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p1\Desktop\QUY HOACH SDD DEN NAM 2030 VA KE HOACH SU DUNG DAT 2021 HUYEN BO TRACH\"/>
    </mc:Choice>
  </mc:AlternateContent>
  <bookViews>
    <workbookView xWindow="0" yWindow="0" windowWidth="21600" windowHeight="8535" firstSheet="3" activeTab="10"/>
  </bookViews>
  <sheets>
    <sheet name="CH1" sheetId="1" r:id="rId1"/>
    <sheet name="CH2" sheetId="2" r:id="rId2"/>
    <sheet name="CH3" sheetId="3" r:id="rId3"/>
    <sheet name="CH4" sheetId="4" r:id="rId4"/>
    <sheet name="CH5" sheetId="5" r:id="rId5"/>
    <sheet name="CH6-KH" sheetId="8" r:id="rId6"/>
    <sheet name="CH7-KH" sheetId="9" r:id="rId7"/>
    <sheet name="CH8-KH" sheetId="10" r:id="rId8"/>
    <sheet name="CH9-KH" sheetId="11" r:id="rId9"/>
    <sheet name="CH10A" sheetId="6" r:id="rId10"/>
    <sheet name="CH10B  " sheetId="12" r:id="rId11"/>
    <sheet name="CH12" sheetId="7" r:id="rId12"/>
    <sheet name="CH13-KH" sheetId="13" r:id="rId13"/>
  </sheets>
  <externalReferences>
    <externalReference r:id="rId14"/>
    <externalReference r:id="rId15"/>
    <externalReference r:id="rId16"/>
    <externalReference r:id="rId17"/>
    <externalReference r:id="rId18"/>
    <externalReference r:id="rId19"/>
    <externalReference r:id="rId20"/>
  </externalReferences>
  <definedNames>
    <definedName name="_xlnm._FilterDatabase" localSheetId="9" hidden="1">CH10A!$A$4:$CG$1101</definedName>
    <definedName name="_xlnm._FilterDatabase" localSheetId="10" hidden="1">'CH10B  '!$A$5:$CP$511</definedName>
    <definedName name="_xlnm._FilterDatabase" localSheetId="2" hidden="1">'CH3'!$A$6:$AH$6</definedName>
    <definedName name="_xlnm._FilterDatabase" localSheetId="5" hidden="1">'CH6-KH'!$A$6:$AH$6</definedName>
    <definedName name="_xlnm.Print_Area" localSheetId="9">CH10A!$A$1:$BG$1032</definedName>
    <definedName name="_xlnm.Print_Area" localSheetId="10">'CH10B  '!$A$1:$BP$442</definedName>
    <definedName name="_xlnm.Print_Titles" localSheetId="9">CH10A!$3:$4</definedName>
    <definedName name="_xlnm.Print_Titles" localSheetId="10">'CH10B  '!$3:$5</definedName>
    <definedName name="_xlnm.Print_Titles" localSheetId="7">'CH8-KH'!$A:$D</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L443" i="13" l="1"/>
  <c r="BK443" i="13"/>
  <c r="BJ443" i="13"/>
  <c r="BI443" i="13"/>
  <c r="BH443" i="13"/>
  <c r="BG443" i="13"/>
  <c r="BF443" i="13"/>
  <c r="BE443" i="13"/>
  <c r="BD443" i="13"/>
  <c r="BC443" i="13"/>
  <c r="BB443" i="13"/>
  <c r="BA443" i="13"/>
  <c r="AZ443" i="13"/>
  <c r="AY443" i="13"/>
  <c r="AX443" i="13"/>
  <c r="AW443" i="13"/>
  <c r="AV443" i="13"/>
  <c r="AU443" i="13"/>
  <c r="AS443" i="13"/>
  <c r="AR443" i="13"/>
  <c r="AQ443" i="13"/>
  <c r="AP443" i="13"/>
  <c r="AO443" i="13"/>
  <c r="AN443" i="13"/>
  <c r="AM443" i="13"/>
  <c r="AL443" i="13"/>
  <c r="AK443" i="13"/>
  <c r="AJ443" i="13"/>
  <c r="AI443" i="13"/>
  <c r="AH443" i="13"/>
  <c r="AG443" i="13"/>
  <c r="AF443" i="13"/>
  <c r="AE443" i="13"/>
  <c r="AD443" i="13"/>
  <c r="AC443" i="13"/>
  <c r="AB443" i="13"/>
  <c r="AA443" i="13"/>
  <c r="Z443" i="13"/>
  <c r="Y443" i="13"/>
  <c r="X443" i="13"/>
  <c r="W443" i="13"/>
  <c r="V443" i="13"/>
  <c r="U443" i="13"/>
  <c r="T443" i="13"/>
  <c r="S443" i="13"/>
  <c r="R443" i="13"/>
  <c r="Q443" i="13"/>
  <c r="P443" i="13"/>
  <c r="O443" i="13"/>
  <c r="N443" i="13"/>
  <c r="M443" i="13"/>
  <c r="L443" i="13"/>
  <c r="K443" i="13"/>
  <c r="J443" i="13"/>
  <c r="I443" i="13"/>
  <c r="H443" i="13"/>
  <c r="G443" i="13"/>
  <c r="F443" i="13"/>
  <c r="E443" i="13"/>
  <c r="D443" i="13"/>
  <c r="BL442" i="13"/>
  <c r="BK442" i="13"/>
  <c r="BJ442" i="13"/>
  <c r="BI442" i="13"/>
  <c r="BH442" i="13"/>
  <c r="BG442" i="13"/>
  <c r="BF442" i="13"/>
  <c r="BE442" i="13"/>
  <c r="BD442" i="13"/>
  <c r="BC442" i="13"/>
  <c r="BB442" i="13"/>
  <c r="BA442" i="13"/>
  <c r="AZ442" i="13"/>
  <c r="AY442" i="13"/>
  <c r="AX442" i="13"/>
  <c r="AW442" i="13"/>
  <c r="AV442" i="13"/>
  <c r="AU442" i="13"/>
  <c r="AS442" i="13"/>
  <c r="AR442" i="13"/>
  <c r="AQ442" i="13"/>
  <c r="AP442" i="13"/>
  <c r="AO442" i="13"/>
  <c r="AN442" i="13"/>
  <c r="AM442" i="13"/>
  <c r="AL442" i="13"/>
  <c r="AK442" i="13"/>
  <c r="AJ442" i="13"/>
  <c r="AI442" i="13"/>
  <c r="AH442" i="13"/>
  <c r="AG442" i="13"/>
  <c r="AF442" i="13"/>
  <c r="AE442" i="13"/>
  <c r="AD442" i="13"/>
  <c r="AC442" i="13"/>
  <c r="AB442" i="13"/>
  <c r="AA442" i="13"/>
  <c r="Z442" i="13"/>
  <c r="Y442" i="13"/>
  <c r="X442" i="13"/>
  <c r="W442" i="13"/>
  <c r="V442" i="13"/>
  <c r="U442" i="13"/>
  <c r="T442" i="13"/>
  <c r="S442" i="13"/>
  <c r="R442" i="13"/>
  <c r="Q442" i="13"/>
  <c r="P442" i="13"/>
  <c r="O442" i="13"/>
  <c r="N442" i="13"/>
  <c r="M442" i="13"/>
  <c r="L442" i="13"/>
  <c r="K442" i="13"/>
  <c r="J442" i="13"/>
  <c r="I442" i="13"/>
  <c r="H442" i="13"/>
  <c r="G442" i="13"/>
  <c r="F442" i="13"/>
  <c r="E442" i="13"/>
  <c r="D442" i="13"/>
  <c r="BL441" i="13"/>
  <c r="BK441" i="13"/>
  <c r="BJ441" i="13"/>
  <c r="BI441" i="13"/>
  <c r="BH441" i="13"/>
  <c r="BG441" i="13"/>
  <c r="BF441" i="13"/>
  <c r="BE441" i="13"/>
  <c r="BD441" i="13"/>
  <c r="BC441" i="13"/>
  <c r="BB441" i="13"/>
  <c r="BA441" i="13"/>
  <c r="AZ441" i="13"/>
  <c r="AY441" i="13"/>
  <c r="AX441" i="13"/>
  <c r="AW441" i="13"/>
  <c r="AV441" i="13"/>
  <c r="AU441" i="13"/>
  <c r="AS441" i="13"/>
  <c r="AR441" i="13"/>
  <c r="AQ441" i="13"/>
  <c r="AP441" i="13"/>
  <c r="AO441" i="13"/>
  <c r="AN441" i="13"/>
  <c r="AM441" i="13"/>
  <c r="AL441" i="13"/>
  <c r="AK441" i="13"/>
  <c r="AJ441" i="13"/>
  <c r="AI441" i="13"/>
  <c r="AH441" i="13"/>
  <c r="AG441" i="13"/>
  <c r="AF441" i="13"/>
  <c r="AE441" i="13"/>
  <c r="AD441" i="13"/>
  <c r="AC441" i="13"/>
  <c r="AB441" i="13"/>
  <c r="AA441" i="13"/>
  <c r="Z441" i="13"/>
  <c r="Y441" i="13"/>
  <c r="X441" i="13"/>
  <c r="W441" i="13"/>
  <c r="V441" i="13"/>
  <c r="U441" i="13"/>
  <c r="T441" i="13"/>
  <c r="S441" i="13"/>
  <c r="R441" i="13"/>
  <c r="Q441" i="13"/>
  <c r="P441" i="13"/>
  <c r="O441" i="13"/>
  <c r="N441" i="13"/>
  <c r="M441" i="13"/>
  <c r="L441" i="13"/>
  <c r="K441" i="13"/>
  <c r="J441" i="13"/>
  <c r="I441" i="13"/>
  <c r="H441" i="13"/>
  <c r="G441" i="13"/>
  <c r="F441" i="13"/>
  <c r="E441" i="13"/>
  <c r="D441" i="13"/>
  <c r="BL440" i="13"/>
  <c r="BK440" i="13"/>
  <c r="BJ440" i="13"/>
  <c r="BI440" i="13"/>
  <c r="BH440" i="13"/>
  <c r="BG440" i="13"/>
  <c r="BF440" i="13"/>
  <c r="BE440" i="13"/>
  <c r="BD440" i="13"/>
  <c r="BC440" i="13"/>
  <c r="BB440" i="13"/>
  <c r="BA440" i="13"/>
  <c r="AZ440" i="13"/>
  <c r="AY440" i="13"/>
  <c r="AX440" i="13"/>
  <c r="AW440" i="13"/>
  <c r="AV440" i="13"/>
  <c r="AU440" i="13"/>
  <c r="AS440" i="13"/>
  <c r="AR440" i="13"/>
  <c r="AQ440" i="13"/>
  <c r="AP440" i="13"/>
  <c r="AO440" i="13"/>
  <c r="AN440" i="13"/>
  <c r="AM440" i="13"/>
  <c r="AL440" i="13"/>
  <c r="AK440" i="13"/>
  <c r="AJ440" i="13"/>
  <c r="AI440" i="13"/>
  <c r="AH440" i="13"/>
  <c r="AG440" i="13"/>
  <c r="AF440" i="13"/>
  <c r="AE440" i="13"/>
  <c r="AD440" i="13"/>
  <c r="AC440" i="13"/>
  <c r="AB440" i="13"/>
  <c r="AA440" i="13"/>
  <c r="Z440" i="13"/>
  <c r="Y440" i="13"/>
  <c r="X440" i="13"/>
  <c r="W440" i="13"/>
  <c r="V440" i="13"/>
  <c r="U440" i="13"/>
  <c r="T440" i="13"/>
  <c r="S440" i="13"/>
  <c r="R440" i="13"/>
  <c r="Q440" i="13"/>
  <c r="P440" i="13"/>
  <c r="O440" i="13"/>
  <c r="N440" i="13"/>
  <c r="M440" i="13"/>
  <c r="L440" i="13"/>
  <c r="K440" i="13"/>
  <c r="J440" i="13"/>
  <c r="I440" i="13"/>
  <c r="H440" i="13"/>
  <c r="G440" i="13"/>
  <c r="F440" i="13"/>
  <c r="E440" i="13"/>
  <c r="D440" i="13"/>
  <c r="BL439" i="13"/>
  <c r="BK439" i="13"/>
  <c r="BJ439" i="13"/>
  <c r="BI439" i="13"/>
  <c r="BH439" i="13"/>
  <c r="BG439" i="13"/>
  <c r="BF439" i="13"/>
  <c r="BE439" i="13"/>
  <c r="BD439" i="13"/>
  <c r="BC439" i="13"/>
  <c r="BB439" i="13"/>
  <c r="BA439" i="13"/>
  <c r="AZ439" i="13"/>
  <c r="AY439" i="13"/>
  <c r="AX439" i="13"/>
  <c r="AW439" i="13"/>
  <c r="AV439" i="13"/>
  <c r="AU439" i="13"/>
  <c r="AS439" i="13"/>
  <c r="AR439" i="13"/>
  <c r="AQ439" i="13"/>
  <c r="AP439" i="13"/>
  <c r="AO439" i="13"/>
  <c r="AN439" i="13"/>
  <c r="AM439" i="13"/>
  <c r="AL439" i="13"/>
  <c r="AK439" i="13"/>
  <c r="AJ439" i="13"/>
  <c r="AI439" i="13"/>
  <c r="AH439" i="13"/>
  <c r="AG439" i="13"/>
  <c r="AF439" i="13"/>
  <c r="AE439" i="13"/>
  <c r="AD439" i="13"/>
  <c r="AC439" i="13"/>
  <c r="AB439" i="13"/>
  <c r="AA439" i="13"/>
  <c r="Z439" i="13"/>
  <c r="Y439" i="13"/>
  <c r="X439" i="13"/>
  <c r="W439" i="13"/>
  <c r="V439" i="13"/>
  <c r="U439" i="13"/>
  <c r="T439" i="13"/>
  <c r="S439" i="13"/>
  <c r="R439" i="13"/>
  <c r="Q439" i="13"/>
  <c r="P439" i="13"/>
  <c r="O439" i="13"/>
  <c r="N439" i="13"/>
  <c r="M439" i="13"/>
  <c r="L439" i="13"/>
  <c r="K439" i="13"/>
  <c r="J439" i="13"/>
  <c r="I439" i="13"/>
  <c r="H439" i="13"/>
  <c r="G439" i="13"/>
  <c r="F439" i="13"/>
  <c r="E439" i="13"/>
  <c r="D439" i="13"/>
  <c r="BL438" i="13"/>
  <c r="BK438" i="13"/>
  <c r="BJ438" i="13"/>
  <c r="BI438" i="13"/>
  <c r="BH438" i="13"/>
  <c r="BG438" i="13"/>
  <c r="BF438" i="13"/>
  <c r="BE438" i="13"/>
  <c r="BD438" i="13"/>
  <c r="BC438" i="13"/>
  <c r="BB438" i="13"/>
  <c r="BA438" i="13"/>
  <c r="AZ438" i="13"/>
  <c r="AY438" i="13"/>
  <c r="AX438" i="13"/>
  <c r="AW438" i="13"/>
  <c r="AV438" i="13"/>
  <c r="AU438" i="13"/>
  <c r="AS438" i="13"/>
  <c r="AR438" i="13"/>
  <c r="AQ438" i="13"/>
  <c r="AP438" i="13"/>
  <c r="AO438" i="13"/>
  <c r="AN438" i="13"/>
  <c r="AM438" i="13"/>
  <c r="AL438" i="13"/>
  <c r="AK438" i="13"/>
  <c r="AJ438" i="13"/>
  <c r="AI438" i="13"/>
  <c r="AH438" i="13"/>
  <c r="AG438" i="13"/>
  <c r="AF438" i="13"/>
  <c r="AE438" i="13"/>
  <c r="AD438" i="13"/>
  <c r="AC438" i="13"/>
  <c r="AB438" i="13"/>
  <c r="AA438" i="13"/>
  <c r="Z438" i="13"/>
  <c r="Y438" i="13"/>
  <c r="X438" i="13"/>
  <c r="W438" i="13"/>
  <c r="V438" i="13"/>
  <c r="U438" i="13"/>
  <c r="T438" i="13"/>
  <c r="S438" i="13"/>
  <c r="R438" i="13"/>
  <c r="Q438" i="13"/>
  <c r="P438" i="13"/>
  <c r="O438" i="13"/>
  <c r="N438" i="13"/>
  <c r="M438" i="13"/>
  <c r="L438" i="13"/>
  <c r="K438" i="13"/>
  <c r="J438" i="13"/>
  <c r="I438" i="13"/>
  <c r="H438" i="13"/>
  <c r="G438" i="13"/>
  <c r="F438" i="13"/>
  <c r="E438" i="13"/>
  <c r="D438" i="13"/>
  <c r="BL437" i="13"/>
  <c r="BK437" i="13"/>
  <c r="BJ437" i="13"/>
  <c r="BI437" i="13"/>
  <c r="BH437" i="13"/>
  <c r="BG437" i="13"/>
  <c r="BF437" i="13"/>
  <c r="BE437" i="13"/>
  <c r="BD437" i="13"/>
  <c r="BC437" i="13"/>
  <c r="BB437" i="13"/>
  <c r="BA437" i="13"/>
  <c r="AZ437" i="13"/>
  <c r="AY437" i="13"/>
  <c r="AX437" i="13"/>
  <c r="AW437" i="13"/>
  <c r="AV437" i="13"/>
  <c r="AU437" i="13"/>
  <c r="AS437" i="13"/>
  <c r="AR437" i="13"/>
  <c r="AQ437" i="13"/>
  <c r="AP437" i="13"/>
  <c r="AO437" i="13"/>
  <c r="AN437" i="13"/>
  <c r="AM437" i="13"/>
  <c r="AL437" i="13"/>
  <c r="AK437" i="13"/>
  <c r="AJ437" i="13"/>
  <c r="AI437" i="13"/>
  <c r="AH437" i="13"/>
  <c r="AG437" i="13"/>
  <c r="AF437" i="13"/>
  <c r="AE437" i="13"/>
  <c r="AD437" i="13"/>
  <c r="AC437" i="13"/>
  <c r="AB437" i="13"/>
  <c r="AA437" i="13"/>
  <c r="Z437" i="13"/>
  <c r="Y437" i="13"/>
  <c r="X437" i="13"/>
  <c r="W437" i="13"/>
  <c r="V437" i="13"/>
  <c r="U437" i="13"/>
  <c r="T437" i="13"/>
  <c r="S437" i="13"/>
  <c r="R437" i="13"/>
  <c r="Q437" i="13"/>
  <c r="P437" i="13"/>
  <c r="O437" i="13"/>
  <c r="N437" i="13"/>
  <c r="M437" i="13"/>
  <c r="L437" i="13"/>
  <c r="K437" i="13"/>
  <c r="J437" i="13"/>
  <c r="I437" i="13"/>
  <c r="H437" i="13"/>
  <c r="G437" i="13"/>
  <c r="F437" i="13"/>
  <c r="E437" i="13"/>
  <c r="D437" i="13"/>
  <c r="BL436" i="13"/>
  <c r="BK436" i="13"/>
  <c r="BJ436" i="13"/>
  <c r="BI436" i="13"/>
  <c r="BH436" i="13"/>
  <c r="BG436" i="13"/>
  <c r="BF436" i="13"/>
  <c r="BE436" i="13"/>
  <c r="BD436" i="13"/>
  <c r="BC436" i="13"/>
  <c r="BB436" i="13"/>
  <c r="BA436" i="13"/>
  <c r="AZ436" i="13"/>
  <c r="AY436" i="13"/>
  <c r="AX436" i="13"/>
  <c r="AW436" i="13"/>
  <c r="AV436" i="13"/>
  <c r="AU436" i="13"/>
  <c r="AS436" i="13"/>
  <c r="AR436" i="13"/>
  <c r="AQ436" i="13"/>
  <c r="AP436" i="13"/>
  <c r="AO436" i="13"/>
  <c r="AN436" i="13"/>
  <c r="AM436" i="13"/>
  <c r="AL436" i="13"/>
  <c r="AK436" i="13"/>
  <c r="AJ436" i="13"/>
  <c r="AI436" i="13"/>
  <c r="AH436" i="13"/>
  <c r="AG436" i="13"/>
  <c r="AF436" i="13"/>
  <c r="AE436" i="13"/>
  <c r="AD436" i="13"/>
  <c r="AC436" i="13"/>
  <c r="AB436" i="13"/>
  <c r="AA436" i="13"/>
  <c r="Z436" i="13"/>
  <c r="Y436" i="13"/>
  <c r="X436" i="13"/>
  <c r="W436" i="13"/>
  <c r="V436" i="13"/>
  <c r="U436" i="13"/>
  <c r="T436" i="13"/>
  <c r="S436" i="13"/>
  <c r="R436" i="13"/>
  <c r="Q436" i="13"/>
  <c r="P436" i="13"/>
  <c r="O436" i="13"/>
  <c r="N436" i="13"/>
  <c r="M436" i="13"/>
  <c r="L436" i="13"/>
  <c r="K436" i="13"/>
  <c r="J436" i="13"/>
  <c r="I436" i="13"/>
  <c r="H436" i="13"/>
  <c r="G436" i="13"/>
  <c r="F436" i="13"/>
  <c r="E436" i="13"/>
  <c r="D436" i="13"/>
  <c r="BL435" i="13"/>
  <c r="BK435" i="13"/>
  <c r="BJ435" i="13"/>
  <c r="BI435" i="13"/>
  <c r="BH435" i="13"/>
  <c r="BG435" i="13"/>
  <c r="BF435" i="13"/>
  <c r="BE435" i="13"/>
  <c r="BD435" i="13"/>
  <c r="BC435" i="13"/>
  <c r="BB435" i="13"/>
  <c r="BA435" i="13"/>
  <c r="AZ435" i="13"/>
  <c r="AY435" i="13"/>
  <c r="AX435" i="13"/>
  <c r="AW435" i="13"/>
  <c r="AV435" i="13"/>
  <c r="AU435" i="13"/>
  <c r="AS435" i="13"/>
  <c r="AR435" i="13"/>
  <c r="AQ435" i="13"/>
  <c r="AP435" i="13"/>
  <c r="AO435" i="13"/>
  <c r="AN435" i="13"/>
  <c r="AM435" i="13"/>
  <c r="AL435" i="13"/>
  <c r="AK435" i="13"/>
  <c r="AJ435" i="13"/>
  <c r="AI435" i="13"/>
  <c r="AH435" i="13"/>
  <c r="AG435" i="13"/>
  <c r="AF435" i="13"/>
  <c r="AE435" i="13"/>
  <c r="AD435" i="13"/>
  <c r="AC435" i="13"/>
  <c r="AB435" i="13"/>
  <c r="AA435" i="13"/>
  <c r="Z435" i="13"/>
  <c r="Y435" i="13"/>
  <c r="X435" i="13"/>
  <c r="W435" i="13"/>
  <c r="V435" i="13"/>
  <c r="U435" i="13"/>
  <c r="T435" i="13"/>
  <c r="S435" i="13"/>
  <c r="R435" i="13"/>
  <c r="Q435" i="13"/>
  <c r="P435" i="13"/>
  <c r="O435" i="13"/>
  <c r="N435" i="13"/>
  <c r="M435" i="13"/>
  <c r="L435" i="13"/>
  <c r="K435" i="13"/>
  <c r="J435" i="13"/>
  <c r="I435" i="13"/>
  <c r="H435" i="13"/>
  <c r="G435" i="13"/>
  <c r="F435" i="13"/>
  <c r="E435" i="13"/>
  <c r="D435" i="13"/>
  <c r="BL434" i="13"/>
  <c r="BK434" i="13"/>
  <c r="BJ434" i="13"/>
  <c r="BI434" i="13"/>
  <c r="BH434" i="13"/>
  <c r="BG434" i="13"/>
  <c r="BF434" i="13"/>
  <c r="BE434" i="13"/>
  <c r="BD434" i="13"/>
  <c r="BC434" i="13"/>
  <c r="BB434" i="13"/>
  <c r="BA434" i="13"/>
  <c r="AZ434" i="13"/>
  <c r="AY434" i="13"/>
  <c r="AX434" i="13"/>
  <c r="AW434" i="13"/>
  <c r="AV434" i="13"/>
  <c r="AU434" i="13"/>
  <c r="AS434" i="13"/>
  <c r="AR434" i="13"/>
  <c r="AQ434" i="13"/>
  <c r="AP434" i="13"/>
  <c r="AO434" i="13"/>
  <c r="AN434" i="13"/>
  <c r="AM434" i="13"/>
  <c r="AL434" i="13"/>
  <c r="AK434" i="13"/>
  <c r="AJ434" i="13"/>
  <c r="AI434" i="13"/>
  <c r="AH434" i="13"/>
  <c r="AG434" i="13"/>
  <c r="AF434" i="13"/>
  <c r="AE434" i="13"/>
  <c r="AD434" i="13"/>
  <c r="AC434" i="13"/>
  <c r="AB434" i="13"/>
  <c r="AA434" i="13"/>
  <c r="Z434" i="13"/>
  <c r="Y434" i="13"/>
  <c r="X434" i="13"/>
  <c r="W434" i="13"/>
  <c r="V434" i="13"/>
  <c r="U434" i="13"/>
  <c r="T434" i="13"/>
  <c r="S434" i="13"/>
  <c r="R434" i="13"/>
  <c r="Q434" i="13"/>
  <c r="P434" i="13"/>
  <c r="O434" i="13"/>
  <c r="N434" i="13"/>
  <c r="M434" i="13"/>
  <c r="L434" i="13"/>
  <c r="K434" i="13"/>
  <c r="J434" i="13"/>
  <c r="I434" i="13"/>
  <c r="H434" i="13"/>
  <c r="G434" i="13"/>
  <c r="F434" i="13"/>
  <c r="E434" i="13"/>
  <c r="D434" i="13"/>
  <c r="BL433" i="13"/>
  <c r="BK433" i="13"/>
  <c r="BJ433" i="13"/>
  <c r="BI433" i="13"/>
  <c r="BH433" i="13"/>
  <c r="BG433" i="13"/>
  <c r="BF433" i="13"/>
  <c r="BE433" i="13"/>
  <c r="BD433" i="13"/>
  <c r="BC433" i="13"/>
  <c r="BB433" i="13"/>
  <c r="BA433" i="13"/>
  <c r="AZ433" i="13"/>
  <c r="AY433" i="13"/>
  <c r="AX433" i="13"/>
  <c r="AW433" i="13"/>
  <c r="AV433" i="13"/>
  <c r="AU433" i="13"/>
  <c r="AS433" i="13"/>
  <c r="AR433" i="13"/>
  <c r="AQ433" i="13"/>
  <c r="AP433" i="13"/>
  <c r="AO433" i="13"/>
  <c r="AN433" i="13"/>
  <c r="AM433" i="13"/>
  <c r="AL433" i="13"/>
  <c r="AK433" i="13"/>
  <c r="AJ433" i="13"/>
  <c r="AI433" i="13"/>
  <c r="AH433" i="13"/>
  <c r="AG433" i="13"/>
  <c r="AF433" i="13"/>
  <c r="AE433" i="13"/>
  <c r="AD433" i="13"/>
  <c r="AC433" i="13"/>
  <c r="AB433" i="13"/>
  <c r="AA433" i="13"/>
  <c r="Z433" i="13"/>
  <c r="Y433" i="13"/>
  <c r="X433" i="13"/>
  <c r="W433" i="13"/>
  <c r="V433" i="13"/>
  <c r="U433" i="13"/>
  <c r="T433" i="13"/>
  <c r="S433" i="13"/>
  <c r="R433" i="13"/>
  <c r="Q433" i="13"/>
  <c r="P433" i="13"/>
  <c r="O433" i="13"/>
  <c r="N433" i="13"/>
  <c r="M433" i="13"/>
  <c r="L433" i="13"/>
  <c r="K433" i="13"/>
  <c r="J433" i="13"/>
  <c r="I433" i="13"/>
  <c r="H433" i="13"/>
  <c r="G433" i="13"/>
  <c r="F433" i="13"/>
  <c r="E433" i="13"/>
  <c r="D433" i="13"/>
  <c r="BL432" i="13"/>
  <c r="BK432" i="13"/>
  <c r="BJ432" i="13"/>
  <c r="BI432" i="13"/>
  <c r="BH432" i="13"/>
  <c r="BG432" i="13"/>
  <c r="BF432" i="13"/>
  <c r="BE432" i="13"/>
  <c r="BD432" i="13"/>
  <c r="BC432" i="13"/>
  <c r="BB432" i="13"/>
  <c r="BA432" i="13"/>
  <c r="AZ432" i="13"/>
  <c r="AY432" i="13"/>
  <c r="AX432" i="13"/>
  <c r="AW432" i="13"/>
  <c r="AV432" i="13"/>
  <c r="AU432" i="13"/>
  <c r="AS432" i="13"/>
  <c r="AR432" i="13"/>
  <c r="AQ432" i="13"/>
  <c r="AP432" i="13"/>
  <c r="AO432" i="13"/>
  <c r="AN432" i="13"/>
  <c r="AM432" i="13"/>
  <c r="AL432" i="13"/>
  <c r="AK432" i="13"/>
  <c r="AJ432" i="13"/>
  <c r="AI432" i="13"/>
  <c r="AH432" i="13"/>
  <c r="AG432" i="13"/>
  <c r="AF432" i="13"/>
  <c r="AE432" i="13"/>
  <c r="AD432" i="13"/>
  <c r="AC432" i="13"/>
  <c r="AB432" i="13"/>
  <c r="AA432" i="13"/>
  <c r="Z432" i="13"/>
  <c r="Y432" i="13"/>
  <c r="X432" i="13"/>
  <c r="W432" i="13"/>
  <c r="V432" i="13"/>
  <c r="U432" i="13"/>
  <c r="T432" i="13"/>
  <c r="S432" i="13"/>
  <c r="R432" i="13"/>
  <c r="Q432" i="13"/>
  <c r="P432" i="13"/>
  <c r="O432" i="13"/>
  <c r="N432" i="13"/>
  <c r="M432" i="13"/>
  <c r="L432" i="13"/>
  <c r="K432" i="13"/>
  <c r="J432" i="13"/>
  <c r="I432" i="13"/>
  <c r="H432" i="13"/>
  <c r="G432" i="13"/>
  <c r="F432" i="13"/>
  <c r="E432" i="13"/>
  <c r="D432" i="13"/>
  <c r="BL431" i="13"/>
  <c r="BK431" i="13"/>
  <c r="BJ431" i="13"/>
  <c r="BI431" i="13"/>
  <c r="BH431" i="13"/>
  <c r="BG431" i="13"/>
  <c r="BF431" i="13"/>
  <c r="BE431" i="13"/>
  <c r="BD431" i="13"/>
  <c r="BC431" i="13"/>
  <c r="BB431" i="13"/>
  <c r="BA431" i="13"/>
  <c r="AZ431" i="13"/>
  <c r="AY431" i="13"/>
  <c r="AX431" i="13"/>
  <c r="AW431" i="13"/>
  <c r="AV431" i="13"/>
  <c r="AU431" i="13"/>
  <c r="AS431" i="13"/>
  <c r="AR431" i="13"/>
  <c r="AQ431" i="13"/>
  <c r="AP431" i="13"/>
  <c r="AO431" i="13"/>
  <c r="AN431" i="13"/>
  <c r="AM431" i="13"/>
  <c r="AL431" i="13"/>
  <c r="AK431" i="13"/>
  <c r="AJ431" i="13"/>
  <c r="AI431" i="13"/>
  <c r="AH431" i="13"/>
  <c r="AG431" i="13"/>
  <c r="AF431" i="13"/>
  <c r="AE431" i="13"/>
  <c r="AD431" i="13"/>
  <c r="AC431" i="13"/>
  <c r="AB431" i="13"/>
  <c r="AA431" i="13"/>
  <c r="Z431" i="13"/>
  <c r="Y431" i="13"/>
  <c r="X431" i="13"/>
  <c r="W431" i="13"/>
  <c r="V431" i="13"/>
  <c r="U431" i="13"/>
  <c r="T431" i="13"/>
  <c r="S431" i="13"/>
  <c r="R431" i="13"/>
  <c r="Q431" i="13"/>
  <c r="P431" i="13"/>
  <c r="O431" i="13"/>
  <c r="N431" i="13"/>
  <c r="M431" i="13"/>
  <c r="L431" i="13"/>
  <c r="K431" i="13"/>
  <c r="J431" i="13"/>
  <c r="I431" i="13"/>
  <c r="H431" i="13"/>
  <c r="G431" i="13"/>
  <c r="F431" i="13"/>
  <c r="E431" i="13"/>
  <c r="D431" i="13"/>
  <c r="BL430" i="13"/>
  <c r="BK430" i="13"/>
  <c r="BJ430" i="13"/>
  <c r="BI430" i="13"/>
  <c r="BH430" i="13"/>
  <c r="BG430" i="13"/>
  <c r="BF430" i="13"/>
  <c r="BE430" i="13"/>
  <c r="BD430" i="13"/>
  <c r="BC430" i="13"/>
  <c r="BB430" i="13"/>
  <c r="BA430" i="13"/>
  <c r="AZ430" i="13"/>
  <c r="AY430" i="13"/>
  <c r="AX430" i="13"/>
  <c r="AW430" i="13"/>
  <c r="AV430" i="13"/>
  <c r="AU430" i="13"/>
  <c r="AS430" i="13"/>
  <c r="AR430" i="13"/>
  <c r="AQ430" i="13"/>
  <c r="AP430" i="13"/>
  <c r="AO430" i="13"/>
  <c r="AN430" i="13"/>
  <c r="AM430" i="13"/>
  <c r="AL430" i="13"/>
  <c r="AK430" i="13"/>
  <c r="AJ430" i="13"/>
  <c r="AI430" i="13"/>
  <c r="AH430" i="13"/>
  <c r="AG430" i="13"/>
  <c r="AF430" i="13"/>
  <c r="AE430" i="13"/>
  <c r="AD430" i="13"/>
  <c r="AC430" i="13"/>
  <c r="AB430" i="13"/>
  <c r="AA430" i="13"/>
  <c r="Z430" i="13"/>
  <c r="Y430" i="13"/>
  <c r="X430" i="13"/>
  <c r="W430" i="13"/>
  <c r="V430" i="13"/>
  <c r="U430" i="13"/>
  <c r="T430" i="13"/>
  <c r="S430" i="13"/>
  <c r="R430" i="13"/>
  <c r="Q430" i="13"/>
  <c r="P430" i="13"/>
  <c r="O430" i="13"/>
  <c r="N430" i="13"/>
  <c r="M430" i="13"/>
  <c r="L430" i="13"/>
  <c r="K430" i="13"/>
  <c r="J430" i="13"/>
  <c r="I430" i="13"/>
  <c r="H430" i="13"/>
  <c r="G430" i="13"/>
  <c r="F430" i="13"/>
  <c r="E430" i="13"/>
  <c r="D430" i="13"/>
  <c r="BL429" i="13"/>
  <c r="BK429" i="13"/>
  <c r="BJ429" i="13"/>
  <c r="BI429" i="13"/>
  <c r="BH429" i="13"/>
  <c r="BG429" i="13"/>
  <c r="BF429" i="13"/>
  <c r="BE429" i="13"/>
  <c r="BD429" i="13"/>
  <c r="BC429" i="13"/>
  <c r="BB429" i="13"/>
  <c r="BA429" i="13"/>
  <c r="AZ429" i="13"/>
  <c r="AY429" i="13"/>
  <c r="AX429" i="13"/>
  <c r="AW429" i="13"/>
  <c r="AV429" i="13"/>
  <c r="AU429" i="13"/>
  <c r="AS429" i="13"/>
  <c r="AR429" i="13"/>
  <c r="AQ429" i="13"/>
  <c r="AP429" i="13"/>
  <c r="AO429" i="13"/>
  <c r="AN429" i="13"/>
  <c r="AM429" i="13"/>
  <c r="AL429" i="13"/>
  <c r="AK429" i="13"/>
  <c r="AJ429" i="13"/>
  <c r="AI429" i="13"/>
  <c r="AH429" i="13"/>
  <c r="AG429" i="13"/>
  <c r="AF429" i="13"/>
  <c r="AE429" i="13"/>
  <c r="AD429" i="13"/>
  <c r="AC429" i="13"/>
  <c r="AB429" i="13"/>
  <c r="AA429" i="13"/>
  <c r="Z429" i="13"/>
  <c r="Y429" i="13"/>
  <c r="X429" i="13"/>
  <c r="W429" i="13"/>
  <c r="V429" i="13"/>
  <c r="U429" i="13"/>
  <c r="T429" i="13"/>
  <c r="S429" i="13"/>
  <c r="R429" i="13"/>
  <c r="Q429" i="13"/>
  <c r="P429" i="13"/>
  <c r="O429" i="13"/>
  <c r="N429" i="13"/>
  <c r="M429" i="13"/>
  <c r="L429" i="13"/>
  <c r="K429" i="13"/>
  <c r="J429" i="13"/>
  <c r="I429" i="13"/>
  <c r="H429" i="13"/>
  <c r="G429" i="13"/>
  <c r="F429" i="13"/>
  <c r="E429" i="13"/>
  <c r="D429" i="13"/>
  <c r="BL428" i="13"/>
  <c r="BK428" i="13"/>
  <c r="BJ428" i="13"/>
  <c r="BI428" i="13"/>
  <c r="BH428" i="13"/>
  <c r="BG428" i="13"/>
  <c r="BF428" i="13"/>
  <c r="BE428" i="13"/>
  <c r="BD428" i="13"/>
  <c r="BC428" i="13"/>
  <c r="BB428" i="13"/>
  <c r="BA428" i="13"/>
  <c r="AZ428" i="13"/>
  <c r="AY428" i="13"/>
  <c r="AX428" i="13"/>
  <c r="AW428" i="13"/>
  <c r="AV428" i="13"/>
  <c r="AU428" i="13"/>
  <c r="AS428" i="13"/>
  <c r="AR428" i="13"/>
  <c r="AQ428" i="13"/>
  <c r="AP428" i="13"/>
  <c r="AO428" i="13"/>
  <c r="AN428" i="13"/>
  <c r="AM428" i="13"/>
  <c r="AL428" i="13"/>
  <c r="AK428" i="13"/>
  <c r="AJ428" i="13"/>
  <c r="AI428" i="13"/>
  <c r="AH428" i="13"/>
  <c r="AG428" i="13"/>
  <c r="AF428" i="13"/>
  <c r="AE428" i="13"/>
  <c r="AD428" i="13"/>
  <c r="AC428" i="13"/>
  <c r="AB428" i="13"/>
  <c r="AA428" i="13"/>
  <c r="Z428" i="13"/>
  <c r="Y428" i="13"/>
  <c r="X428" i="13"/>
  <c r="W428" i="13"/>
  <c r="V428" i="13"/>
  <c r="U428" i="13"/>
  <c r="T428" i="13"/>
  <c r="S428" i="13"/>
  <c r="R428" i="13"/>
  <c r="Q428" i="13"/>
  <c r="P428" i="13"/>
  <c r="O428" i="13"/>
  <c r="N428" i="13"/>
  <c r="M428" i="13"/>
  <c r="L428" i="13"/>
  <c r="K428" i="13"/>
  <c r="J428" i="13"/>
  <c r="I428" i="13"/>
  <c r="H428" i="13"/>
  <c r="G428" i="13"/>
  <c r="F428" i="13"/>
  <c r="E428" i="13"/>
  <c r="D428" i="13"/>
  <c r="BL427" i="13"/>
  <c r="BK427" i="13"/>
  <c r="BJ427" i="13"/>
  <c r="BI427" i="13"/>
  <c r="BH427" i="13"/>
  <c r="BG427" i="13"/>
  <c r="BF427" i="13"/>
  <c r="BE427" i="13"/>
  <c r="BD427" i="13"/>
  <c r="BC427" i="13"/>
  <c r="BB427" i="13"/>
  <c r="BA427" i="13"/>
  <c r="AZ427" i="13"/>
  <c r="AY427" i="13"/>
  <c r="AX427" i="13"/>
  <c r="AW427" i="13"/>
  <c r="AV427" i="13"/>
  <c r="AU427" i="13"/>
  <c r="AS427" i="13"/>
  <c r="AR427" i="13"/>
  <c r="AQ427" i="13"/>
  <c r="AP427" i="13"/>
  <c r="AO427" i="13"/>
  <c r="AN427" i="13"/>
  <c r="AM427" i="13"/>
  <c r="AL427" i="13"/>
  <c r="AK427" i="13"/>
  <c r="AJ427" i="13"/>
  <c r="AI427" i="13"/>
  <c r="AH427" i="13"/>
  <c r="AG427" i="13"/>
  <c r="AF427" i="13"/>
  <c r="AE427" i="13"/>
  <c r="AD427" i="13"/>
  <c r="AC427" i="13"/>
  <c r="AB427" i="13"/>
  <c r="AA427" i="13"/>
  <c r="Z427" i="13"/>
  <c r="Y427" i="13"/>
  <c r="X427" i="13"/>
  <c r="W427" i="13"/>
  <c r="V427" i="13"/>
  <c r="U427" i="13"/>
  <c r="T427" i="13"/>
  <c r="S427" i="13"/>
  <c r="R427" i="13"/>
  <c r="Q427" i="13"/>
  <c r="P427" i="13"/>
  <c r="O427" i="13"/>
  <c r="N427" i="13"/>
  <c r="M427" i="13"/>
  <c r="L427" i="13"/>
  <c r="K427" i="13"/>
  <c r="J427" i="13"/>
  <c r="I427" i="13"/>
  <c r="H427" i="13"/>
  <c r="G427" i="13"/>
  <c r="F427" i="13"/>
  <c r="E427" i="13"/>
  <c r="D427" i="13"/>
  <c r="BL426" i="13"/>
  <c r="BK426" i="13"/>
  <c r="BJ426" i="13"/>
  <c r="BI426" i="13"/>
  <c r="BH426" i="13"/>
  <c r="BG426" i="13"/>
  <c r="BF426" i="13"/>
  <c r="BE426" i="13"/>
  <c r="BD426" i="13"/>
  <c r="BC426" i="13"/>
  <c r="BB426" i="13"/>
  <c r="BA426" i="13"/>
  <c r="AZ426" i="13"/>
  <c r="AY426" i="13"/>
  <c r="AX426" i="13"/>
  <c r="AW426" i="13"/>
  <c r="AV426" i="13"/>
  <c r="AU426" i="13"/>
  <c r="AS426" i="13"/>
  <c r="AR426" i="13"/>
  <c r="AQ426" i="13"/>
  <c r="AP426" i="13"/>
  <c r="AO426" i="13"/>
  <c r="AN426" i="13"/>
  <c r="AM426" i="13"/>
  <c r="AL426" i="13"/>
  <c r="AK426" i="13"/>
  <c r="AJ426" i="13"/>
  <c r="AI426" i="13"/>
  <c r="AH426" i="13"/>
  <c r="AG426" i="13"/>
  <c r="AF426" i="13"/>
  <c r="AE426" i="13"/>
  <c r="AD426" i="13"/>
  <c r="AC426" i="13"/>
  <c r="AB426" i="13"/>
  <c r="AA426" i="13"/>
  <c r="Z426" i="13"/>
  <c r="Y426" i="13"/>
  <c r="X426" i="13"/>
  <c r="W426" i="13"/>
  <c r="V426" i="13"/>
  <c r="U426" i="13"/>
  <c r="T426" i="13"/>
  <c r="S426" i="13"/>
  <c r="R426" i="13"/>
  <c r="Q426" i="13"/>
  <c r="P426" i="13"/>
  <c r="O426" i="13"/>
  <c r="N426" i="13"/>
  <c r="M426" i="13"/>
  <c r="L426" i="13"/>
  <c r="K426" i="13"/>
  <c r="J426" i="13"/>
  <c r="I426" i="13"/>
  <c r="H426" i="13"/>
  <c r="G426" i="13"/>
  <c r="F426" i="13"/>
  <c r="E426" i="13"/>
  <c r="D426" i="13"/>
  <c r="BL425" i="13"/>
  <c r="BK425" i="13"/>
  <c r="BJ425" i="13"/>
  <c r="BI425" i="13"/>
  <c r="BH425" i="13"/>
  <c r="BG425" i="13"/>
  <c r="BF425" i="13"/>
  <c r="BE425" i="13"/>
  <c r="BD425" i="13"/>
  <c r="BC425" i="13"/>
  <c r="BB425" i="13"/>
  <c r="BA425" i="13"/>
  <c r="AZ425" i="13"/>
  <c r="AY425" i="13"/>
  <c r="AX425" i="13"/>
  <c r="AW425" i="13"/>
  <c r="AV425" i="13"/>
  <c r="AU425" i="13"/>
  <c r="AS425" i="13"/>
  <c r="AR425" i="13"/>
  <c r="AQ425" i="13"/>
  <c r="AP425" i="13"/>
  <c r="AO425" i="13"/>
  <c r="AN425" i="13"/>
  <c r="AM425" i="13"/>
  <c r="AL425" i="13"/>
  <c r="AK425" i="13"/>
  <c r="AJ425" i="13"/>
  <c r="AI425" i="13"/>
  <c r="AH425" i="13"/>
  <c r="AG425" i="13"/>
  <c r="AF425" i="13"/>
  <c r="AE425" i="13"/>
  <c r="AD425" i="13"/>
  <c r="AC425" i="13"/>
  <c r="AB425" i="13"/>
  <c r="AA425" i="13"/>
  <c r="Z425" i="13"/>
  <c r="Y425" i="13"/>
  <c r="X425" i="13"/>
  <c r="W425" i="13"/>
  <c r="V425" i="13"/>
  <c r="U425" i="13"/>
  <c r="T425" i="13"/>
  <c r="S425" i="13"/>
  <c r="R425" i="13"/>
  <c r="Q425" i="13"/>
  <c r="P425" i="13"/>
  <c r="O425" i="13"/>
  <c r="N425" i="13"/>
  <c r="M425" i="13"/>
  <c r="L425" i="13"/>
  <c r="K425" i="13"/>
  <c r="J425" i="13"/>
  <c r="I425" i="13"/>
  <c r="H425" i="13"/>
  <c r="G425" i="13"/>
  <c r="F425" i="13"/>
  <c r="E425" i="13"/>
  <c r="D425" i="13"/>
  <c r="BL424" i="13"/>
  <c r="BK424" i="13"/>
  <c r="BJ424" i="13"/>
  <c r="BI424" i="13"/>
  <c r="BH424" i="13"/>
  <c r="BG424" i="13"/>
  <c r="BF424" i="13"/>
  <c r="BE424" i="13"/>
  <c r="BD424" i="13"/>
  <c r="BC424" i="13"/>
  <c r="BB424" i="13"/>
  <c r="BA424" i="13"/>
  <c r="AZ424" i="13"/>
  <c r="AY424" i="13"/>
  <c r="AX424" i="13"/>
  <c r="AW424" i="13"/>
  <c r="AV424" i="13"/>
  <c r="AU424" i="13"/>
  <c r="AS424" i="13"/>
  <c r="AR424" i="13"/>
  <c r="AQ424" i="13"/>
  <c r="AP424" i="13"/>
  <c r="AO424" i="13"/>
  <c r="AN424" i="13"/>
  <c r="AM424" i="13"/>
  <c r="AL424" i="13"/>
  <c r="AK424" i="13"/>
  <c r="AJ424" i="13"/>
  <c r="AI424" i="13"/>
  <c r="AH424" i="13"/>
  <c r="AG424" i="13"/>
  <c r="AF424" i="13"/>
  <c r="AE424" i="13"/>
  <c r="AD424" i="13"/>
  <c r="AC424" i="13"/>
  <c r="AB424" i="13"/>
  <c r="AA424" i="13"/>
  <c r="Z424" i="13"/>
  <c r="Y424" i="13"/>
  <c r="X424" i="13"/>
  <c r="W424" i="13"/>
  <c r="V424" i="13"/>
  <c r="U424" i="13"/>
  <c r="T424" i="13"/>
  <c r="S424" i="13"/>
  <c r="R424" i="13"/>
  <c r="Q424" i="13"/>
  <c r="P424" i="13"/>
  <c r="O424" i="13"/>
  <c r="N424" i="13"/>
  <c r="M424" i="13"/>
  <c r="L424" i="13"/>
  <c r="K424" i="13"/>
  <c r="J424" i="13"/>
  <c r="I424" i="13"/>
  <c r="H424" i="13"/>
  <c r="G424" i="13"/>
  <c r="F424" i="13"/>
  <c r="E424" i="13"/>
  <c r="D424" i="13"/>
  <c r="BL423" i="13"/>
  <c r="BK423" i="13"/>
  <c r="BJ423" i="13"/>
  <c r="BI423" i="13"/>
  <c r="BH423" i="13"/>
  <c r="BG423" i="13"/>
  <c r="BF423" i="13"/>
  <c r="BE423" i="13"/>
  <c r="BD423" i="13"/>
  <c r="BC423" i="13"/>
  <c r="BB423" i="13"/>
  <c r="BA423" i="13"/>
  <c r="AZ423" i="13"/>
  <c r="AY423" i="13"/>
  <c r="AX423" i="13"/>
  <c r="AW423" i="13"/>
  <c r="AV423" i="13"/>
  <c r="AU423" i="13"/>
  <c r="AS423" i="13"/>
  <c r="AR423" i="13"/>
  <c r="AQ423" i="13"/>
  <c r="AP423" i="13"/>
  <c r="AO423" i="13"/>
  <c r="AN423" i="13"/>
  <c r="AM423" i="13"/>
  <c r="AL423" i="13"/>
  <c r="AK423" i="13"/>
  <c r="AJ423" i="13"/>
  <c r="AI423" i="13"/>
  <c r="AH423" i="13"/>
  <c r="AG423" i="13"/>
  <c r="AF423" i="13"/>
  <c r="AE423" i="13"/>
  <c r="AD423" i="13"/>
  <c r="AC423" i="13"/>
  <c r="AB423" i="13"/>
  <c r="AA423" i="13"/>
  <c r="Z423" i="13"/>
  <c r="Y423" i="13"/>
  <c r="X423" i="13"/>
  <c r="W423" i="13"/>
  <c r="V423" i="13"/>
  <c r="U423" i="13"/>
  <c r="T423" i="13"/>
  <c r="S423" i="13"/>
  <c r="R423" i="13"/>
  <c r="Q423" i="13"/>
  <c r="P423" i="13"/>
  <c r="O423" i="13"/>
  <c r="N423" i="13"/>
  <c r="M423" i="13"/>
  <c r="L423" i="13"/>
  <c r="K423" i="13"/>
  <c r="J423" i="13"/>
  <c r="I423" i="13"/>
  <c r="H423" i="13"/>
  <c r="G423" i="13"/>
  <c r="F423" i="13"/>
  <c r="E423" i="13"/>
  <c r="D423" i="13"/>
  <c r="BL422" i="13"/>
  <c r="BK422" i="13"/>
  <c r="BJ422" i="13"/>
  <c r="BI422" i="13"/>
  <c r="BH422" i="13"/>
  <c r="BG422" i="13"/>
  <c r="BF422" i="13"/>
  <c r="BE422" i="13"/>
  <c r="BD422" i="13"/>
  <c r="BC422" i="13"/>
  <c r="BB422" i="13"/>
  <c r="BA422" i="13"/>
  <c r="AZ422" i="13"/>
  <c r="AY422" i="13"/>
  <c r="AX422" i="13"/>
  <c r="AW422" i="13"/>
  <c r="AV422" i="13"/>
  <c r="AU422" i="13"/>
  <c r="AS422" i="13"/>
  <c r="AR422" i="13"/>
  <c r="AQ422" i="13"/>
  <c r="AP422" i="13"/>
  <c r="AO422" i="13"/>
  <c r="AN422" i="13"/>
  <c r="AM422" i="13"/>
  <c r="AL422" i="13"/>
  <c r="AK422" i="13"/>
  <c r="AJ422" i="13"/>
  <c r="AI422" i="13"/>
  <c r="AH422" i="13"/>
  <c r="AG422" i="13"/>
  <c r="AF422" i="13"/>
  <c r="AE422" i="13"/>
  <c r="AD422" i="13"/>
  <c r="AC422" i="13"/>
  <c r="AB422" i="13"/>
  <c r="AA422" i="13"/>
  <c r="Z422" i="13"/>
  <c r="Y422" i="13"/>
  <c r="X422" i="13"/>
  <c r="W422" i="13"/>
  <c r="V422" i="13"/>
  <c r="U422" i="13"/>
  <c r="T422" i="13"/>
  <c r="S422" i="13"/>
  <c r="R422" i="13"/>
  <c r="Q422" i="13"/>
  <c r="P422" i="13"/>
  <c r="O422" i="13"/>
  <c r="N422" i="13"/>
  <c r="M422" i="13"/>
  <c r="L422" i="13"/>
  <c r="K422" i="13"/>
  <c r="J422" i="13"/>
  <c r="I422" i="13"/>
  <c r="H422" i="13"/>
  <c r="G422" i="13"/>
  <c r="F422" i="13"/>
  <c r="E422" i="13"/>
  <c r="D422" i="13"/>
  <c r="BL421" i="13"/>
  <c r="BK421" i="13"/>
  <c r="BJ421" i="13"/>
  <c r="BI421" i="13"/>
  <c r="BH421" i="13"/>
  <c r="BG421" i="13"/>
  <c r="BF421" i="13"/>
  <c r="BE421" i="13"/>
  <c r="BD421" i="13"/>
  <c r="BC421" i="13"/>
  <c r="BB421" i="13"/>
  <c r="BA421" i="13"/>
  <c r="AZ421" i="13"/>
  <c r="AY421" i="13"/>
  <c r="AX421" i="13"/>
  <c r="AW421" i="13"/>
  <c r="AV421" i="13"/>
  <c r="AU421" i="13"/>
  <c r="AS421" i="13"/>
  <c r="AR421" i="13"/>
  <c r="AQ421" i="13"/>
  <c r="AP421" i="13"/>
  <c r="AO421" i="13"/>
  <c r="AN421" i="13"/>
  <c r="AM421" i="13"/>
  <c r="AL421" i="13"/>
  <c r="AK421" i="13"/>
  <c r="AJ421" i="13"/>
  <c r="AI421" i="13"/>
  <c r="AH421" i="13"/>
  <c r="AG421" i="13"/>
  <c r="AF421" i="13"/>
  <c r="AE421" i="13"/>
  <c r="AD421" i="13"/>
  <c r="AC421" i="13"/>
  <c r="AB421" i="13"/>
  <c r="AA421" i="13"/>
  <c r="Z421" i="13"/>
  <c r="Y421" i="13"/>
  <c r="X421" i="13"/>
  <c r="W421" i="13"/>
  <c r="V421" i="13"/>
  <c r="U421" i="13"/>
  <c r="T421" i="13"/>
  <c r="S421" i="13"/>
  <c r="R421" i="13"/>
  <c r="Q421" i="13"/>
  <c r="P421" i="13"/>
  <c r="O421" i="13"/>
  <c r="N421" i="13"/>
  <c r="M421" i="13"/>
  <c r="L421" i="13"/>
  <c r="K421" i="13"/>
  <c r="J421" i="13"/>
  <c r="I421" i="13"/>
  <c r="H421" i="13"/>
  <c r="G421" i="13"/>
  <c r="F421" i="13"/>
  <c r="E421" i="13"/>
  <c r="D421" i="13"/>
  <c r="BL420" i="13"/>
  <c r="BK420" i="13"/>
  <c r="BJ420" i="13"/>
  <c r="BI420" i="13"/>
  <c r="BH420" i="13"/>
  <c r="BG420" i="13"/>
  <c r="BF420" i="13"/>
  <c r="BE420" i="13"/>
  <c r="BD420" i="13"/>
  <c r="BC420" i="13"/>
  <c r="BB420" i="13"/>
  <c r="BA420" i="13"/>
  <c r="AZ420" i="13"/>
  <c r="AY420" i="13"/>
  <c r="AX420" i="13"/>
  <c r="AW420" i="13"/>
  <c r="AV420" i="13"/>
  <c r="AU420" i="13"/>
  <c r="AS420" i="13"/>
  <c r="AR420" i="13"/>
  <c r="AQ420" i="13"/>
  <c r="AP420" i="13"/>
  <c r="AO420" i="13"/>
  <c r="AN420" i="13"/>
  <c r="AM420" i="13"/>
  <c r="AL420" i="13"/>
  <c r="AK420" i="13"/>
  <c r="AJ420" i="13"/>
  <c r="AI420" i="13"/>
  <c r="AH420" i="13"/>
  <c r="AG420" i="13"/>
  <c r="AF420" i="13"/>
  <c r="AE420" i="13"/>
  <c r="AD420" i="13"/>
  <c r="AC420" i="13"/>
  <c r="AB420" i="13"/>
  <c r="AA420" i="13"/>
  <c r="Z420" i="13"/>
  <c r="Y420" i="13"/>
  <c r="X420" i="13"/>
  <c r="W420" i="13"/>
  <c r="V420" i="13"/>
  <c r="U420" i="13"/>
  <c r="T420" i="13"/>
  <c r="S420" i="13"/>
  <c r="R420" i="13"/>
  <c r="Q420" i="13"/>
  <c r="P420" i="13"/>
  <c r="O420" i="13"/>
  <c r="N420" i="13"/>
  <c r="M420" i="13"/>
  <c r="L420" i="13"/>
  <c r="K420" i="13"/>
  <c r="J420" i="13"/>
  <c r="I420" i="13"/>
  <c r="H420" i="13"/>
  <c r="G420" i="13"/>
  <c r="F420" i="13"/>
  <c r="E420" i="13"/>
  <c r="D420" i="13"/>
  <c r="BL419" i="13"/>
  <c r="BK419" i="13"/>
  <c r="BJ419" i="13"/>
  <c r="BI419" i="13"/>
  <c r="BH419" i="13"/>
  <c r="BG419" i="13"/>
  <c r="BF419" i="13"/>
  <c r="BE419" i="13"/>
  <c r="BD419" i="13"/>
  <c r="BC419" i="13"/>
  <c r="BB419" i="13"/>
  <c r="BA419" i="13"/>
  <c r="AZ419" i="13"/>
  <c r="AY419" i="13"/>
  <c r="AX419" i="13"/>
  <c r="AW419" i="13"/>
  <c r="AV419" i="13"/>
  <c r="AU419" i="13"/>
  <c r="AS419" i="13"/>
  <c r="AR419" i="13"/>
  <c r="AQ419" i="13"/>
  <c r="AP419" i="13"/>
  <c r="AO419" i="13"/>
  <c r="AN419" i="13"/>
  <c r="AM419" i="13"/>
  <c r="AL419" i="13"/>
  <c r="AK419" i="13"/>
  <c r="AJ419" i="13"/>
  <c r="AI419" i="13"/>
  <c r="AH419" i="13"/>
  <c r="AG419" i="13"/>
  <c r="AF419" i="13"/>
  <c r="AE419" i="13"/>
  <c r="AD419" i="13"/>
  <c r="AC419" i="13"/>
  <c r="AB419" i="13"/>
  <c r="AA419" i="13"/>
  <c r="Z419" i="13"/>
  <c r="Y419" i="13"/>
  <c r="X419" i="13"/>
  <c r="W419" i="13"/>
  <c r="V419" i="13"/>
  <c r="U419" i="13"/>
  <c r="T419" i="13"/>
  <c r="S419" i="13"/>
  <c r="R419" i="13"/>
  <c r="Q419" i="13"/>
  <c r="P419" i="13"/>
  <c r="O419" i="13"/>
  <c r="N419" i="13"/>
  <c r="M419" i="13"/>
  <c r="L419" i="13"/>
  <c r="K419" i="13"/>
  <c r="J419" i="13"/>
  <c r="I419" i="13"/>
  <c r="H419" i="13"/>
  <c r="G419" i="13"/>
  <c r="F419" i="13"/>
  <c r="E419" i="13"/>
  <c r="D419" i="13"/>
  <c r="BL418" i="13"/>
  <c r="BK418" i="13"/>
  <c r="BJ418" i="13"/>
  <c r="BI418" i="13"/>
  <c r="BH418" i="13"/>
  <c r="BG418" i="13"/>
  <c r="BF418" i="13"/>
  <c r="BE418" i="13"/>
  <c r="BD418" i="13"/>
  <c r="BC418" i="13"/>
  <c r="BB418" i="13"/>
  <c r="BA418" i="13"/>
  <c r="AZ418" i="13"/>
  <c r="AY418" i="13"/>
  <c r="AX418" i="13"/>
  <c r="AW418" i="13"/>
  <c r="AV418" i="13"/>
  <c r="AU418" i="13"/>
  <c r="AS418" i="13"/>
  <c r="AR418" i="13"/>
  <c r="AQ418" i="13"/>
  <c r="AP418" i="13"/>
  <c r="AO418" i="13"/>
  <c r="AN418" i="13"/>
  <c r="AM418" i="13"/>
  <c r="AL418" i="13"/>
  <c r="AK418" i="13"/>
  <c r="AJ418" i="13"/>
  <c r="AI418" i="13"/>
  <c r="AH418" i="13"/>
  <c r="AG418" i="13"/>
  <c r="AF418" i="13"/>
  <c r="AE418" i="13"/>
  <c r="AD418" i="13"/>
  <c r="AC418" i="13"/>
  <c r="AB418" i="13"/>
  <c r="AA418" i="13"/>
  <c r="Z418" i="13"/>
  <c r="Y418" i="13"/>
  <c r="X418" i="13"/>
  <c r="W418" i="13"/>
  <c r="V418" i="13"/>
  <c r="U418" i="13"/>
  <c r="T418" i="13"/>
  <c r="S418" i="13"/>
  <c r="R418" i="13"/>
  <c r="Q418" i="13"/>
  <c r="P418" i="13"/>
  <c r="O418" i="13"/>
  <c r="N418" i="13"/>
  <c r="M418" i="13"/>
  <c r="L418" i="13"/>
  <c r="K418" i="13"/>
  <c r="J418" i="13"/>
  <c r="I418" i="13"/>
  <c r="H418" i="13"/>
  <c r="G418" i="13"/>
  <c r="F418" i="13"/>
  <c r="E418" i="13"/>
  <c r="D418" i="13"/>
  <c r="BL417" i="13"/>
  <c r="BK417" i="13"/>
  <c r="BJ417" i="13"/>
  <c r="BI417" i="13"/>
  <c r="BH417" i="13"/>
  <c r="BG417" i="13"/>
  <c r="BF417" i="13"/>
  <c r="BE417" i="13"/>
  <c r="BD417" i="13"/>
  <c r="BC417" i="13"/>
  <c r="BB417" i="13"/>
  <c r="BA417" i="13"/>
  <c r="AZ417" i="13"/>
  <c r="AY417" i="13"/>
  <c r="AX417" i="13"/>
  <c r="AW417" i="13"/>
  <c r="AV417" i="13"/>
  <c r="AU417" i="13"/>
  <c r="AS417" i="13"/>
  <c r="AR417" i="13"/>
  <c r="AQ417" i="13"/>
  <c r="AP417" i="13"/>
  <c r="AO417" i="13"/>
  <c r="AN417" i="13"/>
  <c r="AM417" i="13"/>
  <c r="AL417" i="13"/>
  <c r="AK417" i="13"/>
  <c r="AJ417" i="13"/>
  <c r="AI417" i="13"/>
  <c r="AH417" i="13"/>
  <c r="AG417" i="13"/>
  <c r="AF417" i="13"/>
  <c r="AE417" i="13"/>
  <c r="AD417" i="13"/>
  <c r="AC417" i="13"/>
  <c r="AB417" i="13"/>
  <c r="AA417" i="13"/>
  <c r="Z417" i="13"/>
  <c r="Y417" i="13"/>
  <c r="X417" i="13"/>
  <c r="W417" i="13"/>
  <c r="V417" i="13"/>
  <c r="U417" i="13"/>
  <c r="T417" i="13"/>
  <c r="S417" i="13"/>
  <c r="R417" i="13"/>
  <c r="Q417" i="13"/>
  <c r="P417" i="13"/>
  <c r="O417" i="13"/>
  <c r="N417" i="13"/>
  <c r="M417" i="13"/>
  <c r="L417" i="13"/>
  <c r="K417" i="13"/>
  <c r="J417" i="13"/>
  <c r="I417" i="13"/>
  <c r="H417" i="13"/>
  <c r="G417" i="13"/>
  <c r="F417" i="13"/>
  <c r="E417" i="13"/>
  <c r="D417" i="13"/>
  <c r="BL416" i="13"/>
  <c r="BK416" i="13"/>
  <c r="BJ416" i="13"/>
  <c r="BI416" i="13"/>
  <c r="BH416" i="13"/>
  <c r="BG416" i="13"/>
  <c r="BF416" i="13"/>
  <c r="BE416" i="13"/>
  <c r="BD416" i="13"/>
  <c r="BC416" i="13"/>
  <c r="BB416" i="13"/>
  <c r="BA416" i="13"/>
  <c r="AZ416" i="13"/>
  <c r="AY416" i="13"/>
  <c r="AX416" i="13"/>
  <c r="AW416" i="13"/>
  <c r="AV416" i="13"/>
  <c r="AU416" i="13"/>
  <c r="AS416" i="13"/>
  <c r="AR416" i="13"/>
  <c r="AQ416" i="13"/>
  <c r="AP416" i="13"/>
  <c r="AO416" i="13"/>
  <c r="AN416" i="13"/>
  <c r="AM416" i="13"/>
  <c r="AL416" i="13"/>
  <c r="AK416" i="13"/>
  <c r="AJ416" i="13"/>
  <c r="AI416" i="13"/>
  <c r="AH416" i="13"/>
  <c r="AG416" i="13"/>
  <c r="AF416" i="13"/>
  <c r="AE416" i="13"/>
  <c r="AD416" i="13"/>
  <c r="AC416" i="13"/>
  <c r="AB416" i="13"/>
  <c r="AA416" i="13"/>
  <c r="Z416" i="13"/>
  <c r="Y416" i="13"/>
  <c r="X416" i="13"/>
  <c r="W416" i="13"/>
  <c r="V416" i="13"/>
  <c r="U416" i="13"/>
  <c r="T416" i="13"/>
  <c r="S416" i="13"/>
  <c r="R416" i="13"/>
  <c r="Q416" i="13"/>
  <c r="P416" i="13"/>
  <c r="O416" i="13"/>
  <c r="N416" i="13"/>
  <c r="M416" i="13"/>
  <c r="L416" i="13"/>
  <c r="K416" i="13"/>
  <c r="J416" i="13"/>
  <c r="I416" i="13"/>
  <c r="H416" i="13"/>
  <c r="G416" i="13"/>
  <c r="F416" i="13"/>
  <c r="E416" i="13"/>
  <c r="D416" i="13"/>
  <c r="BL415" i="13"/>
  <c r="BK415" i="13"/>
  <c r="BJ415" i="13"/>
  <c r="BI415" i="13"/>
  <c r="BH415" i="13"/>
  <c r="BG415" i="13"/>
  <c r="BF415" i="13"/>
  <c r="BE415" i="13"/>
  <c r="BD415" i="13"/>
  <c r="BC415" i="13"/>
  <c r="BB415" i="13"/>
  <c r="BA415" i="13"/>
  <c r="AZ415" i="13"/>
  <c r="AY415" i="13"/>
  <c r="AX415" i="13"/>
  <c r="AW415" i="13"/>
  <c r="AV415" i="13"/>
  <c r="AU415" i="13"/>
  <c r="AS415" i="13"/>
  <c r="AR415" i="13"/>
  <c r="AQ415" i="13"/>
  <c r="AP415" i="13"/>
  <c r="AO415" i="13"/>
  <c r="AN415" i="13"/>
  <c r="AM415" i="13"/>
  <c r="AL415" i="13"/>
  <c r="AK415" i="13"/>
  <c r="AJ415" i="13"/>
  <c r="AI415" i="13"/>
  <c r="AH415" i="13"/>
  <c r="AG415" i="13"/>
  <c r="AF415" i="13"/>
  <c r="AE415" i="13"/>
  <c r="AD415" i="13"/>
  <c r="AC415" i="13"/>
  <c r="AB415" i="13"/>
  <c r="AA415" i="13"/>
  <c r="Z415" i="13"/>
  <c r="Y415" i="13"/>
  <c r="X415" i="13"/>
  <c r="W415" i="13"/>
  <c r="V415" i="13"/>
  <c r="U415" i="13"/>
  <c r="T415" i="13"/>
  <c r="S415" i="13"/>
  <c r="R415" i="13"/>
  <c r="Q415" i="13"/>
  <c r="P415" i="13"/>
  <c r="O415" i="13"/>
  <c r="N415" i="13"/>
  <c r="M415" i="13"/>
  <c r="L415" i="13"/>
  <c r="K415" i="13"/>
  <c r="J415" i="13"/>
  <c r="I415" i="13"/>
  <c r="H415" i="13"/>
  <c r="G415" i="13"/>
  <c r="F415" i="13"/>
  <c r="E415" i="13"/>
  <c r="D415" i="13"/>
  <c r="BL414" i="13"/>
  <c r="BK414" i="13"/>
  <c r="BJ414" i="13"/>
  <c r="BI414" i="13"/>
  <c r="BH414" i="13"/>
  <c r="BG414" i="13"/>
  <c r="BF414" i="13"/>
  <c r="BE414" i="13"/>
  <c r="BD414" i="13"/>
  <c r="BC414" i="13"/>
  <c r="BB414" i="13"/>
  <c r="BA414" i="13"/>
  <c r="AZ414" i="13"/>
  <c r="AY414" i="13"/>
  <c r="AX414" i="13"/>
  <c r="AW414" i="13"/>
  <c r="AV414" i="13"/>
  <c r="AU414" i="13"/>
  <c r="AS414" i="13"/>
  <c r="AR414" i="13"/>
  <c r="AQ414" i="13"/>
  <c r="AP414" i="13"/>
  <c r="AO414" i="13"/>
  <c r="AN414" i="13"/>
  <c r="AM414" i="13"/>
  <c r="AL414" i="13"/>
  <c r="AK414" i="13"/>
  <c r="AJ414" i="13"/>
  <c r="AI414" i="13"/>
  <c r="AH414" i="13"/>
  <c r="AG414" i="13"/>
  <c r="AF414" i="13"/>
  <c r="AE414" i="13"/>
  <c r="AD414" i="13"/>
  <c r="AC414" i="13"/>
  <c r="AB414" i="13"/>
  <c r="AA414" i="13"/>
  <c r="Z414" i="13"/>
  <c r="Y414" i="13"/>
  <c r="X414" i="13"/>
  <c r="W414" i="13"/>
  <c r="V414" i="13"/>
  <c r="U414" i="13"/>
  <c r="T414" i="13"/>
  <c r="S414" i="13"/>
  <c r="R414" i="13"/>
  <c r="Q414" i="13"/>
  <c r="P414" i="13"/>
  <c r="O414" i="13"/>
  <c r="N414" i="13"/>
  <c r="M414" i="13"/>
  <c r="L414" i="13"/>
  <c r="K414" i="13"/>
  <c r="J414" i="13"/>
  <c r="I414" i="13"/>
  <c r="H414" i="13"/>
  <c r="G414" i="13"/>
  <c r="F414" i="13"/>
  <c r="E414" i="13"/>
  <c r="D414" i="13"/>
  <c r="BL413" i="13"/>
  <c r="BK413" i="13"/>
  <c r="BJ413" i="13"/>
  <c r="BI413" i="13"/>
  <c r="BH413" i="13"/>
  <c r="BG413" i="13"/>
  <c r="BF413" i="13"/>
  <c r="BE413" i="13"/>
  <c r="BD413" i="13"/>
  <c r="BC413" i="13"/>
  <c r="BB413" i="13"/>
  <c r="BA413" i="13"/>
  <c r="AZ413" i="13"/>
  <c r="AY413" i="13"/>
  <c r="AX413" i="13"/>
  <c r="AW413" i="13"/>
  <c r="AV413" i="13"/>
  <c r="AU413" i="13"/>
  <c r="AS413" i="13"/>
  <c r="AR413" i="13"/>
  <c r="AQ413" i="13"/>
  <c r="AP413" i="13"/>
  <c r="AO413" i="13"/>
  <c r="AN413" i="13"/>
  <c r="AM413" i="13"/>
  <c r="AL413" i="13"/>
  <c r="AK413" i="13"/>
  <c r="AJ413" i="13"/>
  <c r="AI413" i="13"/>
  <c r="AH413" i="13"/>
  <c r="AG413" i="13"/>
  <c r="AF413" i="13"/>
  <c r="AE413" i="13"/>
  <c r="AD413" i="13"/>
  <c r="AC413" i="13"/>
  <c r="AB413" i="13"/>
  <c r="AA413" i="13"/>
  <c r="Z413" i="13"/>
  <c r="Y413" i="13"/>
  <c r="X413" i="13"/>
  <c r="W413" i="13"/>
  <c r="V413" i="13"/>
  <c r="U413" i="13"/>
  <c r="T413" i="13"/>
  <c r="S413" i="13"/>
  <c r="R413" i="13"/>
  <c r="Q413" i="13"/>
  <c r="P413" i="13"/>
  <c r="O413" i="13"/>
  <c r="N413" i="13"/>
  <c r="M413" i="13"/>
  <c r="L413" i="13"/>
  <c r="K413" i="13"/>
  <c r="J413" i="13"/>
  <c r="I413" i="13"/>
  <c r="H413" i="13"/>
  <c r="G413" i="13"/>
  <c r="F413" i="13"/>
  <c r="E413" i="13"/>
  <c r="D413" i="13"/>
  <c r="BL412" i="13"/>
  <c r="BK412" i="13"/>
  <c r="BJ412" i="13"/>
  <c r="BI412" i="13"/>
  <c r="BH412" i="13"/>
  <c r="BG412" i="13"/>
  <c r="BF412" i="13"/>
  <c r="BE412" i="13"/>
  <c r="BD412" i="13"/>
  <c r="BC412" i="13"/>
  <c r="BB412" i="13"/>
  <c r="BA412" i="13"/>
  <c r="AZ412" i="13"/>
  <c r="AY412" i="13"/>
  <c r="AX412" i="13"/>
  <c r="AW412" i="13"/>
  <c r="AV412" i="13"/>
  <c r="AU412" i="13"/>
  <c r="AS412" i="13"/>
  <c r="AR412" i="13"/>
  <c r="AQ412" i="13"/>
  <c r="AP412" i="13"/>
  <c r="AO412" i="13"/>
  <c r="AN412" i="13"/>
  <c r="AM412" i="13"/>
  <c r="AL412" i="13"/>
  <c r="AK412" i="13"/>
  <c r="AJ412" i="13"/>
  <c r="AI412" i="13"/>
  <c r="AH412" i="13"/>
  <c r="AG412" i="13"/>
  <c r="AF412" i="13"/>
  <c r="AE412" i="13"/>
  <c r="AD412" i="13"/>
  <c r="AC412" i="13"/>
  <c r="AB412" i="13"/>
  <c r="AA412" i="13"/>
  <c r="Z412" i="13"/>
  <c r="Y412" i="13"/>
  <c r="X412" i="13"/>
  <c r="W412" i="13"/>
  <c r="V412" i="13"/>
  <c r="U412" i="13"/>
  <c r="T412" i="13"/>
  <c r="S412" i="13"/>
  <c r="R412" i="13"/>
  <c r="Q412" i="13"/>
  <c r="P412" i="13"/>
  <c r="O412" i="13"/>
  <c r="N412" i="13"/>
  <c r="M412" i="13"/>
  <c r="L412" i="13"/>
  <c r="K412" i="13"/>
  <c r="J412" i="13"/>
  <c r="I412" i="13"/>
  <c r="H412" i="13"/>
  <c r="G412" i="13"/>
  <c r="F412" i="13"/>
  <c r="E412" i="13"/>
  <c r="D412" i="13"/>
  <c r="BL411" i="13"/>
  <c r="BK411" i="13"/>
  <c r="BJ411" i="13"/>
  <c r="BI411" i="13"/>
  <c r="BH411" i="13"/>
  <c r="BG411" i="13"/>
  <c r="BF411" i="13"/>
  <c r="BE411" i="13"/>
  <c r="BD411" i="13"/>
  <c r="BC411" i="13"/>
  <c r="BB411" i="13"/>
  <c r="BA411" i="13"/>
  <c r="AZ411" i="13"/>
  <c r="AY411" i="13"/>
  <c r="AX411" i="13"/>
  <c r="AW411" i="13"/>
  <c r="AV411" i="13"/>
  <c r="AU411" i="13"/>
  <c r="AS411" i="13"/>
  <c r="AR411" i="13"/>
  <c r="AQ411" i="13"/>
  <c r="AP411" i="13"/>
  <c r="AO411" i="13"/>
  <c r="AN411" i="13"/>
  <c r="AM411" i="13"/>
  <c r="AL411" i="13"/>
  <c r="AK411" i="13"/>
  <c r="AJ411" i="13"/>
  <c r="AI411" i="13"/>
  <c r="AH411" i="13"/>
  <c r="AG411" i="13"/>
  <c r="AF411" i="13"/>
  <c r="AE411" i="13"/>
  <c r="AD411" i="13"/>
  <c r="AC411" i="13"/>
  <c r="AB411" i="13"/>
  <c r="AA411" i="13"/>
  <c r="Z411" i="13"/>
  <c r="Y411" i="13"/>
  <c r="X411" i="13"/>
  <c r="W411" i="13"/>
  <c r="V411" i="13"/>
  <c r="U411" i="13"/>
  <c r="T411" i="13"/>
  <c r="S411" i="13"/>
  <c r="R411" i="13"/>
  <c r="Q411" i="13"/>
  <c r="P411" i="13"/>
  <c r="O411" i="13"/>
  <c r="N411" i="13"/>
  <c r="M411" i="13"/>
  <c r="L411" i="13"/>
  <c r="K411" i="13"/>
  <c r="J411" i="13"/>
  <c r="I411" i="13"/>
  <c r="H411" i="13"/>
  <c r="G411" i="13"/>
  <c r="F411" i="13"/>
  <c r="E411" i="13"/>
  <c r="D411" i="13"/>
  <c r="BL410" i="13"/>
  <c r="BK410" i="13"/>
  <c r="BJ410" i="13"/>
  <c r="BI410" i="13"/>
  <c r="BH410" i="13"/>
  <c r="BG410" i="13"/>
  <c r="BF410" i="13"/>
  <c r="BE410" i="13"/>
  <c r="BD410" i="13"/>
  <c r="BC410" i="13"/>
  <c r="BB410" i="13"/>
  <c r="BA410" i="13"/>
  <c r="AZ410" i="13"/>
  <c r="AY410" i="13"/>
  <c r="AX410" i="13"/>
  <c r="AW410" i="13"/>
  <c r="AV410" i="13"/>
  <c r="AU410" i="13"/>
  <c r="AS410" i="13"/>
  <c r="AR410" i="13"/>
  <c r="AQ410" i="13"/>
  <c r="AP410" i="13"/>
  <c r="AO410" i="13"/>
  <c r="AN410" i="13"/>
  <c r="AM410" i="13"/>
  <c r="AL410" i="13"/>
  <c r="AK410" i="13"/>
  <c r="AJ410" i="13"/>
  <c r="AI410" i="13"/>
  <c r="AH410" i="13"/>
  <c r="AG410" i="13"/>
  <c r="AF410" i="13"/>
  <c r="AE410" i="13"/>
  <c r="AD410" i="13"/>
  <c r="AC410" i="13"/>
  <c r="AB410" i="13"/>
  <c r="AA410" i="13"/>
  <c r="Z410" i="13"/>
  <c r="Y410" i="13"/>
  <c r="X410" i="13"/>
  <c r="W410" i="13"/>
  <c r="V410" i="13"/>
  <c r="U410" i="13"/>
  <c r="T410" i="13"/>
  <c r="S410" i="13"/>
  <c r="R410" i="13"/>
  <c r="Q410" i="13"/>
  <c r="P410" i="13"/>
  <c r="O410" i="13"/>
  <c r="N410" i="13"/>
  <c r="M410" i="13"/>
  <c r="L410" i="13"/>
  <c r="K410" i="13"/>
  <c r="J410" i="13"/>
  <c r="I410" i="13"/>
  <c r="H410" i="13"/>
  <c r="G410" i="13"/>
  <c r="F410" i="13"/>
  <c r="E410" i="13"/>
  <c r="D410" i="13"/>
  <c r="BL409" i="13"/>
  <c r="BK409" i="13"/>
  <c r="BJ409" i="13"/>
  <c r="BI409" i="13"/>
  <c r="BH409" i="13"/>
  <c r="BG409" i="13"/>
  <c r="BF409" i="13"/>
  <c r="BE409" i="13"/>
  <c r="BD409" i="13"/>
  <c r="BC409" i="13"/>
  <c r="BB409" i="13"/>
  <c r="BA409" i="13"/>
  <c r="AZ409" i="13"/>
  <c r="AY409" i="13"/>
  <c r="AX409" i="13"/>
  <c r="AW409" i="13"/>
  <c r="AV409" i="13"/>
  <c r="AU409" i="13"/>
  <c r="AS409" i="13"/>
  <c r="AR409" i="13"/>
  <c r="AQ409" i="13"/>
  <c r="AP409" i="13"/>
  <c r="AO409" i="13"/>
  <c r="AN409" i="13"/>
  <c r="AM409" i="13"/>
  <c r="AL409" i="13"/>
  <c r="AK409" i="13"/>
  <c r="AJ409" i="13"/>
  <c r="AI409" i="13"/>
  <c r="AH409" i="13"/>
  <c r="AG409" i="13"/>
  <c r="AF409" i="13"/>
  <c r="AE409" i="13"/>
  <c r="AD409" i="13"/>
  <c r="AC409" i="13"/>
  <c r="AB409" i="13"/>
  <c r="AA409" i="13"/>
  <c r="Z409" i="13"/>
  <c r="Y409" i="13"/>
  <c r="X409" i="13"/>
  <c r="W409" i="13"/>
  <c r="V409" i="13"/>
  <c r="U409" i="13"/>
  <c r="T409" i="13"/>
  <c r="S409" i="13"/>
  <c r="R409" i="13"/>
  <c r="Q409" i="13"/>
  <c r="P409" i="13"/>
  <c r="O409" i="13"/>
  <c r="N409" i="13"/>
  <c r="M409" i="13"/>
  <c r="L409" i="13"/>
  <c r="K409" i="13"/>
  <c r="J409" i="13"/>
  <c r="I409" i="13"/>
  <c r="H409" i="13"/>
  <c r="G409" i="13"/>
  <c r="F409" i="13"/>
  <c r="E409" i="13"/>
  <c r="D409" i="13"/>
  <c r="BL408" i="13"/>
  <c r="BK408" i="13"/>
  <c r="BJ408" i="13"/>
  <c r="BI408" i="13"/>
  <c r="BH408" i="13"/>
  <c r="BG408" i="13"/>
  <c r="BF408" i="13"/>
  <c r="BE408" i="13"/>
  <c r="BD408" i="13"/>
  <c r="BC408" i="13"/>
  <c r="BB408" i="13"/>
  <c r="BA408" i="13"/>
  <c r="AZ408" i="13"/>
  <c r="AY408" i="13"/>
  <c r="AX408" i="13"/>
  <c r="AW408" i="13"/>
  <c r="AV408" i="13"/>
  <c r="AU408" i="13"/>
  <c r="AS408" i="13"/>
  <c r="AR408" i="13"/>
  <c r="AQ408" i="13"/>
  <c r="AP408" i="13"/>
  <c r="AO408" i="13"/>
  <c r="AN408" i="13"/>
  <c r="AM408" i="13"/>
  <c r="AL408" i="13"/>
  <c r="AK408" i="13"/>
  <c r="AJ408" i="13"/>
  <c r="AI408" i="13"/>
  <c r="AH408" i="13"/>
  <c r="AG408" i="13"/>
  <c r="AF408" i="13"/>
  <c r="AE408" i="13"/>
  <c r="AD408" i="13"/>
  <c r="AC408" i="13"/>
  <c r="AB408" i="13"/>
  <c r="AA408" i="13"/>
  <c r="Z408" i="13"/>
  <c r="Y408" i="13"/>
  <c r="X408" i="13"/>
  <c r="W408" i="13"/>
  <c r="V408" i="13"/>
  <c r="U408" i="13"/>
  <c r="T408" i="13"/>
  <c r="S408" i="13"/>
  <c r="R408" i="13"/>
  <c r="Q408" i="13"/>
  <c r="P408" i="13"/>
  <c r="O408" i="13"/>
  <c r="N408" i="13"/>
  <c r="M408" i="13"/>
  <c r="L408" i="13"/>
  <c r="K408" i="13"/>
  <c r="J408" i="13"/>
  <c r="I408" i="13"/>
  <c r="H408" i="13"/>
  <c r="G408" i="13"/>
  <c r="F408" i="13"/>
  <c r="E408" i="13"/>
  <c r="D408" i="13"/>
  <c r="BL407" i="13"/>
  <c r="BK407" i="13"/>
  <c r="BJ407" i="13"/>
  <c r="BI407" i="13"/>
  <c r="BH407" i="13"/>
  <c r="BG407" i="13"/>
  <c r="BF407" i="13"/>
  <c r="BE407" i="13"/>
  <c r="BD407" i="13"/>
  <c r="BC407" i="13"/>
  <c r="BB407" i="13"/>
  <c r="BA407" i="13"/>
  <c r="AZ407" i="13"/>
  <c r="AY407" i="13"/>
  <c r="AX407" i="13"/>
  <c r="AW407" i="13"/>
  <c r="AV407" i="13"/>
  <c r="AU407" i="13"/>
  <c r="AS407" i="13"/>
  <c r="AR407" i="13"/>
  <c r="AQ407" i="13"/>
  <c r="AP407" i="13"/>
  <c r="AO407" i="13"/>
  <c r="AN407" i="13"/>
  <c r="AM407" i="13"/>
  <c r="AL407" i="13"/>
  <c r="AK407" i="13"/>
  <c r="AJ407" i="13"/>
  <c r="AI407" i="13"/>
  <c r="AH407" i="13"/>
  <c r="AG407" i="13"/>
  <c r="AF407" i="13"/>
  <c r="AE407" i="13"/>
  <c r="AD407" i="13"/>
  <c r="AC407" i="13"/>
  <c r="AB407" i="13"/>
  <c r="AA407" i="13"/>
  <c r="Z407" i="13"/>
  <c r="Y407" i="13"/>
  <c r="X407" i="13"/>
  <c r="W407" i="13"/>
  <c r="V407" i="13"/>
  <c r="U407" i="13"/>
  <c r="T407" i="13"/>
  <c r="S407" i="13"/>
  <c r="R407" i="13"/>
  <c r="Q407" i="13"/>
  <c r="P407" i="13"/>
  <c r="O407" i="13"/>
  <c r="N407" i="13"/>
  <c r="M407" i="13"/>
  <c r="L407" i="13"/>
  <c r="K407" i="13"/>
  <c r="J407" i="13"/>
  <c r="I407" i="13"/>
  <c r="H407" i="13"/>
  <c r="G407" i="13"/>
  <c r="F407" i="13"/>
  <c r="E407" i="13"/>
  <c r="D407" i="13"/>
  <c r="BL406" i="13"/>
  <c r="BK406" i="13"/>
  <c r="BJ406" i="13"/>
  <c r="BI406" i="13"/>
  <c r="BH406" i="13"/>
  <c r="BG406" i="13"/>
  <c r="BF406" i="13"/>
  <c r="BE406" i="13"/>
  <c r="BD406" i="13"/>
  <c r="BC406" i="13"/>
  <c r="BB406" i="13"/>
  <c r="BA406" i="13"/>
  <c r="AZ406" i="13"/>
  <c r="AY406" i="13"/>
  <c r="AX406" i="13"/>
  <c r="AW406" i="13"/>
  <c r="AV406" i="13"/>
  <c r="AU406" i="13"/>
  <c r="AS406" i="13"/>
  <c r="AR406" i="13"/>
  <c r="AQ406" i="13"/>
  <c r="AP406" i="13"/>
  <c r="AO406" i="13"/>
  <c r="AN406" i="13"/>
  <c r="AM406" i="13"/>
  <c r="AL406" i="13"/>
  <c r="AK406" i="13"/>
  <c r="AJ406" i="13"/>
  <c r="AI406" i="13"/>
  <c r="AH406" i="13"/>
  <c r="AG406" i="13"/>
  <c r="AF406" i="13"/>
  <c r="AE406" i="13"/>
  <c r="AD406" i="13"/>
  <c r="AC406" i="13"/>
  <c r="AB406" i="13"/>
  <c r="AA406" i="13"/>
  <c r="Z406" i="13"/>
  <c r="Y406" i="13"/>
  <c r="X406" i="13"/>
  <c r="W406" i="13"/>
  <c r="V406" i="13"/>
  <c r="U406" i="13"/>
  <c r="T406" i="13"/>
  <c r="S406" i="13"/>
  <c r="R406" i="13"/>
  <c r="Q406" i="13"/>
  <c r="P406" i="13"/>
  <c r="O406" i="13"/>
  <c r="N406" i="13"/>
  <c r="M406" i="13"/>
  <c r="L406" i="13"/>
  <c r="K406" i="13"/>
  <c r="J406" i="13"/>
  <c r="I406" i="13"/>
  <c r="H406" i="13"/>
  <c r="G406" i="13"/>
  <c r="F406" i="13"/>
  <c r="E406" i="13"/>
  <c r="D406" i="13"/>
  <c r="BL405" i="13"/>
  <c r="BK405" i="13"/>
  <c r="BJ405" i="13"/>
  <c r="BI405" i="13"/>
  <c r="BH405" i="13"/>
  <c r="BG405" i="13"/>
  <c r="BF405" i="13"/>
  <c r="BE405" i="13"/>
  <c r="BD405" i="13"/>
  <c r="BC405" i="13"/>
  <c r="BB405" i="13"/>
  <c r="BA405" i="13"/>
  <c r="AZ405" i="13"/>
  <c r="AY405" i="13"/>
  <c r="AX405" i="13"/>
  <c r="AW405" i="13"/>
  <c r="AV405" i="13"/>
  <c r="AU405" i="13"/>
  <c r="AS405" i="13"/>
  <c r="AR405" i="13"/>
  <c r="AQ405" i="13"/>
  <c r="AP405" i="13"/>
  <c r="AO405" i="13"/>
  <c r="AN405" i="13"/>
  <c r="AM405" i="13"/>
  <c r="AL405" i="13"/>
  <c r="AK405" i="13"/>
  <c r="AJ405" i="13"/>
  <c r="AI405" i="13"/>
  <c r="AH405" i="13"/>
  <c r="AG405" i="13"/>
  <c r="AF405" i="13"/>
  <c r="AE405" i="13"/>
  <c r="AD405" i="13"/>
  <c r="AC405" i="13"/>
  <c r="AB405" i="13"/>
  <c r="AA405" i="13"/>
  <c r="Z405" i="13"/>
  <c r="Y405" i="13"/>
  <c r="X405" i="13"/>
  <c r="W405" i="13"/>
  <c r="V405" i="13"/>
  <c r="U405" i="13"/>
  <c r="T405" i="13"/>
  <c r="S405" i="13"/>
  <c r="R405" i="13"/>
  <c r="Q405" i="13"/>
  <c r="P405" i="13"/>
  <c r="O405" i="13"/>
  <c r="N405" i="13"/>
  <c r="M405" i="13"/>
  <c r="L405" i="13"/>
  <c r="K405" i="13"/>
  <c r="J405" i="13"/>
  <c r="I405" i="13"/>
  <c r="H405" i="13"/>
  <c r="G405" i="13"/>
  <c r="F405" i="13"/>
  <c r="E405" i="13"/>
  <c r="D405" i="13"/>
  <c r="BL404" i="13"/>
  <c r="BK404" i="13"/>
  <c r="BJ404" i="13"/>
  <c r="BI404" i="13"/>
  <c r="BH404" i="13"/>
  <c r="BG404" i="13"/>
  <c r="BF404" i="13"/>
  <c r="BE404" i="13"/>
  <c r="BD404" i="13"/>
  <c r="BC404" i="13"/>
  <c r="BB404" i="13"/>
  <c r="BA404" i="13"/>
  <c r="AZ404" i="13"/>
  <c r="AY404" i="13"/>
  <c r="AX404" i="13"/>
  <c r="AW404" i="13"/>
  <c r="AV404" i="13"/>
  <c r="AU404" i="13"/>
  <c r="AS404" i="13"/>
  <c r="AR404" i="13"/>
  <c r="AQ404" i="13"/>
  <c r="AP404" i="13"/>
  <c r="AO404" i="13"/>
  <c r="AN404" i="13"/>
  <c r="AM404" i="13"/>
  <c r="AL404" i="13"/>
  <c r="AK404" i="13"/>
  <c r="AJ404" i="13"/>
  <c r="AI404" i="13"/>
  <c r="AH404" i="13"/>
  <c r="AG404" i="13"/>
  <c r="AF404" i="13"/>
  <c r="AE404" i="13"/>
  <c r="AD404" i="13"/>
  <c r="AC404" i="13"/>
  <c r="AB404" i="13"/>
  <c r="AA404" i="13"/>
  <c r="Z404" i="13"/>
  <c r="Y404" i="13"/>
  <c r="X404" i="13"/>
  <c r="W404" i="13"/>
  <c r="V404" i="13"/>
  <c r="U404" i="13"/>
  <c r="T404" i="13"/>
  <c r="S404" i="13"/>
  <c r="R404" i="13"/>
  <c r="Q404" i="13"/>
  <c r="P404" i="13"/>
  <c r="O404" i="13"/>
  <c r="N404" i="13"/>
  <c r="M404" i="13"/>
  <c r="L404" i="13"/>
  <c r="K404" i="13"/>
  <c r="J404" i="13"/>
  <c r="I404" i="13"/>
  <c r="H404" i="13"/>
  <c r="G404" i="13"/>
  <c r="F404" i="13"/>
  <c r="E404" i="13"/>
  <c r="D404" i="13"/>
  <c r="BL403" i="13"/>
  <c r="BK403" i="13"/>
  <c r="BJ403" i="13"/>
  <c r="BI403" i="13"/>
  <c r="BH403" i="13"/>
  <c r="BG403" i="13"/>
  <c r="BF403" i="13"/>
  <c r="BE403" i="13"/>
  <c r="BD403" i="13"/>
  <c r="BC403" i="13"/>
  <c r="BB403" i="13"/>
  <c r="BA403" i="13"/>
  <c r="AZ403" i="13"/>
  <c r="AY403" i="13"/>
  <c r="AX403" i="13"/>
  <c r="AW403" i="13"/>
  <c r="AV403" i="13"/>
  <c r="AU403" i="13"/>
  <c r="AS403" i="13"/>
  <c r="AR403" i="13"/>
  <c r="AQ403" i="13"/>
  <c r="AP403" i="13"/>
  <c r="AO403" i="13"/>
  <c r="AN403" i="13"/>
  <c r="AM403" i="13"/>
  <c r="AL403" i="13"/>
  <c r="AK403" i="13"/>
  <c r="AJ403" i="13"/>
  <c r="AI403" i="13"/>
  <c r="AH403" i="13"/>
  <c r="AG403" i="13"/>
  <c r="AF403" i="13"/>
  <c r="AE403" i="13"/>
  <c r="AD403" i="13"/>
  <c r="AC403" i="13"/>
  <c r="AB403" i="13"/>
  <c r="AA403" i="13"/>
  <c r="Z403" i="13"/>
  <c r="Y403" i="13"/>
  <c r="X403" i="13"/>
  <c r="W403" i="13"/>
  <c r="V403" i="13"/>
  <c r="U403" i="13"/>
  <c r="T403" i="13"/>
  <c r="S403" i="13"/>
  <c r="R403" i="13"/>
  <c r="Q403" i="13"/>
  <c r="P403" i="13"/>
  <c r="O403" i="13"/>
  <c r="N403" i="13"/>
  <c r="M403" i="13"/>
  <c r="L403" i="13"/>
  <c r="K403" i="13"/>
  <c r="J403" i="13"/>
  <c r="I403" i="13"/>
  <c r="H403" i="13"/>
  <c r="G403" i="13"/>
  <c r="F403" i="13"/>
  <c r="E403" i="13"/>
  <c r="D403" i="13"/>
  <c r="BL402" i="13"/>
  <c r="BK402" i="13"/>
  <c r="BJ402" i="13"/>
  <c r="BI402" i="13"/>
  <c r="BH402" i="13"/>
  <c r="BG402" i="13"/>
  <c r="BF402" i="13"/>
  <c r="BE402" i="13"/>
  <c r="BD402" i="13"/>
  <c r="BC402" i="13"/>
  <c r="BB402" i="13"/>
  <c r="BA402" i="13"/>
  <c r="AZ402" i="13"/>
  <c r="AY402" i="13"/>
  <c r="AX402" i="13"/>
  <c r="AW402" i="13"/>
  <c r="AV402" i="13"/>
  <c r="AU402" i="13"/>
  <c r="AS402" i="13"/>
  <c r="AR402" i="13"/>
  <c r="AQ402" i="13"/>
  <c r="AP402" i="13"/>
  <c r="AO402" i="13"/>
  <c r="AN402" i="13"/>
  <c r="AM402" i="13"/>
  <c r="AL402" i="13"/>
  <c r="AK402" i="13"/>
  <c r="AJ402" i="13"/>
  <c r="AI402" i="13"/>
  <c r="AH402" i="13"/>
  <c r="AG402" i="13"/>
  <c r="AF402" i="13"/>
  <c r="AE402" i="13"/>
  <c r="AD402" i="13"/>
  <c r="AC402" i="13"/>
  <c r="AB402" i="13"/>
  <c r="AA402" i="13"/>
  <c r="Z402" i="13"/>
  <c r="Y402" i="13"/>
  <c r="X402" i="13"/>
  <c r="W402" i="13"/>
  <c r="V402" i="13"/>
  <c r="U402" i="13"/>
  <c r="T402" i="13"/>
  <c r="S402" i="13"/>
  <c r="R402" i="13"/>
  <c r="Q402" i="13"/>
  <c r="P402" i="13"/>
  <c r="O402" i="13"/>
  <c r="N402" i="13"/>
  <c r="M402" i="13"/>
  <c r="L402" i="13"/>
  <c r="K402" i="13"/>
  <c r="J402" i="13"/>
  <c r="I402" i="13"/>
  <c r="H402" i="13"/>
  <c r="G402" i="13"/>
  <c r="F402" i="13"/>
  <c r="E402" i="13"/>
  <c r="D402" i="13"/>
  <c r="BL401" i="13"/>
  <c r="BK401" i="13"/>
  <c r="BJ401" i="13"/>
  <c r="BI401" i="13"/>
  <c r="BH401" i="13"/>
  <c r="BG401" i="13"/>
  <c r="BF401" i="13"/>
  <c r="BE401" i="13"/>
  <c r="BD401" i="13"/>
  <c r="BC401" i="13"/>
  <c r="BB401" i="13"/>
  <c r="BA401" i="13"/>
  <c r="AZ401" i="13"/>
  <c r="AY401" i="13"/>
  <c r="AX401" i="13"/>
  <c r="AW401" i="13"/>
  <c r="AV401" i="13"/>
  <c r="AU401" i="13"/>
  <c r="AS401" i="13"/>
  <c r="AR401" i="13"/>
  <c r="AQ401" i="13"/>
  <c r="AP401" i="13"/>
  <c r="AO401" i="13"/>
  <c r="AN401" i="13"/>
  <c r="AM401" i="13"/>
  <c r="AL401" i="13"/>
  <c r="AK401" i="13"/>
  <c r="AJ401" i="13"/>
  <c r="AI401" i="13"/>
  <c r="AH401" i="13"/>
  <c r="AG401" i="13"/>
  <c r="AF401" i="13"/>
  <c r="AE401" i="13"/>
  <c r="AD401" i="13"/>
  <c r="AC401" i="13"/>
  <c r="AB401" i="13"/>
  <c r="AA401" i="13"/>
  <c r="Z401" i="13"/>
  <c r="Y401" i="13"/>
  <c r="X401" i="13"/>
  <c r="W401" i="13"/>
  <c r="V401" i="13"/>
  <c r="U401" i="13"/>
  <c r="T401" i="13"/>
  <c r="S401" i="13"/>
  <c r="R401" i="13"/>
  <c r="Q401" i="13"/>
  <c r="P401" i="13"/>
  <c r="O401" i="13"/>
  <c r="N401" i="13"/>
  <c r="M401" i="13"/>
  <c r="L401" i="13"/>
  <c r="K401" i="13"/>
  <c r="J401" i="13"/>
  <c r="I401" i="13"/>
  <c r="H401" i="13"/>
  <c r="G401" i="13"/>
  <c r="F401" i="13"/>
  <c r="E401" i="13"/>
  <c r="D401" i="13"/>
  <c r="BL400" i="13"/>
  <c r="BK400" i="13"/>
  <c r="BJ400" i="13"/>
  <c r="BI400" i="13"/>
  <c r="BH400" i="13"/>
  <c r="BG400" i="13"/>
  <c r="BF400" i="13"/>
  <c r="BE400" i="13"/>
  <c r="BD400" i="13"/>
  <c r="BC400" i="13"/>
  <c r="BB400" i="13"/>
  <c r="BA400" i="13"/>
  <c r="AZ400" i="13"/>
  <c r="AY400" i="13"/>
  <c r="AX400" i="13"/>
  <c r="AW400" i="13"/>
  <c r="AV400" i="13"/>
  <c r="AU400" i="13"/>
  <c r="AS400" i="13"/>
  <c r="AR400" i="13"/>
  <c r="AQ400" i="13"/>
  <c r="AP400" i="13"/>
  <c r="AO400" i="13"/>
  <c r="AN400" i="13"/>
  <c r="AM400" i="13"/>
  <c r="AL400" i="13"/>
  <c r="AK400" i="13"/>
  <c r="AJ400" i="13"/>
  <c r="AI400" i="13"/>
  <c r="AH400" i="13"/>
  <c r="AG400" i="13"/>
  <c r="AF400" i="13"/>
  <c r="AE400" i="13"/>
  <c r="AD400" i="13"/>
  <c r="AC400" i="13"/>
  <c r="AB400" i="13"/>
  <c r="AA400" i="13"/>
  <c r="Z400" i="13"/>
  <c r="Y400" i="13"/>
  <c r="X400" i="13"/>
  <c r="W400" i="13"/>
  <c r="V400" i="13"/>
  <c r="U400" i="13"/>
  <c r="T400" i="13"/>
  <c r="S400" i="13"/>
  <c r="R400" i="13"/>
  <c r="Q400" i="13"/>
  <c r="P400" i="13"/>
  <c r="O400" i="13"/>
  <c r="N400" i="13"/>
  <c r="M400" i="13"/>
  <c r="L400" i="13"/>
  <c r="K400" i="13"/>
  <c r="J400" i="13"/>
  <c r="I400" i="13"/>
  <c r="H400" i="13"/>
  <c r="G400" i="13"/>
  <c r="F400" i="13"/>
  <c r="E400" i="13"/>
  <c r="D400" i="13"/>
  <c r="BL399" i="13"/>
  <c r="BK399" i="13"/>
  <c r="BJ399" i="13"/>
  <c r="BI399" i="13"/>
  <c r="BH399" i="13"/>
  <c r="BG399" i="13"/>
  <c r="BF399" i="13"/>
  <c r="BE399" i="13"/>
  <c r="BD399" i="13"/>
  <c r="BC399" i="13"/>
  <c r="BB399" i="13"/>
  <c r="BA399" i="13"/>
  <c r="AZ399" i="13"/>
  <c r="AY399" i="13"/>
  <c r="AX399" i="13"/>
  <c r="AW399" i="13"/>
  <c r="AV399" i="13"/>
  <c r="AU399" i="13"/>
  <c r="AS399" i="13"/>
  <c r="AR399" i="13"/>
  <c r="AQ399" i="13"/>
  <c r="AP399" i="13"/>
  <c r="AO399" i="13"/>
  <c r="AN399" i="13"/>
  <c r="AM399" i="13"/>
  <c r="AL399" i="13"/>
  <c r="AK399" i="13"/>
  <c r="AJ399" i="13"/>
  <c r="AI399" i="13"/>
  <c r="AH399" i="13"/>
  <c r="AG399" i="13"/>
  <c r="AF399" i="13"/>
  <c r="AE399" i="13"/>
  <c r="AD399" i="13"/>
  <c r="AC399" i="13"/>
  <c r="AB399" i="13"/>
  <c r="AA399" i="13"/>
  <c r="Z399" i="13"/>
  <c r="Y399" i="13"/>
  <c r="X399" i="13"/>
  <c r="W399" i="13"/>
  <c r="V399" i="13"/>
  <c r="U399" i="13"/>
  <c r="T399" i="13"/>
  <c r="S399" i="13"/>
  <c r="R399" i="13"/>
  <c r="Q399" i="13"/>
  <c r="P399" i="13"/>
  <c r="O399" i="13"/>
  <c r="N399" i="13"/>
  <c r="M399" i="13"/>
  <c r="L399" i="13"/>
  <c r="K399" i="13"/>
  <c r="J399" i="13"/>
  <c r="I399" i="13"/>
  <c r="H399" i="13"/>
  <c r="G399" i="13"/>
  <c r="F399" i="13"/>
  <c r="E399" i="13"/>
  <c r="D399" i="13"/>
  <c r="BL398" i="13"/>
  <c r="BK398" i="13"/>
  <c r="BJ398" i="13"/>
  <c r="BI398" i="13"/>
  <c r="BH398" i="13"/>
  <c r="BG398" i="13"/>
  <c r="BF398" i="13"/>
  <c r="BE398" i="13"/>
  <c r="BD398" i="13"/>
  <c r="BC398" i="13"/>
  <c r="BB398" i="13"/>
  <c r="BA398" i="13"/>
  <c r="AZ398" i="13"/>
  <c r="AY398" i="13"/>
  <c r="AX398" i="13"/>
  <c r="AW398" i="13"/>
  <c r="AV398" i="13"/>
  <c r="AU398" i="13"/>
  <c r="AS398" i="13"/>
  <c r="AR398" i="13"/>
  <c r="AQ398" i="13"/>
  <c r="AP398" i="13"/>
  <c r="AO398" i="13"/>
  <c r="AN398" i="13"/>
  <c r="AM398" i="13"/>
  <c r="AL398" i="13"/>
  <c r="AK398" i="13"/>
  <c r="AJ398" i="13"/>
  <c r="AI398" i="13"/>
  <c r="AH398" i="13"/>
  <c r="AG398" i="13"/>
  <c r="AF398" i="13"/>
  <c r="AE398" i="13"/>
  <c r="AD398" i="13"/>
  <c r="AC398" i="13"/>
  <c r="AB398" i="13"/>
  <c r="AA398" i="13"/>
  <c r="Z398" i="13"/>
  <c r="Y398" i="13"/>
  <c r="X398" i="13"/>
  <c r="W398" i="13"/>
  <c r="V398" i="13"/>
  <c r="U398" i="13"/>
  <c r="T398" i="13"/>
  <c r="S398" i="13"/>
  <c r="R398" i="13"/>
  <c r="Q398" i="13"/>
  <c r="P398" i="13"/>
  <c r="O398" i="13"/>
  <c r="N398" i="13"/>
  <c r="M398" i="13"/>
  <c r="L398" i="13"/>
  <c r="K398" i="13"/>
  <c r="J398" i="13"/>
  <c r="I398" i="13"/>
  <c r="H398" i="13"/>
  <c r="G398" i="13"/>
  <c r="F398" i="13"/>
  <c r="E398" i="13"/>
  <c r="D398" i="13"/>
  <c r="BL397" i="13"/>
  <c r="BK397" i="13"/>
  <c r="BJ397" i="13"/>
  <c r="BI397" i="13"/>
  <c r="BH397" i="13"/>
  <c r="BG397" i="13"/>
  <c r="BF397" i="13"/>
  <c r="BE397" i="13"/>
  <c r="BD397" i="13"/>
  <c r="BC397" i="13"/>
  <c r="BB397" i="13"/>
  <c r="BA397" i="13"/>
  <c r="AZ397" i="13"/>
  <c r="AY397" i="13"/>
  <c r="AX397" i="13"/>
  <c r="AW397" i="13"/>
  <c r="AV397" i="13"/>
  <c r="AU397" i="13"/>
  <c r="AS397" i="13"/>
  <c r="AR397" i="13"/>
  <c r="AQ397" i="13"/>
  <c r="AP397" i="13"/>
  <c r="AO397" i="13"/>
  <c r="AN397" i="13"/>
  <c r="AM397" i="13"/>
  <c r="AL397" i="13"/>
  <c r="AK397" i="13"/>
  <c r="AJ397" i="13"/>
  <c r="AI397" i="13"/>
  <c r="AH397" i="13"/>
  <c r="AG397" i="13"/>
  <c r="AF397" i="13"/>
  <c r="AE397" i="13"/>
  <c r="AD397" i="13"/>
  <c r="AC397" i="13"/>
  <c r="AB397" i="13"/>
  <c r="AA397" i="13"/>
  <c r="Z397" i="13"/>
  <c r="Y397" i="13"/>
  <c r="X397" i="13"/>
  <c r="W397" i="13"/>
  <c r="V397" i="13"/>
  <c r="U397" i="13"/>
  <c r="T397" i="13"/>
  <c r="S397" i="13"/>
  <c r="R397" i="13"/>
  <c r="Q397" i="13"/>
  <c r="P397" i="13"/>
  <c r="O397" i="13"/>
  <c r="N397" i="13"/>
  <c r="M397" i="13"/>
  <c r="L397" i="13"/>
  <c r="K397" i="13"/>
  <c r="J397" i="13"/>
  <c r="I397" i="13"/>
  <c r="H397" i="13"/>
  <c r="G397" i="13"/>
  <c r="F397" i="13"/>
  <c r="E397" i="13"/>
  <c r="D397" i="13"/>
  <c r="BL396" i="13"/>
  <c r="BK396" i="13"/>
  <c r="BJ396" i="13"/>
  <c r="BI396" i="13"/>
  <c r="BH396" i="13"/>
  <c r="BG396" i="13"/>
  <c r="BF396" i="13"/>
  <c r="BE396" i="13"/>
  <c r="BD396" i="13"/>
  <c r="BC396" i="13"/>
  <c r="BB396" i="13"/>
  <c r="BA396" i="13"/>
  <c r="AZ396" i="13"/>
  <c r="AY396" i="13"/>
  <c r="AX396" i="13"/>
  <c r="AW396" i="13"/>
  <c r="AV396" i="13"/>
  <c r="AU396" i="13"/>
  <c r="AS396" i="13"/>
  <c r="AR396" i="13"/>
  <c r="AQ396" i="13"/>
  <c r="AP396" i="13"/>
  <c r="AO396" i="13"/>
  <c r="AN396" i="13"/>
  <c r="AM396" i="13"/>
  <c r="AL396" i="13"/>
  <c r="AK396" i="13"/>
  <c r="AJ396" i="13"/>
  <c r="AI396" i="13"/>
  <c r="AH396" i="13"/>
  <c r="AG396" i="13"/>
  <c r="AF396" i="13"/>
  <c r="AE396" i="13"/>
  <c r="AD396" i="13"/>
  <c r="AC396" i="13"/>
  <c r="AB396" i="13"/>
  <c r="AA396" i="13"/>
  <c r="Z396" i="13"/>
  <c r="Y396" i="13"/>
  <c r="X396" i="13"/>
  <c r="W396" i="13"/>
  <c r="V396" i="13"/>
  <c r="U396" i="13"/>
  <c r="T396" i="13"/>
  <c r="S396" i="13"/>
  <c r="R396" i="13"/>
  <c r="Q396" i="13"/>
  <c r="P396" i="13"/>
  <c r="O396" i="13"/>
  <c r="N396" i="13"/>
  <c r="M396" i="13"/>
  <c r="L396" i="13"/>
  <c r="K396" i="13"/>
  <c r="J396" i="13"/>
  <c r="I396" i="13"/>
  <c r="H396" i="13"/>
  <c r="G396" i="13"/>
  <c r="F396" i="13"/>
  <c r="E396" i="13"/>
  <c r="D396" i="13"/>
  <c r="BL395" i="13"/>
  <c r="BK395" i="13"/>
  <c r="BJ395" i="13"/>
  <c r="BI395" i="13"/>
  <c r="BH395" i="13"/>
  <c r="BG395" i="13"/>
  <c r="BF395" i="13"/>
  <c r="BE395" i="13"/>
  <c r="BD395" i="13"/>
  <c r="BC395" i="13"/>
  <c r="BB395" i="13"/>
  <c r="BA395" i="13"/>
  <c r="AZ395" i="13"/>
  <c r="AY395" i="13"/>
  <c r="AX395" i="13"/>
  <c r="AW395" i="13"/>
  <c r="AV395" i="13"/>
  <c r="AU395" i="13"/>
  <c r="AS395" i="13"/>
  <c r="AR395" i="13"/>
  <c r="AQ395" i="13"/>
  <c r="AP395" i="13"/>
  <c r="AO395" i="13"/>
  <c r="AN395" i="13"/>
  <c r="AM395" i="13"/>
  <c r="AL395" i="13"/>
  <c r="AK395" i="13"/>
  <c r="AJ395" i="13"/>
  <c r="AI395" i="13"/>
  <c r="AH395" i="13"/>
  <c r="AG395" i="13"/>
  <c r="AF395" i="13"/>
  <c r="AE395" i="13"/>
  <c r="AD395" i="13"/>
  <c r="AC395" i="13"/>
  <c r="AB395" i="13"/>
  <c r="AA395" i="13"/>
  <c r="Z395" i="13"/>
  <c r="Y395" i="13"/>
  <c r="X395" i="13"/>
  <c r="W395" i="13"/>
  <c r="V395" i="13"/>
  <c r="U395" i="13"/>
  <c r="T395" i="13"/>
  <c r="S395" i="13"/>
  <c r="R395" i="13"/>
  <c r="Q395" i="13"/>
  <c r="P395" i="13"/>
  <c r="O395" i="13"/>
  <c r="N395" i="13"/>
  <c r="M395" i="13"/>
  <c r="L395" i="13"/>
  <c r="K395" i="13"/>
  <c r="J395" i="13"/>
  <c r="I395" i="13"/>
  <c r="H395" i="13"/>
  <c r="G395" i="13"/>
  <c r="F395" i="13"/>
  <c r="E395" i="13"/>
  <c r="D395" i="13"/>
  <c r="BL394" i="13"/>
  <c r="BK394" i="13"/>
  <c r="BJ394" i="13"/>
  <c r="BI394" i="13"/>
  <c r="BH394" i="13"/>
  <c r="BG394" i="13"/>
  <c r="BF394" i="13"/>
  <c r="BE394" i="13"/>
  <c r="BD394" i="13"/>
  <c r="BC394" i="13"/>
  <c r="BB394" i="13"/>
  <c r="BA394" i="13"/>
  <c r="AZ394" i="13"/>
  <c r="AY394" i="13"/>
  <c r="AX394" i="13"/>
  <c r="AW394" i="13"/>
  <c r="AV394" i="13"/>
  <c r="AU394" i="13"/>
  <c r="AS394" i="13"/>
  <c r="AR394" i="13"/>
  <c r="AQ394" i="13"/>
  <c r="AP394" i="13"/>
  <c r="AO394" i="13"/>
  <c r="AN394" i="13"/>
  <c r="AM394" i="13"/>
  <c r="AL394" i="13"/>
  <c r="AK394" i="13"/>
  <c r="AJ394" i="13"/>
  <c r="AI394" i="13"/>
  <c r="AH394" i="13"/>
  <c r="AG394" i="13"/>
  <c r="AF394" i="13"/>
  <c r="AE394" i="13"/>
  <c r="AD394" i="13"/>
  <c r="AC394" i="13"/>
  <c r="AB394" i="13"/>
  <c r="AA394" i="13"/>
  <c r="Z394" i="13"/>
  <c r="Y394" i="13"/>
  <c r="X394" i="13"/>
  <c r="W394" i="13"/>
  <c r="V394" i="13"/>
  <c r="U394" i="13"/>
  <c r="T394" i="13"/>
  <c r="S394" i="13"/>
  <c r="R394" i="13"/>
  <c r="Q394" i="13"/>
  <c r="P394" i="13"/>
  <c r="O394" i="13"/>
  <c r="N394" i="13"/>
  <c r="M394" i="13"/>
  <c r="L394" i="13"/>
  <c r="K394" i="13"/>
  <c r="J394" i="13"/>
  <c r="I394" i="13"/>
  <c r="H394" i="13"/>
  <c r="G394" i="13"/>
  <c r="F394" i="13"/>
  <c r="E394" i="13"/>
  <c r="D394" i="13"/>
  <c r="BL393" i="13"/>
  <c r="BK393" i="13"/>
  <c r="BJ393" i="13"/>
  <c r="BI393" i="13"/>
  <c r="BH393" i="13"/>
  <c r="BG393" i="13"/>
  <c r="BF393" i="13"/>
  <c r="BE393" i="13"/>
  <c r="BD393" i="13"/>
  <c r="BC393" i="13"/>
  <c r="BB393" i="13"/>
  <c r="BA393" i="13"/>
  <c r="AZ393" i="13"/>
  <c r="AY393" i="13"/>
  <c r="AX393" i="13"/>
  <c r="AW393" i="13"/>
  <c r="AV393" i="13"/>
  <c r="AU393" i="13"/>
  <c r="AS393" i="13"/>
  <c r="AR393" i="13"/>
  <c r="AQ393" i="13"/>
  <c r="AP393" i="13"/>
  <c r="AO393" i="13"/>
  <c r="AN393" i="13"/>
  <c r="AM393" i="13"/>
  <c r="AL393" i="13"/>
  <c r="AK393" i="13"/>
  <c r="AJ393" i="13"/>
  <c r="AI393" i="13"/>
  <c r="AH393" i="13"/>
  <c r="AG393" i="13"/>
  <c r="AF393" i="13"/>
  <c r="AE393" i="13"/>
  <c r="AD393" i="13"/>
  <c r="AC393" i="13"/>
  <c r="AB393" i="13"/>
  <c r="AA393" i="13"/>
  <c r="Z393" i="13"/>
  <c r="Y393" i="13"/>
  <c r="X393" i="13"/>
  <c r="W393" i="13"/>
  <c r="V393" i="13"/>
  <c r="U393" i="13"/>
  <c r="T393" i="13"/>
  <c r="S393" i="13"/>
  <c r="R393" i="13"/>
  <c r="Q393" i="13"/>
  <c r="P393" i="13"/>
  <c r="O393" i="13"/>
  <c r="N393" i="13"/>
  <c r="M393" i="13"/>
  <c r="L393" i="13"/>
  <c r="K393" i="13"/>
  <c r="J393" i="13"/>
  <c r="I393" i="13"/>
  <c r="H393" i="13"/>
  <c r="G393" i="13"/>
  <c r="F393" i="13"/>
  <c r="E393" i="13"/>
  <c r="D393" i="13"/>
  <c r="BL392" i="13"/>
  <c r="BK392" i="13"/>
  <c r="BJ392" i="13"/>
  <c r="BI392" i="13"/>
  <c r="BH392" i="13"/>
  <c r="BG392" i="13"/>
  <c r="BF392" i="13"/>
  <c r="BE392" i="13"/>
  <c r="BD392" i="13"/>
  <c r="BC392" i="13"/>
  <c r="BB392" i="13"/>
  <c r="BA392" i="13"/>
  <c r="AZ392" i="13"/>
  <c r="AY392" i="13"/>
  <c r="AX392" i="13"/>
  <c r="AW392" i="13"/>
  <c r="AV392" i="13"/>
  <c r="AU392" i="13"/>
  <c r="AS392" i="13"/>
  <c r="AR392" i="13"/>
  <c r="AQ392" i="13"/>
  <c r="AP392" i="13"/>
  <c r="AO392" i="13"/>
  <c r="AN392" i="13"/>
  <c r="AM392" i="13"/>
  <c r="AL392" i="13"/>
  <c r="AK392" i="13"/>
  <c r="AJ392" i="13"/>
  <c r="AI392" i="13"/>
  <c r="AH392" i="13"/>
  <c r="AG392" i="13"/>
  <c r="AF392" i="13"/>
  <c r="AE392" i="13"/>
  <c r="AD392" i="13"/>
  <c r="AC392" i="13"/>
  <c r="AB392" i="13"/>
  <c r="AA392" i="13"/>
  <c r="Z392" i="13"/>
  <c r="Y392" i="13"/>
  <c r="X392" i="13"/>
  <c r="W392" i="13"/>
  <c r="V392" i="13"/>
  <c r="U392" i="13"/>
  <c r="T392" i="13"/>
  <c r="S392" i="13"/>
  <c r="R392" i="13"/>
  <c r="Q392" i="13"/>
  <c r="P392" i="13"/>
  <c r="O392" i="13"/>
  <c r="N392" i="13"/>
  <c r="M392" i="13"/>
  <c r="L392" i="13"/>
  <c r="K392" i="13"/>
  <c r="J392" i="13"/>
  <c r="I392" i="13"/>
  <c r="H392" i="13"/>
  <c r="G392" i="13"/>
  <c r="F392" i="13"/>
  <c r="E392" i="13"/>
  <c r="D392" i="13"/>
  <c r="BL391" i="13"/>
  <c r="BK391" i="13"/>
  <c r="BJ391" i="13"/>
  <c r="BI391" i="13"/>
  <c r="BH391" i="13"/>
  <c r="BG391" i="13"/>
  <c r="BF391" i="13"/>
  <c r="BE391" i="13"/>
  <c r="BD391" i="13"/>
  <c r="BC391" i="13"/>
  <c r="BB391" i="13"/>
  <c r="BA391" i="13"/>
  <c r="AZ391" i="13"/>
  <c r="AY391" i="13"/>
  <c r="AX391" i="13"/>
  <c r="AW391" i="13"/>
  <c r="AV391" i="13"/>
  <c r="AU391" i="13"/>
  <c r="AS391" i="13"/>
  <c r="AR391" i="13"/>
  <c r="AQ391" i="13"/>
  <c r="AP391" i="13"/>
  <c r="AO391" i="13"/>
  <c r="AN391" i="13"/>
  <c r="AM391" i="13"/>
  <c r="AL391" i="13"/>
  <c r="AK391" i="13"/>
  <c r="AJ391" i="13"/>
  <c r="AI391" i="13"/>
  <c r="AH391" i="13"/>
  <c r="AG391" i="13"/>
  <c r="AF391" i="13"/>
  <c r="AE391" i="13"/>
  <c r="AD391" i="13"/>
  <c r="AC391" i="13"/>
  <c r="AB391" i="13"/>
  <c r="AA391" i="13"/>
  <c r="Z391" i="13"/>
  <c r="Y391" i="13"/>
  <c r="X391" i="13"/>
  <c r="W391" i="13"/>
  <c r="V391" i="13"/>
  <c r="U391" i="13"/>
  <c r="T391" i="13"/>
  <c r="S391" i="13"/>
  <c r="R391" i="13"/>
  <c r="Q391" i="13"/>
  <c r="P391" i="13"/>
  <c r="O391" i="13"/>
  <c r="N391" i="13"/>
  <c r="M391" i="13"/>
  <c r="L391" i="13"/>
  <c r="K391" i="13"/>
  <c r="J391" i="13"/>
  <c r="I391" i="13"/>
  <c r="H391" i="13"/>
  <c r="G391" i="13"/>
  <c r="F391" i="13"/>
  <c r="E391" i="13"/>
  <c r="D391" i="13"/>
  <c r="BL390" i="13"/>
  <c r="BK390" i="13"/>
  <c r="BJ390" i="13"/>
  <c r="BI390" i="13"/>
  <c r="BH390" i="13"/>
  <c r="BG390" i="13"/>
  <c r="BF390" i="13"/>
  <c r="BE390" i="13"/>
  <c r="BD390" i="13"/>
  <c r="BC390" i="13"/>
  <c r="BB390" i="13"/>
  <c r="BA390" i="13"/>
  <c r="AZ390" i="13"/>
  <c r="AY390" i="13"/>
  <c r="AX390" i="13"/>
  <c r="AW390" i="13"/>
  <c r="AV390" i="13"/>
  <c r="AU390" i="13"/>
  <c r="AS390" i="13"/>
  <c r="AR390" i="13"/>
  <c r="AQ390" i="13"/>
  <c r="AP390" i="13"/>
  <c r="AO390" i="13"/>
  <c r="AN390" i="13"/>
  <c r="AM390" i="13"/>
  <c r="AL390" i="13"/>
  <c r="AK390" i="13"/>
  <c r="AJ390" i="13"/>
  <c r="AI390" i="13"/>
  <c r="AH390" i="13"/>
  <c r="AG390" i="13"/>
  <c r="AF390" i="13"/>
  <c r="AE390" i="13"/>
  <c r="AD390" i="13"/>
  <c r="AC390" i="13"/>
  <c r="AB390" i="13"/>
  <c r="AA390" i="13"/>
  <c r="Z390" i="13"/>
  <c r="Y390" i="13"/>
  <c r="X390" i="13"/>
  <c r="W390" i="13"/>
  <c r="V390" i="13"/>
  <c r="U390" i="13"/>
  <c r="T390" i="13"/>
  <c r="S390" i="13"/>
  <c r="R390" i="13"/>
  <c r="Q390" i="13"/>
  <c r="P390" i="13"/>
  <c r="O390" i="13"/>
  <c r="N390" i="13"/>
  <c r="M390" i="13"/>
  <c r="L390" i="13"/>
  <c r="K390" i="13"/>
  <c r="J390" i="13"/>
  <c r="I390" i="13"/>
  <c r="H390" i="13"/>
  <c r="G390" i="13"/>
  <c r="F390" i="13"/>
  <c r="E390" i="13"/>
  <c r="D390" i="13"/>
  <c r="BL389" i="13"/>
  <c r="BK389" i="13"/>
  <c r="BJ389" i="13"/>
  <c r="BI389" i="13"/>
  <c r="BH389" i="13"/>
  <c r="BG389" i="13"/>
  <c r="BF389" i="13"/>
  <c r="BE389" i="13"/>
  <c r="BD389" i="13"/>
  <c r="BC389" i="13"/>
  <c r="BB389" i="13"/>
  <c r="BA389" i="13"/>
  <c r="AZ389" i="13"/>
  <c r="AY389" i="13"/>
  <c r="AX389" i="13"/>
  <c r="AW389" i="13"/>
  <c r="AV389" i="13"/>
  <c r="AU389" i="13"/>
  <c r="AS389" i="13"/>
  <c r="AR389" i="13"/>
  <c r="AQ389" i="13"/>
  <c r="AP389" i="13"/>
  <c r="AO389" i="13"/>
  <c r="AN389" i="13"/>
  <c r="AM389" i="13"/>
  <c r="AL389" i="13"/>
  <c r="AK389" i="13"/>
  <c r="AJ389" i="13"/>
  <c r="AI389" i="13"/>
  <c r="AH389" i="13"/>
  <c r="AG389" i="13"/>
  <c r="AF389" i="13"/>
  <c r="AE389" i="13"/>
  <c r="AD389" i="13"/>
  <c r="AC389" i="13"/>
  <c r="AB389" i="13"/>
  <c r="AA389" i="13"/>
  <c r="Z389" i="13"/>
  <c r="Y389" i="13"/>
  <c r="X389" i="13"/>
  <c r="W389" i="13"/>
  <c r="V389" i="13"/>
  <c r="U389" i="13"/>
  <c r="T389" i="13"/>
  <c r="S389" i="13"/>
  <c r="R389" i="13"/>
  <c r="Q389" i="13"/>
  <c r="P389" i="13"/>
  <c r="O389" i="13"/>
  <c r="N389" i="13"/>
  <c r="M389" i="13"/>
  <c r="L389" i="13"/>
  <c r="K389" i="13"/>
  <c r="J389" i="13"/>
  <c r="I389" i="13"/>
  <c r="H389" i="13"/>
  <c r="G389" i="13"/>
  <c r="F389" i="13"/>
  <c r="E389" i="13"/>
  <c r="D389" i="13"/>
  <c r="BL388" i="13"/>
  <c r="BK388" i="13"/>
  <c r="BJ388" i="13"/>
  <c r="BI388" i="13"/>
  <c r="BH388" i="13"/>
  <c r="BG388" i="13"/>
  <c r="BF388" i="13"/>
  <c r="BE388" i="13"/>
  <c r="BD388" i="13"/>
  <c r="BC388" i="13"/>
  <c r="BB388" i="13"/>
  <c r="BA388" i="13"/>
  <c r="AZ388" i="13"/>
  <c r="AY388" i="13"/>
  <c r="AX388" i="13"/>
  <c r="AW388" i="13"/>
  <c r="AV388" i="13"/>
  <c r="AU388" i="13"/>
  <c r="AS388" i="13"/>
  <c r="AR388" i="13"/>
  <c r="AQ388" i="13"/>
  <c r="AP388" i="13"/>
  <c r="AO388" i="13"/>
  <c r="AN388" i="13"/>
  <c r="AM388" i="13"/>
  <c r="AL388" i="13"/>
  <c r="AK388" i="13"/>
  <c r="AJ388" i="13"/>
  <c r="AI388" i="13"/>
  <c r="AH388" i="13"/>
  <c r="AG388" i="13"/>
  <c r="AF388" i="13"/>
  <c r="AE388" i="13"/>
  <c r="AD388" i="13"/>
  <c r="AC388" i="13"/>
  <c r="AB388" i="13"/>
  <c r="AA388" i="13"/>
  <c r="Z388" i="13"/>
  <c r="Y388" i="13"/>
  <c r="X388" i="13"/>
  <c r="W388" i="13"/>
  <c r="V388" i="13"/>
  <c r="U388" i="13"/>
  <c r="T388" i="13"/>
  <c r="S388" i="13"/>
  <c r="R388" i="13"/>
  <c r="Q388" i="13"/>
  <c r="P388" i="13"/>
  <c r="O388" i="13"/>
  <c r="N388" i="13"/>
  <c r="M388" i="13"/>
  <c r="L388" i="13"/>
  <c r="K388" i="13"/>
  <c r="J388" i="13"/>
  <c r="I388" i="13"/>
  <c r="H388" i="13"/>
  <c r="G388" i="13"/>
  <c r="F388" i="13"/>
  <c r="E388" i="13"/>
  <c r="D388" i="13"/>
  <c r="BL387" i="13"/>
  <c r="BK387" i="13"/>
  <c r="BJ387" i="13"/>
  <c r="BI387" i="13"/>
  <c r="BH387" i="13"/>
  <c r="BG387" i="13"/>
  <c r="BF387" i="13"/>
  <c r="BE387" i="13"/>
  <c r="BD387" i="13"/>
  <c r="BC387" i="13"/>
  <c r="BB387" i="13"/>
  <c r="BA387" i="13"/>
  <c r="AZ387" i="13"/>
  <c r="AY387" i="13"/>
  <c r="AX387" i="13"/>
  <c r="AW387" i="13"/>
  <c r="AV387" i="13"/>
  <c r="AU387" i="13"/>
  <c r="AS387" i="13"/>
  <c r="AR387" i="13"/>
  <c r="AQ387" i="13"/>
  <c r="AP387" i="13"/>
  <c r="AO387" i="13"/>
  <c r="AN387" i="13"/>
  <c r="AM387" i="13"/>
  <c r="AL387" i="13"/>
  <c r="AK387" i="13"/>
  <c r="AJ387" i="13"/>
  <c r="AI387" i="13"/>
  <c r="AH387" i="13"/>
  <c r="AG387" i="13"/>
  <c r="AF387" i="13"/>
  <c r="AE387" i="13"/>
  <c r="AD387" i="13"/>
  <c r="AC387" i="13"/>
  <c r="AB387" i="13"/>
  <c r="AA387" i="13"/>
  <c r="Z387" i="13"/>
  <c r="Y387" i="13"/>
  <c r="X387" i="13"/>
  <c r="W387" i="13"/>
  <c r="V387" i="13"/>
  <c r="U387" i="13"/>
  <c r="T387" i="13"/>
  <c r="S387" i="13"/>
  <c r="R387" i="13"/>
  <c r="Q387" i="13"/>
  <c r="P387" i="13"/>
  <c r="O387" i="13"/>
  <c r="N387" i="13"/>
  <c r="M387" i="13"/>
  <c r="L387" i="13"/>
  <c r="K387" i="13"/>
  <c r="J387" i="13"/>
  <c r="I387" i="13"/>
  <c r="H387" i="13"/>
  <c r="G387" i="13"/>
  <c r="F387" i="13"/>
  <c r="E387" i="13"/>
  <c r="D387" i="13"/>
  <c r="BL386" i="13"/>
  <c r="BK386" i="13"/>
  <c r="BJ386" i="13"/>
  <c r="BI386" i="13"/>
  <c r="BH386" i="13"/>
  <c r="BG386" i="13"/>
  <c r="BF386" i="13"/>
  <c r="BE386" i="13"/>
  <c r="BD386" i="13"/>
  <c r="BC386" i="13"/>
  <c r="BB386" i="13"/>
  <c r="BA386" i="13"/>
  <c r="AZ386" i="13"/>
  <c r="AY386" i="13"/>
  <c r="AX386" i="13"/>
  <c r="AW386" i="13"/>
  <c r="AV386" i="13"/>
  <c r="AU386" i="13"/>
  <c r="AS386" i="13"/>
  <c r="AR386" i="13"/>
  <c r="AQ386" i="13"/>
  <c r="AP386" i="13"/>
  <c r="AO386" i="13"/>
  <c r="AN386" i="13"/>
  <c r="AM386" i="13"/>
  <c r="AL386" i="13"/>
  <c r="AK386" i="13"/>
  <c r="AJ386" i="13"/>
  <c r="AI386" i="13"/>
  <c r="AH386" i="13"/>
  <c r="AG386" i="13"/>
  <c r="AF386" i="13"/>
  <c r="AE386" i="13"/>
  <c r="AD386" i="13"/>
  <c r="AC386" i="13"/>
  <c r="AB386" i="13"/>
  <c r="AA386" i="13"/>
  <c r="Z386" i="13"/>
  <c r="Y386" i="13"/>
  <c r="X386" i="13"/>
  <c r="W386" i="13"/>
  <c r="V386" i="13"/>
  <c r="U386" i="13"/>
  <c r="T386" i="13"/>
  <c r="S386" i="13"/>
  <c r="R386" i="13"/>
  <c r="Q386" i="13"/>
  <c r="P386" i="13"/>
  <c r="O386" i="13"/>
  <c r="N386" i="13"/>
  <c r="M386" i="13"/>
  <c r="L386" i="13"/>
  <c r="K386" i="13"/>
  <c r="J386" i="13"/>
  <c r="I386" i="13"/>
  <c r="H386" i="13"/>
  <c r="G386" i="13"/>
  <c r="F386" i="13"/>
  <c r="E386" i="13"/>
  <c r="D386" i="13"/>
  <c r="BI385" i="13"/>
  <c r="BH385" i="13"/>
  <c r="BG385" i="13"/>
  <c r="BF385" i="13"/>
  <c r="BE385" i="13"/>
  <c r="BD385" i="13"/>
  <c r="BC385" i="13"/>
  <c r="BB385" i="13"/>
  <c r="BA385" i="13"/>
  <c r="AZ385" i="13"/>
  <c r="AY385" i="13"/>
  <c r="AX385" i="13"/>
  <c r="AW385" i="13"/>
  <c r="AV385" i="13"/>
  <c r="AU385" i="13"/>
  <c r="AS385" i="13"/>
  <c r="AR385" i="13"/>
  <c r="AQ385" i="13"/>
  <c r="AP385" i="13"/>
  <c r="AO385" i="13"/>
  <c r="AN385" i="13"/>
  <c r="AM385" i="13"/>
  <c r="AL385" i="13"/>
  <c r="AK385" i="13"/>
  <c r="AJ385" i="13"/>
  <c r="AI385" i="13"/>
  <c r="AH385" i="13"/>
  <c r="AG385" i="13"/>
  <c r="AF385" i="13"/>
  <c r="AE385" i="13"/>
  <c r="AD385" i="13"/>
  <c r="AC385" i="13"/>
  <c r="AB385" i="13"/>
  <c r="AA385" i="13"/>
  <c r="Z385" i="13"/>
  <c r="Y385" i="13"/>
  <c r="X385" i="13"/>
  <c r="W385" i="13"/>
  <c r="V385" i="13"/>
  <c r="U385" i="13"/>
  <c r="T385" i="13"/>
  <c r="S385" i="13"/>
  <c r="R385" i="13"/>
  <c r="Q385" i="13"/>
  <c r="P385" i="13"/>
  <c r="O385" i="13"/>
  <c r="N385" i="13"/>
  <c r="M385" i="13"/>
  <c r="L385" i="13"/>
  <c r="K385" i="13"/>
  <c r="J385" i="13"/>
  <c r="I385" i="13"/>
  <c r="H385" i="13"/>
  <c r="G385" i="13"/>
  <c r="F385" i="13"/>
  <c r="E385" i="13"/>
  <c r="BD384" i="13"/>
  <c r="AZ384" i="13"/>
  <c r="AV384" i="13"/>
  <c r="AU384" i="13"/>
  <c r="AS384" i="13"/>
  <c r="AR384" i="13"/>
  <c r="AN384" i="13"/>
  <c r="AK384" i="13"/>
  <c r="AD384" i="13"/>
  <c r="P384" i="13"/>
  <c r="O384" i="13"/>
  <c r="N384" i="13"/>
  <c r="J384" i="13"/>
  <c r="G384" i="13"/>
  <c r="BD383" i="13"/>
  <c r="AZ383" i="13"/>
  <c r="AV383" i="13"/>
  <c r="AU383" i="13"/>
  <c r="AS383" i="13"/>
  <c r="AR383" i="13"/>
  <c r="AN383" i="13"/>
  <c r="AK383" i="13"/>
  <c r="AD383" i="13"/>
  <c r="P383" i="13"/>
  <c r="O383" i="13"/>
  <c r="N383" i="13"/>
  <c r="J383" i="13"/>
  <c r="G383" i="13"/>
  <c r="BD382" i="13"/>
  <c r="AZ382" i="13"/>
  <c r="AV382" i="13"/>
  <c r="AU382" i="13"/>
  <c r="AS382" i="13"/>
  <c r="AR382" i="13"/>
  <c r="AN382" i="13"/>
  <c r="AK382" i="13"/>
  <c r="AD382" i="13"/>
  <c r="P382" i="13"/>
  <c r="O382" i="13"/>
  <c r="N382" i="13"/>
  <c r="J382" i="13"/>
  <c r="G382" i="13"/>
  <c r="BD381" i="13"/>
  <c r="AZ381" i="13"/>
  <c r="AV381" i="13"/>
  <c r="AU381" i="13"/>
  <c r="AS381" i="13"/>
  <c r="AR381" i="13"/>
  <c r="AN381" i="13"/>
  <c r="AK381" i="13"/>
  <c r="AD381" i="13"/>
  <c r="P381" i="13"/>
  <c r="O381" i="13"/>
  <c r="N381" i="13"/>
  <c r="J381" i="13"/>
  <c r="G381" i="13"/>
  <c r="BL380" i="13"/>
  <c r="BK380" i="13"/>
  <c r="BJ380" i="13"/>
  <c r="BI380" i="13"/>
  <c r="BH380" i="13"/>
  <c r="BG380" i="13"/>
  <c r="BF380" i="13"/>
  <c r="BE380" i="13"/>
  <c r="BD380" i="13"/>
  <c r="BC380" i="13"/>
  <c r="BB380" i="13"/>
  <c r="BA380" i="13"/>
  <c r="AZ380" i="13"/>
  <c r="AY380" i="13"/>
  <c r="AX380" i="13"/>
  <c r="AW380" i="13"/>
  <c r="AV380" i="13"/>
  <c r="AU380" i="13"/>
  <c r="AS380" i="13"/>
  <c r="AR380" i="13"/>
  <c r="AQ380" i="13"/>
  <c r="AP380" i="13"/>
  <c r="AO380" i="13"/>
  <c r="AN380" i="13"/>
  <c r="AM380" i="13"/>
  <c r="AL380" i="13"/>
  <c r="AK380" i="13"/>
  <c r="AJ380" i="13"/>
  <c r="AI380" i="13"/>
  <c r="AH380" i="13"/>
  <c r="AG380" i="13"/>
  <c r="AF380" i="13"/>
  <c r="AE380" i="13"/>
  <c r="AD380" i="13"/>
  <c r="AC380" i="13"/>
  <c r="AB380" i="13"/>
  <c r="AA380" i="13"/>
  <c r="Z380" i="13"/>
  <c r="Y380" i="13"/>
  <c r="X380" i="13"/>
  <c r="W380" i="13"/>
  <c r="V380" i="13"/>
  <c r="U380" i="13"/>
  <c r="T380" i="13"/>
  <c r="S380" i="13"/>
  <c r="R380" i="13"/>
  <c r="Q380" i="13"/>
  <c r="P380" i="13"/>
  <c r="O380" i="13"/>
  <c r="N380" i="13"/>
  <c r="M380" i="13"/>
  <c r="L380" i="13"/>
  <c r="K380" i="13"/>
  <c r="J380" i="13"/>
  <c r="I380" i="13"/>
  <c r="H380" i="13"/>
  <c r="G380" i="13"/>
  <c r="F380" i="13"/>
  <c r="E380" i="13"/>
  <c r="D380" i="13"/>
  <c r="BL379" i="13"/>
  <c r="BK379" i="13"/>
  <c r="BJ379" i="13"/>
  <c r="BI379" i="13"/>
  <c r="BH379" i="13"/>
  <c r="BG379" i="13"/>
  <c r="BF379" i="13"/>
  <c r="BE379" i="13"/>
  <c r="BD379" i="13"/>
  <c r="BC379" i="13"/>
  <c r="BB379" i="13"/>
  <c r="BA379" i="13"/>
  <c r="AZ379" i="13"/>
  <c r="AY379" i="13"/>
  <c r="AX379" i="13"/>
  <c r="AW379" i="13"/>
  <c r="AV379" i="13"/>
  <c r="AU379" i="13"/>
  <c r="AS379" i="13"/>
  <c r="AR379" i="13"/>
  <c r="AQ379" i="13"/>
  <c r="AP379" i="13"/>
  <c r="AO379" i="13"/>
  <c r="AN379" i="13"/>
  <c r="AM379" i="13"/>
  <c r="AL379" i="13"/>
  <c r="AK379" i="13"/>
  <c r="AJ379" i="13"/>
  <c r="AI379" i="13"/>
  <c r="AH379" i="13"/>
  <c r="AG379" i="13"/>
  <c r="AF379" i="13"/>
  <c r="AE379" i="13"/>
  <c r="AD379" i="13"/>
  <c r="AC379" i="13"/>
  <c r="AB379" i="13"/>
  <c r="AA379" i="13"/>
  <c r="Z379" i="13"/>
  <c r="Y379" i="13"/>
  <c r="X379" i="13"/>
  <c r="W379" i="13"/>
  <c r="V379" i="13"/>
  <c r="U379" i="13"/>
  <c r="T379" i="13"/>
  <c r="S379" i="13"/>
  <c r="R379" i="13"/>
  <c r="Q379" i="13"/>
  <c r="P379" i="13"/>
  <c r="O379" i="13"/>
  <c r="N379" i="13"/>
  <c r="M379" i="13"/>
  <c r="L379" i="13"/>
  <c r="K379" i="13"/>
  <c r="J379" i="13"/>
  <c r="I379" i="13"/>
  <c r="H379" i="13"/>
  <c r="G379" i="13"/>
  <c r="F379" i="13"/>
  <c r="E379" i="13"/>
  <c r="D379" i="13"/>
  <c r="BL378" i="13"/>
  <c r="BK378" i="13"/>
  <c r="BJ378" i="13"/>
  <c r="BI378" i="13"/>
  <c r="BH378" i="13"/>
  <c r="BG378" i="13"/>
  <c r="BF378" i="13"/>
  <c r="BE378" i="13"/>
  <c r="BD378" i="13"/>
  <c r="BC378" i="13"/>
  <c r="BB378" i="13"/>
  <c r="BA378" i="13"/>
  <c r="AZ378" i="13"/>
  <c r="AY378" i="13"/>
  <c r="AX378" i="13"/>
  <c r="AW378" i="13"/>
  <c r="AV378" i="13"/>
  <c r="AU378" i="13"/>
  <c r="AS378" i="13"/>
  <c r="AR378" i="13"/>
  <c r="AQ378" i="13"/>
  <c r="AP378" i="13"/>
  <c r="AO378" i="13"/>
  <c r="AN378" i="13"/>
  <c r="AM378" i="13"/>
  <c r="AL378" i="13"/>
  <c r="AK378" i="13"/>
  <c r="AJ378" i="13"/>
  <c r="AI378" i="13"/>
  <c r="AH378" i="13"/>
  <c r="AG378" i="13"/>
  <c r="AF378" i="13"/>
  <c r="AE378" i="13"/>
  <c r="AD378" i="13"/>
  <c r="AC378" i="13"/>
  <c r="AB378" i="13"/>
  <c r="AA378" i="13"/>
  <c r="Z378" i="13"/>
  <c r="Y378" i="13"/>
  <c r="X378" i="13"/>
  <c r="W378" i="13"/>
  <c r="V378" i="13"/>
  <c r="U378" i="13"/>
  <c r="T378" i="13"/>
  <c r="S378" i="13"/>
  <c r="R378" i="13"/>
  <c r="Q378" i="13"/>
  <c r="P378" i="13"/>
  <c r="O378" i="13"/>
  <c r="N378" i="13"/>
  <c r="M378" i="13"/>
  <c r="L378" i="13"/>
  <c r="K378" i="13"/>
  <c r="J378" i="13"/>
  <c r="I378" i="13"/>
  <c r="H378" i="13"/>
  <c r="G378" i="13"/>
  <c r="F378" i="13"/>
  <c r="E378" i="13"/>
  <c r="D378" i="13"/>
  <c r="BL377" i="13"/>
  <c r="BK377" i="13"/>
  <c r="BJ377" i="13"/>
  <c r="BI377" i="13"/>
  <c r="BH377" i="13"/>
  <c r="BG377" i="13"/>
  <c r="BF377" i="13"/>
  <c r="BE377" i="13"/>
  <c r="BD377" i="13"/>
  <c r="BC377" i="13"/>
  <c r="BB377" i="13"/>
  <c r="BA377" i="13"/>
  <c r="AZ377" i="13"/>
  <c r="AY377" i="13"/>
  <c r="AX377" i="13"/>
  <c r="AW377" i="13"/>
  <c r="AV377" i="13"/>
  <c r="AU377" i="13"/>
  <c r="AS377" i="13"/>
  <c r="AR377" i="13"/>
  <c r="AQ377" i="13"/>
  <c r="AP377" i="13"/>
  <c r="AO377" i="13"/>
  <c r="AN377" i="13"/>
  <c r="AM377" i="13"/>
  <c r="AL377" i="13"/>
  <c r="AK377" i="13"/>
  <c r="AJ377" i="13"/>
  <c r="AI377" i="13"/>
  <c r="AH377" i="13"/>
  <c r="AG377" i="13"/>
  <c r="AF377" i="13"/>
  <c r="AE377" i="13"/>
  <c r="AD377" i="13"/>
  <c r="AC377" i="13"/>
  <c r="AB377" i="13"/>
  <c r="AA377" i="13"/>
  <c r="Z377" i="13"/>
  <c r="Y377" i="13"/>
  <c r="X377" i="13"/>
  <c r="W377" i="13"/>
  <c r="V377" i="13"/>
  <c r="U377" i="13"/>
  <c r="T377" i="13"/>
  <c r="S377" i="13"/>
  <c r="R377" i="13"/>
  <c r="Q377" i="13"/>
  <c r="P377" i="13"/>
  <c r="O377" i="13"/>
  <c r="N377" i="13"/>
  <c r="M377" i="13"/>
  <c r="L377" i="13"/>
  <c r="K377" i="13"/>
  <c r="J377" i="13"/>
  <c r="I377" i="13"/>
  <c r="H377" i="13"/>
  <c r="G377" i="13"/>
  <c r="F377" i="13"/>
  <c r="E377" i="13"/>
  <c r="D377" i="13"/>
  <c r="BL376" i="13"/>
  <c r="BK376" i="13"/>
  <c r="BJ376" i="13"/>
  <c r="BI376" i="13"/>
  <c r="BH376" i="13"/>
  <c r="BG376" i="13"/>
  <c r="BF376" i="13"/>
  <c r="BE376" i="13"/>
  <c r="BD376" i="13"/>
  <c r="BC376" i="13"/>
  <c r="BB376" i="13"/>
  <c r="BA376" i="13"/>
  <c r="AZ376" i="13"/>
  <c r="AY376" i="13"/>
  <c r="AX376" i="13"/>
  <c r="AW376" i="13"/>
  <c r="AV376" i="13"/>
  <c r="AU376" i="13"/>
  <c r="AS376" i="13"/>
  <c r="AR376" i="13"/>
  <c r="AQ376" i="13"/>
  <c r="AP376" i="13"/>
  <c r="AO376" i="13"/>
  <c r="AN376" i="13"/>
  <c r="AM376" i="13"/>
  <c r="AL376" i="13"/>
  <c r="AK376" i="13"/>
  <c r="AJ376" i="13"/>
  <c r="AI376" i="13"/>
  <c r="AH376" i="13"/>
  <c r="AG376" i="13"/>
  <c r="AF376" i="13"/>
  <c r="AE376" i="13"/>
  <c r="AD376" i="13"/>
  <c r="AC376" i="13"/>
  <c r="AB376" i="13"/>
  <c r="AA376" i="13"/>
  <c r="Z376" i="13"/>
  <c r="Y376" i="13"/>
  <c r="X376" i="13"/>
  <c r="W376" i="13"/>
  <c r="V376" i="13"/>
  <c r="U376" i="13"/>
  <c r="T376" i="13"/>
  <c r="S376" i="13"/>
  <c r="R376" i="13"/>
  <c r="Q376" i="13"/>
  <c r="P376" i="13"/>
  <c r="O376" i="13"/>
  <c r="N376" i="13"/>
  <c r="M376" i="13"/>
  <c r="L376" i="13"/>
  <c r="K376" i="13"/>
  <c r="J376" i="13"/>
  <c r="I376" i="13"/>
  <c r="H376" i="13"/>
  <c r="G376" i="13"/>
  <c r="F376" i="13"/>
  <c r="E376" i="13"/>
  <c r="D376" i="13"/>
  <c r="BL375" i="13"/>
  <c r="BK375" i="13"/>
  <c r="BJ375" i="13"/>
  <c r="BI375" i="13"/>
  <c r="BH375" i="13"/>
  <c r="BG375" i="13"/>
  <c r="BF375" i="13"/>
  <c r="BE375" i="13"/>
  <c r="BD375" i="13"/>
  <c r="BC375" i="13"/>
  <c r="BB375" i="13"/>
  <c r="BA375" i="13"/>
  <c r="AZ375" i="13"/>
  <c r="AY375" i="13"/>
  <c r="AX375" i="13"/>
  <c r="AW375" i="13"/>
  <c r="AV375" i="13"/>
  <c r="AU375" i="13"/>
  <c r="AS375" i="13"/>
  <c r="AR375" i="13"/>
  <c r="AQ375" i="13"/>
  <c r="AP375" i="13"/>
  <c r="AO375" i="13"/>
  <c r="AN375" i="13"/>
  <c r="AM375" i="13"/>
  <c r="AL375" i="13"/>
  <c r="AK375" i="13"/>
  <c r="AJ375" i="13"/>
  <c r="AI375" i="13"/>
  <c r="AH375" i="13"/>
  <c r="AG375" i="13"/>
  <c r="AF375" i="13"/>
  <c r="AE375" i="13"/>
  <c r="AD375" i="13"/>
  <c r="AC375" i="13"/>
  <c r="AB375" i="13"/>
  <c r="AA375" i="13"/>
  <c r="Z375" i="13"/>
  <c r="Y375" i="13"/>
  <c r="X375" i="13"/>
  <c r="W375" i="13"/>
  <c r="V375" i="13"/>
  <c r="U375" i="13"/>
  <c r="T375" i="13"/>
  <c r="S375" i="13"/>
  <c r="R375" i="13"/>
  <c r="Q375" i="13"/>
  <c r="P375" i="13"/>
  <c r="O375" i="13"/>
  <c r="N375" i="13"/>
  <c r="M375" i="13"/>
  <c r="L375" i="13"/>
  <c r="K375" i="13"/>
  <c r="J375" i="13"/>
  <c r="I375" i="13"/>
  <c r="H375" i="13"/>
  <c r="G375" i="13"/>
  <c r="F375" i="13"/>
  <c r="E375" i="13"/>
  <c r="D375" i="13"/>
  <c r="BL374" i="13"/>
  <c r="BK374" i="13"/>
  <c r="BJ374" i="13"/>
  <c r="BI374" i="13"/>
  <c r="BH374" i="13"/>
  <c r="BG374" i="13"/>
  <c r="BF374" i="13"/>
  <c r="BE374" i="13"/>
  <c r="BD374" i="13"/>
  <c r="BC374" i="13"/>
  <c r="BB374" i="13"/>
  <c r="BA374" i="13"/>
  <c r="AZ374" i="13"/>
  <c r="AY374" i="13"/>
  <c r="AX374" i="13"/>
  <c r="AW374" i="13"/>
  <c r="AV374" i="13"/>
  <c r="AU374" i="13"/>
  <c r="AS374" i="13"/>
  <c r="AR374" i="13"/>
  <c r="AQ374" i="13"/>
  <c r="AP374" i="13"/>
  <c r="AO374" i="13"/>
  <c r="AN374" i="13"/>
  <c r="AM374" i="13"/>
  <c r="AL374" i="13"/>
  <c r="AK374" i="13"/>
  <c r="AJ374" i="13"/>
  <c r="AI374" i="13"/>
  <c r="AH374" i="13"/>
  <c r="AG374" i="13"/>
  <c r="AF374" i="13"/>
  <c r="AE374" i="13"/>
  <c r="AD374" i="13"/>
  <c r="AC374" i="13"/>
  <c r="AB374" i="13"/>
  <c r="AA374" i="13"/>
  <c r="Z374" i="13"/>
  <c r="Y374" i="13"/>
  <c r="X374" i="13"/>
  <c r="W374" i="13"/>
  <c r="V374" i="13"/>
  <c r="U374" i="13"/>
  <c r="T374" i="13"/>
  <c r="S374" i="13"/>
  <c r="R374" i="13"/>
  <c r="Q374" i="13"/>
  <c r="P374" i="13"/>
  <c r="O374" i="13"/>
  <c r="N374" i="13"/>
  <c r="M374" i="13"/>
  <c r="L374" i="13"/>
  <c r="K374" i="13"/>
  <c r="J374" i="13"/>
  <c r="I374" i="13"/>
  <c r="H374" i="13"/>
  <c r="G374" i="13"/>
  <c r="F374" i="13"/>
  <c r="E374" i="13"/>
  <c r="D374" i="13"/>
  <c r="BL373" i="13"/>
  <c r="BK373" i="13"/>
  <c r="BJ373" i="13"/>
  <c r="BI373" i="13"/>
  <c r="BH373" i="13"/>
  <c r="BG373" i="13"/>
  <c r="BF373" i="13"/>
  <c r="BE373" i="13"/>
  <c r="BD373" i="13"/>
  <c r="BC373" i="13"/>
  <c r="BB373" i="13"/>
  <c r="BA373" i="13"/>
  <c r="AZ373" i="13"/>
  <c r="AY373" i="13"/>
  <c r="AX373" i="13"/>
  <c r="AW373" i="13"/>
  <c r="AV373" i="13"/>
  <c r="AU373" i="13"/>
  <c r="AS373" i="13"/>
  <c r="AR373" i="13"/>
  <c r="AQ373" i="13"/>
  <c r="AP373" i="13"/>
  <c r="AO373" i="13"/>
  <c r="AN373" i="13"/>
  <c r="AM373" i="13"/>
  <c r="AL373" i="13"/>
  <c r="AK373" i="13"/>
  <c r="AJ373" i="13"/>
  <c r="AI373" i="13"/>
  <c r="AH373" i="13"/>
  <c r="AG373" i="13"/>
  <c r="AF373" i="13"/>
  <c r="AE373" i="13"/>
  <c r="AD373" i="13"/>
  <c r="AC373" i="13"/>
  <c r="AB373" i="13"/>
  <c r="AA373" i="13"/>
  <c r="Z373" i="13"/>
  <c r="Y373" i="13"/>
  <c r="X373" i="13"/>
  <c r="W373" i="13"/>
  <c r="V373" i="13"/>
  <c r="U373" i="13"/>
  <c r="T373" i="13"/>
  <c r="S373" i="13"/>
  <c r="R373" i="13"/>
  <c r="Q373" i="13"/>
  <c r="P373" i="13"/>
  <c r="O373" i="13"/>
  <c r="N373" i="13"/>
  <c r="M373" i="13"/>
  <c r="L373" i="13"/>
  <c r="K373" i="13"/>
  <c r="J373" i="13"/>
  <c r="I373" i="13"/>
  <c r="H373" i="13"/>
  <c r="G373" i="13"/>
  <c r="F373" i="13"/>
  <c r="E373" i="13"/>
  <c r="D373" i="13"/>
  <c r="BL372" i="13"/>
  <c r="BK372" i="13"/>
  <c r="BJ372" i="13"/>
  <c r="BI372" i="13"/>
  <c r="BH372" i="13"/>
  <c r="BG372" i="13"/>
  <c r="BF372" i="13"/>
  <c r="BE372" i="13"/>
  <c r="BD372" i="13"/>
  <c r="BC372" i="13"/>
  <c r="BB372" i="13"/>
  <c r="BA372" i="13"/>
  <c r="AZ372" i="13"/>
  <c r="AY372" i="13"/>
  <c r="AX372" i="13"/>
  <c r="AW372" i="13"/>
  <c r="AV372" i="13"/>
  <c r="AU372" i="13"/>
  <c r="AS372" i="13"/>
  <c r="AR372" i="13"/>
  <c r="AQ372" i="13"/>
  <c r="AP372" i="13"/>
  <c r="AO372" i="13"/>
  <c r="AN372" i="13"/>
  <c r="AM372" i="13"/>
  <c r="AL372" i="13"/>
  <c r="AK372" i="13"/>
  <c r="AJ372" i="13"/>
  <c r="AI372" i="13"/>
  <c r="AH372" i="13"/>
  <c r="AG372" i="13"/>
  <c r="AF372" i="13"/>
  <c r="AE372" i="13"/>
  <c r="AD372" i="13"/>
  <c r="AC372" i="13"/>
  <c r="AB372" i="13"/>
  <c r="AA372" i="13"/>
  <c r="Z372" i="13"/>
  <c r="Y372" i="13"/>
  <c r="X372" i="13"/>
  <c r="W372" i="13"/>
  <c r="V372" i="13"/>
  <c r="U372" i="13"/>
  <c r="T372" i="13"/>
  <c r="S372" i="13"/>
  <c r="R372" i="13"/>
  <c r="Q372" i="13"/>
  <c r="P372" i="13"/>
  <c r="O372" i="13"/>
  <c r="N372" i="13"/>
  <c r="M372" i="13"/>
  <c r="L372" i="13"/>
  <c r="K372" i="13"/>
  <c r="J372" i="13"/>
  <c r="I372" i="13"/>
  <c r="H372" i="13"/>
  <c r="G372" i="13"/>
  <c r="F372" i="13"/>
  <c r="E372" i="13"/>
  <c r="D372" i="13"/>
  <c r="BL371" i="13"/>
  <c r="BK371" i="13"/>
  <c r="BJ371" i="13"/>
  <c r="BI371" i="13"/>
  <c r="BH371" i="13"/>
  <c r="BG371" i="13"/>
  <c r="BF371" i="13"/>
  <c r="BE371" i="13"/>
  <c r="BD371" i="13"/>
  <c r="BC371" i="13"/>
  <c r="BB371" i="13"/>
  <c r="BA371" i="13"/>
  <c r="AZ371" i="13"/>
  <c r="AY371" i="13"/>
  <c r="AX371" i="13"/>
  <c r="AW371" i="13"/>
  <c r="AV371" i="13"/>
  <c r="AU371" i="13"/>
  <c r="AS371" i="13"/>
  <c r="AR371" i="13"/>
  <c r="AQ371" i="13"/>
  <c r="AP371" i="13"/>
  <c r="AO371" i="13"/>
  <c r="AN371" i="13"/>
  <c r="AM371" i="13"/>
  <c r="AL371" i="13"/>
  <c r="AK371" i="13"/>
  <c r="AJ371" i="13"/>
  <c r="AI371" i="13"/>
  <c r="AH371" i="13"/>
  <c r="AG371" i="13"/>
  <c r="AF371" i="13"/>
  <c r="AE371" i="13"/>
  <c r="AD371" i="13"/>
  <c r="AC371" i="13"/>
  <c r="AB371" i="13"/>
  <c r="AA371" i="13"/>
  <c r="Z371" i="13"/>
  <c r="Y371" i="13"/>
  <c r="X371" i="13"/>
  <c r="W371" i="13"/>
  <c r="V371" i="13"/>
  <c r="U371" i="13"/>
  <c r="T371" i="13"/>
  <c r="S371" i="13"/>
  <c r="R371" i="13"/>
  <c r="Q371" i="13"/>
  <c r="P371" i="13"/>
  <c r="O371" i="13"/>
  <c r="N371" i="13"/>
  <c r="M371" i="13"/>
  <c r="L371" i="13"/>
  <c r="K371" i="13"/>
  <c r="J371" i="13"/>
  <c r="I371" i="13"/>
  <c r="H371" i="13"/>
  <c r="G371" i="13"/>
  <c r="F371" i="13"/>
  <c r="E371" i="13"/>
  <c r="D371" i="13"/>
  <c r="BL370" i="13"/>
  <c r="BK370" i="13"/>
  <c r="BJ370" i="13"/>
  <c r="BI370" i="13"/>
  <c r="BH370" i="13"/>
  <c r="BG370" i="13"/>
  <c r="BF370" i="13"/>
  <c r="BE370" i="13"/>
  <c r="BD370" i="13"/>
  <c r="BC370" i="13"/>
  <c r="BB370" i="13"/>
  <c r="BA370" i="13"/>
  <c r="AZ370" i="13"/>
  <c r="AY370" i="13"/>
  <c r="AX370" i="13"/>
  <c r="AW370" i="13"/>
  <c r="AV370" i="13"/>
  <c r="AU370" i="13"/>
  <c r="AS370" i="13"/>
  <c r="AR370" i="13"/>
  <c r="AQ370" i="13"/>
  <c r="AP370" i="13"/>
  <c r="AO370" i="13"/>
  <c r="AN370" i="13"/>
  <c r="AM370" i="13"/>
  <c r="AL370" i="13"/>
  <c r="AK370" i="13"/>
  <c r="AJ370" i="13"/>
  <c r="AI370" i="13"/>
  <c r="AH370" i="13"/>
  <c r="AG370" i="13"/>
  <c r="AF370" i="13"/>
  <c r="AE370" i="13"/>
  <c r="AD370" i="13"/>
  <c r="AC370" i="13"/>
  <c r="AB370" i="13"/>
  <c r="AA370" i="13"/>
  <c r="Z370" i="13"/>
  <c r="Y370" i="13"/>
  <c r="X370" i="13"/>
  <c r="W370" i="13"/>
  <c r="V370" i="13"/>
  <c r="U370" i="13"/>
  <c r="T370" i="13"/>
  <c r="S370" i="13"/>
  <c r="R370" i="13"/>
  <c r="Q370" i="13"/>
  <c r="P370" i="13"/>
  <c r="O370" i="13"/>
  <c r="N370" i="13"/>
  <c r="M370" i="13"/>
  <c r="L370" i="13"/>
  <c r="K370" i="13"/>
  <c r="J370" i="13"/>
  <c r="I370" i="13"/>
  <c r="H370" i="13"/>
  <c r="G370" i="13"/>
  <c r="F370" i="13"/>
  <c r="E370" i="13"/>
  <c r="D370" i="13"/>
  <c r="BL369" i="13"/>
  <c r="BK369" i="13"/>
  <c r="BJ369" i="13"/>
  <c r="BI369" i="13"/>
  <c r="BH369" i="13"/>
  <c r="BG369" i="13"/>
  <c r="BF369" i="13"/>
  <c r="BE369" i="13"/>
  <c r="BD369" i="13"/>
  <c r="BC369" i="13"/>
  <c r="BB369" i="13"/>
  <c r="BA369" i="13"/>
  <c r="AZ369" i="13"/>
  <c r="AY369" i="13"/>
  <c r="AX369" i="13"/>
  <c r="AW369" i="13"/>
  <c r="AV369" i="13"/>
  <c r="AU369" i="13"/>
  <c r="AS369" i="13"/>
  <c r="AR369" i="13"/>
  <c r="AQ369" i="13"/>
  <c r="AP369" i="13"/>
  <c r="AO369" i="13"/>
  <c r="AN369" i="13"/>
  <c r="AM369" i="13"/>
  <c r="AL369" i="13"/>
  <c r="AK369" i="13"/>
  <c r="AJ369" i="13"/>
  <c r="AI369" i="13"/>
  <c r="AH369" i="13"/>
  <c r="AG369" i="13"/>
  <c r="AF369" i="13"/>
  <c r="AE369" i="13"/>
  <c r="AD369" i="13"/>
  <c r="AC369" i="13"/>
  <c r="AB369" i="13"/>
  <c r="AA369" i="13"/>
  <c r="Z369" i="13"/>
  <c r="Y369" i="13"/>
  <c r="X369" i="13"/>
  <c r="W369" i="13"/>
  <c r="V369" i="13"/>
  <c r="U369" i="13"/>
  <c r="T369" i="13"/>
  <c r="S369" i="13"/>
  <c r="R369" i="13"/>
  <c r="Q369" i="13"/>
  <c r="P369" i="13"/>
  <c r="O369" i="13"/>
  <c r="N369" i="13"/>
  <c r="M369" i="13"/>
  <c r="L369" i="13"/>
  <c r="K369" i="13"/>
  <c r="J369" i="13"/>
  <c r="I369" i="13"/>
  <c r="H369" i="13"/>
  <c r="G369" i="13"/>
  <c r="F369" i="13"/>
  <c r="E369" i="13"/>
  <c r="D369" i="13"/>
  <c r="BL368" i="13"/>
  <c r="BK368" i="13"/>
  <c r="BJ368" i="13"/>
  <c r="BI368" i="13"/>
  <c r="BH368" i="13"/>
  <c r="BG368" i="13"/>
  <c r="BF368" i="13"/>
  <c r="BE368" i="13"/>
  <c r="BD368" i="13"/>
  <c r="BC368" i="13"/>
  <c r="BB368" i="13"/>
  <c r="BA368" i="13"/>
  <c r="AZ368" i="13"/>
  <c r="AY368" i="13"/>
  <c r="AX368" i="13"/>
  <c r="AW368" i="13"/>
  <c r="AV368" i="13"/>
  <c r="AU368" i="13"/>
  <c r="AS368" i="13"/>
  <c r="AR368" i="13"/>
  <c r="AQ368" i="13"/>
  <c r="AP368" i="13"/>
  <c r="AO368" i="13"/>
  <c r="AN368" i="13"/>
  <c r="AM368" i="13"/>
  <c r="AL368" i="13"/>
  <c r="AK368" i="13"/>
  <c r="AJ368" i="13"/>
  <c r="AI368" i="13"/>
  <c r="AH368" i="13"/>
  <c r="AG368" i="13"/>
  <c r="AF368" i="13"/>
  <c r="AE368" i="13"/>
  <c r="AD368" i="13"/>
  <c r="AC368" i="13"/>
  <c r="AB368" i="13"/>
  <c r="AA368" i="13"/>
  <c r="Z368" i="13"/>
  <c r="Y368" i="13"/>
  <c r="X368" i="13"/>
  <c r="W368" i="13"/>
  <c r="V368" i="13"/>
  <c r="U368" i="13"/>
  <c r="T368" i="13"/>
  <c r="S368" i="13"/>
  <c r="R368" i="13"/>
  <c r="Q368" i="13"/>
  <c r="P368" i="13"/>
  <c r="O368" i="13"/>
  <c r="N368" i="13"/>
  <c r="M368" i="13"/>
  <c r="L368" i="13"/>
  <c r="K368" i="13"/>
  <c r="J368" i="13"/>
  <c r="I368" i="13"/>
  <c r="H368" i="13"/>
  <c r="G368" i="13"/>
  <c r="F368" i="13"/>
  <c r="E368" i="13"/>
  <c r="D368" i="13"/>
  <c r="BL367" i="13"/>
  <c r="BK367" i="13"/>
  <c r="BJ367" i="13"/>
  <c r="BI367" i="13"/>
  <c r="BH367" i="13"/>
  <c r="BG367" i="13"/>
  <c r="BF367" i="13"/>
  <c r="BE367" i="13"/>
  <c r="BD367" i="13"/>
  <c r="BC367" i="13"/>
  <c r="BB367" i="13"/>
  <c r="BA367" i="13"/>
  <c r="AZ367" i="13"/>
  <c r="AY367" i="13"/>
  <c r="AX367" i="13"/>
  <c r="AW367" i="13"/>
  <c r="AV367" i="13"/>
  <c r="AU367" i="13"/>
  <c r="AS367" i="13"/>
  <c r="AR367" i="13"/>
  <c r="AQ367" i="13"/>
  <c r="AP367" i="13"/>
  <c r="AO367" i="13"/>
  <c r="AN367" i="13"/>
  <c r="AM367" i="13"/>
  <c r="AL367" i="13"/>
  <c r="AK367" i="13"/>
  <c r="AJ367" i="13"/>
  <c r="AI367" i="13"/>
  <c r="AH367" i="13"/>
  <c r="AG367" i="13"/>
  <c r="AF367" i="13"/>
  <c r="AE367" i="13"/>
  <c r="AD367" i="13"/>
  <c r="AC367" i="13"/>
  <c r="AB367" i="13"/>
  <c r="AA367" i="13"/>
  <c r="Z367" i="13"/>
  <c r="Y367" i="13"/>
  <c r="X367" i="13"/>
  <c r="W367" i="13"/>
  <c r="V367" i="13"/>
  <c r="U367" i="13"/>
  <c r="T367" i="13"/>
  <c r="S367" i="13"/>
  <c r="R367" i="13"/>
  <c r="Q367" i="13"/>
  <c r="P367" i="13"/>
  <c r="O367" i="13"/>
  <c r="N367" i="13"/>
  <c r="M367" i="13"/>
  <c r="L367" i="13"/>
  <c r="K367" i="13"/>
  <c r="J367" i="13"/>
  <c r="I367" i="13"/>
  <c r="H367" i="13"/>
  <c r="G367" i="13"/>
  <c r="F367" i="13"/>
  <c r="E367" i="13"/>
  <c r="D367" i="13"/>
  <c r="BL366" i="13"/>
  <c r="BK366" i="13"/>
  <c r="BJ366" i="13"/>
  <c r="BI366" i="13"/>
  <c r="BH366" i="13"/>
  <c r="BG366" i="13"/>
  <c r="BF366" i="13"/>
  <c r="BE366" i="13"/>
  <c r="BD366" i="13"/>
  <c r="BC366" i="13"/>
  <c r="BB366" i="13"/>
  <c r="BA366" i="13"/>
  <c r="AZ366" i="13"/>
  <c r="AY366" i="13"/>
  <c r="AX366" i="13"/>
  <c r="AW366" i="13"/>
  <c r="AV366" i="13"/>
  <c r="AU366" i="13"/>
  <c r="AS366" i="13"/>
  <c r="AR366" i="13"/>
  <c r="AQ366" i="13"/>
  <c r="AP366" i="13"/>
  <c r="AO366" i="13"/>
  <c r="AN366" i="13"/>
  <c r="AM366" i="13"/>
  <c r="AL366" i="13"/>
  <c r="AK366" i="13"/>
  <c r="AJ366" i="13"/>
  <c r="AI366" i="13"/>
  <c r="AH366" i="13"/>
  <c r="AG366" i="13"/>
  <c r="AF366" i="13"/>
  <c r="AE366" i="13"/>
  <c r="AD366" i="13"/>
  <c r="AC366" i="13"/>
  <c r="AB366" i="13"/>
  <c r="AA366" i="13"/>
  <c r="Z366" i="13"/>
  <c r="Y366" i="13"/>
  <c r="X366" i="13"/>
  <c r="W366" i="13"/>
  <c r="V366" i="13"/>
  <c r="U366" i="13"/>
  <c r="T366" i="13"/>
  <c r="S366" i="13"/>
  <c r="R366" i="13"/>
  <c r="Q366" i="13"/>
  <c r="P366" i="13"/>
  <c r="O366" i="13"/>
  <c r="N366" i="13"/>
  <c r="M366" i="13"/>
  <c r="L366" i="13"/>
  <c r="K366" i="13"/>
  <c r="J366" i="13"/>
  <c r="I366" i="13"/>
  <c r="H366" i="13"/>
  <c r="G366" i="13"/>
  <c r="F366" i="13"/>
  <c r="E366" i="13"/>
  <c r="D366" i="13"/>
  <c r="BL365" i="13"/>
  <c r="BK365" i="13"/>
  <c r="BJ365" i="13"/>
  <c r="BI365" i="13"/>
  <c r="BH365" i="13"/>
  <c r="BG365" i="13"/>
  <c r="BF365" i="13"/>
  <c r="BE365" i="13"/>
  <c r="BD365" i="13"/>
  <c r="BC365" i="13"/>
  <c r="BB365" i="13"/>
  <c r="BA365" i="13"/>
  <c r="AZ365" i="13"/>
  <c r="AY365" i="13"/>
  <c r="AX365" i="13"/>
  <c r="AW365" i="13"/>
  <c r="AV365" i="13"/>
  <c r="AU365" i="13"/>
  <c r="AS365" i="13"/>
  <c r="AR365" i="13"/>
  <c r="AQ365" i="13"/>
  <c r="AP365" i="13"/>
  <c r="AO365" i="13"/>
  <c r="AN365" i="13"/>
  <c r="AM365" i="13"/>
  <c r="AL365" i="13"/>
  <c r="AK365" i="13"/>
  <c r="AJ365" i="13"/>
  <c r="AI365" i="13"/>
  <c r="AH365" i="13"/>
  <c r="AG365" i="13"/>
  <c r="AF365" i="13"/>
  <c r="AE365" i="13"/>
  <c r="AD365" i="13"/>
  <c r="AC365" i="13"/>
  <c r="AB365" i="13"/>
  <c r="AA365" i="13"/>
  <c r="Z365" i="13"/>
  <c r="Y365" i="13"/>
  <c r="X365" i="13"/>
  <c r="W365" i="13"/>
  <c r="V365" i="13"/>
  <c r="U365" i="13"/>
  <c r="T365" i="13"/>
  <c r="S365" i="13"/>
  <c r="R365" i="13"/>
  <c r="Q365" i="13"/>
  <c r="P365" i="13"/>
  <c r="O365" i="13"/>
  <c r="N365" i="13"/>
  <c r="M365" i="13"/>
  <c r="L365" i="13"/>
  <c r="K365" i="13"/>
  <c r="J365" i="13"/>
  <c r="I365" i="13"/>
  <c r="H365" i="13"/>
  <c r="G365" i="13"/>
  <c r="F365" i="13"/>
  <c r="E365" i="13"/>
  <c r="D365" i="13"/>
  <c r="BL364" i="13"/>
  <c r="BK364" i="13"/>
  <c r="BJ364" i="13"/>
  <c r="BI364" i="13"/>
  <c r="BH364" i="13"/>
  <c r="BG364" i="13"/>
  <c r="BF364" i="13"/>
  <c r="BE364" i="13"/>
  <c r="BD364" i="13"/>
  <c r="BC364" i="13"/>
  <c r="BB364" i="13"/>
  <c r="BA364" i="13"/>
  <c r="AZ364" i="13"/>
  <c r="AY364" i="13"/>
  <c r="AX364" i="13"/>
  <c r="AW364" i="13"/>
  <c r="AV364" i="13"/>
  <c r="AU364" i="13"/>
  <c r="AS364" i="13"/>
  <c r="AR364" i="13"/>
  <c r="AQ364" i="13"/>
  <c r="AP364" i="13"/>
  <c r="AO364" i="13"/>
  <c r="AN364" i="13"/>
  <c r="AM364" i="13"/>
  <c r="AL364" i="13"/>
  <c r="AK364" i="13"/>
  <c r="AJ364" i="13"/>
  <c r="AI364" i="13"/>
  <c r="AH364" i="13"/>
  <c r="AG364" i="13"/>
  <c r="AF364" i="13"/>
  <c r="AE364" i="13"/>
  <c r="AD364" i="13"/>
  <c r="AC364" i="13"/>
  <c r="AB364" i="13"/>
  <c r="AA364" i="13"/>
  <c r="Z364" i="13"/>
  <c r="Y364" i="13"/>
  <c r="X364" i="13"/>
  <c r="W364" i="13"/>
  <c r="V364" i="13"/>
  <c r="U364" i="13"/>
  <c r="T364" i="13"/>
  <c r="S364" i="13"/>
  <c r="R364" i="13"/>
  <c r="Q364" i="13"/>
  <c r="P364" i="13"/>
  <c r="O364" i="13"/>
  <c r="N364" i="13"/>
  <c r="M364" i="13"/>
  <c r="L364" i="13"/>
  <c r="K364" i="13"/>
  <c r="J364" i="13"/>
  <c r="I364" i="13"/>
  <c r="H364" i="13"/>
  <c r="G364" i="13"/>
  <c r="F364" i="13"/>
  <c r="E364" i="13"/>
  <c r="D364" i="13"/>
  <c r="BL363" i="13"/>
  <c r="BK363" i="13"/>
  <c r="BJ363" i="13"/>
  <c r="BI363" i="13"/>
  <c r="BH363" i="13"/>
  <c r="BG363" i="13"/>
  <c r="BF363" i="13"/>
  <c r="BE363" i="13"/>
  <c r="BD363" i="13"/>
  <c r="BC363" i="13"/>
  <c r="BB363" i="13"/>
  <c r="BA363" i="13"/>
  <c r="AZ363" i="13"/>
  <c r="AY363" i="13"/>
  <c r="AX363" i="13"/>
  <c r="AW363" i="13"/>
  <c r="AV363" i="13"/>
  <c r="AU363" i="13"/>
  <c r="AS363" i="13"/>
  <c r="AR363" i="13"/>
  <c r="AQ363" i="13"/>
  <c r="AP363" i="13"/>
  <c r="AO363" i="13"/>
  <c r="AN363" i="13"/>
  <c r="AM363" i="13"/>
  <c r="AL363" i="13"/>
  <c r="AK363" i="13"/>
  <c r="AJ363" i="13"/>
  <c r="AI363" i="13"/>
  <c r="AH363" i="13"/>
  <c r="AG363" i="13"/>
  <c r="AF363" i="13"/>
  <c r="AE363" i="13"/>
  <c r="AD363" i="13"/>
  <c r="AC363" i="13"/>
  <c r="AB363" i="13"/>
  <c r="AA363" i="13"/>
  <c r="Z363" i="13"/>
  <c r="Y363" i="13"/>
  <c r="X363" i="13"/>
  <c r="W363" i="13"/>
  <c r="V363" i="13"/>
  <c r="U363" i="13"/>
  <c r="T363" i="13"/>
  <c r="S363" i="13"/>
  <c r="R363" i="13"/>
  <c r="Q363" i="13"/>
  <c r="P363" i="13"/>
  <c r="O363" i="13"/>
  <c r="N363" i="13"/>
  <c r="M363" i="13"/>
  <c r="L363" i="13"/>
  <c r="K363" i="13"/>
  <c r="J363" i="13"/>
  <c r="I363" i="13"/>
  <c r="H363" i="13"/>
  <c r="G363" i="13"/>
  <c r="F363" i="13"/>
  <c r="E363" i="13"/>
  <c r="D363" i="13"/>
  <c r="BL362" i="13"/>
  <c r="BK362" i="13"/>
  <c r="BJ362" i="13"/>
  <c r="BI362" i="13"/>
  <c r="BH362" i="13"/>
  <c r="BG362" i="13"/>
  <c r="BF362" i="13"/>
  <c r="BE362" i="13"/>
  <c r="BD362" i="13"/>
  <c r="BC362" i="13"/>
  <c r="BB362" i="13"/>
  <c r="BA362" i="13"/>
  <c r="AZ362" i="13"/>
  <c r="AY362" i="13"/>
  <c r="AX362" i="13"/>
  <c r="AW362" i="13"/>
  <c r="AV362" i="13"/>
  <c r="AU362" i="13"/>
  <c r="AS362" i="13"/>
  <c r="AR362" i="13"/>
  <c r="AQ362" i="13"/>
  <c r="AP362" i="13"/>
  <c r="AO362" i="13"/>
  <c r="AN362" i="13"/>
  <c r="AM362" i="13"/>
  <c r="AL362" i="13"/>
  <c r="AK362" i="13"/>
  <c r="AJ362" i="13"/>
  <c r="AI362" i="13"/>
  <c r="AH362" i="13"/>
  <c r="AG362" i="13"/>
  <c r="AF362" i="13"/>
  <c r="AE362" i="13"/>
  <c r="AD362" i="13"/>
  <c r="AC362" i="13"/>
  <c r="AB362" i="13"/>
  <c r="AA362" i="13"/>
  <c r="Z362" i="13"/>
  <c r="Y362" i="13"/>
  <c r="X362" i="13"/>
  <c r="W362" i="13"/>
  <c r="V362" i="13"/>
  <c r="U362" i="13"/>
  <c r="T362" i="13"/>
  <c r="S362" i="13"/>
  <c r="R362" i="13"/>
  <c r="Q362" i="13"/>
  <c r="P362" i="13"/>
  <c r="O362" i="13"/>
  <c r="N362" i="13"/>
  <c r="M362" i="13"/>
  <c r="L362" i="13"/>
  <c r="K362" i="13"/>
  <c r="J362" i="13"/>
  <c r="I362" i="13"/>
  <c r="H362" i="13"/>
  <c r="G362" i="13"/>
  <c r="F362" i="13"/>
  <c r="E362" i="13"/>
  <c r="D362" i="13"/>
  <c r="BL361" i="13"/>
  <c r="BK361" i="13"/>
  <c r="BJ361" i="13"/>
  <c r="BI361" i="13"/>
  <c r="BH361" i="13"/>
  <c r="BG361" i="13"/>
  <c r="BF361" i="13"/>
  <c r="BE361" i="13"/>
  <c r="BD361" i="13"/>
  <c r="BC361" i="13"/>
  <c r="BB361" i="13"/>
  <c r="BA361" i="13"/>
  <c r="AZ361" i="13"/>
  <c r="AY361" i="13"/>
  <c r="AX361" i="13"/>
  <c r="AW361" i="13"/>
  <c r="AV361" i="13"/>
  <c r="AU361" i="13"/>
  <c r="AS361" i="13"/>
  <c r="AR361" i="13"/>
  <c r="AQ361" i="13"/>
  <c r="AP361" i="13"/>
  <c r="AO361" i="13"/>
  <c r="AN361" i="13"/>
  <c r="AM361" i="13"/>
  <c r="AL361" i="13"/>
  <c r="AK361" i="13"/>
  <c r="AJ361" i="13"/>
  <c r="AI361" i="13"/>
  <c r="AH361" i="13"/>
  <c r="AG361" i="13"/>
  <c r="AF361" i="13"/>
  <c r="AE361" i="13"/>
  <c r="AD361" i="13"/>
  <c r="AC361" i="13"/>
  <c r="AB361" i="13"/>
  <c r="AA361" i="13"/>
  <c r="Z361" i="13"/>
  <c r="Y361" i="13"/>
  <c r="X361" i="13"/>
  <c r="W361" i="13"/>
  <c r="V361" i="13"/>
  <c r="U361" i="13"/>
  <c r="T361" i="13"/>
  <c r="S361" i="13"/>
  <c r="R361" i="13"/>
  <c r="Q361" i="13"/>
  <c r="P361" i="13"/>
  <c r="O361" i="13"/>
  <c r="N361" i="13"/>
  <c r="M361" i="13"/>
  <c r="L361" i="13"/>
  <c r="K361" i="13"/>
  <c r="J361" i="13"/>
  <c r="I361" i="13"/>
  <c r="H361" i="13"/>
  <c r="G361" i="13"/>
  <c r="F361" i="13"/>
  <c r="E361" i="13"/>
  <c r="D361" i="13"/>
  <c r="BL360" i="13"/>
  <c r="BK360" i="13"/>
  <c r="BJ360" i="13"/>
  <c r="BI360" i="13"/>
  <c r="BH360" i="13"/>
  <c r="BG360" i="13"/>
  <c r="BF360" i="13"/>
  <c r="BE360" i="13"/>
  <c r="BD360" i="13"/>
  <c r="BC360" i="13"/>
  <c r="BB360" i="13"/>
  <c r="BA360" i="13"/>
  <c r="AZ360" i="13"/>
  <c r="AY360" i="13"/>
  <c r="AX360" i="13"/>
  <c r="AW360" i="13"/>
  <c r="AV360" i="13"/>
  <c r="AU360" i="13"/>
  <c r="AS360" i="13"/>
  <c r="AR360" i="13"/>
  <c r="AQ360" i="13"/>
  <c r="AP360" i="13"/>
  <c r="AO360" i="13"/>
  <c r="AN360" i="13"/>
  <c r="AM360" i="13"/>
  <c r="AL360" i="13"/>
  <c r="AK360" i="13"/>
  <c r="AJ360" i="13"/>
  <c r="AI360" i="13"/>
  <c r="AH360" i="13"/>
  <c r="AG360" i="13"/>
  <c r="AF360" i="13"/>
  <c r="AE360" i="13"/>
  <c r="AD360" i="13"/>
  <c r="AC360" i="13"/>
  <c r="AB360" i="13"/>
  <c r="AA360" i="13"/>
  <c r="Z360" i="13"/>
  <c r="Y360" i="13"/>
  <c r="X360" i="13"/>
  <c r="W360" i="13"/>
  <c r="V360" i="13"/>
  <c r="U360" i="13"/>
  <c r="T360" i="13"/>
  <c r="S360" i="13"/>
  <c r="R360" i="13"/>
  <c r="Q360" i="13"/>
  <c r="P360" i="13"/>
  <c r="O360" i="13"/>
  <c r="N360" i="13"/>
  <c r="M360" i="13"/>
  <c r="L360" i="13"/>
  <c r="K360" i="13"/>
  <c r="J360" i="13"/>
  <c r="I360" i="13"/>
  <c r="H360" i="13"/>
  <c r="G360" i="13"/>
  <c r="F360" i="13"/>
  <c r="E360" i="13"/>
  <c r="D360" i="13"/>
  <c r="BL359" i="13"/>
  <c r="BK359" i="13"/>
  <c r="BJ359" i="13"/>
  <c r="BI359" i="13"/>
  <c r="BH359" i="13"/>
  <c r="BG359" i="13"/>
  <c r="BF359" i="13"/>
  <c r="BE359" i="13"/>
  <c r="BD359" i="13"/>
  <c r="BC359" i="13"/>
  <c r="BB359" i="13"/>
  <c r="BA359" i="13"/>
  <c r="AZ359" i="13"/>
  <c r="AY359" i="13"/>
  <c r="AX359" i="13"/>
  <c r="AW359" i="13"/>
  <c r="AV359" i="13"/>
  <c r="AU359" i="13"/>
  <c r="AS359" i="13"/>
  <c r="AR359" i="13"/>
  <c r="AQ359" i="13"/>
  <c r="AP359" i="13"/>
  <c r="AO359" i="13"/>
  <c r="AN359" i="13"/>
  <c r="AM359" i="13"/>
  <c r="AL359" i="13"/>
  <c r="AK359" i="13"/>
  <c r="AJ359" i="13"/>
  <c r="AI359" i="13"/>
  <c r="AH359" i="13"/>
  <c r="AG359" i="13"/>
  <c r="AF359" i="13"/>
  <c r="AE359" i="13"/>
  <c r="AD359" i="13"/>
  <c r="AC359" i="13"/>
  <c r="AB359" i="13"/>
  <c r="AA359" i="13"/>
  <c r="Z359" i="13"/>
  <c r="Y359" i="13"/>
  <c r="X359" i="13"/>
  <c r="W359" i="13"/>
  <c r="V359" i="13"/>
  <c r="U359" i="13"/>
  <c r="T359" i="13"/>
  <c r="S359" i="13"/>
  <c r="R359" i="13"/>
  <c r="Q359" i="13"/>
  <c r="P359" i="13"/>
  <c r="O359" i="13"/>
  <c r="N359" i="13"/>
  <c r="M359" i="13"/>
  <c r="L359" i="13"/>
  <c r="K359" i="13"/>
  <c r="J359" i="13"/>
  <c r="I359" i="13"/>
  <c r="H359" i="13"/>
  <c r="G359" i="13"/>
  <c r="F359" i="13"/>
  <c r="E359" i="13"/>
  <c r="D359" i="13"/>
  <c r="BL358" i="13"/>
  <c r="BK358" i="13"/>
  <c r="BJ358" i="13"/>
  <c r="BI358" i="13"/>
  <c r="BH358" i="13"/>
  <c r="BG358" i="13"/>
  <c r="BF358" i="13"/>
  <c r="BE358" i="13"/>
  <c r="BD358" i="13"/>
  <c r="BC358" i="13"/>
  <c r="BB358" i="13"/>
  <c r="BA358" i="13"/>
  <c r="AZ358" i="13"/>
  <c r="AY358" i="13"/>
  <c r="AX358" i="13"/>
  <c r="AW358" i="13"/>
  <c r="AV358" i="13"/>
  <c r="AU358" i="13"/>
  <c r="AS358" i="13"/>
  <c r="AR358" i="13"/>
  <c r="AQ358" i="13"/>
  <c r="AP358" i="13"/>
  <c r="AO358" i="13"/>
  <c r="AN358" i="13"/>
  <c r="AM358" i="13"/>
  <c r="AL358" i="13"/>
  <c r="AK358" i="13"/>
  <c r="AJ358" i="13"/>
  <c r="AI358" i="13"/>
  <c r="AH358" i="13"/>
  <c r="AG358" i="13"/>
  <c r="AF358" i="13"/>
  <c r="AE358" i="13"/>
  <c r="AD358" i="13"/>
  <c r="AC358" i="13"/>
  <c r="AB358" i="13"/>
  <c r="AA358" i="13"/>
  <c r="Z358" i="13"/>
  <c r="Y358" i="13"/>
  <c r="X358" i="13"/>
  <c r="W358" i="13"/>
  <c r="V358" i="13"/>
  <c r="U358" i="13"/>
  <c r="T358" i="13"/>
  <c r="S358" i="13"/>
  <c r="R358" i="13"/>
  <c r="Q358" i="13"/>
  <c r="P358" i="13"/>
  <c r="O358" i="13"/>
  <c r="N358" i="13"/>
  <c r="M358" i="13"/>
  <c r="L358" i="13"/>
  <c r="K358" i="13"/>
  <c r="J358" i="13"/>
  <c r="I358" i="13"/>
  <c r="H358" i="13"/>
  <c r="G358" i="13"/>
  <c r="F358" i="13"/>
  <c r="E358" i="13"/>
  <c r="D358" i="13"/>
  <c r="BL357" i="13"/>
  <c r="BK357" i="13"/>
  <c r="BJ357" i="13"/>
  <c r="BI357" i="13"/>
  <c r="BH357" i="13"/>
  <c r="BG357" i="13"/>
  <c r="BF357" i="13"/>
  <c r="BE357" i="13"/>
  <c r="BD357" i="13"/>
  <c r="BC357" i="13"/>
  <c r="BB357" i="13"/>
  <c r="BA357" i="13"/>
  <c r="AZ357" i="13"/>
  <c r="AY357" i="13"/>
  <c r="AX357" i="13"/>
  <c r="AW357" i="13"/>
  <c r="AV357" i="13"/>
  <c r="AU357" i="13"/>
  <c r="AS357" i="13"/>
  <c r="AR357" i="13"/>
  <c r="AQ357" i="13"/>
  <c r="AP357" i="13"/>
  <c r="AO357" i="13"/>
  <c r="AN357" i="13"/>
  <c r="AM357" i="13"/>
  <c r="AL357" i="13"/>
  <c r="AK357" i="13"/>
  <c r="AJ357" i="13"/>
  <c r="AI357" i="13"/>
  <c r="AH357" i="13"/>
  <c r="AG357" i="13"/>
  <c r="AF357" i="13"/>
  <c r="AE357" i="13"/>
  <c r="AD357" i="13"/>
  <c r="AC357" i="13"/>
  <c r="AB357" i="13"/>
  <c r="AA357" i="13"/>
  <c r="Z357" i="13"/>
  <c r="Y357" i="13"/>
  <c r="X357" i="13"/>
  <c r="W357" i="13"/>
  <c r="V357" i="13"/>
  <c r="U357" i="13"/>
  <c r="T357" i="13"/>
  <c r="S357" i="13"/>
  <c r="R357" i="13"/>
  <c r="Q357" i="13"/>
  <c r="P357" i="13"/>
  <c r="O357" i="13"/>
  <c r="N357" i="13"/>
  <c r="M357" i="13"/>
  <c r="L357" i="13"/>
  <c r="K357" i="13"/>
  <c r="J357" i="13"/>
  <c r="I357" i="13"/>
  <c r="H357" i="13"/>
  <c r="G357" i="13"/>
  <c r="F357" i="13"/>
  <c r="E357" i="13"/>
  <c r="D357" i="13"/>
  <c r="BL356" i="13"/>
  <c r="BK356" i="13"/>
  <c r="BJ356" i="13"/>
  <c r="BI356" i="13"/>
  <c r="BH356" i="13"/>
  <c r="BG356" i="13"/>
  <c r="BF356" i="13"/>
  <c r="BE356" i="13"/>
  <c r="BD356" i="13"/>
  <c r="BC356" i="13"/>
  <c r="BB356" i="13"/>
  <c r="BA356" i="13"/>
  <c r="AZ356" i="13"/>
  <c r="AY356" i="13"/>
  <c r="AX356" i="13"/>
  <c r="AW356" i="13"/>
  <c r="AV356" i="13"/>
  <c r="AU356" i="13"/>
  <c r="AS356" i="13"/>
  <c r="AR356" i="13"/>
  <c r="AQ356" i="13"/>
  <c r="AP356" i="13"/>
  <c r="AO356" i="13"/>
  <c r="AN356" i="13"/>
  <c r="AM356" i="13"/>
  <c r="AL356" i="13"/>
  <c r="AK356" i="13"/>
  <c r="AJ356" i="13"/>
  <c r="AI356" i="13"/>
  <c r="AH356" i="13"/>
  <c r="AG356" i="13"/>
  <c r="AF356" i="13"/>
  <c r="AE356" i="13"/>
  <c r="AD356" i="13"/>
  <c r="AC356" i="13"/>
  <c r="AB356" i="13"/>
  <c r="AA356" i="13"/>
  <c r="Z356" i="13"/>
  <c r="Y356" i="13"/>
  <c r="X356" i="13"/>
  <c r="W356" i="13"/>
  <c r="V356" i="13"/>
  <c r="U356" i="13"/>
  <c r="T356" i="13"/>
  <c r="S356" i="13"/>
  <c r="R356" i="13"/>
  <c r="Q356" i="13"/>
  <c r="P356" i="13"/>
  <c r="O356" i="13"/>
  <c r="N356" i="13"/>
  <c r="M356" i="13"/>
  <c r="L356" i="13"/>
  <c r="K356" i="13"/>
  <c r="J356" i="13"/>
  <c r="I356" i="13"/>
  <c r="H356" i="13"/>
  <c r="G356" i="13"/>
  <c r="F356" i="13"/>
  <c r="E356" i="13"/>
  <c r="D356" i="13"/>
  <c r="BL355" i="13"/>
  <c r="BK355" i="13"/>
  <c r="BJ355" i="13"/>
  <c r="BI355" i="13"/>
  <c r="BH355" i="13"/>
  <c r="BG355" i="13"/>
  <c r="BF355" i="13"/>
  <c r="BE355" i="13"/>
  <c r="BD355" i="13"/>
  <c r="BC355" i="13"/>
  <c r="BB355" i="13"/>
  <c r="BA355" i="13"/>
  <c r="AZ355" i="13"/>
  <c r="AY355" i="13"/>
  <c r="AX355" i="13"/>
  <c r="AW355" i="13"/>
  <c r="AV355" i="13"/>
  <c r="AU355" i="13"/>
  <c r="AS355" i="13"/>
  <c r="AR355" i="13"/>
  <c r="AQ355" i="13"/>
  <c r="AP355" i="13"/>
  <c r="AO355" i="13"/>
  <c r="AN355" i="13"/>
  <c r="AM355" i="13"/>
  <c r="AL355" i="13"/>
  <c r="AK355" i="13"/>
  <c r="AJ355" i="13"/>
  <c r="AI355" i="13"/>
  <c r="AH355" i="13"/>
  <c r="AG355" i="13"/>
  <c r="AF355" i="13"/>
  <c r="AE355" i="13"/>
  <c r="AD355" i="13"/>
  <c r="AC355" i="13"/>
  <c r="AB355" i="13"/>
  <c r="AA355" i="13"/>
  <c r="Z355" i="13"/>
  <c r="Y355" i="13"/>
  <c r="X355" i="13"/>
  <c r="W355" i="13"/>
  <c r="V355" i="13"/>
  <c r="U355" i="13"/>
  <c r="T355" i="13"/>
  <c r="S355" i="13"/>
  <c r="R355" i="13"/>
  <c r="Q355" i="13"/>
  <c r="P355" i="13"/>
  <c r="O355" i="13"/>
  <c r="N355" i="13"/>
  <c r="M355" i="13"/>
  <c r="L355" i="13"/>
  <c r="K355" i="13"/>
  <c r="J355" i="13"/>
  <c r="I355" i="13"/>
  <c r="H355" i="13"/>
  <c r="G355" i="13"/>
  <c r="F355" i="13"/>
  <c r="E355" i="13"/>
  <c r="D355" i="13"/>
  <c r="BL354" i="13"/>
  <c r="BK354" i="13"/>
  <c r="BJ354" i="13"/>
  <c r="BI354" i="13"/>
  <c r="BH354" i="13"/>
  <c r="BG354" i="13"/>
  <c r="BF354" i="13"/>
  <c r="BE354" i="13"/>
  <c r="BD354" i="13"/>
  <c r="BC354" i="13"/>
  <c r="BB354" i="13"/>
  <c r="BA354" i="13"/>
  <c r="AZ354" i="13"/>
  <c r="AY354" i="13"/>
  <c r="AX354" i="13"/>
  <c r="AW354" i="13"/>
  <c r="AV354" i="13"/>
  <c r="AU354" i="13"/>
  <c r="AS354" i="13"/>
  <c r="AR354" i="13"/>
  <c r="AQ354" i="13"/>
  <c r="AP354" i="13"/>
  <c r="AO354" i="13"/>
  <c r="AN354" i="13"/>
  <c r="AM354" i="13"/>
  <c r="AL354" i="13"/>
  <c r="AK354" i="13"/>
  <c r="AJ354" i="13"/>
  <c r="AI354" i="13"/>
  <c r="AH354" i="13"/>
  <c r="AG354" i="13"/>
  <c r="AF354" i="13"/>
  <c r="AE354" i="13"/>
  <c r="AD354" i="13"/>
  <c r="AC354" i="13"/>
  <c r="AB354" i="13"/>
  <c r="AA354" i="13"/>
  <c r="Z354" i="13"/>
  <c r="Y354" i="13"/>
  <c r="X354" i="13"/>
  <c r="W354" i="13"/>
  <c r="V354" i="13"/>
  <c r="U354" i="13"/>
  <c r="T354" i="13"/>
  <c r="S354" i="13"/>
  <c r="R354" i="13"/>
  <c r="Q354" i="13"/>
  <c r="P354" i="13"/>
  <c r="O354" i="13"/>
  <c r="N354" i="13"/>
  <c r="M354" i="13"/>
  <c r="L354" i="13"/>
  <c r="K354" i="13"/>
  <c r="J354" i="13"/>
  <c r="I354" i="13"/>
  <c r="H354" i="13"/>
  <c r="G354" i="13"/>
  <c r="F354" i="13"/>
  <c r="E354" i="13"/>
  <c r="D354" i="13"/>
  <c r="BL353" i="13"/>
  <c r="BK353" i="13"/>
  <c r="BJ353" i="13"/>
  <c r="BI353" i="13"/>
  <c r="BH353" i="13"/>
  <c r="BG353" i="13"/>
  <c r="BF353" i="13"/>
  <c r="BE353" i="13"/>
  <c r="BD353" i="13"/>
  <c r="BC353" i="13"/>
  <c r="BB353" i="13"/>
  <c r="BA353" i="13"/>
  <c r="AZ353" i="13"/>
  <c r="AY353" i="13"/>
  <c r="AX353" i="13"/>
  <c r="AW353" i="13"/>
  <c r="AV353" i="13"/>
  <c r="AU353" i="13"/>
  <c r="AS353" i="13"/>
  <c r="AR353" i="13"/>
  <c r="AQ353" i="13"/>
  <c r="AP353" i="13"/>
  <c r="AO353" i="13"/>
  <c r="AN353" i="13"/>
  <c r="AM353" i="13"/>
  <c r="AL353" i="13"/>
  <c r="AK353" i="13"/>
  <c r="AJ353" i="13"/>
  <c r="AI353" i="13"/>
  <c r="AH353" i="13"/>
  <c r="AG353" i="13"/>
  <c r="AF353" i="13"/>
  <c r="AE353" i="13"/>
  <c r="AD353" i="13"/>
  <c r="AC353" i="13"/>
  <c r="AB353" i="13"/>
  <c r="AA353" i="13"/>
  <c r="Z353" i="13"/>
  <c r="Y353" i="13"/>
  <c r="X353" i="13"/>
  <c r="W353" i="13"/>
  <c r="V353" i="13"/>
  <c r="U353" i="13"/>
  <c r="T353" i="13"/>
  <c r="S353" i="13"/>
  <c r="R353" i="13"/>
  <c r="Q353" i="13"/>
  <c r="P353" i="13"/>
  <c r="O353" i="13"/>
  <c r="N353" i="13"/>
  <c r="M353" i="13"/>
  <c r="L353" i="13"/>
  <c r="K353" i="13"/>
  <c r="J353" i="13"/>
  <c r="I353" i="13"/>
  <c r="H353" i="13"/>
  <c r="G353" i="13"/>
  <c r="F353" i="13"/>
  <c r="E353" i="13"/>
  <c r="D353" i="13"/>
  <c r="BL352" i="13"/>
  <c r="BK352" i="13"/>
  <c r="BJ352" i="13"/>
  <c r="BI352" i="13"/>
  <c r="BH352" i="13"/>
  <c r="BG352" i="13"/>
  <c r="BF352" i="13"/>
  <c r="BE352" i="13"/>
  <c r="BD352" i="13"/>
  <c r="BC352" i="13"/>
  <c r="BB352" i="13"/>
  <c r="BA352" i="13"/>
  <c r="AZ352" i="13"/>
  <c r="AY352" i="13"/>
  <c r="AX352" i="13"/>
  <c r="AW352" i="13"/>
  <c r="AV352" i="13"/>
  <c r="AU352" i="13"/>
  <c r="AS352" i="13"/>
  <c r="AR352" i="13"/>
  <c r="AQ352" i="13"/>
  <c r="AP352" i="13"/>
  <c r="AO352" i="13"/>
  <c r="AN352" i="13"/>
  <c r="AM352" i="13"/>
  <c r="AL352" i="13"/>
  <c r="AK352" i="13"/>
  <c r="AJ352" i="13"/>
  <c r="AI352" i="13"/>
  <c r="AH352" i="13"/>
  <c r="AG352" i="13"/>
  <c r="AF352" i="13"/>
  <c r="AE352" i="13"/>
  <c r="AD352" i="13"/>
  <c r="AC352" i="13"/>
  <c r="AB352" i="13"/>
  <c r="AA352" i="13"/>
  <c r="Z352" i="13"/>
  <c r="Y352" i="13"/>
  <c r="X352" i="13"/>
  <c r="W352" i="13"/>
  <c r="V352" i="13"/>
  <c r="U352" i="13"/>
  <c r="T352" i="13"/>
  <c r="S352" i="13"/>
  <c r="R352" i="13"/>
  <c r="Q352" i="13"/>
  <c r="P352" i="13"/>
  <c r="O352" i="13"/>
  <c r="N352" i="13"/>
  <c r="M352" i="13"/>
  <c r="L352" i="13"/>
  <c r="K352" i="13"/>
  <c r="J352" i="13"/>
  <c r="I352" i="13"/>
  <c r="H352" i="13"/>
  <c r="G352" i="13"/>
  <c r="F352" i="13"/>
  <c r="E352" i="13"/>
  <c r="D352" i="13"/>
  <c r="BL351" i="13"/>
  <c r="BK351" i="13"/>
  <c r="BJ351" i="13"/>
  <c r="BI351" i="13"/>
  <c r="BH351" i="13"/>
  <c r="BG351" i="13"/>
  <c r="BF351" i="13"/>
  <c r="BE351" i="13"/>
  <c r="BD351" i="13"/>
  <c r="BC351" i="13"/>
  <c r="BB351" i="13"/>
  <c r="BA351" i="13"/>
  <c r="AZ351" i="13"/>
  <c r="AY351" i="13"/>
  <c r="AX351" i="13"/>
  <c r="AW351" i="13"/>
  <c r="AV351" i="13"/>
  <c r="AU351" i="13"/>
  <c r="AS351" i="13"/>
  <c r="AR351" i="13"/>
  <c r="AQ351" i="13"/>
  <c r="AP351" i="13"/>
  <c r="AO351" i="13"/>
  <c r="AN351" i="13"/>
  <c r="AM351" i="13"/>
  <c r="AL351" i="13"/>
  <c r="AK351" i="13"/>
  <c r="AJ351" i="13"/>
  <c r="AI351" i="13"/>
  <c r="AH351" i="13"/>
  <c r="AG351" i="13"/>
  <c r="AF351" i="13"/>
  <c r="AE351" i="13"/>
  <c r="AD351" i="13"/>
  <c r="AC351" i="13"/>
  <c r="AB351" i="13"/>
  <c r="AA351" i="13"/>
  <c r="Z351" i="13"/>
  <c r="Y351" i="13"/>
  <c r="X351" i="13"/>
  <c r="W351" i="13"/>
  <c r="V351" i="13"/>
  <c r="U351" i="13"/>
  <c r="T351" i="13"/>
  <c r="S351" i="13"/>
  <c r="R351" i="13"/>
  <c r="Q351" i="13"/>
  <c r="P351" i="13"/>
  <c r="O351" i="13"/>
  <c r="N351" i="13"/>
  <c r="M351" i="13"/>
  <c r="L351" i="13"/>
  <c r="K351" i="13"/>
  <c r="J351" i="13"/>
  <c r="I351" i="13"/>
  <c r="H351" i="13"/>
  <c r="G351" i="13"/>
  <c r="F351" i="13"/>
  <c r="E351" i="13"/>
  <c r="D351" i="13"/>
  <c r="BL350" i="13"/>
  <c r="BK350" i="13"/>
  <c r="BJ350" i="13"/>
  <c r="BI350" i="13"/>
  <c r="BH350" i="13"/>
  <c r="BG350" i="13"/>
  <c r="BF350" i="13"/>
  <c r="BE350" i="13"/>
  <c r="BD350" i="13"/>
  <c r="BC350" i="13"/>
  <c r="BB350" i="13"/>
  <c r="BA350" i="13"/>
  <c r="AZ350" i="13"/>
  <c r="AY350" i="13"/>
  <c r="AX350" i="13"/>
  <c r="AW350" i="13"/>
  <c r="AV350" i="13"/>
  <c r="AU350" i="13"/>
  <c r="AS350" i="13"/>
  <c r="AR350" i="13"/>
  <c r="AQ350" i="13"/>
  <c r="AP350" i="13"/>
  <c r="AO350" i="13"/>
  <c r="AN350" i="13"/>
  <c r="AM350" i="13"/>
  <c r="AL350" i="13"/>
  <c r="AK350" i="13"/>
  <c r="AJ350" i="13"/>
  <c r="AI350" i="13"/>
  <c r="AH350" i="13"/>
  <c r="AG350" i="13"/>
  <c r="AF350" i="13"/>
  <c r="AE350" i="13"/>
  <c r="AD350" i="13"/>
  <c r="AC350" i="13"/>
  <c r="AB350" i="13"/>
  <c r="AA350" i="13"/>
  <c r="Z350" i="13"/>
  <c r="Y350" i="13"/>
  <c r="X350" i="13"/>
  <c r="W350" i="13"/>
  <c r="V350" i="13"/>
  <c r="U350" i="13"/>
  <c r="T350" i="13"/>
  <c r="S350" i="13"/>
  <c r="R350" i="13"/>
  <c r="Q350" i="13"/>
  <c r="P350" i="13"/>
  <c r="O350" i="13"/>
  <c r="N350" i="13"/>
  <c r="M350" i="13"/>
  <c r="L350" i="13"/>
  <c r="K350" i="13"/>
  <c r="J350" i="13"/>
  <c r="I350" i="13"/>
  <c r="H350" i="13"/>
  <c r="G350" i="13"/>
  <c r="F350" i="13"/>
  <c r="E350" i="13"/>
  <c r="D350" i="13"/>
  <c r="BL349" i="13"/>
  <c r="BK349" i="13"/>
  <c r="BJ349" i="13"/>
  <c r="BI349" i="13"/>
  <c r="BH349" i="13"/>
  <c r="BG349" i="13"/>
  <c r="BF349" i="13"/>
  <c r="BE349" i="13"/>
  <c r="BD349" i="13"/>
  <c r="BC349" i="13"/>
  <c r="BB349" i="13"/>
  <c r="BA349" i="13"/>
  <c r="AZ349" i="13"/>
  <c r="AY349" i="13"/>
  <c r="AX349" i="13"/>
  <c r="AW349" i="13"/>
  <c r="AV349" i="13"/>
  <c r="AU349" i="13"/>
  <c r="AS349" i="13"/>
  <c r="AR349" i="13"/>
  <c r="AQ349" i="13"/>
  <c r="AP349" i="13"/>
  <c r="AO349" i="13"/>
  <c r="AN349" i="13"/>
  <c r="AM349" i="13"/>
  <c r="AL349" i="13"/>
  <c r="AK349" i="13"/>
  <c r="AJ349" i="13"/>
  <c r="AI349" i="13"/>
  <c r="AH349" i="13"/>
  <c r="AG349" i="13"/>
  <c r="AF349" i="13"/>
  <c r="AE349" i="13"/>
  <c r="AD349" i="13"/>
  <c r="AC349" i="13"/>
  <c r="AB349" i="13"/>
  <c r="AA349" i="13"/>
  <c r="Z349" i="13"/>
  <c r="Y349" i="13"/>
  <c r="X349" i="13"/>
  <c r="W349" i="13"/>
  <c r="V349" i="13"/>
  <c r="U349" i="13"/>
  <c r="T349" i="13"/>
  <c r="S349" i="13"/>
  <c r="R349" i="13"/>
  <c r="Q349" i="13"/>
  <c r="P349" i="13"/>
  <c r="O349" i="13"/>
  <c r="N349" i="13"/>
  <c r="M349" i="13"/>
  <c r="L349" i="13"/>
  <c r="K349" i="13"/>
  <c r="J349" i="13"/>
  <c r="I349" i="13"/>
  <c r="H349" i="13"/>
  <c r="G349" i="13"/>
  <c r="F349" i="13"/>
  <c r="E349" i="13"/>
  <c r="D349" i="13"/>
  <c r="BL348" i="13"/>
  <c r="BK348" i="13"/>
  <c r="BJ348" i="13"/>
  <c r="BI348" i="13"/>
  <c r="BH348" i="13"/>
  <c r="BG348" i="13"/>
  <c r="BF348" i="13"/>
  <c r="BE348" i="13"/>
  <c r="BD348" i="13"/>
  <c r="BC348" i="13"/>
  <c r="BB348" i="13"/>
  <c r="BA348" i="13"/>
  <c r="AZ348" i="13"/>
  <c r="AY348" i="13"/>
  <c r="AX348" i="13"/>
  <c r="AW348" i="13"/>
  <c r="AV348" i="13"/>
  <c r="AU348" i="13"/>
  <c r="AS348" i="13"/>
  <c r="AR348" i="13"/>
  <c r="AQ348" i="13"/>
  <c r="AP348" i="13"/>
  <c r="AO348" i="13"/>
  <c r="AN348" i="13"/>
  <c r="AM348" i="13"/>
  <c r="AL348" i="13"/>
  <c r="AK348" i="13"/>
  <c r="AJ348" i="13"/>
  <c r="AI348" i="13"/>
  <c r="AH348" i="13"/>
  <c r="AG348" i="13"/>
  <c r="AF348" i="13"/>
  <c r="AE348" i="13"/>
  <c r="AD348" i="13"/>
  <c r="AC348" i="13"/>
  <c r="AB348" i="13"/>
  <c r="AA348" i="13"/>
  <c r="Z348" i="13"/>
  <c r="Y348" i="13"/>
  <c r="X348" i="13"/>
  <c r="W348" i="13"/>
  <c r="V348" i="13"/>
  <c r="U348" i="13"/>
  <c r="T348" i="13"/>
  <c r="S348" i="13"/>
  <c r="R348" i="13"/>
  <c r="Q348" i="13"/>
  <c r="P348" i="13"/>
  <c r="O348" i="13"/>
  <c r="N348" i="13"/>
  <c r="M348" i="13"/>
  <c r="L348" i="13"/>
  <c r="K348" i="13"/>
  <c r="J348" i="13"/>
  <c r="I348" i="13"/>
  <c r="H348" i="13"/>
  <c r="G348" i="13"/>
  <c r="F348" i="13"/>
  <c r="E348" i="13"/>
  <c r="D348" i="13"/>
  <c r="BL347" i="13"/>
  <c r="BK347" i="13"/>
  <c r="BJ347" i="13"/>
  <c r="BI347" i="13"/>
  <c r="BH347" i="13"/>
  <c r="BG347" i="13"/>
  <c r="BF347" i="13"/>
  <c r="BE347" i="13"/>
  <c r="BD347" i="13"/>
  <c r="BC347" i="13"/>
  <c r="BB347" i="13"/>
  <c r="BA347" i="13"/>
  <c r="AZ347" i="13"/>
  <c r="AY347" i="13"/>
  <c r="AX347" i="13"/>
  <c r="AW347" i="13"/>
  <c r="AV347" i="13"/>
  <c r="AU347" i="13"/>
  <c r="AS347" i="13"/>
  <c r="AR347" i="13"/>
  <c r="AQ347" i="13"/>
  <c r="AP347" i="13"/>
  <c r="AO347" i="13"/>
  <c r="AN347" i="13"/>
  <c r="AM347" i="13"/>
  <c r="AL347" i="13"/>
  <c r="AK347" i="13"/>
  <c r="AJ347" i="13"/>
  <c r="AI347" i="13"/>
  <c r="AH347" i="13"/>
  <c r="AG347" i="13"/>
  <c r="AF347" i="13"/>
  <c r="AE347" i="13"/>
  <c r="AD347" i="13"/>
  <c r="AC347" i="13"/>
  <c r="AB347" i="13"/>
  <c r="AA347" i="13"/>
  <c r="Z347" i="13"/>
  <c r="Y347" i="13"/>
  <c r="X347" i="13"/>
  <c r="W347" i="13"/>
  <c r="V347" i="13"/>
  <c r="U347" i="13"/>
  <c r="T347" i="13"/>
  <c r="S347" i="13"/>
  <c r="R347" i="13"/>
  <c r="Q347" i="13"/>
  <c r="P347" i="13"/>
  <c r="O347" i="13"/>
  <c r="N347" i="13"/>
  <c r="M347" i="13"/>
  <c r="L347" i="13"/>
  <c r="K347" i="13"/>
  <c r="J347" i="13"/>
  <c r="I347" i="13"/>
  <c r="H347" i="13"/>
  <c r="G347" i="13"/>
  <c r="F347" i="13"/>
  <c r="E347" i="13"/>
  <c r="D347" i="13"/>
  <c r="BL346" i="13"/>
  <c r="BK346" i="13"/>
  <c r="BJ346" i="13"/>
  <c r="BI346" i="13"/>
  <c r="BH346" i="13"/>
  <c r="BG346" i="13"/>
  <c r="BF346" i="13"/>
  <c r="BE346" i="13"/>
  <c r="BD346" i="13"/>
  <c r="BC346" i="13"/>
  <c r="BB346" i="13"/>
  <c r="BA346" i="13"/>
  <c r="AZ346" i="13"/>
  <c r="AY346" i="13"/>
  <c r="AX346" i="13"/>
  <c r="AW346" i="13"/>
  <c r="AV346" i="13"/>
  <c r="AU346" i="13"/>
  <c r="AS346" i="13"/>
  <c r="AR346" i="13"/>
  <c r="AQ346" i="13"/>
  <c r="AP346" i="13"/>
  <c r="AO346" i="13"/>
  <c r="AN346" i="13"/>
  <c r="AM346" i="13"/>
  <c r="AL346" i="13"/>
  <c r="AK346" i="13"/>
  <c r="AJ346" i="13"/>
  <c r="AI346" i="13"/>
  <c r="AH346" i="13"/>
  <c r="AG346" i="13"/>
  <c r="AF346" i="13"/>
  <c r="AE346" i="13"/>
  <c r="AD346" i="13"/>
  <c r="AC346" i="13"/>
  <c r="AB346" i="13"/>
  <c r="AA346" i="13"/>
  <c r="Z346" i="13"/>
  <c r="Y346" i="13"/>
  <c r="X346" i="13"/>
  <c r="W346" i="13"/>
  <c r="V346" i="13"/>
  <c r="U346" i="13"/>
  <c r="T346" i="13"/>
  <c r="S346" i="13"/>
  <c r="R346" i="13"/>
  <c r="Q346" i="13"/>
  <c r="P346" i="13"/>
  <c r="O346" i="13"/>
  <c r="N346" i="13"/>
  <c r="M346" i="13"/>
  <c r="L346" i="13"/>
  <c r="K346" i="13"/>
  <c r="J346" i="13"/>
  <c r="I346" i="13"/>
  <c r="H346" i="13"/>
  <c r="G346" i="13"/>
  <c r="F346" i="13"/>
  <c r="E346" i="13"/>
  <c r="D346" i="13"/>
  <c r="BL345" i="13"/>
  <c r="BK345" i="13"/>
  <c r="BJ345" i="13"/>
  <c r="BI345" i="13"/>
  <c r="BH345" i="13"/>
  <c r="BG345" i="13"/>
  <c r="BF345" i="13"/>
  <c r="BE345" i="13"/>
  <c r="BD345" i="13"/>
  <c r="BC345" i="13"/>
  <c r="BB345" i="13"/>
  <c r="BA345" i="13"/>
  <c r="AZ345" i="13"/>
  <c r="AY345" i="13"/>
  <c r="AX345" i="13"/>
  <c r="AW345" i="13"/>
  <c r="AV345" i="13"/>
  <c r="AU345" i="13"/>
  <c r="AS345" i="13"/>
  <c r="AR345" i="13"/>
  <c r="AQ345" i="13"/>
  <c r="AP345" i="13"/>
  <c r="AO345" i="13"/>
  <c r="AN345" i="13"/>
  <c r="AM345" i="13"/>
  <c r="AL345" i="13"/>
  <c r="AK345" i="13"/>
  <c r="AJ345" i="13"/>
  <c r="AI345" i="13"/>
  <c r="AH345" i="13"/>
  <c r="AG345" i="13"/>
  <c r="AF345" i="13"/>
  <c r="AE345" i="13"/>
  <c r="AD345" i="13"/>
  <c r="AC345" i="13"/>
  <c r="AB345" i="13"/>
  <c r="AA345" i="13"/>
  <c r="Z345" i="13"/>
  <c r="Y345" i="13"/>
  <c r="X345" i="13"/>
  <c r="W345" i="13"/>
  <c r="V345" i="13"/>
  <c r="U345" i="13"/>
  <c r="T345" i="13"/>
  <c r="S345" i="13"/>
  <c r="R345" i="13"/>
  <c r="Q345" i="13"/>
  <c r="P345" i="13"/>
  <c r="O345" i="13"/>
  <c r="N345" i="13"/>
  <c r="M345" i="13"/>
  <c r="L345" i="13"/>
  <c r="K345" i="13"/>
  <c r="J345" i="13"/>
  <c r="I345" i="13"/>
  <c r="H345" i="13"/>
  <c r="G345" i="13"/>
  <c r="F345" i="13"/>
  <c r="E345" i="13"/>
  <c r="D345" i="13"/>
  <c r="BL344" i="13"/>
  <c r="BK344" i="13"/>
  <c r="BJ344" i="13"/>
  <c r="BI344" i="13"/>
  <c r="BH344" i="13"/>
  <c r="BG344" i="13"/>
  <c r="BF344" i="13"/>
  <c r="BE344" i="13"/>
  <c r="BD344" i="13"/>
  <c r="BC344" i="13"/>
  <c r="BB344" i="13"/>
  <c r="BA344" i="13"/>
  <c r="AZ344" i="13"/>
  <c r="AY344" i="13"/>
  <c r="AX344" i="13"/>
  <c r="AW344" i="13"/>
  <c r="AV344" i="13"/>
  <c r="AU344" i="13"/>
  <c r="AS344" i="13"/>
  <c r="AR344" i="13"/>
  <c r="AQ344" i="13"/>
  <c r="AP344" i="13"/>
  <c r="AO344" i="13"/>
  <c r="AN344" i="13"/>
  <c r="AM344" i="13"/>
  <c r="AL344" i="13"/>
  <c r="AK344" i="13"/>
  <c r="AJ344" i="13"/>
  <c r="AI344" i="13"/>
  <c r="AH344" i="13"/>
  <c r="AG344" i="13"/>
  <c r="AF344" i="13"/>
  <c r="AE344" i="13"/>
  <c r="AD344" i="13"/>
  <c r="AC344" i="13"/>
  <c r="AB344" i="13"/>
  <c r="AA344" i="13"/>
  <c r="Z344" i="13"/>
  <c r="Y344" i="13"/>
  <c r="X344" i="13"/>
  <c r="W344" i="13"/>
  <c r="V344" i="13"/>
  <c r="U344" i="13"/>
  <c r="T344" i="13"/>
  <c r="S344" i="13"/>
  <c r="R344" i="13"/>
  <c r="Q344" i="13"/>
  <c r="P344" i="13"/>
  <c r="O344" i="13"/>
  <c r="N344" i="13"/>
  <c r="M344" i="13"/>
  <c r="L344" i="13"/>
  <c r="K344" i="13"/>
  <c r="J344" i="13"/>
  <c r="I344" i="13"/>
  <c r="H344" i="13"/>
  <c r="G344" i="13"/>
  <c r="F344" i="13"/>
  <c r="E344" i="13"/>
  <c r="D344" i="13"/>
  <c r="BL343" i="13"/>
  <c r="BK343" i="13"/>
  <c r="BJ343" i="13"/>
  <c r="BI343" i="13"/>
  <c r="BH343" i="13"/>
  <c r="BG343" i="13"/>
  <c r="BF343" i="13"/>
  <c r="BE343" i="13"/>
  <c r="BD343" i="13"/>
  <c r="BC343" i="13"/>
  <c r="BB343" i="13"/>
  <c r="BA343" i="13"/>
  <c r="AZ343" i="13"/>
  <c r="AY343" i="13"/>
  <c r="AX343" i="13"/>
  <c r="AW343" i="13"/>
  <c r="AV343" i="13"/>
  <c r="AU343" i="13"/>
  <c r="AS343" i="13"/>
  <c r="AR343" i="13"/>
  <c r="AQ343" i="13"/>
  <c r="AP343" i="13"/>
  <c r="AO343" i="13"/>
  <c r="AN343" i="13"/>
  <c r="AM343" i="13"/>
  <c r="AL343" i="13"/>
  <c r="AK343" i="13"/>
  <c r="AJ343" i="13"/>
  <c r="AI343" i="13"/>
  <c r="AH343" i="13"/>
  <c r="AG343" i="13"/>
  <c r="AF343" i="13"/>
  <c r="AE343" i="13"/>
  <c r="AD343" i="13"/>
  <c r="AC343" i="13"/>
  <c r="AB343" i="13"/>
  <c r="AA343" i="13"/>
  <c r="Z343" i="13"/>
  <c r="Y343" i="13"/>
  <c r="X343" i="13"/>
  <c r="W343" i="13"/>
  <c r="V343" i="13"/>
  <c r="U343" i="13"/>
  <c r="T343" i="13"/>
  <c r="S343" i="13"/>
  <c r="R343" i="13"/>
  <c r="Q343" i="13"/>
  <c r="P343" i="13"/>
  <c r="O343" i="13"/>
  <c r="N343" i="13"/>
  <c r="M343" i="13"/>
  <c r="L343" i="13"/>
  <c r="K343" i="13"/>
  <c r="J343" i="13"/>
  <c r="I343" i="13"/>
  <c r="H343" i="13"/>
  <c r="G343" i="13"/>
  <c r="F343" i="13"/>
  <c r="E343" i="13"/>
  <c r="D343" i="13"/>
  <c r="BL342" i="13"/>
  <c r="BK342" i="13"/>
  <c r="BJ342" i="13"/>
  <c r="BI342" i="13"/>
  <c r="BH342" i="13"/>
  <c r="BG342" i="13"/>
  <c r="BF342" i="13"/>
  <c r="BE342" i="13"/>
  <c r="BD342" i="13"/>
  <c r="BC342" i="13"/>
  <c r="BB342" i="13"/>
  <c r="BA342" i="13"/>
  <c r="AZ342" i="13"/>
  <c r="AY342" i="13"/>
  <c r="AX342" i="13"/>
  <c r="AW342" i="13"/>
  <c r="AV342" i="13"/>
  <c r="AU342" i="13"/>
  <c r="AS342" i="13"/>
  <c r="AR342" i="13"/>
  <c r="AQ342" i="13"/>
  <c r="AP342" i="13"/>
  <c r="AO342" i="13"/>
  <c r="AN342" i="13"/>
  <c r="AM342" i="13"/>
  <c r="AL342" i="13"/>
  <c r="AK342" i="13"/>
  <c r="AJ342" i="13"/>
  <c r="AI342" i="13"/>
  <c r="AH342" i="13"/>
  <c r="AG342" i="13"/>
  <c r="AF342" i="13"/>
  <c r="AE342" i="13"/>
  <c r="AD342" i="13"/>
  <c r="AC342" i="13"/>
  <c r="AB342" i="13"/>
  <c r="AA342" i="13"/>
  <c r="Z342" i="13"/>
  <c r="Y342" i="13"/>
  <c r="X342" i="13"/>
  <c r="W342" i="13"/>
  <c r="V342" i="13"/>
  <c r="U342" i="13"/>
  <c r="T342" i="13"/>
  <c r="S342" i="13"/>
  <c r="R342" i="13"/>
  <c r="Q342" i="13"/>
  <c r="P342" i="13"/>
  <c r="O342" i="13"/>
  <c r="N342" i="13"/>
  <c r="M342" i="13"/>
  <c r="L342" i="13"/>
  <c r="K342" i="13"/>
  <c r="J342" i="13"/>
  <c r="I342" i="13"/>
  <c r="H342" i="13"/>
  <c r="G342" i="13"/>
  <c r="F342" i="13"/>
  <c r="E342" i="13"/>
  <c r="D342" i="13"/>
  <c r="BL341" i="13"/>
  <c r="BK341" i="13"/>
  <c r="BJ341" i="13"/>
  <c r="BI341" i="13"/>
  <c r="BH341" i="13"/>
  <c r="BG341" i="13"/>
  <c r="BF341" i="13"/>
  <c r="BE341" i="13"/>
  <c r="BD341" i="13"/>
  <c r="BC341" i="13"/>
  <c r="BB341" i="13"/>
  <c r="BA341" i="13"/>
  <c r="AZ341" i="13"/>
  <c r="AY341" i="13"/>
  <c r="AX341" i="13"/>
  <c r="AW341" i="13"/>
  <c r="AV341" i="13"/>
  <c r="AU341" i="13"/>
  <c r="AS341" i="13"/>
  <c r="AR341" i="13"/>
  <c r="AQ341" i="13"/>
  <c r="AP341" i="13"/>
  <c r="AO341" i="13"/>
  <c r="AN341" i="13"/>
  <c r="AM341" i="13"/>
  <c r="AL341" i="13"/>
  <c r="AK341" i="13"/>
  <c r="AJ341" i="13"/>
  <c r="AI341" i="13"/>
  <c r="AH341" i="13"/>
  <c r="AG341" i="13"/>
  <c r="AF341" i="13"/>
  <c r="AE341" i="13"/>
  <c r="AD341" i="13"/>
  <c r="AC341" i="13"/>
  <c r="AB341" i="13"/>
  <c r="AA341" i="13"/>
  <c r="Z341" i="13"/>
  <c r="Y341" i="13"/>
  <c r="X341" i="13"/>
  <c r="W341" i="13"/>
  <c r="V341" i="13"/>
  <c r="U341" i="13"/>
  <c r="T341" i="13"/>
  <c r="S341" i="13"/>
  <c r="R341" i="13"/>
  <c r="Q341" i="13"/>
  <c r="P341" i="13"/>
  <c r="O341" i="13"/>
  <c r="N341" i="13"/>
  <c r="M341" i="13"/>
  <c r="L341" i="13"/>
  <c r="K341" i="13"/>
  <c r="J341" i="13"/>
  <c r="I341" i="13"/>
  <c r="H341" i="13"/>
  <c r="G341" i="13"/>
  <c r="F341" i="13"/>
  <c r="E341" i="13"/>
  <c r="D341" i="13"/>
  <c r="BL340" i="13"/>
  <c r="BK340" i="13"/>
  <c r="BJ340" i="13"/>
  <c r="BI340" i="13"/>
  <c r="BH340" i="13"/>
  <c r="BG340" i="13"/>
  <c r="BF340" i="13"/>
  <c r="BE340" i="13"/>
  <c r="BD340" i="13"/>
  <c r="BC340" i="13"/>
  <c r="BB340" i="13"/>
  <c r="BA340" i="13"/>
  <c r="AZ340" i="13"/>
  <c r="AY340" i="13"/>
  <c r="AX340" i="13"/>
  <c r="AW340" i="13"/>
  <c r="AV340" i="13"/>
  <c r="AU340" i="13"/>
  <c r="AS340" i="13"/>
  <c r="AR340" i="13"/>
  <c r="AQ340" i="13"/>
  <c r="AP340" i="13"/>
  <c r="AO340" i="13"/>
  <c r="AN340" i="13"/>
  <c r="AM340" i="13"/>
  <c r="AL340" i="13"/>
  <c r="AK340" i="13"/>
  <c r="AJ340" i="13"/>
  <c r="AI340" i="13"/>
  <c r="AH340" i="13"/>
  <c r="AG340" i="13"/>
  <c r="AF340" i="13"/>
  <c r="AE340" i="13"/>
  <c r="AD340" i="13"/>
  <c r="AC340" i="13"/>
  <c r="AB340" i="13"/>
  <c r="AA340" i="13"/>
  <c r="Z340" i="13"/>
  <c r="Y340" i="13"/>
  <c r="X340" i="13"/>
  <c r="W340" i="13"/>
  <c r="V340" i="13"/>
  <c r="U340" i="13"/>
  <c r="T340" i="13"/>
  <c r="S340" i="13"/>
  <c r="R340" i="13"/>
  <c r="Q340" i="13"/>
  <c r="P340" i="13"/>
  <c r="O340" i="13"/>
  <c r="N340" i="13"/>
  <c r="M340" i="13"/>
  <c r="L340" i="13"/>
  <c r="K340" i="13"/>
  <c r="J340" i="13"/>
  <c r="I340" i="13"/>
  <c r="H340" i="13"/>
  <c r="G340" i="13"/>
  <c r="F340" i="13"/>
  <c r="E340" i="13"/>
  <c r="D340" i="13"/>
  <c r="BL339" i="13"/>
  <c r="BK339" i="13"/>
  <c r="BJ339" i="13"/>
  <c r="BI339" i="13"/>
  <c r="BH339" i="13"/>
  <c r="BG339" i="13"/>
  <c r="BF339" i="13"/>
  <c r="BE339" i="13"/>
  <c r="BD339" i="13"/>
  <c r="BC339" i="13"/>
  <c r="BB339" i="13"/>
  <c r="BA339" i="13"/>
  <c r="AZ339" i="13"/>
  <c r="AY339" i="13"/>
  <c r="AX339" i="13"/>
  <c r="AW339" i="13"/>
  <c r="AV339" i="13"/>
  <c r="AU339" i="13"/>
  <c r="AS339" i="13"/>
  <c r="AR339" i="13"/>
  <c r="AQ339" i="13"/>
  <c r="AP339" i="13"/>
  <c r="AO339" i="13"/>
  <c r="AN339" i="13"/>
  <c r="AM339" i="13"/>
  <c r="AL339" i="13"/>
  <c r="AK339" i="13"/>
  <c r="AJ339" i="13"/>
  <c r="AI339" i="13"/>
  <c r="AH339" i="13"/>
  <c r="AG339" i="13"/>
  <c r="AF339" i="13"/>
  <c r="AE339" i="13"/>
  <c r="AD339" i="13"/>
  <c r="AC339" i="13"/>
  <c r="AB339" i="13"/>
  <c r="AA339" i="13"/>
  <c r="Z339" i="13"/>
  <c r="Y339" i="13"/>
  <c r="X339" i="13"/>
  <c r="W339" i="13"/>
  <c r="V339" i="13"/>
  <c r="U339" i="13"/>
  <c r="T339" i="13"/>
  <c r="S339" i="13"/>
  <c r="R339" i="13"/>
  <c r="Q339" i="13"/>
  <c r="P339" i="13"/>
  <c r="O339" i="13"/>
  <c r="N339" i="13"/>
  <c r="M339" i="13"/>
  <c r="L339" i="13"/>
  <c r="K339" i="13"/>
  <c r="J339" i="13"/>
  <c r="I339" i="13"/>
  <c r="H339" i="13"/>
  <c r="G339" i="13"/>
  <c r="F339" i="13"/>
  <c r="E339" i="13"/>
  <c r="D339" i="13"/>
  <c r="BL338" i="13"/>
  <c r="BK338" i="13"/>
  <c r="BJ338" i="13"/>
  <c r="BI338" i="13"/>
  <c r="BH338" i="13"/>
  <c r="BG338" i="13"/>
  <c r="BF338" i="13"/>
  <c r="BE338" i="13"/>
  <c r="BD338" i="13"/>
  <c r="BC338" i="13"/>
  <c r="BB338" i="13"/>
  <c r="BA338" i="13"/>
  <c r="AZ338" i="13"/>
  <c r="AY338" i="13"/>
  <c r="AX338" i="13"/>
  <c r="AW338" i="13"/>
  <c r="AV338" i="13"/>
  <c r="AU338" i="13"/>
  <c r="AS338" i="13"/>
  <c r="AR338" i="13"/>
  <c r="AQ338" i="13"/>
  <c r="AP338" i="13"/>
  <c r="AO338" i="13"/>
  <c r="AN338" i="13"/>
  <c r="AM338" i="13"/>
  <c r="AL338" i="13"/>
  <c r="AK338" i="13"/>
  <c r="AJ338" i="13"/>
  <c r="AI338" i="13"/>
  <c r="AH338" i="13"/>
  <c r="AG338" i="13"/>
  <c r="AF338" i="13"/>
  <c r="AE338" i="13"/>
  <c r="AD338" i="13"/>
  <c r="AC338" i="13"/>
  <c r="AB338" i="13"/>
  <c r="AA338" i="13"/>
  <c r="Z338" i="13"/>
  <c r="Y338" i="13"/>
  <c r="X338" i="13"/>
  <c r="W338" i="13"/>
  <c r="V338" i="13"/>
  <c r="U338" i="13"/>
  <c r="T338" i="13"/>
  <c r="S338" i="13"/>
  <c r="R338" i="13"/>
  <c r="Q338" i="13"/>
  <c r="P338" i="13"/>
  <c r="O338" i="13"/>
  <c r="N338" i="13"/>
  <c r="M338" i="13"/>
  <c r="L338" i="13"/>
  <c r="K338" i="13"/>
  <c r="J338" i="13"/>
  <c r="I338" i="13"/>
  <c r="H338" i="13"/>
  <c r="G338" i="13"/>
  <c r="F338" i="13"/>
  <c r="E338" i="13"/>
  <c r="D338" i="13"/>
  <c r="BL337" i="13"/>
  <c r="BK337" i="13"/>
  <c r="BJ337" i="13"/>
  <c r="BI337" i="13"/>
  <c r="BH337" i="13"/>
  <c r="BG337" i="13"/>
  <c r="BF337" i="13"/>
  <c r="BE337" i="13"/>
  <c r="BD337" i="13"/>
  <c r="BC337" i="13"/>
  <c r="BB337" i="13"/>
  <c r="BA337" i="13"/>
  <c r="AZ337" i="13"/>
  <c r="AY337" i="13"/>
  <c r="AX337" i="13"/>
  <c r="AW337" i="13"/>
  <c r="AV337" i="13"/>
  <c r="AU337" i="13"/>
  <c r="AS337" i="13"/>
  <c r="AR337" i="13"/>
  <c r="AQ337" i="13"/>
  <c r="AP337" i="13"/>
  <c r="AO337" i="13"/>
  <c r="AN337" i="13"/>
  <c r="AM337" i="13"/>
  <c r="AL337" i="13"/>
  <c r="AK337" i="13"/>
  <c r="AJ337" i="13"/>
  <c r="AI337" i="13"/>
  <c r="AH337" i="13"/>
  <c r="AG337" i="13"/>
  <c r="AF337" i="13"/>
  <c r="AE337" i="13"/>
  <c r="AD337" i="13"/>
  <c r="AC337" i="13"/>
  <c r="AB337" i="13"/>
  <c r="AA337" i="13"/>
  <c r="Z337" i="13"/>
  <c r="Y337" i="13"/>
  <c r="X337" i="13"/>
  <c r="W337" i="13"/>
  <c r="V337" i="13"/>
  <c r="U337" i="13"/>
  <c r="T337" i="13"/>
  <c r="S337" i="13"/>
  <c r="R337" i="13"/>
  <c r="Q337" i="13"/>
  <c r="P337" i="13"/>
  <c r="O337" i="13"/>
  <c r="N337" i="13"/>
  <c r="M337" i="13"/>
  <c r="L337" i="13"/>
  <c r="K337" i="13"/>
  <c r="J337" i="13"/>
  <c r="I337" i="13"/>
  <c r="H337" i="13"/>
  <c r="G337" i="13"/>
  <c r="F337" i="13"/>
  <c r="E337" i="13"/>
  <c r="D337" i="13"/>
  <c r="BL336" i="13"/>
  <c r="BK336" i="13"/>
  <c r="BJ336" i="13"/>
  <c r="BI336" i="13"/>
  <c r="BH336" i="13"/>
  <c r="BG336" i="13"/>
  <c r="BF336" i="13"/>
  <c r="BE336" i="13"/>
  <c r="BD336" i="13"/>
  <c r="BC336" i="13"/>
  <c r="BB336" i="13"/>
  <c r="BA336" i="13"/>
  <c r="AZ336" i="13"/>
  <c r="AY336" i="13"/>
  <c r="AX336" i="13"/>
  <c r="AW336" i="13"/>
  <c r="AV336" i="13"/>
  <c r="AU336" i="13"/>
  <c r="AS336" i="13"/>
  <c r="AR336" i="13"/>
  <c r="AQ336" i="13"/>
  <c r="AP336" i="13"/>
  <c r="AO336" i="13"/>
  <c r="AN336" i="13"/>
  <c r="AM336" i="13"/>
  <c r="AL336" i="13"/>
  <c r="AK336" i="13"/>
  <c r="AJ336" i="13"/>
  <c r="AI336" i="13"/>
  <c r="AH336" i="13"/>
  <c r="AG336" i="13"/>
  <c r="AF336" i="13"/>
  <c r="AE336" i="13"/>
  <c r="AD336" i="13"/>
  <c r="AC336" i="13"/>
  <c r="AB336" i="13"/>
  <c r="AA336" i="13"/>
  <c r="Z336" i="13"/>
  <c r="Y336" i="13"/>
  <c r="X336" i="13"/>
  <c r="W336" i="13"/>
  <c r="V336" i="13"/>
  <c r="U336" i="13"/>
  <c r="T336" i="13"/>
  <c r="S336" i="13"/>
  <c r="R336" i="13"/>
  <c r="Q336" i="13"/>
  <c r="P336" i="13"/>
  <c r="O336" i="13"/>
  <c r="N336" i="13"/>
  <c r="M336" i="13"/>
  <c r="L336" i="13"/>
  <c r="K336" i="13"/>
  <c r="J336" i="13"/>
  <c r="I336" i="13"/>
  <c r="H336" i="13"/>
  <c r="G336" i="13"/>
  <c r="F336" i="13"/>
  <c r="E336" i="13"/>
  <c r="D336" i="13"/>
  <c r="BL335" i="13"/>
  <c r="BK335" i="13"/>
  <c r="BJ335" i="13"/>
  <c r="BI335" i="13"/>
  <c r="BH335" i="13"/>
  <c r="BG335" i="13"/>
  <c r="BF335" i="13"/>
  <c r="BE335" i="13"/>
  <c r="BD335" i="13"/>
  <c r="BC335" i="13"/>
  <c r="BB335" i="13"/>
  <c r="BA335" i="13"/>
  <c r="AZ335" i="13"/>
  <c r="AY335" i="13"/>
  <c r="AX335" i="13"/>
  <c r="AW335" i="13"/>
  <c r="AV335" i="13"/>
  <c r="AU335" i="13"/>
  <c r="AS335" i="13"/>
  <c r="AR335" i="13"/>
  <c r="AQ335" i="13"/>
  <c r="AP335" i="13"/>
  <c r="AO335" i="13"/>
  <c r="AN335" i="13"/>
  <c r="AM335" i="13"/>
  <c r="AL335" i="13"/>
  <c r="AK335" i="13"/>
  <c r="AJ335" i="13"/>
  <c r="AI335" i="13"/>
  <c r="AH335" i="13"/>
  <c r="AG335" i="13"/>
  <c r="AF335" i="13"/>
  <c r="AE335" i="13"/>
  <c r="AD335" i="13"/>
  <c r="AC335" i="13"/>
  <c r="AB335" i="13"/>
  <c r="AA335" i="13"/>
  <c r="Z335" i="13"/>
  <c r="Y335" i="13"/>
  <c r="X335" i="13"/>
  <c r="W335" i="13"/>
  <c r="V335" i="13"/>
  <c r="U335" i="13"/>
  <c r="T335" i="13"/>
  <c r="S335" i="13"/>
  <c r="R335" i="13"/>
  <c r="Q335" i="13"/>
  <c r="P335" i="13"/>
  <c r="O335" i="13"/>
  <c r="N335" i="13"/>
  <c r="M335" i="13"/>
  <c r="L335" i="13"/>
  <c r="K335" i="13"/>
  <c r="J335" i="13"/>
  <c r="I335" i="13"/>
  <c r="H335" i="13"/>
  <c r="G335" i="13"/>
  <c r="F335" i="13"/>
  <c r="E335" i="13"/>
  <c r="D335" i="13"/>
  <c r="BL334" i="13"/>
  <c r="BK334" i="13"/>
  <c r="BJ334" i="13"/>
  <c r="BI334" i="13"/>
  <c r="BH334" i="13"/>
  <c r="BG334" i="13"/>
  <c r="BF334" i="13"/>
  <c r="BE334" i="13"/>
  <c r="BD334" i="13"/>
  <c r="BC334" i="13"/>
  <c r="BB334" i="13"/>
  <c r="BA334" i="13"/>
  <c r="AZ334" i="13"/>
  <c r="AY334" i="13"/>
  <c r="AX334" i="13"/>
  <c r="AW334" i="13"/>
  <c r="AV334" i="13"/>
  <c r="AU334" i="13"/>
  <c r="AS334" i="13"/>
  <c r="AR334" i="13"/>
  <c r="AQ334" i="13"/>
  <c r="AP334" i="13"/>
  <c r="AO334" i="13"/>
  <c r="AN334" i="13"/>
  <c r="AM334" i="13"/>
  <c r="AL334" i="13"/>
  <c r="AK334" i="13"/>
  <c r="AJ334" i="13"/>
  <c r="AI334" i="13"/>
  <c r="AH334" i="13"/>
  <c r="AG334" i="13"/>
  <c r="AF334" i="13"/>
  <c r="AE334" i="13"/>
  <c r="AD334" i="13"/>
  <c r="AC334" i="13"/>
  <c r="AB334" i="13"/>
  <c r="AA334" i="13"/>
  <c r="Z334" i="13"/>
  <c r="Y334" i="13"/>
  <c r="X334" i="13"/>
  <c r="W334" i="13"/>
  <c r="V334" i="13"/>
  <c r="U334" i="13"/>
  <c r="T334" i="13"/>
  <c r="S334" i="13"/>
  <c r="R334" i="13"/>
  <c r="Q334" i="13"/>
  <c r="P334" i="13"/>
  <c r="O334" i="13"/>
  <c r="N334" i="13"/>
  <c r="M334" i="13"/>
  <c r="L334" i="13"/>
  <c r="K334" i="13"/>
  <c r="J334" i="13"/>
  <c r="I334" i="13"/>
  <c r="H334" i="13"/>
  <c r="G334" i="13"/>
  <c r="F334" i="13"/>
  <c r="E334" i="13"/>
  <c r="D334" i="13"/>
  <c r="BL333" i="13"/>
  <c r="BK333" i="13"/>
  <c r="BJ333" i="13"/>
  <c r="BI333" i="13"/>
  <c r="BH333" i="13"/>
  <c r="BG333" i="13"/>
  <c r="BF333" i="13"/>
  <c r="BE333" i="13"/>
  <c r="BD333" i="13"/>
  <c r="BC333" i="13"/>
  <c r="BB333" i="13"/>
  <c r="BA333" i="13"/>
  <c r="AZ333" i="13"/>
  <c r="AY333" i="13"/>
  <c r="AX333" i="13"/>
  <c r="AW333" i="13"/>
  <c r="AV333" i="13"/>
  <c r="AU333" i="13"/>
  <c r="AS333" i="13"/>
  <c r="AR333" i="13"/>
  <c r="AQ333" i="13"/>
  <c r="AP333" i="13"/>
  <c r="AO333" i="13"/>
  <c r="AN333" i="13"/>
  <c r="AM333" i="13"/>
  <c r="AL333" i="13"/>
  <c r="AK333" i="13"/>
  <c r="AJ333" i="13"/>
  <c r="AI333" i="13"/>
  <c r="AH333" i="13"/>
  <c r="AG333" i="13"/>
  <c r="AF333" i="13"/>
  <c r="AE333" i="13"/>
  <c r="AD333" i="13"/>
  <c r="AC333" i="13"/>
  <c r="AB333" i="13"/>
  <c r="AA333" i="13"/>
  <c r="Z333" i="13"/>
  <c r="Y333" i="13"/>
  <c r="X333" i="13"/>
  <c r="W333" i="13"/>
  <c r="V333" i="13"/>
  <c r="U333" i="13"/>
  <c r="T333" i="13"/>
  <c r="S333" i="13"/>
  <c r="R333" i="13"/>
  <c r="Q333" i="13"/>
  <c r="P333" i="13"/>
  <c r="O333" i="13"/>
  <c r="N333" i="13"/>
  <c r="M333" i="13"/>
  <c r="L333" i="13"/>
  <c r="K333" i="13"/>
  <c r="J333" i="13"/>
  <c r="I333" i="13"/>
  <c r="H333" i="13"/>
  <c r="G333" i="13"/>
  <c r="F333" i="13"/>
  <c r="E333" i="13"/>
  <c r="D333" i="13"/>
  <c r="BL332" i="13"/>
  <c r="BK332" i="13"/>
  <c r="BJ332" i="13"/>
  <c r="BI332" i="13"/>
  <c r="BH332" i="13"/>
  <c r="BG332" i="13"/>
  <c r="BF332" i="13"/>
  <c r="BE332" i="13"/>
  <c r="BD332" i="13"/>
  <c r="BC332" i="13"/>
  <c r="BB332" i="13"/>
  <c r="BA332" i="13"/>
  <c r="AZ332" i="13"/>
  <c r="AY332" i="13"/>
  <c r="AX332" i="13"/>
  <c r="AW332" i="13"/>
  <c r="AV332" i="13"/>
  <c r="AU332" i="13"/>
  <c r="AS332" i="13"/>
  <c r="AR332" i="13"/>
  <c r="AQ332" i="13"/>
  <c r="AP332" i="13"/>
  <c r="AO332" i="13"/>
  <c r="AN332" i="13"/>
  <c r="AM332" i="13"/>
  <c r="AL332" i="13"/>
  <c r="AK332" i="13"/>
  <c r="AJ332" i="13"/>
  <c r="AI332" i="13"/>
  <c r="AH332" i="13"/>
  <c r="AG332" i="13"/>
  <c r="AF332" i="13"/>
  <c r="AE332" i="13"/>
  <c r="AD332" i="13"/>
  <c r="AC332" i="13"/>
  <c r="AB332" i="13"/>
  <c r="AA332" i="13"/>
  <c r="Z332" i="13"/>
  <c r="Y332" i="13"/>
  <c r="X332" i="13"/>
  <c r="W332" i="13"/>
  <c r="V332" i="13"/>
  <c r="U332" i="13"/>
  <c r="T332" i="13"/>
  <c r="S332" i="13"/>
  <c r="R332" i="13"/>
  <c r="Q332" i="13"/>
  <c r="P332" i="13"/>
  <c r="O332" i="13"/>
  <c r="N332" i="13"/>
  <c r="M332" i="13"/>
  <c r="L332" i="13"/>
  <c r="K332" i="13"/>
  <c r="J332" i="13"/>
  <c r="I332" i="13"/>
  <c r="H332" i="13"/>
  <c r="G332" i="13"/>
  <c r="F332" i="13"/>
  <c r="E332" i="13"/>
  <c r="D332" i="13"/>
  <c r="BL331" i="13"/>
  <c r="BK331" i="13"/>
  <c r="BJ331" i="13"/>
  <c r="BI331" i="13"/>
  <c r="BH331" i="13"/>
  <c r="BG331" i="13"/>
  <c r="BF331" i="13"/>
  <c r="BE331" i="13"/>
  <c r="BD331" i="13"/>
  <c r="BC331" i="13"/>
  <c r="BB331" i="13"/>
  <c r="BA331" i="13"/>
  <c r="AZ331" i="13"/>
  <c r="AY331" i="13"/>
  <c r="AX331" i="13"/>
  <c r="AW331" i="13"/>
  <c r="AV331" i="13"/>
  <c r="AU331" i="13"/>
  <c r="AS331" i="13"/>
  <c r="AR331" i="13"/>
  <c r="AQ331" i="13"/>
  <c r="AP331" i="13"/>
  <c r="AO331" i="13"/>
  <c r="AN331" i="13"/>
  <c r="AM331" i="13"/>
  <c r="AL331" i="13"/>
  <c r="AK331" i="13"/>
  <c r="AJ331" i="13"/>
  <c r="AI331" i="13"/>
  <c r="AH331" i="13"/>
  <c r="AG331" i="13"/>
  <c r="AF331" i="13"/>
  <c r="AE331" i="13"/>
  <c r="AD331" i="13"/>
  <c r="AC331" i="13"/>
  <c r="AB331" i="13"/>
  <c r="AA331" i="13"/>
  <c r="Z331" i="13"/>
  <c r="Y331" i="13"/>
  <c r="X331" i="13"/>
  <c r="W331" i="13"/>
  <c r="V331" i="13"/>
  <c r="U331" i="13"/>
  <c r="T331" i="13"/>
  <c r="S331" i="13"/>
  <c r="R331" i="13"/>
  <c r="Q331" i="13"/>
  <c r="P331" i="13"/>
  <c r="O331" i="13"/>
  <c r="N331" i="13"/>
  <c r="M331" i="13"/>
  <c r="L331" i="13"/>
  <c r="K331" i="13"/>
  <c r="J331" i="13"/>
  <c r="I331" i="13"/>
  <c r="H331" i="13"/>
  <c r="G331" i="13"/>
  <c r="F331" i="13"/>
  <c r="E331" i="13"/>
  <c r="D331" i="13"/>
  <c r="BL330" i="13"/>
  <c r="BK330" i="13"/>
  <c r="BJ330" i="13"/>
  <c r="BI330" i="13"/>
  <c r="BH330" i="13"/>
  <c r="BG330" i="13"/>
  <c r="BF330" i="13"/>
  <c r="BE330" i="13"/>
  <c r="BD330" i="13"/>
  <c r="BC330" i="13"/>
  <c r="BB330" i="13"/>
  <c r="BA330" i="13"/>
  <c r="AZ330" i="13"/>
  <c r="AY330" i="13"/>
  <c r="AX330" i="13"/>
  <c r="AW330" i="13"/>
  <c r="AV330" i="13"/>
  <c r="AU330" i="13"/>
  <c r="AS330" i="13"/>
  <c r="AR330" i="13"/>
  <c r="AQ330" i="13"/>
  <c r="AP330" i="13"/>
  <c r="AO330" i="13"/>
  <c r="AN330" i="13"/>
  <c r="AM330" i="13"/>
  <c r="AL330" i="13"/>
  <c r="AK330" i="13"/>
  <c r="AJ330" i="13"/>
  <c r="AI330" i="13"/>
  <c r="AH330" i="13"/>
  <c r="AG330" i="13"/>
  <c r="AF330" i="13"/>
  <c r="AE330" i="13"/>
  <c r="AD330" i="13"/>
  <c r="AC330" i="13"/>
  <c r="AB330" i="13"/>
  <c r="AA330" i="13"/>
  <c r="Z330" i="13"/>
  <c r="Y330" i="13"/>
  <c r="X330" i="13"/>
  <c r="W330" i="13"/>
  <c r="V330" i="13"/>
  <c r="U330" i="13"/>
  <c r="T330" i="13"/>
  <c r="S330" i="13"/>
  <c r="R330" i="13"/>
  <c r="Q330" i="13"/>
  <c r="P330" i="13"/>
  <c r="O330" i="13"/>
  <c r="N330" i="13"/>
  <c r="M330" i="13"/>
  <c r="L330" i="13"/>
  <c r="K330" i="13"/>
  <c r="J330" i="13"/>
  <c r="I330" i="13"/>
  <c r="H330" i="13"/>
  <c r="G330" i="13"/>
  <c r="F330" i="13"/>
  <c r="E330" i="13"/>
  <c r="D330" i="13"/>
  <c r="BL329" i="13"/>
  <c r="BK329" i="13"/>
  <c r="BJ329" i="13"/>
  <c r="BI329" i="13"/>
  <c r="BH329" i="13"/>
  <c r="BG329" i="13"/>
  <c r="BF329" i="13"/>
  <c r="BE329" i="13"/>
  <c r="BD329" i="13"/>
  <c r="BC329" i="13"/>
  <c r="BB329" i="13"/>
  <c r="BA329" i="13"/>
  <c r="AZ329" i="13"/>
  <c r="AY329" i="13"/>
  <c r="AX329" i="13"/>
  <c r="AW329" i="13"/>
  <c r="AV329" i="13"/>
  <c r="AU329" i="13"/>
  <c r="AS329" i="13"/>
  <c r="AR329" i="13"/>
  <c r="AQ329" i="13"/>
  <c r="AP329" i="13"/>
  <c r="AO329" i="13"/>
  <c r="AN329" i="13"/>
  <c r="AM329" i="13"/>
  <c r="AL329" i="13"/>
  <c r="AK329" i="13"/>
  <c r="AJ329" i="13"/>
  <c r="AI329" i="13"/>
  <c r="AH329" i="13"/>
  <c r="AG329" i="13"/>
  <c r="AF329" i="13"/>
  <c r="AE329" i="13"/>
  <c r="AD329" i="13"/>
  <c r="AC329" i="13"/>
  <c r="AB329" i="13"/>
  <c r="AA329" i="13"/>
  <c r="Z329" i="13"/>
  <c r="Y329" i="13"/>
  <c r="X329" i="13"/>
  <c r="W329" i="13"/>
  <c r="V329" i="13"/>
  <c r="U329" i="13"/>
  <c r="T329" i="13"/>
  <c r="S329" i="13"/>
  <c r="R329" i="13"/>
  <c r="Q329" i="13"/>
  <c r="P329" i="13"/>
  <c r="O329" i="13"/>
  <c r="N329" i="13"/>
  <c r="M329" i="13"/>
  <c r="L329" i="13"/>
  <c r="K329" i="13"/>
  <c r="J329" i="13"/>
  <c r="I329" i="13"/>
  <c r="H329" i="13"/>
  <c r="G329" i="13"/>
  <c r="F329" i="13"/>
  <c r="E329" i="13"/>
  <c r="D329" i="13"/>
  <c r="BL328" i="13"/>
  <c r="BK328" i="13"/>
  <c r="BJ328" i="13"/>
  <c r="BI328" i="13"/>
  <c r="BH328" i="13"/>
  <c r="BG328" i="13"/>
  <c r="BF328" i="13"/>
  <c r="BE328" i="13"/>
  <c r="BD328" i="13"/>
  <c r="BC328" i="13"/>
  <c r="BB328" i="13"/>
  <c r="BA328" i="13"/>
  <c r="AZ328" i="13"/>
  <c r="AY328" i="13"/>
  <c r="AX328" i="13"/>
  <c r="AW328" i="13"/>
  <c r="AV328" i="13"/>
  <c r="AU328" i="13"/>
  <c r="AS328" i="13"/>
  <c r="AR328" i="13"/>
  <c r="AQ328" i="13"/>
  <c r="AP328" i="13"/>
  <c r="AO328" i="13"/>
  <c r="AN328" i="13"/>
  <c r="AM328" i="13"/>
  <c r="AL328" i="13"/>
  <c r="AK328" i="13"/>
  <c r="AJ328" i="13"/>
  <c r="AI328" i="13"/>
  <c r="AH328" i="13"/>
  <c r="AG328" i="13"/>
  <c r="AF328" i="13"/>
  <c r="AE328" i="13"/>
  <c r="AD328" i="13"/>
  <c r="AC328" i="13"/>
  <c r="AB328" i="13"/>
  <c r="AA328" i="13"/>
  <c r="Z328" i="13"/>
  <c r="Y328" i="13"/>
  <c r="X328" i="13"/>
  <c r="W328" i="13"/>
  <c r="V328" i="13"/>
  <c r="U328" i="13"/>
  <c r="T328" i="13"/>
  <c r="S328" i="13"/>
  <c r="R328" i="13"/>
  <c r="Q328" i="13"/>
  <c r="P328" i="13"/>
  <c r="O328" i="13"/>
  <c r="N328" i="13"/>
  <c r="M328" i="13"/>
  <c r="L328" i="13"/>
  <c r="K328" i="13"/>
  <c r="J328" i="13"/>
  <c r="I328" i="13"/>
  <c r="H328" i="13"/>
  <c r="G328" i="13"/>
  <c r="F328" i="13"/>
  <c r="E328" i="13"/>
  <c r="D328" i="13"/>
  <c r="BL327" i="13"/>
  <c r="BK327" i="13"/>
  <c r="BJ327" i="13"/>
  <c r="BI327" i="13"/>
  <c r="BH327" i="13"/>
  <c r="BG327" i="13"/>
  <c r="BF327" i="13"/>
  <c r="BE327" i="13"/>
  <c r="BD327" i="13"/>
  <c r="BC327" i="13"/>
  <c r="BB327" i="13"/>
  <c r="BA327" i="13"/>
  <c r="AZ327" i="13"/>
  <c r="AY327" i="13"/>
  <c r="AX327" i="13"/>
  <c r="AW327" i="13"/>
  <c r="AV327" i="13"/>
  <c r="AU327" i="13"/>
  <c r="AS327" i="13"/>
  <c r="AR327" i="13"/>
  <c r="AQ327" i="13"/>
  <c r="AP327" i="13"/>
  <c r="AO327" i="13"/>
  <c r="AN327" i="13"/>
  <c r="AM327" i="13"/>
  <c r="AL327" i="13"/>
  <c r="AK327" i="13"/>
  <c r="AJ327" i="13"/>
  <c r="AI327" i="13"/>
  <c r="AH327" i="13"/>
  <c r="AG327" i="13"/>
  <c r="AF327" i="13"/>
  <c r="AE327" i="13"/>
  <c r="AD327" i="13"/>
  <c r="AC327" i="13"/>
  <c r="AB327" i="13"/>
  <c r="AA327" i="13"/>
  <c r="Z327" i="13"/>
  <c r="Y327" i="13"/>
  <c r="X327" i="13"/>
  <c r="W327" i="13"/>
  <c r="V327" i="13"/>
  <c r="U327" i="13"/>
  <c r="T327" i="13"/>
  <c r="S327" i="13"/>
  <c r="R327" i="13"/>
  <c r="Q327" i="13"/>
  <c r="P327" i="13"/>
  <c r="O327" i="13"/>
  <c r="N327" i="13"/>
  <c r="M327" i="13"/>
  <c r="L327" i="13"/>
  <c r="K327" i="13"/>
  <c r="J327" i="13"/>
  <c r="I327" i="13"/>
  <c r="H327" i="13"/>
  <c r="G327" i="13"/>
  <c r="F327" i="13"/>
  <c r="E327" i="13"/>
  <c r="D327" i="13"/>
  <c r="BL326" i="13"/>
  <c r="BK326" i="13"/>
  <c r="BJ326" i="13"/>
  <c r="BI326" i="13"/>
  <c r="BH326" i="13"/>
  <c r="BG326" i="13"/>
  <c r="BF326" i="13"/>
  <c r="BE326" i="13"/>
  <c r="BD326" i="13"/>
  <c r="BC326" i="13"/>
  <c r="BB326" i="13"/>
  <c r="BA326" i="13"/>
  <c r="AZ326" i="13"/>
  <c r="AY326" i="13"/>
  <c r="AX326" i="13"/>
  <c r="AW326" i="13"/>
  <c r="AV326" i="13"/>
  <c r="AU326" i="13"/>
  <c r="AS326" i="13"/>
  <c r="AR326" i="13"/>
  <c r="AQ326" i="13"/>
  <c r="AP326" i="13"/>
  <c r="AO326" i="13"/>
  <c r="AN326" i="13"/>
  <c r="AM326" i="13"/>
  <c r="AL326" i="13"/>
  <c r="AK326" i="13"/>
  <c r="AJ326" i="13"/>
  <c r="AI326" i="13"/>
  <c r="AH326" i="13"/>
  <c r="AG326" i="13"/>
  <c r="AF326" i="13"/>
  <c r="AE326" i="13"/>
  <c r="AD326" i="13"/>
  <c r="AC326" i="13"/>
  <c r="AB326" i="13"/>
  <c r="AA326" i="13"/>
  <c r="Z326" i="13"/>
  <c r="Y326" i="13"/>
  <c r="X326" i="13"/>
  <c r="W326" i="13"/>
  <c r="V326" i="13"/>
  <c r="U326" i="13"/>
  <c r="T326" i="13"/>
  <c r="S326" i="13"/>
  <c r="R326" i="13"/>
  <c r="Q326" i="13"/>
  <c r="P326" i="13"/>
  <c r="O326" i="13"/>
  <c r="N326" i="13"/>
  <c r="M326" i="13"/>
  <c r="L326" i="13"/>
  <c r="K326" i="13"/>
  <c r="J326" i="13"/>
  <c r="I326" i="13"/>
  <c r="H326" i="13"/>
  <c r="G326" i="13"/>
  <c r="F326" i="13"/>
  <c r="E326" i="13"/>
  <c r="D326" i="13"/>
  <c r="BL325" i="13"/>
  <c r="BK325" i="13"/>
  <c r="BJ325" i="13"/>
  <c r="BI325" i="13"/>
  <c r="BH325" i="13"/>
  <c r="BG325" i="13"/>
  <c r="BF325" i="13"/>
  <c r="BE325" i="13"/>
  <c r="BD325" i="13"/>
  <c r="BC325" i="13"/>
  <c r="BB325" i="13"/>
  <c r="BA325" i="13"/>
  <c r="AZ325" i="13"/>
  <c r="AY325" i="13"/>
  <c r="AX325" i="13"/>
  <c r="AW325" i="13"/>
  <c r="AV325" i="13"/>
  <c r="AU325" i="13"/>
  <c r="AS325" i="13"/>
  <c r="AR325" i="13"/>
  <c r="AQ325" i="13"/>
  <c r="AP325" i="13"/>
  <c r="AO325" i="13"/>
  <c r="AN325" i="13"/>
  <c r="AM325" i="13"/>
  <c r="AL325" i="13"/>
  <c r="AK325" i="13"/>
  <c r="AJ325" i="13"/>
  <c r="AI325" i="13"/>
  <c r="AH325" i="13"/>
  <c r="AG325" i="13"/>
  <c r="AF325" i="13"/>
  <c r="AE325" i="13"/>
  <c r="AD325" i="13"/>
  <c r="AC325" i="13"/>
  <c r="AB325" i="13"/>
  <c r="AA325" i="13"/>
  <c r="Z325" i="13"/>
  <c r="Y325" i="13"/>
  <c r="X325" i="13"/>
  <c r="W325" i="13"/>
  <c r="V325" i="13"/>
  <c r="U325" i="13"/>
  <c r="T325" i="13"/>
  <c r="S325" i="13"/>
  <c r="R325" i="13"/>
  <c r="Q325" i="13"/>
  <c r="P325" i="13"/>
  <c r="O325" i="13"/>
  <c r="N325" i="13"/>
  <c r="M325" i="13"/>
  <c r="L325" i="13"/>
  <c r="K325" i="13"/>
  <c r="J325" i="13"/>
  <c r="I325" i="13"/>
  <c r="H325" i="13"/>
  <c r="G325" i="13"/>
  <c r="F325" i="13"/>
  <c r="E325" i="13"/>
  <c r="D325" i="13"/>
  <c r="BL324" i="13"/>
  <c r="BK324" i="13"/>
  <c r="BJ324" i="13"/>
  <c r="BI324" i="13"/>
  <c r="BH324" i="13"/>
  <c r="BG324" i="13"/>
  <c r="BF324" i="13"/>
  <c r="BE324" i="13"/>
  <c r="BD324" i="13"/>
  <c r="BC324" i="13"/>
  <c r="BB324" i="13"/>
  <c r="BA324" i="13"/>
  <c r="AZ324" i="13"/>
  <c r="AY324" i="13"/>
  <c r="AX324" i="13"/>
  <c r="AW324" i="13"/>
  <c r="AV324" i="13"/>
  <c r="AU324" i="13"/>
  <c r="AS324" i="13"/>
  <c r="AR324" i="13"/>
  <c r="AQ324" i="13"/>
  <c r="AP324" i="13"/>
  <c r="AO324" i="13"/>
  <c r="AN324" i="13"/>
  <c r="AM324" i="13"/>
  <c r="AL324" i="13"/>
  <c r="AK324" i="13"/>
  <c r="AJ324" i="13"/>
  <c r="AI324" i="13"/>
  <c r="AH324" i="13"/>
  <c r="AG324" i="13"/>
  <c r="AF324" i="13"/>
  <c r="AE324" i="13"/>
  <c r="AD324" i="13"/>
  <c r="AC324" i="13"/>
  <c r="AB324" i="13"/>
  <c r="AA324" i="13"/>
  <c r="Z324" i="13"/>
  <c r="Y324" i="13"/>
  <c r="X324" i="13"/>
  <c r="W324" i="13"/>
  <c r="V324" i="13"/>
  <c r="U324" i="13"/>
  <c r="T324" i="13"/>
  <c r="S324" i="13"/>
  <c r="R324" i="13"/>
  <c r="Q324" i="13"/>
  <c r="P324" i="13"/>
  <c r="O324" i="13"/>
  <c r="N324" i="13"/>
  <c r="M324" i="13"/>
  <c r="L324" i="13"/>
  <c r="K324" i="13"/>
  <c r="J324" i="13"/>
  <c r="I324" i="13"/>
  <c r="H324" i="13"/>
  <c r="G324" i="13"/>
  <c r="F324" i="13"/>
  <c r="E324" i="13"/>
  <c r="D324" i="13"/>
  <c r="BL323" i="13"/>
  <c r="BK323" i="13"/>
  <c r="BJ323" i="13"/>
  <c r="BI323" i="13"/>
  <c r="BH323" i="13"/>
  <c r="BG323" i="13"/>
  <c r="BF323" i="13"/>
  <c r="BE323" i="13"/>
  <c r="BD323" i="13"/>
  <c r="BC323" i="13"/>
  <c r="BB323" i="13"/>
  <c r="BA323" i="13"/>
  <c r="AZ323" i="13"/>
  <c r="AY323" i="13"/>
  <c r="AX323" i="13"/>
  <c r="AW323" i="13"/>
  <c r="AV323" i="13"/>
  <c r="AU323" i="13"/>
  <c r="AS323" i="13"/>
  <c r="AR323" i="13"/>
  <c r="AQ323" i="13"/>
  <c r="AP323" i="13"/>
  <c r="AO323" i="13"/>
  <c r="AN323" i="13"/>
  <c r="AM323" i="13"/>
  <c r="AL323" i="13"/>
  <c r="AK323" i="13"/>
  <c r="AJ323" i="13"/>
  <c r="AI323" i="13"/>
  <c r="AH323" i="13"/>
  <c r="AG323" i="13"/>
  <c r="AF323" i="13"/>
  <c r="AE323" i="13"/>
  <c r="AD323" i="13"/>
  <c r="AC323" i="13"/>
  <c r="AB323" i="13"/>
  <c r="AA323" i="13"/>
  <c r="Z323" i="13"/>
  <c r="Y323" i="13"/>
  <c r="X323" i="13"/>
  <c r="W323" i="13"/>
  <c r="V323" i="13"/>
  <c r="U323" i="13"/>
  <c r="T323" i="13"/>
  <c r="S323" i="13"/>
  <c r="R323" i="13"/>
  <c r="Q323" i="13"/>
  <c r="P323" i="13"/>
  <c r="O323" i="13"/>
  <c r="N323" i="13"/>
  <c r="M323" i="13"/>
  <c r="L323" i="13"/>
  <c r="K323" i="13"/>
  <c r="J323" i="13"/>
  <c r="I323" i="13"/>
  <c r="H323" i="13"/>
  <c r="G323" i="13"/>
  <c r="F323" i="13"/>
  <c r="E323" i="13"/>
  <c r="D323" i="13"/>
  <c r="BI322" i="13"/>
  <c r="BH322" i="13"/>
  <c r="BG322" i="13"/>
  <c r="BF322" i="13"/>
  <c r="BE322" i="13"/>
  <c r="BD322" i="13"/>
  <c r="BC322" i="13"/>
  <c r="BB322" i="13"/>
  <c r="BA322" i="13"/>
  <c r="AZ322" i="13"/>
  <c r="AY322" i="13"/>
  <c r="AX322" i="13"/>
  <c r="AW322" i="13"/>
  <c r="AV322" i="13"/>
  <c r="AU322" i="13"/>
  <c r="AS322" i="13"/>
  <c r="AR322" i="13"/>
  <c r="AQ322" i="13"/>
  <c r="AP322" i="13"/>
  <c r="AO322" i="13"/>
  <c r="AN322" i="13"/>
  <c r="AM322" i="13"/>
  <c r="AL322" i="13"/>
  <c r="AK322" i="13"/>
  <c r="AJ322" i="13"/>
  <c r="AI322" i="13"/>
  <c r="AH322" i="13"/>
  <c r="AG322" i="13"/>
  <c r="AF322" i="13"/>
  <c r="AE322" i="13"/>
  <c r="AD322" i="13"/>
  <c r="AC322" i="13"/>
  <c r="AB322" i="13"/>
  <c r="AA322" i="13"/>
  <c r="Z322" i="13"/>
  <c r="Y322" i="13"/>
  <c r="X322" i="13"/>
  <c r="W322" i="13"/>
  <c r="V322" i="13"/>
  <c r="U322" i="13"/>
  <c r="T322" i="13"/>
  <c r="S322" i="13"/>
  <c r="R322" i="13"/>
  <c r="Q322" i="13"/>
  <c r="P322" i="13"/>
  <c r="O322" i="13"/>
  <c r="N322" i="13"/>
  <c r="M322" i="13"/>
  <c r="L322" i="13"/>
  <c r="K322" i="13"/>
  <c r="J322" i="13"/>
  <c r="I322" i="13"/>
  <c r="H322" i="13"/>
  <c r="G322" i="13"/>
  <c r="F322" i="13"/>
  <c r="E322" i="13"/>
  <c r="BD321" i="13"/>
  <c r="AZ321" i="13"/>
  <c r="AV321" i="13"/>
  <c r="AU321" i="13"/>
  <c r="AS321" i="13"/>
  <c r="AR321" i="13"/>
  <c r="AN321" i="13"/>
  <c r="AK321" i="13"/>
  <c r="AD321" i="13"/>
  <c r="P321" i="13"/>
  <c r="O321" i="13"/>
  <c r="N321" i="13"/>
  <c r="J321" i="13"/>
  <c r="G321" i="13"/>
  <c r="BD320" i="13"/>
  <c r="AZ320" i="13"/>
  <c r="AV320" i="13"/>
  <c r="AU320" i="13"/>
  <c r="AS320" i="13"/>
  <c r="AR320" i="13"/>
  <c r="AN320" i="13"/>
  <c r="AK320" i="13"/>
  <c r="AD320" i="13"/>
  <c r="P320" i="13"/>
  <c r="O320" i="13"/>
  <c r="N320" i="13"/>
  <c r="J320" i="13"/>
  <c r="G320" i="13"/>
  <c r="BD319" i="13"/>
  <c r="AZ319" i="13"/>
  <c r="AV319" i="13"/>
  <c r="AU319" i="13"/>
  <c r="AS319" i="13"/>
  <c r="AR319" i="13"/>
  <c r="AN319" i="13"/>
  <c r="AK319" i="13"/>
  <c r="AD319" i="13"/>
  <c r="P319" i="13"/>
  <c r="O319" i="13"/>
  <c r="N319" i="13"/>
  <c r="J319" i="13"/>
  <c r="G319" i="13"/>
  <c r="BD318" i="13"/>
  <c r="AZ318" i="13"/>
  <c r="AV318" i="13"/>
  <c r="AU318" i="13"/>
  <c r="AS318" i="13"/>
  <c r="AR318" i="13"/>
  <c r="AN318" i="13"/>
  <c r="AK318" i="13"/>
  <c r="AD318" i="13"/>
  <c r="P318" i="13"/>
  <c r="O318" i="13"/>
  <c r="N318" i="13"/>
  <c r="J318" i="13"/>
  <c r="G318" i="13"/>
  <c r="BL317" i="13"/>
  <c r="BK317" i="13"/>
  <c r="BJ317" i="13"/>
  <c r="BI317" i="13"/>
  <c r="BH317" i="13"/>
  <c r="BG317" i="13"/>
  <c r="BF317" i="13"/>
  <c r="BE317" i="13"/>
  <c r="BD317" i="13"/>
  <c r="BC317" i="13"/>
  <c r="BB317" i="13"/>
  <c r="BA317" i="13"/>
  <c r="AZ317" i="13"/>
  <c r="AY317" i="13"/>
  <c r="AX317" i="13"/>
  <c r="AW317" i="13"/>
  <c r="AV317" i="13"/>
  <c r="AU317" i="13"/>
  <c r="AS317" i="13"/>
  <c r="AR317" i="13"/>
  <c r="AQ317" i="13"/>
  <c r="AP317" i="13"/>
  <c r="AO317" i="13"/>
  <c r="AN317" i="13"/>
  <c r="AM317" i="13"/>
  <c r="AL317" i="13"/>
  <c r="AK317" i="13"/>
  <c r="AJ317" i="13"/>
  <c r="AI317" i="13"/>
  <c r="AH317" i="13"/>
  <c r="AG317" i="13"/>
  <c r="AF317" i="13"/>
  <c r="AE317" i="13"/>
  <c r="AD317" i="13"/>
  <c r="AC317" i="13"/>
  <c r="AB317" i="13"/>
  <c r="AA317" i="13"/>
  <c r="Z317" i="13"/>
  <c r="Y317" i="13"/>
  <c r="X317" i="13"/>
  <c r="W317" i="13"/>
  <c r="V317" i="13"/>
  <c r="U317" i="13"/>
  <c r="T317" i="13"/>
  <c r="S317" i="13"/>
  <c r="R317" i="13"/>
  <c r="Q317" i="13"/>
  <c r="P317" i="13"/>
  <c r="O317" i="13"/>
  <c r="N317" i="13"/>
  <c r="M317" i="13"/>
  <c r="L317" i="13"/>
  <c r="K317" i="13"/>
  <c r="J317" i="13"/>
  <c r="I317" i="13"/>
  <c r="H317" i="13"/>
  <c r="G317" i="13"/>
  <c r="F317" i="13"/>
  <c r="E317" i="13"/>
  <c r="D317" i="13"/>
  <c r="BL316" i="13"/>
  <c r="BK316" i="13"/>
  <c r="BJ316" i="13"/>
  <c r="BI316" i="13"/>
  <c r="BH316" i="13"/>
  <c r="BG316" i="13"/>
  <c r="BF316" i="13"/>
  <c r="BE316" i="13"/>
  <c r="BD316" i="13"/>
  <c r="BC316" i="13"/>
  <c r="BB316" i="13"/>
  <c r="BA316" i="13"/>
  <c r="AZ316" i="13"/>
  <c r="AY316" i="13"/>
  <c r="AX316" i="13"/>
  <c r="AW316" i="13"/>
  <c r="AV316" i="13"/>
  <c r="AU316" i="13"/>
  <c r="AS316" i="13"/>
  <c r="AR316" i="13"/>
  <c r="AQ316" i="13"/>
  <c r="AP316" i="13"/>
  <c r="AO316" i="13"/>
  <c r="AN316" i="13"/>
  <c r="AM316" i="13"/>
  <c r="AL316" i="13"/>
  <c r="AK316" i="13"/>
  <c r="AJ316" i="13"/>
  <c r="AI316" i="13"/>
  <c r="AH316" i="13"/>
  <c r="AG316" i="13"/>
  <c r="AF316" i="13"/>
  <c r="AE316" i="13"/>
  <c r="AD316" i="13"/>
  <c r="AC316" i="13"/>
  <c r="AB316" i="13"/>
  <c r="AA316" i="13"/>
  <c r="Z316" i="13"/>
  <c r="Y316" i="13"/>
  <c r="X316" i="13"/>
  <c r="W316" i="13"/>
  <c r="V316" i="13"/>
  <c r="U316" i="13"/>
  <c r="T316" i="13"/>
  <c r="S316" i="13"/>
  <c r="R316" i="13"/>
  <c r="Q316" i="13"/>
  <c r="P316" i="13"/>
  <c r="O316" i="13"/>
  <c r="N316" i="13"/>
  <c r="M316" i="13"/>
  <c r="L316" i="13"/>
  <c r="K316" i="13"/>
  <c r="J316" i="13"/>
  <c r="I316" i="13"/>
  <c r="H316" i="13"/>
  <c r="G316" i="13"/>
  <c r="F316" i="13"/>
  <c r="E316" i="13"/>
  <c r="D316" i="13"/>
  <c r="BL315" i="13"/>
  <c r="BK315" i="13"/>
  <c r="BJ315" i="13"/>
  <c r="BI315" i="13"/>
  <c r="BH315" i="13"/>
  <c r="BG315" i="13"/>
  <c r="BF315" i="13"/>
  <c r="BE315" i="13"/>
  <c r="BD315" i="13"/>
  <c r="BC315" i="13"/>
  <c r="BB315" i="13"/>
  <c r="BA315" i="13"/>
  <c r="AZ315" i="13"/>
  <c r="AY315" i="13"/>
  <c r="AX315" i="13"/>
  <c r="AW315" i="13"/>
  <c r="AV315" i="13"/>
  <c r="AU315" i="13"/>
  <c r="AS315" i="13"/>
  <c r="AR315" i="13"/>
  <c r="AQ315" i="13"/>
  <c r="AP315" i="13"/>
  <c r="AO315" i="13"/>
  <c r="AN315" i="13"/>
  <c r="AM315" i="13"/>
  <c r="AL315" i="13"/>
  <c r="AK315" i="13"/>
  <c r="AJ315" i="13"/>
  <c r="AI315" i="13"/>
  <c r="AH315" i="13"/>
  <c r="AG315" i="13"/>
  <c r="AF315" i="13"/>
  <c r="AE315" i="13"/>
  <c r="AD315" i="13"/>
  <c r="AC315" i="13"/>
  <c r="AB315" i="13"/>
  <c r="AA315" i="13"/>
  <c r="Z315" i="13"/>
  <c r="Y315" i="13"/>
  <c r="X315" i="13"/>
  <c r="W315" i="13"/>
  <c r="V315" i="13"/>
  <c r="U315" i="13"/>
  <c r="T315" i="13"/>
  <c r="S315" i="13"/>
  <c r="R315" i="13"/>
  <c r="Q315" i="13"/>
  <c r="P315" i="13"/>
  <c r="O315" i="13"/>
  <c r="N315" i="13"/>
  <c r="M315" i="13"/>
  <c r="L315" i="13"/>
  <c r="K315" i="13"/>
  <c r="J315" i="13"/>
  <c r="I315" i="13"/>
  <c r="H315" i="13"/>
  <c r="G315" i="13"/>
  <c r="F315" i="13"/>
  <c r="E315" i="13"/>
  <c r="D315" i="13"/>
  <c r="BL314" i="13"/>
  <c r="BK314" i="13"/>
  <c r="BJ314" i="13"/>
  <c r="BI314" i="13"/>
  <c r="BH314" i="13"/>
  <c r="BG314" i="13"/>
  <c r="BF314" i="13"/>
  <c r="BE314" i="13"/>
  <c r="BD314" i="13"/>
  <c r="BC314" i="13"/>
  <c r="BB314" i="13"/>
  <c r="BA314" i="13"/>
  <c r="AZ314" i="13"/>
  <c r="AY314" i="13"/>
  <c r="AX314" i="13"/>
  <c r="AW314" i="13"/>
  <c r="AV314" i="13"/>
  <c r="AU314" i="13"/>
  <c r="AS314" i="13"/>
  <c r="AR314" i="13"/>
  <c r="AQ314" i="13"/>
  <c r="AP314" i="13"/>
  <c r="AO314" i="13"/>
  <c r="AN314" i="13"/>
  <c r="AM314" i="13"/>
  <c r="AL314" i="13"/>
  <c r="AK314" i="13"/>
  <c r="AJ314" i="13"/>
  <c r="AI314" i="13"/>
  <c r="AH314" i="13"/>
  <c r="AG314" i="13"/>
  <c r="AF314" i="13"/>
  <c r="AE314" i="13"/>
  <c r="AD314" i="13"/>
  <c r="AC314" i="13"/>
  <c r="AB314" i="13"/>
  <c r="AA314" i="13"/>
  <c r="Z314" i="13"/>
  <c r="Y314" i="13"/>
  <c r="X314" i="13"/>
  <c r="W314" i="13"/>
  <c r="V314" i="13"/>
  <c r="U314" i="13"/>
  <c r="T314" i="13"/>
  <c r="S314" i="13"/>
  <c r="R314" i="13"/>
  <c r="Q314" i="13"/>
  <c r="P314" i="13"/>
  <c r="O314" i="13"/>
  <c r="N314" i="13"/>
  <c r="M314" i="13"/>
  <c r="L314" i="13"/>
  <c r="K314" i="13"/>
  <c r="J314" i="13"/>
  <c r="I314" i="13"/>
  <c r="H314" i="13"/>
  <c r="G314" i="13"/>
  <c r="F314" i="13"/>
  <c r="E314" i="13"/>
  <c r="D314" i="13"/>
  <c r="BL313" i="13"/>
  <c r="BK313" i="13"/>
  <c r="BJ313" i="13"/>
  <c r="BI313" i="13"/>
  <c r="BH313" i="13"/>
  <c r="BG313" i="13"/>
  <c r="BF313" i="13"/>
  <c r="BE313" i="13"/>
  <c r="BD313" i="13"/>
  <c r="BC313" i="13"/>
  <c r="BB313" i="13"/>
  <c r="BA313" i="13"/>
  <c r="AZ313" i="13"/>
  <c r="AY313" i="13"/>
  <c r="AX313" i="13"/>
  <c r="AW313" i="13"/>
  <c r="AV313" i="13"/>
  <c r="AU313" i="13"/>
  <c r="AS313" i="13"/>
  <c r="AR313" i="13"/>
  <c r="AQ313" i="13"/>
  <c r="AP313" i="13"/>
  <c r="AO313" i="13"/>
  <c r="AN313" i="13"/>
  <c r="AM313" i="13"/>
  <c r="AL313" i="13"/>
  <c r="AK313" i="13"/>
  <c r="AJ313" i="13"/>
  <c r="AI313" i="13"/>
  <c r="AH313" i="13"/>
  <c r="AG313" i="13"/>
  <c r="AF313" i="13"/>
  <c r="AE313" i="13"/>
  <c r="AD313" i="13"/>
  <c r="AC313" i="13"/>
  <c r="AB313" i="13"/>
  <c r="AA313" i="13"/>
  <c r="Z313" i="13"/>
  <c r="Y313" i="13"/>
  <c r="X313" i="13"/>
  <c r="W313" i="13"/>
  <c r="V313" i="13"/>
  <c r="U313" i="13"/>
  <c r="T313" i="13"/>
  <c r="S313" i="13"/>
  <c r="R313" i="13"/>
  <c r="Q313" i="13"/>
  <c r="P313" i="13"/>
  <c r="O313" i="13"/>
  <c r="N313" i="13"/>
  <c r="M313" i="13"/>
  <c r="L313" i="13"/>
  <c r="K313" i="13"/>
  <c r="J313" i="13"/>
  <c r="I313" i="13"/>
  <c r="H313" i="13"/>
  <c r="G313" i="13"/>
  <c r="F313" i="13"/>
  <c r="E313" i="13"/>
  <c r="D313" i="13"/>
  <c r="BL312" i="13"/>
  <c r="BK312" i="13"/>
  <c r="BJ312" i="13"/>
  <c r="BI312" i="13"/>
  <c r="BH312" i="13"/>
  <c r="BG312" i="13"/>
  <c r="BF312" i="13"/>
  <c r="BE312" i="13"/>
  <c r="BD312" i="13"/>
  <c r="BC312" i="13"/>
  <c r="BB312" i="13"/>
  <c r="BA312" i="13"/>
  <c r="AZ312" i="13"/>
  <c r="AY312" i="13"/>
  <c r="AX312" i="13"/>
  <c r="AW312" i="13"/>
  <c r="AV312" i="13"/>
  <c r="AU312" i="13"/>
  <c r="AS312" i="13"/>
  <c r="AR312" i="13"/>
  <c r="AQ312" i="13"/>
  <c r="AP312" i="13"/>
  <c r="AO312" i="13"/>
  <c r="AN312" i="13"/>
  <c r="AM312" i="13"/>
  <c r="AL312" i="13"/>
  <c r="AK312" i="13"/>
  <c r="AJ312" i="13"/>
  <c r="AI312" i="13"/>
  <c r="AH312" i="13"/>
  <c r="AG312" i="13"/>
  <c r="AF312" i="13"/>
  <c r="AE312" i="13"/>
  <c r="AD312" i="13"/>
  <c r="AC312" i="13"/>
  <c r="AB312" i="13"/>
  <c r="AA312" i="13"/>
  <c r="Z312" i="13"/>
  <c r="Y312" i="13"/>
  <c r="X312" i="13"/>
  <c r="W312" i="13"/>
  <c r="V312" i="13"/>
  <c r="U312" i="13"/>
  <c r="T312" i="13"/>
  <c r="S312" i="13"/>
  <c r="R312" i="13"/>
  <c r="Q312" i="13"/>
  <c r="P312" i="13"/>
  <c r="O312" i="13"/>
  <c r="N312" i="13"/>
  <c r="M312" i="13"/>
  <c r="L312" i="13"/>
  <c r="K312" i="13"/>
  <c r="J312" i="13"/>
  <c r="I312" i="13"/>
  <c r="H312" i="13"/>
  <c r="G312" i="13"/>
  <c r="F312" i="13"/>
  <c r="E312" i="13"/>
  <c r="D312" i="13"/>
  <c r="BL311" i="13"/>
  <c r="BK311" i="13"/>
  <c r="BJ311" i="13"/>
  <c r="BI311" i="13"/>
  <c r="BH311" i="13"/>
  <c r="BG311" i="13"/>
  <c r="BF311" i="13"/>
  <c r="BE311" i="13"/>
  <c r="BD311" i="13"/>
  <c r="BC311" i="13"/>
  <c r="BB311" i="13"/>
  <c r="BA311" i="13"/>
  <c r="AZ311" i="13"/>
  <c r="AY311" i="13"/>
  <c r="AX311" i="13"/>
  <c r="AW311" i="13"/>
  <c r="AV311" i="13"/>
  <c r="AU311" i="13"/>
  <c r="AS311" i="13"/>
  <c r="AR311" i="13"/>
  <c r="AQ311" i="13"/>
  <c r="AP311" i="13"/>
  <c r="AO311" i="13"/>
  <c r="AN311" i="13"/>
  <c r="AM311" i="13"/>
  <c r="AL311" i="13"/>
  <c r="AK311" i="13"/>
  <c r="AJ311" i="13"/>
  <c r="AI311" i="13"/>
  <c r="AH311" i="13"/>
  <c r="AG311" i="13"/>
  <c r="AF311" i="13"/>
  <c r="AE311" i="13"/>
  <c r="AD311" i="13"/>
  <c r="AC311" i="13"/>
  <c r="AB311" i="13"/>
  <c r="AA311" i="13"/>
  <c r="Z311" i="13"/>
  <c r="Y311" i="13"/>
  <c r="X311" i="13"/>
  <c r="W311" i="13"/>
  <c r="V311" i="13"/>
  <c r="U311" i="13"/>
  <c r="T311" i="13"/>
  <c r="S311" i="13"/>
  <c r="R311" i="13"/>
  <c r="Q311" i="13"/>
  <c r="P311" i="13"/>
  <c r="O311" i="13"/>
  <c r="N311" i="13"/>
  <c r="M311" i="13"/>
  <c r="L311" i="13"/>
  <c r="K311" i="13"/>
  <c r="J311" i="13"/>
  <c r="I311" i="13"/>
  <c r="H311" i="13"/>
  <c r="G311" i="13"/>
  <c r="F311" i="13"/>
  <c r="E311" i="13"/>
  <c r="D311" i="13"/>
  <c r="BL310" i="13"/>
  <c r="BK310" i="13"/>
  <c r="BJ310" i="13"/>
  <c r="BI310" i="13"/>
  <c r="BH310" i="13"/>
  <c r="BG310" i="13"/>
  <c r="BF310" i="13"/>
  <c r="BE310" i="13"/>
  <c r="BD310" i="13"/>
  <c r="BC310" i="13"/>
  <c r="BB310" i="13"/>
  <c r="BA310" i="13"/>
  <c r="AZ310" i="13"/>
  <c r="AY310" i="13"/>
  <c r="AX310" i="13"/>
  <c r="AW310" i="13"/>
  <c r="AV310" i="13"/>
  <c r="AU310" i="13"/>
  <c r="AS310" i="13"/>
  <c r="AR310" i="13"/>
  <c r="AQ310" i="13"/>
  <c r="AP310" i="13"/>
  <c r="AO310" i="13"/>
  <c r="AN310" i="13"/>
  <c r="AM310" i="13"/>
  <c r="AL310" i="13"/>
  <c r="AK310" i="13"/>
  <c r="AJ310" i="13"/>
  <c r="AI310" i="13"/>
  <c r="AH310" i="13"/>
  <c r="AG310" i="13"/>
  <c r="AF310" i="13"/>
  <c r="AE310" i="13"/>
  <c r="AD310" i="13"/>
  <c r="AC310" i="13"/>
  <c r="AB310" i="13"/>
  <c r="AA310" i="13"/>
  <c r="Z310" i="13"/>
  <c r="Y310" i="13"/>
  <c r="X310" i="13"/>
  <c r="W310" i="13"/>
  <c r="V310" i="13"/>
  <c r="U310" i="13"/>
  <c r="T310" i="13"/>
  <c r="S310" i="13"/>
  <c r="R310" i="13"/>
  <c r="Q310" i="13"/>
  <c r="P310" i="13"/>
  <c r="O310" i="13"/>
  <c r="N310" i="13"/>
  <c r="M310" i="13"/>
  <c r="L310" i="13"/>
  <c r="K310" i="13"/>
  <c r="J310" i="13"/>
  <c r="I310" i="13"/>
  <c r="H310" i="13"/>
  <c r="G310" i="13"/>
  <c r="F310" i="13"/>
  <c r="E310" i="13"/>
  <c r="D310" i="13"/>
  <c r="BL309" i="13"/>
  <c r="BK309" i="13"/>
  <c r="BJ309" i="13"/>
  <c r="BI309" i="13"/>
  <c r="BH309" i="13"/>
  <c r="BG309" i="13"/>
  <c r="BF309" i="13"/>
  <c r="BE309" i="13"/>
  <c r="BD309" i="13"/>
  <c r="BC309" i="13"/>
  <c r="BB309" i="13"/>
  <c r="BA309" i="13"/>
  <c r="AZ309" i="13"/>
  <c r="AY309" i="13"/>
  <c r="AX309" i="13"/>
  <c r="AW309" i="13"/>
  <c r="AV309" i="13"/>
  <c r="AU309" i="13"/>
  <c r="AS309" i="13"/>
  <c r="AR309" i="13"/>
  <c r="AQ309" i="13"/>
  <c r="AP309" i="13"/>
  <c r="AO309" i="13"/>
  <c r="AN309" i="13"/>
  <c r="AM309" i="13"/>
  <c r="AL309" i="13"/>
  <c r="AK309" i="13"/>
  <c r="AJ309" i="13"/>
  <c r="AI309" i="13"/>
  <c r="AH309" i="13"/>
  <c r="AG309" i="13"/>
  <c r="AF309" i="13"/>
  <c r="AE309" i="13"/>
  <c r="AD309" i="13"/>
  <c r="AC309" i="13"/>
  <c r="AB309" i="13"/>
  <c r="AA309" i="13"/>
  <c r="Z309" i="13"/>
  <c r="Y309" i="13"/>
  <c r="X309" i="13"/>
  <c r="W309" i="13"/>
  <c r="V309" i="13"/>
  <c r="U309" i="13"/>
  <c r="T309" i="13"/>
  <c r="S309" i="13"/>
  <c r="R309" i="13"/>
  <c r="Q309" i="13"/>
  <c r="P309" i="13"/>
  <c r="O309" i="13"/>
  <c r="N309" i="13"/>
  <c r="M309" i="13"/>
  <c r="L309" i="13"/>
  <c r="K309" i="13"/>
  <c r="J309" i="13"/>
  <c r="I309" i="13"/>
  <c r="H309" i="13"/>
  <c r="G309" i="13"/>
  <c r="F309" i="13"/>
  <c r="E309" i="13"/>
  <c r="D309" i="13"/>
  <c r="BL308" i="13"/>
  <c r="BK308" i="13"/>
  <c r="BJ308" i="13"/>
  <c r="BI308" i="13"/>
  <c r="BH308" i="13"/>
  <c r="BG308" i="13"/>
  <c r="BF308" i="13"/>
  <c r="BE308" i="13"/>
  <c r="BD308" i="13"/>
  <c r="BC308" i="13"/>
  <c r="BB308" i="13"/>
  <c r="BA308" i="13"/>
  <c r="AZ308" i="13"/>
  <c r="AY308" i="13"/>
  <c r="AX308" i="13"/>
  <c r="AW308" i="13"/>
  <c r="AV308" i="13"/>
  <c r="AU308" i="13"/>
  <c r="AS308" i="13"/>
  <c r="AR308" i="13"/>
  <c r="AQ308" i="13"/>
  <c r="AP308" i="13"/>
  <c r="AO308" i="13"/>
  <c r="AN308" i="13"/>
  <c r="AM308" i="13"/>
  <c r="AL308" i="13"/>
  <c r="AK308" i="13"/>
  <c r="AJ308" i="13"/>
  <c r="AI308" i="13"/>
  <c r="AH308" i="13"/>
  <c r="AG308" i="13"/>
  <c r="AF308" i="13"/>
  <c r="AE308" i="13"/>
  <c r="AD308" i="13"/>
  <c r="AC308" i="13"/>
  <c r="AB308" i="13"/>
  <c r="AA308" i="13"/>
  <c r="Z308" i="13"/>
  <c r="Y308" i="13"/>
  <c r="X308" i="13"/>
  <c r="W308" i="13"/>
  <c r="V308" i="13"/>
  <c r="U308" i="13"/>
  <c r="T308" i="13"/>
  <c r="S308" i="13"/>
  <c r="R308" i="13"/>
  <c r="Q308" i="13"/>
  <c r="P308" i="13"/>
  <c r="O308" i="13"/>
  <c r="N308" i="13"/>
  <c r="M308" i="13"/>
  <c r="L308" i="13"/>
  <c r="K308" i="13"/>
  <c r="J308" i="13"/>
  <c r="I308" i="13"/>
  <c r="H308" i="13"/>
  <c r="G308" i="13"/>
  <c r="F308" i="13"/>
  <c r="E308" i="13"/>
  <c r="D308" i="13"/>
  <c r="BL307" i="13"/>
  <c r="BK307" i="13"/>
  <c r="BJ307" i="13"/>
  <c r="BI307" i="13"/>
  <c r="BH307" i="13"/>
  <c r="BG307" i="13"/>
  <c r="BF307" i="13"/>
  <c r="BE307" i="13"/>
  <c r="BD307" i="13"/>
  <c r="BC307" i="13"/>
  <c r="BB307" i="13"/>
  <c r="BA307" i="13"/>
  <c r="AZ307" i="13"/>
  <c r="AY307" i="13"/>
  <c r="AX307" i="13"/>
  <c r="AW307" i="13"/>
  <c r="AV307" i="13"/>
  <c r="AU307" i="13"/>
  <c r="AS307" i="13"/>
  <c r="AR307" i="13"/>
  <c r="AQ307" i="13"/>
  <c r="AP307" i="13"/>
  <c r="AO307" i="13"/>
  <c r="AN307" i="13"/>
  <c r="AM307" i="13"/>
  <c r="AL307" i="13"/>
  <c r="AK307" i="13"/>
  <c r="AJ307" i="13"/>
  <c r="AI307" i="13"/>
  <c r="AH307" i="13"/>
  <c r="AG307" i="13"/>
  <c r="AF307" i="13"/>
  <c r="AE307" i="13"/>
  <c r="AD307" i="13"/>
  <c r="AC307" i="13"/>
  <c r="AB307" i="13"/>
  <c r="AA307" i="13"/>
  <c r="Z307" i="13"/>
  <c r="Y307" i="13"/>
  <c r="X307" i="13"/>
  <c r="W307" i="13"/>
  <c r="V307" i="13"/>
  <c r="U307" i="13"/>
  <c r="T307" i="13"/>
  <c r="S307" i="13"/>
  <c r="R307" i="13"/>
  <c r="Q307" i="13"/>
  <c r="P307" i="13"/>
  <c r="O307" i="13"/>
  <c r="N307" i="13"/>
  <c r="M307" i="13"/>
  <c r="L307" i="13"/>
  <c r="K307" i="13"/>
  <c r="J307" i="13"/>
  <c r="I307" i="13"/>
  <c r="H307" i="13"/>
  <c r="G307" i="13"/>
  <c r="F307" i="13"/>
  <c r="E307" i="13"/>
  <c r="D307" i="13"/>
  <c r="BL306" i="13"/>
  <c r="BK306" i="13"/>
  <c r="BJ306" i="13"/>
  <c r="BI306" i="13"/>
  <c r="BH306" i="13"/>
  <c r="BG306" i="13"/>
  <c r="BF306" i="13"/>
  <c r="BE306" i="13"/>
  <c r="BD306" i="13"/>
  <c r="BC306" i="13"/>
  <c r="BB306" i="13"/>
  <c r="BA306" i="13"/>
  <c r="AZ306" i="13"/>
  <c r="AY306" i="13"/>
  <c r="AX306" i="13"/>
  <c r="AW306" i="13"/>
  <c r="AV306" i="13"/>
  <c r="AU306" i="13"/>
  <c r="AS306" i="13"/>
  <c r="AR306" i="13"/>
  <c r="AQ306" i="13"/>
  <c r="AP306" i="13"/>
  <c r="AO306" i="13"/>
  <c r="AN306" i="13"/>
  <c r="AM306" i="13"/>
  <c r="AL306" i="13"/>
  <c r="AK306" i="13"/>
  <c r="AJ306" i="13"/>
  <c r="AI306" i="13"/>
  <c r="AH306" i="13"/>
  <c r="AG306" i="13"/>
  <c r="AF306" i="13"/>
  <c r="AE306" i="13"/>
  <c r="AD306" i="13"/>
  <c r="AC306" i="13"/>
  <c r="AB306" i="13"/>
  <c r="AA306" i="13"/>
  <c r="Z306" i="13"/>
  <c r="Y306" i="13"/>
  <c r="X306" i="13"/>
  <c r="W306" i="13"/>
  <c r="V306" i="13"/>
  <c r="U306" i="13"/>
  <c r="T306" i="13"/>
  <c r="S306" i="13"/>
  <c r="R306" i="13"/>
  <c r="Q306" i="13"/>
  <c r="P306" i="13"/>
  <c r="O306" i="13"/>
  <c r="N306" i="13"/>
  <c r="M306" i="13"/>
  <c r="L306" i="13"/>
  <c r="K306" i="13"/>
  <c r="J306" i="13"/>
  <c r="I306" i="13"/>
  <c r="H306" i="13"/>
  <c r="G306" i="13"/>
  <c r="F306" i="13"/>
  <c r="E306" i="13"/>
  <c r="D306" i="13"/>
  <c r="BL305" i="13"/>
  <c r="BK305" i="13"/>
  <c r="BJ305" i="13"/>
  <c r="BI305" i="13"/>
  <c r="BH305" i="13"/>
  <c r="BG305" i="13"/>
  <c r="BF305" i="13"/>
  <c r="BE305" i="13"/>
  <c r="BD305" i="13"/>
  <c r="BC305" i="13"/>
  <c r="BB305" i="13"/>
  <c r="BA305" i="13"/>
  <c r="AZ305" i="13"/>
  <c r="AY305" i="13"/>
  <c r="AX305" i="13"/>
  <c r="AW305" i="13"/>
  <c r="AV305" i="13"/>
  <c r="AU305" i="13"/>
  <c r="AS305" i="13"/>
  <c r="AR305" i="13"/>
  <c r="AQ305" i="13"/>
  <c r="AP305" i="13"/>
  <c r="AO305" i="13"/>
  <c r="AN305" i="13"/>
  <c r="AM305" i="13"/>
  <c r="AL305" i="13"/>
  <c r="AK305" i="13"/>
  <c r="AJ305" i="13"/>
  <c r="AI305" i="13"/>
  <c r="AH305" i="13"/>
  <c r="AG305" i="13"/>
  <c r="AF305" i="13"/>
  <c r="AE305" i="13"/>
  <c r="AD305" i="13"/>
  <c r="AC305" i="13"/>
  <c r="AB305" i="13"/>
  <c r="AA305" i="13"/>
  <c r="Z305" i="13"/>
  <c r="Y305" i="13"/>
  <c r="X305" i="13"/>
  <c r="W305" i="13"/>
  <c r="V305" i="13"/>
  <c r="U305" i="13"/>
  <c r="T305" i="13"/>
  <c r="S305" i="13"/>
  <c r="R305" i="13"/>
  <c r="Q305" i="13"/>
  <c r="P305" i="13"/>
  <c r="O305" i="13"/>
  <c r="N305" i="13"/>
  <c r="M305" i="13"/>
  <c r="L305" i="13"/>
  <c r="K305" i="13"/>
  <c r="J305" i="13"/>
  <c r="I305" i="13"/>
  <c r="H305" i="13"/>
  <c r="G305" i="13"/>
  <c r="F305" i="13"/>
  <c r="E305" i="13"/>
  <c r="D305" i="13"/>
  <c r="BL304" i="13"/>
  <c r="BK304" i="13"/>
  <c r="BJ304" i="13"/>
  <c r="BI304" i="13"/>
  <c r="BH304" i="13"/>
  <c r="BG304" i="13"/>
  <c r="BF304" i="13"/>
  <c r="BE304" i="13"/>
  <c r="BD304" i="13"/>
  <c r="BC304" i="13"/>
  <c r="BB304" i="13"/>
  <c r="BA304" i="13"/>
  <c r="AZ304" i="13"/>
  <c r="AY304" i="13"/>
  <c r="AX304" i="13"/>
  <c r="AW304" i="13"/>
  <c r="AV304" i="13"/>
  <c r="AU304" i="13"/>
  <c r="AS304" i="13"/>
  <c r="AR304" i="13"/>
  <c r="AQ304" i="13"/>
  <c r="AP304" i="13"/>
  <c r="AO304" i="13"/>
  <c r="AN304" i="13"/>
  <c r="AM304" i="13"/>
  <c r="AL304" i="13"/>
  <c r="AK304" i="13"/>
  <c r="AJ304" i="13"/>
  <c r="AI304" i="13"/>
  <c r="AH304" i="13"/>
  <c r="AG304" i="13"/>
  <c r="AF304" i="13"/>
  <c r="AE304" i="13"/>
  <c r="AD304" i="13"/>
  <c r="AC304" i="13"/>
  <c r="AB304" i="13"/>
  <c r="AA304" i="13"/>
  <c r="Z304" i="13"/>
  <c r="Y304" i="13"/>
  <c r="X304" i="13"/>
  <c r="W304" i="13"/>
  <c r="V304" i="13"/>
  <c r="U304" i="13"/>
  <c r="T304" i="13"/>
  <c r="S304" i="13"/>
  <c r="R304" i="13"/>
  <c r="Q304" i="13"/>
  <c r="P304" i="13"/>
  <c r="O304" i="13"/>
  <c r="N304" i="13"/>
  <c r="M304" i="13"/>
  <c r="L304" i="13"/>
  <c r="K304" i="13"/>
  <c r="J304" i="13"/>
  <c r="I304" i="13"/>
  <c r="H304" i="13"/>
  <c r="G304" i="13"/>
  <c r="F304" i="13"/>
  <c r="E304" i="13"/>
  <c r="D304" i="13"/>
  <c r="BL303" i="13"/>
  <c r="BK303" i="13"/>
  <c r="BJ303" i="13"/>
  <c r="BI303" i="13"/>
  <c r="BH303" i="13"/>
  <c r="BG303" i="13"/>
  <c r="BF303" i="13"/>
  <c r="BE303" i="13"/>
  <c r="BD303" i="13"/>
  <c r="BC303" i="13"/>
  <c r="BB303" i="13"/>
  <c r="BA303" i="13"/>
  <c r="AZ303" i="13"/>
  <c r="AY303" i="13"/>
  <c r="AX303" i="13"/>
  <c r="AW303" i="13"/>
  <c r="AV303" i="13"/>
  <c r="AU303" i="13"/>
  <c r="AS303" i="13"/>
  <c r="AR303" i="13"/>
  <c r="AQ303" i="13"/>
  <c r="AP303" i="13"/>
  <c r="AO303" i="13"/>
  <c r="AN303" i="13"/>
  <c r="AM303" i="13"/>
  <c r="AL303" i="13"/>
  <c r="AK303" i="13"/>
  <c r="AJ303" i="13"/>
  <c r="AI303" i="13"/>
  <c r="AH303" i="13"/>
  <c r="AG303" i="13"/>
  <c r="AF303" i="13"/>
  <c r="AE303" i="13"/>
  <c r="AD303" i="13"/>
  <c r="AC303" i="13"/>
  <c r="AB303" i="13"/>
  <c r="AA303" i="13"/>
  <c r="Z303" i="13"/>
  <c r="Y303" i="13"/>
  <c r="X303" i="13"/>
  <c r="W303" i="13"/>
  <c r="V303" i="13"/>
  <c r="U303" i="13"/>
  <c r="T303" i="13"/>
  <c r="S303" i="13"/>
  <c r="R303" i="13"/>
  <c r="Q303" i="13"/>
  <c r="P303" i="13"/>
  <c r="O303" i="13"/>
  <c r="N303" i="13"/>
  <c r="M303" i="13"/>
  <c r="L303" i="13"/>
  <c r="K303" i="13"/>
  <c r="J303" i="13"/>
  <c r="I303" i="13"/>
  <c r="H303" i="13"/>
  <c r="G303" i="13"/>
  <c r="F303" i="13"/>
  <c r="E303" i="13"/>
  <c r="D303" i="13"/>
  <c r="BL302" i="13"/>
  <c r="BK302" i="13"/>
  <c r="BJ302" i="13"/>
  <c r="BI302" i="13"/>
  <c r="BH302" i="13"/>
  <c r="BG302" i="13"/>
  <c r="BF302" i="13"/>
  <c r="BE302" i="13"/>
  <c r="BD302" i="13"/>
  <c r="BC302" i="13"/>
  <c r="BB302" i="13"/>
  <c r="BA302" i="13"/>
  <c r="AZ302" i="13"/>
  <c r="AY302" i="13"/>
  <c r="AX302" i="13"/>
  <c r="AW302" i="13"/>
  <c r="AV302" i="13"/>
  <c r="AU302" i="13"/>
  <c r="AS302" i="13"/>
  <c r="AR302" i="13"/>
  <c r="AQ302" i="13"/>
  <c r="AP302" i="13"/>
  <c r="AO302" i="13"/>
  <c r="AN302" i="13"/>
  <c r="AM302" i="13"/>
  <c r="AL302" i="13"/>
  <c r="AK302" i="13"/>
  <c r="AJ302" i="13"/>
  <c r="AI302" i="13"/>
  <c r="AH302" i="13"/>
  <c r="AG302" i="13"/>
  <c r="AF302" i="13"/>
  <c r="AE302" i="13"/>
  <c r="AD302" i="13"/>
  <c r="AC302" i="13"/>
  <c r="AB302" i="13"/>
  <c r="AA302" i="13"/>
  <c r="Z302" i="13"/>
  <c r="Y302" i="13"/>
  <c r="X302" i="13"/>
  <c r="W302" i="13"/>
  <c r="V302" i="13"/>
  <c r="U302" i="13"/>
  <c r="T302" i="13"/>
  <c r="S302" i="13"/>
  <c r="R302" i="13"/>
  <c r="Q302" i="13"/>
  <c r="P302" i="13"/>
  <c r="O302" i="13"/>
  <c r="N302" i="13"/>
  <c r="M302" i="13"/>
  <c r="L302" i="13"/>
  <c r="K302" i="13"/>
  <c r="J302" i="13"/>
  <c r="I302" i="13"/>
  <c r="H302" i="13"/>
  <c r="G302" i="13"/>
  <c r="F302" i="13"/>
  <c r="E302" i="13"/>
  <c r="D302" i="13"/>
  <c r="BL301" i="13"/>
  <c r="BK301" i="13"/>
  <c r="BJ301" i="13"/>
  <c r="BI301" i="13"/>
  <c r="BH301" i="13"/>
  <c r="BG301" i="13"/>
  <c r="BF301" i="13"/>
  <c r="BE301" i="13"/>
  <c r="BD301" i="13"/>
  <c r="BC301" i="13"/>
  <c r="BB301" i="13"/>
  <c r="BA301" i="13"/>
  <c r="AZ301" i="13"/>
  <c r="AY301" i="13"/>
  <c r="AX301" i="13"/>
  <c r="AW301" i="13"/>
  <c r="AV301" i="13"/>
  <c r="AU301" i="13"/>
  <c r="AS301" i="13"/>
  <c r="AR301" i="13"/>
  <c r="AQ301" i="13"/>
  <c r="AP301" i="13"/>
  <c r="AO301" i="13"/>
  <c r="AN301" i="13"/>
  <c r="AM301" i="13"/>
  <c r="AL301" i="13"/>
  <c r="AK301" i="13"/>
  <c r="AJ301" i="13"/>
  <c r="AI301" i="13"/>
  <c r="AH301" i="13"/>
  <c r="AG301" i="13"/>
  <c r="AF301" i="13"/>
  <c r="AE301" i="13"/>
  <c r="AD301" i="13"/>
  <c r="AC301" i="13"/>
  <c r="AB301" i="13"/>
  <c r="AA301" i="13"/>
  <c r="Z301" i="13"/>
  <c r="Y301" i="13"/>
  <c r="X301" i="13"/>
  <c r="W301" i="13"/>
  <c r="V301" i="13"/>
  <c r="U301" i="13"/>
  <c r="T301" i="13"/>
  <c r="S301" i="13"/>
  <c r="R301" i="13"/>
  <c r="Q301" i="13"/>
  <c r="P301" i="13"/>
  <c r="O301" i="13"/>
  <c r="N301" i="13"/>
  <c r="M301" i="13"/>
  <c r="L301" i="13"/>
  <c r="K301" i="13"/>
  <c r="J301" i="13"/>
  <c r="I301" i="13"/>
  <c r="H301" i="13"/>
  <c r="G301" i="13"/>
  <c r="F301" i="13"/>
  <c r="E301" i="13"/>
  <c r="D301" i="13"/>
  <c r="BL300" i="13"/>
  <c r="BK300" i="13"/>
  <c r="BJ300" i="13"/>
  <c r="BI300" i="13"/>
  <c r="BH300" i="13"/>
  <c r="BG300" i="13"/>
  <c r="BF300" i="13"/>
  <c r="BE300" i="13"/>
  <c r="BD300" i="13"/>
  <c r="BC300" i="13"/>
  <c r="BB300" i="13"/>
  <c r="BA300" i="13"/>
  <c r="AZ300" i="13"/>
  <c r="AY300" i="13"/>
  <c r="AX300" i="13"/>
  <c r="AW300" i="13"/>
  <c r="AV300" i="13"/>
  <c r="AU300" i="13"/>
  <c r="AS300" i="13"/>
  <c r="AR300" i="13"/>
  <c r="AQ300" i="13"/>
  <c r="AP300" i="13"/>
  <c r="AO300" i="13"/>
  <c r="AN300" i="13"/>
  <c r="AM300" i="13"/>
  <c r="AL300" i="13"/>
  <c r="AK300" i="13"/>
  <c r="AJ300" i="13"/>
  <c r="AI300" i="13"/>
  <c r="AH300" i="13"/>
  <c r="AG300" i="13"/>
  <c r="AF300" i="13"/>
  <c r="AE300" i="13"/>
  <c r="AD300" i="13"/>
  <c r="AC300" i="13"/>
  <c r="AB300" i="13"/>
  <c r="AA300" i="13"/>
  <c r="Z300" i="13"/>
  <c r="Y300" i="13"/>
  <c r="X300" i="13"/>
  <c r="W300" i="13"/>
  <c r="V300" i="13"/>
  <c r="U300" i="13"/>
  <c r="T300" i="13"/>
  <c r="S300" i="13"/>
  <c r="R300" i="13"/>
  <c r="Q300" i="13"/>
  <c r="P300" i="13"/>
  <c r="O300" i="13"/>
  <c r="N300" i="13"/>
  <c r="M300" i="13"/>
  <c r="L300" i="13"/>
  <c r="K300" i="13"/>
  <c r="J300" i="13"/>
  <c r="I300" i="13"/>
  <c r="H300" i="13"/>
  <c r="G300" i="13"/>
  <c r="F300" i="13"/>
  <c r="E300" i="13"/>
  <c r="D300" i="13"/>
  <c r="BL299" i="13"/>
  <c r="BK299" i="13"/>
  <c r="BJ299" i="13"/>
  <c r="BI299" i="13"/>
  <c r="BH299" i="13"/>
  <c r="BG299" i="13"/>
  <c r="BF299" i="13"/>
  <c r="BE299" i="13"/>
  <c r="BD299" i="13"/>
  <c r="BC299" i="13"/>
  <c r="BB299" i="13"/>
  <c r="BA299" i="13"/>
  <c r="AZ299" i="13"/>
  <c r="AY299" i="13"/>
  <c r="AX299" i="13"/>
  <c r="AW299" i="13"/>
  <c r="AV299" i="13"/>
  <c r="AU299" i="13"/>
  <c r="AS299" i="13"/>
  <c r="AR299" i="13"/>
  <c r="AQ299" i="13"/>
  <c r="AP299" i="13"/>
  <c r="AO299" i="13"/>
  <c r="AN299" i="13"/>
  <c r="AM299" i="13"/>
  <c r="AL299" i="13"/>
  <c r="AK299" i="13"/>
  <c r="AJ299" i="13"/>
  <c r="AI299" i="13"/>
  <c r="AH299" i="13"/>
  <c r="AG299" i="13"/>
  <c r="AF299" i="13"/>
  <c r="AE299" i="13"/>
  <c r="AD299" i="13"/>
  <c r="AC299" i="13"/>
  <c r="AB299" i="13"/>
  <c r="AA299" i="13"/>
  <c r="Z299" i="13"/>
  <c r="Y299" i="13"/>
  <c r="X299" i="13"/>
  <c r="W299" i="13"/>
  <c r="V299" i="13"/>
  <c r="U299" i="13"/>
  <c r="T299" i="13"/>
  <c r="S299" i="13"/>
  <c r="R299" i="13"/>
  <c r="Q299" i="13"/>
  <c r="P299" i="13"/>
  <c r="O299" i="13"/>
  <c r="N299" i="13"/>
  <c r="M299" i="13"/>
  <c r="L299" i="13"/>
  <c r="K299" i="13"/>
  <c r="J299" i="13"/>
  <c r="I299" i="13"/>
  <c r="H299" i="13"/>
  <c r="G299" i="13"/>
  <c r="F299" i="13"/>
  <c r="E299" i="13"/>
  <c r="D299" i="13"/>
  <c r="BL298" i="13"/>
  <c r="BK298" i="13"/>
  <c r="BJ298" i="13"/>
  <c r="BI298" i="13"/>
  <c r="BH298" i="13"/>
  <c r="BG298" i="13"/>
  <c r="BF298" i="13"/>
  <c r="BE298" i="13"/>
  <c r="BD298" i="13"/>
  <c r="BC298" i="13"/>
  <c r="BB298" i="13"/>
  <c r="BA298" i="13"/>
  <c r="AZ298" i="13"/>
  <c r="AY298" i="13"/>
  <c r="AX298" i="13"/>
  <c r="AW298" i="13"/>
  <c r="AV298" i="13"/>
  <c r="AU298" i="13"/>
  <c r="AS298" i="13"/>
  <c r="AR298" i="13"/>
  <c r="AQ298" i="13"/>
  <c r="AP298" i="13"/>
  <c r="AO298" i="13"/>
  <c r="AN298" i="13"/>
  <c r="AM298" i="13"/>
  <c r="AL298" i="13"/>
  <c r="AK298" i="13"/>
  <c r="AJ298" i="13"/>
  <c r="AI298" i="13"/>
  <c r="AH298" i="13"/>
  <c r="AG298" i="13"/>
  <c r="AF298" i="13"/>
  <c r="AE298" i="13"/>
  <c r="AD298" i="13"/>
  <c r="AC298" i="13"/>
  <c r="AB298" i="13"/>
  <c r="AA298" i="13"/>
  <c r="Z298" i="13"/>
  <c r="Y298" i="13"/>
  <c r="X298" i="13"/>
  <c r="W298" i="13"/>
  <c r="V298" i="13"/>
  <c r="U298" i="13"/>
  <c r="T298" i="13"/>
  <c r="S298" i="13"/>
  <c r="R298" i="13"/>
  <c r="Q298" i="13"/>
  <c r="P298" i="13"/>
  <c r="O298" i="13"/>
  <c r="N298" i="13"/>
  <c r="M298" i="13"/>
  <c r="L298" i="13"/>
  <c r="K298" i="13"/>
  <c r="J298" i="13"/>
  <c r="I298" i="13"/>
  <c r="H298" i="13"/>
  <c r="G298" i="13"/>
  <c r="F298" i="13"/>
  <c r="E298" i="13"/>
  <c r="D298" i="13"/>
  <c r="BL297" i="13"/>
  <c r="BK297" i="13"/>
  <c r="BJ297" i="13"/>
  <c r="BI297" i="13"/>
  <c r="BH297" i="13"/>
  <c r="BG297" i="13"/>
  <c r="BF297" i="13"/>
  <c r="BE297" i="13"/>
  <c r="BD297" i="13"/>
  <c r="BC297" i="13"/>
  <c r="BB297" i="13"/>
  <c r="BA297" i="13"/>
  <c r="AZ297" i="13"/>
  <c r="AY297" i="13"/>
  <c r="AX297" i="13"/>
  <c r="AW297" i="13"/>
  <c r="AV297" i="13"/>
  <c r="AU297" i="13"/>
  <c r="AS297" i="13"/>
  <c r="AR297" i="13"/>
  <c r="AQ297" i="13"/>
  <c r="AP297" i="13"/>
  <c r="AO297" i="13"/>
  <c r="AN297" i="13"/>
  <c r="AM297" i="13"/>
  <c r="AL297" i="13"/>
  <c r="AK297" i="13"/>
  <c r="AJ297" i="13"/>
  <c r="AI297" i="13"/>
  <c r="AH297" i="13"/>
  <c r="AG297" i="13"/>
  <c r="AF297" i="13"/>
  <c r="AE297" i="13"/>
  <c r="AD297" i="13"/>
  <c r="AC297" i="13"/>
  <c r="AB297" i="13"/>
  <c r="AA297" i="13"/>
  <c r="Z297" i="13"/>
  <c r="Y297" i="13"/>
  <c r="X297" i="13"/>
  <c r="W297" i="13"/>
  <c r="V297" i="13"/>
  <c r="U297" i="13"/>
  <c r="T297" i="13"/>
  <c r="S297" i="13"/>
  <c r="R297" i="13"/>
  <c r="Q297" i="13"/>
  <c r="P297" i="13"/>
  <c r="O297" i="13"/>
  <c r="N297" i="13"/>
  <c r="M297" i="13"/>
  <c r="L297" i="13"/>
  <c r="K297" i="13"/>
  <c r="J297" i="13"/>
  <c r="I297" i="13"/>
  <c r="H297" i="13"/>
  <c r="G297" i="13"/>
  <c r="F297" i="13"/>
  <c r="E297" i="13"/>
  <c r="D297" i="13"/>
  <c r="BL296" i="13"/>
  <c r="BK296" i="13"/>
  <c r="BJ296" i="13"/>
  <c r="BI296" i="13"/>
  <c r="BH296" i="13"/>
  <c r="BG296" i="13"/>
  <c r="BF296" i="13"/>
  <c r="BE296" i="13"/>
  <c r="BD296" i="13"/>
  <c r="BC296" i="13"/>
  <c r="BB296" i="13"/>
  <c r="BA296" i="13"/>
  <c r="AZ296" i="13"/>
  <c r="AY296" i="13"/>
  <c r="AX296" i="13"/>
  <c r="AW296" i="13"/>
  <c r="AV296" i="13"/>
  <c r="AU296" i="13"/>
  <c r="AS296" i="13"/>
  <c r="AR296" i="13"/>
  <c r="AQ296" i="13"/>
  <c r="AP296" i="13"/>
  <c r="AO296" i="13"/>
  <c r="AN296" i="13"/>
  <c r="AM296" i="13"/>
  <c r="AL296" i="13"/>
  <c r="AK296" i="13"/>
  <c r="AJ296" i="13"/>
  <c r="AI296" i="13"/>
  <c r="AH296" i="13"/>
  <c r="AG296" i="13"/>
  <c r="AF296" i="13"/>
  <c r="AE296" i="13"/>
  <c r="AD296" i="13"/>
  <c r="AC296" i="13"/>
  <c r="AB296" i="13"/>
  <c r="AA296" i="13"/>
  <c r="Z296" i="13"/>
  <c r="Y296" i="13"/>
  <c r="X296" i="13"/>
  <c r="W296" i="13"/>
  <c r="V296" i="13"/>
  <c r="U296" i="13"/>
  <c r="T296" i="13"/>
  <c r="S296" i="13"/>
  <c r="R296" i="13"/>
  <c r="Q296" i="13"/>
  <c r="P296" i="13"/>
  <c r="O296" i="13"/>
  <c r="N296" i="13"/>
  <c r="M296" i="13"/>
  <c r="L296" i="13"/>
  <c r="K296" i="13"/>
  <c r="J296" i="13"/>
  <c r="I296" i="13"/>
  <c r="H296" i="13"/>
  <c r="G296" i="13"/>
  <c r="F296" i="13"/>
  <c r="E296" i="13"/>
  <c r="D296" i="13"/>
  <c r="BL295" i="13"/>
  <c r="BK295" i="13"/>
  <c r="BJ295" i="13"/>
  <c r="BI295" i="13"/>
  <c r="BH295" i="13"/>
  <c r="BG295" i="13"/>
  <c r="BF295" i="13"/>
  <c r="BE295" i="13"/>
  <c r="BD295" i="13"/>
  <c r="BC295" i="13"/>
  <c r="BB295" i="13"/>
  <c r="BA295" i="13"/>
  <c r="AZ295" i="13"/>
  <c r="AY295" i="13"/>
  <c r="AX295" i="13"/>
  <c r="AW295" i="13"/>
  <c r="AV295" i="13"/>
  <c r="AU295" i="13"/>
  <c r="AS295" i="13"/>
  <c r="AR295" i="13"/>
  <c r="AQ295" i="13"/>
  <c r="AP295" i="13"/>
  <c r="AO295" i="13"/>
  <c r="AN295" i="13"/>
  <c r="AM295" i="13"/>
  <c r="AL295" i="13"/>
  <c r="AK295" i="13"/>
  <c r="AJ295" i="13"/>
  <c r="AI295" i="13"/>
  <c r="AH295" i="13"/>
  <c r="AG295" i="13"/>
  <c r="AF295" i="13"/>
  <c r="AE295" i="13"/>
  <c r="AD295" i="13"/>
  <c r="AC295" i="13"/>
  <c r="AB295" i="13"/>
  <c r="AA295" i="13"/>
  <c r="Z295" i="13"/>
  <c r="Y295" i="13"/>
  <c r="X295" i="13"/>
  <c r="W295" i="13"/>
  <c r="V295" i="13"/>
  <c r="U295" i="13"/>
  <c r="T295" i="13"/>
  <c r="S295" i="13"/>
  <c r="R295" i="13"/>
  <c r="Q295" i="13"/>
  <c r="P295" i="13"/>
  <c r="O295" i="13"/>
  <c r="N295" i="13"/>
  <c r="M295" i="13"/>
  <c r="L295" i="13"/>
  <c r="K295" i="13"/>
  <c r="J295" i="13"/>
  <c r="I295" i="13"/>
  <c r="H295" i="13"/>
  <c r="G295" i="13"/>
  <c r="F295" i="13"/>
  <c r="E295" i="13"/>
  <c r="D295" i="13"/>
  <c r="BL294" i="13"/>
  <c r="BK294" i="13"/>
  <c r="BJ294" i="13"/>
  <c r="BI294" i="13"/>
  <c r="BH294" i="13"/>
  <c r="BG294" i="13"/>
  <c r="BF294" i="13"/>
  <c r="BE294" i="13"/>
  <c r="BD294" i="13"/>
  <c r="BC294" i="13"/>
  <c r="BB294" i="13"/>
  <c r="BA294" i="13"/>
  <c r="AZ294" i="13"/>
  <c r="AY294" i="13"/>
  <c r="AX294" i="13"/>
  <c r="AW294" i="13"/>
  <c r="AV294" i="13"/>
  <c r="AU294" i="13"/>
  <c r="AS294" i="13"/>
  <c r="AR294" i="13"/>
  <c r="AQ294" i="13"/>
  <c r="AP294" i="13"/>
  <c r="AO294" i="13"/>
  <c r="AN294" i="13"/>
  <c r="AM294" i="13"/>
  <c r="AL294" i="13"/>
  <c r="AK294" i="13"/>
  <c r="AJ294" i="13"/>
  <c r="AI294" i="13"/>
  <c r="AH294" i="13"/>
  <c r="AG294" i="13"/>
  <c r="AF294" i="13"/>
  <c r="AE294" i="13"/>
  <c r="AD294" i="13"/>
  <c r="AC294" i="13"/>
  <c r="AB294" i="13"/>
  <c r="AA294" i="13"/>
  <c r="Z294" i="13"/>
  <c r="Y294" i="13"/>
  <c r="X294" i="13"/>
  <c r="W294" i="13"/>
  <c r="V294" i="13"/>
  <c r="U294" i="13"/>
  <c r="T294" i="13"/>
  <c r="S294" i="13"/>
  <c r="R294" i="13"/>
  <c r="Q294" i="13"/>
  <c r="P294" i="13"/>
  <c r="O294" i="13"/>
  <c r="N294" i="13"/>
  <c r="M294" i="13"/>
  <c r="L294" i="13"/>
  <c r="K294" i="13"/>
  <c r="J294" i="13"/>
  <c r="I294" i="13"/>
  <c r="H294" i="13"/>
  <c r="G294" i="13"/>
  <c r="F294" i="13"/>
  <c r="E294" i="13"/>
  <c r="D294" i="13"/>
  <c r="BL293" i="13"/>
  <c r="BK293" i="13"/>
  <c r="BJ293" i="13"/>
  <c r="BI293" i="13"/>
  <c r="BH293" i="13"/>
  <c r="BG293" i="13"/>
  <c r="BF293" i="13"/>
  <c r="BE293" i="13"/>
  <c r="BD293" i="13"/>
  <c r="BC293" i="13"/>
  <c r="BB293" i="13"/>
  <c r="BA293" i="13"/>
  <c r="AZ293" i="13"/>
  <c r="AY293" i="13"/>
  <c r="AX293" i="13"/>
  <c r="AW293" i="13"/>
  <c r="AV293" i="13"/>
  <c r="AU293" i="13"/>
  <c r="AS293" i="13"/>
  <c r="AR293" i="13"/>
  <c r="AQ293" i="13"/>
  <c r="AP293" i="13"/>
  <c r="AO293" i="13"/>
  <c r="AN293" i="13"/>
  <c r="AM293" i="13"/>
  <c r="AL293" i="13"/>
  <c r="AK293" i="13"/>
  <c r="AJ293" i="13"/>
  <c r="AI293" i="13"/>
  <c r="AH293" i="13"/>
  <c r="AG293" i="13"/>
  <c r="AF293" i="13"/>
  <c r="AE293" i="13"/>
  <c r="AD293" i="13"/>
  <c r="AC293" i="13"/>
  <c r="AB293" i="13"/>
  <c r="AA293" i="13"/>
  <c r="Z293" i="13"/>
  <c r="Y293" i="13"/>
  <c r="X293" i="13"/>
  <c r="W293" i="13"/>
  <c r="V293" i="13"/>
  <c r="U293" i="13"/>
  <c r="T293" i="13"/>
  <c r="S293" i="13"/>
  <c r="R293" i="13"/>
  <c r="Q293" i="13"/>
  <c r="P293" i="13"/>
  <c r="O293" i="13"/>
  <c r="N293" i="13"/>
  <c r="M293" i="13"/>
  <c r="L293" i="13"/>
  <c r="K293" i="13"/>
  <c r="J293" i="13"/>
  <c r="I293" i="13"/>
  <c r="H293" i="13"/>
  <c r="G293" i="13"/>
  <c r="F293" i="13"/>
  <c r="E293" i="13"/>
  <c r="D293" i="13"/>
  <c r="BL292" i="13"/>
  <c r="BK292" i="13"/>
  <c r="BJ292" i="13"/>
  <c r="BI292" i="13"/>
  <c r="BH292" i="13"/>
  <c r="BG292" i="13"/>
  <c r="BF292" i="13"/>
  <c r="BE292" i="13"/>
  <c r="BD292" i="13"/>
  <c r="BC292" i="13"/>
  <c r="BB292" i="13"/>
  <c r="BA292" i="13"/>
  <c r="AZ292" i="13"/>
  <c r="AY292" i="13"/>
  <c r="AX292" i="13"/>
  <c r="AW292" i="13"/>
  <c r="AV292" i="13"/>
  <c r="AU292" i="13"/>
  <c r="AS292" i="13"/>
  <c r="AR292" i="13"/>
  <c r="AQ292" i="13"/>
  <c r="AP292" i="13"/>
  <c r="AO292" i="13"/>
  <c r="AN292" i="13"/>
  <c r="AM292" i="13"/>
  <c r="AL292" i="13"/>
  <c r="AK292" i="13"/>
  <c r="AJ292" i="13"/>
  <c r="AI292" i="13"/>
  <c r="AH292" i="13"/>
  <c r="AG292" i="13"/>
  <c r="AF292" i="13"/>
  <c r="AE292" i="13"/>
  <c r="AD292" i="13"/>
  <c r="AC292" i="13"/>
  <c r="AB292" i="13"/>
  <c r="AA292" i="13"/>
  <c r="Z292" i="13"/>
  <c r="Y292" i="13"/>
  <c r="X292" i="13"/>
  <c r="W292" i="13"/>
  <c r="V292" i="13"/>
  <c r="U292" i="13"/>
  <c r="T292" i="13"/>
  <c r="S292" i="13"/>
  <c r="R292" i="13"/>
  <c r="Q292" i="13"/>
  <c r="P292" i="13"/>
  <c r="O292" i="13"/>
  <c r="N292" i="13"/>
  <c r="M292" i="13"/>
  <c r="L292" i="13"/>
  <c r="K292" i="13"/>
  <c r="J292" i="13"/>
  <c r="I292" i="13"/>
  <c r="H292" i="13"/>
  <c r="G292" i="13"/>
  <c r="F292" i="13"/>
  <c r="E292" i="13"/>
  <c r="D292" i="13"/>
  <c r="BL291" i="13"/>
  <c r="BK291" i="13"/>
  <c r="BJ291" i="13"/>
  <c r="BI291" i="13"/>
  <c r="BH291" i="13"/>
  <c r="BG291" i="13"/>
  <c r="BF291" i="13"/>
  <c r="BE291" i="13"/>
  <c r="BD291" i="13"/>
  <c r="BC291" i="13"/>
  <c r="BB291" i="13"/>
  <c r="BA291" i="13"/>
  <c r="AZ291" i="13"/>
  <c r="AY291" i="13"/>
  <c r="AX291" i="13"/>
  <c r="AW291" i="13"/>
  <c r="AV291" i="13"/>
  <c r="AU291" i="13"/>
  <c r="AS291" i="13"/>
  <c r="AR291" i="13"/>
  <c r="AQ291" i="13"/>
  <c r="AP291" i="13"/>
  <c r="AO291" i="13"/>
  <c r="AN291" i="13"/>
  <c r="AM291" i="13"/>
  <c r="AL291" i="13"/>
  <c r="AK291" i="13"/>
  <c r="AJ291" i="13"/>
  <c r="AI291" i="13"/>
  <c r="AH291" i="13"/>
  <c r="AG291" i="13"/>
  <c r="AF291" i="13"/>
  <c r="AE291" i="13"/>
  <c r="AD291" i="13"/>
  <c r="AC291" i="13"/>
  <c r="AB291" i="13"/>
  <c r="AA291" i="13"/>
  <c r="Z291" i="13"/>
  <c r="Y291" i="13"/>
  <c r="X291" i="13"/>
  <c r="W291" i="13"/>
  <c r="V291" i="13"/>
  <c r="U291" i="13"/>
  <c r="T291" i="13"/>
  <c r="S291" i="13"/>
  <c r="R291" i="13"/>
  <c r="Q291" i="13"/>
  <c r="P291" i="13"/>
  <c r="O291" i="13"/>
  <c r="N291" i="13"/>
  <c r="M291" i="13"/>
  <c r="L291" i="13"/>
  <c r="K291" i="13"/>
  <c r="J291" i="13"/>
  <c r="I291" i="13"/>
  <c r="H291" i="13"/>
  <c r="G291" i="13"/>
  <c r="F291" i="13"/>
  <c r="E291" i="13"/>
  <c r="D291" i="13"/>
  <c r="BL290" i="13"/>
  <c r="BK290" i="13"/>
  <c r="BJ290" i="13"/>
  <c r="BI290" i="13"/>
  <c r="BH290" i="13"/>
  <c r="BG290" i="13"/>
  <c r="BF290" i="13"/>
  <c r="BE290" i="13"/>
  <c r="BD290" i="13"/>
  <c r="BC290" i="13"/>
  <c r="BB290" i="13"/>
  <c r="BA290" i="13"/>
  <c r="AZ290" i="13"/>
  <c r="AY290" i="13"/>
  <c r="AX290" i="13"/>
  <c r="AW290" i="13"/>
  <c r="AV290" i="13"/>
  <c r="AU290" i="13"/>
  <c r="AS290" i="13"/>
  <c r="AR290" i="13"/>
  <c r="AQ290" i="13"/>
  <c r="AP290" i="13"/>
  <c r="AO290" i="13"/>
  <c r="AN290" i="13"/>
  <c r="AM290" i="13"/>
  <c r="AL290" i="13"/>
  <c r="AK290" i="13"/>
  <c r="AJ290" i="13"/>
  <c r="AI290" i="13"/>
  <c r="AH290" i="13"/>
  <c r="AG290" i="13"/>
  <c r="AF290" i="13"/>
  <c r="AE290" i="13"/>
  <c r="AD290" i="13"/>
  <c r="AC290" i="13"/>
  <c r="AB290" i="13"/>
  <c r="AA290" i="13"/>
  <c r="Z290" i="13"/>
  <c r="Y290" i="13"/>
  <c r="X290" i="13"/>
  <c r="W290" i="13"/>
  <c r="V290" i="13"/>
  <c r="U290" i="13"/>
  <c r="T290" i="13"/>
  <c r="S290" i="13"/>
  <c r="R290" i="13"/>
  <c r="Q290" i="13"/>
  <c r="P290" i="13"/>
  <c r="O290" i="13"/>
  <c r="N290" i="13"/>
  <c r="M290" i="13"/>
  <c r="L290" i="13"/>
  <c r="K290" i="13"/>
  <c r="J290" i="13"/>
  <c r="I290" i="13"/>
  <c r="H290" i="13"/>
  <c r="G290" i="13"/>
  <c r="F290" i="13"/>
  <c r="E290" i="13"/>
  <c r="D290" i="13"/>
  <c r="BL289" i="13"/>
  <c r="BK289" i="13"/>
  <c r="BJ289" i="13"/>
  <c r="BI289" i="13"/>
  <c r="BH289" i="13"/>
  <c r="BG289" i="13"/>
  <c r="BF289" i="13"/>
  <c r="BE289" i="13"/>
  <c r="BD289" i="13"/>
  <c r="BC289" i="13"/>
  <c r="BB289" i="13"/>
  <c r="BA289" i="13"/>
  <c r="AZ289" i="13"/>
  <c r="AY289" i="13"/>
  <c r="AX289" i="13"/>
  <c r="AW289" i="13"/>
  <c r="AV289" i="13"/>
  <c r="AU289" i="13"/>
  <c r="AS289" i="13"/>
  <c r="AR289" i="13"/>
  <c r="AQ289" i="13"/>
  <c r="AP289" i="13"/>
  <c r="AO289" i="13"/>
  <c r="AN289" i="13"/>
  <c r="AM289" i="13"/>
  <c r="AL289" i="13"/>
  <c r="AK289" i="13"/>
  <c r="AJ289" i="13"/>
  <c r="AI289" i="13"/>
  <c r="AH289" i="13"/>
  <c r="AG289" i="13"/>
  <c r="AF289" i="13"/>
  <c r="AE289" i="13"/>
  <c r="AD289" i="13"/>
  <c r="AC289" i="13"/>
  <c r="AB289" i="13"/>
  <c r="AA289" i="13"/>
  <c r="Z289" i="13"/>
  <c r="Y289" i="13"/>
  <c r="X289" i="13"/>
  <c r="W289" i="13"/>
  <c r="V289" i="13"/>
  <c r="U289" i="13"/>
  <c r="T289" i="13"/>
  <c r="S289" i="13"/>
  <c r="R289" i="13"/>
  <c r="Q289" i="13"/>
  <c r="P289" i="13"/>
  <c r="O289" i="13"/>
  <c r="N289" i="13"/>
  <c r="M289" i="13"/>
  <c r="L289" i="13"/>
  <c r="K289" i="13"/>
  <c r="J289" i="13"/>
  <c r="I289" i="13"/>
  <c r="H289" i="13"/>
  <c r="G289" i="13"/>
  <c r="F289" i="13"/>
  <c r="E289" i="13"/>
  <c r="D289" i="13"/>
  <c r="BL288" i="13"/>
  <c r="BK288" i="13"/>
  <c r="BJ288" i="13"/>
  <c r="BI288" i="13"/>
  <c r="BH288" i="13"/>
  <c r="BG288" i="13"/>
  <c r="BF288" i="13"/>
  <c r="BE288" i="13"/>
  <c r="BD288" i="13"/>
  <c r="BC288" i="13"/>
  <c r="BB288" i="13"/>
  <c r="BA288" i="13"/>
  <c r="AZ288" i="13"/>
  <c r="AY288" i="13"/>
  <c r="AX288" i="13"/>
  <c r="AW288" i="13"/>
  <c r="AV288" i="13"/>
  <c r="AU288" i="13"/>
  <c r="AS288" i="13"/>
  <c r="AR288" i="13"/>
  <c r="AQ288" i="13"/>
  <c r="AP288" i="13"/>
  <c r="AO288" i="13"/>
  <c r="AN288" i="13"/>
  <c r="AM288" i="13"/>
  <c r="AL288" i="13"/>
  <c r="AK288" i="13"/>
  <c r="AJ288" i="13"/>
  <c r="AI288" i="13"/>
  <c r="AH288" i="13"/>
  <c r="AG288" i="13"/>
  <c r="AF288" i="13"/>
  <c r="AE288" i="13"/>
  <c r="AD288" i="13"/>
  <c r="AC288" i="13"/>
  <c r="AB288" i="13"/>
  <c r="AA288" i="13"/>
  <c r="Z288" i="13"/>
  <c r="Y288" i="13"/>
  <c r="X288" i="13"/>
  <c r="W288" i="13"/>
  <c r="V288" i="13"/>
  <c r="U288" i="13"/>
  <c r="T288" i="13"/>
  <c r="S288" i="13"/>
  <c r="R288" i="13"/>
  <c r="Q288" i="13"/>
  <c r="P288" i="13"/>
  <c r="O288" i="13"/>
  <c r="N288" i="13"/>
  <c r="M288" i="13"/>
  <c r="L288" i="13"/>
  <c r="K288" i="13"/>
  <c r="J288" i="13"/>
  <c r="I288" i="13"/>
  <c r="H288" i="13"/>
  <c r="G288" i="13"/>
  <c r="F288" i="13"/>
  <c r="E288" i="13"/>
  <c r="D288" i="13"/>
  <c r="BL287" i="13"/>
  <c r="BK287" i="13"/>
  <c r="BJ287" i="13"/>
  <c r="BI287" i="13"/>
  <c r="BH287" i="13"/>
  <c r="BG287" i="13"/>
  <c r="BF287" i="13"/>
  <c r="BE287" i="13"/>
  <c r="BD287" i="13"/>
  <c r="BC287" i="13"/>
  <c r="BB287" i="13"/>
  <c r="BA287" i="13"/>
  <c r="AZ287" i="13"/>
  <c r="AY287" i="13"/>
  <c r="AX287" i="13"/>
  <c r="AW287" i="13"/>
  <c r="AV287" i="13"/>
  <c r="AU287" i="13"/>
  <c r="AS287" i="13"/>
  <c r="AR287" i="13"/>
  <c r="AQ287" i="13"/>
  <c r="AP287" i="13"/>
  <c r="AO287" i="13"/>
  <c r="AN287" i="13"/>
  <c r="AM287" i="13"/>
  <c r="AL287" i="13"/>
  <c r="AK287" i="13"/>
  <c r="AJ287" i="13"/>
  <c r="AI287" i="13"/>
  <c r="AH287" i="13"/>
  <c r="AG287" i="13"/>
  <c r="AF287" i="13"/>
  <c r="AE287" i="13"/>
  <c r="AD287" i="13"/>
  <c r="AC287" i="13"/>
  <c r="AB287" i="13"/>
  <c r="AA287" i="13"/>
  <c r="Z287" i="13"/>
  <c r="Y287" i="13"/>
  <c r="X287" i="13"/>
  <c r="W287" i="13"/>
  <c r="V287" i="13"/>
  <c r="U287" i="13"/>
  <c r="T287" i="13"/>
  <c r="S287" i="13"/>
  <c r="R287" i="13"/>
  <c r="Q287" i="13"/>
  <c r="P287" i="13"/>
  <c r="O287" i="13"/>
  <c r="N287" i="13"/>
  <c r="M287" i="13"/>
  <c r="L287" i="13"/>
  <c r="K287" i="13"/>
  <c r="J287" i="13"/>
  <c r="I287" i="13"/>
  <c r="H287" i="13"/>
  <c r="G287" i="13"/>
  <c r="F287" i="13"/>
  <c r="E287" i="13"/>
  <c r="D287" i="13"/>
  <c r="BL286" i="13"/>
  <c r="BK286" i="13"/>
  <c r="BJ286" i="13"/>
  <c r="BI286" i="13"/>
  <c r="BH286" i="13"/>
  <c r="BG286" i="13"/>
  <c r="BF286" i="13"/>
  <c r="BE286" i="13"/>
  <c r="BD286" i="13"/>
  <c r="BC286" i="13"/>
  <c r="BB286" i="13"/>
  <c r="BA286" i="13"/>
  <c r="AZ286" i="13"/>
  <c r="AY286" i="13"/>
  <c r="AX286" i="13"/>
  <c r="AW286" i="13"/>
  <c r="AV286" i="13"/>
  <c r="AU286" i="13"/>
  <c r="AS286" i="13"/>
  <c r="AR286" i="13"/>
  <c r="AQ286" i="13"/>
  <c r="AP286" i="13"/>
  <c r="AO286" i="13"/>
  <c r="AN286" i="13"/>
  <c r="AM286" i="13"/>
  <c r="AL286" i="13"/>
  <c r="AK286" i="13"/>
  <c r="AJ286" i="13"/>
  <c r="AI286" i="13"/>
  <c r="AH286" i="13"/>
  <c r="AG286" i="13"/>
  <c r="AF286" i="13"/>
  <c r="AE286" i="13"/>
  <c r="AD286" i="13"/>
  <c r="AC286" i="13"/>
  <c r="AB286" i="13"/>
  <c r="AA286" i="13"/>
  <c r="Z286" i="13"/>
  <c r="Y286" i="13"/>
  <c r="X286" i="13"/>
  <c r="W286" i="13"/>
  <c r="V286" i="13"/>
  <c r="U286" i="13"/>
  <c r="T286" i="13"/>
  <c r="S286" i="13"/>
  <c r="R286" i="13"/>
  <c r="Q286" i="13"/>
  <c r="P286" i="13"/>
  <c r="O286" i="13"/>
  <c r="N286" i="13"/>
  <c r="M286" i="13"/>
  <c r="L286" i="13"/>
  <c r="K286" i="13"/>
  <c r="J286" i="13"/>
  <c r="I286" i="13"/>
  <c r="H286" i="13"/>
  <c r="G286" i="13"/>
  <c r="F286" i="13"/>
  <c r="E286" i="13"/>
  <c r="D286" i="13"/>
  <c r="BL285" i="13"/>
  <c r="BK285" i="13"/>
  <c r="BJ285" i="13"/>
  <c r="BI285" i="13"/>
  <c r="BH285" i="13"/>
  <c r="BG285" i="13"/>
  <c r="BF285" i="13"/>
  <c r="BE285" i="13"/>
  <c r="BD285" i="13"/>
  <c r="BC285" i="13"/>
  <c r="BB285" i="13"/>
  <c r="BA285" i="13"/>
  <c r="AZ285" i="13"/>
  <c r="AY285" i="13"/>
  <c r="AX285" i="13"/>
  <c r="AW285" i="13"/>
  <c r="AV285" i="13"/>
  <c r="AU285" i="13"/>
  <c r="AS285" i="13"/>
  <c r="AR285" i="13"/>
  <c r="AQ285" i="13"/>
  <c r="AP285" i="13"/>
  <c r="AO285" i="13"/>
  <c r="AN285" i="13"/>
  <c r="AM285" i="13"/>
  <c r="AL285" i="13"/>
  <c r="AK285" i="13"/>
  <c r="AJ285" i="13"/>
  <c r="AI285" i="13"/>
  <c r="AH285" i="13"/>
  <c r="AG285" i="13"/>
  <c r="AF285" i="13"/>
  <c r="AE285" i="13"/>
  <c r="AD285" i="13"/>
  <c r="AC285" i="13"/>
  <c r="AB285" i="13"/>
  <c r="AA285" i="13"/>
  <c r="Z285" i="13"/>
  <c r="Y285" i="13"/>
  <c r="X285" i="13"/>
  <c r="W285" i="13"/>
  <c r="V285" i="13"/>
  <c r="U285" i="13"/>
  <c r="T285" i="13"/>
  <c r="S285" i="13"/>
  <c r="R285" i="13"/>
  <c r="Q285" i="13"/>
  <c r="P285" i="13"/>
  <c r="O285" i="13"/>
  <c r="N285" i="13"/>
  <c r="M285" i="13"/>
  <c r="L285" i="13"/>
  <c r="K285" i="13"/>
  <c r="J285" i="13"/>
  <c r="I285" i="13"/>
  <c r="H285" i="13"/>
  <c r="G285" i="13"/>
  <c r="F285" i="13"/>
  <c r="E285" i="13"/>
  <c r="D285" i="13"/>
  <c r="BL284" i="13"/>
  <c r="BK284" i="13"/>
  <c r="BJ284" i="13"/>
  <c r="BI284" i="13"/>
  <c r="BH284" i="13"/>
  <c r="BG284" i="13"/>
  <c r="BF284" i="13"/>
  <c r="BE284" i="13"/>
  <c r="BD284" i="13"/>
  <c r="BC284" i="13"/>
  <c r="BB284" i="13"/>
  <c r="BA284" i="13"/>
  <c r="AZ284" i="13"/>
  <c r="AY284" i="13"/>
  <c r="AX284" i="13"/>
  <c r="AW284" i="13"/>
  <c r="AV284" i="13"/>
  <c r="AU284" i="13"/>
  <c r="AS284" i="13"/>
  <c r="AR284" i="13"/>
  <c r="AQ284" i="13"/>
  <c r="AP284" i="13"/>
  <c r="AO284" i="13"/>
  <c r="AN284" i="13"/>
  <c r="AM284" i="13"/>
  <c r="AL284" i="13"/>
  <c r="AK284" i="13"/>
  <c r="AJ284" i="13"/>
  <c r="AI284" i="13"/>
  <c r="AH284" i="13"/>
  <c r="AG284" i="13"/>
  <c r="AF284" i="13"/>
  <c r="AE284" i="13"/>
  <c r="AD284" i="13"/>
  <c r="AC284" i="13"/>
  <c r="AB284" i="13"/>
  <c r="AA284" i="13"/>
  <c r="Z284" i="13"/>
  <c r="Y284" i="13"/>
  <c r="X284" i="13"/>
  <c r="W284" i="13"/>
  <c r="V284" i="13"/>
  <c r="U284" i="13"/>
  <c r="T284" i="13"/>
  <c r="S284" i="13"/>
  <c r="R284" i="13"/>
  <c r="Q284" i="13"/>
  <c r="P284" i="13"/>
  <c r="O284" i="13"/>
  <c r="N284" i="13"/>
  <c r="M284" i="13"/>
  <c r="L284" i="13"/>
  <c r="K284" i="13"/>
  <c r="J284" i="13"/>
  <c r="I284" i="13"/>
  <c r="H284" i="13"/>
  <c r="G284" i="13"/>
  <c r="F284" i="13"/>
  <c r="E284" i="13"/>
  <c r="D284" i="13"/>
  <c r="BL283" i="13"/>
  <c r="BK283" i="13"/>
  <c r="BJ283" i="13"/>
  <c r="BI283" i="13"/>
  <c r="BH283" i="13"/>
  <c r="BG283" i="13"/>
  <c r="BF283" i="13"/>
  <c r="BE283" i="13"/>
  <c r="BD283" i="13"/>
  <c r="BC283" i="13"/>
  <c r="BB283" i="13"/>
  <c r="BA283" i="13"/>
  <c r="AZ283" i="13"/>
  <c r="AY283" i="13"/>
  <c r="AX283" i="13"/>
  <c r="AW283" i="13"/>
  <c r="AV283" i="13"/>
  <c r="AU283" i="13"/>
  <c r="AS283" i="13"/>
  <c r="AR283" i="13"/>
  <c r="AQ283" i="13"/>
  <c r="AP283" i="13"/>
  <c r="AO283" i="13"/>
  <c r="AN283" i="13"/>
  <c r="AM283" i="13"/>
  <c r="AL283" i="13"/>
  <c r="AK283" i="13"/>
  <c r="AJ283" i="13"/>
  <c r="AI283" i="13"/>
  <c r="AH283" i="13"/>
  <c r="AG283" i="13"/>
  <c r="AF283" i="13"/>
  <c r="AE283" i="13"/>
  <c r="AD283" i="13"/>
  <c r="AC283" i="13"/>
  <c r="AB283" i="13"/>
  <c r="AA283" i="13"/>
  <c r="Z283" i="13"/>
  <c r="Y283" i="13"/>
  <c r="X283" i="13"/>
  <c r="W283" i="13"/>
  <c r="V283" i="13"/>
  <c r="U283" i="13"/>
  <c r="T283" i="13"/>
  <c r="S283" i="13"/>
  <c r="R283" i="13"/>
  <c r="Q283" i="13"/>
  <c r="P283" i="13"/>
  <c r="O283" i="13"/>
  <c r="N283" i="13"/>
  <c r="M283" i="13"/>
  <c r="L283" i="13"/>
  <c r="K283" i="13"/>
  <c r="J283" i="13"/>
  <c r="I283" i="13"/>
  <c r="H283" i="13"/>
  <c r="G283" i="13"/>
  <c r="F283" i="13"/>
  <c r="E283" i="13"/>
  <c r="D283" i="13"/>
  <c r="BL282" i="13"/>
  <c r="BK282" i="13"/>
  <c r="BJ282" i="13"/>
  <c r="BI282" i="13"/>
  <c r="BH282" i="13"/>
  <c r="BG282" i="13"/>
  <c r="BF282" i="13"/>
  <c r="BE282" i="13"/>
  <c r="BD282" i="13"/>
  <c r="BC282" i="13"/>
  <c r="BB282" i="13"/>
  <c r="BA282" i="13"/>
  <c r="AZ282" i="13"/>
  <c r="AY282" i="13"/>
  <c r="AX282" i="13"/>
  <c r="AW282" i="13"/>
  <c r="AV282" i="13"/>
  <c r="AU282" i="13"/>
  <c r="AS282" i="13"/>
  <c r="AR282" i="13"/>
  <c r="AQ282" i="13"/>
  <c r="AP282" i="13"/>
  <c r="AO282" i="13"/>
  <c r="AN282" i="13"/>
  <c r="AM282" i="13"/>
  <c r="AL282" i="13"/>
  <c r="AK282" i="13"/>
  <c r="AJ282" i="13"/>
  <c r="AI282" i="13"/>
  <c r="AH282" i="13"/>
  <c r="AG282" i="13"/>
  <c r="AF282" i="13"/>
  <c r="AE282" i="13"/>
  <c r="AD282" i="13"/>
  <c r="AC282" i="13"/>
  <c r="AB282" i="13"/>
  <c r="AA282" i="13"/>
  <c r="Z282" i="13"/>
  <c r="Y282" i="13"/>
  <c r="X282" i="13"/>
  <c r="W282" i="13"/>
  <c r="V282" i="13"/>
  <c r="U282" i="13"/>
  <c r="T282" i="13"/>
  <c r="S282" i="13"/>
  <c r="R282" i="13"/>
  <c r="Q282" i="13"/>
  <c r="P282" i="13"/>
  <c r="O282" i="13"/>
  <c r="N282" i="13"/>
  <c r="M282" i="13"/>
  <c r="L282" i="13"/>
  <c r="K282" i="13"/>
  <c r="J282" i="13"/>
  <c r="I282" i="13"/>
  <c r="H282" i="13"/>
  <c r="G282" i="13"/>
  <c r="F282" i="13"/>
  <c r="E282" i="13"/>
  <c r="D282" i="13"/>
  <c r="BL281" i="13"/>
  <c r="BK281" i="13"/>
  <c r="BJ281" i="13"/>
  <c r="BI281" i="13"/>
  <c r="BH281" i="13"/>
  <c r="BG281" i="13"/>
  <c r="BF281" i="13"/>
  <c r="BE281" i="13"/>
  <c r="BD281" i="13"/>
  <c r="BC281" i="13"/>
  <c r="BB281" i="13"/>
  <c r="BA281" i="13"/>
  <c r="AZ281" i="13"/>
  <c r="AY281" i="13"/>
  <c r="AX281" i="13"/>
  <c r="AW281" i="13"/>
  <c r="AV281" i="13"/>
  <c r="AU281" i="13"/>
  <c r="AS281" i="13"/>
  <c r="AR281" i="13"/>
  <c r="AQ281" i="13"/>
  <c r="AP281" i="13"/>
  <c r="AO281" i="13"/>
  <c r="AN281" i="13"/>
  <c r="AM281" i="13"/>
  <c r="AL281" i="13"/>
  <c r="AK281" i="13"/>
  <c r="AJ281" i="13"/>
  <c r="AI281" i="13"/>
  <c r="AH281" i="13"/>
  <c r="AG281" i="13"/>
  <c r="AF281" i="13"/>
  <c r="AE281" i="13"/>
  <c r="AD281" i="13"/>
  <c r="AC281" i="13"/>
  <c r="AB281" i="13"/>
  <c r="AA281" i="13"/>
  <c r="Z281" i="13"/>
  <c r="Y281" i="13"/>
  <c r="X281" i="13"/>
  <c r="W281" i="13"/>
  <c r="V281" i="13"/>
  <c r="U281" i="13"/>
  <c r="T281" i="13"/>
  <c r="S281" i="13"/>
  <c r="R281" i="13"/>
  <c r="Q281" i="13"/>
  <c r="P281" i="13"/>
  <c r="O281" i="13"/>
  <c r="N281" i="13"/>
  <c r="M281" i="13"/>
  <c r="L281" i="13"/>
  <c r="K281" i="13"/>
  <c r="J281" i="13"/>
  <c r="I281" i="13"/>
  <c r="H281" i="13"/>
  <c r="G281" i="13"/>
  <c r="F281" i="13"/>
  <c r="E281" i="13"/>
  <c r="D281" i="13"/>
  <c r="BL280" i="13"/>
  <c r="BK280" i="13"/>
  <c r="BJ280" i="13"/>
  <c r="BI280" i="13"/>
  <c r="BH280" i="13"/>
  <c r="BG280" i="13"/>
  <c r="BF280" i="13"/>
  <c r="BE280" i="13"/>
  <c r="BD280" i="13"/>
  <c r="BC280" i="13"/>
  <c r="BB280" i="13"/>
  <c r="BA280" i="13"/>
  <c r="AZ280" i="13"/>
  <c r="AY280" i="13"/>
  <c r="AX280" i="13"/>
  <c r="AW280" i="13"/>
  <c r="AV280" i="13"/>
  <c r="AU280" i="13"/>
  <c r="AS280" i="13"/>
  <c r="AR280" i="13"/>
  <c r="AQ280" i="13"/>
  <c r="AP280" i="13"/>
  <c r="AO280" i="13"/>
  <c r="AN280" i="13"/>
  <c r="AM280" i="13"/>
  <c r="AL280" i="13"/>
  <c r="AK280" i="13"/>
  <c r="AJ280" i="13"/>
  <c r="AI280" i="13"/>
  <c r="AH280" i="13"/>
  <c r="AG280" i="13"/>
  <c r="AF280" i="13"/>
  <c r="AE280" i="13"/>
  <c r="AD280" i="13"/>
  <c r="AC280" i="13"/>
  <c r="AB280" i="13"/>
  <c r="AA280" i="13"/>
  <c r="Z280" i="13"/>
  <c r="Y280" i="13"/>
  <c r="X280" i="13"/>
  <c r="W280" i="13"/>
  <c r="V280" i="13"/>
  <c r="U280" i="13"/>
  <c r="T280" i="13"/>
  <c r="S280" i="13"/>
  <c r="R280" i="13"/>
  <c r="Q280" i="13"/>
  <c r="P280" i="13"/>
  <c r="O280" i="13"/>
  <c r="N280" i="13"/>
  <c r="M280" i="13"/>
  <c r="L280" i="13"/>
  <c r="K280" i="13"/>
  <c r="J280" i="13"/>
  <c r="I280" i="13"/>
  <c r="H280" i="13"/>
  <c r="G280" i="13"/>
  <c r="F280" i="13"/>
  <c r="E280" i="13"/>
  <c r="D280" i="13"/>
  <c r="BL279" i="13"/>
  <c r="BK279" i="13"/>
  <c r="BJ279" i="13"/>
  <c r="BI279" i="13"/>
  <c r="BH279" i="13"/>
  <c r="BG279" i="13"/>
  <c r="BF279" i="13"/>
  <c r="BE279" i="13"/>
  <c r="BD279" i="13"/>
  <c r="BC279" i="13"/>
  <c r="BB279" i="13"/>
  <c r="BA279" i="13"/>
  <c r="AZ279" i="13"/>
  <c r="AY279" i="13"/>
  <c r="AX279" i="13"/>
  <c r="AW279" i="13"/>
  <c r="AV279" i="13"/>
  <c r="AU279" i="13"/>
  <c r="AS279" i="13"/>
  <c r="AR279" i="13"/>
  <c r="AQ279" i="13"/>
  <c r="AP279" i="13"/>
  <c r="AO279" i="13"/>
  <c r="AN279" i="13"/>
  <c r="AM279" i="13"/>
  <c r="AL279" i="13"/>
  <c r="AK279" i="13"/>
  <c r="AJ279" i="13"/>
  <c r="AI279" i="13"/>
  <c r="AH279" i="13"/>
  <c r="AG279" i="13"/>
  <c r="AF279" i="13"/>
  <c r="AE279" i="13"/>
  <c r="AD279" i="13"/>
  <c r="AC279" i="13"/>
  <c r="AB279" i="13"/>
  <c r="AA279" i="13"/>
  <c r="Z279" i="13"/>
  <c r="Y279" i="13"/>
  <c r="X279" i="13"/>
  <c r="W279" i="13"/>
  <c r="V279" i="13"/>
  <c r="U279" i="13"/>
  <c r="T279" i="13"/>
  <c r="S279" i="13"/>
  <c r="R279" i="13"/>
  <c r="Q279" i="13"/>
  <c r="P279" i="13"/>
  <c r="O279" i="13"/>
  <c r="N279" i="13"/>
  <c r="M279" i="13"/>
  <c r="L279" i="13"/>
  <c r="K279" i="13"/>
  <c r="J279" i="13"/>
  <c r="I279" i="13"/>
  <c r="H279" i="13"/>
  <c r="G279" i="13"/>
  <c r="F279" i="13"/>
  <c r="E279" i="13"/>
  <c r="D279" i="13"/>
  <c r="BL278" i="13"/>
  <c r="BK278" i="13"/>
  <c r="BJ278" i="13"/>
  <c r="BI278" i="13"/>
  <c r="BH278" i="13"/>
  <c r="BG278" i="13"/>
  <c r="BF278" i="13"/>
  <c r="BE278" i="13"/>
  <c r="BD278" i="13"/>
  <c r="BC278" i="13"/>
  <c r="BB278" i="13"/>
  <c r="BA278" i="13"/>
  <c r="AZ278" i="13"/>
  <c r="AY278" i="13"/>
  <c r="AX278" i="13"/>
  <c r="AW278" i="13"/>
  <c r="AV278" i="13"/>
  <c r="AU278" i="13"/>
  <c r="AS278" i="13"/>
  <c r="AR278" i="13"/>
  <c r="AQ278" i="13"/>
  <c r="AP278" i="13"/>
  <c r="AO278" i="13"/>
  <c r="AN278" i="13"/>
  <c r="AM278" i="13"/>
  <c r="AL278" i="13"/>
  <c r="AK278" i="13"/>
  <c r="AJ278" i="13"/>
  <c r="AI278" i="13"/>
  <c r="AH278" i="13"/>
  <c r="AG278" i="13"/>
  <c r="AF278" i="13"/>
  <c r="AE278" i="13"/>
  <c r="AD278" i="13"/>
  <c r="AC278" i="13"/>
  <c r="AB278" i="13"/>
  <c r="AA278" i="13"/>
  <c r="Z278" i="13"/>
  <c r="Y278" i="13"/>
  <c r="X278" i="13"/>
  <c r="W278" i="13"/>
  <c r="V278" i="13"/>
  <c r="U278" i="13"/>
  <c r="T278" i="13"/>
  <c r="S278" i="13"/>
  <c r="R278" i="13"/>
  <c r="Q278" i="13"/>
  <c r="P278" i="13"/>
  <c r="O278" i="13"/>
  <c r="N278" i="13"/>
  <c r="M278" i="13"/>
  <c r="L278" i="13"/>
  <c r="K278" i="13"/>
  <c r="J278" i="13"/>
  <c r="I278" i="13"/>
  <c r="H278" i="13"/>
  <c r="G278" i="13"/>
  <c r="F278" i="13"/>
  <c r="E278" i="13"/>
  <c r="D278" i="13"/>
  <c r="BL277" i="13"/>
  <c r="BK277" i="13"/>
  <c r="BJ277" i="13"/>
  <c r="BI277" i="13"/>
  <c r="BH277" i="13"/>
  <c r="BG277" i="13"/>
  <c r="BF277" i="13"/>
  <c r="BE277" i="13"/>
  <c r="BD277" i="13"/>
  <c r="BC277" i="13"/>
  <c r="BB277" i="13"/>
  <c r="BA277" i="13"/>
  <c r="AZ277" i="13"/>
  <c r="AY277" i="13"/>
  <c r="AX277" i="13"/>
  <c r="AW277" i="13"/>
  <c r="AV277" i="13"/>
  <c r="AU277" i="13"/>
  <c r="AS277" i="13"/>
  <c r="AR277" i="13"/>
  <c r="AQ277" i="13"/>
  <c r="AP277" i="13"/>
  <c r="AO277" i="13"/>
  <c r="AN277" i="13"/>
  <c r="AM277" i="13"/>
  <c r="AL277" i="13"/>
  <c r="AK277" i="13"/>
  <c r="AJ277" i="13"/>
  <c r="AI277" i="13"/>
  <c r="AH277" i="13"/>
  <c r="AG277" i="13"/>
  <c r="AF277" i="13"/>
  <c r="AE277" i="13"/>
  <c r="AD277" i="13"/>
  <c r="AC277" i="13"/>
  <c r="AB277" i="13"/>
  <c r="AA277" i="13"/>
  <c r="Z277" i="13"/>
  <c r="Y277" i="13"/>
  <c r="X277" i="13"/>
  <c r="W277" i="13"/>
  <c r="V277" i="13"/>
  <c r="U277" i="13"/>
  <c r="T277" i="13"/>
  <c r="S277" i="13"/>
  <c r="R277" i="13"/>
  <c r="Q277" i="13"/>
  <c r="P277" i="13"/>
  <c r="O277" i="13"/>
  <c r="N277" i="13"/>
  <c r="M277" i="13"/>
  <c r="L277" i="13"/>
  <c r="K277" i="13"/>
  <c r="J277" i="13"/>
  <c r="I277" i="13"/>
  <c r="H277" i="13"/>
  <c r="G277" i="13"/>
  <c r="F277" i="13"/>
  <c r="E277" i="13"/>
  <c r="D277" i="13"/>
  <c r="BL276" i="13"/>
  <c r="BK276" i="13"/>
  <c r="BJ276" i="13"/>
  <c r="BI276" i="13"/>
  <c r="BH276" i="13"/>
  <c r="BG276" i="13"/>
  <c r="BF276" i="13"/>
  <c r="BE276" i="13"/>
  <c r="BD276" i="13"/>
  <c r="BC276" i="13"/>
  <c r="BB276" i="13"/>
  <c r="BA276" i="13"/>
  <c r="AZ276" i="13"/>
  <c r="AY276" i="13"/>
  <c r="AX276" i="13"/>
  <c r="AW276" i="13"/>
  <c r="AV276" i="13"/>
  <c r="AU276" i="13"/>
  <c r="AS276" i="13"/>
  <c r="AR276" i="13"/>
  <c r="AQ276" i="13"/>
  <c r="AP276" i="13"/>
  <c r="AO276" i="13"/>
  <c r="AN276" i="13"/>
  <c r="AM276" i="13"/>
  <c r="AL276" i="13"/>
  <c r="AK276" i="13"/>
  <c r="AJ276" i="13"/>
  <c r="AI276" i="13"/>
  <c r="AH276" i="13"/>
  <c r="AG276" i="13"/>
  <c r="AF276" i="13"/>
  <c r="AE276" i="13"/>
  <c r="AD276" i="13"/>
  <c r="AC276" i="13"/>
  <c r="AB276" i="13"/>
  <c r="AA276" i="13"/>
  <c r="Z276" i="13"/>
  <c r="Y276" i="13"/>
  <c r="X276" i="13"/>
  <c r="W276" i="13"/>
  <c r="V276" i="13"/>
  <c r="U276" i="13"/>
  <c r="T276" i="13"/>
  <c r="S276" i="13"/>
  <c r="R276" i="13"/>
  <c r="Q276" i="13"/>
  <c r="P276" i="13"/>
  <c r="O276" i="13"/>
  <c r="N276" i="13"/>
  <c r="M276" i="13"/>
  <c r="L276" i="13"/>
  <c r="K276" i="13"/>
  <c r="J276" i="13"/>
  <c r="I276" i="13"/>
  <c r="H276" i="13"/>
  <c r="G276" i="13"/>
  <c r="F276" i="13"/>
  <c r="E276" i="13"/>
  <c r="D276" i="13"/>
  <c r="BL275" i="13"/>
  <c r="BK275" i="13"/>
  <c r="BJ275" i="13"/>
  <c r="BI275" i="13"/>
  <c r="BH275" i="13"/>
  <c r="BG275" i="13"/>
  <c r="BF275" i="13"/>
  <c r="BE275" i="13"/>
  <c r="BD275" i="13"/>
  <c r="BC275" i="13"/>
  <c r="BB275" i="13"/>
  <c r="BA275" i="13"/>
  <c r="AZ275" i="13"/>
  <c r="AY275" i="13"/>
  <c r="AX275" i="13"/>
  <c r="AW275" i="13"/>
  <c r="AV275" i="13"/>
  <c r="AU275" i="13"/>
  <c r="AS275" i="13"/>
  <c r="AR275" i="13"/>
  <c r="AQ275" i="13"/>
  <c r="AP275" i="13"/>
  <c r="AO275" i="13"/>
  <c r="AN275" i="13"/>
  <c r="AM275" i="13"/>
  <c r="AL275" i="13"/>
  <c r="AK275" i="13"/>
  <c r="AJ275" i="13"/>
  <c r="AI275" i="13"/>
  <c r="AH275" i="13"/>
  <c r="AG275" i="13"/>
  <c r="AF275" i="13"/>
  <c r="AE275" i="13"/>
  <c r="AD275" i="13"/>
  <c r="AC275" i="13"/>
  <c r="AB275" i="13"/>
  <c r="AA275" i="13"/>
  <c r="Z275" i="13"/>
  <c r="Y275" i="13"/>
  <c r="X275" i="13"/>
  <c r="W275" i="13"/>
  <c r="V275" i="13"/>
  <c r="U275" i="13"/>
  <c r="T275" i="13"/>
  <c r="S275" i="13"/>
  <c r="R275" i="13"/>
  <c r="Q275" i="13"/>
  <c r="P275" i="13"/>
  <c r="O275" i="13"/>
  <c r="N275" i="13"/>
  <c r="M275" i="13"/>
  <c r="L275" i="13"/>
  <c r="K275" i="13"/>
  <c r="J275" i="13"/>
  <c r="I275" i="13"/>
  <c r="H275" i="13"/>
  <c r="G275" i="13"/>
  <c r="F275" i="13"/>
  <c r="E275" i="13"/>
  <c r="D275" i="13"/>
  <c r="BL274" i="13"/>
  <c r="BK274" i="13"/>
  <c r="BJ274" i="13"/>
  <c r="BI274" i="13"/>
  <c r="BH274" i="13"/>
  <c r="BG274" i="13"/>
  <c r="BF274" i="13"/>
  <c r="BE274" i="13"/>
  <c r="BD274" i="13"/>
  <c r="BC274" i="13"/>
  <c r="BB274" i="13"/>
  <c r="BA274" i="13"/>
  <c r="AZ274" i="13"/>
  <c r="AY274" i="13"/>
  <c r="AX274" i="13"/>
  <c r="AW274" i="13"/>
  <c r="AV274" i="13"/>
  <c r="AU274" i="13"/>
  <c r="AS274" i="13"/>
  <c r="AR274" i="13"/>
  <c r="AQ274" i="13"/>
  <c r="AP274" i="13"/>
  <c r="AO274" i="13"/>
  <c r="AN274" i="13"/>
  <c r="AM274" i="13"/>
  <c r="AL274" i="13"/>
  <c r="AK274" i="13"/>
  <c r="AJ274" i="13"/>
  <c r="AI274" i="13"/>
  <c r="AH274" i="13"/>
  <c r="AG274" i="13"/>
  <c r="AF274" i="13"/>
  <c r="AE274" i="13"/>
  <c r="AD274" i="13"/>
  <c r="AC274" i="13"/>
  <c r="AB274" i="13"/>
  <c r="AA274" i="13"/>
  <c r="Z274" i="13"/>
  <c r="Y274" i="13"/>
  <c r="X274" i="13"/>
  <c r="W274" i="13"/>
  <c r="V274" i="13"/>
  <c r="U274" i="13"/>
  <c r="T274" i="13"/>
  <c r="S274" i="13"/>
  <c r="R274" i="13"/>
  <c r="Q274" i="13"/>
  <c r="P274" i="13"/>
  <c r="O274" i="13"/>
  <c r="N274" i="13"/>
  <c r="M274" i="13"/>
  <c r="L274" i="13"/>
  <c r="K274" i="13"/>
  <c r="J274" i="13"/>
  <c r="I274" i="13"/>
  <c r="H274" i="13"/>
  <c r="G274" i="13"/>
  <c r="F274" i="13"/>
  <c r="E274" i="13"/>
  <c r="D274" i="13"/>
  <c r="BL273" i="13"/>
  <c r="BK273" i="13"/>
  <c r="BJ273" i="13"/>
  <c r="BI273" i="13"/>
  <c r="BH273" i="13"/>
  <c r="BG273" i="13"/>
  <c r="BF273" i="13"/>
  <c r="BE273" i="13"/>
  <c r="BD273" i="13"/>
  <c r="BC273" i="13"/>
  <c r="BB273" i="13"/>
  <c r="BA273" i="13"/>
  <c r="AZ273" i="13"/>
  <c r="AY273" i="13"/>
  <c r="AX273" i="13"/>
  <c r="AW273" i="13"/>
  <c r="AV273" i="13"/>
  <c r="AU273" i="13"/>
  <c r="AS273" i="13"/>
  <c r="AR273" i="13"/>
  <c r="AQ273" i="13"/>
  <c r="AP273" i="13"/>
  <c r="AO273" i="13"/>
  <c r="AN273" i="13"/>
  <c r="AM273" i="13"/>
  <c r="AL273" i="13"/>
  <c r="AK273" i="13"/>
  <c r="AJ273" i="13"/>
  <c r="AI273" i="13"/>
  <c r="AH273" i="13"/>
  <c r="AG273" i="13"/>
  <c r="AF273" i="13"/>
  <c r="AE273" i="13"/>
  <c r="AD273" i="13"/>
  <c r="AC273" i="13"/>
  <c r="AB273" i="13"/>
  <c r="AA273" i="13"/>
  <c r="Z273" i="13"/>
  <c r="Y273" i="13"/>
  <c r="X273" i="13"/>
  <c r="W273" i="13"/>
  <c r="V273" i="13"/>
  <c r="U273" i="13"/>
  <c r="T273" i="13"/>
  <c r="S273" i="13"/>
  <c r="R273" i="13"/>
  <c r="Q273" i="13"/>
  <c r="P273" i="13"/>
  <c r="O273" i="13"/>
  <c r="N273" i="13"/>
  <c r="M273" i="13"/>
  <c r="L273" i="13"/>
  <c r="K273" i="13"/>
  <c r="J273" i="13"/>
  <c r="I273" i="13"/>
  <c r="H273" i="13"/>
  <c r="G273" i="13"/>
  <c r="F273" i="13"/>
  <c r="E273" i="13"/>
  <c r="D273" i="13"/>
  <c r="BL272" i="13"/>
  <c r="BK272" i="13"/>
  <c r="BJ272" i="13"/>
  <c r="BI272" i="13"/>
  <c r="BH272" i="13"/>
  <c r="BG272" i="13"/>
  <c r="BF272" i="13"/>
  <c r="BE272" i="13"/>
  <c r="BD272" i="13"/>
  <c r="BC272" i="13"/>
  <c r="BB272" i="13"/>
  <c r="BA272" i="13"/>
  <c r="AZ272" i="13"/>
  <c r="AY272" i="13"/>
  <c r="AX272" i="13"/>
  <c r="AW272" i="13"/>
  <c r="AV272" i="13"/>
  <c r="AU272" i="13"/>
  <c r="AS272" i="13"/>
  <c r="AR272" i="13"/>
  <c r="AQ272" i="13"/>
  <c r="AP272" i="13"/>
  <c r="AO272" i="13"/>
  <c r="AN272" i="13"/>
  <c r="AM272" i="13"/>
  <c r="AL272" i="13"/>
  <c r="AK272" i="13"/>
  <c r="AJ272" i="13"/>
  <c r="AI272" i="13"/>
  <c r="AH272" i="13"/>
  <c r="AG272" i="13"/>
  <c r="AF272" i="13"/>
  <c r="AE272" i="13"/>
  <c r="AD272" i="13"/>
  <c r="AC272" i="13"/>
  <c r="AB272" i="13"/>
  <c r="AA272" i="13"/>
  <c r="Z272" i="13"/>
  <c r="Y272" i="13"/>
  <c r="X272" i="13"/>
  <c r="W272" i="13"/>
  <c r="V272" i="13"/>
  <c r="U272" i="13"/>
  <c r="T272" i="13"/>
  <c r="S272" i="13"/>
  <c r="R272" i="13"/>
  <c r="Q272" i="13"/>
  <c r="P272" i="13"/>
  <c r="O272" i="13"/>
  <c r="N272" i="13"/>
  <c r="M272" i="13"/>
  <c r="L272" i="13"/>
  <c r="K272" i="13"/>
  <c r="J272" i="13"/>
  <c r="I272" i="13"/>
  <c r="H272" i="13"/>
  <c r="G272" i="13"/>
  <c r="F272" i="13"/>
  <c r="E272" i="13"/>
  <c r="D272" i="13"/>
  <c r="BL271" i="13"/>
  <c r="BK271" i="13"/>
  <c r="BJ271" i="13"/>
  <c r="BI271" i="13"/>
  <c r="BH271" i="13"/>
  <c r="BG271" i="13"/>
  <c r="BF271" i="13"/>
  <c r="BE271" i="13"/>
  <c r="BD271" i="13"/>
  <c r="BC271" i="13"/>
  <c r="BB271" i="13"/>
  <c r="BA271" i="13"/>
  <c r="AZ271" i="13"/>
  <c r="AY271" i="13"/>
  <c r="AX271" i="13"/>
  <c r="AW271" i="13"/>
  <c r="AV271" i="13"/>
  <c r="AU271" i="13"/>
  <c r="AS271" i="13"/>
  <c r="AR271" i="13"/>
  <c r="AQ271" i="13"/>
  <c r="AP271" i="13"/>
  <c r="AO271" i="13"/>
  <c r="AN271" i="13"/>
  <c r="AM271" i="13"/>
  <c r="AL271" i="13"/>
  <c r="AK271" i="13"/>
  <c r="AJ271" i="13"/>
  <c r="AI271" i="13"/>
  <c r="AH271" i="13"/>
  <c r="AG271" i="13"/>
  <c r="AF271" i="13"/>
  <c r="AE271" i="13"/>
  <c r="AD271" i="13"/>
  <c r="AC271" i="13"/>
  <c r="AB271" i="13"/>
  <c r="AA271" i="13"/>
  <c r="Z271" i="13"/>
  <c r="Y271" i="13"/>
  <c r="X271" i="13"/>
  <c r="W271" i="13"/>
  <c r="V271" i="13"/>
  <c r="U271" i="13"/>
  <c r="T271" i="13"/>
  <c r="S271" i="13"/>
  <c r="R271" i="13"/>
  <c r="Q271" i="13"/>
  <c r="P271" i="13"/>
  <c r="O271" i="13"/>
  <c r="N271" i="13"/>
  <c r="M271" i="13"/>
  <c r="L271" i="13"/>
  <c r="K271" i="13"/>
  <c r="J271" i="13"/>
  <c r="I271" i="13"/>
  <c r="H271" i="13"/>
  <c r="G271" i="13"/>
  <c r="F271" i="13"/>
  <c r="E271" i="13"/>
  <c r="D271" i="13"/>
  <c r="BL270" i="13"/>
  <c r="BK270" i="13"/>
  <c r="BJ270" i="13"/>
  <c r="BI270" i="13"/>
  <c r="BH270" i="13"/>
  <c r="BG270" i="13"/>
  <c r="BF270" i="13"/>
  <c r="BE270" i="13"/>
  <c r="BD270" i="13"/>
  <c r="BC270" i="13"/>
  <c r="BB270" i="13"/>
  <c r="BA270" i="13"/>
  <c r="AZ270" i="13"/>
  <c r="AY270" i="13"/>
  <c r="AX270" i="13"/>
  <c r="AW270" i="13"/>
  <c r="AV270" i="13"/>
  <c r="AU270" i="13"/>
  <c r="AS270" i="13"/>
  <c r="AR270" i="13"/>
  <c r="AQ270" i="13"/>
  <c r="AP270" i="13"/>
  <c r="AO270" i="13"/>
  <c r="AN270" i="13"/>
  <c r="AM270" i="13"/>
  <c r="AL270" i="13"/>
  <c r="AK270" i="13"/>
  <c r="AJ270" i="13"/>
  <c r="AI270" i="13"/>
  <c r="AH270" i="13"/>
  <c r="AG270" i="13"/>
  <c r="AF270" i="13"/>
  <c r="AE270" i="13"/>
  <c r="AD270" i="13"/>
  <c r="AC270" i="13"/>
  <c r="AB270" i="13"/>
  <c r="AA270" i="13"/>
  <c r="Z270" i="13"/>
  <c r="Y270" i="13"/>
  <c r="X270" i="13"/>
  <c r="W270" i="13"/>
  <c r="V270" i="13"/>
  <c r="U270" i="13"/>
  <c r="T270" i="13"/>
  <c r="S270" i="13"/>
  <c r="R270" i="13"/>
  <c r="Q270" i="13"/>
  <c r="P270" i="13"/>
  <c r="O270" i="13"/>
  <c r="N270" i="13"/>
  <c r="M270" i="13"/>
  <c r="L270" i="13"/>
  <c r="K270" i="13"/>
  <c r="J270" i="13"/>
  <c r="I270" i="13"/>
  <c r="H270" i="13"/>
  <c r="G270" i="13"/>
  <c r="F270" i="13"/>
  <c r="E270" i="13"/>
  <c r="D270" i="13"/>
  <c r="BL269" i="13"/>
  <c r="BK269" i="13"/>
  <c r="BJ269" i="13"/>
  <c r="BI269" i="13"/>
  <c r="BH269" i="13"/>
  <c r="BG269" i="13"/>
  <c r="BF269" i="13"/>
  <c r="BE269" i="13"/>
  <c r="BD269" i="13"/>
  <c r="BC269" i="13"/>
  <c r="BB269" i="13"/>
  <c r="BA269" i="13"/>
  <c r="AZ269" i="13"/>
  <c r="AY269" i="13"/>
  <c r="AX269" i="13"/>
  <c r="AW269" i="13"/>
  <c r="AV269" i="13"/>
  <c r="AU269" i="13"/>
  <c r="AS269" i="13"/>
  <c r="AR269" i="13"/>
  <c r="AQ269" i="13"/>
  <c r="AP269" i="13"/>
  <c r="AO269" i="13"/>
  <c r="AN269" i="13"/>
  <c r="AM269" i="13"/>
  <c r="AL269" i="13"/>
  <c r="AK269" i="13"/>
  <c r="AJ269" i="13"/>
  <c r="AI269" i="13"/>
  <c r="AH269" i="13"/>
  <c r="AG269" i="13"/>
  <c r="AF269" i="13"/>
  <c r="AE269" i="13"/>
  <c r="AD269" i="13"/>
  <c r="AC269" i="13"/>
  <c r="AB269" i="13"/>
  <c r="AA269" i="13"/>
  <c r="Z269" i="13"/>
  <c r="Y269" i="13"/>
  <c r="X269" i="13"/>
  <c r="W269" i="13"/>
  <c r="V269" i="13"/>
  <c r="U269" i="13"/>
  <c r="T269" i="13"/>
  <c r="S269" i="13"/>
  <c r="R269" i="13"/>
  <c r="Q269" i="13"/>
  <c r="P269" i="13"/>
  <c r="O269" i="13"/>
  <c r="N269" i="13"/>
  <c r="M269" i="13"/>
  <c r="L269" i="13"/>
  <c r="K269" i="13"/>
  <c r="J269" i="13"/>
  <c r="I269" i="13"/>
  <c r="H269" i="13"/>
  <c r="G269" i="13"/>
  <c r="F269" i="13"/>
  <c r="E269" i="13"/>
  <c r="D269" i="13"/>
  <c r="BL268" i="13"/>
  <c r="BK268" i="13"/>
  <c r="BJ268" i="13"/>
  <c r="BI268" i="13"/>
  <c r="BH268" i="13"/>
  <c r="BG268" i="13"/>
  <c r="BF268" i="13"/>
  <c r="BE268" i="13"/>
  <c r="BD268" i="13"/>
  <c r="BC268" i="13"/>
  <c r="BB268" i="13"/>
  <c r="BA268" i="13"/>
  <c r="AZ268" i="13"/>
  <c r="AY268" i="13"/>
  <c r="AX268" i="13"/>
  <c r="AW268" i="13"/>
  <c r="AV268" i="13"/>
  <c r="AU268" i="13"/>
  <c r="AS268" i="13"/>
  <c r="AR268" i="13"/>
  <c r="AQ268" i="13"/>
  <c r="AP268" i="13"/>
  <c r="AO268" i="13"/>
  <c r="AN268" i="13"/>
  <c r="AM268" i="13"/>
  <c r="AL268" i="13"/>
  <c r="AK268" i="13"/>
  <c r="AJ268" i="13"/>
  <c r="AI268" i="13"/>
  <c r="AH268" i="13"/>
  <c r="AG268" i="13"/>
  <c r="AF268" i="13"/>
  <c r="AE268" i="13"/>
  <c r="AD268" i="13"/>
  <c r="AC268" i="13"/>
  <c r="AB268" i="13"/>
  <c r="AA268" i="13"/>
  <c r="Z268" i="13"/>
  <c r="Y268" i="13"/>
  <c r="X268" i="13"/>
  <c r="W268" i="13"/>
  <c r="V268" i="13"/>
  <c r="U268" i="13"/>
  <c r="T268" i="13"/>
  <c r="S268" i="13"/>
  <c r="R268" i="13"/>
  <c r="Q268" i="13"/>
  <c r="P268" i="13"/>
  <c r="O268" i="13"/>
  <c r="N268" i="13"/>
  <c r="M268" i="13"/>
  <c r="L268" i="13"/>
  <c r="K268" i="13"/>
  <c r="J268" i="13"/>
  <c r="I268" i="13"/>
  <c r="H268" i="13"/>
  <c r="G268" i="13"/>
  <c r="F268" i="13"/>
  <c r="E268" i="13"/>
  <c r="D268" i="13"/>
  <c r="BL267" i="13"/>
  <c r="BK267" i="13"/>
  <c r="BJ267" i="13"/>
  <c r="BI267" i="13"/>
  <c r="BH267" i="13"/>
  <c r="BG267" i="13"/>
  <c r="BF267" i="13"/>
  <c r="BE267" i="13"/>
  <c r="BD267" i="13"/>
  <c r="BC267" i="13"/>
  <c r="BB267" i="13"/>
  <c r="BA267" i="13"/>
  <c r="AZ267" i="13"/>
  <c r="AY267" i="13"/>
  <c r="AX267" i="13"/>
  <c r="AW267" i="13"/>
  <c r="AV267" i="13"/>
  <c r="AU267" i="13"/>
  <c r="AS267" i="13"/>
  <c r="AR267" i="13"/>
  <c r="AQ267" i="13"/>
  <c r="AP267" i="13"/>
  <c r="AO267" i="13"/>
  <c r="AN267" i="13"/>
  <c r="AM267" i="13"/>
  <c r="AL267" i="13"/>
  <c r="AK267" i="13"/>
  <c r="AJ267" i="13"/>
  <c r="AI267" i="13"/>
  <c r="AH267" i="13"/>
  <c r="AG267" i="13"/>
  <c r="AF267" i="13"/>
  <c r="AE267" i="13"/>
  <c r="AD267" i="13"/>
  <c r="AC267" i="13"/>
  <c r="AB267" i="13"/>
  <c r="AA267" i="13"/>
  <c r="Z267" i="13"/>
  <c r="Y267" i="13"/>
  <c r="X267" i="13"/>
  <c r="W267" i="13"/>
  <c r="V267" i="13"/>
  <c r="U267" i="13"/>
  <c r="T267" i="13"/>
  <c r="S267" i="13"/>
  <c r="R267" i="13"/>
  <c r="Q267" i="13"/>
  <c r="P267" i="13"/>
  <c r="O267" i="13"/>
  <c r="N267" i="13"/>
  <c r="M267" i="13"/>
  <c r="L267" i="13"/>
  <c r="K267" i="13"/>
  <c r="J267" i="13"/>
  <c r="I267" i="13"/>
  <c r="H267" i="13"/>
  <c r="G267" i="13"/>
  <c r="F267" i="13"/>
  <c r="E267" i="13"/>
  <c r="D267" i="13"/>
  <c r="BL266" i="13"/>
  <c r="BK266" i="13"/>
  <c r="BJ266" i="13"/>
  <c r="BI266" i="13"/>
  <c r="BH266" i="13"/>
  <c r="BG266" i="13"/>
  <c r="BF266" i="13"/>
  <c r="BE266" i="13"/>
  <c r="BD266" i="13"/>
  <c r="BC266" i="13"/>
  <c r="BB266" i="13"/>
  <c r="BA266" i="13"/>
  <c r="AZ266" i="13"/>
  <c r="AY266" i="13"/>
  <c r="AX266" i="13"/>
  <c r="AW266" i="13"/>
  <c r="AV266" i="13"/>
  <c r="AU266" i="13"/>
  <c r="AS266" i="13"/>
  <c r="AR266" i="13"/>
  <c r="AQ266" i="13"/>
  <c r="AP266" i="13"/>
  <c r="AO266" i="13"/>
  <c r="AN266" i="13"/>
  <c r="AM266" i="13"/>
  <c r="AL266" i="13"/>
  <c r="AK266" i="13"/>
  <c r="AJ266" i="13"/>
  <c r="AI266" i="13"/>
  <c r="AH266" i="13"/>
  <c r="AG266" i="13"/>
  <c r="AF266" i="13"/>
  <c r="AE266" i="13"/>
  <c r="AD266" i="13"/>
  <c r="AC266" i="13"/>
  <c r="AB266" i="13"/>
  <c r="AA266" i="13"/>
  <c r="Z266" i="13"/>
  <c r="Y266" i="13"/>
  <c r="X266" i="13"/>
  <c r="W266" i="13"/>
  <c r="V266" i="13"/>
  <c r="U266" i="13"/>
  <c r="T266" i="13"/>
  <c r="S266" i="13"/>
  <c r="R266" i="13"/>
  <c r="Q266" i="13"/>
  <c r="P266" i="13"/>
  <c r="O266" i="13"/>
  <c r="N266" i="13"/>
  <c r="M266" i="13"/>
  <c r="L266" i="13"/>
  <c r="K266" i="13"/>
  <c r="J266" i="13"/>
  <c r="I266" i="13"/>
  <c r="H266" i="13"/>
  <c r="G266" i="13"/>
  <c r="F266" i="13"/>
  <c r="E266" i="13"/>
  <c r="D266" i="13"/>
  <c r="BL265" i="13"/>
  <c r="BK265" i="13"/>
  <c r="BJ265" i="13"/>
  <c r="BI265" i="13"/>
  <c r="BH265" i="13"/>
  <c r="BG265" i="13"/>
  <c r="BF265" i="13"/>
  <c r="BE265" i="13"/>
  <c r="BD265" i="13"/>
  <c r="BC265" i="13"/>
  <c r="BB265" i="13"/>
  <c r="BA265" i="13"/>
  <c r="AZ265" i="13"/>
  <c r="AY265" i="13"/>
  <c r="AX265" i="13"/>
  <c r="AW265" i="13"/>
  <c r="AV265" i="13"/>
  <c r="AU265" i="13"/>
  <c r="AS265" i="13"/>
  <c r="AR265" i="13"/>
  <c r="AQ265" i="13"/>
  <c r="AP265" i="13"/>
  <c r="AO265" i="13"/>
  <c r="AN265" i="13"/>
  <c r="AM265" i="13"/>
  <c r="AL265" i="13"/>
  <c r="AK265" i="13"/>
  <c r="AJ265" i="13"/>
  <c r="AI265" i="13"/>
  <c r="AH265" i="13"/>
  <c r="AG265" i="13"/>
  <c r="AF265" i="13"/>
  <c r="AE265" i="13"/>
  <c r="AD265" i="13"/>
  <c r="AC265" i="13"/>
  <c r="AB265" i="13"/>
  <c r="AA265" i="13"/>
  <c r="Z265" i="13"/>
  <c r="Y265" i="13"/>
  <c r="X265" i="13"/>
  <c r="W265" i="13"/>
  <c r="V265" i="13"/>
  <c r="U265" i="13"/>
  <c r="T265" i="13"/>
  <c r="S265" i="13"/>
  <c r="R265" i="13"/>
  <c r="Q265" i="13"/>
  <c r="P265" i="13"/>
  <c r="O265" i="13"/>
  <c r="N265" i="13"/>
  <c r="M265" i="13"/>
  <c r="L265" i="13"/>
  <c r="K265" i="13"/>
  <c r="J265" i="13"/>
  <c r="I265" i="13"/>
  <c r="H265" i="13"/>
  <c r="G265" i="13"/>
  <c r="F265" i="13"/>
  <c r="E265" i="13"/>
  <c r="D265" i="13"/>
  <c r="BL264" i="13"/>
  <c r="BK264" i="13"/>
  <c r="BJ264" i="13"/>
  <c r="BI264" i="13"/>
  <c r="BH264" i="13"/>
  <c r="BG264" i="13"/>
  <c r="BF264" i="13"/>
  <c r="BE264" i="13"/>
  <c r="BD264" i="13"/>
  <c r="BC264" i="13"/>
  <c r="BB264" i="13"/>
  <c r="BA264" i="13"/>
  <c r="AZ264" i="13"/>
  <c r="AY264" i="13"/>
  <c r="AX264" i="13"/>
  <c r="AW264" i="13"/>
  <c r="AV264" i="13"/>
  <c r="AU264" i="13"/>
  <c r="AS264" i="13"/>
  <c r="AR264" i="13"/>
  <c r="AQ264" i="13"/>
  <c r="AP264" i="13"/>
  <c r="AO264" i="13"/>
  <c r="AN264" i="13"/>
  <c r="AM264" i="13"/>
  <c r="AL264" i="13"/>
  <c r="AK264" i="13"/>
  <c r="AJ264" i="13"/>
  <c r="AI264" i="13"/>
  <c r="AH264" i="13"/>
  <c r="AG264" i="13"/>
  <c r="AF264" i="13"/>
  <c r="AE264" i="13"/>
  <c r="AD264" i="13"/>
  <c r="AC264" i="13"/>
  <c r="AB264" i="13"/>
  <c r="AA264" i="13"/>
  <c r="Z264" i="13"/>
  <c r="Y264" i="13"/>
  <c r="X264" i="13"/>
  <c r="W264" i="13"/>
  <c r="V264" i="13"/>
  <c r="U264" i="13"/>
  <c r="T264" i="13"/>
  <c r="S264" i="13"/>
  <c r="R264" i="13"/>
  <c r="Q264" i="13"/>
  <c r="P264" i="13"/>
  <c r="O264" i="13"/>
  <c r="N264" i="13"/>
  <c r="M264" i="13"/>
  <c r="L264" i="13"/>
  <c r="K264" i="13"/>
  <c r="J264" i="13"/>
  <c r="I264" i="13"/>
  <c r="H264" i="13"/>
  <c r="G264" i="13"/>
  <c r="F264" i="13"/>
  <c r="E264" i="13"/>
  <c r="D264" i="13"/>
  <c r="BL263" i="13"/>
  <c r="BK263" i="13"/>
  <c r="BJ263" i="13"/>
  <c r="BI263" i="13"/>
  <c r="BH263" i="13"/>
  <c r="BG263" i="13"/>
  <c r="BF263" i="13"/>
  <c r="BE263" i="13"/>
  <c r="BD263" i="13"/>
  <c r="BC263" i="13"/>
  <c r="BB263" i="13"/>
  <c r="BA263" i="13"/>
  <c r="AZ263" i="13"/>
  <c r="AY263" i="13"/>
  <c r="AX263" i="13"/>
  <c r="AW263" i="13"/>
  <c r="AV263" i="13"/>
  <c r="AU263" i="13"/>
  <c r="AS263" i="13"/>
  <c r="AR263" i="13"/>
  <c r="AQ263" i="13"/>
  <c r="AP263" i="13"/>
  <c r="AO263" i="13"/>
  <c r="AN263" i="13"/>
  <c r="AM263" i="13"/>
  <c r="AL263" i="13"/>
  <c r="AK263" i="13"/>
  <c r="AJ263" i="13"/>
  <c r="AI263" i="13"/>
  <c r="AH263" i="13"/>
  <c r="AG263" i="13"/>
  <c r="AF263" i="13"/>
  <c r="AE263" i="13"/>
  <c r="AD263" i="13"/>
  <c r="AC263" i="13"/>
  <c r="AB263" i="13"/>
  <c r="AA263" i="13"/>
  <c r="Z263" i="13"/>
  <c r="Y263" i="13"/>
  <c r="X263" i="13"/>
  <c r="W263" i="13"/>
  <c r="V263" i="13"/>
  <c r="U263" i="13"/>
  <c r="T263" i="13"/>
  <c r="S263" i="13"/>
  <c r="R263" i="13"/>
  <c r="Q263" i="13"/>
  <c r="P263" i="13"/>
  <c r="O263" i="13"/>
  <c r="N263" i="13"/>
  <c r="M263" i="13"/>
  <c r="L263" i="13"/>
  <c r="K263" i="13"/>
  <c r="J263" i="13"/>
  <c r="I263" i="13"/>
  <c r="H263" i="13"/>
  <c r="G263" i="13"/>
  <c r="F263" i="13"/>
  <c r="E263" i="13"/>
  <c r="D263" i="13"/>
  <c r="BL262" i="13"/>
  <c r="BK262" i="13"/>
  <c r="BJ262" i="13"/>
  <c r="BI262" i="13"/>
  <c r="BH262" i="13"/>
  <c r="BG262" i="13"/>
  <c r="BF262" i="13"/>
  <c r="BE262" i="13"/>
  <c r="BD262" i="13"/>
  <c r="BC262" i="13"/>
  <c r="BB262" i="13"/>
  <c r="BA262" i="13"/>
  <c r="AZ262" i="13"/>
  <c r="AY262" i="13"/>
  <c r="AX262" i="13"/>
  <c r="AW262" i="13"/>
  <c r="AV262" i="13"/>
  <c r="AU262" i="13"/>
  <c r="AS262" i="13"/>
  <c r="AR262" i="13"/>
  <c r="AQ262" i="13"/>
  <c r="AP262" i="13"/>
  <c r="AO262" i="13"/>
  <c r="AN262" i="13"/>
  <c r="AM262" i="13"/>
  <c r="AL262" i="13"/>
  <c r="AK262" i="13"/>
  <c r="AJ262" i="13"/>
  <c r="AI262" i="13"/>
  <c r="AH262" i="13"/>
  <c r="AG262" i="13"/>
  <c r="AF262" i="13"/>
  <c r="AE262" i="13"/>
  <c r="AD262" i="13"/>
  <c r="AC262" i="13"/>
  <c r="AB262" i="13"/>
  <c r="AA262" i="13"/>
  <c r="Z262" i="13"/>
  <c r="Y262" i="13"/>
  <c r="X262" i="13"/>
  <c r="W262" i="13"/>
  <c r="V262" i="13"/>
  <c r="U262" i="13"/>
  <c r="T262" i="13"/>
  <c r="S262" i="13"/>
  <c r="R262" i="13"/>
  <c r="Q262" i="13"/>
  <c r="P262" i="13"/>
  <c r="O262" i="13"/>
  <c r="N262" i="13"/>
  <c r="M262" i="13"/>
  <c r="L262" i="13"/>
  <c r="K262" i="13"/>
  <c r="J262" i="13"/>
  <c r="I262" i="13"/>
  <c r="H262" i="13"/>
  <c r="G262" i="13"/>
  <c r="F262" i="13"/>
  <c r="E262" i="13"/>
  <c r="D262" i="13"/>
  <c r="BL261" i="13"/>
  <c r="BK261" i="13"/>
  <c r="BJ261" i="13"/>
  <c r="BI261" i="13"/>
  <c r="BH261" i="13"/>
  <c r="BG261" i="13"/>
  <c r="BF261" i="13"/>
  <c r="BE261" i="13"/>
  <c r="BD261" i="13"/>
  <c r="BC261" i="13"/>
  <c r="BB261" i="13"/>
  <c r="BA261" i="13"/>
  <c r="AZ261" i="13"/>
  <c r="AY261" i="13"/>
  <c r="AX261" i="13"/>
  <c r="AW261" i="13"/>
  <c r="AV261" i="13"/>
  <c r="AU261" i="13"/>
  <c r="AS261" i="13"/>
  <c r="AR261" i="13"/>
  <c r="AQ261" i="13"/>
  <c r="AP261" i="13"/>
  <c r="AO261" i="13"/>
  <c r="AN261" i="13"/>
  <c r="AM261" i="13"/>
  <c r="AL261" i="13"/>
  <c r="AK261" i="13"/>
  <c r="AJ261" i="13"/>
  <c r="AI261" i="13"/>
  <c r="AH261" i="13"/>
  <c r="AG261" i="13"/>
  <c r="AF261" i="13"/>
  <c r="AE261" i="13"/>
  <c r="AD261" i="13"/>
  <c r="AC261" i="13"/>
  <c r="AB261" i="13"/>
  <c r="AA261" i="13"/>
  <c r="Z261" i="13"/>
  <c r="Y261" i="13"/>
  <c r="X261" i="13"/>
  <c r="W261" i="13"/>
  <c r="V261" i="13"/>
  <c r="U261" i="13"/>
  <c r="T261" i="13"/>
  <c r="S261" i="13"/>
  <c r="R261" i="13"/>
  <c r="Q261" i="13"/>
  <c r="P261" i="13"/>
  <c r="O261" i="13"/>
  <c r="N261" i="13"/>
  <c r="M261" i="13"/>
  <c r="L261" i="13"/>
  <c r="K261" i="13"/>
  <c r="J261" i="13"/>
  <c r="I261" i="13"/>
  <c r="H261" i="13"/>
  <c r="G261" i="13"/>
  <c r="F261" i="13"/>
  <c r="E261" i="13"/>
  <c r="D261" i="13"/>
  <c r="BL260" i="13"/>
  <c r="BK260" i="13"/>
  <c r="BJ260" i="13"/>
  <c r="BI260" i="13"/>
  <c r="BH260" i="13"/>
  <c r="BG260" i="13"/>
  <c r="BF260" i="13"/>
  <c r="BE260" i="13"/>
  <c r="BD260" i="13"/>
  <c r="BC260" i="13"/>
  <c r="BB260" i="13"/>
  <c r="BA260" i="13"/>
  <c r="AZ260" i="13"/>
  <c r="AY260" i="13"/>
  <c r="AX260" i="13"/>
  <c r="AW260" i="13"/>
  <c r="AV260" i="13"/>
  <c r="AU260" i="13"/>
  <c r="AS260" i="13"/>
  <c r="AR260" i="13"/>
  <c r="AQ260" i="13"/>
  <c r="AP260" i="13"/>
  <c r="AO260" i="13"/>
  <c r="AN260" i="13"/>
  <c r="AM260" i="13"/>
  <c r="AL260" i="13"/>
  <c r="AK260" i="13"/>
  <c r="AJ260" i="13"/>
  <c r="AI260" i="13"/>
  <c r="AH260" i="13"/>
  <c r="AG260" i="13"/>
  <c r="AF260" i="13"/>
  <c r="AE260" i="13"/>
  <c r="AD260" i="13"/>
  <c r="AC260" i="13"/>
  <c r="AB260" i="13"/>
  <c r="AA260" i="13"/>
  <c r="Z260" i="13"/>
  <c r="Y260" i="13"/>
  <c r="X260" i="13"/>
  <c r="W260" i="13"/>
  <c r="V260" i="13"/>
  <c r="U260" i="13"/>
  <c r="T260" i="13"/>
  <c r="S260" i="13"/>
  <c r="R260" i="13"/>
  <c r="Q260" i="13"/>
  <c r="P260" i="13"/>
  <c r="O260" i="13"/>
  <c r="N260" i="13"/>
  <c r="M260" i="13"/>
  <c r="L260" i="13"/>
  <c r="K260" i="13"/>
  <c r="J260" i="13"/>
  <c r="I260" i="13"/>
  <c r="H260" i="13"/>
  <c r="G260" i="13"/>
  <c r="F260" i="13"/>
  <c r="E260" i="13"/>
  <c r="D260" i="13"/>
  <c r="BI259" i="13"/>
  <c r="BH259" i="13"/>
  <c r="BG259" i="13"/>
  <c r="BF259" i="13"/>
  <c r="BE259" i="13"/>
  <c r="BD259" i="13"/>
  <c r="BC259" i="13"/>
  <c r="BB259" i="13"/>
  <c r="BA259" i="13"/>
  <c r="AZ259" i="13"/>
  <c r="AY259" i="13"/>
  <c r="AX259" i="13"/>
  <c r="AW259" i="13"/>
  <c r="AV259" i="13"/>
  <c r="AU259" i="13"/>
  <c r="AS259" i="13"/>
  <c r="AR259" i="13"/>
  <c r="AQ259" i="13"/>
  <c r="AP259" i="13"/>
  <c r="AO259" i="13"/>
  <c r="AN259" i="13"/>
  <c r="AM259" i="13"/>
  <c r="AL259" i="13"/>
  <c r="AK259" i="13"/>
  <c r="AJ259" i="13"/>
  <c r="AI259" i="13"/>
  <c r="AH259" i="13"/>
  <c r="AG259" i="13"/>
  <c r="AF259" i="13"/>
  <c r="AE259" i="13"/>
  <c r="AD259" i="13"/>
  <c r="AC259" i="13"/>
  <c r="AB259" i="13"/>
  <c r="AA259" i="13"/>
  <c r="Z259" i="13"/>
  <c r="Y259" i="13"/>
  <c r="X259" i="13"/>
  <c r="W259" i="13"/>
  <c r="V259" i="13"/>
  <c r="U259" i="13"/>
  <c r="T259" i="13"/>
  <c r="S259" i="13"/>
  <c r="R259" i="13"/>
  <c r="Q259" i="13"/>
  <c r="P259" i="13"/>
  <c r="O259" i="13"/>
  <c r="N259" i="13"/>
  <c r="M259" i="13"/>
  <c r="L259" i="13"/>
  <c r="K259" i="13"/>
  <c r="J259" i="13"/>
  <c r="I259" i="13"/>
  <c r="H259" i="13"/>
  <c r="G259" i="13"/>
  <c r="F259" i="13"/>
  <c r="E259" i="13"/>
  <c r="BD258" i="13"/>
  <c r="AZ258" i="13"/>
  <c r="AV258" i="13"/>
  <c r="AU258" i="13"/>
  <c r="AS258" i="13"/>
  <c r="AR258" i="13"/>
  <c r="AN258" i="13"/>
  <c r="AK258" i="13"/>
  <c r="AD258" i="13"/>
  <c r="P258" i="13"/>
  <c r="O258" i="13"/>
  <c r="N258" i="13"/>
  <c r="J258" i="13"/>
  <c r="G258" i="13"/>
  <c r="BD257" i="13"/>
  <c r="AZ257" i="13"/>
  <c r="AV257" i="13"/>
  <c r="AU257" i="13"/>
  <c r="AS257" i="13"/>
  <c r="AR257" i="13"/>
  <c r="AN257" i="13"/>
  <c r="AK257" i="13"/>
  <c r="AD257" i="13"/>
  <c r="P257" i="13"/>
  <c r="O257" i="13"/>
  <c r="N257" i="13"/>
  <c r="J257" i="13"/>
  <c r="G257" i="13"/>
  <c r="BD256" i="13"/>
  <c r="AZ256" i="13"/>
  <c r="AV256" i="13"/>
  <c r="AU256" i="13"/>
  <c r="AS256" i="13"/>
  <c r="AR256" i="13"/>
  <c r="AN256" i="13"/>
  <c r="AK256" i="13"/>
  <c r="AD256" i="13"/>
  <c r="P256" i="13"/>
  <c r="O256" i="13"/>
  <c r="N256" i="13"/>
  <c r="J256" i="13"/>
  <c r="G256" i="13"/>
  <c r="BD255" i="13"/>
  <c r="AZ255" i="13"/>
  <c r="AV255" i="13"/>
  <c r="AU255" i="13"/>
  <c r="AS255" i="13"/>
  <c r="AR255" i="13"/>
  <c r="AN255" i="13"/>
  <c r="AK255" i="13"/>
  <c r="AD255" i="13"/>
  <c r="P255" i="13"/>
  <c r="O255" i="13"/>
  <c r="N255" i="13"/>
  <c r="J255" i="13"/>
  <c r="G255" i="13"/>
  <c r="BL254" i="13"/>
  <c r="BK254" i="13"/>
  <c r="BJ254" i="13"/>
  <c r="BI254" i="13"/>
  <c r="BH254" i="13"/>
  <c r="BG254" i="13"/>
  <c r="BF254" i="13"/>
  <c r="BE254" i="13"/>
  <c r="BD254" i="13"/>
  <c r="BC254" i="13"/>
  <c r="BB254" i="13"/>
  <c r="BA254" i="13"/>
  <c r="AZ254" i="13"/>
  <c r="AY254" i="13"/>
  <c r="AX254" i="13"/>
  <c r="AW254" i="13"/>
  <c r="AV254" i="13"/>
  <c r="AU254" i="13"/>
  <c r="AS254" i="13"/>
  <c r="AR254" i="13"/>
  <c r="AQ254" i="13"/>
  <c r="AP254" i="13"/>
  <c r="AO254" i="13"/>
  <c r="AN254" i="13"/>
  <c r="AM254" i="13"/>
  <c r="AL254" i="13"/>
  <c r="AK254" i="13"/>
  <c r="AJ254" i="13"/>
  <c r="AI254" i="13"/>
  <c r="AH254" i="13"/>
  <c r="AG254" i="13"/>
  <c r="AF254" i="13"/>
  <c r="AE254" i="13"/>
  <c r="AD254" i="13"/>
  <c r="AC254" i="13"/>
  <c r="AB254" i="13"/>
  <c r="AA254" i="13"/>
  <c r="Z254" i="13"/>
  <c r="Y254" i="13"/>
  <c r="X254" i="13"/>
  <c r="W254" i="13"/>
  <c r="V254" i="13"/>
  <c r="U254" i="13"/>
  <c r="T254" i="13"/>
  <c r="S254" i="13"/>
  <c r="R254" i="13"/>
  <c r="Q254" i="13"/>
  <c r="P254" i="13"/>
  <c r="O254" i="13"/>
  <c r="N254" i="13"/>
  <c r="M254" i="13"/>
  <c r="L254" i="13"/>
  <c r="K254" i="13"/>
  <c r="J254" i="13"/>
  <c r="I254" i="13"/>
  <c r="H254" i="13"/>
  <c r="G254" i="13"/>
  <c r="F254" i="13"/>
  <c r="E254" i="13"/>
  <c r="D254" i="13"/>
  <c r="BL253" i="13"/>
  <c r="BK253" i="13"/>
  <c r="BJ253" i="13"/>
  <c r="BI253" i="13"/>
  <c r="BH253" i="13"/>
  <c r="BG253" i="13"/>
  <c r="BF253" i="13"/>
  <c r="BE253" i="13"/>
  <c r="BD253" i="13"/>
  <c r="BC253" i="13"/>
  <c r="BB253" i="13"/>
  <c r="BA253" i="13"/>
  <c r="AZ253" i="13"/>
  <c r="AY253" i="13"/>
  <c r="AX253" i="13"/>
  <c r="AW253" i="13"/>
  <c r="AV253" i="13"/>
  <c r="AU253" i="13"/>
  <c r="AS253" i="13"/>
  <c r="AR253" i="13"/>
  <c r="AQ253" i="13"/>
  <c r="AP253" i="13"/>
  <c r="AO253" i="13"/>
  <c r="AN253" i="13"/>
  <c r="AM253" i="13"/>
  <c r="AL253" i="13"/>
  <c r="AK253" i="13"/>
  <c r="AJ253" i="13"/>
  <c r="AI253" i="13"/>
  <c r="AH253" i="13"/>
  <c r="AG253" i="13"/>
  <c r="AF253" i="13"/>
  <c r="AE253" i="13"/>
  <c r="AD253" i="13"/>
  <c r="AC253" i="13"/>
  <c r="AB253" i="13"/>
  <c r="AA253" i="13"/>
  <c r="Z253" i="13"/>
  <c r="Y253" i="13"/>
  <c r="X253" i="13"/>
  <c r="W253" i="13"/>
  <c r="V253" i="13"/>
  <c r="U253" i="13"/>
  <c r="T253" i="13"/>
  <c r="S253" i="13"/>
  <c r="R253" i="13"/>
  <c r="Q253" i="13"/>
  <c r="P253" i="13"/>
  <c r="O253" i="13"/>
  <c r="N253" i="13"/>
  <c r="M253" i="13"/>
  <c r="L253" i="13"/>
  <c r="K253" i="13"/>
  <c r="J253" i="13"/>
  <c r="I253" i="13"/>
  <c r="H253" i="13"/>
  <c r="G253" i="13"/>
  <c r="F253" i="13"/>
  <c r="E253" i="13"/>
  <c r="D253" i="13"/>
  <c r="BL252" i="13"/>
  <c r="BK252" i="13"/>
  <c r="BJ252" i="13"/>
  <c r="BI252" i="13"/>
  <c r="BH252" i="13"/>
  <c r="BG252" i="13"/>
  <c r="BF252" i="13"/>
  <c r="BE252" i="13"/>
  <c r="BD252" i="13"/>
  <c r="BC252" i="13"/>
  <c r="BB252" i="13"/>
  <c r="BA252" i="13"/>
  <c r="AZ252" i="13"/>
  <c r="AY252" i="13"/>
  <c r="AX252" i="13"/>
  <c r="AW252" i="13"/>
  <c r="AV252" i="13"/>
  <c r="AU252" i="13"/>
  <c r="AS252" i="13"/>
  <c r="AR252" i="13"/>
  <c r="AQ252" i="13"/>
  <c r="AP252" i="13"/>
  <c r="AO252" i="13"/>
  <c r="AN252" i="13"/>
  <c r="AM252" i="13"/>
  <c r="AL252" i="13"/>
  <c r="AK252" i="13"/>
  <c r="AJ252" i="13"/>
  <c r="AI252" i="13"/>
  <c r="AH252" i="13"/>
  <c r="AG252" i="13"/>
  <c r="AF252" i="13"/>
  <c r="AE252" i="13"/>
  <c r="AD252" i="13"/>
  <c r="AC252" i="13"/>
  <c r="AB252" i="13"/>
  <c r="AA252" i="13"/>
  <c r="Z252" i="13"/>
  <c r="Y252" i="13"/>
  <c r="X252" i="13"/>
  <c r="W252" i="13"/>
  <c r="V252" i="13"/>
  <c r="U252" i="13"/>
  <c r="T252" i="13"/>
  <c r="S252" i="13"/>
  <c r="R252" i="13"/>
  <c r="Q252" i="13"/>
  <c r="P252" i="13"/>
  <c r="O252" i="13"/>
  <c r="N252" i="13"/>
  <c r="M252" i="13"/>
  <c r="L252" i="13"/>
  <c r="K252" i="13"/>
  <c r="J252" i="13"/>
  <c r="I252" i="13"/>
  <c r="H252" i="13"/>
  <c r="G252" i="13"/>
  <c r="F252" i="13"/>
  <c r="E252" i="13"/>
  <c r="D252" i="13"/>
  <c r="BL251" i="13"/>
  <c r="BK251" i="13"/>
  <c r="BJ251" i="13"/>
  <c r="BI251" i="13"/>
  <c r="BH251" i="13"/>
  <c r="BG251" i="13"/>
  <c r="BF251" i="13"/>
  <c r="BE251" i="13"/>
  <c r="BD251" i="13"/>
  <c r="BC251" i="13"/>
  <c r="BB251" i="13"/>
  <c r="BA251" i="13"/>
  <c r="AZ251" i="13"/>
  <c r="AY251" i="13"/>
  <c r="AX251" i="13"/>
  <c r="AW251" i="13"/>
  <c r="AV251" i="13"/>
  <c r="AU251" i="13"/>
  <c r="AS251" i="13"/>
  <c r="AR251" i="13"/>
  <c r="AQ251" i="13"/>
  <c r="AP251" i="13"/>
  <c r="AO251" i="13"/>
  <c r="AN251" i="13"/>
  <c r="AM251" i="13"/>
  <c r="AL251" i="13"/>
  <c r="AK251" i="13"/>
  <c r="AJ251" i="13"/>
  <c r="AI251" i="13"/>
  <c r="AH251" i="13"/>
  <c r="AG251" i="13"/>
  <c r="AF251" i="13"/>
  <c r="AE251" i="13"/>
  <c r="AD251" i="13"/>
  <c r="AC251" i="13"/>
  <c r="AB251" i="13"/>
  <c r="AA251" i="13"/>
  <c r="Z251" i="13"/>
  <c r="Y251" i="13"/>
  <c r="X251" i="13"/>
  <c r="W251" i="13"/>
  <c r="V251" i="13"/>
  <c r="U251" i="13"/>
  <c r="T251" i="13"/>
  <c r="S251" i="13"/>
  <c r="R251" i="13"/>
  <c r="Q251" i="13"/>
  <c r="P251" i="13"/>
  <c r="O251" i="13"/>
  <c r="N251" i="13"/>
  <c r="M251" i="13"/>
  <c r="L251" i="13"/>
  <c r="K251" i="13"/>
  <c r="J251" i="13"/>
  <c r="I251" i="13"/>
  <c r="H251" i="13"/>
  <c r="G251" i="13"/>
  <c r="F251" i="13"/>
  <c r="E251" i="13"/>
  <c r="D251" i="13"/>
  <c r="BL250" i="13"/>
  <c r="BK250" i="13"/>
  <c r="BJ250" i="13"/>
  <c r="BI250" i="13"/>
  <c r="BH250" i="13"/>
  <c r="BG250" i="13"/>
  <c r="BF250" i="13"/>
  <c r="BE250" i="13"/>
  <c r="BD250" i="13"/>
  <c r="BC250" i="13"/>
  <c r="BB250" i="13"/>
  <c r="BA250" i="13"/>
  <c r="AZ250" i="13"/>
  <c r="AY250" i="13"/>
  <c r="AX250" i="13"/>
  <c r="AW250" i="13"/>
  <c r="AV250" i="13"/>
  <c r="AU250" i="13"/>
  <c r="AS250" i="13"/>
  <c r="AR250" i="13"/>
  <c r="AQ250" i="13"/>
  <c r="AP250" i="13"/>
  <c r="AO250" i="13"/>
  <c r="AN250" i="13"/>
  <c r="AM250" i="13"/>
  <c r="AL250" i="13"/>
  <c r="AK250" i="13"/>
  <c r="AJ250" i="13"/>
  <c r="AI250" i="13"/>
  <c r="AH250" i="13"/>
  <c r="AG250" i="13"/>
  <c r="AF250" i="13"/>
  <c r="AE250" i="13"/>
  <c r="AD250" i="13"/>
  <c r="AC250" i="13"/>
  <c r="AB250" i="13"/>
  <c r="AA250" i="13"/>
  <c r="Z250" i="13"/>
  <c r="Y250" i="13"/>
  <c r="X250" i="13"/>
  <c r="W250" i="13"/>
  <c r="V250" i="13"/>
  <c r="U250" i="13"/>
  <c r="T250" i="13"/>
  <c r="S250" i="13"/>
  <c r="R250" i="13"/>
  <c r="Q250" i="13"/>
  <c r="P250" i="13"/>
  <c r="O250" i="13"/>
  <c r="N250" i="13"/>
  <c r="M250" i="13"/>
  <c r="L250" i="13"/>
  <c r="K250" i="13"/>
  <c r="J250" i="13"/>
  <c r="I250" i="13"/>
  <c r="H250" i="13"/>
  <c r="G250" i="13"/>
  <c r="F250" i="13"/>
  <c r="E250" i="13"/>
  <c r="D250" i="13"/>
  <c r="BL249" i="13"/>
  <c r="BK249" i="13"/>
  <c r="BJ249" i="13"/>
  <c r="BI249" i="13"/>
  <c r="BH249" i="13"/>
  <c r="BG249" i="13"/>
  <c r="BF249" i="13"/>
  <c r="BE249" i="13"/>
  <c r="BD249" i="13"/>
  <c r="BC249" i="13"/>
  <c r="BB249" i="13"/>
  <c r="BA249" i="13"/>
  <c r="AZ249" i="13"/>
  <c r="AY249" i="13"/>
  <c r="AX249" i="13"/>
  <c r="AW249" i="13"/>
  <c r="AV249" i="13"/>
  <c r="AU249" i="13"/>
  <c r="AS249" i="13"/>
  <c r="AR249" i="13"/>
  <c r="AQ249" i="13"/>
  <c r="AP249" i="13"/>
  <c r="AO249" i="13"/>
  <c r="AN249" i="13"/>
  <c r="AM249" i="13"/>
  <c r="AL249" i="13"/>
  <c r="AK249" i="13"/>
  <c r="AJ249" i="13"/>
  <c r="AI249" i="13"/>
  <c r="AH249" i="13"/>
  <c r="AG249" i="13"/>
  <c r="AF249" i="13"/>
  <c r="AE249" i="13"/>
  <c r="AD249" i="13"/>
  <c r="AC249" i="13"/>
  <c r="AB249" i="13"/>
  <c r="AA249" i="13"/>
  <c r="Z249" i="13"/>
  <c r="Y249" i="13"/>
  <c r="X249" i="13"/>
  <c r="W249" i="13"/>
  <c r="V249" i="13"/>
  <c r="U249" i="13"/>
  <c r="T249" i="13"/>
  <c r="S249" i="13"/>
  <c r="R249" i="13"/>
  <c r="Q249" i="13"/>
  <c r="P249" i="13"/>
  <c r="O249" i="13"/>
  <c r="N249" i="13"/>
  <c r="M249" i="13"/>
  <c r="L249" i="13"/>
  <c r="K249" i="13"/>
  <c r="J249" i="13"/>
  <c r="I249" i="13"/>
  <c r="H249" i="13"/>
  <c r="G249" i="13"/>
  <c r="F249" i="13"/>
  <c r="E249" i="13"/>
  <c r="D249" i="13"/>
  <c r="BL248" i="13"/>
  <c r="BK248" i="13"/>
  <c r="BJ248" i="13"/>
  <c r="BI248" i="13"/>
  <c r="BH248" i="13"/>
  <c r="BG248" i="13"/>
  <c r="BF248" i="13"/>
  <c r="BE248" i="13"/>
  <c r="BD248" i="13"/>
  <c r="BC248" i="13"/>
  <c r="BB248" i="13"/>
  <c r="BA248" i="13"/>
  <c r="AZ248" i="13"/>
  <c r="AY248" i="13"/>
  <c r="AX248" i="13"/>
  <c r="AW248" i="13"/>
  <c r="AV248" i="13"/>
  <c r="AU248" i="13"/>
  <c r="AS248" i="13"/>
  <c r="AR248" i="13"/>
  <c r="AQ248" i="13"/>
  <c r="AP248" i="13"/>
  <c r="AO248" i="13"/>
  <c r="AN248" i="13"/>
  <c r="AM248" i="13"/>
  <c r="AL248" i="13"/>
  <c r="AK248" i="13"/>
  <c r="AJ248" i="13"/>
  <c r="AI248" i="13"/>
  <c r="AH248" i="13"/>
  <c r="AG248" i="13"/>
  <c r="AF248" i="13"/>
  <c r="AE248" i="13"/>
  <c r="AD248" i="13"/>
  <c r="AC248" i="13"/>
  <c r="AB248" i="13"/>
  <c r="AA248" i="13"/>
  <c r="Z248" i="13"/>
  <c r="Y248" i="13"/>
  <c r="X248" i="13"/>
  <c r="W248" i="13"/>
  <c r="V248" i="13"/>
  <c r="U248" i="13"/>
  <c r="T248" i="13"/>
  <c r="S248" i="13"/>
  <c r="R248" i="13"/>
  <c r="Q248" i="13"/>
  <c r="P248" i="13"/>
  <c r="O248" i="13"/>
  <c r="N248" i="13"/>
  <c r="M248" i="13"/>
  <c r="L248" i="13"/>
  <c r="K248" i="13"/>
  <c r="J248" i="13"/>
  <c r="I248" i="13"/>
  <c r="H248" i="13"/>
  <c r="G248" i="13"/>
  <c r="F248" i="13"/>
  <c r="E248" i="13"/>
  <c r="D248" i="13"/>
  <c r="BL247" i="13"/>
  <c r="BK247" i="13"/>
  <c r="BJ247" i="13"/>
  <c r="BI247" i="13"/>
  <c r="BH247" i="13"/>
  <c r="BG247" i="13"/>
  <c r="BF247" i="13"/>
  <c r="BE247" i="13"/>
  <c r="BD247" i="13"/>
  <c r="BC247" i="13"/>
  <c r="BB247" i="13"/>
  <c r="BA247" i="13"/>
  <c r="AZ247" i="13"/>
  <c r="AY247" i="13"/>
  <c r="AX247" i="13"/>
  <c r="AW247" i="13"/>
  <c r="AV247" i="13"/>
  <c r="AU247" i="13"/>
  <c r="AS247" i="13"/>
  <c r="AR247" i="13"/>
  <c r="AQ247" i="13"/>
  <c r="AP247" i="13"/>
  <c r="AO247" i="13"/>
  <c r="AN247" i="13"/>
  <c r="AM247" i="13"/>
  <c r="AL247" i="13"/>
  <c r="AK247" i="13"/>
  <c r="AJ247" i="13"/>
  <c r="AI247" i="13"/>
  <c r="AH247" i="13"/>
  <c r="AG247" i="13"/>
  <c r="AF247" i="13"/>
  <c r="AE247" i="13"/>
  <c r="AD247" i="13"/>
  <c r="AC247" i="13"/>
  <c r="AB247" i="13"/>
  <c r="AA247" i="13"/>
  <c r="Z247" i="13"/>
  <c r="Y247" i="13"/>
  <c r="X247" i="13"/>
  <c r="W247" i="13"/>
  <c r="V247" i="13"/>
  <c r="U247" i="13"/>
  <c r="T247" i="13"/>
  <c r="S247" i="13"/>
  <c r="R247" i="13"/>
  <c r="Q247" i="13"/>
  <c r="P247" i="13"/>
  <c r="O247" i="13"/>
  <c r="N247" i="13"/>
  <c r="M247" i="13"/>
  <c r="L247" i="13"/>
  <c r="K247" i="13"/>
  <c r="J247" i="13"/>
  <c r="I247" i="13"/>
  <c r="H247" i="13"/>
  <c r="G247" i="13"/>
  <c r="F247" i="13"/>
  <c r="E247" i="13"/>
  <c r="D247" i="13"/>
  <c r="BL246" i="13"/>
  <c r="BK246" i="13"/>
  <c r="BJ246" i="13"/>
  <c r="BI246" i="13"/>
  <c r="BH246" i="13"/>
  <c r="BG246" i="13"/>
  <c r="BF246" i="13"/>
  <c r="BE246" i="13"/>
  <c r="BD246" i="13"/>
  <c r="BC246" i="13"/>
  <c r="BB246" i="13"/>
  <c r="BA246" i="13"/>
  <c r="AZ246" i="13"/>
  <c r="AY246" i="13"/>
  <c r="AX246" i="13"/>
  <c r="AW246" i="13"/>
  <c r="AV246" i="13"/>
  <c r="AU246" i="13"/>
  <c r="AS246" i="13"/>
  <c r="AR246" i="13"/>
  <c r="AQ246" i="13"/>
  <c r="AP246" i="13"/>
  <c r="AO246" i="13"/>
  <c r="AN246" i="13"/>
  <c r="AM246" i="13"/>
  <c r="AL246" i="13"/>
  <c r="AK246" i="13"/>
  <c r="AJ246" i="13"/>
  <c r="AI246" i="13"/>
  <c r="AH246" i="13"/>
  <c r="AG246" i="13"/>
  <c r="AF246" i="13"/>
  <c r="AE246" i="13"/>
  <c r="AD246" i="13"/>
  <c r="AC246" i="13"/>
  <c r="AB246" i="13"/>
  <c r="AA246" i="13"/>
  <c r="Z246" i="13"/>
  <c r="Y246" i="13"/>
  <c r="X246" i="13"/>
  <c r="W246" i="13"/>
  <c r="V246" i="13"/>
  <c r="U246" i="13"/>
  <c r="T246" i="13"/>
  <c r="S246" i="13"/>
  <c r="R246" i="13"/>
  <c r="Q246" i="13"/>
  <c r="P246" i="13"/>
  <c r="O246" i="13"/>
  <c r="N246" i="13"/>
  <c r="M246" i="13"/>
  <c r="L246" i="13"/>
  <c r="K246" i="13"/>
  <c r="J246" i="13"/>
  <c r="I246" i="13"/>
  <c r="H246" i="13"/>
  <c r="G246" i="13"/>
  <c r="F246" i="13"/>
  <c r="E246" i="13"/>
  <c r="D246" i="13"/>
  <c r="BL245" i="13"/>
  <c r="BK245" i="13"/>
  <c r="BJ245" i="13"/>
  <c r="BI245" i="13"/>
  <c r="BH245" i="13"/>
  <c r="BG245" i="13"/>
  <c r="BF245" i="13"/>
  <c r="BE245" i="13"/>
  <c r="BD245" i="13"/>
  <c r="BC245" i="13"/>
  <c r="BB245" i="13"/>
  <c r="BA245" i="13"/>
  <c r="AZ245" i="13"/>
  <c r="AY245" i="13"/>
  <c r="AX245" i="13"/>
  <c r="AW245" i="13"/>
  <c r="AV245" i="13"/>
  <c r="AU245" i="13"/>
  <c r="AS245" i="13"/>
  <c r="AR245" i="13"/>
  <c r="AQ245" i="13"/>
  <c r="AP245" i="13"/>
  <c r="AO245" i="13"/>
  <c r="AN245" i="13"/>
  <c r="AM245" i="13"/>
  <c r="AL245" i="13"/>
  <c r="AK245" i="13"/>
  <c r="AJ245" i="13"/>
  <c r="AI245" i="13"/>
  <c r="AH245" i="13"/>
  <c r="AG245" i="13"/>
  <c r="AF245" i="13"/>
  <c r="AE245" i="13"/>
  <c r="AD245" i="13"/>
  <c r="AC245" i="13"/>
  <c r="AB245" i="13"/>
  <c r="AA245" i="13"/>
  <c r="Z245" i="13"/>
  <c r="Y245" i="13"/>
  <c r="X245" i="13"/>
  <c r="W245" i="13"/>
  <c r="V245" i="13"/>
  <c r="U245" i="13"/>
  <c r="T245" i="13"/>
  <c r="S245" i="13"/>
  <c r="R245" i="13"/>
  <c r="Q245" i="13"/>
  <c r="P245" i="13"/>
  <c r="O245" i="13"/>
  <c r="N245" i="13"/>
  <c r="M245" i="13"/>
  <c r="L245" i="13"/>
  <c r="K245" i="13"/>
  <c r="J245" i="13"/>
  <c r="I245" i="13"/>
  <c r="H245" i="13"/>
  <c r="G245" i="13"/>
  <c r="F245" i="13"/>
  <c r="E245" i="13"/>
  <c r="D245" i="13"/>
  <c r="BL244" i="13"/>
  <c r="BK244" i="13"/>
  <c r="BJ244" i="13"/>
  <c r="BI244" i="13"/>
  <c r="BH244" i="13"/>
  <c r="BG244" i="13"/>
  <c r="BF244" i="13"/>
  <c r="BE244" i="13"/>
  <c r="BD244" i="13"/>
  <c r="BC244" i="13"/>
  <c r="BB244" i="13"/>
  <c r="BA244" i="13"/>
  <c r="AZ244" i="13"/>
  <c r="AY244" i="13"/>
  <c r="AX244" i="13"/>
  <c r="AW244" i="13"/>
  <c r="AV244" i="13"/>
  <c r="AU244" i="13"/>
  <c r="AS244" i="13"/>
  <c r="AR244" i="13"/>
  <c r="AQ244" i="13"/>
  <c r="AP244" i="13"/>
  <c r="AO244" i="13"/>
  <c r="AN244" i="13"/>
  <c r="AM244" i="13"/>
  <c r="AL244" i="13"/>
  <c r="AK244" i="13"/>
  <c r="AJ244" i="13"/>
  <c r="AI244" i="13"/>
  <c r="AH244" i="13"/>
  <c r="AG244" i="13"/>
  <c r="AF244" i="13"/>
  <c r="AE244" i="13"/>
  <c r="AD244" i="13"/>
  <c r="AC244" i="13"/>
  <c r="AB244" i="13"/>
  <c r="AA244" i="13"/>
  <c r="Z244" i="13"/>
  <c r="Y244" i="13"/>
  <c r="X244" i="13"/>
  <c r="W244" i="13"/>
  <c r="V244" i="13"/>
  <c r="U244" i="13"/>
  <c r="T244" i="13"/>
  <c r="S244" i="13"/>
  <c r="R244" i="13"/>
  <c r="Q244" i="13"/>
  <c r="P244" i="13"/>
  <c r="O244" i="13"/>
  <c r="N244" i="13"/>
  <c r="M244" i="13"/>
  <c r="L244" i="13"/>
  <c r="K244" i="13"/>
  <c r="J244" i="13"/>
  <c r="I244" i="13"/>
  <c r="H244" i="13"/>
  <c r="G244" i="13"/>
  <c r="F244" i="13"/>
  <c r="E244" i="13"/>
  <c r="D244" i="13"/>
  <c r="BL243" i="13"/>
  <c r="BK243" i="13"/>
  <c r="BJ243" i="13"/>
  <c r="BI243" i="13"/>
  <c r="BH243" i="13"/>
  <c r="BG243" i="13"/>
  <c r="BF243" i="13"/>
  <c r="BE243" i="13"/>
  <c r="BD243" i="13"/>
  <c r="BC243" i="13"/>
  <c r="BB243" i="13"/>
  <c r="BA243" i="13"/>
  <c r="AZ243" i="13"/>
  <c r="AY243" i="13"/>
  <c r="AX243" i="13"/>
  <c r="AW243" i="13"/>
  <c r="AV243" i="13"/>
  <c r="AU243" i="13"/>
  <c r="AS243" i="13"/>
  <c r="AR243" i="13"/>
  <c r="AQ243" i="13"/>
  <c r="AP243" i="13"/>
  <c r="AO243" i="13"/>
  <c r="AN243" i="13"/>
  <c r="AM243" i="13"/>
  <c r="AL243" i="13"/>
  <c r="AK243" i="13"/>
  <c r="AJ243" i="13"/>
  <c r="AI243" i="13"/>
  <c r="AH243" i="13"/>
  <c r="AG243" i="13"/>
  <c r="AF243" i="13"/>
  <c r="AE243" i="13"/>
  <c r="AD243" i="13"/>
  <c r="AC243" i="13"/>
  <c r="AB243" i="13"/>
  <c r="AA243" i="13"/>
  <c r="Z243" i="13"/>
  <c r="Y243" i="13"/>
  <c r="X243" i="13"/>
  <c r="W243" i="13"/>
  <c r="V243" i="13"/>
  <c r="U243" i="13"/>
  <c r="T243" i="13"/>
  <c r="S243" i="13"/>
  <c r="R243" i="13"/>
  <c r="Q243" i="13"/>
  <c r="P243" i="13"/>
  <c r="O243" i="13"/>
  <c r="N243" i="13"/>
  <c r="M243" i="13"/>
  <c r="L243" i="13"/>
  <c r="K243" i="13"/>
  <c r="J243" i="13"/>
  <c r="I243" i="13"/>
  <c r="H243" i="13"/>
  <c r="G243" i="13"/>
  <c r="F243" i="13"/>
  <c r="E243" i="13"/>
  <c r="D243" i="13"/>
  <c r="BL242" i="13"/>
  <c r="BK242" i="13"/>
  <c r="BJ242" i="13"/>
  <c r="BI242" i="13"/>
  <c r="BH242" i="13"/>
  <c r="BG242" i="13"/>
  <c r="BF242" i="13"/>
  <c r="BE242" i="13"/>
  <c r="BD242" i="13"/>
  <c r="BC242" i="13"/>
  <c r="BB242" i="13"/>
  <c r="BA242" i="13"/>
  <c r="AZ242" i="13"/>
  <c r="AY242" i="13"/>
  <c r="AX242" i="13"/>
  <c r="AW242" i="13"/>
  <c r="AV242" i="13"/>
  <c r="AU242" i="13"/>
  <c r="AS242" i="13"/>
  <c r="AR242" i="13"/>
  <c r="AQ242" i="13"/>
  <c r="AP242" i="13"/>
  <c r="AO242" i="13"/>
  <c r="AN242" i="13"/>
  <c r="AM242" i="13"/>
  <c r="AL242" i="13"/>
  <c r="AK242" i="13"/>
  <c r="AJ242" i="13"/>
  <c r="AI242" i="13"/>
  <c r="AH242" i="13"/>
  <c r="AG242" i="13"/>
  <c r="AF242" i="13"/>
  <c r="AE242" i="13"/>
  <c r="AD242" i="13"/>
  <c r="AC242" i="13"/>
  <c r="AB242" i="13"/>
  <c r="AA242" i="13"/>
  <c r="Z242" i="13"/>
  <c r="Y242" i="13"/>
  <c r="X242" i="13"/>
  <c r="W242" i="13"/>
  <c r="V242" i="13"/>
  <c r="U242" i="13"/>
  <c r="T242" i="13"/>
  <c r="S242" i="13"/>
  <c r="R242" i="13"/>
  <c r="Q242" i="13"/>
  <c r="P242" i="13"/>
  <c r="O242" i="13"/>
  <c r="N242" i="13"/>
  <c r="M242" i="13"/>
  <c r="L242" i="13"/>
  <c r="K242" i="13"/>
  <c r="J242" i="13"/>
  <c r="I242" i="13"/>
  <c r="H242" i="13"/>
  <c r="G242" i="13"/>
  <c r="F242" i="13"/>
  <c r="E242" i="13"/>
  <c r="D242" i="13"/>
  <c r="BL241" i="13"/>
  <c r="BK241" i="13"/>
  <c r="BJ241" i="13"/>
  <c r="BI241" i="13"/>
  <c r="BH241" i="13"/>
  <c r="BG241" i="13"/>
  <c r="BF241" i="13"/>
  <c r="BE241" i="13"/>
  <c r="BD241" i="13"/>
  <c r="BC241" i="13"/>
  <c r="BB241" i="13"/>
  <c r="BA241" i="13"/>
  <c r="AZ241" i="13"/>
  <c r="AY241" i="13"/>
  <c r="AX241" i="13"/>
  <c r="AW241" i="13"/>
  <c r="AV241" i="13"/>
  <c r="AU241" i="13"/>
  <c r="AS241" i="13"/>
  <c r="AR241" i="13"/>
  <c r="AQ241" i="13"/>
  <c r="AP241" i="13"/>
  <c r="AO241" i="13"/>
  <c r="AN241" i="13"/>
  <c r="AM241" i="13"/>
  <c r="AL241" i="13"/>
  <c r="AK241" i="13"/>
  <c r="AJ241" i="13"/>
  <c r="AI241" i="13"/>
  <c r="AH241" i="13"/>
  <c r="AG241" i="13"/>
  <c r="AF241" i="13"/>
  <c r="AE241" i="13"/>
  <c r="AD241" i="13"/>
  <c r="AC241" i="13"/>
  <c r="AB241" i="13"/>
  <c r="AA241" i="13"/>
  <c r="Z241" i="13"/>
  <c r="Y241" i="13"/>
  <c r="X241" i="13"/>
  <c r="W241" i="13"/>
  <c r="V241" i="13"/>
  <c r="U241" i="13"/>
  <c r="T241" i="13"/>
  <c r="S241" i="13"/>
  <c r="R241" i="13"/>
  <c r="Q241" i="13"/>
  <c r="P241" i="13"/>
  <c r="O241" i="13"/>
  <c r="N241" i="13"/>
  <c r="M241" i="13"/>
  <c r="L241" i="13"/>
  <c r="K241" i="13"/>
  <c r="J241" i="13"/>
  <c r="I241" i="13"/>
  <c r="H241" i="13"/>
  <c r="G241" i="13"/>
  <c r="F241" i="13"/>
  <c r="E241" i="13"/>
  <c r="D241" i="13"/>
  <c r="BL240" i="13"/>
  <c r="BK240" i="13"/>
  <c r="BJ240" i="13"/>
  <c r="BI240" i="13"/>
  <c r="BH240" i="13"/>
  <c r="BG240" i="13"/>
  <c r="BF240" i="13"/>
  <c r="BE240" i="13"/>
  <c r="BD240" i="13"/>
  <c r="BC240" i="13"/>
  <c r="BB240" i="13"/>
  <c r="BA240" i="13"/>
  <c r="AZ240" i="13"/>
  <c r="AY240" i="13"/>
  <c r="AX240" i="13"/>
  <c r="AW240" i="13"/>
  <c r="AV240" i="13"/>
  <c r="AU240" i="13"/>
  <c r="AS240" i="13"/>
  <c r="AR240" i="13"/>
  <c r="AQ240" i="13"/>
  <c r="AP240" i="13"/>
  <c r="AO240" i="13"/>
  <c r="AN240" i="13"/>
  <c r="AM240" i="13"/>
  <c r="AL240" i="13"/>
  <c r="AK240" i="13"/>
  <c r="AJ240" i="13"/>
  <c r="AI240" i="13"/>
  <c r="AH240" i="13"/>
  <c r="AG240" i="13"/>
  <c r="AF240" i="13"/>
  <c r="AE240" i="13"/>
  <c r="AD240" i="13"/>
  <c r="AC240" i="13"/>
  <c r="AB240" i="13"/>
  <c r="AA240" i="13"/>
  <c r="Z240" i="13"/>
  <c r="Y240" i="13"/>
  <c r="X240" i="13"/>
  <c r="W240" i="13"/>
  <c r="V240" i="13"/>
  <c r="U240" i="13"/>
  <c r="T240" i="13"/>
  <c r="S240" i="13"/>
  <c r="R240" i="13"/>
  <c r="Q240" i="13"/>
  <c r="P240" i="13"/>
  <c r="O240" i="13"/>
  <c r="N240" i="13"/>
  <c r="M240" i="13"/>
  <c r="L240" i="13"/>
  <c r="K240" i="13"/>
  <c r="J240" i="13"/>
  <c r="I240" i="13"/>
  <c r="H240" i="13"/>
  <c r="G240" i="13"/>
  <c r="F240" i="13"/>
  <c r="E240" i="13"/>
  <c r="D240" i="13"/>
  <c r="BL239" i="13"/>
  <c r="BK239" i="13"/>
  <c r="BJ239" i="13"/>
  <c r="BI239" i="13"/>
  <c r="BH239" i="13"/>
  <c r="BG239" i="13"/>
  <c r="BF239" i="13"/>
  <c r="BE239" i="13"/>
  <c r="BD239" i="13"/>
  <c r="BC239" i="13"/>
  <c r="BB239" i="13"/>
  <c r="BA239" i="13"/>
  <c r="AZ239" i="13"/>
  <c r="AY239" i="13"/>
  <c r="AX239" i="13"/>
  <c r="AW239" i="13"/>
  <c r="AV239" i="13"/>
  <c r="AU239" i="13"/>
  <c r="AS239" i="13"/>
  <c r="AR239" i="13"/>
  <c r="AQ239" i="13"/>
  <c r="AP239" i="13"/>
  <c r="AO239" i="13"/>
  <c r="AN239" i="13"/>
  <c r="AM239" i="13"/>
  <c r="AL239" i="13"/>
  <c r="AK239" i="13"/>
  <c r="AJ239" i="13"/>
  <c r="AI239" i="13"/>
  <c r="AH239" i="13"/>
  <c r="AG239" i="13"/>
  <c r="AF239" i="13"/>
  <c r="AE239" i="13"/>
  <c r="AD239" i="13"/>
  <c r="AC239" i="13"/>
  <c r="AB239" i="13"/>
  <c r="AA239" i="13"/>
  <c r="Z239" i="13"/>
  <c r="Y239" i="13"/>
  <c r="X239" i="13"/>
  <c r="W239" i="13"/>
  <c r="V239" i="13"/>
  <c r="U239" i="13"/>
  <c r="T239" i="13"/>
  <c r="S239" i="13"/>
  <c r="R239" i="13"/>
  <c r="Q239" i="13"/>
  <c r="P239" i="13"/>
  <c r="O239" i="13"/>
  <c r="N239" i="13"/>
  <c r="M239" i="13"/>
  <c r="L239" i="13"/>
  <c r="K239" i="13"/>
  <c r="J239" i="13"/>
  <c r="I239" i="13"/>
  <c r="H239" i="13"/>
  <c r="G239" i="13"/>
  <c r="F239" i="13"/>
  <c r="E239" i="13"/>
  <c r="D239" i="13"/>
  <c r="BL238" i="13"/>
  <c r="BK238" i="13"/>
  <c r="BJ238" i="13"/>
  <c r="BI238" i="13"/>
  <c r="BH238" i="13"/>
  <c r="BG238" i="13"/>
  <c r="BF238" i="13"/>
  <c r="BE238" i="13"/>
  <c r="BD238" i="13"/>
  <c r="BC238" i="13"/>
  <c r="BB238" i="13"/>
  <c r="BA238" i="13"/>
  <c r="AZ238" i="13"/>
  <c r="AY238" i="13"/>
  <c r="AX238" i="13"/>
  <c r="AW238" i="13"/>
  <c r="AV238" i="13"/>
  <c r="AU238" i="13"/>
  <c r="AS238" i="13"/>
  <c r="AR238" i="13"/>
  <c r="AQ238" i="13"/>
  <c r="AP238" i="13"/>
  <c r="AO238" i="13"/>
  <c r="AN238" i="13"/>
  <c r="AM238" i="13"/>
  <c r="AL238" i="13"/>
  <c r="AK238" i="13"/>
  <c r="AJ238" i="13"/>
  <c r="AI238" i="13"/>
  <c r="AH238" i="13"/>
  <c r="AG238" i="13"/>
  <c r="AF238" i="13"/>
  <c r="AE238" i="13"/>
  <c r="AD238" i="13"/>
  <c r="AC238" i="13"/>
  <c r="AB238" i="13"/>
  <c r="AA238" i="13"/>
  <c r="Z238" i="13"/>
  <c r="Y238" i="13"/>
  <c r="X238" i="13"/>
  <c r="W238" i="13"/>
  <c r="V238" i="13"/>
  <c r="U238" i="13"/>
  <c r="T238" i="13"/>
  <c r="S238" i="13"/>
  <c r="R238" i="13"/>
  <c r="Q238" i="13"/>
  <c r="P238" i="13"/>
  <c r="O238" i="13"/>
  <c r="N238" i="13"/>
  <c r="M238" i="13"/>
  <c r="L238" i="13"/>
  <c r="K238" i="13"/>
  <c r="J238" i="13"/>
  <c r="I238" i="13"/>
  <c r="H238" i="13"/>
  <c r="G238" i="13"/>
  <c r="F238" i="13"/>
  <c r="E238" i="13"/>
  <c r="D238" i="13"/>
  <c r="BL237" i="13"/>
  <c r="BK237" i="13"/>
  <c r="BJ237" i="13"/>
  <c r="BI237" i="13"/>
  <c r="BH237" i="13"/>
  <c r="BG237" i="13"/>
  <c r="BF237" i="13"/>
  <c r="BE237" i="13"/>
  <c r="BD237" i="13"/>
  <c r="BC237" i="13"/>
  <c r="BB237" i="13"/>
  <c r="BA237" i="13"/>
  <c r="AZ237" i="13"/>
  <c r="AY237" i="13"/>
  <c r="AX237" i="13"/>
  <c r="AW237" i="13"/>
  <c r="AV237" i="13"/>
  <c r="AU237" i="13"/>
  <c r="AS237" i="13"/>
  <c r="AR237" i="13"/>
  <c r="AQ237" i="13"/>
  <c r="AP237" i="13"/>
  <c r="AO237" i="13"/>
  <c r="AN237" i="13"/>
  <c r="AM237" i="13"/>
  <c r="AL237" i="13"/>
  <c r="AK237" i="13"/>
  <c r="AJ237" i="13"/>
  <c r="AI237" i="13"/>
  <c r="AH237" i="13"/>
  <c r="AG237" i="13"/>
  <c r="AF237" i="13"/>
  <c r="AE237" i="13"/>
  <c r="AD237" i="13"/>
  <c r="AC237" i="13"/>
  <c r="AB237" i="13"/>
  <c r="AA237" i="13"/>
  <c r="Z237" i="13"/>
  <c r="Y237" i="13"/>
  <c r="X237" i="13"/>
  <c r="W237" i="13"/>
  <c r="V237" i="13"/>
  <c r="U237" i="13"/>
  <c r="T237" i="13"/>
  <c r="S237" i="13"/>
  <c r="R237" i="13"/>
  <c r="Q237" i="13"/>
  <c r="P237" i="13"/>
  <c r="O237" i="13"/>
  <c r="N237" i="13"/>
  <c r="M237" i="13"/>
  <c r="L237" i="13"/>
  <c r="K237" i="13"/>
  <c r="J237" i="13"/>
  <c r="I237" i="13"/>
  <c r="H237" i="13"/>
  <c r="G237" i="13"/>
  <c r="F237" i="13"/>
  <c r="E237" i="13"/>
  <c r="D237" i="13"/>
  <c r="BL236" i="13"/>
  <c r="BK236" i="13"/>
  <c r="BJ236" i="13"/>
  <c r="BI236" i="13"/>
  <c r="BH236" i="13"/>
  <c r="BG236" i="13"/>
  <c r="BF236" i="13"/>
  <c r="BE236" i="13"/>
  <c r="BD236" i="13"/>
  <c r="BC236" i="13"/>
  <c r="BB236" i="13"/>
  <c r="BA236" i="13"/>
  <c r="AZ236" i="13"/>
  <c r="AY236" i="13"/>
  <c r="AX236" i="13"/>
  <c r="AW236" i="13"/>
  <c r="AV236" i="13"/>
  <c r="AU236" i="13"/>
  <c r="AS236" i="13"/>
  <c r="AR236" i="13"/>
  <c r="AQ236" i="13"/>
  <c r="AP236" i="13"/>
  <c r="AO236" i="13"/>
  <c r="AN236" i="13"/>
  <c r="AM236" i="13"/>
  <c r="AL236" i="13"/>
  <c r="AK236" i="13"/>
  <c r="AJ236" i="13"/>
  <c r="AI236" i="13"/>
  <c r="AH236" i="13"/>
  <c r="AG236" i="13"/>
  <c r="AF236" i="13"/>
  <c r="AE236" i="13"/>
  <c r="AD236" i="13"/>
  <c r="AC236" i="13"/>
  <c r="AB236" i="13"/>
  <c r="AA236" i="13"/>
  <c r="Z236" i="13"/>
  <c r="Y236" i="13"/>
  <c r="X236" i="13"/>
  <c r="W236" i="13"/>
  <c r="V236" i="13"/>
  <c r="U236" i="13"/>
  <c r="T236" i="13"/>
  <c r="S236" i="13"/>
  <c r="R236" i="13"/>
  <c r="Q236" i="13"/>
  <c r="P236" i="13"/>
  <c r="O236" i="13"/>
  <c r="N236" i="13"/>
  <c r="M236" i="13"/>
  <c r="L236" i="13"/>
  <c r="K236" i="13"/>
  <c r="J236" i="13"/>
  <c r="I236" i="13"/>
  <c r="H236" i="13"/>
  <c r="G236" i="13"/>
  <c r="F236" i="13"/>
  <c r="E236" i="13"/>
  <c r="D236" i="13"/>
  <c r="BL235" i="13"/>
  <c r="BK235" i="13"/>
  <c r="BJ235" i="13"/>
  <c r="BI235" i="13"/>
  <c r="BH235" i="13"/>
  <c r="BG235" i="13"/>
  <c r="BF235" i="13"/>
  <c r="BE235" i="13"/>
  <c r="BD235" i="13"/>
  <c r="BC235" i="13"/>
  <c r="BB235" i="13"/>
  <c r="BA235" i="13"/>
  <c r="AZ235" i="13"/>
  <c r="AY235" i="13"/>
  <c r="AX235" i="13"/>
  <c r="AW235" i="13"/>
  <c r="AV235" i="13"/>
  <c r="AU235" i="13"/>
  <c r="AS235" i="13"/>
  <c r="AR235" i="13"/>
  <c r="AQ235" i="13"/>
  <c r="AP235" i="13"/>
  <c r="AO235" i="13"/>
  <c r="AN235" i="13"/>
  <c r="AM235" i="13"/>
  <c r="AL235" i="13"/>
  <c r="AK235" i="13"/>
  <c r="AJ235" i="13"/>
  <c r="AI235" i="13"/>
  <c r="AH235" i="13"/>
  <c r="AG235" i="13"/>
  <c r="AF235" i="13"/>
  <c r="AE235" i="13"/>
  <c r="AD235" i="13"/>
  <c r="AC235" i="13"/>
  <c r="AB235" i="13"/>
  <c r="AA235" i="13"/>
  <c r="Z235" i="13"/>
  <c r="Y235" i="13"/>
  <c r="X235" i="13"/>
  <c r="W235" i="13"/>
  <c r="V235" i="13"/>
  <c r="U235" i="13"/>
  <c r="T235" i="13"/>
  <c r="S235" i="13"/>
  <c r="R235" i="13"/>
  <c r="Q235" i="13"/>
  <c r="P235" i="13"/>
  <c r="O235" i="13"/>
  <c r="N235" i="13"/>
  <c r="M235" i="13"/>
  <c r="L235" i="13"/>
  <c r="K235" i="13"/>
  <c r="J235" i="13"/>
  <c r="I235" i="13"/>
  <c r="H235" i="13"/>
  <c r="G235" i="13"/>
  <c r="F235" i="13"/>
  <c r="E235" i="13"/>
  <c r="D235" i="13"/>
  <c r="BL234" i="13"/>
  <c r="BK234" i="13"/>
  <c r="BJ234" i="13"/>
  <c r="BI234" i="13"/>
  <c r="BH234" i="13"/>
  <c r="BG234" i="13"/>
  <c r="BF234" i="13"/>
  <c r="BE234" i="13"/>
  <c r="BD234" i="13"/>
  <c r="BC234" i="13"/>
  <c r="BB234" i="13"/>
  <c r="BA234" i="13"/>
  <c r="AZ234" i="13"/>
  <c r="AY234" i="13"/>
  <c r="AX234" i="13"/>
  <c r="AW234" i="13"/>
  <c r="AV234" i="13"/>
  <c r="AU234" i="13"/>
  <c r="AS234" i="13"/>
  <c r="AR234" i="13"/>
  <c r="AQ234" i="13"/>
  <c r="AP234" i="13"/>
  <c r="AO234" i="13"/>
  <c r="AN234" i="13"/>
  <c r="AM234" i="13"/>
  <c r="AL234" i="13"/>
  <c r="AK234" i="13"/>
  <c r="AJ234" i="13"/>
  <c r="AI234" i="13"/>
  <c r="AH234" i="13"/>
  <c r="AG234" i="13"/>
  <c r="AF234" i="13"/>
  <c r="AE234" i="13"/>
  <c r="AD234" i="13"/>
  <c r="AC234" i="13"/>
  <c r="AB234" i="13"/>
  <c r="AA234" i="13"/>
  <c r="Z234" i="13"/>
  <c r="Y234" i="13"/>
  <c r="X234" i="13"/>
  <c r="W234" i="13"/>
  <c r="V234" i="13"/>
  <c r="U234" i="13"/>
  <c r="T234" i="13"/>
  <c r="S234" i="13"/>
  <c r="R234" i="13"/>
  <c r="Q234" i="13"/>
  <c r="P234" i="13"/>
  <c r="O234" i="13"/>
  <c r="N234" i="13"/>
  <c r="M234" i="13"/>
  <c r="L234" i="13"/>
  <c r="K234" i="13"/>
  <c r="J234" i="13"/>
  <c r="I234" i="13"/>
  <c r="H234" i="13"/>
  <c r="G234" i="13"/>
  <c r="F234" i="13"/>
  <c r="E234" i="13"/>
  <c r="D234" i="13"/>
  <c r="BL233" i="13"/>
  <c r="BK233" i="13"/>
  <c r="BJ233" i="13"/>
  <c r="BI233" i="13"/>
  <c r="BH233" i="13"/>
  <c r="BG233" i="13"/>
  <c r="BF233" i="13"/>
  <c r="BE233" i="13"/>
  <c r="BD233" i="13"/>
  <c r="BC233" i="13"/>
  <c r="BB233" i="13"/>
  <c r="BA233" i="13"/>
  <c r="AZ233" i="13"/>
  <c r="AY233" i="13"/>
  <c r="AX233" i="13"/>
  <c r="AW233" i="13"/>
  <c r="AV233" i="13"/>
  <c r="AU233" i="13"/>
  <c r="AS233" i="13"/>
  <c r="AR233" i="13"/>
  <c r="AQ233" i="13"/>
  <c r="AP233" i="13"/>
  <c r="AO233" i="13"/>
  <c r="AN233" i="13"/>
  <c r="AM233" i="13"/>
  <c r="AL233" i="13"/>
  <c r="AK233" i="13"/>
  <c r="AJ233" i="13"/>
  <c r="AI233" i="13"/>
  <c r="AH233" i="13"/>
  <c r="AG233" i="13"/>
  <c r="AF233" i="13"/>
  <c r="AE233" i="13"/>
  <c r="AD233" i="13"/>
  <c r="AC233" i="13"/>
  <c r="AB233" i="13"/>
  <c r="AA233" i="13"/>
  <c r="Z233" i="13"/>
  <c r="Y233" i="13"/>
  <c r="X233" i="13"/>
  <c r="W233" i="13"/>
  <c r="V233" i="13"/>
  <c r="U233" i="13"/>
  <c r="T233" i="13"/>
  <c r="S233" i="13"/>
  <c r="R233" i="13"/>
  <c r="Q233" i="13"/>
  <c r="P233" i="13"/>
  <c r="O233" i="13"/>
  <c r="N233" i="13"/>
  <c r="M233" i="13"/>
  <c r="L233" i="13"/>
  <c r="K233" i="13"/>
  <c r="J233" i="13"/>
  <c r="I233" i="13"/>
  <c r="H233" i="13"/>
  <c r="G233" i="13"/>
  <c r="F233" i="13"/>
  <c r="E233" i="13"/>
  <c r="D233" i="13"/>
  <c r="BL232" i="13"/>
  <c r="BK232" i="13"/>
  <c r="BJ232" i="13"/>
  <c r="BI232" i="13"/>
  <c r="BH232" i="13"/>
  <c r="BG232" i="13"/>
  <c r="BF232" i="13"/>
  <c r="BE232" i="13"/>
  <c r="BD232" i="13"/>
  <c r="BC232" i="13"/>
  <c r="BB232" i="13"/>
  <c r="BA232" i="13"/>
  <c r="AZ232" i="13"/>
  <c r="AY232" i="13"/>
  <c r="AX232" i="13"/>
  <c r="AW232" i="13"/>
  <c r="AV232" i="13"/>
  <c r="AU232" i="13"/>
  <c r="AS232" i="13"/>
  <c r="AR232" i="13"/>
  <c r="AQ232" i="13"/>
  <c r="AP232" i="13"/>
  <c r="AO232" i="13"/>
  <c r="AN232" i="13"/>
  <c r="AM232" i="13"/>
  <c r="AL232" i="13"/>
  <c r="AK232" i="13"/>
  <c r="AJ232" i="13"/>
  <c r="AI232" i="13"/>
  <c r="AH232" i="13"/>
  <c r="AG232" i="13"/>
  <c r="AF232" i="13"/>
  <c r="AE232" i="13"/>
  <c r="AD232" i="13"/>
  <c r="AC232" i="13"/>
  <c r="AB232" i="13"/>
  <c r="AA232" i="13"/>
  <c r="Z232" i="13"/>
  <c r="Y232" i="13"/>
  <c r="X232" i="13"/>
  <c r="W232" i="13"/>
  <c r="V232" i="13"/>
  <c r="U232" i="13"/>
  <c r="T232" i="13"/>
  <c r="S232" i="13"/>
  <c r="R232" i="13"/>
  <c r="Q232" i="13"/>
  <c r="P232" i="13"/>
  <c r="O232" i="13"/>
  <c r="N232" i="13"/>
  <c r="M232" i="13"/>
  <c r="L232" i="13"/>
  <c r="K232" i="13"/>
  <c r="J232" i="13"/>
  <c r="I232" i="13"/>
  <c r="H232" i="13"/>
  <c r="G232" i="13"/>
  <c r="F232" i="13"/>
  <c r="E232" i="13"/>
  <c r="D232" i="13"/>
  <c r="BL231" i="13"/>
  <c r="BK231" i="13"/>
  <c r="BJ231" i="13"/>
  <c r="BI231" i="13"/>
  <c r="BH231" i="13"/>
  <c r="BG231" i="13"/>
  <c r="BF231" i="13"/>
  <c r="BE231" i="13"/>
  <c r="BD231" i="13"/>
  <c r="BC231" i="13"/>
  <c r="BB231" i="13"/>
  <c r="BA231" i="13"/>
  <c r="AZ231" i="13"/>
  <c r="AY231" i="13"/>
  <c r="AX231" i="13"/>
  <c r="AW231" i="13"/>
  <c r="AV231" i="13"/>
  <c r="AU231" i="13"/>
  <c r="AS231" i="13"/>
  <c r="AR231" i="13"/>
  <c r="AQ231" i="13"/>
  <c r="AP231" i="13"/>
  <c r="AO231" i="13"/>
  <c r="AN231" i="13"/>
  <c r="AM231" i="13"/>
  <c r="AL231" i="13"/>
  <c r="AK231" i="13"/>
  <c r="AJ231" i="13"/>
  <c r="AI231" i="13"/>
  <c r="AH231" i="13"/>
  <c r="AG231" i="13"/>
  <c r="AF231" i="13"/>
  <c r="AE231" i="13"/>
  <c r="AD231" i="13"/>
  <c r="AC231" i="13"/>
  <c r="AB231" i="13"/>
  <c r="AA231" i="13"/>
  <c r="Z231" i="13"/>
  <c r="Y231" i="13"/>
  <c r="X231" i="13"/>
  <c r="W231" i="13"/>
  <c r="V231" i="13"/>
  <c r="U231" i="13"/>
  <c r="T231" i="13"/>
  <c r="S231" i="13"/>
  <c r="R231" i="13"/>
  <c r="Q231" i="13"/>
  <c r="P231" i="13"/>
  <c r="O231" i="13"/>
  <c r="N231" i="13"/>
  <c r="M231" i="13"/>
  <c r="L231" i="13"/>
  <c r="K231" i="13"/>
  <c r="J231" i="13"/>
  <c r="I231" i="13"/>
  <c r="H231" i="13"/>
  <c r="G231" i="13"/>
  <c r="F231" i="13"/>
  <c r="E231" i="13"/>
  <c r="D231" i="13"/>
  <c r="BL230" i="13"/>
  <c r="BK230" i="13"/>
  <c r="BJ230" i="13"/>
  <c r="BI230" i="13"/>
  <c r="BH230" i="13"/>
  <c r="BG230" i="13"/>
  <c r="BF230" i="13"/>
  <c r="BE230" i="13"/>
  <c r="BD230" i="13"/>
  <c r="BC230" i="13"/>
  <c r="BB230" i="13"/>
  <c r="BA230" i="13"/>
  <c r="AZ230" i="13"/>
  <c r="AY230" i="13"/>
  <c r="AX230" i="13"/>
  <c r="AW230" i="13"/>
  <c r="AV230" i="13"/>
  <c r="AU230" i="13"/>
  <c r="AS230" i="13"/>
  <c r="AR230" i="13"/>
  <c r="AQ230" i="13"/>
  <c r="AP230" i="13"/>
  <c r="AO230" i="13"/>
  <c r="AN230" i="13"/>
  <c r="AM230" i="13"/>
  <c r="AL230" i="13"/>
  <c r="AK230" i="13"/>
  <c r="AJ230" i="13"/>
  <c r="AI230" i="13"/>
  <c r="AH230" i="13"/>
  <c r="AG230" i="13"/>
  <c r="AF230" i="13"/>
  <c r="AE230" i="13"/>
  <c r="AD230" i="13"/>
  <c r="AC230" i="13"/>
  <c r="AB230" i="13"/>
  <c r="AA230" i="13"/>
  <c r="Z230" i="13"/>
  <c r="Y230" i="13"/>
  <c r="X230" i="13"/>
  <c r="W230" i="13"/>
  <c r="V230" i="13"/>
  <c r="U230" i="13"/>
  <c r="T230" i="13"/>
  <c r="S230" i="13"/>
  <c r="R230" i="13"/>
  <c r="Q230" i="13"/>
  <c r="P230" i="13"/>
  <c r="O230" i="13"/>
  <c r="N230" i="13"/>
  <c r="M230" i="13"/>
  <c r="L230" i="13"/>
  <c r="K230" i="13"/>
  <c r="J230" i="13"/>
  <c r="I230" i="13"/>
  <c r="H230" i="13"/>
  <c r="G230" i="13"/>
  <c r="F230" i="13"/>
  <c r="E230" i="13"/>
  <c r="D230" i="13"/>
  <c r="BL229" i="13"/>
  <c r="BK229" i="13"/>
  <c r="BJ229" i="13"/>
  <c r="BI229" i="13"/>
  <c r="BH229" i="13"/>
  <c r="BG229" i="13"/>
  <c r="BF229" i="13"/>
  <c r="BE229" i="13"/>
  <c r="BD229" i="13"/>
  <c r="BC229" i="13"/>
  <c r="BB229" i="13"/>
  <c r="BA229" i="13"/>
  <c r="AZ229" i="13"/>
  <c r="AY229" i="13"/>
  <c r="AX229" i="13"/>
  <c r="AW229" i="13"/>
  <c r="AV229" i="13"/>
  <c r="AU229" i="13"/>
  <c r="AS229" i="13"/>
  <c r="AR229" i="13"/>
  <c r="AQ229" i="13"/>
  <c r="AP229" i="13"/>
  <c r="AO229" i="13"/>
  <c r="AN229" i="13"/>
  <c r="AM229" i="13"/>
  <c r="AL229" i="13"/>
  <c r="AK229" i="13"/>
  <c r="AJ229" i="13"/>
  <c r="AI229" i="13"/>
  <c r="AH229" i="13"/>
  <c r="AG229" i="13"/>
  <c r="AF229" i="13"/>
  <c r="AE229" i="13"/>
  <c r="AD229" i="13"/>
  <c r="AC229" i="13"/>
  <c r="AB229" i="13"/>
  <c r="AA229" i="13"/>
  <c r="Z229" i="13"/>
  <c r="Y229" i="13"/>
  <c r="X229" i="13"/>
  <c r="W229" i="13"/>
  <c r="V229" i="13"/>
  <c r="U229" i="13"/>
  <c r="T229" i="13"/>
  <c r="S229" i="13"/>
  <c r="R229" i="13"/>
  <c r="Q229" i="13"/>
  <c r="P229" i="13"/>
  <c r="O229" i="13"/>
  <c r="N229" i="13"/>
  <c r="M229" i="13"/>
  <c r="L229" i="13"/>
  <c r="K229" i="13"/>
  <c r="J229" i="13"/>
  <c r="I229" i="13"/>
  <c r="H229" i="13"/>
  <c r="G229" i="13"/>
  <c r="F229" i="13"/>
  <c r="E229" i="13"/>
  <c r="D229" i="13"/>
  <c r="BL228" i="13"/>
  <c r="BK228" i="13"/>
  <c r="BJ228" i="13"/>
  <c r="BI228" i="13"/>
  <c r="BH228" i="13"/>
  <c r="BG228" i="13"/>
  <c r="BF228" i="13"/>
  <c r="BE228" i="13"/>
  <c r="BD228" i="13"/>
  <c r="BC228" i="13"/>
  <c r="BB228" i="13"/>
  <c r="BA228" i="13"/>
  <c r="AZ228" i="13"/>
  <c r="AY228" i="13"/>
  <c r="AX228" i="13"/>
  <c r="AW228" i="13"/>
  <c r="AV228" i="13"/>
  <c r="AU228" i="13"/>
  <c r="AS228" i="13"/>
  <c r="AR228" i="13"/>
  <c r="AQ228" i="13"/>
  <c r="AP228" i="13"/>
  <c r="AO228" i="13"/>
  <c r="AN228" i="13"/>
  <c r="AM228" i="13"/>
  <c r="AL228" i="13"/>
  <c r="AK228" i="13"/>
  <c r="AJ228" i="13"/>
  <c r="AI228" i="13"/>
  <c r="AH228" i="13"/>
  <c r="AG228" i="13"/>
  <c r="AF228" i="13"/>
  <c r="AE228" i="13"/>
  <c r="AD228" i="13"/>
  <c r="AC228" i="13"/>
  <c r="AB228" i="13"/>
  <c r="AA228" i="13"/>
  <c r="Z228" i="13"/>
  <c r="Y228" i="13"/>
  <c r="X228" i="13"/>
  <c r="W228" i="13"/>
  <c r="V228" i="13"/>
  <c r="U228" i="13"/>
  <c r="T228" i="13"/>
  <c r="S228" i="13"/>
  <c r="R228" i="13"/>
  <c r="Q228" i="13"/>
  <c r="P228" i="13"/>
  <c r="O228" i="13"/>
  <c r="N228" i="13"/>
  <c r="M228" i="13"/>
  <c r="L228" i="13"/>
  <c r="K228" i="13"/>
  <c r="J228" i="13"/>
  <c r="I228" i="13"/>
  <c r="H228" i="13"/>
  <c r="G228" i="13"/>
  <c r="F228" i="13"/>
  <c r="E228" i="13"/>
  <c r="D228" i="13"/>
  <c r="BL227" i="13"/>
  <c r="BK227" i="13"/>
  <c r="BJ227" i="13"/>
  <c r="BI227" i="13"/>
  <c r="BH227" i="13"/>
  <c r="BG227" i="13"/>
  <c r="BF227" i="13"/>
  <c r="BE227" i="13"/>
  <c r="BD227" i="13"/>
  <c r="BC227" i="13"/>
  <c r="BB227" i="13"/>
  <c r="BA227" i="13"/>
  <c r="AZ227" i="13"/>
  <c r="AY227" i="13"/>
  <c r="AX227" i="13"/>
  <c r="AW227" i="13"/>
  <c r="AV227" i="13"/>
  <c r="AU227" i="13"/>
  <c r="AS227" i="13"/>
  <c r="AR227" i="13"/>
  <c r="AQ227" i="13"/>
  <c r="AP227" i="13"/>
  <c r="AO227" i="13"/>
  <c r="AN227" i="13"/>
  <c r="AM227" i="13"/>
  <c r="AL227" i="13"/>
  <c r="AK227" i="13"/>
  <c r="AJ227" i="13"/>
  <c r="AI227" i="13"/>
  <c r="AH227" i="13"/>
  <c r="AG227" i="13"/>
  <c r="AF227" i="13"/>
  <c r="AE227" i="13"/>
  <c r="AD227" i="13"/>
  <c r="AC227" i="13"/>
  <c r="AB227" i="13"/>
  <c r="AA227" i="13"/>
  <c r="Z227" i="13"/>
  <c r="Y227" i="13"/>
  <c r="X227" i="13"/>
  <c r="W227" i="13"/>
  <c r="V227" i="13"/>
  <c r="U227" i="13"/>
  <c r="T227" i="13"/>
  <c r="S227" i="13"/>
  <c r="R227" i="13"/>
  <c r="Q227" i="13"/>
  <c r="P227" i="13"/>
  <c r="O227" i="13"/>
  <c r="N227" i="13"/>
  <c r="M227" i="13"/>
  <c r="L227" i="13"/>
  <c r="K227" i="13"/>
  <c r="J227" i="13"/>
  <c r="I227" i="13"/>
  <c r="H227" i="13"/>
  <c r="G227" i="13"/>
  <c r="F227" i="13"/>
  <c r="E227" i="13"/>
  <c r="D227" i="13"/>
  <c r="BL226" i="13"/>
  <c r="BK226" i="13"/>
  <c r="BJ226" i="13"/>
  <c r="BI226" i="13"/>
  <c r="BH226" i="13"/>
  <c r="BG226" i="13"/>
  <c r="BF226" i="13"/>
  <c r="BE226" i="13"/>
  <c r="BD226" i="13"/>
  <c r="BC226" i="13"/>
  <c r="BB226" i="13"/>
  <c r="BA226" i="13"/>
  <c r="AZ226" i="13"/>
  <c r="AY226" i="13"/>
  <c r="AX226" i="13"/>
  <c r="AW226" i="13"/>
  <c r="AV226" i="13"/>
  <c r="AU226" i="13"/>
  <c r="AS226" i="13"/>
  <c r="AR226" i="13"/>
  <c r="AQ226" i="13"/>
  <c r="AP226" i="13"/>
  <c r="AO226" i="13"/>
  <c r="AN226" i="13"/>
  <c r="AM226" i="13"/>
  <c r="AL226" i="13"/>
  <c r="AK226" i="13"/>
  <c r="AJ226" i="13"/>
  <c r="AI226" i="13"/>
  <c r="AH226" i="13"/>
  <c r="AG226" i="13"/>
  <c r="AF226" i="13"/>
  <c r="AE226" i="13"/>
  <c r="AD226" i="13"/>
  <c r="AC226" i="13"/>
  <c r="AB226" i="13"/>
  <c r="AA226" i="13"/>
  <c r="Z226" i="13"/>
  <c r="Y226" i="13"/>
  <c r="X226" i="13"/>
  <c r="W226" i="13"/>
  <c r="V226" i="13"/>
  <c r="U226" i="13"/>
  <c r="T226" i="13"/>
  <c r="S226" i="13"/>
  <c r="R226" i="13"/>
  <c r="Q226" i="13"/>
  <c r="P226" i="13"/>
  <c r="O226" i="13"/>
  <c r="N226" i="13"/>
  <c r="M226" i="13"/>
  <c r="L226" i="13"/>
  <c r="K226" i="13"/>
  <c r="J226" i="13"/>
  <c r="I226" i="13"/>
  <c r="H226" i="13"/>
  <c r="G226" i="13"/>
  <c r="F226" i="13"/>
  <c r="E226" i="13"/>
  <c r="D226" i="13"/>
  <c r="BL225" i="13"/>
  <c r="BK225" i="13"/>
  <c r="BJ225" i="13"/>
  <c r="BI225" i="13"/>
  <c r="BH225" i="13"/>
  <c r="BG225" i="13"/>
  <c r="BF225" i="13"/>
  <c r="BE225" i="13"/>
  <c r="BD225" i="13"/>
  <c r="BC225" i="13"/>
  <c r="BB225" i="13"/>
  <c r="BA225" i="13"/>
  <c r="AZ225" i="13"/>
  <c r="AY225" i="13"/>
  <c r="AX225" i="13"/>
  <c r="AW225" i="13"/>
  <c r="AV225" i="13"/>
  <c r="AU225" i="13"/>
  <c r="AS225" i="13"/>
  <c r="AR225" i="13"/>
  <c r="AQ225" i="13"/>
  <c r="AP225" i="13"/>
  <c r="AO225" i="13"/>
  <c r="AN225" i="13"/>
  <c r="AM225" i="13"/>
  <c r="AL225" i="13"/>
  <c r="AK225" i="13"/>
  <c r="AJ225" i="13"/>
  <c r="AI225" i="13"/>
  <c r="AH225" i="13"/>
  <c r="AG225" i="13"/>
  <c r="AF225" i="13"/>
  <c r="AE225" i="13"/>
  <c r="AD225" i="13"/>
  <c r="AC225" i="13"/>
  <c r="AB225" i="13"/>
  <c r="AA225" i="13"/>
  <c r="Z225" i="13"/>
  <c r="Y225" i="13"/>
  <c r="X225" i="13"/>
  <c r="W225" i="13"/>
  <c r="V225" i="13"/>
  <c r="U225" i="13"/>
  <c r="T225" i="13"/>
  <c r="S225" i="13"/>
  <c r="R225" i="13"/>
  <c r="Q225" i="13"/>
  <c r="P225" i="13"/>
  <c r="O225" i="13"/>
  <c r="N225" i="13"/>
  <c r="M225" i="13"/>
  <c r="L225" i="13"/>
  <c r="K225" i="13"/>
  <c r="J225" i="13"/>
  <c r="I225" i="13"/>
  <c r="H225" i="13"/>
  <c r="G225" i="13"/>
  <c r="F225" i="13"/>
  <c r="E225" i="13"/>
  <c r="D225" i="13"/>
  <c r="BL224" i="13"/>
  <c r="BK224" i="13"/>
  <c r="BJ224" i="13"/>
  <c r="BI224" i="13"/>
  <c r="BH224" i="13"/>
  <c r="BG224" i="13"/>
  <c r="BF224" i="13"/>
  <c r="BE224" i="13"/>
  <c r="BD224" i="13"/>
  <c r="BC224" i="13"/>
  <c r="BB224" i="13"/>
  <c r="BA224" i="13"/>
  <c r="AZ224" i="13"/>
  <c r="AY224" i="13"/>
  <c r="AX224" i="13"/>
  <c r="AW224" i="13"/>
  <c r="AV224" i="13"/>
  <c r="AU224" i="13"/>
  <c r="AS224" i="13"/>
  <c r="AR224" i="13"/>
  <c r="AQ224" i="13"/>
  <c r="AP224" i="13"/>
  <c r="AO224" i="13"/>
  <c r="AN224" i="13"/>
  <c r="AM224" i="13"/>
  <c r="AL224" i="13"/>
  <c r="AK224" i="13"/>
  <c r="AJ224" i="13"/>
  <c r="AI224" i="13"/>
  <c r="AH224" i="13"/>
  <c r="AG224" i="13"/>
  <c r="AF224" i="13"/>
  <c r="AE224" i="13"/>
  <c r="AD224" i="13"/>
  <c r="AC224" i="13"/>
  <c r="AB224" i="13"/>
  <c r="AA224" i="13"/>
  <c r="Z224" i="13"/>
  <c r="Y224" i="13"/>
  <c r="X224" i="13"/>
  <c r="W224" i="13"/>
  <c r="V224" i="13"/>
  <c r="U224" i="13"/>
  <c r="T224" i="13"/>
  <c r="S224" i="13"/>
  <c r="R224" i="13"/>
  <c r="Q224" i="13"/>
  <c r="P224" i="13"/>
  <c r="O224" i="13"/>
  <c r="N224" i="13"/>
  <c r="M224" i="13"/>
  <c r="L224" i="13"/>
  <c r="K224" i="13"/>
  <c r="J224" i="13"/>
  <c r="I224" i="13"/>
  <c r="H224" i="13"/>
  <c r="G224" i="13"/>
  <c r="F224" i="13"/>
  <c r="E224" i="13"/>
  <c r="D224" i="13"/>
  <c r="BL223" i="13"/>
  <c r="BK223" i="13"/>
  <c r="BJ223" i="13"/>
  <c r="BI223" i="13"/>
  <c r="BH223" i="13"/>
  <c r="BG223" i="13"/>
  <c r="BF223" i="13"/>
  <c r="BE223" i="13"/>
  <c r="BD223" i="13"/>
  <c r="BC223" i="13"/>
  <c r="BB223" i="13"/>
  <c r="BA223" i="13"/>
  <c r="AZ223" i="13"/>
  <c r="AY223" i="13"/>
  <c r="AX223" i="13"/>
  <c r="AW223" i="13"/>
  <c r="AV223" i="13"/>
  <c r="AU223" i="13"/>
  <c r="AS223" i="13"/>
  <c r="AR223" i="13"/>
  <c r="AQ223" i="13"/>
  <c r="AP223" i="13"/>
  <c r="AO223" i="13"/>
  <c r="AN223" i="13"/>
  <c r="AM223" i="13"/>
  <c r="AL223" i="13"/>
  <c r="AK223" i="13"/>
  <c r="AJ223" i="13"/>
  <c r="AI223" i="13"/>
  <c r="AH223" i="13"/>
  <c r="AG223" i="13"/>
  <c r="AF223" i="13"/>
  <c r="AE223" i="13"/>
  <c r="AD223" i="13"/>
  <c r="AC223" i="13"/>
  <c r="AB223" i="13"/>
  <c r="AA223" i="13"/>
  <c r="Z223" i="13"/>
  <c r="Y223" i="13"/>
  <c r="X223" i="13"/>
  <c r="W223" i="13"/>
  <c r="V223" i="13"/>
  <c r="U223" i="13"/>
  <c r="T223" i="13"/>
  <c r="S223" i="13"/>
  <c r="R223" i="13"/>
  <c r="Q223" i="13"/>
  <c r="P223" i="13"/>
  <c r="O223" i="13"/>
  <c r="N223" i="13"/>
  <c r="M223" i="13"/>
  <c r="L223" i="13"/>
  <c r="K223" i="13"/>
  <c r="J223" i="13"/>
  <c r="I223" i="13"/>
  <c r="H223" i="13"/>
  <c r="G223" i="13"/>
  <c r="F223" i="13"/>
  <c r="E223" i="13"/>
  <c r="D223" i="13"/>
  <c r="BL222" i="13"/>
  <c r="BK222" i="13"/>
  <c r="BJ222" i="13"/>
  <c r="BI222" i="13"/>
  <c r="BH222" i="13"/>
  <c r="BG222" i="13"/>
  <c r="BF222" i="13"/>
  <c r="BE222" i="13"/>
  <c r="BD222" i="13"/>
  <c r="BC222" i="13"/>
  <c r="BB222" i="13"/>
  <c r="BA222" i="13"/>
  <c r="AZ222" i="13"/>
  <c r="AY222" i="13"/>
  <c r="AX222" i="13"/>
  <c r="AW222" i="13"/>
  <c r="AV222" i="13"/>
  <c r="AU222" i="13"/>
  <c r="AS222" i="13"/>
  <c r="AR222" i="13"/>
  <c r="AQ222" i="13"/>
  <c r="AP222" i="13"/>
  <c r="AO222" i="13"/>
  <c r="AN222" i="13"/>
  <c r="AM222" i="13"/>
  <c r="AL222" i="13"/>
  <c r="AK222" i="13"/>
  <c r="AJ222" i="13"/>
  <c r="AI222" i="13"/>
  <c r="AH222" i="13"/>
  <c r="AG222" i="13"/>
  <c r="AF222" i="13"/>
  <c r="AE222" i="13"/>
  <c r="AD222" i="13"/>
  <c r="AC222" i="13"/>
  <c r="AB222" i="13"/>
  <c r="AA222" i="13"/>
  <c r="Z222" i="13"/>
  <c r="Y222" i="13"/>
  <c r="X222" i="13"/>
  <c r="W222" i="13"/>
  <c r="V222" i="13"/>
  <c r="U222" i="13"/>
  <c r="T222" i="13"/>
  <c r="S222" i="13"/>
  <c r="R222" i="13"/>
  <c r="Q222" i="13"/>
  <c r="P222" i="13"/>
  <c r="O222" i="13"/>
  <c r="N222" i="13"/>
  <c r="M222" i="13"/>
  <c r="L222" i="13"/>
  <c r="K222" i="13"/>
  <c r="J222" i="13"/>
  <c r="I222" i="13"/>
  <c r="H222" i="13"/>
  <c r="G222" i="13"/>
  <c r="F222" i="13"/>
  <c r="E222" i="13"/>
  <c r="D222" i="13"/>
  <c r="BL221" i="13"/>
  <c r="BK221" i="13"/>
  <c r="BJ221" i="13"/>
  <c r="BI221" i="13"/>
  <c r="BH221" i="13"/>
  <c r="BG221" i="13"/>
  <c r="BF221" i="13"/>
  <c r="BE221" i="13"/>
  <c r="BD221" i="13"/>
  <c r="BC221" i="13"/>
  <c r="BB221" i="13"/>
  <c r="BA221" i="13"/>
  <c r="AZ221" i="13"/>
  <c r="AY221" i="13"/>
  <c r="AX221" i="13"/>
  <c r="AW221" i="13"/>
  <c r="AV221" i="13"/>
  <c r="AU221" i="13"/>
  <c r="AS221" i="13"/>
  <c r="AR221" i="13"/>
  <c r="AQ221" i="13"/>
  <c r="AP221" i="13"/>
  <c r="AO221" i="13"/>
  <c r="AN221" i="13"/>
  <c r="AM221" i="13"/>
  <c r="AL221" i="13"/>
  <c r="AK221" i="13"/>
  <c r="AJ221" i="13"/>
  <c r="AI221" i="13"/>
  <c r="AH221" i="13"/>
  <c r="AG221" i="13"/>
  <c r="AF221" i="13"/>
  <c r="AE221" i="13"/>
  <c r="AD221" i="13"/>
  <c r="AC221" i="13"/>
  <c r="AB221" i="13"/>
  <c r="AA221" i="13"/>
  <c r="Z221" i="13"/>
  <c r="Y221" i="13"/>
  <c r="X221" i="13"/>
  <c r="W221" i="13"/>
  <c r="V221" i="13"/>
  <c r="U221" i="13"/>
  <c r="T221" i="13"/>
  <c r="S221" i="13"/>
  <c r="R221" i="13"/>
  <c r="Q221" i="13"/>
  <c r="P221" i="13"/>
  <c r="O221" i="13"/>
  <c r="N221" i="13"/>
  <c r="M221" i="13"/>
  <c r="L221" i="13"/>
  <c r="K221" i="13"/>
  <c r="J221" i="13"/>
  <c r="I221" i="13"/>
  <c r="H221" i="13"/>
  <c r="G221" i="13"/>
  <c r="F221" i="13"/>
  <c r="E221" i="13"/>
  <c r="D221" i="13"/>
  <c r="BL220" i="13"/>
  <c r="BK220" i="13"/>
  <c r="BJ220" i="13"/>
  <c r="BI220" i="13"/>
  <c r="BH220" i="13"/>
  <c r="BG220" i="13"/>
  <c r="BF220" i="13"/>
  <c r="BE220" i="13"/>
  <c r="BD220" i="13"/>
  <c r="BC220" i="13"/>
  <c r="BB220" i="13"/>
  <c r="BA220" i="13"/>
  <c r="AZ220" i="13"/>
  <c r="AY220" i="13"/>
  <c r="AX220" i="13"/>
  <c r="AW220" i="13"/>
  <c r="AV220" i="13"/>
  <c r="AU220" i="13"/>
  <c r="AS220" i="13"/>
  <c r="AR220" i="13"/>
  <c r="AQ220" i="13"/>
  <c r="AP220" i="13"/>
  <c r="AO220" i="13"/>
  <c r="AN220" i="13"/>
  <c r="AM220" i="13"/>
  <c r="AL220" i="13"/>
  <c r="AK220" i="13"/>
  <c r="AJ220" i="13"/>
  <c r="AI220" i="13"/>
  <c r="AH220" i="13"/>
  <c r="AG220" i="13"/>
  <c r="AF220" i="13"/>
  <c r="AE220" i="13"/>
  <c r="AD220" i="13"/>
  <c r="AC220" i="13"/>
  <c r="AB220" i="13"/>
  <c r="AA220" i="13"/>
  <c r="Z220" i="13"/>
  <c r="Y220" i="13"/>
  <c r="X220" i="13"/>
  <c r="W220" i="13"/>
  <c r="V220" i="13"/>
  <c r="U220" i="13"/>
  <c r="T220" i="13"/>
  <c r="S220" i="13"/>
  <c r="R220" i="13"/>
  <c r="Q220" i="13"/>
  <c r="P220" i="13"/>
  <c r="O220" i="13"/>
  <c r="N220" i="13"/>
  <c r="M220" i="13"/>
  <c r="L220" i="13"/>
  <c r="K220" i="13"/>
  <c r="J220" i="13"/>
  <c r="I220" i="13"/>
  <c r="H220" i="13"/>
  <c r="G220" i="13"/>
  <c r="F220" i="13"/>
  <c r="E220" i="13"/>
  <c r="D220" i="13"/>
  <c r="BL219" i="13"/>
  <c r="BK219" i="13"/>
  <c r="BJ219" i="13"/>
  <c r="BI219" i="13"/>
  <c r="BH219" i="13"/>
  <c r="BG219" i="13"/>
  <c r="BF219" i="13"/>
  <c r="BE219" i="13"/>
  <c r="BD219" i="13"/>
  <c r="BC219" i="13"/>
  <c r="BB219" i="13"/>
  <c r="BA219" i="13"/>
  <c r="AZ219" i="13"/>
  <c r="AY219" i="13"/>
  <c r="AX219" i="13"/>
  <c r="AW219" i="13"/>
  <c r="AV219" i="13"/>
  <c r="AU219" i="13"/>
  <c r="AS219" i="13"/>
  <c r="AR219" i="13"/>
  <c r="AQ219" i="13"/>
  <c r="AP219" i="13"/>
  <c r="AO219" i="13"/>
  <c r="AN219" i="13"/>
  <c r="AM219" i="13"/>
  <c r="AL219" i="13"/>
  <c r="AK219" i="13"/>
  <c r="AJ219" i="13"/>
  <c r="AI219" i="13"/>
  <c r="AH219" i="13"/>
  <c r="AG219" i="13"/>
  <c r="AF219" i="13"/>
  <c r="AE219" i="13"/>
  <c r="AD219" i="13"/>
  <c r="AC219" i="13"/>
  <c r="AB219" i="13"/>
  <c r="AA219" i="13"/>
  <c r="Z219" i="13"/>
  <c r="Y219" i="13"/>
  <c r="X219" i="13"/>
  <c r="W219" i="13"/>
  <c r="V219" i="13"/>
  <c r="U219" i="13"/>
  <c r="T219" i="13"/>
  <c r="S219" i="13"/>
  <c r="R219" i="13"/>
  <c r="Q219" i="13"/>
  <c r="P219" i="13"/>
  <c r="O219" i="13"/>
  <c r="N219" i="13"/>
  <c r="M219" i="13"/>
  <c r="L219" i="13"/>
  <c r="K219" i="13"/>
  <c r="J219" i="13"/>
  <c r="I219" i="13"/>
  <c r="H219" i="13"/>
  <c r="G219" i="13"/>
  <c r="F219" i="13"/>
  <c r="E219" i="13"/>
  <c r="D219" i="13"/>
  <c r="BL218" i="13"/>
  <c r="BK218" i="13"/>
  <c r="BJ218" i="13"/>
  <c r="BI218" i="13"/>
  <c r="BH218" i="13"/>
  <c r="BG218" i="13"/>
  <c r="BF218" i="13"/>
  <c r="BE218" i="13"/>
  <c r="BD218" i="13"/>
  <c r="BC218" i="13"/>
  <c r="BB218" i="13"/>
  <c r="BA218" i="13"/>
  <c r="AZ218" i="13"/>
  <c r="AY218" i="13"/>
  <c r="AX218" i="13"/>
  <c r="AW218" i="13"/>
  <c r="AV218" i="13"/>
  <c r="AU218" i="13"/>
  <c r="AS218" i="13"/>
  <c r="AR218" i="13"/>
  <c r="AQ218" i="13"/>
  <c r="AP218" i="13"/>
  <c r="AO218" i="13"/>
  <c r="AN218" i="13"/>
  <c r="AM218" i="13"/>
  <c r="AL218" i="13"/>
  <c r="AK218" i="13"/>
  <c r="AJ218" i="13"/>
  <c r="AI218" i="13"/>
  <c r="AH218" i="13"/>
  <c r="AG218" i="13"/>
  <c r="AF218" i="13"/>
  <c r="AE218" i="13"/>
  <c r="AD218" i="13"/>
  <c r="AC218" i="13"/>
  <c r="AB218" i="13"/>
  <c r="AA218" i="13"/>
  <c r="Z218" i="13"/>
  <c r="Y218" i="13"/>
  <c r="X218" i="13"/>
  <c r="W218" i="13"/>
  <c r="V218" i="13"/>
  <c r="U218" i="13"/>
  <c r="T218" i="13"/>
  <c r="S218" i="13"/>
  <c r="R218" i="13"/>
  <c r="Q218" i="13"/>
  <c r="P218" i="13"/>
  <c r="O218" i="13"/>
  <c r="N218" i="13"/>
  <c r="M218" i="13"/>
  <c r="L218" i="13"/>
  <c r="K218" i="13"/>
  <c r="J218" i="13"/>
  <c r="I218" i="13"/>
  <c r="H218" i="13"/>
  <c r="G218" i="13"/>
  <c r="F218" i="13"/>
  <c r="E218" i="13"/>
  <c r="D218" i="13"/>
  <c r="BL217" i="13"/>
  <c r="BK217" i="13"/>
  <c r="BJ217" i="13"/>
  <c r="BI217" i="13"/>
  <c r="BH217" i="13"/>
  <c r="BG217" i="13"/>
  <c r="BF217" i="13"/>
  <c r="BE217" i="13"/>
  <c r="BD217" i="13"/>
  <c r="BC217" i="13"/>
  <c r="BB217" i="13"/>
  <c r="BA217" i="13"/>
  <c r="AZ217" i="13"/>
  <c r="AY217" i="13"/>
  <c r="AX217" i="13"/>
  <c r="AW217" i="13"/>
  <c r="AV217" i="13"/>
  <c r="AU217" i="13"/>
  <c r="AS217" i="13"/>
  <c r="AR217" i="13"/>
  <c r="AQ217" i="13"/>
  <c r="AP217" i="13"/>
  <c r="AO217" i="13"/>
  <c r="AN217" i="13"/>
  <c r="AM217" i="13"/>
  <c r="AL217" i="13"/>
  <c r="AK217" i="13"/>
  <c r="AJ217" i="13"/>
  <c r="AI217" i="13"/>
  <c r="AH217" i="13"/>
  <c r="AG217" i="13"/>
  <c r="AF217" i="13"/>
  <c r="AE217" i="13"/>
  <c r="AD217" i="13"/>
  <c r="AC217" i="13"/>
  <c r="AB217" i="13"/>
  <c r="AA217" i="13"/>
  <c r="Z217" i="13"/>
  <c r="Y217" i="13"/>
  <c r="X217" i="13"/>
  <c r="W217" i="13"/>
  <c r="V217" i="13"/>
  <c r="U217" i="13"/>
  <c r="T217" i="13"/>
  <c r="S217" i="13"/>
  <c r="R217" i="13"/>
  <c r="Q217" i="13"/>
  <c r="P217" i="13"/>
  <c r="O217" i="13"/>
  <c r="N217" i="13"/>
  <c r="M217" i="13"/>
  <c r="L217" i="13"/>
  <c r="K217" i="13"/>
  <c r="J217" i="13"/>
  <c r="I217" i="13"/>
  <c r="H217" i="13"/>
  <c r="G217" i="13"/>
  <c r="F217" i="13"/>
  <c r="E217" i="13"/>
  <c r="D217" i="13"/>
  <c r="BL216" i="13"/>
  <c r="BK216" i="13"/>
  <c r="BJ216" i="13"/>
  <c r="BI216" i="13"/>
  <c r="BH216" i="13"/>
  <c r="BG216" i="13"/>
  <c r="BF216" i="13"/>
  <c r="BE216" i="13"/>
  <c r="BD216" i="13"/>
  <c r="BC216" i="13"/>
  <c r="BB216" i="13"/>
  <c r="BA216" i="13"/>
  <c r="AZ216" i="13"/>
  <c r="AY216" i="13"/>
  <c r="AX216" i="13"/>
  <c r="AW216" i="13"/>
  <c r="AV216" i="13"/>
  <c r="AU216" i="13"/>
  <c r="AS216" i="13"/>
  <c r="AR216" i="13"/>
  <c r="AQ216" i="13"/>
  <c r="AP216" i="13"/>
  <c r="AO216" i="13"/>
  <c r="AN216" i="13"/>
  <c r="AM216" i="13"/>
  <c r="AL216" i="13"/>
  <c r="AK216" i="13"/>
  <c r="AJ216" i="13"/>
  <c r="AI216" i="13"/>
  <c r="AH216" i="13"/>
  <c r="AG216" i="13"/>
  <c r="AF216" i="13"/>
  <c r="AE216" i="13"/>
  <c r="AD216" i="13"/>
  <c r="AC216" i="13"/>
  <c r="AB216" i="13"/>
  <c r="AA216" i="13"/>
  <c r="Z216" i="13"/>
  <c r="Y216" i="13"/>
  <c r="X216" i="13"/>
  <c r="W216" i="13"/>
  <c r="V216" i="13"/>
  <c r="U216" i="13"/>
  <c r="T216" i="13"/>
  <c r="S216" i="13"/>
  <c r="R216" i="13"/>
  <c r="Q216" i="13"/>
  <c r="P216" i="13"/>
  <c r="O216" i="13"/>
  <c r="N216" i="13"/>
  <c r="M216" i="13"/>
  <c r="L216" i="13"/>
  <c r="K216" i="13"/>
  <c r="J216" i="13"/>
  <c r="I216" i="13"/>
  <c r="H216" i="13"/>
  <c r="G216" i="13"/>
  <c r="F216" i="13"/>
  <c r="E216" i="13"/>
  <c r="D216" i="13"/>
  <c r="BL215" i="13"/>
  <c r="BK215" i="13"/>
  <c r="BJ215" i="13"/>
  <c r="BI215" i="13"/>
  <c r="BH215" i="13"/>
  <c r="BG215" i="13"/>
  <c r="BF215" i="13"/>
  <c r="BE215" i="13"/>
  <c r="BD215" i="13"/>
  <c r="BC215" i="13"/>
  <c r="BB215" i="13"/>
  <c r="BA215" i="13"/>
  <c r="AZ215" i="13"/>
  <c r="AY215" i="13"/>
  <c r="AX215" i="13"/>
  <c r="AW215" i="13"/>
  <c r="AV215" i="13"/>
  <c r="AU215" i="13"/>
  <c r="AS215" i="13"/>
  <c r="AR215" i="13"/>
  <c r="AQ215" i="13"/>
  <c r="AP215" i="13"/>
  <c r="AO215" i="13"/>
  <c r="AN215" i="13"/>
  <c r="AM215" i="13"/>
  <c r="AL215" i="13"/>
  <c r="AK215" i="13"/>
  <c r="AJ215" i="13"/>
  <c r="AI215" i="13"/>
  <c r="AH215" i="13"/>
  <c r="AG215" i="13"/>
  <c r="AF215" i="13"/>
  <c r="AE215" i="13"/>
  <c r="AD215" i="13"/>
  <c r="AC215" i="13"/>
  <c r="AB215" i="13"/>
  <c r="AA215" i="13"/>
  <c r="Z215" i="13"/>
  <c r="Y215" i="13"/>
  <c r="X215" i="13"/>
  <c r="W215" i="13"/>
  <c r="V215" i="13"/>
  <c r="U215" i="13"/>
  <c r="T215" i="13"/>
  <c r="S215" i="13"/>
  <c r="R215" i="13"/>
  <c r="Q215" i="13"/>
  <c r="P215" i="13"/>
  <c r="O215" i="13"/>
  <c r="N215" i="13"/>
  <c r="M215" i="13"/>
  <c r="L215" i="13"/>
  <c r="K215" i="13"/>
  <c r="J215" i="13"/>
  <c r="I215" i="13"/>
  <c r="H215" i="13"/>
  <c r="G215" i="13"/>
  <c r="F215" i="13"/>
  <c r="E215" i="13"/>
  <c r="D215" i="13"/>
  <c r="BL214" i="13"/>
  <c r="BK214" i="13"/>
  <c r="BJ214" i="13"/>
  <c r="BI214" i="13"/>
  <c r="BH214" i="13"/>
  <c r="BG214" i="13"/>
  <c r="BF214" i="13"/>
  <c r="BE214" i="13"/>
  <c r="BD214" i="13"/>
  <c r="BC214" i="13"/>
  <c r="BB214" i="13"/>
  <c r="BA214" i="13"/>
  <c r="AZ214" i="13"/>
  <c r="AY214" i="13"/>
  <c r="AX214" i="13"/>
  <c r="AW214" i="13"/>
  <c r="AV214" i="13"/>
  <c r="AU214" i="13"/>
  <c r="AS214" i="13"/>
  <c r="AR214" i="13"/>
  <c r="AQ214" i="13"/>
  <c r="AP214" i="13"/>
  <c r="AO214" i="13"/>
  <c r="AN214" i="13"/>
  <c r="AM214" i="13"/>
  <c r="AL214" i="13"/>
  <c r="AK214" i="13"/>
  <c r="AJ214" i="13"/>
  <c r="AI214" i="13"/>
  <c r="AH214" i="13"/>
  <c r="AG214" i="13"/>
  <c r="AF214" i="13"/>
  <c r="AE214" i="13"/>
  <c r="AD214" i="13"/>
  <c r="AC214" i="13"/>
  <c r="AB214" i="13"/>
  <c r="AA214" i="13"/>
  <c r="Z214" i="13"/>
  <c r="Y214" i="13"/>
  <c r="X214" i="13"/>
  <c r="W214" i="13"/>
  <c r="V214" i="13"/>
  <c r="U214" i="13"/>
  <c r="T214" i="13"/>
  <c r="S214" i="13"/>
  <c r="R214" i="13"/>
  <c r="Q214" i="13"/>
  <c r="P214" i="13"/>
  <c r="O214" i="13"/>
  <c r="N214" i="13"/>
  <c r="M214" i="13"/>
  <c r="L214" i="13"/>
  <c r="K214" i="13"/>
  <c r="J214" i="13"/>
  <c r="I214" i="13"/>
  <c r="H214" i="13"/>
  <c r="G214" i="13"/>
  <c r="F214" i="13"/>
  <c r="E214" i="13"/>
  <c r="D214" i="13"/>
  <c r="BL213" i="13"/>
  <c r="BK213" i="13"/>
  <c r="BJ213" i="13"/>
  <c r="BI213" i="13"/>
  <c r="BH213" i="13"/>
  <c r="BG213" i="13"/>
  <c r="BF213" i="13"/>
  <c r="BE213" i="13"/>
  <c r="BD213" i="13"/>
  <c r="BC213" i="13"/>
  <c r="BB213" i="13"/>
  <c r="BA213" i="13"/>
  <c r="AZ213" i="13"/>
  <c r="AY213" i="13"/>
  <c r="AX213" i="13"/>
  <c r="AW213" i="13"/>
  <c r="AV213" i="13"/>
  <c r="AU213" i="13"/>
  <c r="AS213" i="13"/>
  <c r="AR213" i="13"/>
  <c r="AQ213" i="13"/>
  <c r="AP213" i="13"/>
  <c r="AO213" i="13"/>
  <c r="AN213" i="13"/>
  <c r="AM213" i="13"/>
  <c r="AL213" i="13"/>
  <c r="AK213" i="13"/>
  <c r="AJ213" i="13"/>
  <c r="AI213" i="13"/>
  <c r="AH213" i="13"/>
  <c r="AG213" i="13"/>
  <c r="AF213" i="13"/>
  <c r="AE213" i="13"/>
  <c r="AD213" i="13"/>
  <c r="AC213" i="13"/>
  <c r="AB213" i="13"/>
  <c r="AA213" i="13"/>
  <c r="Z213" i="13"/>
  <c r="Y213" i="13"/>
  <c r="X213" i="13"/>
  <c r="W213" i="13"/>
  <c r="V213" i="13"/>
  <c r="U213" i="13"/>
  <c r="T213" i="13"/>
  <c r="S213" i="13"/>
  <c r="R213" i="13"/>
  <c r="Q213" i="13"/>
  <c r="P213" i="13"/>
  <c r="O213" i="13"/>
  <c r="N213" i="13"/>
  <c r="M213" i="13"/>
  <c r="L213" i="13"/>
  <c r="K213" i="13"/>
  <c r="J213" i="13"/>
  <c r="I213" i="13"/>
  <c r="H213" i="13"/>
  <c r="G213" i="13"/>
  <c r="F213" i="13"/>
  <c r="E213" i="13"/>
  <c r="D213" i="13"/>
  <c r="BL212" i="13"/>
  <c r="BK212" i="13"/>
  <c r="BJ212" i="13"/>
  <c r="BI212" i="13"/>
  <c r="BH212" i="13"/>
  <c r="BG212" i="13"/>
  <c r="BF212" i="13"/>
  <c r="BE212" i="13"/>
  <c r="BD212" i="13"/>
  <c r="BC212" i="13"/>
  <c r="BB212" i="13"/>
  <c r="BA212" i="13"/>
  <c r="AZ212" i="13"/>
  <c r="AY212" i="13"/>
  <c r="AX212" i="13"/>
  <c r="AW212" i="13"/>
  <c r="AV212" i="13"/>
  <c r="AU212" i="13"/>
  <c r="AS212" i="13"/>
  <c r="AR212" i="13"/>
  <c r="AQ212" i="13"/>
  <c r="AP212" i="13"/>
  <c r="AO212" i="13"/>
  <c r="AN212" i="13"/>
  <c r="AM212" i="13"/>
  <c r="AL212" i="13"/>
  <c r="AK212" i="13"/>
  <c r="AJ212" i="13"/>
  <c r="AI212" i="13"/>
  <c r="AH212" i="13"/>
  <c r="AG212" i="13"/>
  <c r="AF212" i="13"/>
  <c r="AE212" i="13"/>
  <c r="AD212" i="13"/>
  <c r="AC212" i="13"/>
  <c r="AB212" i="13"/>
  <c r="AA212" i="13"/>
  <c r="Z212" i="13"/>
  <c r="Y212" i="13"/>
  <c r="X212" i="13"/>
  <c r="W212" i="13"/>
  <c r="V212" i="13"/>
  <c r="U212" i="13"/>
  <c r="T212" i="13"/>
  <c r="S212" i="13"/>
  <c r="R212" i="13"/>
  <c r="Q212" i="13"/>
  <c r="P212" i="13"/>
  <c r="O212" i="13"/>
  <c r="N212" i="13"/>
  <c r="M212" i="13"/>
  <c r="L212" i="13"/>
  <c r="K212" i="13"/>
  <c r="J212" i="13"/>
  <c r="I212" i="13"/>
  <c r="H212" i="13"/>
  <c r="G212" i="13"/>
  <c r="F212" i="13"/>
  <c r="E212" i="13"/>
  <c r="D212" i="13"/>
  <c r="BL211" i="13"/>
  <c r="BK211" i="13"/>
  <c r="BJ211" i="13"/>
  <c r="BI211" i="13"/>
  <c r="BH211" i="13"/>
  <c r="BG211" i="13"/>
  <c r="BF211" i="13"/>
  <c r="BE211" i="13"/>
  <c r="BD211" i="13"/>
  <c r="BC211" i="13"/>
  <c r="BB211" i="13"/>
  <c r="BA211" i="13"/>
  <c r="AZ211" i="13"/>
  <c r="AY211" i="13"/>
  <c r="AX211" i="13"/>
  <c r="AW211" i="13"/>
  <c r="AV211" i="13"/>
  <c r="AU211" i="13"/>
  <c r="AS211" i="13"/>
  <c r="AR211" i="13"/>
  <c r="AQ211" i="13"/>
  <c r="AP211" i="13"/>
  <c r="AO211" i="13"/>
  <c r="AN211" i="13"/>
  <c r="AM211" i="13"/>
  <c r="AL211" i="13"/>
  <c r="AK211" i="13"/>
  <c r="AJ211" i="13"/>
  <c r="AI211" i="13"/>
  <c r="AH211" i="13"/>
  <c r="AG211" i="13"/>
  <c r="AF211" i="13"/>
  <c r="AE211" i="13"/>
  <c r="AD211" i="13"/>
  <c r="AC211" i="13"/>
  <c r="AB211" i="13"/>
  <c r="AA211" i="13"/>
  <c r="Z211" i="13"/>
  <c r="Y211" i="13"/>
  <c r="X211" i="13"/>
  <c r="W211" i="13"/>
  <c r="V211" i="13"/>
  <c r="U211" i="13"/>
  <c r="T211" i="13"/>
  <c r="S211" i="13"/>
  <c r="R211" i="13"/>
  <c r="Q211" i="13"/>
  <c r="P211" i="13"/>
  <c r="O211" i="13"/>
  <c r="N211" i="13"/>
  <c r="M211" i="13"/>
  <c r="L211" i="13"/>
  <c r="K211" i="13"/>
  <c r="J211" i="13"/>
  <c r="I211" i="13"/>
  <c r="H211" i="13"/>
  <c r="G211" i="13"/>
  <c r="F211" i="13"/>
  <c r="E211" i="13"/>
  <c r="D211" i="13"/>
  <c r="BL210" i="13"/>
  <c r="BK210" i="13"/>
  <c r="BJ210" i="13"/>
  <c r="BI210" i="13"/>
  <c r="BH210" i="13"/>
  <c r="BG210" i="13"/>
  <c r="BF210" i="13"/>
  <c r="BE210" i="13"/>
  <c r="BD210" i="13"/>
  <c r="BC210" i="13"/>
  <c r="BB210" i="13"/>
  <c r="BA210" i="13"/>
  <c r="AZ210" i="13"/>
  <c r="AY210" i="13"/>
  <c r="AX210" i="13"/>
  <c r="AW210" i="13"/>
  <c r="AV210" i="13"/>
  <c r="AU210" i="13"/>
  <c r="AS210" i="13"/>
  <c r="AR210" i="13"/>
  <c r="AQ210" i="13"/>
  <c r="AP210" i="13"/>
  <c r="AO210" i="13"/>
  <c r="AN210" i="13"/>
  <c r="AM210" i="13"/>
  <c r="AL210" i="13"/>
  <c r="AK210" i="13"/>
  <c r="AJ210" i="13"/>
  <c r="AI210" i="13"/>
  <c r="AH210" i="13"/>
  <c r="AG210" i="13"/>
  <c r="AF210" i="13"/>
  <c r="AE210" i="13"/>
  <c r="AD210" i="13"/>
  <c r="AC210" i="13"/>
  <c r="AB210" i="13"/>
  <c r="AA210" i="13"/>
  <c r="Z210" i="13"/>
  <c r="Y210" i="13"/>
  <c r="X210" i="13"/>
  <c r="W210" i="13"/>
  <c r="V210" i="13"/>
  <c r="U210" i="13"/>
  <c r="T210" i="13"/>
  <c r="S210" i="13"/>
  <c r="R210" i="13"/>
  <c r="Q210" i="13"/>
  <c r="P210" i="13"/>
  <c r="O210" i="13"/>
  <c r="N210" i="13"/>
  <c r="M210" i="13"/>
  <c r="L210" i="13"/>
  <c r="K210" i="13"/>
  <c r="J210" i="13"/>
  <c r="I210" i="13"/>
  <c r="H210" i="13"/>
  <c r="G210" i="13"/>
  <c r="F210" i="13"/>
  <c r="E210" i="13"/>
  <c r="D210" i="13"/>
  <c r="BL209" i="13"/>
  <c r="BK209" i="13"/>
  <c r="BJ209" i="13"/>
  <c r="BI209" i="13"/>
  <c r="BH209" i="13"/>
  <c r="BG209" i="13"/>
  <c r="BF209" i="13"/>
  <c r="BE209" i="13"/>
  <c r="BD209" i="13"/>
  <c r="BC209" i="13"/>
  <c r="BB209" i="13"/>
  <c r="BA209" i="13"/>
  <c r="AZ209" i="13"/>
  <c r="AY209" i="13"/>
  <c r="AX209" i="13"/>
  <c r="AW209" i="13"/>
  <c r="AV209" i="13"/>
  <c r="AU209" i="13"/>
  <c r="AS209" i="13"/>
  <c r="AR209" i="13"/>
  <c r="AQ209" i="13"/>
  <c r="AP209" i="13"/>
  <c r="AO209" i="13"/>
  <c r="AN209" i="13"/>
  <c r="AM209" i="13"/>
  <c r="AL209" i="13"/>
  <c r="AK209" i="13"/>
  <c r="AJ209" i="13"/>
  <c r="AI209" i="13"/>
  <c r="AH209" i="13"/>
  <c r="AG209" i="13"/>
  <c r="AF209" i="13"/>
  <c r="AE209" i="13"/>
  <c r="AD209" i="13"/>
  <c r="AC209" i="13"/>
  <c r="AB209" i="13"/>
  <c r="AA209" i="13"/>
  <c r="Z209" i="13"/>
  <c r="Y209" i="13"/>
  <c r="X209" i="13"/>
  <c r="W209" i="13"/>
  <c r="V209" i="13"/>
  <c r="U209" i="13"/>
  <c r="T209" i="13"/>
  <c r="S209" i="13"/>
  <c r="R209" i="13"/>
  <c r="Q209" i="13"/>
  <c r="P209" i="13"/>
  <c r="O209" i="13"/>
  <c r="N209" i="13"/>
  <c r="M209" i="13"/>
  <c r="L209" i="13"/>
  <c r="K209" i="13"/>
  <c r="J209" i="13"/>
  <c r="I209" i="13"/>
  <c r="H209" i="13"/>
  <c r="G209" i="13"/>
  <c r="F209" i="13"/>
  <c r="E209" i="13"/>
  <c r="D209" i="13"/>
  <c r="BL208" i="13"/>
  <c r="BK208" i="13"/>
  <c r="BJ208" i="13"/>
  <c r="BI208" i="13"/>
  <c r="BH208" i="13"/>
  <c r="BG208" i="13"/>
  <c r="BF208" i="13"/>
  <c r="BE208" i="13"/>
  <c r="BD208" i="13"/>
  <c r="BC208" i="13"/>
  <c r="BB208" i="13"/>
  <c r="BA208" i="13"/>
  <c r="AZ208" i="13"/>
  <c r="AY208" i="13"/>
  <c r="AX208" i="13"/>
  <c r="AW208" i="13"/>
  <c r="AV208" i="13"/>
  <c r="AU208" i="13"/>
  <c r="AS208" i="13"/>
  <c r="AR208" i="13"/>
  <c r="AQ208" i="13"/>
  <c r="AP208" i="13"/>
  <c r="AO208" i="13"/>
  <c r="AN208" i="13"/>
  <c r="AM208" i="13"/>
  <c r="AL208" i="13"/>
  <c r="AK208" i="13"/>
  <c r="AJ208" i="13"/>
  <c r="AI208" i="13"/>
  <c r="AH208" i="13"/>
  <c r="AG208" i="13"/>
  <c r="AF208" i="13"/>
  <c r="AE208" i="13"/>
  <c r="AD208" i="13"/>
  <c r="AC208" i="13"/>
  <c r="AB208" i="13"/>
  <c r="AA208" i="13"/>
  <c r="Z208" i="13"/>
  <c r="Y208" i="13"/>
  <c r="X208" i="13"/>
  <c r="W208" i="13"/>
  <c r="V208" i="13"/>
  <c r="U208" i="13"/>
  <c r="T208" i="13"/>
  <c r="S208" i="13"/>
  <c r="R208" i="13"/>
  <c r="Q208" i="13"/>
  <c r="P208" i="13"/>
  <c r="O208" i="13"/>
  <c r="N208" i="13"/>
  <c r="M208" i="13"/>
  <c r="L208" i="13"/>
  <c r="K208" i="13"/>
  <c r="J208" i="13"/>
  <c r="I208" i="13"/>
  <c r="H208" i="13"/>
  <c r="G208" i="13"/>
  <c r="F208" i="13"/>
  <c r="E208" i="13"/>
  <c r="D208" i="13"/>
  <c r="BL207" i="13"/>
  <c r="BK207" i="13"/>
  <c r="BJ207" i="13"/>
  <c r="BI207" i="13"/>
  <c r="BH207" i="13"/>
  <c r="BG207" i="13"/>
  <c r="BF207" i="13"/>
  <c r="BE207" i="13"/>
  <c r="BD207" i="13"/>
  <c r="BC207" i="13"/>
  <c r="BB207" i="13"/>
  <c r="BA207" i="13"/>
  <c r="AZ207" i="13"/>
  <c r="AY207" i="13"/>
  <c r="AX207" i="13"/>
  <c r="AW207" i="13"/>
  <c r="AV207" i="13"/>
  <c r="AU207" i="13"/>
  <c r="AS207" i="13"/>
  <c r="AR207" i="13"/>
  <c r="AQ207" i="13"/>
  <c r="AP207" i="13"/>
  <c r="AO207" i="13"/>
  <c r="AN207" i="13"/>
  <c r="AM207" i="13"/>
  <c r="AL207" i="13"/>
  <c r="AK207" i="13"/>
  <c r="AJ207" i="13"/>
  <c r="AI207" i="13"/>
  <c r="AH207" i="13"/>
  <c r="AG207" i="13"/>
  <c r="AF207" i="13"/>
  <c r="AE207" i="13"/>
  <c r="AD207" i="13"/>
  <c r="AC207" i="13"/>
  <c r="AB207" i="13"/>
  <c r="AA207" i="13"/>
  <c r="Z207" i="13"/>
  <c r="Y207" i="13"/>
  <c r="X207" i="13"/>
  <c r="W207" i="13"/>
  <c r="V207" i="13"/>
  <c r="U207" i="13"/>
  <c r="T207" i="13"/>
  <c r="S207" i="13"/>
  <c r="R207" i="13"/>
  <c r="Q207" i="13"/>
  <c r="P207" i="13"/>
  <c r="O207" i="13"/>
  <c r="N207" i="13"/>
  <c r="M207" i="13"/>
  <c r="L207" i="13"/>
  <c r="K207" i="13"/>
  <c r="J207" i="13"/>
  <c r="I207" i="13"/>
  <c r="H207" i="13"/>
  <c r="G207" i="13"/>
  <c r="F207" i="13"/>
  <c r="E207" i="13"/>
  <c r="D207" i="13"/>
  <c r="BL206" i="13"/>
  <c r="BK206" i="13"/>
  <c r="BJ206" i="13"/>
  <c r="BI206" i="13"/>
  <c r="BH206" i="13"/>
  <c r="BG206" i="13"/>
  <c r="BF206" i="13"/>
  <c r="BE206" i="13"/>
  <c r="BD206" i="13"/>
  <c r="BC206" i="13"/>
  <c r="BB206" i="13"/>
  <c r="BA206" i="13"/>
  <c r="AZ206" i="13"/>
  <c r="AY206" i="13"/>
  <c r="AX206" i="13"/>
  <c r="AW206" i="13"/>
  <c r="AV206" i="13"/>
  <c r="AU206" i="13"/>
  <c r="AS206" i="13"/>
  <c r="AR206" i="13"/>
  <c r="AQ206" i="13"/>
  <c r="AP206" i="13"/>
  <c r="AO206" i="13"/>
  <c r="AN206" i="13"/>
  <c r="AM206" i="13"/>
  <c r="AL206" i="13"/>
  <c r="AK206" i="13"/>
  <c r="AJ206" i="13"/>
  <c r="AI206" i="13"/>
  <c r="AH206" i="13"/>
  <c r="AG206" i="13"/>
  <c r="AF206" i="13"/>
  <c r="AE206" i="13"/>
  <c r="AD206" i="13"/>
  <c r="AC206" i="13"/>
  <c r="AB206" i="13"/>
  <c r="AA206" i="13"/>
  <c r="Z206" i="13"/>
  <c r="Y206" i="13"/>
  <c r="X206" i="13"/>
  <c r="W206" i="13"/>
  <c r="V206" i="13"/>
  <c r="U206" i="13"/>
  <c r="T206" i="13"/>
  <c r="S206" i="13"/>
  <c r="R206" i="13"/>
  <c r="Q206" i="13"/>
  <c r="P206" i="13"/>
  <c r="O206" i="13"/>
  <c r="N206" i="13"/>
  <c r="M206" i="13"/>
  <c r="L206" i="13"/>
  <c r="K206" i="13"/>
  <c r="J206" i="13"/>
  <c r="I206" i="13"/>
  <c r="H206" i="13"/>
  <c r="G206" i="13"/>
  <c r="F206" i="13"/>
  <c r="E206" i="13"/>
  <c r="D206" i="13"/>
  <c r="BL205" i="13"/>
  <c r="BK205" i="13"/>
  <c r="BJ205" i="13"/>
  <c r="BI205" i="13"/>
  <c r="BH205" i="13"/>
  <c r="BG205" i="13"/>
  <c r="BF205" i="13"/>
  <c r="BE205" i="13"/>
  <c r="BD205" i="13"/>
  <c r="BC205" i="13"/>
  <c r="BB205" i="13"/>
  <c r="BA205" i="13"/>
  <c r="AZ205" i="13"/>
  <c r="AY205" i="13"/>
  <c r="AX205" i="13"/>
  <c r="AW205" i="13"/>
  <c r="AV205" i="13"/>
  <c r="AU205" i="13"/>
  <c r="AS205" i="13"/>
  <c r="AR205" i="13"/>
  <c r="AQ205" i="13"/>
  <c r="AP205" i="13"/>
  <c r="AO205" i="13"/>
  <c r="AN205" i="13"/>
  <c r="AM205" i="13"/>
  <c r="AL205" i="13"/>
  <c r="AK205" i="13"/>
  <c r="AJ205" i="13"/>
  <c r="AI205" i="13"/>
  <c r="AH205" i="13"/>
  <c r="AG205" i="13"/>
  <c r="AF205" i="13"/>
  <c r="AE205" i="13"/>
  <c r="AD205" i="13"/>
  <c r="AC205" i="13"/>
  <c r="AB205" i="13"/>
  <c r="AA205" i="13"/>
  <c r="Z205" i="13"/>
  <c r="Y205" i="13"/>
  <c r="X205" i="13"/>
  <c r="W205" i="13"/>
  <c r="V205" i="13"/>
  <c r="U205" i="13"/>
  <c r="T205" i="13"/>
  <c r="S205" i="13"/>
  <c r="R205" i="13"/>
  <c r="Q205" i="13"/>
  <c r="P205" i="13"/>
  <c r="O205" i="13"/>
  <c r="N205" i="13"/>
  <c r="M205" i="13"/>
  <c r="L205" i="13"/>
  <c r="K205" i="13"/>
  <c r="J205" i="13"/>
  <c r="I205" i="13"/>
  <c r="H205" i="13"/>
  <c r="G205" i="13"/>
  <c r="F205" i="13"/>
  <c r="E205" i="13"/>
  <c r="D205" i="13"/>
  <c r="BL204" i="13"/>
  <c r="BK204" i="13"/>
  <c r="BJ204" i="13"/>
  <c r="BI204" i="13"/>
  <c r="BH204" i="13"/>
  <c r="BG204" i="13"/>
  <c r="BF204" i="13"/>
  <c r="BE204" i="13"/>
  <c r="BD204" i="13"/>
  <c r="BC204" i="13"/>
  <c r="BB204" i="13"/>
  <c r="BA204" i="13"/>
  <c r="AZ204" i="13"/>
  <c r="AY204" i="13"/>
  <c r="AX204" i="13"/>
  <c r="AW204" i="13"/>
  <c r="AV204" i="13"/>
  <c r="AU204" i="13"/>
  <c r="AS204" i="13"/>
  <c r="AR204" i="13"/>
  <c r="AQ204" i="13"/>
  <c r="AP204" i="13"/>
  <c r="AO204" i="13"/>
  <c r="AN204" i="13"/>
  <c r="AM204" i="13"/>
  <c r="AL204" i="13"/>
  <c r="AK204" i="13"/>
  <c r="AJ204" i="13"/>
  <c r="AI204" i="13"/>
  <c r="AH204" i="13"/>
  <c r="AG204" i="13"/>
  <c r="AF204" i="13"/>
  <c r="AE204" i="13"/>
  <c r="AD204" i="13"/>
  <c r="AC204" i="13"/>
  <c r="AB204" i="13"/>
  <c r="AA204" i="13"/>
  <c r="Z204" i="13"/>
  <c r="Y204" i="13"/>
  <c r="X204" i="13"/>
  <c r="W204" i="13"/>
  <c r="V204" i="13"/>
  <c r="U204" i="13"/>
  <c r="T204" i="13"/>
  <c r="S204" i="13"/>
  <c r="R204" i="13"/>
  <c r="Q204" i="13"/>
  <c r="P204" i="13"/>
  <c r="O204" i="13"/>
  <c r="N204" i="13"/>
  <c r="M204" i="13"/>
  <c r="L204" i="13"/>
  <c r="K204" i="13"/>
  <c r="J204" i="13"/>
  <c r="I204" i="13"/>
  <c r="H204" i="13"/>
  <c r="G204" i="13"/>
  <c r="F204" i="13"/>
  <c r="E204" i="13"/>
  <c r="D204" i="13"/>
  <c r="BL203" i="13"/>
  <c r="BK203" i="13"/>
  <c r="BJ203" i="13"/>
  <c r="BI203" i="13"/>
  <c r="BH203" i="13"/>
  <c r="BG203" i="13"/>
  <c r="BF203" i="13"/>
  <c r="BE203" i="13"/>
  <c r="BD203" i="13"/>
  <c r="BC203" i="13"/>
  <c r="BB203" i="13"/>
  <c r="BA203" i="13"/>
  <c r="AZ203" i="13"/>
  <c r="AY203" i="13"/>
  <c r="AX203" i="13"/>
  <c r="AW203" i="13"/>
  <c r="AV203" i="13"/>
  <c r="AU203" i="13"/>
  <c r="AS203" i="13"/>
  <c r="AR203" i="13"/>
  <c r="AQ203" i="13"/>
  <c r="AP203" i="13"/>
  <c r="AO203" i="13"/>
  <c r="AN203" i="13"/>
  <c r="AM203" i="13"/>
  <c r="AL203" i="13"/>
  <c r="AK203" i="13"/>
  <c r="AJ203" i="13"/>
  <c r="AI203" i="13"/>
  <c r="AH203" i="13"/>
  <c r="AG203" i="13"/>
  <c r="AF203" i="13"/>
  <c r="AE203" i="13"/>
  <c r="AD203" i="13"/>
  <c r="AC203" i="13"/>
  <c r="AB203" i="13"/>
  <c r="AA203" i="13"/>
  <c r="Z203" i="13"/>
  <c r="Y203" i="13"/>
  <c r="X203" i="13"/>
  <c r="W203" i="13"/>
  <c r="V203" i="13"/>
  <c r="U203" i="13"/>
  <c r="T203" i="13"/>
  <c r="S203" i="13"/>
  <c r="R203" i="13"/>
  <c r="Q203" i="13"/>
  <c r="P203" i="13"/>
  <c r="O203" i="13"/>
  <c r="N203" i="13"/>
  <c r="M203" i="13"/>
  <c r="L203" i="13"/>
  <c r="K203" i="13"/>
  <c r="J203" i="13"/>
  <c r="I203" i="13"/>
  <c r="H203" i="13"/>
  <c r="G203" i="13"/>
  <c r="F203" i="13"/>
  <c r="E203" i="13"/>
  <c r="D203" i="13"/>
  <c r="BL202" i="13"/>
  <c r="BK202" i="13"/>
  <c r="BJ202" i="13"/>
  <c r="BI202" i="13"/>
  <c r="BH202" i="13"/>
  <c r="BG202" i="13"/>
  <c r="BF202" i="13"/>
  <c r="BE202" i="13"/>
  <c r="BD202" i="13"/>
  <c r="BC202" i="13"/>
  <c r="BB202" i="13"/>
  <c r="BA202" i="13"/>
  <c r="AZ202" i="13"/>
  <c r="AY202" i="13"/>
  <c r="AX202" i="13"/>
  <c r="AW202" i="13"/>
  <c r="AV202" i="13"/>
  <c r="AU202" i="13"/>
  <c r="AS202" i="13"/>
  <c r="AR202" i="13"/>
  <c r="AQ202" i="13"/>
  <c r="AP202" i="13"/>
  <c r="AO202" i="13"/>
  <c r="AN202" i="13"/>
  <c r="AM202" i="13"/>
  <c r="AL202" i="13"/>
  <c r="AK202" i="13"/>
  <c r="AJ202" i="13"/>
  <c r="AI202" i="13"/>
  <c r="AH202" i="13"/>
  <c r="AG202" i="13"/>
  <c r="AF202" i="13"/>
  <c r="AE202" i="13"/>
  <c r="AD202" i="13"/>
  <c r="AC202" i="13"/>
  <c r="AB202" i="13"/>
  <c r="AA202" i="13"/>
  <c r="Z202" i="13"/>
  <c r="Y202" i="13"/>
  <c r="X202" i="13"/>
  <c r="W202" i="13"/>
  <c r="V202" i="13"/>
  <c r="U202" i="13"/>
  <c r="T202" i="13"/>
  <c r="S202" i="13"/>
  <c r="R202" i="13"/>
  <c r="Q202" i="13"/>
  <c r="P202" i="13"/>
  <c r="O202" i="13"/>
  <c r="N202" i="13"/>
  <c r="M202" i="13"/>
  <c r="L202" i="13"/>
  <c r="K202" i="13"/>
  <c r="J202" i="13"/>
  <c r="I202" i="13"/>
  <c r="H202" i="13"/>
  <c r="G202" i="13"/>
  <c r="F202" i="13"/>
  <c r="E202" i="13"/>
  <c r="D202" i="13"/>
  <c r="BL201" i="13"/>
  <c r="BK201" i="13"/>
  <c r="BJ201" i="13"/>
  <c r="BI201" i="13"/>
  <c r="BH201" i="13"/>
  <c r="BG201" i="13"/>
  <c r="BF201" i="13"/>
  <c r="BE201" i="13"/>
  <c r="BD201" i="13"/>
  <c r="BC201" i="13"/>
  <c r="BB201" i="13"/>
  <c r="BA201" i="13"/>
  <c r="AZ201" i="13"/>
  <c r="AY201" i="13"/>
  <c r="AX201" i="13"/>
  <c r="AW201" i="13"/>
  <c r="AV201" i="13"/>
  <c r="AU201" i="13"/>
  <c r="AS201" i="13"/>
  <c r="AR201" i="13"/>
  <c r="AQ201" i="13"/>
  <c r="AP201" i="13"/>
  <c r="AO201" i="13"/>
  <c r="AN201" i="13"/>
  <c r="AM201" i="13"/>
  <c r="AL201" i="13"/>
  <c r="AK201" i="13"/>
  <c r="AJ201" i="13"/>
  <c r="AI201" i="13"/>
  <c r="AH201" i="13"/>
  <c r="AG201" i="13"/>
  <c r="AF201" i="13"/>
  <c r="AE201" i="13"/>
  <c r="AD201" i="13"/>
  <c r="AC201" i="13"/>
  <c r="AB201" i="13"/>
  <c r="AA201" i="13"/>
  <c r="Z201" i="13"/>
  <c r="Y201" i="13"/>
  <c r="X201" i="13"/>
  <c r="W201" i="13"/>
  <c r="V201" i="13"/>
  <c r="U201" i="13"/>
  <c r="T201" i="13"/>
  <c r="S201" i="13"/>
  <c r="R201" i="13"/>
  <c r="Q201" i="13"/>
  <c r="P201" i="13"/>
  <c r="O201" i="13"/>
  <c r="N201" i="13"/>
  <c r="M201" i="13"/>
  <c r="L201" i="13"/>
  <c r="K201" i="13"/>
  <c r="J201" i="13"/>
  <c r="I201" i="13"/>
  <c r="H201" i="13"/>
  <c r="G201" i="13"/>
  <c r="F201" i="13"/>
  <c r="E201" i="13"/>
  <c r="D201" i="13"/>
  <c r="BL200" i="13"/>
  <c r="BK200" i="13"/>
  <c r="BJ200" i="13"/>
  <c r="BI200" i="13"/>
  <c r="BH200" i="13"/>
  <c r="BG200" i="13"/>
  <c r="BF200" i="13"/>
  <c r="BE200" i="13"/>
  <c r="BD200" i="13"/>
  <c r="BC200" i="13"/>
  <c r="BB200" i="13"/>
  <c r="BA200" i="13"/>
  <c r="AZ200" i="13"/>
  <c r="AY200" i="13"/>
  <c r="AX200" i="13"/>
  <c r="AW200" i="13"/>
  <c r="AV200" i="13"/>
  <c r="AU200" i="13"/>
  <c r="AS200" i="13"/>
  <c r="AR200" i="13"/>
  <c r="AQ200" i="13"/>
  <c r="AP200" i="13"/>
  <c r="AO200" i="13"/>
  <c r="AN200" i="13"/>
  <c r="AM200" i="13"/>
  <c r="AL200" i="13"/>
  <c r="AK200" i="13"/>
  <c r="AJ200" i="13"/>
  <c r="AI200" i="13"/>
  <c r="AH200" i="13"/>
  <c r="AG200" i="13"/>
  <c r="AF200" i="13"/>
  <c r="AE200" i="13"/>
  <c r="AD200" i="13"/>
  <c r="AC200" i="13"/>
  <c r="AB200" i="13"/>
  <c r="AA200" i="13"/>
  <c r="Z200" i="13"/>
  <c r="Y200" i="13"/>
  <c r="X200" i="13"/>
  <c r="W200" i="13"/>
  <c r="V200" i="13"/>
  <c r="U200" i="13"/>
  <c r="T200" i="13"/>
  <c r="S200" i="13"/>
  <c r="R200" i="13"/>
  <c r="Q200" i="13"/>
  <c r="P200" i="13"/>
  <c r="O200" i="13"/>
  <c r="N200" i="13"/>
  <c r="M200" i="13"/>
  <c r="L200" i="13"/>
  <c r="K200" i="13"/>
  <c r="J200" i="13"/>
  <c r="I200" i="13"/>
  <c r="H200" i="13"/>
  <c r="G200" i="13"/>
  <c r="F200" i="13"/>
  <c r="E200" i="13"/>
  <c r="D200" i="13"/>
  <c r="BL199" i="13"/>
  <c r="BK199" i="13"/>
  <c r="BJ199" i="13"/>
  <c r="BI199" i="13"/>
  <c r="BH199" i="13"/>
  <c r="BG199" i="13"/>
  <c r="BF199" i="13"/>
  <c r="BE199" i="13"/>
  <c r="BD199" i="13"/>
  <c r="BC199" i="13"/>
  <c r="BB199" i="13"/>
  <c r="BA199" i="13"/>
  <c r="AZ199" i="13"/>
  <c r="AY199" i="13"/>
  <c r="AX199" i="13"/>
  <c r="AW199" i="13"/>
  <c r="AV199" i="13"/>
  <c r="AU199" i="13"/>
  <c r="AS199" i="13"/>
  <c r="AR199" i="13"/>
  <c r="AQ199" i="13"/>
  <c r="AP199" i="13"/>
  <c r="AO199" i="13"/>
  <c r="AN199" i="13"/>
  <c r="AM199" i="13"/>
  <c r="AL199" i="13"/>
  <c r="AK199" i="13"/>
  <c r="AJ199" i="13"/>
  <c r="AI199" i="13"/>
  <c r="AH199" i="13"/>
  <c r="AG199" i="13"/>
  <c r="AF199" i="13"/>
  <c r="AE199" i="13"/>
  <c r="AD199" i="13"/>
  <c r="AC199" i="13"/>
  <c r="AB199" i="13"/>
  <c r="AA199" i="13"/>
  <c r="Z199" i="13"/>
  <c r="Y199" i="13"/>
  <c r="X199" i="13"/>
  <c r="W199" i="13"/>
  <c r="V199" i="13"/>
  <c r="U199" i="13"/>
  <c r="T199" i="13"/>
  <c r="S199" i="13"/>
  <c r="R199" i="13"/>
  <c r="Q199" i="13"/>
  <c r="P199" i="13"/>
  <c r="O199" i="13"/>
  <c r="N199" i="13"/>
  <c r="M199" i="13"/>
  <c r="L199" i="13"/>
  <c r="K199" i="13"/>
  <c r="J199" i="13"/>
  <c r="I199" i="13"/>
  <c r="H199" i="13"/>
  <c r="G199" i="13"/>
  <c r="F199" i="13"/>
  <c r="E199" i="13"/>
  <c r="D199" i="13"/>
  <c r="BL198" i="13"/>
  <c r="BK198" i="13"/>
  <c r="BJ198" i="13"/>
  <c r="BI198" i="13"/>
  <c r="BH198" i="13"/>
  <c r="BG198" i="13"/>
  <c r="BF198" i="13"/>
  <c r="BE198" i="13"/>
  <c r="BD198" i="13"/>
  <c r="BC198" i="13"/>
  <c r="BB198" i="13"/>
  <c r="BA198" i="13"/>
  <c r="AZ198" i="13"/>
  <c r="AY198" i="13"/>
  <c r="AX198" i="13"/>
  <c r="AW198" i="13"/>
  <c r="AV198" i="13"/>
  <c r="AU198" i="13"/>
  <c r="AS198" i="13"/>
  <c r="AR198" i="13"/>
  <c r="AQ198" i="13"/>
  <c r="AP198" i="13"/>
  <c r="AO198" i="13"/>
  <c r="AN198" i="13"/>
  <c r="AM198" i="13"/>
  <c r="AL198" i="13"/>
  <c r="AK198" i="13"/>
  <c r="AJ198" i="13"/>
  <c r="AI198" i="13"/>
  <c r="AH198" i="13"/>
  <c r="AG198" i="13"/>
  <c r="AF198" i="13"/>
  <c r="AE198" i="13"/>
  <c r="AD198" i="13"/>
  <c r="AC198" i="13"/>
  <c r="AB198" i="13"/>
  <c r="AA198" i="13"/>
  <c r="Z198" i="13"/>
  <c r="Y198" i="13"/>
  <c r="X198" i="13"/>
  <c r="W198" i="13"/>
  <c r="V198" i="13"/>
  <c r="U198" i="13"/>
  <c r="T198" i="13"/>
  <c r="S198" i="13"/>
  <c r="R198" i="13"/>
  <c r="Q198" i="13"/>
  <c r="P198" i="13"/>
  <c r="O198" i="13"/>
  <c r="N198" i="13"/>
  <c r="M198" i="13"/>
  <c r="L198" i="13"/>
  <c r="K198" i="13"/>
  <c r="J198" i="13"/>
  <c r="I198" i="13"/>
  <c r="H198" i="13"/>
  <c r="G198" i="13"/>
  <c r="F198" i="13"/>
  <c r="E198" i="13"/>
  <c r="D198" i="13"/>
  <c r="BL197" i="13"/>
  <c r="BK197" i="13"/>
  <c r="BJ197" i="13"/>
  <c r="BI197" i="13"/>
  <c r="BH197" i="13"/>
  <c r="BG197" i="13"/>
  <c r="BF197" i="13"/>
  <c r="BE197" i="13"/>
  <c r="BD197" i="13"/>
  <c r="BC197" i="13"/>
  <c r="BB197" i="13"/>
  <c r="BA197" i="13"/>
  <c r="AZ197" i="13"/>
  <c r="AY197" i="13"/>
  <c r="AX197" i="13"/>
  <c r="AW197" i="13"/>
  <c r="AV197" i="13"/>
  <c r="AU197" i="13"/>
  <c r="AS197" i="13"/>
  <c r="AR197" i="13"/>
  <c r="AQ197" i="13"/>
  <c r="AP197" i="13"/>
  <c r="AO197" i="13"/>
  <c r="AN197" i="13"/>
  <c r="AM197" i="13"/>
  <c r="AL197" i="13"/>
  <c r="AK197" i="13"/>
  <c r="AJ197" i="13"/>
  <c r="AI197" i="13"/>
  <c r="AH197" i="13"/>
  <c r="AG197" i="13"/>
  <c r="AF197" i="13"/>
  <c r="AE197" i="13"/>
  <c r="AD197" i="13"/>
  <c r="AC197" i="13"/>
  <c r="AB197" i="13"/>
  <c r="AA197" i="13"/>
  <c r="Z197" i="13"/>
  <c r="Y197" i="13"/>
  <c r="X197" i="13"/>
  <c r="W197" i="13"/>
  <c r="V197" i="13"/>
  <c r="U197" i="13"/>
  <c r="T197" i="13"/>
  <c r="S197" i="13"/>
  <c r="R197" i="13"/>
  <c r="Q197" i="13"/>
  <c r="P197" i="13"/>
  <c r="O197" i="13"/>
  <c r="N197" i="13"/>
  <c r="M197" i="13"/>
  <c r="L197" i="13"/>
  <c r="K197" i="13"/>
  <c r="J197" i="13"/>
  <c r="I197" i="13"/>
  <c r="H197" i="13"/>
  <c r="G197" i="13"/>
  <c r="F197" i="13"/>
  <c r="E197" i="13"/>
  <c r="D197" i="13"/>
  <c r="BI196" i="13"/>
  <c r="BH196" i="13"/>
  <c r="BG196" i="13"/>
  <c r="BF196" i="13"/>
  <c r="BE196" i="13"/>
  <c r="BD196" i="13"/>
  <c r="BC196" i="13"/>
  <c r="BB196" i="13"/>
  <c r="BA196" i="13"/>
  <c r="AZ196" i="13"/>
  <c r="AY196" i="13"/>
  <c r="AX196" i="13"/>
  <c r="AW196" i="13"/>
  <c r="AV196" i="13"/>
  <c r="AU196" i="13"/>
  <c r="AS196" i="13"/>
  <c r="AR196" i="13"/>
  <c r="AQ196" i="13"/>
  <c r="AP196" i="13"/>
  <c r="AO196" i="13"/>
  <c r="AN196" i="13"/>
  <c r="AM196" i="13"/>
  <c r="AL196" i="13"/>
  <c r="AK196" i="13"/>
  <c r="AJ196" i="13"/>
  <c r="AI196" i="13"/>
  <c r="AH196" i="13"/>
  <c r="AG196" i="13"/>
  <c r="AF196" i="13"/>
  <c r="AE196" i="13"/>
  <c r="AD196" i="13"/>
  <c r="AC196" i="13"/>
  <c r="AB196" i="13"/>
  <c r="AA196" i="13"/>
  <c r="Z196" i="13"/>
  <c r="Y196" i="13"/>
  <c r="X196" i="13"/>
  <c r="W196" i="13"/>
  <c r="V196" i="13"/>
  <c r="U196" i="13"/>
  <c r="T196" i="13"/>
  <c r="S196" i="13"/>
  <c r="R196" i="13"/>
  <c r="Q196" i="13"/>
  <c r="P196" i="13"/>
  <c r="O196" i="13"/>
  <c r="N196" i="13"/>
  <c r="M196" i="13"/>
  <c r="L196" i="13"/>
  <c r="K196" i="13"/>
  <c r="J196" i="13"/>
  <c r="I196" i="13"/>
  <c r="H196" i="13"/>
  <c r="G196" i="13"/>
  <c r="F196" i="13"/>
  <c r="E196" i="13"/>
  <c r="BD195" i="13"/>
  <c r="AZ195" i="13"/>
  <c r="AV195" i="13"/>
  <c r="AU195" i="13"/>
  <c r="AS195" i="13"/>
  <c r="AR195" i="13"/>
  <c r="AN195" i="13"/>
  <c r="AK195" i="13"/>
  <c r="AD195" i="13"/>
  <c r="P195" i="13"/>
  <c r="O195" i="13"/>
  <c r="N195" i="13"/>
  <c r="J195" i="13"/>
  <c r="G195" i="13"/>
  <c r="BD194" i="13"/>
  <c r="AZ194" i="13"/>
  <c r="AV194" i="13"/>
  <c r="AU194" i="13"/>
  <c r="AS194" i="13"/>
  <c r="AR194" i="13"/>
  <c r="AN194" i="13"/>
  <c r="AK194" i="13"/>
  <c r="AD194" i="13"/>
  <c r="P194" i="13"/>
  <c r="O194" i="13"/>
  <c r="N194" i="13"/>
  <c r="J194" i="13"/>
  <c r="G194" i="13"/>
  <c r="BD193" i="13"/>
  <c r="AZ193" i="13"/>
  <c r="AV193" i="13"/>
  <c r="AU193" i="13"/>
  <c r="AS193" i="13"/>
  <c r="AR193" i="13"/>
  <c r="AN193" i="13"/>
  <c r="AK193" i="13"/>
  <c r="AD193" i="13"/>
  <c r="P193" i="13"/>
  <c r="O193" i="13"/>
  <c r="N193" i="13"/>
  <c r="J193" i="13"/>
  <c r="G193" i="13"/>
  <c r="BD192" i="13"/>
  <c r="AZ192" i="13"/>
  <c r="AV192" i="13"/>
  <c r="AU192" i="13"/>
  <c r="AS192" i="13"/>
  <c r="AR192" i="13"/>
  <c r="AN192" i="13"/>
  <c r="AK192" i="13"/>
  <c r="AD192" i="13"/>
  <c r="P192" i="13"/>
  <c r="O192" i="13"/>
  <c r="N192" i="13"/>
  <c r="J192" i="13"/>
  <c r="G192" i="13"/>
  <c r="BL191" i="13"/>
  <c r="BK191" i="13"/>
  <c r="BJ191" i="13"/>
  <c r="BI191" i="13"/>
  <c r="BH191" i="13"/>
  <c r="BG191" i="13"/>
  <c r="BF191" i="13"/>
  <c r="BE191" i="13"/>
  <c r="BD191" i="13"/>
  <c r="BC191" i="13"/>
  <c r="BB191" i="13"/>
  <c r="BA191" i="13"/>
  <c r="AZ191" i="13"/>
  <c r="AY191" i="13"/>
  <c r="AX191" i="13"/>
  <c r="AW191" i="13"/>
  <c r="AV191" i="13"/>
  <c r="AU191" i="13"/>
  <c r="AS191" i="13"/>
  <c r="AR191" i="13"/>
  <c r="AQ191" i="13"/>
  <c r="AP191" i="13"/>
  <c r="AO191" i="13"/>
  <c r="AN191" i="13"/>
  <c r="AM191" i="13"/>
  <c r="AL191" i="13"/>
  <c r="AK191" i="13"/>
  <c r="AJ191" i="13"/>
  <c r="AI191" i="13"/>
  <c r="AH191" i="13"/>
  <c r="AG191" i="13"/>
  <c r="AF191" i="13"/>
  <c r="AE191" i="13"/>
  <c r="AD191" i="13"/>
  <c r="AC191" i="13"/>
  <c r="AB191" i="13"/>
  <c r="AA191" i="13"/>
  <c r="Z191" i="13"/>
  <c r="Y191" i="13"/>
  <c r="X191" i="13"/>
  <c r="W191" i="13"/>
  <c r="V191" i="13"/>
  <c r="U191" i="13"/>
  <c r="T191" i="13"/>
  <c r="S191" i="13"/>
  <c r="R191" i="13"/>
  <c r="Q191" i="13"/>
  <c r="P191" i="13"/>
  <c r="O191" i="13"/>
  <c r="N191" i="13"/>
  <c r="M191" i="13"/>
  <c r="L191" i="13"/>
  <c r="K191" i="13"/>
  <c r="J191" i="13"/>
  <c r="I191" i="13"/>
  <c r="H191" i="13"/>
  <c r="G191" i="13"/>
  <c r="F191" i="13"/>
  <c r="E191" i="13"/>
  <c r="D191" i="13"/>
  <c r="BL190" i="13"/>
  <c r="BK190" i="13"/>
  <c r="BJ190" i="13"/>
  <c r="BI190" i="13"/>
  <c r="BH190" i="13"/>
  <c r="BG190" i="13"/>
  <c r="BF190" i="13"/>
  <c r="BE190" i="13"/>
  <c r="BD190" i="13"/>
  <c r="BC190" i="13"/>
  <c r="BB190" i="13"/>
  <c r="BA190" i="13"/>
  <c r="AZ190" i="13"/>
  <c r="AY190" i="13"/>
  <c r="AX190" i="13"/>
  <c r="AW190" i="13"/>
  <c r="AV190" i="13"/>
  <c r="AU190" i="13"/>
  <c r="AS190" i="13"/>
  <c r="AR190" i="13"/>
  <c r="AQ190" i="13"/>
  <c r="AP190" i="13"/>
  <c r="AO190" i="13"/>
  <c r="AN190" i="13"/>
  <c r="AM190" i="13"/>
  <c r="AL190" i="13"/>
  <c r="AK190" i="13"/>
  <c r="AJ190" i="13"/>
  <c r="AI190" i="13"/>
  <c r="AH190" i="13"/>
  <c r="AG190" i="13"/>
  <c r="AF190" i="13"/>
  <c r="AE190" i="13"/>
  <c r="AD190" i="13"/>
  <c r="AC190" i="13"/>
  <c r="AB190" i="13"/>
  <c r="AA190" i="13"/>
  <c r="Z190" i="13"/>
  <c r="Y190" i="13"/>
  <c r="X190" i="13"/>
  <c r="W190" i="13"/>
  <c r="V190" i="13"/>
  <c r="U190" i="13"/>
  <c r="T190" i="13"/>
  <c r="S190" i="13"/>
  <c r="R190" i="13"/>
  <c r="Q190" i="13"/>
  <c r="P190" i="13"/>
  <c r="O190" i="13"/>
  <c r="N190" i="13"/>
  <c r="M190" i="13"/>
  <c r="L190" i="13"/>
  <c r="K190" i="13"/>
  <c r="J190" i="13"/>
  <c r="I190" i="13"/>
  <c r="H190" i="13"/>
  <c r="G190" i="13"/>
  <c r="F190" i="13"/>
  <c r="E190" i="13"/>
  <c r="D190" i="13"/>
  <c r="BL189" i="13"/>
  <c r="BK189" i="13"/>
  <c r="BJ189" i="13"/>
  <c r="BI189" i="13"/>
  <c r="BH189" i="13"/>
  <c r="BG189" i="13"/>
  <c r="BF189" i="13"/>
  <c r="BE189" i="13"/>
  <c r="BD189" i="13"/>
  <c r="BC189" i="13"/>
  <c r="BB189" i="13"/>
  <c r="BA189" i="13"/>
  <c r="AZ189" i="13"/>
  <c r="AY189" i="13"/>
  <c r="AX189" i="13"/>
  <c r="AW189" i="13"/>
  <c r="AV189" i="13"/>
  <c r="AU189" i="13"/>
  <c r="AS189" i="13"/>
  <c r="AR189" i="13"/>
  <c r="AQ189" i="13"/>
  <c r="AP189" i="13"/>
  <c r="AO189" i="13"/>
  <c r="AN189" i="13"/>
  <c r="AM189" i="13"/>
  <c r="AL189" i="13"/>
  <c r="AK189" i="13"/>
  <c r="AJ189" i="13"/>
  <c r="AI189" i="13"/>
  <c r="AH189" i="13"/>
  <c r="AG189" i="13"/>
  <c r="AF189" i="13"/>
  <c r="AE189" i="13"/>
  <c r="AD189" i="13"/>
  <c r="AC189" i="13"/>
  <c r="AB189" i="13"/>
  <c r="AA189" i="13"/>
  <c r="Z189" i="13"/>
  <c r="Y189" i="13"/>
  <c r="X189" i="13"/>
  <c r="W189" i="13"/>
  <c r="V189" i="13"/>
  <c r="U189" i="13"/>
  <c r="T189" i="13"/>
  <c r="S189" i="13"/>
  <c r="R189" i="13"/>
  <c r="Q189" i="13"/>
  <c r="P189" i="13"/>
  <c r="O189" i="13"/>
  <c r="N189" i="13"/>
  <c r="M189" i="13"/>
  <c r="L189" i="13"/>
  <c r="K189" i="13"/>
  <c r="J189" i="13"/>
  <c r="I189" i="13"/>
  <c r="H189" i="13"/>
  <c r="G189" i="13"/>
  <c r="F189" i="13"/>
  <c r="E189" i="13"/>
  <c r="D189" i="13"/>
  <c r="BL188" i="13"/>
  <c r="BK188" i="13"/>
  <c r="BJ188" i="13"/>
  <c r="BI188" i="13"/>
  <c r="BH188" i="13"/>
  <c r="BG188" i="13"/>
  <c r="BF188" i="13"/>
  <c r="BE188" i="13"/>
  <c r="BD188" i="13"/>
  <c r="BC188" i="13"/>
  <c r="BB188" i="13"/>
  <c r="BA188" i="13"/>
  <c r="AZ188" i="13"/>
  <c r="AY188" i="13"/>
  <c r="AX188" i="13"/>
  <c r="AW188" i="13"/>
  <c r="AV188" i="13"/>
  <c r="AU188" i="13"/>
  <c r="AS188" i="13"/>
  <c r="AR188" i="13"/>
  <c r="AQ188" i="13"/>
  <c r="AP188" i="13"/>
  <c r="AO188" i="13"/>
  <c r="AN188" i="13"/>
  <c r="AM188" i="13"/>
  <c r="AL188" i="13"/>
  <c r="AK188" i="13"/>
  <c r="AJ188" i="13"/>
  <c r="AI188" i="13"/>
  <c r="AH188" i="13"/>
  <c r="AG188" i="13"/>
  <c r="AF188" i="13"/>
  <c r="AE188" i="13"/>
  <c r="AD188" i="13"/>
  <c r="AC188" i="13"/>
  <c r="AB188" i="13"/>
  <c r="AA188" i="13"/>
  <c r="Z188" i="13"/>
  <c r="Y188" i="13"/>
  <c r="X188" i="13"/>
  <c r="W188" i="13"/>
  <c r="V188" i="13"/>
  <c r="U188" i="13"/>
  <c r="T188" i="13"/>
  <c r="S188" i="13"/>
  <c r="R188" i="13"/>
  <c r="Q188" i="13"/>
  <c r="P188" i="13"/>
  <c r="O188" i="13"/>
  <c r="N188" i="13"/>
  <c r="M188" i="13"/>
  <c r="L188" i="13"/>
  <c r="K188" i="13"/>
  <c r="J188" i="13"/>
  <c r="I188" i="13"/>
  <c r="H188" i="13"/>
  <c r="G188" i="13"/>
  <c r="F188" i="13"/>
  <c r="E188" i="13"/>
  <c r="D188" i="13"/>
  <c r="BL187" i="13"/>
  <c r="BK187" i="13"/>
  <c r="BJ187" i="13"/>
  <c r="BI187" i="13"/>
  <c r="BH187" i="13"/>
  <c r="BG187" i="13"/>
  <c r="BF187" i="13"/>
  <c r="BE187" i="13"/>
  <c r="BD187" i="13"/>
  <c r="BC187" i="13"/>
  <c r="BB187" i="13"/>
  <c r="BA187" i="13"/>
  <c r="AZ187" i="13"/>
  <c r="AY187" i="13"/>
  <c r="AX187" i="13"/>
  <c r="AW187" i="13"/>
  <c r="AV187" i="13"/>
  <c r="AU187" i="13"/>
  <c r="AS187" i="13"/>
  <c r="AR187" i="13"/>
  <c r="AQ187" i="13"/>
  <c r="AP187" i="13"/>
  <c r="AO187" i="13"/>
  <c r="AN187" i="13"/>
  <c r="AM187" i="13"/>
  <c r="AL187" i="13"/>
  <c r="AK187" i="13"/>
  <c r="AJ187" i="13"/>
  <c r="AI187" i="13"/>
  <c r="AH187" i="13"/>
  <c r="AG187" i="13"/>
  <c r="AF187" i="13"/>
  <c r="AE187" i="13"/>
  <c r="AD187" i="13"/>
  <c r="AC187" i="13"/>
  <c r="AB187" i="13"/>
  <c r="AA187" i="13"/>
  <c r="Z187" i="13"/>
  <c r="Y187" i="13"/>
  <c r="X187" i="13"/>
  <c r="W187" i="13"/>
  <c r="V187" i="13"/>
  <c r="U187" i="13"/>
  <c r="T187" i="13"/>
  <c r="S187" i="13"/>
  <c r="R187" i="13"/>
  <c r="Q187" i="13"/>
  <c r="P187" i="13"/>
  <c r="O187" i="13"/>
  <c r="N187" i="13"/>
  <c r="M187" i="13"/>
  <c r="L187" i="13"/>
  <c r="K187" i="13"/>
  <c r="J187" i="13"/>
  <c r="I187" i="13"/>
  <c r="H187" i="13"/>
  <c r="G187" i="13"/>
  <c r="F187" i="13"/>
  <c r="E187" i="13"/>
  <c r="D187" i="13"/>
  <c r="BL186" i="13"/>
  <c r="BK186" i="13"/>
  <c r="BJ186" i="13"/>
  <c r="BI186" i="13"/>
  <c r="BH186" i="13"/>
  <c r="BG186" i="13"/>
  <c r="BF186" i="13"/>
  <c r="BE186" i="13"/>
  <c r="BD186" i="13"/>
  <c r="BC186" i="13"/>
  <c r="BB186" i="13"/>
  <c r="BA186" i="13"/>
  <c r="AZ186" i="13"/>
  <c r="AY186" i="13"/>
  <c r="AX186" i="13"/>
  <c r="AW186" i="13"/>
  <c r="AV186" i="13"/>
  <c r="AU186" i="13"/>
  <c r="AS186" i="13"/>
  <c r="AR186" i="13"/>
  <c r="AQ186" i="13"/>
  <c r="AP186" i="13"/>
  <c r="AO186" i="13"/>
  <c r="AN186" i="13"/>
  <c r="AM186" i="13"/>
  <c r="AL186" i="13"/>
  <c r="AK186" i="13"/>
  <c r="AJ186" i="13"/>
  <c r="AI186" i="13"/>
  <c r="AH186" i="13"/>
  <c r="AG186" i="13"/>
  <c r="AF186" i="13"/>
  <c r="AE186" i="13"/>
  <c r="AD186" i="13"/>
  <c r="AC186" i="13"/>
  <c r="AB186" i="13"/>
  <c r="AA186" i="13"/>
  <c r="Z186" i="13"/>
  <c r="Y186" i="13"/>
  <c r="X186" i="13"/>
  <c r="W186" i="13"/>
  <c r="V186" i="13"/>
  <c r="U186" i="13"/>
  <c r="T186" i="13"/>
  <c r="S186" i="13"/>
  <c r="R186" i="13"/>
  <c r="Q186" i="13"/>
  <c r="P186" i="13"/>
  <c r="O186" i="13"/>
  <c r="N186" i="13"/>
  <c r="M186" i="13"/>
  <c r="L186" i="13"/>
  <c r="K186" i="13"/>
  <c r="J186" i="13"/>
  <c r="I186" i="13"/>
  <c r="H186" i="13"/>
  <c r="G186" i="13"/>
  <c r="F186" i="13"/>
  <c r="E186" i="13"/>
  <c r="D186" i="13"/>
  <c r="BL185" i="13"/>
  <c r="BK185" i="13"/>
  <c r="BJ185" i="13"/>
  <c r="BI185" i="13"/>
  <c r="BH185" i="13"/>
  <c r="BG185" i="13"/>
  <c r="BF185" i="13"/>
  <c r="BE185" i="13"/>
  <c r="BD185" i="13"/>
  <c r="BC185" i="13"/>
  <c r="BB185" i="13"/>
  <c r="BA185" i="13"/>
  <c r="AZ185" i="13"/>
  <c r="AY185" i="13"/>
  <c r="AX185" i="13"/>
  <c r="AW185" i="13"/>
  <c r="AV185" i="13"/>
  <c r="AU185" i="13"/>
  <c r="AS185" i="13"/>
  <c r="AR185" i="13"/>
  <c r="AQ185" i="13"/>
  <c r="AP185" i="13"/>
  <c r="AO185" i="13"/>
  <c r="AN185" i="13"/>
  <c r="AM185" i="13"/>
  <c r="AL185" i="13"/>
  <c r="AK185" i="13"/>
  <c r="AJ185" i="13"/>
  <c r="AI185" i="13"/>
  <c r="AH185" i="13"/>
  <c r="AG185" i="13"/>
  <c r="AF185" i="13"/>
  <c r="AE185" i="13"/>
  <c r="AD185" i="13"/>
  <c r="AC185" i="13"/>
  <c r="AB185" i="13"/>
  <c r="AA185" i="13"/>
  <c r="Z185" i="13"/>
  <c r="Y185" i="13"/>
  <c r="X185" i="13"/>
  <c r="W185" i="13"/>
  <c r="V185" i="13"/>
  <c r="U185" i="13"/>
  <c r="T185" i="13"/>
  <c r="S185" i="13"/>
  <c r="R185" i="13"/>
  <c r="Q185" i="13"/>
  <c r="P185" i="13"/>
  <c r="O185" i="13"/>
  <c r="N185" i="13"/>
  <c r="M185" i="13"/>
  <c r="L185" i="13"/>
  <c r="K185" i="13"/>
  <c r="J185" i="13"/>
  <c r="I185" i="13"/>
  <c r="H185" i="13"/>
  <c r="G185" i="13"/>
  <c r="F185" i="13"/>
  <c r="E185" i="13"/>
  <c r="D185" i="13"/>
  <c r="BL184" i="13"/>
  <c r="BK184" i="13"/>
  <c r="BJ184" i="13"/>
  <c r="BI184" i="13"/>
  <c r="BH184" i="13"/>
  <c r="BG184" i="13"/>
  <c r="BF184" i="13"/>
  <c r="BE184" i="13"/>
  <c r="BD184" i="13"/>
  <c r="BC184" i="13"/>
  <c r="BB184" i="13"/>
  <c r="BA184" i="13"/>
  <c r="AZ184" i="13"/>
  <c r="AY184" i="13"/>
  <c r="AX184" i="13"/>
  <c r="AW184" i="13"/>
  <c r="AV184" i="13"/>
  <c r="AU184" i="13"/>
  <c r="AS184" i="13"/>
  <c r="AR184" i="13"/>
  <c r="AQ184" i="13"/>
  <c r="AP184" i="13"/>
  <c r="AO184" i="13"/>
  <c r="AN184" i="13"/>
  <c r="AM184" i="13"/>
  <c r="AL184" i="13"/>
  <c r="AK184" i="13"/>
  <c r="AJ184" i="13"/>
  <c r="AI184" i="13"/>
  <c r="AH184" i="13"/>
  <c r="AG184" i="13"/>
  <c r="AF184" i="13"/>
  <c r="AE184" i="13"/>
  <c r="AD184" i="13"/>
  <c r="AC184" i="13"/>
  <c r="AB184" i="13"/>
  <c r="AA184" i="13"/>
  <c r="Z184" i="13"/>
  <c r="Y184" i="13"/>
  <c r="X184" i="13"/>
  <c r="W184" i="13"/>
  <c r="V184" i="13"/>
  <c r="U184" i="13"/>
  <c r="T184" i="13"/>
  <c r="S184" i="13"/>
  <c r="R184" i="13"/>
  <c r="Q184" i="13"/>
  <c r="P184" i="13"/>
  <c r="O184" i="13"/>
  <c r="N184" i="13"/>
  <c r="M184" i="13"/>
  <c r="L184" i="13"/>
  <c r="K184" i="13"/>
  <c r="J184" i="13"/>
  <c r="I184" i="13"/>
  <c r="H184" i="13"/>
  <c r="G184" i="13"/>
  <c r="F184" i="13"/>
  <c r="E184" i="13"/>
  <c r="D184" i="13"/>
  <c r="BL183" i="13"/>
  <c r="BK183" i="13"/>
  <c r="BJ183" i="13"/>
  <c r="BI183" i="13"/>
  <c r="BH183" i="13"/>
  <c r="BG183" i="13"/>
  <c r="BF183" i="13"/>
  <c r="BE183" i="13"/>
  <c r="BD183" i="13"/>
  <c r="BC183" i="13"/>
  <c r="BB183" i="13"/>
  <c r="BA183" i="13"/>
  <c r="AZ183" i="13"/>
  <c r="AY183" i="13"/>
  <c r="AX183" i="13"/>
  <c r="AW183" i="13"/>
  <c r="AV183" i="13"/>
  <c r="AU183" i="13"/>
  <c r="AS183" i="13"/>
  <c r="AR183" i="13"/>
  <c r="AQ183" i="13"/>
  <c r="AP183" i="13"/>
  <c r="AO183" i="13"/>
  <c r="AN183" i="13"/>
  <c r="AM183" i="13"/>
  <c r="AL183" i="13"/>
  <c r="AK183" i="13"/>
  <c r="AJ183" i="13"/>
  <c r="AI183" i="13"/>
  <c r="AH183" i="13"/>
  <c r="AG183" i="13"/>
  <c r="AF183" i="13"/>
  <c r="AE183" i="13"/>
  <c r="AD183" i="13"/>
  <c r="AC183" i="13"/>
  <c r="AB183" i="13"/>
  <c r="AA183" i="13"/>
  <c r="Z183" i="13"/>
  <c r="Y183" i="13"/>
  <c r="X183" i="13"/>
  <c r="W183" i="13"/>
  <c r="V183" i="13"/>
  <c r="U183" i="13"/>
  <c r="T183" i="13"/>
  <c r="S183" i="13"/>
  <c r="R183" i="13"/>
  <c r="Q183" i="13"/>
  <c r="P183" i="13"/>
  <c r="O183" i="13"/>
  <c r="N183" i="13"/>
  <c r="M183" i="13"/>
  <c r="L183" i="13"/>
  <c r="K183" i="13"/>
  <c r="J183" i="13"/>
  <c r="I183" i="13"/>
  <c r="H183" i="13"/>
  <c r="G183" i="13"/>
  <c r="F183" i="13"/>
  <c r="E183" i="13"/>
  <c r="D183" i="13"/>
  <c r="BL182" i="13"/>
  <c r="BK182" i="13"/>
  <c r="BJ182" i="13"/>
  <c r="BI182" i="13"/>
  <c r="BH182" i="13"/>
  <c r="BG182" i="13"/>
  <c r="BF182" i="13"/>
  <c r="BE182" i="13"/>
  <c r="BD182" i="13"/>
  <c r="BC182" i="13"/>
  <c r="BB182" i="13"/>
  <c r="BA182" i="13"/>
  <c r="AZ182" i="13"/>
  <c r="AY182" i="13"/>
  <c r="AX182" i="13"/>
  <c r="AW182" i="13"/>
  <c r="AV182" i="13"/>
  <c r="AU182" i="13"/>
  <c r="AS182" i="13"/>
  <c r="AR182" i="13"/>
  <c r="AQ182" i="13"/>
  <c r="AP182" i="13"/>
  <c r="AO182" i="13"/>
  <c r="AN182" i="13"/>
  <c r="AM182" i="13"/>
  <c r="AL182" i="13"/>
  <c r="AK182" i="13"/>
  <c r="AJ182" i="13"/>
  <c r="AI182" i="13"/>
  <c r="AH182" i="13"/>
  <c r="AG182" i="13"/>
  <c r="AF182" i="13"/>
  <c r="AE182" i="13"/>
  <c r="AD182" i="13"/>
  <c r="AC182" i="13"/>
  <c r="AB182" i="13"/>
  <c r="AA182" i="13"/>
  <c r="Z182" i="13"/>
  <c r="Y182" i="13"/>
  <c r="X182" i="13"/>
  <c r="W182" i="13"/>
  <c r="V182" i="13"/>
  <c r="U182" i="13"/>
  <c r="T182" i="13"/>
  <c r="S182" i="13"/>
  <c r="R182" i="13"/>
  <c r="Q182" i="13"/>
  <c r="P182" i="13"/>
  <c r="O182" i="13"/>
  <c r="N182" i="13"/>
  <c r="M182" i="13"/>
  <c r="L182" i="13"/>
  <c r="K182" i="13"/>
  <c r="J182" i="13"/>
  <c r="I182" i="13"/>
  <c r="H182" i="13"/>
  <c r="G182" i="13"/>
  <c r="F182" i="13"/>
  <c r="E182" i="13"/>
  <c r="D182" i="13"/>
  <c r="BL181" i="13"/>
  <c r="BK181" i="13"/>
  <c r="BJ181" i="13"/>
  <c r="BI181" i="13"/>
  <c r="BH181" i="13"/>
  <c r="BG181" i="13"/>
  <c r="BF181" i="13"/>
  <c r="BE181" i="13"/>
  <c r="BD181" i="13"/>
  <c r="BC181" i="13"/>
  <c r="BB181" i="13"/>
  <c r="BA181" i="13"/>
  <c r="AZ181" i="13"/>
  <c r="AY181" i="13"/>
  <c r="AX181" i="13"/>
  <c r="AW181" i="13"/>
  <c r="AV181" i="13"/>
  <c r="AU181" i="13"/>
  <c r="AS181" i="13"/>
  <c r="AR181" i="13"/>
  <c r="AQ181" i="13"/>
  <c r="AP181" i="13"/>
  <c r="AO181" i="13"/>
  <c r="AN181" i="13"/>
  <c r="AM181" i="13"/>
  <c r="AL181" i="13"/>
  <c r="AK181" i="13"/>
  <c r="AJ181" i="13"/>
  <c r="AI181" i="13"/>
  <c r="AH181" i="13"/>
  <c r="AG181" i="13"/>
  <c r="AF181" i="13"/>
  <c r="AE181" i="13"/>
  <c r="AD181" i="13"/>
  <c r="AC181" i="13"/>
  <c r="AB181" i="13"/>
  <c r="AA181" i="13"/>
  <c r="Z181" i="13"/>
  <c r="Y181" i="13"/>
  <c r="X181" i="13"/>
  <c r="W181" i="13"/>
  <c r="V181" i="13"/>
  <c r="U181" i="13"/>
  <c r="T181" i="13"/>
  <c r="S181" i="13"/>
  <c r="R181" i="13"/>
  <c r="Q181" i="13"/>
  <c r="P181" i="13"/>
  <c r="O181" i="13"/>
  <c r="N181" i="13"/>
  <c r="M181" i="13"/>
  <c r="L181" i="13"/>
  <c r="K181" i="13"/>
  <c r="J181" i="13"/>
  <c r="I181" i="13"/>
  <c r="H181" i="13"/>
  <c r="G181" i="13"/>
  <c r="F181" i="13"/>
  <c r="E181" i="13"/>
  <c r="D181" i="13"/>
  <c r="BL180" i="13"/>
  <c r="BK180" i="13"/>
  <c r="BJ180" i="13"/>
  <c r="BI180" i="13"/>
  <c r="BH180" i="13"/>
  <c r="BG180" i="13"/>
  <c r="BF180" i="13"/>
  <c r="BE180" i="13"/>
  <c r="BD180" i="13"/>
  <c r="BC180" i="13"/>
  <c r="BB180" i="13"/>
  <c r="BA180" i="13"/>
  <c r="AZ180" i="13"/>
  <c r="AY180" i="13"/>
  <c r="AX180" i="13"/>
  <c r="AW180" i="13"/>
  <c r="AV180" i="13"/>
  <c r="AU180" i="13"/>
  <c r="AS180" i="13"/>
  <c r="AR180" i="13"/>
  <c r="AQ180" i="13"/>
  <c r="AP180" i="13"/>
  <c r="AO180" i="13"/>
  <c r="AN180" i="13"/>
  <c r="AM180" i="13"/>
  <c r="AL180" i="13"/>
  <c r="AK180" i="13"/>
  <c r="AJ180" i="13"/>
  <c r="AI180" i="13"/>
  <c r="AH180" i="13"/>
  <c r="AG180" i="13"/>
  <c r="AF180" i="13"/>
  <c r="AE180" i="13"/>
  <c r="AD180" i="13"/>
  <c r="AC180" i="13"/>
  <c r="AB180" i="13"/>
  <c r="AA180" i="13"/>
  <c r="Z180" i="13"/>
  <c r="Y180" i="13"/>
  <c r="X180" i="13"/>
  <c r="W180" i="13"/>
  <c r="V180" i="13"/>
  <c r="U180" i="13"/>
  <c r="T180" i="13"/>
  <c r="S180" i="13"/>
  <c r="R180" i="13"/>
  <c r="Q180" i="13"/>
  <c r="P180" i="13"/>
  <c r="O180" i="13"/>
  <c r="N180" i="13"/>
  <c r="M180" i="13"/>
  <c r="L180" i="13"/>
  <c r="K180" i="13"/>
  <c r="J180" i="13"/>
  <c r="I180" i="13"/>
  <c r="H180" i="13"/>
  <c r="G180" i="13"/>
  <c r="F180" i="13"/>
  <c r="E180" i="13"/>
  <c r="D180" i="13"/>
  <c r="BL179" i="13"/>
  <c r="BK179" i="13"/>
  <c r="BJ179" i="13"/>
  <c r="BI179" i="13"/>
  <c r="BH179" i="13"/>
  <c r="BG179" i="13"/>
  <c r="BF179" i="13"/>
  <c r="BE179" i="13"/>
  <c r="BD179" i="13"/>
  <c r="BC179" i="13"/>
  <c r="BB179" i="13"/>
  <c r="BA179" i="13"/>
  <c r="AZ179" i="13"/>
  <c r="AY179" i="13"/>
  <c r="AX179" i="13"/>
  <c r="AW179" i="13"/>
  <c r="AV179" i="13"/>
  <c r="AU179" i="13"/>
  <c r="AS179" i="13"/>
  <c r="AR179" i="13"/>
  <c r="AQ179" i="13"/>
  <c r="AP179" i="13"/>
  <c r="AO179" i="13"/>
  <c r="AN179" i="13"/>
  <c r="AM179" i="13"/>
  <c r="AL179" i="13"/>
  <c r="AK179" i="13"/>
  <c r="AJ179" i="13"/>
  <c r="AI179" i="13"/>
  <c r="AH179" i="13"/>
  <c r="AG179" i="13"/>
  <c r="AF179" i="13"/>
  <c r="AE179" i="13"/>
  <c r="AD179" i="13"/>
  <c r="AC179" i="13"/>
  <c r="AB179" i="13"/>
  <c r="AA179" i="13"/>
  <c r="Z179" i="13"/>
  <c r="Y179" i="13"/>
  <c r="X179" i="13"/>
  <c r="W179" i="13"/>
  <c r="V179" i="13"/>
  <c r="U179" i="13"/>
  <c r="T179" i="13"/>
  <c r="S179" i="13"/>
  <c r="R179" i="13"/>
  <c r="Q179" i="13"/>
  <c r="P179" i="13"/>
  <c r="O179" i="13"/>
  <c r="N179" i="13"/>
  <c r="M179" i="13"/>
  <c r="L179" i="13"/>
  <c r="K179" i="13"/>
  <c r="J179" i="13"/>
  <c r="I179" i="13"/>
  <c r="H179" i="13"/>
  <c r="G179" i="13"/>
  <c r="F179" i="13"/>
  <c r="E179" i="13"/>
  <c r="D179" i="13"/>
  <c r="BL178" i="13"/>
  <c r="BK178" i="13"/>
  <c r="BJ178" i="13"/>
  <c r="BI178" i="13"/>
  <c r="BH178" i="13"/>
  <c r="BG178" i="13"/>
  <c r="BF178" i="13"/>
  <c r="BE178" i="13"/>
  <c r="BD178" i="13"/>
  <c r="BC178" i="13"/>
  <c r="BB178" i="13"/>
  <c r="BA178" i="13"/>
  <c r="AZ178" i="13"/>
  <c r="AY178" i="13"/>
  <c r="AX178" i="13"/>
  <c r="AW178" i="13"/>
  <c r="AV178" i="13"/>
  <c r="AU178" i="13"/>
  <c r="AS178" i="13"/>
  <c r="AR178" i="13"/>
  <c r="AQ178" i="13"/>
  <c r="AP178" i="13"/>
  <c r="AO178" i="13"/>
  <c r="AN178" i="13"/>
  <c r="AM178" i="13"/>
  <c r="AL178" i="13"/>
  <c r="AK178" i="13"/>
  <c r="AJ178" i="13"/>
  <c r="AI178" i="13"/>
  <c r="AH178" i="13"/>
  <c r="AG178" i="13"/>
  <c r="AF178" i="13"/>
  <c r="AE178" i="13"/>
  <c r="AD178" i="13"/>
  <c r="AC178" i="13"/>
  <c r="AB178" i="13"/>
  <c r="AA178" i="13"/>
  <c r="Z178" i="13"/>
  <c r="Y178" i="13"/>
  <c r="X178" i="13"/>
  <c r="W178" i="13"/>
  <c r="V178" i="13"/>
  <c r="U178" i="13"/>
  <c r="T178" i="13"/>
  <c r="S178" i="13"/>
  <c r="R178" i="13"/>
  <c r="Q178" i="13"/>
  <c r="P178" i="13"/>
  <c r="O178" i="13"/>
  <c r="N178" i="13"/>
  <c r="M178" i="13"/>
  <c r="L178" i="13"/>
  <c r="K178" i="13"/>
  <c r="J178" i="13"/>
  <c r="I178" i="13"/>
  <c r="H178" i="13"/>
  <c r="G178" i="13"/>
  <c r="F178" i="13"/>
  <c r="E178" i="13"/>
  <c r="D178" i="13"/>
  <c r="BL177" i="13"/>
  <c r="BK177" i="13"/>
  <c r="BJ177" i="13"/>
  <c r="BI177" i="13"/>
  <c r="BH177" i="13"/>
  <c r="BG177" i="13"/>
  <c r="BF177" i="13"/>
  <c r="BE177" i="13"/>
  <c r="BD177" i="13"/>
  <c r="BC177" i="13"/>
  <c r="BB177" i="13"/>
  <c r="BA177" i="13"/>
  <c r="AZ177" i="13"/>
  <c r="AY177" i="13"/>
  <c r="AX177" i="13"/>
  <c r="AW177" i="13"/>
  <c r="AV177" i="13"/>
  <c r="AU177" i="13"/>
  <c r="AS177" i="13"/>
  <c r="AR177" i="13"/>
  <c r="AQ177" i="13"/>
  <c r="AP177" i="13"/>
  <c r="AO177" i="13"/>
  <c r="AN177" i="13"/>
  <c r="AM177" i="13"/>
  <c r="AL177" i="13"/>
  <c r="AK177" i="13"/>
  <c r="AJ177" i="13"/>
  <c r="AI177" i="13"/>
  <c r="AH177" i="13"/>
  <c r="AG177" i="13"/>
  <c r="AF177" i="13"/>
  <c r="AE177" i="13"/>
  <c r="AD177" i="13"/>
  <c r="AC177" i="13"/>
  <c r="AB177" i="13"/>
  <c r="AA177" i="13"/>
  <c r="Z177" i="13"/>
  <c r="Y177" i="13"/>
  <c r="X177" i="13"/>
  <c r="W177" i="13"/>
  <c r="V177" i="13"/>
  <c r="U177" i="13"/>
  <c r="T177" i="13"/>
  <c r="S177" i="13"/>
  <c r="R177" i="13"/>
  <c r="Q177" i="13"/>
  <c r="P177" i="13"/>
  <c r="O177" i="13"/>
  <c r="N177" i="13"/>
  <c r="M177" i="13"/>
  <c r="L177" i="13"/>
  <c r="K177" i="13"/>
  <c r="J177" i="13"/>
  <c r="I177" i="13"/>
  <c r="H177" i="13"/>
  <c r="G177" i="13"/>
  <c r="F177" i="13"/>
  <c r="E177" i="13"/>
  <c r="D177" i="13"/>
  <c r="BL176" i="13"/>
  <c r="BK176" i="13"/>
  <c r="BJ176" i="13"/>
  <c r="BI176" i="13"/>
  <c r="BH176" i="13"/>
  <c r="BG176" i="13"/>
  <c r="BF176" i="13"/>
  <c r="BE176" i="13"/>
  <c r="BD176" i="13"/>
  <c r="BC176" i="13"/>
  <c r="BB176" i="13"/>
  <c r="BA176" i="13"/>
  <c r="AZ176" i="13"/>
  <c r="AY176" i="13"/>
  <c r="AX176" i="13"/>
  <c r="AW176" i="13"/>
  <c r="AV176" i="13"/>
  <c r="AU176" i="13"/>
  <c r="AS176" i="13"/>
  <c r="AR176" i="13"/>
  <c r="AQ176" i="13"/>
  <c r="AP176" i="13"/>
  <c r="AO176" i="13"/>
  <c r="AN176" i="13"/>
  <c r="AM176" i="13"/>
  <c r="AL176" i="13"/>
  <c r="AK176" i="13"/>
  <c r="AJ176" i="13"/>
  <c r="AI176" i="13"/>
  <c r="AH176" i="13"/>
  <c r="AG176" i="13"/>
  <c r="AF176" i="13"/>
  <c r="AE176" i="13"/>
  <c r="AD176" i="13"/>
  <c r="AC176" i="13"/>
  <c r="AB176" i="13"/>
  <c r="AA176" i="13"/>
  <c r="Z176" i="13"/>
  <c r="Y176" i="13"/>
  <c r="X176" i="13"/>
  <c r="W176" i="13"/>
  <c r="V176" i="13"/>
  <c r="U176" i="13"/>
  <c r="T176" i="13"/>
  <c r="S176" i="13"/>
  <c r="R176" i="13"/>
  <c r="Q176" i="13"/>
  <c r="P176" i="13"/>
  <c r="O176" i="13"/>
  <c r="N176" i="13"/>
  <c r="M176" i="13"/>
  <c r="L176" i="13"/>
  <c r="K176" i="13"/>
  <c r="J176" i="13"/>
  <c r="I176" i="13"/>
  <c r="H176" i="13"/>
  <c r="G176" i="13"/>
  <c r="F176" i="13"/>
  <c r="E176" i="13"/>
  <c r="D176" i="13"/>
  <c r="BL175" i="13"/>
  <c r="BK175" i="13"/>
  <c r="BJ175" i="13"/>
  <c r="BI175" i="13"/>
  <c r="BH175" i="13"/>
  <c r="BG175" i="13"/>
  <c r="BF175" i="13"/>
  <c r="BE175" i="13"/>
  <c r="BD175" i="13"/>
  <c r="BC175" i="13"/>
  <c r="BB175" i="13"/>
  <c r="BA175" i="13"/>
  <c r="AZ175" i="13"/>
  <c r="AY175" i="13"/>
  <c r="AX175" i="13"/>
  <c r="AW175" i="13"/>
  <c r="AV175" i="13"/>
  <c r="AU175" i="13"/>
  <c r="AS175" i="13"/>
  <c r="AR175" i="13"/>
  <c r="AQ175" i="13"/>
  <c r="AP175" i="13"/>
  <c r="AO175" i="13"/>
  <c r="AN175" i="13"/>
  <c r="AM175" i="13"/>
  <c r="AL175" i="13"/>
  <c r="AK175" i="13"/>
  <c r="AJ175" i="13"/>
  <c r="AI175" i="13"/>
  <c r="AH175" i="13"/>
  <c r="AG175" i="13"/>
  <c r="AF175" i="13"/>
  <c r="AE175" i="13"/>
  <c r="AD175" i="13"/>
  <c r="AC175" i="13"/>
  <c r="AB175" i="13"/>
  <c r="AA175" i="13"/>
  <c r="Z175" i="13"/>
  <c r="Y175" i="13"/>
  <c r="X175" i="13"/>
  <c r="W175" i="13"/>
  <c r="V175" i="13"/>
  <c r="U175" i="13"/>
  <c r="T175" i="13"/>
  <c r="S175" i="13"/>
  <c r="R175" i="13"/>
  <c r="Q175" i="13"/>
  <c r="P175" i="13"/>
  <c r="O175" i="13"/>
  <c r="N175" i="13"/>
  <c r="M175" i="13"/>
  <c r="L175" i="13"/>
  <c r="K175" i="13"/>
  <c r="J175" i="13"/>
  <c r="I175" i="13"/>
  <c r="H175" i="13"/>
  <c r="G175" i="13"/>
  <c r="F175" i="13"/>
  <c r="E175" i="13"/>
  <c r="D175" i="13"/>
  <c r="BL174" i="13"/>
  <c r="BK174" i="13"/>
  <c r="BJ174" i="13"/>
  <c r="BI174" i="13"/>
  <c r="BH174" i="13"/>
  <c r="BG174" i="13"/>
  <c r="BF174" i="13"/>
  <c r="BE174" i="13"/>
  <c r="BD174" i="13"/>
  <c r="BC174" i="13"/>
  <c r="BB174" i="13"/>
  <c r="BA174" i="13"/>
  <c r="AZ174" i="13"/>
  <c r="AY174" i="13"/>
  <c r="AX174" i="13"/>
  <c r="AW174" i="13"/>
  <c r="AV174" i="13"/>
  <c r="AU174" i="13"/>
  <c r="AS174" i="13"/>
  <c r="AR174" i="13"/>
  <c r="AQ174" i="13"/>
  <c r="AP174" i="13"/>
  <c r="AO174" i="13"/>
  <c r="AN174" i="13"/>
  <c r="AM174" i="13"/>
  <c r="AL174" i="13"/>
  <c r="AK174" i="13"/>
  <c r="AJ174" i="13"/>
  <c r="AI174" i="13"/>
  <c r="AH174" i="13"/>
  <c r="AG174" i="13"/>
  <c r="AF174" i="13"/>
  <c r="AE174" i="13"/>
  <c r="AD174" i="13"/>
  <c r="AC174" i="13"/>
  <c r="AB174" i="13"/>
  <c r="AA174" i="13"/>
  <c r="Z174" i="13"/>
  <c r="Y174" i="13"/>
  <c r="X174" i="13"/>
  <c r="W174" i="13"/>
  <c r="V174" i="13"/>
  <c r="U174" i="13"/>
  <c r="T174" i="13"/>
  <c r="S174" i="13"/>
  <c r="R174" i="13"/>
  <c r="Q174" i="13"/>
  <c r="P174" i="13"/>
  <c r="O174" i="13"/>
  <c r="N174" i="13"/>
  <c r="M174" i="13"/>
  <c r="L174" i="13"/>
  <c r="K174" i="13"/>
  <c r="J174" i="13"/>
  <c r="I174" i="13"/>
  <c r="H174" i="13"/>
  <c r="G174" i="13"/>
  <c r="F174" i="13"/>
  <c r="E174" i="13"/>
  <c r="D174" i="13"/>
  <c r="BL173" i="13"/>
  <c r="BK173" i="13"/>
  <c r="BJ173" i="13"/>
  <c r="BI173" i="13"/>
  <c r="BH173" i="13"/>
  <c r="BG173" i="13"/>
  <c r="BF173" i="13"/>
  <c r="BE173" i="13"/>
  <c r="BD173" i="13"/>
  <c r="BC173" i="13"/>
  <c r="BB173" i="13"/>
  <c r="BA173" i="13"/>
  <c r="AZ173" i="13"/>
  <c r="AY173" i="13"/>
  <c r="AX173" i="13"/>
  <c r="AW173" i="13"/>
  <c r="AV173" i="13"/>
  <c r="AU173" i="13"/>
  <c r="AS173" i="13"/>
  <c r="AR173" i="13"/>
  <c r="AQ173" i="13"/>
  <c r="AP173" i="13"/>
  <c r="AO173" i="13"/>
  <c r="AN173" i="13"/>
  <c r="AM173" i="13"/>
  <c r="AL173" i="13"/>
  <c r="AK173" i="13"/>
  <c r="AJ173" i="13"/>
  <c r="AI173" i="13"/>
  <c r="AH173" i="13"/>
  <c r="AG173" i="13"/>
  <c r="AF173" i="13"/>
  <c r="AE173" i="13"/>
  <c r="AD173" i="13"/>
  <c r="AC173" i="13"/>
  <c r="AB173" i="13"/>
  <c r="AA173" i="13"/>
  <c r="Z173" i="13"/>
  <c r="Y173" i="13"/>
  <c r="X173" i="13"/>
  <c r="W173" i="13"/>
  <c r="V173" i="13"/>
  <c r="U173" i="13"/>
  <c r="T173" i="13"/>
  <c r="S173" i="13"/>
  <c r="R173" i="13"/>
  <c r="Q173" i="13"/>
  <c r="P173" i="13"/>
  <c r="O173" i="13"/>
  <c r="N173" i="13"/>
  <c r="M173" i="13"/>
  <c r="L173" i="13"/>
  <c r="K173" i="13"/>
  <c r="J173" i="13"/>
  <c r="I173" i="13"/>
  <c r="H173" i="13"/>
  <c r="G173" i="13"/>
  <c r="F173" i="13"/>
  <c r="E173" i="13"/>
  <c r="D173" i="13"/>
  <c r="BL172" i="13"/>
  <c r="BK172" i="13"/>
  <c r="BJ172" i="13"/>
  <c r="BI172" i="13"/>
  <c r="BH172" i="13"/>
  <c r="BG172" i="13"/>
  <c r="BF172" i="13"/>
  <c r="BE172" i="13"/>
  <c r="BD172" i="13"/>
  <c r="BC172" i="13"/>
  <c r="BB172" i="13"/>
  <c r="BA172" i="13"/>
  <c r="AZ172" i="13"/>
  <c r="AY172" i="13"/>
  <c r="AX172" i="13"/>
  <c r="AW172" i="13"/>
  <c r="AV172" i="13"/>
  <c r="AU172" i="13"/>
  <c r="AS172" i="13"/>
  <c r="AR172" i="13"/>
  <c r="AQ172" i="13"/>
  <c r="AP172" i="13"/>
  <c r="AO172" i="13"/>
  <c r="AN172" i="13"/>
  <c r="AM172" i="13"/>
  <c r="AL172" i="13"/>
  <c r="AK172" i="13"/>
  <c r="AJ172" i="13"/>
  <c r="AI172" i="13"/>
  <c r="AH172" i="13"/>
  <c r="AG172" i="13"/>
  <c r="AF172" i="13"/>
  <c r="AE172" i="13"/>
  <c r="AD172" i="13"/>
  <c r="AC172" i="13"/>
  <c r="AB172" i="13"/>
  <c r="AA172" i="13"/>
  <c r="Z172" i="13"/>
  <c r="Y172" i="13"/>
  <c r="X172" i="13"/>
  <c r="W172" i="13"/>
  <c r="V172" i="13"/>
  <c r="U172" i="13"/>
  <c r="T172" i="13"/>
  <c r="S172" i="13"/>
  <c r="R172" i="13"/>
  <c r="Q172" i="13"/>
  <c r="P172" i="13"/>
  <c r="O172" i="13"/>
  <c r="N172" i="13"/>
  <c r="M172" i="13"/>
  <c r="L172" i="13"/>
  <c r="K172" i="13"/>
  <c r="J172" i="13"/>
  <c r="I172" i="13"/>
  <c r="H172" i="13"/>
  <c r="G172" i="13"/>
  <c r="F172" i="13"/>
  <c r="E172" i="13"/>
  <c r="D172" i="13"/>
  <c r="BL171" i="13"/>
  <c r="BK171" i="13"/>
  <c r="BJ171" i="13"/>
  <c r="BI171" i="13"/>
  <c r="BH171" i="13"/>
  <c r="BG171" i="13"/>
  <c r="BF171" i="13"/>
  <c r="BE171" i="13"/>
  <c r="BD171" i="13"/>
  <c r="BC171" i="13"/>
  <c r="BB171" i="13"/>
  <c r="BA171" i="13"/>
  <c r="AZ171" i="13"/>
  <c r="AY171" i="13"/>
  <c r="AX171" i="13"/>
  <c r="AW171" i="13"/>
  <c r="AV171" i="13"/>
  <c r="AU171" i="13"/>
  <c r="AS171" i="13"/>
  <c r="AR171" i="13"/>
  <c r="AQ171" i="13"/>
  <c r="AP171" i="13"/>
  <c r="AO171" i="13"/>
  <c r="AN171" i="13"/>
  <c r="AM171" i="13"/>
  <c r="AL171" i="13"/>
  <c r="AK171" i="13"/>
  <c r="AJ171" i="13"/>
  <c r="AI171" i="13"/>
  <c r="AH171" i="13"/>
  <c r="AG171" i="13"/>
  <c r="AF171" i="13"/>
  <c r="AE171" i="13"/>
  <c r="AD171" i="13"/>
  <c r="AC171" i="13"/>
  <c r="AB171" i="13"/>
  <c r="AA171" i="13"/>
  <c r="Z171" i="13"/>
  <c r="Y171" i="13"/>
  <c r="X171" i="13"/>
  <c r="W171" i="13"/>
  <c r="V171" i="13"/>
  <c r="U171" i="13"/>
  <c r="T171" i="13"/>
  <c r="S171" i="13"/>
  <c r="R171" i="13"/>
  <c r="Q171" i="13"/>
  <c r="P171" i="13"/>
  <c r="O171" i="13"/>
  <c r="N171" i="13"/>
  <c r="M171" i="13"/>
  <c r="L171" i="13"/>
  <c r="K171" i="13"/>
  <c r="J171" i="13"/>
  <c r="I171" i="13"/>
  <c r="H171" i="13"/>
  <c r="G171" i="13"/>
  <c r="F171" i="13"/>
  <c r="E171" i="13"/>
  <c r="D171" i="13"/>
  <c r="BL170" i="13"/>
  <c r="BK170" i="13"/>
  <c r="BJ170" i="13"/>
  <c r="BI170" i="13"/>
  <c r="BH170" i="13"/>
  <c r="BG170" i="13"/>
  <c r="BF170" i="13"/>
  <c r="BE170" i="13"/>
  <c r="BD170" i="13"/>
  <c r="BC170" i="13"/>
  <c r="BB170" i="13"/>
  <c r="BA170" i="13"/>
  <c r="AZ170" i="13"/>
  <c r="AY170" i="13"/>
  <c r="AX170" i="13"/>
  <c r="AW170" i="13"/>
  <c r="AV170" i="13"/>
  <c r="AU170" i="13"/>
  <c r="AS170" i="13"/>
  <c r="AR170" i="13"/>
  <c r="AQ170" i="13"/>
  <c r="AP170" i="13"/>
  <c r="AO170" i="13"/>
  <c r="AN170" i="13"/>
  <c r="AM170" i="13"/>
  <c r="AL170" i="13"/>
  <c r="AK170" i="13"/>
  <c r="AJ170" i="13"/>
  <c r="AI170" i="13"/>
  <c r="AH170" i="13"/>
  <c r="AG170" i="13"/>
  <c r="AF170" i="13"/>
  <c r="AE170" i="13"/>
  <c r="AD170" i="13"/>
  <c r="AC170" i="13"/>
  <c r="AB170" i="13"/>
  <c r="AA170" i="13"/>
  <c r="Z170" i="13"/>
  <c r="Y170" i="13"/>
  <c r="X170" i="13"/>
  <c r="W170" i="13"/>
  <c r="V170" i="13"/>
  <c r="U170" i="13"/>
  <c r="T170" i="13"/>
  <c r="S170" i="13"/>
  <c r="R170" i="13"/>
  <c r="Q170" i="13"/>
  <c r="P170" i="13"/>
  <c r="O170" i="13"/>
  <c r="N170" i="13"/>
  <c r="M170" i="13"/>
  <c r="L170" i="13"/>
  <c r="K170" i="13"/>
  <c r="J170" i="13"/>
  <c r="I170" i="13"/>
  <c r="H170" i="13"/>
  <c r="G170" i="13"/>
  <c r="F170" i="13"/>
  <c r="E170" i="13"/>
  <c r="D170" i="13"/>
  <c r="BL169" i="13"/>
  <c r="BK169" i="13"/>
  <c r="BJ169" i="13"/>
  <c r="BI169" i="13"/>
  <c r="BH169" i="13"/>
  <c r="BG169" i="13"/>
  <c r="BF169" i="13"/>
  <c r="BE169" i="13"/>
  <c r="BD169" i="13"/>
  <c r="BC169" i="13"/>
  <c r="BB169" i="13"/>
  <c r="BA169" i="13"/>
  <c r="AZ169" i="13"/>
  <c r="AY169" i="13"/>
  <c r="AX169" i="13"/>
  <c r="AW169" i="13"/>
  <c r="AV169" i="13"/>
  <c r="AU169" i="13"/>
  <c r="AS169" i="13"/>
  <c r="AR169" i="13"/>
  <c r="AQ169" i="13"/>
  <c r="AP169" i="13"/>
  <c r="AO169" i="13"/>
  <c r="AN169" i="13"/>
  <c r="AM169" i="13"/>
  <c r="AL169" i="13"/>
  <c r="AK169" i="13"/>
  <c r="AJ169" i="13"/>
  <c r="AI169" i="13"/>
  <c r="AH169" i="13"/>
  <c r="AG169" i="13"/>
  <c r="AF169" i="13"/>
  <c r="AE169" i="13"/>
  <c r="AD169" i="13"/>
  <c r="AC169" i="13"/>
  <c r="AB169" i="13"/>
  <c r="AA169" i="13"/>
  <c r="Z169" i="13"/>
  <c r="Y169" i="13"/>
  <c r="X169" i="13"/>
  <c r="W169" i="13"/>
  <c r="V169" i="13"/>
  <c r="U169" i="13"/>
  <c r="T169" i="13"/>
  <c r="S169" i="13"/>
  <c r="R169" i="13"/>
  <c r="Q169" i="13"/>
  <c r="P169" i="13"/>
  <c r="O169" i="13"/>
  <c r="N169" i="13"/>
  <c r="M169" i="13"/>
  <c r="L169" i="13"/>
  <c r="K169" i="13"/>
  <c r="J169" i="13"/>
  <c r="I169" i="13"/>
  <c r="H169" i="13"/>
  <c r="G169" i="13"/>
  <c r="F169" i="13"/>
  <c r="E169" i="13"/>
  <c r="D169" i="13"/>
  <c r="BL168" i="13"/>
  <c r="BK168" i="13"/>
  <c r="BJ168" i="13"/>
  <c r="BI168" i="13"/>
  <c r="BH168" i="13"/>
  <c r="BG168" i="13"/>
  <c r="BF168" i="13"/>
  <c r="BE168" i="13"/>
  <c r="BD168" i="13"/>
  <c r="BC168" i="13"/>
  <c r="BB168" i="13"/>
  <c r="BA168" i="13"/>
  <c r="AZ168" i="13"/>
  <c r="AY168" i="13"/>
  <c r="AX168" i="13"/>
  <c r="AW168" i="13"/>
  <c r="AV168" i="13"/>
  <c r="AU168" i="13"/>
  <c r="AS168" i="13"/>
  <c r="AR168" i="13"/>
  <c r="AQ168" i="13"/>
  <c r="AP168" i="13"/>
  <c r="AO168" i="13"/>
  <c r="AN168" i="13"/>
  <c r="AM168" i="13"/>
  <c r="AL168" i="13"/>
  <c r="AK168" i="13"/>
  <c r="AJ168" i="13"/>
  <c r="AI168" i="13"/>
  <c r="AH168" i="13"/>
  <c r="AG168" i="13"/>
  <c r="AF168" i="13"/>
  <c r="AE168" i="13"/>
  <c r="AD168" i="13"/>
  <c r="AC168" i="13"/>
  <c r="AB168" i="13"/>
  <c r="AA168" i="13"/>
  <c r="Z168" i="13"/>
  <c r="Y168" i="13"/>
  <c r="X168" i="13"/>
  <c r="W168" i="13"/>
  <c r="V168" i="13"/>
  <c r="U168" i="13"/>
  <c r="T168" i="13"/>
  <c r="S168" i="13"/>
  <c r="R168" i="13"/>
  <c r="Q168" i="13"/>
  <c r="P168" i="13"/>
  <c r="O168" i="13"/>
  <c r="N168" i="13"/>
  <c r="M168" i="13"/>
  <c r="L168" i="13"/>
  <c r="K168" i="13"/>
  <c r="J168" i="13"/>
  <c r="I168" i="13"/>
  <c r="H168" i="13"/>
  <c r="G168" i="13"/>
  <c r="F168" i="13"/>
  <c r="E168" i="13"/>
  <c r="D168" i="13"/>
  <c r="BL167" i="13"/>
  <c r="BK167" i="13"/>
  <c r="BJ167" i="13"/>
  <c r="BI167" i="13"/>
  <c r="BH167" i="13"/>
  <c r="BG167" i="13"/>
  <c r="BF167" i="13"/>
  <c r="BE167" i="13"/>
  <c r="BD167" i="13"/>
  <c r="BC167" i="13"/>
  <c r="BB167" i="13"/>
  <c r="BA167" i="13"/>
  <c r="AZ167" i="13"/>
  <c r="AY167" i="13"/>
  <c r="AX167" i="13"/>
  <c r="AW167" i="13"/>
  <c r="AV167" i="13"/>
  <c r="AU167" i="13"/>
  <c r="AS167" i="13"/>
  <c r="AR167" i="13"/>
  <c r="AQ167" i="13"/>
  <c r="AP167" i="13"/>
  <c r="AO167" i="13"/>
  <c r="AN167" i="13"/>
  <c r="AM167" i="13"/>
  <c r="AL167" i="13"/>
  <c r="AK167" i="13"/>
  <c r="AJ167" i="13"/>
  <c r="AI167" i="13"/>
  <c r="AH167" i="13"/>
  <c r="AG167" i="13"/>
  <c r="AF167" i="13"/>
  <c r="AE167" i="13"/>
  <c r="AD167" i="13"/>
  <c r="AC167" i="13"/>
  <c r="AB167" i="13"/>
  <c r="AA167" i="13"/>
  <c r="Z167" i="13"/>
  <c r="Y167" i="13"/>
  <c r="X167" i="13"/>
  <c r="W167" i="13"/>
  <c r="V167" i="13"/>
  <c r="U167" i="13"/>
  <c r="T167" i="13"/>
  <c r="S167" i="13"/>
  <c r="R167" i="13"/>
  <c r="Q167" i="13"/>
  <c r="P167" i="13"/>
  <c r="O167" i="13"/>
  <c r="N167" i="13"/>
  <c r="M167" i="13"/>
  <c r="L167" i="13"/>
  <c r="K167" i="13"/>
  <c r="J167" i="13"/>
  <c r="I167" i="13"/>
  <c r="H167" i="13"/>
  <c r="G167" i="13"/>
  <c r="F167" i="13"/>
  <c r="E167" i="13"/>
  <c r="D167" i="13"/>
  <c r="BL166" i="13"/>
  <c r="BK166" i="13"/>
  <c r="BJ166" i="13"/>
  <c r="BI166" i="13"/>
  <c r="BH166" i="13"/>
  <c r="BG166" i="13"/>
  <c r="BF166" i="13"/>
  <c r="BE166" i="13"/>
  <c r="BD166" i="13"/>
  <c r="BC166" i="13"/>
  <c r="BB166" i="13"/>
  <c r="BA166" i="13"/>
  <c r="AZ166" i="13"/>
  <c r="AY166" i="13"/>
  <c r="AX166" i="13"/>
  <c r="AW166" i="13"/>
  <c r="AV166" i="13"/>
  <c r="AU166" i="13"/>
  <c r="AS166" i="13"/>
  <c r="AR166" i="13"/>
  <c r="AQ166" i="13"/>
  <c r="AP166" i="13"/>
  <c r="AO166" i="13"/>
  <c r="AN166" i="13"/>
  <c r="AM166" i="13"/>
  <c r="AL166" i="13"/>
  <c r="AK166" i="13"/>
  <c r="AJ166" i="13"/>
  <c r="AI166" i="13"/>
  <c r="AH166" i="13"/>
  <c r="AG166" i="13"/>
  <c r="AF166" i="13"/>
  <c r="AE166" i="13"/>
  <c r="AD166" i="13"/>
  <c r="AC166" i="13"/>
  <c r="AB166" i="13"/>
  <c r="AA166" i="13"/>
  <c r="Z166" i="13"/>
  <c r="Y166" i="13"/>
  <c r="X166" i="13"/>
  <c r="W166" i="13"/>
  <c r="V166" i="13"/>
  <c r="U166" i="13"/>
  <c r="T166" i="13"/>
  <c r="S166" i="13"/>
  <c r="R166" i="13"/>
  <c r="Q166" i="13"/>
  <c r="P166" i="13"/>
  <c r="O166" i="13"/>
  <c r="N166" i="13"/>
  <c r="M166" i="13"/>
  <c r="L166" i="13"/>
  <c r="K166" i="13"/>
  <c r="J166" i="13"/>
  <c r="I166" i="13"/>
  <c r="H166" i="13"/>
  <c r="G166" i="13"/>
  <c r="F166" i="13"/>
  <c r="E166" i="13"/>
  <c r="D166" i="13"/>
  <c r="BL165" i="13"/>
  <c r="BK165" i="13"/>
  <c r="BJ165" i="13"/>
  <c r="BI165" i="13"/>
  <c r="BH165" i="13"/>
  <c r="BG165" i="13"/>
  <c r="BF165" i="13"/>
  <c r="BE165" i="13"/>
  <c r="BD165" i="13"/>
  <c r="BC165" i="13"/>
  <c r="BB165" i="13"/>
  <c r="BA165" i="13"/>
  <c r="AZ165" i="13"/>
  <c r="AY165" i="13"/>
  <c r="AX165" i="13"/>
  <c r="AW165" i="13"/>
  <c r="AV165" i="13"/>
  <c r="AU165" i="13"/>
  <c r="AS165" i="13"/>
  <c r="AR165" i="13"/>
  <c r="AQ165" i="13"/>
  <c r="AP165" i="13"/>
  <c r="AO165" i="13"/>
  <c r="AN165" i="13"/>
  <c r="AM165" i="13"/>
  <c r="AL165" i="13"/>
  <c r="AK165" i="13"/>
  <c r="AJ165" i="13"/>
  <c r="AI165" i="13"/>
  <c r="AH165" i="13"/>
  <c r="AG165" i="13"/>
  <c r="AF165" i="13"/>
  <c r="AE165" i="13"/>
  <c r="AD165" i="13"/>
  <c r="AC165" i="13"/>
  <c r="AB165" i="13"/>
  <c r="AA165" i="13"/>
  <c r="Z165" i="13"/>
  <c r="Y165" i="13"/>
  <c r="X165" i="13"/>
  <c r="W165" i="13"/>
  <c r="V165" i="13"/>
  <c r="U165" i="13"/>
  <c r="T165" i="13"/>
  <c r="S165" i="13"/>
  <c r="R165" i="13"/>
  <c r="Q165" i="13"/>
  <c r="P165" i="13"/>
  <c r="O165" i="13"/>
  <c r="N165" i="13"/>
  <c r="M165" i="13"/>
  <c r="L165" i="13"/>
  <c r="K165" i="13"/>
  <c r="J165" i="13"/>
  <c r="I165" i="13"/>
  <c r="H165" i="13"/>
  <c r="G165" i="13"/>
  <c r="F165" i="13"/>
  <c r="E165" i="13"/>
  <c r="D165" i="13"/>
  <c r="BL164" i="13"/>
  <c r="BK164" i="13"/>
  <c r="BJ164" i="13"/>
  <c r="BI164" i="13"/>
  <c r="BH164" i="13"/>
  <c r="BG164" i="13"/>
  <c r="BF164" i="13"/>
  <c r="BE164" i="13"/>
  <c r="BD164" i="13"/>
  <c r="BC164" i="13"/>
  <c r="BB164" i="13"/>
  <c r="BA164" i="13"/>
  <c r="AZ164" i="13"/>
  <c r="AY164" i="13"/>
  <c r="AX164" i="13"/>
  <c r="AW164" i="13"/>
  <c r="AV164" i="13"/>
  <c r="AU164" i="13"/>
  <c r="AS164" i="13"/>
  <c r="AR164" i="13"/>
  <c r="AQ164" i="13"/>
  <c r="AP164" i="13"/>
  <c r="AO164" i="13"/>
  <c r="AN164" i="13"/>
  <c r="AM164" i="13"/>
  <c r="AL164" i="13"/>
  <c r="AK164" i="13"/>
  <c r="AJ164" i="13"/>
  <c r="AI164" i="13"/>
  <c r="AH164" i="13"/>
  <c r="AG164" i="13"/>
  <c r="AF164" i="13"/>
  <c r="AE164" i="13"/>
  <c r="AD164" i="13"/>
  <c r="AC164" i="13"/>
  <c r="AB164" i="13"/>
  <c r="AA164" i="13"/>
  <c r="Z164" i="13"/>
  <c r="Y164" i="13"/>
  <c r="X164" i="13"/>
  <c r="W164" i="13"/>
  <c r="V164" i="13"/>
  <c r="U164" i="13"/>
  <c r="T164" i="13"/>
  <c r="S164" i="13"/>
  <c r="R164" i="13"/>
  <c r="Q164" i="13"/>
  <c r="P164" i="13"/>
  <c r="O164" i="13"/>
  <c r="N164" i="13"/>
  <c r="M164" i="13"/>
  <c r="L164" i="13"/>
  <c r="K164" i="13"/>
  <c r="J164" i="13"/>
  <c r="I164" i="13"/>
  <c r="H164" i="13"/>
  <c r="G164" i="13"/>
  <c r="F164" i="13"/>
  <c r="E164" i="13"/>
  <c r="D164" i="13"/>
  <c r="BL163" i="13"/>
  <c r="BK163" i="13"/>
  <c r="BJ163" i="13"/>
  <c r="BI163" i="13"/>
  <c r="BH163" i="13"/>
  <c r="BG163" i="13"/>
  <c r="BF163" i="13"/>
  <c r="BE163" i="13"/>
  <c r="BD163" i="13"/>
  <c r="BC163" i="13"/>
  <c r="BB163" i="13"/>
  <c r="BA163" i="13"/>
  <c r="AZ163" i="13"/>
  <c r="AY163" i="13"/>
  <c r="AX163" i="13"/>
  <c r="AW163" i="13"/>
  <c r="AV163" i="13"/>
  <c r="AU163" i="13"/>
  <c r="AS163" i="13"/>
  <c r="AR163" i="13"/>
  <c r="AQ163" i="13"/>
  <c r="AP163" i="13"/>
  <c r="AO163" i="13"/>
  <c r="AN163" i="13"/>
  <c r="AM163" i="13"/>
  <c r="AL163" i="13"/>
  <c r="AK163" i="13"/>
  <c r="AJ163" i="13"/>
  <c r="AI163" i="13"/>
  <c r="AH163" i="13"/>
  <c r="AG163" i="13"/>
  <c r="AF163" i="13"/>
  <c r="AE163" i="13"/>
  <c r="AD163" i="13"/>
  <c r="AC163" i="13"/>
  <c r="AB163" i="13"/>
  <c r="AA163" i="13"/>
  <c r="Z163" i="13"/>
  <c r="Y163" i="13"/>
  <c r="X163" i="13"/>
  <c r="W163" i="13"/>
  <c r="V163" i="13"/>
  <c r="U163" i="13"/>
  <c r="T163" i="13"/>
  <c r="S163" i="13"/>
  <c r="R163" i="13"/>
  <c r="Q163" i="13"/>
  <c r="P163" i="13"/>
  <c r="O163" i="13"/>
  <c r="N163" i="13"/>
  <c r="M163" i="13"/>
  <c r="L163" i="13"/>
  <c r="K163" i="13"/>
  <c r="J163" i="13"/>
  <c r="I163" i="13"/>
  <c r="H163" i="13"/>
  <c r="G163" i="13"/>
  <c r="F163" i="13"/>
  <c r="E163" i="13"/>
  <c r="D163" i="13"/>
  <c r="BL162" i="13"/>
  <c r="BK162" i="13"/>
  <c r="BJ162" i="13"/>
  <c r="BI162" i="13"/>
  <c r="BH162" i="13"/>
  <c r="BG162" i="13"/>
  <c r="BF162" i="13"/>
  <c r="BE162" i="13"/>
  <c r="BD162" i="13"/>
  <c r="BC162" i="13"/>
  <c r="BB162" i="13"/>
  <c r="BA162" i="13"/>
  <c r="AZ162" i="13"/>
  <c r="AY162" i="13"/>
  <c r="AX162" i="13"/>
  <c r="AW162" i="13"/>
  <c r="AV162" i="13"/>
  <c r="AU162" i="13"/>
  <c r="AS162" i="13"/>
  <c r="AR162" i="13"/>
  <c r="AQ162" i="13"/>
  <c r="AP162" i="13"/>
  <c r="AO162" i="13"/>
  <c r="AN162" i="13"/>
  <c r="AM162" i="13"/>
  <c r="AL162" i="13"/>
  <c r="AK162" i="13"/>
  <c r="AJ162" i="13"/>
  <c r="AI162" i="13"/>
  <c r="AH162" i="13"/>
  <c r="AG162" i="13"/>
  <c r="AF162" i="13"/>
  <c r="AE162" i="13"/>
  <c r="AD162" i="13"/>
  <c r="AC162" i="13"/>
  <c r="AB162" i="13"/>
  <c r="AA162" i="13"/>
  <c r="Z162" i="13"/>
  <c r="Y162" i="13"/>
  <c r="X162" i="13"/>
  <c r="W162" i="13"/>
  <c r="V162" i="13"/>
  <c r="U162" i="13"/>
  <c r="T162" i="13"/>
  <c r="S162" i="13"/>
  <c r="R162" i="13"/>
  <c r="Q162" i="13"/>
  <c r="P162" i="13"/>
  <c r="O162" i="13"/>
  <c r="N162" i="13"/>
  <c r="M162" i="13"/>
  <c r="L162" i="13"/>
  <c r="K162" i="13"/>
  <c r="J162" i="13"/>
  <c r="I162" i="13"/>
  <c r="H162" i="13"/>
  <c r="G162" i="13"/>
  <c r="F162" i="13"/>
  <c r="E162" i="13"/>
  <c r="D162" i="13"/>
  <c r="BL161" i="13"/>
  <c r="BK161" i="13"/>
  <c r="BJ161" i="13"/>
  <c r="BI161" i="13"/>
  <c r="BH161" i="13"/>
  <c r="BG161" i="13"/>
  <c r="BF161" i="13"/>
  <c r="BE161" i="13"/>
  <c r="BD161" i="13"/>
  <c r="BC161" i="13"/>
  <c r="BB161" i="13"/>
  <c r="BA161" i="13"/>
  <c r="AZ161" i="13"/>
  <c r="AY161" i="13"/>
  <c r="AX161" i="13"/>
  <c r="AW161" i="13"/>
  <c r="AV161" i="13"/>
  <c r="AU161" i="13"/>
  <c r="AS161" i="13"/>
  <c r="AR161" i="13"/>
  <c r="AQ161" i="13"/>
  <c r="AP161" i="13"/>
  <c r="AO161" i="13"/>
  <c r="AN161" i="13"/>
  <c r="AM161" i="13"/>
  <c r="AL161" i="13"/>
  <c r="AK161" i="13"/>
  <c r="AJ161" i="13"/>
  <c r="AI161" i="13"/>
  <c r="AH161" i="13"/>
  <c r="AG161" i="13"/>
  <c r="AF161" i="13"/>
  <c r="AE161" i="13"/>
  <c r="AD161" i="13"/>
  <c r="AC161" i="13"/>
  <c r="AB161" i="13"/>
  <c r="AA161" i="13"/>
  <c r="Z161" i="13"/>
  <c r="Y161" i="13"/>
  <c r="X161" i="13"/>
  <c r="W161" i="13"/>
  <c r="V161" i="13"/>
  <c r="U161" i="13"/>
  <c r="T161" i="13"/>
  <c r="S161" i="13"/>
  <c r="R161" i="13"/>
  <c r="Q161" i="13"/>
  <c r="P161" i="13"/>
  <c r="O161" i="13"/>
  <c r="N161" i="13"/>
  <c r="M161" i="13"/>
  <c r="L161" i="13"/>
  <c r="K161" i="13"/>
  <c r="J161" i="13"/>
  <c r="I161" i="13"/>
  <c r="H161" i="13"/>
  <c r="G161" i="13"/>
  <c r="F161" i="13"/>
  <c r="E161" i="13"/>
  <c r="D161" i="13"/>
  <c r="BL160" i="13"/>
  <c r="BK160" i="13"/>
  <c r="BJ160" i="13"/>
  <c r="BI160" i="13"/>
  <c r="BH160" i="13"/>
  <c r="BG160" i="13"/>
  <c r="BF160" i="13"/>
  <c r="BE160" i="13"/>
  <c r="BD160" i="13"/>
  <c r="BC160" i="13"/>
  <c r="BB160" i="13"/>
  <c r="BA160" i="13"/>
  <c r="AZ160" i="13"/>
  <c r="AY160" i="13"/>
  <c r="AX160" i="13"/>
  <c r="AW160" i="13"/>
  <c r="AV160" i="13"/>
  <c r="AU160" i="13"/>
  <c r="AS160" i="13"/>
  <c r="AR160" i="13"/>
  <c r="AQ160" i="13"/>
  <c r="AP160" i="13"/>
  <c r="AO160" i="13"/>
  <c r="AN160" i="13"/>
  <c r="AM160" i="13"/>
  <c r="AL160" i="13"/>
  <c r="AK160" i="13"/>
  <c r="AJ160" i="13"/>
  <c r="AI160" i="13"/>
  <c r="AH160" i="13"/>
  <c r="AG160" i="13"/>
  <c r="AF160" i="13"/>
  <c r="AE160" i="13"/>
  <c r="AD160" i="13"/>
  <c r="AC160" i="13"/>
  <c r="AB160" i="13"/>
  <c r="AA160" i="13"/>
  <c r="Z160" i="13"/>
  <c r="Y160" i="13"/>
  <c r="X160" i="13"/>
  <c r="W160" i="13"/>
  <c r="V160" i="13"/>
  <c r="U160" i="13"/>
  <c r="T160" i="13"/>
  <c r="S160" i="13"/>
  <c r="R160" i="13"/>
  <c r="Q160" i="13"/>
  <c r="P160" i="13"/>
  <c r="O160" i="13"/>
  <c r="N160" i="13"/>
  <c r="M160" i="13"/>
  <c r="L160" i="13"/>
  <c r="K160" i="13"/>
  <c r="J160" i="13"/>
  <c r="I160" i="13"/>
  <c r="H160" i="13"/>
  <c r="G160" i="13"/>
  <c r="F160" i="13"/>
  <c r="E160" i="13"/>
  <c r="D160" i="13"/>
  <c r="BL159" i="13"/>
  <c r="BK159" i="13"/>
  <c r="BJ159" i="13"/>
  <c r="BI159" i="13"/>
  <c r="BH159" i="13"/>
  <c r="BG159" i="13"/>
  <c r="BF159" i="13"/>
  <c r="BE159" i="13"/>
  <c r="BD159" i="13"/>
  <c r="BC159" i="13"/>
  <c r="BB159" i="13"/>
  <c r="BA159" i="13"/>
  <c r="AZ159" i="13"/>
  <c r="AY159" i="13"/>
  <c r="AX159" i="13"/>
  <c r="AW159" i="13"/>
  <c r="AV159" i="13"/>
  <c r="AU159" i="13"/>
  <c r="AS159" i="13"/>
  <c r="AR159" i="13"/>
  <c r="AQ159" i="13"/>
  <c r="AP159" i="13"/>
  <c r="AO159" i="13"/>
  <c r="AN159" i="13"/>
  <c r="AM159" i="13"/>
  <c r="AL159" i="13"/>
  <c r="AK159" i="13"/>
  <c r="AJ159" i="13"/>
  <c r="AI159" i="13"/>
  <c r="AH159" i="13"/>
  <c r="AG159" i="13"/>
  <c r="AF159" i="13"/>
  <c r="AE159" i="13"/>
  <c r="AD159" i="13"/>
  <c r="AC159" i="13"/>
  <c r="AB159" i="13"/>
  <c r="AA159" i="13"/>
  <c r="Z159" i="13"/>
  <c r="Y159" i="13"/>
  <c r="X159" i="13"/>
  <c r="W159" i="13"/>
  <c r="V159" i="13"/>
  <c r="U159" i="13"/>
  <c r="T159" i="13"/>
  <c r="S159" i="13"/>
  <c r="R159" i="13"/>
  <c r="Q159" i="13"/>
  <c r="P159" i="13"/>
  <c r="O159" i="13"/>
  <c r="N159" i="13"/>
  <c r="M159" i="13"/>
  <c r="L159" i="13"/>
  <c r="K159" i="13"/>
  <c r="J159" i="13"/>
  <c r="I159" i="13"/>
  <c r="H159" i="13"/>
  <c r="G159" i="13"/>
  <c r="F159" i="13"/>
  <c r="E159" i="13"/>
  <c r="D159" i="13"/>
  <c r="BL158" i="13"/>
  <c r="BK158" i="13"/>
  <c r="BJ158" i="13"/>
  <c r="BI158" i="13"/>
  <c r="BH158" i="13"/>
  <c r="BG158" i="13"/>
  <c r="BF158" i="13"/>
  <c r="BE158" i="13"/>
  <c r="BD158" i="13"/>
  <c r="BC158" i="13"/>
  <c r="BB158" i="13"/>
  <c r="BA158" i="13"/>
  <c r="AZ158" i="13"/>
  <c r="AY158" i="13"/>
  <c r="AX158" i="13"/>
  <c r="AW158" i="13"/>
  <c r="AV158" i="13"/>
  <c r="AU158" i="13"/>
  <c r="AS158" i="13"/>
  <c r="AR158" i="13"/>
  <c r="AQ158" i="13"/>
  <c r="AP158" i="13"/>
  <c r="AO158" i="13"/>
  <c r="AN158" i="13"/>
  <c r="AM158" i="13"/>
  <c r="AL158" i="13"/>
  <c r="AK158" i="13"/>
  <c r="AJ158" i="13"/>
  <c r="AI158" i="13"/>
  <c r="AH158" i="13"/>
  <c r="AG158" i="13"/>
  <c r="AF158" i="13"/>
  <c r="AE158" i="13"/>
  <c r="AD158" i="13"/>
  <c r="AC158" i="13"/>
  <c r="AB158" i="13"/>
  <c r="AA158" i="13"/>
  <c r="Z158" i="13"/>
  <c r="Y158" i="13"/>
  <c r="X158" i="13"/>
  <c r="W158" i="13"/>
  <c r="V158" i="13"/>
  <c r="U158" i="13"/>
  <c r="T158" i="13"/>
  <c r="S158" i="13"/>
  <c r="R158" i="13"/>
  <c r="Q158" i="13"/>
  <c r="P158" i="13"/>
  <c r="O158" i="13"/>
  <c r="N158" i="13"/>
  <c r="M158" i="13"/>
  <c r="L158" i="13"/>
  <c r="K158" i="13"/>
  <c r="J158" i="13"/>
  <c r="I158" i="13"/>
  <c r="H158" i="13"/>
  <c r="G158" i="13"/>
  <c r="F158" i="13"/>
  <c r="E158" i="13"/>
  <c r="D158" i="13"/>
  <c r="BL157" i="13"/>
  <c r="BK157" i="13"/>
  <c r="BJ157" i="13"/>
  <c r="BI157" i="13"/>
  <c r="BH157" i="13"/>
  <c r="BG157" i="13"/>
  <c r="BF157" i="13"/>
  <c r="BE157" i="13"/>
  <c r="BD157" i="13"/>
  <c r="BC157" i="13"/>
  <c r="BB157" i="13"/>
  <c r="BA157" i="13"/>
  <c r="AZ157" i="13"/>
  <c r="AY157" i="13"/>
  <c r="AX157" i="13"/>
  <c r="AW157" i="13"/>
  <c r="AV157" i="13"/>
  <c r="AU157" i="13"/>
  <c r="AS157" i="13"/>
  <c r="AR157" i="13"/>
  <c r="AQ157" i="13"/>
  <c r="AP157" i="13"/>
  <c r="AO157" i="13"/>
  <c r="AN157" i="13"/>
  <c r="AM157" i="13"/>
  <c r="AL157" i="13"/>
  <c r="AK157" i="13"/>
  <c r="AJ157" i="13"/>
  <c r="AI157" i="13"/>
  <c r="AH157" i="13"/>
  <c r="AG157" i="13"/>
  <c r="AF157" i="13"/>
  <c r="AE157" i="13"/>
  <c r="AD157" i="13"/>
  <c r="AC157" i="13"/>
  <c r="AB157" i="13"/>
  <c r="AA157" i="13"/>
  <c r="Z157" i="13"/>
  <c r="Y157" i="13"/>
  <c r="X157" i="13"/>
  <c r="W157" i="13"/>
  <c r="V157" i="13"/>
  <c r="U157" i="13"/>
  <c r="T157" i="13"/>
  <c r="S157" i="13"/>
  <c r="R157" i="13"/>
  <c r="Q157" i="13"/>
  <c r="P157" i="13"/>
  <c r="O157" i="13"/>
  <c r="N157" i="13"/>
  <c r="M157" i="13"/>
  <c r="L157" i="13"/>
  <c r="K157" i="13"/>
  <c r="J157" i="13"/>
  <c r="I157" i="13"/>
  <c r="H157" i="13"/>
  <c r="G157" i="13"/>
  <c r="F157" i="13"/>
  <c r="E157" i="13"/>
  <c r="D157" i="13"/>
  <c r="BL156" i="13"/>
  <c r="BK156" i="13"/>
  <c r="BJ156" i="13"/>
  <c r="BI156" i="13"/>
  <c r="BH156" i="13"/>
  <c r="BG156" i="13"/>
  <c r="BF156" i="13"/>
  <c r="BE156" i="13"/>
  <c r="BD156" i="13"/>
  <c r="BC156" i="13"/>
  <c r="BB156" i="13"/>
  <c r="BA156" i="13"/>
  <c r="AZ156" i="13"/>
  <c r="AY156" i="13"/>
  <c r="AX156" i="13"/>
  <c r="AW156" i="13"/>
  <c r="AV156" i="13"/>
  <c r="AU156" i="13"/>
  <c r="AS156" i="13"/>
  <c r="AR156" i="13"/>
  <c r="AQ156" i="13"/>
  <c r="AP156" i="13"/>
  <c r="AO156" i="13"/>
  <c r="AN156" i="13"/>
  <c r="AM156" i="13"/>
  <c r="AL156" i="13"/>
  <c r="AK156" i="13"/>
  <c r="AJ156" i="13"/>
  <c r="AI156" i="13"/>
  <c r="AH156" i="13"/>
  <c r="AG156" i="13"/>
  <c r="AF156" i="13"/>
  <c r="AE156" i="13"/>
  <c r="AD156" i="13"/>
  <c r="AC156" i="13"/>
  <c r="AB156" i="13"/>
  <c r="AA156" i="13"/>
  <c r="Z156" i="13"/>
  <c r="Y156" i="13"/>
  <c r="X156" i="13"/>
  <c r="W156" i="13"/>
  <c r="V156" i="13"/>
  <c r="U156" i="13"/>
  <c r="T156" i="13"/>
  <c r="S156" i="13"/>
  <c r="R156" i="13"/>
  <c r="Q156" i="13"/>
  <c r="P156" i="13"/>
  <c r="O156" i="13"/>
  <c r="N156" i="13"/>
  <c r="M156" i="13"/>
  <c r="L156" i="13"/>
  <c r="K156" i="13"/>
  <c r="J156" i="13"/>
  <c r="I156" i="13"/>
  <c r="H156" i="13"/>
  <c r="G156" i="13"/>
  <c r="F156" i="13"/>
  <c r="E156" i="13"/>
  <c r="D156" i="13"/>
  <c r="BL155" i="13"/>
  <c r="BK155" i="13"/>
  <c r="BJ155" i="13"/>
  <c r="BI155" i="13"/>
  <c r="BH155" i="13"/>
  <c r="BG155" i="13"/>
  <c r="BF155" i="13"/>
  <c r="BE155" i="13"/>
  <c r="BD155" i="13"/>
  <c r="BC155" i="13"/>
  <c r="BB155" i="13"/>
  <c r="BA155" i="13"/>
  <c r="AZ155" i="13"/>
  <c r="AY155" i="13"/>
  <c r="AX155" i="13"/>
  <c r="AW155" i="13"/>
  <c r="AV155" i="13"/>
  <c r="AU155" i="13"/>
  <c r="AS155" i="13"/>
  <c r="AR155" i="13"/>
  <c r="AQ155" i="13"/>
  <c r="AP155" i="13"/>
  <c r="AO155" i="13"/>
  <c r="AN155" i="13"/>
  <c r="AM155" i="13"/>
  <c r="AL155" i="13"/>
  <c r="AK155" i="13"/>
  <c r="AJ155" i="13"/>
  <c r="AI155" i="13"/>
  <c r="AH155" i="13"/>
  <c r="AG155" i="13"/>
  <c r="AF155" i="13"/>
  <c r="AE155" i="13"/>
  <c r="AD155" i="13"/>
  <c r="AC155" i="13"/>
  <c r="AB155" i="13"/>
  <c r="AA155" i="13"/>
  <c r="Z155" i="13"/>
  <c r="Y155" i="13"/>
  <c r="X155" i="13"/>
  <c r="W155" i="13"/>
  <c r="V155" i="13"/>
  <c r="U155" i="13"/>
  <c r="T155" i="13"/>
  <c r="S155" i="13"/>
  <c r="R155" i="13"/>
  <c r="Q155" i="13"/>
  <c r="P155" i="13"/>
  <c r="O155" i="13"/>
  <c r="N155" i="13"/>
  <c r="M155" i="13"/>
  <c r="L155" i="13"/>
  <c r="K155" i="13"/>
  <c r="J155" i="13"/>
  <c r="I155" i="13"/>
  <c r="H155" i="13"/>
  <c r="G155" i="13"/>
  <c r="F155" i="13"/>
  <c r="E155" i="13"/>
  <c r="D155" i="13"/>
  <c r="BL154" i="13"/>
  <c r="BK154" i="13"/>
  <c r="BJ154" i="13"/>
  <c r="BI154" i="13"/>
  <c r="BH154" i="13"/>
  <c r="BG154" i="13"/>
  <c r="BF154" i="13"/>
  <c r="BE154" i="13"/>
  <c r="BD154" i="13"/>
  <c r="BC154" i="13"/>
  <c r="BB154" i="13"/>
  <c r="BA154" i="13"/>
  <c r="AZ154" i="13"/>
  <c r="AY154" i="13"/>
  <c r="AX154" i="13"/>
  <c r="AW154" i="13"/>
  <c r="AV154" i="13"/>
  <c r="AU154" i="13"/>
  <c r="AS154" i="13"/>
  <c r="AR154" i="13"/>
  <c r="AQ154" i="13"/>
  <c r="AP154" i="13"/>
  <c r="AO154" i="13"/>
  <c r="AN154" i="13"/>
  <c r="AM154" i="13"/>
  <c r="AL154" i="13"/>
  <c r="AK154" i="13"/>
  <c r="AJ154" i="13"/>
  <c r="AI154" i="13"/>
  <c r="AH154" i="13"/>
  <c r="AG154" i="13"/>
  <c r="AF154" i="13"/>
  <c r="AE154" i="13"/>
  <c r="AD154" i="13"/>
  <c r="AC154" i="13"/>
  <c r="AB154" i="13"/>
  <c r="AA154" i="13"/>
  <c r="Z154" i="13"/>
  <c r="Y154" i="13"/>
  <c r="X154" i="13"/>
  <c r="W154" i="13"/>
  <c r="V154" i="13"/>
  <c r="U154" i="13"/>
  <c r="T154" i="13"/>
  <c r="S154" i="13"/>
  <c r="R154" i="13"/>
  <c r="Q154" i="13"/>
  <c r="P154" i="13"/>
  <c r="O154" i="13"/>
  <c r="N154" i="13"/>
  <c r="M154" i="13"/>
  <c r="L154" i="13"/>
  <c r="K154" i="13"/>
  <c r="J154" i="13"/>
  <c r="I154" i="13"/>
  <c r="H154" i="13"/>
  <c r="G154" i="13"/>
  <c r="F154" i="13"/>
  <c r="E154" i="13"/>
  <c r="D154" i="13"/>
  <c r="BL153" i="13"/>
  <c r="BK153" i="13"/>
  <c r="BJ153" i="13"/>
  <c r="BI153" i="13"/>
  <c r="BH153" i="13"/>
  <c r="BG153" i="13"/>
  <c r="BF153" i="13"/>
  <c r="BE153" i="13"/>
  <c r="BD153" i="13"/>
  <c r="BC153" i="13"/>
  <c r="BB153" i="13"/>
  <c r="BA153" i="13"/>
  <c r="AZ153" i="13"/>
  <c r="AY153" i="13"/>
  <c r="AX153" i="13"/>
  <c r="AW153" i="13"/>
  <c r="AV153" i="13"/>
  <c r="AU153" i="13"/>
  <c r="AS153" i="13"/>
  <c r="AR153" i="13"/>
  <c r="AQ153" i="13"/>
  <c r="AP153" i="13"/>
  <c r="AO153" i="13"/>
  <c r="AN153" i="13"/>
  <c r="AM153" i="13"/>
  <c r="AL153" i="13"/>
  <c r="AK153" i="13"/>
  <c r="AJ153" i="13"/>
  <c r="AI153" i="13"/>
  <c r="AH153" i="13"/>
  <c r="AG153" i="13"/>
  <c r="AF153" i="13"/>
  <c r="AE153" i="13"/>
  <c r="AD153" i="13"/>
  <c r="AC153" i="13"/>
  <c r="AB153" i="13"/>
  <c r="AA153" i="13"/>
  <c r="Z153" i="13"/>
  <c r="Y153" i="13"/>
  <c r="X153" i="13"/>
  <c r="W153" i="13"/>
  <c r="V153" i="13"/>
  <c r="U153" i="13"/>
  <c r="T153" i="13"/>
  <c r="S153" i="13"/>
  <c r="R153" i="13"/>
  <c r="Q153" i="13"/>
  <c r="P153" i="13"/>
  <c r="O153" i="13"/>
  <c r="N153" i="13"/>
  <c r="M153" i="13"/>
  <c r="L153" i="13"/>
  <c r="K153" i="13"/>
  <c r="J153" i="13"/>
  <c r="I153" i="13"/>
  <c r="H153" i="13"/>
  <c r="G153" i="13"/>
  <c r="F153" i="13"/>
  <c r="E153" i="13"/>
  <c r="D153" i="13"/>
  <c r="BL152" i="13"/>
  <c r="BK152" i="13"/>
  <c r="BJ152" i="13"/>
  <c r="BI152" i="13"/>
  <c r="BH152" i="13"/>
  <c r="BG152" i="13"/>
  <c r="BF152" i="13"/>
  <c r="BE152" i="13"/>
  <c r="BD152" i="13"/>
  <c r="BC152" i="13"/>
  <c r="BB152" i="13"/>
  <c r="BA152" i="13"/>
  <c r="AZ152" i="13"/>
  <c r="AY152" i="13"/>
  <c r="AX152" i="13"/>
  <c r="AW152" i="13"/>
  <c r="AV152" i="13"/>
  <c r="AU152" i="13"/>
  <c r="AS152" i="13"/>
  <c r="AR152" i="13"/>
  <c r="AQ152" i="13"/>
  <c r="AP152" i="13"/>
  <c r="AO152" i="13"/>
  <c r="AN152" i="13"/>
  <c r="AM152" i="13"/>
  <c r="AL152" i="13"/>
  <c r="AK152" i="13"/>
  <c r="AJ152" i="13"/>
  <c r="AI152" i="13"/>
  <c r="AH152" i="13"/>
  <c r="AG152" i="13"/>
  <c r="AF152" i="13"/>
  <c r="AE152" i="13"/>
  <c r="AD152" i="13"/>
  <c r="AC152" i="13"/>
  <c r="AB152" i="13"/>
  <c r="AA152" i="13"/>
  <c r="Z152" i="13"/>
  <c r="Y152" i="13"/>
  <c r="X152" i="13"/>
  <c r="W152" i="13"/>
  <c r="V152" i="13"/>
  <c r="U152" i="13"/>
  <c r="T152" i="13"/>
  <c r="S152" i="13"/>
  <c r="R152" i="13"/>
  <c r="Q152" i="13"/>
  <c r="P152" i="13"/>
  <c r="O152" i="13"/>
  <c r="N152" i="13"/>
  <c r="M152" i="13"/>
  <c r="L152" i="13"/>
  <c r="K152" i="13"/>
  <c r="J152" i="13"/>
  <c r="I152" i="13"/>
  <c r="H152" i="13"/>
  <c r="G152" i="13"/>
  <c r="F152" i="13"/>
  <c r="E152" i="13"/>
  <c r="D152" i="13"/>
  <c r="BL151" i="13"/>
  <c r="BK151" i="13"/>
  <c r="BJ151" i="13"/>
  <c r="BI151" i="13"/>
  <c r="BH151" i="13"/>
  <c r="BG151" i="13"/>
  <c r="BF151" i="13"/>
  <c r="BE151" i="13"/>
  <c r="BD151" i="13"/>
  <c r="BC151" i="13"/>
  <c r="BB151" i="13"/>
  <c r="BA151" i="13"/>
  <c r="AZ151" i="13"/>
  <c r="AY151" i="13"/>
  <c r="AX151" i="13"/>
  <c r="AW151" i="13"/>
  <c r="AV151" i="13"/>
  <c r="AU151" i="13"/>
  <c r="AS151" i="13"/>
  <c r="AR151" i="13"/>
  <c r="AQ151" i="13"/>
  <c r="AP151" i="13"/>
  <c r="AO151" i="13"/>
  <c r="AN151" i="13"/>
  <c r="AM151" i="13"/>
  <c r="AL151" i="13"/>
  <c r="AK151" i="13"/>
  <c r="AJ151" i="13"/>
  <c r="AI151" i="13"/>
  <c r="AH151" i="13"/>
  <c r="AG151" i="13"/>
  <c r="AF151" i="13"/>
  <c r="AE151" i="13"/>
  <c r="AD151" i="13"/>
  <c r="AC151" i="13"/>
  <c r="AB151" i="13"/>
  <c r="AA151" i="13"/>
  <c r="Z151" i="13"/>
  <c r="Y151" i="13"/>
  <c r="X151" i="13"/>
  <c r="W151" i="13"/>
  <c r="V151" i="13"/>
  <c r="U151" i="13"/>
  <c r="T151" i="13"/>
  <c r="S151" i="13"/>
  <c r="R151" i="13"/>
  <c r="Q151" i="13"/>
  <c r="P151" i="13"/>
  <c r="O151" i="13"/>
  <c r="N151" i="13"/>
  <c r="M151" i="13"/>
  <c r="L151" i="13"/>
  <c r="K151" i="13"/>
  <c r="J151" i="13"/>
  <c r="I151" i="13"/>
  <c r="H151" i="13"/>
  <c r="G151" i="13"/>
  <c r="F151" i="13"/>
  <c r="E151" i="13"/>
  <c r="D151" i="13"/>
  <c r="BL150" i="13"/>
  <c r="BK150" i="13"/>
  <c r="BJ150" i="13"/>
  <c r="BI150" i="13"/>
  <c r="BH150" i="13"/>
  <c r="BG150" i="13"/>
  <c r="BF150" i="13"/>
  <c r="BE150" i="13"/>
  <c r="BD150" i="13"/>
  <c r="BC150" i="13"/>
  <c r="BB150" i="13"/>
  <c r="BA150" i="13"/>
  <c r="AZ150" i="13"/>
  <c r="AY150" i="13"/>
  <c r="AX150" i="13"/>
  <c r="AW150" i="13"/>
  <c r="AV150" i="13"/>
  <c r="AU150" i="13"/>
  <c r="AS150" i="13"/>
  <c r="AR150" i="13"/>
  <c r="AQ150" i="13"/>
  <c r="AP150" i="13"/>
  <c r="AO150" i="13"/>
  <c r="AN150" i="13"/>
  <c r="AM150" i="13"/>
  <c r="AL150" i="13"/>
  <c r="AK150" i="13"/>
  <c r="AJ150" i="13"/>
  <c r="AI150" i="13"/>
  <c r="AH150" i="13"/>
  <c r="AG150" i="13"/>
  <c r="AF150" i="13"/>
  <c r="AE150" i="13"/>
  <c r="AD150" i="13"/>
  <c r="AC150" i="13"/>
  <c r="AB150" i="13"/>
  <c r="AA150" i="13"/>
  <c r="Z150" i="13"/>
  <c r="Y150" i="13"/>
  <c r="X150" i="13"/>
  <c r="W150" i="13"/>
  <c r="V150" i="13"/>
  <c r="U150" i="13"/>
  <c r="T150" i="13"/>
  <c r="S150" i="13"/>
  <c r="R150" i="13"/>
  <c r="Q150" i="13"/>
  <c r="P150" i="13"/>
  <c r="O150" i="13"/>
  <c r="N150" i="13"/>
  <c r="M150" i="13"/>
  <c r="L150" i="13"/>
  <c r="K150" i="13"/>
  <c r="J150" i="13"/>
  <c r="I150" i="13"/>
  <c r="H150" i="13"/>
  <c r="G150" i="13"/>
  <c r="F150" i="13"/>
  <c r="E150" i="13"/>
  <c r="D150" i="13"/>
  <c r="BL149" i="13"/>
  <c r="BK149" i="13"/>
  <c r="BJ149" i="13"/>
  <c r="BI149" i="13"/>
  <c r="BH149" i="13"/>
  <c r="BG149" i="13"/>
  <c r="BF149" i="13"/>
  <c r="BE149" i="13"/>
  <c r="BD149" i="13"/>
  <c r="BC149" i="13"/>
  <c r="BB149" i="13"/>
  <c r="BA149" i="13"/>
  <c r="AZ149" i="13"/>
  <c r="AY149" i="13"/>
  <c r="AX149" i="13"/>
  <c r="AW149" i="13"/>
  <c r="AV149" i="13"/>
  <c r="AU149" i="13"/>
  <c r="AS149" i="13"/>
  <c r="AR149" i="13"/>
  <c r="AQ149" i="13"/>
  <c r="AP149" i="13"/>
  <c r="AO149" i="13"/>
  <c r="AN149" i="13"/>
  <c r="AM149" i="13"/>
  <c r="AL149" i="13"/>
  <c r="AK149" i="13"/>
  <c r="AJ149" i="13"/>
  <c r="AI149" i="13"/>
  <c r="AH149" i="13"/>
  <c r="AG149" i="13"/>
  <c r="AF149" i="13"/>
  <c r="AE149" i="13"/>
  <c r="AD149" i="13"/>
  <c r="AC149" i="13"/>
  <c r="AB149" i="13"/>
  <c r="AA149" i="13"/>
  <c r="Z149" i="13"/>
  <c r="Y149" i="13"/>
  <c r="X149" i="13"/>
  <c r="W149" i="13"/>
  <c r="V149" i="13"/>
  <c r="U149" i="13"/>
  <c r="T149" i="13"/>
  <c r="S149" i="13"/>
  <c r="R149" i="13"/>
  <c r="Q149" i="13"/>
  <c r="P149" i="13"/>
  <c r="O149" i="13"/>
  <c r="N149" i="13"/>
  <c r="M149" i="13"/>
  <c r="L149" i="13"/>
  <c r="K149" i="13"/>
  <c r="J149" i="13"/>
  <c r="I149" i="13"/>
  <c r="H149" i="13"/>
  <c r="G149" i="13"/>
  <c r="F149" i="13"/>
  <c r="E149" i="13"/>
  <c r="D149" i="13"/>
  <c r="BL148" i="13"/>
  <c r="BK148" i="13"/>
  <c r="BJ148" i="13"/>
  <c r="BI148" i="13"/>
  <c r="BH148" i="13"/>
  <c r="BG148" i="13"/>
  <c r="BF148" i="13"/>
  <c r="BE148" i="13"/>
  <c r="BD148" i="13"/>
  <c r="BC148" i="13"/>
  <c r="BB148" i="13"/>
  <c r="BA148" i="13"/>
  <c r="AZ148" i="13"/>
  <c r="AY148" i="13"/>
  <c r="AX148" i="13"/>
  <c r="AW148" i="13"/>
  <c r="AV148" i="13"/>
  <c r="AU148" i="13"/>
  <c r="AS148" i="13"/>
  <c r="AR148" i="13"/>
  <c r="AQ148" i="13"/>
  <c r="AP148" i="13"/>
  <c r="AO148" i="13"/>
  <c r="AN148" i="13"/>
  <c r="AM148" i="13"/>
  <c r="AL148" i="13"/>
  <c r="AK148" i="13"/>
  <c r="AJ148" i="13"/>
  <c r="AI148" i="13"/>
  <c r="AH148" i="13"/>
  <c r="AG148" i="13"/>
  <c r="AF148" i="13"/>
  <c r="AE148" i="13"/>
  <c r="AD148" i="13"/>
  <c r="AC148" i="13"/>
  <c r="AB148" i="13"/>
  <c r="AA148" i="13"/>
  <c r="Z148" i="13"/>
  <c r="Y148" i="13"/>
  <c r="X148" i="13"/>
  <c r="W148" i="13"/>
  <c r="V148" i="13"/>
  <c r="U148" i="13"/>
  <c r="T148" i="13"/>
  <c r="S148" i="13"/>
  <c r="R148" i="13"/>
  <c r="Q148" i="13"/>
  <c r="P148" i="13"/>
  <c r="O148" i="13"/>
  <c r="N148" i="13"/>
  <c r="M148" i="13"/>
  <c r="L148" i="13"/>
  <c r="K148" i="13"/>
  <c r="J148" i="13"/>
  <c r="I148" i="13"/>
  <c r="H148" i="13"/>
  <c r="G148" i="13"/>
  <c r="F148" i="13"/>
  <c r="E148" i="13"/>
  <c r="D148" i="13"/>
  <c r="BL147" i="13"/>
  <c r="BK147" i="13"/>
  <c r="BJ147" i="13"/>
  <c r="BI147" i="13"/>
  <c r="BH147" i="13"/>
  <c r="BG147" i="13"/>
  <c r="BF147" i="13"/>
  <c r="BE147" i="13"/>
  <c r="BD147" i="13"/>
  <c r="BC147" i="13"/>
  <c r="BB147" i="13"/>
  <c r="BA147" i="13"/>
  <c r="AZ147" i="13"/>
  <c r="AY147" i="13"/>
  <c r="AX147" i="13"/>
  <c r="AW147" i="13"/>
  <c r="AV147" i="13"/>
  <c r="AU147" i="13"/>
  <c r="AS147" i="13"/>
  <c r="AR147" i="13"/>
  <c r="AQ147" i="13"/>
  <c r="AP147" i="13"/>
  <c r="AO147" i="13"/>
  <c r="AN147" i="13"/>
  <c r="AM147" i="13"/>
  <c r="AL147" i="13"/>
  <c r="AK147" i="13"/>
  <c r="AJ147" i="13"/>
  <c r="AI147" i="13"/>
  <c r="AH147" i="13"/>
  <c r="AG147" i="13"/>
  <c r="AF147" i="13"/>
  <c r="AE147" i="13"/>
  <c r="AD147" i="13"/>
  <c r="AC147" i="13"/>
  <c r="AB147" i="13"/>
  <c r="AA147" i="13"/>
  <c r="Z147" i="13"/>
  <c r="Y147" i="13"/>
  <c r="X147" i="13"/>
  <c r="W147" i="13"/>
  <c r="V147" i="13"/>
  <c r="U147" i="13"/>
  <c r="T147" i="13"/>
  <c r="S147" i="13"/>
  <c r="R147" i="13"/>
  <c r="Q147" i="13"/>
  <c r="P147" i="13"/>
  <c r="O147" i="13"/>
  <c r="N147" i="13"/>
  <c r="M147" i="13"/>
  <c r="L147" i="13"/>
  <c r="K147" i="13"/>
  <c r="J147" i="13"/>
  <c r="I147" i="13"/>
  <c r="H147" i="13"/>
  <c r="G147" i="13"/>
  <c r="F147" i="13"/>
  <c r="E147" i="13"/>
  <c r="D147" i="13"/>
  <c r="BL146" i="13"/>
  <c r="BK146" i="13"/>
  <c r="BJ146" i="13"/>
  <c r="BI146" i="13"/>
  <c r="BH146" i="13"/>
  <c r="BG146" i="13"/>
  <c r="BF146" i="13"/>
  <c r="BE146" i="13"/>
  <c r="BD146" i="13"/>
  <c r="BC146" i="13"/>
  <c r="BB146" i="13"/>
  <c r="BA146" i="13"/>
  <c r="AZ146" i="13"/>
  <c r="AY146" i="13"/>
  <c r="AX146" i="13"/>
  <c r="AW146" i="13"/>
  <c r="AV146" i="13"/>
  <c r="AU146" i="13"/>
  <c r="AS146" i="13"/>
  <c r="AR146" i="13"/>
  <c r="AQ146" i="13"/>
  <c r="AP146" i="13"/>
  <c r="AO146" i="13"/>
  <c r="AN146" i="13"/>
  <c r="AM146" i="13"/>
  <c r="AL146" i="13"/>
  <c r="AK146" i="13"/>
  <c r="AJ146" i="13"/>
  <c r="AI146" i="13"/>
  <c r="AH146" i="13"/>
  <c r="AG146" i="13"/>
  <c r="AF146" i="13"/>
  <c r="AE146" i="13"/>
  <c r="AD146" i="13"/>
  <c r="AC146" i="13"/>
  <c r="AB146" i="13"/>
  <c r="AA146" i="13"/>
  <c r="Z146" i="13"/>
  <c r="Y146" i="13"/>
  <c r="X146" i="13"/>
  <c r="W146" i="13"/>
  <c r="V146" i="13"/>
  <c r="U146" i="13"/>
  <c r="T146" i="13"/>
  <c r="S146" i="13"/>
  <c r="R146" i="13"/>
  <c r="Q146" i="13"/>
  <c r="P146" i="13"/>
  <c r="O146" i="13"/>
  <c r="N146" i="13"/>
  <c r="M146" i="13"/>
  <c r="L146" i="13"/>
  <c r="K146" i="13"/>
  <c r="J146" i="13"/>
  <c r="I146" i="13"/>
  <c r="H146" i="13"/>
  <c r="G146" i="13"/>
  <c r="F146" i="13"/>
  <c r="E146" i="13"/>
  <c r="D146" i="13"/>
  <c r="BL145" i="13"/>
  <c r="BK145" i="13"/>
  <c r="BJ145" i="13"/>
  <c r="BI145" i="13"/>
  <c r="BH145" i="13"/>
  <c r="BG145" i="13"/>
  <c r="BF145" i="13"/>
  <c r="BE145" i="13"/>
  <c r="BD145" i="13"/>
  <c r="BC145" i="13"/>
  <c r="BB145" i="13"/>
  <c r="BA145" i="13"/>
  <c r="AZ145" i="13"/>
  <c r="AY145" i="13"/>
  <c r="AX145" i="13"/>
  <c r="AW145" i="13"/>
  <c r="AV145" i="13"/>
  <c r="AU145" i="13"/>
  <c r="AS145" i="13"/>
  <c r="AR145" i="13"/>
  <c r="AQ145" i="13"/>
  <c r="AP145" i="13"/>
  <c r="AO145" i="13"/>
  <c r="AN145" i="13"/>
  <c r="AM145" i="13"/>
  <c r="AL145" i="13"/>
  <c r="AK145" i="13"/>
  <c r="AJ145" i="13"/>
  <c r="AI145" i="13"/>
  <c r="AH145" i="13"/>
  <c r="AG145" i="13"/>
  <c r="AF145" i="13"/>
  <c r="AE145" i="13"/>
  <c r="AD145" i="13"/>
  <c r="AC145" i="13"/>
  <c r="AB145" i="13"/>
  <c r="AA145" i="13"/>
  <c r="Z145" i="13"/>
  <c r="Y145" i="13"/>
  <c r="X145" i="13"/>
  <c r="W145" i="13"/>
  <c r="V145" i="13"/>
  <c r="U145" i="13"/>
  <c r="T145" i="13"/>
  <c r="S145" i="13"/>
  <c r="R145" i="13"/>
  <c r="Q145" i="13"/>
  <c r="P145" i="13"/>
  <c r="O145" i="13"/>
  <c r="N145" i="13"/>
  <c r="M145" i="13"/>
  <c r="L145" i="13"/>
  <c r="K145" i="13"/>
  <c r="J145" i="13"/>
  <c r="I145" i="13"/>
  <c r="H145" i="13"/>
  <c r="G145" i="13"/>
  <c r="F145" i="13"/>
  <c r="E145" i="13"/>
  <c r="D145" i="13"/>
  <c r="BL144" i="13"/>
  <c r="BK144" i="13"/>
  <c r="BJ144" i="13"/>
  <c r="BI144" i="13"/>
  <c r="BH144" i="13"/>
  <c r="BG144" i="13"/>
  <c r="BF144" i="13"/>
  <c r="BE144" i="13"/>
  <c r="BD144" i="13"/>
  <c r="BC144" i="13"/>
  <c r="BB144" i="13"/>
  <c r="BA144" i="13"/>
  <c r="AZ144" i="13"/>
  <c r="AY144" i="13"/>
  <c r="AX144" i="13"/>
  <c r="AW144" i="13"/>
  <c r="AV144" i="13"/>
  <c r="AU144" i="13"/>
  <c r="AS144" i="13"/>
  <c r="AR144" i="13"/>
  <c r="AQ144" i="13"/>
  <c r="AP144" i="13"/>
  <c r="AO144" i="13"/>
  <c r="AN144" i="13"/>
  <c r="AM144" i="13"/>
  <c r="AL144" i="13"/>
  <c r="AK144" i="13"/>
  <c r="AJ144" i="13"/>
  <c r="AI144" i="13"/>
  <c r="AH144" i="13"/>
  <c r="AG144" i="13"/>
  <c r="AF144" i="13"/>
  <c r="AE144" i="13"/>
  <c r="AD144" i="13"/>
  <c r="AC144" i="13"/>
  <c r="AB144" i="13"/>
  <c r="AA144" i="13"/>
  <c r="Z144" i="13"/>
  <c r="Y144" i="13"/>
  <c r="X144" i="13"/>
  <c r="W144" i="13"/>
  <c r="V144" i="13"/>
  <c r="U144" i="13"/>
  <c r="T144" i="13"/>
  <c r="S144" i="13"/>
  <c r="R144" i="13"/>
  <c r="Q144" i="13"/>
  <c r="P144" i="13"/>
  <c r="O144" i="13"/>
  <c r="N144" i="13"/>
  <c r="M144" i="13"/>
  <c r="L144" i="13"/>
  <c r="K144" i="13"/>
  <c r="J144" i="13"/>
  <c r="I144" i="13"/>
  <c r="H144" i="13"/>
  <c r="G144" i="13"/>
  <c r="F144" i="13"/>
  <c r="E144" i="13"/>
  <c r="D144" i="13"/>
  <c r="BL143" i="13"/>
  <c r="BK143" i="13"/>
  <c r="BJ143" i="13"/>
  <c r="BI143" i="13"/>
  <c r="BH143" i="13"/>
  <c r="BG143" i="13"/>
  <c r="BF143" i="13"/>
  <c r="BE143" i="13"/>
  <c r="BD143" i="13"/>
  <c r="BC143" i="13"/>
  <c r="BB143" i="13"/>
  <c r="BA143" i="13"/>
  <c r="AZ143" i="13"/>
  <c r="AY143" i="13"/>
  <c r="AX143" i="13"/>
  <c r="AW143" i="13"/>
  <c r="AV143" i="13"/>
  <c r="AU143" i="13"/>
  <c r="AS143" i="13"/>
  <c r="AR143" i="13"/>
  <c r="AQ143" i="13"/>
  <c r="AP143" i="13"/>
  <c r="AO143" i="13"/>
  <c r="AN143" i="13"/>
  <c r="AM143" i="13"/>
  <c r="AL143" i="13"/>
  <c r="AK143" i="13"/>
  <c r="AJ143" i="13"/>
  <c r="AI143" i="13"/>
  <c r="AH143" i="13"/>
  <c r="AG143" i="13"/>
  <c r="AF143" i="13"/>
  <c r="AE143" i="13"/>
  <c r="AD143" i="13"/>
  <c r="AC143" i="13"/>
  <c r="AB143" i="13"/>
  <c r="AA143" i="13"/>
  <c r="Z143" i="13"/>
  <c r="Y143" i="13"/>
  <c r="X143" i="13"/>
  <c r="W143" i="13"/>
  <c r="V143" i="13"/>
  <c r="U143" i="13"/>
  <c r="T143" i="13"/>
  <c r="S143" i="13"/>
  <c r="R143" i="13"/>
  <c r="Q143" i="13"/>
  <c r="P143" i="13"/>
  <c r="O143" i="13"/>
  <c r="N143" i="13"/>
  <c r="M143" i="13"/>
  <c r="L143" i="13"/>
  <c r="K143" i="13"/>
  <c r="J143" i="13"/>
  <c r="I143" i="13"/>
  <c r="H143" i="13"/>
  <c r="G143" i="13"/>
  <c r="F143" i="13"/>
  <c r="E143" i="13"/>
  <c r="D143" i="13"/>
  <c r="BL142" i="13"/>
  <c r="BK142" i="13"/>
  <c r="BJ142" i="13"/>
  <c r="BI142" i="13"/>
  <c r="BH142" i="13"/>
  <c r="BG142" i="13"/>
  <c r="BF142" i="13"/>
  <c r="BE142" i="13"/>
  <c r="BD142" i="13"/>
  <c r="BC142" i="13"/>
  <c r="BB142" i="13"/>
  <c r="BA142" i="13"/>
  <c r="AZ142" i="13"/>
  <c r="AY142" i="13"/>
  <c r="AX142" i="13"/>
  <c r="AW142" i="13"/>
  <c r="AV142" i="13"/>
  <c r="AU142" i="13"/>
  <c r="AS142" i="13"/>
  <c r="AR142" i="13"/>
  <c r="AQ142" i="13"/>
  <c r="AP142" i="13"/>
  <c r="AO142" i="13"/>
  <c r="AN142" i="13"/>
  <c r="AM142" i="13"/>
  <c r="AL142" i="13"/>
  <c r="AK142" i="13"/>
  <c r="AJ142" i="13"/>
  <c r="AI142" i="13"/>
  <c r="AH142" i="13"/>
  <c r="AG142" i="13"/>
  <c r="AF142" i="13"/>
  <c r="AE142" i="13"/>
  <c r="AD142" i="13"/>
  <c r="AC142" i="13"/>
  <c r="AB142" i="13"/>
  <c r="AA142" i="13"/>
  <c r="Z142" i="13"/>
  <c r="Y142" i="13"/>
  <c r="X142" i="13"/>
  <c r="W142" i="13"/>
  <c r="V142" i="13"/>
  <c r="U142" i="13"/>
  <c r="T142" i="13"/>
  <c r="S142" i="13"/>
  <c r="R142" i="13"/>
  <c r="Q142" i="13"/>
  <c r="P142" i="13"/>
  <c r="O142" i="13"/>
  <c r="N142" i="13"/>
  <c r="M142" i="13"/>
  <c r="L142" i="13"/>
  <c r="K142" i="13"/>
  <c r="J142" i="13"/>
  <c r="I142" i="13"/>
  <c r="H142" i="13"/>
  <c r="G142" i="13"/>
  <c r="F142" i="13"/>
  <c r="E142" i="13"/>
  <c r="D142" i="13"/>
  <c r="BL141" i="13"/>
  <c r="BK141" i="13"/>
  <c r="BJ141" i="13"/>
  <c r="BI141" i="13"/>
  <c r="BH141" i="13"/>
  <c r="BG141" i="13"/>
  <c r="BF141" i="13"/>
  <c r="BE141" i="13"/>
  <c r="BD141" i="13"/>
  <c r="BC141" i="13"/>
  <c r="BB141" i="13"/>
  <c r="BA141" i="13"/>
  <c r="AZ141" i="13"/>
  <c r="AY141" i="13"/>
  <c r="AX141" i="13"/>
  <c r="AW141" i="13"/>
  <c r="AV141" i="13"/>
  <c r="AU141" i="13"/>
  <c r="AS141" i="13"/>
  <c r="AR141" i="13"/>
  <c r="AQ141" i="13"/>
  <c r="AP141" i="13"/>
  <c r="AO141" i="13"/>
  <c r="AN141" i="13"/>
  <c r="AM141" i="13"/>
  <c r="AL141" i="13"/>
  <c r="AK141" i="13"/>
  <c r="AJ141" i="13"/>
  <c r="AI141" i="13"/>
  <c r="AH141" i="13"/>
  <c r="AG141" i="13"/>
  <c r="AF141" i="13"/>
  <c r="AE141" i="13"/>
  <c r="AD141" i="13"/>
  <c r="AC141" i="13"/>
  <c r="AB141" i="13"/>
  <c r="AA141" i="13"/>
  <c r="Z141" i="13"/>
  <c r="Y141" i="13"/>
  <c r="X141" i="13"/>
  <c r="W141" i="13"/>
  <c r="V141" i="13"/>
  <c r="U141" i="13"/>
  <c r="T141" i="13"/>
  <c r="S141" i="13"/>
  <c r="R141" i="13"/>
  <c r="Q141" i="13"/>
  <c r="P141" i="13"/>
  <c r="O141" i="13"/>
  <c r="N141" i="13"/>
  <c r="M141" i="13"/>
  <c r="L141" i="13"/>
  <c r="K141" i="13"/>
  <c r="J141" i="13"/>
  <c r="I141" i="13"/>
  <c r="H141" i="13"/>
  <c r="G141" i="13"/>
  <c r="F141" i="13"/>
  <c r="E141" i="13"/>
  <c r="D141" i="13"/>
  <c r="BL140" i="13"/>
  <c r="BK140" i="13"/>
  <c r="BJ140" i="13"/>
  <c r="BI140" i="13"/>
  <c r="BH140" i="13"/>
  <c r="BG140" i="13"/>
  <c r="BF140" i="13"/>
  <c r="BE140" i="13"/>
  <c r="BD140" i="13"/>
  <c r="BC140" i="13"/>
  <c r="BB140" i="13"/>
  <c r="BA140" i="13"/>
  <c r="AZ140" i="13"/>
  <c r="AY140" i="13"/>
  <c r="AX140" i="13"/>
  <c r="AW140" i="13"/>
  <c r="AV140" i="13"/>
  <c r="AU140" i="13"/>
  <c r="AS140" i="13"/>
  <c r="AR140" i="13"/>
  <c r="AQ140" i="13"/>
  <c r="AP140" i="13"/>
  <c r="AO140" i="13"/>
  <c r="AN140" i="13"/>
  <c r="AM140" i="13"/>
  <c r="AL140" i="13"/>
  <c r="AK140" i="13"/>
  <c r="AJ140" i="13"/>
  <c r="AI140" i="13"/>
  <c r="AH140" i="13"/>
  <c r="AG140" i="13"/>
  <c r="AF140" i="13"/>
  <c r="AE140" i="13"/>
  <c r="AD140" i="13"/>
  <c r="AC140" i="13"/>
  <c r="AB140" i="13"/>
  <c r="AA140" i="13"/>
  <c r="Z140" i="13"/>
  <c r="Y140" i="13"/>
  <c r="X140" i="13"/>
  <c r="W140" i="13"/>
  <c r="V140" i="13"/>
  <c r="U140" i="13"/>
  <c r="T140" i="13"/>
  <c r="S140" i="13"/>
  <c r="R140" i="13"/>
  <c r="Q140" i="13"/>
  <c r="P140" i="13"/>
  <c r="O140" i="13"/>
  <c r="N140" i="13"/>
  <c r="M140" i="13"/>
  <c r="L140" i="13"/>
  <c r="K140" i="13"/>
  <c r="J140" i="13"/>
  <c r="I140" i="13"/>
  <c r="H140" i="13"/>
  <c r="G140" i="13"/>
  <c r="F140" i="13"/>
  <c r="E140" i="13"/>
  <c r="D140" i="13"/>
  <c r="BL139" i="13"/>
  <c r="BK139" i="13"/>
  <c r="BJ139" i="13"/>
  <c r="BI139" i="13"/>
  <c r="BH139" i="13"/>
  <c r="BG139" i="13"/>
  <c r="BF139" i="13"/>
  <c r="BE139" i="13"/>
  <c r="BD139" i="13"/>
  <c r="BC139" i="13"/>
  <c r="BB139" i="13"/>
  <c r="BA139" i="13"/>
  <c r="AZ139" i="13"/>
  <c r="AY139" i="13"/>
  <c r="AX139" i="13"/>
  <c r="AW139" i="13"/>
  <c r="AV139" i="13"/>
  <c r="AU139" i="13"/>
  <c r="AS139" i="13"/>
  <c r="AR139" i="13"/>
  <c r="AQ139" i="13"/>
  <c r="AP139" i="13"/>
  <c r="AO139" i="13"/>
  <c r="AN139" i="13"/>
  <c r="AM139" i="13"/>
  <c r="AL139" i="13"/>
  <c r="AK139" i="13"/>
  <c r="AJ139" i="13"/>
  <c r="AI139" i="13"/>
  <c r="AH139" i="13"/>
  <c r="AG139" i="13"/>
  <c r="AF139" i="13"/>
  <c r="AE139" i="13"/>
  <c r="AD139" i="13"/>
  <c r="AC139" i="13"/>
  <c r="AB139" i="13"/>
  <c r="AA139" i="13"/>
  <c r="Z139" i="13"/>
  <c r="Y139" i="13"/>
  <c r="X139" i="13"/>
  <c r="W139" i="13"/>
  <c r="V139" i="13"/>
  <c r="U139" i="13"/>
  <c r="T139" i="13"/>
  <c r="S139" i="13"/>
  <c r="R139" i="13"/>
  <c r="Q139" i="13"/>
  <c r="P139" i="13"/>
  <c r="O139" i="13"/>
  <c r="N139" i="13"/>
  <c r="M139" i="13"/>
  <c r="L139" i="13"/>
  <c r="K139" i="13"/>
  <c r="J139" i="13"/>
  <c r="I139" i="13"/>
  <c r="H139" i="13"/>
  <c r="G139" i="13"/>
  <c r="F139" i="13"/>
  <c r="E139" i="13"/>
  <c r="D139" i="13"/>
  <c r="BL138" i="13"/>
  <c r="BK138" i="13"/>
  <c r="BJ138" i="13"/>
  <c r="BI138" i="13"/>
  <c r="BH138" i="13"/>
  <c r="BG138" i="13"/>
  <c r="BF138" i="13"/>
  <c r="BE138" i="13"/>
  <c r="BD138" i="13"/>
  <c r="BC138" i="13"/>
  <c r="BB138" i="13"/>
  <c r="BA138" i="13"/>
  <c r="AZ138" i="13"/>
  <c r="AY138" i="13"/>
  <c r="AX138" i="13"/>
  <c r="AW138" i="13"/>
  <c r="AV138" i="13"/>
  <c r="AU138" i="13"/>
  <c r="AS138" i="13"/>
  <c r="AR138" i="13"/>
  <c r="AQ138" i="13"/>
  <c r="AP138" i="13"/>
  <c r="AO138" i="13"/>
  <c r="AN138" i="13"/>
  <c r="AM138" i="13"/>
  <c r="AL138" i="13"/>
  <c r="AK138" i="13"/>
  <c r="AJ138" i="13"/>
  <c r="AI138" i="13"/>
  <c r="AH138" i="13"/>
  <c r="AG138" i="13"/>
  <c r="AF138" i="13"/>
  <c r="AE138" i="13"/>
  <c r="AD138" i="13"/>
  <c r="AC138" i="13"/>
  <c r="AB138" i="13"/>
  <c r="AA138" i="13"/>
  <c r="Z138" i="13"/>
  <c r="Y138" i="13"/>
  <c r="X138" i="13"/>
  <c r="W138" i="13"/>
  <c r="V138" i="13"/>
  <c r="U138" i="13"/>
  <c r="T138" i="13"/>
  <c r="S138" i="13"/>
  <c r="R138" i="13"/>
  <c r="Q138" i="13"/>
  <c r="P138" i="13"/>
  <c r="O138" i="13"/>
  <c r="N138" i="13"/>
  <c r="M138" i="13"/>
  <c r="L138" i="13"/>
  <c r="K138" i="13"/>
  <c r="J138" i="13"/>
  <c r="I138" i="13"/>
  <c r="H138" i="13"/>
  <c r="G138" i="13"/>
  <c r="F138" i="13"/>
  <c r="E138" i="13"/>
  <c r="D138" i="13"/>
  <c r="BL137" i="13"/>
  <c r="BK137" i="13"/>
  <c r="BJ137" i="13"/>
  <c r="BI137" i="13"/>
  <c r="BH137" i="13"/>
  <c r="BG137" i="13"/>
  <c r="BF137" i="13"/>
  <c r="BE137" i="13"/>
  <c r="BD137" i="13"/>
  <c r="BC137" i="13"/>
  <c r="BB137" i="13"/>
  <c r="BA137" i="13"/>
  <c r="AZ137" i="13"/>
  <c r="AY137" i="13"/>
  <c r="AX137" i="13"/>
  <c r="AW137" i="13"/>
  <c r="AV137" i="13"/>
  <c r="AU137" i="13"/>
  <c r="AS137" i="13"/>
  <c r="AR137" i="13"/>
  <c r="AQ137" i="13"/>
  <c r="AP137" i="13"/>
  <c r="AO137" i="13"/>
  <c r="AN137" i="13"/>
  <c r="AM137" i="13"/>
  <c r="AL137" i="13"/>
  <c r="AK137" i="13"/>
  <c r="AJ137" i="13"/>
  <c r="AI137" i="13"/>
  <c r="AH137" i="13"/>
  <c r="AG137" i="13"/>
  <c r="AF137" i="13"/>
  <c r="AE137" i="13"/>
  <c r="AD137" i="13"/>
  <c r="AC137" i="13"/>
  <c r="AB137" i="13"/>
  <c r="AA137" i="13"/>
  <c r="Z137" i="13"/>
  <c r="Y137" i="13"/>
  <c r="X137" i="13"/>
  <c r="W137" i="13"/>
  <c r="V137" i="13"/>
  <c r="U137" i="13"/>
  <c r="T137" i="13"/>
  <c r="S137" i="13"/>
  <c r="R137" i="13"/>
  <c r="Q137" i="13"/>
  <c r="P137" i="13"/>
  <c r="O137" i="13"/>
  <c r="N137" i="13"/>
  <c r="M137" i="13"/>
  <c r="L137" i="13"/>
  <c r="K137" i="13"/>
  <c r="J137" i="13"/>
  <c r="I137" i="13"/>
  <c r="H137" i="13"/>
  <c r="G137" i="13"/>
  <c r="F137" i="13"/>
  <c r="E137" i="13"/>
  <c r="D137" i="13"/>
  <c r="BL136" i="13"/>
  <c r="BK136" i="13"/>
  <c r="BJ136" i="13"/>
  <c r="BI136" i="13"/>
  <c r="BH136" i="13"/>
  <c r="BG136" i="13"/>
  <c r="BF136" i="13"/>
  <c r="BE136" i="13"/>
  <c r="BD136" i="13"/>
  <c r="BC136" i="13"/>
  <c r="BB136" i="13"/>
  <c r="BA136" i="13"/>
  <c r="AZ136" i="13"/>
  <c r="AY136" i="13"/>
  <c r="AX136" i="13"/>
  <c r="AW136" i="13"/>
  <c r="AV136" i="13"/>
  <c r="AU136" i="13"/>
  <c r="AS136" i="13"/>
  <c r="AR136" i="13"/>
  <c r="AQ136" i="13"/>
  <c r="AP136" i="13"/>
  <c r="AO136" i="13"/>
  <c r="AN136" i="13"/>
  <c r="AM136" i="13"/>
  <c r="AL136" i="13"/>
  <c r="AK136" i="13"/>
  <c r="AJ136" i="13"/>
  <c r="AI136" i="13"/>
  <c r="AH136" i="13"/>
  <c r="AG136" i="13"/>
  <c r="AF136" i="13"/>
  <c r="AE136" i="13"/>
  <c r="AD136" i="13"/>
  <c r="AC136" i="13"/>
  <c r="AB136" i="13"/>
  <c r="AA136" i="13"/>
  <c r="Z136" i="13"/>
  <c r="Y136" i="13"/>
  <c r="X136" i="13"/>
  <c r="W136" i="13"/>
  <c r="V136" i="13"/>
  <c r="U136" i="13"/>
  <c r="T136" i="13"/>
  <c r="S136" i="13"/>
  <c r="R136" i="13"/>
  <c r="Q136" i="13"/>
  <c r="P136" i="13"/>
  <c r="O136" i="13"/>
  <c r="N136" i="13"/>
  <c r="M136" i="13"/>
  <c r="L136" i="13"/>
  <c r="K136" i="13"/>
  <c r="J136" i="13"/>
  <c r="I136" i="13"/>
  <c r="H136" i="13"/>
  <c r="G136" i="13"/>
  <c r="F136" i="13"/>
  <c r="E136" i="13"/>
  <c r="D136" i="13"/>
  <c r="BL135" i="13"/>
  <c r="BK135" i="13"/>
  <c r="BJ135" i="13"/>
  <c r="BI135" i="13"/>
  <c r="BH135" i="13"/>
  <c r="BG135" i="13"/>
  <c r="BF135" i="13"/>
  <c r="BE135" i="13"/>
  <c r="BD135" i="13"/>
  <c r="BC135" i="13"/>
  <c r="BB135" i="13"/>
  <c r="BA135" i="13"/>
  <c r="AZ135" i="13"/>
  <c r="AY135" i="13"/>
  <c r="AX135" i="13"/>
  <c r="AW135" i="13"/>
  <c r="AV135" i="13"/>
  <c r="AU135" i="13"/>
  <c r="AS135" i="13"/>
  <c r="AR135" i="13"/>
  <c r="AQ135" i="13"/>
  <c r="AP135" i="13"/>
  <c r="AO135" i="13"/>
  <c r="AN135" i="13"/>
  <c r="AM135" i="13"/>
  <c r="AL135" i="13"/>
  <c r="AK135" i="13"/>
  <c r="AJ135" i="13"/>
  <c r="AI135" i="13"/>
  <c r="AH135" i="13"/>
  <c r="AG135" i="13"/>
  <c r="AF135" i="13"/>
  <c r="AE135" i="13"/>
  <c r="AD135" i="13"/>
  <c r="AC135" i="13"/>
  <c r="AB135" i="13"/>
  <c r="AA135" i="13"/>
  <c r="Z135" i="13"/>
  <c r="Y135" i="13"/>
  <c r="X135" i="13"/>
  <c r="W135" i="13"/>
  <c r="V135" i="13"/>
  <c r="U135" i="13"/>
  <c r="T135" i="13"/>
  <c r="S135" i="13"/>
  <c r="R135" i="13"/>
  <c r="Q135" i="13"/>
  <c r="P135" i="13"/>
  <c r="O135" i="13"/>
  <c r="N135" i="13"/>
  <c r="M135" i="13"/>
  <c r="L135" i="13"/>
  <c r="K135" i="13"/>
  <c r="J135" i="13"/>
  <c r="I135" i="13"/>
  <c r="H135" i="13"/>
  <c r="G135" i="13"/>
  <c r="F135" i="13"/>
  <c r="E135" i="13"/>
  <c r="D135" i="13"/>
  <c r="BL134" i="13"/>
  <c r="BK134" i="13"/>
  <c r="BJ134" i="13"/>
  <c r="BI134" i="13"/>
  <c r="BH134" i="13"/>
  <c r="BG134" i="13"/>
  <c r="BF134" i="13"/>
  <c r="BE134" i="13"/>
  <c r="BD134" i="13"/>
  <c r="BC134" i="13"/>
  <c r="BB134" i="13"/>
  <c r="BA134" i="13"/>
  <c r="AZ134" i="13"/>
  <c r="AY134" i="13"/>
  <c r="AX134" i="13"/>
  <c r="AW134" i="13"/>
  <c r="AV134" i="13"/>
  <c r="AU134" i="13"/>
  <c r="AS134" i="13"/>
  <c r="AR134" i="13"/>
  <c r="AQ134" i="13"/>
  <c r="AP134" i="13"/>
  <c r="AO134" i="13"/>
  <c r="AN134" i="13"/>
  <c r="AM134" i="13"/>
  <c r="AL134" i="13"/>
  <c r="AK134" i="13"/>
  <c r="AJ134" i="13"/>
  <c r="AI134" i="13"/>
  <c r="AH134" i="13"/>
  <c r="AG134" i="13"/>
  <c r="AF134" i="13"/>
  <c r="AE134" i="13"/>
  <c r="AD134" i="13"/>
  <c r="AC134" i="13"/>
  <c r="AB134" i="13"/>
  <c r="AA134" i="13"/>
  <c r="Z134" i="13"/>
  <c r="Y134" i="13"/>
  <c r="X134" i="13"/>
  <c r="W134" i="13"/>
  <c r="V134" i="13"/>
  <c r="U134" i="13"/>
  <c r="T134" i="13"/>
  <c r="S134" i="13"/>
  <c r="R134" i="13"/>
  <c r="Q134" i="13"/>
  <c r="P134" i="13"/>
  <c r="O134" i="13"/>
  <c r="N134" i="13"/>
  <c r="M134" i="13"/>
  <c r="L134" i="13"/>
  <c r="K134" i="13"/>
  <c r="J134" i="13"/>
  <c r="I134" i="13"/>
  <c r="H134" i="13"/>
  <c r="G134" i="13"/>
  <c r="F134" i="13"/>
  <c r="E134" i="13"/>
  <c r="D134" i="13"/>
  <c r="BI133" i="13"/>
  <c r="BH133" i="13"/>
  <c r="BG133" i="13"/>
  <c r="BF133" i="13"/>
  <c r="BE133" i="13"/>
  <c r="BD133" i="13"/>
  <c r="BC133" i="13"/>
  <c r="BB133" i="13"/>
  <c r="BA133" i="13"/>
  <c r="AZ133" i="13"/>
  <c r="AY133" i="13"/>
  <c r="AX133" i="13"/>
  <c r="AW133" i="13"/>
  <c r="AV133" i="13"/>
  <c r="AU133" i="13"/>
  <c r="AS133" i="13"/>
  <c r="AR133" i="13"/>
  <c r="AQ133" i="13"/>
  <c r="AP133" i="13"/>
  <c r="AO133" i="13"/>
  <c r="AN133" i="13"/>
  <c r="AM133" i="13"/>
  <c r="AL133" i="13"/>
  <c r="AK133" i="13"/>
  <c r="AJ133" i="13"/>
  <c r="AI133" i="13"/>
  <c r="AH133" i="13"/>
  <c r="AG133" i="13"/>
  <c r="AF133" i="13"/>
  <c r="AE133" i="13"/>
  <c r="AD133" i="13"/>
  <c r="AC133" i="13"/>
  <c r="AB133" i="13"/>
  <c r="AA133" i="13"/>
  <c r="Z133" i="13"/>
  <c r="Y133" i="13"/>
  <c r="X133" i="13"/>
  <c r="W133" i="13"/>
  <c r="V133" i="13"/>
  <c r="U133" i="13"/>
  <c r="T133" i="13"/>
  <c r="S133" i="13"/>
  <c r="R133" i="13"/>
  <c r="Q133" i="13"/>
  <c r="P133" i="13"/>
  <c r="O133" i="13"/>
  <c r="N133" i="13"/>
  <c r="M133" i="13"/>
  <c r="L133" i="13"/>
  <c r="K133" i="13"/>
  <c r="J133" i="13"/>
  <c r="I133" i="13"/>
  <c r="H133" i="13"/>
  <c r="G133" i="13"/>
  <c r="F133" i="13"/>
  <c r="E133" i="13"/>
  <c r="BD132" i="13"/>
  <c r="AZ132" i="13"/>
  <c r="AV132" i="13"/>
  <c r="AU132" i="13"/>
  <c r="AS132" i="13"/>
  <c r="AR132" i="13"/>
  <c r="AN132" i="13"/>
  <c r="AK132" i="13"/>
  <c r="AD132" i="13"/>
  <c r="P132" i="13"/>
  <c r="O132" i="13"/>
  <c r="N132" i="13"/>
  <c r="J132" i="13"/>
  <c r="G132" i="13"/>
  <c r="BD131" i="13"/>
  <c r="AZ131" i="13"/>
  <c r="AV131" i="13"/>
  <c r="AU131" i="13"/>
  <c r="AS131" i="13"/>
  <c r="AR131" i="13"/>
  <c r="AN131" i="13"/>
  <c r="AK131" i="13"/>
  <c r="AD131" i="13"/>
  <c r="P131" i="13"/>
  <c r="O131" i="13"/>
  <c r="N131" i="13"/>
  <c r="J131" i="13"/>
  <c r="G131" i="13"/>
  <c r="BD130" i="13"/>
  <c r="AZ130" i="13"/>
  <c r="AV130" i="13"/>
  <c r="AU130" i="13"/>
  <c r="AS130" i="13"/>
  <c r="AR130" i="13"/>
  <c r="AN130" i="13"/>
  <c r="AK130" i="13"/>
  <c r="AD130" i="13"/>
  <c r="P130" i="13"/>
  <c r="O130" i="13"/>
  <c r="N130" i="13"/>
  <c r="J130" i="13"/>
  <c r="G130" i="13"/>
  <c r="BD129" i="13"/>
  <c r="AZ129" i="13"/>
  <c r="AV129" i="13"/>
  <c r="AU129" i="13"/>
  <c r="AS129" i="13"/>
  <c r="AR129" i="13"/>
  <c r="AN129" i="13"/>
  <c r="AK129" i="13"/>
  <c r="AD129" i="13"/>
  <c r="P129" i="13"/>
  <c r="O129" i="13"/>
  <c r="N129" i="13"/>
  <c r="J129" i="13"/>
  <c r="G129" i="13"/>
  <c r="BL128" i="13"/>
  <c r="BK128" i="13"/>
  <c r="BJ128" i="13"/>
  <c r="BI128" i="13"/>
  <c r="BH128" i="13"/>
  <c r="BG128" i="13"/>
  <c r="BF128" i="13"/>
  <c r="BE128" i="13"/>
  <c r="BD128" i="13"/>
  <c r="BC128" i="13"/>
  <c r="BB128" i="13"/>
  <c r="BA128" i="13"/>
  <c r="AZ128" i="13"/>
  <c r="AY128" i="13"/>
  <c r="AX128" i="13"/>
  <c r="AW128" i="13"/>
  <c r="AV128" i="13"/>
  <c r="AU128" i="13"/>
  <c r="AS128" i="13"/>
  <c r="AR128" i="13"/>
  <c r="AQ128" i="13"/>
  <c r="AP128" i="13"/>
  <c r="AO128" i="13"/>
  <c r="AN128" i="13"/>
  <c r="AM128" i="13"/>
  <c r="AL128" i="13"/>
  <c r="AK128" i="13"/>
  <c r="AJ128" i="13"/>
  <c r="AI128" i="13"/>
  <c r="AH128" i="13"/>
  <c r="AG128" i="13"/>
  <c r="AF128" i="13"/>
  <c r="AE128" i="13"/>
  <c r="AD128" i="13"/>
  <c r="AC128" i="13"/>
  <c r="AB128" i="13"/>
  <c r="AA128" i="13"/>
  <c r="Z128" i="13"/>
  <c r="Y128" i="13"/>
  <c r="X128" i="13"/>
  <c r="W128" i="13"/>
  <c r="V128" i="13"/>
  <c r="U128" i="13"/>
  <c r="T128" i="13"/>
  <c r="S128" i="13"/>
  <c r="R128" i="13"/>
  <c r="Q128" i="13"/>
  <c r="P128" i="13"/>
  <c r="O128" i="13"/>
  <c r="N128" i="13"/>
  <c r="M128" i="13"/>
  <c r="L128" i="13"/>
  <c r="K128" i="13"/>
  <c r="J128" i="13"/>
  <c r="I128" i="13"/>
  <c r="H128" i="13"/>
  <c r="G128" i="13"/>
  <c r="F128" i="13"/>
  <c r="E128" i="13"/>
  <c r="D128" i="13"/>
  <c r="BL127" i="13"/>
  <c r="BK127" i="13"/>
  <c r="BJ127" i="13"/>
  <c r="BI127" i="13"/>
  <c r="BH127" i="13"/>
  <c r="BG127" i="13"/>
  <c r="BF127" i="13"/>
  <c r="BE127" i="13"/>
  <c r="BD127" i="13"/>
  <c r="BC127" i="13"/>
  <c r="BB127" i="13"/>
  <c r="BA127" i="13"/>
  <c r="AZ127" i="13"/>
  <c r="AY127" i="13"/>
  <c r="AX127" i="13"/>
  <c r="AW127" i="13"/>
  <c r="AV127" i="13"/>
  <c r="AU127" i="13"/>
  <c r="AS127" i="13"/>
  <c r="AR127" i="13"/>
  <c r="AQ127" i="13"/>
  <c r="AP127" i="13"/>
  <c r="AO127" i="13"/>
  <c r="AN127" i="13"/>
  <c r="AM127" i="13"/>
  <c r="AL127" i="13"/>
  <c r="AK127" i="13"/>
  <c r="AJ127" i="13"/>
  <c r="AI127" i="13"/>
  <c r="AH127" i="13"/>
  <c r="AG127" i="13"/>
  <c r="AF127" i="13"/>
  <c r="AE127" i="13"/>
  <c r="AD127" i="13"/>
  <c r="AC127" i="13"/>
  <c r="AB127" i="13"/>
  <c r="AA127" i="13"/>
  <c r="Z127" i="13"/>
  <c r="Y127" i="13"/>
  <c r="X127" i="13"/>
  <c r="W127" i="13"/>
  <c r="V127" i="13"/>
  <c r="U127" i="13"/>
  <c r="T127" i="13"/>
  <c r="S127" i="13"/>
  <c r="R127" i="13"/>
  <c r="Q127" i="13"/>
  <c r="P127" i="13"/>
  <c r="O127" i="13"/>
  <c r="N127" i="13"/>
  <c r="M127" i="13"/>
  <c r="L127" i="13"/>
  <c r="K127" i="13"/>
  <c r="J127" i="13"/>
  <c r="I127" i="13"/>
  <c r="H127" i="13"/>
  <c r="G127" i="13"/>
  <c r="F127" i="13"/>
  <c r="E127" i="13"/>
  <c r="D127" i="13"/>
  <c r="BL126" i="13"/>
  <c r="BK126" i="13"/>
  <c r="BJ126" i="13"/>
  <c r="BI126" i="13"/>
  <c r="BH126" i="13"/>
  <c r="BG126" i="13"/>
  <c r="BF126" i="13"/>
  <c r="BE126" i="13"/>
  <c r="BD126" i="13"/>
  <c r="BC126" i="13"/>
  <c r="BB126" i="13"/>
  <c r="BA126" i="13"/>
  <c r="AZ126" i="13"/>
  <c r="AY126" i="13"/>
  <c r="AX126" i="13"/>
  <c r="AW126" i="13"/>
  <c r="AV126" i="13"/>
  <c r="AU126" i="13"/>
  <c r="AS126" i="13"/>
  <c r="AR126" i="13"/>
  <c r="AQ126" i="13"/>
  <c r="AP126" i="13"/>
  <c r="AO126" i="13"/>
  <c r="AN126" i="13"/>
  <c r="AM126" i="13"/>
  <c r="AL126" i="13"/>
  <c r="AK126" i="13"/>
  <c r="AJ126" i="13"/>
  <c r="AI126" i="13"/>
  <c r="AH126" i="13"/>
  <c r="AG126" i="13"/>
  <c r="AF126" i="13"/>
  <c r="AE126" i="13"/>
  <c r="AD126" i="13"/>
  <c r="AC126" i="13"/>
  <c r="AB126" i="13"/>
  <c r="AA126" i="13"/>
  <c r="Z126" i="13"/>
  <c r="Y126" i="13"/>
  <c r="X126" i="13"/>
  <c r="W126" i="13"/>
  <c r="V126" i="13"/>
  <c r="U126" i="13"/>
  <c r="T126" i="13"/>
  <c r="S126" i="13"/>
  <c r="R126" i="13"/>
  <c r="Q126" i="13"/>
  <c r="P126" i="13"/>
  <c r="O126" i="13"/>
  <c r="N126" i="13"/>
  <c r="M126" i="13"/>
  <c r="L126" i="13"/>
  <c r="K126" i="13"/>
  <c r="J126" i="13"/>
  <c r="I126" i="13"/>
  <c r="H126" i="13"/>
  <c r="G126" i="13"/>
  <c r="F126" i="13"/>
  <c r="E126" i="13"/>
  <c r="D126" i="13"/>
  <c r="BL125" i="13"/>
  <c r="BK125" i="13"/>
  <c r="BJ125" i="13"/>
  <c r="BI125" i="13"/>
  <c r="BH125" i="13"/>
  <c r="BG125" i="13"/>
  <c r="BF125" i="13"/>
  <c r="BE125" i="13"/>
  <c r="BD125" i="13"/>
  <c r="BC125" i="13"/>
  <c r="BB125" i="13"/>
  <c r="BA125" i="13"/>
  <c r="AZ125" i="13"/>
  <c r="AY125" i="13"/>
  <c r="AX125" i="13"/>
  <c r="AW125" i="13"/>
  <c r="AV125" i="13"/>
  <c r="AU125" i="13"/>
  <c r="AS125" i="13"/>
  <c r="AR125" i="13"/>
  <c r="AQ125" i="13"/>
  <c r="AP125" i="13"/>
  <c r="AO125" i="13"/>
  <c r="AN125" i="13"/>
  <c r="AM125" i="13"/>
  <c r="AL125" i="13"/>
  <c r="AK125" i="13"/>
  <c r="AJ125" i="13"/>
  <c r="AI125" i="13"/>
  <c r="AH125" i="13"/>
  <c r="AG125" i="13"/>
  <c r="AF125" i="13"/>
  <c r="AE125" i="13"/>
  <c r="AD125" i="13"/>
  <c r="AC125" i="13"/>
  <c r="AB125" i="13"/>
  <c r="AA125" i="13"/>
  <c r="Z125" i="13"/>
  <c r="Y125" i="13"/>
  <c r="X125" i="13"/>
  <c r="W125" i="13"/>
  <c r="V125" i="13"/>
  <c r="U125" i="13"/>
  <c r="T125" i="13"/>
  <c r="S125" i="13"/>
  <c r="R125" i="13"/>
  <c r="Q125" i="13"/>
  <c r="P125" i="13"/>
  <c r="O125" i="13"/>
  <c r="N125" i="13"/>
  <c r="M125" i="13"/>
  <c r="L125" i="13"/>
  <c r="K125" i="13"/>
  <c r="J125" i="13"/>
  <c r="I125" i="13"/>
  <c r="H125" i="13"/>
  <c r="G125" i="13"/>
  <c r="F125" i="13"/>
  <c r="E125" i="13"/>
  <c r="D125" i="13"/>
  <c r="BL124" i="13"/>
  <c r="BK124" i="13"/>
  <c r="BJ124" i="13"/>
  <c r="BI124" i="13"/>
  <c r="BH124" i="13"/>
  <c r="BG124" i="13"/>
  <c r="BF124" i="13"/>
  <c r="BE124" i="13"/>
  <c r="BD124" i="13"/>
  <c r="BC124" i="13"/>
  <c r="BB124" i="13"/>
  <c r="BA124" i="13"/>
  <c r="AZ124" i="13"/>
  <c r="AY124" i="13"/>
  <c r="AX124" i="13"/>
  <c r="AW124" i="13"/>
  <c r="AV124" i="13"/>
  <c r="AU124" i="13"/>
  <c r="AS124" i="13"/>
  <c r="AR124" i="13"/>
  <c r="AQ124" i="13"/>
  <c r="AP124" i="13"/>
  <c r="AO124" i="13"/>
  <c r="AN124" i="13"/>
  <c r="AM124" i="13"/>
  <c r="AL124" i="13"/>
  <c r="AK124" i="13"/>
  <c r="AJ124" i="13"/>
  <c r="AI124" i="13"/>
  <c r="AH124" i="13"/>
  <c r="AG124" i="13"/>
  <c r="AF124" i="13"/>
  <c r="AE124" i="13"/>
  <c r="AD124" i="13"/>
  <c r="AC124" i="13"/>
  <c r="AB124" i="13"/>
  <c r="AA124" i="13"/>
  <c r="Z124" i="13"/>
  <c r="Y124" i="13"/>
  <c r="X124" i="13"/>
  <c r="W124" i="13"/>
  <c r="V124" i="13"/>
  <c r="U124" i="13"/>
  <c r="T124" i="13"/>
  <c r="S124" i="13"/>
  <c r="R124" i="13"/>
  <c r="Q124" i="13"/>
  <c r="P124" i="13"/>
  <c r="O124" i="13"/>
  <c r="N124" i="13"/>
  <c r="M124" i="13"/>
  <c r="L124" i="13"/>
  <c r="K124" i="13"/>
  <c r="J124" i="13"/>
  <c r="I124" i="13"/>
  <c r="H124" i="13"/>
  <c r="G124" i="13"/>
  <c r="F124" i="13"/>
  <c r="E124" i="13"/>
  <c r="D124" i="13"/>
  <c r="BL123" i="13"/>
  <c r="BK123" i="13"/>
  <c r="BJ123" i="13"/>
  <c r="BI123" i="13"/>
  <c r="BH123" i="13"/>
  <c r="BG123" i="13"/>
  <c r="BF123" i="13"/>
  <c r="BE123" i="13"/>
  <c r="BD123" i="13"/>
  <c r="BC123" i="13"/>
  <c r="BB123" i="13"/>
  <c r="BA123" i="13"/>
  <c r="AZ123" i="13"/>
  <c r="AY123" i="13"/>
  <c r="AX123" i="13"/>
  <c r="AW123" i="13"/>
  <c r="AV123" i="13"/>
  <c r="AU123" i="13"/>
  <c r="AS123" i="13"/>
  <c r="AR123" i="13"/>
  <c r="AQ123" i="13"/>
  <c r="AP123" i="13"/>
  <c r="AO123" i="13"/>
  <c r="AN123" i="13"/>
  <c r="AM123" i="13"/>
  <c r="AL123" i="13"/>
  <c r="AK123" i="13"/>
  <c r="AJ123" i="13"/>
  <c r="AI123" i="13"/>
  <c r="AH123" i="13"/>
  <c r="AG123" i="13"/>
  <c r="AF123" i="13"/>
  <c r="AE123" i="13"/>
  <c r="AD123" i="13"/>
  <c r="AC123" i="13"/>
  <c r="AB123" i="13"/>
  <c r="AA123" i="13"/>
  <c r="Z123" i="13"/>
  <c r="Y123" i="13"/>
  <c r="X123" i="13"/>
  <c r="W123" i="13"/>
  <c r="V123" i="13"/>
  <c r="U123" i="13"/>
  <c r="T123" i="13"/>
  <c r="S123" i="13"/>
  <c r="R123" i="13"/>
  <c r="Q123" i="13"/>
  <c r="P123" i="13"/>
  <c r="O123" i="13"/>
  <c r="N123" i="13"/>
  <c r="M123" i="13"/>
  <c r="L123" i="13"/>
  <c r="K123" i="13"/>
  <c r="J123" i="13"/>
  <c r="I123" i="13"/>
  <c r="H123" i="13"/>
  <c r="G123" i="13"/>
  <c r="F123" i="13"/>
  <c r="E123" i="13"/>
  <c r="D123" i="13"/>
  <c r="BL122" i="13"/>
  <c r="BK122" i="13"/>
  <c r="BJ122" i="13"/>
  <c r="BI122" i="13"/>
  <c r="BH122" i="13"/>
  <c r="BG122" i="13"/>
  <c r="BF122" i="13"/>
  <c r="BE122" i="13"/>
  <c r="BD122" i="13"/>
  <c r="BC122" i="13"/>
  <c r="BB122" i="13"/>
  <c r="BA122" i="13"/>
  <c r="AZ122" i="13"/>
  <c r="AY122" i="13"/>
  <c r="AX122" i="13"/>
  <c r="AW122" i="13"/>
  <c r="AV122" i="13"/>
  <c r="AU122" i="13"/>
  <c r="AS122" i="13"/>
  <c r="AR122" i="13"/>
  <c r="AQ122" i="13"/>
  <c r="AP122" i="13"/>
  <c r="AO122" i="13"/>
  <c r="AN122" i="13"/>
  <c r="AM122" i="13"/>
  <c r="AL122" i="13"/>
  <c r="AK122" i="13"/>
  <c r="AJ122" i="13"/>
  <c r="AI122" i="13"/>
  <c r="AH122" i="13"/>
  <c r="AG122" i="13"/>
  <c r="AF122" i="13"/>
  <c r="AE122" i="13"/>
  <c r="AD122" i="13"/>
  <c r="AC122" i="13"/>
  <c r="AB122" i="13"/>
  <c r="AA122" i="13"/>
  <c r="Z122" i="13"/>
  <c r="Y122" i="13"/>
  <c r="X122" i="13"/>
  <c r="W122" i="13"/>
  <c r="V122" i="13"/>
  <c r="U122" i="13"/>
  <c r="T122" i="13"/>
  <c r="S122" i="13"/>
  <c r="R122" i="13"/>
  <c r="Q122" i="13"/>
  <c r="P122" i="13"/>
  <c r="O122" i="13"/>
  <c r="N122" i="13"/>
  <c r="M122" i="13"/>
  <c r="L122" i="13"/>
  <c r="K122" i="13"/>
  <c r="J122" i="13"/>
  <c r="I122" i="13"/>
  <c r="H122" i="13"/>
  <c r="G122" i="13"/>
  <c r="F122" i="13"/>
  <c r="E122" i="13"/>
  <c r="D122" i="13"/>
  <c r="BL121" i="13"/>
  <c r="BK121" i="13"/>
  <c r="BJ121" i="13"/>
  <c r="BI121" i="13"/>
  <c r="BH121" i="13"/>
  <c r="BG121" i="13"/>
  <c r="BF121" i="13"/>
  <c r="BE121" i="13"/>
  <c r="BD121" i="13"/>
  <c r="BC121" i="13"/>
  <c r="BB121" i="13"/>
  <c r="BA121" i="13"/>
  <c r="AZ121" i="13"/>
  <c r="AY121" i="13"/>
  <c r="AX121" i="13"/>
  <c r="AW121" i="13"/>
  <c r="AV121" i="13"/>
  <c r="AU121" i="13"/>
  <c r="AS121" i="13"/>
  <c r="AR121" i="13"/>
  <c r="AQ121" i="13"/>
  <c r="AP121" i="13"/>
  <c r="AO121" i="13"/>
  <c r="AN121" i="13"/>
  <c r="AM121" i="13"/>
  <c r="AL121" i="13"/>
  <c r="AK121" i="13"/>
  <c r="AJ121" i="13"/>
  <c r="AI121" i="13"/>
  <c r="AH121" i="13"/>
  <c r="AG121" i="13"/>
  <c r="AF121" i="13"/>
  <c r="AE121" i="13"/>
  <c r="AD121" i="13"/>
  <c r="AC121" i="13"/>
  <c r="AB121" i="13"/>
  <c r="AA121" i="13"/>
  <c r="Z121" i="13"/>
  <c r="Y121" i="13"/>
  <c r="X121" i="13"/>
  <c r="W121" i="13"/>
  <c r="V121" i="13"/>
  <c r="U121" i="13"/>
  <c r="T121" i="13"/>
  <c r="S121" i="13"/>
  <c r="R121" i="13"/>
  <c r="Q121" i="13"/>
  <c r="P121" i="13"/>
  <c r="O121" i="13"/>
  <c r="N121" i="13"/>
  <c r="M121" i="13"/>
  <c r="L121" i="13"/>
  <c r="K121" i="13"/>
  <c r="J121" i="13"/>
  <c r="I121" i="13"/>
  <c r="H121" i="13"/>
  <c r="G121" i="13"/>
  <c r="F121" i="13"/>
  <c r="E121" i="13"/>
  <c r="D121" i="13"/>
  <c r="BL120" i="13"/>
  <c r="BK120" i="13"/>
  <c r="BJ120" i="13"/>
  <c r="BI120" i="13"/>
  <c r="BH120" i="13"/>
  <c r="BG120" i="13"/>
  <c r="BF120" i="13"/>
  <c r="BE120" i="13"/>
  <c r="BD120" i="13"/>
  <c r="BC120" i="13"/>
  <c r="BB120" i="13"/>
  <c r="BA120" i="13"/>
  <c r="AZ120" i="13"/>
  <c r="AY120" i="13"/>
  <c r="AX120" i="13"/>
  <c r="AW120" i="13"/>
  <c r="AV120" i="13"/>
  <c r="AU120" i="13"/>
  <c r="AS120" i="13"/>
  <c r="AR120" i="13"/>
  <c r="AQ120" i="13"/>
  <c r="AP120" i="13"/>
  <c r="AO120" i="13"/>
  <c r="AN120" i="13"/>
  <c r="AM120" i="13"/>
  <c r="AL120" i="13"/>
  <c r="AK120" i="13"/>
  <c r="AJ120" i="13"/>
  <c r="AI120" i="13"/>
  <c r="AH120" i="13"/>
  <c r="AG120" i="13"/>
  <c r="AF120" i="13"/>
  <c r="AE120" i="13"/>
  <c r="AD120" i="13"/>
  <c r="AC120" i="13"/>
  <c r="AB120" i="13"/>
  <c r="AA120" i="13"/>
  <c r="Z120" i="13"/>
  <c r="Y120" i="13"/>
  <c r="X120" i="13"/>
  <c r="W120" i="13"/>
  <c r="V120" i="13"/>
  <c r="U120" i="13"/>
  <c r="T120" i="13"/>
  <c r="S120" i="13"/>
  <c r="R120" i="13"/>
  <c r="Q120" i="13"/>
  <c r="P120" i="13"/>
  <c r="O120" i="13"/>
  <c r="N120" i="13"/>
  <c r="M120" i="13"/>
  <c r="L120" i="13"/>
  <c r="K120" i="13"/>
  <c r="J120" i="13"/>
  <c r="I120" i="13"/>
  <c r="H120" i="13"/>
  <c r="G120" i="13"/>
  <c r="F120" i="13"/>
  <c r="E120" i="13"/>
  <c r="D120" i="13"/>
  <c r="BL119" i="13"/>
  <c r="BK119" i="13"/>
  <c r="BJ119" i="13"/>
  <c r="BI119" i="13"/>
  <c r="BH119" i="13"/>
  <c r="BG119" i="13"/>
  <c r="BF119" i="13"/>
  <c r="BE119" i="13"/>
  <c r="BD119" i="13"/>
  <c r="BC119" i="13"/>
  <c r="BB119" i="13"/>
  <c r="BA119" i="13"/>
  <c r="AZ119" i="13"/>
  <c r="AY119" i="13"/>
  <c r="AX119" i="13"/>
  <c r="AW119" i="13"/>
  <c r="AV119" i="13"/>
  <c r="AU119" i="13"/>
  <c r="AS119" i="13"/>
  <c r="AR119" i="13"/>
  <c r="AQ119" i="13"/>
  <c r="AP119" i="13"/>
  <c r="AO119" i="13"/>
  <c r="AN119" i="13"/>
  <c r="AM119" i="13"/>
  <c r="AL119" i="13"/>
  <c r="AK119" i="13"/>
  <c r="AJ119" i="13"/>
  <c r="AI119" i="13"/>
  <c r="AH119" i="13"/>
  <c r="AG119" i="13"/>
  <c r="AF119" i="13"/>
  <c r="AE119" i="13"/>
  <c r="AD119" i="13"/>
  <c r="AC119" i="13"/>
  <c r="AB119" i="13"/>
  <c r="AA119" i="13"/>
  <c r="Z119" i="13"/>
  <c r="Y119" i="13"/>
  <c r="X119" i="13"/>
  <c r="W119" i="13"/>
  <c r="V119" i="13"/>
  <c r="U119" i="13"/>
  <c r="T119" i="13"/>
  <c r="S119" i="13"/>
  <c r="R119" i="13"/>
  <c r="Q119" i="13"/>
  <c r="P119" i="13"/>
  <c r="O119" i="13"/>
  <c r="N119" i="13"/>
  <c r="M119" i="13"/>
  <c r="L119" i="13"/>
  <c r="K119" i="13"/>
  <c r="J119" i="13"/>
  <c r="I119" i="13"/>
  <c r="H119" i="13"/>
  <c r="G119" i="13"/>
  <c r="F119" i="13"/>
  <c r="E119" i="13"/>
  <c r="D119" i="13"/>
  <c r="BL118" i="13"/>
  <c r="BK118" i="13"/>
  <c r="BJ118" i="13"/>
  <c r="BI118" i="13"/>
  <c r="BH118" i="13"/>
  <c r="BG118" i="13"/>
  <c r="BF118" i="13"/>
  <c r="BE118" i="13"/>
  <c r="BD118" i="13"/>
  <c r="BC118" i="13"/>
  <c r="BB118" i="13"/>
  <c r="BA118" i="13"/>
  <c r="AZ118" i="13"/>
  <c r="AY118" i="13"/>
  <c r="AX118" i="13"/>
  <c r="AW118" i="13"/>
  <c r="AV118" i="13"/>
  <c r="AU118" i="13"/>
  <c r="AS118" i="13"/>
  <c r="AR118" i="13"/>
  <c r="AQ118" i="13"/>
  <c r="AP118" i="13"/>
  <c r="AO118" i="13"/>
  <c r="AN118" i="13"/>
  <c r="AM118" i="13"/>
  <c r="AL118" i="13"/>
  <c r="AK118" i="13"/>
  <c r="AJ118" i="13"/>
  <c r="AI118" i="13"/>
  <c r="AH118" i="13"/>
  <c r="AG118" i="13"/>
  <c r="AF118" i="13"/>
  <c r="AE118" i="13"/>
  <c r="AD118" i="13"/>
  <c r="AC118" i="13"/>
  <c r="AB118" i="13"/>
  <c r="AA118" i="13"/>
  <c r="Z118" i="13"/>
  <c r="Y118" i="13"/>
  <c r="X118" i="13"/>
  <c r="W118" i="13"/>
  <c r="V118" i="13"/>
  <c r="U118" i="13"/>
  <c r="T118" i="13"/>
  <c r="S118" i="13"/>
  <c r="R118" i="13"/>
  <c r="Q118" i="13"/>
  <c r="P118" i="13"/>
  <c r="O118" i="13"/>
  <c r="N118" i="13"/>
  <c r="M118" i="13"/>
  <c r="L118" i="13"/>
  <c r="K118" i="13"/>
  <c r="J118" i="13"/>
  <c r="I118" i="13"/>
  <c r="H118" i="13"/>
  <c r="G118" i="13"/>
  <c r="F118" i="13"/>
  <c r="E118" i="13"/>
  <c r="D118" i="13"/>
  <c r="BL117" i="13"/>
  <c r="BK117" i="13"/>
  <c r="BJ117" i="13"/>
  <c r="BI117" i="13"/>
  <c r="BH117" i="13"/>
  <c r="BG117" i="13"/>
  <c r="BF117" i="13"/>
  <c r="BE117" i="13"/>
  <c r="BD117" i="13"/>
  <c r="BC117" i="13"/>
  <c r="BB117" i="13"/>
  <c r="BA117" i="13"/>
  <c r="AZ117" i="13"/>
  <c r="AY117" i="13"/>
  <c r="AX117" i="13"/>
  <c r="AW117" i="13"/>
  <c r="AV117" i="13"/>
  <c r="AU117" i="13"/>
  <c r="AS117" i="13"/>
  <c r="AR117" i="13"/>
  <c r="AQ117" i="13"/>
  <c r="AP117" i="13"/>
  <c r="AO117" i="13"/>
  <c r="AN117" i="13"/>
  <c r="AM117" i="13"/>
  <c r="AL117" i="13"/>
  <c r="AK117" i="13"/>
  <c r="AJ117" i="13"/>
  <c r="AI117" i="13"/>
  <c r="AH117" i="13"/>
  <c r="AG117" i="13"/>
  <c r="AF117" i="13"/>
  <c r="AE117" i="13"/>
  <c r="AD117" i="13"/>
  <c r="AC117" i="13"/>
  <c r="AB117" i="13"/>
  <c r="AA117" i="13"/>
  <c r="Z117" i="13"/>
  <c r="Y117" i="13"/>
  <c r="X117" i="13"/>
  <c r="W117" i="13"/>
  <c r="V117" i="13"/>
  <c r="U117" i="13"/>
  <c r="T117" i="13"/>
  <c r="S117" i="13"/>
  <c r="R117" i="13"/>
  <c r="Q117" i="13"/>
  <c r="P117" i="13"/>
  <c r="O117" i="13"/>
  <c r="N117" i="13"/>
  <c r="M117" i="13"/>
  <c r="L117" i="13"/>
  <c r="K117" i="13"/>
  <c r="J117" i="13"/>
  <c r="I117" i="13"/>
  <c r="H117" i="13"/>
  <c r="G117" i="13"/>
  <c r="F117" i="13"/>
  <c r="E117" i="13"/>
  <c r="D117" i="13"/>
  <c r="BL116" i="13"/>
  <c r="BK116" i="13"/>
  <c r="BJ116" i="13"/>
  <c r="BI116" i="13"/>
  <c r="BH116" i="13"/>
  <c r="BG116" i="13"/>
  <c r="BF116" i="13"/>
  <c r="BE116" i="13"/>
  <c r="BD116" i="13"/>
  <c r="BC116" i="13"/>
  <c r="BB116" i="13"/>
  <c r="BA116" i="13"/>
  <c r="AZ116" i="13"/>
  <c r="AY116" i="13"/>
  <c r="AX116" i="13"/>
  <c r="AW116" i="13"/>
  <c r="AV116" i="13"/>
  <c r="AU116" i="13"/>
  <c r="AS116" i="13"/>
  <c r="AR116" i="13"/>
  <c r="AQ116" i="13"/>
  <c r="AP116" i="13"/>
  <c r="AO116" i="13"/>
  <c r="AN116" i="13"/>
  <c r="AM116" i="13"/>
  <c r="AL116" i="13"/>
  <c r="AK116" i="13"/>
  <c r="AJ116" i="13"/>
  <c r="AI116" i="13"/>
  <c r="AH116" i="13"/>
  <c r="AG116" i="13"/>
  <c r="AF116" i="13"/>
  <c r="AE116" i="13"/>
  <c r="AD116" i="13"/>
  <c r="AC116" i="13"/>
  <c r="AB116" i="13"/>
  <c r="AA116" i="13"/>
  <c r="Z116" i="13"/>
  <c r="Y116" i="13"/>
  <c r="X116" i="13"/>
  <c r="W116" i="13"/>
  <c r="V116" i="13"/>
  <c r="U116" i="13"/>
  <c r="T116" i="13"/>
  <c r="S116" i="13"/>
  <c r="R116" i="13"/>
  <c r="Q116" i="13"/>
  <c r="P116" i="13"/>
  <c r="O116" i="13"/>
  <c r="N116" i="13"/>
  <c r="M116" i="13"/>
  <c r="L116" i="13"/>
  <c r="K116" i="13"/>
  <c r="J116" i="13"/>
  <c r="I116" i="13"/>
  <c r="H116" i="13"/>
  <c r="G116" i="13"/>
  <c r="F116" i="13"/>
  <c r="E116" i="13"/>
  <c r="D116" i="13"/>
  <c r="BL115" i="13"/>
  <c r="BK115" i="13"/>
  <c r="BJ115" i="13"/>
  <c r="BI115" i="13"/>
  <c r="BH115" i="13"/>
  <c r="BG115" i="13"/>
  <c r="BF115" i="13"/>
  <c r="BE115" i="13"/>
  <c r="BD115" i="13"/>
  <c r="BC115" i="13"/>
  <c r="BB115" i="13"/>
  <c r="BA115" i="13"/>
  <c r="AZ115" i="13"/>
  <c r="AY115" i="13"/>
  <c r="AX115" i="13"/>
  <c r="AW115" i="13"/>
  <c r="AV115" i="13"/>
  <c r="AU115" i="13"/>
  <c r="AS115" i="13"/>
  <c r="AR115" i="13"/>
  <c r="AQ115" i="13"/>
  <c r="AP115" i="13"/>
  <c r="AO115" i="13"/>
  <c r="AN115" i="13"/>
  <c r="AM115" i="13"/>
  <c r="AL115" i="13"/>
  <c r="AK115" i="13"/>
  <c r="AJ115" i="13"/>
  <c r="AI115" i="13"/>
  <c r="AH115" i="13"/>
  <c r="AG115" i="13"/>
  <c r="AF115" i="13"/>
  <c r="AE115" i="13"/>
  <c r="AD115" i="13"/>
  <c r="AC115" i="13"/>
  <c r="AB115" i="13"/>
  <c r="AA115" i="13"/>
  <c r="Z115" i="13"/>
  <c r="Y115" i="13"/>
  <c r="X115" i="13"/>
  <c r="W115" i="13"/>
  <c r="V115" i="13"/>
  <c r="U115" i="13"/>
  <c r="T115" i="13"/>
  <c r="S115" i="13"/>
  <c r="R115" i="13"/>
  <c r="Q115" i="13"/>
  <c r="P115" i="13"/>
  <c r="O115" i="13"/>
  <c r="N115" i="13"/>
  <c r="M115" i="13"/>
  <c r="L115" i="13"/>
  <c r="K115" i="13"/>
  <c r="J115" i="13"/>
  <c r="I115" i="13"/>
  <c r="H115" i="13"/>
  <c r="G115" i="13"/>
  <c r="F115" i="13"/>
  <c r="E115" i="13"/>
  <c r="D115" i="13"/>
  <c r="BL114" i="13"/>
  <c r="BK114" i="13"/>
  <c r="BJ114" i="13"/>
  <c r="BI114" i="13"/>
  <c r="BH114" i="13"/>
  <c r="BG114" i="13"/>
  <c r="BF114" i="13"/>
  <c r="BE114" i="13"/>
  <c r="BD114" i="13"/>
  <c r="BC114" i="13"/>
  <c r="BB114" i="13"/>
  <c r="BA114" i="13"/>
  <c r="AZ114" i="13"/>
  <c r="AY114" i="13"/>
  <c r="AX114" i="13"/>
  <c r="AW114" i="13"/>
  <c r="AV114" i="13"/>
  <c r="AU114" i="13"/>
  <c r="AS114" i="13"/>
  <c r="AR114" i="13"/>
  <c r="AQ114" i="13"/>
  <c r="AP114" i="13"/>
  <c r="AO114" i="13"/>
  <c r="AN114" i="13"/>
  <c r="AM114" i="13"/>
  <c r="AL114" i="13"/>
  <c r="AK114" i="13"/>
  <c r="AJ114" i="13"/>
  <c r="AI114" i="13"/>
  <c r="AH114" i="13"/>
  <c r="AG114" i="13"/>
  <c r="AF114" i="13"/>
  <c r="AE114" i="13"/>
  <c r="AD114" i="13"/>
  <c r="AC114" i="13"/>
  <c r="AB114" i="13"/>
  <c r="AA114" i="13"/>
  <c r="Z114" i="13"/>
  <c r="Y114" i="13"/>
  <c r="X114" i="13"/>
  <c r="W114" i="13"/>
  <c r="V114" i="13"/>
  <c r="U114" i="13"/>
  <c r="T114" i="13"/>
  <c r="S114" i="13"/>
  <c r="R114" i="13"/>
  <c r="Q114" i="13"/>
  <c r="P114" i="13"/>
  <c r="O114" i="13"/>
  <c r="N114" i="13"/>
  <c r="M114" i="13"/>
  <c r="L114" i="13"/>
  <c r="K114" i="13"/>
  <c r="J114" i="13"/>
  <c r="I114" i="13"/>
  <c r="H114" i="13"/>
  <c r="G114" i="13"/>
  <c r="F114" i="13"/>
  <c r="E114" i="13"/>
  <c r="D114" i="13"/>
  <c r="BL113" i="13"/>
  <c r="BK113" i="13"/>
  <c r="BJ113" i="13"/>
  <c r="BI113" i="13"/>
  <c r="BH113" i="13"/>
  <c r="BG113" i="13"/>
  <c r="BF113" i="13"/>
  <c r="BE113" i="13"/>
  <c r="BD113" i="13"/>
  <c r="BC113" i="13"/>
  <c r="BB113" i="13"/>
  <c r="BA113" i="13"/>
  <c r="AZ113" i="13"/>
  <c r="AY113" i="13"/>
  <c r="AX113" i="13"/>
  <c r="AW113" i="13"/>
  <c r="AV113" i="13"/>
  <c r="AU113" i="13"/>
  <c r="AS113" i="13"/>
  <c r="AR113" i="13"/>
  <c r="AQ113" i="13"/>
  <c r="AP113" i="13"/>
  <c r="AO113" i="13"/>
  <c r="AN113" i="13"/>
  <c r="AM113" i="13"/>
  <c r="AL113" i="13"/>
  <c r="AK113" i="13"/>
  <c r="AJ113" i="13"/>
  <c r="AI113" i="13"/>
  <c r="AH113" i="13"/>
  <c r="AG113" i="13"/>
  <c r="AF113" i="13"/>
  <c r="AE113" i="13"/>
  <c r="AD113" i="13"/>
  <c r="AC113" i="13"/>
  <c r="AB113" i="13"/>
  <c r="AA113" i="13"/>
  <c r="Z113" i="13"/>
  <c r="Y113" i="13"/>
  <c r="X113" i="13"/>
  <c r="W113" i="13"/>
  <c r="V113" i="13"/>
  <c r="U113" i="13"/>
  <c r="T113" i="13"/>
  <c r="S113" i="13"/>
  <c r="R113" i="13"/>
  <c r="Q113" i="13"/>
  <c r="P113" i="13"/>
  <c r="O113" i="13"/>
  <c r="N113" i="13"/>
  <c r="M113" i="13"/>
  <c r="L113" i="13"/>
  <c r="K113" i="13"/>
  <c r="J113" i="13"/>
  <c r="I113" i="13"/>
  <c r="H113" i="13"/>
  <c r="G113" i="13"/>
  <c r="F113" i="13"/>
  <c r="E113" i="13"/>
  <c r="D113" i="13"/>
  <c r="BL112" i="13"/>
  <c r="BK112" i="13"/>
  <c r="BJ112" i="13"/>
  <c r="BI112" i="13"/>
  <c r="BH112" i="13"/>
  <c r="BG112" i="13"/>
  <c r="BF112" i="13"/>
  <c r="BE112" i="13"/>
  <c r="BD112" i="13"/>
  <c r="BC112" i="13"/>
  <c r="BB112" i="13"/>
  <c r="BA112" i="13"/>
  <c r="AZ112" i="13"/>
  <c r="AY112" i="13"/>
  <c r="AX112" i="13"/>
  <c r="AW112" i="13"/>
  <c r="AV112" i="13"/>
  <c r="AU112" i="13"/>
  <c r="AS112" i="13"/>
  <c r="AR112" i="13"/>
  <c r="AQ112" i="13"/>
  <c r="AP112" i="13"/>
  <c r="AO112" i="13"/>
  <c r="AN112" i="13"/>
  <c r="AM112" i="13"/>
  <c r="AL112" i="13"/>
  <c r="AK112" i="13"/>
  <c r="AJ112" i="13"/>
  <c r="AI112" i="13"/>
  <c r="AH112" i="13"/>
  <c r="AG112" i="13"/>
  <c r="AF112" i="13"/>
  <c r="AE112" i="13"/>
  <c r="AD112" i="13"/>
  <c r="AC112" i="13"/>
  <c r="AB112" i="13"/>
  <c r="AA112" i="13"/>
  <c r="Z112" i="13"/>
  <c r="Y112" i="13"/>
  <c r="X112" i="13"/>
  <c r="W112" i="13"/>
  <c r="V112" i="13"/>
  <c r="U112" i="13"/>
  <c r="T112" i="13"/>
  <c r="S112" i="13"/>
  <c r="R112" i="13"/>
  <c r="Q112" i="13"/>
  <c r="P112" i="13"/>
  <c r="O112" i="13"/>
  <c r="N112" i="13"/>
  <c r="M112" i="13"/>
  <c r="L112" i="13"/>
  <c r="K112" i="13"/>
  <c r="J112" i="13"/>
  <c r="I112" i="13"/>
  <c r="H112" i="13"/>
  <c r="G112" i="13"/>
  <c r="F112" i="13"/>
  <c r="E112" i="13"/>
  <c r="D112" i="13"/>
  <c r="BL111" i="13"/>
  <c r="BK111" i="13"/>
  <c r="BJ111" i="13"/>
  <c r="BI111" i="13"/>
  <c r="BH111" i="13"/>
  <c r="BG111" i="13"/>
  <c r="BF111" i="13"/>
  <c r="BE111" i="13"/>
  <c r="BD111" i="13"/>
  <c r="BC111" i="13"/>
  <c r="BB111" i="13"/>
  <c r="BA111" i="13"/>
  <c r="AZ111" i="13"/>
  <c r="AY111" i="13"/>
  <c r="AX111" i="13"/>
  <c r="AW111" i="13"/>
  <c r="AV111" i="13"/>
  <c r="AU111" i="13"/>
  <c r="AS111" i="13"/>
  <c r="AR111" i="13"/>
  <c r="AQ111" i="13"/>
  <c r="AP111" i="13"/>
  <c r="AO111" i="13"/>
  <c r="AN111" i="13"/>
  <c r="AM111" i="13"/>
  <c r="AL111" i="13"/>
  <c r="AK111" i="13"/>
  <c r="AJ111" i="13"/>
  <c r="AI111" i="13"/>
  <c r="AH111" i="13"/>
  <c r="AG111" i="13"/>
  <c r="AF111" i="13"/>
  <c r="AE111" i="13"/>
  <c r="AD111" i="13"/>
  <c r="AC111" i="13"/>
  <c r="AB111" i="13"/>
  <c r="AA111" i="13"/>
  <c r="Z111" i="13"/>
  <c r="Y111" i="13"/>
  <c r="X111" i="13"/>
  <c r="W111" i="13"/>
  <c r="V111" i="13"/>
  <c r="U111" i="13"/>
  <c r="T111" i="13"/>
  <c r="S111" i="13"/>
  <c r="R111" i="13"/>
  <c r="Q111" i="13"/>
  <c r="P111" i="13"/>
  <c r="O111" i="13"/>
  <c r="N111" i="13"/>
  <c r="M111" i="13"/>
  <c r="L111" i="13"/>
  <c r="K111" i="13"/>
  <c r="J111" i="13"/>
  <c r="I111" i="13"/>
  <c r="H111" i="13"/>
  <c r="G111" i="13"/>
  <c r="F111" i="13"/>
  <c r="E111" i="13"/>
  <c r="D111" i="13"/>
  <c r="BL110" i="13"/>
  <c r="BK110" i="13"/>
  <c r="BJ110" i="13"/>
  <c r="BI110" i="13"/>
  <c r="BH110" i="13"/>
  <c r="BG110" i="13"/>
  <c r="BF110" i="13"/>
  <c r="BE110" i="13"/>
  <c r="BD110" i="13"/>
  <c r="BC110" i="13"/>
  <c r="BB110" i="13"/>
  <c r="BA110" i="13"/>
  <c r="AZ110" i="13"/>
  <c r="AY110" i="13"/>
  <c r="AX110" i="13"/>
  <c r="AW110" i="13"/>
  <c r="AV110" i="13"/>
  <c r="AU110" i="13"/>
  <c r="AS110" i="13"/>
  <c r="AR110" i="13"/>
  <c r="AQ110" i="13"/>
  <c r="AP110" i="13"/>
  <c r="AO110" i="13"/>
  <c r="AN110" i="13"/>
  <c r="AM110" i="13"/>
  <c r="AL110" i="13"/>
  <c r="AK110" i="13"/>
  <c r="AJ110" i="13"/>
  <c r="AI110" i="13"/>
  <c r="AH110" i="13"/>
  <c r="AG110" i="13"/>
  <c r="AF110" i="13"/>
  <c r="AE110" i="13"/>
  <c r="AD110" i="13"/>
  <c r="AC110" i="13"/>
  <c r="AB110" i="13"/>
  <c r="AA110" i="13"/>
  <c r="Z110" i="13"/>
  <c r="Y110" i="13"/>
  <c r="X110" i="13"/>
  <c r="W110" i="13"/>
  <c r="V110" i="13"/>
  <c r="U110" i="13"/>
  <c r="T110" i="13"/>
  <c r="S110" i="13"/>
  <c r="R110" i="13"/>
  <c r="Q110" i="13"/>
  <c r="P110" i="13"/>
  <c r="O110" i="13"/>
  <c r="N110" i="13"/>
  <c r="M110" i="13"/>
  <c r="L110" i="13"/>
  <c r="K110" i="13"/>
  <c r="J110" i="13"/>
  <c r="I110" i="13"/>
  <c r="H110" i="13"/>
  <c r="G110" i="13"/>
  <c r="F110" i="13"/>
  <c r="E110" i="13"/>
  <c r="D110" i="13"/>
  <c r="BL109" i="13"/>
  <c r="BK109" i="13"/>
  <c r="BJ109" i="13"/>
  <c r="BI109" i="13"/>
  <c r="BH109" i="13"/>
  <c r="BG109" i="13"/>
  <c r="BF109" i="13"/>
  <c r="BE109" i="13"/>
  <c r="BD109" i="13"/>
  <c r="BC109" i="13"/>
  <c r="BB109" i="13"/>
  <c r="BA109" i="13"/>
  <c r="AZ109" i="13"/>
  <c r="AY109" i="13"/>
  <c r="AX109" i="13"/>
  <c r="AW109" i="13"/>
  <c r="AV109" i="13"/>
  <c r="AU109" i="13"/>
  <c r="AS109" i="13"/>
  <c r="AR109" i="13"/>
  <c r="AQ109" i="13"/>
  <c r="AP109" i="13"/>
  <c r="AO109" i="13"/>
  <c r="AN109" i="13"/>
  <c r="AM109" i="13"/>
  <c r="AL109" i="13"/>
  <c r="AK109" i="13"/>
  <c r="AJ109" i="13"/>
  <c r="AI109" i="13"/>
  <c r="AH109" i="13"/>
  <c r="AG109" i="13"/>
  <c r="AF109" i="13"/>
  <c r="AE109" i="13"/>
  <c r="AD109" i="13"/>
  <c r="AC109" i="13"/>
  <c r="AB109" i="13"/>
  <c r="AA109" i="13"/>
  <c r="Z109" i="13"/>
  <c r="Y109" i="13"/>
  <c r="X109" i="13"/>
  <c r="W109" i="13"/>
  <c r="V109" i="13"/>
  <c r="U109" i="13"/>
  <c r="T109" i="13"/>
  <c r="S109" i="13"/>
  <c r="R109" i="13"/>
  <c r="Q109" i="13"/>
  <c r="P109" i="13"/>
  <c r="O109" i="13"/>
  <c r="N109" i="13"/>
  <c r="M109" i="13"/>
  <c r="L109" i="13"/>
  <c r="K109" i="13"/>
  <c r="J109" i="13"/>
  <c r="I109" i="13"/>
  <c r="H109" i="13"/>
  <c r="G109" i="13"/>
  <c r="F109" i="13"/>
  <c r="E109" i="13"/>
  <c r="D109" i="13"/>
  <c r="BL108" i="13"/>
  <c r="BK108" i="13"/>
  <c r="BJ108" i="13"/>
  <c r="BI108" i="13"/>
  <c r="BH108" i="13"/>
  <c r="BG108" i="13"/>
  <c r="BF108" i="13"/>
  <c r="BE108" i="13"/>
  <c r="BD108" i="13"/>
  <c r="BC108" i="13"/>
  <c r="BB108" i="13"/>
  <c r="BA108" i="13"/>
  <c r="AZ108" i="13"/>
  <c r="AY108" i="13"/>
  <c r="AX108" i="13"/>
  <c r="AW108" i="13"/>
  <c r="AV108" i="13"/>
  <c r="AU108" i="13"/>
  <c r="AS108" i="13"/>
  <c r="AR108" i="13"/>
  <c r="AQ108" i="13"/>
  <c r="AP108" i="13"/>
  <c r="AO108" i="13"/>
  <c r="AN108" i="13"/>
  <c r="AM108" i="13"/>
  <c r="AL108" i="13"/>
  <c r="AK108" i="13"/>
  <c r="AJ108" i="13"/>
  <c r="AI108" i="13"/>
  <c r="AH108" i="13"/>
  <c r="AG108" i="13"/>
  <c r="AF108" i="13"/>
  <c r="AE108" i="13"/>
  <c r="AD108" i="13"/>
  <c r="AC108" i="13"/>
  <c r="AB108" i="13"/>
  <c r="AA108" i="13"/>
  <c r="Z108" i="13"/>
  <c r="Y108" i="13"/>
  <c r="X108" i="13"/>
  <c r="W108" i="13"/>
  <c r="V108" i="13"/>
  <c r="U108" i="13"/>
  <c r="T108" i="13"/>
  <c r="S108" i="13"/>
  <c r="R108" i="13"/>
  <c r="Q108" i="13"/>
  <c r="P108" i="13"/>
  <c r="O108" i="13"/>
  <c r="N108" i="13"/>
  <c r="M108" i="13"/>
  <c r="L108" i="13"/>
  <c r="K108" i="13"/>
  <c r="J108" i="13"/>
  <c r="I108" i="13"/>
  <c r="H108" i="13"/>
  <c r="G108" i="13"/>
  <c r="F108" i="13"/>
  <c r="E108" i="13"/>
  <c r="D108" i="13"/>
  <c r="BL107" i="13"/>
  <c r="BK107" i="13"/>
  <c r="BJ107" i="13"/>
  <c r="BI107" i="13"/>
  <c r="BH107" i="13"/>
  <c r="BG107" i="13"/>
  <c r="BF107" i="13"/>
  <c r="BE107" i="13"/>
  <c r="BD107" i="13"/>
  <c r="BC107" i="13"/>
  <c r="BB107" i="13"/>
  <c r="BA107" i="13"/>
  <c r="AZ107" i="13"/>
  <c r="AY107" i="13"/>
  <c r="AX107" i="13"/>
  <c r="AW107" i="13"/>
  <c r="AV107" i="13"/>
  <c r="AU107" i="13"/>
  <c r="AS107" i="13"/>
  <c r="AR107" i="13"/>
  <c r="AQ107" i="13"/>
  <c r="AP107" i="13"/>
  <c r="AO107" i="13"/>
  <c r="AN107" i="13"/>
  <c r="AM107" i="13"/>
  <c r="AL107" i="13"/>
  <c r="AK107" i="13"/>
  <c r="AJ107" i="13"/>
  <c r="AI107" i="13"/>
  <c r="AH107" i="13"/>
  <c r="AG107" i="13"/>
  <c r="AF107" i="13"/>
  <c r="AE107" i="13"/>
  <c r="AD107" i="13"/>
  <c r="AC107" i="13"/>
  <c r="AB107" i="13"/>
  <c r="AA107" i="13"/>
  <c r="Z107" i="13"/>
  <c r="Y107" i="13"/>
  <c r="X107" i="13"/>
  <c r="W107" i="13"/>
  <c r="V107" i="13"/>
  <c r="U107" i="13"/>
  <c r="T107" i="13"/>
  <c r="S107" i="13"/>
  <c r="R107" i="13"/>
  <c r="Q107" i="13"/>
  <c r="P107" i="13"/>
  <c r="O107" i="13"/>
  <c r="N107" i="13"/>
  <c r="M107" i="13"/>
  <c r="L107" i="13"/>
  <c r="K107" i="13"/>
  <c r="J107" i="13"/>
  <c r="I107" i="13"/>
  <c r="H107" i="13"/>
  <c r="G107" i="13"/>
  <c r="F107" i="13"/>
  <c r="E107" i="13"/>
  <c r="D107" i="13"/>
  <c r="BL106" i="13"/>
  <c r="BK106" i="13"/>
  <c r="BJ106" i="13"/>
  <c r="BI106" i="13"/>
  <c r="BH106" i="13"/>
  <c r="BG106" i="13"/>
  <c r="BF106" i="13"/>
  <c r="BE106" i="13"/>
  <c r="BD106" i="13"/>
  <c r="BC106" i="13"/>
  <c r="BB106" i="13"/>
  <c r="BA106" i="13"/>
  <c r="AZ106" i="13"/>
  <c r="AY106" i="13"/>
  <c r="AX106" i="13"/>
  <c r="AW106" i="13"/>
  <c r="AV106" i="13"/>
  <c r="AU106" i="13"/>
  <c r="AS106" i="13"/>
  <c r="AR106" i="13"/>
  <c r="AQ106" i="13"/>
  <c r="AP106" i="13"/>
  <c r="AO106" i="13"/>
  <c r="AN106" i="13"/>
  <c r="AM106" i="13"/>
  <c r="AL106" i="13"/>
  <c r="AK106" i="13"/>
  <c r="AJ106" i="13"/>
  <c r="AI106" i="13"/>
  <c r="AH106" i="13"/>
  <c r="AG106" i="13"/>
  <c r="AF106" i="13"/>
  <c r="AE106" i="13"/>
  <c r="AD106" i="13"/>
  <c r="AC106" i="13"/>
  <c r="AB106" i="13"/>
  <c r="AA106" i="13"/>
  <c r="Z106" i="13"/>
  <c r="Y106" i="13"/>
  <c r="X106" i="13"/>
  <c r="W106" i="13"/>
  <c r="V106" i="13"/>
  <c r="U106" i="13"/>
  <c r="T106" i="13"/>
  <c r="S106" i="13"/>
  <c r="R106" i="13"/>
  <c r="Q106" i="13"/>
  <c r="P106" i="13"/>
  <c r="O106" i="13"/>
  <c r="N106" i="13"/>
  <c r="M106" i="13"/>
  <c r="L106" i="13"/>
  <c r="K106" i="13"/>
  <c r="J106" i="13"/>
  <c r="I106" i="13"/>
  <c r="H106" i="13"/>
  <c r="G106" i="13"/>
  <c r="F106" i="13"/>
  <c r="E106" i="13"/>
  <c r="D106" i="13"/>
  <c r="BL105" i="13"/>
  <c r="BK105" i="13"/>
  <c r="BJ105" i="13"/>
  <c r="BI105" i="13"/>
  <c r="BH105" i="13"/>
  <c r="BG105" i="13"/>
  <c r="BF105" i="13"/>
  <c r="BE105" i="13"/>
  <c r="BD105" i="13"/>
  <c r="BC105" i="13"/>
  <c r="BB105" i="13"/>
  <c r="BA105" i="13"/>
  <c r="AZ105" i="13"/>
  <c r="AY105" i="13"/>
  <c r="AX105" i="13"/>
  <c r="AW105" i="13"/>
  <c r="AV105" i="13"/>
  <c r="AU105" i="13"/>
  <c r="AS105" i="13"/>
  <c r="AR105" i="13"/>
  <c r="AQ105" i="13"/>
  <c r="AP105" i="13"/>
  <c r="AO105" i="13"/>
  <c r="AN105" i="13"/>
  <c r="AM105" i="13"/>
  <c r="AL105" i="13"/>
  <c r="AK105" i="13"/>
  <c r="AJ105" i="13"/>
  <c r="AI105" i="13"/>
  <c r="AH105" i="13"/>
  <c r="AG105" i="13"/>
  <c r="AF105" i="13"/>
  <c r="AE105" i="13"/>
  <c r="AD105" i="13"/>
  <c r="AC105" i="13"/>
  <c r="AB105" i="13"/>
  <c r="AA105" i="13"/>
  <c r="Z105" i="13"/>
  <c r="Y105" i="13"/>
  <c r="X105" i="13"/>
  <c r="W105" i="13"/>
  <c r="V105" i="13"/>
  <c r="U105" i="13"/>
  <c r="T105" i="13"/>
  <c r="S105" i="13"/>
  <c r="R105" i="13"/>
  <c r="Q105" i="13"/>
  <c r="P105" i="13"/>
  <c r="O105" i="13"/>
  <c r="N105" i="13"/>
  <c r="M105" i="13"/>
  <c r="L105" i="13"/>
  <c r="K105" i="13"/>
  <c r="J105" i="13"/>
  <c r="I105" i="13"/>
  <c r="H105" i="13"/>
  <c r="G105" i="13"/>
  <c r="F105" i="13"/>
  <c r="E105" i="13"/>
  <c r="D105" i="13"/>
  <c r="BL104" i="13"/>
  <c r="BK104" i="13"/>
  <c r="BJ104" i="13"/>
  <c r="BI104" i="13"/>
  <c r="BH104" i="13"/>
  <c r="BG104" i="13"/>
  <c r="BF104" i="13"/>
  <c r="BE104" i="13"/>
  <c r="BD104" i="13"/>
  <c r="BC104" i="13"/>
  <c r="BB104" i="13"/>
  <c r="BA104" i="13"/>
  <c r="AZ104" i="13"/>
  <c r="AY104" i="13"/>
  <c r="AX104" i="13"/>
  <c r="AW104" i="13"/>
  <c r="AV104" i="13"/>
  <c r="AU104" i="13"/>
  <c r="AS104" i="13"/>
  <c r="AR104" i="13"/>
  <c r="AQ104" i="13"/>
  <c r="AP104" i="13"/>
  <c r="AO104" i="13"/>
  <c r="AN104" i="13"/>
  <c r="AM104" i="13"/>
  <c r="AL104" i="13"/>
  <c r="AK104" i="13"/>
  <c r="AJ104" i="13"/>
  <c r="AI104" i="13"/>
  <c r="AH104" i="13"/>
  <c r="AG104" i="13"/>
  <c r="AF104" i="13"/>
  <c r="AE104" i="13"/>
  <c r="AD104" i="13"/>
  <c r="AC104" i="13"/>
  <c r="AB104" i="13"/>
  <c r="AA104" i="13"/>
  <c r="Z104" i="13"/>
  <c r="Y104" i="13"/>
  <c r="X104" i="13"/>
  <c r="W104" i="13"/>
  <c r="V104" i="13"/>
  <c r="U104" i="13"/>
  <c r="T104" i="13"/>
  <c r="S104" i="13"/>
  <c r="R104" i="13"/>
  <c r="Q104" i="13"/>
  <c r="P104" i="13"/>
  <c r="O104" i="13"/>
  <c r="N104" i="13"/>
  <c r="M104" i="13"/>
  <c r="L104" i="13"/>
  <c r="K104" i="13"/>
  <c r="J104" i="13"/>
  <c r="I104" i="13"/>
  <c r="H104" i="13"/>
  <c r="G104" i="13"/>
  <c r="F104" i="13"/>
  <c r="E104" i="13"/>
  <c r="D104" i="13"/>
  <c r="BL103" i="13"/>
  <c r="BK103" i="13"/>
  <c r="BJ103" i="13"/>
  <c r="BI103" i="13"/>
  <c r="BH103" i="13"/>
  <c r="BG103" i="13"/>
  <c r="BF103" i="13"/>
  <c r="BE103" i="13"/>
  <c r="BD103" i="13"/>
  <c r="BC103" i="13"/>
  <c r="BB103" i="13"/>
  <c r="BA103" i="13"/>
  <c r="AZ103" i="13"/>
  <c r="AY103" i="13"/>
  <c r="AX103" i="13"/>
  <c r="AW103" i="13"/>
  <c r="AV103" i="13"/>
  <c r="AU103" i="13"/>
  <c r="AS103" i="13"/>
  <c r="AR103" i="13"/>
  <c r="AQ103" i="13"/>
  <c r="AP103" i="13"/>
  <c r="AO103" i="13"/>
  <c r="AN103" i="13"/>
  <c r="AM103" i="13"/>
  <c r="AL103" i="13"/>
  <c r="AK103" i="13"/>
  <c r="AJ103" i="13"/>
  <c r="AI103" i="13"/>
  <c r="AH103" i="13"/>
  <c r="AG103" i="13"/>
  <c r="AF103" i="13"/>
  <c r="AE103" i="13"/>
  <c r="AD103" i="13"/>
  <c r="AC103" i="13"/>
  <c r="AB103" i="13"/>
  <c r="AA103" i="13"/>
  <c r="Z103" i="13"/>
  <c r="Y103" i="13"/>
  <c r="X103" i="13"/>
  <c r="W103" i="13"/>
  <c r="V103" i="13"/>
  <c r="U103" i="13"/>
  <c r="T103" i="13"/>
  <c r="S103" i="13"/>
  <c r="R103" i="13"/>
  <c r="Q103" i="13"/>
  <c r="P103" i="13"/>
  <c r="O103" i="13"/>
  <c r="N103" i="13"/>
  <c r="M103" i="13"/>
  <c r="L103" i="13"/>
  <c r="K103" i="13"/>
  <c r="J103" i="13"/>
  <c r="I103" i="13"/>
  <c r="H103" i="13"/>
  <c r="G103" i="13"/>
  <c r="F103" i="13"/>
  <c r="E103" i="13"/>
  <c r="D103" i="13"/>
  <c r="BL102" i="13"/>
  <c r="BK102" i="13"/>
  <c r="BJ102" i="13"/>
  <c r="BI102" i="13"/>
  <c r="BH102" i="13"/>
  <c r="BG102" i="13"/>
  <c r="BF102" i="13"/>
  <c r="BE102" i="13"/>
  <c r="BD102" i="13"/>
  <c r="BC102" i="13"/>
  <c r="BB102" i="13"/>
  <c r="BA102" i="13"/>
  <c r="AZ102" i="13"/>
  <c r="AY102" i="13"/>
  <c r="AX102" i="13"/>
  <c r="AW102" i="13"/>
  <c r="AV102" i="13"/>
  <c r="AU102" i="13"/>
  <c r="AS102" i="13"/>
  <c r="AR102" i="13"/>
  <c r="AQ102" i="13"/>
  <c r="AP102" i="13"/>
  <c r="AO102" i="13"/>
  <c r="AN102" i="13"/>
  <c r="AM102" i="13"/>
  <c r="AL102" i="13"/>
  <c r="AK102" i="13"/>
  <c r="AJ102" i="13"/>
  <c r="AI102" i="13"/>
  <c r="AH102" i="13"/>
  <c r="AG102" i="13"/>
  <c r="AF102" i="13"/>
  <c r="AE102" i="13"/>
  <c r="AD102" i="13"/>
  <c r="AC102" i="13"/>
  <c r="AB102" i="13"/>
  <c r="AA102" i="13"/>
  <c r="Z102" i="13"/>
  <c r="Y102" i="13"/>
  <c r="X102" i="13"/>
  <c r="W102" i="13"/>
  <c r="V102" i="13"/>
  <c r="U102" i="13"/>
  <c r="T102" i="13"/>
  <c r="S102" i="13"/>
  <c r="R102" i="13"/>
  <c r="Q102" i="13"/>
  <c r="P102" i="13"/>
  <c r="O102" i="13"/>
  <c r="N102" i="13"/>
  <c r="M102" i="13"/>
  <c r="L102" i="13"/>
  <c r="K102" i="13"/>
  <c r="J102" i="13"/>
  <c r="I102" i="13"/>
  <c r="H102" i="13"/>
  <c r="G102" i="13"/>
  <c r="F102" i="13"/>
  <c r="E102" i="13"/>
  <c r="D102" i="13"/>
  <c r="BL101" i="13"/>
  <c r="BK101" i="13"/>
  <c r="BJ101" i="13"/>
  <c r="BI101" i="13"/>
  <c r="BH101" i="13"/>
  <c r="BG101" i="13"/>
  <c r="BF101" i="13"/>
  <c r="BE101" i="13"/>
  <c r="BD101" i="13"/>
  <c r="BC101" i="13"/>
  <c r="BB101" i="13"/>
  <c r="BA101" i="13"/>
  <c r="AZ101" i="13"/>
  <c r="AY101" i="13"/>
  <c r="AX101" i="13"/>
  <c r="AW101" i="13"/>
  <c r="AV101" i="13"/>
  <c r="AU101" i="13"/>
  <c r="AS101" i="13"/>
  <c r="AR101" i="13"/>
  <c r="AQ101" i="13"/>
  <c r="AP101" i="13"/>
  <c r="AO101" i="13"/>
  <c r="AN101" i="13"/>
  <c r="AM101" i="13"/>
  <c r="AL101" i="13"/>
  <c r="AK101" i="13"/>
  <c r="AJ101" i="13"/>
  <c r="AI101" i="13"/>
  <c r="AH101" i="13"/>
  <c r="AG101" i="13"/>
  <c r="AF101" i="13"/>
  <c r="AE101" i="13"/>
  <c r="AD101" i="13"/>
  <c r="AC101" i="13"/>
  <c r="AB101" i="13"/>
  <c r="AA101" i="13"/>
  <c r="Z101" i="13"/>
  <c r="Y101" i="13"/>
  <c r="X101" i="13"/>
  <c r="W101" i="13"/>
  <c r="V101" i="13"/>
  <c r="U101" i="13"/>
  <c r="T101" i="13"/>
  <c r="S101" i="13"/>
  <c r="R101" i="13"/>
  <c r="Q101" i="13"/>
  <c r="P101" i="13"/>
  <c r="O101" i="13"/>
  <c r="N101" i="13"/>
  <c r="M101" i="13"/>
  <c r="L101" i="13"/>
  <c r="K101" i="13"/>
  <c r="J101" i="13"/>
  <c r="I101" i="13"/>
  <c r="H101" i="13"/>
  <c r="G101" i="13"/>
  <c r="F101" i="13"/>
  <c r="E101" i="13"/>
  <c r="D101" i="13"/>
  <c r="BL100" i="13"/>
  <c r="BK100" i="13"/>
  <c r="BJ100" i="13"/>
  <c r="BI100" i="13"/>
  <c r="BH100" i="13"/>
  <c r="BG100" i="13"/>
  <c r="BF100" i="13"/>
  <c r="BE100" i="13"/>
  <c r="BD100" i="13"/>
  <c r="BC100" i="13"/>
  <c r="BB100" i="13"/>
  <c r="BA100" i="13"/>
  <c r="AZ100" i="13"/>
  <c r="AY100" i="13"/>
  <c r="AX100" i="13"/>
  <c r="AW100" i="13"/>
  <c r="AV100" i="13"/>
  <c r="AU100" i="13"/>
  <c r="AS100" i="13"/>
  <c r="AR100" i="13"/>
  <c r="AQ100" i="13"/>
  <c r="AP100" i="13"/>
  <c r="AO100" i="13"/>
  <c r="AN100" i="13"/>
  <c r="AM100" i="13"/>
  <c r="AL100" i="13"/>
  <c r="AK100" i="13"/>
  <c r="AJ100" i="13"/>
  <c r="AI100" i="13"/>
  <c r="AH100" i="13"/>
  <c r="AG100" i="13"/>
  <c r="AF100" i="13"/>
  <c r="AE100" i="13"/>
  <c r="AD100" i="13"/>
  <c r="AC100" i="13"/>
  <c r="AB100" i="13"/>
  <c r="AA100" i="13"/>
  <c r="Z100" i="13"/>
  <c r="Y100" i="13"/>
  <c r="X100" i="13"/>
  <c r="W100" i="13"/>
  <c r="V100" i="13"/>
  <c r="U100" i="13"/>
  <c r="T100" i="13"/>
  <c r="S100" i="13"/>
  <c r="R100" i="13"/>
  <c r="Q100" i="13"/>
  <c r="P100" i="13"/>
  <c r="O100" i="13"/>
  <c r="N100" i="13"/>
  <c r="M100" i="13"/>
  <c r="L100" i="13"/>
  <c r="K100" i="13"/>
  <c r="J100" i="13"/>
  <c r="I100" i="13"/>
  <c r="H100" i="13"/>
  <c r="G100" i="13"/>
  <c r="F100" i="13"/>
  <c r="E100" i="13"/>
  <c r="D100" i="13"/>
  <c r="BL99" i="13"/>
  <c r="BK99" i="13"/>
  <c r="BJ99" i="13"/>
  <c r="BI99" i="13"/>
  <c r="BH99" i="13"/>
  <c r="BG99" i="13"/>
  <c r="BF99" i="13"/>
  <c r="BE99" i="13"/>
  <c r="BD99" i="13"/>
  <c r="BC99" i="13"/>
  <c r="BB99" i="13"/>
  <c r="BA99" i="13"/>
  <c r="AZ99" i="13"/>
  <c r="AY99" i="13"/>
  <c r="AX99" i="13"/>
  <c r="AW99" i="13"/>
  <c r="AV99" i="13"/>
  <c r="AU99" i="13"/>
  <c r="AS99" i="13"/>
  <c r="AR99" i="13"/>
  <c r="AQ99" i="13"/>
  <c r="AP99" i="13"/>
  <c r="AO99" i="13"/>
  <c r="AN99" i="13"/>
  <c r="AM99" i="13"/>
  <c r="AL99" i="13"/>
  <c r="AK99" i="13"/>
  <c r="AJ99" i="13"/>
  <c r="AI99" i="13"/>
  <c r="AH99" i="13"/>
  <c r="AG99" i="13"/>
  <c r="AF99" i="13"/>
  <c r="AE99" i="13"/>
  <c r="AD99" i="13"/>
  <c r="AC99" i="13"/>
  <c r="AB99" i="13"/>
  <c r="AA99" i="13"/>
  <c r="Z99" i="13"/>
  <c r="Y99" i="13"/>
  <c r="X99" i="13"/>
  <c r="W99" i="13"/>
  <c r="V99" i="13"/>
  <c r="U99" i="13"/>
  <c r="T99" i="13"/>
  <c r="S99" i="13"/>
  <c r="R99" i="13"/>
  <c r="Q99" i="13"/>
  <c r="P99" i="13"/>
  <c r="O99" i="13"/>
  <c r="N99" i="13"/>
  <c r="M99" i="13"/>
  <c r="L99" i="13"/>
  <c r="K99" i="13"/>
  <c r="J99" i="13"/>
  <c r="I99" i="13"/>
  <c r="H99" i="13"/>
  <c r="G99" i="13"/>
  <c r="F99" i="13"/>
  <c r="E99" i="13"/>
  <c r="D99" i="13"/>
  <c r="BL98" i="13"/>
  <c r="BK98" i="13"/>
  <c r="BJ98" i="13"/>
  <c r="BI98" i="13"/>
  <c r="BH98" i="13"/>
  <c r="BG98" i="13"/>
  <c r="BF98" i="13"/>
  <c r="BE98" i="13"/>
  <c r="BD98" i="13"/>
  <c r="BC98" i="13"/>
  <c r="BB98" i="13"/>
  <c r="BA98" i="13"/>
  <c r="AZ98" i="13"/>
  <c r="AY98" i="13"/>
  <c r="AX98" i="13"/>
  <c r="AW98" i="13"/>
  <c r="AV98" i="13"/>
  <c r="AU98" i="13"/>
  <c r="AS98" i="13"/>
  <c r="AR98" i="13"/>
  <c r="AQ98" i="13"/>
  <c r="AP98" i="13"/>
  <c r="AO98" i="13"/>
  <c r="AN98" i="13"/>
  <c r="AM98" i="13"/>
  <c r="AL98" i="13"/>
  <c r="AK98" i="13"/>
  <c r="AJ98" i="13"/>
  <c r="AI98" i="13"/>
  <c r="AH98" i="13"/>
  <c r="AG98" i="13"/>
  <c r="AF98" i="13"/>
  <c r="AE98" i="13"/>
  <c r="AD98" i="13"/>
  <c r="AC98" i="13"/>
  <c r="AB98" i="13"/>
  <c r="AA98" i="13"/>
  <c r="Z98" i="13"/>
  <c r="Y98" i="13"/>
  <c r="X98" i="13"/>
  <c r="W98" i="13"/>
  <c r="V98" i="13"/>
  <c r="U98" i="13"/>
  <c r="T98" i="13"/>
  <c r="S98" i="13"/>
  <c r="R98" i="13"/>
  <c r="Q98" i="13"/>
  <c r="P98" i="13"/>
  <c r="O98" i="13"/>
  <c r="N98" i="13"/>
  <c r="M98" i="13"/>
  <c r="L98" i="13"/>
  <c r="K98" i="13"/>
  <c r="J98" i="13"/>
  <c r="I98" i="13"/>
  <c r="H98" i="13"/>
  <c r="G98" i="13"/>
  <c r="F98" i="13"/>
  <c r="E98" i="13"/>
  <c r="D98" i="13"/>
  <c r="BL97" i="13"/>
  <c r="BK97" i="13"/>
  <c r="BJ97" i="13"/>
  <c r="BI97" i="13"/>
  <c r="BH97" i="13"/>
  <c r="BG97" i="13"/>
  <c r="BF97" i="13"/>
  <c r="BE97" i="13"/>
  <c r="BD97" i="13"/>
  <c r="BC97" i="13"/>
  <c r="BB97" i="13"/>
  <c r="BA97" i="13"/>
  <c r="AZ97" i="13"/>
  <c r="AY97" i="13"/>
  <c r="AX97" i="13"/>
  <c r="AW97" i="13"/>
  <c r="AV97" i="13"/>
  <c r="AU97" i="13"/>
  <c r="AS97" i="13"/>
  <c r="AR97" i="13"/>
  <c r="AQ97" i="13"/>
  <c r="AP97" i="13"/>
  <c r="AO97" i="13"/>
  <c r="AN97" i="13"/>
  <c r="AM97" i="13"/>
  <c r="AL97" i="13"/>
  <c r="AK97" i="13"/>
  <c r="AJ97" i="13"/>
  <c r="AI97" i="13"/>
  <c r="AH97" i="13"/>
  <c r="AG97" i="13"/>
  <c r="AF97" i="13"/>
  <c r="AE97" i="13"/>
  <c r="AD97" i="13"/>
  <c r="AC97" i="13"/>
  <c r="AB97" i="13"/>
  <c r="AA97" i="13"/>
  <c r="Z97" i="13"/>
  <c r="Y97" i="13"/>
  <c r="X97" i="13"/>
  <c r="W97" i="13"/>
  <c r="V97" i="13"/>
  <c r="U97" i="13"/>
  <c r="T97" i="13"/>
  <c r="S97" i="13"/>
  <c r="R97" i="13"/>
  <c r="Q97" i="13"/>
  <c r="P97" i="13"/>
  <c r="O97" i="13"/>
  <c r="N97" i="13"/>
  <c r="M97" i="13"/>
  <c r="L97" i="13"/>
  <c r="K97" i="13"/>
  <c r="J97" i="13"/>
  <c r="I97" i="13"/>
  <c r="H97" i="13"/>
  <c r="G97" i="13"/>
  <c r="F97" i="13"/>
  <c r="E97" i="13"/>
  <c r="D97" i="13"/>
  <c r="BL96" i="13"/>
  <c r="BK96" i="13"/>
  <c r="BJ96" i="13"/>
  <c r="BI96" i="13"/>
  <c r="BH96" i="13"/>
  <c r="BG96" i="13"/>
  <c r="BF96" i="13"/>
  <c r="BE96" i="13"/>
  <c r="BD96" i="13"/>
  <c r="BC96" i="13"/>
  <c r="BB96" i="13"/>
  <c r="BA96" i="13"/>
  <c r="AZ96" i="13"/>
  <c r="AY96" i="13"/>
  <c r="AX96" i="13"/>
  <c r="AW96" i="13"/>
  <c r="AV96" i="13"/>
  <c r="AU96" i="13"/>
  <c r="AS96" i="13"/>
  <c r="AR96" i="13"/>
  <c r="AQ96" i="13"/>
  <c r="AP96" i="13"/>
  <c r="AO96" i="13"/>
  <c r="AN96" i="13"/>
  <c r="AM96" i="13"/>
  <c r="AL96" i="13"/>
  <c r="AK96" i="13"/>
  <c r="AJ96" i="13"/>
  <c r="AI96" i="13"/>
  <c r="AH96" i="13"/>
  <c r="AG96" i="13"/>
  <c r="AF96" i="13"/>
  <c r="AE96" i="13"/>
  <c r="AD96" i="13"/>
  <c r="AC96" i="13"/>
  <c r="AB96" i="13"/>
  <c r="AA96" i="13"/>
  <c r="Z96" i="13"/>
  <c r="Y96" i="13"/>
  <c r="X96" i="13"/>
  <c r="W96" i="13"/>
  <c r="V96" i="13"/>
  <c r="U96" i="13"/>
  <c r="T96" i="13"/>
  <c r="S96" i="13"/>
  <c r="R96" i="13"/>
  <c r="Q96" i="13"/>
  <c r="P96" i="13"/>
  <c r="O96" i="13"/>
  <c r="N96" i="13"/>
  <c r="M96" i="13"/>
  <c r="L96" i="13"/>
  <c r="K96" i="13"/>
  <c r="J96" i="13"/>
  <c r="I96" i="13"/>
  <c r="H96" i="13"/>
  <c r="G96" i="13"/>
  <c r="F96" i="13"/>
  <c r="E96" i="13"/>
  <c r="D96" i="13"/>
  <c r="BL95" i="13"/>
  <c r="BK95" i="13"/>
  <c r="BJ95" i="13"/>
  <c r="BI95" i="13"/>
  <c r="BH95" i="13"/>
  <c r="BG95" i="13"/>
  <c r="BF95" i="13"/>
  <c r="BE95" i="13"/>
  <c r="BD95" i="13"/>
  <c r="BC95" i="13"/>
  <c r="BB95" i="13"/>
  <c r="BA95" i="13"/>
  <c r="AZ95" i="13"/>
  <c r="AY95" i="13"/>
  <c r="AX95" i="13"/>
  <c r="AW95" i="13"/>
  <c r="AV95" i="13"/>
  <c r="AU95" i="13"/>
  <c r="AS95" i="13"/>
  <c r="AR95" i="13"/>
  <c r="AQ95" i="13"/>
  <c r="AP95" i="13"/>
  <c r="AO95" i="13"/>
  <c r="AN95" i="13"/>
  <c r="AM95" i="13"/>
  <c r="AL95" i="13"/>
  <c r="AK95" i="13"/>
  <c r="AJ95" i="13"/>
  <c r="AI95" i="13"/>
  <c r="AH95" i="13"/>
  <c r="AG95" i="13"/>
  <c r="AF95" i="13"/>
  <c r="AE95" i="13"/>
  <c r="AD95" i="13"/>
  <c r="AC95" i="13"/>
  <c r="AB95" i="13"/>
  <c r="AA95" i="13"/>
  <c r="Z95" i="13"/>
  <c r="Y95" i="13"/>
  <c r="X95" i="13"/>
  <c r="W95" i="13"/>
  <c r="V95" i="13"/>
  <c r="U95" i="13"/>
  <c r="T95" i="13"/>
  <c r="S95" i="13"/>
  <c r="R95" i="13"/>
  <c r="Q95" i="13"/>
  <c r="P95" i="13"/>
  <c r="O95" i="13"/>
  <c r="N95" i="13"/>
  <c r="M95" i="13"/>
  <c r="L95" i="13"/>
  <c r="K95" i="13"/>
  <c r="J95" i="13"/>
  <c r="I95" i="13"/>
  <c r="H95" i="13"/>
  <c r="G95" i="13"/>
  <c r="F95" i="13"/>
  <c r="E95" i="13"/>
  <c r="D95" i="13"/>
  <c r="BL94" i="13"/>
  <c r="BK94" i="13"/>
  <c r="BJ94" i="13"/>
  <c r="BI94" i="13"/>
  <c r="BH94" i="13"/>
  <c r="BG94" i="13"/>
  <c r="BF94" i="13"/>
  <c r="BE94" i="13"/>
  <c r="BD94" i="13"/>
  <c r="BC94" i="13"/>
  <c r="BB94" i="13"/>
  <c r="BA94" i="13"/>
  <c r="AZ94" i="13"/>
  <c r="AY94" i="13"/>
  <c r="AX94" i="13"/>
  <c r="AW94" i="13"/>
  <c r="AV94" i="13"/>
  <c r="AU94" i="13"/>
  <c r="AS94" i="13"/>
  <c r="AR94" i="13"/>
  <c r="AQ94" i="13"/>
  <c r="AP94" i="13"/>
  <c r="AO94" i="13"/>
  <c r="AN94" i="13"/>
  <c r="AM94" i="13"/>
  <c r="AL94" i="13"/>
  <c r="AK94" i="13"/>
  <c r="AJ94" i="13"/>
  <c r="AI94" i="13"/>
  <c r="AH94" i="13"/>
  <c r="AG94" i="13"/>
  <c r="AF94" i="13"/>
  <c r="AE94" i="13"/>
  <c r="AD94" i="13"/>
  <c r="AC94" i="13"/>
  <c r="AB94" i="13"/>
  <c r="AA94" i="13"/>
  <c r="Z94" i="13"/>
  <c r="Y94" i="13"/>
  <c r="X94" i="13"/>
  <c r="W94" i="13"/>
  <c r="V94" i="13"/>
  <c r="U94" i="13"/>
  <c r="T94" i="13"/>
  <c r="S94" i="13"/>
  <c r="R94" i="13"/>
  <c r="Q94" i="13"/>
  <c r="P94" i="13"/>
  <c r="O94" i="13"/>
  <c r="N94" i="13"/>
  <c r="M94" i="13"/>
  <c r="L94" i="13"/>
  <c r="K94" i="13"/>
  <c r="J94" i="13"/>
  <c r="I94" i="13"/>
  <c r="H94" i="13"/>
  <c r="G94" i="13"/>
  <c r="F94" i="13"/>
  <c r="E94" i="13"/>
  <c r="D94" i="13"/>
  <c r="BL93" i="13"/>
  <c r="BK93" i="13"/>
  <c r="BJ93" i="13"/>
  <c r="BI93" i="13"/>
  <c r="BH93" i="13"/>
  <c r="BG93" i="13"/>
  <c r="BF93" i="13"/>
  <c r="BE93" i="13"/>
  <c r="BD93" i="13"/>
  <c r="BC93" i="13"/>
  <c r="BB93" i="13"/>
  <c r="BA93" i="13"/>
  <c r="AZ93" i="13"/>
  <c r="AY93" i="13"/>
  <c r="AX93" i="13"/>
  <c r="AW93" i="13"/>
  <c r="AV93" i="13"/>
  <c r="AU93" i="13"/>
  <c r="AS93" i="13"/>
  <c r="AR93" i="13"/>
  <c r="AQ93" i="13"/>
  <c r="AP93" i="13"/>
  <c r="AO93" i="13"/>
  <c r="AN93" i="13"/>
  <c r="AM93" i="13"/>
  <c r="AL93" i="13"/>
  <c r="AK93" i="13"/>
  <c r="AJ93" i="13"/>
  <c r="AI93" i="13"/>
  <c r="AH93" i="13"/>
  <c r="AG93" i="13"/>
  <c r="AF93" i="13"/>
  <c r="AE93" i="13"/>
  <c r="AD93" i="13"/>
  <c r="AC93" i="13"/>
  <c r="AB93" i="13"/>
  <c r="AA93" i="13"/>
  <c r="Z93" i="13"/>
  <c r="Y93" i="13"/>
  <c r="X93" i="13"/>
  <c r="W93" i="13"/>
  <c r="V93" i="13"/>
  <c r="U93" i="13"/>
  <c r="T93" i="13"/>
  <c r="S93" i="13"/>
  <c r="R93" i="13"/>
  <c r="Q93" i="13"/>
  <c r="P93" i="13"/>
  <c r="O93" i="13"/>
  <c r="N93" i="13"/>
  <c r="M93" i="13"/>
  <c r="L93" i="13"/>
  <c r="K93" i="13"/>
  <c r="J93" i="13"/>
  <c r="I93" i="13"/>
  <c r="H93" i="13"/>
  <c r="G93" i="13"/>
  <c r="F93" i="13"/>
  <c r="E93" i="13"/>
  <c r="D93" i="13"/>
  <c r="BL92" i="13"/>
  <c r="BK92" i="13"/>
  <c r="BJ92" i="13"/>
  <c r="BI92" i="13"/>
  <c r="BH92" i="13"/>
  <c r="BG92" i="13"/>
  <c r="BF92" i="13"/>
  <c r="BE92" i="13"/>
  <c r="BD92" i="13"/>
  <c r="BC92" i="13"/>
  <c r="BB92" i="13"/>
  <c r="BA92" i="13"/>
  <c r="AZ92" i="13"/>
  <c r="AY92" i="13"/>
  <c r="AX92" i="13"/>
  <c r="AW92" i="13"/>
  <c r="AV92" i="13"/>
  <c r="AU92" i="13"/>
  <c r="AS92" i="13"/>
  <c r="AR92" i="13"/>
  <c r="AQ92" i="13"/>
  <c r="AP92" i="13"/>
  <c r="AO92" i="13"/>
  <c r="AN92" i="13"/>
  <c r="AM92" i="13"/>
  <c r="AL92" i="13"/>
  <c r="AK92" i="13"/>
  <c r="AJ92" i="13"/>
  <c r="AI92" i="13"/>
  <c r="AH92" i="13"/>
  <c r="AG92" i="13"/>
  <c r="AF92" i="13"/>
  <c r="AE92" i="13"/>
  <c r="AD92" i="13"/>
  <c r="AC92" i="13"/>
  <c r="AB92" i="13"/>
  <c r="AA92" i="13"/>
  <c r="Z92" i="13"/>
  <c r="Y92" i="13"/>
  <c r="X92" i="13"/>
  <c r="W92" i="13"/>
  <c r="V92" i="13"/>
  <c r="U92" i="13"/>
  <c r="T92" i="13"/>
  <c r="S92" i="13"/>
  <c r="R92" i="13"/>
  <c r="Q92" i="13"/>
  <c r="P92" i="13"/>
  <c r="O92" i="13"/>
  <c r="N92" i="13"/>
  <c r="M92" i="13"/>
  <c r="L92" i="13"/>
  <c r="K92" i="13"/>
  <c r="J92" i="13"/>
  <c r="I92" i="13"/>
  <c r="H92" i="13"/>
  <c r="G92" i="13"/>
  <c r="F92" i="13"/>
  <c r="E92" i="13"/>
  <c r="D92" i="13"/>
  <c r="BL91" i="13"/>
  <c r="BK91" i="13"/>
  <c r="BJ91" i="13"/>
  <c r="BI91" i="13"/>
  <c r="BH91" i="13"/>
  <c r="BG91" i="13"/>
  <c r="BF91" i="13"/>
  <c r="BE91" i="13"/>
  <c r="BD91" i="13"/>
  <c r="BC91" i="13"/>
  <c r="BB91" i="13"/>
  <c r="BA91" i="13"/>
  <c r="AZ91" i="13"/>
  <c r="AY91" i="13"/>
  <c r="AX91" i="13"/>
  <c r="AW91" i="13"/>
  <c r="AV91" i="13"/>
  <c r="AU91" i="13"/>
  <c r="AS91" i="13"/>
  <c r="AR91" i="13"/>
  <c r="AQ91" i="13"/>
  <c r="AP91" i="13"/>
  <c r="AO91" i="13"/>
  <c r="AN91" i="13"/>
  <c r="AM91" i="13"/>
  <c r="AL91" i="13"/>
  <c r="AK91" i="13"/>
  <c r="AJ91" i="13"/>
  <c r="AI91" i="13"/>
  <c r="AH91" i="13"/>
  <c r="AG91" i="13"/>
  <c r="AF91" i="13"/>
  <c r="AE91" i="13"/>
  <c r="AD91" i="13"/>
  <c r="AC91" i="13"/>
  <c r="AB91" i="13"/>
  <c r="AA91" i="13"/>
  <c r="Z91" i="13"/>
  <c r="Y91" i="13"/>
  <c r="X91" i="13"/>
  <c r="W91" i="13"/>
  <c r="V91" i="13"/>
  <c r="U91" i="13"/>
  <c r="T91" i="13"/>
  <c r="S91" i="13"/>
  <c r="R91" i="13"/>
  <c r="Q91" i="13"/>
  <c r="P91" i="13"/>
  <c r="O91" i="13"/>
  <c r="N91" i="13"/>
  <c r="M91" i="13"/>
  <c r="L91" i="13"/>
  <c r="K91" i="13"/>
  <c r="J91" i="13"/>
  <c r="I91" i="13"/>
  <c r="H91" i="13"/>
  <c r="G91" i="13"/>
  <c r="F91" i="13"/>
  <c r="E91" i="13"/>
  <c r="D91" i="13"/>
  <c r="BL90" i="13"/>
  <c r="BK90" i="13"/>
  <c r="BJ90" i="13"/>
  <c r="BI90" i="13"/>
  <c r="BH90" i="13"/>
  <c r="BG90" i="13"/>
  <c r="BF90" i="13"/>
  <c r="BE90" i="13"/>
  <c r="BD90" i="13"/>
  <c r="BC90" i="13"/>
  <c r="BB90" i="13"/>
  <c r="BA90" i="13"/>
  <c r="AZ90" i="13"/>
  <c r="AY90" i="13"/>
  <c r="AX90" i="13"/>
  <c r="AW90" i="13"/>
  <c r="AV90" i="13"/>
  <c r="AU90" i="13"/>
  <c r="AS90" i="13"/>
  <c r="AR90" i="13"/>
  <c r="AQ90" i="13"/>
  <c r="AP90" i="13"/>
  <c r="AO90" i="13"/>
  <c r="AN90" i="13"/>
  <c r="AM90" i="13"/>
  <c r="AL90" i="13"/>
  <c r="AK90" i="13"/>
  <c r="AJ90" i="13"/>
  <c r="AI90" i="13"/>
  <c r="AH90" i="13"/>
  <c r="AG90" i="13"/>
  <c r="AF90" i="13"/>
  <c r="AE90" i="13"/>
  <c r="AD90" i="13"/>
  <c r="AC90" i="13"/>
  <c r="AB90" i="13"/>
  <c r="AA90" i="13"/>
  <c r="Z90" i="13"/>
  <c r="Y90" i="13"/>
  <c r="X90" i="13"/>
  <c r="W90" i="13"/>
  <c r="V90" i="13"/>
  <c r="U90" i="13"/>
  <c r="T90" i="13"/>
  <c r="S90" i="13"/>
  <c r="R90" i="13"/>
  <c r="Q90" i="13"/>
  <c r="P90" i="13"/>
  <c r="O90" i="13"/>
  <c r="N90" i="13"/>
  <c r="M90" i="13"/>
  <c r="L90" i="13"/>
  <c r="K90" i="13"/>
  <c r="J90" i="13"/>
  <c r="I90" i="13"/>
  <c r="H90" i="13"/>
  <c r="G90" i="13"/>
  <c r="F90" i="13"/>
  <c r="E90" i="13"/>
  <c r="D90" i="13"/>
  <c r="BL89" i="13"/>
  <c r="BK89" i="13"/>
  <c r="BJ89" i="13"/>
  <c r="BI89" i="13"/>
  <c r="BH89" i="13"/>
  <c r="BG89" i="13"/>
  <c r="BF89" i="13"/>
  <c r="BE89" i="13"/>
  <c r="BD89" i="13"/>
  <c r="BC89" i="13"/>
  <c r="BB89" i="13"/>
  <c r="BA89" i="13"/>
  <c r="AZ89" i="13"/>
  <c r="AY89" i="13"/>
  <c r="AX89" i="13"/>
  <c r="AW89" i="13"/>
  <c r="AV89" i="13"/>
  <c r="AU89" i="13"/>
  <c r="AS89" i="13"/>
  <c r="AR89" i="13"/>
  <c r="AQ89" i="13"/>
  <c r="AP89" i="13"/>
  <c r="AO89" i="13"/>
  <c r="AN89" i="13"/>
  <c r="AM89" i="13"/>
  <c r="AL89" i="13"/>
  <c r="AK89" i="13"/>
  <c r="AJ89" i="13"/>
  <c r="AI89" i="13"/>
  <c r="AH89" i="13"/>
  <c r="AG89" i="13"/>
  <c r="AF89" i="13"/>
  <c r="AE89" i="13"/>
  <c r="AD89" i="13"/>
  <c r="AC89" i="13"/>
  <c r="AB89" i="13"/>
  <c r="AA89" i="13"/>
  <c r="Z89" i="13"/>
  <c r="Y89" i="13"/>
  <c r="X89" i="13"/>
  <c r="W89" i="13"/>
  <c r="V89" i="13"/>
  <c r="U89" i="13"/>
  <c r="T89" i="13"/>
  <c r="S89" i="13"/>
  <c r="R89" i="13"/>
  <c r="Q89" i="13"/>
  <c r="P89" i="13"/>
  <c r="O89" i="13"/>
  <c r="N89" i="13"/>
  <c r="M89" i="13"/>
  <c r="L89" i="13"/>
  <c r="K89" i="13"/>
  <c r="J89" i="13"/>
  <c r="I89" i="13"/>
  <c r="H89" i="13"/>
  <c r="G89" i="13"/>
  <c r="F89" i="13"/>
  <c r="E89" i="13"/>
  <c r="D89" i="13"/>
  <c r="BL88" i="13"/>
  <c r="BK88" i="13"/>
  <c r="BJ88" i="13"/>
  <c r="BI88" i="13"/>
  <c r="BH88" i="13"/>
  <c r="BG88" i="13"/>
  <c r="BF88" i="13"/>
  <c r="BE88" i="13"/>
  <c r="BD88" i="13"/>
  <c r="BC88" i="13"/>
  <c r="BB88" i="13"/>
  <c r="BA88" i="13"/>
  <c r="AZ88" i="13"/>
  <c r="AY88" i="13"/>
  <c r="AX88" i="13"/>
  <c r="AW88" i="13"/>
  <c r="AV88" i="13"/>
  <c r="AU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BL87" i="13"/>
  <c r="BK87" i="13"/>
  <c r="BJ87" i="13"/>
  <c r="BI87" i="13"/>
  <c r="BH87" i="13"/>
  <c r="BG87" i="13"/>
  <c r="BF87" i="13"/>
  <c r="BE87" i="13"/>
  <c r="BD87" i="13"/>
  <c r="BC87" i="13"/>
  <c r="BB87" i="13"/>
  <c r="BA87" i="13"/>
  <c r="AZ87" i="13"/>
  <c r="AY87" i="13"/>
  <c r="AX87" i="13"/>
  <c r="AW87" i="13"/>
  <c r="AV87" i="13"/>
  <c r="AU87" i="13"/>
  <c r="AS87" i="13"/>
  <c r="AR87" i="13"/>
  <c r="AQ87" i="13"/>
  <c r="AP87" i="13"/>
  <c r="AO87" i="13"/>
  <c r="AN87" i="13"/>
  <c r="AM87" i="13"/>
  <c r="AL87" i="13"/>
  <c r="AK87" i="13"/>
  <c r="AJ87" i="13"/>
  <c r="AI87" i="13"/>
  <c r="AH87" i="13"/>
  <c r="AG87" i="13"/>
  <c r="AF87" i="13"/>
  <c r="AE87" i="13"/>
  <c r="AD87" i="13"/>
  <c r="AC87" i="13"/>
  <c r="AB87" i="13"/>
  <c r="AA87" i="13"/>
  <c r="Z87" i="13"/>
  <c r="Y87" i="13"/>
  <c r="X87" i="13"/>
  <c r="W87" i="13"/>
  <c r="V87" i="13"/>
  <c r="U87" i="13"/>
  <c r="T87" i="13"/>
  <c r="S87" i="13"/>
  <c r="R87" i="13"/>
  <c r="Q87" i="13"/>
  <c r="P87" i="13"/>
  <c r="O87" i="13"/>
  <c r="N87" i="13"/>
  <c r="M87" i="13"/>
  <c r="L87" i="13"/>
  <c r="K87" i="13"/>
  <c r="J87" i="13"/>
  <c r="I87" i="13"/>
  <c r="H87" i="13"/>
  <c r="G87" i="13"/>
  <c r="F87" i="13"/>
  <c r="E87" i="13"/>
  <c r="D87" i="13"/>
  <c r="BL86" i="13"/>
  <c r="BK86" i="13"/>
  <c r="BJ86" i="13"/>
  <c r="BI86" i="13"/>
  <c r="BH86" i="13"/>
  <c r="BG86" i="13"/>
  <c r="BF86" i="13"/>
  <c r="BE86" i="13"/>
  <c r="BD86" i="13"/>
  <c r="BC86" i="13"/>
  <c r="BB86" i="13"/>
  <c r="BA86" i="13"/>
  <c r="AZ86" i="13"/>
  <c r="AY86" i="13"/>
  <c r="AX86" i="13"/>
  <c r="AW86" i="13"/>
  <c r="AV86" i="13"/>
  <c r="AU86" i="13"/>
  <c r="AS86" i="13"/>
  <c r="AR86" i="13"/>
  <c r="AQ86" i="13"/>
  <c r="AP86" i="13"/>
  <c r="AO86" i="13"/>
  <c r="AN86" i="13"/>
  <c r="AM86" i="13"/>
  <c r="AL86" i="13"/>
  <c r="AK86" i="13"/>
  <c r="AJ86" i="13"/>
  <c r="AI86" i="13"/>
  <c r="AH86" i="13"/>
  <c r="AG86" i="13"/>
  <c r="AF86" i="13"/>
  <c r="AE86" i="13"/>
  <c r="AD86" i="13"/>
  <c r="AC86" i="13"/>
  <c r="AB86" i="13"/>
  <c r="AA86" i="13"/>
  <c r="Z86" i="13"/>
  <c r="Y86" i="13"/>
  <c r="X86" i="13"/>
  <c r="W86" i="13"/>
  <c r="V86" i="13"/>
  <c r="U86" i="13"/>
  <c r="T86" i="13"/>
  <c r="S86" i="13"/>
  <c r="R86" i="13"/>
  <c r="Q86" i="13"/>
  <c r="P86" i="13"/>
  <c r="O86" i="13"/>
  <c r="N86" i="13"/>
  <c r="M86" i="13"/>
  <c r="L86" i="13"/>
  <c r="K86" i="13"/>
  <c r="J86" i="13"/>
  <c r="I86" i="13"/>
  <c r="H86" i="13"/>
  <c r="G86" i="13"/>
  <c r="F86" i="13"/>
  <c r="E86" i="13"/>
  <c r="D86" i="13"/>
  <c r="BL85" i="13"/>
  <c r="BK85" i="13"/>
  <c r="BJ85" i="13"/>
  <c r="BI85" i="13"/>
  <c r="BH85" i="13"/>
  <c r="BG85" i="13"/>
  <c r="BF85" i="13"/>
  <c r="BE85" i="13"/>
  <c r="BD85" i="13"/>
  <c r="BC85" i="13"/>
  <c r="BB85" i="13"/>
  <c r="BA85" i="13"/>
  <c r="AZ85" i="13"/>
  <c r="AY85" i="13"/>
  <c r="AX85" i="13"/>
  <c r="AW85" i="13"/>
  <c r="AV85" i="13"/>
  <c r="AU85" i="13"/>
  <c r="AS85" i="13"/>
  <c r="AR85" i="13"/>
  <c r="AQ85" i="13"/>
  <c r="AP85" i="13"/>
  <c r="AO85" i="13"/>
  <c r="AN85" i="13"/>
  <c r="AM85" i="13"/>
  <c r="AL85" i="13"/>
  <c r="AK85" i="13"/>
  <c r="AJ85" i="13"/>
  <c r="AI85" i="13"/>
  <c r="AH85" i="13"/>
  <c r="AG85" i="13"/>
  <c r="AF85" i="13"/>
  <c r="AE85" i="13"/>
  <c r="AD85" i="13"/>
  <c r="AC85" i="13"/>
  <c r="AB85" i="13"/>
  <c r="AA85" i="13"/>
  <c r="Z85" i="13"/>
  <c r="Y85" i="13"/>
  <c r="X85" i="13"/>
  <c r="W85" i="13"/>
  <c r="V85" i="13"/>
  <c r="U85" i="13"/>
  <c r="T85" i="13"/>
  <c r="S85" i="13"/>
  <c r="R85" i="13"/>
  <c r="Q85" i="13"/>
  <c r="P85" i="13"/>
  <c r="O85" i="13"/>
  <c r="N85" i="13"/>
  <c r="M85" i="13"/>
  <c r="L85" i="13"/>
  <c r="K85" i="13"/>
  <c r="J85" i="13"/>
  <c r="I85" i="13"/>
  <c r="H85" i="13"/>
  <c r="G85" i="13"/>
  <c r="F85" i="13"/>
  <c r="E85" i="13"/>
  <c r="D85" i="13"/>
  <c r="BL84" i="13"/>
  <c r="BK84" i="13"/>
  <c r="BJ84" i="13"/>
  <c r="BI84" i="13"/>
  <c r="BH84" i="13"/>
  <c r="BG84" i="13"/>
  <c r="BF84" i="13"/>
  <c r="BE84" i="13"/>
  <c r="BD84" i="13"/>
  <c r="BC84" i="13"/>
  <c r="BB84" i="13"/>
  <c r="BA84" i="13"/>
  <c r="AZ84" i="13"/>
  <c r="AY84" i="13"/>
  <c r="AX84" i="13"/>
  <c r="AW84" i="13"/>
  <c r="AV84" i="13"/>
  <c r="AU84" i="13"/>
  <c r="AS84" i="13"/>
  <c r="AR84" i="13"/>
  <c r="AQ84" i="13"/>
  <c r="AP84" i="13"/>
  <c r="AO84" i="13"/>
  <c r="AN84" i="13"/>
  <c r="AM84" i="13"/>
  <c r="AL84" i="13"/>
  <c r="AK84" i="13"/>
  <c r="AJ84" i="13"/>
  <c r="AI84" i="13"/>
  <c r="AH84" i="13"/>
  <c r="AG84" i="13"/>
  <c r="AF84" i="13"/>
  <c r="AE84" i="13"/>
  <c r="AD84" i="13"/>
  <c r="AC84" i="13"/>
  <c r="AB84" i="13"/>
  <c r="AA84" i="13"/>
  <c r="Z84" i="13"/>
  <c r="Y84" i="13"/>
  <c r="X84" i="13"/>
  <c r="W84" i="13"/>
  <c r="V84" i="13"/>
  <c r="U84" i="13"/>
  <c r="T84" i="13"/>
  <c r="S84" i="13"/>
  <c r="R84" i="13"/>
  <c r="Q84" i="13"/>
  <c r="P84" i="13"/>
  <c r="O84" i="13"/>
  <c r="N84" i="13"/>
  <c r="M84" i="13"/>
  <c r="L84" i="13"/>
  <c r="K84" i="13"/>
  <c r="J84" i="13"/>
  <c r="I84" i="13"/>
  <c r="H84" i="13"/>
  <c r="G84" i="13"/>
  <c r="F84" i="13"/>
  <c r="E84" i="13"/>
  <c r="D84" i="13"/>
  <c r="BL83" i="13"/>
  <c r="BK83" i="13"/>
  <c r="BJ83" i="13"/>
  <c r="BI83" i="13"/>
  <c r="BH83" i="13"/>
  <c r="BG83" i="13"/>
  <c r="BF83" i="13"/>
  <c r="BE83" i="13"/>
  <c r="BD83" i="13"/>
  <c r="BC83" i="13"/>
  <c r="BB83" i="13"/>
  <c r="BA83" i="13"/>
  <c r="AZ83" i="13"/>
  <c r="AY83" i="13"/>
  <c r="AX83" i="13"/>
  <c r="AW83" i="13"/>
  <c r="AV83" i="13"/>
  <c r="AU83" i="13"/>
  <c r="AS83" i="13"/>
  <c r="AR83" i="13"/>
  <c r="AQ83" i="13"/>
  <c r="AP83" i="13"/>
  <c r="AO83" i="13"/>
  <c r="AN83" i="13"/>
  <c r="AM83" i="13"/>
  <c r="AL83" i="13"/>
  <c r="AK83" i="13"/>
  <c r="AJ83" i="13"/>
  <c r="AI83" i="13"/>
  <c r="AH83" i="13"/>
  <c r="AG83" i="13"/>
  <c r="AF83" i="13"/>
  <c r="AE83" i="13"/>
  <c r="AD83" i="13"/>
  <c r="AC83" i="13"/>
  <c r="AB83" i="13"/>
  <c r="AA83" i="13"/>
  <c r="Z83" i="13"/>
  <c r="Y83" i="13"/>
  <c r="X83" i="13"/>
  <c r="W83" i="13"/>
  <c r="V83" i="13"/>
  <c r="U83" i="13"/>
  <c r="T83" i="13"/>
  <c r="S83" i="13"/>
  <c r="R83" i="13"/>
  <c r="Q83" i="13"/>
  <c r="P83" i="13"/>
  <c r="O83" i="13"/>
  <c r="N83" i="13"/>
  <c r="M83" i="13"/>
  <c r="L83" i="13"/>
  <c r="K83" i="13"/>
  <c r="J83" i="13"/>
  <c r="I83" i="13"/>
  <c r="H83" i="13"/>
  <c r="G83" i="13"/>
  <c r="F83" i="13"/>
  <c r="E83" i="13"/>
  <c r="D83" i="13"/>
  <c r="BL82" i="13"/>
  <c r="BK82" i="13"/>
  <c r="BJ82" i="13"/>
  <c r="BI82" i="13"/>
  <c r="BH82" i="13"/>
  <c r="BG82" i="13"/>
  <c r="BF82" i="13"/>
  <c r="BE82" i="13"/>
  <c r="BD82" i="13"/>
  <c r="BC82" i="13"/>
  <c r="BB82" i="13"/>
  <c r="BA82" i="13"/>
  <c r="AZ82" i="13"/>
  <c r="AY82" i="13"/>
  <c r="AX82" i="13"/>
  <c r="AW82" i="13"/>
  <c r="AV82" i="13"/>
  <c r="AU82" i="13"/>
  <c r="AS82" i="13"/>
  <c r="AR82" i="13"/>
  <c r="AQ82" i="13"/>
  <c r="AP82" i="13"/>
  <c r="AO82" i="13"/>
  <c r="AN82" i="13"/>
  <c r="AM82" i="13"/>
  <c r="AL82" i="13"/>
  <c r="AK82" i="13"/>
  <c r="AJ82" i="13"/>
  <c r="AI82" i="13"/>
  <c r="AH82" i="13"/>
  <c r="AG82" i="13"/>
  <c r="AF82" i="13"/>
  <c r="AE82" i="13"/>
  <c r="AD82" i="13"/>
  <c r="AC82" i="13"/>
  <c r="AB82" i="13"/>
  <c r="AA82" i="13"/>
  <c r="Z82" i="13"/>
  <c r="Y82" i="13"/>
  <c r="X82" i="13"/>
  <c r="W82" i="13"/>
  <c r="V82" i="13"/>
  <c r="U82" i="13"/>
  <c r="T82" i="13"/>
  <c r="S82" i="13"/>
  <c r="R82" i="13"/>
  <c r="Q82" i="13"/>
  <c r="P82" i="13"/>
  <c r="O82" i="13"/>
  <c r="N82" i="13"/>
  <c r="M82" i="13"/>
  <c r="L82" i="13"/>
  <c r="K82" i="13"/>
  <c r="J82" i="13"/>
  <c r="I82" i="13"/>
  <c r="H82" i="13"/>
  <c r="G82" i="13"/>
  <c r="F82" i="13"/>
  <c r="E82" i="13"/>
  <c r="D82" i="13"/>
  <c r="BL81" i="13"/>
  <c r="BK81" i="13"/>
  <c r="BJ81" i="13"/>
  <c r="BI81" i="13"/>
  <c r="BH81" i="13"/>
  <c r="BG81" i="13"/>
  <c r="BF81" i="13"/>
  <c r="BE81" i="13"/>
  <c r="BD81" i="13"/>
  <c r="BC81" i="13"/>
  <c r="BB81" i="13"/>
  <c r="BA81" i="13"/>
  <c r="AZ81" i="13"/>
  <c r="AY81" i="13"/>
  <c r="AX81" i="13"/>
  <c r="AW81" i="13"/>
  <c r="AV81" i="13"/>
  <c r="AU81" i="13"/>
  <c r="AS81" i="13"/>
  <c r="AR81" i="13"/>
  <c r="AQ81" i="13"/>
  <c r="AP81" i="13"/>
  <c r="AO81" i="13"/>
  <c r="AN81" i="13"/>
  <c r="AM81" i="13"/>
  <c r="AL81" i="13"/>
  <c r="AK81" i="13"/>
  <c r="AJ81" i="13"/>
  <c r="AI81" i="13"/>
  <c r="AH81" i="13"/>
  <c r="AG81" i="13"/>
  <c r="AF81" i="13"/>
  <c r="AE81" i="13"/>
  <c r="AD81" i="13"/>
  <c r="AC81" i="13"/>
  <c r="AB81" i="13"/>
  <c r="AA81" i="13"/>
  <c r="Z81" i="13"/>
  <c r="Y81" i="13"/>
  <c r="X81" i="13"/>
  <c r="W81" i="13"/>
  <c r="V81" i="13"/>
  <c r="U81" i="13"/>
  <c r="T81" i="13"/>
  <c r="S81" i="13"/>
  <c r="R81" i="13"/>
  <c r="Q81" i="13"/>
  <c r="P81" i="13"/>
  <c r="O81" i="13"/>
  <c r="N81" i="13"/>
  <c r="M81" i="13"/>
  <c r="L81" i="13"/>
  <c r="K81" i="13"/>
  <c r="J81" i="13"/>
  <c r="I81" i="13"/>
  <c r="H81" i="13"/>
  <c r="G81" i="13"/>
  <c r="F81" i="13"/>
  <c r="E81" i="13"/>
  <c r="D81" i="13"/>
  <c r="BL80" i="13"/>
  <c r="BK80" i="13"/>
  <c r="BJ80" i="13"/>
  <c r="BI80" i="13"/>
  <c r="BH80" i="13"/>
  <c r="BG80" i="13"/>
  <c r="BF80" i="13"/>
  <c r="BE80" i="13"/>
  <c r="BD80" i="13"/>
  <c r="BC80" i="13"/>
  <c r="BB80" i="13"/>
  <c r="BA80" i="13"/>
  <c r="AZ80" i="13"/>
  <c r="AY80" i="13"/>
  <c r="AX80" i="13"/>
  <c r="AW80" i="13"/>
  <c r="AV80" i="13"/>
  <c r="AU80" i="13"/>
  <c r="AS80" i="13"/>
  <c r="AR80" i="13"/>
  <c r="AQ80" i="13"/>
  <c r="AP80" i="13"/>
  <c r="AO80" i="13"/>
  <c r="AN80" i="13"/>
  <c r="AM80" i="13"/>
  <c r="AL80" i="13"/>
  <c r="AK80" i="13"/>
  <c r="AJ80" i="13"/>
  <c r="AI80" i="13"/>
  <c r="AH80" i="13"/>
  <c r="AG80" i="13"/>
  <c r="AF80" i="13"/>
  <c r="AE80" i="13"/>
  <c r="AD80" i="13"/>
  <c r="AC80" i="13"/>
  <c r="AB80" i="13"/>
  <c r="AA80" i="13"/>
  <c r="Z80" i="13"/>
  <c r="Y80" i="13"/>
  <c r="X80" i="13"/>
  <c r="W80" i="13"/>
  <c r="V80" i="13"/>
  <c r="U80" i="13"/>
  <c r="T80" i="13"/>
  <c r="S80" i="13"/>
  <c r="R80" i="13"/>
  <c r="Q80" i="13"/>
  <c r="P80" i="13"/>
  <c r="O80" i="13"/>
  <c r="N80" i="13"/>
  <c r="M80" i="13"/>
  <c r="L80" i="13"/>
  <c r="K80" i="13"/>
  <c r="J80" i="13"/>
  <c r="I80" i="13"/>
  <c r="H80" i="13"/>
  <c r="G80" i="13"/>
  <c r="F80" i="13"/>
  <c r="E80" i="13"/>
  <c r="D80" i="13"/>
  <c r="BL79" i="13"/>
  <c r="BK79" i="13"/>
  <c r="BJ79" i="13"/>
  <c r="BI79" i="13"/>
  <c r="BH79" i="13"/>
  <c r="BG79" i="13"/>
  <c r="BF79" i="13"/>
  <c r="BE79" i="13"/>
  <c r="BD79" i="13"/>
  <c r="BC79" i="13"/>
  <c r="BB79" i="13"/>
  <c r="BA79" i="13"/>
  <c r="AZ79" i="13"/>
  <c r="AY79" i="13"/>
  <c r="AX79" i="13"/>
  <c r="AW79" i="13"/>
  <c r="AV79" i="13"/>
  <c r="AU79" i="13"/>
  <c r="AS79" i="13"/>
  <c r="AR79" i="13"/>
  <c r="AQ79" i="13"/>
  <c r="AP79" i="13"/>
  <c r="AO79" i="13"/>
  <c r="AN79" i="13"/>
  <c r="AM79" i="13"/>
  <c r="AL79" i="13"/>
  <c r="AK79" i="13"/>
  <c r="AJ79" i="13"/>
  <c r="AI79" i="13"/>
  <c r="AH79" i="13"/>
  <c r="AG79" i="13"/>
  <c r="AF79" i="13"/>
  <c r="AE79" i="13"/>
  <c r="AD79" i="13"/>
  <c r="AC79" i="13"/>
  <c r="AB79" i="13"/>
  <c r="AA79" i="13"/>
  <c r="Z79" i="13"/>
  <c r="Y79" i="13"/>
  <c r="X79" i="13"/>
  <c r="W79" i="13"/>
  <c r="V79" i="13"/>
  <c r="U79" i="13"/>
  <c r="T79" i="13"/>
  <c r="S79" i="13"/>
  <c r="R79" i="13"/>
  <c r="Q79" i="13"/>
  <c r="P79" i="13"/>
  <c r="O79" i="13"/>
  <c r="N79" i="13"/>
  <c r="M79" i="13"/>
  <c r="L79" i="13"/>
  <c r="K79" i="13"/>
  <c r="J79" i="13"/>
  <c r="I79" i="13"/>
  <c r="H79" i="13"/>
  <c r="G79" i="13"/>
  <c r="F79" i="13"/>
  <c r="E79" i="13"/>
  <c r="D79" i="13"/>
  <c r="BL78" i="13"/>
  <c r="BK78" i="13"/>
  <c r="BJ78" i="13"/>
  <c r="BI78" i="13"/>
  <c r="BH78" i="13"/>
  <c r="BG78" i="13"/>
  <c r="BF78" i="13"/>
  <c r="BE78" i="13"/>
  <c r="BD78" i="13"/>
  <c r="BC78" i="13"/>
  <c r="BB78" i="13"/>
  <c r="BA78" i="13"/>
  <c r="AZ78" i="13"/>
  <c r="AY78" i="13"/>
  <c r="AX78" i="13"/>
  <c r="AW78" i="13"/>
  <c r="AV78" i="13"/>
  <c r="AU78" i="13"/>
  <c r="AS78" i="13"/>
  <c r="AR78" i="13"/>
  <c r="AQ78" i="13"/>
  <c r="AP78" i="13"/>
  <c r="AO78" i="13"/>
  <c r="AN78" i="13"/>
  <c r="AM78" i="13"/>
  <c r="AL78" i="13"/>
  <c r="AK78" i="13"/>
  <c r="AJ78" i="13"/>
  <c r="AI78" i="13"/>
  <c r="AH78" i="13"/>
  <c r="AG78" i="13"/>
  <c r="AF78" i="13"/>
  <c r="AE78" i="13"/>
  <c r="AD78" i="13"/>
  <c r="AC78" i="13"/>
  <c r="AB78" i="13"/>
  <c r="AA78" i="13"/>
  <c r="Z78" i="13"/>
  <c r="Y78" i="13"/>
  <c r="X78" i="13"/>
  <c r="W78" i="13"/>
  <c r="V78" i="13"/>
  <c r="U78" i="13"/>
  <c r="T78" i="13"/>
  <c r="S78" i="13"/>
  <c r="R78" i="13"/>
  <c r="Q78" i="13"/>
  <c r="P78" i="13"/>
  <c r="O78" i="13"/>
  <c r="N78" i="13"/>
  <c r="M78" i="13"/>
  <c r="L78" i="13"/>
  <c r="K78" i="13"/>
  <c r="J78" i="13"/>
  <c r="I78" i="13"/>
  <c r="H78" i="13"/>
  <c r="G78" i="13"/>
  <c r="F78" i="13"/>
  <c r="E78" i="13"/>
  <c r="D78" i="13"/>
  <c r="BL77" i="13"/>
  <c r="BK77" i="13"/>
  <c r="BJ77" i="13"/>
  <c r="BI77" i="13"/>
  <c r="BH77" i="13"/>
  <c r="BG77" i="13"/>
  <c r="BF77" i="13"/>
  <c r="BE77" i="13"/>
  <c r="BD77" i="13"/>
  <c r="BC77" i="13"/>
  <c r="BB77" i="13"/>
  <c r="BA77" i="13"/>
  <c r="AZ77" i="13"/>
  <c r="AY77" i="13"/>
  <c r="AX77" i="13"/>
  <c r="AW77" i="13"/>
  <c r="AV77" i="13"/>
  <c r="AU77" i="13"/>
  <c r="AS77" i="13"/>
  <c r="AR77" i="13"/>
  <c r="AQ77" i="13"/>
  <c r="AP77" i="13"/>
  <c r="AO77" i="13"/>
  <c r="AN77" i="13"/>
  <c r="AM77" i="13"/>
  <c r="AL77" i="13"/>
  <c r="AK77" i="13"/>
  <c r="AJ77" i="13"/>
  <c r="AI77" i="13"/>
  <c r="AH77" i="13"/>
  <c r="AG77" i="13"/>
  <c r="AF77" i="13"/>
  <c r="AE77" i="13"/>
  <c r="AD77" i="13"/>
  <c r="AC77" i="13"/>
  <c r="AB77" i="13"/>
  <c r="AA77" i="13"/>
  <c r="Z77" i="13"/>
  <c r="Y77" i="13"/>
  <c r="X77" i="13"/>
  <c r="W77" i="13"/>
  <c r="V77" i="13"/>
  <c r="U77" i="13"/>
  <c r="T77" i="13"/>
  <c r="S77" i="13"/>
  <c r="R77" i="13"/>
  <c r="Q77" i="13"/>
  <c r="P77" i="13"/>
  <c r="O77" i="13"/>
  <c r="N77" i="13"/>
  <c r="M77" i="13"/>
  <c r="L77" i="13"/>
  <c r="K77" i="13"/>
  <c r="J77" i="13"/>
  <c r="I77" i="13"/>
  <c r="H77" i="13"/>
  <c r="G77" i="13"/>
  <c r="F77" i="13"/>
  <c r="E77" i="13"/>
  <c r="D77" i="13"/>
  <c r="BL76" i="13"/>
  <c r="BK76" i="13"/>
  <c r="BJ76" i="13"/>
  <c r="BI76" i="13"/>
  <c r="BH76" i="13"/>
  <c r="BG76" i="13"/>
  <c r="BF76" i="13"/>
  <c r="BE76" i="13"/>
  <c r="BD76" i="13"/>
  <c r="BC76" i="13"/>
  <c r="BB76" i="13"/>
  <c r="BA76" i="13"/>
  <c r="AZ76" i="13"/>
  <c r="AY76" i="13"/>
  <c r="AX76" i="13"/>
  <c r="AW76" i="13"/>
  <c r="AV76" i="13"/>
  <c r="AU76" i="13"/>
  <c r="AS76" i="13"/>
  <c r="AR76" i="13"/>
  <c r="AQ76" i="13"/>
  <c r="AP76" i="13"/>
  <c r="AO76" i="13"/>
  <c r="AN76" i="13"/>
  <c r="AM76" i="13"/>
  <c r="AL76" i="13"/>
  <c r="AK76" i="13"/>
  <c r="AJ76" i="13"/>
  <c r="AI76" i="13"/>
  <c r="AH76" i="13"/>
  <c r="AG76" i="13"/>
  <c r="AF76" i="13"/>
  <c r="AE76" i="13"/>
  <c r="AD76" i="13"/>
  <c r="AC76" i="13"/>
  <c r="AB76" i="13"/>
  <c r="AA76" i="13"/>
  <c r="Z76" i="13"/>
  <c r="Y76" i="13"/>
  <c r="X76" i="13"/>
  <c r="W76" i="13"/>
  <c r="V76" i="13"/>
  <c r="U76" i="13"/>
  <c r="T76" i="13"/>
  <c r="S76" i="13"/>
  <c r="R76" i="13"/>
  <c r="Q76" i="13"/>
  <c r="P76" i="13"/>
  <c r="O76" i="13"/>
  <c r="N76" i="13"/>
  <c r="M76" i="13"/>
  <c r="L76" i="13"/>
  <c r="K76" i="13"/>
  <c r="J76" i="13"/>
  <c r="I76" i="13"/>
  <c r="H76" i="13"/>
  <c r="G76" i="13"/>
  <c r="F76" i="13"/>
  <c r="E76" i="13"/>
  <c r="D76" i="13"/>
  <c r="BL75" i="13"/>
  <c r="BK75" i="13"/>
  <c r="BJ75" i="13"/>
  <c r="BI75" i="13"/>
  <c r="BH75" i="13"/>
  <c r="BG75" i="13"/>
  <c r="BF75" i="13"/>
  <c r="BE75" i="13"/>
  <c r="BD75" i="13"/>
  <c r="BC75" i="13"/>
  <c r="BB75" i="13"/>
  <c r="BA75" i="13"/>
  <c r="AZ75" i="13"/>
  <c r="AY75" i="13"/>
  <c r="AX75" i="13"/>
  <c r="AW75" i="13"/>
  <c r="AV75" i="13"/>
  <c r="AU75" i="13"/>
  <c r="AS75" i="13"/>
  <c r="AR75" i="13"/>
  <c r="AQ75" i="13"/>
  <c r="AP75" i="13"/>
  <c r="AO75" i="13"/>
  <c r="AN75" i="13"/>
  <c r="AM75" i="13"/>
  <c r="AL75" i="13"/>
  <c r="AK75" i="13"/>
  <c r="AJ75" i="13"/>
  <c r="AI75" i="13"/>
  <c r="AH75" i="13"/>
  <c r="AG75" i="13"/>
  <c r="AF75" i="13"/>
  <c r="AE75" i="13"/>
  <c r="AD75" i="13"/>
  <c r="AC75" i="13"/>
  <c r="AB75" i="13"/>
  <c r="AA75" i="13"/>
  <c r="Z75" i="13"/>
  <c r="Y75" i="13"/>
  <c r="X75" i="13"/>
  <c r="W75" i="13"/>
  <c r="V75" i="13"/>
  <c r="U75" i="13"/>
  <c r="T75" i="13"/>
  <c r="S75" i="13"/>
  <c r="R75" i="13"/>
  <c r="Q75" i="13"/>
  <c r="P75" i="13"/>
  <c r="O75" i="13"/>
  <c r="N75" i="13"/>
  <c r="M75" i="13"/>
  <c r="L75" i="13"/>
  <c r="K75" i="13"/>
  <c r="J75" i="13"/>
  <c r="I75" i="13"/>
  <c r="H75" i="13"/>
  <c r="G75" i="13"/>
  <c r="F75" i="13"/>
  <c r="E75" i="13"/>
  <c r="D75" i="13"/>
  <c r="BL74" i="13"/>
  <c r="BK74" i="13"/>
  <c r="BJ74" i="13"/>
  <c r="BI74" i="13"/>
  <c r="BH74" i="13"/>
  <c r="BG74" i="13"/>
  <c r="BF74" i="13"/>
  <c r="BE74" i="13"/>
  <c r="BD74" i="13"/>
  <c r="BC74" i="13"/>
  <c r="BB74" i="13"/>
  <c r="BA74" i="13"/>
  <c r="AZ74" i="13"/>
  <c r="AY74" i="13"/>
  <c r="AX74" i="13"/>
  <c r="AW74" i="13"/>
  <c r="AV74" i="13"/>
  <c r="AU74" i="13"/>
  <c r="AS74" i="13"/>
  <c r="AR74" i="13"/>
  <c r="AQ74" i="13"/>
  <c r="AP74" i="13"/>
  <c r="AO74" i="13"/>
  <c r="AN74" i="13"/>
  <c r="AM74" i="13"/>
  <c r="AL74" i="13"/>
  <c r="AK74" i="13"/>
  <c r="AJ74" i="13"/>
  <c r="AI74" i="13"/>
  <c r="AH74" i="13"/>
  <c r="AG74" i="13"/>
  <c r="AF74" i="13"/>
  <c r="AE74" i="13"/>
  <c r="AD74" i="13"/>
  <c r="AC74" i="13"/>
  <c r="AB74" i="13"/>
  <c r="AA74" i="13"/>
  <c r="Z74" i="13"/>
  <c r="Y74" i="13"/>
  <c r="X74" i="13"/>
  <c r="W74" i="13"/>
  <c r="V74" i="13"/>
  <c r="U74" i="13"/>
  <c r="T74" i="13"/>
  <c r="S74" i="13"/>
  <c r="R74" i="13"/>
  <c r="Q74" i="13"/>
  <c r="P74" i="13"/>
  <c r="O74" i="13"/>
  <c r="N74" i="13"/>
  <c r="M74" i="13"/>
  <c r="L74" i="13"/>
  <c r="K74" i="13"/>
  <c r="J74" i="13"/>
  <c r="I74" i="13"/>
  <c r="H74" i="13"/>
  <c r="G74" i="13"/>
  <c r="F74" i="13"/>
  <c r="E74" i="13"/>
  <c r="D74" i="13"/>
  <c r="BL73" i="13"/>
  <c r="BK73" i="13"/>
  <c r="BJ73" i="13"/>
  <c r="BI73" i="13"/>
  <c r="BH73" i="13"/>
  <c r="BG73" i="13"/>
  <c r="BF73" i="13"/>
  <c r="BE73" i="13"/>
  <c r="BD73" i="13"/>
  <c r="BC73" i="13"/>
  <c r="BB73" i="13"/>
  <c r="BA73" i="13"/>
  <c r="AZ73" i="13"/>
  <c r="AY73" i="13"/>
  <c r="AX73" i="13"/>
  <c r="AW73" i="13"/>
  <c r="AV73" i="13"/>
  <c r="AU73" i="13"/>
  <c r="AS73" i="13"/>
  <c r="AR73" i="13"/>
  <c r="AQ73" i="13"/>
  <c r="AP73" i="13"/>
  <c r="AO73" i="13"/>
  <c r="AN73" i="13"/>
  <c r="AM73" i="13"/>
  <c r="AL73" i="13"/>
  <c r="AK73" i="13"/>
  <c r="AJ73" i="13"/>
  <c r="AI73" i="13"/>
  <c r="AH73" i="13"/>
  <c r="AG73" i="13"/>
  <c r="AF73" i="13"/>
  <c r="AE73" i="13"/>
  <c r="AD73" i="13"/>
  <c r="AC73" i="13"/>
  <c r="AB73" i="13"/>
  <c r="AA73" i="13"/>
  <c r="Z73" i="13"/>
  <c r="Y73" i="13"/>
  <c r="X73" i="13"/>
  <c r="W73" i="13"/>
  <c r="V73" i="13"/>
  <c r="U73" i="13"/>
  <c r="T73" i="13"/>
  <c r="S73" i="13"/>
  <c r="R73" i="13"/>
  <c r="Q73" i="13"/>
  <c r="P73" i="13"/>
  <c r="O73" i="13"/>
  <c r="N73" i="13"/>
  <c r="M73" i="13"/>
  <c r="L73" i="13"/>
  <c r="K73" i="13"/>
  <c r="J73" i="13"/>
  <c r="I73" i="13"/>
  <c r="H73" i="13"/>
  <c r="G73" i="13"/>
  <c r="F73" i="13"/>
  <c r="E73" i="13"/>
  <c r="D73" i="13"/>
  <c r="BL72" i="13"/>
  <c r="BK72" i="13"/>
  <c r="BJ72" i="13"/>
  <c r="BI72" i="13"/>
  <c r="BH72" i="13"/>
  <c r="BG72" i="13"/>
  <c r="BF72" i="13"/>
  <c r="BE72" i="13"/>
  <c r="BD72" i="13"/>
  <c r="BC72" i="13"/>
  <c r="BB72" i="13"/>
  <c r="BA72" i="13"/>
  <c r="AZ72" i="13"/>
  <c r="AY72" i="13"/>
  <c r="AX72" i="13"/>
  <c r="AW72" i="13"/>
  <c r="AV72" i="13"/>
  <c r="AU72" i="13"/>
  <c r="AS72" i="13"/>
  <c r="AR72" i="13"/>
  <c r="AQ72" i="13"/>
  <c r="AP72" i="13"/>
  <c r="AO72" i="13"/>
  <c r="AN72" i="13"/>
  <c r="AM72" i="13"/>
  <c r="AL72" i="13"/>
  <c r="AK72" i="13"/>
  <c r="AJ72" i="13"/>
  <c r="AI72" i="13"/>
  <c r="AH72" i="13"/>
  <c r="AG72" i="13"/>
  <c r="AF72" i="13"/>
  <c r="AE72" i="13"/>
  <c r="AD72" i="13"/>
  <c r="AC72" i="13"/>
  <c r="AB72" i="13"/>
  <c r="AA72" i="13"/>
  <c r="Z72" i="13"/>
  <c r="Y72" i="13"/>
  <c r="X72" i="13"/>
  <c r="W72" i="13"/>
  <c r="V72" i="13"/>
  <c r="U72" i="13"/>
  <c r="T72" i="13"/>
  <c r="S72" i="13"/>
  <c r="R72" i="13"/>
  <c r="Q72" i="13"/>
  <c r="P72" i="13"/>
  <c r="O72" i="13"/>
  <c r="N72" i="13"/>
  <c r="M72" i="13"/>
  <c r="L72" i="13"/>
  <c r="K72" i="13"/>
  <c r="J72" i="13"/>
  <c r="I72" i="13"/>
  <c r="H72" i="13"/>
  <c r="G72" i="13"/>
  <c r="F72" i="13"/>
  <c r="E72" i="13"/>
  <c r="D72" i="13"/>
  <c r="BL71" i="13"/>
  <c r="BK71" i="13"/>
  <c r="BJ71" i="13"/>
  <c r="BI71" i="13"/>
  <c r="BH71" i="13"/>
  <c r="BG71" i="13"/>
  <c r="BF71" i="13"/>
  <c r="BE71" i="13"/>
  <c r="BD71" i="13"/>
  <c r="BC71" i="13"/>
  <c r="BB71" i="13"/>
  <c r="BA71" i="13"/>
  <c r="AZ71" i="13"/>
  <c r="AY71" i="13"/>
  <c r="AX71" i="13"/>
  <c r="AW71" i="13"/>
  <c r="AV71" i="13"/>
  <c r="AU71" i="13"/>
  <c r="AS71" i="13"/>
  <c r="AR71" i="13"/>
  <c r="AQ71" i="13"/>
  <c r="AP71" i="13"/>
  <c r="AO71" i="13"/>
  <c r="AN71" i="13"/>
  <c r="AM71" i="13"/>
  <c r="AL71" i="13"/>
  <c r="AK71" i="13"/>
  <c r="AJ71" i="13"/>
  <c r="AI71" i="13"/>
  <c r="AH71" i="13"/>
  <c r="AG71" i="13"/>
  <c r="AF71" i="13"/>
  <c r="AE71" i="13"/>
  <c r="AD71" i="13"/>
  <c r="AC71" i="13"/>
  <c r="AB71" i="13"/>
  <c r="AA71" i="13"/>
  <c r="Z71" i="13"/>
  <c r="Y71" i="13"/>
  <c r="X71" i="13"/>
  <c r="W71" i="13"/>
  <c r="V71" i="13"/>
  <c r="U71" i="13"/>
  <c r="T71" i="13"/>
  <c r="S71" i="13"/>
  <c r="R71" i="13"/>
  <c r="Q71" i="13"/>
  <c r="P71" i="13"/>
  <c r="O71" i="13"/>
  <c r="N71" i="13"/>
  <c r="M71" i="13"/>
  <c r="L71" i="13"/>
  <c r="K71" i="13"/>
  <c r="J71" i="13"/>
  <c r="I71" i="13"/>
  <c r="H71" i="13"/>
  <c r="G71" i="13"/>
  <c r="F71" i="13"/>
  <c r="E71" i="13"/>
  <c r="D71" i="13"/>
  <c r="BI70" i="13"/>
  <c r="BH70" i="13"/>
  <c r="BG70" i="13"/>
  <c r="BF70" i="13"/>
  <c r="BE70" i="13"/>
  <c r="BD70" i="13"/>
  <c r="BC70" i="13"/>
  <c r="BB70" i="13"/>
  <c r="BA70" i="13"/>
  <c r="AZ70" i="13"/>
  <c r="AY70" i="13"/>
  <c r="AX70" i="13"/>
  <c r="AW70" i="13"/>
  <c r="AV70" i="13"/>
  <c r="AU70" i="13"/>
  <c r="AS70" i="13"/>
  <c r="AR70" i="13"/>
  <c r="AQ70" i="13"/>
  <c r="AP70" i="13"/>
  <c r="AO70" i="13"/>
  <c r="AN70" i="13"/>
  <c r="AM70" i="13"/>
  <c r="AL70" i="13"/>
  <c r="AK70" i="13"/>
  <c r="AJ70" i="13"/>
  <c r="AI70" i="13"/>
  <c r="AH70" i="13"/>
  <c r="AG70" i="13"/>
  <c r="AF70" i="13"/>
  <c r="AE70" i="13"/>
  <c r="AD70" i="13"/>
  <c r="AC70" i="13"/>
  <c r="AB70" i="13"/>
  <c r="AA70" i="13"/>
  <c r="Z70" i="13"/>
  <c r="Y70" i="13"/>
  <c r="X70" i="13"/>
  <c r="W70" i="13"/>
  <c r="V70" i="13"/>
  <c r="U70" i="13"/>
  <c r="T70" i="13"/>
  <c r="S70" i="13"/>
  <c r="R70" i="13"/>
  <c r="Q70" i="13"/>
  <c r="P70" i="13"/>
  <c r="O70" i="13"/>
  <c r="N70" i="13"/>
  <c r="M70" i="13"/>
  <c r="L70" i="13"/>
  <c r="K70" i="13"/>
  <c r="J70" i="13"/>
  <c r="I70" i="13"/>
  <c r="H70" i="13"/>
  <c r="G70" i="13"/>
  <c r="F70" i="13"/>
  <c r="E70" i="13"/>
  <c r="BD69" i="13"/>
  <c r="AZ69" i="13"/>
  <c r="AV69" i="13"/>
  <c r="AU69" i="13"/>
  <c r="AS69" i="13"/>
  <c r="AR69" i="13"/>
  <c r="AN69" i="13"/>
  <c r="AK69" i="13"/>
  <c r="AD69" i="13"/>
  <c r="P69" i="13"/>
  <c r="O69" i="13"/>
  <c r="N69" i="13"/>
  <c r="J69" i="13"/>
  <c r="G69" i="13"/>
  <c r="BD68" i="13"/>
  <c r="AZ68" i="13"/>
  <c r="AV68" i="13"/>
  <c r="AU68" i="13"/>
  <c r="AS68" i="13"/>
  <c r="AR68" i="13"/>
  <c r="AN68" i="13"/>
  <c r="AK68" i="13"/>
  <c r="AD68" i="13"/>
  <c r="P68" i="13"/>
  <c r="O68" i="13"/>
  <c r="N68" i="13"/>
  <c r="J68" i="13"/>
  <c r="G68" i="13"/>
  <c r="BD67" i="13"/>
  <c r="AZ67" i="13"/>
  <c r="AV67" i="13"/>
  <c r="AU67" i="13"/>
  <c r="AS67" i="13"/>
  <c r="AR67" i="13"/>
  <c r="AN67" i="13"/>
  <c r="AK67" i="13"/>
  <c r="AD67" i="13"/>
  <c r="P67" i="13"/>
  <c r="O67" i="13"/>
  <c r="N67" i="13"/>
  <c r="J67" i="13"/>
  <c r="G67" i="13"/>
  <c r="BD66" i="13"/>
  <c r="AZ66" i="13"/>
  <c r="AV66" i="13"/>
  <c r="AU66" i="13"/>
  <c r="AS66" i="13"/>
  <c r="AR66" i="13"/>
  <c r="AN66" i="13"/>
  <c r="AK66" i="13"/>
  <c r="AD66" i="13"/>
  <c r="P66" i="13"/>
  <c r="O66" i="13"/>
  <c r="N66" i="13"/>
  <c r="J66" i="13"/>
  <c r="G66" i="13"/>
  <c r="BN64" i="13"/>
  <c r="BM62" i="13"/>
  <c r="BM60" i="13"/>
  <c r="BN58" i="13"/>
  <c r="BN57" i="13"/>
  <c r="BM57" i="13"/>
  <c r="BM56" i="13"/>
  <c r="BN54" i="13"/>
  <c r="BN53" i="13"/>
  <c r="BM53" i="13"/>
  <c r="BM52" i="13"/>
  <c r="BN50" i="13"/>
  <c r="BM49" i="13"/>
  <c r="BN47" i="13"/>
  <c r="BN46" i="13"/>
  <c r="BM46" i="13"/>
  <c r="BM45" i="13"/>
  <c r="BN43" i="13"/>
  <c r="BN42" i="13"/>
  <c r="BM42" i="13"/>
  <c r="BM41" i="13"/>
  <c r="BN41" i="13"/>
  <c r="BN39" i="13"/>
  <c r="BN38" i="13"/>
  <c r="BM38" i="13"/>
  <c r="BM37" i="13"/>
  <c r="BN37" i="13"/>
  <c r="BN35" i="13"/>
  <c r="BN34" i="13"/>
  <c r="BM34" i="13"/>
  <c r="BM33" i="13"/>
  <c r="BN33" i="13"/>
  <c r="BN31" i="13"/>
  <c r="BN30" i="13"/>
  <c r="BM30" i="13"/>
  <c r="BM29" i="13"/>
  <c r="BN29" i="13"/>
  <c r="BM27" i="13"/>
  <c r="BN26" i="13"/>
  <c r="BM26" i="13"/>
  <c r="BM25" i="13"/>
  <c r="BN25" i="13"/>
  <c r="BM23" i="13"/>
  <c r="BN22" i="13"/>
  <c r="BM22" i="13"/>
  <c r="BM21" i="13"/>
  <c r="BN21" i="13"/>
  <c r="BM20" i="13"/>
  <c r="BN19" i="13"/>
  <c r="BM19" i="13"/>
  <c r="BM18" i="13"/>
  <c r="BN18" i="13"/>
  <c r="BM16" i="13"/>
  <c r="BN15" i="13"/>
  <c r="BM14" i="13"/>
  <c r="BN14" i="13"/>
  <c r="BM12" i="13"/>
  <c r="BN11" i="13"/>
  <c r="BM11" i="13"/>
  <c r="BM10" i="13"/>
  <c r="BN10" i="13"/>
  <c r="BM8" i="13"/>
  <c r="BN7" i="13"/>
  <c r="BN65" i="13"/>
  <c r="BM63" i="13"/>
  <c r="BI5" i="13"/>
  <c r="BH5" i="13"/>
  <c r="BG5" i="13"/>
  <c r="BF5" i="13"/>
  <c r="BE5" i="13"/>
  <c r="BD5" i="13"/>
  <c r="BC5" i="13"/>
  <c r="BB5" i="13"/>
  <c r="BA5" i="13"/>
  <c r="AZ5" i="13"/>
  <c r="AY5" i="13"/>
  <c r="AX5" i="13"/>
  <c r="AW5" i="13"/>
  <c r="AU5" i="13"/>
  <c r="AS5" i="13"/>
  <c r="AR5" i="13"/>
  <c r="AQ5" i="13"/>
  <c r="AP5" i="13"/>
  <c r="AO5" i="13"/>
  <c r="AN5" i="13"/>
  <c r="AM5" i="13"/>
  <c r="AL5" i="13"/>
  <c r="AK5" i="13"/>
  <c r="AJ5" i="13"/>
  <c r="AI5" i="13"/>
  <c r="AH5" i="13"/>
  <c r="AG5" i="13"/>
  <c r="AF5" i="13"/>
  <c r="AE5" i="13"/>
  <c r="AD5" i="13"/>
  <c r="AC5" i="13"/>
  <c r="AB5" i="13"/>
  <c r="AA5" i="13"/>
  <c r="Z5" i="13"/>
  <c r="Y5" i="13"/>
  <c r="X5" i="13"/>
  <c r="W5" i="13"/>
  <c r="V5" i="13"/>
  <c r="U5" i="13"/>
  <c r="T5" i="13"/>
  <c r="S5" i="13"/>
  <c r="R5" i="13"/>
  <c r="Q5" i="13"/>
  <c r="P5" i="13"/>
  <c r="O5" i="13"/>
  <c r="N5" i="13"/>
  <c r="M5" i="13"/>
  <c r="L5" i="13"/>
  <c r="K5" i="13"/>
  <c r="J5" i="13"/>
  <c r="I5" i="13"/>
  <c r="H5" i="13"/>
  <c r="G5" i="13"/>
  <c r="F5" i="13"/>
  <c r="E5" i="13"/>
  <c r="Z452" i="12"/>
  <c r="E452" i="12"/>
  <c r="Z451" i="12"/>
  <c r="E451" i="12"/>
  <c r="Z450" i="12"/>
  <c r="E450" i="12"/>
  <c r="Z449" i="12"/>
  <c r="E449" i="12"/>
  <c r="Z448" i="12"/>
  <c r="E448" i="12"/>
  <c r="Z447" i="12"/>
  <c r="E447" i="12"/>
  <c r="Z446" i="12"/>
  <c r="E446" i="12"/>
  <c r="Z445" i="12"/>
  <c r="E445" i="12"/>
  <c r="Z444" i="12"/>
  <c r="E444" i="12"/>
  <c r="Z443" i="12"/>
  <c r="E443" i="12"/>
  <c r="BD441" i="12"/>
  <c r="BC441" i="12"/>
  <c r="BB441" i="12"/>
  <c r="K441" i="12"/>
  <c r="I441" i="12"/>
  <c r="H441" i="12"/>
  <c r="G441" i="12"/>
  <c r="F441" i="12"/>
  <c r="BD440" i="12"/>
  <c r="BB440" i="12"/>
  <c r="Z440" i="12"/>
  <c r="BC440" i="12" s="1"/>
  <c r="K440" i="12"/>
  <c r="BD439" i="12"/>
  <c r="BB439" i="12"/>
  <c r="Z439" i="12"/>
  <c r="BC439" i="12" s="1"/>
  <c r="K439" i="12"/>
  <c r="BD438" i="12"/>
  <c r="BC438" i="12"/>
  <c r="BB438" i="12"/>
  <c r="Z438" i="12"/>
  <c r="K438" i="12"/>
  <c r="E438" i="12"/>
  <c r="BD437" i="12"/>
  <c r="BB437" i="12"/>
  <c r="Z437" i="12"/>
  <c r="BC437" i="12" s="1"/>
  <c r="K437" i="12"/>
  <c r="BD436" i="12"/>
  <c r="BB436" i="12"/>
  <c r="Z436" i="12"/>
  <c r="BC436" i="12" s="1"/>
  <c r="K436" i="12"/>
  <c r="BD435" i="12"/>
  <c r="BB435" i="12"/>
  <c r="Z435" i="12"/>
  <c r="K435" i="12"/>
  <c r="BA434" i="12"/>
  <c r="AZ434" i="12"/>
  <c r="AY434" i="12"/>
  <c r="AX434" i="12"/>
  <c r="AW434" i="12"/>
  <c r="AV434" i="12"/>
  <c r="AU434" i="12"/>
  <c r="AT434" i="12"/>
  <c r="AS434" i="12"/>
  <c r="AR434" i="12"/>
  <c r="AQ434" i="12"/>
  <c r="AP434" i="12"/>
  <c r="AO434" i="12"/>
  <c r="AN434" i="12"/>
  <c r="AM434" i="12"/>
  <c r="AL434" i="12"/>
  <c r="AK434" i="12"/>
  <c r="AJ434" i="12"/>
  <c r="AI434" i="12"/>
  <c r="AH434" i="12"/>
  <c r="AG434" i="12"/>
  <c r="AF434" i="12"/>
  <c r="AE434" i="12"/>
  <c r="AD434" i="12"/>
  <c r="AC434" i="12"/>
  <c r="AB434" i="12"/>
  <c r="AA434" i="12"/>
  <c r="Y434" i="12"/>
  <c r="X434" i="12"/>
  <c r="W434" i="12"/>
  <c r="V434" i="12"/>
  <c r="U434" i="12"/>
  <c r="T434" i="12"/>
  <c r="S434" i="12"/>
  <c r="R434" i="12"/>
  <c r="Q434" i="12"/>
  <c r="P434" i="12"/>
  <c r="O434" i="12"/>
  <c r="BB434" i="12" s="1"/>
  <c r="N434" i="12"/>
  <c r="M434" i="12"/>
  <c r="L434" i="12"/>
  <c r="K433" i="12"/>
  <c r="I433" i="12"/>
  <c r="H433" i="12"/>
  <c r="G433" i="12"/>
  <c r="F433" i="12"/>
  <c r="C433" i="12"/>
  <c r="BD432" i="12"/>
  <c r="BC432" i="12"/>
  <c r="BB432" i="12"/>
  <c r="Z432" i="12"/>
  <c r="K432" i="12"/>
  <c r="I432" i="12"/>
  <c r="H432" i="12"/>
  <c r="G432" i="12"/>
  <c r="F432" i="12"/>
  <c r="E432" i="12"/>
  <c r="C432" i="12"/>
  <c r="BD431" i="12"/>
  <c r="BB431" i="12"/>
  <c r="Z431" i="12"/>
  <c r="BC431" i="12" s="1"/>
  <c r="K431" i="12"/>
  <c r="H431" i="12"/>
  <c r="G431" i="12"/>
  <c r="F431" i="12"/>
  <c r="C431" i="12"/>
  <c r="BD430" i="12"/>
  <c r="BB430" i="12"/>
  <c r="Z430" i="12"/>
  <c r="K430" i="12"/>
  <c r="H430" i="12"/>
  <c r="G430" i="12"/>
  <c r="F430" i="12"/>
  <c r="C430" i="12"/>
  <c r="BG429" i="12"/>
  <c r="BE429" i="12"/>
  <c r="BA429" i="12"/>
  <c r="AZ429" i="12"/>
  <c r="AY429" i="12"/>
  <c r="AX429" i="12"/>
  <c r="AW429" i="12"/>
  <c r="AV429" i="12"/>
  <c r="AU429" i="12"/>
  <c r="AT429" i="12"/>
  <c r="AS429" i="12"/>
  <c r="AR429" i="12"/>
  <c r="AQ429" i="12"/>
  <c r="AP429" i="12"/>
  <c r="AO429" i="12"/>
  <c r="AN429" i="12"/>
  <c r="AM429" i="12"/>
  <c r="AL429" i="12"/>
  <c r="AK429" i="12"/>
  <c r="AJ429" i="12"/>
  <c r="AI429" i="12"/>
  <c r="AH429" i="12"/>
  <c r="AG429" i="12"/>
  <c r="AF429" i="12"/>
  <c r="AE429" i="12"/>
  <c r="AD429" i="12"/>
  <c r="AC429" i="12"/>
  <c r="AB429" i="12"/>
  <c r="AA429" i="12"/>
  <c r="Y429" i="12"/>
  <c r="X429" i="12"/>
  <c r="X370" i="12" s="1"/>
  <c r="W429" i="12"/>
  <c r="V429" i="12"/>
  <c r="U429" i="12"/>
  <c r="T429" i="12"/>
  <c r="S429" i="12"/>
  <c r="H429" i="12" s="1"/>
  <c r="R429" i="12"/>
  <c r="G429" i="12" s="1"/>
  <c r="Q429" i="12"/>
  <c r="P429" i="12"/>
  <c r="BB429" i="12" s="1"/>
  <c r="O429" i="12"/>
  <c r="N429" i="12"/>
  <c r="M429" i="12"/>
  <c r="L429" i="12"/>
  <c r="C429" i="12"/>
  <c r="BD428" i="12"/>
  <c r="BC428" i="12"/>
  <c r="BB428" i="12"/>
  <c r="Z428" i="12"/>
  <c r="K428" i="12"/>
  <c r="E428" i="12"/>
  <c r="C428" i="12"/>
  <c r="AY427" i="12"/>
  <c r="BD427" i="12" s="1"/>
  <c r="AA427" i="12"/>
  <c r="Z427" i="12" s="1"/>
  <c r="BC427" i="12" s="1"/>
  <c r="Q427" i="12"/>
  <c r="BB427" i="12" s="1"/>
  <c r="K427" i="12"/>
  <c r="C427" i="12"/>
  <c r="BD426" i="12"/>
  <c r="BC426" i="12"/>
  <c r="BB426" i="12"/>
  <c r="Z426" i="12"/>
  <c r="K426" i="12"/>
  <c r="I426" i="12"/>
  <c r="H426" i="12"/>
  <c r="G426" i="12"/>
  <c r="F426" i="12"/>
  <c r="E426" i="12"/>
  <c r="C426" i="12"/>
  <c r="BD425" i="12"/>
  <c r="BC425" i="12"/>
  <c r="BB425" i="12"/>
  <c r="Z425" i="12"/>
  <c r="K425" i="12"/>
  <c r="E425" i="12"/>
  <c r="BD424" i="12"/>
  <c r="BB424" i="12"/>
  <c r="Z424" i="12"/>
  <c r="E424" i="12" s="1"/>
  <c r="K424" i="12"/>
  <c r="BD423" i="12"/>
  <c r="BB423" i="12"/>
  <c r="Z423" i="12"/>
  <c r="K423" i="12"/>
  <c r="H423" i="12"/>
  <c r="G423" i="12"/>
  <c r="F423" i="12"/>
  <c r="C423" i="12"/>
  <c r="BD422" i="12"/>
  <c r="BB422" i="12"/>
  <c r="Z422" i="12"/>
  <c r="K422" i="12"/>
  <c r="H422" i="12"/>
  <c r="G422" i="12"/>
  <c r="F422" i="12"/>
  <c r="C422" i="12"/>
  <c r="BD421" i="12"/>
  <c r="BB421" i="12"/>
  <c r="Z421" i="12"/>
  <c r="K421" i="12"/>
  <c r="H421" i="12"/>
  <c r="G421" i="12"/>
  <c r="F421" i="12"/>
  <c r="C421" i="12"/>
  <c r="BD420" i="12"/>
  <c r="BA420" i="12"/>
  <c r="AZ420" i="12"/>
  <c r="AY420" i="12"/>
  <c r="AX420" i="12"/>
  <c r="AW420" i="12"/>
  <c r="AV420" i="12"/>
  <c r="AU420" i="12"/>
  <c r="AT420" i="12"/>
  <c r="AS420" i="12"/>
  <c r="AR420" i="12"/>
  <c r="AQ420" i="12"/>
  <c r="AP420" i="12"/>
  <c r="AO420" i="12"/>
  <c r="AN420" i="12"/>
  <c r="AM420" i="12"/>
  <c r="AL420" i="12"/>
  <c r="AK420" i="12"/>
  <c r="AJ420" i="12"/>
  <c r="AI420" i="12"/>
  <c r="AH420" i="12"/>
  <c r="AG420" i="12"/>
  <c r="AF420" i="12"/>
  <c r="AE420" i="12"/>
  <c r="AD420" i="12"/>
  <c r="AC420" i="12"/>
  <c r="AB420" i="12"/>
  <c r="AA420" i="12"/>
  <c r="Y420" i="12"/>
  <c r="X420" i="12"/>
  <c r="W420" i="12"/>
  <c r="V420" i="12"/>
  <c r="U420" i="12"/>
  <c r="T420" i="12"/>
  <c r="S420" i="12"/>
  <c r="R420" i="12"/>
  <c r="Q420" i="12"/>
  <c r="P420" i="12"/>
  <c r="O420" i="12"/>
  <c r="N420" i="12"/>
  <c r="M420" i="12"/>
  <c r="L420" i="12"/>
  <c r="H420" i="12"/>
  <c r="G420" i="12"/>
  <c r="C420" i="12"/>
  <c r="BD419" i="12"/>
  <c r="BB419" i="12"/>
  <c r="Z419" i="12"/>
  <c r="BC419" i="12" s="1"/>
  <c r="K419" i="12"/>
  <c r="H419" i="12"/>
  <c r="G419" i="12"/>
  <c r="F419" i="12"/>
  <c r="C419" i="12"/>
  <c r="BD418" i="12"/>
  <c r="BB418" i="12"/>
  <c r="Z418" i="12"/>
  <c r="K418" i="12"/>
  <c r="H418" i="12"/>
  <c r="G418" i="12"/>
  <c r="F418" i="12"/>
  <c r="C418" i="12"/>
  <c r="BD417" i="12"/>
  <c r="BC417" i="12"/>
  <c r="BB417" i="12"/>
  <c r="Z417" i="12"/>
  <c r="K417" i="12"/>
  <c r="I417" i="12"/>
  <c r="H417" i="12"/>
  <c r="G417" i="12"/>
  <c r="F417" i="12"/>
  <c r="E417" i="12"/>
  <c r="C417" i="12"/>
  <c r="BD416" i="12"/>
  <c r="BB416" i="12"/>
  <c r="Z416" i="12"/>
  <c r="K416" i="12"/>
  <c r="H416" i="12"/>
  <c r="G416" i="12"/>
  <c r="F416" i="12"/>
  <c r="C416" i="12"/>
  <c r="BD415" i="12"/>
  <c r="BB415" i="12"/>
  <c r="Z415" i="12"/>
  <c r="BC415" i="12" s="1"/>
  <c r="K415" i="12"/>
  <c r="H415" i="12"/>
  <c r="G415" i="12"/>
  <c r="F415" i="12"/>
  <c r="Z414" i="12"/>
  <c r="I414" i="12" s="1"/>
  <c r="H414" i="12"/>
  <c r="G414" i="12"/>
  <c r="F414" i="12"/>
  <c r="Z413" i="12"/>
  <c r="H413" i="12"/>
  <c r="G413" i="12"/>
  <c r="F413" i="12"/>
  <c r="BD412" i="12"/>
  <c r="BC412" i="12"/>
  <c r="BB412" i="12"/>
  <c r="Z412" i="12"/>
  <c r="K412" i="12"/>
  <c r="I412" i="12"/>
  <c r="H412" i="12"/>
  <c r="G412" i="12"/>
  <c r="F412" i="12"/>
  <c r="E412" i="12"/>
  <c r="C412" i="12"/>
  <c r="BD411" i="12"/>
  <c r="BB411" i="12"/>
  <c r="Z411" i="12"/>
  <c r="K411" i="12"/>
  <c r="H411" i="12"/>
  <c r="G411" i="12"/>
  <c r="F411" i="12"/>
  <c r="C411" i="12"/>
  <c r="BD410" i="12"/>
  <c r="BB410" i="12"/>
  <c r="Z410" i="12"/>
  <c r="BC410" i="12" s="1"/>
  <c r="K410" i="12"/>
  <c r="H410" i="12"/>
  <c r="G410" i="12"/>
  <c r="F410" i="12"/>
  <c r="C410" i="12"/>
  <c r="BD409" i="12"/>
  <c r="BB409" i="12"/>
  <c r="Z409" i="12"/>
  <c r="K409" i="12"/>
  <c r="H409" i="12"/>
  <c r="G409" i="12"/>
  <c r="F409" i="12"/>
  <c r="C409" i="12"/>
  <c r="BD408" i="12"/>
  <c r="BB408" i="12"/>
  <c r="Z408" i="12"/>
  <c r="K408" i="12"/>
  <c r="H408" i="12"/>
  <c r="G408" i="12"/>
  <c r="F408" i="12"/>
  <c r="C408" i="12"/>
  <c r="BD407" i="12"/>
  <c r="BB407" i="12"/>
  <c r="Z407" i="12"/>
  <c r="K407" i="12"/>
  <c r="H407" i="12"/>
  <c r="G407" i="12"/>
  <c r="F407" i="12"/>
  <c r="C407" i="12"/>
  <c r="BD406" i="12"/>
  <c r="BB406" i="12"/>
  <c r="Z406" i="12"/>
  <c r="BC406" i="12" s="1"/>
  <c r="K406" i="12"/>
  <c r="H406" i="12"/>
  <c r="G406" i="12"/>
  <c r="F406" i="12"/>
  <c r="C406" i="12"/>
  <c r="BD405" i="12"/>
  <c r="BC405" i="12"/>
  <c r="BB405" i="12"/>
  <c r="Z405" i="12"/>
  <c r="K405" i="12"/>
  <c r="I405" i="12"/>
  <c r="H405" i="12"/>
  <c r="G405" i="12"/>
  <c r="F405" i="12"/>
  <c r="E405" i="12"/>
  <c r="C405" i="12"/>
  <c r="BD404" i="12"/>
  <c r="BC404" i="12"/>
  <c r="BB404" i="12"/>
  <c r="Z404" i="12"/>
  <c r="K404" i="12"/>
  <c r="I404" i="12"/>
  <c r="H404" i="12"/>
  <c r="G404" i="12"/>
  <c r="F404" i="12"/>
  <c r="E404" i="12"/>
  <c r="C404" i="12"/>
  <c r="BD403" i="12"/>
  <c r="BB403" i="12"/>
  <c r="Z403" i="12"/>
  <c r="K403" i="12"/>
  <c r="H403" i="12"/>
  <c r="G403" i="12"/>
  <c r="F403" i="12"/>
  <c r="C403" i="12"/>
  <c r="BD402" i="12"/>
  <c r="BB402" i="12"/>
  <c r="Z402" i="12"/>
  <c r="BC402" i="12" s="1"/>
  <c r="K402" i="12"/>
  <c r="H402" i="12"/>
  <c r="G402" i="12"/>
  <c r="F402" i="12"/>
  <c r="C402" i="12"/>
  <c r="BD401" i="12"/>
  <c r="BB401" i="12"/>
  <c r="Z401" i="12"/>
  <c r="K401" i="12"/>
  <c r="H401" i="12"/>
  <c r="G401" i="12"/>
  <c r="F401" i="12"/>
  <c r="C401" i="12"/>
  <c r="BD400" i="12"/>
  <c r="BB400" i="12"/>
  <c r="Z400" i="12"/>
  <c r="BC400" i="12" s="1"/>
  <c r="K400" i="12"/>
  <c r="H400" i="12"/>
  <c r="G400" i="12"/>
  <c r="F400" i="12"/>
  <c r="C400" i="12"/>
  <c r="BD399" i="12"/>
  <c r="BB399" i="12"/>
  <c r="Z399" i="12"/>
  <c r="K399" i="12"/>
  <c r="H399" i="12"/>
  <c r="G399" i="12"/>
  <c r="F399" i="12"/>
  <c r="C399" i="12"/>
  <c r="BE398" i="12"/>
  <c r="BD398" i="12"/>
  <c r="BB398" i="12"/>
  <c r="Z398" i="12"/>
  <c r="K398" i="12"/>
  <c r="H398" i="12"/>
  <c r="G398" i="12"/>
  <c r="F398" i="12"/>
  <c r="C398" i="12"/>
  <c r="BD397" i="12"/>
  <c r="BB397" i="12"/>
  <c r="Z397" i="12"/>
  <c r="K397" i="12"/>
  <c r="H397" i="12"/>
  <c r="G397" i="12"/>
  <c r="F397" i="12"/>
  <c r="C397" i="12"/>
  <c r="BD396" i="12"/>
  <c r="BB396" i="12"/>
  <c r="Z396" i="12"/>
  <c r="BC396" i="12" s="1"/>
  <c r="K396" i="12"/>
  <c r="H396" i="12"/>
  <c r="G396" i="12"/>
  <c r="F396" i="12"/>
  <c r="C396" i="12"/>
  <c r="BD395" i="12"/>
  <c r="BC395" i="12"/>
  <c r="BB395" i="12"/>
  <c r="Z395" i="12"/>
  <c r="K395" i="12"/>
  <c r="I395" i="12"/>
  <c r="H395" i="12"/>
  <c r="G395" i="12"/>
  <c r="F395" i="12"/>
  <c r="E395" i="12"/>
  <c r="C395" i="12"/>
  <c r="BD394" i="12"/>
  <c r="BB394" i="12"/>
  <c r="Z394" i="12"/>
  <c r="K394" i="12"/>
  <c r="H394" i="12"/>
  <c r="G394" i="12"/>
  <c r="F394" i="12"/>
  <c r="C394" i="12"/>
  <c r="BD393" i="12"/>
  <c r="BB393" i="12"/>
  <c r="Z393" i="12"/>
  <c r="K393" i="12"/>
  <c r="H393" i="12"/>
  <c r="G393" i="12"/>
  <c r="F393" i="12"/>
  <c r="C393" i="12"/>
  <c r="BD392" i="12"/>
  <c r="BC392" i="12"/>
  <c r="BB392" i="12"/>
  <c r="Z392" i="12"/>
  <c r="K392" i="12"/>
  <c r="I392" i="12"/>
  <c r="H392" i="12"/>
  <c r="G392" i="12"/>
  <c r="F392" i="12"/>
  <c r="E392" i="12"/>
  <c r="C392" i="12"/>
  <c r="BD391" i="12"/>
  <c r="BB391" i="12"/>
  <c r="Z391" i="12"/>
  <c r="K391" i="12"/>
  <c r="H391" i="12"/>
  <c r="G391" i="12"/>
  <c r="F391" i="12"/>
  <c r="C391" i="12"/>
  <c r="BD390" i="12"/>
  <c r="BB390" i="12"/>
  <c r="Z390" i="12"/>
  <c r="K390" i="12"/>
  <c r="H390" i="12"/>
  <c r="G390" i="12"/>
  <c r="F390" i="12"/>
  <c r="C390" i="12"/>
  <c r="BK389" i="12"/>
  <c r="BJ389" i="12"/>
  <c r="BI389" i="12"/>
  <c r="BE389" i="12"/>
  <c r="Z389" i="12"/>
  <c r="Z387" i="12" s="1"/>
  <c r="H389" i="12"/>
  <c r="G389" i="12"/>
  <c r="F389" i="12"/>
  <c r="BG388" i="12"/>
  <c r="BE388" i="12"/>
  <c r="BE378" i="12" s="1"/>
  <c r="C378" i="12" s="1"/>
  <c r="Z388" i="12"/>
  <c r="H388" i="12"/>
  <c r="G388" i="12"/>
  <c r="F388" i="12"/>
  <c r="BA387" i="12"/>
  <c r="AZ387" i="12"/>
  <c r="AY387" i="12"/>
  <c r="AX387" i="12"/>
  <c r="AW387" i="12"/>
  <c r="AV387" i="12"/>
  <c r="AU387" i="12"/>
  <c r="AT387" i="12"/>
  <c r="AS387" i="12"/>
  <c r="AS378" i="12" s="1"/>
  <c r="AR387" i="12"/>
  <c r="AQ387" i="12"/>
  <c r="AQ378" i="12" s="1"/>
  <c r="AP387" i="12"/>
  <c r="AO387" i="12"/>
  <c r="AO378" i="12" s="1"/>
  <c r="AN387" i="12"/>
  <c r="AM387" i="12"/>
  <c r="AL387" i="12"/>
  <c r="AK387" i="12"/>
  <c r="AJ387" i="12"/>
  <c r="AI387" i="12"/>
  <c r="AI378" i="12" s="1"/>
  <c r="AH387" i="12"/>
  <c r="AG387" i="12"/>
  <c r="AG378" i="12" s="1"/>
  <c r="AF387" i="12"/>
  <c r="AE387" i="12"/>
  <c r="AD387" i="12"/>
  <c r="AC387" i="12"/>
  <c r="AC378" i="12" s="1"/>
  <c r="AB387" i="12"/>
  <c r="AA387" i="12"/>
  <c r="Y387" i="12"/>
  <c r="Y378" i="12" s="1"/>
  <c r="X387" i="12"/>
  <c r="X378" i="12" s="1"/>
  <c r="W387" i="12"/>
  <c r="V387" i="12"/>
  <c r="U387" i="12"/>
  <c r="U378" i="12" s="1"/>
  <c r="T387" i="12"/>
  <c r="S387" i="12"/>
  <c r="H387" i="12" s="1"/>
  <c r="R387" i="12"/>
  <c r="Q387" i="12"/>
  <c r="Q378" i="12" s="1"/>
  <c r="P387" i="12"/>
  <c r="O387" i="12"/>
  <c r="N387" i="12"/>
  <c r="M387" i="12"/>
  <c r="M378" i="12" s="1"/>
  <c r="L387" i="12"/>
  <c r="C387" i="12"/>
  <c r="BD386" i="12"/>
  <c r="BC386" i="12"/>
  <c r="BB386" i="12"/>
  <c r="Z386" i="12"/>
  <c r="K386" i="12"/>
  <c r="I386" i="12"/>
  <c r="H386" i="12"/>
  <c r="G386" i="12"/>
  <c r="F386" i="12"/>
  <c r="E386" i="12"/>
  <c r="C386" i="12"/>
  <c r="BD385" i="12"/>
  <c r="BB385" i="12"/>
  <c r="Z385" i="12"/>
  <c r="E385" i="12" s="1"/>
  <c r="K385" i="12"/>
  <c r="H385" i="12"/>
  <c r="G385" i="12"/>
  <c r="F385" i="12"/>
  <c r="C385" i="12"/>
  <c r="BD384" i="12"/>
  <c r="BB384" i="12"/>
  <c r="Z384" i="12"/>
  <c r="K384" i="12"/>
  <c r="H384" i="12"/>
  <c r="G384" i="12"/>
  <c r="F384" i="12"/>
  <c r="C384" i="12"/>
  <c r="BD383" i="12"/>
  <c r="BC383" i="12"/>
  <c r="BB383" i="12"/>
  <c r="Z383" i="12"/>
  <c r="K383" i="12"/>
  <c r="I383" i="12"/>
  <c r="H383" i="12"/>
  <c r="G383" i="12"/>
  <c r="F383" i="12"/>
  <c r="E383" i="12"/>
  <c r="C383" i="12"/>
  <c r="BD382" i="12"/>
  <c r="BB382" i="12"/>
  <c r="Z382" i="12"/>
  <c r="BC382" i="12" s="1"/>
  <c r="K382" i="12"/>
  <c r="H382" i="12"/>
  <c r="G382" i="12"/>
  <c r="F382" i="12"/>
  <c r="C382" i="12"/>
  <c r="BD381" i="12"/>
  <c r="BC381" i="12"/>
  <c r="BB381" i="12"/>
  <c r="Z381" i="12"/>
  <c r="K381" i="12"/>
  <c r="I381" i="12"/>
  <c r="H381" i="12"/>
  <c r="G381" i="12"/>
  <c r="F381" i="12"/>
  <c r="E381" i="12"/>
  <c r="C381" i="12"/>
  <c r="BD380" i="12"/>
  <c r="BB380" i="12"/>
  <c r="Z380" i="12"/>
  <c r="K380" i="12"/>
  <c r="H380" i="12"/>
  <c r="G380" i="12"/>
  <c r="F380" i="12"/>
  <c r="C380" i="12"/>
  <c r="BD379" i="12"/>
  <c r="BB379" i="12"/>
  <c r="Z379" i="12"/>
  <c r="K379" i="12"/>
  <c r="H379" i="12"/>
  <c r="G379" i="12"/>
  <c r="F379" i="12"/>
  <c r="C379" i="12"/>
  <c r="BA378" i="12"/>
  <c r="AW378" i="12"/>
  <c r="AU378" i="12"/>
  <c r="AM378" i="12"/>
  <c r="AK378" i="12"/>
  <c r="AE378" i="12"/>
  <c r="W378" i="12"/>
  <c r="T378" i="12"/>
  <c r="S378" i="12"/>
  <c r="H378" i="12" s="1"/>
  <c r="O378" i="12"/>
  <c r="L378" i="12"/>
  <c r="BD377" i="12"/>
  <c r="BB377" i="12"/>
  <c r="Z377" i="12"/>
  <c r="BC377" i="12" s="1"/>
  <c r="K377" i="12"/>
  <c r="BD376" i="12"/>
  <c r="BB376" i="12"/>
  <c r="Z376" i="12"/>
  <c r="K376" i="12"/>
  <c r="BD375" i="12"/>
  <c r="BC375" i="12"/>
  <c r="BB375" i="12"/>
  <c r="Z375" i="12"/>
  <c r="K375" i="12"/>
  <c r="E375" i="12"/>
  <c r="BD374" i="12"/>
  <c r="BB374" i="12"/>
  <c r="Z374" i="12"/>
  <c r="K374" i="12"/>
  <c r="BD373" i="12"/>
  <c r="BB373" i="12"/>
  <c r="Z373" i="12"/>
  <c r="BC373" i="12" s="1"/>
  <c r="K373" i="12"/>
  <c r="BD372" i="12"/>
  <c r="BB372" i="12"/>
  <c r="Z372" i="12"/>
  <c r="K372" i="12"/>
  <c r="BA371" i="12"/>
  <c r="AZ371" i="12"/>
  <c r="AY371" i="12"/>
  <c r="AX371" i="12"/>
  <c r="AW371" i="12"/>
  <c r="AV371" i="12"/>
  <c r="AU371" i="12"/>
  <c r="AT371" i="12"/>
  <c r="AS371" i="12"/>
  <c r="AS370" i="12" s="1"/>
  <c r="AR371" i="12"/>
  <c r="AQ371" i="12"/>
  <c r="AP371" i="12"/>
  <c r="AO371" i="12"/>
  <c r="AN371" i="12"/>
  <c r="AM371" i="12"/>
  <c r="AL371" i="12"/>
  <c r="AK371" i="12"/>
  <c r="AK370" i="12" s="1"/>
  <c r="AJ371" i="12"/>
  <c r="AI371" i="12"/>
  <c r="AH371" i="12"/>
  <c r="AG371" i="12"/>
  <c r="AF371" i="12"/>
  <c r="AE371" i="12"/>
  <c r="AD371" i="12"/>
  <c r="AC371" i="12"/>
  <c r="AB371" i="12"/>
  <c r="AA371" i="12"/>
  <c r="Y371" i="12"/>
  <c r="X371" i="12"/>
  <c r="W371" i="12"/>
  <c r="V371" i="12"/>
  <c r="U371" i="12"/>
  <c r="T371" i="12"/>
  <c r="S371" i="12"/>
  <c r="R371" i="12"/>
  <c r="Q371" i="12"/>
  <c r="P371" i="12"/>
  <c r="O371" i="12"/>
  <c r="N371" i="12"/>
  <c r="M371" i="12"/>
  <c r="L371" i="12"/>
  <c r="K371" i="12"/>
  <c r="C370" i="12"/>
  <c r="BD369" i="12"/>
  <c r="BB369" i="12"/>
  <c r="Z369" i="12"/>
  <c r="BC369" i="12" s="1"/>
  <c r="K369" i="12"/>
  <c r="H369" i="12"/>
  <c r="G369" i="12"/>
  <c r="F369" i="12"/>
  <c r="C369" i="12"/>
  <c r="BA368" i="12"/>
  <c r="AZ368" i="12"/>
  <c r="AY368" i="12"/>
  <c r="BD368" i="12" s="1"/>
  <c r="AX368" i="12"/>
  <c r="AW368" i="12"/>
  <c r="AV368" i="12"/>
  <c r="AU368" i="12"/>
  <c r="AT368" i="12"/>
  <c r="AS368" i="12"/>
  <c r="AR368" i="12"/>
  <c r="AQ368" i="12"/>
  <c r="AP368" i="12"/>
  <c r="AO368" i="12"/>
  <c r="AN368" i="12"/>
  <c r="AM368" i="12"/>
  <c r="AL368" i="12"/>
  <c r="AK368" i="12"/>
  <c r="AJ368" i="12"/>
  <c r="AI368" i="12"/>
  <c r="AH368" i="12"/>
  <c r="AG368" i="12"/>
  <c r="AF368" i="12"/>
  <c r="AE368" i="12"/>
  <c r="AD368" i="12"/>
  <c r="AC368" i="12"/>
  <c r="AB368" i="12"/>
  <c r="AA368" i="12"/>
  <c r="Y368" i="12"/>
  <c r="X368" i="12"/>
  <c r="W368" i="12"/>
  <c r="V368" i="12"/>
  <c r="U368" i="12"/>
  <c r="T368" i="12"/>
  <c r="S368" i="12"/>
  <c r="R368" i="12"/>
  <c r="Q368" i="12"/>
  <c r="P368" i="12"/>
  <c r="O368" i="12"/>
  <c r="N368" i="12"/>
  <c r="M368" i="12"/>
  <c r="L368" i="12"/>
  <c r="H368" i="12"/>
  <c r="G368" i="12"/>
  <c r="C368" i="12"/>
  <c r="BD367" i="12"/>
  <c r="BB367" i="12"/>
  <c r="Z367" i="12"/>
  <c r="K367" i="12"/>
  <c r="H367" i="12"/>
  <c r="G367" i="12"/>
  <c r="F367" i="12"/>
  <c r="C367" i="12"/>
  <c r="BD366" i="12"/>
  <c r="BB366" i="12"/>
  <c r="Z366" i="12"/>
  <c r="K366" i="12"/>
  <c r="H366" i="12"/>
  <c r="G366" i="12"/>
  <c r="F366" i="12"/>
  <c r="C366" i="12"/>
  <c r="BD365" i="12"/>
  <c r="BB365" i="12"/>
  <c r="Z365" i="12"/>
  <c r="K365" i="12"/>
  <c r="H365" i="12"/>
  <c r="G365" i="12"/>
  <c r="F365" i="12"/>
  <c r="C365" i="12"/>
  <c r="BD364" i="12"/>
  <c r="BB364" i="12"/>
  <c r="Z364" i="12"/>
  <c r="BC364" i="12" s="1"/>
  <c r="K364" i="12"/>
  <c r="H364" i="12"/>
  <c r="G364" i="12"/>
  <c r="F364" i="12"/>
  <c r="C364" i="12"/>
  <c r="BD363" i="12"/>
  <c r="BB363" i="12"/>
  <c r="Z363" i="12"/>
  <c r="K363" i="12"/>
  <c r="H363" i="12"/>
  <c r="G363" i="12"/>
  <c r="F363" i="12"/>
  <c r="C363" i="12"/>
  <c r="BD362" i="12"/>
  <c r="BC362" i="12"/>
  <c r="BB362" i="12"/>
  <c r="Z362" i="12"/>
  <c r="K362" i="12"/>
  <c r="I362" i="12"/>
  <c r="H362" i="12"/>
  <c r="G362" i="12"/>
  <c r="F362" i="12"/>
  <c r="E362" i="12"/>
  <c r="C362" i="12"/>
  <c r="BA361" i="12"/>
  <c r="AZ361" i="12"/>
  <c r="AY361" i="12"/>
  <c r="AX361" i="12"/>
  <c r="AW361" i="12"/>
  <c r="AV361" i="12"/>
  <c r="AU361" i="12"/>
  <c r="AT361" i="12"/>
  <c r="AS361" i="12"/>
  <c r="AR361" i="12"/>
  <c r="AQ361" i="12"/>
  <c r="AP361" i="12"/>
  <c r="AO361" i="12"/>
  <c r="AN361" i="12"/>
  <c r="AM361" i="12"/>
  <c r="AL361" i="12"/>
  <c r="AK361" i="12"/>
  <c r="AJ361" i="12"/>
  <c r="AI361" i="12"/>
  <c r="AH361" i="12"/>
  <c r="AG361" i="12"/>
  <c r="AF361" i="12"/>
  <c r="AE361" i="12"/>
  <c r="AD361" i="12"/>
  <c r="AC361" i="12"/>
  <c r="AB361" i="12"/>
  <c r="AA361" i="12"/>
  <c r="Y361" i="12"/>
  <c r="X361" i="12"/>
  <c r="W361" i="12"/>
  <c r="V361" i="12"/>
  <c r="U361" i="12"/>
  <c r="T361" i="12"/>
  <c r="S361" i="12"/>
  <c r="R361" i="12"/>
  <c r="G361" i="12" s="1"/>
  <c r="Q361" i="12"/>
  <c r="P361" i="12"/>
  <c r="O361" i="12"/>
  <c r="N361" i="12"/>
  <c r="M361" i="12"/>
  <c r="L361" i="12"/>
  <c r="H361" i="12"/>
  <c r="BE360" i="12"/>
  <c r="C360" i="12" s="1"/>
  <c r="BA360" i="12"/>
  <c r="AZ360" i="12"/>
  <c r="AY360" i="12"/>
  <c r="AX360" i="12"/>
  <c r="AW360" i="12"/>
  <c r="AV360" i="12"/>
  <c r="AU360" i="12"/>
  <c r="AT360" i="12"/>
  <c r="AS360" i="12"/>
  <c r="AR360" i="12"/>
  <c r="AQ360" i="12"/>
  <c r="AP360" i="12"/>
  <c r="AO360" i="12"/>
  <c r="AN360" i="12"/>
  <c r="AM360" i="12"/>
  <c r="AL360" i="12"/>
  <c r="AK360" i="12"/>
  <c r="AJ360" i="12"/>
  <c r="AI360" i="12"/>
  <c r="AH360" i="12"/>
  <c r="AG360" i="12"/>
  <c r="AF360" i="12"/>
  <c r="AE360" i="12"/>
  <c r="AD360" i="12"/>
  <c r="AC360" i="12"/>
  <c r="AB360" i="12"/>
  <c r="AA360" i="12"/>
  <c r="Y360" i="12"/>
  <c r="X360" i="12"/>
  <c r="W360" i="12"/>
  <c r="V360" i="12"/>
  <c r="U360" i="12"/>
  <c r="T360" i="12"/>
  <c r="S360" i="12"/>
  <c r="H360" i="12" s="1"/>
  <c r="R360" i="12"/>
  <c r="G360" i="12" s="1"/>
  <c r="Q360" i="12"/>
  <c r="P360" i="12"/>
  <c r="O360" i="12"/>
  <c r="N360" i="12"/>
  <c r="M360" i="12"/>
  <c r="L360" i="12"/>
  <c r="BD359" i="12"/>
  <c r="BB359" i="12"/>
  <c r="Z359" i="12"/>
  <c r="K359" i="12"/>
  <c r="H359" i="12"/>
  <c r="G359" i="12"/>
  <c r="F359" i="12"/>
  <c r="C359" i="12"/>
  <c r="BA358" i="12"/>
  <c r="AZ358" i="12"/>
  <c r="BD358" i="12" s="1"/>
  <c r="AY358" i="12"/>
  <c r="AX358" i="12"/>
  <c r="AW358" i="12"/>
  <c r="AV358" i="12"/>
  <c r="AU358" i="12"/>
  <c r="AT358" i="12"/>
  <c r="AS358" i="12"/>
  <c r="AR358" i="12"/>
  <c r="AQ358" i="12"/>
  <c r="AP358" i="12"/>
  <c r="AO358" i="12"/>
  <c r="AN358" i="12"/>
  <c r="AM358" i="12"/>
  <c r="AL358" i="12"/>
  <c r="AK358" i="12"/>
  <c r="AJ358" i="12"/>
  <c r="AI358" i="12"/>
  <c r="AH358" i="12"/>
  <c r="AG358" i="12"/>
  <c r="AF358" i="12"/>
  <c r="AE358" i="12"/>
  <c r="AD358" i="12"/>
  <c r="AC358" i="12"/>
  <c r="AB358" i="12"/>
  <c r="AA358" i="12"/>
  <c r="Y358" i="12"/>
  <c r="X358" i="12"/>
  <c r="W358" i="12"/>
  <c r="V358" i="12"/>
  <c r="U358" i="12"/>
  <c r="T358" i="12"/>
  <c r="S358" i="12"/>
  <c r="R358" i="12"/>
  <c r="G358" i="12" s="1"/>
  <c r="Q358" i="12"/>
  <c r="P358" i="12"/>
  <c r="O358" i="12"/>
  <c r="N358" i="12"/>
  <c r="M358" i="12"/>
  <c r="L358" i="12"/>
  <c r="H358" i="12"/>
  <c r="C358" i="12"/>
  <c r="BD357" i="12"/>
  <c r="BB357" i="12"/>
  <c r="Z357" i="12"/>
  <c r="BC357" i="12" s="1"/>
  <c r="K357" i="12"/>
  <c r="H357" i="12"/>
  <c r="G357" i="12"/>
  <c r="F357" i="12"/>
  <c r="C357" i="12"/>
  <c r="BD356" i="12"/>
  <c r="BB356" i="12"/>
  <c r="Z356" i="12"/>
  <c r="K356" i="12"/>
  <c r="H356" i="12"/>
  <c r="G356" i="12"/>
  <c r="F356" i="12"/>
  <c r="C356" i="12"/>
  <c r="BD355" i="12"/>
  <c r="BC355" i="12"/>
  <c r="BB355" i="12"/>
  <c r="Z355" i="12"/>
  <c r="K355" i="12"/>
  <c r="I355" i="12"/>
  <c r="H355" i="12"/>
  <c r="G355" i="12"/>
  <c r="F355" i="12"/>
  <c r="C355" i="12"/>
  <c r="BG354" i="12"/>
  <c r="BE354" i="12"/>
  <c r="BA354" i="12"/>
  <c r="AZ354" i="12"/>
  <c r="AY354" i="12"/>
  <c r="BD354" i="12" s="1"/>
  <c r="AX354" i="12"/>
  <c r="AW354" i="12"/>
  <c r="AV354" i="12"/>
  <c r="AU354" i="12"/>
  <c r="AT354" i="12"/>
  <c r="AS354" i="12"/>
  <c r="AR354" i="12"/>
  <c r="AQ354" i="12"/>
  <c r="AP354" i="12"/>
  <c r="AO354" i="12"/>
  <c r="AN354" i="12"/>
  <c r="AM354" i="12"/>
  <c r="AL354" i="12"/>
  <c r="AK354" i="12"/>
  <c r="AJ354" i="12"/>
  <c r="AI354" i="12"/>
  <c r="AH354" i="12"/>
  <c r="AG354" i="12"/>
  <c r="AF354" i="12"/>
  <c r="AE354" i="12"/>
  <c r="AD354" i="12"/>
  <c r="AC354" i="12"/>
  <c r="AB354" i="12"/>
  <c r="AA354" i="12"/>
  <c r="Y354" i="12"/>
  <c r="X354" i="12"/>
  <c r="W354" i="12"/>
  <c r="V354" i="12"/>
  <c r="U354" i="12"/>
  <c r="T354" i="12"/>
  <c r="S354" i="12"/>
  <c r="H354" i="12" s="1"/>
  <c r="R354" i="12"/>
  <c r="G354" i="12" s="1"/>
  <c r="Q354" i="12"/>
  <c r="P354" i="12"/>
  <c r="O354" i="12"/>
  <c r="N354" i="12"/>
  <c r="M354" i="12"/>
  <c r="L354" i="12"/>
  <c r="C354" i="12"/>
  <c r="BD353" i="12"/>
  <c r="BC353" i="12"/>
  <c r="BB353" i="12"/>
  <c r="K353" i="12"/>
  <c r="C353" i="12"/>
  <c r="BD352" i="12"/>
  <c r="BC352" i="12"/>
  <c r="BB352" i="12"/>
  <c r="Z352" i="12"/>
  <c r="Z351" i="12" s="1"/>
  <c r="K352" i="12"/>
  <c r="I352" i="12"/>
  <c r="H352" i="12"/>
  <c r="G352" i="12"/>
  <c r="F352" i="12"/>
  <c r="C352" i="12"/>
  <c r="BA351" i="12"/>
  <c r="AZ351" i="12"/>
  <c r="BD351" i="12" s="1"/>
  <c r="AY351" i="12"/>
  <c r="AX351" i="12"/>
  <c r="AW351" i="12"/>
  <c r="AV351" i="12"/>
  <c r="AU351" i="12"/>
  <c r="AT351" i="12"/>
  <c r="AS351" i="12"/>
  <c r="AR351" i="12"/>
  <c r="AQ351" i="12"/>
  <c r="AP351" i="12"/>
  <c r="AO351" i="12"/>
  <c r="AN351" i="12"/>
  <c r="AM351" i="12"/>
  <c r="AL351" i="12"/>
  <c r="AK351" i="12"/>
  <c r="AJ351" i="12"/>
  <c r="AI351" i="12"/>
  <c r="AH351" i="12"/>
  <c r="AG351" i="12"/>
  <c r="AF351" i="12"/>
  <c r="AE351" i="12"/>
  <c r="AD351" i="12"/>
  <c r="AC351" i="12"/>
  <c r="AB351" i="12"/>
  <c r="AA351" i="12"/>
  <c r="Y351" i="12"/>
  <c r="X351" i="12"/>
  <c r="W351" i="12"/>
  <c r="V351" i="12"/>
  <c r="U351" i="12"/>
  <c r="T351" i="12"/>
  <c r="S351" i="12"/>
  <c r="R351" i="12"/>
  <c r="Q351" i="12"/>
  <c r="P351" i="12"/>
  <c r="O351" i="12"/>
  <c r="N351" i="12"/>
  <c r="M351" i="12"/>
  <c r="L351" i="12"/>
  <c r="H351" i="12"/>
  <c r="G351" i="12"/>
  <c r="C351" i="12"/>
  <c r="BD350" i="12"/>
  <c r="BB350" i="12"/>
  <c r="Z350" i="12"/>
  <c r="BC350" i="12" s="1"/>
  <c r="K350" i="12"/>
  <c r="H350" i="12"/>
  <c r="G350" i="12"/>
  <c r="F350" i="12"/>
  <c r="C350" i="12"/>
  <c r="BD349" i="12"/>
  <c r="BB349" i="12"/>
  <c r="Z349" i="12"/>
  <c r="Z348" i="12" s="1"/>
  <c r="K349" i="12"/>
  <c r="H349" i="12"/>
  <c r="G349" i="12"/>
  <c r="F349" i="12"/>
  <c r="C349" i="12"/>
  <c r="BA348" i="12"/>
  <c r="AZ348" i="12"/>
  <c r="BD348" i="12" s="1"/>
  <c r="AY348" i="12"/>
  <c r="AX348" i="12"/>
  <c r="AW348" i="12"/>
  <c r="AV348" i="12"/>
  <c r="AU348" i="12"/>
  <c r="AT348" i="12"/>
  <c r="AS348" i="12"/>
  <c r="AR348" i="12"/>
  <c r="AQ348" i="12"/>
  <c r="AP348" i="12"/>
  <c r="AO348" i="12"/>
  <c r="AN348" i="12"/>
  <c r="AM348" i="12"/>
  <c r="AL348" i="12"/>
  <c r="AK348" i="12"/>
  <c r="AJ348" i="12"/>
  <c r="AI348" i="12"/>
  <c r="AH348" i="12"/>
  <c r="AG348" i="12"/>
  <c r="AF348" i="12"/>
  <c r="AE348" i="12"/>
  <c r="AD348" i="12"/>
  <c r="AC348" i="12"/>
  <c r="AB348" i="12"/>
  <c r="AA348" i="12"/>
  <c r="Y348" i="12"/>
  <c r="X348" i="12"/>
  <c r="W348" i="12"/>
  <c r="V348" i="12"/>
  <c r="U348" i="12"/>
  <c r="T348" i="12"/>
  <c r="S348" i="12"/>
  <c r="H348" i="12" s="1"/>
  <c r="R348" i="12"/>
  <c r="Q348" i="12"/>
  <c r="P348" i="12"/>
  <c r="O348" i="12"/>
  <c r="N348" i="12"/>
  <c r="M348" i="12"/>
  <c r="L348" i="12"/>
  <c r="G348" i="12"/>
  <c r="C348" i="12"/>
  <c r="BD347" i="12"/>
  <c r="BC347" i="12"/>
  <c r="BB347" i="12"/>
  <c r="K347" i="12"/>
  <c r="I347" i="12"/>
  <c r="H347" i="12"/>
  <c r="G347" i="12"/>
  <c r="F347" i="12"/>
  <c r="E347" i="12"/>
  <c r="C347" i="12"/>
  <c r="BD346" i="12"/>
  <c r="BC346" i="12"/>
  <c r="BB346" i="12"/>
  <c r="K346" i="12"/>
  <c r="I346" i="12"/>
  <c r="H346" i="12"/>
  <c r="G346" i="12"/>
  <c r="F346" i="12"/>
  <c r="E346" i="12"/>
  <c r="C346" i="12"/>
  <c r="BD345" i="12"/>
  <c r="BC345" i="12"/>
  <c r="BB345" i="12"/>
  <c r="Z345" i="12"/>
  <c r="K345" i="12"/>
  <c r="I345" i="12"/>
  <c r="H345" i="12"/>
  <c r="G345" i="12"/>
  <c r="F345" i="12"/>
  <c r="E345" i="12"/>
  <c r="C345" i="12"/>
  <c r="Z344" i="12"/>
  <c r="I344" i="12"/>
  <c r="H344" i="12"/>
  <c r="G344" i="12"/>
  <c r="F344" i="12"/>
  <c r="E344" i="12"/>
  <c r="Z343" i="12"/>
  <c r="H343" i="12"/>
  <c r="G343" i="12"/>
  <c r="F343" i="12"/>
  <c r="Z342" i="12"/>
  <c r="I342" i="12"/>
  <c r="H342" i="12"/>
  <c r="G342" i="12"/>
  <c r="F342" i="12"/>
  <c r="E342" i="12"/>
  <c r="BA341" i="12"/>
  <c r="AZ341" i="12"/>
  <c r="AY341" i="12"/>
  <c r="AX341" i="12"/>
  <c r="AW341" i="12"/>
  <c r="AV341" i="12"/>
  <c r="AU341" i="12"/>
  <c r="AU333" i="12" s="1"/>
  <c r="AT341" i="12"/>
  <c r="AS341" i="12"/>
  <c r="AR341" i="12"/>
  <c r="AQ341" i="12"/>
  <c r="AQ333" i="12" s="1"/>
  <c r="AQ320" i="12" s="1"/>
  <c r="AP341" i="12"/>
  <c r="AO341" i="12"/>
  <c r="AN341" i="12"/>
  <c r="AM341" i="12"/>
  <c r="AL341" i="12"/>
  <c r="AK341" i="12"/>
  <c r="AJ341" i="12"/>
  <c r="AI341" i="12"/>
  <c r="AH341" i="12"/>
  <c r="AG341" i="12"/>
  <c r="AF341" i="12"/>
  <c r="AE341" i="12"/>
  <c r="AE333" i="12" s="1"/>
  <c r="AE320" i="12" s="1"/>
  <c r="AD341" i="12"/>
  <c r="AC341" i="12"/>
  <c r="AB341" i="12"/>
  <c r="AA341" i="12"/>
  <c r="AA333" i="12" s="1"/>
  <c r="AA320" i="12" s="1"/>
  <c r="Y341" i="12"/>
  <c r="X341" i="12"/>
  <c r="W341" i="12"/>
  <c r="V341" i="12"/>
  <c r="U341" i="12"/>
  <c r="T341" i="12"/>
  <c r="S341" i="12"/>
  <c r="H341" i="12" s="1"/>
  <c r="R341" i="12"/>
  <c r="G341" i="12" s="1"/>
  <c r="Q341" i="12"/>
  <c r="P341" i="12"/>
  <c r="O341" i="12"/>
  <c r="N341" i="12"/>
  <c r="N333" i="12" s="1"/>
  <c r="N320" i="12" s="1"/>
  <c r="M341" i="12"/>
  <c r="L341" i="12"/>
  <c r="L333" i="12" s="1"/>
  <c r="K341" i="12"/>
  <c r="C341" i="12"/>
  <c r="BD340" i="12"/>
  <c r="BB340" i="12"/>
  <c r="Z340" i="12"/>
  <c r="K340" i="12"/>
  <c r="H340" i="12"/>
  <c r="G340" i="12"/>
  <c r="F340" i="12"/>
  <c r="C340" i="12"/>
  <c r="Z339" i="12"/>
  <c r="I339" i="12"/>
  <c r="H339" i="12"/>
  <c r="G339" i="12"/>
  <c r="F339" i="12"/>
  <c r="E339" i="12"/>
  <c r="Z338" i="12"/>
  <c r="H338" i="12"/>
  <c r="G338" i="12"/>
  <c r="F338" i="12"/>
  <c r="Z337" i="12"/>
  <c r="I337" i="12" s="1"/>
  <c r="H337" i="12"/>
  <c r="G337" i="12"/>
  <c r="F337" i="12"/>
  <c r="Z336" i="12"/>
  <c r="H336" i="12"/>
  <c r="G336" i="12"/>
  <c r="F336" i="12"/>
  <c r="Z335" i="12"/>
  <c r="H335" i="12"/>
  <c r="G335" i="12"/>
  <c r="F335" i="12"/>
  <c r="BA334" i="12"/>
  <c r="AZ334" i="12"/>
  <c r="AY334" i="12"/>
  <c r="AX334" i="12"/>
  <c r="AX333" i="12" s="1"/>
  <c r="AX320" i="12" s="1"/>
  <c r="AW334" i="12"/>
  <c r="AV334" i="12"/>
  <c r="AV333" i="12" s="1"/>
  <c r="AV320" i="12" s="1"/>
  <c r="AU334" i="12"/>
  <c r="AT334" i="12"/>
  <c r="AT333" i="12" s="1"/>
  <c r="AT320" i="12" s="1"/>
  <c r="AS334" i="12"/>
  <c r="AR334" i="12"/>
  <c r="AR333" i="12" s="1"/>
  <c r="AR320" i="12" s="1"/>
  <c r="AQ334" i="12"/>
  <c r="AP334" i="12"/>
  <c r="AP333" i="12" s="1"/>
  <c r="AP320" i="12" s="1"/>
  <c r="AO334" i="12"/>
  <c r="AN334" i="12"/>
  <c r="AN333" i="12" s="1"/>
  <c r="AM334" i="12"/>
  <c r="AL334" i="12"/>
  <c r="AL333" i="12" s="1"/>
  <c r="AL320" i="12" s="1"/>
  <c r="AK334" i="12"/>
  <c r="AJ334" i="12"/>
  <c r="AJ333" i="12" s="1"/>
  <c r="AJ320" i="12" s="1"/>
  <c r="AI334" i="12"/>
  <c r="AH334" i="12"/>
  <c r="AH333" i="12" s="1"/>
  <c r="AH320" i="12" s="1"/>
  <c r="AG334" i="12"/>
  <c r="AF334" i="12"/>
  <c r="AF333" i="12" s="1"/>
  <c r="AF320" i="12" s="1"/>
  <c r="AE334" i="12"/>
  <c r="AD334" i="12"/>
  <c r="AD333" i="12" s="1"/>
  <c r="AD320" i="12" s="1"/>
  <c r="AC334" i="12"/>
  <c r="AB334" i="12"/>
  <c r="AB333" i="12" s="1"/>
  <c r="AB320" i="12" s="1"/>
  <c r="AA334" i="12"/>
  <c r="Y334" i="12"/>
  <c r="Y333" i="12" s="1"/>
  <c r="Y320" i="12" s="1"/>
  <c r="X334" i="12"/>
  <c r="W334" i="12"/>
  <c r="W333" i="12" s="1"/>
  <c r="W320" i="12" s="1"/>
  <c r="V334" i="12"/>
  <c r="U334" i="12"/>
  <c r="U333" i="12" s="1"/>
  <c r="U320" i="12" s="1"/>
  <c r="T334" i="12"/>
  <c r="S334" i="12"/>
  <c r="S333" i="12" s="1"/>
  <c r="H333" i="12" s="1"/>
  <c r="R334" i="12"/>
  <c r="Q334" i="12"/>
  <c r="Q333" i="12" s="1"/>
  <c r="Q320" i="12" s="1"/>
  <c r="P334" i="12"/>
  <c r="O334" i="12"/>
  <c r="O333" i="12" s="1"/>
  <c r="O320" i="12" s="1"/>
  <c r="N334" i="12"/>
  <c r="M334" i="12"/>
  <c r="M333" i="12" s="1"/>
  <c r="M320" i="12" s="1"/>
  <c r="L334" i="12"/>
  <c r="H334" i="12"/>
  <c r="G334" i="12"/>
  <c r="C334" i="12"/>
  <c r="AS333" i="12"/>
  <c r="AS320" i="12" s="1"/>
  <c r="AO333" i="12"/>
  <c r="AO320" i="12" s="1"/>
  <c r="AM333" i="12"/>
  <c r="AM320" i="12" s="1"/>
  <c r="AC333" i="12"/>
  <c r="AC320" i="12" s="1"/>
  <c r="V333" i="12"/>
  <c r="T333" i="12"/>
  <c r="P333" i="12"/>
  <c r="Z332" i="12"/>
  <c r="H332" i="12"/>
  <c r="G332" i="12"/>
  <c r="F332" i="12"/>
  <c r="C332" i="12"/>
  <c r="Z331" i="12"/>
  <c r="H331" i="12"/>
  <c r="G331" i="12"/>
  <c r="F331" i="12"/>
  <c r="C331" i="12"/>
  <c r="Z330" i="12"/>
  <c r="I330" i="12" s="1"/>
  <c r="H330" i="12"/>
  <c r="G330" i="12"/>
  <c r="F330" i="12"/>
  <c r="C330" i="12"/>
  <c r="Z329" i="12"/>
  <c r="I329" i="12"/>
  <c r="H329" i="12"/>
  <c r="G329" i="12"/>
  <c r="F329" i="12"/>
  <c r="C329" i="12"/>
  <c r="Z328" i="12"/>
  <c r="H328" i="12"/>
  <c r="G328" i="12"/>
  <c r="F328" i="12"/>
  <c r="C328" i="12"/>
  <c r="Z327" i="12"/>
  <c r="H327" i="12"/>
  <c r="G327" i="12"/>
  <c r="F327" i="12"/>
  <c r="C327" i="12"/>
  <c r="Z326" i="12"/>
  <c r="I326" i="12"/>
  <c r="H326" i="12"/>
  <c r="G326" i="12"/>
  <c r="F326" i="12"/>
  <c r="C326" i="12"/>
  <c r="Z325" i="12"/>
  <c r="I325" i="12" s="1"/>
  <c r="H325" i="12"/>
  <c r="G325" i="12"/>
  <c r="F325" i="12"/>
  <c r="C325" i="12"/>
  <c r="Z324" i="12"/>
  <c r="H324" i="12"/>
  <c r="G324" i="12"/>
  <c r="F324" i="12"/>
  <c r="C324" i="12"/>
  <c r="Z323" i="12"/>
  <c r="I323" i="12"/>
  <c r="H323" i="12"/>
  <c r="G323" i="12"/>
  <c r="F323" i="12"/>
  <c r="C323" i="12"/>
  <c r="I322" i="12"/>
  <c r="H322" i="12"/>
  <c r="G322" i="12"/>
  <c r="F322" i="12"/>
  <c r="C322" i="12"/>
  <c r="BD321" i="12"/>
  <c r="BC321" i="12"/>
  <c r="BB321" i="12"/>
  <c r="Z321" i="12"/>
  <c r="K321" i="12"/>
  <c r="I321" i="12"/>
  <c r="H321" i="12"/>
  <c r="G321" i="12"/>
  <c r="F321" i="12"/>
  <c r="E321" i="12"/>
  <c r="C321" i="12"/>
  <c r="AU320" i="12"/>
  <c r="AN320" i="12"/>
  <c r="V320" i="12"/>
  <c r="T320" i="12"/>
  <c r="H320" i="12"/>
  <c r="G320" i="12"/>
  <c r="P320" i="12"/>
  <c r="C320" i="12"/>
  <c r="Z319" i="12"/>
  <c r="I319" i="12"/>
  <c r="H319" i="12"/>
  <c r="G319" i="12"/>
  <c r="F319" i="12"/>
  <c r="C319" i="12"/>
  <c r="Z318" i="12"/>
  <c r="H318" i="12"/>
  <c r="G318" i="12"/>
  <c r="F318" i="12"/>
  <c r="C318" i="12"/>
  <c r="Z317" i="12"/>
  <c r="H317" i="12"/>
  <c r="G317" i="12"/>
  <c r="F317" i="12"/>
  <c r="C317" i="12"/>
  <c r="Z316" i="12"/>
  <c r="H316" i="12"/>
  <c r="G316" i="12"/>
  <c r="F316" i="12"/>
  <c r="C316" i="12"/>
  <c r="Z315" i="12"/>
  <c r="I315" i="12" s="1"/>
  <c r="H315" i="12"/>
  <c r="G315" i="12"/>
  <c r="F315" i="12"/>
  <c r="C315" i="12"/>
  <c r="Z314" i="12"/>
  <c r="I314" i="12"/>
  <c r="H314" i="12"/>
  <c r="G314" i="12"/>
  <c r="F314" i="12"/>
  <c r="C314" i="12"/>
  <c r="Z313" i="12"/>
  <c r="H313" i="12"/>
  <c r="G313" i="12"/>
  <c r="F313" i="12"/>
  <c r="C313" i="12"/>
  <c r="Z312" i="12"/>
  <c r="H312" i="12"/>
  <c r="G312" i="12"/>
  <c r="F312" i="12"/>
  <c r="C312" i="12"/>
  <c r="Z311" i="12"/>
  <c r="I311" i="12"/>
  <c r="H311" i="12"/>
  <c r="G311" i="12"/>
  <c r="F311" i="12"/>
  <c r="C311" i="12"/>
  <c r="Z310" i="12"/>
  <c r="I310" i="12" s="1"/>
  <c r="H310" i="12"/>
  <c r="G310" i="12"/>
  <c r="F310" i="12"/>
  <c r="C310" i="12"/>
  <c r="Z309" i="12"/>
  <c r="H309" i="12"/>
  <c r="G309" i="12"/>
  <c r="F309" i="12"/>
  <c r="C309" i="12"/>
  <c r="Z308" i="12"/>
  <c r="I308" i="12"/>
  <c r="H308" i="12"/>
  <c r="G308" i="12"/>
  <c r="F308" i="12"/>
  <c r="C308" i="12"/>
  <c r="Z307" i="12"/>
  <c r="I307" i="12"/>
  <c r="H307" i="12"/>
  <c r="G307" i="12"/>
  <c r="F307" i="12"/>
  <c r="C307" i="12"/>
  <c r="Z306" i="12"/>
  <c r="H306" i="12"/>
  <c r="G306" i="12"/>
  <c r="F306" i="12"/>
  <c r="C306" i="12"/>
  <c r="Z305" i="12"/>
  <c r="H305" i="12"/>
  <c r="G305" i="12"/>
  <c r="F305" i="12"/>
  <c r="C305" i="12"/>
  <c r="Z304" i="12"/>
  <c r="I304" i="12"/>
  <c r="H304" i="12"/>
  <c r="G304" i="12"/>
  <c r="F304" i="12"/>
  <c r="C304" i="12"/>
  <c r="Z303" i="12"/>
  <c r="I303" i="12"/>
  <c r="H303" i="12"/>
  <c r="G303" i="12"/>
  <c r="F303" i="12"/>
  <c r="C303" i="12"/>
  <c r="Z302" i="12"/>
  <c r="H302" i="12"/>
  <c r="G302" i="12"/>
  <c r="F302" i="12"/>
  <c r="C302" i="12"/>
  <c r="Z301" i="12"/>
  <c r="H301" i="12"/>
  <c r="G301" i="12"/>
  <c r="F301" i="12"/>
  <c r="C301" i="12"/>
  <c r="Z300" i="12"/>
  <c r="H300" i="12"/>
  <c r="G300" i="12"/>
  <c r="F300" i="12"/>
  <c r="C300" i="12"/>
  <c r="Z299" i="12"/>
  <c r="I299" i="12" s="1"/>
  <c r="H299" i="12"/>
  <c r="G299" i="12"/>
  <c r="F299" i="12"/>
  <c r="C299" i="12"/>
  <c r="Z298" i="12"/>
  <c r="I298" i="12"/>
  <c r="H298" i="12"/>
  <c r="G298" i="12"/>
  <c r="F298" i="12"/>
  <c r="C298" i="12"/>
  <c r="Z297" i="12"/>
  <c r="H297" i="12"/>
  <c r="G297" i="12"/>
  <c r="F297" i="12"/>
  <c r="C297" i="12"/>
  <c r="Z296" i="12"/>
  <c r="H296" i="12"/>
  <c r="G296" i="12"/>
  <c r="F296" i="12"/>
  <c r="Z295" i="12"/>
  <c r="I295" i="12"/>
  <c r="H295" i="12"/>
  <c r="G295" i="12"/>
  <c r="F295" i="12"/>
  <c r="E295" i="12"/>
  <c r="BD294" i="12"/>
  <c r="BA294" i="12"/>
  <c r="AZ294" i="12"/>
  <c r="AY294" i="12"/>
  <c r="AX294" i="12"/>
  <c r="AW294" i="12"/>
  <c r="AV294" i="12"/>
  <c r="AU294" i="12"/>
  <c r="AT294" i="12"/>
  <c r="AS294" i="12"/>
  <c r="AR294" i="12"/>
  <c r="AQ294" i="12"/>
  <c r="AP294" i="12"/>
  <c r="AO294" i="12"/>
  <c r="AN294" i="12"/>
  <c r="AM294" i="12"/>
  <c r="AL294" i="12"/>
  <c r="AK294" i="12"/>
  <c r="AJ294" i="12"/>
  <c r="AI294" i="12"/>
  <c r="AH294" i="12"/>
  <c r="AG294" i="12"/>
  <c r="AF294" i="12"/>
  <c r="AE294" i="12"/>
  <c r="AD294" i="12"/>
  <c r="AC294" i="12"/>
  <c r="AB294" i="12"/>
  <c r="AA294" i="12"/>
  <c r="Y294" i="12"/>
  <c r="X294" i="12"/>
  <c r="W294" i="12"/>
  <c r="V294" i="12"/>
  <c r="U294" i="12"/>
  <c r="T294" i="12"/>
  <c r="S294" i="12"/>
  <c r="H294" i="12" s="1"/>
  <c r="R294" i="12"/>
  <c r="G294" i="12" s="1"/>
  <c r="Q294" i="12"/>
  <c r="P294" i="12"/>
  <c r="O294" i="12"/>
  <c r="N294" i="12"/>
  <c r="M294" i="12"/>
  <c r="L294" i="12"/>
  <c r="C294" i="12"/>
  <c r="Z293" i="12"/>
  <c r="H293" i="12"/>
  <c r="G293" i="12"/>
  <c r="F293" i="12"/>
  <c r="Z292" i="12"/>
  <c r="I292" i="12"/>
  <c r="H292" i="12"/>
  <c r="G292" i="12"/>
  <c r="F292" i="12"/>
  <c r="E292" i="12"/>
  <c r="Z291" i="12"/>
  <c r="H291" i="12"/>
  <c r="G291" i="12"/>
  <c r="F291" i="12"/>
  <c r="BA290" i="12"/>
  <c r="AZ290" i="12"/>
  <c r="AY290" i="12"/>
  <c r="AX290" i="12"/>
  <c r="AW290" i="12"/>
  <c r="AV290" i="12"/>
  <c r="AU290" i="12"/>
  <c r="AT290" i="12"/>
  <c r="AS290" i="12"/>
  <c r="AR290" i="12"/>
  <c r="AQ290" i="12"/>
  <c r="AP290" i="12"/>
  <c r="AO290" i="12"/>
  <c r="AN290" i="12"/>
  <c r="AM290" i="12"/>
  <c r="AL290" i="12"/>
  <c r="AK290" i="12"/>
  <c r="AJ290" i="12"/>
  <c r="AI290" i="12"/>
  <c r="AH290" i="12"/>
  <c r="AG290" i="12"/>
  <c r="AF290" i="12"/>
  <c r="AE290" i="12"/>
  <c r="AD290" i="12"/>
  <c r="AC290" i="12"/>
  <c r="AB290" i="12"/>
  <c r="AA290" i="12"/>
  <c r="Y290" i="12"/>
  <c r="X290" i="12"/>
  <c r="W290" i="12"/>
  <c r="V290" i="12"/>
  <c r="U290" i="12"/>
  <c r="T290" i="12"/>
  <c r="S290" i="12"/>
  <c r="R290" i="12"/>
  <c r="G290" i="12" s="1"/>
  <c r="Q290" i="12"/>
  <c r="P290" i="12"/>
  <c r="O290" i="12"/>
  <c r="BB290" i="12" s="1"/>
  <c r="N290" i="12"/>
  <c r="M290" i="12"/>
  <c r="L290" i="12"/>
  <c r="H290" i="12"/>
  <c r="C290" i="12"/>
  <c r="Z289" i="12"/>
  <c r="I289" i="12"/>
  <c r="H289" i="12"/>
  <c r="G289" i="12"/>
  <c r="F289" i="12"/>
  <c r="E289" i="12"/>
  <c r="Z288" i="12"/>
  <c r="H288" i="12"/>
  <c r="G288" i="12"/>
  <c r="F288" i="12"/>
  <c r="Z287" i="12"/>
  <c r="H287" i="12"/>
  <c r="G287" i="12"/>
  <c r="F287" i="12"/>
  <c r="Z286" i="12"/>
  <c r="H286" i="12"/>
  <c r="G286" i="12"/>
  <c r="F286" i="12"/>
  <c r="Z285" i="12"/>
  <c r="I285" i="12"/>
  <c r="H285" i="12"/>
  <c r="G285" i="12"/>
  <c r="F285" i="12"/>
  <c r="E285" i="12"/>
  <c r="Z284" i="12"/>
  <c r="H284" i="12"/>
  <c r="G284" i="12"/>
  <c r="F284" i="12"/>
  <c r="Z283" i="12"/>
  <c r="H283" i="12"/>
  <c r="G283" i="12"/>
  <c r="F283" i="12"/>
  <c r="BA282" i="12"/>
  <c r="AZ282" i="12"/>
  <c r="AY282" i="12"/>
  <c r="AX282" i="12"/>
  <c r="AW282" i="12"/>
  <c r="AV282" i="12"/>
  <c r="AU282" i="12"/>
  <c r="AT282" i="12"/>
  <c r="AS282" i="12"/>
  <c r="AR282" i="12"/>
  <c r="AQ282" i="12"/>
  <c r="AP282" i="12"/>
  <c r="AO282" i="12"/>
  <c r="AN282" i="12"/>
  <c r="AM282" i="12"/>
  <c r="AL282" i="12"/>
  <c r="AK282" i="12"/>
  <c r="AJ282" i="12"/>
  <c r="AI282" i="12"/>
  <c r="AH282" i="12"/>
  <c r="AG282" i="12"/>
  <c r="AF282" i="12"/>
  <c r="AE282" i="12"/>
  <c r="AD282" i="12"/>
  <c r="AC282" i="12"/>
  <c r="AB282" i="12"/>
  <c r="AA282" i="12"/>
  <c r="Y282" i="12"/>
  <c r="X282" i="12"/>
  <c r="W282" i="12"/>
  <c r="V282" i="12"/>
  <c r="U282" i="12"/>
  <c r="T282" i="12"/>
  <c r="S282" i="12"/>
  <c r="H282" i="12" s="1"/>
  <c r="R282" i="12"/>
  <c r="G282" i="12" s="1"/>
  <c r="Q282" i="12"/>
  <c r="P282" i="12"/>
  <c r="O282" i="12"/>
  <c r="N282" i="12"/>
  <c r="M282" i="12"/>
  <c r="L282" i="12"/>
  <c r="C282" i="12"/>
  <c r="Z281" i="12"/>
  <c r="H281" i="12"/>
  <c r="G281" i="12"/>
  <c r="F281" i="12"/>
  <c r="Z280" i="12"/>
  <c r="I280" i="12"/>
  <c r="H280" i="12"/>
  <c r="G280" i="12"/>
  <c r="F280" i="12"/>
  <c r="E280" i="12"/>
  <c r="Z279" i="12"/>
  <c r="H279" i="12"/>
  <c r="G279" i="12"/>
  <c r="F279" i="12"/>
  <c r="Z278" i="12"/>
  <c r="I278" i="12"/>
  <c r="H278" i="12"/>
  <c r="G278" i="12"/>
  <c r="F278" i="12"/>
  <c r="E278" i="12"/>
  <c r="BA277" i="12"/>
  <c r="AZ277" i="12"/>
  <c r="AY277" i="12"/>
  <c r="AX277" i="12"/>
  <c r="AW277" i="12"/>
  <c r="AV277" i="12"/>
  <c r="AU277" i="12"/>
  <c r="AT277" i="12"/>
  <c r="AS277" i="12"/>
  <c r="AR277" i="12"/>
  <c r="AQ277" i="12"/>
  <c r="AP277" i="12"/>
  <c r="AO277" i="12"/>
  <c r="AN277" i="12"/>
  <c r="AM277" i="12"/>
  <c r="AL277" i="12"/>
  <c r="AK277" i="12"/>
  <c r="AJ277" i="12"/>
  <c r="AI277" i="12"/>
  <c r="AH277" i="12"/>
  <c r="AG277" i="12"/>
  <c r="AF277" i="12"/>
  <c r="AE277" i="12"/>
  <c r="AD277" i="12"/>
  <c r="AC277" i="12"/>
  <c r="AB277" i="12"/>
  <c r="AA277" i="12"/>
  <c r="Y277" i="12"/>
  <c r="X277" i="12"/>
  <c r="W277" i="12"/>
  <c r="V277" i="12"/>
  <c r="U277" i="12"/>
  <c r="T277" i="12"/>
  <c r="S277" i="12"/>
  <c r="H277" i="12" s="1"/>
  <c r="R277" i="12"/>
  <c r="Q277" i="12"/>
  <c r="P277" i="12"/>
  <c r="O277" i="12"/>
  <c r="N277" i="12"/>
  <c r="M277" i="12"/>
  <c r="L277" i="12"/>
  <c r="G277" i="12"/>
  <c r="C277" i="12"/>
  <c r="BD276" i="12"/>
  <c r="BC276" i="12"/>
  <c r="BB276" i="12"/>
  <c r="Z276" i="12"/>
  <c r="K276" i="12"/>
  <c r="I276" i="12"/>
  <c r="H276" i="12"/>
  <c r="G276" i="12"/>
  <c r="F276" i="12"/>
  <c r="E276" i="12"/>
  <c r="C276" i="12"/>
  <c r="Z275" i="12"/>
  <c r="H275" i="12"/>
  <c r="G275" i="12"/>
  <c r="F275" i="12"/>
  <c r="Z274" i="12"/>
  <c r="I274" i="12" s="1"/>
  <c r="H274" i="12"/>
  <c r="G274" i="12"/>
  <c r="F274" i="12"/>
  <c r="Z273" i="12"/>
  <c r="I273" i="12"/>
  <c r="H273" i="12"/>
  <c r="G273" i="12"/>
  <c r="F273" i="12"/>
  <c r="E273" i="12"/>
  <c r="Z272" i="12"/>
  <c r="I272" i="12" s="1"/>
  <c r="H272" i="12"/>
  <c r="G272" i="12"/>
  <c r="F272" i="12"/>
  <c r="BA271" i="12"/>
  <c r="AZ271" i="12"/>
  <c r="AY271" i="12"/>
  <c r="BD271" i="12" s="1"/>
  <c r="AX271" i="12"/>
  <c r="AW271" i="12"/>
  <c r="AV271" i="12"/>
  <c r="AU271" i="12"/>
  <c r="AT271" i="12"/>
  <c r="AS271" i="12"/>
  <c r="AR271" i="12"/>
  <c r="AQ271" i="12"/>
  <c r="AP271" i="12"/>
  <c r="AO271" i="12"/>
  <c r="AN271" i="12"/>
  <c r="AM271" i="12"/>
  <c r="AL271" i="12"/>
  <c r="AK271" i="12"/>
  <c r="AJ271" i="12"/>
  <c r="AI271" i="12"/>
  <c r="AH271" i="12"/>
  <c r="AG271" i="12"/>
  <c r="AF271" i="12"/>
  <c r="AE271" i="12"/>
  <c r="AD271" i="12"/>
  <c r="AC271" i="12"/>
  <c r="AB271" i="12"/>
  <c r="AA271" i="12"/>
  <c r="Z271" i="12"/>
  <c r="Y271" i="12"/>
  <c r="X271" i="12"/>
  <c r="W271" i="12"/>
  <c r="V271" i="12"/>
  <c r="BC271" i="12" s="1"/>
  <c r="U271" i="12"/>
  <c r="T271" i="12"/>
  <c r="S271" i="12"/>
  <c r="H271" i="12" s="1"/>
  <c r="R271" i="12"/>
  <c r="G271" i="12" s="1"/>
  <c r="Q271" i="12"/>
  <c r="P271" i="12"/>
  <c r="O271" i="12"/>
  <c r="N271" i="12"/>
  <c r="M271" i="12"/>
  <c r="L271" i="12"/>
  <c r="C271" i="12"/>
  <c r="Z270" i="12"/>
  <c r="I270" i="12"/>
  <c r="H270" i="12"/>
  <c r="G270" i="12"/>
  <c r="F270" i="12"/>
  <c r="E270" i="12"/>
  <c r="Z269" i="12"/>
  <c r="I269" i="12" s="1"/>
  <c r="H269" i="12"/>
  <c r="G269" i="12"/>
  <c r="F269" i="12"/>
  <c r="Z268" i="12"/>
  <c r="H268" i="12"/>
  <c r="G268" i="12"/>
  <c r="F268" i="12"/>
  <c r="BA267" i="12"/>
  <c r="AZ267" i="12"/>
  <c r="AY267" i="12"/>
  <c r="AX267" i="12"/>
  <c r="AW267" i="12"/>
  <c r="AV267" i="12"/>
  <c r="AU267" i="12"/>
  <c r="AT267" i="12"/>
  <c r="AS267" i="12"/>
  <c r="AR267" i="12"/>
  <c r="AQ267" i="12"/>
  <c r="AP267" i="12"/>
  <c r="AO267" i="12"/>
  <c r="AN267" i="12"/>
  <c r="AM267" i="12"/>
  <c r="AL267" i="12"/>
  <c r="AK267" i="12"/>
  <c r="AJ267" i="12"/>
  <c r="AI267" i="12"/>
  <c r="AH267" i="12"/>
  <c r="AG267" i="12"/>
  <c r="AF267" i="12"/>
  <c r="AE267" i="12"/>
  <c r="AD267" i="12"/>
  <c r="AC267" i="12"/>
  <c r="AB267" i="12"/>
  <c r="AA267" i="12"/>
  <c r="Y267" i="12"/>
  <c r="X267" i="12"/>
  <c r="W267" i="12"/>
  <c r="V267" i="12"/>
  <c r="U267" i="12"/>
  <c r="T267" i="12"/>
  <c r="S267" i="12"/>
  <c r="R267" i="12"/>
  <c r="Q267" i="12"/>
  <c r="P267" i="12"/>
  <c r="BB267" i="12" s="1"/>
  <c r="O267" i="12"/>
  <c r="N267" i="12"/>
  <c r="M267" i="12"/>
  <c r="L267" i="12"/>
  <c r="K267" i="12" s="1"/>
  <c r="H267" i="12"/>
  <c r="G267" i="12"/>
  <c r="C267" i="12"/>
  <c r="BD266" i="12"/>
  <c r="BB266" i="12"/>
  <c r="Z266" i="12"/>
  <c r="K266" i="12"/>
  <c r="H266" i="12"/>
  <c r="G266" i="12"/>
  <c r="F266" i="12"/>
  <c r="C266" i="12"/>
  <c r="Z265" i="12"/>
  <c r="H265" i="12"/>
  <c r="G265" i="12"/>
  <c r="F265" i="12"/>
  <c r="Z264" i="12"/>
  <c r="H264" i="12"/>
  <c r="G264" i="12"/>
  <c r="F264" i="12"/>
  <c r="Z263" i="12"/>
  <c r="H263" i="12"/>
  <c r="G263" i="12"/>
  <c r="F263" i="12"/>
  <c r="BA262" i="12"/>
  <c r="AZ262" i="12"/>
  <c r="AY262" i="12"/>
  <c r="BD262" i="12" s="1"/>
  <c r="AX262" i="12"/>
  <c r="AW262" i="12"/>
  <c r="AV262" i="12"/>
  <c r="AU262" i="12"/>
  <c r="AT262" i="12"/>
  <c r="AS262" i="12"/>
  <c r="AR262" i="12"/>
  <c r="AQ262" i="12"/>
  <c r="AP262" i="12"/>
  <c r="AO262" i="12"/>
  <c r="AN262" i="12"/>
  <c r="AM262" i="12"/>
  <c r="AL262" i="12"/>
  <c r="AK262" i="12"/>
  <c r="AJ262" i="12"/>
  <c r="AI262" i="12"/>
  <c r="AH262" i="12"/>
  <c r="AG262" i="12"/>
  <c r="AF262" i="12"/>
  <c r="AE262" i="12"/>
  <c r="AD262" i="12"/>
  <c r="AC262" i="12"/>
  <c r="AB262" i="12"/>
  <c r="AA262" i="12"/>
  <c r="Y262" i="12"/>
  <c r="X262" i="12"/>
  <c r="W262" i="12"/>
  <c r="V262" i="12"/>
  <c r="U262" i="12"/>
  <c r="T262" i="12"/>
  <c r="S262" i="12"/>
  <c r="R262" i="12"/>
  <c r="G262" i="12" s="1"/>
  <c r="Q262" i="12"/>
  <c r="P262" i="12"/>
  <c r="O262" i="12"/>
  <c r="N262" i="12"/>
  <c r="M262" i="12"/>
  <c r="L262" i="12"/>
  <c r="H262" i="12"/>
  <c r="C262" i="12"/>
  <c r="Z261" i="12"/>
  <c r="I261" i="12"/>
  <c r="H261" i="12"/>
  <c r="G261" i="12"/>
  <c r="F261" i="12"/>
  <c r="E261" i="12"/>
  <c r="Z260" i="12"/>
  <c r="H260" i="12"/>
  <c r="G260" i="12"/>
  <c r="F260" i="12"/>
  <c r="Z259" i="12"/>
  <c r="H259" i="12"/>
  <c r="G259" i="12"/>
  <c r="F259" i="12"/>
  <c r="BA258" i="12"/>
  <c r="AZ258" i="12"/>
  <c r="BD258" i="12" s="1"/>
  <c r="AY258" i="12"/>
  <c r="AX258" i="12"/>
  <c r="AW258" i="12"/>
  <c r="AV258" i="12"/>
  <c r="AU258" i="12"/>
  <c r="AT258" i="12"/>
  <c r="AS258" i="12"/>
  <c r="AR258" i="12"/>
  <c r="AQ258" i="12"/>
  <c r="AP258" i="12"/>
  <c r="AO258" i="12"/>
  <c r="AN258" i="12"/>
  <c r="AM258" i="12"/>
  <c r="AL258" i="12"/>
  <c r="AK258" i="12"/>
  <c r="AJ258" i="12"/>
  <c r="AI258" i="12"/>
  <c r="AH258" i="12"/>
  <c r="AG258" i="12"/>
  <c r="AF258" i="12"/>
  <c r="AE258" i="12"/>
  <c r="AD258" i="12"/>
  <c r="AC258" i="12"/>
  <c r="AB258" i="12"/>
  <c r="AA258" i="12"/>
  <c r="Y258" i="12"/>
  <c r="X258" i="12"/>
  <c r="W258" i="12"/>
  <c r="V258" i="12"/>
  <c r="U258" i="12"/>
  <c r="T258" i="12"/>
  <c r="S258" i="12"/>
  <c r="H258" i="12" s="1"/>
  <c r="R258" i="12"/>
  <c r="Q258" i="12"/>
  <c r="P258" i="12"/>
  <c r="O258" i="12"/>
  <c r="N258" i="12"/>
  <c r="M258" i="12"/>
  <c r="L258" i="12"/>
  <c r="G258" i="12"/>
  <c r="C258" i="12"/>
  <c r="Z257" i="12"/>
  <c r="H257" i="12"/>
  <c r="G257" i="12"/>
  <c r="F257" i="12"/>
  <c r="Z256" i="12"/>
  <c r="H256" i="12"/>
  <c r="G256" i="12"/>
  <c r="F256" i="12"/>
  <c r="Z255" i="12"/>
  <c r="H255" i="12"/>
  <c r="G255" i="12"/>
  <c r="F255" i="12"/>
  <c r="BA254" i="12"/>
  <c r="AZ254" i="12"/>
  <c r="AY254" i="12"/>
  <c r="AX254" i="12"/>
  <c r="AW254" i="12"/>
  <c r="AV254" i="12"/>
  <c r="AU254" i="12"/>
  <c r="AT254" i="12"/>
  <c r="AS254" i="12"/>
  <c r="AR254" i="12"/>
  <c r="AQ254" i="12"/>
  <c r="AP254" i="12"/>
  <c r="AO254" i="12"/>
  <c r="AN254" i="12"/>
  <c r="AM254" i="12"/>
  <c r="AL254" i="12"/>
  <c r="AK254" i="12"/>
  <c r="AJ254" i="12"/>
  <c r="AI254" i="12"/>
  <c r="AH254" i="12"/>
  <c r="AG254" i="12"/>
  <c r="AF254" i="12"/>
  <c r="AE254" i="12"/>
  <c r="AD254" i="12"/>
  <c r="AC254" i="12"/>
  <c r="AB254" i="12"/>
  <c r="AA254" i="12"/>
  <c r="Z254" i="12"/>
  <c r="Y254" i="12"/>
  <c r="X254" i="12"/>
  <c r="W254" i="12"/>
  <c r="V254" i="12"/>
  <c r="U254" i="12"/>
  <c r="T254" i="12"/>
  <c r="S254" i="12"/>
  <c r="H254" i="12" s="1"/>
  <c r="R254" i="12"/>
  <c r="G254" i="12" s="1"/>
  <c r="Q254" i="12"/>
  <c r="I254" i="12" s="1"/>
  <c r="P254" i="12"/>
  <c r="O254" i="12"/>
  <c r="N254" i="12"/>
  <c r="M254" i="12"/>
  <c r="K254" i="12" s="1"/>
  <c r="L254" i="12"/>
  <c r="C254" i="12"/>
  <c r="Z253" i="12"/>
  <c r="H253" i="12"/>
  <c r="G253" i="12"/>
  <c r="F253" i="12"/>
  <c r="Z252" i="12"/>
  <c r="H252" i="12"/>
  <c r="G252" i="12"/>
  <c r="F252" i="12"/>
  <c r="Z251" i="12"/>
  <c r="I251" i="12"/>
  <c r="H251" i="12"/>
  <c r="G251" i="12"/>
  <c r="F251" i="12"/>
  <c r="E251" i="12"/>
  <c r="BD250" i="12"/>
  <c r="BA250" i="12"/>
  <c r="AZ250" i="12"/>
  <c r="AY250" i="12"/>
  <c r="AX250" i="12"/>
  <c r="AW250" i="12"/>
  <c r="AV250" i="12"/>
  <c r="AU250" i="12"/>
  <c r="AT250" i="12"/>
  <c r="AS250" i="12"/>
  <c r="AR250" i="12"/>
  <c r="AQ250" i="12"/>
  <c r="AP250" i="12"/>
  <c r="AO250" i="12"/>
  <c r="AN250" i="12"/>
  <c r="AM250" i="12"/>
  <c r="AL250" i="12"/>
  <c r="AK250" i="12"/>
  <c r="AJ250" i="12"/>
  <c r="AI250" i="12"/>
  <c r="AH250" i="12"/>
  <c r="AG250" i="12"/>
  <c r="AF250" i="12"/>
  <c r="AE250" i="12"/>
  <c r="AD250" i="12"/>
  <c r="AC250" i="12"/>
  <c r="AB250" i="12"/>
  <c r="AA250" i="12"/>
  <c r="Y250" i="12"/>
  <c r="X250" i="12"/>
  <c r="W250" i="12"/>
  <c r="V250" i="12"/>
  <c r="U250" i="12"/>
  <c r="T250" i="12"/>
  <c r="S250" i="12"/>
  <c r="H250" i="12" s="1"/>
  <c r="R250" i="12"/>
  <c r="G250" i="12" s="1"/>
  <c r="Q250" i="12"/>
  <c r="P250" i="12"/>
  <c r="O250" i="12"/>
  <c r="N250" i="12"/>
  <c r="M250" i="12"/>
  <c r="L250" i="12"/>
  <c r="C250" i="12"/>
  <c r="I249" i="12"/>
  <c r="H249" i="12"/>
  <c r="G249" i="12"/>
  <c r="F249" i="12"/>
  <c r="E249" i="12"/>
  <c r="Z248" i="12"/>
  <c r="I248" i="12" s="1"/>
  <c r="H248" i="12"/>
  <c r="G248" i="12"/>
  <c r="F248" i="12"/>
  <c r="Z247" i="12"/>
  <c r="H247" i="12"/>
  <c r="G247" i="12"/>
  <c r="F247" i="12"/>
  <c r="Z246" i="12"/>
  <c r="H246" i="12"/>
  <c r="G246" i="12"/>
  <c r="F246" i="12"/>
  <c r="I245" i="12"/>
  <c r="H245" i="12"/>
  <c r="G245" i="12"/>
  <c r="F245" i="12"/>
  <c r="E245" i="12"/>
  <c r="Z244" i="12"/>
  <c r="H244" i="12"/>
  <c r="G244" i="12"/>
  <c r="F244" i="12"/>
  <c r="BA243" i="12"/>
  <c r="AZ243" i="12"/>
  <c r="AY243" i="12"/>
  <c r="BD243" i="12" s="1"/>
  <c r="AX243" i="12"/>
  <c r="AW243" i="12"/>
  <c r="AV243" i="12"/>
  <c r="AU243" i="12"/>
  <c r="AT243" i="12"/>
  <c r="AS243" i="12"/>
  <c r="AR243" i="12"/>
  <c r="AQ243" i="12"/>
  <c r="AP243" i="12"/>
  <c r="AO243" i="12"/>
  <c r="AN243" i="12"/>
  <c r="AM243" i="12"/>
  <c r="AL243" i="12"/>
  <c r="AK243" i="12"/>
  <c r="AJ243" i="12"/>
  <c r="AI243" i="12"/>
  <c r="AH243" i="12"/>
  <c r="AG243" i="12"/>
  <c r="AF243" i="12"/>
  <c r="AE243" i="12"/>
  <c r="AD243" i="12"/>
  <c r="AC243" i="12"/>
  <c r="AB243" i="12"/>
  <c r="AA243" i="12"/>
  <c r="Y243" i="12"/>
  <c r="X243" i="12"/>
  <c r="W243" i="12"/>
  <c r="V243" i="12"/>
  <c r="U243" i="12"/>
  <c r="T243" i="12"/>
  <c r="S243" i="12"/>
  <c r="R243" i="12"/>
  <c r="G243" i="12" s="1"/>
  <c r="Q243" i="12"/>
  <c r="P243" i="12"/>
  <c r="O243" i="12"/>
  <c r="BB243" i="12" s="1"/>
  <c r="N243" i="12"/>
  <c r="M243" i="12"/>
  <c r="L243" i="12"/>
  <c r="H243" i="12"/>
  <c r="C243" i="12"/>
  <c r="Z242" i="12"/>
  <c r="H242" i="12"/>
  <c r="G242" i="12"/>
  <c r="F242" i="12"/>
  <c r="Z241" i="12"/>
  <c r="H241" i="12"/>
  <c r="G241" i="12"/>
  <c r="F241" i="12"/>
  <c r="Z240" i="12"/>
  <c r="H240" i="12"/>
  <c r="G240" i="12"/>
  <c r="F240" i="12"/>
  <c r="Z239" i="12"/>
  <c r="H239" i="12"/>
  <c r="G239" i="12"/>
  <c r="F239" i="12"/>
  <c r="Z238" i="12"/>
  <c r="H238" i="12"/>
  <c r="G238" i="12"/>
  <c r="F238" i="12"/>
  <c r="Z237" i="12"/>
  <c r="H237" i="12"/>
  <c r="G237" i="12"/>
  <c r="F237" i="12"/>
  <c r="BB236" i="12"/>
  <c r="BA236" i="12"/>
  <c r="AZ236" i="12"/>
  <c r="AY236" i="12"/>
  <c r="AX236" i="12"/>
  <c r="AW236" i="12"/>
  <c r="AV236" i="12"/>
  <c r="AU236" i="12"/>
  <c r="AT236" i="12"/>
  <c r="AS236" i="12"/>
  <c r="AR236" i="12"/>
  <c r="AQ236" i="12"/>
  <c r="AP236" i="12"/>
  <c r="AO236" i="12"/>
  <c r="AN236" i="12"/>
  <c r="AM236" i="12"/>
  <c r="AL236" i="12"/>
  <c r="AK236" i="12"/>
  <c r="AJ236" i="12"/>
  <c r="AI236" i="12"/>
  <c r="AH236" i="12"/>
  <c r="AG236" i="12"/>
  <c r="AF236" i="12"/>
  <c r="AE236" i="12"/>
  <c r="AD236" i="12"/>
  <c r="AC236" i="12"/>
  <c r="AB236" i="12"/>
  <c r="AA236" i="12"/>
  <c r="Z236" i="12"/>
  <c r="Y236" i="12"/>
  <c r="X236" i="12"/>
  <c r="W236" i="12"/>
  <c r="V236" i="12"/>
  <c r="BC236" i="12" s="1"/>
  <c r="U236" i="12"/>
  <c r="T236" i="12"/>
  <c r="S236" i="12"/>
  <c r="R236" i="12"/>
  <c r="G236" i="12" s="1"/>
  <c r="Q236" i="12"/>
  <c r="P236" i="12"/>
  <c r="O236" i="12"/>
  <c r="N236" i="12"/>
  <c r="M236" i="12"/>
  <c r="L236" i="12"/>
  <c r="H236" i="12"/>
  <c r="C236" i="12"/>
  <c r="Z235" i="12"/>
  <c r="H235" i="12"/>
  <c r="G235" i="12"/>
  <c r="F235" i="12"/>
  <c r="Z234" i="12"/>
  <c r="H234" i="12"/>
  <c r="G234" i="12"/>
  <c r="F234" i="12"/>
  <c r="Z233" i="12"/>
  <c r="Z231" i="12" s="1"/>
  <c r="I233" i="12"/>
  <c r="H233" i="12"/>
  <c r="G233" i="12"/>
  <c r="F233" i="12"/>
  <c r="E233" i="12"/>
  <c r="Z232" i="12"/>
  <c r="H232" i="12"/>
  <c r="G232" i="12"/>
  <c r="F232" i="12"/>
  <c r="BA231" i="12"/>
  <c r="AZ231" i="12"/>
  <c r="AY231" i="12"/>
  <c r="BD231" i="12" s="1"/>
  <c r="AX231" i="12"/>
  <c r="AW231" i="12"/>
  <c r="AV231" i="12"/>
  <c r="AU231" i="12"/>
  <c r="AT231" i="12"/>
  <c r="AS231" i="12"/>
  <c r="AR231" i="12"/>
  <c r="AQ231" i="12"/>
  <c r="AP231" i="12"/>
  <c r="AO231" i="12"/>
  <c r="AN231" i="12"/>
  <c r="AM231" i="12"/>
  <c r="AL231" i="12"/>
  <c r="AK231" i="12"/>
  <c r="AJ231" i="12"/>
  <c r="AI231" i="12"/>
  <c r="AH231" i="12"/>
  <c r="AG231" i="12"/>
  <c r="AF231" i="12"/>
  <c r="AE231" i="12"/>
  <c r="AD231" i="12"/>
  <c r="AC231" i="12"/>
  <c r="AB231" i="12"/>
  <c r="AA231" i="12"/>
  <c r="Y231" i="12"/>
  <c r="X231" i="12"/>
  <c r="W231" i="12"/>
  <c r="V231" i="12"/>
  <c r="U231" i="12"/>
  <c r="T231" i="12"/>
  <c r="S231" i="12"/>
  <c r="R231" i="12"/>
  <c r="Q231" i="12"/>
  <c r="P231" i="12"/>
  <c r="O231" i="12"/>
  <c r="BB231" i="12" s="1"/>
  <c r="N231" i="12"/>
  <c r="M231" i="12"/>
  <c r="L231" i="12"/>
  <c r="H231" i="12"/>
  <c r="C231" i="12"/>
  <c r="BD230" i="12"/>
  <c r="BB230" i="12"/>
  <c r="Z230" i="12"/>
  <c r="BC230" i="12" s="1"/>
  <c r="K230" i="12"/>
  <c r="H230" i="12"/>
  <c r="G230" i="12"/>
  <c r="F230" i="12"/>
  <c r="C230" i="12"/>
  <c r="Z229" i="12"/>
  <c r="I229" i="12" s="1"/>
  <c r="H229" i="12"/>
  <c r="G229" i="12"/>
  <c r="F229" i="12"/>
  <c r="Z228" i="12"/>
  <c r="I228" i="12"/>
  <c r="H228" i="12"/>
  <c r="G228" i="12"/>
  <c r="F228" i="12"/>
  <c r="E228" i="12"/>
  <c r="Z227" i="12"/>
  <c r="I227" i="12" s="1"/>
  <c r="H227" i="12"/>
  <c r="G227" i="12"/>
  <c r="F227" i="12"/>
  <c r="Z226" i="12"/>
  <c r="H226" i="12"/>
  <c r="G226" i="12"/>
  <c r="F226" i="12"/>
  <c r="BA225" i="12"/>
  <c r="AZ225" i="12"/>
  <c r="AY225" i="12"/>
  <c r="AX225" i="12"/>
  <c r="AW225" i="12"/>
  <c r="AV225" i="12"/>
  <c r="AU225" i="12"/>
  <c r="AT225" i="12"/>
  <c r="AS225" i="12"/>
  <c r="AR225" i="12"/>
  <c r="AQ225" i="12"/>
  <c r="AP225" i="12"/>
  <c r="AO225" i="12"/>
  <c r="AN225" i="12"/>
  <c r="AM225" i="12"/>
  <c r="AL225" i="12"/>
  <c r="AK225" i="12"/>
  <c r="AJ225" i="12"/>
  <c r="AI225" i="12"/>
  <c r="AH225" i="12"/>
  <c r="AG225" i="12"/>
  <c r="AF225" i="12"/>
  <c r="AE225" i="12"/>
  <c r="AD225" i="12"/>
  <c r="AC225" i="12"/>
  <c r="AB225" i="12"/>
  <c r="AA225" i="12"/>
  <c r="Y225" i="12"/>
  <c r="X225" i="12"/>
  <c r="W225" i="12"/>
  <c r="V225" i="12"/>
  <c r="U225" i="12"/>
  <c r="T225" i="12"/>
  <c r="S225" i="12"/>
  <c r="R225" i="12"/>
  <c r="Q225" i="12"/>
  <c r="P225" i="12"/>
  <c r="O225" i="12"/>
  <c r="N225" i="12"/>
  <c r="M225" i="12"/>
  <c r="L225" i="12"/>
  <c r="H225" i="12"/>
  <c r="G225" i="12"/>
  <c r="C225" i="12"/>
  <c r="Z224" i="12"/>
  <c r="I224" i="12" s="1"/>
  <c r="H224" i="12"/>
  <c r="G224" i="12"/>
  <c r="F224" i="12"/>
  <c r="Z223" i="12"/>
  <c r="I223" i="12"/>
  <c r="H223" i="12"/>
  <c r="G223" i="12"/>
  <c r="F223" i="12"/>
  <c r="E223" i="12"/>
  <c r="Z222" i="12"/>
  <c r="H222" i="12"/>
  <c r="G222" i="12"/>
  <c r="F222" i="12"/>
  <c r="BA221" i="12"/>
  <c r="AZ221" i="12"/>
  <c r="AY221" i="12"/>
  <c r="AX221" i="12"/>
  <c r="AW221" i="12"/>
  <c r="AV221" i="12"/>
  <c r="AU221" i="12"/>
  <c r="AT221" i="12"/>
  <c r="AS221" i="12"/>
  <c r="AR221" i="12"/>
  <c r="AQ221" i="12"/>
  <c r="AP221" i="12"/>
  <c r="AO221" i="12"/>
  <c r="AN221" i="12"/>
  <c r="AM221" i="12"/>
  <c r="AL221" i="12"/>
  <c r="AK221" i="12"/>
  <c r="AJ221" i="12"/>
  <c r="AI221" i="12"/>
  <c r="AH221" i="12"/>
  <c r="AG221" i="12"/>
  <c r="AF221" i="12"/>
  <c r="AE221" i="12"/>
  <c r="AD221" i="12"/>
  <c r="AC221" i="12"/>
  <c r="AB221" i="12"/>
  <c r="AA221" i="12"/>
  <c r="Y221" i="12"/>
  <c r="X221" i="12"/>
  <c r="W221" i="12"/>
  <c r="V221" i="12"/>
  <c r="U221" i="12"/>
  <c r="T221" i="12"/>
  <c r="H221" i="12"/>
  <c r="G221" i="12"/>
  <c r="Q221" i="12"/>
  <c r="P221" i="12"/>
  <c r="O221" i="12"/>
  <c r="N221" i="12"/>
  <c r="M221" i="12"/>
  <c r="L221" i="12"/>
  <c r="C221" i="12"/>
  <c r="Z220" i="12"/>
  <c r="I220" i="12"/>
  <c r="H220" i="12"/>
  <c r="G220" i="12"/>
  <c r="F220" i="12"/>
  <c r="E220" i="12"/>
  <c r="Z219" i="12"/>
  <c r="I219" i="12" s="1"/>
  <c r="H219" i="12"/>
  <c r="G219" i="12"/>
  <c r="F219" i="12"/>
  <c r="Z218" i="12"/>
  <c r="I218" i="12"/>
  <c r="H218" i="12"/>
  <c r="G218" i="12"/>
  <c r="F218" i="12"/>
  <c r="E218" i="12"/>
  <c r="Z217" i="12"/>
  <c r="I217" i="12" s="1"/>
  <c r="H217" i="12"/>
  <c r="G217" i="12"/>
  <c r="F217" i="12"/>
  <c r="Z216" i="12"/>
  <c r="I216" i="12"/>
  <c r="H216" i="12"/>
  <c r="G216" i="12"/>
  <c r="F216" i="12"/>
  <c r="E216" i="12"/>
  <c r="Z215" i="12"/>
  <c r="I215" i="12" s="1"/>
  <c r="H215" i="12"/>
  <c r="G215" i="12"/>
  <c r="F215" i="12"/>
  <c r="BA214" i="12"/>
  <c r="AZ214" i="12"/>
  <c r="AY214" i="12"/>
  <c r="AX214" i="12"/>
  <c r="AW214" i="12"/>
  <c r="AV214" i="12"/>
  <c r="AU214" i="12"/>
  <c r="AT214" i="12"/>
  <c r="AS214" i="12"/>
  <c r="AR214" i="12"/>
  <c r="AQ214" i="12"/>
  <c r="AP214" i="12"/>
  <c r="AO214" i="12"/>
  <c r="AN214" i="12"/>
  <c r="AM214" i="12"/>
  <c r="AL214" i="12"/>
  <c r="AK214" i="12"/>
  <c r="AJ214" i="12"/>
  <c r="AI214" i="12"/>
  <c r="AH214" i="12"/>
  <c r="AG214" i="12"/>
  <c r="AF214" i="12"/>
  <c r="AE214" i="12"/>
  <c r="AD214" i="12"/>
  <c r="AC214" i="12"/>
  <c r="AB214" i="12"/>
  <c r="AA214" i="12"/>
  <c r="Z214" i="12"/>
  <c r="Y214" i="12"/>
  <c r="X214" i="12"/>
  <c r="W214" i="12"/>
  <c r="V214" i="12"/>
  <c r="U214" i="12"/>
  <c r="T214" i="12"/>
  <c r="H214" i="12"/>
  <c r="G214" i="12"/>
  <c r="Q214" i="12"/>
  <c r="P214" i="12"/>
  <c r="O214" i="12"/>
  <c r="N214" i="12"/>
  <c r="M214" i="12"/>
  <c r="L214" i="12"/>
  <c r="F214" i="12" s="1"/>
  <c r="C214" i="12"/>
  <c r="Z213" i="12"/>
  <c r="I213" i="12"/>
  <c r="H213" i="12"/>
  <c r="G213" i="12"/>
  <c r="F213" i="12"/>
  <c r="E213" i="12"/>
  <c r="Z212" i="12"/>
  <c r="I212" i="12" s="1"/>
  <c r="H212" i="12"/>
  <c r="G212" i="12"/>
  <c r="F212" i="12"/>
  <c r="Z211" i="12"/>
  <c r="I211" i="12"/>
  <c r="H211" i="12"/>
  <c r="G211" i="12"/>
  <c r="F211" i="12"/>
  <c r="E211" i="12"/>
  <c r="Z210" i="12"/>
  <c r="I210" i="12" s="1"/>
  <c r="H210" i="12"/>
  <c r="G210" i="12"/>
  <c r="F210" i="12"/>
  <c r="BA209" i="12"/>
  <c r="AZ209" i="12"/>
  <c r="AY209" i="12"/>
  <c r="AX209" i="12"/>
  <c r="AW209" i="12"/>
  <c r="AV209" i="12"/>
  <c r="AU209" i="12"/>
  <c r="AT209" i="12"/>
  <c r="AS209" i="12"/>
  <c r="AR209" i="12"/>
  <c r="AQ209" i="12"/>
  <c r="AP209" i="12"/>
  <c r="AO209" i="12"/>
  <c r="AN209" i="12"/>
  <c r="AM209" i="12"/>
  <c r="AL209" i="12"/>
  <c r="AK209" i="12"/>
  <c r="AJ209" i="12"/>
  <c r="AI209" i="12"/>
  <c r="AH209" i="12"/>
  <c r="AG209" i="12"/>
  <c r="AF209" i="12"/>
  <c r="AE209" i="12"/>
  <c r="AD209" i="12"/>
  <c r="AC209" i="12"/>
  <c r="AB209" i="12"/>
  <c r="AA209" i="12"/>
  <c r="Z209" i="12"/>
  <c r="Y209" i="12"/>
  <c r="X209" i="12"/>
  <c r="W209" i="12"/>
  <c r="V209" i="12"/>
  <c r="U209" i="12"/>
  <c r="T209" i="12"/>
  <c r="H209" i="12"/>
  <c r="G209" i="12"/>
  <c r="Q209" i="12"/>
  <c r="P209" i="12"/>
  <c r="O209" i="12"/>
  <c r="N209" i="12"/>
  <c r="M209" i="12"/>
  <c r="L209" i="12"/>
  <c r="C209" i="12"/>
  <c r="Z208" i="12"/>
  <c r="I208" i="12"/>
  <c r="H208" i="12"/>
  <c r="G208" i="12"/>
  <c r="F208" i="12"/>
  <c r="E208" i="12"/>
  <c r="Z207" i="12"/>
  <c r="I207" i="12" s="1"/>
  <c r="H207" i="12"/>
  <c r="G207" i="12"/>
  <c r="F207" i="12"/>
  <c r="BA206" i="12"/>
  <c r="AZ206" i="12"/>
  <c r="AY206" i="12"/>
  <c r="AX206" i="12"/>
  <c r="AW206" i="12"/>
  <c r="AV206" i="12"/>
  <c r="AU206" i="12"/>
  <c r="AT206" i="12"/>
  <c r="AS206" i="12"/>
  <c r="AR206" i="12"/>
  <c r="AQ206" i="12"/>
  <c r="AP206" i="12"/>
  <c r="AO206" i="12"/>
  <c r="AN206" i="12"/>
  <c r="AM206" i="12"/>
  <c r="AL206" i="12"/>
  <c r="AK206" i="12"/>
  <c r="AJ206" i="12"/>
  <c r="AI206" i="12"/>
  <c r="AH206" i="12"/>
  <c r="AG206" i="12"/>
  <c r="AF206" i="12"/>
  <c r="AE206" i="12"/>
  <c r="AD206" i="12"/>
  <c r="AC206" i="12"/>
  <c r="AB206" i="12"/>
  <c r="AA206" i="12"/>
  <c r="Z206" i="12"/>
  <c r="Y206" i="12"/>
  <c r="X206" i="12"/>
  <c r="W206" i="12"/>
  <c r="V206" i="12"/>
  <c r="U206" i="12"/>
  <c r="T206" i="12"/>
  <c r="H206" i="12"/>
  <c r="G206" i="12"/>
  <c r="Q206" i="12"/>
  <c r="P206" i="12"/>
  <c r="O206" i="12"/>
  <c r="N206" i="12"/>
  <c r="M206" i="12"/>
  <c r="L206" i="12"/>
  <c r="F206" i="12" s="1"/>
  <c r="C206" i="12"/>
  <c r="Z205" i="12"/>
  <c r="H205" i="12"/>
  <c r="G205" i="12"/>
  <c r="F205" i="12"/>
  <c r="Z204" i="12"/>
  <c r="I204" i="12" s="1"/>
  <c r="H204" i="12"/>
  <c r="G204" i="12"/>
  <c r="F204" i="12"/>
  <c r="BA203" i="12"/>
  <c r="AZ203" i="12"/>
  <c r="AY203" i="12"/>
  <c r="AX203" i="12"/>
  <c r="AW203" i="12"/>
  <c r="AV203" i="12"/>
  <c r="AU203" i="12"/>
  <c r="AT203" i="12"/>
  <c r="AS203" i="12"/>
  <c r="AR203" i="12"/>
  <c r="AQ203" i="12"/>
  <c r="AP203" i="12"/>
  <c r="AO203" i="12"/>
  <c r="AN203" i="12"/>
  <c r="AM203" i="12"/>
  <c r="AL203" i="12"/>
  <c r="AK203" i="12"/>
  <c r="AJ203" i="12"/>
  <c r="AI203" i="12"/>
  <c r="AH203" i="12"/>
  <c r="AG203" i="12"/>
  <c r="AF203" i="12"/>
  <c r="AE203" i="12"/>
  <c r="AD203" i="12"/>
  <c r="AC203" i="12"/>
  <c r="AB203" i="12"/>
  <c r="AA203" i="12"/>
  <c r="Y203" i="12"/>
  <c r="X203" i="12"/>
  <c r="W203" i="12"/>
  <c r="V203" i="12"/>
  <c r="U203" i="12"/>
  <c r="T203" i="12"/>
  <c r="H203" i="12"/>
  <c r="G203" i="12"/>
  <c r="Q203" i="12"/>
  <c r="P203" i="12"/>
  <c r="O203" i="12"/>
  <c r="N203" i="12"/>
  <c r="M203" i="12"/>
  <c r="L203" i="12"/>
  <c r="F203" i="12"/>
  <c r="C203" i="12"/>
  <c r="Z202" i="12"/>
  <c r="I202" i="12"/>
  <c r="H202" i="12"/>
  <c r="G202" i="12"/>
  <c r="F202" i="12"/>
  <c r="E202" i="12"/>
  <c r="Z201" i="12"/>
  <c r="I201" i="12" s="1"/>
  <c r="H201" i="12"/>
  <c r="G201" i="12"/>
  <c r="F201" i="12"/>
  <c r="Z200" i="12"/>
  <c r="H200" i="12"/>
  <c r="G200" i="12"/>
  <c r="F200" i="12"/>
  <c r="Z199" i="12"/>
  <c r="I199" i="12" s="1"/>
  <c r="H199" i="12"/>
  <c r="G199" i="12"/>
  <c r="F199" i="12"/>
  <c r="BA198" i="12"/>
  <c r="AZ198" i="12"/>
  <c r="AY198" i="12"/>
  <c r="AX198" i="12"/>
  <c r="AW198" i="12"/>
  <c r="AV198" i="12"/>
  <c r="AU198" i="12"/>
  <c r="AT198" i="12"/>
  <c r="AS198" i="12"/>
  <c r="AR198" i="12"/>
  <c r="AQ198" i="12"/>
  <c r="AP198" i="12"/>
  <c r="AO198" i="12"/>
  <c r="AN198" i="12"/>
  <c r="AM198" i="12"/>
  <c r="AL198" i="12"/>
  <c r="AK198" i="12"/>
  <c r="AJ198" i="12"/>
  <c r="AI198" i="12"/>
  <c r="AH198" i="12"/>
  <c r="AG198" i="12"/>
  <c r="AF198" i="12"/>
  <c r="AE198" i="12"/>
  <c r="AD198" i="12"/>
  <c r="AC198" i="12"/>
  <c r="AB198" i="12"/>
  <c r="AA198" i="12"/>
  <c r="Y198" i="12"/>
  <c r="X198" i="12"/>
  <c r="W198" i="12"/>
  <c r="V198" i="12"/>
  <c r="U198" i="12"/>
  <c r="T198" i="12"/>
  <c r="H198" i="12"/>
  <c r="G198" i="12"/>
  <c r="Q198" i="12"/>
  <c r="P198" i="12"/>
  <c r="O198" i="12"/>
  <c r="N198" i="12"/>
  <c r="M198" i="12"/>
  <c r="L198" i="12"/>
  <c r="F198" i="12"/>
  <c r="C198" i="12"/>
  <c r="Z197" i="12"/>
  <c r="I197" i="12"/>
  <c r="H197" i="12"/>
  <c r="G197" i="12"/>
  <c r="F197" i="12"/>
  <c r="E197" i="12"/>
  <c r="Z196" i="12"/>
  <c r="H196" i="12"/>
  <c r="G196" i="12"/>
  <c r="F196" i="12"/>
  <c r="BA195" i="12"/>
  <c r="AZ195" i="12"/>
  <c r="AY195" i="12"/>
  <c r="AX195" i="12"/>
  <c r="AW195" i="12"/>
  <c r="AV195" i="12"/>
  <c r="AU195" i="12"/>
  <c r="AT195" i="12"/>
  <c r="AS195" i="12"/>
  <c r="AR195" i="12"/>
  <c r="AQ195" i="12"/>
  <c r="AP195" i="12"/>
  <c r="AO195" i="12"/>
  <c r="AN195" i="12"/>
  <c r="AM195" i="12"/>
  <c r="AL195" i="12"/>
  <c r="AK195" i="12"/>
  <c r="AJ195" i="12"/>
  <c r="AI195" i="12"/>
  <c r="AH195" i="12"/>
  <c r="AG195" i="12"/>
  <c r="AF195" i="12"/>
  <c r="AE195" i="12"/>
  <c r="AD195" i="12"/>
  <c r="AC195" i="12"/>
  <c r="AB195" i="12"/>
  <c r="AA195" i="12"/>
  <c r="Y195" i="12"/>
  <c r="X195" i="12"/>
  <c r="W195" i="12"/>
  <c r="V195" i="12"/>
  <c r="U195" i="12"/>
  <c r="T195" i="12"/>
  <c r="G195" i="12"/>
  <c r="Q195" i="12"/>
  <c r="P195" i="12"/>
  <c r="O195" i="12"/>
  <c r="N195" i="12"/>
  <c r="M195" i="12"/>
  <c r="L195" i="12"/>
  <c r="F195" i="12" s="1"/>
  <c r="C195" i="12"/>
  <c r="Z194" i="12"/>
  <c r="I194" i="12"/>
  <c r="H194" i="12"/>
  <c r="G194" i="12"/>
  <c r="F194" i="12"/>
  <c r="E194" i="12"/>
  <c r="Z193" i="12"/>
  <c r="I193" i="12" s="1"/>
  <c r="H193" i="12"/>
  <c r="G193" i="12"/>
  <c r="F193" i="12"/>
  <c r="Z192" i="12"/>
  <c r="H192" i="12"/>
  <c r="G192" i="12"/>
  <c r="F192" i="12"/>
  <c r="BA191" i="12"/>
  <c r="AZ191" i="12"/>
  <c r="AZ190" i="12" s="1"/>
  <c r="AZ156" i="12" s="1"/>
  <c r="AY191" i="12"/>
  <c r="AX191" i="12"/>
  <c r="AW191" i="12"/>
  <c r="AV191" i="12"/>
  <c r="AV190" i="12" s="1"/>
  <c r="AV156" i="12" s="1"/>
  <c r="AU191" i="12"/>
  <c r="AT191" i="12"/>
  <c r="AS191" i="12"/>
  <c r="AR191" i="12"/>
  <c r="AR190" i="12" s="1"/>
  <c r="AQ191" i="12"/>
  <c r="AP191" i="12"/>
  <c r="AO191" i="12"/>
  <c r="AN191" i="12"/>
  <c r="AN190" i="12" s="1"/>
  <c r="AM191" i="12"/>
  <c r="AL191" i="12"/>
  <c r="AK191" i="12"/>
  <c r="AJ191" i="12"/>
  <c r="AJ190" i="12" s="1"/>
  <c r="AI191" i="12"/>
  <c r="AH191" i="12"/>
  <c r="AG191" i="12"/>
  <c r="AF191" i="12"/>
  <c r="AF190" i="12" s="1"/>
  <c r="AF156" i="12" s="1"/>
  <c r="AE191" i="12"/>
  <c r="AD191" i="12"/>
  <c r="AC191" i="12"/>
  <c r="AB191" i="12"/>
  <c r="AB190" i="12" s="1"/>
  <c r="AA191" i="12"/>
  <c r="Y191" i="12"/>
  <c r="X191" i="12"/>
  <c r="W191" i="12"/>
  <c r="V191" i="12"/>
  <c r="U191" i="12"/>
  <c r="T191" i="12"/>
  <c r="Q191" i="12"/>
  <c r="Q190" i="12" s="1"/>
  <c r="P191" i="12"/>
  <c r="O191" i="12"/>
  <c r="N191" i="12"/>
  <c r="M191" i="12"/>
  <c r="M190" i="12" s="1"/>
  <c r="L191" i="12"/>
  <c r="H191" i="12"/>
  <c r="G191" i="12"/>
  <c r="C191" i="12"/>
  <c r="Z189" i="12"/>
  <c r="I189" i="12"/>
  <c r="H189" i="12"/>
  <c r="G189" i="12"/>
  <c r="F189" i="12"/>
  <c r="C189" i="12"/>
  <c r="Z188" i="12"/>
  <c r="C188" i="12"/>
  <c r="Z187" i="12"/>
  <c r="C187" i="12"/>
  <c r="Z186" i="12"/>
  <c r="C186" i="12"/>
  <c r="Z185" i="12"/>
  <c r="C185" i="12"/>
  <c r="Z184" i="12"/>
  <c r="C184" i="12"/>
  <c r="Z183" i="12"/>
  <c r="H183" i="12"/>
  <c r="G183" i="12"/>
  <c r="F183" i="12"/>
  <c r="C183" i="12"/>
  <c r="Z182" i="12"/>
  <c r="H182" i="12"/>
  <c r="G182" i="12"/>
  <c r="F182" i="12"/>
  <c r="C182" i="12"/>
  <c r="Z181" i="12"/>
  <c r="I181" i="12" s="1"/>
  <c r="H181" i="12"/>
  <c r="G181" i="12"/>
  <c r="F181" i="12"/>
  <c r="C181" i="12"/>
  <c r="Z180" i="12"/>
  <c r="I180" i="12"/>
  <c r="H180" i="12"/>
  <c r="G180" i="12"/>
  <c r="F180" i="12"/>
  <c r="C180" i="12"/>
  <c r="Z179" i="12"/>
  <c r="H179" i="12"/>
  <c r="G179" i="12"/>
  <c r="F179" i="12"/>
  <c r="C179" i="12"/>
  <c r="Z178" i="12"/>
  <c r="H178" i="12"/>
  <c r="G178" i="12"/>
  <c r="F178" i="12"/>
  <c r="C178" i="12"/>
  <c r="Z177" i="12"/>
  <c r="H177" i="12"/>
  <c r="G177" i="12"/>
  <c r="F177" i="12"/>
  <c r="C177" i="12"/>
  <c r="Z176" i="12"/>
  <c r="I176" i="12"/>
  <c r="H176" i="12"/>
  <c r="G176" i="12"/>
  <c r="F176" i="12"/>
  <c r="C176" i="12"/>
  <c r="Z175" i="12"/>
  <c r="H175" i="12"/>
  <c r="G175" i="12"/>
  <c r="F175" i="12"/>
  <c r="C175" i="12"/>
  <c r="Z174" i="12"/>
  <c r="H174" i="12"/>
  <c r="G174" i="12"/>
  <c r="F174" i="12"/>
  <c r="C174" i="12"/>
  <c r="BA173" i="12"/>
  <c r="AZ173" i="12"/>
  <c r="AY173" i="12"/>
  <c r="AX173" i="12"/>
  <c r="AW173" i="12"/>
  <c r="AV173" i="12"/>
  <c r="AU173" i="12"/>
  <c r="AT173" i="12"/>
  <c r="AS173" i="12"/>
  <c r="AR173" i="12"/>
  <c r="AQ173" i="12"/>
  <c r="AP173" i="12"/>
  <c r="AO173" i="12"/>
  <c r="AN173" i="12"/>
  <c r="AM173" i="12"/>
  <c r="AL173" i="12"/>
  <c r="AK173" i="12"/>
  <c r="AJ173" i="12"/>
  <c r="AI173" i="12"/>
  <c r="AH173" i="12"/>
  <c r="AG173" i="12"/>
  <c r="AF173" i="12"/>
  <c r="AE173" i="12"/>
  <c r="AD173" i="12"/>
  <c r="AC173" i="12"/>
  <c r="AB173" i="12"/>
  <c r="AA173" i="12"/>
  <c r="Y173" i="12"/>
  <c r="X173" i="12"/>
  <c r="W173" i="12"/>
  <c r="V173" i="12"/>
  <c r="U173" i="12"/>
  <c r="T173" i="12"/>
  <c r="H173" i="12"/>
  <c r="Q173" i="12"/>
  <c r="P173" i="12"/>
  <c r="O173" i="12"/>
  <c r="N173" i="12"/>
  <c r="M173" i="12"/>
  <c r="L173" i="12"/>
  <c r="G173" i="12"/>
  <c r="C173" i="12"/>
  <c r="Z172" i="12"/>
  <c r="I172" i="12"/>
  <c r="H172" i="12"/>
  <c r="G172" i="12"/>
  <c r="F172" i="12"/>
  <c r="C172" i="12"/>
  <c r="Z171" i="12"/>
  <c r="I171" i="12" s="1"/>
  <c r="H171" i="12"/>
  <c r="G171" i="12"/>
  <c r="F171" i="12"/>
  <c r="C171" i="12"/>
  <c r="Z170" i="12"/>
  <c r="H170" i="12"/>
  <c r="G170" i="12"/>
  <c r="F170" i="12"/>
  <c r="C170" i="12"/>
  <c r="Z169" i="12"/>
  <c r="H169" i="12"/>
  <c r="G169" i="12"/>
  <c r="F169" i="12"/>
  <c r="C169" i="12"/>
  <c r="Z168" i="12"/>
  <c r="I168" i="12" s="1"/>
  <c r="H168" i="12"/>
  <c r="G168" i="12"/>
  <c r="F168" i="12"/>
  <c r="C168" i="12"/>
  <c r="Z167" i="12"/>
  <c r="I167" i="12"/>
  <c r="H167" i="12"/>
  <c r="G167" i="12"/>
  <c r="F167" i="12"/>
  <c r="C167" i="12"/>
  <c r="Z166" i="12"/>
  <c r="H166" i="12"/>
  <c r="G166" i="12"/>
  <c r="F166" i="12"/>
  <c r="C166" i="12"/>
  <c r="Z165" i="12"/>
  <c r="H165" i="12"/>
  <c r="G165" i="12"/>
  <c r="F165" i="12"/>
  <c r="C165" i="12"/>
  <c r="Z164" i="12"/>
  <c r="H164" i="12"/>
  <c r="G164" i="12"/>
  <c r="F164" i="12"/>
  <c r="C164" i="12"/>
  <c r="Z163" i="12"/>
  <c r="I163" i="12" s="1"/>
  <c r="H163" i="12"/>
  <c r="G163" i="12"/>
  <c r="F163" i="12"/>
  <c r="C163" i="12"/>
  <c r="Z162" i="12"/>
  <c r="I162" i="12"/>
  <c r="H162" i="12"/>
  <c r="G162" i="12"/>
  <c r="F162" i="12"/>
  <c r="C162" i="12"/>
  <c r="Z161" i="12"/>
  <c r="H161" i="12"/>
  <c r="G161" i="12"/>
  <c r="F161" i="12"/>
  <c r="C161" i="12"/>
  <c r="Z160" i="12"/>
  <c r="H160" i="12"/>
  <c r="G160" i="12"/>
  <c r="F160" i="12"/>
  <c r="Z159" i="12"/>
  <c r="H159" i="12"/>
  <c r="G159" i="12"/>
  <c r="F159" i="12"/>
  <c r="BA158" i="12"/>
  <c r="AZ158" i="12"/>
  <c r="AY158" i="12"/>
  <c r="AX158"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Y158" i="12"/>
  <c r="X158" i="12"/>
  <c r="W158" i="12"/>
  <c r="V158" i="12"/>
  <c r="U158" i="12"/>
  <c r="T158" i="12"/>
  <c r="Q158" i="12"/>
  <c r="P158" i="12"/>
  <c r="O158" i="12"/>
  <c r="N158" i="12"/>
  <c r="M158" i="12"/>
  <c r="L158" i="12"/>
  <c r="H158" i="12"/>
  <c r="G158" i="12"/>
  <c r="C158" i="12"/>
  <c r="Z157" i="12"/>
  <c r="H157" i="12"/>
  <c r="G157" i="12"/>
  <c r="F157" i="12"/>
  <c r="C157" i="12"/>
  <c r="BG156" i="12"/>
  <c r="BE156" i="12"/>
  <c r="C156" i="12" s="1"/>
  <c r="Z155" i="12"/>
  <c r="H155" i="12"/>
  <c r="G155" i="12"/>
  <c r="F155" i="12"/>
  <c r="C155" i="12"/>
  <c r="BA154" i="12"/>
  <c r="AZ154" i="12"/>
  <c r="AY154" i="12"/>
  <c r="AX154" i="12"/>
  <c r="AW154" i="12"/>
  <c r="AV154" i="12"/>
  <c r="AU154" i="12"/>
  <c r="AT154" i="12"/>
  <c r="AS154" i="12"/>
  <c r="AR154" i="12"/>
  <c r="AQ154" i="12"/>
  <c r="AP154" i="12"/>
  <c r="AO154" i="12"/>
  <c r="AN154" i="12"/>
  <c r="AM154" i="12"/>
  <c r="AL154" i="12"/>
  <c r="AK154" i="12"/>
  <c r="AJ154" i="12"/>
  <c r="AI154" i="12"/>
  <c r="AH154" i="12"/>
  <c r="AG154" i="12"/>
  <c r="AF154" i="12"/>
  <c r="AE154" i="12"/>
  <c r="AD154" i="12"/>
  <c r="AC154" i="12"/>
  <c r="AB154" i="12"/>
  <c r="AA154" i="12"/>
  <c r="Y154" i="12"/>
  <c r="X154" i="12"/>
  <c r="W154" i="12"/>
  <c r="V154" i="12"/>
  <c r="U154" i="12"/>
  <c r="T154" i="12"/>
  <c r="Q154" i="12"/>
  <c r="P154" i="12"/>
  <c r="O154" i="12"/>
  <c r="N154" i="12"/>
  <c r="M154" i="12"/>
  <c r="L154" i="12"/>
  <c r="H154" i="12"/>
  <c r="G154" i="12"/>
  <c r="C154" i="12"/>
  <c r="I153" i="12"/>
  <c r="H153" i="12"/>
  <c r="G153" i="12"/>
  <c r="F153" i="12"/>
  <c r="C153" i="12"/>
  <c r="Z152" i="12"/>
  <c r="H152" i="12"/>
  <c r="G152" i="12"/>
  <c r="F152" i="12"/>
  <c r="C152" i="12"/>
  <c r="BA151" i="12"/>
  <c r="AZ151" i="12"/>
  <c r="AY151" i="12"/>
  <c r="AX151" i="12"/>
  <c r="AW151" i="12"/>
  <c r="AV151" i="12"/>
  <c r="AU151" i="12"/>
  <c r="AT151" i="12"/>
  <c r="AS151" i="12"/>
  <c r="AR151" i="12"/>
  <c r="AQ151" i="12"/>
  <c r="AP151" i="12"/>
  <c r="AO151" i="12"/>
  <c r="AN151" i="12"/>
  <c r="AM151" i="12"/>
  <c r="AL151" i="12"/>
  <c r="AK151" i="12"/>
  <c r="AJ151" i="12"/>
  <c r="AI151" i="12"/>
  <c r="AH151" i="12"/>
  <c r="AG151" i="12"/>
  <c r="AF151" i="12"/>
  <c r="AE151" i="12"/>
  <c r="AD151" i="12"/>
  <c r="AC151" i="12"/>
  <c r="AB151" i="12"/>
  <c r="AA151" i="12"/>
  <c r="Z151" i="12"/>
  <c r="Y151" i="12"/>
  <c r="X151" i="12"/>
  <c r="W151" i="12"/>
  <c r="V151" i="12"/>
  <c r="U151" i="12"/>
  <c r="T151" i="12"/>
  <c r="G151" i="12"/>
  <c r="Q151" i="12"/>
  <c r="P151" i="12"/>
  <c r="O151" i="12"/>
  <c r="N151" i="12"/>
  <c r="M151" i="12"/>
  <c r="L151" i="12"/>
  <c r="H151" i="12"/>
  <c r="C151" i="12"/>
  <c r="K150" i="12"/>
  <c r="I150" i="12"/>
  <c r="H150" i="12"/>
  <c r="G150" i="12"/>
  <c r="F150" i="12"/>
  <c r="C150" i="12"/>
  <c r="BA149" i="12"/>
  <c r="AZ149" i="12"/>
  <c r="AY149" i="12"/>
  <c r="AX149"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T149" i="12"/>
  <c r="S149" i="12"/>
  <c r="H149" i="12" s="1"/>
  <c r="R149" i="12"/>
  <c r="Q149" i="12"/>
  <c r="P149" i="12"/>
  <c r="O149" i="12"/>
  <c r="N149" i="12"/>
  <c r="M149" i="12"/>
  <c r="L149" i="12"/>
  <c r="G149" i="12"/>
  <c r="E149" i="12"/>
  <c r="C149" i="12"/>
  <c r="Z148" i="12"/>
  <c r="I148" i="12"/>
  <c r="H148" i="12"/>
  <c r="G148" i="12"/>
  <c r="F148" i="12"/>
  <c r="C148" i="12"/>
  <c r="I147" i="12"/>
  <c r="H147" i="12"/>
  <c r="G147" i="12"/>
  <c r="F147" i="12"/>
  <c r="C147" i="12"/>
  <c r="Z146" i="12"/>
  <c r="H146" i="12"/>
  <c r="G146" i="12"/>
  <c r="F146" i="12"/>
  <c r="Z145" i="12"/>
  <c r="Z144" i="12" s="1"/>
  <c r="Z141" i="12" s="1"/>
  <c r="H145" i="12"/>
  <c r="G145" i="12"/>
  <c r="F145" i="12"/>
  <c r="BA144" i="12"/>
  <c r="AZ144" i="12"/>
  <c r="AY144" i="12"/>
  <c r="AY141" i="12" s="1"/>
  <c r="AX144" i="12"/>
  <c r="AW144" i="12"/>
  <c r="AW141" i="12" s="1"/>
  <c r="AV144" i="12"/>
  <c r="AV141" i="12" s="1"/>
  <c r="AU144" i="12"/>
  <c r="AU141" i="12" s="1"/>
  <c r="AT144" i="12"/>
  <c r="AS144" i="12"/>
  <c r="AS141" i="12" s="1"/>
  <c r="AR144" i="12"/>
  <c r="AR141" i="12" s="1"/>
  <c r="AQ144" i="12"/>
  <c r="AQ141" i="12" s="1"/>
  <c r="AP144" i="12"/>
  <c r="AP141" i="12" s="1"/>
  <c r="AO144" i="12"/>
  <c r="AN144" i="12"/>
  <c r="AM144" i="12"/>
  <c r="AM141" i="12" s="1"/>
  <c r="AL144" i="12"/>
  <c r="AL141" i="12" s="1"/>
  <c r="AK144" i="12"/>
  <c r="AJ144" i="12"/>
  <c r="AJ141" i="12" s="1"/>
  <c r="AI144" i="12"/>
  <c r="AI141" i="12" s="1"/>
  <c r="AH144" i="12"/>
  <c r="AG144" i="12"/>
  <c r="AF144" i="12"/>
  <c r="AF141" i="12" s="1"/>
  <c r="AE144" i="12"/>
  <c r="AE141" i="12" s="1"/>
  <c r="AD144" i="12"/>
  <c r="AC144" i="12"/>
  <c r="AC141" i="12" s="1"/>
  <c r="AB144" i="12"/>
  <c r="AA144" i="12"/>
  <c r="AA141" i="12" s="1"/>
  <c r="Y144" i="12"/>
  <c r="Y141" i="12" s="1"/>
  <c r="X144" i="12"/>
  <c r="W144" i="12"/>
  <c r="W141" i="12" s="1"/>
  <c r="V144" i="12"/>
  <c r="U144" i="12"/>
  <c r="U141" i="12" s="1"/>
  <c r="T144" i="12"/>
  <c r="T141" i="12" s="1"/>
  <c r="H144" i="12"/>
  <c r="Q144" i="12"/>
  <c r="P144" i="12"/>
  <c r="O144" i="12"/>
  <c r="O141" i="12" s="1"/>
  <c r="N144" i="12"/>
  <c r="N141" i="12" s="1"/>
  <c r="M144" i="12"/>
  <c r="L144" i="12"/>
  <c r="G144" i="12"/>
  <c r="C144" i="12"/>
  <c r="I143" i="12"/>
  <c r="H143" i="12"/>
  <c r="G143" i="12"/>
  <c r="F143" i="12"/>
  <c r="C143" i="12"/>
  <c r="I142" i="12"/>
  <c r="H142" i="12"/>
  <c r="G142" i="12"/>
  <c r="F142" i="12"/>
  <c r="C142" i="12"/>
  <c r="BA141" i="12"/>
  <c r="AZ141" i="12"/>
  <c r="AX141" i="12"/>
  <c r="AT141" i="12"/>
  <c r="AO141" i="12"/>
  <c r="AN141" i="12"/>
  <c r="AK141" i="12"/>
  <c r="AH141" i="12"/>
  <c r="AG141" i="12"/>
  <c r="AD141" i="12"/>
  <c r="AB141" i="12"/>
  <c r="X141" i="12"/>
  <c r="X55" i="12" s="1"/>
  <c r="G141" i="12"/>
  <c r="Q141" i="12"/>
  <c r="M141" i="12"/>
  <c r="L141" i="12"/>
  <c r="C141" i="12"/>
  <c r="Z140" i="12"/>
  <c r="C140" i="12"/>
  <c r="Z139" i="12"/>
  <c r="I139" i="12"/>
  <c r="H139" i="12"/>
  <c r="G139" i="12"/>
  <c r="F139" i="12"/>
  <c r="C139" i="12"/>
  <c r="Z138" i="12"/>
  <c r="I138" i="12"/>
  <c r="H138" i="12"/>
  <c r="G138" i="12"/>
  <c r="F138" i="12"/>
  <c r="C138" i="12"/>
  <c r="Z137" i="12"/>
  <c r="H137" i="12"/>
  <c r="G137" i="12"/>
  <c r="F137" i="12"/>
  <c r="C137" i="12"/>
  <c r="Z136" i="12"/>
  <c r="H136" i="12"/>
  <c r="G136" i="12"/>
  <c r="F136" i="12"/>
  <c r="C136" i="12"/>
  <c r="Z135" i="12"/>
  <c r="H135" i="12"/>
  <c r="G135" i="12"/>
  <c r="F135" i="12"/>
  <c r="BA134" i="12"/>
  <c r="AZ134" i="12"/>
  <c r="AY134" i="12"/>
  <c r="AX134"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Y134" i="12"/>
  <c r="X134" i="12"/>
  <c r="W134" i="12"/>
  <c r="V134" i="12"/>
  <c r="U134" i="12"/>
  <c r="T134" i="12"/>
  <c r="H134" i="12"/>
  <c r="G134" i="12"/>
  <c r="Q134" i="12"/>
  <c r="P134" i="12"/>
  <c r="O134" i="12"/>
  <c r="N134" i="12"/>
  <c r="M134" i="12"/>
  <c r="L134" i="12"/>
  <c r="F134" i="12"/>
  <c r="C134" i="12"/>
  <c r="Z133" i="12"/>
  <c r="Z132" i="12"/>
  <c r="Z131" i="12"/>
  <c r="Z130" i="12"/>
  <c r="BA129" i="12"/>
  <c r="AZ129" i="12"/>
  <c r="AY129" i="12"/>
  <c r="AX129" i="12"/>
  <c r="AW129" i="12"/>
  <c r="AV129" i="12"/>
  <c r="AU129" i="12"/>
  <c r="AT129" i="12"/>
  <c r="AS129" i="12"/>
  <c r="AR129" i="12"/>
  <c r="AQ129" i="12"/>
  <c r="AP129" i="12"/>
  <c r="AO129" i="12"/>
  <c r="AN129" i="12"/>
  <c r="AM129" i="12"/>
  <c r="AL129" i="12"/>
  <c r="AK129" i="12"/>
  <c r="AJ129" i="12"/>
  <c r="AI129" i="12"/>
  <c r="AH129" i="12"/>
  <c r="AG129" i="12"/>
  <c r="AF129" i="12"/>
  <c r="AE129" i="12"/>
  <c r="AD129" i="12"/>
  <c r="AC129" i="12"/>
  <c r="AB129" i="12"/>
  <c r="AA129" i="12"/>
  <c r="Y129" i="12"/>
  <c r="X129" i="12"/>
  <c r="W129" i="12"/>
  <c r="V129" i="12"/>
  <c r="U129" i="12"/>
  <c r="T129" i="12"/>
  <c r="Q129" i="12"/>
  <c r="P129" i="12"/>
  <c r="O129" i="12"/>
  <c r="N129" i="12"/>
  <c r="M129" i="12"/>
  <c r="L129" i="12"/>
  <c r="Z128" i="12"/>
  <c r="Z127" i="12"/>
  <c r="BA126" i="12"/>
  <c r="AZ126" i="12"/>
  <c r="AY126" i="12"/>
  <c r="AX126" i="12"/>
  <c r="AW126" i="12"/>
  <c r="AV126" i="12"/>
  <c r="AU126" i="12"/>
  <c r="AT126" i="12"/>
  <c r="AS126" i="12"/>
  <c r="AR126" i="12"/>
  <c r="AQ126" i="12"/>
  <c r="AP126" i="12"/>
  <c r="AO126" i="12"/>
  <c r="AN126" i="12"/>
  <c r="AM126" i="12"/>
  <c r="AL126" i="12"/>
  <c r="AK126" i="12"/>
  <c r="AJ126" i="12"/>
  <c r="AI126" i="12"/>
  <c r="AH126" i="12"/>
  <c r="AG126" i="12"/>
  <c r="AF126" i="12"/>
  <c r="AE126" i="12"/>
  <c r="AD126" i="12"/>
  <c r="AC126" i="12"/>
  <c r="AB126" i="12"/>
  <c r="AA126" i="12"/>
  <c r="Z126" i="12"/>
  <c r="Y126" i="12"/>
  <c r="X126" i="12"/>
  <c r="W126" i="12"/>
  <c r="V126" i="12"/>
  <c r="U126" i="12"/>
  <c r="T126" i="12"/>
  <c r="Q126" i="12"/>
  <c r="P126" i="12"/>
  <c r="O126" i="12"/>
  <c r="N126" i="12"/>
  <c r="M126" i="12"/>
  <c r="L126" i="12"/>
  <c r="Z125" i="12"/>
  <c r="I125" i="12"/>
  <c r="H125" i="12"/>
  <c r="G125" i="12"/>
  <c r="F125" i="12"/>
  <c r="E125" i="12"/>
  <c r="Z124" i="12"/>
  <c r="I124" i="12"/>
  <c r="H124" i="12"/>
  <c r="G124" i="12"/>
  <c r="F124" i="12"/>
  <c r="E124" i="12"/>
  <c r="BA123" i="12"/>
  <c r="AZ123" i="12"/>
  <c r="AZ110" i="12" s="1"/>
  <c r="AY123" i="12"/>
  <c r="AX123" i="12"/>
  <c r="AX110" i="12" s="1"/>
  <c r="AW123" i="12"/>
  <c r="AV123" i="12"/>
  <c r="AV110" i="12" s="1"/>
  <c r="AU123" i="12"/>
  <c r="AT123" i="12"/>
  <c r="AT110" i="12" s="1"/>
  <c r="AS123" i="12"/>
  <c r="AR123" i="12"/>
  <c r="AR110" i="12" s="1"/>
  <c r="AQ123" i="12"/>
  <c r="AP123" i="12"/>
  <c r="AP110" i="12" s="1"/>
  <c r="AO123" i="12"/>
  <c r="AN123" i="12"/>
  <c r="AN110" i="12" s="1"/>
  <c r="AM123" i="12"/>
  <c r="AL123" i="12"/>
  <c r="AL110" i="12" s="1"/>
  <c r="AK123" i="12"/>
  <c r="AJ123" i="12"/>
  <c r="AJ110" i="12" s="1"/>
  <c r="AI123" i="12"/>
  <c r="AH123" i="12"/>
  <c r="AH110" i="12" s="1"/>
  <c r="AG123" i="12"/>
  <c r="AF123" i="12"/>
  <c r="AF110" i="12" s="1"/>
  <c r="AE123" i="12"/>
  <c r="AD123" i="12"/>
  <c r="AD110" i="12" s="1"/>
  <c r="AC123" i="12"/>
  <c r="AB123" i="12"/>
  <c r="AB110" i="12" s="1"/>
  <c r="AA123" i="12"/>
  <c r="Y123" i="12"/>
  <c r="Y110" i="12" s="1"/>
  <c r="X123" i="12"/>
  <c r="W123" i="12"/>
  <c r="V123" i="12"/>
  <c r="V110" i="12" s="1"/>
  <c r="U123" i="12"/>
  <c r="U110" i="12" s="1"/>
  <c r="T123" i="12"/>
  <c r="Q123" i="12"/>
  <c r="Q110" i="12" s="1"/>
  <c r="P123" i="12"/>
  <c r="O123" i="12"/>
  <c r="N123" i="12"/>
  <c r="M123" i="12"/>
  <c r="F123" i="12" s="1"/>
  <c r="L123" i="12"/>
  <c r="H123" i="12"/>
  <c r="G123" i="12"/>
  <c r="C123" i="12"/>
  <c r="Z122" i="12"/>
  <c r="I122" i="12"/>
  <c r="H122" i="12"/>
  <c r="G122" i="12"/>
  <c r="F122" i="12"/>
  <c r="C122" i="12"/>
  <c r="Z121" i="12"/>
  <c r="C121" i="12"/>
  <c r="Z120" i="12"/>
  <c r="C120" i="12"/>
  <c r="Z119" i="12"/>
  <c r="C119" i="12"/>
  <c r="Z118" i="12"/>
  <c r="C118" i="12"/>
  <c r="Z117" i="12"/>
  <c r="C117" i="12"/>
  <c r="Z116" i="12"/>
  <c r="I116" i="12"/>
  <c r="H116" i="12"/>
  <c r="G116" i="12"/>
  <c r="F116" i="12"/>
  <c r="C116" i="12"/>
  <c r="Z115" i="12"/>
  <c r="H115" i="12"/>
  <c r="G115" i="12"/>
  <c r="F115" i="12"/>
  <c r="C115" i="12"/>
  <c r="Z114" i="12"/>
  <c r="I114" i="12" s="1"/>
  <c r="H114" i="12"/>
  <c r="G114" i="12"/>
  <c r="F114" i="12"/>
  <c r="C114" i="12"/>
  <c r="Z113" i="12"/>
  <c r="I113" i="12" s="1"/>
  <c r="H113" i="12"/>
  <c r="G113" i="12"/>
  <c r="F113" i="12"/>
  <c r="C113" i="12"/>
  <c r="Z112" i="12"/>
  <c r="H112" i="12"/>
  <c r="G112" i="12"/>
  <c r="F112" i="12"/>
  <c r="C112" i="12"/>
  <c r="Z111" i="12"/>
  <c r="H111" i="12"/>
  <c r="G111" i="12"/>
  <c r="F111" i="12"/>
  <c r="C111" i="12"/>
  <c r="BA110" i="12"/>
  <c r="AY110" i="12"/>
  <c r="AW110" i="12"/>
  <c r="AU110" i="12"/>
  <c r="AS110" i="12"/>
  <c r="AQ110" i="12"/>
  <c r="AO110" i="12"/>
  <c r="AM110" i="12"/>
  <c r="AK110" i="12"/>
  <c r="AI110" i="12"/>
  <c r="AG110" i="12"/>
  <c r="AE110" i="12"/>
  <c r="AC110" i="12"/>
  <c r="AA110" i="12"/>
  <c r="X110" i="12"/>
  <c r="W110" i="12"/>
  <c r="T110" i="12"/>
  <c r="P110" i="12"/>
  <c r="O110" i="12"/>
  <c r="N110" i="12"/>
  <c r="L110" i="12"/>
  <c r="H110" i="12"/>
  <c r="G110" i="12"/>
  <c r="C110" i="12"/>
  <c r="Z109" i="12"/>
  <c r="C109" i="12"/>
  <c r="Z108" i="12"/>
  <c r="I108" i="12" s="1"/>
  <c r="H108" i="12"/>
  <c r="G108" i="12"/>
  <c r="F108" i="12"/>
  <c r="C108" i="12"/>
  <c r="Z107" i="12"/>
  <c r="H107" i="12"/>
  <c r="G107" i="12"/>
  <c r="F107" i="12"/>
  <c r="C107" i="12"/>
  <c r="Z106" i="12"/>
  <c r="H106" i="12"/>
  <c r="G106" i="12"/>
  <c r="F106" i="12"/>
  <c r="C106" i="12"/>
  <c r="Z105" i="12"/>
  <c r="H105" i="12"/>
  <c r="G105" i="12"/>
  <c r="F105" i="12"/>
  <c r="C105" i="12"/>
  <c r="Z104" i="12"/>
  <c r="I104" i="12"/>
  <c r="H104" i="12"/>
  <c r="G104" i="12"/>
  <c r="F104" i="12"/>
  <c r="C104" i="12"/>
  <c r="Z103" i="12"/>
  <c r="I103" i="12"/>
  <c r="H103" i="12"/>
  <c r="G103" i="12"/>
  <c r="F103" i="12"/>
  <c r="C103" i="12"/>
  <c r="Z102" i="12"/>
  <c r="H102" i="12"/>
  <c r="G102" i="12"/>
  <c r="F102" i="12"/>
  <c r="C102" i="12"/>
  <c r="Z101" i="12"/>
  <c r="Z99" i="12" s="1"/>
  <c r="Z100" i="12"/>
  <c r="E100" i="12"/>
  <c r="BA99" i="12"/>
  <c r="AZ99" i="12"/>
  <c r="AZ56" i="12" s="1"/>
  <c r="AY99" i="12"/>
  <c r="AX99" i="12"/>
  <c r="AW99" i="12"/>
  <c r="AV99" i="12"/>
  <c r="AV56" i="12" s="1"/>
  <c r="AV55" i="12" s="1"/>
  <c r="AU99" i="12"/>
  <c r="AT99" i="12"/>
  <c r="AS99" i="12"/>
  <c r="AR99" i="12"/>
  <c r="AR56" i="12" s="1"/>
  <c r="AR55" i="12" s="1"/>
  <c r="AQ99" i="12"/>
  <c r="AP99" i="12"/>
  <c r="AO99" i="12"/>
  <c r="AN99" i="12"/>
  <c r="AN56" i="12" s="1"/>
  <c r="AN55" i="12" s="1"/>
  <c r="AM99" i="12"/>
  <c r="AL99" i="12"/>
  <c r="AK99" i="12"/>
  <c r="AJ99" i="12"/>
  <c r="AJ56" i="12" s="1"/>
  <c r="AJ55" i="12" s="1"/>
  <c r="AI99" i="12"/>
  <c r="AH99" i="12"/>
  <c r="AG99" i="12"/>
  <c r="AF99" i="12"/>
  <c r="AF56" i="12" s="1"/>
  <c r="AF55" i="12" s="1"/>
  <c r="AE99" i="12"/>
  <c r="AD99" i="12"/>
  <c r="AC99" i="12"/>
  <c r="AB99" i="12"/>
  <c r="AB56" i="12" s="1"/>
  <c r="AB55" i="12" s="1"/>
  <c r="AA99" i="12"/>
  <c r="Y99" i="12"/>
  <c r="Y56" i="12" s="1"/>
  <c r="X99" i="12"/>
  <c r="W99" i="12"/>
  <c r="V99" i="12"/>
  <c r="U99" i="12"/>
  <c r="T99" i="12"/>
  <c r="Q99" i="12"/>
  <c r="Q56" i="12" s="1"/>
  <c r="P99" i="12"/>
  <c r="O99" i="12"/>
  <c r="N99" i="12"/>
  <c r="M99" i="12"/>
  <c r="M56" i="12" s="1"/>
  <c r="L99" i="12"/>
  <c r="Z98" i="12"/>
  <c r="H98" i="12"/>
  <c r="G98" i="12"/>
  <c r="F98" i="12"/>
  <c r="C98" i="12"/>
  <c r="Z97" i="12"/>
  <c r="I97" i="12"/>
  <c r="H97" i="12"/>
  <c r="G97" i="12"/>
  <c r="F97" i="12"/>
  <c r="E97" i="12"/>
  <c r="C97" i="12"/>
  <c r="BA96" i="12"/>
  <c r="BA56" i="12" s="1"/>
  <c r="AZ96" i="12"/>
  <c r="AY96" i="12"/>
  <c r="AX96" i="12"/>
  <c r="AW96" i="12"/>
  <c r="AV96" i="12"/>
  <c r="AU96" i="12"/>
  <c r="AT96" i="12"/>
  <c r="AS96" i="12"/>
  <c r="AS56" i="12" s="1"/>
  <c r="AR96" i="12"/>
  <c r="AQ96" i="12"/>
  <c r="AP96" i="12"/>
  <c r="AO96" i="12"/>
  <c r="AO56" i="12" s="1"/>
  <c r="AN96" i="12"/>
  <c r="AM96" i="12"/>
  <c r="AL96" i="12"/>
  <c r="AK96" i="12"/>
  <c r="AK56" i="12" s="1"/>
  <c r="AK55" i="12" s="1"/>
  <c r="AJ96" i="12"/>
  <c r="AI96" i="12"/>
  <c r="AH96" i="12"/>
  <c r="AG96" i="12"/>
  <c r="AG56" i="12" s="1"/>
  <c r="AF96" i="12"/>
  <c r="AE96" i="12"/>
  <c r="AD96" i="12"/>
  <c r="AC96" i="12"/>
  <c r="AB96" i="12"/>
  <c r="AA96" i="12"/>
  <c r="Y96" i="12"/>
  <c r="X96" i="12"/>
  <c r="W96" i="12"/>
  <c r="V96" i="12"/>
  <c r="U96" i="12"/>
  <c r="U56" i="12" s="1"/>
  <c r="T96" i="12"/>
  <c r="G96" i="12"/>
  <c r="Q96" i="12"/>
  <c r="P96" i="12"/>
  <c r="P56" i="12" s="1"/>
  <c r="O96" i="12"/>
  <c r="N96" i="12"/>
  <c r="M96" i="12"/>
  <c r="L96" i="12"/>
  <c r="L56" i="12" s="1"/>
  <c r="L55" i="12" s="1"/>
  <c r="H96" i="12"/>
  <c r="C96" i="12"/>
  <c r="Z95" i="12"/>
  <c r="H95" i="12"/>
  <c r="G95" i="12"/>
  <c r="F95" i="12"/>
  <c r="C95" i="12"/>
  <c r="Z94" i="12"/>
  <c r="I94" i="12" s="1"/>
  <c r="H94" i="12"/>
  <c r="G94" i="12"/>
  <c r="F94" i="12"/>
  <c r="C94" i="12"/>
  <c r="Z93" i="12"/>
  <c r="I93" i="12" s="1"/>
  <c r="H93" i="12"/>
  <c r="G93" i="12"/>
  <c r="F93" i="12"/>
  <c r="C93" i="12"/>
  <c r="Z92" i="12"/>
  <c r="H92" i="12"/>
  <c r="G92" i="12"/>
  <c r="F92" i="12"/>
  <c r="C92" i="12"/>
  <c r="Z91" i="12"/>
  <c r="H91" i="12"/>
  <c r="G91" i="12"/>
  <c r="F91" i="12"/>
  <c r="C91" i="12"/>
  <c r="Z90" i="12"/>
  <c r="H90" i="12"/>
  <c r="G90" i="12"/>
  <c r="F90" i="12"/>
  <c r="C90" i="12"/>
  <c r="Z89" i="12"/>
  <c r="I89" i="12"/>
  <c r="H89" i="12"/>
  <c r="G89" i="12"/>
  <c r="F89" i="12"/>
  <c r="C89" i="12"/>
  <c r="Z88" i="12"/>
  <c r="I88" i="12"/>
  <c r="H88" i="12"/>
  <c r="G88" i="12"/>
  <c r="F88" i="12"/>
  <c r="C88" i="12"/>
  <c r="Z87" i="12"/>
  <c r="H87" i="12"/>
  <c r="G87" i="12"/>
  <c r="F87" i="12"/>
  <c r="C87" i="12"/>
  <c r="Z86" i="12"/>
  <c r="H86" i="12"/>
  <c r="G86" i="12"/>
  <c r="F86" i="12"/>
  <c r="C86" i="12"/>
  <c r="Z85" i="12"/>
  <c r="I85" i="12"/>
  <c r="H85" i="12"/>
  <c r="G85" i="12"/>
  <c r="F85" i="12"/>
  <c r="C85" i="12"/>
  <c r="Z84" i="12"/>
  <c r="I84" i="12"/>
  <c r="H84" i="12"/>
  <c r="G84" i="12"/>
  <c r="F84" i="12"/>
  <c r="C84" i="12"/>
  <c r="Z83" i="12"/>
  <c r="H83" i="12"/>
  <c r="G83" i="12"/>
  <c r="F83" i="12"/>
  <c r="C83" i="12"/>
  <c r="Z82" i="12"/>
  <c r="I82" i="12" s="1"/>
  <c r="H82" i="12"/>
  <c r="G82" i="12"/>
  <c r="F82" i="12"/>
  <c r="C82" i="12"/>
  <c r="Z81" i="12"/>
  <c r="I81" i="12" s="1"/>
  <c r="H81" i="12"/>
  <c r="G81" i="12"/>
  <c r="F81" i="12"/>
  <c r="C81" i="12"/>
  <c r="Z80" i="12"/>
  <c r="H80" i="12"/>
  <c r="G80" i="12"/>
  <c r="F80" i="12"/>
  <c r="C80" i="12"/>
  <c r="Z79" i="12"/>
  <c r="H79" i="12"/>
  <c r="G79" i="12"/>
  <c r="F79" i="12"/>
  <c r="C79" i="12"/>
  <c r="Z78" i="12"/>
  <c r="I78" i="12" s="1"/>
  <c r="H78" i="12"/>
  <c r="G78" i="12"/>
  <c r="F78" i="12"/>
  <c r="C78" i="12"/>
  <c r="Z77" i="12"/>
  <c r="I77" i="12" s="1"/>
  <c r="H77" i="12"/>
  <c r="G77" i="12"/>
  <c r="F77" i="12"/>
  <c r="C77" i="12"/>
  <c r="BD76" i="12"/>
  <c r="BB76" i="12"/>
  <c r="Z76" i="12"/>
  <c r="BC76" i="12" s="1"/>
  <c r="K76" i="12"/>
  <c r="H76" i="12"/>
  <c r="G76" i="12"/>
  <c r="F76" i="12"/>
  <c r="C76" i="12"/>
  <c r="Z75" i="12"/>
  <c r="H75" i="12"/>
  <c r="G75" i="12"/>
  <c r="F75" i="12"/>
  <c r="C75" i="12"/>
  <c r="Z74" i="12"/>
  <c r="H74" i="12"/>
  <c r="G74" i="12"/>
  <c r="F74" i="12"/>
  <c r="C74" i="12"/>
  <c r="Z73" i="12"/>
  <c r="I73" i="12" s="1"/>
  <c r="H73" i="12"/>
  <c r="G73" i="12"/>
  <c r="F73" i="12"/>
  <c r="C73" i="12"/>
  <c r="Z72" i="12"/>
  <c r="I72" i="12" s="1"/>
  <c r="H72" i="12"/>
  <c r="G72" i="12"/>
  <c r="F72" i="12"/>
  <c r="C72" i="12"/>
  <c r="Z71" i="12"/>
  <c r="H71" i="12"/>
  <c r="G71" i="12"/>
  <c r="F71" i="12"/>
  <c r="C71" i="12"/>
  <c r="Z70" i="12"/>
  <c r="H70" i="12"/>
  <c r="G70" i="12"/>
  <c r="F70" i="12"/>
  <c r="C70" i="12"/>
  <c r="Z69" i="12"/>
  <c r="I69" i="12" s="1"/>
  <c r="H69" i="12"/>
  <c r="G69" i="12"/>
  <c r="F69" i="12"/>
  <c r="C69" i="12"/>
  <c r="Z68" i="12"/>
  <c r="I68" i="12" s="1"/>
  <c r="H68" i="12"/>
  <c r="G68" i="12"/>
  <c r="F68" i="12"/>
  <c r="C68" i="12"/>
  <c r="Z67" i="12"/>
  <c r="H67" i="12"/>
  <c r="G67" i="12"/>
  <c r="F67" i="12"/>
  <c r="C67" i="12"/>
  <c r="Z66" i="12"/>
  <c r="I66" i="12"/>
  <c r="H66" i="12"/>
  <c r="G66" i="12"/>
  <c r="F66" i="12"/>
  <c r="C66" i="12"/>
  <c r="Z65" i="12"/>
  <c r="I65" i="12"/>
  <c r="H65" i="12"/>
  <c r="G65" i="12"/>
  <c r="F65" i="12"/>
  <c r="C65" i="12"/>
  <c r="Z64" i="12"/>
  <c r="H64" i="12"/>
  <c r="G64" i="12"/>
  <c r="F64" i="12"/>
  <c r="C64" i="12"/>
  <c r="Z63" i="12"/>
  <c r="H63" i="12"/>
  <c r="G63" i="12"/>
  <c r="F63" i="12"/>
  <c r="C63" i="12"/>
  <c r="Z62" i="12"/>
  <c r="I62" i="12"/>
  <c r="H62" i="12"/>
  <c r="G62" i="12"/>
  <c r="F62" i="12"/>
  <c r="C62" i="12"/>
  <c r="Z61" i="12"/>
  <c r="I61" i="12"/>
  <c r="H61" i="12"/>
  <c r="G61" i="12"/>
  <c r="F61" i="12"/>
  <c r="C61" i="12"/>
  <c r="Z60" i="12"/>
  <c r="H60" i="12"/>
  <c r="G60" i="12"/>
  <c r="F60" i="12"/>
  <c r="C60" i="12"/>
  <c r="Z59" i="12"/>
  <c r="H59" i="12"/>
  <c r="G59" i="12"/>
  <c r="F59" i="12"/>
  <c r="C59" i="12"/>
  <c r="Z58" i="12"/>
  <c r="H58" i="12"/>
  <c r="G58" i="12"/>
  <c r="F58" i="12"/>
  <c r="C58" i="12"/>
  <c r="Z57" i="12"/>
  <c r="AW56" i="12"/>
  <c r="AC56" i="12"/>
  <c r="X56" i="12"/>
  <c r="T56" i="12"/>
  <c r="N56" i="12"/>
  <c r="C56" i="12"/>
  <c r="T55" i="12"/>
  <c r="C55" i="12"/>
  <c r="BA53" i="12"/>
  <c r="AZ53" i="12"/>
  <c r="AY53" i="12"/>
  <c r="AX53"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T53" i="12"/>
  <c r="Q53" i="12"/>
  <c r="P53" i="12"/>
  <c r="O53" i="12"/>
  <c r="N53" i="12"/>
  <c r="M53" i="12"/>
  <c r="L53" i="12"/>
  <c r="C52" i="12"/>
  <c r="BA51" i="12"/>
  <c r="BA50" i="12" s="1"/>
  <c r="AZ51" i="12"/>
  <c r="AY51" i="12"/>
  <c r="AY50" i="12" s="1"/>
  <c r="AX51" i="12"/>
  <c r="AX50" i="12" s="1"/>
  <c r="AW51" i="12"/>
  <c r="AV51" i="12"/>
  <c r="AU51" i="12"/>
  <c r="AT51" i="12"/>
  <c r="AT50" i="12" s="1"/>
  <c r="AS51" i="12"/>
  <c r="AS50" i="12" s="1"/>
  <c r="AR51" i="12"/>
  <c r="AQ51" i="12"/>
  <c r="AQ50" i="12" s="1"/>
  <c r="AP51" i="12"/>
  <c r="AP50" i="12" s="1"/>
  <c r="AO51" i="12"/>
  <c r="AN51" i="12"/>
  <c r="AM51" i="12"/>
  <c r="AL51" i="12"/>
  <c r="AL50" i="12" s="1"/>
  <c r="AK51" i="12"/>
  <c r="AK50" i="12" s="1"/>
  <c r="AJ51" i="12"/>
  <c r="AI51" i="12"/>
  <c r="AI50" i="12" s="1"/>
  <c r="AH51" i="12"/>
  <c r="AH50" i="12" s="1"/>
  <c r="AG51" i="12"/>
  <c r="AF51" i="12"/>
  <c r="AE51" i="12"/>
  <c r="AD51" i="12"/>
  <c r="AD50" i="12" s="1"/>
  <c r="AC51" i="12"/>
  <c r="AC50" i="12" s="1"/>
  <c r="AB51" i="12"/>
  <c r="AA51" i="12"/>
  <c r="AA50" i="12" s="1"/>
  <c r="Z51" i="12"/>
  <c r="Z50" i="12" s="1"/>
  <c r="Y51" i="12"/>
  <c r="X51" i="12"/>
  <c r="W51" i="12"/>
  <c r="V51" i="12"/>
  <c r="U51" i="12"/>
  <c r="U50" i="12" s="1"/>
  <c r="T51" i="12"/>
  <c r="G51" i="12"/>
  <c r="Q51" i="12"/>
  <c r="Q50" i="12" s="1"/>
  <c r="P51" i="12"/>
  <c r="O51" i="12"/>
  <c r="N51" i="12"/>
  <c r="N50" i="12" s="1"/>
  <c r="N39" i="12" s="1"/>
  <c r="M51" i="12"/>
  <c r="L51" i="12"/>
  <c r="L50" i="12" s="1"/>
  <c r="H51" i="12"/>
  <c r="C51" i="12"/>
  <c r="AZ50" i="12"/>
  <c r="AW50" i="12"/>
  <c r="AV50" i="12"/>
  <c r="AU50" i="12"/>
  <c r="AR50" i="12"/>
  <c r="AO50" i="12"/>
  <c r="AN50" i="12"/>
  <c r="AM50" i="12"/>
  <c r="AJ50" i="12"/>
  <c r="AG50" i="12"/>
  <c r="AF50" i="12"/>
  <c r="AE50" i="12"/>
  <c r="AB50" i="12"/>
  <c r="Y50" i="12"/>
  <c r="X50" i="12"/>
  <c r="W50" i="12"/>
  <c r="T50" i="12"/>
  <c r="P50" i="12"/>
  <c r="O50" i="12"/>
  <c r="M50" i="12"/>
  <c r="H50" i="12"/>
  <c r="C50" i="12"/>
  <c r="BA49" i="12"/>
  <c r="BA48" i="12" s="1"/>
  <c r="BA39" i="12" s="1"/>
  <c r="AZ49" i="12"/>
  <c r="AY49" i="12"/>
  <c r="AX49" i="12"/>
  <c r="AX48" i="12" s="1"/>
  <c r="AW49" i="12"/>
  <c r="AW48" i="12" s="1"/>
  <c r="AW39" i="12" s="1"/>
  <c r="AV49" i="12"/>
  <c r="AU49" i="12"/>
  <c r="AU48" i="12" s="1"/>
  <c r="AT49" i="12"/>
  <c r="AT48" i="12" s="1"/>
  <c r="AS49" i="12"/>
  <c r="AS48" i="12" s="1"/>
  <c r="AS39" i="12" s="1"/>
  <c r="AR49" i="12"/>
  <c r="AP49" i="12"/>
  <c r="AO49" i="12"/>
  <c r="AO48" i="12" s="1"/>
  <c r="AO39" i="12" s="1"/>
  <c r="AN49" i="12"/>
  <c r="AN48" i="12" s="1"/>
  <c r="AL49" i="12"/>
  <c r="AK49" i="12"/>
  <c r="AK48" i="12" s="1"/>
  <c r="AK39" i="12" s="1"/>
  <c r="AJ49" i="12"/>
  <c r="AJ48" i="12" s="1"/>
  <c r="AI49" i="12"/>
  <c r="AI48" i="12" s="1"/>
  <c r="AH49" i="12"/>
  <c r="AG49" i="12"/>
  <c r="AG48" i="12" s="1"/>
  <c r="AG39" i="12" s="1"/>
  <c r="AF49" i="12"/>
  <c r="AF48" i="12" s="1"/>
  <c r="AE49" i="12"/>
  <c r="AE48" i="12" s="1"/>
  <c r="AD49" i="12"/>
  <c r="AC49" i="12"/>
  <c r="AC48" i="12" s="1"/>
  <c r="AC39" i="12" s="1"/>
  <c r="AB49" i="12"/>
  <c r="X49" i="12"/>
  <c r="W49" i="12"/>
  <c r="W48" i="12" s="1"/>
  <c r="V49" i="12"/>
  <c r="U49" i="12"/>
  <c r="U48" i="12" s="1"/>
  <c r="N49" i="12"/>
  <c r="N48" i="12" s="1"/>
  <c r="L49" i="12"/>
  <c r="H49" i="12"/>
  <c r="G49" i="12"/>
  <c r="C49" i="12"/>
  <c r="AZ48" i="12"/>
  <c r="AV48" i="12"/>
  <c r="AR48" i="12"/>
  <c r="AQ48" i="12"/>
  <c r="AP48" i="12"/>
  <c r="AM48" i="12"/>
  <c r="AL48" i="12"/>
  <c r="AH48" i="12"/>
  <c r="AD48" i="12"/>
  <c r="AA48" i="12"/>
  <c r="Y48" i="12"/>
  <c r="X48" i="12"/>
  <c r="T48" i="12"/>
  <c r="Q48" i="12"/>
  <c r="P48" i="12"/>
  <c r="O48" i="12"/>
  <c r="M48" i="12"/>
  <c r="L48" i="12"/>
  <c r="H48" i="12"/>
  <c r="G48" i="12"/>
  <c r="C48" i="12"/>
  <c r="Z47" i="12"/>
  <c r="E47" i="12" s="1"/>
  <c r="Z46" i="12"/>
  <c r="E46" i="12" s="1"/>
  <c r="Z45" i="12"/>
  <c r="E45" i="12" s="1"/>
  <c r="Z44" i="12"/>
  <c r="E44" i="12"/>
  <c r="Z43" i="12"/>
  <c r="E43" i="12" s="1"/>
  <c r="Z42" i="12"/>
  <c r="E42" i="12" s="1"/>
  <c r="Z41" i="12"/>
  <c r="BA40" i="12"/>
  <c r="AZ40" i="12"/>
  <c r="AY40" i="12"/>
  <c r="AX40" i="12"/>
  <c r="AW40" i="12"/>
  <c r="AV40" i="12"/>
  <c r="AV39" i="12" s="1"/>
  <c r="AU40" i="12"/>
  <c r="AT40" i="12"/>
  <c r="AS40" i="12"/>
  <c r="AR40" i="12"/>
  <c r="AR39" i="12" s="1"/>
  <c r="AQ40" i="12"/>
  <c r="AP40" i="12"/>
  <c r="AO40" i="12"/>
  <c r="AN40" i="12"/>
  <c r="AM40" i="12"/>
  <c r="AL40" i="12"/>
  <c r="AK40" i="12"/>
  <c r="AJ40" i="12"/>
  <c r="AJ39" i="12" s="1"/>
  <c r="AI40" i="12"/>
  <c r="AH40" i="12"/>
  <c r="AG40" i="12"/>
  <c r="AF40" i="12"/>
  <c r="AF39" i="12" s="1"/>
  <c r="AE40" i="12"/>
  <c r="AD40" i="12"/>
  <c r="AC40" i="12"/>
  <c r="AB40" i="12"/>
  <c r="AA40" i="12"/>
  <c r="Y40" i="12"/>
  <c r="X40" i="12"/>
  <c r="W40" i="12"/>
  <c r="V40" i="12"/>
  <c r="U40" i="12"/>
  <c r="T40" i="12"/>
  <c r="Q40" i="12"/>
  <c r="P40" i="12"/>
  <c r="O40" i="12"/>
  <c r="N40" i="12"/>
  <c r="M40" i="12"/>
  <c r="L40" i="12"/>
  <c r="C38" i="12"/>
  <c r="BD37" i="12"/>
  <c r="BB37" i="12"/>
  <c r="Z37" i="12"/>
  <c r="K37" i="12"/>
  <c r="H37" i="12"/>
  <c r="G37" i="12"/>
  <c r="F37" i="12"/>
  <c r="C37" i="12"/>
  <c r="Z36" i="12"/>
  <c r="H36" i="12"/>
  <c r="G36" i="12"/>
  <c r="F36" i="12"/>
  <c r="C36" i="12"/>
  <c r="Z35" i="12"/>
  <c r="H35" i="12"/>
  <c r="G35" i="12"/>
  <c r="F35" i="12"/>
  <c r="C35" i="12"/>
  <c r="BD34" i="12"/>
  <c r="BB34" i="12"/>
  <c r="Z34" i="12"/>
  <c r="BC34" i="12" s="1"/>
  <c r="K34" i="12"/>
  <c r="H34" i="12"/>
  <c r="G34" i="12"/>
  <c r="F34" i="12"/>
  <c r="C34" i="12"/>
  <c r="BD33" i="12"/>
  <c r="BB33" i="12"/>
  <c r="Z33" i="12"/>
  <c r="K33" i="12"/>
  <c r="H33" i="12"/>
  <c r="G33" i="12"/>
  <c r="F33" i="12"/>
  <c r="C33" i="12"/>
  <c r="BD32" i="12"/>
  <c r="BB32" i="12"/>
  <c r="Z32" i="12"/>
  <c r="BC32" i="12" s="1"/>
  <c r="K32" i="12"/>
  <c r="H32" i="12"/>
  <c r="G32" i="12"/>
  <c r="F32" i="12"/>
  <c r="C32" i="12"/>
  <c r="BD31" i="12"/>
  <c r="BB31" i="12"/>
  <c r="Z31" i="12"/>
  <c r="BC31" i="12" s="1"/>
  <c r="K31" i="12"/>
  <c r="H31" i="12"/>
  <c r="G31" i="12"/>
  <c r="F31" i="12"/>
  <c r="C31" i="12"/>
  <c r="BD30" i="12"/>
  <c r="BB30" i="12"/>
  <c r="Z30" i="12"/>
  <c r="BC30" i="12" s="1"/>
  <c r="K30" i="12"/>
  <c r="H30" i="12"/>
  <c r="G30" i="12"/>
  <c r="F30" i="12"/>
  <c r="C30" i="12"/>
  <c r="BD29" i="12"/>
  <c r="BB29" i="12"/>
  <c r="Z29" i="12"/>
  <c r="K29" i="12"/>
  <c r="H29" i="12"/>
  <c r="G29" i="12"/>
  <c r="F29" i="12"/>
  <c r="C29" i="12"/>
  <c r="BD28" i="12"/>
  <c r="BC28" i="12"/>
  <c r="BB28" i="12"/>
  <c r="Z28" i="12"/>
  <c r="K28" i="12"/>
  <c r="I28" i="12"/>
  <c r="H28" i="12"/>
  <c r="G28" i="12"/>
  <c r="F28" i="12"/>
  <c r="E28" i="12"/>
  <c r="C28" i="12"/>
  <c r="BD27" i="12"/>
  <c r="BC27" i="12"/>
  <c r="BB27" i="12"/>
  <c r="Z27" i="12"/>
  <c r="K27" i="12"/>
  <c r="I27" i="12"/>
  <c r="H27" i="12"/>
  <c r="G27" i="12"/>
  <c r="F27" i="12"/>
  <c r="E27" i="12"/>
  <c r="BD26" i="12"/>
  <c r="BB26" i="12"/>
  <c r="Z26" i="12"/>
  <c r="K26" i="12"/>
  <c r="H26" i="12"/>
  <c r="G26" i="12"/>
  <c r="F26" i="12"/>
  <c r="C26" i="12"/>
  <c r="BD25" i="12"/>
  <c r="BB25" i="12"/>
  <c r="Z25" i="12"/>
  <c r="BC25" i="12" s="1"/>
  <c r="K25" i="12"/>
  <c r="H25" i="12"/>
  <c r="G25" i="12"/>
  <c r="F25" i="12"/>
  <c r="C25" i="12"/>
  <c r="BD24" i="12"/>
  <c r="BB24" i="12"/>
  <c r="Z24" i="12"/>
  <c r="BC24" i="12" s="1"/>
  <c r="K24" i="12"/>
  <c r="H24" i="12"/>
  <c r="G24" i="12"/>
  <c r="F24" i="12"/>
  <c r="C24" i="12"/>
  <c r="BD23" i="12"/>
  <c r="BB23" i="12"/>
  <c r="Z23" i="12"/>
  <c r="E23" i="12" s="1"/>
  <c r="K23" i="12"/>
  <c r="H23" i="12"/>
  <c r="G23" i="12"/>
  <c r="F23" i="12"/>
  <c r="C23" i="12"/>
  <c r="BD22" i="12"/>
  <c r="BC22" i="12"/>
  <c r="BB22" i="12"/>
  <c r="Z22" i="12"/>
  <c r="K22" i="12"/>
  <c r="I22" i="12"/>
  <c r="H22" i="12"/>
  <c r="G22" i="12"/>
  <c r="F22" i="12"/>
  <c r="E22" i="12"/>
  <c r="C22" i="12"/>
  <c r="BD21" i="12"/>
  <c r="BC21" i="12"/>
  <c r="BB21" i="12"/>
  <c r="Z21" i="12"/>
  <c r="K21" i="12"/>
  <c r="I21" i="12"/>
  <c r="H21" i="12"/>
  <c r="G21" i="12"/>
  <c r="F21" i="12"/>
  <c r="E21" i="12"/>
  <c r="C21" i="12"/>
  <c r="BD20" i="12"/>
  <c r="BB20" i="12"/>
  <c r="Z20" i="12"/>
  <c r="BC20" i="12" s="1"/>
  <c r="K20" i="12"/>
  <c r="H20" i="12"/>
  <c r="G20" i="12"/>
  <c r="F20" i="12"/>
  <c r="C20" i="12"/>
  <c r="BD19" i="12"/>
  <c r="BB19" i="12"/>
  <c r="Z19" i="12"/>
  <c r="K19" i="12"/>
  <c r="H19" i="12"/>
  <c r="G19" i="12"/>
  <c r="F19" i="12"/>
  <c r="C19" i="12"/>
  <c r="BD18" i="12"/>
  <c r="BB18" i="12"/>
  <c r="Z18" i="12"/>
  <c r="BC18" i="12" s="1"/>
  <c r="K18" i="12"/>
  <c r="H18" i="12"/>
  <c r="G18" i="12"/>
  <c r="F18" i="12"/>
  <c r="C18" i="12"/>
  <c r="BA17" i="12"/>
  <c r="BA14" i="12" s="1"/>
  <c r="AZ17" i="12"/>
  <c r="AY17" i="12"/>
  <c r="AX17" i="12"/>
  <c r="AX14" i="12" s="1"/>
  <c r="AW17" i="12"/>
  <c r="AV17" i="12"/>
  <c r="AU17" i="12"/>
  <c r="AU14" i="12" s="1"/>
  <c r="AT17" i="12"/>
  <c r="AT14" i="12" s="1"/>
  <c r="AT7" i="12" s="1"/>
  <c r="AS17" i="12"/>
  <c r="AS14" i="12" s="1"/>
  <c r="AS7" i="12" s="1"/>
  <c r="AR17" i="12"/>
  <c r="AQ17" i="12"/>
  <c r="AQ14" i="12" s="1"/>
  <c r="AP17" i="12"/>
  <c r="AP14" i="12" s="1"/>
  <c r="AP7" i="12" s="1"/>
  <c r="AO17" i="12"/>
  <c r="AN17" i="12"/>
  <c r="AM17" i="12"/>
  <c r="AM14" i="12" s="1"/>
  <c r="AL17" i="12"/>
  <c r="AL14" i="12" s="1"/>
  <c r="AL7" i="12" s="1"/>
  <c r="AK17" i="12"/>
  <c r="AK14" i="12" s="1"/>
  <c r="AJ17" i="12"/>
  <c r="AI17" i="12"/>
  <c r="AI14" i="12" s="1"/>
  <c r="AH17" i="12"/>
  <c r="AH14" i="12" s="1"/>
  <c r="AG17" i="12"/>
  <c r="AF17" i="12"/>
  <c r="AE17" i="12"/>
  <c r="AE14" i="12" s="1"/>
  <c r="AD17" i="12"/>
  <c r="AD14" i="12" s="1"/>
  <c r="AD7" i="12" s="1"/>
  <c r="AC17" i="12"/>
  <c r="AC14" i="12" s="1"/>
  <c r="AC7" i="12" s="1"/>
  <c r="AB17" i="12"/>
  <c r="AA17" i="12"/>
  <c r="AA14" i="12" s="1"/>
  <c r="Y17" i="12"/>
  <c r="Y14" i="12" s="1"/>
  <c r="Y7" i="12" s="1"/>
  <c r="X17" i="12"/>
  <c r="W17" i="12"/>
  <c r="W14" i="12" s="1"/>
  <c r="V17" i="12"/>
  <c r="V14" i="12" s="1"/>
  <c r="U17" i="12"/>
  <c r="U14" i="12" s="1"/>
  <c r="T17" i="12"/>
  <c r="Q17" i="12"/>
  <c r="Q14" i="12" s="1"/>
  <c r="P17" i="12"/>
  <c r="O17" i="12"/>
  <c r="N17" i="12"/>
  <c r="N14" i="12" s="1"/>
  <c r="M17" i="12"/>
  <c r="M14" i="12" s="1"/>
  <c r="M7" i="12" s="1"/>
  <c r="L17" i="12"/>
  <c r="F17" i="12"/>
  <c r="Z16" i="12"/>
  <c r="H16" i="12"/>
  <c r="G16" i="12"/>
  <c r="F16" i="12"/>
  <c r="C16" i="12"/>
  <c r="Z15" i="12"/>
  <c r="H15" i="12"/>
  <c r="G15" i="12"/>
  <c r="F15" i="12"/>
  <c r="C15" i="12"/>
  <c r="AZ14" i="12"/>
  <c r="AW14" i="12"/>
  <c r="AV14" i="12"/>
  <c r="AR14" i="12"/>
  <c r="AO14" i="12"/>
  <c r="AN14" i="12"/>
  <c r="AJ14" i="12"/>
  <c r="AG14" i="12"/>
  <c r="AF14" i="12"/>
  <c r="AB14" i="12"/>
  <c r="X14" i="12"/>
  <c r="T14" i="12"/>
  <c r="P14" i="12"/>
  <c r="L14" i="12"/>
  <c r="G14" i="12"/>
  <c r="C14" i="12"/>
  <c r="Z13" i="12"/>
  <c r="I13" i="12"/>
  <c r="H13" i="12"/>
  <c r="G13" i="12"/>
  <c r="F13" i="12"/>
  <c r="C13" i="12"/>
  <c r="Z12" i="12"/>
  <c r="I12" i="12"/>
  <c r="H12" i="12"/>
  <c r="G12" i="12"/>
  <c r="F12" i="12"/>
  <c r="C12" i="12"/>
  <c r="Z11" i="12"/>
  <c r="H11" i="12"/>
  <c r="G11" i="12"/>
  <c r="F11" i="12"/>
  <c r="C11" i="12"/>
  <c r="Z10" i="12"/>
  <c r="H10" i="12"/>
  <c r="G10" i="12"/>
  <c r="F10" i="12"/>
  <c r="C10" i="12"/>
  <c r="Z9" i="12"/>
  <c r="I9" i="12"/>
  <c r="H9" i="12"/>
  <c r="G9" i="12"/>
  <c r="F9" i="12"/>
  <c r="C9" i="12"/>
  <c r="BA8" i="12"/>
  <c r="AZ8" i="12"/>
  <c r="AZ7" i="12" s="1"/>
  <c r="AY8" i="12"/>
  <c r="AX8" i="12"/>
  <c r="AW8" i="12"/>
  <c r="AV8" i="12"/>
  <c r="AV7" i="12" s="1"/>
  <c r="AU8" i="12"/>
  <c r="AT8" i="12"/>
  <c r="AS8" i="12"/>
  <c r="AR8" i="12"/>
  <c r="AR7" i="12" s="1"/>
  <c r="AQ8" i="12"/>
  <c r="AP8" i="12"/>
  <c r="AO8" i="12"/>
  <c r="AN8" i="12"/>
  <c r="AN7" i="12" s="1"/>
  <c r="AM8" i="12"/>
  <c r="AL8" i="12"/>
  <c r="AK8" i="12"/>
  <c r="AJ8" i="12"/>
  <c r="AJ7" i="12" s="1"/>
  <c r="AI8" i="12"/>
  <c r="AH8" i="12"/>
  <c r="AG8" i="12"/>
  <c r="AF8" i="12"/>
  <c r="AF7" i="12" s="1"/>
  <c r="AE8" i="12"/>
  <c r="AD8" i="12"/>
  <c r="AC8" i="12"/>
  <c r="AB8" i="12"/>
  <c r="AB7" i="12" s="1"/>
  <c r="AA8" i="12"/>
  <c r="Y8" i="12"/>
  <c r="X8" i="12"/>
  <c r="W8" i="12"/>
  <c r="W7" i="12" s="1"/>
  <c r="V8" i="12"/>
  <c r="U8" i="12"/>
  <c r="T8" i="12"/>
  <c r="G8" i="12"/>
  <c r="Q8" i="12"/>
  <c r="P8" i="12"/>
  <c r="O8" i="12"/>
  <c r="N8" i="12"/>
  <c r="M8" i="12"/>
  <c r="L8" i="12"/>
  <c r="BA7" i="12"/>
  <c r="AW7" i="12"/>
  <c r="AO7" i="12"/>
  <c r="AK7" i="12"/>
  <c r="AG7" i="12"/>
  <c r="Q7" i="12"/>
  <c r="S354" i="11"/>
  <c r="R354" i="11"/>
  <c r="Q354" i="11"/>
  <c r="P354" i="11"/>
  <c r="O354" i="11"/>
  <c r="N354" i="11"/>
  <c r="M354" i="11"/>
  <c r="L354" i="11"/>
  <c r="K354" i="11"/>
  <c r="J354" i="11"/>
  <c r="I354" i="11"/>
  <c r="H354" i="11"/>
  <c r="G354" i="11"/>
  <c r="F354" i="11"/>
  <c r="E354" i="11"/>
  <c r="D354" i="11" s="1"/>
  <c r="S353" i="11"/>
  <c r="R353" i="11"/>
  <c r="Q353" i="11"/>
  <c r="P353" i="11"/>
  <c r="O353" i="11"/>
  <c r="N353" i="11"/>
  <c r="M353" i="11"/>
  <c r="L353" i="11"/>
  <c r="K353" i="11"/>
  <c r="J353" i="11"/>
  <c r="I353" i="11"/>
  <c r="H353" i="11"/>
  <c r="G353" i="11"/>
  <c r="F353" i="11"/>
  <c r="E353" i="11"/>
  <c r="D353" i="11" s="1"/>
  <c r="S352" i="11"/>
  <c r="R352" i="11"/>
  <c r="Q352" i="11"/>
  <c r="P352" i="11"/>
  <c r="O352" i="11"/>
  <c r="N352" i="11"/>
  <c r="M352" i="11"/>
  <c r="L352" i="11"/>
  <c r="K352" i="11"/>
  <c r="J352" i="11"/>
  <c r="I352" i="11"/>
  <c r="H352" i="11"/>
  <c r="G352" i="11"/>
  <c r="F352" i="11"/>
  <c r="E352" i="11"/>
  <c r="D352" i="11" s="1"/>
  <c r="S351" i="11"/>
  <c r="R351" i="11"/>
  <c r="Q351" i="11"/>
  <c r="P351" i="11"/>
  <c r="O351" i="11"/>
  <c r="N351" i="11"/>
  <c r="M351" i="11"/>
  <c r="L351" i="11"/>
  <c r="K351" i="11"/>
  <c r="J351" i="11"/>
  <c r="I351" i="11"/>
  <c r="H351" i="11"/>
  <c r="G351" i="11"/>
  <c r="F351" i="11"/>
  <c r="E351" i="11"/>
  <c r="D351" i="11" s="1"/>
  <c r="S350" i="11"/>
  <c r="R350" i="11"/>
  <c r="Q350" i="11"/>
  <c r="P350" i="11"/>
  <c r="O350" i="11"/>
  <c r="N350" i="11"/>
  <c r="M350" i="11"/>
  <c r="L350" i="11"/>
  <c r="K350" i="11"/>
  <c r="J350" i="11"/>
  <c r="I350" i="11"/>
  <c r="H350" i="11"/>
  <c r="G350" i="11"/>
  <c r="F350" i="11"/>
  <c r="E350" i="11"/>
  <c r="D350" i="11" s="1"/>
  <c r="S349" i="11"/>
  <c r="R349" i="11"/>
  <c r="Q349" i="11"/>
  <c r="P349" i="11"/>
  <c r="O349" i="11"/>
  <c r="N349" i="11"/>
  <c r="M349" i="11"/>
  <c r="L349" i="11"/>
  <c r="K349" i="11"/>
  <c r="J349" i="11"/>
  <c r="I349" i="11"/>
  <c r="H349" i="11"/>
  <c r="G349" i="11"/>
  <c r="F349" i="11"/>
  <c r="E349" i="11"/>
  <c r="D349" i="11" s="1"/>
  <c r="S348" i="11"/>
  <c r="R348" i="11"/>
  <c r="Q348" i="11"/>
  <c r="P348" i="11"/>
  <c r="O348" i="11"/>
  <c r="N348" i="11"/>
  <c r="M348" i="11"/>
  <c r="L348" i="11"/>
  <c r="K348" i="11"/>
  <c r="J348" i="11"/>
  <c r="I348" i="11"/>
  <c r="H348" i="11"/>
  <c r="G348" i="11"/>
  <c r="F348" i="11"/>
  <c r="E348" i="11"/>
  <c r="D348" i="11" s="1"/>
  <c r="S347" i="11"/>
  <c r="R347" i="11"/>
  <c r="Q347" i="11"/>
  <c r="P347" i="11"/>
  <c r="O347" i="11"/>
  <c r="N347" i="11"/>
  <c r="M347" i="11"/>
  <c r="L347" i="11"/>
  <c r="K347" i="11"/>
  <c r="J347" i="11"/>
  <c r="I347" i="11"/>
  <c r="H347" i="11"/>
  <c r="G347" i="11"/>
  <c r="F347" i="11"/>
  <c r="E347" i="11"/>
  <c r="D347" i="11" s="1"/>
  <c r="S346" i="11"/>
  <c r="R346" i="11"/>
  <c r="Q346" i="11"/>
  <c r="P346" i="11"/>
  <c r="O346" i="11"/>
  <c r="N346" i="11"/>
  <c r="M346" i="11"/>
  <c r="L346" i="11"/>
  <c r="K346" i="11"/>
  <c r="J346" i="11"/>
  <c r="I346" i="11"/>
  <c r="H346" i="11"/>
  <c r="G346" i="11"/>
  <c r="F346" i="11"/>
  <c r="E346" i="11"/>
  <c r="D346" i="11" s="1"/>
  <c r="S345" i="11"/>
  <c r="R345" i="11"/>
  <c r="Q345" i="11"/>
  <c r="P345" i="11"/>
  <c r="O345" i="11"/>
  <c r="N345" i="11"/>
  <c r="M345" i="11"/>
  <c r="L345" i="11"/>
  <c r="K345" i="11"/>
  <c r="J345" i="11"/>
  <c r="I345" i="11"/>
  <c r="H345" i="11"/>
  <c r="G345" i="11"/>
  <c r="F345" i="11"/>
  <c r="E345" i="11"/>
  <c r="D345" i="11" s="1"/>
  <c r="S344" i="11"/>
  <c r="R344" i="11"/>
  <c r="Q344" i="11"/>
  <c r="P344" i="11"/>
  <c r="O344" i="11"/>
  <c r="N344" i="11"/>
  <c r="M344" i="11"/>
  <c r="L344" i="11"/>
  <c r="K344" i="11"/>
  <c r="J344" i="11"/>
  <c r="I344" i="11"/>
  <c r="H344" i="11"/>
  <c r="G344" i="11"/>
  <c r="F344" i="11"/>
  <c r="E344" i="11"/>
  <c r="D344" i="11" s="1"/>
  <c r="S343" i="11"/>
  <c r="R343" i="11"/>
  <c r="Q343" i="11"/>
  <c r="P343" i="11"/>
  <c r="O343" i="11"/>
  <c r="N343" i="11"/>
  <c r="M343" i="11"/>
  <c r="L343" i="11"/>
  <c r="K343" i="11"/>
  <c r="J343" i="11"/>
  <c r="I343" i="11"/>
  <c r="H343" i="11"/>
  <c r="G343" i="11"/>
  <c r="F343" i="11"/>
  <c r="E343" i="11"/>
  <c r="D343" i="11" s="1"/>
  <c r="S342" i="11"/>
  <c r="R342" i="11"/>
  <c r="Q342" i="11"/>
  <c r="P342" i="11"/>
  <c r="O342" i="11"/>
  <c r="N342" i="11"/>
  <c r="M342" i="11"/>
  <c r="L342" i="11"/>
  <c r="K342" i="11"/>
  <c r="J342" i="11"/>
  <c r="I342" i="11"/>
  <c r="H342" i="11"/>
  <c r="G342" i="11"/>
  <c r="F342" i="11"/>
  <c r="E342" i="11"/>
  <c r="D342" i="11" s="1"/>
  <c r="S341" i="11"/>
  <c r="R341" i="11"/>
  <c r="Q341" i="11"/>
  <c r="P341" i="11"/>
  <c r="O341" i="11"/>
  <c r="N341" i="11"/>
  <c r="M341" i="11"/>
  <c r="L341" i="11"/>
  <c r="K341" i="11"/>
  <c r="J341" i="11"/>
  <c r="I341" i="11"/>
  <c r="H341" i="11"/>
  <c r="G341" i="11"/>
  <c r="F341" i="11"/>
  <c r="E341" i="11"/>
  <c r="D341" i="11" s="1"/>
  <c r="S340" i="11"/>
  <c r="R340" i="11"/>
  <c r="Q340" i="11"/>
  <c r="P340" i="11"/>
  <c r="O340" i="11"/>
  <c r="N340" i="11"/>
  <c r="M340" i="11"/>
  <c r="L340" i="11"/>
  <c r="K340" i="11"/>
  <c r="J340" i="11"/>
  <c r="I340" i="11"/>
  <c r="H340" i="11"/>
  <c r="G340" i="11"/>
  <c r="F340" i="11"/>
  <c r="E340" i="11"/>
  <c r="D340" i="11" s="1"/>
  <c r="S339" i="11"/>
  <c r="R339" i="11"/>
  <c r="Q339" i="11"/>
  <c r="P339" i="11"/>
  <c r="O339" i="11"/>
  <c r="N339" i="11"/>
  <c r="M339" i="11"/>
  <c r="L339" i="11"/>
  <c r="K339" i="11"/>
  <c r="J339" i="11"/>
  <c r="I339" i="11"/>
  <c r="H339" i="11"/>
  <c r="G339" i="11"/>
  <c r="F339" i="11"/>
  <c r="E339" i="11"/>
  <c r="D339" i="11" s="1"/>
  <c r="S338" i="11"/>
  <c r="R338" i="11"/>
  <c r="Q338" i="11"/>
  <c r="P338" i="11"/>
  <c r="O338" i="11"/>
  <c r="N338" i="11"/>
  <c r="M338" i="11"/>
  <c r="L338" i="11"/>
  <c r="K338" i="11"/>
  <c r="J338" i="11"/>
  <c r="I338" i="11"/>
  <c r="H338" i="11"/>
  <c r="G338" i="11"/>
  <c r="F338" i="11"/>
  <c r="E338" i="11"/>
  <c r="D338" i="11" s="1"/>
  <c r="S337" i="11"/>
  <c r="R337" i="11"/>
  <c r="Q337" i="11"/>
  <c r="P337" i="11"/>
  <c r="O337" i="11"/>
  <c r="N337" i="11"/>
  <c r="M337" i="11"/>
  <c r="L337" i="11"/>
  <c r="K337" i="11"/>
  <c r="J337" i="11"/>
  <c r="I337" i="11"/>
  <c r="H337" i="11"/>
  <c r="G337" i="11"/>
  <c r="F337" i="11"/>
  <c r="E337" i="11"/>
  <c r="D337" i="11" s="1"/>
  <c r="S336" i="11"/>
  <c r="R336" i="11"/>
  <c r="Q336" i="11"/>
  <c r="P336" i="11"/>
  <c r="O336" i="11"/>
  <c r="N336" i="11"/>
  <c r="M336" i="11"/>
  <c r="L336" i="11"/>
  <c r="K336" i="11"/>
  <c r="J336" i="11"/>
  <c r="I336" i="11"/>
  <c r="H336" i="11"/>
  <c r="G336" i="11"/>
  <c r="F336" i="11"/>
  <c r="E336" i="11"/>
  <c r="D336" i="11" s="1"/>
  <c r="S335" i="11"/>
  <c r="R335" i="11"/>
  <c r="Q335" i="11"/>
  <c r="P335" i="11"/>
  <c r="O335" i="11"/>
  <c r="N335" i="11"/>
  <c r="M335" i="11"/>
  <c r="L335" i="11"/>
  <c r="K335" i="11"/>
  <c r="J335" i="11"/>
  <c r="I335" i="11"/>
  <c r="H335" i="11"/>
  <c r="G335" i="11"/>
  <c r="F335" i="11"/>
  <c r="E335" i="11"/>
  <c r="D335" i="11" s="1"/>
  <c r="S334" i="11"/>
  <c r="R334" i="11"/>
  <c r="Q334" i="11"/>
  <c r="P334" i="11"/>
  <c r="O334" i="11"/>
  <c r="N334" i="11"/>
  <c r="M334" i="11"/>
  <c r="L334" i="11"/>
  <c r="K334" i="11"/>
  <c r="J334" i="11"/>
  <c r="I334" i="11"/>
  <c r="H334" i="11"/>
  <c r="G334" i="11"/>
  <c r="F334" i="11"/>
  <c r="E334" i="11"/>
  <c r="D334" i="11" s="1"/>
  <c r="S333" i="11"/>
  <c r="R333" i="11"/>
  <c r="Q333" i="11"/>
  <c r="P333" i="11"/>
  <c r="O333" i="11"/>
  <c r="N333" i="11"/>
  <c r="M333" i="11"/>
  <c r="L333" i="11"/>
  <c r="K333" i="11"/>
  <c r="J333" i="11"/>
  <c r="I333" i="11"/>
  <c r="H333" i="11"/>
  <c r="G333" i="11"/>
  <c r="F333" i="11"/>
  <c r="E333" i="11"/>
  <c r="D333" i="11" s="1"/>
  <c r="S332" i="11"/>
  <c r="R332" i="11"/>
  <c r="Q332" i="11"/>
  <c r="P332" i="11"/>
  <c r="O332" i="11"/>
  <c r="N332" i="11"/>
  <c r="M332" i="11"/>
  <c r="L332" i="11"/>
  <c r="K332" i="11"/>
  <c r="J332" i="11"/>
  <c r="I332" i="11"/>
  <c r="H332" i="11"/>
  <c r="G332" i="11"/>
  <c r="F332" i="11"/>
  <c r="E332" i="11"/>
  <c r="D332" i="11" s="1"/>
  <c r="S331" i="11"/>
  <c r="R331" i="11"/>
  <c r="Q331" i="11"/>
  <c r="P331" i="11"/>
  <c r="O331" i="11"/>
  <c r="N331" i="11"/>
  <c r="M331" i="11"/>
  <c r="L331" i="11"/>
  <c r="K331" i="11"/>
  <c r="J331" i="11"/>
  <c r="I331" i="11"/>
  <c r="H331" i="11"/>
  <c r="G331" i="11"/>
  <c r="F331" i="11"/>
  <c r="E331" i="11"/>
  <c r="D331" i="11" s="1"/>
  <c r="S330" i="11"/>
  <c r="R330" i="11"/>
  <c r="Q330" i="11"/>
  <c r="P330" i="11"/>
  <c r="O330" i="11"/>
  <c r="N330" i="11"/>
  <c r="M330" i="11"/>
  <c r="L330" i="11"/>
  <c r="K330" i="11"/>
  <c r="J330" i="11"/>
  <c r="I330" i="11"/>
  <c r="H330" i="11"/>
  <c r="G330" i="11"/>
  <c r="F330" i="11"/>
  <c r="E330" i="11"/>
  <c r="D330" i="11" s="1"/>
  <c r="S329" i="11"/>
  <c r="R329" i="11"/>
  <c r="Q329" i="11"/>
  <c r="P329" i="11"/>
  <c r="O329" i="11"/>
  <c r="N329" i="11"/>
  <c r="M329" i="11"/>
  <c r="L329" i="11"/>
  <c r="K329" i="11"/>
  <c r="J329" i="11"/>
  <c r="I329" i="11"/>
  <c r="H329" i="11"/>
  <c r="G329" i="11"/>
  <c r="F329" i="11"/>
  <c r="E329" i="11"/>
  <c r="D329" i="11" s="1"/>
  <c r="S328" i="11"/>
  <c r="R328" i="11"/>
  <c r="Q328" i="11"/>
  <c r="P328" i="11"/>
  <c r="O328" i="11"/>
  <c r="N328" i="11"/>
  <c r="M328" i="11"/>
  <c r="L328" i="11"/>
  <c r="K328" i="11"/>
  <c r="J328" i="11"/>
  <c r="I328" i="11"/>
  <c r="H328" i="11"/>
  <c r="G328" i="11"/>
  <c r="F328" i="11"/>
  <c r="E328" i="11"/>
  <c r="D328" i="11" s="1"/>
  <c r="S327" i="11"/>
  <c r="R327" i="11"/>
  <c r="Q327" i="11"/>
  <c r="P327" i="11"/>
  <c r="O327" i="11"/>
  <c r="N327" i="11"/>
  <c r="M327" i="11"/>
  <c r="L327" i="11"/>
  <c r="K327" i="11"/>
  <c r="J327" i="11"/>
  <c r="I327" i="11"/>
  <c r="H327" i="11"/>
  <c r="G327" i="11"/>
  <c r="F327" i="11"/>
  <c r="E327" i="11"/>
  <c r="D327" i="11" s="1"/>
  <c r="S326" i="11"/>
  <c r="R326" i="11"/>
  <c r="Q326" i="11"/>
  <c r="P326" i="11"/>
  <c r="O326" i="11"/>
  <c r="N326" i="11"/>
  <c r="M326" i="11"/>
  <c r="L326" i="11"/>
  <c r="K326" i="11"/>
  <c r="J326" i="11"/>
  <c r="I326" i="11"/>
  <c r="H326" i="11"/>
  <c r="G326" i="11"/>
  <c r="F326" i="11"/>
  <c r="E326" i="11"/>
  <c r="D326" i="11" s="1"/>
  <c r="S325" i="11"/>
  <c r="R325" i="11"/>
  <c r="Q325" i="11"/>
  <c r="P325" i="11"/>
  <c r="O325" i="11"/>
  <c r="N325" i="11"/>
  <c r="M325" i="11"/>
  <c r="L325" i="11"/>
  <c r="K325" i="11"/>
  <c r="J325" i="11"/>
  <c r="I325" i="11"/>
  <c r="H325" i="11"/>
  <c r="G325" i="11"/>
  <c r="F325" i="11"/>
  <c r="E325" i="11"/>
  <c r="D325" i="11" s="1"/>
  <c r="S324" i="11"/>
  <c r="R324" i="11"/>
  <c r="Q324" i="11"/>
  <c r="P324" i="11"/>
  <c r="O324" i="11"/>
  <c r="N324" i="11"/>
  <c r="M324" i="11"/>
  <c r="L324" i="11"/>
  <c r="K324" i="11"/>
  <c r="J324" i="11"/>
  <c r="I324" i="11"/>
  <c r="H324" i="11"/>
  <c r="G324" i="11"/>
  <c r="F324" i="11"/>
  <c r="E324" i="11"/>
  <c r="D324" i="11" s="1"/>
  <c r="S323" i="11"/>
  <c r="R323" i="11"/>
  <c r="Q323" i="11"/>
  <c r="P323" i="11"/>
  <c r="O323" i="11"/>
  <c r="N323" i="11"/>
  <c r="M323" i="11"/>
  <c r="L323" i="11"/>
  <c r="K323" i="11"/>
  <c r="J323" i="11"/>
  <c r="I323" i="11"/>
  <c r="H323" i="11"/>
  <c r="G323" i="11"/>
  <c r="F323" i="11"/>
  <c r="E323" i="11"/>
  <c r="D323" i="11" s="1"/>
  <c r="S322" i="11"/>
  <c r="R322" i="11"/>
  <c r="Q322" i="11"/>
  <c r="P322" i="11"/>
  <c r="O322" i="11"/>
  <c r="N322" i="11"/>
  <c r="M322" i="11"/>
  <c r="L322" i="11"/>
  <c r="K322" i="11"/>
  <c r="J322" i="11"/>
  <c r="I322" i="11"/>
  <c r="H322" i="11"/>
  <c r="G322" i="11"/>
  <c r="F322" i="11"/>
  <c r="E322" i="11"/>
  <c r="D322" i="11" s="1"/>
  <c r="S321" i="11"/>
  <c r="R321" i="11"/>
  <c r="Q321" i="11"/>
  <c r="P321" i="11"/>
  <c r="O321" i="11"/>
  <c r="N321" i="11"/>
  <c r="M321" i="11"/>
  <c r="L321" i="11"/>
  <c r="K321" i="11"/>
  <c r="J321" i="11"/>
  <c r="I321" i="11"/>
  <c r="H321" i="11"/>
  <c r="G321" i="11"/>
  <c r="F321" i="11"/>
  <c r="E321" i="11"/>
  <c r="D321" i="11" s="1"/>
  <c r="S320" i="11"/>
  <c r="R320" i="11"/>
  <c r="Q320" i="11"/>
  <c r="P320" i="11"/>
  <c r="O320" i="11"/>
  <c r="N320" i="11"/>
  <c r="M320" i="11"/>
  <c r="L320" i="11"/>
  <c r="K320" i="11"/>
  <c r="J320" i="11"/>
  <c r="I320" i="11"/>
  <c r="H320" i="11"/>
  <c r="G320" i="11"/>
  <c r="F320" i="11"/>
  <c r="E320" i="11"/>
  <c r="D320" i="11" s="1"/>
  <c r="S319" i="11"/>
  <c r="R319" i="11"/>
  <c r="Q319" i="11"/>
  <c r="P319" i="11"/>
  <c r="O319" i="11"/>
  <c r="N319" i="11"/>
  <c r="M319" i="11"/>
  <c r="L319" i="11"/>
  <c r="K319" i="11"/>
  <c r="J319" i="11"/>
  <c r="I319" i="11"/>
  <c r="H319" i="11"/>
  <c r="G319" i="11"/>
  <c r="F319" i="11"/>
  <c r="E319" i="11"/>
  <c r="D319" i="11" s="1"/>
  <c r="S318" i="11"/>
  <c r="R318" i="11"/>
  <c r="Q318" i="11"/>
  <c r="P318" i="11"/>
  <c r="O318" i="11"/>
  <c r="N318" i="11"/>
  <c r="M318" i="11"/>
  <c r="L318" i="11"/>
  <c r="K318" i="11"/>
  <c r="J318" i="11"/>
  <c r="I318" i="11"/>
  <c r="H318" i="11"/>
  <c r="G318" i="11"/>
  <c r="F318" i="11"/>
  <c r="E318" i="11"/>
  <c r="D318" i="11" s="1"/>
  <c r="S317" i="11"/>
  <c r="R317" i="11"/>
  <c r="Q317" i="11"/>
  <c r="P317" i="11"/>
  <c r="O317" i="11"/>
  <c r="N317" i="11"/>
  <c r="M317" i="11"/>
  <c r="L317" i="11"/>
  <c r="K317" i="11"/>
  <c r="J317" i="11"/>
  <c r="I317" i="11"/>
  <c r="H317" i="11"/>
  <c r="G317" i="11"/>
  <c r="F317" i="11"/>
  <c r="E317" i="11"/>
  <c r="D317" i="11" s="1"/>
  <c r="S310" i="11"/>
  <c r="R310" i="11"/>
  <c r="Q310" i="11"/>
  <c r="P310" i="11"/>
  <c r="O310" i="11"/>
  <c r="N310" i="11"/>
  <c r="M310" i="11"/>
  <c r="L310" i="11"/>
  <c r="K310" i="11"/>
  <c r="J310" i="11"/>
  <c r="I310" i="11"/>
  <c r="H310" i="11"/>
  <c r="G310" i="11"/>
  <c r="F310" i="11"/>
  <c r="E310" i="11"/>
  <c r="D310" i="11" s="1"/>
  <c r="S309" i="11"/>
  <c r="R309" i="11"/>
  <c r="Q309" i="11"/>
  <c r="P309" i="11"/>
  <c r="O309" i="11"/>
  <c r="N309" i="11"/>
  <c r="M309" i="11"/>
  <c r="L309" i="11"/>
  <c r="K309" i="11"/>
  <c r="J309" i="11"/>
  <c r="I309" i="11"/>
  <c r="H309" i="11"/>
  <c r="G309" i="11"/>
  <c r="F309" i="11"/>
  <c r="E309" i="11"/>
  <c r="D309" i="11" s="1"/>
  <c r="S308" i="11"/>
  <c r="R308" i="11"/>
  <c r="Q308" i="11"/>
  <c r="P308" i="11"/>
  <c r="O308" i="11"/>
  <c r="N308" i="11"/>
  <c r="M308" i="11"/>
  <c r="L308" i="11"/>
  <c r="K308" i="11"/>
  <c r="J308" i="11"/>
  <c r="I308" i="11"/>
  <c r="H308" i="11"/>
  <c r="G308" i="11"/>
  <c r="F308" i="11"/>
  <c r="E308" i="11"/>
  <c r="D308" i="11" s="1"/>
  <c r="S307" i="11"/>
  <c r="R307" i="11"/>
  <c r="Q307" i="11"/>
  <c r="P307" i="11"/>
  <c r="O307" i="11"/>
  <c r="N307" i="11"/>
  <c r="M307" i="11"/>
  <c r="L307" i="11"/>
  <c r="K307" i="11"/>
  <c r="J307" i="11"/>
  <c r="I307" i="11"/>
  <c r="H307" i="11"/>
  <c r="G307" i="11"/>
  <c r="F307" i="11"/>
  <c r="E307" i="11"/>
  <c r="D307" i="11" s="1"/>
  <c r="S306" i="11"/>
  <c r="R306" i="11"/>
  <c r="Q306" i="11"/>
  <c r="P306" i="11"/>
  <c r="O306" i="11"/>
  <c r="N306" i="11"/>
  <c r="M306" i="11"/>
  <c r="L306" i="11"/>
  <c r="K306" i="11"/>
  <c r="J306" i="11"/>
  <c r="I306" i="11"/>
  <c r="H306" i="11"/>
  <c r="G306" i="11"/>
  <c r="F306" i="11"/>
  <c r="E306" i="11"/>
  <c r="D306" i="11" s="1"/>
  <c r="S305" i="11"/>
  <c r="R305" i="11"/>
  <c r="Q305" i="11"/>
  <c r="P305" i="11"/>
  <c r="O305" i="11"/>
  <c r="N305" i="11"/>
  <c r="M305" i="11"/>
  <c r="L305" i="11"/>
  <c r="K305" i="11"/>
  <c r="J305" i="11"/>
  <c r="I305" i="11"/>
  <c r="H305" i="11"/>
  <c r="G305" i="11"/>
  <c r="F305" i="11"/>
  <c r="E305" i="11"/>
  <c r="D305" i="11" s="1"/>
  <c r="S304" i="11"/>
  <c r="R304" i="11"/>
  <c r="Q304" i="11"/>
  <c r="P304" i="11"/>
  <c r="O304" i="11"/>
  <c r="N304" i="11"/>
  <c r="M304" i="11"/>
  <c r="L304" i="11"/>
  <c r="K304" i="11"/>
  <c r="J304" i="11"/>
  <c r="I304" i="11"/>
  <c r="H304" i="11"/>
  <c r="G304" i="11"/>
  <c r="F304" i="11"/>
  <c r="E304" i="11"/>
  <c r="D304" i="11" s="1"/>
  <c r="S303" i="11"/>
  <c r="R303" i="11"/>
  <c r="Q303" i="11"/>
  <c r="P303" i="11"/>
  <c r="O303" i="11"/>
  <c r="N303" i="11"/>
  <c r="M303" i="11"/>
  <c r="L303" i="11"/>
  <c r="K303" i="11"/>
  <c r="J303" i="11"/>
  <c r="I303" i="11"/>
  <c r="H303" i="11"/>
  <c r="G303" i="11"/>
  <c r="F303" i="11"/>
  <c r="E303" i="11"/>
  <c r="D303" i="11" s="1"/>
  <c r="S302" i="11"/>
  <c r="R302" i="11"/>
  <c r="Q302" i="11"/>
  <c r="P302" i="11"/>
  <c r="O302" i="11"/>
  <c r="N302" i="11"/>
  <c r="M302" i="11"/>
  <c r="L302" i="11"/>
  <c r="K302" i="11"/>
  <c r="J302" i="11"/>
  <c r="I302" i="11"/>
  <c r="H302" i="11"/>
  <c r="G302" i="11"/>
  <c r="F302" i="11"/>
  <c r="E302" i="11"/>
  <c r="D302" i="11" s="1"/>
  <c r="S301" i="11"/>
  <c r="R301" i="11"/>
  <c r="Q301" i="11"/>
  <c r="P301" i="11"/>
  <c r="O301" i="11"/>
  <c r="N301" i="11"/>
  <c r="M301" i="11"/>
  <c r="L301" i="11"/>
  <c r="K301" i="11"/>
  <c r="J301" i="11"/>
  <c r="I301" i="11"/>
  <c r="H301" i="11"/>
  <c r="G301" i="11"/>
  <c r="F301" i="11"/>
  <c r="E301" i="11"/>
  <c r="D301" i="11" s="1"/>
  <c r="S300" i="11"/>
  <c r="R300" i="11"/>
  <c r="Q300" i="11"/>
  <c r="P300" i="11"/>
  <c r="O300" i="11"/>
  <c r="N300" i="11"/>
  <c r="M300" i="11"/>
  <c r="L300" i="11"/>
  <c r="K300" i="11"/>
  <c r="J300" i="11"/>
  <c r="I300" i="11"/>
  <c r="H300" i="11"/>
  <c r="G300" i="11"/>
  <c r="F300" i="11"/>
  <c r="E300" i="11"/>
  <c r="D300" i="11" s="1"/>
  <c r="S299" i="11"/>
  <c r="R299" i="11"/>
  <c r="Q299" i="11"/>
  <c r="P299" i="11"/>
  <c r="O299" i="11"/>
  <c r="N299" i="11"/>
  <c r="M299" i="11"/>
  <c r="L299" i="11"/>
  <c r="K299" i="11"/>
  <c r="J299" i="11"/>
  <c r="I299" i="11"/>
  <c r="H299" i="11"/>
  <c r="G299" i="11"/>
  <c r="F299" i="11"/>
  <c r="E299" i="11"/>
  <c r="D299" i="11" s="1"/>
  <c r="S298" i="11"/>
  <c r="R298" i="11"/>
  <c r="Q298" i="11"/>
  <c r="P298" i="11"/>
  <c r="O298" i="11"/>
  <c r="N298" i="11"/>
  <c r="M298" i="11"/>
  <c r="L298" i="11"/>
  <c r="K298" i="11"/>
  <c r="J298" i="11"/>
  <c r="I298" i="11"/>
  <c r="H298" i="11"/>
  <c r="G298" i="11"/>
  <c r="F298" i="11"/>
  <c r="E298" i="11"/>
  <c r="D298" i="11" s="1"/>
  <c r="S297" i="11"/>
  <c r="R297" i="11"/>
  <c r="Q297" i="11"/>
  <c r="P297" i="11"/>
  <c r="O297" i="11"/>
  <c r="N297" i="11"/>
  <c r="M297" i="11"/>
  <c r="L297" i="11"/>
  <c r="K297" i="11"/>
  <c r="J297" i="11"/>
  <c r="I297" i="11"/>
  <c r="H297" i="11"/>
  <c r="G297" i="11"/>
  <c r="F297" i="11"/>
  <c r="E297" i="11"/>
  <c r="D297" i="11" s="1"/>
  <c r="S296" i="11"/>
  <c r="R296" i="11"/>
  <c r="Q296" i="11"/>
  <c r="P296" i="11"/>
  <c r="O296" i="11"/>
  <c r="N296" i="11"/>
  <c r="M296" i="11"/>
  <c r="L296" i="11"/>
  <c r="K296" i="11"/>
  <c r="J296" i="11"/>
  <c r="I296" i="11"/>
  <c r="H296" i="11"/>
  <c r="G296" i="11"/>
  <c r="F296" i="11"/>
  <c r="E296" i="11"/>
  <c r="D296" i="11" s="1"/>
  <c r="S295" i="11"/>
  <c r="R295" i="11"/>
  <c r="Q295" i="11"/>
  <c r="P295" i="11"/>
  <c r="O295" i="11"/>
  <c r="N295" i="11"/>
  <c r="M295" i="11"/>
  <c r="L295" i="11"/>
  <c r="K295" i="11"/>
  <c r="J295" i="11"/>
  <c r="I295" i="11"/>
  <c r="H295" i="11"/>
  <c r="G295" i="11"/>
  <c r="F295" i="11"/>
  <c r="E295" i="11"/>
  <c r="D295" i="11" s="1"/>
  <c r="S294" i="11"/>
  <c r="R294" i="11"/>
  <c r="Q294" i="11"/>
  <c r="P294" i="11"/>
  <c r="O294" i="11"/>
  <c r="N294" i="11"/>
  <c r="M294" i="11"/>
  <c r="L294" i="11"/>
  <c r="K294" i="11"/>
  <c r="J294" i="11"/>
  <c r="I294" i="11"/>
  <c r="H294" i="11"/>
  <c r="G294" i="11"/>
  <c r="F294" i="11"/>
  <c r="E294" i="11"/>
  <c r="D294" i="11" s="1"/>
  <c r="S293" i="11"/>
  <c r="R293" i="11"/>
  <c r="Q293" i="11"/>
  <c r="P293" i="11"/>
  <c r="O293" i="11"/>
  <c r="N293" i="11"/>
  <c r="M293" i="11"/>
  <c r="L293" i="11"/>
  <c r="K293" i="11"/>
  <c r="J293" i="11"/>
  <c r="I293" i="11"/>
  <c r="H293" i="11"/>
  <c r="G293" i="11"/>
  <c r="F293" i="11"/>
  <c r="E293" i="11"/>
  <c r="D293" i="11" s="1"/>
  <c r="S292" i="11"/>
  <c r="R292" i="11"/>
  <c r="Q292" i="11"/>
  <c r="P292" i="11"/>
  <c r="O292" i="11"/>
  <c r="N292" i="11"/>
  <c r="M292" i="11"/>
  <c r="L292" i="11"/>
  <c r="K292" i="11"/>
  <c r="J292" i="11"/>
  <c r="I292" i="11"/>
  <c r="H292" i="11"/>
  <c r="G292" i="11"/>
  <c r="F292" i="11"/>
  <c r="E292" i="11"/>
  <c r="D292" i="11" s="1"/>
  <c r="S291" i="11"/>
  <c r="R291" i="11"/>
  <c r="Q291" i="11"/>
  <c r="P291" i="11"/>
  <c r="O291" i="11"/>
  <c r="N291" i="11"/>
  <c r="M291" i="11"/>
  <c r="L291" i="11"/>
  <c r="K291" i="11"/>
  <c r="J291" i="11"/>
  <c r="I291" i="11"/>
  <c r="H291" i="11"/>
  <c r="G291" i="11"/>
  <c r="F291" i="11"/>
  <c r="E291" i="11"/>
  <c r="D291" i="11" s="1"/>
  <c r="S290" i="11"/>
  <c r="R290" i="11"/>
  <c r="Q290" i="11"/>
  <c r="P290" i="11"/>
  <c r="O290" i="11"/>
  <c r="N290" i="11"/>
  <c r="M290" i="11"/>
  <c r="L290" i="11"/>
  <c r="K290" i="11"/>
  <c r="J290" i="11"/>
  <c r="I290" i="11"/>
  <c r="H290" i="11"/>
  <c r="G290" i="11"/>
  <c r="F290" i="11"/>
  <c r="E290" i="11"/>
  <c r="D290" i="11" s="1"/>
  <c r="S289" i="11"/>
  <c r="R289" i="11"/>
  <c r="Q289" i="11"/>
  <c r="P289" i="11"/>
  <c r="O289" i="11"/>
  <c r="N289" i="11"/>
  <c r="M289" i="11"/>
  <c r="L289" i="11"/>
  <c r="K289" i="11"/>
  <c r="J289" i="11"/>
  <c r="I289" i="11"/>
  <c r="H289" i="11"/>
  <c r="G289" i="11"/>
  <c r="F289" i="11"/>
  <c r="E289" i="11"/>
  <c r="D289" i="11"/>
  <c r="S288" i="11"/>
  <c r="R288" i="11"/>
  <c r="Q288" i="11"/>
  <c r="P288" i="11"/>
  <c r="O288" i="11"/>
  <c r="N288" i="11"/>
  <c r="M288" i="11"/>
  <c r="L288" i="11"/>
  <c r="K288" i="11"/>
  <c r="J288" i="11"/>
  <c r="I288" i="11"/>
  <c r="H288" i="11"/>
  <c r="G288" i="11"/>
  <c r="F288" i="11"/>
  <c r="E288" i="11"/>
  <c r="D288" i="11"/>
  <c r="S287" i="11"/>
  <c r="R287" i="11"/>
  <c r="Q287" i="11"/>
  <c r="P287" i="11"/>
  <c r="O287" i="11"/>
  <c r="N287" i="11"/>
  <c r="M287" i="11"/>
  <c r="L287" i="11"/>
  <c r="K287" i="11"/>
  <c r="J287" i="11"/>
  <c r="I287" i="11"/>
  <c r="H287" i="11"/>
  <c r="G287" i="11"/>
  <c r="F287" i="11"/>
  <c r="E287" i="11"/>
  <c r="D287" i="11"/>
  <c r="S286" i="11"/>
  <c r="R286" i="11"/>
  <c r="Q286" i="11"/>
  <c r="P286" i="11"/>
  <c r="O286" i="11"/>
  <c r="N286" i="11"/>
  <c r="M286" i="11"/>
  <c r="L286" i="11"/>
  <c r="K286" i="11"/>
  <c r="J286" i="11"/>
  <c r="I286" i="11"/>
  <c r="H286" i="11"/>
  <c r="G286" i="11"/>
  <c r="F286" i="11"/>
  <c r="E286" i="11"/>
  <c r="D286" i="11"/>
  <c r="S285" i="11"/>
  <c r="R285" i="11"/>
  <c r="Q285" i="11"/>
  <c r="P285" i="11"/>
  <c r="O285" i="11"/>
  <c r="N285" i="11"/>
  <c r="M285" i="11"/>
  <c r="L285" i="11"/>
  <c r="K285" i="11"/>
  <c r="J285" i="11"/>
  <c r="I285" i="11"/>
  <c r="H285" i="11"/>
  <c r="G285" i="11"/>
  <c r="F285" i="11"/>
  <c r="E285" i="11"/>
  <c r="D285" i="11"/>
  <c r="S284" i="11"/>
  <c r="R284" i="11"/>
  <c r="Q284" i="11"/>
  <c r="P284" i="11"/>
  <c r="O284" i="11"/>
  <c r="N284" i="11"/>
  <c r="M284" i="11"/>
  <c r="L284" i="11"/>
  <c r="K284" i="11"/>
  <c r="J284" i="11"/>
  <c r="I284" i="11"/>
  <c r="H284" i="11"/>
  <c r="G284" i="11"/>
  <c r="F284" i="11"/>
  <c r="E284" i="11"/>
  <c r="D284" i="11"/>
  <c r="S283" i="11"/>
  <c r="R283" i="11"/>
  <c r="Q283" i="11"/>
  <c r="P283" i="11"/>
  <c r="O283" i="11"/>
  <c r="N283" i="11"/>
  <c r="M283" i="11"/>
  <c r="L283" i="11"/>
  <c r="K283" i="11"/>
  <c r="J283" i="11"/>
  <c r="I283" i="11"/>
  <c r="H283" i="11"/>
  <c r="G283" i="11"/>
  <c r="F283" i="11"/>
  <c r="E283" i="11"/>
  <c r="D283" i="11"/>
  <c r="S282" i="11"/>
  <c r="R282" i="11"/>
  <c r="Q282" i="11"/>
  <c r="P282" i="11"/>
  <c r="O282" i="11"/>
  <c r="N282" i="11"/>
  <c r="M282" i="11"/>
  <c r="L282" i="11"/>
  <c r="K282" i="11"/>
  <c r="J282" i="11"/>
  <c r="I282" i="11"/>
  <c r="H282" i="11"/>
  <c r="G282" i="11"/>
  <c r="F282" i="11"/>
  <c r="E282" i="11"/>
  <c r="D282" i="11"/>
  <c r="S281" i="11"/>
  <c r="R281" i="11"/>
  <c r="Q281" i="11"/>
  <c r="P281" i="11"/>
  <c r="O281" i="11"/>
  <c r="N281" i="11"/>
  <c r="M281" i="11"/>
  <c r="L281" i="11"/>
  <c r="K281" i="11"/>
  <c r="J281" i="11"/>
  <c r="I281" i="11"/>
  <c r="H281" i="11"/>
  <c r="G281" i="11"/>
  <c r="F281" i="11"/>
  <c r="E281" i="11"/>
  <c r="D281" i="11"/>
  <c r="S280" i="11"/>
  <c r="R280" i="11"/>
  <c r="Q280" i="11"/>
  <c r="P280" i="11"/>
  <c r="O280" i="11"/>
  <c r="N280" i="11"/>
  <c r="M280" i="11"/>
  <c r="L280" i="11"/>
  <c r="K280" i="11"/>
  <c r="J280" i="11"/>
  <c r="I280" i="11"/>
  <c r="H280" i="11"/>
  <c r="G280" i="11"/>
  <c r="F280" i="11"/>
  <c r="E280" i="11"/>
  <c r="D280" i="11"/>
  <c r="S279" i="11"/>
  <c r="R279" i="11"/>
  <c r="Q279" i="11"/>
  <c r="P279" i="11"/>
  <c r="O279" i="11"/>
  <c r="N279" i="11"/>
  <c r="M279" i="11"/>
  <c r="L279" i="11"/>
  <c r="K279" i="11"/>
  <c r="J279" i="11"/>
  <c r="I279" i="11"/>
  <c r="H279" i="11"/>
  <c r="G279" i="11"/>
  <c r="F279" i="11"/>
  <c r="E279" i="11"/>
  <c r="D279" i="11"/>
  <c r="S278" i="11"/>
  <c r="R278" i="11"/>
  <c r="Q278" i="11"/>
  <c r="P278" i="11"/>
  <c r="O278" i="11"/>
  <c r="N278" i="11"/>
  <c r="M278" i="11"/>
  <c r="L278" i="11"/>
  <c r="K278" i="11"/>
  <c r="J278" i="11"/>
  <c r="I278" i="11"/>
  <c r="H278" i="11"/>
  <c r="G278" i="11"/>
  <c r="F278" i="11"/>
  <c r="E278" i="11"/>
  <c r="D278" i="11"/>
  <c r="S277" i="11"/>
  <c r="R277" i="11"/>
  <c r="Q277" i="11"/>
  <c r="P277" i="11"/>
  <c r="O277" i="11"/>
  <c r="N277" i="11"/>
  <c r="M277" i="11"/>
  <c r="L277" i="11"/>
  <c r="K277" i="11"/>
  <c r="J277" i="11"/>
  <c r="I277" i="11"/>
  <c r="H277" i="11"/>
  <c r="G277" i="11"/>
  <c r="F277" i="11"/>
  <c r="E277" i="11"/>
  <c r="D277" i="11"/>
  <c r="S276" i="11"/>
  <c r="R276" i="11"/>
  <c r="Q276" i="11"/>
  <c r="P276" i="11"/>
  <c r="O276" i="11"/>
  <c r="N276" i="11"/>
  <c r="M276" i="11"/>
  <c r="L276" i="11"/>
  <c r="K276" i="11"/>
  <c r="J276" i="11"/>
  <c r="I276" i="11"/>
  <c r="H276" i="11"/>
  <c r="G276" i="11"/>
  <c r="F276" i="11"/>
  <c r="E276" i="11"/>
  <c r="D276" i="11"/>
  <c r="S275" i="11"/>
  <c r="R275" i="11"/>
  <c r="Q275" i="11"/>
  <c r="P275" i="11"/>
  <c r="O275" i="11"/>
  <c r="N275" i="11"/>
  <c r="M275" i="11"/>
  <c r="L275" i="11"/>
  <c r="K275" i="11"/>
  <c r="J275" i="11"/>
  <c r="I275" i="11"/>
  <c r="H275" i="11"/>
  <c r="G275" i="11"/>
  <c r="F275" i="11"/>
  <c r="E275" i="11"/>
  <c r="D275" i="11"/>
  <c r="S274" i="11"/>
  <c r="R274" i="11"/>
  <c r="Q274" i="11"/>
  <c r="P274" i="11"/>
  <c r="O274" i="11"/>
  <c r="N274" i="11"/>
  <c r="M274" i="11"/>
  <c r="L274" i="11"/>
  <c r="K274" i="11"/>
  <c r="J274" i="11"/>
  <c r="I274" i="11"/>
  <c r="H274" i="11"/>
  <c r="G274" i="11"/>
  <c r="F274" i="11"/>
  <c r="E274" i="11"/>
  <c r="D274" i="11"/>
  <c r="S273" i="11"/>
  <c r="R273" i="11"/>
  <c r="Q273" i="11"/>
  <c r="P273" i="11"/>
  <c r="O273" i="11"/>
  <c r="N273" i="11"/>
  <c r="M273" i="11"/>
  <c r="L273" i="11"/>
  <c r="K273" i="11"/>
  <c r="J273" i="11"/>
  <c r="I273" i="11"/>
  <c r="H273" i="11"/>
  <c r="G273" i="11"/>
  <c r="F273" i="11"/>
  <c r="E273" i="11"/>
  <c r="D273" i="11"/>
  <c r="S266" i="11"/>
  <c r="R266" i="11"/>
  <c r="Q266" i="11"/>
  <c r="P266" i="11"/>
  <c r="O266" i="11"/>
  <c r="N266" i="11"/>
  <c r="M266" i="11"/>
  <c r="L266" i="11"/>
  <c r="K266" i="11"/>
  <c r="J266" i="11"/>
  <c r="I266" i="11"/>
  <c r="H266" i="11"/>
  <c r="G266" i="11"/>
  <c r="F266" i="11"/>
  <c r="E266" i="11"/>
  <c r="D266" i="11"/>
  <c r="S265" i="11"/>
  <c r="R265" i="11"/>
  <c r="Q265" i="11"/>
  <c r="P265" i="11"/>
  <c r="O265" i="11"/>
  <c r="N265" i="11"/>
  <c r="M265" i="11"/>
  <c r="L265" i="11"/>
  <c r="K265" i="11"/>
  <c r="J265" i="11"/>
  <c r="I265" i="11"/>
  <c r="H265" i="11"/>
  <c r="G265" i="11"/>
  <c r="F265" i="11"/>
  <c r="E265" i="11"/>
  <c r="D265" i="11"/>
  <c r="S264" i="11"/>
  <c r="R264" i="11"/>
  <c r="Q264" i="11"/>
  <c r="P264" i="11"/>
  <c r="O264" i="11"/>
  <c r="N264" i="11"/>
  <c r="M264" i="11"/>
  <c r="L264" i="11"/>
  <c r="K264" i="11"/>
  <c r="J264" i="11"/>
  <c r="I264" i="11"/>
  <c r="H264" i="11"/>
  <c r="G264" i="11"/>
  <c r="F264" i="11"/>
  <c r="E264" i="11"/>
  <c r="D264" i="11"/>
  <c r="S263" i="11"/>
  <c r="R263" i="11"/>
  <c r="Q263" i="11"/>
  <c r="P263" i="11"/>
  <c r="O263" i="11"/>
  <c r="N263" i="11"/>
  <c r="M263" i="11"/>
  <c r="L263" i="11"/>
  <c r="K263" i="11"/>
  <c r="J263" i="11"/>
  <c r="I263" i="11"/>
  <c r="H263" i="11"/>
  <c r="G263" i="11"/>
  <c r="F263" i="11"/>
  <c r="E263" i="11"/>
  <c r="D263" i="11"/>
  <c r="S262" i="11"/>
  <c r="R262" i="11"/>
  <c r="Q262" i="11"/>
  <c r="P262" i="11"/>
  <c r="O262" i="11"/>
  <c r="N262" i="11"/>
  <c r="M262" i="11"/>
  <c r="L262" i="11"/>
  <c r="K262" i="11"/>
  <c r="J262" i="11"/>
  <c r="I262" i="11"/>
  <c r="H262" i="11"/>
  <c r="G262" i="11"/>
  <c r="F262" i="11"/>
  <c r="E262" i="11"/>
  <c r="D262" i="11"/>
  <c r="S261" i="11"/>
  <c r="R261" i="11"/>
  <c r="Q261" i="11"/>
  <c r="P261" i="11"/>
  <c r="O261" i="11"/>
  <c r="N261" i="11"/>
  <c r="M261" i="11"/>
  <c r="L261" i="11"/>
  <c r="K261" i="11"/>
  <c r="J261" i="11"/>
  <c r="I261" i="11"/>
  <c r="H261" i="11"/>
  <c r="G261" i="11"/>
  <c r="F261" i="11"/>
  <c r="E261" i="11"/>
  <c r="D261" i="11"/>
  <c r="S260" i="11"/>
  <c r="R260" i="11"/>
  <c r="Q260" i="11"/>
  <c r="P260" i="11"/>
  <c r="O260" i="11"/>
  <c r="N260" i="11"/>
  <c r="M260" i="11"/>
  <c r="L260" i="11"/>
  <c r="K260" i="11"/>
  <c r="J260" i="11"/>
  <c r="I260" i="11"/>
  <c r="H260" i="11"/>
  <c r="G260" i="11"/>
  <c r="F260" i="11"/>
  <c r="E260" i="11"/>
  <c r="D260" i="11"/>
  <c r="S259" i="11"/>
  <c r="R259" i="11"/>
  <c r="Q259" i="11"/>
  <c r="P259" i="11"/>
  <c r="O259" i="11"/>
  <c r="N259" i="11"/>
  <c r="M259" i="11"/>
  <c r="L259" i="11"/>
  <c r="K259" i="11"/>
  <c r="J259" i="11"/>
  <c r="I259" i="11"/>
  <c r="H259" i="11"/>
  <c r="G259" i="11"/>
  <c r="F259" i="11"/>
  <c r="E259" i="11"/>
  <c r="D259" i="11"/>
  <c r="S258" i="11"/>
  <c r="R258" i="11"/>
  <c r="Q258" i="11"/>
  <c r="P258" i="11"/>
  <c r="O258" i="11"/>
  <c r="N258" i="11"/>
  <c r="M258" i="11"/>
  <c r="L258" i="11"/>
  <c r="K258" i="11"/>
  <c r="J258" i="11"/>
  <c r="I258" i="11"/>
  <c r="H258" i="11"/>
  <c r="G258" i="11"/>
  <c r="F258" i="11"/>
  <c r="E258" i="11"/>
  <c r="D258" i="11"/>
  <c r="S257" i="11"/>
  <c r="R257" i="11"/>
  <c r="Q257" i="11"/>
  <c r="P257" i="11"/>
  <c r="O257" i="11"/>
  <c r="N257" i="11"/>
  <c r="M257" i="11"/>
  <c r="L257" i="11"/>
  <c r="K257" i="11"/>
  <c r="J257" i="11"/>
  <c r="I257" i="11"/>
  <c r="H257" i="11"/>
  <c r="G257" i="11"/>
  <c r="F257" i="11"/>
  <c r="E257" i="11"/>
  <c r="D257" i="11"/>
  <c r="S256" i="11"/>
  <c r="R256" i="11"/>
  <c r="Q256" i="11"/>
  <c r="P256" i="11"/>
  <c r="O256" i="11"/>
  <c r="N256" i="11"/>
  <c r="M256" i="11"/>
  <c r="L256" i="11"/>
  <c r="K256" i="11"/>
  <c r="J256" i="11"/>
  <c r="I256" i="11"/>
  <c r="H256" i="11"/>
  <c r="G256" i="11"/>
  <c r="F256" i="11"/>
  <c r="E256" i="11"/>
  <c r="D256" i="11"/>
  <c r="S255" i="11"/>
  <c r="R255" i="11"/>
  <c r="Q255" i="11"/>
  <c r="P255" i="11"/>
  <c r="O255" i="11"/>
  <c r="N255" i="11"/>
  <c r="M255" i="11"/>
  <c r="L255" i="11"/>
  <c r="K255" i="11"/>
  <c r="J255" i="11"/>
  <c r="I255" i="11"/>
  <c r="H255" i="11"/>
  <c r="G255" i="11"/>
  <c r="F255" i="11"/>
  <c r="E255" i="11"/>
  <c r="D255" i="11"/>
  <c r="S254" i="11"/>
  <c r="R254" i="11"/>
  <c r="Q254" i="11"/>
  <c r="P254" i="11"/>
  <c r="O254" i="11"/>
  <c r="N254" i="11"/>
  <c r="M254" i="11"/>
  <c r="L254" i="11"/>
  <c r="K254" i="11"/>
  <c r="J254" i="11"/>
  <c r="I254" i="11"/>
  <c r="H254" i="11"/>
  <c r="G254" i="11"/>
  <c r="F254" i="11"/>
  <c r="E254" i="11"/>
  <c r="D254" i="11"/>
  <c r="S253" i="11"/>
  <c r="R253" i="11"/>
  <c r="Q253" i="11"/>
  <c r="P253" i="11"/>
  <c r="O253" i="11"/>
  <c r="N253" i="11"/>
  <c r="M253" i="11"/>
  <c r="L253" i="11"/>
  <c r="K253" i="11"/>
  <c r="J253" i="11"/>
  <c r="I253" i="11"/>
  <c r="H253" i="11"/>
  <c r="G253" i="11"/>
  <c r="F253" i="11"/>
  <c r="E253" i="11"/>
  <c r="D253" i="11"/>
  <c r="S252" i="11"/>
  <c r="R252" i="11"/>
  <c r="Q252" i="11"/>
  <c r="P252" i="11"/>
  <c r="O252" i="11"/>
  <c r="N252" i="11"/>
  <c r="M252" i="11"/>
  <c r="L252" i="11"/>
  <c r="K252" i="11"/>
  <c r="J252" i="11"/>
  <c r="I252" i="11"/>
  <c r="H252" i="11"/>
  <c r="G252" i="11"/>
  <c r="F252" i="11"/>
  <c r="E252" i="11"/>
  <c r="D252" i="11"/>
  <c r="S251" i="11"/>
  <c r="R251" i="11"/>
  <c r="Q251" i="11"/>
  <c r="P251" i="11"/>
  <c r="O251" i="11"/>
  <c r="N251" i="11"/>
  <c r="M251" i="11"/>
  <c r="L251" i="11"/>
  <c r="K251" i="11"/>
  <c r="J251" i="11"/>
  <c r="I251" i="11"/>
  <c r="H251" i="11"/>
  <c r="G251" i="11"/>
  <c r="F251" i="11"/>
  <c r="E251" i="11"/>
  <c r="D251" i="11"/>
  <c r="S250" i="11"/>
  <c r="R250" i="11"/>
  <c r="Q250" i="11"/>
  <c r="P250" i="11"/>
  <c r="O250" i="11"/>
  <c r="N250" i="11"/>
  <c r="M250" i="11"/>
  <c r="L250" i="11"/>
  <c r="K250" i="11"/>
  <c r="J250" i="11"/>
  <c r="I250" i="11"/>
  <c r="H250" i="11"/>
  <c r="G250" i="11"/>
  <c r="F250" i="11"/>
  <c r="E250" i="11"/>
  <c r="D250" i="11"/>
  <c r="S249" i="11"/>
  <c r="R249" i="11"/>
  <c r="Q249" i="11"/>
  <c r="P249" i="11"/>
  <c r="O249" i="11"/>
  <c r="N249" i="11"/>
  <c r="M249" i="11"/>
  <c r="L249" i="11"/>
  <c r="K249" i="11"/>
  <c r="J249" i="11"/>
  <c r="I249" i="11"/>
  <c r="H249" i="11"/>
  <c r="G249" i="11"/>
  <c r="F249" i="11"/>
  <c r="E249" i="11"/>
  <c r="D249" i="11"/>
  <c r="S248" i="11"/>
  <c r="R248" i="11"/>
  <c r="Q248" i="11"/>
  <c r="P248" i="11"/>
  <c r="O248" i="11"/>
  <c r="N248" i="11"/>
  <c r="M248" i="11"/>
  <c r="L248" i="11"/>
  <c r="K248" i="11"/>
  <c r="J248" i="11"/>
  <c r="I248" i="11"/>
  <c r="H248" i="11"/>
  <c r="G248" i="11"/>
  <c r="F248" i="11"/>
  <c r="E248" i="11"/>
  <c r="D248" i="11"/>
  <c r="S247" i="11"/>
  <c r="R247" i="11"/>
  <c r="Q247" i="11"/>
  <c r="P247" i="11"/>
  <c r="O247" i="11"/>
  <c r="N247" i="11"/>
  <c r="M247" i="11"/>
  <c r="L247" i="11"/>
  <c r="K247" i="11"/>
  <c r="J247" i="11"/>
  <c r="I247" i="11"/>
  <c r="H247" i="11"/>
  <c r="G247" i="11"/>
  <c r="F247" i="11"/>
  <c r="E247" i="11"/>
  <c r="D247" i="11"/>
  <c r="S246" i="11"/>
  <c r="R246" i="11"/>
  <c r="Q246" i="11"/>
  <c r="P246" i="11"/>
  <c r="O246" i="11"/>
  <c r="N246" i="11"/>
  <c r="M246" i="11"/>
  <c r="L246" i="11"/>
  <c r="K246" i="11"/>
  <c r="J246" i="11"/>
  <c r="I246" i="11"/>
  <c r="H246" i="11"/>
  <c r="G246" i="11"/>
  <c r="F246" i="11"/>
  <c r="E246" i="11"/>
  <c r="D246" i="11"/>
  <c r="S245" i="11"/>
  <c r="R245" i="11"/>
  <c r="Q245" i="11"/>
  <c r="P245" i="11"/>
  <c r="O245" i="11"/>
  <c r="N245" i="11"/>
  <c r="M245" i="11"/>
  <c r="L245" i="11"/>
  <c r="K245" i="11"/>
  <c r="J245" i="11"/>
  <c r="I245" i="11"/>
  <c r="H245" i="11"/>
  <c r="G245" i="11"/>
  <c r="F245" i="11"/>
  <c r="E245" i="11"/>
  <c r="D245" i="11"/>
  <c r="S244" i="11"/>
  <c r="R244" i="11"/>
  <c r="Q244" i="11"/>
  <c r="P244" i="11"/>
  <c r="O244" i="11"/>
  <c r="N244" i="11"/>
  <c r="M244" i="11"/>
  <c r="L244" i="11"/>
  <c r="K244" i="11"/>
  <c r="J244" i="11"/>
  <c r="I244" i="11"/>
  <c r="H244" i="11"/>
  <c r="G244" i="11"/>
  <c r="F244" i="11"/>
  <c r="E244" i="11"/>
  <c r="D244" i="11"/>
  <c r="S243" i="11"/>
  <c r="R243" i="11"/>
  <c r="Q243" i="11"/>
  <c r="P243" i="11"/>
  <c r="O243" i="11"/>
  <c r="N243" i="11"/>
  <c r="M243" i="11"/>
  <c r="L243" i="11"/>
  <c r="K243" i="11"/>
  <c r="J243" i="11"/>
  <c r="I243" i="11"/>
  <c r="H243" i="11"/>
  <c r="G243" i="11"/>
  <c r="F243" i="11"/>
  <c r="E243" i="11"/>
  <c r="D243" i="11"/>
  <c r="S242" i="11"/>
  <c r="R242" i="11"/>
  <c r="Q242" i="11"/>
  <c r="P242" i="11"/>
  <c r="O242" i="11"/>
  <c r="N242" i="11"/>
  <c r="M242" i="11"/>
  <c r="L242" i="11"/>
  <c r="K242" i="11"/>
  <c r="J242" i="11"/>
  <c r="I242" i="11"/>
  <c r="H242" i="11"/>
  <c r="G242" i="11"/>
  <c r="F242" i="11"/>
  <c r="E242" i="11"/>
  <c r="D242" i="11"/>
  <c r="S241" i="11"/>
  <c r="R241" i="11"/>
  <c r="Q241" i="11"/>
  <c r="P241" i="11"/>
  <c r="O241" i="11"/>
  <c r="N241" i="11"/>
  <c r="M241" i="11"/>
  <c r="L241" i="11"/>
  <c r="K241" i="11"/>
  <c r="J241" i="11"/>
  <c r="I241" i="11"/>
  <c r="H241" i="11"/>
  <c r="G241" i="11"/>
  <c r="F241" i="11"/>
  <c r="E241" i="11"/>
  <c r="D241" i="11"/>
  <c r="S240" i="11"/>
  <c r="R240" i="11"/>
  <c r="Q240" i="11"/>
  <c r="P240" i="11"/>
  <c r="O240" i="11"/>
  <c r="N240" i="11"/>
  <c r="M240" i="11"/>
  <c r="L240" i="11"/>
  <c r="K240" i="11"/>
  <c r="J240" i="11"/>
  <c r="I240" i="11"/>
  <c r="H240" i="11"/>
  <c r="G240" i="11"/>
  <c r="F240" i="11"/>
  <c r="E240" i="11"/>
  <c r="D240" i="11"/>
  <c r="S239" i="11"/>
  <c r="R239" i="11"/>
  <c r="Q239" i="11"/>
  <c r="P239" i="11"/>
  <c r="O239" i="11"/>
  <c r="N239" i="11"/>
  <c r="M239" i="11"/>
  <c r="L239" i="11"/>
  <c r="K239" i="11"/>
  <c r="J239" i="11"/>
  <c r="I239" i="11"/>
  <c r="H239" i="11"/>
  <c r="G239" i="11"/>
  <c r="F239" i="11"/>
  <c r="E239" i="11"/>
  <c r="D239" i="11"/>
  <c r="S238" i="11"/>
  <c r="R238" i="11"/>
  <c r="Q238" i="11"/>
  <c r="P238" i="11"/>
  <c r="O238" i="11"/>
  <c r="N238" i="11"/>
  <c r="M238" i="11"/>
  <c r="L238" i="11"/>
  <c r="K238" i="11"/>
  <c r="J238" i="11"/>
  <c r="I238" i="11"/>
  <c r="H238" i="11"/>
  <c r="G238" i="11"/>
  <c r="F238" i="11"/>
  <c r="E238" i="11"/>
  <c r="D238" i="11"/>
  <c r="S237" i="11"/>
  <c r="R237" i="11"/>
  <c r="Q237" i="11"/>
  <c r="P237" i="11"/>
  <c r="O237" i="11"/>
  <c r="N237" i="11"/>
  <c r="M237" i="11"/>
  <c r="L237" i="11"/>
  <c r="K237" i="11"/>
  <c r="J237" i="11"/>
  <c r="I237" i="11"/>
  <c r="H237" i="11"/>
  <c r="G237" i="11"/>
  <c r="F237" i="11"/>
  <c r="E237" i="11"/>
  <c r="D237" i="11"/>
  <c r="S236" i="11"/>
  <c r="R236" i="11"/>
  <c r="Q236" i="11"/>
  <c r="P236" i="11"/>
  <c r="O236" i="11"/>
  <c r="N236" i="11"/>
  <c r="M236" i="11"/>
  <c r="L236" i="11"/>
  <c r="K236" i="11"/>
  <c r="J236" i="11"/>
  <c r="I236" i="11"/>
  <c r="H236" i="11"/>
  <c r="G236" i="11"/>
  <c r="F236" i="11"/>
  <c r="E236" i="11"/>
  <c r="D236" i="11"/>
  <c r="S235" i="11"/>
  <c r="R235" i="11"/>
  <c r="Q235" i="11"/>
  <c r="P235" i="11"/>
  <c r="O235" i="11"/>
  <c r="N235" i="11"/>
  <c r="M235" i="11"/>
  <c r="L235" i="11"/>
  <c r="K235" i="11"/>
  <c r="J235" i="11"/>
  <c r="I235" i="11"/>
  <c r="H235" i="11"/>
  <c r="G235" i="11"/>
  <c r="F235" i="11"/>
  <c r="E235" i="11"/>
  <c r="D235" i="11"/>
  <c r="S234" i="11"/>
  <c r="R234" i="11"/>
  <c r="Q234" i="11"/>
  <c r="P234" i="11"/>
  <c r="O234" i="11"/>
  <c r="N234" i="11"/>
  <c r="M234" i="11"/>
  <c r="L234" i="11"/>
  <c r="K234" i="11"/>
  <c r="J234" i="11"/>
  <c r="I234" i="11"/>
  <c r="H234" i="11"/>
  <c r="G234" i="11"/>
  <c r="F234" i="11"/>
  <c r="E234" i="11"/>
  <c r="D234" i="11"/>
  <c r="S233" i="11"/>
  <c r="R233" i="11"/>
  <c r="Q233" i="11"/>
  <c r="P233" i="11"/>
  <c r="O233" i="11"/>
  <c r="N233" i="11"/>
  <c r="M233" i="11"/>
  <c r="L233" i="11"/>
  <c r="K233" i="11"/>
  <c r="J233" i="11"/>
  <c r="I233" i="11"/>
  <c r="H233" i="11"/>
  <c r="G233" i="11"/>
  <c r="F233" i="11"/>
  <c r="E233" i="11"/>
  <c r="D233" i="11"/>
  <c r="S232" i="11"/>
  <c r="R232" i="11"/>
  <c r="Q232" i="11"/>
  <c r="P232" i="11"/>
  <c r="O232" i="11"/>
  <c r="N232" i="11"/>
  <c r="M232" i="11"/>
  <c r="L232" i="11"/>
  <c r="K232" i="11"/>
  <c r="J232" i="11"/>
  <c r="I232" i="11"/>
  <c r="H232" i="11"/>
  <c r="G232" i="11"/>
  <c r="F232" i="11"/>
  <c r="E232" i="11"/>
  <c r="D232" i="11"/>
  <c r="S231" i="11"/>
  <c r="R231" i="11"/>
  <c r="Q231" i="11"/>
  <c r="P231" i="11"/>
  <c r="O231" i="11"/>
  <c r="N231" i="11"/>
  <c r="M231" i="11"/>
  <c r="L231" i="11"/>
  <c r="K231" i="11"/>
  <c r="J231" i="11"/>
  <c r="I231" i="11"/>
  <c r="H231" i="11"/>
  <c r="G231" i="11"/>
  <c r="F231" i="11"/>
  <c r="E231" i="11"/>
  <c r="D231" i="11"/>
  <c r="S230" i="11"/>
  <c r="R230" i="11"/>
  <c r="Q230" i="11"/>
  <c r="P230" i="11"/>
  <c r="O230" i="11"/>
  <c r="N230" i="11"/>
  <c r="M230" i="11"/>
  <c r="L230" i="11"/>
  <c r="K230" i="11"/>
  <c r="J230" i="11"/>
  <c r="I230" i="11"/>
  <c r="H230" i="11"/>
  <c r="G230" i="11"/>
  <c r="F230" i="11"/>
  <c r="E230" i="11"/>
  <c r="D230" i="11"/>
  <c r="S229" i="11"/>
  <c r="R229" i="11"/>
  <c r="Q229" i="11"/>
  <c r="P229" i="11"/>
  <c r="O229" i="11"/>
  <c r="N229" i="11"/>
  <c r="M229" i="11"/>
  <c r="L229" i="11"/>
  <c r="K229" i="11"/>
  <c r="J229" i="11"/>
  <c r="I229" i="11"/>
  <c r="H229" i="11"/>
  <c r="G229" i="11"/>
  <c r="F229" i="11"/>
  <c r="E229" i="11"/>
  <c r="D229" i="11"/>
  <c r="S222" i="11"/>
  <c r="R222" i="11"/>
  <c r="Q222" i="11"/>
  <c r="P222" i="11"/>
  <c r="O222" i="11"/>
  <c r="N222" i="11"/>
  <c r="M222" i="11"/>
  <c r="L222" i="11"/>
  <c r="K222" i="11"/>
  <c r="J222" i="11"/>
  <c r="I222" i="11"/>
  <c r="H222" i="11"/>
  <c r="G222" i="11"/>
  <c r="F222" i="11"/>
  <c r="E222" i="11"/>
  <c r="D222" i="11"/>
  <c r="S221" i="11"/>
  <c r="R221" i="11"/>
  <c r="Q221" i="11"/>
  <c r="P221" i="11"/>
  <c r="O221" i="11"/>
  <c r="N221" i="11"/>
  <c r="M221" i="11"/>
  <c r="L221" i="11"/>
  <c r="K221" i="11"/>
  <c r="J221" i="11"/>
  <c r="I221" i="11"/>
  <c r="H221" i="11"/>
  <c r="G221" i="11"/>
  <c r="F221" i="11"/>
  <c r="E221" i="11"/>
  <c r="D221" i="11"/>
  <c r="S220" i="11"/>
  <c r="R220" i="11"/>
  <c r="Q220" i="11"/>
  <c r="P220" i="11"/>
  <c r="O220" i="11"/>
  <c r="N220" i="11"/>
  <c r="M220" i="11"/>
  <c r="L220" i="11"/>
  <c r="K220" i="11"/>
  <c r="J220" i="11"/>
  <c r="I220" i="11"/>
  <c r="H220" i="11"/>
  <c r="G220" i="11"/>
  <c r="F220" i="11"/>
  <c r="E220" i="11"/>
  <c r="D220" i="11"/>
  <c r="S219" i="11"/>
  <c r="R219" i="11"/>
  <c r="Q219" i="11"/>
  <c r="P219" i="11"/>
  <c r="O219" i="11"/>
  <c r="N219" i="11"/>
  <c r="M219" i="11"/>
  <c r="L219" i="11"/>
  <c r="K219" i="11"/>
  <c r="J219" i="11"/>
  <c r="I219" i="11"/>
  <c r="H219" i="11"/>
  <c r="G219" i="11"/>
  <c r="F219" i="11"/>
  <c r="E219" i="11"/>
  <c r="D219" i="11"/>
  <c r="S218" i="11"/>
  <c r="R218" i="11"/>
  <c r="Q218" i="11"/>
  <c r="P218" i="11"/>
  <c r="O218" i="11"/>
  <c r="N218" i="11"/>
  <c r="M218" i="11"/>
  <c r="L218" i="11"/>
  <c r="K218" i="11"/>
  <c r="J218" i="11"/>
  <c r="I218" i="11"/>
  <c r="H218" i="11"/>
  <c r="G218" i="11"/>
  <c r="F218" i="11"/>
  <c r="E218" i="11"/>
  <c r="D218" i="11"/>
  <c r="S217" i="11"/>
  <c r="R217" i="11"/>
  <c r="Q217" i="11"/>
  <c r="P217" i="11"/>
  <c r="O217" i="11"/>
  <c r="N217" i="11"/>
  <c r="M217" i="11"/>
  <c r="L217" i="11"/>
  <c r="K217" i="11"/>
  <c r="J217" i="11"/>
  <c r="I217" i="11"/>
  <c r="H217" i="11"/>
  <c r="G217" i="11"/>
  <c r="F217" i="11"/>
  <c r="E217" i="11"/>
  <c r="D217" i="11"/>
  <c r="S216" i="11"/>
  <c r="R216" i="11"/>
  <c r="Q216" i="11"/>
  <c r="P216" i="11"/>
  <c r="O216" i="11"/>
  <c r="N216" i="11"/>
  <c r="M216" i="11"/>
  <c r="L216" i="11"/>
  <c r="K216" i="11"/>
  <c r="J216" i="11"/>
  <c r="I216" i="11"/>
  <c r="H216" i="11"/>
  <c r="G216" i="11"/>
  <c r="F216" i="11"/>
  <c r="E216" i="11"/>
  <c r="D216" i="11"/>
  <c r="S215" i="11"/>
  <c r="R215" i="11"/>
  <c r="Q215" i="11"/>
  <c r="P215" i="11"/>
  <c r="O215" i="11"/>
  <c r="N215" i="11"/>
  <c r="M215" i="11"/>
  <c r="L215" i="11"/>
  <c r="K215" i="11"/>
  <c r="J215" i="11"/>
  <c r="I215" i="11"/>
  <c r="H215" i="11"/>
  <c r="G215" i="11"/>
  <c r="F215" i="11"/>
  <c r="E215" i="11"/>
  <c r="D215" i="11"/>
  <c r="S214" i="11"/>
  <c r="R214" i="11"/>
  <c r="Q214" i="11"/>
  <c r="P214" i="11"/>
  <c r="O214" i="11"/>
  <c r="N214" i="11"/>
  <c r="M214" i="11"/>
  <c r="L214" i="11"/>
  <c r="K214" i="11"/>
  <c r="J214" i="11"/>
  <c r="I214" i="11"/>
  <c r="H214" i="11"/>
  <c r="G214" i="11"/>
  <c r="F214" i="11"/>
  <c r="E214" i="11"/>
  <c r="D214" i="11"/>
  <c r="S213" i="11"/>
  <c r="R213" i="11"/>
  <c r="Q213" i="11"/>
  <c r="P213" i="11"/>
  <c r="O213" i="11"/>
  <c r="N213" i="11"/>
  <c r="M213" i="11"/>
  <c r="L213" i="11"/>
  <c r="K213" i="11"/>
  <c r="J213" i="11"/>
  <c r="I213" i="11"/>
  <c r="H213" i="11"/>
  <c r="G213" i="11"/>
  <c r="F213" i="11"/>
  <c r="E213" i="11"/>
  <c r="D213" i="11"/>
  <c r="S212" i="11"/>
  <c r="R212" i="11"/>
  <c r="Q212" i="11"/>
  <c r="P212" i="11"/>
  <c r="O212" i="11"/>
  <c r="N212" i="11"/>
  <c r="M212" i="11"/>
  <c r="L212" i="11"/>
  <c r="K212" i="11"/>
  <c r="J212" i="11"/>
  <c r="I212" i="11"/>
  <c r="H212" i="11"/>
  <c r="G212" i="11"/>
  <c r="F212" i="11"/>
  <c r="E212" i="11"/>
  <c r="D212" i="11"/>
  <c r="S211" i="11"/>
  <c r="R211" i="11"/>
  <c r="Q211" i="11"/>
  <c r="P211" i="11"/>
  <c r="O211" i="11"/>
  <c r="N211" i="11"/>
  <c r="M211" i="11"/>
  <c r="L211" i="11"/>
  <c r="K211" i="11"/>
  <c r="J211" i="11"/>
  <c r="I211" i="11"/>
  <c r="H211" i="11"/>
  <c r="G211" i="11"/>
  <c r="F211" i="11"/>
  <c r="E211" i="11"/>
  <c r="D211" i="11"/>
  <c r="S210" i="11"/>
  <c r="R210" i="11"/>
  <c r="Q210" i="11"/>
  <c r="P210" i="11"/>
  <c r="O210" i="11"/>
  <c r="N210" i="11"/>
  <c r="M210" i="11"/>
  <c r="L210" i="11"/>
  <c r="K210" i="11"/>
  <c r="J210" i="11"/>
  <c r="I210" i="11"/>
  <c r="H210" i="11"/>
  <c r="G210" i="11"/>
  <c r="F210" i="11"/>
  <c r="E210" i="11"/>
  <c r="D210" i="11"/>
  <c r="S209" i="11"/>
  <c r="R209" i="11"/>
  <c r="Q209" i="11"/>
  <c r="P209" i="11"/>
  <c r="O209" i="11"/>
  <c r="N209" i="11"/>
  <c r="M209" i="11"/>
  <c r="L209" i="11"/>
  <c r="K209" i="11"/>
  <c r="J209" i="11"/>
  <c r="I209" i="11"/>
  <c r="H209" i="11"/>
  <c r="G209" i="11"/>
  <c r="F209" i="11"/>
  <c r="E209" i="11"/>
  <c r="D209" i="11"/>
  <c r="S208" i="11"/>
  <c r="R208" i="11"/>
  <c r="Q208" i="11"/>
  <c r="P208" i="11"/>
  <c r="O208" i="11"/>
  <c r="N208" i="11"/>
  <c r="M208" i="11"/>
  <c r="L208" i="11"/>
  <c r="K208" i="11"/>
  <c r="J208" i="11"/>
  <c r="I208" i="11"/>
  <c r="H208" i="11"/>
  <c r="G208" i="11"/>
  <c r="F208" i="11"/>
  <c r="E208" i="11"/>
  <c r="D208" i="11"/>
  <c r="S207" i="11"/>
  <c r="R207" i="11"/>
  <c r="Q207" i="11"/>
  <c r="P207" i="11"/>
  <c r="O207" i="11"/>
  <c r="N207" i="11"/>
  <c r="M207" i="11"/>
  <c r="L207" i="11"/>
  <c r="K207" i="11"/>
  <c r="J207" i="11"/>
  <c r="I207" i="11"/>
  <c r="H207" i="11"/>
  <c r="G207" i="11"/>
  <c r="F207" i="11"/>
  <c r="E207" i="11"/>
  <c r="D207" i="11"/>
  <c r="S206" i="11"/>
  <c r="R206" i="11"/>
  <c r="Q206" i="11"/>
  <c r="P206" i="11"/>
  <c r="O206" i="11"/>
  <c r="N206" i="11"/>
  <c r="M206" i="11"/>
  <c r="L206" i="11"/>
  <c r="K206" i="11"/>
  <c r="J206" i="11"/>
  <c r="I206" i="11"/>
  <c r="H206" i="11"/>
  <c r="G206" i="11"/>
  <c r="F206" i="11"/>
  <c r="E206" i="11"/>
  <c r="D206" i="11"/>
  <c r="S205" i="11"/>
  <c r="R205" i="11"/>
  <c r="Q205" i="11"/>
  <c r="P205" i="11"/>
  <c r="O205" i="11"/>
  <c r="N205" i="11"/>
  <c r="M205" i="11"/>
  <c r="L205" i="11"/>
  <c r="K205" i="11"/>
  <c r="J205" i="11"/>
  <c r="I205" i="11"/>
  <c r="H205" i="11"/>
  <c r="G205" i="11"/>
  <c r="F205" i="11"/>
  <c r="E205" i="11"/>
  <c r="D205" i="11"/>
  <c r="S204" i="11"/>
  <c r="R204" i="11"/>
  <c r="Q204" i="11"/>
  <c r="P204" i="11"/>
  <c r="O204" i="11"/>
  <c r="N204" i="11"/>
  <c r="M204" i="11"/>
  <c r="L204" i="11"/>
  <c r="K204" i="11"/>
  <c r="J204" i="11"/>
  <c r="I204" i="11"/>
  <c r="H204" i="11"/>
  <c r="G204" i="11"/>
  <c r="F204" i="11"/>
  <c r="E204" i="11"/>
  <c r="D204" i="11"/>
  <c r="S203" i="11"/>
  <c r="R203" i="11"/>
  <c r="Q203" i="11"/>
  <c r="P203" i="11"/>
  <c r="O203" i="11"/>
  <c r="N203" i="11"/>
  <c r="M203" i="11"/>
  <c r="L203" i="11"/>
  <c r="K203" i="11"/>
  <c r="J203" i="11"/>
  <c r="I203" i="11"/>
  <c r="H203" i="11"/>
  <c r="G203" i="11"/>
  <c r="F203" i="11"/>
  <c r="E203" i="11"/>
  <c r="D203" i="11"/>
  <c r="S202" i="11"/>
  <c r="R202" i="11"/>
  <c r="Q202" i="11"/>
  <c r="P202" i="11"/>
  <c r="O202" i="11"/>
  <c r="N202" i="11"/>
  <c r="M202" i="11"/>
  <c r="L202" i="11"/>
  <c r="K202" i="11"/>
  <c r="J202" i="11"/>
  <c r="I202" i="11"/>
  <c r="H202" i="11"/>
  <c r="G202" i="11"/>
  <c r="F202" i="11"/>
  <c r="E202" i="11"/>
  <c r="D202" i="11"/>
  <c r="S201" i="11"/>
  <c r="R201" i="11"/>
  <c r="Q201" i="11"/>
  <c r="P201" i="11"/>
  <c r="O201" i="11"/>
  <c r="N201" i="11"/>
  <c r="M201" i="11"/>
  <c r="L201" i="11"/>
  <c r="K201" i="11"/>
  <c r="J201" i="11"/>
  <c r="I201" i="11"/>
  <c r="H201" i="11"/>
  <c r="G201" i="11"/>
  <c r="F201" i="11"/>
  <c r="E201" i="11"/>
  <c r="D201" i="11"/>
  <c r="S200" i="11"/>
  <c r="R200" i="11"/>
  <c r="Q200" i="11"/>
  <c r="P200" i="11"/>
  <c r="O200" i="11"/>
  <c r="N200" i="11"/>
  <c r="M200" i="11"/>
  <c r="L200" i="11"/>
  <c r="K200" i="11"/>
  <c r="J200" i="11"/>
  <c r="I200" i="11"/>
  <c r="H200" i="11"/>
  <c r="G200" i="11"/>
  <c r="F200" i="11"/>
  <c r="E200" i="11"/>
  <c r="D200" i="11"/>
  <c r="S199" i="11"/>
  <c r="R199" i="11"/>
  <c r="Q199" i="11"/>
  <c r="P199" i="11"/>
  <c r="O199" i="11"/>
  <c r="N199" i="11"/>
  <c r="M199" i="11"/>
  <c r="L199" i="11"/>
  <c r="K199" i="11"/>
  <c r="J199" i="11"/>
  <c r="I199" i="11"/>
  <c r="H199" i="11"/>
  <c r="G199" i="11"/>
  <c r="F199" i="11"/>
  <c r="E199" i="11"/>
  <c r="D199" i="11"/>
  <c r="S198" i="11"/>
  <c r="R198" i="11"/>
  <c r="Q198" i="11"/>
  <c r="P198" i="11"/>
  <c r="O198" i="11"/>
  <c r="N198" i="11"/>
  <c r="M198" i="11"/>
  <c r="L198" i="11"/>
  <c r="K198" i="11"/>
  <c r="J198" i="11"/>
  <c r="I198" i="11"/>
  <c r="H198" i="11"/>
  <c r="G198" i="11"/>
  <c r="F198" i="11"/>
  <c r="E198" i="11"/>
  <c r="D198" i="11"/>
  <c r="S197" i="11"/>
  <c r="R197" i="11"/>
  <c r="Q197" i="11"/>
  <c r="P197" i="11"/>
  <c r="O197" i="11"/>
  <c r="N197" i="11"/>
  <c r="M197" i="11"/>
  <c r="L197" i="11"/>
  <c r="K197" i="11"/>
  <c r="J197" i="11"/>
  <c r="I197" i="11"/>
  <c r="H197" i="11"/>
  <c r="G197" i="11"/>
  <c r="F197" i="11"/>
  <c r="E197" i="11"/>
  <c r="D197" i="11"/>
  <c r="S196" i="11"/>
  <c r="R196" i="11"/>
  <c r="Q196" i="11"/>
  <c r="P196" i="11"/>
  <c r="O196" i="11"/>
  <c r="N196" i="11"/>
  <c r="M196" i="11"/>
  <c r="L196" i="11"/>
  <c r="K196" i="11"/>
  <c r="J196" i="11"/>
  <c r="I196" i="11"/>
  <c r="H196" i="11"/>
  <c r="G196" i="11"/>
  <c r="F196" i="11"/>
  <c r="E196" i="11"/>
  <c r="D196" i="11"/>
  <c r="S195" i="11"/>
  <c r="R195" i="11"/>
  <c r="Q195" i="11"/>
  <c r="P195" i="11"/>
  <c r="O195" i="11"/>
  <c r="N195" i="11"/>
  <c r="M195" i="11"/>
  <c r="L195" i="11"/>
  <c r="K195" i="11"/>
  <c r="J195" i="11"/>
  <c r="I195" i="11"/>
  <c r="H195" i="11"/>
  <c r="G195" i="11"/>
  <c r="F195" i="11"/>
  <c r="E195" i="11"/>
  <c r="D195" i="11"/>
  <c r="S194" i="11"/>
  <c r="R194" i="11"/>
  <c r="Q194" i="11"/>
  <c r="P194" i="11"/>
  <c r="O194" i="11"/>
  <c r="N194" i="11"/>
  <c r="M194" i="11"/>
  <c r="L194" i="11"/>
  <c r="K194" i="11"/>
  <c r="J194" i="11"/>
  <c r="I194" i="11"/>
  <c r="H194" i="11"/>
  <c r="G194" i="11"/>
  <c r="F194" i="11"/>
  <c r="E194" i="11"/>
  <c r="D194" i="11"/>
  <c r="S193" i="11"/>
  <c r="R193" i="11"/>
  <c r="Q193" i="11"/>
  <c r="P193" i="11"/>
  <c r="O193" i="11"/>
  <c r="N193" i="11"/>
  <c r="M193" i="11"/>
  <c r="L193" i="11"/>
  <c r="K193" i="11"/>
  <c r="J193" i="11"/>
  <c r="I193" i="11"/>
  <c r="H193" i="11"/>
  <c r="G193" i="11"/>
  <c r="F193" i="11"/>
  <c r="E193" i="11"/>
  <c r="D193" i="11"/>
  <c r="S192" i="11"/>
  <c r="R192" i="11"/>
  <c r="Q192" i="11"/>
  <c r="P192" i="11"/>
  <c r="O192" i="11"/>
  <c r="N192" i="11"/>
  <c r="M192" i="11"/>
  <c r="L192" i="11"/>
  <c r="K192" i="11"/>
  <c r="J192" i="11"/>
  <c r="I192" i="11"/>
  <c r="H192" i="11"/>
  <c r="G192" i="11"/>
  <c r="F192" i="11"/>
  <c r="E192" i="11"/>
  <c r="D192" i="11"/>
  <c r="S191" i="11"/>
  <c r="R191" i="11"/>
  <c r="Q191" i="11"/>
  <c r="P191" i="11"/>
  <c r="O191" i="11"/>
  <c r="N191" i="11"/>
  <c r="M191" i="11"/>
  <c r="L191" i="11"/>
  <c r="K191" i="11"/>
  <c r="J191" i="11"/>
  <c r="I191" i="11"/>
  <c r="H191" i="11"/>
  <c r="G191" i="11"/>
  <c r="F191" i="11"/>
  <c r="E191" i="11"/>
  <c r="D191" i="11"/>
  <c r="S190" i="11"/>
  <c r="R190" i="11"/>
  <c r="Q190" i="11"/>
  <c r="P190" i="11"/>
  <c r="O190" i="11"/>
  <c r="N190" i="11"/>
  <c r="M190" i="11"/>
  <c r="L190" i="11"/>
  <c r="K190" i="11"/>
  <c r="J190" i="11"/>
  <c r="I190" i="11"/>
  <c r="H190" i="11"/>
  <c r="G190" i="11"/>
  <c r="F190" i="11"/>
  <c r="E190" i="11"/>
  <c r="D190" i="11"/>
  <c r="S189" i="11"/>
  <c r="R189" i="11"/>
  <c r="Q189" i="11"/>
  <c r="P189" i="11"/>
  <c r="O189" i="11"/>
  <c r="N189" i="11"/>
  <c r="M189" i="11"/>
  <c r="L189" i="11"/>
  <c r="K189" i="11"/>
  <c r="J189" i="11"/>
  <c r="I189" i="11"/>
  <c r="H189" i="11"/>
  <c r="G189" i="11"/>
  <c r="F189" i="11"/>
  <c r="E189" i="11"/>
  <c r="D189" i="11"/>
  <c r="S188" i="11"/>
  <c r="R188" i="11"/>
  <c r="Q188" i="11"/>
  <c r="P188" i="11"/>
  <c r="O188" i="11"/>
  <c r="N188" i="11"/>
  <c r="M188" i="11"/>
  <c r="L188" i="11"/>
  <c r="K188" i="11"/>
  <c r="J188" i="11"/>
  <c r="I188" i="11"/>
  <c r="H188" i="11"/>
  <c r="G188" i="11"/>
  <c r="F188" i="11"/>
  <c r="E188" i="11"/>
  <c r="D188" i="11"/>
  <c r="S187" i="11"/>
  <c r="R187" i="11"/>
  <c r="Q187" i="11"/>
  <c r="P187" i="11"/>
  <c r="O187" i="11"/>
  <c r="N187" i="11"/>
  <c r="M187" i="11"/>
  <c r="L187" i="11"/>
  <c r="K187" i="11"/>
  <c r="J187" i="11"/>
  <c r="I187" i="11"/>
  <c r="H187" i="11"/>
  <c r="G187" i="11"/>
  <c r="F187" i="11"/>
  <c r="E187" i="11"/>
  <c r="D187" i="11"/>
  <c r="S186" i="11"/>
  <c r="R186" i="11"/>
  <c r="Q186" i="11"/>
  <c r="P186" i="11"/>
  <c r="O186" i="11"/>
  <c r="N186" i="11"/>
  <c r="M186" i="11"/>
  <c r="L186" i="11"/>
  <c r="K186" i="11"/>
  <c r="J186" i="11"/>
  <c r="I186" i="11"/>
  <c r="H186" i="11"/>
  <c r="G186" i="11"/>
  <c r="F186" i="11"/>
  <c r="E186" i="11"/>
  <c r="D186" i="11"/>
  <c r="S185" i="11"/>
  <c r="R185" i="11"/>
  <c r="Q185" i="11"/>
  <c r="P185" i="11"/>
  <c r="O185" i="11"/>
  <c r="N185" i="11"/>
  <c r="M185" i="11"/>
  <c r="L185" i="11"/>
  <c r="K185" i="11"/>
  <c r="J185" i="11"/>
  <c r="I185" i="11"/>
  <c r="H185" i="11"/>
  <c r="G185" i="11"/>
  <c r="F185" i="11"/>
  <c r="E185" i="11"/>
  <c r="D185" i="11"/>
  <c r="S178" i="11"/>
  <c r="R178" i="11"/>
  <c r="Q178" i="11"/>
  <c r="P178" i="11"/>
  <c r="O178" i="11"/>
  <c r="N178" i="11"/>
  <c r="M178" i="11"/>
  <c r="L178" i="11"/>
  <c r="K178" i="11"/>
  <c r="J178" i="11"/>
  <c r="I178" i="11"/>
  <c r="H178" i="11"/>
  <c r="G178" i="11"/>
  <c r="F178" i="11"/>
  <c r="E178" i="11"/>
  <c r="D178" i="11"/>
  <c r="S177" i="11"/>
  <c r="R177" i="11"/>
  <c r="Q177" i="11"/>
  <c r="P177" i="11"/>
  <c r="O177" i="11"/>
  <c r="N177" i="11"/>
  <c r="M177" i="11"/>
  <c r="L177" i="11"/>
  <c r="K177" i="11"/>
  <c r="J177" i="11"/>
  <c r="I177" i="11"/>
  <c r="H177" i="11"/>
  <c r="G177" i="11"/>
  <c r="F177" i="11"/>
  <c r="E177" i="11"/>
  <c r="D177" i="11"/>
  <c r="S176" i="11"/>
  <c r="R176" i="11"/>
  <c r="Q176" i="11"/>
  <c r="P176" i="11"/>
  <c r="O176" i="11"/>
  <c r="N176" i="11"/>
  <c r="M176" i="11"/>
  <c r="L176" i="11"/>
  <c r="K176" i="11"/>
  <c r="J176" i="11"/>
  <c r="I176" i="11"/>
  <c r="H176" i="11"/>
  <c r="G176" i="11"/>
  <c r="F176" i="11"/>
  <c r="E176" i="11"/>
  <c r="D176" i="11"/>
  <c r="S175" i="11"/>
  <c r="R175" i="11"/>
  <c r="Q175" i="11"/>
  <c r="P175" i="11"/>
  <c r="O175" i="11"/>
  <c r="N175" i="11"/>
  <c r="M175" i="11"/>
  <c r="L175" i="11"/>
  <c r="K175" i="11"/>
  <c r="J175" i="11"/>
  <c r="I175" i="11"/>
  <c r="H175" i="11"/>
  <c r="G175" i="11"/>
  <c r="F175" i="11"/>
  <c r="E175" i="11"/>
  <c r="D175" i="11"/>
  <c r="S174" i="11"/>
  <c r="R174" i="11"/>
  <c r="Q174" i="11"/>
  <c r="P174" i="11"/>
  <c r="O174" i="11"/>
  <c r="N174" i="11"/>
  <c r="M174" i="11"/>
  <c r="L174" i="11"/>
  <c r="K174" i="11"/>
  <c r="J174" i="11"/>
  <c r="I174" i="11"/>
  <c r="H174" i="11"/>
  <c r="G174" i="11"/>
  <c r="F174" i="11"/>
  <c r="E174" i="11"/>
  <c r="D174" i="11"/>
  <c r="S173" i="11"/>
  <c r="R173" i="11"/>
  <c r="Q173" i="11"/>
  <c r="P173" i="11"/>
  <c r="O173" i="11"/>
  <c r="N173" i="11"/>
  <c r="M173" i="11"/>
  <c r="L173" i="11"/>
  <c r="K173" i="11"/>
  <c r="J173" i="11"/>
  <c r="I173" i="11"/>
  <c r="H173" i="11"/>
  <c r="G173" i="11"/>
  <c r="F173" i="11"/>
  <c r="E173" i="11"/>
  <c r="D173" i="11"/>
  <c r="S172" i="11"/>
  <c r="R172" i="11"/>
  <c r="Q172" i="11"/>
  <c r="P172" i="11"/>
  <c r="O172" i="11"/>
  <c r="N172" i="11"/>
  <c r="M172" i="11"/>
  <c r="L172" i="11"/>
  <c r="K172" i="11"/>
  <c r="J172" i="11"/>
  <c r="I172" i="11"/>
  <c r="H172" i="11"/>
  <c r="G172" i="11"/>
  <c r="F172" i="11"/>
  <c r="E172" i="11"/>
  <c r="D172" i="11"/>
  <c r="S171" i="11"/>
  <c r="R171" i="11"/>
  <c r="Q171" i="11"/>
  <c r="P171" i="11"/>
  <c r="O171" i="11"/>
  <c r="N171" i="11"/>
  <c r="M171" i="11"/>
  <c r="L171" i="11"/>
  <c r="K171" i="11"/>
  <c r="J171" i="11"/>
  <c r="I171" i="11"/>
  <c r="H171" i="11"/>
  <c r="G171" i="11"/>
  <c r="F171" i="11"/>
  <c r="E171" i="11"/>
  <c r="D171" i="11"/>
  <c r="S170" i="11"/>
  <c r="R170" i="11"/>
  <c r="Q170" i="11"/>
  <c r="P170" i="11"/>
  <c r="O170" i="11"/>
  <c r="N170" i="11"/>
  <c r="M170" i="11"/>
  <c r="L170" i="11"/>
  <c r="K170" i="11"/>
  <c r="J170" i="11"/>
  <c r="I170" i="11"/>
  <c r="H170" i="11"/>
  <c r="G170" i="11"/>
  <c r="F170" i="11"/>
  <c r="E170" i="11"/>
  <c r="D170" i="11"/>
  <c r="S169" i="11"/>
  <c r="R169" i="11"/>
  <c r="Q169" i="11"/>
  <c r="P169" i="11"/>
  <c r="O169" i="11"/>
  <c r="N169" i="11"/>
  <c r="M169" i="11"/>
  <c r="L169" i="11"/>
  <c r="K169" i="11"/>
  <c r="J169" i="11"/>
  <c r="I169" i="11"/>
  <c r="H169" i="11"/>
  <c r="G169" i="11"/>
  <c r="F169" i="11"/>
  <c r="E169" i="11"/>
  <c r="D169" i="11"/>
  <c r="S168" i="11"/>
  <c r="R168" i="11"/>
  <c r="Q168" i="11"/>
  <c r="P168" i="11"/>
  <c r="O168" i="11"/>
  <c r="N168" i="11"/>
  <c r="M168" i="11"/>
  <c r="L168" i="11"/>
  <c r="K168" i="11"/>
  <c r="J168" i="11"/>
  <c r="I168" i="11"/>
  <c r="H168" i="11"/>
  <c r="G168" i="11"/>
  <c r="F168" i="11"/>
  <c r="E168" i="11"/>
  <c r="D168" i="11"/>
  <c r="S167" i="11"/>
  <c r="R167" i="11"/>
  <c r="Q167" i="11"/>
  <c r="P167" i="11"/>
  <c r="O167" i="11"/>
  <c r="N167" i="11"/>
  <c r="M167" i="11"/>
  <c r="L167" i="11"/>
  <c r="K167" i="11"/>
  <c r="J167" i="11"/>
  <c r="I167" i="11"/>
  <c r="H167" i="11"/>
  <c r="G167" i="11"/>
  <c r="F167" i="11"/>
  <c r="E167" i="11"/>
  <c r="D167" i="11"/>
  <c r="S166" i="11"/>
  <c r="R166" i="11"/>
  <c r="Q166" i="11"/>
  <c r="P166" i="11"/>
  <c r="O166" i="11"/>
  <c r="N166" i="11"/>
  <c r="M166" i="11"/>
  <c r="L166" i="11"/>
  <c r="K166" i="11"/>
  <c r="J166" i="11"/>
  <c r="I166" i="11"/>
  <c r="H166" i="11"/>
  <c r="G166" i="11"/>
  <c r="F166" i="11"/>
  <c r="E166" i="11"/>
  <c r="D166" i="11"/>
  <c r="S165" i="11"/>
  <c r="R165" i="11"/>
  <c r="Q165" i="11"/>
  <c r="P165" i="11"/>
  <c r="O165" i="11"/>
  <c r="N165" i="11"/>
  <c r="M165" i="11"/>
  <c r="L165" i="11"/>
  <c r="K165" i="11"/>
  <c r="J165" i="11"/>
  <c r="I165" i="11"/>
  <c r="H165" i="11"/>
  <c r="G165" i="11"/>
  <c r="F165" i="11"/>
  <c r="E165" i="11"/>
  <c r="D165" i="11"/>
  <c r="S164" i="11"/>
  <c r="R164" i="11"/>
  <c r="Q164" i="11"/>
  <c r="P164" i="11"/>
  <c r="O164" i="11"/>
  <c r="N164" i="11"/>
  <c r="M164" i="11"/>
  <c r="L164" i="11"/>
  <c r="K164" i="11"/>
  <c r="J164" i="11"/>
  <c r="I164" i="11"/>
  <c r="H164" i="11"/>
  <c r="G164" i="11"/>
  <c r="F164" i="11"/>
  <c r="E164" i="11"/>
  <c r="D164" i="11"/>
  <c r="S163" i="11"/>
  <c r="R163" i="11"/>
  <c r="Q163" i="11"/>
  <c r="P163" i="11"/>
  <c r="O163" i="11"/>
  <c r="N163" i="11"/>
  <c r="M163" i="11"/>
  <c r="L163" i="11"/>
  <c r="K163" i="11"/>
  <c r="J163" i="11"/>
  <c r="I163" i="11"/>
  <c r="H163" i="11"/>
  <c r="G163" i="11"/>
  <c r="F163" i="11"/>
  <c r="E163" i="11"/>
  <c r="D163" i="11"/>
  <c r="S162" i="11"/>
  <c r="R162" i="11"/>
  <c r="Q162" i="11"/>
  <c r="P162" i="11"/>
  <c r="O162" i="11"/>
  <c r="N162" i="11"/>
  <c r="M162" i="11"/>
  <c r="L162" i="11"/>
  <c r="K162" i="11"/>
  <c r="J162" i="11"/>
  <c r="I162" i="11"/>
  <c r="H162" i="11"/>
  <c r="G162" i="11"/>
  <c r="F162" i="11"/>
  <c r="E162" i="11"/>
  <c r="D162" i="11"/>
  <c r="S161" i="11"/>
  <c r="R161" i="11"/>
  <c r="Q161" i="11"/>
  <c r="P161" i="11"/>
  <c r="O161" i="11"/>
  <c r="N161" i="11"/>
  <c r="M161" i="11"/>
  <c r="L161" i="11"/>
  <c r="K161" i="11"/>
  <c r="J161" i="11"/>
  <c r="I161" i="11"/>
  <c r="H161" i="11"/>
  <c r="G161" i="11"/>
  <c r="F161" i="11"/>
  <c r="E161" i="11"/>
  <c r="D161" i="11"/>
  <c r="S160" i="11"/>
  <c r="R160" i="11"/>
  <c r="Q160" i="11"/>
  <c r="P160" i="11"/>
  <c r="O160" i="11"/>
  <c r="N160" i="11"/>
  <c r="M160" i="11"/>
  <c r="L160" i="11"/>
  <c r="K160" i="11"/>
  <c r="J160" i="11"/>
  <c r="I160" i="11"/>
  <c r="H160" i="11"/>
  <c r="G160" i="11"/>
  <c r="F160" i="11"/>
  <c r="E160" i="11"/>
  <c r="D160" i="11"/>
  <c r="S159" i="11"/>
  <c r="R159" i="11"/>
  <c r="Q159" i="11"/>
  <c r="P159" i="11"/>
  <c r="O159" i="11"/>
  <c r="N159" i="11"/>
  <c r="M159" i="11"/>
  <c r="L159" i="11"/>
  <c r="K159" i="11"/>
  <c r="J159" i="11"/>
  <c r="I159" i="11"/>
  <c r="H159" i="11"/>
  <c r="G159" i="11"/>
  <c r="F159" i="11"/>
  <c r="E159" i="11"/>
  <c r="D159" i="11"/>
  <c r="S158" i="11"/>
  <c r="R158" i="11"/>
  <c r="Q158" i="11"/>
  <c r="P158" i="11"/>
  <c r="O158" i="11"/>
  <c r="N158" i="11"/>
  <c r="M158" i="11"/>
  <c r="L158" i="11"/>
  <c r="K158" i="11"/>
  <c r="J158" i="11"/>
  <c r="I158" i="11"/>
  <c r="H158" i="11"/>
  <c r="G158" i="11"/>
  <c r="F158" i="11"/>
  <c r="E158" i="11"/>
  <c r="D158" i="11"/>
  <c r="S157" i="11"/>
  <c r="R157" i="11"/>
  <c r="Q157" i="11"/>
  <c r="P157" i="11"/>
  <c r="O157" i="11"/>
  <c r="N157" i="11"/>
  <c r="M157" i="11"/>
  <c r="L157" i="11"/>
  <c r="K157" i="11"/>
  <c r="J157" i="11"/>
  <c r="I157" i="11"/>
  <c r="H157" i="11"/>
  <c r="G157" i="11"/>
  <c r="F157" i="11"/>
  <c r="E157" i="11"/>
  <c r="D157" i="11"/>
  <c r="S156" i="11"/>
  <c r="R156" i="11"/>
  <c r="Q156" i="11"/>
  <c r="P156" i="11"/>
  <c r="O156" i="11"/>
  <c r="N156" i="11"/>
  <c r="M156" i="11"/>
  <c r="L156" i="11"/>
  <c r="K156" i="11"/>
  <c r="J156" i="11"/>
  <c r="I156" i="11"/>
  <c r="H156" i="11"/>
  <c r="G156" i="11"/>
  <c r="F156" i="11"/>
  <c r="E156" i="11"/>
  <c r="D156" i="11"/>
  <c r="S155" i="11"/>
  <c r="R155" i="11"/>
  <c r="Q155" i="11"/>
  <c r="P155" i="11"/>
  <c r="O155" i="11"/>
  <c r="N155" i="11"/>
  <c r="M155" i="11"/>
  <c r="L155" i="11"/>
  <c r="K155" i="11"/>
  <c r="J155" i="11"/>
  <c r="I155" i="11"/>
  <c r="H155" i="11"/>
  <c r="G155" i="11"/>
  <c r="F155" i="11"/>
  <c r="E155" i="11"/>
  <c r="D155" i="11"/>
  <c r="S154" i="11"/>
  <c r="R154" i="11"/>
  <c r="Q154" i="11"/>
  <c r="P154" i="11"/>
  <c r="O154" i="11"/>
  <c r="N154" i="11"/>
  <c r="M154" i="11"/>
  <c r="L154" i="11"/>
  <c r="K154" i="11"/>
  <c r="J154" i="11"/>
  <c r="I154" i="11"/>
  <c r="H154" i="11"/>
  <c r="G154" i="11"/>
  <c r="F154" i="11"/>
  <c r="E154" i="11"/>
  <c r="D154" i="11"/>
  <c r="S153" i="11"/>
  <c r="R153" i="11"/>
  <c r="Q153" i="11"/>
  <c r="P153" i="11"/>
  <c r="O153" i="11"/>
  <c r="N153" i="11"/>
  <c r="M153" i="11"/>
  <c r="L153" i="11"/>
  <c r="K153" i="11"/>
  <c r="J153" i="11"/>
  <c r="I153" i="11"/>
  <c r="H153" i="11"/>
  <c r="G153" i="11"/>
  <c r="F153" i="11"/>
  <c r="E153" i="11"/>
  <c r="D153" i="11"/>
  <c r="S152" i="11"/>
  <c r="R152" i="11"/>
  <c r="Q152" i="11"/>
  <c r="P152" i="11"/>
  <c r="O152" i="11"/>
  <c r="N152" i="11"/>
  <c r="M152" i="11"/>
  <c r="L152" i="11"/>
  <c r="K152" i="11"/>
  <c r="J152" i="11"/>
  <c r="I152" i="11"/>
  <c r="H152" i="11"/>
  <c r="G152" i="11"/>
  <c r="F152" i="11"/>
  <c r="E152" i="11"/>
  <c r="D152" i="11"/>
  <c r="S151" i="11"/>
  <c r="R151" i="11"/>
  <c r="Q151" i="11"/>
  <c r="P151" i="11"/>
  <c r="O151" i="11"/>
  <c r="N151" i="11"/>
  <c r="M151" i="11"/>
  <c r="L151" i="11"/>
  <c r="K151" i="11"/>
  <c r="J151" i="11"/>
  <c r="I151" i="11"/>
  <c r="H151" i="11"/>
  <c r="G151" i="11"/>
  <c r="F151" i="11"/>
  <c r="E151" i="11"/>
  <c r="D151" i="11"/>
  <c r="S150" i="11"/>
  <c r="R150" i="11"/>
  <c r="Q150" i="11"/>
  <c r="P150" i="11"/>
  <c r="O150" i="11"/>
  <c r="N150" i="11"/>
  <c r="M150" i="11"/>
  <c r="L150" i="11"/>
  <c r="K150" i="11"/>
  <c r="J150" i="11"/>
  <c r="I150" i="11"/>
  <c r="H150" i="11"/>
  <c r="G150" i="11"/>
  <c r="F150" i="11"/>
  <c r="E150" i="11"/>
  <c r="D150" i="11"/>
  <c r="S149" i="11"/>
  <c r="R149" i="11"/>
  <c r="Q149" i="11"/>
  <c r="P149" i="11"/>
  <c r="O149" i="11"/>
  <c r="N149" i="11"/>
  <c r="M149" i="11"/>
  <c r="L149" i="11"/>
  <c r="K149" i="11"/>
  <c r="J149" i="11"/>
  <c r="I149" i="11"/>
  <c r="H149" i="11"/>
  <c r="G149" i="11"/>
  <c r="F149" i="11"/>
  <c r="E149" i="11"/>
  <c r="D149" i="11"/>
  <c r="S148" i="11"/>
  <c r="R148" i="11"/>
  <c r="Q148" i="11"/>
  <c r="P148" i="11"/>
  <c r="O148" i="11"/>
  <c r="N148" i="11"/>
  <c r="M148" i="11"/>
  <c r="L148" i="11"/>
  <c r="K148" i="11"/>
  <c r="J148" i="11"/>
  <c r="I148" i="11"/>
  <c r="H148" i="11"/>
  <c r="G148" i="11"/>
  <c r="F148" i="11"/>
  <c r="E148" i="11"/>
  <c r="D148" i="11"/>
  <c r="S147" i="11"/>
  <c r="R147" i="11"/>
  <c r="Q147" i="11"/>
  <c r="P147" i="11"/>
  <c r="O147" i="11"/>
  <c r="N147" i="11"/>
  <c r="M147" i="11"/>
  <c r="L147" i="11"/>
  <c r="K147" i="11"/>
  <c r="J147" i="11"/>
  <c r="I147" i="11"/>
  <c r="H147" i="11"/>
  <c r="G147" i="11"/>
  <c r="F147" i="11"/>
  <c r="E147" i="11"/>
  <c r="D147" i="11"/>
  <c r="S146" i="11"/>
  <c r="R146" i="11"/>
  <c r="Q146" i="11"/>
  <c r="P146" i="11"/>
  <c r="O146" i="11"/>
  <c r="N146" i="11"/>
  <c r="M146" i="11"/>
  <c r="L146" i="11"/>
  <c r="K146" i="11"/>
  <c r="J146" i="11"/>
  <c r="I146" i="11"/>
  <c r="H146" i="11"/>
  <c r="G146" i="11"/>
  <c r="F146" i="11"/>
  <c r="E146" i="11"/>
  <c r="D146" i="11"/>
  <c r="S145" i="11"/>
  <c r="R145" i="11"/>
  <c r="Q145" i="11"/>
  <c r="P145" i="11"/>
  <c r="O145" i="11"/>
  <c r="N145" i="11"/>
  <c r="M145" i="11"/>
  <c r="L145" i="11"/>
  <c r="K145" i="11"/>
  <c r="J145" i="11"/>
  <c r="I145" i="11"/>
  <c r="H145" i="11"/>
  <c r="G145" i="11"/>
  <c r="F145" i="11"/>
  <c r="E145" i="11"/>
  <c r="D145" i="11"/>
  <c r="S144" i="11"/>
  <c r="R144" i="11"/>
  <c r="Q144" i="11"/>
  <c r="P144" i="11"/>
  <c r="O144" i="11"/>
  <c r="N144" i="11"/>
  <c r="M144" i="11"/>
  <c r="L144" i="11"/>
  <c r="K144" i="11"/>
  <c r="J144" i="11"/>
  <c r="I144" i="11"/>
  <c r="H144" i="11"/>
  <c r="G144" i="11"/>
  <c r="F144" i="11"/>
  <c r="E144" i="11"/>
  <c r="D144" i="11"/>
  <c r="S143" i="11"/>
  <c r="R143" i="11"/>
  <c r="Q143" i="11"/>
  <c r="P143" i="11"/>
  <c r="O143" i="11"/>
  <c r="N143" i="11"/>
  <c r="M143" i="11"/>
  <c r="L143" i="11"/>
  <c r="K143" i="11"/>
  <c r="J143" i="11"/>
  <c r="I143" i="11"/>
  <c r="H143" i="11"/>
  <c r="G143" i="11"/>
  <c r="F143" i="11"/>
  <c r="E143" i="11"/>
  <c r="D143" i="11"/>
  <c r="S142" i="11"/>
  <c r="R142" i="11"/>
  <c r="Q142" i="11"/>
  <c r="P142" i="11"/>
  <c r="O142" i="11"/>
  <c r="N142" i="11"/>
  <c r="M142" i="11"/>
  <c r="L142" i="11"/>
  <c r="K142" i="11"/>
  <c r="J142" i="11"/>
  <c r="I142" i="11"/>
  <c r="H142" i="11"/>
  <c r="G142" i="11"/>
  <c r="F142" i="11"/>
  <c r="E142" i="11"/>
  <c r="D142" i="11"/>
  <c r="S141" i="11"/>
  <c r="R141" i="11"/>
  <c r="Q141" i="11"/>
  <c r="P141" i="11"/>
  <c r="O141" i="11"/>
  <c r="N141" i="11"/>
  <c r="M141" i="11"/>
  <c r="L141" i="11"/>
  <c r="K141" i="11"/>
  <c r="J141" i="11"/>
  <c r="I141" i="11"/>
  <c r="H141" i="11"/>
  <c r="G141" i="11"/>
  <c r="F141" i="11"/>
  <c r="E141" i="11"/>
  <c r="D141" i="11"/>
  <c r="S134" i="11"/>
  <c r="R134" i="11"/>
  <c r="Q134" i="11"/>
  <c r="P134" i="11"/>
  <c r="O134" i="11"/>
  <c r="N134" i="11"/>
  <c r="M134" i="11"/>
  <c r="L134" i="11"/>
  <c r="K134" i="11"/>
  <c r="J134" i="11"/>
  <c r="I134" i="11"/>
  <c r="H134" i="11"/>
  <c r="G134" i="11"/>
  <c r="F134" i="11"/>
  <c r="E134" i="11"/>
  <c r="D134" i="11"/>
  <c r="S133" i="11"/>
  <c r="R133" i="11"/>
  <c r="Q133" i="11"/>
  <c r="P133" i="11"/>
  <c r="O133" i="11"/>
  <c r="N133" i="11"/>
  <c r="M133" i="11"/>
  <c r="L133" i="11"/>
  <c r="K133" i="11"/>
  <c r="J133" i="11"/>
  <c r="I133" i="11"/>
  <c r="H133" i="11"/>
  <c r="G133" i="11"/>
  <c r="F133" i="11"/>
  <c r="E133" i="11"/>
  <c r="D133" i="11"/>
  <c r="S132" i="11"/>
  <c r="R132" i="11"/>
  <c r="Q132" i="11"/>
  <c r="P132" i="11"/>
  <c r="O132" i="11"/>
  <c r="N132" i="11"/>
  <c r="M132" i="11"/>
  <c r="L132" i="11"/>
  <c r="K132" i="11"/>
  <c r="J132" i="11"/>
  <c r="I132" i="11"/>
  <c r="H132" i="11"/>
  <c r="G132" i="11"/>
  <c r="F132" i="11"/>
  <c r="E132" i="11"/>
  <c r="D132" i="11"/>
  <c r="S131" i="11"/>
  <c r="R131" i="11"/>
  <c r="Q131" i="11"/>
  <c r="P131" i="11"/>
  <c r="O131" i="11"/>
  <c r="N131" i="11"/>
  <c r="M131" i="11"/>
  <c r="L131" i="11"/>
  <c r="K131" i="11"/>
  <c r="J131" i="11"/>
  <c r="I131" i="11"/>
  <c r="H131" i="11"/>
  <c r="G131" i="11"/>
  <c r="F131" i="11"/>
  <c r="E131" i="11"/>
  <c r="D131" i="11"/>
  <c r="S130" i="11"/>
  <c r="R130" i="11"/>
  <c r="Q130" i="11"/>
  <c r="P130" i="11"/>
  <c r="O130" i="11"/>
  <c r="N130" i="11"/>
  <c r="M130" i="11"/>
  <c r="L130" i="11"/>
  <c r="K130" i="11"/>
  <c r="J130" i="11"/>
  <c r="I130" i="11"/>
  <c r="H130" i="11"/>
  <c r="G130" i="11"/>
  <c r="F130" i="11"/>
  <c r="E130" i="11"/>
  <c r="D130" i="11"/>
  <c r="S129" i="11"/>
  <c r="R129" i="11"/>
  <c r="Q129" i="11"/>
  <c r="P129" i="11"/>
  <c r="O129" i="11"/>
  <c r="N129" i="11"/>
  <c r="M129" i="11"/>
  <c r="L129" i="11"/>
  <c r="K129" i="11"/>
  <c r="J129" i="11"/>
  <c r="I129" i="11"/>
  <c r="H129" i="11"/>
  <c r="G129" i="11"/>
  <c r="F129" i="11"/>
  <c r="E129" i="11"/>
  <c r="D129" i="11"/>
  <c r="S128" i="11"/>
  <c r="R128" i="11"/>
  <c r="Q128" i="11"/>
  <c r="P128" i="11"/>
  <c r="O128" i="11"/>
  <c r="N128" i="11"/>
  <c r="M128" i="11"/>
  <c r="L128" i="11"/>
  <c r="K128" i="11"/>
  <c r="J128" i="11"/>
  <c r="I128" i="11"/>
  <c r="H128" i="11"/>
  <c r="G128" i="11"/>
  <c r="F128" i="11"/>
  <c r="E128" i="11"/>
  <c r="D128" i="11"/>
  <c r="S127" i="11"/>
  <c r="R127" i="11"/>
  <c r="Q127" i="11"/>
  <c r="P127" i="11"/>
  <c r="O127" i="11"/>
  <c r="N127" i="11"/>
  <c r="M127" i="11"/>
  <c r="L127" i="11"/>
  <c r="K127" i="11"/>
  <c r="J127" i="11"/>
  <c r="I127" i="11"/>
  <c r="H127" i="11"/>
  <c r="G127" i="11"/>
  <c r="F127" i="11"/>
  <c r="E127" i="11"/>
  <c r="D127" i="11"/>
  <c r="S126" i="11"/>
  <c r="R126" i="11"/>
  <c r="Q126" i="11"/>
  <c r="P126" i="11"/>
  <c r="O126" i="11"/>
  <c r="N126" i="11"/>
  <c r="M126" i="11"/>
  <c r="L126" i="11"/>
  <c r="K126" i="11"/>
  <c r="J126" i="11"/>
  <c r="I126" i="11"/>
  <c r="H126" i="11"/>
  <c r="G126" i="11"/>
  <c r="F126" i="11"/>
  <c r="E126" i="11"/>
  <c r="D126" i="11"/>
  <c r="S125" i="11"/>
  <c r="R125" i="11"/>
  <c r="Q125" i="11"/>
  <c r="P125" i="11"/>
  <c r="O125" i="11"/>
  <c r="N125" i="11"/>
  <c r="M125" i="11"/>
  <c r="L125" i="11"/>
  <c r="K125" i="11"/>
  <c r="J125" i="11"/>
  <c r="I125" i="11"/>
  <c r="H125" i="11"/>
  <c r="G125" i="11"/>
  <c r="F125" i="11"/>
  <c r="E125" i="11"/>
  <c r="D125" i="11"/>
  <c r="S124" i="11"/>
  <c r="R124" i="11"/>
  <c r="Q124" i="11"/>
  <c r="P124" i="11"/>
  <c r="O124" i="11"/>
  <c r="N124" i="11"/>
  <c r="M124" i="11"/>
  <c r="L124" i="11"/>
  <c r="K124" i="11"/>
  <c r="J124" i="11"/>
  <c r="I124" i="11"/>
  <c r="H124" i="11"/>
  <c r="G124" i="11"/>
  <c r="F124" i="11"/>
  <c r="E124" i="11"/>
  <c r="D124" i="11"/>
  <c r="S123" i="11"/>
  <c r="R123" i="11"/>
  <c r="Q123" i="11"/>
  <c r="P123" i="11"/>
  <c r="O123" i="11"/>
  <c r="N123" i="11"/>
  <c r="M123" i="11"/>
  <c r="L123" i="11"/>
  <c r="K123" i="11"/>
  <c r="J123" i="11"/>
  <c r="I123" i="11"/>
  <c r="H123" i="11"/>
  <c r="G123" i="11"/>
  <c r="F123" i="11"/>
  <c r="E123" i="11"/>
  <c r="D123" i="11"/>
  <c r="S122" i="11"/>
  <c r="R122" i="11"/>
  <c r="Q122" i="11"/>
  <c r="P122" i="11"/>
  <c r="O122" i="11"/>
  <c r="N122" i="11"/>
  <c r="M122" i="11"/>
  <c r="L122" i="11"/>
  <c r="K122" i="11"/>
  <c r="J122" i="11"/>
  <c r="I122" i="11"/>
  <c r="H122" i="11"/>
  <c r="G122" i="11"/>
  <c r="F122" i="11"/>
  <c r="E122" i="11"/>
  <c r="D122" i="11"/>
  <c r="S121" i="11"/>
  <c r="R121" i="11"/>
  <c r="Q121" i="11"/>
  <c r="P121" i="11"/>
  <c r="O121" i="11"/>
  <c r="N121" i="11"/>
  <c r="M121" i="11"/>
  <c r="L121" i="11"/>
  <c r="K121" i="11"/>
  <c r="J121" i="11"/>
  <c r="I121" i="11"/>
  <c r="H121" i="11"/>
  <c r="G121" i="11"/>
  <c r="F121" i="11"/>
  <c r="E121" i="11"/>
  <c r="D121" i="11"/>
  <c r="S120" i="11"/>
  <c r="R120" i="11"/>
  <c r="Q120" i="11"/>
  <c r="P120" i="11"/>
  <c r="O120" i="11"/>
  <c r="N120" i="11"/>
  <c r="M120" i="11"/>
  <c r="L120" i="11"/>
  <c r="K120" i="11"/>
  <c r="J120" i="11"/>
  <c r="I120" i="11"/>
  <c r="H120" i="11"/>
  <c r="G120" i="11"/>
  <c r="F120" i="11"/>
  <c r="E120" i="11"/>
  <c r="D120" i="11"/>
  <c r="S119" i="11"/>
  <c r="R119" i="11"/>
  <c r="Q119" i="11"/>
  <c r="P119" i="11"/>
  <c r="O119" i="11"/>
  <c r="N119" i="11"/>
  <c r="M119" i="11"/>
  <c r="L119" i="11"/>
  <c r="K119" i="11"/>
  <c r="J119" i="11"/>
  <c r="I119" i="11"/>
  <c r="H119" i="11"/>
  <c r="G119" i="11"/>
  <c r="F119" i="11"/>
  <c r="E119" i="11"/>
  <c r="D119" i="11"/>
  <c r="S118" i="11"/>
  <c r="R118" i="11"/>
  <c r="Q118" i="11"/>
  <c r="P118" i="11"/>
  <c r="O118" i="11"/>
  <c r="N118" i="11"/>
  <c r="M118" i="11"/>
  <c r="L118" i="11"/>
  <c r="K118" i="11"/>
  <c r="J118" i="11"/>
  <c r="I118" i="11"/>
  <c r="H118" i="11"/>
  <c r="G118" i="11"/>
  <c r="F118" i="11"/>
  <c r="E118" i="11"/>
  <c r="D118" i="11"/>
  <c r="S117" i="11"/>
  <c r="R117" i="11"/>
  <c r="Q117" i="11"/>
  <c r="P117" i="11"/>
  <c r="O117" i="11"/>
  <c r="N117" i="11"/>
  <c r="M117" i="11"/>
  <c r="L117" i="11"/>
  <c r="K117" i="11"/>
  <c r="J117" i="11"/>
  <c r="I117" i="11"/>
  <c r="H117" i="11"/>
  <c r="G117" i="11"/>
  <c r="F117" i="11"/>
  <c r="E117" i="11"/>
  <c r="D117" i="11"/>
  <c r="S116" i="11"/>
  <c r="R116" i="11"/>
  <c r="Q116" i="11"/>
  <c r="P116" i="11"/>
  <c r="O116" i="11"/>
  <c r="N116" i="11"/>
  <c r="M116" i="11"/>
  <c r="L116" i="11"/>
  <c r="K116" i="11"/>
  <c r="J116" i="11"/>
  <c r="I116" i="11"/>
  <c r="H116" i="11"/>
  <c r="G116" i="11"/>
  <c r="F116" i="11"/>
  <c r="E116" i="11"/>
  <c r="D116" i="11"/>
  <c r="S115" i="11"/>
  <c r="R115" i="11"/>
  <c r="Q115" i="11"/>
  <c r="P115" i="11"/>
  <c r="O115" i="11"/>
  <c r="N115" i="11"/>
  <c r="M115" i="11"/>
  <c r="L115" i="11"/>
  <c r="K115" i="11"/>
  <c r="J115" i="11"/>
  <c r="I115" i="11"/>
  <c r="H115" i="11"/>
  <c r="G115" i="11"/>
  <c r="F115" i="11"/>
  <c r="E115" i="11"/>
  <c r="D115" i="11"/>
  <c r="S114" i="11"/>
  <c r="R114" i="11"/>
  <c r="Q114" i="11"/>
  <c r="P114" i="11"/>
  <c r="O114" i="11"/>
  <c r="N114" i="11"/>
  <c r="M114" i="11"/>
  <c r="L114" i="11"/>
  <c r="K114" i="11"/>
  <c r="J114" i="11"/>
  <c r="I114" i="11"/>
  <c r="H114" i="11"/>
  <c r="G114" i="11"/>
  <c r="F114" i="11"/>
  <c r="E114" i="11"/>
  <c r="D114" i="11"/>
  <c r="S113" i="11"/>
  <c r="R113" i="11"/>
  <c r="Q113" i="11"/>
  <c r="P113" i="11"/>
  <c r="O113" i="11"/>
  <c r="N113" i="11"/>
  <c r="M113" i="11"/>
  <c r="L113" i="11"/>
  <c r="K113" i="11"/>
  <c r="J113" i="11"/>
  <c r="I113" i="11"/>
  <c r="H113" i="11"/>
  <c r="G113" i="11"/>
  <c r="F113" i="11"/>
  <c r="E113" i="11"/>
  <c r="D113" i="11"/>
  <c r="S112" i="11"/>
  <c r="R112" i="11"/>
  <c r="Q112" i="11"/>
  <c r="P112" i="11"/>
  <c r="O112" i="11"/>
  <c r="N112" i="11"/>
  <c r="M112" i="11"/>
  <c r="L112" i="11"/>
  <c r="K112" i="11"/>
  <c r="J112" i="11"/>
  <c r="I112" i="11"/>
  <c r="H112" i="11"/>
  <c r="G112" i="11"/>
  <c r="F112" i="11"/>
  <c r="E112" i="11"/>
  <c r="D112" i="11"/>
  <c r="S111" i="11"/>
  <c r="R111" i="11"/>
  <c r="Q111" i="11"/>
  <c r="P111" i="11"/>
  <c r="O111" i="11"/>
  <c r="N111" i="11"/>
  <c r="M111" i="11"/>
  <c r="L111" i="11"/>
  <c r="K111" i="11"/>
  <c r="J111" i="11"/>
  <c r="I111" i="11"/>
  <c r="H111" i="11"/>
  <c r="G111" i="11"/>
  <c r="F111" i="11"/>
  <c r="E111" i="11"/>
  <c r="D111" i="11"/>
  <c r="S110" i="11"/>
  <c r="R110" i="11"/>
  <c r="Q110" i="11"/>
  <c r="P110" i="11"/>
  <c r="O110" i="11"/>
  <c r="N110" i="11"/>
  <c r="M110" i="11"/>
  <c r="L110" i="11"/>
  <c r="K110" i="11"/>
  <c r="J110" i="11"/>
  <c r="I110" i="11"/>
  <c r="H110" i="11"/>
  <c r="G110" i="11"/>
  <c r="F110" i="11"/>
  <c r="E110" i="11"/>
  <c r="D110" i="11"/>
  <c r="S109" i="11"/>
  <c r="R109" i="11"/>
  <c r="Q109" i="11"/>
  <c r="P109" i="11"/>
  <c r="O109" i="11"/>
  <c r="N109" i="11"/>
  <c r="M109" i="11"/>
  <c r="L109" i="11"/>
  <c r="K109" i="11"/>
  <c r="J109" i="11"/>
  <c r="I109" i="11"/>
  <c r="H109" i="11"/>
  <c r="G109" i="11"/>
  <c r="F109" i="11"/>
  <c r="E109" i="11"/>
  <c r="D109" i="11"/>
  <c r="S108" i="11"/>
  <c r="R108" i="11"/>
  <c r="Q108" i="11"/>
  <c r="P108" i="11"/>
  <c r="O108" i="11"/>
  <c r="N108" i="11"/>
  <c r="M108" i="11"/>
  <c r="L108" i="11"/>
  <c r="K108" i="11"/>
  <c r="J108" i="11"/>
  <c r="I108" i="11"/>
  <c r="H108" i="11"/>
  <c r="G108" i="11"/>
  <c r="F108" i="11"/>
  <c r="E108" i="11"/>
  <c r="D108" i="11"/>
  <c r="S107" i="11"/>
  <c r="R107" i="11"/>
  <c r="Q107" i="11"/>
  <c r="P107" i="11"/>
  <c r="O107" i="11"/>
  <c r="N107" i="11"/>
  <c r="M107" i="11"/>
  <c r="L107" i="11"/>
  <c r="K107" i="11"/>
  <c r="J107" i="11"/>
  <c r="I107" i="11"/>
  <c r="H107" i="11"/>
  <c r="G107" i="11"/>
  <c r="F107" i="11"/>
  <c r="E107" i="11"/>
  <c r="D107" i="11"/>
  <c r="S106" i="11"/>
  <c r="R106" i="11"/>
  <c r="Q106" i="11"/>
  <c r="P106" i="11"/>
  <c r="O106" i="11"/>
  <c r="N106" i="11"/>
  <c r="M106" i="11"/>
  <c r="L106" i="11"/>
  <c r="K106" i="11"/>
  <c r="J106" i="11"/>
  <c r="I106" i="11"/>
  <c r="H106" i="11"/>
  <c r="G106" i="11"/>
  <c r="F106" i="11"/>
  <c r="E106" i="11"/>
  <c r="D106" i="11"/>
  <c r="S105" i="11"/>
  <c r="R105" i="11"/>
  <c r="Q105" i="11"/>
  <c r="P105" i="11"/>
  <c r="O105" i="11"/>
  <c r="N105" i="11"/>
  <c r="M105" i="11"/>
  <c r="L105" i="11"/>
  <c r="K105" i="11"/>
  <c r="J105" i="11"/>
  <c r="I105" i="11"/>
  <c r="H105" i="11"/>
  <c r="G105" i="11"/>
  <c r="F105" i="11"/>
  <c r="E105" i="11"/>
  <c r="D105" i="11"/>
  <c r="S104" i="11"/>
  <c r="R104" i="11"/>
  <c r="Q104" i="11"/>
  <c r="P104" i="11"/>
  <c r="O104" i="11"/>
  <c r="N104" i="11"/>
  <c r="M104" i="11"/>
  <c r="L104" i="11"/>
  <c r="K104" i="11"/>
  <c r="J104" i="11"/>
  <c r="I104" i="11"/>
  <c r="H104" i="11"/>
  <c r="G104" i="11"/>
  <c r="F104" i="11"/>
  <c r="E104" i="11"/>
  <c r="D104" i="11"/>
  <c r="S103" i="11"/>
  <c r="R103" i="11"/>
  <c r="Q103" i="11"/>
  <c r="P103" i="11"/>
  <c r="O103" i="11"/>
  <c r="N103" i="11"/>
  <c r="M103" i="11"/>
  <c r="L103" i="11"/>
  <c r="K103" i="11"/>
  <c r="J103" i="11"/>
  <c r="I103" i="11"/>
  <c r="H103" i="11"/>
  <c r="G103" i="11"/>
  <c r="F103" i="11"/>
  <c r="E103" i="11"/>
  <c r="D103" i="11"/>
  <c r="S102" i="11"/>
  <c r="R102" i="11"/>
  <c r="Q102" i="11"/>
  <c r="P102" i="11"/>
  <c r="O102" i="11"/>
  <c r="N102" i="11"/>
  <c r="M102" i="11"/>
  <c r="L102" i="11"/>
  <c r="K102" i="11"/>
  <c r="J102" i="11"/>
  <c r="I102" i="11"/>
  <c r="H102" i="11"/>
  <c r="G102" i="11"/>
  <c r="F102" i="11"/>
  <c r="E102" i="11"/>
  <c r="D102" i="11"/>
  <c r="S101" i="11"/>
  <c r="R101" i="11"/>
  <c r="Q101" i="11"/>
  <c r="P101" i="11"/>
  <c r="O101" i="11"/>
  <c r="N101" i="11"/>
  <c r="M101" i="11"/>
  <c r="L101" i="11"/>
  <c r="K101" i="11"/>
  <c r="J101" i="11"/>
  <c r="I101" i="11"/>
  <c r="H101" i="11"/>
  <c r="G101" i="11"/>
  <c r="F101" i="11"/>
  <c r="E101" i="11"/>
  <c r="D101" i="11"/>
  <c r="S100" i="11"/>
  <c r="R100" i="11"/>
  <c r="Q100" i="11"/>
  <c r="P100" i="11"/>
  <c r="O100" i="11"/>
  <c r="N100" i="11"/>
  <c r="M100" i="11"/>
  <c r="L100" i="11"/>
  <c r="K100" i="11"/>
  <c r="J100" i="11"/>
  <c r="I100" i="11"/>
  <c r="H100" i="11"/>
  <c r="G100" i="11"/>
  <c r="F100" i="11"/>
  <c r="E100" i="11"/>
  <c r="D100" i="11"/>
  <c r="S99" i="11"/>
  <c r="R99" i="11"/>
  <c r="Q99" i="11"/>
  <c r="P99" i="11"/>
  <c r="O99" i="11"/>
  <c r="N99" i="11"/>
  <c r="M99" i="11"/>
  <c r="L99" i="11"/>
  <c r="K99" i="11"/>
  <c r="J99" i="11"/>
  <c r="I99" i="11"/>
  <c r="H99" i="11"/>
  <c r="G99" i="11"/>
  <c r="F99" i="11"/>
  <c r="E99" i="11"/>
  <c r="D99" i="11"/>
  <c r="S98" i="11"/>
  <c r="R98" i="11"/>
  <c r="Q98" i="11"/>
  <c r="P98" i="11"/>
  <c r="O98" i="11"/>
  <c r="N98" i="11"/>
  <c r="M98" i="11"/>
  <c r="L98" i="11"/>
  <c r="K98" i="11"/>
  <c r="J98" i="11"/>
  <c r="I98" i="11"/>
  <c r="H98" i="11"/>
  <c r="G98" i="11"/>
  <c r="F98" i="11"/>
  <c r="E98" i="11"/>
  <c r="D98" i="11"/>
  <c r="S97" i="11"/>
  <c r="R97" i="11"/>
  <c r="Q97" i="11"/>
  <c r="P97" i="11"/>
  <c r="O97" i="11"/>
  <c r="N97" i="11"/>
  <c r="M97" i="11"/>
  <c r="L97" i="11"/>
  <c r="K97" i="11"/>
  <c r="J97" i="11"/>
  <c r="I97" i="11"/>
  <c r="H97" i="11"/>
  <c r="G97" i="11"/>
  <c r="F97" i="11"/>
  <c r="E97" i="11"/>
  <c r="D97" i="11"/>
  <c r="S90" i="11"/>
  <c r="R90" i="11"/>
  <c r="Q90" i="11"/>
  <c r="P90" i="11"/>
  <c r="O90" i="11"/>
  <c r="N90" i="11"/>
  <c r="M90" i="11"/>
  <c r="L90" i="11"/>
  <c r="K90" i="11"/>
  <c r="J90" i="11"/>
  <c r="I90" i="11"/>
  <c r="H90" i="11"/>
  <c r="G90" i="11"/>
  <c r="F90" i="11"/>
  <c r="E90" i="11"/>
  <c r="D90" i="11"/>
  <c r="S89" i="11"/>
  <c r="R89" i="11"/>
  <c r="Q89" i="11"/>
  <c r="P89" i="11"/>
  <c r="O89" i="11"/>
  <c r="N89" i="11"/>
  <c r="M89" i="11"/>
  <c r="L89" i="11"/>
  <c r="K89" i="11"/>
  <c r="J89" i="11"/>
  <c r="I89" i="11"/>
  <c r="H89" i="11"/>
  <c r="G89" i="11"/>
  <c r="F89" i="11"/>
  <c r="E89" i="11"/>
  <c r="D89" i="11"/>
  <c r="S88" i="11"/>
  <c r="R88" i="11"/>
  <c r="Q88" i="11"/>
  <c r="P88" i="11"/>
  <c r="O88" i="11"/>
  <c r="N88" i="11"/>
  <c r="M88" i="11"/>
  <c r="L88" i="11"/>
  <c r="K88" i="11"/>
  <c r="J88" i="11"/>
  <c r="I88" i="11"/>
  <c r="H88" i="11"/>
  <c r="G88" i="11"/>
  <c r="F88" i="11"/>
  <c r="E88" i="11"/>
  <c r="D88" i="11"/>
  <c r="S87" i="11"/>
  <c r="R87" i="11"/>
  <c r="Q87" i="11"/>
  <c r="P87" i="11"/>
  <c r="O87" i="11"/>
  <c r="N87" i="11"/>
  <c r="M87" i="11"/>
  <c r="L87" i="11"/>
  <c r="K87" i="11"/>
  <c r="J87" i="11"/>
  <c r="I87" i="11"/>
  <c r="H87" i="11"/>
  <c r="G87" i="11"/>
  <c r="F87" i="11"/>
  <c r="E87" i="11"/>
  <c r="D87" i="11"/>
  <c r="S86" i="11"/>
  <c r="R86" i="11"/>
  <c r="Q86" i="11"/>
  <c r="P86" i="11"/>
  <c r="O86" i="11"/>
  <c r="N86" i="11"/>
  <c r="M86" i="11"/>
  <c r="L86" i="11"/>
  <c r="K86" i="11"/>
  <c r="J86" i="11"/>
  <c r="I86" i="11"/>
  <c r="H86" i="11"/>
  <c r="G86" i="11"/>
  <c r="F86" i="11"/>
  <c r="E86" i="11"/>
  <c r="D86" i="11"/>
  <c r="S85" i="11"/>
  <c r="R85" i="11"/>
  <c r="Q85" i="11"/>
  <c r="P85" i="11"/>
  <c r="O85" i="11"/>
  <c r="N85" i="11"/>
  <c r="M85" i="11"/>
  <c r="L85" i="11"/>
  <c r="K85" i="11"/>
  <c r="J85" i="11"/>
  <c r="I85" i="11"/>
  <c r="H85" i="11"/>
  <c r="G85" i="11"/>
  <c r="F85" i="11"/>
  <c r="E85" i="11"/>
  <c r="D85" i="11"/>
  <c r="S84" i="11"/>
  <c r="R84" i="11"/>
  <c r="Q84" i="11"/>
  <c r="P84" i="11"/>
  <c r="O84" i="11"/>
  <c r="N84" i="11"/>
  <c r="M84" i="11"/>
  <c r="L84" i="11"/>
  <c r="K84" i="11"/>
  <c r="J84" i="11"/>
  <c r="I84" i="11"/>
  <c r="H84" i="11"/>
  <c r="G84" i="11"/>
  <c r="F84" i="11"/>
  <c r="E84" i="11"/>
  <c r="D84" i="11"/>
  <c r="S83" i="11"/>
  <c r="R83" i="11"/>
  <c r="Q83" i="11"/>
  <c r="P83" i="11"/>
  <c r="O83" i="11"/>
  <c r="N83" i="11"/>
  <c r="M83" i="11"/>
  <c r="L83" i="11"/>
  <c r="K83" i="11"/>
  <c r="J83" i="11"/>
  <c r="I83" i="11"/>
  <c r="H83" i="11"/>
  <c r="G83" i="11"/>
  <c r="F83" i="11"/>
  <c r="E83" i="11"/>
  <c r="D83" i="11"/>
  <c r="S82" i="11"/>
  <c r="R82" i="11"/>
  <c r="Q82" i="11"/>
  <c r="P82" i="11"/>
  <c r="O82" i="11"/>
  <c r="N82" i="11"/>
  <c r="M82" i="11"/>
  <c r="L82" i="11"/>
  <c r="K82" i="11"/>
  <c r="J82" i="11"/>
  <c r="I82" i="11"/>
  <c r="H82" i="11"/>
  <c r="G82" i="11"/>
  <c r="F82" i="11"/>
  <c r="E82" i="11"/>
  <c r="D82" i="11"/>
  <c r="S81" i="11"/>
  <c r="R81" i="11"/>
  <c r="Q81" i="11"/>
  <c r="P81" i="11"/>
  <c r="O81" i="11"/>
  <c r="N81" i="11"/>
  <c r="M81" i="11"/>
  <c r="L81" i="11"/>
  <c r="K81" i="11"/>
  <c r="J81" i="11"/>
  <c r="I81" i="11"/>
  <c r="H81" i="11"/>
  <c r="G81" i="11"/>
  <c r="F81" i="11"/>
  <c r="E81" i="11"/>
  <c r="D81" i="11"/>
  <c r="S80" i="11"/>
  <c r="R80" i="11"/>
  <c r="Q80" i="11"/>
  <c r="P80" i="11"/>
  <c r="O80" i="11"/>
  <c r="N80" i="11"/>
  <c r="M80" i="11"/>
  <c r="L80" i="11"/>
  <c r="K80" i="11"/>
  <c r="J80" i="11"/>
  <c r="I80" i="11"/>
  <c r="H80" i="11"/>
  <c r="G80" i="11"/>
  <c r="F80" i="11"/>
  <c r="E80" i="11"/>
  <c r="D80" i="11"/>
  <c r="S79" i="11"/>
  <c r="R79" i="11"/>
  <c r="Q79" i="11"/>
  <c r="P79" i="11"/>
  <c r="O79" i="11"/>
  <c r="N79" i="11"/>
  <c r="M79" i="11"/>
  <c r="L79" i="11"/>
  <c r="K79" i="11"/>
  <c r="J79" i="11"/>
  <c r="I79" i="11"/>
  <c r="H79" i="11"/>
  <c r="G79" i="11"/>
  <c r="F79" i="11"/>
  <c r="E79" i="11"/>
  <c r="D79" i="11"/>
  <c r="S78" i="11"/>
  <c r="R78" i="11"/>
  <c r="Q78" i="11"/>
  <c r="P78" i="11"/>
  <c r="O78" i="11"/>
  <c r="N78" i="11"/>
  <c r="M78" i="11"/>
  <c r="L78" i="11"/>
  <c r="K78" i="11"/>
  <c r="J78" i="11"/>
  <c r="I78" i="11"/>
  <c r="H78" i="11"/>
  <c r="G78" i="11"/>
  <c r="F78" i="11"/>
  <c r="E78" i="11"/>
  <c r="D78" i="11"/>
  <c r="S77" i="11"/>
  <c r="R77" i="11"/>
  <c r="Q77" i="11"/>
  <c r="P77" i="11"/>
  <c r="O77" i="11"/>
  <c r="N77" i="11"/>
  <c r="M77" i="11"/>
  <c r="L77" i="11"/>
  <c r="K77" i="11"/>
  <c r="J77" i="11"/>
  <c r="I77" i="11"/>
  <c r="H77" i="11"/>
  <c r="G77" i="11"/>
  <c r="F77" i="11"/>
  <c r="E77" i="11"/>
  <c r="D77" i="11"/>
  <c r="S76" i="11"/>
  <c r="R76" i="11"/>
  <c r="Q76" i="11"/>
  <c r="P76" i="11"/>
  <c r="O76" i="11"/>
  <c r="N76" i="11"/>
  <c r="M76" i="11"/>
  <c r="L76" i="11"/>
  <c r="K76" i="11"/>
  <c r="J76" i="11"/>
  <c r="I76" i="11"/>
  <c r="H76" i="11"/>
  <c r="G76" i="11"/>
  <c r="F76" i="11"/>
  <c r="E76" i="11"/>
  <c r="D76" i="11"/>
  <c r="S75" i="11"/>
  <c r="R75" i="11"/>
  <c r="Q75" i="11"/>
  <c r="P75" i="11"/>
  <c r="O75" i="11"/>
  <c r="N75" i="11"/>
  <c r="M75" i="11"/>
  <c r="L75" i="11"/>
  <c r="K75" i="11"/>
  <c r="J75" i="11"/>
  <c r="I75" i="11"/>
  <c r="H75" i="11"/>
  <c r="G75" i="11"/>
  <c r="F75" i="11"/>
  <c r="E75" i="11"/>
  <c r="D75" i="11"/>
  <c r="S74" i="11"/>
  <c r="R74" i="11"/>
  <c r="Q74" i="11"/>
  <c r="P74" i="11"/>
  <c r="O74" i="11"/>
  <c r="N74" i="11"/>
  <c r="M74" i="11"/>
  <c r="L74" i="11"/>
  <c r="K74" i="11"/>
  <c r="J74" i="11"/>
  <c r="I74" i="11"/>
  <c r="H74" i="11"/>
  <c r="G74" i="11"/>
  <c r="F74" i="11"/>
  <c r="E74" i="11"/>
  <c r="D74" i="11"/>
  <c r="S73" i="11"/>
  <c r="R73" i="11"/>
  <c r="Q73" i="11"/>
  <c r="P73" i="11"/>
  <c r="O73" i="11"/>
  <c r="N73" i="11"/>
  <c r="M73" i="11"/>
  <c r="L73" i="11"/>
  <c r="K73" i="11"/>
  <c r="J73" i="11"/>
  <c r="I73" i="11"/>
  <c r="H73" i="11"/>
  <c r="G73" i="11"/>
  <c r="F73" i="11"/>
  <c r="E73" i="11"/>
  <c r="D73" i="11"/>
  <c r="S72" i="11"/>
  <c r="R72" i="11"/>
  <c r="Q72" i="11"/>
  <c r="P72" i="11"/>
  <c r="O72" i="11"/>
  <c r="N72" i="11"/>
  <c r="M72" i="11"/>
  <c r="L72" i="11"/>
  <c r="K72" i="11"/>
  <c r="J72" i="11"/>
  <c r="I72" i="11"/>
  <c r="H72" i="11"/>
  <c r="G72" i="11"/>
  <c r="F72" i="11"/>
  <c r="E72" i="11"/>
  <c r="D72" i="11"/>
  <c r="S71" i="11"/>
  <c r="R71" i="11"/>
  <c r="Q71" i="11"/>
  <c r="P71" i="11"/>
  <c r="O71" i="11"/>
  <c r="N71" i="11"/>
  <c r="M71" i="11"/>
  <c r="L71" i="11"/>
  <c r="K71" i="11"/>
  <c r="J71" i="11"/>
  <c r="I71" i="11"/>
  <c r="H71" i="11"/>
  <c r="G71" i="11"/>
  <c r="F71" i="11"/>
  <c r="E71" i="11"/>
  <c r="D71" i="11"/>
  <c r="S70" i="11"/>
  <c r="R70" i="11"/>
  <c r="Q70" i="11"/>
  <c r="P70" i="11"/>
  <c r="O70" i="11"/>
  <c r="N70" i="11"/>
  <c r="M70" i="11"/>
  <c r="L70" i="11"/>
  <c r="K70" i="11"/>
  <c r="J70" i="11"/>
  <c r="I70" i="11"/>
  <c r="H70" i="11"/>
  <c r="G70" i="11"/>
  <c r="F70" i="11"/>
  <c r="E70" i="11"/>
  <c r="D70" i="11"/>
  <c r="S69" i="11"/>
  <c r="R69" i="11"/>
  <c r="Q69" i="11"/>
  <c r="P69" i="11"/>
  <c r="O69" i="11"/>
  <c r="N69" i="11"/>
  <c r="M69" i="11"/>
  <c r="L69" i="11"/>
  <c r="K69" i="11"/>
  <c r="J69" i="11"/>
  <c r="I69" i="11"/>
  <c r="H69" i="11"/>
  <c r="G69" i="11"/>
  <c r="F69" i="11"/>
  <c r="E69" i="11"/>
  <c r="D69" i="11"/>
  <c r="S68" i="11"/>
  <c r="R68" i="11"/>
  <c r="Q68" i="11"/>
  <c r="P68" i="11"/>
  <c r="O68" i="11"/>
  <c r="N68" i="11"/>
  <c r="M68" i="11"/>
  <c r="L68" i="11"/>
  <c r="K68" i="11"/>
  <c r="J68" i="11"/>
  <c r="I68" i="11"/>
  <c r="H68" i="11"/>
  <c r="G68" i="11"/>
  <c r="F68" i="11"/>
  <c r="E68" i="11"/>
  <c r="D68" i="11"/>
  <c r="S67" i="11"/>
  <c r="R67" i="11"/>
  <c r="Q67" i="11"/>
  <c r="P67" i="11"/>
  <c r="O67" i="11"/>
  <c r="N67" i="11"/>
  <c r="M67" i="11"/>
  <c r="L67" i="11"/>
  <c r="K67" i="11"/>
  <c r="J67" i="11"/>
  <c r="I67" i="11"/>
  <c r="H67" i="11"/>
  <c r="G67" i="11"/>
  <c r="F67" i="11"/>
  <c r="E67" i="11"/>
  <c r="D67" i="11"/>
  <c r="S66" i="11"/>
  <c r="R66" i="11"/>
  <c r="Q66" i="11"/>
  <c r="P66" i="11"/>
  <c r="O66" i="11"/>
  <c r="N66" i="11"/>
  <c r="M66" i="11"/>
  <c r="L66" i="11"/>
  <c r="K66" i="11"/>
  <c r="J66" i="11"/>
  <c r="I66" i="11"/>
  <c r="H66" i="11"/>
  <c r="G66" i="11"/>
  <c r="F66" i="11"/>
  <c r="E66" i="11"/>
  <c r="D66" i="11"/>
  <c r="S65" i="11"/>
  <c r="R65" i="11"/>
  <c r="Q65" i="11"/>
  <c r="P65" i="11"/>
  <c r="O65" i="11"/>
  <c r="N65" i="11"/>
  <c r="M65" i="11"/>
  <c r="L65" i="11"/>
  <c r="K65" i="11"/>
  <c r="J65" i="11"/>
  <c r="I65" i="11"/>
  <c r="H65" i="11"/>
  <c r="G65" i="11"/>
  <c r="F65" i="11"/>
  <c r="E65" i="11"/>
  <c r="D65" i="11"/>
  <c r="S64" i="11"/>
  <c r="R64" i="11"/>
  <c r="Q64" i="11"/>
  <c r="P64" i="11"/>
  <c r="O64" i="11"/>
  <c r="N64" i="11"/>
  <c r="M64" i="11"/>
  <c r="L64" i="11"/>
  <c r="K64" i="11"/>
  <c r="J64" i="11"/>
  <c r="I64" i="11"/>
  <c r="H64" i="11"/>
  <c r="G64" i="11"/>
  <c r="F64" i="11"/>
  <c r="E64" i="11"/>
  <c r="D64" i="11"/>
  <c r="S63" i="11"/>
  <c r="R63" i="11"/>
  <c r="Q63" i="11"/>
  <c r="P63" i="11"/>
  <c r="O63" i="11"/>
  <c r="N63" i="11"/>
  <c r="M63" i="11"/>
  <c r="L63" i="11"/>
  <c r="K63" i="11"/>
  <c r="J63" i="11"/>
  <c r="I63" i="11"/>
  <c r="H63" i="11"/>
  <c r="G63" i="11"/>
  <c r="F63" i="11"/>
  <c r="E63" i="11"/>
  <c r="D63" i="11"/>
  <c r="S62" i="11"/>
  <c r="R62" i="11"/>
  <c r="Q62" i="11"/>
  <c r="P62" i="11"/>
  <c r="O62" i="11"/>
  <c r="N62" i="11"/>
  <c r="M62" i="11"/>
  <c r="L62" i="11"/>
  <c r="K62" i="11"/>
  <c r="J62" i="11"/>
  <c r="I62" i="11"/>
  <c r="H62" i="11"/>
  <c r="G62" i="11"/>
  <c r="F62" i="11"/>
  <c r="E62" i="11"/>
  <c r="D62" i="11"/>
  <c r="S61" i="11"/>
  <c r="R61" i="11"/>
  <c r="Q61" i="11"/>
  <c r="P61" i="11"/>
  <c r="O61" i="11"/>
  <c r="N61" i="11"/>
  <c r="M61" i="11"/>
  <c r="L61" i="11"/>
  <c r="K61" i="11"/>
  <c r="J61" i="11"/>
  <c r="I61" i="11"/>
  <c r="H61" i="11"/>
  <c r="G61" i="11"/>
  <c r="F61" i="11"/>
  <c r="E61" i="11"/>
  <c r="D61" i="11"/>
  <c r="S60" i="11"/>
  <c r="R60" i="11"/>
  <c r="Q60" i="11"/>
  <c r="P60" i="11"/>
  <c r="O60" i="11"/>
  <c r="N60" i="11"/>
  <c r="M60" i="11"/>
  <c r="L60" i="11"/>
  <c r="K60" i="11"/>
  <c r="J60" i="11"/>
  <c r="I60" i="11"/>
  <c r="H60" i="11"/>
  <c r="G60" i="11"/>
  <c r="F60" i="11"/>
  <c r="E60" i="11"/>
  <c r="D60" i="11"/>
  <c r="S59" i="11"/>
  <c r="R59" i="11"/>
  <c r="Q59" i="11"/>
  <c r="P59" i="11"/>
  <c r="O59" i="11"/>
  <c r="N59" i="11"/>
  <c r="M59" i="11"/>
  <c r="L59" i="11"/>
  <c r="K59" i="11"/>
  <c r="J59" i="11"/>
  <c r="I59" i="11"/>
  <c r="H59" i="11"/>
  <c r="G59" i="11"/>
  <c r="F59" i="11"/>
  <c r="E59" i="11"/>
  <c r="D59" i="11"/>
  <c r="S58" i="11"/>
  <c r="R58" i="11"/>
  <c r="Q58" i="11"/>
  <c r="P58" i="11"/>
  <c r="O58" i="11"/>
  <c r="N58" i="11"/>
  <c r="M58" i="11"/>
  <c r="L58" i="11"/>
  <c r="K58" i="11"/>
  <c r="J58" i="11"/>
  <c r="I58" i="11"/>
  <c r="H58" i="11"/>
  <c r="G58" i="11"/>
  <c r="F58" i="11"/>
  <c r="E58" i="11"/>
  <c r="D58" i="11"/>
  <c r="S57" i="11"/>
  <c r="R57" i="11"/>
  <c r="Q57" i="11"/>
  <c r="P57" i="11"/>
  <c r="O57" i="11"/>
  <c r="N57" i="11"/>
  <c r="M57" i="11"/>
  <c r="L57" i="11"/>
  <c r="K57" i="11"/>
  <c r="J57" i="11"/>
  <c r="I57" i="11"/>
  <c r="H57" i="11"/>
  <c r="G57" i="11"/>
  <c r="F57" i="11"/>
  <c r="E57" i="11"/>
  <c r="D57" i="11"/>
  <c r="S56" i="11"/>
  <c r="R56" i="11"/>
  <c r="Q56" i="11"/>
  <c r="P56" i="11"/>
  <c r="O56" i="11"/>
  <c r="N56" i="11"/>
  <c r="M56" i="11"/>
  <c r="L56" i="11"/>
  <c r="K56" i="11"/>
  <c r="J56" i="11"/>
  <c r="I56" i="11"/>
  <c r="H56" i="11"/>
  <c r="G56" i="11"/>
  <c r="F56" i="11"/>
  <c r="E56" i="11"/>
  <c r="D56" i="11"/>
  <c r="S55" i="11"/>
  <c r="R55" i="11"/>
  <c r="Q55" i="11"/>
  <c r="P55" i="11"/>
  <c r="O55" i="11"/>
  <c r="N55" i="11"/>
  <c r="M55" i="11"/>
  <c r="L55" i="11"/>
  <c r="K55" i="11"/>
  <c r="J55" i="11"/>
  <c r="I55" i="11"/>
  <c r="H55" i="11"/>
  <c r="G55" i="11"/>
  <c r="F55" i="11"/>
  <c r="E55" i="11"/>
  <c r="D55" i="11"/>
  <c r="S54" i="11"/>
  <c r="R54" i="11"/>
  <c r="Q54" i="11"/>
  <c r="P54" i="11"/>
  <c r="O54" i="11"/>
  <c r="N54" i="11"/>
  <c r="M54" i="11"/>
  <c r="L54" i="11"/>
  <c r="K54" i="11"/>
  <c r="J54" i="11"/>
  <c r="I54" i="11"/>
  <c r="H54" i="11"/>
  <c r="G54" i="11"/>
  <c r="F54" i="11"/>
  <c r="E54" i="11"/>
  <c r="D54" i="11"/>
  <c r="S53" i="11"/>
  <c r="R53" i="11"/>
  <c r="Q53" i="11"/>
  <c r="P53" i="11"/>
  <c r="O53" i="11"/>
  <c r="N53" i="11"/>
  <c r="M53" i="11"/>
  <c r="L53" i="11"/>
  <c r="K53" i="11"/>
  <c r="J53" i="11"/>
  <c r="I53" i="11"/>
  <c r="H53" i="11"/>
  <c r="G53" i="11"/>
  <c r="F53" i="11"/>
  <c r="E53" i="11"/>
  <c r="D53" i="11"/>
  <c r="AF5" i="11"/>
  <c r="AE5" i="11"/>
  <c r="AD5" i="11"/>
  <c r="AC5" i="11"/>
  <c r="AB5" i="11"/>
  <c r="AA5" i="11"/>
  <c r="Z5" i="11"/>
  <c r="Y5" i="11"/>
  <c r="X5" i="11"/>
  <c r="W5" i="11"/>
  <c r="V5" i="11"/>
  <c r="U5" i="11"/>
  <c r="T5" i="11"/>
  <c r="S5" i="11"/>
  <c r="R5" i="11"/>
  <c r="Q5" i="11"/>
  <c r="P5" i="11"/>
  <c r="O5" i="11"/>
  <c r="N5" i="11"/>
  <c r="M5" i="11"/>
  <c r="L5" i="11"/>
  <c r="K5" i="11"/>
  <c r="J5" i="11"/>
  <c r="I5" i="11"/>
  <c r="H5" i="11"/>
  <c r="G5" i="11"/>
  <c r="F5" i="11"/>
  <c r="E5" i="11"/>
  <c r="AF5" i="10"/>
  <c r="AD5" i="10"/>
  <c r="AC5" i="10"/>
  <c r="AB5" i="10"/>
  <c r="AA5" i="10"/>
  <c r="Z5" i="10"/>
  <c r="Y5" i="10"/>
  <c r="X5" i="10"/>
  <c r="W5" i="10"/>
  <c r="V5" i="10"/>
  <c r="U5" i="10"/>
  <c r="T5" i="10"/>
  <c r="S5" i="10"/>
  <c r="R5" i="10"/>
  <c r="Q5" i="10"/>
  <c r="P5" i="10"/>
  <c r="O5" i="10"/>
  <c r="N5" i="10"/>
  <c r="M5" i="10"/>
  <c r="L5" i="10"/>
  <c r="J5" i="10"/>
  <c r="I5" i="10"/>
  <c r="H5" i="10"/>
  <c r="G5" i="10"/>
  <c r="F5" i="10"/>
  <c r="E5" i="10"/>
  <c r="AF5" i="9"/>
  <c r="AE5" i="9"/>
  <c r="AD5" i="9"/>
  <c r="AC5" i="9"/>
  <c r="AB5" i="9"/>
  <c r="AA5" i="9"/>
  <c r="Z5" i="9"/>
  <c r="Y5" i="9"/>
  <c r="X5" i="9"/>
  <c r="W5" i="9"/>
  <c r="V5" i="9"/>
  <c r="U5" i="9"/>
  <c r="T5" i="9"/>
  <c r="S5" i="9"/>
  <c r="R5" i="9"/>
  <c r="Q5" i="9"/>
  <c r="P5" i="9"/>
  <c r="O5" i="9"/>
  <c r="N5" i="9"/>
  <c r="M5" i="9"/>
  <c r="L5" i="9"/>
  <c r="K5" i="9"/>
  <c r="J5" i="9"/>
  <c r="I5" i="9"/>
  <c r="H5" i="9"/>
  <c r="G5" i="9"/>
  <c r="F5" i="9"/>
  <c r="E5" i="9"/>
  <c r="F496" i="8"/>
  <c r="F495" i="8"/>
  <c r="F494" i="8"/>
  <c r="F493" i="8"/>
  <c r="F492" i="8"/>
  <c r="F491" i="8"/>
  <c r="F490" i="8"/>
  <c r="F489" i="8"/>
  <c r="F488" i="8"/>
  <c r="F487" i="8"/>
  <c r="F486" i="8"/>
  <c r="F485" i="8"/>
  <c r="F484" i="8"/>
  <c r="U483" i="8"/>
  <c r="T483" i="8"/>
  <c r="S483" i="8"/>
  <c r="R483" i="8"/>
  <c r="Q483" i="8"/>
  <c r="P483" i="8"/>
  <c r="O483" i="8"/>
  <c r="N483" i="8"/>
  <c r="M483" i="8"/>
  <c r="L483" i="8"/>
  <c r="K483" i="8"/>
  <c r="J483" i="8"/>
  <c r="I483" i="8"/>
  <c r="H483" i="8"/>
  <c r="G483" i="8"/>
  <c r="F483" i="8" s="1"/>
  <c r="U482" i="8"/>
  <c r="T482" i="8"/>
  <c r="S482" i="8"/>
  <c r="R482" i="8"/>
  <c r="Q482" i="8"/>
  <c r="P482" i="8"/>
  <c r="O482" i="8"/>
  <c r="N482" i="8"/>
  <c r="M482" i="8"/>
  <c r="L482" i="8"/>
  <c r="K482" i="8"/>
  <c r="J482" i="8"/>
  <c r="I482" i="8"/>
  <c r="H482" i="8"/>
  <c r="G482" i="8"/>
  <c r="F482" i="8" s="1"/>
  <c r="U481" i="8"/>
  <c r="T481" i="8"/>
  <c r="S481" i="8"/>
  <c r="R481" i="8"/>
  <c r="Q481" i="8"/>
  <c r="P481" i="8"/>
  <c r="O481" i="8"/>
  <c r="N481" i="8"/>
  <c r="M481" i="8"/>
  <c r="L481" i="8"/>
  <c r="K481" i="8"/>
  <c r="J481" i="8"/>
  <c r="I481" i="8"/>
  <c r="H481" i="8"/>
  <c r="G481" i="8"/>
  <c r="F481" i="8" s="1"/>
  <c r="U480" i="8"/>
  <c r="T480" i="8"/>
  <c r="S480" i="8"/>
  <c r="R480" i="8"/>
  <c r="Q480" i="8"/>
  <c r="P480" i="8"/>
  <c r="O480" i="8"/>
  <c r="N480" i="8"/>
  <c r="M480" i="8"/>
  <c r="L480" i="8"/>
  <c r="K480" i="8"/>
  <c r="J480" i="8"/>
  <c r="I480" i="8"/>
  <c r="H480" i="8"/>
  <c r="G480" i="8"/>
  <c r="F480" i="8" s="1"/>
  <c r="U479" i="8"/>
  <c r="T479" i="8"/>
  <c r="S479" i="8"/>
  <c r="R479" i="8"/>
  <c r="Q479" i="8"/>
  <c r="P479" i="8"/>
  <c r="O479" i="8"/>
  <c r="N479" i="8"/>
  <c r="M479" i="8"/>
  <c r="L479" i="8"/>
  <c r="K479" i="8"/>
  <c r="J479" i="8"/>
  <c r="I479" i="8"/>
  <c r="H479" i="8"/>
  <c r="G479" i="8"/>
  <c r="F479" i="8" s="1"/>
  <c r="U478" i="8"/>
  <c r="T478" i="8"/>
  <c r="S478" i="8"/>
  <c r="R478" i="8"/>
  <c r="Q478" i="8"/>
  <c r="P478" i="8"/>
  <c r="O478" i="8"/>
  <c r="N478" i="8"/>
  <c r="M478" i="8"/>
  <c r="L478" i="8"/>
  <c r="K478" i="8"/>
  <c r="J478" i="8"/>
  <c r="I478" i="8"/>
  <c r="H478" i="8"/>
  <c r="G478" i="8"/>
  <c r="F478" i="8" s="1"/>
  <c r="U477" i="8"/>
  <c r="T477" i="8"/>
  <c r="S477" i="8"/>
  <c r="R477" i="8"/>
  <c r="Q477" i="8"/>
  <c r="P477" i="8"/>
  <c r="O477" i="8"/>
  <c r="N477" i="8"/>
  <c r="M477" i="8"/>
  <c r="L477" i="8"/>
  <c r="K477" i="8"/>
  <c r="J477" i="8"/>
  <c r="I477" i="8"/>
  <c r="H477" i="8"/>
  <c r="G477" i="8"/>
  <c r="F477" i="8" s="1"/>
  <c r="U476" i="8"/>
  <c r="T476" i="8"/>
  <c r="S476" i="8"/>
  <c r="R476" i="8"/>
  <c r="Q476" i="8"/>
  <c r="P476" i="8"/>
  <c r="O476" i="8"/>
  <c r="N476" i="8"/>
  <c r="M476" i="8"/>
  <c r="L476" i="8"/>
  <c r="K476" i="8"/>
  <c r="J476" i="8"/>
  <c r="I476" i="8"/>
  <c r="H476" i="8"/>
  <c r="G476" i="8"/>
  <c r="F476" i="8" s="1"/>
  <c r="U475" i="8"/>
  <c r="T475" i="8"/>
  <c r="S475" i="8"/>
  <c r="R475" i="8"/>
  <c r="Q475" i="8"/>
  <c r="P475" i="8"/>
  <c r="O475" i="8"/>
  <c r="N475" i="8"/>
  <c r="M475" i="8"/>
  <c r="L475" i="8"/>
  <c r="K475" i="8"/>
  <c r="J475" i="8"/>
  <c r="I475" i="8"/>
  <c r="H475" i="8"/>
  <c r="G475" i="8"/>
  <c r="F475" i="8" s="1"/>
  <c r="U474" i="8"/>
  <c r="T474" i="8"/>
  <c r="S474" i="8"/>
  <c r="R474" i="8"/>
  <c r="Q474" i="8"/>
  <c r="P474" i="8"/>
  <c r="O474" i="8"/>
  <c r="N474" i="8"/>
  <c r="M474" i="8"/>
  <c r="L474" i="8"/>
  <c r="K474" i="8"/>
  <c r="J474" i="8"/>
  <c r="I474" i="8"/>
  <c r="H474" i="8"/>
  <c r="G474" i="8"/>
  <c r="F474" i="8" s="1"/>
  <c r="U473" i="8"/>
  <c r="T473" i="8"/>
  <c r="S473" i="8"/>
  <c r="R473" i="8"/>
  <c r="Q473" i="8"/>
  <c r="P473" i="8"/>
  <c r="O473" i="8"/>
  <c r="N473" i="8"/>
  <c r="M473" i="8"/>
  <c r="L473" i="8"/>
  <c r="K473" i="8"/>
  <c r="J473" i="8"/>
  <c r="I473" i="8"/>
  <c r="H473" i="8"/>
  <c r="G473" i="8"/>
  <c r="F473" i="8" s="1"/>
  <c r="U472" i="8"/>
  <c r="T472" i="8"/>
  <c r="S472" i="8"/>
  <c r="R472" i="8"/>
  <c r="Q472" i="8"/>
  <c r="P472" i="8"/>
  <c r="O472" i="8"/>
  <c r="N472" i="8"/>
  <c r="M472" i="8"/>
  <c r="L472" i="8"/>
  <c r="K472" i="8"/>
  <c r="J472" i="8"/>
  <c r="I472" i="8"/>
  <c r="H472" i="8"/>
  <c r="G472" i="8"/>
  <c r="F472" i="8" s="1"/>
  <c r="U471" i="8"/>
  <c r="T471" i="8"/>
  <c r="S471" i="8"/>
  <c r="R471" i="8"/>
  <c r="Q471" i="8"/>
  <c r="P471" i="8"/>
  <c r="O471" i="8"/>
  <c r="N471" i="8"/>
  <c r="M471" i="8"/>
  <c r="L471" i="8"/>
  <c r="K471" i="8"/>
  <c r="J471" i="8"/>
  <c r="I471" i="8"/>
  <c r="H471" i="8"/>
  <c r="G471" i="8"/>
  <c r="F471" i="8" s="1"/>
  <c r="U470" i="8"/>
  <c r="T470" i="8"/>
  <c r="S470" i="8"/>
  <c r="R470" i="8"/>
  <c r="Q470" i="8"/>
  <c r="P470" i="8"/>
  <c r="O470" i="8"/>
  <c r="N470" i="8"/>
  <c r="M470" i="8"/>
  <c r="L470" i="8"/>
  <c r="K470" i="8"/>
  <c r="J470" i="8"/>
  <c r="I470" i="8"/>
  <c r="H470" i="8"/>
  <c r="G470" i="8"/>
  <c r="F470" i="8" s="1"/>
  <c r="U469" i="8"/>
  <c r="T469" i="8"/>
  <c r="S469" i="8"/>
  <c r="R469" i="8"/>
  <c r="Q469" i="8"/>
  <c r="P469" i="8"/>
  <c r="O469" i="8"/>
  <c r="N469" i="8"/>
  <c r="M469" i="8"/>
  <c r="L469" i="8"/>
  <c r="K469" i="8"/>
  <c r="J469" i="8"/>
  <c r="I469" i="8"/>
  <c r="H469" i="8"/>
  <c r="G469" i="8"/>
  <c r="F469" i="8" s="1"/>
  <c r="U468" i="8"/>
  <c r="T468" i="8"/>
  <c r="S468" i="8"/>
  <c r="R468" i="8"/>
  <c r="Q468" i="8"/>
  <c r="P468" i="8"/>
  <c r="O468" i="8"/>
  <c r="N468" i="8"/>
  <c r="M468" i="8"/>
  <c r="L468" i="8"/>
  <c r="K468" i="8"/>
  <c r="J468" i="8"/>
  <c r="I468" i="8"/>
  <c r="H468" i="8"/>
  <c r="G468" i="8"/>
  <c r="F468" i="8" s="1"/>
  <c r="U467" i="8"/>
  <c r="T467" i="8"/>
  <c r="S467" i="8"/>
  <c r="R467" i="8"/>
  <c r="Q467" i="8"/>
  <c r="P467" i="8"/>
  <c r="O467" i="8"/>
  <c r="N467" i="8"/>
  <c r="M467" i="8"/>
  <c r="L467" i="8"/>
  <c r="K467" i="8"/>
  <c r="J467" i="8"/>
  <c r="I467" i="8"/>
  <c r="H467" i="8"/>
  <c r="G467" i="8"/>
  <c r="F467" i="8" s="1"/>
  <c r="U466" i="8"/>
  <c r="T466" i="8"/>
  <c r="S466" i="8"/>
  <c r="R466" i="8"/>
  <c r="Q466" i="8"/>
  <c r="P466" i="8"/>
  <c r="O466" i="8"/>
  <c r="N466" i="8"/>
  <c r="M466" i="8"/>
  <c r="L466" i="8"/>
  <c r="K466" i="8"/>
  <c r="J466" i="8"/>
  <c r="I466" i="8"/>
  <c r="H466" i="8"/>
  <c r="G466" i="8"/>
  <c r="F466" i="8" s="1"/>
  <c r="U465" i="8"/>
  <c r="T465" i="8"/>
  <c r="S465" i="8"/>
  <c r="R465" i="8"/>
  <c r="Q465" i="8"/>
  <c r="P465" i="8"/>
  <c r="O465" i="8"/>
  <c r="N465" i="8"/>
  <c r="M465" i="8"/>
  <c r="L465" i="8"/>
  <c r="K465" i="8"/>
  <c r="J465" i="8"/>
  <c r="I465" i="8"/>
  <c r="H465" i="8"/>
  <c r="G465" i="8"/>
  <c r="F465" i="8" s="1"/>
  <c r="U464" i="8"/>
  <c r="T464" i="8"/>
  <c r="S464" i="8"/>
  <c r="R464" i="8"/>
  <c r="Q464" i="8"/>
  <c r="P464" i="8"/>
  <c r="O464" i="8"/>
  <c r="N464" i="8"/>
  <c r="M464" i="8"/>
  <c r="L464" i="8"/>
  <c r="K464" i="8"/>
  <c r="J464" i="8"/>
  <c r="I464" i="8"/>
  <c r="H464" i="8"/>
  <c r="G464" i="8"/>
  <c r="F464" i="8" s="1"/>
  <c r="U463" i="8"/>
  <c r="T463" i="8"/>
  <c r="S463" i="8"/>
  <c r="R463" i="8"/>
  <c r="Q463" i="8"/>
  <c r="P463" i="8"/>
  <c r="O463" i="8"/>
  <c r="N463" i="8"/>
  <c r="M463" i="8"/>
  <c r="L463" i="8"/>
  <c r="K463" i="8"/>
  <c r="J463" i="8"/>
  <c r="I463" i="8"/>
  <c r="H463" i="8"/>
  <c r="G463" i="8"/>
  <c r="F463" i="8" s="1"/>
  <c r="U462" i="8"/>
  <c r="T462" i="8"/>
  <c r="S462" i="8"/>
  <c r="R462" i="8"/>
  <c r="Q462" i="8"/>
  <c r="P462" i="8"/>
  <c r="O462" i="8"/>
  <c r="N462" i="8"/>
  <c r="M462" i="8"/>
  <c r="L462" i="8"/>
  <c r="K462" i="8"/>
  <c r="J462" i="8"/>
  <c r="I462" i="8"/>
  <c r="H462" i="8"/>
  <c r="G462" i="8"/>
  <c r="F462" i="8" s="1"/>
  <c r="U461" i="8"/>
  <c r="T461" i="8"/>
  <c r="S461" i="8"/>
  <c r="R461" i="8"/>
  <c r="Q461" i="8"/>
  <c r="P461" i="8"/>
  <c r="O461" i="8"/>
  <c r="N461" i="8"/>
  <c r="M461" i="8"/>
  <c r="L461" i="8"/>
  <c r="K461" i="8"/>
  <c r="J461" i="8"/>
  <c r="I461" i="8"/>
  <c r="H461" i="8"/>
  <c r="G461" i="8"/>
  <c r="F461" i="8" s="1"/>
  <c r="U460" i="8"/>
  <c r="T460" i="8"/>
  <c r="S460" i="8"/>
  <c r="R460" i="8"/>
  <c r="Q460" i="8"/>
  <c r="P460" i="8"/>
  <c r="O460" i="8"/>
  <c r="N460" i="8"/>
  <c r="M460" i="8"/>
  <c r="L460" i="8"/>
  <c r="K460" i="8"/>
  <c r="J460" i="8"/>
  <c r="I460" i="8"/>
  <c r="H460" i="8"/>
  <c r="G460" i="8"/>
  <c r="F460" i="8" s="1"/>
  <c r="U459" i="8"/>
  <c r="T459" i="8"/>
  <c r="S459" i="8"/>
  <c r="R459" i="8"/>
  <c r="Q459" i="8"/>
  <c r="P459" i="8"/>
  <c r="O459" i="8"/>
  <c r="N459" i="8"/>
  <c r="M459" i="8"/>
  <c r="L459" i="8"/>
  <c r="K459" i="8"/>
  <c r="J459" i="8"/>
  <c r="I459" i="8"/>
  <c r="H459" i="8"/>
  <c r="G459" i="8"/>
  <c r="F459" i="8" s="1"/>
  <c r="U458" i="8"/>
  <c r="T458" i="8"/>
  <c r="S458" i="8"/>
  <c r="R458" i="8"/>
  <c r="Q458" i="8"/>
  <c r="P458" i="8"/>
  <c r="O458" i="8"/>
  <c r="N458" i="8"/>
  <c r="M458" i="8"/>
  <c r="L458" i="8"/>
  <c r="K458" i="8"/>
  <c r="J458" i="8"/>
  <c r="I458" i="8"/>
  <c r="H458" i="8"/>
  <c r="G458" i="8"/>
  <c r="F458" i="8" s="1"/>
  <c r="U457" i="8"/>
  <c r="T457" i="8"/>
  <c r="T456" i="8" s="1"/>
  <c r="S457" i="8"/>
  <c r="R457" i="8"/>
  <c r="Q457" i="8"/>
  <c r="P457" i="8"/>
  <c r="P456" i="8" s="1"/>
  <c r="O457" i="8"/>
  <c r="N457" i="8"/>
  <c r="M457" i="8"/>
  <c r="L457" i="8"/>
  <c r="L456" i="8" s="1"/>
  <c r="K457" i="8"/>
  <c r="J457" i="8"/>
  <c r="I457" i="8"/>
  <c r="H457" i="8"/>
  <c r="H456" i="8" s="1"/>
  <c r="G457" i="8"/>
  <c r="F457" i="8" s="1"/>
  <c r="U456" i="8"/>
  <c r="S456" i="8"/>
  <c r="R456" i="8"/>
  <c r="Q456" i="8"/>
  <c r="O456" i="8"/>
  <c r="N456" i="8"/>
  <c r="M456" i="8"/>
  <c r="K456" i="8"/>
  <c r="J456" i="8"/>
  <c r="I456" i="8"/>
  <c r="G456" i="8"/>
  <c r="F456" i="8" s="1"/>
  <c r="U455" i="8"/>
  <c r="T455" i="8"/>
  <c r="S455" i="8"/>
  <c r="R455" i="8"/>
  <c r="Q455" i="8"/>
  <c r="P455" i="8"/>
  <c r="O455" i="8"/>
  <c r="N455" i="8"/>
  <c r="M455" i="8"/>
  <c r="L455" i="8"/>
  <c r="K455" i="8"/>
  <c r="J455" i="8"/>
  <c r="I455" i="8"/>
  <c r="H455" i="8"/>
  <c r="G455" i="8"/>
  <c r="F455" i="8" s="1"/>
  <c r="U454" i="8"/>
  <c r="T454" i="8"/>
  <c r="S454" i="8"/>
  <c r="R454" i="8"/>
  <c r="Q454" i="8"/>
  <c r="P454" i="8"/>
  <c r="O454" i="8"/>
  <c r="N454" i="8"/>
  <c r="M454" i="8"/>
  <c r="L454" i="8"/>
  <c r="K454" i="8"/>
  <c r="J454" i="8"/>
  <c r="I454" i="8"/>
  <c r="H454" i="8"/>
  <c r="G454" i="8"/>
  <c r="F454" i="8" s="1"/>
  <c r="U453" i="8"/>
  <c r="T453" i="8"/>
  <c r="S453" i="8"/>
  <c r="R453" i="8"/>
  <c r="Q453" i="8"/>
  <c r="P453" i="8"/>
  <c r="O453" i="8"/>
  <c r="N453" i="8"/>
  <c r="M453" i="8"/>
  <c r="L453" i="8"/>
  <c r="K453" i="8"/>
  <c r="J453" i="8"/>
  <c r="I453" i="8"/>
  <c r="H453" i="8"/>
  <c r="G453" i="8"/>
  <c r="F453" i="8" s="1"/>
  <c r="U452" i="8"/>
  <c r="T452" i="8"/>
  <c r="S452" i="8"/>
  <c r="R452" i="8"/>
  <c r="Q452" i="8"/>
  <c r="P452" i="8"/>
  <c r="O452" i="8"/>
  <c r="N452" i="8"/>
  <c r="M452" i="8"/>
  <c r="L452" i="8"/>
  <c r="K452" i="8"/>
  <c r="J452" i="8"/>
  <c r="I452" i="8"/>
  <c r="H452" i="8"/>
  <c r="G452" i="8"/>
  <c r="F452" i="8" s="1"/>
  <c r="U451" i="8"/>
  <c r="T451" i="8"/>
  <c r="S451" i="8"/>
  <c r="R451" i="8"/>
  <c r="Q451" i="8"/>
  <c r="P451" i="8"/>
  <c r="O451" i="8"/>
  <c r="N451" i="8"/>
  <c r="M451" i="8"/>
  <c r="L451" i="8"/>
  <c r="K451" i="8"/>
  <c r="J451" i="8"/>
  <c r="I451" i="8"/>
  <c r="H451" i="8"/>
  <c r="G451" i="8"/>
  <c r="F451" i="8" s="1"/>
  <c r="U450" i="8"/>
  <c r="T450" i="8"/>
  <c r="S450" i="8"/>
  <c r="R450" i="8"/>
  <c r="Q450" i="8"/>
  <c r="P450" i="8"/>
  <c r="O450" i="8"/>
  <c r="N450" i="8"/>
  <c r="M450" i="8"/>
  <c r="L450" i="8"/>
  <c r="K450" i="8"/>
  <c r="J450" i="8"/>
  <c r="I450" i="8"/>
  <c r="H450" i="8"/>
  <c r="G450" i="8"/>
  <c r="F450" i="8" s="1"/>
  <c r="U449" i="8"/>
  <c r="T449" i="8"/>
  <c r="S449" i="8"/>
  <c r="R449" i="8"/>
  <c r="Q449" i="8"/>
  <c r="P449" i="8"/>
  <c r="O449" i="8"/>
  <c r="N449" i="8"/>
  <c r="M449" i="8"/>
  <c r="L449" i="8"/>
  <c r="K449" i="8"/>
  <c r="J449" i="8"/>
  <c r="I449" i="8"/>
  <c r="H449" i="8"/>
  <c r="G449" i="8"/>
  <c r="F449" i="8" s="1"/>
  <c r="U448" i="8"/>
  <c r="T448" i="8"/>
  <c r="S448" i="8"/>
  <c r="R448" i="8"/>
  <c r="Q448" i="8"/>
  <c r="P448" i="8"/>
  <c r="O448" i="8"/>
  <c r="N448" i="8"/>
  <c r="M448" i="8"/>
  <c r="L448" i="8"/>
  <c r="K448" i="8"/>
  <c r="J448" i="8"/>
  <c r="I448" i="8"/>
  <c r="H448" i="8"/>
  <c r="G448" i="8"/>
  <c r="F448" i="8" s="1"/>
  <c r="U447" i="8"/>
  <c r="T447" i="8"/>
  <c r="S447" i="8"/>
  <c r="R447" i="8"/>
  <c r="Q447" i="8"/>
  <c r="P447" i="8"/>
  <c r="O447" i="8"/>
  <c r="N447" i="8"/>
  <c r="M447" i="8"/>
  <c r="L447" i="8"/>
  <c r="K447" i="8"/>
  <c r="J447" i="8"/>
  <c r="I447" i="8"/>
  <c r="H447" i="8"/>
  <c r="G447" i="8"/>
  <c r="F447" i="8" s="1"/>
  <c r="U446" i="8"/>
  <c r="U445" i="8" s="1"/>
  <c r="U444" i="8" s="1"/>
  <c r="T446" i="8"/>
  <c r="S446" i="8"/>
  <c r="S445" i="8" s="1"/>
  <c r="S444" i="8" s="1"/>
  <c r="R446" i="8"/>
  <c r="Q446" i="8"/>
  <c r="Q445" i="8" s="1"/>
  <c r="Q444" i="8" s="1"/>
  <c r="P446" i="8"/>
  <c r="O446" i="8"/>
  <c r="O445" i="8" s="1"/>
  <c r="O444" i="8" s="1"/>
  <c r="N446" i="8"/>
  <c r="M446" i="8"/>
  <c r="M445" i="8" s="1"/>
  <c r="M444" i="8" s="1"/>
  <c r="L446" i="8"/>
  <c r="K446" i="8"/>
  <c r="K445" i="8" s="1"/>
  <c r="K444" i="8" s="1"/>
  <c r="J446" i="8"/>
  <c r="I446" i="8"/>
  <c r="I445" i="8" s="1"/>
  <c r="I444" i="8" s="1"/>
  <c r="H446" i="8"/>
  <c r="G446" i="8"/>
  <c r="F446" i="8" s="1"/>
  <c r="T445" i="8"/>
  <c r="T444" i="8" s="1"/>
  <c r="R445" i="8"/>
  <c r="P445" i="8"/>
  <c r="P444" i="8" s="1"/>
  <c r="N445" i="8"/>
  <c r="L445" i="8"/>
  <c r="L444" i="8" s="1"/>
  <c r="J445" i="8"/>
  <c r="H445" i="8"/>
  <c r="H444" i="8" s="1"/>
  <c r="R444" i="8"/>
  <c r="N444" i="8"/>
  <c r="J444" i="8"/>
  <c r="U442" i="8"/>
  <c r="T442" i="8"/>
  <c r="S442" i="8"/>
  <c r="R442" i="8"/>
  <c r="Q442" i="8"/>
  <c r="P442" i="8"/>
  <c r="O442" i="8"/>
  <c r="N442" i="8"/>
  <c r="M442" i="8"/>
  <c r="L442" i="8"/>
  <c r="K442" i="8"/>
  <c r="J442" i="8"/>
  <c r="I442" i="8"/>
  <c r="H442" i="8"/>
  <c r="G442" i="8"/>
  <c r="F434" i="8"/>
  <c r="F433" i="8"/>
  <c r="F432" i="8"/>
  <c r="F431" i="8"/>
  <c r="F430" i="8"/>
  <c r="F429" i="8"/>
  <c r="F428" i="8"/>
  <c r="F427" i="8"/>
  <c r="F426" i="8"/>
  <c r="F425" i="8"/>
  <c r="F424" i="8"/>
  <c r="F423" i="8"/>
  <c r="F422" i="8"/>
  <c r="U421" i="8"/>
  <c r="T421" i="8"/>
  <c r="S421" i="8"/>
  <c r="R421" i="8"/>
  <c r="Q421" i="8"/>
  <c r="P421" i="8"/>
  <c r="O421" i="8"/>
  <c r="N421" i="8"/>
  <c r="M421" i="8"/>
  <c r="L421" i="8"/>
  <c r="K421" i="8"/>
  <c r="J421" i="8"/>
  <c r="I421" i="8"/>
  <c r="H421" i="8"/>
  <c r="G421" i="8"/>
  <c r="F421" i="8" s="1"/>
  <c r="U420" i="8"/>
  <c r="T420" i="8"/>
  <c r="S420" i="8"/>
  <c r="R420" i="8"/>
  <c r="Q420" i="8"/>
  <c r="P420" i="8"/>
  <c r="O420" i="8"/>
  <c r="N420" i="8"/>
  <c r="M420" i="8"/>
  <c r="L420" i="8"/>
  <c r="K420" i="8"/>
  <c r="J420" i="8"/>
  <c r="I420" i="8"/>
  <c r="H420" i="8"/>
  <c r="G420" i="8"/>
  <c r="F420" i="8" s="1"/>
  <c r="U419" i="8"/>
  <c r="T419" i="8"/>
  <c r="S419" i="8"/>
  <c r="R419" i="8"/>
  <c r="Q419" i="8"/>
  <c r="P419" i="8"/>
  <c r="O419" i="8"/>
  <c r="N419" i="8"/>
  <c r="M419" i="8"/>
  <c r="L419" i="8"/>
  <c r="K419" i="8"/>
  <c r="J419" i="8"/>
  <c r="I419" i="8"/>
  <c r="H419" i="8"/>
  <c r="G419" i="8"/>
  <c r="F419" i="8" s="1"/>
  <c r="U418" i="8"/>
  <c r="T418" i="8"/>
  <c r="S418" i="8"/>
  <c r="R418" i="8"/>
  <c r="Q418" i="8"/>
  <c r="P418" i="8"/>
  <c r="O418" i="8"/>
  <c r="N418" i="8"/>
  <c r="M418" i="8"/>
  <c r="L418" i="8"/>
  <c r="K418" i="8"/>
  <c r="J418" i="8"/>
  <c r="I418" i="8"/>
  <c r="H418" i="8"/>
  <c r="G418" i="8"/>
  <c r="F418" i="8" s="1"/>
  <c r="U417" i="8"/>
  <c r="T417" i="8"/>
  <c r="S417" i="8"/>
  <c r="R417" i="8"/>
  <c r="Q417" i="8"/>
  <c r="P417" i="8"/>
  <c r="O417" i="8"/>
  <c r="N417" i="8"/>
  <c r="M417" i="8"/>
  <c r="L417" i="8"/>
  <c r="K417" i="8"/>
  <c r="J417" i="8"/>
  <c r="I417" i="8"/>
  <c r="H417" i="8"/>
  <c r="G417" i="8"/>
  <c r="F417" i="8" s="1"/>
  <c r="U416" i="8"/>
  <c r="T416" i="8"/>
  <c r="S416" i="8"/>
  <c r="R416" i="8"/>
  <c r="Q416" i="8"/>
  <c r="P416" i="8"/>
  <c r="O416" i="8"/>
  <c r="N416" i="8"/>
  <c r="M416" i="8"/>
  <c r="L416" i="8"/>
  <c r="K416" i="8"/>
  <c r="J416" i="8"/>
  <c r="I416" i="8"/>
  <c r="H416" i="8"/>
  <c r="G416" i="8"/>
  <c r="F416" i="8" s="1"/>
  <c r="U415" i="8"/>
  <c r="T415" i="8"/>
  <c r="S415" i="8"/>
  <c r="R415" i="8"/>
  <c r="Q415" i="8"/>
  <c r="P415" i="8"/>
  <c r="O415" i="8"/>
  <c r="N415" i="8"/>
  <c r="M415" i="8"/>
  <c r="L415" i="8"/>
  <c r="K415" i="8"/>
  <c r="J415" i="8"/>
  <c r="I415" i="8"/>
  <c r="H415" i="8"/>
  <c r="G415" i="8"/>
  <c r="F415" i="8" s="1"/>
  <c r="U414" i="8"/>
  <c r="T414" i="8"/>
  <c r="S414" i="8"/>
  <c r="R414" i="8"/>
  <c r="Q414" i="8"/>
  <c r="P414" i="8"/>
  <c r="O414" i="8"/>
  <c r="N414" i="8"/>
  <c r="M414" i="8"/>
  <c r="L414" i="8"/>
  <c r="K414" i="8"/>
  <c r="J414" i="8"/>
  <c r="I414" i="8"/>
  <c r="H414" i="8"/>
  <c r="G414" i="8"/>
  <c r="F414" i="8" s="1"/>
  <c r="U413" i="8"/>
  <c r="T413" i="8"/>
  <c r="S413" i="8"/>
  <c r="R413" i="8"/>
  <c r="Q413" i="8"/>
  <c r="P413" i="8"/>
  <c r="O413" i="8"/>
  <c r="N413" i="8"/>
  <c r="M413" i="8"/>
  <c r="L413" i="8"/>
  <c r="K413" i="8"/>
  <c r="J413" i="8"/>
  <c r="I413" i="8"/>
  <c r="H413" i="8"/>
  <c r="G413" i="8"/>
  <c r="F413" i="8" s="1"/>
  <c r="U412" i="8"/>
  <c r="T412" i="8"/>
  <c r="S412" i="8"/>
  <c r="R412" i="8"/>
  <c r="Q412" i="8"/>
  <c r="P412" i="8"/>
  <c r="O412" i="8"/>
  <c r="N412" i="8"/>
  <c r="M412" i="8"/>
  <c r="L412" i="8"/>
  <c r="K412" i="8"/>
  <c r="J412" i="8"/>
  <c r="I412" i="8"/>
  <c r="H412" i="8"/>
  <c r="G412" i="8"/>
  <c r="F412" i="8" s="1"/>
  <c r="U411" i="8"/>
  <c r="T411" i="8"/>
  <c r="S411" i="8"/>
  <c r="R411" i="8"/>
  <c r="Q411" i="8"/>
  <c r="P411" i="8"/>
  <c r="O411" i="8"/>
  <c r="N411" i="8"/>
  <c r="M411" i="8"/>
  <c r="L411" i="8"/>
  <c r="K411" i="8"/>
  <c r="J411" i="8"/>
  <c r="I411" i="8"/>
  <c r="H411" i="8"/>
  <c r="G411" i="8"/>
  <c r="F411" i="8" s="1"/>
  <c r="U410" i="8"/>
  <c r="T410" i="8"/>
  <c r="S410" i="8"/>
  <c r="R410" i="8"/>
  <c r="Q410" i="8"/>
  <c r="P410" i="8"/>
  <c r="O410" i="8"/>
  <c r="N410" i="8"/>
  <c r="M410" i="8"/>
  <c r="L410" i="8"/>
  <c r="K410" i="8"/>
  <c r="J410" i="8"/>
  <c r="I410" i="8"/>
  <c r="H410" i="8"/>
  <c r="G410" i="8"/>
  <c r="F410" i="8" s="1"/>
  <c r="U409" i="8"/>
  <c r="T409" i="8"/>
  <c r="S409" i="8"/>
  <c r="R409" i="8"/>
  <c r="Q409" i="8"/>
  <c r="P409" i="8"/>
  <c r="O409" i="8"/>
  <c r="N409" i="8"/>
  <c r="M409" i="8"/>
  <c r="L409" i="8"/>
  <c r="K409" i="8"/>
  <c r="J409" i="8"/>
  <c r="I409" i="8"/>
  <c r="H409" i="8"/>
  <c r="G409" i="8"/>
  <c r="F409" i="8" s="1"/>
  <c r="U408" i="8"/>
  <c r="T408" i="8"/>
  <c r="S408" i="8"/>
  <c r="R408" i="8"/>
  <c r="Q408" i="8"/>
  <c r="P408" i="8"/>
  <c r="O408" i="8"/>
  <c r="N408" i="8"/>
  <c r="M408" i="8"/>
  <c r="L408" i="8"/>
  <c r="K408" i="8"/>
  <c r="J408" i="8"/>
  <c r="I408" i="8"/>
  <c r="H408" i="8"/>
  <c r="G408" i="8"/>
  <c r="F408" i="8" s="1"/>
  <c r="U407" i="8"/>
  <c r="T407" i="8"/>
  <c r="S407" i="8"/>
  <c r="R407" i="8"/>
  <c r="Q407" i="8"/>
  <c r="P407" i="8"/>
  <c r="O407" i="8"/>
  <c r="N407" i="8"/>
  <c r="M407" i="8"/>
  <c r="L407" i="8"/>
  <c r="K407" i="8"/>
  <c r="J407" i="8"/>
  <c r="I407" i="8"/>
  <c r="H407" i="8"/>
  <c r="G407" i="8"/>
  <c r="F407" i="8" s="1"/>
  <c r="U406" i="8"/>
  <c r="T406" i="8"/>
  <c r="S406" i="8"/>
  <c r="R406" i="8"/>
  <c r="Q406" i="8"/>
  <c r="P406" i="8"/>
  <c r="O406" i="8"/>
  <c r="N406" i="8"/>
  <c r="M406" i="8"/>
  <c r="L406" i="8"/>
  <c r="K406" i="8"/>
  <c r="J406" i="8"/>
  <c r="I406" i="8"/>
  <c r="H406" i="8"/>
  <c r="G406" i="8"/>
  <c r="F406" i="8" s="1"/>
  <c r="U405" i="8"/>
  <c r="T405" i="8"/>
  <c r="S405" i="8"/>
  <c r="R405" i="8"/>
  <c r="Q405" i="8"/>
  <c r="P405" i="8"/>
  <c r="O405" i="8"/>
  <c r="N405" i="8"/>
  <c r="M405" i="8"/>
  <c r="L405" i="8"/>
  <c r="K405" i="8"/>
  <c r="J405" i="8"/>
  <c r="I405" i="8"/>
  <c r="H405" i="8"/>
  <c r="G405" i="8"/>
  <c r="F405" i="8" s="1"/>
  <c r="U404" i="8"/>
  <c r="T404" i="8"/>
  <c r="S404" i="8"/>
  <c r="R404" i="8"/>
  <c r="Q404" i="8"/>
  <c r="P404" i="8"/>
  <c r="O404" i="8"/>
  <c r="N404" i="8"/>
  <c r="M404" i="8"/>
  <c r="L404" i="8"/>
  <c r="K404" i="8"/>
  <c r="J404" i="8"/>
  <c r="I404" i="8"/>
  <c r="H404" i="8"/>
  <c r="G404" i="8"/>
  <c r="F404" i="8" s="1"/>
  <c r="U403" i="8"/>
  <c r="T403" i="8"/>
  <c r="S403" i="8"/>
  <c r="R403" i="8"/>
  <c r="Q403" i="8"/>
  <c r="P403" i="8"/>
  <c r="O403" i="8"/>
  <c r="N403" i="8"/>
  <c r="M403" i="8"/>
  <c r="L403" i="8"/>
  <c r="K403" i="8"/>
  <c r="J403" i="8"/>
  <c r="I403" i="8"/>
  <c r="H403" i="8"/>
  <c r="G403" i="8"/>
  <c r="F403" i="8" s="1"/>
  <c r="U402" i="8"/>
  <c r="T402" i="8"/>
  <c r="S402" i="8"/>
  <c r="R402" i="8"/>
  <c r="Q402" i="8"/>
  <c r="P402" i="8"/>
  <c r="O402" i="8"/>
  <c r="N402" i="8"/>
  <c r="M402" i="8"/>
  <c r="L402" i="8"/>
  <c r="K402" i="8"/>
  <c r="J402" i="8"/>
  <c r="I402" i="8"/>
  <c r="H402" i="8"/>
  <c r="G402" i="8"/>
  <c r="F402" i="8" s="1"/>
  <c r="U401" i="8"/>
  <c r="T401" i="8"/>
  <c r="S401" i="8"/>
  <c r="R401" i="8"/>
  <c r="Q401" i="8"/>
  <c r="P401" i="8"/>
  <c r="O401" i="8"/>
  <c r="N401" i="8"/>
  <c r="M401" i="8"/>
  <c r="L401" i="8"/>
  <c r="K401" i="8"/>
  <c r="J401" i="8"/>
  <c r="I401" i="8"/>
  <c r="H401" i="8"/>
  <c r="G401" i="8"/>
  <c r="F401" i="8" s="1"/>
  <c r="U400" i="8"/>
  <c r="T400" i="8"/>
  <c r="S400" i="8"/>
  <c r="R400" i="8"/>
  <c r="Q400" i="8"/>
  <c r="P400" i="8"/>
  <c r="O400" i="8"/>
  <c r="N400" i="8"/>
  <c r="M400" i="8"/>
  <c r="L400" i="8"/>
  <c r="K400" i="8"/>
  <c r="J400" i="8"/>
  <c r="I400" i="8"/>
  <c r="H400" i="8"/>
  <c r="G400" i="8"/>
  <c r="F400" i="8" s="1"/>
  <c r="U399" i="8"/>
  <c r="T399" i="8"/>
  <c r="S399" i="8"/>
  <c r="R399" i="8"/>
  <c r="Q399" i="8"/>
  <c r="P399" i="8"/>
  <c r="O399" i="8"/>
  <c r="N399" i="8"/>
  <c r="M399" i="8"/>
  <c r="L399" i="8"/>
  <c r="K399" i="8"/>
  <c r="J399" i="8"/>
  <c r="I399" i="8"/>
  <c r="H399" i="8"/>
  <c r="G399" i="8"/>
  <c r="F399" i="8" s="1"/>
  <c r="U398" i="8"/>
  <c r="T398" i="8"/>
  <c r="S398" i="8"/>
  <c r="R398" i="8"/>
  <c r="Q398" i="8"/>
  <c r="P398" i="8"/>
  <c r="O398" i="8"/>
  <c r="N398" i="8"/>
  <c r="M398" i="8"/>
  <c r="L398" i="8"/>
  <c r="K398" i="8"/>
  <c r="J398" i="8"/>
  <c r="I398" i="8"/>
  <c r="H398" i="8"/>
  <c r="G398" i="8"/>
  <c r="F398" i="8" s="1"/>
  <c r="U397" i="8"/>
  <c r="T397" i="8"/>
  <c r="S397" i="8"/>
  <c r="R397" i="8"/>
  <c r="Q397" i="8"/>
  <c r="P397" i="8"/>
  <c r="O397" i="8"/>
  <c r="N397" i="8"/>
  <c r="M397" i="8"/>
  <c r="L397" i="8"/>
  <c r="K397" i="8"/>
  <c r="J397" i="8"/>
  <c r="I397" i="8"/>
  <c r="H397" i="8"/>
  <c r="G397" i="8"/>
  <c r="F397" i="8" s="1"/>
  <c r="U396" i="8"/>
  <c r="T396" i="8"/>
  <c r="S396" i="8"/>
  <c r="R396" i="8"/>
  <c r="Q396" i="8"/>
  <c r="P396" i="8"/>
  <c r="O396" i="8"/>
  <c r="N396" i="8"/>
  <c r="M396" i="8"/>
  <c r="L396" i="8"/>
  <c r="K396" i="8"/>
  <c r="J396" i="8"/>
  <c r="I396" i="8"/>
  <c r="H396" i="8"/>
  <c r="G396" i="8"/>
  <c r="F396" i="8" s="1"/>
  <c r="U395" i="8"/>
  <c r="T395" i="8"/>
  <c r="T394" i="8" s="1"/>
  <c r="S395" i="8"/>
  <c r="R395" i="8"/>
  <c r="Q395" i="8"/>
  <c r="P395" i="8"/>
  <c r="P394" i="8" s="1"/>
  <c r="O395" i="8"/>
  <c r="N395" i="8"/>
  <c r="M395" i="8"/>
  <c r="L395" i="8"/>
  <c r="L394" i="8" s="1"/>
  <c r="K395" i="8"/>
  <c r="J395" i="8"/>
  <c r="I395" i="8"/>
  <c r="H395" i="8"/>
  <c r="H394" i="8" s="1"/>
  <c r="G395" i="8"/>
  <c r="F395" i="8" s="1"/>
  <c r="U394" i="8"/>
  <c r="S394" i="8"/>
  <c r="R394" i="8"/>
  <c r="Q394" i="8"/>
  <c r="O394" i="8"/>
  <c r="N394" i="8"/>
  <c r="M394" i="8"/>
  <c r="K394" i="8"/>
  <c r="J394" i="8"/>
  <c r="I394" i="8"/>
  <c r="G394" i="8"/>
  <c r="F394" i="8" s="1"/>
  <c r="U393" i="8"/>
  <c r="T393" i="8"/>
  <c r="S393" i="8"/>
  <c r="R393" i="8"/>
  <c r="Q393" i="8"/>
  <c r="P393" i="8"/>
  <c r="O393" i="8"/>
  <c r="N393" i="8"/>
  <c r="M393" i="8"/>
  <c r="L393" i="8"/>
  <c r="K393" i="8"/>
  <c r="J393" i="8"/>
  <c r="I393" i="8"/>
  <c r="H393" i="8"/>
  <c r="G393" i="8"/>
  <c r="F393" i="8" s="1"/>
  <c r="U392" i="8"/>
  <c r="T392" i="8"/>
  <c r="S392" i="8"/>
  <c r="R392" i="8"/>
  <c r="Q392" i="8"/>
  <c r="P392" i="8"/>
  <c r="O392" i="8"/>
  <c r="N392" i="8"/>
  <c r="M392" i="8"/>
  <c r="L392" i="8"/>
  <c r="K392" i="8"/>
  <c r="J392" i="8"/>
  <c r="I392" i="8"/>
  <c r="H392" i="8"/>
  <c r="G392" i="8"/>
  <c r="F392" i="8" s="1"/>
  <c r="U391" i="8"/>
  <c r="T391" i="8"/>
  <c r="S391" i="8"/>
  <c r="R391" i="8"/>
  <c r="Q391" i="8"/>
  <c r="P391" i="8"/>
  <c r="O391" i="8"/>
  <c r="N391" i="8"/>
  <c r="M391" i="8"/>
  <c r="L391" i="8"/>
  <c r="K391" i="8"/>
  <c r="J391" i="8"/>
  <c r="I391" i="8"/>
  <c r="H391" i="8"/>
  <c r="G391" i="8"/>
  <c r="F391" i="8" s="1"/>
  <c r="U390" i="8"/>
  <c r="T390" i="8"/>
  <c r="S390" i="8"/>
  <c r="R390" i="8"/>
  <c r="Q390" i="8"/>
  <c r="P390" i="8"/>
  <c r="O390" i="8"/>
  <c r="N390" i="8"/>
  <c r="M390" i="8"/>
  <c r="L390" i="8"/>
  <c r="K390" i="8"/>
  <c r="J390" i="8"/>
  <c r="I390" i="8"/>
  <c r="H390" i="8"/>
  <c r="G390" i="8"/>
  <c r="F390" i="8" s="1"/>
  <c r="U389" i="8"/>
  <c r="T389" i="8"/>
  <c r="S389" i="8"/>
  <c r="R389" i="8"/>
  <c r="Q389" i="8"/>
  <c r="P389" i="8"/>
  <c r="O389" i="8"/>
  <c r="N389" i="8"/>
  <c r="M389" i="8"/>
  <c r="L389" i="8"/>
  <c r="K389" i="8"/>
  <c r="J389" i="8"/>
  <c r="I389" i="8"/>
  <c r="H389" i="8"/>
  <c r="G389" i="8"/>
  <c r="F389" i="8" s="1"/>
  <c r="U388" i="8"/>
  <c r="T388" i="8"/>
  <c r="S388" i="8"/>
  <c r="R388" i="8"/>
  <c r="Q388" i="8"/>
  <c r="P388" i="8"/>
  <c r="O388" i="8"/>
  <c r="N388" i="8"/>
  <c r="M388" i="8"/>
  <c r="L388" i="8"/>
  <c r="K388" i="8"/>
  <c r="J388" i="8"/>
  <c r="I388" i="8"/>
  <c r="H388" i="8"/>
  <c r="G388" i="8"/>
  <c r="F388" i="8" s="1"/>
  <c r="U387" i="8"/>
  <c r="T387" i="8"/>
  <c r="S387" i="8"/>
  <c r="R387" i="8"/>
  <c r="Q387" i="8"/>
  <c r="P387" i="8"/>
  <c r="O387" i="8"/>
  <c r="N387" i="8"/>
  <c r="M387" i="8"/>
  <c r="L387" i="8"/>
  <c r="K387" i="8"/>
  <c r="J387" i="8"/>
  <c r="I387" i="8"/>
  <c r="H387" i="8"/>
  <c r="G387" i="8"/>
  <c r="F387" i="8" s="1"/>
  <c r="U386" i="8"/>
  <c r="T386" i="8"/>
  <c r="S386" i="8"/>
  <c r="R386" i="8"/>
  <c r="Q386" i="8"/>
  <c r="P386" i="8"/>
  <c r="O386" i="8"/>
  <c r="N386" i="8"/>
  <c r="M386" i="8"/>
  <c r="L386" i="8"/>
  <c r="K386" i="8"/>
  <c r="J386" i="8"/>
  <c r="I386" i="8"/>
  <c r="H386" i="8"/>
  <c r="G386" i="8"/>
  <c r="F386" i="8" s="1"/>
  <c r="U385" i="8"/>
  <c r="T385" i="8"/>
  <c r="S385" i="8"/>
  <c r="R385" i="8"/>
  <c r="Q385" i="8"/>
  <c r="P385" i="8"/>
  <c r="O385" i="8"/>
  <c r="N385" i="8"/>
  <c r="M385" i="8"/>
  <c r="L385" i="8"/>
  <c r="K385" i="8"/>
  <c r="J385" i="8"/>
  <c r="I385" i="8"/>
  <c r="H385" i="8"/>
  <c r="G385" i="8"/>
  <c r="F385" i="8" s="1"/>
  <c r="U384" i="8"/>
  <c r="U383" i="8" s="1"/>
  <c r="U382" i="8" s="1"/>
  <c r="T384" i="8"/>
  <c r="S384" i="8"/>
  <c r="S383" i="8" s="1"/>
  <c r="S382" i="8" s="1"/>
  <c r="R384" i="8"/>
  <c r="Q384" i="8"/>
  <c r="Q383" i="8" s="1"/>
  <c r="Q382" i="8" s="1"/>
  <c r="P384" i="8"/>
  <c r="O384" i="8"/>
  <c r="O383" i="8" s="1"/>
  <c r="O382" i="8" s="1"/>
  <c r="N384" i="8"/>
  <c r="M384" i="8"/>
  <c r="M383" i="8" s="1"/>
  <c r="M382" i="8" s="1"/>
  <c r="L384" i="8"/>
  <c r="K384" i="8"/>
  <c r="K383" i="8" s="1"/>
  <c r="K382" i="8" s="1"/>
  <c r="J384" i="8"/>
  <c r="I384" i="8"/>
  <c r="I383" i="8" s="1"/>
  <c r="I382" i="8" s="1"/>
  <c r="H384" i="8"/>
  <c r="G384" i="8"/>
  <c r="F384" i="8" s="1"/>
  <c r="T383" i="8"/>
  <c r="R383" i="8"/>
  <c r="P383" i="8"/>
  <c r="P382" i="8" s="1"/>
  <c r="N383" i="8"/>
  <c r="L383" i="8"/>
  <c r="J383" i="8"/>
  <c r="H383" i="8"/>
  <c r="H382" i="8" s="1"/>
  <c r="R382" i="8"/>
  <c r="N382" i="8"/>
  <c r="J382" i="8"/>
  <c r="U380" i="8"/>
  <c r="T380" i="8"/>
  <c r="S380" i="8"/>
  <c r="R380" i="8"/>
  <c r="Q380" i="8"/>
  <c r="P380" i="8"/>
  <c r="O380" i="8"/>
  <c r="N380" i="8"/>
  <c r="M380" i="8"/>
  <c r="L380" i="8"/>
  <c r="K380" i="8"/>
  <c r="J380" i="8"/>
  <c r="I380" i="8"/>
  <c r="H380" i="8"/>
  <c r="G380" i="8"/>
  <c r="F372" i="8"/>
  <c r="F371" i="8"/>
  <c r="F370" i="8"/>
  <c r="F369" i="8"/>
  <c r="F368" i="8"/>
  <c r="F367" i="8"/>
  <c r="F366" i="8"/>
  <c r="F365" i="8"/>
  <c r="F364" i="8"/>
  <c r="F363" i="8"/>
  <c r="F362" i="8"/>
  <c r="F361" i="8"/>
  <c r="F360" i="8"/>
  <c r="U359" i="8"/>
  <c r="T359" i="8"/>
  <c r="S359" i="8"/>
  <c r="R359" i="8"/>
  <c r="Q359" i="8"/>
  <c r="P359" i="8"/>
  <c r="O359" i="8"/>
  <c r="N359" i="8"/>
  <c r="M359" i="8"/>
  <c r="L359" i="8"/>
  <c r="K359" i="8"/>
  <c r="J359" i="8"/>
  <c r="I359" i="8"/>
  <c r="H359" i="8"/>
  <c r="G359" i="8"/>
  <c r="F359" i="8" s="1"/>
  <c r="U358" i="8"/>
  <c r="T358" i="8"/>
  <c r="S358" i="8"/>
  <c r="R358" i="8"/>
  <c r="Q358" i="8"/>
  <c r="P358" i="8"/>
  <c r="O358" i="8"/>
  <c r="N358" i="8"/>
  <c r="M358" i="8"/>
  <c r="L358" i="8"/>
  <c r="K358" i="8"/>
  <c r="J358" i="8"/>
  <c r="I358" i="8"/>
  <c r="H358" i="8"/>
  <c r="G358" i="8"/>
  <c r="F358" i="8" s="1"/>
  <c r="U357" i="8"/>
  <c r="T357" i="8"/>
  <c r="S357" i="8"/>
  <c r="R357" i="8"/>
  <c r="Q357" i="8"/>
  <c r="P357" i="8"/>
  <c r="O357" i="8"/>
  <c r="N357" i="8"/>
  <c r="M357" i="8"/>
  <c r="L357" i="8"/>
  <c r="K357" i="8"/>
  <c r="J357" i="8"/>
  <c r="I357" i="8"/>
  <c r="H357" i="8"/>
  <c r="G357" i="8"/>
  <c r="F357" i="8" s="1"/>
  <c r="U356" i="8"/>
  <c r="T356" i="8"/>
  <c r="S356" i="8"/>
  <c r="R356" i="8"/>
  <c r="Q356" i="8"/>
  <c r="P356" i="8"/>
  <c r="O356" i="8"/>
  <c r="N356" i="8"/>
  <c r="M356" i="8"/>
  <c r="L356" i="8"/>
  <c r="K356" i="8"/>
  <c r="J356" i="8"/>
  <c r="I356" i="8"/>
  <c r="H356" i="8"/>
  <c r="G356" i="8"/>
  <c r="F356" i="8" s="1"/>
  <c r="U355" i="8"/>
  <c r="T355" i="8"/>
  <c r="S355" i="8"/>
  <c r="R355" i="8"/>
  <c r="Q355" i="8"/>
  <c r="P355" i="8"/>
  <c r="O355" i="8"/>
  <c r="N355" i="8"/>
  <c r="M355" i="8"/>
  <c r="L355" i="8"/>
  <c r="K355" i="8"/>
  <c r="J355" i="8"/>
  <c r="I355" i="8"/>
  <c r="H355" i="8"/>
  <c r="G355" i="8"/>
  <c r="F355" i="8" s="1"/>
  <c r="U354" i="8"/>
  <c r="T354" i="8"/>
  <c r="S354" i="8"/>
  <c r="R354" i="8"/>
  <c r="Q354" i="8"/>
  <c r="P354" i="8"/>
  <c r="O354" i="8"/>
  <c r="N354" i="8"/>
  <c r="M354" i="8"/>
  <c r="L354" i="8"/>
  <c r="K354" i="8"/>
  <c r="J354" i="8"/>
  <c r="I354" i="8"/>
  <c r="H354" i="8"/>
  <c r="G354" i="8"/>
  <c r="F354" i="8" s="1"/>
  <c r="U353" i="8"/>
  <c r="T353" i="8"/>
  <c r="S353" i="8"/>
  <c r="R353" i="8"/>
  <c r="Q353" i="8"/>
  <c r="P353" i="8"/>
  <c r="O353" i="8"/>
  <c r="N353" i="8"/>
  <c r="M353" i="8"/>
  <c r="L353" i="8"/>
  <c r="K353" i="8"/>
  <c r="J353" i="8"/>
  <c r="I353" i="8"/>
  <c r="H353" i="8"/>
  <c r="G353" i="8"/>
  <c r="F353" i="8" s="1"/>
  <c r="U352" i="8"/>
  <c r="T352" i="8"/>
  <c r="S352" i="8"/>
  <c r="R352" i="8"/>
  <c r="Q352" i="8"/>
  <c r="P352" i="8"/>
  <c r="O352" i="8"/>
  <c r="N352" i="8"/>
  <c r="M352" i="8"/>
  <c r="L352" i="8"/>
  <c r="K352" i="8"/>
  <c r="J352" i="8"/>
  <c r="I352" i="8"/>
  <c r="H352" i="8"/>
  <c r="G352" i="8"/>
  <c r="F352" i="8" s="1"/>
  <c r="U351" i="8"/>
  <c r="T351" i="8"/>
  <c r="S351" i="8"/>
  <c r="R351" i="8"/>
  <c r="Q351" i="8"/>
  <c r="P351" i="8"/>
  <c r="O351" i="8"/>
  <c r="N351" i="8"/>
  <c r="M351" i="8"/>
  <c r="L351" i="8"/>
  <c r="K351" i="8"/>
  <c r="J351" i="8"/>
  <c r="I351" i="8"/>
  <c r="H351" i="8"/>
  <c r="G351" i="8"/>
  <c r="F351" i="8" s="1"/>
  <c r="U350" i="8"/>
  <c r="T350" i="8"/>
  <c r="S350" i="8"/>
  <c r="R350" i="8"/>
  <c r="Q350" i="8"/>
  <c r="P350" i="8"/>
  <c r="O350" i="8"/>
  <c r="N350" i="8"/>
  <c r="M350" i="8"/>
  <c r="L350" i="8"/>
  <c r="K350" i="8"/>
  <c r="J350" i="8"/>
  <c r="I350" i="8"/>
  <c r="H350" i="8"/>
  <c r="G350" i="8"/>
  <c r="F350" i="8" s="1"/>
  <c r="U349" i="8"/>
  <c r="T349" i="8"/>
  <c r="S349" i="8"/>
  <c r="R349" i="8"/>
  <c r="Q349" i="8"/>
  <c r="P349" i="8"/>
  <c r="O349" i="8"/>
  <c r="N349" i="8"/>
  <c r="M349" i="8"/>
  <c r="L349" i="8"/>
  <c r="K349" i="8"/>
  <c r="J349" i="8"/>
  <c r="I349" i="8"/>
  <c r="H349" i="8"/>
  <c r="G349" i="8"/>
  <c r="F349" i="8" s="1"/>
  <c r="U348" i="8"/>
  <c r="T348" i="8"/>
  <c r="S348" i="8"/>
  <c r="R348" i="8"/>
  <c r="Q348" i="8"/>
  <c r="P348" i="8"/>
  <c r="O348" i="8"/>
  <c r="N348" i="8"/>
  <c r="M348" i="8"/>
  <c r="L348" i="8"/>
  <c r="K348" i="8"/>
  <c r="J348" i="8"/>
  <c r="I348" i="8"/>
  <c r="H348" i="8"/>
  <c r="G348" i="8"/>
  <c r="F348" i="8" s="1"/>
  <c r="U347" i="8"/>
  <c r="T347" i="8"/>
  <c r="S347" i="8"/>
  <c r="R347" i="8"/>
  <c r="Q347" i="8"/>
  <c r="P347" i="8"/>
  <c r="O347" i="8"/>
  <c r="N347" i="8"/>
  <c r="M347" i="8"/>
  <c r="L347" i="8"/>
  <c r="K347" i="8"/>
  <c r="J347" i="8"/>
  <c r="I347" i="8"/>
  <c r="H347" i="8"/>
  <c r="G347" i="8"/>
  <c r="F347" i="8" s="1"/>
  <c r="U346" i="8"/>
  <c r="T346" i="8"/>
  <c r="S346" i="8"/>
  <c r="R346" i="8"/>
  <c r="Q346" i="8"/>
  <c r="P346" i="8"/>
  <c r="O346" i="8"/>
  <c r="N346" i="8"/>
  <c r="M346" i="8"/>
  <c r="L346" i="8"/>
  <c r="K346" i="8"/>
  <c r="J346" i="8"/>
  <c r="I346" i="8"/>
  <c r="H346" i="8"/>
  <c r="G346" i="8"/>
  <c r="F346" i="8" s="1"/>
  <c r="U345" i="8"/>
  <c r="T345" i="8"/>
  <c r="S345" i="8"/>
  <c r="R345" i="8"/>
  <c r="Q345" i="8"/>
  <c r="P345" i="8"/>
  <c r="O345" i="8"/>
  <c r="N345" i="8"/>
  <c r="M345" i="8"/>
  <c r="L345" i="8"/>
  <c r="K345" i="8"/>
  <c r="J345" i="8"/>
  <c r="I345" i="8"/>
  <c r="H345" i="8"/>
  <c r="G345" i="8"/>
  <c r="F345" i="8" s="1"/>
  <c r="U344" i="8"/>
  <c r="T344" i="8"/>
  <c r="S344" i="8"/>
  <c r="R344" i="8"/>
  <c r="Q344" i="8"/>
  <c r="P344" i="8"/>
  <c r="O344" i="8"/>
  <c r="N344" i="8"/>
  <c r="M344" i="8"/>
  <c r="L344" i="8"/>
  <c r="K344" i="8"/>
  <c r="J344" i="8"/>
  <c r="I344" i="8"/>
  <c r="H344" i="8"/>
  <c r="G344" i="8"/>
  <c r="F344" i="8" s="1"/>
  <c r="U343" i="8"/>
  <c r="T343" i="8"/>
  <c r="S343" i="8"/>
  <c r="R343" i="8"/>
  <c r="Q343" i="8"/>
  <c r="P343" i="8"/>
  <c r="O343" i="8"/>
  <c r="N343" i="8"/>
  <c r="M343" i="8"/>
  <c r="L343" i="8"/>
  <c r="K343" i="8"/>
  <c r="J343" i="8"/>
  <c r="I343" i="8"/>
  <c r="H343" i="8"/>
  <c r="G343" i="8"/>
  <c r="F343" i="8" s="1"/>
  <c r="U342" i="8"/>
  <c r="T342" i="8"/>
  <c r="S342" i="8"/>
  <c r="R342" i="8"/>
  <c r="Q342" i="8"/>
  <c r="P342" i="8"/>
  <c r="O342" i="8"/>
  <c r="N342" i="8"/>
  <c r="M342" i="8"/>
  <c r="L342" i="8"/>
  <c r="K342" i="8"/>
  <c r="J342" i="8"/>
  <c r="I342" i="8"/>
  <c r="H342" i="8"/>
  <c r="G342" i="8"/>
  <c r="F342" i="8" s="1"/>
  <c r="U341" i="8"/>
  <c r="T341" i="8"/>
  <c r="S341" i="8"/>
  <c r="R341" i="8"/>
  <c r="Q341" i="8"/>
  <c r="P341" i="8"/>
  <c r="O341" i="8"/>
  <c r="N341" i="8"/>
  <c r="M341" i="8"/>
  <c r="L341" i="8"/>
  <c r="K341" i="8"/>
  <c r="J341" i="8"/>
  <c r="I341" i="8"/>
  <c r="H341" i="8"/>
  <c r="G341" i="8"/>
  <c r="F341" i="8" s="1"/>
  <c r="U340" i="8"/>
  <c r="T340" i="8"/>
  <c r="S340" i="8"/>
  <c r="R340" i="8"/>
  <c r="Q340" i="8"/>
  <c r="P340" i="8"/>
  <c r="O340" i="8"/>
  <c r="N340" i="8"/>
  <c r="M340" i="8"/>
  <c r="L340" i="8"/>
  <c r="K340" i="8"/>
  <c r="J340" i="8"/>
  <c r="I340" i="8"/>
  <c r="H340" i="8"/>
  <c r="G340" i="8"/>
  <c r="F340" i="8" s="1"/>
  <c r="U339" i="8"/>
  <c r="T339" i="8"/>
  <c r="S339" i="8"/>
  <c r="R339" i="8"/>
  <c r="Q339" i="8"/>
  <c r="P339" i="8"/>
  <c r="O339" i="8"/>
  <c r="N339" i="8"/>
  <c r="M339" i="8"/>
  <c r="L339" i="8"/>
  <c r="K339" i="8"/>
  <c r="J339" i="8"/>
  <c r="I339" i="8"/>
  <c r="H339" i="8"/>
  <c r="G339" i="8"/>
  <c r="F339" i="8" s="1"/>
  <c r="U338" i="8"/>
  <c r="T338" i="8"/>
  <c r="S338" i="8"/>
  <c r="R338" i="8"/>
  <c r="Q338" i="8"/>
  <c r="P338" i="8"/>
  <c r="O338" i="8"/>
  <c r="N338" i="8"/>
  <c r="M338" i="8"/>
  <c r="L338" i="8"/>
  <c r="K338" i="8"/>
  <c r="J338" i="8"/>
  <c r="I338" i="8"/>
  <c r="H338" i="8"/>
  <c r="G338" i="8"/>
  <c r="F338" i="8" s="1"/>
  <c r="U337" i="8"/>
  <c r="T337" i="8"/>
  <c r="S337" i="8"/>
  <c r="R337" i="8"/>
  <c r="Q337" i="8"/>
  <c r="P337" i="8"/>
  <c r="O337" i="8"/>
  <c r="N337" i="8"/>
  <c r="M337" i="8"/>
  <c r="L337" i="8"/>
  <c r="K337" i="8"/>
  <c r="J337" i="8"/>
  <c r="I337" i="8"/>
  <c r="H337" i="8"/>
  <c r="G337" i="8"/>
  <c r="F337" i="8" s="1"/>
  <c r="U336" i="8"/>
  <c r="T336" i="8"/>
  <c r="S336" i="8"/>
  <c r="R336" i="8"/>
  <c r="Q336" i="8"/>
  <c r="P336" i="8"/>
  <c r="O336" i="8"/>
  <c r="N336" i="8"/>
  <c r="M336" i="8"/>
  <c r="L336" i="8"/>
  <c r="K336" i="8"/>
  <c r="J336" i="8"/>
  <c r="I336" i="8"/>
  <c r="H336" i="8"/>
  <c r="G336" i="8"/>
  <c r="F336" i="8" s="1"/>
  <c r="U335" i="8"/>
  <c r="T335" i="8"/>
  <c r="S335" i="8"/>
  <c r="R335" i="8"/>
  <c r="Q335" i="8"/>
  <c r="P335" i="8"/>
  <c r="O335" i="8"/>
  <c r="N335" i="8"/>
  <c r="M335" i="8"/>
  <c r="L335" i="8"/>
  <c r="K335" i="8"/>
  <c r="J335" i="8"/>
  <c r="I335" i="8"/>
  <c r="H335" i="8"/>
  <c r="G335" i="8"/>
  <c r="F335" i="8" s="1"/>
  <c r="U334" i="8"/>
  <c r="T334" i="8"/>
  <c r="S334" i="8"/>
  <c r="R334" i="8"/>
  <c r="Q334" i="8"/>
  <c r="P334" i="8"/>
  <c r="O334" i="8"/>
  <c r="N334" i="8"/>
  <c r="M334" i="8"/>
  <c r="L334" i="8"/>
  <c r="K334" i="8"/>
  <c r="J334" i="8"/>
  <c r="I334" i="8"/>
  <c r="H334" i="8"/>
  <c r="G334" i="8"/>
  <c r="F334" i="8" s="1"/>
  <c r="U333" i="8"/>
  <c r="T333" i="8"/>
  <c r="T332" i="8" s="1"/>
  <c r="S333" i="8"/>
  <c r="R333" i="8"/>
  <c r="Q333" i="8"/>
  <c r="P333" i="8"/>
  <c r="P332" i="8" s="1"/>
  <c r="O333" i="8"/>
  <c r="N333" i="8"/>
  <c r="M333" i="8"/>
  <c r="L333" i="8"/>
  <c r="L332" i="8" s="1"/>
  <c r="K333" i="8"/>
  <c r="J333" i="8"/>
  <c r="I333" i="8"/>
  <c r="H333" i="8"/>
  <c r="H332" i="8" s="1"/>
  <c r="G333" i="8"/>
  <c r="F333" i="8" s="1"/>
  <c r="U332" i="8"/>
  <c r="S332" i="8"/>
  <c r="R332" i="8"/>
  <c r="Q332" i="8"/>
  <c r="O332" i="8"/>
  <c r="N332" i="8"/>
  <c r="M332" i="8"/>
  <c r="K332" i="8"/>
  <c r="J332" i="8"/>
  <c r="I332" i="8"/>
  <c r="G332" i="8"/>
  <c r="F332" i="8" s="1"/>
  <c r="U331" i="8"/>
  <c r="T331" i="8"/>
  <c r="S331" i="8"/>
  <c r="R331" i="8"/>
  <c r="Q331" i="8"/>
  <c r="P331" i="8"/>
  <c r="O331" i="8"/>
  <c r="N331" i="8"/>
  <c r="M331" i="8"/>
  <c r="L331" i="8"/>
  <c r="K331" i="8"/>
  <c r="J331" i="8"/>
  <c r="I331" i="8"/>
  <c r="H331" i="8"/>
  <c r="G331" i="8"/>
  <c r="F331" i="8" s="1"/>
  <c r="U330" i="8"/>
  <c r="T330" i="8"/>
  <c r="S330" i="8"/>
  <c r="R330" i="8"/>
  <c r="Q330" i="8"/>
  <c r="P330" i="8"/>
  <c r="O330" i="8"/>
  <c r="N330" i="8"/>
  <c r="M330" i="8"/>
  <c r="L330" i="8"/>
  <c r="K330" i="8"/>
  <c r="J330" i="8"/>
  <c r="I330" i="8"/>
  <c r="H330" i="8"/>
  <c r="G330" i="8"/>
  <c r="F330" i="8" s="1"/>
  <c r="U329" i="8"/>
  <c r="T329" i="8"/>
  <c r="S329" i="8"/>
  <c r="R329" i="8"/>
  <c r="Q329" i="8"/>
  <c r="P329" i="8"/>
  <c r="O329" i="8"/>
  <c r="N329" i="8"/>
  <c r="M329" i="8"/>
  <c r="L329" i="8"/>
  <c r="K329" i="8"/>
  <c r="J329" i="8"/>
  <c r="I329" i="8"/>
  <c r="H329" i="8"/>
  <c r="G329" i="8"/>
  <c r="F329" i="8" s="1"/>
  <c r="U328" i="8"/>
  <c r="T328" i="8"/>
  <c r="S328" i="8"/>
  <c r="R328" i="8"/>
  <c r="Q328" i="8"/>
  <c r="P328" i="8"/>
  <c r="O328" i="8"/>
  <c r="N328" i="8"/>
  <c r="M328" i="8"/>
  <c r="L328" i="8"/>
  <c r="K328" i="8"/>
  <c r="J328" i="8"/>
  <c r="I328" i="8"/>
  <c r="H328" i="8"/>
  <c r="G328" i="8"/>
  <c r="F328" i="8" s="1"/>
  <c r="U327" i="8"/>
  <c r="T327" i="8"/>
  <c r="S327" i="8"/>
  <c r="R327" i="8"/>
  <c r="Q327" i="8"/>
  <c r="P327" i="8"/>
  <c r="O327" i="8"/>
  <c r="N327" i="8"/>
  <c r="M327" i="8"/>
  <c r="L327" i="8"/>
  <c r="K327" i="8"/>
  <c r="J327" i="8"/>
  <c r="I327" i="8"/>
  <c r="H327" i="8"/>
  <c r="G327" i="8"/>
  <c r="F327" i="8" s="1"/>
  <c r="U326" i="8"/>
  <c r="T326" i="8"/>
  <c r="S326" i="8"/>
  <c r="R326" i="8"/>
  <c r="Q326" i="8"/>
  <c r="P326" i="8"/>
  <c r="O326" i="8"/>
  <c r="N326" i="8"/>
  <c r="M326" i="8"/>
  <c r="L326" i="8"/>
  <c r="K326" i="8"/>
  <c r="J326" i="8"/>
  <c r="I326" i="8"/>
  <c r="H326" i="8"/>
  <c r="G326" i="8"/>
  <c r="F326" i="8" s="1"/>
  <c r="U325" i="8"/>
  <c r="T325" i="8"/>
  <c r="S325" i="8"/>
  <c r="R325" i="8"/>
  <c r="Q325" i="8"/>
  <c r="P325" i="8"/>
  <c r="O325" i="8"/>
  <c r="N325" i="8"/>
  <c r="M325" i="8"/>
  <c r="L325" i="8"/>
  <c r="K325" i="8"/>
  <c r="J325" i="8"/>
  <c r="I325" i="8"/>
  <c r="H325" i="8"/>
  <c r="G325" i="8"/>
  <c r="F325" i="8" s="1"/>
  <c r="U324" i="8"/>
  <c r="T324" i="8"/>
  <c r="S324" i="8"/>
  <c r="R324" i="8"/>
  <c r="Q324" i="8"/>
  <c r="P324" i="8"/>
  <c r="O324" i="8"/>
  <c r="N324" i="8"/>
  <c r="M324" i="8"/>
  <c r="L324" i="8"/>
  <c r="K324" i="8"/>
  <c r="J324" i="8"/>
  <c r="I324" i="8"/>
  <c r="H324" i="8"/>
  <c r="G324" i="8"/>
  <c r="F324" i="8" s="1"/>
  <c r="U323" i="8"/>
  <c r="T323" i="8"/>
  <c r="S323" i="8"/>
  <c r="R323" i="8"/>
  <c r="Q323" i="8"/>
  <c r="P323" i="8"/>
  <c r="O323" i="8"/>
  <c r="N323" i="8"/>
  <c r="M323" i="8"/>
  <c r="L323" i="8"/>
  <c r="K323" i="8"/>
  <c r="J323" i="8"/>
  <c r="I323" i="8"/>
  <c r="H323" i="8"/>
  <c r="G323" i="8"/>
  <c r="F323" i="8" s="1"/>
  <c r="U322" i="8"/>
  <c r="U321" i="8" s="1"/>
  <c r="U320" i="8" s="1"/>
  <c r="T322" i="8"/>
  <c r="S322" i="8"/>
  <c r="S321" i="8" s="1"/>
  <c r="S320" i="8" s="1"/>
  <c r="R322" i="8"/>
  <c r="Q322" i="8"/>
  <c r="Q321" i="8" s="1"/>
  <c r="Q320" i="8" s="1"/>
  <c r="P322" i="8"/>
  <c r="O322" i="8"/>
  <c r="O321" i="8" s="1"/>
  <c r="O320" i="8" s="1"/>
  <c r="N322" i="8"/>
  <c r="M322" i="8"/>
  <c r="M321" i="8" s="1"/>
  <c r="M320" i="8" s="1"/>
  <c r="L322" i="8"/>
  <c r="K322" i="8"/>
  <c r="K321" i="8" s="1"/>
  <c r="K320" i="8" s="1"/>
  <c r="J322" i="8"/>
  <c r="I322" i="8"/>
  <c r="I321" i="8" s="1"/>
  <c r="I320" i="8" s="1"/>
  <c r="H322" i="8"/>
  <c r="G322" i="8"/>
  <c r="F322" i="8" s="1"/>
  <c r="T321" i="8"/>
  <c r="R321" i="8"/>
  <c r="P321" i="8"/>
  <c r="P320" i="8" s="1"/>
  <c r="N321" i="8"/>
  <c r="L321" i="8"/>
  <c r="J321" i="8"/>
  <c r="H321" i="8"/>
  <c r="H320" i="8" s="1"/>
  <c r="R320" i="8"/>
  <c r="N320" i="8"/>
  <c r="J320" i="8"/>
  <c r="U318" i="8"/>
  <c r="T318" i="8"/>
  <c r="S318" i="8"/>
  <c r="R318" i="8"/>
  <c r="Q318" i="8"/>
  <c r="P318" i="8"/>
  <c r="O318" i="8"/>
  <c r="N318" i="8"/>
  <c r="M318" i="8"/>
  <c r="L318" i="8"/>
  <c r="K318" i="8"/>
  <c r="J318" i="8"/>
  <c r="I318" i="8"/>
  <c r="H318" i="8"/>
  <c r="G318" i="8"/>
  <c r="F310" i="8"/>
  <c r="F309" i="8"/>
  <c r="F308" i="8"/>
  <c r="F307" i="8"/>
  <c r="F306" i="8"/>
  <c r="F305" i="8"/>
  <c r="F304" i="8"/>
  <c r="F303" i="8"/>
  <c r="F302" i="8"/>
  <c r="F301" i="8"/>
  <c r="F300" i="8"/>
  <c r="F299" i="8"/>
  <c r="F298" i="8"/>
  <c r="U297" i="8"/>
  <c r="T297" i="8"/>
  <c r="S297" i="8"/>
  <c r="R297" i="8"/>
  <c r="Q297" i="8"/>
  <c r="P297" i="8"/>
  <c r="O297" i="8"/>
  <c r="N297" i="8"/>
  <c r="M297" i="8"/>
  <c r="L297" i="8"/>
  <c r="K297" i="8"/>
  <c r="J297" i="8"/>
  <c r="I297" i="8"/>
  <c r="H297" i="8"/>
  <c r="G297" i="8"/>
  <c r="F297" i="8" s="1"/>
  <c r="U296" i="8"/>
  <c r="T296" i="8"/>
  <c r="S296" i="8"/>
  <c r="R296" i="8"/>
  <c r="Q296" i="8"/>
  <c r="P296" i="8"/>
  <c r="O296" i="8"/>
  <c r="N296" i="8"/>
  <c r="M296" i="8"/>
  <c r="L296" i="8"/>
  <c r="K296" i="8"/>
  <c r="J296" i="8"/>
  <c r="I296" i="8"/>
  <c r="H296" i="8"/>
  <c r="G296" i="8"/>
  <c r="F296" i="8" s="1"/>
  <c r="U295" i="8"/>
  <c r="T295" i="8"/>
  <c r="S295" i="8"/>
  <c r="R295" i="8"/>
  <c r="Q295" i="8"/>
  <c r="P295" i="8"/>
  <c r="O295" i="8"/>
  <c r="N295" i="8"/>
  <c r="M295" i="8"/>
  <c r="L295" i="8"/>
  <c r="K295" i="8"/>
  <c r="J295" i="8"/>
  <c r="I295" i="8"/>
  <c r="H295" i="8"/>
  <c r="G295" i="8"/>
  <c r="F295" i="8" s="1"/>
  <c r="U294" i="8"/>
  <c r="T294" i="8"/>
  <c r="S294" i="8"/>
  <c r="R294" i="8"/>
  <c r="Q294" i="8"/>
  <c r="P294" i="8"/>
  <c r="O294" i="8"/>
  <c r="N294" i="8"/>
  <c r="M294" i="8"/>
  <c r="L294" i="8"/>
  <c r="K294" i="8"/>
  <c r="J294" i="8"/>
  <c r="I294" i="8"/>
  <c r="H294" i="8"/>
  <c r="G294" i="8"/>
  <c r="F294" i="8" s="1"/>
  <c r="U293" i="8"/>
  <c r="T293" i="8"/>
  <c r="S293" i="8"/>
  <c r="R293" i="8"/>
  <c r="Q293" i="8"/>
  <c r="P293" i="8"/>
  <c r="O293" i="8"/>
  <c r="N293" i="8"/>
  <c r="M293" i="8"/>
  <c r="L293" i="8"/>
  <c r="K293" i="8"/>
  <c r="J293" i="8"/>
  <c r="I293" i="8"/>
  <c r="H293" i="8"/>
  <c r="G293" i="8"/>
  <c r="F293" i="8" s="1"/>
  <c r="U292" i="8"/>
  <c r="T292" i="8"/>
  <c r="S292" i="8"/>
  <c r="R292" i="8"/>
  <c r="Q292" i="8"/>
  <c r="P292" i="8"/>
  <c r="O292" i="8"/>
  <c r="N292" i="8"/>
  <c r="M292" i="8"/>
  <c r="L292" i="8"/>
  <c r="K292" i="8"/>
  <c r="J292" i="8"/>
  <c r="I292" i="8"/>
  <c r="H292" i="8"/>
  <c r="G292" i="8"/>
  <c r="F292" i="8" s="1"/>
  <c r="U291" i="8"/>
  <c r="T291" i="8"/>
  <c r="S291" i="8"/>
  <c r="R291" i="8"/>
  <c r="Q291" i="8"/>
  <c r="P291" i="8"/>
  <c r="O291" i="8"/>
  <c r="N291" i="8"/>
  <c r="M291" i="8"/>
  <c r="L291" i="8"/>
  <c r="K291" i="8"/>
  <c r="J291" i="8"/>
  <c r="I291" i="8"/>
  <c r="H291" i="8"/>
  <c r="G291" i="8"/>
  <c r="F291" i="8" s="1"/>
  <c r="U290" i="8"/>
  <c r="T290" i="8"/>
  <c r="S290" i="8"/>
  <c r="R290" i="8"/>
  <c r="Q290" i="8"/>
  <c r="P290" i="8"/>
  <c r="O290" i="8"/>
  <c r="N290" i="8"/>
  <c r="M290" i="8"/>
  <c r="L290" i="8"/>
  <c r="K290" i="8"/>
  <c r="J290" i="8"/>
  <c r="I290" i="8"/>
  <c r="H290" i="8"/>
  <c r="G290" i="8"/>
  <c r="F290" i="8" s="1"/>
  <c r="U289" i="8"/>
  <c r="T289" i="8"/>
  <c r="S289" i="8"/>
  <c r="R289" i="8"/>
  <c r="Q289" i="8"/>
  <c r="P289" i="8"/>
  <c r="O289" i="8"/>
  <c r="N289" i="8"/>
  <c r="M289" i="8"/>
  <c r="L289" i="8"/>
  <c r="K289" i="8"/>
  <c r="J289" i="8"/>
  <c r="I289" i="8"/>
  <c r="H289" i="8"/>
  <c r="G289" i="8"/>
  <c r="F289" i="8" s="1"/>
  <c r="U288" i="8"/>
  <c r="T288" i="8"/>
  <c r="S288" i="8"/>
  <c r="R288" i="8"/>
  <c r="Q288" i="8"/>
  <c r="P288" i="8"/>
  <c r="O288" i="8"/>
  <c r="N288" i="8"/>
  <c r="M288" i="8"/>
  <c r="L288" i="8"/>
  <c r="K288" i="8"/>
  <c r="J288" i="8"/>
  <c r="I288" i="8"/>
  <c r="H288" i="8"/>
  <c r="G288" i="8"/>
  <c r="F288" i="8" s="1"/>
  <c r="U287" i="8"/>
  <c r="T287" i="8"/>
  <c r="S287" i="8"/>
  <c r="R287" i="8"/>
  <c r="Q287" i="8"/>
  <c r="P287" i="8"/>
  <c r="O287" i="8"/>
  <c r="N287" i="8"/>
  <c r="M287" i="8"/>
  <c r="L287" i="8"/>
  <c r="K287" i="8"/>
  <c r="J287" i="8"/>
  <c r="I287" i="8"/>
  <c r="H287" i="8"/>
  <c r="G287" i="8"/>
  <c r="F287" i="8" s="1"/>
  <c r="U286" i="8"/>
  <c r="T286" i="8"/>
  <c r="S286" i="8"/>
  <c r="R286" i="8"/>
  <c r="Q286" i="8"/>
  <c r="P286" i="8"/>
  <c r="O286" i="8"/>
  <c r="N286" i="8"/>
  <c r="M286" i="8"/>
  <c r="L286" i="8"/>
  <c r="K286" i="8"/>
  <c r="J286" i="8"/>
  <c r="I286" i="8"/>
  <c r="H286" i="8"/>
  <c r="G286" i="8"/>
  <c r="F286" i="8" s="1"/>
  <c r="U285" i="8"/>
  <c r="T285" i="8"/>
  <c r="S285" i="8"/>
  <c r="R285" i="8"/>
  <c r="Q285" i="8"/>
  <c r="P285" i="8"/>
  <c r="O285" i="8"/>
  <c r="N285" i="8"/>
  <c r="M285" i="8"/>
  <c r="L285" i="8"/>
  <c r="K285" i="8"/>
  <c r="J285" i="8"/>
  <c r="I285" i="8"/>
  <c r="H285" i="8"/>
  <c r="G285" i="8"/>
  <c r="F285" i="8" s="1"/>
  <c r="U284" i="8"/>
  <c r="T284" i="8"/>
  <c r="S284" i="8"/>
  <c r="R284" i="8"/>
  <c r="Q284" i="8"/>
  <c r="P284" i="8"/>
  <c r="O284" i="8"/>
  <c r="N284" i="8"/>
  <c r="M284" i="8"/>
  <c r="L284" i="8"/>
  <c r="K284" i="8"/>
  <c r="J284" i="8"/>
  <c r="I284" i="8"/>
  <c r="H284" i="8"/>
  <c r="G284" i="8"/>
  <c r="F284" i="8" s="1"/>
  <c r="U283" i="8"/>
  <c r="T283" i="8"/>
  <c r="S283" i="8"/>
  <c r="R283" i="8"/>
  <c r="Q283" i="8"/>
  <c r="P283" i="8"/>
  <c r="O283" i="8"/>
  <c r="N283" i="8"/>
  <c r="M283" i="8"/>
  <c r="L283" i="8"/>
  <c r="K283" i="8"/>
  <c r="J283" i="8"/>
  <c r="I283" i="8"/>
  <c r="H283" i="8"/>
  <c r="G283" i="8"/>
  <c r="F283" i="8" s="1"/>
  <c r="U282" i="8"/>
  <c r="T282" i="8"/>
  <c r="S282" i="8"/>
  <c r="R282" i="8"/>
  <c r="Q282" i="8"/>
  <c r="P282" i="8"/>
  <c r="O282" i="8"/>
  <c r="N282" i="8"/>
  <c r="M282" i="8"/>
  <c r="L282" i="8"/>
  <c r="K282" i="8"/>
  <c r="J282" i="8"/>
  <c r="I282" i="8"/>
  <c r="H282" i="8"/>
  <c r="G282" i="8"/>
  <c r="F282" i="8" s="1"/>
  <c r="U281" i="8"/>
  <c r="T281" i="8"/>
  <c r="S281" i="8"/>
  <c r="R281" i="8"/>
  <c r="Q281" i="8"/>
  <c r="P281" i="8"/>
  <c r="O281" i="8"/>
  <c r="N281" i="8"/>
  <c r="M281" i="8"/>
  <c r="L281" i="8"/>
  <c r="K281" i="8"/>
  <c r="J281" i="8"/>
  <c r="I281" i="8"/>
  <c r="H281" i="8"/>
  <c r="G281" i="8"/>
  <c r="F281" i="8" s="1"/>
  <c r="U280" i="8"/>
  <c r="T280" i="8"/>
  <c r="S280" i="8"/>
  <c r="R280" i="8"/>
  <c r="Q280" i="8"/>
  <c r="P280" i="8"/>
  <c r="O280" i="8"/>
  <c r="N280" i="8"/>
  <c r="M280" i="8"/>
  <c r="L280" i="8"/>
  <c r="K280" i="8"/>
  <c r="J280" i="8"/>
  <c r="I280" i="8"/>
  <c r="H280" i="8"/>
  <c r="G280" i="8"/>
  <c r="F280" i="8" s="1"/>
  <c r="U279" i="8"/>
  <c r="T279" i="8"/>
  <c r="S279" i="8"/>
  <c r="R279" i="8"/>
  <c r="Q279" i="8"/>
  <c r="P279" i="8"/>
  <c r="O279" i="8"/>
  <c r="N279" i="8"/>
  <c r="M279" i="8"/>
  <c r="L279" i="8"/>
  <c r="K279" i="8"/>
  <c r="J279" i="8"/>
  <c r="I279" i="8"/>
  <c r="H279" i="8"/>
  <c r="G279" i="8"/>
  <c r="F279" i="8" s="1"/>
  <c r="U278" i="8"/>
  <c r="T278" i="8"/>
  <c r="S278" i="8"/>
  <c r="R278" i="8"/>
  <c r="Q278" i="8"/>
  <c r="P278" i="8"/>
  <c r="O278" i="8"/>
  <c r="N278" i="8"/>
  <c r="M278" i="8"/>
  <c r="L278" i="8"/>
  <c r="K278" i="8"/>
  <c r="J278" i="8"/>
  <c r="I278" i="8"/>
  <c r="H278" i="8"/>
  <c r="G278" i="8"/>
  <c r="F278" i="8" s="1"/>
  <c r="U277" i="8"/>
  <c r="T277" i="8"/>
  <c r="S277" i="8"/>
  <c r="R277" i="8"/>
  <c r="Q277" i="8"/>
  <c r="P277" i="8"/>
  <c r="O277" i="8"/>
  <c r="N277" i="8"/>
  <c r="M277" i="8"/>
  <c r="L277" i="8"/>
  <c r="K277" i="8"/>
  <c r="J277" i="8"/>
  <c r="I277" i="8"/>
  <c r="H277" i="8"/>
  <c r="G277" i="8"/>
  <c r="F277" i="8" s="1"/>
  <c r="U276" i="8"/>
  <c r="T276" i="8"/>
  <c r="S276" i="8"/>
  <c r="R276" i="8"/>
  <c r="Q276" i="8"/>
  <c r="P276" i="8"/>
  <c r="O276" i="8"/>
  <c r="N276" i="8"/>
  <c r="M276" i="8"/>
  <c r="L276" i="8"/>
  <c r="K276" i="8"/>
  <c r="J276" i="8"/>
  <c r="I276" i="8"/>
  <c r="H276" i="8"/>
  <c r="G276" i="8"/>
  <c r="F276" i="8" s="1"/>
  <c r="U275" i="8"/>
  <c r="T275" i="8"/>
  <c r="S275" i="8"/>
  <c r="R275" i="8"/>
  <c r="Q275" i="8"/>
  <c r="P275" i="8"/>
  <c r="O275" i="8"/>
  <c r="N275" i="8"/>
  <c r="M275" i="8"/>
  <c r="L275" i="8"/>
  <c r="K275" i="8"/>
  <c r="J275" i="8"/>
  <c r="I275" i="8"/>
  <c r="H275" i="8"/>
  <c r="G275" i="8"/>
  <c r="F275" i="8" s="1"/>
  <c r="U274" i="8"/>
  <c r="T274" i="8"/>
  <c r="S274" i="8"/>
  <c r="R274" i="8"/>
  <c r="Q274" i="8"/>
  <c r="P274" i="8"/>
  <c r="O274" i="8"/>
  <c r="N274" i="8"/>
  <c r="M274" i="8"/>
  <c r="L274" i="8"/>
  <c r="K274" i="8"/>
  <c r="J274" i="8"/>
  <c r="I274" i="8"/>
  <c r="H274" i="8"/>
  <c r="G274" i="8"/>
  <c r="F274" i="8" s="1"/>
  <c r="U273" i="8"/>
  <c r="T273" i="8"/>
  <c r="S273" i="8"/>
  <c r="R273" i="8"/>
  <c r="Q273" i="8"/>
  <c r="P273" i="8"/>
  <c r="O273" i="8"/>
  <c r="N273" i="8"/>
  <c r="M273" i="8"/>
  <c r="L273" i="8"/>
  <c r="K273" i="8"/>
  <c r="J273" i="8"/>
  <c r="I273" i="8"/>
  <c r="H273" i="8"/>
  <c r="G273" i="8"/>
  <c r="F273" i="8" s="1"/>
  <c r="U272" i="8"/>
  <c r="T272" i="8"/>
  <c r="S272" i="8"/>
  <c r="R272" i="8"/>
  <c r="Q272" i="8"/>
  <c r="P272" i="8"/>
  <c r="O272" i="8"/>
  <c r="N272" i="8"/>
  <c r="M272" i="8"/>
  <c r="L272" i="8"/>
  <c r="K272" i="8"/>
  <c r="J272" i="8"/>
  <c r="I272" i="8"/>
  <c r="H272" i="8"/>
  <c r="G272" i="8"/>
  <c r="F272" i="8" s="1"/>
  <c r="U271" i="8"/>
  <c r="T271" i="8"/>
  <c r="T270" i="8" s="1"/>
  <c r="T258" i="8" s="1"/>
  <c r="S271" i="8"/>
  <c r="R271" i="8"/>
  <c r="Q271" i="8"/>
  <c r="P271" i="8"/>
  <c r="P270" i="8" s="1"/>
  <c r="P258" i="8" s="1"/>
  <c r="O271" i="8"/>
  <c r="N271" i="8"/>
  <c r="M271" i="8"/>
  <c r="L271" i="8"/>
  <c r="L270" i="8" s="1"/>
  <c r="L258" i="8" s="1"/>
  <c r="K271" i="8"/>
  <c r="J271" i="8"/>
  <c r="I271" i="8"/>
  <c r="H271" i="8"/>
  <c r="H270" i="8" s="1"/>
  <c r="H258" i="8" s="1"/>
  <c r="G271" i="8"/>
  <c r="F271" i="8" s="1"/>
  <c r="U270" i="8"/>
  <c r="S270" i="8"/>
  <c r="R270" i="8"/>
  <c r="Q270" i="8"/>
  <c r="O270" i="8"/>
  <c r="N270" i="8"/>
  <c r="M270" i="8"/>
  <c r="K270" i="8"/>
  <c r="J270" i="8"/>
  <c r="I270" i="8"/>
  <c r="G270" i="8"/>
  <c r="F270" i="8" s="1"/>
  <c r="U269" i="8"/>
  <c r="T269" i="8"/>
  <c r="S269" i="8"/>
  <c r="R269" i="8"/>
  <c r="Q269" i="8"/>
  <c r="P269" i="8"/>
  <c r="O269" i="8"/>
  <c r="N269" i="8"/>
  <c r="M269" i="8"/>
  <c r="L269" i="8"/>
  <c r="K269" i="8"/>
  <c r="J269" i="8"/>
  <c r="I269" i="8"/>
  <c r="H269" i="8"/>
  <c r="G269" i="8"/>
  <c r="F269" i="8" s="1"/>
  <c r="U268" i="8"/>
  <c r="T268" i="8"/>
  <c r="S268" i="8"/>
  <c r="R268" i="8"/>
  <c r="Q268" i="8"/>
  <c r="P268" i="8"/>
  <c r="O268" i="8"/>
  <c r="N268" i="8"/>
  <c r="M268" i="8"/>
  <c r="L268" i="8"/>
  <c r="K268" i="8"/>
  <c r="J268" i="8"/>
  <c r="I268" i="8"/>
  <c r="H268" i="8"/>
  <c r="G268" i="8"/>
  <c r="F268" i="8" s="1"/>
  <c r="U267" i="8"/>
  <c r="T267" i="8"/>
  <c r="S267" i="8"/>
  <c r="R267" i="8"/>
  <c r="Q267" i="8"/>
  <c r="P267" i="8"/>
  <c r="O267" i="8"/>
  <c r="N267" i="8"/>
  <c r="M267" i="8"/>
  <c r="L267" i="8"/>
  <c r="K267" i="8"/>
  <c r="J267" i="8"/>
  <c r="I267" i="8"/>
  <c r="H267" i="8"/>
  <c r="G267" i="8"/>
  <c r="F267" i="8" s="1"/>
  <c r="U266" i="8"/>
  <c r="T266" i="8"/>
  <c r="S266" i="8"/>
  <c r="R266" i="8"/>
  <c r="Q266" i="8"/>
  <c r="P266" i="8"/>
  <c r="O266" i="8"/>
  <c r="N266" i="8"/>
  <c r="M266" i="8"/>
  <c r="L266" i="8"/>
  <c r="K266" i="8"/>
  <c r="J266" i="8"/>
  <c r="I266" i="8"/>
  <c r="H266" i="8"/>
  <c r="G266" i="8"/>
  <c r="F266" i="8" s="1"/>
  <c r="U265" i="8"/>
  <c r="T265" i="8"/>
  <c r="S265" i="8"/>
  <c r="R265" i="8"/>
  <c r="Q265" i="8"/>
  <c r="P265" i="8"/>
  <c r="O265" i="8"/>
  <c r="N265" i="8"/>
  <c r="M265" i="8"/>
  <c r="L265" i="8"/>
  <c r="K265" i="8"/>
  <c r="J265" i="8"/>
  <c r="I265" i="8"/>
  <c r="H265" i="8"/>
  <c r="G265" i="8"/>
  <c r="F265" i="8" s="1"/>
  <c r="U264" i="8"/>
  <c r="T264" i="8"/>
  <c r="S264" i="8"/>
  <c r="R264" i="8"/>
  <c r="Q264" i="8"/>
  <c r="P264" i="8"/>
  <c r="O264" i="8"/>
  <c r="N264" i="8"/>
  <c r="M264" i="8"/>
  <c r="L264" i="8"/>
  <c r="K264" i="8"/>
  <c r="J264" i="8"/>
  <c r="I264" i="8"/>
  <c r="H264" i="8"/>
  <c r="G264" i="8"/>
  <c r="F264" i="8" s="1"/>
  <c r="U263" i="8"/>
  <c r="T263" i="8"/>
  <c r="S263" i="8"/>
  <c r="R263" i="8"/>
  <c r="Q263" i="8"/>
  <c r="P263" i="8"/>
  <c r="O263" i="8"/>
  <c r="N263" i="8"/>
  <c r="M263" i="8"/>
  <c r="L263" i="8"/>
  <c r="K263" i="8"/>
  <c r="J263" i="8"/>
  <c r="I263" i="8"/>
  <c r="H263" i="8"/>
  <c r="G263" i="8"/>
  <c r="F263" i="8" s="1"/>
  <c r="U262" i="8"/>
  <c r="T262" i="8"/>
  <c r="S262" i="8"/>
  <c r="R262" i="8"/>
  <c r="Q262" i="8"/>
  <c r="P262" i="8"/>
  <c r="O262" i="8"/>
  <c r="N262" i="8"/>
  <c r="M262" i="8"/>
  <c r="L262" i="8"/>
  <c r="K262" i="8"/>
  <c r="J262" i="8"/>
  <c r="I262" i="8"/>
  <c r="H262" i="8"/>
  <c r="G262" i="8"/>
  <c r="F262" i="8" s="1"/>
  <c r="U261" i="8"/>
  <c r="T261" i="8"/>
  <c r="S261" i="8"/>
  <c r="R261" i="8"/>
  <c r="Q261" i="8"/>
  <c r="P261" i="8"/>
  <c r="O261" i="8"/>
  <c r="N261" i="8"/>
  <c r="M261" i="8"/>
  <c r="L261" i="8"/>
  <c r="K261" i="8"/>
  <c r="J261" i="8"/>
  <c r="I261" i="8"/>
  <c r="H261" i="8"/>
  <c r="G261" i="8"/>
  <c r="F261" i="8" s="1"/>
  <c r="U260" i="8"/>
  <c r="T260" i="8"/>
  <c r="S260" i="8"/>
  <c r="R260" i="8"/>
  <c r="Q260" i="8"/>
  <c r="P260" i="8"/>
  <c r="O260" i="8"/>
  <c r="N260" i="8"/>
  <c r="M260" i="8"/>
  <c r="L260" i="8"/>
  <c r="K260" i="8"/>
  <c r="J260" i="8"/>
  <c r="I260" i="8"/>
  <c r="H260" i="8"/>
  <c r="G260" i="8"/>
  <c r="F260" i="8" s="1"/>
  <c r="U259" i="8"/>
  <c r="T259" i="8"/>
  <c r="S259" i="8"/>
  <c r="R259" i="8"/>
  <c r="Q259" i="8"/>
  <c r="P259" i="8"/>
  <c r="O259" i="8"/>
  <c r="N259" i="8"/>
  <c r="M259" i="8"/>
  <c r="L259" i="8"/>
  <c r="K259" i="8"/>
  <c r="J259" i="8"/>
  <c r="I259" i="8"/>
  <c r="H259" i="8"/>
  <c r="G259" i="8"/>
  <c r="F259" i="8" s="1"/>
  <c r="U258" i="8"/>
  <c r="S258" i="8"/>
  <c r="R258" i="8"/>
  <c r="Q258" i="8"/>
  <c r="O258" i="8"/>
  <c r="N258" i="8"/>
  <c r="M258" i="8"/>
  <c r="K258" i="8"/>
  <c r="J258" i="8"/>
  <c r="I258" i="8"/>
  <c r="G258" i="8"/>
  <c r="F258" i="8" s="1"/>
  <c r="U256" i="8"/>
  <c r="T256" i="8"/>
  <c r="S256" i="8"/>
  <c r="R256" i="8"/>
  <c r="Q256" i="8"/>
  <c r="P256" i="8"/>
  <c r="O256" i="8"/>
  <c r="N256" i="8"/>
  <c r="M256" i="8"/>
  <c r="L256" i="8"/>
  <c r="K256" i="8"/>
  <c r="J256" i="8"/>
  <c r="I256" i="8"/>
  <c r="H256" i="8"/>
  <c r="G256" i="8"/>
  <c r="F248" i="8"/>
  <c r="F247" i="8"/>
  <c r="F246" i="8"/>
  <c r="F245" i="8"/>
  <c r="F244" i="8"/>
  <c r="F243" i="8"/>
  <c r="F242" i="8"/>
  <c r="F241" i="8"/>
  <c r="F240" i="8"/>
  <c r="F239" i="8"/>
  <c r="F238" i="8"/>
  <c r="F237" i="8"/>
  <c r="F236" i="8"/>
  <c r="U235" i="8"/>
  <c r="T235" i="8"/>
  <c r="S235" i="8"/>
  <c r="R235" i="8"/>
  <c r="Q235" i="8"/>
  <c r="P235" i="8"/>
  <c r="O235" i="8"/>
  <c r="N235" i="8"/>
  <c r="M235" i="8"/>
  <c r="L235" i="8"/>
  <c r="K235" i="8"/>
  <c r="J235" i="8"/>
  <c r="I235" i="8"/>
  <c r="H235" i="8"/>
  <c r="G235" i="8"/>
  <c r="F235" i="8" s="1"/>
  <c r="U234" i="8"/>
  <c r="T234" i="8"/>
  <c r="S234" i="8"/>
  <c r="R234" i="8"/>
  <c r="Q234" i="8"/>
  <c r="P234" i="8"/>
  <c r="O234" i="8"/>
  <c r="N234" i="8"/>
  <c r="M234" i="8"/>
  <c r="L234" i="8"/>
  <c r="K234" i="8"/>
  <c r="J234" i="8"/>
  <c r="I234" i="8"/>
  <c r="H234" i="8"/>
  <c r="G234" i="8"/>
  <c r="F234" i="8" s="1"/>
  <c r="U233" i="8"/>
  <c r="T233" i="8"/>
  <c r="S233" i="8"/>
  <c r="R233" i="8"/>
  <c r="Q233" i="8"/>
  <c r="P233" i="8"/>
  <c r="O233" i="8"/>
  <c r="N233" i="8"/>
  <c r="M233" i="8"/>
  <c r="L233" i="8"/>
  <c r="K233" i="8"/>
  <c r="J233" i="8"/>
  <c r="I233" i="8"/>
  <c r="H233" i="8"/>
  <c r="G233" i="8"/>
  <c r="F233" i="8" s="1"/>
  <c r="U232" i="8"/>
  <c r="T232" i="8"/>
  <c r="S232" i="8"/>
  <c r="R232" i="8"/>
  <c r="Q232" i="8"/>
  <c r="P232" i="8"/>
  <c r="O232" i="8"/>
  <c r="N232" i="8"/>
  <c r="M232" i="8"/>
  <c r="L232" i="8"/>
  <c r="K232" i="8"/>
  <c r="J232" i="8"/>
  <c r="I232" i="8"/>
  <c r="H232" i="8"/>
  <c r="G232" i="8"/>
  <c r="F232" i="8" s="1"/>
  <c r="U231" i="8"/>
  <c r="T231" i="8"/>
  <c r="S231" i="8"/>
  <c r="R231" i="8"/>
  <c r="Q231" i="8"/>
  <c r="P231" i="8"/>
  <c r="O231" i="8"/>
  <c r="N231" i="8"/>
  <c r="M231" i="8"/>
  <c r="L231" i="8"/>
  <c r="K231" i="8"/>
  <c r="J231" i="8"/>
  <c r="I231" i="8"/>
  <c r="H231" i="8"/>
  <c r="G231" i="8"/>
  <c r="F231" i="8" s="1"/>
  <c r="U230" i="8"/>
  <c r="T230" i="8"/>
  <c r="S230" i="8"/>
  <c r="R230" i="8"/>
  <c r="Q230" i="8"/>
  <c r="P230" i="8"/>
  <c r="O230" i="8"/>
  <c r="N230" i="8"/>
  <c r="M230" i="8"/>
  <c r="L230" i="8"/>
  <c r="K230" i="8"/>
  <c r="J230" i="8"/>
  <c r="I230" i="8"/>
  <c r="H230" i="8"/>
  <c r="G230" i="8"/>
  <c r="F230" i="8" s="1"/>
  <c r="U229" i="8"/>
  <c r="T229" i="8"/>
  <c r="S229" i="8"/>
  <c r="R229" i="8"/>
  <c r="Q229" i="8"/>
  <c r="P229" i="8"/>
  <c r="O229" i="8"/>
  <c r="N229" i="8"/>
  <c r="M229" i="8"/>
  <c r="L229" i="8"/>
  <c r="K229" i="8"/>
  <c r="J229" i="8"/>
  <c r="I229" i="8"/>
  <c r="H229" i="8"/>
  <c r="G229" i="8"/>
  <c r="F229" i="8" s="1"/>
  <c r="U228" i="8"/>
  <c r="T228" i="8"/>
  <c r="S228" i="8"/>
  <c r="R228" i="8"/>
  <c r="Q228" i="8"/>
  <c r="P228" i="8"/>
  <c r="O228" i="8"/>
  <c r="N228" i="8"/>
  <c r="M228" i="8"/>
  <c r="L228" i="8"/>
  <c r="K228" i="8"/>
  <c r="J228" i="8"/>
  <c r="I228" i="8"/>
  <c r="H228" i="8"/>
  <c r="G228" i="8"/>
  <c r="F228" i="8" s="1"/>
  <c r="U227" i="8"/>
  <c r="T227" i="8"/>
  <c r="S227" i="8"/>
  <c r="R227" i="8"/>
  <c r="Q227" i="8"/>
  <c r="P227" i="8"/>
  <c r="O227" i="8"/>
  <c r="N227" i="8"/>
  <c r="M227" i="8"/>
  <c r="L227" i="8"/>
  <c r="K227" i="8"/>
  <c r="J227" i="8"/>
  <c r="I227" i="8"/>
  <c r="H227" i="8"/>
  <c r="G227" i="8"/>
  <c r="F227" i="8" s="1"/>
  <c r="U226" i="8"/>
  <c r="T226" i="8"/>
  <c r="S226" i="8"/>
  <c r="R226" i="8"/>
  <c r="Q226" i="8"/>
  <c r="P226" i="8"/>
  <c r="O226" i="8"/>
  <c r="N226" i="8"/>
  <c r="M226" i="8"/>
  <c r="L226" i="8"/>
  <c r="K226" i="8"/>
  <c r="J226" i="8"/>
  <c r="I226" i="8"/>
  <c r="H226" i="8"/>
  <c r="G226" i="8"/>
  <c r="F226" i="8" s="1"/>
  <c r="U225" i="8"/>
  <c r="T225" i="8"/>
  <c r="S225" i="8"/>
  <c r="R225" i="8"/>
  <c r="Q225" i="8"/>
  <c r="P225" i="8"/>
  <c r="O225" i="8"/>
  <c r="N225" i="8"/>
  <c r="M225" i="8"/>
  <c r="L225" i="8"/>
  <c r="K225" i="8"/>
  <c r="J225" i="8"/>
  <c r="I225" i="8"/>
  <c r="H225" i="8"/>
  <c r="G225" i="8"/>
  <c r="F225" i="8" s="1"/>
  <c r="U224" i="8"/>
  <c r="T224" i="8"/>
  <c r="S224" i="8"/>
  <c r="R224" i="8"/>
  <c r="Q224" i="8"/>
  <c r="P224" i="8"/>
  <c r="O224" i="8"/>
  <c r="N224" i="8"/>
  <c r="M224" i="8"/>
  <c r="L224" i="8"/>
  <c r="K224" i="8"/>
  <c r="J224" i="8"/>
  <c r="I224" i="8"/>
  <c r="H224" i="8"/>
  <c r="G224" i="8"/>
  <c r="F224" i="8" s="1"/>
  <c r="U223" i="8"/>
  <c r="T223" i="8"/>
  <c r="S223" i="8"/>
  <c r="R223" i="8"/>
  <c r="Q223" i="8"/>
  <c r="P223" i="8"/>
  <c r="O223" i="8"/>
  <c r="N223" i="8"/>
  <c r="M223" i="8"/>
  <c r="L223" i="8"/>
  <c r="K223" i="8"/>
  <c r="J223" i="8"/>
  <c r="I223" i="8"/>
  <c r="H223" i="8"/>
  <c r="G223" i="8"/>
  <c r="F223" i="8" s="1"/>
  <c r="U222" i="8"/>
  <c r="T222" i="8"/>
  <c r="S222" i="8"/>
  <c r="R222" i="8"/>
  <c r="Q222" i="8"/>
  <c r="P222" i="8"/>
  <c r="O222" i="8"/>
  <c r="N222" i="8"/>
  <c r="M222" i="8"/>
  <c r="L222" i="8"/>
  <c r="K222" i="8"/>
  <c r="J222" i="8"/>
  <c r="I222" i="8"/>
  <c r="H222" i="8"/>
  <c r="G222" i="8"/>
  <c r="F222" i="8" s="1"/>
  <c r="U221" i="8"/>
  <c r="T221" i="8"/>
  <c r="S221" i="8"/>
  <c r="R221" i="8"/>
  <c r="Q221" i="8"/>
  <c r="P221" i="8"/>
  <c r="O221" i="8"/>
  <c r="N221" i="8"/>
  <c r="M221" i="8"/>
  <c r="L221" i="8"/>
  <c r="K221" i="8"/>
  <c r="J221" i="8"/>
  <c r="I221" i="8"/>
  <c r="H221" i="8"/>
  <c r="G221" i="8"/>
  <c r="F221" i="8" s="1"/>
  <c r="U220" i="8"/>
  <c r="T220" i="8"/>
  <c r="S220" i="8"/>
  <c r="R220" i="8"/>
  <c r="Q220" i="8"/>
  <c r="P220" i="8"/>
  <c r="O220" i="8"/>
  <c r="N220" i="8"/>
  <c r="M220" i="8"/>
  <c r="L220" i="8"/>
  <c r="K220" i="8"/>
  <c r="J220" i="8"/>
  <c r="I220" i="8"/>
  <c r="H220" i="8"/>
  <c r="G220" i="8"/>
  <c r="F220" i="8" s="1"/>
  <c r="U219" i="8"/>
  <c r="T219" i="8"/>
  <c r="S219" i="8"/>
  <c r="R219" i="8"/>
  <c r="Q219" i="8"/>
  <c r="P219" i="8"/>
  <c r="O219" i="8"/>
  <c r="N219" i="8"/>
  <c r="M219" i="8"/>
  <c r="L219" i="8"/>
  <c r="K219" i="8"/>
  <c r="J219" i="8"/>
  <c r="I219" i="8"/>
  <c r="H219" i="8"/>
  <c r="G219" i="8"/>
  <c r="F219" i="8" s="1"/>
  <c r="U218" i="8"/>
  <c r="T218" i="8"/>
  <c r="S218" i="8"/>
  <c r="R218" i="8"/>
  <c r="Q218" i="8"/>
  <c r="P218" i="8"/>
  <c r="O218" i="8"/>
  <c r="N218" i="8"/>
  <c r="M218" i="8"/>
  <c r="L218" i="8"/>
  <c r="K218" i="8"/>
  <c r="J218" i="8"/>
  <c r="I218" i="8"/>
  <c r="H218" i="8"/>
  <c r="G218" i="8"/>
  <c r="F218" i="8" s="1"/>
  <c r="U217" i="8"/>
  <c r="T217" i="8"/>
  <c r="S217" i="8"/>
  <c r="R217" i="8"/>
  <c r="Q217" i="8"/>
  <c r="P217" i="8"/>
  <c r="O217" i="8"/>
  <c r="N217" i="8"/>
  <c r="M217" i="8"/>
  <c r="L217" i="8"/>
  <c r="K217" i="8"/>
  <c r="J217" i="8"/>
  <c r="I217" i="8"/>
  <c r="H217" i="8"/>
  <c r="G217" i="8"/>
  <c r="F217" i="8" s="1"/>
  <c r="U216" i="8"/>
  <c r="T216" i="8"/>
  <c r="S216" i="8"/>
  <c r="R216" i="8"/>
  <c r="Q216" i="8"/>
  <c r="P216" i="8"/>
  <c r="O216" i="8"/>
  <c r="N216" i="8"/>
  <c r="M216" i="8"/>
  <c r="L216" i="8"/>
  <c r="K216" i="8"/>
  <c r="J216" i="8"/>
  <c r="I216" i="8"/>
  <c r="H216" i="8"/>
  <c r="G216" i="8"/>
  <c r="F216" i="8" s="1"/>
  <c r="U215" i="8"/>
  <c r="T215" i="8"/>
  <c r="S215" i="8"/>
  <c r="R215" i="8"/>
  <c r="Q215" i="8"/>
  <c r="P215" i="8"/>
  <c r="O215" i="8"/>
  <c r="N215" i="8"/>
  <c r="M215" i="8"/>
  <c r="L215" i="8"/>
  <c r="K215" i="8"/>
  <c r="J215" i="8"/>
  <c r="I215" i="8"/>
  <c r="H215" i="8"/>
  <c r="G215" i="8"/>
  <c r="F215" i="8" s="1"/>
  <c r="U214" i="8"/>
  <c r="T214" i="8"/>
  <c r="S214" i="8"/>
  <c r="R214" i="8"/>
  <c r="Q214" i="8"/>
  <c r="P214" i="8"/>
  <c r="O214" i="8"/>
  <c r="N214" i="8"/>
  <c r="M214" i="8"/>
  <c r="L214" i="8"/>
  <c r="K214" i="8"/>
  <c r="J214" i="8"/>
  <c r="I214" i="8"/>
  <c r="H214" i="8"/>
  <c r="G214" i="8"/>
  <c r="F214" i="8" s="1"/>
  <c r="U213" i="8"/>
  <c r="T213" i="8"/>
  <c r="S213" i="8"/>
  <c r="R213" i="8"/>
  <c r="Q213" i="8"/>
  <c r="P213" i="8"/>
  <c r="O213" i="8"/>
  <c r="N213" i="8"/>
  <c r="M213" i="8"/>
  <c r="L213" i="8"/>
  <c r="K213" i="8"/>
  <c r="J213" i="8"/>
  <c r="I213" i="8"/>
  <c r="H213" i="8"/>
  <c r="G213" i="8"/>
  <c r="F213" i="8" s="1"/>
  <c r="U212" i="8"/>
  <c r="T212" i="8"/>
  <c r="S212" i="8"/>
  <c r="R212" i="8"/>
  <c r="Q212" i="8"/>
  <c r="P212" i="8"/>
  <c r="O212" i="8"/>
  <c r="N212" i="8"/>
  <c r="M212" i="8"/>
  <c r="L212" i="8"/>
  <c r="K212" i="8"/>
  <c r="J212" i="8"/>
  <c r="I212" i="8"/>
  <c r="H212" i="8"/>
  <c r="G212" i="8"/>
  <c r="F212" i="8" s="1"/>
  <c r="U211" i="8"/>
  <c r="T211" i="8"/>
  <c r="S211" i="8"/>
  <c r="R211" i="8"/>
  <c r="Q211" i="8"/>
  <c r="P211" i="8"/>
  <c r="O211" i="8"/>
  <c r="N211" i="8"/>
  <c r="M211" i="8"/>
  <c r="L211" i="8"/>
  <c r="K211" i="8"/>
  <c r="J211" i="8"/>
  <c r="I211" i="8"/>
  <c r="H211" i="8"/>
  <c r="G211" i="8"/>
  <c r="F211" i="8" s="1"/>
  <c r="U210" i="8"/>
  <c r="T210" i="8"/>
  <c r="S210" i="8"/>
  <c r="R210" i="8"/>
  <c r="Q210" i="8"/>
  <c r="P210" i="8"/>
  <c r="O210" i="8"/>
  <c r="N210" i="8"/>
  <c r="M210" i="8"/>
  <c r="L210" i="8"/>
  <c r="K210" i="8"/>
  <c r="J210" i="8"/>
  <c r="I210" i="8"/>
  <c r="H210" i="8"/>
  <c r="G210" i="8"/>
  <c r="F210" i="8" s="1"/>
  <c r="U209" i="8"/>
  <c r="T209" i="8"/>
  <c r="S209" i="8"/>
  <c r="R209" i="8"/>
  <c r="Q209" i="8"/>
  <c r="P209" i="8"/>
  <c r="O209" i="8"/>
  <c r="N209" i="8"/>
  <c r="M209" i="8"/>
  <c r="L209" i="8"/>
  <c r="K209" i="8"/>
  <c r="J209" i="8"/>
  <c r="I209" i="8"/>
  <c r="H209" i="8"/>
  <c r="G209" i="8"/>
  <c r="F209" i="8" s="1"/>
  <c r="U208" i="8"/>
  <c r="T208" i="8"/>
  <c r="S208" i="8"/>
  <c r="R208" i="8"/>
  <c r="Q208" i="8"/>
  <c r="P208" i="8"/>
  <c r="O208" i="8"/>
  <c r="N208" i="8"/>
  <c r="M208" i="8"/>
  <c r="L208" i="8"/>
  <c r="K208" i="8"/>
  <c r="J208" i="8"/>
  <c r="I208" i="8"/>
  <c r="H208" i="8"/>
  <c r="G208" i="8"/>
  <c r="F208" i="8" s="1"/>
  <c r="U207" i="8"/>
  <c r="T207" i="8"/>
  <c r="S207" i="8"/>
  <c r="R207" i="8"/>
  <c r="Q207" i="8"/>
  <c r="P207" i="8"/>
  <c r="O207" i="8"/>
  <c r="N207" i="8"/>
  <c r="M207" i="8"/>
  <c r="L207" i="8"/>
  <c r="K207" i="8"/>
  <c r="J207" i="8"/>
  <c r="I207" i="8"/>
  <c r="H207" i="8"/>
  <c r="G207" i="8"/>
  <c r="F207" i="8" s="1"/>
  <c r="U206" i="8"/>
  <c r="T206" i="8"/>
  <c r="S206" i="8"/>
  <c r="R206" i="8"/>
  <c r="Q206" i="8"/>
  <c r="P206" i="8"/>
  <c r="O206" i="8"/>
  <c r="N206" i="8"/>
  <c r="M206" i="8"/>
  <c r="L206" i="8"/>
  <c r="K206" i="8"/>
  <c r="J206" i="8"/>
  <c r="I206" i="8"/>
  <c r="H206" i="8"/>
  <c r="G206" i="8"/>
  <c r="F206" i="8" s="1"/>
  <c r="U205" i="8"/>
  <c r="T205" i="8"/>
  <c r="S205" i="8"/>
  <c r="R205" i="8"/>
  <c r="Q205" i="8"/>
  <c r="P205" i="8"/>
  <c r="O205" i="8"/>
  <c r="N205" i="8"/>
  <c r="M205" i="8"/>
  <c r="L205" i="8"/>
  <c r="K205" i="8"/>
  <c r="J205" i="8"/>
  <c r="I205" i="8"/>
  <c r="H205" i="8"/>
  <c r="G205" i="8"/>
  <c r="F205" i="8" s="1"/>
  <c r="U204" i="8"/>
  <c r="T204" i="8"/>
  <c r="S204" i="8"/>
  <c r="R204" i="8"/>
  <c r="Q204" i="8"/>
  <c r="P204" i="8"/>
  <c r="O204" i="8"/>
  <c r="N204" i="8"/>
  <c r="M204" i="8"/>
  <c r="L204" i="8"/>
  <c r="K204" i="8"/>
  <c r="J204" i="8"/>
  <c r="I204" i="8"/>
  <c r="H204" i="8"/>
  <c r="G204" i="8"/>
  <c r="F204" i="8" s="1"/>
  <c r="U203" i="8"/>
  <c r="T203" i="8"/>
  <c r="S203" i="8"/>
  <c r="R203" i="8"/>
  <c r="Q203" i="8"/>
  <c r="P203" i="8"/>
  <c r="O203" i="8"/>
  <c r="N203" i="8"/>
  <c r="M203" i="8"/>
  <c r="L203" i="8"/>
  <c r="K203" i="8"/>
  <c r="J203" i="8"/>
  <c r="I203" i="8"/>
  <c r="H203" i="8"/>
  <c r="G203" i="8"/>
  <c r="F203" i="8" s="1"/>
  <c r="U202" i="8"/>
  <c r="T202" i="8"/>
  <c r="S202" i="8"/>
  <c r="R202" i="8"/>
  <c r="Q202" i="8"/>
  <c r="P202" i="8"/>
  <c r="O202" i="8"/>
  <c r="N202" i="8"/>
  <c r="M202" i="8"/>
  <c r="L202" i="8"/>
  <c r="K202" i="8"/>
  <c r="J202" i="8"/>
  <c r="I202" i="8"/>
  <c r="H202" i="8"/>
  <c r="G202" i="8"/>
  <c r="F202" i="8" s="1"/>
  <c r="U201" i="8"/>
  <c r="T201" i="8"/>
  <c r="S201" i="8"/>
  <c r="R201" i="8"/>
  <c r="Q201" i="8"/>
  <c r="P201" i="8"/>
  <c r="O201" i="8"/>
  <c r="N201" i="8"/>
  <c r="M201" i="8"/>
  <c r="L201" i="8"/>
  <c r="K201" i="8"/>
  <c r="J201" i="8"/>
  <c r="I201" i="8"/>
  <c r="H201" i="8"/>
  <c r="G201" i="8"/>
  <c r="F201" i="8" s="1"/>
  <c r="U200" i="8"/>
  <c r="T200" i="8"/>
  <c r="S200" i="8"/>
  <c r="R200" i="8"/>
  <c r="Q200" i="8"/>
  <c r="P200" i="8"/>
  <c r="O200" i="8"/>
  <c r="N200" i="8"/>
  <c r="M200" i="8"/>
  <c r="L200" i="8"/>
  <c r="K200" i="8"/>
  <c r="J200" i="8"/>
  <c r="I200" i="8"/>
  <c r="H200" i="8"/>
  <c r="G200" i="8"/>
  <c r="F200" i="8" s="1"/>
  <c r="U199" i="8"/>
  <c r="T199" i="8"/>
  <c r="S199" i="8"/>
  <c r="R199" i="8"/>
  <c r="Q199" i="8"/>
  <c r="P199" i="8"/>
  <c r="O199" i="8"/>
  <c r="N199" i="8"/>
  <c r="M199" i="8"/>
  <c r="L199" i="8"/>
  <c r="K199" i="8"/>
  <c r="J199" i="8"/>
  <c r="I199" i="8"/>
  <c r="H199" i="8"/>
  <c r="G199" i="8"/>
  <c r="F199" i="8" s="1"/>
  <c r="U198" i="8"/>
  <c r="T198" i="8"/>
  <c r="S198" i="8"/>
  <c r="R198" i="8"/>
  <c r="Q198" i="8"/>
  <c r="P198" i="8"/>
  <c r="O198" i="8"/>
  <c r="N198" i="8"/>
  <c r="M198" i="8"/>
  <c r="L198" i="8"/>
  <c r="K198" i="8"/>
  <c r="J198" i="8"/>
  <c r="I198" i="8"/>
  <c r="H198" i="8"/>
  <c r="G198" i="8"/>
  <c r="F198" i="8" s="1"/>
  <c r="U197" i="8"/>
  <c r="T197" i="8"/>
  <c r="S197" i="8"/>
  <c r="R197" i="8"/>
  <c r="Q197" i="8"/>
  <c r="P197" i="8"/>
  <c r="O197" i="8"/>
  <c r="N197" i="8"/>
  <c r="M197" i="8"/>
  <c r="L197" i="8"/>
  <c r="K197" i="8"/>
  <c r="J197" i="8"/>
  <c r="I197" i="8"/>
  <c r="H197" i="8"/>
  <c r="G197" i="8"/>
  <c r="F197" i="8" s="1"/>
  <c r="U196" i="8"/>
  <c r="T196" i="8"/>
  <c r="S196" i="8"/>
  <c r="R196" i="8"/>
  <c r="Q196" i="8"/>
  <c r="P196" i="8"/>
  <c r="O196" i="8"/>
  <c r="N196" i="8"/>
  <c r="M196" i="8"/>
  <c r="L196" i="8"/>
  <c r="K196" i="8"/>
  <c r="J196" i="8"/>
  <c r="I196" i="8"/>
  <c r="H196" i="8"/>
  <c r="G196" i="8"/>
  <c r="F196" i="8" s="1"/>
  <c r="U194" i="8"/>
  <c r="T194" i="8"/>
  <c r="S194" i="8"/>
  <c r="R194" i="8"/>
  <c r="Q194" i="8"/>
  <c r="P194" i="8"/>
  <c r="O194" i="8"/>
  <c r="N194" i="8"/>
  <c r="M194" i="8"/>
  <c r="L194" i="8"/>
  <c r="K194" i="8"/>
  <c r="J194" i="8"/>
  <c r="I194" i="8"/>
  <c r="H194" i="8"/>
  <c r="G194" i="8"/>
  <c r="F186" i="8"/>
  <c r="F185" i="8"/>
  <c r="F184" i="8"/>
  <c r="F183" i="8"/>
  <c r="F182" i="8"/>
  <c r="F181" i="8"/>
  <c r="F180" i="8"/>
  <c r="F179" i="8"/>
  <c r="F178" i="8"/>
  <c r="F177" i="8"/>
  <c r="F176" i="8"/>
  <c r="F175" i="8"/>
  <c r="F174" i="8"/>
  <c r="U173" i="8"/>
  <c r="T173" i="8"/>
  <c r="S173" i="8"/>
  <c r="R173" i="8"/>
  <c r="Q173" i="8"/>
  <c r="P173" i="8"/>
  <c r="O173" i="8"/>
  <c r="N173" i="8"/>
  <c r="M173" i="8"/>
  <c r="L173" i="8"/>
  <c r="K173" i="8"/>
  <c r="J173" i="8"/>
  <c r="I173" i="8"/>
  <c r="H173" i="8"/>
  <c r="G173" i="8"/>
  <c r="F173" i="8" s="1"/>
  <c r="U172" i="8"/>
  <c r="T172" i="8"/>
  <c r="S172" i="8"/>
  <c r="R172" i="8"/>
  <c r="Q172" i="8"/>
  <c r="P172" i="8"/>
  <c r="O172" i="8"/>
  <c r="N172" i="8"/>
  <c r="M172" i="8"/>
  <c r="L172" i="8"/>
  <c r="K172" i="8"/>
  <c r="J172" i="8"/>
  <c r="I172" i="8"/>
  <c r="H172" i="8"/>
  <c r="G172" i="8"/>
  <c r="F172" i="8" s="1"/>
  <c r="U171" i="8"/>
  <c r="T171" i="8"/>
  <c r="S171" i="8"/>
  <c r="R171" i="8"/>
  <c r="Q171" i="8"/>
  <c r="P171" i="8"/>
  <c r="O171" i="8"/>
  <c r="N171" i="8"/>
  <c r="M171" i="8"/>
  <c r="L171" i="8"/>
  <c r="K171" i="8"/>
  <c r="J171" i="8"/>
  <c r="I171" i="8"/>
  <c r="H171" i="8"/>
  <c r="G171" i="8"/>
  <c r="F171" i="8" s="1"/>
  <c r="U170" i="8"/>
  <c r="T170" i="8"/>
  <c r="S170" i="8"/>
  <c r="R170" i="8"/>
  <c r="Q170" i="8"/>
  <c r="P170" i="8"/>
  <c r="O170" i="8"/>
  <c r="N170" i="8"/>
  <c r="M170" i="8"/>
  <c r="L170" i="8"/>
  <c r="K170" i="8"/>
  <c r="J170" i="8"/>
  <c r="I170" i="8"/>
  <c r="H170" i="8"/>
  <c r="G170" i="8"/>
  <c r="F170" i="8" s="1"/>
  <c r="U169" i="8"/>
  <c r="T169" i="8"/>
  <c r="S169" i="8"/>
  <c r="R169" i="8"/>
  <c r="Q169" i="8"/>
  <c r="P169" i="8"/>
  <c r="O169" i="8"/>
  <c r="N169" i="8"/>
  <c r="M169" i="8"/>
  <c r="L169" i="8"/>
  <c r="K169" i="8"/>
  <c r="J169" i="8"/>
  <c r="I169" i="8"/>
  <c r="H169" i="8"/>
  <c r="G169" i="8"/>
  <c r="F169" i="8" s="1"/>
  <c r="U168" i="8"/>
  <c r="T168" i="8"/>
  <c r="S168" i="8"/>
  <c r="R168" i="8"/>
  <c r="Q168" i="8"/>
  <c r="P168" i="8"/>
  <c r="O168" i="8"/>
  <c r="N168" i="8"/>
  <c r="M168" i="8"/>
  <c r="L168" i="8"/>
  <c r="K168" i="8"/>
  <c r="J168" i="8"/>
  <c r="I168" i="8"/>
  <c r="H168" i="8"/>
  <c r="G168" i="8"/>
  <c r="F168" i="8" s="1"/>
  <c r="U167" i="8"/>
  <c r="T167" i="8"/>
  <c r="S167" i="8"/>
  <c r="R167" i="8"/>
  <c r="Q167" i="8"/>
  <c r="P167" i="8"/>
  <c r="O167" i="8"/>
  <c r="N167" i="8"/>
  <c r="M167" i="8"/>
  <c r="L167" i="8"/>
  <c r="K167" i="8"/>
  <c r="J167" i="8"/>
  <c r="I167" i="8"/>
  <c r="H167" i="8"/>
  <c r="G167" i="8"/>
  <c r="F167" i="8" s="1"/>
  <c r="U166" i="8"/>
  <c r="T166" i="8"/>
  <c r="S166" i="8"/>
  <c r="R166" i="8"/>
  <c r="Q166" i="8"/>
  <c r="P166" i="8"/>
  <c r="O166" i="8"/>
  <c r="N166" i="8"/>
  <c r="M166" i="8"/>
  <c r="L166" i="8"/>
  <c r="K166" i="8"/>
  <c r="J166" i="8"/>
  <c r="I166" i="8"/>
  <c r="H166" i="8"/>
  <c r="G166" i="8"/>
  <c r="F166" i="8" s="1"/>
  <c r="U165" i="8"/>
  <c r="T165" i="8"/>
  <c r="S165" i="8"/>
  <c r="R165" i="8"/>
  <c r="Q165" i="8"/>
  <c r="P165" i="8"/>
  <c r="O165" i="8"/>
  <c r="N165" i="8"/>
  <c r="M165" i="8"/>
  <c r="L165" i="8"/>
  <c r="K165" i="8"/>
  <c r="J165" i="8"/>
  <c r="I165" i="8"/>
  <c r="H165" i="8"/>
  <c r="G165" i="8"/>
  <c r="F165" i="8" s="1"/>
  <c r="U164" i="8"/>
  <c r="T164" i="8"/>
  <c r="S164" i="8"/>
  <c r="R164" i="8"/>
  <c r="Q164" i="8"/>
  <c r="P164" i="8"/>
  <c r="O164" i="8"/>
  <c r="N164" i="8"/>
  <c r="M164" i="8"/>
  <c r="L164" i="8"/>
  <c r="K164" i="8"/>
  <c r="J164" i="8"/>
  <c r="I164" i="8"/>
  <c r="H164" i="8"/>
  <c r="G164" i="8"/>
  <c r="F164" i="8" s="1"/>
  <c r="U163" i="8"/>
  <c r="T163" i="8"/>
  <c r="S163" i="8"/>
  <c r="R163" i="8"/>
  <c r="Q163" i="8"/>
  <c r="P163" i="8"/>
  <c r="O163" i="8"/>
  <c r="N163" i="8"/>
  <c r="M163" i="8"/>
  <c r="L163" i="8"/>
  <c r="K163" i="8"/>
  <c r="J163" i="8"/>
  <c r="I163" i="8"/>
  <c r="H163" i="8"/>
  <c r="G163" i="8"/>
  <c r="F163" i="8" s="1"/>
  <c r="U162" i="8"/>
  <c r="T162" i="8"/>
  <c r="S162" i="8"/>
  <c r="R162" i="8"/>
  <c r="Q162" i="8"/>
  <c r="P162" i="8"/>
  <c r="O162" i="8"/>
  <c r="N162" i="8"/>
  <c r="M162" i="8"/>
  <c r="L162" i="8"/>
  <c r="K162" i="8"/>
  <c r="J162" i="8"/>
  <c r="I162" i="8"/>
  <c r="H162" i="8"/>
  <c r="G162" i="8"/>
  <c r="F162" i="8" s="1"/>
  <c r="U161" i="8"/>
  <c r="T161" i="8"/>
  <c r="S161" i="8"/>
  <c r="R161" i="8"/>
  <c r="Q161" i="8"/>
  <c r="P161" i="8"/>
  <c r="O161" i="8"/>
  <c r="N161" i="8"/>
  <c r="M161" i="8"/>
  <c r="L161" i="8"/>
  <c r="K161" i="8"/>
  <c r="J161" i="8"/>
  <c r="I161" i="8"/>
  <c r="H161" i="8"/>
  <c r="G161" i="8"/>
  <c r="F161" i="8" s="1"/>
  <c r="U160" i="8"/>
  <c r="T160" i="8"/>
  <c r="S160" i="8"/>
  <c r="R160" i="8"/>
  <c r="Q160" i="8"/>
  <c r="P160" i="8"/>
  <c r="O160" i="8"/>
  <c r="N160" i="8"/>
  <c r="M160" i="8"/>
  <c r="L160" i="8"/>
  <c r="K160" i="8"/>
  <c r="J160" i="8"/>
  <c r="I160" i="8"/>
  <c r="H160" i="8"/>
  <c r="G160" i="8"/>
  <c r="F160" i="8" s="1"/>
  <c r="U159" i="8"/>
  <c r="T159" i="8"/>
  <c r="S159" i="8"/>
  <c r="R159" i="8"/>
  <c r="Q159" i="8"/>
  <c r="P159" i="8"/>
  <c r="O159" i="8"/>
  <c r="N159" i="8"/>
  <c r="M159" i="8"/>
  <c r="L159" i="8"/>
  <c r="K159" i="8"/>
  <c r="J159" i="8"/>
  <c r="I159" i="8"/>
  <c r="H159" i="8"/>
  <c r="G159" i="8"/>
  <c r="F159" i="8" s="1"/>
  <c r="U158" i="8"/>
  <c r="T158" i="8"/>
  <c r="S158" i="8"/>
  <c r="R158" i="8"/>
  <c r="Q158" i="8"/>
  <c r="P158" i="8"/>
  <c r="O158" i="8"/>
  <c r="N158" i="8"/>
  <c r="M158" i="8"/>
  <c r="L158" i="8"/>
  <c r="K158" i="8"/>
  <c r="J158" i="8"/>
  <c r="I158" i="8"/>
  <c r="H158" i="8"/>
  <c r="G158" i="8"/>
  <c r="F158" i="8" s="1"/>
  <c r="U157" i="8"/>
  <c r="T157" i="8"/>
  <c r="S157" i="8"/>
  <c r="R157" i="8"/>
  <c r="Q157" i="8"/>
  <c r="P157" i="8"/>
  <c r="O157" i="8"/>
  <c r="N157" i="8"/>
  <c r="M157" i="8"/>
  <c r="L157" i="8"/>
  <c r="K157" i="8"/>
  <c r="J157" i="8"/>
  <c r="I157" i="8"/>
  <c r="H157" i="8"/>
  <c r="G157" i="8"/>
  <c r="F157" i="8" s="1"/>
  <c r="U156" i="8"/>
  <c r="T156" i="8"/>
  <c r="S156" i="8"/>
  <c r="R156" i="8"/>
  <c r="Q156" i="8"/>
  <c r="P156" i="8"/>
  <c r="O156" i="8"/>
  <c r="N156" i="8"/>
  <c r="M156" i="8"/>
  <c r="L156" i="8"/>
  <c r="K156" i="8"/>
  <c r="J156" i="8"/>
  <c r="I156" i="8"/>
  <c r="H156" i="8"/>
  <c r="G156" i="8"/>
  <c r="F156" i="8" s="1"/>
  <c r="U155" i="8"/>
  <c r="T155" i="8"/>
  <c r="S155" i="8"/>
  <c r="R155" i="8"/>
  <c r="Q155" i="8"/>
  <c r="P155" i="8"/>
  <c r="O155" i="8"/>
  <c r="N155" i="8"/>
  <c r="M155" i="8"/>
  <c r="L155" i="8"/>
  <c r="K155" i="8"/>
  <c r="J155" i="8"/>
  <c r="I155" i="8"/>
  <c r="H155" i="8"/>
  <c r="G155" i="8"/>
  <c r="F155" i="8" s="1"/>
  <c r="U154" i="8"/>
  <c r="T154" i="8"/>
  <c r="S154" i="8"/>
  <c r="R154" i="8"/>
  <c r="Q154" i="8"/>
  <c r="P154" i="8"/>
  <c r="O154" i="8"/>
  <c r="N154" i="8"/>
  <c r="M154" i="8"/>
  <c r="L154" i="8"/>
  <c r="K154" i="8"/>
  <c r="J154" i="8"/>
  <c r="I154" i="8"/>
  <c r="H154" i="8"/>
  <c r="G154" i="8"/>
  <c r="F154" i="8" s="1"/>
  <c r="U153" i="8"/>
  <c r="T153" i="8"/>
  <c r="S153" i="8"/>
  <c r="R153" i="8"/>
  <c r="Q153" i="8"/>
  <c r="P153" i="8"/>
  <c r="O153" i="8"/>
  <c r="N153" i="8"/>
  <c r="M153" i="8"/>
  <c r="L153" i="8"/>
  <c r="K153" i="8"/>
  <c r="J153" i="8"/>
  <c r="I153" i="8"/>
  <c r="H153" i="8"/>
  <c r="G153" i="8"/>
  <c r="F153" i="8" s="1"/>
  <c r="U152" i="8"/>
  <c r="T152" i="8"/>
  <c r="S152" i="8"/>
  <c r="R152" i="8"/>
  <c r="Q152" i="8"/>
  <c r="P152" i="8"/>
  <c r="O152" i="8"/>
  <c r="N152" i="8"/>
  <c r="M152" i="8"/>
  <c r="L152" i="8"/>
  <c r="K152" i="8"/>
  <c r="J152" i="8"/>
  <c r="I152" i="8"/>
  <c r="H152" i="8"/>
  <c r="G152" i="8"/>
  <c r="F152" i="8" s="1"/>
  <c r="U151" i="8"/>
  <c r="T151" i="8"/>
  <c r="S151" i="8"/>
  <c r="R151" i="8"/>
  <c r="Q151" i="8"/>
  <c r="P151" i="8"/>
  <c r="O151" i="8"/>
  <c r="N151" i="8"/>
  <c r="M151" i="8"/>
  <c r="L151" i="8"/>
  <c r="K151" i="8"/>
  <c r="J151" i="8"/>
  <c r="I151" i="8"/>
  <c r="H151" i="8"/>
  <c r="G151" i="8"/>
  <c r="F151" i="8" s="1"/>
  <c r="U150" i="8"/>
  <c r="T150" i="8"/>
  <c r="S150" i="8"/>
  <c r="R150" i="8"/>
  <c r="Q150" i="8"/>
  <c r="P150" i="8"/>
  <c r="O150" i="8"/>
  <c r="N150" i="8"/>
  <c r="M150" i="8"/>
  <c r="L150" i="8"/>
  <c r="K150" i="8"/>
  <c r="J150" i="8"/>
  <c r="I150" i="8"/>
  <c r="H150" i="8"/>
  <c r="G150" i="8"/>
  <c r="F150" i="8" s="1"/>
  <c r="U149" i="8"/>
  <c r="T149" i="8"/>
  <c r="S149" i="8"/>
  <c r="R149" i="8"/>
  <c r="Q149" i="8"/>
  <c r="P149" i="8"/>
  <c r="O149" i="8"/>
  <c r="N149" i="8"/>
  <c r="M149" i="8"/>
  <c r="L149" i="8"/>
  <c r="K149" i="8"/>
  <c r="J149" i="8"/>
  <c r="I149" i="8"/>
  <c r="H149" i="8"/>
  <c r="G149" i="8"/>
  <c r="F149" i="8" s="1"/>
  <c r="U148" i="8"/>
  <c r="T148" i="8"/>
  <c r="S148" i="8"/>
  <c r="R148" i="8"/>
  <c r="Q148" i="8"/>
  <c r="P148" i="8"/>
  <c r="O148" i="8"/>
  <c r="N148" i="8"/>
  <c r="M148" i="8"/>
  <c r="L148" i="8"/>
  <c r="K148" i="8"/>
  <c r="J148" i="8"/>
  <c r="I148" i="8"/>
  <c r="H148" i="8"/>
  <c r="G148" i="8"/>
  <c r="F148" i="8" s="1"/>
  <c r="U147" i="8"/>
  <c r="T147" i="8"/>
  <c r="S147" i="8"/>
  <c r="R147" i="8"/>
  <c r="Q147" i="8"/>
  <c r="P147" i="8"/>
  <c r="O147" i="8"/>
  <c r="N147" i="8"/>
  <c r="M147" i="8"/>
  <c r="L147" i="8"/>
  <c r="K147" i="8"/>
  <c r="J147" i="8"/>
  <c r="I147" i="8"/>
  <c r="H147" i="8"/>
  <c r="G147" i="8"/>
  <c r="F147" i="8" s="1"/>
  <c r="U146" i="8"/>
  <c r="T146" i="8"/>
  <c r="S146" i="8"/>
  <c r="R146" i="8"/>
  <c r="Q146" i="8"/>
  <c r="P146" i="8"/>
  <c r="O146" i="8"/>
  <c r="N146" i="8"/>
  <c r="M146" i="8"/>
  <c r="L146" i="8"/>
  <c r="K146" i="8"/>
  <c r="J146" i="8"/>
  <c r="I146" i="8"/>
  <c r="H146" i="8"/>
  <c r="G146" i="8"/>
  <c r="F146" i="8" s="1"/>
  <c r="U145" i="8"/>
  <c r="T145" i="8"/>
  <c r="S145" i="8"/>
  <c r="R145" i="8"/>
  <c r="Q145" i="8"/>
  <c r="P145" i="8"/>
  <c r="O145" i="8"/>
  <c r="N145" i="8"/>
  <c r="M145" i="8"/>
  <c r="L145" i="8"/>
  <c r="K145" i="8"/>
  <c r="J145" i="8"/>
  <c r="I145" i="8"/>
  <c r="H145" i="8"/>
  <c r="G145" i="8"/>
  <c r="F145" i="8" s="1"/>
  <c r="U144" i="8"/>
  <c r="T144" i="8"/>
  <c r="S144" i="8"/>
  <c r="R144" i="8"/>
  <c r="Q144" i="8"/>
  <c r="P144" i="8"/>
  <c r="O144" i="8"/>
  <c r="N144" i="8"/>
  <c r="M144" i="8"/>
  <c r="L144" i="8"/>
  <c r="K144" i="8"/>
  <c r="J144" i="8"/>
  <c r="I144" i="8"/>
  <c r="H144" i="8"/>
  <c r="G144" i="8"/>
  <c r="F144" i="8" s="1"/>
  <c r="U143" i="8"/>
  <c r="T143" i="8"/>
  <c r="S143" i="8"/>
  <c r="R143" i="8"/>
  <c r="Q143" i="8"/>
  <c r="P143" i="8"/>
  <c r="O143" i="8"/>
  <c r="N143" i="8"/>
  <c r="M143" i="8"/>
  <c r="L143" i="8"/>
  <c r="K143" i="8"/>
  <c r="J143" i="8"/>
  <c r="I143" i="8"/>
  <c r="H143" i="8"/>
  <c r="G143" i="8"/>
  <c r="F143" i="8" s="1"/>
  <c r="U142" i="8"/>
  <c r="T142" i="8"/>
  <c r="S142" i="8"/>
  <c r="R142" i="8"/>
  <c r="Q142" i="8"/>
  <c r="P142" i="8"/>
  <c r="O142" i="8"/>
  <c r="N142" i="8"/>
  <c r="M142" i="8"/>
  <c r="L142" i="8"/>
  <c r="K142" i="8"/>
  <c r="J142" i="8"/>
  <c r="I142" i="8"/>
  <c r="H142" i="8"/>
  <c r="G142" i="8"/>
  <c r="F142" i="8" s="1"/>
  <c r="U141" i="8"/>
  <c r="T141" i="8"/>
  <c r="S141" i="8"/>
  <c r="R141" i="8"/>
  <c r="Q141" i="8"/>
  <c r="P141" i="8"/>
  <c r="O141" i="8"/>
  <c r="N141" i="8"/>
  <c r="M141" i="8"/>
  <c r="L141" i="8"/>
  <c r="K141" i="8"/>
  <c r="J141" i="8"/>
  <c r="I141" i="8"/>
  <c r="H141" i="8"/>
  <c r="G141" i="8"/>
  <c r="F141" i="8" s="1"/>
  <c r="U140" i="8"/>
  <c r="T140" i="8"/>
  <c r="S140" i="8"/>
  <c r="R140" i="8"/>
  <c r="Q140" i="8"/>
  <c r="P140" i="8"/>
  <c r="O140" i="8"/>
  <c r="N140" i="8"/>
  <c r="M140" i="8"/>
  <c r="L140" i="8"/>
  <c r="K140" i="8"/>
  <c r="J140" i="8"/>
  <c r="I140" i="8"/>
  <c r="H140" i="8"/>
  <c r="G140" i="8"/>
  <c r="F140" i="8" s="1"/>
  <c r="U139" i="8"/>
  <c r="T139" i="8"/>
  <c r="S139" i="8"/>
  <c r="R139" i="8"/>
  <c r="Q139" i="8"/>
  <c r="P139" i="8"/>
  <c r="O139" i="8"/>
  <c r="N139" i="8"/>
  <c r="M139" i="8"/>
  <c r="L139" i="8"/>
  <c r="K139" i="8"/>
  <c r="J139" i="8"/>
  <c r="I139" i="8"/>
  <c r="H139" i="8"/>
  <c r="G139" i="8"/>
  <c r="F139" i="8" s="1"/>
  <c r="U138" i="8"/>
  <c r="T138" i="8"/>
  <c r="S138" i="8"/>
  <c r="R138" i="8"/>
  <c r="Q138" i="8"/>
  <c r="P138" i="8"/>
  <c r="O138" i="8"/>
  <c r="N138" i="8"/>
  <c r="M138" i="8"/>
  <c r="L138" i="8"/>
  <c r="K138" i="8"/>
  <c r="J138" i="8"/>
  <c r="I138" i="8"/>
  <c r="H138" i="8"/>
  <c r="G138" i="8"/>
  <c r="F138" i="8" s="1"/>
  <c r="U137" i="8"/>
  <c r="T137" i="8"/>
  <c r="S137" i="8"/>
  <c r="R137" i="8"/>
  <c r="Q137" i="8"/>
  <c r="P137" i="8"/>
  <c r="O137" i="8"/>
  <c r="N137" i="8"/>
  <c r="M137" i="8"/>
  <c r="L137" i="8"/>
  <c r="K137" i="8"/>
  <c r="J137" i="8"/>
  <c r="I137" i="8"/>
  <c r="H137" i="8"/>
  <c r="G137" i="8"/>
  <c r="F137" i="8" s="1"/>
  <c r="U136" i="8"/>
  <c r="T136" i="8"/>
  <c r="S136" i="8"/>
  <c r="R136" i="8"/>
  <c r="Q136" i="8"/>
  <c r="P136" i="8"/>
  <c r="O136" i="8"/>
  <c r="N136" i="8"/>
  <c r="M136" i="8"/>
  <c r="L136" i="8"/>
  <c r="K136" i="8"/>
  <c r="J136" i="8"/>
  <c r="I136" i="8"/>
  <c r="H136" i="8"/>
  <c r="G136" i="8"/>
  <c r="F136" i="8" s="1"/>
  <c r="U135" i="8"/>
  <c r="T135" i="8"/>
  <c r="S135" i="8"/>
  <c r="R135" i="8"/>
  <c r="Q135" i="8"/>
  <c r="P135" i="8"/>
  <c r="O135" i="8"/>
  <c r="N135" i="8"/>
  <c r="M135" i="8"/>
  <c r="L135" i="8"/>
  <c r="K135" i="8"/>
  <c r="J135" i="8"/>
  <c r="I135" i="8"/>
  <c r="H135" i="8"/>
  <c r="G135" i="8"/>
  <c r="F135" i="8" s="1"/>
  <c r="U134" i="8"/>
  <c r="T134" i="8"/>
  <c r="S134" i="8"/>
  <c r="R134" i="8"/>
  <c r="Q134" i="8"/>
  <c r="P134" i="8"/>
  <c r="O134" i="8"/>
  <c r="N134" i="8"/>
  <c r="M134" i="8"/>
  <c r="L134" i="8"/>
  <c r="K134" i="8"/>
  <c r="J134" i="8"/>
  <c r="I134" i="8"/>
  <c r="H134" i="8"/>
  <c r="G134" i="8"/>
  <c r="F134" i="8" s="1"/>
  <c r="U132" i="8"/>
  <c r="T132" i="8"/>
  <c r="S132" i="8"/>
  <c r="R132" i="8"/>
  <c r="Q132" i="8"/>
  <c r="P132" i="8"/>
  <c r="O132" i="8"/>
  <c r="N132" i="8"/>
  <c r="M132" i="8"/>
  <c r="L132" i="8"/>
  <c r="K132" i="8"/>
  <c r="J132" i="8"/>
  <c r="I132" i="8"/>
  <c r="H132" i="8"/>
  <c r="G132" i="8"/>
  <c r="F124" i="8"/>
  <c r="F123" i="8"/>
  <c r="F122" i="8"/>
  <c r="F121" i="8"/>
  <c r="F120" i="8"/>
  <c r="F119" i="8"/>
  <c r="F118" i="8"/>
  <c r="F117" i="8"/>
  <c r="F116" i="8"/>
  <c r="F115" i="8"/>
  <c r="F114" i="8"/>
  <c r="F113" i="8"/>
  <c r="F112" i="8"/>
  <c r="U111" i="8"/>
  <c r="T111" i="8"/>
  <c r="S111" i="8"/>
  <c r="R111" i="8"/>
  <c r="Q111" i="8"/>
  <c r="P111" i="8"/>
  <c r="O111" i="8"/>
  <c r="N111" i="8"/>
  <c r="M111" i="8"/>
  <c r="L111" i="8"/>
  <c r="K111" i="8"/>
  <c r="J111" i="8"/>
  <c r="I111" i="8"/>
  <c r="H111" i="8"/>
  <c r="G111" i="8"/>
  <c r="F111" i="8" s="1"/>
  <c r="U110" i="8"/>
  <c r="T110" i="8"/>
  <c r="S110" i="8"/>
  <c r="R110" i="8"/>
  <c r="Q110" i="8"/>
  <c r="P110" i="8"/>
  <c r="O110" i="8"/>
  <c r="N110" i="8"/>
  <c r="M110" i="8"/>
  <c r="L110" i="8"/>
  <c r="K110" i="8"/>
  <c r="J110" i="8"/>
  <c r="I110" i="8"/>
  <c r="H110" i="8"/>
  <c r="G110" i="8"/>
  <c r="F110" i="8" s="1"/>
  <c r="U109" i="8"/>
  <c r="T109" i="8"/>
  <c r="S109" i="8"/>
  <c r="R109" i="8"/>
  <c r="Q109" i="8"/>
  <c r="P109" i="8"/>
  <c r="O109" i="8"/>
  <c r="N109" i="8"/>
  <c r="M109" i="8"/>
  <c r="L109" i="8"/>
  <c r="K109" i="8"/>
  <c r="J109" i="8"/>
  <c r="I109" i="8"/>
  <c r="H109" i="8"/>
  <c r="G109" i="8"/>
  <c r="F109" i="8" s="1"/>
  <c r="U108" i="8"/>
  <c r="T108" i="8"/>
  <c r="S108" i="8"/>
  <c r="R108" i="8"/>
  <c r="Q108" i="8"/>
  <c r="P108" i="8"/>
  <c r="O108" i="8"/>
  <c r="N108" i="8"/>
  <c r="M108" i="8"/>
  <c r="L108" i="8"/>
  <c r="K108" i="8"/>
  <c r="J108" i="8"/>
  <c r="I108" i="8"/>
  <c r="H108" i="8"/>
  <c r="G108" i="8"/>
  <c r="F108" i="8" s="1"/>
  <c r="U107" i="8"/>
  <c r="T107" i="8"/>
  <c r="S107" i="8"/>
  <c r="R107" i="8"/>
  <c r="Q107" i="8"/>
  <c r="P107" i="8"/>
  <c r="O107" i="8"/>
  <c r="N107" i="8"/>
  <c r="M107" i="8"/>
  <c r="L107" i="8"/>
  <c r="K107" i="8"/>
  <c r="J107" i="8"/>
  <c r="I107" i="8"/>
  <c r="H107" i="8"/>
  <c r="G107" i="8"/>
  <c r="F107" i="8" s="1"/>
  <c r="U106" i="8"/>
  <c r="T106" i="8"/>
  <c r="S106" i="8"/>
  <c r="R106" i="8"/>
  <c r="Q106" i="8"/>
  <c r="P106" i="8"/>
  <c r="O106" i="8"/>
  <c r="N106" i="8"/>
  <c r="M106" i="8"/>
  <c r="L106" i="8"/>
  <c r="K106" i="8"/>
  <c r="J106" i="8"/>
  <c r="I106" i="8"/>
  <c r="H106" i="8"/>
  <c r="G106" i="8"/>
  <c r="F106" i="8" s="1"/>
  <c r="U105" i="8"/>
  <c r="T105" i="8"/>
  <c r="S105" i="8"/>
  <c r="R105" i="8"/>
  <c r="Q105" i="8"/>
  <c r="P105" i="8"/>
  <c r="O105" i="8"/>
  <c r="N105" i="8"/>
  <c r="M105" i="8"/>
  <c r="L105" i="8"/>
  <c r="K105" i="8"/>
  <c r="J105" i="8"/>
  <c r="I105" i="8"/>
  <c r="H105" i="8"/>
  <c r="G105" i="8"/>
  <c r="F105" i="8" s="1"/>
  <c r="U104" i="8"/>
  <c r="T104" i="8"/>
  <c r="S104" i="8"/>
  <c r="R104" i="8"/>
  <c r="Q104" i="8"/>
  <c r="P104" i="8"/>
  <c r="O104" i="8"/>
  <c r="N104" i="8"/>
  <c r="M104" i="8"/>
  <c r="L104" i="8"/>
  <c r="K104" i="8"/>
  <c r="J104" i="8"/>
  <c r="I104" i="8"/>
  <c r="H104" i="8"/>
  <c r="G104" i="8"/>
  <c r="F104" i="8" s="1"/>
  <c r="U103" i="8"/>
  <c r="T103" i="8"/>
  <c r="S103" i="8"/>
  <c r="R103" i="8"/>
  <c r="Q103" i="8"/>
  <c r="P103" i="8"/>
  <c r="O103" i="8"/>
  <c r="N103" i="8"/>
  <c r="M103" i="8"/>
  <c r="L103" i="8"/>
  <c r="K103" i="8"/>
  <c r="J103" i="8"/>
  <c r="I103" i="8"/>
  <c r="H103" i="8"/>
  <c r="G103" i="8"/>
  <c r="F103" i="8" s="1"/>
  <c r="U102" i="8"/>
  <c r="T102" i="8"/>
  <c r="S102" i="8"/>
  <c r="R102" i="8"/>
  <c r="Q102" i="8"/>
  <c r="P102" i="8"/>
  <c r="O102" i="8"/>
  <c r="N102" i="8"/>
  <c r="M102" i="8"/>
  <c r="L102" i="8"/>
  <c r="K102" i="8"/>
  <c r="J102" i="8"/>
  <c r="I102" i="8"/>
  <c r="H102" i="8"/>
  <c r="G102" i="8"/>
  <c r="F102" i="8" s="1"/>
  <c r="U101" i="8"/>
  <c r="T101" i="8"/>
  <c r="S101" i="8"/>
  <c r="R101" i="8"/>
  <c r="Q101" i="8"/>
  <c r="P101" i="8"/>
  <c r="O101" i="8"/>
  <c r="N101" i="8"/>
  <c r="M101" i="8"/>
  <c r="L101" i="8"/>
  <c r="K101" i="8"/>
  <c r="J101" i="8"/>
  <c r="I101" i="8"/>
  <c r="H101" i="8"/>
  <c r="G101" i="8"/>
  <c r="F101" i="8" s="1"/>
  <c r="U100" i="8"/>
  <c r="T100" i="8"/>
  <c r="S100" i="8"/>
  <c r="R100" i="8"/>
  <c r="Q100" i="8"/>
  <c r="P100" i="8"/>
  <c r="O100" i="8"/>
  <c r="N100" i="8"/>
  <c r="M100" i="8"/>
  <c r="L100" i="8"/>
  <c r="K100" i="8"/>
  <c r="J100" i="8"/>
  <c r="I100" i="8"/>
  <c r="H100" i="8"/>
  <c r="G100" i="8"/>
  <c r="F100" i="8" s="1"/>
  <c r="U99" i="8"/>
  <c r="T99" i="8"/>
  <c r="S99" i="8"/>
  <c r="R99" i="8"/>
  <c r="Q99" i="8"/>
  <c r="P99" i="8"/>
  <c r="O99" i="8"/>
  <c r="N99" i="8"/>
  <c r="M99" i="8"/>
  <c r="L99" i="8"/>
  <c r="K99" i="8"/>
  <c r="J99" i="8"/>
  <c r="I99" i="8"/>
  <c r="H99" i="8"/>
  <c r="G99" i="8"/>
  <c r="F99" i="8" s="1"/>
  <c r="U98" i="8"/>
  <c r="T98" i="8"/>
  <c r="S98" i="8"/>
  <c r="R98" i="8"/>
  <c r="Q98" i="8"/>
  <c r="P98" i="8"/>
  <c r="O98" i="8"/>
  <c r="N98" i="8"/>
  <c r="M98" i="8"/>
  <c r="L98" i="8"/>
  <c r="K98" i="8"/>
  <c r="J98" i="8"/>
  <c r="I98" i="8"/>
  <c r="H98" i="8"/>
  <c r="G98" i="8"/>
  <c r="F98" i="8" s="1"/>
  <c r="U97" i="8"/>
  <c r="T97" i="8"/>
  <c r="S97" i="8"/>
  <c r="R97" i="8"/>
  <c r="Q97" i="8"/>
  <c r="P97" i="8"/>
  <c r="O97" i="8"/>
  <c r="N97" i="8"/>
  <c r="M97" i="8"/>
  <c r="L97" i="8"/>
  <c r="K97" i="8"/>
  <c r="J97" i="8"/>
  <c r="I97" i="8"/>
  <c r="H97" i="8"/>
  <c r="G97" i="8"/>
  <c r="F97" i="8" s="1"/>
  <c r="U96" i="8"/>
  <c r="T96" i="8"/>
  <c r="S96" i="8"/>
  <c r="R96" i="8"/>
  <c r="Q96" i="8"/>
  <c r="P96" i="8"/>
  <c r="O96" i="8"/>
  <c r="N96" i="8"/>
  <c r="M96" i="8"/>
  <c r="L96" i="8"/>
  <c r="K96" i="8"/>
  <c r="J96" i="8"/>
  <c r="I96" i="8"/>
  <c r="H96" i="8"/>
  <c r="G96" i="8"/>
  <c r="F96" i="8" s="1"/>
  <c r="U95" i="8"/>
  <c r="T95" i="8"/>
  <c r="S95" i="8"/>
  <c r="R95" i="8"/>
  <c r="Q95" i="8"/>
  <c r="P95" i="8"/>
  <c r="O95" i="8"/>
  <c r="N95" i="8"/>
  <c r="M95" i="8"/>
  <c r="L95" i="8"/>
  <c r="K95" i="8"/>
  <c r="J95" i="8"/>
  <c r="I95" i="8"/>
  <c r="H95" i="8"/>
  <c r="G95" i="8"/>
  <c r="F95" i="8" s="1"/>
  <c r="U94" i="8"/>
  <c r="T94" i="8"/>
  <c r="S94" i="8"/>
  <c r="R94" i="8"/>
  <c r="Q94" i="8"/>
  <c r="P94" i="8"/>
  <c r="O94" i="8"/>
  <c r="N94" i="8"/>
  <c r="M94" i="8"/>
  <c r="L94" i="8"/>
  <c r="K94" i="8"/>
  <c r="J94" i="8"/>
  <c r="I94" i="8"/>
  <c r="H94" i="8"/>
  <c r="G94" i="8"/>
  <c r="F94" i="8" s="1"/>
  <c r="U93" i="8"/>
  <c r="T93" i="8"/>
  <c r="S93" i="8"/>
  <c r="R93" i="8"/>
  <c r="Q93" i="8"/>
  <c r="P93" i="8"/>
  <c r="O93" i="8"/>
  <c r="N93" i="8"/>
  <c r="M93" i="8"/>
  <c r="L93" i="8"/>
  <c r="K93" i="8"/>
  <c r="J93" i="8"/>
  <c r="I93" i="8"/>
  <c r="H93" i="8"/>
  <c r="G93" i="8"/>
  <c r="F93" i="8" s="1"/>
  <c r="U92" i="8"/>
  <c r="T92" i="8"/>
  <c r="S92" i="8"/>
  <c r="R92" i="8"/>
  <c r="Q92" i="8"/>
  <c r="P92" i="8"/>
  <c r="O92" i="8"/>
  <c r="N92" i="8"/>
  <c r="M92" i="8"/>
  <c r="L92" i="8"/>
  <c r="K92" i="8"/>
  <c r="J92" i="8"/>
  <c r="I92" i="8"/>
  <c r="H92" i="8"/>
  <c r="G92" i="8"/>
  <c r="F92" i="8" s="1"/>
  <c r="U91" i="8"/>
  <c r="T91" i="8"/>
  <c r="S91" i="8"/>
  <c r="R91" i="8"/>
  <c r="Q91" i="8"/>
  <c r="P91" i="8"/>
  <c r="O91" i="8"/>
  <c r="N91" i="8"/>
  <c r="M91" i="8"/>
  <c r="L91" i="8"/>
  <c r="K91" i="8"/>
  <c r="J91" i="8"/>
  <c r="I91" i="8"/>
  <c r="H91" i="8"/>
  <c r="G91" i="8"/>
  <c r="F91" i="8" s="1"/>
  <c r="U90" i="8"/>
  <c r="T90" i="8"/>
  <c r="S90" i="8"/>
  <c r="R90" i="8"/>
  <c r="Q90" i="8"/>
  <c r="P90" i="8"/>
  <c r="O90" i="8"/>
  <c r="N90" i="8"/>
  <c r="M90" i="8"/>
  <c r="L90" i="8"/>
  <c r="K90" i="8"/>
  <c r="J90" i="8"/>
  <c r="I90" i="8"/>
  <c r="H90" i="8"/>
  <c r="G90" i="8"/>
  <c r="F90" i="8" s="1"/>
  <c r="U89" i="8"/>
  <c r="T89" i="8"/>
  <c r="S89" i="8"/>
  <c r="R89" i="8"/>
  <c r="Q89" i="8"/>
  <c r="P89" i="8"/>
  <c r="O89" i="8"/>
  <c r="N89" i="8"/>
  <c r="M89" i="8"/>
  <c r="L89" i="8"/>
  <c r="K89" i="8"/>
  <c r="J89" i="8"/>
  <c r="I89" i="8"/>
  <c r="H89" i="8"/>
  <c r="G89" i="8"/>
  <c r="F89" i="8" s="1"/>
  <c r="U88" i="8"/>
  <c r="T88" i="8"/>
  <c r="S88" i="8"/>
  <c r="R88" i="8"/>
  <c r="Q88" i="8"/>
  <c r="P88" i="8"/>
  <c r="O88" i="8"/>
  <c r="N88" i="8"/>
  <c r="M88" i="8"/>
  <c r="L88" i="8"/>
  <c r="K88" i="8"/>
  <c r="J88" i="8"/>
  <c r="I88" i="8"/>
  <c r="H88" i="8"/>
  <c r="G88" i="8"/>
  <c r="F88" i="8" s="1"/>
  <c r="U87" i="8"/>
  <c r="T87" i="8"/>
  <c r="S87" i="8"/>
  <c r="R87" i="8"/>
  <c r="Q87" i="8"/>
  <c r="P87" i="8"/>
  <c r="O87" i="8"/>
  <c r="N87" i="8"/>
  <c r="M87" i="8"/>
  <c r="L87" i="8"/>
  <c r="K87" i="8"/>
  <c r="J87" i="8"/>
  <c r="I87" i="8"/>
  <c r="H87" i="8"/>
  <c r="G87" i="8"/>
  <c r="F87" i="8" s="1"/>
  <c r="U86" i="8"/>
  <c r="T86" i="8"/>
  <c r="S86" i="8"/>
  <c r="R86" i="8"/>
  <c r="Q86" i="8"/>
  <c r="P86" i="8"/>
  <c r="O86" i="8"/>
  <c r="N86" i="8"/>
  <c r="M86" i="8"/>
  <c r="L86" i="8"/>
  <c r="K86" i="8"/>
  <c r="J86" i="8"/>
  <c r="I86" i="8"/>
  <c r="H86" i="8"/>
  <c r="G86" i="8"/>
  <c r="F86" i="8" s="1"/>
  <c r="U85" i="8"/>
  <c r="T85" i="8"/>
  <c r="S85" i="8"/>
  <c r="R85" i="8"/>
  <c r="Q85" i="8"/>
  <c r="P85" i="8"/>
  <c r="O85" i="8"/>
  <c r="N85" i="8"/>
  <c r="M85" i="8"/>
  <c r="L85" i="8"/>
  <c r="K85" i="8"/>
  <c r="J85" i="8"/>
  <c r="I85" i="8"/>
  <c r="H85" i="8"/>
  <c r="G85" i="8"/>
  <c r="F85" i="8" s="1"/>
  <c r="U84" i="8"/>
  <c r="T84" i="8"/>
  <c r="S84" i="8"/>
  <c r="R84" i="8"/>
  <c r="Q84" i="8"/>
  <c r="P84" i="8"/>
  <c r="O84" i="8"/>
  <c r="N84" i="8"/>
  <c r="M84" i="8"/>
  <c r="L84" i="8"/>
  <c r="K84" i="8"/>
  <c r="J84" i="8"/>
  <c r="I84" i="8"/>
  <c r="H84" i="8"/>
  <c r="G84" i="8"/>
  <c r="F84" i="8" s="1"/>
  <c r="U83" i="8"/>
  <c r="T83" i="8"/>
  <c r="S83" i="8"/>
  <c r="R83" i="8"/>
  <c r="Q83" i="8"/>
  <c r="P83" i="8"/>
  <c r="O83" i="8"/>
  <c r="N83" i="8"/>
  <c r="M83" i="8"/>
  <c r="L83" i="8"/>
  <c r="K83" i="8"/>
  <c r="J83" i="8"/>
  <c r="I83" i="8"/>
  <c r="H83" i="8"/>
  <c r="G83" i="8"/>
  <c r="F83" i="8" s="1"/>
  <c r="U82" i="8"/>
  <c r="T82" i="8"/>
  <c r="S82" i="8"/>
  <c r="R82" i="8"/>
  <c r="Q82" i="8"/>
  <c r="P82" i="8"/>
  <c r="O82" i="8"/>
  <c r="N82" i="8"/>
  <c r="M82" i="8"/>
  <c r="L82" i="8"/>
  <c r="K82" i="8"/>
  <c r="J82" i="8"/>
  <c r="I82" i="8"/>
  <c r="H82" i="8"/>
  <c r="G82" i="8"/>
  <c r="F82" i="8" s="1"/>
  <c r="U81" i="8"/>
  <c r="T81" i="8"/>
  <c r="S81" i="8"/>
  <c r="R81" i="8"/>
  <c r="Q81" i="8"/>
  <c r="P81" i="8"/>
  <c r="O81" i="8"/>
  <c r="N81" i="8"/>
  <c r="M81" i="8"/>
  <c r="L81" i="8"/>
  <c r="K81" i="8"/>
  <c r="J81" i="8"/>
  <c r="I81" i="8"/>
  <c r="H81" i="8"/>
  <c r="G81" i="8"/>
  <c r="F81" i="8" s="1"/>
  <c r="U80" i="8"/>
  <c r="T80" i="8"/>
  <c r="S80" i="8"/>
  <c r="R80" i="8"/>
  <c r="Q80" i="8"/>
  <c r="P80" i="8"/>
  <c r="O80" i="8"/>
  <c r="N80" i="8"/>
  <c r="M80" i="8"/>
  <c r="L80" i="8"/>
  <c r="K80" i="8"/>
  <c r="J80" i="8"/>
  <c r="I80" i="8"/>
  <c r="H80" i="8"/>
  <c r="G80" i="8"/>
  <c r="F80" i="8" s="1"/>
  <c r="U79" i="8"/>
  <c r="T79" i="8"/>
  <c r="S79" i="8"/>
  <c r="R79" i="8"/>
  <c r="Q79" i="8"/>
  <c r="P79" i="8"/>
  <c r="O79" i="8"/>
  <c r="N79" i="8"/>
  <c r="M79" i="8"/>
  <c r="L79" i="8"/>
  <c r="K79" i="8"/>
  <c r="J79" i="8"/>
  <c r="I79" i="8"/>
  <c r="H79" i="8"/>
  <c r="G79" i="8"/>
  <c r="F79" i="8" s="1"/>
  <c r="U78" i="8"/>
  <c r="T78" i="8"/>
  <c r="S78" i="8"/>
  <c r="R78" i="8"/>
  <c r="Q78" i="8"/>
  <c r="P78" i="8"/>
  <c r="O78" i="8"/>
  <c r="N78" i="8"/>
  <c r="M78" i="8"/>
  <c r="L78" i="8"/>
  <c r="K78" i="8"/>
  <c r="J78" i="8"/>
  <c r="I78" i="8"/>
  <c r="H78" i="8"/>
  <c r="G78" i="8"/>
  <c r="F78" i="8" s="1"/>
  <c r="U77" i="8"/>
  <c r="T77" i="8"/>
  <c r="S77" i="8"/>
  <c r="R77" i="8"/>
  <c r="Q77" i="8"/>
  <c r="P77" i="8"/>
  <c r="O77" i="8"/>
  <c r="N77" i="8"/>
  <c r="M77" i="8"/>
  <c r="L77" i="8"/>
  <c r="K77" i="8"/>
  <c r="J77" i="8"/>
  <c r="I77" i="8"/>
  <c r="H77" i="8"/>
  <c r="G77" i="8"/>
  <c r="F77" i="8" s="1"/>
  <c r="U76" i="8"/>
  <c r="T76" i="8"/>
  <c r="S76" i="8"/>
  <c r="R76" i="8"/>
  <c r="Q76" i="8"/>
  <c r="P76" i="8"/>
  <c r="O76" i="8"/>
  <c r="N76" i="8"/>
  <c r="M76" i="8"/>
  <c r="L76" i="8"/>
  <c r="K76" i="8"/>
  <c r="J76" i="8"/>
  <c r="I76" i="8"/>
  <c r="H76" i="8"/>
  <c r="G76" i="8"/>
  <c r="F76" i="8" s="1"/>
  <c r="U75" i="8"/>
  <c r="T75" i="8"/>
  <c r="S75" i="8"/>
  <c r="R75" i="8"/>
  <c r="Q75" i="8"/>
  <c r="P75" i="8"/>
  <c r="O75" i="8"/>
  <c r="N75" i="8"/>
  <c r="M75" i="8"/>
  <c r="L75" i="8"/>
  <c r="K75" i="8"/>
  <c r="J75" i="8"/>
  <c r="I75" i="8"/>
  <c r="H75" i="8"/>
  <c r="G75" i="8"/>
  <c r="F75" i="8" s="1"/>
  <c r="U74" i="8"/>
  <c r="T74" i="8"/>
  <c r="S74" i="8"/>
  <c r="R74" i="8"/>
  <c r="Q74" i="8"/>
  <c r="P74" i="8"/>
  <c r="O74" i="8"/>
  <c r="N74" i="8"/>
  <c r="M74" i="8"/>
  <c r="L74" i="8"/>
  <c r="K74" i="8"/>
  <c r="J74" i="8"/>
  <c r="I74" i="8"/>
  <c r="H74" i="8"/>
  <c r="G74" i="8"/>
  <c r="F74" i="8" s="1"/>
  <c r="U73" i="8"/>
  <c r="T73" i="8"/>
  <c r="S73" i="8"/>
  <c r="R73" i="8"/>
  <c r="Q73" i="8"/>
  <c r="Q72" i="8" s="1"/>
  <c r="P73" i="8"/>
  <c r="O73" i="8"/>
  <c r="O72" i="8" s="1"/>
  <c r="N73" i="8"/>
  <c r="M73" i="8"/>
  <c r="M72" i="8" s="1"/>
  <c r="L73" i="8"/>
  <c r="K73" i="8"/>
  <c r="K72" i="8" s="1"/>
  <c r="J73" i="8"/>
  <c r="I73" i="8"/>
  <c r="I72" i="8" s="1"/>
  <c r="H73" i="8"/>
  <c r="G73" i="8"/>
  <c r="F73" i="8" s="1"/>
  <c r="U72" i="8"/>
  <c r="T72" i="8"/>
  <c r="S72" i="8"/>
  <c r="P72" i="8"/>
  <c r="N72" i="8"/>
  <c r="L72" i="8"/>
  <c r="J72" i="8"/>
  <c r="H72" i="8"/>
  <c r="U70" i="8"/>
  <c r="T70" i="8"/>
  <c r="S70" i="8"/>
  <c r="R70" i="8"/>
  <c r="Q70" i="8"/>
  <c r="P70" i="8"/>
  <c r="O70" i="8"/>
  <c r="N70" i="8"/>
  <c r="M70" i="8"/>
  <c r="L70" i="8"/>
  <c r="K70" i="8"/>
  <c r="J70" i="8"/>
  <c r="I70" i="8"/>
  <c r="H70" i="8"/>
  <c r="G70" i="8"/>
  <c r="S7" i="8"/>
  <c r="O7" i="8"/>
  <c r="K7" i="8"/>
  <c r="T7" i="8"/>
  <c r="P7" i="8"/>
  <c r="M7" i="8"/>
  <c r="L7" i="8"/>
  <c r="H7" i="8"/>
  <c r="R7" i="8"/>
  <c r="N7" i="8"/>
  <c r="J7" i="8"/>
  <c r="D7" i="8"/>
  <c r="AH5" i="8"/>
  <c r="AG5" i="8"/>
  <c r="AF5" i="8"/>
  <c r="AE5" i="8"/>
  <c r="AD5" i="8"/>
  <c r="AC5" i="8"/>
  <c r="AB5" i="8"/>
  <c r="AA5" i="8"/>
  <c r="Z5" i="8"/>
  <c r="Y5" i="8"/>
  <c r="X5" i="8"/>
  <c r="W5" i="8"/>
  <c r="V5" i="8"/>
  <c r="U5" i="8"/>
  <c r="T5" i="8"/>
  <c r="S5" i="8"/>
  <c r="R5" i="8"/>
  <c r="Q5" i="8"/>
  <c r="P5" i="8"/>
  <c r="O5" i="8"/>
  <c r="N5" i="8"/>
  <c r="M5" i="8"/>
  <c r="L5" i="8"/>
  <c r="K5" i="8"/>
  <c r="J5" i="8"/>
  <c r="I5" i="8"/>
  <c r="H5" i="8"/>
  <c r="G5" i="8"/>
  <c r="BL443" i="7"/>
  <c r="BK443" i="7"/>
  <c r="BJ443" i="7"/>
  <c r="BI443" i="7"/>
  <c r="BH443" i="7"/>
  <c r="BG443" i="7"/>
  <c r="BF443" i="7"/>
  <c r="BE443" i="7"/>
  <c r="BD443" i="7"/>
  <c r="BC443" i="7"/>
  <c r="BB443" i="7"/>
  <c r="BA443" i="7"/>
  <c r="AZ443" i="7"/>
  <c r="AY443" i="7"/>
  <c r="AX443" i="7"/>
  <c r="AW443" i="7"/>
  <c r="AV443" i="7"/>
  <c r="AU443" i="7"/>
  <c r="AS443" i="7"/>
  <c r="AR443" i="7"/>
  <c r="AQ443" i="7"/>
  <c r="AP443" i="7"/>
  <c r="AO443" i="7"/>
  <c r="AN443" i="7"/>
  <c r="AM443" i="7"/>
  <c r="AL443" i="7"/>
  <c r="AK443" i="7"/>
  <c r="AJ443" i="7"/>
  <c r="AI443" i="7"/>
  <c r="AH443" i="7"/>
  <c r="AG443" i="7"/>
  <c r="AF443" i="7"/>
  <c r="AE443" i="7"/>
  <c r="AD443" i="7"/>
  <c r="AC443" i="7"/>
  <c r="AB443" i="7"/>
  <c r="AA443" i="7"/>
  <c r="Z443" i="7"/>
  <c r="Y443" i="7"/>
  <c r="X443" i="7"/>
  <c r="W443" i="7"/>
  <c r="V443" i="7"/>
  <c r="U443" i="7"/>
  <c r="T443" i="7"/>
  <c r="S443" i="7"/>
  <c r="R443" i="7"/>
  <c r="Q443" i="7"/>
  <c r="P443" i="7"/>
  <c r="O443" i="7"/>
  <c r="N443" i="7"/>
  <c r="M443" i="7"/>
  <c r="L443" i="7"/>
  <c r="K443" i="7"/>
  <c r="J443" i="7"/>
  <c r="I443" i="7"/>
  <c r="H443" i="7"/>
  <c r="G443" i="7"/>
  <c r="F443" i="7"/>
  <c r="E443" i="7"/>
  <c r="D443" i="7"/>
  <c r="BL442" i="7"/>
  <c r="BK442" i="7"/>
  <c r="BJ442" i="7"/>
  <c r="BI442" i="7"/>
  <c r="BH442" i="7"/>
  <c r="BG442" i="7"/>
  <c r="BF442" i="7"/>
  <c r="BE442" i="7"/>
  <c r="BD442" i="7"/>
  <c r="BC442" i="7"/>
  <c r="BB442" i="7"/>
  <c r="BA442" i="7"/>
  <c r="AZ442" i="7"/>
  <c r="AY442" i="7"/>
  <c r="AX442" i="7"/>
  <c r="AW442" i="7"/>
  <c r="AV442" i="7"/>
  <c r="AU442" i="7"/>
  <c r="AS442" i="7"/>
  <c r="AR442" i="7"/>
  <c r="AQ442" i="7"/>
  <c r="AP442" i="7"/>
  <c r="AO442" i="7"/>
  <c r="AN442" i="7"/>
  <c r="AM442" i="7"/>
  <c r="AL442" i="7"/>
  <c r="AK442" i="7"/>
  <c r="AJ442" i="7"/>
  <c r="AI442" i="7"/>
  <c r="AH442" i="7"/>
  <c r="AG442" i="7"/>
  <c r="AF442" i="7"/>
  <c r="AE442" i="7"/>
  <c r="AD442" i="7"/>
  <c r="AC442" i="7"/>
  <c r="AB442" i="7"/>
  <c r="AA442" i="7"/>
  <c r="Z442" i="7"/>
  <c r="Y442" i="7"/>
  <c r="X442" i="7"/>
  <c r="W442" i="7"/>
  <c r="V442" i="7"/>
  <c r="U442" i="7"/>
  <c r="T442" i="7"/>
  <c r="S442" i="7"/>
  <c r="R442" i="7"/>
  <c r="Q442" i="7"/>
  <c r="P442" i="7"/>
  <c r="O442" i="7"/>
  <c r="N442" i="7"/>
  <c r="M442" i="7"/>
  <c r="L442" i="7"/>
  <c r="K442" i="7"/>
  <c r="J442" i="7"/>
  <c r="I442" i="7"/>
  <c r="H442" i="7"/>
  <c r="G442" i="7"/>
  <c r="F442" i="7"/>
  <c r="E442" i="7"/>
  <c r="D442" i="7"/>
  <c r="BL441" i="7"/>
  <c r="BK441" i="7"/>
  <c r="BJ441" i="7"/>
  <c r="BI441" i="7"/>
  <c r="BH441" i="7"/>
  <c r="BG441" i="7"/>
  <c r="BF441" i="7"/>
  <c r="BE441" i="7"/>
  <c r="BD441" i="7"/>
  <c r="BC441" i="7"/>
  <c r="BB441" i="7"/>
  <c r="BA441" i="7"/>
  <c r="AZ441" i="7"/>
  <c r="AY441" i="7"/>
  <c r="AX441" i="7"/>
  <c r="AW441" i="7"/>
  <c r="AV441" i="7"/>
  <c r="AU441" i="7"/>
  <c r="AS441" i="7"/>
  <c r="AR441" i="7"/>
  <c r="AQ441" i="7"/>
  <c r="AP441" i="7"/>
  <c r="AO441" i="7"/>
  <c r="AN441" i="7"/>
  <c r="AM441" i="7"/>
  <c r="AL441" i="7"/>
  <c r="AK441" i="7"/>
  <c r="AJ441" i="7"/>
  <c r="AI441" i="7"/>
  <c r="AH441" i="7"/>
  <c r="AG441" i="7"/>
  <c r="AF441" i="7"/>
  <c r="AE441" i="7"/>
  <c r="AD441" i="7"/>
  <c r="AC441" i="7"/>
  <c r="AB441" i="7"/>
  <c r="AA441" i="7"/>
  <c r="Z441" i="7"/>
  <c r="Y441" i="7"/>
  <c r="X441" i="7"/>
  <c r="W441" i="7"/>
  <c r="V441" i="7"/>
  <c r="U441" i="7"/>
  <c r="T441" i="7"/>
  <c r="S441" i="7"/>
  <c r="R441" i="7"/>
  <c r="Q441" i="7"/>
  <c r="P441" i="7"/>
  <c r="O441" i="7"/>
  <c r="N441" i="7"/>
  <c r="M441" i="7"/>
  <c r="L441" i="7"/>
  <c r="K441" i="7"/>
  <c r="J441" i="7"/>
  <c r="I441" i="7"/>
  <c r="H441" i="7"/>
  <c r="G441" i="7"/>
  <c r="F441" i="7"/>
  <c r="E441" i="7"/>
  <c r="D441" i="7"/>
  <c r="BL440" i="7"/>
  <c r="BK440" i="7"/>
  <c r="BJ440" i="7"/>
  <c r="BI440" i="7"/>
  <c r="BH440" i="7"/>
  <c r="BG440" i="7"/>
  <c r="BF440" i="7"/>
  <c r="BE440" i="7"/>
  <c r="BD440" i="7"/>
  <c r="BC440" i="7"/>
  <c r="BB440" i="7"/>
  <c r="BA440" i="7"/>
  <c r="AZ440" i="7"/>
  <c r="AY440" i="7"/>
  <c r="AX440" i="7"/>
  <c r="AW440" i="7"/>
  <c r="AV440" i="7"/>
  <c r="AU440" i="7"/>
  <c r="AS440" i="7"/>
  <c r="AR440" i="7"/>
  <c r="AQ440" i="7"/>
  <c r="AP440" i="7"/>
  <c r="AO440" i="7"/>
  <c r="AN440" i="7"/>
  <c r="AM440" i="7"/>
  <c r="AL440" i="7"/>
  <c r="AK440" i="7"/>
  <c r="AJ440" i="7"/>
  <c r="AI440" i="7"/>
  <c r="AH440" i="7"/>
  <c r="AG440" i="7"/>
  <c r="AF440" i="7"/>
  <c r="AE440" i="7"/>
  <c r="AD440" i="7"/>
  <c r="AC440" i="7"/>
  <c r="AB440" i="7"/>
  <c r="AA440" i="7"/>
  <c r="Z440" i="7"/>
  <c r="Y440" i="7"/>
  <c r="X440" i="7"/>
  <c r="W440" i="7"/>
  <c r="V440" i="7"/>
  <c r="U440" i="7"/>
  <c r="T440" i="7"/>
  <c r="S440" i="7"/>
  <c r="R440" i="7"/>
  <c r="Q440" i="7"/>
  <c r="P440" i="7"/>
  <c r="O440" i="7"/>
  <c r="N440" i="7"/>
  <c r="M440" i="7"/>
  <c r="L440" i="7"/>
  <c r="K440" i="7"/>
  <c r="J440" i="7"/>
  <c r="I440" i="7"/>
  <c r="H440" i="7"/>
  <c r="G440" i="7"/>
  <c r="F440" i="7"/>
  <c r="E440" i="7"/>
  <c r="D440" i="7"/>
  <c r="BL439" i="7"/>
  <c r="BK439" i="7"/>
  <c r="BJ439" i="7"/>
  <c r="BI439" i="7"/>
  <c r="BH439" i="7"/>
  <c r="BG439" i="7"/>
  <c r="BF439" i="7"/>
  <c r="BE439" i="7"/>
  <c r="BD439" i="7"/>
  <c r="BC439" i="7"/>
  <c r="BB439" i="7"/>
  <c r="BA439" i="7"/>
  <c r="AZ439" i="7"/>
  <c r="AY439" i="7"/>
  <c r="AX439" i="7"/>
  <c r="AW439" i="7"/>
  <c r="AV439" i="7"/>
  <c r="AU439" i="7"/>
  <c r="AS439" i="7"/>
  <c r="AR439" i="7"/>
  <c r="AQ439" i="7"/>
  <c r="AP439" i="7"/>
  <c r="AO439" i="7"/>
  <c r="AN439" i="7"/>
  <c r="AM439" i="7"/>
  <c r="AL439" i="7"/>
  <c r="AK439" i="7"/>
  <c r="AJ439" i="7"/>
  <c r="AI439" i="7"/>
  <c r="AH439" i="7"/>
  <c r="AG439" i="7"/>
  <c r="AF439" i="7"/>
  <c r="AE439" i="7"/>
  <c r="AD439" i="7"/>
  <c r="AC439" i="7"/>
  <c r="AB439" i="7"/>
  <c r="AA439" i="7"/>
  <c r="Z439" i="7"/>
  <c r="Y439" i="7"/>
  <c r="X439" i="7"/>
  <c r="W439" i="7"/>
  <c r="V439" i="7"/>
  <c r="U439" i="7"/>
  <c r="T439" i="7"/>
  <c r="S439" i="7"/>
  <c r="R439" i="7"/>
  <c r="Q439" i="7"/>
  <c r="P439" i="7"/>
  <c r="O439" i="7"/>
  <c r="N439" i="7"/>
  <c r="M439" i="7"/>
  <c r="L439" i="7"/>
  <c r="K439" i="7"/>
  <c r="J439" i="7"/>
  <c r="I439" i="7"/>
  <c r="H439" i="7"/>
  <c r="G439" i="7"/>
  <c r="F439" i="7"/>
  <c r="E439" i="7"/>
  <c r="D439" i="7"/>
  <c r="BL438" i="7"/>
  <c r="BK438" i="7"/>
  <c r="BJ438" i="7"/>
  <c r="BI438" i="7"/>
  <c r="BH438" i="7"/>
  <c r="BG438" i="7"/>
  <c r="BF438" i="7"/>
  <c r="BE438" i="7"/>
  <c r="BD438" i="7"/>
  <c r="BC438" i="7"/>
  <c r="BB438" i="7"/>
  <c r="BA438" i="7"/>
  <c r="AZ438" i="7"/>
  <c r="AY438" i="7"/>
  <c r="AX438" i="7"/>
  <c r="AW438" i="7"/>
  <c r="AV438" i="7"/>
  <c r="AU438" i="7"/>
  <c r="AS438" i="7"/>
  <c r="AR438" i="7"/>
  <c r="AQ438" i="7"/>
  <c r="AP438" i="7"/>
  <c r="AO438" i="7"/>
  <c r="AN438" i="7"/>
  <c r="AM438" i="7"/>
  <c r="AL438" i="7"/>
  <c r="AK438" i="7"/>
  <c r="AJ438" i="7"/>
  <c r="AI438" i="7"/>
  <c r="AH438" i="7"/>
  <c r="AG438" i="7"/>
  <c r="AF438" i="7"/>
  <c r="AE438" i="7"/>
  <c r="AD438" i="7"/>
  <c r="AC438" i="7"/>
  <c r="AB438" i="7"/>
  <c r="AA438" i="7"/>
  <c r="Z438" i="7"/>
  <c r="Y438" i="7"/>
  <c r="X438" i="7"/>
  <c r="W438" i="7"/>
  <c r="V438" i="7"/>
  <c r="U438" i="7"/>
  <c r="T438" i="7"/>
  <c r="S438" i="7"/>
  <c r="R438" i="7"/>
  <c r="Q438" i="7"/>
  <c r="P438" i="7"/>
  <c r="O438" i="7"/>
  <c r="N438" i="7"/>
  <c r="M438" i="7"/>
  <c r="L438" i="7"/>
  <c r="K438" i="7"/>
  <c r="J438" i="7"/>
  <c r="I438" i="7"/>
  <c r="H438" i="7"/>
  <c r="G438" i="7"/>
  <c r="F438" i="7"/>
  <c r="E438" i="7"/>
  <c r="D438" i="7"/>
  <c r="BL437" i="7"/>
  <c r="BK437" i="7"/>
  <c r="BJ437" i="7"/>
  <c r="BI437" i="7"/>
  <c r="BH437" i="7"/>
  <c r="BG437" i="7"/>
  <c r="BF437" i="7"/>
  <c r="BE437" i="7"/>
  <c r="BD437" i="7"/>
  <c r="BC437" i="7"/>
  <c r="BB437" i="7"/>
  <c r="BA437" i="7"/>
  <c r="AZ437" i="7"/>
  <c r="AY437" i="7"/>
  <c r="AX437" i="7"/>
  <c r="AW437" i="7"/>
  <c r="AV437" i="7"/>
  <c r="AU437" i="7"/>
  <c r="AS437" i="7"/>
  <c r="AR437" i="7"/>
  <c r="AQ437" i="7"/>
  <c r="AP437" i="7"/>
  <c r="AO437" i="7"/>
  <c r="AN437" i="7"/>
  <c r="AM437" i="7"/>
  <c r="AL437" i="7"/>
  <c r="AK437" i="7"/>
  <c r="AJ437" i="7"/>
  <c r="AI437" i="7"/>
  <c r="AH437" i="7"/>
  <c r="AG437" i="7"/>
  <c r="AF437" i="7"/>
  <c r="AE437" i="7"/>
  <c r="AD437" i="7"/>
  <c r="AC437" i="7"/>
  <c r="AB437" i="7"/>
  <c r="AA437" i="7"/>
  <c r="Z437" i="7"/>
  <c r="Y437" i="7"/>
  <c r="X437" i="7"/>
  <c r="W437" i="7"/>
  <c r="V437" i="7"/>
  <c r="U437" i="7"/>
  <c r="T437" i="7"/>
  <c r="S437" i="7"/>
  <c r="R437" i="7"/>
  <c r="Q437" i="7"/>
  <c r="P437" i="7"/>
  <c r="O437" i="7"/>
  <c r="N437" i="7"/>
  <c r="M437" i="7"/>
  <c r="L437" i="7"/>
  <c r="K437" i="7"/>
  <c r="J437" i="7"/>
  <c r="I437" i="7"/>
  <c r="H437" i="7"/>
  <c r="G437" i="7"/>
  <c r="F437" i="7"/>
  <c r="E437" i="7"/>
  <c r="D437" i="7"/>
  <c r="BL436" i="7"/>
  <c r="BK436" i="7"/>
  <c r="BJ436" i="7"/>
  <c r="BI436" i="7"/>
  <c r="BH436" i="7"/>
  <c r="BG436" i="7"/>
  <c r="BF436" i="7"/>
  <c r="BE436" i="7"/>
  <c r="BD436" i="7"/>
  <c r="BC436" i="7"/>
  <c r="BB436" i="7"/>
  <c r="BA436" i="7"/>
  <c r="AZ436" i="7"/>
  <c r="AY436" i="7"/>
  <c r="AX436" i="7"/>
  <c r="AW436" i="7"/>
  <c r="AV436" i="7"/>
  <c r="AU436" i="7"/>
  <c r="AS436" i="7"/>
  <c r="AR436" i="7"/>
  <c r="AQ436" i="7"/>
  <c r="AP436" i="7"/>
  <c r="AO436" i="7"/>
  <c r="AN436" i="7"/>
  <c r="AM436" i="7"/>
  <c r="AL436" i="7"/>
  <c r="AK436" i="7"/>
  <c r="AJ436" i="7"/>
  <c r="AI436" i="7"/>
  <c r="AH436" i="7"/>
  <c r="AG436" i="7"/>
  <c r="AF436" i="7"/>
  <c r="AE436" i="7"/>
  <c r="AD436" i="7"/>
  <c r="AC436" i="7"/>
  <c r="AB436" i="7"/>
  <c r="AA436" i="7"/>
  <c r="Z436" i="7"/>
  <c r="Y436" i="7"/>
  <c r="X436" i="7"/>
  <c r="W436" i="7"/>
  <c r="V436" i="7"/>
  <c r="U436" i="7"/>
  <c r="T436" i="7"/>
  <c r="S436" i="7"/>
  <c r="R436" i="7"/>
  <c r="Q436" i="7"/>
  <c r="P436" i="7"/>
  <c r="O436" i="7"/>
  <c r="N436" i="7"/>
  <c r="M436" i="7"/>
  <c r="L436" i="7"/>
  <c r="K436" i="7"/>
  <c r="J436" i="7"/>
  <c r="I436" i="7"/>
  <c r="H436" i="7"/>
  <c r="G436" i="7"/>
  <c r="F436" i="7"/>
  <c r="E436" i="7"/>
  <c r="D436" i="7"/>
  <c r="BL435" i="7"/>
  <c r="BK435" i="7"/>
  <c r="BJ435" i="7"/>
  <c r="BI435" i="7"/>
  <c r="BH435" i="7"/>
  <c r="BG435" i="7"/>
  <c r="BF435" i="7"/>
  <c r="BE435" i="7"/>
  <c r="BD435" i="7"/>
  <c r="BC435" i="7"/>
  <c r="BB435" i="7"/>
  <c r="BA435" i="7"/>
  <c r="AZ435" i="7"/>
  <c r="AY435" i="7"/>
  <c r="AX435" i="7"/>
  <c r="AW435" i="7"/>
  <c r="AV435" i="7"/>
  <c r="AU435" i="7"/>
  <c r="AS435" i="7"/>
  <c r="AR435" i="7"/>
  <c r="AQ435" i="7"/>
  <c r="AP435" i="7"/>
  <c r="AO435" i="7"/>
  <c r="AN435" i="7"/>
  <c r="AM435" i="7"/>
  <c r="AL435" i="7"/>
  <c r="AK435" i="7"/>
  <c r="AJ435" i="7"/>
  <c r="AI435" i="7"/>
  <c r="AH435" i="7"/>
  <c r="AG435" i="7"/>
  <c r="AF435" i="7"/>
  <c r="AE435" i="7"/>
  <c r="AD435" i="7"/>
  <c r="AC435" i="7"/>
  <c r="AB435" i="7"/>
  <c r="AA435" i="7"/>
  <c r="Z435" i="7"/>
  <c r="Y435" i="7"/>
  <c r="X435" i="7"/>
  <c r="W435" i="7"/>
  <c r="V435" i="7"/>
  <c r="U435" i="7"/>
  <c r="T435" i="7"/>
  <c r="S435" i="7"/>
  <c r="R435" i="7"/>
  <c r="Q435" i="7"/>
  <c r="P435" i="7"/>
  <c r="O435" i="7"/>
  <c r="N435" i="7"/>
  <c r="M435" i="7"/>
  <c r="L435" i="7"/>
  <c r="K435" i="7"/>
  <c r="J435" i="7"/>
  <c r="I435" i="7"/>
  <c r="H435" i="7"/>
  <c r="G435" i="7"/>
  <c r="F435" i="7"/>
  <c r="E435" i="7"/>
  <c r="D435" i="7"/>
  <c r="BL434" i="7"/>
  <c r="BK434" i="7"/>
  <c r="BJ434" i="7"/>
  <c r="BI434" i="7"/>
  <c r="BH434" i="7"/>
  <c r="BG434" i="7"/>
  <c r="BF434" i="7"/>
  <c r="BE434" i="7"/>
  <c r="BD434" i="7"/>
  <c r="BC434" i="7"/>
  <c r="BB434" i="7"/>
  <c r="BA434" i="7"/>
  <c r="AZ434" i="7"/>
  <c r="AY434" i="7"/>
  <c r="AX434" i="7"/>
  <c r="AW434" i="7"/>
  <c r="AV434" i="7"/>
  <c r="AU434" i="7"/>
  <c r="AS434" i="7"/>
  <c r="AR434" i="7"/>
  <c r="AQ434" i="7"/>
  <c r="AP434" i="7"/>
  <c r="AO434" i="7"/>
  <c r="AN434" i="7"/>
  <c r="AM434" i="7"/>
  <c r="AL434" i="7"/>
  <c r="AK434" i="7"/>
  <c r="AJ434" i="7"/>
  <c r="AI434" i="7"/>
  <c r="AH434" i="7"/>
  <c r="AG434" i="7"/>
  <c r="AF434" i="7"/>
  <c r="AE434" i="7"/>
  <c r="AD434" i="7"/>
  <c r="AC434" i="7"/>
  <c r="AB434" i="7"/>
  <c r="AA434" i="7"/>
  <c r="Z434" i="7"/>
  <c r="Y434" i="7"/>
  <c r="X434" i="7"/>
  <c r="W434" i="7"/>
  <c r="V434" i="7"/>
  <c r="U434" i="7"/>
  <c r="T434" i="7"/>
  <c r="S434" i="7"/>
  <c r="R434" i="7"/>
  <c r="Q434" i="7"/>
  <c r="P434" i="7"/>
  <c r="O434" i="7"/>
  <c r="N434" i="7"/>
  <c r="M434" i="7"/>
  <c r="L434" i="7"/>
  <c r="K434" i="7"/>
  <c r="J434" i="7"/>
  <c r="I434" i="7"/>
  <c r="H434" i="7"/>
  <c r="G434" i="7"/>
  <c r="F434" i="7"/>
  <c r="E434" i="7"/>
  <c r="D434" i="7"/>
  <c r="BL433" i="7"/>
  <c r="BK433" i="7"/>
  <c r="BJ433" i="7"/>
  <c r="BI433" i="7"/>
  <c r="BH433" i="7"/>
  <c r="BG433" i="7"/>
  <c r="BF433" i="7"/>
  <c r="BE433" i="7"/>
  <c r="BD433" i="7"/>
  <c r="BC433" i="7"/>
  <c r="BB433" i="7"/>
  <c r="BA433" i="7"/>
  <c r="AZ433" i="7"/>
  <c r="AY433" i="7"/>
  <c r="AX433" i="7"/>
  <c r="AW433" i="7"/>
  <c r="AV433" i="7"/>
  <c r="AU433" i="7"/>
  <c r="AS433" i="7"/>
  <c r="AR433" i="7"/>
  <c r="AQ433" i="7"/>
  <c r="AP433" i="7"/>
  <c r="AO433" i="7"/>
  <c r="AN433" i="7"/>
  <c r="AM433" i="7"/>
  <c r="AL433" i="7"/>
  <c r="AK433" i="7"/>
  <c r="AJ433" i="7"/>
  <c r="AI433" i="7"/>
  <c r="AH433" i="7"/>
  <c r="AG433" i="7"/>
  <c r="AF433" i="7"/>
  <c r="AE433" i="7"/>
  <c r="AD433" i="7"/>
  <c r="AC433" i="7"/>
  <c r="AB433" i="7"/>
  <c r="AA433" i="7"/>
  <c r="Z433" i="7"/>
  <c r="Y433" i="7"/>
  <c r="X433" i="7"/>
  <c r="W433" i="7"/>
  <c r="V433" i="7"/>
  <c r="U433" i="7"/>
  <c r="T433" i="7"/>
  <c r="S433" i="7"/>
  <c r="R433" i="7"/>
  <c r="Q433" i="7"/>
  <c r="P433" i="7"/>
  <c r="O433" i="7"/>
  <c r="N433" i="7"/>
  <c r="M433" i="7"/>
  <c r="L433" i="7"/>
  <c r="K433" i="7"/>
  <c r="J433" i="7"/>
  <c r="I433" i="7"/>
  <c r="H433" i="7"/>
  <c r="G433" i="7"/>
  <c r="F433" i="7"/>
  <c r="E433" i="7"/>
  <c r="D433" i="7"/>
  <c r="BL432" i="7"/>
  <c r="BK432" i="7"/>
  <c r="BJ432" i="7"/>
  <c r="BI432" i="7"/>
  <c r="BH432" i="7"/>
  <c r="BG432" i="7"/>
  <c r="BF432" i="7"/>
  <c r="BE432" i="7"/>
  <c r="BD432" i="7"/>
  <c r="BC432" i="7"/>
  <c r="BB432" i="7"/>
  <c r="BA432" i="7"/>
  <c r="AZ432" i="7"/>
  <c r="AY432" i="7"/>
  <c r="AX432" i="7"/>
  <c r="AW432" i="7"/>
  <c r="AV432" i="7"/>
  <c r="AU432" i="7"/>
  <c r="AS432" i="7"/>
  <c r="AR432" i="7"/>
  <c r="AQ432" i="7"/>
  <c r="AP432" i="7"/>
  <c r="AO432" i="7"/>
  <c r="AN432" i="7"/>
  <c r="AM432" i="7"/>
  <c r="AL432" i="7"/>
  <c r="AK432" i="7"/>
  <c r="AJ432" i="7"/>
  <c r="AI432" i="7"/>
  <c r="AH432" i="7"/>
  <c r="AG432" i="7"/>
  <c r="AF432" i="7"/>
  <c r="AE432" i="7"/>
  <c r="AD432" i="7"/>
  <c r="AC432" i="7"/>
  <c r="AB432" i="7"/>
  <c r="AA432" i="7"/>
  <c r="Z432" i="7"/>
  <c r="Y432" i="7"/>
  <c r="X432" i="7"/>
  <c r="W432" i="7"/>
  <c r="V432" i="7"/>
  <c r="U432" i="7"/>
  <c r="T432" i="7"/>
  <c r="S432" i="7"/>
  <c r="R432" i="7"/>
  <c r="Q432" i="7"/>
  <c r="P432" i="7"/>
  <c r="O432" i="7"/>
  <c r="N432" i="7"/>
  <c r="M432" i="7"/>
  <c r="L432" i="7"/>
  <c r="K432" i="7"/>
  <c r="J432" i="7"/>
  <c r="I432" i="7"/>
  <c r="H432" i="7"/>
  <c r="G432" i="7"/>
  <c r="F432" i="7"/>
  <c r="E432" i="7"/>
  <c r="D432" i="7"/>
  <c r="BL431" i="7"/>
  <c r="BK431" i="7"/>
  <c r="BJ431" i="7"/>
  <c r="BI431" i="7"/>
  <c r="BH431" i="7"/>
  <c r="BG431" i="7"/>
  <c r="BF431" i="7"/>
  <c r="BE431" i="7"/>
  <c r="BD431" i="7"/>
  <c r="BC431" i="7"/>
  <c r="BB431" i="7"/>
  <c r="BA431" i="7"/>
  <c r="AZ431" i="7"/>
  <c r="AY431" i="7"/>
  <c r="AX431" i="7"/>
  <c r="AW431" i="7"/>
  <c r="AV431" i="7"/>
  <c r="AU431" i="7"/>
  <c r="AS431" i="7"/>
  <c r="AR431" i="7"/>
  <c r="AQ431" i="7"/>
  <c r="AP431" i="7"/>
  <c r="AO431" i="7"/>
  <c r="AN431" i="7"/>
  <c r="AM431" i="7"/>
  <c r="AL431" i="7"/>
  <c r="AK431" i="7"/>
  <c r="AJ431" i="7"/>
  <c r="AI431" i="7"/>
  <c r="AH431" i="7"/>
  <c r="AG431" i="7"/>
  <c r="AF431" i="7"/>
  <c r="AE431" i="7"/>
  <c r="AD431" i="7"/>
  <c r="AC431" i="7"/>
  <c r="AB431" i="7"/>
  <c r="AA431" i="7"/>
  <c r="Z431" i="7"/>
  <c r="Y431" i="7"/>
  <c r="X431" i="7"/>
  <c r="W431" i="7"/>
  <c r="V431" i="7"/>
  <c r="U431" i="7"/>
  <c r="T431" i="7"/>
  <c r="S431" i="7"/>
  <c r="R431" i="7"/>
  <c r="Q431" i="7"/>
  <c r="P431" i="7"/>
  <c r="O431" i="7"/>
  <c r="N431" i="7"/>
  <c r="M431" i="7"/>
  <c r="L431" i="7"/>
  <c r="K431" i="7"/>
  <c r="J431" i="7"/>
  <c r="I431" i="7"/>
  <c r="H431" i="7"/>
  <c r="G431" i="7"/>
  <c r="F431" i="7"/>
  <c r="E431" i="7"/>
  <c r="D431" i="7"/>
  <c r="BL430" i="7"/>
  <c r="BK430" i="7"/>
  <c r="BJ430" i="7"/>
  <c r="BI430" i="7"/>
  <c r="BH430" i="7"/>
  <c r="BG430" i="7"/>
  <c r="BF430" i="7"/>
  <c r="BE430" i="7"/>
  <c r="BD430" i="7"/>
  <c r="BC430" i="7"/>
  <c r="BB430" i="7"/>
  <c r="BA430" i="7"/>
  <c r="AZ430" i="7"/>
  <c r="AY430" i="7"/>
  <c r="AX430" i="7"/>
  <c r="AW430" i="7"/>
  <c r="AV430" i="7"/>
  <c r="AU430" i="7"/>
  <c r="AS430" i="7"/>
  <c r="AR430" i="7"/>
  <c r="AQ430" i="7"/>
  <c r="AP430" i="7"/>
  <c r="AO430" i="7"/>
  <c r="AN430" i="7"/>
  <c r="AM430" i="7"/>
  <c r="AL430" i="7"/>
  <c r="AK430" i="7"/>
  <c r="AJ430" i="7"/>
  <c r="AI430" i="7"/>
  <c r="AH430" i="7"/>
  <c r="AG430" i="7"/>
  <c r="AF430" i="7"/>
  <c r="AE430" i="7"/>
  <c r="AD430" i="7"/>
  <c r="AC430" i="7"/>
  <c r="AB430" i="7"/>
  <c r="AA430" i="7"/>
  <c r="Z430" i="7"/>
  <c r="Y430" i="7"/>
  <c r="X430" i="7"/>
  <c r="W430" i="7"/>
  <c r="V430" i="7"/>
  <c r="U430" i="7"/>
  <c r="T430" i="7"/>
  <c r="S430" i="7"/>
  <c r="R430" i="7"/>
  <c r="Q430" i="7"/>
  <c r="P430" i="7"/>
  <c r="O430" i="7"/>
  <c r="N430" i="7"/>
  <c r="M430" i="7"/>
  <c r="L430" i="7"/>
  <c r="K430" i="7"/>
  <c r="J430" i="7"/>
  <c r="I430" i="7"/>
  <c r="H430" i="7"/>
  <c r="G430" i="7"/>
  <c r="F430" i="7"/>
  <c r="E430" i="7"/>
  <c r="D430" i="7"/>
  <c r="BL429" i="7"/>
  <c r="BK429" i="7"/>
  <c r="BJ429" i="7"/>
  <c r="BI429" i="7"/>
  <c r="BH429" i="7"/>
  <c r="BG429" i="7"/>
  <c r="BF429" i="7"/>
  <c r="BE429" i="7"/>
  <c r="BD429" i="7"/>
  <c r="BC429" i="7"/>
  <c r="BB429" i="7"/>
  <c r="BA429" i="7"/>
  <c r="AZ429" i="7"/>
  <c r="AY429" i="7"/>
  <c r="AX429" i="7"/>
  <c r="AW429" i="7"/>
  <c r="AV429" i="7"/>
  <c r="AU429" i="7"/>
  <c r="AS429" i="7"/>
  <c r="AR429" i="7"/>
  <c r="AQ429" i="7"/>
  <c r="AP429" i="7"/>
  <c r="AO429" i="7"/>
  <c r="AN429" i="7"/>
  <c r="AM429" i="7"/>
  <c r="AL429" i="7"/>
  <c r="AK429" i="7"/>
  <c r="AJ429" i="7"/>
  <c r="AI429" i="7"/>
  <c r="AH429" i="7"/>
  <c r="AG429" i="7"/>
  <c r="AF429" i="7"/>
  <c r="AE429" i="7"/>
  <c r="AD429" i="7"/>
  <c r="AC429" i="7"/>
  <c r="AB429" i="7"/>
  <c r="AA429" i="7"/>
  <c r="Z429" i="7"/>
  <c r="Y429" i="7"/>
  <c r="X429" i="7"/>
  <c r="W429" i="7"/>
  <c r="V429" i="7"/>
  <c r="U429" i="7"/>
  <c r="T429" i="7"/>
  <c r="S429" i="7"/>
  <c r="R429" i="7"/>
  <c r="Q429" i="7"/>
  <c r="P429" i="7"/>
  <c r="O429" i="7"/>
  <c r="N429" i="7"/>
  <c r="M429" i="7"/>
  <c r="L429" i="7"/>
  <c r="K429" i="7"/>
  <c r="J429" i="7"/>
  <c r="I429" i="7"/>
  <c r="H429" i="7"/>
  <c r="G429" i="7"/>
  <c r="F429" i="7"/>
  <c r="E429" i="7"/>
  <c r="D429" i="7"/>
  <c r="BL428" i="7"/>
  <c r="BK428" i="7"/>
  <c r="BJ428" i="7"/>
  <c r="BI428" i="7"/>
  <c r="BH428" i="7"/>
  <c r="BG428" i="7"/>
  <c r="BF428" i="7"/>
  <c r="BE428" i="7"/>
  <c r="BD428" i="7"/>
  <c r="BC428" i="7"/>
  <c r="BB428" i="7"/>
  <c r="BA428" i="7"/>
  <c r="AZ428" i="7"/>
  <c r="AY428" i="7"/>
  <c r="AX428" i="7"/>
  <c r="AW428" i="7"/>
  <c r="AV428" i="7"/>
  <c r="AU428" i="7"/>
  <c r="AS428" i="7"/>
  <c r="AR428" i="7"/>
  <c r="AQ428" i="7"/>
  <c r="AP428" i="7"/>
  <c r="AO428" i="7"/>
  <c r="AN428" i="7"/>
  <c r="AM428" i="7"/>
  <c r="AL428" i="7"/>
  <c r="AK428" i="7"/>
  <c r="AJ428" i="7"/>
  <c r="AI428" i="7"/>
  <c r="AH428" i="7"/>
  <c r="AG428" i="7"/>
  <c r="AF428" i="7"/>
  <c r="AE428" i="7"/>
  <c r="AD428" i="7"/>
  <c r="AC428" i="7"/>
  <c r="AB428" i="7"/>
  <c r="AA428" i="7"/>
  <c r="Z428" i="7"/>
  <c r="Y428" i="7"/>
  <c r="X428" i="7"/>
  <c r="W428" i="7"/>
  <c r="V428" i="7"/>
  <c r="U428" i="7"/>
  <c r="T428" i="7"/>
  <c r="S428" i="7"/>
  <c r="R428" i="7"/>
  <c r="Q428" i="7"/>
  <c r="P428" i="7"/>
  <c r="O428" i="7"/>
  <c r="N428" i="7"/>
  <c r="M428" i="7"/>
  <c r="L428" i="7"/>
  <c r="K428" i="7"/>
  <c r="J428" i="7"/>
  <c r="I428" i="7"/>
  <c r="H428" i="7"/>
  <c r="G428" i="7"/>
  <c r="F428" i="7"/>
  <c r="E428" i="7"/>
  <c r="D428" i="7"/>
  <c r="BL427" i="7"/>
  <c r="BK427" i="7"/>
  <c r="BJ427" i="7"/>
  <c r="BI427" i="7"/>
  <c r="BH427" i="7"/>
  <c r="BG427" i="7"/>
  <c r="BF427" i="7"/>
  <c r="BE427" i="7"/>
  <c r="BD427" i="7"/>
  <c r="BC427" i="7"/>
  <c r="BB427" i="7"/>
  <c r="BA427" i="7"/>
  <c r="AZ427" i="7"/>
  <c r="AY427" i="7"/>
  <c r="AX427" i="7"/>
  <c r="AW427" i="7"/>
  <c r="AV427" i="7"/>
  <c r="AU427" i="7"/>
  <c r="AS427" i="7"/>
  <c r="AR427" i="7"/>
  <c r="AQ427" i="7"/>
  <c r="AP427" i="7"/>
  <c r="AO427" i="7"/>
  <c r="AN427" i="7"/>
  <c r="AM427" i="7"/>
  <c r="AL427" i="7"/>
  <c r="AK427" i="7"/>
  <c r="AJ427" i="7"/>
  <c r="AI427" i="7"/>
  <c r="AH427" i="7"/>
  <c r="AG427" i="7"/>
  <c r="AF427" i="7"/>
  <c r="AE427" i="7"/>
  <c r="AD427" i="7"/>
  <c r="AC427" i="7"/>
  <c r="AB427" i="7"/>
  <c r="AA427" i="7"/>
  <c r="Z427" i="7"/>
  <c r="Y427" i="7"/>
  <c r="X427" i="7"/>
  <c r="W427" i="7"/>
  <c r="V427" i="7"/>
  <c r="U427" i="7"/>
  <c r="T427" i="7"/>
  <c r="S427" i="7"/>
  <c r="R427" i="7"/>
  <c r="Q427" i="7"/>
  <c r="P427" i="7"/>
  <c r="O427" i="7"/>
  <c r="N427" i="7"/>
  <c r="M427" i="7"/>
  <c r="L427" i="7"/>
  <c r="K427" i="7"/>
  <c r="J427" i="7"/>
  <c r="I427" i="7"/>
  <c r="H427" i="7"/>
  <c r="G427" i="7"/>
  <c r="F427" i="7"/>
  <c r="E427" i="7"/>
  <c r="D427" i="7"/>
  <c r="BL426" i="7"/>
  <c r="BK426" i="7"/>
  <c r="BJ426" i="7"/>
  <c r="BI426" i="7"/>
  <c r="BH426" i="7"/>
  <c r="BG426" i="7"/>
  <c r="BF426" i="7"/>
  <c r="BE426" i="7"/>
  <c r="BD426" i="7"/>
  <c r="BC426" i="7"/>
  <c r="BB426" i="7"/>
  <c r="BA426" i="7"/>
  <c r="AZ426" i="7"/>
  <c r="AY426" i="7"/>
  <c r="AX426" i="7"/>
  <c r="AW426" i="7"/>
  <c r="AV426" i="7"/>
  <c r="AU426" i="7"/>
  <c r="AS426" i="7"/>
  <c r="AR426" i="7"/>
  <c r="AQ426" i="7"/>
  <c r="AP426" i="7"/>
  <c r="AO426" i="7"/>
  <c r="AN426" i="7"/>
  <c r="AM426" i="7"/>
  <c r="AL426" i="7"/>
  <c r="AK426" i="7"/>
  <c r="AJ426" i="7"/>
  <c r="AI426" i="7"/>
  <c r="AH426" i="7"/>
  <c r="AG426" i="7"/>
  <c r="AF426" i="7"/>
  <c r="AE426" i="7"/>
  <c r="AD426" i="7"/>
  <c r="AC426" i="7"/>
  <c r="AB426" i="7"/>
  <c r="AA426" i="7"/>
  <c r="Z426" i="7"/>
  <c r="Y426" i="7"/>
  <c r="X426" i="7"/>
  <c r="W426" i="7"/>
  <c r="V426" i="7"/>
  <c r="U426" i="7"/>
  <c r="T426" i="7"/>
  <c r="S426" i="7"/>
  <c r="R426" i="7"/>
  <c r="Q426" i="7"/>
  <c r="P426" i="7"/>
  <c r="O426" i="7"/>
  <c r="N426" i="7"/>
  <c r="M426" i="7"/>
  <c r="L426" i="7"/>
  <c r="K426" i="7"/>
  <c r="J426" i="7"/>
  <c r="I426" i="7"/>
  <c r="H426" i="7"/>
  <c r="G426" i="7"/>
  <c r="F426" i="7"/>
  <c r="E426" i="7"/>
  <c r="D426" i="7"/>
  <c r="BL425" i="7"/>
  <c r="BK425" i="7"/>
  <c r="BJ425" i="7"/>
  <c r="BI425" i="7"/>
  <c r="BH425" i="7"/>
  <c r="BG425" i="7"/>
  <c r="BF425" i="7"/>
  <c r="BE425" i="7"/>
  <c r="BD425" i="7"/>
  <c r="BC425" i="7"/>
  <c r="BB425" i="7"/>
  <c r="BA425" i="7"/>
  <c r="AZ425" i="7"/>
  <c r="AY425" i="7"/>
  <c r="AX425" i="7"/>
  <c r="AW425" i="7"/>
  <c r="AV425" i="7"/>
  <c r="AU425" i="7"/>
  <c r="AS425" i="7"/>
  <c r="AR425" i="7"/>
  <c r="AQ425" i="7"/>
  <c r="AP425" i="7"/>
  <c r="AO425" i="7"/>
  <c r="AN425" i="7"/>
  <c r="AM425" i="7"/>
  <c r="AL425" i="7"/>
  <c r="AK425" i="7"/>
  <c r="AJ425" i="7"/>
  <c r="AI425" i="7"/>
  <c r="AH425" i="7"/>
  <c r="AG425" i="7"/>
  <c r="AF425" i="7"/>
  <c r="AE425" i="7"/>
  <c r="AD425" i="7"/>
  <c r="AC425" i="7"/>
  <c r="AB425" i="7"/>
  <c r="AA425" i="7"/>
  <c r="Z425" i="7"/>
  <c r="Y425" i="7"/>
  <c r="X425" i="7"/>
  <c r="W425" i="7"/>
  <c r="V425" i="7"/>
  <c r="U425" i="7"/>
  <c r="T425" i="7"/>
  <c r="S425" i="7"/>
  <c r="R425" i="7"/>
  <c r="Q425" i="7"/>
  <c r="P425" i="7"/>
  <c r="O425" i="7"/>
  <c r="N425" i="7"/>
  <c r="M425" i="7"/>
  <c r="L425" i="7"/>
  <c r="K425" i="7"/>
  <c r="J425" i="7"/>
  <c r="I425" i="7"/>
  <c r="H425" i="7"/>
  <c r="G425" i="7"/>
  <c r="F425" i="7"/>
  <c r="E425" i="7"/>
  <c r="D425" i="7"/>
  <c r="BL424" i="7"/>
  <c r="BK424" i="7"/>
  <c r="BJ424" i="7"/>
  <c r="BI424" i="7"/>
  <c r="BH424" i="7"/>
  <c r="BG424" i="7"/>
  <c r="BF424" i="7"/>
  <c r="BE424" i="7"/>
  <c r="BD424" i="7"/>
  <c r="BC424" i="7"/>
  <c r="BB424" i="7"/>
  <c r="BA424" i="7"/>
  <c r="AZ424" i="7"/>
  <c r="AY424" i="7"/>
  <c r="AX424" i="7"/>
  <c r="AW424" i="7"/>
  <c r="AV424" i="7"/>
  <c r="AU424" i="7"/>
  <c r="AS424" i="7"/>
  <c r="AR424" i="7"/>
  <c r="AQ424" i="7"/>
  <c r="AP424" i="7"/>
  <c r="AO424" i="7"/>
  <c r="AN424" i="7"/>
  <c r="AM424" i="7"/>
  <c r="AL424" i="7"/>
  <c r="AK424" i="7"/>
  <c r="AJ424" i="7"/>
  <c r="AI424" i="7"/>
  <c r="AH424" i="7"/>
  <c r="AG424" i="7"/>
  <c r="AF424" i="7"/>
  <c r="AE424" i="7"/>
  <c r="AD424" i="7"/>
  <c r="AC424" i="7"/>
  <c r="AB424" i="7"/>
  <c r="AA424" i="7"/>
  <c r="Z424" i="7"/>
  <c r="Y424" i="7"/>
  <c r="X424" i="7"/>
  <c r="W424" i="7"/>
  <c r="V424" i="7"/>
  <c r="U424" i="7"/>
  <c r="T424" i="7"/>
  <c r="S424" i="7"/>
  <c r="R424" i="7"/>
  <c r="Q424" i="7"/>
  <c r="P424" i="7"/>
  <c r="O424" i="7"/>
  <c r="N424" i="7"/>
  <c r="M424" i="7"/>
  <c r="L424" i="7"/>
  <c r="K424" i="7"/>
  <c r="J424" i="7"/>
  <c r="I424" i="7"/>
  <c r="H424" i="7"/>
  <c r="G424" i="7"/>
  <c r="F424" i="7"/>
  <c r="E424" i="7"/>
  <c r="D424" i="7"/>
  <c r="BL423" i="7"/>
  <c r="BK423" i="7"/>
  <c r="BJ423" i="7"/>
  <c r="BI423" i="7"/>
  <c r="BH423" i="7"/>
  <c r="BG423" i="7"/>
  <c r="BF423" i="7"/>
  <c r="BE423" i="7"/>
  <c r="BD423" i="7"/>
  <c r="BC423" i="7"/>
  <c r="BB423" i="7"/>
  <c r="BA423" i="7"/>
  <c r="AZ423" i="7"/>
  <c r="AY423" i="7"/>
  <c r="AX423" i="7"/>
  <c r="AW423" i="7"/>
  <c r="AV423" i="7"/>
  <c r="AU423" i="7"/>
  <c r="AS423" i="7"/>
  <c r="AR423" i="7"/>
  <c r="AQ423" i="7"/>
  <c r="AP423" i="7"/>
  <c r="AO423" i="7"/>
  <c r="AN423" i="7"/>
  <c r="AM423" i="7"/>
  <c r="AL423" i="7"/>
  <c r="AK423" i="7"/>
  <c r="AJ423" i="7"/>
  <c r="AI423" i="7"/>
  <c r="AH423" i="7"/>
  <c r="AG423" i="7"/>
  <c r="AF423" i="7"/>
  <c r="AE423" i="7"/>
  <c r="AD423" i="7"/>
  <c r="AC423" i="7"/>
  <c r="AB423" i="7"/>
  <c r="AA423" i="7"/>
  <c r="Z423" i="7"/>
  <c r="Y423" i="7"/>
  <c r="X423" i="7"/>
  <c r="W423" i="7"/>
  <c r="V423" i="7"/>
  <c r="U423" i="7"/>
  <c r="T423" i="7"/>
  <c r="S423" i="7"/>
  <c r="R423" i="7"/>
  <c r="Q423" i="7"/>
  <c r="P423" i="7"/>
  <c r="O423" i="7"/>
  <c r="N423" i="7"/>
  <c r="M423" i="7"/>
  <c r="L423" i="7"/>
  <c r="K423" i="7"/>
  <c r="J423" i="7"/>
  <c r="I423" i="7"/>
  <c r="H423" i="7"/>
  <c r="G423" i="7"/>
  <c r="F423" i="7"/>
  <c r="E423" i="7"/>
  <c r="D423" i="7"/>
  <c r="BL422" i="7"/>
  <c r="BK422" i="7"/>
  <c r="BJ422" i="7"/>
  <c r="BI422" i="7"/>
  <c r="BH422" i="7"/>
  <c r="BG422" i="7"/>
  <c r="BF422" i="7"/>
  <c r="BE422" i="7"/>
  <c r="BD422" i="7"/>
  <c r="BC422" i="7"/>
  <c r="BB422" i="7"/>
  <c r="BA422" i="7"/>
  <c r="AZ422" i="7"/>
  <c r="AY422" i="7"/>
  <c r="AX422" i="7"/>
  <c r="AW422" i="7"/>
  <c r="AV422" i="7"/>
  <c r="AU422" i="7"/>
  <c r="AS422" i="7"/>
  <c r="AR422" i="7"/>
  <c r="AQ422" i="7"/>
  <c r="AP422" i="7"/>
  <c r="AO422" i="7"/>
  <c r="AN422" i="7"/>
  <c r="AM422" i="7"/>
  <c r="AL422" i="7"/>
  <c r="AK422" i="7"/>
  <c r="AJ422" i="7"/>
  <c r="AI422" i="7"/>
  <c r="AH422" i="7"/>
  <c r="AG422" i="7"/>
  <c r="AF422" i="7"/>
  <c r="AE422" i="7"/>
  <c r="AD422" i="7"/>
  <c r="AC422" i="7"/>
  <c r="AB422" i="7"/>
  <c r="AA422" i="7"/>
  <c r="Z422" i="7"/>
  <c r="Y422" i="7"/>
  <c r="X422" i="7"/>
  <c r="W422" i="7"/>
  <c r="V422" i="7"/>
  <c r="U422" i="7"/>
  <c r="T422" i="7"/>
  <c r="S422" i="7"/>
  <c r="R422" i="7"/>
  <c r="Q422" i="7"/>
  <c r="P422" i="7"/>
  <c r="O422" i="7"/>
  <c r="N422" i="7"/>
  <c r="M422" i="7"/>
  <c r="L422" i="7"/>
  <c r="K422" i="7"/>
  <c r="J422" i="7"/>
  <c r="I422" i="7"/>
  <c r="H422" i="7"/>
  <c r="G422" i="7"/>
  <c r="F422" i="7"/>
  <c r="E422" i="7"/>
  <c r="D422" i="7"/>
  <c r="BL421" i="7"/>
  <c r="BK421" i="7"/>
  <c r="BJ421" i="7"/>
  <c r="BI421" i="7"/>
  <c r="BH421" i="7"/>
  <c r="BG421" i="7"/>
  <c r="BF421" i="7"/>
  <c r="BE421" i="7"/>
  <c r="BD421" i="7"/>
  <c r="BC421" i="7"/>
  <c r="BB421" i="7"/>
  <c r="BA421" i="7"/>
  <c r="AZ421" i="7"/>
  <c r="AY421" i="7"/>
  <c r="AX421" i="7"/>
  <c r="AW421" i="7"/>
  <c r="AV421" i="7"/>
  <c r="AU421" i="7"/>
  <c r="AS421" i="7"/>
  <c r="AR421" i="7"/>
  <c r="AQ421" i="7"/>
  <c r="AP421" i="7"/>
  <c r="AO421" i="7"/>
  <c r="AN421" i="7"/>
  <c r="AM421" i="7"/>
  <c r="AL421" i="7"/>
  <c r="AK421" i="7"/>
  <c r="AJ421" i="7"/>
  <c r="AI421" i="7"/>
  <c r="AH421" i="7"/>
  <c r="AG421" i="7"/>
  <c r="AF421" i="7"/>
  <c r="AE421" i="7"/>
  <c r="AD421" i="7"/>
  <c r="AC421" i="7"/>
  <c r="AB421" i="7"/>
  <c r="AA421" i="7"/>
  <c r="Z421" i="7"/>
  <c r="Y421" i="7"/>
  <c r="X421" i="7"/>
  <c r="W421" i="7"/>
  <c r="V421" i="7"/>
  <c r="U421" i="7"/>
  <c r="T421" i="7"/>
  <c r="S421" i="7"/>
  <c r="R421" i="7"/>
  <c r="Q421" i="7"/>
  <c r="P421" i="7"/>
  <c r="O421" i="7"/>
  <c r="N421" i="7"/>
  <c r="M421" i="7"/>
  <c r="L421" i="7"/>
  <c r="K421" i="7"/>
  <c r="J421" i="7"/>
  <c r="I421" i="7"/>
  <c r="H421" i="7"/>
  <c r="G421" i="7"/>
  <c r="F421" i="7"/>
  <c r="E421" i="7"/>
  <c r="D421" i="7"/>
  <c r="BL420" i="7"/>
  <c r="BK420" i="7"/>
  <c r="BJ420" i="7"/>
  <c r="BI420" i="7"/>
  <c r="BH420" i="7"/>
  <c r="BG420" i="7"/>
  <c r="BF420" i="7"/>
  <c r="BE420" i="7"/>
  <c r="BD420" i="7"/>
  <c r="BC420" i="7"/>
  <c r="BB420" i="7"/>
  <c r="BA420" i="7"/>
  <c r="AZ420" i="7"/>
  <c r="AY420" i="7"/>
  <c r="AX420" i="7"/>
  <c r="AW420" i="7"/>
  <c r="AV420" i="7"/>
  <c r="AU420" i="7"/>
  <c r="AS420" i="7"/>
  <c r="AR420" i="7"/>
  <c r="AQ420" i="7"/>
  <c r="AP420" i="7"/>
  <c r="AO420" i="7"/>
  <c r="AN420" i="7"/>
  <c r="AM420" i="7"/>
  <c r="AL420" i="7"/>
  <c r="AK420" i="7"/>
  <c r="AJ420" i="7"/>
  <c r="AI420" i="7"/>
  <c r="AH420" i="7"/>
  <c r="AG420" i="7"/>
  <c r="AF420" i="7"/>
  <c r="AE420" i="7"/>
  <c r="AD420" i="7"/>
  <c r="AC420" i="7"/>
  <c r="AB420" i="7"/>
  <c r="AA420" i="7"/>
  <c r="Z420" i="7"/>
  <c r="Y420" i="7"/>
  <c r="X420" i="7"/>
  <c r="W420" i="7"/>
  <c r="V420" i="7"/>
  <c r="U420" i="7"/>
  <c r="T420" i="7"/>
  <c r="S420" i="7"/>
  <c r="R420" i="7"/>
  <c r="Q420" i="7"/>
  <c r="P420" i="7"/>
  <c r="O420" i="7"/>
  <c r="N420" i="7"/>
  <c r="M420" i="7"/>
  <c r="L420" i="7"/>
  <c r="K420" i="7"/>
  <c r="J420" i="7"/>
  <c r="I420" i="7"/>
  <c r="H420" i="7"/>
  <c r="G420" i="7"/>
  <c r="F420" i="7"/>
  <c r="E420" i="7"/>
  <c r="D420" i="7"/>
  <c r="BL419" i="7"/>
  <c r="BK419" i="7"/>
  <c r="BJ419" i="7"/>
  <c r="BI419" i="7"/>
  <c r="BH419" i="7"/>
  <c r="BG419" i="7"/>
  <c r="BF419" i="7"/>
  <c r="BE419" i="7"/>
  <c r="BD419" i="7"/>
  <c r="BC419" i="7"/>
  <c r="BB419" i="7"/>
  <c r="BA419" i="7"/>
  <c r="AZ419" i="7"/>
  <c r="AY419" i="7"/>
  <c r="AX419" i="7"/>
  <c r="AW419" i="7"/>
  <c r="AV419" i="7"/>
  <c r="AU419" i="7"/>
  <c r="AS419" i="7"/>
  <c r="AR419" i="7"/>
  <c r="AQ419" i="7"/>
  <c r="AP419" i="7"/>
  <c r="AO419" i="7"/>
  <c r="AN419" i="7"/>
  <c r="AM419" i="7"/>
  <c r="AL419" i="7"/>
  <c r="AK419" i="7"/>
  <c r="AJ419" i="7"/>
  <c r="AI419" i="7"/>
  <c r="AH419" i="7"/>
  <c r="AG419" i="7"/>
  <c r="AF419" i="7"/>
  <c r="AE419" i="7"/>
  <c r="AD419" i="7"/>
  <c r="AC419" i="7"/>
  <c r="AB419" i="7"/>
  <c r="AA419" i="7"/>
  <c r="Z419" i="7"/>
  <c r="Y419" i="7"/>
  <c r="X419" i="7"/>
  <c r="W419" i="7"/>
  <c r="V419" i="7"/>
  <c r="U419" i="7"/>
  <c r="T419" i="7"/>
  <c r="S419" i="7"/>
  <c r="R419" i="7"/>
  <c r="Q419" i="7"/>
  <c r="P419" i="7"/>
  <c r="O419" i="7"/>
  <c r="N419" i="7"/>
  <c r="M419" i="7"/>
  <c r="L419" i="7"/>
  <c r="K419" i="7"/>
  <c r="J419" i="7"/>
  <c r="I419" i="7"/>
  <c r="H419" i="7"/>
  <c r="G419" i="7"/>
  <c r="F419" i="7"/>
  <c r="E419" i="7"/>
  <c r="D419" i="7"/>
  <c r="BL418" i="7"/>
  <c r="BK418" i="7"/>
  <c r="BJ418" i="7"/>
  <c r="BI418" i="7"/>
  <c r="BH418" i="7"/>
  <c r="BG418" i="7"/>
  <c r="BF418" i="7"/>
  <c r="BE418" i="7"/>
  <c r="BD418" i="7"/>
  <c r="BC418" i="7"/>
  <c r="BB418" i="7"/>
  <c r="BA418" i="7"/>
  <c r="AZ418" i="7"/>
  <c r="AY418" i="7"/>
  <c r="AX418" i="7"/>
  <c r="AW418" i="7"/>
  <c r="AV418" i="7"/>
  <c r="AU418" i="7"/>
  <c r="AS418" i="7"/>
  <c r="AR418" i="7"/>
  <c r="AQ418" i="7"/>
  <c r="AP418" i="7"/>
  <c r="AO418" i="7"/>
  <c r="AN418" i="7"/>
  <c r="AM418" i="7"/>
  <c r="AL418" i="7"/>
  <c r="AK418" i="7"/>
  <c r="AJ418" i="7"/>
  <c r="AI418" i="7"/>
  <c r="AH418" i="7"/>
  <c r="AG418" i="7"/>
  <c r="AF418" i="7"/>
  <c r="AE418" i="7"/>
  <c r="AD418" i="7"/>
  <c r="AC418" i="7"/>
  <c r="AB418" i="7"/>
  <c r="AA418" i="7"/>
  <c r="Z418" i="7"/>
  <c r="Y418" i="7"/>
  <c r="X418" i="7"/>
  <c r="W418" i="7"/>
  <c r="V418" i="7"/>
  <c r="U418" i="7"/>
  <c r="T418" i="7"/>
  <c r="S418" i="7"/>
  <c r="R418" i="7"/>
  <c r="Q418" i="7"/>
  <c r="P418" i="7"/>
  <c r="O418" i="7"/>
  <c r="N418" i="7"/>
  <c r="M418" i="7"/>
  <c r="L418" i="7"/>
  <c r="K418" i="7"/>
  <c r="J418" i="7"/>
  <c r="I418" i="7"/>
  <c r="H418" i="7"/>
  <c r="G418" i="7"/>
  <c r="F418" i="7"/>
  <c r="E418" i="7"/>
  <c r="D418" i="7"/>
  <c r="BL417" i="7"/>
  <c r="BK417" i="7"/>
  <c r="BJ417" i="7"/>
  <c r="BI417" i="7"/>
  <c r="BH417" i="7"/>
  <c r="BG417" i="7"/>
  <c r="BF417" i="7"/>
  <c r="BE417" i="7"/>
  <c r="BD417" i="7"/>
  <c r="BC417" i="7"/>
  <c r="BB417" i="7"/>
  <c r="BA417" i="7"/>
  <c r="AZ417" i="7"/>
  <c r="AY417" i="7"/>
  <c r="AX417" i="7"/>
  <c r="AW417" i="7"/>
  <c r="AV417" i="7"/>
  <c r="AU417" i="7"/>
  <c r="AS417" i="7"/>
  <c r="AR417" i="7"/>
  <c r="AQ417" i="7"/>
  <c r="AP417" i="7"/>
  <c r="AO417" i="7"/>
  <c r="AN417" i="7"/>
  <c r="AM417" i="7"/>
  <c r="AL417" i="7"/>
  <c r="AK417" i="7"/>
  <c r="AJ417" i="7"/>
  <c r="AI417" i="7"/>
  <c r="AH417" i="7"/>
  <c r="AG417" i="7"/>
  <c r="AF417" i="7"/>
  <c r="AE417" i="7"/>
  <c r="AD417" i="7"/>
  <c r="AC417" i="7"/>
  <c r="AB417" i="7"/>
  <c r="AA417" i="7"/>
  <c r="Z417" i="7"/>
  <c r="Y417" i="7"/>
  <c r="X417" i="7"/>
  <c r="W417" i="7"/>
  <c r="V417" i="7"/>
  <c r="U417" i="7"/>
  <c r="T417" i="7"/>
  <c r="S417" i="7"/>
  <c r="R417" i="7"/>
  <c r="Q417" i="7"/>
  <c r="P417" i="7"/>
  <c r="O417" i="7"/>
  <c r="N417" i="7"/>
  <c r="M417" i="7"/>
  <c r="L417" i="7"/>
  <c r="K417" i="7"/>
  <c r="J417" i="7"/>
  <c r="I417" i="7"/>
  <c r="H417" i="7"/>
  <c r="G417" i="7"/>
  <c r="F417" i="7"/>
  <c r="E417" i="7"/>
  <c r="D417" i="7"/>
  <c r="BL416" i="7"/>
  <c r="BK416" i="7"/>
  <c r="BJ416" i="7"/>
  <c r="BI416" i="7"/>
  <c r="BH416" i="7"/>
  <c r="BG416" i="7"/>
  <c r="BF416" i="7"/>
  <c r="BE416" i="7"/>
  <c r="BD416" i="7"/>
  <c r="BC416" i="7"/>
  <c r="BB416" i="7"/>
  <c r="BA416" i="7"/>
  <c r="AZ416" i="7"/>
  <c r="AY416" i="7"/>
  <c r="AX416" i="7"/>
  <c r="AW416" i="7"/>
  <c r="AV416" i="7"/>
  <c r="AU416" i="7"/>
  <c r="AS416" i="7"/>
  <c r="AR416" i="7"/>
  <c r="AQ416" i="7"/>
  <c r="AP416" i="7"/>
  <c r="AO416" i="7"/>
  <c r="AN416" i="7"/>
  <c r="AM416" i="7"/>
  <c r="AL416" i="7"/>
  <c r="AK416" i="7"/>
  <c r="AJ416" i="7"/>
  <c r="AI416" i="7"/>
  <c r="AH416" i="7"/>
  <c r="AG416" i="7"/>
  <c r="AF416" i="7"/>
  <c r="AE416" i="7"/>
  <c r="AD416" i="7"/>
  <c r="AC416" i="7"/>
  <c r="AB416" i="7"/>
  <c r="AA416" i="7"/>
  <c r="Z416" i="7"/>
  <c r="Y416" i="7"/>
  <c r="X416" i="7"/>
  <c r="W416" i="7"/>
  <c r="V416" i="7"/>
  <c r="U416" i="7"/>
  <c r="T416" i="7"/>
  <c r="S416" i="7"/>
  <c r="R416" i="7"/>
  <c r="Q416" i="7"/>
  <c r="P416" i="7"/>
  <c r="O416" i="7"/>
  <c r="N416" i="7"/>
  <c r="M416" i="7"/>
  <c r="L416" i="7"/>
  <c r="K416" i="7"/>
  <c r="J416" i="7"/>
  <c r="I416" i="7"/>
  <c r="H416" i="7"/>
  <c r="G416" i="7"/>
  <c r="F416" i="7"/>
  <c r="E416" i="7"/>
  <c r="D416" i="7"/>
  <c r="BL415" i="7"/>
  <c r="BK415" i="7"/>
  <c r="BJ415" i="7"/>
  <c r="BI415" i="7"/>
  <c r="BH415" i="7"/>
  <c r="BG415" i="7"/>
  <c r="BF415" i="7"/>
  <c r="BE415" i="7"/>
  <c r="BD415" i="7"/>
  <c r="BC415" i="7"/>
  <c r="BB415" i="7"/>
  <c r="BA415" i="7"/>
  <c r="AZ415" i="7"/>
  <c r="AY415" i="7"/>
  <c r="AX415" i="7"/>
  <c r="AW415" i="7"/>
  <c r="AV415" i="7"/>
  <c r="AU415" i="7"/>
  <c r="AS415" i="7"/>
  <c r="AR415" i="7"/>
  <c r="AQ415" i="7"/>
  <c r="AP415" i="7"/>
  <c r="AO415" i="7"/>
  <c r="AN415" i="7"/>
  <c r="AM415" i="7"/>
  <c r="AL415" i="7"/>
  <c r="AK415" i="7"/>
  <c r="AJ415" i="7"/>
  <c r="AI415" i="7"/>
  <c r="AH415" i="7"/>
  <c r="AG415" i="7"/>
  <c r="AF415" i="7"/>
  <c r="AE415" i="7"/>
  <c r="AD415" i="7"/>
  <c r="AC415" i="7"/>
  <c r="AB415" i="7"/>
  <c r="AA415" i="7"/>
  <c r="Z415" i="7"/>
  <c r="Y415" i="7"/>
  <c r="X415" i="7"/>
  <c r="W415" i="7"/>
  <c r="V415" i="7"/>
  <c r="U415" i="7"/>
  <c r="T415" i="7"/>
  <c r="S415" i="7"/>
  <c r="R415" i="7"/>
  <c r="Q415" i="7"/>
  <c r="P415" i="7"/>
  <c r="O415" i="7"/>
  <c r="N415" i="7"/>
  <c r="M415" i="7"/>
  <c r="L415" i="7"/>
  <c r="K415" i="7"/>
  <c r="J415" i="7"/>
  <c r="I415" i="7"/>
  <c r="H415" i="7"/>
  <c r="G415" i="7"/>
  <c r="F415" i="7"/>
  <c r="E415" i="7"/>
  <c r="D415" i="7"/>
  <c r="BL414" i="7"/>
  <c r="BK414" i="7"/>
  <c r="BJ414" i="7"/>
  <c r="BI414" i="7"/>
  <c r="BH414" i="7"/>
  <c r="BG414" i="7"/>
  <c r="BF414" i="7"/>
  <c r="BE414" i="7"/>
  <c r="BD414" i="7"/>
  <c r="BC414" i="7"/>
  <c r="BB414" i="7"/>
  <c r="BA414" i="7"/>
  <c r="AZ414" i="7"/>
  <c r="AY414" i="7"/>
  <c r="AX414" i="7"/>
  <c r="AW414" i="7"/>
  <c r="AV414" i="7"/>
  <c r="AU414" i="7"/>
  <c r="AS414" i="7"/>
  <c r="AR414" i="7"/>
  <c r="AQ414" i="7"/>
  <c r="AP414" i="7"/>
  <c r="AO414" i="7"/>
  <c r="AN414" i="7"/>
  <c r="AM414" i="7"/>
  <c r="AL414" i="7"/>
  <c r="AK414" i="7"/>
  <c r="AJ414" i="7"/>
  <c r="AI414" i="7"/>
  <c r="AH414" i="7"/>
  <c r="AG414" i="7"/>
  <c r="AF414" i="7"/>
  <c r="AE414" i="7"/>
  <c r="AD414" i="7"/>
  <c r="AC414" i="7"/>
  <c r="AB414" i="7"/>
  <c r="AA414" i="7"/>
  <c r="Z414" i="7"/>
  <c r="Y414" i="7"/>
  <c r="X414" i="7"/>
  <c r="W414" i="7"/>
  <c r="V414" i="7"/>
  <c r="U414" i="7"/>
  <c r="T414" i="7"/>
  <c r="S414" i="7"/>
  <c r="R414" i="7"/>
  <c r="Q414" i="7"/>
  <c r="P414" i="7"/>
  <c r="O414" i="7"/>
  <c r="N414" i="7"/>
  <c r="M414" i="7"/>
  <c r="L414" i="7"/>
  <c r="K414" i="7"/>
  <c r="J414" i="7"/>
  <c r="I414" i="7"/>
  <c r="H414" i="7"/>
  <c r="G414" i="7"/>
  <c r="F414" i="7"/>
  <c r="E414" i="7"/>
  <c r="D414" i="7"/>
  <c r="BL413" i="7"/>
  <c r="BK413" i="7"/>
  <c r="BJ413" i="7"/>
  <c r="BI413" i="7"/>
  <c r="BH413" i="7"/>
  <c r="BG413" i="7"/>
  <c r="BF413" i="7"/>
  <c r="BE413" i="7"/>
  <c r="BD413" i="7"/>
  <c r="BC413" i="7"/>
  <c r="BB413" i="7"/>
  <c r="BA413" i="7"/>
  <c r="AZ413" i="7"/>
  <c r="AY413" i="7"/>
  <c r="AX413" i="7"/>
  <c r="AW413" i="7"/>
  <c r="AV413" i="7"/>
  <c r="AU413" i="7"/>
  <c r="AS413" i="7"/>
  <c r="AR413" i="7"/>
  <c r="AQ413" i="7"/>
  <c r="AP413" i="7"/>
  <c r="AO413" i="7"/>
  <c r="AN413" i="7"/>
  <c r="AM413" i="7"/>
  <c r="AL413" i="7"/>
  <c r="AK413" i="7"/>
  <c r="AJ413" i="7"/>
  <c r="AI413" i="7"/>
  <c r="AH413" i="7"/>
  <c r="AG413" i="7"/>
  <c r="AF413" i="7"/>
  <c r="AE413" i="7"/>
  <c r="AD413" i="7"/>
  <c r="AC413" i="7"/>
  <c r="AB413" i="7"/>
  <c r="AA413" i="7"/>
  <c r="Z413" i="7"/>
  <c r="Y413" i="7"/>
  <c r="X413" i="7"/>
  <c r="W413" i="7"/>
  <c r="V413" i="7"/>
  <c r="U413" i="7"/>
  <c r="T413" i="7"/>
  <c r="S413" i="7"/>
  <c r="R413" i="7"/>
  <c r="Q413" i="7"/>
  <c r="P413" i="7"/>
  <c r="O413" i="7"/>
  <c r="N413" i="7"/>
  <c r="M413" i="7"/>
  <c r="L413" i="7"/>
  <c r="K413" i="7"/>
  <c r="J413" i="7"/>
  <c r="I413" i="7"/>
  <c r="H413" i="7"/>
  <c r="G413" i="7"/>
  <c r="F413" i="7"/>
  <c r="E413" i="7"/>
  <c r="D413" i="7"/>
  <c r="BL412" i="7"/>
  <c r="BK412" i="7"/>
  <c r="BJ412" i="7"/>
  <c r="BI412" i="7"/>
  <c r="BH412" i="7"/>
  <c r="BG412" i="7"/>
  <c r="BF412" i="7"/>
  <c r="BE412" i="7"/>
  <c r="BD412" i="7"/>
  <c r="BC412" i="7"/>
  <c r="BB412" i="7"/>
  <c r="BA412" i="7"/>
  <c r="AZ412" i="7"/>
  <c r="AY412" i="7"/>
  <c r="AX412" i="7"/>
  <c r="AW412" i="7"/>
  <c r="AV412" i="7"/>
  <c r="AU412" i="7"/>
  <c r="AS412" i="7"/>
  <c r="AR412" i="7"/>
  <c r="AQ412" i="7"/>
  <c r="AP412" i="7"/>
  <c r="AO412" i="7"/>
  <c r="AN412" i="7"/>
  <c r="AM412" i="7"/>
  <c r="AL412" i="7"/>
  <c r="AK412" i="7"/>
  <c r="AJ412" i="7"/>
  <c r="AI412" i="7"/>
  <c r="AH412" i="7"/>
  <c r="AG412" i="7"/>
  <c r="AF412" i="7"/>
  <c r="AE412" i="7"/>
  <c r="AD412" i="7"/>
  <c r="AC412" i="7"/>
  <c r="AB412" i="7"/>
  <c r="AA412" i="7"/>
  <c r="Z412" i="7"/>
  <c r="Y412" i="7"/>
  <c r="X412" i="7"/>
  <c r="W412" i="7"/>
  <c r="V412" i="7"/>
  <c r="U412" i="7"/>
  <c r="T412" i="7"/>
  <c r="S412" i="7"/>
  <c r="R412" i="7"/>
  <c r="Q412" i="7"/>
  <c r="P412" i="7"/>
  <c r="O412" i="7"/>
  <c r="N412" i="7"/>
  <c r="M412" i="7"/>
  <c r="L412" i="7"/>
  <c r="K412" i="7"/>
  <c r="J412" i="7"/>
  <c r="I412" i="7"/>
  <c r="H412" i="7"/>
  <c r="G412" i="7"/>
  <c r="F412" i="7"/>
  <c r="E412" i="7"/>
  <c r="D412" i="7"/>
  <c r="BL411" i="7"/>
  <c r="BK411" i="7"/>
  <c r="BJ411" i="7"/>
  <c r="BI411" i="7"/>
  <c r="BH411" i="7"/>
  <c r="BG411" i="7"/>
  <c r="BF411" i="7"/>
  <c r="BE411" i="7"/>
  <c r="BD411" i="7"/>
  <c r="BC411" i="7"/>
  <c r="BB411" i="7"/>
  <c r="BA411" i="7"/>
  <c r="AZ411" i="7"/>
  <c r="AY411" i="7"/>
  <c r="AX411" i="7"/>
  <c r="AW411" i="7"/>
  <c r="AV411" i="7"/>
  <c r="AU411" i="7"/>
  <c r="AS411" i="7"/>
  <c r="AR411" i="7"/>
  <c r="AQ411" i="7"/>
  <c r="AP411" i="7"/>
  <c r="AO411" i="7"/>
  <c r="AN411" i="7"/>
  <c r="AM411" i="7"/>
  <c r="AL411" i="7"/>
  <c r="AK411" i="7"/>
  <c r="AJ411" i="7"/>
  <c r="AI411" i="7"/>
  <c r="AH411" i="7"/>
  <c r="AG411" i="7"/>
  <c r="AF411" i="7"/>
  <c r="AE411" i="7"/>
  <c r="AD411" i="7"/>
  <c r="AC411" i="7"/>
  <c r="AB411" i="7"/>
  <c r="AA411" i="7"/>
  <c r="Z411" i="7"/>
  <c r="Y411" i="7"/>
  <c r="X411" i="7"/>
  <c r="W411" i="7"/>
  <c r="V411" i="7"/>
  <c r="U411" i="7"/>
  <c r="T411" i="7"/>
  <c r="S411" i="7"/>
  <c r="R411" i="7"/>
  <c r="Q411" i="7"/>
  <c r="P411" i="7"/>
  <c r="O411" i="7"/>
  <c r="N411" i="7"/>
  <c r="M411" i="7"/>
  <c r="L411" i="7"/>
  <c r="K411" i="7"/>
  <c r="J411" i="7"/>
  <c r="I411" i="7"/>
  <c r="H411" i="7"/>
  <c r="G411" i="7"/>
  <c r="F411" i="7"/>
  <c r="E411" i="7"/>
  <c r="D411" i="7"/>
  <c r="BL410" i="7"/>
  <c r="BK410" i="7"/>
  <c r="BJ410" i="7"/>
  <c r="BI410" i="7"/>
  <c r="BH410" i="7"/>
  <c r="BG410" i="7"/>
  <c r="BF410" i="7"/>
  <c r="BE410" i="7"/>
  <c r="BD410" i="7"/>
  <c r="BC410" i="7"/>
  <c r="BB410" i="7"/>
  <c r="BA410" i="7"/>
  <c r="AZ410" i="7"/>
  <c r="AY410" i="7"/>
  <c r="AX410" i="7"/>
  <c r="AW410" i="7"/>
  <c r="AV410" i="7"/>
  <c r="AU410" i="7"/>
  <c r="AS410" i="7"/>
  <c r="AR410" i="7"/>
  <c r="AQ410" i="7"/>
  <c r="AP410" i="7"/>
  <c r="AO410" i="7"/>
  <c r="AN410" i="7"/>
  <c r="AM410" i="7"/>
  <c r="AL410" i="7"/>
  <c r="AK410" i="7"/>
  <c r="AJ410" i="7"/>
  <c r="AI410" i="7"/>
  <c r="AH410" i="7"/>
  <c r="AG410" i="7"/>
  <c r="AF410" i="7"/>
  <c r="AE410" i="7"/>
  <c r="AD410" i="7"/>
  <c r="AC410" i="7"/>
  <c r="AB410" i="7"/>
  <c r="AA410" i="7"/>
  <c r="Z410" i="7"/>
  <c r="Y410" i="7"/>
  <c r="X410" i="7"/>
  <c r="W410" i="7"/>
  <c r="V410" i="7"/>
  <c r="U410" i="7"/>
  <c r="T410" i="7"/>
  <c r="S410" i="7"/>
  <c r="R410" i="7"/>
  <c r="Q410" i="7"/>
  <c r="P410" i="7"/>
  <c r="O410" i="7"/>
  <c r="N410" i="7"/>
  <c r="M410" i="7"/>
  <c r="L410" i="7"/>
  <c r="K410" i="7"/>
  <c r="J410" i="7"/>
  <c r="I410" i="7"/>
  <c r="H410" i="7"/>
  <c r="G410" i="7"/>
  <c r="F410" i="7"/>
  <c r="E410" i="7"/>
  <c r="D410" i="7"/>
  <c r="BL409" i="7"/>
  <c r="BK409" i="7"/>
  <c r="BJ409" i="7"/>
  <c r="BI409" i="7"/>
  <c r="BH409" i="7"/>
  <c r="BG409" i="7"/>
  <c r="BF409" i="7"/>
  <c r="BE409" i="7"/>
  <c r="BD409" i="7"/>
  <c r="BC409" i="7"/>
  <c r="BB409" i="7"/>
  <c r="BA409" i="7"/>
  <c r="AZ409" i="7"/>
  <c r="AY409" i="7"/>
  <c r="AX409" i="7"/>
  <c r="AW409" i="7"/>
  <c r="AV409" i="7"/>
  <c r="AU409" i="7"/>
  <c r="AS409" i="7"/>
  <c r="AR409" i="7"/>
  <c r="AQ409" i="7"/>
  <c r="AP409" i="7"/>
  <c r="AO409" i="7"/>
  <c r="AN409" i="7"/>
  <c r="AM409" i="7"/>
  <c r="AL409" i="7"/>
  <c r="AK409" i="7"/>
  <c r="AJ409" i="7"/>
  <c r="AI409" i="7"/>
  <c r="AH409" i="7"/>
  <c r="AG409" i="7"/>
  <c r="AF409" i="7"/>
  <c r="AE409" i="7"/>
  <c r="AD409" i="7"/>
  <c r="AC409" i="7"/>
  <c r="AB409" i="7"/>
  <c r="AA409" i="7"/>
  <c r="Z409" i="7"/>
  <c r="Y409" i="7"/>
  <c r="X409" i="7"/>
  <c r="W409" i="7"/>
  <c r="V409" i="7"/>
  <c r="U409" i="7"/>
  <c r="T409" i="7"/>
  <c r="S409" i="7"/>
  <c r="R409" i="7"/>
  <c r="Q409" i="7"/>
  <c r="P409" i="7"/>
  <c r="O409" i="7"/>
  <c r="N409" i="7"/>
  <c r="M409" i="7"/>
  <c r="L409" i="7"/>
  <c r="K409" i="7"/>
  <c r="J409" i="7"/>
  <c r="I409" i="7"/>
  <c r="H409" i="7"/>
  <c r="G409" i="7"/>
  <c r="F409" i="7"/>
  <c r="E409" i="7"/>
  <c r="D409" i="7"/>
  <c r="BL408" i="7"/>
  <c r="BK408" i="7"/>
  <c r="BJ408" i="7"/>
  <c r="BI408" i="7"/>
  <c r="BH408" i="7"/>
  <c r="BG408" i="7"/>
  <c r="BF408" i="7"/>
  <c r="BE408" i="7"/>
  <c r="BD408" i="7"/>
  <c r="BC408" i="7"/>
  <c r="BB408" i="7"/>
  <c r="BA408" i="7"/>
  <c r="AZ408" i="7"/>
  <c r="AY408" i="7"/>
  <c r="AX408" i="7"/>
  <c r="AW408" i="7"/>
  <c r="AV408" i="7"/>
  <c r="AU408" i="7"/>
  <c r="AS408" i="7"/>
  <c r="AR408" i="7"/>
  <c r="AQ408" i="7"/>
  <c r="AP408" i="7"/>
  <c r="AO408" i="7"/>
  <c r="AN408" i="7"/>
  <c r="AM408" i="7"/>
  <c r="AL408" i="7"/>
  <c r="AK408" i="7"/>
  <c r="AJ408" i="7"/>
  <c r="AI408" i="7"/>
  <c r="AH408" i="7"/>
  <c r="AG408" i="7"/>
  <c r="AF408" i="7"/>
  <c r="AE408" i="7"/>
  <c r="AD408" i="7"/>
  <c r="AC408" i="7"/>
  <c r="AB408" i="7"/>
  <c r="AA408" i="7"/>
  <c r="Z408" i="7"/>
  <c r="Y408" i="7"/>
  <c r="X408" i="7"/>
  <c r="W408" i="7"/>
  <c r="V408" i="7"/>
  <c r="U408" i="7"/>
  <c r="T408" i="7"/>
  <c r="S408" i="7"/>
  <c r="R408" i="7"/>
  <c r="Q408" i="7"/>
  <c r="P408" i="7"/>
  <c r="O408" i="7"/>
  <c r="N408" i="7"/>
  <c r="M408" i="7"/>
  <c r="L408" i="7"/>
  <c r="K408" i="7"/>
  <c r="J408" i="7"/>
  <c r="I408" i="7"/>
  <c r="H408" i="7"/>
  <c r="G408" i="7"/>
  <c r="F408" i="7"/>
  <c r="E408" i="7"/>
  <c r="D408" i="7"/>
  <c r="BL407" i="7"/>
  <c r="BK407" i="7"/>
  <c r="BJ407" i="7"/>
  <c r="BI407" i="7"/>
  <c r="BH407" i="7"/>
  <c r="BG407" i="7"/>
  <c r="BF407" i="7"/>
  <c r="BE407" i="7"/>
  <c r="BD407" i="7"/>
  <c r="BC407" i="7"/>
  <c r="BB407" i="7"/>
  <c r="BA407" i="7"/>
  <c r="AZ407" i="7"/>
  <c r="AY407" i="7"/>
  <c r="AX407" i="7"/>
  <c r="AW407" i="7"/>
  <c r="AV407" i="7"/>
  <c r="AU407" i="7"/>
  <c r="AS407" i="7"/>
  <c r="AR407" i="7"/>
  <c r="AQ407" i="7"/>
  <c r="AP407" i="7"/>
  <c r="AO407" i="7"/>
  <c r="AN407" i="7"/>
  <c r="AM407" i="7"/>
  <c r="AL407" i="7"/>
  <c r="AK407" i="7"/>
  <c r="AJ407" i="7"/>
  <c r="AI407" i="7"/>
  <c r="AH407" i="7"/>
  <c r="AG407" i="7"/>
  <c r="AF407" i="7"/>
  <c r="AE407" i="7"/>
  <c r="AD407" i="7"/>
  <c r="AC407" i="7"/>
  <c r="AB407" i="7"/>
  <c r="AA407" i="7"/>
  <c r="Z407" i="7"/>
  <c r="Y407" i="7"/>
  <c r="X407" i="7"/>
  <c r="W407" i="7"/>
  <c r="V407" i="7"/>
  <c r="U407" i="7"/>
  <c r="T407" i="7"/>
  <c r="S407" i="7"/>
  <c r="R407" i="7"/>
  <c r="Q407" i="7"/>
  <c r="P407" i="7"/>
  <c r="O407" i="7"/>
  <c r="N407" i="7"/>
  <c r="M407" i="7"/>
  <c r="L407" i="7"/>
  <c r="K407" i="7"/>
  <c r="J407" i="7"/>
  <c r="I407" i="7"/>
  <c r="H407" i="7"/>
  <c r="G407" i="7"/>
  <c r="F407" i="7"/>
  <c r="E407" i="7"/>
  <c r="D407" i="7"/>
  <c r="BL406" i="7"/>
  <c r="BK406" i="7"/>
  <c r="BJ406" i="7"/>
  <c r="BI406" i="7"/>
  <c r="BH406" i="7"/>
  <c r="BG406" i="7"/>
  <c r="BF406" i="7"/>
  <c r="BE406" i="7"/>
  <c r="BD406" i="7"/>
  <c r="BC406" i="7"/>
  <c r="BB406" i="7"/>
  <c r="BA406" i="7"/>
  <c r="AZ406" i="7"/>
  <c r="AY406" i="7"/>
  <c r="AX406" i="7"/>
  <c r="AW406" i="7"/>
  <c r="AV406" i="7"/>
  <c r="AU406" i="7"/>
  <c r="AS406" i="7"/>
  <c r="AR406" i="7"/>
  <c r="AQ406" i="7"/>
  <c r="AP406" i="7"/>
  <c r="AO406" i="7"/>
  <c r="AN406" i="7"/>
  <c r="AM406" i="7"/>
  <c r="AL406" i="7"/>
  <c r="AK406" i="7"/>
  <c r="AJ406" i="7"/>
  <c r="AI406" i="7"/>
  <c r="AH406" i="7"/>
  <c r="AG406" i="7"/>
  <c r="AF406" i="7"/>
  <c r="AE406" i="7"/>
  <c r="AD406" i="7"/>
  <c r="AC406" i="7"/>
  <c r="AB406" i="7"/>
  <c r="AA406" i="7"/>
  <c r="Z406" i="7"/>
  <c r="Y406" i="7"/>
  <c r="X406" i="7"/>
  <c r="W406" i="7"/>
  <c r="V406" i="7"/>
  <c r="U406" i="7"/>
  <c r="T406" i="7"/>
  <c r="S406" i="7"/>
  <c r="R406" i="7"/>
  <c r="Q406" i="7"/>
  <c r="P406" i="7"/>
  <c r="O406" i="7"/>
  <c r="N406" i="7"/>
  <c r="M406" i="7"/>
  <c r="L406" i="7"/>
  <c r="K406" i="7"/>
  <c r="J406" i="7"/>
  <c r="I406" i="7"/>
  <c r="H406" i="7"/>
  <c r="G406" i="7"/>
  <c r="F406" i="7"/>
  <c r="E406" i="7"/>
  <c r="D406" i="7"/>
  <c r="BL405" i="7"/>
  <c r="BK405" i="7"/>
  <c r="BJ405" i="7"/>
  <c r="BI405" i="7"/>
  <c r="BH405" i="7"/>
  <c r="BG405" i="7"/>
  <c r="BF405" i="7"/>
  <c r="BE405" i="7"/>
  <c r="BD405" i="7"/>
  <c r="BC405" i="7"/>
  <c r="BB405" i="7"/>
  <c r="BA405" i="7"/>
  <c r="AZ405" i="7"/>
  <c r="AY405" i="7"/>
  <c r="AX405" i="7"/>
  <c r="AW405" i="7"/>
  <c r="AV405" i="7"/>
  <c r="AU405" i="7"/>
  <c r="AS405" i="7"/>
  <c r="AR405" i="7"/>
  <c r="AQ405" i="7"/>
  <c r="AP405" i="7"/>
  <c r="AO405" i="7"/>
  <c r="AN405" i="7"/>
  <c r="AM405" i="7"/>
  <c r="AL405" i="7"/>
  <c r="AK405" i="7"/>
  <c r="AJ405" i="7"/>
  <c r="AI405" i="7"/>
  <c r="AH405" i="7"/>
  <c r="AG405" i="7"/>
  <c r="AF405" i="7"/>
  <c r="AE405" i="7"/>
  <c r="AD405" i="7"/>
  <c r="AC405" i="7"/>
  <c r="AB405" i="7"/>
  <c r="AA405" i="7"/>
  <c r="Z405" i="7"/>
  <c r="Y405" i="7"/>
  <c r="X405" i="7"/>
  <c r="W405" i="7"/>
  <c r="V405" i="7"/>
  <c r="U405" i="7"/>
  <c r="T405" i="7"/>
  <c r="S405" i="7"/>
  <c r="R405" i="7"/>
  <c r="Q405" i="7"/>
  <c r="P405" i="7"/>
  <c r="O405" i="7"/>
  <c r="N405" i="7"/>
  <c r="M405" i="7"/>
  <c r="L405" i="7"/>
  <c r="K405" i="7"/>
  <c r="J405" i="7"/>
  <c r="I405" i="7"/>
  <c r="H405" i="7"/>
  <c r="G405" i="7"/>
  <c r="F405" i="7"/>
  <c r="E405" i="7"/>
  <c r="D405" i="7"/>
  <c r="BL404" i="7"/>
  <c r="BK404" i="7"/>
  <c r="BJ404" i="7"/>
  <c r="BI404" i="7"/>
  <c r="BH404" i="7"/>
  <c r="BG404" i="7"/>
  <c r="BF404" i="7"/>
  <c r="BE404" i="7"/>
  <c r="BD404" i="7"/>
  <c r="BC404" i="7"/>
  <c r="BB404" i="7"/>
  <c r="BA404" i="7"/>
  <c r="AZ404" i="7"/>
  <c r="AY404" i="7"/>
  <c r="AX404" i="7"/>
  <c r="AW404" i="7"/>
  <c r="AV404" i="7"/>
  <c r="AU404" i="7"/>
  <c r="AS404" i="7"/>
  <c r="AR404" i="7"/>
  <c r="AQ404" i="7"/>
  <c r="AP404" i="7"/>
  <c r="AO404" i="7"/>
  <c r="AN404" i="7"/>
  <c r="AM404" i="7"/>
  <c r="AL404" i="7"/>
  <c r="AK404" i="7"/>
  <c r="AJ404" i="7"/>
  <c r="AI404" i="7"/>
  <c r="AH404" i="7"/>
  <c r="AG404" i="7"/>
  <c r="AF404" i="7"/>
  <c r="AE404" i="7"/>
  <c r="AD404" i="7"/>
  <c r="AC404" i="7"/>
  <c r="AB404" i="7"/>
  <c r="AA404" i="7"/>
  <c r="Z404" i="7"/>
  <c r="Y404" i="7"/>
  <c r="X404" i="7"/>
  <c r="W404" i="7"/>
  <c r="V404" i="7"/>
  <c r="U404" i="7"/>
  <c r="T404" i="7"/>
  <c r="S404" i="7"/>
  <c r="R404" i="7"/>
  <c r="Q404" i="7"/>
  <c r="P404" i="7"/>
  <c r="O404" i="7"/>
  <c r="N404" i="7"/>
  <c r="M404" i="7"/>
  <c r="L404" i="7"/>
  <c r="K404" i="7"/>
  <c r="J404" i="7"/>
  <c r="I404" i="7"/>
  <c r="H404" i="7"/>
  <c r="G404" i="7"/>
  <c r="F404" i="7"/>
  <c r="E404" i="7"/>
  <c r="D404" i="7"/>
  <c r="BL403" i="7"/>
  <c r="BK403" i="7"/>
  <c r="BJ403" i="7"/>
  <c r="BI403" i="7"/>
  <c r="BH403" i="7"/>
  <c r="BG403" i="7"/>
  <c r="BF403" i="7"/>
  <c r="BE403" i="7"/>
  <c r="BD403" i="7"/>
  <c r="BC403" i="7"/>
  <c r="BB403" i="7"/>
  <c r="BA403" i="7"/>
  <c r="AZ403" i="7"/>
  <c r="AY403" i="7"/>
  <c r="AX403" i="7"/>
  <c r="AW403" i="7"/>
  <c r="AV403" i="7"/>
  <c r="AU403" i="7"/>
  <c r="AS403" i="7"/>
  <c r="AR403" i="7"/>
  <c r="AQ403" i="7"/>
  <c r="AP403" i="7"/>
  <c r="AO403" i="7"/>
  <c r="AN403" i="7"/>
  <c r="AM403" i="7"/>
  <c r="AL403" i="7"/>
  <c r="AK403" i="7"/>
  <c r="AJ403" i="7"/>
  <c r="AI403" i="7"/>
  <c r="AH403" i="7"/>
  <c r="AG403" i="7"/>
  <c r="AF403" i="7"/>
  <c r="AE403" i="7"/>
  <c r="AD403" i="7"/>
  <c r="AC403" i="7"/>
  <c r="AB403" i="7"/>
  <c r="AA403" i="7"/>
  <c r="Z403" i="7"/>
  <c r="Y403" i="7"/>
  <c r="X403" i="7"/>
  <c r="W403" i="7"/>
  <c r="V403" i="7"/>
  <c r="U403" i="7"/>
  <c r="T403" i="7"/>
  <c r="S403" i="7"/>
  <c r="R403" i="7"/>
  <c r="Q403" i="7"/>
  <c r="P403" i="7"/>
  <c r="O403" i="7"/>
  <c r="N403" i="7"/>
  <c r="M403" i="7"/>
  <c r="L403" i="7"/>
  <c r="K403" i="7"/>
  <c r="J403" i="7"/>
  <c r="I403" i="7"/>
  <c r="H403" i="7"/>
  <c r="G403" i="7"/>
  <c r="F403" i="7"/>
  <c r="E403" i="7"/>
  <c r="D403" i="7"/>
  <c r="BL402" i="7"/>
  <c r="BK402" i="7"/>
  <c r="BJ402" i="7"/>
  <c r="BI402" i="7"/>
  <c r="BH402" i="7"/>
  <c r="BG402" i="7"/>
  <c r="BF402" i="7"/>
  <c r="BE402" i="7"/>
  <c r="BD402" i="7"/>
  <c r="BC402" i="7"/>
  <c r="BB402" i="7"/>
  <c r="BA402" i="7"/>
  <c r="AZ402" i="7"/>
  <c r="AY402" i="7"/>
  <c r="AX402" i="7"/>
  <c r="AW402" i="7"/>
  <c r="AV402" i="7"/>
  <c r="AU402" i="7"/>
  <c r="AS402" i="7"/>
  <c r="AR402" i="7"/>
  <c r="AQ402" i="7"/>
  <c r="AP402" i="7"/>
  <c r="AO402" i="7"/>
  <c r="AN402" i="7"/>
  <c r="AM402" i="7"/>
  <c r="AL402" i="7"/>
  <c r="AK402" i="7"/>
  <c r="AJ402" i="7"/>
  <c r="AI402" i="7"/>
  <c r="AH402" i="7"/>
  <c r="AG402" i="7"/>
  <c r="AF402" i="7"/>
  <c r="AE402" i="7"/>
  <c r="AD402" i="7"/>
  <c r="AC402" i="7"/>
  <c r="AB402" i="7"/>
  <c r="AA402" i="7"/>
  <c r="Z402" i="7"/>
  <c r="Y402" i="7"/>
  <c r="X402" i="7"/>
  <c r="W402" i="7"/>
  <c r="V402" i="7"/>
  <c r="U402" i="7"/>
  <c r="T402" i="7"/>
  <c r="S402" i="7"/>
  <c r="R402" i="7"/>
  <c r="Q402" i="7"/>
  <c r="P402" i="7"/>
  <c r="O402" i="7"/>
  <c r="N402" i="7"/>
  <c r="M402" i="7"/>
  <c r="L402" i="7"/>
  <c r="K402" i="7"/>
  <c r="J402" i="7"/>
  <c r="I402" i="7"/>
  <c r="H402" i="7"/>
  <c r="G402" i="7"/>
  <c r="F402" i="7"/>
  <c r="E402" i="7"/>
  <c r="D402" i="7"/>
  <c r="BL401" i="7"/>
  <c r="BK401" i="7"/>
  <c r="BJ401" i="7"/>
  <c r="BI401" i="7"/>
  <c r="BH401" i="7"/>
  <c r="BG401" i="7"/>
  <c r="BF401" i="7"/>
  <c r="BE401" i="7"/>
  <c r="BD401" i="7"/>
  <c r="BC401" i="7"/>
  <c r="BB401" i="7"/>
  <c r="BA401" i="7"/>
  <c r="AZ401" i="7"/>
  <c r="AY401" i="7"/>
  <c r="AX401" i="7"/>
  <c r="AW401" i="7"/>
  <c r="AV401" i="7"/>
  <c r="AU401" i="7"/>
  <c r="AS401" i="7"/>
  <c r="AR401" i="7"/>
  <c r="AQ401" i="7"/>
  <c r="AP401" i="7"/>
  <c r="AO401" i="7"/>
  <c r="AN401" i="7"/>
  <c r="AM401" i="7"/>
  <c r="AL401" i="7"/>
  <c r="AK401" i="7"/>
  <c r="AJ401" i="7"/>
  <c r="AI401" i="7"/>
  <c r="AH401" i="7"/>
  <c r="AG401" i="7"/>
  <c r="AF401" i="7"/>
  <c r="AE401" i="7"/>
  <c r="AD401" i="7"/>
  <c r="AC401" i="7"/>
  <c r="AB401" i="7"/>
  <c r="AA401" i="7"/>
  <c r="Z401" i="7"/>
  <c r="Y401" i="7"/>
  <c r="X401" i="7"/>
  <c r="W401" i="7"/>
  <c r="V401" i="7"/>
  <c r="U401" i="7"/>
  <c r="T401" i="7"/>
  <c r="S401" i="7"/>
  <c r="R401" i="7"/>
  <c r="Q401" i="7"/>
  <c r="P401" i="7"/>
  <c r="O401" i="7"/>
  <c r="N401" i="7"/>
  <c r="M401" i="7"/>
  <c r="L401" i="7"/>
  <c r="K401" i="7"/>
  <c r="J401" i="7"/>
  <c r="I401" i="7"/>
  <c r="H401" i="7"/>
  <c r="G401" i="7"/>
  <c r="F401" i="7"/>
  <c r="E401" i="7"/>
  <c r="D401" i="7"/>
  <c r="BL400" i="7"/>
  <c r="BK400" i="7"/>
  <c r="BJ400" i="7"/>
  <c r="BI400" i="7"/>
  <c r="BH400" i="7"/>
  <c r="BG400" i="7"/>
  <c r="BF400" i="7"/>
  <c r="BE400" i="7"/>
  <c r="BD400" i="7"/>
  <c r="BC400" i="7"/>
  <c r="BB400" i="7"/>
  <c r="BA400" i="7"/>
  <c r="AZ400" i="7"/>
  <c r="AY400" i="7"/>
  <c r="AX400" i="7"/>
  <c r="AW400" i="7"/>
  <c r="AV400" i="7"/>
  <c r="AU400" i="7"/>
  <c r="AS400" i="7"/>
  <c r="AR400" i="7"/>
  <c r="AQ400" i="7"/>
  <c r="AP400" i="7"/>
  <c r="AO400" i="7"/>
  <c r="AN400" i="7"/>
  <c r="AM400" i="7"/>
  <c r="AL400" i="7"/>
  <c r="AK400" i="7"/>
  <c r="AJ400" i="7"/>
  <c r="AI400" i="7"/>
  <c r="AH400" i="7"/>
  <c r="AG400" i="7"/>
  <c r="AF400" i="7"/>
  <c r="AE400" i="7"/>
  <c r="AD400" i="7"/>
  <c r="AC400" i="7"/>
  <c r="AB400" i="7"/>
  <c r="AA400" i="7"/>
  <c r="Z400" i="7"/>
  <c r="Y400" i="7"/>
  <c r="X400" i="7"/>
  <c r="W400" i="7"/>
  <c r="V400" i="7"/>
  <c r="U400" i="7"/>
  <c r="T400" i="7"/>
  <c r="S400" i="7"/>
  <c r="R400" i="7"/>
  <c r="Q400" i="7"/>
  <c r="P400" i="7"/>
  <c r="O400" i="7"/>
  <c r="N400" i="7"/>
  <c r="M400" i="7"/>
  <c r="L400" i="7"/>
  <c r="K400" i="7"/>
  <c r="J400" i="7"/>
  <c r="I400" i="7"/>
  <c r="H400" i="7"/>
  <c r="G400" i="7"/>
  <c r="F400" i="7"/>
  <c r="E400" i="7"/>
  <c r="D400" i="7"/>
  <c r="BL399" i="7"/>
  <c r="BK399" i="7"/>
  <c r="BJ399" i="7"/>
  <c r="BI399" i="7"/>
  <c r="BH399" i="7"/>
  <c r="BG399" i="7"/>
  <c r="BF399" i="7"/>
  <c r="BE399" i="7"/>
  <c r="BD399" i="7"/>
  <c r="BC399" i="7"/>
  <c r="BB399" i="7"/>
  <c r="BA399" i="7"/>
  <c r="AZ399" i="7"/>
  <c r="AY399" i="7"/>
  <c r="AX399" i="7"/>
  <c r="AW399" i="7"/>
  <c r="AV399" i="7"/>
  <c r="AU399" i="7"/>
  <c r="AS399" i="7"/>
  <c r="AR399" i="7"/>
  <c r="AQ399" i="7"/>
  <c r="AP399" i="7"/>
  <c r="AO399" i="7"/>
  <c r="AN399" i="7"/>
  <c r="AM399" i="7"/>
  <c r="AL399" i="7"/>
  <c r="AK399" i="7"/>
  <c r="AJ399" i="7"/>
  <c r="AI399" i="7"/>
  <c r="AH399" i="7"/>
  <c r="AG399" i="7"/>
  <c r="AF399" i="7"/>
  <c r="AE399" i="7"/>
  <c r="AD399" i="7"/>
  <c r="AC399" i="7"/>
  <c r="AB399" i="7"/>
  <c r="AA399" i="7"/>
  <c r="Z399" i="7"/>
  <c r="Y399" i="7"/>
  <c r="X399" i="7"/>
  <c r="W399" i="7"/>
  <c r="V399" i="7"/>
  <c r="U399" i="7"/>
  <c r="T399" i="7"/>
  <c r="S399" i="7"/>
  <c r="R399" i="7"/>
  <c r="Q399" i="7"/>
  <c r="P399" i="7"/>
  <c r="O399" i="7"/>
  <c r="N399" i="7"/>
  <c r="M399" i="7"/>
  <c r="L399" i="7"/>
  <c r="K399" i="7"/>
  <c r="J399" i="7"/>
  <c r="I399" i="7"/>
  <c r="H399" i="7"/>
  <c r="G399" i="7"/>
  <c r="F399" i="7"/>
  <c r="E399" i="7"/>
  <c r="D399" i="7"/>
  <c r="BL398" i="7"/>
  <c r="BK398" i="7"/>
  <c r="BJ398" i="7"/>
  <c r="BI398" i="7"/>
  <c r="BH398" i="7"/>
  <c r="BG398" i="7"/>
  <c r="BF398" i="7"/>
  <c r="BE398" i="7"/>
  <c r="BD398" i="7"/>
  <c r="BC398" i="7"/>
  <c r="BB398" i="7"/>
  <c r="BA398" i="7"/>
  <c r="AZ398" i="7"/>
  <c r="AY398" i="7"/>
  <c r="AX398" i="7"/>
  <c r="AW398" i="7"/>
  <c r="AV398" i="7"/>
  <c r="AU398" i="7"/>
  <c r="AS398" i="7"/>
  <c r="AR398" i="7"/>
  <c r="AQ398" i="7"/>
  <c r="AP398" i="7"/>
  <c r="AO398" i="7"/>
  <c r="AN398" i="7"/>
  <c r="AM398" i="7"/>
  <c r="AL398" i="7"/>
  <c r="AK398" i="7"/>
  <c r="AJ398" i="7"/>
  <c r="AI398" i="7"/>
  <c r="AH398" i="7"/>
  <c r="AG398" i="7"/>
  <c r="AF398" i="7"/>
  <c r="AE398" i="7"/>
  <c r="AD398" i="7"/>
  <c r="AC398" i="7"/>
  <c r="AB398" i="7"/>
  <c r="AA398" i="7"/>
  <c r="Z398" i="7"/>
  <c r="Y398" i="7"/>
  <c r="X398" i="7"/>
  <c r="W398" i="7"/>
  <c r="V398" i="7"/>
  <c r="U398" i="7"/>
  <c r="T398" i="7"/>
  <c r="S398" i="7"/>
  <c r="R398" i="7"/>
  <c r="Q398" i="7"/>
  <c r="P398" i="7"/>
  <c r="O398" i="7"/>
  <c r="N398" i="7"/>
  <c r="M398" i="7"/>
  <c r="L398" i="7"/>
  <c r="K398" i="7"/>
  <c r="J398" i="7"/>
  <c r="I398" i="7"/>
  <c r="H398" i="7"/>
  <c r="G398" i="7"/>
  <c r="F398" i="7"/>
  <c r="E398" i="7"/>
  <c r="D398" i="7"/>
  <c r="BL397" i="7"/>
  <c r="BK397" i="7"/>
  <c r="BJ397" i="7"/>
  <c r="BI397" i="7"/>
  <c r="BH397" i="7"/>
  <c r="BG397" i="7"/>
  <c r="BF397" i="7"/>
  <c r="BE397" i="7"/>
  <c r="BD397" i="7"/>
  <c r="BC397" i="7"/>
  <c r="BB397" i="7"/>
  <c r="BA397" i="7"/>
  <c r="AZ397" i="7"/>
  <c r="AY397" i="7"/>
  <c r="AX397" i="7"/>
  <c r="AW397" i="7"/>
  <c r="AV397" i="7"/>
  <c r="AU397" i="7"/>
  <c r="AS397" i="7"/>
  <c r="AR397" i="7"/>
  <c r="AQ397" i="7"/>
  <c r="AP397" i="7"/>
  <c r="AO397" i="7"/>
  <c r="AN397" i="7"/>
  <c r="AM397" i="7"/>
  <c r="AL397" i="7"/>
  <c r="AK397" i="7"/>
  <c r="AJ397" i="7"/>
  <c r="AI397" i="7"/>
  <c r="AH397" i="7"/>
  <c r="AG397" i="7"/>
  <c r="AF397" i="7"/>
  <c r="AE397" i="7"/>
  <c r="AD397" i="7"/>
  <c r="AC397" i="7"/>
  <c r="AB397" i="7"/>
  <c r="AA397" i="7"/>
  <c r="Z397" i="7"/>
  <c r="Y397" i="7"/>
  <c r="X397" i="7"/>
  <c r="W397" i="7"/>
  <c r="V397" i="7"/>
  <c r="U397" i="7"/>
  <c r="T397" i="7"/>
  <c r="S397" i="7"/>
  <c r="R397" i="7"/>
  <c r="Q397" i="7"/>
  <c r="P397" i="7"/>
  <c r="O397" i="7"/>
  <c r="N397" i="7"/>
  <c r="M397" i="7"/>
  <c r="L397" i="7"/>
  <c r="K397" i="7"/>
  <c r="J397" i="7"/>
  <c r="I397" i="7"/>
  <c r="H397" i="7"/>
  <c r="G397" i="7"/>
  <c r="F397" i="7"/>
  <c r="E397" i="7"/>
  <c r="D397" i="7"/>
  <c r="BL396" i="7"/>
  <c r="BK396" i="7"/>
  <c r="BJ396" i="7"/>
  <c r="BI396" i="7"/>
  <c r="BH396" i="7"/>
  <c r="BG396" i="7"/>
  <c r="BF396" i="7"/>
  <c r="BE396" i="7"/>
  <c r="BD396" i="7"/>
  <c r="BC396" i="7"/>
  <c r="BB396" i="7"/>
  <c r="BA396" i="7"/>
  <c r="AZ396" i="7"/>
  <c r="AY396" i="7"/>
  <c r="AX396" i="7"/>
  <c r="AW396" i="7"/>
  <c r="AV396" i="7"/>
  <c r="AU396" i="7"/>
  <c r="AS396" i="7"/>
  <c r="AR396" i="7"/>
  <c r="AQ396" i="7"/>
  <c r="AP396" i="7"/>
  <c r="AO396" i="7"/>
  <c r="AN396" i="7"/>
  <c r="AM396" i="7"/>
  <c r="AL396" i="7"/>
  <c r="AK396" i="7"/>
  <c r="AJ396" i="7"/>
  <c r="AI396" i="7"/>
  <c r="AH396" i="7"/>
  <c r="AG396" i="7"/>
  <c r="AF396" i="7"/>
  <c r="AE396" i="7"/>
  <c r="AD396" i="7"/>
  <c r="AC396" i="7"/>
  <c r="AB396" i="7"/>
  <c r="AA396" i="7"/>
  <c r="Z396" i="7"/>
  <c r="Y396" i="7"/>
  <c r="X396" i="7"/>
  <c r="W396" i="7"/>
  <c r="V396" i="7"/>
  <c r="U396" i="7"/>
  <c r="T396" i="7"/>
  <c r="S396" i="7"/>
  <c r="R396" i="7"/>
  <c r="Q396" i="7"/>
  <c r="P396" i="7"/>
  <c r="O396" i="7"/>
  <c r="N396" i="7"/>
  <c r="M396" i="7"/>
  <c r="L396" i="7"/>
  <c r="K396" i="7"/>
  <c r="J396" i="7"/>
  <c r="I396" i="7"/>
  <c r="H396" i="7"/>
  <c r="G396" i="7"/>
  <c r="F396" i="7"/>
  <c r="E396" i="7"/>
  <c r="D396" i="7"/>
  <c r="BL395" i="7"/>
  <c r="BK395" i="7"/>
  <c r="BJ395" i="7"/>
  <c r="BI395" i="7"/>
  <c r="BH395" i="7"/>
  <c r="BG395" i="7"/>
  <c r="BF395" i="7"/>
  <c r="BE395" i="7"/>
  <c r="BD395" i="7"/>
  <c r="BC395" i="7"/>
  <c r="BB395" i="7"/>
  <c r="BA395" i="7"/>
  <c r="AZ395" i="7"/>
  <c r="AY395" i="7"/>
  <c r="AX395" i="7"/>
  <c r="AW395" i="7"/>
  <c r="AV395" i="7"/>
  <c r="AU395" i="7"/>
  <c r="AS395" i="7"/>
  <c r="AR395" i="7"/>
  <c r="AQ395" i="7"/>
  <c r="AP395" i="7"/>
  <c r="AO395" i="7"/>
  <c r="AN395" i="7"/>
  <c r="AM395" i="7"/>
  <c r="AL395" i="7"/>
  <c r="AK395" i="7"/>
  <c r="AJ395" i="7"/>
  <c r="AI395" i="7"/>
  <c r="AH395" i="7"/>
  <c r="AG395" i="7"/>
  <c r="AF395" i="7"/>
  <c r="AE395" i="7"/>
  <c r="AD395" i="7"/>
  <c r="AC395" i="7"/>
  <c r="AB395" i="7"/>
  <c r="AA395" i="7"/>
  <c r="Z395" i="7"/>
  <c r="Y395" i="7"/>
  <c r="X395" i="7"/>
  <c r="W395" i="7"/>
  <c r="V395" i="7"/>
  <c r="U395" i="7"/>
  <c r="T395" i="7"/>
  <c r="S395" i="7"/>
  <c r="R395" i="7"/>
  <c r="Q395" i="7"/>
  <c r="P395" i="7"/>
  <c r="O395" i="7"/>
  <c r="N395" i="7"/>
  <c r="M395" i="7"/>
  <c r="L395" i="7"/>
  <c r="K395" i="7"/>
  <c r="J395" i="7"/>
  <c r="I395" i="7"/>
  <c r="H395" i="7"/>
  <c r="G395" i="7"/>
  <c r="F395" i="7"/>
  <c r="E395" i="7"/>
  <c r="D395" i="7"/>
  <c r="BL394" i="7"/>
  <c r="BK394" i="7"/>
  <c r="BJ394" i="7"/>
  <c r="BI394" i="7"/>
  <c r="BH394" i="7"/>
  <c r="BG394" i="7"/>
  <c r="BF394" i="7"/>
  <c r="BE394" i="7"/>
  <c r="BD394" i="7"/>
  <c r="BC394" i="7"/>
  <c r="BB394" i="7"/>
  <c r="BA394" i="7"/>
  <c r="AZ394" i="7"/>
  <c r="AY394" i="7"/>
  <c r="AX394" i="7"/>
  <c r="AW394" i="7"/>
  <c r="AV394" i="7"/>
  <c r="AU394" i="7"/>
  <c r="AS394" i="7"/>
  <c r="AR394" i="7"/>
  <c r="AQ394" i="7"/>
  <c r="AP394" i="7"/>
  <c r="AO394" i="7"/>
  <c r="AN394" i="7"/>
  <c r="AM394" i="7"/>
  <c r="AL394" i="7"/>
  <c r="AK394" i="7"/>
  <c r="AJ394" i="7"/>
  <c r="AI394" i="7"/>
  <c r="AH394" i="7"/>
  <c r="AG394" i="7"/>
  <c r="AF394" i="7"/>
  <c r="AE394" i="7"/>
  <c r="AD394" i="7"/>
  <c r="AC394" i="7"/>
  <c r="AB394" i="7"/>
  <c r="AA394" i="7"/>
  <c r="Z394" i="7"/>
  <c r="Y394" i="7"/>
  <c r="X394" i="7"/>
  <c r="W394" i="7"/>
  <c r="V394" i="7"/>
  <c r="U394" i="7"/>
  <c r="T394" i="7"/>
  <c r="S394" i="7"/>
  <c r="R394" i="7"/>
  <c r="Q394" i="7"/>
  <c r="P394" i="7"/>
  <c r="O394" i="7"/>
  <c r="N394" i="7"/>
  <c r="M394" i="7"/>
  <c r="L394" i="7"/>
  <c r="K394" i="7"/>
  <c r="J394" i="7"/>
  <c r="I394" i="7"/>
  <c r="H394" i="7"/>
  <c r="G394" i="7"/>
  <c r="F394" i="7"/>
  <c r="E394" i="7"/>
  <c r="D394" i="7"/>
  <c r="BL393" i="7"/>
  <c r="BK393" i="7"/>
  <c r="BJ393" i="7"/>
  <c r="BI393" i="7"/>
  <c r="BH393" i="7"/>
  <c r="BG393" i="7"/>
  <c r="BF393" i="7"/>
  <c r="BE393" i="7"/>
  <c r="BD393" i="7"/>
  <c r="BC393" i="7"/>
  <c r="BB393" i="7"/>
  <c r="BA393" i="7"/>
  <c r="AZ393" i="7"/>
  <c r="AY393" i="7"/>
  <c r="AX393" i="7"/>
  <c r="AW393" i="7"/>
  <c r="AV393" i="7"/>
  <c r="AU393" i="7"/>
  <c r="AS393" i="7"/>
  <c r="AR393" i="7"/>
  <c r="AQ393" i="7"/>
  <c r="AP393" i="7"/>
  <c r="AO393" i="7"/>
  <c r="AN393" i="7"/>
  <c r="AM393" i="7"/>
  <c r="AL393" i="7"/>
  <c r="AK393" i="7"/>
  <c r="AJ393" i="7"/>
  <c r="AI393" i="7"/>
  <c r="AH393" i="7"/>
  <c r="AG393" i="7"/>
  <c r="AF393" i="7"/>
  <c r="AE393" i="7"/>
  <c r="AD393" i="7"/>
  <c r="AC393" i="7"/>
  <c r="AB393" i="7"/>
  <c r="AA393" i="7"/>
  <c r="Z393" i="7"/>
  <c r="Y393" i="7"/>
  <c r="X393" i="7"/>
  <c r="W393" i="7"/>
  <c r="V393" i="7"/>
  <c r="U393" i="7"/>
  <c r="T393" i="7"/>
  <c r="S393" i="7"/>
  <c r="R393" i="7"/>
  <c r="Q393" i="7"/>
  <c r="P393" i="7"/>
  <c r="O393" i="7"/>
  <c r="N393" i="7"/>
  <c r="M393" i="7"/>
  <c r="L393" i="7"/>
  <c r="K393" i="7"/>
  <c r="J393" i="7"/>
  <c r="I393" i="7"/>
  <c r="H393" i="7"/>
  <c r="G393" i="7"/>
  <c r="F393" i="7"/>
  <c r="E393" i="7"/>
  <c r="D393" i="7"/>
  <c r="BL392" i="7"/>
  <c r="BK392" i="7"/>
  <c r="BJ392" i="7"/>
  <c r="BI392" i="7"/>
  <c r="BH392" i="7"/>
  <c r="BG392" i="7"/>
  <c r="BF392" i="7"/>
  <c r="BE392" i="7"/>
  <c r="BD392" i="7"/>
  <c r="BC392" i="7"/>
  <c r="BB392" i="7"/>
  <c r="BA392" i="7"/>
  <c r="AZ392" i="7"/>
  <c r="AY392" i="7"/>
  <c r="AX392" i="7"/>
  <c r="AW392" i="7"/>
  <c r="AV392" i="7"/>
  <c r="AU392" i="7"/>
  <c r="AS392" i="7"/>
  <c r="AR392" i="7"/>
  <c r="AQ392" i="7"/>
  <c r="AP392" i="7"/>
  <c r="AO392" i="7"/>
  <c r="AN392" i="7"/>
  <c r="AM392" i="7"/>
  <c r="AL392" i="7"/>
  <c r="AK392" i="7"/>
  <c r="AJ392" i="7"/>
  <c r="AI392" i="7"/>
  <c r="AH392" i="7"/>
  <c r="AG392" i="7"/>
  <c r="AF392" i="7"/>
  <c r="AE392" i="7"/>
  <c r="AD392" i="7"/>
  <c r="AC392" i="7"/>
  <c r="AB392" i="7"/>
  <c r="AA392" i="7"/>
  <c r="Z392" i="7"/>
  <c r="Y392" i="7"/>
  <c r="X392" i="7"/>
  <c r="W392" i="7"/>
  <c r="V392" i="7"/>
  <c r="U392" i="7"/>
  <c r="T392" i="7"/>
  <c r="S392" i="7"/>
  <c r="R392" i="7"/>
  <c r="Q392" i="7"/>
  <c r="P392" i="7"/>
  <c r="O392" i="7"/>
  <c r="N392" i="7"/>
  <c r="M392" i="7"/>
  <c r="L392" i="7"/>
  <c r="K392" i="7"/>
  <c r="J392" i="7"/>
  <c r="I392" i="7"/>
  <c r="H392" i="7"/>
  <c r="G392" i="7"/>
  <c r="F392" i="7"/>
  <c r="E392" i="7"/>
  <c r="D392" i="7"/>
  <c r="BL391" i="7"/>
  <c r="BK391" i="7"/>
  <c r="BJ391" i="7"/>
  <c r="BI391" i="7"/>
  <c r="BH391" i="7"/>
  <c r="BG391" i="7"/>
  <c r="BF391" i="7"/>
  <c r="BE391" i="7"/>
  <c r="BD391" i="7"/>
  <c r="BC391" i="7"/>
  <c r="BB391" i="7"/>
  <c r="BA391" i="7"/>
  <c r="AZ391" i="7"/>
  <c r="AY391" i="7"/>
  <c r="AX391" i="7"/>
  <c r="AW391" i="7"/>
  <c r="AV391" i="7"/>
  <c r="AU391" i="7"/>
  <c r="AS391" i="7"/>
  <c r="AR391" i="7"/>
  <c r="AQ391" i="7"/>
  <c r="AP391" i="7"/>
  <c r="AO391" i="7"/>
  <c r="AN391" i="7"/>
  <c r="AM391" i="7"/>
  <c r="AL391" i="7"/>
  <c r="AK391" i="7"/>
  <c r="AJ391" i="7"/>
  <c r="AI391" i="7"/>
  <c r="AH391" i="7"/>
  <c r="AG391" i="7"/>
  <c r="AF391" i="7"/>
  <c r="AE391" i="7"/>
  <c r="AD391" i="7"/>
  <c r="AC391" i="7"/>
  <c r="AB391" i="7"/>
  <c r="AA391" i="7"/>
  <c r="Z391" i="7"/>
  <c r="Y391" i="7"/>
  <c r="X391" i="7"/>
  <c r="W391" i="7"/>
  <c r="V391" i="7"/>
  <c r="U391" i="7"/>
  <c r="T391" i="7"/>
  <c r="S391" i="7"/>
  <c r="R391" i="7"/>
  <c r="Q391" i="7"/>
  <c r="P391" i="7"/>
  <c r="O391" i="7"/>
  <c r="N391" i="7"/>
  <c r="M391" i="7"/>
  <c r="L391" i="7"/>
  <c r="K391" i="7"/>
  <c r="J391" i="7"/>
  <c r="I391" i="7"/>
  <c r="H391" i="7"/>
  <c r="G391" i="7"/>
  <c r="F391" i="7"/>
  <c r="E391" i="7"/>
  <c r="D391" i="7"/>
  <c r="BL390" i="7"/>
  <c r="BK390" i="7"/>
  <c r="BJ390" i="7"/>
  <c r="BI390" i="7"/>
  <c r="BH390" i="7"/>
  <c r="BG390" i="7"/>
  <c r="BF390" i="7"/>
  <c r="BE390" i="7"/>
  <c r="BD390" i="7"/>
  <c r="BC390" i="7"/>
  <c r="BB390" i="7"/>
  <c r="BA390" i="7"/>
  <c r="AZ390" i="7"/>
  <c r="AY390" i="7"/>
  <c r="AX390" i="7"/>
  <c r="AW390" i="7"/>
  <c r="AV390" i="7"/>
  <c r="AU390" i="7"/>
  <c r="AS390" i="7"/>
  <c r="AR390" i="7"/>
  <c r="AQ390" i="7"/>
  <c r="AP390" i="7"/>
  <c r="AO390" i="7"/>
  <c r="AN390" i="7"/>
  <c r="AM390" i="7"/>
  <c r="AL390" i="7"/>
  <c r="AK390" i="7"/>
  <c r="AJ390" i="7"/>
  <c r="AI390" i="7"/>
  <c r="AH390" i="7"/>
  <c r="AG390" i="7"/>
  <c r="AF390" i="7"/>
  <c r="AE390" i="7"/>
  <c r="AD390" i="7"/>
  <c r="AC390" i="7"/>
  <c r="AB390" i="7"/>
  <c r="AA390" i="7"/>
  <c r="Z390" i="7"/>
  <c r="Y390" i="7"/>
  <c r="X390" i="7"/>
  <c r="W390" i="7"/>
  <c r="V390" i="7"/>
  <c r="U390" i="7"/>
  <c r="T390" i="7"/>
  <c r="S390" i="7"/>
  <c r="R390" i="7"/>
  <c r="Q390" i="7"/>
  <c r="P390" i="7"/>
  <c r="O390" i="7"/>
  <c r="N390" i="7"/>
  <c r="M390" i="7"/>
  <c r="L390" i="7"/>
  <c r="K390" i="7"/>
  <c r="J390" i="7"/>
  <c r="I390" i="7"/>
  <c r="H390" i="7"/>
  <c r="G390" i="7"/>
  <c r="F390" i="7"/>
  <c r="E390" i="7"/>
  <c r="D390" i="7"/>
  <c r="BL389" i="7"/>
  <c r="BK389" i="7"/>
  <c r="BJ389" i="7"/>
  <c r="BI389" i="7"/>
  <c r="BH389" i="7"/>
  <c r="BG389" i="7"/>
  <c r="BF389" i="7"/>
  <c r="BE389" i="7"/>
  <c r="BD389" i="7"/>
  <c r="BC389" i="7"/>
  <c r="BB389" i="7"/>
  <c r="BA389" i="7"/>
  <c r="AZ389" i="7"/>
  <c r="AY389" i="7"/>
  <c r="AX389" i="7"/>
  <c r="AW389" i="7"/>
  <c r="AV389" i="7"/>
  <c r="AU389" i="7"/>
  <c r="AS389" i="7"/>
  <c r="AR389" i="7"/>
  <c r="AQ389" i="7"/>
  <c r="AP389" i="7"/>
  <c r="AO389" i="7"/>
  <c r="AN389" i="7"/>
  <c r="AM389" i="7"/>
  <c r="AL389" i="7"/>
  <c r="AK389" i="7"/>
  <c r="AJ389" i="7"/>
  <c r="AI389" i="7"/>
  <c r="AH389" i="7"/>
  <c r="AG389" i="7"/>
  <c r="AF389" i="7"/>
  <c r="AE389" i="7"/>
  <c r="AD389" i="7"/>
  <c r="AC389" i="7"/>
  <c r="AB389" i="7"/>
  <c r="AA389" i="7"/>
  <c r="Z389" i="7"/>
  <c r="Y389" i="7"/>
  <c r="X389" i="7"/>
  <c r="W389" i="7"/>
  <c r="V389" i="7"/>
  <c r="U389" i="7"/>
  <c r="T389" i="7"/>
  <c r="S389" i="7"/>
  <c r="R389" i="7"/>
  <c r="Q389" i="7"/>
  <c r="P389" i="7"/>
  <c r="O389" i="7"/>
  <c r="N389" i="7"/>
  <c r="M389" i="7"/>
  <c r="L389" i="7"/>
  <c r="K389" i="7"/>
  <c r="J389" i="7"/>
  <c r="I389" i="7"/>
  <c r="H389" i="7"/>
  <c r="G389" i="7"/>
  <c r="F389" i="7"/>
  <c r="E389" i="7"/>
  <c r="D389" i="7"/>
  <c r="BL388" i="7"/>
  <c r="BK388" i="7"/>
  <c r="BJ388" i="7"/>
  <c r="BI388" i="7"/>
  <c r="BH388" i="7"/>
  <c r="BG388" i="7"/>
  <c r="BF388" i="7"/>
  <c r="BE388" i="7"/>
  <c r="BD388" i="7"/>
  <c r="BC388" i="7"/>
  <c r="BB388" i="7"/>
  <c r="BA388" i="7"/>
  <c r="AZ388" i="7"/>
  <c r="AY388" i="7"/>
  <c r="AX388" i="7"/>
  <c r="AW388" i="7"/>
  <c r="AV388" i="7"/>
  <c r="AU388" i="7"/>
  <c r="AS388" i="7"/>
  <c r="AR388" i="7"/>
  <c r="AQ388" i="7"/>
  <c r="AP388" i="7"/>
  <c r="AO388" i="7"/>
  <c r="AN388" i="7"/>
  <c r="AM388" i="7"/>
  <c r="AL388" i="7"/>
  <c r="AK388" i="7"/>
  <c r="AJ388" i="7"/>
  <c r="AI388" i="7"/>
  <c r="AH388" i="7"/>
  <c r="AG388" i="7"/>
  <c r="AF388" i="7"/>
  <c r="AE388" i="7"/>
  <c r="AD388" i="7"/>
  <c r="AC388" i="7"/>
  <c r="AB388" i="7"/>
  <c r="AA388" i="7"/>
  <c r="Z388" i="7"/>
  <c r="Y388" i="7"/>
  <c r="X388" i="7"/>
  <c r="W388" i="7"/>
  <c r="V388" i="7"/>
  <c r="U388" i="7"/>
  <c r="T388" i="7"/>
  <c r="S388" i="7"/>
  <c r="R388" i="7"/>
  <c r="Q388" i="7"/>
  <c r="P388" i="7"/>
  <c r="O388" i="7"/>
  <c r="N388" i="7"/>
  <c r="M388" i="7"/>
  <c r="L388" i="7"/>
  <c r="K388" i="7"/>
  <c r="J388" i="7"/>
  <c r="I388" i="7"/>
  <c r="H388" i="7"/>
  <c r="G388" i="7"/>
  <c r="F388" i="7"/>
  <c r="E388" i="7"/>
  <c r="D388" i="7"/>
  <c r="BL387" i="7"/>
  <c r="BK387" i="7"/>
  <c r="BJ387" i="7"/>
  <c r="BI387" i="7"/>
  <c r="BH387" i="7"/>
  <c r="BG387" i="7"/>
  <c r="BF387" i="7"/>
  <c r="BE387" i="7"/>
  <c r="BD387" i="7"/>
  <c r="BC387" i="7"/>
  <c r="BB387" i="7"/>
  <c r="BA387" i="7"/>
  <c r="AZ387" i="7"/>
  <c r="AY387" i="7"/>
  <c r="AX387" i="7"/>
  <c r="AW387" i="7"/>
  <c r="AV387" i="7"/>
  <c r="AU387" i="7"/>
  <c r="AS387" i="7"/>
  <c r="AR387" i="7"/>
  <c r="AQ387" i="7"/>
  <c r="AP387" i="7"/>
  <c r="AO387" i="7"/>
  <c r="AN387" i="7"/>
  <c r="AM387" i="7"/>
  <c r="AL387" i="7"/>
  <c r="AK387" i="7"/>
  <c r="AJ387" i="7"/>
  <c r="AI387" i="7"/>
  <c r="AH387" i="7"/>
  <c r="AG387" i="7"/>
  <c r="AF387" i="7"/>
  <c r="AE387" i="7"/>
  <c r="AD387" i="7"/>
  <c r="AC387" i="7"/>
  <c r="AB387" i="7"/>
  <c r="AA387" i="7"/>
  <c r="Z387" i="7"/>
  <c r="Y387" i="7"/>
  <c r="X387" i="7"/>
  <c r="W387" i="7"/>
  <c r="V387" i="7"/>
  <c r="U387" i="7"/>
  <c r="T387" i="7"/>
  <c r="S387" i="7"/>
  <c r="R387" i="7"/>
  <c r="Q387" i="7"/>
  <c r="P387" i="7"/>
  <c r="O387" i="7"/>
  <c r="N387" i="7"/>
  <c r="M387" i="7"/>
  <c r="L387" i="7"/>
  <c r="K387" i="7"/>
  <c r="J387" i="7"/>
  <c r="I387" i="7"/>
  <c r="H387" i="7"/>
  <c r="G387" i="7"/>
  <c r="F387" i="7"/>
  <c r="E387" i="7"/>
  <c r="D387" i="7"/>
  <c r="BL386" i="7"/>
  <c r="BK386" i="7"/>
  <c r="BJ386" i="7"/>
  <c r="BI386" i="7"/>
  <c r="BH386" i="7"/>
  <c r="BG386" i="7"/>
  <c r="BF386" i="7"/>
  <c r="BE386" i="7"/>
  <c r="BD386" i="7"/>
  <c r="BC386" i="7"/>
  <c r="BB386" i="7"/>
  <c r="BA386" i="7"/>
  <c r="AZ386" i="7"/>
  <c r="AY386" i="7"/>
  <c r="AX386" i="7"/>
  <c r="AW386" i="7"/>
  <c r="AV386" i="7"/>
  <c r="AU386" i="7"/>
  <c r="AS386" i="7"/>
  <c r="AR386" i="7"/>
  <c r="AQ386" i="7"/>
  <c r="AP386" i="7"/>
  <c r="AO386" i="7"/>
  <c r="AN386" i="7"/>
  <c r="AM386" i="7"/>
  <c r="AL386" i="7"/>
  <c r="AK386" i="7"/>
  <c r="AJ386" i="7"/>
  <c r="AI386" i="7"/>
  <c r="AH386" i="7"/>
  <c r="AG386" i="7"/>
  <c r="AF386" i="7"/>
  <c r="AE386" i="7"/>
  <c r="AD386" i="7"/>
  <c r="AC386" i="7"/>
  <c r="AB386" i="7"/>
  <c r="AA386" i="7"/>
  <c r="Z386" i="7"/>
  <c r="Y386" i="7"/>
  <c r="X386" i="7"/>
  <c r="W386" i="7"/>
  <c r="V386" i="7"/>
  <c r="U386" i="7"/>
  <c r="T386" i="7"/>
  <c r="S386" i="7"/>
  <c r="R386" i="7"/>
  <c r="Q386" i="7"/>
  <c r="P386" i="7"/>
  <c r="O386" i="7"/>
  <c r="N386" i="7"/>
  <c r="M386" i="7"/>
  <c r="L386" i="7"/>
  <c r="K386" i="7"/>
  <c r="J386" i="7"/>
  <c r="I386" i="7"/>
  <c r="H386" i="7"/>
  <c r="G386" i="7"/>
  <c r="F386" i="7"/>
  <c r="E386" i="7"/>
  <c r="D386" i="7"/>
  <c r="BI385" i="7"/>
  <c r="BH385" i="7"/>
  <c r="BG385" i="7"/>
  <c r="BF385" i="7"/>
  <c r="BE385" i="7"/>
  <c r="BD385" i="7"/>
  <c r="BC385" i="7"/>
  <c r="BB385" i="7"/>
  <c r="BA385" i="7"/>
  <c r="AZ385" i="7"/>
  <c r="AY385" i="7"/>
  <c r="AX385" i="7"/>
  <c r="AW385" i="7"/>
  <c r="AV385" i="7"/>
  <c r="AU385" i="7"/>
  <c r="AS385" i="7"/>
  <c r="AR385" i="7"/>
  <c r="AQ385" i="7"/>
  <c r="AP385" i="7"/>
  <c r="AO385" i="7"/>
  <c r="AN385" i="7"/>
  <c r="AM385" i="7"/>
  <c r="AL385" i="7"/>
  <c r="AK385" i="7"/>
  <c r="AJ385" i="7"/>
  <c r="AI385" i="7"/>
  <c r="AH385" i="7"/>
  <c r="AG385" i="7"/>
  <c r="AF385" i="7"/>
  <c r="AE385" i="7"/>
  <c r="AD385" i="7"/>
  <c r="AC385" i="7"/>
  <c r="AB385" i="7"/>
  <c r="AA385" i="7"/>
  <c r="Z385" i="7"/>
  <c r="Y385" i="7"/>
  <c r="X385" i="7"/>
  <c r="W385" i="7"/>
  <c r="V385" i="7"/>
  <c r="U385" i="7"/>
  <c r="T385" i="7"/>
  <c r="S385" i="7"/>
  <c r="R385" i="7"/>
  <c r="Q385" i="7"/>
  <c r="P385" i="7"/>
  <c r="O385" i="7"/>
  <c r="N385" i="7"/>
  <c r="M385" i="7"/>
  <c r="L385" i="7"/>
  <c r="K385" i="7"/>
  <c r="J385" i="7"/>
  <c r="I385" i="7"/>
  <c r="H385" i="7"/>
  <c r="G385" i="7"/>
  <c r="F385" i="7"/>
  <c r="E385" i="7"/>
  <c r="BD384" i="7"/>
  <c r="AZ384" i="7"/>
  <c r="AV384" i="7"/>
  <c r="AU384" i="7"/>
  <c r="AS384" i="7"/>
  <c r="AR384" i="7"/>
  <c r="AN384" i="7"/>
  <c r="AK384" i="7"/>
  <c r="AD384" i="7"/>
  <c r="P384" i="7"/>
  <c r="O384" i="7"/>
  <c r="N384" i="7"/>
  <c r="J384" i="7"/>
  <c r="G384" i="7"/>
  <c r="BD383" i="7"/>
  <c r="AZ383" i="7"/>
  <c r="AV383" i="7"/>
  <c r="AU383" i="7"/>
  <c r="AS383" i="7"/>
  <c r="AR383" i="7"/>
  <c r="AN383" i="7"/>
  <c r="AK383" i="7"/>
  <c r="AD383" i="7"/>
  <c r="P383" i="7"/>
  <c r="O383" i="7"/>
  <c r="N383" i="7"/>
  <c r="J383" i="7"/>
  <c r="G383" i="7"/>
  <c r="BD382" i="7"/>
  <c r="AZ382" i="7"/>
  <c r="AV382" i="7"/>
  <c r="AU382" i="7"/>
  <c r="AS382" i="7"/>
  <c r="AR382" i="7"/>
  <c r="AN382" i="7"/>
  <c r="AK382" i="7"/>
  <c r="AD382" i="7"/>
  <c r="P382" i="7"/>
  <c r="O382" i="7"/>
  <c r="N382" i="7"/>
  <c r="J382" i="7"/>
  <c r="G382" i="7"/>
  <c r="BD381" i="7"/>
  <c r="AZ381" i="7"/>
  <c r="AV381" i="7"/>
  <c r="AU381" i="7"/>
  <c r="AS381" i="7"/>
  <c r="AR381" i="7"/>
  <c r="AN381" i="7"/>
  <c r="AK381" i="7"/>
  <c r="AD381" i="7"/>
  <c r="P381" i="7"/>
  <c r="O381" i="7"/>
  <c r="N381" i="7"/>
  <c r="J381" i="7"/>
  <c r="G381" i="7"/>
  <c r="BL380" i="7"/>
  <c r="BK380" i="7"/>
  <c r="BJ380" i="7"/>
  <c r="BI380" i="7"/>
  <c r="BH380" i="7"/>
  <c r="BG380" i="7"/>
  <c r="BF380" i="7"/>
  <c r="BE380" i="7"/>
  <c r="BD380" i="7"/>
  <c r="BC380" i="7"/>
  <c r="BB380" i="7"/>
  <c r="BA380" i="7"/>
  <c r="AZ380" i="7"/>
  <c r="AY380" i="7"/>
  <c r="AX380" i="7"/>
  <c r="AW380" i="7"/>
  <c r="AV380" i="7"/>
  <c r="AU380" i="7"/>
  <c r="AS380" i="7"/>
  <c r="AR380" i="7"/>
  <c r="AQ380" i="7"/>
  <c r="AP380" i="7"/>
  <c r="AO380" i="7"/>
  <c r="AN380" i="7"/>
  <c r="AM380" i="7"/>
  <c r="AL380" i="7"/>
  <c r="AK380" i="7"/>
  <c r="AJ380" i="7"/>
  <c r="AI380" i="7"/>
  <c r="AH380" i="7"/>
  <c r="AG380" i="7"/>
  <c r="AF380" i="7"/>
  <c r="AE380" i="7"/>
  <c r="AD380" i="7"/>
  <c r="AC380" i="7"/>
  <c r="AB380" i="7"/>
  <c r="AA380" i="7"/>
  <c r="Z380" i="7"/>
  <c r="Y380" i="7"/>
  <c r="X380" i="7"/>
  <c r="W380" i="7"/>
  <c r="V380" i="7"/>
  <c r="U380" i="7"/>
  <c r="T380" i="7"/>
  <c r="S380" i="7"/>
  <c r="R380" i="7"/>
  <c r="Q380" i="7"/>
  <c r="P380" i="7"/>
  <c r="O380" i="7"/>
  <c r="N380" i="7"/>
  <c r="M380" i="7"/>
  <c r="L380" i="7"/>
  <c r="K380" i="7"/>
  <c r="J380" i="7"/>
  <c r="I380" i="7"/>
  <c r="H380" i="7"/>
  <c r="G380" i="7"/>
  <c r="F380" i="7"/>
  <c r="E380" i="7"/>
  <c r="D380" i="7"/>
  <c r="BL379" i="7"/>
  <c r="BK379" i="7"/>
  <c r="BJ379" i="7"/>
  <c r="BI379" i="7"/>
  <c r="BH379" i="7"/>
  <c r="BG379" i="7"/>
  <c r="BF379" i="7"/>
  <c r="BE379" i="7"/>
  <c r="BD379" i="7"/>
  <c r="BC379" i="7"/>
  <c r="BB379" i="7"/>
  <c r="BA379" i="7"/>
  <c r="AZ379" i="7"/>
  <c r="AY379" i="7"/>
  <c r="AX379" i="7"/>
  <c r="AW379" i="7"/>
  <c r="AV379" i="7"/>
  <c r="AU379" i="7"/>
  <c r="AS379" i="7"/>
  <c r="AR379" i="7"/>
  <c r="AQ379" i="7"/>
  <c r="AP379" i="7"/>
  <c r="AO379" i="7"/>
  <c r="AN379" i="7"/>
  <c r="AM379" i="7"/>
  <c r="AL379" i="7"/>
  <c r="AK379" i="7"/>
  <c r="AJ379" i="7"/>
  <c r="AI379" i="7"/>
  <c r="AH379" i="7"/>
  <c r="AG379" i="7"/>
  <c r="AF379" i="7"/>
  <c r="AE379" i="7"/>
  <c r="AD379" i="7"/>
  <c r="AC379" i="7"/>
  <c r="AB379" i="7"/>
  <c r="AA379" i="7"/>
  <c r="Z379" i="7"/>
  <c r="Y379" i="7"/>
  <c r="X379" i="7"/>
  <c r="W379" i="7"/>
  <c r="V379" i="7"/>
  <c r="U379" i="7"/>
  <c r="T379" i="7"/>
  <c r="S379" i="7"/>
  <c r="R379" i="7"/>
  <c r="Q379" i="7"/>
  <c r="P379" i="7"/>
  <c r="O379" i="7"/>
  <c r="N379" i="7"/>
  <c r="M379" i="7"/>
  <c r="L379" i="7"/>
  <c r="K379" i="7"/>
  <c r="J379" i="7"/>
  <c r="I379" i="7"/>
  <c r="H379" i="7"/>
  <c r="G379" i="7"/>
  <c r="F379" i="7"/>
  <c r="E379" i="7"/>
  <c r="D379" i="7"/>
  <c r="BL378" i="7"/>
  <c r="BK378" i="7"/>
  <c r="BJ378" i="7"/>
  <c r="BI378" i="7"/>
  <c r="BH378" i="7"/>
  <c r="BG378" i="7"/>
  <c r="BF378" i="7"/>
  <c r="BE378" i="7"/>
  <c r="BD378" i="7"/>
  <c r="BC378" i="7"/>
  <c r="BB378" i="7"/>
  <c r="BA378" i="7"/>
  <c r="AZ378" i="7"/>
  <c r="AY378" i="7"/>
  <c r="AX378" i="7"/>
  <c r="AW378" i="7"/>
  <c r="AV378" i="7"/>
  <c r="AU378" i="7"/>
  <c r="AS378" i="7"/>
  <c r="AR378" i="7"/>
  <c r="AQ378" i="7"/>
  <c r="AP378" i="7"/>
  <c r="AO378" i="7"/>
  <c r="AN378" i="7"/>
  <c r="AM378" i="7"/>
  <c r="AL378" i="7"/>
  <c r="AK378" i="7"/>
  <c r="AJ378" i="7"/>
  <c r="AI378" i="7"/>
  <c r="AH378" i="7"/>
  <c r="AG378" i="7"/>
  <c r="AF378" i="7"/>
  <c r="AE378" i="7"/>
  <c r="AD378" i="7"/>
  <c r="AC378" i="7"/>
  <c r="AB378" i="7"/>
  <c r="AA378" i="7"/>
  <c r="Z378" i="7"/>
  <c r="Y378" i="7"/>
  <c r="X378" i="7"/>
  <c r="W378" i="7"/>
  <c r="V378" i="7"/>
  <c r="U378" i="7"/>
  <c r="T378" i="7"/>
  <c r="S378" i="7"/>
  <c r="R378" i="7"/>
  <c r="Q378" i="7"/>
  <c r="P378" i="7"/>
  <c r="O378" i="7"/>
  <c r="N378" i="7"/>
  <c r="M378" i="7"/>
  <c r="L378" i="7"/>
  <c r="K378" i="7"/>
  <c r="J378" i="7"/>
  <c r="I378" i="7"/>
  <c r="H378" i="7"/>
  <c r="G378" i="7"/>
  <c r="F378" i="7"/>
  <c r="E378" i="7"/>
  <c r="D378" i="7"/>
  <c r="BL377" i="7"/>
  <c r="BK377" i="7"/>
  <c r="BJ377" i="7"/>
  <c r="BI377" i="7"/>
  <c r="BH377" i="7"/>
  <c r="BG377" i="7"/>
  <c r="BF377" i="7"/>
  <c r="BE377" i="7"/>
  <c r="BD377" i="7"/>
  <c r="BC377" i="7"/>
  <c r="BB377" i="7"/>
  <c r="BA377" i="7"/>
  <c r="AZ377" i="7"/>
  <c r="AY377" i="7"/>
  <c r="AX377" i="7"/>
  <c r="AW377" i="7"/>
  <c r="AV377" i="7"/>
  <c r="AU377" i="7"/>
  <c r="AS377" i="7"/>
  <c r="AR377" i="7"/>
  <c r="AQ377" i="7"/>
  <c r="AP377" i="7"/>
  <c r="AO377" i="7"/>
  <c r="AN377" i="7"/>
  <c r="AM377" i="7"/>
  <c r="AL377" i="7"/>
  <c r="AK377" i="7"/>
  <c r="AJ377" i="7"/>
  <c r="AI377" i="7"/>
  <c r="AH377" i="7"/>
  <c r="AG377" i="7"/>
  <c r="AF377" i="7"/>
  <c r="AE377" i="7"/>
  <c r="AD377" i="7"/>
  <c r="AC377" i="7"/>
  <c r="AB377" i="7"/>
  <c r="AA377" i="7"/>
  <c r="Z377" i="7"/>
  <c r="Y377" i="7"/>
  <c r="X377" i="7"/>
  <c r="W377" i="7"/>
  <c r="V377" i="7"/>
  <c r="U377" i="7"/>
  <c r="T377" i="7"/>
  <c r="S377" i="7"/>
  <c r="R377" i="7"/>
  <c r="Q377" i="7"/>
  <c r="P377" i="7"/>
  <c r="O377" i="7"/>
  <c r="N377" i="7"/>
  <c r="M377" i="7"/>
  <c r="L377" i="7"/>
  <c r="K377" i="7"/>
  <c r="J377" i="7"/>
  <c r="I377" i="7"/>
  <c r="H377" i="7"/>
  <c r="G377" i="7"/>
  <c r="F377" i="7"/>
  <c r="E377" i="7"/>
  <c r="D377" i="7"/>
  <c r="BL376" i="7"/>
  <c r="BK376" i="7"/>
  <c r="BJ376" i="7"/>
  <c r="BI376" i="7"/>
  <c r="BH376" i="7"/>
  <c r="BG376" i="7"/>
  <c r="BF376" i="7"/>
  <c r="BE376" i="7"/>
  <c r="BD376" i="7"/>
  <c r="BC376" i="7"/>
  <c r="BB376" i="7"/>
  <c r="BA376" i="7"/>
  <c r="AZ376" i="7"/>
  <c r="AY376" i="7"/>
  <c r="AX376" i="7"/>
  <c r="AW376" i="7"/>
  <c r="AV376" i="7"/>
  <c r="AU376" i="7"/>
  <c r="AS376" i="7"/>
  <c r="AR376" i="7"/>
  <c r="AQ376" i="7"/>
  <c r="AP376" i="7"/>
  <c r="AO376" i="7"/>
  <c r="AN376" i="7"/>
  <c r="AM376" i="7"/>
  <c r="AL376" i="7"/>
  <c r="AK376" i="7"/>
  <c r="AJ376" i="7"/>
  <c r="AI376" i="7"/>
  <c r="AH376" i="7"/>
  <c r="AG376" i="7"/>
  <c r="AF376" i="7"/>
  <c r="AE376" i="7"/>
  <c r="AD376" i="7"/>
  <c r="AC376" i="7"/>
  <c r="AB376" i="7"/>
  <c r="AA376" i="7"/>
  <c r="Z376" i="7"/>
  <c r="Y376" i="7"/>
  <c r="X376" i="7"/>
  <c r="W376" i="7"/>
  <c r="V376" i="7"/>
  <c r="U376" i="7"/>
  <c r="T376" i="7"/>
  <c r="S376" i="7"/>
  <c r="R376" i="7"/>
  <c r="Q376" i="7"/>
  <c r="P376" i="7"/>
  <c r="O376" i="7"/>
  <c r="N376" i="7"/>
  <c r="M376" i="7"/>
  <c r="L376" i="7"/>
  <c r="K376" i="7"/>
  <c r="J376" i="7"/>
  <c r="I376" i="7"/>
  <c r="H376" i="7"/>
  <c r="G376" i="7"/>
  <c r="F376" i="7"/>
  <c r="E376" i="7"/>
  <c r="D376" i="7"/>
  <c r="BL375" i="7"/>
  <c r="BK375" i="7"/>
  <c r="BJ375" i="7"/>
  <c r="BI375" i="7"/>
  <c r="BH375" i="7"/>
  <c r="BG375" i="7"/>
  <c r="BF375" i="7"/>
  <c r="BE375" i="7"/>
  <c r="BD375" i="7"/>
  <c r="BC375" i="7"/>
  <c r="BB375" i="7"/>
  <c r="BA375" i="7"/>
  <c r="AZ375" i="7"/>
  <c r="AY375" i="7"/>
  <c r="AX375" i="7"/>
  <c r="AW375" i="7"/>
  <c r="AV375" i="7"/>
  <c r="AU375" i="7"/>
  <c r="AS375" i="7"/>
  <c r="AR375" i="7"/>
  <c r="AQ375" i="7"/>
  <c r="AP375" i="7"/>
  <c r="AO375" i="7"/>
  <c r="AN375" i="7"/>
  <c r="AM375" i="7"/>
  <c r="AL375" i="7"/>
  <c r="AK375" i="7"/>
  <c r="AJ375" i="7"/>
  <c r="AI375" i="7"/>
  <c r="AH375" i="7"/>
  <c r="AG375" i="7"/>
  <c r="AF375" i="7"/>
  <c r="AE375" i="7"/>
  <c r="AD375" i="7"/>
  <c r="AC375" i="7"/>
  <c r="AB375" i="7"/>
  <c r="AA375" i="7"/>
  <c r="Z375" i="7"/>
  <c r="Y375" i="7"/>
  <c r="X375" i="7"/>
  <c r="W375" i="7"/>
  <c r="V375" i="7"/>
  <c r="U375" i="7"/>
  <c r="T375" i="7"/>
  <c r="S375" i="7"/>
  <c r="R375" i="7"/>
  <c r="Q375" i="7"/>
  <c r="P375" i="7"/>
  <c r="O375" i="7"/>
  <c r="N375" i="7"/>
  <c r="M375" i="7"/>
  <c r="L375" i="7"/>
  <c r="K375" i="7"/>
  <c r="J375" i="7"/>
  <c r="I375" i="7"/>
  <c r="H375" i="7"/>
  <c r="G375" i="7"/>
  <c r="F375" i="7"/>
  <c r="E375" i="7"/>
  <c r="D375" i="7"/>
  <c r="BL374" i="7"/>
  <c r="BK374" i="7"/>
  <c r="BJ374" i="7"/>
  <c r="BI374" i="7"/>
  <c r="BH374" i="7"/>
  <c r="BG374" i="7"/>
  <c r="BF374" i="7"/>
  <c r="BE374" i="7"/>
  <c r="BD374" i="7"/>
  <c r="BC374" i="7"/>
  <c r="BB374" i="7"/>
  <c r="BA374" i="7"/>
  <c r="AZ374" i="7"/>
  <c r="AY374" i="7"/>
  <c r="AX374" i="7"/>
  <c r="AW374" i="7"/>
  <c r="AV374" i="7"/>
  <c r="AU374" i="7"/>
  <c r="AS374" i="7"/>
  <c r="AR374" i="7"/>
  <c r="AQ374" i="7"/>
  <c r="AP374" i="7"/>
  <c r="AO374" i="7"/>
  <c r="AN374" i="7"/>
  <c r="AM374" i="7"/>
  <c r="AL374" i="7"/>
  <c r="AK374" i="7"/>
  <c r="AJ374" i="7"/>
  <c r="AI374" i="7"/>
  <c r="AH374" i="7"/>
  <c r="AG374" i="7"/>
  <c r="AF374" i="7"/>
  <c r="AE374" i="7"/>
  <c r="AD374" i="7"/>
  <c r="AC374" i="7"/>
  <c r="AB374" i="7"/>
  <c r="AA374" i="7"/>
  <c r="Z374" i="7"/>
  <c r="Y374" i="7"/>
  <c r="X374" i="7"/>
  <c r="W374" i="7"/>
  <c r="V374" i="7"/>
  <c r="U374" i="7"/>
  <c r="T374" i="7"/>
  <c r="S374" i="7"/>
  <c r="R374" i="7"/>
  <c r="Q374" i="7"/>
  <c r="P374" i="7"/>
  <c r="O374" i="7"/>
  <c r="N374" i="7"/>
  <c r="M374" i="7"/>
  <c r="L374" i="7"/>
  <c r="K374" i="7"/>
  <c r="J374" i="7"/>
  <c r="I374" i="7"/>
  <c r="H374" i="7"/>
  <c r="G374" i="7"/>
  <c r="F374" i="7"/>
  <c r="E374" i="7"/>
  <c r="D374" i="7"/>
  <c r="BL373" i="7"/>
  <c r="BK373" i="7"/>
  <c r="BJ373" i="7"/>
  <c r="BI373" i="7"/>
  <c r="BH373" i="7"/>
  <c r="BG373" i="7"/>
  <c r="BF373" i="7"/>
  <c r="BE373" i="7"/>
  <c r="BD373" i="7"/>
  <c r="BC373" i="7"/>
  <c r="BB373" i="7"/>
  <c r="BA373" i="7"/>
  <c r="AZ373" i="7"/>
  <c r="AY373" i="7"/>
  <c r="AX373" i="7"/>
  <c r="AW373" i="7"/>
  <c r="AV373" i="7"/>
  <c r="AU373" i="7"/>
  <c r="AS373" i="7"/>
  <c r="AR373" i="7"/>
  <c r="AQ373" i="7"/>
  <c r="AP373" i="7"/>
  <c r="AO373" i="7"/>
  <c r="AN373" i="7"/>
  <c r="AM373" i="7"/>
  <c r="AL373" i="7"/>
  <c r="AK373" i="7"/>
  <c r="AJ373" i="7"/>
  <c r="AI373" i="7"/>
  <c r="AH373" i="7"/>
  <c r="AG373" i="7"/>
  <c r="AF373" i="7"/>
  <c r="AE373" i="7"/>
  <c r="AD373" i="7"/>
  <c r="AC373" i="7"/>
  <c r="AB373" i="7"/>
  <c r="AA373" i="7"/>
  <c r="Z373" i="7"/>
  <c r="Y373" i="7"/>
  <c r="X373" i="7"/>
  <c r="W373" i="7"/>
  <c r="V373" i="7"/>
  <c r="U373" i="7"/>
  <c r="T373" i="7"/>
  <c r="S373" i="7"/>
  <c r="R373" i="7"/>
  <c r="Q373" i="7"/>
  <c r="P373" i="7"/>
  <c r="O373" i="7"/>
  <c r="N373" i="7"/>
  <c r="M373" i="7"/>
  <c r="L373" i="7"/>
  <c r="K373" i="7"/>
  <c r="J373" i="7"/>
  <c r="I373" i="7"/>
  <c r="H373" i="7"/>
  <c r="G373" i="7"/>
  <c r="F373" i="7"/>
  <c r="E373" i="7"/>
  <c r="D373" i="7"/>
  <c r="BL372" i="7"/>
  <c r="BK372" i="7"/>
  <c r="BJ372" i="7"/>
  <c r="BI372" i="7"/>
  <c r="BH372" i="7"/>
  <c r="BG372" i="7"/>
  <c r="BF372" i="7"/>
  <c r="BE372" i="7"/>
  <c r="BD372" i="7"/>
  <c r="BC372" i="7"/>
  <c r="BB372" i="7"/>
  <c r="BA372" i="7"/>
  <c r="AZ372" i="7"/>
  <c r="AY372" i="7"/>
  <c r="AX372" i="7"/>
  <c r="AW372" i="7"/>
  <c r="AV372" i="7"/>
  <c r="AU372" i="7"/>
  <c r="AS372" i="7"/>
  <c r="AR372" i="7"/>
  <c r="AQ372" i="7"/>
  <c r="AP372" i="7"/>
  <c r="AO372" i="7"/>
  <c r="AN372" i="7"/>
  <c r="AM372" i="7"/>
  <c r="AL372" i="7"/>
  <c r="AK372" i="7"/>
  <c r="AJ372" i="7"/>
  <c r="AI372" i="7"/>
  <c r="AH372" i="7"/>
  <c r="AG372" i="7"/>
  <c r="AF372" i="7"/>
  <c r="AE372" i="7"/>
  <c r="AD372" i="7"/>
  <c r="AC372" i="7"/>
  <c r="AB372" i="7"/>
  <c r="AA372" i="7"/>
  <c r="Z372" i="7"/>
  <c r="Y372" i="7"/>
  <c r="X372" i="7"/>
  <c r="W372" i="7"/>
  <c r="V372" i="7"/>
  <c r="U372" i="7"/>
  <c r="T372" i="7"/>
  <c r="S372" i="7"/>
  <c r="R372" i="7"/>
  <c r="Q372" i="7"/>
  <c r="P372" i="7"/>
  <c r="O372" i="7"/>
  <c r="N372" i="7"/>
  <c r="M372" i="7"/>
  <c r="L372" i="7"/>
  <c r="K372" i="7"/>
  <c r="J372" i="7"/>
  <c r="I372" i="7"/>
  <c r="H372" i="7"/>
  <c r="G372" i="7"/>
  <c r="F372" i="7"/>
  <c r="E372" i="7"/>
  <c r="D372" i="7"/>
  <c r="BL371" i="7"/>
  <c r="BK371" i="7"/>
  <c r="BJ371" i="7"/>
  <c r="BI371" i="7"/>
  <c r="BH371" i="7"/>
  <c r="BG371" i="7"/>
  <c r="BF371" i="7"/>
  <c r="BE371" i="7"/>
  <c r="BD371" i="7"/>
  <c r="BC371" i="7"/>
  <c r="BB371" i="7"/>
  <c r="BA371" i="7"/>
  <c r="AZ371" i="7"/>
  <c r="AY371" i="7"/>
  <c r="AX371" i="7"/>
  <c r="AW371" i="7"/>
  <c r="AV371" i="7"/>
  <c r="AU371" i="7"/>
  <c r="AS371" i="7"/>
  <c r="AR371" i="7"/>
  <c r="AQ371" i="7"/>
  <c r="AP371" i="7"/>
  <c r="AO371" i="7"/>
  <c r="AN371" i="7"/>
  <c r="AM371" i="7"/>
  <c r="AL371" i="7"/>
  <c r="AK371" i="7"/>
  <c r="AJ371" i="7"/>
  <c r="AI371" i="7"/>
  <c r="AH371" i="7"/>
  <c r="AG371" i="7"/>
  <c r="AF371" i="7"/>
  <c r="AE371" i="7"/>
  <c r="AD371" i="7"/>
  <c r="AC371" i="7"/>
  <c r="AB371" i="7"/>
  <c r="AA371" i="7"/>
  <c r="Z371" i="7"/>
  <c r="Y371" i="7"/>
  <c r="X371" i="7"/>
  <c r="W371" i="7"/>
  <c r="V371" i="7"/>
  <c r="U371" i="7"/>
  <c r="T371" i="7"/>
  <c r="S371" i="7"/>
  <c r="R371" i="7"/>
  <c r="Q371" i="7"/>
  <c r="P371" i="7"/>
  <c r="O371" i="7"/>
  <c r="N371" i="7"/>
  <c r="M371" i="7"/>
  <c r="L371" i="7"/>
  <c r="K371" i="7"/>
  <c r="J371" i="7"/>
  <c r="I371" i="7"/>
  <c r="H371" i="7"/>
  <c r="G371" i="7"/>
  <c r="F371" i="7"/>
  <c r="E371" i="7"/>
  <c r="D371" i="7"/>
  <c r="BL370" i="7"/>
  <c r="BK370" i="7"/>
  <c r="BJ370" i="7"/>
  <c r="BI370" i="7"/>
  <c r="BH370" i="7"/>
  <c r="BG370" i="7"/>
  <c r="BF370" i="7"/>
  <c r="BE370" i="7"/>
  <c r="BD370" i="7"/>
  <c r="BC370" i="7"/>
  <c r="BB370" i="7"/>
  <c r="BA370" i="7"/>
  <c r="AZ370" i="7"/>
  <c r="AY370" i="7"/>
  <c r="AX370" i="7"/>
  <c r="AW370" i="7"/>
  <c r="AV370" i="7"/>
  <c r="AU370" i="7"/>
  <c r="AS370" i="7"/>
  <c r="AR370" i="7"/>
  <c r="AQ370" i="7"/>
  <c r="AP370" i="7"/>
  <c r="AO370" i="7"/>
  <c r="AN370" i="7"/>
  <c r="AM370" i="7"/>
  <c r="AL370" i="7"/>
  <c r="AK370" i="7"/>
  <c r="AJ370" i="7"/>
  <c r="AI370" i="7"/>
  <c r="AH370" i="7"/>
  <c r="AG370" i="7"/>
  <c r="AF370" i="7"/>
  <c r="AE370" i="7"/>
  <c r="AD370" i="7"/>
  <c r="AC370" i="7"/>
  <c r="AB370" i="7"/>
  <c r="AA370" i="7"/>
  <c r="Z370" i="7"/>
  <c r="Y370" i="7"/>
  <c r="X370" i="7"/>
  <c r="W370" i="7"/>
  <c r="V370" i="7"/>
  <c r="U370" i="7"/>
  <c r="T370" i="7"/>
  <c r="S370" i="7"/>
  <c r="R370" i="7"/>
  <c r="Q370" i="7"/>
  <c r="P370" i="7"/>
  <c r="O370" i="7"/>
  <c r="N370" i="7"/>
  <c r="M370" i="7"/>
  <c r="L370" i="7"/>
  <c r="K370" i="7"/>
  <c r="J370" i="7"/>
  <c r="I370" i="7"/>
  <c r="H370" i="7"/>
  <c r="G370" i="7"/>
  <c r="F370" i="7"/>
  <c r="E370" i="7"/>
  <c r="D370" i="7"/>
  <c r="BL369" i="7"/>
  <c r="BK369" i="7"/>
  <c r="BJ369" i="7"/>
  <c r="BI369" i="7"/>
  <c r="BH369" i="7"/>
  <c r="BG369" i="7"/>
  <c r="BF369" i="7"/>
  <c r="BE369" i="7"/>
  <c r="BD369" i="7"/>
  <c r="BC369" i="7"/>
  <c r="BB369" i="7"/>
  <c r="BA369" i="7"/>
  <c r="AZ369" i="7"/>
  <c r="AY369" i="7"/>
  <c r="AX369" i="7"/>
  <c r="AW369" i="7"/>
  <c r="AV369" i="7"/>
  <c r="AU369" i="7"/>
  <c r="AS369" i="7"/>
  <c r="AR369" i="7"/>
  <c r="AQ369" i="7"/>
  <c r="AP369" i="7"/>
  <c r="AO369" i="7"/>
  <c r="AN369" i="7"/>
  <c r="AM369" i="7"/>
  <c r="AL369" i="7"/>
  <c r="AK369" i="7"/>
  <c r="AJ369" i="7"/>
  <c r="AI369" i="7"/>
  <c r="AH369" i="7"/>
  <c r="AG369" i="7"/>
  <c r="AF369" i="7"/>
  <c r="AE369" i="7"/>
  <c r="AD369" i="7"/>
  <c r="AC369" i="7"/>
  <c r="AB369" i="7"/>
  <c r="AA369" i="7"/>
  <c r="Z369" i="7"/>
  <c r="Y369" i="7"/>
  <c r="X369" i="7"/>
  <c r="W369" i="7"/>
  <c r="V369" i="7"/>
  <c r="U369" i="7"/>
  <c r="T369" i="7"/>
  <c r="S369" i="7"/>
  <c r="R369" i="7"/>
  <c r="Q369" i="7"/>
  <c r="P369" i="7"/>
  <c r="O369" i="7"/>
  <c r="N369" i="7"/>
  <c r="M369" i="7"/>
  <c r="L369" i="7"/>
  <c r="K369" i="7"/>
  <c r="J369" i="7"/>
  <c r="I369" i="7"/>
  <c r="H369" i="7"/>
  <c r="G369" i="7"/>
  <c r="F369" i="7"/>
  <c r="E369" i="7"/>
  <c r="D369" i="7"/>
  <c r="BL368" i="7"/>
  <c r="BK368" i="7"/>
  <c r="BJ368" i="7"/>
  <c r="BI368" i="7"/>
  <c r="BH368" i="7"/>
  <c r="BG368" i="7"/>
  <c r="BF368" i="7"/>
  <c r="BE368" i="7"/>
  <c r="BD368" i="7"/>
  <c r="BC368" i="7"/>
  <c r="BB368" i="7"/>
  <c r="BA368" i="7"/>
  <c r="AZ368" i="7"/>
  <c r="AY368" i="7"/>
  <c r="AX368" i="7"/>
  <c r="AW368" i="7"/>
  <c r="AV368" i="7"/>
  <c r="AU368" i="7"/>
  <c r="AS368" i="7"/>
  <c r="AR368" i="7"/>
  <c r="AQ368" i="7"/>
  <c r="AP368" i="7"/>
  <c r="AO368" i="7"/>
  <c r="AN368" i="7"/>
  <c r="AM368" i="7"/>
  <c r="AL368" i="7"/>
  <c r="AK368" i="7"/>
  <c r="AJ368" i="7"/>
  <c r="AI368" i="7"/>
  <c r="AH368" i="7"/>
  <c r="AG368" i="7"/>
  <c r="AF368" i="7"/>
  <c r="AE368" i="7"/>
  <c r="AD368" i="7"/>
  <c r="AC368" i="7"/>
  <c r="AB368" i="7"/>
  <c r="AA368" i="7"/>
  <c r="Z368" i="7"/>
  <c r="Y368" i="7"/>
  <c r="X368" i="7"/>
  <c r="W368" i="7"/>
  <c r="V368" i="7"/>
  <c r="U368" i="7"/>
  <c r="T368" i="7"/>
  <c r="S368" i="7"/>
  <c r="R368" i="7"/>
  <c r="Q368" i="7"/>
  <c r="P368" i="7"/>
  <c r="O368" i="7"/>
  <c r="N368" i="7"/>
  <c r="M368" i="7"/>
  <c r="L368" i="7"/>
  <c r="K368" i="7"/>
  <c r="J368" i="7"/>
  <c r="I368" i="7"/>
  <c r="H368" i="7"/>
  <c r="G368" i="7"/>
  <c r="F368" i="7"/>
  <c r="E368" i="7"/>
  <c r="D368" i="7"/>
  <c r="BL367" i="7"/>
  <c r="BK367" i="7"/>
  <c r="BJ367" i="7"/>
  <c r="BI367" i="7"/>
  <c r="BH367" i="7"/>
  <c r="BG367" i="7"/>
  <c r="BF367" i="7"/>
  <c r="BE367" i="7"/>
  <c r="BD367" i="7"/>
  <c r="BC367" i="7"/>
  <c r="BB367" i="7"/>
  <c r="BA367" i="7"/>
  <c r="AZ367" i="7"/>
  <c r="AY367" i="7"/>
  <c r="AX367" i="7"/>
  <c r="AW367" i="7"/>
  <c r="AV367" i="7"/>
  <c r="AU367" i="7"/>
  <c r="AS367" i="7"/>
  <c r="AR367" i="7"/>
  <c r="AQ367" i="7"/>
  <c r="AP367" i="7"/>
  <c r="AO367" i="7"/>
  <c r="AN367" i="7"/>
  <c r="AM367" i="7"/>
  <c r="AL367" i="7"/>
  <c r="AK367" i="7"/>
  <c r="AJ367" i="7"/>
  <c r="AI367" i="7"/>
  <c r="AH367" i="7"/>
  <c r="AG367" i="7"/>
  <c r="AF367" i="7"/>
  <c r="AE367" i="7"/>
  <c r="AD367" i="7"/>
  <c r="AC367" i="7"/>
  <c r="AB367" i="7"/>
  <c r="AA367" i="7"/>
  <c r="Z367" i="7"/>
  <c r="Y367" i="7"/>
  <c r="X367" i="7"/>
  <c r="W367" i="7"/>
  <c r="V367" i="7"/>
  <c r="U367" i="7"/>
  <c r="T367" i="7"/>
  <c r="S367" i="7"/>
  <c r="R367" i="7"/>
  <c r="Q367" i="7"/>
  <c r="P367" i="7"/>
  <c r="O367" i="7"/>
  <c r="N367" i="7"/>
  <c r="M367" i="7"/>
  <c r="L367" i="7"/>
  <c r="K367" i="7"/>
  <c r="J367" i="7"/>
  <c r="I367" i="7"/>
  <c r="H367" i="7"/>
  <c r="G367" i="7"/>
  <c r="F367" i="7"/>
  <c r="E367" i="7"/>
  <c r="D367" i="7"/>
  <c r="BL366" i="7"/>
  <c r="BK366" i="7"/>
  <c r="BJ366" i="7"/>
  <c r="BI366" i="7"/>
  <c r="BH366" i="7"/>
  <c r="BG366" i="7"/>
  <c r="BF366" i="7"/>
  <c r="BE366" i="7"/>
  <c r="BD366" i="7"/>
  <c r="BC366" i="7"/>
  <c r="BB366" i="7"/>
  <c r="BA366" i="7"/>
  <c r="AZ366" i="7"/>
  <c r="AY366" i="7"/>
  <c r="AX366" i="7"/>
  <c r="AW366" i="7"/>
  <c r="AV366" i="7"/>
  <c r="AU366" i="7"/>
  <c r="AS366" i="7"/>
  <c r="AR366" i="7"/>
  <c r="AQ366" i="7"/>
  <c r="AP366" i="7"/>
  <c r="AO366" i="7"/>
  <c r="AN366" i="7"/>
  <c r="AM366" i="7"/>
  <c r="AL366" i="7"/>
  <c r="AK366" i="7"/>
  <c r="AJ366" i="7"/>
  <c r="AI366" i="7"/>
  <c r="AH366" i="7"/>
  <c r="AG366" i="7"/>
  <c r="AF366" i="7"/>
  <c r="AE366" i="7"/>
  <c r="AD366" i="7"/>
  <c r="AC366" i="7"/>
  <c r="AB366" i="7"/>
  <c r="AA366" i="7"/>
  <c r="Z366" i="7"/>
  <c r="Y366" i="7"/>
  <c r="X366" i="7"/>
  <c r="W366" i="7"/>
  <c r="V366" i="7"/>
  <c r="U366" i="7"/>
  <c r="T366" i="7"/>
  <c r="S366" i="7"/>
  <c r="R366" i="7"/>
  <c r="Q366" i="7"/>
  <c r="P366" i="7"/>
  <c r="O366" i="7"/>
  <c r="N366" i="7"/>
  <c r="M366" i="7"/>
  <c r="L366" i="7"/>
  <c r="K366" i="7"/>
  <c r="J366" i="7"/>
  <c r="I366" i="7"/>
  <c r="H366" i="7"/>
  <c r="G366" i="7"/>
  <c r="F366" i="7"/>
  <c r="E366" i="7"/>
  <c r="D366" i="7"/>
  <c r="BL365" i="7"/>
  <c r="BK365" i="7"/>
  <c r="BJ365" i="7"/>
  <c r="BI365" i="7"/>
  <c r="BH365" i="7"/>
  <c r="BG365" i="7"/>
  <c r="BF365" i="7"/>
  <c r="BE365" i="7"/>
  <c r="BD365" i="7"/>
  <c r="BC365" i="7"/>
  <c r="BB365" i="7"/>
  <c r="BA365" i="7"/>
  <c r="AZ365" i="7"/>
  <c r="AY365" i="7"/>
  <c r="AX365" i="7"/>
  <c r="AW365" i="7"/>
  <c r="AV365" i="7"/>
  <c r="AU365" i="7"/>
  <c r="AS365" i="7"/>
  <c r="AR365" i="7"/>
  <c r="AQ365" i="7"/>
  <c r="AP365" i="7"/>
  <c r="AO365" i="7"/>
  <c r="AN365" i="7"/>
  <c r="AM365" i="7"/>
  <c r="AL365" i="7"/>
  <c r="AK365" i="7"/>
  <c r="AJ365" i="7"/>
  <c r="AI365" i="7"/>
  <c r="AH365" i="7"/>
  <c r="AG365" i="7"/>
  <c r="AF365" i="7"/>
  <c r="AE365" i="7"/>
  <c r="AD365" i="7"/>
  <c r="AC365" i="7"/>
  <c r="AB365" i="7"/>
  <c r="AA365" i="7"/>
  <c r="Z365" i="7"/>
  <c r="Y365" i="7"/>
  <c r="X365" i="7"/>
  <c r="W365" i="7"/>
  <c r="V365" i="7"/>
  <c r="U365" i="7"/>
  <c r="T365" i="7"/>
  <c r="S365" i="7"/>
  <c r="R365" i="7"/>
  <c r="Q365" i="7"/>
  <c r="P365" i="7"/>
  <c r="O365" i="7"/>
  <c r="N365" i="7"/>
  <c r="M365" i="7"/>
  <c r="L365" i="7"/>
  <c r="K365" i="7"/>
  <c r="J365" i="7"/>
  <c r="I365" i="7"/>
  <c r="H365" i="7"/>
  <c r="G365" i="7"/>
  <c r="F365" i="7"/>
  <c r="E365" i="7"/>
  <c r="D365" i="7"/>
  <c r="BL364" i="7"/>
  <c r="BK364" i="7"/>
  <c r="BJ364" i="7"/>
  <c r="BI364" i="7"/>
  <c r="BH364" i="7"/>
  <c r="BG364" i="7"/>
  <c r="BF364" i="7"/>
  <c r="BE364" i="7"/>
  <c r="BD364" i="7"/>
  <c r="BC364" i="7"/>
  <c r="BB364" i="7"/>
  <c r="BA364" i="7"/>
  <c r="AZ364" i="7"/>
  <c r="AY364" i="7"/>
  <c r="AX364" i="7"/>
  <c r="AW364" i="7"/>
  <c r="AV364" i="7"/>
  <c r="AU364" i="7"/>
  <c r="AS364" i="7"/>
  <c r="AR364" i="7"/>
  <c r="AQ364" i="7"/>
  <c r="AP364" i="7"/>
  <c r="AO364" i="7"/>
  <c r="AN364" i="7"/>
  <c r="AM364" i="7"/>
  <c r="AL364" i="7"/>
  <c r="AK364" i="7"/>
  <c r="AJ364" i="7"/>
  <c r="AI364" i="7"/>
  <c r="AH364" i="7"/>
  <c r="AG364" i="7"/>
  <c r="AF364" i="7"/>
  <c r="AE364" i="7"/>
  <c r="AD364" i="7"/>
  <c r="AC364" i="7"/>
  <c r="AB364" i="7"/>
  <c r="AA364" i="7"/>
  <c r="Z364" i="7"/>
  <c r="Y364" i="7"/>
  <c r="X364" i="7"/>
  <c r="W364" i="7"/>
  <c r="V364" i="7"/>
  <c r="U364" i="7"/>
  <c r="T364" i="7"/>
  <c r="S364" i="7"/>
  <c r="R364" i="7"/>
  <c r="Q364" i="7"/>
  <c r="P364" i="7"/>
  <c r="O364" i="7"/>
  <c r="N364" i="7"/>
  <c r="M364" i="7"/>
  <c r="L364" i="7"/>
  <c r="K364" i="7"/>
  <c r="J364" i="7"/>
  <c r="I364" i="7"/>
  <c r="H364" i="7"/>
  <c r="G364" i="7"/>
  <c r="F364" i="7"/>
  <c r="E364" i="7"/>
  <c r="D364" i="7"/>
  <c r="BL363" i="7"/>
  <c r="BK363" i="7"/>
  <c r="BJ363" i="7"/>
  <c r="BI363" i="7"/>
  <c r="BH363" i="7"/>
  <c r="BG363" i="7"/>
  <c r="BF363" i="7"/>
  <c r="BE363" i="7"/>
  <c r="BD363" i="7"/>
  <c r="BC363" i="7"/>
  <c r="BB363" i="7"/>
  <c r="BA363" i="7"/>
  <c r="AZ363" i="7"/>
  <c r="AY363" i="7"/>
  <c r="AX363" i="7"/>
  <c r="AW363" i="7"/>
  <c r="AV363" i="7"/>
  <c r="AU363" i="7"/>
  <c r="AS363" i="7"/>
  <c r="AR363" i="7"/>
  <c r="AQ363" i="7"/>
  <c r="AP363" i="7"/>
  <c r="AO363" i="7"/>
  <c r="AN363" i="7"/>
  <c r="AM363" i="7"/>
  <c r="AL363" i="7"/>
  <c r="AK363" i="7"/>
  <c r="AJ363" i="7"/>
  <c r="AI363" i="7"/>
  <c r="AH363" i="7"/>
  <c r="AG363" i="7"/>
  <c r="AF363" i="7"/>
  <c r="AE363" i="7"/>
  <c r="AD363" i="7"/>
  <c r="AC363" i="7"/>
  <c r="AB363" i="7"/>
  <c r="AA363" i="7"/>
  <c r="Z363" i="7"/>
  <c r="Y363" i="7"/>
  <c r="X363" i="7"/>
  <c r="W363" i="7"/>
  <c r="V363" i="7"/>
  <c r="U363" i="7"/>
  <c r="T363" i="7"/>
  <c r="S363" i="7"/>
  <c r="R363" i="7"/>
  <c r="Q363" i="7"/>
  <c r="P363" i="7"/>
  <c r="O363" i="7"/>
  <c r="N363" i="7"/>
  <c r="M363" i="7"/>
  <c r="L363" i="7"/>
  <c r="K363" i="7"/>
  <c r="J363" i="7"/>
  <c r="I363" i="7"/>
  <c r="H363" i="7"/>
  <c r="G363" i="7"/>
  <c r="F363" i="7"/>
  <c r="E363" i="7"/>
  <c r="D363" i="7"/>
  <c r="BL362" i="7"/>
  <c r="BK362" i="7"/>
  <c r="BJ362" i="7"/>
  <c r="BI362" i="7"/>
  <c r="BH362" i="7"/>
  <c r="BG362" i="7"/>
  <c r="BF362" i="7"/>
  <c r="BE362" i="7"/>
  <c r="BD362" i="7"/>
  <c r="BC362" i="7"/>
  <c r="BB362" i="7"/>
  <c r="BA362" i="7"/>
  <c r="AZ362" i="7"/>
  <c r="AY362" i="7"/>
  <c r="AX362" i="7"/>
  <c r="AW362" i="7"/>
  <c r="AV362" i="7"/>
  <c r="AU362" i="7"/>
  <c r="AS362" i="7"/>
  <c r="AR362" i="7"/>
  <c r="AQ362" i="7"/>
  <c r="AP362" i="7"/>
  <c r="AO362" i="7"/>
  <c r="AN362" i="7"/>
  <c r="AM362" i="7"/>
  <c r="AL362" i="7"/>
  <c r="AK362" i="7"/>
  <c r="AJ362" i="7"/>
  <c r="AI362" i="7"/>
  <c r="AH362" i="7"/>
  <c r="AG362" i="7"/>
  <c r="AF362" i="7"/>
  <c r="AE362" i="7"/>
  <c r="AD362" i="7"/>
  <c r="AC362" i="7"/>
  <c r="AB362" i="7"/>
  <c r="AA362" i="7"/>
  <c r="Z362" i="7"/>
  <c r="Y362" i="7"/>
  <c r="X362" i="7"/>
  <c r="W362" i="7"/>
  <c r="V362" i="7"/>
  <c r="U362" i="7"/>
  <c r="T362" i="7"/>
  <c r="S362" i="7"/>
  <c r="R362" i="7"/>
  <c r="Q362" i="7"/>
  <c r="P362" i="7"/>
  <c r="O362" i="7"/>
  <c r="N362" i="7"/>
  <c r="M362" i="7"/>
  <c r="L362" i="7"/>
  <c r="K362" i="7"/>
  <c r="J362" i="7"/>
  <c r="I362" i="7"/>
  <c r="H362" i="7"/>
  <c r="G362" i="7"/>
  <c r="F362" i="7"/>
  <c r="E362" i="7"/>
  <c r="D362" i="7"/>
  <c r="BL361" i="7"/>
  <c r="BK361" i="7"/>
  <c r="BJ361" i="7"/>
  <c r="BI361" i="7"/>
  <c r="BH361" i="7"/>
  <c r="BG361" i="7"/>
  <c r="BF361" i="7"/>
  <c r="BE361" i="7"/>
  <c r="BD361" i="7"/>
  <c r="BC361" i="7"/>
  <c r="BB361" i="7"/>
  <c r="BA361" i="7"/>
  <c r="AZ361" i="7"/>
  <c r="AY361" i="7"/>
  <c r="AX361" i="7"/>
  <c r="AW361" i="7"/>
  <c r="AV361" i="7"/>
  <c r="AU361" i="7"/>
  <c r="AS361" i="7"/>
  <c r="AR361" i="7"/>
  <c r="AQ361" i="7"/>
  <c r="AP361" i="7"/>
  <c r="AO361" i="7"/>
  <c r="AN361" i="7"/>
  <c r="AM361" i="7"/>
  <c r="AL361" i="7"/>
  <c r="AK361" i="7"/>
  <c r="AJ361" i="7"/>
  <c r="AI361" i="7"/>
  <c r="AH361" i="7"/>
  <c r="AG361" i="7"/>
  <c r="AF361" i="7"/>
  <c r="AE361" i="7"/>
  <c r="AD361" i="7"/>
  <c r="AC361" i="7"/>
  <c r="AB361" i="7"/>
  <c r="AA361" i="7"/>
  <c r="Z361" i="7"/>
  <c r="Y361" i="7"/>
  <c r="X361" i="7"/>
  <c r="W361" i="7"/>
  <c r="V361" i="7"/>
  <c r="U361" i="7"/>
  <c r="T361" i="7"/>
  <c r="S361" i="7"/>
  <c r="R361" i="7"/>
  <c r="Q361" i="7"/>
  <c r="P361" i="7"/>
  <c r="O361" i="7"/>
  <c r="N361" i="7"/>
  <c r="M361" i="7"/>
  <c r="L361" i="7"/>
  <c r="K361" i="7"/>
  <c r="J361" i="7"/>
  <c r="I361" i="7"/>
  <c r="H361" i="7"/>
  <c r="G361" i="7"/>
  <c r="F361" i="7"/>
  <c r="E361" i="7"/>
  <c r="D361" i="7"/>
  <c r="BL360" i="7"/>
  <c r="BK360" i="7"/>
  <c r="BJ360" i="7"/>
  <c r="BI360" i="7"/>
  <c r="BH360" i="7"/>
  <c r="BG360" i="7"/>
  <c r="BF360" i="7"/>
  <c r="BE360" i="7"/>
  <c r="BD360" i="7"/>
  <c r="BC360" i="7"/>
  <c r="BB360" i="7"/>
  <c r="BA360" i="7"/>
  <c r="AZ360" i="7"/>
  <c r="AY360" i="7"/>
  <c r="AX360" i="7"/>
  <c r="AW360" i="7"/>
  <c r="AV360" i="7"/>
  <c r="AU360" i="7"/>
  <c r="AS360" i="7"/>
  <c r="AR360" i="7"/>
  <c r="AQ360" i="7"/>
  <c r="AP360" i="7"/>
  <c r="AO360" i="7"/>
  <c r="AN360" i="7"/>
  <c r="AM360" i="7"/>
  <c r="AL360" i="7"/>
  <c r="AK360" i="7"/>
  <c r="AJ360" i="7"/>
  <c r="AI360" i="7"/>
  <c r="AH360" i="7"/>
  <c r="AG360" i="7"/>
  <c r="AF360" i="7"/>
  <c r="AE360" i="7"/>
  <c r="AD360" i="7"/>
  <c r="AC360" i="7"/>
  <c r="AB360" i="7"/>
  <c r="AA360" i="7"/>
  <c r="Z360" i="7"/>
  <c r="Y360" i="7"/>
  <c r="X360" i="7"/>
  <c r="W360" i="7"/>
  <c r="V360" i="7"/>
  <c r="U360" i="7"/>
  <c r="T360" i="7"/>
  <c r="S360" i="7"/>
  <c r="R360" i="7"/>
  <c r="Q360" i="7"/>
  <c r="P360" i="7"/>
  <c r="O360" i="7"/>
  <c r="N360" i="7"/>
  <c r="M360" i="7"/>
  <c r="L360" i="7"/>
  <c r="K360" i="7"/>
  <c r="J360" i="7"/>
  <c r="I360" i="7"/>
  <c r="H360" i="7"/>
  <c r="G360" i="7"/>
  <c r="F360" i="7"/>
  <c r="E360" i="7"/>
  <c r="D360" i="7"/>
  <c r="BL359" i="7"/>
  <c r="BK359" i="7"/>
  <c r="BJ359" i="7"/>
  <c r="BI359" i="7"/>
  <c r="BH359" i="7"/>
  <c r="BG359" i="7"/>
  <c r="BF359" i="7"/>
  <c r="BE359" i="7"/>
  <c r="BD359" i="7"/>
  <c r="BC359" i="7"/>
  <c r="BB359" i="7"/>
  <c r="BA359" i="7"/>
  <c r="AZ359" i="7"/>
  <c r="AY359" i="7"/>
  <c r="AX359" i="7"/>
  <c r="AW359" i="7"/>
  <c r="AV359" i="7"/>
  <c r="AU359" i="7"/>
  <c r="AS359" i="7"/>
  <c r="AR359" i="7"/>
  <c r="AQ359" i="7"/>
  <c r="AP359" i="7"/>
  <c r="AO359" i="7"/>
  <c r="AN359" i="7"/>
  <c r="AM359" i="7"/>
  <c r="AL359" i="7"/>
  <c r="AK359" i="7"/>
  <c r="AJ359" i="7"/>
  <c r="AI359" i="7"/>
  <c r="AH359" i="7"/>
  <c r="AG359" i="7"/>
  <c r="AF359" i="7"/>
  <c r="AE359" i="7"/>
  <c r="AD359" i="7"/>
  <c r="AC359" i="7"/>
  <c r="AB359" i="7"/>
  <c r="AA359" i="7"/>
  <c r="Z359" i="7"/>
  <c r="Y359" i="7"/>
  <c r="X359" i="7"/>
  <c r="W359" i="7"/>
  <c r="V359" i="7"/>
  <c r="U359" i="7"/>
  <c r="T359" i="7"/>
  <c r="S359" i="7"/>
  <c r="R359" i="7"/>
  <c r="Q359" i="7"/>
  <c r="P359" i="7"/>
  <c r="O359" i="7"/>
  <c r="N359" i="7"/>
  <c r="M359" i="7"/>
  <c r="L359" i="7"/>
  <c r="K359" i="7"/>
  <c r="J359" i="7"/>
  <c r="I359" i="7"/>
  <c r="H359" i="7"/>
  <c r="G359" i="7"/>
  <c r="F359" i="7"/>
  <c r="E359" i="7"/>
  <c r="D359" i="7"/>
  <c r="BL358" i="7"/>
  <c r="BK358" i="7"/>
  <c r="BJ358" i="7"/>
  <c r="BI358" i="7"/>
  <c r="BH358" i="7"/>
  <c r="BG358" i="7"/>
  <c r="BF358" i="7"/>
  <c r="BE358" i="7"/>
  <c r="BD358" i="7"/>
  <c r="BC358" i="7"/>
  <c r="BB358" i="7"/>
  <c r="BA358" i="7"/>
  <c r="AZ358" i="7"/>
  <c r="AY358" i="7"/>
  <c r="AX358" i="7"/>
  <c r="AW358" i="7"/>
  <c r="AV358" i="7"/>
  <c r="AU358" i="7"/>
  <c r="AS358" i="7"/>
  <c r="AR358" i="7"/>
  <c r="AQ358" i="7"/>
  <c r="AP358" i="7"/>
  <c r="AO358" i="7"/>
  <c r="AN358" i="7"/>
  <c r="AM358" i="7"/>
  <c r="AL358" i="7"/>
  <c r="AK358" i="7"/>
  <c r="AJ358" i="7"/>
  <c r="AI358" i="7"/>
  <c r="AH358" i="7"/>
  <c r="AG358" i="7"/>
  <c r="AF358" i="7"/>
  <c r="AE358" i="7"/>
  <c r="AD358" i="7"/>
  <c r="AC358" i="7"/>
  <c r="AB358" i="7"/>
  <c r="AA358" i="7"/>
  <c r="Z358" i="7"/>
  <c r="Y358" i="7"/>
  <c r="X358" i="7"/>
  <c r="W358" i="7"/>
  <c r="V358" i="7"/>
  <c r="U358" i="7"/>
  <c r="T358" i="7"/>
  <c r="S358" i="7"/>
  <c r="R358" i="7"/>
  <c r="Q358" i="7"/>
  <c r="P358" i="7"/>
  <c r="O358" i="7"/>
  <c r="N358" i="7"/>
  <c r="M358" i="7"/>
  <c r="L358" i="7"/>
  <c r="K358" i="7"/>
  <c r="J358" i="7"/>
  <c r="I358" i="7"/>
  <c r="H358" i="7"/>
  <c r="G358" i="7"/>
  <c r="F358" i="7"/>
  <c r="E358" i="7"/>
  <c r="D358" i="7"/>
  <c r="BL357" i="7"/>
  <c r="BK357" i="7"/>
  <c r="BJ357" i="7"/>
  <c r="BI357" i="7"/>
  <c r="BH357" i="7"/>
  <c r="BG357" i="7"/>
  <c r="BF357" i="7"/>
  <c r="BE357" i="7"/>
  <c r="BD357" i="7"/>
  <c r="BC357" i="7"/>
  <c r="BB357" i="7"/>
  <c r="BA357" i="7"/>
  <c r="AZ357" i="7"/>
  <c r="AY357" i="7"/>
  <c r="AX357" i="7"/>
  <c r="AW357" i="7"/>
  <c r="AV357" i="7"/>
  <c r="AU357" i="7"/>
  <c r="AS357" i="7"/>
  <c r="AR357" i="7"/>
  <c r="AQ357" i="7"/>
  <c r="AP357" i="7"/>
  <c r="AO357" i="7"/>
  <c r="AN357" i="7"/>
  <c r="AM357" i="7"/>
  <c r="AL357" i="7"/>
  <c r="AK357" i="7"/>
  <c r="AJ357" i="7"/>
  <c r="AI357" i="7"/>
  <c r="AH357" i="7"/>
  <c r="AG357" i="7"/>
  <c r="AF357" i="7"/>
  <c r="AE357" i="7"/>
  <c r="AD357" i="7"/>
  <c r="AC357" i="7"/>
  <c r="AB357" i="7"/>
  <c r="AA357" i="7"/>
  <c r="Z357" i="7"/>
  <c r="Y357" i="7"/>
  <c r="X357" i="7"/>
  <c r="W357" i="7"/>
  <c r="V357" i="7"/>
  <c r="U357" i="7"/>
  <c r="T357" i="7"/>
  <c r="S357" i="7"/>
  <c r="R357" i="7"/>
  <c r="Q357" i="7"/>
  <c r="P357" i="7"/>
  <c r="O357" i="7"/>
  <c r="N357" i="7"/>
  <c r="M357" i="7"/>
  <c r="L357" i="7"/>
  <c r="K357" i="7"/>
  <c r="J357" i="7"/>
  <c r="I357" i="7"/>
  <c r="H357" i="7"/>
  <c r="G357" i="7"/>
  <c r="F357" i="7"/>
  <c r="E357" i="7"/>
  <c r="D357" i="7"/>
  <c r="BL356" i="7"/>
  <c r="BK356" i="7"/>
  <c r="BJ356" i="7"/>
  <c r="BI356" i="7"/>
  <c r="BH356" i="7"/>
  <c r="BG356" i="7"/>
  <c r="BF356" i="7"/>
  <c r="BE356" i="7"/>
  <c r="BD356" i="7"/>
  <c r="BC356" i="7"/>
  <c r="BB356" i="7"/>
  <c r="BA356" i="7"/>
  <c r="AZ356" i="7"/>
  <c r="AY356" i="7"/>
  <c r="AX356" i="7"/>
  <c r="AW356" i="7"/>
  <c r="AV356" i="7"/>
  <c r="AU356" i="7"/>
  <c r="AS356" i="7"/>
  <c r="AR356" i="7"/>
  <c r="AQ356" i="7"/>
  <c r="AP356" i="7"/>
  <c r="AO356" i="7"/>
  <c r="AN356" i="7"/>
  <c r="AM356" i="7"/>
  <c r="AL356" i="7"/>
  <c r="AK356" i="7"/>
  <c r="AJ356" i="7"/>
  <c r="AI356" i="7"/>
  <c r="AH356" i="7"/>
  <c r="AG356" i="7"/>
  <c r="AF356" i="7"/>
  <c r="AE356" i="7"/>
  <c r="AD356" i="7"/>
  <c r="AC356" i="7"/>
  <c r="AB356" i="7"/>
  <c r="AA356" i="7"/>
  <c r="Z356" i="7"/>
  <c r="Y356" i="7"/>
  <c r="X356" i="7"/>
  <c r="W356" i="7"/>
  <c r="V356" i="7"/>
  <c r="U356" i="7"/>
  <c r="T356" i="7"/>
  <c r="S356" i="7"/>
  <c r="R356" i="7"/>
  <c r="Q356" i="7"/>
  <c r="P356" i="7"/>
  <c r="O356" i="7"/>
  <c r="N356" i="7"/>
  <c r="M356" i="7"/>
  <c r="L356" i="7"/>
  <c r="K356" i="7"/>
  <c r="J356" i="7"/>
  <c r="I356" i="7"/>
  <c r="H356" i="7"/>
  <c r="G356" i="7"/>
  <c r="F356" i="7"/>
  <c r="E356" i="7"/>
  <c r="D356" i="7"/>
  <c r="BL355" i="7"/>
  <c r="BK355" i="7"/>
  <c r="BJ355" i="7"/>
  <c r="BI355" i="7"/>
  <c r="BH355" i="7"/>
  <c r="BG355" i="7"/>
  <c r="BF355" i="7"/>
  <c r="BE355" i="7"/>
  <c r="BD355" i="7"/>
  <c r="BC355" i="7"/>
  <c r="BB355" i="7"/>
  <c r="BA355" i="7"/>
  <c r="AZ355" i="7"/>
  <c r="AY355" i="7"/>
  <c r="AX355" i="7"/>
  <c r="AW355" i="7"/>
  <c r="AV355" i="7"/>
  <c r="AU355" i="7"/>
  <c r="AS355" i="7"/>
  <c r="AR355" i="7"/>
  <c r="AQ355" i="7"/>
  <c r="AP355" i="7"/>
  <c r="AO355" i="7"/>
  <c r="AN355" i="7"/>
  <c r="AM355" i="7"/>
  <c r="AL355" i="7"/>
  <c r="AK355" i="7"/>
  <c r="AJ355" i="7"/>
  <c r="AI355" i="7"/>
  <c r="AH355" i="7"/>
  <c r="AG355" i="7"/>
  <c r="AF355" i="7"/>
  <c r="AE355" i="7"/>
  <c r="AD355" i="7"/>
  <c r="AC355" i="7"/>
  <c r="AB355" i="7"/>
  <c r="AA355" i="7"/>
  <c r="Z355" i="7"/>
  <c r="Y355" i="7"/>
  <c r="X355" i="7"/>
  <c r="W355" i="7"/>
  <c r="V355" i="7"/>
  <c r="U355" i="7"/>
  <c r="T355" i="7"/>
  <c r="S355" i="7"/>
  <c r="R355" i="7"/>
  <c r="Q355" i="7"/>
  <c r="P355" i="7"/>
  <c r="O355" i="7"/>
  <c r="N355" i="7"/>
  <c r="M355" i="7"/>
  <c r="L355" i="7"/>
  <c r="K355" i="7"/>
  <c r="J355" i="7"/>
  <c r="I355" i="7"/>
  <c r="H355" i="7"/>
  <c r="G355" i="7"/>
  <c r="F355" i="7"/>
  <c r="E355" i="7"/>
  <c r="D355" i="7"/>
  <c r="BL354" i="7"/>
  <c r="BK354" i="7"/>
  <c r="BJ354" i="7"/>
  <c r="BI354" i="7"/>
  <c r="BH354" i="7"/>
  <c r="BG354" i="7"/>
  <c r="BF354" i="7"/>
  <c r="BE354" i="7"/>
  <c r="BD354" i="7"/>
  <c r="BC354" i="7"/>
  <c r="BB354" i="7"/>
  <c r="BA354" i="7"/>
  <c r="AZ354" i="7"/>
  <c r="AY354" i="7"/>
  <c r="AX354" i="7"/>
  <c r="AW354" i="7"/>
  <c r="AV354" i="7"/>
  <c r="AU354" i="7"/>
  <c r="AS354" i="7"/>
  <c r="AR354" i="7"/>
  <c r="AQ354" i="7"/>
  <c r="AP354" i="7"/>
  <c r="AO354" i="7"/>
  <c r="AN354" i="7"/>
  <c r="AM354" i="7"/>
  <c r="AL354" i="7"/>
  <c r="AK354" i="7"/>
  <c r="AJ354" i="7"/>
  <c r="AI354" i="7"/>
  <c r="AH354" i="7"/>
  <c r="AG354" i="7"/>
  <c r="AF354" i="7"/>
  <c r="AE354" i="7"/>
  <c r="AD354" i="7"/>
  <c r="AC354" i="7"/>
  <c r="AB354" i="7"/>
  <c r="AA354" i="7"/>
  <c r="Z354" i="7"/>
  <c r="Y354" i="7"/>
  <c r="X354" i="7"/>
  <c r="W354" i="7"/>
  <c r="V354" i="7"/>
  <c r="U354" i="7"/>
  <c r="T354" i="7"/>
  <c r="S354" i="7"/>
  <c r="R354" i="7"/>
  <c r="Q354" i="7"/>
  <c r="P354" i="7"/>
  <c r="O354" i="7"/>
  <c r="N354" i="7"/>
  <c r="M354" i="7"/>
  <c r="L354" i="7"/>
  <c r="K354" i="7"/>
  <c r="J354" i="7"/>
  <c r="I354" i="7"/>
  <c r="H354" i="7"/>
  <c r="G354" i="7"/>
  <c r="F354" i="7"/>
  <c r="E354" i="7"/>
  <c r="D354" i="7"/>
  <c r="BL353" i="7"/>
  <c r="BK353" i="7"/>
  <c r="BJ353" i="7"/>
  <c r="BI353" i="7"/>
  <c r="BH353" i="7"/>
  <c r="BG353" i="7"/>
  <c r="BF353" i="7"/>
  <c r="BE353" i="7"/>
  <c r="BD353" i="7"/>
  <c r="BC353" i="7"/>
  <c r="BB353" i="7"/>
  <c r="BA353" i="7"/>
  <c r="AZ353" i="7"/>
  <c r="AY353" i="7"/>
  <c r="AX353" i="7"/>
  <c r="AW353" i="7"/>
  <c r="AV353" i="7"/>
  <c r="AU353" i="7"/>
  <c r="AS353" i="7"/>
  <c r="AR353" i="7"/>
  <c r="AQ353" i="7"/>
  <c r="AP353" i="7"/>
  <c r="AO353" i="7"/>
  <c r="AN353" i="7"/>
  <c r="AM353" i="7"/>
  <c r="AL353" i="7"/>
  <c r="AK353" i="7"/>
  <c r="AJ353" i="7"/>
  <c r="AI353" i="7"/>
  <c r="AH353" i="7"/>
  <c r="AG353" i="7"/>
  <c r="AF353" i="7"/>
  <c r="AE353" i="7"/>
  <c r="AD353" i="7"/>
  <c r="AC353" i="7"/>
  <c r="AB353" i="7"/>
  <c r="AA353" i="7"/>
  <c r="Z353" i="7"/>
  <c r="Y353" i="7"/>
  <c r="X353" i="7"/>
  <c r="W353" i="7"/>
  <c r="V353" i="7"/>
  <c r="U353" i="7"/>
  <c r="T353" i="7"/>
  <c r="S353" i="7"/>
  <c r="R353" i="7"/>
  <c r="Q353" i="7"/>
  <c r="P353" i="7"/>
  <c r="O353" i="7"/>
  <c r="N353" i="7"/>
  <c r="M353" i="7"/>
  <c r="L353" i="7"/>
  <c r="K353" i="7"/>
  <c r="J353" i="7"/>
  <c r="I353" i="7"/>
  <c r="H353" i="7"/>
  <c r="G353" i="7"/>
  <c r="F353" i="7"/>
  <c r="E353" i="7"/>
  <c r="D353" i="7"/>
  <c r="BL352" i="7"/>
  <c r="BK352" i="7"/>
  <c r="BJ352" i="7"/>
  <c r="BI352" i="7"/>
  <c r="BH352" i="7"/>
  <c r="BG352" i="7"/>
  <c r="BF352" i="7"/>
  <c r="BE352" i="7"/>
  <c r="BD352" i="7"/>
  <c r="BC352" i="7"/>
  <c r="BB352" i="7"/>
  <c r="BA352" i="7"/>
  <c r="AZ352" i="7"/>
  <c r="AY352" i="7"/>
  <c r="AX352" i="7"/>
  <c r="AW352" i="7"/>
  <c r="AV352" i="7"/>
  <c r="AU352" i="7"/>
  <c r="AS352" i="7"/>
  <c r="AR352" i="7"/>
  <c r="AQ352" i="7"/>
  <c r="AP352" i="7"/>
  <c r="AO352" i="7"/>
  <c r="AN352" i="7"/>
  <c r="AM352" i="7"/>
  <c r="AL352" i="7"/>
  <c r="AK352" i="7"/>
  <c r="AJ352" i="7"/>
  <c r="AI352" i="7"/>
  <c r="AH352" i="7"/>
  <c r="AG352" i="7"/>
  <c r="AF352" i="7"/>
  <c r="AE352" i="7"/>
  <c r="AD352" i="7"/>
  <c r="AC352" i="7"/>
  <c r="AB352" i="7"/>
  <c r="AA352" i="7"/>
  <c r="Z352" i="7"/>
  <c r="Y352" i="7"/>
  <c r="X352" i="7"/>
  <c r="W352" i="7"/>
  <c r="V352" i="7"/>
  <c r="U352" i="7"/>
  <c r="T352" i="7"/>
  <c r="S352" i="7"/>
  <c r="R352" i="7"/>
  <c r="Q352" i="7"/>
  <c r="P352" i="7"/>
  <c r="O352" i="7"/>
  <c r="N352" i="7"/>
  <c r="M352" i="7"/>
  <c r="L352" i="7"/>
  <c r="K352" i="7"/>
  <c r="J352" i="7"/>
  <c r="I352" i="7"/>
  <c r="H352" i="7"/>
  <c r="G352" i="7"/>
  <c r="F352" i="7"/>
  <c r="E352" i="7"/>
  <c r="D352" i="7"/>
  <c r="BL351" i="7"/>
  <c r="BK351" i="7"/>
  <c r="BJ351" i="7"/>
  <c r="BI351" i="7"/>
  <c r="BH351" i="7"/>
  <c r="BG351" i="7"/>
  <c r="BF351" i="7"/>
  <c r="BE351" i="7"/>
  <c r="BD351" i="7"/>
  <c r="BC351" i="7"/>
  <c r="BB351" i="7"/>
  <c r="BA351" i="7"/>
  <c r="AZ351" i="7"/>
  <c r="AY351" i="7"/>
  <c r="AX351" i="7"/>
  <c r="AW351" i="7"/>
  <c r="AV351" i="7"/>
  <c r="AU351" i="7"/>
  <c r="AS351" i="7"/>
  <c r="AR351" i="7"/>
  <c r="AQ351" i="7"/>
  <c r="AP351" i="7"/>
  <c r="AO351" i="7"/>
  <c r="AN351" i="7"/>
  <c r="AM351" i="7"/>
  <c r="AL351" i="7"/>
  <c r="AK351" i="7"/>
  <c r="AJ351" i="7"/>
  <c r="AI351" i="7"/>
  <c r="AH351" i="7"/>
  <c r="AG351" i="7"/>
  <c r="AF351" i="7"/>
  <c r="AE351" i="7"/>
  <c r="AD351" i="7"/>
  <c r="AC351" i="7"/>
  <c r="AB351" i="7"/>
  <c r="AA351" i="7"/>
  <c r="Z351" i="7"/>
  <c r="Y351" i="7"/>
  <c r="X351" i="7"/>
  <c r="W351" i="7"/>
  <c r="V351" i="7"/>
  <c r="U351" i="7"/>
  <c r="T351" i="7"/>
  <c r="S351" i="7"/>
  <c r="R351" i="7"/>
  <c r="Q351" i="7"/>
  <c r="P351" i="7"/>
  <c r="O351" i="7"/>
  <c r="N351" i="7"/>
  <c r="M351" i="7"/>
  <c r="L351" i="7"/>
  <c r="K351" i="7"/>
  <c r="J351" i="7"/>
  <c r="I351" i="7"/>
  <c r="H351" i="7"/>
  <c r="G351" i="7"/>
  <c r="F351" i="7"/>
  <c r="E351" i="7"/>
  <c r="D351" i="7"/>
  <c r="BL350" i="7"/>
  <c r="BK350" i="7"/>
  <c r="BJ350" i="7"/>
  <c r="BI350" i="7"/>
  <c r="BH350" i="7"/>
  <c r="BG350" i="7"/>
  <c r="BF350" i="7"/>
  <c r="BE350" i="7"/>
  <c r="BD350" i="7"/>
  <c r="BC350" i="7"/>
  <c r="BB350" i="7"/>
  <c r="BA350" i="7"/>
  <c r="AZ350" i="7"/>
  <c r="AY350" i="7"/>
  <c r="AX350" i="7"/>
  <c r="AW350" i="7"/>
  <c r="AV350" i="7"/>
  <c r="AU350" i="7"/>
  <c r="AS350" i="7"/>
  <c r="AR350" i="7"/>
  <c r="AQ350" i="7"/>
  <c r="AP350" i="7"/>
  <c r="AO350" i="7"/>
  <c r="AN350" i="7"/>
  <c r="AM350" i="7"/>
  <c r="AL350" i="7"/>
  <c r="AK350" i="7"/>
  <c r="AJ350" i="7"/>
  <c r="AI350" i="7"/>
  <c r="AH350" i="7"/>
  <c r="AG350" i="7"/>
  <c r="AF350" i="7"/>
  <c r="AE350" i="7"/>
  <c r="AD350" i="7"/>
  <c r="AC350" i="7"/>
  <c r="AB350" i="7"/>
  <c r="AA350" i="7"/>
  <c r="Z350" i="7"/>
  <c r="Y350" i="7"/>
  <c r="X350" i="7"/>
  <c r="W350" i="7"/>
  <c r="V350" i="7"/>
  <c r="U350" i="7"/>
  <c r="T350" i="7"/>
  <c r="S350" i="7"/>
  <c r="R350" i="7"/>
  <c r="Q350" i="7"/>
  <c r="P350" i="7"/>
  <c r="O350" i="7"/>
  <c r="N350" i="7"/>
  <c r="M350" i="7"/>
  <c r="L350" i="7"/>
  <c r="K350" i="7"/>
  <c r="J350" i="7"/>
  <c r="I350" i="7"/>
  <c r="H350" i="7"/>
  <c r="G350" i="7"/>
  <c r="F350" i="7"/>
  <c r="E350" i="7"/>
  <c r="D350" i="7"/>
  <c r="BL349" i="7"/>
  <c r="BK349" i="7"/>
  <c r="BJ349" i="7"/>
  <c r="BI349" i="7"/>
  <c r="BH349" i="7"/>
  <c r="BG349" i="7"/>
  <c r="BF349" i="7"/>
  <c r="BE349" i="7"/>
  <c r="BD349" i="7"/>
  <c r="BC349" i="7"/>
  <c r="BB349" i="7"/>
  <c r="BA349" i="7"/>
  <c r="AZ349" i="7"/>
  <c r="AY349" i="7"/>
  <c r="AX349" i="7"/>
  <c r="AW349" i="7"/>
  <c r="AV349" i="7"/>
  <c r="AU349" i="7"/>
  <c r="AS349" i="7"/>
  <c r="AR349" i="7"/>
  <c r="AQ349" i="7"/>
  <c r="AP349" i="7"/>
  <c r="AO349" i="7"/>
  <c r="AN349" i="7"/>
  <c r="AM349" i="7"/>
  <c r="AL349" i="7"/>
  <c r="AK349" i="7"/>
  <c r="AJ349" i="7"/>
  <c r="AI349" i="7"/>
  <c r="AH349" i="7"/>
  <c r="AG349" i="7"/>
  <c r="AF349" i="7"/>
  <c r="AE349" i="7"/>
  <c r="AD349" i="7"/>
  <c r="AC349" i="7"/>
  <c r="AB349" i="7"/>
  <c r="AA349" i="7"/>
  <c r="Z349" i="7"/>
  <c r="Y349" i="7"/>
  <c r="X349" i="7"/>
  <c r="W349" i="7"/>
  <c r="V349" i="7"/>
  <c r="U349" i="7"/>
  <c r="T349" i="7"/>
  <c r="S349" i="7"/>
  <c r="R349" i="7"/>
  <c r="Q349" i="7"/>
  <c r="P349" i="7"/>
  <c r="O349" i="7"/>
  <c r="N349" i="7"/>
  <c r="M349" i="7"/>
  <c r="L349" i="7"/>
  <c r="K349" i="7"/>
  <c r="J349" i="7"/>
  <c r="I349" i="7"/>
  <c r="H349" i="7"/>
  <c r="G349" i="7"/>
  <c r="F349" i="7"/>
  <c r="E349" i="7"/>
  <c r="D349" i="7"/>
  <c r="BL348" i="7"/>
  <c r="BK348" i="7"/>
  <c r="BJ348" i="7"/>
  <c r="BI348" i="7"/>
  <c r="BH348" i="7"/>
  <c r="BG348" i="7"/>
  <c r="BF348" i="7"/>
  <c r="BE348" i="7"/>
  <c r="BD348" i="7"/>
  <c r="BC348" i="7"/>
  <c r="BB348" i="7"/>
  <c r="BA348" i="7"/>
  <c r="AZ348" i="7"/>
  <c r="AY348" i="7"/>
  <c r="AX348" i="7"/>
  <c r="AW348" i="7"/>
  <c r="AV348" i="7"/>
  <c r="AU348" i="7"/>
  <c r="AS348" i="7"/>
  <c r="AR348" i="7"/>
  <c r="AQ348" i="7"/>
  <c r="AP348" i="7"/>
  <c r="AO348" i="7"/>
  <c r="AN348" i="7"/>
  <c r="AM348" i="7"/>
  <c r="AL348" i="7"/>
  <c r="AK348" i="7"/>
  <c r="AJ348" i="7"/>
  <c r="AI348" i="7"/>
  <c r="AH348" i="7"/>
  <c r="AG348" i="7"/>
  <c r="AF348" i="7"/>
  <c r="AE348" i="7"/>
  <c r="AD348" i="7"/>
  <c r="AC348" i="7"/>
  <c r="AB348" i="7"/>
  <c r="AA348" i="7"/>
  <c r="Z348" i="7"/>
  <c r="Y348" i="7"/>
  <c r="X348" i="7"/>
  <c r="W348" i="7"/>
  <c r="V348" i="7"/>
  <c r="U348" i="7"/>
  <c r="T348" i="7"/>
  <c r="S348" i="7"/>
  <c r="R348" i="7"/>
  <c r="Q348" i="7"/>
  <c r="P348" i="7"/>
  <c r="O348" i="7"/>
  <c r="N348" i="7"/>
  <c r="M348" i="7"/>
  <c r="L348" i="7"/>
  <c r="K348" i="7"/>
  <c r="J348" i="7"/>
  <c r="I348" i="7"/>
  <c r="H348" i="7"/>
  <c r="G348" i="7"/>
  <c r="F348" i="7"/>
  <c r="E348" i="7"/>
  <c r="D348" i="7"/>
  <c r="BL347" i="7"/>
  <c r="BK347" i="7"/>
  <c r="BJ347" i="7"/>
  <c r="BI347" i="7"/>
  <c r="BH347" i="7"/>
  <c r="BG347" i="7"/>
  <c r="BF347" i="7"/>
  <c r="BE347" i="7"/>
  <c r="BD347" i="7"/>
  <c r="BC347" i="7"/>
  <c r="BB347" i="7"/>
  <c r="BA347" i="7"/>
  <c r="AZ347" i="7"/>
  <c r="AY347" i="7"/>
  <c r="AX347" i="7"/>
  <c r="AW347" i="7"/>
  <c r="AV347" i="7"/>
  <c r="AU347" i="7"/>
  <c r="AS347" i="7"/>
  <c r="AR347" i="7"/>
  <c r="AQ347" i="7"/>
  <c r="AP347" i="7"/>
  <c r="AO347" i="7"/>
  <c r="AN347" i="7"/>
  <c r="AM347" i="7"/>
  <c r="AL347" i="7"/>
  <c r="AK347" i="7"/>
  <c r="AJ347" i="7"/>
  <c r="AI347" i="7"/>
  <c r="AH347" i="7"/>
  <c r="AG347" i="7"/>
  <c r="AF347" i="7"/>
  <c r="AE347" i="7"/>
  <c r="AD347" i="7"/>
  <c r="AC347" i="7"/>
  <c r="AB347" i="7"/>
  <c r="AA347" i="7"/>
  <c r="Z347" i="7"/>
  <c r="Y347" i="7"/>
  <c r="X347" i="7"/>
  <c r="W347" i="7"/>
  <c r="V347" i="7"/>
  <c r="U347" i="7"/>
  <c r="T347" i="7"/>
  <c r="S347" i="7"/>
  <c r="R347" i="7"/>
  <c r="Q347" i="7"/>
  <c r="P347" i="7"/>
  <c r="O347" i="7"/>
  <c r="N347" i="7"/>
  <c r="M347" i="7"/>
  <c r="L347" i="7"/>
  <c r="K347" i="7"/>
  <c r="J347" i="7"/>
  <c r="I347" i="7"/>
  <c r="H347" i="7"/>
  <c r="G347" i="7"/>
  <c r="F347" i="7"/>
  <c r="E347" i="7"/>
  <c r="D347" i="7"/>
  <c r="BL346" i="7"/>
  <c r="BK346" i="7"/>
  <c r="BJ346" i="7"/>
  <c r="BI346" i="7"/>
  <c r="BH346" i="7"/>
  <c r="BG346" i="7"/>
  <c r="BF346" i="7"/>
  <c r="BE346" i="7"/>
  <c r="BD346" i="7"/>
  <c r="BC346" i="7"/>
  <c r="BB346" i="7"/>
  <c r="BA346" i="7"/>
  <c r="AZ346" i="7"/>
  <c r="AY346" i="7"/>
  <c r="AX346" i="7"/>
  <c r="AW346" i="7"/>
  <c r="AV346" i="7"/>
  <c r="AU346" i="7"/>
  <c r="AS346" i="7"/>
  <c r="AR346" i="7"/>
  <c r="AQ346" i="7"/>
  <c r="AP346" i="7"/>
  <c r="AO346" i="7"/>
  <c r="AN346" i="7"/>
  <c r="AM346" i="7"/>
  <c r="AL346" i="7"/>
  <c r="AK346" i="7"/>
  <c r="AJ346" i="7"/>
  <c r="AI346" i="7"/>
  <c r="AH346" i="7"/>
  <c r="AG346" i="7"/>
  <c r="AF346" i="7"/>
  <c r="AE346" i="7"/>
  <c r="AD346" i="7"/>
  <c r="AC346" i="7"/>
  <c r="AB346" i="7"/>
  <c r="AA346" i="7"/>
  <c r="Z346" i="7"/>
  <c r="Y346" i="7"/>
  <c r="X346" i="7"/>
  <c r="W346" i="7"/>
  <c r="V346" i="7"/>
  <c r="U346" i="7"/>
  <c r="T346" i="7"/>
  <c r="S346" i="7"/>
  <c r="R346" i="7"/>
  <c r="Q346" i="7"/>
  <c r="P346" i="7"/>
  <c r="O346" i="7"/>
  <c r="N346" i="7"/>
  <c r="M346" i="7"/>
  <c r="L346" i="7"/>
  <c r="K346" i="7"/>
  <c r="J346" i="7"/>
  <c r="I346" i="7"/>
  <c r="H346" i="7"/>
  <c r="G346" i="7"/>
  <c r="F346" i="7"/>
  <c r="E346" i="7"/>
  <c r="D346" i="7"/>
  <c r="BL345" i="7"/>
  <c r="BK345" i="7"/>
  <c r="BJ345" i="7"/>
  <c r="BI345" i="7"/>
  <c r="BH345" i="7"/>
  <c r="BG345" i="7"/>
  <c r="BF345" i="7"/>
  <c r="BE345" i="7"/>
  <c r="BD345" i="7"/>
  <c r="BC345" i="7"/>
  <c r="BB345" i="7"/>
  <c r="BA345" i="7"/>
  <c r="AZ345" i="7"/>
  <c r="AY345" i="7"/>
  <c r="AX345" i="7"/>
  <c r="AW345" i="7"/>
  <c r="AV345" i="7"/>
  <c r="AU345" i="7"/>
  <c r="AS345" i="7"/>
  <c r="AR345" i="7"/>
  <c r="AQ345" i="7"/>
  <c r="AP345" i="7"/>
  <c r="AO345" i="7"/>
  <c r="AN345" i="7"/>
  <c r="AM345" i="7"/>
  <c r="AL345" i="7"/>
  <c r="AK345" i="7"/>
  <c r="AJ345" i="7"/>
  <c r="AI345" i="7"/>
  <c r="AH345" i="7"/>
  <c r="AG345" i="7"/>
  <c r="AF345" i="7"/>
  <c r="AE345" i="7"/>
  <c r="AD345" i="7"/>
  <c r="AC345" i="7"/>
  <c r="AB345" i="7"/>
  <c r="AA345" i="7"/>
  <c r="Z345" i="7"/>
  <c r="Y345" i="7"/>
  <c r="X345" i="7"/>
  <c r="W345" i="7"/>
  <c r="V345" i="7"/>
  <c r="U345" i="7"/>
  <c r="T345" i="7"/>
  <c r="S345" i="7"/>
  <c r="R345" i="7"/>
  <c r="Q345" i="7"/>
  <c r="P345" i="7"/>
  <c r="O345" i="7"/>
  <c r="N345" i="7"/>
  <c r="M345" i="7"/>
  <c r="L345" i="7"/>
  <c r="K345" i="7"/>
  <c r="J345" i="7"/>
  <c r="I345" i="7"/>
  <c r="H345" i="7"/>
  <c r="G345" i="7"/>
  <c r="F345" i="7"/>
  <c r="E345" i="7"/>
  <c r="D345" i="7"/>
  <c r="BL344" i="7"/>
  <c r="BK344" i="7"/>
  <c r="BJ344" i="7"/>
  <c r="BI344" i="7"/>
  <c r="BH344" i="7"/>
  <c r="BG344" i="7"/>
  <c r="BF344" i="7"/>
  <c r="BE344" i="7"/>
  <c r="BD344" i="7"/>
  <c r="BC344" i="7"/>
  <c r="BB344" i="7"/>
  <c r="BA344" i="7"/>
  <c r="AZ344" i="7"/>
  <c r="AY344" i="7"/>
  <c r="AX344" i="7"/>
  <c r="AW344" i="7"/>
  <c r="AV344" i="7"/>
  <c r="AU344" i="7"/>
  <c r="AS344" i="7"/>
  <c r="AR344" i="7"/>
  <c r="AQ344" i="7"/>
  <c r="AP344" i="7"/>
  <c r="AO344" i="7"/>
  <c r="AN344" i="7"/>
  <c r="AM344" i="7"/>
  <c r="AL344" i="7"/>
  <c r="AK344" i="7"/>
  <c r="AJ344" i="7"/>
  <c r="AI344" i="7"/>
  <c r="AH344" i="7"/>
  <c r="AG344" i="7"/>
  <c r="AF344" i="7"/>
  <c r="AE344" i="7"/>
  <c r="AD344" i="7"/>
  <c r="AC344" i="7"/>
  <c r="AB344" i="7"/>
  <c r="AA344" i="7"/>
  <c r="Z344" i="7"/>
  <c r="Y344" i="7"/>
  <c r="X344" i="7"/>
  <c r="W344" i="7"/>
  <c r="V344" i="7"/>
  <c r="U344" i="7"/>
  <c r="T344" i="7"/>
  <c r="S344" i="7"/>
  <c r="R344" i="7"/>
  <c r="Q344" i="7"/>
  <c r="P344" i="7"/>
  <c r="O344" i="7"/>
  <c r="N344" i="7"/>
  <c r="M344" i="7"/>
  <c r="L344" i="7"/>
  <c r="K344" i="7"/>
  <c r="J344" i="7"/>
  <c r="I344" i="7"/>
  <c r="H344" i="7"/>
  <c r="G344" i="7"/>
  <c r="F344" i="7"/>
  <c r="E344" i="7"/>
  <c r="D344" i="7"/>
  <c r="BL343" i="7"/>
  <c r="BK343" i="7"/>
  <c r="BJ343" i="7"/>
  <c r="BI343" i="7"/>
  <c r="BH343" i="7"/>
  <c r="BG343" i="7"/>
  <c r="BF343" i="7"/>
  <c r="BE343" i="7"/>
  <c r="BD343" i="7"/>
  <c r="BC343" i="7"/>
  <c r="BB343" i="7"/>
  <c r="BA343" i="7"/>
  <c r="AZ343" i="7"/>
  <c r="AY343" i="7"/>
  <c r="AX343" i="7"/>
  <c r="AW343" i="7"/>
  <c r="AV343" i="7"/>
  <c r="AU343" i="7"/>
  <c r="AS343" i="7"/>
  <c r="AR343" i="7"/>
  <c r="AQ343" i="7"/>
  <c r="AP343" i="7"/>
  <c r="AO343" i="7"/>
  <c r="AN343" i="7"/>
  <c r="AM343" i="7"/>
  <c r="AL343" i="7"/>
  <c r="AK343" i="7"/>
  <c r="AJ343" i="7"/>
  <c r="AI343" i="7"/>
  <c r="AH343" i="7"/>
  <c r="AG343" i="7"/>
  <c r="AF343" i="7"/>
  <c r="AE343" i="7"/>
  <c r="AD343" i="7"/>
  <c r="AC343" i="7"/>
  <c r="AB343" i="7"/>
  <c r="AA343" i="7"/>
  <c r="Z343" i="7"/>
  <c r="Y343" i="7"/>
  <c r="X343" i="7"/>
  <c r="W343" i="7"/>
  <c r="V343" i="7"/>
  <c r="U343" i="7"/>
  <c r="T343" i="7"/>
  <c r="S343" i="7"/>
  <c r="R343" i="7"/>
  <c r="Q343" i="7"/>
  <c r="P343" i="7"/>
  <c r="O343" i="7"/>
  <c r="N343" i="7"/>
  <c r="M343" i="7"/>
  <c r="L343" i="7"/>
  <c r="K343" i="7"/>
  <c r="J343" i="7"/>
  <c r="I343" i="7"/>
  <c r="H343" i="7"/>
  <c r="G343" i="7"/>
  <c r="F343" i="7"/>
  <c r="E343" i="7"/>
  <c r="D343" i="7"/>
  <c r="BL342" i="7"/>
  <c r="BK342" i="7"/>
  <c r="BJ342" i="7"/>
  <c r="BI342" i="7"/>
  <c r="BH342" i="7"/>
  <c r="BG342" i="7"/>
  <c r="BF342" i="7"/>
  <c r="BE342" i="7"/>
  <c r="BD342" i="7"/>
  <c r="BC342" i="7"/>
  <c r="BB342" i="7"/>
  <c r="BA342" i="7"/>
  <c r="AZ342" i="7"/>
  <c r="AY342" i="7"/>
  <c r="AX342" i="7"/>
  <c r="AW342" i="7"/>
  <c r="AV342" i="7"/>
  <c r="AU342" i="7"/>
  <c r="AS342" i="7"/>
  <c r="AR342" i="7"/>
  <c r="AQ342" i="7"/>
  <c r="AP342" i="7"/>
  <c r="AO342" i="7"/>
  <c r="AN342" i="7"/>
  <c r="AM342" i="7"/>
  <c r="AL342" i="7"/>
  <c r="AK342" i="7"/>
  <c r="AJ342" i="7"/>
  <c r="AI342" i="7"/>
  <c r="AH342" i="7"/>
  <c r="AG342" i="7"/>
  <c r="AF342" i="7"/>
  <c r="AE342" i="7"/>
  <c r="AD342" i="7"/>
  <c r="AC342" i="7"/>
  <c r="AB342" i="7"/>
  <c r="AA342" i="7"/>
  <c r="Z342" i="7"/>
  <c r="Y342" i="7"/>
  <c r="X342" i="7"/>
  <c r="W342" i="7"/>
  <c r="V342" i="7"/>
  <c r="U342" i="7"/>
  <c r="T342" i="7"/>
  <c r="S342" i="7"/>
  <c r="R342" i="7"/>
  <c r="Q342" i="7"/>
  <c r="P342" i="7"/>
  <c r="O342" i="7"/>
  <c r="N342" i="7"/>
  <c r="M342" i="7"/>
  <c r="L342" i="7"/>
  <c r="K342" i="7"/>
  <c r="J342" i="7"/>
  <c r="I342" i="7"/>
  <c r="H342" i="7"/>
  <c r="G342" i="7"/>
  <c r="F342" i="7"/>
  <c r="E342" i="7"/>
  <c r="D342" i="7"/>
  <c r="BL341" i="7"/>
  <c r="BK341" i="7"/>
  <c r="BJ341" i="7"/>
  <c r="BI341" i="7"/>
  <c r="BH341" i="7"/>
  <c r="BG341" i="7"/>
  <c r="BF341" i="7"/>
  <c r="BE341" i="7"/>
  <c r="BD341" i="7"/>
  <c r="BC341" i="7"/>
  <c r="BB341" i="7"/>
  <c r="BA341" i="7"/>
  <c r="AZ341" i="7"/>
  <c r="AY341" i="7"/>
  <c r="AX341" i="7"/>
  <c r="AW341" i="7"/>
  <c r="AV341" i="7"/>
  <c r="AU341" i="7"/>
  <c r="AS341" i="7"/>
  <c r="AR341" i="7"/>
  <c r="AQ341" i="7"/>
  <c r="AP341" i="7"/>
  <c r="AO341" i="7"/>
  <c r="AN341" i="7"/>
  <c r="AM341" i="7"/>
  <c r="AL341" i="7"/>
  <c r="AK341" i="7"/>
  <c r="AJ341" i="7"/>
  <c r="AI341" i="7"/>
  <c r="AH341" i="7"/>
  <c r="AG341" i="7"/>
  <c r="AF341" i="7"/>
  <c r="AE341" i="7"/>
  <c r="AD341" i="7"/>
  <c r="AC341" i="7"/>
  <c r="AB341" i="7"/>
  <c r="AA341" i="7"/>
  <c r="Z341" i="7"/>
  <c r="Y341" i="7"/>
  <c r="X341" i="7"/>
  <c r="W341" i="7"/>
  <c r="V341" i="7"/>
  <c r="U341" i="7"/>
  <c r="T341" i="7"/>
  <c r="S341" i="7"/>
  <c r="R341" i="7"/>
  <c r="Q341" i="7"/>
  <c r="P341" i="7"/>
  <c r="O341" i="7"/>
  <c r="N341" i="7"/>
  <c r="M341" i="7"/>
  <c r="L341" i="7"/>
  <c r="K341" i="7"/>
  <c r="J341" i="7"/>
  <c r="I341" i="7"/>
  <c r="H341" i="7"/>
  <c r="G341" i="7"/>
  <c r="F341" i="7"/>
  <c r="E341" i="7"/>
  <c r="D341" i="7"/>
  <c r="BL340" i="7"/>
  <c r="BK340" i="7"/>
  <c r="BJ340" i="7"/>
  <c r="BI340" i="7"/>
  <c r="BH340" i="7"/>
  <c r="BG340" i="7"/>
  <c r="BF340" i="7"/>
  <c r="BE340" i="7"/>
  <c r="BD340" i="7"/>
  <c r="BC340" i="7"/>
  <c r="BB340" i="7"/>
  <c r="BA340" i="7"/>
  <c r="AZ340" i="7"/>
  <c r="AY340" i="7"/>
  <c r="AX340" i="7"/>
  <c r="AW340" i="7"/>
  <c r="AV340" i="7"/>
  <c r="AU340" i="7"/>
  <c r="AS340" i="7"/>
  <c r="AR340" i="7"/>
  <c r="AQ340" i="7"/>
  <c r="AP340" i="7"/>
  <c r="AO340" i="7"/>
  <c r="AN340" i="7"/>
  <c r="AM340" i="7"/>
  <c r="AL340" i="7"/>
  <c r="AK340" i="7"/>
  <c r="AJ340" i="7"/>
  <c r="AI340" i="7"/>
  <c r="AH340" i="7"/>
  <c r="AG340" i="7"/>
  <c r="AF340" i="7"/>
  <c r="AE340" i="7"/>
  <c r="AD340" i="7"/>
  <c r="AC340" i="7"/>
  <c r="AB340" i="7"/>
  <c r="AA340" i="7"/>
  <c r="Z340" i="7"/>
  <c r="Y340" i="7"/>
  <c r="X340" i="7"/>
  <c r="W340" i="7"/>
  <c r="V340" i="7"/>
  <c r="U340" i="7"/>
  <c r="T340" i="7"/>
  <c r="S340" i="7"/>
  <c r="R340" i="7"/>
  <c r="Q340" i="7"/>
  <c r="P340" i="7"/>
  <c r="O340" i="7"/>
  <c r="N340" i="7"/>
  <c r="M340" i="7"/>
  <c r="L340" i="7"/>
  <c r="K340" i="7"/>
  <c r="J340" i="7"/>
  <c r="I340" i="7"/>
  <c r="H340" i="7"/>
  <c r="G340" i="7"/>
  <c r="F340" i="7"/>
  <c r="E340" i="7"/>
  <c r="D340" i="7"/>
  <c r="BL339" i="7"/>
  <c r="BK339" i="7"/>
  <c r="BJ339" i="7"/>
  <c r="BI339" i="7"/>
  <c r="BH339" i="7"/>
  <c r="BG339" i="7"/>
  <c r="BF339" i="7"/>
  <c r="BE339" i="7"/>
  <c r="BD339" i="7"/>
  <c r="BC339" i="7"/>
  <c r="BB339" i="7"/>
  <c r="BA339" i="7"/>
  <c r="AZ339" i="7"/>
  <c r="AY339" i="7"/>
  <c r="AX339" i="7"/>
  <c r="AW339" i="7"/>
  <c r="AV339" i="7"/>
  <c r="AU339" i="7"/>
  <c r="AS339" i="7"/>
  <c r="AR339" i="7"/>
  <c r="AQ339" i="7"/>
  <c r="AP339" i="7"/>
  <c r="AO339" i="7"/>
  <c r="AN339" i="7"/>
  <c r="AM339" i="7"/>
  <c r="AL339" i="7"/>
  <c r="AK339" i="7"/>
  <c r="AJ339" i="7"/>
  <c r="AI339" i="7"/>
  <c r="AH339" i="7"/>
  <c r="AG339" i="7"/>
  <c r="AF339" i="7"/>
  <c r="AE339" i="7"/>
  <c r="AD339" i="7"/>
  <c r="AC339" i="7"/>
  <c r="AB339" i="7"/>
  <c r="AA339" i="7"/>
  <c r="Z339" i="7"/>
  <c r="Y339" i="7"/>
  <c r="X339" i="7"/>
  <c r="W339" i="7"/>
  <c r="V339" i="7"/>
  <c r="U339" i="7"/>
  <c r="T339" i="7"/>
  <c r="S339" i="7"/>
  <c r="R339" i="7"/>
  <c r="Q339" i="7"/>
  <c r="P339" i="7"/>
  <c r="O339" i="7"/>
  <c r="N339" i="7"/>
  <c r="M339" i="7"/>
  <c r="L339" i="7"/>
  <c r="K339" i="7"/>
  <c r="J339" i="7"/>
  <c r="I339" i="7"/>
  <c r="H339" i="7"/>
  <c r="G339" i="7"/>
  <c r="F339" i="7"/>
  <c r="E339" i="7"/>
  <c r="D339" i="7"/>
  <c r="BL338" i="7"/>
  <c r="BK338" i="7"/>
  <c r="BJ338" i="7"/>
  <c r="BI338" i="7"/>
  <c r="BH338" i="7"/>
  <c r="BG338" i="7"/>
  <c r="BF338" i="7"/>
  <c r="BE338" i="7"/>
  <c r="BD338" i="7"/>
  <c r="BC338" i="7"/>
  <c r="BB338" i="7"/>
  <c r="BA338" i="7"/>
  <c r="AZ338" i="7"/>
  <c r="AY338" i="7"/>
  <c r="AX338" i="7"/>
  <c r="AW338" i="7"/>
  <c r="AV338" i="7"/>
  <c r="AU338" i="7"/>
  <c r="AS338" i="7"/>
  <c r="AR338" i="7"/>
  <c r="AQ338" i="7"/>
  <c r="AP338" i="7"/>
  <c r="AO338" i="7"/>
  <c r="AN338" i="7"/>
  <c r="AM338" i="7"/>
  <c r="AL338" i="7"/>
  <c r="AK338" i="7"/>
  <c r="AJ338" i="7"/>
  <c r="AI338" i="7"/>
  <c r="AH338" i="7"/>
  <c r="AG338" i="7"/>
  <c r="AF338" i="7"/>
  <c r="AE338" i="7"/>
  <c r="AD338" i="7"/>
  <c r="AC338" i="7"/>
  <c r="AB338" i="7"/>
  <c r="AA338" i="7"/>
  <c r="Z338" i="7"/>
  <c r="Y338" i="7"/>
  <c r="X338" i="7"/>
  <c r="W338" i="7"/>
  <c r="V338" i="7"/>
  <c r="U338" i="7"/>
  <c r="T338" i="7"/>
  <c r="S338" i="7"/>
  <c r="R338" i="7"/>
  <c r="Q338" i="7"/>
  <c r="P338" i="7"/>
  <c r="O338" i="7"/>
  <c r="N338" i="7"/>
  <c r="M338" i="7"/>
  <c r="L338" i="7"/>
  <c r="K338" i="7"/>
  <c r="J338" i="7"/>
  <c r="I338" i="7"/>
  <c r="H338" i="7"/>
  <c r="G338" i="7"/>
  <c r="F338" i="7"/>
  <c r="E338" i="7"/>
  <c r="D338" i="7"/>
  <c r="BL337" i="7"/>
  <c r="BK337" i="7"/>
  <c r="BJ337" i="7"/>
  <c r="BI337" i="7"/>
  <c r="BH337" i="7"/>
  <c r="BG337" i="7"/>
  <c r="BF337" i="7"/>
  <c r="BE337" i="7"/>
  <c r="BD337" i="7"/>
  <c r="BC337" i="7"/>
  <c r="BB337" i="7"/>
  <c r="BA337" i="7"/>
  <c r="AZ337" i="7"/>
  <c r="AY337" i="7"/>
  <c r="AX337" i="7"/>
  <c r="AW337" i="7"/>
  <c r="AV337" i="7"/>
  <c r="AU337" i="7"/>
  <c r="AS337" i="7"/>
  <c r="AR337" i="7"/>
  <c r="AQ337" i="7"/>
  <c r="AP337" i="7"/>
  <c r="AO337" i="7"/>
  <c r="AN337" i="7"/>
  <c r="AM337" i="7"/>
  <c r="AL337" i="7"/>
  <c r="AK337" i="7"/>
  <c r="AJ337" i="7"/>
  <c r="AI337" i="7"/>
  <c r="AH337" i="7"/>
  <c r="AG337" i="7"/>
  <c r="AF337" i="7"/>
  <c r="AE337" i="7"/>
  <c r="AD337" i="7"/>
  <c r="AC337" i="7"/>
  <c r="AB337" i="7"/>
  <c r="AA337" i="7"/>
  <c r="Z337" i="7"/>
  <c r="Y337" i="7"/>
  <c r="X337" i="7"/>
  <c r="W337" i="7"/>
  <c r="V337" i="7"/>
  <c r="U337" i="7"/>
  <c r="T337" i="7"/>
  <c r="S337" i="7"/>
  <c r="R337" i="7"/>
  <c r="Q337" i="7"/>
  <c r="P337" i="7"/>
  <c r="O337" i="7"/>
  <c r="N337" i="7"/>
  <c r="M337" i="7"/>
  <c r="L337" i="7"/>
  <c r="K337" i="7"/>
  <c r="J337" i="7"/>
  <c r="I337" i="7"/>
  <c r="H337" i="7"/>
  <c r="G337" i="7"/>
  <c r="F337" i="7"/>
  <c r="E337" i="7"/>
  <c r="D337" i="7"/>
  <c r="BL336" i="7"/>
  <c r="BK336" i="7"/>
  <c r="BJ336" i="7"/>
  <c r="BI336" i="7"/>
  <c r="BH336" i="7"/>
  <c r="BG336" i="7"/>
  <c r="BF336" i="7"/>
  <c r="BE336" i="7"/>
  <c r="BD336" i="7"/>
  <c r="BC336" i="7"/>
  <c r="BB336" i="7"/>
  <c r="BA336" i="7"/>
  <c r="AZ336" i="7"/>
  <c r="AY336" i="7"/>
  <c r="AX336" i="7"/>
  <c r="AW336" i="7"/>
  <c r="AV336" i="7"/>
  <c r="AU336" i="7"/>
  <c r="AS336" i="7"/>
  <c r="AR336" i="7"/>
  <c r="AQ336" i="7"/>
  <c r="AP336" i="7"/>
  <c r="AO336" i="7"/>
  <c r="AN336" i="7"/>
  <c r="AM336" i="7"/>
  <c r="AL336" i="7"/>
  <c r="AK336" i="7"/>
  <c r="AJ336" i="7"/>
  <c r="AI336" i="7"/>
  <c r="AH336" i="7"/>
  <c r="AG336" i="7"/>
  <c r="AF336" i="7"/>
  <c r="AE336" i="7"/>
  <c r="AD336" i="7"/>
  <c r="AC336" i="7"/>
  <c r="AB336" i="7"/>
  <c r="AA336" i="7"/>
  <c r="Z336" i="7"/>
  <c r="Y336" i="7"/>
  <c r="X336" i="7"/>
  <c r="W336" i="7"/>
  <c r="V336" i="7"/>
  <c r="U336" i="7"/>
  <c r="T336" i="7"/>
  <c r="S336" i="7"/>
  <c r="R336" i="7"/>
  <c r="Q336" i="7"/>
  <c r="P336" i="7"/>
  <c r="O336" i="7"/>
  <c r="N336" i="7"/>
  <c r="M336" i="7"/>
  <c r="L336" i="7"/>
  <c r="K336" i="7"/>
  <c r="J336" i="7"/>
  <c r="I336" i="7"/>
  <c r="H336" i="7"/>
  <c r="G336" i="7"/>
  <c r="F336" i="7"/>
  <c r="E336" i="7"/>
  <c r="D336" i="7"/>
  <c r="BL335" i="7"/>
  <c r="BK335" i="7"/>
  <c r="BJ335" i="7"/>
  <c r="BI335" i="7"/>
  <c r="BH335" i="7"/>
  <c r="BG335" i="7"/>
  <c r="BF335" i="7"/>
  <c r="BE335" i="7"/>
  <c r="BD335" i="7"/>
  <c r="BC335" i="7"/>
  <c r="BB335" i="7"/>
  <c r="BA335" i="7"/>
  <c r="AZ335" i="7"/>
  <c r="AY335" i="7"/>
  <c r="AX335" i="7"/>
  <c r="AW335" i="7"/>
  <c r="AV335" i="7"/>
  <c r="AU335" i="7"/>
  <c r="AS335" i="7"/>
  <c r="AR335" i="7"/>
  <c r="AQ335" i="7"/>
  <c r="AP335" i="7"/>
  <c r="AO335" i="7"/>
  <c r="AN335" i="7"/>
  <c r="AM335" i="7"/>
  <c r="AL335" i="7"/>
  <c r="AK335" i="7"/>
  <c r="AJ335" i="7"/>
  <c r="AI335" i="7"/>
  <c r="AH335" i="7"/>
  <c r="AG335" i="7"/>
  <c r="AF335" i="7"/>
  <c r="AE335" i="7"/>
  <c r="AD335" i="7"/>
  <c r="AC335" i="7"/>
  <c r="AB335" i="7"/>
  <c r="AA335" i="7"/>
  <c r="Z335" i="7"/>
  <c r="Y335" i="7"/>
  <c r="X335" i="7"/>
  <c r="W335" i="7"/>
  <c r="V335" i="7"/>
  <c r="U335" i="7"/>
  <c r="T335" i="7"/>
  <c r="S335" i="7"/>
  <c r="R335" i="7"/>
  <c r="Q335" i="7"/>
  <c r="P335" i="7"/>
  <c r="O335" i="7"/>
  <c r="N335" i="7"/>
  <c r="M335" i="7"/>
  <c r="L335" i="7"/>
  <c r="K335" i="7"/>
  <c r="J335" i="7"/>
  <c r="I335" i="7"/>
  <c r="H335" i="7"/>
  <c r="G335" i="7"/>
  <c r="F335" i="7"/>
  <c r="E335" i="7"/>
  <c r="D335" i="7"/>
  <c r="BL334" i="7"/>
  <c r="BK334" i="7"/>
  <c r="BJ334" i="7"/>
  <c r="BI334" i="7"/>
  <c r="BH334" i="7"/>
  <c r="BG334" i="7"/>
  <c r="BF334" i="7"/>
  <c r="BE334" i="7"/>
  <c r="BD334" i="7"/>
  <c r="BC334" i="7"/>
  <c r="BB334" i="7"/>
  <c r="BA334" i="7"/>
  <c r="AZ334" i="7"/>
  <c r="AY334" i="7"/>
  <c r="AX334" i="7"/>
  <c r="AW334" i="7"/>
  <c r="AV334" i="7"/>
  <c r="AU334" i="7"/>
  <c r="AS334" i="7"/>
  <c r="AR334" i="7"/>
  <c r="AQ334" i="7"/>
  <c r="AP334" i="7"/>
  <c r="AO334" i="7"/>
  <c r="AN334" i="7"/>
  <c r="AM334" i="7"/>
  <c r="AL334" i="7"/>
  <c r="AK334" i="7"/>
  <c r="AJ334" i="7"/>
  <c r="AI334" i="7"/>
  <c r="AH334" i="7"/>
  <c r="AG334" i="7"/>
  <c r="AF334" i="7"/>
  <c r="AE334" i="7"/>
  <c r="AD334" i="7"/>
  <c r="AC334" i="7"/>
  <c r="AB334" i="7"/>
  <c r="AA334" i="7"/>
  <c r="Z334" i="7"/>
  <c r="Y334" i="7"/>
  <c r="X334" i="7"/>
  <c r="W334" i="7"/>
  <c r="V334" i="7"/>
  <c r="U334" i="7"/>
  <c r="T334" i="7"/>
  <c r="S334" i="7"/>
  <c r="R334" i="7"/>
  <c r="Q334" i="7"/>
  <c r="P334" i="7"/>
  <c r="O334" i="7"/>
  <c r="N334" i="7"/>
  <c r="M334" i="7"/>
  <c r="L334" i="7"/>
  <c r="K334" i="7"/>
  <c r="J334" i="7"/>
  <c r="I334" i="7"/>
  <c r="H334" i="7"/>
  <c r="G334" i="7"/>
  <c r="F334" i="7"/>
  <c r="E334" i="7"/>
  <c r="D334" i="7"/>
  <c r="BL333" i="7"/>
  <c r="BK333" i="7"/>
  <c r="BJ333" i="7"/>
  <c r="BI333" i="7"/>
  <c r="BH333" i="7"/>
  <c r="BG333" i="7"/>
  <c r="BF333" i="7"/>
  <c r="BE333" i="7"/>
  <c r="BD333" i="7"/>
  <c r="BC333" i="7"/>
  <c r="BB333" i="7"/>
  <c r="BA333" i="7"/>
  <c r="AZ333" i="7"/>
  <c r="AY333" i="7"/>
  <c r="AX333" i="7"/>
  <c r="AW333" i="7"/>
  <c r="AV333" i="7"/>
  <c r="AU333" i="7"/>
  <c r="AS333" i="7"/>
  <c r="AR333" i="7"/>
  <c r="AQ333" i="7"/>
  <c r="AP333" i="7"/>
  <c r="AO333" i="7"/>
  <c r="AN333" i="7"/>
  <c r="AM333" i="7"/>
  <c r="AL333" i="7"/>
  <c r="AK333" i="7"/>
  <c r="AJ333" i="7"/>
  <c r="AI333" i="7"/>
  <c r="AH333" i="7"/>
  <c r="AG333" i="7"/>
  <c r="AF333" i="7"/>
  <c r="AE333" i="7"/>
  <c r="AD333" i="7"/>
  <c r="AC333" i="7"/>
  <c r="AB333" i="7"/>
  <c r="AA333" i="7"/>
  <c r="Z333" i="7"/>
  <c r="Y333" i="7"/>
  <c r="X333" i="7"/>
  <c r="W333" i="7"/>
  <c r="V333" i="7"/>
  <c r="U333" i="7"/>
  <c r="T333" i="7"/>
  <c r="S333" i="7"/>
  <c r="R333" i="7"/>
  <c r="Q333" i="7"/>
  <c r="P333" i="7"/>
  <c r="O333" i="7"/>
  <c r="N333" i="7"/>
  <c r="M333" i="7"/>
  <c r="L333" i="7"/>
  <c r="K333" i="7"/>
  <c r="J333" i="7"/>
  <c r="I333" i="7"/>
  <c r="H333" i="7"/>
  <c r="G333" i="7"/>
  <c r="F333" i="7"/>
  <c r="E333" i="7"/>
  <c r="D333" i="7"/>
  <c r="BL332" i="7"/>
  <c r="BK332" i="7"/>
  <c r="BJ332" i="7"/>
  <c r="BI332" i="7"/>
  <c r="BH332" i="7"/>
  <c r="BG332" i="7"/>
  <c r="BF332" i="7"/>
  <c r="BE332" i="7"/>
  <c r="BD332" i="7"/>
  <c r="BC332" i="7"/>
  <c r="BB332" i="7"/>
  <c r="BA332" i="7"/>
  <c r="AZ332" i="7"/>
  <c r="AY332" i="7"/>
  <c r="AX332" i="7"/>
  <c r="AW332" i="7"/>
  <c r="AV332" i="7"/>
  <c r="AU332" i="7"/>
  <c r="AS332" i="7"/>
  <c r="AR332" i="7"/>
  <c r="AQ332" i="7"/>
  <c r="AP332" i="7"/>
  <c r="AO332" i="7"/>
  <c r="AN332" i="7"/>
  <c r="AM332" i="7"/>
  <c r="AL332" i="7"/>
  <c r="AK332" i="7"/>
  <c r="AJ332" i="7"/>
  <c r="AI332" i="7"/>
  <c r="AH332" i="7"/>
  <c r="AG332" i="7"/>
  <c r="AF332" i="7"/>
  <c r="AE332" i="7"/>
  <c r="AD332" i="7"/>
  <c r="AC332" i="7"/>
  <c r="AB332" i="7"/>
  <c r="AA332" i="7"/>
  <c r="Z332" i="7"/>
  <c r="Y332" i="7"/>
  <c r="X332" i="7"/>
  <c r="W332" i="7"/>
  <c r="V332" i="7"/>
  <c r="U332" i="7"/>
  <c r="T332" i="7"/>
  <c r="S332" i="7"/>
  <c r="R332" i="7"/>
  <c r="Q332" i="7"/>
  <c r="P332" i="7"/>
  <c r="O332" i="7"/>
  <c r="N332" i="7"/>
  <c r="M332" i="7"/>
  <c r="L332" i="7"/>
  <c r="K332" i="7"/>
  <c r="J332" i="7"/>
  <c r="I332" i="7"/>
  <c r="H332" i="7"/>
  <c r="G332" i="7"/>
  <c r="F332" i="7"/>
  <c r="E332" i="7"/>
  <c r="D332" i="7"/>
  <c r="BL331" i="7"/>
  <c r="BK331" i="7"/>
  <c r="BJ331" i="7"/>
  <c r="BI331" i="7"/>
  <c r="BH331" i="7"/>
  <c r="BG331" i="7"/>
  <c r="BF331" i="7"/>
  <c r="BE331" i="7"/>
  <c r="BD331" i="7"/>
  <c r="BC331" i="7"/>
  <c r="BB331" i="7"/>
  <c r="BA331" i="7"/>
  <c r="AZ331" i="7"/>
  <c r="AY331" i="7"/>
  <c r="AX331" i="7"/>
  <c r="AW331" i="7"/>
  <c r="AV331" i="7"/>
  <c r="AU331" i="7"/>
  <c r="AS331" i="7"/>
  <c r="AR331" i="7"/>
  <c r="AQ331" i="7"/>
  <c r="AP331" i="7"/>
  <c r="AO331" i="7"/>
  <c r="AN331" i="7"/>
  <c r="AM331" i="7"/>
  <c r="AL331" i="7"/>
  <c r="AK331" i="7"/>
  <c r="AJ331" i="7"/>
  <c r="AI331" i="7"/>
  <c r="AH331" i="7"/>
  <c r="AG331" i="7"/>
  <c r="AF331" i="7"/>
  <c r="AE331" i="7"/>
  <c r="AD331" i="7"/>
  <c r="AC331" i="7"/>
  <c r="AB331" i="7"/>
  <c r="AA331" i="7"/>
  <c r="Z331" i="7"/>
  <c r="Y331" i="7"/>
  <c r="X331" i="7"/>
  <c r="W331" i="7"/>
  <c r="V331" i="7"/>
  <c r="U331" i="7"/>
  <c r="T331" i="7"/>
  <c r="S331" i="7"/>
  <c r="R331" i="7"/>
  <c r="Q331" i="7"/>
  <c r="P331" i="7"/>
  <c r="O331" i="7"/>
  <c r="N331" i="7"/>
  <c r="M331" i="7"/>
  <c r="L331" i="7"/>
  <c r="K331" i="7"/>
  <c r="J331" i="7"/>
  <c r="I331" i="7"/>
  <c r="H331" i="7"/>
  <c r="G331" i="7"/>
  <c r="F331" i="7"/>
  <c r="E331" i="7"/>
  <c r="D331" i="7"/>
  <c r="BL330" i="7"/>
  <c r="BK330" i="7"/>
  <c r="BJ330" i="7"/>
  <c r="BI330" i="7"/>
  <c r="BH330" i="7"/>
  <c r="BG330" i="7"/>
  <c r="BF330" i="7"/>
  <c r="BE330" i="7"/>
  <c r="BD330" i="7"/>
  <c r="BC330" i="7"/>
  <c r="BB330" i="7"/>
  <c r="BA330" i="7"/>
  <c r="AZ330" i="7"/>
  <c r="AY330" i="7"/>
  <c r="AX330" i="7"/>
  <c r="AW330" i="7"/>
  <c r="AV330" i="7"/>
  <c r="AU330" i="7"/>
  <c r="AS330" i="7"/>
  <c r="AR330" i="7"/>
  <c r="AQ330" i="7"/>
  <c r="AP330" i="7"/>
  <c r="AO330" i="7"/>
  <c r="AN330" i="7"/>
  <c r="AM330" i="7"/>
  <c r="AL330" i="7"/>
  <c r="AK330" i="7"/>
  <c r="AJ330" i="7"/>
  <c r="AI330" i="7"/>
  <c r="AH330" i="7"/>
  <c r="AG330" i="7"/>
  <c r="AF330" i="7"/>
  <c r="AE330" i="7"/>
  <c r="AD330" i="7"/>
  <c r="AC330" i="7"/>
  <c r="AB330" i="7"/>
  <c r="AA330" i="7"/>
  <c r="Z330" i="7"/>
  <c r="Y330" i="7"/>
  <c r="X330" i="7"/>
  <c r="W330" i="7"/>
  <c r="V330" i="7"/>
  <c r="U330" i="7"/>
  <c r="T330" i="7"/>
  <c r="S330" i="7"/>
  <c r="R330" i="7"/>
  <c r="Q330" i="7"/>
  <c r="P330" i="7"/>
  <c r="O330" i="7"/>
  <c r="N330" i="7"/>
  <c r="M330" i="7"/>
  <c r="L330" i="7"/>
  <c r="K330" i="7"/>
  <c r="J330" i="7"/>
  <c r="I330" i="7"/>
  <c r="H330" i="7"/>
  <c r="G330" i="7"/>
  <c r="F330" i="7"/>
  <c r="E330" i="7"/>
  <c r="D330" i="7"/>
  <c r="BL329" i="7"/>
  <c r="BK329" i="7"/>
  <c r="BJ329" i="7"/>
  <c r="BI329" i="7"/>
  <c r="BH329" i="7"/>
  <c r="BG329" i="7"/>
  <c r="BF329" i="7"/>
  <c r="BE329" i="7"/>
  <c r="BD329" i="7"/>
  <c r="BC329" i="7"/>
  <c r="BB329" i="7"/>
  <c r="BA329" i="7"/>
  <c r="AZ329" i="7"/>
  <c r="AY329" i="7"/>
  <c r="AX329" i="7"/>
  <c r="AW329" i="7"/>
  <c r="AV329" i="7"/>
  <c r="AU329" i="7"/>
  <c r="AS329" i="7"/>
  <c r="AR329" i="7"/>
  <c r="AQ329" i="7"/>
  <c r="AP329" i="7"/>
  <c r="AO329" i="7"/>
  <c r="AN329" i="7"/>
  <c r="AM329" i="7"/>
  <c r="AL329" i="7"/>
  <c r="AK329" i="7"/>
  <c r="AJ329" i="7"/>
  <c r="AI329" i="7"/>
  <c r="AH329" i="7"/>
  <c r="AG329" i="7"/>
  <c r="AF329" i="7"/>
  <c r="AE329" i="7"/>
  <c r="AD329" i="7"/>
  <c r="AC329" i="7"/>
  <c r="AB329" i="7"/>
  <c r="AA329" i="7"/>
  <c r="Z329" i="7"/>
  <c r="Y329" i="7"/>
  <c r="X329" i="7"/>
  <c r="W329" i="7"/>
  <c r="V329" i="7"/>
  <c r="U329" i="7"/>
  <c r="T329" i="7"/>
  <c r="S329" i="7"/>
  <c r="R329" i="7"/>
  <c r="Q329" i="7"/>
  <c r="P329" i="7"/>
  <c r="O329" i="7"/>
  <c r="N329" i="7"/>
  <c r="M329" i="7"/>
  <c r="L329" i="7"/>
  <c r="K329" i="7"/>
  <c r="J329" i="7"/>
  <c r="I329" i="7"/>
  <c r="H329" i="7"/>
  <c r="G329" i="7"/>
  <c r="F329" i="7"/>
  <c r="E329" i="7"/>
  <c r="D329" i="7"/>
  <c r="BL328" i="7"/>
  <c r="BK328" i="7"/>
  <c r="BJ328" i="7"/>
  <c r="BI328" i="7"/>
  <c r="BH328" i="7"/>
  <c r="BG328" i="7"/>
  <c r="BF328" i="7"/>
  <c r="BE328" i="7"/>
  <c r="BD328" i="7"/>
  <c r="BC328" i="7"/>
  <c r="BB328" i="7"/>
  <c r="BA328" i="7"/>
  <c r="AZ328" i="7"/>
  <c r="AY328" i="7"/>
  <c r="AX328" i="7"/>
  <c r="AW328" i="7"/>
  <c r="AV328" i="7"/>
  <c r="AU328" i="7"/>
  <c r="AS328" i="7"/>
  <c r="AR328" i="7"/>
  <c r="AQ328" i="7"/>
  <c r="AP328" i="7"/>
  <c r="AO328" i="7"/>
  <c r="AN328" i="7"/>
  <c r="AM328" i="7"/>
  <c r="AL328" i="7"/>
  <c r="AK328" i="7"/>
  <c r="AJ328" i="7"/>
  <c r="AI328" i="7"/>
  <c r="AH328" i="7"/>
  <c r="AG328" i="7"/>
  <c r="AF328" i="7"/>
  <c r="AE328" i="7"/>
  <c r="AD328" i="7"/>
  <c r="AC328" i="7"/>
  <c r="AB328" i="7"/>
  <c r="AA328" i="7"/>
  <c r="Z328" i="7"/>
  <c r="Y328" i="7"/>
  <c r="X328" i="7"/>
  <c r="W328" i="7"/>
  <c r="V328" i="7"/>
  <c r="U328" i="7"/>
  <c r="T328" i="7"/>
  <c r="S328" i="7"/>
  <c r="R328" i="7"/>
  <c r="Q328" i="7"/>
  <c r="P328" i="7"/>
  <c r="O328" i="7"/>
  <c r="N328" i="7"/>
  <c r="M328" i="7"/>
  <c r="L328" i="7"/>
  <c r="K328" i="7"/>
  <c r="J328" i="7"/>
  <c r="I328" i="7"/>
  <c r="H328" i="7"/>
  <c r="G328" i="7"/>
  <c r="F328" i="7"/>
  <c r="E328" i="7"/>
  <c r="D328" i="7"/>
  <c r="BL327" i="7"/>
  <c r="BK327" i="7"/>
  <c r="BJ327" i="7"/>
  <c r="BI327" i="7"/>
  <c r="BH327" i="7"/>
  <c r="BG327" i="7"/>
  <c r="BF327" i="7"/>
  <c r="BE327" i="7"/>
  <c r="BD327" i="7"/>
  <c r="BC327" i="7"/>
  <c r="BB327" i="7"/>
  <c r="BA327" i="7"/>
  <c r="AZ327" i="7"/>
  <c r="AY327" i="7"/>
  <c r="AX327" i="7"/>
  <c r="AW327" i="7"/>
  <c r="AV327" i="7"/>
  <c r="AU327" i="7"/>
  <c r="AS327" i="7"/>
  <c r="AR327" i="7"/>
  <c r="AQ327" i="7"/>
  <c r="AP327" i="7"/>
  <c r="AO327" i="7"/>
  <c r="AN327" i="7"/>
  <c r="AM327" i="7"/>
  <c r="AL327" i="7"/>
  <c r="AK327" i="7"/>
  <c r="AJ327" i="7"/>
  <c r="AI327" i="7"/>
  <c r="AH327" i="7"/>
  <c r="AG327" i="7"/>
  <c r="AF327" i="7"/>
  <c r="AE327" i="7"/>
  <c r="AD327" i="7"/>
  <c r="AC327" i="7"/>
  <c r="AB327" i="7"/>
  <c r="AA327" i="7"/>
  <c r="Z327" i="7"/>
  <c r="Y327" i="7"/>
  <c r="X327" i="7"/>
  <c r="W327" i="7"/>
  <c r="V327" i="7"/>
  <c r="U327" i="7"/>
  <c r="T327" i="7"/>
  <c r="S327" i="7"/>
  <c r="R327" i="7"/>
  <c r="Q327" i="7"/>
  <c r="P327" i="7"/>
  <c r="O327" i="7"/>
  <c r="N327" i="7"/>
  <c r="M327" i="7"/>
  <c r="L327" i="7"/>
  <c r="K327" i="7"/>
  <c r="J327" i="7"/>
  <c r="I327" i="7"/>
  <c r="H327" i="7"/>
  <c r="G327" i="7"/>
  <c r="F327" i="7"/>
  <c r="E327" i="7"/>
  <c r="D327" i="7"/>
  <c r="BL326" i="7"/>
  <c r="BK326" i="7"/>
  <c r="BJ326" i="7"/>
  <c r="BI326" i="7"/>
  <c r="BH326" i="7"/>
  <c r="BG326" i="7"/>
  <c r="BF326" i="7"/>
  <c r="BE326" i="7"/>
  <c r="BD326" i="7"/>
  <c r="BC326" i="7"/>
  <c r="BB326" i="7"/>
  <c r="BA326" i="7"/>
  <c r="AZ326" i="7"/>
  <c r="AY326" i="7"/>
  <c r="AX326" i="7"/>
  <c r="AW326" i="7"/>
  <c r="AV326" i="7"/>
  <c r="AU326" i="7"/>
  <c r="AS326" i="7"/>
  <c r="AR326" i="7"/>
  <c r="AQ326" i="7"/>
  <c r="AP326" i="7"/>
  <c r="AO326" i="7"/>
  <c r="AN326" i="7"/>
  <c r="AM326" i="7"/>
  <c r="AL326" i="7"/>
  <c r="AK326" i="7"/>
  <c r="AJ326" i="7"/>
  <c r="AI326" i="7"/>
  <c r="AH326" i="7"/>
  <c r="AG326" i="7"/>
  <c r="AF326" i="7"/>
  <c r="AE326" i="7"/>
  <c r="AD326" i="7"/>
  <c r="AC326" i="7"/>
  <c r="AB326" i="7"/>
  <c r="AA326" i="7"/>
  <c r="Z326" i="7"/>
  <c r="Y326" i="7"/>
  <c r="X326" i="7"/>
  <c r="W326" i="7"/>
  <c r="V326" i="7"/>
  <c r="U326" i="7"/>
  <c r="T326" i="7"/>
  <c r="S326" i="7"/>
  <c r="R326" i="7"/>
  <c r="Q326" i="7"/>
  <c r="P326" i="7"/>
  <c r="O326" i="7"/>
  <c r="N326" i="7"/>
  <c r="M326" i="7"/>
  <c r="L326" i="7"/>
  <c r="K326" i="7"/>
  <c r="J326" i="7"/>
  <c r="I326" i="7"/>
  <c r="H326" i="7"/>
  <c r="G326" i="7"/>
  <c r="F326" i="7"/>
  <c r="E326" i="7"/>
  <c r="D326" i="7"/>
  <c r="BL325" i="7"/>
  <c r="BK325" i="7"/>
  <c r="BJ325" i="7"/>
  <c r="BI325" i="7"/>
  <c r="BH325" i="7"/>
  <c r="BG325" i="7"/>
  <c r="BF325" i="7"/>
  <c r="BE325" i="7"/>
  <c r="BD325" i="7"/>
  <c r="BC325" i="7"/>
  <c r="BB325" i="7"/>
  <c r="BA325" i="7"/>
  <c r="AZ325" i="7"/>
  <c r="AY325" i="7"/>
  <c r="AX325" i="7"/>
  <c r="AW325" i="7"/>
  <c r="AV325" i="7"/>
  <c r="AU325" i="7"/>
  <c r="AS325" i="7"/>
  <c r="AR325" i="7"/>
  <c r="AQ325" i="7"/>
  <c r="AP325" i="7"/>
  <c r="AO325" i="7"/>
  <c r="AN325" i="7"/>
  <c r="AM325" i="7"/>
  <c r="AL325" i="7"/>
  <c r="AK325" i="7"/>
  <c r="AJ325" i="7"/>
  <c r="AI325" i="7"/>
  <c r="AH325" i="7"/>
  <c r="AG325" i="7"/>
  <c r="AF325" i="7"/>
  <c r="AE325" i="7"/>
  <c r="AD325" i="7"/>
  <c r="AC325" i="7"/>
  <c r="AB325" i="7"/>
  <c r="AA325" i="7"/>
  <c r="Z325" i="7"/>
  <c r="Y325" i="7"/>
  <c r="X325" i="7"/>
  <c r="W325" i="7"/>
  <c r="V325" i="7"/>
  <c r="U325" i="7"/>
  <c r="T325" i="7"/>
  <c r="S325" i="7"/>
  <c r="R325" i="7"/>
  <c r="Q325" i="7"/>
  <c r="P325" i="7"/>
  <c r="O325" i="7"/>
  <c r="N325" i="7"/>
  <c r="M325" i="7"/>
  <c r="L325" i="7"/>
  <c r="K325" i="7"/>
  <c r="J325" i="7"/>
  <c r="I325" i="7"/>
  <c r="H325" i="7"/>
  <c r="G325" i="7"/>
  <c r="F325" i="7"/>
  <c r="E325" i="7"/>
  <c r="D325" i="7"/>
  <c r="BL324" i="7"/>
  <c r="BK324" i="7"/>
  <c r="BJ324" i="7"/>
  <c r="BI324" i="7"/>
  <c r="BH324" i="7"/>
  <c r="BG324" i="7"/>
  <c r="BF324" i="7"/>
  <c r="BE324" i="7"/>
  <c r="BD324" i="7"/>
  <c r="BC324" i="7"/>
  <c r="BB324" i="7"/>
  <c r="BA324" i="7"/>
  <c r="AZ324" i="7"/>
  <c r="AY324" i="7"/>
  <c r="AX324" i="7"/>
  <c r="AW324" i="7"/>
  <c r="AV324" i="7"/>
  <c r="AU324" i="7"/>
  <c r="AS324" i="7"/>
  <c r="AR324" i="7"/>
  <c r="AQ324" i="7"/>
  <c r="AP324" i="7"/>
  <c r="AO324" i="7"/>
  <c r="AN324" i="7"/>
  <c r="AM324" i="7"/>
  <c r="AL324" i="7"/>
  <c r="AK324" i="7"/>
  <c r="AJ324" i="7"/>
  <c r="AI324" i="7"/>
  <c r="AH324" i="7"/>
  <c r="AG324" i="7"/>
  <c r="AF324" i="7"/>
  <c r="AE324" i="7"/>
  <c r="AD324" i="7"/>
  <c r="AC324" i="7"/>
  <c r="AB324" i="7"/>
  <c r="AA324" i="7"/>
  <c r="Z324" i="7"/>
  <c r="Y324" i="7"/>
  <c r="X324" i="7"/>
  <c r="W324" i="7"/>
  <c r="V324" i="7"/>
  <c r="U324" i="7"/>
  <c r="T324" i="7"/>
  <c r="S324" i="7"/>
  <c r="R324" i="7"/>
  <c r="Q324" i="7"/>
  <c r="P324" i="7"/>
  <c r="O324" i="7"/>
  <c r="N324" i="7"/>
  <c r="M324" i="7"/>
  <c r="L324" i="7"/>
  <c r="K324" i="7"/>
  <c r="J324" i="7"/>
  <c r="I324" i="7"/>
  <c r="H324" i="7"/>
  <c r="G324" i="7"/>
  <c r="F324" i="7"/>
  <c r="E324" i="7"/>
  <c r="D324" i="7"/>
  <c r="BL323" i="7"/>
  <c r="BK323" i="7"/>
  <c r="BJ323" i="7"/>
  <c r="BI323" i="7"/>
  <c r="BH323" i="7"/>
  <c r="BG323" i="7"/>
  <c r="BF323" i="7"/>
  <c r="BE323" i="7"/>
  <c r="BD323" i="7"/>
  <c r="BC323" i="7"/>
  <c r="BB323" i="7"/>
  <c r="BA323" i="7"/>
  <c r="AZ323" i="7"/>
  <c r="AY323" i="7"/>
  <c r="AX323" i="7"/>
  <c r="AW323" i="7"/>
  <c r="AV323" i="7"/>
  <c r="AU323" i="7"/>
  <c r="AS323" i="7"/>
  <c r="AR323" i="7"/>
  <c r="AQ323" i="7"/>
  <c r="AP323" i="7"/>
  <c r="AO323" i="7"/>
  <c r="AN323" i="7"/>
  <c r="AM323" i="7"/>
  <c r="AL323" i="7"/>
  <c r="AK323" i="7"/>
  <c r="AJ323" i="7"/>
  <c r="AI323" i="7"/>
  <c r="AH323" i="7"/>
  <c r="AG323" i="7"/>
  <c r="AF323" i="7"/>
  <c r="AE323" i="7"/>
  <c r="AD323" i="7"/>
  <c r="AC323" i="7"/>
  <c r="AB323" i="7"/>
  <c r="AA323" i="7"/>
  <c r="Z323" i="7"/>
  <c r="Y323" i="7"/>
  <c r="X323" i="7"/>
  <c r="W323" i="7"/>
  <c r="V323" i="7"/>
  <c r="U323" i="7"/>
  <c r="T323" i="7"/>
  <c r="S323" i="7"/>
  <c r="R323" i="7"/>
  <c r="Q323" i="7"/>
  <c r="P323" i="7"/>
  <c r="O323" i="7"/>
  <c r="N323" i="7"/>
  <c r="M323" i="7"/>
  <c r="L323" i="7"/>
  <c r="K323" i="7"/>
  <c r="J323" i="7"/>
  <c r="I323" i="7"/>
  <c r="H323" i="7"/>
  <c r="G323" i="7"/>
  <c r="F323" i="7"/>
  <c r="E323" i="7"/>
  <c r="D323" i="7"/>
  <c r="BI322" i="7"/>
  <c r="BH322" i="7"/>
  <c r="BG322" i="7"/>
  <c r="BF322" i="7"/>
  <c r="BE322" i="7"/>
  <c r="BD322" i="7"/>
  <c r="BC322" i="7"/>
  <c r="BB322" i="7"/>
  <c r="BA322" i="7"/>
  <c r="AZ322" i="7"/>
  <c r="AY322" i="7"/>
  <c r="AX322" i="7"/>
  <c r="AW322" i="7"/>
  <c r="AV322" i="7"/>
  <c r="AU322" i="7"/>
  <c r="AS322" i="7"/>
  <c r="AR322" i="7"/>
  <c r="AQ322" i="7"/>
  <c r="AP322" i="7"/>
  <c r="AO322" i="7"/>
  <c r="AN322" i="7"/>
  <c r="AM322" i="7"/>
  <c r="AL322" i="7"/>
  <c r="AK322" i="7"/>
  <c r="AJ322" i="7"/>
  <c r="AI322" i="7"/>
  <c r="AH322" i="7"/>
  <c r="AG322" i="7"/>
  <c r="AF322" i="7"/>
  <c r="AE322" i="7"/>
  <c r="AD322" i="7"/>
  <c r="AC322" i="7"/>
  <c r="AB322" i="7"/>
  <c r="AA322" i="7"/>
  <c r="Z322" i="7"/>
  <c r="Y322" i="7"/>
  <c r="X322" i="7"/>
  <c r="W322" i="7"/>
  <c r="V322" i="7"/>
  <c r="U322" i="7"/>
  <c r="T322" i="7"/>
  <c r="S322" i="7"/>
  <c r="R322" i="7"/>
  <c r="Q322" i="7"/>
  <c r="P322" i="7"/>
  <c r="O322" i="7"/>
  <c r="N322" i="7"/>
  <c r="M322" i="7"/>
  <c r="L322" i="7"/>
  <c r="K322" i="7"/>
  <c r="J322" i="7"/>
  <c r="I322" i="7"/>
  <c r="H322" i="7"/>
  <c r="G322" i="7"/>
  <c r="F322" i="7"/>
  <c r="E322" i="7"/>
  <c r="BD321" i="7"/>
  <c r="AZ321" i="7"/>
  <c r="AV321" i="7"/>
  <c r="AU321" i="7"/>
  <c r="AS321" i="7"/>
  <c r="AR321" i="7"/>
  <c r="AN321" i="7"/>
  <c r="AK321" i="7"/>
  <c r="AD321" i="7"/>
  <c r="P321" i="7"/>
  <c r="O321" i="7"/>
  <c r="N321" i="7"/>
  <c r="J321" i="7"/>
  <c r="G321" i="7"/>
  <c r="BD320" i="7"/>
  <c r="AZ320" i="7"/>
  <c r="AV320" i="7"/>
  <c r="AU320" i="7"/>
  <c r="AS320" i="7"/>
  <c r="AR320" i="7"/>
  <c r="AN320" i="7"/>
  <c r="AK320" i="7"/>
  <c r="AD320" i="7"/>
  <c r="P320" i="7"/>
  <c r="O320" i="7"/>
  <c r="N320" i="7"/>
  <c r="J320" i="7"/>
  <c r="G320" i="7"/>
  <c r="BD319" i="7"/>
  <c r="AZ319" i="7"/>
  <c r="AV319" i="7"/>
  <c r="AU319" i="7"/>
  <c r="AS319" i="7"/>
  <c r="AR319" i="7"/>
  <c r="AN319" i="7"/>
  <c r="AK319" i="7"/>
  <c r="AD319" i="7"/>
  <c r="P319" i="7"/>
  <c r="O319" i="7"/>
  <c r="N319" i="7"/>
  <c r="J319" i="7"/>
  <c r="G319" i="7"/>
  <c r="BD318" i="7"/>
  <c r="AZ318" i="7"/>
  <c r="AV318" i="7"/>
  <c r="AU318" i="7"/>
  <c r="AS318" i="7"/>
  <c r="AR318" i="7"/>
  <c r="AN318" i="7"/>
  <c r="AK318" i="7"/>
  <c r="AD318" i="7"/>
  <c r="P318" i="7"/>
  <c r="O318" i="7"/>
  <c r="N318" i="7"/>
  <c r="J318" i="7"/>
  <c r="G318" i="7"/>
  <c r="BL317" i="7"/>
  <c r="BK317" i="7"/>
  <c r="BJ317" i="7"/>
  <c r="BI317" i="7"/>
  <c r="BH317" i="7"/>
  <c r="BG317" i="7"/>
  <c r="BF317" i="7"/>
  <c r="BE317" i="7"/>
  <c r="BD317" i="7"/>
  <c r="BC317" i="7"/>
  <c r="BB317" i="7"/>
  <c r="BA317" i="7"/>
  <c r="AZ317" i="7"/>
  <c r="AY317" i="7"/>
  <c r="AX317" i="7"/>
  <c r="AW317" i="7"/>
  <c r="AV317" i="7"/>
  <c r="AU317" i="7"/>
  <c r="AS317" i="7"/>
  <c r="AR317" i="7"/>
  <c r="AQ317" i="7"/>
  <c r="AP317" i="7"/>
  <c r="AO317" i="7"/>
  <c r="AN317" i="7"/>
  <c r="AM317" i="7"/>
  <c r="AL317" i="7"/>
  <c r="AK317" i="7"/>
  <c r="AJ317" i="7"/>
  <c r="AI317" i="7"/>
  <c r="AH317" i="7"/>
  <c r="AG317" i="7"/>
  <c r="AF317" i="7"/>
  <c r="AE317" i="7"/>
  <c r="AD317" i="7"/>
  <c r="AC317" i="7"/>
  <c r="AB317" i="7"/>
  <c r="AA317" i="7"/>
  <c r="Z317" i="7"/>
  <c r="Y317" i="7"/>
  <c r="X317" i="7"/>
  <c r="W317" i="7"/>
  <c r="V317" i="7"/>
  <c r="U317" i="7"/>
  <c r="T317" i="7"/>
  <c r="S317" i="7"/>
  <c r="R317" i="7"/>
  <c r="Q317" i="7"/>
  <c r="P317" i="7"/>
  <c r="O317" i="7"/>
  <c r="N317" i="7"/>
  <c r="M317" i="7"/>
  <c r="L317" i="7"/>
  <c r="K317" i="7"/>
  <c r="J317" i="7"/>
  <c r="I317" i="7"/>
  <c r="H317" i="7"/>
  <c r="G317" i="7"/>
  <c r="F317" i="7"/>
  <c r="E317" i="7"/>
  <c r="D317" i="7"/>
  <c r="BL316" i="7"/>
  <c r="BK316" i="7"/>
  <c r="BJ316" i="7"/>
  <c r="BI316" i="7"/>
  <c r="BH316" i="7"/>
  <c r="BG316" i="7"/>
  <c r="BF316" i="7"/>
  <c r="BE316" i="7"/>
  <c r="BD316" i="7"/>
  <c r="BC316" i="7"/>
  <c r="BB316" i="7"/>
  <c r="BA316" i="7"/>
  <c r="AZ316" i="7"/>
  <c r="AY316" i="7"/>
  <c r="AX316" i="7"/>
  <c r="AW316" i="7"/>
  <c r="AV316" i="7"/>
  <c r="AU316" i="7"/>
  <c r="AS316" i="7"/>
  <c r="AR316" i="7"/>
  <c r="AQ316" i="7"/>
  <c r="AP316" i="7"/>
  <c r="AO316" i="7"/>
  <c r="AN316" i="7"/>
  <c r="AM316" i="7"/>
  <c r="AL316" i="7"/>
  <c r="AK316" i="7"/>
  <c r="AJ316" i="7"/>
  <c r="AI316" i="7"/>
  <c r="AH316" i="7"/>
  <c r="AG316" i="7"/>
  <c r="AF316" i="7"/>
  <c r="AE316" i="7"/>
  <c r="AD316" i="7"/>
  <c r="AC316" i="7"/>
  <c r="AB316" i="7"/>
  <c r="AA316" i="7"/>
  <c r="Z316" i="7"/>
  <c r="Y316" i="7"/>
  <c r="X316" i="7"/>
  <c r="W316" i="7"/>
  <c r="V316" i="7"/>
  <c r="U316" i="7"/>
  <c r="T316" i="7"/>
  <c r="S316" i="7"/>
  <c r="R316" i="7"/>
  <c r="Q316" i="7"/>
  <c r="P316" i="7"/>
  <c r="O316" i="7"/>
  <c r="N316" i="7"/>
  <c r="M316" i="7"/>
  <c r="L316" i="7"/>
  <c r="K316" i="7"/>
  <c r="J316" i="7"/>
  <c r="I316" i="7"/>
  <c r="H316" i="7"/>
  <c r="G316" i="7"/>
  <c r="F316" i="7"/>
  <c r="E316" i="7"/>
  <c r="D316" i="7"/>
  <c r="BL315" i="7"/>
  <c r="BK315" i="7"/>
  <c r="BJ315" i="7"/>
  <c r="BI315" i="7"/>
  <c r="BH315" i="7"/>
  <c r="BG315" i="7"/>
  <c r="BF315" i="7"/>
  <c r="BE315" i="7"/>
  <c r="BD315" i="7"/>
  <c r="BC315" i="7"/>
  <c r="BB315" i="7"/>
  <c r="BA315" i="7"/>
  <c r="AZ315" i="7"/>
  <c r="AY315" i="7"/>
  <c r="AX315" i="7"/>
  <c r="AW315" i="7"/>
  <c r="AV315" i="7"/>
  <c r="AU315" i="7"/>
  <c r="AS315" i="7"/>
  <c r="AR315" i="7"/>
  <c r="AQ315" i="7"/>
  <c r="AP315" i="7"/>
  <c r="AO315" i="7"/>
  <c r="AN315" i="7"/>
  <c r="AM315" i="7"/>
  <c r="AL315" i="7"/>
  <c r="AK315" i="7"/>
  <c r="AJ315" i="7"/>
  <c r="AI315" i="7"/>
  <c r="AH315" i="7"/>
  <c r="AG315" i="7"/>
  <c r="AF315" i="7"/>
  <c r="AE315" i="7"/>
  <c r="AD315" i="7"/>
  <c r="AC315" i="7"/>
  <c r="AB315" i="7"/>
  <c r="AA315" i="7"/>
  <c r="Z315" i="7"/>
  <c r="Y315" i="7"/>
  <c r="X315" i="7"/>
  <c r="W315" i="7"/>
  <c r="V315" i="7"/>
  <c r="U315" i="7"/>
  <c r="T315" i="7"/>
  <c r="S315" i="7"/>
  <c r="R315" i="7"/>
  <c r="Q315" i="7"/>
  <c r="P315" i="7"/>
  <c r="O315" i="7"/>
  <c r="N315" i="7"/>
  <c r="M315" i="7"/>
  <c r="L315" i="7"/>
  <c r="K315" i="7"/>
  <c r="J315" i="7"/>
  <c r="I315" i="7"/>
  <c r="H315" i="7"/>
  <c r="G315" i="7"/>
  <c r="F315" i="7"/>
  <c r="E315" i="7"/>
  <c r="D315" i="7"/>
  <c r="BL314" i="7"/>
  <c r="BK314" i="7"/>
  <c r="BJ314" i="7"/>
  <c r="BI314" i="7"/>
  <c r="BH314" i="7"/>
  <c r="BG314" i="7"/>
  <c r="BF314" i="7"/>
  <c r="BE314" i="7"/>
  <c r="BD314" i="7"/>
  <c r="BC314" i="7"/>
  <c r="BB314" i="7"/>
  <c r="BA314" i="7"/>
  <c r="AZ314" i="7"/>
  <c r="AY314" i="7"/>
  <c r="AX314" i="7"/>
  <c r="AW314" i="7"/>
  <c r="AV314" i="7"/>
  <c r="AU314" i="7"/>
  <c r="AS314" i="7"/>
  <c r="AR314" i="7"/>
  <c r="AQ314" i="7"/>
  <c r="AP314" i="7"/>
  <c r="AO314" i="7"/>
  <c r="AN314" i="7"/>
  <c r="AM314" i="7"/>
  <c r="AL314" i="7"/>
  <c r="AK314" i="7"/>
  <c r="AJ314" i="7"/>
  <c r="AI314" i="7"/>
  <c r="AH314" i="7"/>
  <c r="AG314" i="7"/>
  <c r="AF314" i="7"/>
  <c r="AE314" i="7"/>
  <c r="AD314" i="7"/>
  <c r="AC314" i="7"/>
  <c r="AB314" i="7"/>
  <c r="AA314" i="7"/>
  <c r="Z314" i="7"/>
  <c r="Y314" i="7"/>
  <c r="X314" i="7"/>
  <c r="W314" i="7"/>
  <c r="V314" i="7"/>
  <c r="U314" i="7"/>
  <c r="T314" i="7"/>
  <c r="S314" i="7"/>
  <c r="R314" i="7"/>
  <c r="Q314" i="7"/>
  <c r="P314" i="7"/>
  <c r="O314" i="7"/>
  <c r="N314" i="7"/>
  <c r="M314" i="7"/>
  <c r="L314" i="7"/>
  <c r="K314" i="7"/>
  <c r="J314" i="7"/>
  <c r="I314" i="7"/>
  <c r="H314" i="7"/>
  <c r="G314" i="7"/>
  <c r="F314" i="7"/>
  <c r="E314" i="7"/>
  <c r="D314" i="7"/>
  <c r="BL313" i="7"/>
  <c r="BK313" i="7"/>
  <c r="BJ313" i="7"/>
  <c r="BI313" i="7"/>
  <c r="BH313" i="7"/>
  <c r="BG313" i="7"/>
  <c r="BF313" i="7"/>
  <c r="BE313" i="7"/>
  <c r="BD313" i="7"/>
  <c r="BC313" i="7"/>
  <c r="BB313" i="7"/>
  <c r="BA313" i="7"/>
  <c r="AZ313" i="7"/>
  <c r="AY313" i="7"/>
  <c r="AX313" i="7"/>
  <c r="AW313" i="7"/>
  <c r="AV313" i="7"/>
  <c r="AU313" i="7"/>
  <c r="AS313" i="7"/>
  <c r="AR313" i="7"/>
  <c r="AQ313" i="7"/>
  <c r="AP313" i="7"/>
  <c r="AO313" i="7"/>
  <c r="AN313" i="7"/>
  <c r="AM313" i="7"/>
  <c r="AL313" i="7"/>
  <c r="AK313" i="7"/>
  <c r="AJ313" i="7"/>
  <c r="AI313" i="7"/>
  <c r="AH313" i="7"/>
  <c r="AG313" i="7"/>
  <c r="AF313" i="7"/>
  <c r="AE313" i="7"/>
  <c r="AD313" i="7"/>
  <c r="AC313" i="7"/>
  <c r="AB313" i="7"/>
  <c r="AA313" i="7"/>
  <c r="Z313" i="7"/>
  <c r="Y313" i="7"/>
  <c r="X313" i="7"/>
  <c r="W313" i="7"/>
  <c r="V313" i="7"/>
  <c r="U313" i="7"/>
  <c r="T313" i="7"/>
  <c r="S313" i="7"/>
  <c r="R313" i="7"/>
  <c r="Q313" i="7"/>
  <c r="P313" i="7"/>
  <c r="O313" i="7"/>
  <c r="N313" i="7"/>
  <c r="M313" i="7"/>
  <c r="L313" i="7"/>
  <c r="K313" i="7"/>
  <c r="J313" i="7"/>
  <c r="I313" i="7"/>
  <c r="H313" i="7"/>
  <c r="G313" i="7"/>
  <c r="F313" i="7"/>
  <c r="E313" i="7"/>
  <c r="D313" i="7"/>
  <c r="BL312" i="7"/>
  <c r="BK312" i="7"/>
  <c r="BJ312" i="7"/>
  <c r="BI312" i="7"/>
  <c r="BH312" i="7"/>
  <c r="BG312" i="7"/>
  <c r="BF312" i="7"/>
  <c r="BE312" i="7"/>
  <c r="BD312" i="7"/>
  <c r="BC312" i="7"/>
  <c r="BB312" i="7"/>
  <c r="BA312" i="7"/>
  <c r="AZ312" i="7"/>
  <c r="AY312" i="7"/>
  <c r="AX312" i="7"/>
  <c r="AW312" i="7"/>
  <c r="AV312" i="7"/>
  <c r="AU312" i="7"/>
  <c r="AS312" i="7"/>
  <c r="AR312" i="7"/>
  <c r="AQ312" i="7"/>
  <c r="AP312" i="7"/>
  <c r="AO312" i="7"/>
  <c r="AN312" i="7"/>
  <c r="AM312" i="7"/>
  <c r="AL312" i="7"/>
  <c r="AK312" i="7"/>
  <c r="AJ312" i="7"/>
  <c r="AI312" i="7"/>
  <c r="AH312" i="7"/>
  <c r="AG312" i="7"/>
  <c r="AF312" i="7"/>
  <c r="AE312" i="7"/>
  <c r="AD312" i="7"/>
  <c r="AC312" i="7"/>
  <c r="AB312" i="7"/>
  <c r="AA312" i="7"/>
  <c r="Z312" i="7"/>
  <c r="Y312" i="7"/>
  <c r="X312" i="7"/>
  <c r="W312" i="7"/>
  <c r="V312" i="7"/>
  <c r="U312" i="7"/>
  <c r="T312" i="7"/>
  <c r="S312" i="7"/>
  <c r="R312" i="7"/>
  <c r="Q312" i="7"/>
  <c r="P312" i="7"/>
  <c r="O312" i="7"/>
  <c r="N312" i="7"/>
  <c r="M312" i="7"/>
  <c r="L312" i="7"/>
  <c r="K312" i="7"/>
  <c r="J312" i="7"/>
  <c r="I312" i="7"/>
  <c r="H312" i="7"/>
  <c r="G312" i="7"/>
  <c r="F312" i="7"/>
  <c r="E312" i="7"/>
  <c r="D312" i="7"/>
  <c r="BL311" i="7"/>
  <c r="BK311" i="7"/>
  <c r="BJ311" i="7"/>
  <c r="BI311" i="7"/>
  <c r="BH311" i="7"/>
  <c r="BG311" i="7"/>
  <c r="BF311" i="7"/>
  <c r="BE311" i="7"/>
  <c r="BD311" i="7"/>
  <c r="BC311" i="7"/>
  <c r="BB311" i="7"/>
  <c r="BA311" i="7"/>
  <c r="AZ311" i="7"/>
  <c r="AY311" i="7"/>
  <c r="AX311" i="7"/>
  <c r="AW311" i="7"/>
  <c r="AV311" i="7"/>
  <c r="AU311" i="7"/>
  <c r="AS311" i="7"/>
  <c r="AR311" i="7"/>
  <c r="AQ311" i="7"/>
  <c r="AP311" i="7"/>
  <c r="AO311" i="7"/>
  <c r="AN311" i="7"/>
  <c r="AM311" i="7"/>
  <c r="AL311" i="7"/>
  <c r="AK311" i="7"/>
  <c r="AJ311" i="7"/>
  <c r="AI311" i="7"/>
  <c r="AH311" i="7"/>
  <c r="AG311" i="7"/>
  <c r="AF311" i="7"/>
  <c r="AE311" i="7"/>
  <c r="AD311" i="7"/>
  <c r="AC311" i="7"/>
  <c r="AB311" i="7"/>
  <c r="AA311" i="7"/>
  <c r="Z311" i="7"/>
  <c r="Y311" i="7"/>
  <c r="X311" i="7"/>
  <c r="W311" i="7"/>
  <c r="V311" i="7"/>
  <c r="U311" i="7"/>
  <c r="T311" i="7"/>
  <c r="S311" i="7"/>
  <c r="R311" i="7"/>
  <c r="Q311" i="7"/>
  <c r="P311" i="7"/>
  <c r="O311" i="7"/>
  <c r="N311" i="7"/>
  <c r="M311" i="7"/>
  <c r="L311" i="7"/>
  <c r="K311" i="7"/>
  <c r="J311" i="7"/>
  <c r="I311" i="7"/>
  <c r="H311" i="7"/>
  <c r="G311" i="7"/>
  <c r="F311" i="7"/>
  <c r="E311" i="7"/>
  <c r="D311" i="7"/>
  <c r="BL310" i="7"/>
  <c r="BK310" i="7"/>
  <c r="BJ310" i="7"/>
  <c r="BI310" i="7"/>
  <c r="BH310" i="7"/>
  <c r="BG310" i="7"/>
  <c r="BF310" i="7"/>
  <c r="BE310" i="7"/>
  <c r="BD310" i="7"/>
  <c r="BC310" i="7"/>
  <c r="BB310" i="7"/>
  <c r="BA310" i="7"/>
  <c r="AZ310" i="7"/>
  <c r="AY310" i="7"/>
  <c r="AX310" i="7"/>
  <c r="AW310" i="7"/>
  <c r="AV310" i="7"/>
  <c r="AU310" i="7"/>
  <c r="AS310" i="7"/>
  <c r="AR310" i="7"/>
  <c r="AQ310" i="7"/>
  <c r="AP310" i="7"/>
  <c r="AO310" i="7"/>
  <c r="AN310" i="7"/>
  <c r="AM310" i="7"/>
  <c r="AL310" i="7"/>
  <c r="AK310" i="7"/>
  <c r="AJ310" i="7"/>
  <c r="AI310" i="7"/>
  <c r="AH310" i="7"/>
  <c r="AG310" i="7"/>
  <c r="AF310" i="7"/>
  <c r="AE310" i="7"/>
  <c r="AD310" i="7"/>
  <c r="AC310" i="7"/>
  <c r="AB310" i="7"/>
  <c r="AA310" i="7"/>
  <c r="Z310" i="7"/>
  <c r="Y310" i="7"/>
  <c r="X310" i="7"/>
  <c r="W310" i="7"/>
  <c r="V310" i="7"/>
  <c r="U310" i="7"/>
  <c r="T310" i="7"/>
  <c r="S310" i="7"/>
  <c r="R310" i="7"/>
  <c r="Q310" i="7"/>
  <c r="P310" i="7"/>
  <c r="O310" i="7"/>
  <c r="N310" i="7"/>
  <c r="M310" i="7"/>
  <c r="L310" i="7"/>
  <c r="K310" i="7"/>
  <c r="J310" i="7"/>
  <c r="I310" i="7"/>
  <c r="H310" i="7"/>
  <c r="G310" i="7"/>
  <c r="F310" i="7"/>
  <c r="E310" i="7"/>
  <c r="D310" i="7"/>
  <c r="BL309" i="7"/>
  <c r="BK309" i="7"/>
  <c r="BJ309" i="7"/>
  <c r="BI309" i="7"/>
  <c r="BH309" i="7"/>
  <c r="BG309" i="7"/>
  <c r="BF309" i="7"/>
  <c r="BE309" i="7"/>
  <c r="BD309" i="7"/>
  <c r="BC309" i="7"/>
  <c r="BB309" i="7"/>
  <c r="BA309" i="7"/>
  <c r="AZ309" i="7"/>
  <c r="AY309" i="7"/>
  <c r="AX309" i="7"/>
  <c r="AW309" i="7"/>
  <c r="AV309" i="7"/>
  <c r="AU309" i="7"/>
  <c r="AS309" i="7"/>
  <c r="AR309" i="7"/>
  <c r="AQ309" i="7"/>
  <c r="AP309" i="7"/>
  <c r="AO309" i="7"/>
  <c r="AN309" i="7"/>
  <c r="AM309" i="7"/>
  <c r="AL309" i="7"/>
  <c r="AK309" i="7"/>
  <c r="AJ309" i="7"/>
  <c r="AI309" i="7"/>
  <c r="AH309" i="7"/>
  <c r="AG309" i="7"/>
  <c r="AF309" i="7"/>
  <c r="AE309" i="7"/>
  <c r="AD309" i="7"/>
  <c r="AC309" i="7"/>
  <c r="AB309" i="7"/>
  <c r="AA309" i="7"/>
  <c r="Z309" i="7"/>
  <c r="Y309" i="7"/>
  <c r="X309" i="7"/>
  <c r="W309" i="7"/>
  <c r="V309" i="7"/>
  <c r="U309" i="7"/>
  <c r="T309" i="7"/>
  <c r="S309" i="7"/>
  <c r="R309" i="7"/>
  <c r="Q309" i="7"/>
  <c r="P309" i="7"/>
  <c r="O309" i="7"/>
  <c r="N309" i="7"/>
  <c r="M309" i="7"/>
  <c r="L309" i="7"/>
  <c r="K309" i="7"/>
  <c r="J309" i="7"/>
  <c r="I309" i="7"/>
  <c r="H309" i="7"/>
  <c r="G309" i="7"/>
  <c r="F309" i="7"/>
  <c r="E309" i="7"/>
  <c r="D309" i="7"/>
  <c r="BL308" i="7"/>
  <c r="BK308" i="7"/>
  <c r="BJ308" i="7"/>
  <c r="BI308" i="7"/>
  <c r="BH308" i="7"/>
  <c r="BG308" i="7"/>
  <c r="BF308" i="7"/>
  <c r="BE308" i="7"/>
  <c r="BD308" i="7"/>
  <c r="BC308" i="7"/>
  <c r="BB308" i="7"/>
  <c r="BA308" i="7"/>
  <c r="AZ308" i="7"/>
  <c r="AY308" i="7"/>
  <c r="AX308" i="7"/>
  <c r="AW308" i="7"/>
  <c r="AV308" i="7"/>
  <c r="AU308" i="7"/>
  <c r="AS308" i="7"/>
  <c r="AR308" i="7"/>
  <c r="AQ308" i="7"/>
  <c r="AP308" i="7"/>
  <c r="AO308" i="7"/>
  <c r="AN308" i="7"/>
  <c r="AM308" i="7"/>
  <c r="AL308" i="7"/>
  <c r="AK308" i="7"/>
  <c r="AJ308" i="7"/>
  <c r="AI308" i="7"/>
  <c r="AH308" i="7"/>
  <c r="AG308" i="7"/>
  <c r="AF308" i="7"/>
  <c r="AE308" i="7"/>
  <c r="AD308" i="7"/>
  <c r="AC308" i="7"/>
  <c r="AB308" i="7"/>
  <c r="AA308" i="7"/>
  <c r="Z308" i="7"/>
  <c r="Y308" i="7"/>
  <c r="X308" i="7"/>
  <c r="W308" i="7"/>
  <c r="V308" i="7"/>
  <c r="U308" i="7"/>
  <c r="T308" i="7"/>
  <c r="S308" i="7"/>
  <c r="R308" i="7"/>
  <c r="Q308" i="7"/>
  <c r="P308" i="7"/>
  <c r="O308" i="7"/>
  <c r="N308" i="7"/>
  <c r="M308" i="7"/>
  <c r="L308" i="7"/>
  <c r="K308" i="7"/>
  <c r="J308" i="7"/>
  <c r="I308" i="7"/>
  <c r="H308" i="7"/>
  <c r="G308" i="7"/>
  <c r="F308" i="7"/>
  <c r="E308" i="7"/>
  <c r="D308" i="7"/>
  <c r="BL307" i="7"/>
  <c r="BK307" i="7"/>
  <c r="BJ307" i="7"/>
  <c r="BI307" i="7"/>
  <c r="BH307" i="7"/>
  <c r="BG307" i="7"/>
  <c r="BF307" i="7"/>
  <c r="BE307" i="7"/>
  <c r="BD307" i="7"/>
  <c r="BC307" i="7"/>
  <c r="BB307" i="7"/>
  <c r="BA307" i="7"/>
  <c r="AZ307" i="7"/>
  <c r="AY307" i="7"/>
  <c r="AX307" i="7"/>
  <c r="AW307" i="7"/>
  <c r="AV307" i="7"/>
  <c r="AU307" i="7"/>
  <c r="AS307" i="7"/>
  <c r="AR307" i="7"/>
  <c r="AQ307" i="7"/>
  <c r="AP307" i="7"/>
  <c r="AO307" i="7"/>
  <c r="AN307" i="7"/>
  <c r="AM307" i="7"/>
  <c r="AL307" i="7"/>
  <c r="AK307" i="7"/>
  <c r="AJ307" i="7"/>
  <c r="AI307" i="7"/>
  <c r="AH307" i="7"/>
  <c r="AG307" i="7"/>
  <c r="AF307" i="7"/>
  <c r="AE307" i="7"/>
  <c r="AD307" i="7"/>
  <c r="AC307" i="7"/>
  <c r="AB307" i="7"/>
  <c r="AA307" i="7"/>
  <c r="Z307" i="7"/>
  <c r="Y307" i="7"/>
  <c r="X307" i="7"/>
  <c r="W307" i="7"/>
  <c r="V307" i="7"/>
  <c r="U307" i="7"/>
  <c r="T307" i="7"/>
  <c r="S307" i="7"/>
  <c r="R307" i="7"/>
  <c r="Q307" i="7"/>
  <c r="P307" i="7"/>
  <c r="O307" i="7"/>
  <c r="N307" i="7"/>
  <c r="M307" i="7"/>
  <c r="L307" i="7"/>
  <c r="K307" i="7"/>
  <c r="J307" i="7"/>
  <c r="I307" i="7"/>
  <c r="H307" i="7"/>
  <c r="G307" i="7"/>
  <c r="F307" i="7"/>
  <c r="E307" i="7"/>
  <c r="D307" i="7"/>
  <c r="BL306" i="7"/>
  <c r="BK306" i="7"/>
  <c r="BJ306" i="7"/>
  <c r="BI306" i="7"/>
  <c r="BH306" i="7"/>
  <c r="BG306" i="7"/>
  <c r="BF306" i="7"/>
  <c r="BE306" i="7"/>
  <c r="BD306" i="7"/>
  <c r="BC306" i="7"/>
  <c r="BB306" i="7"/>
  <c r="BA306" i="7"/>
  <c r="AZ306" i="7"/>
  <c r="AY306" i="7"/>
  <c r="AX306" i="7"/>
  <c r="AW306" i="7"/>
  <c r="AV306" i="7"/>
  <c r="AU306" i="7"/>
  <c r="AS306" i="7"/>
  <c r="AR306" i="7"/>
  <c r="AQ306" i="7"/>
  <c r="AP306" i="7"/>
  <c r="AO306" i="7"/>
  <c r="AN306" i="7"/>
  <c r="AM306" i="7"/>
  <c r="AL306" i="7"/>
  <c r="AK306" i="7"/>
  <c r="AJ306" i="7"/>
  <c r="AI306" i="7"/>
  <c r="AH306" i="7"/>
  <c r="AG306" i="7"/>
  <c r="AF306" i="7"/>
  <c r="AE306" i="7"/>
  <c r="AD306" i="7"/>
  <c r="AC306" i="7"/>
  <c r="AB306" i="7"/>
  <c r="AA306" i="7"/>
  <c r="Z306" i="7"/>
  <c r="Y306" i="7"/>
  <c r="X306" i="7"/>
  <c r="W306" i="7"/>
  <c r="V306" i="7"/>
  <c r="U306" i="7"/>
  <c r="T306" i="7"/>
  <c r="S306" i="7"/>
  <c r="R306" i="7"/>
  <c r="Q306" i="7"/>
  <c r="P306" i="7"/>
  <c r="O306" i="7"/>
  <c r="N306" i="7"/>
  <c r="M306" i="7"/>
  <c r="L306" i="7"/>
  <c r="K306" i="7"/>
  <c r="J306" i="7"/>
  <c r="I306" i="7"/>
  <c r="H306" i="7"/>
  <c r="G306" i="7"/>
  <c r="F306" i="7"/>
  <c r="E306" i="7"/>
  <c r="D306" i="7"/>
  <c r="BL305" i="7"/>
  <c r="BK305" i="7"/>
  <c r="BJ305" i="7"/>
  <c r="BI305" i="7"/>
  <c r="BH305" i="7"/>
  <c r="BG305" i="7"/>
  <c r="BF305" i="7"/>
  <c r="BE305" i="7"/>
  <c r="BD305" i="7"/>
  <c r="BC305" i="7"/>
  <c r="BB305" i="7"/>
  <c r="BA305" i="7"/>
  <c r="AZ305" i="7"/>
  <c r="AY305" i="7"/>
  <c r="AX305" i="7"/>
  <c r="AW305" i="7"/>
  <c r="AV305" i="7"/>
  <c r="AU305" i="7"/>
  <c r="AS305" i="7"/>
  <c r="AR305" i="7"/>
  <c r="AQ305" i="7"/>
  <c r="AP305" i="7"/>
  <c r="AO305" i="7"/>
  <c r="AN305" i="7"/>
  <c r="AM305" i="7"/>
  <c r="AL305" i="7"/>
  <c r="AK305" i="7"/>
  <c r="AJ305" i="7"/>
  <c r="AI305" i="7"/>
  <c r="AH305" i="7"/>
  <c r="AG305" i="7"/>
  <c r="AF305" i="7"/>
  <c r="AE305" i="7"/>
  <c r="AD305" i="7"/>
  <c r="AC305" i="7"/>
  <c r="AB305" i="7"/>
  <c r="AA305" i="7"/>
  <c r="Z305" i="7"/>
  <c r="Y305" i="7"/>
  <c r="X305" i="7"/>
  <c r="W305" i="7"/>
  <c r="V305" i="7"/>
  <c r="U305" i="7"/>
  <c r="T305" i="7"/>
  <c r="S305" i="7"/>
  <c r="R305" i="7"/>
  <c r="Q305" i="7"/>
  <c r="P305" i="7"/>
  <c r="O305" i="7"/>
  <c r="N305" i="7"/>
  <c r="M305" i="7"/>
  <c r="L305" i="7"/>
  <c r="K305" i="7"/>
  <c r="J305" i="7"/>
  <c r="I305" i="7"/>
  <c r="H305" i="7"/>
  <c r="G305" i="7"/>
  <c r="F305" i="7"/>
  <c r="E305" i="7"/>
  <c r="D305" i="7"/>
  <c r="BL304" i="7"/>
  <c r="BK304" i="7"/>
  <c r="BJ304" i="7"/>
  <c r="BI304" i="7"/>
  <c r="BH304" i="7"/>
  <c r="BG304" i="7"/>
  <c r="BF304" i="7"/>
  <c r="BE304" i="7"/>
  <c r="BD304" i="7"/>
  <c r="BC304" i="7"/>
  <c r="BB304" i="7"/>
  <c r="BA304" i="7"/>
  <c r="AZ304" i="7"/>
  <c r="AY304" i="7"/>
  <c r="AX304" i="7"/>
  <c r="AW304" i="7"/>
  <c r="AV304" i="7"/>
  <c r="AU304" i="7"/>
  <c r="AS304" i="7"/>
  <c r="AR304" i="7"/>
  <c r="AQ304" i="7"/>
  <c r="AP304" i="7"/>
  <c r="AO304" i="7"/>
  <c r="AN304" i="7"/>
  <c r="AM304" i="7"/>
  <c r="AL304" i="7"/>
  <c r="AK304" i="7"/>
  <c r="AJ304" i="7"/>
  <c r="AI304" i="7"/>
  <c r="AH304" i="7"/>
  <c r="AG304" i="7"/>
  <c r="AF304" i="7"/>
  <c r="AE304" i="7"/>
  <c r="AD304" i="7"/>
  <c r="AC304" i="7"/>
  <c r="AB304" i="7"/>
  <c r="AA304" i="7"/>
  <c r="Z304" i="7"/>
  <c r="Y304" i="7"/>
  <c r="X304" i="7"/>
  <c r="W304" i="7"/>
  <c r="V304" i="7"/>
  <c r="U304" i="7"/>
  <c r="T304" i="7"/>
  <c r="S304" i="7"/>
  <c r="R304" i="7"/>
  <c r="Q304" i="7"/>
  <c r="P304" i="7"/>
  <c r="O304" i="7"/>
  <c r="N304" i="7"/>
  <c r="M304" i="7"/>
  <c r="L304" i="7"/>
  <c r="K304" i="7"/>
  <c r="J304" i="7"/>
  <c r="I304" i="7"/>
  <c r="H304" i="7"/>
  <c r="G304" i="7"/>
  <c r="F304" i="7"/>
  <c r="E304" i="7"/>
  <c r="D304" i="7"/>
  <c r="BL303" i="7"/>
  <c r="BK303" i="7"/>
  <c r="BJ303" i="7"/>
  <c r="BI303" i="7"/>
  <c r="BH303" i="7"/>
  <c r="BG303" i="7"/>
  <c r="BF303" i="7"/>
  <c r="BE303" i="7"/>
  <c r="BD303" i="7"/>
  <c r="BC303" i="7"/>
  <c r="BB303" i="7"/>
  <c r="BA303" i="7"/>
  <c r="AZ303" i="7"/>
  <c r="AY303" i="7"/>
  <c r="AX303" i="7"/>
  <c r="AW303" i="7"/>
  <c r="AV303" i="7"/>
  <c r="AU303" i="7"/>
  <c r="AS303" i="7"/>
  <c r="AR303" i="7"/>
  <c r="AQ303" i="7"/>
  <c r="AP303" i="7"/>
  <c r="AO303" i="7"/>
  <c r="AN303" i="7"/>
  <c r="AM303" i="7"/>
  <c r="AL303" i="7"/>
  <c r="AK303" i="7"/>
  <c r="AJ303" i="7"/>
  <c r="AI303" i="7"/>
  <c r="AH303" i="7"/>
  <c r="AG303" i="7"/>
  <c r="AF303" i="7"/>
  <c r="AE303" i="7"/>
  <c r="AD303" i="7"/>
  <c r="AC303" i="7"/>
  <c r="AB303" i="7"/>
  <c r="AA303" i="7"/>
  <c r="Z303" i="7"/>
  <c r="Y303" i="7"/>
  <c r="X303" i="7"/>
  <c r="W303" i="7"/>
  <c r="V303" i="7"/>
  <c r="U303" i="7"/>
  <c r="T303" i="7"/>
  <c r="S303" i="7"/>
  <c r="R303" i="7"/>
  <c r="Q303" i="7"/>
  <c r="P303" i="7"/>
  <c r="O303" i="7"/>
  <c r="N303" i="7"/>
  <c r="M303" i="7"/>
  <c r="L303" i="7"/>
  <c r="K303" i="7"/>
  <c r="J303" i="7"/>
  <c r="I303" i="7"/>
  <c r="H303" i="7"/>
  <c r="G303" i="7"/>
  <c r="F303" i="7"/>
  <c r="E303" i="7"/>
  <c r="D303" i="7"/>
  <c r="BL302" i="7"/>
  <c r="BK302" i="7"/>
  <c r="BJ302" i="7"/>
  <c r="BI302" i="7"/>
  <c r="BH302" i="7"/>
  <c r="BG302" i="7"/>
  <c r="BF302" i="7"/>
  <c r="BE302" i="7"/>
  <c r="BD302" i="7"/>
  <c r="BC302" i="7"/>
  <c r="BB302" i="7"/>
  <c r="BA302" i="7"/>
  <c r="AZ302" i="7"/>
  <c r="AY302" i="7"/>
  <c r="AX302" i="7"/>
  <c r="AW302" i="7"/>
  <c r="AV302" i="7"/>
  <c r="AU302" i="7"/>
  <c r="AS302" i="7"/>
  <c r="AR302" i="7"/>
  <c r="AQ302" i="7"/>
  <c r="AP302" i="7"/>
  <c r="AO302" i="7"/>
  <c r="AN302" i="7"/>
  <c r="AM302" i="7"/>
  <c r="AL302" i="7"/>
  <c r="AK302" i="7"/>
  <c r="AJ302" i="7"/>
  <c r="AI302" i="7"/>
  <c r="AH302" i="7"/>
  <c r="AG302" i="7"/>
  <c r="AF302" i="7"/>
  <c r="AE302" i="7"/>
  <c r="AD302" i="7"/>
  <c r="AC302" i="7"/>
  <c r="AB302" i="7"/>
  <c r="AA302" i="7"/>
  <c r="Z302" i="7"/>
  <c r="Y302" i="7"/>
  <c r="X302" i="7"/>
  <c r="W302" i="7"/>
  <c r="V302" i="7"/>
  <c r="U302" i="7"/>
  <c r="T302" i="7"/>
  <c r="S302" i="7"/>
  <c r="R302" i="7"/>
  <c r="Q302" i="7"/>
  <c r="P302" i="7"/>
  <c r="O302" i="7"/>
  <c r="N302" i="7"/>
  <c r="M302" i="7"/>
  <c r="L302" i="7"/>
  <c r="K302" i="7"/>
  <c r="J302" i="7"/>
  <c r="I302" i="7"/>
  <c r="H302" i="7"/>
  <c r="G302" i="7"/>
  <c r="F302" i="7"/>
  <c r="E302" i="7"/>
  <c r="D302" i="7"/>
  <c r="BL301" i="7"/>
  <c r="BK301" i="7"/>
  <c r="BJ301" i="7"/>
  <c r="BI301" i="7"/>
  <c r="BH301" i="7"/>
  <c r="BG301" i="7"/>
  <c r="BF301" i="7"/>
  <c r="BE301" i="7"/>
  <c r="BD301" i="7"/>
  <c r="BC301" i="7"/>
  <c r="BB301" i="7"/>
  <c r="BA301" i="7"/>
  <c r="AZ301" i="7"/>
  <c r="AY301" i="7"/>
  <c r="AX301" i="7"/>
  <c r="AW301" i="7"/>
  <c r="AV301" i="7"/>
  <c r="AU301" i="7"/>
  <c r="AS301" i="7"/>
  <c r="AR301" i="7"/>
  <c r="AQ301" i="7"/>
  <c r="AP301" i="7"/>
  <c r="AO301" i="7"/>
  <c r="AN301" i="7"/>
  <c r="AM301" i="7"/>
  <c r="AL301" i="7"/>
  <c r="AK301" i="7"/>
  <c r="AJ301" i="7"/>
  <c r="AI301" i="7"/>
  <c r="AH301" i="7"/>
  <c r="AG301" i="7"/>
  <c r="AF301" i="7"/>
  <c r="AE301" i="7"/>
  <c r="AD301" i="7"/>
  <c r="AC301" i="7"/>
  <c r="AB301" i="7"/>
  <c r="AA301" i="7"/>
  <c r="Z301" i="7"/>
  <c r="Y301" i="7"/>
  <c r="X301" i="7"/>
  <c r="W301" i="7"/>
  <c r="V301" i="7"/>
  <c r="U301" i="7"/>
  <c r="T301" i="7"/>
  <c r="S301" i="7"/>
  <c r="R301" i="7"/>
  <c r="Q301" i="7"/>
  <c r="P301" i="7"/>
  <c r="O301" i="7"/>
  <c r="N301" i="7"/>
  <c r="M301" i="7"/>
  <c r="L301" i="7"/>
  <c r="K301" i="7"/>
  <c r="J301" i="7"/>
  <c r="I301" i="7"/>
  <c r="H301" i="7"/>
  <c r="G301" i="7"/>
  <c r="F301" i="7"/>
  <c r="E301" i="7"/>
  <c r="D301" i="7"/>
  <c r="BL300" i="7"/>
  <c r="BK300" i="7"/>
  <c r="BJ300" i="7"/>
  <c r="BI300" i="7"/>
  <c r="BH300" i="7"/>
  <c r="BG300" i="7"/>
  <c r="BF300" i="7"/>
  <c r="BE300" i="7"/>
  <c r="BD300" i="7"/>
  <c r="BC300" i="7"/>
  <c r="BB300" i="7"/>
  <c r="BA300" i="7"/>
  <c r="AZ300" i="7"/>
  <c r="AY300" i="7"/>
  <c r="AX300" i="7"/>
  <c r="AW300" i="7"/>
  <c r="AV300" i="7"/>
  <c r="AU300" i="7"/>
  <c r="AS300" i="7"/>
  <c r="AR300" i="7"/>
  <c r="AQ300" i="7"/>
  <c r="AP300" i="7"/>
  <c r="AO300" i="7"/>
  <c r="AN300" i="7"/>
  <c r="AM300" i="7"/>
  <c r="AL300" i="7"/>
  <c r="AK300" i="7"/>
  <c r="AJ300" i="7"/>
  <c r="AI300" i="7"/>
  <c r="AH300" i="7"/>
  <c r="AG300" i="7"/>
  <c r="AF300" i="7"/>
  <c r="AE300" i="7"/>
  <c r="AD300" i="7"/>
  <c r="AC300" i="7"/>
  <c r="AB300" i="7"/>
  <c r="AA300" i="7"/>
  <c r="Z300" i="7"/>
  <c r="Y300" i="7"/>
  <c r="X300" i="7"/>
  <c r="W300" i="7"/>
  <c r="V300" i="7"/>
  <c r="U300" i="7"/>
  <c r="T300" i="7"/>
  <c r="S300" i="7"/>
  <c r="R300" i="7"/>
  <c r="Q300" i="7"/>
  <c r="P300" i="7"/>
  <c r="O300" i="7"/>
  <c r="N300" i="7"/>
  <c r="M300" i="7"/>
  <c r="L300" i="7"/>
  <c r="K300" i="7"/>
  <c r="J300" i="7"/>
  <c r="I300" i="7"/>
  <c r="H300" i="7"/>
  <c r="G300" i="7"/>
  <c r="F300" i="7"/>
  <c r="E300" i="7"/>
  <c r="D300" i="7"/>
  <c r="BL299" i="7"/>
  <c r="BK299" i="7"/>
  <c r="BJ299" i="7"/>
  <c r="BI299" i="7"/>
  <c r="BH299" i="7"/>
  <c r="BG299" i="7"/>
  <c r="BF299" i="7"/>
  <c r="BE299" i="7"/>
  <c r="BD299" i="7"/>
  <c r="BC299" i="7"/>
  <c r="BB299" i="7"/>
  <c r="BA299" i="7"/>
  <c r="AZ299" i="7"/>
  <c r="AY299" i="7"/>
  <c r="AX299" i="7"/>
  <c r="AW299" i="7"/>
  <c r="AV299" i="7"/>
  <c r="AU299" i="7"/>
  <c r="AS299" i="7"/>
  <c r="AR299" i="7"/>
  <c r="AQ299" i="7"/>
  <c r="AP299" i="7"/>
  <c r="AO299" i="7"/>
  <c r="AN299" i="7"/>
  <c r="AM299" i="7"/>
  <c r="AL299" i="7"/>
  <c r="AK299" i="7"/>
  <c r="AJ299" i="7"/>
  <c r="AI299" i="7"/>
  <c r="AH299" i="7"/>
  <c r="AG299" i="7"/>
  <c r="AF299" i="7"/>
  <c r="AE299" i="7"/>
  <c r="AD299" i="7"/>
  <c r="AC299" i="7"/>
  <c r="AB299" i="7"/>
  <c r="AA299" i="7"/>
  <c r="Z299" i="7"/>
  <c r="Y299" i="7"/>
  <c r="X299" i="7"/>
  <c r="W299" i="7"/>
  <c r="V299" i="7"/>
  <c r="U299" i="7"/>
  <c r="T299" i="7"/>
  <c r="S299" i="7"/>
  <c r="R299" i="7"/>
  <c r="Q299" i="7"/>
  <c r="P299" i="7"/>
  <c r="O299" i="7"/>
  <c r="N299" i="7"/>
  <c r="M299" i="7"/>
  <c r="L299" i="7"/>
  <c r="K299" i="7"/>
  <c r="J299" i="7"/>
  <c r="I299" i="7"/>
  <c r="H299" i="7"/>
  <c r="G299" i="7"/>
  <c r="F299" i="7"/>
  <c r="E299" i="7"/>
  <c r="D299" i="7"/>
  <c r="BL298" i="7"/>
  <c r="BK298" i="7"/>
  <c r="BJ298" i="7"/>
  <c r="BI298" i="7"/>
  <c r="BH298" i="7"/>
  <c r="BG298" i="7"/>
  <c r="BF298" i="7"/>
  <c r="BE298" i="7"/>
  <c r="BD298" i="7"/>
  <c r="BC298" i="7"/>
  <c r="BB298" i="7"/>
  <c r="BA298" i="7"/>
  <c r="AZ298" i="7"/>
  <c r="AY298" i="7"/>
  <c r="AX298" i="7"/>
  <c r="AW298" i="7"/>
  <c r="AV298" i="7"/>
  <c r="AU298" i="7"/>
  <c r="AS298" i="7"/>
  <c r="AR298" i="7"/>
  <c r="AQ298" i="7"/>
  <c r="AP298" i="7"/>
  <c r="AO298" i="7"/>
  <c r="AN298" i="7"/>
  <c r="AM298" i="7"/>
  <c r="AL298" i="7"/>
  <c r="AK298" i="7"/>
  <c r="AJ298" i="7"/>
  <c r="AI298" i="7"/>
  <c r="AH298" i="7"/>
  <c r="AG298" i="7"/>
  <c r="AF298" i="7"/>
  <c r="AE298" i="7"/>
  <c r="AD298" i="7"/>
  <c r="AC298" i="7"/>
  <c r="AB298" i="7"/>
  <c r="AA298" i="7"/>
  <c r="Z298" i="7"/>
  <c r="Y298" i="7"/>
  <c r="X298" i="7"/>
  <c r="W298" i="7"/>
  <c r="V298" i="7"/>
  <c r="U298" i="7"/>
  <c r="T298" i="7"/>
  <c r="S298" i="7"/>
  <c r="R298" i="7"/>
  <c r="Q298" i="7"/>
  <c r="P298" i="7"/>
  <c r="O298" i="7"/>
  <c r="N298" i="7"/>
  <c r="M298" i="7"/>
  <c r="L298" i="7"/>
  <c r="K298" i="7"/>
  <c r="J298" i="7"/>
  <c r="I298" i="7"/>
  <c r="H298" i="7"/>
  <c r="G298" i="7"/>
  <c r="F298" i="7"/>
  <c r="E298" i="7"/>
  <c r="D298" i="7"/>
  <c r="BL297" i="7"/>
  <c r="BK297" i="7"/>
  <c r="BJ297" i="7"/>
  <c r="BI297" i="7"/>
  <c r="BH297" i="7"/>
  <c r="BG297" i="7"/>
  <c r="BF297" i="7"/>
  <c r="BE297" i="7"/>
  <c r="BD297" i="7"/>
  <c r="BC297" i="7"/>
  <c r="BB297" i="7"/>
  <c r="BA297" i="7"/>
  <c r="AZ297" i="7"/>
  <c r="AY297" i="7"/>
  <c r="AX297" i="7"/>
  <c r="AW297" i="7"/>
  <c r="AV297" i="7"/>
  <c r="AU297" i="7"/>
  <c r="AS297" i="7"/>
  <c r="AR297" i="7"/>
  <c r="AQ297" i="7"/>
  <c r="AP297" i="7"/>
  <c r="AO297" i="7"/>
  <c r="AN297" i="7"/>
  <c r="AM297" i="7"/>
  <c r="AL297" i="7"/>
  <c r="AK297" i="7"/>
  <c r="AJ297" i="7"/>
  <c r="AI297" i="7"/>
  <c r="AH297" i="7"/>
  <c r="AG297" i="7"/>
  <c r="AF297" i="7"/>
  <c r="AE297" i="7"/>
  <c r="AD297" i="7"/>
  <c r="AC297" i="7"/>
  <c r="AB297" i="7"/>
  <c r="AA297" i="7"/>
  <c r="Z297" i="7"/>
  <c r="Y297" i="7"/>
  <c r="X297" i="7"/>
  <c r="W297" i="7"/>
  <c r="V297" i="7"/>
  <c r="U297" i="7"/>
  <c r="T297" i="7"/>
  <c r="S297" i="7"/>
  <c r="R297" i="7"/>
  <c r="Q297" i="7"/>
  <c r="P297" i="7"/>
  <c r="O297" i="7"/>
  <c r="N297" i="7"/>
  <c r="M297" i="7"/>
  <c r="L297" i="7"/>
  <c r="K297" i="7"/>
  <c r="J297" i="7"/>
  <c r="I297" i="7"/>
  <c r="H297" i="7"/>
  <c r="G297" i="7"/>
  <c r="F297" i="7"/>
  <c r="E297" i="7"/>
  <c r="D297" i="7"/>
  <c r="BL296" i="7"/>
  <c r="BK296" i="7"/>
  <c r="BJ296" i="7"/>
  <c r="BI296" i="7"/>
  <c r="BH296" i="7"/>
  <c r="BG296" i="7"/>
  <c r="BF296" i="7"/>
  <c r="BE296" i="7"/>
  <c r="BD296" i="7"/>
  <c r="BC296" i="7"/>
  <c r="BB296" i="7"/>
  <c r="BA296" i="7"/>
  <c r="AZ296" i="7"/>
  <c r="AY296" i="7"/>
  <c r="AX296" i="7"/>
  <c r="AW296" i="7"/>
  <c r="AV296" i="7"/>
  <c r="AU296" i="7"/>
  <c r="AS296" i="7"/>
  <c r="AR296" i="7"/>
  <c r="AQ296" i="7"/>
  <c r="AP296" i="7"/>
  <c r="AO296" i="7"/>
  <c r="AN296" i="7"/>
  <c r="AM296" i="7"/>
  <c r="AL296" i="7"/>
  <c r="AK296" i="7"/>
  <c r="AJ296" i="7"/>
  <c r="AI296" i="7"/>
  <c r="AH296" i="7"/>
  <c r="AG296" i="7"/>
  <c r="AF296" i="7"/>
  <c r="AE296" i="7"/>
  <c r="AD296" i="7"/>
  <c r="AC296" i="7"/>
  <c r="AB296" i="7"/>
  <c r="AA296" i="7"/>
  <c r="Z296" i="7"/>
  <c r="Y296" i="7"/>
  <c r="X296" i="7"/>
  <c r="W296" i="7"/>
  <c r="V296" i="7"/>
  <c r="U296" i="7"/>
  <c r="T296" i="7"/>
  <c r="S296" i="7"/>
  <c r="R296" i="7"/>
  <c r="Q296" i="7"/>
  <c r="P296" i="7"/>
  <c r="O296" i="7"/>
  <c r="N296" i="7"/>
  <c r="M296" i="7"/>
  <c r="L296" i="7"/>
  <c r="K296" i="7"/>
  <c r="J296" i="7"/>
  <c r="I296" i="7"/>
  <c r="H296" i="7"/>
  <c r="G296" i="7"/>
  <c r="F296" i="7"/>
  <c r="E296" i="7"/>
  <c r="D296" i="7"/>
  <c r="BL295" i="7"/>
  <c r="BK295" i="7"/>
  <c r="BJ295" i="7"/>
  <c r="BI295" i="7"/>
  <c r="BH295" i="7"/>
  <c r="BG295" i="7"/>
  <c r="BF295" i="7"/>
  <c r="BE295" i="7"/>
  <c r="BD295" i="7"/>
  <c r="BC295" i="7"/>
  <c r="BB295" i="7"/>
  <c r="BA295" i="7"/>
  <c r="AZ295" i="7"/>
  <c r="AY295" i="7"/>
  <c r="AX295" i="7"/>
  <c r="AW295" i="7"/>
  <c r="AV295" i="7"/>
  <c r="AU295" i="7"/>
  <c r="AS295" i="7"/>
  <c r="AR295" i="7"/>
  <c r="AQ295" i="7"/>
  <c r="AP295" i="7"/>
  <c r="AO295" i="7"/>
  <c r="AN295" i="7"/>
  <c r="AM295" i="7"/>
  <c r="AL295" i="7"/>
  <c r="AK295" i="7"/>
  <c r="AJ295" i="7"/>
  <c r="AI295" i="7"/>
  <c r="AH295" i="7"/>
  <c r="AG295" i="7"/>
  <c r="AF295" i="7"/>
  <c r="AE295" i="7"/>
  <c r="AD295" i="7"/>
  <c r="AC295" i="7"/>
  <c r="AB295" i="7"/>
  <c r="AA295" i="7"/>
  <c r="Z295" i="7"/>
  <c r="Y295" i="7"/>
  <c r="X295" i="7"/>
  <c r="W295" i="7"/>
  <c r="V295" i="7"/>
  <c r="U295" i="7"/>
  <c r="T295" i="7"/>
  <c r="S295" i="7"/>
  <c r="R295" i="7"/>
  <c r="Q295" i="7"/>
  <c r="P295" i="7"/>
  <c r="O295" i="7"/>
  <c r="N295" i="7"/>
  <c r="M295" i="7"/>
  <c r="L295" i="7"/>
  <c r="K295" i="7"/>
  <c r="J295" i="7"/>
  <c r="I295" i="7"/>
  <c r="H295" i="7"/>
  <c r="G295" i="7"/>
  <c r="F295" i="7"/>
  <c r="E295" i="7"/>
  <c r="D295" i="7"/>
  <c r="BL294" i="7"/>
  <c r="BK294" i="7"/>
  <c r="BJ294" i="7"/>
  <c r="BI294" i="7"/>
  <c r="BH294" i="7"/>
  <c r="BG294" i="7"/>
  <c r="BF294" i="7"/>
  <c r="BE294" i="7"/>
  <c r="BD294" i="7"/>
  <c r="BC294" i="7"/>
  <c r="BB294" i="7"/>
  <c r="BA294" i="7"/>
  <c r="AZ294" i="7"/>
  <c r="AY294" i="7"/>
  <c r="AX294" i="7"/>
  <c r="AW294" i="7"/>
  <c r="AV294" i="7"/>
  <c r="AU294" i="7"/>
  <c r="AS294" i="7"/>
  <c r="AR294" i="7"/>
  <c r="AQ294" i="7"/>
  <c r="AP294" i="7"/>
  <c r="AO294" i="7"/>
  <c r="AN294" i="7"/>
  <c r="AM294" i="7"/>
  <c r="AL294" i="7"/>
  <c r="AK294" i="7"/>
  <c r="AJ294" i="7"/>
  <c r="AI294" i="7"/>
  <c r="AH294" i="7"/>
  <c r="AG294" i="7"/>
  <c r="AF294" i="7"/>
  <c r="AE294" i="7"/>
  <c r="AD294" i="7"/>
  <c r="AC294" i="7"/>
  <c r="AB294" i="7"/>
  <c r="AA294" i="7"/>
  <c r="Z294" i="7"/>
  <c r="Y294" i="7"/>
  <c r="X294" i="7"/>
  <c r="W294" i="7"/>
  <c r="V294" i="7"/>
  <c r="U294" i="7"/>
  <c r="T294" i="7"/>
  <c r="S294" i="7"/>
  <c r="R294" i="7"/>
  <c r="Q294" i="7"/>
  <c r="P294" i="7"/>
  <c r="O294" i="7"/>
  <c r="N294" i="7"/>
  <c r="M294" i="7"/>
  <c r="L294" i="7"/>
  <c r="K294" i="7"/>
  <c r="J294" i="7"/>
  <c r="I294" i="7"/>
  <c r="H294" i="7"/>
  <c r="G294" i="7"/>
  <c r="F294" i="7"/>
  <c r="E294" i="7"/>
  <c r="D294" i="7"/>
  <c r="BL293" i="7"/>
  <c r="BK293" i="7"/>
  <c r="BJ293" i="7"/>
  <c r="BI293" i="7"/>
  <c r="BH293" i="7"/>
  <c r="BG293" i="7"/>
  <c r="BF293" i="7"/>
  <c r="BE293" i="7"/>
  <c r="BD293" i="7"/>
  <c r="BC293" i="7"/>
  <c r="BB293" i="7"/>
  <c r="BA293" i="7"/>
  <c r="AZ293" i="7"/>
  <c r="AY293" i="7"/>
  <c r="AX293" i="7"/>
  <c r="AW293" i="7"/>
  <c r="AV293" i="7"/>
  <c r="AU293" i="7"/>
  <c r="AS293" i="7"/>
  <c r="AR293" i="7"/>
  <c r="AQ293" i="7"/>
  <c r="AP293" i="7"/>
  <c r="AO293" i="7"/>
  <c r="AN293" i="7"/>
  <c r="AM293" i="7"/>
  <c r="AL293" i="7"/>
  <c r="AK293" i="7"/>
  <c r="AJ293" i="7"/>
  <c r="AI293" i="7"/>
  <c r="AH293" i="7"/>
  <c r="AG293" i="7"/>
  <c r="AF293" i="7"/>
  <c r="AE293" i="7"/>
  <c r="AD293" i="7"/>
  <c r="AC293" i="7"/>
  <c r="AB293" i="7"/>
  <c r="AA293" i="7"/>
  <c r="Z293" i="7"/>
  <c r="Y293" i="7"/>
  <c r="X293" i="7"/>
  <c r="W293" i="7"/>
  <c r="V293" i="7"/>
  <c r="U293" i="7"/>
  <c r="T293" i="7"/>
  <c r="S293" i="7"/>
  <c r="R293" i="7"/>
  <c r="Q293" i="7"/>
  <c r="P293" i="7"/>
  <c r="O293" i="7"/>
  <c r="N293" i="7"/>
  <c r="M293" i="7"/>
  <c r="L293" i="7"/>
  <c r="K293" i="7"/>
  <c r="J293" i="7"/>
  <c r="I293" i="7"/>
  <c r="H293" i="7"/>
  <c r="G293" i="7"/>
  <c r="F293" i="7"/>
  <c r="E293" i="7"/>
  <c r="D293" i="7"/>
  <c r="BL292" i="7"/>
  <c r="BK292" i="7"/>
  <c r="BJ292" i="7"/>
  <c r="BI292" i="7"/>
  <c r="BH292" i="7"/>
  <c r="BG292" i="7"/>
  <c r="BF292" i="7"/>
  <c r="BE292" i="7"/>
  <c r="BD292" i="7"/>
  <c r="BC292" i="7"/>
  <c r="BB292" i="7"/>
  <c r="BA292" i="7"/>
  <c r="AZ292" i="7"/>
  <c r="AY292" i="7"/>
  <c r="AX292" i="7"/>
  <c r="AW292" i="7"/>
  <c r="AV292" i="7"/>
  <c r="AU292" i="7"/>
  <c r="AS292" i="7"/>
  <c r="AR292" i="7"/>
  <c r="AQ292" i="7"/>
  <c r="AP292" i="7"/>
  <c r="AO292" i="7"/>
  <c r="AN292" i="7"/>
  <c r="AM292" i="7"/>
  <c r="AL292" i="7"/>
  <c r="AK292" i="7"/>
  <c r="AJ292" i="7"/>
  <c r="AI292" i="7"/>
  <c r="AH292" i="7"/>
  <c r="AG292" i="7"/>
  <c r="AF292" i="7"/>
  <c r="AE292" i="7"/>
  <c r="AD292" i="7"/>
  <c r="AC292" i="7"/>
  <c r="AB292" i="7"/>
  <c r="AA292" i="7"/>
  <c r="Z292" i="7"/>
  <c r="Y292" i="7"/>
  <c r="X292" i="7"/>
  <c r="W292" i="7"/>
  <c r="V292" i="7"/>
  <c r="U292" i="7"/>
  <c r="T292" i="7"/>
  <c r="S292" i="7"/>
  <c r="R292" i="7"/>
  <c r="Q292" i="7"/>
  <c r="P292" i="7"/>
  <c r="O292" i="7"/>
  <c r="N292" i="7"/>
  <c r="M292" i="7"/>
  <c r="L292" i="7"/>
  <c r="K292" i="7"/>
  <c r="J292" i="7"/>
  <c r="I292" i="7"/>
  <c r="H292" i="7"/>
  <c r="G292" i="7"/>
  <c r="F292" i="7"/>
  <c r="E292" i="7"/>
  <c r="D292" i="7"/>
  <c r="BL291" i="7"/>
  <c r="BK291" i="7"/>
  <c r="BJ291" i="7"/>
  <c r="BI291" i="7"/>
  <c r="BH291" i="7"/>
  <c r="BG291" i="7"/>
  <c r="BF291" i="7"/>
  <c r="BE291" i="7"/>
  <c r="BD291" i="7"/>
  <c r="BC291" i="7"/>
  <c r="BB291" i="7"/>
  <c r="BA291" i="7"/>
  <c r="AZ291" i="7"/>
  <c r="AY291" i="7"/>
  <c r="AX291" i="7"/>
  <c r="AW291" i="7"/>
  <c r="AV291" i="7"/>
  <c r="AU291" i="7"/>
  <c r="AS291" i="7"/>
  <c r="AR291" i="7"/>
  <c r="AQ291" i="7"/>
  <c r="AP291" i="7"/>
  <c r="AO291" i="7"/>
  <c r="AN291" i="7"/>
  <c r="AM291" i="7"/>
  <c r="AL291" i="7"/>
  <c r="AK291" i="7"/>
  <c r="AJ291" i="7"/>
  <c r="AI291" i="7"/>
  <c r="AH291" i="7"/>
  <c r="AG291" i="7"/>
  <c r="AF291" i="7"/>
  <c r="AE291" i="7"/>
  <c r="AD291" i="7"/>
  <c r="AC291" i="7"/>
  <c r="AB291" i="7"/>
  <c r="AA291" i="7"/>
  <c r="Z291" i="7"/>
  <c r="Y291" i="7"/>
  <c r="X291" i="7"/>
  <c r="W291" i="7"/>
  <c r="V291" i="7"/>
  <c r="U291" i="7"/>
  <c r="T291" i="7"/>
  <c r="S291" i="7"/>
  <c r="R291" i="7"/>
  <c r="Q291" i="7"/>
  <c r="P291" i="7"/>
  <c r="O291" i="7"/>
  <c r="N291" i="7"/>
  <c r="M291" i="7"/>
  <c r="L291" i="7"/>
  <c r="K291" i="7"/>
  <c r="J291" i="7"/>
  <c r="I291" i="7"/>
  <c r="H291" i="7"/>
  <c r="G291" i="7"/>
  <c r="F291" i="7"/>
  <c r="E291" i="7"/>
  <c r="D291" i="7"/>
  <c r="BL290" i="7"/>
  <c r="BK290" i="7"/>
  <c r="BJ290" i="7"/>
  <c r="BI290" i="7"/>
  <c r="BH290" i="7"/>
  <c r="BG290" i="7"/>
  <c r="BF290" i="7"/>
  <c r="BE290" i="7"/>
  <c r="BD290" i="7"/>
  <c r="BC290" i="7"/>
  <c r="BB290" i="7"/>
  <c r="BA290" i="7"/>
  <c r="AZ290" i="7"/>
  <c r="AY290" i="7"/>
  <c r="AX290" i="7"/>
  <c r="AW290" i="7"/>
  <c r="AV290" i="7"/>
  <c r="AU290" i="7"/>
  <c r="AS290" i="7"/>
  <c r="AR290" i="7"/>
  <c r="AQ290" i="7"/>
  <c r="AP290" i="7"/>
  <c r="AO290" i="7"/>
  <c r="AN290" i="7"/>
  <c r="AM290" i="7"/>
  <c r="AL290" i="7"/>
  <c r="AK290" i="7"/>
  <c r="AJ290" i="7"/>
  <c r="AI290" i="7"/>
  <c r="AH290" i="7"/>
  <c r="AG290" i="7"/>
  <c r="AF290" i="7"/>
  <c r="AE290" i="7"/>
  <c r="AD290" i="7"/>
  <c r="AC290" i="7"/>
  <c r="AB290" i="7"/>
  <c r="AA290" i="7"/>
  <c r="Z290" i="7"/>
  <c r="Y290" i="7"/>
  <c r="X290" i="7"/>
  <c r="W290" i="7"/>
  <c r="V290" i="7"/>
  <c r="U290" i="7"/>
  <c r="T290" i="7"/>
  <c r="S290" i="7"/>
  <c r="R290" i="7"/>
  <c r="Q290" i="7"/>
  <c r="P290" i="7"/>
  <c r="O290" i="7"/>
  <c r="N290" i="7"/>
  <c r="M290" i="7"/>
  <c r="L290" i="7"/>
  <c r="K290" i="7"/>
  <c r="J290" i="7"/>
  <c r="I290" i="7"/>
  <c r="H290" i="7"/>
  <c r="G290" i="7"/>
  <c r="F290" i="7"/>
  <c r="E290" i="7"/>
  <c r="D290" i="7"/>
  <c r="BL289" i="7"/>
  <c r="BK289" i="7"/>
  <c r="BJ289" i="7"/>
  <c r="BI289" i="7"/>
  <c r="BH289" i="7"/>
  <c r="BG289" i="7"/>
  <c r="BF289" i="7"/>
  <c r="BE289" i="7"/>
  <c r="BD289" i="7"/>
  <c r="BC289" i="7"/>
  <c r="BB289" i="7"/>
  <c r="BA289" i="7"/>
  <c r="AZ289" i="7"/>
  <c r="AY289" i="7"/>
  <c r="AX289" i="7"/>
  <c r="AW289" i="7"/>
  <c r="AV289" i="7"/>
  <c r="AU289" i="7"/>
  <c r="AS289" i="7"/>
  <c r="AR289" i="7"/>
  <c r="AQ289" i="7"/>
  <c r="AP289" i="7"/>
  <c r="AO289" i="7"/>
  <c r="AN289" i="7"/>
  <c r="AM289" i="7"/>
  <c r="AL289" i="7"/>
  <c r="AK289" i="7"/>
  <c r="AJ289" i="7"/>
  <c r="AI289" i="7"/>
  <c r="AH289" i="7"/>
  <c r="AG289" i="7"/>
  <c r="AF289" i="7"/>
  <c r="AE289" i="7"/>
  <c r="AD289" i="7"/>
  <c r="AC289" i="7"/>
  <c r="AB289" i="7"/>
  <c r="AA289" i="7"/>
  <c r="Z289" i="7"/>
  <c r="Y289" i="7"/>
  <c r="X289" i="7"/>
  <c r="W289" i="7"/>
  <c r="V289" i="7"/>
  <c r="U289" i="7"/>
  <c r="T289" i="7"/>
  <c r="S289" i="7"/>
  <c r="R289" i="7"/>
  <c r="Q289" i="7"/>
  <c r="P289" i="7"/>
  <c r="O289" i="7"/>
  <c r="N289" i="7"/>
  <c r="M289" i="7"/>
  <c r="L289" i="7"/>
  <c r="K289" i="7"/>
  <c r="J289" i="7"/>
  <c r="I289" i="7"/>
  <c r="H289" i="7"/>
  <c r="G289" i="7"/>
  <c r="F289" i="7"/>
  <c r="E289" i="7"/>
  <c r="D289" i="7"/>
  <c r="BL288" i="7"/>
  <c r="BK288" i="7"/>
  <c r="BJ288" i="7"/>
  <c r="BI288" i="7"/>
  <c r="BH288" i="7"/>
  <c r="BG288" i="7"/>
  <c r="BF288" i="7"/>
  <c r="BE288" i="7"/>
  <c r="BD288" i="7"/>
  <c r="BC288" i="7"/>
  <c r="BB288" i="7"/>
  <c r="BA288" i="7"/>
  <c r="AZ288" i="7"/>
  <c r="AY288" i="7"/>
  <c r="AX288" i="7"/>
  <c r="AW288" i="7"/>
  <c r="AV288" i="7"/>
  <c r="AU288" i="7"/>
  <c r="AS288" i="7"/>
  <c r="AR288" i="7"/>
  <c r="AQ288" i="7"/>
  <c r="AP288" i="7"/>
  <c r="AO288" i="7"/>
  <c r="AN288" i="7"/>
  <c r="AM288" i="7"/>
  <c r="AL288" i="7"/>
  <c r="AK288" i="7"/>
  <c r="AJ288" i="7"/>
  <c r="AI288" i="7"/>
  <c r="AH288" i="7"/>
  <c r="AG288" i="7"/>
  <c r="AF288" i="7"/>
  <c r="AE288" i="7"/>
  <c r="AD288" i="7"/>
  <c r="AC288" i="7"/>
  <c r="AB288" i="7"/>
  <c r="AA288" i="7"/>
  <c r="Z288" i="7"/>
  <c r="Y288" i="7"/>
  <c r="X288" i="7"/>
  <c r="W288" i="7"/>
  <c r="V288" i="7"/>
  <c r="U288" i="7"/>
  <c r="T288" i="7"/>
  <c r="S288" i="7"/>
  <c r="R288" i="7"/>
  <c r="Q288" i="7"/>
  <c r="P288" i="7"/>
  <c r="O288" i="7"/>
  <c r="N288" i="7"/>
  <c r="M288" i="7"/>
  <c r="L288" i="7"/>
  <c r="K288" i="7"/>
  <c r="J288" i="7"/>
  <c r="I288" i="7"/>
  <c r="H288" i="7"/>
  <c r="G288" i="7"/>
  <c r="F288" i="7"/>
  <c r="E288" i="7"/>
  <c r="D288" i="7"/>
  <c r="BL287" i="7"/>
  <c r="BK287" i="7"/>
  <c r="BJ287" i="7"/>
  <c r="BI287" i="7"/>
  <c r="BH287" i="7"/>
  <c r="BG287" i="7"/>
  <c r="BF287" i="7"/>
  <c r="BE287" i="7"/>
  <c r="BD287" i="7"/>
  <c r="BC287" i="7"/>
  <c r="BB287" i="7"/>
  <c r="BA287" i="7"/>
  <c r="AZ287" i="7"/>
  <c r="AY287" i="7"/>
  <c r="AX287" i="7"/>
  <c r="AW287" i="7"/>
  <c r="AV287" i="7"/>
  <c r="AU287" i="7"/>
  <c r="AS287" i="7"/>
  <c r="AR287" i="7"/>
  <c r="AQ287" i="7"/>
  <c r="AP287" i="7"/>
  <c r="AO287" i="7"/>
  <c r="AN287" i="7"/>
  <c r="AM287" i="7"/>
  <c r="AL287" i="7"/>
  <c r="AK287" i="7"/>
  <c r="AJ287" i="7"/>
  <c r="AI287" i="7"/>
  <c r="AH287" i="7"/>
  <c r="AG287" i="7"/>
  <c r="AF287" i="7"/>
  <c r="AE287" i="7"/>
  <c r="AD287" i="7"/>
  <c r="AC287" i="7"/>
  <c r="AB287" i="7"/>
  <c r="AA287" i="7"/>
  <c r="Z287" i="7"/>
  <c r="Y287" i="7"/>
  <c r="X287" i="7"/>
  <c r="W287" i="7"/>
  <c r="V287" i="7"/>
  <c r="U287" i="7"/>
  <c r="T287" i="7"/>
  <c r="S287" i="7"/>
  <c r="R287" i="7"/>
  <c r="Q287" i="7"/>
  <c r="P287" i="7"/>
  <c r="O287" i="7"/>
  <c r="N287" i="7"/>
  <c r="M287" i="7"/>
  <c r="L287" i="7"/>
  <c r="K287" i="7"/>
  <c r="J287" i="7"/>
  <c r="I287" i="7"/>
  <c r="H287" i="7"/>
  <c r="G287" i="7"/>
  <c r="F287" i="7"/>
  <c r="E287" i="7"/>
  <c r="D287" i="7"/>
  <c r="BL286" i="7"/>
  <c r="BK286" i="7"/>
  <c r="BJ286" i="7"/>
  <c r="BI286" i="7"/>
  <c r="BH286" i="7"/>
  <c r="BG286" i="7"/>
  <c r="BF286" i="7"/>
  <c r="BE286" i="7"/>
  <c r="BD286" i="7"/>
  <c r="BC286" i="7"/>
  <c r="BB286" i="7"/>
  <c r="BA286" i="7"/>
  <c r="AZ286" i="7"/>
  <c r="AY286" i="7"/>
  <c r="AX286" i="7"/>
  <c r="AW286" i="7"/>
  <c r="AV286" i="7"/>
  <c r="AU286" i="7"/>
  <c r="AS286" i="7"/>
  <c r="AR286" i="7"/>
  <c r="AQ286" i="7"/>
  <c r="AP286" i="7"/>
  <c r="AO286" i="7"/>
  <c r="AN286" i="7"/>
  <c r="AM286" i="7"/>
  <c r="AL286" i="7"/>
  <c r="AK286" i="7"/>
  <c r="AJ286" i="7"/>
  <c r="AI286" i="7"/>
  <c r="AH286" i="7"/>
  <c r="AG286" i="7"/>
  <c r="AF286" i="7"/>
  <c r="AE286" i="7"/>
  <c r="AD286" i="7"/>
  <c r="AC286" i="7"/>
  <c r="AB286" i="7"/>
  <c r="AA286" i="7"/>
  <c r="Z286" i="7"/>
  <c r="Y286" i="7"/>
  <c r="X286" i="7"/>
  <c r="W286" i="7"/>
  <c r="V286" i="7"/>
  <c r="U286" i="7"/>
  <c r="T286" i="7"/>
  <c r="S286" i="7"/>
  <c r="R286" i="7"/>
  <c r="Q286" i="7"/>
  <c r="P286" i="7"/>
  <c r="O286" i="7"/>
  <c r="N286" i="7"/>
  <c r="M286" i="7"/>
  <c r="L286" i="7"/>
  <c r="K286" i="7"/>
  <c r="J286" i="7"/>
  <c r="I286" i="7"/>
  <c r="H286" i="7"/>
  <c r="G286" i="7"/>
  <c r="F286" i="7"/>
  <c r="E286" i="7"/>
  <c r="D286" i="7"/>
  <c r="BL285" i="7"/>
  <c r="BK285" i="7"/>
  <c r="BJ285" i="7"/>
  <c r="BI285" i="7"/>
  <c r="BH285" i="7"/>
  <c r="BG285" i="7"/>
  <c r="BF285" i="7"/>
  <c r="BE285" i="7"/>
  <c r="BD285" i="7"/>
  <c r="BC285" i="7"/>
  <c r="BB285" i="7"/>
  <c r="BA285" i="7"/>
  <c r="AZ285" i="7"/>
  <c r="AY285" i="7"/>
  <c r="AX285" i="7"/>
  <c r="AW285" i="7"/>
  <c r="AV285" i="7"/>
  <c r="AU285" i="7"/>
  <c r="AS285" i="7"/>
  <c r="AR285" i="7"/>
  <c r="AQ285" i="7"/>
  <c r="AP285" i="7"/>
  <c r="AO285" i="7"/>
  <c r="AN285" i="7"/>
  <c r="AM285" i="7"/>
  <c r="AL285" i="7"/>
  <c r="AK285" i="7"/>
  <c r="AJ285" i="7"/>
  <c r="AI285" i="7"/>
  <c r="AH285" i="7"/>
  <c r="AG285" i="7"/>
  <c r="AF285" i="7"/>
  <c r="AE285" i="7"/>
  <c r="AD285" i="7"/>
  <c r="AC285" i="7"/>
  <c r="AB285" i="7"/>
  <c r="AA285" i="7"/>
  <c r="Z285" i="7"/>
  <c r="Y285" i="7"/>
  <c r="X285" i="7"/>
  <c r="W285" i="7"/>
  <c r="V285" i="7"/>
  <c r="U285" i="7"/>
  <c r="T285" i="7"/>
  <c r="S285" i="7"/>
  <c r="R285" i="7"/>
  <c r="Q285" i="7"/>
  <c r="P285" i="7"/>
  <c r="O285" i="7"/>
  <c r="N285" i="7"/>
  <c r="M285" i="7"/>
  <c r="L285" i="7"/>
  <c r="K285" i="7"/>
  <c r="J285" i="7"/>
  <c r="I285" i="7"/>
  <c r="H285" i="7"/>
  <c r="G285" i="7"/>
  <c r="F285" i="7"/>
  <c r="E285" i="7"/>
  <c r="D285" i="7"/>
  <c r="BL284" i="7"/>
  <c r="BK284" i="7"/>
  <c r="BJ284" i="7"/>
  <c r="BI284" i="7"/>
  <c r="BH284" i="7"/>
  <c r="BG284" i="7"/>
  <c r="BF284" i="7"/>
  <c r="BE284" i="7"/>
  <c r="BD284" i="7"/>
  <c r="BC284" i="7"/>
  <c r="BB284" i="7"/>
  <c r="BA284" i="7"/>
  <c r="AZ284" i="7"/>
  <c r="AY284" i="7"/>
  <c r="AX284" i="7"/>
  <c r="AW284" i="7"/>
  <c r="AV284" i="7"/>
  <c r="AU284" i="7"/>
  <c r="AS284" i="7"/>
  <c r="AR284" i="7"/>
  <c r="AQ284" i="7"/>
  <c r="AP284" i="7"/>
  <c r="AO284" i="7"/>
  <c r="AN284" i="7"/>
  <c r="AM284" i="7"/>
  <c r="AL284" i="7"/>
  <c r="AK284" i="7"/>
  <c r="AJ284" i="7"/>
  <c r="AI284" i="7"/>
  <c r="AH284" i="7"/>
  <c r="AG284" i="7"/>
  <c r="AF284" i="7"/>
  <c r="AE284" i="7"/>
  <c r="AD284" i="7"/>
  <c r="AC284" i="7"/>
  <c r="AB284" i="7"/>
  <c r="AA284" i="7"/>
  <c r="Z284" i="7"/>
  <c r="Y284" i="7"/>
  <c r="X284" i="7"/>
  <c r="W284" i="7"/>
  <c r="V284" i="7"/>
  <c r="U284" i="7"/>
  <c r="T284" i="7"/>
  <c r="S284" i="7"/>
  <c r="R284" i="7"/>
  <c r="Q284" i="7"/>
  <c r="P284" i="7"/>
  <c r="O284" i="7"/>
  <c r="N284" i="7"/>
  <c r="M284" i="7"/>
  <c r="L284" i="7"/>
  <c r="K284" i="7"/>
  <c r="J284" i="7"/>
  <c r="I284" i="7"/>
  <c r="H284" i="7"/>
  <c r="G284" i="7"/>
  <c r="F284" i="7"/>
  <c r="E284" i="7"/>
  <c r="D284" i="7"/>
  <c r="BL283" i="7"/>
  <c r="BK283" i="7"/>
  <c r="BJ283" i="7"/>
  <c r="BI283" i="7"/>
  <c r="BH283" i="7"/>
  <c r="BG283" i="7"/>
  <c r="BF283" i="7"/>
  <c r="BE283" i="7"/>
  <c r="BD283" i="7"/>
  <c r="BC283" i="7"/>
  <c r="BB283" i="7"/>
  <c r="BA283" i="7"/>
  <c r="AZ283" i="7"/>
  <c r="AY283" i="7"/>
  <c r="AX283" i="7"/>
  <c r="AW283" i="7"/>
  <c r="AV283" i="7"/>
  <c r="AU283" i="7"/>
  <c r="AS283" i="7"/>
  <c r="AR283" i="7"/>
  <c r="AQ283" i="7"/>
  <c r="AP283" i="7"/>
  <c r="AO283" i="7"/>
  <c r="AN283" i="7"/>
  <c r="AM283" i="7"/>
  <c r="AL283" i="7"/>
  <c r="AK283" i="7"/>
  <c r="AJ283" i="7"/>
  <c r="AI283" i="7"/>
  <c r="AH283" i="7"/>
  <c r="AG283" i="7"/>
  <c r="AF283" i="7"/>
  <c r="AE283" i="7"/>
  <c r="AD283" i="7"/>
  <c r="AC283" i="7"/>
  <c r="AB283" i="7"/>
  <c r="AA283" i="7"/>
  <c r="Z283" i="7"/>
  <c r="Y283" i="7"/>
  <c r="X283" i="7"/>
  <c r="W283" i="7"/>
  <c r="V283" i="7"/>
  <c r="U283" i="7"/>
  <c r="T283" i="7"/>
  <c r="S283" i="7"/>
  <c r="R283" i="7"/>
  <c r="Q283" i="7"/>
  <c r="P283" i="7"/>
  <c r="O283" i="7"/>
  <c r="N283" i="7"/>
  <c r="M283" i="7"/>
  <c r="L283" i="7"/>
  <c r="K283" i="7"/>
  <c r="J283" i="7"/>
  <c r="I283" i="7"/>
  <c r="H283" i="7"/>
  <c r="G283" i="7"/>
  <c r="F283" i="7"/>
  <c r="E283" i="7"/>
  <c r="D283" i="7"/>
  <c r="BL282" i="7"/>
  <c r="BK282" i="7"/>
  <c r="BJ282" i="7"/>
  <c r="BI282" i="7"/>
  <c r="BH282" i="7"/>
  <c r="BG282" i="7"/>
  <c r="BF282" i="7"/>
  <c r="BE282" i="7"/>
  <c r="BD282" i="7"/>
  <c r="BC282" i="7"/>
  <c r="BB282" i="7"/>
  <c r="BA282" i="7"/>
  <c r="AZ282" i="7"/>
  <c r="AY282" i="7"/>
  <c r="AX282" i="7"/>
  <c r="AW282" i="7"/>
  <c r="AV282" i="7"/>
  <c r="AU282" i="7"/>
  <c r="AS282" i="7"/>
  <c r="AR282" i="7"/>
  <c r="AQ282" i="7"/>
  <c r="AP282" i="7"/>
  <c r="AO282" i="7"/>
  <c r="AN282" i="7"/>
  <c r="AM282" i="7"/>
  <c r="AL282" i="7"/>
  <c r="AK282" i="7"/>
  <c r="AJ282" i="7"/>
  <c r="AI282" i="7"/>
  <c r="AH282" i="7"/>
  <c r="AG282" i="7"/>
  <c r="AF282" i="7"/>
  <c r="AE282" i="7"/>
  <c r="AD282" i="7"/>
  <c r="AC282" i="7"/>
  <c r="AB282" i="7"/>
  <c r="AA282" i="7"/>
  <c r="Z282" i="7"/>
  <c r="Y282" i="7"/>
  <c r="X282" i="7"/>
  <c r="W282" i="7"/>
  <c r="V282" i="7"/>
  <c r="U282" i="7"/>
  <c r="T282" i="7"/>
  <c r="S282" i="7"/>
  <c r="R282" i="7"/>
  <c r="Q282" i="7"/>
  <c r="P282" i="7"/>
  <c r="O282" i="7"/>
  <c r="N282" i="7"/>
  <c r="M282" i="7"/>
  <c r="L282" i="7"/>
  <c r="K282" i="7"/>
  <c r="J282" i="7"/>
  <c r="I282" i="7"/>
  <c r="H282" i="7"/>
  <c r="G282" i="7"/>
  <c r="F282" i="7"/>
  <c r="E282" i="7"/>
  <c r="D282" i="7"/>
  <c r="BL281" i="7"/>
  <c r="BK281" i="7"/>
  <c r="BJ281" i="7"/>
  <c r="BI281" i="7"/>
  <c r="BH281" i="7"/>
  <c r="BG281" i="7"/>
  <c r="BF281" i="7"/>
  <c r="BE281" i="7"/>
  <c r="BD281" i="7"/>
  <c r="BC281" i="7"/>
  <c r="BB281" i="7"/>
  <c r="BA281" i="7"/>
  <c r="AZ281" i="7"/>
  <c r="AY281" i="7"/>
  <c r="AX281" i="7"/>
  <c r="AW281" i="7"/>
  <c r="AV281" i="7"/>
  <c r="AU281" i="7"/>
  <c r="AS281" i="7"/>
  <c r="AR281" i="7"/>
  <c r="AQ281" i="7"/>
  <c r="AP281" i="7"/>
  <c r="AO281" i="7"/>
  <c r="AN281" i="7"/>
  <c r="AM281" i="7"/>
  <c r="AL281" i="7"/>
  <c r="AK281" i="7"/>
  <c r="AJ281" i="7"/>
  <c r="AI281" i="7"/>
  <c r="AH281" i="7"/>
  <c r="AG281" i="7"/>
  <c r="AF281" i="7"/>
  <c r="AE281" i="7"/>
  <c r="AD281" i="7"/>
  <c r="AC281" i="7"/>
  <c r="AB281" i="7"/>
  <c r="AA281" i="7"/>
  <c r="Z281" i="7"/>
  <c r="Y281" i="7"/>
  <c r="X281" i="7"/>
  <c r="W281" i="7"/>
  <c r="V281" i="7"/>
  <c r="U281" i="7"/>
  <c r="T281" i="7"/>
  <c r="S281" i="7"/>
  <c r="R281" i="7"/>
  <c r="Q281" i="7"/>
  <c r="P281" i="7"/>
  <c r="O281" i="7"/>
  <c r="N281" i="7"/>
  <c r="M281" i="7"/>
  <c r="L281" i="7"/>
  <c r="K281" i="7"/>
  <c r="J281" i="7"/>
  <c r="I281" i="7"/>
  <c r="H281" i="7"/>
  <c r="G281" i="7"/>
  <c r="F281" i="7"/>
  <c r="E281" i="7"/>
  <c r="D281" i="7"/>
  <c r="BL280" i="7"/>
  <c r="BK280" i="7"/>
  <c r="BJ280" i="7"/>
  <c r="BI280" i="7"/>
  <c r="BH280" i="7"/>
  <c r="BG280" i="7"/>
  <c r="BF280" i="7"/>
  <c r="BE280" i="7"/>
  <c r="BD280" i="7"/>
  <c r="BC280" i="7"/>
  <c r="BB280" i="7"/>
  <c r="BA280" i="7"/>
  <c r="AZ280" i="7"/>
  <c r="AY280" i="7"/>
  <c r="AX280" i="7"/>
  <c r="AW280" i="7"/>
  <c r="AV280" i="7"/>
  <c r="AU280" i="7"/>
  <c r="AS280" i="7"/>
  <c r="AR280" i="7"/>
  <c r="AQ280" i="7"/>
  <c r="AP280" i="7"/>
  <c r="AO280" i="7"/>
  <c r="AN280" i="7"/>
  <c r="AM280" i="7"/>
  <c r="AL280" i="7"/>
  <c r="AK280" i="7"/>
  <c r="AJ280" i="7"/>
  <c r="AI280" i="7"/>
  <c r="AH280" i="7"/>
  <c r="AG280" i="7"/>
  <c r="AF280" i="7"/>
  <c r="AE280" i="7"/>
  <c r="AD280" i="7"/>
  <c r="AC280" i="7"/>
  <c r="AB280" i="7"/>
  <c r="AA280" i="7"/>
  <c r="Z280" i="7"/>
  <c r="Y280" i="7"/>
  <c r="X280" i="7"/>
  <c r="W280" i="7"/>
  <c r="V280" i="7"/>
  <c r="U280" i="7"/>
  <c r="T280" i="7"/>
  <c r="S280" i="7"/>
  <c r="R280" i="7"/>
  <c r="Q280" i="7"/>
  <c r="P280" i="7"/>
  <c r="O280" i="7"/>
  <c r="N280" i="7"/>
  <c r="M280" i="7"/>
  <c r="L280" i="7"/>
  <c r="K280" i="7"/>
  <c r="J280" i="7"/>
  <c r="I280" i="7"/>
  <c r="H280" i="7"/>
  <c r="G280" i="7"/>
  <c r="F280" i="7"/>
  <c r="E280" i="7"/>
  <c r="D280" i="7"/>
  <c r="BL279" i="7"/>
  <c r="BK279" i="7"/>
  <c r="BJ279" i="7"/>
  <c r="BI279" i="7"/>
  <c r="BH279" i="7"/>
  <c r="BG279" i="7"/>
  <c r="BF279" i="7"/>
  <c r="BE279" i="7"/>
  <c r="BD279" i="7"/>
  <c r="BC279" i="7"/>
  <c r="BB279" i="7"/>
  <c r="BA279" i="7"/>
  <c r="AZ279" i="7"/>
  <c r="AY279" i="7"/>
  <c r="AX279" i="7"/>
  <c r="AW279" i="7"/>
  <c r="AV279" i="7"/>
  <c r="AU279" i="7"/>
  <c r="AS279" i="7"/>
  <c r="AR279" i="7"/>
  <c r="AQ279" i="7"/>
  <c r="AP279" i="7"/>
  <c r="AO279" i="7"/>
  <c r="AN279" i="7"/>
  <c r="AM279" i="7"/>
  <c r="AL279" i="7"/>
  <c r="AK279" i="7"/>
  <c r="AJ279" i="7"/>
  <c r="AI279" i="7"/>
  <c r="AH279" i="7"/>
  <c r="AG279" i="7"/>
  <c r="AF279" i="7"/>
  <c r="AE279" i="7"/>
  <c r="AD279" i="7"/>
  <c r="AC279" i="7"/>
  <c r="AB279" i="7"/>
  <c r="AA279" i="7"/>
  <c r="Z279" i="7"/>
  <c r="Y279" i="7"/>
  <c r="X279" i="7"/>
  <c r="W279" i="7"/>
  <c r="V279" i="7"/>
  <c r="U279" i="7"/>
  <c r="T279" i="7"/>
  <c r="S279" i="7"/>
  <c r="R279" i="7"/>
  <c r="Q279" i="7"/>
  <c r="P279" i="7"/>
  <c r="O279" i="7"/>
  <c r="N279" i="7"/>
  <c r="M279" i="7"/>
  <c r="L279" i="7"/>
  <c r="K279" i="7"/>
  <c r="J279" i="7"/>
  <c r="I279" i="7"/>
  <c r="H279" i="7"/>
  <c r="G279" i="7"/>
  <c r="F279" i="7"/>
  <c r="E279" i="7"/>
  <c r="D279" i="7"/>
  <c r="BL278" i="7"/>
  <c r="BK278" i="7"/>
  <c r="BJ278" i="7"/>
  <c r="BI278" i="7"/>
  <c r="BH278" i="7"/>
  <c r="BG278" i="7"/>
  <c r="BF278" i="7"/>
  <c r="BE278" i="7"/>
  <c r="BD278" i="7"/>
  <c r="BC278" i="7"/>
  <c r="BB278" i="7"/>
  <c r="BA278" i="7"/>
  <c r="AZ278" i="7"/>
  <c r="AY278" i="7"/>
  <c r="AX278" i="7"/>
  <c r="AW278" i="7"/>
  <c r="AV278" i="7"/>
  <c r="AU278" i="7"/>
  <c r="AS278" i="7"/>
  <c r="AR278" i="7"/>
  <c r="AQ278" i="7"/>
  <c r="AP278" i="7"/>
  <c r="AO278" i="7"/>
  <c r="AN278" i="7"/>
  <c r="AM278" i="7"/>
  <c r="AL278" i="7"/>
  <c r="AK278" i="7"/>
  <c r="AJ278" i="7"/>
  <c r="AI278" i="7"/>
  <c r="AH278" i="7"/>
  <c r="AG278" i="7"/>
  <c r="AF278" i="7"/>
  <c r="AE278" i="7"/>
  <c r="AD278" i="7"/>
  <c r="AC278" i="7"/>
  <c r="AB278" i="7"/>
  <c r="AA278" i="7"/>
  <c r="Z278" i="7"/>
  <c r="Y278" i="7"/>
  <c r="X278" i="7"/>
  <c r="W278" i="7"/>
  <c r="V278" i="7"/>
  <c r="U278" i="7"/>
  <c r="T278" i="7"/>
  <c r="S278" i="7"/>
  <c r="R278" i="7"/>
  <c r="Q278" i="7"/>
  <c r="P278" i="7"/>
  <c r="O278" i="7"/>
  <c r="N278" i="7"/>
  <c r="M278" i="7"/>
  <c r="L278" i="7"/>
  <c r="K278" i="7"/>
  <c r="J278" i="7"/>
  <c r="I278" i="7"/>
  <c r="H278" i="7"/>
  <c r="G278" i="7"/>
  <c r="F278" i="7"/>
  <c r="E278" i="7"/>
  <c r="D278" i="7"/>
  <c r="BL277" i="7"/>
  <c r="BK277" i="7"/>
  <c r="BJ277" i="7"/>
  <c r="BI277" i="7"/>
  <c r="BH277" i="7"/>
  <c r="BG277" i="7"/>
  <c r="BF277" i="7"/>
  <c r="BE277" i="7"/>
  <c r="BD277" i="7"/>
  <c r="BC277" i="7"/>
  <c r="BB277" i="7"/>
  <c r="BA277" i="7"/>
  <c r="AZ277" i="7"/>
  <c r="AY277" i="7"/>
  <c r="AX277" i="7"/>
  <c r="AW277" i="7"/>
  <c r="AV277" i="7"/>
  <c r="AU277" i="7"/>
  <c r="AS277" i="7"/>
  <c r="AR277" i="7"/>
  <c r="AQ277" i="7"/>
  <c r="AP277" i="7"/>
  <c r="AO277" i="7"/>
  <c r="AN277" i="7"/>
  <c r="AM277" i="7"/>
  <c r="AL277" i="7"/>
  <c r="AK277" i="7"/>
  <c r="AJ277" i="7"/>
  <c r="AI277" i="7"/>
  <c r="AH277" i="7"/>
  <c r="AG277" i="7"/>
  <c r="AF277" i="7"/>
  <c r="AE277" i="7"/>
  <c r="AD277" i="7"/>
  <c r="AC277" i="7"/>
  <c r="AB277" i="7"/>
  <c r="AA277" i="7"/>
  <c r="Z277" i="7"/>
  <c r="Y277" i="7"/>
  <c r="X277" i="7"/>
  <c r="W277" i="7"/>
  <c r="V277" i="7"/>
  <c r="U277" i="7"/>
  <c r="T277" i="7"/>
  <c r="S277" i="7"/>
  <c r="R277" i="7"/>
  <c r="Q277" i="7"/>
  <c r="P277" i="7"/>
  <c r="O277" i="7"/>
  <c r="N277" i="7"/>
  <c r="M277" i="7"/>
  <c r="L277" i="7"/>
  <c r="K277" i="7"/>
  <c r="J277" i="7"/>
  <c r="I277" i="7"/>
  <c r="H277" i="7"/>
  <c r="G277" i="7"/>
  <c r="F277" i="7"/>
  <c r="E277" i="7"/>
  <c r="D277" i="7"/>
  <c r="BL276" i="7"/>
  <c r="BK276" i="7"/>
  <c r="BJ276" i="7"/>
  <c r="BI276" i="7"/>
  <c r="BH276" i="7"/>
  <c r="BG276" i="7"/>
  <c r="BF276" i="7"/>
  <c r="BE276" i="7"/>
  <c r="BD276" i="7"/>
  <c r="BC276" i="7"/>
  <c r="BB276" i="7"/>
  <c r="BA276" i="7"/>
  <c r="AZ276" i="7"/>
  <c r="AY276" i="7"/>
  <c r="AX276" i="7"/>
  <c r="AW276" i="7"/>
  <c r="AV276" i="7"/>
  <c r="AU276" i="7"/>
  <c r="AS276" i="7"/>
  <c r="AR276" i="7"/>
  <c r="AQ276" i="7"/>
  <c r="AP276" i="7"/>
  <c r="AO276" i="7"/>
  <c r="AN276" i="7"/>
  <c r="AM276" i="7"/>
  <c r="AL276" i="7"/>
  <c r="AK276" i="7"/>
  <c r="AJ276" i="7"/>
  <c r="AI276" i="7"/>
  <c r="AH276" i="7"/>
  <c r="AG276" i="7"/>
  <c r="AF276" i="7"/>
  <c r="AE276" i="7"/>
  <c r="AD276" i="7"/>
  <c r="AC276" i="7"/>
  <c r="AB276" i="7"/>
  <c r="AA276" i="7"/>
  <c r="Z276" i="7"/>
  <c r="Y276" i="7"/>
  <c r="X276" i="7"/>
  <c r="W276" i="7"/>
  <c r="V276" i="7"/>
  <c r="U276" i="7"/>
  <c r="T276" i="7"/>
  <c r="S276" i="7"/>
  <c r="R276" i="7"/>
  <c r="Q276" i="7"/>
  <c r="P276" i="7"/>
  <c r="O276" i="7"/>
  <c r="N276" i="7"/>
  <c r="M276" i="7"/>
  <c r="L276" i="7"/>
  <c r="K276" i="7"/>
  <c r="J276" i="7"/>
  <c r="I276" i="7"/>
  <c r="H276" i="7"/>
  <c r="G276" i="7"/>
  <c r="F276" i="7"/>
  <c r="E276" i="7"/>
  <c r="D276" i="7"/>
  <c r="BL275" i="7"/>
  <c r="BK275" i="7"/>
  <c r="BJ275" i="7"/>
  <c r="BI275" i="7"/>
  <c r="BH275" i="7"/>
  <c r="BG275" i="7"/>
  <c r="BF275" i="7"/>
  <c r="BE275" i="7"/>
  <c r="BD275" i="7"/>
  <c r="BC275" i="7"/>
  <c r="BB275" i="7"/>
  <c r="BA275" i="7"/>
  <c r="AZ275" i="7"/>
  <c r="AY275" i="7"/>
  <c r="AX275" i="7"/>
  <c r="AW275" i="7"/>
  <c r="AV275" i="7"/>
  <c r="AU275" i="7"/>
  <c r="AS275" i="7"/>
  <c r="AR275" i="7"/>
  <c r="AQ275" i="7"/>
  <c r="AP275" i="7"/>
  <c r="AO275" i="7"/>
  <c r="AN275" i="7"/>
  <c r="AM275" i="7"/>
  <c r="AL275" i="7"/>
  <c r="AK275" i="7"/>
  <c r="AJ275" i="7"/>
  <c r="AI275" i="7"/>
  <c r="AH275" i="7"/>
  <c r="AG275" i="7"/>
  <c r="AF275" i="7"/>
  <c r="AE275" i="7"/>
  <c r="AD275" i="7"/>
  <c r="AC275" i="7"/>
  <c r="AB275" i="7"/>
  <c r="AA275" i="7"/>
  <c r="Z275" i="7"/>
  <c r="Y275" i="7"/>
  <c r="X275" i="7"/>
  <c r="W275" i="7"/>
  <c r="V275" i="7"/>
  <c r="U275" i="7"/>
  <c r="T275" i="7"/>
  <c r="S275" i="7"/>
  <c r="R275" i="7"/>
  <c r="Q275" i="7"/>
  <c r="P275" i="7"/>
  <c r="O275" i="7"/>
  <c r="N275" i="7"/>
  <c r="M275" i="7"/>
  <c r="L275" i="7"/>
  <c r="K275" i="7"/>
  <c r="J275" i="7"/>
  <c r="I275" i="7"/>
  <c r="H275" i="7"/>
  <c r="G275" i="7"/>
  <c r="F275" i="7"/>
  <c r="E275" i="7"/>
  <c r="D275" i="7"/>
  <c r="BL274" i="7"/>
  <c r="BK274" i="7"/>
  <c r="BJ274" i="7"/>
  <c r="BI274" i="7"/>
  <c r="BH274" i="7"/>
  <c r="BG274" i="7"/>
  <c r="BF274" i="7"/>
  <c r="BE274" i="7"/>
  <c r="BD274" i="7"/>
  <c r="BC274" i="7"/>
  <c r="BB274" i="7"/>
  <c r="BA274" i="7"/>
  <c r="AZ274" i="7"/>
  <c r="AY274" i="7"/>
  <c r="AX274" i="7"/>
  <c r="AW274" i="7"/>
  <c r="AV274" i="7"/>
  <c r="AU274" i="7"/>
  <c r="AS274" i="7"/>
  <c r="AR274" i="7"/>
  <c r="AQ274" i="7"/>
  <c r="AP274" i="7"/>
  <c r="AO274" i="7"/>
  <c r="AN274" i="7"/>
  <c r="AM274" i="7"/>
  <c r="AL274" i="7"/>
  <c r="AK274" i="7"/>
  <c r="AJ274" i="7"/>
  <c r="AI274" i="7"/>
  <c r="AH274" i="7"/>
  <c r="AG274" i="7"/>
  <c r="AF274" i="7"/>
  <c r="AE274" i="7"/>
  <c r="AD274" i="7"/>
  <c r="AC274" i="7"/>
  <c r="AB274" i="7"/>
  <c r="AA274" i="7"/>
  <c r="Z274" i="7"/>
  <c r="Y274" i="7"/>
  <c r="X274" i="7"/>
  <c r="W274" i="7"/>
  <c r="V274" i="7"/>
  <c r="U274" i="7"/>
  <c r="T274" i="7"/>
  <c r="S274" i="7"/>
  <c r="R274" i="7"/>
  <c r="Q274" i="7"/>
  <c r="P274" i="7"/>
  <c r="O274" i="7"/>
  <c r="N274" i="7"/>
  <c r="M274" i="7"/>
  <c r="L274" i="7"/>
  <c r="K274" i="7"/>
  <c r="J274" i="7"/>
  <c r="I274" i="7"/>
  <c r="H274" i="7"/>
  <c r="G274" i="7"/>
  <c r="F274" i="7"/>
  <c r="E274" i="7"/>
  <c r="D274" i="7"/>
  <c r="BL273" i="7"/>
  <c r="BK273" i="7"/>
  <c r="BJ273" i="7"/>
  <c r="BI273" i="7"/>
  <c r="BH273" i="7"/>
  <c r="BG273" i="7"/>
  <c r="BF273" i="7"/>
  <c r="BE273" i="7"/>
  <c r="BD273" i="7"/>
  <c r="BC273" i="7"/>
  <c r="BB273" i="7"/>
  <c r="BA273" i="7"/>
  <c r="AZ273" i="7"/>
  <c r="AY273" i="7"/>
  <c r="AX273" i="7"/>
  <c r="AW273" i="7"/>
  <c r="AV273" i="7"/>
  <c r="AU273" i="7"/>
  <c r="AS273" i="7"/>
  <c r="AR273" i="7"/>
  <c r="AQ273" i="7"/>
  <c r="AP273" i="7"/>
  <c r="AO273" i="7"/>
  <c r="AN273" i="7"/>
  <c r="AM273" i="7"/>
  <c r="AL273" i="7"/>
  <c r="AK273" i="7"/>
  <c r="AJ273" i="7"/>
  <c r="AI273" i="7"/>
  <c r="AH273" i="7"/>
  <c r="AG273" i="7"/>
  <c r="AF273" i="7"/>
  <c r="AE273" i="7"/>
  <c r="AD273" i="7"/>
  <c r="AC273" i="7"/>
  <c r="AB273" i="7"/>
  <c r="AA273" i="7"/>
  <c r="Z273" i="7"/>
  <c r="Y273" i="7"/>
  <c r="X273" i="7"/>
  <c r="W273" i="7"/>
  <c r="V273" i="7"/>
  <c r="U273" i="7"/>
  <c r="T273" i="7"/>
  <c r="S273" i="7"/>
  <c r="R273" i="7"/>
  <c r="Q273" i="7"/>
  <c r="P273" i="7"/>
  <c r="O273" i="7"/>
  <c r="N273" i="7"/>
  <c r="M273" i="7"/>
  <c r="L273" i="7"/>
  <c r="K273" i="7"/>
  <c r="J273" i="7"/>
  <c r="I273" i="7"/>
  <c r="H273" i="7"/>
  <c r="G273" i="7"/>
  <c r="F273" i="7"/>
  <c r="E273" i="7"/>
  <c r="D273" i="7"/>
  <c r="BL272" i="7"/>
  <c r="BK272" i="7"/>
  <c r="BJ272" i="7"/>
  <c r="BI272" i="7"/>
  <c r="BH272" i="7"/>
  <c r="BG272" i="7"/>
  <c r="BF272" i="7"/>
  <c r="BE272" i="7"/>
  <c r="BD272" i="7"/>
  <c r="BC272" i="7"/>
  <c r="BB272" i="7"/>
  <c r="BA272" i="7"/>
  <c r="AZ272" i="7"/>
  <c r="AY272" i="7"/>
  <c r="AX272" i="7"/>
  <c r="AW272" i="7"/>
  <c r="AV272" i="7"/>
  <c r="AU272" i="7"/>
  <c r="AS272" i="7"/>
  <c r="AR272" i="7"/>
  <c r="AQ272" i="7"/>
  <c r="AP272" i="7"/>
  <c r="AO272" i="7"/>
  <c r="AN272" i="7"/>
  <c r="AM272" i="7"/>
  <c r="AL272" i="7"/>
  <c r="AK272" i="7"/>
  <c r="AJ272" i="7"/>
  <c r="AI272" i="7"/>
  <c r="AH272" i="7"/>
  <c r="AG272" i="7"/>
  <c r="AF272" i="7"/>
  <c r="AE272" i="7"/>
  <c r="AD272" i="7"/>
  <c r="AC272" i="7"/>
  <c r="AB272" i="7"/>
  <c r="AA272" i="7"/>
  <c r="Z272" i="7"/>
  <c r="Y272" i="7"/>
  <c r="X272" i="7"/>
  <c r="W272" i="7"/>
  <c r="V272" i="7"/>
  <c r="U272" i="7"/>
  <c r="T272" i="7"/>
  <c r="S272" i="7"/>
  <c r="R272" i="7"/>
  <c r="Q272" i="7"/>
  <c r="P272" i="7"/>
  <c r="O272" i="7"/>
  <c r="N272" i="7"/>
  <c r="M272" i="7"/>
  <c r="L272" i="7"/>
  <c r="K272" i="7"/>
  <c r="J272" i="7"/>
  <c r="I272" i="7"/>
  <c r="H272" i="7"/>
  <c r="G272" i="7"/>
  <c r="F272" i="7"/>
  <c r="E272" i="7"/>
  <c r="D272" i="7"/>
  <c r="BL271" i="7"/>
  <c r="BK271" i="7"/>
  <c r="BJ271" i="7"/>
  <c r="BI271" i="7"/>
  <c r="BH271" i="7"/>
  <c r="BG271" i="7"/>
  <c r="BF271" i="7"/>
  <c r="BE271" i="7"/>
  <c r="BD271" i="7"/>
  <c r="BC271" i="7"/>
  <c r="BB271" i="7"/>
  <c r="BA271" i="7"/>
  <c r="AZ271" i="7"/>
  <c r="AY271" i="7"/>
  <c r="AX271" i="7"/>
  <c r="AW271" i="7"/>
  <c r="AV271" i="7"/>
  <c r="AU271" i="7"/>
  <c r="AS271" i="7"/>
  <c r="AR271" i="7"/>
  <c r="AQ271" i="7"/>
  <c r="AP271" i="7"/>
  <c r="AO271" i="7"/>
  <c r="AN271" i="7"/>
  <c r="AM271" i="7"/>
  <c r="AL271" i="7"/>
  <c r="AK271" i="7"/>
  <c r="AJ271" i="7"/>
  <c r="AI271" i="7"/>
  <c r="AH271" i="7"/>
  <c r="AG271" i="7"/>
  <c r="AF271" i="7"/>
  <c r="AE271" i="7"/>
  <c r="AD271" i="7"/>
  <c r="AC271" i="7"/>
  <c r="AB271" i="7"/>
  <c r="AA271" i="7"/>
  <c r="Z271" i="7"/>
  <c r="Y271" i="7"/>
  <c r="X271" i="7"/>
  <c r="W271" i="7"/>
  <c r="V271" i="7"/>
  <c r="U271" i="7"/>
  <c r="T271" i="7"/>
  <c r="S271" i="7"/>
  <c r="R271" i="7"/>
  <c r="Q271" i="7"/>
  <c r="P271" i="7"/>
  <c r="O271" i="7"/>
  <c r="N271" i="7"/>
  <c r="M271" i="7"/>
  <c r="L271" i="7"/>
  <c r="K271" i="7"/>
  <c r="J271" i="7"/>
  <c r="I271" i="7"/>
  <c r="H271" i="7"/>
  <c r="G271" i="7"/>
  <c r="F271" i="7"/>
  <c r="E271" i="7"/>
  <c r="D271" i="7"/>
  <c r="BL270" i="7"/>
  <c r="BK270" i="7"/>
  <c r="BJ270" i="7"/>
  <c r="BI270" i="7"/>
  <c r="BH270" i="7"/>
  <c r="BG270" i="7"/>
  <c r="BF270" i="7"/>
  <c r="BE270" i="7"/>
  <c r="BD270" i="7"/>
  <c r="BC270" i="7"/>
  <c r="BB270" i="7"/>
  <c r="BA270" i="7"/>
  <c r="AZ270" i="7"/>
  <c r="AY270" i="7"/>
  <c r="AX270" i="7"/>
  <c r="AW270" i="7"/>
  <c r="AV270" i="7"/>
  <c r="AU270" i="7"/>
  <c r="AS270" i="7"/>
  <c r="AR270" i="7"/>
  <c r="AQ270" i="7"/>
  <c r="AP270" i="7"/>
  <c r="AO270" i="7"/>
  <c r="AN270" i="7"/>
  <c r="AM270" i="7"/>
  <c r="AL270" i="7"/>
  <c r="AK270" i="7"/>
  <c r="AJ270" i="7"/>
  <c r="AI270" i="7"/>
  <c r="AH270" i="7"/>
  <c r="AG270" i="7"/>
  <c r="AF270" i="7"/>
  <c r="AE270" i="7"/>
  <c r="AD270" i="7"/>
  <c r="AC270" i="7"/>
  <c r="AB270" i="7"/>
  <c r="AA270" i="7"/>
  <c r="Z270" i="7"/>
  <c r="Y270" i="7"/>
  <c r="X270" i="7"/>
  <c r="W270" i="7"/>
  <c r="V270" i="7"/>
  <c r="U270" i="7"/>
  <c r="T270" i="7"/>
  <c r="S270" i="7"/>
  <c r="R270" i="7"/>
  <c r="Q270" i="7"/>
  <c r="P270" i="7"/>
  <c r="O270" i="7"/>
  <c r="N270" i="7"/>
  <c r="M270" i="7"/>
  <c r="L270" i="7"/>
  <c r="K270" i="7"/>
  <c r="J270" i="7"/>
  <c r="I270" i="7"/>
  <c r="H270" i="7"/>
  <c r="G270" i="7"/>
  <c r="F270" i="7"/>
  <c r="E270" i="7"/>
  <c r="D270" i="7"/>
  <c r="BL269" i="7"/>
  <c r="BK269" i="7"/>
  <c r="BJ269" i="7"/>
  <c r="BI269" i="7"/>
  <c r="BH269" i="7"/>
  <c r="BG269" i="7"/>
  <c r="BF269" i="7"/>
  <c r="BE269" i="7"/>
  <c r="BD269" i="7"/>
  <c r="BC269" i="7"/>
  <c r="BB269" i="7"/>
  <c r="BA269" i="7"/>
  <c r="AZ269" i="7"/>
  <c r="AY269" i="7"/>
  <c r="AX269" i="7"/>
  <c r="AW269" i="7"/>
  <c r="AV269" i="7"/>
  <c r="AU269" i="7"/>
  <c r="AS269" i="7"/>
  <c r="AR269" i="7"/>
  <c r="AQ269" i="7"/>
  <c r="AP269" i="7"/>
  <c r="AO269" i="7"/>
  <c r="AN269" i="7"/>
  <c r="AM269" i="7"/>
  <c r="AL269" i="7"/>
  <c r="AK269" i="7"/>
  <c r="AJ269" i="7"/>
  <c r="AI269" i="7"/>
  <c r="AH269" i="7"/>
  <c r="AG269" i="7"/>
  <c r="AF269" i="7"/>
  <c r="AE269" i="7"/>
  <c r="AD269" i="7"/>
  <c r="AC269" i="7"/>
  <c r="AB269" i="7"/>
  <c r="AA269" i="7"/>
  <c r="Z269" i="7"/>
  <c r="Y269" i="7"/>
  <c r="X269" i="7"/>
  <c r="W269" i="7"/>
  <c r="V269" i="7"/>
  <c r="U269" i="7"/>
  <c r="T269" i="7"/>
  <c r="S269" i="7"/>
  <c r="R269" i="7"/>
  <c r="Q269" i="7"/>
  <c r="P269" i="7"/>
  <c r="O269" i="7"/>
  <c r="N269" i="7"/>
  <c r="M269" i="7"/>
  <c r="L269" i="7"/>
  <c r="K269" i="7"/>
  <c r="J269" i="7"/>
  <c r="I269" i="7"/>
  <c r="H269" i="7"/>
  <c r="G269" i="7"/>
  <c r="F269" i="7"/>
  <c r="E269" i="7"/>
  <c r="D269" i="7"/>
  <c r="BL268" i="7"/>
  <c r="BK268" i="7"/>
  <c r="BJ268" i="7"/>
  <c r="BI268" i="7"/>
  <c r="BH268" i="7"/>
  <c r="BG268" i="7"/>
  <c r="BF268" i="7"/>
  <c r="BE268" i="7"/>
  <c r="BD268" i="7"/>
  <c r="BC268" i="7"/>
  <c r="BB268" i="7"/>
  <c r="BA268" i="7"/>
  <c r="AZ268" i="7"/>
  <c r="AY268" i="7"/>
  <c r="AX268" i="7"/>
  <c r="AW268" i="7"/>
  <c r="AV268" i="7"/>
  <c r="AU268" i="7"/>
  <c r="AS268" i="7"/>
  <c r="AR268" i="7"/>
  <c r="AQ268" i="7"/>
  <c r="AP268" i="7"/>
  <c r="AO268" i="7"/>
  <c r="AN268" i="7"/>
  <c r="AM268" i="7"/>
  <c r="AL268" i="7"/>
  <c r="AK268" i="7"/>
  <c r="AJ268" i="7"/>
  <c r="AI268" i="7"/>
  <c r="AH268" i="7"/>
  <c r="AG268" i="7"/>
  <c r="AF268" i="7"/>
  <c r="AE268" i="7"/>
  <c r="AD268" i="7"/>
  <c r="AC268" i="7"/>
  <c r="AB268" i="7"/>
  <c r="AA268" i="7"/>
  <c r="Z268" i="7"/>
  <c r="Y268" i="7"/>
  <c r="X268" i="7"/>
  <c r="W268" i="7"/>
  <c r="V268" i="7"/>
  <c r="U268" i="7"/>
  <c r="T268" i="7"/>
  <c r="S268" i="7"/>
  <c r="R268" i="7"/>
  <c r="Q268" i="7"/>
  <c r="P268" i="7"/>
  <c r="O268" i="7"/>
  <c r="N268" i="7"/>
  <c r="M268" i="7"/>
  <c r="L268" i="7"/>
  <c r="K268" i="7"/>
  <c r="J268" i="7"/>
  <c r="I268" i="7"/>
  <c r="H268" i="7"/>
  <c r="G268" i="7"/>
  <c r="F268" i="7"/>
  <c r="E268" i="7"/>
  <c r="D268" i="7"/>
  <c r="BL267" i="7"/>
  <c r="BK267" i="7"/>
  <c r="BJ267" i="7"/>
  <c r="BI267" i="7"/>
  <c r="BH267" i="7"/>
  <c r="BG267" i="7"/>
  <c r="BF267" i="7"/>
  <c r="BE267" i="7"/>
  <c r="BD267" i="7"/>
  <c r="BC267" i="7"/>
  <c r="BB267" i="7"/>
  <c r="BA267" i="7"/>
  <c r="AZ267" i="7"/>
  <c r="AY267" i="7"/>
  <c r="AX267" i="7"/>
  <c r="AW267" i="7"/>
  <c r="AV267" i="7"/>
  <c r="AU267" i="7"/>
  <c r="AS267" i="7"/>
  <c r="AR267" i="7"/>
  <c r="AQ267" i="7"/>
  <c r="AP267" i="7"/>
  <c r="AO267" i="7"/>
  <c r="AN267" i="7"/>
  <c r="AM267" i="7"/>
  <c r="AL267" i="7"/>
  <c r="AK267" i="7"/>
  <c r="AJ267" i="7"/>
  <c r="AI267" i="7"/>
  <c r="AH267" i="7"/>
  <c r="AG267" i="7"/>
  <c r="AF267" i="7"/>
  <c r="AE267" i="7"/>
  <c r="AD267" i="7"/>
  <c r="AC267" i="7"/>
  <c r="AB267" i="7"/>
  <c r="AA267" i="7"/>
  <c r="Z267" i="7"/>
  <c r="Y267" i="7"/>
  <c r="X267" i="7"/>
  <c r="W267" i="7"/>
  <c r="V267" i="7"/>
  <c r="U267" i="7"/>
  <c r="T267" i="7"/>
  <c r="S267" i="7"/>
  <c r="R267" i="7"/>
  <c r="Q267" i="7"/>
  <c r="P267" i="7"/>
  <c r="O267" i="7"/>
  <c r="N267" i="7"/>
  <c r="M267" i="7"/>
  <c r="L267" i="7"/>
  <c r="K267" i="7"/>
  <c r="J267" i="7"/>
  <c r="I267" i="7"/>
  <c r="H267" i="7"/>
  <c r="G267" i="7"/>
  <c r="F267" i="7"/>
  <c r="E267" i="7"/>
  <c r="D267" i="7"/>
  <c r="BL266" i="7"/>
  <c r="BK266" i="7"/>
  <c r="BJ266" i="7"/>
  <c r="BI266" i="7"/>
  <c r="BH266" i="7"/>
  <c r="BG266" i="7"/>
  <c r="BF266" i="7"/>
  <c r="BE266" i="7"/>
  <c r="BD266" i="7"/>
  <c r="BC266" i="7"/>
  <c r="BB266" i="7"/>
  <c r="BA266" i="7"/>
  <c r="AZ266" i="7"/>
  <c r="AY266" i="7"/>
  <c r="AX266" i="7"/>
  <c r="AW266" i="7"/>
  <c r="AV266" i="7"/>
  <c r="AU266" i="7"/>
  <c r="AS266" i="7"/>
  <c r="AR266" i="7"/>
  <c r="AQ266" i="7"/>
  <c r="AP266" i="7"/>
  <c r="AO266" i="7"/>
  <c r="AN266" i="7"/>
  <c r="AM266" i="7"/>
  <c r="AL266" i="7"/>
  <c r="AK266" i="7"/>
  <c r="AJ266" i="7"/>
  <c r="AI266" i="7"/>
  <c r="AH266" i="7"/>
  <c r="AG266" i="7"/>
  <c r="AF266" i="7"/>
  <c r="AE266" i="7"/>
  <c r="AD266" i="7"/>
  <c r="AC266" i="7"/>
  <c r="AB266" i="7"/>
  <c r="AA266" i="7"/>
  <c r="Z266" i="7"/>
  <c r="Y266" i="7"/>
  <c r="X266" i="7"/>
  <c r="W266" i="7"/>
  <c r="V266" i="7"/>
  <c r="U266" i="7"/>
  <c r="T266" i="7"/>
  <c r="S266" i="7"/>
  <c r="R266" i="7"/>
  <c r="Q266" i="7"/>
  <c r="P266" i="7"/>
  <c r="O266" i="7"/>
  <c r="N266" i="7"/>
  <c r="M266" i="7"/>
  <c r="L266" i="7"/>
  <c r="K266" i="7"/>
  <c r="J266" i="7"/>
  <c r="I266" i="7"/>
  <c r="H266" i="7"/>
  <c r="G266" i="7"/>
  <c r="F266" i="7"/>
  <c r="E266" i="7"/>
  <c r="D266" i="7"/>
  <c r="BL265" i="7"/>
  <c r="BK265" i="7"/>
  <c r="BJ265" i="7"/>
  <c r="BI265" i="7"/>
  <c r="BH265" i="7"/>
  <c r="BG265" i="7"/>
  <c r="BF265" i="7"/>
  <c r="BE265" i="7"/>
  <c r="BD265" i="7"/>
  <c r="BC265" i="7"/>
  <c r="BB265" i="7"/>
  <c r="BA265" i="7"/>
  <c r="AZ265" i="7"/>
  <c r="AY265" i="7"/>
  <c r="AX265" i="7"/>
  <c r="AW265" i="7"/>
  <c r="AV265" i="7"/>
  <c r="AU265" i="7"/>
  <c r="AS265" i="7"/>
  <c r="AR265" i="7"/>
  <c r="AQ265" i="7"/>
  <c r="AP265" i="7"/>
  <c r="AO265" i="7"/>
  <c r="AN265" i="7"/>
  <c r="AM265" i="7"/>
  <c r="AL265" i="7"/>
  <c r="AK265" i="7"/>
  <c r="AJ265" i="7"/>
  <c r="AI265" i="7"/>
  <c r="AH265" i="7"/>
  <c r="AG265" i="7"/>
  <c r="AF265" i="7"/>
  <c r="AE265" i="7"/>
  <c r="AD265" i="7"/>
  <c r="AC265" i="7"/>
  <c r="AB265" i="7"/>
  <c r="AA265" i="7"/>
  <c r="Z265" i="7"/>
  <c r="Y265" i="7"/>
  <c r="X265" i="7"/>
  <c r="W265" i="7"/>
  <c r="V265" i="7"/>
  <c r="U265" i="7"/>
  <c r="T265" i="7"/>
  <c r="S265" i="7"/>
  <c r="R265" i="7"/>
  <c r="Q265" i="7"/>
  <c r="P265" i="7"/>
  <c r="O265" i="7"/>
  <c r="N265" i="7"/>
  <c r="M265" i="7"/>
  <c r="L265" i="7"/>
  <c r="K265" i="7"/>
  <c r="J265" i="7"/>
  <c r="I265" i="7"/>
  <c r="H265" i="7"/>
  <c r="G265" i="7"/>
  <c r="F265" i="7"/>
  <c r="E265" i="7"/>
  <c r="D265" i="7"/>
  <c r="BL264" i="7"/>
  <c r="BK264" i="7"/>
  <c r="BJ264" i="7"/>
  <c r="BI264" i="7"/>
  <c r="BH264" i="7"/>
  <c r="BG264" i="7"/>
  <c r="BF264" i="7"/>
  <c r="BE264" i="7"/>
  <c r="BD264" i="7"/>
  <c r="BC264" i="7"/>
  <c r="BB264" i="7"/>
  <c r="BA264" i="7"/>
  <c r="AZ264" i="7"/>
  <c r="AY264" i="7"/>
  <c r="AX264" i="7"/>
  <c r="AW264" i="7"/>
  <c r="AV264" i="7"/>
  <c r="AU264" i="7"/>
  <c r="AS264" i="7"/>
  <c r="AR264" i="7"/>
  <c r="AQ264" i="7"/>
  <c r="AP264" i="7"/>
  <c r="AO264" i="7"/>
  <c r="AN264" i="7"/>
  <c r="AM264" i="7"/>
  <c r="AL264" i="7"/>
  <c r="AK264" i="7"/>
  <c r="AJ264" i="7"/>
  <c r="AI264" i="7"/>
  <c r="AH264" i="7"/>
  <c r="AG264" i="7"/>
  <c r="AF264" i="7"/>
  <c r="AE264" i="7"/>
  <c r="AD264" i="7"/>
  <c r="AC264" i="7"/>
  <c r="AB264" i="7"/>
  <c r="AA264" i="7"/>
  <c r="Z264" i="7"/>
  <c r="Y264" i="7"/>
  <c r="X264" i="7"/>
  <c r="W264" i="7"/>
  <c r="V264" i="7"/>
  <c r="U264" i="7"/>
  <c r="T264" i="7"/>
  <c r="S264" i="7"/>
  <c r="R264" i="7"/>
  <c r="Q264" i="7"/>
  <c r="P264" i="7"/>
  <c r="O264" i="7"/>
  <c r="N264" i="7"/>
  <c r="M264" i="7"/>
  <c r="L264" i="7"/>
  <c r="K264" i="7"/>
  <c r="J264" i="7"/>
  <c r="I264" i="7"/>
  <c r="H264" i="7"/>
  <c r="G264" i="7"/>
  <c r="F264" i="7"/>
  <c r="E264" i="7"/>
  <c r="D264" i="7"/>
  <c r="BL263" i="7"/>
  <c r="BK263" i="7"/>
  <c r="BJ263" i="7"/>
  <c r="BI263" i="7"/>
  <c r="BH263" i="7"/>
  <c r="BG263" i="7"/>
  <c r="BF263" i="7"/>
  <c r="BE263" i="7"/>
  <c r="BD263" i="7"/>
  <c r="BC263" i="7"/>
  <c r="BB263" i="7"/>
  <c r="BA263" i="7"/>
  <c r="AZ263" i="7"/>
  <c r="AY263" i="7"/>
  <c r="AX263" i="7"/>
  <c r="AW263" i="7"/>
  <c r="AV263" i="7"/>
  <c r="AU263" i="7"/>
  <c r="AS263" i="7"/>
  <c r="AR263" i="7"/>
  <c r="AQ263" i="7"/>
  <c r="AP263" i="7"/>
  <c r="AO263" i="7"/>
  <c r="AN263" i="7"/>
  <c r="AM263" i="7"/>
  <c r="AL263" i="7"/>
  <c r="AK263" i="7"/>
  <c r="AJ263" i="7"/>
  <c r="AI263" i="7"/>
  <c r="AH263" i="7"/>
  <c r="AG263" i="7"/>
  <c r="AF263" i="7"/>
  <c r="AE263" i="7"/>
  <c r="AD263" i="7"/>
  <c r="AC263" i="7"/>
  <c r="AB263" i="7"/>
  <c r="AA263" i="7"/>
  <c r="Z263" i="7"/>
  <c r="Y263" i="7"/>
  <c r="X263" i="7"/>
  <c r="W263" i="7"/>
  <c r="V263" i="7"/>
  <c r="U263" i="7"/>
  <c r="T263" i="7"/>
  <c r="S263" i="7"/>
  <c r="R263" i="7"/>
  <c r="Q263" i="7"/>
  <c r="P263" i="7"/>
  <c r="O263" i="7"/>
  <c r="N263" i="7"/>
  <c r="M263" i="7"/>
  <c r="L263" i="7"/>
  <c r="K263" i="7"/>
  <c r="J263" i="7"/>
  <c r="I263" i="7"/>
  <c r="H263" i="7"/>
  <c r="G263" i="7"/>
  <c r="F263" i="7"/>
  <c r="E263" i="7"/>
  <c r="D263" i="7"/>
  <c r="BL262" i="7"/>
  <c r="BK262" i="7"/>
  <c r="BJ262" i="7"/>
  <c r="BI262" i="7"/>
  <c r="BH262" i="7"/>
  <c r="BG262" i="7"/>
  <c r="BF262" i="7"/>
  <c r="BE262" i="7"/>
  <c r="BD262" i="7"/>
  <c r="BC262" i="7"/>
  <c r="BB262" i="7"/>
  <c r="BA262" i="7"/>
  <c r="AZ262" i="7"/>
  <c r="AY262" i="7"/>
  <c r="AX262" i="7"/>
  <c r="AW262" i="7"/>
  <c r="AV262" i="7"/>
  <c r="AU262" i="7"/>
  <c r="AS262" i="7"/>
  <c r="AR262" i="7"/>
  <c r="AQ262" i="7"/>
  <c r="AP262" i="7"/>
  <c r="AO262" i="7"/>
  <c r="AN262" i="7"/>
  <c r="AM262" i="7"/>
  <c r="AL262" i="7"/>
  <c r="AK262" i="7"/>
  <c r="AJ262" i="7"/>
  <c r="AI262" i="7"/>
  <c r="AH262" i="7"/>
  <c r="AG262" i="7"/>
  <c r="AF262" i="7"/>
  <c r="AE262" i="7"/>
  <c r="AD262" i="7"/>
  <c r="AC262" i="7"/>
  <c r="AB262" i="7"/>
  <c r="AA262" i="7"/>
  <c r="Z262" i="7"/>
  <c r="Y262" i="7"/>
  <c r="X262" i="7"/>
  <c r="W262" i="7"/>
  <c r="V262" i="7"/>
  <c r="U262" i="7"/>
  <c r="T262" i="7"/>
  <c r="S262" i="7"/>
  <c r="R262" i="7"/>
  <c r="Q262" i="7"/>
  <c r="P262" i="7"/>
  <c r="O262" i="7"/>
  <c r="N262" i="7"/>
  <c r="M262" i="7"/>
  <c r="L262" i="7"/>
  <c r="K262" i="7"/>
  <c r="J262" i="7"/>
  <c r="I262" i="7"/>
  <c r="H262" i="7"/>
  <c r="G262" i="7"/>
  <c r="F262" i="7"/>
  <c r="E262" i="7"/>
  <c r="D262" i="7"/>
  <c r="BL261" i="7"/>
  <c r="BK261" i="7"/>
  <c r="BJ261" i="7"/>
  <c r="BI261" i="7"/>
  <c r="BH261" i="7"/>
  <c r="BG261" i="7"/>
  <c r="BF261" i="7"/>
  <c r="BE261" i="7"/>
  <c r="BD261" i="7"/>
  <c r="BC261" i="7"/>
  <c r="BB261" i="7"/>
  <c r="BA261" i="7"/>
  <c r="AZ261" i="7"/>
  <c r="AY261" i="7"/>
  <c r="AX261" i="7"/>
  <c r="AW261" i="7"/>
  <c r="AV261" i="7"/>
  <c r="AU261" i="7"/>
  <c r="AS261" i="7"/>
  <c r="AR261" i="7"/>
  <c r="AQ261" i="7"/>
  <c r="AP261" i="7"/>
  <c r="AO261" i="7"/>
  <c r="AN261" i="7"/>
  <c r="AM261" i="7"/>
  <c r="AL261" i="7"/>
  <c r="AK261" i="7"/>
  <c r="AJ261" i="7"/>
  <c r="AI261" i="7"/>
  <c r="AH261" i="7"/>
  <c r="AG261" i="7"/>
  <c r="AF261" i="7"/>
  <c r="AE261" i="7"/>
  <c r="AD261" i="7"/>
  <c r="AC261" i="7"/>
  <c r="AB261" i="7"/>
  <c r="AA261" i="7"/>
  <c r="Z261" i="7"/>
  <c r="Y261" i="7"/>
  <c r="X261" i="7"/>
  <c r="W261" i="7"/>
  <c r="V261" i="7"/>
  <c r="U261" i="7"/>
  <c r="T261" i="7"/>
  <c r="S261" i="7"/>
  <c r="R261" i="7"/>
  <c r="Q261" i="7"/>
  <c r="P261" i="7"/>
  <c r="O261" i="7"/>
  <c r="N261" i="7"/>
  <c r="M261" i="7"/>
  <c r="L261" i="7"/>
  <c r="K261" i="7"/>
  <c r="J261" i="7"/>
  <c r="I261" i="7"/>
  <c r="H261" i="7"/>
  <c r="G261" i="7"/>
  <c r="F261" i="7"/>
  <c r="E261" i="7"/>
  <c r="D261" i="7"/>
  <c r="BL260" i="7"/>
  <c r="BK260" i="7"/>
  <c r="BJ260" i="7"/>
  <c r="BI260" i="7"/>
  <c r="BH260" i="7"/>
  <c r="BG260" i="7"/>
  <c r="BF260" i="7"/>
  <c r="BE260" i="7"/>
  <c r="BD260" i="7"/>
  <c r="BC260" i="7"/>
  <c r="BB260" i="7"/>
  <c r="BA260" i="7"/>
  <c r="AZ260" i="7"/>
  <c r="AY260" i="7"/>
  <c r="AX260" i="7"/>
  <c r="AW260" i="7"/>
  <c r="AV260" i="7"/>
  <c r="AU260" i="7"/>
  <c r="AS260" i="7"/>
  <c r="AR260" i="7"/>
  <c r="AQ260" i="7"/>
  <c r="AP260" i="7"/>
  <c r="AO260" i="7"/>
  <c r="AN260" i="7"/>
  <c r="AM260" i="7"/>
  <c r="AL260" i="7"/>
  <c r="AK260" i="7"/>
  <c r="AJ260" i="7"/>
  <c r="AI260" i="7"/>
  <c r="AH260" i="7"/>
  <c r="AG260" i="7"/>
  <c r="AF260" i="7"/>
  <c r="AE260" i="7"/>
  <c r="AD260" i="7"/>
  <c r="AC260" i="7"/>
  <c r="AB260" i="7"/>
  <c r="AA260" i="7"/>
  <c r="Z260" i="7"/>
  <c r="Y260" i="7"/>
  <c r="X260" i="7"/>
  <c r="W260" i="7"/>
  <c r="V260" i="7"/>
  <c r="U260" i="7"/>
  <c r="T260" i="7"/>
  <c r="S260" i="7"/>
  <c r="R260" i="7"/>
  <c r="Q260" i="7"/>
  <c r="P260" i="7"/>
  <c r="O260" i="7"/>
  <c r="N260" i="7"/>
  <c r="M260" i="7"/>
  <c r="L260" i="7"/>
  <c r="K260" i="7"/>
  <c r="J260" i="7"/>
  <c r="I260" i="7"/>
  <c r="H260" i="7"/>
  <c r="G260" i="7"/>
  <c r="F260" i="7"/>
  <c r="E260" i="7"/>
  <c r="D260" i="7"/>
  <c r="BI259" i="7"/>
  <c r="BH259" i="7"/>
  <c r="BG259" i="7"/>
  <c r="BF259" i="7"/>
  <c r="BE259" i="7"/>
  <c r="BD259" i="7"/>
  <c r="BC259" i="7"/>
  <c r="BB259" i="7"/>
  <c r="BA259" i="7"/>
  <c r="AZ259" i="7"/>
  <c r="AY259" i="7"/>
  <c r="AX259" i="7"/>
  <c r="AW259" i="7"/>
  <c r="AV259" i="7"/>
  <c r="AU259" i="7"/>
  <c r="AS259" i="7"/>
  <c r="AR259" i="7"/>
  <c r="AQ259" i="7"/>
  <c r="AP259" i="7"/>
  <c r="AO259" i="7"/>
  <c r="AN259" i="7"/>
  <c r="AM259" i="7"/>
  <c r="AL259" i="7"/>
  <c r="AK259" i="7"/>
  <c r="AJ259" i="7"/>
  <c r="AI259" i="7"/>
  <c r="AH259" i="7"/>
  <c r="AG259" i="7"/>
  <c r="AF259" i="7"/>
  <c r="AE259" i="7"/>
  <c r="AD259" i="7"/>
  <c r="AC259" i="7"/>
  <c r="AB259" i="7"/>
  <c r="AA259" i="7"/>
  <c r="Z259" i="7"/>
  <c r="Y259" i="7"/>
  <c r="X259" i="7"/>
  <c r="W259" i="7"/>
  <c r="V259" i="7"/>
  <c r="U259" i="7"/>
  <c r="T259" i="7"/>
  <c r="S259" i="7"/>
  <c r="R259" i="7"/>
  <c r="Q259" i="7"/>
  <c r="P259" i="7"/>
  <c r="O259" i="7"/>
  <c r="N259" i="7"/>
  <c r="M259" i="7"/>
  <c r="L259" i="7"/>
  <c r="K259" i="7"/>
  <c r="J259" i="7"/>
  <c r="I259" i="7"/>
  <c r="H259" i="7"/>
  <c r="G259" i="7"/>
  <c r="F259" i="7"/>
  <c r="E259" i="7"/>
  <c r="BD258" i="7"/>
  <c r="AZ258" i="7"/>
  <c r="AV258" i="7"/>
  <c r="AU258" i="7"/>
  <c r="AS258" i="7"/>
  <c r="AR258" i="7"/>
  <c r="AN258" i="7"/>
  <c r="AK258" i="7"/>
  <c r="AD258" i="7"/>
  <c r="P258" i="7"/>
  <c r="O258" i="7"/>
  <c r="N258" i="7"/>
  <c r="J258" i="7"/>
  <c r="G258" i="7"/>
  <c r="BD257" i="7"/>
  <c r="AZ257" i="7"/>
  <c r="AV257" i="7"/>
  <c r="AU257" i="7"/>
  <c r="AS257" i="7"/>
  <c r="AR257" i="7"/>
  <c r="AN257" i="7"/>
  <c r="AK257" i="7"/>
  <c r="AD257" i="7"/>
  <c r="P257" i="7"/>
  <c r="O257" i="7"/>
  <c r="N257" i="7"/>
  <c r="J257" i="7"/>
  <c r="G257" i="7"/>
  <c r="BD256" i="7"/>
  <c r="AZ256" i="7"/>
  <c r="AV256" i="7"/>
  <c r="AU256" i="7"/>
  <c r="AS256" i="7"/>
  <c r="AR256" i="7"/>
  <c r="AN256" i="7"/>
  <c r="AK256" i="7"/>
  <c r="AD256" i="7"/>
  <c r="P256" i="7"/>
  <c r="O256" i="7"/>
  <c r="N256" i="7"/>
  <c r="J256" i="7"/>
  <c r="G256" i="7"/>
  <c r="BD255" i="7"/>
  <c r="AZ255" i="7"/>
  <c r="AV255" i="7"/>
  <c r="AU255" i="7"/>
  <c r="AS255" i="7"/>
  <c r="AR255" i="7"/>
  <c r="AN255" i="7"/>
  <c r="AK255" i="7"/>
  <c r="AD255" i="7"/>
  <c r="P255" i="7"/>
  <c r="O255" i="7"/>
  <c r="N255" i="7"/>
  <c r="J255" i="7"/>
  <c r="G255" i="7"/>
  <c r="BL254" i="7"/>
  <c r="BK254" i="7"/>
  <c r="BJ254" i="7"/>
  <c r="BI254" i="7"/>
  <c r="BH254" i="7"/>
  <c r="BG254" i="7"/>
  <c r="BF254" i="7"/>
  <c r="BE254" i="7"/>
  <c r="BD254" i="7"/>
  <c r="BC254" i="7"/>
  <c r="BB254" i="7"/>
  <c r="BA254" i="7"/>
  <c r="AZ254" i="7"/>
  <c r="AY254" i="7"/>
  <c r="AX254" i="7"/>
  <c r="AW254" i="7"/>
  <c r="AV254" i="7"/>
  <c r="AU254" i="7"/>
  <c r="AS254" i="7"/>
  <c r="AR254" i="7"/>
  <c r="AQ254" i="7"/>
  <c r="AP254" i="7"/>
  <c r="AO254" i="7"/>
  <c r="AN254" i="7"/>
  <c r="AM254" i="7"/>
  <c r="AL254" i="7"/>
  <c r="AK254" i="7"/>
  <c r="AJ254" i="7"/>
  <c r="AI254" i="7"/>
  <c r="AH254" i="7"/>
  <c r="AG254" i="7"/>
  <c r="AF254" i="7"/>
  <c r="AE254" i="7"/>
  <c r="AD254" i="7"/>
  <c r="AC254" i="7"/>
  <c r="AB254" i="7"/>
  <c r="AA254" i="7"/>
  <c r="Z254" i="7"/>
  <c r="Y254" i="7"/>
  <c r="X254" i="7"/>
  <c r="W254" i="7"/>
  <c r="V254" i="7"/>
  <c r="U254" i="7"/>
  <c r="T254" i="7"/>
  <c r="S254" i="7"/>
  <c r="R254" i="7"/>
  <c r="Q254" i="7"/>
  <c r="P254" i="7"/>
  <c r="O254" i="7"/>
  <c r="N254" i="7"/>
  <c r="M254" i="7"/>
  <c r="L254" i="7"/>
  <c r="K254" i="7"/>
  <c r="J254" i="7"/>
  <c r="I254" i="7"/>
  <c r="H254" i="7"/>
  <c r="G254" i="7"/>
  <c r="F254" i="7"/>
  <c r="E254" i="7"/>
  <c r="D254" i="7"/>
  <c r="BL253" i="7"/>
  <c r="BK253" i="7"/>
  <c r="BJ253" i="7"/>
  <c r="BI253" i="7"/>
  <c r="BH253" i="7"/>
  <c r="BG253" i="7"/>
  <c r="BF253" i="7"/>
  <c r="BE253" i="7"/>
  <c r="BD253" i="7"/>
  <c r="BC253" i="7"/>
  <c r="BB253" i="7"/>
  <c r="BA253" i="7"/>
  <c r="AZ253" i="7"/>
  <c r="AY253" i="7"/>
  <c r="AX253" i="7"/>
  <c r="AW253" i="7"/>
  <c r="AV253" i="7"/>
  <c r="AU253" i="7"/>
  <c r="AS253" i="7"/>
  <c r="AR253" i="7"/>
  <c r="AQ253" i="7"/>
  <c r="AP253" i="7"/>
  <c r="AO253" i="7"/>
  <c r="AN253" i="7"/>
  <c r="AM253" i="7"/>
  <c r="AL253" i="7"/>
  <c r="AK253" i="7"/>
  <c r="AJ253" i="7"/>
  <c r="AI253" i="7"/>
  <c r="AH253" i="7"/>
  <c r="AG253" i="7"/>
  <c r="AF253" i="7"/>
  <c r="AE253" i="7"/>
  <c r="AD253" i="7"/>
  <c r="AC253" i="7"/>
  <c r="AB253" i="7"/>
  <c r="AA253" i="7"/>
  <c r="Z253" i="7"/>
  <c r="Y253" i="7"/>
  <c r="X253" i="7"/>
  <c r="W253" i="7"/>
  <c r="V253" i="7"/>
  <c r="U253" i="7"/>
  <c r="T253" i="7"/>
  <c r="S253" i="7"/>
  <c r="R253" i="7"/>
  <c r="Q253" i="7"/>
  <c r="P253" i="7"/>
  <c r="O253" i="7"/>
  <c r="N253" i="7"/>
  <c r="M253" i="7"/>
  <c r="L253" i="7"/>
  <c r="K253" i="7"/>
  <c r="J253" i="7"/>
  <c r="I253" i="7"/>
  <c r="H253" i="7"/>
  <c r="G253" i="7"/>
  <c r="F253" i="7"/>
  <c r="E253" i="7"/>
  <c r="D253" i="7"/>
  <c r="BL252" i="7"/>
  <c r="BK252" i="7"/>
  <c r="BJ252" i="7"/>
  <c r="BI252" i="7"/>
  <c r="BH252" i="7"/>
  <c r="BG252" i="7"/>
  <c r="BF252" i="7"/>
  <c r="BE252" i="7"/>
  <c r="BD252" i="7"/>
  <c r="BC252" i="7"/>
  <c r="BB252" i="7"/>
  <c r="BA252" i="7"/>
  <c r="AZ252" i="7"/>
  <c r="AY252" i="7"/>
  <c r="AX252" i="7"/>
  <c r="AW252" i="7"/>
  <c r="AV252" i="7"/>
  <c r="AU252" i="7"/>
  <c r="AS252" i="7"/>
  <c r="AR252" i="7"/>
  <c r="AQ252" i="7"/>
  <c r="AP252" i="7"/>
  <c r="AO252" i="7"/>
  <c r="AN252" i="7"/>
  <c r="AM252" i="7"/>
  <c r="AL252" i="7"/>
  <c r="AK252" i="7"/>
  <c r="AJ252" i="7"/>
  <c r="AI252" i="7"/>
  <c r="AH252" i="7"/>
  <c r="AG252" i="7"/>
  <c r="AF252" i="7"/>
  <c r="AE252" i="7"/>
  <c r="AD252" i="7"/>
  <c r="AC252" i="7"/>
  <c r="AB252" i="7"/>
  <c r="AA252" i="7"/>
  <c r="Z252" i="7"/>
  <c r="Y252" i="7"/>
  <c r="X252" i="7"/>
  <c r="W252" i="7"/>
  <c r="V252" i="7"/>
  <c r="U252" i="7"/>
  <c r="T252" i="7"/>
  <c r="S252" i="7"/>
  <c r="R252" i="7"/>
  <c r="Q252" i="7"/>
  <c r="P252" i="7"/>
  <c r="O252" i="7"/>
  <c r="N252" i="7"/>
  <c r="M252" i="7"/>
  <c r="L252" i="7"/>
  <c r="K252" i="7"/>
  <c r="J252" i="7"/>
  <c r="I252" i="7"/>
  <c r="H252" i="7"/>
  <c r="G252" i="7"/>
  <c r="F252" i="7"/>
  <c r="E252" i="7"/>
  <c r="D252" i="7"/>
  <c r="BL251" i="7"/>
  <c r="BK251" i="7"/>
  <c r="BJ251" i="7"/>
  <c r="BI251" i="7"/>
  <c r="BH251" i="7"/>
  <c r="BG251" i="7"/>
  <c r="BF251" i="7"/>
  <c r="BE251" i="7"/>
  <c r="BD251" i="7"/>
  <c r="BC251" i="7"/>
  <c r="BB251" i="7"/>
  <c r="BA251" i="7"/>
  <c r="AZ251" i="7"/>
  <c r="AY251" i="7"/>
  <c r="AX251" i="7"/>
  <c r="AW251" i="7"/>
  <c r="AV251" i="7"/>
  <c r="AU251" i="7"/>
  <c r="AS251" i="7"/>
  <c r="AR251" i="7"/>
  <c r="AQ251" i="7"/>
  <c r="AP251" i="7"/>
  <c r="AO251" i="7"/>
  <c r="AN251" i="7"/>
  <c r="AM251" i="7"/>
  <c r="AL251" i="7"/>
  <c r="AK251" i="7"/>
  <c r="AJ251" i="7"/>
  <c r="AI251" i="7"/>
  <c r="AH251" i="7"/>
  <c r="AG251" i="7"/>
  <c r="AF251" i="7"/>
  <c r="AE251" i="7"/>
  <c r="AD251" i="7"/>
  <c r="AC251" i="7"/>
  <c r="AB251" i="7"/>
  <c r="AA251" i="7"/>
  <c r="Z251" i="7"/>
  <c r="Y251" i="7"/>
  <c r="X251" i="7"/>
  <c r="W251" i="7"/>
  <c r="V251" i="7"/>
  <c r="U251" i="7"/>
  <c r="T251" i="7"/>
  <c r="S251" i="7"/>
  <c r="R251" i="7"/>
  <c r="Q251" i="7"/>
  <c r="P251" i="7"/>
  <c r="O251" i="7"/>
  <c r="N251" i="7"/>
  <c r="M251" i="7"/>
  <c r="L251" i="7"/>
  <c r="K251" i="7"/>
  <c r="J251" i="7"/>
  <c r="I251" i="7"/>
  <c r="H251" i="7"/>
  <c r="G251" i="7"/>
  <c r="F251" i="7"/>
  <c r="E251" i="7"/>
  <c r="D251" i="7"/>
  <c r="BL250" i="7"/>
  <c r="BK250" i="7"/>
  <c r="BJ250" i="7"/>
  <c r="BI250" i="7"/>
  <c r="BH250" i="7"/>
  <c r="BG250" i="7"/>
  <c r="BF250" i="7"/>
  <c r="BE250" i="7"/>
  <c r="BD250" i="7"/>
  <c r="BC250" i="7"/>
  <c r="BB250" i="7"/>
  <c r="BA250" i="7"/>
  <c r="AZ250" i="7"/>
  <c r="AY250" i="7"/>
  <c r="AX250" i="7"/>
  <c r="AW250" i="7"/>
  <c r="AV250" i="7"/>
  <c r="AU250" i="7"/>
  <c r="AS250" i="7"/>
  <c r="AR250" i="7"/>
  <c r="AQ250" i="7"/>
  <c r="AP250" i="7"/>
  <c r="AO250" i="7"/>
  <c r="AN250" i="7"/>
  <c r="AM250" i="7"/>
  <c r="AL250" i="7"/>
  <c r="AK250" i="7"/>
  <c r="AJ250" i="7"/>
  <c r="AI250" i="7"/>
  <c r="AH250" i="7"/>
  <c r="AG250" i="7"/>
  <c r="AF250" i="7"/>
  <c r="AE250" i="7"/>
  <c r="AD250" i="7"/>
  <c r="AC250" i="7"/>
  <c r="AB250" i="7"/>
  <c r="AA250" i="7"/>
  <c r="Z250" i="7"/>
  <c r="Y250" i="7"/>
  <c r="X250" i="7"/>
  <c r="W250" i="7"/>
  <c r="V250" i="7"/>
  <c r="U250" i="7"/>
  <c r="T250" i="7"/>
  <c r="S250" i="7"/>
  <c r="R250" i="7"/>
  <c r="Q250" i="7"/>
  <c r="P250" i="7"/>
  <c r="O250" i="7"/>
  <c r="N250" i="7"/>
  <c r="M250" i="7"/>
  <c r="L250" i="7"/>
  <c r="K250" i="7"/>
  <c r="J250" i="7"/>
  <c r="I250" i="7"/>
  <c r="H250" i="7"/>
  <c r="G250" i="7"/>
  <c r="F250" i="7"/>
  <c r="E250" i="7"/>
  <c r="D250" i="7"/>
  <c r="BL249" i="7"/>
  <c r="BK249" i="7"/>
  <c r="BJ249" i="7"/>
  <c r="BI249" i="7"/>
  <c r="BH249" i="7"/>
  <c r="BG249" i="7"/>
  <c r="BF249" i="7"/>
  <c r="BE249" i="7"/>
  <c r="BD249" i="7"/>
  <c r="BC249" i="7"/>
  <c r="BB249" i="7"/>
  <c r="BA249" i="7"/>
  <c r="AZ249" i="7"/>
  <c r="AY249" i="7"/>
  <c r="AX249" i="7"/>
  <c r="AW249" i="7"/>
  <c r="AV249" i="7"/>
  <c r="AU249" i="7"/>
  <c r="AS249" i="7"/>
  <c r="AR249" i="7"/>
  <c r="AQ249" i="7"/>
  <c r="AP249" i="7"/>
  <c r="AO249" i="7"/>
  <c r="AN249" i="7"/>
  <c r="AM249" i="7"/>
  <c r="AL249" i="7"/>
  <c r="AK249" i="7"/>
  <c r="AJ249" i="7"/>
  <c r="AI249" i="7"/>
  <c r="AH249" i="7"/>
  <c r="AG249" i="7"/>
  <c r="AF249" i="7"/>
  <c r="AE249" i="7"/>
  <c r="AD249" i="7"/>
  <c r="AC249" i="7"/>
  <c r="AB249" i="7"/>
  <c r="AA249" i="7"/>
  <c r="Z249" i="7"/>
  <c r="Y249" i="7"/>
  <c r="X249" i="7"/>
  <c r="W249" i="7"/>
  <c r="V249" i="7"/>
  <c r="U249" i="7"/>
  <c r="T249" i="7"/>
  <c r="S249" i="7"/>
  <c r="R249" i="7"/>
  <c r="Q249" i="7"/>
  <c r="P249" i="7"/>
  <c r="O249" i="7"/>
  <c r="N249" i="7"/>
  <c r="M249" i="7"/>
  <c r="L249" i="7"/>
  <c r="K249" i="7"/>
  <c r="J249" i="7"/>
  <c r="I249" i="7"/>
  <c r="H249" i="7"/>
  <c r="G249" i="7"/>
  <c r="F249" i="7"/>
  <c r="E249" i="7"/>
  <c r="D249" i="7"/>
  <c r="BL248" i="7"/>
  <c r="BK248" i="7"/>
  <c r="BJ248" i="7"/>
  <c r="BI248" i="7"/>
  <c r="BH248" i="7"/>
  <c r="BG248" i="7"/>
  <c r="BF248" i="7"/>
  <c r="BE248" i="7"/>
  <c r="BD248" i="7"/>
  <c r="BC248" i="7"/>
  <c r="BB248" i="7"/>
  <c r="BA248" i="7"/>
  <c r="AZ248" i="7"/>
  <c r="AY248" i="7"/>
  <c r="AX248" i="7"/>
  <c r="AW248" i="7"/>
  <c r="AV248" i="7"/>
  <c r="AU248" i="7"/>
  <c r="AS248" i="7"/>
  <c r="AR248" i="7"/>
  <c r="AQ248" i="7"/>
  <c r="AP248" i="7"/>
  <c r="AO248" i="7"/>
  <c r="AN248" i="7"/>
  <c r="AM248" i="7"/>
  <c r="AL248" i="7"/>
  <c r="AK248" i="7"/>
  <c r="AJ248" i="7"/>
  <c r="AI248" i="7"/>
  <c r="AH248" i="7"/>
  <c r="AG248" i="7"/>
  <c r="AF248" i="7"/>
  <c r="AE248" i="7"/>
  <c r="AD248" i="7"/>
  <c r="AC248" i="7"/>
  <c r="AB248" i="7"/>
  <c r="AA248" i="7"/>
  <c r="Z248" i="7"/>
  <c r="Y248" i="7"/>
  <c r="X248" i="7"/>
  <c r="W248" i="7"/>
  <c r="V248" i="7"/>
  <c r="U248" i="7"/>
  <c r="T248" i="7"/>
  <c r="S248" i="7"/>
  <c r="R248" i="7"/>
  <c r="Q248" i="7"/>
  <c r="P248" i="7"/>
  <c r="O248" i="7"/>
  <c r="N248" i="7"/>
  <c r="M248" i="7"/>
  <c r="L248" i="7"/>
  <c r="K248" i="7"/>
  <c r="J248" i="7"/>
  <c r="I248" i="7"/>
  <c r="H248" i="7"/>
  <c r="G248" i="7"/>
  <c r="F248" i="7"/>
  <c r="E248" i="7"/>
  <c r="D248" i="7"/>
  <c r="BL247" i="7"/>
  <c r="BK247" i="7"/>
  <c r="BJ247" i="7"/>
  <c r="BI247" i="7"/>
  <c r="BH247" i="7"/>
  <c r="BG247" i="7"/>
  <c r="BF247" i="7"/>
  <c r="BE247" i="7"/>
  <c r="BD247" i="7"/>
  <c r="BC247" i="7"/>
  <c r="BB247" i="7"/>
  <c r="BA247" i="7"/>
  <c r="AZ247" i="7"/>
  <c r="AY247" i="7"/>
  <c r="AX247" i="7"/>
  <c r="AW247" i="7"/>
  <c r="AV247" i="7"/>
  <c r="AU247" i="7"/>
  <c r="AS247" i="7"/>
  <c r="AR247" i="7"/>
  <c r="AQ247" i="7"/>
  <c r="AP247" i="7"/>
  <c r="AO247" i="7"/>
  <c r="AN247" i="7"/>
  <c r="AM247" i="7"/>
  <c r="AL247" i="7"/>
  <c r="AK247" i="7"/>
  <c r="AJ247" i="7"/>
  <c r="AI247" i="7"/>
  <c r="AH247" i="7"/>
  <c r="AG247" i="7"/>
  <c r="AF247" i="7"/>
  <c r="AE247" i="7"/>
  <c r="AD247" i="7"/>
  <c r="AC247" i="7"/>
  <c r="AB247" i="7"/>
  <c r="AA247" i="7"/>
  <c r="Z247" i="7"/>
  <c r="Y247" i="7"/>
  <c r="X247" i="7"/>
  <c r="W247" i="7"/>
  <c r="V247" i="7"/>
  <c r="U247" i="7"/>
  <c r="T247" i="7"/>
  <c r="S247" i="7"/>
  <c r="R247" i="7"/>
  <c r="Q247" i="7"/>
  <c r="P247" i="7"/>
  <c r="O247" i="7"/>
  <c r="N247" i="7"/>
  <c r="M247" i="7"/>
  <c r="L247" i="7"/>
  <c r="K247" i="7"/>
  <c r="J247" i="7"/>
  <c r="I247" i="7"/>
  <c r="H247" i="7"/>
  <c r="G247" i="7"/>
  <c r="F247" i="7"/>
  <c r="E247" i="7"/>
  <c r="D247" i="7"/>
  <c r="BL246" i="7"/>
  <c r="BK246" i="7"/>
  <c r="BJ246" i="7"/>
  <c r="BI246" i="7"/>
  <c r="BH246" i="7"/>
  <c r="BG246" i="7"/>
  <c r="BF246" i="7"/>
  <c r="BE246" i="7"/>
  <c r="BD246" i="7"/>
  <c r="BC246" i="7"/>
  <c r="BB246" i="7"/>
  <c r="BA246" i="7"/>
  <c r="AZ246" i="7"/>
  <c r="AY246" i="7"/>
  <c r="AX246" i="7"/>
  <c r="AW246" i="7"/>
  <c r="AV246" i="7"/>
  <c r="AU246" i="7"/>
  <c r="AS246" i="7"/>
  <c r="AR246" i="7"/>
  <c r="AQ246" i="7"/>
  <c r="AP246" i="7"/>
  <c r="AO246" i="7"/>
  <c r="AN246" i="7"/>
  <c r="AM246" i="7"/>
  <c r="AL246" i="7"/>
  <c r="AK246" i="7"/>
  <c r="AJ246" i="7"/>
  <c r="AI246" i="7"/>
  <c r="AH246" i="7"/>
  <c r="AG246" i="7"/>
  <c r="AF246" i="7"/>
  <c r="AE246" i="7"/>
  <c r="AD246" i="7"/>
  <c r="AC246" i="7"/>
  <c r="AB246" i="7"/>
  <c r="AA246" i="7"/>
  <c r="Z246" i="7"/>
  <c r="Y246" i="7"/>
  <c r="X246" i="7"/>
  <c r="W246" i="7"/>
  <c r="V246" i="7"/>
  <c r="U246" i="7"/>
  <c r="T246" i="7"/>
  <c r="S246" i="7"/>
  <c r="R246" i="7"/>
  <c r="Q246" i="7"/>
  <c r="P246" i="7"/>
  <c r="O246" i="7"/>
  <c r="N246" i="7"/>
  <c r="M246" i="7"/>
  <c r="L246" i="7"/>
  <c r="K246" i="7"/>
  <c r="J246" i="7"/>
  <c r="I246" i="7"/>
  <c r="H246" i="7"/>
  <c r="G246" i="7"/>
  <c r="F246" i="7"/>
  <c r="E246" i="7"/>
  <c r="D246" i="7"/>
  <c r="BL245" i="7"/>
  <c r="BK245" i="7"/>
  <c r="BJ245" i="7"/>
  <c r="BI245" i="7"/>
  <c r="BH245" i="7"/>
  <c r="BG245" i="7"/>
  <c r="BF245" i="7"/>
  <c r="BE245" i="7"/>
  <c r="BD245" i="7"/>
  <c r="BC245" i="7"/>
  <c r="BB245" i="7"/>
  <c r="BA245" i="7"/>
  <c r="AZ245" i="7"/>
  <c r="AY245" i="7"/>
  <c r="AX245" i="7"/>
  <c r="AW245" i="7"/>
  <c r="AV245" i="7"/>
  <c r="AU245" i="7"/>
  <c r="AS245" i="7"/>
  <c r="AR245" i="7"/>
  <c r="AQ245" i="7"/>
  <c r="AP245" i="7"/>
  <c r="AO245" i="7"/>
  <c r="AN245" i="7"/>
  <c r="AM245" i="7"/>
  <c r="AL245" i="7"/>
  <c r="AK245" i="7"/>
  <c r="AJ245" i="7"/>
  <c r="AI245" i="7"/>
  <c r="AH245" i="7"/>
  <c r="AG245" i="7"/>
  <c r="AF245" i="7"/>
  <c r="AE245" i="7"/>
  <c r="AD245" i="7"/>
  <c r="AC245" i="7"/>
  <c r="AB245" i="7"/>
  <c r="AA245" i="7"/>
  <c r="Z245" i="7"/>
  <c r="Y245" i="7"/>
  <c r="X245" i="7"/>
  <c r="W245" i="7"/>
  <c r="V245" i="7"/>
  <c r="U245" i="7"/>
  <c r="T245" i="7"/>
  <c r="S245" i="7"/>
  <c r="R245" i="7"/>
  <c r="Q245" i="7"/>
  <c r="P245" i="7"/>
  <c r="O245" i="7"/>
  <c r="N245" i="7"/>
  <c r="M245" i="7"/>
  <c r="L245" i="7"/>
  <c r="K245" i="7"/>
  <c r="J245" i="7"/>
  <c r="I245" i="7"/>
  <c r="H245" i="7"/>
  <c r="G245" i="7"/>
  <c r="F245" i="7"/>
  <c r="E245" i="7"/>
  <c r="D245" i="7"/>
  <c r="BL244" i="7"/>
  <c r="BK244" i="7"/>
  <c r="BJ244" i="7"/>
  <c r="BI244" i="7"/>
  <c r="BH244" i="7"/>
  <c r="BG244" i="7"/>
  <c r="BF244" i="7"/>
  <c r="BE244" i="7"/>
  <c r="BD244" i="7"/>
  <c r="BC244" i="7"/>
  <c r="BB244" i="7"/>
  <c r="BA244" i="7"/>
  <c r="AZ244" i="7"/>
  <c r="AY244" i="7"/>
  <c r="AX244" i="7"/>
  <c r="AW244" i="7"/>
  <c r="AV244" i="7"/>
  <c r="AU244" i="7"/>
  <c r="AS244" i="7"/>
  <c r="AR244" i="7"/>
  <c r="AQ244" i="7"/>
  <c r="AP244" i="7"/>
  <c r="AO244" i="7"/>
  <c r="AN244" i="7"/>
  <c r="AM244" i="7"/>
  <c r="AL244" i="7"/>
  <c r="AK244" i="7"/>
  <c r="AJ244" i="7"/>
  <c r="AI244" i="7"/>
  <c r="AH244" i="7"/>
  <c r="AG244" i="7"/>
  <c r="AF244" i="7"/>
  <c r="AE244" i="7"/>
  <c r="AD244" i="7"/>
  <c r="AC244" i="7"/>
  <c r="AB244" i="7"/>
  <c r="AA244" i="7"/>
  <c r="Z244" i="7"/>
  <c r="Y244" i="7"/>
  <c r="X244" i="7"/>
  <c r="W244" i="7"/>
  <c r="V244" i="7"/>
  <c r="U244" i="7"/>
  <c r="T244" i="7"/>
  <c r="S244" i="7"/>
  <c r="R244" i="7"/>
  <c r="Q244" i="7"/>
  <c r="P244" i="7"/>
  <c r="O244" i="7"/>
  <c r="N244" i="7"/>
  <c r="M244" i="7"/>
  <c r="L244" i="7"/>
  <c r="K244" i="7"/>
  <c r="J244" i="7"/>
  <c r="I244" i="7"/>
  <c r="H244" i="7"/>
  <c r="G244" i="7"/>
  <c r="F244" i="7"/>
  <c r="E244" i="7"/>
  <c r="D244" i="7"/>
  <c r="BL243" i="7"/>
  <c r="BK243" i="7"/>
  <c r="BJ243" i="7"/>
  <c r="BI243" i="7"/>
  <c r="BH243" i="7"/>
  <c r="BG243" i="7"/>
  <c r="BF243" i="7"/>
  <c r="BE243" i="7"/>
  <c r="BD243" i="7"/>
  <c r="BC243" i="7"/>
  <c r="BB243" i="7"/>
  <c r="BA243" i="7"/>
  <c r="AZ243" i="7"/>
  <c r="AY243" i="7"/>
  <c r="AX243" i="7"/>
  <c r="AW243" i="7"/>
  <c r="AV243" i="7"/>
  <c r="AU243" i="7"/>
  <c r="AS243" i="7"/>
  <c r="AR243" i="7"/>
  <c r="AQ243" i="7"/>
  <c r="AP243" i="7"/>
  <c r="AO243" i="7"/>
  <c r="AN243" i="7"/>
  <c r="AM243" i="7"/>
  <c r="AL243" i="7"/>
  <c r="AK243" i="7"/>
  <c r="AJ243" i="7"/>
  <c r="AI243" i="7"/>
  <c r="AH243" i="7"/>
  <c r="AG243" i="7"/>
  <c r="AF243" i="7"/>
  <c r="AE243" i="7"/>
  <c r="AD243" i="7"/>
  <c r="AC243" i="7"/>
  <c r="AB243" i="7"/>
  <c r="AA243" i="7"/>
  <c r="Z243" i="7"/>
  <c r="Y243" i="7"/>
  <c r="X243" i="7"/>
  <c r="W243" i="7"/>
  <c r="V243" i="7"/>
  <c r="U243" i="7"/>
  <c r="T243" i="7"/>
  <c r="S243" i="7"/>
  <c r="R243" i="7"/>
  <c r="Q243" i="7"/>
  <c r="P243" i="7"/>
  <c r="O243" i="7"/>
  <c r="N243" i="7"/>
  <c r="M243" i="7"/>
  <c r="L243" i="7"/>
  <c r="K243" i="7"/>
  <c r="J243" i="7"/>
  <c r="I243" i="7"/>
  <c r="H243" i="7"/>
  <c r="G243" i="7"/>
  <c r="F243" i="7"/>
  <c r="E243" i="7"/>
  <c r="D243" i="7"/>
  <c r="BL242" i="7"/>
  <c r="BK242" i="7"/>
  <c r="BJ242" i="7"/>
  <c r="BI242" i="7"/>
  <c r="BH242" i="7"/>
  <c r="BG242" i="7"/>
  <c r="BF242" i="7"/>
  <c r="BE242" i="7"/>
  <c r="BD242" i="7"/>
  <c r="BC242" i="7"/>
  <c r="BB242" i="7"/>
  <c r="BA242" i="7"/>
  <c r="AZ242" i="7"/>
  <c r="AY242" i="7"/>
  <c r="AX242" i="7"/>
  <c r="AW242" i="7"/>
  <c r="AV242" i="7"/>
  <c r="AU242" i="7"/>
  <c r="AS242" i="7"/>
  <c r="AR242" i="7"/>
  <c r="AQ242" i="7"/>
  <c r="AP242" i="7"/>
  <c r="AO242" i="7"/>
  <c r="AN242" i="7"/>
  <c r="AM242" i="7"/>
  <c r="AL242" i="7"/>
  <c r="AK242" i="7"/>
  <c r="AJ242" i="7"/>
  <c r="AI242" i="7"/>
  <c r="AH242" i="7"/>
  <c r="AG242" i="7"/>
  <c r="AF242" i="7"/>
  <c r="AE242" i="7"/>
  <c r="AD242" i="7"/>
  <c r="AC242" i="7"/>
  <c r="AB242" i="7"/>
  <c r="AA242" i="7"/>
  <c r="Z242" i="7"/>
  <c r="Y242" i="7"/>
  <c r="X242" i="7"/>
  <c r="W242" i="7"/>
  <c r="V242" i="7"/>
  <c r="U242" i="7"/>
  <c r="T242" i="7"/>
  <c r="S242" i="7"/>
  <c r="R242" i="7"/>
  <c r="Q242" i="7"/>
  <c r="P242" i="7"/>
  <c r="O242" i="7"/>
  <c r="N242" i="7"/>
  <c r="M242" i="7"/>
  <c r="L242" i="7"/>
  <c r="K242" i="7"/>
  <c r="J242" i="7"/>
  <c r="I242" i="7"/>
  <c r="H242" i="7"/>
  <c r="G242" i="7"/>
  <c r="F242" i="7"/>
  <c r="E242" i="7"/>
  <c r="D242" i="7"/>
  <c r="BL241" i="7"/>
  <c r="BK241" i="7"/>
  <c r="BJ241" i="7"/>
  <c r="BI241" i="7"/>
  <c r="BH241" i="7"/>
  <c r="BG241" i="7"/>
  <c r="BF241" i="7"/>
  <c r="BE241" i="7"/>
  <c r="BD241" i="7"/>
  <c r="BC241" i="7"/>
  <c r="BB241" i="7"/>
  <c r="BA241" i="7"/>
  <c r="AZ241" i="7"/>
  <c r="AY241" i="7"/>
  <c r="AX241" i="7"/>
  <c r="AW241" i="7"/>
  <c r="AV241" i="7"/>
  <c r="AU241" i="7"/>
  <c r="AS241" i="7"/>
  <c r="AR241" i="7"/>
  <c r="AQ241" i="7"/>
  <c r="AP241" i="7"/>
  <c r="AO241" i="7"/>
  <c r="AN241" i="7"/>
  <c r="AM241" i="7"/>
  <c r="AL241" i="7"/>
  <c r="AK241" i="7"/>
  <c r="AJ241" i="7"/>
  <c r="AI241" i="7"/>
  <c r="AH241" i="7"/>
  <c r="AG241" i="7"/>
  <c r="AF241" i="7"/>
  <c r="AE241" i="7"/>
  <c r="AD241" i="7"/>
  <c r="AC241" i="7"/>
  <c r="AB241" i="7"/>
  <c r="AA241" i="7"/>
  <c r="Z241" i="7"/>
  <c r="Y241" i="7"/>
  <c r="X241" i="7"/>
  <c r="W241" i="7"/>
  <c r="V241" i="7"/>
  <c r="U241" i="7"/>
  <c r="T241" i="7"/>
  <c r="S241" i="7"/>
  <c r="R241" i="7"/>
  <c r="Q241" i="7"/>
  <c r="P241" i="7"/>
  <c r="O241" i="7"/>
  <c r="N241" i="7"/>
  <c r="M241" i="7"/>
  <c r="L241" i="7"/>
  <c r="K241" i="7"/>
  <c r="J241" i="7"/>
  <c r="I241" i="7"/>
  <c r="H241" i="7"/>
  <c r="G241" i="7"/>
  <c r="F241" i="7"/>
  <c r="E241" i="7"/>
  <c r="D241" i="7"/>
  <c r="BL240" i="7"/>
  <c r="BK240" i="7"/>
  <c r="BJ240" i="7"/>
  <c r="BI240" i="7"/>
  <c r="BH240" i="7"/>
  <c r="BG240" i="7"/>
  <c r="BF240" i="7"/>
  <c r="BE240" i="7"/>
  <c r="BD240" i="7"/>
  <c r="BC240" i="7"/>
  <c r="BB240" i="7"/>
  <c r="BA240" i="7"/>
  <c r="AZ240" i="7"/>
  <c r="AY240" i="7"/>
  <c r="AX240" i="7"/>
  <c r="AW240" i="7"/>
  <c r="AV240" i="7"/>
  <c r="AU240" i="7"/>
  <c r="AS240" i="7"/>
  <c r="AR240" i="7"/>
  <c r="AQ240" i="7"/>
  <c r="AP240" i="7"/>
  <c r="AO240" i="7"/>
  <c r="AN240" i="7"/>
  <c r="AM240" i="7"/>
  <c r="AL240" i="7"/>
  <c r="AK240" i="7"/>
  <c r="AJ240" i="7"/>
  <c r="AI240" i="7"/>
  <c r="AH240" i="7"/>
  <c r="AG240" i="7"/>
  <c r="AF240" i="7"/>
  <c r="AE240" i="7"/>
  <c r="AD240" i="7"/>
  <c r="AC240" i="7"/>
  <c r="AB240" i="7"/>
  <c r="AA240" i="7"/>
  <c r="Z240" i="7"/>
  <c r="Y240" i="7"/>
  <c r="X240" i="7"/>
  <c r="W240" i="7"/>
  <c r="V240" i="7"/>
  <c r="U240" i="7"/>
  <c r="T240" i="7"/>
  <c r="S240" i="7"/>
  <c r="R240" i="7"/>
  <c r="Q240" i="7"/>
  <c r="P240" i="7"/>
  <c r="O240" i="7"/>
  <c r="N240" i="7"/>
  <c r="M240" i="7"/>
  <c r="L240" i="7"/>
  <c r="K240" i="7"/>
  <c r="J240" i="7"/>
  <c r="I240" i="7"/>
  <c r="H240" i="7"/>
  <c r="G240" i="7"/>
  <c r="F240" i="7"/>
  <c r="E240" i="7"/>
  <c r="D240" i="7"/>
  <c r="BL239" i="7"/>
  <c r="BK239" i="7"/>
  <c r="BJ239" i="7"/>
  <c r="BI239" i="7"/>
  <c r="BH239" i="7"/>
  <c r="BG239" i="7"/>
  <c r="BF239" i="7"/>
  <c r="BE239" i="7"/>
  <c r="BD239" i="7"/>
  <c r="BC239" i="7"/>
  <c r="BB239" i="7"/>
  <c r="BA239" i="7"/>
  <c r="AZ239" i="7"/>
  <c r="AY239" i="7"/>
  <c r="AX239" i="7"/>
  <c r="AW239" i="7"/>
  <c r="AV239" i="7"/>
  <c r="AU239" i="7"/>
  <c r="AS239" i="7"/>
  <c r="AR239" i="7"/>
  <c r="AQ239" i="7"/>
  <c r="AP239" i="7"/>
  <c r="AO239" i="7"/>
  <c r="AN239" i="7"/>
  <c r="AM239" i="7"/>
  <c r="AL239" i="7"/>
  <c r="AK239" i="7"/>
  <c r="AJ239" i="7"/>
  <c r="AI239" i="7"/>
  <c r="AH239" i="7"/>
  <c r="AG239" i="7"/>
  <c r="AF239" i="7"/>
  <c r="AE239" i="7"/>
  <c r="AD239" i="7"/>
  <c r="AC239" i="7"/>
  <c r="AB239" i="7"/>
  <c r="AA239" i="7"/>
  <c r="Z239" i="7"/>
  <c r="Y239" i="7"/>
  <c r="X239" i="7"/>
  <c r="W239" i="7"/>
  <c r="V239" i="7"/>
  <c r="U239" i="7"/>
  <c r="T239" i="7"/>
  <c r="S239" i="7"/>
  <c r="R239" i="7"/>
  <c r="Q239" i="7"/>
  <c r="P239" i="7"/>
  <c r="O239" i="7"/>
  <c r="N239" i="7"/>
  <c r="M239" i="7"/>
  <c r="L239" i="7"/>
  <c r="K239" i="7"/>
  <c r="J239" i="7"/>
  <c r="I239" i="7"/>
  <c r="H239" i="7"/>
  <c r="G239" i="7"/>
  <c r="F239" i="7"/>
  <c r="E239" i="7"/>
  <c r="D239" i="7"/>
  <c r="BL238" i="7"/>
  <c r="BK238" i="7"/>
  <c r="BJ238" i="7"/>
  <c r="BI238" i="7"/>
  <c r="BH238" i="7"/>
  <c r="BG238" i="7"/>
  <c r="BF238" i="7"/>
  <c r="BE238" i="7"/>
  <c r="BD238" i="7"/>
  <c r="BC238" i="7"/>
  <c r="BB238" i="7"/>
  <c r="BA238" i="7"/>
  <c r="AZ238" i="7"/>
  <c r="AY238" i="7"/>
  <c r="AX238" i="7"/>
  <c r="AW238" i="7"/>
  <c r="AV238" i="7"/>
  <c r="AU238" i="7"/>
  <c r="AS238" i="7"/>
  <c r="AR238" i="7"/>
  <c r="AQ238" i="7"/>
  <c r="AP238" i="7"/>
  <c r="AO238" i="7"/>
  <c r="AN238" i="7"/>
  <c r="AM238" i="7"/>
  <c r="AL238" i="7"/>
  <c r="AK238" i="7"/>
  <c r="AJ238" i="7"/>
  <c r="AI238" i="7"/>
  <c r="AH238" i="7"/>
  <c r="AG238" i="7"/>
  <c r="AF238" i="7"/>
  <c r="AE238" i="7"/>
  <c r="AD238" i="7"/>
  <c r="AC238" i="7"/>
  <c r="AB238" i="7"/>
  <c r="AA238" i="7"/>
  <c r="Z238" i="7"/>
  <c r="Y238" i="7"/>
  <c r="X238" i="7"/>
  <c r="W238" i="7"/>
  <c r="V238" i="7"/>
  <c r="U238" i="7"/>
  <c r="T238" i="7"/>
  <c r="S238" i="7"/>
  <c r="R238" i="7"/>
  <c r="Q238" i="7"/>
  <c r="P238" i="7"/>
  <c r="O238" i="7"/>
  <c r="N238" i="7"/>
  <c r="M238" i="7"/>
  <c r="L238" i="7"/>
  <c r="K238" i="7"/>
  <c r="J238" i="7"/>
  <c r="I238" i="7"/>
  <c r="H238" i="7"/>
  <c r="G238" i="7"/>
  <c r="F238" i="7"/>
  <c r="E238" i="7"/>
  <c r="D238" i="7"/>
  <c r="BL237" i="7"/>
  <c r="BK237" i="7"/>
  <c r="BJ237" i="7"/>
  <c r="BI237" i="7"/>
  <c r="BH237" i="7"/>
  <c r="BG237" i="7"/>
  <c r="BF237" i="7"/>
  <c r="BE237" i="7"/>
  <c r="BD237" i="7"/>
  <c r="BC237" i="7"/>
  <c r="BB237" i="7"/>
  <c r="BA237" i="7"/>
  <c r="AZ237" i="7"/>
  <c r="AY237" i="7"/>
  <c r="AX237" i="7"/>
  <c r="AW237" i="7"/>
  <c r="AV237" i="7"/>
  <c r="AU237" i="7"/>
  <c r="AS237" i="7"/>
  <c r="AR237" i="7"/>
  <c r="AQ237" i="7"/>
  <c r="AP237" i="7"/>
  <c r="AO237" i="7"/>
  <c r="AN237" i="7"/>
  <c r="AM237" i="7"/>
  <c r="AL237" i="7"/>
  <c r="AK237" i="7"/>
  <c r="AJ237" i="7"/>
  <c r="AI237" i="7"/>
  <c r="AH237" i="7"/>
  <c r="AG237" i="7"/>
  <c r="AF237" i="7"/>
  <c r="AE237" i="7"/>
  <c r="AD237" i="7"/>
  <c r="AC237" i="7"/>
  <c r="AB237" i="7"/>
  <c r="AA237" i="7"/>
  <c r="Z237" i="7"/>
  <c r="Y237" i="7"/>
  <c r="X237" i="7"/>
  <c r="W237" i="7"/>
  <c r="V237" i="7"/>
  <c r="U237" i="7"/>
  <c r="T237" i="7"/>
  <c r="S237" i="7"/>
  <c r="R237" i="7"/>
  <c r="Q237" i="7"/>
  <c r="P237" i="7"/>
  <c r="O237" i="7"/>
  <c r="N237" i="7"/>
  <c r="M237" i="7"/>
  <c r="L237" i="7"/>
  <c r="K237" i="7"/>
  <c r="J237" i="7"/>
  <c r="I237" i="7"/>
  <c r="H237" i="7"/>
  <c r="G237" i="7"/>
  <c r="F237" i="7"/>
  <c r="E237" i="7"/>
  <c r="D237" i="7"/>
  <c r="BL236" i="7"/>
  <c r="BK236" i="7"/>
  <c r="BJ236" i="7"/>
  <c r="BI236" i="7"/>
  <c r="BH236" i="7"/>
  <c r="BG236" i="7"/>
  <c r="BF236" i="7"/>
  <c r="BE236" i="7"/>
  <c r="BD236" i="7"/>
  <c r="BC236" i="7"/>
  <c r="BB236" i="7"/>
  <c r="BA236" i="7"/>
  <c r="AZ236" i="7"/>
  <c r="AY236" i="7"/>
  <c r="AX236" i="7"/>
  <c r="AW236" i="7"/>
  <c r="AV236" i="7"/>
  <c r="AU236" i="7"/>
  <c r="AS236" i="7"/>
  <c r="AR236" i="7"/>
  <c r="AQ236" i="7"/>
  <c r="AP236" i="7"/>
  <c r="AO236" i="7"/>
  <c r="AN236" i="7"/>
  <c r="AM236" i="7"/>
  <c r="AL236" i="7"/>
  <c r="AK236" i="7"/>
  <c r="AJ236" i="7"/>
  <c r="AI236" i="7"/>
  <c r="AH236" i="7"/>
  <c r="AG236" i="7"/>
  <c r="AF236" i="7"/>
  <c r="AE236" i="7"/>
  <c r="AD236" i="7"/>
  <c r="AC236" i="7"/>
  <c r="AB236" i="7"/>
  <c r="AA236" i="7"/>
  <c r="Z236" i="7"/>
  <c r="Y236" i="7"/>
  <c r="X236" i="7"/>
  <c r="W236" i="7"/>
  <c r="V236" i="7"/>
  <c r="U236" i="7"/>
  <c r="T236" i="7"/>
  <c r="S236" i="7"/>
  <c r="R236" i="7"/>
  <c r="Q236" i="7"/>
  <c r="P236" i="7"/>
  <c r="O236" i="7"/>
  <c r="N236" i="7"/>
  <c r="M236" i="7"/>
  <c r="L236" i="7"/>
  <c r="K236" i="7"/>
  <c r="J236" i="7"/>
  <c r="I236" i="7"/>
  <c r="H236" i="7"/>
  <c r="G236" i="7"/>
  <c r="F236" i="7"/>
  <c r="E236" i="7"/>
  <c r="D236" i="7"/>
  <c r="BL235" i="7"/>
  <c r="BK235" i="7"/>
  <c r="BJ235" i="7"/>
  <c r="BI235" i="7"/>
  <c r="BH235" i="7"/>
  <c r="BG235" i="7"/>
  <c r="BF235" i="7"/>
  <c r="BE235" i="7"/>
  <c r="BD235" i="7"/>
  <c r="BC235" i="7"/>
  <c r="BB235" i="7"/>
  <c r="BA235" i="7"/>
  <c r="AZ235" i="7"/>
  <c r="AY235" i="7"/>
  <c r="AX235" i="7"/>
  <c r="AW235" i="7"/>
  <c r="AV235" i="7"/>
  <c r="AU235" i="7"/>
  <c r="AS235" i="7"/>
  <c r="AR235" i="7"/>
  <c r="AQ235" i="7"/>
  <c r="AP235" i="7"/>
  <c r="AO235" i="7"/>
  <c r="AN235" i="7"/>
  <c r="AM235" i="7"/>
  <c r="AL235" i="7"/>
  <c r="AK235" i="7"/>
  <c r="AJ235" i="7"/>
  <c r="AI235" i="7"/>
  <c r="AH235" i="7"/>
  <c r="AG235" i="7"/>
  <c r="AF235" i="7"/>
  <c r="AE235" i="7"/>
  <c r="AD235" i="7"/>
  <c r="AC235" i="7"/>
  <c r="AB235" i="7"/>
  <c r="AA235" i="7"/>
  <c r="Z235" i="7"/>
  <c r="Y235" i="7"/>
  <c r="X235" i="7"/>
  <c r="W235" i="7"/>
  <c r="V235" i="7"/>
  <c r="U235" i="7"/>
  <c r="T235" i="7"/>
  <c r="S235" i="7"/>
  <c r="R235" i="7"/>
  <c r="Q235" i="7"/>
  <c r="P235" i="7"/>
  <c r="O235" i="7"/>
  <c r="N235" i="7"/>
  <c r="M235" i="7"/>
  <c r="L235" i="7"/>
  <c r="K235" i="7"/>
  <c r="J235" i="7"/>
  <c r="I235" i="7"/>
  <c r="H235" i="7"/>
  <c r="G235" i="7"/>
  <c r="F235" i="7"/>
  <c r="E235" i="7"/>
  <c r="D235" i="7"/>
  <c r="BL234" i="7"/>
  <c r="BK234" i="7"/>
  <c r="BJ234" i="7"/>
  <c r="BI234" i="7"/>
  <c r="BH234" i="7"/>
  <c r="BG234" i="7"/>
  <c r="BF234" i="7"/>
  <c r="BE234" i="7"/>
  <c r="BD234" i="7"/>
  <c r="BC234" i="7"/>
  <c r="BB234" i="7"/>
  <c r="BA234" i="7"/>
  <c r="AZ234" i="7"/>
  <c r="AY234" i="7"/>
  <c r="AX234" i="7"/>
  <c r="AW234" i="7"/>
  <c r="AV234" i="7"/>
  <c r="AU234" i="7"/>
  <c r="AS234" i="7"/>
  <c r="AR234" i="7"/>
  <c r="AQ234" i="7"/>
  <c r="AP234" i="7"/>
  <c r="AO234" i="7"/>
  <c r="AN234" i="7"/>
  <c r="AM234" i="7"/>
  <c r="AL234" i="7"/>
  <c r="AK234" i="7"/>
  <c r="AJ234" i="7"/>
  <c r="AI234" i="7"/>
  <c r="AH234" i="7"/>
  <c r="AG234" i="7"/>
  <c r="AF234" i="7"/>
  <c r="AE234" i="7"/>
  <c r="AD234" i="7"/>
  <c r="AC234" i="7"/>
  <c r="AB234" i="7"/>
  <c r="AA234" i="7"/>
  <c r="Z234" i="7"/>
  <c r="Y234" i="7"/>
  <c r="X234" i="7"/>
  <c r="W234" i="7"/>
  <c r="V234" i="7"/>
  <c r="U234" i="7"/>
  <c r="T234" i="7"/>
  <c r="S234" i="7"/>
  <c r="R234" i="7"/>
  <c r="Q234" i="7"/>
  <c r="P234" i="7"/>
  <c r="O234" i="7"/>
  <c r="N234" i="7"/>
  <c r="M234" i="7"/>
  <c r="L234" i="7"/>
  <c r="K234" i="7"/>
  <c r="J234" i="7"/>
  <c r="I234" i="7"/>
  <c r="H234" i="7"/>
  <c r="G234" i="7"/>
  <c r="F234" i="7"/>
  <c r="E234" i="7"/>
  <c r="D234" i="7"/>
  <c r="BL233" i="7"/>
  <c r="BK233" i="7"/>
  <c r="BJ233" i="7"/>
  <c r="BI233" i="7"/>
  <c r="BH233" i="7"/>
  <c r="BG233" i="7"/>
  <c r="BF233" i="7"/>
  <c r="BE233" i="7"/>
  <c r="BD233" i="7"/>
  <c r="BC233" i="7"/>
  <c r="BB233" i="7"/>
  <c r="BA233" i="7"/>
  <c r="AZ233" i="7"/>
  <c r="AY233" i="7"/>
  <c r="AX233" i="7"/>
  <c r="AW233" i="7"/>
  <c r="AV233" i="7"/>
  <c r="AU233" i="7"/>
  <c r="AS233" i="7"/>
  <c r="AR233" i="7"/>
  <c r="AQ233" i="7"/>
  <c r="AP233" i="7"/>
  <c r="AO233" i="7"/>
  <c r="AN233" i="7"/>
  <c r="AM233" i="7"/>
  <c r="AL233" i="7"/>
  <c r="AK233" i="7"/>
  <c r="AJ233" i="7"/>
  <c r="AI233" i="7"/>
  <c r="AH233" i="7"/>
  <c r="AG233" i="7"/>
  <c r="AF233" i="7"/>
  <c r="AE233" i="7"/>
  <c r="AD233" i="7"/>
  <c r="AC233" i="7"/>
  <c r="AB233" i="7"/>
  <c r="AA233" i="7"/>
  <c r="Z233" i="7"/>
  <c r="Y233" i="7"/>
  <c r="X233" i="7"/>
  <c r="W233" i="7"/>
  <c r="V233" i="7"/>
  <c r="U233" i="7"/>
  <c r="T233" i="7"/>
  <c r="S233" i="7"/>
  <c r="R233" i="7"/>
  <c r="Q233" i="7"/>
  <c r="P233" i="7"/>
  <c r="O233" i="7"/>
  <c r="N233" i="7"/>
  <c r="M233" i="7"/>
  <c r="L233" i="7"/>
  <c r="K233" i="7"/>
  <c r="J233" i="7"/>
  <c r="I233" i="7"/>
  <c r="H233" i="7"/>
  <c r="G233" i="7"/>
  <c r="F233" i="7"/>
  <c r="E233" i="7"/>
  <c r="D233" i="7"/>
  <c r="BL232" i="7"/>
  <c r="BK232" i="7"/>
  <c r="BJ232" i="7"/>
  <c r="BI232" i="7"/>
  <c r="BH232" i="7"/>
  <c r="BG232" i="7"/>
  <c r="BF232" i="7"/>
  <c r="BE232" i="7"/>
  <c r="BD232" i="7"/>
  <c r="BC232" i="7"/>
  <c r="BB232" i="7"/>
  <c r="BA232" i="7"/>
  <c r="AZ232" i="7"/>
  <c r="AY232" i="7"/>
  <c r="AX232" i="7"/>
  <c r="AW232" i="7"/>
  <c r="AV232" i="7"/>
  <c r="AU232" i="7"/>
  <c r="AS232" i="7"/>
  <c r="AR232" i="7"/>
  <c r="AQ232" i="7"/>
  <c r="AP232" i="7"/>
  <c r="AO232" i="7"/>
  <c r="AN232" i="7"/>
  <c r="AM232" i="7"/>
  <c r="AL232" i="7"/>
  <c r="AK232" i="7"/>
  <c r="AJ232" i="7"/>
  <c r="AI232" i="7"/>
  <c r="AH232" i="7"/>
  <c r="AG232" i="7"/>
  <c r="AF232" i="7"/>
  <c r="AE232" i="7"/>
  <c r="AD232" i="7"/>
  <c r="AC232" i="7"/>
  <c r="AB232" i="7"/>
  <c r="AA232" i="7"/>
  <c r="Z232" i="7"/>
  <c r="Y232" i="7"/>
  <c r="X232" i="7"/>
  <c r="W232" i="7"/>
  <c r="V232" i="7"/>
  <c r="U232" i="7"/>
  <c r="T232" i="7"/>
  <c r="S232" i="7"/>
  <c r="R232" i="7"/>
  <c r="Q232" i="7"/>
  <c r="P232" i="7"/>
  <c r="O232" i="7"/>
  <c r="N232" i="7"/>
  <c r="M232" i="7"/>
  <c r="L232" i="7"/>
  <c r="K232" i="7"/>
  <c r="J232" i="7"/>
  <c r="I232" i="7"/>
  <c r="H232" i="7"/>
  <c r="G232" i="7"/>
  <c r="F232" i="7"/>
  <c r="E232" i="7"/>
  <c r="D232" i="7"/>
  <c r="BL231" i="7"/>
  <c r="BK231" i="7"/>
  <c r="BJ231" i="7"/>
  <c r="BI231" i="7"/>
  <c r="BH231" i="7"/>
  <c r="BG231" i="7"/>
  <c r="BF231" i="7"/>
  <c r="BE231" i="7"/>
  <c r="BD231" i="7"/>
  <c r="BC231" i="7"/>
  <c r="BB231" i="7"/>
  <c r="BA231" i="7"/>
  <c r="AZ231" i="7"/>
  <c r="AY231" i="7"/>
  <c r="AX231" i="7"/>
  <c r="AW231" i="7"/>
  <c r="AV231" i="7"/>
  <c r="AU231" i="7"/>
  <c r="AS231" i="7"/>
  <c r="AR231" i="7"/>
  <c r="AQ231" i="7"/>
  <c r="AP231" i="7"/>
  <c r="AO231" i="7"/>
  <c r="AN231" i="7"/>
  <c r="AM231" i="7"/>
  <c r="AL231" i="7"/>
  <c r="AK231" i="7"/>
  <c r="AJ231" i="7"/>
  <c r="AI231" i="7"/>
  <c r="AH231" i="7"/>
  <c r="AG231" i="7"/>
  <c r="AF231" i="7"/>
  <c r="AE231" i="7"/>
  <c r="AD231" i="7"/>
  <c r="AC231" i="7"/>
  <c r="AB231" i="7"/>
  <c r="AA231" i="7"/>
  <c r="Z231" i="7"/>
  <c r="Y231" i="7"/>
  <c r="X231" i="7"/>
  <c r="W231" i="7"/>
  <c r="V231" i="7"/>
  <c r="U231" i="7"/>
  <c r="T231" i="7"/>
  <c r="S231" i="7"/>
  <c r="R231" i="7"/>
  <c r="Q231" i="7"/>
  <c r="P231" i="7"/>
  <c r="O231" i="7"/>
  <c r="N231" i="7"/>
  <c r="M231" i="7"/>
  <c r="L231" i="7"/>
  <c r="K231" i="7"/>
  <c r="J231" i="7"/>
  <c r="I231" i="7"/>
  <c r="H231" i="7"/>
  <c r="G231" i="7"/>
  <c r="F231" i="7"/>
  <c r="E231" i="7"/>
  <c r="D231" i="7"/>
  <c r="BL230" i="7"/>
  <c r="BK230" i="7"/>
  <c r="BJ230" i="7"/>
  <c r="BI230" i="7"/>
  <c r="BH230" i="7"/>
  <c r="BG230" i="7"/>
  <c r="BF230" i="7"/>
  <c r="BE230" i="7"/>
  <c r="BD230" i="7"/>
  <c r="BC230" i="7"/>
  <c r="BB230" i="7"/>
  <c r="BA230" i="7"/>
  <c r="AZ230" i="7"/>
  <c r="AY230" i="7"/>
  <c r="AX230" i="7"/>
  <c r="AW230" i="7"/>
  <c r="AV230" i="7"/>
  <c r="AU230" i="7"/>
  <c r="AS230" i="7"/>
  <c r="AR230" i="7"/>
  <c r="AQ230" i="7"/>
  <c r="AP230" i="7"/>
  <c r="AO230" i="7"/>
  <c r="AN230" i="7"/>
  <c r="AM230" i="7"/>
  <c r="AL230" i="7"/>
  <c r="AK230" i="7"/>
  <c r="AJ230" i="7"/>
  <c r="AI230" i="7"/>
  <c r="AH230" i="7"/>
  <c r="AG230" i="7"/>
  <c r="AF230" i="7"/>
  <c r="AE230" i="7"/>
  <c r="AD230" i="7"/>
  <c r="AC230" i="7"/>
  <c r="AB230" i="7"/>
  <c r="AA230" i="7"/>
  <c r="Z230" i="7"/>
  <c r="Y230" i="7"/>
  <c r="X230" i="7"/>
  <c r="W230" i="7"/>
  <c r="V230" i="7"/>
  <c r="U230" i="7"/>
  <c r="T230" i="7"/>
  <c r="S230" i="7"/>
  <c r="R230" i="7"/>
  <c r="Q230" i="7"/>
  <c r="P230" i="7"/>
  <c r="O230" i="7"/>
  <c r="N230" i="7"/>
  <c r="M230" i="7"/>
  <c r="L230" i="7"/>
  <c r="K230" i="7"/>
  <c r="J230" i="7"/>
  <c r="I230" i="7"/>
  <c r="H230" i="7"/>
  <c r="G230" i="7"/>
  <c r="F230" i="7"/>
  <c r="E230" i="7"/>
  <c r="D230" i="7"/>
  <c r="BL229" i="7"/>
  <c r="BK229" i="7"/>
  <c r="BJ229" i="7"/>
  <c r="BI229" i="7"/>
  <c r="BH229" i="7"/>
  <c r="BG229" i="7"/>
  <c r="BF229" i="7"/>
  <c r="BE229" i="7"/>
  <c r="BD229" i="7"/>
  <c r="BC229" i="7"/>
  <c r="BB229" i="7"/>
  <c r="BA229" i="7"/>
  <c r="AZ229" i="7"/>
  <c r="AY229" i="7"/>
  <c r="AX229" i="7"/>
  <c r="AW229" i="7"/>
  <c r="AV229" i="7"/>
  <c r="AU229" i="7"/>
  <c r="AS229" i="7"/>
  <c r="AR229" i="7"/>
  <c r="AQ229" i="7"/>
  <c r="AP229" i="7"/>
  <c r="AO229" i="7"/>
  <c r="AN229" i="7"/>
  <c r="AM229" i="7"/>
  <c r="AL229" i="7"/>
  <c r="AK229" i="7"/>
  <c r="AJ229" i="7"/>
  <c r="AI229" i="7"/>
  <c r="AH229" i="7"/>
  <c r="AG229" i="7"/>
  <c r="AF229" i="7"/>
  <c r="AE229" i="7"/>
  <c r="AD229" i="7"/>
  <c r="AC229" i="7"/>
  <c r="AB229" i="7"/>
  <c r="AA229" i="7"/>
  <c r="Z229" i="7"/>
  <c r="Y229" i="7"/>
  <c r="X229" i="7"/>
  <c r="W229" i="7"/>
  <c r="V229" i="7"/>
  <c r="U229" i="7"/>
  <c r="T229" i="7"/>
  <c r="S229" i="7"/>
  <c r="R229" i="7"/>
  <c r="Q229" i="7"/>
  <c r="P229" i="7"/>
  <c r="O229" i="7"/>
  <c r="N229" i="7"/>
  <c r="M229" i="7"/>
  <c r="L229" i="7"/>
  <c r="K229" i="7"/>
  <c r="J229" i="7"/>
  <c r="I229" i="7"/>
  <c r="H229" i="7"/>
  <c r="G229" i="7"/>
  <c r="F229" i="7"/>
  <c r="E229" i="7"/>
  <c r="D229" i="7"/>
  <c r="BL228" i="7"/>
  <c r="BK228" i="7"/>
  <c r="BJ228" i="7"/>
  <c r="BI228" i="7"/>
  <c r="BH228" i="7"/>
  <c r="BG228" i="7"/>
  <c r="BF228" i="7"/>
  <c r="BE228" i="7"/>
  <c r="BD228" i="7"/>
  <c r="BC228" i="7"/>
  <c r="BB228" i="7"/>
  <c r="BA228" i="7"/>
  <c r="AZ228" i="7"/>
  <c r="AY228" i="7"/>
  <c r="AX228" i="7"/>
  <c r="AW228" i="7"/>
  <c r="AV228" i="7"/>
  <c r="AU228" i="7"/>
  <c r="AS228" i="7"/>
  <c r="AR228" i="7"/>
  <c r="AQ228" i="7"/>
  <c r="AP228" i="7"/>
  <c r="AO228" i="7"/>
  <c r="AN228" i="7"/>
  <c r="AM228" i="7"/>
  <c r="AL228" i="7"/>
  <c r="AK228" i="7"/>
  <c r="AJ228" i="7"/>
  <c r="AI228" i="7"/>
  <c r="AH228" i="7"/>
  <c r="AG228" i="7"/>
  <c r="AF228" i="7"/>
  <c r="AE228" i="7"/>
  <c r="AD228" i="7"/>
  <c r="AC228" i="7"/>
  <c r="AB228" i="7"/>
  <c r="AA228" i="7"/>
  <c r="Z228" i="7"/>
  <c r="Y228" i="7"/>
  <c r="X228" i="7"/>
  <c r="W228" i="7"/>
  <c r="V228" i="7"/>
  <c r="U228" i="7"/>
  <c r="T228" i="7"/>
  <c r="S228" i="7"/>
  <c r="R228" i="7"/>
  <c r="Q228" i="7"/>
  <c r="P228" i="7"/>
  <c r="O228" i="7"/>
  <c r="N228" i="7"/>
  <c r="M228" i="7"/>
  <c r="L228" i="7"/>
  <c r="K228" i="7"/>
  <c r="J228" i="7"/>
  <c r="I228" i="7"/>
  <c r="H228" i="7"/>
  <c r="G228" i="7"/>
  <c r="F228" i="7"/>
  <c r="E228" i="7"/>
  <c r="D228" i="7"/>
  <c r="BL227" i="7"/>
  <c r="BK227" i="7"/>
  <c r="BJ227" i="7"/>
  <c r="BI227" i="7"/>
  <c r="BH227" i="7"/>
  <c r="BG227" i="7"/>
  <c r="BF227" i="7"/>
  <c r="BE227" i="7"/>
  <c r="BD227" i="7"/>
  <c r="BC227" i="7"/>
  <c r="BB227" i="7"/>
  <c r="BA227" i="7"/>
  <c r="AZ227" i="7"/>
  <c r="AY227" i="7"/>
  <c r="AX227" i="7"/>
  <c r="AW227" i="7"/>
  <c r="AV227" i="7"/>
  <c r="AU227" i="7"/>
  <c r="AS227" i="7"/>
  <c r="AR227" i="7"/>
  <c r="AQ227" i="7"/>
  <c r="AP227" i="7"/>
  <c r="AO227" i="7"/>
  <c r="AN227" i="7"/>
  <c r="AM227" i="7"/>
  <c r="AL227" i="7"/>
  <c r="AK227" i="7"/>
  <c r="AJ227" i="7"/>
  <c r="AI227" i="7"/>
  <c r="AH227" i="7"/>
  <c r="AG227" i="7"/>
  <c r="AF227" i="7"/>
  <c r="AE227" i="7"/>
  <c r="AD227" i="7"/>
  <c r="AC227" i="7"/>
  <c r="AB227" i="7"/>
  <c r="AA227" i="7"/>
  <c r="Z227" i="7"/>
  <c r="Y227" i="7"/>
  <c r="X227" i="7"/>
  <c r="W227" i="7"/>
  <c r="V227" i="7"/>
  <c r="U227" i="7"/>
  <c r="T227" i="7"/>
  <c r="S227" i="7"/>
  <c r="R227" i="7"/>
  <c r="Q227" i="7"/>
  <c r="P227" i="7"/>
  <c r="O227" i="7"/>
  <c r="N227" i="7"/>
  <c r="M227" i="7"/>
  <c r="L227" i="7"/>
  <c r="K227" i="7"/>
  <c r="J227" i="7"/>
  <c r="I227" i="7"/>
  <c r="H227" i="7"/>
  <c r="G227" i="7"/>
  <c r="F227" i="7"/>
  <c r="E227" i="7"/>
  <c r="D227" i="7"/>
  <c r="BL226" i="7"/>
  <c r="BK226" i="7"/>
  <c r="BJ226" i="7"/>
  <c r="BI226" i="7"/>
  <c r="BH226" i="7"/>
  <c r="BG226" i="7"/>
  <c r="BF226" i="7"/>
  <c r="BE226" i="7"/>
  <c r="BD226" i="7"/>
  <c r="BC226" i="7"/>
  <c r="BB226" i="7"/>
  <c r="BA226" i="7"/>
  <c r="AZ226" i="7"/>
  <c r="AY226" i="7"/>
  <c r="AX226" i="7"/>
  <c r="AW226" i="7"/>
  <c r="AV226" i="7"/>
  <c r="AU226" i="7"/>
  <c r="AS226" i="7"/>
  <c r="AR226" i="7"/>
  <c r="AQ226" i="7"/>
  <c r="AP226" i="7"/>
  <c r="AO226" i="7"/>
  <c r="AN226" i="7"/>
  <c r="AM226" i="7"/>
  <c r="AL226" i="7"/>
  <c r="AK226" i="7"/>
  <c r="AJ226" i="7"/>
  <c r="AI226" i="7"/>
  <c r="AH226" i="7"/>
  <c r="AG226" i="7"/>
  <c r="AF226" i="7"/>
  <c r="AE226" i="7"/>
  <c r="AD226" i="7"/>
  <c r="AC226" i="7"/>
  <c r="AB226" i="7"/>
  <c r="AA226" i="7"/>
  <c r="Z226" i="7"/>
  <c r="Y226" i="7"/>
  <c r="X226" i="7"/>
  <c r="W226" i="7"/>
  <c r="V226" i="7"/>
  <c r="U226" i="7"/>
  <c r="T226" i="7"/>
  <c r="S226" i="7"/>
  <c r="R226" i="7"/>
  <c r="Q226" i="7"/>
  <c r="P226" i="7"/>
  <c r="O226" i="7"/>
  <c r="N226" i="7"/>
  <c r="M226" i="7"/>
  <c r="L226" i="7"/>
  <c r="K226" i="7"/>
  <c r="J226" i="7"/>
  <c r="I226" i="7"/>
  <c r="H226" i="7"/>
  <c r="G226" i="7"/>
  <c r="F226" i="7"/>
  <c r="E226" i="7"/>
  <c r="D226" i="7"/>
  <c r="BL225" i="7"/>
  <c r="BK225" i="7"/>
  <c r="BJ225" i="7"/>
  <c r="BI225" i="7"/>
  <c r="BH225" i="7"/>
  <c r="BG225" i="7"/>
  <c r="BF225" i="7"/>
  <c r="BE225" i="7"/>
  <c r="BD225" i="7"/>
  <c r="BC225" i="7"/>
  <c r="BB225" i="7"/>
  <c r="BA225" i="7"/>
  <c r="AZ225" i="7"/>
  <c r="AY225" i="7"/>
  <c r="AX225" i="7"/>
  <c r="AW225" i="7"/>
  <c r="AV225" i="7"/>
  <c r="AU225" i="7"/>
  <c r="AS225" i="7"/>
  <c r="AR225" i="7"/>
  <c r="AQ225" i="7"/>
  <c r="AP225" i="7"/>
  <c r="AO225" i="7"/>
  <c r="AN225" i="7"/>
  <c r="AM225" i="7"/>
  <c r="AL225" i="7"/>
  <c r="AK225" i="7"/>
  <c r="AJ225" i="7"/>
  <c r="AI225" i="7"/>
  <c r="AH225" i="7"/>
  <c r="AG225" i="7"/>
  <c r="AF225" i="7"/>
  <c r="AE225" i="7"/>
  <c r="AD225" i="7"/>
  <c r="AC225" i="7"/>
  <c r="AB225" i="7"/>
  <c r="AA225" i="7"/>
  <c r="Z225" i="7"/>
  <c r="Y225" i="7"/>
  <c r="X225" i="7"/>
  <c r="W225" i="7"/>
  <c r="V225" i="7"/>
  <c r="U225" i="7"/>
  <c r="T225" i="7"/>
  <c r="S225" i="7"/>
  <c r="R225" i="7"/>
  <c r="Q225" i="7"/>
  <c r="P225" i="7"/>
  <c r="O225" i="7"/>
  <c r="N225" i="7"/>
  <c r="M225" i="7"/>
  <c r="L225" i="7"/>
  <c r="K225" i="7"/>
  <c r="J225" i="7"/>
  <c r="I225" i="7"/>
  <c r="H225" i="7"/>
  <c r="G225" i="7"/>
  <c r="F225" i="7"/>
  <c r="E225" i="7"/>
  <c r="D225" i="7"/>
  <c r="BL224" i="7"/>
  <c r="BK224" i="7"/>
  <c r="BJ224" i="7"/>
  <c r="BI224" i="7"/>
  <c r="BH224" i="7"/>
  <c r="BG224" i="7"/>
  <c r="BF224" i="7"/>
  <c r="BE224" i="7"/>
  <c r="BD224" i="7"/>
  <c r="BC224" i="7"/>
  <c r="BB224" i="7"/>
  <c r="BA224" i="7"/>
  <c r="AZ224" i="7"/>
  <c r="AY224" i="7"/>
  <c r="AX224" i="7"/>
  <c r="AW224" i="7"/>
  <c r="AV224" i="7"/>
  <c r="AU224" i="7"/>
  <c r="AS224" i="7"/>
  <c r="AR224" i="7"/>
  <c r="AQ224" i="7"/>
  <c r="AP224" i="7"/>
  <c r="AO224" i="7"/>
  <c r="AN224" i="7"/>
  <c r="AM224" i="7"/>
  <c r="AL224" i="7"/>
  <c r="AK224" i="7"/>
  <c r="AJ224" i="7"/>
  <c r="AI224" i="7"/>
  <c r="AH224" i="7"/>
  <c r="AG224" i="7"/>
  <c r="AF224" i="7"/>
  <c r="AE224" i="7"/>
  <c r="AD224" i="7"/>
  <c r="AC224" i="7"/>
  <c r="AB224" i="7"/>
  <c r="AA224" i="7"/>
  <c r="Z224" i="7"/>
  <c r="Y224" i="7"/>
  <c r="X224" i="7"/>
  <c r="W224" i="7"/>
  <c r="V224" i="7"/>
  <c r="U224" i="7"/>
  <c r="T224" i="7"/>
  <c r="S224" i="7"/>
  <c r="R224" i="7"/>
  <c r="Q224" i="7"/>
  <c r="P224" i="7"/>
  <c r="O224" i="7"/>
  <c r="N224" i="7"/>
  <c r="M224" i="7"/>
  <c r="L224" i="7"/>
  <c r="K224" i="7"/>
  <c r="J224" i="7"/>
  <c r="I224" i="7"/>
  <c r="H224" i="7"/>
  <c r="G224" i="7"/>
  <c r="F224" i="7"/>
  <c r="E224" i="7"/>
  <c r="D224" i="7"/>
  <c r="BL223" i="7"/>
  <c r="BK223" i="7"/>
  <c r="BJ223" i="7"/>
  <c r="BI223" i="7"/>
  <c r="BH223" i="7"/>
  <c r="BG223" i="7"/>
  <c r="BF223" i="7"/>
  <c r="BE223" i="7"/>
  <c r="BD223" i="7"/>
  <c r="BC223" i="7"/>
  <c r="BB223" i="7"/>
  <c r="BA223" i="7"/>
  <c r="AZ223" i="7"/>
  <c r="AY223" i="7"/>
  <c r="AX223" i="7"/>
  <c r="AW223" i="7"/>
  <c r="AV223" i="7"/>
  <c r="AU223" i="7"/>
  <c r="AS223" i="7"/>
  <c r="AR223" i="7"/>
  <c r="AQ223" i="7"/>
  <c r="AP223" i="7"/>
  <c r="AO223" i="7"/>
  <c r="AN223" i="7"/>
  <c r="AM223" i="7"/>
  <c r="AL223" i="7"/>
  <c r="AK223" i="7"/>
  <c r="AJ223" i="7"/>
  <c r="AI223" i="7"/>
  <c r="AH223" i="7"/>
  <c r="AG223" i="7"/>
  <c r="AF223" i="7"/>
  <c r="AE223" i="7"/>
  <c r="AD223" i="7"/>
  <c r="AC223" i="7"/>
  <c r="AB223" i="7"/>
  <c r="AA223" i="7"/>
  <c r="Z223" i="7"/>
  <c r="Y223" i="7"/>
  <c r="X223" i="7"/>
  <c r="W223" i="7"/>
  <c r="V223" i="7"/>
  <c r="U223" i="7"/>
  <c r="T223" i="7"/>
  <c r="S223" i="7"/>
  <c r="R223" i="7"/>
  <c r="Q223" i="7"/>
  <c r="P223" i="7"/>
  <c r="O223" i="7"/>
  <c r="N223" i="7"/>
  <c r="M223" i="7"/>
  <c r="L223" i="7"/>
  <c r="K223" i="7"/>
  <c r="J223" i="7"/>
  <c r="I223" i="7"/>
  <c r="H223" i="7"/>
  <c r="G223" i="7"/>
  <c r="F223" i="7"/>
  <c r="E223" i="7"/>
  <c r="D223" i="7"/>
  <c r="BL222" i="7"/>
  <c r="BK222" i="7"/>
  <c r="BJ222" i="7"/>
  <c r="BI222" i="7"/>
  <c r="BH222" i="7"/>
  <c r="BG222" i="7"/>
  <c r="BF222" i="7"/>
  <c r="BE222" i="7"/>
  <c r="BD222" i="7"/>
  <c r="BC222" i="7"/>
  <c r="BB222" i="7"/>
  <c r="BA222" i="7"/>
  <c r="AZ222" i="7"/>
  <c r="AY222" i="7"/>
  <c r="AX222" i="7"/>
  <c r="AW222" i="7"/>
  <c r="AV222" i="7"/>
  <c r="AU222" i="7"/>
  <c r="AS222" i="7"/>
  <c r="AR222" i="7"/>
  <c r="AQ222" i="7"/>
  <c r="AP222" i="7"/>
  <c r="AO222" i="7"/>
  <c r="AN222" i="7"/>
  <c r="AM222" i="7"/>
  <c r="AL222" i="7"/>
  <c r="AK222" i="7"/>
  <c r="AJ222" i="7"/>
  <c r="AI222" i="7"/>
  <c r="AH222" i="7"/>
  <c r="AG222" i="7"/>
  <c r="AF222" i="7"/>
  <c r="AE222" i="7"/>
  <c r="AD222" i="7"/>
  <c r="AC222" i="7"/>
  <c r="AB222" i="7"/>
  <c r="AA222" i="7"/>
  <c r="Z222" i="7"/>
  <c r="Y222" i="7"/>
  <c r="X222" i="7"/>
  <c r="W222" i="7"/>
  <c r="V222" i="7"/>
  <c r="U222" i="7"/>
  <c r="T222" i="7"/>
  <c r="S222" i="7"/>
  <c r="R222" i="7"/>
  <c r="Q222" i="7"/>
  <c r="P222" i="7"/>
  <c r="O222" i="7"/>
  <c r="N222" i="7"/>
  <c r="M222" i="7"/>
  <c r="L222" i="7"/>
  <c r="K222" i="7"/>
  <c r="J222" i="7"/>
  <c r="I222" i="7"/>
  <c r="H222" i="7"/>
  <c r="G222" i="7"/>
  <c r="F222" i="7"/>
  <c r="E222" i="7"/>
  <c r="D222" i="7"/>
  <c r="BL221" i="7"/>
  <c r="BK221" i="7"/>
  <c r="BJ221" i="7"/>
  <c r="BI221" i="7"/>
  <c r="BH221" i="7"/>
  <c r="BG221" i="7"/>
  <c r="BF221" i="7"/>
  <c r="BE221" i="7"/>
  <c r="BD221" i="7"/>
  <c r="BC221" i="7"/>
  <c r="BB221" i="7"/>
  <c r="BA221" i="7"/>
  <c r="AZ221" i="7"/>
  <c r="AY221" i="7"/>
  <c r="AX221" i="7"/>
  <c r="AW221" i="7"/>
  <c r="AV221" i="7"/>
  <c r="AU221" i="7"/>
  <c r="AS221" i="7"/>
  <c r="AR221" i="7"/>
  <c r="AQ221" i="7"/>
  <c r="AP221" i="7"/>
  <c r="AO221" i="7"/>
  <c r="AN221" i="7"/>
  <c r="AM221" i="7"/>
  <c r="AL221" i="7"/>
  <c r="AK221" i="7"/>
  <c r="AJ221" i="7"/>
  <c r="AI221" i="7"/>
  <c r="AH221" i="7"/>
  <c r="AG221" i="7"/>
  <c r="AF221" i="7"/>
  <c r="AE221" i="7"/>
  <c r="AD221" i="7"/>
  <c r="AC221" i="7"/>
  <c r="AB221" i="7"/>
  <c r="AA221" i="7"/>
  <c r="Z221" i="7"/>
  <c r="Y221" i="7"/>
  <c r="X221" i="7"/>
  <c r="W221" i="7"/>
  <c r="V221" i="7"/>
  <c r="U221" i="7"/>
  <c r="T221" i="7"/>
  <c r="S221" i="7"/>
  <c r="R221" i="7"/>
  <c r="Q221" i="7"/>
  <c r="P221" i="7"/>
  <c r="O221" i="7"/>
  <c r="N221" i="7"/>
  <c r="M221" i="7"/>
  <c r="L221" i="7"/>
  <c r="K221" i="7"/>
  <c r="J221" i="7"/>
  <c r="I221" i="7"/>
  <c r="H221" i="7"/>
  <c r="G221" i="7"/>
  <c r="F221" i="7"/>
  <c r="E221" i="7"/>
  <c r="D221" i="7"/>
  <c r="BL220" i="7"/>
  <c r="BK220" i="7"/>
  <c r="BJ220" i="7"/>
  <c r="BI220" i="7"/>
  <c r="BH220" i="7"/>
  <c r="BG220" i="7"/>
  <c r="BF220" i="7"/>
  <c r="BE220" i="7"/>
  <c r="BD220" i="7"/>
  <c r="BC220" i="7"/>
  <c r="BB220" i="7"/>
  <c r="BA220" i="7"/>
  <c r="AZ220" i="7"/>
  <c r="AY220" i="7"/>
  <c r="AX220" i="7"/>
  <c r="AW220" i="7"/>
  <c r="AV220" i="7"/>
  <c r="AU220" i="7"/>
  <c r="AS220" i="7"/>
  <c r="AR220" i="7"/>
  <c r="AQ220" i="7"/>
  <c r="AP220" i="7"/>
  <c r="AO220" i="7"/>
  <c r="AN220" i="7"/>
  <c r="AM220" i="7"/>
  <c r="AL220" i="7"/>
  <c r="AK220" i="7"/>
  <c r="AJ220" i="7"/>
  <c r="AI220" i="7"/>
  <c r="AH220" i="7"/>
  <c r="AG220" i="7"/>
  <c r="AF220" i="7"/>
  <c r="AE220" i="7"/>
  <c r="AD220" i="7"/>
  <c r="AC220" i="7"/>
  <c r="AB220" i="7"/>
  <c r="AA220" i="7"/>
  <c r="Z220" i="7"/>
  <c r="Y220" i="7"/>
  <c r="X220" i="7"/>
  <c r="W220" i="7"/>
  <c r="V220" i="7"/>
  <c r="U220" i="7"/>
  <c r="T220" i="7"/>
  <c r="S220" i="7"/>
  <c r="R220" i="7"/>
  <c r="Q220" i="7"/>
  <c r="P220" i="7"/>
  <c r="O220" i="7"/>
  <c r="N220" i="7"/>
  <c r="M220" i="7"/>
  <c r="L220" i="7"/>
  <c r="K220" i="7"/>
  <c r="J220" i="7"/>
  <c r="I220" i="7"/>
  <c r="H220" i="7"/>
  <c r="G220" i="7"/>
  <c r="F220" i="7"/>
  <c r="E220" i="7"/>
  <c r="D220" i="7"/>
  <c r="BL219" i="7"/>
  <c r="BK219" i="7"/>
  <c r="BJ219" i="7"/>
  <c r="BI219" i="7"/>
  <c r="BH219" i="7"/>
  <c r="BG219" i="7"/>
  <c r="BF219" i="7"/>
  <c r="BE219" i="7"/>
  <c r="BD219" i="7"/>
  <c r="BC219" i="7"/>
  <c r="BB219" i="7"/>
  <c r="BA219" i="7"/>
  <c r="AZ219" i="7"/>
  <c r="AY219" i="7"/>
  <c r="AX219" i="7"/>
  <c r="AW219" i="7"/>
  <c r="AV219" i="7"/>
  <c r="AU219" i="7"/>
  <c r="AS219" i="7"/>
  <c r="AR219" i="7"/>
  <c r="AQ219" i="7"/>
  <c r="AP219" i="7"/>
  <c r="AO219" i="7"/>
  <c r="AN219" i="7"/>
  <c r="AM219" i="7"/>
  <c r="AL219" i="7"/>
  <c r="AK219" i="7"/>
  <c r="AJ219" i="7"/>
  <c r="AI219" i="7"/>
  <c r="AH219" i="7"/>
  <c r="AG219" i="7"/>
  <c r="AF219" i="7"/>
  <c r="AE219" i="7"/>
  <c r="AD219" i="7"/>
  <c r="AC219" i="7"/>
  <c r="AB219" i="7"/>
  <c r="AA219" i="7"/>
  <c r="Z219" i="7"/>
  <c r="Y219" i="7"/>
  <c r="X219" i="7"/>
  <c r="W219" i="7"/>
  <c r="V219" i="7"/>
  <c r="U219" i="7"/>
  <c r="T219" i="7"/>
  <c r="S219" i="7"/>
  <c r="R219" i="7"/>
  <c r="Q219" i="7"/>
  <c r="P219" i="7"/>
  <c r="O219" i="7"/>
  <c r="N219" i="7"/>
  <c r="M219" i="7"/>
  <c r="L219" i="7"/>
  <c r="K219" i="7"/>
  <c r="J219" i="7"/>
  <c r="I219" i="7"/>
  <c r="H219" i="7"/>
  <c r="G219" i="7"/>
  <c r="F219" i="7"/>
  <c r="E219" i="7"/>
  <c r="D219" i="7"/>
  <c r="BL218" i="7"/>
  <c r="BK218" i="7"/>
  <c r="BJ218" i="7"/>
  <c r="BI218" i="7"/>
  <c r="BH218" i="7"/>
  <c r="BG218" i="7"/>
  <c r="BF218" i="7"/>
  <c r="BE218" i="7"/>
  <c r="BD218" i="7"/>
  <c r="BC218" i="7"/>
  <c r="BB218" i="7"/>
  <c r="BA218" i="7"/>
  <c r="AZ218" i="7"/>
  <c r="AY218" i="7"/>
  <c r="AX218" i="7"/>
  <c r="AW218" i="7"/>
  <c r="AV218" i="7"/>
  <c r="AU218" i="7"/>
  <c r="AS218" i="7"/>
  <c r="AR218" i="7"/>
  <c r="AQ218" i="7"/>
  <c r="AP218" i="7"/>
  <c r="AO218" i="7"/>
  <c r="AN218" i="7"/>
  <c r="AM218" i="7"/>
  <c r="AL218" i="7"/>
  <c r="AK218" i="7"/>
  <c r="AJ218" i="7"/>
  <c r="AI218" i="7"/>
  <c r="AH218" i="7"/>
  <c r="AG218" i="7"/>
  <c r="AF218" i="7"/>
  <c r="AE218" i="7"/>
  <c r="AD218" i="7"/>
  <c r="AC218" i="7"/>
  <c r="AB218" i="7"/>
  <c r="AA218" i="7"/>
  <c r="Z218" i="7"/>
  <c r="Y218" i="7"/>
  <c r="X218" i="7"/>
  <c r="W218" i="7"/>
  <c r="V218" i="7"/>
  <c r="U218" i="7"/>
  <c r="T218" i="7"/>
  <c r="S218" i="7"/>
  <c r="R218" i="7"/>
  <c r="Q218" i="7"/>
  <c r="P218" i="7"/>
  <c r="O218" i="7"/>
  <c r="N218" i="7"/>
  <c r="M218" i="7"/>
  <c r="L218" i="7"/>
  <c r="K218" i="7"/>
  <c r="J218" i="7"/>
  <c r="I218" i="7"/>
  <c r="H218" i="7"/>
  <c r="G218" i="7"/>
  <c r="F218" i="7"/>
  <c r="E218" i="7"/>
  <c r="D218" i="7"/>
  <c r="BL217" i="7"/>
  <c r="BK217" i="7"/>
  <c r="BJ217" i="7"/>
  <c r="BI217" i="7"/>
  <c r="BH217" i="7"/>
  <c r="BG217" i="7"/>
  <c r="BF217" i="7"/>
  <c r="BE217" i="7"/>
  <c r="BD217" i="7"/>
  <c r="BC217" i="7"/>
  <c r="BB217" i="7"/>
  <c r="BA217" i="7"/>
  <c r="AZ217" i="7"/>
  <c r="AY217" i="7"/>
  <c r="AX217" i="7"/>
  <c r="AW217" i="7"/>
  <c r="AV217" i="7"/>
  <c r="AU217" i="7"/>
  <c r="AS217" i="7"/>
  <c r="AR217" i="7"/>
  <c r="AQ217" i="7"/>
  <c r="AP217" i="7"/>
  <c r="AO217" i="7"/>
  <c r="AN217" i="7"/>
  <c r="AM217" i="7"/>
  <c r="AL217" i="7"/>
  <c r="AK217" i="7"/>
  <c r="AJ217" i="7"/>
  <c r="AI217" i="7"/>
  <c r="AH217" i="7"/>
  <c r="AG217" i="7"/>
  <c r="AF217" i="7"/>
  <c r="AE217" i="7"/>
  <c r="AD217" i="7"/>
  <c r="AC217" i="7"/>
  <c r="AB217" i="7"/>
  <c r="AA217" i="7"/>
  <c r="Z217" i="7"/>
  <c r="Y217" i="7"/>
  <c r="X217" i="7"/>
  <c r="W217" i="7"/>
  <c r="V217" i="7"/>
  <c r="U217" i="7"/>
  <c r="T217" i="7"/>
  <c r="S217" i="7"/>
  <c r="R217" i="7"/>
  <c r="Q217" i="7"/>
  <c r="P217" i="7"/>
  <c r="O217" i="7"/>
  <c r="N217" i="7"/>
  <c r="M217" i="7"/>
  <c r="L217" i="7"/>
  <c r="K217" i="7"/>
  <c r="J217" i="7"/>
  <c r="I217" i="7"/>
  <c r="H217" i="7"/>
  <c r="G217" i="7"/>
  <c r="F217" i="7"/>
  <c r="E217" i="7"/>
  <c r="D217" i="7"/>
  <c r="BL216" i="7"/>
  <c r="BK216" i="7"/>
  <c r="BJ216" i="7"/>
  <c r="BI216" i="7"/>
  <c r="BH216" i="7"/>
  <c r="BG216" i="7"/>
  <c r="BF216" i="7"/>
  <c r="BE216" i="7"/>
  <c r="BD216" i="7"/>
  <c r="BC216" i="7"/>
  <c r="BB216" i="7"/>
  <c r="BA216" i="7"/>
  <c r="AZ216" i="7"/>
  <c r="AY216" i="7"/>
  <c r="AX216" i="7"/>
  <c r="AW216" i="7"/>
  <c r="AV216" i="7"/>
  <c r="AU216" i="7"/>
  <c r="AS216" i="7"/>
  <c r="AR216" i="7"/>
  <c r="AQ216" i="7"/>
  <c r="AP216" i="7"/>
  <c r="AO216" i="7"/>
  <c r="AN216" i="7"/>
  <c r="AM216" i="7"/>
  <c r="AL216" i="7"/>
  <c r="AK216" i="7"/>
  <c r="AJ216" i="7"/>
  <c r="AI216" i="7"/>
  <c r="AH216" i="7"/>
  <c r="AG216" i="7"/>
  <c r="AF216" i="7"/>
  <c r="AE216" i="7"/>
  <c r="AD216" i="7"/>
  <c r="AC216" i="7"/>
  <c r="AB216" i="7"/>
  <c r="AA216" i="7"/>
  <c r="Z216" i="7"/>
  <c r="Y216" i="7"/>
  <c r="X216" i="7"/>
  <c r="W216" i="7"/>
  <c r="V216" i="7"/>
  <c r="U216" i="7"/>
  <c r="T216" i="7"/>
  <c r="S216" i="7"/>
  <c r="R216" i="7"/>
  <c r="Q216" i="7"/>
  <c r="P216" i="7"/>
  <c r="O216" i="7"/>
  <c r="N216" i="7"/>
  <c r="M216" i="7"/>
  <c r="L216" i="7"/>
  <c r="K216" i="7"/>
  <c r="J216" i="7"/>
  <c r="I216" i="7"/>
  <c r="H216" i="7"/>
  <c r="G216" i="7"/>
  <c r="F216" i="7"/>
  <c r="E216" i="7"/>
  <c r="D216" i="7"/>
  <c r="BL215" i="7"/>
  <c r="BK215" i="7"/>
  <c r="BJ215" i="7"/>
  <c r="BI215" i="7"/>
  <c r="BH215" i="7"/>
  <c r="BG215" i="7"/>
  <c r="BF215" i="7"/>
  <c r="BE215" i="7"/>
  <c r="BD215" i="7"/>
  <c r="BC215" i="7"/>
  <c r="BB215" i="7"/>
  <c r="BA215" i="7"/>
  <c r="AZ215" i="7"/>
  <c r="AY215" i="7"/>
  <c r="AX215" i="7"/>
  <c r="AW215" i="7"/>
  <c r="AV215" i="7"/>
  <c r="AU215" i="7"/>
  <c r="AS215" i="7"/>
  <c r="AR215" i="7"/>
  <c r="AQ215" i="7"/>
  <c r="AP215" i="7"/>
  <c r="AO215" i="7"/>
  <c r="AN215" i="7"/>
  <c r="AM215" i="7"/>
  <c r="AL215" i="7"/>
  <c r="AK215" i="7"/>
  <c r="AJ215" i="7"/>
  <c r="AI215" i="7"/>
  <c r="AH215" i="7"/>
  <c r="AG215" i="7"/>
  <c r="AF215" i="7"/>
  <c r="AE215" i="7"/>
  <c r="AD215" i="7"/>
  <c r="AC215" i="7"/>
  <c r="AB215" i="7"/>
  <c r="AA215" i="7"/>
  <c r="Z215" i="7"/>
  <c r="Y215" i="7"/>
  <c r="X215" i="7"/>
  <c r="W215" i="7"/>
  <c r="V215" i="7"/>
  <c r="U215" i="7"/>
  <c r="T215" i="7"/>
  <c r="S215" i="7"/>
  <c r="R215" i="7"/>
  <c r="Q215" i="7"/>
  <c r="P215" i="7"/>
  <c r="O215" i="7"/>
  <c r="N215" i="7"/>
  <c r="M215" i="7"/>
  <c r="L215" i="7"/>
  <c r="K215" i="7"/>
  <c r="J215" i="7"/>
  <c r="I215" i="7"/>
  <c r="H215" i="7"/>
  <c r="G215" i="7"/>
  <c r="F215" i="7"/>
  <c r="E215" i="7"/>
  <c r="D215" i="7"/>
  <c r="BL214" i="7"/>
  <c r="BK214" i="7"/>
  <c r="BJ214" i="7"/>
  <c r="BI214" i="7"/>
  <c r="BH214" i="7"/>
  <c r="BG214" i="7"/>
  <c r="BF214" i="7"/>
  <c r="BE214" i="7"/>
  <c r="BD214" i="7"/>
  <c r="BC214" i="7"/>
  <c r="BB214" i="7"/>
  <c r="BA214" i="7"/>
  <c r="AZ214" i="7"/>
  <c r="AY214" i="7"/>
  <c r="AX214" i="7"/>
  <c r="AW214" i="7"/>
  <c r="AV214" i="7"/>
  <c r="AU214" i="7"/>
  <c r="AS214" i="7"/>
  <c r="AR214" i="7"/>
  <c r="AQ214" i="7"/>
  <c r="AP214" i="7"/>
  <c r="AO214" i="7"/>
  <c r="AN214" i="7"/>
  <c r="AM214" i="7"/>
  <c r="AL214" i="7"/>
  <c r="AK214" i="7"/>
  <c r="AJ214" i="7"/>
  <c r="AI214" i="7"/>
  <c r="AH214" i="7"/>
  <c r="AG214" i="7"/>
  <c r="AF214" i="7"/>
  <c r="AE214" i="7"/>
  <c r="AD214" i="7"/>
  <c r="AC214" i="7"/>
  <c r="AB214" i="7"/>
  <c r="AA214" i="7"/>
  <c r="Z214" i="7"/>
  <c r="Y214" i="7"/>
  <c r="X214" i="7"/>
  <c r="W214" i="7"/>
  <c r="V214" i="7"/>
  <c r="U214" i="7"/>
  <c r="T214" i="7"/>
  <c r="S214" i="7"/>
  <c r="R214" i="7"/>
  <c r="Q214" i="7"/>
  <c r="P214" i="7"/>
  <c r="O214" i="7"/>
  <c r="N214" i="7"/>
  <c r="M214" i="7"/>
  <c r="L214" i="7"/>
  <c r="K214" i="7"/>
  <c r="J214" i="7"/>
  <c r="I214" i="7"/>
  <c r="H214" i="7"/>
  <c r="G214" i="7"/>
  <c r="F214" i="7"/>
  <c r="E214" i="7"/>
  <c r="D214" i="7"/>
  <c r="BL213" i="7"/>
  <c r="BK213" i="7"/>
  <c r="BJ213" i="7"/>
  <c r="BI213" i="7"/>
  <c r="BH213" i="7"/>
  <c r="BG213" i="7"/>
  <c r="BF213" i="7"/>
  <c r="BE213" i="7"/>
  <c r="BD213" i="7"/>
  <c r="BC213" i="7"/>
  <c r="BB213" i="7"/>
  <c r="BA213" i="7"/>
  <c r="AZ213" i="7"/>
  <c r="AY213" i="7"/>
  <c r="AX213" i="7"/>
  <c r="AW213" i="7"/>
  <c r="AV213" i="7"/>
  <c r="AU213" i="7"/>
  <c r="AS213" i="7"/>
  <c r="AR213" i="7"/>
  <c r="AQ213" i="7"/>
  <c r="AP213" i="7"/>
  <c r="AO213" i="7"/>
  <c r="AN213" i="7"/>
  <c r="AM213" i="7"/>
  <c r="AL213" i="7"/>
  <c r="AK213" i="7"/>
  <c r="AJ213" i="7"/>
  <c r="AI213" i="7"/>
  <c r="AH213" i="7"/>
  <c r="AG213" i="7"/>
  <c r="AF213" i="7"/>
  <c r="AE213" i="7"/>
  <c r="AD213" i="7"/>
  <c r="AC213" i="7"/>
  <c r="AB213" i="7"/>
  <c r="AA213" i="7"/>
  <c r="Z213" i="7"/>
  <c r="Y213" i="7"/>
  <c r="X213" i="7"/>
  <c r="W213" i="7"/>
  <c r="V213" i="7"/>
  <c r="U213" i="7"/>
  <c r="T213" i="7"/>
  <c r="S213" i="7"/>
  <c r="R213" i="7"/>
  <c r="Q213" i="7"/>
  <c r="P213" i="7"/>
  <c r="O213" i="7"/>
  <c r="N213" i="7"/>
  <c r="M213" i="7"/>
  <c r="L213" i="7"/>
  <c r="K213" i="7"/>
  <c r="J213" i="7"/>
  <c r="I213" i="7"/>
  <c r="H213" i="7"/>
  <c r="G213" i="7"/>
  <c r="F213" i="7"/>
  <c r="E213" i="7"/>
  <c r="D213" i="7"/>
  <c r="BL212" i="7"/>
  <c r="BK212" i="7"/>
  <c r="BJ212" i="7"/>
  <c r="BI212" i="7"/>
  <c r="BH212" i="7"/>
  <c r="BG212" i="7"/>
  <c r="BF212" i="7"/>
  <c r="BE212" i="7"/>
  <c r="BD212" i="7"/>
  <c r="BC212" i="7"/>
  <c r="BB212" i="7"/>
  <c r="BA212" i="7"/>
  <c r="AZ212" i="7"/>
  <c r="AY212" i="7"/>
  <c r="AX212" i="7"/>
  <c r="AW212" i="7"/>
  <c r="AV212" i="7"/>
  <c r="AU212" i="7"/>
  <c r="AS212" i="7"/>
  <c r="AR212" i="7"/>
  <c r="AQ212" i="7"/>
  <c r="AP212" i="7"/>
  <c r="AO212" i="7"/>
  <c r="AN212" i="7"/>
  <c r="AM212" i="7"/>
  <c r="AL212" i="7"/>
  <c r="AK212" i="7"/>
  <c r="AJ212" i="7"/>
  <c r="AI212" i="7"/>
  <c r="AH212" i="7"/>
  <c r="AG212" i="7"/>
  <c r="AF212" i="7"/>
  <c r="AE212" i="7"/>
  <c r="AD212" i="7"/>
  <c r="AC212" i="7"/>
  <c r="AB212" i="7"/>
  <c r="AA212" i="7"/>
  <c r="Z212" i="7"/>
  <c r="Y212" i="7"/>
  <c r="X212" i="7"/>
  <c r="W212" i="7"/>
  <c r="V212" i="7"/>
  <c r="U212" i="7"/>
  <c r="T212" i="7"/>
  <c r="S212" i="7"/>
  <c r="R212" i="7"/>
  <c r="Q212" i="7"/>
  <c r="P212" i="7"/>
  <c r="O212" i="7"/>
  <c r="N212" i="7"/>
  <c r="M212" i="7"/>
  <c r="L212" i="7"/>
  <c r="K212" i="7"/>
  <c r="J212" i="7"/>
  <c r="I212" i="7"/>
  <c r="H212" i="7"/>
  <c r="G212" i="7"/>
  <c r="F212" i="7"/>
  <c r="E212" i="7"/>
  <c r="D212" i="7"/>
  <c r="BL211" i="7"/>
  <c r="BK211" i="7"/>
  <c r="BJ211" i="7"/>
  <c r="BI211" i="7"/>
  <c r="BH211" i="7"/>
  <c r="BG211" i="7"/>
  <c r="BF211" i="7"/>
  <c r="BE211" i="7"/>
  <c r="BD211" i="7"/>
  <c r="BC211" i="7"/>
  <c r="BB211" i="7"/>
  <c r="BA211" i="7"/>
  <c r="AZ211" i="7"/>
  <c r="AY211" i="7"/>
  <c r="AX211" i="7"/>
  <c r="AW211" i="7"/>
  <c r="AV211" i="7"/>
  <c r="AU211" i="7"/>
  <c r="AS211" i="7"/>
  <c r="AR211" i="7"/>
  <c r="AQ211" i="7"/>
  <c r="AP211" i="7"/>
  <c r="AO211" i="7"/>
  <c r="AN211" i="7"/>
  <c r="AM211" i="7"/>
  <c r="AL211" i="7"/>
  <c r="AK211" i="7"/>
  <c r="AJ211" i="7"/>
  <c r="AI211" i="7"/>
  <c r="AH211" i="7"/>
  <c r="AG211" i="7"/>
  <c r="AF211" i="7"/>
  <c r="AE211" i="7"/>
  <c r="AD211" i="7"/>
  <c r="AC211" i="7"/>
  <c r="AB211" i="7"/>
  <c r="AA211" i="7"/>
  <c r="Z211" i="7"/>
  <c r="Y211" i="7"/>
  <c r="X211" i="7"/>
  <c r="W211" i="7"/>
  <c r="V211" i="7"/>
  <c r="U211" i="7"/>
  <c r="T211" i="7"/>
  <c r="S211" i="7"/>
  <c r="R211" i="7"/>
  <c r="Q211" i="7"/>
  <c r="P211" i="7"/>
  <c r="O211" i="7"/>
  <c r="N211" i="7"/>
  <c r="M211" i="7"/>
  <c r="L211" i="7"/>
  <c r="K211" i="7"/>
  <c r="J211" i="7"/>
  <c r="I211" i="7"/>
  <c r="H211" i="7"/>
  <c r="G211" i="7"/>
  <c r="F211" i="7"/>
  <c r="E211" i="7"/>
  <c r="D211" i="7"/>
  <c r="BL210" i="7"/>
  <c r="BK210" i="7"/>
  <c r="BJ210" i="7"/>
  <c r="BI210" i="7"/>
  <c r="BH210" i="7"/>
  <c r="BG210" i="7"/>
  <c r="BF210" i="7"/>
  <c r="BE210" i="7"/>
  <c r="BD210" i="7"/>
  <c r="BC210" i="7"/>
  <c r="BB210" i="7"/>
  <c r="BA210" i="7"/>
  <c r="AZ210" i="7"/>
  <c r="AY210" i="7"/>
  <c r="AX210" i="7"/>
  <c r="AW210" i="7"/>
  <c r="AV210" i="7"/>
  <c r="AU210" i="7"/>
  <c r="AS210" i="7"/>
  <c r="AR210" i="7"/>
  <c r="AQ210" i="7"/>
  <c r="AP210" i="7"/>
  <c r="AO210" i="7"/>
  <c r="AN210" i="7"/>
  <c r="AM210" i="7"/>
  <c r="AL210" i="7"/>
  <c r="AK210" i="7"/>
  <c r="AJ210" i="7"/>
  <c r="AI210" i="7"/>
  <c r="AH210" i="7"/>
  <c r="AG210" i="7"/>
  <c r="AF210" i="7"/>
  <c r="AE210" i="7"/>
  <c r="AD210" i="7"/>
  <c r="AC210" i="7"/>
  <c r="AB210" i="7"/>
  <c r="AA210" i="7"/>
  <c r="Z210" i="7"/>
  <c r="Y210" i="7"/>
  <c r="X210" i="7"/>
  <c r="W210" i="7"/>
  <c r="V210" i="7"/>
  <c r="U210" i="7"/>
  <c r="T210" i="7"/>
  <c r="S210" i="7"/>
  <c r="R210" i="7"/>
  <c r="Q210" i="7"/>
  <c r="P210" i="7"/>
  <c r="O210" i="7"/>
  <c r="N210" i="7"/>
  <c r="M210" i="7"/>
  <c r="L210" i="7"/>
  <c r="K210" i="7"/>
  <c r="J210" i="7"/>
  <c r="I210" i="7"/>
  <c r="H210" i="7"/>
  <c r="G210" i="7"/>
  <c r="F210" i="7"/>
  <c r="E210" i="7"/>
  <c r="D210" i="7"/>
  <c r="BL209" i="7"/>
  <c r="BK209" i="7"/>
  <c r="BJ209" i="7"/>
  <c r="BI209" i="7"/>
  <c r="BH209" i="7"/>
  <c r="BG209" i="7"/>
  <c r="BF209" i="7"/>
  <c r="BE209" i="7"/>
  <c r="BD209" i="7"/>
  <c r="BC209" i="7"/>
  <c r="BB209" i="7"/>
  <c r="BA209" i="7"/>
  <c r="AZ209" i="7"/>
  <c r="AY209" i="7"/>
  <c r="AX209" i="7"/>
  <c r="AW209" i="7"/>
  <c r="AV209" i="7"/>
  <c r="AU209" i="7"/>
  <c r="AS209" i="7"/>
  <c r="AR209" i="7"/>
  <c r="AQ209" i="7"/>
  <c r="AP209" i="7"/>
  <c r="AO209" i="7"/>
  <c r="AN209" i="7"/>
  <c r="AM209" i="7"/>
  <c r="AL209" i="7"/>
  <c r="AK209" i="7"/>
  <c r="AJ209" i="7"/>
  <c r="AI209" i="7"/>
  <c r="AH209" i="7"/>
  <c r="AG209" i="7"/>
  <c r="AF209" i="7"/>
  <c r="AE209" i="7"/>
  <c r="AD209" i="7"/>
  <c r="AC209" i="7"/>
  <c r="AB209" i="7"/>
  <c r="AA209" i="7"/>
  <c r="Z209" i="7"/>
  <c r="Y209" i="7"/>
  <c r="X209" i="7"/>
  <c r="W209" i="7"/>
  <c r="V209" i="7"/>
  <c r="U209" i="7"/>
  <c r="T209" i="7"/>
  <c r="S209" i="7"/>
  <c r="R209" i="7"/>
  <c r="Q209" i="7"/>
  <c r="P209" i="7"/>
  <c r="O209" i="7"/>
  <c r="N209" i="7"/>
  <c r="M209" i="7"/>
  <c r="L209" i="7"/>
  <c r="K209" i="7"/>
  <c r="J209" i="7"/>
  <c r="I209" i="7"/>
  <c r="H209" i="7"/>
  <c r="G209" i="7"/>
  <c r="F209" i="7"/>
  <c r="E209" i="7"/>
  <c r="D209" i="7"/>
  <c r="BL208" i="7"/>
  <c r="BK208" i="7"/>
  <c r="BJ208" i="7"/>
  <c r="BI208" i="7"/>
  <c r="BH208" i="7"/>
  <c r="BG208" i="7"/>
  <c r="BF208" i="7"/>
  <c r="BE208" i="7"/>
  <c r="BD208" i="7"/>
  <c r="BC208" i="7"/>
  <c r="BB208" i="7"/>
  <c r="BA208" i="7"/>
  <c r="AZ208" i="7"/>
  <c r="AY208" i="7"/>
  <c r="AX208" i="7"/>
  <c r="AW208" i="7"/>
  <c r="AV208" i="7"/>
  <c r="AU208" i="7"/>
  <c r="AS208" i="7"/>
  <c r="AR208" i="7"/>
  <c r="AQ208" i="7"/>
  <c r="AP208" i="7"/>
  <c r="AO208" i="7"/>
  <c r="AN208" i="7"/>
  <c r="AM208" i="7"/>
  <c r="AL208" i="7"/>
  <c r="AK208" i="7"/>
  <c r="AJ208" i="7"/>
  <c r="AI208" i="7"/>
  <c r="AH208" i="7"/>
  <c r="AG208" i="7"/>
  <c r="AF208" i="7"/>
  <c r="AE208" i="7"/>
  <c r="AD208" i="7"/>
  <c r="AC208" i="7"/>
  <c r="AB208" i="7"/>
  <c r="AA208" i="7"/>
  <c r="Z208" i="7"/>
  <c r="Y208" i="7"/>
  <c r="X208" i="7"/>
  <c r="W208" i="7"/>
  <c r="V208" i="7"/>
  <c r="U208" i="7"/>
  <c r="T208" i="7"/>
  <c r="S208" i="7"/>
  <c r="R208" i="7"/>
  <c r="Q208" i="7"/>
  <c r="P208" i="7"/>
  <c r="O208" i="7"/>
  <c r="N208" i="7"/>
  <c r="M208" i="7"/>
  <c r="L208" i="7"/>
  <c r="K208" i="7"/>
  <c r="J208" i="7"/>
  <c r="I208" i="7"/>
  <c r="H208" i="7"/>
  <c r="G208" i="7"/>
  <c r="F208" i="7"/>
  <c r="E208" i="7"/>
  <c r="D208" i="7"/>
  <c r="BL207" i="7"/>
  <c r="BK207" i="7"/>
  <c r="BJ207" i="7"/>
  <c r="BI207" i="7"/>
  <c r="BH207" i="7"/>
  <c r="BG207" i="7"/>
  <c r="BF207" i="7"/>
  <c r="BE207" i="7"/>
  <c r="BD207" i="7"/>
  <c r="BC207" i="7"/>
  <c r="BB207" i="7"/>
  <c r="BA207" i="7"/>
  <c r="AZ207" i="7"/>
  <c r="AY207" i="7"/>
  <c r="AX207" i="7"/>
  <c r="AW207" i="7"/>
  <c r="AV207" i="7"/>
  <c r="AU207" i="7"/>
  <c r="AS207" i="7"/>
  <c r="AR207" i="7"/>
  <c r="AQ207" i="7"/>
  <c r="AP207" i="7"/>
  <c r="AO207" i="7"/>
  <c r="AN207" i="7"/>
  <c r="AM207" i="7"/>
  <c r="AL207" i="7"/>
  <c r="AK207" i="7"/>
  <c r="AJ207" i="7"/>
  <c r="AI207" i="7"/>
  <c r="AH207" i="7"/>
  <c r="AG207" i="7"/>
  <c r="AF207" i="7"/>
  <c r="AE207" i="7"/>
  <c r="AD207" i="7"/>
  <c r="AC207" i="7"/>
  <c r="AB207" i="7"/>
  <c r="AA207" i="7"/>
  <c r="Z207" i="7"/>
  <c r="Y207" i="7"/>
  <c r="X207" i="7"/>
  <c r="W207" i="7"/>
  <c r="V207" i="7"/>
  <c r="U207" i="7"/>
  <c r="T207" i="7"/>
  <c r="S207" i="7"/>
  <c r="R207" i="7"/>
  <c r="Q207" i="7"/>
  <c r="P207" i="7"/>
  <c r="O207" i="7"/>
  <c r="N207" i="7"/>
  <c r="M207" i="7"/>
  <c r="L207" i="7"/>
  <c r="K207" i="7"/>
  <c r="J207" i="7"/>
  <c r="I207" i="7"/>
  <c r="H207" i="7"/>
  <c r="G207" i="7"/>
  <c r="F207" i="7"/>
  <c r="E207" i="7"/>
  <c r="D207" i="7"/>
  <c r="BL206" i="7"/>
  <c r="BK206" i="7"/>
  <c r="BJ206" i="7"/>
  <c r="BI206" i="7"/>
  <c r="BH206" i="7"/>
  <c r="BG206" i="7"/>
  <c r="BF206" i="7"/>
  <c r="BE206" i="7"/>
  <c r="BD206" i="7"/>
  <c r="BC206" i="7"/>
  <c r="BB206" i="7"/>
  <c r="BA206" i="7"/>
  <c r="AZ206" i="7"/>
  <c r="AY206" i="7"/>
  <c r="AX206" i="7"/>
  <c r="AW206" i="7"/>
  <c r="AV206" i="7"/>
  <c r="AU206" i="7"/>
  <c r="AS206" i="7"/>
  <c r="AR206" i="7"/>
  <c r="AQ206" i="7"/>
  <c r="AP206" i="7"/>
  <c r="AO206" i="7"/>
  <c r="AN206" i="7"/>
  <c r="AM206" i="7"/>
  <c r="AL206" i="7"/>
  <c r="AK206" i="7"/>
  <c r="AJ206" i="7"/>
  <c r="AI206" i="7"/>
  <c r="AH206" i="7"/>
  <c r="AG206" i="7"/>
  <c r="AF206" i="7"/>
  <c r="AE206" i="7"/>
  <c r="AD206" i="7"/>
  <c r="AC206" i="7"/>
  <c r="AB206" i="7"/>
  <c r="AA206" i="7"/>
  <c r="Z206" i="7"/>
  <c r="Y206" i="7"/>
  <c r="X206" i="7"/>
  <c r="W206" i="7"/>
  <c r="V206" i="7"/>
  <c r="U206" i="7"/>
  <c r="T206" i="7"/>
  <c r="S206" i="7"/>
  <c r="R206" i="7"/>
  <c r="Q206" i="7"/>
  <c r="P206" i="7"/>
  <c r="O206" i="7"/>
  <c r="N206" i="7"/>
  <c r="M206" i="7"/>
  <c r="L206" i="7"/>
  <c r="K206" i="7"/>
  <c r="J206" i="7"/>
  <c r="I206" i="7"/>
  <c r="H206" i="7"/>
  <c r="G206" i="7"/>
  <c r="F206" i="7"/>
  <c r="E206" i="7"/>
  <c r="D206" i="7"/>
  <c r="BL205" i="7"/>
  <c r="BK205" i="7"/>
  <c r="BJ205" i="7"/>
  <c r="BI205" i="7"/>
  <c r="BH205" i="7"/>
  <c r="BG205" i="7"/>
  <c r="BF205" i="7"/>
  <c r="BE205" i="7"/>
  <c r="BD205" i="7"/>
  <c r="BC205" i="7"/>
  <c r="BB205" i="7"/>
  <c r="BA205" i="7"/>
  <c r="AZ205" i="7"/>
  <c r="AY205" i="7"/>
  <c r="AX205" i="7"/>
  <c r="AW205" i="7"/>
  <c r="AV205" i="7"/>
  <c r="AU205" i="7"/>
  <c r="AS205" i="7"/>
  <c r="AR205" i="7"/>
  <c r="AQ205" i="7"/>
  <c r="AP205" i="7"/>
  <c r="AO205" i="7"/>
  <c r="AN205" i="7"/>
  <c r="AM205" i="7"/>
  <c r="AL205" i="7"/>
  <c r="AK205" i="7"/>
  <c r="AJ205" i="7"/>
  <c r="AI205" i="7"/>
  <c r="AH205" i="7"/>
  <c r="AG205" i="7"/>
  <c r="AF205" i="7"/>
  <c r="AE205" i="7"/>
  <c r="AD205" i="7"/>
  <c r="AC205" i="7"/>
  <c r="AB205" i="7"/>
  <c r="AA205" i="7"/>
  <c r="Z205" i="7"/>
  <c r="Y205" i="7"/>
  <c r="X205" i="7"/>
  <c r="W205" i="7"/>
  <c r="V205" i="7"/>
  <c r="U205" i="7"/>
  <c r="T205" i="7"/>
  <c r="S205" i="7"/>
  <c r="R205" i="7"/>
  <c r="Q205" i="7"/>
  <c r="P205" i="7"/>
  <c r="O205" i="7"/>
  <c r="N205" i="7"/>
  <c r="M205" i="7"/>
  <c r="L205" i="7"/>
  <c r="K205" i="7"/>
  <c r="J205" i="7"/>
  <c r="I205" i="7"/>
  <c r="H205" i="7"/>
  <c r="G205" i="7"/>
  <c r="F205" i="7"/>
  <c r="E205" i="7"/>
  <c r="D205" i="7"/>
  <c r="BL204" i="7"/>
  <c r="BK204" i="7"/>
  <c r="BJ204" i="7"/>
  <c r="BI204" i="7"/>
  <c r="BH204" i="7"/>
  <c r="BG204" i="7"/>
  <c r="BF204" i="7"/>
  <c r="BE204" i="7"/>
  <c r="BD204" i="7"/>
  <c r="BC204" i="7"/>
  <c r="BB204" i="7"/>
  <c r="BA204" i="7"/>
  <c r="AZ204" i="7"/>
  <c r="AY204" i="7"/>
  <c r="AX204" i="7"/>
  <c r="AW204" i="7"/>
  <c r="AV204" i="7"/>
  <c r="AU204" i="7"/>
  <c r="AS204" i="7"/>
  <c r="AR204" i="7"/>
  <c r="AQ204" i="7"/>
  <c r="AP204" i="7"/>
  <c r="AO204" i="7"/>
  <c r="AN204" i="7"/>
  <c r="AM204" i="7"/>
  <c r="AL204" i="7"/>
  <c r="AK204" i="7"/>
  <c r="AJ204" i="7"/>
  <c r="AI204" i="7"/>
  <c r="AH204" i="7"/>
  <c r="AG204" i="7"/>
  <c r="AF204" i="7"/>
  <c r="AE204" i="7"/>
  <c r="AD204" i="7"/>
  <c r="AC204" i="7"/>
  <c r="AB204" i="7"/>
  <c r="AA204" i="7"/>
  <c r="Z204" i="7"/>
  <c r="Y204" i="7"/>
  <c r="X204" i="7"/>
  <c r="W204" i="7"/>
  <c r="V204" i="7"/>
  <c r="U204" i="7"/>
  <c r="T204" i="7"/>
  <c r="S204" i="7"/>
  <c r="R204" i="7"/>
  <c r="Q204" i="7"/>
  <c r="P204" i="7"/>
  <c r="O204" i="7"/>
  <c r="N204" i="7"/>
  <c r="M204" i="7"/>
  <c r="L204" i="7"/>
  <c r="K204" i="7"/>
  <c r="J204" i="7"/>
  <c r="I204" i="7"/>
  <c r="H204" i="7"/>
  <c r="G204" i="7"/>
  <c r="F204" i="7"/>
  <c r="E204" i="7"/>
  <c r="D204" i="7"/>
  <c r="BL203" i="7"/>
  <c r="BK203" i="7"/>
  <c r="BJ203" i="7"/>
  <c r="BI203" i="7"/>
  <c r="BH203" i="7"/>
  <c r="BG203" i="7"/>
  <c r="BF203" i="7"/>
  <c r="BE203" i="7"/>
  <c r="BD203" i="7"/>
  <c r="BC203" i="7"/>
  <c r="BB203" i="7"/>
  <c r="BA203" i="7"/>
  <c r="AZ203" i="7"/>
  <c r="AY203" i="7"/>
  <c r="AX203" i="7"/>
  <c r="AW203" i="7"/>
  <c r="AV203" i="7"/>
  <c r="AU203" i="7"/>
  <c r="AS203" i="7"/>
  <c r="AR203" i="7"/>
  <c r="AQ203" i="7"/>
  <c r="AP203" i="7"/>
  <c r="AO203" i="7"/>
  <c r="AN203" i="7"/>
  <c r="AM203" i="7"/>
  <c r="AL203" i="7"/>
  <c r="AK203" i="7"/>
  <c r="AJ203" i="7"/>
  <c r="AI203" i="7"/>
  <c r="AH203" i="7"/>
  <c r="AG203" i="7"/>
  <c r="AF203" i="7"/>
  <c r="AE203" i="7"/>
  <c r="AD203" i="7"/>
  <c r="AC203" i="7"/>
  <c r="AB203" i="7"/>
  <c r="AA203" i="7"/>
  <c r="Z203" i="7"/>
  <c r="Y203" i="7"/>
  <c r="X203" i="7"/>
  <c r="W203" i="7"/>
  <c r="V203" i="7"/>
  <c r="U203" i="7"/>
  <c r="T203" i="7"/>
  <c r="S203" i="7"/>
  <c r="R203" i="7"/>
  <c r="Q203" i="7"/>
  <c r="P203" i="7"/>
  <c r="O203" i="7"/>
  <c r="N203" i="7"/>
  <c r="M203" i="7"/>
  <c r="L203" i="7"/>
  <c r="K203" i="7"/>
  <c r="J203" i="7"/>
  <c r="I203" i="7"/>
  <c r="H203" i="7"/>
  <c r="G203" i="7"/>
  <c r="F203" i="7"/>
  <c r="E203" i="7"/>
  <c r="D203" i="7"/>
  <c r="BL202" i="7"/>
  <c r="BK202" i="7"/>
  <c r="BJ202" i="7"/>
  <c r="BI202" i="7"/>
  <c r="BH202" i="7"/>
  <c r="BG202" i="7"/>
  <c r="BF202" i="7"/>
  <c r="BE202" i="7"/>
  <c r="BD202" i="7"/>
  <c r="BC202" i="7"/>
  <c r="BB202" i="7"/>
  <c r="BA202" i="7"/>
  <c r="AZ202" i="7"/>
  <c r="AY202" i="7"/>
  <c r="AX202" i="7"/>
  <c r="AW202" i="7"/>
  <c r="AV202" i="7"/>
  <c r="AU202" i="7"/>
  <c r="AS202" i="7"/>
  <c r="AR202" i="7"/>
  <c r="AQ202" i="7"/>
  <c r="AP202" i="7"/>
  <c r="AO202" i="7"/>
  <c r="AN202" i="7"/>
  <c r="AM202" i="7"/>
  <c r="AL202" i="7"/>
  <c r="AK202" i="7"/>
  <c r="AJ202" i="7"/>
  <c r="AI202" i="7"/>
  <c r="AH202" i="7"/>
  <c r="AG202" i="7"/>
  <c r="AF202" i="7"/>
  <c r="AE202" i="7"/>
  <c r="AD202" i="7"/>
  <c r="AC202" i="7"/>
  <c r="AB202" i="7"/>
  <c r="AA202" i="7"/>
  <c r="Z202" i="7"/>
  <c r="Y202" i="7"/>
  <c r="X202" i="7"/>
  <c r="W202" i="7"/>
  <c r="V202" i="7"/>
  <c r="U202" i="7"/>
  <c r="T202" i="7"/>
  <c r="S202" i="7"/>
  <c r="R202" i="7"/>
  <c r="Q202" i="7"/>
  <c r="P202" i="7"/>
  <c r="O202" i="7"/>
  <c r="N202" i="7"/>
  <c r="M202" i="7"/>
  <c r="L202" i="7"/>
  <c r="K202" i="7"/>
  <c r="J202" i="7"/>
  <c r="I202" i="7"/>
  <c r="H202" i="7"/>
  <c r="G202" i="7"/>
  <c r="F202" i="7"/>
  <c r="E202" i="7"/>
  <c r="D202" i="7"/>
  <c r="BL201" i="7"/>
  <c r="BK201" i="7"/>
  <c r="BJ201" i="7"/>
  <c r="BI201" i="7"/>
  <c r="BH201" i="7"/>
  <c r="BG201" i="7"/>
  <c r="BF201" i="7"/>
  <c r="BE201" i="7"/>
  <c r="BD201" i="7"/>
  <c r="BC201" i="7"/>
  <c r="BB201" i="7"/>
  <c r="BA201" i="7"/>
  <c r="AZ201" i="7"/>
  <c r="AY201" i="7"/>
  <c r="AX201" i="7"/>
  <c r="AW201" i="7"/>
  <c r="AV201" i="7"/>
  <c r="AU201" i="7"/>
  <c r="AS201" i="7"/>
  <c r="AR201" i="7"/>
  <c r="AQ201" i="7"/>
  <c r="AP201" i="7"/>
  <c r="AO201" i="7"/>
  <c r="AN201" i="7"/>
  <c r="AM201" i="7"/>
  <c r="AL201" i="7"/>
  <c r="AK201" i="7"/>
  <c r="AJ201" i="7"/>
  <c r="AI201" i="7"/>
  <c r="AH201" i="7"/>
  <c r="AG201" i="7"/>
  <c r="AF201" i="7"/>
  <c r="AE201" i="7"/>
  <c r="AD201" i="7"/>
  <c r="AC201" i="7"/>
  <c r="AB201" i="7"/>
  <c r="AA201" i="7"/>
  <c r="Z201" i="7"/>
  <c r="Y201" i="7"/>
  <c r="X201" i="7"/>
  <c r="W201" i="7"/>
  <c r="V201" i="7"/>
  <c r="U201" i="7"/>
  <c r="T201" i="7"/>
  <c r="S201" i="7"/>
  <c r="R201" i="7"/>
  <c r="Q201" i="7"/>
  <c r="P201" i="7"/>
  <c r="O201" i="7"/>
  <c r="N201" i="7"/>
  <c r="M201" i="7"/>
  <c r="L201" i="7"/>
  <c r="K201" i="7"/>
  <c r="J201" i="7"/>
  <c r="I201" i="7"/>
  <c r="H201" i="7"/>
  <c r="G201" i="7"/>
  <c r="F201" i="7"/>
  <c r="E201" i="7"/>
  <c r="D201" i="7"/>
  <c r="BL200" i="7"/>
  <c r="BK200" i="7"/>
  <c r="BJ200" i="7"/>
  <c r="BI200" i="7"/>
  <c r="BH200" i="7"/>
  <c r="BG200" i="7"/>
  <c r="BF200" i="7"/>
  <c r="BE200" i="7"/>
  <c r="BD200" i="7"/>
  <c r="BC200" i="7"/>
  <c r="BB200" i="7"/>
  <c r="BA200" i="7"/>
  <c r="AZ200" i="7"/>
  <c r="AY200" i="7"/>
  <c r="AX200" i="7"/>
  <c r="AW200" i="7"/>
  <c r="AV200" i="7"/>
  <c r="AU200" i="7"/>
  <c r="AS200" i="7"/>
  <c r="AR200" i="7"/>
  <c r="AQ200" i="7"/>
  <c r="AP200" i="7"/>
  <c r="AO200" i="7"/>
  <c r="AN200" i="7"/>
  <c r="AM200" i="7"/>
  <c r="AL200" i="7"/>
  <c r="AK200" i="7"/>
  <c r="AJ200" i="7"/>
  <c r="AI200" i="7"/>
  <c r="AH200" i="7"/>
  <c r="AG200" i="7"/>
  <c r="AF200" i="7"/>
  <c r="AE200" i="7"/>
  <c r="AD200" i="7"/>
  <c r="AC200" i="7"/>
  <c r="AB200" i="7"/>
  <c r="AA200" i="7"/>
  <c r="Z200" i="7"/>
  <c r="Y200" i="7"/>
  <c r="X200" i="7"/>
  <c r="W200" i="7"/>
  <c r="V200" i="7"/>
  <c r="U200" i="7"/>
  <c r="T200" i="7"/>
  <c r="S200" i="7"/>
  <c r="R200" i="7"/>
  <c r="Q200" i="7"/>
  <c r="P200" i="7"/>
  <c r="O200" i="7"/>
  <c r="N200" i="7"/>
  <c r="M200" i="7"/>
  <c r="L200" i="7"/>
  <c r="K200" i="7"/>
  <c r="J200" i="7"/>
  <c r="I200" i="7"/>
  <c r="H200" i="7"/>
  <c r="G200" i="7"/>
  <c r="F200" i="7"/>
  <c r="E200" i="7"/>
  <c r="D200" i="7"/>
  <c r="BL199" i="7"/>
  <c r="BK199" i="7"/>
  <c r="BJ199" i="7"/>
  <c r="BI199" i="7"/>
  <c r="BH199" i="7"/>
  <c r="BG199" i="7"/>
  <c r="BF199" i="7"/>
  <c r="BE199" i="7"/>
  <c r="BD199" i="7"/>
  <c r="BC199" i="7"/>
  <c r="BB199" i="7"/>
  <c r="BA199" i="7"/>
  <c r="AZ199" i="7"/>
  <c r="AY199" i="7"/>
  <c r="AX199" i="7"/>
  <c r="AW199" i="7"/>
  <c r="AV199" i="7"/>
  <c r="AU199" i="7"/>
  <c r="AS199" i="7"/>
  <c r="AR199" i="7"/>
  <c r="AQ199" i="7"/>
  <c r="AP199" i="7"/>
  <c r="AO199" i="7"/>
  <c r="AN199" i="7"/>
  <c r="AM199" i="7"/>
  <c r="AL199" i="7"/>
  <c r="AK199" i="7"/>
  <c r="AJ199" i="7"/>
  <c r="AI199" i="7"/>
  <c r="AH199" i="7"/>
  <c r="AG199" i="7"/>
  <c r="AF199" i="7"/>
  <c r="AE199" i="7"/>
  <c r="AD199" i="7"/>
  <c r="AC199" i="7"/>
  <c r="AB199" i="7"/>
  <c r="AA199" i="7"/>
  <c r="Z199" i="7"/>
  <c r="Y199" i="7"/>
  <c r="X199" i="7"/>
  <c r="W199" i="7"/>
  <c r="V199" i="7"/>
  <c r="U199" i="7"/>
  <c r="T199" i="7"/>
  <c r="S199" i="7"/>
  <c r="R199" i="7"/>
  <c r="Q199" i="7"/>
  <c r="P199" i="7"/>
  <c r="O199" i="7"/>
  <c r="N199" i="7"/>
  <c r="M199" i="7"/>
  <c r="L199" i="7"/>
  <c r="K199" i="7"/>
  <c r="J199" i="7"/>
  <c r="I199" i="7"/>
  <c r="H199" i="7"/>
  <c r="G199" i="7"/>
  <c r="F199" i="7"/>
  <c r="E199" i="7"/>
  <c r="D199" i="7"/>
  <c r="BL198" i="7"/>
  <c r="BK198" i="7"/>
  <c r="BJ198" i="7"/>
  <c r="BI198" i="7"/>
  <c r="BH198" i="7"/>
  <c r="BG198" i="7"/>
  <c r="BF198" i="7"/>
  <c r="BE198" i="7"/>
  <c r="BD198" i="7"/>
  <c r="BC198" i="7"/>
  <c r="BB198" i="7"/>
  <c r="BA198" i="7"/>
  <c r="AZ198" i="7"/>
  <c r="AY198" i="7"/>
  <c r="AX198" i="7"/>
  <c r="AW198" i="7"/>
  <c r="AV198" i="7"/>
  <c r="AU198" i="7"/>
  <c r="AS198" i="7"/>
  <c r="AR198" i="7"/>
  <c r="AQ198" i="7"/>
  <c r="AP198" i="7"/>
  <c r="AO198" i="7"/>
  <c r="AN198" i="7"/>
  <c r="AM198" i="7"/>
  <c r="AL198" i="7"/>
  <c r="AK198" i="7"/>
  <c r="AJ198" i="7"/>
  <c r="AI198" i="7"/>
  <c r="AH198" i="7"/>
  <c r="AG198" i="7"/>
  <c r="AF198" i="7"/>
  <c r="AE198" i="7"/>
  <c r="AD198" i="7"/>
  <c r="AC198" i="7"/>
  <c r="AB198" i="7"/>
  <c r="AA198" i="7"/>
  <c r="Z198" i="7"/>
  <c r="Y198" i="7"/>
  <c r="X198" i="7"/>
  <c r="W198" i="7"/>
  <c r="V198" i="7"/>
  <c r="U198" i="7"/>
  <c r="T198" i="7"/>
  <c r="S198" i="7"/>
  <c r="R198" i="7"/>
  <c r="Q198" i="7"/>
  <c r="P198" i="7"/>
  <c r="O198" i="7"/>
  <c r="N198" i="7"/>
  <c r="M198" i="7"/>
  <c r="L198" i="7"/>
  <c r="K198" i="7"/>
  <c r="J198" i="7"/>
  <c r="I198" i="7"/>
  <c r="H198" i="7"/>
  <c r="G198" i="7"/>
  <c r="F198" i="7"/>
  <c r="E198" i="7"/>
  <c r="D198" i="7"/>
  <c r="BL197" i="7"/>
  <c r="BK197" i="7"/>
  <c r="BJ197" i="7"/>
  <c r="BI197" i="7"/>
  <c r="BH197" i="7"/>
  <c r="BG197" i="7"/>
  <c r="BF197" i="7"/>
  <c r="BE197" i="7"/>
  <c r="BD197" i="7"/>
  <c r="BC197" i="7"/>
  <c r="BB197" i="7"/>
  <c r="BA197" i="7"/>
  <c r="AZ197" i="7"/>
  <c r="AY197" i="7"/>
  <c r="AX197" i="7"/>
  <c r="AW197" i="7"/>
  <c r="AV197" i="7"/>
  <c r="AU197" i="7"/>
  <c r="AS197" i="7"/>
  <c r="AR197" i="7"/>
  <c r="AQ197" i="7"/>
  <c r="AP197" i="7"/>
  <c r="AO197" i="7"/>
  <c r="AN197" i="7"/>
  <c r="AM197" i="7"/>
  <c r="AL197" i="7"/>
  <c r="AK197" i="7"/>
  <c r="AJ197" i="7"/>
  <c r="AI197" i="7"/>
  <c r="AH197" i="7"/>
  <c r="AG197" i="7"/>
  <c r="AF197" i="7"/>
  <c r="AE197" i="7"/>
  <c r="AD197" i="7"/>
  <c r="AC197" i="7"/>
  <c r="AB197" i="7"/>
  <c r="AA197" i="7"/>
  <c r="Z197" i="7"/>
  <c r="Y197" i="7"/>
  <c r="X197" i="7"/>
  <c r="W197" i="7"/>
  <c r="V197" i="7"/>
  <c r="U197" i="7"/>
  <c r="T197" i="7"/>
  <c r="S197" i="7"/>
  <c r="R197" i="7"/>
  <c r="Q197" i="7"/>
  <c r="P197" i="7"/>
  <c r="O197" i="7"/>
  <c r="N197" i="7"/>
  <c r="M197" i="7"/>
  <c r="L197" i="7"/>
  <c r="K197" i="7"/>
  <c r="J197" i="7"/>
  <c r="I197" i="7"/>
  <c r="H197" i="7"/>
  <c r="G197" i="7"/>
  <c r="F197" i="7"/>
  <c r="E197" i="7"/>
  <c r="D197" i="7"/>
  <c r="BI196" i="7"/>
  <c r="BH196" i="7"/>
  <c r="BG196" i="7"/>
  <c r="BF196" i="7"/>
  <c r="BE196" i="7"/>
  <c r="BD196" i="7"/>
  <c r="BC196" i="7"/>
  <c r="BB196" i="7"/>
  <c r="BA196" i="7"/>
  <c r="AZ196" i="7"/>
  <c r="AY196" i="7"/>
  <c r="AX196" i="7"/>
  <c r="AW196" i="7"/>
  <c r="AV196" i="7"/>
  <c r="AU196" i="7"/>
  <c r="AS196" i="7"/>
  <c r="AR196" i="7"/>
  <c r="AQ196" i="7"/>
  <c r="AP196" i="7"/>
  <c r="AO196" i="7"/>
  <c r="AN196" i="7"/>
  <c r="AM196" i="7"/>
  <c r="AL196" i="7"/>
  <c r="AK196" i="7"/>
  <c r="AJ196" i="7"/>
  <c r="AI196" i="7"/>
  <c r="AH196" i="7"/>
  <c r="AG196" i="7"/>
  <c r="AF196" i="7"/>
  <c r="AE196" i="7"/>
  <c r="AD196" i="7"/>
  <c r="AC196" i="7"/>
  <c r="AB196" i="7"/>
  <c r="AA196" i="7"/>
  <c r="Z196" i="7"/>
  <c r="Y196" i="7"/>
  <c r="X196" i="7"/>
  <c r="W196" i="7"/>
  <c r="V196" i="7"/>
  <c r="U196" i="7"/>
  <c r="T196" i="7"/>
  <c r="S196" i="7"/>
  <c r="R196" i="7"/>
  <c r="Q196" i="7"/>
  <c r="P196" i="7"/>
  <c r="O196" i="7"/>
  <c r="N196" i="7"/>
  <c r="M196" i="7"/>
  <c r="L196" i="7"/>
  <c r="K196" i="7"/>
  <c r="J196" i="7"/>
  <c r="I196" i="7"/>
  <c r="H196" i="7"/>
  <c r="G196" i="7"/>
  <c r="F196" i="7"/>
  <c r="E196" i="7"/>
  <c r="BD195" i="7"/>
  <c r="AZ195" i="7"/>
  <c r="AV195" i="7"/>
  <c r="AU195" i="7"/>
  <c r="AS195" i="7"/>
  <c r="AR195" i="7"/>
  <c r="AN195" i="7"/>
  <c r="AK195" i="7"/>
  <c r="AD195" i="7"/>
  <c r="P195" i="7"/>
  <c r="O195" i="7"/>
  <c r="N195" i="7"/>
  <c r="J195" i="7"/>
  <c r="G195" i="7"/>
  <c r="BD194" i="7"/>
  <c r="AZ194" i="7"/>
  <c r="AV194" i="7"/>
  <c r="AU194" i="7"/>
  <c r="AS194" i="7"/>
  <c r="AR194" i="7"/>
  <c r="AN194" i="7"/>
  <c r="AK194" i="7"/>
  <c r="AD194" i="7"/>
  <c r="P194" i="7"/>
  <c r="O194" i="7"/>
  <c r="N194" i="7"/>
  <c r="J194" i="7"/>
  <c r="G194" i="7"/>
  <c r="BD193" i="7"/>
  <c r="AZ193" i="7"/>
  <c r="AV193" i="7"/>
  <c r="AU193" i="7"/>
  <c r="AS193" i="7"/>
  <c r="AR193" i="7"/>
  <c r="AN193" i="7"/>
  <c r="AK193" i="7"/>
  <c r="AD193" i="7"/>
  <c r="P193" i="7"/>
  <c r="O193" i="7"/>
  <c r="N193" i="7"/>
  <c r="J193" i="7"/>
  <c r="G193" i="7"/>
  <c r="BD192" i="7"/>
  <c r="AZ192" i="7"/>
  <c r="AV192" i="7"/>
  <c r="AU192" i="7"/>
  <c r="AS192" i="7"/>
  <c r="AR192" i="7"/>
  <c r="AN192" i="7"/>
  <c r="AK192" i="7"/>
  <c r="AD192" i="7"/>
  <c r="P192" i="7"/>
  <c r="O192" i="7"/>
  <c r="N192" i="7"/>
  <c r="J192" i="7"/>
  <c r="G192" i="7"/>
  <c r="BL191" i="7"/>
  <c r="BK191" i="7"/>
  <c r="BJ191" i="7"/>
  <c r="BI191" i="7"/>
  <c r="BH191" i="7"/>
  <c r="BG191" i="7"/>
  <c r="BF191" i="7"/>
  <c r="BE191" i="7"/>
  <c r="BD191" i="7"/>
  <c r="BC191" i="7"/>
  <c r="BB191" i="7"/>
  <c r="BA191" i="7"/>
  <c r="AZ191" i="7"/>
  <c r="AY191" i="7"/>
  <c r="AX191" i="7"/>
  <c r="AW191" i="7"/>
  <c r="AV191" i="7"/>
  <c r="AU191" i="7"/>
  <c r="AS191" i="7"/>
  <c r="AR191" i="7"/>
  <c r="AQ191" i="7"/>
  <c r="AP191" i="7"/>
  <c r="AO191" i="7"/>
  <c r="AN191" i="7"/>
  <c r="AM191" i="7"/>
  <c r="AL191" i="7"/>
  <c r="AK191" i="7"/>
  <c r="AJ191" i="7"/>
  <c r="AI191" i="7"/>
  <c r="AH191" i="7"/>
  <c r="AG191" i="7"/>
  <c r="AF191" i="7"/>
  <c r="AE191" i="7"/>
  <c r="AD191" i="7"/>
  <c r="AC191" i="7"/>
  <c r="AB191" i="7"/>
  <c r="AA191" i="7"/>
  <c r="Z191" i="7"/>
  <c r="Y191" i="7"/>
  <c r="X191" i="7"/>
  <c r="W191" i="7"/>
  <c r="V191" i="7"/>
  <c r="U191" i="7"/>
  <c r="T191" i="7"/>
  <c r="S191" i="7"/>
  <c r="R191" i="7"/>
  <c r="Q191" i="7"/>
  <c r="P191" i="7"/>
  <c r="O191" i="7"/>
  <c r="N191" i="7"/>
  <c r="M191" i="7"/>
  <c r="L191" i="7"/>
  <c r="K191" i="7"/>
  <c r="J191" i="7"/>
  <c r="I191" i="7"/>
  <c r="H191" i="7"/>
  <c r="G191" i="7"/>
  <c r="F191" i="7"/>
  <c r="E191" i="7"/>
  <c r="D191" i="7"/>
  <c r="BL190" i="7"/>
  <c r="BK190" i="7"/>
  <c r="BJ190" i="7"/>
  <c r="BI190" i="7"/>
  <c r="BH190" i="7"/>
  <c r="BG190" i="7"/>
  <c r="BF190" i="7"/>
  <c r="BE190" i="7"/>
  <c r="BD190" i="7"/>
  <c r="BC190" i="7"/>
  <c r="BB190" i="7"/>
  <c r="BA190" i="7"/>
  <c r="AZ190" i="7"/>
  <c r="AY190" i="7"/>
  <c r="AX190" i="7"/>
  <c r="AW190" i="7"/>
  <c r="AV190" i="7"/>
  <c r="AU190" i="7"/>
  <c r="AS190" i="7"/>
  <c r="AR190" i="7"/>
  <c r="AQ190" i="7"/>
  <c r="AP190" i="7"/>
  <c r="AO190" i="7"/>
  <c r="AN190" i="7"/>
  <c r="AM190" i="7"/>
  <c r="AL190" i="7"/>
  <c r="AK190" i="7"/>
  <c r="AJ190" i="7"/>
  <c r="AI190" i="7"/>
  <c r="AH190" i="7"/>
  <c r="AG190" i="7"/>
  <c r="AF190" i="7"/>
  <c r="AE190" i="7"/>
  <c r="AD190" i="7"/>
  <c r="AC190" i="7"/>
  <c r="AB190" i="7"/>
  <c r="AA190" i="7"/>
  <c r="Z190" i="7"/>
  <c r="Y190" i="7"/>
  <c r="X190" i="7"/>
  <c r="W190" i="7"/>
  <c r="V190" i="7"/>
  <c r="U190" i="7"/>
  <c r="T190" i="7"/>
  <c r="S190" i="7"/>
  <c r="R190" i="7"/>
  <c r="Q190" i="7"/>
  <c r="P190" i="7"/>
  <c r="O190" i="7"/>
  <c r="N190" i="7"/>
  <c r="M190" i="7"/>
  <c r="L190" i="7"/>
  <c r="K190" i="7"/>
  <c r="J190" i="7"/>
  <c r="I190" i="7"/>
  <c r="H190" i="7"/>
  <c r="G190" i="7"/>
  <c r="F190" i="7"/>
  <c r="E190" i="7"/>
  <c r="D190" i="7"/>
  <c r="BL189" i="7"/>
  <c r="BK189" i="7"/>
  <c r="BJ189" i="7"/>
  <c r="BI189" i="7"/>
  <c r="BH189" i="7"/>
  <c r="BG189" i="7"/>
  <c r="BF189" i="7"/>
  <c r="BE189" i="7"/>
  <c r="BD189" i="7"/>
  <c r="BC189" i="7"/>
  <c r="BB189" i="7"/>
  <c r="BA189" i="7"/>
  <c r="AZ189" i="7"/>
  <c r="AY189" i="7"/>
  <c r="AX189" i="7"/>
  <c r="AW189" i="7"/>
  <c r="AV189" i="7"/>
  <c r="AU189" i="7"/>
  <c r="AS189" i="7"/>
  <c r="AR189" i="7"/>
  <c r="AQ189" i="7"/>
  <c r="AP189" i="7"/>
  <c r="AO189" i="7"/>
  <c r="AN189" i="7"/>
  <c r="AM189" i="7"/>
  <c r="AL189" i="7"/>
  <c r="AK189" i="7"/>
  <c r="AJ189" i="7"/>
  <c r="AI189" i="7"/>
  <c r="AH189" i="7"/>
  <c r="AG189" i="7"/>
  <c r="AF189" i="7"/>
  <c r="AE189" i="7"/>
  <c r="AD189" i="7"/>
  <c r="AC189" i="7"/>
  <c r="AB189" i="7"/>
  <c r="AA189" i="7"/>
  <c r="Z189" i="7"/>
  <c r="Y189" i="7"/>
  <c r="X189" i="7"/>
  <c r="W189" i="7"/>
  <c r="V189" i="7"/>
  <c r="U189" i="7"/>
  <c r="T189" i="7"/>
  <c r="S189" i="7"/>
  <c r="R189" i="7"/>
  <c r="Q189" i="7"/>
  <c r="P189" i="7"/>
  <c r="O189" i="7"/>
  <c r="N189" i="7"/>
  <c r="M189" i="7"/>
  <c r="L189" i="7"/>
  <c r="K189" i="7"/>
  <c r="J189" i="7"/>
  <c r="I189" i="7"/>
  <c r="H189" i="7"/>
  <c r="G189" i="7"/>
  <c r="F189" i="7"/>
  <c r="E189" i="7"/>
  <c r="D189" i="7"/>
  <c r="BL188" i="7"/>
  <c r="BK188" i="7"/>
  <c r="BJ188" i="7"/>
  <c r="BI188" i="7"/>
  <c r="BH188" i="7"/>
  <c r="BG188" i="7"/>
  <c r="BF188" i="7"/>
  <c r="BE188" i="7"/>
  <c r="BD188" i="7"/>
  <c r="BC188" i="7"/>
  <c r="BB188" i="7"/>
  <c r="BA188" i="7"/>
  <c r="AZ188" i="7"/>
  <c r="AY188" i="7"/>
  <c r="AX188" i="7"/>
  <c r="AW188" i="7"/>
  <c r="AV188" i="7"/>
  <c r="AU188" i="7"/>
  <c r="AS188" i="7"/>
  <c r="AR188" i="7"/>
  <c r="AQ188" i="7"/>
  <c r="AP188" i="7"/>
  <c r="AO188" i="7"/>
  <c r="AN188" i="7"/>
  <c r="AM188" i="7"/>
  <c r="AL188" i="7"/>
  <c r="AK188" i="7"/>
  <c r="AJ188" i="7"/>
  <c r="AI188" i="7"/>
  <c r="AH188" i="7"/>
  <c r="AG188" i="7"/>
  <c r="AF188" i="7"/>
  <c r="AE188" i="7"/>
  <c r="AD188" i="7"/>
  <c r="AC188" i="7"/>
  <c r="AB188" i="7"/>
  <c r="AA188" i="7"/>
  <c r="Z188" i="7"/>
  <c r="Y188" i="7"/>
  <c r="X188" i="7"/>
  <c r="W188" i="7"/>
  <c r="V188" i="7"/>
  <c r="U188" i="7"/>
  <c r="T188" i="7"/>
  <c r="S188" i="7"/>
  <c r="R188" i="7"/>
  <c r="Q188" i="7"/>
  <c r="P188" i="7"/>
  <c r="O188" i="7"/>
  <c r="N188" i="7"/>
  <c r="M188" i="7"/>
  <c r="L188" i="7"/>
  <c r="K188" i="7"/>
  <c r="J188" i="7"/>
  <c r="I188" i="7"/>
  <c r="H188" i="7"/>
  <c r="G188" i="7"/>
  <c r="F188" i="7"/>
  <c r="E188" i="7"/>
  <c r="D188" i="7"/>
  <c r="BL187" i="7"/>
  <c r="BK187" i="7"/>
  <c r="BJ187" i="7"/>
  <c r="BI187" i="7"/>
  <c r="BH187" i="7"/>
  <c r="BG187" i="7"/>
  <c r="BF187" i="7"/>
  <c r="BE187" i="7"/>
  <c r="BD187" i="7"/>
  <c r="BC187" i="7"/>
  <c r="BB187" i="7"/>
  <c r="BA187" i="7"/>
  <c r="AZ187" i="7"/>
  <c r="AY187" i="7"/>
  <c r="AX187" i="7"/>
  <c r="AW187" i="7"/>
  <c r="AV187" i="7"/>
  <c r="AU187" i="7"/>
  <c r="AS187" i="7"/>
  <c r="AR187" i="7"/>
  <c r="AQ187" i="7"/>
  <c r="AP187" i="7"/>
  <c r="AO187" i="7"/>
  <c r="AN187" i="7"/>
  <c r="AM187" i="7"/>
  <c r="AL187" i="7"/>
  <c r="AK187" i="7"/>
  <c r="AJ187" i="7"/>
  <c r="AI187" i="7"/>
  <c r="AH187" i="7"/>
  <c r="AG187" i="7"/>
  <c r="AF187" i="7"/>
  <c r="AE187" i="7"/>
  <c r="AD187" i="7"/>
  <c r="AC187" i="7"/>
  <c r="AB187" i="7"/>
  <c r="AA187" i="7"/>
  <c r="Z187" i="7"/>
  <c r="Y187" i="7"/>
  <c r="X187" i="7"/>
  <c r="W187" i="7"/>
  <c r="V187" i="7"/>
  <c r="U187" i="7"/>
  <c r="T187" i="7"/>
  <c r="S187" i="7"/>
  <c r="R187" i="7"/>
  <c r="Q187" i="7"/>
  <c r="P187" i="7"/>
  <c r="O187" i="7"/>
  <c r="N187" i="7"/>
  <c r="M187" i="7"/>
  <c r="L187" i="7"/>
  <c r="K187" i="7"/>
  <c r="J187" i="7"/>
  <c r="I187" i="7"/>
  <c r="H187" i="7"/>
  <c r="G187" i="7"/>
  <c r="F187" i="7"/>
  <c r="E187" i="7"/>
  <c r="D187" i="7"/>
  <c r="BL186" i="7"/>
  <c r="BK186" i="7"/>
  <c r="BJ186" i="7"/>
  <c r="BI186" i="7"/>
  <c r="BH186" i="7"/>
  <c r="BG186" i="7"/>
  <c r="BF186" i="7"/>
  <c r="BE186" i="7"/>
  <c r="BD186" i="7"/>
  <c r="BC186" i="7"/>
  <c r="BB186" i="7"/>
  <c r="BA186" i="7"/>
  <c r="AZ186" i="7"/>
  <c r="AY186" i="7"/>
  <c r="AX186" i="7"/>
  <c r="AW186" i="7"/>
  <c r="AV186" i="7"/>
  <c r="AU186" i="7"/>
  <c r="AS186" i="7"/>
  <c r="AR186" i="7"/>
  <c r="AQ186" i="7"/>
  <c r="AP186" i="7"/>
  <c r="AO186" i="7"/>
  <c r="AN186" i="7"/>
  <c r="AM186" i="7"/>
  <c r="AL186" i="7"/>
  <c r="AK186" i="7"/>
  <c r="AJ186" i="7"/>
  <c r="AI186" i="7"/>
  <c r="AH186" i="7"/>
  <c r="AG186" i="7"/>
  <c r="AF186" i="7"/>
  <c r="AE186" i="7"/>
  <c r="AD186" i="7"/>
  <c r="AC186" i="7"/>
  <c r="AB186" i="7"/>
  <c r="AA186" i="7"/>
  <c r="Z186" i="7"/>
  <c r="Y186" i="7"/>
  <c r="X186" i="7"/>
  <c r="W186" i="7"/>
  <c r="V186" i="7"/>
  <c r="U186" i="7"/>
  <c r="T186" i="7"/>
  <c r="S186" i="7"/>
  <c r="R186" i="7"/>
  <c r="Q186" i="7"/>
  <c r="P186" i="7"/>
  <c r="O186" i="7"/>
  <c r="N186" i="7"/>
  <c r="M186" i="7"/>
  <c r="L186" i="7"/>
  <c r="K186" i="7"/>
  <c r="J186" i="7"/>
  <c r="I186" i="7"/>
  <c r="H186" i="7"/>
  <c r="G186" i="7"/>
  <c r="F186" i="7"/>
  <c r="E186" i="7"/>
  <c r="D186" i="7"/>
  <c r="BL185" i="7"/>
  <c r="BK185" i="7"/>
  <c r="BJ185" i="7"/>
  <c r="BI185" i="7"/>
  <c r="BH185" i="7"/>
  <c r="BG185" i="7"/>
  <c r="BF185" i="7"/>
  <c r="BE185" i="7"/>
  <c r="BD185" i="7"/>
  <c r="BC185" i="7"/>
  <c r="BB185" i="7"/>
  <c r="BA185" i="7"/>
  <c r="AZ185" i="7"/>
  <c r="AY185" i="7"/>
  <c r="AX185" i="7"/>
  <c r="AW185" i="7"/>
  <c r="AV185" i="7"/>
  <c r="AU185" i="7"/>
  <c r="AS185" i="7"/>
  <c r="AR185" i="7"/>
  <c r="AQ185" i="7"/>
  <c r="AP185" i="7"/>
  <c r="AO185" i="7"/>
  <c r="AN185" i="7"/>
  <c r="AM185" i="7"/>
  <c r="AL185" i="7"/>
  <c r="AK185" i="7"/>
  <c r="AJ185" i="7"/>
  <c r="AI185" i="7"/>
  <c r="AH185" i="7"/>
  <c r="AG185" i="7"/>
  <c r="AF185" i="7"/>
  <c r="AE185" i="7"/>
  <c r="AD185" i="7"/>
  <c r="AC185" i="7"/>
  <c r="AB185" i="7"/>
  <c r="AA185" i="7"/>
  <c r="Z185" i="7"/>
  <c r="Y185" i="7"/>
  <c r="X185" i="7"/>
  <c r="W185" i="7"/>
  <c r="V185" i="7"/>
  <c r="U185" i="7"/>
  <c r="T185" i="7"/>
  <c r="S185" i="7"/>
  <c r="R185" i="7"/>
  <c r="Q185" i="7"/>
  <c r="P185" i="7"/>
  <c r="O185" i="7"/>
  <c r="N185" i="7"/>
  <c r="M185" i="7"/>
  <c r="L185" i="7"/>
  <c r="K185" i="7"/>
  <c r="J185" i="7"/>
  <c r="I185" i="7"/>
  <c r="H185" i="7"/>
  <c r="G185" i="7"/>
  <c r="F185" i="7"/>
  <c r="E185" i="7"/>
  <c r="D185" i="7"/>
  <c r="BL184" i="7"/>
  <c r="BK184" i="7"/>
  <c r="BJ184" i="7"/>
  <c r="BI184" i="7"/>
  <c r="BH184" i="7"/>
  <c r="BG184" i="7"/>
  <c r="BF184" i="7"/>
  <c r="BE184" i="7"/>
  <c r="BD184" i="7"/>
  <c r="BC184" i="7"/>
  <c r="BB184" i="7"/>
  <c r="BA184" i="7"/>
  <c r="AZ184" i="7"/>
  <c r="AY184" i="7"/>
  <c r="AX184" i="7"/>
  <c r="AW184" i="7"/>
  <c r="AV184" i="7"/>
  <c r="AU184" i="7"/>
  <c r="AS184" i="7"/>
  <c r="AR184" i="7"/>
  <c r="AQ184" i="7"/>
  <c r="AP184" i="7"/>
  <c r="AO184" i="7"/>
  <c r="AN184" i="7"/>
  <c r="AM184" i="7"/>
  <c r="AL184" i="7"/>
  <c r="AK184" i="7"/>
  <c r="AJ184" i="7"/>
  <c r="AI184" i="7"/>
  <c r="AH184" i="7"/>
  <c r="AG184" i="7"/>
  <c r="AF184" i="7"/>
  <c r="AE184" i="7"/>
  <c r="AD184" i="7"/>
  <c r="AC184" i="7"/>
  <c r="AB184" i="7"/>
  <c r="AA184" i="7"/>
  <c r="Z184" i="7"/>
  <c r="Y184" i="7"/>
  <c r="X184" i="7"/>
  <c r="W184" i="7"/>
  <c r="V184" i="7"/>
  <c r="U184" i="7"/>
  <c r="T184" i="7"/>
  <c r="S184" i="7"/>
  <c r="R184" i="7"/>
  <c r="Q184" i="7"/>
  <c r="P184" i="7"/>
  <c r="O184" i="7"/>
  <c r="N184" i="7"/>
  <c r="M184" i="7"/>
  <c r="L184" i="7"/>
  <c r="K184" i="7"/>
  <c r="J184" i="7"/>
  <c r="I184" i="7"/>
  <c r="H184" i="7"/>
  <c r="G184" i="7"/>
  <c r="F184" i="7"/>
  <c r="E184" i="7"/>
  <c r="D184" i="7"/>
  <c r="BL183" i="7"/>
  <c r="BK183" i="7"/>
  <c r="BJ183" i="7"/>
  <c r="BI183" i="7"/>
  <c r="BH183" i="7"/>
  <c r="BG183" i="7"/>
  <c r="BF183" i="7"/>
  <c r="BE183" i="7"/>
  <c r="BD183" i="7"/>
  <c r="BC183" i="7"/>
  <c r="BB183" i="7"/>
  <c r="BA183" i="7"/>
  <c r="AZ183" i="7"/>
  <c r="AY183" i="7"/>
  <c r="AX183" i="7"/>
  <c r="AW183" i="7"/>
  <c r="AV183" i="7"/>
  <c r="AU183" i="7"/>
  <c r="AS183" i="7"/>
  <c r="AR183" i="7"/>
  <c r="AQ183" i="7"/>
  <c r="AP183" i="7"/>
  <c r="AO183" i="7"/>
  <c r="AN183" i="7"/>
  <c r="AM183" i="7"/>
  <c r="AL183" i="7"/>
  <c r="AK183" i="7"/>
  <c r="AJ183" i="7"/>
  <c r="AI183" i="7"/>
  <c r="AH183" i="7"/>
  <c r="AG183" i="7"/>
  <c r="AF183" i="7"/>
  <c r="AE183" i="7"/>
  <c r="AD183" i="7"/>
  <c r="AC183" i="7"/>
  <c r="AB183" i="7"/>
  <c r="AA183" i="7"/>
  <c r="Z183" i="7"/>
  <c r="Y183" i="7"/>
  <c r="X183" i="7"/>
  <c r="W183" i="7"/>
  <c r="V183" i="7"/>
  <c r="U183" i="7"/>
  <c r="T183" i="7"/>
  <c r="S183" i="7"/>
  <c r="R183" i="7"/>
  <c r="Q183" i="7"/>
  <c r="P183" i="7"/>
  <c r="O183" i="7"/>
  <c r="N183" i="7"/>
  <c r="M183" i="7"/>
  <c r="L183" i="7"/>
  <c r="K183" i="7"/>
  <c r="J183" i="7"/>
  <c r="I183" i="7"/>
  <c r="H183" i="7"/>
  <c r="G183" i="7"/>
  <c r="F183" i="7"/>
  <c r="E183" i="7"/>
  <c r="D183" i="7"/>
  <c r="BL182" i="7"/>
  <c r="BK182" i="7"/>
  <c r="BJ182" i="7"/>
  <c r="BI182" i="7"/>
  <c r="BH182" i="7"/>
  <c r="BG182" i="7"/>
  <c r="BF182" i="7"/>
  <c r="BE182" i="7"/>
  <c r="BD182" i="7"/>
  <c r="BC182" i="7"/>
  <c r="BB182" i="7"/>
  <c r="BA182" i="7"/>
  <c r="AZ182" i="7"/>
  <c r="AY182" i="7"/>
  <c r="AX182" i="7"/>
  <c r="AW182" i="7"/>
  <c r="AV182" i="7"/>
  <c r="AU182" i="7"/>
  <c r="AS182" i="7"/>
  <c r="AR182" i="7"/>
  <c r="AQ182" i="7"/>
  <c r="AP182" i="7"/>
  <c r="AO182" i="7"/>
  <c r="AN182" i="7"/>
  <c r="AM182" i="7"/>
  <c r="AL182" i="7"/>
  <c r="AK182" i="7"/>
  <c r="AJ182" i="7"/>
  <c r="AI182" i="7"/>
  <c r="AH182" i="7"/>
  <c r="AG182" i="7"/>
  <c r="AF182" i="7"/>
  <c r="AE182" i="7"/>
  <c r="AD182" i="7"/>
  <c r="AC182" i="7"/>
  <c r="AB182" i="7"/>
  <c r="AA182" i="7"/>
  <c r="Z182" i="7"/>
  <c r="Y182" i="7"/>
  <c r="X182" i="7"/>
  <c r="W182" i="7"/>
  <c r="V182" i="7"/>
  <c r="U182" i="7"/>
  <c r="T182" i="7"/>
  <c r="S182" i="7"/>
  <c r="R182" i="7"/>
  <c r="Q182" i="7"/>
  <c r="P182" i="7"/>
  <c r="O182" i="7"/>
  <c r="N182" i="7"/>
  <c r="M182" i="7"/>
  <c r="L182" i="7"/>
  <c r="K182" i="7"/>
  <c r="J182" i="7"/>
  <c r="I182" i="7"/>
  <c r="H182" i="7"/>
  <c r="G182" i="7"/>
  <c r="F182" i="7"/>
  <c r="E182" i="7"/>
  <c r="D182" i="7"/>
  <c r="BL181" i="7"/>
  <c r="BK181" i="7"/>
  <c r="BJ181" i="7"/>
  <c r="BI181" i="7"/>
  <c r="BH181" i="7"/>
  <c r="BG181" i="7"/>
  <c r="BF181" i="7"/>
  <c r="BE181" i="7"/>
  <c r="BD181" i="7"/>
  <c r="BC181" i="7"/>
  <c r="BB181" i="7"/>
  <c r="BA181" i="7"/>
  <c r="AZ181" i="7"/>
  <c r="AY181" i="7"/>
  <c r="AX181" i="7"/>
  <c r="AW181" i="7"/>
  <c r="AV181" i="7"/>
  <c r="AU181" i="7"/>
  <c r="AS181" i="7"/>
  <c r="AR181" i="7"/>
  <c r="AQ181" i="7"/>
  <c r="AP181" i="7"/>
  <c r="AO181" i="7"/>
  <c r="AN181" i="7"/>
  <c r="AM181" i="7"/>
  <c r="AL181" i="7"/>
  <c r="AK181" i="7"/>
  <c r="AJ181" i="7"/>
  <c r="AI181" i="7"/>
  <c r="AH181" i="7"/>
  <c r="AG181" i="7"/>
  <c r="AF181" i="7"/>
  <c r="AE181" i="7"/>
  <c r="AD181" i="7"/>
  <c r="AC181" i="7"/>
  <c r="AB181" i="7"/>
  <c r="AA181" i="7"/>
  <c r="Z181" i="7"/>
  <c r="Y181" i="7"/>
  <c r="X181" i="7"/>
  <c r="W181" i="7"/>
  <c r="V181" i="7"/>
  <c r="U181" i="7"/>
  <c r="T181" i="7"/>
  <c r="S181" i="7"/>
  <c r="R181" i="7"/>
  <c r="Q181" i="7"/>
  <c r="P181" i="7"/>
  <c r="O181" i="7"/>
  <c r="N181" i="7"/>
  <c r="M181" i="7"/>
  <c r="L181" i="7"/>
  <c r="K181" i="7"/>
  <c r="J181" i="7"/>
  <c r="I181" i="7"/>
  <c r="H181" i="7"/>
  <c r="G181" i="7"/>
  <c r="F181" i="7"/>
  <c r="E181" i="7"/>
  <c r="D181" i="7"/>
  <c r="BL180" i="7"/>
  <c r="BK180" i="7"/>
  <c r="BJ180" i="7"/>
  <c r="BI180" i="7"/>
  <c r="BH180" i="7"/>
  <c r="BG180" i="7"/>
  <c r="BF180" i="7"/>
  <c r="BE180" i="7"/>
  <c r="BD180" i="7"/>
  <c r="BC180" i="7"/>
  <c r="BB180" i="7"/>
  <c r="BA180" i="7"/>
  <c r="AZ180" i="7"/>
  <c r="AY180" i="7"/>
  <c r="AX180" i="7"/>
  <c r="AW180" i="7"/>
  <c r="AV180" i="7"/>
  <c r="AU180" i="7"/>
  <c r="AS180" i="7"/>
  <c r="AR180" i="7"/>
  <c r="AQ180" i="7"/>
  <c r="AP180" i="7"/>
  <c r="AO180" i="7"/>
  <c r="AN180" i="7"/>
  <c r="AM180" i="7"/>
  <c r="AL180" i="7"/>
  <c r="AK180" i="7"/>
  <c r="AJ180" i="7"/>
  <c r="AI180" i="7"/>
  <c r="AH180" i="7"/>
  <c r="AG180" i="7"/>
  <c r="AF180" i="7"/>
  <c r="AE180" i="7"/>
  <c r="AD180" i="7"/>
  <c r="AC180" i="7"/>
  <c r="AB180" i="7"/>
  <c r="AA180" i="7"/>
  <c r="Z180" i="7"/>
  <c r="Y180" i="7"/>
  <c r="X180" i="7"/>
  <c r="W180" i="7"/>
  <c r="V180" i="7"/>
  <c r="U180" i="7"/>
  <c r="T180" i="7"/>
  <c r="S180" i="7"/>
  <c r="R180" i="7"/>
  <c r="Q180" i="7"/>
  <c r="P180" i="7"/>
  <c r="O180" i="7"/>
  <c r="N180" i="7"/>
  <c r="M180" i="7"/>
  <c r="L180" i="7"/>
  <c r="K180" i="7"/>
  <c r="J180" i="7"/>
  <c r="I180" i="7"/>
  <c r="H180" i="7"/>
  <c r="G180" i="7"/>
  <c r="F180" i="7"/>
  <c r="E180" i="7"/>
  <c r="D180" i="7"/>
  <c r="BL179" i="7"/>
  <c r="BK179" i="7"/>
  <c r="BJ179" i="7"/>
  <c r="BI179" i="7"/>
  <c r="BH179" i="7"/>
  <c r="BG179" i="7"/>
  <c r="BF179" i="7"/>
  <c r="BE179" i="7"/>
  <c r="BD179" i="7"/>
  <c r="BC179" i="7"/>
  <c r="BB179" i="7"/>
  <c r="BA179" i="7"/>
  <c r="AZ179" i="7"/>
  <c r="AY179" i="7"/>
  <c r="AX179" i="7"/>
  <c r="AW179" i="7"/>
  <c r="AV179" i="7"/>
  <c r="AU179" i="7"/>
  <c r="AS179" i="7"/>
  <c r="AR179" i="7"/>
  <c r="AQ179" i="7"/>
  <c r="AP179" i="7"/>
  <c r="AO179" i="7"/>
  <c r="AN179" i="7"/>
  <c r="AM179" i="7"/>
  <c r="AL179" i="7"/>
  <c r="AK179" i="7"/>
  <c r="AJ179" i="7"/>
  <c r="AI179" i="7"/>
  <c r="AH179" i="7"/>
  <c r="AG179" i="7"/>
  <c r="AF179" i="7"/>
  <c r="AE179" i="7"/>
  <c r="AD179" i="7"/>
  <c r="AC179" i="7"/>
  <c r="AB179" i="7"/>
  <c r="AA179" i="7"/>
  <c r="Z179" i="7"/>
  <c r="Y179" i="7"/>
  <c r="X179" i="7"/>
  <c r="W179" i="7"/>
  <c r="V179" i="7"/>
  <c r="U179" i="7"/>
  <c r="T179" i="7"/>
  <c r="S179" i="7"/>
  <c r="R179" i="7"/>
  <c r="Q179" i="7"/>
  <c r="P179" i="7"/>
  <c r="O179" i="7"/>
  <c r="N179" i="7"/>
  <c r="M179" i="7"/>
  <c r="L179" i="7"/>
  <c r="K179" i="7"/>
  <c r="J179" i="7"/>
  <c r="I179" i="7"/>
  <c r="H179" i="7"/>
  <c r="G179" i="7"/>
  <c r="F179" i="7"/>
  <c r="E179" i="7"/>
  <c r="D179" i="7"/>
  <c r="BL178" i="7"/>
  <c r="BK178" i="7"/>
  <c r="BJ178" i="7"/>
  <c r="BI178" i="7"/>
  <c r="BH178" i="7"/>
  <c r="BG178" i="7"/>
  <c r="BF178" i="7"/>
  <c r="BE178" i="7"/>
  <c r="BD178" i="7"/>
  <c r="BC178" i="7"/>
  <c r="BB178" i="7"/>
  <c r="BA178" i="7"/>
  <c r="AZ178" i="7"/>
  <c r="AY178" i="7"/>
  <c r="AX178" i="7"/>
  <c r="AW178" i="7"/>
  <c r="AV178" i="7"/>
  <c r="AU178" i="7"/>
  <c r="AS178" i="7"/>
  <c r="AR178" i="7"/>
  <c r="AQ178" i="7"/>
  <c r="AP178" i="7"/>
  <c r="AO178" i="7"/>
  <c r="AN178" i="7"/>
  <c r="AM178" i="7"/>
  <c r="AL178" i="7"/>
  <c r="AK178" i="7"/>
  <c r="AJ178" i="7"/>
  <c r="AI178" i="7"/>
  <c r="AH178" i="7"/>
  <c r="AG178" i="7"/>
  <c r="AF178" i="7"/>
  <c r="AE178" i="7"/>
  <c r="AD178" i="7"/>
  <c r="AC178" i="7"/>
  <c r="AB178" i="7"/>
  <c r="AA178" i="7"/>
  <c r="Z178" i="7"/>
  <c r="Y178" i="7"/>
  <c r="X178" i="7"/>
  <c r="W178" i="7"/>
  <c r="V178" i="7"/>
  <c r="U178" i="7"/>
  <c r="T178" i="7"/>
  <c r="S178" i="7"/>
  <c r="R178" i="7"/>
  <c r="Q178" i="7"/>
  <c r="P178" i="7"/>
  <c r="O178" i="7"/>
  <c r="N178" i="7"/>
  <c r="M178" i="7"/>
  <c r="L178" i="7"/>
  <c r="K178" i="7"/>
  <c r="J178" i="7"/>
  <c r="I178" i="7"/>
  <c r="H178" i="7"/>
  <c r="G178" i="7"/>
  <c r="F178" i="7"/>
  <c r="E178" i="7"/>
  <c r="D178" i="7"/>
  <c r="BL177" i="7"/>
  <c r="BK177" i="7"/>
  <c r="BJ177" i="7"/>
  <c r="BI177" i="7"/>
  <c r="BH177" i="7"/>
  <c r="BG177" i="7"/>
  <c r="BF177" i="7"/>
  <c r="BE177" i="7"/>
  <c r="BD177" i="7"/>
  <c r="BC177" i="7"/>
  <c r="BB177" i="7"/>
  <c r="BA177" i="7"/>
  <c r="AZ177" i="7"/>
  <c r="AY177" i="7"/>
  <c r="AX177" i="7"/>
  <c r="AW177" i="7"/>
  <c r="AV177" i="7"/>
  <c r="AU177" i="7"/>
  <c r="AS177" i="7"/>
  <c r="AR177" i="7"/>
  <c r="AQ177" i="7"/>
  <c r="AP177" i="7"/>
  <c r="AO177" i="7"/>
  <c r="AN177" i="7"/>
  <c r="AM177" i="7"/>
  <c r="AL177" i="7"/>
  <c r="AK177" i="7"/>
  <c r="AJ177" i="7"/>
  <c r="AI177" i="7"/>
  <c r="AH177" i="7"/>
  <c r="AG177" i="7"/>
  <c r="AF177" i="7"/>
  <c r="AE177" i="7"/>
  <c r="AD177" i="7"/>
  <c r="AC177" i="7"/>
  <c r="AB177" i="7"/>
  <c r="AA177" i="7"/>
  <c r="Z177" i="7"/>
  <c r="Y177" i="7"/>
  <c r="X177" i="7"/>
  <c r="W177" i="7"/>
  <c r="V177" i="7"/>
  <c r="U177" i="7"/>
  <c r="T177" i="7"/>
  <c r="S177" i="7"/>
  <c r="R177" i="7"/>
  <c r="Q177" i="7"/>
  <c r="P177" i="7"/>
  <c r="O177" i="7"/>
  <c r="N177" i="7"/>
  <c r="M177" i="7"/>
  <c r="L177" i="7"/>
  <c r="K177" i="7"/>
  <c r="J177" i="7"/>
  <c r="I177" i="7"/>
  <c r="H177" i="7"/>
  <c r="G177" i="7"/>
  <c r="F177" i="7"/>
  <c r="E177" i="7"/>
  <c r="D177" i="7"/>
  <c r="BL176" i="7"/>
  <c r="BK176" i="7"/>
  <c r="BJ176" i="7"/>
  <c r="BI176" i="7"/>
  <c r="BH176" i="7"/>
  <c r="BG176" i="7"/>
  <c r="BF176" i="7"/>
  <c r="BE176" i="7"/>
  <c r="BD176" i="7"/>
  <c r="BC176" i="7"/>
  <c r="BB176" i="7"/>
  <c r="BA176" i="7"/>
  <c r="AZ176" i="7"/>
  <c r="AY176" i="7"/>
  <c r="AX176" i="7"/>
  <c r="AW176" i="7"/>
  <c r="AV176" i="7"/>
  <c r="AU176" i="7"/>
  <c r="AS176" i="7"/>
  <c r="AR176" i="7"/>
  <c r="AQ176" i="7"/>
  <c r="AP176" i="7"/>
  <c r="AO176" i="7"/>
  <c r="AN176" i="7"/>
  <c r="AM176" i="7"/>
  <c r="AL176" i="7"/>
  <c r="AK176" i="7"/>
  <c r="AJ176" i="7"/>
  <c r="AI176" i="7"/>
  <c r="AH176" i="7"/>
  <c r="AG176" i="7"/>
  <c r="AF176" i="7"/>
  <c r="AE176" i="7"/>
  <c r="AD176" i="7"/>
  <c r="AC176" i="7"/>
  <c r="AB176" i="7"/>
  <c r="AA176" i="7"/>
  <c r="Z176" i="7"/>
  <c r="Y176" i="7"/>
  <c r="X176" i="7"/>
  <c r="W176" i="7"/>
  <c r="V176" i="7"/>
  <c r="U176" i="7"/>
  <c r="T176" i="7"/>
  <c r="S176" i="7"/>
  <c r="R176" i="7"/>
  <c r="Q176" i="7"/>
  <c r="P176" i="7"/>
  <c r="O176" i="7"/>
  <c r="N176" i="7"/>
  <c r="M176" i="7"/>
  <c r="L176" i="7"/>
  <c r="K176" i="7"/>
  <c r="J176" i="7"/>
  <c r="I176" i="7"/>
  <c r="H176" i="7"/>
  <c r="G176" i="7"/>
  <c r="F176" i="7"/>
  <c r="E176" i="7"/>
  <c r="D176" i="7"/>
  <c r="BL175" i="7"/>
  <c r="BK175" i="7"/>
  <c r="BJ175" i="7"/>
  <c r="BI175" i="7"/>
  <c r="BH175" i="7"/>
  <c r="BG175" i="7"/>
  <c r="BF175" i="7"/>
  <c r="BE175" i="7"/>
  <c r="BD175" i="7"/>
  <c r="BC175" i="7"/>
  <c r="BB175" i="7"/>
  <c r="BA175" i="7"/>
  <c r="AZ175" i="7"/>
  <c r="AY175" i="7"/>
  <c r="AX175" i="7"/>
  <c r="AW175" i="7"/>
  <c r="AV175" i="7"/>
  <c r="AU175" i="7"/>
  <c r="AS175" i="7"/>
  <c r="AR175" i="7"/>
  <c r="AQ175" i="7"/>
  <c r="AP175" i="7"/>
  <c r="AO175" i="7"/>
  <c r="AN175" i="7"/>
  <c r="AM175" i="7"/>
  <c r="AL175" i="7"/>
  <c r="AK175" i="7"/>
  <c r="AJ175" i="7"/>
  <c r="AI175" i="7"/>
  <c r="AH175" i="7"/>
  <c r="AG175" i="7"/>
  <c r="AF175" i="7"/>
  <c r="AE175" i="7"/>
  <c r="AD175" i="7"/>
  <c r="AC175" i="7"/>
  <c r="AB175" i="7"/>
  <c r="AA175" i="7"/>
  <c r="Z175" i="7"/>
  <c r="Y175" i="7"/>
  <c r="X175" i="7"/>
  <c r="W175" i="7"/>
  <c r="V175" i="7"/>
  <c r="U175" i="7"/>
  <c r="T175" i="7"/>
  <c r="S175" i="7"/>
  <c r="R175" i="7"/>
  <c r="Q175" i="7"/>
  <c r="P175" i="7"/>
  <c r="O175" i="7"/>
  <c r="N175" i="7"/>
  <c r="M175" i="7"/>
  <c r="L175" i="7"/>
  <c r="K175" i="7"/>
  <c r="J175" i="7"/>
  <c r="I175" i="7"/>
  <c r="H175" i="7"/>
  <c r="G175" i="7"/>
  <c r="F175" i="7"/>
  <c r="E175" i="7"/>
  <c r="D175" i="7"/>
  <c r="BL174" i="7"/>
  <c r="BK174" i="7"/>
  <c r="BJ174" i="7"/>
  <c r="BI174" i="7"/>
  <c r="BH174" i="7"/>
  <c r="BG174" i="7"/>
  <c r="BF174" i="7"/>
  <c r="BE174" i="7"/>
  <c r="BD174" i="7"/>
  <c r="BC174" i="7"/>
  <c r="BB174" i="7"/>
  <c r="BA174" i="7"/>
  <c r="AZ174" i="7"/>
  <c r="AY174" i="7"/>
  <c r="AX174" i="7"/>
  <c r="AW174" i="7"/>
  <c r="AV174" i="7"/>
  <c r="AU174" i="7"/>
  <c r="AS174" i="7"/>
  <c r="AR174" i="7"/>
  <c r="AQ174" i="7"/>
  <c r="AP174" i="7"/>
  <c r="AO174" i="7"/>
  <c r="AN174" i="7"/>
  <c r="AM174" i="7"/>
  <c r="AL174" i="7"/>
  <c r="AK174" i="7"/>
  <c r="AJ174" i="7"/>
  <c r="AI174" i="7"/>
  <c r="AH174" i="7"/>
  <c r="AG174" i="7"/>
  <c r="AF174" i="7"/>
  <c r="AE174" i="7"/>
  <c r="AD174" i="7"/>
  <c r="AC174" i="7"/>
  <c r="AB174" i="7"/>
  <c r="AA174" i="7"/>
  <c r="Z174" i="7"/>
  <c r="Y174" i="7"/>
  <c r="X174" i="7"/>
  <c r="W174" i="7"/>
  <c r="V174" i="7"/>
  <c r="U174" i="7"/>
  <c r="T174" i="7"/>
  <c r="S174" i="7"/>
  <c r="R174" i="7"/>
  <c r="Q174" i="7"/>
  <c r="P174" i="7"/>
  <c r="O174" i="7"/>
  <c r="N174" i="7"/>
  <c r="M174" i="7"/>
  <c r="L174" i="7"/>
  <c r="K174" i="7"/>
  <c r="J174" i="7"/>
  <c r="I174" i="7"/>
  <c r="H174" i="7"/>
  <c r="G174" i="7"/>
  <c r="F174" i="7"/>
  <c r="E174" i="7"/>
  <c r="D174" i="7"/>
  <c r="BL173" i="7"/>
  <c r="BK173" i="7"/>
  <c r="BJ173" i="7"/>
  <c r="BI173" i="7"/>
  <c r="BH173" i="7"/>
  <c r="BG173" i="7"/>
  <c r="BF173" i="7"/>
  <c r="BE173" i="7"/>
  <c r="BD173" i="7"/>
  <c r="BC173" i="7"/>
  <c r="BB173" i="7"/>
  <c r="BA173" i="7"/>
  <c r="AZ173" i="7"/>
  <c r="AY173" i="7"/>
  <c r="AX173" i="7"/>
  <c r="AW173" i="7"/>
  <c r="AV173" i="7"/>
  <c r="AU173" i="7"/>
  <c r="AS173" i="7"/>
  <c r="AR173" i="7"/>
  <c r="AQ173" i="7"/>
  <c r="AP173" i="7"/>
  <c r="AO173" i="7"/>
  <c r="AN173" i="7"/>
  <c r="AM173" i="7"/>
  <c r="AL173" i="7"/>
  <c r="AK173" i="7"/>
  <c r="AJ173" i="7"/>
  <c r="AI173" i="7"/>
  <c r="AH173" i="7"/>
  <c r="AG173" i="7"/>
  <c r="AF173" i="7"/>
  <c r="AE173" i="7"/>
  <c r="AD173" i="7"/>
  <c r="AC173" i="7"/>
  <c r="AB173" i="7"/>
  <c r="AA173" i="7"/>
  <c r="Z173" i="7"/>
  <c r="Y173" i="7"/>
  <c r="X173" i="7"/>
  <c r="W173" i="7"/>
  <c r="V173" i="7"/>
  <c r="U173" i="7"/>
  <c r="T173" i="7"/>
  <c r="S173" i="7"/>
  <c r="R173" i="7"/>
  <c r="Q173" i="7"/>
  <c r="P173" i="7"/>
  <c r="O173" i="7"/>
  <c r="N173" i="7"/>
  <c r="M173" i="7"/>
  <c r="L173" i="7"/>
  <c r="K173" i="7"/>
  <c r="J173" i="7"/>
  <c r="I173" i="7"/>
  <c r="H173" i="7"/>
  <c r="G173" i="7"/>
  <c r="F173" i="7"/>
  <c r="E173" i="7"/>
  <c r="D173" i="7"/>
  <c r="BL172" i="7"/>
  <c r="BK172" i="7"/>
  <c r="BJ172" i="7"/>
  <c r="BI172" i="7"/>
  <c r="BH172" i="7"/>
  <c r="BG172" i="7"/>
  <c r="BF172" i="7"/>
  <c r="BE172" i="7"/>
  <c r="BD172" i="7"/>
  <c r="BC172" i="7"/>
  <c r="BB172" i="7"/>
  <c r="BA172" i="7"/>
  <c r="AZ172" i="7"/>
  <c r="AY172" i="7"/>
  <c r="AX172" i="7"/>
  <c r="AW172" i="7"/>
  <c r="AV172" i="7"/>
  <c r="AU172" i="7"/>
  <c r="AS172" i="7"/>
  <c r="AR172" i="7"/>
  <c r="AQ172" i="7"/>
  <c r="AP172" i="7"/>
  <c r="AO172" i="7"/>
  <c r="AN172" i="7"/>
  <c r="AM172" i="7"/>
  <c r="AL172" i="7"/>
  <c r="AK172" i="7"/>
  <c r="AJ172" i="7"/>
  <c r="AI172" i="7"/>
  <c r="AH172" i="7"/>
  <c r="AG172" i="7"/>
  <c r="AF172" i="7"/>
  <c r="AE172" i="7"/>
  <c r="AD172" i="7"/>
  <c r="AC172" i="7"/>
  <c r="AB172" i="7"/>
  <c r="AA172" i="7"/>
  <c r="Z172" i="7"/>
  <c r="Y172" i="7"/>
  <c r="X172" i="7"/>
  <c r="W172" i="7"/>
  <c r="V172" i="7"/>
  <c r="U172" i="7"/>
  <c r="T172" i="7"/>
  <c r="S172" i="7"/>
  <c r="R172" i="7"/>
  <c r="Q172" i="7"/>
  <c r="P172" i="7"/>
  <c r="O172" i="7"/>
  <c r="N172" i="7"/>
  <c r="M172" i="7"/>
  <c r="L172" i="7"/>
  <c r="K172" i="7"/>
  <c r="J172" i="7"/>
  <c r="I172" i="7"/>
  <c r="H172" i="7"/>
  <c r="G172" i="7"/>
  <c r="F172" i="7"/>
  <c r="E172" i="7"/>
  <c r="D172" i="7"/>
  <c r="BL171" i="7"/>
  <c r="BK171" i="7"/>
  <c r="BJ171" i="7"/>
  <c r="BI171" i="7"/>
  <c r="BH171" i="7"/>
  <c r="BG171" i="7"/>
  <c r="BF171" i="7"/>
  <c r="BE171" i="7"/>
  <c r="BD171" i="7"/>
  <c r="BC171" i="7"/>
  <c r="BB171" i="7"/>
  <c r="BA171" i="7"/>
  <c r="AZ171" i="7"/>
  <c r="AY171" i="7"/>
  <c r="AX171" i="7"/>
  <c r="AW171" i="7"/>
  <c r="AV171" i="7"/>
  <c r="AU171" i="7"/>
  <c r="AS171" i="7"/>
  <c r="AR171" i="7"/>
  <c r="AQ171" i="7"/>
  <c r="AP171" i="7"/>
  <c r="AO171" i="7"/>
  <c r="AN171" i="7"/>
  <c r="AM171" i="7"/>
  <c r="AL171" i="7"/>
  <c r="AK171" i="7"/>
  <c r="AJ171" i="7"/>
  <c r="AI171" i="7"/>
  <c r="AH171" i="7"/>
  <c r="AG171" i="7"/>
  <c r="AF171" i="7"/>
  <c r="AE171" i="7"/>
  <c r="AD171" i="7"/>
  <c r="AC171" i="7"/>
  <c r="AB171" i="7"/>
  <c r="AA171" i="7"/>
  <c r="Z171" i="7"/>
  <c r="Y171" i="7"/>
  <c r="X171" i="7"/>
  <c r="W171" i="7"/>
  <c r="V171" i="7"/>
  <c r="U171" i="7"/>
  <c r="T171" i="7"/>
  <c r="S171" i="7"/>
  <c r="R171" i="7"/>
  <c r="Q171" i="7"/>
  <c r="P171" i="7"/>
  <c r="O171" i="7"/>
  <c r="N171" i="7"/>
  <c r="M171" i="7"/>
  <c r="L171" i="7"/>
  <c r="K171" i="7"/>
  <c r="J171" i="7"/>
  <c r="I171" i="7"/>
  <c r="H171" i="7"/>
  <c r="G171" i="7"/>
  <c r="F171" i="7"/>
  <c r="E171" i="7"/>
  <c r="D171" i="7"/>
  <c r="BL170" i="7"/>
  <c r="BK170" i="7"/>
  <c r="BJ170" i="7"/>
  <c r="BI170" i="7"/>
  <c r="BH170" i="7"/>
  <c r="BG170" i="7"/>
  <c r="BF170" i="7"/>
  <c r="BE170" i="7"/>
  <c r="BD170" i="7"/>
  <c r="BC170" i="7"/>
  <c r="BB170" i="7"/>
  <c r="BA170" i="7"/>
  <c r="AZ170" i="7"/>
  <c r="AY170" i="7"/>
  <c r="AX170" i="7"/>
  <c r="AW170" i="7"/>
  <c r="AV170" i="7"/>
  <c r="AU170" i="7"/>
  <c r="AS170" i="7"/>
  <c r="AR170" i="7"/>
  <c r="AQ170" i="7"/>
  <c r="AP170" i="7"/>
  <c r="AO170" i="7"/>
  <c r="AN170" i="7"/>
  <c r="AM170" i="7"/>
  <c r="AL170" i="7"/>
  <c r="AK170" i="7"/>
  <c r="AJ170" i="7"/>
  <c r="AI170" i="7"/>
  <c r="AH170" i="7"/>
  <c r="AG170" i="7"/>
  <c r="AF170" i="7"/>
  <c r="AE170" i="7"/>
  <c r="AD170" i="7"/>
  <c r="AC170" i="7"/>
  <c r="AB170" i="7"/>
  <c r="AA170" i="7"/>
  <c r="Z170" i="7"/>
  <c r="Y170" i="7"/>
  <c r="X170" i="7"/>
  <c r="W170" i="7"/>
  <c r="V170" i="7"/>
  <c r="U170" i="7"/>
  <c r="T170" i="7"/>
  <c r="S170" i="7"/>
  <c r="R170" i="7"/>
  <c r="Q170" i="7"/>
  <c r="P170" i="7"/>
  <c r="O170" i="7"/>
  <c r="N170" i="7"/>
  <c r="M170" i="7"/>
  <c r="L170" i="7"/>
  <c r="K170" i="7"/>
  <c r="J170" i="7"/>
  <c r="I170" i="7"/>
  <c r="H170" i="7"/>
  <c r="G170" i="7"/>
  <c r="F170" i="7"/>
  <c r="E170" i="7"/>
  <c r="D170" i="7"/>
  <c r="BL169" i="7"/>
  <c r="BK169" i="7"/>
  <c r="BJ169" i="7"/>
  <c r="BI169" i="7"/>
  <c r="BH169" i="7"/>
  <c r="BG169" i="7"/>
  <c r="BF169" i="7"/>
  <c r="BE169" i="7"/>
  <c r="BD169" i="7"/>
  <c r="BC169" i="7"/>
  <c r="BB169" i="7"/>
  <c r="BA169" i="7"/>
  <c r="AZ169" i="7"/>
  <c r="AY169" i="7"/>
  <c r="AX169" i="7"/>
  <c r="AW169" i="7"/>
  <c r="AV169" i="7"/>
  <c r="AU169" i="7"/>
  <c r="AS169" i="7"/>
  <c r="AR169" i="7"/>
  <c r="AQ169" i="7"/>
  <c r="AP169" i="7"/>
  <c r="AO169" i="7"/>
  <c r="AN169" i="7"/>
  <c r="AM169" i="7"/>
  <c r="AL169" i="7"/>
  <c r="AK169" i="7"/>
  <c r="AJ169" i="7"/>
  <c r="AI169" i="7"/>
  <c r="AH169" i="7"/>
  <c r="AG169" i="7"/>
  <c r="AF169" i="7"/>
  <c r="AE169" i="7"/>
  <c r="AD169" i="7"/>
  <c r="AC169" i="7"/>
  <c r="AB169" i="7"/>
  <c r="AA169" i="7"/>
  <c r="Z169" i="7"/>
  <c r="Y169" i="7"/>
  <c r="X169" i="7"/>
  <c r="W169" i="7"/>
  <c r="V169" i="7"/>
  <c r="U169" i="7"/>
  <c r="T169" i="7"/>
  <c r="S169" i="7"/>
  <c r="R169" i="7"/>
  <c r="Q169" i="7"/>
  <c r="P169" i="7"/>
  <c r="O169" i="7"/>
  <c r="N169" i="7"/>
  <c r="M169" i="7"/>
  <c r="L169" i="7"/>
  <c r="K169" i="7"/>
  <c r="J169" i="7"/>
  <c r="I169" i="7"/>
  <c r="H169" i="7"/>
  <c r="G169" i="7"/>
  <c r="F169" i="7"/>
  <c r="E169" i="7"/>
  <c r="D169" i="7"/>
  <c r="BL168" i="7"/>
  <c r="BK168" i="7"/>
  <c r="BJ168" i="7"/>
  <c r="BI168" i="7"/>
  <c r="BH168" i="7"/>
  <c r="BG168" i="7"/>
  <c r="BF168" i="7"/>
  <c r="BE168" i="7"/>
  <c r="BD168" i="7"/>
  <c r="BC168" i="7"/>
  <c r="BB168" i="7"/>
  <c r="BA168" i="7"/>
  <c r="AZ168" i="7"/>
  <c r="AY168" i="7"/>
  <c r="AX168" i="7"/>
  <c r="AW168" i="7"/>
  <c r="AV168" i="7"/>
  <c r="AU168" i="7"/>
  <c r="AS168" i="7"/>
  <c r="AR168" i="7"/>
  <c r="AQ168" i="7"/>
  <c r="AP168" i="7"/>
  <c r="AO168" i="7"/>
  <c r="AN168" i="7"/>
  <c r="AM168" i="7"/>
  <c r="AL168" i="7"/>
  <c r="AK168" i="7"/>
  <c r="AJ168" i="7"/>
  <c r="AI168" i="7"/>
  <c r="AH168" i="7"/>
  <c r="AG168" i="7"/>
  <c r="AF168" i="7"/>
  <c r="AE168" i="7"/>
  <c r="AD168" i="7"/>
  <c r="AC168" i="7"/>
  <c r="AB168" i="7"/>
  <c r="AA168" i="7"/>
  <c r="Z168" i="7"/>
  <c r="Y168" i="7"/>
  <c r="X168" i="7"/>
  <c r="W168" i="7"/>
  <c r="V168" i="7"/>
  <c r="U168" i="7"/>
  <c r="T168" i="7"/>
  <c r="S168" i="7"/>
  <c r="R168" i="7"/>
  <c r="Q168" i="7"/>
  <c r="P168" i="7"/>
  <c r="O168" i="7"/>
  <c r="N168" i="7"/>
  <c r="M168" i="7"/>
  <c r="L168" i="7"/>
  <c r="K168" i="7"/>
  <c r="J168" i="7"/>
  <c r="I168" i="7"/>
  <c r="H168" i="7"/>
  <c r="G168" i="7"/>
  <c r="F168" i="7"/>
  <c r="E168" i="7"/>
  <c r="D168" i="7"/>
  <c r="BL167" i="7"/>
  <c r="BK167" i="7"/>
  <c r="BJ167" i="7"/>
  <c r="BI167" i="7"/>
  <c r="BH167" i="7"/>
  <c r="BG167" i="7"/>
  <c r="BF167" i="7"/>
  <c r="BE167" i="7"/>
  <c r="BD167" i="7"/>
  <c r="BC167" i="7"/>
  <c r="BB167" i="7"/>
  <c r="BA167" i="7"/>
  <c r="AZ167" i="7"/>
  <c r="AY167" i="7"/>
  <c r="AX167" i="7"/>
  <c r="AW167" i="7"/>
  <c r="AV167" i="7"/>
  <c r="AU167" i="7"/>
  <c r="AS167" i="7"/>
  <c r="AR167" i="7"/>
  <c r="AQ167" i="7"/>
  <c r="AP167" i="7"/>
  <c r="AO167" i="7"/>
  <c r="AN167" i="7"/>
  <c r="AM167" i="7"/>
  <c r="AL167" i="7"/>
  <c r="AK167" i="7"/>
  <c r="AJ167" i="7"/>
  <c r="AI167" i="7"/>
  <c r="AH167" i="7"/>
  <c r="AG167" i="7"/>
  <c r="AF167" i="7"/>
  <c r="AE167" i="7"/>
  <c r="AD167" i="7"/>
  <c r="AC167" i="7"/>
  <c r="AB167" i="7"/>
  <c r="AA167" i="7"/>
  <c r="Z167" i="7"/>
  <c r="Y167" i="7"/>
  <c r="X167" i="7"/>
  <c r="W167" i="7"/>
  <c r="V167" i="7"/>
  <c r="U167" i="7"/>
  <c r="T167" i="7"/>
  <c r="S167" i="7"/>
  <c r="R167" i="7"/>
  <c r="Q167" i="7"/>
  <c r="P167" i="7"/>
  <c r="O167" i="7"/>
  <c r="N167" i="7"/>
  <c r="M167" i="7"/>
  <c r="L167" i="7"/>
  <c r="K167" i="7"/>
  <c r="J167" i="7"/>
  <c r="I167" i="7"/>
  <c r="H167" i="7"/>
  <c r="G167" i="7"/>
  <c r="F167" i="7"/>
  <c r="E167" i="7"/>
  <c r="D167" i="7"/>
  <c r="BL166" i="7"/>
  <c r="BK166" i="7"/>
  <c r="BJ166" i="7"/>
  <c r="BI166" i="7"/>
  <c r="BH166" i="7"/>
  <c r="BG166" i="7"/>
  <c r="BF166" i="7"/>
  <c r="BE166" i="7"/>
  <c r="BD166" i="7"/>
  <c r="BC166" i="7"/>
  <c r="BB166" i="7"/>
  <c r="BA166" i="7"/>
  <c r="AZ166" i="7"/>
  <c r="AY166" i="7"/>
  <c r="AX166" i="7"/>
  <c r="AW166" i="7"/>
  <c r="AV166" i="7"/>
  <c r="AU166" i="7"/>
  <c r="AS166" i="7"/>
  <c r="AR166" i="7"/>
  <c r="AQ166" i="7"/>
  <c r="AP166" i="7"/>
  <c r="AO166" i="7"/>
  <c r="AN166" i="7"/>
  <c r="AM166" i="7"/>
  <c r="AL166" i="7"/>
  <c r="AK166" i="7"/>
  <c r="AJ166" i="7"/>
  <c r="AI166" i="7"/>
  <c r="AH166" i="7"/>
  <c r="AG166" i="7"/>
  <c r="AF166" i="7"/>
  <c r="AE166" i="7"/>
  <c r="AD166" i="7"/>
  <c r="AC166" i="7"/>
  <c r="AB166" i="7"/>
  <c r="AA166" i="7"/>
  <c r="Z166" i="7"/>
  <c r="Y166" i="7"/>
  <c r="X166" i="7"/>
  <c r="W166" i="7"/>
  <c r="V166" i="7"/>
  <c r="U166" i="7"/>
  <c r="T166" i="7"/>
  <c r="S166" i="7"/>
  <c r="R166" i="7"/>
  <c r="Q166" i="7"/>
  <c r="P166" i="7"/>
  <c r="O166" i="7"/>
  <c r="N166" i="7"/>
  <c r="M166" i="7"/>
  <c r="L166" i="7"/>
  <c r="K166" i="7"/>
  <c r="J166" i="7"/>
  <c r="I166" i="7"/>
  <c r="H166" i="7"/>
  <c r="G166" i="7"/>
  <c r="F166" i="7"/>
  <c r="E166" i="7"/>
  <c r="D166" i="7"/>
  <c r="BL165" i="7"/>
  <c r="BK165" i="7"/>
  <c r="BJ165" i="7"/>
  <c r="BI165" i="7"/>
  <c r="BH165" i="7"/>
  <c r="BG165" i="7"/>
  <c r="BF165" i="7"/>
  <c r="BE165" i="7"/>
  <c r="BD165" i="7"/>
  <c r="BC165" i="7"/>
  <c r="BB165" i="7"/>
  <c r="BA165" i="7"/>
  <c r="AZ165" i="7"/>
  <c r="AY165" i="7"/>
  <c r="AX165" i="7"/>
  <c r="AW165" i="7"/>
  <c r="AV165" i="7"/>
  <c r="AU165" i="7"/>
  <c r="AS165" i="7"/>
  <c r="AR165" i="7"/>
  <c r="AQ165" i="7"/>
  <c r="AP165" i="7"/>
  <c r="AO165" i="7"/>
  <c r="AN165" i="7"/>
  <c r="AM165" i="7"/>
  <c r="AL165" i="7"/>
  <c r="AK165" i="7"/>
  <c r="AJ165" i="7"/>
  <c r="AI165" i="7"/>
  <c r="AH165" i="7"/>
  <c r="AG165" i="7"/>
  <c r="AF165" i="7"/>
  <c r="AE165" i="7"/>
  <c r="AD165" i="7"/>
  <c r="AC165" i="7"/>
  <c r="AB165" i="7"/>
  <c r="AA165" i="7"/>
  <c r="Z165" i="7"/>
  <c r="Y165" i="7"/>
  <c r="X165" i="7"/>
  <c r="W165" i="7"/>
  <c r="V165" i="7"/>
  <c r="U165" i="7"/>
  <c r="T165" i="7"/>
  <c r="S165" i="7"/>
  <c r="R165" i="7"/>
  <c r="Q165" i="7"/>
  <c r="P165" i="7"/>
  <c r="O165" i="7"/>
  <c r="N165" i="7"/>
  <c r="M165" i="7"/>
  <c r="L165" i="7"/>
  <c r="K165" i="7"/>
  <c r="J165" i="7"/>
  <c r="I165" i="7"/>
  <c r="H165" i="7"/>
  <c r="G165" i="7"/>
  <c r="F165" i="7"/>
  <c r="E165" i="7"/>
  <c r="D165" i="7"/>
  <c r="BL164" i="7"/>
  <c r="BK164" i="7"/>
  <c r="BJ164" i="7"/>
  <c r="BI164" i="7"/>
  <c r="BH164" i="7"/>
  <c r="BG164" i="7"/>
  <c r="BF164" i="7"/>
  <c r="BE164" i="7"/>
  <c r="BD164" i="7"/>
  <c r="BC164" i="7"/>
  <c r="BB164" i="7"/>
  <c r="BA164" i="7"/>
  <c r="AZ164" i="7"/>
  <c r="AY164" i="7"/>
  <c r="AX164" i="7"/>
  <c r="AW164" i="7"/>
  <c r="AV164" i="7"/>
  <c r="AU164" i="7"/>
  <c r="AS164" i="7"/>
  <c r="AR164" i="7"/>
  <c r="AQ164" i="7"/>
  <c r="AP164" i="7"/>
  <c r="AO164" i="7"/>
  <c r="AN164" i="7"/>
  <c r="AM164" i="7"/>
  <c r="AL164" i="7"/>
  <c r="AK164" i="7"/>
  <c r="AJ164" i="7"/>
  <c r="AI164" i="7"/>
  <c r="AH164" i="7"/>
  <c r="AG164" i="7"/>
  <c r="AF164" i="7"/>
  <c r="AE164" i="7"/>
  <c r="AD164" i="7"/>
  <c r="AC164" i="7"/>
  <c r="AB164" i="7"/>
  <c r="AA164" i="7"/>
  <c r="Z164" i="7"/>
  <c r="Y164" i="7"/>
  <c r="X164" i="7"/>
  <c r="W164" i="7"/>
  <c r="V164" i="7"/>
  <c r="U164" i="7"/>
  <c r="T164" i="7"/>
  <c r="S164" i="7"/>
  <c r="R164" i="7"/>
  <c r="Q164" i="7"/>
  <c r="P164" i="7"/>
  <c r="O164" i="7"/>
  <c r="N164" i="7"/>
  <c r="M164" i="7"/>
  <c r="L164" i="7"/>
  <c r="K164" i="7"/>
  <c r="J164" i="7"/>
  <c r="I164" i="7"/>
  <c r="H164" i="7"/>
  <c r="G164" i="7"/>
  <c r="F164" i="7"/>
  <c r="E164" i="7"/>
  <c r="D164" i="7"/>
  <c r="BL163" i="7"/>
  <c r="BK163" i="7"/>
  <c r="BJ163" i="7"/>
  <c r="BI163" i="7"/>
  <c r="BH163" i="7"/>
  <c r="BG163" i="7"/>
  <c r="BF163" i="7"/>
  <c r="BE163" i="7"/>
  <c r="BD163" i="7"/>
  <c r="BC163" i="7"/>
  <c r="BB163" i="7"/>
  <c r="BA163" i="7"/>
  <c r="AZ163" i="7"/>
  <c r="AY163" i="7"/>
  <c r="AX163" i="7"/>
  <c r="AW163" i="7"/>
  <c r="AV163" i="7"/>
  <c r="AU163" i="7"/>
  <c r="AS163" i="7"/>
  <c r="AR163" i="7"/>
  <c r="AQ163" i="7"/>
  <c r="AP163" i="7"/>
  <c r="AO163" i="7"/>
  <c r="AN163" i="7"/>
  <c r="AM163" i="7"/>
  <c r="AL163" i="7"/>
  <c r="AK163" i="7"/>
  <c r="AJ163" i="7"/>
  <c r="AI163" i="7"/>
  <c r="AH163" i="7"/>
  <c r="AG163" i="7"/>
  <c r="AF163" i="7"/>
  <c r="AE163" i="7"/>
  <c r="AD163" i="7"/>
  <c r="AC163" i="7"/>
  <c r="AB163" i="7"/>
  <c r="AA163" i="7"/>
  <c r="Z163" i="7"/>
  <c r="Y163" i="7"/>
  <c r="X163" i="7"/>
  <c r="W163" i="7"/>
  <c r="V163" i="7"/>
  <c r="U163" i="7"/>
  <c r="T163" i="7"/>
  <c r="S163" i="7"/>
  <c r="R163" i="7"/>
  <c r="Q163" i="7"/>
  <c r="P163" i="7"/>
  <c r="O163" i="7"/>
  <c r="N163" i="7"/>
  <c r="M163" i="7"/>
  <c r="L163" i="7"/>
  <c r="K163" i="7"/>
  <c r="J163" i="7"/>
  <c r="I163" i="7"/>
  <c r="H163" i="7"/>
  <c r="G163" i="7"/>
  <c r="F163" i="7"/>
  <c r="E163" i="7"/>
  <c r="D163" i="7"/>
  <c r="BL162" i="7"/>
  <c r="BK162" i="7"/>
  <c r="BJ162" i="7"/>
  <c r="BI162" i="7"/>
  <c r="BH162" i="7"/>
  <c r="BG162" i="7"/>
  <c r="BF162" i="7"/>
  <c r="BE162" i="7"/>
  <c r="BD162" i="7"/>
  <c r="BC162" i="7"/>
  <c r="BB162" i="7"/>
  <c r="BA162" i="7"/>
  <c r="AZ162" i="7"/>
  <c r="AY162" i="7"/>
  <c r="AX162" i="7"/>
  <c r="AW162" i="7"/>
  <c r="AV162" i="7"/>
  <c r="AU162" i="7"/>
  <c r="AS162" i="7"/>
  <c r="AR162" i="7"/>
  <c r="AQ162" i="7"/>
  <c r="AP162" i="7"/>
  <c r="AO162" i="7"/>
  <c r="AN162" i="7"/>
  <c r="AM162" i="7"/>
  <c r="AL162" i="7"/>
  <c r="AK162" i="7"/>
  <c r="AJ162" i="7"/>
  <c r="AI162" i="7"/>
  <c r="AH162" i="7"/>
  <c r="AG162" i="7"/>
  <c r="AF162" i="7"/>
  <c r="AE162" i="7"/>
  <c r="AD162" i="7"/>
  <c r="AC162" i="7"/>
  <c r="AB162" i="7"/>
  <c r="AA162" i="7"/>
  <c r="Z162" i="7"/>
  <c r="Y162" i="7"/>
  <c r="X162" i="7"/>
  <c r="W162" i="7"/>
  <c r="V162" i="7"/>
  <c r="U162" i="7"/>
  <c r="T162" i="7"/>
  <c r="S162" i="7"/>
  <c r="R162" i="7"/>
  <c r="Q162" i="7"/>
  <c r="P162" i="7"/>
  <c r="O162" i="7"/>
  <c r="N162" i="7"/>
  <c r="M162" i="7"/>
  <c r="L162" i="7"/>
  <c r="K162" i="7"/>
  <c r="J162" i="7"/>
  <c r="I162" i="7"/>
  <c r="H162" i="7"/>
  <c r="G162" i="7"/>
  <c r="F162" i="7"/>
  <c r="E162" i="7"/>
  <c r="D162" i="7"/>
  <c r="BL161" i="7"/>
  <c r="BK161" i="7"/>
  <c r="BJ161" i="7"/>
  <c r="BI161" i="7"/>
  <c r="BH161" i="7"/>
  <c r="BG161" i="7"/>
  <c r="BF161" i="7"/>
  <c r="BE161" i="7"/>
  <c r="BD161" i="7"/>
  <c r="BC161" i="7"/>
  <c r="BB161" i="7"/>
  <c r="BA161" i="7"/>
  <c r="AZ161" i="7"/>
  <c r="AY161" i="7"/>
  <c r="AX161" i="7"/>
  <c r="AW161" i="7"/>
  <c r="AV161" i="7"/>
  <c r="AU161" i="7"/>
  <c r="AS161" i="7"/>
  <c r="AR161" i="7"/>
  <c r="AQ161" i="7"/>
  <c r="AP161" i="7"/>
  <c r="AO161" i="7"/>
  <c r="AN161" i="7"/>
  <c r="AM161" i="7"/>
  <c r="AL161" i="7"/>
  <c r="AK161" i="7"/>
  <c r="AJ161" i="7"/>
  <c r="AI161" i="7"/>
  <c r="AH161" i="7"/>
  <c r="AG161" i="7"/>
  <c r="AF161" i="7"/>
  <c r="AE161" i="7"/>
  <c r="AD161" i="7"/>
  <c r="AC161" i="7"/>
  <c r="AB161" i="7"/>
  <c r="AA161" i="7"/>
  <c r="Z161" i="7"/>
  <c r="Y161" i="7"/>
  <c r="X161" i="7"/>
  <c r="W161" i="7"/>
  <c r="V161" i="7"/>
  <c r="U161" i="7"/>
  <c r="T161" i="7"/>
  <c r="S161" i="7"/>
  <c r="R161" i="7"/>
  <c r="Q161" i="7"/>
  <c r="P161" i="7"/>
  <c r="O161" i="7"/>
  <c r="N161" i="7"/>
  <c r="M161" i="7"/>
  <c r="L161" i="7"/>
  <c r="K161" i="7"/>
  <c r="J161" i="7"/>
  <c r="I161" i="7"/>
  <c r="H161" i="7"/>
  <c r="G161" i="7"/>
  <c r="F161" i="7"/>
  <c r="E161" i="7"/>
  <c r="D161" i="7"/>
  <c r="BL160" i="7"/>
  <c r="BK160" i="7"/>
  <c r="BJ160" i="7"/>
  <c r="BI160" i="7"/>
  <c r="BH160" i="7"/>
  <c r="BG160" i="7"/>
  <c r="BF160" i="7"/>
  <c r="BE160" i="7"/>
  <c r="BD160" i="7"/>
  <c r="BC160" i="7"/>
  <c r="BB160" i="7"/>
  <c r="BA160" i="7"/>
  <c r="AZ160" i="7"/>
  <c r="AY160" i="7"/>
  <c r="AX160" i="7"/>
  <c r="AW160" i="7"/>
  <c r="AV160" i="7"/>
  <c r="AU160" i="7"/>
  <c r="AS160" i="7"/>
  <c r="AR160" i="7"/>
  <c r="AQ160" i="7"/>
  <c r="AP160" i="7"/>
  <c r="AO160" i="7"/>
  <c r="AN160" i="7"/>
  <c r="AM160" i="7"/>
  <c r="AL160" i="7"/>
  <c r="AK160" i="7"/>
  <c r="AJ160" i="7"/>
  <c r="AI160" i="7"/>
  <c r="AH160" i="7"/>
  <c r="AG160" i="7"/>
  <c r="AF160" i="7"/>
  <c r="AE160" i="7"/>
  <c r="AD160" i="7"/>
  <c r="AC160" i="7"/>
  <c r="AB160" i="7"/>
  <c r="AA160" i="7"/>
  <c r="Z160" i="7"/>
  <c r="Y160" i="7"/>
  <c r="X160" i="7"/>
  <c r="W160" i="7"/>
  <c r="V160" i="7"/>
  <c r="U160" i="7"/>
  <c r="T160" i="7"/>
  <c r="S160" i="7"/>
  <c r="R160" i="7"/>
  <c r="Q160" i="7"/>
  <c r="P160" i="7"/>
  <c r="O160" i="7"/>
  <c r="N160" i="7"/>
  <c r="M160" i="7"/>
  <c r="L160" i="7"/>
  <c r="K160" i="7"/>
  <c r="J160" i="7"/>
  <c r="I160" i="7"/>
  <c r="H160" i="7"/>
  <c r="G160" i="7"/>
  <c r="F160" i="7"/>
  <c r="E160" i="7"/>
  <c r="D160" i="7"/>
  <c r="BL159" i="7"/>
  <c r="BK159" i="7"/>
  <c r="BJ159" i="7"/>
  <c r="BI159" i="7"/>
  <c r="BH159" i="7"/>
  <c r="BG159" i="7"/>
  <c r="BF159" i="7"/>
  <c r="BE159" i="7"/>
  <c r="BD159" i="7"/>
  <c r="BC159" i="7"/>
  <c r="BB159" i="7"/>
  <c r="BA159" i="7"/>
  <c r="AZ159" i="7"/>
  <c r="AY159" i="7"/>
  <c r="AX159" i="7"/>
  <c r="AW159" i="7"/>
  <c r="AV159" i="7"/>
  <c r="AU159" i="7"/>
  <c r="AS159" i="7"/>
  <c r="AR159" i="7"/>
  <c r="AQ159" i="7"/>
  <c r="AP159" i="7"/>
  <c r="AO159" i="7"/>
  <c r="AN159" i="7"/>
  <c r="AM159" i="7"/>
  <c r="AL159" i="7"/>
  <c r="AK159" i="7"/>
  <c r="AJ159" i="7"/>
  <c r="AI159" i="7"/>
  <c r="AH159" i="7"/>
  <c r="AG159" i="7"/>
  <c r="AF159" i="7"/>
  <c r="AE159" i="7"/>
  <c r="AD159" i="7"/>
  <c r="AC159" i="7"/>
  <c r="AB159" i="7"/>
  <c r="AA159" i="7"/>
  <c r="Z159" i="7"/>
  <c r="Y159" i="7"/>
  <c r="X159" i="7"/>
  <c r="W159" i="7"/>
  <c r="V159" i="7"/>
  <c r="U159" i="7"/>
  <c r="T159" i="7"/>
  <c r="S159" i="7"/>
  <c r="R159" i="7"/>
  <c r="Q159" i="7"/>
  <c r="P159" i="7"/>
  <c r="O159" i="7"/>
  <c r="N159" i="7"/>
  <c r="M159" i="7"/>
  <c r="L159" i="7"/>
  <c r="K159" i="7"/>
  <c r="J159" i="7"/>
  <c r="I159" i="7"/>
  <c r="H159" i="7"/>
  <c r="G159" i="7"/>
  <c r="F159" i="7"/>
  <c r="E159" i="7"/>
  <c r="D159" i="7"/>
  <c r="BL158" i="7"/>
  <c r="BK158" i="7"/>
  <c r="BJ158" i="7"/>
  <c r="BI158" i="7"/>
  <c r="BH158" i="7"/>
  <c r="BG158" i="7"/>
  <c r="BF158" i="7"/>
  <c r="BE158" i="7"/>
  <c r="BD158" i="7"/>
  <c r="BC158" i="7"/>
  <c r="BB158" i="7"/>
  <c r="BA158" i="7"/>
  <c r="AZ158" i="7"/>
  <c r="AY158" i="7"/>
  <c r="AX158" i="7"/>
  <c r="AW158" i="7"/>
  <c r="AV158" i="7"/>
  <c r="AU158" i="7"/>
  <c r="AS158" i="7"/>
  <c r="AR158" i="7"/>
  <c r="AQ158" i="7"/>
  <c r="AP158" i="7"/>
  <c r="AO158" i="7"/>
  <c r="AN158" i="7"/>
  <c r="AM158" i="7"/>
  <c r="AL158" i="7"/>
  <c r="AK158" i="7"/>
  <c r="AJ158" i="7"/>
  <c r="AI158" i="7"/>
  <c r="AH158" i="7"/>
  <c r="AG158" i="7"/>
  <c r="AF158" i="7"/>
  <c r="AE158" i="7"/>
  <c r="AD158" i="7"/>
  <c r="AC158" i="7"/>
  <c r="AB158" i="7"/>
  <c r="AA158" i="7"/>
  <c r="Z158" i="7"/>
  <c r="Y158" i="7"/>
  <c r="X158" i="7"/>
  <c r="W158" i="7"/>
  <c r="V158" i="7"/>
  <c r="U158" i="7"/>
  <c r="T158" i="7"/>
  <c r="S158" i="7"/>
  <c r="R158" i="7"/>
  <c r="Q158" i="7"/>
  <c r="P158" i="7"/>
  <c r="O158" i="7"/>
  <c r="N158" i="7"/>
  <c r="M158" i="7"/>
  <c r="L158" i="7"/>
  <c r="K158" i="7"/>
  <c r="J158" i="7"/>
  <c r="I158" i="7"/>
  <c r="H158" i="7"/>
  <c r="G158" i="7"/>
  <c r="F158" i="7"/>
  <c r="E158" i="7"/>
  <c r="D158" i="7"/>
  <c r="BL157" i="7"/>
  <c r="BK157" i="7"/>
  <c r="BJ157" i="7"/>
  <c r="BI157" i="7"/>
  <c r="BH157" i="7"/>
  <c r="BG157" i="7"/>
  <c r="BF157" i="7"/>
  <c r="BE157" i="7"/>
  <c r="BD157" i="7"/>
  <c r="BC157" i="7"/>
  <c r="BB157" i="7"/>
  <c r="BA157" i="7"/>
  <c r="AZ157" i="7"/>
  <c r="AY157" i="7"/>
  <c r="AX157" i="7"/>
  <c r="AW157" i="7"/>
  <c r="AV157" i="7"/>
  <c r="AU157" i="7"/>
  <c r="AS157" i="7"/>
  <c r="AR157" i="7"/>
  <c r="AQ157" i="7"/>
  <c r="AP157" i="7"/>
  <c r="AO157" i="7"/>
  <c r="AN157" i="7"/>
  <c r="AM157" i="7"/>
  <c r="AL157" i="7"/>
  <c r="AK157" i="7"/>
  <c r="AJ157" i="7"/>
  <c r="AI157" i="7"/>
  <c r="AH157" i="7"/>
  <c r="AG157" i="7"/>
  <c r="AF157" i="7"/>
  <c r="AE157" i="7"/>
  <c r="AD157" i="7"/>
  <c r="AC157" i="7"/>
  <c r="AB157" i="7"/>
  <c r="AA157" i="7"/>
  <c r="Z157" i="7"/>
  <c r="Y157" i="7"/>
  <c r="X157" i="7"/>
  <c r="W157" i="7"/>
  <c r="V157" i="7"/>
  <c r="U157" i="7"/>
  <c r="T157" i="7"/>
  <c r="S157" i="7"/>
  <c r="R157" i="7"/>
  <c r="Q157" i="7"/>
  <c r="P157" i="7"/>
  <c r="O157" i="7"/>
  <c r="N157" i="7"/>
  <c r="M157" i="7"/>
  <c r="L157" i="7"/>
  <c r="K157" i="7"/>
  <c r="J157" i="7"/>
  <c r="I157" i="7"/>
  <c r="H157" i="7"/>
  <c r="G157" i="7"/>
  <c r="F157" i="7"/>
  <c r="E157" i="7"/>
  <c r="D157" i="7"/>
  <c r="BL156" i="7"/>
  <c r="BK156" i="7"/>
  <c r="BJ156" i="7"/>
  <c r="BI156" i="7"/>
  <c r="BH156" i="7"/>
  <c r="BG156" i="7"/>
  <c r="BF156" i="7"/>
  <c r="BE156" i="7"/>
  <c r="BD156" i="7"/>
  <c r="BC156" i="7"/>
  <c r="BB156" i="7"/>
  <c r="BA156" i="7"/>
  <c r="AZ156" i="7"/>
  <c r="AY156" i="7"/>
  <c r="AX156" i="7"/>
  <c r="AW156" i="7"/>
  <c r="AV156" i="7"/>
  <c r="AU156" i="7"/>
  <c r="AS156" i="7"/>
  <c r="AR156" i="7"/>
  <c r="AQ156" i="7"/>
  <c r="AP156" i="7"/>
  <c r="AO156" i="7"/>
  <c r="AN156" i="7"/>
  <c r="AM156" i="7"/>
  <c r="AL156" i="7"/>
  <c r="AK156" i="7"/>
  <c r="AJ156" i="7"/>
  <c r="AI156" i="7"/>
  <c r="AH156" i="7"/>
  <c r="AG156" i="7"/>
  <c r="AF156" i="7"/>
  <c r="AE156" i="7"/>
  <c r="AD156" i="7"/>
  <c r="AC156" i="7"/>
  <c r="AB156" i="7"/>
  <c r="AA156" i="7"/>
  <c r="Z156" i="7"/>
  <c r="Y156" i="7"/>
  <c r="X156" i="7"/>
  <c r="W156" i="7"/>
  <c r="V156" i="7"/>
  <c r="U156" i="7"/>
  <c r="T156" i="7"/>
  <c r="S156" i="7"/>
  <c r="R156" i="7"/>
  <c r="Q156" i="7"/>
  <c r="P156" i="7"/>
  <c r="O156" i="7"/>
  <c r="N156" i="7"/>
  <c r="M156" i="7"/>
  <c r="L156" i="7"/>
  <c r="K156" i="7"/>
  <c r="J156" i="7"/>
  <c r="I156" i="7"/>
  <c r="H156" i="7"/>
  <c r="G156" i="7"/>
  <c r="F156" i="7"/>
  <c r="E156" i="7"/>
  <c r="D156" i="7"/>
  <c r="BL155" i="7"/>
  <c r="BK155" i="7"/>
  <c r="BJ155" i="7"/>
  <c r="BI155" i="7"/>
  <c r="BH155" i="7"/>
  <c r="BG155" i="7"/>
  <c r="BF155" i="7"/>
  <c r="BE155" i="7"/>
  <c r="BD155" i="7"/>
  <c r="BC155" i="7"/>
  <c r="BB155" i="7"/>
  <c r="BA155" i="7"/>
  <c r="AZ155" i="7"/>
  <c r="AY155" i="7"/>
  <c r="AX155" i="7"/>
  <c r="AW155" i="7"/>
  <c r="AV155" i="7"/>
  <c r="AU155" i="7"/>
  <c r="AS155" i="7"/>
  <c r="AR155" i="7"/>
  <c r="AQ155" i="7"/>
  <c r="AP155" i="7"/>
  <c r="AO155" i="7"/>
  <c r="AN155" i="7"/>
  <c r="AM155" i="7"/>
  <c r="AL155" i="7"/>
  <c r="AK155" i="7"/>
  <c r="AJ155" i="7"/>
  <c r="AI155" i="7"/>
  <c r="AH155" i="7"/>
  <c r="AG155" i="7"/>
  <c r="AF155" i="7"/>
  <c r="AE155" i="7"/>
  <c r="AD155" i="7"/>
  <c r="AC155" i="7"/>
  <c r="AB155" i="7"/>
  <c r="AA155" i="7"/>
  <c r="Z155" i="7"/>
  <c r="Y155" i="7"/>
  <c r="X155" i="7"/>
  <c r="W155" i="7"/>
  <c r="V155" i="7"/>
  <c r="U155" i="7"/>
  <c r="T155" i="7"/>
  <c r="S155" i="7"/>
  <c r="R155" i="7"/>
  <c r="Q155" i="7"/>
  <c r="P155" i="7"/>
  <c r="O155" i="7"/>
  <c r="N155" i="7"/>
  <c r="M155" i="7"/>
  <c r="L155" i="7"/>
  <c r="K155" i="7"/>
  <c r="J155" i="7"/>
  <c r="I155" i="7"/>
  <c r="H155" i="7"/>
  <c r="G155" i="7"/>
  <c r="F155" i="7"/>
  <c r="E155" i="7"/>
  <c r="D155" i="7"/>
  <c r="BL154" i="7"/>
  <c r="BK154" i="7"/>
  <c r="BJ154" i="7"/>
  <c r="BI154" i="7"/>
  <c r="BH154" i="7"/>
  <c r="BG154" i="7"/>
  <c r="BF154" i="7"/>
  <c r="BE154" i="7"/>
  <c r="BD154" i="7"/>
  <c r="BC154" i="7"/>
  <c r="BB154" i="7"/>
  <c r="BA154" i="7"/>
  <c r="AZ154" i="7"/>
  <c r="AY154" i="7"/>
  <c r="AX154" i="7"/>
  <c r="AW154" i="7"/>
  <c r="AV154" i="7"/>
  <c r="AU154" i="7"/>
  <c r="AS154" i="7"/>
  <c r="AR154" i="7"/>
  <c r="AQ154" i="7"/>
  <c r="AP154" i="7"/>
  <c r="AO154" i="7"/>
  <c r="AN154" i="7"/>
  <c r="AM154" i="7"/>
  <c r="AL154" i="7"/>
  <c r="AK154" i="7"/>
  <c r="AJ154" i="7"/>
  <c r="AI154" i="7"/>
  <c r="AH154" i="7"/>
  <c r="AG154" i="7"/>
  <c r="AF154" i="7"/>
  <c r="AE154" i="7"/>
  <c r="AD154" i="7"/>
  <c r="AC154" i="7"/>
  <c r="AB154" i="7"/>
  <c r="AA154" i="7"/>
  <c r="Z154" i="7"/>
  <c r="Y154" i="7"/>
  <c r="X154" i="7"/>
  <c r="W154" i="7"/>
  <c r="V154" i="7"/>
  <c r="U154" i="7"/>
  <c r="T154" i="7"/>
  <c r="S154" i="7"/>
  <c r="R154" i="7"/>
  <c r="Q154" i="7"/>
  <c r="P154" i="7"/>
  <c r="O154" i="7"/>
  <c r="N154" i="7"/>
  <c r="M154" i="7"/>
  <c r="L154" i="7"/>
  <c r="K154" i="7"/>
  <c r="J154" i="7"/>
  <c r="I154" i="7"/>
  <c r="H154" i="7"/>
  <c r="G154" i="7"/>
  <c r="F154" i="7"/>
  <c r="E154" i="7"/>
  <c r="D154" i="7"/>
  <c r="BL153" i="7"/>
  <c r="BK153" i="7"/>
  <c r="BJ153" i="7"/>
  <c r="BI153" i="7"/>
  <c r="BH153" i="7"/>
  <c r="BG153" i="7"/>
  <c r="BF153" i="7"/>
  <c r="BE153" i="7"/>
  <c r="BD153" i="7"/>
  <c r="BC153" i="7"/>
  <c r="BB153" i="7"/>
  <c r="BA153" i="7"/>
  <c r="AZ153" i="7"/>
  <c r="AY153" i="7"/>
  <c r="AX153" i="7"/>
  <c r="AW153" i="7"/>
  <c r="AV153" i="7"/>
  <c r="AU153" i="7"/>
  <c r="AS153" i="7"/>
  <c r="AR153" i="7"/>
  <c r="AQ153" i="7"/>
  <c r="AP153" i="7"/>
  <c r="AO153" i="7"/>
  <c r="AN153" i="7"/>
  <c r="AM153" i="7"/>
  <c r="AL153" i="7"/>
  <c r="AK153" i="7"/>
  <c r="AJ153" i="7"/>
  <c r="AI153" i="7"/>
  <c r="AH153" i="7"/>
  <c r="AG153" i="7"/>
  <c r="AF153" i="7"/>
  <c r="AE153" i="7"/>
  <c r="AD153" i="7"/>
  <c r="AC153" i="7"/>
  <c r="AB153" i="7"/>
  <c r="AA153" i="7"/>
  <c r="Z153" i="7"/>
  <c r="Y153" i="7"/>
  <c r="X153" i="7"/>
  <c r="W153" i="7"/>
  <c r="V153" i="7"/>
  <c r="U153" i="7"/>
  <c r="T153" i="7"/>
  <c r="S153" i="7"/>
  <c r="R153" i="7"/>
  <c r="Q153" i="7"/>
  <c r="P153" i="7"/>
  <c r="O153" i="7"/>
  <c r="N153" i="7"/>
  <c r="M153" i="7"/>
  <c r="L153" i="7"/>
  <c r="K153" i="7"/>
  <c r="J153" i="7"/>
  <c r="I153" i="7"/>
  <c r="H153" i="7"/>
  <c r="G153" i="7"/>
  <c r="F153" i="7"/>
  <c r="E153" i="7"/>
  <c r="D153" i="7"/>
  <c r="BL152" i="7"/>
  <c r="BK152" i="7"/>
  <c r="BJ152" i="7"/>
  <c r="BI152" i="7"/>
  <c r="BH152" i="7"/>
  <c r="BG152" i="7"/>
  <c r="BF152" i="7"/>
  <c r="BE152" i="7"/>
  <c r="BD152" i="7"/>
  <c r="BC152" i="7"/>
  <c r="BB152" i="7"/>
  <c r="BA152" i="7"/>
  <c r="AZ152" i="7"/>
  <c r="AY152" i="7"/>
  <c r="AX152" i="7"/>
  <c r="AW152" i="7"/>
  <c r="AV152" i="7"/>
  <c r="AU152" i="7"/>
  <c r="AS152" i="7"/>
  <c r="AR152" i="7"/>
  <c r="AQ152" i="7"/>
  <c r="AP152" i="7"/>
  <c r="AO152" i="7"/>
  <c r="AN152" i="7"/>
  <c r="AM152" i="7"/>
  <c r="AL152" i="7"/>
  <c r="AK152" i="7"/>
  <c r="AJ152" i="7"/>
  <c r="AI152" i="7"/>
  <c r="AH152" i="7"/>
  <c r="AG152" i="7"/>
  <c r="AF152" i="7"/>
  <c r="AE152" i="7"/>
  <c r="AD152" i="7"/>
  <c r="AC152" i="7"/>
  <c r="AB152" i="7"/>
  <c r="AA152" i="7"/>
  <c r="Z152" i="7"/>
  <c r="Y152" i="7"/>
  <c r="X152" i="7"/>
  <c r="W152" i="7"/>
  <c r="V152" i="7"/>
  <c r="U152" i="7"/>
  <c r="T152" i="7"/>
  <c r="S152" i="7"/>
  <c r="R152" i="7"/>
  <c r="Q152" i="7"/>
  <c r="P152" i="7"/>
  <c r="O152" i="7"/>
  <c r="N152" i="7"/>
  <c r="M152" i="7"/>
  <c r="L152" i="7"/>
  <c r="K152" i="7"/>
  <c r="J152" i="7"/>
  <c r="I152" i="7"/>
  <c r="H152" i="7"/>
  <c r="G152" i="7"/>
  <c r="F152" i="7"/>
  <c r="E152" i="7"/>
  <c r="D152" i="7"/>
  <c r="BL151" i="7"/>
  <c r="BK151" i="7"/>
  <c r="BJ151" i="7"/>
  <c r="BI151" i="7"/>
  <c r="BH151" i="7"/>
  <c r="BG151" i="7"/>
  <c r="BF151" i="7"/>
  <c r="BE151" i="7"/>
  <c r="BD151" i="7"/>
  <c r="BC151" i="7"/>
  <c r="BB151" i="7"/>
  <c r="BA151" i="7"/>
  <c r="AZ151" i="7"/>
  <c r="AY151" i="7"/>
  <c r="AX151" i="7"/>
  <c r="AW151" i="7"/>
  <c r="AV151" i="7"/>
  <c r="AU151" i="7"/>
  <c r="AS151" i="7"/>
  <c r="AR151" i="7"/>
  <c r="AQ151" i="7"/>
  <c r="AP151" i="7"/>
  <c r="AO151" i="7"/>
  <c r="AN151" i="7"/>
  <c r="AM151" i="7"/>
  <c r="AL151" i="7"/>
  <c r="AK151" i="7"/>
  <c r="AJ151" i="7"/>
  <c r="AI151" i="7"/>
  <c r="AH151" i="7"/>
  <c r="AG151" i="7"/>
  <c r="AF151" i="7"/>
  <c r="AE151" i="7"/>
  <c r="AD151" i="7"/>
  <c r="AC151" i="7"/>
  <c r="AB151" i="7"/>
  <c r="AA151" i="7"/>
  <c r="Z151" i="7"/>
  <c r="Y151" i="7"/>
  <c r="X151" i="7"/>
  <c r="W151" i="7"/>
  <c r="V151" i="7"/>
  <c r="U151" i="7"/>
  <c r="T151" i="7"/>
  <c r="S151" i="7"/>
  <c r="R151" i="7"/>
  <c r="Q151" i="7"/>
  <c r="P151" i="7"/>
  <c r="O151" i="7"/>
  <c r="N151" i="7"/>
  <c r="M151" i="7"/>
  <c r="L151" i="7"/>
  <c r="K151" i="7"/>
  <c r="J151" i="7"/>
  <c r="I151" i="7"/>
  <c r="H151" i="7"/>
  <c r="G151" i="7"/>
  <c r="F151" i="7"/>
  <c r="E151" i="7"/>
  <c r="D151" i="7"/>
  <c r="BL150" i="7"/>
  <c r="BK150" i="7"/>
  <c r="BJ150" i="7"/>
  <c r="BI150" i="7"/>
  <c r="BH150" i="7"/>
  <c r="BG150" i="7"/>
  <c r="BF150" i="7"/>
  <c r="BE150" i="7"/>
  <c r="BD150" i="7"/>
  <c r="BC150" i="7"/>
  <c r="BB150" i="7"/>
  <c r="BA150" i="7"/>
  <c r="AZ150" i="7"/>
  <c r="AY150" i="7"/>
  <c r="AX150" i="7"/>
  <c r="AW150" i="7"/>
  <c r="AV150" i="7"/>
  <c r="AU150" i="7"/>
  <c r="AS150" i="7"/>
  <c r="AR150" i="7"/>
  <c r="AQ150" i="7"/>
  <c r="AP150" i="7"/>
  <c r="AO150" i="7"/>
  <c r="AN150" i="7"/>
  <c r="AM150" i="7"/>
  <c r="AL150" i="7"/>
  <c r="AK150" i="7"/>
  <c r="AJ150" i="7"/>
  <c r="AI150" i="7"/>
  <c r="AH150" i="7"/>
  <c r="AG150" i="7"/>
  <c r="AF150" i="7"/>
  <c r="AE150" i="7"/>
  <c r="AD150" i="7"/>
  <c r="AC150" i="7"/>
  <c r="AB150" i="7"/>
  <c r="AA150" i="7"/>
  <c r="Z150" i="7"/>
  <c r="Y150" i="7"/>
  <c r="X150" i="7"/>
  <c r="W150" i="7"/>
  <c r="V150" i="7"/>
  <c r="U150" i="7"/>
  <c r="T150" i="7"/>
  <c r="S150" i="7"/>
  <c r="R150" i="7"/>
  <c r="Q150" i="7"/>
  <c r="P150" i="7"/>
  <c r="O150" i="7"/>
  <c r="N150" i="7"/>
  <c r="M150" i="7"/>
  <c r="L150" i="7"/>
  <c r="K150" i="7"/>
  <c r="J150" i="7"/>
  <c r="I150" i="7"/>
  <c r="H150" i="7"/>
  <c r="G150" i="7"/>
  <c r="F150" i="7"/>
  <c r="E150" i="7"/>
  <c r="D150" i="7"/>
  <c r="BL149" i="7"/>
  <c r="BK149" i="7"/>
  <c r="BJ149" i="7"/>
  <c r="BI149" i="7"/>
  <c r="BH149" i="7"/>
  <c r="BG149" i="7"/>
  <c r="BF149" i="7"/>
  <c r="BE149" i="7"/>
  <c r="BD149" i="7"/>
  <c r="BC149" i="7"/>
  <c r="BB149" i="7"/>
  <c r="BA149" i="7"/>
  <c r="AZ149" i="7"/>
  <c r="AY149" i="7"/>
  <c r="AX149" i="7"/>
  <c r="AW149" i="7"/>
  <c r="AV149" i="7"/>
  <c r="AU149" i="7"/>
  <c r="AS149" i="7"/>
  <c r="AR149" i="7"/>
  <c r="AQ149" i="7"/>
  <c r="AP149" i="7"/>
  <c r="AO149" i="7"/>
  <c r="AN149" i="7"/>
  <c r="AM149" i="7"/>
  <c r="AL149" i="7"/>
  <c r="AK149" i="7"/>
  <c r="AJ149" i="7"/>
  <c r="AI149" i="7"/>
  <c r="AH149" i="7"/>
  <c r="AG149" i="7"/>
  <c r="AF149" i="7"/>
  <c r="AE149" i="7"/>
  <c r="AD149" i="7"/>
  <c r="AC149" i="7"/>
  <c r="AB149" i="7"/>
  <c r="AA149" i="7"/>
  <c r="Z149" i="7"/>
  <c r="Y149" i="7"/>
  <c r="X149" i="7"/>
  <c r="W149" i="7"/>
  <c r="V149" i="7"/>
  <c r="U149" i="7"/>
  <c r="T149" i="7"/>
  <c r="S149" i="7"/>
  <c r="R149" i="7"/>
  <c r="Q149" i="7"/>
  <c r="P149" i="7"/>
  <c r="O149" i="7"/>
  <c r="N149" i="7"/>
  <c r="M149" i="7"/>
  <c r="L149" i="7"/>
  <c r="K149" i="7"/>
  <c r="J149" i="7"/>
  <c r="I149" i="7"/>
  <c r="H149" i="7"/>
  <c r="G149" i="7"/>
  <c r="F149" i="7"/>
  <c r="E149" i="7"/>
  <c r="D149" i="7"/>
  <c r="BL148" i="7"/>
  <c r="BK148" i="7"/>
  <c r="BJ148" i="7"/>
  <c r="BI148" i="7"/>
  <c r="BH148" i="7"/>
  <c r="BG148" i="7"/>
  <c r="BF148" i="7"/>
  <c r="BE148" i="7"/>
  <c r="BD148" i="7"/>
  <c r="BC148" i="7"/>
  <c r="BB148" i="7"/>
  <c r="BA148" i="7"/>
  <c r="AZ148" i="7"/>
  <c r="AY148" i="7"/>
  <c r="AX148" i="7"/>
  <c r="AW148" i="7"/>
  <c r="AV148" i="7"/>
  <c r="AU148" i="7"/>
  <c r="AS148" i="7"/>
  <c r="AR148" i="7"/>
  <c r="AQ148" i="7"/>
  <c r="AP148" i="7"/>
  <c r="AO148" i="7"/>
  <c r="AN148" i="7"/>
  <c r="AM148" i="7"/>
  <c r="AL148" i="7"/>
  <c r="AK148" i="7"/>
  <c r="AJ148" i="7"/>
  <c r="AI148" i="7"/>
  <c r="AH148" i="7"/>
  <c r="AG148" i="7"/>
  <c r="AF148" i="7"/>
  <c r="AE148" i="7"/>
  <c r="AD148" i="7"/>
  <c r="AC148" i="7"/>
  <c r="AB148" i="7"/>
  <c r="AA148" i="7"/>
  <c r="Z148" i="7"/>
  <c r="Y148" i="7"/>
  <c r="X148" i="7"/>
  <c r="W148" i="7"/>
  <c r="V148" i="7"/>
  <c r="U148" i="7"/>
  <c r="T148" i="7"/>
  <c r="S148" i="7"/>
  <c r="R148" i="7"/>
  <c r="Q148" i="7"/>
  <c r="P148" i="7"/>
  <c r="O148" i="7"/>
  <c r="N148" i="7"/>
  <c r="M148" i="7"/>
  <c r="L148" i="7"/>
  <c r="K148" i="7"/>
  <c r="J148" i="7"/>
  <c r="I148" i="7"/>
  <c r="H148" i="7"/>
  <c r="G148" i="7"/>
  <c r="F148" i="7"/>
  <c r="E148" i="7"/>
  <c r="D148" i="7"/>
  <c r="BL147" i="7"/>
  <c r="BK147" i="7"/>
  <c r="BJ147" i="7"/>
  <c r="BI147" i="7"/>
  <c r="BH147" i="7"/>
  <c r="BG147" i="7"/>
  <c r="BF147" i="7"/>
  <c r="BE147" i="7"/>
  <c r="BD147" i="7"/>
  <c r="BC147" i="7"/>
  <c r="BB147" i="7"/>
  <c r="BA147" i="7"/>
  <c r="AZ147" i="7"/>
  <c r="AY147" i="7"/>
  <c r="AX147" i="7"/>
  <c r="AW147" i="7"/>
  <c r="AV147" i="7"/>
  <c r="AU147" i="7"/>
  <c r="AS147" i="7"/>
  <c r="AR147" i="7"/>
  <c r="AQ147" i="7"/>
  <c r="AP147" i="7"/>
  <c r="AO147" i="7"/>
  <c r="AN147" i="7"/>
  <c r="AM147" i="7"/>
  <c r="AL147" i="7"/>
  <c r="AK147" i="7"/>
  <c r="AJ147" i="7"/>
  <c r="AI147" i="7"/>
  <c r="AH147" i="7"/>
  <c r="AG147" i="7"/>
  <c r="AF147" i="7"/>
  <c r="AE147" i="7"/>
  <c r="AD147" i="7"/>
  <c r="AC147" i="7"/>
  <c r="AB147" i="7"/>
  <c r="AA147" i="7"/>
  <c r="Z147" i="7"/>
  <c r="Y147" i="7"/>
  <c r="X147" i="7"/>
  <c r="W147" i="7"/>
  <c r="V147" i="7"/>
  <c r="U147" i="7"/>
  <c r="T147" i="7"/>
  <c r="S147" i="7"/>
  <c r="R147" i="7"/>
  <c r="Q147" i="7"/>
  <c r="P147" i="7"/>
  <c r="O147" i="7"/>
  <c r="N147" i="7"/>
  <c r="M147" i="7"/>
  <c r="L147" i="7"/>
  <c r="K147" i="7"/>
  <c r="J147" i="7"/>
  <c r="I147" i="7"/>
  <c r="H147" i="7"/>
  <c r="G147" i="7"/>
  <c r="F147" i="7"/>
  <c r="E147" i="7"/>
  <c r="D147" i="7"/>
  <c r="BL146" i="7"/>
  <c r="BK146" i="7"/>
  <c r="BJ146" i="7"/>
  <c r="BI146" i="7"/>
  <c r="BH146" i="7"/>
  <c r="BG146" i="7"/>
  <c r="BF146" i="7"/>
  <c r="BE146" i="7"/>
  <c r="BD146" i="7"/>
  <c r="BC146" i="7"/>
  <c r="BB146" i="7"/>
  <c r="BA146" i="7"/>
  <c r="AZ146" i="7"/>
  <c r="AY146" i="7"/>
  <c r="AX146" i="7"/>
  <c r="AW146" i="7"/>
  <c r="AV146" i="7"/>
  <c r="AU146" i="7"/>
  <c r="AS146" i="7"/>
  <c r="AR146" i="7"/>
  <c r="AQ146" i="7"/>
  <c r="AP146" i="7"/>
  <c r="AO146" i="7"/>
  <c r="AN146" i="7"/>
  <c r="AM146" i="7"/>
  <c r="AL146" i="7"/>
  <c r="AK146" i="7"/>
  <c r="AJ146" i="7"/>
  <c r="AI146" i="7"/>
  <c r="AH146" i="7"/>
  <c r="AG146" i="7"/>
  <c r="AF146" i="7"/>
  <c r="AE146" i="7"/>
  <c r="AD146" i="7"/>
  <c r="AC146" i="7"/>
  <c r="AB146" i="7"/>
  <c r="AA146" i="7"/>
  <c r="Z146" i="7"/>
  <c r="Y146" i="7"/>
  <c r="X146" i="7"/>
  <c r="W146" i="7"/>
  <c r="V146" i="7"/>
  <c r="U146" i="7"/>
  <c r="T146" i="7"/>
  <c r="S146" i="7"/>
  <c r="R146" i="7"/>
  <c r="Q146" i="7"/>
  <c r="P146" i="7"/>
  <c r="O146" i="7"/>
  <c r="N146" i="7"/>
  <c r="M146" i="7"/>
  <c r="L146" i="7"/>
  <c r="K146" i="7"/>
  <c r="J146" i="7"/>
  <c r="I146" i="7"/>
  <c r="H146" i="7"/>
  <c r="G146" i="7"/>
  <c r="F146" i="7"/>
  <c r="E146" i="7"/>
  <c r="D146" i="7"/>
  <c r="BL145" i="7"/>
  <c r="BK145" i="7"/>
  <c r="BJ145" i="7"/>
  <c r="BI145" i="7"/>
  <c r="BH145" i="7"/>
  <c r="BG145" i="7"/>
  <c r="BF145" i="7"/>
  <c r="BE145" i="7"/>
  <c r="BD145" i="7"/>
  <c r="BC145" i="7"/>
  <c r="BB145" i="7"/>
  <c r="BA145" i="7"/>
  <c r="AZ145" i="7"/>
  <c r="AY145" i="7"/>
  <c r="AX145" i="7"/>
  <c r="AW145" i="7"/>
  <c r="AV145" i="7"/>
  <c r="AU145" i="7"/>
  <c r="AS145" i="7"/>
  <c r="AR145" i="7"/>
  <c r="AQ145" i="7"/>
  <c r="AP145" i="7"/>
  <c r="AO145" i="7"/>
  <c r="AN145" i="7"/>
  <c r="AM145" i="7"/>
  <c r="AL145" i="7"/>
  <c r="AK145" i="7"/>
  <c r="AJ145" i="7"/>
  <c r="AI145" i="7"/>
  <c r="AH145" i="7"/>
  <c r="AG145" i="7"/>
  <c r="AF145" i="7"/>
  <c r="AE145" i="7"/>
  <c r="AD145" i="7"/>
  <c r="AC145" i="7"/>
  <c r="AB145" i="7"/>
  <c r="AA145" i="7"/>
  <c r="Z145" i="7"/>
  <c r="Y145" i="7"/>
  <c r="X145" i="7"/>
  <c r="W145" i="7"/>
  <c r="V145" i="7"/>
  <c r="U145" i="7"/>
  <c r="T145" i="7"/>
  <c r="S145" i="7"/>
  <c r="R145" i="7"/>
  <c r="Q145" i="7"/>
  <c r="P145" i="7"/>
  <c r="O145" i="7"/>
  <c r="N145" i="7"/>
  <c r="M145" i="7"/>
  <c r="L145" i="7"/>
  <c r="K145" i="7"/>
  <c r="J145" i="7"/>
  <c r="I145" i="7"/>
  <c r="H145" i="7"/>
  <c r="G145" i="7"/>
  <c r="F145" i="7"/>
  <c r="E145" i="7"/>
  <c r="D145" i="7"/>
  <c r="BL144" i="7"/>
  <c r="BK144" i="7"/>
  <c r="BJ144" i="7"/>
  <c r="BI144" i="7"/>
  <c r="BH144" i="7"/>
  <c r="BG144" i="7"/>
  <c r="BF144" i="7"/>
  <c r="BE144" i="7"/>
  <c r="BD144" i="7"/>
  <c r="BC144" i="7"/>
  <c r="BB144" i="7"/>
  <c r="BA144" i="7"/>
  <c r="AZ144" i="7"/>
  <c r="AY144" i="7"/>
  <c r="AX144" i="7"/>
  <c r="AW144" i="7"/>
  <c r="AV144" i="7"/>
  <c r="AU144" i="7"/>
  <c r="AS144" i="7"/>
  <c r="AR144" i="7"/>
  <c r="AQ144" i="7"/>
  <c r="AP144" i="7"/>
  <c r="AO144" i="7"/>
  <c r="AN144" i="7"/>
  <c r="AM144" i="7"/>
  <c r="AL144" i="7"/>
  <c r="AK144" i="7"/>
  <c r="AJ144" i="7"/>
  <c r="AI144" i="7"/>
  <c r="AH144" i="7"/>
  <c r="AG144" i="7"/>
  <c r="AF144" i="7"/>
  <c r="AE144" i="7"/>
  <c r="AD144" i="7"/>
  <c r="AC144" i="7"/>
  <c r="AB144" i="7"/>
  <c r="AA144" i="7"/>
  <c r="Z144" i="7"/>
  <c r="Y144" i="7"/>
  <c r="X144" i="7"/>
  <c r="W144" i="7"/>
  <c r="V144" i="7"/>
  <c r="U144" i="7"/>
  <c r="T144" i="7"/>
  <c r="S144" i="7"/>
  <c r="R144" i="7"/>
  <c r="Q144" i="7"/>
  <c r="P144" i="7"/>
  <c r="O144" i="7"/>
  <c r="N144" i="7"/>
  <c r="M144" i="7"/>
  <c r="L144" i="7"/>
  <c r="K144" i="7"/>
  <c r="J144" i="7"/>
  <c r="I144" i="7"/>
  <c r="H144" i="7"/>
  <c r="G144" i="7"/>
  <c r="F144" i="7"/>
  <c r="E144" i="7"/>
  <c r="D144" i="7"/>
  <c r="BL143" i="7"/>
  <c r="BK143" i="7"/>
  <c r="BJ143" i="7"/>
  <c r="BI143" i="7"/>
  <c r="BH143" i="7"/>
  <c r="BG143" i="7"/>
  <c r="BF143" i="7"/>
  <c r="BE143" i="7"/>
  <c r="BD143" i="7"/>
  <c r="BC143" i="7"/>
  <c r="BB143" i="7"/>
  <c r="BA143" i="7"/>
  <c r="AZ143" i="7"/>
  <c r="AY143" i="7"/>
  <c r="AX143" i="7"/>
  <c r="AW143" i="7"/>
  <c r="AV143" i="7"/>
  <c r="AU143" i="7"/>
  <c r="AS143" i="7"/>
  <c r="AR143" i="7"/>
  <c r="AQ143" i="7"/>
  <c r="AP143" i="7"/>
  <c r="AO143" i="7"/>
  <c r="AN143" i="7"/>
  <c r="AM143" i="7"/>
  <c r="AL143" i="7"/>
  <c r="AK143" i="7"/>
  <c r="AJ143" i="7"/>
  <c r="AI143" i="7"/>
  <c r="AH143" i="7"/>
  <c r="AG143" i="7"/>
  <c r="AF143" i="7"/>
  <c r="AE143" i="7"/>
  <c r="AD143" i="7"/>
  <c r="AC143" i="7"/>
  <c r="AB143" i="7"/>
  <c r="AA143" i="7"/>
  <c r="Z143" i="7"/>
  <c r="Y143" i="7"/>
  <c r="X143" i="7"/>
  <c r="W143" i="7"/>
  <c r="V143" i="7"/>
  <c r="U143" i="7"/>
  <c r="T143" i="7"/>
  <c r="S143" i="7"/>
  <c r="R143" i="7"/>
  <c r="Q143" i="7"/>
  <c r="P143" i="7"/>
  <c r="O143" i="7"/>
  <c r="N143" i="7"/>
  <c r="M143" i="7"/>
  <c r="L143" i="7"/>
  <c r="K143" i="7"/>
  <c r="J143" i="7"/>
  <c r="I143" i="7"/>
  <c r="H143" i="7"/>
  <c r="G143" i="7"/>
  <c r="F143" i="7"/>
  <c r="E143" i="7"/>
  <c r="D143" i="7"/>
  <c r="BL142" i="7"/>
  <c r="BK142" i="7"/>
  <c r="BJ142" i="7"/>
  <c r="BI142" i="7"/>
  <c r="BH142" i="7"/>
  <c r="BG142" i="7"/>
  <c r="BF142" i="7"/>
  <c r="BE142" i="7"/>
  <c r="BD142" i="7"/>
  <c r="BC142" i="7"/>
  <c r="BB142" i="7"/>
  <c r="BA142" i="7"/>
  <c r="AZ142" i="7"/>
  <c r="AY142" i="7"/>
  <c r="AX142" i="7"/>
  <c r="AW142" i="7"/>
  <c r="AV142" i="7"/>
  <c r="AU142" i="7"/>
  <c r="AS142" i="7"/>
  <c r="AR142" i="7"/>
  <c r="AQ142" i="7"/>
  <c r="AP142" i="7"/>
  <c r="AO142" i="7"/>
  <c r="AN142" i="7"/>
  <c r="AM142" i="7"/>
  <c r="AL142" i="7"/>
  <c r="AK142" i="7"/>
  <c r="AJ142" i="7"/>
  <c r="AI142" i="7"/>
  <c r="AH142" i="7"/>
  <c r="AG142" i="7"/>
  <c r="AF142" i="7"/>
  <c r="AE142" i="7"/>
  <c r="AD142" i="7"/>
  <c r="AC142" i="7"/>
  <c r="AB142" i="7"/>
  <c r="AA142" i="7"/>
  <c r="Z142" i="7"/>
  <c r="Y142" i="7"/>
  <c r="X142" i="7"/>
  <c r="W142" i="7"/>
  <c r="V142" i="7"/>
  <c r="U142" i="7"/>
  <c r="T142" i="7"/>
  <c r="S142" i="7"/>
  <c r="R142" i="7"/>
  <c r="Q142" i="7"/>
  <c r="P142" i="7"/>
  <c r="O142" i="7"/>
  <c r="N142" i="7"/>
  <c r="M142" i="7"/>
  <c r="L142" i="7"/>
  <c r="K142" i="7"/>
  <c r="J142" i="7"/>
  <c r="I142" i="7"/>
  <c r="H142" i="7"/>
  <c r="G142" i="7"/>
  <c r="F142" i="7"/>
  <c r="E142" i="7"/>
  <c r="D142" i="7"/>
  <c r="BL141" i="7"/>
  <c r="BK141" i="7"/>
  <c r="BJ141" i="7"/>
  <c r="BI141" i="7"/>
  <c r="BH141" i="7"/>
  <c r="BG141" i="7"/>
  <c r="BF141" i="7"/>
  <c r="BE141" i="7"/>
  <c r="BD141" i="7"/>
  <c r="BC141" i="7"/>
  <c r="BB141" i="7"/>
  <c r="BA141" i="7"/>
  <c r="AZ141" i="7"/>
  <c r="AY141" i="7"/>
  <c r="AX141" i="7"/>
  <c r="AW141" i="7"/>
  <c r="AV141" i="7"/>
  <c r="AU141" i="7"/>
  <c r="AS141" i="7"/>
  <c r="AR141" i="7"/>
  <c r="AQ141" i="7"/>
  <c r="AP141" i="7"/>
  <c r="AO141" i="7"/>
  <c r="AN141" i="7"/>
  <c r="AM141" i="7"/>
  <c r="AL141" i="7"/>
  <c r="AK141" i="7"/>
  <c r="AJ141" i="7"/>
  <c r="AI141" i="7"/>
  <c r="AH141" i="7"/>
  <c r="AG141" i="7"/>
  <c r="AF141" i="7"/>
  <c r="AE141" i="7"/>
  <c r="AD141" i="7"/>
  <c r="AC141" i="7"/>
  <c r="AB141" i="7"/>
  <c r="AA141" i="7"/>
  <c r="Z141" i="7"/>
  <c r="Y141" i="7"/>
  <c r="X141" i="7"/>
  <c r="W141" i="7"/>
  <c r="V141" i="7"/>
  <c r="U141" i="7"/>
  <c r="T141" i="7"/>
  <c r="S141" i="7"/>
  <c r="R141" i="7"/>
  <c r="Q141" i="7"/>
  <c r="P141" i="7"/>
  <c r="O141" i="7"/>
  <c r="N141" i="7"/>
  <c r="M141" i="7"/>
  <c r="L141" i="7"/>
  <c r="K141" i="7"/>
  <c r="J141" i="7"/>
  <c r="I141" i="7"/>
  <c r="H141" i="7"/>
  <c r="G141" i="7"/>
  <c r="F141" i="7"/>
  <c r="E141" i="7"/>
  <c r="D141" i="7"/>
  <c r="BL140" i="7"/>
  <c r="BK140" i="7"/>
  <c r="BJ140" i="7"/>
  <c r="BI140" i="7"/>
  <c r="BH140" i="7"/>
  <c r="BG140" i="7"/>
  <c r="BF140" i="7"/>
  <c r="BE140" i="7"/>
  <c r="BD140" i="7"/>
  <c r="BC140" i="7"/>
  <c r="BB140" i="7"/>
  <c r="BA140" i="7"/>
  <c r="AZ140" i="7"/>
  <c r="AY140" i="7"/>
  <c r="AX140" i="7"/>
  <c r="AW140" i="7"/>
  <c r="AV140" i="7"/>
  <c r="AU140" i="7"/>
  <c r="AS140" i="7"/>
  <c r="AR140" i="7"/>
  <c r="AQ140" i="7"/>
  <c r="AP140" i="7"/>
  <c r="AO140" i="7"/>
  <c r="AN140" i="7"/>
  <c r="AM140" i="7"/>
  <c r="AL140" i="7"/>
  <c r="AK140" i="7"/>
  <c r="AJ140" i="7"/>
  <c r="AI140" i="7"/>
  <c r="AH140" i="7"/>
  <c r="AG140" i="7"/>
  <c r="AF140" i="7"/>
  <c r="AE140" i="7"/>
  <c r="AD140" i="7"/>
  <c r="AC140" i="7"/>
  <c r="AB140" i="7"/>
  <c r="AA140" i="7"/>
  <c r="Z140" i="7"/>
  <c r="Y140" i="7"/>
  <c r="X140" i="7"/>
  <c r="W140" i="7"/>
  <c r="V140" i="7"/>
  <c r="U140" i="7"/>
  <c r="T140" i="7"/>
  <c r="S140" i="7"/>
  <c r="R140" i="7"/>
  <c r="Q140" i="7"/>
  <c r="P140" i="7"/>
  <c r="O140" i="7"/>
  <c r="N140" i="7"/>
  <c r="M140" i="7"/>
  <c r="L140" i="7"/>
  <c r="K140" i="7"/>
  <c r="J140" i="7"/>
  <c r="I140" i="7"/>
  <c r="H140" i="7"/>
  <c r="G140" i="7"/>
  <c r="F140" i="7"/>
  <c r="E140" i="7"/>
  <c r="D140" i="7"/>
  <c r="BL139" i="7"/>
  <c r="BK139" i="7"/>
  <c r="BJ139" i="7"/>
  <c r="BI139" i="7"/>
  <c r="BH139" i="7"/>
  <c r="BG139" i="7"/>
  <c r="BF139" i="7"/>
  <c r="BE139" i="7"/>
  <c r="BD139" i="7"/>
  <c r="BC139" i="7"/>
  <c r="BB139" i="7"/>
  <c r="BA139" i="7"/>
  <c r="AZ139" i="7"/>
  <c r="AY139" i="7"/>
  <c r="AX139" i="7"/>
  <c r="AW139" i="7"/>
  <c r="AV139" i="7"/>
  <c r="AU139" i="7"/>
  <c r="AS139" i="7"/>
  <c r="AR139" i="7"/>
  <c r="AQ139" i="7"/>
  <c r="AP139" i="7"/>
  <c r="AO139" i="7"/>
  <c r="AN139" i="7"/>
  <c r="AM139" i="7"/>
  <c r="AL139" i="7"/>
  <c r="AK139" i="7"/>
  <c r="AJ139" i="7"/>
  <c r="AI139" i="7"/>
  <c r="AH139" i="7"/>
  <c r="AG139" i="7"/>
  <c r="AF139" i="7"/>
  <c r="AE139" i="7"/>
  <c r="AD139" i="7"/>
  <c r="AC139" i="7"/>
  <c r="AB139" i="7"/>
  <c r="AA139" i="7"/>
  <c r="Z139" i="7"/>
  <c r="Y139" i="7"/>
  <c r="X139" i="7"/>
  <c r="W139" i="7"/>
  <c r="V139" i="7"/>
  <c r="U139" i="7"/>
  <c r="T139" i="7"/>
  <c r="S139" i="7"/>
  <c r="R139" i="7"/>
  <c r="Q139" i="7"/>
  <c r="P139" i="7"/>
  <c r="O139" i="7"/>
  <c r="N139" i="7"/>
  <c r="M139" i="7"/>
  <c r="L139" i="7"/>
  <c r="K139" i="7"/>
  <c r="J139" i="7"/>
  <c r="I139" i="7"/>
  <c r="H139" i="7"/>
  <c r="G139" i="7"/>
  <c r="F139" i="7"/>
  <c r="E139" i="7"/>
  <c r="D139" i="7"/>
  <c r="BL138" i="7"/>
  <c r="BK138" i="7"/>
  <c r="BJ138" i="7"/>
  <c r="BI138" i="7"/>
  <c r="BH138" i="7"/>
  <c r="BG138" i="7"/>
  <c r="BF138" i="7"/>
  <c r="BE138" i="7"/>
  <c r="BD138" i="7"/>
  <c r="BC138" i="7"/>
  <c r="BB138" i="7"/>
  <c r="BA138" i="7"/>
  <c r="AZ138" i="7"/>
  <c r="AY138" i="7"/>
  <c r="AX138" i="7"/>
  <c r="AW138" i="7"/>
  <c r="AV138" i="7"/>
  <c r="AU138" i="7"/>
  <c r="AS138" i="7"/>
  <c r="AR138" i="7"/>
  <c r="AQ138" i="7"/>
  <c r="AP138" i="7"/>
  <c r="AO138" i="7"/>
  <c r="AN138" i="7"/>
  <c r="AM138" i="7"/>
  <c r="AL138" i="7"/>
  <c r="AK138" i="7"/>
  <c r="AJ138" i="7"/>
  <c r="AI138" i="7"/>
  <c r="AH138" i="7"/>
  <c r="AG138" i="7"/>
  <c r="AF138" i="7"/>
  <c r="AE138" i="7"/>
  <c r="AD138" i="7"/>
  <c r="AC138" i="7"/>
  <c r="AB138" i="7"/>
  <c r="AA138" i="7"/>
  <c r="Z138" i="7"/>
  <c r="Y138" i="7"/>
  <c r="X138" i="7"/>
  <c r="W138" i="7"/>
  <c r="V138" i="7"/>
  <c r="U138" i="7"/>
  <c r="T138" i="7"/>
  <c r="S138" i="7"/>
  <c r="R138" i="7"/>
  <c r="Q138" i="7"/>
  <c r="P138" i="7"/>
  <c r="O138" i="7"/>
  <c r="N138" i="7"/>
  <c r="M138" i="7"/>
  <c r="L138" i="7"/>
  <c r="K138" i="7"/>
  <c r="J138" i="7"/>
  <c r="I138" i="7"/>
  <c r="H138" i="7"/>
  <c r="G138" i="7"/>
  <c r="F138" i="7"/>
  <c r="E138" i="7"/>
  <c r="D138" i="7"/>
  <c r="BL137" i="7"/>
  <c r="BK137" i="7"/>
  <c r="BJ137" i="7"/>
  <c r="BI137" i="7"/>
  <c r="BH137" i="7"/>
  <c r="BG137" i="7"/>
  <c r="BF137" i="7"/>
  <c r="BE137" i="7"/>
  <c r="BD137" i="7"/>
  <c r="BC137" i="7"/>
  <c r="BB137" i="7"/>
  <c r="BA137" i="7"/>
  <c r="AZ137" i="7"/>
  <c r="AY137" i="7"/>
  <c r="AX137" i="7"/>
  <c r="AW137" i="7"/>
  <c r="AV137" i="7"/>
  <c r="AU137" i="7"/>
  <c r="AS137" i="7"/>
  <c r="AR137" i="7"/>
  <c r="AQ137" i="7"/>
  <c r="AP137" i="7"/>
  <c r="AO137" i="7"/>
  <c r="AN137" i="7"/>
  <c r="AM137" i="7"/>
  <c r="AL137" i="7"/>
  <c r="AK137" i="7"/>
  <c r="AJ137" i="7"/>
  <c r="AI137" i="7"/>
  <c r="AH137" i="7"/>
  <c r="AG137" i="7"/>
  <c r="AF137" i="7"/>
  <c r="AE137" i="7"/>
  <c r="AD137" i="7"/>
  <c r="AC137" i="7"/>
  <c r="AB137" i="7"/>
  <c r="AA137" i="7"/>
  <c r="Z137" i="7"/>
  <c r="Y137" i="7"/>
  <c r="X137" i="7"/>
  <c r="W137" i="7"/>
  <c r="V137" i="7"/>
  <c r="U137" i="7"/>
  <c r="T137" i="7"/>
  <c r="S137" i="7"/>
  <c r="R137" i="7"/>
  <c r="Q137" i="7"/>
  <c r="P137" i="7"/>
  <c r="O137" i="7"/>
  <c r="N137" i="7"/>
  <c r="M137" i="7"/>
  <c r="L137" i="7"/>
  <c r="K137" i="7"/>
  <c r="J137" i="7"/>
  <c r="I137" i="7"/>
  <c r="H137" i="7"/>
  <c r="G137" i="7"/>
  <c r="F137" i="7"/>
  <c r="E137" i="7"/>
  <c r="D137" i="7"/>
  <c r="BL136" i="7"/>
  <c r="BK136" i="7"/>
  <c r="BJ136" i="7"/>
  <c r="BI136" i="7"/>
  <c r="BH136" i="7"/>
  <c r="BG136" i="7"/>
  <c r="BF136" i="7"/>
  <c r="BE136" i="7"/>
  <c r="BD136" i="7"/>
  <c r="BC136" i="7"/>
  <c r="BB136" i="7"/>
  <c r="BA136" i="7"/>
  <c r="AZ136" i="7"/>
  <c r="AY136" i="7"/>
  <c r="AX136" i="7"/>
  <c r="AW136" i="7"/>
  <c r="AV136" i="7"/>
  <c r="AU136" i="7"/>
  <c r="AS136" i="7"/>
  <c r="AR136" i="7"/>
  <c r="AQ136" i="7"/>
  <c r="AP136" i="7"/>
  <c r="AO136" i="7"/>
  <c r="AN136" i="7"/>
  <c r="AM136" i="7"/>
  <c r="AL136" i="7"/>
  <c r="AK136" i="7"/>
  <c r="AJ136" i="7"/>
  <c r="AI136" i="7"/>
  <c r="AH136" i="7"/>
  <c r="AG136" i="7"/>
  <c r="AF136" i="7"/>
  <c r="AE136" i="7"/>
  <c r="AD136" i="7"/>
  <c r="AC136" i="7"/>
  <c r="AB136" i="7"/>
  <c r="AA136" i="7"/>
  <c r="Z136" i="7"/>
  <c r="Y136" i="7"/>
  <c r="X136" i="7"/>
  <c r="W136" i="7"/>
  <c r="V136" i="7"/>
  <c r="U136" i="7"/>
  <c r="T136" i="7"/>
  <c r="S136" i="7"/>
  <c r="R136" i="7"/>
  <c r="Q136" i="7"/>
  <c r="P136" i="7"/>
  <c r="O136" i="7"/>
  <c r="N136" i="7"/>
  <c r="M136" i="7"/>
  <c r="L136" i="7"/>
  <c r="K136" i="7"/>
  <c r="J136" i="7"/>
  <c r="I136" i="7"/>
  <c r="H136" i="7"/>
  <c r="G136" i="7"/>
  <c r="F136" i="7"/>
  <c r="E136" i="7"/>
  <c r="D136" i="7"/>
  <c r="BL135" i="7"/>
  <c r="BK135" i="7"/>
  <c r="BJ135" i="7"/>
  <c r="BI135" i="7"/>
  <c r="BH135" i="7"/>
  <c r="BG135" i="7"/>
  <c r="BF135" i="7"/>
  <c r="BE135" i="7"/>
  <c r="BD135" i="7"/>
  <c r="BC135" i="7"/>
  <c r="BB135" i="7"/>
  <c r="BA135" i="7"/>
  <c r="AZ135" i="7"/>
  <c r="AY135" i="7"/>
  <c r="AX135" i="7"/>
  <c r="AW135" i="7"/>
  <c r="AV135" i="7"/>
  <c r="AU135" i="7"/>
  <c r="AS135" i="7"/>
  <c r="AR135" i="7"/>
  <c r="AQ135" i="7"/>
  <c r="AP135" i="7"/>
  <c r="AO135" i="7"/>
  <c r="AN135" i="7"/>
  <c r="AM135" i="7"/>
  <c r="AL135" i="7"/>
  <c r="AK135" i="7"/>
  <c r="AJ135" i="7"/>
  <c r="AI135" i="7"/>
  <c r="AH135" i="7"/>
  <c r="AG135" i="7"/>
  <c r="AF135" i="7"/>
  <c r="AE135" i="7"/>
  <c r="AD135" i="7"/>
  <c r="AC135" i="7"/>
  <c r="AB135" i="7"/>
  <c r="AA135" i="7"/>
  <c r="Z135" i="7"/>
  <c r="Y135" i="7"/>
  <c r="X135" i="7"/>
  <c r="W135" i="7"/>
  <c r="V135" i="7"/>
  <c r="U135" i="7"/>
  <c r="T135" i="7"/>
  <c r="S135" i="7"/>
  <c r="R135" i="7"/>
  <c r="Q135" i="7"/>
  <c r="P135" i="7"/>
  <c r="O135" i="7"/>
  <c r="N135" i="7"/>
  <c r="M135" i="7"/>
  <c r="L135" i="7"/>
  <c r="K135" i="7"/>
  <c r="J135" i="7"/>
  <c r="I135" i="7"/>
  <c r="H135" i="7"/>
  <c r="G135" i="7"/>
  <c r="F135" i="7"/>
  <c r="E135" i="7"/>
  <c r="D135" i="7"/>
  <c r="BL134" i="7"/>
  <c r="BK134" i="7"/>
  <c r="BJ134" i="7"/>
  <c r="BI134" i="7"/>
  <c r="BH134" i="7"/>
  <c r="BG134" i="7"/>
  <c r="BF134" i="7"/>
  <c r="BE134" i="7"/>
  <c r="BD134" i="7"/>
  <c r="BC134" i="7"/>
  <c r="BB134" i="7"/>
  <c r="BA134" i="7"/>
  <c r="AZ134" i="7"/>
  <c r="AY134" i="7"/>
  <c r="AX134" i="7"/>
  <c r="AW134" i="7"/>
  <c r="AV134" i="7"/>
  <c r="AU134" i="7"/>
  <c r="AS134" i="7"/>
  <c r="AR134" i="7"/>
  <c r="AQ134" i="7"/>
  <c r="AP134" i="7"/>
  <c r="AO134" i="7"/>
  <c r="AN134" i="7"/>
  <c r="AM134" i="7"/>
  <c r="AL134" i="7"/>
  <c r="AK134" i="7"/>
  <c r="AJ134" i="7"/>
  <c r="AI134" i="7"/>
  <c r="AH134" i="7"/>
  <c r="AG134" i="7"/>
  <c r="AF134" i="7"/>
  <c r="AE134" i="7"/>
  <c r="AD134" i="7"/>
  <c r="AC134" i="7"/>
  <c r="AB134" i="7"/>
  <c r="AA134" i="7"/>
  <c r="Z134" i="7"/>
  <c r="Y134" i="7"/>
  <c r="X134" i="7"/>
  <c r="W134" i="7"/>
  <c r="V134" i="7"/>
  <c r="U134" i="7"/>
  <c r="T134" i="7"/>
  <c r="S134" i="7"/>
  <c r="R134" i="7"/>
  <c r="Q134" i="7"/>
  <c r="P134" i="7"/>
  <c r="O134" i="7"/>
  <c r="N134" i="7"/>
  <c r="M134" i="7"/>
  <c r="L134" i="7"/>
  <c r="K134" i="7"/>
  <c r="J134" i="7"/>
  <c r="I134" i="7"/>
  <c r="H134" i="7"/>
  <c r="G134" i="7"/>
  <c r="F134" i="7"/>
  <c r="E134" i="7"/>
  <c r="D134" i="7"/>
  <c r="BI133" i="7"/>
  <c r="BH133" i="7"/>
  <c r="BG133" i="7"/>
  <c r="BF133" i="7"/>
  <c r="BE133" i="7"/>
  <c r="BD133" i="7"/>
  <c r="BC133" i="7"/>
  <c r="BB133" i="7"/>
  <c r="BA133" i="7"/>
  <c r="AZ133" i="7"/>
  <c r="AY133" i="7"/>
  <c r="AX133" i="7"/>
  <c r="AW133" i="7"/>
  <c r="AV133" i="7"/>
  <c r="AU133" i="7"/>
  <c r="AS133" i="7"/>
  <c r="AR133" i="7"/>
  <c r="AQ133" i="7"/>
  <c r="AP133" i="7"/>
  <c r="AO133" i="7"/>
  <c r="AN133" i="7"/>
  <c r="AM133" i="7"/>
  <c r="AL133" i="7"/>
  <c r="AK133" i="7"/>
  <c r="AJ133" i="7"/>
  <c r="AI133" i="7"/>
  <c r="AH133" i="7"/>
  <c r="AG133" i="7"/>
  <c r="AF133" i="7"/>
  <c r="AE133" i="7"/>
  <c r="AD133" i="7"/>
  <c r="AC133" i="7"/>
  <c r="AB133" i="7"/>
  <c r="AA133" i="7"/>
  <c r="Z133" i="7"/>
  <c r="Y133" i="7"/>
  <c r="X133" i="7"/>
  <c r="W133" i="7"/>
  <c r="V133" i="7"/>
  <c r="U133" i="7"/>
  <c r="T133" i="7"/>
  <c r="S133" i="7"/>
  <c r="R133" i="7"/>
  <c r="Q133" i="7"/>
  <c r="P133" i="7"/>
  <c r="O133" i="7"/>
  <c r="N133" i="7"/>
  <c r="M133" i="7"/>
  <c r="L133" i="7"/>
  <c r="K133" i="7"/>
  <c r="J133" i="7"/>
  <c r="I133" i="7"/>
  <c r="H133" i="7"/>
  <c r="G133" i="7"/>
  <c r="F133" i="7"/>
  <c r="E133" i="7"/>
  <c r="BD132" i="7"/>
  <c r="AZ132" i="7"/>
  <c r="AV132" i="7"/>
  <c r="AU132" i="7"/>
  <c r="AS132" i="7"/>
  <c r="AR132" i="7"/>
  <c r="AN132" i="7"/>
  <c r="AK132" i="7"/>
  <c r="AD132" i="7"/>
  <c r="P132" i="7"/>
  <c r="O132" i="7"/>
  <c r="N132" i="7"/>
  <c r="J132" i="7"/>
  <c r="G132" i="7"/>
  <c r="BD131" i="7"/>
  <c r="AZ131" i="7"/>
  <c r="AV131" i="7"/>
  <c r="AU131" i="7"/>
  <c r="AS131" i="7"/>
  <c r="AR131" i="7"/>
  <c r="AN131" i="7"/>
  <c r="AK131" i="7"/>
  <c r="AD131" i="7"/>
  <c r="P131" i="7"/>
  <c r="O131" i="7"/>
  <c r="N131" i="7"/>
  <c r="J131" i="7"/>
  <c r="G131" i="7"/>
  <c r="BD130" i="7"/>
  <c r="AZ130" i="7"/>
  <c r="AV130" i="7"/>
  <c r="AU130" i="7"/>
  <c r="AS130" i="7"/>
  <c r="AR130" i="7"/>
  <c r="AN130" i="7"/>
  <c r="AK130" i="7"/>
  <c r="AD130" i="7"/>
  <c r="P130" i="7"/>
  <c r="O130" i="7"/>
  <c r="N130" i="7"/>
  <c r="J130" i="7"/>
  <c r="G130" i="7"/>
  <c r="BD129" i="7"/>
  <c r="AZ129" i="7"/>
  <c r="AV129" i="7"/>
  <c r="AU129" i="7"/>
  <c r="AS129" i="7"/>
  <c r="AR129" i="7"/>
  <c r="AN129" i="7"/>
  <c r="AK129" i="7"/>
  <c r="AD129" i="7"/>
  <c r="P129" i="7"/>
  <c r="O129" i="7"/>
  <c r="N129" i="7"/>
  <c r="J129" i="7"/>
  <c r="G129" i="7"/>
  <c r="BL128" i="7"/>
  <c r="BK128" i="7"/>
  <c r="BJ128" i="7"/>
  <c r="BI128" i="7"/>
  <c r="BH128" i="7"/>
  <c r="BG128" i="7"/>
  <c r="BF128" i="7"/>
  <c r="BE128" i="7"/>
  <c r="BD128" i="7"/>
  <c r="BC128" i="7"/>
  <c r="BB128" i="7"/>
  <c r="BA128" i="7"/>
  <c r="AZ128" i="7"/>
  <c r="AY128" i="7"/>
  <c r="AX128" i="7"/>
  <c r="AW128" i="7"/>
  <c r="AV128" i="7"/>
  <c r="AU128" i="7"/>
  <c r="AS128" i="7"/>
  <c r="AR128" i="7"/>
  <c r="AQ128" i="7"/>
  <c r="AP128" i="7"/>
  <c r="AO128" i="7"/>
  <c r="AN128" i="7"/>
  <c r="AM128" i="7"/>
  <c r="AL128" i="7"/>
  <c r="AK128" i="7"/>
  <c r="AJ128" i="7"/>
  <c r="AI128" i="7"/>
  <c r="AH128" i="7"/>
  <c r="AG128" i="7"/>
  <c r="AF128" i="7"/>
  <c r="AE128" i="7"/>
  <c r="AD128" i="7"/>
  <c r="AC128" i="7"/>
  <c r="AB128" i="7"/>
  <c r="AA128" i="7"/>
  <c r="Z128" i="7"/>
  <c r="Y128" i="7"/>
  <c r="X128" i="7"/>
  <c r="W128" i="7"/>
  <c r="V128" i="7"/>
  <c r="U128" i="7"/>
  <c r="T128" i="7"/>
  <c r="S128" i="7"/>
  <c r="R128" i="7"/>
  <c r="Q128" i="7"/>
  <c r="P128" i="7"/>
  <c r="O128" i="7"/>
  <c r="N128" i="7"/>
  <c r="M128" i="7"/>
  <c r="L128" i="7"/>
  <c r="K128" i="7"/>
  <c r="J128" i="7"/>
  <c r="I128" i="7"/>
  <c r="H128" i="7"/>
  <c r="G128" i="7"/>
  <c r="F128" i="7"/>
  <c r="E128" i="7"/>
  <c r="D128" i="7"/>
  <c r="BL127" i="7"/>
  <c r="BK127" i="7"/>
  <c r="BJ127" i="7"/>
  <c r="BI127" i="7"/>
  <c r="BH127" i="7"/>
  <c r="BG127" i="7"/>
  <c r="BF127" i="7"/>
  <c r="BE127" i="7"/>
  <c r="BD127" i="7"/>
  <c r="BC127" i="7"/>
  <c r="BB127" i="7"/>
  <c r="BA127" i="7"/>
  <c r="AZ127" i="7"/>
  <c r="AY127" i="7"/>
  <c r="AX127" i="7"/>
  <c r="AW127" i="7"/>
  <c r="AV127" i="7"/>
  <c r="AU127" i="7"/>
  <c r="AS127" i="7"/>
  <c r="AR127" i="7"/>
  <c r="AQ127" i="7"/>
  <c r="AP127" i="7"/>
  <c r="AO127" i="7"/>
  <c r="AN127" i="7"/>
  <c r="AM127" i="7"/>
  <c r="AL127" i="7"/>
  <c r="AK127" i="7"/>
  <c r="AJ127" i="7"/>
  <c r="AI127" i="7"/>
  <c r="AH127" i="7"/>
  <c r="AG127" i="7"/>
  <c r="AF127" i="7"/>
  <c r="AE127" i="7"/>
  <c r="AD127" i="7"/>
  <c r="AC127" i="7"/>
  <c r="AB127" i="7"/>
  <c r="AA127" i="7"/>
  <c r="Z127" i="7"/>
  <c r="Y127" i="7"/>
  <c r="X127" i="7"/>
  <c r="W127" i="7"/>
  <c r="V127" i="7"/>
  <c r="U127" i="7"/>
  <c r="T127" i="7"/>
  <c r="S127" i="7"/>
  <c r="R127" i="7"/>
  <c r="Q127" i="7"/>
  <c r="P127" i="7"/>
  <c r="O127" i="7"/>
  <c r="N127" i="7"/>
  <c r="M127" i="7"/>
  <c r="L127" i="7"/>
  <c r="K127" i="7"/>
  <c r="J127" i="7"/>
  <c r="I127" i="7"/>
  <c r="H127" i="7"/>
  <c r="G127" i="7"/>
  <c r="F127" i="7"/>
  <c r="E127" i="7"/>
  <c r="D127" i="7"/>
  <c r="BL126" i="7"/>
  <c r="BK126" i="7"/>
  <c r="BJ126" i="7"/>
  <c r="BI126" i="7"/>
  <c r="BH126" i="7"/>
  <c r="BG126" i="7"/>
  <c r="BF126" i="7"/>
  <c r="BE126" i="7"/>
  <c r="BD126" i="7"/>
  <c r="BC126" i="7"/>
  <c r="BB126" i="7"/>
  <c r="BA126" i="7"/>
  <c r="AZ126" i="7"/>
  <c r="AY126" i="7"/>
  <c r="AX126" i="7"/>
  <c r="AW126" i="7"/>
  <c r="AV126" i="7"/>
  <c r="AU126" i="7"/>
  <c r="AS126" i="7"/>
  <c r="AR126" i="7"/>
  <c r="AQ126" i="7"/>
  <c r="AP126" i="7"/>
  <c r="AO126" i="7"/>
  <c r="AN126" i="7"/>
  <c r="AM126" i="7"/>
  <c r="AL126" i="7"/>
  <c r="AK126" i="7"/>
  <c r="AJ126" i="7"/>
  <c r="AI126" i="7"/>
  <c r="AH126" i="7"/>
  <c r="AG126" i="7"/>
  <c r="AF126" i="7"/>
  <c r="AE126" i="7"/>
  <c r="AD126" i="7"/>
  <c r="AC126" i="7"/>
  <c r="AB126" i="7"/>
  <c r="AA126" i="7"/>
  <c r="Z126" i="7"/>
  <c r="Y126" i="7"/>
  <c r="X126" i="7"/>
  <c r="W126" i="7"/>
  <c r="V126" i="7"/>
  <c r="U126" i="7"/>
  <c r="T126" i="7"/>
  <c r="S126" i="7"/>
  <c r="R126" i="7"/>
  <c r="Q126" i="7"/>
  <c r="P126" i="7"/>
  <c r="O126" i="7"/>
  <c r="N126" i="7"/>
  <c r="M126" i="7"/>
  <c r="L126" i="7"/>
  <c r="K126" i="7"/>
  <c r="J126" i="7"/>
  <c r="I126" i="7"/>
  <c r="H126" i="7"/>
  <c r="G126" i="7"/>
  <c r="F126" i="7"/>
  <c r="E126" i="7"/>
  <c r="D126" i="7"/>
  <c r="BL125" i="7"/>
  <c r="BK125" i="7"/>
  <c r="BJ125" i="7"/>
  <c r="BI125" i="7"/>
  <c r="BH125" i="7"/>
  <c r="BG125" i="7"/>
  <c r="BF125" i="7"/>
  <c r="BE125" i="7"/>
  <c r="BD125" i="7"/>
  <c r="BC125" i="7"/>
  <c r="BB125" i="7"/>
  <c r="BA125" i="7"/>
  <c r="AZ125" i="7"/>
  <c r="AY125" i="7"/>
  <c r="AX125" i="7"/>
  <c r="AW125" i="7"/>
  <c r="AV125" i="7"/>
  <c r="AU125" i="7"/>
  <c r="AS125" i="7"/>
  <c r="AR125" i="7"/>
  <c r="AQ125" i="7"/>
  <c r="AP125" i="7"/>
  <c r="AO125" i="7"/>
  <c r="AN125" i="7"/>
  <c r="AM125" i="7"/>
  <c r="AL125" i="7"/>
  <c r="AK125" i="7"/>
  <c r="AJ125" i="7"/>
  <c r="AI125" i="7"/>
  <c r="AH125" i="7"/>
  <c r="AG125" i="7"/>
  <c r="AF125" i="7"/>
  <c r="AE125" i="7"/>
  <c r="AD125" i="7"/>
  <c r="AC125" i="7"/>
  <c r="AB125" i="7"/>
  <c r="AA125" i="7"/>
  <c r="Z125" i="7"/>
  <c r="Y125" i="7"/>
  <c r="X125" i="7"/>
  <c r="W125" i="7"/>
  <c r="V125" i="7"/>
  <c r="U125" i="7"/>
  <c r="T125" i="7"/>
  <c r="S125" i="7"/>
  <c r="R125" i="7"/>
  <c r="Q125" i="7"/>
  <c r="P125" i="7"/>
  <c r="O125" i="7"/>
  <c r="N125" i="7"/>
  <c r="M125" i="7"/>
  <c r="L125" i="7"/>
  <c r="K125" i="7"/>
  <c r="J125" i="7"/>
  <c r="I125" i="7"/>
  <c r="H125" i="7"/>
  <c r="G125" i="7"/>
  <c r="F125" i="7"/>
  <c r="E125" i="7"/>
  <c r="D125" i="7"/>
  <c r="BL124" i="7"/>
  <c r="BK124" i="7"/>
  <c r="BJ124" i="7"/>
  <c r="BI124" i="7"/>
  <c r="BH124" i="7"/>
  <c r="BG124" i="7"/>
  <c r="BF124" i="7"/>
  <c r="BE124" i="7"/>
  <c r="BD124" i="7"/>
  <c r="BC124" i="7"/>
  <c r="BB124" i="7"/>
  <c r="BA124" i="7"/>
  <c r="AZ124" i="7"/>
  <c r="AY124" i="7"/>
  <c r="AX124" i="7"/>
  <c r="AW124" i="7"/>
  <c r="AV124" i="7"/>
  <c r="AU124" i="7"/>
  <c r="AS124" i="7"/>
  <c r="AR124" i="7"/>
  <c r="AQ124" i="7"/>
  <c r="AP124" i="7"/>
  <c r="AO124" i="7"/>
  <c r="AN124" i="7"/>
  <c r="AM124" i="7"/>
  <c r="AL124" i="7"/>
  <c r="AK124" i="7"/>
  <c r="AJ124" i="7"/>
  <c r="AI124" i="7"/>
  <c r="AH124" i="7"/>
  <c r="AG124" i="7"/>
  <c r="AF124" i="7"/>
  <c r="AE124" i="7"/>
  <c r="AD124" i="7"/>
  <c r="AC124" i="7"/>
  <c r="AB124" i="7"/>
  <c r="AA124" i="7"/>
  <c r="Z124" i="7"/>
  <c r="Y124" i="7"/>
  <c r="X124" i="7"/>
  <c r="W124" i="7"/>
  <c r="V124" i="7"/>
  <c r="U124" i="7"/>
  <c r="T124" i="7"/>
  <c r="S124" i="7"/>
  <c r="R124" i="7"/>
  <c r="Q124" i="7"/>
  <c r="P124" i="7"/>
  <c r="O124" i="7"/>
  <c r="N124" i="7"/>
  <c r="M124" i="7"/>
  <c r="L124" i="7"/>
  <c r="K124" i="7"/>
  <c r="J124" i="7"/>
  <c r="I124" i="7"/>
  <c r="H124" i="7"/>
  <c r="G124" i="7"/>
  <c r="F124" i="7"/>
  <c r="E124" i="7"/>
  <c r="D124" i="7"/>
  <c r="BL123" i="7"/>
  <c r="BK123" i="7"/>
  <c r="BJ123" i="7"/>
  <c r="BI123" i="7"/>
  <c r="BH123" i="7"/>
  <c r="BG123" i="7"/>
  <c r="BF123" i="7"/>
  <c r="BE123" i="7"/>
  <c r="BD123" i="7"/>
  <c r="BC123" i="7"/>
  <c r="BB123" i="7"/>
  <c r="BA123" i="7"/>
  <c r="AZ123" i="7"/>
  <c r="AY123" i="7"/>
  <c r="AX123" i="7"/>
  <c r="AW123" i="7"/>
  <c r="AV123" i="7"/>
  <c r="AU123" i="7"/>
  <c r="AS123" i="7"/>
  <c r="AR123" i="7"/>
  <c r="AQ123" i="7"/>
  <c r="AP123" i="7"/>
  <c r="AO123" i="7"/>
  <c r="AN123" i="7"/>
  <c r="AM123" i="7"/>
  <c r="AL123" i="7"/>
  <c r="AK123" i="7"/>
  <c r="AJ123" i="7"/>
  <c r="AI123" i="7"/>
  <c r="AH123" i="7"/>
  <c r="AG123" i="7"/>
  <c r="AF123" i="7"/>
  <c r="AE123" i="7"/>
  <c r="AD123" i="7"/>
  <c r="AC123" i="7"/>
  <c r="AB123" i="7"/>
  <c r="AA123" i="7"/>
  <c r="Z123" i="7"/>
  <c r="Y123" i="7"/>
  <c r="X123" i="7"/>
  <c r="W123" i="7"/>
  <c r="V123" i="7"/>
  <c r="U123" i="7"/>
  <c r="T123" i="7"/>
  <c r="S123" i="7"/>
  <c r="R123" i="7"/>
  <c r="Q123" i="7"/>
  <c r="P123" i="7"/>
  <c r="O123" i="7"/>
  <c r="N123" i="7"/>
  <c r="M123" i="7"/>
  <c r="L123" i="7"/>
  <c r="K123" i="7"/>
  <c r="J123" i="7"/>
  <c r="I123" i="7"/>
  <c r="H123" i="7"/>
  <c r="G123" i="7"/>
  <c r="F123" i="7"/>
  <c r="E123" i="7"/>
  <c r="D123" i="7"/>
  <c r="BL122" i="7"/>
  <c r="BK122" i="7"/>
  <c r="BJ122" i="7"/>
  <c r="BI122" i="7"/>
  <c r="BH122" i="7"/>
  <c r="BG122" i="7"/>
  <c r="BF122" i="7"/>
  <c r="BE122" i="7"/>
  <c r="BD122" i="7"/>
  <c r="BC122" i="7"/>
  <c r="BB122" i="7"/>
  <c r="BA122" i="7"/>
  <c r="AZ122" i="7"/>
  <c r="AY122" i="7"/>
  <c r="AX122" i="7"/>
  <c r="AW122" i="7"/>
  <c r="AV122" i="7"/>
  <c r="AU122" i="7"/>
  <c r="AS122" i="7"/>
  <c r="AR122" i="7"/>
  <c r="AQ122" i="7"/>
  <c r="AP122" i="7"/>
  <c r="AO122" i="7"/>
  <c r="AN122" i="7"/>
  <c r="AM122" i="7"/>
  <c r="AL122" i="7"/>
  <c r="AK122" i="7"/>
  <c r="AJ122" i="7"/>
  <c r="AI122" i="7"/>
  <c r="AH122" i="7"/>
  <c r="AG122" i="7"/>
  <c r="AF122" i="7"/>
  <c r="AE122" i="7"/>
  <c r="AD122" i="7"/>
  <c r="AC122" i="7"/>
  <c r="AB122" i="7"/>
  <c r="AA122" i="7"/>
  <c r="Z122" i="7"/>
  <c r="Y122" i="7"/>
  <c r="X122" i="7"/>
  <c r="W122" i="7"/>
  <c r="V122" i="7"/>
  <c r="U122" i="7"/>
  <c r="T122" i="7"/>
  <c r="S122" i="7"/>
  <c r="R122" i="7"/>
  <c r="Q122" i="7"/>
  <c r="P122" i="7"/>
  <c r="O122" i="7"/>
  <c r="N122" i="7"/>
  <c r="M122" i="7"/>
  <c r="L122" i="7"/>
  <c r="K122" i="7"/>
  <c r="J122" i="7"/>
  <c r="I122" i="7"/>
  <c r="H122" i="7"/>
  <c r="G122" i="7"/>
  <c r="F122" i="7"/>
  <c r="D122" i="7"/>
  <c r="BL121" i="7"/>
  <c r="BK121" i="7"/>
  <c r="BJ121" i="7"/>
  <c r="BI121" i="7"/>
  <c r="BH121" i="7"/>
  <c r="BG121" i="7"/>
  <c r="BF121" i="7"/>
  <c r="BE121" i="7"/>
  <c r="BD121" i="7"/>
  <c r="BC121" i="7"/>
  <c r="BB121" i="7"/>
  <c r="BA121" i="7"/>
  <c r="AZ121" i="7"/>
  <c r="AY121" i="7"/>
  <c r="AX121" i="7"/>
  <c r="AW121" i="7"/>
  <c r="AV121" i="7"/>
  <c r="AU121" i="7"/>
  <c r="AS121" i="7"/>
  <c r="AR121" i="7"/>
  <c r="AQ121" i="7"/>
  <c r="AP121" i="7"/>
  <c r="AO121" i="7"/>
  <c r="AN121" i="7"/>
  <c r="AM121" i="7"/>
  <c r="AL121" i="7"/>
  <c r="AK121" i="7"/>
  <c r="AJ121" i="7"/>
  <c r="AI121" i="7"/>
  <c r="AH121" i="7"/>
  <c r="AG121" i="7"/>
  <c r="AF121" i="7"/>
  <c r="AE121" i="7"/>
  <c r="AD121" i="7"/>
  <c r="AC121" i="7"/>
  <c r="AB121" i="7"/>
  <c r="AA121" i="7"/>
  <c r="Z121" i="7"/>
  <c r="Y121" i="7"/>
  <c r="X121" i="7"/>
  <c r="W121" i="7"/>
  <c r="V121" i="7"/>
  <c r="U121" i="7"/>
  <c r="T121" i="7"/>
  <c r="S121" i="7"/>
  <c r="R121" i="7"/>
  <c r="Q121" i="7"/>
  <c r="P121" i="7"/>
  <c r="O121" i="7"/>
  <c r="N121" i="7"/>
  <c r="M121" i="7"/>
  <c r="L121" i="7"/>
  <c r="K121" i="7"/>
  <c r="J121" i="7"/>
  <c r="I121" i="7"/>
  <c r="H121" i="7"/>
  <c r="G121" i="7"/>
  <c r="F121" i="7"/>
  <c r="E121" i="7"/>
  <c r="D121" i="7"/>
  <c r="BL120" i="7"/>
  <c r="BK120" i="7"/>
  <c r="BJ120" i="7"/>
  <c r="BI120" i="7"/>
  <c r="BH120" i="7"/>
  <c r="BG120" i="7"/>
  <c r="BF120" i="7"/>
  <c r="BE120" i="7"/>
  <c r="BD120" i="7"/>
  <c r="BC120" i="7"/>
  <c r="BB120" i="7"/>
  <c r="BA120" i="7"/>
  <c r="AZ120" i="7"/>
  <c r="AY120" i="7"/>
  <c r="AX120" i="7"/>
  <c r="AW120" i="7"/>
  <c r="AV120" i="7"/>
  <c r="AU120" i="7"/>
  <c r="AS120" i="7"/>
  <c r="AR120" i="7"/>
  <c r="AQ120" i="7"/>
  <c r="AP120" i="7"/>
  <c r="AO120" i="7"/>
  <c r="AN120" i="7"/>
  <c r="AM120" i="7"/>
  <c r="AL120" i="7"/>
  <c r="AK120" i="7"/>
  <c r="AJ120" i="7"/>
  <c r="AI120" i="7"/>
  <c r="AH120" i="7"/>
  <c r="AG120" i="7"/>
  <c r="AF120" i="7"/>
  <c r="AE120" i="7"/>
  <c r="AD120" i="7"/>
  <c r="AC120" i="7"/>
  <c r="AB120" i="7"/>
  <c r="AA120" i="7"/>
  <c r="Z120" i="7"/>
  <c r="Y120" i="7"/>
  <c r="X120" i="7"/>
  <c r="W120" i="7"/>
  <c r="V120" i="7"/>
  <c r="U120" i="7"/>
  <c r="T120" i="7"/>
  <c r="S120" i="7"/>
  <c r="R120" i="7"/>
  <c r="Q120" i="7"/>
  <c r="P120" i="7"/>
  <c r="O120" i="7"/>
  <c r="N120" i="7"/>
  <c r="M120" i="7"/>
  <c r="L120" i="7"/>
  <c r="K120" i="7"/>
  <c r="J120" i="7"/>
  <c r="I120" i="7"/>
  <c r="H120" i="7"/>
  <c r="G120" i="7"/>
  <c r="F120" i="7"/>
  <c r="E120" i="7"/>
  <c r="D120" i="7"/>
  <c r="BL119" i="7"/>
  <c r="BK119" i="7"/>
  <c r="BJ119" i="7"/>
  <c r="BI119" i="7"/>
  <c r="BH119" i="7"/>
  <c r="BG119" i="7"/>
  <c r="BF119" i="7"/>
  <c r="BE119" i="7"/>
  <c r="BD119" i="7"/>
  <c r="BC119" i="7"/>
  <c r="BB119" i="7"/>
  <c r="BA119" i="7"/>
  <c r="AZ119" i="7"/>
  <c r="AY119" i="7"/>
  <c r="AX119" i="7"/>
  <c r="AW119" i="7"/>
  <c r="AV119" i="7"/>
  <c r="AU119" i="7"/>
  <c r="AS119" i="7"/>
  <c r="AR119" i="7"/>
  <c r="AQ119" i="7"/>
  <c r="AP119" i="7"/>
  <c r="AO119" i="7"/>
  <c r="AN119" i="7"/>
  <c r="AM119" i="7"/>
  <c r="AL119" i="7"/>
  <c r="AK119" i="7"/>
  <c r="AJ119" i="7"/>
  <c r="AI119" i="7"/>
  <c r="AH119" i="7"/>
  <c r="AG119" i="7"/>
  <c r="AF119" i="7"/>
  <c r="AE119" i="7"/>
  <c r="AD119" i="7"/>
  <c r="AC119" i="7"/>
  <c r="AB119" i="7"/>
  <c r="AA119" i="7"/>
  <c r="Z119" i="7"/>
  <c r="Y119" i="7"/>
  <c r="X119" i="7"/>
  <c r="W119" i="7"/>
  <c r="V119" i="7"/>
  <c r="U119" i="7"/>
  <c r="T119" i="7"/>
  <c r="S119" i="7"/>
  <c r="R119" i="7"/>
  <c r="Q119" i="7"/>
  <c r="P119" i="7"/>
  <c r="O119" i="7"/>
  <c r="N119" i="7"/>
  <c r="M119" i="7"/>
  <c r="L119" i="7"/>
  <c r="K119" i="7"/>
  <c r="J119" i="7"/>
  <c r="I119" i="7"/>
  <c r="H119" i="7"/>
  <c r="G119" i="7"/>
  <c r="F119" i="7"/>
  <c r="E119" i="7"/>
  <c r="D119" i="7"/>
  <c r="BL118" i="7"/>
  <c r="BK118" i="7"/>
  <c r="BJ118" i="7"/>
  <c r="BI118" i="7"/>
  <c r="BH118" i="7"/>
  <c r="BG118" i="7"/>
  <c r="BF118" i="7"/>
  <c r="BE118" i="7"/>
  <c r="BD118" i="7"/>
  <c r="BC118" i="7"/>
  <c r="BB118" i="7"/>
  <c r="BA118" i="7"/>
  <c r="AZ118" i="7"/>
  <c r="AY118" i="7"/>
  <c r="AX118" i="7"/>
  <c r="AW118" i="7"/>
  <c r="AV118" i="7"/>
  <c r="AU118" i="7"/>
  <c r="AS118" i="7"/>
  <c r="AR118" i="7"/>
  <c r="AQ118" i="7"/>
  <c r="AP118" i="7"/>
  <c r="AO118" i="7"/>
  <c r="AN118" i="7"/>
  <c r="AM118" i="7"/>
  <c r="AL118" i="7"/>
  <c r="AK118" i="7"/>
  <c r="AJ118" i="7"/>
  <c r="AI118" i="7"/>
  <c r="AH118" i="7"/>
  <c r="AG118" i="7"/>
  <c r="AF118" i="7"/>
  <c r="AE118" i="7"/>
  <c r="AD118" i="7"/>
  <c r="AC118" i="7"/>
  <c r="AB118" i="7"/>
  <c r="AA118" i="7"/>
  <c r="Z118" i="7"/>
  <c r="Y118" i="7"/>
  <c r="X118" i="7"/>
  <c r="W118" i="7"/>
  <c r="V118" i="7"/>
  <c r="U118" i="7"/>
  <c r="T118" i="7"/>
  <c r="S118" i="7"/>
  <c r="R118" i="7"/>
  <c r="Q118" i="7"/>
  <c r="P118" i="7"/>
  <c r="O118" i="7"/>
  <c r="N118" i="7"/>
  <c r="M118" i="7"/>
  <c r="L118" i="7"/>
  <c r="K118" i="7"/>
  <c r="J118" i="7"/>
  <c r="I118" i="7"/>
  <c r="H118" i="7"/>
  <c r="G118" i="7"/>
  <c r="F118" i="7"/>
  <c r="E118" i="7"/>
  <c r="D118" i="7"/>
  <c r="BL117" i="7"/>
  <c r="BK117" i="7"/>
  <c r="BJ117" i="7"/>
  <c r="BI117" i="7"/>
  <c r="BH117" i="7"/>
  <c r="BG117" i="7"/>
  <c r="BF117" i="7"/>
  <c r="BE117" i="7"/>
  <c r="BD117" i="7"/>
  <c r="BC117" i="7"/>
  <c r="BB117" i="7"/>
  <c r="BA117" i="7"/>
  <c r="AZ117" i="7"/>
  <c r="AY117" i="7"/>
  <c r="AX117" i="7"/>
  <c r="AW117" i="7"/>
  <c r="AV117" i="7"/>
  <c r="AU117" i="7"/>
  <c r="AS117" i="7"/>
  <c r="AR117" i="7"/>
  <c r="AQ117" i="7"/>
  <c r="AP117" i="7"/>
  <c r="AO117" i="7"/>
  <c r="AN117" i="7"/>
  <c r="AM117" i="7"/>
  <c r="AL117" i="7"/>
  <c r="AK117" i="7"/>
  <c r="AJ117" i="7"/>
  <c r="AI117" i="7"/>
  <c r="AH117" i="7"/>
  <c r="AG117" i="7"/>
  <c r="AF117" i="7"/>
  <c r="AE117" i="7"/>
  <c r="AD117" i="7"/>
  <c r="AC117" i="7"/>
  <c r="AB117" i="7"/>
  <c r="AA117" i="7"/>
  <c r="Z117" i="7"/>
  <c r="Y117" i="7"/>
  <c r="X117" i="7"/>
  <c r="W117" i="7"/>
  <c r="V117" i="7"/>
  <c r="U117" i="7"/>
  <c r="T117" i="7"/>
  <c r="S117" i="7"/>
  <c r="R117" i="7"/>
  <c r="Q117" i="7"/>
  <c r="P117" i="7"/>
  <c r="O117" i="7"/>
  <c r="N117" i="7"/>
  <c r="M117" i="7"/>
  <c r="L117" i="7"/>
  <c r="K117" i="7"/>
  <c r="J117" i="7"/>
  <c r="I117" i="7"/>
  <c r="H117" i="7"/>
  <c r="G117" i="7"/>
  <c r="F117" i="7"/>
  <c r="E117" i="7"/>
  <c r="D117" i="7"/>
  <c r="BL116" i="7"/>
  <c r="BK116" i="7"/>
  <c r="BJ116" i="7"/>
  <c r="BI116" i="7"/>
  <c r="BH116" i="7"/>
  <c r="BG116" i="7"/>
  <c r="BF116" i="7"/>
  <c r="BE116" i="7"/>
  <c r="BD116" i="7"/>
  <c r="BC116" i="7"/>
  <c r="BB116" i="7"/>
  <c r="BA116" i="7"/>
  <c r="AZ116" i="7"/>
  <c r="AY116" i="7"/>
  <c r="AX116" i="7"/>
  <c r="AW116" i="7"/>
  <c r="AV116" i="7"/>
  <c r="AU116" i="7"/>
  <c r="AS116" i="7"/>
  <c r="AR116" i="7"/>
  <c r="AQ116" i="7"/>
  <c r="AP116" i="7"/>
  <c r="AO116" i="7"/>
  <c r="AN116" i="7"/>
  <c r="AM116" i="7"/>
  <c r="AL116" i="7"/>
  <c r="AK116" i="7"/>
  <c r="AJ116" i="7"/>
  <c r="AI116" i="7"/>
  <c r="AH116" i="7"/>
  <c r="AG116" i="7"/>
  <c r="AF116" i="7"/>
  <c r="AE116" i="7"/>
  <c r="AD116" i="7"/>
  <c r="AC116" i="7"/>
  <c r="AB116" i="7"/>
  <c r="AA116" i="7"/>
  <c r="Z116" i="7"/>
  <c r="Y116" i="7"/>
  <c r="X116" i="7"/>
  <c r="W116" i="7"/>
  <c r="V116" i="7"/>
  <c r="U116" i="7"/>
  <c r="T116" i="7"/>
  <c r="S116" i="7"/>
  <c r="R116" i="7"/>
  <c r="Q116" i="7"/>
  <c r="P116" i="7"/>
  <c r="O116" i="7"/>
  <c r="N116" i="7"/>
  <c r="M116" i="7"/>
  <c r="L116" i="7"/>
  <c r="K116" i="7"/>
  <c r="J116" i="7"/>
  <c r="I116" i="7"/>
  <c r="H116" i="7"/>
  <c r="G116" i="7"/>
  <c r="F116" i="7"/>
  <c r="E116" i="7"/>
  <c r="D116" i="7"/>
  <c r="BL115" i="7"/>
  <c r="BK115" i="7"/>
  <c r="BJ115" i="7"/>
  <c r="BI115" i="7"/>
  <c r="BH115" i="7"/>
  <c r="BG115" i="7"/>
  <c r="BF115" i="7"/>
  <c r="BE115" i="7"/>
  <c r="BD115" i="7"/>
  <c r="BC115" i="7"/>
  <c r="BB115" i="7"/>
  <c r="BA115" i="7"/>
  <c r="AZ115" i="7"/>
  <c r="AY115" i="7"/>
  <c r="AX115" i="7"/>
  <c r="AW115" i="7"/>
  <c r="AV115" i="7"/>
  <c r="AU115" i="7"/>
  <c r="AS115" i="7"/>
  <c r="AR115" i="7"/>
  <c r="AQ115" i="7"/>
  <c r="AP115" i="7"/>
  <c r="AO115" i="7"/>
  <c r="AN115" i="7"/>
  <c r="AM115" i="7"/>
  <c r="AL115" i="7"/>
  <c r="AK115" i="7"/>
  <c r="AJ115" i="7"/>
  <c r="AI115" i="7"/>
  <c r="AH115" i="7"/>
  <c r="AG115" i="7"/>
  <c r="AF115" i="7"/>
  <c r="AE115" i="7"/>
  <c r="AD115" i="7"/>
  <c r="AC115" i="7"/>
  <c r="AB115" i="7"/>
  <c r="AA115" i="7"/>
  <c r="Z115" i="7"/>
  <c r="Y115" i="7"/>
  <c r="X115" i="7"/>
  <c r="W115" i="7"/>
  <c r="V115" i="7"/>
  <c r="U115" i="7"/>
  <c r="T115" i="7"/>
  <c r="S115" i="7"/>
  <c r="R115" i="7"/>
  <c r="Q115" i="7"/>
  <c r="P115" i="7"/>
  <c r="O115" i="7"/>
  <c r="N115" i="7"/>
  <c r="M115" i="7"/>
  <c r="L115" i="7"/>
  <c r="K115" i="7"/>
  <c r="J115" i="7"/>
  <c r="I115" i="7"/>
  <c r="H115" i="7"/>
  <c r="G115" i="7"/>
  <c r="F115" i="7"/>
  <c r="E115" i="7"/>
  <c r="D115" i="7"/>
  <c r="BL114" i="7"/>
  <c r="BK114" i="7"/>
  <c r="BJ114" i="7"/>
  <c r="BI114" i="7"/>
  <c r="BH114" i="7"/>
  <c r="BG114" i="7"/>
  <c r="BF114" i="7"/>
  <c r="BE114" i="7"/>
  <c r="BD114" i="7"/>
  <c r="BC114" i="7"/>
  <c r="BB114" i="7"/>
  <c r="BA114" i="7"/>
  <c r="AZ114" i="7"/>
  <c r="AY114" i="7"/>
  <c r="AX114" i="7"/>
  <c r="AW114" i="7"/>
  <c r="AV114" i="7"/>
  <c r="AU114" i="7"/>
  <c r="AS114" i="7"/>
  <c r="AR114" i="7"/>
  <c r="AQ114" i="7"/>
  <c r="AP114" i="7"/>
  <c r="AO114" i="7"/>
  <c r="AN114" i="7"/>
  <c r="AM114" i="7"/>
  <c r="AL114" i="7"/>
  <c r="AK114" i="7"/>
  <c r="AJ114" i="7"/>
  <c r="AI114" i="7"/>
  <c r="AH114" i="7"/>
  <c r="AG114" i="7"/>
  <c r="AF114" i="7"/>
  <c r="AE114" i="7"/>
  <c r="AD114" i="7"/>
  <c r="AC114" i="7"/>
  <c r="AB114" i="7"/>
  <c r="AA114" i="7"/>
  <c r="Z114" i="7"/>
  <c r="Y114" i="7"/>
  <c r="X114" i="7"/>
  <c r="W114" i="7"/>
  <c r="V114" i="7"/>
  <c r="U114" i="7"/>
  <c r="T114" i="7"/>
  <c r="S114" i="7"/>
  <c r="R114" i="7"/>
  <c r="Q114" i="7"/>
  <c r="P114" i="7"/>
  <c r="O114" i="7"/>
  <c r="N114" i="7"/>
  <c r="M114" i="7"/>
  <c r="L114" i="7"/>
  <c r="K114" i="7"/>
  <c r="J114" i="7"/>
  <c r="I114" i="7"/>
  <c r="H114" i="7"/>
  <c r="G114" i="7"/>
  <c r="F114" i="7"/>
  <c r="E114" i="7"/>
  <c r="D114" i="7"/>
  <c r="BL113" i="7"/>
  <c r="BK113" i="7"/>
  <c r="BJ113" i="7"/>
  <c r="BI113" i="7"/>
  <c r="BH113" i="7"/>
  <c r="BG113" i="7"/>
  <c r="BF113" i="7"/>
  <c r="BE113" i="7"/>
  <c r="BD113" i="7"/>
  <c r="BC113" i="7"/>
  <c r="BB113" i="7"/>
  <c r="BA113" i="7"/>
  <c r="AZ113" i="7"/>
  <c r="AY113" i="7"/>
  <c r="AX113" i="7"/>
  <c r="AW113" i="7"/>
  <c r="AV113" i="7"/>
  <c r="AU113" i="7"/>
  <c r="AS113" i="7"/>
  <c r="AR113" i="7"/>
  <c r="AQ113" i="7"/>
  <c r="AP113" i="7"/>
  <c r="AO113" i="7"/>
  <c r="AN113" i="7"/>
  <c r="AM113" i="7"/>
  <c r="AL113" i="7"/>
  <c r="AK113" i="7"/>
  <c r="AJ113" i="7"/>
  <c r="AI113" i="7"/>
  <c r="AH113" i="7"/>
  <c r="AG113" i="7"/>
  <c r="AF113" i="7"/>
  <c r="AE113" i="7"/>
  <c r="AD113" i="7"/>
  <c r="AC113" i="7"/>
  <c r="AB113" i="7"/>
  <c r="AA113" i="7"/>
  <c r="Z113" i="7"/>
  <c r="Y113" i="7"/>
  <c r="X113" i="7"/>
  <c r="W113" i="7"/>
  <c r="V113" i="7"/>
  <c r="U113" i="7"/>
  <c r="T113" i="7"/>
  <c r="S113" i="7"/>
  <c r="R113" i="7"/>
  <c r="Q113" i="7"/>
  <c r="P113" i="7"/>
  <c r="O113" i="7"/>
  <c r="N113" i="7"/>
  <c r="M113" i="7"/>
  <c r="L113" i="7"/>
  <c r="K113" i="7"/>
  <c r="J113" i="7"/>
  <c r="I113" i="7"/>
  <c r="H113" i="7"/>
  <c r="G113" i="7"/>
  <c r="F113" i="7"/>
  <c r="E113" i="7"/>
  <c r="D113" i="7"/>
  <c r="BL112" i="7"/>
  <c r="BK112" i="7"/>
  <c r="BJ112" i="7"/>
  <c r="BI112" i="7"/>
  <c r="BH112" i="7"/>
  <c r="BG112" i="7"/>
  <c r="BF112" i="7"/>
  <c r="BE112" i="7"/>
  <c r="BD112" i="7"/>
  <c r="BC112" i="7"/>
  <c r="BB112" i="7"/>
  <c r="BA112" i="7"/>
  <c r="AZ112" i="7"/>
  <c r="AY112" i="7"/>
  <c r="AX112" i="7"/>
  <c r="AW112" i="7"/>
  <c r="AV112" i="7"/>
  <c r="AU112" i="7"/>
  <c r="AS112" i="7"/>
  <c r="AR112" i="7"/>
  <c r="AQ112" i="7"/>
  <c r="AP112" i="7"/>
  <c r="AO112" i="7"/>
  <c r="AN112" i="7"/>
  <c r="AM112" i="7"/>
  <c r="AL112" i="7"/>
  <c r="AK112" i="7"/>
  <c r="AJ112" i="7"/>
  <c r="AI112" i="7"/>
  <c r="AH112" i="7"/>
  <c r="AG112" i="7"/>
  <c r="AF112" i="7"/>
  <c r="AE112" i="7"/>
  <c r="AD112" i="7"/>
  <c r="AC112" i="7"/>
  <c r="AB112" i="7"/>
  <c r="AA112" i="7"/>
  <c r="Z112" i="7"/>
  <c r="Y112" i="7"/>
  <c r="X112" i="7"/>
  <c r="W112" i="7"/>
  <c r="V112" i="7"/>
  <c r="U112" i="7"/>
  <c r="T112" i="7"/>
  <c r="S112" i="7"/>
  <c r="R112" i="7"/>
  <c r="Q112" i="7"/>
  <c r="P112" i="7"/>
  <c r="O112" i="7"/>
  <c r="N112" i="7"/>
  <c r="M112" i="7"/>
  <c r="L112" i="7"/>
  <c r="K112" i="7"/>
  <c r="J112" i="7"/>
  <c r="I112" i="7"/>
  <c r="H112" i="7"/>
  <c r="G112" i="7"/>
  <c r="F112" i="7"/>
  <c r="E112" i="7"/>
  <c r="D112" i="7"/>
  <c r="BL111" i="7"/>
  <c r="BK111" i="7"/>
  <c r="BJ111" i="7"/>
  <c r="BI111" i="7"/>
  <c r="BH111" i="7"/>
  <c r="BG111" i="7"/>
  <c r="BF111" i="7"/>
  <c r="BE111" i="7"/>
  <c r="BD111" i="7"/>
  <c r="BC111" i="7"/>
  <c r="BB111" i="7"/>
  <c r="BA111" i="7"/>
  <c r="AZ111" i="7"/>
  <c r="AY111" i="7"/>
  <c r="AX111" i="7"/>
  <c r="AW111" i="7"/>
  <c r="AV111" i="7"/>
  <c r="AU111" i="7"/>
  <c r="AS111" i="7"/>
  <c r="AR111" i="7"/>
  <c r="AQ111" i="7"/>
  <c r="AP111" i="7"/>
  <c r="AO111" i="7"/>
  <c r="AN111" i="7"/>
  <c r="AM111" i="7"/>
  <c r="AL111" i="7"/>
  <c r="AK111" i="7"/>
  <c r="AJ111" i="7"/>
  <c r="AI111" i="7"/>
  <c r="AH111" i="7"/>
  <c r="AG111" i="7"/>
  <c r="AF111" i="7"/>
  <c r="AE111" i="7"/>
  <c r="AD111" i="7"/>
  <c r="AC111" i="7"/>
  <c r="AB111" i="7"/>
  <c r="AA111" i="7"/>
  <c r="Z111" i="7"/>
  <c r="Y111" i="7"/>
  <c r="X111" i="7"/>
  <c r="W111" i="7"/>
  <c r="V111" i="7"/>
  <c r="U111" i="7"/>
  <c r="T111" i="7"/>
  <c r="S111" i="7"/>
  <c r="R111" i="7"/>
  <c r="Q111" i="7"/>
  <c r="P111" i="7"/>
  <c r="O111" i="7"/>
  <c r="N111" i="7"/>
  <c r="M111" i="7"/>
  <c r="L111" i="7"/>
  <c r="K111" i="7"/>
  <c r="J111" i="7"/>
  <c r="I111" i="7"/>
  <c r="H111" i="7"/>
  <c r="G111" i="7"/>
  <c r="F111" i="7"/>
  <c r="E111" i="7"/>
  <c r="D111" i="7"/>
  <c r="BL110" i="7"/>
  <c r="BK110" i="7"/>
  <c r="BJ110" i="7"/>
  <c r="BI110" i="7"/>
  <c r="BH110" i="7"/>
  <c r="BG110" i="7"/>
  <c r="BF110" i="7"/>
  <c r="BE110" i="7"/>
  <c r="BD110" i="7"/>
  <c r="BC110" i="7"/>
  <c r="BB110" i="7"/>
  <c r="BA110" i="7"/>
  <c r="AZ110" i="7"/>
  <c r="AY110" i="7"/>
  <c r="AX110" i="7"/>
  <c r="AW110" i="7"/>
  <c r="AV110" i="7"/>
  <c r="AU110" i="7"/>
  <c r="AS110" i="7"/>
  <c r="AR110" i="7"/>
  <c r="AQ110" i="7"/>
  <c r="AP110" i="7"/>
  <c r="AO110" i="7"/>
  <c r="AN110" i="7"/>
  <c r="AM110" i="7"/>
  <c r="AL110" i="7"/>
  <c r="AK110" i="7"/>
  <c r="AJ110" i="7"/>
  <c r="AI110" i="7"/>
  <c r="AH110" i="7"/>
  <c r="AG110" i="7"/>
  <c r="AF110" i="7"/>
  <c r="AE110" i="7"/>
  <c r="AD110" i="7"/>
  <c r="AC110" i="7"/>
  <c r="AB110" i="7"/>
  <c r="AA110" i="7"/>
  <c r="Z110" i="7"/>
  <c r="Y110" i="7"/>
  <c r="X110" i="7"/>
  <c r="W110" i="7"/>
  <c r="V110" i="7"/>
  <c r="U110" i="7"/>
  <c r="T110" i="7"/>
  <c r="S110" i="7"/>
  <c r="R110" i="7"/>
  <c r="Q110" i="7"/>
  <c r="P110" i="7"/>
  <c r="O110" i="7"/>
  <c r="N110" i="7"/>
  <c r="M110" i="7"/>
  <c r="L110" i="7"/>
  <c r="K110" i="7"/>
  <c r="J110" i="7"/>
  <c r="I110" i="7"/>
  <c r="H110" i="7"/>
  <c r="G110" i="7"/>
  <c r="F110" i="7"/>
  <c r="E110" i="7"/>
  <c r="D110" i="7"/>
  <c r="BL109" i="7"/>
  <c r="BK109" i="7"/>
  <c r="BJ109" i="7"/>
  <c r="BI109" i="7"/>
  <c r="BH109" i="7"/>
  <c r="BG109" i="7"/>
  <c r="BF109" i="7"/>
  <c r="BE109" i="7"/>
  <c r="BD109" i="7"/>
  <c r="BC109" i="7"/>
  <c r="BB109" i="7"/>
  <c r="BA109" i="7"/>
  <c r="AZ109" i="7"/>
  <c r="AY109" i="7"/>
  <c r="AX109" i="7"/>
  <c r="AW109" i="7"/>
  <c r="AV109" i="7"/>
  <c r="AU109" i="7"/>
  <c r="AS109" i="7"/>
  <c r="AR109" i="7"/>
  <c r="AQ109" i="7"/>
  <c r="AP109" i="7"/>
  <c r="AO109" i="7"/>
  <c r="AN109" i="7"/>
  <c r="AM109" i="7"/>
  <c r="AL109" i="7"/>
  <c r="AK109" i="7"/>
  <c r="AJ109" i="7"/>
  <c r="AI109" i="7"/>
  <c r="AH109" i="7"/>
  <c r="AG109" i="7"/>
  <c r="AF109" i="7"/>
  <c r="AE109" i="7"/>
  <c r="AD109" i="7"/>
  <c r="AC109" i="7"/>
  <c r="AB109" i="7"/>
  <c r="AA109" i="7"/>
  <c r="Z109" i="7"/>
  <c r="Y109" i="7"/>
  <c r="X109" i="7"/>
  <c r="W109" i="7"/>
  <c r="V109" i="7"/>
  <c r="U109" i="7"/>
  <c r="T109" i="7"/>
  <c r="S109" i="7"/>
  <c r="R109" i="7"/>
  <c r="Q109" i="7"/>
  <c r="P109" i="7"/>
  <c r="O109" i="7"/>
  <c r="N109" i="7"/>
  <c r="M109" i="7"/>
  <c r="L109" i="7"/>
  <c r="K109" i="7"/>
  <c r="J109" i="7"/>
  <c r="I109" i="7"/>
  <c r="H109" i="7"/>
  <c r="G109" i="7"/>
  <c r="F109" i="7"/>
  <c r="E109" i="7"/>
  <c r="D109" i="7"/>
  <c r="BL108" i="7"/>
  <c r="BK108" i="7"/>
  <c r="BJ108" i="7"/>
  <c r="BI108" i="7"/>
  <c r="BH108" i="7"/>
  <c r="BG108" i="7"/>
  <c r="BF108" i="7"/>
  <c r="BE108" i="7"/>
  <c r="BD108" i="7"/>
  <c r="BC108" i="7"/>
  <c r="BB108" i="7"/>
  <c r="BA108" i="7"/>
  <c r="AZ108" i="7"/>
  <c r="AY108" i="7"/>
  <c r="AX108" i="7"/>
  <c r="AW108" i="7"/>
  <c r="AV108" i="7"/>
  <c r="AU108" i="7"/>
  <c r="AS108" i="7"/>
  <c r="AR108" i="7"/>
  <c r="AQ108" i="7"/>
  <c r="AP108" i="7"/>
  <c r="AO108" i="7"/>
  <c r="AN108" i="7"/>
  <c r="AM108" i="7"/>
  <c r="AL108" i="7"/>
  <c r="AK108" i="7"/>
  <c r="AJ108" i="7"/>
  <c r="AI108" i="7"/>
  <c r="AH108" i="7"/>
  <c r="AG108" i="7"/>
  <c r="AF108" i="7"/>
  <c r="AE108" i="7"/>
  <c r="AD108" i="7"/>
  <c r="AC108" i="7"/>
  <c r="AB108" i="7"/>
  <c r="AA108" i="7"/>
  <c r="Z108" i="7"/>
  <c r="Y108" i="7"/>
  <c r="X108" i="7"/>
  <c r="W108" i="7"/>
  <c r="V108" i="7"/>
  <c r="U108" i="7"/>
  <c r="T108" i="7"/>
  <c r="S108" i="7"/>
  <c r="R108" i="7"/>
  <c r="Q108" i="7"/>
  <c r="P108" i="7"/>
  <c r="O108" i="7"/>
  <c r="N108" i="7"/>
  <c r="M108" i="7"/>
  <c r="L108" i="7"/>
  <c r="K108" i="7"/>
  <c r="J108" i="7"/>
  <c r="I108" i="7"/>
  <c r="H108" i="7"/>
  <c r="G108" i="7"/>
  <c r="F108" i="7"/>
  <c r="E108" i="7"/>
  <c r="D108" i="7"/>
  <c r="BL107" i="7"/>
  <c r="BK107" i="7"/>
  <c r="BJ107" i="7"/>
  <c r="BI107" i="7"/>
  <c r="BH107" i="7"/>
  <c r="BG107" i="7"/>
  <c r="BF107" i="7"/>
  <c r="BE107" i="7"/>
  <c r="BD107" i="7"/>
  <c r="BC107" i="7"/>
  <c r="BB107" i="7"/>
  <c r="BA107" i="7"/>
  <c r="AZ107" i="7"/>
  <c r="AY107" i="7"/>
  <c r="AX107" i="7"/>
  <c r="AW107" i="7"/>
  <c r="AV107" i="7"/>
  <c r="AU107" i="7"/>
  <c r="AS107" i="7"/>
  <c r="AR107" i="7"/>
  <c r="AQ107" i="7"/>
  <c r="AP107" i="7"/>
  <c r="AO107" i="7"/>
  <c r="AN107" i="7"/>
  <c r="AM107" i="7"/>
  <c r="AL107" i="7"/>
  <c r="AK107" i="7"/>
  <c r="AJ107" i="7"/>
  <c r="AI107" i="7"/>
  <c r="AH107" i="7"/>
  <c r="AG107" i="7"/>
  <c r="AF107" i="7"/>
  <c r="AE107" i="7"/>
  <c r="AD107" i="7"/>
  <c r="AC107" i="7"/>
  <c r="AB107" i="7"/>
  <c r="AA107" i="7"/>
  <c r="Z107" i="7"/>
  <c r="Y107" i="7"/>
  <c r="X107" i="7"/>
  <c r="W107" i="7"/>
  <c r="V107" i="7"/>
  <c r="U107" i="7"/>
  <c r="T107" i="7"/>
  <c r="S107" i="7"/>
  <c r="R107" i="7"/>
  <c r="Q107" i="7"/>
  <c r="P107" i="7"/>
  <c r="O107" i="7"/>
  <c r="N107" i="7"/>
  <c r="M107" i="7"/>
  <c r="L107" i="7"/>
  <c r="K107" i="7"/>
  <c r="J107" i="7"/>
  <c r="I107" i="7"/>
  <c r="H107" i="7"/>
  <c r="G107" i="7"/>
  <c r="F107" i="7"/>
  <c r="E107" i="7"/>
  <c r="D107" i="7"/>
  <c r="BL106" i="7"/>
  <c r="BK106" i="7"/>
  <c r="BJ106" i="7"/>
  <c r="BI106" i="7"/>
  <c r="BH106" i="7"/>
  <c r="BG106" i="7"/>
  <c r="BF106" i="7"/>
  <c r="BE106" i="7"/>
  <c r="BD106" i="7"/>
  <c r="BC106" i="7"/>
  <c r="BB106" i="7"/>
  <c r="BA106" i="7"/>
  <c r="AZ106" i="7"/>
  <c r="AY106" i="7"/>
  <c r="AX106" i="7"/>
  <c r="AW106" i="7"/>
  <c r="AV106" i="7"/>
  <c r="AU106" i="7"/>
  <c r="AS106" i="7"/>
  <c r="AR106" i="7"/>
  <c r="AQ106" i="7"/>
  <c r="AP106" i="7"/>
  <c r="AO106" i="7"/>
  <c r="AN106" i="7"/>
  <c r="AM106" i="7"/>
  <c r="AL106" i="7"/>
  <c r="AK106" i="7"/>
  <c r="AJ106" i="7"/>
  <c r="AI106" i="7"/>
  <c r="AH106" i="7"/>
  <c r="AG106" i="7"/>
  <c r="AF106" i="7"/>
  <c r="AE106" i="7"/>
  <c r="AD106" i="7"/>
  <c r="AC106" i="7"/>
  <c r="AB106" i="7"/>
  <c r="AA106" i="7"/>
  <c r="Z106" i="7"/>
  <c r="Y106" i="7"/>
  <c r="X106" i="7"/>
  <c r="W106" i="7"/>
  <c r="V106" i="7"/>
  <c r="U106" i="7"/>
  <c r="T106" i="7"/>
  <c r="S106" i="7"/>
  <c r="R106" i="7"/>
  <c r="Q106" i="7"/>
  <c r="P106" i="7"/>
  <c r="O106" i="7"/>
  <c r="N106" i="7"/>
  <c r="M106" i="7"/>
  <c r="L106" i="7"/>
  <c r="K106" i="7"/>
  <c r="J106" i="7"/>
  <c r="I106" i="7"/>
  <c r="H106" i="7"/>
  <c r="G106" i="7"/>
  <c r="F106" i="7"/>
  <c r="E106" i="7"/>
  <c r="D106" i="7"/>
  <c r="BL105" i="7"/>
  <c r="BK105" i="7"/>
  <c r="BJ105" i="7"/>
  <c r="BI105" i="7"/>
  <c r="BH105" i="7"/>
  <c r="BG105" i="7"/>
  <c r="BF105" i="7"/>
  <c r="BE105" i="7"/>
  <c r="BD105" i="7"/>
  <c r="BC105" i="7"/>
  <c r="BB105" i="7"/>
  <c r="BA105" i="7"/>
  <c r="AZ105" i="7"/>
  <c r="AY105" i="7"/>
  <c r="AX105" i="7"/>
  <c r="AW105" i="7"/>
  <c r="AV105" i="7"/>
  <c r="AU105" i="7"/>
  <c r="AS105" i="7"/>
  <c r="AR105" i="7"/>
  <c r="AQ105" i="7"/>
  <c r="AP105" i="7"/>
  <c r="AO105" i="7"/>
  <c r="AN105" i="7"/>
  <c r="AM105" i="7"/>
  <c r="AL105" i="7"/>
  <c r="AK105" i="7"/>
  <c r="AJ105" i="7"/>
  <c r="AI105" i="7"/>
  <c r="AH105" i="7"/>
  <c r="AG105" i="7"/>
  <c r="AF105" i="7"/>
  <c r="AE105" i="7"/>
  <c r="AD105" i="7"/>
  <c r="AC105" i="7"/>
  <c r="AB105" i="7"/>
  <c r="AA105" i="7"/>
  <c r="Z105" i="7"/>
  <c r="Y105" i="7"/>
  <c r="X105" i="7"/>
  <c r="W105" i="7"/>
  <c r="V105" i="7"/>
  <c r="U105" i="7"/>
  <c r="T105" i="7"/>
  <c r="S105" i="7"/>
  <c r="R105" i="7"/>
  <c r="Q105" i="7"/>
  <c r="P105" i="7"/>
  <c r="O105" i="7"/>
  <c r="N105" i="7"/>
  <c r="M105" i="7"/>
  <c r="L105" i="7"/>
  <c r="K105" i="7"/>
  <c r="J105" i="7"/>
  <c r="I105" i="7"/>
  <c r="H105" i="7"/>
  <c r="G105" i="7"/>
  <c r="F105" i="7"/>
  <c r="E105" i="7"/>
  <c r="D105" i="7"/>
  <c r="BL104" i="7"/>
  <c r="BK104" i="7"/>
  <c r="BJ104" i="7"/>
  <c r="BI104" i="7"/>
  <c r="BH104" i="7"/>
  <c r="BG104" i="7"/>
  <c r="BF104" i="7"/>
  <c r="BE104" i="7"/>
  <c r="BD104" i="7"/>
  <c r="BC104" i="7"/>
  <c r="BB104" i="7"/>
  <c r="BA104" i="7"/>
  <c r="AZ104" i="7"/>
  <c r="AY104" i="7"/>
  <c r="AX104" i="7"/>
  <c r="AW104" i="7"/>
  <c r="AV104" i="7"/>
  <c r="AU104" i="7"/>
  <c r="AS104" i="7"/>
  <c r="AR104" i="7"/>
  <c r="AQ104" i="7"/>
  <c r="AP104" i="7"/>
  <c r="AO104" i="7"/>
  <c r="AN104" i="7"/>
  <c r="AM104" i="7"/>
  <c r="AL104" i="7"/>
  <c r="AK104" i="7"/>
  <c r="AJ104" i="7"/>
  <c r="AI104" i="7"/>
  <c r="AH104" i="7"/>
  <c r="AG104" i="7"/>
  <c r="AF104" i="7"/>
  <c r="AE104" i="7"/>
  <c r="AD104" i="7"/>
  <c r="AC104" i="7"/>
  <c r="AB104" i="7"/>
  <c r="AA104" i="7"/>
  <c r="Z104" i="7"/>
  <c r="Y104" i="7"/>
  <c r="X104" i="7"/>
  <c r="W104" i="7"/>
  <c r="V104" i="7"/>
  <c r="U104" i="7"/>
  <c r="T104" i="7"/>
  <c r="S104" i="7"/>
  <c r="R104" i="7"/>
  <c r="Q104" i="7"/>
  <c r="P104" i="7"/>
  <c r="O104" i="7"/>
  <c r="N104" i="7"/>
  <c r="M104" i="7"/>
  <c r="L104" i="7"/>
  <c r="K104" i="7"/>
  <c r="J104" i="7"/>
  <c r="I104" i="7"/>
  <c r="H104" i="7"/>
  <c r="G104" i="7"/>
  <c r="F104" i="7"/>
  <c r="E104" i="7"/>
  <c r="D104" i="7"/>
  <c r="BL103" i="7"/>
  <c r="BK103" i="7"/>
  <c r="BJ103" i="7"/>
  <c r="BI103" i="7"/>
  <c r="BH103" i="7"/>
  <c r="BG103" i="7"/>
  <c r="BF103" i="7"/>
  <c r="BE103" i="7"/>
  <c r="BD103" i="7"/>
  <c r="BC103" i="7"/>
  <c r="BB103" i="7"/>
  <c r="BA103" i="7"/>
  <c r="AZ103" i="7"/>
  <c r="AY103" i="7"/>
  <c r="AX103" i="7"/>
  <c r="AW103" i="7"/>
  <c r="AV103" i="7"/>
  <c r="AU103" i="7"/>
  <c r="AS103" i="7"/>
  <c r="AR103" i="7"/>
  <c r="AQ103" i="7"/>
  <c r="AP103" i="7"/>
  <c r="AO103" i="7"/>
  <c r="AN103" i="7"/>
  <c r="AM103" i="7"/>
  <c r="AL103" i="7"/>
  <c r="AK103" i="7"/>
  <c r="AJ103" i="7"/>
  <c r="AI103" i="7"/>
  <c r="AH103" i="7"/>
  <c r="AG103" i="7"/>
  <c r="AF103" i="7"/>
  <c r="AE103" i="7"/>
  <c r="AD103" i="7"/>
  <c r="AC103" i="7"/>
  <c r="AB103" i="7"/>
  <c r="AA103" i="7"/>
  <c r="Z103" i="7"/>
  <c r="Y103" i="7"/>
  <c r="X103" i="7"/>
  <c r="W103" i="7"/>
  <c r="V103" i="7"/>
  <c r="U103" i="7"/>
  <c r="T103" i="7"/>
  <c r="S103" i="7"/>
  <c r="R103" i="7"/>
  <c r="Q103" i="7"/>
  <c r="P103" i="7"/>
  <c r="O103" i="7"/>
  <c r="N103" i="7"/>
  <c r="M103" i="7"/>
  <c r="L103" i="7"/>
  <c r="K103" i="7"/>
  <c r="J103" i="7"/>
  <c r="I103" i="7"/>
  <c r="H103" i="7"/>
  <c r="G103" i="7"/>
  <c r="F103" i="7"/>
  <c r="E103" i="7"/>
  <c r="D103" i="7"/>
  <c r="BL102" i="7"/>
  <c r="BK102" i="7"/>
  <c r="BJ102" i="7"/>
  <c r="BI102" i="7"/>
  <c r="BH102" i="7"/>
  <c r="BG102" i="7"/>
  <c r="BF102" i="7"/>
  <c r="BE102" i="7"/>
  <c r="BD102" i="7"/>
  <c r="BC102" i="7"/>
  <c r="BB102" i="7"/>
  <c r="BA102" i="7"/>
  <c r="AZ102" i="7"/>
  <c r="AY102" i="7"/>
  <c r="AX102" i="7"/>
  <c r="AW102" i="7"/>
  <c r="AV102" i="7"/>
  <c r="AU102" i="7"/>
  <c r="AS102" i="7"/>
  <c r="AR102" i="7"/>
  <c r="AQ102" i="7"/>
  <c r="AP102" i="7"/>
  <c r="AO102" i="7"/>
  <c r="AN102" i="7"/>
  <c r="AM102" i="7"/>
  <c r="AL102" i="7"/>
  <c r="AK102" i="7"/>
  <c r="AJ102" i="7"/>
  <c r="AI102" i="7"/>
  <c r="AH102" i="7"/>
  <c r="AG102" i="7"/>
  <c r="AF102" i="7"/>
  <c r="AE102" i="7"/>
  <c r="AD102" i="7"/>
  <c r="AC102" i="7"/>
  <c r="AB102" i="7"/>
  <c r="AA102" i="7"/>
  <c r="Z102" i="7"/>
  <c r="Y102" i="7"/>
  <c r="X102" i="7"/>
  <c r="W102" i="7"/>
  <c r="V102" i="7"/>
  <c r="U102" i="7"/>
  <c r="T102" i="7"/>
  <c r="S102" i="7"/>
  <c r="R102" i="7"/>
  <c r="Q102" i="7"/>
  <c r="P102" i="7"/>
  <c r="O102" i="7"/>
  <c r="N102" i="7"/>
  <c r="M102" i="7"/>
  <c r="L102" i="7"/>
  <c r="K102" i="7"/>
  <c r="J102" i="7"/>
  <c r="I102" i="7"/>
  <c r="H102" i="7"/>
  <c r="G102" i="7"/>
  <c r="F102" i="7"/>
  <c r="E102" i="7"/>
  <c r="D102" i="7"/>
  <c r="BL101" i="7"/>
  <c r="BK101" i="7"/>
  <c r="BJ101" i="7"/>
  <c r="BI101" i="7"/>
  <c r="BH101" i="7"/>
  <c r="BG101" i="7"/>
  <c r="BF101" i="7"/>
  <c r="BE101" i="7"/>
  <c r="BD101" i="7"/>
  <c r="BC101" i="7"/>
  <c r="BB101" i="7"/>
  <c r="BA101" i="7"/>
  <c r="AZ101" i="7"/>
  <c r="AY101" i="7"/>
  <c r="AX101" i="7"/>
  <c r="AW101" i="7"/>
  <c r="AV101" i="7"/>
  <c r="AU101" i="7"/>
  <c r="AS101" i="7"/>
  <c r="AR101" i="7"/>
  <c r="AQ101" i="7"/>
  <c r="AP101" i="7"/>
  <c r="AO101" i="7"/>
  <c r="AN101" i="7"/>
  <c r="AM101" i="7"/>
  <c r="AL101" i="7"/>
  <c r="AK101" i="7"/>
  <c r="AJ101" i="7"/>
  <c r="AI101" i="7"/>
  <c r="AH101" i="7"/>
  <c r="AG101" i="7"/>
  <c r="AF101" i="7"/>
  <c r="AE101" i="7"/>
  <c r="AD101" i="7"/>
  <c r="AC101" i="7"/>
  <c r="AB101" i="7"/>
  <c r="AA101" i="7"/>
  <c r="Z101" i="7"/>
  <c r="Y101" i="7"/>
  <c r="X101" i="7"/>
  <c r="W101" i="7"/>
  <c r="V101" i="7"/>
  <c r="U101" i="7"/>
  <c r="T101" i="7"/>
  <c r="S101" i="7"/>
  <c r="R101" i="7"/>
  <c r="Q101" i="7"/>
  <c r="P101" i="7"/>
  <c r="O101" i="7"/>
  <c r="N101" i="7"/>
  <c r="M101" i="7"/>
  <c r="L101" i="7"/>
  <c r="K101" i="7"/>
  <c r="J101" i="7"/>
  <c r="I101" i="7"/>
  <c r="H101" i="7"/>
  <c r="G101" i="7"/>
  <c r="F101" i="7"/>
  <c r="E101" i="7"/>
  <c r="D101" i="7"/>
  <c r="BL100" i="7"/>
  <c r="BK100" i="7"/>
  <c r="BJ100" i="7"/>
  <c r="BI100" i="7"/>
  <c r="BH100" i="7"/>
  <c r="BG100" i="7"/>
  <c r="BF100" i="7"/>
  <c r="BE100" i="7"/>
  <c r="BD100" i="7"/>
  <c r="BC100" i="7"/>
  <c r="BB100" i="7"/>
  <c r="BA100" i="7"/>
  <c r="AZ100" i="7"/>
  <c r="AY100" i="7"/>
  <c r="AX100" i="7"/>
  <c r="AW100" i="7"/>
  <c r="AV100" i="7"/>
  <c r="AU100" i="7"/>
  <c r="AS100" i="7"/>
  <c r="AR100" i="7"/>
  <c r="AQ100" i="7"/>
  <c r="AP100" i="7"/>
  <c r="AO100" i="7"/>
  <c r="AN100" i="7"/>
  <c r="AM100" i="7"/>
  <c r="AL100" i="7"/>
  <c r="AK100" i="7"/>
  <c r="AJ100" i="7"/>
  <c r="AI100" i="7"/>
  <c r="AH100" i="7"/>
  <c r="AG100" i="7"/>
  <c r="AF100" i="7"/>
  <c r="AE100" i="7"/>
  <c r="AD100" i="7"/>
  <c r="AC100" i="7"/>
  <c r="AB100" i="7"/>
  <c r="AA100" i="7"/>
  <c r="Z100" i="7"/>
  <c r="Y100" i="7"/>
  <c r="X100" i="7"/>
  <c r="W100" i="7"/>
  <c r="V100" i="7"/>
  <c r="U100" i="7"/>
  <c r="T100" i="7"/>
  <c r="S100" i="7"/>
  <c r="R100" i="7"/>
  <c r="Q100" i="7"/>
  <c r="P100" i="7"/>
  <c r="O100" i="7"/>
  <c r="N100" i="7"/>
  <c r="M100" i="7"/>
  <c r="L100" i="7"/>
  <c r="K100" i="7"/>
  <c r="J100" i="7"/>
  <c r="I100" i="7"/>
  <c r="H100" i="7"/>
  <c r="G100" i="7"/>
  <c r="F100" i="7"/>
  <c r="E100" i="7"/>
  <c r="D100" i="7"/>
  <c r="BL99" i="7"/>
  <c r="BK99" i="7"/>
  <c r="BJ99" i="7"/>
  <c r="BI99" i="7"/>
  <c r="BH99" i="7"/>
  <c r="BG99" i="7"/>
  <c r="BF99" i="7"/>
  <c r="BE99" i="7"/>
  <c r="BD99" i="7"/>
  <c r="BC99" i="7"/>
  <c r="BB99" i="7"/>
  <c r="BA99" i="7"/>
  <c r="AZ99" i="7"/>
  <c r="AY99" i="7"/>
  <c r="AX99" i="7"/>
  <c r="AW99" i="7"/>
  <c r="AV99" i="7"/>
  <c r="AU99" i="7"/>
  <c r="AS99" i="7"/>
  <c r="AR99" i="7"/>
  <c r="AQ99" i="7"/>
  <c r="AP99" i="7"/>
  <c r="AO99" i="7"/>
  <c r="AN99" i="7"/>
  <c r="AM99" i="7"/>
  <c r="AL99" i="7"/>
  <c r="AK99" i="7"/>
  <c r="AJ99" i="7"/>
  <c r="AI99" i="7"/>
  <c r="AH99" i="7"/>
  <c r="AG99" i="7"/>
  <c r="AF99" i="7"/>
  <c r="AE99" i="7"/>
  <c r="AD99" i="7"/>
  <c r="AC99" i="7"/>
  <c r="AB99" i="7"/>
  <c r="AA99" i="7"/>
  <c r="Z99" i="7"/>
  <c r="Y99" i="7"/>
  <c r="X99" i="7"/>
  <c r="W99" i="7"/>
  <c r="V99" i="7"/>
  <c r="U99" i="7"/>
  <c r="T99" i="7"/>
  <c r="S99" i="7"/>
  <c r="R99" i="7"/>
  <c r="Q99" i="7"/>
  <c r="P99" i="7"/>
  <c r="O99" i="7"/>
  <c r="N99" i="7"/>
  <c r="M99" i="7"/>
  <c r="L99" i="7"/>
  <c r="K99" i="7"/>
  <c r="J99" i="7"/>
  <c r="I99" i="7"/>
  <c r="H99" i="7"/>
  <c r="G99" i="7"/>
  <c r="F99" i="7"/>
  <c r="E99" i="7"/>
  <c r="D99" i="7"/>
  <c r="BL98" i="7"/>
  <c r="BK98" i="7"/>
  <c r="BJ98" i="7"/>
  <c r="BI98" i="7"/>
  <c r="BH98" i="7"/>
  <c r="BG98" i="7"/>
  <c r="BF98" i="7"/>
  <c r="BE98" i="7"/>
  <c r="BD98" i="7"/>
  <c r="BC98" i="7"/>
  <c r="BB98" i="7"/>
  <c r="BA98" i="7"/>
  <c r="AZ98" i="7"/>
  <c r="AY98" i="7"/>
  <c r="AX98" i="7"/>
  <c r="AW98" i="7"/>
  <c r="AV98" i="7"/>
  <c r="AU98" i="7"/>
  <c r="AS98" i="7"/>
  <c r="AR98" i="7"/>
  <c r="AQ98" i="7"/>
  <c r="AP98" i="7"/>
  <c r="AO98" i="7"/>
  <c r="AN98" i="7"/>
  <c r="AM98" i="7"/>
  <c r="AL98" i="7"/>
  <c r="AK98" i="7"/>
  <c r="AJ98" i="7"/>
  <c r="AI98" i="7"/>
  <c r="AH98" i="7"/>
  <c r="AG98" i="7"/>
  <c r="AF98" i="7"/>
  <c r="AE98" i="7"/>
  <c r="AD98" i="7"/>
  <c r="AC98" i="7"/>
  <c r="AB98" i="7"/>
  <c r="AA98" i="7"/>
  <c r="Z98" i="7"/>
  <c r="Y98" i="7"/>
  <c r="X98" i="7"/>
  <c r="W98" i="7"/>
  <c r="V98" i="7"/>
  <c r="U98" i="7"/>
  <c r="T98" i="7"/>
  <c r="S98" i="7"/>
  <c r="R98" i="7"/>
  <c r="Q98" i="7"/>
  <c r="P98" i="7"/>
  <c r="O98" i="7"/>
  <c r="N98" i="7"/>
  <c r="M98" i="7"/>
  <c r="L98" i="7"/>
  <c r="K98" i="7"/>
  <c r="J98" i="7"/>
  <c r="I98" i="7"/>
  <c r="H98" i="7"/>
  <c r="G98" i="7"/>
  <c r="F98" i="7"/>
  <c r="E98" i="7"/>
  <c r="D98" i="7"/>
  <c r="BL97" i="7"/>
  <c r="BK97" i="7"/>
  <c r="BJ97" i="7"/>
  <c r="BI97" i="7"/>
  <c r="BH97" i="7"/>
  <c r="BG97" i="7"/>
  <c r="BF97" i="7"/>
  <c r="BE97" i="7"/>
  <c r="BD97" i="7"/>
  <c r="BC97" i="7"/>
  <c r="BB97" i="7"/>
  <c r="BA97" i="7"/>
  <c r="AZ97" i="7"/>
  <c r="AY97" i="7"/>
  <c r="AX97" i="7"/>
  <c r="AW97" i="7"/>
  <c r="AV97" i="7"/>
  <c r="AU97" i="7"/>
  <c r="AS97" i="7"/>
  <c r="AR97" i="7"/>
  <c r="AQ97" i="7"/>
  <c r="AP97" i="7"/>
  <c r="AO97" i="7"/>
  <c r="AN97" i="7"/>
  <c r="AM97" i="7"/>
  <c r="AL97" i="7"/>
  <c r="AK97" i="7"/>
  <c r="AJ97" i="7"/>
  <c r="AI97" i="7"/>
  <c r="AH97" i="7"/>
  <c r="AG97" i="7"/>
  <c r="AF97" i="7"/>
  <c r="AE97" i="7"/>
  <c r="AD97" i="7"/>
  <c r="AC97" i="7"/>
  <c r="AB97" i="7"/>
  <c r="AA97" i="7"/>
  <c r="Z97" i="7"/>
  <c r="Y97" i="7"/>
  <c r="X97" i="7"/>
  <c r="W97" i="7"/>
  <c r="V97" i="7"/>
  <c r="U97" i="7"/>
  <c r="T97" i="7"/>
  <c r="S97" i="7"/>
  <c r="R97" i="7"/>
  <c r="Q97" i="7"/>
  <c r="P97" i="7"/>
  <c r="O97" i="7"/>
  <c r="N97" i="7"/>
  <c r="M97" i="7"/>
  <c r="L97" i="7"/>
  <c r="K97" i="7"/>
  <c r="J97" i="7"/>
  <c r="I97" i="7"/>
  <c r="H97" i="7"/>
  <c r="G97" i="7"/>
  <c r="F97" i="7"/>
  <c r="E97" i="7"/>
  <c r="D97" i="7"/>
  <c r="BL96" i="7"/>
  <c r="BK96" i="7"/>
  <c r="BJ96" i="7"/>
  <c r="BI96" i="7"/>
  <c r="BH96" i="7"/>
  <c r="BG96" i="7"/>
  <c r="BF96" i="7"/>
  <c r="BE96" i="7"/>
  <c r="BD96" i="7"/>
  <c r="BC96" i="7"/>
  <c r="BB96" i="7"/>
  <c r="BA96" i="7"/>
  <c r="AZ96" i="7"/>
  <c r="AY96" i="7"/>
  <c r="AX96" i="7"/>
  <c r="AW96" i="7"/>
  <c r="AV96" i="7"/>
  <c r="AU96" i="7"/>
  <c r="AS96" i="7"/>
  <c r="AR96" i="7"/>
  <c r="AQ96" i="7"/>
  <c r="AP96" i="7"/>
  <c r="AO96" i="7"/>
  <c r="AN96" i="7"/>
  <c r="AM96" i="7"/>
  <c r="AL96" i="7"/>
  <c r="AK96" i="7"/>
  <c r="AJ96" i="7"/>
  <c r="AI96" i="7"/>
  <c r="AH96" i="7"/>
  <c r="AG96" i="7"/>
  <c r="AF96" i="7"/>
  <c r="AE96" i="7"/>
  <c r="AD96" i="7"/>
  <c r="AC96" i="7"/>
  <c r="AB96" i="7"/>
  <c r="AA96" i="7"/>
  <c r="Z96" i="7"/>
  <c r="Y96" i="7"/>
  <c r="X96" i="7"/>
  <c r="W96" i="7"/>
  <c r="V96" i="7"/>
  <c r="U96" i="7"/>
  <c r="T96" i="7"/>
  <c r="S96" i="7"/>
  <c r="R96" i="7"/>
  <c r="Q96" i="7"/>
  <c r="P96" i="7"/>
  <c r="O96" i="7"/>
  <c r="N96" i="7"/>
  <c r="M96" i="7"/>
  <c r="L96" i="7"/>
  <c r="K96" i="7"/>
  <c r="J96" i="7"/>
  <c r="I96" i="7"/>
  <c r="H96" i="7"/>
  <c r="G96" i="7"/>
  <c r="F96" i="7"/>
  <c r="E96" i="7"/>
  <c r="D96" i="7"/>
  <c r="BL95" i="7"/>
  <c r="BK95" i="7"/>
  <c r="BJ95" i="7"/>
  <c r="BI95" i="7"/>
  <c r="BH95" i="7"/>
  <c r="BG95" i="7"/>
  <c r="BF95" i="7"/>
  <c r="BE95" i="7"/>
  <c r="BD95" i="7"/>
  <c r="BC95" i="7"/>
  <c r="BB95" i="7"/>
  <c r="BA95" i="7"/>
  <c r="AZ95" i="7"/>
  <c r="AY95" i="7"/>
  <c r="AX95" i="7"/>
  <c r="AW95" i="7"/>
  <c r="AV95" i="7"/>
  <c r="AU95" i="7"/>
  <c r="AS95" i="7"/>
  <c r="AR95" i="7"/>
  <c r="AQ95" i="7"/>
  <c r="AP95" i="7"/>
  <c r="AO95" i="7"/>
  <c r="AN95" i="7"/>
  <c r="AM95" i="7"/>
  <c r="AL95" i="7"/>
  <c r="AK95" i="7"/>
  <c r="AJ95" i="7"/>
  <c r="AI95" i="7"/>
  <c r="AH95" i="7"/>
  <c r="AG95" i="7"/>
  <c r="AF95" i="7"/>
  <c r="AE95" i="7"/>
  <c r="AD95" i="7"/>
  <c r="AC95" i="7"/>
  <c r="AB95" i="7"/>
  <c r="AA95" i="7"/>
  <c r="Z95" i="7"/>
  <c r="Y95" i="7"/>
  <c r="X95" i="7"/>
  <c r="W95" i="7"/>
  <c r="V95" i="7"/>
  <c r="U95" i="7"/>
  <c r="T95" i="7"/>
  <c r="S95" i="7"/>
  <c r="R95" i="7"/>
  <c r="Q95" i="7"/>
  <c r="P95" i="7"/>
  <c r="O95" i="7"/>
  <c r="N95" i="7"/>
  <c r="M95" i="7"/>
  <c r="L95" i="7"/>
  <c r="K95" i="7"/>
  <c r="J95" i="7"/>
  <c r="I95" i="7"/>
  <c r="H95" i="7"/>
  <c r="G95" i="7"/>
  <c r="F95" i="7"/>
  <c r="E95" i="7"/>
  <c r="D95" i="7"/>
  <c r="BL94" i="7"/>
  <c r="BK94" i="7"/>
  <c r="BJ94" i="7"/>
  <c r="BI94" i="7"/>
  <c r="BH94" i="7"/>
  <c r="BG94" i="7"/>
  <c r="BF94" i="7"/>
  <c r="BE94" i="7"/>
  <c r="BD94" i="7"/>
  <c r="BC94" i="7"/>
  <c r="BB94" i="7"/>
  <c r="BA94" i="7"/>
  <c r="AZ94" i="7"/>
  <c r="AY94" i="7"/>
  <c r="AX94" i="7"/>
  <c r="AW94" i="7"/>
  <c r="AV94" i="7"/>
  <c r="AU94" i="7"/>
  <c r="AS94" i="7"/>
  <c r="AR94" i="7"/>
  <c r="AQ94" i="7"/>
  <c r="AP94" i="7"/>
  <c r="AO94" i="7"/>
  <c r="AN94" i="7"/>
  <c r="AM94" i="7"/>
  <c r="AL94" i="7"/>
  <c r="AK94" i="7"/>
  <c r="AJ94" i="7"/>
  <c r="AI94" i="7"/>
  <c r="AH94" i="7"/>
  <c r="AG94" i="7"/>
  <c r="AF94" i="7"/>
  <c r="AE94" i="7"/>
  <c r="AD94" i="7"/>
  <c r="AC94" i="7"/>
  <c r="AB94" i="7"/>
  <c r="AA94" i="7"/>
  <c r="Z94" i="7"/>
  <c r="Y94" i="7"/>
  <c r="X94" i="7"/>
  <c r="W94" i="7"/>
  <c r="V94" i="7"/>
  <c r="U94" i="7"/>
  <c r="T94" i="7"/>
  <c r="S94" i="7"/>
  <c r="R94" i="7"/>
  <c r="Q94" i="7"/>
  <c r="P94" i="7"/>
  <c r="O94" i="7"/>
  <c r="N94" i="7"/>
  <c r="M94" i="7"/>
  <c r="L94" i="7"/>
  <c r="K94" i="7"/>
  <c r="J94" i="7"/>
  <c r="I94" i="7"/>
  <c r="H94" i="7"/>
  <c r="G94" i="7"/>
  <c r="F94" i="7"/>
  <c r="E94" i="7"/>
  <c r="D94" i="7"/>
  <c r="BL93" i="7"/>
  <c r="BK93" i="7"/>
  <c r="BJ93" i="7"/>
  <c r="BI93" i="7"/>
  <c r="BH93" i="7"/>
  <c r="BG93" i="7"/>
  <c r="BF93" i="7"/>
  <c r="BE93" i="7"/>
  <c r="BD93" i="7"/>
  <c r="BC93" i="7"/>
  <c r="BB93" i="7"/>
  <c r="BA93" i="7"/>
  <c r="AZ93" i="7"/>
  <c r="AY93" i="7"/>
  <c r="AX93" i="7"/>
  <c r="AW93" i="7"/>
  <c r="AV93" i="7"/>
  <c r="AU93" i="7"/>
  <c r="AS93" i="7"/>
  <c r="AR93" i="7"/>
  <c r="AQ93" i="7"/>
  <c r="AP93" i="7"/>
  <c r="AO93" i="7"/>
  <c r="AN93" i="7"/>
  <c r="AM93" i="7"/>
  <c r="AL93" i="7"/>
  <c r="AK93" i="7"/>
  <c r="AJ93" i="7"/>
  <c r="AI93" i="7"/>
  <c r="AH93" i="7"/>
  <c r="AG93" i="7"/>
  <c r="AF93" i="7"/>
  <c r="AE93" i="7"/>
  <c r="AD93" i="7"/>
  <c r="AC93" i="7"/>
  <c r="AB93" i="7"/>
  <c r="AA93" i="7"/>
  <c r="Z93" i="7"/>
  <c r="Y93" i="7"/>
  <c r="X93" i="7"/>
  <c r="W93" i="7"/>
  <c r="V93" i="7"/>
  <c r="U93" i="7"/>
  <c r="T93" i="7"/>
  <c r="S93" i="7"/>
  <c r="R93" i="7"/>
  <c r="Q93" i="7"/>
  <c r="P93" i="7"/>
  <c r="O93" i="7"/>
  <c r="N93" i="7"/>
  <c r="M93" i="7"/>
  <c r="L93" i="7"/>
  <c r="K93" i="7"/>
  <c r="J93" i="7"/>
  <c r="I93" i="7"/>
  <c r="H93" i="7"/>
  <c r="G93" i="7"/>
  <c r="F93" i="7"/>
  <c r="E93" i="7"/>
  <c r="D93" i="7"/>
  <c r="BL92" i="7"/>
  <c r="BK92" i="7"/>
  <c r="BJ92" i="7"/>
  <c r="BI92" i="7"/>
  <c r="BH92" i="7"/>
  <c r="BG92" i="7"/>
  <c r="BF92" i="7"/>
  <c r="BE92" i="7"/>
  <c r="BD92" i="7"/>
  <c r="BC92" i="7"/>
  <c r="BB92" i="7"/>
  <c r="BA92" i="7"/>
  <c r="AZ92" i="7"/>
  <c r="AY92" i="7"/>
  <c r="AX92" i="7"/>
  <c r="AW92" i="7"/>
  <c r="AV92" i="7"/>
  <c r="AU92" i="7"/>
  <c r="AS92" i="7"/>
  <c r="AR92" i="7"/>
  <c r="AQ92" i="7"/>
  <c r="AP92" i="7"/>
  <c r="AO92" i="7"/>
  <c r="AN92" i="7"/>
  <c r="AM92" i="7"/>
  <c r="AL92" i="7"/>
  <c r="AK92" i="7"/>
  <c r="AJ92" i="7"/>
  <c r="AI92" i="7"/>
  <c r="AH92" i="7"/>
  <c r="AG92" i="7"/>
  <c r="AF92" i="7"/>
  <c r="AE92" i="7"/>
  <c r="AD92" i="7"/>
  <c r="AC92" i="7"/>
  <c r="AB92" i="7"/>
  <c r="AA92" i="7"/>
  <c r="Z92" i="7"/>
  <c r="Y92" i="7"/>
  <c r="X92" i="7"/>
  <c r="W92" i="7"/>
  <c r="V92" i="7"/>
  <c r="U92" i="7"/>
  <c r="T92" i="7"/>
  <c r="S92" i="7"/>
  <c r="R92" i="7"/>
  <c r="Q92" i="7"/>
  <c r="P92" i="7"/>
  <c r="O92" i="7"/>
  <c r="N92" i="7"/>
  <c r="M92" i="7"/>
  <c r="L92" i="7"/>
  <c r="K92" i="7"/>
  <c r="J92" i="7"/>
  <c r="I92" i="7"/>
  <c r="H92" i="7"/>
  <c r="G92" i="7"/>
  <c r="F92" i="7"/>
  <c r="E92" i="7"/>
  <c r="D92" i="7"/>
  <c r="BL91" i="7"/>
  <c r="BK91" i="7"/>
  <c r="BJ91" i="7"/>
  <c r="BI91" i="7"/>
  <c r="BH91" i="7"/>
  <c r="BG91" i="7"/>
  <c r="BF91" i="7"/>
  <c r="BE91" i="7"/>
  <c r="BD91" i="7"/>
  <c r="BC91" i="7"/>
  <c r="BB91" i="7"/>
  <c r="BA91" i="7"/>
  <c r="AZ91" i="7"/>
  <c r="AY91" i="7"/>
  <c r="AX91" i="7"/>
  <c r="AW91" i="7"/>
  <c r="AV91" i="7"/>
  <c r="AU91" i="7"/>
  <c r="AS91" i="7"/>
  <c r="AR91" i="7"/>
  <c r="AQ91" i="7"/>
  <c r="AP91" i="7"/>
  <c r="AO91" i="7"/>
  <c r="AN91" i="7"/>
  <c r="AM91" i="7"/>
  <c r="AL91" i="7"/>
  <c r="AK91" i="7"/>
  <c r="AJ91" i="7"/>
  <c r="AI91" i="7"/>
  <c r="AH91" i="7"/>
  <c r="AG91" i="7"/>
  <c r="AF91" i="7"/>
  <c r="AE91" i="7"/>
  <c r="AD91" i="7"/>
  <c r="AC91" i="7"/>
  <c r="AB91" i="7"/>
  <c r="AA91" i="7"/>
  <c r="Z91" i="7"/>
  <c r="Y91" i="7"/>
  <c r="X91" i="7"/>
  <c r="W91" i="7"/>
  <c r="V91" i="7"/>
  <c r="U91" i="7"/>
  <c r="T91" i="7"/>
  <c r="S91" i="7"/>
  <c r="R91" i="7"/>
  <c r="Q91" i="7"/>
  <c r="P91" i="7"/>
  <c r="O91" i="7"/>
  <c r="N91" i="7"/>
  <c r="M91" i="7"/>
  <c r="L91" i="7"/>
  <c r="K91" i="7"/>
  <c r="J91" i="7"/>
  <c r="I91" i="7"/>
  <c r="H91" i="7"/>
  <c r="G91" i="7"/>
  <c r="F91" i="7"/>
  <c r="E91" i="7"/>
  <c r="D91" i="7"/>
  <c r="BL90" i="7"/>
  <c r="BK90" i="7"/>
  <c r="BJ90" i="7"/>
  <c r="BI90" i="7"/>
  <c r="BH90" i="7"/>
  <c r="BG90" i="7"/>
  <c r="BF90" i="7"/>
  <c r="BE90" i="7"/>
  <c r="BD90" i="7"/>
  <c r="BC90" i="7"/>
  <c r="BB90" i="7"/>
  <c r="BA90" i="7"/>
  <c r="AZ90" i="7"/>
  <c r="AY90" i="7"/>
  <c r="AX90" i="7"/>
  <c r="AW90" i="7"/>
  <c r="AV90" i="7"/>
  <c r="AU90" i="7"/>
  <c r="AS90" i="7"/>
  <c r="AR90" i="7"/>
  <c r="AQ90" i="7"/>
  <c r="AP90" i="7"/>
  <c r="AO90" i="7"/>
  <c r="AN90" i="7"/>
  <c r="AM90" i="7"/>
  <c r="AL90" i="7"/>
  <c r="AK90" i="7"/>
  <c r="AJ90" i="7"/>
  <c r="AI90" i="7"/>
  <c r="AH90" i="7"/>
  <c r="AG90" i="7"/>
  <c r="AF90" i="7"/>
  <c r="AE90" i="7"/>
  <c r="AD90" i="7"/>
  <c r="AC90" i="7"/>
  <c r="AB90" i="7"/>
  <c r="AA90" i="7"/>
  <c r="Z90" i="7"/>
  <c r="Y90" i="7"/>
  <c r="X90" i="7"/>
  <c r="W90" i="7"/>
  <c r="V90" i="7"/>
  <c r="U90" i="7"/>
  <c r="T90" i="7"/>
  <c r="S90" i="7"/>
  <c r="R90" i="7"/>
  <c r="Q90" i="7"/>
  <c r="P90" i="7"/>
  <c r="O90" i="7"/>
  <c r="N90" i="7"/>
  <c r="M90" i="7"/>
  <c r="L90" i="7"/>
  <c r="K90" i="7"/>
  <c r="J90" i="7"/>
  <c r="I90" i="7"/>
  <c r="H90" i="7"/>
  <c r="G90" i="7"/>
  <c r="F90" i="7"/>
  <c r="E90" i="7"/>
  <c r="D90" i="7"/>
  <c r="BL89" i="7"/>
  <c r="BK89" i="7"/>
  <c r="BJ89" i="7"/>
  <c r="BI89" i="7"/>
  <c r="BH89" i="7"/>
  <c r="BG89" i="7"/>
  <c r="BF89" i="7"/>
  <c r="BE89" i="7"/>
  <c r="BD89" i="7"/>
  <c r="BC89" i="7"/>
  <c r="BB89" i="7"/>
  <c r="BA89" i="7"/>
  <c r="AZ89" i="7"/>
  <c r="AY89" i="7"/>
  <c r="AX89" i="7"/>
  <c r="AW89" i="7"/>
  <c r="AV89" i="7"/>
  <c r="AU89" i="7"/>
  <c r="AS89" i="7"/>
  <c r="AR89" i="7"/>
  <c r="AQ89" i="7"/>
  <c r="AP89" i="7"/>
  <c r="AO89" i="7"/>
  <c r="AN89" i="7"/>
  <c r="AM89" i="7"/>
  <c r="AL89" i="7"/>
  <c r="AK89" i="7"/>
  <c r="AJ89" i="7"/>
  <c r="AI89" i="7"/>
  <c r="AH89" i="7"/>
  <c r="AG89" i="7"/>
  <c r="AF89" i="7"/>
  <c r="AE89" i="7"/>
  <c r="AD89" i="7"/>
  <c r="AC89" i="7"/>
  <c r="AB89" i="7"/>
  <c r="AA89" i="7"/>
  <c r="Z89" i="7"/>
  <c r="Y89" i="7"/>
  <c r="X89" i="7"/>
  <c r="W89" i="7"/>
  <c r="V89" i="7"/>
  <c r="U89" i="7"/>
  <c r="T89" i="7"/>
  <c r="S89" i="7"/>
  <c r="R89" i="7"/>
  <c r="Q89" i="7"/>
  <c r="P89" i="7"/>
  <c r="O89" i="7"/>
  <c r="N89" i="7"/>
  <c r="M89" i="7"/>
  <c r="L89" i="7"/>
  <c r="K89" i="7"/>
  <c r="J89" i="7"/>
  <c r="I89" i="7"/>
  <c r="H89" i="7"/>
  <c r="G89" i="7"/>
  <c r="F89" i="7"/>
  <c r="E89" i="7"/>
  <c r="D89" i="7"/>
  <c r="BL88" i="7"/>
  <c r="BK88" i="7"/>
  <c r="BJ88" i="7"/>
  <c r="BI88" i="7"/>
  <c r="BH88" i="7"/>
  <c r="BG88" i="7"/>
  <c r="BF88" i="7"/>
  <c r="BE88" i="7"/>
  <c r="BD88" i="7"/>
  <c r="BC88" i="7"/>
  <c r="BB88" i="7"/>
  <c r="BA88" i="7"/>
  <c r="AZ88" i="7"/>
  <c r="AY88" i="7"/>
  <c r="AX88" i="7"/>
  <c r="AW88" i="7"/>
  <c r="AV88" i="7"/>
  <c r="AU88" i="7"/>
  <c r="AS88" i="7"/>
  <c r="AR88" i="7"/>
  <c r="AQ88" i="7"/>
  <c r="AP88" i="7"/>
  <c r="AO88" i="7"/>
  <c r="AN88" i="7"/>
  <c r="AM88" i="7"/>
  <c r="AL88" i="7"/>
  <c r="AK88" i="7"/>
  <c r="AJ88" i="7"/>
  <c r="AI88" i="7"/>
  <c r="AH88" i="7"/>
  <c r="AG88" i="7"/>
  <c r="AF88" i="7"/>
  <c r="AE88" i="7"/>
  <c r="AD88" i="7"/>
  <c r="AC88" i="7"/>
  <c r="AB88" i="7"/>
  <c r="AA88" i="7"/>
  <c r="Z88" i="7"/>
  <c r="Y88" i="7"/>
  <c r="X88" i="7"/>
  <c r="W88" i="7"/>
  <c r="V88" i="7"/>
  <c r="U88" i="7"/>
  <c r="T88" i="7"/>
  <c r="S88" i="7"/>
  <c r="R88" i="7"/>
  <c r="Q88" i="7"/>
  <c r="P88" i="7"/>
  <c r="O88" i="7"/>
  <c r="N88" i="7"/>
  <c r="M88" i="7"/>
  <c r="L88" i="7"/>
  <c r="K88" i="7"/>
  <c r="J88" i="7"/>
  <c r="I88" i="7"/>
  <c r="H88" i="7"/>
  <c r="G88" i="7"/>
  <c r="F88" i="7"/>
  <c r="E88" i="7"/>
  <c r="D88" i="7"/>
  <c r="BL87" i="7"/>
  <c r="BK87" i="7"/>
  <c r="BJ87" i="7"/>
  <c r="BI87" i="7"/>
  <c r="BH87" i="7"/>
  <c r="BG87" i="7"/>
  <c r="BF87" i="7"/>
  <c r="BE87" i="7"/>
  <c r="BD87" i="7"/>
  <c r="BC87" i="7"/>
  <c r="BB87" i="7"/>
  <c r="BA87" i="7"/>
  <c r="AZ87" i="7"/>
  <c r="AY87" i="7"/>
  <c r="AX87" i="7"/>
  <c r="AW87" i="7"/>
  <c r="AV87" i="7"/>
  <c r="AU87" i="7"/>
  <c r="AS87" i="7"/>
  <c r="AR87" i="7"/>
  <c r="AQ87" i="7"/>
  <c r="AP87" i="7"/>
  <c r="AO87" i="7"/>
  <c r="AN87" i="7"/>
  <c r="AM87" i="7"/>
  <c r="AL87" i="7"/>
  <c r="AK87" i="7"/>
  <c r="AJ87" i="7"/>
  <c r="AI87" i="7"/>
  <c r="AH87" i="7"/>
  <c r="AG87" i="7"/>
  <c r="AF87" i="7"/>
  <c r="AE87" i="7"/>
  <c r="AD87" i="7"/>
  <c r="AC87" i="7"/>
  <c r="AB87" i="7"/>
  <c r="AA87" i="7"/>
  <c r="Z87" i="7"/>
  <c r="Y87" i="7"/>
  <c r="X87" i="7"/>
  <c r="W87" i="7"/>
  <c r="V87" i="7"/>
  <c r="U87" i="7"/>
  <c r="T87" i="7"/>
  <c r="S87" i="7"/>
  <c r="R87" i="7"/>
  <c r="Q87" i="7"/>
  <c r="P87" i="7"/>
  <c r="O87" i="7"/>
  <c r="N87" i="7"/>
  <c r="M87" i="7"/>
  <c r="L87" i="7"/>
  <c r="K87" i="7"/>
  <c r="J87" i="7"/>
  <c r="I87" i="7"/>
  <c r="H87" i="7"/>
  <c r="G87" i="7"/>
  <c r="F87" i="7"/>
  <c r="E87" i="7"/>
  <c r="D87" i="7"/>
  <c r="BL86" i="7"/>
  <c r="BK86" i="7"/>
  <c r="BJ86" i="7"/>
  <c r="BI86" i="7"/>
  <c r="BH86" i="7"/>
  <c r="BG86" i="7"/>
  <c r="BF86" i="7"/>
  <c r="BE86" i="7"/>
  <c r="BD86" i="7"/>
  <c r="BC86" i="7"/>
  <c r="BB86" i="7"/>
  <c r="BA86" i="7"/>
  <c r="AZ86" i="7"/>
  <c r="AY86" i="7"/>
  <c r="AX86" i="7"/>
  <c r="AW86" i="7"/>
  <c r="AV86" i="7"/>
  <c r="AU86" i="7"/>
  <c r="AS86" i="7"/>
  <c r="AR86" i="7"/>
  <c r="AQ86" i="7"/>
  <c r="AP86" i="7"/>
  <c r="AO86" i="7"/>
  <c r="AN86" i="7"/>
  <c r="AM86" i="7"/>
  <c r="AL86" i="7"/>
  <c r="AK86" i="7"/>
  <c r="AJ86" i="7"/>
  <c r="AI86" i="7"/>
  <c r="AH86" i="7"/>
  <c r="AG86" i="7"/>
  <c r="AF86" i="7"/>
  <c r="AE86" i="7"/>
  <c r="AD86" i="7"/>
  <c r="AC86" i="7"/>
  <c r="AB86" i="7"/>
  <c r="AA86" i="7"/>
  <c r="Z86" i="7"/>
  <c r="Y86" i="7"/>
  <c r="X86" i="7"/>
  <c r="W86" i="7"/>
  <c r="V86" i="7"/>
  <c r="U86" i="7"/>
  <c r="T86" i="7"/>
  <c r="S86" i="7"/>
  <c r="R86" i="7"/>
  <c r="Q86" i="7"/>
  <c r="P86" i="7"/>
  <c r="O86" i="7"/>
  <c r="N86" i="7"/>
  <c r="M86" i="7"/>
  <c r="L86" i="7"/>
  <c r="K86" i="7"/>
  <c r="J86" i="7"/>
  <c r="I86" i="7"/>
  <c r="H86" i="7"/>
  <c r="G86" i="7"/>
  <c r="F86" i="7"/>
  <c r="E86" i="7"/>
  <c r="D86" i="7"/>
  <c r="BL85" i="7"/>
  <c r="BK85" i="7"/>
  <c r="BJ85" i="7"/>
  <c r="BI85" i="7"/>
  <c r="BH85" i="7"/>
  <c r="BG85" i="7"/>
  <c r="BF85" i="7"/>
  <c r="BE85" i="7"/>
  <c r="BD85" i="7"/>
  <c r="BC85" i="7"/>
  <c r="BB85" i="7"/>
  <c r="BA85" i="7"/>
  <c r="AZ85" i="7"/>
  <c r="AY85" i="7"/>
  <c r="AX85" i="7"/>
  <c r="AW85" i="7"/>
  <c r="AV85" i="7"/>
  <c r="AU85" i="7"/>
  <c r="AS85" i="7"/>
  <c r="AR85" i="7"/>
  <c r="AQ85" i="7"/>
  <c r="AP85" i="7"/>
  <c r="AO85" i="7"/>
  <c r="AN85" i="7"/>
  <c r="AM85" i="7"/>
  <c r="AL85" i="7"/>
  <c r="AK85" i="7"/>
  <c r="AJ85" i="7"/>
  <c r="AI85" i="7"/>
  <c r="AH85" i="7"/>
  <c r="AG85" i="7"/>
  <c r="AF85" i="7"/>
  <c r="AE85" i="7"/>
  <c r="AD85" i="7"/>
  <c r="AC85" i="7"/>
  <c r="AB85" i="7"/>
  <c r="AA85" i="7"/>
  <c r="Z85" i="7"/>
  <c r="Y85" i="7"/>
  <c r="X85" i="7"/>
  <c r="W85" i="7"/>
  <c r="V85" i="7"/>
  <c r="U85" i="7"/>
  <c r="T85" i="7"/>
  <c r="S85" i="7"/>
  <c r="R85" i="7"/>
  <c r="Q85" i="7"/>
  <c r="P85" i="7"/>
  <c r="O85" i="7"/>
  <c r="N85" i="7"/>
  <c r="M85" i="7"/>
  <c r="L85" i="7"/>
  <c r="K85" i="7"/>
  <c r="J85" i="7"/>
  <c r="I85" i="7"/>
  <c r="H85" i="7"/>
  <c r="G85" i="7"/>
  <c r="F85" i="7"/>
  <c r="E85" i="7"/>
  <c r="D85" i="7"/>
  <c r="BL84" i="7"/>
  <c r="BK84" i="7"/>
  <c r="BJ84" i="7"/>
  <c r="BI84" i="7"/>
  <c r="BH84" i="7"/>
  <c r="BG84" i="7"/>
  <c r="BF84" i="7"/>
  <c r="BE84" i="7"/>
  <c r="BD84" i="7"/>
  <c r="BC84" i="7"/>
  <c r="BB84" i="7"/>
  <c r="BA84" i="7"/>
  <c r="AZ84" i="7"/>
  <c r="AY84" i="7"/>
  <c r="AX84" i="7"/>
  <c r="AW84" i="7"/>
  <c r="AV84" i="7"/>
  <c r="AU84" i="7"/>
  <c r="AS84" i="7"/>
  <c r="AR84" i="7"/>
  <c r="AQ84" i="7"/>
  <c r="AP84" i="7"/>
  <c r="AO84" i="7"/>
  <c r="AN84" i="7"/>
  <c r="AM84" i="7"/>
  <c r="AL84" i="7"/>
  <c r="AK84" i="7"/>
  <c r="AJ84" i="7"/>
  <c r="AI84" i="7"/>
  <c r="AH84" i="7"/>
  <c r="AG84" i="7"/>
  <c r="AF84" i="7"/>
  <c r="AE84" i="7"/>
  <c r="AD84" i="7"/>
  <c r="AC84" i="7"/>
  <c r="AB84" i="7"/>
  <c r="AA84" i="7"/>
  <c r="Z84" i="7"/>
  <c r="Y84" i="7"/>
  <c r="X84" i="7"/>
  <c r="W84" i="7"/>
  <c r="V84" i="7"/>
  <c r="U84" i="7"/>
  <c r="T84" i="7"/>
  <c r="S84" i="7"/>
  <c r="R84" i="7"/>
  <c r="Q84" i="7"/>
  <c r="P84" i="7"/>
  <c r="O84" i="7"/>
  <c r="N84" i="7"/>
  <c r="M84" i="7"/>
  <c r="L84" i="7"/>
  <c r="K84" i="7"/>
  <c r="J84" i="7"/>
  <c r="I84" i="7"/>
  <c r="H84" i="7"/>
  <c r="G84" i="7"/>
  <c r="F84" i="7"/>
  <c r="E84" i="7"/>
  <c r="D84" i="7"/>
  <c r="BL83" i="7"/>
  <c r="BK83" i="7"/>
  <c r="BJ83" i="7"/>
  <c r="BI83" i="7"/>
  <c r="BH83" i="7"/>
  <c r="BG83" i="7"/>
  <c r="BF83" i="7"/>
  <c r="BE83" i="7"/>
  <c r="BD83" i="7"/>
  <c r="BC83" i="7"/>
  <c r="BB83" i="7"/>
  <c r="BA83" i="7"/>
  <c r="AZ83" i="7"/>
  <c r="AY83" i="7"/>
  <c r="AX83" i="7"/>
  <c r="AW83" i="7"/>
  <c r="AV83" i="7"/>
  <c r="AU83" i="7"/>
  <c r="AS83" i="7"/>
  <c r="AR83" i="7"/>
  <c r="AQ83" i="7"/>
  <c r="AP83" i="7"/>
  <c r="AO83" i="7"/>
  <c r="AN83" i="7"/>
  <c r="AM83" i="7"/>
  <c r="AL83" i="7"/>
  <c r="AK83" i="7"/>
  <c r="AJ83" i="7"/>
  <c r="AI83" i="7"/>
  <c r="AH83" i="7"/>
  <c r="AG83" i="7"/>
  <c r="AF83" i="7"/>
  <c r="AE83" i="7"/>
  <c r="AD83" i="7"/>
  <c r="AC83" i="7"/>
  <c r="AB83" i="7"/>
  <c r="AA83" i="7"/>
  <c r="Z83" i="7"/>
  <c r="Y83" i="7"/>
  <c r="X83" i="7"/>
  <c r="W83" i="7"/>
  <c r="V83" i="7"/>
  <c r="U83" i="7"/>
  <c r="T83" i="7"/>
  <c r="S83" i="7"/>
  <c r="R83" i="7"/>
  <c r="Q83" i="7"/>
  <c r="P83" i="7"/>
  <c r="O83" i="7"/>
  <c r="N83" i="7"/>
  <c r="M83" i="7"/>
  <c r="L83" i="7"/>
  <c r="K83" i="7"/>
  <c r="J83" i="7"/>
  <c r="I83" i="7"/>
  <c r="H83" i="7"/>
  <c r="G83" i="7"/>
  <c r="F83" i="7"/>
  <c r="E83" i="7"/>
  <c r="D83" i="7"/>
  <c r="BL82" i="7"/>
  <c r="BK82" i="7"/>
  <c r="BJ82" i="7"/>
  <c r="BI82" i="7"/>
  <c r="BH82" i="7"/>
  <c r="BG82" i="7"/>
  <c r="BF82" i="7"/>
  <c r="BE82" i="7"/>
  <c r="BD82" i="7"/>
  <c r="BC82" i="7"/>
  <c r="BB82" i="7"/>
  <c r="BA82" i="7"/>
  <c r="AZ82" i="7"/>
  <c r="AY82" i="7"/>
  <c r="AX82" i="7"/>
  <c r="AW82" i="7"/>
  <c r="AV82" i="7"/>
  <c r="AU82" i="7"/>
  <c r="AS82" i="7"/>
  <c r="AR82" i="7"/>
  <c r="AQ82" i="7"/>
  <c r="AP82" i="7"/>
  <c r="AO82" i="7"/>
  <c r="AN82" i="7"/>
  <c r="AM82" i="7"/>
  <c r="AL82" i="7"/>
  <c r="AK82" i="7"/>
  <c r="AJ82" i="7"/>
  <c r="AI82" i="7"/>
  <c r="AH82" i="7"/>
  <c r="AG82" i="7"/>
  <c r="AF82" i="7"/>
  <c r="AE82" i="7"/>
  <c r="AD82" i="7"/>
  <c r="AC82" i="7"/>
  <c r="AB82" i="7"/>
  <c r="AA82" i="7"/>
  <c r="Z82" i="7"/>
  <c r="Y82" i="7"/>
  <c r="X82" i="7"/>
  <c r="W82" i="7"/>
  <c r="V82" i="7"/>
  <c r="U82" i="7"/>
  <c r="T82" i="7"/>
  <c r="S82" i="7"/>
  <c r="R82" i="7"/>
  <c r="Q82" i="7"/>
  <c r="P82" i="7"/>
  <c r="O82" i="7"/>
  <c r="N82" i="7"/>
  <c r="M82" i="7"/>
  <c r="L82" i="7"/>
  <c r="K82" i="7"/>
  <c r="J82" i="7"/>
  <c r="I82" i="7"/>
  <c r="H82" i="7"/>
  <c r="G82" i="7"/>
  <c r="F82" i="7"/>
  <c r="E82" i="7"/>
  <c r="D82" i="7"/>
  <c r="BL81" i="7"/>
  <c r="BK81" i="7"/>
  <c r="BJ81" i="7"/>
  <c r="BI81" i="7"/>
  <c r="BH81" i="7"/>
  <c r="BG81" i="7"/>
  <c r="BF81" i="7"/>
  <c r="BE81" i="7"/>
  <c r="BD81" i="7"/>
  <c r="BC81" i="7"/>
  <c r="BB81" i="7"/>
  <c r="BA81" i="7"/>
  <c r="AZ81" i="7"/>
  <c r="AY81" i="7"/>
  <c r="AX81" i="7"/>
  <c r="AW81" i="7"/>
  <c r="AV81" i="7"/>
  <c r="AU81" i="7"/>
  <c r="AS81" i="7"/>
  <c r="AR81" i="7"/>
  <c r="AQ81" i="7"/>
  <c r="AP81" i="7"/>
  <c r="AO81" i="7"/>
  <c r="AN81" i="7"/>
  <c r="AM81" i="7"/>
  <c r="AL81" i="7"/>
  <c r="AK81" i="7"/>
  <c r="AJ81" i="7"/>
  <c r="AI81" i="7"/>
  <c r="AH81" i="7"/>
  <c r="AG81" i="7"/>
  <c r="AF81" i="7"/>
  <c r="AE81" i="7"/>
  <c r="AD81" i="7"/>
  <c r="AC81" i="7"/>
  <c r="AB81" i="7"/>
  <c r="AA81" i="7"/>
  <c r="Z81" i="7"/>
  <c r="Y81" i="7"/>
  <c r="X81" i="7"/>
  <c r="W81" i="7"/>
  <c r="V81" i="7"/>
  <c r="U81" i="7"/>
  <c r="T81" i="7"/>
  <c r="S81" i="7"/>
  <c r="R81" i="7"/>
  <c r="Q81" i="7"/>
  <c r="P81" i="7"/>
  <c r="O81" i="7"/>
  <c r="N81" i="7"/>
  <c r="M81" i="7"/>
  <c r="L81" i="7"/>
  <c r="K81" i="7"/>
  <c r="J81" i="7"/>
  <c r="I81" i="7"/>
  <c r="H81" i="7"/>
  <c r="G81" i="7"/>
  <c r="F81" i="7"/>
  <c r="E81" i="7"/>
  <c r="D81" i="7"/>
  <c r="BL80" i="7"/>
  <c r="BK80" i="7"/>
  <c r="BJ80" i="7"/>
  <c r="BI80" i="7"/>
  <c r="BH80" i="7"/>
  <c r="BG80" i="7"/>
  <c r="BF80" i="7"/>
  <c r="BE80" i="7"/>
  <c r="BD80" i="7"/>
  <c r="BC80" i="7"/>
  <c r="BB80" i="7"/>
  <c r="BA80" i="7"/>
  <c r="AZ80" i="7"/>
  <c r="AY80" i="7"/>
  <c r="AX80" i="7"/>
  <c r="AW80" i="7"/>
  <c r="AV80" i="7"/>
  <c r="AU80" i="7"/>
  <c r="AS80" i="7"/>
  <c r="AR80" i="7"/>
  <c r="AQ80" i="7"/>
  <c r="AP80" i="7"/>
  <c r="AO80" i="7"/>
  <c r="AN80" i="7"/>
  <c r="AM80" i="7"/>
  <c r="AL80" i="7"/>
  <c r="AK80" i="7"/>
  <c r="AJ80" i="7"/>
  <c r="AI80" i="7"/>
  <c r="AH80" i="7"/>
  <c r="AG80" i="7"/>
  <c r="AF80" i="7"/>
  <c r="AE80" i="7"/>
  <c r="AD80" i="7"/>
  <c r="AC80" i="7"/>
  <c r="AB80" i="7"/>
  <c r="AA80" i="7"/>
  <c r="Z80" i="7"/>
  <c r="Y80" i="7"/>
  <c r="X80" i="7"/>
  <c r="W80" i="7"/>
  <c r="V80" i="7"/>
  <c r="U80" i="7"/>
  <c r="T80" i="7"/>
  <c r="S80" i="7"/>
  <c r="R80" i="7"/>
  <c r="Q80" i="7"/>
  <c r="P80" i="7"/>
  <c r="O80" i="7"/>
  <c r="N80" i="7"/>
  <c r="M80" i="7"/>
  <c r="L80" i="7"/>
  <c r="K80" i="7"/>
  <c r="J80" i="7"/>
  <c r="I80" i="7"/>
  <c r="H80" i="7"/>
  <c r="G80" i="7"/>
  <c r="F80" i="7"/>
  <c r="E80" i="7"/>
  <c r="D80" i="7"/>
  <c r="BL79" i="7"/>
  <c r="BK79" i="7"/>
  <c r="BJ79" i="7"/>
  <c r="BI79" i="7"/>
  <c r="BH79" i="7"/>
  <c r="BG79" i="7"/>
  <c r="BF79" i="7"/>
  <c r="BE79" i="7"/>
  <c r="BD79" i="7"/>
  <c r="BC79" i="7"/>
  <c r="BB79" i="7"/>
  <c r="BA79" i="7"/>
  <c r="AZ79" i="7"/>
  <c r="AY79" i="7"/>
  <c r="AX79" i="7"/>
  <c r="AW79" i="7"/>
  <c r="AV79" i="7"/>
  <c r="AU79" i="7"/>
  <c r="AS79" i="7"/>
  <c r="AR79" i="7"/>
  <c r="AQ79" i="7"/>
  <c r="AP79" i="7"/>
  <c r="AO79" i="7"/>
  <c r="AN79" i="7"/>
  <c r="AM79" i="7"/>
  <c r="AL79" i="7"/>
  <c r="AK79" i="7"/>
  <c r="AJ79" i="7"/>
  <c r="AI79" i="7"/>
  <c r="AH79" i="7"/>
  <c r="AG79" i="7"/>
  <c r="AF79" i="7"/>
  <c r="AE79" i="7"/>
  <c r="AD79" i="7"/>
  <c r="AC79" i="7"/>
  <c r="AB79" i="7"/>
  <c r="AA79" i="7"/>
  <c r="Z79" i="7"/>
  <c r="Y79" i="7"/>
  <c r="X79" i="7"/>
  <c r="W79" i="7"/>
  <c r="V79" i="7"/>
  <c r="U79" i="7"/>
  <c r="T79" i="7"/>
  <c r="S79" i="7"/>
  <c r="R79" i="7"/>
  <c r="Q79" i="7"/>
  <c r="P79" i="7"/>
  <c r="O79" i="7"/>
  <c r="N79" i="7"/>
  <c r="M79" i="7"/>
  <c r="L79" i="7"/>
  <c r="K79" i="7"/>
  <c r="J79" i="7"/>
  <c r="I79" i="7"/>
  <c r="H79" i="7"/>
  <c r="G79" i="7"/>
  <c r="F79" i="7"/>
  <c r="E79" i="7"/>
  <c r="D79" i="7"/>
  <c r="BL78" i="7"/>
  <c r="BK78" i="7"/>
  <c r="BJ78" i="7"/>
  <c r="BI78" i="7"/>
  <c r="BH78" i="7"/>
  <c r="BG78" i="7"/>
  <c r="BF78" i="7"/>
  <c r="BE78" i="7"/>
  <c r="BD78" i="7"/>
  <c r="BC78" i="7"/>
  <c r="BB78" i="7"/>
  <c r="BA78" i="7"/>
  <c r="AZ78" i="7"/>
  <c r="AY78" i="7"/>
  <c r="AX78" i="7"/>
  <c r="AW78" i="7"/>
  <c r="AV78" i="7"/>
  <c r="AU78" i="7"/>
  <c r="AS78" i="7"/>
  <c r="AR78" i="7"/>
  <c r="AQ78" i="7"/>
  <c r="AP78" i="7"/>
  <c r="AO78" i="7"/>
  <c r="AN78" i="7"/>
  <c r="AM78" i="7"/>
  <c r="AL78" i="7"/>
  <c r="AK78" i="7"/>
  <c r="AJ78" i="7"/>
  <c r="AI78" i="7"/>
  <c r="AH78" i="7"/>
  <c r="AG78" i="7"/>
  <c r="AF78" i="7"/>
  <c r="AE78" i="7"/>
  <c r="AD78" i="7"/>
  <c r="AC78" i="7"/>
  <c r="AB78" i="7"/>
  <c r="AA78" i="7"/>
  <c r="Z78" i="7"/>
  <c r="Y78" i="7"/>
  <c r="X78" i="7"/>
  <c r="W78" i="7"/>
  <c r="V78" i="7"/>
  <c r="U78" i="7"/>
  <c r="T78" i="7"/>
  <c r="S78" i="7"/>
  <c r="R78" i="7"/>
  <c r="Q78" i="7"/>
  <c r="P78" i="7"/>
  <c r="O78" i="7"/>
  <c r="N78" i="7"/>
  <c r="M78" i="7"/>
  <c r="L78" i="7"/>
  <c r="K78" i="7"/>
  <c r="J78" i="7"/>
  <c r="I78" i="7"/>
  <c r="H78" i="7"/>
  <c r="G78" i="7"/>
  <c r="F78" i="7"/>
  <c r="E78" i="7"/>
  <c r="D78" i="7"/>
  <c r="BL77" i="7"/>
  <c r="BK77" i="7"/>
  <c r="BJ77" i="7"/>
  <c r="BI77" i="7"/>
  <c r="BH77" i="7"/>
  <c r="BG77" i="7"/>
  <c r="BF77" i="7"/>
  <c r="BE77" i="7"/>
  <c r="BD77" i="7"/>
  <c r="BC77" i="7"/>
  <c r="BB77" i="7"/>
  <c r="BA77" i="7"/>
  <c r="AZ77" i="7"/>
  <c r="AY77" i="7"/>
  <c r="AX77" i="7"/>
  <c r="AW77" i="7"/>
  <c r="AV77" i="7"/>
  <c r="AU77" i="7"/>
  <c r="AS77" i="7"/>
  <c r="AR77" i="7"/>
  <c r="AQ77" i="7"/>
  <c r="AP77" i="7"/>
  <c r="AO77" i="7"/>
  <c r="AN77" i="7"/>
  <c r="AM77" i="7"/>
  <c r="AL77" i="7"/>
  <c r="AK77" i="7"/>
  <c r="AJ77" i="7"/>
  <c r="AI77" i="7"/>
  <c r="AH77" i="7"/>
  <c r="AG77" i="7"/>
  <c r="AF77" i="7"/>
  <c r="AE77" i="7"/>
  <c r="AD77" i="7"/>
  <c r="AC77" i="7"/>
  <c r="AB77" i="7"/>
  <c r="AA77" i="7"/>
  <c r="Z77" i="7"/>
  <c r="Y77" i="7"/>
  <c r="X77" i="7"/>
  <c r="W77" i="7"/>
  <c r="V77" i="7"/>
  <c r="U77" i="7"/>
  <c r="T77" i="7"/>
  <c r="S77" i="7"/>
  <c r="R77" i="7"/>
  <c r="Q77" i="7"/>
  <c r="P77" i="7"/>
  <c r="O77" i="7"/>
  <c r="N77" i="7"/>
  <c r="M77" i="7"/>
  <c r="L77" i="7"/>
  <c r="K77" i="7"/>
  <c r="J77" i="7"/>
  <c r="I77" i="7"/>
  <c r="H77" i="7"/>
  <c r="G77" i="7"/>
  <c r="F77" i="7"/>
  <c r="E77" i="7"/>
  <c r="D77" i="7"/>
  <c r="BL76" i="7"/>
  <c r="BK76" i="7"/>
  <c r="BJ76" i="7"/>
  <c r="BI76" i="7"/>
  <c r="BH76" i="7"/>
  <c r="BG76" i="7"/>
  <c r="BF76" i="7"/>
  <c r="BE76" i="7"/>
  <c r="BD76" i="7"/>
  <c r="BC76" i="7"/>
  <c r="BB76" i="7"/>
  <c r="BA76" i="7"/>
  <c r="AZ76" i="7"/>
  <c r="AY76" i="7"/>
  <c r="AX76" i="7"/>
  <c r="AW76" i="7"/>
  <c r="AV76" i="7"/>
  <c r="AU76" i="7"/>
  <c r="AS76" i="7"/>
  <c r="AR76" i="7"/>
  <c r="AQ76" i="7"/>
  <c r="AP76" i="7"/>
  <c r="AO76" i="7"/>
  <c r="AN76" i="7"/>
  <c r="AM76" i="7"/>
  <c r="AL76" i="7"/>
  <c r="AK76" i="7"/>
  <c r="AJ76" i="7"/>
  <c r="AI76" i="7"/>
  <c r="AH76" i="7"/>
  <c r="AG76" i="7"/>
  <c r="AF76" i="7"/>
  <c r="AE76" i="7"/>
  <c r="AD76" i="7"/>
  <c r="AC76" i="7"/>
  <c r="AB76" i="7"/>
  <c r="AA76" i="7"/>
  <c r="Z76" i="7"/>
  <c r="Y76" i="7"/>
  <c r="X76" i="7"/>
  <c r="W76" i="7"/>
  <c r="V76" i="7"/>
  <c r="U76" i="7"/>
  <c r="T76" i="7"/>
  <c r="S76" i="7"/>
  <c r="R76" i="7"/>
  <c r="Q76" i="7"/>
  <c r="P76" i="7"/>
  <c r="O76" i="7"/>
  <c r="N76" i="7"/>
  <c r="M76" i="7"/>
  <c r="L76" i="7"/>
  <c r="K76" i="7"/>
  <c r="J76" i="7"/>
  <c r="I76" i="7"/>
  <c r="H76" i="7"/>
  <c r="G76" i="7"/>
  <c r="F76" i="7"/>
  <c r="E76" i="7"/>
  <c r="D76" i="7"/>
  <c r="BL75" i="7"/>
  <c r="BK75" i="7"/>
  <c r="BJ75" i="7"/>
  <c r="BI75" i="7"/>
  <c r="BH75" i="7"/>
  <c r="BG75" i="7"/>
  <c r="BF75" i="7"/>
  <c r="BE75" i="7"/>
  <c r="BD75" i="7"/>
  <c r="BC75" i="7"/>
  <c r="BB75" i="7"/>
  <c r="BA75" i="7"/>
  <c r="AZ75" i="7"/>
  <c r="AY75" i="7"/>
  <c r="AX75" i="7"/>
  <c r="AW75" i="7"/>
  <c r="AV75" i="7"/>
  <c r="AU75" i="7"/>
  <c r="AS75" i="7"/>
  <c r="AR75" i="7"/>
  <c r="AQ75" i="7"/>
  <c r="AP75" i="7"/>
  <c r="AO75" i="7"/>
  <c r="AN75" i="7"/>
  <c r="AM75" i="7"/>
  <c r="AL75" i="7"/>
  <c r="AK75" i="7"/>
  <c r="AJ75" i="7"/>
  <c r="AI75" i="7"/>
  <c r="AH75" i="7"/>
  <c r="AG75" i="7"/>
  <c r="AF75" i="7"/>
  <c r="AE75" i="7"/>
  <c r="AD75" i="7"/>
  <c r="AC75" i="7"/>
  <c r="AB75" i="7"/>
  <c r="AA75" i="7"/>
  <c r="Z75" i="7"/>
  <c r="Y75" i="7"/>
  <c r="X75" i="7"/>
  <c r="W75" i="7"/>
  <c r="V75" i="7"/>
  <c r="U75" i="7"/>
  <c r="T75" i="7"/>
  <c r="S75" i="7"/>
  <c r="R75" i="7"/>
  <c r="Q75" i="7"/>
  <c r="P75" i="7"/>
  <c r="O75" i="7"/>
  <c r="N75" i="7"/>
  <c r="M75" i="7"/>
  <c r="L75" i="7"/>
  <c r="K75" i="7"/>
  <c r="J75" i="7"/>
  <c r="I75" i="7"/>
  <c r="H75" i="7"/>
  <c r="G75" i="7"/>
  <c r="F75" i="7"/>
  <c r="E75" i="7"/>
  <c r="D75" i="7"/>
  <c r="BL74" i="7"/>
  <c r="BK74" i="7"/>
  <c r="BJ74" i="7"/>
  <c r="BI74" i="7"/>
  <c r="BH74" i="7"/>
  <c r="BG74" i="7"/>
  <c r="BF74" i="7"/>
  <c r="BE74" i="7"/>
  <c r="BD74" i="7"/>
  <c r="BC74" i="7"/>
  <c r="BB74" i="7"/>
  <c r="BA74" i="7"/>
  <c r="AZ74" i="7"/>
  <c r="AY74" i="7"/>
  <c r="AX74" i="7"/>
  <c r="AW74" i="7"/>
  <c r="AV74" i="7"/>
  <c r="AU74" i="7"/>
  <c r="AS74" i="7"/>
  <c r="AR74" i="7"/>
  <c r="AQ74" i="7"/>
  <c r="AP74" i="7"/>
  <c r="AO74" i="7"/>
  <c r="AN74" i="7"/>
  <c r="AM74" i="7"/>
  <c r="AL74" i="7"/>
  <c r="AK74" i="7"/>
  <c r="AJ74" i="7"/>
  <c r="AI74" i="7"/>
  <c r="AH74" i="7"/>
  <c r="AG74" i="7"/>
  <c r="AF74" i="7"/>
  <c r="AE74" i="7"/>
  <c r="AD74" i="7"/>
  <c r="AC74" i="7"/>
  <c r="AB74" i="7"/>
  <c r="AA74" i="7"/>
  <c r="Z74" i="7"/>
  <c r="Y74" i="7"/>
  <c r="X74" i="7"/>
  <c r="W74" i="7"/>
  <c r="V74" i="7"/>
  <c r="U74" i="7"/>
  <c r="T74" i="7"/>
  <c r="S74" i="7"/>
  <c r="R74" i="7"/>
  <c r="Q74" i="7"/>
  <c r="P74" i="7"/>
  <c r="O74" i="7"/>
  <c r="N74" i="7"/>
  <c r="M74" i="7"/>
  <c r="L74" i="7"/>
  <c r="K74" i="7"/>
  <c r="J74" i="7"/>
  <c r="I74" i="7"/>
  <c r="H74" i="7"/>
  <c r="G74" i="7"/>
  <c r="F74" i="7"/>
  <c r="E74" i="7"/>
  <c r="D74" i="7"/>
  <c r="BL73" i="7"/>
  <c r="BK73" i="7"/>
  <c r="BJ73" i="7"/>
  <c r="BI73" i="7"/>
  <c r="BH73" i="7"/>
  <c r="BG73" i="7"/>
  <c r="BF73" i="7"/>
  <c r="BE73" i="7"/>
  <c r="BD73" i="7"/>
  <c r="BC73" i="7"/>
  <c r="BB73" i="7"/>
  <c r="BA73" i="7"/>
  <c r="AZ73" i="7"/>
  <c r="AY73" i="7"/>
  <c r="AX73" i="7"/>
  <c r="AW73" i="7"/>
  <c r="AV73" i="7"/>
  <c r="AU73" i="7"/>
  <c r="AS73" i="7"/>
  <c r="AR73" i="7"/>
  <c r="AQ73" i="7"/>
  <c r="AP73" i="7"/>
  <c r="AO73" i="7"/>
  <c r="AN73" i="7"/>
  <c r="AM73" i="7"/>
  <c r="AL73" i="7"/>
  <c r="AK73" i="7"/>
  <c r="AJ73" i="7"/>
  <c r="AI73" i="7"/>
  <c r="AH73" i="7"/>
  <c r="AG73" i="7"/>
  <c r="AF73" i="7"/>
  <c r="AE73" i="7"/>
  <c r="AD73" i="7"/>
  <c r="AC73" i="7"/>
  <c r="AB73" i="7"/>
  <c r="AA73" i="7"/>
  <c r="Z73" i="7"/>
  <c r="Y73" i="7"/>
  <c r="X73" i="7"/>
  <c r="W73" i="7"/>
  <c r="V73" i="7"/>
  <c r="U73" i="7"/>
  <c r="T73" i="7"/>
  <c r="S73" i="7"/>
  <c r="R73" i="7"/>
  <c r="Q73" i="7"/>
  <c r="P73" i="7"/>
  <c r="O73" i="7"/>
  <c r="N73" i="7"/>
  <c r="M73" i="7"/>
  <c r="L73" i="7"/>
  <c r="K73" i="7"/>
  <c r="J73" i="7"/>
  <c r="I73" i="7"/>
  <c r="H73" i="7"/>
  <c r="G73" i="7"/>
  <c r="F73" i="7"/>
  <c r="E73" i="7"/>
  <c r="D73" i="7"/>
  <c r="BL72" i="7"/>
  <c r="BK72" i="7"/>
  <c r="BJ72" i="7"/>
  <c r="BI72" i="7"/>
  <c r="BH72" i="7"/>
  <c r="BG72" i="7"/>
  <c r="BF72" i="7"/>
  <c r="BE72" i="7"/>
  <c r="BD72" i="7"/>
  <c r="BC72" i="7"/>
  <c r="BB72" i="7"/>
  <c r="BA72" i="7"/>
  <c r="AZ72" i="7"/>
  <c r="AY72" i="7"/>
  <c r="AX72" i="7"/>
  <c r="AW72" i="7"/>
  <c r="AV72" i="7"/>
  <c r="AU72" i="7"/>
  <c r="AS72" i="7"/>
  <c r="AR72" i="7"/>
  <c r="AQ72" i="7"/>
  <c r="AP72" i="7"/>
  <c r="AO72" i="7"/>
  <c r="AN72" i="7"/>
  <c r="AM72" i="7"/>
  <c r="AL72" i="7"/>
  <c r="AK72" i="7"/>
  <c r="AJ72" i="7"/>
  <c r="AI72" i="7"/>
  <c r="AH72" i="7"/>
  <c r="AG72" i="7"/>
  <c r="AF72" i="7"/>
  <c r="AE72" i="7"/>
  <c r="AD72" i="7"/>
  <c r="AC72" i="7"/>
  <c r="AB72" i="7"/>
  <c r="AA72" i="7"/>
  <c r="Z72" i="7"/>
  <c r="Y72" i="7"/>
  <c r="X72" i="7"/>
  <c r="W72" i="7"/>
  <c r="V72" i="7"/>
  <c r="U72" i="7"/>
  <c r="T72" i="7"/>
  <c r="S72" i="7"/>
  <c r="R72" i="7"/>
  <c r="Q72" i="7"/>
  <c r="P72" i="7"/>
  <c r="O72" i="7"/>
  <c r="N72" i="7"/>
  <c r="M72" i="7"/>
  <c r="L72" i="7"/>
  <c r="K72" i="7"/>
  <c r="J72" i="7"/>
  <c r="I72" i="7"/>
  <c r="H72" i="7"/>
  <c r="G72" i="7"/>
  <c r="F72" i="7"/>
  <c r="E72" i="7"/>
  <c r="D72" i="7"/>
  <c r="BL71" i="7"/>
  <c r="BK71" i="7"/>
  <c r="BJ71" i="7"/>
  <c r="BI71" i="7"/>
  <c r="BH71" i="7"/>
  <c r="BG71" i="7"/>
  <c r="BF71" i="7"/>
  <c r="BE71" i="7"/>
  <c r="BD71" i="7"/>
  <c r="BC71" i="7"/>
  <c r="BB71" i="7"/>
  <c r="BA71" i="7"/>
  <c r="AZ71" i="7"/>
  <c r="AY71" i="7"/>
  <c r="AX71" i="7"/>
  <c r="AW71" i="7"/>
  <c r="AV71" i="7"/>
  <c r="AU71" i="7"/>
  <c r="AS71" i="7"/>
  <c r="AR71" i="7"/>
  <c r="AQ71" i="7"/>
  <c r="AP71" i="7"/>
  <c r="AO71" i="7"/>
  <c r="AN71" i="7"/>
  <c r="AM71" i="7"/>
  <c r="AL71" i="7"/>
  <c r="AK71" i="7"/>
  <c r="AJ71" i="7"/>
  <c r="AI71" i="7"/>
  <c r="AH71" i="7"/>
  <c r="AG71" i="7"/>
  <c r="AF71" i="7"/>
  <c r="AE71" i="7"/>
  <c r="AD71" i="7"/>
  <c r="AC71" i="7"/>
  <c r="AB71" i="7"/>
  <c r="AA71" i="7"/>
  <c r="Z71" i="7"/>
  <c r="Y71" i="7"/>
  <c r="X71" i="7"/>
  <c r="W71" i="7"/>
  <c r="V71" i="7"/>
  <c r="U71" i="7"/>
  <c r="T71" i="7"/>
  <c r="S71" i="7"/>
  <c r="R71" i="7"/>
  <c r="Q71" i="7"/>
  <c r="P71" i="7"/>
  <c r="O71" i="7"/>
  <c r="N71" i="7"/>
  <c r="M71" i="7"/>
  <c r="L71" i="7"/>
  <c r="K71" i="7"/>
  <c r="J71" i="7"/>
  <c r="I71" i="7"/>
  <c r="H71" i="7"/>
  <c r="G71" i="7"/>
  <c r="F71" i="7"/>
  <c r="E71" i="7"/>
  <c r="D71" i="7"/>
  <c r="BI70" i="7"/>
  <c r="BH70" i="7"/>
  <c r="BG70" i="7"/>
  <c r="BF70" i="7"/>
  <c r="BE70" i="7"/>
  <c r="BD70" i="7"/>
  <c r="BC70" i="7"/>
  <c r="BB70" i="7"/>
  <c r="BA70" i="7"/>
  <c r="AZ70" i="7"/>
  <c r="AY70" i="7"/>
  <c r="AX70" i="7"/>
  <c r="AW70" i="7"/>
  <c r="AV70" i="7"/>
  <c r="AU70" i="7"/>
  <c r="AS70" i="7"/>
  <c r="AR70" i="7"/>
  <c r="AQ70" i="7"/>
  <c r="AP70" i="7"/>
  <c r="AO70" i="7"/>
  <c r="AN70" i="7"/>
  <c r="AM70" i="7"/>
  <c r="AL70" i="7"/>
  <c r="AK70" i="7"/>
  <c r="AJ70" i="7"/>
  <c r="AI70" i="7"/>
  <c r="AH70" i="7"/>
  <c r="AG70" i="7"/>
  <c r="AF70" i="7"/>
  <c r="AE70" i="7"/>
  <c r="AD70" i="7"/>
  <c r="AC70" i="7"/>
  <c r="AB70" i="7"/>
  <c r="AA70" i="7"/>
  <c r="Z70" i="7"/>
  <c r="Y70" i="7"/>
  <c r="X70" i="7"/>
  <c r="W70" i="7"/>
  <c r="V70" i="7"/>
  <c r="U70" i="7"/>
  <c r="T70" i="7"/>
  <c r="S70" i="7"/>
  <c r="R70" i="7"/>
  <c r="Q70" i="7"/>
  <c r="P70" i="7"/>
  <c r="O70" i="7"/>
  <c r="N70" i="7"/>
  <c r="M70" i="7"/>
  <c r="L70" i="7"/>
  <c r="K70" i="7"/>
  <c r="J70" i="7"/>
  <c r="I70" i="7"/>
  <c r="H70" i="7"/>
  <c r="G70" i="7"/>
  <c r="F70" i="7"/>
  <c r="E70" i="7"/>
  <c r="BD69" i="7"/>
  <c r="AZ69" i="7"/>
  <c r="AV69" i="7"/>
  <c r="AU69" i="7"/>
  <c r="AS69" i="7"/>
  <c r="AR69" i="7"/>
  <c r="AN69" i="7"/>
  <c r="AK69" i="7"/>
  <c r="AD69" i="7"/>
  <c r="P69" i="7"/>
  <c r="O69" i="7"/>
  <c r="N69" i="7"/>
  <c r="J69" i="7"/>
  <c r="G69" i="7"/>
  <c r="BD68" i="7"/>
  <c r="AZ68" i="7"/>
  <c r="AV68" i="7"/>
  <c r="AU68" i="7"/>
  <c r="AS68" i="7"/>
  <c r="AR68" i="7"/>
  <c r="AN68" i="7"/>
  <c r="AK68" i="7"/>
  <c r="AD68" i="7"/>
  <c r="P68" i="7"/>
  <c r="O68" i="7"/>
  <c r="N68" i="7"/>
  <c r="J68" i="7"/>
  <c r="G68" i="7"/>
  <c r="BD67" i="7"/>
  <c r="AZ67" i="7"/>
  <c r="AV67" i="7"/>
  <c r="AU67" i="7"/>
  <c r="AS67" i="7"/>
  <c r="AR67" i="7"/>
  <c r="AN67" i="7"/>
  <c r="AK67" i="7"/>
  <c r="AD67" i="7"/>
  <c r="P67" i="7"/>
  <c r="O67" i="7"/>
  <c r="N67" i="7"/>
  <c r="J67" i="7"/>
  <c r="G67" i="7"/>
  <c r="BD66" i="7"/>
  <c r="AZ66" i="7"/>
  <c r="AV66" i="7"/>
  <c r="AU66" i="7"/>
  <c r="AS66" i="7"/>
  <c r="AR66" i="7"/>
  <c r="AN66" i="7"/>
  <c r="AK66" i="7"/>
  <c r="AD66" i="7"/>
  <c r="P66" i="7"/>
  <c r="O66" i="7"/>
  <c r="N66" i="7"/>
  <c r="J66" i="7"/>
  <c r="G66" i="7"/>
  <c r="BP63" i="7"/>
  <c r="BQ63" i="7"/>
  <c r="BP62" i="7"/>
  <c r="BQ62" i="7"/>
  <c r="BP61" i="7"/>
  <c r="BQ61" i="7"/>
  <c r="BO60" i="7"/>
  <c r="BP60" i="7"/>
  <c r="BM59" i="7"/>
  <c r="BP59" i="7"/>
  <c r="BM58" i="7"/>
  <c r="BP58" i="7"/>
  <c r="BM57" i="7"/>
  <c r="BP57" i="7"/>
  <c r="BM56" i="7"/>
  <c r="BP56" i="7"/>
  <c r="BM55" i="7"/>
  <c r="BP55" i="7"/>
  <c r="BM54" i="7"/>
  <c r="BP54" i="7"/>
  <c r="BM53" i="7"/>
  <c r="BP53" i="7"/>
  <c r="BM52" i="7"/>
  <c r="BP52" i="7"/>
  <c r="BM51" i="7"/>
  <c r="BP51" i="7"/>
  <c r="BP49" i="7"/>
  <c r="BM49" i="7"/>
  <c r="BP48" i="7"/>
  <c r="BO47" i="7"/>
  <c r="BP47" i="7"/>
  <c r="BM47" i="7"/>
  <c r="BO46" i="7"/>
  <c r="BP46" i="7"/>
  <c r="BM46" i="7"/>
  <c r="BO45" i="7"/>
  <c r="BP45" i="7"/>
  <c r="BM43" i="7"/>
  <c r="BM42" i="7"/>
  <c r="BM41" i="7"/>
  <c r="BN40" i="7"/>
  <c r="BP40" i="7"/>
  <c r="BQ40" i="7"/>
  <c r="BO39" i="7"/>
  <c r="BN39" i="7"/>
  <c r="BP39" i="7"/>
  <c r="BQ39" i="7"/>
  <c r="BP38" i="7"/>
  <c r="BN38" i="7"/>
  <c r="BQ37" i="7"/>
  <c r="BN37" i="7"/>
  <c r="BN36" i="7"/>
  <c r="BP36" i="7"/>
  <c r="BQ36" i="7"/>
  <c r="BO35" i="7"/>
  <c r="BN35" i="7"/>
  <c r="BP35" i="7"/>
  <c r="BQ35" i="7"/>
  <c r="BP34" i="7"/>
  <c r="BO34" i="7"/>
  <c r="BN34" i="7"/>
  <c r="BQ33" i="7"/>
  <c r="BN33" i="7"/>
  <c r="BO31" i="7"/>
  <c r="BN31" i="7"/>
  <c r="BP31" i="7"/>
  <c r="BQ31" i="7"/>
  <c r="BP30" i="7"/>
  <c r="BO30" i="7"/>
  <c r="BN30" i="7"/>
  <c r="BP29" i="7"/>
  <c r="BO29" i="7"/>
  <c r="BP28" i="7"/>
  <c r="BO28" i="7"/>
  <c r="BP27" i="7"/>
  <c r="BO27" i="7"/>
  <c r="BP26" i="7"/>
  <c r="BO26" i="7"/>
  <c r="BM26" i="7"/>
  <c r="BP25" i="7"/>
  <c r="BO25" i="7"/>
  <c r="BP24" i="7"/>
  <c r="BO24" i="7"/>
  <c r="BP23" i="7"/>
  <c r="BO23" i="7"/>
  <c r="BP22" i="7"/>
  <c r="BO22" i="7"/>
  <c r="BM22" i="7"/>
  <c r="BP21" i="7"/>
  <c r="BO21" i="7"/>
  <c r="BO20" i="7"/>
  <c r="BO19" i="7"/>
  <c r="BP17" i="7"/>
  <c r="BO17" i="7"/>
  <c r="BO16" i="7"/>
  <c r="BO15" i="7"/>
  <c r="BP13" i="7"/>
  <c r="BO13" i="7"/>
  <c r="BO12" i="7"/>
  <c r="BO11" i="7"/>
  <c r="BP9" i="7"/>
  <c r="BO9" i="7"/>
  <c r="BO8" i="7"/>
  <c r="BO7" i="7"/>
  <c r="BP7" i="7"/>
  <c r="BI5" i="7"/>
  <c r="BH5" i="7"/>
  <c r="BG5" i="7"/>
  <c r="BF5" i="7"/>
  <c r="BE5" i="7"/>
  <c r="BD5" i="7"/>
  <c r="BC5" i="7"/>
  <c r="BB5" i="7"/>
  <c r="BA5" i="7"/>
  <c r="AZ5" i="7"/>
  <c r="AY5" i="7"/>
  <c r="AX5" i="7"/>
  <c r="AW5" i="7"/>
  <c r="AU5" i="7"/>
  <c r="AS5" i="7"/>
  <c r="AR5" i="7"/>
  <c r="AQ5" i="7"/>
  <c r="AP5" i="7"/>
  <c r="AO5" i="7"/>
  <c r="AN5" i="7"/>
  <c r="AM5" i="7"/>
  <c r="AL5" i="7"/>
  <c r="AK5" i="7"/>
  <c r="AJ5" i="7"/>
  <c r="AI5" i="7"/>
  <c r="AH5" i="7"/>
  <c r="AG5" i="7"/>
  <c r="AF5" i="7"/>
  <c r="AE5" i="7"/>
  <c r="AD5" i="7"/>
  <c r="AC5" i="7"/>
  <c r="AB5" i="7"/>
  <c r="AA5" i="7"/>
  <c r="Z5" i="7"/>
  <c r="Y5" i="7"/>
  <c r="X5" i="7"/>
  <c r="W5" i="7"/>
  <c r="V5" i="7"/>
  <c r="U5" i="7"/>
  <c r="T5" i="7"/>
  <c r="S5" i="7"/>
  <c r="R5" i="7"/>
  <c r="Q5" i="7"/>
  <c r="P5" i="7"/>
  <c r="O5" i="7"/>
  <c r="N5" i="7"/>
  <c r="M5" i="7"/>
  <c r="L5" i="7"/>
  <c r="K5" i="7"/>
  <c r="J5" i="7"/>
  <c r="I5" i="7"/>
  <c r="H5" i="7"/>
  <c r="G5" i="7"/>
  <c r="F5" i="7"/>
  <c r="E5" i="7"/>
  <c r="AY1032" i="6"/>
  <c r="AW1029" i="6"/>
  <c r="AV1029" i="6"/>
  <c r="AU1029" i="6"/>
  <c r="AT1029" i="6"/>
  <c r="AS1029" i="6"/>
  <c r="AR1029" i="6"/>
  <c r="AQ1029" i="6"/>
  <c r="AP1029" i="6"/>
  <c r="AO1029" i="6"/>
  <c r="AN1029" i="6"/>
  <c r="AM1029" i="6"/>
  <c r="AL1029" i="6"/>
  <c r="AK1029" i="6"/>
  <c r="AJ1029" i="6"/>
  <c r="AI1029" i="6"/>
  <c r="AH1029" i="6"/>
  <c r="AG1029" i="6"/>
  <c r="AF1029" i="6"/>
  <c r="AE1029" i="6"/>
  <c r="AD1029" i="6"/>
  <c r="AC1029" i="6"/>
  <c r="AB1029" i="6"/>
  <c r="AA1029" i="6"/>
  <c r="Z1029" i="6"/>
  <c r="Y1029" i="6"/>
  <c r="X1029" i="6"/>
  <c r="V1029" i="6" s="1"/>
  <c r="W1029" i="6"/>
  <c r="U1029" i="6"/>
  <c r="T1029" i="6"/>
  <c r="S1029" i="6"/>
  <c r="R1029" i="6"/>
  <c r="Q1029" i="6"/>
  <c r="P1029" i="6"/>
  <c r="O1029" i="6"/>
  <c r="N1029" i="6"/>
  <c r="M1029" i="6"/>
  <c r="L1029" i="6"/>
  <c r="K1029" i="6"/>
  <c r="J1029" i="6"/>
  <c r="I1029" i="6"/>
  <c r="H1029" i="6"/>
  <c r="AW1028" i="6"/>
  <c r="AV1028" i="6"/>
  <c r="AU1028" i="6"/>
  <c r="AT1028" i="6"/>
  <c r="AS1028" i="6"/>
  <c r="AR1028" i="6"/>
  <c r="AQ1028" i="6"/>
  <c r="AP1028" i="6"/>
  <c r="AO1028" i="6"/>
  <c r="AN1028" i="6"/>
  <c r="AM1028" i="6"/>
  <c r="AL1028" i="6"/>
  <c r="AK1028" i="6"/>
  <c r="AJ1028" i="6"/>
  <c r="AI1028" i="6"/>
  <c r="AH1028" i="6"/>
  <c r="AG1028" i="6"/>
  <c r="AF1028" i="6"/>
  <c r="AE1028" i="6"/>
  <c r="AD1028" i="6"/>
  <c r="AC1028" i="6"/>
  <c r="AB1028" i="6"/>
  <c r="AA1028" i="6"/>
  <c r="Z1028" i="6"/>
  <c r="Y1028" i="6"/>
  <c r="X1028" i="6"/>
  <c r="W1028" i="6"/>
  <c r="V1028" i="6"/>
  <c r="U1028" i="6"/>
  <c r="T1028" i="6"/>
  <c r="S1028" i="6"/>
  <c r="R1028" i="6"/>
  <c r="Q1028" i="6"/>
  <c r="P1028" i="6"/>
  <c r="O1028" i="6"/>
  <c r="N1028" i="6"/>
  <c r="M1028" i="6"/>
  <c r="L1028" i="6"/>
  <c r="K1028" i="6"/>
  <c r="J1028" i="6"/>
  <c r="I1028" i="6"/>
  <c r="H1028" i="6"/>
  <c r="AW1027" i="6"/>
  <c r="AV1027" i="6"/>
  <c r="AU1027" i="6"/>
  <c r="AT1027" i="6"/>
  <c r="AS1027" i="6"/>
  <c r="AR1027" i="6"/>
  <c r="AQ1027" i="6"/>
  <c r="AP1027" i="6"/>
  <c r="AO1027" i="6"/>
  <c r="AN1027" i="6"/>
  <c r="AM1027" i="6"/>
  <c r="AL1027" i="6"/>
  <c r="AK1027" i="6"/>
  <c r="AJ1027" i="6"/>
  <c r="AI1027" i="6"/>
  <c r="AH1027" i="6"/>
  <c r="AG1027" i="6"/>
  <c r="AF1027" i="6"/>
  <c r="AE1027" i="6"/>
  <c r="AD1027" i="6"/>
  <c r="AC1027" i="6"/>
  <c r="AB1027" i="6"/>
  <c r="AA1027" i="6"/>
  <c r="Z1027" i="6"/>
  <c r="Y1027" i="6"/>
  <c r="X1027" i="6"/>
  <c r="W1027" i="6"/>
  <c r="U1027" i="6"/>
  <c r="T1027" i="6"/>
  <c r="S1027" i="6"/>
  <c r="R1027" i="6"/>
  <c r="Q1027" i="6"/>
  <c r="P1027" i="6"/>
  <c r="O1027" i="6"/>
  <c r="N1027" i="6"/>
  <c r="M1027" i="6"/>
  <c r="L1027" i="6"/>
  <c r="K1027" i="6"/>
  <c r="J1027" i="6"/>
  <c r="I1027" i="6"/>
  <c r="H1027" i="6"/>
  <c r="AW1026" i="6"/>
  <c r="AV1026" i="6"/>
  <c r="AU1026" i="6"/>
  <c r="AT1026" i="6"/>
  <c r="AS1026" i="6"/>
  <c r="AR1026" i="6"/>
  <c r="AQ1026" i="6"/>
  <c r="AP1026" i="6"/>
  <c r="AO1026" i="6"/>
  <c r="AN1026" i="6"/>
  <c r="AM1026" i="6"/>
  <c r="AL1026" i="6"/>
  <c r="AK1026" i="6"/>
  <c r="AJ1026" i="6"/>
  <c r="AI1026" i="6"/>
  <c r="AH1026" i="6"/>
  <c r="AG1026" i="6"/>
  <c r="AF1026" i="6"/>
  <c r="AE1026" i="6"/>
  <c r="AD1026" i="6"/>
  <c r="AC1026" i="6"/>
  <c r="AB1026" i="6"/>
  <c r="AA1026" i="6"/>
  <c r="Z1026" i="6"/>
  <c r="Y1026" i="6"/>
  <c r="V1026" i="6" s="1"/>
  <c r="X1026" i="6"/>
  <c r="W1026" i="6"/>
  <c r="U1026" i="6"/>
  <c r="T1026" i="6"/>
  <c r="S1026" i="6"/>
  <c r="R1026" i="6"/>
  <c r="Q1026" i="6"/>
  <c r="P1026" i="6"/>
  <c r="O1026" i="6"/>
  <c r="N1026" i="6"/>
  <c r="M1026" i="6"/>
  <c r="L1026" i="6"/>
  <c r="K1026" i="6"/>
  <c r="J1026" i="6"/>
  <c r="I1026" i="6"/>
  <c r="H1026" i="6"/>
  <c r="AW1025" i="6"/>
  <c r="AV1025" i="6"/>
  <c r="AU1025" i="6"/>
  <c r="AT1025" i="6"/>
  <c r="AS1025" i="6"/>
  <c r="AR1025" i="6"/>
  <c r="AQ1025" i="6"/>
  <c r="AP1025" i="6"/>
  <c r="AO1025" i="6"/>
  <c r="AN1025" i="6"/>
  <c r="AM1025" i="6"/>
  <c r="AL1025" i="6"/>
  <c r="AK1025" i="6"/>
  <c r="AJ1025" i="6"/>
  <c r="AI1025" i="6"/>
  <c r="AH1025" i="6"/>
  <c r="AG1025" i="6"/>
  <c r="AF1025" i="6"/>
  <c r="AE1025" i="6"/>
  <c r="AD1025" i="6"/>
  <c r="AC1025" i="6"/>
  <c r="AB1025" i="6"/>
  <c r="AA1025" i="6"/>
  <c r="Z1025" i="6"/>
  <c r="Y1025" i="6"/>
  <c r="X1025" i="6"/>
  <c r="V1025" i="6"/>
  <c r="U1025" i="6"/>
  <c r="T1025" i="6"/>
  <c r="S1025" i="6"/>
  <c r="R1025" i="6"/>
  <c r="Q1025" i="6"/>
  <c r="P1025" i="6"/>
  <c r="O1025" i="6"/>
  <c r="N1025" i="6"/>
  <c r="M1025" i="6"/>
  <c r="L1025" i="6"/>
  <c r="K1025" i="6"/>
  <c r="J1025" i="6"/>
  <c r="I1025" i="6"/>
  <c r="H1025" i="6"/>
  <c r="C1025" i="6" s="1"/>
  <c r="AW1024" i="6"/>
  <c r="AV1024" i="6"/>
  <c r="AU1024" i="6"/>
  <c r="AT1024" i="6"/>
  <c r="AS1024" i="6"/>
  <c r="AR1024" i="6"/>
  <c r="AQ1024" i="6"/>
  <c r="AP1024" i="6"/>
  <c r="AO1024" i="6"/>
  <c r="AN1024" i="6"/>
  <c r="AM1024" i="6"/>
  <c r="AL1024" i="6"/>
  <c r="AK1024" i="6"/>
  <c r="AJ1024" i="6"/>
  <c r="AI1024" i="6"/>
  <c r="AH1024" i="6"/>
  <c r="AG1024" i="6"/>
  <c r="AF1024" i="6"/>
  <c r="AE1024" i="6"/>
  <c r="AD1024" i="6"/>
  <c r="AC1024" i="6"/>
  <c r="AB1024" i="6"/>
  <c r="AA1024" i="6"/>
  <c r="Z1024" i="6"/>
  <c r="Y1024" i="6"/>
  <c r="X1024" i="6"/>
  <c r="W1024" i="6"/>
  <c r="U1024" i="6"/>
  <c r="T1024" i="6"/>
  <c r="S1024" i="6"/>
  <c r="R1024" i="6"/>
  <c r="Q1024" i="6"/>
  <c r="P1024" i="6"/>
  <c r="O1024" i="6"/>
  <c r="N1024" i="6"/>
  <c r="M1024" i="6"/>
  <c r="L1024" i="6"/>
  <c r="K1024" i="6"/>
  <c r="J1024" i="6"/>
  <c r="I1024" i="6"/>
  <c r="H1024" i="6"/>
  <c r="AW1023" i="6"/>
  <c r="AV1023" i="6"/>
  <c r="AU1023" i="6"/>
  <c r="AT1023" i="6"/>
  <c r="AS1023" i="6"/>
  <c r="AR1023" i="6"/>
  <c r="AQ1023" i="6"/>
  <c r="AP1023" i="6"/>
  <c r="AO1023" i="6"/>
  <c r="AN1023" i="6"/>
  <c r="AM1023" i="6"/>
  <c r="AL1023" i="6"/>
  <c r="AK1023" i="6"/>
  <c r="AJ1023" i="6"/>
  <c r="AI1023" i="6"/>
  <c r="AH1023" i="6"/>
  <c r="AG1023" i="6"/>
  <c r="AF1023" i="6"/>
  <c r="AE1023" i="6"/>
  <c r="AD1023" i="6"/>
  <c r="AC1023" i="6"/>
  <c r="AB1023" i="6"/>
  <c r="AA1023" i="6"/>
  <c r="Z1023" i="6"/>
  <c r="Y1023" i="6"/>
  <c r="V1023" i="6" s="1"/>
  <c r="X1023" i="6"/>
  <c r="W1023" i="6"/>
  <c r="U1023" i="6"/>
  <c r="T1023" i="6"/>
  <c r="S1023" i="6"/>
  <c r="R1023" i="6"/>
  <c r="Q1023" i="6"/>
  <c r="P1023" i="6"/>
  <c r="O1023" i="6"/>
  <c r="N1023" i="6"/>
  <c r="M1023" i="6"/>
  <c r="L1023" i="6"/>
  <c r="K1023" i="6"/>
  <c r="J1023" i="6"/>
  <c r="I1023" i="6"/>
  <c r="H1023" i="6"/>
  <c r="AW1022" i="6"/>
  <c r="AV1022" i="6"/>
  <c r="AU1022" i="6"/>
  <c r="AT1022" i="6"/>
  <c r="AS1022" i="6"/>
  <c r="AR1022" i="6"/>
  <c r="AQ1022" i="6"/>
  <c r="AP1022" i="6"/>
  <c r="AO1022" i="6"/>
  <c r="AN1022" i="6"/>
  <c r="AM1022" i="6"/>
  <c r="AL1022" i="6"/>
  <c r="AK1022" i="6"/>
  <c r="AJ1022" i="6"/>
  <c r="AI1022" i="6"/>
  <c r="AH1022" i="6"/>
  <c r="AG1022" i="6"/>
  <c r="AF1022" i="6"/>
  <c r="AE1022" i="6"/>
  <c r="AD1022" i="6"/>
  <c r="AC1022" i="6"/>
  <c r="AB1022" i="6"/>
  <c r="AA1022" i="6"/>
  <c r="Z1022" i="6"/>
  <c r="Y1022" i="6"/>
  <c r="X1022" i="6"/>
  <c r="W1022" i="6"/>
  <c r="U1022" i="6"/>
  <c r="T1022" i="6"/>
  <c r="S1022" i="6"/>
  <c r="R1022" i="6"/>
  <c r="Q1022" i="6"/>
  <c r="P1022" i="6"/>
  <c r="O1022" i="6"/>
  <c r="N1022" i="6"/>
  <c r="M1022" i="6"/>
  <c r="L1022" i="6"/>
  <c r="K1022" i="6"/>
  <c r="J1022" i="6"/>
  <c r="I1022" i="6"/>
  <c r="H1022" i="6"/>
  <c r="AW1021" i="6"/>
  <c r="AV1021" i="6"/>
  <c r="AU1021" i="6"/>
  <c r="AT1021" i="6"/>
  <c r="AS1021" i="6"/>
  <c r="AR1021" i="6"/>
  <c r="AQ1021" i="6"/>
  <c r="AP1021" i="6"/>
  <c r="AO1021" i="6"/>
  <c r="AN1021" i="6"/>
  <c r="AM1021" i="6"/>
  <c r="AL1021" i="6"/>
  <c r="AK1021" i="6"/>
  <c r="AJ1021" i="6"/>
  <c r="AI1021" i="6"/>
  <c r="AH1021" i="6"/>
  <c r="AG1021" i="6"/>
  <c r="AF1021" i="6"/>
  <c r="AE1021" i="6"/>
  <c r="AD1021" i="6"/>
  <c r="AC1021" i="6"/>
  <c r="AB1021" i="6"/>
  <c r="AA1021" i="6"/>
  <c r="Z1021" i="6"/>
  <c r="Y1021" i="6"/>
  <c r="X1021" i="6"/>
  <c r="V1021" i="6" s="1"/>
  <c r="W1021" i="6"/>
  <c r="U1021" i="6"/>
  <c r="T1021" i="6"/>
  <c r="S1021" i="6"/>
  <c r="R1021" i="6"/>
  <c r="Q1021" i="6"/>
  <c r="P1021" i="6"/>
  <c r="O1021" i="6"/>
  <c r="N1021" i="6"/>
  <c r="M1021" i="6"/>
  <c r="L1021" i="6"/>
  <c r="K1021" i="6"/>
  <c r="J1021" i="6"/>
  <c r="I1021" i="6"/>
  <c r="H1021" i="6"/>
  <c r="AW1020" i="6"/>
  <c r="AV1020" i="6"/>
  <c r="AU1020" i="6"/>
  <c r="AT1020" i="6"/>
  <c r="AS1020" i="6"/>
  <c r="AR1020" i="6"/>
  <c r="AQ1020" i="6"/>
  <c r="AP1020" i="6"/>
  <c r="AO1020" i="6"/>
  <c r="AN1020" i="6"/>
  <c r="AM1020" i="6"/>
  <c r="AL1020" i="6"/>
  <c r="AK1020" i="6"/>
  <c r="AJ1020" i="6"/>
  <c r="AI1020" i="6"/>
  <c r="AH1020" i="6"/>
  <c r="AG1020" i="6"/>
  <c r="AF1020" i="6"/>
  <c r="AE1020" i="6"/>
  <c r="AD1020" i="6"/>
  <c r="AC1020" i="6"/>
  <c r="AB1020" i="6"/>
  <c r="AA1020" i="6"/>
  <c r="Z1020" i="6"/>
  <c r="Y1020" i="6"/>
  <c r="X1020" i="6"/>
  <c r="W1020" i="6"/>
  <c r="U1020" i="6"/>
  <c r="T1020" i="6"/>
  <c r="S1020" i="6"/>
  <c r="R1020" i="6"/>
  <c r="Q1020" i="6"/>
  <c r="P1020" i="6"/>
  <c r="O1020" i="6"/>
  <c r="N1020" i="6"/>
  <c r="M1020" i="6"/>
  <c r="L1020" i="6"/>
  <c r="K1020" i="6"/>
  <c r="J1020" i="6"/>
  <c r="I1020" i="6"/>
  <c r="H1020" i="6"/>
  <c r="AW1019" i="6"/>
  <c r="AV1019" i="6"/>
  <c r="AU1019" i="6"/>
  <c r="AT1019" i="6"/>
  <c r="AS1019" i="6"/>
  <c r="AR1019" i="6"/>
  <c r="AQ1019" i="6"/>
  <c r="AP1019" i="6"/>
  <c r="AO1019" i="6"/>
  <c r="AN1019" i="6"/>
  <c r="AM1019" i="6"/>
  <c r="AL1019" i="6"/>
  <c r="AK1019" i="6"/>
  <c r="AJ1019" i="6"/>
  <c r="AI1019" i="6"/>
  <c r="AH1019" i="6"/>
  <c r="AG1019" i="6"/>
  <c r="AF1019" i="6"/>
  <c r="AE1019" i="6"/>
  <c r="AD1019" i="6"/>
  <c r="AC1019" i="6"/>
  <c r="AB1019" i="6"/>
  <c r="AA1019" i="6"/>
  <c r="Z1019" i="6"/>
  <c r="Y1019" i="6"/>
  <c r="X1019" i="6"/>
  <c r="W1019" i="6"/>
  <c r="V1019" i="6"/>
  <c r="U1019" i="6"/>
  <c r="T1019" i="6"/>
  <c r="S1019" i="6"/>
  <c r="R1019" i="6"/>
  <c r="Q1019" i="6"/>
  <c r="P1019" i="6"/>
  <c r="O1019" i="6"/>
  <c r="N1019" i="6"/>
  <c r="M1019" i="6"/>
  <c r="L1019" i="6"/>
  <c r="K1019" i="6"/>
  <c r="J1019" i="6"/>
  <c r="C1019" i="6" s="1"/>
  <c r="I1019" i="6"/>
  <c r="H1019" i="6"/>
  <c r="AW1018" i="6"/>
  <c r="AV1018" i="6"/>
  <c r="AU1018" i="6"/>
  <c r="AT1018" i="6"/>
  <c r="AS1018" i="6"/>
  <c r="AR1018" i="6"/>
  <c r="AQ1018" i="6"/>
  <c r="AP1018" i="6"/>
  <c r="AO1018" i="6"/>
  <c r="AN1018" i="6"/>
  <c r="AM1018" i="6"/>
  <c r="AL1018" i="6"/>
  <c r="AK1018" i="6"/>
  <c r="AJ1018" i="6"/>
  <c r="AI1018" i="6"/>
  <c r="AH1018" i="6"/>
  <c r="AG1018" i="6"/>
  <c r="AF1018" i="6"/>
  <c r="AE1018" i="6"/>
  <c r="AD1018" i="6"/>
  <c r="AC1018" i="6"/>
  <c r="AB1018" i="6"/>
  <c r="AA1018" i="6"/>
  <c r="Z1018" i="6"/>
  <c r="Y1018" i="6"/>
  <c r="X1018" i="6"/>
  <c r="W1018" i="6"/>
  <c r="U1018" i="6"/>
  <c r="T1018" i="6"/>
  <c r="S1018" i="6"/>
  <c r="R1018" i="6"/>
  <c r="Q1018" i="6"/>
  <c r="P1018" i="6"/>
  <c r="O1018" i="6"/>
  <c r="N1018" i="6"/>
  <c r="M1018" i="6"/>
  <c r="L1018" i="6"/>
  <c r="K1018" i="6"/>
  <c r="J1018" i="6"/>
  <c r="I1018" i="6"/>
  <c r="H1018" i="6"/>
  <c r="V1017" i="6"/>
  <c r="C1017" i="6" s="1"/>
  <c r="AW1016" i="6"/>
  <c r="AV1016" i="6"/>
  <c r="AU1016" i="6"/>
  <c r="AT1016" i="6"/>
  <c r="AS1016" i="6"/>
  <c r="AR1016" i="6"/>
  <c r="AQ1016" i="6"/>
  <c r="AP1016" i="6"/>
  <c r="AO1016" i="6"/>
  <c r="AN1016" i="6"/>
  <c r="AM1016" i="6"/>
  <c r="AL1016" i="6"/>
  <c r="AK1016" i="6"/>
  <c r="AJ1016" i="6"/>
  <c r="AI1016" i="6"/>
  <c r="AH1016" i="6"/>
  <c r="AG1016" i="6"/>
  <c r="AF1016" i="6"/>
  <c r="AE1016" i="6"/>
  <c r="AD1016" i="6"/>
  <c r="AC1016" i="6"/>
  <c r="AB1016" i="6"/>
  <c r="AA1016" i="6"/>
  <c r="Z1016" i="6"/>
  <c r="Y1016" i="6"/>
  <c r="X1016" i="6"/>
  <c r="W1016" i="6"/>
  <c r="V1016" i="6" s="1"/>
  <c r="U1016" i="6"/>
  <c r="T1016" i="6"/>
  <c r="S1016" i="6"/>
  <c r="R1016" i="6"/>
  <c r="Q1016" i="6"/>
  <c r="P1016" i="6"/>
  <c r="O1016" i="6"/>
  <c r="N1016" i="6"/>
  <c r="M1016" i="6"/>
  <c r="L1016" i="6"/>
  <c r="K1016" i="6"/>
  <c r="J1016" i="6"/>
  <c r="I1016" i="6"/>
  <c r="H1016" i="6"/>
  <c r="AW1015" i="6"/>
  <c r="AV1015" i="6"/>
  <c r="AU1015" i="6"/>
  <c r="AT1015" i="6"/>
  <c r="AS1015" i="6"/>
  <c r="AR1015" i="6"/>
  <c r="AQ1015" i="6"/>
  <c r="AP1015" i="6"/>
  <c r="AO1015" i="6"/>
  <c r="AN1015" i="6"/>
  <c r="AM1015" i="6"/>
  <c r="AL1015" i="6"/>
  <c r="AK1015" i="6"/>
  <c r="AJ1015" i="6"/>
  <c r="AI1015" i="6"/>
  <c r="AH1015" i="6"/>
  <c r="AG1015" i="6"/>
  <c r="AF1015" i="6"/>
  <c r="AE1015" i="6"/>
  <c r="AD1015" i="6"/>
  <c r="AC1015" i="6"/>
  <c r="AB1015" i="6"/>
  <c r="AA1015" i="6"/>
  <c r="Z1015" i="6"/>
  <c r="Y1015" i="6"/>
  <c r="X1015" i="6"/>
  <c r="W1015" i="6"/>
  <c r="V1015" i="6" s="1"/>
  <c r="U1015" i="6"/>
  <c r="T1015" i="6"/>
  <c r="S1015" i="6"/>
  <c r="R1015" i="6"/>
  <c r="Q1015" i="6"/>
  <c r="P1015" i="6"/>
  <c r="O1015" i="6"/>
  <c r="N1015" i="6"/>
  <c r="M1015" i="6"/>
  <c r="L1015" i="6"/>
  <c r="K1015" i="6"/>
  <c r="J1015" i="6"/>
  <c r="I1015" i="6"/>
  <c r="H1015" i="6"/>
  <c r="C1015" i="6"/>
  <c r="AW1014" i="6"/>
  <c r="AV1014" i="6"/>
  <c r="AU1014" i="6"/>
  <c r="AT1014" i="6"/>
  <c r="AS1014" i="6"/>
  <c r="AR1014" i="6"/>
  <c r="AQ1014" i="6"/>
  <c r="AP1014" i="6"/>
  <c r="AO1014" i="6"/>
  <c r="AN1014" i="6"/>
  <c r="AM1014" i="6"/>
  <c r="AL1014" i="6"/>
  <c r="AK1014" i="6"/>
  <c r="AJ1014" i="6"/>
  <c r="AI1014" i="6"/>
  <c r="AH1014" i="6"/>
  <c r="AG1014" i="6"/>
  <c r="AF1014" i="6"/>
  <c r="AE1014" i="6"/>
  <c r="AD1014" i="6"/>
  <c r="AC1014" i="6"/>
  <c r="AB1014" i="6"/>
  <c r="AA1014" i="6"/>
  <c r="Z1014" i="6"/>
  <c r="Y1014" i="6"/>
  <c r="X1014" i="6"/>
  <c r="W1014" i="6"/>
  <c r="V1014" i="6"/>
  <c r="U1014" i="6"/>
  <c r="T1014" i="6"/>
  <c r="S1014" i="6"/>
  <c r="R1014" i="6"/>
  <c r="Q1014" i="6"/>
  <c r="P1014" i="6"/>
  <c r="O1014" i="6"/>
  <c r="N1014" i="6"/>
  <c r="M1014" i="6"/>
  <c r="L1014" i="6"/>
  <c r="K1014" i="6"/>
  <c r="J1014" i="6"/>
  <c r="I1014" i="6"/>
  <c r="H1014" i="6"/>
  <c r="C1014" i="6" s="1"/>
  <c r="AW1013" i="6"/>
  <c r="AV1013" i="6"/>
  <c r="AU1013" i="6"/>
  <c r="AT1013" i="6"/>
  <c r="AS1013" i="6"/>
  <c r="AR1013" i="6"/>
  <c r="AQ1013" i="6"/>
  <c r="AP1013" i="6"/>
  <c r="AO1013" i="6"/>
  <c r="AN1013" i="6"/>
  <c r="AM1013" i="6"/>
  <c r="AL1013" i="6"/>
  <c r="AK1013" i="6"/>
  <c r="AJ1013" i="6"/>
  <c r="AI1013" i="6"/>
  <c r="AH1013" i="6"/>
  <c r="AG1013" i="6"/>
  <c r="AF1013" i="6"/>
  <c r="AE1013" i="6"/>
  <c r="AD1013" i="6"/>
  <c r="AC1013" i="6"/>
  <c r="AB1013" i="6"/>
  <c r="AA1013" i="6"/>
  <c r="Z1013" i="6"/>
  <c r="Y1013" i="6"/>
  <c r="X1013" i="6"/>
  <c r="W1013" i="6"/>
  <c r="V1013" i="6" s="1"/>
  <c r="U1013" i="6"/>
  <c r="T1013" i="6"/>
  <c r="S1013" i="6"/>
  <c r="R1013" i="6"/>
  <c r="Q1013" i="6"/>
  <c r="P1013" i="6"/>
  <c r="O1013" i="6"/>
  <c r="N1013" i="6"/>
  <c r="M1013" i="6"/>
  <c r="L1013" i="6"/>
  <c r="K1013" i="6"/>
  <c r="J1013" i="6"/>
  <c r="I1013" i="6"/>
  <c r="H1013" i="6"/>
  <c r="C1013" i="6" s="1"/>
  <c r="AW1012" i="6"/>
  <c r="AV1012" i="6"/>
  <c r="AU1012" i="6"/>
  <c r="AT1012" i="6"/>
  <c r="AS1012" i="6"/>
  <c r="AR1012" i="6"/>
  <c r="AQ1012" i="6"/>
  <c r="AP1012" i="6"/>
  <c r="AO1012" i="6"/>
  <c r="AN1012" i="6"/>
  <c r="AM1012" i="6"/>
  <c r="AL1012" i="6"/>
  <c r="AK1012" i="6"/>
  <c r="AJ1012" i="6"/>
  <c r="AI1012" i="6"/>
  <c r="AH1012" i="6"/>
  <c r="AG1012" i="6"/>
  <c r="AF1012" i="6"/>
  <c r="AE1012" i="6"/>
  <c r="AD1012" i="6"/>
  <c r="AC1012" i="6"/>
  <c r="AB1012" i="6"/>
  <c r="AA1012" i="6"/>
  <c r="Z1012" i="6"/>
  <c r="Y1012" i="6"/>
  <c r="X1012" i="6"/>
  <c r="W1012" i="6"/>
  <c r="V1012" i="6"/>
  <c r="U1012" i="6"/>
  <c r="T1012" i="6"/>
  <c r="S1012" i="6"/>
  <c r="R1012" i="6"/>
  <c r="Q1012" i="6"/>
  <c r="P1012" i="6"/>
  <c r="O1012" i="6"/>
  <c r="N1012" i="6"/>
  <c r="M1012" i="6"/>
  <c r="L1012" i="6"/>
  <c r="K1012" i="6"/>
  <c r="J1012" i="6"/>
  <c r="I1012" i="6"/>
  <c r="H1012" i="6"/>
  <c r="C1012" i="6"/>
  <c r="AW1011" i="6"/>
  <c r="AV1011" i="6"/>
  <c r="AU1011" i="6"/>
  <c r="AT1011" i="6"/>
  <c r="AS1011" i="6"/>
  <c r="AR1011" i="6"/>
  <c r="AQ1011" i="6"/>
  <c r="AP1011" i="6"/>
  <c r="AO1011" i="6"/>
  <c r="AN1011" i="6"/>
  <c r="AM1011" i="6"/>
  <c r="AL1011" i="6"/>
  <c r="AK1011" i="6"/>
  <c r="AJ1011" i="6"/>
  <c r="AI1011" i="6"/>
  <c r="AH1011" i="6"/>
  <c r="AG1011" i="6"/>
  <c r="AF1011" i="6"/>
  <c r="AE1011" i="6"/>
  <c r="AD1011" i="6"/>
  <c r="AC1011" i="6"/>
  <c r="AB1011" i="6"/>
  <c r="AA1011" i="6"/>
  <c r="Z1011" i="6"/>
  <c r="Y1011" i="6"/>
  <c r="X1011" i="6"/>
  <c r="V1011" i="6" s="1"/>
  <c r="W1011" i="6"/>
  <c r="U1011" i="6"/>
  <c r="T1011" i="6"/>
  <c r="S1011" i="6"/>
  <c r="R1011" i="6"/>
  <c r="Q1011" i="6"/>
  <c r="P1011" i="6"/>
  <c r="O1011" i="6"/>
  <c r="N1011" i="6"/>
  <c r="M1011" i="6"/>
  <c r="L1011" i="6"/>
  <c r="K1011" i="6"/>
  <c r="J1011" i="6"/>
  <c r="I1011" i="6"/>
  <c r="H1011" i="6"/>
  <c r="AW1010" i="6"/>
  <c r="AV1010" i="6"/>
  <c r="AU1010" i="6"/>
  <c r="AT1010" i="6"/>
  <c r="AS1010" i="6"/>
  <c r="AR1010" i="6"/>
  <c r="AQ1010" i="6"/>
  <c r="AP1010" i="6"/>
  <c r="AO1010" i="6"/>
  <c r="AN1010" i="6"/>
  <c r="AM1010" i="6"/>
  <c r="AL1010" i="6"/>
  <c r="AK1010" i="6"/>
  <c r="AJ1010" i="6"/>
  <c r="AI1010" i="6"/>
  <c r="AH1010" i="6"/>
  <c r="AG1010" i="6"/>
  <c r="AF1010" i="6"/>
  <c r="AE1010" i="6"/>
  <c r="AD1010" i="6"/>
  <c r="AC1010" i="6"/>
  <c r="AB1010" i="6"/>
  <c r="AA1010" i="6"/>
  <c r="Z1010" i="6"/>
  <c r="Y1010" i="6"/>
  <c r="X1010" i="6"/>
  <c r="W1010" i="6"/>
  <c r="U1010" i="6"/>
  <c r="T1010" i="6"/>
  <c r="S1010" i="6"/>
  <c r="R1010" i="6"/>
  <c r="Q1010" i="6"/>
  <c r="P1010" i="6"/>
  <c r="O1010" i="6"/>
  <c r="N1010" i="6"/>
  <c r="M1010" i="6"/>
  <c r="L1010" i="6"/>
  <c r="K1010" i="6"/>
  <c r="J1010" i="6"/>
  <c r="I1010" i="6"/>
  <c r="H1010" i="6"/>
  <c r="C1010" i="6"/>
  <c r="AW1009" i="6"/>
  <c r="AV1009" i="6"/>
  <c r="AU1009" i="6"/>
  <c r="AT1009" i="6"/>
  <c r="AS1009" i="6"/>
  <c r="AR1009" i="6"/>
  <c r="AQ1009" i="6"/>
  <c r="AP1009" i="6"/>
  <c r="AO1009" i="6"/>
  <c r="AN1009" i="6"/>
  <c r="AM1009" i="6"/>
  <c r="AL1009" i="6"/>
  <c r="AK1009" i="6"/>
  <c r="AJ1009" i="6"/>
  <c r="AI1009" i="6"/>
  <c r="AH1009" i="6"/>
  <c r="AG1009" i="6"/>
  <c r="AF1009" i="6"/>
  <c r="AE1009" i="6"/>
  <c r="AD1009" i="6"/>
  <c r="AC1009" i="6"/>
  <c r="AB1009" i="6"/>
  <c r="AA1009" i="6"/>
  <c r="Z1009" i="6"/>
  <c r="Y1009" i="6"/>
  <c r="X1009" i="6"/>
  <c r="W1009" i="6"/>
  <c r="U1009" i="6"/>
  <c r="T1009" i="6"/>
  <c r="S1009" i="6"/>
  <c r="R1009" i="6"/>
  <c r="Q1009" i="6"/>
  <c r="P1009" i="6"/>
  <c r="O1009" i="6"/>
  <c r="N1009" i="6"/>
  <c r="M1009" i="6"/>
  <c r="L1009" i="6"/>
  <c r="K1009" i="6"/>
  <c r="J1009" i="6"/>
  <c r="I1009" i="6"/>
  <c r="H1009" i="6"/>
  <c r="C1009" i="6"/>
  <c r="AW1008" i="6"/>
  <c r="AV1008" i="6"/>
  <c r="AU1008" i="6"/>
  <c r="AT1008" i="6"/>
  <c r="AS1008" i="6"/>
  <c r="AR1008" i="6"/>
  <c r="AQ1008" i="6"/>
  <c r="AP1008" i="6"/>
  <c r="AO1008" i="6"/>
  <c r="AN1008" i="6"/>
  <c r="AM1008" i="6"/>
  <c r="AL1008" i="6"/>
  <c r="AK1008" i="6"/>
  <c r="AJ1008" i="6"/>
  <c r="AI1008" i="6"/>
  <c r="AH1008" i="6"/>
  <c r="AG1008" i="6"/>
  <c r="AF1008" i="6"/>
  <c r="AE1008" i="6"/>
  <c r="AD1008" i="6"/>
  <c r="AC1008" i="6"/>
  <c r="AB1008" i="6"/>
  <c r="AA1008" i="6"/>
  <c r="Z1008" i="6"/>
  <c r="Y1008" i="6"/>
  <c r="X1008" i="6"/>
  <c r="W1008" i="6"/>
  <c r="V1008" i="6"/>
  <c r="U1008" i="6"/>
  <c r="T1008" i="6"/>
  <c r="S1008" i="6"/>
  <c r="R1008" i="6"/>
  <c r="Q1008" i="6"/>
  <c r="P1008" i="6"/>
  <c r="O1008" i="6"/>
  <c r="N1008" i="6"/>
  <c r="M1008" i="6"/>
  <c r="L1008" i="6"/>
  <c r="K1008" i="6"/>
  <c r="J1008" i="6"/>
  <c r="I1008" i="6"/>
  <c r="H1008" i="6"/>
  <c r="C1008" i="6"/>
  <c r="AW1007" i="6"/>
  <c r="AV1007" i="6"/>
  <c r="AU1007" i="6"/>
  <c r="AT1007" i="6"/>
  <c r="AS1007" i="6"/>
  <c r="AR1007" i="6"/>
  <c r="AQ1007" i="6"/>
  <c r="AP1007" i="6"/>
  <c r="AO1007" i="6"/>
  <c r="AN1007" i="6"/>
  <c r="AM1007" i="6"/>
  <c r="AL1007" i="6"/>
  <c r="AK1007" i="6"/>
  <c r="AJ1007" i="6"/>
  <c r="AI1007" i="6"/>
  <c r="AH1007" i="6"/>
  <c r="AG1007" i="6"/>
  <c r="AF1007" i="6"/>
  <c r="AE1007" i="6"/>
  <c r="AD1007" i="6"/>
  <c r="AC1007" i="6"/>
  <c r="AB1007" i="6"/>
  <c r="AA1007" i="6"/>
  <c r="Z1007" i="6"/>
  <c r="Y1007" i="6"/>
  <c r="V1007" i="6" s="1"/>
  <c r="X1007" i="6"/>
  <c r="W1007" i="6"/>
  <c r="U1007" i="6"/>
  <c r="T1007" i="6"/>
  <c r="S1007" i="6"/>
  <c r="R1007" i="6"/>
  <c r="Q1007" i="6"/>
  <c r="P1007" i="6"/>
  <c r="O1007" i="6"/>
  <c r="N1007" i="6"/>
  <c r="M1007" i="6"/>
  <c r="L1007" i="6"/>
  <c r="K1007" i="6"/>
  <c r="J1007" i="6"/>
  <c r="I1007" i="6"/>
  <c r="H1007" i="6"/>
  <c r="AW1006" i="6"/>
  <c r="AV1006" i="6"/>
  <c r="AU1006" i="6"/>
  <c r="AT1006" i="6"/>
  <c r="AS1006" i="6"/>
  <c r="AR1006" i="6"/>
  <c r="AQ1006" i="6"/>
  <c r="AP1006" i="6"/>
  <c r="AO1006" i="6"/>
  <c r="AN1006" i="6"/>
  <c r="AM1006" i="6"/>
  <c r="AL1006" i="6"/>
  <c r="AK1006" i="6"/>
  <c r="AJ1006" i="6"/>
  <c r="AI1006" i="6"/>
  <c r="AH1006" i="6"/>
  <c r="AG1006" i="6"/>
  <c r="AF1006" i="6"/>
  <c r="AE1006" i="6"/>
  <c r="AD1006" i="6"/>
  <c r="AC1006" i="6"/>
  <c r="AB1006" i="6"/>
  <c r="AA1006" i="6"/>
  <c r="Z1006" i="6"/>
  <c r="Y1006" i="6"/>
  <c r="X1006" i="6"/>
  <c r="W1006" i="6"/>
  <c r="U1006" i="6"/>
  <c r="T1006" i="6"/>
  <c r="S1006" i="6"/>
  <c r="R1006" i="6"/>
  <c r="Q1006" i="6"/>
  <c r="P1006" i="6"/>
  <c r="O1006" i="6"/>
  <c r="N1006" i="6"/>
  <c r="M1006" i="6"/>
  <c r="L1006" i="6"/>
  <c r="K1006" i="6"/>
  <c r="J1006" i="6"/>
  <c r="I1006" i="6"/>
  <c r="H1006" i="6"/>
  <c r="C1006" i="6"/>
  <c r="AW1005" i="6"/>
  <c r="AV1005" i="6"/>
  <c r="AU1005" i="6"/>
  <c r="AT1005" i="6"/>
  <c r="AS1005" i="6"/>
  <c r="AR1005" i="6"/>
  <c r="AQ1005" i="6"/>
  <c r="AP1005" i="6"/>
  <c r="AO1005" i="6"/>
  <c r="AN1005" i="6"/>
  <c r="AN1002" i="6" s="1"/>
  <c r="AN998" i="6" s="1"/>
  <c r="AM1005" i="6"/>
  <c r="AL1005" i="6"/>
  <c r="AK1005" i="6"/>
  <c r="AJ1005" i="6"/>
  <c r="AI1005" i="6"/>
  <c r="AH1005" i="6"/>
  <c r="AG1005" i="6"/>
  <c r="AF1005" i="6"/>
  <c r="AE1005" i="6"/>
  <c r="AD1005" i="6"/>
  <c r="AC1005" i="6"/>
  <c r="AB1005" i="6"/>
  <c r="AB1002" i="6" s="1"/>
  <c r="AB998" i="6" s="1"/>
  <c r="AA1005" i="6"/>
  <c r="Z1005" i="6"/>
  <c r="Y1005" i="6"/>
  <c r="X1005" i="6"/>
  <c r="W1005" i="6"/>
  <c r="U1005" i="6"/>
  <c r="T1005" i="6"/>
  <c r="S1005" i="6"/>
  <c r="S1002" i="6" s="1"/>
  <c r="S998" i="6" s="1"/>
  <c r="R1005" i="6"/>
  <c r="Q1005" i="6"/>
  <c r="P1005" i="6"/>
  <c r="O1005" i="6"/>
  <c r="O1002" i="6" s="1"/>
  <c r="N1005" i="6"/>
  <c r="M1005" i="6"/>
  <c r="L1005" i="6"/>
  <c r="K1005" i="6"/>
  <c r="K1002" i="6" s="1"/>
  <c r="K998" i="6" s="1"/>
  <c r="J1005" i="6"/>
  <c r="I1005" i="6"/>
  <c r="H1005" i="6"/>
  <c r="C1005" i="6"/>
  <c r="AW1004" i="6"/>
  <c r="AV1004" i="6"/>
  <c r="AU1004" i="6"/>
  <c r="AT1004" i="6"/>
  <c r="AS1004" i="6"/>
  <c r="AR1004" i="6"/>
  <c r="AQ1004" i="6"/>
  <c r="AP1004" i="6"/>
  <c r="AO1004" i="6"/>
  <c r="AN1004" i="6"/>
  <c r="AM1004" i="6"/>
  <c r="AL1004" i="6"/>
  <c r="AK1004" i="6"/>
  <c r="AJ1004" i="6"/>
  <c r="AI1004" i="6"/>
  <c r="AH1004" i="6"/>
  <c r="AG1004" i="6"/>
  <c r="AF1004" i="6"/>
  <c r="AE1004" i="6"/>
  <c r="AD1004" i="6"/>
  <c r="AC1004" i="6"/>
  <c r="AB1004" i="6"/>
  <c r="AA1004" i="6"/>
  <c r="Z1004" i="6"/>
  <c r="Y1004" i="6"/>
  <c r="X1004" i="6"/>
  <c r="W1004" i="6"/>
  <c r="V1004" i="6"/>
  <c r="U1004" i="6"/>
  <c r="T1004" i="6"/>
  <c r="S1004" i="6"/>
  <c r="R1004" i="6"/>
  <c r="Q1004" i="6"/>
  <c r="P1004" i="6"/>
  <c r="O1004" i="6"/>
  <c r="N1004" i="6"/>
  <c r="M1004" i="6"/>
  <c r="L1004" i="6"/>
  <c r="K1004" i="6"/>
  <c r="J1004" i="6"/>
  <c r="I1004" i="6"/>
  <c r="H1004" i="6"/>
  <c r="C1004" i="6"/>
  <c r="AW1003" i="6"/>
  <c r="AW1002" i="6" s="1"/>
  <c r="AW998" i="6" s="1"/>
  <c r="AV1003" i="6"/>
  <c r="AU1003" i="6"/>
  <c r="AT1003" i="6"/>
  <c r="AS1003" i="6"/>
  <c r="AS1002" i="6" s="1"/>
  <c r="AS998" i="6" s="1"/>
  <c r="AR1003" i="6"/>
  <c r="AQ1003" i="6"/>
  <c r="AP1003" i="6"/>
  <c r="AO1003" i="6"/>
  <c r="AO1002" i="6" s="1"/>
  <c r="AO998" i="6" s="1"/>
  <c r="AN1003" i="6"/>
  <c r="AM1003" i="6"/>
  <c r="AL1003" i="6"/>
  <c r="AK1003" i="6"/>
  <c r="AK1002" i="6" s="1"/>
  <c r="AK998" i="6" s="1"/>
  <c r="AJ1003" i="6"/>
  <c r="AI1003" i="6"/>
  <c r="AH1003" i="6"/>
  <c r="AG1003" i="6"/>
  <c r="AG1002" i="6" s="1"/>
  <c r="AG998" i="6" s="1"/>
  <c r="AF1003" i="6"/>
  <c r="AE1003" i="6"/>
  <c r="AD1003" i="6"/>
  <c r="AC1003" i="6"/>
  <c r="AC1002" i="6" s="1"/>
  <c r="AB1003" i="6"/>
  <c r="AA1003" i="6"/>
  <c r="Z1003" i="6"/>
  <c r="Y1003" i="6"/>
  <c r="Y1002" i="6" s="1"/>
  <c r="Y998" i="6" s="1"/>
  <c r="X1003" i="6"/>
  <c r="W1003" i="6"/>
  <c r="U1003" i="6"/>
  <c r="T1003" i="6"/>
  <c r="S1003" i="6"/>
  <c r="R1003" i="6"/>
  <c r="Q1003" i="6"/>
  <c r="P1003" i="6"/>
  <c r="O1003" i="6"/>
  <c r="N1003" i="6"/>
  <c r="M1003" i="6"/>
  <c r="L1003" i="6"/>
  <c r="K1003" i="6"/>
  <c r="J1003" i="6"/>
  <c r="I1003" i="6"/>
  <c r="H1003" i="6"/>
  <c r="C1003" i="6"/>
  <c r="AW1001" i="6"/>
  <c r="AV1001" i="6"/>
  <c r="AU1001" i="6"/>
  <c r="AT1001" i="6"/>
  <c r="AS1001" i="6"/>
  <c r="AR1001" i="6"/>
  <c r="AQ1001" i="6"/>
  <c r="AP1001" i="6"/>
  <c r="AO1001" i="6"/>
  <c r="AN1001" i="6"/>
  <c r="AM1001" i="6"/>
  <c r="AL1001" i="6"/>
  <c r="AK1001" i="6"/>
  <c r="AJ1001" i="6"/>
  <c r="AI1001" i="6"/>
  <c r="AH1001" i="6"/>
  <c r="AG1001" i="6"/>
  <c r="AF1001" i="6"/>
  <c r="AE1001" i="6"/>
  <c r="AD1001" i="6"/>
  <c r="AC1001" i="6"/>
  <c r="AB1001" i="6"/>
  <c r="AA1001" i="6"/>
  <c r="Z1001" i="6"/>
  <c r="Y1001" i="6"/>
  <c r="X1001" i="6"/>
  <c r="W1001" i="6"/>
  <c r="U1001" i="6"/>
  <c r="T1001" i="6"/>
  <c r="S1001" i="6"/>
  <c r="R1001" i="6"/>
  <c r="Q1001" i="6"/>
  <c r="P1001" i="6"/>
  <c r="O1001" i="6"/>
  <c r="N1001" i="6"/>
  <c r="M1001" i="6"/>
  <c r="L1001" i="6"/>
  <c r="K1001" i="6"/>
  <c r="J1001" i="6"/>
  <c r="I1001" i="6"/>
  <c r="H1001" i="6"/>
  <c r="C1001" i="6"/>
  <c r="AW1000" i="6"/>
  <c r="AV1000" i="6"/>
  <c r="AU1000" i="6"/>
  <c r="AT1000" i="6"/>
  <c r="AS1000" i="6"/>
  <c r="AR1000" i="6"/>
  <c r="AQ1000" i="6"/>
  <c r="AP1000" i="6"/>
  <c r="AO1000" i="6"/>
  <c r="AN1000" i="6"/>
  <c r="AM1000" i="6"/>
  <c r="AL1000" i="6"/>
  <c r="AK1000" i="6"/>
  <c r="AJ1000" i="6"/>
  <c r="AI1000" i="6"/>
  <c r="AH1000" i="6"/>
  <c r="AG1000" i="6"/>
  <c r="AF1000" i="6"/>
  <c r="AE1000" i="6"/>
  <c r="AD1000" i="6"/>
  <c r="AC1000" i="6"/>
  <c r="AB1000" i="6"/>
  <c r="AA1000" i="6"/>
  <c r="Z1000" i="6"/>
  <c r="Y1000" i="6"/>
  <c r="V1000" i="6" s="1"/>
  <c r="X1000" i="6"/>
  <c r="W1000" i="6"/>
  <c r="U1000" i="6"/>
  <c r="T1000" i="6"/>
  <c r="S1000" i="6"/>
  <c r="R1000" i="6"/>
  <c r="Q1000" i="6"/>
  <c r="P1000" i="6"/>
  <c r="O1000" i="6"/>
  <c r="N1000" i="6"/>
  <c r="M1000" i="6"/>
  <c r="L1000" i="6"/>
  <c r="K1000" i="6"/>
  <c r="J1000" i="6"/>
  <c r="I1000" i="6"/>
  <c r="H1000" i="6"/>
  <c r="C1000" i="6"/>
  <c r="AW999" i="6"/>
  <c r="AV999" i="6"/>
  <c r="AU999" i="6"/>
  <c r="AT999" i="6"/>
  <c r="AS999" i="6"/>
  <c r="AR999" i="6"/>
  <c r="AQ999" i="6"/>
  <c r="AP999" i="6"/>
  <c r="AO999" i="6"/>
  <c r="AN999" i="6"/>
  <c r="AM999" i="6"/>
  <c r="AL999" i="6"/>
  <c r="AK999" i="6"/>
  <c r="AJ999" i="6"/>
  <c r="AI999" i="6"/>
  <c r="AH999" i="6"/>
  <c r="AG999" i="6"/>
  <c r="AF999" i="6"/>
  <c r="AE999" i="6"/>
  <c r="AD999" i="6"/>
  <c r="AC999" i="6"/>
  <c r="AB999" i="6"/>
  <c r="AA999" i="6"/>
  <c r="Z999" i="6"/>
  <c r="Y999" i="6"/>
  <c r="X999" i="6"/>
  <c r="W999" i="6"/>
  <c r="V999" i="6"/>
  <c r="U999" i="6"/>
  <c r="T999" i="6"/>
  <c r="S999" i="6"/>
  <c r="R999" i="6"/>
  <c r="Q999" i="6"/>
  <c r="P999" i="6"/>
  <c r="O999" i="6"/>
  <c r="N999" i="6"/>
  <c r="M999" i="6"/>
  <c r="L999" i="6"/>
  <c r="K999" i="6"/>
  <c r="J999" i="6"/>
  <c r="I999" i="6"/>
  <c r="H999" i="6"/>
  <c r="C999" i="6"/>
  <c r="V997" i="6"/>
  <c r="C997" i="6" s="1"/>
  <c r="V996" i="6"/>
  <c r="C996" i="6" s="1"/>
  <c r="V995" i="6"/>
  <c r="C995" i="6"/>
  <c r="V994" i="6"/>
  <c r="C994" i="6" s="1"/>
  <c r="V993" i="6"/>
  <c r="C993" i="6" s="1"/>
  <c r="V992" i="6"/>
  <c r="C992" i="6" s="1"/>
  <c r="V991" i="6"/>
  <c r="C991" i="6"/>
  <c r="V990" i="6"/>
  <c r="C990" i="6" s="1"/>
  <c r="V989" i="6"/>
  <c r="C989" i="6"/>
  <c r="V988" i="6"/>
  <c r="C988" i="6" s="1"/>
  <c r="V987" i="6"/>
  <c r="C987" i="6"/>
  <c r="V986" i="6"/>
  <c r="C986" i="6" s="1"/>
  <c r="V985" i="6"/>
  <c r="C985" i="6" s="1"/>
  <c r="V984" i="6"/>
  <c r="C984" i="6" s="1"/>
  <c r="V983" i="6"/>
  <c r="C983" i="6"/>
  <c r="V982" i="6"/>
  <c r="C982" i="6" s="1"/>
  <c r="V981" i="6"/>
  <c r="C981" i="6" s="1"/>
  <c r="V980" i="6"/>
  <c r="C980" i="6" s="1"/>
  <c r="V979" i="6"/>
  <c r="C979" i="6"/>
  <c r="V978" i="6"/>
  <c r="C978" i="6" s="1"/>
  <c r="V977" i="6"/>
  <c r="C977" i="6" s="1"/>
  <c r="V976" i="6"/>
  <c r="C976" i="6" s="1"/>
  <c r="V975" i="6"/>
  <c r="C975" i="6" s="1"/>
  <c r="V974" i="6"/>
  <c r="C974" i="6" s="1"/>
  <c r="V973" i="6"/>
  <c r="C973" i="6" s="1"/>
  <c r="V972" i="6"/>
  <c r="C972" i="6" s="1"/>
  <c r="V971" i="6"/>
  <c r="C971" i="6"/>
  <c r="V970" i="6"/>
  <c r="C970" i="6" s="1"/>
  <c r="V969" i="6"/>
  <c r="C969" i="6" s="1"/>
  <c r="V968" i="6"/>
  <c r="C968" i="6" s="1"/>
  <c r="V967" i="6"/>
  <c r="C967" i="6" s="1"/>
  <c r="V966" i="6"/>
  <c r="C966" i="6" s="1"/>
  <c r="V965" i="6"/>
  <c r="C965" i="6"/>
  <c r="V964" i="6"/>
  <c r="C964" i="6" s="1"/>
  <c r="V963" i="6"/>
  <c r="C963" i="6"/>
  <c r="V962" i="6"/>
  <c r="C962" i="6" s="1"/>
  <c r="V961" i="6"/>
  <c r="C961" i="6" s="1"/>
  <c r="V960" i="6"/>
  <c r="C960" i="6" s="1"/>
  <c r="V959" i="6"/>
  <c r="C959" i="6"/>
  <c r="AW958" i="6"/>
  <c r="AV958" i="6"/>
  <c r="AU958" i="6"/>
  <c r="AT958" i="6"/>
  <c r="AS958" i="6"/>
  <c r="AR958" i="6"/>
  <c r="AQ958" i="6"/>
  <c r="AP958" i="6"/>
  <c r="AO958" i="6"/>
  <c r="AN958" i="6"/>
  <c r="AM958" i="6"/>
  <c r="AL958" i="6"/>
  <c r="AK958" i="6"/>
  <c r="AJ958" i="6"/>
  <c r="AI958" i="6"/>
  <c r="AH958" i="6"/>
  <c r="AG958" i="6"/>
  <c r="AF958" i="6"/>
  <c r="AE958" i="6"/>
  <c r="AD958" i="6"/>
  <c r="AC958" i="6"/>
  <c r="AB958" i="6"/>
  <c r="AA958" i="6"/>
  <c r="Z958" i="6"/>
  <c r="Y958" i="6"/>
  <c r="X958" i="6"/>
  <c r="W958" i="6"/>
  <c r="V958" i="6"/>
  <c r="U958" i="6"/>
  <c r="T958" i="6"/>
  <c r="S958" i="6"/>
  <c r="R958" i="6"/>
  <c r="Q958" i="6"/>
  <c r="P958" i="6"/>
  <c r="O958" i="6"/>
  <c r="N958" i="6"/>
  <c r="M958" i="6"/>
  <c r="L958" i="6"/>
  <c r="K958" i="6"/>
  <c r="J958" i="6"/>
  <c r="I958" i="6"/>
  <c r="H958" i="6"/>
  <c r="V957" i="6"/>
  <c r="V956" i="6"/>
  <c r="V955" i="6"/>
  <c r="V954" i="6"/>
  <c r="V953" i="6"/>
  <c r="V952" i="6"/>
  <c r="V951" i="6"/>
  <c r="V950" i="6"/>
  <c r="V949" i="6"/>
  <c r="V948" i="6"/>
  <c r="V947" i="6"/>
  <c r="V946" i="6"/>
  <c r="V945" i="6"/>
  <c r="V944" i="6"/>
  <c r="V943" i="6"/>
  <c r="V942" i="6"/>
  <c r="V941" i="6"/>
  <c r="V940" i="6"/>
  <c r="V939" i="6"/>
  <c r="V938" i="6"/>
  <c r="V937" i="6"/>
  <c r="V936" i="6"/>
  <c r="V935" i="6"/>
  <c r="V934" i="6"/>
  <c r="V933" i="6"/>
  <c r="V932" i="6"/>
  <c r="V931" i="6"/>
  <c r="V930" i="6"/>
  <c r="V929" i="6"/>
  <c r="V928" i="6"/>
  <c r="V927" i="6"/>
  <c r="V926" i="6"/>
  <c r="V925" i="6"/>
  <c r="V924" i="6"/>
  <c r="V923" i="6"/>
  <c r="V922" i="6"/>
  <c r="V921" i="6"/>
  <c r="V920" i="6"/>
  <c r="V919" i="6"/>
  <c r="V918" i="6"/>
  <c r="V917" i="6"/>
  <c r="V914" i="6"/>
  <c r="C914" i="6"/>
  <c r="V913" i="6"/>
  <c r="AW912" i="6"/>
  <c r="AV912" i="6"/>
  <c r="AU912" i="6"/>
  <c r="AT912" i="6"/>
  <c r="AS912" i="6"/>
  <c r="AR912" i="6"/>
  <c r="AQ912" i="6"/>
  <c r="AP912" i="6"/>
  <c r="AO912" i="6"/>
  <c r="AN912" i="6"/>
  <c r="AM912" i="6"/>
  <c r="AL912" i="6"/>
  <c r="AK912" i="6"/>
  <c r="AJ912" i="6"/>
  <c r="AI912" i="6"/>
  <c r="AH912" i="6"/>
  <c r="AG912" i="6"/>
  <c r="AF912" i="6"/>
  <c r="AE912" i="6"/>
  <c r="AD912" i="6"/>
  <c r="AC912" i="6"/>
  <c r="AB912" i="6"/>
  <c r="AA912" i="6"/>
  <c r="Z912" i="6"/>
  <c r="Y912" i="6"/>
  <c r="X912" i="6"/>
  <c r="W912" i="6"/>
  <c r="U912" i="6"/>
  <c r="T912" i="6"/>
  <c r="S912" i="6"/>
  <c r="R912" i="6"/>
  <c r="Q912" i="6"/>
  <c r="P912" i="6"/>
  <c r="O912" i="6"/>
  <c r="N912" i="6"/>
  <c r="M912" i="6"/>
  <c r="L912" i="6"/>
  <c r="K912" i="6"/>
  <c r="J912" i="6"/>
  <c r="I912" i="6"/>
  <c r="H912" i="6"/>
  <c r="V911" i="6"/>
  <c r="C911" i="6" s="1"/>
  <c r="AW910" i="6"/>
  <c r="AV910" i="6"/>
  <c r="AU910" i="6"/>
  <c r="AT910" i="6"/>
  <c r="AS910" i="6"/>
  <c r="AR910" i="6"/>
  <c r="AQ910" i="6"/>
  <c r="AQ915" i="6" s="1"/>
  <c r="AQ894" i="6" s="1"/>
  <c r="AP910" i="6"/>
  <c r="AO910" i="6"/>
  <c r="AN910" i="6"/>
  <c r="AM910" i="6"/>
  <c r="AL910" i="6"/>
  <c r="AK910" i="6"/>
  <c r="AJ910" i="6"/>
  <c r="AI910" i="6"/>
  <c r="AH910" i="6"/>
  <c r="AG910" i="6"/>
  <c r="AF910" i="6"/>
  <c r="AE910" i="6"/>
  <c r="AD910" i="6"/>
  <c r="AC910" i="6"/>
  <c r="AB910" i="6"/>
  <c r="AA910" i="6"/>
  <c r="Z910" i="6"/>
  <c r="Y910" i="6"/>
  <c r="X910" i="6"/>
  <c r="W910" i="6"/>
  <c r="U910" i="6"/>
  <c r="T910" i="6"/>
  <c r="S910" i="6"/>
  <c r="R910" i="6"/>
  <c r="Q910" i="6"/>
  <c r="P910" i="6"/>
  <c r="O910" i="6"/>
  <c r="N910" i="6"/>
  <c r="M910" i="6"/>
  <c r="L910" i="6"/>
  <c r="K910" i="6"/>
  <c r="J910" i="6"/>
  <c r="I910" i="6"/>
  <c r="H910" i="6"/>
  <c r="AW909" i="6"/>
  <c r="AV909" i="6"/>
  <c r="AU909" i="6"/>
  <c r="AT909" i="6"/>
  <c r="AS909" i="6"/>
  <c r="AR909" i="6"/>
  <c r="AQ909" i="6"/>
  <c r="AP909" i="6"/>
  <c r="AO909" i="6"/>
  <c r="AN909" i="6"/>
  <c r="AM909" i="6"/>
  <c r="AL909" i="6"/>
  <c r="AK909" i="6"/>
  <c r="AJ909" i="6"/>
  <c r="AI909" i="6"/>
  <c r="AH909" i="6"/>
  <c r="AG909" i="6"/>
  <c r="AF909" i="6"/>
  <c r="AE909" i="6"/>
  <c r="AD909" i="6"/>
  <c r="AC909" i="6"/>
  <c r="AB909" i="6"/>
  <c r="AA909" i="6"/>
  <c r="Z909" i="6"/>
  <c r="Y909" i="6"/>
  <c r="X909" i="6"/>
  <c r="W909" i="6"/>
  <c r="V909" i="6"/>
  <c r="U909" i="6"/>
  <c r="T909" i="6"/>
  <c r="S909" i="6"/>
  <c r="R909" i="6"/>
  <c r="Q909" i="6"/>
  <c r="P909" i="6"/>
  <c r="O909" i="6"/>
  <c r="N909" i="6"/>
  <c r="M909" i="6"/>
  <c r="L909" i="6"/>
  <c r="K909" i="6"/>
  <c r="J909" i="6"/>
  <c r="I909" i="6"/>
  <c r="H909" i="6"/>
  <c r="C909" i="6" s="1"/>
  <c r="AW908" i="6"/>
  <c r="AV908" i="6"/>
  <c r="AU908" i="6"/>
  <c r="AT908" i="6"/>
  <c r="AS908" i="6"/>
  <c r="AR908" i="6"/>
  <c r="AQ908" i="6"/>
  <c r="AP908" i="6"/>
  <c r="AO908" i="6"/>
  <c r="AN908" i="6"/>
  <c r="AM908" i="6"/>
  <c r="AL908" i="6"/>
  <c r="AK908" i="6"/>
  <c r="AJ908" i="6"/>
  <c r="AI908" i="6"/>
  <c r="AH908" i="6"/>
  <c r="AG908" i="6"/>
  <c r="AF908" i="6"/>
  <c r="AE908" i="6"/>
  <c r="AD908" i="6"/>
  <c r="AC908" i="6"/>
  <c r="AB908" i="6"/>
  <c r="AA908" i="6"/>
  <c r="Z908" i="6"/>
  <c r="Y908" i="6"/>
  <c r="X908" i="6"/>
  <c r="W908" i="6"/>
  <c r="V908" i="6"/>
  <c r="U908" i="6"/>
  <c r="T908" i="6"/>
  <c r="S908" i="6"/>
  <c r="R908" i="6"/>
  <c r="Q908" i="6"/>
  <c r="P908" i="6"/>
  <c r="O908" i="6"/>
  <c r="N908" i="6"/>
  <c r="M908" i="6"/>
  <c r="L908" i="6"/>
  <c r="K908" i="6"/>
  <c r="J908" i="6"/>
  <c r="I908" i="6"/>
  <c r="H908" i="6"/>
  <c r="AW907" i="6"/>
  <c r="AV907" i="6"/>
  <c r="AU907" i="6"/>
  <c r="AT907" i="6"/>
  <c r="AS907" i="6"/>
  <c r="AR907" i="6"/>
  <c r="AQ907" i="6"/>
  <c r="AP907" i="6"/>
  <c r="AO907" i="6"/>
  <c r="AN907" i="6"/>
  <c r="AM907" i="6"/>
  <c r="AL907" i="6"/>
  <c r="AK907" i="6"/>
  <c r="AJ907" i="6"/>
  <c r="AI907" i="6"/>
  <c r="AH907" i="6"/>
  <c r="AG907" i="6"/>
  <c r="AF907" i="6"/>
  <c r="AE907" i="6"/>
  <c r="AD907" i="6"/>
  <c r="AC907" i="6"/>
  <c r="AB907" i="6"/>
  <c r="AA907" i="6"/>
  <c r="Z907" i="6"/>
  <c r="Y907" i="6"/>
  <c r="X907" i="6"/>
  <c r="W907" i="6"/>
  <c r="V907" i="6"/>
  <c r="U907" i="6"/>
  <c r="T907" i="6"/>
  <c r="S907" i="6"/>
  <c r="R907" i="6"/>
  <c r="Q907" i="6"/>
  <c r="P907" i="6"/>
  <c r="O907" i="6"/>
  <c r="N907" i="6"/>
  <c r="M907" i="6"/>
  <c r="L907" i="6"/>
  <c r="K907" i="6"/>
  <c r="J907" i="6"/>
  <c r="I907" i="6"/>
  <c r="H907" i="6"/>
  <c r="V906" i="6"/>
  <c r="C906" i="6" s="1"/>
  <c r="AW905" i="6"/>
  <c r="AV905" i="6"/>
  <c r="AU905" i="6"/>
  <c r="AT905" i="6"/>
  <c r="AS905" i="6"/>
  <c r="AR905" i="6"/>
  <c r="AQ905" i="6"/>
  <c r="AP905" i="6"/>
  <c r="AO905" i="6"/>
  <c r="AN905" i="6"/>
  <c r="AM905" i="6"/>
  <c r="AL905" i="6"/>
  <c r="AK905" i="6"/>
  <c r="AJ905" i="6"/>
  <c r="AI905" i="6"/>
  <c r="AH905" i="6"/>
  <c r="AG905" i="6"/>
  <c r="AF905" i="6"/>
  <c r="AE905" i="6"/>
  <c r="AD905" i="6"/>
  <c r="AC905" i="6"/>
  <c r="AB905" i="6"/>
  <c r="AA905" i="6"/>
  <c r="Z905" i="6"/>
  <c r="Y905" i="6"/>
  <c r="X905" i="6"/>
  <c r="W905" i="6"/>
  <c r="U905" i="6"/>
  <c r="T905" i="6"/>
  <c r="S905" i="6"/>
  <c r="R905" i="6"/>
  <c r="Q905" i="6"/>
  <c r="P905" i="6"/>
  <c r="O905" i="6"/>
  <c r="N905" i="6"/>
  <c r="M905" i="6"/>
  <c r="L905" i="6"/>
  <c r="K905" i="6"/>
  <c r="J905" i="6"/>
  <c r="I905" i="6"/>
  <c r="H905" i="6"/>
  <c r="AW904" i="6"/>
  <c r="AV904" i="6"/>
  <c r="AU904" i="6"/>
  <c r="AT904" i="6"/>
  <c r="AS904" i="6"/>
  <c r="AR904" i="6"/>
  <c r="AQ904" i="6"/>
  <c r="AP904" i="6"/>
  <c r="AO904" i="6"/>
  <c r="AN904" i="6"/>
  <c r="AM904" i="6"/>
  <c r="AL904" i="6"/>
  <c r="AK904" i="6"/>
  <c r="AJ904" i="6"/>
  <c r="AI904" i="6"/>
  <c r="AH904" i="6"/>
  <c r="AG904" i="6"/>
  <c r="AF904" i="6"/>
  <c r="AE904" i="6"/>
  <c r="AD904" i="6"/>
  <c r="AC904" i="6"/>
  <c r="AB904" i="6"/>
  <c r="AA904" i="6"/>
  <c r="Z904" i="6"/>
  <c r="Y904" i="6"/>
  <c r="X904" i="6"/>
  <c r="W904" i="6"/>
  <c r="U904" i="6"/>
  <c r="T904" i="6"/>
  <c r="S904" i="6"/>
  <c r="R904" i="6"/>
  <c r="Q904" i="6"/>
  <c r="P904" i="6"/>
  <c r="O904" i="6"/>
  <c r="N904" i="6"/>
  <c r="M904" i="6"/>
  <c r="L904" i="6"/>
  <c r="K904" i="6"/>
  <c r="J904" i="6"/>
  <c r="I904" i="6"/>
  <c r="H904" i="6"/>
  <c r="AW903" i="6"/>
  <c r="AV903" i="6"/>
  <c r="AU903" i="6"/>
  <c r="AT903" i="6"/>
  <c r="AS903" i="6"/>
  <c r="AR903" i="6"/>
  <c r="AQ903" i="6"/>
  <c r="AP903" i="6"/>
  <c r="AO903" i="6"/>
  <c r="AN903" i="6"/>
  <c r="AM903" i="6"/>
  <c r="AL903" i="6"/>
  <c r="AK903" i="6"/>
  <c r="AJ903" i="6"/>
  <c r="AI903" i="6"/>
  <c r="AH903" i="6"/>
  <c r="AG903" i="6"/>
  <c r="AF903" i="6"/>
  <c r="AE903" i="6"/>
  <c r="AD903" i="6"/>
  <c r="AC903" i="6"/>
  <c r="AB903" i="6"/>
  <c r="AA903" i="6"/>
  <c r="Z903" i="6"/>
  <c r="Y903" i="6"/>
  <c r="X903" i="6"/>
  <c r="W903" i="6"/>
  <c r="U903" i="6"/>
  <c r="T903" i="6"/>
  <c r="S903" i="6"/>
  <c r="R903" i="6"/>
  <c r="Q903" i="6"/>
  <c r="P903" i="6"/>
  <c r="O903" i="6"/>
  <c r="N903" i="6"/>
  <c r="M903" i="6"/>
  <c r="L903" i="6"/>
  <c r="K903" i="6"/>
  <c r="J903" i="6"/>
  <c r="I903" i="6"/>
  <c r="H903" i="6"/>
  <c r="AW902" i="6"/>
  <c r="AV902" i="6"/>
  <c r="AU902" i="6"/>
  <c r="AT902" i="6"/>
  <c r="AS902" i="6"/>
  <c r="AR902" i="6"/>
  <c r="AQ902" i="6"/>
  <c r="AP902" i="6"/>
  <c r="AO902" i="6"/>
  <c r="AN902" i="6"/>
  <c r="AM902" i="6"/>
  <c r="AL902" i="6"/>
  <c r="AK902" i="6"/>
  <c r="AJ902" i="6"/>
  <c r="AI902" i="6"/>
  <c r="AH902" i="6"/>
  <c r="AG902" i="6"/>
  <c r="AF902" i="6"/>
  <c r="AE902" i="6"/>
  <c r="AD902" i="6"/>
  <c r="AC902" i="6"/>
  <c r="AB902" i="6"/>
  <c r="AA902" i="6"/>
  <c r="Z902" i="6"/>
  <c r="Y902" i="6"/>
  <c r="X902" i="6"/>
  <c r="W902" i="6"/>
  <c r="U902" i="6"/>
  <c r="T902" i="6"/>
  <c r="S902" i="6"/>
  <c r="R902" i="6"/>
  <c r="Q902" i="6"/>
  <c r="P902" i="6"/>
  <c r="O902" i="6"/>
  <c r="N902" i="6"/>
  <c r="M902" i="6"/>
  <c r="L902" i="6"/>
  <c r="K902" i="6"/>
  <c r="J902" i="6"/>
  <c r="I902" i="6"/>
  <c r="H902" i="6"/>
  <c r="AW901" i="6"/>
  <c r="AV901" i="6"/>
  <c r="AU901" i="6"/>
  <c r="AT901" i="6"/>
  <c r="AS901" i="6"/>
  <c r="AR901" i="6"/>
  <c r="AQ901" i="6"/>
  <c r="AP901" i="6"/>
  <c r="AO901" i="6"/>
  <c r="AN901" i="6"/>
  <c r="AM901" i="6"/>
  <c r="AL901" i="6"/>
  <c r="AK901" i="6"/>
  <c r="AJ901" i="6"/>
  <c r="AI901" i="6"/>
  <c r="AH901" i="6"/>
  <c r="AG901" i="6"/>
  <c r="AF901" i="6"/>
  <c r="AE901" i="6"/>
  <c r="AD901" i="6"/>
  <c r="AC901" i="6"/>
  <c r="AB901" i="6"/>
  <c r="AA901" i="6"/>
  <c r="Z901" i="6"/>
  <c r="Y901" i="6"/>
  <c r="X901" i="6"/>
  <c r="W901" i="6"/>
  <c r="V901" i="6"/>
  <c r="U901" i="6"/>
  <c r="T901" i="6"/>
  <c r="S901" i="6"/>
  <c r="R901" i="6"/>
  <c r="Q901" i="6"/>
  <c r="P901" i="6"/>
  <c r="O901" i="6"/>
  <c r="N901" i="6"/>
  <c r="M901" i="6"/>
  <c r="L901" i="6"/>
  <c r="K901" i="6"/>
  <c r="J901" i="6"/>
  <c r="C901" i="6" s="1"/>
  <c r="I901" i="6"/>
  <c r="H901" i="6"/>
  <c r="AW900" i="6"/>
  <c r="AV900" i="6"/>
  <c r="AU900" i="6"/>
  <c r="AT900" i="6"/>
  <c r="AS900" i="6"/>
  <c r="AR900" i="6"/>
  <c r="AQ900" i="6"/>
  <c r="AP900" i="6"/>
  <c r="AO900" i="6"/>
  <c r="AN900" i="6"/>
  <c r="AM900" i="6"/>
  <c r="AL900" i="6"/>
  <c r="AK900" i="6"/>
  <c r="AJ900" i="6"/>
  <c r="AI900" i="6"/>
  <c r="AH900" i="6"/>
  <c r="AG900" i="6"/>
  <c r="AF900" i="6"/>
  <c r="AE900" i="6"/>
  <c r="AD900" i="6"/>
  <c r="AC900" i="6"/>
  <c r="AB900" i="6"/>
  <c r="AA900" i="6"/>
  <c r="Z900" i="6"/>
  <c r="Y900" i="6"/>
  <c r="X900" i="6"/>
  <c r="W900" i="6"/>
  <c r="U900" i="6"/>
  <c r="T900" i="6"/>
  <c r="S900" i="6"/>
  <c r="R900" i="6"/>
  <c r="Q900" i="6"/>
  <c r="P900" i="6"/>
  <c r="O900" i="6"/>
  <c r="N900" i="6"/>
  <c r="M900" i="6"/>
  <c r="L900" i="6"/>
  <c r="K900" i="6"/>
  <c r="J900" i="6"/>
  <c r="I900" i="6"/>
  <c r="H900" i="6"/>
  <c r="AW899" i="6"/>
  <c r="AV899" i="6"/>
  <c r="AU899" i="6"/>
  <c r="AT899" i="6"/>
  <c r="AS899" i="6"/>
  <c r="AR899" i="6"/>
  <c r="AQ899" i="6"/>
  <c r="AP899" i="6"/>
  <c r="AO899" i="6"/>
  <c r="AN899" i="6"/>
  <c r="AM899" i="6"/>
  <c r="AL899" i="6"/>
  <c r="AK899" i="6"/>
  <c r="AJ899" i="6"/>
  <c r="AI899" i="6"/>
  <c r="AH899" i="6"/>
  <c r="AG899" i="6"/>
  <c r="AF899" i="6"/>
  <c r="AE899" i="6"/>
  <c r="AD899" i="6"/>
  <c r="AC899" i="6"/>
  <c r="AB899" i="6"/>
  <c r="AA899" i="6"/>
  <c r="Z899" i="6"/>
  <c r="Y899" i="6"/>
  <c r="X899" i="6"/>
  <c r="W899" i="6"/>
  <c r="V899" i="6"/>
  <c r="U899" i="6"/>
  <c r="T899" i="6"/>
  <c r="S899" i="6"/>
  <c r="R899" i="6"/>
  <c r="Q899" i="6"/>
  <c r="P899" i="6"/>
  <c r="O899" i="6"/>
  <c r="N899" i="6"/>
  <c r="M899" i="6"/>
  <c r="L899" i="6"/>
  <c r="K899" i="6"/>
  <c r="J899" i="6"/>
  <c r="I899" i="6"/>
  <c r="C899" i="6" s="1"/>
  <c r="H899" i="6"/>
  <c r="V898" i="6"/>
  <c r="C898" i="6"/>
  <c r="V897" i="6"/>
  <c r="C897" i="6"/>
  <c r="AW896" i="6"/>
  <c r="AV896" i="6"/>
  <c r="AU896" i="6"/>
  <c r="AT896" i="6"/>
  <c r="AS896" i="6"/>
  <c r="AR896" i="6"/>
  <c r="AQ896" i="6"/>
  <c r="AP896" i="6"/>
  <c r="AO896" i="6"/>
  <c r="AN896" i="6"/>
  <c r="AM896" i="6"/>
  <c r="AL896" i="6"/>
  <c r="AK896" i="6"/>
  <c r="AJ896" i="6"/>
  <c r="AI896" i="6"/>
  <c r="AH896" i="6"/>
  <c r="AG896" i="6"/>
  <c r="AF896" i="6"/>
  <c r="AE896" i="6"/>
  <c r="AD896" i="6"/>
  <c r="AC896" i="6"/>
  <c r="AB896" i="6"/>
  <c r="AA896" i="6"/>
  <c r="Z896" i="6"/>
  <c r="Y896" i="6"/>
  <c r="X896" i="6"/>
  <c r="V896" i="6" s="1"/>
  <c r="W896" i="6"/>
  <c r="U896" i="6"/>
  <c r="T896" i="6"/>
  <c r="S896" i="6"/>
  <c r="R896" i="6"/>
  <c r="Q896" i="6"/>
  <c r="P896" i="6"/>
  <c r="O896" i="6"/>
  <c r="N896" i="6"/>
  <c r="M896" i="6"/>
  <c r="L896" i="6"/>
  <c r="K896" i="6"/>
  <c r="J896" i="6"/>
  <c r="I896" i="6"/>
  <c r="H896" i="6"/>
  <c r="AW895" i="6"/>
  <c r="AV895" i="6"/>
  <c r="AU895" i="6"/>
  <c r="AT895" i="6"/>
  <c r="AS895" i="6"/>
  <c r="AR895" i="6"/>
  <c r="AQ895" i="6"/>
  <c r="AP895" i="6"/>
  <c r="AO895" i="6"/>
  <c r="AN895" i="6"/>
  <c r="AM895" i="6"/>
  <c r="AL895" i="6"/>
  <c r="AK895" i="6"/>
  <c r="AJ895" i="6"/>
  <c r="AI895" i="6"/>
  <c r="AH895" i="6"/>
  <c r="AG895" i="6"/>
  <c r="AF895" i="6"/>
  <c r="AE895" i="6"/>
  <c r="AD895" i="6"/>
  <c r="AC895" i="6"/>
  <c r="AB895" i="6"/>
  <c r="AA895" i="6"/>
  <c r="Z895" i="6"/>
  <c r="Y895" i="6"/>
  <c r="X895" i="6"/>
  <c r="W895" i="6"/>
  <c r="V895" i="6"/>
  <c r="U895" i="6"/>
  <c r="T895" i="6"/>
  <c r="S895" i="6"/>
  <c r="R895" i="6"/>
  <c r="Q895" i="6"/>
  <c r="P895" i="6"/>
  <c r="O895" i="6"/>
  <c r="N895" i="6"/>
  <c r="M895" i="6"/>
  <c r="L895" i="6"/>
  <c r="K895" i="6"/>
  <c r="J895" i="6"/>
  <c r="I895" i="6"/>
  <c r="H895" i="6"/>
  <c r="AY894" i="6"/>
  <c r="AS893" i="6"/>
  <c r="U893" i="6"/>
  <c r="P893" i="6"/>
  <c r="I893" i="6"/>
  <c r="V892" i="6"/>
  <c r="C892" i="6" s="1"/>
  <c r="AD891" i="6"/>
  <c r="AS889" i="6"/>
  <c r="AR889" i="6"/>
  <c r="AJ889" i="6"/>
  <c r="AC889" i="6"/>
  <c r="Y889" i="6"/>
  <c r="X889" i="6"/>
  <c r="L889" i="6"/>
  <c r="I889" i="6"/>
  <c r="H889" i="6"/>
  <c r="AM888" i="6"/>
  <c r="W888" i="6"/>
  <c r="AW886" i="6"/>
  <c r="AV886" i="6"/>
  <c r="AU886" i="6"/>
  <c r="AT886" i="6"/>
  <c r="AS886" i="6"/>
  <c r="AR886" i="6"/>
  <c r="AQ886" i="6"/>
  <c r="AP886" i="6"/>
  <c r="AO886" i="6"/>
  <c r="AN886" i="6"/>
  <c r="AM886" i="6"/>
  <c r="AL886" i="6"/>
  <c r="AK886" i="6"/>
  <c r="AJ886" i="6"/>
  <c r="AI886" i="6"/>
  <c r="AH886" i="6"/>
  <c r="AG886" i="6"/>
  <c r="AF886" i="6"/>
  <c r="AE886" i="6"/>
  <c r="AD886" i="6"/>
  <c r="AC886" i="6"/>
  <c r="AB886" i="6"/>
  <c r="AA886" i="6"/>
  <c r="Z886" i="6"/>
  <c r="Y886" i="6"/>
  <c r="X886" i="6"/>
  <c r="W886" i="6"/>
  <c r="U886" i="6"/>
  <c r="T886" i="6"/>
  <c r="S886" i="6"/>
  <c r="R886" i="6"/>
  <c r="Q886" i="6"/>
  <c r="P886" i="6"/>
  <c r="O886" i="6"/>
  <c r="N886" i="6"/>
  <c r="M886" i="6"/>
  <c r="L886" i="6"/>
  <c r="K886" i="6"/>
  <c r="J886" i="6"/>
  <c r="I886" i="6"/>
  <c r="H886" i="6"/>
  <c r="AW882" i="6"/>
  <c r="AV882" i="6"/>
  <c r="AU882" i="6"/>
  <c r="AT882" i="6"/>
  <c r="AS882" i="6"/>
  <c r="AR882" i="6"/>
  <c r="AQ882" i="6"/>
  <c r="AP882" i="6"/>
  <c r="AO882" i="6"/>
  <c r="AN882" i="6"/>
  <c r="AM882" i="6"/>
  <c r="AL882" i="6"/>
  <c r="AK882" i="6"/>
  <c r="AJ882" i="6"/>
  <c r="AI882" i="6"/>
  <c r="AH882" i="6"/>
  <c r="AG882" i="6"/>
  <c r="AF882" i="6"/>
  <c r="AE882" i="6"/>
  <c r="AD882" i="6"/>
  <c r="AC882" i="6"/>
  <c r="AB882" i="6"/>
  <c r="AA882" i="6"/>
  <c r="Z882" i="6"/>
  <c r="Y882" i="6"/>
  <c r="X882" i="6"/>
  <c r="W882" i="6"/>
  <c r="U882" i="6"/>
  <c r="T882" i="6"/>
  <c r="S882" i="6"/>
  <c r="R882" i="6"/>
  <c r="Q882" i="6"/>
  <c r="P882" i="6"/>
  <c r="O882" i="6"/>
  <c r="N882" i="6"/>
  <c r="M882" i="6"/>
  <c r="L882" i="6"/>
  <c r="K882" i="6"/>
  <c r="J882" i="6"/>
  <c r="I882" i="6"/>
  <c r="H882" i="6"/>
  <c r="AW881" i="6"/>
  <c r="AV881" i="6"/>
  <c r="AU881" i="6"/>
  <c r="AT881" i="6"/>
  <c r="AS881" i="6"/>
  <c r="AR881" i="6"/>
  <c r="AQ881" i="6"/>
  <c r="AP881" i="6"/>
  <c r="AO881" i="6"/>
  <c r="AN881" i="6"/>
  <c r="AM881" i="6"/>
  <c r="AL881" i="6"/>
  <c r="AK881" i="6"/>
  <c r="AJ881" i="6"/>
  <c r="AI881" i="6"/>
  <c r="AH881" i="6"/>
  <c r="AG881" i="6"/>
  <c r="AF881" i="6"/>
  <c r="AE881" i="6"/>
  <c r="AD881" i="6"/>
  <c r="AC881" i="6"/>
  <c r="AB881" i="6"/>
  <c r="AA881" i="6"/>
  <c r="Z881" i="6"/>
  <c r="Y881" i="6"/>
  <c r="X881" i="6"/>
  <c r="W881" i="6"/>
  <c r="U881" i="6"/>
  <c r="T881" i="6"/>
  <c r="S881" i="6"/>
  <c r="R881" i="6"/>
  <c r="Q881" i="6"/>
  <c r="P881" i="6"/>
  <c r="O881" i="6"/>
  <c r="N881" i="6"/>
  <c r="M881" i="6"/>
  <c r="L881" i="6"/>
  <c r="K881" i="6"/>
  <c r="J881" i="6"/>
  <c r="I881" i="6"/>
  <c r="H881" i="6"/>
  <c r="AW880" i="6"/>
  <c r="AV880" i="6"/>
  <c r="AU880" i="6"/>
  <c r="AT880" i="6"/>
  <c r="AS880" i="6"/>
  <c r="AR880" i="6"/>
  <c r="AQ880" i="6"/>
  <c r="AP880" i="6"/>
  <c r="AO880" i="6"/>
  <c r="AN880" i="6"/>
  <c r="AM880" i="6"/>
  <c r="AL880" i="6"/>
  <c r="AK880" i="6"/>
  <c r="AJ880" i="6"/>
  <c r="AI880" i="6"/>
  <c r="AH880" i="6"/>
  <c r="AG880" i="6"/>
  <c r="AF880" i="6"/>
  <c r="AE880" i="6"/>
  <c r="AD880" i="6"/>
  <c r="AC880" i="6"/>
  <c r="AB880" i="6"/>
  <c r="AA880" i="6"/>
  <c r="Z880" i="6"/>
  <c r="Y880" i="6"/>
  <c r="X880" i="6"/>
  <c r="W880" i="6"/>
  <c r="U880" i="6"/>
  <c r="T880" i="6"/>
  <c r="S880" i="6"/>
  <c r="R880" i="6"/>
  <c r="Q880" i="6"/>
  <c r="P880" i="6"/>
  <c r="O880" i="6"/>
  <c r="N880" i="6"/>
  <c r="M880" i="6"/>
  <c r="L880" i="6"/>
  <c r="K880" i="6"/>
  <c r="J880" i="6"/>
  <c r="I880" i="6"/>
  <c r="H880" i="6"/>
  <c r="AS877" i="6"/>
  <c r="V876" i="6"/>
  <c r="C876" i="6"/>
  <c r="AP875" i="6"/>
  <c r="AD875" i="6"/>
  <c r="Q875" i="6"/>
  <c r="M875" i="6"/>
  <c r="V874" i="6"/>
  <c r="C874" i="6" s="1"/>
  <c r="AW873" i="6"/>
  <c r="AV873" i="6"/>
  <c r="AU873" i="6"/>
  <c r="AT873" i="6"/>
  <c r="AS873" i="6"/>
  <c r="AR873" i="6"/>
  <c r="AQ873" i="6"/>
  <c r="AP873" i="6"/>
  <c r="AO873" i="6"/>
  <c r="AN873" i="6"/>
  <c r="AM873" i="6"/>
  <c r="AL873" i="6"/>
  <c r="AK873" i="6"/>
  <c r="AJ873" i="6"/>
  <c r="AI873" i="6"/>
  <c r="AH873" i="6"/>
  <c r="AG873" i="6"/>
  <c r="AF873" i="6"/>
  <c r="AE873" i="6"/>
  <c r="AD873" i="6"/>
  <c r="AC873" i="6"/>
  <c r="AB873" i="6"/>
  <c r="AA873" i="6"/>
  <c r="Z873" i="6"/>
  <c r="Y873" i="6"/>
  <c r="X873" i="6"/>
  <c r="W873" i="6"/>
  <c r="U873" i="6"/>
  <c r="T873" i="6"/>
  <c r="S873" i="6"/>
  <c r="R873" i="6"/>
  <c r="Q873" i="6"/>
  <c r="P873" i="6"/>
  <c r="O873" i="6"/>
  <c r="N873" i="6"/>
  <c r="M873" i="6"/>
  <c r="L873" i="6"/>
  <c r="K873" i="6"/>
  <c r="J873" i="6"/>
  <c r="I873" i="6"/>
  <c r="H873" i="6"/>
  <c r="AW872" i="6"/>
  <c r="AV872" i="6"/>
  <c r="AU872" i="6"/>
  <c r="AT872" i="6"/>
  <c r="AS872" i="6"/>
  <c r="AR872" i="6"/>
  <c r="AQ872" i="6"/>
  <c r="AP872" i="6"/>
  <c r="AO872" i="6"/>
  <c r="AN872" i="6"/>
  <c r="AM872" i="6"/>
  <c r="AL872" i="6"/>
  <c r="AK872" i="6"/>
  <c r="AJ872" i="6"/>
  <c r="AI872" i="6"/>
  <c r="AH872" i="6"/>
  <c r="AG872" i="6"/>
  <c r="AF872" i="6"/>
  <c r="AE872" i="6"/>
  <c r="AD872" i="6"/>
  <c r="AC872" i="6"/>
  <c r="AB872" i="6"/>
  <c r="AA872" i="6"/>
  <c r="Z872" i="6"/>
  <c r="Y872" i="6"/>
  <c r="X872" i="6"/>
  <c r="W872" i="6"/>
  <c r="V872" i="6"/>
  <c r="U872" i="6"/>
  <c r="T872" i="6"/>
  <c r="S872" i="6"/>
  <c r="R872" i="6"/>
  <c r="Q872" i="6"/>
  <c r="P872" i="6"/>
  <c r="O872" i="6"/>
  <c r="N872" i="6"/>
  <c r="M872" i="6"/>
  <c r="L872" i="6"/>
  <c r="K872" i="6"/>
  <c r="J872" i="6"/>
  <c r="I872" i="6"/>
  <c r="H872" i="6"/>
  <c r="AS871" i="6"/>
  <c r="AR871" i="6"/>
  <c r="AK871" i="6"/>
  <c r="AJ871" i="6"/>
  <c r="AF871" i="6"/>
  <c r="Y871" i="6"/>
  <c r="X871" i="6"/>
  <c r="T871" i="6"/>
  <c r="H871" i="6"/>
  <c r="AW870" i="6"/>
  <c r="AV870" i="6"/>
  <c r="AU870" i="6"/>
  <c r="AT870" i="6"/>
  <c r="AS870" i="6"/>
  <c r="AR870" i="6"/>
  <c r="AQ870" i="6"/>
  <c r="AP870" i="6"/>
  <c r="AO870" i="6"/>
  <c r="AN870" i="6"/>
  <c r="AM870" i="6"/>
  <c r="AL870" i="6"/>
  <c r="AK870" i="6"/>
  <c r="AJ870" i="6"/>
  <c r="AI870" i="6"/>
  <c r="AH870" i="6"/>
  <c r="AG870" i="6"/>
  <c r="AF870" i="6"/>
  <c r="AE870" i="6"/>
  <c r="AD870" i="6"/>
  <c r="AC870" i="6"/>
  <c r="AB870" i="6"/>
  <c r="AA870" i="6"/>
  <c r="Z870" i="6"/>
  <c r="Y870" i="6"/>
  <c r="X870" i="6"/>
  <c r="W870" i="6"/>
  <c r="V870" i="6" s="1"/>
  <c r="U870" i="6"/>
  <c r="T870" i="6"/>
  <c r="S870" i="6"/>
  <c r="R870" i="6"/>
  <c r="Q870" i="6"/>
  <c r="P870" i="6"/>
  <c r="O870" i="6"/>
  <c r="N870" i="6"/>
  <c r="M870" i="6"/>
  <c r="L870" i="6"/>
  <c r="K870" i="6"/>
  <c r="J870" i="6"/>
  <c r="I870" i="6"/>
  <c r="H870" i="6"/>
  <c r="AW869" i="6"/>
  <c r="AV869" i="6"/>
  <c r="AU869" i="6"/>
  <c r="AT869" i="6"/>
  <c r="AS869" i="6"/>
  <c r="AR869" i="6"/>
  <c r="AQ869" i="6"/>
  <c r="AP869" i="6"/>
  <c r="AO869" i="6"/>
  <c r="AN869" i="6"/>
  <c r="AM869" i="6"/>
  <c r="AL869" i="6"/>
  <c r="AK869" i="6"/>
  <c r="AJ869" i="6"/>
  <c r="AI869" i="6"/>
  <c r="AH869" i="6"/>
  <c r="AG869" i="6"/>
  <c r="AF869" i="6"/>
  <c r="AE869" i="6"/>
  <c r="AD869" i="6"/>
  <c r="AC869" i="6"/>
  <c r="AB869" i="6"/>
  <c r="AA869" i="6"/>
  <c r="Z869" i="6"/>
  <c r="Y869" i="6"/>
  <c r="X869" i="6"/>
  <c r="W869" i="6"/>
  <c r="U869" i="6"/>
  <c r="T869" i="6"/>
  <c r="S869" i="6"/>
  <c r="R869" i="6"/>
  <c r="Q869" i="6"/>
  <c r="P869" i="6"/>
  <c r="O869" i="6"/>
  <c r="N869" i="6"/>
  <c r="M869" i="6"/>
  <c r="L869" i="6"/>
  <c r="K869" i="6"/>
  <c r="J869" i="6"/>
  <c r="I869" i="6"/>
  <c r="H869" i="6"/>
  <c r="AB868" i="6"/>
  <c r="X868" i="6"/>
  <c r="H868" i="6"/>
  <c r="AF867" i="6"/>
  <c r="P867" i="6"/>
  <c r="V866" i="6"/>
  <c r="C866" i="6"/>
  <c r="V865" i="6"/>
  <c r="C865" i="6" s="1"/>
  <c r="AW864" i="6"/>
  <c r="AV864" i="6"/>
  <c r="AU864" i="6"/>
  <c r="AT864" i="6"/>
  <c r="AS864" i="6"/>
  <c r="AR864" i="6"/>
  <c r="AQ864" i="6"/>
  <c r="AP864" i="6"/>
  <c r="AO864" i="6"/>
  <c r="AN864" i="6"/>
  <c r="AM864" i="6"/>
  <c r="AL864" i="6"/>
  <c r="AK864" i="6"/>
  <c r="AJ864" i="6"/>
  <c r="AI864" i="6"/>
  <c r="AH864" i="6"/>
  <c r="AG864" i="6"/>
  <c r="AF864" i="6"/>
  <c r="AE864" i="6"/>
  <c r="AD864" i="6"/>
  <c r="AC864" i="6"/>
  <c r="AB864" i="6"/>
  <c r="AA864" i="6"/>
  <c r="Z864" i="6"/>
  <c r="Y864" i="6"/>
  <c r="X864" i="6"/>
  <c r="W864" i="6"/>
  <c r="U864" i="6"/>
  <c r="T864" i="6"/>
  <c r="S864" i="6"/>
  <c r="R864" i="6"/>
  <c r="Q864" i="6"/>
  <c r="P864" i="6"/>
  <c r="O864" i="6"/>
  <c r="N864" i="6"/>
  <c r="M864" i="6"/>
  <c r="L864" i="6"/>
  <c r="K864" i="6"/>
  <c r="J864" i="6"/>
  <c r="I864" i="6"/>
  <c r="H864" i="6"/>
  <c r="V863" i="6"/>
  <c r="C863" i="6" s="1"/>
  <c r="V862" i="6"/>
  <c r="C862" i="6"/>
  <c r="V861" i="6"/>
  <c r="C861" i="6" s="1"/>
  <c r="V860" i="6"/>
  <c r="C860" i="6" s="1"/>
  <c r="V859" i="6"/>
  <c r="C859" i="6" s="1"/>
  <c r="V858" i="6"/>
  <c r="C858" i="6" s="1"/>
  <c r="V857" i="6"/>
  <c r="C857" i="6" s="1"/>
  <c r="AW856" i="6"/>
  <c r="AW893" i="6" s="1"/>
  <c r="AV856" i="6"/>
  <c r="AV893" i="6" s="1"/>
  <c r="AU856" i="6"/>
  <c r="AU893" i="6" s="1"/>
  <c r="AT856" i="6"/>
  <c r="AT893" i="6" s="1"/>
  <c r="AS856" i="6"/>
  <c r="AR856" i="6"/>
  <c r="AR893" i="6" s="1"/>
  <c r="AQ856" i="6"/>
  <c r="AQ893" i="6" s="1"/>
  <c r="AP856" i="6"/>
  <c r="AP893" i="6" s="1"/>
  <c r="AO856" i="6"/>
  <c r="AO893" i="6" s="1"/>
  <c r="AN856" i="6"/>
  <c r="AN893" i="6" s="1"/>
  <c r="AM856" i="6"/>
  <c r="AM893" i="6" s="1"/>
  <c r="AL856" i="6"/>
  <c r="AL893" i="6" s="1"/>
  <c r="AK856" i="6"/>
  <c r="AK893" i="6" s="1"/>
  <c r="AJ856" i="6"/>
  <c r="AJ893" i="6" s="1"/>
  <c r="AI856" i="6"/>
  <c r="AI893" i="6" s="1"/>
  <c r="AH856" i="6"/>
  <c r="AH893" i="6" s="1"/>
  <c r="AG856" i="6"/>
  <c r="AG893" i="6" s="1"/>
  <c r="AF856" i="6"/>
  <c r="AF893" i="6" s="1"/>
  <c r="AE856" i="6"/>
  <c r="AE893" i="6" s="1"/>
  <c r="AD856" i="6"/>
  <c r="AD893" i="6" s="1"/>
  <c r="AC856" i="6"/>
  <c r="AC893" i="6" s="1"/>
  <c r="AB856" i="6"/>
  <c r="AB893" i="6" s="1"/>
  <c r="AA856" i="6"/>
  <c r="AA893" i="6" s="1"/>
  <c r="Z856" i="6"/>
  <c r="Z893" i="6" s="1"/>
  <c r="Y856" i="6"/>
  <c r="Y893" i="6" s="1"/>
  <c r="X856" i="6"/>
  <c r="X893" i="6" s="1"/>
  <c r="W856" i="6"/>
  <c r="U856" i="6"/>
  <c r="T856" i="6"/>
  <c r="T893" i="6" s="1"/>
  <c r="S856" i="6"/>
  <c r="S893" i="6" s="1"/>
  <c r="R856" i="6"/>
  <c r="R893" i="6" s="1"/>
  <c r="Q856" i="6"/>
  <c r="Q893" i="6" s="1"/>
  <c r="P856" i="6"/>
  <c r="O856" i="6"/>
  <c r="O893" i="6" s="1"/>
  <c r="N856" i="6"/>
  <c r="N893" i="6" s="1"/>
  <c r="M856" i="6"/>
  <c r="M893" i="6" s="1"/>
  <c r="L856" i="6"/>
  <c r="L893" i="6" s="1"/>
  <c r="K856" i="6"/>
  <c r="K893" i="6" s="1"/>
  <c r="J856" i="6"/>
  <c r="J893" i="6" s="1"/>
  <c r="I856" i="6"/>
  <c r="H856" i="6"/>
  <c r="H893" i="6" s="1"/>
  <c r="V855" i="6"/>
  <c r="C855" i="6"/>
  <c r="AW854" i="6"/>
  <c r="AV854" i="6"/>
  <c r="AU854" i="6"/>
  <c r="AT854" i="6"/>
  <c r="AS854" i="6"/>
  <c r="AR854" i="6"/>
  <c r="AQ854" i="6"/>
  <c r="AP854" i="6"/>
  <c r="AO854" i="6"/>
  <c r="AN854" i="6"/>
  <c r="AM854" i="6"/>
  <c r="AL854" i="6"/>
  <c r="AL891" i="6" s="1"/>
  <c r="AK854" i="6"/>
  <c r="AJ854" i="6"/>
  <c r="AI854" i="6"/>
  <c r="AH854" i="6"/>
  <c r="AG854" i="6"/>
  <c r="AF854" i="6"/>
  <c r="AE854" i="6"/>
  <c r="AD854" i="6"/>
  <c r="AC854" i="6"/>
  <c r="AB854" i="6"/>
  <c r="AA854" i="6"/>
  <c r="Z854" i="6"/>
  <c r="Y854" i="6"/>
  <c r="X854" i="6"/>
  <c r="W854" i="6"/>
  <c r="U854" i="6"/>
  <c r="T854" i="6"/>
  <c r="S854" i="6"/>
  <c r="R854" i="6"/>
  <c r="Q854" i="6"/>
  <c r="P854" i="6"/>
  <c r="O854" i="6"/>
  <c r="N854" i="6"/>
  <c r="M854" i="6"/>
  <c r="L854" i="6"/>
  <c r="K854" i="6"/>
  <c r="J854" i="6"/>
  <c r="I854" i="6"/>
  <c r="H854" i="6"/>
  <c r="AW853" i="6"/>
  <c r="AV853" i="6"/>
  <c r="AU853" i="6"/>
  <c r="AT853" i="6"/>
  <c r="AS853" i="6"/>
  <c r="AR853" i="6"/>
  <c r="AQ853" i="6"/>
  <c r="AP853" i="6"/>
  <c r="AO853" i="6"/>
  <c r="AN853" i="6"/>
  <c r="AM853" i="6"/>
  <c r="AL853" i="6"/>
  <c r="AK853" i="6"/>
  <c r="AJ853" i="6"/>
  <c r="AI853" i="6"/>
  <c r="AH853" i="6"/>
  <c r="AG853" i="6"/>
  <c r="AF853" i="6"/>
  <c r="AE853" i="6"/>
  <c r="AD853" i="6"/>
  <c r="AC853" i="6"/>
  <c r="AB853" i="6"/>
  <c r="AA853" i="6"/>
  <c r="Z853" i="6"/>
  <c r="Y853" i="6"/>
  <c r="X853" i="6"/>
  <c r="W853" i="6"/>
  <c r="U853" i="6"/>
  <c r="T853" i="6"/>
  <c r="S853" i="6"/>
  <c r="R853" i="6"/>
  <c r="R891" i="6" s="1"/>
  <c r="Q853" i="6"/>
  <c r="P853" i="6"/>
  <c r="O853" i="6"/>
  <c r="N853" i="6"/>
  <c r="M853" i="6"/>
  <c r="L853" i="6"/>
  <c r="K853" i="6"/>
  <c r="J853" i="6"/>
  <c r="I853" i="6"/>
  <c r="H853" i="6"/>
  <c r="AW852" i="6"/>
  <c r="AV852" i="6"/>
  <c r="AU852" i="6"/>
  <c r="AT852" i="6"/>
  <c r="AT891" i="6" s="1"/>
  <c r="AS852" i="6"/>
  <c r="AR852" i="6"/>
  <c r="AQ852" i="6"/>
  <c r="AP852" i="6"/>
  <c r="AO852" i="6"/>
  <c r="AN852" i="6"/>
  <c r="AM852" i="6"/>
  <c r="AL852" i="6"/>
  <c r="AK852" i="6"/>
  <c r="AJ852" i="6"/>
  <c r="AI852" i="6"/>
  <c r="AH852" i="6"/>
  <c r="AG852" i="6"/>
  <c r="AF852" i="6"/>
  <c r="AE852" i="6"/>
  <c r="AD852" i="6"/>
  <c r="AC852" i="6"/>
  <c r="AB852" i="6"/>
  <c r="AA852" i="6"/>
  <c r="Z852" i="6"/>
  <c r="Y852" i="6"/>
  <c r="X852" i="6"/>
  <c r="W852" i="6"/>
  <c r="U852" i="6"/>
  <c r="T852" i="6"/>
  <c r="S852" i="6"/>
  <c r="S891" i="6" s="1"/>
  <c r="R852" i="6"/>
  <c r="Q852" i="6"/>
  <c r="P852" i="6"/>
  <c r="O852" i="6"/>
  <c r="O891" i="6" s="1"/>
  <c r="N852" i="6"/>
  <c r="M852" i="6"/>
  <c r="L852" i="6"/>
  <c r="K852" i="6"/>
  <c r="K891" i="6" s="1"/>
  <c r="J852" i="6"/>
  <c r="I852" i="6"/>
  <c r="H852" i="6"/>
  <c r="AW851" i="6"/>
  <c r="AV851" i="6"/>
  <c r="AU851" i="6"/>
  <c r="AT851" i="6"/>
  <c r="AS851" i="6"/>
  <c r="AR851" i="6"/>
  <c r="AQ851" i="6"/>
  <c r="AP851" i="6"/>
  <c r="AO851" i="6"/>
  <c r="AN851" i="6"/>
  <c r="AM851" i="6"/>
  <c r="AL851" i="6"/>
  <c r="AK851" i="6"/>
  <c r="AJ851" i="6"/>
  <c r="AI851" i="6"/>
  <c r="AH851" i="6"/>
  <c r="AG851" i="6"/>
  <c r="AF851" i="6"/>
  <c r="AE851" i="6"/>
  <c r="AD851" i="6"/>
  <c r="AC851" i="6"/>
  <c r="AB851" i="6"/>
  <c r="AA851" i="6"/>
  <c r="Z851" i="6"/>
  <c r="Y851" i="6"/>
  <c r="X851" i="6"/>
  <c r="W851" i="6"/>
  <c r="U851" i="6"/>
  <c r="T851" i="6"/>
  <c r="S851" i="6"/>
  <c r="R851" i="6"/>
  <c r="Q851" i="6"/>
  <c r="P851" i="6"/>
  <c r="O851" i="6"/>
  <c r="N851" i="6"/>
  <c r="M851" i="6"/>
  <c r="L851" i="6"/>
  <c r="K851" i="6"/>
  <c r="J851" i="6"/>
  <c r="I851" i="6"/>
  <c r="H851" i="6"/>
  <c r="V850" i="6"/>
  <c r="C850" i="6" s="1"/>
  <c r="AW849" i="6"/>
  <c r="AV849" i="6"/>
  <c r="AU849" i="6"/>
  <c r="AT849" i="6"/>
  <c r="AS849" i="6"/>
  <c r="AR849" i="6"/>
  <c r="AQ849" i="6"/>
  <c r="AP849" i="6"/>
  <c r="AO849" i="6"/>
  <c r="AN849" i="6"/>
  <c r="AM849" i="6"/>
  <c r="AL849" i="6"/>
  <c r="AK849" i="6"/>
  <c r="AJ849" i="6"/>
  <c r="AI849" i="6"/>
  <c r="AH849" i="6"/>
  <c r="AG849" i="6"/>
  <c r="AF849" i="6"/>
  <c r="AE849" i="6"/>
  <c r="AD849" i="6"/>
  <c r="AC849" i="6"/>
  <c r="AB849" i="6"/>
  <c r="AA849" i="6"/>
  <c r="Z849" i="6"/>
  <c r="Y849" i="6"/>
  <c r="X849" i="6"/>
  <c r="W849" i="6"/>
  <c r="U849" i="6"/>
  <c r="T849" i="6"/>
  <c r="S849" i="6"/>
  <c r="R849" i="6"/>
  <c r="Q849" i="6"/>
  <c r="P849" i="6"/>
  <c r="O849" i="6"/>
  <c r="N849" i="6"/>
  <c r="M849" i="6"/>
  <c r="L849" i="6"/>
  <c r="K849" i="6"/>
  <c r="J849" i="6"/>
  <c r="I849" i="6"/>
  <c r="H849" i="6"/>
  <c r="AW848" i="6"/>
  <c r="AV848" i="6"/>
  <c r="AU848" i="6"/>
  <c r="AT848" i="6"/>
  <c r="AS848" i="6"/>
  <c r="AR848" i="6"/>
  <c r="AQ848" i="6"/>
  <c r="AP848" i="6"/>
  <c r="AO848" i="6"/>
  <c r="AN848" i="6"/>
  <c r="AM848" i="6"/>
  <c r="AL848" i="6"/>
  <c r="AK848" i="6"/>
  <c r="AJ848" i="6"/>
  <c r="AI848" i="6"/>
  <c r="AH848" i="6"/>
  <c r="AG848" i="6"/>
  <c r="AF848" i="6"/>
  <c r="AE848" i="6"/>
  <c r="AD848" i="6"/>
  <c r="AC848" i="6"/>
  <c r="AB848" i="6"/>
  <c r="AA848" i="6"/>
  <c r="Z848" i="6"/>
  <c r="Y848" i="6"/>
  <c r="X848" i="6"/>
  <c r="V848" i="6" s="1"/>
  <c r="W848" i="6"/>
  <c r="U848" i="6"/>
  <c r="T848" i="6"/>
  <c r="S848" i="6"/>
  <c r="R848" i="6"/>
  <c r="Q848" i="6"/>
  <c r="P848" i="6"/>
  <c r="O848" i="6"/>
  <c r="N848" i="6"/>
  <c r="M848" i="6"/>
  <c r="L848" i="6"/>
  <c r="K848" i="6"/>
  <c r="J848" i="6"/>
  <c r="I848" i="6"/>
  <c r="H848" i="6"/>
  <c r="AW847" i="6"/>
  <c r="AV847" i="6"/>
  <c r="AU847" i="6"/>
  <c r="AT847" i="6"/>
  <c r="AS847" i="6"/>
  <c r="AR847" i="6"/>
  <c r="AQ847" i="6"/>
  <c r="AP847" i="6"/>
  <c r="AO847" i="6"/>
  <c r="AN847" i="6"/>
  <c r="AM847" i="6"/>
  <c r="AL847" i="6"/>
  <c r="AK847" i="6"/>
  <c r="AJ847" i="6"/>
  <c r="AI847" i="6"/>
  <c r="AH847" i="6"/>
  <c r="AG847" i="6"/>
  <c r="AF847" i="6"/>
  <c r="AE847" i="6"/>
  <c r="AD847" i="6"/>
  <c r="AC847" i="6"/>
  <c r="AB847" i="6"/>
  <c r="AA847" i="6"/>
  <c r="Z847" i="6"/>
  <c r="Y847" i="6"/>
  <c r="X847" i="6"/>
  <c r="W847" i="6"/>
  <c r="U847" i="6"/>
  <c r="T847" i="6"/>
  <c r="S847" i="6"/>
  <c r="R847" i="6"/>
  <c r="Q847" i="6"/>
  <c r="P847" i="6"/>
  <c r="O847" i="6"/>
  <c r="N847" i="6"/>
  <c r="M847" i="6"/>
  <c r="L847" i="6"/>
  <c r="K847" i="6"/>
  <c r="J847" i="6"/>
  <c r="I847" i="6"/>
  <c r="H847" i="6"/>
  <c r="AW846" i="6"/>
  <c r="AV846" i="6"/>
  <c r="AT846" i="6"/>
  <c r="AS846" i="6"/>
  <c r="AR846" i="6"/>
  <c r="AQ846" i="6"/>
  <c r="AP846" i="6"/>
  <c r="AO846" i="6"/>
  <c r="AN846" i="6"/>
  <c r="AM846" i="6"/>
  <c r="AL846" i="6"/>
  <c r="AK846" i="6"/>
  <c r="AJ846" i="6"/>
  <c r="AI846" i="6"/>
  <c r="AH846" i="6"/>
  <c r="AG846" i="6"/>
  <c r="AF846" i="6"/>
  <c r="AE846" i="6"/>
  <c r="AD846" i="6"/>
  <c r="AC846" i="6"/>
  <c r="AB846" i="6"/>
  <c r="AA846" i="6"/>
  <c r="Z846" i="6"/>
  <c r="Y846" i="6"/>
  <c r="X846" i="6"/>
  <c r="U846" i="6"/>
  <c r="T846" i="6"/>
  <c r="S846" i="6"/>
  <c r="R846" i="6"/>
  <c r="Q846" i="6"/>
  <c r="P846" i="6"/>
  <c r="O846" i="6"/>
  <c r="N846" i="6"/>
  <c r="M846" i="6"/>
  <c r="J846" i="6"/>
  <c r="I846" i="6"/>
  <c r="AW845" i="6"/>
  <c r="AV845" i="6"/>
  <c r="AU845" i="6"/>
  <c r="AT845" i="6"/>
  <c r="AS845" i="6"/>
  <c r="AR845" i="6"/>
  <c r="AQ845" i="6"/>
  <c r="AP845" i="6"/>
  <c r="AO845" i="6"/>
  <c r="AN845" i="6"/>
  <c r="AM845" i="6"/>
  <c r="AL845" i="6"/>
  <c r="AK845" i="6"/>
  <c r="AJ845" i="6"/>
  <c r="AI845" i="6"/>
  <c r="AH845" i="6"/>
  <c r="AG845" i="6"/>
  <c r="AF845" i="6"/>
  <c r="AE845" i="6"/>
  <c r="AD845" i="6"/>
  <c r="AC845" i="6"/>
  <c r="AB845" i="6"/>
  <c r="AA845" i="6"/>
  <c r="Z845" i="6"/>
  <c r="Y845" i="6"/>
  <c r="X845" i="6"/>
  <c r="W845" i="6"/>
  <c r="V845" i="6" s="1"/>
  <c r="U845" i="6"/>
  <c r="T845" i="6"/>
  <c r="S845" i="6"/>
  <c r="R845" i="6"/>
  <c r="Q845" i="6"/>
  <c r="P845" i="6"/>
  <c r="O845" i="6"/>
  <c r="N845" i="6"/>
  <c r="M845" i="6"/>
  <c r="L845" i="6"/>
  <c r="K845" i="6"/>
  <c r="J845" i="6"/>
  <c r="I845" i="6"/>
  <c r="H845" i="6"/>
  <c r="AW844" i="6"/>
  <c r="AV844" i="6"/>
  <c r="AU844" i="6"/>
  <c r="AT844" i="6"/>
  <c r="AS844" i="6"/>
  <c r="AR844" i="6"/>
  <c r="AQ844" i="6"/>
  <c r="AP844" i="6"/>
  <c r="AO844" i="6"/>
  <c r="AN844" i="6"/>
  <c r="AM844" i="6"/>
  <c r="AL844" i="6"/>
  <c r="AK844" i="6"/>
  <c r="AJ844" i="6"/>
  <c r="AI844" i="6"/>
  <c r="AH844" i="6"/>
  <c r="AG844" i="6"/>
  <c r="AF844" i="6"/>
  <c r="AE844" i="6"/>
  <c r="AD844" i="6"/>
  <c r="AC844" i="6"/>
  <c r="AB844" i="6"/>
  <c r="AA844" i="6"/>
  <c r="Z844" i="6"/>
  <c r="Y844" i="6"/>
  <c r="X844" i="6"/>
  <c r="V844" i="6" s="1"/>
  <c r="W844" i="6"/>
  <c r="U844" i="6"/>
  <c r="T844" i="6"/>
  <c r="S844" i="6"/>
  <c r="R844" i="6"/>
  <c r="Q844" i="6"/>
  <c r="P844" i="6"/>
  <c r="O844" i="6"/>
  <c r="N844" i="6"/>
  <c r="M844" i="6"/>
  <c r="L844" i="6"/>
  <c r="K844" i="6"/>
  <c r="J844" i="6"/>
  <c r="I844" i="6"/>
  <c r="H844" i="6"/>
  <c r="AW843" i="6"/>
  <c r="AV843" i="6"/>
  <c r="AU843" i="6"/>
  <c r="AT843" i="6"/>
  <c r="AS843" i="6"/>
  <c r="AR843" i="6"/>
  <c r="AQ843" i="6"/>
  <c r="AP843" i="6"/>
  <c r="AO843" i="6"/>
  <c r="AN843" i="6"/>
  <c r="AM843" i="6"/>
  <c r="AL843" i="6"/>
  <c r="AK843" i="6"/>
  <c r="AJ843" i="6"/>
  <c r="AI843" i="6"/>
  <c r="AH843" i="6"/>
  <c r="AG843" i="6"/>
  <c r="AF843" i="6"/>
  <c r="AE843" i="6"/>
  <c r="AD843" i="6"/>
  <c r="AC843" i="6"/>
  <c r="AB843" i="6"/>
  <c r="AA843" i="6"/>
  <c r="Z843" i="6"/>
  <c r="Y843" i="6"/>
  <c r="X843" i="6"/>
  <c r="W843" i="6"/>
  <c r="U843" i="6"/>
  <c r="T843" i="6"/>
  <c r="S843" i="6"/>
  <c r="R843" i="6"/>
  <c r="Q843" i="6"/>
  <c r="P843" i="6"/>
  <c r="O843" i="6"/>
  <c r="N843" i="6"/>
  <c r="M843" i="6"/>
  <c r="L843" i="6"/>
  <c r="K843" i="6"/>
  <c r="J843" i="6"/>
  <c r="I843" i="6"/>
  <c r="H843" i="6"/>
  <c r="AW842" i="6"/>
  <c r="AV842" i="6"/>
  <c r="AU842" i="6"/>
  <c r="AT842" i="6"/>
  <c r="AS842" i="6"/>
  <c r="AR842" i="6"/>
  <c r="AQ842" i="6"/>
  <c r="AP842" i="6"/>
  <c r="AO842" i="6"/>
  <c r="AN842" i="6"/>
  <c r="AM842" i="6"/>
  <c r="AL842" i="6"/>
  <c r="AK842" i="6"/>
  <c r="AJ842" i="6"/>
  <c r="AI842" i="6"/>
  <c r="AH842" i="6"/>
  <c r="AG842" i="6"/>
  <c r="AF842" i="6"/>
  <c r="AE842" i="6"/>
  <c r="AD842" i="6"/>
  <c r="AC842" i="6"/>
  <c r="AB842" i="6"/>
  <c r="AA842" i="6"/>
  <c r="Z842" i="6"/>
  <c r="Y842" i="6"/>
  <c r="X842" i="6"/>
  <c r="W842" i="6"/>
  <c r="U842" i="6"/>
  <c r="T842" i="6"/>
  <c r="S842" i="6"/>
  <c r="R842" i="6"/>
  <c r="Q842" i="6"/>
  <c r="P842" i="6"/>
  <c r="O842" i="6"/>
  <c r="N842" i="6"/>
  <c r="M842" i="6"/>
  <c r="L842" i="6"/>
  <c r="K842" i="6"/>
  <c r="J842" i="6"/>
  <c r="I842" i="6"/>
  <c r="H842" i="6"/>
  <c r="V841" i="6"/>
  <c r="C841" i="6" s="1"/>
  <c r="V840" i="6"/>
  <c r="C840" i="6" s="1"/>
  <c r="AW839" i="6"/>
  <c r="AW890" i="6" s="1"/>
  <c r="AV839" i="6"/>
  <c r="AU839" i="6"/>
  <c r="AT839" i="6"/>
  <c r="AS839" i="6"/>
  <c r="AR839" i="6"/>
  <c r="AQ839" i="6"/>
  <c r="AP839" i="6"/>
  <c r="AO839" i="6"/>
  <c r="AO890" i="6" s="1"/>
  <c r="AN839" i="6"/>
  <c r="AM839" i="6"/>
  <c r="AL839" i="6"/>
  <c r="AK839" i="6"/>
  <c r="AJ839" i="6"/>
  <c r="AI839" i="6"/>
  <c r="AH839" i="6"/>
  <c r="AG839" i="6"/>
  <c r="AF839" i="6"/>
  <c r="AE839" i="6"/>
  <c r="AD839" i="6"/>
  <c r="AC839" i="6"/>
  <c r="AB839" i="6"/>
  <c r="AA839" i="6"/>
  <c r="Z839" i="6"/>
  <c r="Y839" i="6"/>
  <c r="X839" i="6"/>
  <c r="W839" i="6"/>
  <c r="U839" i="6"/>
  <c r="T839" i="6"/>
  <c r="S839" i="6"/>
  <c r="R839" i="6"/>
  <c r="Q839" i="6"/>
  <c r="P839" i="6"/>
  <c r="O839" i="6"/>
  <c r="N839" i="6"/>
  <c r="M839" i="6"/>
  <c r="L839" i="6"/>
  <c r="J839" i="6"/>
  <c r="AW838" i="6"/>
  <c r="AW889" i="6" s="1"/>
  <c r="AV838" i="6"/>
  <c r="AV889" i="6" s="1"/>
  <c r="AU838" i="6"/>
  <c r="AU889" i="6" s="1"/>
  <c r="AT838" i="6"/>
  <c r="AT889" i="6" s="1"/>
  <c r="AS838" i="6"/>
  <c r="AR838" i="6"/>
  <c r="AQ838" i="6"/>
  <c r="AQ889" i="6" s="1"/>
  <c r="AP838" i="6"/>
  <c r="AP889" i="6" s="1"/>
  <c r="AO838" i="6"/>
  <c r="AO889" i="6" s="1"/>
  <c r="AN838" i="6"/>
  <c r="AN889" i="6" s="1"/>
  <c r="AM838" i="6"/>
  <c r="AM889" i="6" s="1"/>
  <c r="AL838" i="6"/>
  <c r="AL889" i="6" s="1"/>
  <c r="AK838" i="6"/>
  <c r="AK889" i="6" s="1"/>
  <c r="AJ838" i="6"/>
  <c r="AI838" i="6"/>
  <c r="AI889" i="6" s="1"/>
  <c r="AH838" i="6"/>
  <c r="AH889" i="6" s="1"/>
  <c r="AG838" i="6"/>
  <c r="AG889" i="6" s="1"/>
  <c r="AF838" i="6"/>
  <c r="AF889" i="6" s="1"/>
  <c r="AE838" i="6"/>
  <c r="AE889" i="6" s="1"/>
  <c r="AD838" i="6"/>
  <c r="AD889" i="6" s="1"/>
  <c r="AC838" i="6"/>
  <c r="AB838" i="6"/>
  <c r="AB889" i="6" s="1"/>
  <c r="AA838" i="6"/>
  <c r="AA889" i="6" s="1"/>
  <c r="Z838" i="6"/>
  <c r="Z889" i="6" s="1"/>
  <c r="Y838" i="6"/>
  <c r="X838" i="6"/>
  <c r="W838" i="6"/>
  <c r="W889" i="6" s="1"/>
  <c r="U838" i="6"/>
  <c r="U889" i="6" s="1"/>
  <c r="T838" i="6"/>
  <c r="T889" i="6" s="1"/>
  <c r="S838" i="6"/>
  <c r="S889" i="6" s="1"/>
  <c r="R838" i="6"/>
  <c r="R889" i="6" s="1"/>
  <c r="Q838" i="6"/>
  <c r="Q889" i="6" s="1"/>
  <c r="P838" i="6"/>
  <c r="P889" i="6" s="1"/>
  <c r="O838" i="6"/>
  <c r="O889" i="6" s="1"/>
  <c r="N838" i="6"/>
  <c r="N889" i="6" s="1"/>
  <c r="M838" i="6"/>
  <c r="M889" i="6" s="1"/>
  <c r="L838" i="6"/>
  <c r="K838" i="6"/>
  <c r="K889" i="6" s="1"/>
  <c r="J838" i="6"/>
  <c r="J889" i="6" s="1"/>
  <c r="I838" i="6"/>
  <c r="H838" i="6"/>
  <c r="AW837" i="6"/>
  <c r="AV837" i="6"/>
  <c r="AU837" i="6"/>
  <c r="AT837" i="6"/>
  <c r="AS837" i="6"/>
  <c r="AR837" i="6"/>
  <c r="AQ837" i="6"/>
  <c r="AP837" i="6"/>
  <c r="AO837" i="6"/>
  <c r="AN837" i="6"/>
  <c r="AM837" i="6"/>
  <c r="AL837" i="6"/>
  <c r="AK837" i="6"/>
  <c r="AJ837" i="6"/>
  <c r="AI837" i="6"/>
  <c r="AH837" i="6"/>
  <c r="AG837" i="6"/>
  <c r="AF837" i="6"/>
  <c r="AE837" i="6"/>
  <c r="AD837" i="6"/>
  <c r="AC837" i="6"/>
  <c r="AB837" i="6"/>
  <c r="AA837" i="6"/>
  <c r="Z837" i="6"/>
  <c r="Y837" i="6"/>
  <c r="X837" i="6"/>
  <c r="V837" i="6" s="1"/>
  <c r="W837" i="6"/>
  <c r="U837" i="6"/>
  <c r="T837" i="6"/>
  <c r="S837" i="6"/>
  <c r="R837" i="6"/>
  <c r="Q837" i="6"/>
  <c r="P837" i="6"/>
  <c r="O837" i="6"/>
  <c r="N837" i="6"/>
  <c r="M837" i="6"/>
  <c r="L837" i="6"/>
  <c r="K837" i="6"/>
  <c r="J837" i="6"/>
  <c r="I837" i="6"/>
  <c r="H837" i="6"/>
  <c r="AW836" i="6"/>
  <c r="AV836" i="6"/>
  <c r="AT836" i="6"/>
  <c r="AS836" i="6"/>
  <c r="AR836" i="6"/>
  <c r="AQ836" i="6"/>
  <c r="AP836" i="6"/>
  <c r="AO836" i="6"/>
  <c r="AN836" i="6"/>
  <c r="AL836" i="6"/>
  <c r="AK836" i="6"/>
  <c r="AJ836" i="6"/>
  <c r="AI836" i="6"/>
  <c r="AH836" i="6"/>
  <c r="AG836" i="6"/>
  <c r="AF836" i="6"/>
  <c r="AE836" i="6"/>
  <c r="AD836" i="6"/>
  <c r="AC836" i="6"/>
  <c r="AB836" i="6"/>
  <c r="AA836" i="6"/>
  <c r="Z836" i="6"/>
  <c r="Y836" i="6"/>
  <c r="X836" i="6"/>
  <c r="V836" i="6" s="1"/>
  <c r="T836" i="6"/>
  <c r="S836" i="6"/>
  <c r="R836" i="6"/>
  <c r="Q836" i="6"/>
  <c r="P836" i="6"/>
  <c r="O836" i="6"/>
  <c r="L836" i="6"/>
  <c r="K836" i="6"/>
  <c r="J836" i="6"/>
  <c r="I836" i="6"/>
  <c r="H836" i="6"/>
  <c r="AW835" i="6"/>
  <c r="AV835" i="6"/>
  <c r="AU835" i="6"/>
  <c r="AU888" i="6" s="1"/>
  <c r="AT835" i="6"/>
  <c r="AS835" i="6"/>
  <c r="AS888" i="6" s="1"/>
  <c r="AR835" i="6"/>
  <c r="AQ835" i="6"/>
  <c r="AP835" i="6"/>
  <c r="AO835" i="6"/>
  <c r="AO888" i="6" s="1"/>
  <c r="AN835" i="6"/>
  <c r="AN888" i="6" s="1"/>
  <c r="AM835" i="6"/>
  <c r="AL835" i="6"/>
  <c r="AK835" i="6"/>
  <c r="AK888" i="6" s="1"/>
  <c r="AJ835" i="6"/>
  <c r="AI835" i="6"/>
  <c r="AH835" i="6"/>
  <c r="AH888" i="6" s="1"/>
  <c r="AG835" i="6"/>
  <c r="AG888" i="6" s="1"/>
  <c r="AF835" i="6"/>
  <c r="AE835" i="6"/>
  <c r="AD835" i="6"/>
  <c r="AD888" i="6" s="1"/>
  <c r="AC835" i="6"/>
  <c r="AC888" i="6" s="1"/>
  <c r="AB835" i="6"/>
  <c r="AA835" i="6"/>
  <c r="Z835" i="6"/>
  <c r="Z888" i="6" s="1"/>
  <c r="Y835" i="6"/>
  <c r="Y888" i="6" s="1"/>
  <c r="X835" i="6"/>
  <c r="W835" i="6"/>
  <c r="U835" i="6"/>
  <c r="U888" i="6" s="1"/>
  <c r="T835" i="6"/>
  <c r="S835" i="6"/>
  <c r="S888" i="6" s="1"/>
  <c r="R835" i="6"/>
  <c r="R888" i="6" s="1"/>
  <c r="Q835" i="6"/>
  <c r="P835" i="6"/>
  <c r="O835" i="6"/>
  <c r="N835" i="6"/>
  <c r="N888" i="6" s="1"/>
  <c r="M835" i="6"/>
  <c r="M888" i="6" s="1"/>
  <c r="L835" i="6"/>
  <c r="L888" i="6" s="1"/>
  <c r="K835" i="6"/>
  <c r="J835" i="6"/>
  <c r="I835" i="6"/>
  <c r="I888" i="6" s="1"/>
  <c r="H835" i="6"/>
  <c r="AW834" i="6"/>
  <c r="AV834" i="6"/>
  <c r="AU834" i="6"/>
  <c r="AT834" i="6"/>
  <c r="AS834" i="6"/>
  <c r="AR834" i="6"/>
  <c r="AQ834" i="6"/>
  <c r="AP834" i="6"/>
  <c r="AO834" i="6"/>
  <c r="AN834" i="6"/>
  <c r="AM834" i="6"/>
  <c r="AL834" i="6"/>
  <c r="AK834" i="6"/>
  <c r="AJ834" i="6"/>
  <c r="AI834" i="6"/>
  <c r="AH834" i="6"/>
  <c r="AG834" i="6"/>
  <c r="AF834" i="6"/>
  <c r="AE834" i="6"/>
  <c r="AD834" i="6"/>
  <c r="AC834" i="6"/>
  <c r="AB834" i="6"/>
  <c r="AA834" i="6"/>
  <c r="Z834" i="6"/>
  <c r="Y834" i="6"/>
  <c r="X834" i="6"/>
  <c r="W834" i="6"/>
  <c r="U834" i="6"/>
  <c r="T834" i="6"/>
  <c r="S834" i="6"/>
  <c r="R834" i="6"/>
  <c r="Q834" i="6"/>
  <c r="P834" i="6"/>
  <c r="O834" i="6"/>
  <c r="N834" i="6"/>
  <c r="M834" i="6"/>
  <c r="L834" i="6"/>
  <c r="K834" i="6"/>
  <c r="J834" i="6"/>
  <c r="I834" i="6"/>
  <c r="H834" i="6"/>
  <c r="AW833" i="6"/>
  <c r="AV833" i="6"/>
  <c r="AU833" i="6"/>
  <c r="AT833" i="6"/>
  <c r="AS833" i="6"/>
  <c r="AR833" i="6"/>
  <c r="AQ833" i="6"/>
  <c r="AP833" i="6"/>
  <c r="AO833" i="6"/>
  <c r="AN833" i="6"/>
  <c r="AM833" i="6"/>
  <c r="AL833" i="6"/>
  <c r="AK833" i="6"/>
  <c r="AJ833" i="6"/>
  <c r="AI833" i="6"/>
  <c r="AH833" i="6"/>
  <c r="AG833" i="6"/>
  <c r="AF833" i="6"/>
  <c r="AE833" i="6"/>
  <c r="AD833" i="6"/>
  <c r="AC833" i="6"/>
  <c r="AB833" i="6"/>
  <c r="AA833" i="6"/>
  <c r="Z833" i="6"/>
  <c r="Y833" i="6"/>
  <c r="X833" i="6"/>
  <c r="W833" i="6"/>
  <c r="V833" i="6" s="1"/>
  <c r="U833" i="6"/>
  <c r="T833" i="6"/>
  <c r="S833" i="6"/>
  <c r="R833" i="6"/>
  <c r="Q833" i="6"/>
  <c r="P833" i="6"/>
  <c r="O833" i="6"/>
  <c r="N833" i="6"/>
  <c r="M833" i="6"/>
  <c r="L833" i="6"/>
  <c r="K833" i="6"/>
  <c r="J833" i="6"/>
  <c r="I833" i="6"/>
  <c r="H833" i="6"/>
  <c r="AW832" i="6"/>
  <c r="AV832" i="6"/>
  <c r="AU832" i="6"/>
  <c r="AT832" i="6"/>
  <c r="AS832" i="6"/>
  <c r="AR832" i="6"/>
  <c r="AQ832" i="6"/>
  <c r="AP832" i="6"/>
  <c r="AO832" i="6"/>
  <c r="AN832" i="6"/>
  <c r="AM832" i="6"/>
  <c r="AL832" i="6"/>
  <c r="AK832" i="6"/>
  <c r="AJ832" i="6"/>
  <c r="AI832" i="6"/>
  <c r="AH832" i="6"/>
  <c r="AG832" i="6"/>
  <c r="AF832" i="6"/>
  <c r="AE832" i="6"/>
  <c r="AD832" i="6"/>
  <c r="AC832" i="6"/>
  <c r="AB832" i="6"/>
  <c r="AA832" i="6"/>
  <c r="Z832" i="6"/>
  <c r="Y832" i="6"/>
  <c r="X832" i="6"/>
  <c r="W832" i="6"/>
  <c r="U832" i="6"/>
  <c r="T832" i="6"/>
  <c r="S832" i="6"/>
  <c r="R832" i="6"/>
  <c r="Q832" i="6"/>
  <c r="P832" i="6"/>
  <c r="O832" i="6"/>
  <c r="N832" i="6"/>
  <c r="M832" i="6"/>
  <c r="L832" i="6"/>
  <c r="K832" i="6"/>
  <c r="J832" i="6"/>
  <c r="I832" i="6"/>
  <c r="H832" i="6"/>
  <c r="AW831" i="6"/>
  <c r="AV831" i="6"/>
  <c r="AU831" i="6"/>
  <c r="AT831" i="6"/>
  <c r="AS831" i="6"/>
  <c r="AR831" i="6"/>
  <c r="AQ831" i="6"/>
  <c r="AP831" i="6"/>
  <c r="AO831" i="6"/>
  <c r="AN831" i="6"/>
  <c r="AM831" i="6"/>
  <c r="AL831" i="6"/>
  <c r="AK831" i="6"/>
  <c r="AJ831" i="6"/>
  <c r="AI831" i="6"/>
  <c r="AH831" i="6"/>
  <c r="AG831" i="6"/>
  <c r="AF831" i="6"/>
  <c r="AE831" i="6"/>
  <c r="AD831" i="6"/>
  <c r="AC831" i="6"/>
  <c r="AB831" i="6"/>
  <c r="AA831" i="6"/>
  <c r="Z831" i="6"/>
  <c r="Y831" i="6"/>
  <c r="X831" i="6"/>
  <c r="W831" i="6"/>
  <c r="V831" i="6" s="1"/>
  <c r="U831" i="6"/>
  <c r="T831" i="6"/>
  <c r="S831" i="6"/>
  <c r="R831" i="6"/>
  <c r="Q831" i="6"/>
  <c r="P831" i="6"/>
  <c r="O831" i="6"/>
  <c r="N831" i="6"/>
  <c r="M831" i="6"/>
  <c r="L831" i="6"/>
  <c r="K831" i="6"/>
  <c r="J831" i="6"/>
  <c r="I831" i="6"/>
  <c r="H831" i="6"/>
  <c r="AW830" i="6"/>
  <c r="AW887" i="6" s="1"/>
  <c r="AV830" i="6"/>
  <c r="AU830" i="6"/>
  <c r="AT830" i="6"/>
  <c r="AS830" i="6"/>
  <c r="AS887" i="6" s="1"/>
  <c r="AR830" i="6"/>
  <c r="AQ830" i="6"/>
  <c r="AP830" i="6"/>
  <c r="AO830" i="6"/>
  <c r="AO887" i="6" s="1"/>
  <c r="AN830" i="6"/>
  <c r="AM830" i="6"/>
  <c r="AL830" i="6"/>
  <c r="AK830" i="6"/>
  <c r="AK887" i="6" s="1"/>
  <c r="AJ830" i="6"/>
  <c r="AI830" i="6"/>
  <c r="AH830" i="6"/>
  <c r="AG830" i="6"/>
  <c r="AG887" i="6" s="1"/>
  <c r="AF830" i="6"/>
  <c r="AE830" i="6"/>
  <c r="AD830" i="6"/>
  <c r="AC830" i="6"/>
  <c r="AC887" i="6" s="1"/>
  <c r="AB830" i="6"/>
  <c r="AA830" i="6"/>
  <c r="Z830" i="6"/>
  <c r="Y830" i="6"/>
  <c r="Y887" i="6" s="1"/>
  <c r="X830" i="6"/>
  <c r="W830" i="6"/>
  <c r="U830" i="6"/>
  <c r="T830" i="6"/>
  <c r="T887" i="6" s="1"/>
  <c r="S830" i="6"/>
  <c r="R830" i="6"/>
  <c r="Q830" i="6"/>
  <c r="P830" i="6"/>
  <c r="P887" i="6" s="1"/>
  <c r="O830" i="6"/>
  <c r="N830" i="6"/>
  <c r="M830" i="6"/>
  <c r="L830" i="6"/>
  <c r="L887" i="6" s="1"/>
  <c r="K830" i="6"/>
  <c r="J830" i="6"/>
  <c r="I830" i="6"/>
  <c r="H830" i="6"/>
  <c r="AM829" i="6"/>
  <c r="AF829" i="6"/>
  <c r="Z829" i="6"/>
  <c r="W829" i="6"/>
  <c r="L829" i="6"/>
  <c r="AW828" i="6"/>
  <c r="AW829" i="6" s="1"/>
  <c r="AV828" i="6"/>
  <c r="AV829" i="6" s="1"/>
  <c r="AU828" i="6"/>
  <c r="AU829" i="6" s="1"/>
  <c r="AT828" i="6"/>
  <c r="AT829" i="6" s="1"/>
  <c r="AS828" i="6"/>
  <c r="AS829" i="6" s="1"/>
  <c r="AR828" i="6"/>
  <c r="AR829" i="6" s="1"/>
  <c r="AQ828" i="6"/>
  <c r="AQ829" i="6" s="1"/>
  <c r="AP828" i="6"/>
  <c r="AP829" i="6" s="1"/>
  <c r="AO828" i="6"/>
  <c r="AO829" i="6" s="1"/>
  <c r="AN828" i="6"/>
  <c r="AN887" i="6" s="1"/>
  <c r="AM828" i="6"/>
  <c r="AL828" i="6"/>
  <c r="AL829" i="6" s="1"/>
  <c r="AK828" i="6"/>
  <c r="AK829" i="6" s="1"/>
  <c r="AJ828" i="6"/>
  <c r="AJ829" i="6" s="1"/>
  <c r="AI828" i="6"/>
  <c r="AI829" i="6" s="1"/>
  <c r="AH828" i="6"/>
  <c r="AH829" i="6" s="1"/>
  <c r="AG828" i="6"/>
  <c r="AG829" i="6" s="1"/>
  <c r="AF828" i="6"/>
  <c r="AE828" i="6"/>
  <c r="AE829" i="6" s="1"/>
  <c r="AD828" i="6"/>
  <c r="AD829" i="6" s="1"/>
  <c r="AC828" i="6"/>
  <c r="AC829" i="6" s="1"/>
  <c r="AB828" i="6"/>
  <c r="AB829" i="6" s="1"/>
  <c r="AA828" i="6"/>
  <c r="AA829" i="6" s="1"/>
  <c r="Z828" i="6"/>
  <c r="Y828" i="6"/>
  <c r="Y829" i="6" s="1"/>
  <c r="X828" i="6"/>
  <c r="X829" i="6" s="1"/>
  <c r="W828" i="6"/>
  <c r="U828" i="6"/>
  <c r="U829" i="6" s="1"/>
  <c r="T828" i="6"/>
  <c r="T829" i="6" s="1"/>
  <c r="S828" i="6"/>
  <c r="S829" i="6" s="1"/>
  <c r="R828" i="6"/>
  <c r="R829" i="6" s="1"/>
  <c r="Q828" i="6"/>
  <c r="Q829" i="6" s="1"/>
  <c r="P828" i="6"/>
  <c r="P829" i="6" s="1"/>
  <c r="O828" i="6"/>
  <c r="O829" i="6" s="1"/>
  <c r="N828" i="6"/>
  <c r="N829" i="6" s="1"/>
  <c r="M828" i="6"/>
  <c r="M829" i="6" s="1"/>
  <c r="L828" i="6"/>
  <c r="K828" i="6"/>
  <c r="K829" i="6" s="1"/>
  <c r="J828" i="6"/>
  <c r="I828" i="6"/>
  <c r="I829" i="6" s="1"/>
  <c r="H828" i="6"/>
  <c r="H829" i="6" s="1"/>
  <c r="AW827" i="6"/>
  <c r="AV827" i="6"/>
  <c r="AU827" i="6"/>
  <c r="AT827" i="6"/>
  <c r="AS827" i="6"/>
  <c r="AR827" i="6"/>
  <c r="AQ827" i="6"/>
  <c r="AP827" i="6"/>
  <c r="AO827" i="6"/>
  <c r="AN827" i="6"/>
  <c r="AM827" i="6"/>
  <c r="AL827" i="6"/>
  <c r="AK827" i="6"/>
  <c r="AJ827" i="6"/>
  <c r="AI827" i="6"/>
  <c r="AH827" i="6"/>
  <c r="AG827" i="6"/>
  <c r="AG885" i="6" s="1"/>
  <c r="AF827" i="6"/>
  <c r="AE827" i="6"/>
  <c r="AD827" i="6"/>
  <c r="AC827" i="6"/>
  <c r="AB827" i="6"/>
  <c r="AA827" i="6"/>
  <c r="Z827" i="6"/>
  <c r="Y827" i="6"/>
  <c r="X827" i="6"/>
  <c r="W827" i="6"/>
  <c r="U827" i="6"/>
  <c r="T827" i="6"/>
  <c r="S827" i="6"/>
  <c r="R827" i="6"/>
  <c r="Q827" i="6"/>
  <c r="P827" i="6"/>
  <c r="O827" i="6"/>
  <c r="N827" i="6"/>
  <c r="M827" i="6"/>
  <c r="L827" i="6"/>
  <c r="L885" i="6" s="1"/>
  <c r="K827" i="6"/>
  <c r="J827" i="6"/>
  <c r="I827" i="6"/>
  <c r="H827" i="6"/>
  <c r="AW826" i="6"/>
  <c r="AV826" i="6"/>
  <c r="AU826" i="6"/>
  <c r="AT826" i="6"/>
  <c r="AS826" i="6"/>
  <c r="AR826" i="6"/>
  <c r="AQ826" i="6"/>
  <c r="AP826" i="6"/>
  <c r="AO826" i="6"/>
  <c r="AN826" i="6"/>
  <c r="AM826" i="6"/>
  <c r="AL826" i="6"/>
  <c r="AK826" i="6"/>
  <c r="AJ826" i="6"/>
  <c r="AI826" i="6"/>
  <c r="AH826" i="6"/>
  <c r="AG826" i="6"/>
  <c r="AF826" i="6"/>
  <c r="AE826" i="6"/>
  <c r="AD826" i="6"/>
  <c r="AC826" i="6"/>
  <c r="AB826" i="6"/>
  <c r="AA826" i="6"/>
  <c r="Z826" i="6"/>
  <c r="Y826" i="6"/>
  <c r="X826" i="6"/>
  <c r="W826" i="6"/>
  <c r="V826" i="6" s="1"/>
  <c r="U826" i="6"/>
  <c r="T826" i="6"/>
  <c r="S826" i="6"/>
  <c r="R826" i="6"/>
  <c r="Q826" i="6"/>
  <c r="P826" i="6"/>
  <c r="O826" i="6"/>
  <c r="N826" i="6"/>
  <c r="M826" i="6"/>
  <c r="K826" i="6"/>
  <c r="J826" i="6"/>
  <c r="I826" i="6"/>
  <c r="H826" i="6"/>
  <c r="AW825" i="6"/>
  <c r="AV825" i="6"/>
  <c r="AV885" i="6" s="1"/>
  <c r="AU825" i="6"/>
  <c r="AT825" i="6"/>
  <c r="AS825" i="6"/>
  <c r="AR825" i="6"/>
  <c r="AQ825" i="6"/>
  <c r="AP825" i="6"/>
  <c r="AO825" i="6"/>
  <c r="AN825" i="6"/>
  <c r="AM825" i="6"/>
  <c r="AL825" i="6"/>
  <c r="AK825" i="6"/>
  <c r="AJ825" i="6"/>
  <c r="AI825" i="6"/>
  <c r="AH825" i="6"/>
  <c r="AG825" i="6"/>
  <c r="AF825" i="6"/>
  <c r="AF885" i="6" s="1"/>
  <c r="AE825" i="6"/>
  <c r="AD825" i="6"/>
  <c r="AC825" i="6"/>
  <c r="AB825" i="6"/>
  <c r="AA825" i="6"/>
  <c r="Z825" i="6"/>
  <c r="Y825" i="6"/>
  <c r="X825" i="6"/>
  <c r="W825" i="6"/>
  <c r="V825" i="6" s="1"/>
  <c r="U825" i="6"/>
  <c r="T825" i="6"/>
  <c r="S825" i="6"/>
  <c r="R825" i="6"/>
  <c r="Q825" i="6"/>
  <c r="P825" i="6"/>
  <c r="O825" i="6"/>
  <c r="N825" i="6"/>
  <c r="M825" i="6"/>
  <c r="K825" i="6"/>
  <c r="J825" i="6"/>
  <c r="I825" i="6"/>
  <c r="H825" i="6"/>
  <c r="AW824" i="6"/>
  <c r="AV824" i="6"/>
  <c r="AU824" i="6"/>
  <c r="AU884" i="6" s="1"/>
  <c r="AT824" i="6"/>
  <c r="AS824" i="6"/>
  <c r="AR824" i="6"/>
  <c r="AQ824" i="6"/>
  <c r="AP824" i="6"/>
  <c r="AO824" i="6"/>
  <c r="AN824" i="6"/>
  <c r="AM824" i="6"/>
  <c r="AL824" i="6"/>
  <c r="AK824" i="6"/>
  <c r="AJ824" i="6"/>
  <c r="AI824" i="6"/>
  <c r="AH824" i="6"/>
  <c r="AG824" i="6"/>
  <c r="AF824" i="6"/>
  <c r="AE824" i="6"/>
  <c r="AD824" i="6"/>
  <c r="AC824" i="6"/>
  <c r="AB824" i="6"/>
  <c r="AA824" i="6"/>
  <c r="Z824" i="6"/>
  <c r="Y824" i="6"/>
  <c r="X824" i="6"/>
  <c r="W824" i="6"/>
  <c r="U824" i="6"/>
  <c r="T824" i="6"/>
  <c r="S824" i="6"/>
  <c r="S884" i="6" s="1"/>
  <c r="R824" i="6"/>
  <c r="Q824" i="6"/>
  <c r="P824" i="6"/>
  <c r="O824" i="6"/>
  <c r="N824" i="6"/>
  <c r="M824" i="6"/>
  <c r="L824" i="6"/>
  <c r="K824" i="6"/>
  <c r="J824" i="6"/>
  <c r="I824" i="6"/>
  <c r="H824" i="6"/>
  <c r="AX823" i="6"/>
  <c r="AW823" i="6"/>
  <c r="AV823" i="6"/>
  <c r="AU823" i="6"/>
  <c r="AT823" i="6"/>
  <c r="AR823" i="6"/>
  <c r="AQ823" i="6"/>
  <c r="AP823" i="6"/>
  <c r="AO823" i="6"/>
  <c r="AN823" i="6"/>
  <c r="AM823" i="6"/>
  <c r="AL823" i="6"/>
  <c r="AK823" i="6"/>
  <c r="AJ823" i="6"/>
  <c r="AI823" i="6"/>
  <c r="AH823" i="6"/>
  <c r="AG823" i="6"/>
  <c r="AF823" i="6"/>
  <c r="AE823" i="6"/>
  <c r="AD823" i="6"/>
  <c r="AC823" i="6"/>
  <c r="AB823" i="6"/>
  <c r="AA823" i="6"/>
  <c r="Z823" i="6"/>
  <c r="Y823" i="6"/>
  <c r="X823" i="6"/>
  <c r="W823" i="6"/>
  <c r="U823" i="6"/>
  <c r="T823" i="6"/>
  <c r="S823" i="6"/>
  <c r="R823" i="6"/>
  <c r="Q823" i="6"/>
  <c r="P823" i="6"/>
  <c r="O823" i="6"/>
  <c r="N823" i="6"/>
  <c r="M823" i="6"/>
  <c r="L823" i="6"/>
  <c r="L884" i="6" s="1"/>
  <c r="K823" i="6"/>
  <c r="J823" i="6"/>
  <c r="I823" i="6"/>
  <c r="H823" i="6"/>
  <c r="AW822" i="6"/>
  <c r="AV822" i="6"/>
  <c r="AU822" i="6"/>
  <c r="AT822" i="6"/>
  <c r="AT884" i="6" s="1"/>
  <c r="AS822" i="6"/>
  <c r="AR822" i="6"/>
  <c r="AQ822" i="6"/>
  <c r="AP822" i="6"/>
  <c r="AP884" i="6" s="1"/>
  <c r="AO822" i="6"/>
  <c r="AN822" i="6"/>
  <c r="AM822" i="6"/>
  <c r="AL822" i="6"/>
  <c r="AL884" i="6" s="1"/>
  <c r="AK822" i="6"/>
  <c r="AJ822" i="6"/>
  <c r="AI822" i="6"/>
  <c r="AH822" i="6"/>
  <c r="AH884" i="6" s="1"/>
  <c r="AG822" i="6"/>
  <c r="AF822" i="6"/>
  <c r="AE822" i="6"/>
  <c r="AD822" i="6"/>
  <c r="AD884" i="6" s="1"/>
  <c r="AC822" i="6"/>
  <c r="AB822" i="6"/>
  <c r="AA822" i="6"/>
  <c r="Z822" i="6"/>
  <c r="Z884" i="6" s="1"/>
  <c r="Y822" i="6"/>
  <c r="X822" i="6"/>
  <c r="W822" i="6"/>
  <c r="U822" i="6"/>
  <c r="T822" i="6"/>
  <c r="S822" i="6"/>
  <c r="R822" i="6"/>
  <c r="Q822" i="6"/>
  <c r="P822" i="6"/>
  <c r="O822" i="6"/>
  <c r="N822" i="6"/>
  <c r="M822" i="6"/>
  <c r="M884" i="6" s="1"/>
  <c r="L822" i="6"/>
  <c r="K822" i="6"/>
  <c r="J822" i="6"/>
  <c r="I822" i="6"/>
  <c r="H822" i="6"/>
  <c r="AW821" i="6"/>
  <c r="AV821" i="6"/>
  <c r="AU821" i="6"/>
  <c r="AT821" i="6"/>
  <c r="AT883" i="6" s="1"/>
  <c r="AS821" i="6"/>
  <c r="AR821" i="6"/>
  <c r="AQ821" i="6"/>
  <c r="AP821" i="6"/>
  <c r="AP883" i="6" s="1"/>
  <c r="AO821" i="6"/>
  <c r="AN821" i="6"/>
  <c r="AM821" i="6"/>
  <c r="AL821" i="6"/>
  <c r="AK821" i="6"/>
  <c r="AJ821" i="6"/>
  <c r="AI821" i="6"/>
  <c r="AH821" i="6"/>
  <c r="AG821" i="6"/>
  <c r="AF821" i="6"/>
  <c r="AE821" i="6"/>
  <c r="AD821" i="6"/>
  <c r="AD883" i="6" s="1"/>
  <c r="AC821" i="6"/>
  <c r="AB821" i="6"/>
  <c r="AA821" i="6"/>
  <c r="Z821" i="6"/>
  <c r="Z883" i="6" s="1"/>
  <c r="Y821" i="6"/>
  <c r="X821" i="6"/>
  <c r="W821" i="6"/>
  <c r="V821" i="6" s="1"/>
  <c r="U821" i="6"/>
  <c r="T821" i="6"/>
  <c r="S821" i="6"/>
  <c r="R821" i="6"/>
  <c r="R883" i="6" s="1"/>
  <c r="Q821" i="6"/>
  <c r="P821" i="6"/>
  <c r="O821" i="6"/>
  <c r="N821" i="6"/>
  <c r="N883" i="6" s="1"/>
  <c r="M821" i="6"/>
  <c r="L821" i="6"/>
  <c r="K821" i="6"/>
  <c r="J821" i="6"/>
  <c r="J883" i="6" s="1"/>
  <c r="I821" i="6"/>
  <c r="H821" i="6"/>
  <c r="AW820" i="6"/>
  <c r="AW883" i="6" s="1"/>
  <c r="AV820" i="6"/>
  <c r="AV883" i="6" s="1"/>
  <c r="AU820" i="6"/>
  <c r="AT820" i="6"/>
  <c r="AS820" i="6"/>
  <c r="AS883" i="6" s="1"/>
  <c r="AR820" i="6"/>
  <c r="AR883" i="6" s="1"/>
  <c r="AQ820" i="6"/>
  <c r="AP820" i="6"/>
  <c r="AO820" i="6"/>
  <c r="AO883" i="6" s="1"/>
  <c r="AN820" i="6"/>
  <c r="AN883" i="6" s="1"/>
  <c r="AM820" i="6"/>
  <c r="AL820" i="6"/>
  <c r="AK820" i="6"/>
  <c r="AK883" i="6" s="1"/>
  <c r="AJ820" i="6"/>
  <c r="AJ883" i="6" s="1"/>
  <c r="AI820" i="6"/>
  <c r="AH820" i="6"/>
  <c r="AH883" i="6" s="1"/>
  <c r="AG820" i="6"/>
  <c r="AG883" i="6" s="1"/>
  <c r="AF820" i="6"/>
  <c r="AF883" i="6" s="1"/>
  <c r="AE820" i="6"/>
  <c r="AD820" i="6"/>
  <c r="AC820" i="6"/>
  <c r="AC883" i="6" s="1"/>
  <c r="AB820" i="6"/>
  <c r="AB883" i="6" s="1"/>
  <c r="AA820" i="6"/>
  <c r="Z820" i="6"/>
  <c r="Y820" i="6"/>
  <c r="Y883" i="6" s="1"/>
  <c r="X820" i="6"/>
  <c r="X883" i="6" s="1"/>
  <c r="W820" i="6"/>
  <c r="U820" i="6"/>
  <c r="T820" i="6"/>
  <c r="T883" i="6" s="1"/>
  <c r="S820" i="6"/>
  <c r="R820" i="6"/>
  <c r="Q820" i="6"/>
  <c r="P820" i="6"/>
  <c r="P883" i="6" s="1"/>
  <c r="O820" i="6"/>
  <c r="N820" i="6"/>
  <c r="M820" i="6"/>
  <c r="L820" i="6"/>
  <c r="L883" i="6" s="1"/>
  <c r="K820" i="6"/>
  <c r="J820" i="6"/>
  <c r="I820" i="6"/>
  <c r="H820" i="6"/>
  <c r="V819" i="6"/>
  <c r="C819" i="6" s="1"/>
  <c r="AW818" i="6"/>
  <c r="AV818" i="6"/>
  <c r="AU818" i="6"/>
  <c r="AT818" i="6"/>
  <c r="AS818" i="6"/>
  <c r="AR818" i="6"/>
  <c r="AQ818" i="6"/>
  <c r="AP818" i="6"/>
  <c r="AO818" i="6"/>
  <c r="AN818" i="6"/>
  <c r="AM818" i="6"/>
  <c r="AL818" i="6"/>
  <c r="AK818" i="6"/>
  <c r="AJ818" i="6"/>
  <c r="AI818" i="6"/>
  <c r="AH818" i="6"/>
  <c r="AG818" i="6"/>
  <c r="AF818" i="6"/>
  <c r="AE818" i="6"/>
  <c r="AD818" i="6"/>
  <c r="AC818" i="6"/>
  <c r="AB818" i="6"/>
  <c r="AA818" i="6"/>
  <c r="Z818" i="6"/>
  <c r="Y818" i="6"/>
  <c r="X818" i="6"/>
  <c r="W818" i="6"/>
  <c r="U818" i="6"/>
  <c r="T818" i="6"/>
  <c r="S818" i="6"/>
  <c r="R818" i="6"/>
  <c r="Q818" i="6"/>
  <c r="P818" i="6"/>
  <c r="O818" i="6"/>
  <c r="N818" i="6"/>
  <c r="M818" i="6"/>
  <c r="L818" i="6"/>
  <c r="K818" i="6"/>
  <c r="J818" i="6"/>
  <c r="I818" i="6"/>
  <c r="H818" i="6"/>
  <c r="V817" i="6"/>
  <c r="C817" i="6" s="1"/>
  <c r="V816" i="6"/>
  <c r="C816" i="6" s="1"/>
  <c r="AW815" i="6"/>
  <c r="AV815" i="6"/>
  <c r="AU815" i="6"/>
  <c r="AT815" i="6"/>
  <c r="AS815" i="6"/>
  <c r="AR815" i="6"/>
  <c r="AQ815" i="6"/>
  <c r="AP815" i="6"/>
  <c r="AO815" i="6"/>
  <c r="AN815" i="6"/>
  <c r="AM815" i="6"/>
  <c r="AL815" i="6"/>
  <c r="AK815" i="6"/>
  <c r="AJ815" i="6"/>
  <c r="AI815" i="6"/>
  <c r="AH815" i="6"/>
  <c r="AG815" i="6"/>
  <c r="AF815" i="6"/>
  <c r="AE815" i="6"/>
  <c r="AD815" i="6"/>
  <c r="AC815" i="6"/>
  <c r="AB815" i="6"/>
  <c r="AA815" i="6"/>
  <c r="Z815" i="6"/>
  <c r="Y815" i="6"/>
  <c r="X815" i="6"/>
  <c r="W815" i="6"/>
  <c r="U815" i="6"/>
  <c r="T815" i="6"/>
  <c r="S815" i="6"/>
  <c r="R815" i="6"/>
  <c r="Q815" i="6"/>
  <c r="P815" i="6"/>
  <c r="O815" i="6"/>
  <c r="N815" i="6"/>
  <c r="M815" i="6"/>
  <c r="L815" i="6"/>
  <c r="K815" i="6"/>
  <c r="J815" i="6"/>
  <c r="I815" i="6"/>
  <c r="H815" i="6"/>
  <c r="AW814" i="6"/>
  <c r="AV814" i="6"/>
  <c r="AU814" i="6"/>
  <c r="AT814" i="6"/>
  <c r="AS814" i="6"/>
  <c r="AR814" i="6"/>
  <c r="AQ814" i="6"/>
  <c r="AP814" i="6"/>
  <c r="AO814" i="6"/>
  <c r="AN814" i="6"/>
  <c r="AM814" i="6"/>
  <c r="AL814" i="6"/>
  <c r="AK814" i="6"/>
  <c r="AJ814" i="6"/>
  <c r="AI814" i="6"/>
  <c r="AH814" i="6"/>
  <c r="AG814" i="6"/>
  <c r="AF814" i="6"/>
  <c r="AF879" i="6" s="1"/>
  <c r="AE814" i="6"/>
  <c r="AD814" i="6"/>
  <c r="AC814" i="6"/>
  <c r="AB814" i="6"/>
  <c r="AA814" i="6"/>
  <c r="Z814" i="6"/>
  <c r="Y814" i="6"/>
  <c r="X814" i="6"/>
  <c r="X879" i="6" s="1"/>
  <c r="W814" i="6"/>
  <c r="U814" i="6"/>
  <c r="T814" i="6"/>
  <c r="S814" i="6"/>
  <c r="R814" i="6"/>
  <c r="Q814" i="6"/>
  <c r="P814" i="6"/>
  <c r="O814" i="6"/>
  <c r="N814" i="6"/>
  <c r="M814" i="6"/>
  <c r="L814" i="6"/>
  <c r="K814" i="6"/>
  <c r="J814" i="6"/>
  <c r="I814" i="6"/>
  <c r="H814" i="6"/>
  <c r="AW813" i="6"/>
  <c r="AW879" i="6" s="1"/>
  <c r="AV813" i="6"/>
  <c r="AU813" i="6"/>
  <c r="AT813" i="6"/>
  <c r="AS813" i="6"/>
  <c r="AR813" i="6"/>
  <c r="AQ813" i="6"/>
  <c r="AP813" i="6"/>
  <c r="AO813" i="6"/>
  <c r="AN813" i="6"/>
  <c r="AM813" i="6"/>
  <c r="AL813" i="6"/>
  <c r="AK813" i="6"/>
  <c r="AJ813" i="6"/>
  <c r="AI813" i="6"/>
  <c r="AH813" i="6"/>
  <c r="AG813" i="6"/>
  <c r="AF813" i="6"/>
  <c r="AE813" i="6"/>
  <c r="AD813" i="6"/>
  <c r="AC813" i="6"/>
  <c r="AB813" i="6"/>
  <c r="AA813" i="6"/>
  <c r="Z813" i="6"/>
  <c r="Y813" i="6"/>
  <c r="X813" i="6"/>
  <c r="W813" i="6"/>
  <c r="U813" i="6"/>
  <c r="T813" i="6"/>
  <c r="S813" i="6"/>
  <c r="R813" i="6"/>
  <c r="Q813" i="6"/>
  <c r="P813" i="6"/>
  <c r="O813" i="6"/>
  <c r="N813" i="6"/>
  <c r="M813" i="6"/>
  <c r="L813" i="6"/>
  <c r="K813" i="6"/>
  <c r="J813" i="6"/>
  <c r="I813" i="6"/>
  <c r="H813" i="6"/>
  <c r="V812" i="6"/>
  <c r="C812" i="6"/>
  <c r="BB811" i="6"/>
  <c r="BA811" i="6"/>
  <c r="AZ811" i="6"/>
  <c r="AY811" i="6"/>
  <c r="AX811" i="6"/>
  <c r="AV811" i="6"/>
  <c r="AV809" i="6" s="1"/>
  <c r="AT811" i="6"/>
  <c r="AS811" i="6"/>
  <c r="AR811" i="6"/>
  <c r="AQ811" i="6"/>
  <c r="AQ879" i="6" s="1"/>
  <c r="AP811" i="6"/>
  <c r="AO811" i="6"/>
  <c r="AN811" i="6"/>
  <c r="AN809" i="6" s="1"/>
  <c r="AM811" i="6"/>
  <c r="AM879" i="6" s="1"/>
  <c r="AL811" i="6"/>
  <c r="AK811" i="6"/>
  <c r="AJ811" i="6"/>
  <c r="AI811" i="6"/>
  <c r="AI879" i="6" s="1"/>
  <c r="AH811" i="6"/>
  <c r="AG811" i="6"/>
  <c r="AF811" i="6"/>
  <c r="AF809" i="6" s="1"/>
  <c r="AE811" i="6"/>
  <c r="AE879" i="6" s="1"/>
  <c r="AD811" i="6"/>
  <c r="AC811" i="6"/>
  <c r="AB811" i="6"/>
  <c r="AA811" i="6"/>
  <c r="Z811" i="6"/>
  <c r="Y811" i="6"/>
  <c r="U811" i="6"/>
  <c r="U809" i="6" s="1"/>
  <c r="T811" i="6"/>
  <c r="S811" i="6"/>
  <c r="R811" i="6"/>
  <c r="Q811" i="6"/>
  <c r="O811" i="6"/>
  <c r="N811" i="6"/>
  <c r="L811" i="6"/>
  <c r="K811" i="6"/>
  <c r="J811" i="6"/>
  <c r="J809" i="6" s="1"/>
  <c r="I811" i="6"/>
  <c r="H811" i="6"/>
  <c r="AY810" i="6"/>
  <c r="AY792" i="6" s="1"/>
  <c r="AX810" i="6"/>
  <c r="AW810" i="6"/>
  <c r="AV810" i="6"/>
  <c r="AT810" i="6"/>
  <c r="AT878" i="6" s="1"/>
  <c r="AS810" i="6"/>
  <c r="AR810" i="6"/>
  <c r="AQ810" i="6"/>
  <c r="AP810" i="6"/>
  <c r="AP809" i="6" s="1"/>
  <c r="AO810" i="6"/>
  <c r="AN810" i="6"/>
  <c r="AM810" i="6"/>
  <c r="AL810" i="6"/>
  <c r="AK810" i="6"/>
  <c r="AJ810" i="6"/>
  <c r="AI810" i="6"/>
  <c r="AH810" i="6"/>
  <c r="AH809" i="6" s="1"/>
  <c r="AG810" i="6"/>
  <c r="AF810" i="6"/>
  <c r="AE810" i="6"/>
  <c r="AD810" i="6"/>
  <c r="AD809" i="6" s="1"/>
  <c r="AB810" i="6"/>
  <c r="AB809" i="6" s="1"/>
  <c r="AA810" i="6"/>
  <c r="Z810" i="6"/>
  <c r="Y810" i="6"/>
  <c r="X810" i="6"/>
  <c r="U810" i="6"/>
  <c r="T810" i="6"/>
  <c r="S810" i="6"/>
  <c r="S809" i="6" s="1"/>
  <c r="R810" i="6"/>
  <c r="Q810" i="6"/>
  <c r="O810" i="6"/>
  <c r="N810" i="6"/>
  <c r="N809" i="6" s="1"/>
  <c r="L810" i="6"/>
  <c r="K810" i="6"/>
  <c r="J810" i="6"/>
  <c r="I810" i="6"/>
  <c r="I809" i="6" s="1"/>
  <c r="H810" i="6"/>
  <c r="H809" i="6" s="1"/>
  <c r="AW809" i="6"/>
  <c r="AU809" i="6"/>
  <c r="AR809" i="6"/>
  <c r="AL809" i="6"/>
  <c r="AJ809" i="6"/>
  <c r="Z809" i="6"/>
  <c r="W809" i="6"/>
  <c r="R809" i="6"/>
  <c r="Q809" i="6"/>
  <c r="P809" i="6"/>
  <c r="M809" i="6"/>
  <c r="L809" i="6"/>
  <c r="AW808" i="6"/>
  <c r="AV808" i="6"/>
  <c r="AU808" i="6"/>
  <c r="AU878" i="6" s="1"/>
  <c r="AT808" i="6"/>
  <c r="AS808" i="6"/>
  <c r="AR808" i="6"/>
  <c r="AR878" i="6" s="1"/>
  <c r="AQ808" i="6"/>
  <c r="AP808" i="6"/>
  <c r="AO808" i="6"/>
  <c r="AN808" i="6"/>
  <c r="AN878" i="6" s="1"/>
  <c r="AM808" i="6"/>
  <c r="AL808" i="6"/>
  <c r="AK808" i="6"/>
  <c r="AJ808" i="6"/>
  <c r="AJ878" i="6" s="1"/>
  <c r="AI808" i="6"/>
  <c r="AH808" i="6"/>
  <c r="AG808" i="6"/>
  <c r="AF808" i="6"/>
  <c r="AF878" i="6" s="1"/>
  <c r="AE808" i="6"/>
  <c r="AD808" i="6"/>
  <c r="AC808" i="6"/>
  <c r="AB808" i="6"/>
  <c r="AA808" i="6"/>
  <c r="Z808" i="6"/>
  <c r="Y808" i="6"/>
  <c r="X808" i="6"/>
  <c r="W808" i="6"/>
  <c r="U808" i="6"/>
  <c r="T808" i="6"/>
  <c r="S808" i="6"/>
  <c r="R808" i="6"/>
  <c r="Q808" i="6"/>
  <c r="P808" i="6"/>
  <c r="P878" i="6" s="1"/>
  <c r="O808" i="6"/>
  <c r="N808" i="6"/>
  <c r="M808" i="6"/>
  <c r="M878" i="6" s="1"/>
  <c r="L808" i="6"/>
  <c r="K808" i="6"/>
  <c r="K878" i="6" s="1"/>
  <c r="J808" i="6"/>
  <c r="I808" i="6"/>
  <c r="H808" i="6"/>
  <c r="V807" i="6"/>
  <c r="C807" i="6" s="1"/>
  <c r="V806" i="6"/>
  <c r="C806" i="6"/>
  <c r="V805" i="6"/>
  <c r="C805" i="6" s="1"/>
  <c r="AW804" i="6"/>
  <c r="AV804" i="6"/>
  <c r="AU804" i="6"/>
  <c r="AT804" i="6"/>
  <c r="AS804" i="6"/>
  <c r="AR804" i="6"/>
  <c r="AQ804" i="6"/>
  <c r="AP804" i="6"/>
  <c r="AO804" i="6"/>
  <c r="AN804" i="6"/>
  <c r="AM804" i="6"/>
  <c r="AL804" i="6"/>
  <c r="AK804" i="6"/>
  <c r="AJ804" i="6"/>
  <c r="AI804" i="6"/>
  <c r="AH804" i="6"/>
  <c r="AG804" i="6"/>
  <c r="AF804" i="6"/>
  <c r="AE804" i="6"/>
  <c r="AD804" i="6"/>
  <c r="AC804" i="6"/>
  <c r="AB804" i="6"/>
  <c r="AA804" i="6"/>
  <c r="Z804" i="6"/>
  <c r="Y804" i="6"/>
  <c r="X804" i="6"/>
  <c r="W804" i="6"/>
  <c r="U804" i="6"/>
  <c r="T804" i="6"/>
  <c r="S804" i="6"/>
  <c r="R804" i="6"/>
  <c r="Q804" i="6"/>
  <c r="P804" i="6"/>
  <c r="O804" i="6"/>
  <c r="N804" i="6"/>
  <c r="M804" i="6"/>
  <c r="L804" i="6"/>
  <c r="K804" i="6"/>
  <c r="J804" i="6"/>
  <c r="I804" i="6"/>
  <c r="H804" i="6"/>
  <c r="AW803" i="6"/>
  <c r="AV803" i="6"/>
  <c r="AS803" i="6"/>
  <c r="AR803" i="6"/>
  <c r="AQ803" i="6"/>
  <c r="AP803" i="6"/>
  <c r="AO803" i="6"/>
  <c r="AN803" i="6"/>
  <c r="AM803" i="6"/>
  <c r="AL803" i="6"/>
  <c r="AK803" i="6"/>
  <c r="AJ803" i="6"/>
  <c r="AI803" i="6"/>
  <c r="AH803" i="6"/>
  <c r="AH878" i="6" s="1"/>
  <c r="AG803" i="6"/>
  <c r="AF803" i="6"/>
  <c r="AE803" i="6"/>
  <c r="AD803" i="6"/>
  <c r="AC803" i="6"/>
  <c r="AC878" i="6" s="1"/>
  <c r="AB803" i="6"/>
  <c r="AA803" i="6"/>
  <c r="Z803" i="6"/>
  <c r="Z878" i="6" s="1"/>
  <c r="Y803" i="6"/>
  <c r="X803" i="6"/>
  <c r="U803" i="6"/>
  <c r="T803" i="6"/>
  <c r="T878" i="6" s="1"/>
  <c r="S803" i="6"/>
  <c r="R803" i="6"/>
  <c r="Q803" i="6"/>
  <c r="O803" i="6"/>
  <c r="N803" i="6"/>
  <c r="L803" i="6"/>
  <c r="J803" i="6"/>
  <c r="AW802" i="6"/>
  <c r="AV802" i="6"/>
  <c r="AT802" i="6"/>
  <c r="AS802" i="6"/>
  <c r="AR802" i="6"/>
  <c r="AQ802" i="6"/>
  <c r="AP802" i="6"/>
  <c r="AO802" i="6"/>
  <c r="AN802" i="6"/>
  <c r="AM802" i="6"/>
  <c r="AL802" i="6"/>
  <c r="AK802" i="6"/>
  <c r="AJ802" i="6"/>
  <c r="AI802" i="6"/>
  <c r="AH802" i="6"/>
  <c r="AG802" i="6"/>
  <c r="AF802" i="6"/>
  <c r="AE802" i="6"/>
  <c r="AD802" i="6"/>
  <c r="AC802" i="6"/>
  <c r="AB802" i="6"/>
  <c r="AA802" i="6"/>
  <c r="Z802" i="6"/>
  <c r="Y802" i="6"/>
  <c r="V802" i="6"/>
  <c r="U802" i="6"/>
  <c r="T802" i="6"/>
  <c r="S802" i="6"/>
  <c r="R802" i="6"/>
  <c r="Q802" i="6"/>
  <c r="P802" i="6"/>
  <c r="O802" i="6"/>
  <c r="N802" i="6"/>
  <c r="M802" i="6"/>
  <c r="L802" i="6"/>
  <c r="J802" i="6"/>
  <c r="I802" i="6"/>
  <c r="C802" i="6" s="1"/>
  <c r="V801" i="6"/>
  <c r="C801" i="6" s="1"/>
  <c r="AW800" i="6"/>
  <c r="AV800" i="6"/>
  <c r="AU800" i="6"/>
  <c r="AT800" i="6"/>
  <c r="AS800" i="6"/>
  <c r="AR800" i="6"/>
  <c r="AQ800" i="6"/>
  <c r="AP800" i="6"/>
  <c r="AO800" i="6"/>
  <c r="AN800" i="6"/>
  <c r="AM800" i="6"/>
  <c r="AL800" i="6"/>
  <c r="AK800" i="6"/>
  <c r="AJ800" i="6"/>
  <c r="AI800" i="6"/>
  <c r="AH800" i="6"/>
  <c r="AG800" i="6"/>
  <c r="AF800" i="6"/>
  <c r="AE800" i="6"/>
  <c r="AD800" i="6"/>
  <c r="AC800" i="6"/>
  <c r="AB800" i="6"/>
  <c r="AA800" i="6"/>
  <c r="Z800" i="6"/>
  <c r="Y800" i="6"/>
  <c r="X800" i="6"/>
  <c r="W800" i="6"/>
  <c r="U800" i="6"/>
  <c r="T800" i="6"/>
  <c r="S800" i="6"/>
  <c r="R800" i="6"/>
  <c r="Q800" i="6"/>
  <c r="P800" i="6"/>
  <c r="O800" i="6"/>
  <c r="N800" i="6"/>
  <c r="M800" i="6"/>
  <c r="L800" i="6"/>
  <c r="K800" i="6"/>
  <c r="J800" i="6"/>
  <c r="I800" i="6"/>
  <c r="H800" i="6"/>
  <c r="AW799" i="6"/>
  <c r="AV799" i="6"/>
  <c r="AU799" i="6"/>
  <c r="AU877" i="6" s="1"/>
  <c r="AT799" i="6"/>
  <c r="AT877" i="6" s="1"/>
  <c r="AS799" i="6"/>
  <c r="AR799" i="6"/>
  <c r="AQ799" i="6"/>
  <c r="AP799" i="6"/>
  <c r="AP877" i="6" s="1"/>
  <c r="AO799" i="6"/>
  <c r="AO877" i="6" s="1"/>
  <c r="AN799" i="6"/>
  <c r="AM799" i="6"/>
  <c r="AL799" i="6"/>
  <c r="AL877" i="6" s="1"/>
  <c r="AK799" i="6"/>
  <c r="AK877" i="6" s="1"/>
  <c r="AJ799" i="6"/>
  <c r="AJ877" i="6" s="1"/>
  <c r="AI799" i="6"/>
  <c r="AH799" i="6"/>
  <c r="AH877" i="6" s="1"/>
  <c r="AG799" i="6"/>
  <c r="AG877" i="6" s="1"/>
  <c r="AF799" i="6"/>
  <c r="AE799" i="6"/>
  <c r="AD799" i="6"/>
  <c r="AD877" i="6" s="1"/>
  <c r="AC799" i="6"/>
  <c r="AC877" i="6" s="1"/>
  <c r="AB799" i="6"/>
  <c r="AA799" i="6"/>
  <c r="Z799" i="6"/>
  <c r="Z877" i="6" s="1"/>
  <c r="Y799" i="6"/>
  <c r="Y877" i="6" s="1"/>
  <c r="X799" i="6"/>
  <c r="X877" i="6" s="1"/>
  <c r="W799" i="6"/>
  <c r="U799" i="6"/>
  <c r="T799" i="6"/>
  <c r="T877" i="6" s="1"/>
  <c r="S799" i="6"/>
  <c r="S877" i="6" s="1"/>
  <c r="R799" i="6"/>
  <c r="Q799" i="6"/>
  <c r="P799" i="6"/>
  <c r="P877" i="6" s="1"/>
  <c r="O799" i="6"/>
  <c r="O877" i="6" s="1"/>
  <c r="N799" i="6"/>
  <c r="M799" i="6"/>
  <c r="L799" i="6"/>
  <c r="L877" i="6" s="1"/>
  <c r="K799" i="6"/>
  <c r="K877" i="6" s="1"/>
  <c r="J799" i="6"/>
  <c r="I799" i="6"/>
  <c r="H799" i="6"/>
  <c r="H877" i="6" s="1"/>
  <c r="AW798" i="6"/>
  <c r="AW875" i="6" s="1"/>
  <c r="AV798" i="6"/>
  <c r="AV875" i="6" s="1"/>
  <c r="AU798" i="6"/>
  <c r="AU875" i="6" s="1"/>
  <c r="AT798" i="6"/>
  <c r="AT875" i="6" s="1"/>
  <c r="AS798" i="6"/>
  <c r="AS875" i="6" s="1"/>
  <c r="AR798" i="6"/>
  <c r="AR875" i="6" s="1"/>
  <c r="AQ798" i="6"/>
  <c r="AQ875" i="6" s="1"/>
  <c r="AP798" i="6"/>
  <c r="AO798" i="6"/>
  <c r="AO875" i="6" s="1"/>
  <c r="AN798" i="6"/>
  <c r="AN875" i="6" s="1"/>
  <c r="AM798" i="6"/>
  <c r="AM875" i="6" s="1"/>
  <c r="AL798" i="6"/>
  <c r="AL875" i="6" s="1"/>
  <c r="AK798" i="6"/>
  <c r="AK875" i="6" s="1"/>
  <c r="AJ798" i="6"/>
  <c r="AJ875" i="6" s="1"/>
  <c r="AI798" i="6"/>
  <c r="AI875" i="6" s="1"/>
  <c r="AH798" i="6"/>
  <c r="AH875" i="6" s="1"/>
  <c r="AG798" i="6"/>
  <c r="AG875" i="6" s="1"/>
  <c r="AF798" i="6"/>
  <c r="AF875" i="6" s="1"/>
  <c r="AE798" i="6"/>
  <c r="AE875" i="6" s="1"/>
  <c r="AD798" i="6"/>
  <c r="AC798" i="6"/>
  <c r="AC875" i="6" s="1"/>
  <c r="AB798" i="6"/>
  <c r="AB875" i="6" s="1"/>
  <c r="AA798" i="6"/>
  <c r="AA875" i="6" s="1"/>
  <c r="Z798" i="6"/>
  <c r="Z875" i="6" s="1"/>
  <c r="Y798" i="6"/>
  <c r="Y875" i="6" s="1"/>
  <c r="X798" i="6"/>
  <c r="X875" i="6" s="1"/>
  <c r="W798" i="6"/>
  <c r="U798" i="6"/>
  <c r="U875" i="6" s="1"/>
  <c r="T798" i="6"/>
  <c r="T875" i="6" s="1"/>
  <c r="S798" i="6"/>
  <c r="S875" i="6" s="1"/>
  <c r="R798" i="6"/>
  <c r="R875" i="6" s="1"/>
  <c r="Q798" i="6"/>
  <c r="P798" i="6"/>
  <c r="P875" i="6" s="1"/>
  <c r="O798" i="6"/>
  <c r="O875" i="6" s="1"/>
  <c r="N798" i="6"/>
  <c r="N875" i="6" s="1"/>
  <c r="M798" i="6"/>
  <c r="L798" i="6"/>
  <c r="L875" i="6" s="1"/>
  <c r="K798" i="6"/>
  <c r="K875" i="6" s="1"/>
  <c r="J798" i="6"/>
  <c r="J875" i="6" s="1"/>
  <c r="I798" i="6"/>
  <c r="I875" i="6" s="1"/>
  <c r="H798" i="6"/>
  <c r="AW797" i="6"/>
  <c r="AW871" i="6" s="1"/>
  <c r="AV797" i="6"/>
  <c r="AV871" i="6" s="1"/>
  <c r="AU797" i="6"/>
  <c r="AU871" i="6" s="1"/>
  <c r="AT797" i="6"/>
  <c r="AT871" i="6" s="1"/>
  <c r="AS797" i="6"/>
  <c r="AR797" i="6"/>
  <c r="AQ797" i="6"/>
  <c r="AQ871" i="6" s="1"/>
  <c r="AP797" i="6"/>
  <c r="AP871" i="6" s="1"/>
  <c r="AO797" i="6"/>
  <c r="AO871" i="6" s="1"/>
  <c r="AN797" i="6"/>
  <c r="AN871" i="6" s="1"/>
  <c r="AM797" i="6"/>
  <c r="AM871" i="6" s="1"/>
  <c r="AL797" i="6"/>
  <c r="AL871" i="6" s="1"/>
  <c r="AK797" i="6"/>
  <c r="AJ797" i="6"/>
  <c r="AI797" i="6"/>
  <c r="AI871" i="6" s="1"/>
  <c r="AH797" i="6"/>
  <c r="AH871" i="6" s="1"/>
  <c r="AG797" i="6"/>
  <c r="AG871" i="6" s="1"/>
  <c r="AF797" i="6"/>
  <c r="AE797" i="6"/>
  <c r="AE871" i="6" s="1"/>
  <c r="AD797" i="6"/>
  <c r="AD871" i="6" s="1"/>
  <c r="AC797" i="6"/>
  <c r="AC871" i="6" s="1"/>
  <c r="AB797" i="6"/>
  <c r="AB871" i="6" s="1"/>
  <c r="AA797" i="6"/>
  <c r="AA871" i="6" s="1"/>
  <c r="Z797" i="6"/>
  <c r="Z871" i="6" s="1"/>
  <c r="Y797" i="6"/>
  <c r="X797" i="6"/>
  <c r="W797" i="6"/>
  <c r="U797" i="6"/>
  <c r="U871" i="6" s="1"/>
  <c r="T797" i="6"/>
  <c r="S797" i="6"/>
  <c r="R797" i="6"/>
  <c r="R871" i="6" s="1"/>
  <c r="Q797" i="6"/>
  <c r="Q871" i="6" s="1"/>
  <c r="P797" i="6"/>
  <c r="P871" i="6" s="1"/>
  <c r="O797" i="6"/>
  <c r="O871" i="6" s="1"/>
  <c r="N797" i="6"/>
  <c r="N871" i="6" s="1"/>
  <c r="M797" i="6"/>
  <c r="M871" i="6" s="1"/>
  <c r="L797" i="6"/>
  <c r="L871" i="6" s="1"/>
  <c r="K797" i="6"/>
  <c r="K871" i="6" s="1"/>
  <c r="J797" i="6"/>
  <c r="J871" i="6" s="1"/>
  <c r="I797" i="6"/>
  <c r="I871" i="6" s="1"/>
  <c r="H797" i="6"/>
  <c r="AW796" i="6"/>
  <c r="AW868" i="6" s="1"/>
  <c r="AV796" i="6"/>
  <c r="AV868" i="6" s="1"/>
  <c r="AU796" i="6"/>
  <c r="AU868" i="6" s="1"/>
  <c r="AT796" i="6"/>
  <c r="AT868" i="6" s="1"/>
  <c r="AS796" i="6"/>
  <c r="AS868" i="6" s="1"/>
  <c r="AR796" i="6"/>
  <c r="AR868" i="6" s="1"/>
  <c r="AQ796" i="6"/>
  <c r="AQ868" i="6" s="1"/>
  <c r="AP796" i="6"/>
  <c r="AP868" i="6" s="1"/>
  <c r="AO796" i="6"/>
  <c r="AO868" i="6" s="1"/>
  <c r="AN796" i="6"/>
  <c r="AN868" i="6" s="1"/>
  <c r="AM796" i="6"/>
  <c r="AM868" i="6" s="1"/>
  <c r="AL796" i="6"/>
  <c r="AL868" i="6" s="1"/>
  <c r="AK796" i="6"/>
  <c r="AK868" i="6" s="1"/>
  <c r="AJ796" i="6"/>
  <c r="AJ868" i="6" s="1"/>
  <c r="AI796" i="6"/>
  <c r="AI868" i="6" s="1"/>
  <c r="AH796" i="6"/>
  <c r="AH868" i="6" s="1"/>
  <c r="AG796" i="6"/>
  <c r="AG868" i="6" s="1"/>
  <c r="AF796" i="6"/>
  <c r="AF868" i="6" s="1"/>
  <c r="AE796" i="6"/>
  <c r="AE868" i="6" s="1"/>
  <c r="AD796" i="6"/>
  <c r="AD868" i="6" s="1"/>
  <c r="AC796" i="6"/>
  <c r="AC868" i="6" s="1"/>
  <c r="AB796" i="6"/>
  <c r="AA796" i="6"/>
  <c r="AA868" i="6" s="1"/>
  <c r="Z796" i="6"/>
  <c r="Z868" i="6" s="1"/>
  <c r="Y796" i="6"/>
  <c r="Y868" i="6" s="1"/>
  <c r="X796" i="6"/>
  <c r="W796" i="6"/>
  <c r="U796" i="6"/>
  <c r="U868" i="6" s="1"/>
  <c r="T796" i="6"/>
  <c r="T868" i="6" s="1"/>
  <c r="S796" i="6"/>
  <c r="S868" i="6" s="1"/>
  <c r="R796" i="6"/>
  <c r="R868" i="6" s="1"/>
  <c r="Q796" i="6"/>
  <c r="Q868" i="6" s="1"/>
  <c r="P796" i="6"/>
  <c r="P868" i="6" s="1"/>
  <c r="O796" i="6"/>
  <c r="O868" i="6" s="1"/>
  <c r="N796" i="6"/>
  <c r="M796" i="6"/>
  <c r="M868" i="6" s="1"/>
  <c r="L796" i="6"/>
  <c r="L868" i="6" s="1"/>
  <c r="K796" i="6"/>
  <c r="K868" i="6" s="1"/>
  <c r="J796" i="6"/>
  <c r="J868" i="6" s="1"/>
  <c r="I796" i="6"/>
  <c r="I868" i="6" s="1"/>
  <c r="H796" i="6"/>
  <c r="V795" i="6"/>
  <c r="C795" i="6" s="1"/>
  <c r="AW794" i="6"/>
  <c r="AW867" i="6" s="1"/>
  <c r="AV794" i="6"/>
  <c r="AV867" i="6" s="1"/>
  <c r="AU794" i="6"/>
  <c r="AU867" i="6" s="1"/>
  <c r="AT794" i="6"/>
  <c r="AT867" i="6" s="1"/>
  <c r="AS794" i="6"/>
  <c r="AR794" i="6"/>
  <c r="AR867" i="6" s="1"/>
  <c r="AQ794" i="6"/>
  <c r="AQ867" i="6" s="1"/>
  <c r="AP794" i="6"/>
  <c r="AO794" i="6"/>
  <c r="AO867" i="6" s="1"/>
  <c r="AN794" i="6"/>
  <c r="AN867" i="6" s="1"/>
  <c r="AM794" i="6"/>
  <c r="AM867" i="6" s="1"/>
  <c r="AL794" i="6"/>
  <c r="AL867" i="6" s="1"/>
  <c r="AK794" i="6"/>
  <c r="AK867" i="6" s="1"/>
  <c r="AJ794" i="6"/>
  <c r="AJ867" i="6" s="1"/>
  <c r="AI794" i="6"/>
  <c r="AI867" i="6" s="1"/>
  <c r="AH794" i="6"/>
  <c r="AG794" i="6"/>
  <c r="AG867" i="6" s="1"/>
  <c r="AF794" i="6"/>
  <c r="AE794" i="6"/>
  <c r="AE867" i="6" s="1"/>
  <c r="AD794" i="6"/>
  <c r="AC794" i="6"/>
  <c r="AB794" i="6"/>
  <c r="AB867" i="6" s="1"/>
  <c r="AA794" i="6"/>
  <c r="AA867" i="6" s="1"/>
  <c r="Z794" i="6"/>
  <c r="Y794" i="6"/>
  <c r="Y867" i="6" s="1"/>
  <c r="X794" i="6"/>
  <c r="X867" i="6" s="1"/>
  <c r="W794" i="6"/>
  <c r="U794" i="6"/>
  <c r="U867" i="6" s="1"/>
  <c r="T794" i="6"/>
  <c r="T867" i="6" s="1"/>
  <c r="S794" i="6"/>
  <c r="S867" i="6" s="1"/>
  <c r="R794" i="6"/>
  <c r="Q794" i="6"/>
  <c r="Q867" i="6" s="1"/>
  <c r="O794" i="6"/>
  <c r="O867" i="6" s="1"/>
  <c r="N794" i="6"/>
  <c r="N867" i="6" s="1"/>
  <c r="M794" i="6"/>
  <c r="L794" i="6"/>
  <c r="K794" i="6"/>
  <c r="K867" i="6" s="1"/>
  <c r="J794" i="6"/>
  <c r="J867" i="6" s="1"/>
  <c r="I794" i="6"/>
  <c r="I867" i="6" s="1"/>
  <c r="H794" i="6"/>
  <c r="AW793" i="6"/>
  <c r="AV793" i="6"/>
  <c r="AU793" i="6"/>
  <c r="AT793" i="6"/>
  <c r="AS793" i="6"/>
  <c r="AR793" i="6"/>
  <c r="AQ793" i="6"/>
  <c r="AP793" i="6"/>
  <c r="AO793" i="6"/>
  <c r="AN793" i="6"/>
  <c r="AM793" i="6"/>
  <c r="AL793" i="6"/>
  <c r="AK793" i="6"/>
  <c r="AJ793" i="6"/>
  <c r="AI793" i="6"/>
  <c r="AH793" i="6"/>
  <c r="AG793" i="6"/>
  <c r="AF793" i="6"/>
  <c r="AE793" i="6"/>
  <c r="AD793" i="6"/>
  <c r="AC793" i="6"/>
  <c r="AB793" i="6"/>
  <c r="AA793" i="6"/>
  <c r="Z793" i="6"/>
  <c r="Y793" i="6"/>
  <c r="X793" i="6"/>
  <c r="W793" i="6"/>
  <c r="U793" i="6"/>
  <c r="T793" i="6"/>
  <c r="S793" i="6"/>
  <c r="R793" i="6"/>
  <c r="Q793" i="6"/>
  <c r="P793" i="6"/>
  <c r="O793" i="6"/>
  <c r="L793" i="6"/>
  <c r="K793" i="6"/>
  <c r="J793" i="6"/>
  <c r="I793" i="6"/>
  <c r="H793" i="6"/>
  <c r="V791" i="6"/>
  <c r="C791" i="6" s="1"/>
  <c r="V790" i="6"/>
  <c r="C790" i="6" s="1"/>
  <c r="V789" i="6"/>
  <c r="C789" i="6" s="1"/>
  <c r="V788" i="6"/>
  <c r="C788" i="6" s="1"/>
  <c r="V787" i="6"/>
  <c r="C787" i="6" s="1"/>
  <c r="V786" i="6"/>
  <c r="C786" i="6" s="1"/>
  <c r="V785" i="6"/>
  <c r="C785" i="6"/>
  <c r="V784" i="6"/>
  <c r="C784" i="6" s="1"/>
  <c r="V783" i="6"/>
  <c r="C783" i="6" s="1"/>
  <c r="V782" i="6"/>
  <c r="C782" i="6" s="1"/>
  <c r="V781" i="6"/>
  <c r="C781" i="6" s="1"/>
  <c r="V780" i="6"/>
  <c r="C780" i="6" s="1"/>
  <c r="V779" i="6"/>
  <c r="C779" i="6" s="1"/>
  <c r="V778" i="6"/>
  <c r="AW777" i="6"/>
  <c r="AV777" i="6"/>
  <c r="AU777" i="6"/>
  <c r="AT777" i="6"/>
  <c r="AS777" i="6"/>
  <c r="AR777" i="6"/>
  <c r="AQ777" i="6"/>
  <c r="AP777" i="6"/>
  <c r="AO777" i="6"/>
  <c r="AN777" i="6"/>
  <c r="AM777" i="6"/>
  <c r="AL777" i="6"/>
  <c r="AK777" i="6"/>
  <c r="AJ777" i="6"/>
  <c r="AI777" i="6"/>
  <c r="AH777" i="6"/>
  <c r="AG777" i="6"/>
  <c r="AF777" i="6"/>
  <c r="AE777" i="6"/>
  <c r="AD777" i="6"/>
  <c r="AC777" i="6"/>
  <c r="AB777" i="6"/>
  <c r="AA777" i="6"/>
  <c r="Z777" i="6"/>
  <c r="Y777" i="6"/>
  <c r="X777" i="6"/>
  <c r="W777" i="6"/>
  <c r="U777" i="6"/>
  <c r="T777" i="6"/>
  <c r="S777" i="6"/>
  <c r="R777" i="6"/>
  <c r="Q777" i="6"/>
  <c r="P777" i="6"/>
  <c r="O777" i="6"/>
  <c r="N777" i="6"/>
  <c r="M777" i="6"/>
  <c r="L777" i="6"/>
  <c r="K777" i="6"/>
  <c r="J777" i="6"/>
  <c r="I777" i="6"/>
  <c r="H777" i="6"/>
  <c r="V776" i="6"/>
  <c r="C776" i="6" s="1"/>
  <c r="V775" i="6"/>
  <c r="C775" i="6" s="1"/>
  <c r="V774" i="6"/>
  <c r="C774" i="6" s="1"/>
  <c r="V773" i="6"/>
  <c r="C773" i="6"/>
  <c r="V772" i="6"/>
  <c r="C772" i="6" s="1"/>
  <c r="V771" i="6"/>
  <c r="AW770" i="6"/>
  <c r="AV770" i="6"/>
  <c r="AU770" i="6"/>
  <c r="AT770" i="6"/>
  <c r="AS770" i="6"/>
  <c r="AR770" i="6"/>
  <c r="AQ770" i="6"/>
  <c r="AP770" i="6"/>
  <c r="AO770" i="6"/>
  <c r="AN770" i="6"/>
  <c r="AM770" i="6"/>
  <c r="AL770" i="6"/>
  <c r="AK770" i="6"/>
  <c r="AJ770" i="6"/>
  <c r="AI770" i="6"/>
  <c r="AH770" i="6"/>
  <c r="AG770" i="6"/>
  <c r="AF770" i="6"/>
  <c r="AE770" i="6"/>
  <c r="AD770" i="6"/>
  <c r="AC770" i="6"/>
  <c r="AB770" i="6"/>
  <c r="AA770" i="6"/>
  <c r="Z770" i="6"/>
  <c r="Y770" i="6"/>
  <c r="X770" i="6"/>
  <c r="W770" i="6"/>
  <c r="U770" i="6"/>
  <c r="T770" i="6"/>
  <c r="S770" i="6"/>
  <c r="R770" i="6"/>
  <c r="Q770" i="6"/>
  <c r="P770" i="6"/>
  <c r="O770" i="6"/>
  <c r="N770" i="6"/>
  <c r="M770" i="6"/>
  <c r="L770" i="6"/>
  <c r="K770" i="6"/>
  <c r="J770" i="6"/>
  <c r="I770" i="6"/>
  <c r="H770" i="6"/>
  <c r="V769" i="6"/>
  <c r="C769" i="6"/>
  <c r="AW768" i="6"/>
  <c r="AV768" i="6"/>
  <c r="AU768" i="6"/>
  <c r="AT768" i="6"/>
  <c r="AS768" i="6"/>
  <c r="AR768" i="6"/>
  <c r="AQ768" i="6"/>
  <c r="AP768" i="6"/>
  <c r="AO768" i="6"/>
  <c r="AN768" i="6"/>
  <c r="AM768" i="6"/>
  <c r="AL768" i="6"/>
  <c r="AK768" i="6"/>
  <c r="AJ768" i="6"/>
  <c r="AI768" i="6"/>
  <c r="AH768" i="6"/>
  <c r="AG768" i="6"/>
  <c r="AF768" i="6"/>
  <c r="AE768" i="6"/>
  <c r="AD768" i="6"/>
  <c r="AC768" i="6"/>
  <c r="AB768" i="6"/>
  <c r="AA768" i="6"/>
  <c r="Z768" i="6"/>
  <c r="Y768" i="6"/>
  <c r="X768" i="6"/>
  <c r="W768" i="6"/>
  <c r="V768" i="6"/>
  <c r="U768" i="6"/>
  <c r="T768" i="6"/>
  <c r="S768" i="6"/>
  <c r="R768" i="6"/>
  <c r="Q768" i="6"/>
  <c r="P768" i="6"/>
  <c r="O768" i="6"/>
  <c r="N768" i="6"/>
  <c r="M768" i="6"/>
  <c r="L768" i="6"/>
  <c r="K768" i="6"/>
  <c r="J768" i="6"/>
  <c r="I768" i="6"/>
  <c r="H768" i="6"/>
  <c r="V766" i="6"/>
  <c r="C766" i="6" s="1"/>
  <c r="V765" i="6"/>
  <c r="C765" i="6" s="1"/>
  <c r="AW764" i="6"/>
  <c r="AV764" i="6"/>
  <c r="AU764" i="6"/>
  <c r="AU763" i="6" s="1"/>
  <c r="AT764" i="6"/>
  <c r="AT763" i="6" s="1"/>
  <c r="AS764" i="6"/>
  <c r="AR764" i="6"/>
  <c r="AR763" i="6" s="1"/>
  <c r="AQ764" i="6"/>
  <c r="AQ763" i="6" s="1"/>
  <c r="AP764" i="6"/>
  <c r="AP763" i="6" s="1"/>
  <c r="AO764" i="6"/>
  <c r="AO763" i="6" s="1"/>
  <c r="AN764" i="6"/>
  <c r="AM764" i="6"/>
  <c r="AM763" i="6" s="1"/>
  <c r="AL764" i="6"/>
  <c r="AL763" i="6" s="1"/>
  <c r="AK764" i="6"/>
  <c r="AJ764" i="6"/>
  <c r="AJ763" i="6" s="1"/>
  <c r="AI764" i="6"/>
  <c r="AI763" i="6" s="1"/>
  <c r="AH764" i="6"/>
  <c r="AH763" i="6" s="1"/>
  <c r="AG764" i="6"/>
  <c r="AF764" i="6"/>
  <c r="AE764" i="6"/>
  <c r="AE763" i="6" s="1"/>
  <c r="AD764" i="6"/>
  <c r="AD763" i="6" s="1"/>
  <c r="AC764" i="6"/>
  <c r="AB764" i="6"/>
  <c r="AB763" i="6" s="1"/>
  <c r="AA764" i="6"/>
  <c r="AA763" i="6" s="1"/>
  <c r="Z764" i="6"/>
  <c r="Z763" i="6" s="1"/>
  <c r="Y764" i="6"/>
  <c r="Y763" i="6" s="1"/>
  <c r="X764" i="6"/>
  <c r="W764" i="6"/>
  <c r="U764" i="6"/>
  <c r="U763" i="6" s="1"/>
  <c r="T764" i="6"/>
  <c r="S764" i="6"/>
  <c r="S763" i="6" s="1"/>
  <c r="R764" i="6"/>
  <c r="R763" i="6" s="1"/>
  <c r="Q764" i="6"/>
  <c r="Q763" i="6" s="1"/>
  <c r="P764" i="6"/>
  <c r="O764" i="6"/>
  <c r="O763" i="6" s="1"/>
  <c r="N764" i="6"/>
  <c r="N763" i="6" s="1"/>
  <c r="M764" i="6"/>
  <c r="M763" i="6" s="1"/>
  <c r="L764" i="6"/>
  <c r="K764" i="6"/>
  <c r="K763" i="6" s="1"/>
  <c r="J764" i="6"/>
  <c r="J763" i="6" s="1"/>
  <c r="I764" i="6"/>
  <c r="I763" i="6" s="1"/>
  <c r="H764" i="6"/>
  <c r="AW763" i="6"/>
  <c r="AV763" i="6"/>
  <c r="AS763" i="6"/>
  <c r="AN763" i="6"/>
  <c r="AK763" i="6"/>
  <c r="AG763" i="6"/>
  <c r="AF763" i="6"/>
  <c r="AC763" i="6"/>
  <c r="X763" i="6"/>
  <c r="T763" i="6"/>
  <c r="P763" i="6"/>
  <c r="L763" i="6"/>
  <c r="H763" i="6"/>
  <c r="C762" i="6"/>
  <c r="C761" i="6"/>
  <c r="C760" i="6"/>
  <c r="AW759" i="6"/>
  <c r="AV759" i="6"/>
  <c r="AU759" i="6"/>
  <c r="AT759" i="6"/>
  <c r="AS759" i="6"/>
  <c r="AR759" i="6"/>
  <c r="AQ759" i="6"/>
  <c r="AP759" i="6"/>
  <c r="AO759" i="6"/>
  <c r="AN759" i="6"/>
  <c r="AN754" i="6" s="1"/>
  <c r="AM759" i="6"/>
  <c r="AL759" i="6"/>
  <c r="AK759" i="6"/>
  <c r="AJ759" i="6"/>
  <c r="AI759" i="6"/>
  <c r="AH759" i="6"/>
  <c r="AG759" i="6"/>
  <c r="AF759" i="6"/>
  <c r="AE759" i="6"/>
  <c r="AD759" i="6"/>
  <c r="AC759" i="6"/>
  <c r="AB759" i="6"/>
  <c r="AB754" i="6" s="1"/>
  <c r="AA759" i="6"/>
  <c r="Z759" i="6"/>
  <c r="Y759" i="6"/>
  <c r="X759" i="6"/>
  <c r="W759" i="6"/>
  <c r="U759" i="6"/>
  <c r="T759" i="6"/>
  <c r="S759" i="6"/>
  <c r="R759" i="6"/>
  <c r="Q759" i="6"/>
  <c r="P759" i="6"/>
  <c r="O759" i="6"/>
  <c r="N759" i="6"/>
  <c r="M759" i="6"/>
  <c r="L759" i="6"/>
  <c r="K759" i="6"/>
  <c r="J759" i="6"/>
  <c r="I759" i="6"/>
  <c r="H759" i="6"/>
  <c r="C759" i="6"/>
  <c r="V758" i="6"/>
  <c r="C758" i="6" s="1"/>
  <c r="AW757" i="6"/>
  <c r="AV757" i="6"/>
  <c r="AU757" i="6"/>
  <c r="AT757" i="6"/>
  <c r="AS757" i="6"/>
  <c r="AR757" i="6"/>
  <c r="AQ757" i="6"/>
  <c r="AP757" i="6"/>
  <c r="AO757" i="6"/>
  <c r="AN757" i="6"/>
  <c r="AM757" i="6"/>
  <c r="AL757" i="6"/>
  <c r="AK757" i="6"/>
  <c r="AJ757" i="6"/>
  <c r="AI757" i="6"/>
  <c r="AH757" i="6"/>
  <c r="AG757" i="6"/>
  <c r="AF757" i="6"/>
  <c r="AE757" i="6"/>
  <c r="AD757" i="6"/>
  <c r="AC757" i="6"/>
  <c r="AB757" i="6"/>
  <c r="AA757" i="6"/>
  <c r="Z757" i="6"/>
  <c r="Y757" i="6"/>
  <c r="X757" i="6"/>
  <c r="W757" i="6"/>
  <c r="U757" i="6"/>
  <c r="T757" i="6"/>
  <c r="S757" i="6"/>
  <c r="R757" i="6"/>
  <c r="Q757" i="6"/>
  <c r="P757" i="6"/>
  <c r="O757" i="6"/>
  <c r="N757" i="6"/>
  <c r="M757" i="6"/>
  <c r="L757" i="6"/>
  <c r="K757" i="6"/>
  <c r="J757" i="6"/>
  <c r="I757" i="6"/>
  <c r="H757" i="6"/>
  <c r="C757" i="6"/>
  <c r="AW756" i="6"/>
  <c r="AV756" i="6"/>
  <c r="AU756" i="6"/>
  <c r="AT756" i="6"/>
  <c r="AS756" i="6"/>
  <c r="AR756" i="6"/>
  <c r="AQ756" i="6"/>
  <c r="AP756" i="6"/>
  <c r="AO756" i="6"/>
  <c r="AN756" i="6"/>
  <c r="AM756" i="6"/>
  <c r="AL756" i="6"/>
  <c r="AK756" i="6"/>
  <c r="AJ756" i="6"/>
  <c r="AI756" i="6"/>
  <c r="AH756" i="6"/>
  <c r="AG756" i="6"/>
  <c r="AF756" i="6"/>
  <c r="AE756" i="6"/>
  <c r="AD756" i="6"/>
  <c r="AC756" i="6"/>
  <c r="AB756" i="6"/>
  <c r="AA756" i="6"/>
  <c r="Z756" i="6"/>
  <c r="Y756" i="6"/>
  <c r="X756" i="6"/>
  <c r="W756" i="6"/>
  <c r="U756" i="6"/>
  <c r="T756" i="6"/>
  <c r="S756" i="6"/>
  <c r="R756" i="6"/>
  <c r="Q756" i="6"/>
  <c r="P756" i="6"/>
  <c r="O756" i="6"/>
  <c r="N756" i="6"/>
  <c r="M756" i="6"/>
  <c r="L756" i="6"/>
  <c r="K756" i="6"/>
  <c r="J756" i="6"/>
  <c r="I756" i="6"/>
  <c r="H756" i="6"/>
  <c r="C756" i="6"/>
  <c r="AW755" i="6"/>
  <c r="AV755" i="6"/>
  <c r="AU755" i="6"/>
  <c r="AT755" i="6"/>
  <c r="AS755" i="6"/>
  <c r="AR755" i="6"/>
  <c r="AQ755" i="6"/>
  <c r="AP755" i="6"/>
  <c r="AO755" i="6"/>
  <c r="AN755" i="6"/>
  <c r="AM755" i="6"/>
  <c r="AL755" i="6"/>
  <c r="AK755" i="6"/>
  <c r="AJ755" i="6"/>
  <c r="AI755" i="6"/>
  <c r="AI754" i="6" s="1"/>
  <c r="AH755" i="6"/>
  <c r="AG755" i="6"/>
  <c r="AF755" i="6"/>
  <c r="AE755" i="6"/>
  <c r="AD755" i="6"/>
  <c r="AC755" i="6"/>
  <c r="AB755" i="6"/>
  <c r="AA755" i="6"/>
  <c r="Z755" i="6"/>
  <c r="Y755" i="6"/>
  <c r="X755" i="6"/>
  <c r="W755" i="6"/>
  <c r="V755" i="6" s="1"/>
  <c r="U755" i="6"/>
  <c r="U754" i="6" s="1"/>
  <c r="T755" i="6"/>
  <c r="S755" i="6"/>
  <c r="R755" i="6"/>
  <c r="Q755" i="6"/>
  <c r="Q754" i="6" s="1"/>
  <c r="P755" i="6"/>
  <c r="O755" i="6"/>
  <c r="N755" i="6"/>
  <c r="M755" i="6"/>
  <c r="L755" i="6"/>
  <c r="K755" i="6"/>
  <c r="J755" i="6"/>
  <c r="I755" i="6"/>
  <c r="I754" i="6" s="1"/>
  <c r="H755" i="6"/>
  <c r="C755" i="6"/>
  <c r="AV754" i="6"/>
  <c r="M754" i="6"/>
  <c r="C753" i="6"/>
  <c r="C752" i="6"/>
  <c r="C751" i="6"/>
  <c r="C750" i="6"/>
  <c r="AW749" i="6"/>
  <c r="AV749" i="6"/>
  <c r="AU749" i="6"/>
  <c r="AT749" i="6"/>
  <c r="AS749" i="6"/>
  <c r="AR749" i="6"/>
  <c r="AQ749" i="6"/>
  <c r="AP749" i="6"/>
  <c r="AO749" i="6"/>
  <c r="AN749" i="6"/>
  <c r="AM749" i="6"/>
  <c r="AL749" i="6"/>
  <c r="AK749" i="6"/>
  <c r="AJ749" i="6"/>
  <c r="AI749" i="6"/>
  <c r="AH749" i="6"/>
  <c r="AG749" i="6"/>
  <c r="AF749" i="6"/>
  <c r="AE749" i="6"/>
  <c r="AD749" i="6"/>
  <c r="AC749" i="6"/>
  <c r="AB749" i="6"/>
  <c r="AA749" i="6"/>
  <c r="Z749" i="6"/>
  <c r="Y749" i="6"/>
  <c r="X749" i="6"/>
  <c r="W749" i="6"/>
  <c r="V749" i="6"/>
  <c r="U749" i="6"/>
  <c r="T749" i="6"/>
  <c r="S749" i="6"/>
  <c r="R749" i="6"/>
  <c r="Q749" i="6"/>
  <c r="P749" i="6"/>
  <c r="O749" i="6"/>
  <c r="N749" i="6"/>
  <c r="M749" i="6"/>
  <c r="L749" i="6"/>
  <c r="K749" i="6"/>
  <c r="J749" i="6"/>
  <c r="I749" i="6"/>
  <c r="H749" i="6"/>
  <c r="AW748" i="6"/>
  <c r="AV748" i="6"/>
  <c r="AV719" i="6" s="1"/>
  <c r="AO748" i="6"/>
  <c r="AG748" i="6"/>
  <c r="AG719" i="6" s="1"/>
  <c r="AC748" i="6"/>
  <c r="AC719" i="6" s="1"/>
  <c r="Y748" i="6"/>
  <c r="Y719" i="6" s="1"/>
  <c r="M748" i="6"/>
  <c r="M719" i="6" s="1"/>
  <c r="L748" i="6"/>
  <c r="L719" i="6" s="1"/>
  <c r="V747" i="6"/>
  <c r="C747" i="6" s="1"/>
  <c r="V746" i="6"/>
  <c r="C746" i="6" s="1"/>
  <c r="V745" i="6"/>
  <c r="C745" i="6"/>
  <c r="V744" i="6"/>
  <c r="V743" i="6"/>
  <c r="C743" i="6"/>
  <c r="V742" i="6"/>
  <c r="C742" i="6" s="1"/>
  <c r="V741" i="6"/>
  <c r="C741" i="6" s="1"/>
  <c r="V740" i="6"/>
  <c r="C740" i="6" s="1"/>
  <c r="AW739" i="6"/>
  <c r="AV739" i="6"/>
  <c r="AU739" i="6"/>
  <c r="AT739" i="6"/>
  <c r="AT748" i="6" s="1"/>
  <c r="AT719" i="6" s="1"/>
  <c r="AS739" i="6"/>
  <c r="AS748" i="6" s="1"/>
  <c r="AS719" i="6" s="1"/>
  <c r="AR739" i="6"/>
  <c r="AR748" i="6" s="1"/>
  <c r="AR719" i="6" s="1"/>
  <c r="AQ739" i="6"/>
  <c r="AQ748" i="6" s="1"/>
  <c r="AQ719" i="6" s="1"/>
  <c r="AP739" i="6"/>
  <c r="AP748" i="6" s="1"/>
  <c r="AP719" i="6" s="1"/>
  <c r="AO739" i="6"/>
  <c r="AN739" i="6"/>
  <c r="AN748" i="6" s="1"/>
  <c r="AN719" i="6" s="1"/>
  <c r="AM739" i="6"/>
  <c r="AM748" i="6" s="1"/>
  <c r="AM719" i="6" s="1"/>
  <c r="AL739" i="6"/>
  <c r="AL748" i="6" s="1"/>
  <c r="AL719" i="6" s="1"/>
  <c r="AK739" i="6"/>
  <c r="AK748" i="6" s="1"/>
  <c r="AK719" i="6" s="1"/>
  <c r="AJ739" i="6"/>
  <c r="AJ748" i="6" s="1"/>
  <c r="AI739" i="6"/>
  <c r="AI748" i="6" s="1"/>
  <c r="AI719" i="6" s="1"/>
  <c r="AH739" i="6"/>
  <c r="AH748" i="6" s="1"/>
  <c r="AH719" i="6" s="1"/>
  <c r="AG739" i="6"/>
  <c r="AF739" i="6"/>
  <c r="AF748" i="6" s="1"/>
  <c r="AF719" i="6" s="1"/>
  <c r="AE739" i="6"/>
  <c r="AE748" i="6" s="1"/>
  <c r="AE719" i="6" s="1"/>
  <c r="AD739" i="6"/>
  <c r="AD748" i="6" s="1"/>
  <c r="AD719" i="6" s="1"/>
  <c r="AC739" i="6"/>
  <c r="AB739" i="6"/>
  <c r="AB748" i="6" s="1"/>
  <c r="AB719" i="6" s="1"/>
  <c r="AA739" i="6"/>
  <c r="AA748" i="6" s="1"/>
  <c r="AA719" i="6" s="1"/>
  <c r="Z739" i="6"/>
  <c r="Z748" i="6" s="1"/>
  <c r="Z719" i="6" s="1"/>
  <c r="Y739" i="6"/>
  <c r="X739" i="6"/>
  <c r="X748" i="6" s="1"/>
  <c r="X719" i="6" s="1"/>
  <c r="W739" i="6"/>
  <c r="W748" i="6" s="1"/>
  <c r="V739" i="6"/>
  <c r="U739" i="6"/>
  <c r="U748" i="6" s="1"/>
  <c r="U719" i="6" s="1"/>
  <c r="T739" i="6"/>
  <c r="T748" i="6" s="1"/>
  <c r="S739" i="6"/>
  <c r="S748" i="6" s="1"/>
  <c r="S719" i="6" s="1"/>
  <c r="R739" i="6"/>
  <c r="R748" i="6" s="1"/>
  <c r="R719" i="6" s="1"/>
  <c r="Q739" i="6"/>
  <c r="Q748" i="6" s="1"/>
  <c r="P739" i="6"/>
  <c r="P748" i="6" s="1"/>
  <c r="P719" i="6" s="1"/>
  <c r="O739" i="6"/>
  <c r="O748" i="6" s="1"/>
  <c r="O719" i="6" s="1"/>
  <c r="N739" i="6"/>
  <c r="N748" i="6" s="1"/>
  <c r="N719" i="6" s="1"/>
  <c r="M739" i="6"/>
  <c r="L739" i="6"/>
  <c r="K739" i="6"/>
  <c r="K748" i="6" s="1"/>
  <c r="K719" i="6" s="1"/>
  <c r="J739" i="6"/>
  <c r="J748" i="6" s="1"/>
  <c r="J719" i="6" s="1"/>
  <c r="I739" i="6"/>
  <c r="I748" i="6" s="1"/>
  <c r="H739" i="6"/>
  <c r="AU738" i="6"/>
  <c r="V738" i="6"/>
  <c r="V737" i="6"/>
  <c r="C737" i="6" s="1"/>
  <c r="V736" i="6"/>
  <c r="C736" i="6" s="1"/>
  <c r="V735" i="6"/>
  <c r="C735" i="6" s="1"/>
  <c r="V734" i="6"/>
  <c r="C734" i="6"/>
  <c r="V733" i="6"/>
  <c r="C733" i="6" s="1"/>
  <c r="V732" i="6"/>
  <c r="C732" i="6" s="1"/>
  <c r="V731" i="6"/>
  <c r="C731" i="6" s="1"/>
  <c r="V730" i="6"/>
  <c r="C730" i="6" s="1"/>
  <c r="V729" i="6"/>
  <c r="C729" i="6" s="1"/>
  <c r="V728" i="6"/>
  <c r="C728" i="6" s="1"/>
  <c r="V727" i="6"/>
  <c r="C727" i="6" s="1"/>
  <c r="V726" i="6"/>
  <c r="C726" i="6"/>
  <c r="V725" i="6"/>
  <c r="C725" i="6" s="1"/>
  <c r="V724" i="6"/>
  <c r="C724" i="6" s="1"/>
  <c r="V723" i="6"/>
  <c r="C723" i="6" s="1"/>
  <c r="V722" i="6"/>
  <c r="C722" i="6" s="1"/>
  <c r="V721" i="6"/>
  <c r="C721" i="6" s="1"/>
  <c r="V720" i="6"/>
  <c r="C720" i="6" s="1"/>
  <c r="AW719" i="6"/>
  <c r="AO719" i="6"/>
  <c r="AJ719" i="6"/>
  <c r="T719" i="6"/>
  <c r="Q719" i="6"/>
  <c r="I719" i="6"/>
  <c r="AW718" i="6"/>
  <c r="AV718" i="6"/>
  <c r="AU718" i="6"/>
  <c r="AT718" i="6"/>
  <c r="AS718" i="6"/>
  <c r="AR718" i="6"/>
  <c r="AQ718" i="6"/>
  <c r="AP718" i="6"/>
  <c r="AO718" i="6"/>
  <c r="AN718" i="6"/>
  <c r="AM718" i="6"/>
  <c r="AL718" i="6"/>
  <c r="AK718" i="6"/>
  <c r="AJ718" i="6"/>
  <c r="AI718" i="6"/>
  <c r="AH718" i="6"/>
  <c r="AG718" i="6"/>
  <c r="AF718" i="6"/>
  <c r="AE718" i="6"/>
  <c r="AD718" i="6"/>
  <c r="AC718" i="6"/>
  <c r="AB718" i="6"/>
  <c r="AA718" i="6"/>
  <c r="Z718" i="6"/>
  <c r="Y718" i="6"/>
  <c r="X718" i="6"/>
  <c r="W718" i="6"/>
  <c r="V718" i="6"/>
  <c r="U718" i="6"/>
  <c r="T718" i="6"/>
  <c r="S718" i="6"/>
  <c r="R718" i="6"/>
  <c r="Q718" i="6"/>
  <c r="P718" i="6"/>
  <c r="O718" i="6"/>
  <c r="N718" i="6"/>
  <c r="M718" i="6"/>
  <c r="L718" i="6"/>
  <c r="K718" i="6"/>
  <c r="J718" i="6"/>
  <c r="I718" i="6"/>
  <c r="H718" i="6"/>
  <c r="C718" i="6"/>
  <c r="AW717" i="6"/>
  <c r="AV717" i="6"/>
  <c r="AU717" i="6"/>
  <c r="AT717" i="6"/>
  <c r="AS717" i="6"/>
  <c r="AR717" i="6"/>
  <c r="AQ717" i="6"/>
  <c r="AP717" i="6"/>
  <c r="AO717" i="6"/>
  <c r="AN717" i="6"/>
  <c r="AM717" i="6"/>
  <c r="AL717" i="6"/>
  <c r="AK717" i="6"/>
  <c r="AJ717" i="6"/>
  <c r="AI717" i="6"/>
  <c r="AH717" i="6"/>
  <c r="AG717" i="6"/>
  <c r="AF717" i="6"/>
  <c r="AE717" i="6"/>
  <c r="AD717" i="6"/>
  <c r="AC717" i="6"/>
  <c r="AB717" i="6"/>
  <c r="AA717" i="6"/>
  <c r="Z717" i="6"/>
  <c r="Y717" i="6"/>
  <c r="V717" i="6" s="1"/>
  <c r="X717" i="6"/>
  <c r="W717" i="6"/>
  <c r="U717" i="6"/>
  <c r="T717" i="6"/>
  <c r="S717" i="6"/>
  <c r="R717" i="6"/>
  <c r="Q717" i="6"/>
  <c r="P717" i="6"/>
  <c r="O717" i="6"/>
  <c r="N717" i="6"/>
  <c r="M717" i="6"/>
  <c r="L717" i="6"/>
  <c r="K717" i="6"/>
  <c r="J717" i="6"/>
  <c r="I717" i="6"/>
  <c r="H717" i="6"/>
  <c r="C717" i="6"/>
  <c r="AW716" i="6"/>
  <c r="AV716" i="6"/>
  <c r="AU716" i="6"/>
  <c r="AT716" i="6"/>
  <c r="AS716" i="6"/>
  <c r="AR716" i="6"/>
  <c r="AQ716" i="6"/>
  <c r="AP716" i="6"/>
  <c r="AO716" i="6"/>
  <c r="AN716" i="6"/>
  <c r="AM716" i="6"/>
  <c r="AL716" i="6"/>
  <c r="AK716" i="6"/>
  <c r="AJ716" i="6"/>
  <c r="AI716" i="6"/>
  <c r="AH716" i="6"/>
  <c r="AG716" i="6"/>
  <c r="AF716" i="6"/>
  <c r="AE716" i="6"/>
  <c r="AD716" i="6"/>
  <c r="AC716" i="6"/>
  <c r="AB716" i="6"/>
  <c r="AA716" i="6"/>
  <c r="Z716" i="6"/>
  <c r="Y716" i="6"/>
  <c r="X716" i="6"/>
  <c r="W716" i="6"/>
  <c r="U716" i="6"/>
  <c r="T716" i="6"/>
  <c r="S716" i="6"/>
  <c r="R716" i="6"/>
  <c r="Q716" i="6"/>
  <c r="P716" i="6"/>
  <c r="O716" i="6"/>
  <c r="N716" i="6"/>
  <c r="M716" i="6"/>
  <c r="L716" i="6"/>
  <c r="K716" i="6"/>
  <c r="J716" i="6"/>
  <c r="I716" i="6"/>
  <c r="H716" i="6"/>
  <c r="C716" i="6"/>
  <c r="AW715" i="6"/>
  <c r="AV715" i="6"/>
  <c r="AU715" i="6"/>
  <c r="AT715" i="6"/>
  <c r="AS715" i="6"/>
  <c r="AR715" i="6"/>
  <c r="AQ715" i="6"/>
  <c r="AP715" i="6"/>
  <c r="AO715" i="6"/>
  <c r="AN715" i="6"/>
  <c r="AM715" i="6"/>
  <c r="AL715" i="6"/>
  <c r="AK715" i="6"/>
  <c r="AJ715" i="6"/>
  <c r="AI715" i="6"/>
  <c r="AH715" i="6"/>
  <c r="AG715" i="6"/>
  <c r="AF715" i="6"/>
  <c r="AE715" i="6"/>
  <c r="AD715" i="6"/>
  <c r="AC715" i="6"/>
  <c r="AB715" i="6"/>
  <c r="AA715" i="6"/>
  <c r="Z715" i="6"/>
  <c r="Y715" i="6"/>
  <c r="X715" i="6"/>
  <c r="W715" i="6"/>
  <c r="U715" i="6"/>
  <c r="T715" i="6"/>
  <c r="S715" i="6"/>
  <c r="R715" i="6"/>
  <c r="Q715" i="6"/>
  <c r="P715" i="6"/>
  <c r="O715" i="6"/>
  <c r="N715" i="6"/>
  <c r="M715" i="6"/>
  <c r="L715" i="6"/>
  <c r="K715" i="6"/>
  <c r="J715" i="6"/>
  <c r="I715" i="6"/>
  <c r="H715" i="6"/>
  <c r="C715" i="6"/>
  <c r="AW714" i="6"/>
  <c r="AV714" i="6"/>
  <c r="AU714" i="6"/>
  <c r="AT714" i="6"/>
  <c r="AS714" i="6"/>
  <c r="AR714" i="6"/>
  <c r="AQ714" i="6"/>
  <c r="AP714" i="6"/>
  <c r="AO714" i="6"/>
  <c r="AN714" i="6"/>
  <c r="AM714" i="6"/>
  <c r="AL714" i="6"/>
  <c r="AK714" i="6"/>
  <c r="AJ714" i="6"/>
  <c r="AI714" i="6"/>
  <c r="AH714" i="6"/>
  <c r="AG714" i="6"/>
  <c r="AF714" i="6"/>
  <c r="AE714" i="6"/>
  <c r="AD714" i="6"/>
  <c r="AC714" i="6"/>
  <c r="AB714" i="6"/>
  <c r="AA714" i="6"/>
  <c r="Z714" i="6"/>
  <c r="Y714" i="6"/>
  <c r="X714" i="6"/>
  <c r="W714" i="6"/>
  <c r="V714" i="6" s="1"/>
  <c r="U714" i="6"/>
  <c r="T714" i="6"/>
  <c r="S714" i="6"/>
  <c r="R714" i="6"/>
  <c r="Q714" i="6"/>
  <c r="P714" i="6"/>
  <c r="O714" i="6"/>
  <c r="N714" i="6"/>
  <c r="M714" i="6"/>
  <c r="L714" i="6"/>
  <c r="K714" i="6"/>
  <c r="J714" i="6"/>
  <c r="I714" i="6"/>
  <c r="H714" i="6"/>
  <c r="C714" i="6"/>
  <c r="AW713" i="6"/>
  <c r="AV713" i="6"/>
  <c r="AU713" i="6"/>
  <c r="AT713" i="6"/>
  <c r="AS713" i="6"/>
  <c r="AR713" i="6"/>
  <c r="AQ713" i="6"/>
  <c r="AP713" i="6"/>
  <c r="AO713" i="6"/>
  <c r="AN713" i="6"/>
  <c r="AM713" i="6"/>
  <c r="AL713" i="6"/>
  <c r="AK713" i="6"/>
  <c r="AJ713" i="6"/>
  <c r="AI713" i="6"/>
  <c r="AH713" i="6"/>
  <c r="AG713" i="6"/>
  <c r="AF713" i="6"/>
  <c r="AE713" i="6"/>
  <c r="AD713" i="6"/>
  <c r="AC713" i="6"/>
  <c r="AB713" i="6"/>
  <c r="AA713" i="6"/>
  <c r="Z713" i="6"/>
  <c r="Y713" i="6"/>
  <c r="X713" i="6"/>
  <c r="W713" i="6"/>
  <c r="U713" i="6"/>
  <c r="T713" i="6"/>
  <c r="S713" i="6"/>
  <c r="R713" i="6"/>
  <c r="Q713" i="6"/>
  <c r="P713" i="6"/>
  <c r="O713" i="6"/>
  <c r="N713" i="6"/>
  <c r="M713" i="6"/>
  <c r="L713" i="6"/>
  <c r="K713" i="6"/>
  <c r="J713" i="6"/>
  <c r="I713" i="6"/>
  <c r="I698" i="6" s="1"/>
  <c r="H713" i="6"/>
  <c r="C713" i="6"/>
  <c r="AW712" i="6"/>
  <c r="AV712" i="6"/>
  <c r="AU712" i="6"/>
  <c r="AT712" i="6"/>
  <c r="AS712" i="6"/>
  <c r="AR712" i="6"/>
  <c r="AQ712" i="6"/>
  <c r="AP712" i="6"/>
  <c r="AO712" i="6"/>
  <c r="AN712" i="6"/>
  <c r="AM712" i="6"/>
  <c r="AL712" i="6"/>
  <c r="AK712" i="6"/>
  <c r="AJ712" i="6"/>
  <c r="AI712" i="6"/>
  <c r="AH712" i="6"/>
  <c r="AG712" i="6"/>
  <c r="AF712" i="6"/>
  <c r="AE712" i="6"/>
  <c r="AD712" i="6"/>
  <c r="AC712" i="6"/>
  <c r="AB712" i="6"/>
  <c r="AA712" i="6"/>
  <c r="Z712" i="6"/>
  <c r="Y712" i="6"/>
  <c r="X712" i="6"/>
  <c r="V712" i="6" s="1"/>
  <c r="W712" i="6"/>
  <c r="U712" i="6"/>
  <c r="T712" i="6"/>
  <c r="S712" i="6"/>
  <c r="R712" i="6"/>
  <c r="Q712" i="6"/>
  <c r="P712" i="6"/>
  <c r="O712" i="6"/>
  <c r="N712" i="6"/>
  <c r="M712" i="6"/>
  <c r="L712" i="6"/>
  <c r="K712" i="6"/>
  <c r="J712" i="6"/>
  <c r="I712" i="6"/>
  <c r="H712" i="6"/>
  <c r="AW711" i="6"/>
  <c r="AV711" i="6"/>
  <c r="AU711" i="6"/>
  <c r="AT711" i="6"/>
  <c r="AS711" i="6"/>
  <c r="AR711" i="6"/>
  <c r="AQ711" i="6"/>
  <c r="AP711" i="6"/>
  <c r="AO711" i="6"/>
  <c r="AN711" i="6"/>
  <c r="AM711" i="6"/>
  <c r="AL711" i="6"/>
  <c r="AK711" i="6"/>
  <c r="AJ711" i="6"/>
  <c r="AI711" i="6"/>
  <c r="AH711" i="6"/>
  <c r="AG711" i="6"/>
  <c r="AF711" i="6"/>
  <c r="AE711" i="6"/>
  <c r="AD711" i="6"/>
  <c r="AC711" i="6"/>
  <c r="AB711" i="6"/>
  <c r="AA711" i="6"/>
  <c r="Z711" i="6"/>
  <c r="Y711" i="6"/>
  <c r="X711" i="6"/>
  <c r="W711" i="6"/>
  <c r="U711" i="6"/>
  <c r="T711" i="6"/>
  <c r="S711" i="6"/>
  <c r="R711" i="6"/>
  <c r="Q711" i="6"/>
  <c r="P711" i="6"/>
  <c r="O711" i="6"/>
  <c r="N711" i="6"/>
  <c r="M711" i="6"/>
  <c r="L711" i="6"/>
  <c r="K711" i="6"/>
  <c r="J711" i="6"/>
  <c r="I711" i="6"/>
  <c r="H711" i="6"/>
  <c r="C711" i="6"/>
  <c r="AW710" i="6"/>
  <c r="AV710" i="6"/>
  <c r="AU710" i="6"/>
  <c r="AT710" i="6"/>
  <c r="AS710" i="6"/>
  <c r="AR710" i="6"/>
  <c r="AQ710" i="6"/>
  <c r="AP710" i="6"/>
  <c r="AO710" i="6"/>
  <c r="AN710" i="6"/>
  <c r="AM710" i="6"/>
  <c r="AL710" i="6"/>
  <c r="AK710" i="6"/>
  <c r="AJ710" i="6"/>
  <c r="AI710" i="6"/>
  <c r="AH710" i="6"/>
  <c r="AG710" i="6"/>
  <c r="AF710" i="6"/>
  <c r="AE710" i="6"/>
  <c r="AD710" i="6"/>
  <c r="AC710" i="6"/>
  <c r="AB710" i="6"/>
  <c r="AA710" i="6"/>
  <c r="Z710" i="6"/>
  <c r="Y710" i="6"/>
  <c r="X710" i="6"/>
  <c r="W710" i="6"/>
  <c r="U710" i="6"/>
  <c r="T710" i="6"/>
  <c r="S710" i="6"/>
  <c r="R710" i="6"/>
  <c r="Q710" i="6"/>
  <c r="P710" i="6"/>
  <c r="O710" i="6"/>
  <c r="N710" i="6"/>
  <c r="M710" i="6"/>
  <c r="L710" i="6"/>
  <c r="K710" i="6"/>
  <c r="J710" i="6"/>
  <c r="I710" i="6"/>
  <c r="H710" i="6"/>
  <c r="C710" i="6"/>
  <c r="AW709" i="6"/>
  <c r="AV709" i="6"/>
  <c r="AU709" i="6"/>
  <c r="AT709" i="6"/>
  <c r="AS709" i="6"/>
  <c r="AR709" i="6"/>
  <c r="AQ709" i="6"/>
  <c r="AP709" i="6"/>
  <c r="AO709" i="6"/>
  <c r="AN709" i="6"/>
  <c r="AM709" i="6"/>
  <c r="AL709" i="6"/>
  <c r="AK709" i="6"/>
  <c r="AJ709" i="6"/>
  <c r="AI709" i="6"/>
  <c r="AH709" i="6"/>
  <c r="AG709" i="6"/>
  <c r="AF709" i="6"/>
  <c r="AE709" i="6"/>
  <c r="AD709" i="6"/>
  <c r="AC709" i="6"/>
  <c r="AB709" i="6"/>
  <c r="AA709" i="6"/>
  <c r="Z709" i="6"/>
  <c r="Y709" i="6"/>
  <c r="X709" i="6"/>
  <c r="W709" i="6"/>
  <c r="U709" i="6"/>
  <c r="T709" i="6"/>
  <c r="S709" i="6"/>
  <c r="R709" i="6"/>
  <c r="Q709" i="6"/>
  <c r="P709" i="6"/>
  <c r="O709" i="6"/>
  <c r="N709" i="6"/>
  <c r="M709" i="6"/>
  <c r="L709" i="6"/>
  <c r="K709" i="6"/>
  <c r="J709" i="6"/>
  <c r="I709" i="6"/>
  <c r="H709" i="6"/>
  <c r="C709" i="6"/>
  <c r="AW708" i="6"/>
  <c r="AV708" i="6"/>
  <c r="AU708" i="6"/>
  <c r="AT708" i="6"/>
  <c r="AS708" i="6"/>
  <c r="AR708" i="6"/>
  <c r="AQ708" i="6"/>
  <c r="AP708" i="6"/>
  <c r="AO708" i="6"/>
  <c r="AN708" i="6"/>
  <c r="AM708" i="6"/>
  <c r="AL708" i="6"/>
  <c r="AK708" i="6"/>
  <c r="AJ708" i="6"/>
  <c r="AI708" i="6"/>
  <c r="AH708" i="6"/>
  <c r="AG708" i="6"/>
  <c r="AF708" i="6"/>
  <c r="AE708" i="6"/>
  <c r="AD708" i="6"/>
  <c r="AC708" i="6"/>
  <c r="AB708" i="6"/>
  <c r="AA708" i="6"/>
  <c r="Z708" i="6"/>
  <c r="Y708" i="6"/>
  <c r="X708" i="6"/>
  <c r="W708" i="6"/>
  <c r="U708" i="6"/>
  <c r="T708" i="6"/>
  <c r="S708" i="6"/>
  <c r="R708" i="6"/>
  <c r="Q708" i="6"/>
  <c r="P708" i="6"/>
  <c r="O708" i="6"/>
  <c r="N708" i="6"/>
  <c r="M708" i="6"/>
  <c r="L708" i="6"/>
  <c r="K708" i="6"/>
  <c r="J708" i="6"/>
  <c r="I708" i="6"/>
  <c r="H708" i="6"/>
  <c r="C708" i="6"/>
  <c r="AW707" i="6"/>
  <c r="AV707" i="6"/>
  <c r="AU707" i="6"/>
  <c r="AT707" i="6"/>
  <c r="AS707" i="6"/>
  <c r="AR707" i="6"/>
  <c r="AQ707" i="6"/>
  <c r="AP707" i="6"/>
  <c r="AO707" i="6"/>
  <c r="AN707" i="6"/>
  <c r="AM707" i="6"/>
  <c r="AL707" i="6"/>
  <c r="AK707" i="6"/>
  <c r="AJ707" i="6"/>
  <c r="AI707" i="6"/>
  <c r="AH707" i="6"/>
  <c r="AG707" i="6"/>
  <c r="AF707" i="6"/>
  <c r="AE707" i="6"/>
  <c r="AD707" i="6"/>
  <c r="AC707" i="6"/>
  <c r="AB707" i="6"/>
  <c r="AA707" i="6"/>
  <c r="Z707" i="6"/>
  <c r="Y707" i="6"/>
  <c r="X707" i="6"/>
  <c r="W707" i="6"/>
  <c r="U707" i="6"/>
  <c r="T707" i="6"/>
  <c r="S707" i="6"/>
  <c r="R707" i="6"/>
  <c r="Q707" i="6"/>
  <c r="P707" i="6"/>
  <c r="O707" i="6"/>
  <c r="N707" i="6"/>
  <c r="M707" i="6"/>
  <c r="L707" i="6"/>
  <c r="K707" i="6"/>
  <c r="J707" i="6"/>
  <c r="I707" i="6"/>
  <c r="H707" i="6"/>
  <c r="C707" i="6"/>
  <c r="AW706" i="6"/>
  <c r="AV706" i="6"/>
  <c r="AU706" i="6"/>
  <c r="AT706" i="6"/>
  <c r="AS706" i="6"/>
  <c r="AR706" i="6"/>
  <c r="AQ706" i="6"/>
  <c r="AP706" i="6"/>
  <c r="AO706" i="6"/>
  <c r="AN706" i="6"/>
  <c r="AM706" i="6"/>
  <c r="AL706" i="6"/>
  <c r="AK706" i="6"/>
  <c r="AJ706" i="6"/>
  <c r="AI706" i="6"/>
  <c r="AH706" i="6"/>
  <c r="AG706" i="6"/>
  <c r="AF706" i="6"/>
  <c r="AE706" i="6"/>
  <c r="AD706" i="6"/>
  <c r="AC706" i="6"/>
  <c r="AB706" i="6"/>
  <c r="AA706" i="6"/>
  <c r="Z706" i="6"/>
  <c r="Y706" i="6"/>
  <c r="X706" i="6"/>
  <c r="W706" i="6"/>
  <c r="V706" i="6" s="1"/>
  <c r="U706" i="6"/>
  <c r="T706" i="6"/>
  <c r="S706" i="6"/>
  <c r="R706" i="6"/>
  <c r="Q706" i="6"/>
  <c r="P706" i="6"/>
  <c r="O706" i="6"/>
  <c r="N706" i="6"/>
  <c r="M706" i="6"/>
  <c r="L706" i="6"/>
  <c r="K706" i="6"/>
  <c r="J706" i="6"/>
  <c r="I706" i="6"/>
  <c r="H706" i="6"/>
  <c r="C706" i="6"/>
  <c r="AW705" i="6"/>
  <c r="AV705" i="6"/>
  <c r="AU705" i="6"/>
  <c r="AT705" i="6"/>
  <c r="AS705" i="6"/>
  <c r="AR705" i="6"/>
  <c r="AQ705" i="6"/>
  <c r="AP705" i="6"/>
  <c r="AO705" i="6"/>
  <c r="AN705" i="6"/>
  <c r="AM705" i="6"/>
  <c r="AL705" i="6"/>
  <c r="AK705" i="6"/>
  <c r="AJ705" i="6"/>
  <c r="AI705" i="6"/>
  <c r="AH705" i="6"/>
  <c r="AG705" i="6"/>
  <c r="AF705" i="6"/>
  <c r="AE705" i="6"/>
  <c r="AD705" i="6"/>
  <c r="AC705" i="6"/>
  <c r="AB705" i="6"/>
  <c r="AA705" i="6"/>
  <c r="Z705" i="6"/>
  <c r="Y705" i="6"/>
  <c r="X705" i="6"/>
  <c r="W705" i="6"/>
  <c r="U705" i="6"/>
  <c r="T705" i="6"/>
  <c r="S705" i="6"/>
  <c r="R705" i="6"/>
  <c r="Q705" i="6"/>
  <c r="P705" i="6"/>
  <c r="O705" i="6"/>
  <c r="N705" i="6"/>
  <c r="M705" i="6"/>
  <c r="L705" i="6"/>
  <c r="K705" i="6"/>
  <c r="J705" i="6"/>
  <c r="I705" i="6"/>
  <c r="H705" i="6"/>
  <c r="C705" i="6"/>
  <c r="AW704" i="6"/>
  <c r="AV704" i="6"/>
  <c r="AU704" i="6"/>
  <c r="AT704" i="6"/>
  <c r="AS704" i="6"/>
  <c r="AR704" i="6"/>
  <c r="AQ704" i="6"/>
  <c r="AP704" i="6"/>
  <c r="AO704" i="6"/>
  <c r="AN704" i="6"/>
  <c r="AM704" i="6"/>
  <c r="AL704" i="6"/>
  <c r="AK704" i="6"/>
  <c r="AJ704" i="6"/>
  <c r="AI704" i="6"/>
  <c r="AH704" i="6"/>
  <c r="AG704" i="6"/>
  <c r="AF704" i="6"/>
  <c r="AE704" i="6"/>
  <c r="AD704" i="6"/>
  <c r="AC704" i="6"/>
  <c r="AB704" i="6"/>
  <c r="AA704" i="6"/>
  <c r="Z704" i="6"/>
  <c r="Y704" i="6"/>
  <c r="X704" i="6"/>
  <c r="W704" i="6"/>
  <c r="U704" i="6"/>
  <c r="T704" i="6"/>
  <c r="S704" i="6"/>
  <c r="R704" i="6"/>
  <c r="Q704" i="6"/>
  <c r="P704" i="6"/>
  <c r="O704" i="6"/>
  <c r="N704" i="6"/>
  <c r="M704" i="6"/>
  <c r="L704" i="6"/>
  <c r="K704" i="6"/>
  <c r="J704" i="6"/>
  <c r="I704" i="6"/>
  <c r="H704" i="6"/>
  <c r="C704" i="6"/>
  <c r="AW703" i="6"/>
  <c r="AV703" i="6"/>
  <c r="AU703" i="6"/>
  <c r="AT703" i="6"/>
  <c r="AS703" i="6"/>
  <c r="AR703" i="6"/>
  <c r="AQ703" i="6"/>
  <c r="AP703" i="6"/>
  <c r="AO703" i="6"/>
  <c r="AN703" i="6"/>
  <c r="AM703" i="6"/>
  <c r="AL703" i="6"/>
  <c r="AK703" i="6"/>
  <c r="AJ703" i="6"/>
  <c r="AI703" i="6"/>
  <c r="AH703" i="6"/>
  <c r="AG703" i="6"/>
  <c r="AF703" i="6"/>
  <c r="AE703" i="6"/>
  <c r="AD703" i="6"/>
  <c r="AC703" i="6"/>
  <c r="AB703" i="6"/>
  <c r="AA703" i="6"/>
  <c r="Z703" i="6"/>
  <c r="Y703" i="6"/>
  <c r="X703" i="6"/>
  <c r="W703" i="6"/>
  <c r="U703" i="6"/>
  <c r="T703" i="6"/>
  <c r="S703" i="6"/>
  <c r="R703" i="6"/>
  <c r="Q703" i="6"/>
  <c r="P703" i="6"/>
  <c r="O703" i="6"/>
  <c r="N703" i="6"/>
  <c r="M703" i="6"/>
  <c r="L703" i="6"/>
  <c r="K703" i="6"/>
  <c r="J703" i="6"/>
  <c r="I703" i="6"/>
  <c r="H703" i="6"/>
  <c r="C703" i="6"/>
  <c r="AW702" i="6"/>
  <c r="AV702" i="6"/>
  <c r="AU702" i="6"/>
  <c r="AT702" i="6"/>
  <c r="AS702" i="6"/>
  <c r="AR702" i="6"/>
  <c r="AQ702" i="6"/>
  <c r="AP702" i="6"/>
  <c r="AO702" i="6"/>
  <c r="AN702" i="6"/>
  <c r="AM702" i="6"/>
  <c r="AL702" i="6"/>
  <c r="AK702" i="6"/>
  <c r="AJ702" i="6"/>
  <c r="AI702" i="6"/>
  <c r="AH702" i="6"/>
  <c r="AG702" i="6"/>
  <c r="AF702" i="6"/>
  <c r="AE702" i="6"/>
  <c r="AD702" i="6"/>
  <c r="AC702" i="6"/>
  <c r="AB702" i="6"/>
  <c r="AA702" i="6"/>
  <c r="Z702" i="6"/>
  <c r="Y702" i="6"/>
  <c r="X702" i="6"/>
  <c r="W702" i="6"/>
  <c r="V702" i="6"/>
  <c r="U702" i="6"/>
  <c r="T702" i="6"/>
  <c r="S702" i="6"/>
  <c r="R702" i="6"/>
  <c r="Q702" i="6"/>
  <c r="P702" i="6"/>
  <c r="O702" i="6"/>
  <c r="N702" i="6"/>
  <c r="M702" i="6"/>
  <c r="L702" i="6"/>
  <c r="K702" i="6"/>
  <c r="J702" i="6"/>
  <c r="I702" i="6"/>
  <c r="H702" i="6"/>
  <c r="C702" i="6"/>
  <c r="AW701" i="6"/>
  <c r="AV701" i="6"/>
  <c r="AU701" i="6"/>
  <c r="AT701" i="6"/>
  <c r="AS701" i="6"/>
  <c r="AR701" i="6"/>
  <c r="AQ701" i="6"/>
  <c r="AP701" i="6"/>
  <c r="AO701" i="6"/>
  <c r="AN701" i="6"/>
  <c r="AM701" i="6"/>
  <c r="AL701" i="6"/>
  <c r="AK701" i="6"/>
  <c r="AJ701" i="6"/>
  <c r="AI701" i="6"/>
  <c r="AH701" i="6"/>
  <c r="AG701" i="6"/>
  <c r="AF701" i="6"/>
  <c r="AE701" i="6"/>
  <c r="AD701" i="6"/>
  <c r="AC701" i="6"/>
  <c r="AB701" i="6"/>
  <c r="AA701" i="6"/>
  <c r="Z701" i="6"/>
  <c r="Y701" i="6"/>
  <c r="V701" i="6" s="1"/>
  <c r="X701" i="6"/>
  <c r="W701" i="6"/>
  <c r="U701" i="6"/>
  <c r="T701" i="6"/>
  <c r="S701" i="6"/>
  <c r="R701" i="6"/>
  <c r="Q701" i="6"/>
  <c r="P701" i="6"/>
  <c r="O701" i="6"/>
  <c r="N701" i="6"/>
  <c r="M701" i="6"/>
  <c r="L701" i="6"/>
  <c r="K701" i="6"/>
  <c r="J701" i="6"/>
  <c r="I701" i="6"/>
  <c r="H701" i="6"/>
  <c r="C701" i="6"/>
  <c r="AW700" i="6"/>
  <c r="AV700" i="6"/>
  <c r="AU700" i="6"/>
  <c r="AT700" i="6"/>
  <c r="AS700" i="6"/>
  <c r="AR700" i="6"/>
  <c r="AQ700" i="6"/>
  <c r="AP700" i="6"/>
  <c r="AO700" i="6"/>
  <c r="AN700" i="6"/>
  <c r="AM700" i="6"/>
  <c r="AL700" i="6"/>
  <c r="AK700" i="6"/>
  <c r="AJ700" i="6"/>
  <c r="AI700" i="6"/>
  <c r="AH700" i="6"/>
  <c r="AG700" i="6"/>
  <c r="AF700" i="6"/>
  <c r="AE700" i="6"/>
  <c r="AD700" i="6"/>
  <c r="AC700" i="6"/>
  <c r="AB700" i="6"/>
  <c r="AA700" i="6"/>
  <c r="Z700" i="6"/>
  <c r="Y700" i="6"/>
  <c r="X700" i="6"/>
  <c r="W700" i="6"/>
  <c r="U700" i="6"/>
  <c r="T700" i="6"/>
  <c r="S700" i="6"/>
  <c r="R700" i="6"/>
  <c r="Q700" i="6"/>
  <c r="P700" i="6"/>
  <c r="O700" i="6"/>
  <c r="N700" i="6"/>
  <c r="M700" i="6"/>
  <c r="L700" i="6"/>
  <c r="K700" i="6"/>
  <c r="J700" i="6"/>
  <c r="I700" i="6"/>
  <c r="H700" i="6"/>
  <c r="C700" i="6"/>
  <c r="AW699" i="6"/>
  <c r="AV699" i="6"/>
  <c r="AU699" i="6"/>
  <c r="AT699" i="6"/>
  <c r="AS699" i="6"/>
  <c r="AR699" i="6"/>
  <c r="AQ699" i="6"/>
  <c r="AP699" i="6"/>
  <c r="AO699" i="6"/>
  <c r="AO698" i="6" s="1"/>
  <c r="AN699" i="6"/>
  <c r="AM699" i="6"/>
  <c r="AL699" i="6"/>
  <c r="AK699" i="6"/>
  <c r="AJ699" i="6"/>
  <c r="AI699" i="6"/>
  <c r="AH699" i="6"/>
  <c r="AG699" i="6"/>
  <c r="AF699" i="6"/>
  <c r="AE699" i="6"/>
  <c r="AD699" i="6"/>
  <c r="AC699" i="6"/>
  <c r="AB699" i="6"/>
  <c r="AA699" i="6"/>
  <c r="Z699" i="6"/>
  <c r="Y699" i="6"/>
  <c r="X699" i="6"/>
  <c r="W699" i="6"/>
  <c r="U699" i="6"/>
  <c r="T699" i="6"/>
  <c r="S699" i="6"/>
  <c r="R699" i="6"/>
  <c r="Q699" i="6"/>
  <c r="P699" i="6"/>
  <c r="O699" i="6"/>
  <c r="N699" i="6"/>
  <c r="M699" i="6"/>
  <c r="L699" i="6"/>
  <c r="K699" i="6"/>
  <c r="J699" i="6"/>
  <c r="I699" i="6"/>
  <c r="H699" i="6"/>
  <c r="C699" i="6"/>
  <c r="AJ698" i="6"/>
  <c r="AW697" i="6"/>
  <c r="AV697" i="6"/>
  <c r="AU697" i="6"/>
  <c r="AT697" i="6"/>
  <c r="AS697" i="6"/>
  <c r="AR697" i="6"/>
  <c r="AQ697" i="6"/>
  <c r="AP697" i="6"/>
  <c r="AO697" i="6"/>
  <c r="AN697" i="6"/>
  <c r="AM697" i="6"/>
  <c r="AL697" i="6"/>
  <c r="AK697" i="6"/>
  <c r="AJ697" i="6"/>
  <c r="AI697" i="6"/>
  <c r="AH697" i="6"/>
  <c r="AG697" i="6"/>
  <c r="AF697" i="6"/>
  <c r="AE697" i="6"/>
  <c r="AD697" i="6"/>
  <c r="AC697" i="6"/>
  <c r="AB697" i="6"/>
  <c r="AA697" i="6"/>
  <c r="Z697" i="6"/>
  <c r="Y697" i="6"/>
  <c r="X697" i="6"/>
  <c r="W697" i="6"/>
  <c r="V697" i="6"/>
  <c r="U697" i="6"/>
  <c r="T697" i="6"/>
  <c r="S697" i="6"/>
  <c r="R697" i="6"/>
  <c r="Q697" i="6"/>
  <c r="P697" i="6"/>
  <c r="O697" i="6"/>
  <c r="N697" i="6"/>
  <c r="M697" i="6"/>
  <c r="L697" i="6"/>
  <c r="K697" i="6"/>
  <c r="J697" i="6"/>
  <c r="C697" i="6" s="1"/>
  <c r="I697" i="6"/>
  <c r="H697" i="6"/>
  <c r="V696" i="6"/>
  <c r="C696" i="6" s="1"/>
  <c r="AW695" i="6"/>
  <c r="AV695" i="6"/>
  <c r="AU695" i="6"/>
  <c r="AT695" i="6"/>
  <c r="AS695" i="6"/>
  <c r="AR695" i="6"/>
  <c r="AQ695" i="6"/>
  <c r="AP695" i="6"/>
  <c r="AO695" i="6"/>
  <c r="AN695" i="6"/>
  <c r="AM695" i="6"/>
  <c r="AL695" i="6"/>
  <c r="AK695" i="6"/>
  <c r="AJ695" i="6"/>
  <c r="AI695" i="6"/>
  <c r="AH695" i="6"/>
  <c r="AG695" i="6"/>
  <c r="AF695" i="6"/>
  <c r="AE695" i="6"/>
  <c r="AD695" i="6"/>
  <c r="AC695" i="6"/>
  <c r="AB695" i="6"/>
  <c r="AA695" i="6"/>
  <c r="Z695" i="6"/>
  <c r="Y695" i="6"/>
  <c r="X695" i="6"/>
  <c r="W695" i="6"/>
  <c r="V695" i="6"/>
  <c r="U695" i="6"/>
  <c r="T695" i="6"/>
  <c r="S695" i="6"/>
  <c r="R695" i="6"/>
  <c r="Q695" i="6"/>
  <c r="P695" i="6"/>
  <c r="O695" i="6"/>
  <c r="N695" i="6"/>
  <c r="M695" i="6"/>
  <c r="L695" i="6"/>
  <c r="K695" i="6"/>
  <c r="J695" i="6"/>
  <c r="I695" i="6"/>
  <c r="H695" i="6"/>
  <c r="AW694" i="6"/>
  <c r="AV694" i="6"/>
  <c r="AU694" i="6"/>
  <c r="AT694" i="6"/>
  <c r="AS694" i="6"/>
  <c r="AR694" i="6"/>
  <c r="AQ694" i="6"/>
  <c r="AP694" i="6"/>
  <c r="AO694" i="6"/>
  <c r="AN694" i="6"/>
  <c r="AM694" i="6"/>
  <c r="AL694" i="6"/>
  <c r="AK694" i="6"/>
  <c r="AJ694" i="6"/>
  <c r="AI694" i="6"/>
  <c r="AH694" i="6"/>
  <c r="AG694" i="6"/>
  <c r="AF694" i="6"/>
  <c r="AE694" i="6"/>
  <c r="AD694" i="6"/>
  <c r="AC694" i="6"/>
  <c r="AB694" i="6"/>
  <c r="AA694" i="6"/>
  <c r="Z694" i="6"/>
  <c r="Y694" i="6"/>
  <c r="X694" i="6"/>
  <c r="W694" i="6"/>
  <c r="V694" i="6"/>
  <c r="U694" i="6"/>
  <c r="T694" i="6"/>
  <c r="S694" i="6"/>
  <c r="R694" i="6"/>
  <c r="Q694" i="6"/>
  <c r="P694" i="6"/>
  <c r="O694" i="6"/>
  <c r="N694" i="6"/>
  <c r="L694" i="6"/>
  <c r="J694" i="6"/>
  <c r="I694" i="6"/>
  <c r="H694" i="6"/>
  <c r="AW693" i="6"/>
  <c r="AV693" i="6"/>
  <c r="AU693" i="6"/>
  <c r="AT693" i="6"/>
  <c r="AS693" i="6"/>
  <c r="AR693" i="6"/>
  <c r="AQ693" i="6"/>
  <c r="AP693" i="6"/>
  <c r="AO693" i="6"/>
  <c r="AN693" i="6"/>
  <c r="AM693" i="6"/>
  <c r="AL693" i="6"/>
  <c r="AK693" i="6"/>
  <c r="AJ693" i="6"/>
  <c r="AI693" i="6"/>
  <c r="AH693" i="6"/>
  <c r="AG693" i="6"/>
  <c r="AF693" i="6"/>
  <c r="AE693" i="6"/>
  <c r="AD693" i="6"/>
  <c r="AC693" i="6"/>
  <c r="AB693" i="6"/>
  <c r="AA693" i="6"/>
  <c r="Z693" i="6"/>
  <c r="Y693" i="6"/>
  <c r="X693" i="6"/>
  <c r="W693" i="6"/>
  <c r="V693" i="6"/>
  <c r="U693" i="6"/>
  <c r="T693" i="6"/>
  <c r="S693" i="6"/>
  <c r="R693" i="6"/>
  <c r="Q693" i="6"/>
  <c r="P693" i="6"/>
  <c r="O693" i="6"/>
  <c r="N693" i="6"/>
  <c r="M693" i="6"/>
  <c r="L693" i="6"/>
  <c r="K693" i="6"/>
  <c r="J693" i="6"/>
  <c r="I693" i="6"/>
  <c r="H693" i="6"/>
  <c r="AW692" i="6"/>
  <c r="AV692" i="6"/>
  <c r="AU692" i="6"/>
  <c r="AT692" i="6"/>
  <c r="AS692" i="6"/>
  <c r="AR692" i="6"/>
  <c r="AQ692" i="6"/>
  <c r="AP692" i="6"/>
  <c r="AO692" i="6"/>
  <c r="AN692" i="6"/>
  <c r="AM692" i="6"/>
  <c r="AL692" i="6"/>
  <c r="AK692" i="6"/>
  <c r="AJ692" i="6"/>
  <c r="AI692" i="6"/>
  <c r="AH692" i="6"/>
  <c r="AG692" i="6"/>
  <c r="AF692" i="6"/>
  <c r="AE692" i="6"/>
  <c r="AD692" i="6"/>
  <c r="AC692" i="6"/>
  <c r="AB692" i="6"/>
  <c r="AA692" i="6"/>
  <c r="Z692" i="6"/>
  <c r="Y692" i="6"/>
  <c r="X692" i="6"/>
  <c r="W692" i="6"/>
  <c r="V692" i="6"/>
  <c r="U692" i="6"/>
  <c r="T692" i="6"/>
  <c r="S692" i="6"/>
  <c r="R692" i="6"/>
  <c r="Q692" i="6"/>
  <c r="P692" i="6"/>
  <c r="O692" i="6"/>
  <c r="N692" i="6"/>
  <c r="M692" i="6"/>
  <c r="L692" i="6"/>
  <c r="K692" i="6"/>
  <c r="J692" i="6"/>
  <c r="I692" i="6"/>
  <c r="C692" i="6" s="1"/>
  <c r="H692" i="6"/>
  <c r="AW691" i="6"/>
  <c r="AV691" i="6"/>
  <c r="AU691" i="6"/>
  <c r="AT691" i="6"/>
  <c r="AS691" i="6"/>
  <c r="AR691" i="6"/>
  <c r="AQ691" i="6"/>
  <c r="AP691" i="6"/>
  <c r="AO691" i="6"/>
  <c r="AN691" i="6"/>
  <c r="AM691" i="6"/>
  <c r="AL691" i="6"/>
  <c r="AK691" i="6"/>
  <c r="AJ691" i="6"/>
  <c r="AI691" i="6"/>
  <c r="AH691" i="6"/>
  <c r="AG691" i="6"/>
  <c r="AF691" i="6"/>
  <c r="AE691" i="6"/>
  <c r="AD691" i="6"/>
  <c r="AC691" i="6"/>
  <c r="AB691" i="6"/>
  <c r="AA691" i="6"/>
  <c r="Z691" i="6"/>
  <c r="Y691" i="6"/>
  <c r="X691" i="6"/>
  <c r="V691" i="6" s="1"/>
  <c r="W691" i="6"/>
  <c r="U691" i="6"/>
  <c r="T691" i="6"/>
  <c r="S691" i="6"/>
  <c r="R691" i="6"/>
  <c r="Q691" i="6"/>
  <c r="P691" i="6"/>
  <c r="O691" i="6"/>
  <c r="N691" i="6"/>
  <c r="M691" i="6"/>
  <c r="L691" i="6"/>
  <c r="K691" i="6"/>
  <c r="J691" i="6"/>
  <c r="I691" i="6"/>
  <c r="H691" i="6"/>
  <c r="AW690" i="6"/>
  <c r="AV690" i="6"/>
  <c r="AU690" i="6"/>
  <c r="AT690" i="6"/>
  <c r="AS690" i="6"/>
  <c r="AR690" i="6"/>
  <c r="AQ690" i="6"/>
  <c r="AP690" i="6"/>
  <c r="AO690" i="6"/>
  <c r="AN690" i="6"/>
  <c r="AM690" i="6"/>
  <c r="AL690" i="6"/>
  <c r="AK690" i="6"/>
  <c r="AJ690" i="6"/>
  <c r="AI690" i="6"/>
  <c r="AH690" i="6"/>
  <c r="AG690" i="6"/>
  <c r="AF690" i="6"/>
  <c r="AE690" i="6"/>
  <c r="AD690" i="6"/>
  <c r="AC690" i="6"/>
  <c r="AB690" i="6"/>
  <c r="AA690" i="6"/>
  <c r="Z690" i="6"/>
  <c r="Y690" i="6"/>
  <c r="X690" i="6"/>
  <c r="W690" i="6"/>
  <c r="U690" i="6"/>
  <c r="T690" i="6"/>
  <c r="S690" i="6"/>
  <c r="R690" i="6"/>
  <c r="Q690" i="6"/>
  <c r="P690" i="6"/>
  <c r="O690" i="6"/>
  <c r="N690" i="6"/>
  <c r="M690" i="6"/>
  <c r="L690" i="6"/>
  <c r="K690" i="6"/>
  <c r="J690" i="6"/>
  <c r="I690" i="6"/>
  <c r="H690" i="6"/>
  <c r="AW689" i="6"/>
  <c r="AV689" i="6"/>
  <c r="AU689" i="6"/>
  <c r="AT689" i="6"/>
  <c r="AS689" i="6"/>
  <c r="AR689" i="6"/>
  <c r="AQ689" i="6"/>
  <c r="AP689" i="6"/>
  <c r="AO689" i="6"/>
  <c r="AN689" i="6"/>
  <c r="AM689" i="6"/>
  <c r="AL689" i="6"/>
  <c r="AK689" i="6"/>
  <c r="AJ689" i="6"/>
  <c r="AI689" i="6"/>
  <c r="AH689" i="6"/>
  <c r="AG689" i="6"/>
  <c r="AF689" i="6"/>
  <c r="AE689" i="6"/>
  <c r="AD689" i="6"/>
  <c r="AC689" i="6"/>
  <c r="AB689" i="6"/>
  <c r="AA689" i="6"/>
  <c r="Z689" i="6"/>
  <c r="Y689" i="6"/>
  <c r="X689" i="6"/>
  <c r="W689" i="6"/>
  <c r="U689" i="6"/>
  <c r="T689" i="6"/>
  <c r="S689" i="6"/>
  <c r="R689" i="6"/>
  <c r="Q689" i="6"/>
  <c r="P689" i="6"/>
  <c r="O689" i="6"/>
  <c r="N689" i="6"/>
  <c r="M689" i="6"/>
  <c r="L689" i="6"/>
  <c r="K689" i="6"/>
  <c r="J689" i="6"/>
  <c r="I689" i="6"/>
  <c r="H689" i="6"/>
  <c r="AW688" i="6"/>
  <c r="AV688" i="6"/>
  <c r="AU688" i="6"/>
  <c r="AT688" i="6"/>
  <c r="AS688" i="6"/>
  <c r="AR688" i="6"/>
  <c r="AQ688" i="6"/>
  <c r="AP688" i="6"/>
  <c r="AO688" i="6"/>
  <c r="AN688" i="6"/>
  <c r="AM688" i="6"/>
  <c r="AL688" i="6"/>
  <c r="AK688" i="6"/>
  <c r="AJ688" i="6"/>
  <c r="AI688" i="6"/>
  <c r="AH688" i="6"/>
  <c r="AG688" i="6"/>
  <c r="AF688" i="6"/>
  <c r="AE688" i="6"/>
  <c r="AD688" i="6"/>
  <c r="AC688" i="6"/>
  <c r="AB688" i="6"/>
  <c r="AA688" i="6"/>
  <c r="Z688" i="6"/>
  <c r="Y688" i="6"/>
  <c r="X688" i="6"/>
  <c r="W688" i="6"/>
  <c r="U688" i="6"/>
  <c r="T688" i="6"/>
  <c r="S688" i="6"/>
  <c r="R688" i="6"/>
  <c r="Q688" i="6"/>
  <c r="P688" i="6"/>
  <c r="O688" i="6"/>
  <c r="N688" i="6"/>
  <c r="M688" i="6"/>
  <c r="L688" i="6"/>
  <c r="K688" i="6"/>
  <c r="J688" i="6"/>
  <c r="I688" i="6"/>
  <c r="H688" i="6"/>
  <c r="AW687" i="6"/>
  <c r="AV687" i="6"/>
  <c r="AU687" i="6"/>
  <c r="AT687" i="6"/>
  <c r="AS687" i="6"/>
  <c r="AR687" i="6"/>
  <c r="AQ687" i="6"/>
  <c r="AP687" i="6"/>
  <c r="AO687" i="6"/>
  <c r="AN687" i="6"/>
  <c r="AM687" i="6"/>
  <c r="AL687" i="6"/>
  <c r="AK687" i="6"/>
  <c r="AJ687" i="6"/>
  <c r="AI687" i="6"/>
  <c r="AH687" i="6"/>
  <c r="AG687" i="6"/>
  <c r="AF687" i="6"/>
  <c r="AE687" i="6"/>
  <c r="AD687" i="6"/>
  <c r="AC687" i="6"/>
  <c r="AB687" i="6"/>
  <c r="AA687" i="6"/>
  <c r="Z687" i="6"/>
  <c r="Y687" i="6"/>
  <c r="X687" i="6"/>
  <c r="W687" i="6"/>
  <c r="V687" i="6" s="1"/>
  <c r="U687" i="6"/>
  <c r="T687" i="6"/>
  <c r="S687" i="6"/>
  <c r="R687" i="6"/>
  <c r="Q687" i="6"/>
  <c r="P687" i="6"/>
  <c r="O687" i="6"/>
  <c r="N687" i="6"/>
  <c r="M687" i="6"/>
  <c r="L687" i="6"/>
  <c r="K687" i="6"/>
  <c r="J687" i="6"/>
  <c r="I687" i="6"/>
  <c r="H687" i="6"/>
  <c r="AW686" i="6"/>
  <c r="AV686" i="6"/>
  <c r="AU686" i="6"/>
  <c r="AT686" i="6"/>
  <c r="AS686" i="6"/>
  <c r="AR686" i="6"/>
  <c r="AQ686" i="6"/>
  <c r="AP686" i="6"/>
  <c r="AO686" i="6"/>
  <c r="AN686" i="6"/>
  <c r="AM686" i="6"/>
  <c r="AL686" i="6"/>
  <c r="AK686" i="6"/>
  <c r="AJ686" i="6"/>
  <c r="AI686" i="6"/>
  <c r="AH686" i="6"/>
  <c r="AG686" i="6"/>
  <c r="AF686" i="6"/>
  <c r="AE686" i="6"/>
  <c r="AD686" i="6"/>
  <c r="AC686" i="6"/>
  <c r="AB686" i="6"/>
  <c r="AA686" i="6"/>
  <c r="Z686" i="6"/>
  <c r="Y686" i="6"/>
  <c r="X686" i="6"/>
  <c r="W686" i="6"/>
  <c r="U686" i="6"/>
  <c r="T686" i="6"/>
  <c r="S686" i="6"/>
  <c r="R686" i="6"/>
  <c r="Q686" i="6"/>
  <c r="P686" i="6"/>
  <c r="O686" i="6"/>
  <c r="N686" i="6"/>
  <c r="M686" i="6"/>
  <c r="L686" i="6"/>
  <c r="K686" i="6"/>
  <c r="J686" i="6"/>
  <c r="I686" i="6"/>
  <c r="H686" i="6"/>
  <c r="AW685" i="6"/>
  <c r="AV685" i="6"/>
  <c r="AU685" i="6"/>
  <c r="AT685" i="6"/>
  <c r="AS685" i="6"/>
  <c r="AR685" i="6"/>
  <c r="AQ685" i="6"/>
  <c r="AP685" i="6"/>
  <c r="AO685" i="6"/>
  <c r="AN685" i="6"/>
  <c r="AM685" i="6"/>
  <c r="AL685" i="6"/>
  <c r="AK685" i="6"/>
  <c r="AJ685" i="6"/>
  <c r="AI685" i="6"/>
  <c r="AH685" i="6"/>
  <c r="AG685" i="6"/>
  <c r="AF685" i="6"/>
  <c r="AE685" i="6"/>
  <c r="AD685" i="6"/>
  <c r="AC685" i="6"/>
  <c r="AB685" i="6"/>
  <c r="AA685" i="6"/>
  <c r="Z685" i="6"/>
  <c r="Y685" i="6"/>
  <c r="X685" i="6"/>
  <c r="W685" i="6"/>
  <c r="U685" i="6"/>
  <c r="T685" i="6"/>
  <c r="S685" i="6"/>
  <c r="R685" i="6"/>
  <c r="Q685" i="6"/>
  <c r="P685" i="6"/>
  <c r="O685" i="6"/>
  <c r="N685" i="6"/>
  <c r="M685" i="6"/>
  <c r="L685" i="6"/>
  <c r="K685" i="6"/>
  <c r="J685" i="6"/>
  <c r="I685" i="6"/>
  <c r="H685" i="6"/>
  <c r="AW684" i="6"/>
  <c r="AV684" i="6"/>
  <c r="AU684" i="6"/>
  <c r="AT684" i="6"/>
  <c r="AS684" i="6"/>
  <c r="AR684" i="6"/>
  <c r="AQ684" i="6"/>
  <c r="AP684" i="6"/>
  <c r="AO684" i="6"/>
  <c r="AN684" i="6"/>
  <c r="AM684" i="6"/>
  <c r="AL684" i="6"/>
  <c r="AK684" i="6"/>
  <c r="AJ684" i="6"/>
  <c r="AI684" i="6"/>
  <c r="AH684" i="6"/>
  <c r="AG684" i="6"/>
  <c r="AF684" i="6"/>
  <c r="AE684" i="6"/>
  <c r="AD684" i="6"/>
  <c r="AC684" i="6"/>
  <c r="AB684" i="6"/>
  <c r="AA684" i="6"/>
  <c r="Z684" i="6"/>
  <c r="Y684" i="6"/>
  <c r="X684" i="6"/>
  <c r="W684" i="6"/>
  <c r="U684" i="6"/>
  <c r="T684" i="6"/>
  <c r="S684" i="6"/>
  <c r="R684" i="6"/>
  <c r="Q684" i="6"/>
  <c r="P684" i="6"/>
  <c r="O684" i="6"/>
  <c r="N684" i="6"/>
  <c r="M684" i="6"/>
  <c r="L684" i="6"/>
  <c r="K684" i="6"/>
  <c r="J684" i="6"/>
  <c r="I684" i="6"/>
  <c r="H684" i="6"/>
  <c r="AW683" i="6"/>
  <c r="AV683" i="6"/>
  <c r="AU683" i="6"/>
  <c r="AT683" i="6"/>
  <c r="AS683" i="6"/>
  <c r="AR683" i="6"/>
  <c r="AQ683" i="6"/>
  <c r="AP683" i="6"/>
  <c r="AO683" i="6"/>
  <c r="AN683" i="6"/>
  <c r="AM683" i="6"/>
  <c r="AL683" i="6"/>
  <c r="AK683" i="6"/>
  <c r="AJ683" i="6"/>
  <c r="AI683" i="6"/>
  <c r="AH683" i="6"/>
  <c r="AG683" i="6"/>
  <c r="AF683" i="6"/>
  <c r="AE683" i="6"/>
  <c r="AD683" i="6"/>
  <c r="AC683" i="6"/>
  <c r="AB683" i="6"/>
  <c r="AA683" i="6"/>
  <c r="Z683" i="6"/>
  <c r="Y683" i="6"/>
  <c r="X683" i="6"/>
  <c r="W683" i="6"/>
  <c r="V683" i="6"/>
  <c r="U683" i="6"/>
  <c r="T683" i="6"/>
  <c r="S683" i="6"/>
  <c r="R683" i="6"/>
  <c r="Q683" i="6"/>
  <c r="P683" i="6"/>
  <c r="O683" i="6"/>
  <c r="N683" i="6"/>
  <c r="N676" i="6" s="1"/>
  <c r="M683" i="6"/>
  <c r="L683" i="6"/>
  <c r="K683" i="6"/>
  <c r="J683" i="6"/>
  <c r="I683" i="6"/>
  <c r="H683" i="6"/>
  <c r="AW682" i="6"/>
  <c r="AV682" i="6"/>
  <c r="AU682" i="6"/>
  <c r="AT682" i="6"/>
  <c r="AS682" i="6"/>
  <c r="AR682" i="6"/>
  <c r="AQ682" i="6"/>
  <c r="AP682" i="6"/>
  <c r="AO682" i="6"/>
  <c r="AN682" i="6"/>
  <c r="AM682" i="6"/>
  <c r="AL682" i="6"/>
  <c r="AK682" i="6"/>
  <c r="AJ682" i="6"/>
  <c r="AI682" i="6"/>
  <c r="AH682" i="6"/>
  <c r="AG682" i="6"/>
  <c r="AF682" i="6"/>
  <c r="AE682" i="6"/>
  <c r="AD682" i="6"/>
  <c r="AC682" i="6"/>
  <c r="AB682" i="6"/>
  <c r="AA682" i="6"/>
  <c r="Z682" i="6"/>
  <c r="Y682" i="6"/>
  <c r="X682" i="6"/>
  <c r="V682" i="6" s="1"/>
  <c r="W682" i="6"/>
  <c r="U682" i="6"/>
  <c r="T682" i="6"/>
  <c r="S682" i="6"/>
  <c r="S676" i="6" s="1"/>
  <c r="S672" i="6" s="1"/>
  <c r="R682" i="6"/>
  <c r="Q682" i="6"/>
  <c r="P682" i="6"/>
  <c r="O682" i="6"/>
  <c r="N682" i="6"/>
  <c r="M682" i="6"/>
  <c r="L682" i="6"/>
  <c r="K682" i="6"/>
  <c r="K676" i="6" s="1"/>
  <c r="J682" i="6"/>
  <c r="I682" i="6"/>
  <c r="H682" i="6"/>
  <c r="AW681" i="6"/>
  <c r="AV681" i="6"/>
  <c r="AU681" i="6"/>
  <c r="AT681" i="6"/>
  <c r="AS681" i="6"/>
  <c r="AR681" i="6"/>
  <c r="AQ681" i="6"/>
  <c r="AP681" i="6"/>
  <c r="AO681" i="6"/>
  <c r="AN681" i="6"/>
  <c r="AM681" i="6"/>
  <c r="AL681" i="6"/>
  <c r="AK681" i="6"/>
  <c r="AJ681" i="6"/>
  <c r="AI681" i="6"/>
  <c r="AH681" i="6"/>
  <c r="AG681" i="6"/>
  <c r="AF681" i="6"/>
  <c r="AE681" i="6"/>
  <c r="AD681" i="6"/>
  <c r="AC681" i="6"/>
  <c r="AB681" i="6"/>
  <c r="AA681" i="6"/>
  <c r="Z681" i="6"/>
  <c r="Y681" i="6"/>
  <c r="X681" i="6"/>
  <c r="W681" i="6"/>
  <c r="U681" i="6"/>
  <c r="T681" i="6"/>
  <c r="S681" i="6"/>
  <c r="R681" i="6"/>
  <c r="Q681" i="6"/>
  <c r="P681" i="6"/>
  <c r="O681" i="6"/>
  <c r="N681" i="6"/>
  <c r="M681" i="6"/>
  <c r="L681" i="6"/>
  <c r="K681" i="6"/>
  <c r="J681" i="6"/>
  <c r="I681" i="6"/>
  <c r="H681" i="6"/>
  <c r="AW680" i="6"/>
  <c r="AV680" i="6"/>
  <c r="AU680" i="6"/>
  <c r="AT680" i="6"/>
  <c r="AS680" i="6"/>
  <c r="AR680" i="6"/>
  <c r="AQ680" i="6"/>
  <c r="AP680" i="6"/>
  <c r="AO680" i="6"/>
  <c r="AN680" i="6"/>
  <c r="AM680" i="6"/>
  <c r="AL680" i="6"/>
  <c r="AK680" i="6"/>
  <c r="AJ680" i="6"/>
  <c r="AI680" i="6"/>
  <c r="AH680" i="6"/>
  <c r="AG680" i="6"/>
  <c r="AF680" i="6"/>
  <c r="AE680" i="6"/>
  <c r="AD680" i="6"/>
  <c r="AC680" i="6"/>
  <c r="AB680" i="6"/>
  <c r="AA680" i="6"/>
  <c r="Z680" i="6"/>
  <c r="Y680" i="6"/>
  <c r="X680" i="6"/>
  <c r="W680" i="6"/>
  <c r="U680" i="6"/>
  <c r="T680" i="6"/>
  <c r="S680" i="6"/>
  <c r="R680" i="6"/>
  <c r="Q680" i="6"/>
  <c r="P680" i="6"/>
  <c r="O680" i="6"/>
  <c r="N680" i="6"/>
  <c r="M680" i="6"/>
  <c r="L680" i="6"/>
  <c r="K680" i="6"/>
  <c r="J680" i="6"/>
  <c r="I680" i="6"/>
  <c r="H680" i="6"/>
  <c r="AW679" i="6"/>
  <c r="AV679" i="6"/>
  <c r="AU679" i="6"/>
  <c r="AT679" i="6"/>
  <c r="AS679" i="6"/>
  <c r="AR679" i="6"/>
  <c r="AQ679" i="6"/>
  <c r="AP679" i="6"/>
  <c r="AO679" i="6"/>
  <c r="AN679" i="6"/>
  <c r="AM679" i="6"/>
  <c r="AL679" i="6"/>
  <c r="AK679" i="6"/>
  <c r="AJ679" i="6"/>
  <c r="AI679" i="6"/>
  <c r="AH679" i="6"/>
  <c r="AG679" i="6"/>
  <c r="AF679" i="6"/>
  <c r="AE679" i="6"/>
  <c r="AD679" i="6"/>
  <c r="AC679" i="6"/>
  <c r="AB679" i="6"/>
  <c r="AA679" i="6"/>
  <c r="Z679" i="6"/>
  <c r="Y679" i="6"/>
  <c r="X679" i="6"/>
  <c r="W679" i="6"/>
  <c r="V679" i="6" s="1"/>
  <c r="U679" i="6"/>
  <c r="T679" i="6"/>
  <c r="S679" i="6"/>
  <c r="R679" i="6"/>
  <c r="Q679" i="6"/>
  <c r="P679" i="6"/>
  <c r="O679" i="6"/>
  <c r="N679" i="6"/>
  <c r="M679" i="6"/>
  <c r="L679" i="6"/>
  <c r="K679" i="6"/>
  <c r="J679" i="6"/>
  <c r="I679" i="6"/>
  <c r="H679" i="6"/>
  <c r="AW678" i="6"/>
  <c r="AV678" i="6"/>
  <c r="AU678" i="6"/>
  <c r="AT678" i="6"/>
  <c r="AS678" i="6"/>
  <c r="AR678" i="6"/>
  <c r="AQ678" i="6"/>
  <c r="AP678" i="6"/>
  <c r="AO678" i="6"/>
  <c r="AN678" i="6"/>
  <c r="AM678" i="6"/>
  <c r="AL678" i="6"/>
  <c r="AK678" i="6"/>
  <c r="AJ678" i="6"/>
  <c r="AI678" i="6"/>
  <c r="AH678" i="6"/>
  <c r="AG678" i="6"/>
  <c r="AF678" i="6"/>
  <c r="AE678" i="6"/>
  <c r="AD678" i="6"/>
  <c r="AC678" i="6"/>
  <c r="AB678" i="6"/>
  <c r="AA678" i="6"/>
  <c r="Z678" i="6"/>
  <c r="Y678" i="6"/>
  <c r="X678" i="6"/>
  <c r="W678" i="6"/>
  <c r="U678" i="6"/>
  <c r="T678" i="6"/>
  <c r="S678" i="6"/>
  <c r="R678" i="6"/>
  <c r="Q678" i="6"/>
  <c r="P678" i="6"/>
  <c r="O678" i="6"/>
  <c r="N678" i="6"/>
  <c r="M678" i="6"/>
  <c r="L678" i="6"/>
  <c r="K678" i="6"/>
  <c r="J678" i="6"/>
  <c r="I678" i="6"/>
  <c r="H678" i="6"/>
  <c r="AW677" i="6"/>
  <c r="AV677" i="6"/>
  <c r="AU677" i="6"/>
  <c r="AT677" i="6"/>
  <c r="AS677" i="6"/>
  <c r="AR677" i="6"/>
  <c r="AQ677" i="6"/>
  <c r="AP677" i="6"/>
  <c r="AO677" i="6"/>
  <c r="AN677" i="6"/>
  <c r="AM677" i="6"/>
  <c r="AL677" i="6"/>
  <c r="AK677" i="6"/>
  <c r="AJ677" i="6"/>
  <c r="AI677" i="6"/>
  <c r="AH677" i="6"/>
  <c r="AG677" i="6"/>
  <c r="AF677" i="6"/>
  <c r="AE677" i="6"/>
  <c r="AD677" i="6"/>
  <c r="AC677" i="6"/>
  <c r="AB677" i="6"/>
  <c r="AA677" i="6"/>
  <c r="Z677" i="6"/>
  <c r="Y677" i="6"/>
  <c r="X677" i="6"/>
  <c r="W677" i="6"/>
  <c r="U677" i="6"/>
  <c r="T677" i="6"/>
  <c r="S677" i="6"/>
  <c r="R677" i="6"/>
  <c r="Q677" i="6"/>
  <c r="P677" i="6"/>
  <c r="O677" i="6"/>
  <c r="N677" i="6"/>
  <c r="M677" i="6"/>
  <c r="L677" i="6"/>
  <c r="K677" i="6"/>
  <c r="J677" i="6"/>
  <c r="I677" i="6"/>
  <c r="H677" i="6"/>
  <c r="AW675" i="6"/>
  <c r="AV675" i="6"/>
  <c r="AU675" i="6"/>
  <c r="AT675" i="6"/>
  <c r="AS675" i="6"/>
  <c r="AR675" i="6"/>
  <c r="AQ675" i="6"/>
  <c r="AP675" i="6"/>
  <c r="AO675" i="6"/>
  <c r="AN675" i="6"/>
  <c r="AM675" i="6"/>
  <c r="AL675" i="6"/>
  <c r="AK675" i="6"/>
  <c r="AJ675" i="6"/>
  <c r="AI675" i="6"/>
  <c r="AH675" i="6"/>
  <c r="AG675" i="6"/>
  <c r="AF675" i="6"/>
  <c r="AE675" i="6"/>
  <c r="AD675" i="6"/>
  <c r="AC675" i="6"/>
  <c r="AB675" i="6"/>
  <c r="AA675" i="6"/>
  <c r="Z675" i="6"/>
  <c r="Y675" i="6"/>
  <c r="X675" i="6"/>
  <c r="W675" i="6"/>
  <c r="U675" i="6"/>
  <c r="T675" i="6"/>
  <c r="S675" i="6"/>
  <c r="R675" i="6"/>
  <c r="Q675" i="6"/>
  <c r="P675" i="6"/>
  <c r="O675" i="6"/>
  <c r="N675" i="6"/>
  <c r="M675" i="6"/>
  <c r="L675" i="6"/>
  <c r="K675" i="6"/>
  <c r="J675" i="6"/>
  <c r="I675" i="6"/>
  <c r="H675" i="6"/>
  <c r="AW674" i="6"/>
  <c r="AV674" i="6"/>
  <c r="AU674" i="6"/>
  <c r="AT674" i="6"/>
  <c r="AS674" i="6"/>
  <c r="AR674" i="6"/>
  <c r="AQ674" i="6"/>
  <c r="AP674" i="6"/>
  <c r="AO674" i="6"/>
  <c r="AN674" i="6"/>
  <c r="AM674" i="6"/>
  <c r="AL674" i="6"/>
  <c r="AK674" i="6"/>
  <c r="AJ674" i="6"/>
  <c r="AI674" i="6"/>
  <c r="AH674" i="6"/>
  <c r="AG674" i="6"/>
  <c r="AF674" i="6"/>
  <c r="AE674" i="6"/>
  <c r="AD674" i="6"/>
  <c r="AC674" i="6"/>
  <c r="AB674" i="6"/>
  <c r="AA674" i="6"/>
  <c r="Z674" i="6"/>
  <c r="Y674" i="6"/>
  <c r="X674" i="6"/>
  <c r="W674" i="6"/>
  <c r="U674" i="6"/>
  <c r="T674" i="6"/>
  <c r="S674" i="6"/>
  <c r="R674" i="6"/>
  <c r="Q674" i="6"/>
  <c r="P674" i="6"/>
  <c r="O674" i="6"/>
  <c r="N674" i="6"/>
  <c r="M674" i="6"/>
  <c r="L674" i="6"/>
  <c r="K674" i="6"/>
  <c r="J674" i="6"/>
  <c r="I674" i="6"/>
  <c r="H674" i="6"/>
  <c r="V673" i="6"/>
  <c r="C673" i="6" s="1"/>
  <c r="AW671" i="6"/>
  <c r="AV671" i="6"/>
  <c r="AU671" i="6"/>
  <c r="AT671" i="6"/>
  <c r="AS671" i="6"/>
  <c r="AR671" i="6"/>
  <c r="AQ671" i="6"/>
  <c r="AP671" i="6"/>
  <c r="AO671" i="6"/>
  <c r="AN671" i="6"/>
  <c r="AM671" i="6"/>
  <c r="AL671" i="6"/>
  <c r="AK671" i="6"/>
  <c r="AJ671" i="6"/>
  <c r="AI671" i="6"/>
  <c r="AH671" i="6"/>
  <c r="AG671" i="6"/>
  <c r="AF671" i="6"/>
  <c r="AE671" i="6"/>
  <c r="AD671" i="6"/>
  <c r="AC671" i="6"/>
  <c r="AB671" i="6"/>
  <c r="AA671" i="6"/>
  <c r="Z671" i="6"/>
  <c r="Y671" i="6"/>
  <c r="X671" i="6"/>
  <c r="W671" i="6"/>
  <c r="U671" i="6"/>
  <c r="T671" i="6"/>
  <c r="S671" i="6"/>
  <c r="R671" i="6"/>
  <c r="Q671" i="6"/>
  <c r="P671" i="6"/>
  <c r="O671" i="6"/>
  <c r="N671" i="6"/>
  <c r="M671" i="6"/>
  <c r="L671" i="6"/>
  <c r="K671" i="6"/>
  <c r="J671" i="6"/>
  <c r="I671" i="6"/>
  <c r="H671" i="6"/>
  <c r="C671" i="6"/>
  <c r="AW670" i="6"/>
  <c r="AV670" i="6"/>
  <c r="AU670" i="6"/>
  <c r="AT670" i="6"/>
  <c r="AS670" i="6"/>
  <c r="AR670" i="6"/>
  <c r="AQ670" i="6"/>
  <c r="AP670" i="6"/>
  <c r="AO670" i="6"/>
  <c r="AN670" i="6"/>
  <c r="AM670" i="6"/>
  <c r="AL670" i="6"/>
  <c r="AK670" i="6"/>
  <c r="AJ670" i="6"/>
  <c r="AI670" i="6"/>
  <c r="AH670" i="6"/>
  <c r="AG670" i="6"/>
  <c r="AF670" i="6"/>
  <c r="AE670" i="6"/>
  <c r="AD670" i="6"/>
  <c r="AC670" i="6"/>
  <c r="AB670" i="6"/>
  <c r="AA670" i="6"/>
  <c r="Z670" i="6"/>
  <c r="Y670" i="6"/>
  <c r="X670" i="6"/>
  <c r="W670" i="6"/>
  <c r="U670" i="6"/>
  <c r="T670" i="6"/>
  <c r="S670" i="6"/>
  <c r="R670" i="6"/>
  <c r="Q670" i="6"/>
  <c r="P670" i="6"/>
  <c r="O670" i="6"/>
  <c r="N670" i="6"/>
  <c r="M670" i="6"/>
  <c r="L670" i="6"/>
  <c r="K670" i="6"/>
  <c r="J670" i="6"/>
  <c r="I670" i="6"/>
  <c r="H670" i="6"/>
  <c r="C670" i="6"/>
  <c r="AW669" i="6"/>
  <c r="AV669" i="6"/>
  <c r="AU669" i="6"/>
  <c r="AT669" i="6"/>
  <c r="AS669" i="6"/>
  <c r="AR669" i="6"/>
  <c r="AQ669" i="6"/>
  <c r="AP669" i="6"/>
  <c r="AO669" i="6"/>
  <c r="AN669" i="6"/>
  <c r="AM669" i="6"/>
  <c r="AL669" i="6"/>
  <c r="AK669" i="6"/>
  <c r="AJ669" i="6"/>
  <c r="AI669" i="6"/>
  <c r="AH669" i="6"/>
  <c r="AG669" i="6"/>
  <c r="AF669" i="6"/>
  <c r="AE669" i="6"/>
  <c r="AD669" i="6"/>
  <c r="AC669" i="6"/>
  <c r="AB669" i="6"/>
  <c r="AA669" i="6"/>
  <c r="Z669" i="6"/>
  <c r="Y669" i="6"/>
  <c r="X669" i="6"/>
  <c r="W669" i="6"/>
  <c r="U669" i="6"/>
  <c r="T669" i="6"/>
  <c r="S669" i="6"/>
  <c r="R669" i="6"/>
  <c r="Q669" i="6"/>
  <c r="P669" i="6"/>
  <c r="O669" i="6"/>
  <c r="N669" i="6"/>
  <c r="M669" i="6"/>
  <c r="L669" i="6"/>
  <c r="K669" i="6"/>
  <c r="J669" i="6"/>
  <c r="I669" i="6"/>
  <c r="H669" i="6"/>
  <c r="C669" i="6"/>
  <c r="AW668" i="6"/>
  <c r="AV668" i="6"/>
  <c r="AU668" i="6"/>
  <c r="AT668" i="6"/>
  <c r="AS668" i="6"/>
  <c r="AR668" i="6"/>
  <c r="AQ668" i="6"/>
  <c r="AP668" i="6"/>
  <c r="AO668" i="6"/>
  <c r="AN668" i="6"/>
  <c r="AM668" i="6"/>
  <c r="AL668" i="6"/>
  <c r="AK668" i="6"/>
  <c r="AJ668" i="6"/>
  <c r="AI668" i="6"/>
  <c r="AH668" i="6"/>
  <c r="AG668" i="6"/>
  <c r="AF668" i="6"/>
  <c r="AE668" i="6"/>
  <c r="AD668" i="6"/>
  <c r="AC668" i="6"/>
  <c r="AB668" i="6"/>
  <c r="AA668" i="6"/>
  <c r="Z668" i="6"/>
  <c r="Y668" i="6"/>
  <c r="X668" i="6"/>
  <c r="W668" i="6"/>
  <c r="U668" i="6"/>
  <c r="T668" i="6"/>
  <c r="S668" i="6"/>
  <c r="R668" i="6"/>
  <c r="Q668" i="6"/>
  <c r="P668" i="6"/>
  <c r="O668" i="6"/>
  <c r="N668" i="6"/>
  <c r="M668" i="6"/>
  <c r="L668" i="6"/>
  <c r="K668" i="6"/>
  <c r="J668" i="6"/>
  <c r="I668" i="6"/>
  <c r="H668" i="6"/>
  <c r="C668" i="6"/>
  <c r="AW667" i="6"/>
  <c r="AV667" i="6"/>
  <c r="AU667" i="6"/>
  <c r="AT667" i="6"/>
  <c r="AS667" i="6"/>
  <c r="AR667" i="6"/>
  <c r="AQ667" i="6"/>
  <c r="AP667" i="6"/>
  <c r="AO667" i="6"/>
  <c r="AN667" i="6"/>
  <c r="AM667" i="6"/>
  <c r="AL667" i="6"/>
  <c r="AK667" i="6"/>
  <c r="AJ667" i="6"/>
  <c r="AI667" i="6"/>
  <c r="AH667" i="6"/>
  <c r="AG667" i="6"/>
  <c r="AF667" i="6"/>
  <c r="AE667" i="6"/>
  <c r="AD667" i="6"/>
  <c r="AC667" i="6"/>
  <c r="AB667" i="6"/>
  <c r="AA667" i="6"/>
  <c r="Z667" i="6"/>
  <c r="Y667" i="6"/>
  <c r="X667" i="6"/>
  <c r="W667" i="6"/>
  <c r="U667" i="6"/>
  <c r="T667" i="6"/>
  <c r="S667" i="6"/>
  <c r="R667" i="6"/>
  <c r="Q667" i="6"/>
  <c r="P667" i="6"/>
  <c r="O667" i="6"/>
  <c r="N667" i="6"/>
  <c r="M667" i="6"/>
  <c r="L667" i="6"/>
  <c r="K667" i="6"/>
  <c r="J667" i="6"/>
  <c r="I667" i="6"/>
  <c r="H667" i="6"/>
  <c r="C667" i="6"/>
  <c r="AW666" i="6"/>
  <c r="AV666" i="6"/>
  <c r="AU666" i="6"/>
  <c r="AT666" i="6"/>
  <c r="AS666" i="6"/>
  <c r="AR666" i="6"/>
  <c r="AQ666" i="6"/>
  <c r="AP666" i="6"/>
  <c r="AO666" i="6"/>
  <c r="AN666" i="6"/>
  <c r="AM666" i="6"/>
  <c r="AL666" i="6"/>
  <c r="AK666" i="6"/>
  <c r="AJ666" i="6"/>
  <c r="AI666" i="6"/>
  <c r="AH666" i="6"/>
  <c r="AG666" i="6"/>
  <c r="AF666" i="6"/>
  <c r="AE666" i="6"/>
  <c r="AD666" i="6"/>
  <c r="AC666" i="6"/>
  <c r="AB666" i="6"/>
  <c r="AA666" i="6"/>
  <c r="Z666" i="6"/>
  <c r="Y666" i="6"/>
  <c r="X666" i="6"/>
  <c r="W666" i="6"/>
  <c r="U666" i="6"/>
  <c r="T666" i="6"/>
  <c r="S666" i="6"/>
  <c r="R666" i="6"/>
  <c r="Q666" i="6"/>
  <c r="P666" i="6"/>
  <c r="O666" i="6"/>
  <c r="N666" i="6"/>
  <c r="M666" i="6"/>
  <c r="L666" i="6"/>
  <c r="K666" i="6"/>
  <c r="J666" i="6"/>
  <c r="I666" i="6"/>
  <c r="H666" i="6"/>
  <c r="C666" i="6"/>
  <c r="AW665" i="6"/>
  <c r="AV665" i="6"/>
  <c r="AU665" i="6"/>
  <c r="AT665" i="6"/>
  <c r="AS665" i="6"/>
  <c r="AR665" i="6"/>
  <c r="AQ665" i="6"/>
  <c r="AP665" i="6"/>
  <c r="AO665" i="6"/>
  <c r="AN665" i="6"/>
  <c r="AM665" i="6"/>
  <c r="AL665" i="6"/>
  <c r="AK665" i="6"/>
  <c r="AJ665" i="6"/>
  <c r="AI665" i="6"/>
  <c r="AH665" i="6"/>
  <c r="AG665" i="6"/>
  <c r="AF665" i="6"/>
  <c r="AE665" i="6"/>
  <c r="AD665" i="6"/>
  <c r="AC665" i="6"/>
  <c r="AB665" i="6"/>
  <c r="AA665" i="6"/>
  <c r="Z665" i="6"/>
  <c r="Y665" i="6"/>
  <c r="X665" i="6"/>
  <c r="W665" i="6"/>
  <c r="U665" i="6"/>
  <c r="T665" i="6"/>
  <c r="S665" i="6"/>
  <c r="R665" i="6"/>
  <c r="Q665" i="6"/>
  <c r="P665" i="6"/>
  <c r="O665" i="6"/>
  <c r="N665" i="6"/>
  <c r="M665" i="6"/>
  <c r="L665" i="6"/>
  <c r="K665" i="6"/>
  <c r="J665" i="6"/>
  <c r="I665" i="6"/>
  <c r="H665" i="6"/>
  <c r="C665" i="6"/>
  <c r="AW664" i="6"/>
  <c r="AV664" i="6"/>
  <c r="AU664" i="6"/>
  <c r="AT664" i="6"/>
  <c r="AS664" i="6"/>
  <c r="AR664" i="6"/>
  <c r="AQ664" i="6"/>
  <c r="AP664" i="6"/>
  <c r="AO664" i="6"/>
  <c r="AN664" i="6"/>
  <c r="AM664" i="6"/>
  <c r="AL664" i="6"/>
  <c r="AK664" i="6"/>
  <c r="AJ664" i="6"/>
  <c r="AI664" i="6"/>
  <c r="AH664" i="6"/>
  <c r="AG664" i="6"/>
  <c r="AF664" i="6"/>
  <c r="AE664" i="6"/>
  <c r="AD664" i="6"/>
  <c r="AC664" i="6"/>
  <c r="AB664" i="6"/>
  <c r="AA664" i="6"/>
  <c r="Z664" i="6"/>
  <c r="Y664" i="6"/>
  <c r="X664" i="6"/>
  <c r="W664" i="6"/>
  <c r="V664" i="6"/>
  <c r="U664" i="6"/>
  <c r="T664" i="6"/>
  <c r="S664" i="6"/>
  <c r="R664" i="6"/>
  <c r="Q664" i="6"/>
  <c r="P664" i="6"/>
  <c r="O664" i="6"/>
  <c r="N664" i="6"/>
  <c r="M664" i="6"/>
  <c r="L664" i="6"/>
  <c r="K664" i="6"/>
  <c r="J664" i="6"/>
  <c r="I664" i="6"/>
  <c r="H664" i="6"/>
  <c r="C664" i="6"/>
  <c r="AW663" i="6"/>
  <c r="AV663" i="6"/>
  <c r="AU663" i="6"/>
  <c r="AT663" i="6"/>
  <c r="AS663" i="6"/>
  <c r="AR663" i="6"/>
  <c r="AQ663" i="6"/>
  <c r="AP663" i="6"/>
  <c r="AO663" i="6"/>
  <c r="AN663" i="6"/>
  <c r="AM663" i="6"/>
  <c r="AL663" i="6"/>
  <c r="AK663" i="6"/>
  <c r="AK661" i="6" s="1"/>
  <c r="AK659" i="6" s="1"/>
  <c r="AJ663" i="6"/>
  <c r="AI663" i="6"/>
  <c r="AH663" i="6"/>
  <c r="AG663" i="6"/>
  <c r="AF663" i="6"/>
  <c r="AE663" i="6"/>
  <c r="AD663" i="6"/>
  <c r="AC663" i="6"/>
  <c r="AB663" i="6"/>
  <c r="AA663" i="6"/>
  <c r="Z663" i="6"/>
  <c r="Y663" i="6"/>
  <c r="X663" i="6"/>
  <c r="W663" i="6"/>
  <c r="V663" i="6"/>
  <c r="U663" i="6"/>
  <c r="U661" i="6" s="1"/>
  <c r="U659" i="6" s="1"/>
  <c r="T663" i="6"/>
  <c r="S663" i="6"/>
  <c r="R663" i="6"/>
  <c r="Q663" i="6"/>
  <c r="P663" i="6"/>
  <c r="O663" i="6"/>
  <c r="N663" i="6"/>
  <c r="M663" i="6"/>
  <c r="L663" i="6"/>
  <c r="K663" i="6"/>
  <c r="J663" i="6"/>
  <c r="I663" i="6"/>
  <c r="H663" i="6"/>
  <c r="C663" i="6"/>
  <c r="AW662" i="6"/>
  <c r="AV662" i="6"/>
  <c r="AU662" i="6"/>
  <c r="AT662" i="6"/>
  <c r="AS662" i="6"/>
  <c r="AR662" i="6"/>
  <c r="AQ662" i="6"/>
  <c r="AP662" i="6"/>
  <c r="AO662" i="6"/>
  <c r="AN662" i="6"/>
  <c r="AM662" i="6"/>
  <c r="AL662" i="6"/>
  <c r="AK662" i="6"/>
  <c r="AJ662" i="6"/>
  <c r="AI662" i="6"/>
  <c r="AH662" i="6"/>
  <c r="AG662" i="6"/>
  <c r="AF662" i="6"/>
  <c r="AE662" i="6"/>
  <c r="AD662" i="6"/>
  <c r="AC662" i="6"/>
  <c r="AB662" i="6"/>
  <c r="AA662" i="6"/>
  <c r="Z662" i="6"/>
  <c r="Y662" i="6"/>
  <c r="X662" i="6"/>
  <c r="W662" i="6"/>
  <c r="U662" i="6"/>
  <c r="T662" i="6"/>
  <c r="S662" i="6"/>
  <c r="R662" i="6"/>
  <c r="Q662" i="6"/>
  <c r="P662" i="6"/>
  <c r="O662" i="6"/>
  <c r="N662" i="6"/>
  <c r="M662" i="6"/>
  <c r="L662" i="6"/>
  <c r="K662" i="6"/>
  <c r="J662" i="6"/>
  <c r="I662" i="6"/>
  <c r="H662" i="6"/>
  <c r="C662" i="6"/>
  <c r="V660" i="6"/>
  <c r="C660" i="6"/>
  <c r="V658" i="6"/>
  <c r="C658" i="6"/>
  <c r="V657" i="6"/>
  <c r="C657" i="6" s="1"/>
  <c r="V656" i="6"/>
  <c r="C656" i="6"/>
  <c r="V655" i="6"/>
  <c r="C655" i="6" s="1"/>
  <c r="V654" i="6"/>
  <c r="C654" i="6" s="1"/>
  <c r="AW653" i="6"/>
  <c r="AV653" i="6"/>
  <c r="AU653" i="6"/>
  <c r="AU651" i="6" s="1"/>
  <c r="AT653" i="6"/>
  <c r="AT651" i="6" s="1"/>
  <c r="AS653" i="6"/>
  <c r="AR653" i="6"/>
  <c r="AR651" i="6" s="1"/>
  <c r="AQ653" i="6"/>
  <c r="AQ651" i="6" s="1"/>
  <c r="AP653" i="6"/>
  <c r="AP651" i="6" s="1"/>
  <c r="AO653" i="6"/>
  <c r="AN653" i="6"/>
  <c r="AM653" i="6"/>
  <c r="AM651" i="6" s="1"/>
  <c r="AL653" i="6"/>
  <c r="AL651" i="6" s="1"/>
  <c r="AK653" i="6"/>
  <c r="AJ653" i="6"/>
  <c r="AJ651" i="6" s="1"/>
  <c r="AI653" i="6"/>
  <c r="AI651" i="6" s="1"/>
  <c r="AH653" i="6"/>
  <c r="AH651" i="6" s="1"/>
  <c r="AG653" i="6"/>
  <c r="AF653" i="6"/>
  <c r="AE653" i="6"/>
  <c r="AE651" i="6" s="1"/>
  <c r="AD653" i="6"/>
  <c r="AD651" i="6" s="1"/>
  <c r="AC653" i="6"/>
  <c r="AB653" i="6"/>
  <c r="AB651" i="6" s="1"/>
  <c r="AA653" i="6"/>
  <c r="AA651" i="6" s="1"/>
  <c r="Z653" i="6"/>
  <c r="Z651" i="6" s="1"/>
  <c r="Y653" i="6"/>
  <c r="X653" i="6"/>
  <c r="W653" i="6"/>
  <c r="W651" i="6" s="1"/>
  <c r="V653" i="6"/>
  <c r="U653" i="6"/>
  <c r="T653" i="6"/>
  <c r="T651" i="6" s="1"/>
  <c r="S653" i="6"/>
  <c r="S651" i="6" s="1"/>
  <c r="R653" i="6"/>
  <c r="R651" i="6" s="1"/>
  <c r="Q653" i="6"/>
  <c r="P653" i="6"/>
  <c r="O653" i="6"/>
  <c r="O651" i="6" s="1"/>
  <c r="N653" i="6"/>
  <c r="N651" i="6" s="1"/>
  <c r="M653" i="6"/>
  <c r="L653" i="6"/>
  <c r="L651" i="6" s="1"/>
  <c r="K653" i="6"/>
  <c r="K651" i="6" s="1"/>
  <c r="J653" i="6"/>
  <c r="J651" i="6" s="1"/>
  <c r="I653" i="6"/>
  <c r="H653" i="6"/>
  <c r="C653" i="6"/>
  <c r="V652" i="6"/>
  <c r="AY651" i="6"/>
  <c r="AW651" i="6"/>
  <c r="AV651" i="6"/>
  <c r="AS651" i="6"/>
  <c r="AO651" i="6"/>
  <c r="AN651" i="6"/>
  <c r="AK651" i="6"/>
  <c r="AG651" i="6"/>
  <c r="AF651" i="6"/>
  <c r="AC651" i="6"/>
  <c r="Y651" i="6"/>
  <c r="X651" i="6"/>
  <c r="U651" i="6"/>
  <c r="Q651" i="6"/>
  <c r="P651" i="6"/>
  <c r="M651" i="6"/>
  <c r="I651" i="6"/>
  <c r="H651" i="6"/>
  <c r="V650" i="6"/>
  <c r="C650" i="6" s="1"/>
  <c r="V649" i="6"/>
  <c r="C649" i="6" s="1"/>
  <c r="AW648" i="6"/>
  <c r="AV648" i="6"/>
  <c r="AU648" i="6"/>
  <c r="AT648" i="6"/>
  <c r="AS648" i="6"/>
  <c r="AR648" i="6"/>
  <c r="AQ648" i="6"/>
  <c r="AP648" i="6"/>
  <c r="AO648" i="6"/>
  <c r="AN648" i="6"/>
  <c r="AM648" i="6"/>
  <c r="AL648" i="6"/>
  <c r="AK648" i="6"/>
  <c r="AJ648" i="6"/>
  <c r="AI648" i="6"/>
  <c r="AH648" i="6"/>
  <c r="AG648" i="6"/>
  <c r="AF648" i="6"/>
  <c r="AE648" i="6"/>
  <c r="AD648" i="6"/>
  <c r="AC648" i="6"/>
  <c r="AB648" i="6"/>
  <c r="AA648" i="6"/>
  <c r="Z648" i="6"/>
  <c r="Y648" i="6"/>
  <c r="X648" i="6"/>
  <c r="W648" i="6"/>
  <c r="U648" i="6"/>
  <c r="T648" i="6"/>
  <c r="S648" i="6"/>
  <c r="R648" i="6"/>
  <c r="Q648" i="6"/>
  <c r="P648" i="6"/>
  <c r="O648" i="6"/>
  <c r="N648" i="6"/>
  <c r="M648" i="6"/>
  <c r="L648" i="6"/>
  <c r="K648" i="6"/>
  <c r="J648" i="6"/>
  <c r="I648" i="6"/>
  <c r="H648" i="6"/>
  <c r="C647" i="6"/>
  <c r="AW646" i="6"/>
  <c r="AV646" i="6"/>
  <c r="AU646" i="6"/>
  <c r="AT646" i="6"/>
  <c r="AS646" i="6"/>
  <c r="AR646" i="6"/>
  <c r="AQ646" i="6"/>
  <c r="AP646" i="6"/>
  <c r="AO646" i="6"/>
  <c r="AN646" i="6"/>
  <c r="AM646" i="6"/>
  <c r="AL646" i="6"/>
  <c r="AK646" i="6"/>
  <c r="AJ646" i="6"/>
  <c r="AI646" i="6"/>
  <c r="AH646" i="6"/>
  <c r="AG646" i="6"/>
  <c r="AF646" i="6"/>
  <c r="AE646" i="6"/>
  <c r="AD646" i="6"/>
  <c r="AC646" i="6"/>
  <c r="AB646" i="6"/>
  <c r="AA646" i="6"/>
  <c r="Z646" i="6"/>
  <c r="Y646" i="6"/>
  <c r="X646" i="6"/>
  <c r="W646" i="6"/>
  <c r="U646" i="6"/>
  <c r="T646" i="6"/>
  <c r="S646" i="6"/>
  <c r="R646" i="6"/>
  <c r="Q646" i="6"/>
  <c r="P646" i="6"/>
  <c r="O646" i="6"/>
  <c r="N646" i="6"/>
  <c r="M646" i="6"/>
  <c r="L646" i="6"/>
  <c r="K646" i="6"/>
  <c r="J646" i="6"/>
  <c r="I646" i="6"/>
  <c r="H646" i="6"/>
  <c r="C646" i="6"/>
  <c r="AW645" i="6"/>
  <c r="AV645" i="6"/>
  <c r="AU645" i="6"/>
  <c r="AT645" i="6"/>
  <c r="AS645" i="6"/>
  <c r="AR645" i="6"/>
  <c r="AQ645" i="6"/>
  <c r="AP645" i="6"/>
  <c r="AO645" i="6"/>
  <c r="AN645" i="6"/>
  <c r="AM645" i="6"/>
  <c r="AL645" i="6"/>
  <c r="AK645" i="6"/>
  <c r="AJ645" i="6"/>
  <c r="AI645" i="6"/>
  <c r="AH645" i="6"/>
  <c r="AG645" i="6"/>
  <c r="AF645" i="6"/>
  <c r="AE645" i="6"/>
  <c r="AD645" i="6"/>
  <c r="AC645" i="6"/>
  <c r="AB645" i="6"/>
  <c r="AA645" i="6"/>
  <c r="Z645" i="6"/>
  <c r="Y645" i="6"/>
  <c r="X645" i="6"/>
  <c r="W645" i="6"/>
  <c r="U645" i="6"/>
  <c r="T645" i="6"/>
  <c r="S645" i="6"/>
  <c r="R645" i="6"/>
  <c r="Q645" i="6"/>
  <c r="P645" i="6"/>
  <c r="O645" i="6"/>
  <c r="N645" i="6"/>
  <c r="M645" i="6"/>
  <c r="L645" i="6"/>
  <c r="K645" i="6"/>
  <c r="J645" i="6"/>
  <c r="I645" i="6"/>
  <c r="H645" i="6"/>
  <c r="C645" i="6"/>
  <c r="AW644" i="6"/>
  <c r="AV644" i="6"/>
  <c r="AU644" i="6"/>
  <c r="AT644" i="6"/>
  <c r="AS644" i="6"/>
  <c r="AR644" i="6"/>
  <c r="AQ644" i="6"/>
  <c r="AP644" i="6"/>
  <c r="AO644" i="6"/>
  <c r="AN644" i="6"/>
  <c r="AM644" i="6"/>
  <c r="AL644" i="6"/>
  <c r="AK644" i="6"/>
  <c r="AJ644" i="6"/>
  <c r="AI644" i="6"/>
  <c r="AH644" i="6"/>
  <c r="AG644" i="6"/>
  <c r="AF644" i="6"/>
  <c r="AE644" i="6"/>
  <c r="AD644" i="6"/>
  <c r="AC644" i="6"/>
  <c r="AB644" i="6"/>
  <c r="AA644" i="6"/>
  <c r="Z644" i="6"/>
  <c r="Y644" i="6"/>
  <c r="X644" i="6"/>
  <c r="W644" i="6"/>
  <c r="V644" i="6" s="1"/>
  <c r="U644" i="6"/>
  <c r="T644" i="6"/>
  <c r="S644" i="6"/>
  <c r="R644" i="6"/>
  <c r="Q644" i="6"/>
  <c r="P644" i="6"/>
  <c r="O644" i="6"/>
  <c r="N644" i="6"/>
  <c r="M644" i="6"/>
  <c r="L644" i="6"/>
  <c r="K644" i="6"/>
  <c r="J644" i="6"/>
  <c r="I644" i="6"/>
  <c r="H644" i="6"/>
  <c r="C644" i="6"/>
  <c r="AW643" i="6"/>
  <c r="AV643" i="6"/>
  <c r="AU643" i="6"/>
  <c r="AT643" i="6"/>
  <c r="AS643" i="6"/>
  <c r="AR643" i="6"/>
  <c r="AQ643" i="6"/>
  <c r="AP643" i="6"/>
  <c r="AO643" i="6"/>
  <c r="AN643" i="6"/>
  <c r="AM643" i="6"/>
  <c r="AL643" i="6"/>
  <c r="AK643" i="6"/>
  <c r="AJ643" i="6"/>
  <c r="AI643" i="6"/>
  <c r="AH643" i="6"/>
  <c r="AG643" i="6"/>
  <c r="AF643" i="6"/>
  <c r="AE643" i="6"/>
  <c r="AD643" i="6"/>
  <c r="AC643" i="6"/>
  <c r="AB643" i="6"/>
  <c r="AA643" i="6"/>
  <c r="Z643" i="6"/>
  <c r="Y643" i="6"/>
  <c r="X643" i="6"/>
  <c r="W643" i="6"/>
  <c r="U643" i="6"/>
  <c r="T643" i="6"/>
  <c r="S643" i="6"/>
  <c r="R643" i="6"/>
  <c r="Q643" i="6"/>
  <c r="P643" i="6"/>
  <c r="O643" i="6"/>
  <c r="N643" i="6"/>
  <c r="M643" i="6"/>
  <c r="L643" i="6"/>
  <c r="K643" i="6"/>
  <c r="J643" i="6"/>
  <c r="I643" i="6"/>
  <c r="H643" i="6"/>
  <c r="C643" i="6"/>
  <c r="AW642" i="6"/>
  <c r="AV642" i="6"/>
  <c r="AU642" i="6"/>
  <c r="AT642" i="6"/>
  <c r="AS642" i="6"/>
  <c r="AR642" i="6"/>
  <c r="AQ642" i="6"/>
  <c r="AP642" i="6"/>
  <c r="AO642" i="6"/>
  <c r="AN642" i="6"/>
  <c r="AM642" i="6"/>
  <c r="AL642" i="6"/>
  <c r="AK642" i="6"/>
  <c r="AJ642" i="6"/>
  <c r="AI642" i="6"/>
  <c r="AH642" i="6"/>
  <c r="AG642" i="6"/>
  <c r="AF642" i="6"/>
  <c r="AE642" i="6"/>
  <c r="AD642" i="6"/>
  <c r="AC642" i="6"/>
  <c r="AB642" i="6"/>
  <c r="AA642" i="6"/>
  <c r="Z642" i="6"/>
  <c r="Y642" i="6"/>
  <c r="X642" i="6"/>
  <c r="W642" i="6"/>
  <c r="V642" i="6" s="1"/>
  <c r="U642" i="6"/>
  <c r="T642" i="6"/>
  <c r="S642" i="6"/>
  <c r="R642" i="6"/>
  <c r="Q642" i="6"/>
  <c r="Q636" i="6" s="1"/>
  <c r="P642" i="6"/>
  <c r="O642" i="6"/>
  <c r="N642" i="6"/>
  <c r="M642" i="6"/>
  <c r="L642" i="6"/>
  <c r="K642" i="6"/>
  <c r="J642" i="6"/>
  <c r="I642" i="6"/>
  <c r="H642" i="6"/>
  <c r="V641" i="6"/>
  <c r="C641" i="6" s="1"/>
  <c r="AW640" i="6"/>
  <c r="AV640" i="6"/>
  <c r="AU640" i="6"/>
  <c r="AT640" i="6"/>
  <c r="AS640" i="6"/>
  <c r="AR640" i="6"/>
  <c r="AQ640" i="6"/>
  <c r="AP640" i="6"/>
  <c r="AO640" i="6"/>
  <c r="AN640" i="6"/>
  <c r="AM640" i="6"/>
  <c r="AL640" i="6"/>
  <c r="AK640" i="6"/>
  <c r="AJ640" i="6"/>
  <c r="AI640" i="6"/>
  <c r="AH640" i="6"/>
  <c r="AG640" i="6"/>
  <c r="AF640" i="6"/>
  <c r="AE640" i="6"/>
  <c r="AD640" i="6"/>
  <c r="AC640" i="6"/>
  <c r="AB640" i="6"/>
  <c r="AA640" i="6"/>
  <c r="Z640" i="6"/>
  <c r="Y640" i="6"/>
  <c r="X640" i="6"/>
  <c r="W640" i="6"/>
  <c r="U640" i="6"/>
  <c r="T640" i="6"/>
  <c r="S640" i="6"/>
  <c r="R640" i="6"/>
  <c r="Q640" i="6"/>
  <c r="P640" i="6"/>
  <c r="O640" i="6"/>
  <c r="N640" i="6"/>
  <c r="M640" i="6"/>
  <c r="L640" i="6"/>
  <c r="K640" i="6"/>
  <c r="J640" i="6"/>
  <c r="I640" i="6"/>
  <c r="H640" i="6"/>
  <c r="C640" i="6"/>
  <c r="V639" i="6"/>
  <c r="C639" i="6" s="1"/>
  <c r="AW638" i="6"/>
  <c r="AV638" i="6"/>
  <c r="AU638" i="6"/>
  <c r="AT638" i="6"/>
  <c r="AS638" i="6"/>
  <c r="AR638" i="6"/>
  <c r="AQ638" i="6"/>
  <c r="AP638" i="6"/>
  <c r="AO638" i="6"/>
  <c r="AN638" i="6"/>
  <c r="AM638" i="6"/>
  <c r="AL638" i="6"/>
  <c r="AK638" i="6"/>
  <c r="AJ638" i="6"/>
  <c r="AI638" i="6"/>
  <c r="AH638" i="6"/>
  <c r="AG638" i="6"/>
  <c r="AF638" i="6"/>
  <c r="AE638" i="6"/>
  <c r="AD638" i="6"/>
  <c r="AC638" i="6"/>
  <c r="AB638" i="6"/>
  <c r="AA638" i="6"/>
  <c r="Z638" i="6"/>
  <c r="Y638" i="6"/>
  <c r="X638" i="6"/>
  <c r="W638" i="6"/>
  <c r="V638" i="6"/>
  <c r="U638" i="6"/>
  <c r="T638" i="6"/>
  <c r="S638" i="6"/>
  <c r="R638" i="6"/>
  <c r="Q638" i="6"/>
  <c r="P638" i="6"/>
  <c r="O638" i="6"/>
  <c r="N638" i="6"/>
  <c r="M638" i="6"/>
  <c r="L638" i="6"/>
  <c r="K638" i="6"/>
  <c r="J638" i="6"/>
  <c r="I638" i="6"/>
  <c r="H638" i="6"/>
  <c r="C638" i="6"/>
  <c r="AW637" i="6"/>
  <c r="AV637" i="6"/>
  <c r="AU637" i="6"/>
  <c r="AT637" i="6"/>
  <c r="AT636" i="6" s="1"/>
  <c r="AS637" i="6"/>
  <c r="AR637" i="6"/>
  <c r="AQ637" i="6"/>
  <c r="AP637" i="6"/>
  <c r="AP636" i="6" s="1"/>
  <c r="AO637" i="6"/>
  <c r="AN637" i="6"/>
  <c r="AM637" i="6"/>
  <c r="AL637" i="6"/>
  <c r="AL636" i="6" s="1"/>
  <c r="AK637" i="6"/>
  <c r="AJ637" i="6"/>
  <c r="AI637" i="6"/>
  <c r="AH637" i="6"/>
  <c r="AH636" i="6" s="1"/>
  <c r="AG637" i="6"/>
  <c r="AF637" i="6"/>
  <c r="AE637" i="6"/>
  <c r="AD637" i="6"/>
  <c r="AD636" i="6" s="1"/>
  <c r="AC637" i="6"/>
  <c r="AB637" i="6"/>
  <c r="AA637" i="6"/>
  <c r="Z637" i="6"/>
  <c r="Z636" i="6" s="1"/>
  <c r="Y637" i="6"/>
  <c r="X637" i="6"/>
  <c r="W637" i="6"/>
  <c r="V637" i="6"/>
  <c r="U637" i="6"/>
  <c r="T637" i="6"/>
  <c r="S637" i="6"/>
  <c r="R637" i="6"/>
  <c r="R636" i="6" s="1"/>
  <c r="Q637" i="6"/>
  <c r="P637" i="6"/>
  <c r="O637" i="6"/>
  <c r="N637" i="6"/>
  <c r="N636" i="6" s="1"/>
  <c r="M637" i="6"/>
  <c r="L637" i="6"/>
  <c r="K637" i="6"/>
  <c r="J637" i="6"/>
  <c r="I637" i="6"/>
  <c r="H637" i="6"/>
  <c r="AU635" i="6"/>
  <c r="O634" i="6"/>
  <c r="AW632" i="6"/>
  <c r="AV632" i="6"/>
  <c r="AU632" i="6"/>
  <c r="AT632" i="6"/>
  <c r="AS632" i="6"/>
  <c r="AR632" i="6"/>
  <c r="AQ632" i="6"/>
  <c r="AP632" i="6"/>
  <c r="AO632" i="6"/>
  <c r="AN632" i="6"/>
  <c r="AM632" i="6"/>
  <c r="AL632" i="6"/>
  <c r="AK632" i="6"/>
  <c r="AJ632" i="6"/>
  <c r="AI632" i="6"/>
  <c r="AH632" i="6"/>
  <c r="AG632" i="6"/>
  <c r="AF632" i="6"/>
  <c r="AE632" i="6"/>
  <c r="AD632" i="6"/>
  <c r="AC632" i="6"/>
  <c r="AB632" i="6"/>
  <c r="AA632" i="6"/>
  <c r="Z632" i="6"/>
  <c r="Y632" i="6"/>
  <c r="X632" i="6"/>
  <c r="W632" i="6"/>
  <c r="U632" i="6"/>
  <c r="T632" i="6"/>
  <c r="S632" i="6"/>
  <c r="R632" i="6"/>
  <c r="Q632" i="6"/>
  <c r="P632" i="6"/>
  <c r="O632" i="6"/>
  <c r="N632" i="6"/>
  <c r="M632" i="6"/>
  <c r="L632" i="6"/>
  <c r="K632" i="6"/>
  <c r="J632" i="6"/>
  <c r="I632" i="6"/>
  <c r="H632" i="6"/>
  <c r="AW631" i="6"/>
  <c r="AV631" i="6"/>
  <c r="AU631" i="6"/>
  <c r="AT631" i="6"/>
  <c r="AS631" i="6"/>
  <c r="AR631" i="6"/>
  <c r="AQ631" i="6"/>
  <c r="AP631" i="6"/>
  <c r="AO631" i="6"/>
  <c r="AN631" i="6"/>
  <c r="AM631" i="6"/>
  <c r="AL631" i="6"/>
  <c r="AK631" i="6"/>
  <c r="AJ631" i="6"/>
  <c r="AI631" i="6"/>
  <c r="AH631" i="6"/>
  <c r="AG631" i="6"/>
  <c r="AF631" i="6"/>
  <c r="AE631" i="6"/>
  <c r="AD631" i="6"/>
  <c r="AC631" i="6"/>
  <c r="AB631" i="6"/>
  <c r="AA631" i="6"/>
  <c r="Z631" i="6"/>
  <c r="Y631" i="6"/>
  <c r="X631" i="6"/>
  <c r="W631" i="6"/>
  <c r="U631" i="6"/>
  <c r="T631" i="6"/>
  <c r="S631" i="6"/>
  <c r="R631" i="6"/>
  <c r="Q631" i="6"/>
  <c r="P631" i="6"/>
  <c r="O631" i="6"/>
  <c r="N631" i="6"/>
  <c r="M631" i="6"/>
  <c r="L631" i="6"/>
  <c r="K631" i="6"/>
  <c r="J631" i="6"/>
  <c r="I631" i="6"/>
  <c r="H631" i="6"/>
  <c r="AW630" i="6"/>
  <c r="AV630" i="6"/>
  <c r="AU630" i="6"/>
  <c r="AT630" i="6"/>
  <c r="AS630" i="6"/>
  <c r="AR630" i="6"/>
  <c r="AQ630" i="6"/>
  <c r="AP630" i="6"/>
  <c r="AO630" i="6"/>
  <c r="AN630" i="6"/>
  <c r="AM630" i="6"/>
  <c r="AM635" i="6" s="1"/>
  <c r="AL630" i="6"/>
  <c r="AK630" i="6"/>
  <c r="AJ630" i="6"/>
  <c r="AI630" i="6"/>
  <c r="AH630" i="6"/>
  <c r="AG630" i="6"/>
  <c r="AF630" i="6"/>
  <c r="AE630" i="6"/>
  <c r="AE635" i="6" s="1"/>
  <c r="AD630" i="6"/>
  <c r="AC630" i="6"/>
  <c r="AB630" i="6"/>
  <c r="AA630" i="6"/>
  <c r="Z630" i="6"/>
  <c r="Y630" i="6"/>
  <c r="X630" i="6"/>
  <c r="W630" i="6"/>
  <c r="V630" i="6" s="1"/>
  <c r="U630" i="6"/>
  <c r="T630" i="6"/>
  <c r="S630" i="6"/>
  <c r="R630" i="6"/>
  <c r="Q630" i="6"/>
  <c r="P630" i="6"/>
  <c r="O630" i="6"/>
  <c r="N630" i="6"/>
  <c r="M630" i="6"/>
  <c r="L630" i="6"/>
  <c r="K630" i="6"/>
  <c r="K635" i="6" s="1"/>
  <c r="J630" i="6"/>
  <c r="C630" i="6" s="1"/>
  <c r="I630" i="6"/>
  <c r="H630" i="6"/>
  <c r="AW629" i="6"/>
  <c r="AV629" i="6"/>
  <c r="AU629" i="6"/>
  <c r="AT629" i="6"/>
  <c r="AS629" i="6"/>
  <c r="AR629" i="6"/>
  <c r="AQ629" i="6"/>
  <c r="AP629" i="6"/>
  <c r="AO629" i="6"/>
  <c r="AN629" i="6"/>
  <c r="AM629" i="6"/>
  <c r="AL629" i="6"/>
  <c r="AK629" i="6"/>
  <c r="AJ629" i="6"/>
  <c r="AI629" i="6"/>
  <c r="AH629" i="6"/>
  <c r="AG629" i="6"/>
  <c r="AF629" i="6"/>
  <c r="AE629" i="6"/>
  <c r="AD629" i="6"/>
  <c r="AC629" i="6"/>
  <c r="AB629" i="6"/>
  <c r="AA629" i="6"/>
  <c r="Z629" i="6"/>
  <c r="Y629" i="6"/>
  <c r="V629" i="6" s="1"/>
  <c r="X629" i="6"/>
  <c r="W629" i="6"/>
  <c r="U629" i="6"/>
  <c r="T629" i="6"/>
  <c r="S629" i="6"/>
  <c r="R629" i="6"/>
  <c r="Q629" i="6"/>
  <c r="P629" i="6"/>
  <c r="O629" i="6"/>
  <c r="N629" i="6"/>
  <c r="M629" i="6"/>
  <c r="L629" i="6"/>
  <c r="K629" i="6"/>
  <c r="J629" i="6"/>
  <c r="I629" i="6"/>
  <c r="H629" i="6"/>
  <c r="AW628" i="6"/>
  <c r="AT628" i="6"/>
  <c r="AS628" i="6"/>
  <c r="AR628" i="6"/>
  <c r="AQ628" i="6"/>
  <c r="AP628" i="6"/>
  <c r="AO628" i="6"/>
  <c r="AN628" i="6"/>
  <c r="AM628" i="6"/>
  <c r="AL628" i="6"/>
  <c r="AK628" i="6"/>
  <c r="AJ628" i="6"/>
  <c r="AI628" i="6"/>
  <c r="AH628" i="6"/>
  <c r="AG628" i="6"/>
  <c r="AF628" i="6"/>
  <c r="AE628" i="6"/>
  <c r="AD628" i="6"/>
  <c r="AC628" i="6"/>
  <c r="AB628" i="6"/>
  <c r="AA628" i="6"/>
  <c r="Z628" i="6"/>
  <c r="Y628" i="6"/>
  <c r="U628" i="6"/>
  <c r="T628" i="6"/>
  <c r="S628" i="6"/>
  <c r="R628" i="6"/>
  <c r="Q628" i="6"/>
  <c r="P628" i="6"/>
  <c r="O628" i="6"/>
  <c r="N628" i="6"/>
  <c r="M628" i="6"/>
  <c r="J628" i="6"/>
  <c r="H628" i="6"/>
  <c r="AW627" i="6"/>
  <c r="AW635" i="6" s="1"/>
  <c r="AV627" i="6"/>
  <c r="AU627" i="6"/>
  <c r="AT627" i="6"/>
  <c r="AS627" i="6"/>
  <c r="AS635" i="6" s="1"/>
  <c r="AR627" i="6"/>
  <c r="AQ627" i="6"/>
  <c r="AP627" i="6"/>
  <c r="AO627" i="6"/>
  <c r="AO635" i="6" s="1"/>
  <c r="AN627" i="6"/>
  <c r="AL627" i="6"/>
  <c r="AK627" i="6"/>
  <c r="AJ627" i="6"/>
  <c r="AJ635" i="6" s="1"/>
  <c r="AI627" i="6"/>
  <c r="AH627" i="6"/>
  <c r="AG627" i="6"/>
  <c r="AF627" i="6"/>
  <c r="AF635" i="6" s="1"/>
  <c r="AE627" i="6"/>
  <c r="AD627" i="6"/>
  <c r="AC627" i="6"/>
  <c r="AB627" i="6"/>
  <c r="AB635" i="6" s="1"/>
  <c r="AA627" i="6"/>
  <c r="Z627" i="6"/>
  <c r="Y627" i="6"/>
  <c r="V627" i="6"/>
  <c r="U627" i="6"/>
  <c r="T627" i="6"/>
  <c r="S627" i="6"/>
  <c r="R627" i="6"/>
  <c r="Q627" i="6"/>
  <c r="O627" i="6"/>
  <c r="N627" i="6"/>
  <c r="M627" i="6"/>
  <c r="M635" i="6" s="1"/>
  <c r="J627" i="6"/>
  <c r="I627" i="6"/>
  <c r="AW626" i="6"/>
  <c r="AV626" i="6"/>
  <c r="AU626" i="6"/>
  <c r="AT626" i="6"/>
  <c r="AS626" i="6"/>
  <c r="AR626" i="6"/>
  <c r="AQ626" i="6"/>
  <c r="AP626" i="6"/>
  <c r="AO626" i="6"/>
  <c r="AN626" i="6"/>
  <c r="AM626" i="6"/>
  <c r="AL626" i="6"/>
  <c r="AK626" i="6"/>
  <c r="AJ626" i="6"/>
  <c r="AI626" i="6"/>
  <c r="AH626" i="6"/>
  <c r="AG626" i="6"/>
  <c r="AF626" i="6"/>
  <c r="AE626" i="6"/>
  <c r="AD626" i="6"/>
  <c r="AC626" i="6"/>
  <c r="AB626" i="6"/>
  <c r="AA626" i="6"/>
  <c r="Z626" i="6"/>
  <c r="Y626" i="6"/>
  <c r="X626" i="6"/>
  <c r="W626" i="6"/>
  <c r="U626" i="6"/>
  <c r="T626" i="6"/>
  <c r="S626" i="6"/>
  <c r="R626" i="6"/>
  <c r="Q626" i="6"/>
  <c r="P626" i="6"/>
  <c r="O626" i="6"/>
  <c r="N626" i="6"/>
  <c r="M626" i="6"/>
  <c r="L626" i="6"/>
  <c r="K626" i="6"/>
  <c r="J626" i="6"/>
  <c r="I626" i="6"/>
  <c r="H626" i="6"/>
  <c r="V625" i="6"/>
  <c r="C625" i="6" s="1"/>
  <c r="AW624" i="6"/>
  <c r="AV624" i="6"/>
  <c r="AU624" i="6"/>
  <c r="AT624" i="6"/>
  <c r="AS624" i="6"/>
  <c r="AR624" i="6"/>
  <c r="AQ624" i="6"/>
  <c r="AP624" i="6"/>
  <c r="AO624" i="6"/>
  <c r="AN624" i="6"/>
  <c r="AM624" i="6"/>
  <c r="AL624" i="6"/>
  <c r="AK624" i="6"/>
  <c r="AJ624" i="6"/>
  <c r="AI624" i="6"/>
  <c r="AH624" i="6"/>
  <c r="AG624" i="6"/>
  <c r="AF624" i="6"/>
  <c r="AE624" i="6"/>
  <c r="AD624" i="6"/>
  <c r="AC624" i="6"/>
  <c r="AB624" i="6"/>
  <c r="AA624" i="6"/>
  <c r="Z624" i="6"/>
  <c r="Y624" i="6"/>
  <c r="V624" i="6" s="1"/>
  <c r="X624" i="6"/>
  <c r="W624" i="6"/>
  <c r="U624" i="6"/>
  <c r="T624" i="6"/>
  <c r="S624" i="6"/>
  <c r="R624" i="6"/>
  <c r="Q624" i="6"/>
  <c r="P624" i="6"/>
  <c r="O624" i="6"/>
  <c r="N624" i="6"/>
  <c r="M624" i="6"/>
  <c r="L624" i="6"/>
  <c r="K624" i="6"/>
  <c r="J624" i="6"/>
  <c r="I624" i="6"/>
  <c r="H624" i="6"/>
  <c r="C624" i="6" s="1"/>
  <c r="AW623" i="6"/>
  <c r="AV623" i="6"/>
  <c r="AU623" i="6"/>
  <c r="AT623" i="6"/>
  <c r="AS623" i="6"/>
  <c r="AR623" i="6"/>
  <c r="AQ623" i="6"/>
  <c r="AP623" i="6"/>
  <c r="AO623" i="6"/>
  <c r="AN623" i="6"/>
  <c r="AM623" i="6"/>
  <c r="AL623" i="6"/>
  <c r="AK623" i="6"/>
  <c r="AJ623" i="6"/>
  <c r="AI623" i="6"/>
  <c r="AH623" i="6"/>
  <c r="AG623" i="6"/>
  <c r="AF623" i="6"/>
  <c r="AE623" i="6"/>
  <c r="AD623" i="6"/>
  <c r="AC623" i="6"/>
  <c r="AB623" i="6"/>
  <c r="AA623" i="6"/>
  <c r="Z623" i="6"/>
  <c r="Z634" i="6" s="1"/>
  <c r="Y623" i="6"/>
  <c r="X623" i="6"/>
  <c r="W623" i="6"/>
  <c r="U623" i="6"/>
  <c r="T623" i="6"/>
  <c r="S623" i="6"/>
  <c r="R623" i="6"/>
  <c r="Q623" i="6"/>
  <c r="P623" i="6"/>
  <c r="O623" i="6"/>
  <c r="N623" i="6"/>
  <c r="M623" i="6"/>
  <c r="L623" i="6"/>
  <c r="K623" i="6"/>
  <c r="J623" i="6"/>
  <c r="I623" i="6"/>
  <c r="H623" i="6"/>
  <c r="AW622" i="6"/>
  <c r="AV622" i="6"/>
  <c r="AU622" i="6"/>
  <c r="AU634" i="6" s="1"/>
  <c r="AT622" i="6"/>
  <c r="AS622" i="6"/>
  <c r="AR622" i="6"/>
  <c r="AQ622" i="6"/>
  <c r="AQ634" i="6" s="1"/>
  <c r="AP622" i="6"/>
  <c r="AO622" i="6"/>
  <c r="AN622" i="6"/>
  <c r="AM622" i="6"/>
  <c r="AM634" i="6" s="1"/>
  <c r="AL622" i="6"/>
  <c r="AK622" i="6"/>
  <c r="AJ622" i="6"/>
  <c r="AI622" i="6"/>
  <c r="AI634" i="6" s="1"/>
  <c r="AH622" i="6"/>
  <c r="AG622" i="6"/>
  <c r="AF622" i="6"/>
  <c r="AE622" i="6"/>
  <c r="AE634" i="6" s="1"/>
  <c r="AD622" i="6"/>
  <c r="AC622" i="6"/>
  <c r="AB622" i="6"/>
  <c r="AA622" i="6"/>
  <c r="AA634" i="6" s="1"/>
  <c r="Z622" i="6"/>
  <c r="Y622" i="6"/>
  <c r="X622" i="6"/>
  <c r="W622" i="6"/>
  <c r="U622" i="6"/>
  <c r="T622" i="6"/>
  <c r="S622" i="6"/>
  <c r="R622" i="6"/>
  <c r="R634" i="6" s="1"/>
  <c r="Q622" i="6"/>
  <c r="P622" i="6"/>
  <c r="O622" i="6"/>
  <c r="N622" i="6"/>
  <c r="M622" i="6"/>
  <c r="L622" i="6"/>
  <c r="K622" i="6"/>
  <c r="J622" i="6"/>
  <c r="J634" i="6" s="1"/>
  <c r="I622" i="6"/>
  <c r="H622" i="6"/>
  <c r="AW621" i="6"/>
  <c r="AV621" i="6"/>
  <c r="AU621" i="6"/>
  <c r="AT621" i="6"/>
  <c r="AS621" i="6"/>
  <c r="AR621" i="6"/>
  <c r="AQ621" i="6"/>
  <c r="AP621" i="6"/>
  <c r="AO621" i="6"/>
  <c r="AN621" i="6"/>
  <c r="AM621" i="6"/>
  <c r="AL621" i="6"/>
  <c r="AK621" i="6"/>
  <c r="AJ621" i="6"/>
  <c r="AI621" i="6"/>
  <c r="AH621" i="6"/>
  <c r="AG621" i="6"/>
  <c r="AF621" i="6"/>
  <c r="AE621" i="6"/>
  <c r="AD621" i="6"/>
  <c r="AC621" i="6"/>
  <c r="AB621" i="6"/>
  <c r="AA621" i="6"/>
  <c r="Z621" i="6"/>
  <c r="Y621" i="6"/>
  <c r="X621" i="6"/>
  <c r="V621" i="6" s="1"/>
  <c r="W621" i="6"/>
  <c r="U621" i="6"/>
  <c r="T621" i="6"/>
  <c r="S621" i="6"/>
  <c r="R621" i="6"/>
  <c r="Q621" i="6"/>
  <c r="P621" i="6"/>
  <c r="O621" i="6"/>
  <c r="N621" i="6"/>
  <c r="M621" i="6"/>
  <c r="L621" i="6"/>
  <c r="K621" i="6"/>
  <c r="J621" i="6"/>
  <c r="I621" i="6"/>
  <c r="H621" i="6"/>
  <c r="AW620" i="6"/>
  <c r="AV620" i="6"/>
  <c r="AU620" i="6"/>
  <c r="AT620" i="6"/>
  <c r="AS620" i="6"/>
  <c r="AR620" i="6"/>
  <c r="AQ620" i="6"/>
  <c r="AP620" i="6"/>
  <c r="AO620" i="6"/>
  <c r="AN620" i="6"/>
  <c r="AM620" i="6"/>
  <c r="AL620" i="6"/>
  <c r="AK620" i="6"/>
  <c r="AJ620" i="6"/>
  <c r="AI620" i="6"/>
  <c r="AH620" i="6"/>
  <c r="AG620" i="6"/>
  <c r="AF620" i="6"/>
  <c r="AE620" i="6"/>
  <c r="AD620" i="6"/>
  <c r="AC620" i="6"/>
  <c r="AB620" i="6"/>
  <c r="AA620" i="6"/>
  <c r="Z620" i="6"/>
  <c r="Y620" i="6"/>
  <c r="X620" i="6"/>
  <c r="W620" i="6"/>
  <c r="U620" i="6"/>
  <c r="T620" i="6"/>
  <c r="S620" i="6"/>
  <c r="R620" i="6"/>
  <c r="Q620" i="6"/>
  <c r="P620" i="6"/>
  <c r="O620" i="6"/>
  <c r="N620" i="6"/>
  <c r="M620" i="6"/>
  <c r="L620" i="6"/>
  <c r="K620" i="6"/>
  <c r="J620" i="6"/>
  <c r="I620" i="6"/>
  <c r="H620" i="6"/>
  <c r="AW619" i="6"/>
  <c r="AV619" i="6"/>
  <c r="AU619" i="6"/>
  <c r="AT619" i="6"/>
  <c r="AS619" i="6"/>
  <c r="AR619" i="6"/>
  <c r="AQ619" i="6"/>
  <c r="AP619" i="6"/>
  <c r="AO619" i="6"/>
  <c r="AN619" i="6"/>
  <c r="AM619" i="6"/>
  <c r="AL619" i="6"/>
  <c r="AK619" i="6"/>
  <c r="AJ619" i="6"/>
  <c r="AI619" i="6"/>
  <c r="AH619" i="6"/>
  <c r="AG619" i="6"/>
  <c r="AF619" i="6"/>
  <c r="AE619" i="6"/>
  <c r="AD619" i="6"/>
  <c r="AC619" i="6"/>
  <c r="AB619" i="6"/>
  <c r="AA619" i="6"/>
  <c r="Z619" i="6"/>
  <c r="Y619" i="6"/>
  <c r="X619" i="6"/>
  <c r="W619" i="6"/>
  <c r="U619" i="6"/>
  <c r="T619" i="6"/>
  <c r="S619" i="6"/>
  <c r="R619" i="6"/>
  <c r="Q619" i="6"/>
  <c r="P619" i="6"/>
  <c r="O619" i="6"/>
  <c r="N619" i="6"/>
  <c r="M619" i="6"/>
  <c r="L619" i="6"/>
  <c r="K619" i="6"/>
  <c r="J619" i="6"/>
  <c r="I619" i="6"/>
  <c r="H619" i="6"/>
  <c r="AW618" i="6"/>
  <c r="AV618" i="6"/>
  <c r="AU618" i="6"/>
  <c r="AT618" i="6"/>
  <c r="AS618" i="6"/>
  <c r="AR618" i="6"/>
  <c r="AQ618" i="6"/>
  <c r="AP618" i="6"/>
  <c r="AO618" i="6"/>
  <c r="AN618" i="6"/>
  <c r="AM618" i="6"/>
  <c r="AL618" i="6"/>
  <c r="AK618" i="6"/>
  <c r="AJ618" i="6"/>
  <c r="AI618" i="6"/>
  <c r="AH618" i="6"/>
  <c r="AG618" i="6"/>
  <c r="AF618" i="6"/>
  <c r="AE618" i="6"/>
  <c r="AD618" i="6"/>
  <c r="AC618" i="6"/>
  <c r="AB618" i="6"/>
  <c r="AA618" i="6"/>
  <c r="Z618" i="6"/>
  <c r="Y618" i="6"/>
  <c r="X618" i="6"/>
  <c r="W618" i="6"/>
  <c r="U618" i="6"/>
  <c r="T618" i="6"/>
  <c r="S618" i="6"/>
  <c r="R618" i="6"/>
  <c r="Q618" i="6"/>
  <c r="P618" i="6"/>
  <c r="O618" i="6"/>
  <c r="N618" i="6"/>
  <c r="M618" i="6"/>
  <c r="L618" i="6"/>
  <c r="K618" i="6"/>
  <c r="J618" i="6"/>
  <c r="I618" i="6"/>
  <c r="H618" i="6"/>
  <c r="V617" i="6"/>
  <c r="C617" i="6" s="1"/>
  <c r="V616" i="6"/>
  <c r="C616" i="6" s="1"/>
  <c r="AW615" i="6"/>
  <c r="AV615" i="6"/>
  <c r="AU615" i="6"/>
  <c r="AT615" i="6"/>
  <c r="AS615" i="6"/>
  <c r="AR615" i="6"/>
  <c r="AQ615" i="6"/>
  <c r="AP615" i="6"/>
  <c r="AO615" i="6"/>
  <c r="AN615" i="6"/>
  <c r="AM615" i="6"/>
  <c r="AL615" i="6"/>
  <c r="AK615" i="6"/>
  <c r="AJ615" i="6"/>
  <c r="AI615" i="6"/>
  <c r="AH615" i="6"/>
  <c r="AG615" i="6"/>
  <c r="AF615" i="6"/>
  <c r="AE615" i="6"/>
  <c r="AD615" i="6"/>
  <c r="AC615" i="6"/>
  <c r="AB615" i="6"/>
  <c r="AA615" i="6"/>
  <c r="Z615" i="6"/>
  <c r="Y615" i="6"/>
  <c r="X615" i="6"/>
  <c r="W615" i="6"/>
  <c r="V615" i="6" s="1"/>
  <c r="U615" i="6"/>
  <c r="T615" i="6"/>
  <c r="S615" i="6"/>
  <c r="R615" i="6"/>
  <c r="Q615" i="6"/>
  <c r="P615" i="6"/>
  <c r="O615" i="6"/>
  <c r="N615" i="6"/>
  <c r="M615" i="6"/>
  <c r="L615" i="6"/>
  <c r="K615" i="6"/>
  <c r="J615" i="6"/>
  <c r="I615" i="6"/>
  <c r="H615" i="6"/>
  <c r="AW614" i="6"/>
  <c r="AV614" i="6"/>
  <c r="AU614" i="6"/>
  <c r="AT614" i="6"/>
  <c r="AS614" i="6"/>
  <c r="AR614" i="6"/>
  <c r="AQ614" i="6"/>
  <c r="AP614" i="6"/>
  <c r="AO614" i="6"/>
  <c r="AN614" i="6"/>
  <c r="AM614" i="6"/>
  <c r="AL614" i="6"/>
  <c r="AK614" i="6"/>
  <c r="AJ614" i="6"/>
  <c r="AI614" i="6"/>
  <c r="AH614" i="6"/>
  <c r="AG614" i="6"/>
  <c r="AF614" i="6"/>
  <c r="AE614" i="6"/>
  <c r="AD614" i="6"/>
  <c r="AC614" i="6"/>
  <c r="AB614" i="6"/>
  <c r="AA614" i="6"/>
  <c r="Z614" i="6"/>
  <c r="Y614" i="6"/>
  <c r="X614" i="6"/>
  <c r="V614" i="6" s="1"/>
  <c r="W614" i="6"/>
  <c r="U614" i="6"/>
  <c r="T614" i="6"/>
  <c r="S614" i="6"/>
  <c r="R614" i="6"/>
  <c r="Q614" i="6"/>
  <c r="P614" i="6"/>
  <c r="O614" i="6"/>
  <c r="N614" i="6"/>
  <c r="M614" i="6"/>
  <c r="L614" i="6"/>
  <c r="K614" i="6"/>
  <c r="J614" i="6"/>
  <c r="I614" i="6"/>
  <c r="H614" i="6"/>
  <c r="V613" i="6"/>
  <c r="C613" i="6" s="1"/>
  <c r="V612" i="6"/>
  <c r="C612" i="6" s="1"/>
  <c r="AW611" i="6"/>
  <c r="AV611" i="6"/>
  <c r="AS611" i="6"/>
  <c r="AR611" i="6"/>
  <c r="AQ611" i="6"/>
  <c r="AP611" i="6"/>
  <c r="AP633" i="6" s="1"/>
  <c r="AO611" i="6"/>
  <c r="AN611" i="6"/>
  <c r="AM611" i="6"/>
  <c r="AL611" i="6"/>
  <c r="AK611" i="6"/>
  <c r="AJ611" i="6"/>
  <c r="AI611" i="6"/>
  <c r="AH611" i="6"/>
  <c r="AG611" i="6"/>
  <c r="AF611" i="6"/>
  <c r="AE611" i="6"/>
  <c r="AD611" i="6"/>
  <c r="AC611" i="6"/>
  <c r="AB611" i="6"/>
  <c r="AA611" i="6"/>
  <c r="Z611" i="6"/>
  <c r="Y611" i="6"/>
  <c r="X611" i="6"/>
  <c r="U611" i="6"/>
  <c r="S611" i="6"/>
  <c r="R611" i="6"/>
  <c r="Q611" i="6"/>
  <c r="P611" i="6"/>
  <c r="O611" i="6"/>
  <c r="N611" i="6"/>
  <c r="M611" i="6"/>
  <c r="J611" i="6"/>
  <c r="I611" i="6"/>
  <c r="H611" i="6"/>
  <c r="AW610" i="6"/>
  <c r="AV610" i="6"/>
  <c r="AU610" i="6"/>
  <c r="AT610" i="6"/>
  <c r="AS610" i="6"/>
  <c r="AR610" i="6"/>
  <c r="AQ610" i="6"/>
  <c r="AP610" i="6"/>
  <c r="AO610" i="6"/>
  <c r="AN610" i="6"/>
  <c r="AM610" i="6"/>
  <c r="AL610" i="6"/>
  <c r="AK610" i="6"/>
  <c r="AJ610" i="6"/>
  <c r="AI610" i="6"/>
  <c r="AH610" i="6"/>
  <c r="AG610" i="6"/>
  <c r="AF610" i="6"/>
  <c r="AE610" i="6"/>
  <c r="AD610" i="6"/>
  <c r="AC610" i="6"/>
  <c r="AB610" i="6"/>
  <c r="AA610" i="6"/>
  <c r="Z610" i="6"/>
  <c r="Y610" i="6"/>
  <c r="X610" i="6"/>
  <c r="W610" i="6"/>
  <c r="U610" i="6"/>
  <c r="T610" i="6"/>
  <c r="S610" i="6"/>
  <c r="R610" i="6"/>
  <c r="Q610" i="6"/>
  <c r="P610" i="6"/>
  <c r="O610" i="6"/>
  <c r="N610" i="6"/>
  <c r="M610" i="6"/>
  <c r="L610" i="6"/>
  <c r="K610" i="6"/>
  <c r="J610" i="6"/>
  <c r="I610" i="6"/>
  <c r="H610" i="6"/>
  <c r="AW609" i="6"/>
  <c r="AV609" i="6"/>
  <c r="AU609" i="6"/>
  <c r="AT609" i="6"/>
  <c r="AS609" i="6"/>
  <c r="AR609" i="6"/>
  <c r="AQ609" i="6"/>
  <c r="AP609" i="6"/>
  <c r="AO609" i="6"/>
  <c r="AN609" i="6"/>
  <c r="AM609" i="6"/>
  <c r="AL609" i="6"/>
  <c r="AK609" i="6"/>
  <c r="AJ609" i="6"/>
  <c r="AI609" i="6"/>
  <c r="AH609" i="6"/>
  <c r="AG609" i="6"/>
  <c r="AF609" i="6"/>
  <c r="AE609" i="6"/>
  <c r="AD609" i="6"/>
  <c r="AC609" i="6"/>
  <c r="AB609" i="6"/>
  <c r="AA609" i="6"/>
  <c r="Z609" i="6"/>
  <c r="Y609" i="6"/>
  <c r="X609" i="6"/>
  <c r="W609" i="6"/>
  <c r="U609" i="6"/>
  <c r="U633" i="6" s="1"/>
  <c r="T609" i="6"/>
  <c r="S609" i="6"/>
  <c r="R609" i="6"/>
  <c r="Q609" i="6"/>
  <c r="P609" i="6"/>
  <c r="O609" i="6"/>
  <c r="N609" i="6"/>
  <c r="M609" i="6"/>
  <c r="L609" i="6"/>
  <c r="K609" i="6"/>
  <c r="J609" i="6"/>
  <c r="I609" i="6"/>
  <c r="H609" i="6"/>
  <c r="AW608" i="6"/>
  <c r="AV608" i="6"/>
  <c r="AU608" i="6"/>
  <c r="AT608" i="6"/>
  <c r="AS608" i="6"/>
  <c r="AS633" i="6" s="1"/>
  <c r="AR608" i="6"/>
  <c r="AQ608" i="6"/>
  <c r="AP608" i="6"/>
  <c r="AO608" i="6"/>
  <c r="AN608" i="6"/>
  <c r="AM608" i="6"/>
  <c r="AL608" i="6"/>
  <c r="AK608" i="6"/>
  <c r="AJ608" i="6"/>
  <c r="AI608" i="6"/>
  <c r="AH608" i="6"/>
  <c r="AG608" i="6"/>
  <c r="AF608" i="6"/>
  <c r="AE608" i="6"/>
  <c r="AD608" i="6"/>
  <c r="AC608" i="6"/>
  <c r="AB608" i="6"/>
  <c r="AA608" i="6"/>
  <c r="Z608" i="6"/>
  <c r="Y608" i="6"/>
  <c r="X608" i="6"/>
  <c r="W608" i="6"/>
  <c r="U608" i="6"/>
  <c r="T608" i="6"/>
  <c r="S608" i="6"/>
  <c r="R608" i="6"/>
  <c r="Q608" i="6"/>
  <c r="P608" i="6"/>
  <c r="O608" i="6"/>
  <c r="N608" i="6"/>
  <c r="M608" i="6"/>
  <c r="L608" i="6"/>
  <c r="K608" i="6"/>
  <c r="J608" i="6"/>
  <c r="I608" i="6"/>
  <c r="H608" i="6"/>
  <c r="AW607" i="6"/>
  <c r="AV607" i="6"/>
  <c r="AR607" i="6"/>
  <c r="AQ607" i="6"/>
  <c r="AP607" i="6"/>
  <c r="AO607" i="6"/>
  <c r="AN607" i="6"/>
  <c r="AM607" i="6"/>
  <c r="AL607" i="6"/>
  <c r="AK607" i="6"/>
  <c r="AI607" i="6"/>
  <c r="AH607" i="6"/>
  <c r="AG607" i="6"/>
  <c r="AF607" i="6"/>
  <c r="AE607" i="6"/>
  <c r="AD607" i="6"/>
  <c r="AC607" i="6"/>
  <c r="AA607" i="6"/>
  <c r="Z607" i="6"/>
  <c r="Y607" i="6"/>
  <c r="U607" i="6"/>
  <c r="T607" i="6"/>
  <c r="S607" i="6"/>
  <c r="R607" i="6"/>
  <c r="Q607" i="6"/>
  <c r="O607" i="6"/>
  <c r="N607" i="6"/>
  <c r="M607" i="6"/>
  <c r="J607" i="6"/>
  <c r="I607" i="6"/>
  <c r="V606" i="6"/>
  <c r="C606" i="6" s="1"/>
  <c r="V605" i="6"/>
  <c r="C605" i="6" s="1"/>
  <c r="V604" i="6"/>
  <c r="AI599" i="6"/>
  <c r="AW597" i="6"/>
  <c r="AV597" i="6"/>
  <c r="AU597" i="6"/>
  <c r="AT597" i="6"/>
  <c r="AS597" i="6"/>
  <c r="AR597" i="6"/>
  <c r="AQ597" i="6"/>
  <c r="AP597" i="6"/>
  <c r="AO597" i="6"/>
  <c r="AN597" i="6"/>
  <c r="AM597" i="6"/>
  <c r="AL597" i="6"/>
  <c r="AK597" i="6"/>
  <c r="AJ597" i="6"/>
  <c r="AI597" i="6"/>
  <c r="AH597" i="6"/>
  <c r="AG597" i="6"/>
  <c r="AF597" i="6"/>
  <c r="AE597" i="6"/>
  <c r="AD597" i="6"/>
  <c r="AC597" i="6"/>
  <c r="AB597" i="6"/>
  <c r="AA597" i="6"/>
  <c r="Z597" i="6"/>
  <c r="Y597" i="6"/>
  <c r="X597" i="6"/>
  <c r="W597" i="6"/>
  <c r="U597" i="6"/>
  <c r="T597" i="6"/>
  <c r="S597" i="6"/>
  <c r="R597" i="6"/>
  <c r="Q597" i="6"/>
  <c r="P597" i="6"/>
  <c r="O597" i="6"/>
  <c r="N597" i="6"/>
  <c r="M597" i="6"/>
  <c r="L597" i="6"/>
  <c r="K597" i="6"/>
  <c r="J597" i="6"/>
  <c r="I597" i="6"/>
  <c r="H597" i="6"/>
  <c r="W596" i="6"/>
  <c r="AW591" i="6"/>
  <c r="AV591" i="6"/>
  <c r="AU591" i="6"/>
  <c r="AT591" i="6"/>
  <c r="AR591" i="6"/>
  <c r="AQ591" i="6"/>
  <c r="AP591" i="6"/>
  <c r="AO591" i="6"/>
  <c r="AN591" i="6"/>
  <c r="AM591" i="6"/>
  <c r="AL591" i="6"/>
  <c r="AK591" i="6"/>
  <c r="AJ591" i="6"/>
  <c r="AH591" i="6"/>
  <c r="AG591" i="6"/>
  <c r="AF591" i="6"/>
  <c r="AE591" i="6"/>
  <c r="AD591" i="6"/>
  <c r="AC591" i="6"/>
  <c r="AB591" i="6"/>
  <c r="AA591" i="6"/>
  <c r="Z591" i="6"/>
  <c r="Y591" i="6"/>
  <c r="X591" i="6"/>
  <c r="W591" i="6"/>
  <c r="U591" i="6"/>
  <c r="T591" i="6"/>
  <c r="S591" i="6"/>
  <c r="R591" i="6"/>
  <c r="Q591" i="6"/>
  <c r="P591" i="6"/>
  <c r="O591" i="6"/>
  <c r="N591" i="6"/>
  <c r="M591" i="6"/>
  <c r="L591" i="6"/>
  <c r="K591" i="6"/>
  <c r="J591" i="6"/>
  <c r="I591" i="6"/>
  <c r="H591" i="6"/>
  <c r="AW578" i="6"/>
  <c r="AV578" i="6"/>
  <c r="AU578" i="6"/>
  <c r="AT578" i="6"/>
  <c r="AS578" i="6"/>
  <c r="AR578" i="6"/>
  <c r="AQ578" i="6"/>
  <c r="AP578" i="6"/>
  <c r="AO578" i="6"/>
  <c r="AN578" i="6"/>
  <c r="AM578" i="6"/>
  <c r="AL578" i="6"/>
  <c r="AK578" i="6"/>
  <c r="AJ578" i="6"/>
  <c r="AI578" i="6"/>
  <c r="AH578" i="6"/>
  <c r="AG578" i="6"/>
  <c r="AF578" i="6"/>
  <c r="AE578" i="6"/>
  <c r="AD578" i="6"/>
  <c r="AC578" i="6"/>
  <c r="AB578" i="6"/>
  <c r="AA578" i="6"/>
  <c r="Z578" i="6"/>
  <c r="Y578" i="6"/>
  <c r="X578" i="6"/>
  <c r="W578" i="6"/>
  <c r="U578" i="6"/>
  <c r="T578" i="6"/>
  <c r="S578" i="6"/>
  <c r="R578" i="6"/>
  <c r="Q578" i="6"/>
  <c r="P578" i="6"/>
  <c r="O578" i="6"/>
  <c r="N578" i="6"/>
  <c r="M578" i="6"/>
  <c r="L578" i="6"/>
  <c r="K578" i="6"/>
  <c r="J578" i="6"/>
  <c r="I578" i="6"/>
  <c r="H578" i="6"/>
  <c r="V577" i="6"/>
  <c r="C577" i="6" s="1"/>
  <c r="V576" i="6"/>
  <c r="C576" i="6"/>
  <c r="AW575" i="6"/>
  <c r="AV575" i="6"/>
  <c r="AU575" i="6"/>
  <c r="AT575" i="6"/>
  <c r="AS575" i="6"/>
  <c r="AR575" i="6"/>
  <c r="AQ575" i="6"/>
  <c r="AP575" i="6"/>
  <c r="AO575" i="6"/>
  <c r="AN575" i="6"/>
  <c r="AM575" i="6"/>
  <c r="AL575" i="6"/>
  <c r="AK575" i="6"/>
  <c r="AJ575" i="6"/>
  <c r="AI575" i="6"/>
  <c r="AH575" i="6"/>
  <c r="AG575" i="6"/>
  <c r="AF575" i="6"/>
  <c r="AE575" i="6"/>
  <c r="AD575" i="6"/>
  <c r="AC575" i="6"/>
  <c r="AB575" i="6"/>
  <c r="AA575" i="6"/>
  <c r="Z575" i="6"/>
  <c r="Y575" i="6"/>
  <c r="X575" i="6"/>
  <c r="V575" i="6" s="1"/>
  <c r="W575" i="6"/>
  <c r="U575" i="6"/>
  <c r="T575" i="6"/>
  <c r="S575" i="6"/>
  <c r="R575" i="6"/>
  <c r="Q575" i="6"/>
  <c r="P575" i="6"/>
  <c r="O575" i="6"/>
  <c r="N575" i="6"/>
  <c r="M575" i="6"/>
  <c r="L575" i="6"/>
  <c r="K575" i="6"/>
  <c r="J575" i="6"/>
  <c r="I575" i="6"/>
  <c r="V574" i="6"/>
  <c r="C574" i="6" s="1"/>
  <c r="V573" i="6"/>
  <c r="C573" i="6" s="1"/>
  <c r="AW572" i="6"/>
  <c r="AV572" i="6"/>
  <c r="AU572" i="6"/>
  <c r="AT572" i="6"/>
  <c r="AS572" i="6"/>
  <c r="AR572" i="6"/>
  <c r="AQ572" i="6"/>
  <c r="AP572" i="6"/>
  <c r="AO572" i="6"/>
  <c r="AN572" i="6"/>
  <c r="AM572" i="6"/>
  <c r="AL572" i="6"/>
  <c r="AK572" i="6"/>
  <c r="AJ572" i="6"/>
  <c r="AI572" i="6"/>
  <c r="AH572" i="6"/>
  <c r="AG572" i="6"/>
  <c r="AF572" i="6"/>
  <c r="AE572" i="6"/>
  <c r="AD572" i="6"/>
  <c r="AC572" i="6"/>
  <c r="AB572" i="6"/>
  <c r="AA572" i="6"/>
  <c r="Z572" i="6"/>
  <c r="Y572" i="6"/>
  <c r="X572" i="6"/>
  <c r="W572" i="6"/>
  <c r="U572" i="6"/>
  <c r="T572" i="6"/>
  <c r="S572" i="6"/>
  <c r="R572" i="6"/>
  <c r="Q572" i="6"/>
  <c r="P572" i="6"/>
  <c r="O572" i="6"/>
  <c r="N572" i="6"/>
  <c r="M572" i="6"/>
  <c r="L572" i="6"/>
  <c r="K572" i="6"/>
  <c r="J572" i="6"/>
  <c r="I572" i="6"/>
  <c r="H572" i="6"/>
  <c r="AW571" i="6"/>
  <c r="AV571" i="6"/>
  <c r="AU571" i="6"/>
  <c r="AT571" i="6"/>
  <c r="AS571" i="6"/>
  <c r="AR571" i="6"/>
  <c r="AQ571" i="6"/>
  <c r="AP571" i="6"/>
  <c r="AO571" i="6"/>
  <c r="AN571" i="6"/>
  <c r="AM571" i="6"/>
  <c r="AL571" i="6"/>
  <c r="AK571" i="6"/>
  <c r="AJ571" i="6"/>
  <c r="AI571" i="6"/>
  <c r="AH571" i="6"/>
  <c r="AH601" i="6" s="1"/>
  <c r="AG571" i="6"/>
  <c r="AF571" i="6"/>
  <c r="AE571" i="6"/>
  <c r="AD571" i="6"/>
  <c r="AC571" i="6"/>
  <c r="AB571" i="6"/>
  <c r="AA571" i="6"/>
  <c r="Z571" i="6"/>
  <c r="Z601" i="6" s="1"/>
  <c r="Y571" i="6"/>
  <c r="V571" i="6" s="1"/>
  <c r="X571" i="6"/>
  <c r="W571" i="6"/>
  <c r="U571" i="6"/>
  <c r="T571" i="6"/>
  <c r="S571" i="6"/>
  <c r="R571" i="6"/>
  <c r="Q571" i="6"/>
  <c r="P571" i="6"/>
  <c r="O571" i="6"/>
  <c r="N571" i="6"/>
  <c r="M571" i="6"/>
  <c r="L571" i="6"/>
  <c r="K571" i="6"/>
  <c r="J571" i="6"/>
  <c r="I571" i="6"/>
  <c r="H571" i="6"/>
  <c r="AW570" i="6"/>
  <c r="AV570" i="6"/>
  <c r="AU570" i="6"/>
  <c r="AT570" i="6"/>
  <c r="AS570" i="6"/>
  <c r="AR570" i="6"/>
  <c r="AQ570" i="6"/>
  <c r="AP570" i="6"/>
  <c r="AO570" i="6"/>
  <c r="AN570" i="6"/>
  <c r="AM570" i="6"/>
  <c r="AL570" i="6"/>
  <c r="AK570" i="6"/>
  <c r="AJ570" i="6"/>
  <c r="AI570" i="6"/>
  <c r="AH570" i="6"/>
  <c r="AG570" i="6"/>
  <c r="AF570" i="6"/>
  <c r="AE570" i="6"/>
  <c r="AD570" i="6"/>
  <c r="AC570" i="6"/>
  <c r="AB570" i="6"/>
  <c r="AA570" i="6"/>
  <c r="Z570" i="6"/>
  <c r="Y570" i="6"/>
  <c r="X570" i="6"/>
  <c r="W570" i="6"/>
  <c r="U570" i="6"/>
  <c r="T570" i="6"/>
  <c r="S570" i="6"/>
  <c r="R570" i="6"/>
  <c r="R601" i="6" s="1"/>
  <c r="Q570" i="6"/>
  <c r="P570" i="6"/>
  <c r="O570" i="6"/>
  <c r="N570" i="6"/>
  <c r="M570" i="6"/>
  <c r="L570" i="6"/>
  <c r="K570" i="6"/>
  <c r="J570" i="6"/>
  <c r="J601" i="6" s="1"/>
  <c r="I570" i="6"/>
  <c r="H570" i="6"/>
  <c r="AW569" i="6"/>
  <c r="AV569" i="6"/>
  <c r="AU569" i="6"/>
  <c r="AT569" i="6"/>
  <c r="AS569" i="6"/>
  <c r="AR569" i="6"/>
  <c r="AQ569" i="6"/>
  <c r="AP569" i="6"/>
  <c r="AO569" i="6"/>
  <c r="AN569" i="6"/>
  <c r="AM569" i="6"/>
  <c r="AL569" i="6"/>
  <c r="AK569" i="6"/>
  <c r="AJ569" i="6"/>
  <c r="AI569" i="6"/>
  <c r="AH569" i="6"/>
  <c r="AG569" i="6"/>
  <c r="AF569" i="6"/>
  <c r="AE569" i="6"/>
  <c r="AD569" i="6"/>
  <c r="AC569" i="6"/>
  <c r="AB569" i="6"/>
  <c r="AA569" i="6"/>
  <c r="Z569" i="6"/>
  <c r="Y569" i="6"/>
  <c r="X569" i="6"/>
  <c r="W569" i="6"/>
  <c r="U569" i="6"/>
  <c r="T569" i="6"/>
  <c r="S569" i="6"/>
  <c r="R569" i="6"/>
  <c r="Q569" i="6"/>
  <c r="P569" i="6"/>
  <c r="O569" i="6"/>
  <c r="N569" i="6"/>
  <c r="M569" i="6"/>
  <c r="L569" i="6"/>
  <c r="K569" i="6"/>
  <c r="J569" i="6"/>
  <c r="I569" i="6"/>
  <c r="H569" i="6"/>
  <c r="AW568" i="6"/>
  <c r="AV568" i="6"/>
  <c r="AU568" i="6"/>
  <c r="AT568" i="6"/>
  <c r="AS568" i="6"/>
  <c r="AR568" i="6"/>
  <c r="AQ568" i="6"/>
  <c r="AP568" i="6"/>
  <c r="AO568" i="6"/>
  <c r="AN568" i="6"/>
  <c r="AM568" i="6"/>
  <c r="AL568" i="6"/>
  <c r="AK568" i="6"/>
  <c r="AJ568" i="6"/>
  <c r="AI568" i="6"/>
  <c r="AH568" i="6"/>
  <c r="AG568" i="6"/>
  <c r="AF568" i="6"/>
  <c r="AE568" i="6"/>
  <c r="AD568" i="6"/>
  <c r="AC568" i="6"/>
  <c r="AB568" i="6"/>
  <c r="AA568" i="6"/>
  <c r="Z568" i="6"/>
  <c r="Y568" i="6"/>
  <c r="X568" i="6"/>
  <c r="W568" i="6"/>
  <c r="U568" i="6"/>
  <c r="T568" i="6"/>
  <c r="S568" i="6"/>
  <c r="R568" i="6"/>
  <c r="Q568" i="6"/>
  <c r="P568" i="6"/>
  <c r="O568" i="6"/>
  <c r="N568" i="6"/>
  <c r="M568" i="6"/>
  <c r="L568" i="6"/>
  <c r="K568" i="6"/>
  <c r="J568" i="6"/>
  <c r="I568" i="6"/>
  <c r="H568" i="6"/>
  <c r="AW567" i="6"/>
  <c r="AV567" i="6"/>
  <c r="AU567" i="6"/>
  <c r="AT567" i="6"/>
  <c r="AS567" i="6"/>
  <c r="AR567" i="6"/>
  <c r="AQ567" i="6"/>
  <c r="AP567" i="6"/>
  <c r="AO567" i="6"/>
  <c r="AN567" i="6"/>
  <c r="AM567" i="6"/>
  <c r="AL567" i="6"/>
  <c r="AK567" i="6"/>
  <c r="AJ567" i="6"/>
  <c r="AI567" i="6"/>
  <c r="AH567" i="6"/>
  <c r="AG567" i="6"/>
  <c r="AF567" i="6"/>
  <c r="AE567" i="6"/>
  <c r="AD567" i="6"/>
  <c r="AC567" i="6"/>
  <c r="AB567" i="6"/>
  <c r="AA567" i="6"/>
  <c r="AA600" i="6" s="1"/>
  <c r="Z567" i="6"/>
  <c r="Y567" i="6"/>
  <c r="X567" i="6"/>
  <c r="W567" i="6"/>
  <c r="V567" i="6"/>
  <c r="U567" i="6"/>
  <c r="T567" i="6"/>
  <c r="S567" i="6"/>
  <c r="R567" i="6"/>
  <c r="Q567" i="6"/>
  <c r="P567" i="6"/>
  <c r="O567" i="6"/>
  <c r="N567" i="6"/>
  <c r="M567" i="6"/>
  <c r="L567" i="6"/>
  <c r="K567" i="6"/>
  <c r="J567" i="6"/>
  <c r="C567" i="6" s="1"/>
  <c r="I567" i="6"/>
  <c r="H567" i="6"/>
  <c r="AW566" i="6"/>
  <c r="AV566" i="6"/>
  <c r="AU566" i="6"/>
  <c r="AT566" i="6"/>
  <c r="AS566" i="6"/>
  <c r="AR566" i="6"/>
  <c r="AQ566" i="6"/>
  <c r="AP566" i="6"/>
  <c r="AO566" i="6"/>
  <c r="AN566" i="6"/>
  <c r="AM566" i="6"/>
  <c r="AL566" i="6"/>
  <c r="AK566" i="6"/>
  <c r="AJ566" i="6"/>
  <c r="AI566" i="6"/>
  <c r="AH566" i="6"/>
  <c r="AG566" i="6"/>
  <c r="AF566" i="6"/>
  <c r="AE566" i="6"/>
  <c r="AD566" i="6"/>
  <c r="AC566" i="6"/>
  <c r="AB566" i="6"/>
  <c r="AA566" i="6"/>
  <c r="Z566" i="6"/>
  <c r="Y566" i="6"/>
  <c r="X566" i="6"/>
  <c r="W566" i="6"/>
  <c r="U566" i="6"/>
  <c r="U600" i="6" s="1"/>
  <c r="T566" i="6"/>
  <c r="S566" i="6"/>
  <c r="R566" i="6"/>
  <c r="Q566" i="6"/>
  <c r="Q600" i="6" s="1"/>
  <c r="P566" i="6"/>
  <c r="O566" i="6"/>
  <c r="N566" i="6"/>
  <c r="M566" i="6"/>
  <c r="M600" i="6" s="1"/>
  <c r="L566" i="6"/>
  <c r="K566" i="6"/>
  <c r="J566" i="6"/>
  <c r="I566" i="6"/>
  <c r="I600" i="6" s="1"/>
  <c r="H566" i="6"/>
  <c r="AW565" i="6"/>
  <c r="AV565" i="6"/>
  <c r="AU565" i="6"/>
  <c r="AT565" i="6"/>
  <c r="AS565" i="6"/>
  <c r="AR565" i="6"/>
  <c r="AQ565" i="6"/>
  <c r="AP565" i="6"/>
  <c r="AO565" i="6"/>
  <c r="AN565" i="6"/>
  <c r="AM565" i="6"/>
  <c r="AL565" i="6"/>
  <c r="AK565" i="6"/>
  <c r="AJ565" i="6"/>
  <c r="AI565" i="6"/>
  <c r="AH565" i="6"/>
  <c r="AG565" i="6"/>
  <c r="AF565" i="6"/>
  <c r="AE565" i="6"/>
  <c r="AD565" i="6"/>
  <c r="AC565" i="6"/>
  <c r="AB565" i="6"/>
  <c r="AA565" i="6"/>
  <c r="Z565" i="6"/>
  <c r="Y565" i="6"/>
  <c r="X565" i="6"/>
  <c r="W565" i="6"/>
  <c r="U565" i="6"/>
  <c r="T565" i="6"/>
  <c r="S565" i="6"/>
  <c r="R565" i="6"/>
  <c r="Q565" i="6"/>
  <c r="P565" i="6"/>
  <c r="O565" i="6"/>
  <c r="N565" i="6"/>
  <c r="M565" i="6"/>
  <c r="L565" i="6"/>
  <c r="K565" i="6"/>
  <c r="J565" i="6"/>
  <c r="I565" i="6"/>
  <c r="H565" i="6"/>
  <c r="AW564" i="6"/>
  <c r="AV564" i="6"/>
  <c r="AT564" i="6"/>
  <c r="AS564" i="6"/>
  <c r="AR564" i="6"/>
  <c r="AQ564" i="6"/>
  <c r="AP564" i="6"/>
  <c r="AO564" i="6"/>
  <c r="AN564" i="6"/>
  <c r="AL564" i="6"/>
  <c r="AK564" i="6"/>
  <c r="AJ564" i="6"/>
  <c r="AI564" i="6"/>
  <c r="AH564" i="6"/>
  <c r="AG564" i="6"/>
  <c r="AF564" i="6"/>
  <c r="AE564" i="6"/>
  <c r="AD564" i="6"/>
  <c r="AC564" i="6"/>
  <c r="AB564" i="6"/>
  <c r="AA564" i="6"/>
  <c r="Z564" i="6"/>
  <c r="Y564" i="6"/>
  <c r="U564" i="6"/>
  <c r="T564" i="6"/>
  <c r="S564" i="6"/>
  <c r="R564" i="6"/>
  <c r="Q564" i="6"/>
  <c r="O564" i="6"/>
  <c r="N564" i="6"/>
  <c r="M564" i="6"/>
  <c r="J564" i="6"/>
  <c r="I564" i="6"/>
  <c r="AW563" i="6"/>
  <c r="AV563" i="6"/>
  <c r="AU563" i="6"/>
  <c r="AT563" i="6"/>
  <c r="AS563" i="6"/>
  <c r="AR563" i="6"/>
  <c r="AQ563" i="6"/>
  <c r="AP563" i="6"/>
  <c r="AO563" i="6"/>
  <c r="AN563" i="6"/>
  <c r="AM563" i="6"/>
  <c r="AL563" i="6"/>
  <c r="AK563" i="6"/>
  <c r="AJ563" i="6"/>
  <c r="AI563" i="6"/>
  <c r="AH563" i="6"/>
  <c r="AG563" i="6"/>
  <c r="AF563" i="6"/>
  <c r="AE563" i="6"/>
  <c r="AD563" i="6"/>
  <c r="AC563" i="6"/>
  <c r="AB563" i="6"/>
  <c r="AA563" i="6"/>
  <c r="Z563" i="6"/>
  <c r="Y563" i="6"/>
  <c r="X563" i="6"/>
  <c r="W563" i="6"/>
  <c r="V563" i="6" s="1"/>
  <c r="U563" i="6"/>
  <c r="T563" i="6"/>
  <c r="S563" i="6"/>
  <c r="R563" i="6"/>
  <c r="Q563" i="6"/>
  <c r="P563" i="6"/>
  <c r="O563" i="6"/>
  <c r="N563" i="6"/>
  <c r="M563" i="6"/>
  <c r="L563" i="6"/>
  <c r="K563" i="6"/>
  <c r="J563" i="6"/>
  <c r="I563" i="6"/>
  <c r="H563" i="6"/>
  <c r="AW562" i="6"/>
  <c r="AV562" i="6"/>
  <c r="AU562" i="6"/>
  <c r="AT562" i="6"/>
  <c r="AS562" i="6"/>
  <c r="AR562" i="6"/>
  <c r="AQ562" i="6"/>
  <c r="AP562" i="6"/>
  <c r="AO562" i="6"/>
  <c r="AN562" i="6"/>
  <c r="AM562" i="6"/>
  <c r="AL562" i="6"/>
  <c r="AK562" i="6"/>
  <c r="AJ562" i="6"/>
  <c r="AI562" i="6"/>
  <c r="AH562" i="6"/>
  <c r="AG562" i="6"/>
  <c r="AF562" i="6"/>
  <c r="AE562" i="6"/>
  <c r="AD562" i="6"/>
  <c r="AC562" i="6"/>
  <c r="AB562" i="6"/>
  <c r="AA562" i="6"/>
  <c r="Z562" i="6"/>
  <c r="Y562" i="6"/>
  <c r="U562" i="6"/>
  <c r="T562" i="6"/>
  <c r="S562" i="6"/>
  <c r="R562" i="6"/>
  <c r="Q562" i="6"/>
  <c r="O562" i="6"/>
  <c r="N562" i="6"/>
  <c r="M562" i="6"/>
  <c r="L562" i="6"/>
  <c r="J562" i="6"/>
  <c r="I562" i="6"/>
  <c r="AW561" i="6"/>
  <c r="AV561" i="6"/>
  <c r="AU561" i="6"/>
  <c r="AT561" i="6"/>
  <c r="AS561" i="6"/>
  <c r="AR561" i="6"/>
  <c r="AQ561" i="6"/>
  <c r="AP561" i="6"/>
  <c r="AO561" i="6"/>
  <c r="AN561" i="6"/>
  <c r="AM561" i="6"/>
  <c r="AL561" i="6"/>
  <c r="AK561" i="6"/>
  <c r="AJ561" i="6"/>
  <c r="AI561" i="6"/>
  <c r="AH561" i="6"/>
  <c r="AG561" i="6"/>
  <c r="AF561" i="6"/>
  <c r="AE561" i="6"/>
  <c r="AD561" i="6"/>
  <c r="AC561" i="6"/>
  <c r="AB561" i="6"/>
  <c r="AA561" i="6"/>
  <c r="Z561" i="6"/>
  <c r="Y561" i="6"/>
  <c r="X561" i="6"/>
  <c r="W561" i="6"/>
  <c r="U561" i="6"/>
  <c r="T561" i="6"/>
  <c r="S561" i="6"/>
  <c r="R561" i="6"/>
  <c r="Q561" i="6"/>
  <c r="P561" i="6"/>
  <c r="O561" i="6"/>
  <c r="N561" i="6"/>
  <c r="M561" i="6"/>
  <c r="L561" i="6"/>
  <c r="K561" i="6"/>
  <c r="J561" i="6"/>
  <c r="I561" i="6"/>
  <c r="H561" i="6"/>
  <c r="AW560" i="6"/>
  <c r="AV560" i="6"/>
  <c r="AU560" i="6"/>
  <c r="AT560" i="6"/>
  <c r="AS560" i="6"/>
  <c r="AR560" i="6"/>
  <c r="AQ560" i="6"/>
  <c r="AP560" i="6"/>
  <c r="AO560" i="6"/>
  <c r="AN560" i="6"/>
  <c r="AM560" i="6"/>
  <c r="AL560" i="6"/>
  <c r="AK560" i="6"/>
  <c r="AJ560" i="6"/>
  <c r="AI560" i="6"/>
  <c r="AH560" i="6"/>
  <c r="AG560" i="6"/>
  <c r="AF560" i="6"/>
  <c r="AE560" i="6"/>
  <c r="AD560" i="6"/>
  <c r="AC560" i="6"/>
  <c r="AB560" i="6"/>
  <c r="AA560" i="6"/>
  <c r="Z560" i="6"/>
  <c r="Y560" i="6"/>
  <c r="X560" i="6"/>
  <c r="W560" i="6"/>
  <c r="U560" i="6"/>
  <c r="T560" i="6"/>
  <c r="S560" i="6"/>
  <c r="R560" i="6"/>
  <c r="Q560" i="6"/>
  <c r="P560" i="6"/>
  <c r="O560" i="6"/>
  <c r="N560" i="6"/>
  <c r="M560" i="6"/>
  <c r="L560" i="6"/>
  <c r="K560" i="6"/>
  <c r="J560" i="6"/>
  <c r="I560" i="6"/>
  <c r="H560" i="6"/>
  <c r="AW559" i="6"/>
  <c r="AV559" i="6"/>
  <c r="AU559" i="6"/>
  <c r="AT559" i="6"/>
  <c r="AS559" i="6"/>
  <c r="AR559" i="6"/>
  <c r="AQ559" i="6"/>
  <c r="AP559" i="6"/>
  <c r="AO559" i="6"/>
  <c r="AN559" i="6"/>
  <c r="AM559" i="6"/>
  <c r="AL559" i="6"/>
  <c r="AK559" i="6"/>
  <c r="AJ559" i="6"/>
  <c r="AI559" i="6"/>
  <c r="AH559" i="6"/>
  <c r="AG559" i="6"/>
  <c r="AF559" i="6"/>
  <c r="AE559" i="6"/>
  <c r="AD559" i="6"/>
  <c r="AC559" i="6"/>
  <c r="AB559" i="6"/>
  <c r="AA559" i="6"/>
  <c r="Z559" i="6"/>
  <c r="Y559" i="6"/>
  <c r="X559" i="6"/>
  <c r="W559" i="6"/>
  <c r="U559" i="6"/>
  <c r="T559" i="6"/>
  <c r="S559" i="6"/>
  <c r="R559" i="6"/>
  <c r="Q559" i="6"/>
  <c r="P559" i="6"/>
  <c r="O559" i="6"/>
  <c r="N559" i="6"/>
  <c r="M559" i="6"/>
  <c r="L559" i="6"/>
  <c r="K559" i="6"/>
  <c r="J559" i="6"/>
  <c r="I559" i="6"/>
  <c r="H559" i="6"/>
  <c r="AW558" i="6"/>
  <c r="AV558" i="6"/>
  <c r="AU558" i="6"/>
  <c r="AT558" i="6"/>
  <c r="AS558" i="6"/>
  <c r="AR558" i="6"/>
  <c r="AQ558" i="6"/>
  <c r="AP558" i="6"/>
  <c r="AO558" i="6"/>
  <c r="AN558" i="6"/>
  <c r="AM558" i="6"/>
  <c r="AL558" i="6"/>
  <c r="AK558" i="6"/>
  <c r="AJ558" i="6"/>
  <c r="AI558" i="6"/>
  <c r="AH558" i="6"/>
  <c r="AG558" i="6"/>
  <c r="AF558" i="6"/>
  <c r="AE558" i="6"/>
  <c r="AD558" i="6"/>
  <c r="AC558" i="6"/>
  <c r="AB558" i="6"/>
  <c r="AA558" i="6"/>
  <c r="Z558" i="6"/>
  <c r="Y558" i="6"/>
  <c r="X558" i="6"/>
  <c r="W558" i="6"/>
  <c r="U558" i="6"/>
  <c r="T558" i="6"/>
  <c r="S558" i="6"/>
  <c r="R558" i="6"/>
  <c r="Q558" i="6"/>
  <c r="P558" i="6"/>
  <c r="O558" i="6"/>
  <c r="N558" i="6"/>
  <c r="M558" i="6"/>
  <c r="L558" i="6"/>
  <c r="K558" i="6"/>
  <c r="J558" i="6"/>
  <c r="I558" i="6"/>
  <c r="H558" i="6"/>
  <c r="AW557" i="6"/>
  <c r="AV557" i="6"/>
  <c r="AU557" i="6"/>
  <c r="AT557" i="6"/>
  <c r="AS557" i="6"/>
  <c r="AR557" i="6"/>
  <c r="AQ557" i="6"/>
  <c r="AP557" i="6"/>
  <c r="AO557" i="6"/>
  <c r="AN557" i="6"/>
  <c r="AM557" i="6"/>
  <c r="AL557" i="6"/>
  <c r="AK557" i="6"/>
  <c r="AJ557" i="6"/>
  <c r="AJ598" i="6" s="1"/>
  <c r="AI557" i="6"/>
  <c r="AH557" i="6"/>
  <c r="AG557" i="6"/>
  <c r="AF557" i="6"/>
  <c r="AE557" i="6"/>
  <c r="AD557" i="6"/>
  <c r="AC557" i="6"/>
  <c r="AB557" i="6"/>
  <c r="AB598" i="6" s="1"/>
  <c r="AA557" i="6"/>
  <c r="Z557" i="6"/>
  <c r="Y557" i="6"/>
  <c r="X557" i="6"/>
  <c r="W557" i="6"/>
  <c r="U557" i="6"/>
  <c r="T557" i="6"/>
  <c r="S557" i="6"/>
  <c r="R557" i="6"/>
  <c r="Q557" i="6"/>
  <c r="P557" i="6"/>
  <c r="O557" i="6"/>
  <c r="N557" i="6"/>
  <c r="M557" i="6"/>
  <c r="L557" i="6"/>
  <c r="K557" i="6"/>
  <c r="J557" i="6"/>
  <c r="I557" i="6"/>
  <c r="H557" i="6"/>
  <c r="AW556" i="6"/>
  <c r="AV556" i="6"/>
  <c r="AU556" i="6"/>
  <c r="AT556" i="6"/>
  <c r="AS556" i="6"/>
  <c r="AR556" i="6"/>
  <c r="AQ556" i="6"/>
  <c r="AP556" i="6"/>
  <c r="AO556" i="6"/>
  <c r="AN556" i="6"/>
  <c r="AM556" i="6"/>
  <c r="AL556" i="6"/>
  <c r="AK556" i="6"/>
  <c r="AJ556" i="6"/>
  <c r="AI556" i="6"/>
  <c r="AH556" i="6"/>
  <c r="AG556" i="6"/>
  <c r="AF556" i="6"/>
  <c r="AE556" i="6"/>
  <c r="AD556" i="6"/>
  <c r="AC556" i="6"/>
  <c r="AB556" i="6"/>
  <c r="AA556" i="6"/>
  <c r="Z556" i="6"/>
  <c r="Y556" i="6"/>
  <c r="X556" i="6"/>
  <c r="W556" i="6"/>
  <c r="U556" i="6"/>
  <c r="T556" i="6"/>
  <c r="S556" i="6"/>
  <c r="R556" i="6"/>
  <c r="Q556" i="6"/>
  <c r="P556" i="6"/>
  <c r="O556" i="6"/>
  <c r="N556" i="6"/>
  <c r="M556" i="6"/>
  <c r="L556" i="6"/>
  <c r="K556" i="6"/>
  <c r="J556" i="6"/>
  <c r="I556" i="6"/>
  <c r="H556" i="6"/>
  <c r="AW555" i="6"/>
  <c r="AV555" i="6"/>
  <c r="AU555" i="6"/>
  <c r="AT555" i="6"/>
  <c r="AS555" i="6"/>
  <c r="AR555" i="6"/>
  <c r="AQ555" i="6"/>
  <c r="AP555" i="6"/>
  <c r="AP596" i="6" s="1"/>
  <c r="AO555" i="6"/>
  <c r="AN555" i="6"/>
  <c r="AM555" i="6"/>
  <c r="AL555" i="6"/>
  <c r="AK555" i="6"/>
  <c r="AJ555" i="6"/>
  <c r="AI555" i="6"/>
  <c r="AH555" i="6"/>
  <c r="AH596" i="6" s="1"/>
  <c r="AG555" i="6"/>
  <c r="AF555" i="6"/>
  <c r="AE555" i="6"/>
  <c r="AD555" i="6"/>
  <c r="AC555" i="6"/>
  <c r="AB555" i="6"/>
  <c r="AA555" i="6"/>
  <c r="Z555" i="6"/>
  <c r="Z596" i="6" s="1"/>
  <c r="Y555" i="6"/>
  <c r="X555" i="6"/>
  <c r="W555" i="6"/>
  <c r="V555" i="6"/>
  <c r="U555" i="6"/>
  <c r="T555" i="6"/>
  <c r="S555" i="6"/>
  <c r="R555" i="6"/>
  <c r="R596" i="6" s="1"/>
  <c r="Q555" i="6"/>
  <c r="P555" i="6"/>
  <c r="O555" i="6"/>
  <c r="N555" i="6"/>
  <c r="M555" i="6"/>
  <c r="L555" i="6"/>
  <c r="K555" i="6"/>
  <c r="J555" i="6"/>
  <c r="J596" i="6" s="1"/>
  <c r="I555" i="6"/>
  <c r="H555" i="6"/>
  <c r="AW554" i="6"/>
  <c r="AV554" i="6"/>
  <c r="AV596" i="6" s="1"/>
  <c r="AU554" i="6"/>
  <c r="AU596" i="6" s="1"/>
  <c r="AT554" i="6"/>
  <c r="AS554" i="6"/>
  <c r="AR554" i="6"/>
  <c r="AR596" i="6" s="1"/>
  <c r="AQ554" i="6"/>
  <c r="AQ596" i="6" s="1"/>
  <c r="AP554" i="6"/>
  <c r="AO554" i="6"/>
  <c r="AN554" i="6"/>
  <c r="AN596" i="6" s="1"/>
  <c r="AM554" i="6"/>
  <c r="AM596" i="6" s="1"/>
  <c r="AL554" i="6"/>
  <c r="AK554" i="6"/>
  <c r="AJ554" i="6"/>
  <c r="AJ596" i="6" s="1"/>
  <c r="AI554" i="6"/>
  <c r="AI596" i="6" s="1"/>
  <c r="AH554" i="6"/>
  <c r="AG554" i="6"/>
  <c r="AF554" i="6"/>
  <c r="AF596" i="6" s="1"/>
  <c r="AE554" i="6"/>
  <c r="AE596" i="6" s="1"/>
  <c r="AD554" i="6"/>
  <c r="AC554" i="6"/>
  <c r="AB554" i="6"/>
  <c r="AB596" i="6" s="1"/>
  <c r="AA554" i="6"/>
  <c r="AA596" i="6" s="1"/>
  <c r="Z554" i="6"/>
  <c r="Y554" i="6"/>
  <c r="X554" i="6"/>
  <c r="X596" i="6" s="1"/>
  <c r="W554" i="6"/>
  <c r="U554" i="6"/>
  <c r="T554" i="6"/>
  <c r="S554" i="6"/>
  <c r="S596" i="6" s="1"/>
  <c r="R554" i="6"/>
  <c r="Q554" i="6"/>
  <c r="P554" i="6"/>
  <c r="O554" i="6"/>
  <c r="O596" i="6" s="1"/>
  <c r="N554" i="6"/>
  <c r="M554" i="6"/>
  <c r="L554" i="6"/>
  <c r="K554" i="6"/>
  <c r="K596" i="6" s="1"/>
  <c r="J554" i="6"/>
  <c r="I554" i="6"/>
  <c r="H554" i="6"/>
  <c r="AW553" i="6"/>
  <c r="AV553" i="6"/>
  <c r="AU553" i="6"/>
  <c r="AT553" i="6"/>
  <c r="AS553" i="6"/>
  <c r="AR553" i="6"/>
  <c r="AQ553" i="6"/>
  <c r="AP553" i="6"/>
  <c r="AO553" i="6"/>
  <c r="AN553" i="6"/>
  <c r="AM553" i="6"/>
  <c r="AL553" i="6"/>
  <c r="AK553" i="6"/>
  <c r="AJ553" i="6"/>
  <c r="AI553" i="6"/>
  <c r="AH553" i="6"/>
  <c r="AG553" i="6"/>
  <c r="AF553" i="6"/>
  <c r="AE553" i="6"/>
  <c r="AD553" i="6"/>
  <c r="AC553" i="6"/>
  <c r="AB553" i="6"/>
  <c r="AA553" i="6"/>
  <c r="Z553" i="6"/>
  <c r="Y553" i="6"/>
  <c r="X553" i="6"/>
  <c r="W553" i="6"/>
  <c r="U553" i="6"/>
  <c r="T553" i="6"/>
  <c r="S553" i="6"/>
  <c r="R553" i="6"/>
  <c r="Q553" i="6"/>
  <c r="P553" i="6"/>
  <c r="O553" i="6"/>
  <c r="N553" i="6"/>
  <c r="M553" i="6"/>
  <c r="L553" i="6"/>
  <c r="K553" i="6"/>
  <c r="J553" i="6"/>
  <c r="I553" i="6"/>
  <c r="H553" i="6"/>
  <c r="AW552" i="6"/>
  <c r="AV552" i="6"/>
  <c r="AU552" i="6"/>
  <c r="AT552" i="6"/>
  <c r="AS552" i="6"/>
  <c r="AR552" i="6"/>
  <c r="AQ552" i="6"/>
  <c r="AP552" i="6"/>
  <c r="AO552" i="6"/>
  <c r="AN552" i="6"/>
  <c r="AM552" i="6"/>
  <c r="AL552" i="6"/>
  <c r="AK552" i="6"/>
  <c r="AJ552" i="6"/>
  <c r="AI552" i="6"/>
  <c r="AH552" i="6"/>
  <c r="AG552" i="6"/>
  <c r="AF552" i="6"/>
  <c r="AE552" i="6"/>
  <c r="AD552" i="6"/>
  <c r="AC552" i="6"/>
  <c r="AB552" i="6"/>
  <c r="AA552" i="6"/>
  <c r="Z552" i="6"/>
  <c r="Y552" i="6"/>
  <c r="X552" i="6"/>
  <c r="W552" i="6"/>
  <c r="U552" i="6"/>
  <c r="T552" i="6"/>
  <c r="S552" i="6"/>
  <c r="R552" i="6"/>
  <c r="Q552" i="6"/>
  <c r="P552" i="6"/>
  <c r="O552" i="6"/>
  <c r="N552" i="6"/>
  <c r="M552" i="6"/>
  <c r="L552" i="6"/>
  <c r="K552" i="6"/>
  <c r="J552" i="6"/>
  <c r="I552" i="6"/>
  <c r="H552" i="6"/>
  <c r="AW551" i="6"/>
  <c r="AV551" i="6"/>
  <c r="AU551" i="6"/>
  <c r="AT551" i="6"/>
  <c r="AS551" i="6"/>
  <c r="AR551" i="6"/>
  <c r="AQ551" i="6"/>
  <c r="AP551" i="6"/>
  <c r="AO551" i="6"/>
  <c r="AN551" i="6"/>
  <c r="AM551" i="6"/>
  <c r="AL551" i="6"/>
  <c r="AK551" i="6"/>
  <c r="AJ551" i="6"/>
  <c r="AI551" i="6"/>
  <c r="AH551" i="6"/>
  <c r="AG551" i="6"/>
  <c r="AF551" i="6"/>
  <c r="AE551" i="6"/>
  <c r="AD551" i="6"/>
  <c r="AC551" i="6"/>
  <c r="AB551" i="6"/>
  <c r="AA551" i="6"/>
  <c r="Z551" i="6"/>
  <c r="Y551" i="6"/>
  <c r="X551" i="6"/>
  <c r="W551" i="6"/>
  <c r="V551" i="6" s="1"/>
  <c r="U551" i="6"/>
  <c r="T551" i="6"/>
  <c r="S551" i="6"/>
  <c r="R551" i="6"/>
  <c r="Q551" i="6"/>
  <c r="P551" i="6"/>
  <c r="O551" i="6"/>
  <c r="N551" i="6"/>
  <c r="M551" i="6"/>
  <c r="L551" i="6"/>
  <c r="K551" i="6"/>
  <c r="J551" i="6"/>
  <c r="I551" i="6"/>
  <c r="H551" i="6"/>
  <c r="AW550" i="6"/>
  <c r="AV550" i="6"/>
  <c r="AV595" i="6" s="1"/>
  <c r="AU550" i="6"/>
  <c r="AT550" i="6"/>
  <c r="AS550" i="6"/>
  <c r="AR550" i="6"/>
  <c r="AR595" i="6" s="1"/>
  <c r="AQ550" i="6"/>
  <c r="AP550" i="6"/>
  <c r="AO550" i="6"/>
  <c r="AN550" i="6"/>
  <c r="AN595" i="6" s="1"/>
  <c r="AM550" i="6"/>
  <c r="AL550" i="6"/>
  <c r="AK550" i="6"/>
  <c r="AK595" i="6" s="1"/>
  <c r="AJ550" i="6"/>
  <c r="AJ595" i="6" s="1"/>
  <c r="AI550" i="6"/>
  <c r="AH550" i="6"/>
  <c r="AF550" i="6"/>
  <c r="AE550" i="6"/>
  <c r="AD550" i="6"/>
  <c r="AC550" i="6"/>
  <c r="AB550" i="6"/>
  <c r="AA550" i="6"/>
  <c r="Z550" i="6"/>
  <c r="Y550" i="6"/>
  <c r="X550" i="6"/>
  <c r="W550" i="6"/>
  <c r="U550" i="6"/>
  <c r="T550" i="6"/>
  <c r="S550" i="6"/>
  <c r="R550" i="6"/>
  <c r="Q550" i="6"/>
  <c r="P550" i="6"/>
  <c r="O550" i="6"/>
  <c r="N550" i="6"/>
  <c r="N595" i="6" s="1"/>
  <c r="M550" i="6"/>
  <c r="L550" i="6"/>
  <c r="K550" i="6"/>
  <c r="J550" i="6"/>
  <c r="I550" i="6"/>
  <c r="H550" i="6"/>
  <c r="AW549" i="6"/>
  <c r="AV549" i="6"/>
  <c r="AU549" i="6"/>
  <c r="AT549" i="6"/>
  <c r="AS549" i="6"/>
  <c r="AR549" i="6"/>
  <c r="AQ549" i="6"/>
  <c r="AP549" i="6"/>
  <c r="AO549" i="6"/>
  <c r="AN549" i="6"/>
  <c r="AM549" i="6"/>
  <c r="AL549" i="6"/>
  <c r="AK549" i="6"/>
  <c r="AJ549" i="6"/>
  <c r="AI549" i="6"/>
  <c r="AH549" i="6"/>
  <c r="AG549" i="6"/>
  <c r="AF549" i="6"/>
  <c r="AE549" i="6"/>
  <c r="AD549" i="6"/>
  <c r="AC549" i="6"/>
  <c r="AB549" i="6"/>
  <c r="AA549" i="6"/>
  <c r="Z549" i="6"/>
  <c r="Y549" i="6"/>
  <c r="X549" i="6"/>
  <c r="W549" i="6"/>
  <c r="U549" i="6"/>
  <c r="T549" i="6"/>
  <c r="S549" i="6"/>
  <c r="R549" i="6"/>
  <c r="Q549" i="6"/>
  <c r="P549" i="6"/>
  <c r="O549" i="6"/>
  <c r="N549" i="6"/>
  <c r="M549" i="6"/>
  <c r="L549" i="6"/>
  <c r="K549" i="6"/>
  <c r="J549" i="6"/>
  <c r="I549" i="6"/>
  <c r="H549" i="6"/>
  <c r="AW548" i="6"/>
  <c r="AV548" i="6"/>
  <c r="AU548" i="6"/>
  <c r="AT548" i="6"/>
  <c r="AS548" i="6"/>
  <c r="AR548" i="6"/>
  <c r="AQ548" i="6"/>
  <c r="AP548" i="6"/>
  <c r="AO548" i="6"/>
  <c r="AN548" i="6"/>
  <c r="AM548" i="6"/>
  <c r="AL548" i="6"/>
  <c r="AK548" i="6"/>
  <c r="AJ548" i="6"/>
  <c r="AI548" i="6"/>
  <c r="AH548" i="6"/>
  <c r="AG548" i="6"/>
  <c r="AF548" i="6"/>
  <c r="AE548" i="6"/>
  <c r="AD548" i="6"/>
  <c r="AC548" i="6"/>
  <c r="AB548" i="6"/>
  <c r="AA548" i="6"/>
  <c r="Z548" i="6"/>
  <c r="Y548" i="6"/>
  <c r="X548" i="6"/>
  <c r="W548" i="6"/>
  <c r="V548" i="6"/>
  <c r="U548" i="6"/>
  <c r="T548" i="6"/>
  <c r="S548" i="6"/>
  <c r="R548" i="6"/>
  <c r="Q548" i="6"/>
  <c r="P548" i="6"/>
  <c r="O548" i="6"/>
  <c r="N548" i="6"/>
  <c r="M548" i="6"/>
  <c r="L548" i="6"/>
  <c r="K548" i="6"/>
  <c r="J548" i="6"/>
  <c r="I548" i="6"/>
  <c r="H548" i="6"/>
  <c r="V547" i="6"/>
  <c r="C547" i="6" s="1"/>
  <c r="AW546" i="6"/>
  <c r="AV546" i="6"/>
  <c r="AU546" i="6"/>
  <c r="AT546" i="6"/>
  <c r="AS546" i="6"/>
  <c r="AR546" i="6"/>
  <c r="AQ546" i="6"/>
  <c r="AP546" i="6"/>
  <c r="AO546" i="6"/>
  <c r="AN546" i="6"/>
  <c r="AM546" i="6"/>
  <c r="AL546" i="6"/>
  <c r="AK546" i="6"/>
  <c r="AJ546" i="6"/>
  <c r="AI546" i="6"/>
  <c r="AH546" i="6"/>
  <c r="AG546" i="6"/>
  <c r="AF546" i="6"/>
  <c r="AE546" i="6"/>
  <c r="AD546" i="6"/>
  <c r="AC546" i="6"/>
  <c r="AB546" i="6"/>
  <c r="AA546" i="6"/>
  <c r="Z546" i="6"/>
  <c r="Y546" i="6"/>
  <c r="X546" i="6"/>
  <c r="W546" i="6"/>
  <c r="U546" i="6"/>
  <c r="T546" i="6"/>
  <c r="S546" i="6"/>
  <c r="R546" i="6"/>
  <c r="Q546" i="6"/>
  <c r="P546" i="6"/>
  <c r="O546" i="6"/>
  <c r="N546" i="6"/>
  <c r="M546" i="6"/>
  <c r="L546" i="6"/>
  <c r="K546" i="6"/>
  <c r="J546" i="6"/>
  <c r="I546" i="6"/>
  <c r="H546" i="6"/>
  <c r="AW545" i="6"/>
  <c r="AV545" i="6"/>
  <c r="AU545" i="6"/>
  <c r="AT545" i="6"/>
  <c r="AS545" i="6"/>
  <c r="AR545" i="6"/>
  <c r="AQ545" i="6"/>
  <c r="AP545" i="6"/>
  <c r="AO545" i="6"/>
  <c r="AN545" i="6"/>
  <c r="AM545" i="6"/>
  <c r="AL545" i="6"/>
  <c r="AK545" i="6"/>
  <c r="AJ545" i="6"/>
  <c r="AI545" i="6"/>
  <c r="AH545" i="6"/>
  <c r="AG545" i="6"/>
  <c r="AF545" i="6"/>
  <c r="AE545" i="6"/>
  <c r="AD545" i="6"/>
  <c r="AC545" i="6"/>
  <c r="AB545" i="6"/>
  <c r="AA545" i="6"/>
  <c r="Z545" i="6"/>
  <c r="Y545" i="6"/>
  <c r="X545" i="6"/>
  <c r="W545" i="6"/>
  <c r="V545" i="6"/>
  <c r="U545" i="6"/>
  <c r="T545" i="6"/>
  <c r="S545" i="6"/>
  <c r="R545" i="6"/>
  <c r="Q545" i="6"/>
  <c r="P545" i="6"/>
  <c r="O545" i="6"/>
  <c r="N545" i="6"/>
  <c r="M545" i="6"/>
  <c r="L545" i="6"/>
  <c r="K545" i="6"/>
  <c r="J545" i="6"/>
  <c r="I545" i="6"/>
  <c r="H545" i="6"/>
  <c r="AW544" i="6"/>
  <c r="AV544" i="6"/>
  <c r="AU544" i="6"/>
  <c r="AT544" i="6"/>
  <c r="AS544" i="6"/>
  <c r="AR544" i="6"/>
  <c r="AQ544" i="6"/>
  <c r="AP544" i="6"/>
  <c r="AO544" i="6"/>
  <c r="AN544" i="6"/>
  <c r="AM544" i="6"/>
  <c r="AL544" i="6"/>
  <c r="AK544" i="6"/>
  <c r="AJ544" i="6"/>
  <c r="AI544" i="6"/>
  <c r="AH544" i="6"/>
  <c r="AG544" i="6"/>
  <c r="AF544" i="6"/>
  <c r="AE544" i="6"/>
  <c r="AD544" i="6"/>
  <c r="AC544" i="6"/>
  <c r="AB544" i="6"/>
  <c r="AA544" i="6"/>
  <c r="Z544" i="6"/>
  <c r="Y544" i="6"/>
  <c r="X544" i="6"/>
  <c r="W544" i="6"/>
  <c r="U544" i="6"/>
  <c r="T544" i="6"/>
  <c r="S544" i="6"/>
  <c r="R544" i="6"/>
  <c r="Q544" i="6"/>
  <c r="P544" i="6"/>
  <c r="O544" i="6"/>
  <c r="N544" i="6"/>
  <c r="M544" i="6"/>
  <c r="L544" i="6"/>
  <c r="K544" i="6"/>
  <c r="J544" i="6"/>
  <c r="I544" i="6"/>
  <c r="H544" i="6"/>
  <c r="AW543" i="6"/>
  <c r="AV543" i="6"/>
  <c r="AU543" i="6"/>
  <c r="AS543" i="6"/>
  <c r="AR543" i="6"/>
  <c r="AQ543" i="6"/>
  <c r="AP543" i="6"/>
  <c r="AO543" i="6"/>
  <c r="AN543" i="6"/>
  <c r="AM543" i="6"/>
  <c r="AL543" i="6"/>
  <c r="AK543" i="6"/>
  <c r="AJ543" i="6"/>
  <c r="AI543" i="6"/>
  <c r="AH543" i="6"/>
  <c r="AG543" i="6"/>
  <c r="AF543" i="6"/>
  <c r="AE543" i="6"/>
  <c r="AD543" i="6"/>
  <c r="AC543" i="6"/>
  <c r="AB543" i="6"/>
  <c r="AA543" i="6"/>
  <c r="Z543" i="6"/>
  <c r="Y543" i="6"/>
  <c r="X543" i="6"/>
  <c r="W543" i="6"/>
  <c r="U543" i="6"/>
  <c r="T543" i="6"/>
  <c r="S543" i="6"/>
  <c r="R543" i="6"/>
  <c r="Q543" i="6"/>
  <c r="P543" i="6"/>
  <c r="O543" i="6"/>
  <c r="N543" i="6"/>
  <c r="M543" i="6"/>
  <c r="L543" i="6"/>
  <c r="K543" i="6"/>
  <c r="J543" i="6"/>
  <c r="I543" i="6"/>
  <c r="H543" i="6"/>
  <c r="AW542" i="6"/>
  <c r="AV542" i="6"/>
  <c r="AU542" i="6"/>
  <c r="AT542" i="6"/>
  <c r="AS542" i="6"/>
  <c r="AR542" i="6"/>
  <c r="AQ542" i="6"/>
  <c r="AP542" i="6"/>
  <c r="AO542" i="6"/>
  <c r="AN542" i="6"/>
  <c r="AM542" i="6"/>
  <c r="AL542" i="6"/>
  <c r="AK542" i="6"/>
  <c r="AJ542" i="6"/>
  <c r="AI542" i="6"/>
  <c r="AH542" i="6"/>
  <c r="AG542" i="6"/>
  <c r="AF542" i="6"/>
  <c r="AF594" i="6" s="1"/>
  <c r="AE542" i="6"/>
  <c r="AD542" i="6"/>
  <c r="AC542" i="6"/>
  <c r="AB542" i="6"/>
  <c r="AA542" i="6"/>
  <c r="Z542" i="6"/>
  <c r="Y542" i="6"/>
  <c r="X542" i="6"/>
  <c r="W542" i="6"/>
  <c r="U542" i="6"/>
  <c r="T542" i="6"/>
  <c r="T594" i="6" s="1"/>
  <c r="S542" i="6"/>
  <c r="R542" i="6"/>
  <c r="Q542" i="6"/>
  <c r="P542" i="6"/>
  <c r="O542" i="6"/>
  <c r="N542" i="6"/>
  <c r="M542" i="6"/>
  <c r="L542" i="6"/>
  <c r="L594" i="6" s="1"/>
  <c r="K542" i="6"/>
  <c r="J542" i="6"/>
  <c r="I542" i="6"/>
  <c r="H542" i="6"/>
  <c r="AW541" i="6"/>
  <c r="AV541" i="6"/>
  <c r="AU541" i="6"/>
  <c r="AT541" i="6"/>
  <c r="AS541" i="6"/>
  <c r="AR541" i="6"/>
  <c r="AQ541" i="6"/>
  <c r="AP541" i="6"/>
  <c r="AO541" i="6"/>
  <c r="AN541" i="6"/>
  <c r="AM541" i="6"/>
  <c r="AL541" i="6"/>
  <c r="AK541" i="6"/>
  <c r="AJ541" i="6"/>
  <c r="AI541" i="6"/>
  <c r="AH541" i="6"/>
  <c r="AG541" i="6"/>
  <c r="AF541" i="6"/>
  <c r="AE541" i="6"/>
  <c r="AD541" i="6"/>
  <c r="AC541" i="6"/>
  <c r="AB541" i="6"/>
  <c r="AA541" i="6"/>
  <c r="Z541" i="6"/>
  <c r="Y541" i="6"/>
  <c r="X541" i="6"/>
  <c r="W541" i="6"/>
  <c r="U541" i="6"/>
  <c r="T541" i="6"/>
  <c r="S541" i="6"/>
  <c r="R541" i="6"/>
  <c r="Q541" i="6"/>
  <c r="P541" i="6"/>
  <c r="O541" i="6"/>
  <c r="N541" i="6"/>
  <c r="M541" i="6"/>
  <c r="L541" i="6"/>
  <c r="K541" i="6"/>
  <c r="J541" i="6"/>
  <c r="I541" i="6"/>
  <c r="H541" i="6"/>
  <c r="AW540" i="6"/>
  <c r="AV540" i="6"/>
  <c r="AU540" i="6"/>
  <c r="AT540" i="6"/>
  <c r="AS540" i="6"/>
  <c r="AR540" i="6"/>
  <c r="AQ540" i="6"/>
  <c r="AP540" i="6"/>
  <c r="AO540" i="6"/>
  <c r="AN540" i="6"/>
  <c r="AM540" i="6"/>
  <c r="AL540" i="6"/>
  <c r="AK540" i="6"/>
  <c r="AJ540" i="6"/>
  <c r="AI540" i="6"/>
  <c r="AH540" i="6"/>
  <c r="AG540" i="6"/>
  <c r="AF540" i="6"/>
  <c r="AE540" i="6"/>
  <c r="AD540" i="6"/>
  <c r="AC540" i="6"/>
  <c r="AB540" i="6"/>
  <c r="AA540" i="6"/>
  <c r="Z540" i="6"/>
  <c r="Y540" i="6"/>
  <c r="X540" i="6"/>
  <c r="W540" i="6"/>
  <c r="V540" i="6" s="1"/>
  <c r="U540" i="6"/>
  <c r="T540" i="6"/>
  <c r="S540" i="6"/>
  <c r="R540" i="6"/>
  <c r="Q540" i="6"/>
  <c r="P540" i="6"/>
  <c r="O540" i="6"/>
  <c r="N540" i="6"/>
  <c r="M540" i="6"/>
  <c r="L540" i="6"/>
  <c r="K540" i="6"/>
  <c r="J540" i="6"/>
  <c r="I540" i="6"/>
  <c r="H540" i="6"/>
  <c r="AW539" i="6"/>
  <c r="AV539" i="6"/>
  <c r="AU539" i="6"/>
  <c r="AT539" i="6"/>
  <c r="AS539" i="6"/>
  <c r="AR539" i="6"/>
  <c r="AQ539" i="6"/>
  <c r="AP539" i="6"/>
  <c r="AO539" i="6"/>
  <c r="AN539" i="6"/>
  <c r="AM539" i="6"/>
  <c r="AL539" i="6"/>
  <c r="AK539" i="6"/>
  <c r="AJ539" i="6"/>
  <c r="AI539" i="6"/>
  <c r="AH539" i="6"/>
  <c r="AG539" i="6"/>
  <c r="AF539" i="6"/>
  <c r="AE539" i="6"/>
  <c r="AD539" i="6"/>
  <c r="AC539" i="6"/>
  <c r="AB539" i="6"/>
  <c r="AA539" i="6"/>
  <c r="Z539" i="6"/>
  <c r="Y539" i="6"/>
  <c r="X539" i="6"/>
  <c r="W539" i="6"/>
  <c r="U539" i="6"/>
  <c r="T539" i="6"/>
  <c r="S539" i="6"/>
  <c r="R539" i="6"/>
  <c r="Q539" i="6"/>
  <c r="P539" i="6"/>
  <c r="O539" i="6"/>
  <c r="N539" i="6"/>
  <c r="M539" i="6"/>
  <c r="L539" i="6"/>
  <c r="K539" i="6"/>
  <c r="J539" i="6"/>
  <c r="I539" i="6"/>
  <c r="H539" i="6"/>
  <c r="V538" i="6"/>
  <c r="C538" i="6" s="1"/>
  <c r="AW537" i="6"/>
  <c r="AV537" i="6"/>
  <c r="AU537" i="6"/>
  <c r="AT537" i="6"/>
  <c r="AS537" i="6"/>
  <c r="AR537" i="6"/>
  <c r="AQ537" i="6"/>
  <c r="AP537" i="6"/>
  <c r="AO537" i="6"/>
  <c r="AN537" i="6"/>
  <c r="AM537" i="6"/>
  <c r="AL537" i="6"/>
  <c r="AK537" i="6"/>
  <c r="AJ537" i="6"/>
  <c r="AI537" i="6"/>
  <c r="AH537" i="6"/>
  <c r="AG537" i="6"/>
  <c r="AF537" i="6"/>
  <c r="AE537" i="6"/>
  <c r="AD537" i="6"/>
  <c r="AC537" i="6"/>
  <c r="AB537" i="6"/>
  <c r="AA537" i="6"/>
  <c r="Z537" i="6"/>
  <c r="Y537" i="6"/>
  <c r="X537" i="6"/>
  <c r="W537" i="6"/>
  <c r="U537" i="6"/>
  <c r="T537" i="6"/>
  <c r="S537" i="6"/>
  <c r="R537" i="6"/>
  <c r="Q537" i="6"/>
  <c r="P537" i="6"/>
  <c r="O537" i="6"/>
  <c r="N537" i="6"/>
  <c r="M537" i="6"/>
  <c r="L537" i="6"/>
  <c r="K537" i="6"/>
  <c r="J537" i="6"/>
  <c r="I537" i="6"/>
  <c r="H537" i="6"/>
  <c r="AW536" i="6"/>
  <c r="AV536" i="6"/>
  <c r="AU536" i="6"/>
  <c r="AU593" i="6" s="1"/>
  <c r="AT536" i="6"/>
  <c r="AS536" i="6"/>
  <c r="AR536" i="6"/>
  <c r="AQ536" i="6"/>
  <c r="AQ593" i="6" s="1"/>
  <c r="AP536" i="6"/>
  <c r="AO536" i="6"/>
  <c r="AN536" i="6"/>
  <c r="AM536" i="6"/>
  <c r="AM593" i="6" s="1"/>
  <c r="AL536" i="6"/>
  <c r="AK536" i="6"/>
  <c r="AJ536" i="6"/>
  <c r="AI536" i="6"/>
  <c r="AI593" i="6" s="1"/>
  <c r="AH536" i="6"/>
  <c r="AG536" i="6"/>
  <c r="AF536" i="6"/>
  <c r="AE536" i="6"/>
  <c r="AE593" i="6" s="1"/>
  <c r="AD536" i="6"/>
  <c r="AC536" i="6"/>
  <c r="AB536" i="6"/>
  <c r="AA536" i="6"/>
  <c r="AA593" i="6" s="1"/>
  <c r="Z536" i="6"/>
  <c r="Y536" i="6"/>
  <c r="X536" i="6"/>
  <c r="W536" i="6"/>
  <c r="W593" i="6" s="1"/>
  <c r="U536" i="6"/>
  <c r="T536" i="6"/>
  <c r="S536" i="6"/>
  <c r="R536" i="6"/>
  <c r="R593" i="6" s="1"/>
  <c r="Q536" i="6"/>
  <c r="P536" i="6"/>
  <c r="O536" i="6"/>
  <c r="N536" i="6"/>
  <c r="N593" i="6" s="1"/>
  <c r="M536" i="6"/>
  <c r="L536" i="6"/>
  <c r="K536" i="6"/>
  <c r="J536" i="6"/>
  <c r="J593" i="6" s="1"/>
  <c r="I536" i="6"/>
  <c r="H536" i="6"/>
  <c r="AW535" i="6"/>
  <c r="AV535" i="6"/>
  <c r="AU535" i="6"/>
  <c r="AT535" i="6"/>
  <c r="AS535" i="6"/>
  <c r="AR535" i="6"/>
  <c r="AQ535" i="6"/>
  <c r="AP535" i="6"/>
  <c r="AO535" i="6"/>
  <c r="AN535" i="6"/>
  <c r="AM535" i="6"/>
  <c r="AL535" i="6"/>
  <c r="AK535" i="6"/>
  <c r="AJ535" i="6"/>
  <c r="AI535" i="6"/>
  <c r="AH535" i="6"/>
  <c r="AG535" i="6"/>
  <c r="AF535" i="6"/>
  <c r="AE535" i="6"/>
  <c r="AD535" i="6"/>
  <c r="AC535" i="6"/>
  <c r="AB535" i="6"/>
  <c r="AA535" i="6"/>
  <c r="Z535" i="6"/>
  <c r="Y535" i="6"/>
  <c r="X535" i="6"/>
  <c r="W535" i="6"/>
  <c r="U535" i="6"/>
  <c r="T535" i="6"/>
  <c r="S535" i="6"/>
  <c r="R535" i="6"/>
  <c r="Q535" i="6"/>
  <c r="P535" i="6"/>
  <c r="O535" i="6"/>
  <c r="O602" i="6" s="1"/>
  <c r="N535" i="6"/>
  <c r="M535" i="6"/>
  <c r="L535" i="6"/>
  <c r="K535" i="6"/>
  <c r="J535" i="6"/>
  <c r="I535" i="6"/>
  <c r="H535" i="6"/>
  <c r="AW534" i="6"/>
  <c r="AW602" i="6" s="1"/>
  <c r="AV534" i="6"/>
  <c r="AU534" i="6"/>
  <c r="AU602" i="6" s="1"/>
  <c r="AT534" i="6"/>
  <c r="AS534" i="6"/>
  <c r="AS602" i="6" s="1"/>
  <c r="AR534" i="6"/>
  <c r="AQ534" i="6"/>
  <c r="AP534" i="6"/>
  <c r="AO534" i="6"/>
  <c r="AO602" i="6" s="1"/>
  <c r="AN534" i="6"/>
  <c r="AM534" i="6"/>
  <c r="AL534" i="6"/>
  <c r="AK534" i="6"/>
  <c r="AK602" i="6" s="1"/>
  <c r="AJ534" i="6"/>
  <c r="AI534" i="6"/>
  <c r="AH534" i="6"/>
  <c r="AG534" i="6"/>
  <c r="AG602" i="6" s="1"/>
  <c r="AF534" i="6"/>
  <c r="AE534" i="6"/>
  <c r="AD534" i="6"/>
  <c r="AC534" i="6"/>
  <c r="AC602" i="6" s="1"/>
  <c r="AB534" i="6"/>
  <c r="AA534" i="6"/>
  <c r="Z534" i="6"/>
  <c r="Y534" i="6"/>
  <c r="Y602" i="6" s="1"/>
  <c r="X534" i="6"/>
  <c r="W534" i="6"/>
  <c r="U534" i="6"/>
  <c r="T534" i="6"/>
  <c r="T602" i="6" s="1"/>
  <c r="S534" i="6"/>
  <c r="R534" i="6"/>
  <c r="Q534" i="6"/>
  <c r="P534" i="6"/>
  <c r="P602" i="6" s="1"/>
  <c r="O534" i="6"/>
  <c r="N534" i="6"/>
  <c r="M534" i="6"/>
  <c r="L534" i="6"/>
  <c r="L602" i="6" s="1"/>
  <c r="K534" i="6"/>
  <c r="J534" i="6"/>
  <c r="I534" i="6"/>
  <c r="H534" i="6"/>
  <c r="H602" i="6" s="1"/>
  <c r="AW533" i="6"/>
  <c r="AV533" i="6"/>
  <c r="AU533" i="6"/>
  <c r="AT533" i="6"/>
  <c r="AS533" i="6"/>
  <c r="AR533" i="6"/>
  <c r="AQ533" i="6"/>
  <c r="AP533" i="6"/>
  <c r="AO533" i="6"/>
  <c r="AN533" i="6"/>
  <c r="AM533" i="6"/>
  <c r="AL533" i="6"/>
  <c r="AK533" i="6"/>
  <c r="AJ533" i="6"/>
  <c r="AI533" i="6"/>
  <c r="AH533" i="6"/>
  <c r="AG533" i="6"/>
  <c r="AF533" i="6"/>
  <c r="AE533" i="6"/>
  <c r="AD533" i="6"/>
  <c r="AC533" i="6"/>
  <c r="AB533" i="6"/>
  <c r="AA533" i="6"/>
  <c r="Z533" i="6"/>
  <c r="Y533" i="6"/>
  <c r="X533" i="6"/>
  <c r="W533" i="6"/>
  <c r="U533" i="6"/>
  <c r="T533" i="6"/>
  <c r="S533" i="6"/>
  <c r="R533" i="6"/>
  <c r="Q533" i="6"/>
  <c r="P533" i="6"/>
  <c r="O533" i="6"/>
  <c r="N533" i="6"/>
  <c r="M533" i="6"/>
  <c r="L533" i="6"/>
  <c r="K533" i="6"/>
  <c r="J533" i="6"/>
  <c r="I533" i="6"/>
  <c r="H533" i="6"/>
  <c r="AW532" i="6"/>
  <c r="AV532" i="6"/>
  <c r="AU532" i="6"/>
  <c r="AT532" i="6"/>
  <c r="AS532" i="6"/>
  <c r="AR532" i="6"/>
  <c r="AQ532" i="6"/>
  <c r="AP532" i="6"/>
  <c r="AO532" i="6"/>
  <c r="AN532" i="6"/>
  <c r="AM532" i="6"/>
  <c r="AL532" i="6"/>
  <c r="AK532" i="6"/>
  <c r="AJ532" i="6"/>
  <c r="AI532" i="6"/>
  <c r="AH532" i="6"/>
  <c r="AG532" i="6"/>
  <c r="AF532" i="6"/>
  <c r="AE532" i="6"/>
  <c r="AD532" i="6"/>
  <c r="AC532" i="6"/>
  <c r="AB532" i="6"/>
  <c r="AA532" i="6"/>
  <c r="Z532" i="6"/>
  <c r="Y532" i="6"/>
  <c r="X532" i="6"/>
  <c r="W532" i="6"/>
  <c r="V532" i="6" s="1"/>
  <c r="U532" i="6"/>
  <c r="T532" i="6"/>
  <c r="S532" i="6"/>
  <c r="R532" i="6"/>
  <c r="Q532" i="6"/>
  <c r="P532" i="6"/>
  <c r="O532" i="6"/>
  <c r="N532" i="6"/>
  <c r="M532" i="6"/>
  <c r="L532" i="6"/>
  <c r="K532" i="6"/>
  <c r="J532" i="6"/>
  <c r="I532" i="6"/>
  <c r="H532" i="6"/>
  <c r="C532" i="6" s="1"/>
  <c r="AW531" i="6"/>
  <c r="AV531" i="6"/>
  <c r="AU531" i="6"/>
  <c r="AT531" i="6"/>
  <c r="AS531" i="6"/>
  <c r="AR531" i="6"/>
  <c r="AQ531" i="6"/>
  <c r="AP531" i="6"/>
  <c r="AO531" i="6"/>
  <c r="AN531" i="6"/>
  <c r="AM531" i="6"/>
  <c r="AL531" i="6"/>
  <c r="AK531" i="6"/>
  <c r="AJ531" i="6"/>
  <c r="AI531" i="6"/>
  <c r="AH531" i="6"/>
  <c r="AG531" i="6"/>
  <c r="AF531" i="6"/>
  <c r="AE531" i="6"/>
  <c r="AD531" i="6"/>
  <c r="AC531" i="6"/>
  <c r="AB531" i="6"/>
  <c r="AA531" i="6"/>
  <c r="Z531" i="6"/>
  <c r="Y531" i="6"/>
  <c r="X531" i="6"/>
  <c r="W531" i="6"/>
  <c r="U531" i="6"/>
  <c r="T531" i="6"/>
  <c r="S531" i="6"/>
  <c r="R531" i="6"/>
  <c r="Q531" i="6"/>
  <c r="P531" i="6"/>
  <c r="O531" i="6"/>
  <c r="N531" i="6"/>
  <c r="M531" i="6"/>
  <c r="L531" i="6"/>
  <c r="K531" i="6"/>
  <c r="J531" i="6"/>
  <c r="I531" i="6"/>
  <c r="H531" i="6"/>
  <c r="AW530" i="6"/>
  <c r="AV530" i="6"/>
  <c r="AU530" i="6"/>
  <c r="AT530" i="6"/>
  <c r="AS530" i="6"/>
  <c r="AR530" i="6"/>
  <c r="AQ530" i="6"/>
  <c r="AP530" i="6"/>
  <c r="AO530" i="6"/>
  <c r="AN530" i="6"/>
  <c r="AM530" i="6"/>
  <c r="AL530" i="6"/>
  <c r="AK530" i="6"/>
  <c r="AJ530" i="6"/>
  <c r="AI530" i="6"/>
  <c r="AH530" i="6"/>
  <c r="AG530" i="6"/>
  <c r="AF530" i="6"/>
  <c r="AE530" i="6"/>
  <c r="AD530" i="6"/>
  <c r="AC530" i="6"/>
  <c r="AB530" i="6"/>
  <c r="AA530" i="6"/>
  <c r="Z530" i="6"/>
  <c r="Y530" i="6"/>
  <c r="X530" i="6"/>
  <c r="W530" i="6"/>
  <c r="U530" i="6"/>
  <c r="T530" i="6"/>
  <c r="S530" i="6"/>
  <c r="R530" i="6"/>
  <c r="Q530" i="6"/>
  <c r="P530" i="6"/>
  <c r="O530" i="6"/>
  <c r="N530" i="6"/>
  <c r="M530" i="6"/>
  <c r="L530" i="6"/>
  <c r="K530" i="6"/>
  <c r="J530" i="6"/>
  <c r="I530" i="6"/>
  <c r="H530" i="6"/>
  <c r="AW529" i="6"/>
  <c r="AV529" i="6"/>
  <c r="AU529" i="6"/>
  <c r="AT529" i="6"/>
  <c r="AS529" i="6"/>
  <c r="AR529" i="6"/>
  <c r="AQ529" i="6"/>
  <c r="AP529" i="6"/>
  <c r="AO529" i="6"/>
  <c r="AN529" i="6"/>
  <c r="AM529" i="6"/>
  <c r="AL529" i="6"/>
  <c r="AK529" i="6"/>
  <c r="AJ529" i="6"/>
  <c r="AI529" i="6"/>
  <c r="AH529" i="6"/>
  <c r="AG529" i="6"/>
  <c r="AF529" i="6"/>
  <c r="AE529" i="6"/>
  <c r="AD529" i="6"/>
  <c r="AC529" i="6"/>
  <c r="AB529" i="6"/>
  <c r="AA529" i="6"/>
  <c r="Z529" i="6"/>
  <c r="Y529" i="6"/>
  <c r="X529" i="6"/>
  <c r="W529" i="6"/>
  <c r="U529" i="6"/>
  <c r="T529" i="6"/>
  <c r="S529" i="6"/>
  <c r="R529" i="6"/>
  <c r="Q529" i="6"/>
  <c r="P529" i="6"/>
  <c r="O529" i="6"/>
  <c r="N529" i="6"/>
  <c r="M529" i="6"/>
  <c r="L529" i="6"/>
  <c r="K529" i="6"/>
  <c r="J529" i="6"/>
  <c r="I529" i="6"/>
  <c r="H529" i="6"/>
  <c r="AW528" i="6"/>
  <c r="AV528" i="6"/>
  <c r="AU528" i="6"/>
  <c r="AT528" i="6"/>
  <c r="AS528" i="6"/>
  <c r="AR528" i="6"/>
  <c r="AQ528" i="6"/>
  <c r="AP528" i="6"/>
  <c r="AO528" i="6"/>
  <c r="AN528" i="6"/>
  <c r="AM528" i="6"/>
  <c r="AL528" i="6"/>
  <c r="AK528" i="6"/>
  <c r="AJ528" i="6"/>
  <c r="AI528" i="6"/>
  <c r="AH528" i="6"/>
  <c r="AG528" i="6"/>
  <c r="AF528" i="6"/>
  <c r="AE528" i="6"/>
  <c r="AD528" i="6"/>
  <c r="AC528" i="6"/>
  <c r="AB528" i="6"/>
  <c r="AA528" i="6"/>
  <c r="Z528" i="6"/>
  <c r="Y528" i="6"/>
  <c r="X528" i="6"/>
  <c r="W528" i="6"/>
  <c r="U528" i="6"/>
  <c r="T528" i="6"/>
  <c r="S528" i="6"/>
  <c r="R528" i="6"/>
  <c r="Q528" i="6"/>
  <c r="P528" i="6"/>
  <c r="O528" i="6"/>
  <c r="N528" i="6"/>
  <c r="M528" i="6"/>
  <c r="L528" i="6"/>
  <c r="K528" i="6"/>
  <c r="J528" i="6"/>
  <c r="I528" i="6"/>
  <c r="H528" i="6"/>
  <c r="AW527" i="6"/>
  <c r="AV527" i="6"/>
  <c r="AU527" i="6"/>
  <c r="AT527" i="6"/>
  <c r="AS527" i="6"/>
  <c r="AR527" i="6"/>
  <c r="AQ527" i="6"/>
  <c r="AP527" i="6"/>
  <c r="AO527" i="6"/>
  <c r="AN527" i="6"/>
  <c r="AM527" i="6"/>
  <c r="AL527" i="6"/>
  <c r="AK527" i="6"/>
  <c r="AJ527" i="6"/>
  <c r="AI527" i="6"/>
  <c r="AH527" i="6"/>
  <c r="AG527" i="6"/>
  <c r="AF527" i="6"/>
  <c r="AE527" i="6"/>
  <c r="AD527" i="6"/>
  <c r="AC527" i="6"/>
  <c r="AB527" i="6"/>
  <c r="AA527" i="6"/>
  <c r="Z527" i="6"/>
  <c r="Y527" i="6"/>
  <c r="X527" i="6"/>
  <c r="W527" i="6"/>
  <c r="V527" i="6"/>
  <c r="U527" i="6"/>
  <c r="T527" i="6"/>
  <c r="S527" i="6"/>
  <c r="R527" i="6"/>
  <c r="Q527" i="6"/>
  <c r="P527" i="6"/>
  <c r="O527" i="6"/>
  <c r="N527" i="6"/>
  <c r="M527" i="6"/>
  <c r="L527" i="6"/>
  <c r="K527" i="6"/>
  <c r="J527" i="6"/>
  <c r="I527" i="6"/>
  <c r="H527" i="6"/>
  <c r="AW526" i="6"/>
  <c r="AV526" i="6"/>
  <c r="AU526" i="6"/>
  <c r="AT526" i="6"/>
  <c r="AS526" i="6"/>
  <c r="AR526" i="6"/>
  <c r="AQ526" i="6"/>
  <c r="AP526" i="6"/>
  <c r="AO526" i="6"/>
  <c r="AN526" i="6"/>
  <c r="AM526" i="6"/>
  <c r="AL526" i="6"/>
  <c r="AK526" i="6"/>
  <c r="AJ526" i="6"/>
  <c r="AI526" i="6"/>
  <c r="AH526" i="6"/>
  <c r="AG526" i="6"/>
  <c r="AF526" i="6"/>
  <c r="AE526" i="6"/>
  <c r="AD526" i="6"/>
  <c r="AC526" i="6"/>
  <c r="AB526" i="6"/>
  <c r="AA526" i="6"/>
  <c r="Z526" i="6"/>
  <c r="Y526" i="6"/>
  <c r="X526" i="6"/>
  <c r="W526" i="6"/>
  <c r="U526" i="6"/>
  <c r="T526" i="6"/>
  <c r="S526" i="6"/>
  <c r="R526" i="6"/>
  <c r="Q526" i="6"/>
  <c r="P526" i="6"/>
  <c r="O526" i="6"/>
  <c r="N526" i="6"/>
  <c r="M526" i="6"/>
  <c r="L526" i="6"/>
  <c r="K526" i="6"/>
  <c r="J526" i="6"/>
  <c r="I526" i="6"/>
  <c r="H526" i="6"/>
  <c r="AW525" i="6"/>
  <c r="AV525" i="6"/>
  <c r="AU525" i="6"/>
  <c r="AT525" i="6"/>
  <c r="AS525" i="6"/>
  <c r="AR525" i="6"/>
  <c r="AQ525" i="6"/>
  <c r="AP525" i="6"/>
  <c r="AO525" i="6"/>
  <c r="AN525" i="6"/>
  <c r="AM525" i="6"/>
  <c r="AL525" i="6"/>
  <c r="AK525" i="6"/>
  <c r="AJ525" i="6"/>
  <c r="AI525" i="6"/>
  <c r="AH525" i="6"/>
  <c r="AG525" i="6"/>
  <c r="AF525" i="6"/>
  <c r="AE525" i="6"/>
  <c r="AD525" i="6"/>
  <c r="AC525" i="6"/>
  <c r="AB525" i="6"/>
  <c r="AA525" i="6"/>
  <c r="Z525" i="6"/>
  <c r="Y525" i="6"/>
  <c r="X525" i="6"/>
  <c r="W525" i="6"/>
  <c r="U525" i="6"/>
  <c r="T525" i="6"/>
  <c r="S525" i="6"/>
  <c r="R525" i="6"/>
  <c r="Q525" i="6"/>
  <c r="P525" i="6"/>
  <c r="O525" i="6"/>
  <c r="N525" i="6"/>
  <c r="M525" i="6"/>
  <c r="L525" i="6"/>
  <c r="K525" i="6"/>
  <c r="J525" i="6"/>
  <c r="I525" i="6"/>
  <c r="H525" i="6"/>
  <c r="AW524" i="6"/>
  <c r="AV524" i="6"/>
  <c r="AU524" i="6"/>
  <c r="AT524" i="6"/>
  <c r="AS524" i="6"/>
  <c r="AR524" i="6"/>
  <c r="AQ524" i="6"/>
  <c r="AP524" i="6"/>
  <c r="AO524" i="6"/>
  <c r="AN524" i="6"/>
  <c r="AM524" i="6"/>
  <c r="AL524" i="6"/>
  <c r="AK524" i="6"/>
  <c r="AJ524" i="6"/>
  <c r="AI524" i="6"/>
  <c r="AH524" i="6"/>
  <c r="AG524" i="6"/>
  <c r="AF524" i="6"/>
  <c r="AE524" i="6"/>
  <c r="AD524" i="6"/>
  <c r="AC524" i="6"/>
  <c r="AB524" i="6"/>
  <c r="AA524" i="6"/>
  <c r="Z524" i="6"/>
  <c r="Y524" i="6"/>
  <c r="X524" i="6"/>
  <c r="W524" i="6"/>
  <c r="U524" i="6"/>
  <c r="T524" i="6"/>
  <c r="S524" i="6"/>
  <c r="R524" i="6"/>
  <c r="Q524" i="6"/>
  <c r="P524" i="6"/>
  <c r="O524" i="6"/>
  <c r="N524" i="6"/>
  <c r="M524" i="6"/>
  <c r="L524" i="6"/>
  <c r="K524" i="6"/>
  <c r="J524" i="6"/>
  <c r="I524" i="6"/>
  <c r="H524" i="6"/>
  <c r="AW523" i="6"/>
  <c r="AV523" i="6"/>
  <c r="AU523" i="6"/>
  <c r="AT523" i="6"/>
  <c r="AS523" i="6"/>
  <c r="AR523" i="6"/>
  <c r="AQ523" i="6"/>
  <c r="AP523" i="6"/>
  <c r="AO523" i="6"/>
  <c r="AN523" i="6"/>
  <c r="AM523" i="6"/>
  <c r="AL523" i="6"/>
  <c r="AK523" i="6"/>
  <c r="AJ523" i="6"/>
  <c r="AI523" i="6"/>
  <c r="AH523" i="6"/>
  <c r="AG523" i="6"/>
  <c r="AF523" i="6"/>
  <c r="AE523" i="6"/>
  <c r="AD523" i="6"/>
  <c r="AC523" i="6"/>
  <c r="AB523" i="6"/>
  <c r="AA523" i="6"/>
  <c r="Z523" i="6"/>
  <c r="Y523" i="6"/>
  <c r="X523" i="6"/>
  <c r="W523" i="6"/>
  <c r="V523" i="6" s="1"/>
  <c r="U523" i="6"/>
  <c r="T523" i="6"/>
  <c r="S523" i="6"/>
  <c r="R523" i="6"/>
  <c r="Q523" i="6"/>
  <c r="P523" i="6"/>
  <c r="O523" i="6"/>
  <c r="N523" i="6"/>
  <c r="M523" i="6"/>
  <c r="L523" i="6"/>
  <c r="K523" i="6"/>
  <c r="J523" i="6"/>
  <c r="I523" i="6"/>
  <c r="H523" i="6"/>
  <c r="AW522" i="6"/>
  <c r="AV522" i="6"/>
  <c r="AU522" i="6"/>
  <c r="AT522" i="6"/>
  <c r="AS522" i="6"/>
  <c r="AR522" i="6"/>
  <c r="AQ522" i="6"/>
  <c r="AP522" i="6"/>
  <c r="AO522" i="6"/>
  <c r="AN522" i="6"/>
  <c r="AM522" i="6"/>
  <c r="AL522" i="6"/>
  <c r="AK522" i="6"/>
  <c r="AJ522" i="6"/>
  <c r="AI522" i="6"/>
  <c r="AH522" i="6"/>
  <c r="AG522" i="6"/>
  <c r="AF522" i="6"/>
  <c r="AE522" i="6"/>
  <c r="AD522" i="6"/>
  <c r="AC522" i="6"/>
  <c r="AB522" i="6"/>
  <c r="AA522" i="6"/>
  <c r="Z522" i="6"/>
  <c r="Y522" i="6"/>
  <c r="X522" i="6"/>
  <c r="W522" i="6"/>
  <c r="U522" i="6"/>
  <c r="T522" i="6"/>
  <c r="S522" i="6"/>
  <c r="R522" i="6"/>
  <c r="Q522" i="6"/>
  <c r="P522" i="6"/>
  <c r="O522" i="6"/>
  <c r="N522" i="6"/>
  <c r="M522" i="6"/>
  <c r="L522" i="6"/>
  <c r="K522" i="6"/>
  <c r="J522" i="6"/>
  <c r="I522" i="6"/>
  <c r="H522" i="6"/>
  <c r="AW521" i="6"/>
  <c r="AV521" i="6"/>
  <c r="AU521" i="6"/>
  <c r="AT521" i="6"/>
  <c r="AS521" i="6"/>
  <c r="AR521" i="6"/>
  <c r="AQ521" i="6"/>
  <c r="AP521" i="6"/>
  <c r="AO521" i="6"/>
  <c r="AN521" i="6"/>
  <c r="AM521" i="6"/>
  <c r="AL521" i="6"/>
  <c r="AK521" i="6"/>
  <c r="AJ521" i="6"/>
  <c r="AI521" i="6"/>
  <c r="AH521" i="6"/>
  <c r="AG521" i="6"/>
  <c r="AF521" i="6"/>
  <c r="AE521" i="6"/>
  <c r="AD521" i="6"/>
  <c r="AC521" i="6"/>
  <c r="AB521" i="6"/>
  <c r="AA521" i="6"/>
  <c r="Z521" i="6"/>
  <c r="Y521" i="6"/>
  <c r="X521" i="6"/>
  <c r="W521" i="6"/>
  <c r="U521" i="6"/>
  <c r="T521" i="6"/>
  <c r="S521" i="6"/>
  <c r="R521" i="6"/>
  <c r="Q521" i="6"/>
  <c r="P521" i="6"/>
  <c r="O521" i="6"/>
  <c r="N521" i="6"/>
  <c r="M521" i="6"/>
  <c r="L521" i="6"/>
  <c r="K521" i="6"/>
  <c r="J521" i="6"/>
  <c r="I521" i="6"/>
  <c r="H521" i="6"/>
  <c r="AW520" i="6"/>
  <c r="AV520" i="6"/>
  <c r="AU520" i="6"/>
  <c r="AT520" i="6"/>
  <c r="AS520" i="6"/>
  <c r="AR520" i="6"/>
  <c r="AQ520" i="6"/>
  <c r="AP520" i="6"/>
  <c r="AO520" i="6"/>
  <c r="AN520" i="6"/>
  <c r="AM520" i="6"/>
  <c r="AL520" i="6"/>
  <c r="AK520" i="6"/>
  <c r="AJ520" i="6"/>
  <c r="AI520" i="6"/>
  <c r="AH520" i="6"/>
  <c r="AG520" i="6"/>
  <c r="AF520" i="6"/>
  <c r="AE520" i="6"/>
  <c r="AD520" i="6"/>
  <c r="AC520" i="6"/>
  <c r="AB520" i="6"/>
  <c r="AA520" i="6"/>
  <c r="Z520" i="6"/>
  <c r="Y520" i="6"/>
  <c r="X520" i="6"/>
  <c r="W520" i="6"/>
  <c r="U520" i="6"/>
  <c r="T520" i="6"/>
  <c r="S520" i="6"/>
  <c r="R520" i="6"/>
  <c r="Q520" i="6"/>
  <c r="P520" i="6"/>
  <c r="O520" i="6"/>
  <c r="N520" i="6"/>
  <c r="M520" i="6"/>
  <c r="L520" i="6"/>
  <c r="K520" i="6"/>
  <c r="J520" i="6"/>
  <c r="I520" i="6"/>
  <c r="H520" i="6"/>
  <c r="AW519" i="6"/>
  <c r="AV519" i="6"/>
  <c r="AU519" i="6"/>
  <c r="AT519" i="6"/>
  <c r="AS519" i="6"/>
  <c r="AR519" i="6"/>
  <c r="AQ519" i="6"/>
  <c r="AP519" i="6"/>
  <c r="AO519" i="6"/>
  <c r="AN519" i="6"/>
  <c r="AM519" i="6"/>
  <c r="AL519" i="6"/>
  <c r="AK519" i="6"/>
  <c r="AJ519" i="6"/>
  <c r="AI519" i="6"/>
  <c r="AH519" i="6"/>
  <c r="AG519" i="6"/>
  <c r="AF519" i="6"/>
  <c r="AE519" i="6"/>
  <c r="AD519" i="6"/>
  <c r="AC519" i="6"/>
  <c r="AB519" i="6"/>
  <c r="AA519" i="6"/>
  <c r="Z519" i="6"/>
  <c r="Y519" i="6"/>
  <c r="X519" i="6"/>
  <c r="W519" i="6"/>
  <c r="V519" i="6"/>
  <c r="U519" i="6"/>
  <c r="T519" i="6"/>
  <c r="S519" i="6"/>
  <c r="R519" i="6"/>
  <c r="Q519" i="6"/>
  <c r="P519" i="6"/>
  <c r="O519" i="6"/>
  <c r="N519" i="6"/>
  <c r="M519" i="6"/>
  <c r="L519" i="6"/>
  <c r="K519" i="6"/>
  <c r="J519" i="6"/>
  <c r="I519" i="6"/>
  <c r="H519" i="6"/>
  <c r="AW518" i="6"/>
  <c r="AV518" i="6"/>
  <c r="AU518" i="6"/>
  <c r="AT518" i="6"/>
  <c r="AS518" i="6"/>
  <c r="AR518" i="6"/>
  <c r="AQ518" i="6"/>
  <c r="AP518" i="6"/>
  <c r="AO518" i="6"/>
  <c r="AN518" i="6"/>
  <c r="AM518" i="6"/>
  <c r="AL518" i="6"/>
  <c r="AK518" i="6"/>
  <c r="AJ518" i="6"/>
  <c r="AI518" i="6"/>
  <c r="AH518" i="6"/>
  <c r="AG518" i="6"/>
  <c r="AF518" i="6"/>
  <c r="AE518" i="6"/>
  <c r="AD518" i="6"/>
  <c r="AC518" i="6"/>
  <c r="AB518" i="6"/>
  <c r="AA518" i="6"/>
  <c r="Z518" i="6"/>
  <c r="Y518" i="6"/>
  <c r="X518" i="6"/>
  <c r="W518" i="6"/>
  <c r="U518" i="6"/>
  <c r="T518" i="6"/>
  <c r="S518" i="6"/>
  <c r="R518" i="6"/>
  <c r="Q518" i="6"/>
  <c r="P518" i="6"/>
  <c r="O518" i="6"/>
  <c r="N518" i="6"/>
  <c r="M518" i="6"/>
  <c r="L518" i="6"/>
  <c r="K518" i="6"/>
  <c r="J518" i="6"/>
  <c r="I518" i="6"/>
  <c r="H518" i="6"/>
  <c r="AW517" i="6"/>
  <c r="AV517" i="6"/>
  <c r="AU517" i="6"/>
  <c r="AT517" i="6"/>
  <c r="AS517" i="6"/>
  <c r="AR517" i="6"/>
  <c r="AQ517" i="6"/>
  <c r="AP517" i="6"/>
  <c r="AO517" i="6"/>
  <c r="AN517" i="6"/>
  <c r="AM517" i="6"/>
  <c r="AL517" i="6"/>
  <c r="AK517" i="6"/>
  <c r="AJ517" i="6"/>
  <c r="AI517" i="6"/>
  <c r="AH517" i="6"/>
  <c r="AG517" i="6"/>
  <c r="AF517" i="6"/>
  <c r="AE517" i="6"/>
  <c r="AD517" i="6"/>
  <c r="AC517" i="6"/>
  <c r="AB517" i="6"/>
  <c r="AA517" i="6"/>
  <c r="Z517" i="6"/>
  <c r="Y517" i="6"/>
  <c r="X517" i="6"/>
  <c r="W517" i="6"/>
  <c r="U517" i="6"/>
  <c r="T517" i="6"/>
  <c r="S517" i="6"/>
  <c r="R517" i="6"/>
  <c r="Q517" i="6"/>
  <c r="P517" i="6"/>
  <c r="O517" i="6"/>
  <c r="N517" i="6"/>
  <c r="M517" i="6"/>
  <c r="L517" i="6"/>
  <c r="K517" i="6"/>
  <c r="J517" i="6"/>
  <c r="I517" i="6"/>
  <c r="H517" i="6"/>
  <c r="V516" i="6"/>
  <c r="C516" i="6" s="1"/>
  <c r="AW515" i="6"/>
  <c r="AV515" i="6"/>
  <c r="AT515" i="6"/>
  <c r="AS515" i="6"/>
  <c r="AR515" i="6"/>
  <c r="AQ515" i="6"/>
  <c r="AP515" i="6"/>
  <c r="AO515" i="6"/>
  <c r="AN515" i="6"/>
  <c r="AL515" i="6"/>
  <c r="AK515" i="6"/>
  <c r="AJ515" i="6"/>
  <c r="AI515" i="6"/>
  <c r="AH515" i="6"/>
  <c r="AG515" i="6"/>
  <c r="AF515" i="6"/>
  <c r="AE515" i="6"/>
  <c r="AA515" i="6"/>
  <c r="Z515" i="6"/>
  <c r="Y515" i="6"/>
  <c r="V515" i="6" s="1"/>
  <c r="U515" i="6"/>
  <c r="T515" i="6"/>
  <c r="S515" i="6"/>
  <c r="R515" i="6"/>
  <c r="Q515" i="6"/>
  <c r="O515" i="6"/>
  <c r="N515" i="6"/>
  <c r="M515" i="6"/>
  <c r="L515" i="6"/>
  <c r="J515" i="6"/>
  <c r="AW514" i="6"/>
  <c r="AV514" i="6"/>
  <c r="AU514" i="6"/>
  <c r="AT514" i="6"/>
  <c r="AS514" i="6"/>
  <c r="AR514" i="6"/>
  <c r="AQ514" i="6"/>
  <c r="AP514" i="6"/>
  <c r="AO514" i="6"/>
  <c r="AN514" i="6"/>
  <c r="AM514" i="6"/>
  <c r="AL514" i="6"/>
  <c r="AK514" i="6"/>
  <c r="AJ514" i="6"/>
  <c r="AI514" i="6"/>
  <c r="AH514" i="6"/>
  <c r="AG514" i="6"/>
  <c r="AF514" i="6"/>
  <c r="AE514" i="6"/>
  <c r="AD514" i="6"/>
  <c r="AC514" i="6"/>
  <c r="AB514" i="6"/>
  <c r="AA514" i="6"/>
  <c r="Z514" i="6"/>
  <c r="Y514" i="6"/>
  <c r="X514" i="6"/>
  <c r="W514" i="6"/>
  <c r="U514" i="6"/>
  <c r="T514" i="6"/>
  <c r="S514" i="6"/>
  <c r="R514" i="6"/>
  <c r="Q514" i="6"/>
  <c r="P514" i="6"/>
  <c r="O514" i="6"/>
  <c r="N514" i="6"/>
  <c r="M514" i="6"/>
  <c r="L514" i="6"/>
  <c r="K514" i="6"/>
  <c r="J514" i="6"/>
  <c r="I514" i="6"/>
  <c r="H514" i="6"/>
  <c r="AW513" i="6"/>
  <c r="AV513" i="6"/>
  <c r="AU513" i="6"/>
  <c r="AT513" i="6"/>
  <c r="AS513" i="6"/>
  <c r="AR513" i="6"/>
  <c r="AQ513" i="6"/>
  <c r="AP513" i="6"/>
  <c r="AO513" i="6"/>
  <c r="AN513" i="6"/>
  <c r="AM513" i="6"/>
  <c r="AL513" i="6"/>
  <c r="AK513" i="6"/>
  <c r="AJ513" i="6"/>
  <c r="AI513" i="6"/>
  <c r="AH513" i="6"/>
  <c r="AG513" i="6"/>
  <c r="AF513" i="6"/>
  <c r="AE513" i="6"/>
  <c r="AD513" i="6"/>
  <c r="AC513" i="6"/>
  <c r="AB513" i="6"/>
  <c r="AA513" i="6"/>
  <c r="Z513" i="6"/>
  <c r="Y513" i="6"/>
  <c r="X513" i="6"/>
  <c r="W513" i="6"/>
  <c r="U513" i="6"/>
  <c r="T513" i="6"/>
  <c r="S513" i="6"/>
  <c r="R513" i="6"/>
  <c r="Q513" i="6"/>
  <c r="P513" i="6"/>
  <c r="O513" i="6"/>
  <c r="N513" i="6"/>
  <c r="M513" i="6"/>
  <c r="L513" i="6"/>
  <c r="K513" i="6"/>
  <c r="J513" i="6"/>
  <c r="I513" i="6"/>
  <c r="H513" i="6"/>
  <c r="AW512" i="6"/>
  <c r="AV512" i="6"/>
  <c r="AU512" i="6"/>
  <c r="AT512" i="6"/>
  <c r="AS512" i="6"/>
  <c r="AR512" i="6"/>
  <c r="AQ512" i="6"/>
  <c r="AP512" i="6"/>
  <c r="AO512" i="6"/>
  <c r="AN512" i="6"/>
  <c r="AM512" i="6"/>
  <c r="AL512" i="6"/>
  <c r="AK512" i="6"/>
  <c r="AJ512" i="6"/>
  <c r="AI512" i="6"/>
  <c r="AH512" i="6"/>
  <c r="AG512" i="6"/>
  <c r="AF512" i="6"/>
  <c r="AE512" i="6"/>
  <c r="AD512" i="6"/>
  <c r="AC512" i="6"/>
  <c r="AB512" i="6"/>
  <c r="AA512" i="6"/>
  <c r="Z512" i="6"/>
  <c r="Y512" i="6"/>
  <c r="X512" i="6"/>
  <c r="W512" i="6"/>
  <c r="U512" i="6"/>
  <c r="T512" i="6"/>
  <c r="S512" i="6"/>
  <c r="S588" i="6" s="1"/>
  <c r="R512" i="6"/>
  <c r="Q512" i="6"/>
  <c r="P512" i="6"/>
  <c r="O512" i="6"/>
  <c r="O588" i="6" s="1"/>
  <c r="N512" i="6"/>
  <c r="M512" i="6"/>
  <c r="L512" i="6"/>
  <c r="K512" i="6"/>
  <c r="K588" i="6" s="1"/>
  <c r="J512" i="6"/>
  <c r="I512" i="6"/>
  <c r="H512" i="6"/>
  <c r="AW511" i="6"/>
  <c r="AV511" i="6"/>
  <c r="AU511" i="6"/>
  <c r="AT511" i="6"/>
  <c r="AS511" i="6"/>
  <c r="AR511" i="6"/>
  <c r="AQ511" i="6"/>
  <c r="AP511" i="6"/>
  <c r="AO511" i="6"/>
  <c r="AN511" i="6"/>
  <c r="AM511" i="6"/>
  <c r="AL511" i="6"/>
  <c r="AK511" i="6"/>
  <c r="AJ511" i="6"/>
  <c r="AI511" i="6"/>
  <c r="AH511" i="6"/>
  <c r="AG511" i="6"/>
  <c r="AF511" i="6"/>
  <c r="AE511" i="6"/>
  <c r="AD511" i="6"/>
  <c r="AC511" i="6"/>
  <c r="AB511" i="6"/>
  <c r="AA511" i="6"/>
  <c r="Z511" i="6"/>
  <c r="Y511" i="6"/>
  <c r="X511" i="6"/>
  <c r="W511" i="6"/>
  <c r="U511" i="6"/>
  <c r="T511" i="6"/>
  <c r="S511" i="6"/>
  <c r="R511" i="6"/>
  <c r="Q511" i="6"/>
  <c r="P511" i="6"/>
  <c r="O511" i="6"/>
  <c r="N511" i="6"/>
  <c r="M511" i="6"/>
  <c r="L511" i="6"/>
  <c r="K511" i="6"/>
  <c r="J511" i="6"/>
  <c r="I511" i="6"/>
  <c r="H511" i="6"/>
  <c r="V510" i="6"/>
  <c r="C510" i="6" s="1"/>
  <c r="AW509" i="6"/>
  <c r="AV509" i="6"/>
  <c r="AU509" i="6"/>
  <c r="AT509" i="6"/>
  <c r="AS509" i="6"/>
  <c r="AR509" i="6"/>
  <c r="AQ509" i="6"/>
  <c r="AP509" i="6"/>
  <c r="AO509" i="6"/>
  <c r="AN509" i="6"/>
  <c r="AM509" i="6"/>
  <c r="AM587" i="6" s="1"/>
  <c r="AL509" i="6"/>
  <c r="AK509" i="6"/>
  <c r="AJ509" i="6"/>
  <c r="AI509" i="6"/>
  <c r="AH509" i="6"/>
  <c r="AG509" i="6"/>
  <c r="AF509" i="6"/>
  <c r="AE509" i="6"/>
  <c r="AD509" i="6"/>
  <c r="AC509" i="6"/>
  <c r="AB509" i="6"/>
  <c r="AA509" i="6"/>
  <c r="Z509" i="6"/>
  <c r="Y509" i="6"/>
  <c r="X509" i="6"/>
  <c r="W509" i="6"/>
  <c r="U509" i="6"/>
  <c r="T509" i="6"/>
  <c r="S509" i="6"/>
  <c r="R509" i="6"/>
  <c r="Q509" i="6"/>
  <c r="P509" i="6"/>
  <c r="O509" i="6"/>
  <c r="N509" i="6"/>
  <c r="M509" i="6"/>
  <c r="L509" i="6"/>
  <c r="K509" i="6"/>
  <c r="J509" i="6"/>
  <c r="I509" i="6"/>
  <c r="H509" i="6"/>
  <c r="AW508" i="6"/>
  <c r="AV508" i="6"/>
  <c r="AU508" i="6"/>
  <c r="AT508" i="6"/>
  <c r="AS508" i="6"/>
  <c r="AR508" i="6"/>
  <c r="AQ508" i="6"/>
  <c r="AP508" i="6"/>
  <c r="AO508" i="6"/>
  <c r="AN508" i="6"/>
  <c r="AM508" i="6"/>
  <c r="AL508" i="6"/>
  <c r="AK508" i="6"/>
  <c r="AJ508" i="6"/>
  <c r="AI508" i="6"/>
  <c r="AH508" i="6"/>
  <c r="AG508" i="6"/>
  <c r="AF508" i="6"/>
  <c r="AE508" i="6"/>
  <c r="AD508" i="6"/>
  <c r="AC508" i="6"/>
  <c r="AB508" i="6"/>
  <c r="AA508" i="6"/>
  <c r="Z508" i="6"/>
  <c r="Y508" i="6"/>
  <c r="X508" i="6"/>
  <c r="W508" i="6"/>
  <c r="U508" i="6"/>
  <c r="T508" i="6"/>
  <c r="S508" i="6"/>
  <c r="R508" i="6"/>
  <c r="Q508" i="6"/>
  <c r="P508" i="6"/>
  <c r="O508" i="6"/>
  <c r="N508" i="6"/>
  <c r="M508" i="6"/>
  <c r="L508" i="6"/>
  <c r="K508" i="6"/>
  <c r="J508" i="6"/>
  <c r="I508" i="6"/>
  <c r="H508" i="6"/>
  <c r="AW507" i="6"/>
  <c r="AW587" i="6" s="1"/>
  <c r="AV507" i="6"/>
  <c r="AU507" i="6"/>
  <c r="AT507" i="6"/>
  <c r="AS507" i="6"/>
  <c r="AS587" i="6" s="1"/>
  <c r="AR507" i="6"/>
  <c r="AQ507" i="6"/>
  <c r="AP507" i="6"/>
  <c r="AO507" i="6"/>
  <c r="AO587" i="6" s="1"/>
  <c r="AN507" i="6"/>
  <c r="AM507" i="6"/>
  <c r="AL507" i="6"/>
  <c r="AK507" i="6"/>
  <c r="AK587" i="6" s="1"/>
  <c r="AJ507" i="6"/>
  <c r="AI507" i="6"/>
  <c r="AH507" i="6"/>
  <c r="AG507" i="6"/>
  <c r="AG587" i="6" s="1"/>
  <c r="AF507" i="6"/>
  <c r="AE507" i="6"/>
  <c r="AD507" i="6"/>
  <c r="AC507" i="6"/>
  <c r="AC587" i="6" s="1"/>
  <c r="AB507" i="6"/>
  <c r="AA507" i="6"/>
  <c r="Z507" i="6"/>
  <c r="Y507" i="6"/>
  <c r="Y587" i="6" s="1"/>
  <c r="X507" i="6"/>
  <c r="W507" i="6"/>
  <c r="U507" i="6"/>
  <c r="U587" i="6" s="1"/>
  <c r="T507" i="6"/>
  <c r="T587" i="6" s="1"/>
  <c r="S507" i="6"/>
  <c r="R507" i="6"/>
  <c r="Q507" i="6"/>
  <c r="Q587" i="6" s="1"/>
  <c r="P507" i="6"/>
  <c r="P587" i="6" s="1"/>
  <c r="O507" i="6"/>
  <c r="N507" i="6"/>
  <c r="M507" i="6"/>
  <c r="M587" i="6" s="1"/>
  <c r="L507" i="6"/>
  <c r="L587" i="6" s="1"/>
  <c r="K507" i="6"/>
  <c r="J507" i="6"/>
  <c r="I507" i="6"/>
  <c r="I587" i="6" s="1"/>
  <c r="H507" i="6"/>
  <c r="AW506" i="6"/>
  <c r="AV506" i="6"/>
  <c r="AU506" i="6"/>
  <c r="AT506" i="6"/>
  <c r="AS506" i="6"/>
  <c r="AR506" i="6"/>
  <c r="AQ506" i="6"/>
  <c r="AP506" i="6"/>
  <c r="AO506" i="6"/>
  <c r="AN506" i="6"/>
  <c r="AM506" i="6"/>
  <c r="AL506" i="6"/>
  <c r="AK506" i="6"/>
  <c r="AJ506" i="6"/>
  <c r="AI506" i="6"/>
  <c r="AH506" i="6"/>
  <c r="AG506" i="6"/>
  <c r="AF506" i="6"/>
  <c r="AE506" i="6"/>
  <c r="AD506" i="6"/>
  <c r="AC506" i="6"/>
  <c r="AB506" i="6"/>
  <c r="AA506" i="6"/>
  <c r="Z506" i="6"/>
  <c r="Y506" i="6"/>
  <c r="X506" i="6"/>
  <c r="W506" i="6"/>
  <c r="U506" i="6"/>
  <c r="T506" i="6"/>
  <c r="S506" i="6"/>
  <c r="R506" i="6"/>
  <c r="Q506" i="6"/>
  <c r="P506" i="6"/>
  <c r="O506" i="6"/>
  <c r="N506" i="6"/>
  <c r="M506" i="6"/>
  <c r="L506" i="6"/>
  <c r="K506" i="6"/>
  <c r="J506" i="6"/>
  <c r="I506" i="6"/>
  <c r="H506" i="6"/>
  <c r="AW505" i="6"/>
  <c r="AV505" i="6"/>
  <c r="AU505" i="6"/>
  <c r="AT505" i="6"/>
  <c r="AS505" i="6"/>
  <c r="AR505" i="6"/>
  <c r="AQ505" i="6"/>
  <c r="AP505" i="6"/>
  <c r="AO505" i="6"/>
  <c r="AN505" i="6"/>
  <c r="AM505" i="6"/>
  <c r="AL505" i="6"/>
  <c r="AK505" i="6"/>
  <c r="AJ505" i="6"/>
  <c r="AI505" i="6"/>
  <c r="AH505" i="6"/>
  <c r="AG505" i="6"/>
  <c r="AF505" i="6"/>
  <c r="AE505" i="6"/>
  <c r="AD505" i="6"/>
  <c r="AC505" i="6"/>
  <c r="AB505" i="6"/>
  <c r="AA505" i="6"/>
  <c r="Z505" i="6"/>
  <c r="Y505" i="6"/>
  <c r="X505" i="6"/>
  <c r="W505" i="6"/>
  <c r="V505" i="6" s="1"/>
  <c r="C505" i="6" s="1"/>
  <c r="U505" i="6"/>
  <c r="T505" i="6"/>
  <c r="S505" i="6"/>
  <c r="R505" i="6"/>
  <c r="Q505" i="6"/>
  <c r="P505" i="6"/>
  <c r="O505" i="6"/>
  <c r="N505" i="6"/>
  <c r="M505" i="6"/>
  <c r="L505" i="6"/>
  <c r="K505" i="6"/>
  <c r="J505" i="6"/>
  <c r="I505" i="6"/>
  <c r="H505" i="6"/>
  <c r="AW504" i="6"/>
  <c r="AW586" i="6" s="1"/>
  <c r="AV504" i="6"/>
  <c r="AU504" i="6"/>
  <c r="AT504" i="6"/>
  <c r="AS504" i="6"/>
  <c r="AS586" i="6" s="1"/>
  <c r="AR504" i="6"/>
  <c r="AQ504" i="6"/>
  <c r="AP504" i="6"/>
  <c r="AO504" i="6"/>
  <c r="AO586" i="6" s="1"/>
  <c r="AN504" i="6"/>
  <c r="AM504" i="6"/>
  <c r="AL504" i="6"/>
  <c r="AK504" i="6"/>
  <c r="AK586" i="6" s="1"/>
  <c r="AJ504" i="6"/>
  <c r="AI504" i="6"/>
  <c r="AH504" i="6"/>
  <c r="AG504" i="6"/>
  <c r="AG586" i="6" s="1"/>
  <c r="AF504" i="6"/>
  <c r="AE504" i="6"/>
  <c r="AD504" i="6"/>
  <c r="AC504" i="6"/>
  <c r="AC586" i="6" s="1"/>
  <c r="AB504" i="6"/>
  <c r="AA504" i="6"/>
  <c r="Z504" i="6"/>
  <c r="Y504" i="6"/>
  <c r="Y586" i="6" s="1"/>
  <c r="X504" i="6"/>
  <c r="W504" i="6"/>
  <c r="U504" i="6"/>
  <c r="T504" i="6"/>
  <c r="S504" i="6"/>
  <c r="R504" i="6"/>
  <c r="Q504" i="6"/>
  <c r="P504" i="6"/>
  <c r="O504" i="6"/>
  <c r="N504" i="6"/>
  <c r="M504" i="6"/>
  <c r="L504" i="6"/>
  <c r="K504" i="6"/>
  <c r="J504" i="6"/>
  <c r="I504" i="6"/>
  <c r="H504" i="6"/>
  <c r="AW503" i="6"/>
  <c r="AV503" i="6"/>
  <c r="AU503" i="6"/>
  <c r="AT503" i="6"/>
  <c r="AS503" i="6"/>
  <c r="AR503" i="6"/>
  <c r="AQ503" i="6"/>
  <c r="AP503" i="6"/>
  <c r="AO503" i="6"/>
  <c r="AN503" i="6"/>
  <c r="AM503" i="6"/>
  <c r="AL503" i="6"/>
  <c r="AK503" i="6"/>
  <c r="AJ503" i="6"/>
  <c r="AI503" i="6"/>
  <c r="AH503" i="6"/>
  <c r="AG503" i="6"/>
  <c r="AF503" i="6"/>
  <c r="AE503" i="6"/>
  <c r="AD503" i="6"/>
  <c r="AC503" i="6"/>
  <c r="AB503" i="6"/>
  <c r="AA503" i="6"/>
  <c r="Z503" i="6"/>
  <c r="Y503" i="6"/>
  <c r="X503" i="6"/>
  <c r="W503" i="6"/>
  <c r="U503" i="6"/>
  <c r="T503" i="6"/>
  <c r="S503" i="6"/>
  <c r="R503" i="6"/>
  <c r="Q503" i="6"/>
  <c r="P503" i="6"/>
  <c r="O503" i="6"/>
  <c r="N503" i="6"/>
  <c r="M503" i="6"/>
  <c r="L503" i="6"/>
  <c r="K503" i="6"/>
  <c r="J503" i="6"/>
  <c r="I503" i="6"/>
  <c r="H503" i="6"/>
  <c r="V502" i="6"/>
  <c r="C502" i="6"/>
  <c r="AW501" i="6"/>
  <c r="AV501" i="6"/>
  <c r="AU501" i="6"/>
  <c r="AT501" i="6"/>
  <c r="AS501" i="6"/>
  <c r="AR501" i="6"/>
  <c r="AQ501" i="6"/>
  <c r="AP501" i="6"/>
  <c r="AO501" i="6"/>
  <c r="AN501" i="6"/>
  <c r="AM501" i="6"/>
  <c r="AL501" i="6"/>
  <c r="AK501" i="6"/>
  <c r="AJ501" i="6"/>
  <c r="AI501" i="6"/>
  <c r="AH501" i="6"/>
  <c r="AG501" i="6"/>
  <c r="AF501" i="6"/>
  <c r="AE501" i="6"/>
  <c r="AD501" i="6"/>
  <c r="AC501" i="6"/>
  <c r="AB501" i="6"/>
  <c r="AA501" i="6"/>
  <c r="Z501" i="6"/>
  <c r="Y501" i="6"/>
  <c r="X501" i="6"/>
  <c r="W501" i="6"/>
  <c r="V501" i="6"/>
  <c r="U501" i="6"/>
  <c r="T501" i="6"/>
  <c r="S501" i="6"/>
  <c r="R501" i="6"/>
  <c r="Q501" i="6"/>
  <c r="P501" i="6"/>
  <c r="O501" i="6"/>
  <c r="N501" i="6"/>
  <c r="M501" i="6"/>
  <c r="L501" i="6"/>
  <c r="K501" i="6"/>
  <c r="J501" i="6"/>
  <c r="I501" i="6"/>
  <c r="H501" i="6"/>
  <c r="AW500" i="6"/>
  <c r="AV500" i="6"/>
  <c r="AU500" i="6"/>
  <c r="AT500" i="6"/>
  <c r="AS500" i="6"/>
  <c r="AR500" i="6"/>
  <c r="AQ500" i="6"/>
  <c r="AP500" i="6"/>
  <c r="AO500" i="6"/>
  <c r="AN500" i="6"/>
  <c r="AM500" i="6"/>
  <c r="AL500" i="6"/>
  <c r="AK500" i="6"/>
  <c r="AJ500" i="6"/>
  <c r="AI500" i="6"/>
  <c r="AH500" i="6"/>
  <c r="AG500" i="6"/>
  <c r="AF500" i="6"/>
  <c r="AE500" i="6"/>
  <c r="AD500" i="6"/>
  <c r="AC500" i="6"/>
  <c r="AB500" i="6"/>
  <c r="AA500" i="6"/>
  <c r="Z500" i="6"/>
  <c r="Y500" i="6"/>
  <c r="X500" i="6"/>
  <c r="W500" i="6"/>
  <c r="U500" i="6"/>
  <c r="T500" i="6"/>
  <c r="S500" i="6"/>
  <c r="R500" i="6"/>
  <c r="Q500" i="6"/>
  <c r="P500" i="6"/>
  <c r="O500" i="6"/>
  <c r="N500" i="6"/>
  <c r="M500" i="6"/>
  <c r="L500" i="6"/>
  <c r="K500" i="6"/>
  <c r="J500" i="6"/>
  <c r="I500" i="6"/>
  <c r="H500" i="6"/>
  <c r="AW499" i="6"/>
  <c r="AV499" i="6"/>
  <c r="AU499" i="6"/>
  <c r="AT499" i="6"/>
  <c r="AS499" i="6"/>
  <c r="AR499" i="6"/>
  <c r="AQ499" i="6"/>
  <c r="AP499" i="6"/>
  <c r="AO499" i="6"/>
  <c r="AN499" i="6"/>
  <c r="AM499" i="6"/>
  <c r="AL499" i="6"/>
  <c r="AK499" i="6"/>
  <c r="AJ499" i="6"/>
  <c r="AI499" i="6"/>
  <c r="AH499" i="6"/>
  <c r="AG499" i="6"/>
  <c r="AF499" i="6"/>
  <c r="AE499" i="6"/>
  <c r="AD499" i="6"/>
  <c r="AC499" i="6"/>
  <c r="AB499" i="6"/>
  <c r="AA499" i="6"/>
  <c r="Z499" i="6"/>
  <c r="Y499" i="6"/>
  <c r="X499" i="6"/>
  <c r="W499" i="6"/>
  <c r="U499" i="6"/>
  <c r="T499" i="6"/>
  <c r="S499" i="6"/>
  <c r="R499" i="6"/>
  <c r="Q499" i="6"/>
  <c r="P499" i="6"/>
  <c r="O499" i="6"/>
  <c r="N499" i="6"/>
  <c r="M499" i="6"/>
  <c r="L499" i="6"/>
  <c r="K499" i="6"/>
  <c r="J499" i="6"/>
  <c r="I499" i="6"/>
  <c r="H499" i="6"/>
  <c r="AW498" i="6"/>
  <c r="AV498" i="6"/>
  <c r="AU498" i="6"/>
  <c r="AT498" i="6"/>
  <c r="AS498" i="6"/>
  <c r="AR498" i="6"/>
  <c r="AQ498" i="6"/>
  <c r="AP498" i="6"/>
  <c r="AO498" i="6"/>
  <c r="AN498" i="6"/>
  <c r="AM498" i="6"/>
  <c r="AL498" i="6"/>
  <c r="AK498" i="6"/>
  <c r="AJ498" i="6"/>
  <c r="AI498" i="6"/>
  <c r="AH498" i="6"/>
  <c r="AG498" i="6"/>
  <c r="AF498" i="6"/>
  <c r="AE498" i="6"/>
  <c r="AD498" i="6"/>
  <c r="AC498" i="6"/>
  <c r="AB498" i="6"/>
  <c r="AA498" i="6"/>
  <c r="Z498" i="6"/>
  <c r="Y498" i="6"/>
  <c r="X498" i="6"/>
  <c r="W498" i="6"/>
  <c r="U498" i="6"/>
  <c r="T498" i="6"/>
  <c r="S498" i="6"/>
  <c r="R498" i="6"/>
  <c r="Q498" i="6"/>
  <c r="P498" i="6"/>
  <c r="O498" i="6"/>
  <c r="N498" i="6"/>
  <c r="M498" i="6"/>
  <c r="L498" i="6"/>
  <c r="K498" i="6"/>
  <c r="J498" i="6"/>
  <c r="I498" i="6"/>
  <c r="H498" i="6"/>
  <c r="AW497" i="6"/>
  <c r="AV497" i="6"/>
  <c r="AU497" i="6"/>
  <c r="AT497" i="6"/>
  <c r="AS497" i="6"/>
  <c r="AR497" i="6"/>
  <c r="AQ497" i="6"/>
  <c r="AP497" i="6"/>
  <c r="AO497" i="6"/>
  <c r="AN497" i="6"/>
  <c r="AM497" i="6"/>
  <c r="AL497" i="6"/>
  <c r="AK497" i="6"/>
  <c r="AJ497" i="6"/>
  <c r="AI497" i="6"/>
  <c r="AH497" i="6"/>
  <c r="AG497" i="6"/>
  <c r="AF497" i="6"/>
  <c r="AE497" i="6"/>
  <c r="AD497" i="6"/>
  <c r="AC497" i="6"/>
  <c r="AB497" i="6"/>
  <c r="AA497" i="6"/>
  <c r="Z497" i="6"/>
  <c r="Y497" i="6"/>
  <c r="X497" i="6"/>
  <c r="W497" i="6"/>
  <c r="V497" i="6" s="1"/>
  <c r="U497" i="6"/>
  <c r="T497" i="6"/>
  <c r="S497" i="6"/>
  <c r="R497" i="6"/>
  <c r="Q497" i="6"/>
  <c r="P497" i="6"/>
  <c r="O497" i="6"/>
  <c r="N497" i="6"/>
  <c r="M497" i="6"/>
  <c r="L497" i="6"/>
  <c r="K497" i="6"/>
  <c r="J497" i="6"/>
  <c r="I497" i="6"/>
  <c r="H497" i="6"/>
  <c r="AW496" i="6"/>
  <c r="AV496" i="6"/>
  <c r="AU496" i="6"/>
  <c r="AT496" i="6"/>
  <c r="AS496" i="6"/>
  <c r="AR496" i="6"/>
  <c r="AQ496" i="6"/>
  <c r="AP496" i="6"/>
  <c r="AO496" i="6"/>
  <c r="AN496" i="6"/>
  <c r="AM496" i="6"/>
  <c r="AL496" i="6"/>
  <c r="AK496" i="6"/>
  <c r="AJ496" i="6"/>
  <c r="AI496" i="6"/>
  <c r="AH496" i="6"/>
  <c r="AG496" i="6"/>
  <c r="AF496" i="6"/>
  <c r="AE496" i="6"/>
  <c r="AD496" i="6"/>
  <c r="AC496" i="6"/>
  <c r="AB496" i="6"/>
  <c r="AA496" i="6"/>
  <c r="Z496" i="6"/>
  <c r="Y496" i="6"/>
  <c r="X496" i="6"/>
  <c r="W496" i="6"/>
  <c r="U496" i="6"/>
  <c r="T496" i="6"/>
  <c r="S496" i="6"/>
  <c r="R496" i="6"/>
  <c r="Q496" i="6"/>
  <c r="P496" i="6"/>
  <c r="O496" i="6"/>
  <c r="N496" i="6"/>
  <c r="M496" i="6"/>
  <c r="L496" i="6"/>
  <c r="K496" i="6"/>
  <c r="J496" i="6"/>
  <c r="I496" i="6"/>
  <c r="H496" i="6"/>
  <c r="AW495" i="6"/>
  <c r="AV495" i="6"/>
  <c r="AU495" i="6"/>
  <c r="AT495" i="6"/>
  <c r="AS495" i="6"/>
  <c r="AR495" i="6"/>
  <c r="AQ495" i="6"/>
  <c r="AP495" i="6"/>
  <c r="AO495" i="6"/>
  <c r="AN495" i="6"/>
  <c r="AM495" i="6"/>
  <c r="AL495" i="6"/>
  <c r="AK495" i="6"/>
  <c r="AJ495" i="6"/>
  <c r="AI495" i="6"/>
  <c r="AH495" i="6"/>
  <c r="AG495" i="6"/>
  <c r="AF495" i="6"/>
  <c r="AE495" i="6"/>
  <c r="AD495" i="6"/>
  <c r="AC495" i="6"/>
  <c r="AB495" i="6"/>
  <c r="AA495" i="6"/>
  <c r="Z495" i="6"/>
  <c r="Y495" i="6"/>
  <c r="X495" i="6"/>
  <c r="W495" i="6"/>
  <c r="V495" i="6" s="1"/>
  <c r="U495" i="6"/>
  <c r="T495" i="6"/>
  <c r="S495" i="6"/>
  <c r="R495" i="6"/>
  <c r="Q495" i="6"/>
  <c r="P495" i="6"/>
  <c r="O495" i="6"/>
  <c r="N495" i="6"/>
  <c r="M495" i="6"/>
  <c r="L495" i="6"/>
  <c r="K495" i="6"/>
  <c r="J495" i="6"/>
  <c r="I495" i="6"/>
  <c r="H495" i="6"/>
  <c r="AW494" i="6"/>
  <c r="AV494" i="6"/>
  <c r="AU494" i="6"/>
  <c r="AT494" i="6"/>
  <c r="AS494" i="6"/>
  <c r="AR494" i="6"/>
  <c r="AQ494" i="6"/>
  <c r="AP494" i="6"/>
  <c r="AO494" i="6"/>
  <c r="AN494" i="6"/>
  <c r="AM494" i="6"/>
  <c r="AL494" i="6"/>
  <c r="AK494" i="6"/>
  <c r="AJ494" i="6"/>
  <c r="AI494" i="6"/>
  <c r="AH494" i="6"/>
  <c r="AG494" i="6"/>
  <c r="AF494" i="6"/>
  <c r="AE494" i="6"/>
  <c r="AD494" i="6"/>
  <c r="AC494" i="6"/>
  <c r="AB494" i="6"/>
  <c r="AA494" i="6"/>
  <c r="Z494" i="6"/>
  <c r="Y494" i="6"/>
  <c r="X494" i="6"/>
  <c r="W494" i="6"/>
  <c r="U494" i="6"/>
  <c r="T494" i="6"/>
  <c r="S494" i="6"/>
  <c r="S585" i="6" s="1"/>
  <c r="R494" i="6"/>
  <c r="Q494" i="6"/>
  <c r="P494" i="6"/>
  <c r="O494" i="6"/>
  <c r="O585" i="6" s="1"/>
  <c r="N494" i="6"/>
  <c r="M494" i="6"/>
  <c r="L494" i="6"/>
  <c r="K494" i="6"/>
  <c r="K585" i="6" s="1"/>
  <c r="J494" i="6"/>
  <c r="I494" i="6"/>
  <c r="H494" i="6"/>
  <c r="V493" i="6"/>
  <c r="C493" i="6" s="1"/>
  <c r="AW492" i="6"/>
  <c r="AW584" i="6" s="1"/>
  <c r="AV492" i="6"/>
  <c r="AV584" i="6" s="1"/>
  <c r="AU492" i="6"/>
  <c r="AU584" i="6" s="1"/>
  <c r="AT492" i="6"/>
  <c r="AT584" i="6" s="1"/>
  <c r="AS492" i="6"/>
  <c r="AS584" i="6" s="1"/>
  <c r="AR492" i="6"/>
  <c r="AR584" i="6" s="1"/>
  <c r="AQ492" i="6"/>
  <c r="AQ584" i="6" s="1"/>
  <c r="AP492" i="6"/>
  <c r="AP584" i="6" s="1"/>
  <c r="AO492" i="6"/>
  <c r="AO584" i="6" s="1"/>
  <c r="AN492" i="6"/>
  <c r="AN584" i="6" s="1"/>
  <c r="AM492" i="6"/>
  <c r="AM584" i="6" s="1"/>
  <c r="AL492" i="6"/>
  <c r="AL584" i="6" s="1"/>
  <c r="AK492" i="6"/>
  <c r="AK584" i="6" s="1"/>
  <c r="AJ492" i="6"/>
  <c r="AJ584" i="6" s="1"/>
  <c r="AI492" i="6"/>
  <c r="AI584" i="6" s="1"/>
  <c r="AH492" i="6"/>
  <c r="AH584" i="6" s="1"/>
  <c r="AG492" i="6"/>
  <c r="AG584" i="6" s="1"/>
  <c r="AF492" i="6"/>
  <c r="AF584" i="6" s="1"/>
  <c r="AE492" i="6"/>
  <c r="AE584" i="6" s="1"/>
  <c r="AD492" i="6"/>
  <c r="AD584" i="6" s="1"/>
  <c r="AC492" i="6"/>
  <c r="AC584" i="6" s="1"/>
  <c r="AB492" i="6"/>
  <c r="AB584" i="6" s="1"/>
  <c r="AA492" i="6"/>
  <c r="AA584" i="6" s="1"/>
  <c r="Z492" i="6"/>
  <c r="Z584" i="6" s="1"/>
  <c r="Y492" i="6"/>
  <c r="Y584" i="6" s="1"/>
  <c r="X492" i="6"/>
  <c r="X584" i="6" s="1"/>
  <c r="W492" i="6"/>
  <c r="W584" i="6" s="1"/>
  <c r="U492" i="6"/>
  <c r="U584" i="6" s="1"/>
  <c r="T492" i="6"/>
  <c r="T584" i="6" s="1"/>
  <c r="S492" i="6"/>
  <c r="S584" i="6" s="1"/>
  <c r="R492" i="6"/>
  <c r="R584" i="6" s="1"/>
  <c r="Q492" i="6"/>
  <c r="Q584" i="6" s="1"/>
  <c r="P492" i="6"/>
  <c r="P584" i="6" s="1"/>
  <c r="O492" i="6"/>
  <c r="O584" i="6" s="1"/>
  <c r="N492" i="6"/>
  <c r="N584" i="6" s="1"/>
  <c r="M492" i="6"/>
  <c r="M584" i="6" s="1"/>
  <c r="L492" i="6"/>
  <c r="L584" i="6" s="1"/>
  <c r="K492" i="6"/>
  <c r="K584" i="6" s="1"/>
  <c r="J492" i="6"/>
  <c r="J584" i="6" s="1"/>
  <c r="I492" i="6"/>
  <c r="I584" i="6" s="1"/>
  <c r="H492" i="6"/>
  <c r="V491" i="6"/>
  <c r="C491" i="6" s="1"/>
  <c r="AW490" i="6"/>
  <c r="AW583" i="6" s="1"/>
  <c r="AV490" i="6"/>
  <c r="AV583" i="6" s="1"/>
  <c r="AU490" i="6"/>
  <c r="AU583" i="6" s="1"/>
  <c r="AT490" i="6"/>
  <c r="AT583" i="6" s="1"/>
  <c r="AS490" i="6"/>
  <c r="AS583" i="6" s="1"/>
  <c r="AR490" i="6"/>
  <c r="AR583" i="6" s="1"/>
  <c r="AQ490" i="6"/>
  <c r="AQ583" i="6" s="1"/>
  <c r="AP490" i="6"/>
  <c r="AP583" i="6" s="1"/>
  <c r="AO490" i="6"/>
  <c r="AO583" i="6" s="1"/>
  <c r="AN490" i="6"/>
  <c r="AN583" i="6" s="1"/>
  <c r="AM490" i="6"/>
  <c r="AM583" i="6" s="1"/>
  <c r="AL490" i="6"/>
  <c r="AL583" i="6" s="1"/>
  <c r="AK490" i="6"/>
  <c r="AK583" i="6" s="1"/>
  <c r="AJ490" i="6"/>
  <c r="AJ583" i="6" s="1"/>
  <c r="AI490" i="6"/>
  <c r="AI583" i="6" s="1"/>
  <c r="AH490" i="6"/>
  <c r="AH583" i="6" s="1"/>
  <c r="AG490" i="6"/>
  <c r="AG583" i="6" s="1"/>
  <c r="AF490" i="6"/>
  <c r="AF583" i="6" s="1"/>
  <c r="AE490" i="6"/>
  <c r="AE583" i="6" s="1"/>
  <c r="AD490" i="6"/>
  <c r="AD583" i="6" s="1"/>
  <c r="AC490" i="6"/>
  <c r="AC583" i="6" s="1"/>
  <c r="AB490" i="6"/>
  <c r="AB583" i="6" s="1"/>
  <c r="AA490" i="6"/>
  <c r="AA583" i="6" s="1"/>
  <c r="Z490" i="6"/>
  <c r="Z583" i="6" s="1"/>
  <c r="Y490" i="6"/>
  <c r="Y583" i="6" s="1"/>
  <c r="X490" i="6"/>
  <c r="X583" i="6" s="1"/>
  <c r="W490" i="6"/>
  <c r="W583" i="6" s="1"/>
  <c r="U490" i="6"/>
  <c r="U583" i="6" s="1"/>
  <c r="T490" i="6"/>
  <c r="T583" i="6" s="1"/>
  <c r="S490" i="6"/>
  <c r="S583" i="6" s="1"/>
  <c r="R490" i="6"/>
  <c r="R583" i="6" s="1"/>
  <c r="Q490" i="6"/>
  <c r="Q583" i="6" s="1"/>
  <c r="P490" i="6"/>
  <c r="P583" i="6" s="1"/>
  <c r="O490" i="6"/>
  <c r="O583" i="6" s="1"/>
  <c r="N490" i="6"/>
  <c r="N583" i="6" s="1"/>
  <c r="M490" i="6"/>
  <c r="M583" i="6" s="1"/>
  <c r="L490" i="6"/>
  <c r="L583" i="6" s="1"/>
  <c r="K490" i="6"/>
  <c r="K583" i="6" s="1"/>
  <c r="J490" i="6"/>
  <c r="J583" i="6" s="1"/>
  <c r="I490" i="6"/>
  <c r="I583" i="6" s="1"/>
  <c r="H490" i="6"/>
  <c r="AW489" i="6"/>
  <c r="AV489" i="6"/>
  <c r="AU489" i="6"/>
  <c r="AT489" i="6"/>
  <c r="AS489" i="6"/>
  <c r="AR489" i="6"/>
  <c r="AQ489" i="6"/>
  <c r="AP489" i="6"/>
  <c r="AO489" i="6"/>
  <c r="AN489" i="6"/>
  <c r="AM489" i="6"/>
  <c r="AL489" i="6"/>
  <c r="AK489" i="6"/>
  <c r="AJ489" i="6"/>
  <c r="AI489" i="6"/>
  <c r="AH489" i="6"/>
  <c r="AG489" i="6"/>
  <c r="AF489" i="6"/>
  <c r="AE489" i="6"/>
  <c r="AD489" i="6"/>
  <c r="AC489" i="6"/>
  <c r="AB489" i="6"/>
  <c r="AA489" i="6"/>
  <c r="Z489" i="6"/>
  <c r="Y489" i="6"/>
  <c r="X489" i="6"/>
  <c r="W489" i="6"/>
  <c r="U489" i="6"/>
  <c r="T489" i="6"/>
  <c r="S489" i="6"/>
  <c r="R489" i="6"/>
  <c r="Q489" i="6"/>
  <c r="P489" i="6"/>
  <c r="O489" i="6"/>
  <c r="N489" i="6"/>
  <c r="M489" i="6"/>
  <c r="L489" i="6"/>
  <c r="K489" i="6"/>
  <c r="J489" i="6"/>
  <c r="I489" i="6"/>
  <c r="H489" i="6"/>
  <c r="AW488" i="6"/>
  <c r="AV488" i="6"/>
  <c r="AU488" i="6"/>
  <c r="AT488" i="6"/>
  <c r="AS488" i="6"/>
  <c r="AR488" i="6"/>
  <c r="AQ488" i="6"/>
  <c r="AP488" i="6"/>
  <c r="AO488" i="6"/>
  <c r="AN488" i="6"/>
  <c r="AM488" i="6"/>
  <c r="AL488" i="6"/>
  <c r="AK488" i="6"/>
  <c r="AJ488" i="6"/>
  <c r="AI488" i="6"/>
  <c r="AH488" i="6"/>
  <c r="AG488" i="6"/>
  <c r="AF488" i="6"/>
  <c r="AE488" i="6"/>
  <c r="AD488" i="6"/>
  <c r="AC488" i="6"/>
  <c r="AB488" i="6"/>
  <c r="AA488" i="6"/>
  <c r="Z488" i="6"/>
  <c r="Y488" i="6"/>
  <c r="X488" i="6"/>
  <c r="W488" i="6"/>
  <c r="U488" i="6"/>
  <c r="T488" i="6"/>
  <c r="S488" i="6"/>
  <c r="R488" i="6"/>
  <c r="Q488" i="6"/>
  <c r="P488" i="6"/>
  <c r="O488" i="6"/>
  <c r="N488" i="6"/>
  <c r="M488" i="6"/>
  <c r="L488" i="6"/>
  <c r="K488" i="6"/>
  <c r="J488" i="6"/>
  <c r="I488" i="6"/>
  <c r="H488" i="6"/>
  <c r="V487" i="6"/>
  <c r="C487" i="6" s="1"/>
  <c r="AW486" i="6"/>
  <c r="AV486" i="6"/>
  <c r="AU486" i="6"/>
  <c r="AT486" i="6"/>
  <c r="AS486" i="6"/>
  <c r="AR486" i="6"/>
  <c r="AQ486" i="6"/>
  <c r="AP486" i="6"/>
  <c r="AO486" i="6"/>
  <c r="AN486" i="6"/>
  <c r="AM486" i="6"/>
  <c r="AL486" i="6"/>
  <c r="AK486" i="6"/>
  <c r="AJ486" i="6"/>
  <c r="AI486" i="6"/>
  <c r="AH486" i="6"/>
  <c r="AG486" i="6"/>
  <c r="AF486" i="6"/>
  <c r="AE486" i="6"/>
  <c r="AD486" i="6"/>
  <c r="AC486" i="6"/>
  <c r="AB486" i="6"/>
  <c r="AA486" i="6"/>
  <c r="Z486" i="6"/>
  <c r="Y486" i="6"/>
  <c r="X486" i="6"/>
  <c r="W486" i="6"/>
  <c r="U486" i="6"/>
  <c r="T486" i="6"/>
  <c r="S486" i="6"/>
  <c r="R486" i="6"/>
  <c r="Q486" i="6"/>
  <c r="P486" i="6"/>
  <c r="O486" i="6"/>
  <c r="N486" i="6"/>
  <c r="M486" i="6"/>
  <c r="L486" i="6"/>
  <c r="K486" i="6"/>
  <c r="J486" i="6"/>
  <c r="I486" i="6"/>
  <c r="H486" i="6"/>
  <c r="AW485" i="6"/>
  <c r="AV485" i="6"/>
  <c r="AU485" i="6"/>
  <c r="AT485" i="6"/>
  <c r="AS485" i="6"/>
  <c r="AR485" i="6"/>
  <c r="AQ485" i="6"/>
  <c r="AP485" i="6"/>
  <c r="AO485" i="6"/>
  <c r="AN485" i="6"/>
  <c r="AM485" i="6"/>
  <c r="AL485" i="6"/>
  <c r="AK485" i="6"/>
  <c r="AJ485" i="6"/>
  <c r="AI485" i="6"/>
  <c r="AH485" i="6"/>
  <c r="AG485" i="6"/>
  <c r="AF485" i="6"/>
  <c r="AE485" i="6"/>
  <c r="AD485" i="6"/>
  <c r="AC485" i="6"/>
  <c r="AB485" i="6"/>
  <c r="AA485" i="6"/>
  <c r="Z485" i="6"/>
  <c r="Y485" i="6"/>
  <c r="X485" i="6"/>
  <c r="W485" i="6"/>
  <c r="U485" i="6"/>
  <c r="T485" i="6"/>
  <c r="S485" i="6"/>
  <c r="R485" i="6"/>
  <c r="Q485" i="6"/>
  <c r="P485" i="6"/>
  <c r="O485" i="6"/>
  <c r="N485" i="6"/>
  <c r="M485" i="6"/>
  <c r="L485" i="6"/>
  <c r="K485" i="6"/>
  <c r="J485" i="6"/>
  <c r="I485" i="6"/>
  <c r="H485" i="6"/>
  <c r="AW484" i="6"/>
  <c r="AV484" i="6"/>
  <c r="AU484" i="6"/>
  <c r="AT484" i="6"/>
  <c r="AT582" i="6" s="1"/>
  <c r="AS484" i="6"/>
  <c r="AR484" i="6"/>
  <c r="AQ484" i="6"/>
  <c r="AP484" i="6"/>
  <c r="AP582" i="6" s="1"/>
  <c r="AO484" i="6"/>
  <c r="AN484" i="6"/>
  <c r="AM484" i="6"/>
  <c r="AL484" i="6"/>
  <c r="AL582" i="6" s="1"/>
  <c r="AK484" i="6"/>
  <c r="AJ484" i="6"/>
  <c r="AI484" i="6"/>
  <c r="AH484" i="6"/>
  <c r="AH582" i="6" s="1"/>
  <c r="AG484" i="6"/>
  <c r="AF484" i="6"/>
  <c r="AE484" i="6"/>
  <c r="AD484" i="6"/>
  <c r="AD582" i="6" s="1"/>
  <c r="AC484" i="6"/>
  <c r="AB484" i="6"/>
  <c r="AA484" i="6"/>
  <c r="Z484" i="6"/>
  <c r="Z582" i="6" s="1"/>
  <c r="Y484" i="6"/>
  <c r="X484" i="6"/>
  <c r="W484" i="6"/>
  <c r="V484" i="6"/>
  <c r="U484" i="6"/>
  <c r="T484" i="6"/>
  <c r="S484" i="6"/>
  <c r="R484" i="6"/>
  <c r="R582" i="6" s="1"/>
  <c r="Q484" i="6"/>
  <c r="P484" i="6"/>
  <c r="O484" i="6"/>
  <c r="N484" i="6"/>
  <c r="N582" i="6" s="1"/>
  <c r="M484" i="6"/>
  <c r="L484" i="6"/>
  <c r="K484" i="6"/>
  <c r="J484" i="6"/>
  <c r="J582" i="6" s="1"/>
  <c r="I484" i="6"/>
  <c r="H484" i="6"/>
  <c r="AW483" i="6"/>
  <c r="AV483" i="6"/>
  <c r="AU483" i="6"/>
  <c r="AT483" i="6"/>
  <c r="AS483" i="6"/>
  <c r="AR483" i="6"/>
  <c r="AQ483" i="6"/>
  <c r="AP483" i="6"/>
  <c r="AO483" i="6"/>
  <c r="AN483" i="6"/>
  <c r="AM483" i="6"/>
  <c r="AL483" i="6"/>
  <c r="AK483" i="6"/>
  <c r="AJ483" i="6"/>
  <c r="AI483" i="6"/>
  <c r="AH483" i="6"/>
  <c r="AG483" i="6"/>
  <c r="AF483" i="6"/>
  <c r="AE483" i="6"/>
  <c r="AD483" i="6"/>
  <c r="AC483" i="6"/>
  <c r="AB483" i="6"/>
  <c r="AA483" i="6"/>
  <c r="Z483" i="6"/>
  <c r="Y483" i="6"/>
  <c r="X483" i="6"/>
  <c r="W483" i="6"/>
  <c r="U483" i="6"/>
  <c r="T483" i="6"/>
  <c r="S483" i="6"/>
  <c r="R483" i="6"/>
  <c r="Q483" i="6"/>
  <c r="P483" i="6"/>
  <c r="O483" i="6"/>
  <c r="N483" i="6"/>
  <c r="M483" i="6"/>
  <c r="L483" i="6"/>
  <c r="K483" i="6"/>
  <c r="J483" i="6"/>
  <c r="I483" i="6"/>
  <c r="H483" i="6"/>
  <c r="V482" i="6"/>
  <c r="C482" i="6" s="1"/>
  <c r="AW481" i="6"/>
  <c r="AV481" i="6"/>
  <c r="AU481" i="6"/>
  <c r="AT481" i="6"/>
  <c r="AS481" i="6"/>
  <c r="AR481" i="6"/>
  <c r="AQ481" i="6"/>
  <c r="AP481" i="6"/>
  <c r="AO481" i="6"/>
  <c r="AN481" i="6"/>
  <c r="AM481" i="6"/>
  <c r="AL481" i="6"/>
  <c r="AK481" i="6"/>
  <c r="AJ481" i="6"/>
  <c r="AI481" i="6"/>
  <c r="AH481" i="6"/>
  <c r="AG481" i="6"/>
  <c r="AF481" i="6"/>
  <c r="AE481" i="6"/>
  <c r="AD481" i="6"/>
  <c r="AC481" i="6"/>
  <c r="AB481" i="6"/>
  <c r="AA481" i="6"/>
  <c r="Z481" i="6"/>
  <c r="Y481" i="6"/>
  <c r="X481" i="6"/>
  <c r="W481" i="6"/>
  <c r="V481" i="6" s="1"/>
  <c r="U481" i="6"/>
  <c r="T481" i="6"/>
  <c r="S481" i="6"/>
  <c r="R481" i="6"/>
  <c r="Q481" i="6"/>
  <c r="P481" i="6"/>
  <c r="O481" i="6"/>
  <c r="N481" i="6"/>
  <c r="M481" i="6"/>
  <c r="L481" i="6"/>
  <c r="K481" i="6"/>
  <c r="J481" i="6"/>
  <c r="I481" i="6"/>
  <c r="H481" i="6"/>
  <c r="AW480" i="6"/>
  <c r="AV480" i="6"/>
  <c r="AU480" i="6"/>
  <c r="AT480" i="6"/>
  <c r="AS480" i="6"/>
  <c r="AR480" i="6"/>
  <c r="AQ480" i="6"/>
  <c r="AP480" i="6"/>
  <c r="AO480" i="6"/>
  <c r="AN480" i="6"/>
  <c r="AM480" i="6"/>
  <c r="AL480" i="6"/>
  <c r="AK480" i="6"/>
  <c r="AJ480" i="6"/>
  <c r="AI480" i="6"/>
  <c r="AH480" i="6"/>
  <c r="AG480" i="6"/>
  <c r="AF480" i="6"/>
  <c r="AE480" i="6"/>
  <c r="AD480" i="6"/>
  <c r="AC480" i="6"/>
  <c r="AB480" i="6"/>
  <c r="AA480" i="6"/>
  <c r="Z480" i="6"/>
  <c r="Y480" i="6"/>
  <c r="X480" i="6"/>
  <c r="W480" i="6"/>
  <c r="U480" i="6"/>
  <c r="T480" i="6"/>
  <c r="T581" i="6" s="1"/>
  <c r="S480" i="6"/>
  <c r="R480" i="6"/>
  <c r="Q480" i="6"/>
  <c r="P480" i="6"/>
  <c r="P581" i="6" s="1"/>
  <c r="O480" i="6"/>
  <c r="N480" i="6"/>
  <c r="M480" i="6"/>
  <c r="L480" i="6"/>
  <c r="L581" i="6" s="1"/>
  <c r="K480" i="6"/>
  <c r="J480" i="6"/>
  <c r="I480" i="6"/>
  <c r="H480" i="6"/>
  <c r="H581" i="6" s="1"/>
  <c r="AW479" i="6"/>
  <c r="AV479" i="6"/>
  <c r="AU479" i="6"/>
  <c r="AT479" i="6"/>
  <c r="AS479" i="6"/>
  <c r="AR479" i="6"/>
  <c r="AQ479" i="6"/>
  <c r="AP479" i="6"/>
  <c r="AO479" i="6"/>
  <c r="AN479" i="6"/>
  <c r="AM479" i="6"/>
  <c r="AL479" i="6"/>
  <c r="AK479" i="6"/>
  <c r="AJ479" i="6"/>
  <c r="AI479" i="6"/>
  <c r="AH479" i="6"/>
  <c r="AG479" i="6"/>
  <c r="AF479" i="6"/>
  <c r="AE479" i="6"/>
  <c r="AD479" i="6"/>
  <c r="AC479" i="6"/>
  <c r="AB479" i="6"/>
  <c r="AA479" i="6"/>
  <c r="Z479" i="6"/>
  <c r="Y479" i="6"/>
  <c r="X479" i="6"/>
  <c r="W479" i="6"/>
  <c r="U479" i="6"/>
  <c r="T479" i="6"/>
  <c r="T580" i="6" s="1"/>
  <c r="S479" i="6"/>
  <c r="R479" i="6"/>
  <c r="Q479" i="6"/>
  <c r="P479" i="6"/>
  <c r="O479" i="6"/>
  <c r="N479" i="6"/>
  <c r="M479" i="6"/>
  <c r="L479" i="6"/>
  <c r="L580" i="6" s="1"/>
  <c r="K479" i="6"/>
  <c r="J479" i="6"/>
  <c r="I479" i="6"/>
  <c r="H479" i="6"/>
  <c r="AW478" i="6"/>
  <c r="AV478" i="6"/>
  <c r="AU478" i="6"/>
  <c r="AT478" i="6"/>
  <c r="AS478" i="6"/>
  <c r="AR478" i="6"/>
  <c r="AQ478" i="6"/>
  <c r="AP478" i="6"/>
  <c r="AO478" i="6"/>
  <c r="AN478" i="6"/>
  <c r="AM478" i="6"/>
  <c r="AL478" i="6"/>
  <c r="AK478" i="6"/>
  <c r="AJ478" i="6"/>
  <c r="AI478" i="6"/>
  <c r="AH478" i="6"/>
  <c r="AG478" i="6"/>
  <c r="AF478" i="6"/>
  <c r="AE478" i="6"/>
  <c r="AD478" i="6"/>
  <c r="AC478" i="6"/>
  <c r="AB478" i="6"/>
  <c r="AA478" i="6"/>
  <c r="Z478" i="6"/>
  <c r="Y478" i="6"/>
  <c r="X478" i="6"/>
  <c r="W478" i="6"/>
  <c r="V478" i="6" s="1"/>
  <c r="U478" i="6"/>
  <c r="T478" i="6"/>
  <c r="S478" i="6"/>
  <c r="R478" i="6"/>
  <c r="Q478" i="6"/>
  <c r="P478" i="6"/>
  <c r="O478" i="6"/>
  <c r="N478" i="6"/>
  <c r="M478" i="6"/>
  <c r="L478" i="6"/>
  <c r="K478" i="6"/>
  <c r="J478" i="6"/>
  <c r="I478" i="6"/>
  <c r="H478" i="6"/>
  <c r="AW477" i="6"/>
  <c r="AV477" i="6"/>
  <c r="AU477" i="6"/>
  <c r="AT477" i="6"/>
  <c r="AS477" i="6"/>
  <c r="AR477" i="6"/>
  <c r="AQ477" i="6"/>
  <c r="AP477" i="6"/>
  <c r="AO477" i="6"/>
  <c r="AN477" i="6"/>
  <c r="AM477" i="6"/>
  <c r="AL477" i="6"/>
  <c r="AK477" i="6"/>
  <c r="AJ477" i="6"/>
  <c r="AI477" i="6"/>
  <c r="AH477" i="6"/>
  <c r="AG477" i="6"/>
  <c r="AF477" i="6"/>
  <c r="AE477" i="6"/>
  <c r="AD477" i="6"/>
  <c r="AC477" i="6"/>
  <c r="AB477" i="6"/>
  <c r="AA477" i="6"/>
  <c r="Z477" i="6"/>
  <c r="Y477" i="6"/>
  <c r="X477" i="6"/>
  <c r="V477" i="6" s="1"/>
  <c r="W477" i="6"/>
  <c r="U477" i="6"/>
  <c r="T477" i="6"/>
  <c r="S477" i="6"/>
  <c r="R477" i="6"/>
  <c r="Q477" i="6"/>
  <c r="P477" i="6"/>
  <c r="O477" i="6"/>
  <c r="N477" i="6"/>
  <c r="M477" i="6"/>
  <c r="L477" i="6"/>
  <c r="K477" i="6"/>
  <c r="J477" i="6"/>
  <c r="I477" i="6"/>
  <c r="H477" i="6"/>
  <c r="AW476" i="6"/>
  <c r="AV476" i="6"/>
  <c r="AU476" i="6"/>
  <c r="AT476" i="6"/>
  <c r="AS476" i="6"/>
  <c r="AR476" i="6"/>
  <c r="AQ476" i="6"/>
  <c r="AP476" i="6"/>
  <c r="AO476" i="6"/>
  <c r="AN476" i="6"/>
  <c r="AM476" i="6"/>
  <c r="AL476" i="6"/>
  <c r="AK476" i="6"/>
  <c r="AJ476" i="6"/>
  <c r="AI476" i="6"/>
  <c r="AH476" i="6"/>
  <c r="AG476" i="6"/>
  <c r="AF476" i="6"/>
  <c r="AE476" i="6"/>
  <c r="AD476" i="6"/>
  <c r="AC476" i="6"/>
  <c r="AB476" i="6"/>
  <c r="AA476" i="6"/>
  <c r="Z476" i="6"/>
  <c r="Y476" i="6"/>
  <c r="X476" i="6"/>
  <c r="W476" i="6"/>
  <c r="U476" i="6"/>
  <c r="T476" i="6"/>
  <c r="S476" i="6"/>
  <c r="R476" i="6"/>
  <c r="Q476" i="6"/>
  <c r="P476" i="6"/>
  <c r="O476" i="6"/>
  <c r="N476" i="6"/>
  <c r="M476" i="6"/>
  <c r="L476" i="6"/>
  <c r="K476" i="6"/>
  <c r="J476" i="6"/>
  <c r="I476" i="6"/>
  <c r="H476" i="6"/>
  <c r="AW475" i="6"/>
  <c r="AV475" i="6"/>
  <c r="AU475" i="6"/>
  <c r="AT475" i="6"/>
  <c r="AS475" i="6"/>
  <c r="AR475" i="6"/>
  <c r="AQ475" i="6"/>
  <c r="AP475" i="6"/>
  <c r="AO475" i="6"/>
  <c r="AN475" i="6"/>
  <c r="AM475" i="6"/>
  <c r="AL475" i="6"/>
  <c r="AK475" i="6"/>
  <c r="AJ475" i="6"/>
  <c r="AI475" i="6"/>
  <c r="AH475" i="6"/>
  <c r="AG475" i="6"/>
  <c r="AF475" i="6"/>
  <c r="AE475" i="6"/>
  <c r="AD475" i="6"/>
  <c r="AC475" i="6"/>
  <c r="AB475" i="6"/>
  <c r="AA475" i="6"/>
  <c r="Z475" i="6"/>
  <c r="Y475" i="6"/>
  <c r="X475" i="6"/>
  <c r="U475" i="6"/>
  <c r="S475" i="6"/>
  <c r="R475" i="6"/>
  <c r="Q475" i="6"/>
  <c r="P475" i="6"/>
  <c r="O475" i="6"/>
  <c r="N475" i="6"/>
  <c r="M475" i="6"/>
  <c r="L475" i="6"/>
  <c r="K475" i="6"/>
  <c r="J475" i="6"/>
  <c r="I475" i="6"/>
  <c r="AW474" i="6"/>
  <c r="AV474" i="6"/>
  <c r="AU474" i="6"/>
  <c r="AT474" i="6"/>
  <c r="AS474" i="6"/>
  <c r="AR474" i="6"/>
  <c r="AQ474" i="6"/>
  <c r="AP474" i="6"/>
  <c r="AO474" i="6"/>
  <c r="AN474" i="6"/>
  <c r="AM474" i="6"/>
  <c r="AL474" i="6"/>
  <c r="AK474" i="6"/>
  <c r="AJ474" i="6"/>
  <c r="AI474" i="6"/>
  <c r="AH474" i="6"/>
  <c r="AG474" i="6"/>
  <c r="AF474" i="6"/>
  <c r="AE474" i="6"/>
  <c r="AD474" i="6"/>
  <c r="AC474" i="6"/>
  <c r="AB474" i="6"/>
  <c r="AA474" i="6"/>
  <c r="Z474" i="6"/>
  <c r="Y474" i="6"/>
  <c r="X474" i="6"/>
  <c r="W474" i="6"/>
  <c r="U474" i="6"/>
  <c r="T474" i="6"/>
  <c r="S474" i="6"/>
  <c r="R474" i="6"/>
  <c r="Q474" i="6"/>
  <c r="P474" i="6"/>
  <c r="O474" i="6"/>
  <c r="N474" i="6"/>
  <c r="M474" i="6"/>
  <c r="L474" i="6"/>
  <c r="K474" i="6"/>
  <c r="J474" i="6"/>
  <c r="I474" i="6"/>
  <c r="H474" i="6"/>
  <c r="AW473" i="6"/>
  <c r="AV473" i="6"/>
  <c r="AU473" i="6"/>
  <c r="AT473" i="6"/>
  <c r="AS473" i="6"/>
  <c r="AR473" i="6"/>
  <c r="AQ473" i="6"/>
  <c r="AP473" i="6"/>
  <c r="AO473" i="6"/>
  <c r="AN473" i="6"/>
  <c r="AM473" i="6"/>
  <c r="AL473" i="6"/>
  <c r="AK473" i="6"/>
  <c r="AJ473" i="6"/>
  <c r="AI473" i="6"/>
  <c r="AH473" i="6"/>
  <c r="AG473" i="6"/>
  <c r="AF473" i="6"/>
  <c r="AE473" i="6"/>
  <c r="AD473" i="6"/>
  <c r="AC473" i="6"/>
  <c r="AB473" i="6"/>
  <c r="AA473" i="6"/>
  <c r="Z473" i="6"/>
  <c r="Y473" i="6"/>
  <c r="X473" i="6"/>
  <c r="W473" i="6"/>
  <c r="V473" i="6" s="1"/>
  <c r="U473" i="6"/>
  <c r="T473" i="6"/>
  <c r="S473" i="6"/>
  <c r="R473" i="6"/>
  <c r="Q473" i="6"/>
  <c r="P473" i="6"/>
  <c r="O473" i="6"/>
  <c r="N473" i="6"/>
  <c r="M473" i="6"/>
  <c r="L473" i="6"/>
  <c r="K473" i="6"/>
  <c r="J473" i="6"/>
  <c r="I473" i="6"/>
  <c r="H473" i="6"/>
  <c r="AW472" i="6"/>
  <c r="AV472" i="6"/>
  <c r="AU472" i="6"/>
  <c r="AT472" i="6"/>
  <c r="AS472" i="6"/>
  <c r="AR472" i="6"/>
  <c r="AQ472" i="6"/>
  <c r="AP472" i="6"/>
  <c r="AO472" i="6"/>
  <c r="AN472" i="6"/>
  <c r="AM472" i="6"/>
  <c r="AL472" i="6"/>
  <c r="AK472" i="6"/>
  <c r="AJ472" i="6"/>
  <c r="AI472" i="6"/>
  <c r="AH472" i="6"/>
  <c r="AG472" i="6"/>
  <c r="AF472" i="6"/>
  <c r="AE472" i="6"/>
  <c r="AC472" i="6"/>
  <c r="AB472" i="6"/>
  <c r="AA472" i="6"/>
  <c r="Z472" i="6"/>
  <c r="Y472" i="6"/>
  <c r="X472" i="6"/>
  <c r="W472" i="6"/>
  <c r="U472" i="6"/>
  <c r="T472" i="6"/>
  <c r="S472" i="6"/>
  <c r="R472" i="6"/>
  <c r="Q472" i="6"/>
  <c r="P472" i="6"/>
  <c r="O472" i="6"/>
  <c r="N472" i="6"/>
  <c r="M472" i="6"/>
  <c r="L472" i="6"/>
  <c r="K472" i="6"/>
  <c r="J472" i="6"/>
  <c r="I472" i="6"/>
  <c r="H472" i="6"/>
  <c r="AW471" i="6"/>
  <c r="AV471" i="6"/>
  <c r="AU471" i="6"/>
  <c r="AT471" i="6"/>
  <c r="AS471" i="6"/>
  <c r="AR471" i="6"/>
  <c r="AQ471" i="6"/>
  <c r="AP471" i="6"/>
  <c r="AO471" i="6"/>
  <c r="AN471" i="6"/>
  <c r="AM471" i="6"/>
  <c r="AL471" i="6"/>
  <c r="AK471" i="6"/>
  <c r="AJ471" i="6"/>
  <c r="AI471" i="6"/>
  <c r="AH471" i="6"/>
  <c r="AG471" i="6"/>
  <c r="AF471" i="6"/>
  <c r="AE471" i="6"/>
  <c r="AD471" i="6"/>
  <c r="AC471" i="6"/>
  <c r="AB471" i="6"/>
  <c r="AA471" i="6"/>
  <c r="Z471" i="6"/>
  <c r="Y471" i="6"/>
  <c r="X471" i="6"/>
  <c r="W471" i="6"/>
  <c r="U471" i="6"/>
  <c r="T471" i="6"/>
  <c r="S471" i="6"/>
  <c r="R471" i="6"/>
  <c r="Q471" i="6"/>
  <c r="P471" i="6"/>
  <c r="O471" i="6"/>
  <c r="N471" i="6"/>
  <c r="M471" i="6"/>
  <c r="L471" i="6"/>
  <c r="K471" i="6"/>
  <c r="J471" i="6"/>
  <c r="I471" i="6"/>
  <c r="H471" i="6"/>
  <c r="AW470" i="6"/>
  <c r="AV470" i="6"/>
  <c r="AU470" i="6"/>
  <c r="AT470" i="6"/>
  <c r="AS470" i="6"/>
  <c r="AR470" i="6"/>
  <c r="AQ470" i="6"/>
  <c r="AP470" i="6"/>
  <c r="AO470" i="6"/>
  <c r="AN470" i="6"/>
  <c r="AM470" i="6"/>
  <c r="AL470" i="6"/>
  <c r="AK470" i="6"/>
  <c r="AJ470" i="6"/>
  <c r="AI470" i="6"/>
  <c r="AH470" i="6"/>
  <c r="AG470" i="6"/>
  <c r="AF470" i="6"/>
  <c r="AE470" i="6"/>
  <c r="AD470" i="6"/>
  <c r="AC470" i="6"/>
  <c r="AB470" i="6"/>
  <c r="AA470" i="6"/>
  <c r="Z470" i="6"/>
  <c r="Y470" i="6"/>
  <c r="X470" i="6"/>
  <c r="W470" i="6"/>
  <c r="U470" i="6"/>
  <c r="T470" i="6"/>
  <c r="S470" i="6"/>
  <c r="R470" i="6"/>
  <c r="Q470" i="6"/>
  <c r="P470" i="6"/>
  <c r="O470" i="6"/>
  <c r="N470" i="6"/>
  <c r="M470" i="6"/>
  <c r="L470" i="6"/>
  <c r="K470" i="6"/>
  <c r="J470" i="6"/>
  <c r="I470" i="6"/>
  <c r="H470" i="6"/>
  <c r="V469" i="6"/>
  <c r="C469" i="6" s="1"/>
  <c r="V468" i="6"/>
  <c r="C468" i="6"/>
  <c r="V467" i="6"/>
  <c r="C467" i="6" s="1"/>
  <c r="V466" i="6"/>
  <c r="C466" i="6"/>
  <c r="V465" i="6"/>
  <c r="C465" i="6" s="1"/>
  <c r="V464" i="6"/>
  <c r="C464" i="6" s="1"/>
  <c r="AW463" i="6"/>
  <c r="AV463" i="6"/>
  <c r="AU463" i="6"/>
  <c r="AT463" i="6"/>
  <c r="AS463" i="6"/>
  <c r="AR463" i="6"/>
  <c r="AQ463" i="6"/>
  <c r="AP463" i="6"/>
  <c r="AO463" i="6"/>
  <c r="AN463" i="6"/>
  <c r="AM463" i="6"/>
  <c r="AL463" i="6"/>
  <c r="AK463" i="6"/>
  <c r="AJ463" i="6"/>
  <c r="AI463" i="6"/>
  <c r="AH463" i="6"/>
  <c r="AG463" i="6"/>
  <c r="AF463" i="6"/>
  <c r="AE463" i="6"/>
  <c r="AD463" i="6"/>
  <c r="AC463" i="6"/>
  <c r="AB463" i="6"/>
  <c r="AA463" i="6"/>
  <c r="Z463" i="6"/>
  <c r="Y463" i="6"/>
  <c r="X463" i="6"/>
  <c r="W463" i="6"/>
  <c r="U463" i="6"/>
  <c r="T463" i="6"/>
  <c r="S463" i="6"/>
  <c r="R463" i="6"/>
  <c r="Q463" i="6"/>
  <c r="P463" i="6"/>
  <c r="O463" i="6"/>
  <c r="N463" i="6"/>
  <c r="M463" i="6"/>
  <c r="L463" i="6"/>
  <c r="K463" i="6"/>
  <c r="J463" i="6"/>
  <c r="I463" i="6"/>
  <c r="H463" i="6"/>
  <c r="V462" i="6"/>
  <c r="C462" i="6" s="1"/>
  <c r="V461" i="6"/>
  <c r="C461" i="6" s="1"/>
  <c r="V460" i="6"/>
  <c r="C460" i="6" s="1"/>
  <c r="V459" i="6"/>
  <c r="C459" i="6" s="1"/>
  <c r="V458" i="6"/>
  <c r="C458" i="6" s="1"/>
  <c r="AW457" i="6"/>
  <c r="AV457" i="6"/>
  <c r="AU457" i="6"/>
  <c r="AT457" i="6"/>
  <c r="AS457" i="6"/>
  <c r="AR457" i="6"/>
  <c r="AQ457" i="6"/>
  <c r="AP457" i="6"/>
  <c r="AO457" i="6"/>
  <c r="AN457" i="6"/>
  <c r="AM457" i="6"/>
  <c r="AL457" i="6"/>
  <c r="AK457" i="6"/>
  <c r="AJ457" i="6"/>
  <c r="AI457" i="6"/>
  <c r="AH457" i="6"/>
  <c r="AG457" i="6"/>
  <c r="AF457" i="6"/>
  <c r="AE457" i="6"/>
  <c r="AD457" i="6"/>
  <c r="AC457" i="6"/>
  <c r="AB457" i="6"/>
  <c r="AA457" i="6"/>
  <c r="Z457" i="6"/>
  <c r="Y457" i="6"/>
  <c r="X457" i="6"/>
  <c r="W457" i="6"/>
  <c r="U457" i="6"/>
  <c r="T457" i="6"/>
  <c r="S457" i="6"/>
  <c r="R457" i="6"/>
  <c r="Q457" i="6"/>
  <c r="P457" i="6"/>
  <c r="O457" i="6"/>
  <c r="N457" i="6"/>
  <c r="M457" i="6"/>
  <c r="L457" i="6"/>
  <c r="K457" i="6"/>
  <c r="J457" i="6"/>
  <c r="I457" i="6"/>
  <c r="H457" i="6"/>
  <c r="V456" i="6"/>
  <c r="C456" i="6" s="1"/>
  <c r="V455" i="6"/>
  <c r="C455" i="6" s="1"/>
  <c r="V454" i="6"/>
  <c r="C454" i="6" s="1"/>
  <c r="V453" i="6"/>
  <c r="C453" i="6"/>
  <c r="V452" i="6"/>
  <c r="C452" i="6" s="1"/>
  <c r="V451" i="6"/>
  <c r="C451" i="6"/>
  <c r="V450" i="6"/>
  <c r="C450" i="6" s="1"/>
  <c r="V449" i="6"/>
  <c r="C449" i="6"/>
  <c r="V448" i="6"/>
  <c r="C448" i="6" s="1"/>
  <c r="V447" i="6"/>
  <c r="C447" i="6" s="1"/>
  <c r="V446" i="6"/>
  <c r="C446" i="6" s="1"/>
  <c r="V445" i="6"/>
  <c r="C445" i="6" s="1"/>
  <c r="V444" i="6"/>
  <c r="C444" i="6" s="1"/>
  <c r="V443" i="6"/>
  <c r="C443" i="6"/>
  <c r="V442" i="6"/>
  <c r="V441" i="6"/>
  <c r="C441" i="6"/>
  <c r="V440" i="6"/>
  <c r="C440" i="6" s="1"/>
  <c r="AW439" i="6"/>
  <c r="AV439" i="6"/>
  <c r="AU439" i="6"/>
  <c r="AT439" i="6"/>
  <c r="AS439" i="6"/>
  <c r="AR439" i="6"/>
  <c r="AQ439" i="6"/>
  <c r="AP439" i="6"/>
  <c r="AO439" i="6"/>
  <c r="AN439" i="6"/>
  <c r="AM439" i="6"/>
  <c r="AL439" i="6"/>
  <c r="AK439" i="6"/>
  <c r="AJ439" i="6"/>
  <c r="AI439" i="6"/>
  <c r="AH439" i="6"/>
  <c r="AG439" i="6"/>
  <c r="AF439" i="6"/>
  <c r="AE439" i="6"/>
  <c r="AD439" i="6"/>
  <c r="AC439" i="6"/>
  <c r="AB439" i="6"/>
  <c r="AA439" i="6"/>
  <c r="Z439" i="6"/>
  <c r="Y439" i="6"/>
  <c r="X439" i="6"/>
  <c r="W439" i="6"/>
  <c r="U439" i="6"/>
  <c r="T439" i="6"/>
  <c r="S439" i="6"/>
  <c r="R439" i="6"/>
  <c r="Q439" i="6"/>
  <c r="P439" i="6"/>
  <c r="O439" i="6"/>
  <c r="N439" i="6"/>
  <c r="M439" i="6"/>
  <c r="L439" i="6"/>
  <c r="K439" i="6"/>
  <c r="J439" i="6"/>
  <c r="I439" i="6"/>
  <c r="H439" i="6"/>
  <c r="V438" i="6"/>
  <c r="C438" i="6" s="1"/>
  <c r="AW437" i="6"/>
  <c r="AV437" i="6"/>
  <c r="AU437" i="6"/>
  <c r="AT437" i="6"/>
  <c r="AS437" i="6"/>
  <c r="AR437" i="6"/>
  <c r="AQ437" i="6"/>
  <c r="AP437" i="6"/>
  <c r="AO437" i="6"/>
  <c r="AN437" i="6"/>
  <c r="AM437" i="6"/>
  <c r="AL437" i="6"/>
  <c r="AK437" i="6"/>
  <c r="AJ437" i="6"/>
  <c r="AI437" i="6"/>
  <c r="AH437" i="6"/>
  <c r="AG437" i="6"/>
  <c r="AF437" i="6"/>
  <c r="AE437" i="6"/>
  <c r="AD437" i="6"/>
  <c r="AC437" i="6"/>
  <c r="AB437" i="6"/>
  <c r="AA437" i="6"/>
  <c r="Z437" i="6"/>
  <c r="Y437" i="6"/>
  <c r="X437" i="6"/>
  <c r="W437" i="6"/>
  <c r="U437" i="6"/>
  <c r="T437" i="6"/>
  <c r="S437" i="6"/>
  <c r="R437" i="6"/>
  <c r="Q437" i="6"/>
  <c r="P437" i="6"/>
  <c r="O437" i="6"/>
  <c r="N437" i="6"/>
  <c r="M437" i="6"/>
  <c r="L437" i="6"/>
  <c r="K437" i="6"/>
  <c r="J437" i="6"/>
  <c r="I437" i="6"/>
  <c r="H437" i="6"/>
  <c r="V436" i="6"/>
  <c r="C436" i="6" s="1"/>
  <c r="V435" i="6"/>
  <c r="C435" i="6" s="1"/>
  <c r="V434" i="6"/>
  <c r="C434" i="6"/>
  <c r="V433" i="6"/>
  <c r="C433" i="6" s="1"/>
  <c r="AY432" i="6"/>
  <c r="V431" i="6"/>
  <c r="C431" i="6"/>
  <c r="V430" i="6"/>
  <c r="C430" i="6" s="1"/>
  <c r="AW429" i="6"/>
  <c r="AV429" i="6"/>
  <c r="AU429" i="6"/>
  <c r="AT429" i="6"/>
  <c r="AT425" i="6" s="1"/>
  <c r="AS429" i="6"/>
  <c r="AR429" i="6"/>
  <c r="AQ429" i="6"/>
  <c r="AP429" i="6"/>
  <c r="AO429" i="6"/>
  <c r="AN429" i="6"/>
  <c r="AM429" i="6"/>
  <c r="AL429" i="6"/>
  <c r="AK429" i="6"/>
  <c r="AJ429" i="6"/>
  <c r="AI429" i="6"/>
  <c r="AH429" i="6"/>
  <c r="AH425" i="6" s="1"/>
  <c r="AG429" i="6"/>
  <c r="AF429" i="6"/>
  <c r="AE429" i="6"/>
  <c r="AD429" i="6"/>
  <c r="AD425" i="6" s="1"/>
  <c r="AC429" i="6"/>
  <c r="AB429" i="6"/>
  <c r="AA429" i="6"/>
  <c r="Z429" i="6"/>
  <c r="Y429" i="6"/>
  <c r="X429" i="6"/>
  <c r="W429" i="6"/>
  <c r="U429" i="6"/>
  <c r="T429" i="6"/>
  <c r="S429" i="6"/>
  <c r="R429" i="6"/>
  <c r="Q429" i="6"/>
  <c r="P429" i="6"/>
  <c r="O429" i="6"/>
  <c r="N429" i="6"/>
  <c r="M429" i="6"/>
  <c r="L429" i="6"/>
  <c r="K429" i="6"/>
  <c r="J429" i="6"/>
  <c r="I429" i="6"/>
  <c r="H429" i="6"/>
  <c r="C429" i="6"/>
  <c r="AW428" i="6"/>
  <c r="AV428" i="6"/>
  <c r="AU428" i="6"/>
  <c r="AT428" i="6"/>
  <c r="AS428" i="6"/>
  <c r="AR428" i="6"/>
  <c r="AQ428" i="6"/>
  <c r="AP428" i="6"/>
  <c r="AO428" i="6"/>
  <c r="AN428" i="6"/>
  <c r="AM428" i="6"/>
  <c r="AL428" i="6"/>
  <c r="AK428" i="6"/>
  <c r="AJ428" i="6"/>
  <c r="AI428" i="6"/>
  <c r="AH428" i="6"/>
  <c r="AG428" i="6"/>
  <c r="AF428" i="6"/>
  <c r="AE428" i="6"/>
  <c r="AD428" i="6"/>
  <c r="AC428" i="6"/>
  <c r="AB428" i="6"/>
  <c r="AA428" i="6"/>
  <c r="Z428" i="6"/>
  <c r="Y428" i="6"/>
  <c r="X428" i="6"/>
  <c r="W428" i="6"/>
  <c r="U428" i="6"/>
  <c r="T428" i="6"/>
  <c r="S428" i="6"/>
  <c r="R428" i="6"/>
  <c r="Q428" i="6"/>
  <c r="P428" i="6"/>
  <c r="O428" i="6"/>
  <c r="N428" i="6"/>
  <c r="M428" i="6"/>
  <c r="L428" i="6"/>
  <c r="K428" i="6"/>
  <c r="J428" i="6"/>
  <c r="I428" i="6"/>
  <c r="H428" i="6"/>
  <c r="C428" i="6"/>
  <c r="AW427" i="6"/>
  <c r="AV427" i="6"/>
  <c r="AU427" i="6"/>
  <c r="AT427" i="6"/>
  <c r="AS427" i="6"/>
  <c r="AR427" i="6"/>
  <c r="AQ427" i="6"/>
  <c r="AP427" i="6"/>
  <c r="AO427" i="6"/>
  <c r="AN427" i="6"/>
  <c r="AM427" i="6"/>
  <c r="AL427" i="6"/>
  <c r="AK427" i="6"/>
  <c r="AJ427" i="6"/>
  <c r="AI427" i="6"/>
  <c r="AH427" i="6"/>
  <c r="AG427" i="6"/>
  <c r="AF427" i="6"/>
  <c r="AE427" i="6"/>
  <c r="AD427" i="6"/>
  <c r="AC427" i="6"/>
  <c r="AB427" i="6"/>
  <c r="AA427" i="6"/>
  <c r="Z427" i="6"/>
  <c r="Y427" i="6"/>
  <c r="X427" i="6"/>
  <c r="W427" i="6"/>
  <c r="U427" i="6"/>
  <c r="T427" i="6"/>
  <c r="S427" i="6"/>
  <c r="R427" i="6"/>
  <c r="R425" i="6" s="1"/>
  <c r="Q427" i="6"/>
  <c r="P427" i="6"/>
  <c r="O427" i="6"/>
  <c r="N427" i="6"/>
  <c r="M427" i="6"/>
  <c r="L427" i="6"/>
  <c r="K427" i="6"/>
  <c r="J427" i="6"/>
  <c r="I427" i="6"/>
  <c r="H427" i="6"/>
  <c r="C427" i="6"/>
  <c r="V426" i="6"/>
  <c r="AY425" i="6"/>
  <c r="AL425" i="6"/>
  <c r="N425" i="6"/>
  <c r="V424" i="6"/>
  <c r="C424" i="6" s="1"/>
  <c r="AW423" i="6"/>
  <c r="AV423" i="6"/>
  <c r="AU423" i="6"/>
  <c r="AT423" i="6"/>
  <c r="AS423" i="6"/>
  <c r="AR423" i="6"/>
  <c r="AQ423" i="6"/>
  <c r="AP423" i="6"/>
  <c r="AO423" i="6"/>
  <c r="AN423" i="6"/>
  <c r="AM423" i="6"/>
  <c r="AL423" i="6"/>
  <c r="AK423" i="6"/>
  <c r="AJ423" i="6"/>
  <c r="AI423" i="6"/>
  <c r="AH423" i="6"/>
  <c r="AG423" i="6"/>
  <c r="AF423" i="6"/>
  <c r="AE423" i="6"/>
  <c r="AD423" i="6"/>
  <c r="AC423" i="6"/>
  <c r="AB423" i="6"/>
  <c r="AA423" i="6"/>
  <c r="Z423" i="6"/>
  <c r="Y423" i="6"/>
  <c r="X423" i="6"/>
  <c r="W423" i="6"/>
  <c r="V423" i="6" s="1"/>
  <c r="U423" i="6"/>
  <c r="T423" i="6"/>
  <c r="S423" i="6"/>
  <c r="R423" i="6"/>
  <c r="Q423" i="6"/>
  <c r="P423" i="6"/>
  <c r="O423" i="6"/>
  <c r="N423" i="6"/>
  <c r="M423" i="6"/>
  <c r="L423" i="6"/>
  <c r="K423" i="6"/>
  <c r="J423" i="6"/>
  <c r="I423" i="6"/>
  <c r="H423" i="6"/>
  <c r="AW422" i="6"/>
  <c r="AV422" i="6"/>
  <c r="AU422" i="6"/>
  <c r="AT422" i="6"/>
  <c r="AS422" i="6"/>
  <c r="AR422" i="6"/>
  <c r="AQ422" i="6"/>
  <c r="AP422" i="6"/>
  <c r="AO422" i="6"/>
  <c r="AN422" i="6"/>
  <c r="AM422" i="6"/>
  <c r="AL422" i="6"/>
  <c r="AK422" i="6"/>
  <c r="AJ422" i="6"/>
  <c r="AI422" i="6"/>
  <c r="AH422" i="6"/>
  <c r="AG422" i="6"/>
  <c r="AF422" i="6"/>
  <c r="AE422" i="6"/>
  <c r="AD422" i="6"/>
  <c r="AC422" i="6"/>
  <c r="AB422" i="6"/>
  <c r="AA422" i="6"/>
  <c r="Z422" i="6"/>
  <c r="Y422" i="6"/>
  <c r="X422" i="6"/>
  <c r="W422" i="6"/>
  <c r="U422" i="6"/>
  <c r="T422" i="6"/>
  <c r="S422" i="6"/>
  <c r="R422" i="6"/>
  <c r="Q422" i="6"/>
  <c r="P422" i="6"/>
  <c r="O422" i="6"/>
  <c r="N422" i="6"/>
  <c r="M422" i="6"/>
  <c r="L422" i="6"/>
  <c r="K422" i="6"/>
  <c r="J422" i="6"/>
  <c r="I422" i="6"/>
  <c r="H422" i="6"/>
  <c r="AW421" i="6"/>
  <c r="AV421" i="6"/>
  <c r="AU421" i="6"/>
  <c r="AT421" i="6"/>
  <c r="AS421" i="6"/>
  <c r="AR421" i="6"/>
  <c r="AQ421" i="6"/>
  <c r="AP421" i="6"/>
  <c r="AO421" i="6"/>
  <c r="AN421" i="6"/>
  <c r="AM421" i="6"/>
  <c r="AL421" i="6"/>
  <c r="AK421" i="6"/>
  <c r="AJ421" i="6"/>
  <c r="AI421" i="6"/>
  <c r="AH421" i="6"/>
  <c r="AG421" i="6"/>
  <c r="AF421" i="6"/>
  <c r="AE421" i="6"/>
  <c r="AD421" i="6"/>
  <c r="AC421" i="6"/>
  <c r="AB421" i="6"/>
  <c r="AA421" i="6"/>
  <c r="Z421" i="6"/>
  <c r="Y421" i="6"/>
  <c r="X421" i="6"/>
  <c r="W421" i="6"/>
  <c r="V421" i="6" s="1"/>
  <c r="U421" i="6"/>
  <c r="T421" i="6"/>
  <c r="S421" i="6"/>
  <c r="R421" i="6"/>
  <c r="Q421" i="6"/>
  <c r="P421" i="6"/>
  <c r="O421" i="6"/>
  <c r="N421" i="6"/>
  <c r="M421" i="6"/>
  <c r="L421" i="6"/>
  <c r="K421" i="6"/>
  <c r="J421" i="6"/>
  <c r="I421" i="6"/>
  <c r="H421" i="6"/>
  <c r="AW420" i="6"/>
  <c r="AV420" i="6"/>
  <c r="AU420" i="6"/>
  <c r="AT420" i="6"/>
  <c r="AS420" i="6"/>
  <c r="AR420" i="6"/>
  <c r="AQ420" i="6"/>
  <c r="AP420" i="6"/>
  <c r="AO420" i="6"/>
  <c r="AN420" i="6"/>
  <c r="AM420" i="6"/>
  <c r="AL420" i="6"/>
  <c r="AK420" i="6"/>
  <c r="AJ420" i="6"/>
  <c r="AI420" i="6"/>
  <c r="AH420" i="6"/>
  <c r="AG420" i="6"/>
  <c r="AF420" i="6"/>
  <c r="AE420" i="6"/>
  <c r="AD420" i="6"/>
  <c r="AC420" i="6"/>
  <c r="AB420" i="6"/>
  <c r="AA420" i="6"/>
  <c r="Z420" i="6"/>
  <c r="Y420" i="6"/>
  <c r="X420" i="6"/>
  <c r="W420" i="6"/>
  <c r="U420" i="6"/>
  <c r="T420" i="6"/>
  <c r="S420" i="6"/>
  <c r="R420" i="6"/>
  <c r="Q420" i="6"/>
  <c r="P420" i="6"/>
  <c r="O420" i="6"/>
  <c r="N420" i="6"/>
  <c r="M420" i="6"/>
  <c r="L420" i="6"/>
  <c r="K420" i="6"/>
  <c r="J420" i="6"/>
  <c r="I420" i="6"/>
  <c r="H420" i="6"/>
  <c r="AW419" i="6"/>
  <c r="AV419" i="6"/>
  <c r="AU419" i="6"/>
  <c r="AT419" i="6"/>
  <c r="AS419" i="6"/>
  <c r="AR419" i="6"/>
  <c r="AQ419" i="6"/>
  <c r="AP419" i="6"/>
  <c r="AO419" i="6"/>
  <c r="AN419" i="6"/>
  <c r="AM419" i="6"/>
  <c r="AL419" i="6"/>
  <c r="AK419" i="6"/>
  <c r="AJ419" i="6"/>
  <c r="AI419" i="6"/>
  <c r="AH419" i="6"/>
  <c r="AF419" i="6"/>
  <c r="AE419" i="6"/>
  <c r="AD419" i="6"/>
  <c r="AC419" i="6"/>
  <c r="AB419" i="6"/>
  <c r="AA419" i="6"/>
  <c r="Z419" i="6"/>
  <c r="Y419" i="6"/>
  <c r="X419" i="6"/>
  <c r="W419" i="6"/>
  <c r="U419" i="6"/>
  <c r="T419" i="6"/>
  <c r="S419" i="6"/>
  <c r="R419" i="6"/>
  <c r="Q419" i="6"/>
  <c r="P419" i="6"/>
  <c r="O419" i="6"/>
  <c r="N419" i="6"/>
  <c r="L419" i="6"/>
  <c r="K419" i="6"/>
  <c r="J419" i="6"/>
  <c r="I419" i="6"/>
  <c r="H419" i="6"/>
  <c r="AW418" i="6"/>
  <c r="AV418" i="6"/>
  <c r="AU418" i="6"/>
  <c r="AT418" i="6"/>
  <c r="AS418" i="6"/>
  <c r="AR418" i="6"/>
  <c r="AQ418" i="6"/>
  <c r="AP418" i="6"/>
  <c r="AO418" i="6"/>
  <c r="AN418" i="6"/>
  <c r="AM418" i="6"/>
  <c r="AL418" i="6"/>
  <c r="AK418" i="6"/>
  <c r="AJ418" i="6"/>
  <c r="AI418" i="6"/>
  <c r="AH418" i="6"/>
  <c r="AG418" i="6"/>
  <c r="AF418" i="6"/>
  <c r="AE418" i="6"/>
  <c r="AD418" i="6"/>
  <c r="AC418" i="6"/>
  <c r="AB418" i="6"/>
  <c r="AA418" i="6"/>
  <c r="Z418" i="6"/>
  <c r="Y418" i="6"/>
  <c r="X418" i="6"/>
  <c r="W418" i="6"/>
  <c r="U418" i="6"/>
  <c r="T418" i="6"/>
  <c r="S418" i="6"/>
  <c r="R418" i="6"/>
  <c r="Q418" i="6"/>
  <c r="P418" i="6"/>
  <c r="O418" i="6"/>
  <c r="N418" i="6"/>
  <c r="M418" i="6"/>
  <c r="L418" i="6"/>
  <c r="K418" i="6"/>
  <c r="J418" i="6"/>
  <c r="I418" i="6"/>
  <c r="H418" i="6"/>
  <c r="AW417" i="6"/>
  <c r="AV417" i="6"/>
  <c r="AU417" i="6"/>
  <c r="AT417" i="6"/>
  <c r="AS417" i="6"/>
  <c r="AR417" i="6"/>
  <c r="AQ417" i="6"/>
  <c r="AP417" i="6"/>
  <c r="AO417" i="6"/>
  <c r="AN417" i="6"/>
  <c r="AM417" i="6"/>
  <c r="AL417" i="6"/>
  <c r="AK417" i="6"/>
  <c r="AJ417" i="6"/>
  <c r="AI417" i="6"/>
  <c r="AH417" i="6"/>
  <c r="AG417" i="6"/>
  <c r="AF417" i="6"/>
  <c r="AE417" i="6"/>
  <c r="AD417" i="6"/>
  <c r="AC417" i="6"/>
  <c r="AB417" i="6"/>
  <c r="AA417" i="6"/>
  <c r="Z417" i="6"/>
  <c r="Y417" i="6"/>
  <c r="X417" i="6"/>
  <c r="W417" i="6"/>
  <c r="V417" i="6" s="1"/>
  <c r="U417" i="6"/>
  <c r="T417" i="6"/>
  <c r="S417" i="6"/>
  <c r="R417" i="6"/>
  <c r="Q417" i="6"/>
  <c r="P417" i="6"/>
  <c r="O417" i="6"/>
  <c r="N417" i="6"/>
  <c r="M417" i="6"/>
  <c r="L417" i="6"/>
  <c r="K417" i="6"/>
  <c r="J417" i="6"/>
  <c r="I417" i="6"/>
  <c r="H417" i="6"/>
  <c r="AW416" i="6"/>
  <c r="AW414" i="6" s="1"/>
  <c r="AV416" i="6"/>
  <c r="AU416" i="6"/>
  <c r="AT416" i="6"/>
  <c r="AS416" i="6"/>
  <c r="AS414" i="6" s="1"/>
  <c r="AR416" i="6"/>
  <c r="AQ416" i="6"/>
  <c r="AP416" i="6"/>
  <c r="AO416" i="6"/>
  <c r="AO414" i="6" s="1"/>
  <c r="AN416" i="6"/>
  <c r="AM416" i="6"/>
  <c r="AL416" i="6"/>
  <c r="AK416" i="6"/>
  <c r="AK414" i="6" s="1"/>
  <c r="AJ416" i="6"/>
  <c r="AI416" i="6"/>
  <c r="AH416" i="6"/>
  <c r="AG416" i="6"/>
  <c r="AG414" i="6" s="1"/>
  <c r="AF416" i="6"/>
  <c r="AE416" i="6"/>
  <c r="AD416" i="6"/>
  <c r="AC416" i="6"/>
  <c r="AC414" i="6" s="1"/>
  <c r="AB416" i="6"/>
  <c r="AA416" i="6"/>
  <c r="Z416" i="6"/>
  <c r="Y416" i="6"/>
  <c r="Y414" i="6" s="1"/>
  <c r="X416" i="6"/>
  <c r="W416" i="6"/>
  <c r="U416" i="6"/>
  <c r="T416" i="6"/>
  <c r="S416" i="6"/>
  <c r="R416" i="6"/>
  <c r="Q416" i="6"/>
  <c r="P416" i="6"/>
  <c r="O416" i="6"/>
  <c r="N416" i="6"/>
  <c r="M416" i="6"/>
  <c r="L416" i="6"/>
  <c r="K416" i="6"/>
  <c r="J416" i="6"/>
  <c r="I416" i="6"/>
  <c r="H416" i="6"/>
  <c r="AW415" i="6"/>
  <c r="AV415" i="6"/>
  <c r="AU415" i="6"/>
  <c r="AT415" i="6"/>
  <c r="AS415" i="6"/>
  <c r="AR415" i="6"/>
  <c r="AQ415" i="6"/>
  <c r="AP415" i="6"/>
  <c r="AO415" i="6"/>
  <c r="AN415" i="6"/>
  <c r="AM415" i="6"/>
  <c r="AL415" i="6"/>
  <c r="AK415" i="6"/>
  <c r="AJ415" i="6"/>
  <c r="AI415" i="6"/>
  <c r="AH415" i="6"/>
  <c r="AG415" i="6"/>
  <c r="AF415" i="6"/>
  <c r="AE415" i="6"/>
  <c r="AD415" i="6"/>
  <c r="AC415" i="6"/>
  <c r="AB415" i="6"/>
  <c r="AA415" i="6"/>
  <c r="Z415" i="6"/>
  <c r="Y415" i="6"/>
  <c r="X415" i="6"/>
  <c r="W415" i="6"/>
  <c r="U415" i="6"/>
  <c r="T415" i="6"/>
  <c r="S415" i="6"/>
  <c r="R415" i="6"/>
  <c r="Q415" i="6"/>
  <c r="P415" i="6"/>
  <c r="O415" i="6"/>
  <c r="N415" i="6"/>
  <c r="M415" i="6"/>
  <c r="L415" i="6"/>
  <c r="K415" i="6"/>
  <c r="J415" i="6"/>
  <c r="I415" i="6"/>
  <c r="H415" i="6"/>
  <c r="W414" i="6"/>
  <c r="V413" i="6"/>
  <c r="C413" i="6" s="1"/>
  <c r="AW412" i="6"/>
  <c r="AV412" i="6"/>
  <c r="AU412" i="6"/>
  <c r="AT412" i="6"/>
  <c r="AS412" i="6"/>
  <c r="AR412" i="6"/>
  <c r="AQ412" i="6"/>
  <c r="AP412" i="6"/>
  <c r="AO412" i="6"/>
  <c r="AN412" i="6"/>
  <c r="AM412" i="6"/>
  <c r="AL412" i="6"/>
  <c r="AK412" i="6"/>
  <c r="AJ412" i="6"/>
  <c r="AI412" i="6"/>
  <c r="AH412" i="6"/>
  <c r="AG412" i="6"/>
  <c r="AF412" i="6"/>
  <c r="AE412" i="6"/>
  <c r="AD412" i="6"/>
  <c r="AC412" i="6"/>
  <c r="AB412" i="6"/>
  <c r="AA412" i="6"/>
  <c r="Z412" i="6"/>
  <c r="Y412" i="6"/>
  <c r="X412" i="6"/>
  <c r="W412" i="6"/>
  <c r="V412" i="6"/>
  <c r="U412" i="6"/>
  <c r="T412" i="6"/>
  <c r="S412" i="6"/>
  <c r="R412" i="6"/>
  <c r="Q412" i="6"/>
  <c r="P412" i="6"/>
  <c r="O412" i="6"/>
  <c r="N412" i="6"/>
  <c r="M412" i="6"/>
  <c r="L412" i="6"/>
  <c r="K412" i="6"/>
  <c r="J412" i="6"/>
  <c r="I412" i="6"/>
  <c r="H412" i="6"/>
  <c r="C412" i="6"/>
  <c r="V411" i="6"/>
  <c r="C411" i="6" s="1"/>
  <c r="V410" i="6"/>
  <c r="C410" i="6"/>
  <c r="V409" i="6"/>
  <c r="C409" i="6" s="1"/>
  <c r="V408" i="6"/>
  <c r="C408" i="6" s="1"/>
  <c r="V407" i="6"/>
  <c r="C407" i="6" s="1"/>
  <c r="AW406" i="6"/>
  <c r="AV406" i="6"/>
  <c r="AV405" i="6" s="1"/>
  <c r="AU406" i="6"/>
  <c r="AT406" i="6"/>
  <c r="AS406" i="6"/>
  <c r="AR406" i="6"/>
  <c r="AR405" i="6" s="1"/>
  <c r="AQ406" i="6"/>
  <c r="AP406" i="6"/>
  <c r="AP405" i="6" s="1"/>
  <c r="AO406" i="6"/>
  <c r="AO405" i="6" s="1"/>
  <c r="AN406" i="6"/>
  <c r="AN405" i="6" s="1"/>
  <c r="AM406" i="6"/>
  <c r="AL406" i="6"/>
  <c r="AK406" i="6"/>
  <c r="AK405" i="6" s="1"/>
  <c r="AJ406" i="6"/>
  <c r="AJ405" i="6" s="1"/>
  <c r="AI406" i="6"/>
  <c r="AH406" i="6"/>
  <c r="AG406" i="6"/>
  <c r="AF406" i="6"/>
  <c r="AF405" i="6" s="1"/>
  <c r="AE406" i="6"/>
  <c r="AD406" i="6"/>
  <c r="AC406" i="6"/>
  <c r="AB406" i="6"/>
  <c r="AB405" i="6" s="1"/>
  <c r="AA406" i="6"/>
  <c r="Z406" i="6"/>
  <c r="Z405" i="6" s="1"/>
  <c r="Y406" i="6"/>
  <c r="Y405" i="6" s="1"/>
  <c r="X406" i="6"/>
  <c r="X405" i="6" s="1"/>
  <c r="W406" i="6"/>
  <c r="U406" i="6"/>
  <c r="T406" i="6"/>
  <c r="T405" i="6" s="1"/>
  <c r="S406" i="6"/>
  <c r="S405" i="6" s="1"/>
  <c r="R406" i="6"/>
  <c r="Q406" i="6"/>
  <c r="P406" i="6"/>
  <c r="P405" i="6" s="1"/>
  <c r="O406" i="6"/>
  <c r="O405" i="6" s="1"/>
  <c r="N406" i="6"/>
  <c r="M406" i="6"/>
  <c r="L406" i="6"/>
  <c r="L405" i="6" s="1"/>
  <c r="K406" i="6"/>
  <c r="K405" i="6" s="1"/>
  <c r="J406" i="6"/>
  <c r="I406" i="6"/>
  <c r="I405" i="6" s="1"/>
  <c r="H406" i="6"/>
  <c r="AW405" i="6"/>
  <c r="AU405" i="6"/>
  <c r="AT405" i="6"/>
  <c r="AS405" i="6"/>
  <c r="AQ405" i="6"/>
  <c r="AM405" i="6"/>
  <c r="AL405" i="6"/>
  <c r="AI405" i="6"/>
  <c r="AH405" i="6"/>
  <c r="AG405" i="6"/>
  <c r="AE405" i="6"/>
  <c r="AD405" i="6"/>
  <c r="AC405" i="6"/>
  <c r="AA405" i="6"/>
  <c r="W405" i="6"/>
  <c r="U405" i="6"/>
  <c r="R405" i="6"/>
  <c r="Q405" i="6"/>
  <c r="N405" i="6"/>
  <c r="M405" i="6"/>
  <c r="J405" i="6"/>
  <c r="AW404" i="6"/>
  <c r="AV404" i="6"/>
  <c r="AU404" i="6"/>
  <c r="AT404" i="6"/>
  <c r="AS404" i="6"/>
  <c r="AR404" i="6"/>
  <c r="AQ404" i="6"/>
  <c r="AP404" i="6"/>
  <c r="AO404" i="6"/>
  <c r="AN404" i="6"/>
  <c r="AM404" i="6"/>
  <c r="AL404" i="6"/>
  <c r="AK404" i="6"/>
  <c r="AJ404" i="6"/>
  <c r="AI404" i="6"/>
  <c r="AH404" i="6"/>
  <c r="AG404" i="6"/>
  <c r="AF404" i="6"/>
  <c r="AE404" i="6"/>
  <c r="AD404" i="6"/>
  <c r="AC404" i="6"/>
  <c r="AB404" i="6"/>
  <c r="AA404" i="6"/>
  <c r="Z404" i="6"/>
  <c r="Y404" i="6"/>
  <c r="X404" i="6"/>
  <c r="W404" i="6"/>
  <c r="U404" i="6"/>
  <c r="T404" i="6"/>
  <c r="S404" i="6"/>
  <c r="R404" i="6"/>
  <c r="Q404" i="6"/>
  <c r="P404" i="6"/>
  <c r="O404" i="6"/>
  <c r="N404" i="6"/>
  <c r="M404" i="6"/>
  <c r="L404" i="6"/>
  <c r="K404" i="6"/>
  <c r="J404" i="6"/>
  <c r="I404" i="6"/>
  <c r="H404" i="6"/>
  <c r="C404" i="6"/>
  <c r="AW403" i="6"/>
  <c r="AV403" i="6"/>
  <c r="AU403" i="6"/>
  <c r="AT403" i="6"/>
  <c r="AS403" i="6"/>
  <c r="AR403" i="6"/>
  <c r="AQ403" i="6"/>
  <c r="AP403" i="6"/>
  <c r="AO403" i="6"/>
  <c r="AN403" i="6"/>
  <c r="AM403" i="6"/>
  <c r="AL403" i="6"/>
  <c r="AK403" i="6"/>
  <c r="AJ403" i="6"/>
  <c r="AI403" i="6"/>
  <c r="AH403" i="6"/>
  <c r="AG403" i="6"/>
  <c r="AF403" i="6"/>
  <c r="AE403" i="6"/>
  <c r="AD403" i="6"/>
  <c r="AC403" i="6"/>
  <c r="AB403" i="6"/>
  <c r="AA403" i="6"/>
  <c r="Z403" i="6"/>
  <c r="Y403" i="6"/>
  <c r="X403" i="6"/>
  <c r="W403" i="6"/>
  <c r="U403" i="6"/>
  <c r="T403" i="6"/>
  <c r="S403" i="6"/>
  <c r="R403" i="6"/>
  <c r="Q403" i="6"/>
  <c r="P403" i="6"/>
  <c r="O403" i="6"/>
  <c r="N403" i="6"/>
  <c r="M403" i="6"/>
  <c r="L403" i="6"/>
  <c r="K403" i="6"/>
  <c r="J403" i="6"/>
  <c r="I403" i="6"/>
  <c r="H403" i="6"/>
  <c r="C403" i="6"/>
  <c r="AW402" i="6"/>
  <c r="AV402" i="6"/>
  <c r="AU402" i="6"/>
  <c r="AT402" i="6"/>
  <c r="AS402" i="6"/>
  <c r="AR402" i="6"/>
  <c r="AQ402" i="6"/>
  <c r="AP402" i="6"/>
  <c r="AO402" i="6"/>
  <c r="AN402" i="6"/>
  <c r="AM402" i="6"/>
  <c r="AL402" i="6"/>
  <c r="AK402" i="6"/>
  <c r="AJ402" i="6"/>
  <c r="AI402" i="6"/>
  <c r="AH402" i="6"/>
  <c r="AG402" i="6"/>
  <c r="AF402" i="6"/>
  <c r="AE402" i="6"/>
  <c r="AD402" i="6"/>
  <c r="AC402" i="6"/>
  <c r="AB402" i="6"/>
  <c r="AA402" i="6"/>
  <c r="Z402" i="6"/>
  <c r="Y402" i="6"/>
  <c r="X402" i="6"/>
  <c r="W402" i="6"/>
  <c r="U402" i="6"/>
  <c r="T402" i="6"/>
  <c r="S402" i="6"/>
  <c r="R402" i="6"/>
  <c r="Q402" i="6"/>
  <c r="P402" i="6"/>
  <c r="O402" i="6"/>
  <c r="N402" i="6"/>
  <c r="M402" i="6"/>
  <c r="L402" i="6"/>
  <c r="K402" i="6"/>
  <c r="J402" i="6"/>
  <c r="I402" i="6"/>
  <c r="H402" i="6"/>
  <c r="C402" i="6"/>
  <c r="AW401" i="6"/>
  <c r="AV401" i="6"/>
  <c r="AU401" i="6"/>
  <c r="AT401" i="6"/>
  <c r="AS401" i="6"/>
  <c r="AR401" i="6"/>
  <c r="AQ401" i="6"/>
  <c r="AP401" i="6"/>
  <c r="AO401" i="6"/>
  <c r="AN401" i="6"/>
  <c r="AM401" i="6"/>
  <c r="AL401" i="6"/>
  <c r="AK401" i="6"/>
  <c r="AJ401" i="6"/>
  <c r="AI401" i="6"/>
  <c r="AH401" i="6"/>
  <c r="AG401" i="6"/>
  <c r="AF401" i="6"/>
  <c r="AE401" i="6"/>
  <c r="AD401" i="6"/>
  <c r="AC401" i="6"/>
  <c r="AB401" i="6"/>
  <c r="AA401" i="6"/>
  <c r="Z401" i="6"/>
  <c r="Y401" i="6"/>
  <c r="X401" i="6"/>
  <c r="W401" i="6"/>
  <c r="V401" i="6"/>
  <c r="U401" i="6"/>
  <c r="T401" i="6"/>
  <c r="S401" i="6"/>
  <c r="R401" i="6"/>
  <c r="Q401" i="6"/>
  <c r="P401" i="6"/>
  <c r="O401" i="6"/>
  <c r="N401" i="6"/>
  <c r="M401" i="6"/>
  <c r="L401" i="6"/>
  <c r="K401" i="6"/>
  <c r="J401" i="6"/>
  <c r="I401" i="6"/>
  <c r="H401" i="6"/>
  <c r="C401" i="6"/>
  <c r="AW400" i="6"/>
  <c r="AV400" i="6"/>
  <c r="AU400" i="6"/>
  <c r="AT400" i="6"/>
  <c r="AS400" i="6"/>
  <c r="AR400" i="6"/>
  <c r="AQ400" i="6"/>
  <c r="AP400" i="6"/>
  <c r="AO400" i="6"/>
  <c r="AN400" i="6"/>
  <c r="AM400" i="6"/>
  <c r="AL400" i="6"/>
  <c r="AK400" i="6"/>
  <c r="AJ400" i="6"/>
  <c r="AI400" i="6"/>
  <c r="AH400" i="6"/>
  <c r="AG400" i="6"/>
  <c r="AF400" i="6"/>
  <c r="AE400" i="6"/>
  <c r="AD400" i="6"/>
  <c r="AC400" i="6"/>
  <c r="AB400" i="6"/>
  <c r="AA400" i="6"/>
  <c r="Z400" i="6"/>
  <c r="Y400" i="6"/>
  <c r="X400" i="6"/>
  <c r="W400" i="6"/>
  <c r="U400" i="6"/>
  <c r="T400" i="6"/>
  <c r="S400" i="6"/>
  <c r="R400" i="6"/>
  <c r="Q400" i="6"/>
  <c r="P400" i="6"/>
  <c r="O400" i="6"/>
  <c r="N400" i="6"/>
  <c r="M400" i="6"/>
  <c r="L400" i="6"/>
  <c r="K400" i="6"/>
  <c r="J400" i="6"/>
  <c r="I400" i="6"/>
  <c r="H400" i="6"/>
  <c r="C400" i="6"/>
  <c r="AW399" i="6"/>
  <c r="AV399" i="6"/>
  <c r="AU399" i="6"/>
  <c r="AT399" i="6"/>
  <c r="AS399" i="6"/>
  <c r="AR399" i="6"/>
  <c r="AQ399" i="6"/>
  <c r="AP399" i="6"/>
  <c r="AO399" i="6"/>
  <c r="AN399" i="6"/>
  <c r="AM399" i="6"/>
  <c r="AL399" i="6"/>
  <c r="AK399" i="6"/>
  <c r="AJ399" i="6"/>
  <c r="AI399" i="6"/>
  <c r="AH399" i="6"/>
  <c r="AG399" i="6"/>
  <c r="AF399" i="6"/>
  <c r="AE399" i="6"/>
  <c r="AD399" i="6"/>
  <c r="AC399" i="6"/>
  <c r="AB399" i="6"/>
  <c r="AA399" i="6"/>
  <c r="Z399" i="6"/>
  <c r="Y399" i="6"/>
  <c r="X399" i="6"/>
  <c r="W399" i="6"/>
  <c r="U399" i="6"/>
  <c r="T399" i="6"/>
  <c r="S399" i="6"/>
  <c r="R399" i="6"/>
  <c r="Q399" i="6"/>
  <c r="P399" i="6"/>
  <c r="O399" i="6"/>
  <c r="N399" i="6"/>
  <c r="M399" i="6"/>
  <c r="L399" i="6"/>
  <c r="K399" i="6"/>
  <c r="J399" i="6"/>
  <c r="I399" i="6"/>
  <c r="H399" i="6"/>
  <c r="AW398" i="6"/>
  <c r="AV398" i="6"/>
  <c r="AU398" i="6"/>
  <c r="AT398" i="6"/>
  <c r="AS398" i="6"/>
  <c r="AR398" i="6"/>
  <c r="AQ398" i="6"/>
  <c r="AP398" i="6"/>
  <c r="AO398" i="6"/>
  <c r="AN398" i="6"/>
  <c r="AM398" i="6"/>
  <c r="AL398" i="6"/>
  <c r="AK398" i="6"/>
  <c r="AJ398" i="6"/>
  <c r="AI398" i="6"/>
  <c r="AH398" i="6"/>
  <c r="AG398" i="6"/>
  <c r="AF398" i="6"/>
  <c r="AE398" i="6"/>
  <c r="AD398" i="6"/>
  <c r="AC398" i="6"/>
  <c r="AB398" i="6"/>
  <c r="AA398" i="6"/>
  <c r="Z398" i="6"/>
  <c r="Y398" i="6"/>
  <c r="X398" i="6"/>
  <c r="W398" i="6"/>
  <c r="U398" i="6"/>
  <c r="T398" i="6"/>
  <c r="S398" i="6"/>
  <c r="R398" i="6"/>
  <c r="Q398" i="6"/>
  <c r="P398" i="6"/>
  <c r="O398" i="6"/>
  <c r="N398" i="6"/>
  <c r="M398" i="6"/>
  <c r="L398" i="6"/>
  <c r="K398" i="6"/>
  <c r="J398" i="6"/>
  <c r="I398" i="6"/>
  <c r="H398" i="6"/>
  <c r="AW397" i="6"/>
  <c r="AV397" i="6"/>
  <c r="AU397" i="6"/>
  <c r="AT397" i="6"/>
  <c r="AS397" i="6"/>
  <c r="AR397" i="6"/>
  <c r="AQ397" i="6"/>
  <c r="AP397" i="6"/>
  <c r="AO397" i="6"/>
  <c r="AN397" i="6"/>
  <c r="AM397" i="6"/>
  <c r="AL397" i="6"/>
  <c r="AK397" i="6"/>
  <c r="AJ397" i="6"/>
  <c r="AI397" i="6"/>
  <c r="AH397" i="6"/>
  <c r="AG397" i="6"/>
  <c r="AF397" i="6"/>
  <c r="AE397" i="6"/>
  <c r="AD397" i="6"/>
  <c r="AC397" i="6"/>
  <c r="AB397" i="6"/>
  <c r="AA397" i="6"/>
  <c r="Z397" i="6"/>
  <c r="Y397" i="6"/>
  <c r="X397" i="6"/>
  <c r="W397" i="6"/>
  <c r="U397" i="6"/>
  <c r="T397" i="6"/>
  <c r="S397" i="6"/>
  <c r="R397" i="6"/>
  <c r="Q397" i="6"/>
  <c r="P397" i="6"/>
  <c r="O397" i="6"/>
  <c r="N397" i="6"/>
  <c r="M397" i="6"/>
  <c r="L397" i="6"/>
  <c r="K397" i="6"/>
  <c r="J397" i="6"/>
  <c r="I397" i="6"/>
  <c r="H397" i="6"/>
  <c r="AW396" i="6"/>
  <c r="AV396" i="6"/>
  <c r="AU396" i="6"/>
  <c r="AT396" i="6"/>
  <c r="AS396" i="6"/>
  <c r="AR396" i="6"/>
  <c r="AQ396" i="6"/>
  <c r="AP396" i="6"/>
  <c r="AP387" i="6" s="1"/>
  <c r="AO396" i="6"/>
  <c r="AN396" i="6"/>
  <c r="AM396" i="6"/>
  <c r="AL396" i="6"/>
  <c r="AK396" i="6"/>
  <c r="AJ396" i="6"/>
  <c r="AI396" i="6"/>
  <c r="AH396" i="6"/>
  <c r="AG396" i="6"/>
  <c r="AF396" i="6"/>
  <c r="AE396" i="6"/>
  <c r="AD396" i="6"/>
  <c r="AC396" i="6"/>
  <c r="AB396" i="6"/>
  <c r="AA396" i="6"/>
  <c r="Z396" i="6"/>
  <c r="Y396" i="6"/>
  <c r="X396" i="6"/>
  <c r="W396" i="6"/>
  <c r="U396" i="6"/>
  <c r="T396" i="6"/>
  <c r="S396" i="6"/>
  <c r="R396" i="6"/>
  <c r="Q396" i="6"/>
  <c r="P396" i="6"/>
  <c r="O396" i="6"/>
  <c r="N396" i="6"/>
  <c r="M396" i="6"/>
  <c r="L396" i="6"/>
  <c r="K396" i="6"/>
  <c r="J396" i="6"/>
  <c r="I396" i="6"/>
  <c r="H396" i="6"/>
  <c r="AW395" i="6"/>
  <c r="AV395" i="6"/>
  <c r="AU395" i="6"/>
  <c r="AT395" i="6"/>
  <c r="AS395" i="6"/>
  <c r="AR395" i="6"/>
  <c r="AQ395" i="6"/>
  <c r="AP395" i="6"/>
  <c r="AO395" i="6"/>
  <c r="AN395" i="6"/>
  <c r="AM395" i="6"/>
  <c r="AL395" i="6"/>
  <c r="AK395" i="6"/>
  <c r="AJ395" i="6"/>
  <c r="AI395" i="6"/>
  <c r="AH395" i="6"/>
  <c r="AG395" i="6"/>
  <c r="AF395" i="6"/>
  <c r="AE395" i="6"/>
  <c r="AD395" i="6"/>
  <c r="AC395" i="6"/>
  <c r="AB395" i="6"/>
  <c r="AA395" i="6"/>
  <c r="Z395" i="6"/>
  <c r="Y395" i="6"/>
  <c r="X395" i="6"/>
  <c r="W395" i="6"/>
  <c r="U395" i="6"/>
  <c r="T395" i="6"/>
  <c r="S395" i="6"/>
  <c r="R395" i="6"/>
  <c r="Q395" i="6"/>
  <c r="P395" i="6"/>
  <c r="O395" i="6"/>
  <c r="N395" i="6"/>
  <c r="M395" i="6"/>
  <c r="L395" i="6"/>
  <c r="K395" i="6"/>
  <c r="J395" i="6"/>
  <c r="I395" i="6"/>
  <c r="H395" i="6"/>
  <c r="AW394" i="6"/>
  <c r="AV394" i="6"/>
  <c r="AT394" i="6"/>
  <c r="AS394" i="6"/>
  <c r="AR394" i="6"/>
  <c r="AQ394" i="6"/>
  <c r="AP394" i="6"/>
  <c r="AO394" i="6"/>
  <c r="AN394" i="6"/>
  <c r="AM394" i="6"/>
  <c r="AL394" i="6"/>
  <c r="AK394" i="6"/>
  <c r="AJ394" i="6"/>
  <c r="AI394" i="6"/>
  <c r="AH394" i="6"/>
  <c r="AG394" i="6"/>
  <c r="AF394" i="6"/>
  <c r="AE394" i="6"/>
  <c r="AD394" i="6"/>
  <c r="AC394" i="6"/>
  <c r="AB394" i="6"/>
  <c r="AA394" i="6"/>
  <c r="Z394" i="6"/>
  <c r="Y394" i="6"/>
  <c r="X394" i="6"/>
  <c r="W394" i="6"/>
  <c r="V394" i="6" s="1"/>
  <c r="U394" i="6"/>
  <c r="T394" i="6"/>
  <c r="S394" i="6"/>
  <c r="R394" i="6"/>
  <c r="Q394" i="6"/>
  <c r="P394" i="6"/>
  <c r="O394" i="6"/>
  <c r="N394" i="6"/>
  <c r="L394" i="6"/>
  <c r="K394" i="6"/>
  <c r="J394" i="6"/>
  <c r="I394" i="6"/>
  <c r="H394" i="6"/>
  <c r="AW393" i="6"/>
  <c r="AV393" i="6"/>
  <c r="AU393" i="6"/>
  <c r="AT393" i="6"/>
  <c r="AS393" i="6"/>
  <c r="AR393" i="6"/>
  <c r="AQ393" i="6"/>
  <c r="AP393" i="6"/>
  <c r="AO393" i="6"/>
  <c r="AN393" i="6"/>
  <c r="AM393" i="6"/>
  <c r="AL393" i="6"/>
  <c r="AK393" i="6"/>
  <c r="AJ393" i="6"/>
  <c r="AI393" i="6"/>
  <c r="AH393" i="6"/>
  <c r="AG393" i="6"/>
  <c r="AF393" i="6"/>
  <c r="AE393" i="6"/>
  <c r="AD393" i="6"/>
  <c r="AC393" i="6"/>
  <c r="AB393" i="6"/>
  <c r="AA393" i="6"/>
  <c r="Z393" i="6"/>
  <c r="Y393" i="6"/>
  <c r="X393" i="6"/>
  <c r="W393" i="6"/>
  <c r="U393" i="6"/>
  <c r="T393" i="6"/>
  <c r="S393" i="6"/>
  <c r="R393" i="6"/>
  <c r="Q393" i="6"/>
  <c r="P393" i="6"/>
  <c r="O393" i="6"/>
  <c r="N393" i="6"/>
  <c r="M393" i="6"/>
  <c r="L393" i="6"/>
  <c r="K393" i="6"/>
  <c r="J393" i="6"/>
  <c r="I393" i="6"/>
  <c r="H393" i="6"/>
  <c r="C393" i="6"/>
  <c r="AW392" i="6"/>
  <c r="AV392" i="6"/>
  <c r="AU392" i="6"/>
  <c r="AT392" i="6"/>
  <c r="AS392" i="6"/>
  <c r="AR392" i="6"/>
  <c r="AQ392" i="6"/>
  <c r="AP392" i="6"/>
  <c r="AO392" i="6"/>
  <c r="AN392" i="6"/>
  <c r="AM392" i="6"/>
  <c r="AL392" i="6"/>
  <c r="AK392" i="6"/>
  <c r="AJ392" i="6"/>
  <c r="AI392" i="6"/>
  <c r="AH392" i="6"/>
  <c r="AG392" i="6"/>
  <c r="AF392" i="6"/>
  <c r="AE392" i="6"/>
  <c r="AD392" i="6"/>
  <c r="AC392" i="6"/>
  <c r="AB392" i="6"/>
  <c r="AA392" i="6"/>
  <c r="Z392" i="6"/>
  <c r="Y392" i="6"/>
  <c r="X392" i="6"/>
  <c r="W392" i="6"/>
  <c r="V392" i="6" s="1"/>
  <c r="U392" i="6"/>
  <c r="T392" i="6"/>
  <c r="S392" i="6"/>
  <c r="R392" i="6"/>
  <c r="Q392" i="6"/>
  <c r="P392" i="6"/>
  <c r="O392" i="6"/>
  <c r="N392" i="6"/>
  <c r="M392" i="6"/>
  <c r="L392" i="6"/>
  <c r="K392" i="6"/>
  <c r="J392" i="6"/>
  <c r="I392" i="6"/>
  <c r="H392" i="6"/>
  <c r="C392" i="6"/>
  <c r="AW391" i="6"/>
  <c r="AV391" i="6"/>
  <c r="AU391" i="6"/>
  <c r="AT391" i="6"/>
  <c r="AS391" i="6"/>
  <c r="AR391" i="6"/>
  <c r="AQ391" i="6"/>
  <c r="AP391" i="6"/>
  <c r="AO391" i="6"/>
  <c r="AN391" i="6"/>
  <c r="AM391" i="6"/>
  <c r="AL391" i="6"/>
  <c r="AK391" i="6"/>
  <c r="AJ391" i="6"/>
  <c r="AI391" i="6"/>
  <c r="AH391" i="6"/>
  <c r="AG391" i="6"/>
  <c r="AF391" i="6"/>
  <c r="AE391" i="6"/>
  <c r="AD391" i="6"/>
  <c r="AC391" i="6"/>
  <c r="AB391" i="6"/>
  <c r="AA391" i="6"/>
  <c r="Z391" i="6"/>
  <c r="Y391" i="6"/>
  <c r="X391" i="6"/>
  <c r="W391" i="6"/>
  <c r="U391" i="6"/>
  <c r="T391" i="6"/>
  <c r="S391" i="6"/>
  <c r="R391" i="6"/>
  <c r="Q391" i="6"/>
  <c r="P391" i="6"/>
  <c r="O391" i="6"/>
  <c r="N391" i="6"/>
  <c r="M391" i="6"/>
  <c r="L391" i="6"/>
  <c r="K391" i="6"/>
  <c r="J391" i="6"/>
  <c r="I391" i="6"/>
  <c r="H391" i="6"/>
  <c r="C391" i="6"/>
  <c r="AW390" i="6"/>
  <c r="AV390" i="6"/>
  <c r="AU390" i="6"/>
  <c r="AT390" i="6"/>
  <c r="AS390" i="6"/>
  <c r="AR390" i="6"/>
  <c r="AQ390" i="6"/>
  <c r="AP390" i="6"/>
  <c r="AO390" i="6"/>
  <c r="AN390" i="6"/>
  <c r="AM390" i="6"/>
  <c r="AL390" i="6"/>
  <c r="AK390" i="6"/>
  <c r="AJ390" i="6"/>
  <c r="AI390" i="6"/>
  <c r="AH390" i="6"/>
  <c r="AG390" i="6"/>
  <c r="AF390" i="6"/>
  <c r="AE390" i="6"/>
  <c r="AD390" i="6"/>
  <c r="AC390" i="6"/>
  <c r="AB390" i="6"/>
  <c r="AA390" i="6"/>
  <c r="Z390" i="6"/>
  <c r="Y390" i="6"/>
  <c r="X390" i="6"/>
  <c r="W390" i="6"/>
  <c r="U390" i="6"/>
  <c r="T390" i="6"/>
  <c r="S390" i="6"/>
  <c r="R390" i="6"/>
  <c r="Q390" i="6"/>
  <c r="P390" i="6"/>
  <c r="O390" i="6"/>
  <c r="N390" i="6"/>
  <c r="M390" i="6"/>
  <c r="L390" i="6"/>
  <c r="K390" i="6"/>
  <c r="J390" i="6"/>
  <c r="I390" i="6"/>
  <c r="H390" i="6"/>
  <c r="C390" i="6"/>
  <c r="AW389" i="6"/>
  <c r="AV389" i="6"/>
  <c r="AU389" i="6"/>
  <c r="AT389" i="6"/>
  <c r="AS389" i="6"/>
  <c r="AR389" i="6"/>
  <c r="AQ389" i="6"/>
  <c r="AP389" i="6"/>
  <c r="AO389" i="6"/>
  <c r="AN389" i="6"/>
  <c r="AM389" i="6"/>
  <c r="AL389" i="6"/>
  <c r="AK389" i="6"/>
  <c r="AJ389" i="6"/>
  <c r="AI389" i="6"/>
  <c r="AH389" i="6"/>
  <c r="AG389" i="6"/>
  <c r="AF389" i="6"/>
  <c r="AE389" i="6"/>
  <c r="AD389" i="6"/>
  <c r="AC389" i="6"/>
  <c r="AB389" i="6"/>
  <c r="AA389" i="6"/>
  <c r="Z389" i="6"/>
  <c r="Y389" i="6"/>
  <c r="X389" i="6"/>
  <c r="W389" i="6"/>
  <c r="U389" i="6"/>
  <c r="T389" i="6"/>
  <c r="S389" i="6"/>
  <c r="R389" i="6"/>
  <c r="Q389" i="6"/>
  <c r="P389" i="6"/>
  <c r="O389" i="6"/>
  <c r="N389" i="6"/>
  <c r="M389" i="6"/>
  <c r="L389" i="6"/>
  <c r="K389" i="6"/>
  <c r="J389" i="6"/>
  <c r="I389" i="6"/>
  <c r="H389" i="6"/>
  <c r="C389" i="6"/>
  <c r="AW388" i="6"/>
  <c r="AV388" i="6"/>
  <c r="AU388" i="6"/>
  <c r="AT388" i="6"/>
  <c r="AS388" i="6"/>
  <c r="AR388" i="6"/>
  <c r="AQ388" i="6"/>
  <c r="AP388" i="6"/>
  <c r="AO388" i="6"/>
  <c r="AN388" i="6"/>
  <c r="AM388" i="6"/>
  <c r="AL388" i="6"/>
  <c r="AK388" i="6"/>
  <c r="AJ388" i="6"/>
  <c r="AI388" i="6"/>
  <c r="AH388" i="6"/>
  <c r="AG388" i="6"/>
  <c r="AF388" i="6"/>
  <c r="AE388" i="6"/>
  <c r="AD388" i="6"/>
  <c r="AC388" i="6"/>
  <c r="AB388" i="6"/>
  <c r="AA388" i="6"/>
  <c r="Z388" i="6"/>
  <c r="Y388" i="6"/>
  <c r="X388" i="6"/>
  <c r="W388" i="6"/>
  <c r="U388" i="6"/>
  <c r="T388" i="6"/>
  <c r="S388" i="6"/>
  <c r="R388" i="6"/>
  <c r="Q388" i="6"/>
  <c r="P388" i="6"/>
  <c r="O388" i="6"/>
  <c r="N388" i="6"/>
  <c r="M388" i="6"/>
  <c r="L388" i="6"/>
  <c r="K388" i="6"/>
  <c r="J388" i="6"/>
  <c r="I388" i="6"/>
  <c r="H388" i="6"/>
  <c r="C388" i="6"/>
  <c r="V386" i="6"/>
  <c r="V385" i="6"/>
  <c r="C385" i="6" s="1"/>
  <c r="V384" i="6"/>
  <c r="C384" i="6" s="1"/>
  <c r="V383" i="6"/>
  <c r="C383" i="6" s="1"/>
  <c r="V382" i="6"/>
  <c r="C382" i="6" s="1"/>
  <c r="C381" i="6"/>
  <c r="M380" i="6"/>
  <c r="M379" i="6" s="1"/>
  <c r="AW379" i="6"/>
  <c r="AV379" i="6"/>
  <c r="AU379" i="6"/>
  <c r="AT379" i="6"/>
  <c r="AS379" i="6"/>
  <c r="AR379" i="6"/>
  <c r="AQ379" i="6"/>
  <c r="AP379" i="6"/>
  <c r="AO379" i="6"/>
  <c r="AN379" i="6"/>
  <c r="AM379" i="6"/>
  <c r="AL379" i="6"/>
  <c r="AK379" i="6"/>
  <c r="AJ379" i="6"/>
  <c r="AI379" i="6"/>
  <c r="AH379" i="6"/>
  <c r="AG379" i="6"/>
  <c r="AF379" i="6"/>
  <c r="AE379" i="6"/>
  <c r="AD379" i="6"/>
  <c r="AC379" i="6"/>
  <c r="AB379" i="6"/>
  <c r="AA379" i="6"/>
  <c r="Z379" i="6"/>
  <c r="Y379" i="6"/>
  <c r="X379" i="6"/>
  <c r="W379" i="6"/>
  <c r="V379" i="6" s="1"/>
  <c r="U379" i="6"/>
  <c r="T379" i="6"/>
  <c r="S379" i="6"/>
  <c r="R379" i="6"/>
  <c r="Q379" i="6"/>
  <c r="P379" i="6"/>
  <c r="O379" i="6"/>
  <c r="N379" i="6"/>
  <c r="L379" i="6"/>
  <c r="K379" i="6"/>
  <c r="J379" i="6"/>
  <c r="I379" i="6"/>
  <c r="H379" i="6"/>
  <c r="AW378" i="6"/>
  <c r="AV378" i="6"/>
  <c r="AU378" i="6"/>
  <c r="AT378" i="6"/>
  <c r="AS378" i="6"/>
  <c r="AR378" i="6"/>
  <c r="AQ378" i="6"/>
  <c r="AP378" i="6"/>
  <c r="AO378" i="6"/>
  <c r="AN378" i="6"/>
  <c r="AM378" i="6"/>
  <c r="AL378" i="6"/>
  <c r="AK378" i="6"/>
  <c r="AJ378" i="6"/>
  <c r="AI378" i="6"/>
  <c r="AH378" i="6"/>
  <c r="AG378" i="6"/>
  <c r="AF378" i="6"/>
  <c r="AE378" i="6"/>
  <c r="AD378" i="6"/>
  <c r="AC378" i="6"/>
  <c r="AB378" i="6"/>
  <c r="AA378" i="6"/>
  <c r="Z378" i="6"/>
  <c r="Y378" i="6"/>
  <c r="X378" i="6"/>
  <c r="W378" i="6"/>
  <c r="U378" i="6"/>
  <c r="T378" i="6"/>
  <c r="S378" i="6"/>
  <c r="R378" i="6"/>
  <c r="Q378" i="6"/>
  <c r="P378" i="6"/>
  <c r="O378" i="6"/>
  <c r="N378" i="6"/>
  <c r="M378" i="6"/>
  <c r="L378" i="6"/>
  <c r="K378" i="6"/>
  <c r="J378" i="6"/>
  <c r="I378" i="6"/>
  <c r="H378" i="6"/>
  <c r="C378" i="6"/>
  <c r="AW376" i="6"/>
  <c r="AV376" i="6"/>
  <c r="AU376" i="6"/>
  <c r="AT376" i="6"/>
  <c r="AS376" i="6"/>
  <c r="AR376" i="6"/>
  <c r="AQ376" i="6"/>
  <c r="AP376" i="6"/>
  <c r="AO376" i="6"/>
  <c r="AN376" i="6"/>
  <c r="AM376" i="6"/>
  <c r="AL376" i="6"/>
  <c r="AK376" i="6"/>
  <c r="AJ376" i="6"/>
  <c r="AI376" i="6"/>
  <c r="AH376" i="6"/>
  <c r="AG376" i="6"/>
  <c r="AF376" i="6"/>
  <c r="AE376" i="6"/>
  <c r="AD376" i="6"/>
  <c r="AC376" i="6"/>
  <c r="AB376" i="6"/>
  <c r="AA376" i="6"/>
  <c r="Z376" i="6"/>
  <c r="Y376" i="6"/>
  <c r="X376" i="6"/>
  <c r="W376" i="6"/>
  <c r="V376" i="6"/>
  <c r="U376" i="6"/>
  <c r="T376" i="6"/>
  <c r="S376" i="6"/>
  <c r="R376" i="6"/>
  <c r="Q376" i="6"/>
  <c r="P376" i="6"/>
  <c r="O376" i="6"/>
  <c r="N376" i="6"/>
  <c r="M376" i="6"/>
  <c r="L376" i="6"/>
  <c r="K376" i="6"/>
  <c r="J376" i="6"/>
  <c r="I376" i="6"/>
  <c r="H376" i="6"/>
  <c r="C376" i="6" s="1"/>
  <c r="V375" i="6"/>
  <c r="C375" i="6" s="1"/>
  <c r="AW374" i="6"/>
  <c r="AV374" i="6"/>
  <c r="AU374" i="6"/>
  <c r="AT374" i="6"/>
  <c r="AS374" i="6"/>
  <c r="AR374" i="6"/>
  <c r="AQ374" i="6"/>
  <c r="AP374" i="6"/>
  <c r="AO374" i="6"/>
  <c r="AN374" i="6"/>
  <c r="AM374" i="6"/>
  <c r="AL374" i="6"/>
  <c r="AK374" i="6"/>
  <c r="AJ374" i="6"/>
  <c r="AI374" i="6"/>
  <c r="AH374" i="6"/>
  <c r="AG374" i="6"/>
  <c r="AF374" i="6"/>
  <c r="AE374" i="6"/>
  <c r="AD374" i="6"/>
  <c r="AC374" i="6"/>
  <c r="AB374" i="6"/>
  <c r="AA374" i="6"/>
  <c r="Z374" i="6"/>
  <c r="Y374" i="6"/>
  <c r="X374" i="6"/>
  <c r="W374" i="6"/>
  <c r="V374" i="6" s="1"/>
  <c r="U374" i="6"/>
  <c r="T374" i="6"/>
  <c r="S374" i="6"/>
  <c r="R374" i="6"/>
  <c r="Q374" i="6"/>
  <c r="P374" i="6"/>
  <c r="O374" i="6"/>
  <c r="N374" i="6"/>
  <c r="M374" i="6"/>
  <c r="L374" i="6"/>
  <c r="K374" i="6"/>
  <c r="J374" i="6"/>
  <c r="I374" i="6"/>
  <c r="H374" i="6"/>
  <c r="AW373" i="6"/>
  <c r="AV373" i="6"/>
  <c r="AU373" i="6"/>
  <c r="AT373" i="6"/>
  <c r="AS373" i="6"/>
  <c r="AR373" i="6"/>
  <c r="AQ373" i="6"/>
  <c r="AP373" i="6"/>
  <c r="AO373" i="6"/>
  <c r="AN373" i="6"/>
  <c r="AM373" i="6"/>
  <c r="AL373" i="6"/>
  <c r="AK373" i="6"/>
  <c r="AJ373" i="6"/>
  <c r="AI373" i="6"/>
  <c r="AH373" i="6"/>
  <c r="AG373" i="6"/>
  <c r="AF373" i="6"/>
  <c r="AE373" i="6"/>
  <c r="AD373" i="6"/>
  <c r="AC373" i="6"/>
  <c r="AB373" i="6"/>
  <c r="AA373" i="6"/>
  <c r="Z373" i="6"/>
  <c r="Y373" i="6"/>
  <c r="X373" i="6"/>
  <c r="W373" i="6"/>
  <c r="V373" i="6"/>
  <c r="U373" i="6"/>
  <c r="T373" i="6"/>
  <c r="S373" i="6"/>
  <c r="R373" i="6"/>
  <c r="Q373" i="6"/>
  <c r="P373" i="6"/>
  <c r="O373" i="6"/>
  <c r="N373" i="6"/>
  <c r="M373" i="6"/>
  <c r="L373" i="6"/>
  <c r="K373" i="6"/>
  <c r="J373" i="6"/>
  <c r="I373" i="6"/>
  <c r="H373" i="6"/>
  <c r="AW372" i="6"/>
  <c r="AV372" i="6"/>
  <c r="AU372" i="6"/>
  <c r="AT372" i="6"/>
  <c r="AS372" i="6"/>
  <c r="AR372" i="6"/>
  <c r="AQ372" i="6"/>
  <c r="AP372" i="6"/>
  <c r="AO372" i="6"/>
  <c r="AN372" i="6"/>
  <c r="AM372" i="6"/>
  <c r="AL372" i="6"/>
  <c r="AK372" i="6"/>
  <c r="AJ372" i="6"/>
  <c r="AI372" i="6"/>
  <c r="AH372" i="6"/>
  <c r="AG372" i="6"/>
  <c r="AF372" i="6"/>
  <c r="AE372" i="6"/>
  <c r="AD372" i="6"/>
  <c r="AC372" i="6"/>
  <c r="AB372" i="6"/>
  <c r="AA372" i="6"/>
  <c r="Z372" i="6"/>
  <c r="Y372" i="6"/>
  <c r="X372" i="6"/>
  <c r="W372" i="6"/>
  <c r="U372" i="6"/>
  <c r="T372" i="6"/>
  <c r="S372" i="6"/>
  <c r="R372" i="6"/>
  <c r="Q372" i="6"/>
  <c r="P372" i="6"/>
  <c r="O372" i="6"/>
  <c r="N372" i="6"/>
  <c r="M372" i="6"/>
  <c r="L372" i="6"/>
  <c r="K372" i="6"/>
  <c r="J372" i="6"/>
  <c r="I372" i="6"/>
  <c r="H372" i="6"/>
  <c r="AW371" i="6"/>
  <c r="AV371" i="6"/>
  <c r="AU371" i="6"/>
  <c r="AT371" i="6"/>
  <c r="AS371" i="6"/>
  <c r="AR371" i="6"/>
  <c r="AQ371" i="6"/>
  <c r="AP371" i="6"/>
  <c r="AO371" i="6"/>
  <c r="AN371" i="6"/>
  <c r="AM371" i="6"/>
  <c r="AL371" i="6"/>
  <c r="AK371" i="6"/>
  <c r="AJ371" i="6"/>
  <c r="AI371" i="6"/>
  <c r="AH371" i="6"/>
  <c r="AG371" i="6"/>
  <c r="AF371" i="6"/>
  <c r="AE371" i="6"/>
  <c r="AD371" i="6"/>
  <c r="AC371" i="6"/>
  <c r="AB371" i="6"/>
  <c r="AA371" i="6"/>
  <c r="Z371" i="6"/>
  <c r="Y371" i="6"/>
  <c r="X371" i="6"/>
  <c r="W371" i="6"/>
  <c r="U371" i="6"/>
  <c r="T371" i="6"/>
  <c r="S371" i="6"/>
  <c r="R371" i="6"/>
  <c r="Q371" i="6"/>
  <c r="P371" i="6"/>
  <c r="O371" i="6"/>
  <c r="N371" i="6"/>
  <c r="M371" i="6"/>
  <c r="L371" i="6"/>
  <c r="K371" i="6"/>
  <c r="J371" i="6"/>
  <c r="I371" i="6"/>
  <c r="H371" i="6"/>
  <c r="AW370" i="6"/>
  <c r="AV370" i="6"/>
  <c r="AU370" i="6"/>
  <c r="AT370" i="6"/>
  <c r="AS370" i="6"/>
  <c r="AR370" i="6"/>
  <c r="AQ370" i="6"/>
  <c r="AP370" i="6"/>
  <c r="AO370" i="6"/>
  <c r="AN370" i="6"/>
  <c r="AM370" i="6"/>
  <c r="AL370" i="6"/>
  <c r="AK370" i="6"/>
  <c r="AJ370" i="6"/>
  <c r="AI370" i="6"/>
  <c r="AH370" i="6"/>
  <c r="AG370" i="6"/>
  <c r="AF370" i="6"/>
  <c r="AE370" i="6"/>
  <c r="AD370" i="6"/>
  <c r="AC370" i="6"/>
  <c r="AB370" i="6"/>
  <c r="AA370" i="6"/>
  <c r="Z370" i="6"/>
  <c r="Y370" i="6"/>
  <c r="X370" i="6"/>
  <c r="W370" i="6"/>
  <c r="U370" i="6"/>
  <c r="T370" i="6"/>
  <c r="S370" i="6"/>
  <c r="R370" i="6"/>
  <c r="Q370" i="6"/>
  <c r="P370" i="6"/>
  <c r="O370" i="6"/>
  <c r="N370" i="6"/>
  <c r="M370" i="6"/>
  <c r="L370" i="6"/>
  <c r="K370" i="6"/>
  <c r="J370" i="6"/>
  <c r="I370" i="6"/>
  <c r="H370" i="6"/>
  <c r="V369" i="6"/>
  <c r="C369" i="6" s="1"/>
  <c r="V368" i="6"/>
  <c r="C368" i="6"/>
  <c r="AW367" i="6"/>
  <c r="AV367" i="6"/>
  <c r="AU367" i="6"/>
  <c r="AT367" i="6"/>
  <c r="AS367" i="6"/>
  <c r="AR367" i="6"/>
  <c r="AQ367" i="6"/>
  <c r="AP367" i="6"/>
  <c r="AO367" i="6"/>
  <c r="AN367" i="6"/>
  <c r="AM367" i="6"/>
  <c r="AL367" i="6"/>
  <c r="AK367" i="6"/>
  <c r="AJ367" i="6"/>
  <c r="AI367" i="6"/>
  <c r="AH367" i="6"/>
  <c r="AG367" i="6"/>
  <c r="AF367" i="6"/>
  <c r="AE367" i="6"/>
  <c r="AD367" i="6"/>
  <c r="AC367" i="6"/>
  <c r="AB367" i="6"/>
  <c r="AA367" i="6"/>
  <c r="Z367" i="6"/>
  <c r="Y367" i="6"/>
  <c r="V367" i="6" s="1"/>
  <c r="X367" i="6"/>
  <c r="W367" i="6"/>
  <c r="U367" i="6"/>
  <c r="T367" i="6"/>
  <c r="S367" i="6"/>
  <c r="R367" i="6"/>
  <c r="Q367" i="6"/>
  <c r="P367" i="6"/>
  <c r="O367" i="6"/>
  <c r="N367" i="6"/>
  <c r="M367" i="6"/>
  <c r="L367" i="6"/>
  <c r="K367" i="6"/>
  <c r="J367" i="6"/>
  <c r="I367" i="6"/>
  <c r="I351" i="6" s="1"/>
  <c r="H367" i="6"/>
  <c r="AW366" i="6"/>
  <c r="AV366" i="6"/>
  <c r="AU366" i="6"/>
  <c r="AT366" i="6"/>
  <c r="AS366" i="6"/>
  <c r="AR366" i="6"/>
  <c r="AQ366" i="6"/>
  <c r="AP366" i="6"/>
  <c r="AO366" i="6"/>
  <c r="AN366" i="6"/>
  <c r="AM366" i="6"/>
  <c r="AL366" i="6"/>
  <c r="AK366" i="6"/>
  <c r="AJ366" i="6"/>
  <c r="AI366" i="6"/>
  <c r="AH366" i="6"/>
  <c r="AG366" i="6"/>
  <c r="AF366" i="6"/>
  <c r="AE366" i="6"/>
  <c r="AD366" i="6"/>
  <c r="AC366" i="6"/>
  <c r="AB366" i="6"/>
  <c r="AA366" i="6"/>
  <c r="Z366" i="6"/>
  <c r="Y366" i="6"/>
  <c r="X366" i="6"/>
  <c r="W366" i="6"/>
  <c r="U366" i="6"/>
  <c r="T366" i="6"/>
  <c r="S366" i="6"/>
  <c r="R366" i="6"/>
  <c r="Q366" i="6"/>
  <c r="P366" i="6"/>
  <c r="O366" i="6"/>
  <c r="N366" i="6"/>
  <c r="M366" i="6"/>
  <c r="L366" i="6"/>
  <c r="K366" i="6"/>
  <c r="J366" i="6"/>
  <c r="I366" i="6"/>
  <c r="H366" i="6"/>
  <c r="AW365" i="6"/>
  <c r="AV365" i="6"/>
  <c r="AU365" i="6"/>
  <c r="AT365" i="6"/>
  <c r="AS365" i="6"/>
  <c r="AR365" i="6"/>
  <c r="AQ365" i="6"/>
  <c r="AP365" i="6"/>
  <c r="AO365" i="6"/>
  <c r="AN365" i="6"/>
  <c r="AM365" i="6"/>
  <c r="AL365" i="6"/>
  <c r="AK365" i="6"/>
  <c r="AJ365" i="6"/>
  <c r="AI365" i="6"/>
  <c r="AH365" i="6"/>
  <c r="AG365" i="6"/>
  <c r="AF365" i="6"/>
  <c r="AE365" i="6"/>
  <c r="AD365" i="6"/>
  <c r="AC365" i="6"/>
  <c r="AB365" i="6"/>
  <c r="AA365" i="6"/>
  <c r="Z365" i="6"/>
  <c r="Y365" i="6"/>
  <c r="X365" i="6"/>
  <c r="W365" i="6"/>
  <c r="U365" i="6"/>
  <c r="T365" i="6"/>
  <c r="S365" i="6"/>
  <c r="R365" i="6"/>
  <c r="Q365" i="6"/>
  <c r="P365" i="6"/>
  <c r="O365" i="6"/>
  <c r="N365" i="6"/>
  <c r="M365" i="6"/>
  <c r="L365" i="6"/>
  <c r="K365" i="6"/>
  <c r="J365" i="6"/>
  <c r="I365" i="6"/>
  <c r="H365" i="6"/>
  <c r="AW364" i="6"/>
  <c r="AV364" i="6"/>
  <c r="AU364" i="6"/>
  <c r="AT364" i="6"/>
  <c r="AS364" i="6"/>
  <c r="AR364" i="6"/>
  <c r="AQ364" i="6"/>
  <c r="AP364" i="6"/>
  <c r="AO364" i="6"/>
  <c r="AN364" i="6"/>
  <c r="AM364" i="6"/>
  <c r="AL364" i="6"/>
  <c r="AK364" i="6"/>
  <c r="AJ364" i="6"/>
  <c r="AI364" i="6"/>
  <c r="AH364" i="6"/>
  <c r="AG364" i="6"/>
  <c r="AF364" i="6"/>
  <c r="AE364" i="6"/>
  <c r="AD364" i="6"/>
  <c r="AC364" i="6"/>
  <c r="AB364" i="6"/>
  <c r="AA364" i="6"/>
  <c r="Z364" i="6"/>
  <c r="Y364" i="6"/>
  <c r="X364" i="6"/>
  <c r="W364" i="6"/>
  <c r="U364" i="6"/>
  <c r="T364" i="6"/>
  <c r="S364" i="6"/>
  <c r="R364" i="6"/>
  <c r="Q364" i="6"/>
  <c r="P364" i="6"/>
  <c r="O364" i="6"/>
  <c r="N364" i="6"/>
  <c r="M364" i="6"/>
  <c r="L364" i="6"/>
  <c r="K364" i="6"/>
  <c r="J364" i="6"/>
  <c r="I364" i="6"/>
  <c r="H364" i="6"/>
  <c r="AW363" i="6"/>
  <c r="AV363" i="6"/>
  <c r="AU363" i="6"/>
  <c r="AT363" i="6"/>
  <c r="AS363" i="6"/>
  <c r="AR363" i="6"/>
  <c r="AQ363" i="6"/>
  <c r="AP363" i="6"/>
  <c r="AO363" i="6"/>
  <c r="AN363" i="6"/>
  <c r="AM363" i="6"/>
  <c r="AL363" i="6"/>
  <c r="AK363" i="6"/>
  <c r="AJ363" i="6"/>
  <c r="AI363" i="6"/>
  <c r="AH363" i="6"/>
  <c r="AG363" i="6"/>
  <c r="AF363" i="6"/>
  <c r="AE363" i="6"/>
  <c r="AD363" i="6"/>
  <c r="AC363" i="6"/>
  <c r="AB363" i="6"/>
  <c r="AA363" i="6"/>
  <c r="Z363" i="6"/>
  <c r="Y363" i="6"/>
  <c r="X363" i="6"/>
  <c r="W363" i="6"/>
  <c r="U363" i="6"/>
  <c r="T363" i="6"/>
  <c r="S363" i="6"/>
  <c r="R363" i="6"/>
  <c r="Q363" i="6"/>
  <c r="P363" i="6"/>
  <c r="O363" i="6"/>
  <c r="N363" i="6"/>
  <c r="M363" i="6"/>
  <c r="L363" i="6"/>
  <c r="K363" i="6"/>
  <c r="J363" i="6"/>
  <c r="I363" i="6"/>
  <c r="H363" i="6"/>
  <c r="AW362" i="6"/>
  <c r="AV362" i="6"/>
  <c r="AU362" i="6"/>
  <c r="AT362" i="6"/>
  <c r="AS362" i="6"/>
  <c r="AR362" i="6"/>
  <c r="AQ362" i="6"/>
  <c r="AP362" i="6"/>
  <c r="AO362" i="6"/>
  <c r="AN362" i="6"/>
  <c r="AM362" i="6"/>
  <c r="AL362" i="6"/>
  <c r="AK362" i="6"/>
  <c r="AJ362" i="6"/>
  <c r="AI362" i="6"/>
  <c r="AH362" i="6"/>
  <c r="AG362" i="6"/>
  <c r="AF362" i="6"/>
  <c r="AE362" i="6"/>
  <c r="AD362" i="6"/>
  <c r="AC362" i="6"/>
  <c r="AB362" i="6"/>
  <c r="AA362" i="6"/>
  <c r="Z362" i="6"/>
  <c r="Y362" i="6"/>
  <c r="X362" i="6"/>
  <c r="W362" i="6"/>
  <c r="U362" i="6"/>
  <c r="T362" i="6"/>
  <c r="S362" i="6"/>
  <c r="R362" i="6"/>
  <c r="Q362" i="6"/>
  <c r="P362" i="6"/>
  <c r="O362" i="6"/>
  <c r="N362" i="6"/>
  <c r="M362" i="6"/>
  <c r="L362" i="6"/>
  <c r="K362" i="6"/>
  <c r="J362" i="6"/>
  <c r="I362" i="6"/>
  <c r="H362" i="6"/>
  <c r="AW361" i="6"/>
  <c r="AV361" i="6"/>
  <c r="AU361" i="6"/>
  <c r="AT361" i="6"/>
  <c r="AS361" i="6"/>
  <c r="AR361" i="6"/>
  <c r="AQ361" i="6"/>
  <c r="AP361" i="6"/>
  <c r="AO361" i="6"/>
  <c r="AN361" i="6"/>
  <c r="AM361" i="6"/>
  <c r="AL361" i="6"/>
  <c r="AK361" i="6"/>
  <c r="AJ361" i="6"/>
  <c r="AI361" i="6"/>
  <c r="AH361" i="6"/>
  <c r="AG361" i="6"/>
  <c r="AF361" i="6"/>
  <c r="AE361" i="6"/>
  <c r="AD361" i="6"/>
  <c r="AC361" i="6"/>
  <c r="AB361" i="6"/>
  <c r="AA361" i="6"/>
  <c r="Z361" i="6"/>
  <c r="Y361" i="6"/>
  <c r="X361" i="6"/>
  <c r="W361" i="6"/>
  <c r="U361" i="6"/>
  <c r="T361" i="6"/>
  <c r="S361" i="6"/>
  <c r="R361" i="6"/>
  <c r="Q361" i="6"/>
  <c r="P361" i="6"/>
  <c r="O361" i="6"/>
  <c r="N361" i="6"/>
  <c r="M361" i="6"/>
  <c r="L361" i="6"/>
  <c r="K361" i="6"/>
  <c r="J361" i="6"/>
  <c r="I361" i="6"/>
  <c r="H361" i="6"/>
  <c r="AW360" i="6"/>
  <c r="AV360" i="6"/>
  <c r="AU360" i="6"/>
  <c r="AT360" i="6"/>
  <c r="AS360" i="6"/>
  <c r="AR360" i="6"/>
  <c r="AQ360" i="6"/>
  <c r="AP360" i="6"/>
  <c r="AO360" i="6"/>
  <c r="AN360" i="6"/>
  <c r="AM360" i="6"/>
  <c r="AL360" i="6"/>
  <c r="AK360" i="6"/>
  <c r="AJ360" i="6"/>
  <c r="AI360" i="6"/>
  <c r="AH360" i="6"/>
  <c r="AG360" i="6"/>
  <c r="AF360" i="6"/>
  <c r="AE360" i="6"/>
  <c r="AD360" i="6"/>
  <c r="AC360" i="6"/>
  <c r="AB360" i="6"/>
  <c r="AA360" i="6"/>
  <c r="Z360" i="6"/>
  <c r="Y360" i="6"/>
  <c r="X360" i="6"/>
  <c r="W360" i="6"/>
  <c r="V360" i="6" s="1"/>
  <c r="U360" i="6"/>
  <c r="T360" i="6"/>
  <c r="S360" i="6"/>
  <c r="R360" i="6"/>
  <c r="Q360" i="6"/>
  <c r="P360" i="6"/>
  <c r="O360" i="6"/>
  <c r="N360" i="6"/>
  <c r="M360" i="6"/>
  <c r="L360" i="6"/>
  <c r="K360" i="6"/>
  <c r="J360" i="6"/>
  <c r="C360" i="6" s="1"/>
  <c r="I360" i="6"/>
  <c r="H360" i="6"/>
  <c r="AW359" i="6"/>
  <c r="AV359" i="6"/>
  <c r="AU359" i="6"/>
  <c r="AT359" i="6"/>
  <c r="AS359" i="6"/>
  <c r="AR359" i="6"/>
  <c r="AQ359" i="6"/>
  <c r="AP359" i="6"/>
  <c r="AO359" i="6"/>
  <c r="AN359" i="6"/>
  <c r="AM359" i="6"/>
  <c r="AL359" i="6"/>
  <c r="AK359" i="6"/>
  <c r="AJ359" i="6"/>
  <c r="AI359" i="6"/>
  <c r="AH359" i="6"/>
  <c r="AG359" i="6"/>
  <c r="AF359" i="6"/>
  <c r="AE359" i="6"/>
  <c r="AD359" i="6"/>
  <c r="AC359" i="6"/>
  <c r="AB359" i="6"/>
  <c r="AA359" i="6"/>
  <c r="Z359" i="6"/>
  <c r="Y359" i="6"/>
  <c r="V359" i="6" s="1"/>
  <c r="X359" i="6"/>
  <c r="W359" i="6"/>
  <c r="U359" i="6"/>
  <c r="T359" i="6"/>
  <c r="S359" i="6"/>
  <c r="R359" i="6"/>
  <c r="Q359" i="6"/>
  <c r="P359" i="6"/>
  <c r="O359" i="6"/>
  <c r="N359" i="6"/>
  <c r="M359" i="6"/>
  <c r="L359" i="6"/>
  <c r="K359" i="6"/>
  <c r="J359" i="6"/>
  <c r="I359" i="6"/>
  <c r="H359" i="6"/>
  <c r="AW358" i="6"/>
  <c r="AV358" i="6"/>
  <c r="AU358" i="6"/>
  <c r="AT358" i="6"/>
  <c r="AS358" i="6"/>
  <c r="AR358" i="6"/>
  <c r="AQ358" i="6"/>
  <c r="AP358" i="6"/>
  <c r="AO358" i="6"/>
  <c r="AN358" i="6"/>
  <c r="AM358" i="6"/>
  <c r="AL358" i="6"/>
  <c r="AK358" i="6"/>
  <c r="AJ358" i="6"/>
  <c r="AI358" i="6"/>
  <c r="AH358" i="6"/>
  <c r="AG358" i="6"/>
  <c r="AF358" i="6"/>
  <c r="AE358" i="6"/>
  <c r="AD358" i="6"/>
  <c r="AC358" i="6"/>
  <c r="AB358" i="6"/>
  <c r="AA358" i="6"/>
  <c r="Z358" i="6"/>
  <c r="Y358" i="6"/>
  <c r="X358" i="6"/>
  <c r="W358" i="6"/>
  <c r="U358" i="6"/>
  <c r="T358" i="6"/>
  <c r="S358" i="6"/>
  <c r="R358" i="6"/>
  <c r="Q358" i="6"/>
  <c r="P358" i="6"/>
  <c r="O358" i="6"/>
  <c r="N358" i="6"/>
  <c r="M358" i="6"/>
  <c r="L358" i="6"/>
  <c r="K358" i="6"/>
  <c r="J358" i="6"/>
  <c r="I358" i="6"/>
  <c r="H358" i="6"/>
  <c r="AW357" i="6"/>
  <c r="AV357" i="6"/>
  <c r="AU357" i="6"/>
  <c r="AT357" i="6"/>
  <c r="AS357" i="6"/>
  <c r="AR357" i="6"/>
  <c r="AQ357" i="6"/>
  <c r="AP357" i="6"/>
  <c r="AO357" i="6"/>
  <c r="AN357" i="6"/>
  <c r="AM357" i="6"/>
  <c r="AL357" i="6"/>
  <c r="AK357" i="6"/>
  <c r="AJ357" i="6"/>
  <c r="AI357" i="6"/>
  <c r="AH357" i="6"/>
  <c r="AG357" i="6"/>
  <c r="AF357" i="6"/>
  <c r="AE357" i="6"/>
  <c r="AD357" i="6"/>
  <c r="AC357" i="6"/>
  <c r="AB357" i="6"/>
  <c r="AA357" i="6"/>
  <c r="Z357" i="6"/>
  <c r="Y357" i="6"/>
  <c r="X357" i="6"/>
  <c r="W357" i="6"/>
  <c r="U357" i="6"/>
  <c r="T357" i="6"/>
  <c r="S357" i="6"/>
  <c r="R357" i="6"/>
  <c r="Q357" i="6"/>
  <c r="P357" i="6"/>
  <c r="O357" i="6"/>
  <c r="N357" i="6"/>
  <c r="M357" i="6"/>
  <c r="L357" i="6"/>
  <c r="K357" i="6"/>
  <c r="J357" i="6"/>
  <c r="I357" i="6"/>
  <c r="H357" i="6"/>
  <c r="AW356" i="6"/>
  <c r="AV356" i="6"/>
  <c r="AU356" i="6"/>
  <c r="AT356" i="6"/>
  <c r="AS356" i="6"/>
  <c r="AR356" i="6"/>
  <c r="AQ356" i="6"/>
  <c r="AP356" i="6"/>
  <c r="AO356" i="6"/>
  <c r="AN356" i="6"/>
  <c r="AM356" i="6"/>
  <c r="AL356" i="6"/>
  <c r="AK356" i="6"/>
  <c r="AJ356" i="6"/>
  <c r="AI356" i="6"/>
  <c r="AH356" i="6"/>
  <c r="AG356" i="6"/>
  <c r="AG351" i="6" s="1"/>
  <c r="AF356" i="6"/>
  <c r="AE356" i="6"/>
  <c r="AD356" i="6"/>
  <c r="AC356" i="6"/>
  <c r="AB356" i="6"/>
  <c r="AA356" i="6"/>
  <c r="Z356" i="6"/>
  <c r="Y356" i="6"/>
  <c r="X356" i="6"/>
  <c r="W356" i="6"/>
  <c r="U356" i="6"/>
  <c r="T356" i="6"/>
  <c r="S356" i="6"/>
  <c r="R356" i="6"/>
  <c r="Q356" i="6"/>
  <c r="P356" i="6"/>
  <c r="O356" i="6"/>
  <c r="N356" i="6"/>
  <c r="M356" i="6"/>
  <c r="L356" i="6"/>
  <c r="K356" i="6"/>
  <c r="J356" i="6"/>
  <c r="I356" i="6"/>
  <c r="H356" i="6"/>
  <c r="AW355" i="6"/>
  <c r="AV355" i="6"/>
  <c r="AU355" i="6"/>
  <c r="AT355" i="6"/>
  <c r="AS355" i="6"/>
  <c r="AR355" i="6"/>
  <c r="AQ355" i="6"/>
  <c r="AP355" i="6"/>
  <c r="AO355" i="6"/>
  <c r="AN355" i="6"/>
  <c r="AM355" i="6"/>
  <c r="AL355" i="6"/>
  <c r="AK355" i="6"/>
  <c r="AJ355" i="6"/>
  <c r="AI355" i="6"/>
  <c r="AH355" i="6"/>
  <c r="AG355" i="6"/>
  <c r="AF355" i="6"/>
  <c r="AE355" i="6"/>
  <c r="AD355" i="6"/>
  <c r="AC355" i="6"/>
  <c r="AB355" i="6"/>
  <c r="AA355" i="6"/>
  <c r="Z355" i="6"/>
  <c r="Y355" i="6"/>
  <c r="X355" i="6"/>
  <c r="W355" i="6"/>
  <c r="V355" i="6"/>
  <c r="U355" i="6"/>
  <c r="T355" i="6"/>
  <c r="S355" i="6"/>
  <c r="R355" i="6"/>
  <c r="Q355" i="6"/>
  <c r="P355" i="6"/>
  <c r="O355" i="6"/>
  <c r="N355" i="6"/>
  <c r="M355" i="6"/>
  <c r="L355" i="6"/>
  <c r="K355" i="6"/>
  <c r="J355" i="6"/>
  <c r="I355" i="6"/>
  <c r="H355" i="6"/>
  <c r="AW354" i="6"/>
  <c r="AV354" i="6"/>
  <c r="AU354" i="6"/>
  <c r="AT354" i="6"/>
  <c r="AS354" i="6"/>
  <c r="AR354" i="6"/>
  <c r="AQ354" i="6"/>
  <c r="AP354" i="6"/>
  <c r="AO354" i="6"/>
  <c r="AN354" i="6"/>
  <c r="AM354" i="6"/>
  <c r="AL354" i="6"/>
  <c r="AK354" i="6"/>
  <c r="AJ354" i="6"/>
  <c r="AI354" i="6"/>
  <c r="AH354" i="6"/>
  <c r="AG354" i="6"/>
  <c r="AF354" i="6"/>
  <c r="AE354" i="6"/>
  <c r="AD354" i="6"/>
  <c r="AC354" i="6"/>
  <c r="AB354" i="6"/>
  <c r="AA354" i="6"/>
  <c r="Z354" i="6"/>
  <c r="Y354" i="6"/>
  <c r="X354" i="6"/>
  <c r="W354" i="6"/>
  <c r="U354" i="6"/>
  <c r="T354" i="6"/>
  <c r="S354" i="6"/>
  <c r="R354" i="6"/>
  <c r="Q354" i="6"/>
  <c r="P354" i="6"/>
  <c r="O354" i="6"/>
  <c r="N354" i="6"/>
  <c r="M354" i="6"/>
  <c r="L354" i="6"/>
  <c r="K354" i="6"/>
  <c r="J354" i="6"/>
  <c r="I354" i="6"/>
  <c r="H354" i="6"/>
  <c r="C353" i="6"/>
  <c r="C352" i="6"/>
  <c r="AO351" i="6"/>
  <c r="V350" i="6"/>
  <c r="C350" i="6" s="1"/>
  <c r="V349" i="6"/>
  <c r="C349" i="6" s="1"/>
  <c r="V348" i="6"/>
  <c r="C348" i="6"/>
  <c r="V347" i="6"/>
  <c r="C347" i="6" s="1"/>
  <c r="V346" i="6"/>
  <c r="C346" i="6"/>
  <c r="V345" i="6"/>
  <c r="AW344" i="6"/>
  <c r="AV344" i="6"/>
  <c r="AU344" i="6"/>
  <c r="AT344" i="6"/>
  <c r="AS344" i="6"/>
  <c r="AR344" i="6"/>
  <c r="AQ344" i="6"/>
  <c r="AP344" i="6"/>
  <c r="AO344" i="6"/>
  <c r="AN344" i="6"/>
  <c r="AM344" i="6"/>
  <c r="AL344" i="6"/>
  <c r="AK344" i="6"/>
  <c r="AJ344" i="6"/>
  <c r="AI344" i="6"/>
  <c r="AH344" i="6"/>
  <c r="AG344" i="6"/>
  <c r="AF344" i="6"/>
  <c r="AE344" i="6"/>
  <c r="AD344" i="6"/>
  <c r="AC344" i="6"/>
  <c r="AB344" i="6"/>
  <c r="AA344" i="6"/>
  <c r="Z344" i="6"/>
  <c r="Y344" i="6"/>
  <c r="X344" i="6"/>
  <c r="W344" i="6"/>
  <c r="U344" i="6"/>
  <c r="T344" i="6"/>
  <c r="S344" i="6"/>
  <c r="R344" i="6"/>
  <c r="Q344" i="6"/>
  <c r="P344" i="6"/>
  <c r="O344" i="6"/>
  <c r="N344" i="6"/>
  <c r="M344" i="6"/>
  <c r="L344" i="6"/>
  <c r="K344" i="6"/>
  <c r="J344" i="6"/>
  <c r="I344" i="6"/>
  <c r="H344" i="6"/>
  <c r="V343" i="6"/>
  <c r="C343" i="6" s="1"/>
  <c r="V342" i="6"/>
  <c r="C342" i="6"/>
  <c r="V341" i="6"/>
  <c r="C341" i="6" s="1"/>
  <c r="V340" i="6"/>
  <c r="C340" i="6"/>
  <c r="V339" i="6"/>
  <c r="C339" i="6" s="1"/>
  <c r="V338" i="6"/>
  <c r="C338" i="6"/>
  <c r="AW337" i="6"/>
  <c r="AV337" i="6"/>
  <c r="AU337" i="6"/>
  <c r="AT337" i="6"/>
  <c r="AS337" i="6"/>
  <c r="AR337" i="6"/>
  <c r="AQ337" i="6"/>
  <c r="AP337" i="6"/>
  <c r="AO337" i="6"/>
  <c r="AN337" i="6"/>
  <c r="AM337" i="6"/>
  <c r="AL337" i="6"/>
  <c r="AK337" i="6"/>
  <c r="AJ337" i="6"/>
  <c r="AI337" i="6"/>
  <c r="AH337" i="6"/>
  <c r="AG337" i="6"/>
  <c r="AF337" i="6"/>
  <c r="AE337" i="6"/>
  <c r="AD337" i="6"/>
  <c r="AC337" i="6"/>
  <c r="AB337" i="6"/>
  <c r="AA337" i="6"/>
  <c r="Z337" i="6"/>
  <c r="Y337" i="6"/>
  <c r="X337" i="6"/>
  <c r="W337" i="6"/>
  <c r="U337" i="6"/>
  <c r="T337" i="6"/>
  <c r="S337" i="6"/>
  <c r="R337" i="6"/>
  <c r="Q337" i="6"/>
  <c r="P337" i="6"/>
  <c r="O337" i="6"/>
  <c r="N337" i="6"/>
  <c r="M337" i="6"/>
  <c r="L337" i="6"/>
  <c r="K337" i="6"/>
  <c r="J337" i="6"/>
  <c r="I337" i="6"/>
  <c r="H337" i="6"/>
  <c r="V336" i="6"/>
  <c r="C336" i="6" s="1"/>
  <c r="V335" i="6"/>
  <c r="C335" i="6" s="1"/>
  <c r="V334" i="6"/>
  <c r="C334" i="6" s="1"/>
  <c r="AW333" i="6"/>
  <c r="AV333" i="6"/>
  <c r="AU333" i="6"/>
  <c r="AT333" i="6"/>
  <c r="AS333" i="6"/>
  <c r="AR333" i="6"/>
  <c r="AQ333" i="6"/>
  <c r="AP333" i="6"/>
  <c r="AO333" i="6"/>
  <c r="AN333" i="6"/>
  <c r="AM333" i="6"/>
  <c r="AL333" i="6"/>
  <c r="AK333" i="6"/>
  <c r="AJ333" i="6"/>
  <c r="AI333" i="6"/>
  <c r="AH333" i="6"/>
  <c r="AG333" i="6"/>
  <c r="AF333" i="6"/>
  <c r="AE333" i="6"/>
  <c r="AD333" i="6"/>
  <c r="AC333" i="6"/>
  <c r="AB333" i="6"/>
  <c r="AA333" i="6"/>
  <c r="Z333" i="6"/>
  <c r="Y333" i="6"/>
  <c r="X333" i="6"/>
  <c r="W333" i="6"/>
  <c r="U333" i="6"/>
  <c r="T333" i="6"/>
  <c r="S333" i="6"/>
  <c r="R333" i="6"/>
  <c r="Q333" i="6"/>
  <c r="P333" i="6"/>
  <c r="O333" i="6"/>
  <c r="N333" i="6"/>
  <c r="M333" i="6"/>
  <c r="L333" i="6"/>
  <c r="K333" i="6"/>
  <c r="J333" i="6"/>
  <c r="I333" i="6"/>
  <c r="H333" i="6"/>
  <c r="V332" i="6"/>
  <c r="C332" i="6" s="1"/>
  <c r="V331" i="6"/>
  <c r="C331" i="6" s="1"/>
  <c r="V330" i="6"/>
  <c r="C330" i="6"/>
  <c r="V329" i="6"/>
  <c r="C329" i="6" s="1"/>
  <c r="V328" i="6"/>
  <c r="C328" i="6"/>
  <c r="V327" i="6"/>
  <c r="C327" i="6" s="1"/>
  <c r="V326" i="6"/>
  <c r="C326" i="6" s="1"/>
  <c r="V325" i="6"/>
  <c r="C325" i="6" s="1"/>
  <c r="V324" i="6"/>
  <c r="C324" i="6"/>
  <c r="V323" i="6"/>
  <c r="C323" i="6" s="1"/>
  <c r="V322" i="6"/>
  <c r="C322" i="6"/>
  <c r="V321" i="6"/>
  <c r="AW320" i="6"/>
  <c r="AV320" i="6"/>
  <c r="AU320" i="6"/>
  <c r="AT320" i="6"/>
  <c r="AS320" i="6"/>
  <c r="AR320" i="6"/>
  <c r="AQ320" i="6"/>
  <c r="AP320" i="6"/>
  <c r="AO320" i="6"/>
  <c r="AN320" i="6"/>
  <c r="AM320" i="6"/>
  <c r="AL320" i="6"/>
  <c r="AK320" i="6"/>
  <c r="AJ320" i="6"/>
  <c r="AI320" i="6"/>
  <c r="AH320" i="6"/>
  <c r="AG320" i="6"/>
  <c r="AF320" i="6"/>
  <c r="AE320" i="6"/>
  <c r="AD320" i="6"/>
  <c r="AC320" i="6"/>
  <c r="AB320" i="6"/>
  <c r="AA320" i="6"/>
  <c r="Z320" i="6"/>
  <c r="Y320" i="6"/>
  <c r="X320" i="6"/>
  <c r="W320" i="6"/>
  <c r="U320" i="6"/>
  <c r="T320" i="6"/>
  <c r="S320" i="6"/>
  <c r="R320" i="6"/>
  <c r="Q320" i="6"/>
  <c r="P320" i="6"/>
  <c r="O320" i="6"/>
  <c r="N320" i="6"/>
  <c r="M320" i="6"/>
  <c r="L320" i="6"/>
  <c r="K320" i="6"/>
  <c r="J320" i="6"/>
  <c r="I320" i="6"/>
  <c r="H320" i="6"/>
  <c r="V319" i="6"/>
  <c r="C319" i="6" s="1"/>
  <c r="V318" i="6"/>
  <c r="C318" i="6"/>
  <c r="V317" i="6"/>
  <c r="C317" i="6" s="1"/>
  <c r="AW316" i="6"/>
  <c r="AV316" i="6"/>
  <c r="AU316" i="6"/>
  <c r="AT316" i="6"/>
  <c r="AR316" i="6"/>
  <c r="AQ316" i="6"/>
  <c r="AP316" i="6"/>
  <c r="AP309" i="6" s="1"/>
  <c r="AO316" i="6"/>
  <c r="AN316" i="6"/>
  <c r="AM316" i="6"/>
  <c r="AL316" i="6"/>
  <c r="AK316" i="6"/>
  <c r="AJ316" i="6"/>
  <c r="AI316" i="6"/>
  <c r="AH316" i="6"/>
  <c r="AH309" i="6" s="1"/>
  <c r="AG316" i="6"/>
  <c r="AF316" i="6"/>
  <c r="AE316" i="6"/>
  <c r="AD316" i="6"/>
  <c r="AC316" i="6"/>
  <c r="AB316" i="6"/>
  <c r="AA316" i="6"/>
  <c r="Z316" i="6"/>
  <c r="Z309" i="6" s="1"/>
  <c r="Y316" i="6"/>
  <c r="X316" i="6"/>
  <c r="W316" i="6"/>
  <c r="U316" i="6"/>
  <c r="T316" i="6"/>
  <c r="S316" i="6"/>
  <c r="R316" i="6"/>
  <c r="R309" i="6" s="1"/>
  <c r="Q316" i="6"/>
  <c r="Q263" i="6" s="1"/>
  <c r="P316" i="6"/>
  <c r="O316" i="6"/>
  <c r="N316" i="6"/>
  <c r="M316" i="6"/>
  <c r="M309" i="6" s="1"/>
  <c r="L316" i="6"/>
  <c r="K316" i="6"/>
  <c r="J316" i="6"/>
  <c r="J309" i="6" s="1"/>
  <c r="I316" i="6"/>
  <c r="I309" i="6" s="1"/>
  <c r="H316" i="6"/>
  <c r="V315" i="6"/>
  <c r="C315" i="6" s="1"/>
  <c r="V314" i="6"/>
  <c r="C314" i="6"/>
  <c r="V313" i="6"/>
  <c r="C313" i="6" s="1"/>
  <c r="V312" i="6"/>
  <c r="C312" i="6"/>
  <c r="V311" i="6"/>
  <c r="C311" i="6" s="1"/>
  <c r="V310" i="6"/>
  <c r="C310" i="6"/>
  <c r="AW309" i="6"/>
  <c r="AT309" i="6"/>
  <c r="AS309" i="6"/>
  <c r="AR309" i="6"/>
  <c r="AO309" i="6"/>
  <c r="AN309" i="6"/>
  <c r="AK309" i="6"/>
  <c r="AJ309" i="6"/>
  <c r="AG309" i="6"/>
  <c r="AF309" i="6"/>
  <c r="AC309" i="6"/>
  <c r="AB309" i="6"/>
  <c r="Y309" i="6"/>
  <c r="X309" i="6"/>
  <c r="T309" i="6"/>
  <c r="P309" i="6"/>
  <c r="L309" i="6"/>
  <c r="H309" i="6"/>
  <c r="V308" i="6"/>
  <c r="C308" i="6" s="1"/>
  <c r="V307" i="6"/>
  <c r="C307" i="6" s="1"/>
  <c r="AW306" i="6"/>
  <c r="AV306" i="6"/>
  <c r="AU306" i="6"/>
  <c r="AT306" i="6"/>
  <c r="AS306" i="6"/>
  <c r="AR306" i="6"/>
  <c r="AQ306" i="6"/>
  <c r="AP306" i="6"/>
  <c r="AO306" i="6"/>
  <c r="AN306" i="6"/>
  <c r="AM306" i="6"/>
  <c r="AL306" i="6"/>
  <c r="AK306" i="6"/>
  <c r="AJ306" i="6"/>
  <c r="AI306" i="6"/>
  <c r="AH306" i="6"/>
  <c r="AG306" i="6"/>
  <c r="AF306" i="6"/>
  <c r="AE306" i="6"/>
  <c r="AD306" i="6"/>
  <c r="AC306" i="6"/>
  <c r="AB306" i="6"/>
  <c r="AA306" i="6"/>
  <c r="Z306" i="6"/>
  <c r="Y306" i="6"/>
  <c r="X306" i="6"/>
  <c r="W306" i="6"/>
  <c r="V306" i="6"/>
  <c r="U306" i="6"/>
  <c r="T306" i="6"/>
  <c r="S306" i="6"/>
  <c r="R306" i="6"/>
  <c r="Q306" i="6"/>
  <c r="P306" i="6"/>
  <c r="O306" i="6"/>
  <c r="N306" i="6"/>
  <c r="M306" i="6"/>
  <c r="L306" i="6"/>
  <c r="K306" i="6"/>
  <c r="J306" i="6"/>
  <c r="I306" i="6"/>
  <c r="H306" i="6"/>
  <c r="AW305" i="6"/>
  <c r="AV305" i="6"/>
  <c r="AU305" i="6"/>
  <c r="AT305" i="6"/>
  <c r="AS305" i="6"/>
  <c r="AR305" i="6"/>
  <c r="AQ305" i="6"/>
  <c r="AP305" i="6"/>
  <c r="AO305" i="6"/>
  <c r="AN305" i="6"/>
  <c r="AM305" i="6"/>
  <c r="AL305" i="6"/>
  <c r="AK305" i="6"/>
  <c r="AJ305" i="6"/>
  <c r="AI305" i="6"/>
  <c r="AH305" i="6"/>
  <c r="AG305" i="6"/>
  <c r="AF305" i="6"/>
  <c r="AE305" i="6"/>
  <c r="AD305" i="6"/>
  <c r="AC305" i="6"/>
  <c r="AB305" i="6"/>
  <c r="AA305" i="6"/>
  <c r="Z305" i="6"/>
  <c r="Y305" i="6"/>
  <c r="X305" i="6"/>
  <c r="W305" i="6"/>
  <c r="V305" i="6"/>
  <c r="U305" i="6"/>
  <c r="T305" i="6"/>
  <c r="S305" i="6"/>
  <c r="R305" i="6"/>
  <c r="Q305" i="6"/>
  <c r="P305" i="6"/>
  <c r="O305" i="6"/>
  <c r="N305" i="6"/>
  <c r="M305" i="6"/>
  <c r="L305" i="6"/>
  <c r="K305" i="6"/>
  <c r="J305" i="6"/>
  <c r="I305" i="6"/>
  <c r="H305" i="6"/>
  <c r="C305" i="6" s="1"/>
  <c r="V304" i="6"/>
  <c r="C304" i="6" s="1"/>
  <c r="V303" i="6"/>
  <c r="C303" i="6" s="1"/>
  <c r="V302" i="6"/>
  <c r="C302" i="6" s="1"/>
  <c r="V301" i="6"/>
  <c r="C301" i="6" s="1"/>
  <c r="V300" i="6"/>
  <c r="C300" i="6" s="1"/>
  <c r="V299" i="6"/>
  <c r="C299" i="6" s="1"/>
  <c r="V298" i="6"/>
  <c r="C298" i="6"/>
  <c r="V297" i="6"/>
  <c r="V296" i="6"/>
  <c r="C296" i="6"/>
  <c r="AW295" i="6"/>
  <c r="AV295" i="6"/>
  <c r="AU295" i="6"/>
  <c r="AT295" i="6"/>
  <c r="AS295" i="6"/>
  <c r="AS263" i="6" s="1"/>
  <c r="AR295" i="6"/>
  <c r="AQ295" i="6"/>
  <c r="AP295" i="6"/>
  <c r="AO295" i="6"/>
  <c r="AO263" i="6" s="1"/>
  <c r="AN295" i="6"/>
  <c r="AM295" i="6"/>
  <c r="AL295" i="6"/>
  <c r="AK295" i="6"/>
  <c r="AK263" i="6" s="1"/>
  <c r="AJ295" i="6"/>
  <c r="AI295" i="6"/>
  <c r="AH295" i="6"/>
  <c r="AG295" i="6"/>
  <c r="AG263" i="6" s="1"/>
  <c r="AF295" i="6"/>
  <c r="AE295" i="6"/>
  <c r="AD295" i="6"/>
  <c r="AC295" i="6"/>
  <c r="AC263" i="6" s="1"/>
  <c r="AB295" i="6"/>
  <c r="AA295" i="6"/>
  <c r="Z295" i="6"/>
  <c r="Y295" i="6"/>
  <c r="Y263" i="6" s="1"/>
  <c r="X295" i="6"/>
  <c r="W295" i="6"/>
  <c r="U295" i="6"/>
  <c r="T295" i="6"/>
  <c r="T263" i="6" s="1"/>
  <c r="S295" i="6"/>
  <c r="R295" i="6"/>
  <c r="Q295" i="6"/>
  <c r="P295" i="6"/>
  <c r="P263" i="6" s="1"/>
  <c r="O295" i="6"/>
  <c r="N295" i="6"/>
  <c r="M295" i="6"/>
  <c r="L295" i="6"/>
  <c r="L263" i="6" s="1"/>
  <c r="K295" i="6"/>
  <c r="J295" i="6"/>
  <c r="I295" i="6"/>
  <c r="H295" i="6"/>
  <c r="V294" i="6"/>
  <c r="C294" i="6"/>
  <c r="V293" i="6"/>
  <c r="C293" i="6" s="1"/>
  <c r="V292" i="6"/>
  <c r="C292" i="6" s="1"/>
  <c r="V291" i="6"/>
  <c r="C291" i="6" s="1"/>
  <c r="V290" i="6"/>
  <c r="C290" i="6" s="1"/>
  <c r="V289" i="6"/>
  <c r="C289" i="6" s="1"/>
  <c r="V288" i="6"/>
  <c r="C288" i="6"/>
  <c r="V287" i="6"/>
  <c r="C287" i="6" s="1"/>
  <c r="V286" i="6"/>
  <c r="C286" i="6"/>
  <c r="V285" i="6"/>
  <c r="C285" i="6" s="1"/>
  <c r="V284" i="6"/>
  <c r="C284" i="6" s="1"/>
  <c r="V283" i="6"/>
  <c r="C283" i="6" s="1"/>
  <c r="V282" i="6"/>
  <c r="C282" i="6"/>
  <c r="V281" i="6"/>
  <c r="C281" i="6" s="1"/>
  <c r="V280" i="6"/>
  <c r="C280" i="6"/>
  <c r="V279" i="6"/>
  <c r="C279" i="6" s="1"/>
  <c r="V278" i="6"/>
  <c r="C278" i="6"/>
  <c r="V277" i="6"/>
  <c r="C277" i="6" s="1"/>
  <c r="V276" i="6"/>
  <c r="C276" i="6" s="1"/>
  <c r="C275" i="6" s="1"/>
  <c r="V275" i="6"/>
  <c r="V274" i="6"/>
  <c r="C274" i="6" s="1"/>
  <c r="V273" i="6"/>
  <c r="C273" i="6" s="1"/>
  <c r="V272" i="6"/>
  <c r="C272" i="6"/>
  <c r="V271" i="6"/>
  <c r="C271" i="6" s="1"/>
  <c r="V270" i="6"/>
  <c r="C270" i="6"/>
  <c r="V269" i="6"/>
  <c r="C269" i="6" s="1"/>
  <c r="V268" i="6"/>
  <c r="C268" i="6" s="1"/>
  <c r="V267" i="6"/>
  <c r="C267" i="6" s="1"/>
  <c r="V266" i="6"/>
  <c r="C266" i="6"/>
  <c r="V265" i="6"/>
  <c r="C265" i="6" s="1"/>
  <c r="V264" i="6"/>
  <c r="C264" i="6"/>
  <c r="AW263" i="6"/>
  <c r="I263" i="6"/>
  <c r="AW262" i="6"/>
  <c r="AV262" i="6"/>
  <c r="AU262" i="6"/>
  <c r="AT262" i="6"/>
  <c r="AS262" i="6"/>
  <c r="AR262" i="6"/>
  <c r="AQ262" i="6"/>
  <c r="AP262" i="6"/>
  <c r="AO262" i="6"/>
  <c r="AN262" i="6"/>
  <c r="AM262" i="6"/>
  <c r="AL262" i="6"/>
  <c r="AK262" i="6"/>
  <c r="AJ262" i="6"/>
  <c r="AI262" i="6"/>
  <c r="AH262" i="6"/>
  <c r="AG262" i="6"/>
  <c r="AF262" i="6"/>
  <c r="AE262" i="6"/>
  <c r="AD262" i="6"/>
  <c r="AC262" i="6"/>
  <c r="AB262" i="6"/>
  <c r="AA262" i="6"/>
  <c r="Z262" i="6"/>
  <c r="Y262" i="6"/>
  <c r="X262" i="6"/>
  <c r="W262" i="6"/>
  <c r="U262" i="6"/>
  <c r="T262" i="6"/>
  <c r="S262" i="6"/>
  <c r="R262" i="6"/>
  <c r="Q262" i="6"/>
  <c r="P262" i="6"/>
  <c r="O262" i="6"/>
  <c r="N262" i="6"/>
  <c r="M262" i="6"/>
  <c r="L262" i="6"/>
  <c r="K262" i="6"/>
  <c r="J262" i="6"/>
  <c r="I262" i="6"/>
  <c r="H262" i="6"/>
  <c r="AW261" i="6"/>
  <c r="AV261" i="6"/>
  <c r="AU261" i="6"/>
  <c r="AT261" i="6"/>
  <c r="AR261" i="6"/>
  <c r="AQ261" i="6"/>
  <c r="AP261" i="6"/>
  <c r="AO261" i="6"/>
  <c r="AN261" i="6"/>
  <c r="AM261" i="6"/>
  <c r="AL261" i="6"/>
  <c r="AK261" i="6"/>
  <c r="AJ261" i="6"/>
  <c r="AH261" i="6"/>
  <c r="AG261" i="6"/>
  <c r="AF261" i="6"/>
  <c r="AE261" i="6"/>
  <c r="AD261" i="6"/>
  <c r="AC261" i="6"/>
  <c r="AB261" i="6"/>
  <c r="AA261" i="6"/>
  <c r="Z261" i="6"/>
  <c r="Y261" i="6"/>
  <c r="X261" i="6"/>
  <c r="U261" i="6"/>
  <c r="T261" i="6"/>
  <c r="S261" i="6"/>
  <c r="R261" i="6"/>
  <c r="Q261" i="6"/>
  <c r="P261" i="6"/>
  <c r="O261" i="6"/>
  <c r="N261" i="6"/>
  <c r="M261" i="6"/>
  <c r="L261" i="6"/>
  <c r="K261" i="6"/>
  <c r="I261" i="6"/>
  <c r="H261" i="6"/>
  <c r="AW260" i="6"/>
  <c r="AV260" i="6"/>
  <c r="AU260" i="6"/>
  <c r="AT260" i="6"/>
  <c r="AS260" i="6"/>
  <c r="AR260" i="6"/>
  <c r="AQ260" i="6"/>
  <c r="AP260" i="6"/>
  <c r="AO260" i="6"/>
  <c r="AN260" i="6"/>
  <c r="AM260" i="6"/>
  <c r="AL260" i="6"/>
  <c r="AK260" i="6"/>
  <c r="AJ260" i="6"/>
  <c r="AI260" i="6"/>
  <c r="AH260" i="6"/>
  <c r="AG260" i="6"/>
  <c r="AF260" i="6"/>
  <c r="AE260" i="6"/>
  <c r="AD260" i="6"/>
  <c r="AC260" i="6"/>
  <c r="AB260" i="6"/>
  <c r="AA260" i="6"/>
  <c r="Z260" i="6"/>
  <c r="Y260" i="6"/>
  <c r="X260" i="6"/>
  <c r="W260" i="6"/>
  <c r="V260" i="6"/>
  <c r="U260" i="6"/>
  <c r="T260" i="6"/>
  <c r="S260" i="6"/>
  <c r="R260" i="6"/>
  <c r="Q260" i="6"/>
  <c r="P260" i="6"/>
  <c r="O260" i="6"/>
  <c r="N260" i="6"/>
  <c r="M260" i="6"/>
  <c r="L260" i="6"/>
  <c r="K260" i="6"/>
  <c r="J260" i="6"/>
  <c r="I260" i="6"/>
  <c r="H260" i="6"/>
  <c r="AW259" i="6"/>
  <c r="AV259" i="6"/>
  <c r="AU259" i="6"/>
  <c r="AT259" i="6"/>
  <c r="AS259" i="6"/>
  <c r="AR259" i="6"/>
  <c r="AQ259" i="6"/>
  <c r="AP259" i="6"/>
  <c r="AO259" i="6"/>
  <c r="AN259" i="6"/>
  <c r="AM259" i="6"/>
  <c r="AL259" i="6"/>
  <c r="AK259" i="6"/>
  <c r="AJ259" i="6"/>
  <c r="AI259" i="6"/>
  <c r="AH259" i="6"/>
  <c r="AG259" i="6"/>
  <c r="AF259" i="6"/>
  <c r="AE259" i="6"/>
  <c r="AD259" i="6"/>
  <c r="AC259" i="6"/>
  <c r="AB259" i="6"/>
  <c r="AA259" i="6"/>
  <c r="Z259" i="6"/>
  <c r="Y259" i="6"/>
  <c r="X259" i="6"/>
  <c r="W259" i="6"/>
  <c r="U259" i="6"/>
  <c r="T259" i="6"/>
  <c r="S259" i="6"/>
  <c r="R259" i="6"/>
  <c r="Q259" i="6"/>
  <c r="P259" i="6"/>
  <c r="O259" i="6"/>
  <c r="N259" i="6"/>
  <c r="M259" i="6"/>
  <c r="L259" i="6"/>
  <c r="K259" i="6"/>
  <c r="J259" i="6"/>
  <c r="I259" i="6"/>
  <c r="H259" i="6"/>
  <c r="AW258" i="6"/>
  <c r="AV258" i="6"/>
  <c r="AU258" i="6"/>
  <c r="AT258" i="6"/>
  <c r="AS258" i="6"/>
  <c r="AR258" i="6"/>
  <c r="AQ258" i="6"/>
  <c r="AP258" i="6"/>
  <c r="AO258" i="6"/>
  <c r="AN258" i="6"/>
  <c r="AM258" i="6"/>
  <c r="AL258" i="6"/>
  <c r="AK258" i="6"/>
  <c r="AJ258" i="6"/>
  <c r="AI258" i="6"/>
  <c r="AH258" i="6"/>
  <c r="AG258" i="6"/>
  <c r="AF258" i="6"/>
  <c r="AE258" i="6"/>
  <c r="AD258" i="6"/>
  <c r="AC258" i="6"/>
  <c r="AB258" i="6"/>
  <c r="AA258" i="6"/>
  <c r="Z258" i="6"/>
  <c r="Y258" i="6"/>
  <c r="X258" i="6"/>
  <c r="W258" i="6"/>
  <c r="V258" i="6" s="1"/>
  <c r="U258" i="6"/>
  <c r="T258" i="6"/>
  <c r="S258" i="6"/>
  <c r="R258" i="6"/>
  <c r="Q258" i="6"/>
  <c r="P258" i="6"/>
  <c r="O258" i="6"/>
  <c r="N258" i="6"/>
  <c r="M258" i="6"/>
  <c r="L258" i="6"/>
  <c r="K258" i="6"/>
  <c r="J258" i="6"/>
  <c r="C258" i="6" s="1"/>
  <c r="I258" i="6"/>
  <c r="H258" i="6"/>
  <c r="AW257" i="6"/>
  <c r="AV257" i="6"/>
  <c r="AU257" i="6"/>
  <c r="AT257" i="6"/>
  <c r="AS257" i="6"/>
  <c r="AR257" i="6"/>
  <c r="AQ257" i="6"/>
  <c r="AP257" i="6"/>
  <c r="AO257" i="6"/>
  <c r="AN257" i="6"/>
  <c r="AM257" i="6"/>
  <c r="AL257" i="6"/>
  <c r="AK257" i="6"/>
  <c r="AJ257" i="6"/>
  <c r="AI257" i="6"/>
  <c r="AH257" i="6"/>
  <c r="AG257" i="6"/>
  <c r="AF257" i="6"/>
  <c r="AE257" i="6"/>
  <c r="AD257" i="6"/>
  <c r="AC257" i="6"/>
  <c r="AB257" i="6"/>
  <c r="AA257" i="6"/>
  <c r="Z257" i="6"/>
  <c r="Y257" i="6"/>
  <c r="V257" i="6" s="1"/>
  <c r="X257" i="6"/>
  <c r="W257" i="6"/>
  <c r="U257" i="6"/>
  <c r="T257" i="6"/>
  <c r="S257" i="6"/>
  <c r="R257" i="6"/>
  <c r="Q257" i="6"/>
  <c r="P257" i="6"/>
  <c r="O257" i="6"/>
  <c r="N257" i="6"/>
  <c r="M257" i="6"/>
  <c r="L257" i="6"/>
  <c r="K257" i="6"/>
  <c r="J257" i="6"/>
  <c r="I257" i="6"/>
  <c r="H257" i="6"/>
  <c r="AW256" i="6"/>
  <c r="AV256" i="6"/>
  <c r="AU256" i="6"/>
  <c r="AT256" i="6"/>
  <c r="AR256" i="6"/>
  <c r="AQ256" i="6"/>
  <c r="AP256" i="6"/>
  <c r="AO256" i="6"/>
  <c r="AN256" i="6"/>
  <c r="AM256" i="6"/>
  <c r="AL256" i="6"/>
  <c r="AK256" i="6"/>
  <c r="AJ256" i="6"/>
  <c r="AI256" i="6"/>
  <c r="AH256" i="6"/>
  <c r="AG256" i="6"/>
  <c r="AF256" i="6"/>
  <c r="AE256" i="6"/>
  <c r="AD256" i="6"/>
  <c r="AC256" i="6"/>
  <c r="AB256" i="6"/>
  <c r="AA256" i="6"/>
  <c r="Z256" i="6"/>
  <c r="Y256" i="6"/>
  <c r="X256" i="6"/>
  <c r="W256" i="6"/>
  <c r="T256" i="6"/>
  <c r="S256" i="6"/>
  <c r="R256" i="6"/>
  <c r="Q256" i="6"/>
  <c r="P256" i="6"/>
  <c r="O256" i="6"/>
  <c r="N256" i="6"/>
  <c r="M256" i="6"/>
  <c r="L256" i="6"/>
  <c r="K256" i="6"/>
  <c r="J256" i="6"/>
  <c r="I256" i="6"/>
  <c r="H256" i="6"/>
  <c r="AW255" i="6"/>
  <c r="AV255" i="6"/>
  <c r="AU255" i="6"/>
  <c r="AT255" i="6"/>
  <c r="AR255" i="6"/>
  <c r="AQ255" i="6"/>
  <c r="AP255" i="6"/>
  <c r="AO255" i="6"/>
  <c r="AN255" i="6"/>
  <c r="AM255" i="6"/>
  <c r="AL255" i="6"/>
  <c r="AK255" i="6"/>
  <c r="AJ255" i="6"/>
  <c r="AI255" i="6"/>
  <c r="AH255" i="6"/>
  <c r="AG255" i="6"/>
  <c r="AF255" i="6"/>
  <c r="AE255" i="6"/>
  <c r="AD255" i="6"/>
  <c r="AC255" i="6"/>
  <c r="AB255" i="6"/>
  <c r="AA255" i="6"/>
  <c r="Z255" i="6"/>
  <c r="Y255" i="6"/>
  <c r="X255" i="6"/>
  <c r="W255" i="6"/>
  <c r="U255" i="6"/>
  <c r="T255" i="6"/>
  <c r="S255" i="6"/>
  <c r="R255" i="6"/>
  <c r="Q255" i="6"/>
  <c r="P255" i="6"/>
  <c r="O255" i="6"/>
  <c r="N255" i="6"/>
  <c r="M255" i="6"/>
  <c r="L255" i="6"/>
  <c r="K255" i="6"/>
  <c r="J255" i="6"/>
  <c r="I255" i="6"/>
  <c r="H255" i="6"/>
  <c r="AW254" i="6"/>
  <c r="AV254" i="6"/>
  <c r="AU254" i="6"/>
  <c r="AT254" i="6"/>
  <c r="AS254" i="6"/>
  <c r="AR254" i="6"/>
  <c r="AQ254" i="6"/>
  <c r="AP254" i="6"/>
  <c r="AO254" i="6"/>
  <c r="AN254" i="6"/>
  <c r="AM254" i="6"/>
  <c r="AL254" i="6"/>
  <c r="AK254" i="6"/>
  <c r="AJ254" i="6"/>
  <c r="AI254" i="6"/>
  <c r="AH254" i="6"/>
  <c r="AG254" i="6"/>
  <c r="AF254" i="6"/>
  <c r="AE254" i="6"/>
  <c r="AD254" i="6"/>
  <c r="AC254" i="6"/>
  <c r="AB254" i="6"/>
  <c r="AA254" i="6"/>
  <c r="Z254" i="6"/>
  <c r="Y254" i="6"/>
  <c r="X254" i="6"/>
  <c r="W254" i="6"/>
  <c r="U254" i="6"/>
  <c r="T254" i="6"/>
  <c r="S254" i="6"/>
  <c r="R254" i="6"/>
  <c r="Q254" i="6"/>
  <c r="P254" i="6"/>
  <c r="O254" i="6"/>
  <c r="N254" i="6"/>
  <c r="M254" i="6"/>
  <c r="L254" i="6"/>
  <c r="K254" i="6"/>
  <c r="J254" i="6"/>
  <c r="I254" i="6"/>
  <c r="H254" i="6"/>
  <c r="AW253" i="6"/>
  <c r="AV253" i="6"/>
  <c r="AU253" i="6"/>
  <c r="AT253" i="6"/>
  <c r="AS253" i="6"/>
  <c r="AR253" i="6"/>
  <c r="AQ253" i="6"/>
  <c r="AP253" i="6"/>
  <c r="AO253" i="6"/>
  <c r="AN253" i="6"/>
  <c r="AM253" i="6"/>
  <c r="AL253" i="6"/>
  <c r="AK253" i="6"/>
  <c r="AJ253" i="6"/>
  <c r="AI253" i="6"/>
  <c r="AH253" i="6"/>
  <c r="AG253" i="6"/>
  <c r="AF253" i="6"/>
  <c r="AE253" i="6"/>
  <c r="AD253" i="6"/>
  <c r="AC253" i="6"/>
  <c r="AB253" i="6"/>
  <c r="AA253" i="6"/>
  <c r="Z253" i="6"/>
  <c r="Y253" i="6"/>
  <c r="X253" i="6"/>
  <c r="W253" i="6"/>
  <c r="U253" i="6"/>
  <c r="T253" i="6"/>
  <c r="S253" i="6"/>
  <c r="R253" i="6"/>
  <c r="Q253" i="6"/>
  <c r="P253" i="6"/>
  <c r="O253" i="6"/>
  <c r="N253" i="6"/>
  <c r="M253" i="6"/>
  <c r="L253" i="6"/>
  <c r="K253" i="6"/>
  <c r="J253" i="6"/>
  <c r="I253" i="6"/>
  <c r="H253" i="6"/>
  <c r="AW252" i="6"/>
  <c r="AV252" i="6"/>
  <c r="AU252" i="6"/>
  <c r="AT252" i="6"/>
  <c r="AS252" i="6"/>
  <c r="AR252" i="6"/>
  <c r="AQ252" i="6"/>
  <c r="AP252" i="6"/>
  <c r="AO252" i="6"/>
  <c r="AN252" i="6"/>
  <c r="AM252" i="6"/>
  <c r="AL252" i="6"/>
  <c r="AK252" i="6"/>
  <c r="AJ252" i="6"/>
  <c r="AI252" i="6"/>
  <c r="AH252" i="6"/>
  <c r="AG252" i="6"/>
  <c r="AF252" i="6"/>
  <c r="AE252" i="6"/>
  <c r="AD252" i="6"/>
  <c r="AC252" i="6"/>
  <c r="AB252" i="6"/>
  <c r="AA252" i="6"/>
  <c r="Z252" i="6"/>
  <c r="Y252" i="6"/>
  <c r="X252" i="6"/>
  <c r="W252" i="6"/>
  <c r="U252" i="6"/>
  <c r="T252" i="6"/>
  <c r="S252" i="6"/>
  <c r="R252" i="6"/>
  <c r="Q252" i="6"/>
  <c r="P252" i="6"/>
  <c r="O252" i="6"/>
  <c r="N252" i="6"/>
  <c r="M252" i="6"/>
  <c r="L252" i="6"/>
  <c r="K252" i="6"/>
  <c r="J252" i="6"/>
  <c r="I252" i="6"/>
  <c r="H252" i="6"/>
  <c r="AW251" i="6"/>
  <c r="AV251" i="6"/>
  <c r="AU251" i="6"/>
  <c r="AT251" i="6"/>
  <c r="AR251" i="6"/>
  <c r="AQ251" i="6"/>
  <c r="AP251" i="6"/>
  <c r="AO251" i="6"/>
  <c r="AN251" i="6"/>
  <c r="AM251" i="6"/>
  <c r="AL251" i="6"/>
  <c r="AK251" i="6"/>
  <c r="AJ251" i="6"/>
  <c r="AI251" i="6"/>
  <c r="AH251" i="6"/>
  <c r="AG251" i="6"/>
  <c r="AF251" i="6"/>
  <c r="AE251" i="6"/>
  <c r="AD251" i="6"/>
  <c r="AC251" i="6"/>
  <c r="AB251" i="6"/>
  <c r="AA251" i="6"/>
  <c r="Z251" i="6"/>
  <c r="Y251" i="6"/>
  <c r="X251" i="6"/>
  <c r="W251" i="6"/>
  <c r="U251" i="6"/>
  <c r="T251" i="6"/>
  <c r="S251" i="6"/>
  <c r="R251" i="6"/>
  <c r="Q251" i="6"/>
  <c r="P251" i="6"/>
  <c r="O251" i="6"/>
  <c r="N251" i="6"/>
  <c r="M251" i="6"/>
  <c r="L251" i="6"/>
  <c r="K251" i="6"/>
  <c r="J251" i="6"/>
  <c r="I251" i="6"/>
  <c r="H251" i="6"/>
  <c r="AW250" i="6"/>
  <c r="AV250" i="6"/>
  <c r="AU250" i="6"/>
  <c r="AT250" i="6"/>
  <c r="AS250" i="6"/>
  <c r="AR250" i="6"/>
  <c r="AQ250" i="6"/>
  <c r="AP250" i="6"/>
  <c r="AO250" i="6"/>
  <c r="AN250" i="6"/>
  <c r="AM250" i="6"/>
  <c r="AL250" i="6"/>
  <c r="AK250" i="6"/>
  <c r="AJ250" i="6"/>
  <c r="AI250" i="6"/>
  <c r="AH250" i="6"/>
  <c r="AG250" i="6"/>
  <c r="AF250" i="6"/>
  <c r="AE250" i="6"/>
  <c r="AD250" i="6"/>
  <c r="AC250" i="6"/>
  <c r="AB250" i="6"/>
  <c r="AA250" i="6"/>
  <c r="Z250" i="6"/>
  <c r="Y250" i="6"/>
  <c r="X250" i="6"/>
  <c r="W250" i="6"/>
  <c r="U250" i="6"/>
  <c r="T250" i="6"/>
  <c r="S250" i="6"/>
  <c r="R250" i="6"/>
  <c r="Q250" i="6"/>
  <c r="P250" i="6"/>
  <c r="O250" i="6"/>
  <c r="N250" i="6"/>
  <c r="M250" i="6"/>
  <c r="L250" i="6"/>
  <c r="K250" i="6"/>
  <c r="J250" i="6"/>
  <c r="I250" i="6"/>
  <c r="H250" i="6"/>
  <c r="AW249" i="6"/>
  <c r="AV249" i="6"/>
  <c r="AU249" i="6"/>
  <c r="AT249" i="6"/>
  <c r="AS249" i="6"/>
  <c r="AR249" i="6"/>
  <c r="AQ249" i="6"/>
  <c r="AP249" i="6"/>
  <c r="AO249" i="6"/>
  <c r="AN249" i="6"/>
  <c r="AM249" i="6"/>
  <c r="AL249" i="6"/>
  <c r="AK249" i="6"/>
  <c r="AJ249" i="6"/>
  <c r="AI249" i="6"/>
  <c r="AH249" i="6"/>
  <c r="AG249" i="6"/>
  <c r="AF249" i="6"/>
  <c r="AE249" i="6"/>
  <c r="AC249" i="6"/>
  <c r="AB249" i="6"/>
  <c r="AA249" i="6"/>
  <c r="Z249" i="6"/>
  <c r="Y249" i="6"/>
  <c r="X249" i="6"/>
  <c r="U249" i="6"/>
  <c r="T249" i="6"/>
  <c r="S249" i="6"/>
  <c r="R249" i="6"/>
  <c r="Q249" i="6"/>
  <c r="P249" i="6"/>
  <c r="O249" i="6"/>
  <c r="N249" i="6"/>
  <c r="M249" i="6"/>
  <c r="L249" i="6"/>
  <c r="K249" i="6"/>
  <c r="J249" i="6"/>
  <c r="I249" i="6"/>
  <c r="H249" i="6"/>
  <c r="AW248" i="6"/>
  <c r="AV248" i="6"/>
  <c r="AU248" i="6"/>
  <c r="AT248" i="6"/>
  <c r="AS248" i="6"/>
  <c r="AR248" i="6"/>
  <c r="AQ248" i="6"/>
  <c r="AP248" i="6"/>
  <c r="AO248" i="6"/>
  <c r="AN248" i="6"/>
  <c r="AM248" i="6"/>
  <c r="AL248" i="6"/>
  <c r="AK248" i="6"/>
  <c r="AJ248" i="6"/>
  <c r="AI248" i="6"/>
  <c r="AH248" i="6"/>
  <c r="AG248" i="6"/>
  <c r="AF248" i="6"/>
  <c r="AE248" i="6"/>
  <c r="AD248" i="6"/>
  <c r="AC248" i="6"/>
  <c r="AB248" i="6"/>
  <c r="AA248" i="6"/>
  <c r="Z248" i="6"/>
  <c r="Y248" i="6"/>
  <c r="X248" i="6"/>
  <c r="W248" i="6"/>
  <c r="V248" i="6" s="1"/>
  <c r="U248" i="6"/>
  <c r="T248" i="6"/>
  <c r="S248" i="6"/>
  <c r="R248" i="6"/>
  <c r="Q248" i="6"/>
  <c r="P248" i="6"/>
  <c r="O248" i="6"/>
  <c r="N248" i="6"/>
  <c r="M248" i="6"/>
  <c r="L248" i="6"/>
  <c r="K248" i="6"/>
  <c r="J248" i="6"/>
  <c r="I248" i="6"/>
  <c r="H248" i="6"/>
  <c r="AW247" i="6"/>
  <c r="AV247" i="6"/>
  <c r="AU247" i="6"/>
  <c r="AT247" i="6"/>
  <c r="AS247" i="6"/>
  <c r="AR247" i="6"/>
  <c r="AQ247" i="6"/>
  <c r="AP247" i="6"/>
  <c r="AO247" i="6"/>
  <c r="AN247" i="6"/>
  <c r="AM247" i="6"/>
  <c r="AL247" i="6"/>
  <c r="AK247" i="6"/>
  <c r="AJ247" i="6"/>
  <c r="AI247" i="6"/>
  <c r="AH247" i="6"/>
  <c r="AG247" i="6"/>
  <c r="AF247" i="6"/>
  <c r="AE247" i="6"/>
  <c r="AD247" i="6"/>
  <c r="AC247" i="6"/>
  <c r="AB247" i="6"/>
  <c r="AA247" i="6"/>
  <c r="Z247" i="6"/>
  <c r="Y247" i="6"/>
  <c r="X247" i="6"/>
  <c r="W247" i="6"/>
  <c r="U247" i="6"/>
  <c r="T247" i="6"/>
  <c r="S247" i="6"/>
  <c r="R247" i="6"/>
  <c r="Q247" i="6"/>
  <c r="P247" i="6"/>
  <c r="O247" i="6"/>
  <c r="N247" i="6"/>
  <c r="M247" i="6"/>
  <c r="L247" i="6"/>
  <c r="K247" i="6"/>
  <c r="J247" i="6"/>
  <c r="I247" i="6"/>
  <c r="H247" i="6"/>
  <c r="AW246" i="6"/>
  <c r="AV246" i="6"/>
  <c r="AU246" i="6"/>
  <c r="AT246" i="6"/>
  <c r="AR246" i="6"/>
  <c r="AQ246" i="6"/>
  <c r="AP246" i="6"/>
  <c r="AO246" i="6"/>
  <c r="AN246" i="6"/>
  <c r="AM246" i="6"/>
  <c r="AL246" i="6"/>
  <c r="AK246" i="6"/>
  <c r="AJ246" i="6"/>
  <c r="AI246" i="6"/>
  <c r="AH246" i="6"/>
  <c r="AG246" i="6"/>
  <c r="AF246" i="6"/>
  <c r="AE246" i="6"/>
  <c r="AD246" i="6"/>
  <c r="AC246" i="6"/>
  <c r="AB246" i="6"/>
  <c r="AA246" i="6"/>
  <c r="Z246" i="6"/>
  <c r="Y246" i="6"/>
  <c r="X246" i="6"/>
  <c r="W246" i="6"/>
  <c r="U246" i="6"/>
  <c r="T246" i="6"/>
  <c r="S246" i="6"/>
  <c r="R246" i="6"/>
  <c r="Q246" i="6"/>
  <c r="P246" i="6"/>
  <c r="O246" i="6"/>
  <c r="N246" i="6"/>
  <c r="M246" i="6"/>
  <c r="L246" i="6"/>
  <c r="K246" i="6"/>
  <c r="J246" i="6"/>
  <c r="I246" i="6"/>
  <c r="H246" i="6"/>
  <c r="AW245" i="6"/>
  <c r="AV245" i="6"/>
  <c r="AU245" i="6"/>
  <c r="AT245" i="6"/>
  <c r="AS245" i="6"/>
  <c r="AR245" i="6"/>
  <c r="AQ245" i="6"/>
  <c r="AP245" i="6"/>
  <c r="AO245" i="6"/>
  <c r="AN245" i="6"/>
  <c r="AM245" i="6"/>
  <c r="AL245" i="6"/>
  <c r="AK245" i="6"/>
  <c r="AJ245" i="6"/>
  <c r="AI245" i="6"/>
  <c r="AH245" i="6"/>
  <c r="AG245" i="6"/>
  <c r="AF245" i="6"/>
  <c r="AE245" i="6"/>
  <c r="AD245" i="6"/>
  <c r="AC245" i="6"/>
  <c r="AB245" i="6"/>
  <c r="AA245" i="6"/>
  <c r="Z245" i="6"/>
  <c r="Y245" i="6"/>
  <c r="X245" i="6"/>
  <c r="W245" i="6"/>
  <c r="U245" i="6"/>
  <c r="T245" i="6"/>
  <c r="S245" i="6"/>
  <c r="R245" i="6"/>
  <c r="Q245" i="6"/>
  <c r="P245" i="6"/>
  <c r="O245" i="6"/>
  <c r="N245" i="6"/>
  <c r="M245" i="6"/>
  <c r="L245" i="6"/>
  <c r="K245" i="6"/>
  <c r="J245" i="6"/>
  <c r="I245" i="6"/>
  <c r="H245" i="6"/>
  <c r="AW244" i="6"/>
  <c r="AV244" i="6"/>
  <c r="AU244" i="6"/>
  <c r="AT244" i="6"/>
  <c r="AR244" i="6"/>
  <c r="AQ244" i="6"/>
  <c r="AP244" i="6"/>
  <c r="AO244" i="6"/>
  <c r="AN244" i="6"/>
  <c r="AM244" i="6"/>
  <c r="AL244" i="6"/>
  <c r="AK244" i="6"/>
  <c r="AJ244" i="6"/>
  <c r="AI244" i="6"/>
  <c r="AH244" i="6"/>
  <c r="AG244" i="6"/>
  <c r="AF244" i="6"/>
  <c r="AE244" i="6"/>
  <c r="AD244" i="6"/>
  <c r="AC244" i="6"/>
  <c r="AB244" i="6"/>
  <c r="AA244" i="6"/>
  <c r="Z244" i="6"/>
  <c r="Y244" i="6"/>
  <c r="X244" i="6"/>
  <c r="W244" i="6"/>
  <c r="U244" i="6"/>
  <c r="T244" i="6"/>
  <c r="S244" i="6"/>
  <c r="R244" i="6"/>
  <c r="Q244" i="6"/>
  <c r="P244" i="6"/>
  <c r="O244" i="6"/>
  <c r="N244" i="6"/>
  <c r="M244" i="6"/>
  <c r="L244" i="6"/>
  <c r="K244" i="6"/>
  <c r="J244" i="6"/>
  <c r="I244" i="6"/>
  <c r="H244" i="6"/>
  <c r="AW243" i="6"/>
  <c r="AV243" i="6"/>
  <c r="AU243" i="6"/>
  <c r="AT243" i="6"/>
  <c r="AS243" i="6"/>
  <c r="AR243" i="6"/>
  <c r="AQ243" i="6"/>
  <c r="AP243" i="6"/>
  <c r="AO243" i="6"/>
  <c r="AN243" i="6"/>
  <c r="AM243" i="6"/>
  <c r="AL243" i="6"/>
  <c r="AK243" i="6"/>
  <c r="AJ243" i="6"/>
  <c r="AI243" i="6"/>
  <c r="AH243" i="6"/>
  <c r="AG243" i="6"/>
  <c r="AF243" i="6"/>
  <c r="AE243" i="6"/>
  <c r="AD243" i="6"/>
  <c r="AC243" i="6"/>
  <c r="AB243" i="6"/>
  <c r="AA243" i="6"/>
  <c r="Z243" i="6"/>
  <c r="Y243" i="6"/>
  <c r="X243" i="6"/>
  <c r="W243" i="6"/>
  <c r="U243" i="6"/>
  <c r="T243" i="6"/>
  <c r="S243" i="6"/>
  <c r="R243" i="6"/>
  <c r="Q243" i="6"/>
  <c r="P243" i="6"/>
  <c r="O243" i="6"/>
  <c r="N243" i="6"/>
  <c r="M243" i="6"/>
  <c r="L243" i="6"/>
  <c r="K243" i="6"/>
  <c r="J243" i="6"/>
  <c r="I243" i="6"/>
  <c r="H243" i="6"/>
  <c r="AW242" i="6"/>
  <c r="AV242" i="6"/>
  <c r="AU242" i="6"/>
  <c r="AT242" i="6"/>
  <c r="AS242" i="6"/>
  <c r="AR242" i="6"/>
  <c r="AQ242" i="6"/>
  <c r="AP242" i="6"/>
  <c r="AO242" i="6"/>
  <c r="AN242" i="6"/>
  <c r="AM242" i="6"/>
  <c r="AL242" i="6"/>
  <c r="AK242" i="6"/>
  <c r="AJ242" i="6"/>
  <c r="AI242" i="6"/>
  <c r="AH242" i="6"/>
  <c r="AG242" i="6"/>
  <c r="AF242" i="6"/>
  <c r="AE242" i="6"/>
  <c r="AD242" i="6"/>
  <c r="AC242" i="6"/>
  <c r="AB242" i="6"/>
  <c r="AA242" i="6"/>
  <c r="Z242" i="6"/>
  <c r="Y242" i="6"/>
  <c r="X242" i="6"/>
  <c r="W242" i="6"/>
  <c r="U242" i="6"/>
  <c r="T242" i="6"/>
  <c r="S242" i="6"/>
  <c r="R242" i="6"/>
  <c r="Q242" i="6"/>
  <c r="P242" i="6"/>
  <c r="O242" i="6"/>
  <c r="N242" i="6"/>
  <c r="M242" i="6"/>
  <c r="L242" i="6"/>
  <c r="K242" i="6"/>
  <c r="J242" i="6"/>
  <c r="I242" i="6"/>
  <c r="H242" i="6"/>
  <c r="AW241" i="6"/>
  <c r="AV241" i="6"/>
  <c r="AU241" i="6"/>
  <c r="AT241" i="6"/>
  <c r="AS241" i="6"/>
  <c r="AR241" i="6"/>
  <c r="AQ241" i="6"/>
  <c r="AP241" i="6"/>
  <c r="AO241" i="6"/>
  <c r="AN241" i="6"/>
  <c r="AM241" i="6"/>
  <c r="AL241" i="6"/>
  <c r="AK241" i="6"/>
  <c r="AJ241" i="6"/>
  <c r="AI241" i="6"/>
  <c r="AH241" i="6"/>
  <c r="AG241" i="6"/>
  <c r="AF241" i="6"/>
  <c r="AE241" i="6"/>
  <c r="AD241" i="6"/>
  <c r="AC241" i="6"/>
  <c r="AB241" i="6"/>
  <c r="AA241" i="6"/>
  <c r="Z241" i="6"/>
  <c r="Y241" i="6"/>
  <c r="X241" i="6"/>
  <c r="W241" i="6"/>
  <c r="U241" i="6"/>
  <c r="T241" i="6"/>
  <c r="S241" i="6"/>
  <c r="R241" i="6"/>
  <c r="Q241" i="6"/>
  <c r="P241" i="6"/>
  <c r="O241" i="6"/>
  <c r="N241" i="6"/>
  <c r="M241" i="6"/>
  <c r="L241" i="6"/>
  <c r="K241" i="6"/>
  <c r="J241" i="6"/>
  <c r="I241" i="6"/>
  <c r="H241" i="6"/>
  <c r="AW240" i="6"/>
  <c r="AV240" i="6"/>
  <c r="AU240" i="6"/>
  <c r="AT240" i="6"/>
  <c r="AS240" i="6"/>
  <c r="AR240" i="6"/>
  <c r="AQ240" i="6"/>
  <c r="AP240" i="6"/>
  <c r="AO240" i="6"/>
  <c r="AN240" i="6"/>
  <c r="AM240" i="6"/>
  <c r="AL240" i="6"/>
  <c r="AK240" i="6"/>
  <c r="AJ240" i="6"/>
  <c r="AI240" i="6"/>
  <c r="AH240" i="6"/>
  <c r="AG240" i="6"/>
  <c r="AF240" i="6"/>
  <c r="AE240" i="6"/>
  <c r="AD240" i="6"/>
  <c r="AC240" i="6"/>
  <c r="AB240" i="6"/>
  <c r="AA240" i="6"/>
  <c r="Z240" i="6"/>
  <c r="Y240" i="6"/>
  <c r="X240" i="6"/>
  <c r="W240" i="6"/>
  <c r="U240" i="6"/>
  <c r="T240" i="6"/>
  <c r="S240" i="6"/>
  <c r="R240" i="6"/>
  <c r="Q240" i="6"/>
  <c r="P240" i="6"/>
  <c r="O240" i="6"/>
  <c r="N240" i="6"/>
  <c r="M240" i="6"/>
  <c r="L240" i="6"/>
  <c r="K240" i="6"/>
  <c r="J240" i="6"/>
  <c r="I240" i="6"/>
  <c r="H240" i="6"/>
  <c r="AW239" i="6"/>
  <c r="AV239" i="6"/>
  <c r="AU239" i="6"/>
  <c r="AT239" i="6"/>
  <c r="AS239" i="6"/>
  <c r="AR239" i="6"/>
  <c r="AQ239" i="6"/>
  <c r="AP239" i="6"/>
  <c r="AO239" i="6"/>
  <c r="AN239" i="6"/>
  <c r="AM239" i="6"/>
  <c r="AL239" i="6"/>
  <c r="AK239" i="6"/>
  <c r="AJ239" i="6"/>
  <c r="AI239" i="6"/>
  <c r="AH239" i="6"/>
  <c r="AG239" i="6"/>
  <c r="AF239" i="6"/>
  <c r="AE239" i="6"/>
  <c r="AD239" i="6"/>
  <c r="AC239" i="6"/>
  <c r="AB239" i="6"/>
  <c r="AA239" i="6"/>
  <c r="Z239" i="6"/>
  <c r="Y239" i="6"/>
  <c r="X239" i="6"/>
  <c r="W239" i="6"/>
  <c r="U239" i="6"/>
  <c r="T239" i="6"/>
  <c r="S239" i="6"/>
  <c r="R239" i="6"/>
  <c r="Q239" i="6"/>
  <c r="P239" i="6"/>
  <c r="O239" i="6"/>
  <c r="N239" i="6"/>
  <c r="M239" i="6"/>
  <c r="L239" i="6"/>
  <c r="K239" i="6"/>
  <c r="J239" i="6"/>
  <c r="I239" i="6"/>
  <c r="H239" i="6"/>
  <c r="AW238" i="6"/>
  <c r="AV238" i="6"/>
  <c r="AU238" i="6"/>
  <c r="AT238" i="6"/>
  <c r="AS238" i="6"/>
  <c r="AR238" i="6"/>
  <c r="AQ238" i="6"/>
  <c r="AP238" i="6"/>
  <c r="AO238" i="6"/>
  <c r="AN238" i="6"/>
  <c r="AM238" i="6"/>
  <c r="AL238" i="6"/>
  <c r="AK238" i="6"/>
  <c r="AJ238" i="6"/>
  <c r="AI238" i="6"/>
  <c r="AH238" i="6"/>
  <c r="AG238" i="6"/>
  <c r="AF238" i="6"/>
  <c r="AE238" i="6"/>
  <c r="AD238" i="6"/>
  <c r="AC238" i="6"/>
  <c r="AB238" i="6"/>
  <c r="AA238" i="6"/>
  <c r="Z238" i="6"/>
  <c r="Y238" i="6"/>
  <c r="X238" i="6"/>
  <c r="W238" i="6"/>
  <c r="U238" i="6"/>
  <c r="T238" i="6"/>
  <c r="S238" i="6"/>
  <c r="R238" i="6"/>
  <c r="Q238" i="6"/>
  <c r="P238" i="6"/>
  <c r="O238" i="6"/>
  <c r="N238" i="6"/>
  <c r="M238" i="6"/>
  <c r="L238" i="6"/>
  <c r="K238" i="6"/>
  <c r="J238" i="6"/>
  <c r="I238" i="6"/>
  <c r="H238" i="6"/>
  <c r="AW237" i="6"/>
  <c r="AV237" i="6"/>
  <c r="AU237" i="6"/>
  <c r="AT237" i="6"/>
  <c r="AS237" i="6"/>
  <c r="AR237" i="6"/>
  <c r="AQ237" i="6"/>
  <c r="AP237" i="6"/>
  <c r="AO237" i="6"/>
  <c r="AN237" i="6"/>
  <c r="AM237" i="6"/>
  <c r="AL237" i="6"/>
  <c r="AK237" i="6"/>
  <c r="AJ237" i="6"/>
  <c r="AI237" i="6"/>
  <c r="AH237" i="6"/>
  <c r="AG237" i="6"/>
  <c r="AF237" i="6"/>
  <c r="AE237" i="6"/>
  <c r="AD237" i="6"/>
  <c r="AC237" i="6"/>
  <c r="AB237" i="6"/>
  <c r="AA237" i="6"/>
  <c r="Z237" i="6"/>
  <c r="Y237" i="6"/>
  <c r="X237" i="6"/>
  <c r="W237" i="6"/>
  <c r="U237" i="6"/>
  <c r="T237" i="6"/>
  <c r="S237" i="6"/>
  <c r="R237" i="6"/>
  <c r="Q237" i="6"/>
  <c r="P237" i="6"/>
  <c r="O237" i="6"/>
  <c r="N237" i="6"/>
  <c r="M237" i="6"/>
  <c r="L237" i="6"/>
  <c r="K237" i="6"/>
  <c r="J237" i="6"/>
  <c r="I237" i="6"/>
  <c r="H237" i="6"/>
  <c r="AW236" i="6"/>
  <c r="AV236" i="6"/>
  <c r="AU236" i="6"/>
  <c r="AT236" i="6"/>
  <c r="AS236" i="6"/>
  <c r="AR236" i="6"/>
  <c r="AQ236" i="6"/>
  <c r="AP236" i="6"/>
  <c r="AO236" i="6"/>
  <c r="AN236" i="6"/>
  <c r="AM236" i="6"/>
  <c r="AL236" i="6"/>
  <c r="AK236" i="6"/>
  <c r="AJ236" i="6"/>
  <c r="AI236" i="6"/>
  <c r="AI102" i="6" s="1"/>
  <c r="AH236" i="6"/>
  <c r="AG236" i="6"/>
  <c r="AF236" i="6"/>
  <c r="AE236" i="6"/>
  <c r="AD236" i="6"/>
  <c r="AC236" i="6"/>
  <c r="AB236" i="6"/>
  <c r="AA236" i="6"/>
  <c r="Z236" i="6"/>
  <c r="Y236" i="6"/>
  <c r="X236" i="6"/>
  <c r="W236" i="6"/>
  <c r="V236" i="6" s="1"/>
  <c r="U236" i="6"/>
  <c r="T236" i="6"/>
  <c r="S236" i="6"/>
  <c r="R236" i="6"/>
  <c r="Q236" i="6"/>
  <c r="P236" i="6"/>
  <c r="O236" i="6"/>
  <c r="N236" i="6"/>
  <c r="M236" i="6"/>
  <c r="L236" i="6"/>
  <c r="K236" i="6"/>
  <c r="J236" i="6"/>
  <c r="I236" i="6"/>
  <c r="H236" i="6"/>
  <c r="AW235" i="6"/>
  <c r="AV235" i="6"/>
  <c r="AU235" i="6"/>
  <c r="AT235" i="6"/>
  <c r="AS235" i="6"/>
  <c r="AR235" i="6"/>
  <c r="AQ235" i="6"/>
  <c r="AP235" i="6"/>
  <c r="AO235" i="6"/>
  <c r="AN235" i="6"/>
  <c r="AM235" i="6"/>
  <c r="AL235" i="6"/>
  <c r="AK235" i="6"/>
  <c r="AJ235" i="6"/>
  <c r="AI235" i="6"/>
  <c r="AH235" i="6"/>
  <c r="AG235" i="6"/>
  <c r="AF235" i="6"/>
  <c r="AE235" i="6"/>
  <c r="AD235" i="6"/>
  <c r="AC235" i="6"/>
  <c r="AB235" i="6"/>
  <c r="AA235" i="6"/>
  <c r="Z235" i="6"/>
  <c r="Y235" i="6"/>
  <c r="X235" i="6"/>
  <c r="W235" i="6"/>
  <c r="U235" i="6"/>
  <c r="T235" i="6"/>
  <c r="S235" i="6"/>
  <c r="R235" i="6"/>
  <c r="Q235" i="6"/>
  <c r="P235" i="6"/>
  <c r="O235" i="6"/>
  <c r="N235" i="6"/>
  <c r="M235" i="6"/>
  <c r="L235" i="6"/>
  <c r="K235" i="6"/>
  <c r="J235" i="6"/>
  <c r="I235" i="6"/>
  <c r="H235" i="6"/>
  <c r="V234" i="6"/>
  <c r="C234" i="6" s="1"/>
  <c r="V233" i="6"/>
  <c r="C233" i="6" s="1"/>
  <c r="V232" i="6"/>
  <c r="C232" i="6"/>
  <c r="V231" i="6"/>
  <c r="C231" i="6" s="1"/>
  <c r="V230" i="6"/>
  <c r="C230" i="6"/>
  <c r="V229" i="6"/>
  <c r="C229" i="6" s="1"/>
  <c r="V228" i="6"/>
  <c r="C228" i="6" s="1"/>
  <c r="V227" i="6"/>
  <c r="C227" i="6" s="1"/>
  <c r="V226" i="6"/>
  <c r="C226" i="6"/>
  <c r="V225" i="6"/>
  <c r="C225" i="6" s="1"/>
  <c r="V224" i="6"/>
  <c r="C224" i="6"/>
  <c r="V223" i="6"/>
  <c r="C223" i="6" s="1"/>
  <c r="V222" i="6"/>
  <c r="C222" i="6"/>
  <c r="V221" i="6"/>
  <c r="C221" i="6" s="1"/>
  <c r="V220" i="6"/>
  <c r="C220" i="6" s="1"/>
  <c r="V219" i="6"/>
  <c r="C219" i="6" s="1"/>
  <c r="V218" i="6"/>
  <c r="C218" i="6" s="1"/>
  <c r="V217" i="6"/>
  <c r="C217" i="6" s="1"/>
  <c r="V216" i="6"/>
  <c r="C216" i="6"/>
  <c r="V215" i="6"/>
  <c r="C215" i="6" s="1"/>
  <c r="V214" i="6"/>
  <c r="C214" i="6"/>
  <c r="V213" i="6"/>
  <c r="C213" i="6" s="1"/>
  <c r="V212" i="6"/>
  <c r="C212" i="6" s="1"/>
  <c r="V211" i="6"/>
  <c r="C211" i="6" s="1"/>
  <c r="V210" i="6"/>
  <c r="C210" i="6"/>
  <c r="V209" i="6"/>
  <c r="C209" i="6" s="1"/>
  <c r="V208" i="6"/>
  <c r="C208" i="6"/>
  <c r="V207" i="6"/>
  <c r="C207" i="6" s="1"/>
  <c r="V206" i="6"/>
  <c r="C206" i="6"/>
  <c r="V205" i="6"/>
  <c r="C205" i="6" s="1"/>
  <c r="V204" i="6"/>
  <c r="C204" i="6" s="1"/>
  <c r="V203" i="6"/>
  <c r="C203" i="6" s="1"/>
  <c r="V202" i="6"/>
  <c r="C202" i="6" s="1"/>
  <c r="V201" i="6"/>
  <c r="C201" i="6" s="1"/>
  <c r="V200" i="6"/>
  <c r="C200" i="6"/>
  <c r="V199" i="6"/>
  <c r="V198" i="6"/>
  <c r="C198" i="6"/>
  <c r="AW197" i="6"/>
  <c r="AV197" i="6"/>
  <c r="AU197" i="6"/>
  <c r="AT197" i="6"/>
  <c r="AS197" i="6"/>
  <c r="AR197" i="6"/>
  <c r="AQ197" i="6"/>
  <c r="AP197" i="6"/>
  <c r="AO197" i="6"/>
  <c r="AN197" i="6"/>
  <c r="AM197" i="6"/>
  <c r="AL197" i="6"/>
  <c r="AK197" i="6"/>
  <c r="AJ197" i="6"/>
  <c r="AI197" i="6"/>
  <c r="AH197" i="6"/>
  <c r="AG197" i="6"/>
  <c r="AF197" i="6"/>
  <c r="AE197" i="6"/>
  <c r="AD197" i="6"/>
  <c r="AC197" i="6"/>
  <c r="AB197" i="6"/>
  <c r="AA197" i="6"/>
  <c r="Z197" i="6"/>
  <c r="Y197" i="6"/>
  <c r="X197" i="6"/>
  <c r="W197" i="6"/>
  <c r="U197" i="6"/>
  <c r="T197" i="6"/>
  <c r="S197" i="6"/>
  <c r="R197" i="6"/>
  <c r="Q197" i="6"/>
  <c r="P197" i="6"/>
  <c r="O197" i="6"/>
  <c r="N197" i="6"/>
  <c r="M197" i="6"/>
  <c r="L197" i="6"/>
  <c r="K197" i="6"/>
  <c r="J197" i="6"/>
  <c r="I197" i="6"/>
  <c r="H197" i="6"/>
  <c r="V196" i="6"/>
  <c r="C196" i="6" s="1"/>
  <c r="V195" i="6"/>
  <c r="C195" i="6" s="1"/>
  <c r="V194" i="6"/>
  <c r="C194" i="6"/>
  <c r="V193" i="6"/>
  <c r="C193" i="6" s="1"/>
  <c r="V192" i="6"/>
  <c r="C192" i="6"/>
  <c r="V191" i="6"/>
  <c r="C191" i="6" s="1"/>
  <c r="V190" i="6"/>
  <c r="C190" i="6"/>
  <c r="V189" i="6"/>
  <c r="C189" i="6" s="1"/>
  <c r="V188" i="6"/>
  <c r="C188" i="6" s="1"/>
  <c r="V187" i="6"/>
  <c r="C187" i="6" s="1"/>
  <c r="V186" i="6"/>
  <c r="C186" i="6" s="1"/>
  <c r="V185" i="6"/>
  <c r="C185" i="6" s="1"/>
  <c r="V184" i="6"/>
  <c r="C184" i="6"/>
  <c r="V183" i="6"/>
  <c r="C183" i="6" s="1"/>
  <c r="V182" i="6"/>
  <c r="C182" i="6"/>
  <c r="V181" i="6"/>
  <c r="C181" i="6" s="1"/>
  <c r="V180" i="6"/>
  <c r="C180" i="6" s="1"/>
  <c r="C179" i="6" s="1"/>
  <c r="AW179" i="6"/>
  <c r="AV179" i="6"/>
  <c r="AU179" i="6"/>
  <c r="AU102" i="6" s="1"/>
  <c r="AT179" i="6"/>
  <c r="AS179" i="6"/>
  <c r="AR179" i="6"/>
  <c r="AQ179" i="6"/>
  <c r="AP179" i="6"/>
  <c r="AO179" i="6"/>
  <c r="AN179" i="6"/>
  <c r="AM179" i="6"/>
  <c r="AL179" i="6"/>
  <c r="AK179" i="6"/>
  <c r="AJ179" i="6"/>
  <c r="AI179" i="6"/>
  <c r="AH179" i="6"/>
  <c r="AG179" i="6"/>
  <c r="AF179" i="6"/>
  <c r="AE179" i="6"/>
  <c r="AE102" i="6" s="1"/>
  <c r="AD179" i="6"/>
  <c r="AC179" i="6"/>
  <c r="AB179" i="6"/>
  <c r="AA179" i="6"/>
  <c r="Z179" i="6"/>
  <c r="Y179" i="6"/>
  <c r="X179" i="6"/>
  <c r="W179" i="6"/>
  <c r="U179" i="6"/>
  <c r="T179" i="6"/>
  <c r="S179" i="6"/>
  <c r="R179" i="6"/>
  <c r="Q179" i="6"/>
  <c r="P179" i="6"/>
  <c r="O179" i="6"/>
  <c r="N179" i="6"/>
  <c r="M179" i="6"/>
  <c r="L179" i="6"/>
  <c r="K179" i="6"/>
  <c r="J179" i="6"/>
  <c r="I179" i="6"/>
  <c r="H179" i="6"/>
  <c r="V178" i="6"/>
  <c r="V177" i="6"/>
  <c r="C177" i="6"/>
  <c r="AW176" i="6"/>
  <c r="AV176" i="6"/>
  <c r="AU176" i="6"/>
  <c r="AT176" i="6"/>
  <c r="AS176" i="6"/>
  <c r="AR176" i="6"/>
  <c r="AQ176" i="6"/>
  <c r="AP176" i="6"/>
  <c r="AO176" i="6"/>
  <c r="AN176" i="6"/>
  <c r="AM176" i="6"/>
  <c r="AL176" i="6"/>
  <c r="AK176" i="6"/>
  <c r="AJ176" i="6"/>
  <c r="AI176" i="6"/>
  <c r="AH176" i="6"/>
  <c r="AG176" i="6"/>
  <c r="AF176" i="6"/>
  <c r="AE176" i="6"/>
  <c r="AD176" i="6"/>
  <c r="AC176" i="6"/>
  <c r="AB176" i="6"/>
  <c r="AA176" i="6"/>
  <c r="Z176" i="6"/>
  <c r="Y176" i="6"/>
  <c r="X176" i="6"/>
  <c r="W176" i="6"/>
  <c r="U176" i="6"/>
  <c r="T176" i="6"/>
  <c r="S176" i="6"/>
  <c r="R176" i="6"/>
  <c r="Q176" i="6"/>
  <c r="P176" i="6"/>
  <c r="O176" i="6"/>
  <c r="N176" i="6"/>
  <c r="M176" i="6"/>
  <c r="L176" i="6"/>
  <c r="K176" i="6"/>
  <c r="J176" i="6"/>
  <c r="I176" i="6"/>
  <c r="H176" i="6"/>
  <c r="V175" i="6"/>
  <c r="C175" i="6" s="1"/>
  <c r="V174" i="6"/>
  <c r="C174" i="6" s="1"/>
  <c r="V173" i="6"/>
  <c r="C173" i="6"/>
  <c r="V172" i="6"/>
  <c r="C172" i="6" s="1"/>
  <c r="V171" i="6"/>
  <c r="C171" i="6"/>
  <c r="V170" i="6"/>
  <c r="C170" i="6" s="1"/>
  <c r="V169" i="6"/>
  <c r="C169" i="6"/>
  <c r="V168" i="6"/>
  <c r="C168" i="6" s="1"/>
  <c r="V167" i="6"/>
  <c r="C167" i="6" s="1"/>
  <c r="V166" i="6"/>
  <c r="C166" i="6" s="1"/>
  <c r="V165" i="6"/>
  <c r="C165" i="6" s="1"/>
  <c r="V164" i="6"/>
  <c r="C164" i="6" s="1"/>
  <c r="V163" i="6"/>
  <c r="C163" i="6"/>
  <c r="V162" i="6"/>
  <c r="C162" i="6" s="1"/>
  <c r="V161" i="6"/>
  <c r="C161" i="6"/>
  <c r="V160" i="6"/>
  <c r="C160" i="6" s="1"/>
  <c r="V159" i="6"/>
  <c r="C159" i="6" s="1"/>
  <c r="V158" i="6"/>
  <c r="C158" i="6" s="1"/>
  <c r="V157" i="6"/>
  <c r="C157" i="6"/>
  <c r="V156" i="6"/>
  <c r="C156" i="6" s="1"/>
  <c r="V155" i="6"/>
  <c r="C155" i="6"/>
  <c r="AW154" i="6"/>
  <c r="AV154" i="6"/>
  <c r="AU154" i="6"/>
  <c r="AT154" i="6"/>
  <c r="AS154" i="6"/>
  <c r="AR154" i="6"/>
  <c r="AQ154" i="6"/>
  <c r="AP154" i="6"/>
  <c r="AO154" i="6"/>
  <c r="AN154" i="6"/>
  <c r="AM154" i="6"/>
  <c r="AL154" i="6"/>
  <c r="AK154" i="6"/>
  <c r="AJ154" i="6"/>
  <c r="AI154" i="6"/>
  <c r="AH154" i="6"/>
  <c r="AG154" i="6"/>
  <c r="AF154" i="6"/>
  <c r="AE154" i="6"/>
  <c r="AD154" i="6"/>
  <c r="AC154" i="6"/>
  <c r="AB154" i="6"/>
  <c r="AA154" i="6"/>
  <c r="Z154" i="6"/>
  <c r="Y154" i="6"/>
  <c r="V154" i="6" s="1"/>
  <c r="X154" i="6"/>
  <c r="W154" i="6"/>
  <c r="U154" i="6"/>
  <c r="T154" i="6"/>
  <c r="S154" i="6"/>
  <c r="R154" i="6"/>
  <c r="Q154" i="6"/>
  <c r="P154" i="6"/>
  <c r="O154" i="6"/>
  <c r="N154" i="6"/>
  <c r="M154" i="6"/>
  <c r="L154" i="6"/>
  <c r="K154" i="6"/>
  <c r="J154" i="6"/>
  <c r="I154" i="6"/>
  <c r="H154" i="6"/>
  <c r="V153" i="6"/>
  <c r="C153" i="6" s="1"/>
  <c r="V152" i="6"/>
  <c r="C152" i="6"/>
  <c r="V151" i="6"/>
  <c r="V150" i="6"/>
  <c r="C150" i="6"/>
  <c r="V149" i="6"/>
  <c r="C149" i="6" s="1"/>
  <c r="V148" i="6"/>
  <c r="C148" i="6"/>
  <c r="V147" i="6"/>
  <c r="C147" i="6" s="1"/>
  <c r="V146" i="6"/>
  <c r="C146" i="6" s="1"/>
  <c r="V145" i="6"/>
  <c r="C145" i="6" s="1"/>
  <c r="V144" i="6"/>
  <c r="C144" i="6" s="1"/>
  <c r="V143" i="6"/>
  <c r="C143" i="6" s="1"/>
  <c r="V142" i="6"/>
  <c r="C142" i="6" s="1"/>
  <c r="V141" i="6"/>
  <c r="C141" i="6" s="1"/>
  <c r="V140" i="6"/>
  <c r="C140" i="6" s="1"/>
  <c r="V139" i="6"/>
  <c r="C139" i="6" s="1"/>
  <c r="V138" i="6"/>
  <c r="C138" i="6"/>
  <c r="V137" i="6"/>
  <c r="C137" i="6" s="1"/>
  <c r="V136" i="6"/>
  <c r="C136" i="6"/>
  <c r="V135" i="6"/>
  <c r="C135" i="6" s="1"/>
  <c r="V134" i="6"/>
  <c r="C134" i="6" s="1"/>
  <c r="V133" i="6"/>
  <c r="C133" i="6" s="1"/>
  <c r="V132" i="6"/>
  <c r="C132" i="6"/>
  <c r="V131" i="6"/>
  <c r="V130" i="6"/>
  <c r="C130" i="6"/>
  <c r="V129" i="6"/>
  <c r="C129" i="6" s="1"/>
  <c r="V128" i="6"/>
  <c r="C128" i="6"/>
  <c r="V127" i="6"/>
  <c r="C127" i="6" s="1"/>
  <c r="V126" i="6"/>
  <c r="C126" i="6" s="1"/>
  <c r="V125" i="6"/>
  <c r="C125" i="6" s="1"/>
  <c r="V124" i="6"/>
  <c r="C124" i="6" s="1"/>
  <c r="V123" i="6"/>
  <c r="C123" i="6" s="1"/>
  <c r="V122" i="6"/>
  <c r="C122" i="6"/>
  <c r="V121" i="6"/>
  <c r="V120" i="6"/>
  <c r="C120" i="6"/>
  <c r="V119" i="6"/>
  <c r="C119" i="6" s="1"/>
  <c r="V118" i="6"/>
  <c r="C118" i="6" s="1"/>
  <c r="V117" i="6"/>
  <c r="C117" i="6" s="1"/>
  <c r="V116" i="6"/>
  <c r="C116" i="6"/>
  <c r="V115" i="6"/>
  <c r="C115" i="6" s="1"/>
  <c r="V114" i="6"/>
  <c r="C114" i="6"/>
  <c r="V113" i="6"/>
  <c r="V112" i="6"/>
  <c r="C112" i="6"/>
  <c r="V111" i="6"/>
  <c r="C111" i="6" s="1"/>
  <c r="V110" i="6"/>
  <c r="C110" i="6" s="1"/>
  <c r="V109" i="6"/>
  <c r="C109" i="6" s="1"/>
  <c r="V108" i="6"/>
  <c r="C108" i="6" s="1"/>
  <c r="V107" i="6"/>
  <c r="C107" i="6" s="1"/>
  <c r="V106" i="6"/>
  <c r="C106" i="6"/>
  <c r="V105" i="6"/>
  <c r="V104" i="6"/>
  <c r="C104" i="6"/>
  <c r="V103" i="6"/>
  <c r="C103" i="6" s="1"/>
  <c r="K102" i="6"/>
  <c r="V100" i="6"/>
  <c r="C100" i="6" s="1"/>
  <c r="V99" i="6"/>
  <c r="V98" i="6"/>
  <c r="C98" i="6"/>
  <c r="AW97" i="6"/>
  <c r="AV97" i="6"/>
  <c r="AU97" i="6"/>
  <c r="AT97" i="6"/>
  <c r="AS97" i="6"/>
  <c r="AR97" i="6"/>
  <c r="AQ97" i="6"/>
  <c r="AP97" i="6"/>
  <c r="AO97" i="6"/>
  <c r="AN97" i="6"/>
  <c r="AM97" i="6"/>
  <c r="AL97" i="6"/>
  <c r="AK97" i="6"/>
  <c r="AJ97" i="6"/>
  <c r="AI97" i="6"/>
  <c r="AH97" i="6"/>
  <c r="AG97" i="6"/>
  <c r="AF97" i="6"/>
  <c r="AE97" i="6"/>
  <c r="AD97" i="6"/>
  <c r="AC97" i="6"/>
  <c r="AB97" i="6"/>
  <c r="AA97" i="6"/>
  <c r="Z97" i="6"/>
  <c r="Y97" i="6"/>
  <c r="X97" i="6"/>
  <c r="W97" i="6"/>
  <c r="U97" i="6"/>
  <c r="T97" i="6"/>
  <c r="S97" i="6"/>
  <c r="R97" i="6"/>
  <c r="Q97" i="6"/>
  <c r="P97" i="6"/>
  <c r="O97" i="6"/>
  <c r="N97" i="6"/>
  <c r="M97" i="6"/>
  <c r="L97" i="6"/>
  <c r="K97" i="6"/>
  <c r="J97" i="6"/>
  <c r="I97" i="6"/>
  <c r="H97" i="6"/>
  <c r="V96" i="6"/>
  <c r="C96" i="6"/>
  <c r="V95" i="6"/>
  <c r="C95" i="6" s="1"/>
  <c r="AW94" i="6"/>
  <c r="AW93" i="6" s="1"/>
  <c r="AV94" i="6"/>
  <c r="AV93" i="6" s="1"/>
  <c r="AU94" i="6"/>
  <c r="AU93" i="6" s="1"/>
  <c r="AT94" i="6"/>
  <c r="AT93" i="6" s="1"/>
  <c r="AS94" i="6"/>
  <c r="AS93" i="6" s="1"/>
  <c r="AR94" i="6"/>
  <c r="AR93" i="6" s="1"/>
  <c r="AQ94" i="6"/>
  <c r="AQ93" i="6" s="1"/>
  <c r="AP94" i="6"/>
  <c r="AP93" i="6" s="1"/>
  <c r="AO94" i="6"/>
  <c r="AO93" i="6" s="1"/>
  <c r="AN94" i="6"/>
  <c r="AN93" i="6" s="1"/>
  <c r="AM94" i="6"/>
  <c r="AM93" i="6" s="1"/>
  <c r="AL94" i="6"/>
  <c r="AL93" i="6" s="1"/>
  <c r="AK94" i="6"/>
  <c r="AK93" i="6" s="1"/>
  <c r="AJ94" i="6"/>
  <c r="AJ93" i="6" s="1"/>
  <c r="AI94" i="6"/>
  <c r="AI93" i="6" s="1"/>
  <c r="AH94" i="6"/>
  <c r="AH93" i="6" s="1"/>
  <c r="AG94" i="6"/>
  <c r="AG93" i="6" s="1"/>
  <c r="AF94" i="6"/>
  <c r="AF93" i="6" s="1"/>
  <c r="AE94" i="6"/>
  <c r="AE93" i="6" s="1"/>
  <c r="AD94" i="6"/>
  <c r="AD93" i="6" s="1"/>
  <c r="AC94" i="6"/>
  <c r="AC93" i="6" s="1"/>
  <c r="AB94" i="6"/>
  <c r="AB93" i="6" s="1"/>
  <c r="AA94" i="6"/>
  <c r="AA93" i="6" s="1"/>
  <c r="Z94" i="6"/>
  <c r="Y94" i="6"/>
  <c r="Y93" i="6" s="1"/>
  <c r="X94" i="6"/>
  <c r="X93" i="6" s="1"/>
  <c r="W94" i="6"/>
  <c r="U94" i="6"/>
  <c r="U93" i="6" s="1"/>
  <c r="T94" i="6"/>
  <c r="T93" i="6" s="1"/>
  <c r="S94" i="6"/>
  <c r="S93" i="6" s="1"/>
  <c r="R94" i="6"/>
  <c r="Q94" i="6"/>
  <c r="Q93" i="6" s="1"/>
  <c r="P94" i="6"/>
  <c r="P93" i="6" s="1"/>
  <c r="O94" i="6"/>
  <c r="O93" i="6" s="1"/>
  <c r="N94" i="6"/>
  <c r="N93" i="6" s="1"/>
  <c r="M94" i="6"/>
  <c r="M93" i="6" s="1"/>
  <c r="L94" i="6"/>
  <c r="L93" i="6" s="1"/>
  <c r="K94" i="6"/>
  <c r="K93" i="6" s="1"/>
  <c r="J94" i="6"/>
  <c r="J93" i="6" s="1"/>
  <c r="I94" i="6"/>
  <c r="I93" i="6" s="1"/>
  <c r="H94" i="6"/>
  <c r="H93" i="6" s="1"/>
  <c r="Z93" i="6"/>
  <c r="R93" i="6"/>
  <c r="V92" i="6"/>
  <c r="C92" i="6" s="1"/>
  <c r="V91" i="6"/>
  <c r="C91" i="6"/>
  <c r="V90" i="6"/>
  <c r="C90" i="6" s="1"/>
  <c r="V89" i="6"/>
  <c r="C89" i="6"/>
  <c r="V88" i="6"/>
  <c r="C88" i="6" s="1"/>
  <c r="V87" i="6"/>
  <c r="C87" i="6"/>
  <c r="AW85" i="6"/>
  <c r="AW84" i="6" s="1"/>
  <c r="AV85" i="6"/>
  <c r="AV84" i="6" s="1"/>
  <c r="AU85" i="6"/>
  <c r="AU84" i="6" s="1"/>
  <c r="AT85" i="6"/>
  <c r="AT84" i="6" s="1"/>
  <c r="AS85" i="6"/>
  <c r="AR85" i="6"/>
  <c r="AR84" i="6" s="1"/>
  <c r="AR67" i="6" s="1"/>
  <c r="AQ85" i="6"/>
  <c r="AQ84" i="6" s="1"/>
  <c r="AP85" i="6"/>
  <c r="AO85" i="6"/>
  <c r="AO84" i="6" s="1"/>
  <c r="AO67" i="6" s="1"/>
  <c r="AN85" i="6"/>
  <c r="AN84" i="6" s="1"/>
  <c r="AN67" i="6" s="1"/>
  <c r="AM85" i="6"/>
  <c r="AM84" i="6" s="1"/>
  <c r="AL85" i="6"/>
  <c r="AL84" i="6" s="1"/>
  <c r="AK85" i="6"/>
  <c r="AK84" i="6" s="1"/>
  <c r="AK67" i="6" s="1"/>
  <c r="AJ85" i="6"/>
  <c r="AJ84" i="6" s="1"/>
  <c r="AJ67" i="6" s="1"/>
  <c r="AI85" i="6"/>
  <c r="AI84" i="6" s="1"/>
  <c r="AH85" i="6"/>
  <c r="AG85" i="6"/>
  <c r="AG84" i="6" s="1"/>
  <c r="AF85" i="6"/>
  <c r="AF84" i="6" s="1"/>
  <c r="AE85" i="6"/>
  <c r="AE84" i="6" s="1"/>
  <c r="AD85" i="6"/>
  <c r="AD84" i="6" s="1"/>
  <c r="AC85" i="6"/>
  <c r="AC84" i="6" s="1"/>
  <c r="AB85" i="6"/>
  <c r="AB84" i="6" s="1"/>
  <c r="AB67" i="6" s="1"/>
  <c r="AA85" i="6"/>
  <c r="AA84" i="6" s="1"/>
  <c r="Z85" i="6"/>
  <c r="Y85" i="6"/>
  <c r="Y84" i="6" s="1"/>
  <c r="Y67" i="6" s="1"/>
  <c r="X85" i="6"/>
  <c r="X84" i="6" s="1"/>
  <c r="X67" i="6" s="1"/>
  <c r="W85" i="6"/>
  <c r="W84" i="6" s="1"/>
  <c r="V85" i="6"/>
  <c r="V84" i="6" s="1"/>
  <c r="U85" i="6"/>
  <c r="T85" i="6"/>
  <c r="T84" i="6" s="1"/>
  <c r="S85" i="6"/>
  <c r="S84" i="6" s="1"/>
  <c r="R85" i="6"/>
  <c r="R84" i="6" s="1"/>
  <c r="Q85" i="6"/>
  <c r="Q84" i="6" s="1"/>
  <c r="P85" i="6"/>
  <c r="P84" i="6" s="1"/>
  <c r="O85" i="6"/>
  <c r="O84" i="6" s="1"/>
  <c r="N85" i="6"/>
  <c r="N84" i="6" s="1"/>
  <c r="M85" i="6"/>
  <c r="M84" i="6" s="1"/>
  <c r="L85" i="6"/>
  <c r="L84" i="6" s="1"/>
  <c r="L67" i="6" s="1"/>
  <c r="K85" i="6"/>
  <c r="J85" i="6"/>
  <c r="J84" i="6" s="1"/>
  <c r="I85" i="6"/>
  <c r="I84" i="6" s="1"/>
  <c r="I67" i="6" s="1"/>
  <c r="H85" i="6"/>
  <c r="AS84" i="6"/>
  <c r="AP84" i="6"/>
  <c r="AH84" i="6"/>
  <c r="Z84" i="6"/>
  <c r="U84" i="6"/>
  <c r="U67" i="6" s="1"/>
  <c r="K84" i="6"/>
  <c r="K67" i="6" s="1"/>
  <c r="V83" i="6"/>
  <c r="C83" i="6"/>
  <c r="AW82" i="6"/>
  <c r="AV82" i="6"/>
  <c r="AU82" i="6"/>
  <c r="AT82" i="6"/>
  <c r="AS82" i="6"/>
  <c r="AR82" i="6"/>
  <c r="AQ82" i="6"/>
  <c r="AP82" i="6"/>
  <c r="AO82" i="6"/>
  <c r="AN82" i="6"/>
  <c r="AM82" i="6"/>
  <c r="AL82" i="6"/>
  <c r="AK82" i="6"/>
  <c r="AJ82" i="6"/>
  <c r="AI82" i="6"/>
  <c r="AH82" i="6"/>
  <c r="AG82" i="6"/>
  <c r="AF82" i="6"/>
  <c r="AE82" i="6"/>
  <c r="AD82" i="6"/>
  <c r="AC82" i="6"/>
  <c r="AB82" i="6"/>
  <c r="AA82" i="6"/>
  <c r="Z82" i="6"/>
  <c r="Y82" i="6"/>
  <c r="X82" i="6"/>
  <c r="W82" i="6"/>
  <c r="V82" i="6"/>
  <c r="U82" i="6"/>
  <c r="T82" i="6"/>
  <c r="S82" i="6"/>
  <c r="R82" i="6"/>
  <c r="Q82" i="6"/>
  <c r="P82" i="6"/>
  <c r="O82" i="6"/>
  <c r="N82" i="6"/>
  <c r="M82" i="6"/>
  <c r="L82" i="6"/>
  <c r="K82" i="6"/>
  <c r="J82" i="6"/>
  <c r="I82" i="6"/>
  <c r="H82" i="6"/>
  <c r="V81" i="6"/>
  <c r="C81" i="6" s="1"/>
  <c r="V80" i="6"/>
  <c r="C80" i="6" s="1"/>
  <c r="V79" i="6"/>
  <c r="C79" i="6" s="1"/>
  <c r="V78" i="6"/>
  <c r="C78" i="6" s="1"/>
  <c r="V77" i="6"/>
  <c r="C77" i="6" s="1"/>
  <c r="V76" i="6"/>
  <c r="C76" i="6" s="1"/>
  <c r="V75" i="6"/>
  <c r="C75" i="6"/>
  <c r="V74" i="6"/>
  <c r="C74" i="6" s="1"/>
  <c r="V73" i="6"/>
  <c r="V242" i="6" s="1"/>
  <c r="V72" i="6"/>
  <c r="C72" i="6" s="1"/>
  <c r="V71" i="6"/>
  <c r="C71" i="6" s="1"/>
  <c r="V70" i="6"/>
  <c r="C70" i="6" s="1"/>
  <c r="V69" i="6"/>
  <c r="C69" i="6" s="1"/>
  <c r="AW68" i="6"/>
  <c r="AV68" i="6"/>
  <c r="AU68" i="6"/>
  <c r="AU67" i="6" s="1"/>
  <c r="AT68" i="6"/>
  <c r="AS68" i="6"/>
  <c r="AR68" i="6"/>
  <c r="AQ68" i="6"/>
  <c r="AP68" i="6"/>
  <c r="AO68" i="6"/>
  <c r="AN68" i="6"/>
  <c r="AM68" i="6"/>
  <c r="AL68" i="6"/>
  <c r="AK68" i="6"/>
  <c r="AJ68" i="6"/>
  <c r="AI68" i="6"/>
  <c r="AI67" i="6" s="1"/>
  <c r="AH68" i="6"/>
  <c r="AG68" i="6"/>
  <c r="AF68" i="6"/>
  <c r="AE68" i="6"/>
  <c r="AE67" i="6" s="1"/>
  <c r="AD68" i="6"/>
  <c r="AC68" i="6"/>
  <c r="AB68" i="6"/>
  <c r="AA68" i="6"/>
  <c r="Z68" i="6"/>
  <c r="Y68" i="6"/>
  <c r="X68" i="6"/>
  <c r="W68" i="6"/>
  <c r="V68" i="6"/>
  <c r="U68" i="6"/>
  <c r="T68" i="6"/>
  <c r="S68" i="6"/>
  <c r="R68" i="6"/>
  <c r="Q68" i="6"/>
  <c r="P68" i="6"/>
  <c r="O68" i="6"/>
  <c r="O67" i="6" s="1"/>
  <c r="N68" i="6"/>
  <c r="M68" i="6"/>
  <c r="L68" i="6"/>
  <c r="K68" i="6"/>
  <c r="J68" i="6"/>
  <c r="I68" i="6"/>
  <c r="H68" i="6"/>
  <c r="AV67" i="6"/>
  <c r="AQ67" i="6"/>
  <c r="AF67" i="6"/>
  <c r="AA67" i="6"/>
  <c r="P67" i="6"/>
  <c r="V66" i="6"/>
  <c r="C66" i="6" s="1"/>
  <c r="AW65" i="6"/>
  <c r="AW64" i="6" s="1"/>
  <c r="AW63" i="6" s="1"/>
  <c r="AV65" i="6"/>
  <c r="AV64" i="6" s="1"/>
  <c r="AU65" i="6"/>
  <c r="AT65" i="6"/>
  <c r="AS65" i="6"/>
  <c r="AR65" i="6"/>
  <c r="AR64" i="6" s="1"/>
  <c r="AR63" i="6" s="1"/>
  <c r="AQ65" i="6"/>
  <c r="AP65" i="6"/>
  <c r="AP64" i="6" s="1"/>
  <c r="AP63" i="6" s="1"/>
  <c r="AO65" i="6"/>
  <c r="AO64" i="6" s="1"/>
  <c r="AO63" i="6" s="1"/>
  <c r="AN65" i="6"/>
  <c r="AN64" i="6" s="1"/>
  <c r="AN63" i="6" s="1"/>
  <c r="AM65" i="6"/>
  <c r="AL65" i="6"/>
  <c r="AK65" i="6"/>
  <c r="AK64" i="6" s="1"/>
  <c r="AK63" i="6" s="1"/>
  <c r="AJ65" i="6"/>
  <c r="AJ64" i="6" s="1"/>
  <c r="AJ63" i="6" s="1"/>
  <c r="AI65" i="6"/>
  <c r="AH65" i="6"/>
  <c r="AG65" i="6"/>
  <c r="AG64" i="6" s="1"/>
  <c r="AG63" i="6" s="1"/>
  <c r="AF65" i="6"/>
  <c r="AF64" i="6" s="1"/>
  <c r="AF63" i="6" s="1"/>
  <c r="AE65" i="6"/>
  <c r="AD65" i="6"/>
  <c r="AC65" i="6"/>
  <c r="AC64" i="6" s="1"/>
  <c r="AC63" i="6" s="1"/>
  <c r="AB65" i="6"/>
  <c r="AB64" i="6" s="1"/>
  <c r="AB63" i="6" s="1"/>
  <c r="AA65" i="6"/>
  <c r="Z65" i="6"/>
  <c r="Z64" i="6" s="1"/>
  <c r="Z63" i="6" s="1"/>
  <c r="Y65" i="6"/>
  <c r="Y64" i="6" s="1"/>
  <c r="Y63" i="6" s="1"/>
  <c r="X65" i="6"/>
  <c r="X64" i="6" s="1"/>
  <c r="X63" i="6" s="1"/>
  <c r="W65" i="6"/>
  <c r="U65" i="6"/>
  <c r="T65" i="6"/>
  <c r="T64" i="6" s="1"/>
  <c r="T63" i="6" s="1"/>
  <c r="S65" i="6"/>
  <c r="S64" i="6" s="1"/>
  <c r="R65" i="6"/>
  <c r="Q65" i="6"/>
  <c r="P65" i="6"/>
  <c r="P64" i="6" s="1"/>
  <c r="P63" i="6" s="1"/>
  <c r="O65" i="6"/>
  <c r="O64" i="6" s="1"/>
  <c r="O63" i="6" s="1"/>
  <c r="N65" i="6"/>
  <c r="M65" i="6"/>
  <c r="L65" i="6"/>
  <c r="L64" i="6" s="1"/>
  <c r="L63" i="6" s="1"/>
  <c r="K65" i="6"/>
  <c r="J65" i="6"/>
  <c r="I65" i="6"/>
  <c r="I64" i="6" s="1"/>
  <c r="H65" i="6"/>
  <c r="AU64" i="6"/>
  <c r="AU63" i="6" s="1"/>
  <c r="AT64" i="6"/>
  <c r="AT63" i="6" s="1"/>
  <c r="AS64" i="6"/>
  <c r="AQ64" i="6"/>
  <c r="AQ63" i="6" s="1"/>
  <c r="AM64" i="6"/>
  <c r="AM63" i="6" s="1"/>
  <c r="AL64" i="6"/>
  <c r="AL63" i="6" s="1"/>
  <c r="AI64" i="6"/>
  <c r="AI63" i="6" s="1"/>
  <c r="AH64" i="6"/>
  <c r="AH63" i="6" s="1"/>
  <c r="AE64" i="6"/>
  <c r="AE63" i="6" s="1"/>
  <c r="AD64" i="6"/>
  <c r="AD63" i="6" s="1"/>
  <c r="AA64" i="6"/>
  <c r="AA63" i="6" s="1"/>
  <c r="W64" i="6"/>
  <c r="W63" i="6" s="1"/>
  <c r="U64" i="6"/>
  <c r="U63" i="6" s="1"/>
  <c r="R64" i="6"/>
  <c r="R63" i="6" s="1"/>
  <c r="Q64" i="6"/>
  <c r="Q63" i="6" s="1"/>
  <c r="N64" i="6"/>
  <c r="N63" i="6" s="1"/>
  <c r="M64" i="6"/>
  <c r="K64" i="6"/>
  <c r="K63" i="6" s="1"/>
  <c r="J64" i="6"/>
  <c r="J63" i="6" s="1"/>
  <c r="AS63" i="6"/>
  <c r="M63" i="6"/>
  <c r="I63" i="6"/>
  <c r="V61" i="6"/>
  <c r="C61" i="6" s="1"/>
  <c r="AW60" i="6"/>
  <c r="AV60" i="6"/>
  <c r="AU60" i="6"/>
  <c r="AT60" i="6"/>
  <c r="AS60" i="6"/>
  <c r="AR60" i="6"/>
  <c r="AQ60" i="6"/>
  <c r="AP60" i="6"/>
  <c r="AO60" i="6"/>
  <c r="AN60" i="6"/>
  <c r="AM60" i="6"/>
  <c r="AL60" i="6"/>
  <c r="AK60" i="6"/>
  <c r="AJ60" i="6"/>
  <c r="AI60" i="6"/>
  <c r="AH60" i="6"/>
  <c r="AG60" i="6"/>
  <c r="AF60" i="6"/>
  <c r="AE60" i="6"/>
  <c r="AD60" i="6"/>
  <c r="AC60" i="6"/>
  <c r="AB60" i="6"/>
  <c r="AA60" i="6"/>
  <c r="Z60" i="6"/>
  <c r="Y60" i="6"/>
  <c r="X60" i="6"/>
  <c r="W60" i="6"/>
  <c r="V60" i="6"/>
  <c r="U60" i="6"/>
  <c r="T60" i="6"/>
  <c r="S60" i="6"/>
  <c r="R60" i="6"/>
  <c r="Q60" i="6"/>
  <c r="P60" i="6"/>
  <c r="O60" i="6"/>
  <c r="N60" i="6"/>
  <c r="M60" i="6"/>
  <c r="L60" i="6"/>
  <c r="K60" i="6"/>
  <c r="J60" i="6"/>
  <c r="I60" i="6"/>
  <c r="H60" i="6"/>
  <c r="C60" i="6" s="1"/>
  <c r="V59" i="6"/>
  <c r="C59" i="6" s="1"/>
  <c r="V58" i="6"/>
  <c r="C58" i="6"/>
  <c r="AW57" i="6"/>
  <c r="AV57" i="6"/>
  <c r="AU57" i="6"/>
  <c r="AT57" i="6"/>
  <c r="AS57" i="6"/>
  <c r="AR57" i="6"/>
  <c r="AQ57" i="6"/>
  <c r="AP57" i="6"/>
  <c r="AO57" i="6"/>
  <c r="AN57" i="6"/>
  <c r="AM57" i="6"/>
  <c r="AL57" i="6"/>
  <c r="AK57" i="6"/>
  <c r="AJ57" i="6"/>
  <c r="AI57" i="6"/>
  <c r="AH57" i="6"/>
  <c r="AG57" i="6"/>
  <c r="AF57" i="6"/>
  <c r="AE57" i="6"/>
  <c r="AD57" i="6"/>
  <c r="AC57" i="6"/>
  <c r="AB57" i="6"/>
  <c r="AA57" i="6"/>
  <c r="Z57" i="6"/>
  <c r="Y57" i="6"/>
  <c r="X57" i="6"/>
  <c r="W57" i="6"/>
  <c r="V57" i="6"/>
  <c r="U57" i="6"/>
  <c r="T57" i="6"/>
  <c r="S57" i="6"/>
  <c r="R57" i="6"/>
  <c r="Q57" i="6"/>
  <c r="P57" i="6"/>
  <c r="O57" i="6"/>
  <c r="N57" i="6"/>
  <c r="M57" i="6"/>
  <c r="L57" i="6"/>
  <c r="K57" i="6"/>
  <c r="J57" i="6"/>
  <c r="I57" i="6"/>
  <c r="H57" i="6"/>
  <c r="AW56" i="6"/>
  <c r="AV56" i="6"/>
  <c r="AU56" i="6"/>
  <c r="AT56" i="6"/>
  <c r="AS56" i="6"/>
  <c r="AR56" i="6"/>
  <c r="AQ56" i="6"/>
  <c r="AP56" i="6"/>
  <c r="AO56" i="6"/>
  <c r="AN56" i="6"/>
  <c r="AM56" i="6"/>
  <c r="AL56" i="6"/>
  <c r="AK56" i="6"/>
  <c r="AJ56" i="6"/>
  <c r="AI56" i="6"/>
  <c r="AH56" i="6"/>
  <c r="AG56" i="6"/>
  <c r="AF56" i="6"/>
  <c r="AE56" i="6"/>
  <c r="AD56" i="6"/>
  <c r="AC56" i="6"/>
  <c r="AB56" i="6"/>
  <c r="AA56" i="6"/>
  <c r="Z56" i="6"/>
  <c r="Y56" i="6"/>
  <c r="X56" i="6"/>
  <c r="W56" i="6"/>
  <c r="U56" i="6"/>
  <c r="T56" i="6"/>
  <c r="S56" i="6"/>
  <c r="R56" i="6"/>
  <c r="Q56" i="6"/>
  <c r="P56" i="6"/>
  <c r="O56" i="6"/>
  <c r="N56" i="6"/>
  <c r="M56" i="6"/>
  <c r="L56" i="6"/>
  <c r="K56" i="6"/>
  <c r="J56" i="6"/>
  <c r="I56" i="6"/>
  <c r="H56" i="6"/>
  <c r="V55" i="6"/>
  <c r="C55" i="6" s="1"/>
  <c r="V54" i="6"/>
  <c r="C54" i="6" s="1"/>
  <c r="V53" i="6"/>
  <c r="C53" i="6"/>
  <c r="V52" i="6"/>
  <c r="C52" i="6" s="1"/>
  <c r="AW51" i="6"/>
  <c r="AV51" i="6"/>
  <c r="AU51" i="6"/>
  <c r="AT51" i="6"/>
  <c r="AS51" i="6"/>
  <c r="AR51" i="6"/>
  <c r="AQ51" i="6"/>
  <c r="AP51" i="6"/>
  <c r="AO51" i="6"/>
  <c r="AN51" i="6"/>
  <c r="AM51" i="6"/>
  <c r="AL51" i="6"/>
  <c r="AK51" i="6"/>
  <c r="AJ51" i="6"/>
  <c r="AI51" i="6"/>
  <c r="AH51" i="6"/>
  <c r="AG51" i="6"/>
  <c r="AF51" i="6"/>
  <c r="AE51" i="6"/>
  <c r="AD51" i="6"/>
  <c r="AC51" i="6"/>
  <c r="AB51" i="6"/>
  <c r="AA51" i="6"/>
  <c r="Z51" i="6"/>
  <c r="Y51" i="6"/>
  <c r="X51" i="6"/>
  <c r="W51" i="6"/>
  <c r="V51" i="6"/>
  <c r="U51" i="6"/>
  <c r="T51" i="6"/>
  <c r="S51" i="6"/>
  <c r="R51" i="6"/>
  <c r="Q51" i="6"/>
  <c r="P51" i="6"/>
  <c r="O51" i="6"/>
  <c r="N51" i="6"/>
  <c r="M51" i="6"/>
  <c r="L51" i="6"/>
  <c r="K51" i="6"/>
  <c r="J51" i="6"/>
  <c r="I51" i="6"/>
  <c r="H51" i="6"/>
  <c r="V50" i="6"/>
  <c r="C50" i="6" s="1"/>
  <c r="V49" i="6"/>
  <c r="C49" i="6" s="1"/>
  <c r="V48" i="6"/>
  <c r="C48" i="6" s="1"/>
  <c r="V47" i="6"/>
  <c r="C47" i="6" s="1"/>
  <c r="V46" i="6"/>
  <c r="C46" i="6" s="1"/>
  <c r="V45" i="6"/>
  <c r="C45" i="6" s="1"/>
  <c r="AW44" i="6"/>
  <c r="AV44" i="6"/>
  <c r="AU44" i="6"/>
  <c r="AT44" i="6"/>
  <c r="AS44" i="6"/>
  <c r="AR44" i="6"/>
  <c r="AQ44" i="6"/>
  <c r="AP44" i="6"/>
  <c r="AO44" i="6"/>
  <c r="AN44" i="6"/>
  <c r="AM44" i="6"/>
  <c r="AL44" i="6"/>
  <c r="AK44" i="6"/>
  <c r="AJ44" i="6"/>
  <c r="AI44" i="6"/>
  <c r="AH44" i="6"/>
  <c r="AG44" i="6"/>
  <c r="AF44" i="6"/>
  <c r="AE44" i="6"/>
  <c r="AD44" i="6"/>
  <c r="AC44" i="6"/>
  <c r="AB44" i="6"/>
  <c r="AA44" i="6"/>
  <c r="Z44" i="6"/>
  <c r="Y44" i="6"/>
  <c r="X44" i="6"/>
  <c r="W44" i="6"/>
  <c r="V44" i="6"/>
  <c r="U44" i="6"/>
  <c r="T44" i="6"/>
  <c r="S44" i="6"/>
  <c r="R44" i="6"/>
  <c r="Q44" i="6"/>
  <c r="P44" i="6"/>
  <c r="O44" i="6"/>
  <c r="N44" i="6"/>
  <c r="M44" i="6"/>
  <c r="L44" i="6"/>
  <c r="K44" i="6"/>
  <c r="J44" i="6"/>
  <c r="I44" i="6"/>
  <c r="H44" i="6"/>
  <c r="C44" i="6"/>
  <c r="AW43" i="6"/>
  <c r="AV43" i="6"/>
  <c r="AU43" i="6"/>
  <c r="AT43" i="6"/>
  <c r="AS43" i="6"/>
  <c r="AR43" i="6"/>
  <c r="AQ43" i="6"/>
  <c r="AP43" i="6"/>
  <c r="AO43" i="6"/>
  <c r="AN43" i="6"/>
  <c r="AM43" i="6"/>
  <c r="AL43" i="6"/>
  <c r="AK43" i="6"/>
  <c r="AJ43" i="6"/>
  <c r="AI43" i="6"/>
  <c r="AH43" i="6"/>
  <c r="AG43" i="6"/>
  <c r="AF43" i="6"/>
  <c r="AE43" i="6"/>
  <c r="AD43" i="6"/>
  <c r="AC43" i="6"/>
  <c r="AB43" i="6"/>
  <c r="AA43" i="6"/>
  <c r="Z43" i="6"/>
  <c r="Y43" i="6"/>
  <c r="X43" i="6"/>
  <c r="W43" i="6"/>
  <c r="V43" i="6"/>
  <c r="U43" i="6"/>
  <c r="T43" i="6"/>
  <c r="S43" i="6"/>
  <c r="R43" i="6"/>
  <c r="Q43" i="6"/>
  <c r="P43" i="6"/>
  <c r="O43" i="6"/>
  <c r="N43" i="6"/>
  <c r="M43" i="6"/>
  <c r="L43" i="6"/>
  <c r="K43" i="6"/>
  <c r="J43" i="6"/>
  <c r="I43" i="6"/>
  <c r="H43" i="6"/>
  <c r="V42" i="6"/>
  <c r="C42" i="6" s="1"/>
  <c r="AW41" i="6"/>
  <c r="AV41" i="6"/>
  <c r="AU41" i="6"/>
  <c r="AT41" i="6"/>
  <c r="AS41" i="6"/>
  <c r="AR41" i="6"/>
  <c r="AQ41" i="6"/>
  <c r="AP41" i="6"/>
  <c r="AO41" i="6"/>
  <c r="AN41" i="6"/>
  <c r="AM41" i="6"/>
  <c r="AL41" i="6"/>
  <c r="AK41" i="6"/>
  <c r="AK32" i="6" s="1"/>
  <c r="AJ41" i="6"/>
  <c r="AI41" i="6"/>
  <c r="AH41" i="6"/>
  <c r="AG41" i="6"/>
  <c r="AF41" i="6"/>
  <c r="AE41" i="6"/>
  <c r="AD41" i="6"/>
  <c r="AC41" i="6"/>
  <c r="AB41" i="6"/>
  <c r="AA41" i="6"/>
  <c r="Z41" i="6"/>
  <c r="Y41" i="6"/>
  <c r="Y32" i="6" s="1"/>
  <c r="Y6" i="6" s="1"/>
  <c r="X41" i="6"/>
  <c r="W41" i="6"/>
  <c r="V41" i="6"/>
  <c r="U41" i="6"/>
  <c r="T41" i="6"/>
  <c r="S41" i="6"/>
  <c r="R41" i="6"/>
  <c r="Q41" i="6"/>
  <c r="P41" i="6"/>
  <c r="O41" i="6"/>
  <c r="N41" i="6"/>
  <c r="M41" i="6"/>
  <c r="L41" i="6"/>
  <c r="K41" i="6"/>
  <c r="J41" i="6"/>
  <c r="I41" i="6"/>
  <c r="H41" i="6"/>
  <c r="AW40" i="6"/>
  <c r="AV40" i="6"/>
  <c r="AU40" i="6"/>
  <c r="AT40" i="6"/>
  <c r="AS40" i="6"/>
  <c r="AR40" i="6"/>
  <c r="AQ40" i="6"/>
  <c r="AP40" i="6"/>
  <c r="AO40" i="6"/>
  <c r="AN40" i="6"/>
  <c r="AM40" i="6"/>
  <c r="AL40" i="6"/>
  <c r="AK40" i="6"/>
  <c r="AJ40" i="6"/>
  <c r="AI40" i="6"/>
  <c r="AH40" i="6"/>
  <c r="AG40" i="6"/>
  <c r="AF40" i="6"/>
  <c r="AE40" i="6"/>
  <c r="AD40" i="6"/>
  <c r="AC40" i="6"/>
  <c r="AB40" i="6"/>
  <c r="AA40" i="6"/>
  <c r="Z40" i="6"/>
  <c r="Y40" i="6"/>
  <c r="X40" i="6"/>
  <c r="W40" i="6"/>
  <c r="V40" i="6"/>
  <c r="U40" i="6"/>
  <c r="T40" i="6"/>
  <c r="S40" i="6"/>
  <c r="R40" i="6"/>
  <c r="Q40" i="6"/>
  <c r="P40" i="6"/>
  <c r="O40" i="6"/>
  <c r="N40" i="6"/>
  <c r="M40" i="6"/>
  <c r="L40" i="6"/>
  <c r="K40" i="6"/>
  <c r="J40" i="6"/>
  <c r="I40" i="6"/>
  <c r="H40" i="6"/>
  <c r="V39" i="6"/>
  <c r="C39" i="6" s="1"/>
  <c r="V38" i="6"/>
  <c r="C38" i="6" s="1"/>
  <c r="AW37" i="6"/>
  <c r="AV37" i="6"/>
  <c r="AU37" i="6"/>
  <c r="AT37" i="6"/>
  <c r="AS37" i="6"/>
  <c r="AR37" i="6"/>
  <c r="AQ37" i="6"/>
  <c r="AP37" i="6"/>
  <c r="AO37" i="6"/>
  <c r="AN37" i="6"/>
  <c r="AM37" i="6"/>
  <c r="AL37" i="6"/>
  <c r="AK37" i="6"/>
  <c r="AJ37" i="6"/>
  <c r="AI37" i="6"/>
  <c r="AH37" i="6"/>
  <c r="AG37" i="6"/>
  <c r="AF37" i="6"/>
  <c r="AE37" i="6"/>
  <c r="AD37" i="6"/>
  <c r="AC37" i="6"/>
  <c r="AB37" i="6"/>
  <c r="AA37" i="6"/>
  <c r="Z37" i="6"/>
  <c r="Y37" i="6"/>
  <c r="X37" i="6"/>
  <c r="W37" i="6"/>
  <c r="V37" i="6" s="1"/>
  <c r="U37" i="6"/>
  <c r="T37" i="6"/>
  <c r="S37" i="6"/>
  <c r="R37" i="6"/>
  <c r="Q37" i="6"/>
  <c r="P37" i="6"/>
  <c r="O37" i="6"/>
  <c r="N37" i="6"/>
  <c r="M37" i="6"/>
  <c r="L37" i="6"/>
  <c r="K37" i="6"/>
  <c r="J37" i="6"/>
  <c r="I37" i="6"/>
  <c r="H37" i="6"/>
  <c r="AW36" i="6"/>
  <c r="AV36" i="6"/>
  <c r="AU36" i="6"/>
  <c r="AT36" i="6"/>
  <c r="AS36" i="6"/>
  <c r="AR36" i="6"/>
  <c r="AQ36" i="6"/>
  <c r="AP36" i="6"/>
  <c r="AO36" i="6"/>
  <c r="AN36" i="6"/>
  <c r="AM36" i="6"/>
  <c r="AL36" i="6"/>
  <c r="AK36" i="6"/>
  <c r="AJ36" i="6"/>
  <c r="AI36" i="6"/>
  <c r="AH36" i="6"/>
  <c r="AG36" i="6"/>
  <c r="AF36" i="6"/>
  <c r="AE36" i="6"/>
  <c r="AD36" i="6"/>
  <c r="AC36" i="6"/>
  <c r="AB36" i="6"/>
  <c r="AA36" i="6"/>
  <c r="Z36" i="6"/>
  <c r="Y36" i="6"/>
  <c r="X36" i="6"/>
  <c r="W36" i="6"/>
  <c r="U36" i="6"/>
  <c r="T36" i="6"/>
  <c r="S36" i="6"/>
  <c r="R36" i="6"/>
  <c r="Q36" i="6"/>
  <c r="P36" i="6"/>
  <c r="O36" i="6"/>
  <c r="N36" i="6"/>
  <c r="M36" i="6"/>
  <c r="L36" i="6"/>
  <c r="K36" i="6"/>
  <c r="J36" i="6"/>
  <c r="I36" i="6"/>
  <c r="H36" i="6"/>
  <c r="AX35" i="6"/>
  <c r="AW35" i="6"/>
  <c r="AV35" i="6"/>
  <c r="AU35" i="6"/>
  <c r="AT35" i="6"/>
  <c r="AS35" i="6"/>
  <c r="AR35" i="6"/>
  <c r="AQ35" i="6"/>
  <c r="AP35" i="6"/>
  <c r="AO35" i="6"/>
  <c r="AN35" i="6"/>
  <c r="AM35" i="6"/>
  <c r="AL35" i="6"/>
  <c r="AK35" i="6"/>
  <c r="AJ35" i="6"/>
  <c r="AI35" i="6"/>
  <c r="AH35" i="6"/>
  <c r="AG35" i="6"/>
  <c r="AF35" i="6"/>
  <c r="AE35" i="6"/>
  <c r="AD35" i="6"/>
  <c r="AC35" i="6"/>
  <c r="AB35" i="6"/>
  <c r="AA35" i="6"/>
  <c r="Z35" i="6"/>
  <c r="Y35" i="6"/>
  <c r="X35" i="6"/>
  <c r="W35" i="6"/>
  <c r="U35" i="6"/>
  <c r="T35" i="6"/>
  <c r="S35" i="6"/>
  <c r="R35" i="6"/>
  <c r="Q35" i="6"/>
  <c r="P35" i="6"/>
  <c r="O35" i="6"/>
  <c r="N35" i="6"/>
  <c r="M35" i="6"/>
  <c r="L35" i="6"/>
  <c r="K35" i="6"/>
  <c r="J35" i="6"/>
  <c r="I35" i="6"/>
  <c r="H35" i="6"/>
  <c r="AW34" i="6"/>
  <c r="AV34" i="6"/>
  <c r="AU34" i="6"/>
  <c r="AU32" i="6" s="1"/>
  <c r="AT34" i="6"/>
  <c r="AS34" i="6"/>
  <c r="AR34" i="6"/>
  <c r="AQ34" i="6"/>
  <c r="AQ32" i="6" s="1"/>
  <c r="AQ6" i="6" s="1"/>
  <c r="AP34" i="6"/>
  <c r="AO34" i="6"/>
  <c r="AN34" i="6"/>
  <c r="AM34" i="6"/>
  <c r="AM32" i="6" s="1"/>
  <c r="AM6" i="6" s="1"/>
  <c r="AL34" i="6"/>
  <c r="AK34" i="6"/>
  <c r="AJ34" i="6"/>
  <c r="AI34" i="6"/>
  <c r="AI32" i="6" s="1"/>
  <c r="AI6" i="6" s="1"/>
  <c r="AH34" i="6"/>
  <c r="AG34" i="6"/>
  <c r="AF34" i="6"/>
  <c r="AE34" i="6"/>
  <c r="AE32" i="6" s="1"/>
  <c r="AE6" i="6" s="1"/>
  <c r="AD34" i="6"/>
  <c r="AC34" i="6"/>
  <c r="AB34" i="6"/>
  <c r="AA34" i="6"/>
  <c r="AA32" i="6" s="1"/>
  <c r="AA6" i="6" s="1"/>
  <c r="Z34" i="6"/>
  <c r="Y34" i="6"/>
  <c r="X34" i="6"/>
  <c r="W34" i="6"/>
  <c r="V34" i="6" s="1"/>
  <c r="U34" i="6"/>
  <c r="T34" i="6"/>
  <c r="S34" i="6"/>
  <c r="R34" i="6"/>
  <c r="Q34" i="6"/>
  <c r="P34" i="6"/>
  <c r="O34" i="6"/>
  <c r="N34" i="6"/>
  <c r="M34" i="6"/>
  <c r="L34" i="6"/>
  <c r="K34" i="6"/>
  <c r="J34" i="6"/>
  <c r="I34" i="6"/>
  <c r="H34" i="6"/>
  <c r="AW33" i="6"/>
  <c r="AV33" i="6"/>
  <c r="AU33" i="6"/>
  <c r="AT33" i="6"/>
  <c r="AS33" i="6"/>
  <c r="AR33" i="6"/>
  <c r="AQ33" i="6"/>
  <c r="AP33" i="6"/>
  <c r="AO33" i="6"/>
  <c r="AN33" i="6"/>
  <c r="AM33" i="6"/>
  <c r="AL33" i="6"/>
  <c r="AK33" i="6"/>
  <c r="AJ33" i="6"/>
  <c r="AI33" i="6"/>
  <c r="AH33" i="6"/>
  <c r="AG33" i="6"/>
  <c r="AF33" i="6"/>
  <c r="AE33" i="6"/>
  <c r="AD33" i="6"/>
  <c r="AC33" i="6"/>
  <c r="AB33" i="6"/>
  <c r="AA33" i="6"/>
  <c r="Z33" i="6"/>
  <c r="Y33" i="6"/>
  <c r="X33" i="6"/>
  <c r="V33" i="6" s="1"/>
  <c r="W33" i="6"/>
  <c r="U33" i="6"/>
  <c r="U32" i="6" s="1"/>
  <c r="U6" i="6" s="1"/>
  <c r="T33" i="6"/>
  <c r="S33" i="6"/>
  <c r="R33" i="6"/>
  <c r="Q33" i="6"/>
  <c r="P33" i="6"/>
  <c r="O33" i="6"/>
  <c r="N33" i="6"/>
  <c r="M33" i="6"/>
  <c r="L33" i="6"/>
  <c r="K33" i="6"/>
  <c r="J33" i="6"/>
  <c r="I33" i="6"/>
  <c r="H33" i="6"/>
  <c r="AO32" i="6"/>
  <c r="AO6" i="6" s="1"/>
  <c r="I32" i="6"/>
  <c r="I6" i="6" s="1"/>
  <c r="V31" i="6"/>
  <c r="C31" i="6" s="1"/>
  <c r="V30" i="6"/>
  <c r="C30" i="6" s="1"/>
  <c r="AW29" i="6"/>
  <c r="AV29" i="6"/>
  <c r="AU29" i="6"/>
  <c r="AT29" i="6"/>
  <c r="AS29" i="6"/>
  <c r="AR29" i="6"/>
  <c r="AQ29" i="6"/>
  <c r="AP29" i="6"/>
  <c r="AO29" i="6"/>
  <c r="AN29" i="6"/>
  <c r="AM29" i="6"/>
  <c r="AL29" i="6"/>
  <c r="AK29" i="6"/>
  <c r="AJ29" i="6"/>
  <c r="AI29" i="6"/>
  <c r="AH29" i="6"/>
  <c r="AG29" i="6"/>
  <c r="AF29" i="6"/>
  <c r="AE29" i="6"/>
  <c r="AD29" i="6"/>
  <c r="AC29" i="6"/>
  <c r="AB29" i="6"/>
  <c r="AA29" i="6"/>
  <c r="Z29" i="6"/>
  <c r="Y29" i="6"/>
  <c r="X29" i="6"/>
  <c r="W29" i="6"/>
  <c r="V29" i="6"/>
  <c r="U29" i="6"/>
  <c r="T29" i="6"/>
  <c r="S29" i="6"/>
  <c r="R29" i="6"/>
  <c r="Q29" i="6"/>
  <c r="P29" i="6"/>
  <c r="O29" i="6"/>
  <c r="N29" i="6"/>
  <c r="M29" i="6"/>
  <c r="L29" i="6"/>
  <c r="K29" i="6"/>
  <c r="J29" i="6"/>
  <c r="I29" i="6"/>
  <c r="H29" i="6"/>
  <c r="C29" i="6" s="1"/>
  <c r="V28" i="6"/>
  <c r="C28" i="6" s="1"/>
  <c r="V27" i="6"/>
  <c r="C27" i="6"/>
  <c r="V26" i="6"/>
  <c r="C26" i="6" s="1"/>
  <c r="V25" i="6"/>
  <c r="C25" i="6"/>
  <c r="V24" i="6"/>
  <c r="C24" i="6" s="1"/>
  <c r="V23" i="6"/>
  <c r="C23" i="6" s="1"/>
  <c r="V22" i="6"/>
  <c r="C22" i="6" s="1"/>
  <c r="V21" i="6"/>
  <c r="C21" i="6"/>
  <c r="V20" i="6"/>
  <c r="C20" i="6" s="1"/>
  <c r="V19" i="6"/>
  <c r="C19" i="6"/>
  <c r="V18" i="6"/>
  <c r="C18" i="6" s="1"/>
  <c r="V17" i="6"/>
  <c r="C17" i="6"/>
  <c r="V16" i="6"/>
  <c r="C16" i="6" s="1"/>
  <c r="V15" i="6"/>
  <c r="C15" i="6" s="1"/>
  <c r="V14" i="6"/>
  <c r="C14" i="6" s="1"/>
  <c r="AW13" i="6"/>
  <c r="AW7" i="6" s="1"/>
  <c r="AV13" i="6"/>
  <c r="AU13" i="6"/>
  <c r="AT13" i="6"/>
  <c r="AS13" i="6"/>
  <c r="AS7" i="6" s="1"/>
  <c r="AR13" i="6"/>
  <c r="AQ13" i="6"/>
  <c r="AP13" i="6"/>
  <c r="AO13" i="6"/>
  <c r="AO7" i="6" s="1"/>
  <c r="AN13" i="6"/>
  <c r="AM13" i="6"/>
  <c r="AL13" i="6"/>
  <c r="AK13" i="6"/>
  <c r="AK7" i="6" s="1"/>
  <c r="AJ13" i="6"/>
  <c r="AI13" i="6"/>
  <c r="AH13" i="6"/>
  <c r="AG13" i="6"/>
  <c r="AG7" i="6" s="1"/>
  <c r="AF13" i="6"/>
  <c r="AE13" i="6"/>
  <c r="AD13" i="6"/>
  <c r="AC13" i="6"/>
  <c r="AC7" i="6" s="1"/>
  <c r="AB13" i="6"/>
  <c r="AA13" i="6"/>
  <c r="Z13" i="6"/>
  <c r="Y13" i="6"/>
  <c r="Y7" i="6" s="1"/>
  <c r="X13" i="6"/>
  <c r="W13" i="6"/>
  <c r="V13" i="6"/>
  <c r="U13" i="6"/>
  <c r="T13" i="6"/>
  <c r="S13" i="6"/>
  <c r="R13" i="6"/>
  <c r="Q13" i="6"/>
  <c r="Q7" i="6" s="1"/>
  <c r="P13" i="6"/>
  <c r="O13" i="6"/>
  <c r="N13" i="6"/>
  <c r="M13" i="6"/>
  <c r="L13" i="6"/>
  <c r="K13" i="6"/>
  <c r="J13" i="6"/>
  <c r="I13" i="6"/>
  <c r="I7" i="6" s="1"/>
  <c r="H13" i="6"/>
  <c r="AW12" i="6"/>
  <c r="AV12" i="6"/>
  <c r="AU12" i="6"/>
  <c r="AU7" i="6" s="1"/>
  <c r="AT12" i="6"/>
  <c r="AS12" i="6"/>
  <c r="AR12" i="6"/>
  <c r="AQ12" i="6"/>
  <c r="AQ7" i="6" s="1"/>
  <c r="AP12" i="6"/>
  <c r="AP7" i="6" s="1"/>
  <c r="AO12" i="6"/>
  <c r="AN12" i="6"/>
  <c r="AM12" i="6"/>
  <c r="AM7" i="6" s="1"/>
  <c r="AL12" i="6"/>
  <c r="AK12" i="6"/>
  <c r="AJ12" i="6"/>
  <c r="AI12" i="6"/>
  <c r="AI7" i="6" s="1"/>
  <c r="AH12" i="6"/>
  <c r="AH7" i="6" s="1"/>
  <c r="AG12" i="6"/>
  <c r="AF12" i="6"/>
  <c r="AE12" i="6"/>
  <c r="AE7" i="6" s="1"/>
  <c r="AD12" i="6"/>
  <c r="AC12" i="6"/>
  <c r="AB12" i="6"/>
  <c r="AA12" i="6"/>
  <c r="AA7" i="6" s="1"/>
  <c r="Z12" i="6"/>
  <c r="Z7" i="6" s="1"/>
  <c r="Y12" i="6"/>
  <c r="X12" i="6"/>
  <c r="W12" i="6"/>
  <c r="W7" i="6" s="1"/>
  <c r="V12" i="6"/>
  <c r="U12" i="6"/>
  <c r="T12" i="6"/>
  <c r="S12" i="6"/>
  <c r="S7" i="6" s="1"/>
  <c r="R12" i="6"/>
  <c r="Q12" i="6"/>
  <c r="P12" i="6"/>
  <c r="O12" i="6"/>
  <c r="O7" i="6" s="1"/>
  <c r="N12" i="6"/>
  <c r="N7" i="6" s="1"/>
  <c r="M12" i="6"/>
  <c r="L12" i="6"/>
  <c r="K12" i="6"/>
  <c r="K7" i="6" s="1"/>
  <c r="J12" i="6"/>
  <c r="I12" i="6"/>
  <c r="H12" i="6"/>
  <c r="C12" i="6"/>
  <c r="V11" i="6"/>
  <c r="C11" i="6" s="1"/>
  <c r="V10" i="6"/>
  <c r="C10" i="6"/>
  <c r="V9" i="6"/>
  <c r="C9" i="6" s="1"/>
  <c r="V8" i="6"/>
  <c r="C8" i="6" s="1"/>
  <c r="AT7" i="6"/>
  <c r="AL7" i="6"/>
  <c r="AD7" i="6"/>
  <c r="U7" i="6"/>
  <c r="R7" i="6"/>
  <c r="M7" i="6"/>
  <c r="J7" i="6"/>
  <c r="S354" i="5"/>
  <c r="R354" i="5"/>
  <c r="Q354" i="5"/>
  <c r="P354" i="5"/>
  <c r="O354" i="5"/>
  <c r="N354" i="5"/>
  <c r="M354" i="5"/>
  <c r="L354" i="5"/>
  <c r="K354" i="5"/>
  <c r="J354" i="5"/>
  <c r="I354" i="5"/>
  <c r="H354" i="5"/>
  <c r="G354" i="5"/>
  <c r="F354" i="5"/>
  <c r="E354" i="5"/>
  <c r="D354" i="5" s="1"/>
  <c r="S353" i="5"/>
  <c r="R353" i="5"/>
  <c r="Q353" i="5"/>
  <c r="P353" i="5"/>
  <c r="O353" i="5"/>
  <c r="N353" i="5"/>
  <c r="M353" i="5"/>
  <c r="L353" i="5"/>
  <c r="K353" i="5"/>
  <c r="J353" i="5"/>
  <c r="I353" i="5"/>
  <c r="H353" i="5"/>
  <c r="G353" i="5"/>
  <c r="F353" i="5"/>
  <c r="E353" i="5"/>
  <c r="D353" i="5"/>
  <c r="S352" i="5"/>
  <c r="R352" i="5"/>
  <c r="Q352" i="5"/>
  <c r="P352" i="5"/>
  <c r="O352" i="5"/>
  <c r="N352" i="5"/>
  <c r="M352" i="5"/>
  <c r="L352" i="5"/>
  <c r="K352" i="5"/>
  <c r="J352" i="5"/>
  <c r="I352" i="5"/>
  <c r="H352" i="5"/>
  <c r="G352" i="5"/>
  <c r="F352" i="5"/>
  <c r="E352" i="5"/>
  <c r="D352" i="5"/>
  <c r="S351" i="5"/>
  <c r="R351" i="5"/>
  <c r="Q351" i="5"/>
  <c r="P351" i="5"/>
  <c r="O351" i="5"/>
  <c r="N351" i="5"/>
  <c r="M351" i="5"/>
  <c r="L351" i="5"/>
  <c r="K351" i="5"/>
  <c r="J351" i="5"/>
  <c r="I351" i="5"/>
  <c r="H351" i="5"/>
  <c r="G351" i="5"/>
  <c r="F351" i="5"/>
  <c r="E351" i="5"/>
  <c r="D351" i="5"/>
  <c r="S350" i="5"/>
  <c r="R350" i="5"/>
  <c r="Q350" i="5"/>
  <c r="P350" i="5"/>
  <c r="O350" i="5"/>
  <c r="N350" i="5"/>
  <c r="M350" i="5"/>
  <c r="L350" i="5"/>
  <c r="K350" i="5"/>
  <c r="J350" i="5"/>
  <c r="I350" i="5"/>
  <c r="H350" i="5"/>
  <c r="G350" i="5"/>
  <c r="F350" i="5"/>
  <c r="E350" i="5"/>
  <c r="D350" i="5"/>
  <c r="S349" i="5"/>
  <c r="R349" i="5"/>
  <c r="Q349" i="5"/>
  <c r="P349" i="5"/>
  <c r="O349" i="5"/>
  <c r="N349" i="5"/>
  <c r="M349" i="5"/>
  <c r="L349" i="5"/>
  <c r="K349" i="5"/>
  <c r="J349" i="5"/>
  <c r="I349" i="5"/>
  <c r="H349" i="5"/>
  <c r="G349" i="5"/>
  <c r="F349" i="5"/>
  <c r="E349" i="5"/>
  <c r="D349" i="5"/>
  <c r="S348" i="5"/>
  <c r="R348" i="5"/>
  <c r="Q348" i="5"/>
  <c r="P348" i="5"/>
  <c r="O348" i="5"/>
  <c r="N348" i="5"/>
  <c r="M348" i="5"/>
  <c r="L348" i="5"/>
  <c r="K348" i="5"/>
  <c r="J348" i="5"/>
  <c r="I348" i="5"/>
  <c r="H348" i="5"/>
  <c r="G348" i="5"/>
  <c r="F348" i="5"/>
  <c r="E348" i="5"/>
  <c r="D348" i="5"/>
  <c r="S347" i="5"/>
  <c r="R347" i="5"/>
  <c r="Q347" i="5"/>
  <c r="P347" i="5"/>
  <c r="O347" i="5"/>
  <c r="N347" i="5"/>
  <c r="M347" i="5"/>
  <c r="L347" i="5"/>
  <c r="K347" i="5"/>
  <c r="J347" i="5"/>
  <c r="I347" i="5"/>
  <c r="H347" i="5"/>
  <c r="G347" i="5"/>
  <c r="F347" i="5"/>
  <c r="E347" i="5"/>
  <c r="D347" i="5"/>
  <c r="S346" i="5"/>
  <c r="R346" i="5"/>
  <c r="Q346" i="5"/>
  <c r="P346" i="5"/>
  <c r="O346" i="5"/>
  <c r="N346" i="5"/>
  <c r="M346" i="5"/>
  <c r="L346" i="5"/>
  <c r="K346" i="5"/>
  <c r="J346" i="5"/>
  <c r="I346" i="5"/>
  <c r="H346" i="5"/>
  <c r="G346" i="5"/>
  <c r="F346" i="5"/>
  <c r="E346" i="5"/>
  <c r="D346" i="5"/>
  <c r="S345" i="5"/>
  <c r="R345" i="5"/>
  <c r="Q345" i="5"/>
  <c r="P345" i="5"/>
  <c r="O345" i="5"/>
  <c r="N345" i="5"/>
  <c r="M345" i="5"/>
  <c r="L345" i="5"/>
  <c r="K345" i="5"/>
  <c r="J345" i="5"/>
  <c r="I345" i="5"/>
  <c r="H345" i="5"/>
  <c r="G345" i="5"/>
  <c r="F345" i="5"/>
  <c r="E345" i="5"/>
  <c r="D345" i="5"/>
  <c r="S344" i="5"/>
  <c r="R344" i="5"/>
  <c r="Q344" i="5"/>
  <c r="P344" i="5"/>
  <c r="O344" i="5"/>
  <c r="N344" i="5"/>
  <c r="M344" i="5"/>
  <c r="L344" i="5"/>
  <c r="K344" i="5"/>
  <c r="J344" i="5"/>
  <c r="I344" i="5"/>
  <c r="H344" i="5"/>
  <c r="G344" i="5"/>
  <c r="F344" i="5"/>
  <c r="E344" i="5"/>
  <c r="D344" i="5"/>
  <c r="S343" i="5"/>
  <c r="R343" i="5"/>
  <c r="Q343" i="5"/>
  <c r="P343" i="5"/>
  <c r="O343" i="5"/>
  <c r="N343" i="5"/>
  <c r="M343" i="5"/>
  <c r="L343" i="5"/>
  <c r="K343" i="5"/>
  <c r="J343" i="5"/>
  <c r="I343" i="5"/>
  <c r="H343" i="5"/>
  <c r="G343" i="5"/>
  <c r="F343" i="5"/>
  <c r="E343" i="5"/>
  <c r="D343" i="5"/>
  <c r="S342" i="5"/>
  <c r="R342" i="5"/>
  <c r="Q342" i="5"/>
  <c r="P342" i="5"/>
  <c r="O342" i="5"/>
  <c r="N342" i="5"/>
  <c r="M342" i="5"/>
  <c r="L342" i="5"/>
  <c r="K342" i="5"/>
  <c r="J342" i="5"/>
  <c r="I342" i="5"/>
  <c r="H342" i="5"/>
  <c r="G342" i="5"/>
  <c r="F342" i="5"/>
  <c r="E342" i="5"/>
  <c r="D342" i="5"/>
  <c r="S341" i="5"/>
  <c r="R341" i="5"/>
  <c r="Q341" i="5"/>
  <c r="P341" i="5"/>
  <c r="O341" i="5"/>
  <c r="N341" i="5"/>
  <c r="M341" i="5"/>
  <c r="L341" i="5"/>
  <c r="K341" i="5"/>
  <c r="J341" i="5"/>
  <c r="I341" i="5"/>
  <c r="H341" i="5"/>
  <c r="G341" i="5"/>
  <c r="F341" i="5"/>
  <c r="E341" i="5"/>
  <c r="D341" i="5"/>
  <c r="S340" i="5"/>
  <c r="R340" i="5"/>
  <c r="Q340" i="5"/>
  <c r="P340" i="5"/>
  <c r="O340" i="5"/>
  <c r="N340" i="5"/>
  <c r="M340" i="5"/>
  <c r="L340" i="5"/>
  <c r="K340" i="5"/>
  <c r="J340" i="5"/>
  <c r="I340" i="5"/>
  <c r="H340" i="5"/>
  <c r="G340" i="5"/>
  <c r="F340" i="5"/>
  <c r="E340" i="5"/>
  <c r="D340" i="5"/>
  <c r="S339" i="5"/>
  <c r="R339" i="5"/>
  <c r="Q339" i="5"/>
  <c r="P339" i="5"/>
  <c r="O339" i="5"/>
  <c r="N339" i="5"/>
  <c r="M339" i="5"/>
  <c r="L339" i="5"/>
  <c r="K339" i="5"/>
  <c r="J339" i="5"/>
  <c r="I339" i="5"/>
  <c r="H339" i="5"/>
  <c r="G339" i="5"/>
  <c r="F339" i="5"/>
  <c r="E339" i="5"/>
  <c r="D339" i="5"/>
  <c r="S338" i="5"/>
  <c r="R338" i="5"/>
  <c r="Q338" i="5"/>
  <c r="P338" i="5"/>
  <c r="O338" i="5"/>
  <c r="N338" i="5"/>
  <c r="M338" i="5"/>
  <c r="L338" i="5"/>
  <c r="K338" i="5"/>
  <c r="J338" i="5"/>
  <c r="I338" i="5"/>
  <c r="H338" i="5"/>
  <c r="G338" i="5"/>
  <c r="F338" i="5"/>
  <c r="E338" i="5"/>
  <c r="D338" i="5"/>
  <c r="S337" i="5"/>
  <c r="R337" i="5"/>
  <c r="Q337" i="5"/>
  <c r="P337" i="5"/>
  <c r="O337" i="5"/>
  <c r="N337" i="5"/>
  <c r="M337" i="5"/>
  <c r="L337" i="5"/>
  <c r="K337" i="5"/>
  <c r="J337" i="5"/>
  <c r="I337" i="5"/>
  <c r="H337" i="5"/>
  <c r="G337" i="5"/>
  <c r="F337" i="5"/>
  <c r="E337" i="5"/>
  <c r="D337" i="5"/>
  <c r="S336" i="5"/>
  <c r="R336" i="5"/>
  <c r="Q336" i="5"/>
  <c r="P336" i="5"/>
  <c r="O336" i="5"/>
  <c r="N336" i="5"/>
  <c r="M336" i="5"/>
  <c r="L336" i="5"/>
  <c r="K336" i="5"/>
  <c r="J336" i="5"/>
  <c r="I336" i="5"/>
  <c r="H336" i="5"/>
  <c r="G336" i="5"/>
  <c r="F336" i="5"/>
  <c r="E336" i="5"/>
  <c r="D336" i="5"/>
  <c r="S335" i="5"/>
  <c r="R335" i="5"/>
  <c r="Q335" i="5"/>
  <c r="P335" i="5"/>
  <c r="O335" i="5"/>
  <c r="N335" i="5"/>
  <c r="M335" i="5"/>
  <c r="L335" i="5"/>
  <c r="K335" i="5"/>
  <c r="J335" i="5"/>
  <c r="I335" i="5"/>
  <c r="H335" i="5"/>
  <c r="G335" i="5"/>
  <c r="F335" i="5"/>
  <c r="E335" i="5"/>
  <c r="D335" i="5"/>
  <c r="S334" i="5"/>
  <c r="R334" i="5"/>
  <c r="Q334" i="5"/>
  <c r="P334" i="5"/>
  <c r="O334" i="5"/>
  <c r="N334" i="5"/>
  <c r="M334" i="5"/>
  <c r="L334" i="5"/>
  <c r="K334" i="5"/>
  <c r="J334" i="5"/>
  <c r="I334" i="5"/>
  <c r="H334" i="5"/>
  <c r="G334" i="5"/>
  <c r="F334" i="5"/>
  <c r="E334" i="5"/>
  <c r="D334" i="5"/>
  <c r="S333" i="5"/>
  <c r="R333" i="5"/>
  <c r="Q333" i="5"/>
  <c r="P333" i="5"/>
  <c r="O333" i="5"/>
  <c r="N333" i="5"/>
  <c r="M333" i="5"/>
  <c r="L333" i="5"/>
  <c r="K333" i="5"/>
  <c r="J333" i="5"/>
  <c r="I333" i="5"/>
  <c r="H333" i="5"/>
  <c r="G333" i="5"/>
  <c r="F333" i="5"/>
  <c r="E333" i="5"/>
  <c r="D333" i="5"/>
  <c r="S332" i="5"/>
  <c r="R332" i="5"/>
  <c r="Q332" i="5"/>
  <c r="P332" i="5"/>
  <c r="O332" i="5"/>
  <c r="N332" i="5"/>
  <c r="M332" i="5"/>
  <c r="L332" i="5"/>
  <c r="K332" i="5"/>
  <c r="J332" i="5"/>
  <c r="I332" i="5"/>
  <c r="H332" i="5"/>
  <c r="G332" i="5"/>
  <c r="F332" i="5"/>
  <c r="E332" i="5"/>
  <c r="D332" i="5"/>
  <c r="S331" i="5"/>
  <c r="R331" i="5"/>
  <c r="Q331" i="5"/>
  <c r="P331" i="5"/>
  <c r="O331" i="5"/>
  <c r="N331" i="5"/>
  <c r="M331" i="5"/>
  <c r="L331" i="5"/>
  <c r="K331" i="5"/>
  <c r="J331" i="5"/>
  <c r="I331" i="5"/>
  <c r="H331" i="5"/>
  <c r="G331" i="5"/>
  <c r="F331" i="5"/>
  <c r="E331" i="5"/>
  <c r="D331" i="5"/>
  <c r="S330" i="5"/>
  <c r="R330" i="5"/>
  <c r="Q330" i="5"/>
  <c r="P330" i="5"/>
  <c r="O330" i="5"/>
  <c r="N330" i="5"/>
  <c r="M330" i="5"/>
  <c r="L330" i="5"/>
  <c r="K330" i="5"/>
  <c r="J330" i="5"/>
  <c r="I330" i="5"/>
  <c r="H330" i="5"/>
  <c r="G330" i="5"/>
  <c r="F330" i="5"/>
  <c r="E330" i="5"/>
  <c r="D330" i="5"/>
  <c r="S329" i="5"/>
  <c r="R329" i="5"/>
  <c r="Q329" i="5"/>
  <c r="P329" i="5"/>
  <c r="O329" i="5"/>
  <c r="N329" i="5"/>
  <c r="M329" i="5"/>
  <c r="L329" i="5"/>
  <c r="K329" i="5"/>
  <c r="J329" i="5"/>
  <c r="I329" i="5"/>
  <c r="H329" i="5"/>
  <c r="G329" i="5"/>
  <c r="F329" i="5"/>
  <c r="E329" i="5"/>
  <c r="D329" i="5"/>
  <c r="S328" i="5"/>
  <c r="R328" i="5"/>
  <c r="Q328" i="5"/>
  <c r="P328" i="5"/>
  <c r="O328" i="5"/>
  <c r="N328" i="5"/>
  <c r="M328" i="5"/>
  <c r="L328" i="5"/>
  <c r="K328" i="5"/>
  <c r="J328" i="5"/>
  <c r="I328" i="5"/>
  <c r="H328" i="5"/>
  <c r="G328" i="5"/>
  <c r="F328" i="5"/>
  <c r="E328" i="5"/>
  <c r="D328" i="5"/>
  <c r="S327" i="5"/>
  <c r="R327" i="5"/>
  <c r="Q327" i="5"/>
  <c r="P327" i="5"/>
  <c r="O327" i="5"/>
  <c r="N327" i="5"/>
  <c r="M327" i="5"/>
  <c r="L327" i="5"/>
  <c r="K327" i="5"/>
  <c r="J327" i="5"/>
  <c r="I327" i="5"/>
  <c r="H327" i="5"/>
  <c r="G327" i="5"/>
  <c r="F327" i="5"/>
  <c r="E327" i="5"/>
  <c r="D327" i="5"/>
  <c r="S326" i="5"/>
  <c r="R326" i="5"/>
  <c r="Q326" i="5"/>
  <c r="P326" i="5"/>
  <c r="O326" i="5"/>
  <c r="N326" i="5"/>
  <c r="M326" i="5"/>
  <c r="L326" i="5"/>
  <c r="K326" i="5"/>
  <c r="J326" i="5"/>
  <c r="I326" i="5"/>
  <c r="H326" i="5"/>
  <c r="G326" i="5"/>
  <c r="F326" i="5"/>
  <c r="E326" i="5"/>
  <c r="D326" i="5"/>
  <c r="S325" i="5"/>
  <c r="R325" i="5"/>
  <c r="Q325" i="5"/>
  <c r="P325" i="5"/>
  <c r="O325" i="5"/>
  <c r="N325" i="5"/>
  <c r="M325" i="5"/>
  <c r="L325" i="5"/>
  <c r="K325" i="5"/>
  <c r="J325" i="5"/>
  <c r="I325" i="5"/>
  <c r="H325" i="5"/>
  <c r="G325" i="5"/>
  <c r="F325" i="5"/>
  <c r="E325" i="5"/>
  <c r="D325" i="5"/>
  <c r="S324" i="5"/>
  <c r="R324" i="5"/>
  <c r="Q324" i="5"/>
  <c r="P324" i="5"/>
  <c r="O324" i="5"/>
  <c r="N324" i="5"/>
  <c r="M324" i="5"/>
  <c r="L324" i="5"/>
  <c r="K324" i="5"/>
  <c r="J324" i="5"/>
  <c r="I324" i="5"/>
  <c r="H324" i="5"/>
  <c r="G324" i="5"/>
  <c r="F324" i="5"/>
  <c r="E324" i="5"/>
  <c r="D324" i="5"/>
  <c r="S323" i="5"/>
  <c r="R323" i="5"/>
  <c r="Q323" i="5"/>
  <c r="P323" i="5"/>
  <c r="O323" i="5"/>
  <c r="N323" i="5"/>
  <c r="M323" i="5"/>
  <c r="L323" i="5"/>
  <c r="K323" i="5"/>
  <c r="J323" i="5"/>
  <c r="I323" i="5"/>
  <c r="H323" i="5"/>
  <c r="G323" i="5"/>
  <c r="F323" i="5"/>
  <c r="E323" i="5"/>
  <c r="D323" i="5"/>
  <c r="S322" i="5"/>
  <c r="R322" i="5"/>
  <c r="Q322" i="5"/>
  <c r="P322" i="5"/>
  <c r="O322" i="5"/>
  <c r="N322" i="5"/>
  <c r="M322" i="5"/>
  <c r="L322" i="5"/>
  <c r="K322" i="5"/>
  <c r="J322" i="5"/>
  <c r="I322" i="5"/>
  <c r="H322" i="5"/>
  <c r="G322" i="5"/>
  <c r="F322" i="5"/>
  <c r="E322" i="5"/>
  <c r="D322" i="5"/>
  <c r="S321" i="5"/>
  <c r="R321" i="5"/>
  <c r="Q321" i="5"/>
  <c r="P321" i="5"/>
  <c r="O321" i="5"/>
  <c r="N321" i="5"/>
  <c r="M321" i="5"/>
  <c r="L321" i="5"/>
  <c r="K321" i="5"/>
  <c r="J321" i="5"/>
  <c r="I321" i="5"/>
  <c r="H321" i="5"/>
  <c r="G321" i="5"/>
  <c r="F321" i="5"/>
  <c r="E321" i="5"/>
  <c r="D321" i="5"/>
  <c r="S320" i="5"/>
  <c r="R320" i="5"/>
  <c r="Q320" i="5"/>
  <c r="P320" i="5"/>
  <c r="O320" i="5"/>
  <c r="N320" i="5"/>
  <c r="M320" i="5"/>
  <c r="L320" i="5"/>
  <c r="K320" i="5"/>
  <c r="J320" i="5"/>
  <c r="I320" i="5"/>
  <c r="H320" i="5"/>
  <c r="G320" i="5"/>
  <c r="F320" i="5"/>
  <c r="E320" i="5"/>
  <c r="D320" i="5"/>
  <c r="S319" i="5"/>
  <c r="R319" i="5"/>
  <c r="Q319" i="5"/>
  <c r="P319" i="5"/>
  <c r="O319" i="5"/>
  <c r="N319" i="5"/>
  <c r="M319" i="5"/>
  <c r="L319" i="5"/>
  <c r="K319" i="5"/>
  <c r="J319" i="5"/>
  <c r="I319" i="5"/>
  <c r="H319" i="5"/>
  <c r="G319" i="5"/>
  <c r="F319" i="5"/>
  <c r="E319" i="5"/>
  <c r="D319" i="5"/>
  <c r="S318" i="5"/>
  <c r="R318" i="5"/>
  <c r="Q318" i="5"/>
  <c r="P318" i="5"/>
  <c r="O318" i="5"/>
  <c r="N318" i="5"/>
  <c r="M318" i="5"/>
  <c r="L318" i="5"/>
  <c r="K318" i="5"/>
  <c r="J318" i="5"/>
  <c r="I318" i="5"/>
  <c r="H318" i="5"/>
  <c r="G318" i="5"/>
  <c r="F318" i="5"/>
  <c r="E318" i="5"/>
  <c r="D318" i="5"/>
  <c r="S317" i="5"/>
  <c r="R317" i="5"/>
  <c r="Q317" i="5"/>
  <c r="P317" i="5"/>
  <c r="O317" i="5"/>
  <c r="N317" i="5"/>
  <c r="M317" i="5"/>
  <c r="L317" i="5"/>
  <c r="K317" i="5"/>
  <c r="J317" i="5"/>
  <c r="I317" i="5"/>
  <c r="H317" i="5"/>
  <c r="G317" i="5"/>
  <c r="F317" i="5"/>
  <c r="E317" i="5"/>
  <c r="D317" i="5"/>
  <c r="S310" i="5"/>
  <c r="R310" i="5"/>
  <c r="Q310" i="5"/>
  <c r="P310" i="5"/>
  <c r="O310" i="5"/>
  <c r="N310" i="5"/>
  <c r="M310" i="5"/>
  <c r="L310" i="5"/>
  <c r="K310" i="5"/>
  <c r="J310" i="5"/>
  <c r="I310" i="5"/>
  <c r="H310" i="5"/>
  <c r="G310" i="5"/>
  <c r="F310" i="5"/>
  <c r="E310" i="5"/>
  <c r="D310" i="5"/>
  <c r="S309" i="5"/>
  <c r="R309" i="5"/>
  <c r="Q309" i="5"/>
  <c r="P309" i="5"/>
  <c r="O309" i="5"/>
  <c r="N309" i="5"/>
  <c r="M309" i="5"/>
  <c r="L309" i="5"/>
  <c r="K309" i="5"/>
  <c r="J309" i="5"/>
  <c r="I309" i="5"/>
  <c r="H309" i="5"/>
  <c r="G309" i="5"/>
  <c r="F309" i="5"/>
  <c r="E309" i="5"/>
  <c r="D309" i="5"/>
  <c r="S308" i="5"/>
  <c r="R308" i="5"/>
  <c r="Q308" i="5"/>
  <c r="P308" i="5"/>
  <c r="O308" i="5"/>
  <c r="N308" i="5"/>
  <c r="M308" i="5"/>
  <c r="L308" i="5"/>
  <c r="K308" i="5"/>
  <c r="J308" i="5"/>
  <c r="I308" i="5"/>
  <c r="H308" i="5"/>
  <c r="G308" i="5"/>
  <c r="F308" i="5"/>
  <c r="E308" i="5"/>
  <c r="D308" i="5"/>
  <c r="S307" i="5"/>
  <c r="R307" i="5"/>
  <c r="Q307" i="5"/>
  <c r="P307" i="5"/>
  <c r="O307" i="5"/>
  <c r="N307" i="5"/>
  <c r="M307" i="5"/>
  <c r="L307" i="5"/>
  <c r="K307" i="5"/>
  <c r="J307" i="5"/>
  <c r="I307" i="5"/>
  <c r="H307" i="5"/>
  <c r="G307" i="5"/>
  <c r="F307" i="5"/>
  <c r="E307" i="5"/>
  <c r="D307" i="5"/>
  <c r="S306" i="5"/>
  <c r="R306" i="5"/>
  <c r="Q306" i="5"/>
  <c r="P306" i="5"/>
  <c r="O306" i="5"/>
  <c r="N306" i="5"/>
  <c r="M306" i="5"/>
  <c r="L306" i="5"/>
  <c r="K306" i="5"/>
  <c r="J306" i="5"/>
  <c r="I306" i="5"/>
  <c r="H306" i="5"/>
  <c r="G306" i="5"/>
  <c r="F306" i="5"/>
  <c r="E306" i="5"/>
  <c r="D306" i="5"/>
  <c r="S305" i="5"/>
  <c r="R305" i="5"/>
  <c r="Q305" i="5"/>
  <c r="P305" i="5"/>
  <c r="O305" i="5"/>
  <c r="N305" i="5"/>
  <c r="M305" i="5"/>
  <c r="L305" i="5"/>
  <c r="K305" i="5"/>
  <c r="J305" i="5"/>
  <c r="I305" i="5"/>
  <c r="H305" i="5"/>
  <c r="G305" i="5"/>
  <c r="F305" i="5"/>
  <c r="E305" i="5"/>
  <c r="D305" i="5"/>
  <c r="S304" i="5"/>
  <c r="R304" i="5"/>
  <c r="Q304" i="5"/>
  <c r="P304" i="5"/>
  <c r="O304" i="5"/>
  <c r="N304" i="5"/>
  <c r="M304" i="5"/>
  <c r="L304" i="5"/>
  <c r="K304" i="5"/>
  <c r="J304" i="5"/>
  <c r="I304" i="5"/>
  <c r="H304" i="5"/>
  <c r="G304" i="5"/>
  <c r="F304" i="5"/>
  <c r="E304" i="5"/>
  <c r="D304" i="5"/>
  <c r="S303" i="5"/>
  <c r="R303" i="5"/>
  <c r="Q303" i="5"/>
  <c r="P303" i="5"/>
  <c r="O303" i="5"/>
  <c r="N303" i="5"/>
  <c r="M303" i="5"/>
  <c r="L303" i="5"/>
  <c r="K303" i="5"/>
  <c r="J303" i="5"/>
  <c r="I303" i="5"/>
  <c r="H303" i="5"/>
  <c r="G303" i="5"/>
  <c r="F303" i="5"/>
  <c r="E303" i="5"/>
  <c r="D303" i="5"/>
  <c r="S302" i="5"/>
  <c r="R302" i="5"/>
  <c r="Q302" i="5"/>
  <c r="P302" i="5"/>
  <c r="O302" i="5"/>
  <c r="N302" i="5"/>
  <c r="M302" i="5"/>
  <c r="L302" i="5"/>
  <c r="K302" i="5"/>
  <c r="J302" i="5"/>
  <c r="I302" i="5"/>
  <c r="H302" i="5"/>
  <c r="G302" i="5"/>
  <c r="F302" i="5"/>
  <c r="E302" i="5"/>
  <c r="D302" i="5"/>
  <c r="S301" i="5"/>
  <c r="R301" i="5"/>
  <c r="Q301" i="5"/>
  <c r="P301" i="5"/>
  <c r="O301" i="5"/>
  <c r="N301" i="5"/>
  <c r="M301" i="5"/>
  <c r="L301" i="5"/>
  <c r="K301" i="5"/>
  <c r="J301" i="5"/>
  <c r="I301" i="5"/>
  <c r="H301" i="5"/>
  <c r="G301" i="5"/>
  <c r="F301" i="5"/>
  <c r="E301" i="5"/>
  <c r="D301" i="5"/>
  <c r="S300" i="5"/>
  <c r="R300" i="5"/>
  <c r="Q300" i="5"/>
  <c r="P300" i="5"/>
  <c r="O300" i="5"/>
  <c r="N300" i="5"/>
  <c r="M300" i="5"/>
  <c r="L300" i="5"/>
  <c r="K300" i="5"/>
  <c r="J300" i="5"/>
  <c r="I300" i="5"/>
  <c r="H300" i="5"/>
  <c r="G300" i="5"/>
  <c r="F300" i="5"/>
  <c r="E300" i="5"/>
  <c r="D300" i="5"/>
  <c r="S299" i="5"/>
  <c r="R299" i="5"/>
  <c r="Q299" i="5"/>
  <c r="P299" i="5"/>
  <c r="O299" i="5"/>
  <c r="N299" i="5"/>
  <c r="M299" i="5"/>
  <c r="L299" i="5"/>
  <c r="K299" i="5"/>
  <c r="J299" i="5"/>
  <c r="I299" i="5"/>
  <c r="H299" i="5"/>
  <c r="G299" i="5"/>
  <c r="F299" i="5"/>
  <c r="E299" i="5"/>
  <c r="D299" i="5"/>
  <c r="S298" i="5"/>
  <c r="R298" i="5"/>
  <c r="Q298" i="5"/>
  <c r="P298" i="5"/>
  <c r="O298" i="5"/>
  <c r="N298" i="5"/>
  <c r="M298" i="5"/>
  <c r="L298" i="5"/>
  <c r="K298" i="5"/>
  <c r="J298" i="5"/>
  <c r="I298" i="5"/>
  <c r="H298" i="5"/>
  <c r="G298" i="5"/>
  <c r="F298" i="5"/>
  <c r="E298" i="5"/>
  <c r="D298" i="5"/>
  <c r="S297" i="5"/>
  <c r="R297" i="5"/>
  <c r="Q297" i="5"/>
  <c r="P297" i="5"/>
  <c r="O297" i="5"/>
  <c r="N297" i="5"/>
  <c r="M297" i="5"/>
  <c r="L297" i="5"/>
  <c r="K297" i="5"/>
  <c r="J297" i="5"/>
  <c r="I297" i="5"/>
  <c r="H297" i="5"/>
  <c r="G297" i="5"/>
  <c r="F297" i="5"/>
  <c r="E297" i="5"/>
  <c r="D297" i="5"/>
  <c r="S296" i="5"/>
  <c r="R296" i="5"/>
  <c r="Q296" i="5"/>
  <c r="P296" i="5"/>
  <c r="O296" i="5"/>
  <c r="N296" i="5"/>
  <c r="M296" i="5"/>
  <c r="L296" i="5"/>
  <c r="K296" i="5"/>
  <c r="J296" i="5"/>
  <c r="I296" i="5"/>
  <c r="H296" i="5"/>
  <c r="G296" i="5"/>
  <c r="F296" i="5"/>
  <c r="E296" i="5"/>
  <c r="D296" i="5"/>
  <c r="S295" i="5"/>
  <c r="R295" i="5"/>
  <c r="Q295" i="5"/>
  <c r="P295" i="5"/>
  <c r="O295" i="5"/>
  <c r="N295" i="5"/>
  <c r="M295" i="5"/>
  <c r="L295" i="5"/>
  <c r="K295" i="5"/>
  <c r="J295" i="5"/>
  <c r="I295" i="5"/>
  <c r="H295" i="5"/>
  <c r="G295" i="5"/>
  <c r="F295" i="5"/>
  <c r="E295" i="5"/>
  <c r="D295" i="5"/>
  <c r="S294" i="5"/>
  <c r="R294" i="5"/>
  <c r="Q294" i="5"/>
  <c r="P294" i="5"/>
  <c r="O294" i="5"/>
  <c r="N294" i="5"/>
  <c r="M294" i="5"/>
  <c r="L294" i="5"/>
  <c r="K294" i="5"/>
  <c r="J294" i="5"/>
  <c r="I294" i="5"/>
  <c r="H294" i="5"/>
  <c r="G294" i="5"/>
  <c r="F294" i="5"/>
  <c r="E294" i="5"/>
  <c r="D294" i="5"/>
  <c r="S293" i="5"/>
  <c r="R293" i="5"/>
  <c r="Q293" i="5"/>
  <c r="P293" i="5"/>
  <c r="O293" i="5"/>
  <c r="N293" i="5"/>
  <c r="M293" i="5"/>
  <c r="L293" i="5"/>
  <c r="K293" i="5"/>
  <c r="J293" i="5"/>
  <c r="I293" i="5"/>
  <c r="H293" i="5"/>
  <c r="G293" i="5"/>
  <c r="F293" i="5"/>
  <c r="E293" i="5"/>
  <c r="D293" i="5"/>
  <c r="S292" i="5"/>
  <c r="R292" i="5"/>
  <c r="Q292" i="5"/>
  <c r="P292" i="5"/>
  <c r="O292" i="5"/>
  <c r="N292" i="5"/>
  <c r="M292" i="5"/>
  <c r="L292" i="5"/>
  <c r="K292" i="5"/>
  <c r="J292" i="5"/>
  <c r="I292" i="5"/>
  <c r="H292" i="5"/>
  <c r="G292" i="5"/>
  <c r="F292" i="5"/>
  <c r="E292" i="5"/>
  <c r="D292" i="5"/>
  <c r="S291" i="5"/>
  <c r="R291" i="5"/>
  <c r="Q291" i="5"/>
  <c r="P291" i="5"/>
  <c r="O291" i="5"/>
  <c r="N291" i="5"/>
  <c r="M291" i="5"/>
  <c r="L291" i="5"/>
  <c r="K291" i="5"/>
  <c r="J291" i="5"/>
  <c r="I291" i="5"/>
  <c r="H291" i="5"/>
  <c r="G291" i="5"/>
  <c r="F291" i="5"/>
  <c r="E291" i="5"/>
  <c r="D291" i="5"/>
  <c r="S290" i="5"/>
  <c r="R290" i="5"/>
  <c r="Q290" i="5"/>
  <c r="P290" i="5"/>
  <c r="O290" i="5"/>
  <c r="N290" i="5"/>
  <c r="M290" i="5"/>
  <c r="L290" i="5"/>
  <c r="K290" i="5"/>
  <c r="J290" i="5"/>
  <c r="I290" i="5"/>
  <c r="H290" i="5"/>
  <c r="G290" i="5"/>
  <c r="F290" i="5"/>
  <c r="E290" i="5"/>
  <c r="D290" i="5"/>
  <c r="S289" i="5"/>
  <c r="R289" i="5"/>
  <c r="Q289" i="5"/>
  <c r="P289" i="5"/>
  <c r="O289" i="5"/>
  <c r="N289" i="5"/>
  <c r="M289" i="5"/>
  <c r="L289" i="5"/>
  <c r="K289" i="5"/>
  <c r="J289" i="5"/>
  <c r="I289" i="5"/>
  <c r="H289" i="5"/>
  <c r="G289" i="5"/>
  <c r="F289" i="5"/>
  <c r="E289" i="5"/>
  <c r="D289" i="5"/>
  <c r="S288" i="5"/>
  <c r="R288" i="5"/>
  <c r="Q288" i="5"/>
  <c r="P288" i="5"/>
  <c r="O288" i="5"/>
  <c r="N288" i="5"/>
  <c r="M288" i="5"/>
  <c r="L288" i="5"/>
  <c r="K288" i="5"/>
  <c r="J288" i="5"/>
  <c r="I288" i="5"/>
  <c r="H288" i="5"/>
  <c r="G288" i="5"/>
  <c r="F288" i="5"/>
  <c r="E288" i="5"/>
  <c r="D288" i="5"/>
  <c r="S287" i="5"/>
  <c r="R287" i="5"/>
  <c r="Q287" i="5"/>
  <c r="P287" i="5"/>
  <c r="O287" i="5"/>
  <c r="N287" i="5"/>
  <c r="M287" i="5"/>
  <c r="L287" i="5"/>
  <c r="K287" i="5"/>
  <c r="J287" i="5"/>
  <c r="I287" i="5"/>
  <c r="H287" i="5"/>
  <c r="G287" i="5"/>
  <c r="F287" i="5"/>
  <c r="E287" i="5"/>
  <c r="D287" i="5"/>
  <c r="S286" i="5"/>
  <c r="R286" i="5"/>
  <c r="Q286" i="5"/>
  <c r="P286" i="5"/>
  <c r="O286" i="5"/>
  <c r="N286" i="5"/>
  <c r="M286" i="5"/>
  <c r="L286" i="5"/>
  <c r="K286" i="5"/>
  <c r="J286" i="5"/>
  <c r="I286" i="5"/>
  <c r="H286" i="5"/>
  <c r="G286" i="5"/>
  <c r="F286" i="5"/>
  <c r="E286" i="5"/>
  <c r="D286" i="5"/>
  <c r="S285" i="5"/>
  <c r="R285" i="5"/>
  <c r="Q285" i="5"/>
  <c r="P285" i="5"/>
  <c r="O285" i="5"/>
  <c r="N285" i="5"/>
  <c r="M285" i="5"/>
  <c r="L285" i="5"/>
  <c r="K285" i="5"/>
  <c r="J285" i="5"/>
  <c r="I285" i="5"/>
  <c r="H285" i="5"/>
  <c r="G285" i="5"/>
  <c r="F285" i="5"/>
  <c r="E285" i="5"/>
  <c r="D285" i="5"/>
  <c r="S284" i="5"/>
  <c r="R284" i="5"/>
  <c r="Q284" i="5"/>
  <c r="P284" i="5"/>
  <c r="O284" i="5"/>
  <c r="N284" i="5"/>
  <c r="M284" i="5"/>
  <c r="L284" i="5"/>
  <c r="K284" i="5"/>
  <c r="J284" i="5"/>
  <c r="I284" i="5"/>
  <c r="H284" i="5"/>
  <c r="G284" i="5"/>
  <c r="F284" i="5"/>
  <c r="E284" i="5"/>
  <c r="D284" i="5"/>
  <c r="S283" i="5"/>
  <c r="R283" i="5"/>
  <c r="Q283" i="5"/>
  <c r="P283" i="5"/>
  <c r="O283" i="5"/>
  <c r="N283" i="5"/>
  <c r="M283" i="5"/>
  <c r="L283" i="5"/>
  <c r="K283" i="5"/>
  <c r="J283" i="5"/>
  <c r="I283" i="5"/>
  <c r="H283" i="5"/>
  <c r="G283" i="5"/>
  <c r="F283" i="5"/>
  <c r="E283" i="5"/>
  <c r="D283" i="5"/>
  <c r="S282" i="5"/>
  <c r="R282" i="5"/>
  <c r="Q282" i="5"/>
  <c r="P282" i="5"/>
  <c r="O282" i="5"/>
  <c r="N282" i="5"/>
  <c r="M282" i="5"/>
  <c r="L282" i="5"/>
  <c r="K282" i="5"/>
  <c r="J282" i="5"/>
  <c r="I282" i="5"/>
  <c r="H282" i="5"/>
  <c r="G282" i="5"/>
  <c r="F282" i="5"/>
  <c r="E282" i="5"/>
  <c r="D282" i="5"/>
  <c r="S281" i="5"/>
  <c r="R281" i="5"/>
  <c r="Q281" i="5"/>
  <c r="P281" i="5"/>
  <c r="O281" i="5"/>
  <c r="N281" i="5"/>
  <c r="M281" i="5"/>
  <c r="L281" i="5"/>
  <c r="K281" i="5"/>
  <c r="J281" i="5"/>
  <c r="I281" i="5"/>
  <c r="H281" i="5"/>
  <c r="G281" i="5"/>
  <c r="F281" i="5"/>
  <c r="E281" i="5"/>
  <c r="D281" i="5"/>
  <c r="S280" i="5"/>
  <c r="R280" i="5"/>
  <c r="Q280" i="5"/>
  <c r="P280" i="5"/>
  <c r="O280" i="5"/>
  <c r="N280" i="5"/>
  <c r="M280" i="5"/>
  <c r="L280" i="5"/>
  <c r="K280" i="5"/>
  <c r="J280" i="5"/>
  <c r="I280" i="5"/>
  <c r="H280" i="5"/>
  <c r="G280" i="5"/>
  <c r="F280" i="5"/>
  <c r="E280" i="5"/>
  <c r="D280" i="5"/>
  <c r="S279" i="5"/>
  <c r="R279" i="5"/>
  <c r="Q279" i="5"/>
  <c r="P279" i="5"/>
  <c r="O279" i="5"/>
  <c r="N279" i="5"/>
  <c r="M279" i="5"/>
  <c r="L279" i="5"/>
  <c r="K279" i="5"/>
  <c r="J279" i="5"/>
  <c r="I279" i="5"/>
  <c r="H279" i="5"/>
  <c r="G279" i="5"/>
  <c r="F279" i="5"/>
  <c r="E279" i="5"/>
  <c r="D279" i="5"/>
  <c r="S278" i="5"/>
  <c r="R278" i="5"/>
  <c r="Q278" i="5"/>
  <c r="P278" i="5"/>
  <c r="O278" i="5"/>
  <c r="N278" i="5"/>
  <c r="M278" i="5"/>
  <c r="L278" i="5"/>
  <c r="K278" i="5"/>
  <c r="J278" i="5"/>
  <c r="I278" i="5"/>
  <c r="H278" i="5"/>
  <c r="G278" i="5"/>
  <c r="F278" i="5"/>
  <c r="E278" i="5"/>
  <c r="D278" i="5"/>
  <c r="S277" i="5"/>
  <c r="R277" i="5"/>
  <c r="Q277" i="5"/>
  <c r="P277" i="5"/>
  <c r="O277" i="5"/>
  <c r="N277" i="5"/>
  <c r="M277" i="5"/>
  <c r="L277" i="5"/>
  <c r="K277" i="5"/>
  <c r="J277" i="5"/>
  <c r="I277" i="5"/>
  <c r="H277" i="5"/>
  <c r="G277" i="5"/>
  <c r="F277" i="5"/>
  <c r="E277" i="5"/>
  <c r="D277" i="5"/>
  <c r="S276" i="5"/>
  <c r="R276" i="5"/>
  <c r="Q276" i="5"/>
  <c r="P276" i="5"/>
  <c r="O276" i="5"/>
  <c r="N276" i="5"/>
  <c r="M276" i="5"/>
  <c r="L276" i="5"/>
  <c r="K276" i="5"/>
  <c r="J276" i="5"/>
  <c r="I276" i="5"/>
  <c r="H276" i="5"/>
  <c r="G276" i="5"/>
  <c r="F276" i="5"/>
  <c r="E276" i="5"/>
  <c r="D276" i="5"/>
  <c r="S275" i="5"/>
  <c r="R275" i="5"/>
  <c r="Q275" i="5"/>
  <c r="P275" i="5"/>
  <c r="O275" i="5"/>
  <c r="N275" i="5"/>
  <c r="M275" i="5"/>
  <c r="L275" i="5"/>
  <c r="K275" i="5"/>
  <c r="J275" i="5"/>
  <c r="I275" i="5"/>
  <c r="H275" i="5"/>
  <c r="G275" i="5"/>
  <c r="F275" i="5"/>
  <c r="E275" i="5"/>
  <c r="D275" i="5"/>
  <c r="S274" i="5"/>
  <c r="R274" i="5"/>
  <c r="Q274" i="5"/>
  <c r="P274" i="5"/>
  <c r="O274" i="5"/>
  <c r="N274" i="5"/>
  <c r="M274" i="5"/>
  <c r="L274" i="5"/>
  <c r="K274" i="5"/>
  <c r="J274" i="5"/>
  <c r="I274" i="5"/>
  <c r="H274" i="5"/>
  <c r="G274" i="5"/>
  <c r="F274" i="5"/>
  <c r="E274" i="5"/>
  <c r="D274" i="5"/>
  <c r="S273" i="5"/>
  <c r="R273" i="5"/>
  <c r="Q273" i="5"/>
  <c r="P273" i="5"/>
  <c r="O273" i="5"/>
  <c r="N273" i="5"/>
  <c r="M273" i="5"/>
  <c r="L273" i="5"/>
  <c r="K273" i="5"/>
  <c r="J273" i="5"/>
  <c r="I273" i="5"/>
  <c r="H273" i="5"/>
  <c r="G273" i="5"/>
  <c r="F273" i="5"/>
  <c r="E273" i="5"/>
  <c r="D273" i="5"/>
  <c r="S266" i="5"/>
  <c r="R266" i="5"/>
  <c r="Q266" i="5"/>
  <c r="P266" i="5"/>
  <c r="O266" i="5"/>
  <c r="N266" i="5"/>
  <c r="M266" i="5"/>
  <c r="L266" i="5"/>
  <c r="K266" i="5"/>
  <c r="J266" i="5"/>
  <c r="I266" i="5"/>
  <c r="H266" i="5"/>
  <c r="G266" i="5"/>
  <c r="F266" i="5"/>
  <c r="E266" i="5"/>
  <c r="D266" i="5"/>
  <c r="S265" i="5"/>
  <c r="R265" i="5"/>
  <c r="Q265" i="5"/>
  <c r="P265" i="5"/>
  <c r="O265" i="5"/>
  <c r="N265" i="5"/>
  <c r="M265" i="5"/>
  <c r="L265" i="5"/>
  <c r="K265" i="5"/>
  <c r="J265" i="5"/>
  <c r="I265" i="5"/>
  <c r="H265" i="5"/>
  <c r="G265" i="5"/>
  <c r="F265" i="5"/>
  <c r="E265" i="5"/>
  <c r="D265" i="5"/>
  <c r="S264" i="5"/>
  <c r="R264" i="5"/>
  <c r="Q264" i="5"/>
  <c r="P264" i="5"/>
  <c r="O264" i="5"/>
  <c r="N264" i="5"/>
  <c r="M264" i="5"/>
  <c r="L264" i="5"/>
  <c r="K264" i="5"/>
  <c r="J264" i="5"/>
  <c r="I264" i="5"/>
  <c r="H264" i="5"/>
  <c r="G264" i="5"/>
  <c r="F264" i="5"/>
  <c r="E264" i="5"/>
  <c r="D264" i="5"/>
  <c r="S263" i="5"/>
  <c r="R263" i="5"/>
  <c r="Q263" i="5"/>
  <c r="P263" i="5"/>
  <c r="O263" i="5"/>
  <c r="N263" i="5"/>
  <c r="M263" i="5"/>
  <c r="L263" i="5"/>
  <c r="K263" i="5"/>
  <c r="J263" i="5"/>
  <c r="I263" i="5"/>
  <c r="H263" i="5"/>
  <c r="G263" i="5"/>
  <c r="F263" i="5"/>
  <c r="E263" i="5"/>
  <c r="D263" i="5"/>
  <c r="S262" i="5"/>
  <c r="R262" i="5"/>
  <c r="Q262" i="5"/>
  <c r="P262" i="5"/>
  <c r="O262" i="5"/>
  <c r="N262" i="5"/>
  <c r="M262" i="5"/>
  <c r="L262" i="5"/>
  <c r="K262" i="5"/>
  <c r="J262" i="5"/>
  <c r="I262" i="5"/>
  <c r="H262" i="5"/>
  <c r="G262" i="5"/>
  <c r="F262" i="5"/>
  <c r="E262" i="5"/>
  <c r="D262" i="5"/>
  <c r="S261" i="5"/>
  <c r="R261" i="5"/>
  <c r="Q261" i="5"/>
  <c r="P261" i="5"/>
  <c r="O261" i="5"/>
  <c r="N261" i="5"/>
  <c r="M261" i="5"/>
  <c r="L261" i="5"/>
  <c r="K261" i="5"/>
  <c r="J261" i="5"/>
  <c r="I261" i="5"/>
  <c r="H261" i="5"/>
  <c r="G261" i="5"/>
  <c r="F261" i="5"/>
  <c r="E261" i="5"/>
  <c r="D261" i="5"/>
  <c r="S260" i="5"/>
  <c r="R260" i="5"/>
  <c r="Q260" i="5"/>
  <c r="P260" i="5"/>
  <c r="O260" i="5"/>
  <c r="N260" i="5"/>
  <c r="M260" i="5"/>
  <c r="L260" i="5"/>
  <c r="K260" i="5"/>
  <c r="J260" i="5"/>
  <c r="I260" i="5"/>
  <c r="H260" i="5"/>
  <c r="G260" i="5"/>
  <c r="F260" i="5"/>
  <c r="E260" i="5"/>
  <c r="D260" i="5"/>
  <c r="S259" i="5"/>
  <c r="R259" i="5"/>
  <c r="Q259" i="5"/>
  <c r="P259" i="5"/>
  <c r="O259" i="5"/>
  <c r="N259" i="5"/>
  <c r="M259" i="5"/>
  <c r="L259" i="5"/>
  <c r="K259" i="5"/>
  <c r="J259" i="5"/>
  <c r="I259" i="5"/>
  <c r="H259" i="5"/>
  <c r="G259" i="5"/>
  <c r="F259" i="5"/>
  <c r="E259" i="5"/>
  <c r="D259" i="5"/>
  <c r="S258" i="5"/>
  <c r="R258" i="5"/>
  <c r="Q258" i="5"/>
  <c r="P258" i="5"/>
  <c r="O258" i="5"/>
  <c r="N258" i="5"/>
  <c r="M258" i="5"/>
  <c r="L258" i="5"/>
  <c r="K258" i="5"/>
  <c r="J258" i="5"/>
  <c r="I258" i="5"/>
  <c r="H258" i="5"/>
  <c r="G258" i="5"/>
  <c r="F258" i="5"/>
  <c r="E258" i="5"/>
  <c r="D258" i="5"/>
  <c r="S257" i="5"/>
  <c r="R257" i="5"/>
  <c r="Q257" i="5"/>
  <c r="P257" i="5"/>
  <c r="O257" i="5"/>
  <c r="N257" i="5"/>
  <c r="M257" i="5"/>
  <c r="L257" i="5"/>
  <c r="K257" i="5"/>
  <c r="J257" i="5"/>
  <c r="I257" i="5"/>
  <c r="H257" i="5"/>
  <c r="G257" i="5"/>
  <c r="F257" i="5"/>
  <c r="E257" i="5"/>
  <c r="D257" i="5"/>
  <c r="S256" i="5"/>
  <c r="R256" i="5"/>
  <c r="Q256" i="5"/>
  <c r="P256" i="5"/>
  <c r="O256" i="5"/>
  <c r="N256" i="5"/>
  <c r="M256" i="5"/>
  <c r="L256" i="5"/>
  <c r="K256" i="5"/>
  <c r="J256" i="5"/>
  <c r="I256" i="5"/>
  <c r="H256" i="5"/>
  <c r="G256" i="5"/>
  <c r="F256" i="5"/>
  <c r="E256" i="5"/>
  <c r="D256" i="5"/>
  <c r="S255" i="5"/>
  <c r="R255" i="5"/>
  <c r="Q255" i="5"/>
  <c r="P255" i="5"/>
  <c r="O255" i="5"/>
  <c r="N255" i="5"/>
  <c r="M255" i="5"/>
  <c r="L255" i="5"/>
  <c r="K255" i="5"/>
  <c r="J255" i="5"/>
  <c r="I255" i="5"/>
  <c r="H255" i="5"/>
  <c r="G255" i="5"/>
  <c r="F255" i="5"/>
  <c r="E255" i="5"/>
  <c r="D255" i="5"/>
  <c r="S254" i="5"/>
  <c r="R254" i="5"/>
  <c r="Q254" i="5"/>
  <c r="P254" i="5"/>
  <c r="O254" i="5"/>
  <c r="N254" i="5"/>
  <c r="M254" i="5"/>
  <c r="L254" i="5"/>
  <c r="K254" i="5"/>
  <c r="J254" i="5"/>
  <c r="I254" i="5"/>
  <c r="H254" i="5"/>
  <c r="G254" i="5"/>
  <c r="F254" i="5"/>
  <c r="E254" i="5"/>
  <c r="D254" i="5"/>
  <c r="S253" i="5"/>
  <c r="R253" i="5"/>
  <c r="Q253" i="5"/>
  <c r="P253" i="5"/>
  <c r="O253" i="5"/>
  <c r="N253" i="5"/>
  <c r="M253" i="5"/>
  <c r="L253" i="5"/>
  <c r="K253" i="5"/>
  <c r="J253" i="5"/>
  <c r="I253" i="5"/>
  <c r="H253" i="5"/>
  <c r="G253" i="5"/>
  <c r="F253" i="5"/>
  <c r="E253" i="5"/>
  <c r="D253" i="5"/>
  <c r="S252" i="5"/>
  <c r="R252" i="5"/>
  <c r="Q252" i="5"/>
  <c r="P252" i="5"/>
  <c r="O252" i="5"/>
  <c r="N252" i="5"/>
  <c r="M252" i="5"/>
  <c r="L252" i="5"/>
  <c r="K252" i="5"/>
  <c r="J252" i="5"/>
  <c r="I252" i="5"/>
  <c r="H252" i="5"/>
  <c r="G252" i="5"/>
  <c r="F252" i="5"/>
  <c r="E252" i="5"/>
  <c r="D252" i="5"/>
  <c r="S251" i="5"/>
  <c r="R251" i="5"/>
  <c r="Q251" i="5"/>
  <c r="P251" i="5"/>
  <c r="O251" i="5"/>
  <c r="N251" i="5"/>
  <c r="M251" i="5"/>
  <c r="L251" i="5"/>
  <c r="K251" i="5"/>
  <c r="J251" i="5"/>
  <c r="I251" i="5"/>
  <c r="H251" i="5"/>
  <c r="G251" i="5"/>
  <c r="F251" i="5"/>
  <c r="E251" i="5"/>
  <c r="D251" i="5"/>
  <c r="S250" i="5"/>
  <c r="R250" i="5"/>
  <c r="Q250" i="5"/>
  <c r="P250" i="5"/>
  <c r="O250" i="5"/>
  <c r="N250" i="5"/>
  <c r="M250" i="5"/>
  <c r="L250" i="5"/>
  <c r="K250" i="5"/>
  <c r="J250" i="5"/>
  <c r="I250" i="5"/>
  <c r="H250" i="5"/>
  <c r="G250" i="5"/>
  <c r="F250" i="5"/>
  <c r="E250" i="5"/>
  <c r="D250" i="5"/>
  <c r="S249" i="5"/>
  <c r="R249" i="5"/>
  <c r="Q249" i="5"/>
  <c r="P249" i="5"/>
  <c r="O249" i="5"/>
  <c r="N249" i="5"/>
  <c r="M249" i="5"/>
  <c r="L249" i="5"/>
  <c r="K249" i="5"/>
  <c r="J249" i="5"/>
  <c r="I249" i="5"/>
  <c r="H249" i="5"/>
  <c r="G249" i="5"/>
  <c r="F249" i="5"/>
  <c r="E249" i="5"/>
  <c r="D249" i="5"/>
  <c r="S248" i="5"/>
  <c r="R248" i="5"/>
  <c r="Q248" i="5"/>
  <c r="P248" i="5"/>
  <c r="O248" i="5"/>
  <c r="N248" i="5"/>
  <c r="M248" i="5"/>
  <c r="L248" i="5"/>
  <c r="K248" i="5"/>
  <c r="J248" i="5"/>
  <c r="I248" i="5"/>
  <c r="H248" i="5"/>
  <c r="G248" i="5"/>
  <c r="F248" i="5"/>
  <c r="E248" i="5"/>
  <c r="D248" i="5"/>
  <c r="S247" i="5"/>
  <c r="R247" i="5"/>
  <c r="Q247" i="5"/>
  <c r="P247" i="5"/>
  <c r="O247" i="5"/>
  <c r="N247" i="5"/>
  <c r="M247" i="5"/>
  <c r="L247" i="5"/>
  <c r="K247" i="5"/>
  <c r="J247" i="5"/>
  <c r="I247" i="5"/>
  <c r="H247" i="5"/>
  <c r="G247" i="5"/>
  <c r="F247" i="5"/>
  <c r="E247" i="5"/>
  <c r="D247" i="5"/>
  <c r="S246" i="5"/>
  <c r="R246" i="5"/>
  <c r="Q246" i="5"/>
  <c r="P246" i="5"/>
  <c r="O246" i="5"/>
  <c r="N246" i="5"/>
  <c r="M246" i="5"/>
  <c r="L246" i="5"/>
  <c r="K246" i="5"/>
  <c r="J246" i="5"/>
  <c r="I246" i="5"/>
  <c r="H246" i="5"/>
  <c r="G246" i="5"/>
  <c r="F246" i="5"/>
  <c r="E246" i="5"/>
  <c r="D246" i="5"/>
  <c r="S245" i="5"/>
  <c r="R245" i="5"/>
  <c r="Q245" i="5"/>
  <c r="P245" i="5"/>
  <c r="O245" i="5"/>
  <c r="N245" i="5"/>
  <c r="M245" i="5"/>
  <c r="L245" i="5"/>
  <c r="K245" i="5"/>
  <c r="J245" i="5"/>
  <c r="I245" i="5"/>
  <c r="H245" i="5"/>
  <c r="G245" i="5"/>
  <c r="F245" i="5"/>
  <c r="E245" i="5"/>
  <c r="D245" i="5"/>
  <c r="S244" i="5"/>
  <c r="R244" i="5"/>
  <c r="Q244" i="5"/>
  <c r="P244" i="5"/>
  <c r="O244" i="5"/>
  <c r="N244" i="5"/>
  <c r="M244" i="5"/>
  <c r="L244" i="5"/>
  <c r="K244" i="5"/>
  <c r="J244" i="5"/>
  <c r="I244" i="5"/>
  <c r="H244" i="5"/>
  <c r="G244" i="5"/>
  <c r="F244" i="5"/>
  <c r="E244" i="5"/>
  <c r="D244" i="5"/>
  <c r="S243" i="5"/>
  <c r="R243" i="5"/>
  <c r="Q243" i="5"/>
  <c r="P243" i="5"/>
  <c r="O243" i="5"/>
  <c r="N243" i="5"/>
  <c r="M243" i="5"/>
  <c r="L243" i="5"/>
  <c r="K243" i="5"/>
  <c r="J243" i="5"/>
  <c r="I243" i="5"/>
  <c r="H243" i="5"/>
  <c r="G243" i="5"/>
  <c r="F243" i="5"/>
  <c r="E243" i="5"/>
  <c r="D243" i="5"/>
  <c r="S242" i="5"/>
  <c r="R242" i="5"/>
  <c r="Q242" i="5"/>
  <c r="P242" i="5"/>
  <c r="O242" i="5"/>
  <c r="N242" i="5"/>
  <c r="M242" i="5"/>
  <c r="L242" i="5"/>
  <c r="K242" i="5"/>
  <c r="J242" i="5"/>
  <c r="I242" i="5"/>
  <c r="H242" i="5"/>
  <c r="G242" i="5"/>
  <c r="F242" i="5"/>
  <c r="E242" i="5"/>
  <c r="D242" i="5"/>
  <c r="S241" i="5"/>
  <c r="R241" i="5"/>
  <c r="Q241" i="5"/>
  <c r="P241" i="5"/>
  <c r="O241" i="5"/>
  <c r="N241" i="5"/>
  <c r="M241" i="5"/>
  <c r="L241" i="5"/>
  <c r="K241" i="5"/>
  <c r="J241" i="5"/>
  <c r="I241" i="5"/>
  <c r="H241" i="5"/>
  <c r="G241" i="5"/>
  <c r="F241" i="5"/>
  <c r="E241" i="5"/>
  <c r="D241" i="5"/>
  <c r="S240" i="5"/>
  <c r="R240" i="5"/>
  <c r="Q240" i="5"/>
  <c r="P240" i="5"/>
  <c r="O240" i="5"/>
  <c r="N240" i="5"/>
  <c r="M240" i="5"/>
  <c r="L240" i="5"/>
  <c r="K240" i="5"/>
  <c r="J240" i="5"/>
  <c r="I240" i="5"/>
  <c r="H240" i="5"/>
  <c r="G240" i="5"/>
  <c r="F240" i="5"/>
  <c r="E240" i="5"/>
  <c r="D240" i="5"/>
  <c r="S239" i="5"/>
  <c r="R239" i="5"/>
  <c r="Q239" i="5"/>
  <c r="P239" i="5"/>
  <c r="O239" i="5"/>
  <c r="N239" i="5"/>
  <c r="M239" i="5"/>
  <c r="L239" i="5"/>
  <c r="K239" i="5"/>
  <c r="J239" i="5"/>
  <c r="I239" i="5"/>
  <c r="H239" i="5"/>
  <c r="G239" i="5"/>
  <c r="F239" i="5"/>
  <c r="E239" i="5"/>
  <c r="D239" i="5"/>
  <c r="S238" i="5"/>
  <c r="R238" i="5"/>
  <c r="Q238" i="5"/>
  <c r="P238" i="5"/>
  <c r="O238" i="5"/>
  <c r="N238" i="5"/>
  <c r="M238" i="5"/>
  <c r="L238" i="5"/>
  <c r="K238" i="5"/>
  <c r="J238" i="5"/>
  <c r="I238" i="5"/>
  <c r="H238" i="5"/>
  <c r="G238" i="5"/>
  <c r="F238" i="5"/>
  <c r="E238" i="5"/>
  <c r="D238" i="5"/>
  <c r="S237" i="5"/>
  <c r="R237" i="5"/>
  <c r="Q237" i="5"/>
  <c r="P237" i="5"/>
  <c r="O237" i="5"/>
  <c r="N237" i="5"/>
  <c r="M237" i="5"/>
  <c r="L237" i="5"/>
  <c r="K237" i="5"/>
  <c r="J237" i="5"/>
  <c r="I237" i="5"/>
  <c r="H237" i="5"/>
  <c r="G237" i="5"/>
  <c r="F237" i="5"/>
  <c r="E237" i="5"/>
  <c r="D237" i="5"/>
  <c r="S236" i="5"/>
  <c r="R236" i="5"/>
  <c r="Q236" i="5"/>
  <c r="P236" i="5"/>
  <c r="O236" i="5"/>
  <c r="N236" i="5"/>
  <c r="M236" i="5"/>
  <c r="L236" i="5"/>
  <c r="K236" i="5"/>
  <c r="J236" i="5"/>
  <c r="I236" i="5"/>
  <c r="H236" i="5"/>
  <c r="G236" i="5"/>
  <c r="F236" i="5"/>
  <c r="E236" i="5"/>
  <c r="D236" i="5"/>
  <c r="S235" i="5"/>
  <c r="R235" i="5"/>
  <c r="Q235" i="5"/>
  <c r="P235" i="5"/>
  <c r="O235" i="5"/>
  <c r="N235" i="5"/>
  <c r="M235" i="5"/>
  <c r="L235" i="5"/>
  <c r="K235" i="5"/>
  <c r="J235" i="5"/>
  <c r="I235" i="5"/>
  <c r="H235" i="5"/>
  <c r="G235" i="5"/>
  <c r="F235" i="5"/>
  <c r="E235" i="5"/>
  <c r="D235" i="5"/>
  <c r="S234" i="5"/>
  <c r="R234" i="5"/>
  <c r="Q234" i="5"/>
  <c r="P234" i="5"/>
  <c r="O234" i="5"/>
  <c r="N234" i="5"/>
  <c r="M234" i="5"/>
  <c r="L234" i="5"/>
  <c r="K234" i="5"/>
  <c r="J234" i="5"/>
  <c r="I234" i="5"/>
  <c r="H234" i="5"/>
  <c r="G234" i="5"/>
  <c r="F234" i="5"/>
  <c r="E234" i="5"/>
  <c r="D234" i="5"/>
  <c r="S233" i="5"/>
  <c r="R233" i="5"/>
  <c r="Q233" i="5"/>
  <c r="P233" i="5"/>
  <c r="O233" i="5"/>
  <c r="N233" i="5"/>
  <c r="M233" i="5"/>
  <c r="L233" i="5"/>
  <c r="K233" i="5"/>
  <c r="J233" i="5"/>
  <c r="I233" i="5"/>
  <c r="H233" i="5"/>
  <c r="G233" i="5"/>
  <c r="F233" i="5"/>
  <c r="E233" i="5"/>
  <c r="D233" i="5"/>
  <c r="S232" i="5"/>
  <c r="R232" i="5"/>
  <c r="Q232" i="5"/>
  <c r="P232" i="5"/>
  <c r="O232" i="5"/>
  <c r="N232" i="5"/>
  <c r="M232" i="5"/>
  <c r="L232" i="5"/>
  <c r="K232" i="5"/>
  <c r="J232" i="5"/>
  <c r="I232" i="5"/>
  <c r="H232" i="5"/>
  <c r="G232" i="5"/>
  <c r="F232" i="5"/>
  <c r="E232" i="5"/>
  <c r="D232" i="5"/>
  <c r="S231" i="5"/>
  <c r="R231" i="5"/>
  <c r="Q231" i="5"/>
  <c r="P231" i="5"/>
  <c r="O231" i="5"/>
  <c r="N231" i="5"/>
  <c r="M231" i="5"/>
  <c r="L231" i="5"/>
  <c r="K231" i="5"/>
  <c r="J231" i="5"/>
  <c r="I231" i="5"/>
  <c r="H231" i="5"/>
  <c r="G231" i="5"/>
  <c r="F231" i="5"/>
  <c r="E231" i="5"/>
  <c r="D231" i="5"/>
  <c r="S230" i="5"/>
  <c r="R230" i="5"/>
  <c r="Q230" i="5"/>
  <c r="P230" i="5"/>
  <c r="O230" i="5"/>
  <c r="N230" i="5"/>
  <c r="M230" i="5"/>
  <c r="L230" i="5"/>
  <c r="K230" i="5"/>
  <c r="J230" i="5"/>
  <c r="I230" i="5"/>
  <c r="H230" i="5"/>
  <c r="G230" i="5"/>
  <c r="F230" i="5"/>
  <c r="E230" i="5"/>
  <c r="D230" i="5"/>
  <c r="S229" i="5"/>
  <c r="R229" i="5"/>
  <c r="Q229" i="5"/>
  <c r="P229" i="5"/>
  <c r="O229" i="5"/>
  <c r="N229" i="5"/>
  <c r="M229" i="5"/>
  <c r="L229" i="5"/>
  <c r="K229" i="5"/>
  <c r="J229" i="5"/>
  <c r="I229" i="5"/>
  <c r="H229" i="5"/>
  <c r="G229" i="5"/>
  <c r="F229" i="5"/>
  <c r="E229" i="5"/>
  <c r="D229" i="5"/>
  <c r="S222" i="5"/>
  <c r="R222" i="5"/>
  <c r="Q222" i="5"/>
  <c r="P222" i="5"/>
  <c r="O222" i="5"/>
  <c r="N222" i="5"/>
  <c r="M222" i="5"/>
  <c r="L222" i="5"/>
  <c r="K222" i="5"/>
  <c r="J222" i="5"/>
  <c r="I222" i="5"/>
  <c r="H222" i="5"/>
  <c r="G222" i="5"/>
  <c r="F222" i="5"/>
  <c r="E222" i="5"/>
  <c r="D222" i="5"/>
  <c r="S221" i="5"/>
  <c r="R221" i="5"/>
  <c r="Q221" i="5"/>
  <c r="P221" i="5"/>
  <c r="O221" i="5"/>
  <c r="N221" i="5"/>
  <c r="M221" i="5"/>
  <c r="L221" i="5"/>
  <c r="K221" i="5"/>
  <c r="J221" i="5"/>
  <c r="I221" i="5"/>
  <c r="H221" i="5"/>
  <c r="G221" i="5"/>
  <c r="F221" i="5"/>
  <c r="E221" i="5"/>
  <c r="D221" i="5"/>
  <c r="S220" i="5"/>
  <c r="R220" i="5"/>
  <c r="Q220" i="5"/>
  <c r="P220" i="5"/>
  <c r="O220" i="5"/>
  <c r="N220" i="5"/>
  <c r="M220" i="5"/>
  <c r="L220" i="5"/>
  <c r="K220" i="5"/>
  <c r="J220" i="5"/>
  <c r="I220" i="5"/>
  <c r="H220" i="5"/>
  <c r="G220" i="5"/>
  <c r="F220" i="5"/>
  <c r="E220" i="5"/>
  <c r="D220" i="5"/>
  <c r="S219" i="5"/>
  <c r="R219" i="5"/>
  <c r="Q219" i="5"/>
  <c r="P219" i="5"/>
  <c r="O219" i="5"/>
  <c r="N219" i="5"/>
  <c r="M219" i="5"/>
  <c r="L219" i="5"/>
  <c r="K219" i="5"/>
  <c r="J219" i="5"/>
  <c r="I219" i="5"/>
  <c r="H219" i="5"/>
  <c r="G219" i="5"/>
  <c r="F219" i="5"/>
  <c r="E219" i="5"/>
  <c r="D219" i="5"/>
  <c r="S218" i="5"/>
  <c r="R218" i="5"/>
  <c r="Q218" i="5"/>
  <c r="P218" i="5"/>
  <c r="O218" i="5"/>
  <c r="N218" i="5"/>
  <c r="M218" i="5"/>
  <c r="L218" i="5"/>
  <c r="K218" i="5"/>
  <c r="J218" i="5"/>
  <c r="I218" i="5"/>
  <c r="H218" i="5"/>
  <c r="G218" i="5"/>
  <c r="F218" i="5"/>
  <c r="E218" i="5"/>
  <c r="D218" i="5"/>
  <c r="S217" i="5"/>
  <c r="R217" i="5"/>
  <c r="Q217" i="5"/>
  <c r="P217" i="5"/>
  <c r="O217" i="5"/>
  <c r="N217" i="5"/>
  <c r="M217" i="5"/>
  <c r="L217" i="5"/>
  <c r="K217" i="5"/>
  <c r="J217" i="5"/>
  <c r="I217" i="5"/>
  <c r="H217" i="5"/>
  <c r="G217" i="5"/>
  <c r="F217" i="5"/>
  <c r="E217" i="5"/>
  <c r="D217" i="5"/>
  <c r="S216" i="5"/>
  <c r="R216" i="5"/>
  <c r="Q216" i="5"/>
  <c r="P216" i="5"/>
  <c r="O216" i="5"/>
  <c r="N216" i="5"/>
  <c r="M216" i="5"/>
  <c r="L216" i="5"/>
  <c r="K216" i="5"/>
  <c r="J216" i="5"/>
  <c r="I216" i="5"/>
  <c r="H216" i="5"/>
  <c r="G216" i="5"/>
  <c r="F216" i="5"/>
  <c r="E216" i="5"/>
  <c r="D216" i="5"/>
  <c r="S215" i="5"/>
  <c r="R215" i="5"/>
  <c r="Q215" i="5"/>
  <c r="P215" i="5"/>
  <c r="O215" i="5"/>
  <c r="N215" i="5"/>
  <c r="M215" i="5"/>
  <c r="L215" i="5"/>
  <c r="K215" i="5"/>
  <c r="J215" i="5"/>
  <c r="I215" i="5"/>
  <c r="H215" i="5"/>
  <c r="G215" i="5"/>
  <c r="F215" i="5"/>
  <c r="E215" i="5"/>
  <c r="D215" i="5"/>
  <c r="S214" i="5"/>
  <c r="R214" i="5"/>
  <c r="Q214" i="5"/>
  <c r="P214" i="5"/>
  <c r="O214" i="5"/>
  <c r="N214" i="5"/>
  <c r="M214" i="5"/>
  <c r="L214" i="5"/>
  <c r="K214" i="5"/>
  <c r="J214" i="5"/>
  <c r="I214" i="5"/>
  <c r="H214" i="5"/>
  <c r="G214" i="5"/>
  <c r="F214" i="5"/>
  <c r="E214" i="5"/>
  <c r="D214" i="5"/>
  <c r="S213" i="5"/>
  <c r="R213" i="5"/>
  <c r="Q213" i="5"/>
  <c r="P213" i="5"/>
  <c r="O213" i="5"/>
  <c r="N213" i="5"/>
  <c r="M213" i="5"/>
  <c r="L213" i="5"/>
  <c r="K213" i="5"/>
  <c r="J213" i="5"/>
  <c r="I213" i="5"/>
  <c r="H213" i="5"/>
  <c r="G213" i="5"/>
  <c r="F213" i="5"/>
  <c r="E213" i="5"/>
  <c r="D213" i="5"/>
  <c r="S212" i="5"/>
  <c r="R212" i="5"/>
  <c r="Q212" i="5"/>
  <c r="P212" i="5"/>
  <c r="O212" i="5"/>
  <c r="N212" i="5"/>
  <c r="M212" i="5"/>
  <c r="L212" i="5"/>
  <c r="K212" i="5"/>
  <c r="J212" i="5"/>
  <c r="I212" i="5"/>
  <c r="H212" i="5"/>
  <c r="G212" i="5"/>
  <c r="F212" i="5"/>
  <c r="E212" i="5"/>
  <c r="D212" i="5"/>
  <c r="S211" i="5"/>
  <c r="R211" i="5"/>
  <c r="Q211" i="5"/>
  <c r="P211" i="5"/>
  <c r="O211" i="5"/>
  <c r="N211" i="5"/>
  <c r="M211" i="5"/>
  <c r="L211" i="5"/>
  <c r="K211" i="5"/>
  <c r="J211" i="5"/>
  <c r="I211" i="5"/>
  <c r="H211" i="5"/>
  <c r="G211" i="5"/>
  <c r="F211" i="5"/>
  <c r="E211" i="5"/>
  <c r="D211" i="5"/>
  <c r="S210" i="5"/>
  <c r="R210" i="5"/>
  <c r="Q210" i="5"/>
  <c r="P210" i="5"/>
  <c r="O210" i="5"/>
  <c r="N210" i="5"/>
  <c r="M210" i="5"/>
  <c r="L210" i="5"/>
  <c r="K210" i="5"/>
  <c r="J210" i="5"/>
  <c r="I210" i="5"/>
  <c r="H210" i="5"/>
  <c r="G210" i="5"/>
  <c r="F210" i="5"/>
  <c r="E210" i="5"/>
  <c r="D210" i="5"/>
  <c r="S209" i="5"/>
  <c r="R209" i="5"/>
  <c r="Q209" i="5"/>
  <c r="P209" i="5"/>
  <c r="O209" i="5"/>
  <c r="N209" i="5"/>
  <c r="M209" i="5"/>
  <c r="L209" i="5"/>
  <c r="K209" i="5"/>
  <c r="J209" i="5"/>
  <c r="I209" i="5"/>
  <c r="H209" i="5"/>
  <c r="G209" i="5"/>
  <c r="F209" i="5"/>
  <c r="E209" i="5"/>
  <c r="D209" i="5"/>
  <c r="S208" i="5"/>
  <c r="R208" i="5"/>
  <c r="Q208" i="5"/>
  <c r="P208" i="5"/>
  <c r="O208" i="5"/>
  <c r="N208" i="5"/>
  <c r="M208" i="5"/>
  <c r="L208" i="5"/>
  <c r="K208" i="5"/>
  <c r="J208" i="5"/>
  <c r="I208" i="5"/>
  <c r="H208" i="5"/>
  <c r="G208" i="5"/>
  <c r="F208" i="5"/>
  <c r="E208" i="5"/>
  <c r="D208" i="5"/>
  <c r="S207" i="5"/>
  <c r="R207" i="5"/>
  <c r="Q207" i="5"/>
  <c r="P207" i="5"/>
  <c r="O207" i="5"/>
  <c r="N207" i="5"/>
  <c r="M207" i="5"/>
  <c r="L207" i="5"/>
  <c r="K207" i="5"/>
  <c r="J207" i="5"/>
  <c r="I207" i="5"/>
  <c r="H207" i="5"/>
  <c r="G207" i="5"/>
  <c r="F207" i="5"/>
  <c r="E207" i="5"/>
  <c r="D207" i="5"/>
  <c r="S206" i="5"/>
  <c r="R206" i="5"/>
  <c r="Q206" i="5"/>
  <c r="P206" i="5"/>
  <c r="O206" i="5"/>
  <c r="N206" i="5"/>
  <c r="M206" i="5"/>
  <c r="L206" i="5"/>
  <c r="K206" i="5"/>
  <c r="J206" i="5"/>
  <c r="I206" i="5"/>
  <c r="H206" i="5"/>
  <c r="G206" i="5"/>
  <c r="F206" i="5"/>
  <c r="E206" i="5"/>
  <c r="D206" i="5"/>
  <c r="S205" i="5"/>
  <c r="R205" i="5"/>
  <c r="Q205" i="5"/>
  <c r="P205" i="5"/>
  <c r="O205" i="5"/>
  <c r="N205" i="5"/>
  <c r="M205" i="5"/>
  <c r="L205" i="5"/>
  <c r="K205" i="5"/>
  <c r="J205" i="5"/>
  <c r="I205" i="5"/>
  <c r="H205" i="5"/>
  <c r="G205" i="5"/>
  <c r="F205" i="5"/>
  <c r="E205" i="5"/>
  <c r="D205" i="5"/>
  <c r="S204" i="5"/>
  <c r="R204" i="5"/>
  <c r="Q204" i="5"/>
  <c r="P204" i="5"/>
  <c r="O204" i="5"/>
  <c r="N204" i="5"/>
  <c r="M204" i="5"/>
  <c r="L204" i="5"/>
  <c r="K204" i="5"/>
  <c r="J204" i="5"/>
  <c r="I204" i="5"/>
  <c r="H204" i="5"/>
  <c r="G204" i="5"/>
  <c r="F204" i="5"/>
  <c r="E204" i="5"/>
  <c r="D204" i="5"/>
  <c r="S203" i="5"/>
  <c r="R203" i="5"/>
  <c r="Q203" i="5"/>
  <c r="P203" i="5"/>
  <c r="O203" i="5"/>
  <c r="N203" i="5"/>
  <c r="M203" i="5"/>
  <c r="L203" i="5"/>
  <c r="K203" i="5"/>
  <c r="J203" i="5"/>
  <c r="I203" i="5"/>
  <c r="H203" i="5"/>
  <c r="G203" i="5"/>
  <c r="F203" i="5"/>
  <c r="E203" i="5"/>
  <c r="D203" i="5"/>
  <c r="S202" i="5"/>
  <c r="R202" i="5"/>
  <c r="Q202" i="5"/>
  <c r="P202" i="5"/>
  <c r="O202" i="5"/>
  <c r="N202" i="5"/>
  <c r="M202" i="5"/>
  <c r="L202" i="5"/>
  <c r="K202" i="5"/>
  <c r="J202" i="5"/>
  <c r="I202" i="5"/>
  <c r="H202" i="5"/>
  <c r="G202" i="5"/>
  <c r="F202" i="5"/>
  <c r="E202" i="5"/>
  <c r="D202" i="5"/>
  <c r="S201" i="5"/>
  <c r="R201" i="5"/>
  <c r="Q201" i="5"/>
  <c r="P201" i="5"/>
  <c r="O201" i="5"/>
  <c r="N201" i="5"/>
  <c r="M201" i="5"/>
  <c r="L201" i="5"/>
  <c r="K201" i="5"/>
  <c r="J201" i="5"/>
  <c r="I201" i="5"/>
  <c r="H201" i="5"/>
  <c r="G201" i="5"/>
  <c r="F201" i="5"/>
  <c r="E201" i="5"/>
  <c r="D201" i="5"/>
  <c r="S200" i="5"/>
  <c r="R200" i="5"/>
  <c r="Q200" i="5"/>
  <c r="P200" i="5"/>
  <c r="O200" i="5"/>
  <c r="N200" i="5"/>
  <c r="M200" i="5"/>
  <c r="L200" i="5"/>
  <c r="K200" i="5"/>
  <c r="J200" i="5"/>
  <c r="I200" i="5"/>
  <c r="H200" i="5"/>
  <c r="G200" i="5"/>
  <c r="F200" i="5"/>
  <c r="E200" i="5"/>
  <c r="D200" i="5"/>
  <c r="S199" i="5"/>
  <c r="R199" i="5"/>
  <c r="Q199" i="5"/>
  <c r="P199" i="5"/>
  <c r="O199" i="5"/>
  <c r="N199" i="5"/>
  <c r="M199" i="5"/>
  <c r="L199" i="5"/>
  <c r="K199" i="5"/>
  <c r="J199" i="5"/>
  <c r="I199" i="5"/>
  <c r="H199" i="5"/>
  <c r="G199" i="5"/>
  <c r="F199" i="5"/>
  <c r="E199" i="5"/>
  <c r="D199" i="5"/>
  <c r="S198" i="5"/>
  <c r="R198" i="5"/>
  <c r="Q198" i="5"/>
  <c r="P198" i="5"/>
  <c r="O198" i="5"/>
  <c r="N198" i="5"/>
  <c r="M198" i="5"/>
  <c r="L198" i="5"/>
  <c r="K198" i="5"/>
  <c r="J198" i="5"/>
  <c r="I198" i="5"/>
  <c r="H198" i="5"/>
  <c r="G198" i="5"/>
  <c r="F198" i="5"/>
  <c r="E198" i="5"/>
  <c r="D198" i="5"/>
  <c r="S197" i="5"/>
  <c r="R197" i="5"/>
  <c r="Q197" i="5"/>
  <c r="P197" i="5"/>
  <c r="O197" i="5"/>
  <c r="N197" i="5"/>
  <c r="M197" i="5"/>
  <c r="L197" i="5"/>
  <c r="K197" i="5"/>
  <c r="J197" i="5"/>
  <c r="I197" i="5"/>
  <c r="H197" i="5"/>
  <c r="G197" i="5"/>
  <c r="F197" i="5"/>
  <c r="E197" i="5"/>
  <c r="D197" i="5"/>
  <c r="S196" i="5"/>
  <c r="R196" i="5"/>
  <c r="Q196" i="5"/>
  <c r="P196" i="5"/>
  <c r="O196" i="5"/>
  <c r="N196" i="5"/>
  <c r="M196" i="5"/>
  <c r="L196" i="5"/>
  <c r="K196" i="5"/>
  <c r="J196" i="5"/>
  <c r="I196" i="5"/>
  <c r="H196" i="5"/>
  <c r="G196" i="5"/>
  <c r="F196" i="5"/>
  <c r="E196" i="5"/>
  <c r="D196" i="5"/>
  <c r="S195" i="5"/>
  <c r="R195" i="5"/>
  <c r="Q195" i="5"/>
  <c r="P195" i="5"/>
  <c r="O195" i="5"/>
  <c r="N195" i="5"/>
  <c r="M195" i="5"/>
  <c r="L195" i="5"/>
  <c r="K195" i="5"/>
  <c r="J195" i="5"/>
  <c r="I195" i="5"/>
  <c r="H195" i="5"/>
  <c r="G195" i="5"/>
  <c r="F195" i="5"/>
  <c r="E195" i="5"/>
  <c r="D195" i="5"/>
  <c r="S194" i="5"/>
  <c r="R194" i="5"/>
  <c r="Q194" i="5"/>
  <c r="P194" i="5"/>
  <c r="O194" i="5"/>
  <c r="N194" i="5"/>
  <c r="M194" i="5"/>
  <c r="L194" i="5"/>
  <c r="K194" i="5"/>
  <c r="J194" i="5"/>
  <c r="I194" i="5"/>
  <c r="H194" i="5"/>
  <c r="G194" i="5"/>
  <c r="F194" i="5"/>
  <c r="E194" i="5"/>
  <c r="D194" i="5"/>
  <c r="S193" i="5"/>
  <c r="R193" i="5"/>
  <c r="Q193" i="5"/>
  <c r="P193" i="5"/>
  <c r="O193" i="5"/>
  <c r="N193" i="5"/>
  <c r="M193" i="5"/>
  <c r="L193" i="5"/>
  <c r="K193" i="5"/>
  <c r="J193" i="5"/>
  <c r="I193" i="5"/>
  <c r="H193" i="5"/>
  <c r="G193" i="5"/>
  <c r="F193" i="5"/>
  <c r="E193" i="5"/>
  <c r="D193" i="5"/>
  <c r="S192" i="5"/>
  <c r="R192" i="5"/>
  <c r="Q192" i="5"/>
  <c r="P192" i="5"/>
  <c r="O192" i="5"/>
  <c r="N192" i="5"/>
  <c r="M192" i="5"/>
  <c r="L192" i="5"/>
  <c r="K192" i="5"/>
  <c r="J192" i="5"/>
  <c r="I192" i="5"/>
  <c r="H192" i="5"/>
  <c r="G192" i="5"/>
  <c r="F192" i="5"/>
  <c r="E192" i="5"/>
  <c r="D192" i="5"/>
  <c r="S191" i="5"/>
  <c r="R191" i="5"/>
  <c r="Q191" i="5"/>
  <c r="P191" i="5"/>
  <c r="O191" i="5"/>
  <c r="N191" i="5"/>
  <c r="M191" i="5"/>
  <c r="L191" i="5"/>
  <c r="K191" i="5"/>
  <c r="J191" i="5"/>
  <c r="I191" i="5"/>
  <c r="H191" i="5"/>
  <c r="G191" i="5"/>
  <c r="F191" i="5"/>
  <c r="E191" i="5"/>
  <c r="D191" i="5"/>
  <c r="S190" i="5"/>
  <c r="R190" i="5"/>
  <c r="Q190" i="5"/>
  <c r="P190" i="5"/>
  <c r="O190" i="5"/>
  <c r="N190" i="5"/>
  <c r="M190" i="5"/>
  <c r="L190" i="5"/>
  <c r="K190" i="5"/>
  <c r="J190" i="5"/>
  <c r="I190" i="5"/>
  <c r="H190" i="5"/>
  <c r="G190" i="5"/>
  <c r="F190" i="5"/>
  <c r="E190" i="5"/>
  <c r="D190" i="5"/>
  <c r="S189" i="5"/>
  <c r="R189" i="5"/>
  <c r="Q189" i="5"/>
  <c r="P189" i="5"/>
  <c r="O189" i="5"/>
  <c r="N189" i="5"/>
  <c r="M189" i="5"/>
  <c r="L189" i="5"/>
  <c r="K189" i="5"/>
  <c r="J189" i="5"/>
  <c r="I189" i="5"/>
  <c r="H189" i="5"/>
  <c r="G189" i="5"/>
  <c r="F189" i="5"/>
  <c r="E189" i="5"/>
  <c r="D189" i="5"/>
  <c r="S188" i="5"/>
  <c r="R188" i="5"/>
  <c r="Q188" i="5"/>
  <c r="P188" i="5"/>
  <c r="O188" i="5"/>
  <c r="N188" i="5"/>
  <c r="M188" i="5"/>
  <c r="L188" i="5"/>
  <c r="K188" i="5"/>
  <c r="J188" i="5"/>
  <c r="I188" i="5"/>
  <c r="H188" i="5"/>
  <c r="G188" i="5"/>
  <c r="F188" i="5"/>
  <c r="E188" i="5"/>
  <c r="D188" i="5"/>
  <c r="S187" i="5"/>
  <c r="R187" i="5"/>
  <c r="Q187" i="5"/>
  <c r="P187" i="5"/>
  <c r="O187" i="5"/>
  <c r="N187" i="5"/>
  <c r="M187" i="5"/>
  <c r="L187" i="5"/>
  <c r="K187" i="5"/>
  <c r="J187" i="5"/>
  <c r="I187" i="5"/>
  <c r="H187" i="5"/>
  <c r="G187" i="5"/>
  <c r="F187" i="5"/>
  <c r="E187" i="5"/>
  <c r="D187" i="5"/>
  <c r="S186" i="5"/>
  <c r="R186" i="5"/>
  <c r="Q186" i="5"/>
  <c r="P186" i="5"/>
  <c r="O186" i="5"/>
  <c r="N186" i="5"/>
  <c r="M186" i="5"/>
  <c r="L186" i="5"/>
  <c r="K186" i="5"/>
  <c r="J186" i="5"/>
  <c r="I186" i="5"/>
  <c r="H186" i="5"/>
  <c r="G186" i="5"/>
  <c r="F186" i="5"/>
  <c r="E186" i="5"/>
  <c r="D186" i="5"/>
  <c r="S185" i="5"/>
  <c r="R185" i="5"/>
  <c r="Q185" i="5"/>
  <c r="P185" i="5"/>
  <c r="O185" i="5"/>
  <c r="N185" i="5"/>
  <c r="M185" i="5"/>
  <c r="L185" i="5"/>
  <c r="K185" i="5"/>
  <c r="J185" i="5"/>
  <c r="I185" i="5"/>
  <c r="H185" i="5"/>
  <c r="G185" i="5"/>
  <c r="F185" i="5"/>
  <c r="E185" i="5"/>
  <c r="D185" i="5"/>
  <c r="S178" i="5"/>
  <c r="R178" i="5"/>
  <c r="Q178" i="5"/>
  <c r="P178" i="5"/>
  <c r="O178" i="5"/>
  <c r="N178" i="5"/>
  <c r="M178" i="5"/>
  <c r="L178" i="5"/>
  <c r="K178" i="5"/>
  <c r="J178" i="5"/>
  <c r="I178" i="5"/>
  <c r="H178" i="5"/>
  <c r="G178" i="5"/>
  <c r="F178" i="5"/>
  <c r="E178" i="5"/>
  <c r="D178" i="5"/>
  <c r="S177" i="5"/>
  <c r="R177" i="5"/>
  <c r="Q177" i="5"/>
  <c r="P177" i="5"/>
  <c r="O177" i="5"/>
  <c r="N177" i="5"/>
  <c r="M177" i="5"/>
  <c r="L177" i="5"/>
  <c r="K177" i="5"/>
  <c r="J177" i="5"/>
  <c r="I177" i="5"/>
  <c r="H177" i="5"/>
  <c r="G177" i="5"/>
  <c r="F177" i="5"/>
  <c r="E177" i="5"/>
  <c r="D177" i="5"/>
  <c r="S176" i="5"/>
  <c r="R176" i="5"/>
  <c r="Q176" i="5"/>
  <c r="P176" i="5"/>
  <c r="O176" i="5"/>
  <c r="N176" i="5"/>
  <c r="M176" i="5"/>
  <c r="L176" i="5"/>
  <c r="K176" i="5"/>
  <c r="J176" i="5"/>
  <c r="I176" i="5"/>
  <c r="H176" i="5"/>
  <c r="G176" i="5"/>
  <c r="F176" i="5"/>
  <c r="E176" i="5"/>
  <c r="D176" i="5"/>
  <c r="S175" i="5"/>
  <c r="R175" i="5"/>
  <c r="Q175" i="5"/>
  <c r="P175" i="5"/>
  <c r="O175" i="5"/>
  <c r="N175" i="5"/>
  <c r="M175" i="5"/>
  <c r="L175" i="5"/>
  <c r="K175" i="5"/>
  <c r="J175" i="5"/>
  <c r="I175" i="5"/>
  <c r="H175" i="5"/>
  <c r="G175" i="5"/>
  <c r="F175" i="5"/>
  <c r="E175" i="5"/>
  <c r="D175" i="5"/>
  <c r="S174" i="5"/>
  <c r="R174" i="5"/>
  <c r="Q174" i="5"/>
  <c r="P174" i="5"/>
  <c r="O174" i="5"/>
  <c r="N174" i="5"/>
  <c r="M174" i="5"/>
  <c r="L174" i="5"/>
  <c r="K174" i="5"/>
  <c r="J174" i="5"/>
  <c r="I174" i="5"/>
  <c r="H174" i="5"/>
  <c r="G174" i="5"/>
  <c r="F174" i="5"/>
  <c r="E174" i="5"/>
  <c r="D174" i="5"/>
  <c r="S173" i="5"/>
  <c r="R173" i="5"/>
  <c r="Q173" i="5"/>
  <c r="P173" i="5"/>
  <c r="O173" i="5"/>
  <c r="N173" i="5"/>
  <c r="M173" i="5"/>
  <c r="L173" i="5"/>
  <c r="K173" i="5"/>
  <c r="J173" i="5"/>
  <c r="I173" i="5"/>
  <c r="H173" i="5"/>
  <c r="G173" i="5"/>
  <c r="F173" i="5"/>
  <c r="E173" i="5"/>
  <c r="D173" i="5"/>
  <c r="S172" i="5"/>
  <c r="R172" i="5"/>
  <c r="Q172" i="5"/>
  <c r="P172" i="5"/>
  <c r="O172" i="5"/>
  <c r="N172" i="5"/>
  <c r="M172" i="5"/>
  <c r="L172" i="5"/>
  <c r="K172" i="5"/>
  <c r="J172" i="5"/>
  <c r="I172" i="5"/>
  <c r="H172" i="5"/>
  <c r="G172" i="5"/>
  <c r="F172" i="5"/>
  <c r="E172" i="5"/>
  <c r="D172" i="5"/>
  <c r="S171" i="5"/>
  <c r="R171" i="5"/>
  <c r="Q171" i="5"/>
  <c r="P171" i="5"/>
  <c r="O171" i="5"/>
  <c r="N171" i="5"/>
  <c r="M171" i="5"/>
  <c r="L171" i="5"/>
  <c r="K171" i="5"/>
  <c r="J171" i="5"/>
  <c r="I171" i="5"/>
  <c r="H171" i="5"/>
  <c r="G171" i="5"/>
  <c r="F171" i="5"/>
  <c r="E171" i="5"/>
  <c r="D171" i="5"/>
  <c r="S170" i="5"/>
  <c r="R170" i="5"/>
  <c r="Q170" i="5"/>
  <c r="P170" i="5"/>
  <c r="O170" i="5"/>
  <c r="N170" i="5"/>
  <c r="M170" i="5"/>
  <c r="L170" i="5"/>
  <c r="K170" i="5"/>
  <c r="J170" i="5"/>
  <c r="I170" i="5"/>
  <c r="H170" i="5"/>
  <c r="G170" i="5"/>
  <c r="F170" i="5"/>
  <c r="E170" i="5"/>
  <c r="D170" i="5"/>
  <c r="S169" i="5"/>
  <c r="R169" i="5"/>
  <c r="Q169" i="5"/>
  <c r="P169" i="5"/>
  <c r="O169" i="5"/>
  <c r="N169" i="5"/>
  <c r="M169" i="5"/>
  <c r="L169" i="5"/>
  <c r="K169" i="5"/>
  <c r="J169" i="5"/>
  <c r="I169" i="5"/>
  <c r="H169" i="5"/>
  <c r="G169" i="5"/>
  <c r="F169" i="5"/>
  <c r="E169" i="5"/>
  <c r="D169" i="5"/>
  <c r="S168" i="5"/>
  <c r="R168" i="5"/>
  <c r="Q168" i="5"/>
  <c r="P168" i="5"/>
  <c r="O168" i="5"/>
  <c r="N168" i="5"/>
  <c r="M168" i="5"/>
  <c r="L168" i="5"/>
  <c r="K168" i="5"/>
  <c r="J168" i="5"/>
  <c r="I168" i="5"/>
  <c r="H168" i="5"/>
  <c r="G168" i="5"/>
  <c r="F168" i="5"/>
  <c r="E168" i="5"/>
  <c r="D168" i="5"/>
  <c r="S167" i="5"/>
  <c r="R167" i="5"/>
  <c r="Q167" i="5"/>
  <c r="P167" i="5"/>
  <c r="O167" i="5"/>
  <c r="N167" i="5"/>
  <c r="M167" i="5"/>
  <c r="L167" i="5"/>
  <c r="K167" i="5"/>
  <c r="J167" i="5"/>
  <c r="I167" i="5"/>
  <c r="H167" i="5"/>
  <c r="G167" i="5"/>
  <c r="F167" i="5"/>
  <c r="E167" i="5"/>
  <c r="D167" i="5"/>
  <c r="S166" i="5"/>
  <c r="R166" i="5"/>
  <c r="Q166" i="5"/>
  <c r="P166" i="5"/>
  <c r="O166" i="5"/>
  <c r="N166" i="5"/>
  <c r="M166" i="5"/>
  <c r="L166" i="5"/>
  <c r="K166" i="5"/>
  <c r="J166" i="5"/>
  <c r="I166" i="5"/>
  <c r="H166" i="5"/>
  <c r="G166" i="5"/>
  <c r="F166" i="5"/>
  <c r="E166" i="5"/>
  <c r="D166" i="5"/>
  <c r="S165" i="5"/>
  <c r="R165" i="5"/>
  <c r="Q165" i="5"/>
  <c r="P165" i="5"/>
  <c r="O165" i="5"/>
  <c r="N165" i="5"/>
  <c r="M165" i="5"/>
  <c r="L165" i="5"/>
  <c r="K165" i="5"/>
  <c r="J165" i="5"/>
  <c r="I165" i="5"/>
  <c r="H165" i="5"/>
  <c r="G165" i="5"/>
  <c r="F165" i="5"/>
  <c r="E165" i="5"/>
  <c r="D165" i="5"/>
  <c r="S164" i="5"/>
  <c r="R164" i="5"/>
  <c r="Q164" i="5"/>
  <c r="P164" i="5"/>
  <c r="O164" i="5"/>
  <c r="N164" i="5"/>
  <c r="M164" i="5"/>
  <c r="L164" i="5"/>
  <c r="K164" i="5"/>
  <c r="J164" i="5"/>
  <c r="I164" i="5"/>
  <c r="H164" i="5"/>
  <c r="G164" i="5"/>
  <c r="F164" i="5"/>
  <c r="E164" i="5"/>
  <c r="D164" i="5"/>
  <c r="S163" i="5"/>
  <c r="R163" i="5"/>
  <c r="Q163" i="5"/>
  <c r="P163" i="5"/>
  <c r="O163" i="5"/>
  <c r="N163" i="5"/>
  <c r="M163" i="5"/>
  <c r="L163" i="5"/>
  <c r="K163" i="5"/>
  <c r="J163" i="5"/>
  <c r="I163" i="5"/>
  <c r="H163" i="5"/>
  <c r="G163" i="5"/>
  <c r="F163" i="5"/>
  <c r="E163" i="5"/>
  <c r="D163" i="5"/>
  <c r="S162" i="5"/>
  <c r="R162" i="5"/>
  <c r="Q162" i="5"/>
  <c r="P162" i="5"/>
  <c r="O162" i="5"/>
  <c r="N162" i="5"/>
  <c r="M162" i="5"/>
  <c r="L162" i="5"/>
  <c r="K162" i="5"/>
  <c r="J162" i="5"/>
  <c r="I162" i="5"/>
  <c r="H162" i="5"/>
  <c r="G162" i="5"/>
  <c r="F162" i="5"/>
  <c r="E162" i="5"/>
  <c r="D162" i="5"/>
  <c r="S161" i="5"/>
  <c r="R161" i="5"/>
  <c r="Q161" i="5"/>
  <c r="P161" i="5"/>
  <c r="O161" i="5"/>
  <c r="N161" i="5"/>
  <c r="M161" i="5"/>
  <c r="L161" i="5"/>
  <c r="K161" i="5"/>
  <c r="J161" i="5"/>
  <c r="I161" i="5"/>
  <c r="H161" i="5"/>
  <c r="G161" i="5"/>
  <c r="F161" i="5"/>
  <c r="E161" i="5"/>
  <c r="D161" i="5"/>
  <c r="S160" i="5"/>
  <c r="R160" i="5"/>
  <c r="Q160" i="5"/>
  <c r="P160" i="5"/>
  <c r="O160" i="5"/>
  <c r="N160" i="5"/>
  <c r="M160" i="5"/>
  <c r="L160" i="5"/>
  <c r="K160" i="5"/>
  <c r="J160" i="5"/>
  <c r="I160" i="5"/>
  <c r="H160" i="5"/>
  <c r="G160" i="5"/>
  <c r="F160" i="5"/>
  <c r="E160" i="5"/>
  <c r="D160" i="5"/>
  <c r="S159" i="5"/>
  <c r="R159" i="5"/>
  <c r="Q159" i="5"/>
  <c r="P159" i="5"/>
  <c r="O159" i="5"/>
  <c r="N159" i="5"/>
  <c r="M159" i="5"/>
  <c r="L159" i="5"/>
  <c r="K159" i="5"/>
  <c r="J159" i="5"/>
  <c r="I159" i="5"/>
  <c r="H159" i="5"/>
  <c r="G159" i="5"/>
  <c r="F159" i="5"/>
  <c r="E159" i="5"/>
  <c r="D159" i="5"/>
  <c r="S158" i="5"/>
  <c r="R158" i="5"/>
  <c r="Q158" i="5"/>
  <c r="P158" i="5"/>
  <c r="O158" i="5"/>
  <c r="N158" i="5"/>
  <c r="M158" i="5"/>
  <c r="L158" i="5"/>
  <c r="K158" i="5"/>
  <c r="J158" i="5"/>
  <c r="I158" i="5"/>
  <c r="H158" i="5"/>
  <c r="G158" i="5"/>
  <c r="F158" i="5"/>
  <c r="E158" i="5"/>
  <c r="D158" i="5"/>
  <c r="S157" i="5"/>
  <c r="R157" i="5"/>
  <c r="Q157" i="5"/>
  <c r="P157" i="5"/>
  <c r="O157" i="5"/>
  <c r="N157" i="5"/>
  <c r="M157" i="5"/>
  <c r="L157" i="5"/>
  <c r="K157" i="5"/>
  <c r="J157" i="5"/>
  <c r="I157" i="5"/>
  <c r="H157" i="5"/>
  <c r="G157" i="5"/>
  <c r="F157" i="5"/>
  <c r="E157" i="5"/>
  <c r="D157" i="5"/>
  <c r="S156" i="5"/>
  <c r="R156" i="5"/>
  <c r="Q156" i="5"/>
  <c r="P156" i="5"/>
  <c r="O156" i="5"/>
  <c r="N156" i="5"/>
  <c r="M156" i="5"/>
  <c r="L156" i="5"/>
  <c r="K156" i="5"/>
  <c r="J156" i="5"/>
  <c r="I156" i="5"/>
  <c r="H156" i="5"/>
  <c r="G156" i="5"/>
  <c r="F156" i="5"/>
  <c r="E156" i="5"/>
  <c r="D156" i="5"/>
  <c r="S155" i="5"/>
  <c r="R155" i="5"/>
  <c r="Q155" i="5"/>
  <c r="P155" i="5"/>
  <c r="O155" i="5"/>
  <c r="N155" i="5"/>
  <c r="M155" i="5"/>
  <c r="L155" i="5"/>
  <c r="K155" i="5"/>
  <c r="J155" i="5"/>
  <c r="I155" i="5"/>
  <c r="H155" i="5"/>
  <c r="G155" i="5"/>
  <c r="F155" i="5"/>
  <c r="E155" i="5"/>
  <c r="D155" i="5"/>
  <c r="S154" i="5"/>
  <c r="R154" i="5"/>
  <c r="Q154" i="5"/>
  <c r="P154" i="5"/>
  <c r="O154" i="5"/>
  <c r="N154" i="5"/>
  <c r="M154" i="5"/>
  <c r="L154" i="5"/>
  <c r="K154" i="5"/>
  <c r="J154" i="5"/>
  <c r="I154" i="5"/>
  <c r="H154" i="5"/>
  <c r="G154" i="5"/>
  <c r="F154" i="5"/>
  <c r="E154" i="5"/>
  <c r="D154" i="5"/>
  <c r="S153" i="5"/>
  <c r="R153" i="5"/>
  <c r="Q153" i="5"/>
  <c r="P153" i="5"/>
  <c r="O153" i="5"/>
  <c r="N153" i="5"/>
  <c r="M153" i="5"/>
  <c r="L153" i="5"/>
  <c r="K153" i="5"/>
  <c r="J153" i="5"/>
  <c r="I153" i="5"/>
  <c r="H153" i="5"/>
  <c r="G153" i="5"/>
  <c r="F153" i="5"/>
  <c r="E153" i="5"/>
  <c r="D153" i="5"/>
  <c r="S152" i="5"/>
  <c r="R152" i="5"/>
  <c r="Q152" i="5"/>
  <c r="P152" i="5"/>
  <c r="O152" i="5"/>
  <c r="N152" i="5"/>
  <c r="M152" i="5"/>
  <c r="L152" i="5"/>
  <c r="K152" i="5"/>
  <c r="J152" i="5"/>
  <c r="I152" i="5"/>
  <c r="H152" i="5"/>
  <c r="G152" i="5"/>
  <c r="F152" i="5"/>
  <c r="E152" i="5"/>
  <c r="D152" i="5"/>
  <c r="S151" i="5"/>
  <c r="R151" i="5"/>
  <c r="Q151" i="5"/>
  <c r="P151" i="5"/>
  <c r="O151" i="5"/>
  <c r="N151" i="5"/>
  <c r="M151" i="5"/>
  <c r="L151" i="5"/>
  <c r="K151" i="5"/>
  <c r="J151" i="5"/>
  <c r="I151" i="5"/>
  <c r="H151" i="5"/>
  <c r="G151" i="5"/>
  <c r="F151" i="5"/>
  <c r="E151" i="5"/>
  <c r="D151" i="5"/>
  <c r="S150" i="5"/>
  <c r="R150" i="5"/>
  <c r="Q150" i="5"/>
  <c r="P150" i="5"/>
  <c r="O150" i="5"/>
  <c r="N150" i="5"/>
  <c r="M150" i="5"/>
  <c r="L150" i="5"/>
  <c r="K150" i="5"/>
  <c r="J150" i="5"/>
  <c r="I150" i="5"/>
  <c r="H150" i="5"/>
  <c r="G150" i="5"/>
  <c r="F150" i="5"/>
  <c r="E150" i="5"/>
  <c r="D150" i="5"/>
  <c r="S149" i="5"/>
  <c r="R149" i="5"/>
  <c r="Q149" i="5"/>
  <c r="P149" i="5"/>
  <c r="O149" i="5"/>
  <c r="N149" i="5"/>
  <c r="M149" i="5"/>
  <c r="L149" i="5"/>
  <c r="K149" i="5"/>
  <c r="J149" i="5"/>
  <c r="I149" i="5"/>
  <c r="H149" i="5"/>
  <c r="G149" i="5"/>
  <c r="F149" i="5"/>
  <c r="E149" i="5"/>
  <c r="D149" i="5"/>
  <c r="S148" i="5"/>
  <c r="R148" i="5"/>
  <c r="Q148" i="5"/>
  <c r="P148" i="5"/>
  <c r="O148" i="5"/>
  <c r="N148" i="5"/>
  <c r="M148" i="5"/>
  <c r="L148" i="5"/>
  <c r="K148" i="5"/>
  <c r="J148" i="5"/>
  <c r="I148" i="5"/>
  <c r="H148" i="5"/>
  <c r="G148" i="5"/>
  <c r="F148" i="5"/>
  <c r="E148" i="5"/>
  <c r="D148" i="5"/>
  <c r="S147" i="5"/>
  <c r="R147" i="5"/>
  <c r="Q147" i="5"/>
  <c r="P147" i="5"/>
  <c r="O147" i="5"/>
  <c r="N147" i="5"/>
  <c r="M147" i="5"/>
  <c r="L147" i="5"/>
  <c r="K147" i="5"/>
  <c r="J147" i="5"/>
  <c r="I147" i="5"/>
  <c r="H147" i="5"/>
  <c r="G147" i="5"/>
  <c r="F147" i="5"/>
  <c r="E147" i="5"/>
  <c r="D147" i="5"/>
  <c r="S146" i="5"/>
  <c r="R146" i="5"/>
  <c r="Q146" i="5"/>
  <c r="P146" i="5"/>
  <c r="O146" i="5"/>
  <c r="N146" i="5"/>
  <c r="M146" i="5"/>
  <c r="L146" i="5"/>
  <c r="K146" i="5"/>
  <c r="J146" i="5"/>
  <c r="I146" i="5"/>
  <c r="H146" i="5"/>
  <c r="G146" i="5"/>
  <c r="F146" i="5"/>
  <c r="E146" i="5"/>
  <c r="D146" i="5"/>
  <c r="S145" i="5"/>
  <c r="R145" i="5"/>
  <c r="Q145" i="5"/>
  <c r="P145" i="5"/>
  <c r="O145" i="5"/>
  <c r="N145" i="5"/>
  <c r="M145" i="5"/>
  <c r="L145" i="5"/>
  <c r="K145" i="5"/>
  <c r="J145" i="5"/>
  <c r="I145" i="5"/>
  <c r="H145" i="5"/>
  <c r="G145" i="5"/>
  <c r="F145" i="5"/>
  <c r="E145" i="5"/>
  <c r="D145" i="5"/>
  <c r="S144" i="5"/>
  <c r="R144" i="5"/>
  <c r="Q144" i="5"/>
  <c r="P144" i="5"/>
  <c r="O144" i="5"/>
  <c r="N144" i="5"/>
  <c r="M144" i="5"/>
  <c r="L144" i="5"/>
  <c r="K144" i="5"/>
  <c r="J144" i="5"/>
  <c r="I144" i="5"/>
  <c r="H144" i="5"/>
  <c r="G144" i="5"/>
  <c r="F144" i="5"/>
  <c r="E144" i="5"/>
  <c r="D144" i="5"/>
  <c r="S143" i="5"/>
  <c r="R143" i="5"/>
  <c r="Q143" i="5"/>
  <c r="P143" i="5"/>
  <c r="O143" i="5"/>
  <c r="N143" i="5"/>
  <c r="M143" i="5"/>
  <c r="L143" i="5"/>
  <c r="K143" i="5"/>
  <c r="J143" i="5"/>
  <c r="I143" i="5"/>
  <c r="H143" i="5"/>
  <c r="G143" i="5"/>
  <c r="F143" i="5"/>
  <c r="E143" i="5"/>
  <c r="D143" i="5"/>
  <c r="S142" i="5"/>
  <c r="R142" i="5"/>
  <c r="Q142" i="5"/>
  <c r="P142" i="5"/>
  <c r="O142" i="5"/>
  <c r="N142" i="5"/>
  <c r="M142" i="5"/>
  <c r="L142" i="5"/>
  <c r="K142" i="5"/>
  <c r="J142" i="5"/>
  <c r="I142" i="5"/>
  <c r="H142" i="5"/>
  <c r="G142" i="5"/>
  <c r="F142" i="5"/>
  <c r="E142" i="5"/>
  <c r="D142" i="5"/>
  <c r="S141" i="5"/>
  <c r="R141" i="5"/>
  <c r="Q141" i="5"/>
  <c r="P141" i="5"/>
  <c r="O141" i="5"/>
  <c r="N141" i="5"/>
  <c r="M141" i="5"/>
  <c r="L141" i="5"/>
  <c r="K141" i="5"/>
  <c r="J141" i="5"/>
  <c r="I141" i="5"/>
  <c r="H141" i="5"/>
  <c r="G141" i="5"/>
  <c r="F141" i="5"/>
  <c r="E141" i="5"/>
  <c r="D141" i="5"/>
  <c r="S134" i="5"/>
  <c r="R134" i="5"/>
  <c r="Q134" i="5"/>
  <c r="P134" i="5"/>
  <c r="O134" i="5"/>
  <c r="N134" i="5"/>
  <c r="M134" i="5"/>
  <c r="L134" i="5"/>
  <c r="K134" i="5"/>
  <c r="J134" i="5"/>
  <c r="I134" i="5"/>
  <c r="H134" i="5"/>
  <c r="G134" i="5"/>
  <c r="F134" i="5"/>
  <c r="E134" i="5"/>
  <c r="D134" i="5"/>
  <c r="S133" i="5"/>
  <c r="R133" i="5"/>
  <c r="Q133" i="5"/>
  <c r="P133" i="5"/>
  <c r="O133" i="5"/>
  <c r="N133" i="5"/>
  <c r="M133" i="5"/>
  <c r="L133" i="5"/>
  <c r="K133" i="5"/>
  <c r="J133" i="5"/>
  <c r="I133" i="5"/>
  <c r="H133" i="5"/>
  <c r="G133" i="5"/>
  <c r="F133" i="5"/>
  <c r="E133" i="5"/>
  <c r="D133" i="5"/>
  <c r="S132" i="5"/>
  <c r="R132" i="5"/>
  <c r="Q132" i="5"/>
  <c r="P132" i="5"/>
  <c r="O132" i="5"/>
  <c r="N132" i="5"/>
  <c r="M132" i="5"/>
  <c r="L132" i="5"/>
  <c r="K132" i="5"/>
  <c r="J132" i="5"/>
  <c r="I132" i="5"/>
  <c r="H132" i="5"/>
  <c r="G132" i="5"/>
  <c r="F132" i="5"/>
  <c r="E132" i="5"/>
  <c r="D132" i="5"/>
  <c r="S131" i="5"/>
  <c r="R131" i="5"/>
  <c r="Q131" i="5"/>
  <c r="P131" i="5"/>
  <c r="O131" i="5"/>
  <c r="N131" i="5"/>
  <c r="M131" i="5"/>
  <c r="L131" i="5"/>
  <c r="K131" i="5"/>
  <c r="J131" i="5"/>
  <c r="I131" i="5"/>
  <c r="H131" i="5"/>
  <c r="G131" i="5"/>
  <c r="F131" i="5"/>
  <c r="E131" i="5"/>
  <c r="D131" i="5"/>
  <c r="S130" i="5"/>
  <c r="R130" i="5"/>
  <c r="Q130" i="5"/>
  <c r="P130" i="5"/>
  <c r="O130" i="5"/>
  <c r="N130" i="5"/>
  <c r="M130" i="5"/>
  <c r="L130" i="5"/>
  <c r="K130" i="5"/>
  <c r="J130" i="5"/>
  <c r="I130" i="5"/>
  <c r="H130" i="5"/>
  <c r="G130" i="5"/>
  <c r="F130" i="5"/>
  <c r="E130" i="5"/>
  <c r="D130" i="5"/>
  <c r="S129" i="5"/>
  <c r="R129" i="5"/>
  <c r="Q129" i="5"/>
  <c r="P129" i="5"/>
  <c r="O129" i="5"/>
  <c r="N129" i="5"/>
  <c r="M129" i="5"/>
  <c r="L129" i="5"/>
  <c r="K129" i="5"/>
  <c r="J129" i="5"/>
  <c r="I129" i="5"/>
  <c r="H129" i="5"/>
  <c r="G129" i="5"/>
  <c r="F129" i="5"/>
  <c r="E129" i="5"/>
  <c r="D129" i="5"/>
  <c r="S128" i="5"/>
  <c r="R128" i="5"/>
  <c r="Q128" i="5"/>
  <c r="P128" i="5"/>
  <c r="O128" i="5"/>
  <c r="N128" i="5"/>
  <c r="M128" i="5"/>
  <c r="L128" i="5"/>
  <c r="K128" i="5"/>
  <c r="J128" i="5"/>
  <c r="I128" i="5"/>
  <c r="H128" i="5"/>
  <c r="G128" i="5"/>
  <c r="F128" i="5"/>
  <c r="E128" i="5"/>
  <c r="D128" i="5"/>
  <c r="S127" i="5"/>
  <c r="R127" i="5"/>
  <c r="Q127" i="5"/>
  <c r="P127" i="5"/>
  <c r="O127" i="5"/>
  <c r="N127" i="5"/>
  <c r="M127" i="5"/>
  <c r="L127" i="5"/>
  <c r="K127" i="5"/>
  <c r="J127" i="5"/>
  <c r="I127" i="5"/>
  <c r="H127" i="5"/>
  <c r="G127" i="5"/>
  <c r="F127" i="5"/>
  <c r="E127" i="5"/>
  <c r="D127" i="5"/>
  <c r="S126" i="5"/>
  <c r="R126" i="5"/>
  <c r="Q126" i="5"/>
  <c r="P126" i="5"/>
  <c r="O126" i="5"/>
  <c r="N126" i="5"/>
  <c r="M126" i="5"/>
  <c r="L126" i="5"/>
  <c r="K126" i="5"/>
  <c r="J126" i="5"/>
  <c r="I126" i="5"/>
  <c r="H126" i="5"/>
  <c r="G126" i="5"/>
  <c r="F126" i="5"/>
  <c r="E126" i="5"/>
  <c r="D126" i="5"/>
  <c r="S125" i="5"/>
  <c r="R125" i="5"/>
  <c r="Q125" i="5"/>
  <c r="P125" i="5"/>
  <c r="O125" i="5"/>
  <c r="N125" i="5"/>
  <c r="M125" i="5"/>
  <c r="L125" i="5"/>
  <c r="K125" i="5"/>
  <c r="J125" i="5"/>
  <c r="I125" i="5"/>
  <c r="H125" i="5"/>
  <c r="G125" i="5"/>
  <c r="F125" i="5"/>
  <c r="E125" i="5"/>
  <c r="D125" i="5"/>
  <c r="S124" i="5"/>
  <c r="R124" i="5"/>
  <c r="Q124" i="5"/>
  <c r="P124" i="5"/>
  <c r="O124" i="5"/>
  <c r="N124" i="5"/>
  <c r="M124" i="5"/>
  <c r="L124" i="5"/>
  <c r="K124" i="5"/>
  <c r="J124" i="5"/>
  <c r="I124" i="5"/>
  <c r="H124" i="5"/>
  <c r="G124" i="5"/>
  <c r="F124" i="5"/>
  <c r="E124" i="5"/>
  <c r="D124" i="5"/>
  <c r="S123" i="5"/>
  <c r="R123" i="5"/>
  <c r="Q123" i="5"/>
  <c r="P123" i="5"/>
  <c r="O123" i="5"/>
  <c r="N123" i="5"/>
  <c r="M123" i="5"/>
  <c r="L123" i="5"/>
  <c r="K123" i="5"/>
  <c r="J123" i="5"/>
  <c r="I123" i="5"/>
  <c r="H123" i="5"/>
  <c r="G123" i="5"/>
  <c r="F123" i="5"/>
  <c r="E123" i="5"/>
  <c r="D123" i="5"/>
  <c r="S122" i="5"/>
  <c r="R122" i="5"/>
  <c r="Q122" i="5"/>
  <c r="P122" i="5"/>
  <c r="O122" i="5"/>
  <c r="N122" i="5"/>
  <c r="M122" i="5"/>
  <c r="L122" i="5"/>
  <c r="K122" i="5"/>
  <c r="J122" i="5"/>
  <c r="I122" i="5"/>
  <c r="H122" i="5"/>
  <c r="G122" i="5"/>
  <c r="F122" i="5"/>
  <c r="E122" i="5"/>
  <c r="D122" i="5"/>
  <c r="S121" i="5"/>
  <c r="R121" i="5"/>
  <c r="Q121" i="5"/>
  <c r="P121" i="5"/>
  <c r="O121" i="5"/>
  <c r="N121" i="5"/>
  <c r="M121" i="5"/>
  <c r="L121" i="5"/>
  <c r="K121" i="5"/>
  <c r="J121" i="5"/>
  <c r="I121" i="5"/>
  <c r="H121" i="5"/>
  <c r="G121" i="5"/>
  <c r="F121" i="5"/>
  <c r="E121" i="5"/>
  <c r="D121" i="5"/>
  <c r="S120" i="5"/>
  <c r="R120" i="5"/>
  <c r="Q120" i="5"/>
  <c r="P120" i="5"/>
  <c r="O120" i="5"/>
  <c r="N120" i="5"/>
  <c r="M120" i="5"/>
  <c r="L120" i="5"/>
  <c r="K120" i="5"/>
  <c r="J120" i="5"/>
  <c r="I120" i="5"/>
  <c r="H120" i="5"/>
  <c r="G120" i="5"/>
  <c r="F120" i="5"/>
  <c r="E120" i="5"/>
  <c r="D120" i="5"/>
  <c r="S119" i="5"/>
  <c r="R119" i="5"/>
  <c r="Q119" i="5"/>
  <c r="P119" i="5"/>
  <c r="O119" i="5"/>
  <c r="N119" i="5"/>
  <c r="M119" i="5"/>
  <c r="L119" i="5"/>
  <c r="K119" i="5"/>
  <c r="J119" i="5"/>
  <c r="I119" i="5"/>
  <c r="H119" i="5"/>
  <c r="G119" i="5"/>
  <c r="F119" i="5"/>
  <c r="E119" i="5"/>
  <c r="D119" i="5"/>
  <c r="S118" i="5"/>
  <c r="R118" i="5"/>
  <c r="Q118" i="5"/>
  <c r="P118" i="5"/>
  <c r="O118" i="5"/>
  <c r="N118" i="5"/>
  <c r="M118" i="5"/>
  <c r="L118" i="5"/>
  <c r="K118" i="5"/>
  <c r="J118" i="5"/>
  <c r="I118" i="5"/>
  <c r="H118" i="5"/>
  <c r="G118" i="5"/>
  <c r="F118" i="5"/>
  <c r="E118" i="5"/>
  <c r="D118" i="5"/>
  <c r="S117" i="5"/>
  <c r="R117" i="5"/>
  <c r="Q117" i="5"/>
  <c r="P117" i="5"/>
  <c r="O117" i="5"/>
  <c r="N117" i="5"/>
  <c r="M117" i="5"/>
  <c r="L117" i="5"/>
  <c r="K117" i="5"/>
  <c r="J117" i="5"/>
  <c r="I117" i="5"/>
  <c r="H117" i="5"/>
  <c r="G117" i="5"/>
  <c r="F117" i="5"/>
  <c r="E117" i="5"/>
  <c r="D117" i="5"/>
  <c r="S116" i="5"/>
  <c r="R116" i="5"/>
  <c r="Q116" i="5"/>
  <c r="P116" i="5"/>
  <c r="O116" i="5"/>
  <c r="N116" i="5"/>
  <c r="M116" i="5"/>
  <c r="L116" i="5"/>
  <c r="K116" i="5"/>
  <c r="J116" i="5"/>
  <c r="I116" i="5"/>
  <c r="H116" i="5"/>
  <c r="G116" i="5"/>
  <c r="F116" i="5"/>
  <c r="E116" i="5"/>
  <c r="D116" i="5"/>
  <c r="S115" i="5"/>
  <c r="R115" i="5"/>
  <c r="Q115" i="5"/>
  <c r="P115" i="5"/>
  <c r="O115" i="5"/>
  <c r="N115" i="5"/>
  <c r="M115" i="5"/>
  <c r="L115" i="5"/>
  <c r="K115" i="5"/>
  <c r="J115" i="5"/>
  <c r="I115" i="5"/>
  <c r="H115" i="5"/>
  <c r="G115" i="5"/>
  <c r="F115" i="5"/>
  <c r="E115" i="5"/>
  <c r="D115" i="5"/>
  <c r="S114" i="5"/>
  <c r="R114" i="5"/>
  <c r="Q114" i="5"/>
  <c r="P114" i="5"/>
  <c r="O114" i="5"/>
  <c r="N114" i="5"/>
  <c r="M114" i="5"/>
  <c r="L114" i="5"/>
  <c r="K114" i="5"/>
  <c r="J114" i="5"/>
  <c r="I114" i="5"/>
  <c r="H114" i="5"/>
  <c r="G114" i="5"/>
  <c r="F114" i="5"/>
  <c r="E114" i="5"/>
  <c r="D114" i="5"/>
  <c r="S113" i="5"/>
  <c r="R113" i="5"/>
  <c r="Q113" i="5"/>
  <c r="P113" i="5"/>
  <c r="O113" i="5"/>
  <c r="N113" i="5"/>
  <c r="M113" i="5"/>
  <c r="L113" i="5"/>
  <c r="K113" i="5"/>
  <c r="J113" i="5"/>
  <c r="I113" i="5"/>
  <c r="H113" i="5"/>
  <c r="G113" i="5"/>
  <c r="F113" i="5"/>
  <c r="E113" i="5"/>
  <c r="D113" i="5"/>
  <c r="S112" i="5"/>
  <c r="R112" i="5"/>
  <c r="Q112" i="5"/>
  <c r="P112" i="5"/>
  <c r="O112" i="5"/>
  <c r="N112" i="5"/>
  <c r="M112" i="5"/>
  <c r="L112" i="5"/>
  <c r="K112" i="5"/>
  <c r="J112" i="5"/>
  <c r="I112" i="5"/>
  <c r="H112" i="5"/>
  <c r="G112" i="5"/>
  <c r="F112" i="5"/>
  <c r="E112" i="5"/>
  <c r="D112" i="5"/>
  <c r="S111" i="5"/>
  <c r="R111" i="5"/>
  <c r="Q111" i="5"/>
  <c r="P111" i="5"/>
  <c r="O111" i="5"/>
  <c r="N111" i="5"/>
  <c r="M111" i="5"/>
  <c r="L111" i="5"/>
  <c r="K111" i="5"/>
  <c r="J111" i="5"/>
  <c r="I111" i="5"/>
  <c r="H111" i="5"/>
  <c r="G111" i="5"/>
  <c r="F111" i="5"/>
  <c r="E111" i="5"/>
  <c r="D111" i="5"/>
  <c r="S110" i="5"/>
  <c r="R110" i="5"/>
  <c r="Q110" i="5"/>
  <c r="P110" i="5"/>
  <c r="O110" i="5"/>
  <c r="N110" i="5"/>
  <c r="M110" i="5"/>
  <c r="L110" i="5"/>
  <c r="K110" i="5"/>
  <c r="J110" i="5"/>
  <c r="I110" i="5"/>
  <c r="H110" i="5"/>
  <c r="G110" i="5"/>
  <c r="F110" i="5"/>
  <c r="E110" i="5"/>
  <c r="D110" i="5"/>
  <c r="S109" i="5"/>
  <c r="R109" i="5"/>
  <c r="Q109" i="5"/>
  <c r="P109" i="5"/>
  <c r="O109" i="5"/>
  <c r="N109" i="5"/>
  <c r="M109" i="5"/>
  <c r="L109" i="5"/>
  <c r="K109" i="5"/>
  <c r="J109" i="5"/>
  <c r="I109" i="5"/>
  <c r="H109" i="5"/>
  <c r="G109" i="5"/>
  <c r="F109" i="5"/>
  <c r="E109" i="5"/>
  <c r="D109" i="5"/>
  <c r="S108" i="5"/>
  <c r="R108" i="5"/>
  <c r="Q108" i="5"/>
  <c r="P108" i="5"/>
  <c r="O108" i="5"/>
  <c r="N108" i="5"/>
  <c r="M108" i="5"/>
  <c r="L108" i="5"/>
  <c r="K108" i="5"/>
  <c r="J108" i="5"/>
  <c r="I108" i="5"/>
  <c r="H108" i="5"/>
  <c r="G108" i="5"/>
  <c r="F108" i="5"/>
  <c r="E108" i="5"/>
  <c r="D108" i="5"/>
  <c r="S107" i="5"/>
  <c r="R107" i="5"/>
  <c r="Q107" i="5"/>
  <c r="P107" i="5"/>
  <c r="O107" i="5"/>
  <c r="N107" i="5"/>
  <c r="M107" i="5"/>
  <c r="L107" i="5"/>
  <c r="K107" i="5"/>
  <c r="J107" i="5"/>
  <c r="I107" i="5"/>
  <c r="H107" i="5"/>
  <c r="G107" i="5"/>
  <c r="F107" i="5"/>
  <c r="E107" i="5"/>
  <c r="D107" i="5"/>
  <c r="S106" i="5"/>
  <c r="R106" i="5"/>
  <c r="Q106" i="5"/>
  <c r="P106" i="5"/>
  <c r="O106" i="5"/>
  <c r="N106" i="5"/>
  <c r="M106" i="5"/>
  <c r="L106" i="5"/>
  <c r="K106" i="5"/>
  <c r="J106" i="5"/>
  <c r="I106" i="5"/>
  <c r="H106" i="5"/>
  <c r="G106" i="5"/>
  <c r="F106" i="5"/>
  <c r="E106" i="5"/>
  <c r="D106" i="5"/>
  <c r="S105" i="5"/>
  <c r="R105" i="5"/>
  <c r="Q105" i="5"/>
  <c r="P105" i="5"/>
  <c r="O105" i="5"/>
  <c r="N105" i="5"/>
  <c r="M105" i="5"/>
  <c r="L105" i="5"/>
  <c r="K105" i="5"/>
  <c r="J105" i="5"/>
  <c r="I105" i="5"/>
  <c r="H105" i="5"/>
  <c r="G105" i="5"/>
  <c r="F105" i="5"/>
  <c r="E105" i="5"/>
  <c r="D105" i="5"/>
  <c r="S104" i="5"/>
  <c r="R104" i="5"/>
  <c r="Q104" i="5"/>
  <c r="P104" i="5"/>
  <c r="O104" i="5"/>
  <c r="N104" i="5"/>
  <c r="M104" i="5"/>
  <c r="L104" i="5"/>
  <c r="K104" i="5"/>
  <c r="J104" i="5"/>
  <c r="I104" i="5"/>
  <c r="H104" i="5"/>
  <c r="G104" i="5"/>
  <c r="F104" i="5"/>
  <c r="E104" i="5"/>
  <c r="D104" i="5"/>
  <c r="S103" i="5"/>
  <c r="R103" i="5"/>
  <c r="Q103" i="5"/>
  <c r="P103" i="5"/>
  <c r="O103" i="5"/>
  <c r="N103" i="5"/>
  <c r="M103" i="5"/>
  <c r="L103" i="5"/>
  <c r="K103" i="5"/>
  <c r="J103" i="5"/>
  <c r="I103" i="5"/>
  <c r="H103" i="5"/>
  <c r="G103" i="5"/>
  <c r="F103" i="5"/>
  <c r="E103" i="5"/>
  <c r="D103" i="5"/>
  <c r="S102" i="5"/>
  <c r="R102" i="5"/>
  <c r="Q102" i="5"/>
  <c r="P102" i="5"/>
  <c r="O102" i="5"/>
  <c r="N102" i="5"/>
  <c r="M102" i="5"/>
  <c r="L102" i="5"/>
  <c r="K102" i="5"/>
  <c r="J102" i="5"/>
  <c r="I102" i="5"/>
  <c r="H102" i="5"/>
  <c r="G102" i="5"/>
  <c r="F102" i="5"/>
  <c r="E102" i="5"/>
  <c r="D102" i="5"/>
  <c r="S101" i="5"/>
  <c r="R101" i="5"/>
  <c r="Q101" i="5"/>
  <c r="P101" i="5"/>
  <c r="O101" i="5"/>
  <c r="N101" i="5"/>
  <c r="M101" i="5"/>
  <c r="L101" i="5"/>
  <c r="K101" i="5"/>
  <c r="J101" i="5"/>
  <c r="I101" i="5"/>
  <c r="H101" i="5"/>
  <c r="G101" i="5"/>
  <c r="F101" i="5"/>
  <c r="E101" i="5"/>
  <c r="D101" i="5"/>
  <c r="S100" i="5"/>
  <c r="R100" i="5"/>
  <c r="Q100" i="5"/>
  <c r="P100" i="5"/>
  <c r="O100" i="5"/>
  <c r="N100" i="5"/>
  <c r="M100" i="5"/>
  <c r="L100" i="5"/>
  <c r="K100" i="5"/>
  <c r="J100" i="5"/>
  <c r="I100" i="5"/>
  <c r="H100" i="5"/>
  <c r="G100" i="5"/>
  <c r="F100" i="5"/>
  <c r="E100" i="5"/>
  <c r="D100" i="5"/>
  <c r="S99" i="5"/>
  <c r="R99" i="5"/>
  <c r="Q99" i="5"/>
  <c r="P99" i="5"/>
  <c r="O99" i="5"/>
  <c r="N99" i="5"/>
  <c r="M99" i="5"/>
  <c r="L99" i="5"/>
  <c r="K99" i="5"/>
  <c r="J99" i="5"/>
  <c r="I99" i="5"/>
  <c r="H99" i="5"/>
  <c r="G99" i="5"/>
  <c r="F99" i="5"/>
  <c r="E99" i="5"/>
  <c r="D99" i="5"/>
  <c r="S98" i="5"/>
  <c r="R98" i="5"/>
  <c r="Q98" i="5"/>
  <c r="P98" i="5"/>
  <c r="O98" i="5"/>
  <c r="N98" i="5"/>
  <c r="M98" i="5"/>
  <c r="L98" i="5"/>
  <c r="K98" i="5"/>
  <c r="J98" i="5"/>
  <c r="I98" i="5"/>
  <c r="H98" i="5"/>
  <c r="G98" i="5"/>
  <c r="F98" i="5"/>
  <c r="E98" i="5"/>
  <c r="D98" i="5"/>
  <c r="S97" i="5"/>
  <c r="R97" i="5"/>
  <c r="Q97" i="5"/>
  <c r="P97" i="5"/>
  <c r="O97" i="5"/>
  <c r="N97" i="5"/>
  <c r="M97" i="5"/>
  <c r="L97" i="5"/>
  <c r="K97" i="5"/>
  <c r="J97" i="5"/>
  <c r="I97" i="5"/>
  <c r="H97" i="5"/>
  <c r="G97" i="5"/>
  <c r="F97" i="5"/>
  <c r="E97" i="5"/>
  <c r="D97" i="5"/>
  <c r="S90" i="5"/>
  <c r="R90" i="5"/>
  <c r="Q90" i="5"/>
  <c r="P90" i="5"/>
  <c r="O90" i="5"/>
  <c r="N90" i="5"/>
  <c r="M90" i="5"/>
  <c r="L90" i="5"/>
  <c r="K90" i="5"/>
  <c r="J90" i="5"/>
  <c r="I90" i="5"/>
  <c r="H90" i="5"/>
  <c r="G90" i="5"/>
  <c r="F90" i="5"/>
  <c r="E90" i="5"/>
  <c r="D90" i="5"/>
  <c r="S89" i="5"/>
  <c r="R89" i="5"/>
  <c r="Q89" i="5"/>
  <c r="P89" i="5"/>
  <c r="O89" i="5"/>
  <c r="N89" i="5"/>
  <c r="M89" i="5"/>
  <c r="L89" i="5"/>
  <c r="K89" i="5"/>
  <c r="J89" i="5"/>
  <c r="I89" i="5"/>
  <c r="H89" i="5"/>
  <c r="G89" i="5"/>
  <c r="F89" i="5"/>
  <c r="E89" i="5"/>
  <c r="D89" i="5"/>
  <c r="S88" i="5"/>
  <c r="R88" i="5"/>
  <c r="Q88" i="5"/>
  <c r="P88" i="5"/>
  <c r="O88" i="5"/>
  <c r="N88" i="5"/>
  <c r="M88" i="5"/>
  <c r="L88" i="5"/>
  <c r="K88" i="5"/>
  <c r="J88" i="5"/>
  <c r="I88" i="5"/>
  <c r="H88" i="5"/>
  <c r="G88" i="5"/>
  <c r="F88" i="5"/>
  <c r="E88" i="5"/>
  <c r="D88" i="5"/>
  <c r="S87" i="5"/>
  <c r="R87" i="5"/>
  <c r="Q87" i="5"/>
  <c r="P87" i="5"/>
  <c r="O87" i="5"/>
  <c r="N87" i="5"/>
  <c r="M87" i="5"/>
  <c r="L87" i="5"/>
  <c r="K87" i="5"/>
  <c r="J87" i="5"/>
  <c r="I87" i="5"/>
  <c r="H87" i="5"/>
  <c r="G87" i="5"/>
  <c r="F87" i="5"/>
  <c r="E87" i="5"/>
  <c r="D87" i="5"/>
  <c r="S86" i="5"/>
  <c r="R86" i="5"/>
  <c r="Q86" i="5"/>
  <c r="P86" i="5"/>
  <c r="O86" i="5"/>
  <c r="N86" i="5"/>
  <c r="M86" i="5"/>
  <c r="L86" i="5"/>
  <c r="K86" i="5"/>
  <c r="J86" i="5"/>
  <c r="I86" i="5"/>
  <c r="H86" i="5"/>
  <c r="G86" i="5"/>
  <c r="F86" i="5"/>
  <c r="E86" i="5"/>
  <c r="D86" i="5"/>
  <c r="S85" i="5"/>
  <c r="R85" i="5"/>
  <c r="Q85" i="5"/>
  <c r="P85" i="5"/>
  <c r="O85" i="5"/>
  <c r="N85" i="5"/>
  <c r="M85" i="5"/>
  <c r="L85" i="5"/>
  <c r="K85" i="5"/>
  <c r="J85" i="5"/>
  <c r="I85" i="5"/>
  <c r="H85" i="5"/>
  <c r="G85" i="5"/>
  <c r="F85" i="5"/>
  <c r="E85" i="5"/>
  <c r="D85" i="5"/>
  <c r="S84" i="5"/>
  <c r="R84" i="5"/>
  <c r="Q84" i="5"/>
  <c r="P84" i="5"/>
  <c r="O84" i="5"/>
  <c r="N84" i="5"/>
  <c r="M84" i="5"/>
  <c r="L84" i="5"/>
  <c r="K84" i="5"/>
  <c r="J84" i="5"/>
  <c r="I84" i="5"/>
  <c r="H84" i="5"/>
  <c r="G84" i="5"/>
  <c r="F84" i="5"/>
  <c r="E84" i="5"/>
  <c r="D84" i="5"/>
  <c r="S83" i="5"/>
  <c r="R83" i="5"/>
  <c r="Q83" i="5"/>
  <c r="P83" i="5"/>
  <c r="O83" i="5"/>
  <c r="N83" i="5"/>
  <c r="M83" i="5"/>
  <c r="L83" i="5"/>
  <c r="K83" i="5"/>
  <c r="J83" i="5"/>
  <c r="I83" i="5"/>
  <c r="H83" i="5"/>
  <c r="G83" i="5"/>
  <c r="F83" i="5"/>
  <c r="E83" i="5"/>
  <c r="D83" i="5"/>
  <c r="S82" i="5"/>
  <c r="R82" i="5"/>
  <c r="Q82" i="5"/>
  <c r="P82" i="5"/>
  <c r="O82" i="5"/>
  <c r="N82" i="5"/>
  <c r="M82" i="5"/>
  <c r="L82" i="5"/>
  <c r="K82" i="5"/>
  <c r="J82" i="5"/>
  <c r="I82" i="5"/>
  <c r="H82" i="5"/>
  <c r="G82" i="5"/>
  <c r="F82" i="5"/>
  <c r="E82" i="5"/>
  <c r="D82" i="5"/>
  <c r="S81" i="5"/>
  <c r="R81" i="5"/>
  <c r="Q81" i="5"/>
  <c r="P81" i="5"/>
  <c r="O81" i="5"/>
  <c r="N81" i="5"/>
  <c r="M81" i="5"/>
  <c r="L81" i="5"/>
  <c r="K81" i="5"/>
  <c r="J81" i="5"/>
  <c r="I81" i="5"/>
  <c r="H81" i="5"/>
  <c r="G81" i="5"/>
  <c r="F81" i="5"/>
  <c r="E81" i="5"/>
  <c r="D81" i="5"/>
  <c r="S80" i="5"/>
  <c r="R80" i="5"/>
  <c r="Q80" i="5"/>
  <c r="P80" i="5"/>
  <c r="O80" i="5"/>
  <c r="N80" i="5"/>
  <c r="M80" i="5"/>
  <c r="L80" i="5"/>
  <c r="K80" i="5"/>
  <c r="J80" i="5"/>
  <c r="I80" i="5"/>
  <c r="H80" i="5"/>
  <c r="G80" i="5"/>
  <c r="F80" i="5"/>
  <c r="E80" i="5"/>
  <c r="D80" i="5"/>
  <c r="S79" i="5"/>
  <c r="R79" i="5"/>
  <c r="Q79" i="5"/>
  <c r="P79" i="5"/>
  <c r="O79" i="5"/>
  <c r="N79" i="5"/>
  <c r="M79" i="5"/>
  <c r="L79" i="5"/>
  <c r="K79" i="5"/>
  <c r="J79" i="5"/>
  <c r="I79" i="5"/>
  <c r="H79" i="5"/>
  <c r="G79" i="5"/>
  <c r="F79" i="5"/>
  <c r="E79" i="5"/>
  <c r="D79" i="5"/>
  <c r="S78" i="5"/>
  <c r="R78" i="5"/>
  <c r="Q78" i="5"/>
  <c r="P78" i="5"/>
  <c r="O78" i="5"/>
  <c r="N78" i="5"/>
  <c r="M78" i="5"/>
  <c r="L78" i="5"/>
  <c r="K78" i="5"/>
  <c r="J78" i="5"/>
  <c r="I78" i="5"/>
  <c r="H78" i="5"/>
  <c r="G78" i="5"/>
  <c r="F78" i="5"/>
  <c r="E78" i="5"/>
  <c r="D78" i="5"/>
  <c r="S77" i="5"/>
  <c r="R77" i="5"/>
  <c r="Q77" i="5"/>
  <c r="P77" i="5"/>
  <c r="O77" i="5"/>
  <c r="N77" i="5"/>
  <c r="M77" i="5"/>
  <c r="L77" i="5"/>
  <c r="K77" i="5"/>
  <c r="J77" i="5"/>
  <c r="I77" i="5"/>
  <c r="H77" i="5"/>
  <c r="G77" i="5"/>
  <c r="F77" i="5"/>
  <c r="E77" i="5"/>
  <c r="D77" i="5"/>
  <c r="S76" i="5"/>
  <c r="R76" i="5"/>
  <c r="Q76" i="5"/>
  <c r="P76" i="5"/>
  <c r="O76" i="5"/>
  <c r="N76" i="5"/>
  <c r="M76" i="5"/>
  <c r="L76" i="5"/>
  <c r="K76" i="5"/>
  <c r="J76" i="5"/>
  <c r="I76" i="5"/>
  <c r="H76" i="5"/>
  <c r="G76" i="5"/>
  <c r="F76" i="5"/>
  <c r="E76" i="5"/>
  <c r="D76" i="5"/>
  <c r="S75" i="5"/>
  <c r="R75" i="5"/>
  <c r="Q75" i="5"/>
  <c r="P75" i="5"/>
  <c r="O75" i="5"/>
  <c r="N75" i="5"/>
  <c r="M75" i="5"/>
  <c r="L75" i="5"/>
  <c r="K75" i="5"/>
  <c r="J75" i="5"/>
  <c r="I75" i="5"/>
  <c r="H75" i="5"/>
  <c r="G75" i="5"/>
  <c r="F75" i="5"/>
  <c r="E75" i="5"/>
  <c r="D75" i="5"/>
  <c r="S74" i="5"/>
  <c r="R74" i="5"/>
  <c r="Q74" i="5"/>
  <c r="P74" i="5"/>
  <c r="O74" i="5"/>
  <c r="N74" i="5"/>
  <c r="M74" i="5"/>
  <c r="L74" i="5"/>
  <c r="K74" i="5"/>
  <c r="J74" i="5"/>
  <c r="I74" i="5"/>
  <c r="H74" i="5"/>
  <c r="G74" i="5"/>
  <c r="F74" i="5"/>
  <c r="E74" i="5"/>
  <c r="D74" i="5"/>
  <c r="S73" i="5"/>
  <c r="R73" i="5"/>
  <c r="Q73" i="5"/>
  <c r="P73" i="5"/>
  <c r="O73" i="5"/>
  <c r="N73" i="5"/>
  <c r="M73" i="5"/>
  <c r="L73" i="5"/>
  <c r="K73" i="5"/>
  <c r="J73" i="5"/>
  <c r="I73" i="5"/>
  <c r="H73" i="5"/>
  <c r="G73" i="5"/>
  <c r="F73" i="5"/>
  <c r="E73" i="5"/>
  <c r="D73" i="5"/>
  <c r="S72" i="5"/>
  <c r="R72" i="5"/>
  <c r="Q72" i="5"/>
  <c r="P72" i="5"/>
  <c r="O72" i="5"/>
  <c r="N72" i="5"/>
  <c r="M72" i="5"/>
  <c r="L72" i="5"/>
  <c r="K72" i="5"/>
  <c r="J72" i="5"/>
  <c r="I72" i="5"/>
  <c r="H72" i="5"/>
  <c r="G72" i="5"/>
  <c r="F72" i="5"/>
  <c r="E72" i="5"/>
  <c r="D72" i="5"/>
  <c r="S71" i="5"/>
  <c r="R71" i="5"/>
  <c r="Q71" i="5"/>
  <c r="P71" i="5"/>
  <c r="O71" i="5"/>
  <c r="N71" i="5"/>
  <c r="M71" i="5"/>
  <c r="L71" i="5"/>
  <c r="K71" i="5"/>
  <c r="J71" i="5"/>
  <c r="I71" i="5"/>
  <c r="H71" i="5"/>
  <c r="G71" i="5"/>
  <c r="F71" i="5"/>
  <c r="E71" i="5"/>
  <c r="D71" i="5"/>
  <c r="S70" i="5"/>
  <c r="R70" i="5"/>
  <c r="Q70" i="5"/>
  <c r="P70" i="5"/>
  <c r="O70" i="5"/>
  <c r="N70" i="5"/>
  <c r="M70" i="5"/>
  <c r="L70" i="5"/>
  <c r="K70" i="5"/>
  <c r="J70" i="5"/>
  <c r="I70" i="5"/>
  <c r="H70" i="5"/>
  <c r="G70" i="5"/>
  <c r="F70" i="5"/>
  <c r="E70" i="5"/>
  <c r="D70" i="5"/>
  <c r="S69" i="5"/>
  <c r="R69" i="5"/>
  <c r="Q69" i="5"/>
  <c r="P69" i="5"/>
  <c r="O69" i="5"/>
  <c r="N69" i="5"/>
  <c r="M69" i="5"/>
  <c r="L69" i="5"/>
  <c r="K69" i="5"/>
  <c r="J69" i="5"/>
  <c r="I69" i="5"/>
  <c r="H69" i="5"/>
  <c r="G69" i="5"/>
  <c r="F69" i="5"/>
  <c r="E69" i="5"/>
  <c r="D69" i="5"/>
  <c r="S68" i="5"/>
  <c r="R68" i="5"/>
  <c r="Q68" i="5"/>
  <c r="P68" i="5"/>
  <c r="O68" i="5"/>
  <c r="N68" i="5"/>
  <c r="M68" i="5"/>
  <c r="L68" i="5"/>
  <c r="K68" i="5"/>
  <c r="J68" i="5"/>
  <c r="I68" i="5"/>
  <c r="H68" i="5"/>
  <c r="G68" i="5"/>
  <c r="F68" i="5"/>
  <c r="E68" i="5"/>
  <c r="D68" i="5"/>
  <c r="S67" i="5"/>
  <c r="R67" i="5"/>
  <c r="Q67" i="5"/>
  <c r="P67" i="5"/>
  <c r="O67" i="5"/>
  <c r="N67" i="5"/>
  <c r="M67" i="5"/>
  <c r="L67" i="5"/>
  <c r="K67" i="5"/>
  <c r="J67" i="5"/>
  <c r="I67" i="5"/>
  <c r="H67" i="5"/>
  <c r="G67" i="5"/>
  <c r="F67" i="5"/>
  <c r="E67" i="5"/>
  <c r="D67" i="5"/>
  <c r="S66" i="5"/>
  <c r="R66" i="5"/>
  <c r="Q66" i="5"/>
  <c r="P66" i="5"/>
  <c r="O66" i="5"/>
  <c r="N66" i="5"/>
  <c r="M66" i="5"/>
  <c r="L66" i="5"/>
  <c r="K66" i="5"/>
  <c r="J66" i="5"/>
  <c r="I66" i="5"/>
  <c r="H66" i="5"/>
  <c r="G66" i="5"/>
  <c r="F66" i="5"/>
  <c r="E66" i="5"/>
  <c r="D66" i="5"/>
  <c r="S65" i="5"/>
  <c r="R65" i="5"/>
  <c r="Q65" i="5"/>
  <c r="P65" i="5"/>
  <c r="O65" i="5"/>
  <c r="N65" i="5"/>
  <c r="M65" i="5"/>
  <c r="L65" i="5"/>
  <c r="K65" i="5"/>
  <c r="J65" i="5"/>
  <c r="I65" i="5"/>
  <c r="H65" i="5"/>
  <c r="G65" i="5"/>
  <c r="F65" i="5"/>
  <c r="E65" i="5"/>
  <c r="D65" i="5"/>
  <c r="S64" i="5"/>
  <c r="R64" i="5"/>
  <c r="Q64" i="5"/>
  <c r="P64" i="5"/>
  <c r="O64" i="5"/>
  <c r="N64" i="5"/>
  <c r="M64" i="5"/>
  <c r="L64" i="5"/>
  <c r="K64" i="5"/>
  <c r="J64" i="5"/>
  <c r="I64" i="5"/>
  <c r="H64" i="5"/>
  <c r="G64" i="5"/>
  <c r="F64" i="5"/>
  <c r="E64" i="5"/>
  <c r="D64" i="5"/>
  <c r="S63" i="5"/>
  <c r="R63" i="5"/>
  <c r="Q63" i="5"/>
  <c r="P63" i="5"/>
  <c r="O63" i="5"/>
  <c r="N63" i="5"/>
  <c r="M63" i="5"/>
  <c r="L63" i="5"/>
  <c r="K63" i="5"/>
  <c r="J63" i="5"/>
  <c r="I63" i="5"/>
  <c r="H63" i="5"/>
  <c r="G63" i="5"/>
  <c r="F63" i="5"/>
  <c r="E63" i="5"/>
  <c r="D63" i="5"/>
  <c r="S62" i="5"/>
  <c r="R62" i="5"/>
  <c r="Q62" i="5"/>
  <c r="P62" i="5"/>
  <c r="O62" i="5"/>
  <c r="N62" i="5"/>
  <c r="M62" i="5"/>
  <c r="L62" i="5"/>
  <c r="K62" i="5"/>
  <c r="J62" i="5"/>
  <c r="I62" i="5"/>
  <c r="H62" i="5"/>
  <c r="G62" i="5"/>
  <c r="F62" i="5"/>
  <c r="E62" i="5"/>
  <c r="D62" i="5"/>
  <c r="S61" i="5"/>
  <c r="R61" i="5"/>
  <c r="Q61" i="5"/>
  <c r="P61" i="5"/>
  <c r="O61" i="5"/>
  <c r="N61" i="5"/>
  <c r="M61" i="5"/>
  <c r="L61" i="5"/>
  <c r="K61" i="5"/>
  <c r="J61" i="5"/>
  <c r="I61" i="5"/>
  <c r="H61" i="5"/>
  <c r="G61" i="5"/>
  <c r="F61" i="5"/>
  <c r="E61" i="5"/>
  <c r="D61" i="5"/>
  <c r="S60" i="5"/>
  <c r="R60" i="5"/>
  <c r="Q60" i="5"/>
  <c r="P60" i="5"/>
  <c r="O60" i="5"/>
  <c r="N60" i="5"/>
  <c r="M60" i="5"/>
  <c r="L60" i="5"/>
  <c r="K60" i="5"/>
  <c r="J60" i="5"/>
  <c r="I60" i="5"/>
  <c r="H60" i="5"/>
  <c r="G60" i="5"/>
  <c r="F60" i="5"/>
  <c r="E60" i="5"/>
  <c r="D60" i="5"/>
  <c r="S59" i="5"/>
  <c r="R59" i="5"/>
  <c r="Q59" i="5"/>
  <c r="P59" i="5"/>
  <c r="O59" i="5"/>
  <c r="N59" i="5"/>
  <c r="M59" i="5"/>
  <c r="L59" i="5"/>
  <c r="K59" i="5"/>
  <c r="J59" i="5"/>
  <c r="I59" i="5"/>
  <c r="H59" i="5"/>
  <c r="G59" i="5"/>
  <c r="F59" i="5"/>
  <c r="E59" i="5"/>
  <c r="D59" i="5"/>
  <c r="S58" i="5"/>
  <c r="R58" i="5"/>
  <c r="Q58" i="5"/>
  <c r="P58" i="5"/>
  <c r="O58" i="5"/>
  <c r="N58" i="5"/>
  <c r="M58" i="5"/>
  <c r="L58" i="5"/>
  <c r="K58" i="5"/>
  <c r="J58" i="5"/>
  <c r="I58" i="5"/>
  <c r="H58" i="5"/>
  <c r="G58" i="5"/>
  <c r="F58" i="5"/>
  <c r="E58" i="5"/>
  <c r="D58" i="5"/>
  <c r="S57" i="5"/>
  <c r="R57" i="5"/>
  <c r="Q57" i="5"/>
  <c r="P57" i="5"/>
  <c r="O57" i="5"/>
  <c r="N57" i="5"/>
  <c r="M57" i="5"/>
  <c r="L57" i="5"/>
  <c r="K57" i="5"/>
  <c r="J57" i="5"/>
  <c r="I57" i="5"/>
  <c r="H57" i="5"/>
  <c r="G57" i="5"/>
  <c r="F57" i="5"/>
  <c r="E57" i="5"/>
  <c r="D57" i="5"/>
  <c r="S56" i="5"/>
  <c r="R56" i="5"/>
  <c r="Q56" i="5"/>
  <c r="P56" i="5"/>
  <c r="O56" i="5"/>
  <c r="N56" i="5"/>
  <c r="M56" i="5"/>
  <c r="L56" i="5"/>
  <c r="K56" i="5"/>
  <c r="J56" i="5"/>
  <c r="I56" i="5"/>
  <c r="H56" i="5"/>
  <c r="G56" i="5"/>
  <c r="F56" i="5"/>
  <c r="E56" i="5"/>
  <c r="D56" i="5"/>
  <c r="S55" i="5"/>
  <c r="R55" i="5"/>
  <c r="Q55" i="5"/>
  <c r="P55" i="5"/>
  <c r="O55" i="5"/>
  <c r="N55" i="5"/>
  <c r="M55" i="5"/>
  <c r="L55" i="5"/>
  <c r="K55" i="5"/>
  <c r="J55" i="5"/>
  <c r="I55" i="5"/>
  <c r="H55" i="5"/>
  <c r="G55" i="5"/>
  <c r="F55" i="5"/>
  <c r="E55" i="5"/>
  <c r="D55" i="5"/>
  <c r="S54" i="5"/>
  <c r="R54" i="5"/>
  <c r="Q54" i="5"/>
  <c r="P54" i="5"/>
  <c r="O54" i="5"/>
  <c r="N54" i="5"/>
  <c r="M54" i="5"/>
  <c r="L54" i="5"/>
  <c r="K54" i="5"/>
  <c r="J54" i="5"/>
  <c r="I54" i="5"/>
  <c r="H54" i="5"/>
  <c r="G54" i="5"/>
  <c r="F54" i="5"/>
  <c r="E54" i="5"/>
  <c r="D54" i="5"/>
  <c r="S53" i="5"/>
  <c r="R53" i="5"/>
  <c r="Q53" i="5"/>
  <c r="P53" i="5"/>
  <c r="O53" i="5"/>
  <c r="N53" i="5"/>
  <c r="M53" i="5"/>
  <c r="L53" i="5"/>
  <c r="K53" i="5"/>
  <c r="J53" i="5"/>
  <c r="I53" i="5"/>
  <c r="H53" i="5"/>
  <c r="G53" i="5"/>
  <c r="F53" i="5"/>
  <c r="E53" i="5"/>
  <c r="D53" i="5"/>
  <c r="AF5" i="5"/>
  <c r="AE5" i="5"/>
  <c r="AD5" i="5"/>
  <c r="AC5" i="5"/>
  <c r="AB5" i="5"/>
  <c r="AA5" i="5"/>
  <c r="Z5" i="5"/>
  <c r="Y5" i="5"/>
  <c r="X5" i="5"/>
  <c r="W5" i="5"/>
  <c r="V5" i="5"/>
  <c r="U5" i="5"/>
  <c r="T5" i="5"/>
  <c r="S5" i="5"/>
  <c r="R5" i="5"/>
  <c r="Q5" i="5"/>
  <c r="P5" i="5"/>
  <c r="O5" i="5"/>
  <c r="N5" i="5"/>
  <c r="M5" i="5"/>
  <c r="L5" i="5"/>
  <c r="K5" i="5"/>
  <c r="J5" i="5"/>
  <c r="I5" i="5"/>
  <c r="H5" i="5"/>
  <c r="G5" i="5"/>
  <c r="F5" i="5"/>
  <c r="E5" i="5"/>
  <c r="AF5" i="4"/>
  <c r="AE5" i="4"/>
  <c r="AD5" i="4"/>
  <c r="AC5" i="4"/>
  <c r="AB5" i="4"/>
  <c r="AA5" i="4"/>
  <c r="Z5" i="4"/>
  <c r="Y5" i="4"/>
  <c r="X5" i="4"/>
  <c r="W5" i="4"/>
  <c r="V5" i="4"/>
  <c r="U5" i="4"/>
  <c r="T5" i="4"/>
  <c r="S5" i="4"/>
  <c r="R5" i="4"/>
  <c r="Q5" i="4"/>
  <c r="P5" i="4"/>
  <c r="O5" i="4"/>
  <c r="N5" i="4"/>
  <c r="M5" i="4"/>
  <c r="L5" i="4"/>
  <c r="K5" i="4"/>
  <c r="J5" i="4"/>
  <c r="I5" i="4"/>
  <c r="H5" i="4"/>
  <c r="G5" i="4"/>
  <c r="F5" i="4"/>
  <c r="E5" i="4"/>
  <c r="F496" i="3"/>
  <c r="F495" i="3"/>
  <c r="F494" i="3"/>
  <c r="F493" i="3"/>
  <c r="F492" i="3"/>
  <c r="F491" i="3"/>
  <c r="F490" i="3"/>
  <c r="F489" i="3"/>
  <c r="F488" i="3"/>
  <c r="F487" i="3"/>
  <c r="F486" i="3"/>
  <c r="F485" i="3"/>
  <c r="F484" i="3"/>
  <c r="U483" i="3"/>
  <c r="T483" i="3"/>
  <c r="S483" i="3"/>
  <c r="R483" i="3"/>
  <c r="Q483" i="3"/>
  <c r="P483" i="3"/>
  <c r="O483" i="3"/>
  <c r="N483" i="3"/>
  <c r="M483" i="3"/>
  <c r="L483" i="3"/>
  <c r="K483" i="3"/>
  <c r="J483" i="3"/>
  <c r="I483" i="3"/>
  <c r="H483" i="3"/>
  <c r="G483" i="3"/>
  <c r="F483" i="3" s="1"/>
  <c r="U482" i="3"/>
  <c r="T482" i="3"/>
  <c r="S482" i="3"/>
  <c r="R482" i="3"/>
  <c r="Q482" i="3"/>
  <c r="P482" i="3"/>
  <c r="O482" i="3"/>
  <c r="N482" i="3"/>
  <c r="M482" i="3"/>
  <c r="L482" i="3"/>
  <c r="K482" i="3"/>
  <c r="J482" i="3"/>
  <c r="I482" i="3"/>
  <c r="H482" i="3"/>
  <c r="G482" i="3"/>
  <c r="F482" i="3" s="1"/>
  <c r="U481" i="3"/>
  <c r="T481" i="3"/>
  <c r="S481" i="3"/>
  <c r="R481" i="3"/>
  <c r="Q481" i="3"/>
  <c r="P481" i="3"/>
  <c r="O481" i="3"/>
  <c r="N481" i="3"/>
  <c r="M481" i="3"/>
  <c r="L481" i="3"/>
  <c r="K481" i="3"/>
  <c r="J481" i="3"/>
  <c r="I481" i="3"/>
  <c r="H481" i="3"/>
  <c r="G481" i="3"/>
  <c r="F481" i="3" s="1"/>
  <c r="U480" i="3"/>
  <c r="T480" i="3"/>
  <c r="S480" i="3"/>
  <c r="R480" i="3"/>
  <c r="Q480" i="3"/>
  <c r="P480" i="3"/>
  <c r="O480" i="3"/>
  <c r="N480" i="3"/>
  <c r="M480" i="3"/>
  <c r="L480" i="3"/>
  <c r="K480" i="3"/>
  <c r="J480" i="3"/>
  <c r="I480" i="3"/>
  <c r="H480" i="3"/>
  <c r="G480" i="3"/>
  <c r="F480" i="3" s="1"/>
  <c r="U479" i="3"/>
  <c r="T479" i="3"/>
  <c r="S479" i="3"/>
  <c r="R479" i="3"/>
  <c r="Q479" i="3"/>
  <c r="P479" i="3"/>
  <c r="O479" i="3"/>
  <c r="N479" i="3"/>
  <c r="M479" i="3"/>
  <c r="L479" i="3"/>
  <c r="K479" i="3"/>
  <c r="J479" i="3"/>
  <c r="I479" i="3"/>
  <c r="H479" i="3"/>
  <c r="G479" i="3"/>
  <c r="F479" i="3" s="1"/>
  <c r="U478" i="3"/>
  <c r="T478" i="3"/>
  <c r="S478" i="3"/>
  <c r="R478" i="3"/>
  <c r="Q478" i="3"/>
  <c r="P478" i="3"/>
  <c r="O478" i="3"/>
  <c r="N478" i="3"/>
  <c r="M478" i="3"/>
  <c r="L478" i="3"/>
  <c r="K478" i="3"/>
  <c r="J478" i="3"/>
  <c r="I478" i="3"/>
  <c r="H478" i="3"/>
  <c r="G478" i="3"/>
  <c r="F478" i="3" s="1"/>
  <c r="U477" i="3"/>
  <c r="T477" i="3"/>
  <c r="S477" i="3"/>
  <c r="R477" i="3"/>
  <c r="Q477" i="3"/>
  <c r="P477" i="3"/>
  <c r="O477" i="3"/>
  <c r="N477" i="3"/>
  <c r="M477" i="3"/>
  <c r="L477" i="3"/>
  <c r="K477" i="3"/>
  <c r="J477" i="3"/>
  <c r="I477" i="3"/>
  <c r="H477" i="3"/>
  <c r="G477" i="3"/>
  <c r="F477" i="3" s="1"/>
  <c r="U476" i="3"/>
  <c r="T476" i="3"/>
  <c r="S476" i="3"/>
  <c r="R476" i="3"/>
  <c r="Q476" i="3"/>
  <c r="P476" i="3"/>
  <c r="O476" i="3"/>
  <c r="N476" i="3"/>
  <c r="M476" i="3"/>
  <c r="L476" i="3"/>
  <c r="K476" i="3"/>
  <c r="J476" i="3"/>
  <c r="I476" i="3"/>
  <c r="H476" i="3"/>
  <c r="G476" i="3"/>
  <c r="F476" i="3" s="1"/>
  <c r="U475" i="3"/>
  <c r="T475" i="3"/>
  <c r="S475" i="3"/>
  <c r="R475" i="3"/>
  <c r="Q475" i="3"/>
  <c r="P475" i="3"/>
  <c r="O475" i="3"/>
  <c r="N475" i="3"/>
  <c r="M475" i="3"/>
  <c r="L475" i="3"/>
  <c r="K475" i="3"/>
  <c r="J475" i="3"/>
  <c r="I475" i="3"/>
  <c r="H475" i="3"/>
  <c r="G475" i="3"/>
  <c r="F475" i="3" s="1"/>
  <c r="U474" i="3"/>
  <c r="T474" i="3"/>
  <c r="S474" i="3"/>
  <c r="R474" i="3"/>
  <c r="Q474" i="3"/>
  <c r="P474" i="3"/>
  <c r="O474" i="3"/>
  <c r="N474" i="3"/>
  <c r="M474" i="3"/>
  <c r="L474" i="3"/>
  <c r="K474" i="3"/>
  <c r="J474" i="3"/>
  <c r="I474" i="3"/>
  <c r="H474" i="3"/>
  <c r="G474" i="3"/>
  <c r="F474" i="3" s="1"/>
  <c r="U473" i="3"/>
  <c r="T473" i="3"/>
  <c r="S473" i="3"/>
  <c r="R473" i="3"/>
  <c r="Q473" i="3"/>
  <c r="P473" i="3"/>
  <c r="O473" i="3"/>
  <c r="N473" i="3"/>
  <c r="M473" i="3"/>
  <c r="L473" i="3"/>
  <c r="K473" i="3"/>
  <c r="J473" i="3"/>
  <c r="I473" i="3"/>
  <c r="H473" i="3"/>
  <c r="G473" i="3"/>
  <c r="F473" i="3" s="1"/>
  <c r="U472" i="3"/>
  <c r="T472" i="3"/>
  <c r="S472" i="3"/>
  <c r="R472" i="3"/>
  <c r="Q472" i="3"/>
  <c r="P472" i="3"/>
  <c r="O472" i="3"/>
  <c r="N472" i="3"/>
  <c r="M472" i="3"/>
  <c r="L472" i="3"/>
  <c r="K472" i="3"/>
  <c r="J472" i="3"/>
  <c r="I472" i="3"/>
  <c r="H472" i="3"/>
  <c r="G472" i="3"/>
  <c r="F472" i="3" s="1"/>
  <c r="U471" i="3"/>
  <c r="T471" i="3"/>
  <c r="S471" i="3"/>
  <c r="R471" i="3"/>
  <c r="Q471" i="3"/>
  <c r="P471" i="3"/>
  <c r="O471" i="3"/>
  <c r="N471" i="3"/>
  <c r="M471" i="3"/>
  <c r="L471" i="3"/>
  <c r="K471" i="3"/>
  <c r="J471" i="3"/>
  <c r="I471" i="3"/>
  <c r="H471" i="3"/>
  <c r="G471" i="3"/>
  <c r="F471" i="3" s="1"/>
  <c r="U470" i="3"/>
  <c r="T470" i="3"/>
  <c r="S470" i="3"/>
  <c r="R470" i="3"/>
  <c r="Q470" i="3"/>
  <c r="P470" i="3"/>
  <c r="O470" i="3"/>
  <c r="N470" i="3"/>
  <c r="M470" i="3"/>
  <c r="L470" i="3"/>
  <c r="K470" i="3"/>
  <c r="J470" i="3"/>
  <c r="I470" i="3"/>
  <c r="H470" i="3"/>
  <c r="G470" i="3"/>
  <c r="F470" i="3" s="1"/>
  <c r="U469" i="3"/>
  <c r="T469" i="3"/>
  <c r="S469" i="3"/>
  <c r="R469" i="3"/>
  <c r="Q469" i="3"/>
  <c r="P469" i="3"/>
  <c r="O469" i="3"/>
  <c r="N469" i="3"/>
  <c r="M469" i="3"/>
  <c r="L469" i="3"/>
  <c r="K469" i="3"/>
  <c r="J469" i="3"/>
  <c r="I469" i="3"/>
  <c r="H469" i="3"/>
  <c r="G469" i="3"/>
  <c r="F469" i="3" s="1"/>
  <c r="U468" i="3"/>
  <c r="T468" i="3"/>
  <c r="S468" i="3"/>
  <c r="R468" i="3"/>
  <c r="Q468" i="3"/>
  <c r="P468" i="3"/>
  <c r="O468" i="3"/>
  <c r="N468" i="3"/>
  <c r="M468" i="3"/>
  <c r="L468" i="3"/>
  <c r="K468" i="3"/>
  <c r="J468" i="3"/>
  <c r="I468" i="3"/>
  <c r="H468" i="3"/>
  <c r="G468" i="3"/>
  <c r="F468" i="3" s="1"/>
  <c r="U467" i="3"/>
  <c r="T467" i="3"/>
  <c r="S467" i="3"/>
  <c r="R467" i="3"/>
  <c r="Q467" i="3"/>
  <c r="P467" i="3"/>
  <c r="O467" i="3"/>
  <c r="N467" i="3"/>
  <c r="M467" i="3"/>
  <c r="L467" i="3"/>
  <c r="K467" i="3"/>
  <c r="J467" i="3"/>
  <c r="I467" i="3"/>
  <c r="H467" i="3"/>
  <c r="G467" i="3"/>
  <c r="F467" i="3" s="1"/>
  <c r="U466" i="3"/>
  <c r="T466" i="3"/>
  <c r="S466" i="3"/>
  <c r="R466" i="3"/>
  <c r="Q466" i="3"/>
  <c r="P466" i="3"/>
  <c r="O466" i="3"/>
  <c r="N466" i="3"/>
  <c r="M466" i="3"/>
  <c r="L466" i="3"/>
  <c r="K466" i="3"/>
  <c r="J466" i="3"/>
  <c r="I466" i="3"/>
  <c r="H466" i="3"/>
  <c r="G466" i="3"/>
  <c r="F466" i="3" s="1"/>
  <c r="U465" i="3"/>
  <c r="T465" i="3"/>
  <c r="S465" i="3"/>
  <c r="R465" i="3"/>
  <c r="Q465" i="3"/>
  <c r="P465" i="3"/>
  <c r="O465" i="3"/>
  <c r="N465" i="3"/>
  <c r="M465" i="3"/>
  <c r="L465" i="3"/>
  <c r="K465" i="3"/>
  <c r="J465" i="3"/>
  <c r="I465" i="3"/>
  <c r="H465" i="3"/>
  <c r="G465" i="3"/>
  <c r="F465" i="3" s="1"/>
  <c r="U464" i="3"/>
  <c r="T464" i="3"/>
  <c r="S464" i="3"/>
  <c r="R464" i="3"/>
  <c r="Q464" i="3"/>
  <c r="P464" i="3"/>
  <c r="O464" i="3"/>
  <c r="N464" i="3"/>
  <c r="M464" i="3"/>
  <c r="L464" i="3"/>
  <c r="K464" i="3"/>
  <c r="J464" i="3"/>
  <c r="I464" i="3"/>
  <c r="H464" i="3"/>
  <c r="G464" i="3"/>
  <c r="F464" i="3" s="1"/>
  <c r="U463" i="3"/>
  <c r="T463" i="3"/>
  <c r="S463" i="3"/>
  <c r="R463" i="3"/>
  <c r="Q463" i="3"/>
  <c r="P463" i="3"/>
  <c r="O463" i="3"/>
  <c r="N463" i="3"/>
  <c r="M463" i="3"/>
  <c r="L463" i="3"/>
  <c r="K463" i="3"/>
  <c r="J463" i="3"/>
  <c r="I463" i="3"/>
  <c r="H463" i="3"/>
  <c r="G463" i="3"/>
  <c r="F463" i="3" s="1"/>
  <c r="U462" i="3"/>
  <c r="T462" i="3"/>
  <c r="S462" i="3"/>
  <c r="R462" i="3"/>
  <c r="Q462" i="3"/>
  <c r="P462" i="3"/>
  <c r="O462" i="3"/>
  <c r="N462" i="3"/>
  <c r="M462" i="3"/>
  <c r="L462" i="3"/>
  <c r="K462" i="3"/>
  <c r="J462" i="3"/>
  <c r="I462" i="3"/>
  <c r="H462" i="3"/>
  <c r="G462" i="3"/>
  <c r="F462" i="3" s="1"/>
  <c r="U461" i="3"/>
  <c r="T461" i="3"/>
  <c r="S461" i="3"/>
  <c r="R461" i="3"/>
  <c r="Q461" i="3"/>
  <c r="P461" i="3"/>
  <c r="O461" i="3"/>
  <c r="N461" i="3"/>
  <c r="M461" i="3"/>
  <c r="L461" i="3"/>
  <c r="K461" i="3"/>
  <c r="J461" i="3"/>
  <c r="I461" i="3"/>
  <c r="H461" i="3"/>
  <c r="G461" i="3"/>
  <c r="F461" i="3" s="1"/>
  <c r="U460" i="3"/>
  <c r="T460" i="3"/>
  <c r="S460" i="3"/>
  <c r="R460" i="3"/>
  <c r="Q460" i="3"/>
  <c r="P460" i="3"/>
  <c r="O460" i="3"/>
  <c r="N460" i="3"/>
  <c r="M460" i="3"/>
  <c r="L460" i="3"/>
  <c r="K460" i="3"/>
  <c r="J460" i="3"/>
  <c r="I460" i="3"/>
  <c r="H460" i="3"/>
  <c r="G460" i="3"/>
  <c r="F460" i="3" s="1"/>
  <c r="U459" i="3"/>
  <c r="T459" i="3"/>
  <c r="S459" i="3"/>
  <c r="R459" i="3"/>
  <c r="Q459" i="3"/>
  <c r="P459" i="3"/>
  <c r="O459" i="3"/>
  <c r="N459" i="3"/>
  <c r="M459" i="3"/>
  <c r="L459" i="3"/>
  <c r="K459" i="3"/>
  <c r="J459" i="3"/>
  <c r="I459" i="3"/>
  <c r="H459" i="3"/>
  <c r="G459" i="3"/>
  <c r="F459" i="3" s="1"/>
  <c r="U458" i="3"/>
  <c r="T458" i="3"/>
  <c r="S458" i="3"/>
  <c r="R458" i="3"/>
  <c r="Q458" i="3"/>
  <c r="P458" i="3"/>
  <c r="O458" i="3"/>
  <c r="N458" i="3"/>
  <c r="M458" i="3"/>
  <c r="L458" i="3"/>
  <c r="K458" i="3"/>
  <c r="J458" i="3"/>
  <c r="I458" i="3"/>
  <c r="H458" i="3"/>
  <c r="G458" i="3"/>
  <c r="F458" i="3" s="1"/>
  <c r="U457" i="3"/>
  <c r="U456" i="3" s="1"/>
  <c r="T457" i="3"/>
  <c r="S457" i="3"/>
  <c r="R457" i="3"/>
  <c r="R456" i="3" s="1"/>
  <c r="Q457" i="3"/>
  <c r="Q456" i="3" s="1"/>
  <c r="P457" i="3"/>
  <c r="O457" i="3"/>
  <c r="N457" i="3"/>
  <c r="N456" i="3" s="1"/>
  <c r="M457" i="3"/>
  <c r="M456" i="3" s="1"/>
  <c r="L457" i="3"/>
  <c r="K457" i="3"/>
  <c r="J457" i="3"/>
  <c r="J456" i="3" s="1"/>
  <c r="I457" i="3"/>
  <c r="H457" i="3"/>
  <c r="G457" i="3"/>
  <c r="F457" i="3" s="1"/>
  <c r="T456" i="3"/>
  <c r="S456" i="3"/>
  <c r="P456" i="3"/>
  <c r="O456" i="3"/>
  <c r="L456" i="3"/>
  <c r="K456" i="3"/>
  <c r="I456" i="3"/>
  <c r="H456" i="3"/>
  <c r="G456" i="3"/>
  <c r="F456" i="3" s="1"/>
  <c r="U455" i="3"/>
  <c r="T455" i="3"/>
  <c r="S455" i="3"/>
  <c r="R455" i="3"/>
  <c r="Q455" i="3"/>
  <c r="P455" i="3"/>
  <c r="O455" i="3"/>
  <c r="N455" i="3"/>
  <c r="M455" i="3"/>
  <c r="L455" i="3"/>
  <c r="K455" i="3"/>
  <c r="J455" i="3"/>
  <c r="I455" i="3"/>
  <c r="H455" i="3"/>
  <c r="G455" i="3"/>
  <c r="F455" i="3" s="1"/>
  <c r="U454" i="3"/>
  <c r="T454" i="3"/>
  <c r="S454" i="3"/>
  <c r="R454" i="3"/>
  <c r="Q454" i="3"/>
  <c r="P454" i="3"/>
  <c r="O454" i="3"/>
  <c r="N454" i="3"/>
  <c r="M454" i="3"/>
  <c r="L454" i="3"/>
  <c r="K454" i="3"/>
  <c r="J454" i="3"/>
  <c r="I454" i="3"/>
  <c r="H454" i="3"/>
  <c r="G454" i="3"/>
  <c r="F454" i="3" s="1"/>
  <c r="U453" i="3"/>
  <c r="T453" i="3"/>
  <c r="S453" i="3"/>
  <c r="R453" i="3"/>
  <c r="Q453" i="3"/>
  <c r="P453" i="3"/>
  <c r="O453" i="3"/>
  <c r="N453" i="3"/>
  <c r="M453" i="3"/>
  <c r="L453" i="3"/>
  <c r="K453" i="3"/>
  <c r="J453" i="3"/>
  <c r="I453" i="3"/>
  <c r="H453" i="3"/>
  <c r="G453" i="3"/>
  <c r="F453" i="3" s="1"/>
  <c r="U452" i="3"/>
  <c r="T452" i="3"/>
  <c r="S452" i="3"/>
  <c r="R452" i="3"/>
  <c r="Q452" i="3"/>
  <c r="P452" i="3"/>
  <c r="O452" i="3"/>
  <c r="N452" i="3"/>
  <c r="M452" i="3"/>
  <c r="L452" i="3"/>
  <c r="K452" i="3"/>
  <c r="J452" i="3"/>
  <c r="I452" i="3"/>
  <c r="H452" i="3"/>
  <c r="G452" i="3"/>
  <c r="F452" i="3" s="1"/>
  <c r="U451" i="3"/>
  <c r="T451" i="3"/>
  <c r="S451" i="3"/>
  <c r="R451" i="3"/>
  <c r="Q451" i="3"/>
  <c r="P451" i="3"/>
  <c r="O451" i="3"/>
  <c r="N451" i="3"/>
  <c r="M451" i="3"/>
  <c r="L451" i="3"/>
  <c r="K451" i="3"/>
  <c r="J451" i="3"/>
  <c r="I451" i="3"/>
  <c r="H451" i="3"/>
  <c r="G451" i="3"/>
  <c r="F451" i="3" s="1"/>
  <c r="U450" i="3"/>
  <c r="T450" i="3"/>
  <c r="S450" i="3"/>
  <c r="R450" i="3"/>
  <c r="Q450" i="3"/>
  <c r="P450" i="3"/>
  <c r="O450" i="3"/>
  <c r="N450" i="3"/>
  <c r="M450" i="3"/>
  <c r="L450" i="3"/>
  <c r="K450" i="3"/>
  <c r="J450" i="3"/>
  <c r="I450" i="3"/>
  <c r="H450" i="3"/>
  <c r="G450" i="3"/>
  <c r="F450" i="3" s="1"/>
  <c r="U449" i="3"/>
  <c r="T449" i="3"/>
  <c r="S449" i="3"/>
  <c r="R449" i="3"/>
  <c r="Q449" i="3"/>
  <c r="P449" i="3"/>
  <c r="O449" i="3"/>
  <c r="N449" i="3"/>
  <c r="M449" i="3"/>
  <c r="L449" i="3"/>
  <c r="K449" i="3"/>
  <c r="J449" i="3"/>
  <c r="J445" i="3" s="1"/>
  <c r="J444" i="3" s="1"/>
  <c r="I449" i="3"/>
  <c r="H449" i="3"/>
  <c r="G449" i="3"/>
  <c r="F449" i="3" s="1"/>
  <c r="U448" i="3"/>
  <c r="U445" i="3" s="1"/>
  <c r="U444" i="3" s="1"/>
  <c r="T448" i="3"/>
  <c r="S448" i="3"/>
  <c r="R448" i="3"/>
  <c r="Q448" i="3"/>
  <c r="Q445" i="3" s="1"/>
  <c r="Q444" i="3" s="1"/>
  <c r="P448" i="3"/>
  <c r="P445" i="3" s="1"/>
  <c r="P444" i="3" s="1"/>
  <c r="O448" i="3"/>
  <c r="N448" i="3"/>
  <c r="M448" i="3"/>
  <c r="M445" i="3" s="1"/>
  <c r="L448" i="3"/>
  <c r="K448" i="3"/>
  <c r="J448" i="3"/>
  <c r="I448" i="3"/>
  <c r="I445" i="3" s="1"/>
  <c r="I444" i="3" s="1"/>
  <c r="H448" i="3"/>
  <c r="G448" i="3"/>
  <c r="F448" i="3" s="1"/>
  <c r="U447" i="3"/>
  <c r="T447" i="3"/>
  <c r="S447" i="3"/>
  <c r="R447" i="3"/>
  <c r="Q447" i="3"/>
  <c r="P447" i="3"/>
  <c r="O447" i="3"/>
  <c r="N447" i="3"/>
  <c r="M447" i="3"/>
  <c r="L447" i="3"/>
  <c r="K447" i="3"/>
  <c r="J447" i="3"/>
  <c r="I447" i="3"/>
  <c r="H447" i="3"/>
  <c r="G447" i="3"/>
  <c r="F447" i="3" s="1"/>
  <c r="U446" i="3"/>
  <c r="T446" i="3"/>
  <c r="S446" i="3"/>
  <c r="S445" i="3" s="1"/>
  <c r="S444" i="3" s="1"/>
  <c r="R446" i="3"/>
  <c r="Q446" i="3"/>
  <c r="P446" i="3"/>
  <c r="O446" i="3"/>
  <c r="O445" i="3" s="1"/>
  <c r="O444" i="3" s="1"/>
  <c r="N446" i="3"/>
  <c r="M446" i="3"/>
  <c r="L446" i="3"/>
  <c r="K446" i="3"/>
  <c r="K445" i="3" s="1"/>
  <c r="K444" i="3" s="1"/>
  <c r="J446" i="3"/>
  <c r="I446" i="3"/>
  <c r="H446" i="3"/>
  <c r="G446" i="3"/>
  <c r="F446" i="3" s="1"/>
  <c r="L445" i="3"/>
  <c r="L444" i="3" s="1"/>
  <c r="U442" i="3"/>
  <c r="T442" i="3"/>
  <c r="S442" i="3"/>
  <c r="R442" i="3"/>
  <c r="Q442" i="3"/>
  <c r="P442" i="3"/>
  <c r="O442" i="3"/>
  <c r="N442" i="3"/>
  <c r="M442" i="3"/>
  <c r="L442" i="3"/>
  <c r="K442" i="3"/>
  <c r="J442" i="3"/>
  <c r="I442" i="3"/>
  <c r="H442" i="3"/>
  <c r="G442" i="3"/>
  <c r="F434" i="3"/>
  <c r="F433" i="3"/>
  <c r="F432" i="3"/>
  <c r="F431" i="3"/>
  <c r="F430" i="3"/>
  <c r="F429" i="3"/>
  <c r="F428" i="3"/>
  <c r="F427" i="3"/>
  <c r="F426" i="3"/>
  <c r="F425" i="3"/>
  <c r="F424" i="3"/>
  <c r="F423" i="3"/>
  <c r="F422" i="3"/>
  <c r="U421" i="3"/>
  <c r="T421" i="3"/>
  <c r="S421" i="3"/>
  <c r="R421" i="3"/>
  <c r="Q421" i="3"/>
  <c r="P421" i="3"/>
  <c r="O421" i="3"/>
  <c r="N421" i="3"/>
  <c r="M421" i="3"/>
  <c r="L421" i="3"/>
  <c r="K421" i="3"/>
  <c r="J421" i="3"/>
  <c r="I421" i="3"/>
  <c r="H421" i="3"/>
  <c r="G421" i="3"/>
  <c r="F421" i="3" s="1"/>
  <c r="U420" i="3"/>
  <c r="T420" i="3"/>
  <c r="S420" i="3"/>
  <c r="R420" i="3"/>
  <c r="Q420" i="3"/>
  <c r="P420" i="3"/>
  <c r="O420" i="3"/>
  <c r="N420" i="3"/>
  <c r="M420" i="3"/>
  <c r="L420" i="3"/>
  <c r="K420" i="3"/>
  <c r="J420" i="3"/>
  <c r="I420" i="3"/>
  <c r="H420" i="3"/>
  <c r="G420" i="3"/>
  <c r="F420" i="3" s="1"/>
  <c r="U419" i="3"/>
  <c r="T419" i="3"/>
  <c r="S419" i="3"/>
  <c r="R419" i="3"/>
  <c r="Q419" i="3"/>
  <c r="P419" i="3"/>
  <c r="O419" i="3"/>
  <c r="N419" i="3"/>
  <c r="M419" i="3"/>
  <c r="L419" i="3"/>
  <c r="K419" i="3"/>
  <c r="J419" i="3"/>
  <c r="I419" i="3"/>
  <c r="H419" i="3"/>
  <c r="G419" i="3"/>
  <c r="F419" i="3" s="1"/>
  <c r="U418" i="3"/>
  <c r="T418" i="3"/>
  <c r="S418" i="3"/>
  <c r="R418" i="3"/>
  <c r="Q418" i="3"/>
  <c r="P418" i="3"/>
  <c r="O418" i="3"/>
  <c r="N418" i="3"/>
  <c r="M418" i="3"/>
  <c r="L418" i="3"/>
  <c r="K418" i="3"/>
  <c r="J418" i="3"/>
  <c r="I418" i="3"/>
  <c r="H418" i="3"/>
  <c r="G418" i="3"/>
  <c r="F418" i="3" s="1"/>
  <c r="U417" i="3"/>
  <c r="T417" i="3"/>
  <c r="S417" i="3"/>
  <c r="R417" i="3"/>
  <c r="Q417" i="3"/>
  <c r="P417" i="3"/>
  <c r="O417" i="3"/>
  <c r="N417" i="3"/>
  <c r="M417" i="3"/>
  <c r="L417" i="3"/>
  <c r="K417" i="3"/>
  <c r="J417" i="3"/>
  <c r="I417" i="3"/>
  <c r="H417" i="3"/>
  <c r="G417" i="3"/>
  <c r="F417" i="3" s="1"/>
  <c r="U416" i="3"/>
  <c r="T416" i="3"/>
  <c r="S416" i="3"/>
  <c r="R416" i="3"/>
  <c r="Q416" i="3"/>
  <c r="P416" i="3"/>
  <c r="O416" i="3"/>
  <c r="N416" i="3"/>
  <c r="M416" i="3"/>
  <c r="L416" i="3"/>
  <c r="K416" i="3"/>
  <c r="J416" i="3"/>
  <c r="I416" i="3"/>
  <c r="H416" i="3"/>
  <c r="G416" i="3"/>
  <c r="F416" i="3" s="1"/>
  <c r="U415" i="3"/>
  <c r="T415" i="3"/>
  <c r="S415" i="3"/>
  <c r="R415" i="3"/>
  <c r="Q415" i="3"/>
  <c r="P415" i="3"/>
  <c r="O415" i="3"/>
  <c r="N415" i="3"/>
  <c r="M415" i="3"/>
  <c r="L415" i="3"/>
  <c r="K415" i="3"/>
  <c r="J415" i="3"/>
  <c r="I415" i="3"/>
  <c r="H415" i="3"/>
  <c r="G415" i="3"/>
  <c r="F415" i="3" s="1"/>
  <c r="U414" i="3"/>
  <c r="T414" i="3"/>
  <c r="S414" i="3"/>
  <c r="R414" i="3"/>
  <c r="Q414" i="3"/>
  <c r="P414" i="3"/>
  <c r="O414" i="3"/>
  <c r="N414" i="3"/>
  <c r="M414" i="3"/>
  <c r="L414" i="3"/>
  <c r="K414" i="3"/>
  <c r="J414" i="3"/>
  <c r="I414" i="3"/>
  <c r="H414" i="3"/>
  <c r="G414" i="3"/>
  <c r="F414" i="3" s="1"/>
  <c r="U413" i="3"/>
  <c r="T413" i="3"/>
  <c r="S413" i="3"/>
  <c r="R413" i="3"/>
  <c r="Q413" i="3"/>
  <c r="P413" i="3"/>
  <c r="O413" i="3"/>
  <c r="N413" i="3"/>
  <c r="M413" i="3"/>
  <c r="L413" i="3"/>
  <c r="K413" i="3"/>
  <c r="J413" i="3"/>
  <c r="I413" i="3"/>
  <c r="H413" i="3"/>
  <c r="G413" i="3"/>
  <c r="F413" i="3" s="1"/>
  <c r="U412" i="3"/>
  <c r="T412" i="3"/>
  <c r="S412" i="3"/>
  <c r="R412" i="3"/>
  <c r="Q412" i="3"/>
  <c r="P412" i="3"/>
  <c r="O412" i="3"/>
  <c r="N412" i="3"/>
  <c r="M412" i="3"/>
  <c r="L412" i="3"/>
  <c r="K412" i="3"/>
  <c r="J412" i="3"/>
  <c r="I412" i="3"/>
  <c r="H412" i="3"/>
  <c r="G412" i="3"/>
  <c r="F412" i="3" s="1"/>
  <c r="U411" i="3"/>
  <c r="T411" i="3"/>
  <c r="S411" i="3"/>
  <c r="R411" i="3"/>
  <c r="Q411" i="3"/>
  <c r="P411" i="3"/>
  <c r="O411" i="3"/>
  <c r="N411" i="3"/>
  <c r="M411" i="3"/>
  <c r="L411" i="3"/>
  <c r="K411" i="3"/>
  <c r="J411" i="3"/>
  <c r="I411" i="3"/>
  <c r="H411" i="3"/>
  <c r="G411" i="3"/>
  <c r="F411" i="3" s="1"/>
  <c r="U410" i="3"/>
  <c r="T410" i="3"/>
  <c r="S410" i="3"/>
  <c r="R410" i="3"/>
  <c r="Q410" i="3"/>
  <c r="P410" i="3"/>
  <c r="O410" i="3"/>
  <c r="N410" i="3"/>
  <c r="M410" i="3"/>
  <c r="L410" i="3"/>
  <c r="K410" i="3"/>
  <c r="J410" i="3"/>
  <c r="I410" i="3"/>
  <c r="H410" i="3"/>
  <c r="G410" i="3"/>
  <c r="F410" i="3" s="1"/>
  <c r="U409" i="3"/>
  <c r="T409" i="3"/>
  <c r="S409" i="3"/>
  <c r="R409" i="3"/>
  <c r="Q409" i="3"/>
  <c r="P409" i="3"/>
  <c r="O409" i="3"/>
  <c r="N409" i="3"/>
  <c r="M409" i="3"/>
  <c r="L409" i="3"/>
  <c r="K409" i="3"/>
  <c r="J409" i="3"/>
  <c r="I409" i="3"/>
  <c r="H409" i="3"/>
  <c r="G409" i="3"/>
  <c r="F409" i="3" s="1"/>
  <c r="U408" i="3"/>
  <c r="T408" i="3"/>
  <c r="S408" i="3"/>
  <c r="R408" i="3"/>
  <c r="Q408" i="3"/>
  <c r="P408" i="3"/>
  <c r="O408" i="3"/>
  <c r="N408" i="3"/>
  <c r="M408" i="3"/>
  <c r="L408" i="3"/>
  <c r="K408" i="3"/>
  <c r="J408" i="3"/>
  <c r="I408" i="3"/>
  <c r="H408" i="3"/>
  <c r="G408" i="3"/>
  <c r="F408" i="3" s="1"/>
  <c r="U407" i="3"/>
  <c r="T407" i="3"/>
  <c r="S407" i="3"/>
  <c r="R407" i="3"/>
  <c r="Q407" i="3"/>
  <c r="P407" i="3"/>
  <c r="O407" i="3"/>
  <c r="N407" i="3"/>
  <c r="M407" i="3"/>
  <c r="L407" i="3"/>
  <c r="K407" i="3"/>
  <c r="J407" i="3"/>
  <c r="I407" i="3"/>
  <c r="H407" i="3"/>
  <c r="G407" i="3"/>
  <c r="F407" i="3" s="1"/>
  <c r="U406" i="3"/>
  <c r="T406" i="3"/>
  <c r="S406" i="3"/>
  <c r="R406" i="3"/>
  <c r="Q406" i="3"/>
  <c r="P406" i="3"/>
  <c r="O406" i="3"/>
  <c r="N406" i="3"/>
  <c r="M406" i="3"/>
  <c r="L406" i="3"/>
  <c r="K406" i="3"/>
  <c r="J406" i="3"/>
  <c r="I406" i="3"/>
  <c r="H406" i="3"/>
  <c r="G406" i="3"/>
  <c r="F406" i="3" s="1"/>
  <c r="U405" i="3"/>
  <c r="T405" i="3"/>
  <c r="S405" i="3"/>
  <c r="R405" i="3"/>
  <c r="Q405" i="3"/>
  <c r="P405" i="3"/>
  <c r="O405" i="3"/>
  <c r="N405" i="3"/>
  <c r="M405" i="3"/>
  <c r="L405" i="3"/>
  <c r="K405" i="3"/>
  <c r="J405" i="3"/>
  <c r="I405" i="3"/>
  <c r="H405" i="3"/>
  <c r="G405" i="3"/>
  <c r="F405" i="3" s="1"/>
  <c r="U404" i="3"/>
  <c r="T404" i="3"/>
  <c r="S404" i="3"/>
  <c r="R404" i="3"/>
  <c r="Q404" i="3"/>
  <c r="P404" i="3"/>
  <c r="O404" i="3"/>
  <c r="N404" i="3"/>
  <c r="M404" i="3"/>
  <c r="L404" i="3"/>
  <c r="K404" i="3"/>
  <c r="J404" i="3"/>
  <c r="I404" i="3"/>
  <c r="H404" i="3"/>
  <c r="G404" i="3"/>
  <c r="F404" i="3" s="1"/>
  <c r="U403" i="3"/>
  <c r="T403" i="3"/>
  <c r="S403" i="3"/>
  <c r="R403" i="3"/>
  <c r="Q403" i="3"/>
  <c r="P403" i="3"/>
  <c r="O403" i="3"/>
  <c r="N403" i="3"/>
  <c r="M403" i="3"/>
  <c r="L403" i="3"/>
  <c r="K403" i="3"/>
  <c r="J403" i="3"/>
  <c r="I403" i="3"/>
  <c r="H403" i="3"/>
  <c r="G403" i="3"/>
  <c r="F403" i="3" s="1"/>
  <c r="U402" i="3"/>
  <c r="T402" i="3"/>
  <c r="S402" i="3"/>
  <c r="R402" i="3"/>
  <c r="Q402" i="3"/>
  <c r="P402" i="3"/>
  <c r="O402" i="3"/>
  <c r="N402" i="3"/>
  <c r="M402" i="3"/>
  <c r="L402" i="3"/>
  <c r="K402" i="3"/>
  <c r="J402" i="3"/>
  <c r="I402" i="3"/>
  <c r="H402" i="3"/>
  <c r="G402" i="3"/>
  <c r="F402" i="3" s="1"/>
  <c r="U401" i="3"/>
  <c r="T401" i="3"/>
  <c r="S401" i="3"/>
  <c r="R401" i="3"/>
  <c r="Q401" i="3"/>
  <c r="P401" i="3"/>
  <c r="O401" i="3"/>
  <c r="N401" i="3"/>
  <c r="M401" i="3"/>
  <c r="L401" i="3"/>
  <c r="K401" i="3"/>
  <c r="J401" i="3"/>
  <c r="I401" i="3"/>
  <c r="H401" i="3"/>
  <c r="G401" i="3"/>
  <c r="F401" i="3" s="1"/>
  <c r="U400" i="3"/>
  <c r="T400" i="3"/>
  <c r="S400" i="3"/>
  <c r="R400" i="3"/>
  <c r="Q400" i="3"/>
  <c r="P400" i="3"/>
  <c r="O400" i="3"/>
  <c r="N400" i="3"/>
  <c r="M400" i="3"/>
  <c r="L400" i="3"/>
  <c r="K400" i="3"/>
  <c r="J400" i="3"/>
  <c r="I400" i="3"/>
  <c r="H400" i="3"/>
  <c r="G400" i="3"/>
  <c r="F400" i="3" s="1"/>
  <c r="U399" i="3"/>
  <c r="T399" i="3"/>
  <c r="S399" i="3"/>
  <c r="R399" i="3"/>
  <c r="Q399" i="3"/>
  <c r="P399" i="3"/>
  <c r="O399" i="3"/>
  <c r="N399" i="3"/>
  <c r="M399" i="3"/>
  <c r="L399" i="3"/>
  <c r="K399" i="3"/>
  <c r="J399" i="3"/>
  <c r="I399" i="3"/>
  <c r="H399" i="3"/>
  <c r="G399" i="3"/>
  <c r="F399" i="3" s="1"/>
  <c r="U398" i="3"/>
  <c r="T398" i="3"/>
  <c r="S398" i="3"/>
  <c r="R398" i="3"/>
  <c r="Q398" i="3"/>
  <c r="P398" i="3"/>
  <c r="O398" i="3"/>
  <c r="N398" i="3"/>
  <c r="M398" i="3"/>
  <c r="L398" i="3"/>
  <c r="K398" i="3"/>
  <c r="J398" i="3"/>
  <c r="I398" i="3"/>
  <c r="H398" i="3"/>
  <c r="G398" i="3"/>
  <c r="F398" i="3" s="1"/>
  <c r="U397" i="3"/>
  <c r="T397" i="3"/>
  <c r="S397" i="3"/>
  <c r="R397" i="3"/>
  <c r="Q397" i="3"/>
  <c r="P397" i="3"/>
  <c r="O397" i="3"/>
  <c r="N397" i="3"/>
  <c r="M397" i="3"/>
  <c r="L397" i="3"/>
  <c r="K397" i="3"/>
  <c r="J397" i="3"/>
  <c r="I397" i="3"/>
  <c r="H397" i="3"/>
  <c r="G397" i="3"/>
  <c r="F397" i="3" s="1"/>
  <c r="U396" i="3"/>
  <c r="T396" i="3"/>
  <c r="S396" i="3"/>
  <c r="R396" i="3"/>
  <c r="Q396" i="3"/>
  <c r="P396" i="3"/>
  <c r="O396" i="3"/>
  <c r="N396" i="3"/>
  <c r="M396" i="3"/>
  <c r="L396" i="3"/>
  <c r="K396" i="3"/>
  <c r="J396" i="3"/>
  <c r="I396" i="3"/>
  <c r="H396" i="3"/>
  <c r="G396" i="3"/>
  <c r="F396" i="3" s="1"/>
  <c r="U395" i="3"/>
  <c r="U394" i="3" s="1"/>
  <c r="T395" i="3"/>
  <c r="S395" i="3"/>
  <c r="S394" i="3" s="1"/>
  <c r="R395" i="3"/>
  <c r="R394" i="3" s="1"/>
  <c r="Q395" i="3"/>
  <c r="Q394" i="3" s="1"/>
  <c r="P395" i="3"/>
  <c r="O395" i="3"/>
  <c r="O394" i="3" s="1"/>
  <c r="N395" i="3"/>
  <c r="N394" i="3" s="1"/>
  <c r="M395" i="3"/>
  <c r="M394" i="3" s="1"/>
  <c r="L395" i="3"/>
  <c r="K395" i="3"/>
  <c r="K394" i="3" s="1"/>
  <c r="J395" i="3"/>
  <c r="J394" i="3" s="1"/>
  <c r="I395" i="3"/>
  <c r="I394" i="3" s="1"/>
  <c r="H395" i="3"/>
  <c r="G395" i="3"/>
  <c r="F395" i="3" s="1"/>
  <c r="T394" i="3"/>
  <c r="P394" i="3"/>
  <c r="L394" i="3"/>
  <c r="H394" i="3"/>
  <c r="U393" i="3"/>
  <c r="T393" i="3"/>
  <c r="S393" i="3"/>
  <c r="R393" i="3"/>
  <c r="Q393" i="3"/>
  <c r="P393" i="3"/>
  <c r="O393" i="3"/>
  <c r="N393" i="3"/>
  <c r="M393" i="3"/>
  <c r="L393" i="3"/>
  <c r="K393" i="3"/>
  <c r="J393" i="3"/>
  <c r="I393" i="3"/>
  <c r="H393" i="3"/>
  <c r="G393" i="3"/>
  <c r="F393" i="3" s="1"/>
  <c r="U392" i="3"/>
  <c r="T392" i="3"/>
  <c r="S392" i="3"/>
  <c r="R392" i="3"/>
  <c r="Q392" i="3"/>
  <c r="P392" i="3"/>
  <c r="O392" i="3"/>
  <c r="N392" i="3"/>
  <c r="M392" i="3"/>
  <c r="L392" i="3"/>
  <c r="K392" i="3"/>
  <c r="J392" i="3"/>
  <c r="I392" i="3"/>
  <c r="H392" i="3"/>
  <c r="G392" i="3"/>
  <c r="F392" i="3" s="1"/>
  <c r="U391" i="3"/>
  <c r="T391" i="3"/>
  <c r="S391" i="3"/>
  <c r="R391" i="3"/>
  <c r="Q391" i="3"/>
  <c r="P391" i="3"/>
  <c r="O391" i="3"/>
  <c r="N391" i="3"/>
  <c r="M391" i="3"/>
  <c r="L391" i="3"/>
  <c r="K391" i="3"/>
  <c r="J391" i="3"/>
  <c r="I391" i="3"/>
  <c r="H391" i="3"/>
  <c r="G391" i="3"/>
  <c r="F391" i="3" s="1"/>
  <c r="U390" i="3"/>
  <c r="T390" i="3"/>
  <c r="S390" i="3"/>
  <c r="R390" i="3"/>
  <c r="Q390" i="3"/>
  <c r="P390" i="3"/>
  <c r="O390" i="3"/>
  <c r="N390" i="3"/>
  <c r="M390" i="3"/>
  <c r="L390" i="3"/>
  <c r="K390" i="3"/>
  <c r="J390" i="3"/>
  <c r="I390" i="3"/>
  <c r="H390" i="3"/>
  <c r="G390" i="3"/>
  <c r="F390" i="3" s="1"/>
  <c r="U389" i="3"/>
  <c r="T389" i="3"/>
  <c r="S389" i="3"/>
  <c r="R389" i="3"/>
  <c r="Q389" i="3"/>
  <c r="P389" i="3"/>
  <c r="P383" i="3" s="1"/>
  <c r="P382" i="3" s="1"/>
  <c r="O389" i="3"/>
  <c r="N389" i="3"/>
  <c r="M389" i="3"/>
  <c r="L389" i="3"/>
  <c r="K389" i="3"/>
  <c r="J389" i="3"/>
  <c r="I389" i="3"/>
  <c r="H389" i="3"/>
  <c r="G389" i="3"/>
  <c r="F389" i="3" s="1"/>
  <c r="U388" i="3"/>
  <c r="T388" i="3"/>
  <c r="S388" i="3"/>
  <c r="R388" i="3"/>
  <c r="Q388" i="3"/>
  <c r="P388" i="3"/>
  <c r="O388" i="3"/>
  <c r="N388" i="3"/>
  <c r="M388" i="3"/>
  <c r="L388" i="3"/>
  <c r="K388" i="3"/>
  <c r="J388" i="3"/>
  <c r="I388" i="3"/>
  <c r="H388" i="3"/>
  <c r="G388" i="3"/>
  <c r="F388" i="3" s="1"/>
  <c r="U387" i="3"/>
  <c r="T387" i="3"/>
  <c r="S387" i="3"/>
  <c r="R387" i="3"/>
  <c r="Q387" i="3"/>
  <c r="P387" i="3"/>
  <c r="O387" i="3"/>
  <c r="N387" i="3"/>
  <c r="M387" i="3"/>
  <c r="L387" i="3"/>
  <c r="K387" i="3"/>
  <c r="J387" i="3"/>
  <c r="J383" i="3" s="1"/>
  <c r="J382" i="3" s="1"/>
  <c r="I387" i="3"/>
  <c r="H387" i="3"/>
  <c r="G387" i="3"/>
  <c r="F387" i="3" s="1"/>
  <c r="U386" i="3"/>
  <c r="U383" i="3" s="1"/>
  <c r="U382" i="3" s="1"/>
  <c r="T386" i="3"/>
  <c r="S386" i="3"/>
  <c r="R386" i="3"/>
  <c r="Q386" i="3"/>
  <c r="P386" i="3"/>
  <c r="O386" i="3"/>
  <c r="N386" i="3"/>
  <c r="M386" i="3"/>
  <c r="M383" i="3" s="1"/>
  <c r="L386" i="3"/>
  <c r="K386" i="3"/>
  <c r="J386" i="3"/>
  <c r="I386" i="3"/>
  <c r="I383" i="3" s="1"/>
  <c r="I382" i="3" s="1"/>
  <c r="H386" i="3"/>
  <c r="G386" i="3"/>
  <c r="F386" i="3" s="1"/>
  <c r="U385" i="3"/>
  <c r="T385" i="3"/>
  <c r="S385" i="3"/>
  <c r="R385" i="3"/>
  <c r="Q385" i="3"/>
  <c r="P385" i="3"/>
  <c r="O385" i="3"/>
  <c r="N385" i="3"/>
  <c r="M385" i="3"/>
  <c r="L385" i="3"/>
  <c r="K385" i="3"/>
  <c r="J385" i="3"/>
  <c r="I385" i="3"/>
  <c r="H385" i="3"/>
  <c r="G385" i="3"/>
  <c r="F385" i="3" s="1"/>
  <c r="U384" i="3"/>
  <c r="T384" i="3"/>
  <c r="S384" i="3"/>
  <c r="S383" i="3" s="1"/>
  <c r="R384" i="3"/>
  <c r="Q384" i="3"/>
  <c r="P384" i="3"/>
  <c r="O384" i="3"/>
  <c r="O383" i="3" s="1"/>
  <c r="N384" i="3"/>
  <c r="M384" i="3"/>
  <c r="L384" i="3"/>
  <c r="K384" i="3"/>
  <c r="K383" i="3" s="1"/>
  <c r="J384" i="3"/>
  <c r="I384" i="3"/>
  <c r="H384" i="3"/>
  <c r="G384" i="3"/>
  <c r="F384" i="3" s="1"/>
  <c r="Q383" i="3"/>
  <c r="L383" i="3"/>
  <c r="L382" i="3" s="1"/>
  <c r="U380" i="3"/>
  <c r="T380" i="3"/>
  <c r="S380" i="3"/>
  <c r="R380" i="3"/>
  <c r="Q380" i="3"/>
  <c r="P380" i="3"/>
  <c r="O380" i="3"/>
  <c r="N380" i="3"/>
  <c r="M380" i="3"/>
  <c r="L380" i="3"/>
  <c r="K380" i="3"/>
  <c r="J380" i="3"/>
  <c r="I380" i="3"/>
  <c r="H380" i="3"/>
  <c r="G380" i="3"/>
  <c r="F372" i="3"/>
  <c r="F371" i="3"/>
  <c r="F370" i="3"/>
  <c r="F369" i="3"/>
  <c r="F368" i="3"/>
  <c r="F367" i="3"/>
  <c r="F366" i="3"/>
  <c r="F365" i="3"/>
  <c r="F364" i="3"/>
  <c r="F363" i="3"/>
  <c r="F362" i="3"/>
  <c r="F361" i="3"/>
  <c r="F360" i="3"/>
  <c r="U359" i="3"/>
  <c r="T359" i="3"/>
  <c r="S359" i="3"/>
  <c r="R359" i="3"/>
  <c r="Q359" i="3"/>
  <c r="P359" i="3"/>
  <c r="O359" i="3"/>
  <c r="N359" i="3"/>
  <c r="M359" i="3"/>
  <c r="L359" i="3"/>
  <c r="K359" i="3"/>
  <c r="J359" i="3"/>
  <c r="I359" i="3"/>
  <c r="H359" i="3"/>
  <c r="G359" i="3"/>
  <c r="F359" i="3" s="1"/>
  <c r="U358" i="3"/>
  <c r="T358" i="3"/>
  <c r="S358" i="3"/>
  <c r="R358" i="3"/>
  <c r="Q358" i="3"/>
  <c r="P358" i="3"/>
  <c r="O358" i="3"/>
  <c r="N358" i="3"/>
  <c r="M358" i="3"/>
  <c r="L358" i="3"/>
  <c r="K358" i="3"/>
  <c r="J358" i="3"/>
  <c r="I358" i="3"/>
  <c r="H358" i="3"/>
  <c r="G358" i="3"/>
  <c r="F358" i="3" s="1"/>
  <c r="U357" i="3"/>
  <c r="T357" i="3"/>
  <c r="S357" i="3"/>
  <c r="R357" i="3"/>
  <c r="Q357" i="3"/>
  <c r="P357" i="3"/>
  <c r="O357" i="3"/>
  <c r="N357" i="3"/>
  <c r="M357" i="3"/>
  <c r="L357" i="3"/>
  <c r="K357" i="3"/>
  <c r="J357" i="3"/>
  <c r="I357" i="3"/>
  <c r="H357" i="3"/>
  <c r="G357" i="3"/>
  <c r="F357" i="3" s="1"/>
  <c r="U356" i="3"/>
  <c r="T356" i="3"/>
  <c r="S356" i="3"/>
  <c r="R356" i="3"/>
  <c r="Q356" i="3"/>
  <c r="P356" i="3"/>
  <c r="O356" i="3"/>
  <c r="N356" i="3"/>
  <c r="M356" i="3"/>
  <c r="L356" i="3"/>
  <c r="K356" i="3"/>
  <c r="J356" i="3"/>
  <c r="I356" i="3"/>
  <c r="H356" i="3"/>
  <c r="G356" i="3"/>
  <c r="F356" i="3" s="1"/>
  <c r="U355" i="3"/>
  <c r="T355" i="3"/>
  <c r="S355" i="3"/>
  <c r="R355" i="3"/>
  <c r="Q355" i="3"/>
  <c r="P355" i="3"/>
  <c r="O355" i="3"/>
  <c r="N355" i="3"/>
  <c r="M355" i="3"/>
  <c r="L355" i="3"/>
  <c r="K355" i="3"/>
  <c r="J355" i="3"/>
  <c r="I355" i="3"/>
  <c r="H355" i="3"/>
  <c r="G355" i="3"/>
  <c r="F355" i="3" s="1"/>
  <c r="U354" i="3"/>
  <c r="T354" i="3"/>
  <c r="S354" i="3"/>
  <c r="R354" i="3"/>
  <c r="Q354" i="3"/>
  <c r="P354" i="3"/>
  <c r="O354" i="3"/>
  <c r="N354" i="3"/>
  <c r="M354" i="3"/>
  <c r="L354" i="3"/>
  <c r="K354" i="3"/>
  <c r="J354" i="3"/>
  <c r="I354" i="3"/>
  <c r="H354" i="3"/>
  <c r="G354" i="3"/>
  <c r="F354" i="3" s="1"/>
  <c r="U353" i="3"/>
  <c r="T353" i="3"/>
  <c r="S353" i="3"/>
  <c r="R353" i="3"/>
  <c r="Q353" i="3"/>
  <c r="P353" i="3"/>
  <c r="O353" i="3"/>
  <c r="N353" i="3"/>
  <c r="M353" i="3"/>
  <c r="L353" i="3"/>
  <c r="K353" i="3"/>
  <c r="J353" i="3"/>
  <c r="I353" i="3"/>
  <c r="H353" i="3"/>
  <c r="G353" i="3"/>
  <c r="F353" i="3" s="1"/>
  <c r="U352" i="3"/>
  <c r="T352" i="3"/>
  <c r="S352" i="3"/>
  <c r="R352" i="3"/>
  <c r="Q352" i="3"/>
  <c r="P352" i="3"/>
  <c r="O352" i="3"/>
  <c r="N352" i="3"/>
  <c r="M352" i="3"/>
  <c r="L352" i="3"/>
  <c r="K352" i="3"/>
  <c r="J352" i="3"/>
  <c r="I352" i="3"/>
  <c r="H352" i="3"/>
  <c r="G352" i="3"/>
  <c r="F352" i="3" s="1"/>
  <c r="U351" i="3"/>
  <c r="T351" i="3"/>
  <c r="S351" i="3"/>
  <c r="R351" i="3"/>
  <c r="Q351" i="3"/>
  <c r="P351" i="3"/>
  <c r="O351" i="3"/>
  <c r="N351" i="3"/>
  <c r="M351" i="3"/>
  <c r="L351" i="3"/>
  <c r="K351" i="3"/>
  <c r="J351" i="3"/>
  <c r="I351" i="3"/>
  <c r="H351" i="3"/>
  <c r="G351" i="3"/>
  <c r="F351" i="3" s="1"/>
  <c r="U350" i="3"/>
  <c r="T350" i="3"/>
  <c r="S350" i="3"/>
  <c r="R350" i="3"/>
  <c r="Q350" i="3"/>
  <c r="P350" i="3"/>
  <c r="O350" i="3"/>
  <c r="N350" i="3"/>
  <c r="M350" i="3"/>
  <c r="L350" i="3"/>
  <c r="K350" i="3"/>
  <c r="J350" i="3"/>
  <c r="I350" i="3"/>
  <c r="H350" i="3"/>
  <c r="G350" i="3"/>
  <c r="F350" i="3" s="1"/>
  <c r="U349" i="3"/>
  <c r="T349" i="3"/>
  <c r="S349" i="3"/>
  <c r="R349" i="3"/>
  <c r="Q349" i="3"/>
  <c r="P349" i="3"/>
  <c r="O349" i="3"/>
  <c r="N349" i="3"/>
  <c r="M349" i="3"/>
  <c r="L349" i="3"/>
  <c r="K349" i="3"/>
  <c r="J349" i="3"/>
  <c r="I349" i="3"/>
  <c r="H349" i="3"/>
  <c r="G349" i="3"/>
  <c r="F349" i="3" s="1"/>
  <c r="U348" i="3"/>
  <c r="T348" i="3"/>
  <c r="S348" i="3"/>
  <c r="R348" i="3"/>
  <c r="Q348" i="3"/>
  <c r="P348" i="3"/>
  <c r="O348" i="3"/>
  <c r="N348" i="3"/>
  <c r="M348" i="3"/>
  <c r="L348" i="3"/>
  <c r="K348" i="3"/>
  <c r="J348" i="3"/>
  <c r="I348" i="3"/>
  <c r="H348" i="3"/>
  <c r="G348" i="3"/>
  <c r="F348" i="3" s="1"/>
  <c r="U347" i="3"/>
  <c r="T347" i="3"/>
  <c r="S347" i="3"/>
  <c r="R347" i="3"/>
  <c r="Q347" i="3"/>
  <c r="P347" i="3"/>
  <c r="O347" i="3"/>
  <c r="N347" i="3"/>
  <c r="M347" i="3"/>
  <c r="L347" i="3"/>
  <c r="K347" i="3"/>
  <c r="J347" i="3"/>
  <c r="I347" i="3"/>
  <c r="H347" i="3"/>
  <c r="G347" i="3"/>
  <c r="F347" i="3" s="1"/>
  <c r="U346" i="3"/>
  <c r="T346" i="3"/>
  <c r="S346" i="3"/>
  <c r="R346" i="3"/>
  <c r="Q346" i="3"/>
  <c r="P346" i="3"/>
  <c r="O346" i="3"/>
  <c r="N346" i="3"/>
  <c r="M346" i="3"/>
  <c r="L346" i="3"/>
  <c r="K346" i="3"/>
  <c r="J346" i="3"/>
  <c r="I346" i="3"/>
  <c r="H346" i="3"/>
  <c r="G346" i="3"/>
  <c r="F346" i="3" s="1"/>
  <c r="U345" i="3"/>
  <c r="T345" i="3"/>
  <c r="S345" i="3"/>
  <c r="R345" i="3"/>
  <c r="Q345" i="3"/>
  <c r="P345" i="3"/>
  <c r="O345" i="3"/>
  <c r="N345" i="3"/>
  <c r="M345" i="3"/>
  <c r="L345" i="3"/>
  <c r="K345" i="3"/>
  <c r="J345" i="3"/>
  <c r="I345" i="3"/>
  <c r="H345" i="3"/>
  <c r="G345" i="3"/>
  <c r="F345" i="3" s="1"/>
  <c r="U344" i="3"/>
  <c r="T344" i="3"/>
  <c r="S344" i="3"/>
  <c r="R344" i="3"/>
  <c r="Q344" i="3"/>
  <c r="P344" i="3"/>
  <c r="O344" i="3"/>
  <c r="N344" i="3"/>
  <c r="M344" i="3"/>
  <c r="L344" i="3"/>
  <c r="K344" i="3"/>
  <c r="J344" i="3"/>
  <c r="I344" i="3"/>
  <c r="H344" i="3"/>
  <c r="G344" i="3"/>
  <c r="F344" i="3" s="1"/>
  <c r="U343" i="3"/>
  <c r="T343" i="3"/>
  <c r="S343" i="3"/>
  <c r="R343" i="3"/>
  <c r="Q343" i="3"/>
  <c r="P343" i="3"/>
  <c r="O343" i="3"/>
  <c r="N343" i="3"/>
  <c r="M343" i="3"/>
  <c r="L343" i="3"/>
  <c r="K343" i="3"/>
  <c r="J343" i="3"/>
  <c r="I343" i="3"/>
  <c r="H343" i="3"/>
  <c r="G343" i="3"/>
  <c r="F343" i="3" s="1"/>
  <c r="U342" i="3"/>
  <c r="T342" i="3"/>
  <c r="S342" i="3"/>
  <c r="R342" i="3"/>
  <c r="Q342" i="3"/>
  <c r="P342" i="3"/>
  <c r="O342" i="3"/>
  <c r="N342" i="3"/>
  <c r="M342" i="3"/>
  <c r="L342" i="3"/>
  <c r="K342" i="3"/>
  <c r="J342" i="3"/>
  <c r="I342" i="3"/>
  <c r="H342" i="3"/>
  <c r="G342" i="3"/>
  <c r="F342" i="3" s="1"/>
  <c r="U341" i="3"/>
  <c r="T341" i="3"/>
  <c r="S341" i="3"/>
  <c r="R341" i="3"/>
  <c r="Q341" i="3"/>
  <c r="P341" i="3"/>
  <c r="O341" i="3"/>
  <c r="N341" i="3"/>
  <c r="M341" i="3"/>
  <c r="L341" i="3"/>
  <c r="K341" i="3"/>
  <c r="J341" i="3"/>
  <c r="I341" i="3"/>
  <c r="H341" i="3"/>
  <c r="G341" i="3"/>
  <c r="F341" i="3" s="1"/>
  <c r="U340" i="3"/>
  <c r="T340" i="3"/>
  <c r="S340" i="3"/>
  <c r="R340" i="3"/>
  <c r="Q340" i="3"/>
  <c r="P340" i="3"/>
  <c r="O340" i="3"/>
  <c r="N340" i="3"/>
  <c r="M340" i="3"/>
  <c r="L340" i="3"/>
  <c r="K340" i="3"/>
  <c r="J340" i="3"/>
  <c r="I340" i="3"/>
  <c r="H340" i="3"/>
  <c r="G340" i="3"/>
  <c r="F340" i="3" s="1"/>
  <c r="U339" i="3"/>
  <c r="T339" i="3"/>
  <c r="S339" i="3"/>
  <c r="R339" i="3"/>
  <c r="Q339" i="3"/>
  <c r="P339" i="3"/>
  <c r="O339" i="3"/>
  <c r="N339" i="3"/>
  <c r="M339" i="3"/>
  <c r="L339" i="3"/>
  <c r="K339" i="3"/>
  <c r="J339" i="3"/>
  <c r="I339" i="3"/>
  <c r="H339" i="3"/>
  <c r="G339" i="3"/>
  <c r="F339" i="3" s="1"/>
  <c r="U338" i="3"/>
  <c r="T338" i="3"/>
  <c r="S338" i="3"/>
  <c r="R338" i="3"/>
  <c r="Q338" i="3"/>
  <c r="P338" i="3"/>
  <c r="O338" i="3"/>
  <c r="N338" i="3"/>
  <c r="M338" i="3"/>
  <c r="L338" i="3"/>
  <c r="K338" i="3"/>
  <c r="J338" i="3"/>
  <c r="I338" i="3"/>
  <c r="H338" i="3"/>
  <c r="G338" i="3"/>
  <c r="F338" i="3" s="1"/>
  <c r="U337" i="3"/>
  <c r="T337" i="3"/>
  <c r="S337" i="3"/>
  <c r="R337" i="3"/>
  <c r="Q337" i="3"/>
  <c r="P337" i="3"/>
  <c r="O337" i="3"/>
  <c r="N337" i="3"/>
  <c r="M337" i="3"/>
  <c r="L337" i="3"/>
  <c r="K337" i="3"/>
  <c r="J337" i="3"/>
  <c r="I337" i="3"/>
  <c r="H337" i="3"/>
  <c r="G337" i="3"/>
  <c r="F337" i="3" s="1"/>
  <c r="U336" i="3"/>
  <c r="T336" i="3"/>
  <c r="S336" i="3"/>
  <c r="R336" i="3"/>
  <c r="Q336" i="3"/>
  <c r="P336" i="3"/>
  <c r="O336" i="3"/>
  <c r="N336" i="3"/>
  <c r="M336" i="3"/>
  <c r="L336" i="3"/>
  <c r="K336" i="3"/>
  <c r="J336" i="3"/>
  <c r="I336" i="3"/>
  <c r="H336" i="3"/>
  <c r="G336" i="3"/>
  <c r="F336" i="3" s="1"/>
  <c r="U335" i="3"/>
  <c r="T335" i="3"/>
  <c r="S335" i="3"/>
  <c r="R335" i="3"/>
  <c r="Q335" i="3"/>
  <c r="P335" i="3"/>
  <c r="O335" i="3"/>
  <c r="N335" i="3"/>
  <c r="M335" i="3"/>
  <c r="L335" i="3"/>
  <c r="K335" i="3"/>
  <c r="J335" i="3"/>
  <c r="I335" i="3"/>
  <c r="H335" i="3"/>
  <c r="G335" i="3"/>
  <c r="F335" i="3" s="1"/>
  <c r="U334" i="3"/>
  <c r="T334" i="3"/>
  <c r="S334" i="3"/>
  <c r="R334" i="3"/>
  <c r="Q334" i="3"/>
  <c r="P334" i="3"/>
  <c r="O334" i="3"/>
  <c r="N334" i="3"/>
  <c r="M334" i="3"/>
  <c r="L334" i="3"/>
  <c r="K334" i="3"/>
  <c r="J334" i="3"/>
  <c r="I334" i="3"/>
  <c r="H334" i="3"/>
  <c r="G334" i="3"/>
  <c r="F334" i="3" s="1"/>
  <c r="U333" i="3"/>
  <c r="U332" i="3" s="1"/>
  <c r="T333" i="3"/>
  <c r="S333" i="3"/>
  <c r="R333" i="3"/>
  <c r="R332" i="3" s="1"/>
  <c r="Q333" i="3"/>
  <c r="Q332" i="3" s="1"/>
  <c r="P333" i="3"/>
  <c r="O333" i="3"/>
  <c r="N333" i="3"/>
  <c r="N332" i="3" s="1"/>
  <c r="M333" i="3"/>
  <c r="M332" i="3" s="1"/>
  <c r="L333" i="3"/>
  <c r="K333" i="3"/>
  <c r="J333" i="3"/>
  <c r="J332" i="3" s="1"/>
  <c r="I333" i="3"/>
  <c r="H333" i="3"/>
  <c r="G333" i="3"/>
  <c r="F333" i="3" s="1"/>
  <c r="T332" i="3"/>
  <c r="S332" i="3"/>
  <c r="P332" i="3"/>
  <c r="O332" i="3"/>
  <c r="L332" i="3"/>
  <c r="K332" i="3"/>
  <c r="I332" i="3"/>
  <c r="H332" i="3"/>
  <c r="G332" i="3"/>
  <c r="F332" i="3" s="1"/>
  <c r="U331" i="3"/>
  <c r="T331" i="3"/>
  <c r="S331" i="3"/>
  <c r="R331" i="3"/>
  <c r="Q331" i="3"/>
  <c r="P331" i="3"/>
  <c r="O331" i="3"/>
  <c r="N331" i="3"/>
  <c r="M331" i="3"/>
  <c r="L331" i="3"/>
  <c r="K331" i="3"/>
  <c r="J331" i="3"/>
  <c r="I331" i="3"/>
  <c r="H331" i="3"/>
  <c r="G331" i="3"/>
  <c r="F331" i="3" s="1"/>
  <c r="U330" i="3"/>
  <c r="T330" i="3"/>
  <c r="S330" i="3"/>
  <c r="R330" i="3"/>
  <c r="Q330" i="3"/>
  <c r="P330" i="3"/>
  <c r="O330" i="3"/>
  <c r="N330" i="3"/>
  <c r="M330" i="3"/>
  <c r="L330" i="3"/>
  <c r="K330" i="3"/>
  <c r="J330" i="3"/>
  <c r="I330" i="3"/>
  <c r="H330" i="3"/>
  <c r="G330" i="3"/>
  <c r="F330" i="3" s="1"/>
  <c r="U329" i="3"/>
  <c r="T329" i="3"/>
  <c r="S329" i="3"/>
  <c r="R329" i="3"/>
  <c r="Q329" i="3"/>
  <c r="P329" i="3"/>
  <c r="O329" i="3"/>
  <c r="N329" i="3"/>
  <c r="M329" i="3"/>
  <c r="L329" i="3"/>
  <c r="K329" i="3"/>
  <c r="J329" i="3"/>
  <c r="I329" i="3"/>
  <c r="H329" i="3"/>
  <c r="G329" i="3"/>
  <c r="F329" i="3" s="1"/>
  <c r="U328" i="3"/>
  <c r="T328" i="3"/>
  <c r="S328" i="3"/>
  <c r="R328" i="3"/>
  <c r="Q328" i="3"/>
  <c r="P328" i="3"/>
  <c r="O328" i="3"/>
  <c r="N328" i="3"/>
  <c r="M328" i="3"/>
  <c r="L328" i="3"/>
  <c r="K328" i="3"/>
  <c r="J328" i="3"/>
  <c r="I328" i="3"/>
  <c r="H328" i="3"/>
  <c r="G328" i="3"/>
  <c r="F328" i="3" s="1"/>
  <c r="U327" i="3"/>
  <c r="T327" i="3"/>
  <c r="S327" i="3"/>
  <c r="R327" i="3"/>
  <c r="Q327" i="3"/>
  <c r="P327" i="3"/>
  <c r="O327" i="3"/>
  <c r="N327" i="3"/>
  <c r="M327" i="3"/>
  <c r="L327" i="3"/>
  <c r="K327" i="3"/>
  <c r="J327" i="3"/>
  <c r="I327" i="3"/>
  <c r="H327" i="3"/>
  <c r="G327" i="3"/>
  <c r="F327" i="3" s="1"/>
  <c r="U326" i="3"/>
  <c r="T326" i="3"/>
  <c r="S326" i="3"/>
  <c r="R326" i="3"/>
  <c r="Q326" i="3"/>
  <c r="P326" i="3"/>
  <c r="O326" i="3"/>
  <c r="N326" i="3"/>
  <c r="M326" i="3"/>
  <c r="L326" i="3"/>
  <c r="K326" i="3"/>
  <c r="J326" i="3"/>
  <c r="I326" i="3"/>
  <c r="H326" i="3"/>
  <c r="G326" i="3"/>
  <c r="F326" i="3" s="1"/>
  <c r="U325" i="3"/>
  <c r="T325" i="3"/>
  <c r="S325" i="3"/>
  <c r="R325" i="3"/>
  <c r="Q325" i="3"/>
  <c r="P325" i="3"/>
  <c r="O325" i="3"/>
  <c r="N325" i="3"/>
  <c r="M325" i="3"/>
  <c r="L325" i="3"/>
  <c r="K325" i="3"/>
  <c r="J325" i="3"/>
  <c r="J321" i="3" s="1"/>
  <c r="J320" i="3" s="1"/>
  <c r="I325" i="3"/>
  <c r="H325" i="3"/>
  <c r="G325" i="3"/>
  <c r="F325" i="3" s="1"/>
  <c r="U324" i="3"/>
  <c r="U321" i="3" s="1"/>
  <c r="T324" i="3"/>
  <c r="S324" i="3"/>
  <c r="R324" i="3"/>
  <c r="Q324" i="3"/>
  <c r="Q321" i="3" s="1"/>
  <c r="P324" i="3"/>
  <c r="P321" i="3" s="1"/>
  <c r="P320" i="3" s="1"/>
  <c r="O324" i="3"/>
  <c r="N324" i="3"/>
  <c r="M324" i="3"/>
  <c r="M321" i="3" s="1"/>
  <c r="L324" i="3"/>
  <c r="K324" i="3"/>
  <c r="J324" i="3"/>
  <c r="I324" i="3"/>
  <c r="I321" i="3" s="1"/>
  <c r="I320" i="3" s="1"/>
  <c r="H324" i="3"/>
  <c r="G324" i="3"/>
  <c r="F324" i="3" s="1"/>
  <c r="U323" i="3"/>
  <c r="T323" i="3"/>
  <c r="S323" i="3"/>
  <c r="R323" i="3"/>
  <c r="Q323" i="3"/>
  <c r="P323" i="3"/>
  <c r="O323" i="3"/>
  <c r="N323" i="3"/>
  <c r="M323" i="3"/>
  <c r="L323" i="3"/>
  <c r="K323" i="3"/>
  <c r="J323" i="3"/>
  <c r="I323" i="3"/>
  <c r="H323" i="3"/>
  <c r="G323" i="3"/>
  <c r="F323" i="3" s="1"/>
  <c r="U322" i="3"/>
  <c r="T322" i="3"/>
  <c r="S322" i="3"/>
  <c r="S321" i="3" s="1"/>
  <c r="S320" i="3" s="1"/>
  <c r="R322" i="3"/>
  <c r="Q322" i="3"/>
  <c r="P322" i="3"/>
  <c r="O322" i="3"/>
  <c r="O321" i="3" s="1"/>
  <c r="O320" i="3" s="1"/>
  <c r="N322" i="3"/>
  <c r="M322" i="3"/>
  <c r="L322" i="3"/>
  <c r="K322" i="3"/>
  <c r="K321" i="3" s="1"/>
  <c r="K320" i="3" s="1"/>
  <c r="J322" i="3"/>
  <c r="I322" i="3"/>
  <c r="H322" i="3"/>
  <c r="G322" i="3"/>
  <c r="F322" i="3" s="1"/>
  <c r="L321" i="3"/>
  <c r="L320" i="3" s="1"/>
  <c r="U318" i="3"/>
  <c r="T318" i="3"/>
  <c r="S318" i="3"/>
  <c r="R318" i="3"/>
  <c r="Q318" i="3"/>
  <c r="P318" i="3"/>
  <c r="O318" i="3"/>
  <c r="N318" i="3"/>
  <c r="M318" i="3"/>
  <c r="L318" i="3"/>
  <c r="K318" i="3"/>
  <c r="J318" i="3"/>
  <c r="I318" i="3"/>
  <c r="H318" i="3"/>
  <c r="G318" i="3"/>
  <c r="F310" i="3"/>
  <c r="F309" i="3"/>
  <c r="F308" i="3"/>
  <c r="F307" i="3"/>
  <c r="F306" i="3"/>
  <c r="F305" i="3"/>
  <c r="F304" i="3"/>
  <c r="F303" i="3"/>
  <c r="F302" i="3"/>
  <c r="F301" i="3"/>
  <c r="F300" i="3"/>
  <c r="F299" i="3"/>
  <c r="F298" i="3"/>
  <c r="U297" i="3"/>
  <c r="T297" i="3"/>
  <c r="S297" i="3"/>
  <c r="R297" i="3"/>
  <c r="Q297" i="3"/>
  <c r="P297" i="3"/>
  <c r="O297" i="3"/>
  <c r="N297" i="3"/>
  <c r="M297" i="3"/>
  <c r="L297" i="3"/>
  <c r="K297" i="3"/>
  <c r="J297" i="3"/>
  <c r="I297" i="3"/>
  <c r="H297" i="3"/>
  <c r="G297" i="3"/>
  <c r="F297" i="3" s="1"/>
  <c r="U296" i="3"/>
  <c r="T296" i="3"/>
  <c r="S296" i="3"/>
  <c r="R296" i="3"/>
  <c r="Q296" i="3"/>
  <c r="P296" i="3"/>
  <c r="O296" i="3"/>
  <c r="N296" i="3"/>
  <c r="M296" i="3"/>
  <c r="L296" i="3"/>
  <c r="K296" i="3"/>
  <c r="J296" i="3"/>
  <c r="I296" i="3"/>
  <c r="H296" i="3"/>
  <c r="G296" i="3"/>
  <c r="F296" i="3" s="1"/>
  <c r="U295" i="3"/>
  <c r="T295" i="3"/>
  <c r="S295" i="3"/>
  <c r="R295" i="3"/>
  <c r="Q295" i="3"/>
  <c r="P295" i="3"/>
  <c r="O295" i="3"/>
  <c r="N295" i="3"/>
  <c r="M295" i="3"/>
  <c r="L295" i="3"/>
  <c r="K295" i="3"/>
  <c r="J295" i="3"/>
  <c r="I295" i="3"/>
  <c r="H295" i="3"/>
  <c r="G295" i="3"/>
  <c r="F295" i="3" s="1"/>
  <c r="U294" i="3"/>
  <c r="T294" i="3"/>
  <c r="S294" i="3"/>
  <c r="R294" i="3"/>
  <c r="Q294" i="3"/>
  <c r="P294" i="3"/>
  <c r="O294" i="3"/>
  <c r="N294" i="3"/>
  <c r="M294" i="3"/>
  <c r="L294" i="3"/>
  <c r="K294" i="3"/>
  <c r="J294" i="3"/>
  <c r="I294" i="3"/>
  <c r="H294" i="3"/>
  <c r="G294" i="3"/>
  <c r="F294" i="3" s="1"/>
  <c r="U293" i="3"/>
  <c r="T293" i="3"/>
  <c r="S293" i="3"/>
  <c r="R293" i="3"/>
  <c r="Q293" i="3"/>
  <c r="P293" i="3"/>
  <c r="O293" i="3"/>
  <c r="N293" i="3"/>
  <c r="M293" i="3"/>
  <c r="L293" i="3"/>
  <c r="K293" i="3"/>
  <c r="J293" i="3"/>
  <c r="I293" i="3"/>
  <c r="H293" i="3"/>
  <c r="G293" i="3"/>
  <c r="F293" i="3" s="1"/>
  <c r="U292" i="3"/>
  <c r="T292" i="3"/>
  <c r="S292" i="3"/>
  <c r="R292" i="3"/>
  <c r="Q292" i="3"/>
  <c r="P292" i="3"/>
  <c r="O292" i="3"/>
  <c r="N292" i="3"/>
  <c r="M292" i="3"/>
  <c r="L292" i="3"/>
  <c r="K292" i="3"/>
  <c r="J292" i="3"/>
  <c r="I292" i="3"/>
  <c r="H292" i="3"/>
  <c r="G292" i="3"/>
  <c r="F292" i="3" s="1"/>
  <c r="U291" i="3"/>
  <c r="T291" i="3"/>
  <c r="S291" i="3"/>
  <c r="R291" i="3"/>
  <c r="Q291" i="3"/>
  <c r="P291" i="3"/>
  <c r="O291" i="3"/>
  <c r="N291" i="3"/>
  <c r="M291" i="3"/>
  <c r="L291" i="3"/>
  <c r="K291" i="3"/>
  <c r="J291" i="3"/>
  <c r="I291" i="3"/>
  <c r="H291" i="3"/>
  <c r="G291" i="3"/>
  <c r="F291" i="3" s="1"/>
  <c r="U290" i="3"/>
  <c r="T290" i="3"/>
  <c r="S290" i="3"/>
  <c r="R290" i="3"/>
  <c r="Q290" i="3"/>
  <c r="P290" i="3"/>
  <c r="O290" i="3"/>
  <c r="N290" i="3"/>
  <c r="M290" i="3"/>
  <c r="L290" i="3"/>
  <c r="K290" i="3"/>
  <c r="J290" i="3"/>
  <c r="I290" i="3"/>
  <c r="H290" i="3"/>
  <c r="G290" i="3"/>
  <c r="F290" i="3" s="1"/>
  <c r="U289" i="3"/>
  <c r="T289" i="3"/>
  <c r="S289" i="3"/>
  <c r="R289" i="3"/>
  <c r="Q289" i="3"/>
  <c r="P289" i="3"/>
  <c r="O289" i="3"/>
  <c r="N289" i="3"/>
  <c r="M289" i="3"/>
  <c r="L289" i="3"/>
  <c r="K289" i="3"/>
  <c r="J289" i="3"/>
  <c r="I289" i="3"/>
  <c r="H289" i="3"/>
  <c r="G289" i="3"/>
  <c r="F289" i="3" s="1"/>
  <c r="U288" i="3"/>
  <c r="T288" i="3"/>
  <c r="S288" i="3"/>
  <c r="R288" i="3"/>
  <c r="Q288" i="3"/>
  <c r="P288" i="3"/>
  <c r="O288" i="3"/>
  <c r="N288" i="3"/>
  <c r="M288" i="3"/>
  <c r="L288" i="3"/>
  <c r="K288" i="3"/>
  <c r="J288" i="3"/>
  <c r="I288" i="3"/>
  <c r="H288" i="3"/>
  <c r="G288" i="3"/>
  <c r="F288" i="3" s="1"/>
  <c r="U287" i="3"/>
  <c r="T287" i="3"/>
  <c r="S287" i="3"/>
  <c r="R287" i="3"/>
  <c r="Q287" i="3"/>
  <c r="P287" i="3"/>
  <c r="O287" i="3"/>
  <c r="N287" i="3"/>
  <c r="M287" i="3"/>
  <c r="L287" i="3"/>
  <c r="K287" i="3"/>
  <c r="J287" i="3"/>
  <c r="I287" i="3"/>
  <c r="H287" i="3"/>
  <c r="G287" i="3"/>
  <c r="F287" i="3" s="1"/>
  <c r="U286" i="3"/>
  <c r="T286" i="3"/>
  <c r="S286" i="3"/>
  <c r="R286" i="3"/>
  <c r="Q286" i="3"/>
  <c r="P286" i="3"/>
  <c r="O286" i="3"/>
  <c r="N286" i="3"/>
  <c r="M286" i="3"/>
  <c r="L286" i="3"/>
  <c r="K286" i="3"/>
  <c r="J286" i="3"/>
  <c r="I286" i="3"/>
  <c r="H286" i="3"/>
  <c r="G286" i="3"/>
  <c r="F286" i="3" s="1"/>
  <c r="U285" i="3"/>
  <c r="T285" i="3"/>
  <c r="S285" i="3"/>
  <c r="R285" i="3"/>
  <c r="Q285" i="3"/>
  <c r="P285" i="3"/>
  <c r="O285" i="3"/>
  <c r="N285" i="3"/>
  <c r="M285" i="3"/>
  <c r="L285" i="3"/>
  <c r="K285" i="3"/>
  <c r="J285" i="3"/>
  <c r="I285" i="3"/>
  <c r="H285" i="3"/>
  <c r="G285" i="3"/>
  <c r="F285" i="3" s="1"/>
  <c r="U284" i="3"/>
  <c r="T284" i="3"/>
  <c r="S284" i="3"/>
  <c r="R284" i="3"/>
  <c r="Q284" i="3"/>
  <c r="P284" i="3"/>
  <c r="O284" i="3"/>
  <c r="N284" i="3"/>
  <c r="M284" i="3"/>
  <c r="L284" i="3"/>
  <c r="K284" i="3"/>
  <c r="J284" i="3"/>
  <c r="I284" i="3"/>
  <c r="H284" i="3"/>
  <c r="G284" i="3"/>
  <c r="F284" i="3" s="1"/>
  <c r="U283" i="3"/>
  <c r="T283" i="3"/>
  <c r="S283" i="3"/>
  <c r="R283" i="3"/>
  <c r="Q283" i="3"/>
  <c r="P283" i="3"/>
  <c r="O283" i="3"/>
  <c r="N283" i="3"/>
  <c r="M283" i="3"/>
  <c r="L283" i="3"/>
  <c r="K283" i="3"/>
  <c r="J283" i="3"/>
  <c r="I283" i="3"/>
  <c r="H283" i="3"/>
  <c r="G283" i="3"/>
  <c r="F283" i="3" s="1"/>
  <c r="U282" i="3"/>
  <c r="T282" i="3"/>
  <c r="S282" i="3"/>
  <c r="R282" i="3"/>
  <c r="Q282" i="3"/>
  <c r="P282" i="3"/>
  <c r="O282" i="3"/>
  <c r="N282" i="3"/>
  <c r="M282" i="3"/>
  <c r="L282" i="3"/>
  <c r="K282" i="3"/>
  <c r="J282" i="3"/>
  <c r="I282" i="3"/>
  <c r="H282" i="3"/>
  <c r="G282" i="3"/>
  <c r="F282" i="3" s="1"/>
  <c r="U281" i="3"/>
  <c r="T281" i="3"/>
  <c r="S281" i="3"/>
  <c r="R281" i="3"/>
  <c r="Q281" i="3"/>
  <c r="P281" i="3"/>
  <c r="O281" i="3"/>
  <c r="N281" i="3"/>
  <c r="M281" i="3"/>
  <c r="L281" i="3"/>
  <c r="K281" i="3"/>
  <c r="J281" i="3"/>
  <c r="I281" i="3"/>
  <c r="H281" i="3"/>
  <c r="G281" i="3"/>
  <c r="F281" i="3" s="1"/>
  <c r="U280" i="3"/>
  <c r="T280" i="3"/>
  <c r="S280" i="3"/>
  <c r="R280" i="3"/>
  <c r="Q280" i="3"/>
  <c r="P280" i="3"/>
  <c r="O280" i="3"/>
  <c r="N280" i="3"/>
  <c r="M280" i="3"/>
  <c r="L280" i="3"/>
  <c r="K280" i="3"/>
  <c r="J280" i="3"/>
  <c r="I280" i="3"/>
  <c r="H280" i="3"/>
  <c r="G280" i="3"/>
  <c r="F280" i="3" s="1"/>
  <c r="U279" i="3"/>
  <c r="T279" i="3"/>
  <c r="S279" i="3"/>
  <c r="R279" i="3"/>
  <c r="Q279" i="3"/>
  <c r="P279" i="3"/>
  <c r="O279" i="3"/>
  <c r="N279" i="3"/>
  <c r="M279" i="3"/>
  <c r="L279" i="3"/>
  <c r="K279" i="3"/>
  <c r="J279" i="3"/>
  <c r="I279" i="3"/>
  <c r="H279" i="3"/>
  <c r="G279" i="3"/>
  <c r="F279" i="3" s="1"/>
  <c r="U278" i="3"/>
  <c r="T278" i="3"/>
  <c r="S278" i="3"/>
  <c r="R278" i="3"/>
  <c r="Q278" i="3"/>
  <c r="P278" i="3"/>
  <c r="O278" i="3"/>
  <c r="N278" i="3"/>
  <c r="M278" i="3"/>
  <c r="L278" i="3"/>
  <c r="K278" i="3"/>
  <c r="J278" i="3"/>
  <c r="I278" i="3"/>
  <c r="H278" i="3"/>
  <c r="G278" i="3"/>
  <c r="F278" i="3" s="1"/>
  <c r="U277" i="3"/>
  <c r="T277" i="3"/>
  <c r="S277" i="3"/>
  <c r="R277" i="3"/>
  <c r="Q277" i="3"/>
  <c r="P277" i="3"/>
  <c r="O277" i="3"/>
  <c r="N277" i="3"/>
  <c r="M277" i="3"/>
  <c r="L277" i="3"/>
  <c r="K277" i="3"/>
  <c r="J277" i="3"/>
  <c r="I277" i="3"/>
  <c r="H277" i="3"/>
  <c r="G277" i="3"/>
  <c r="F277" i="3" s="1"/>
  <c r="U276" i="3"/>
  <c r="T276" i="3"/>
  <c r="S276" i="3"/>
  <c r="R276" i="3"/>
  <c r="Q276" i="3"/>
  <c r="P276" i="3"/>
  <c r="O276" i="3"/>
  <c r="N276" i="3"/>
  <c r="M276" i="3"/>
  <c r="L276" i="3"/>
  <c r="K276" i="3"/>
  <c r="J276" i="3"/>
  <c r="I276" i="3"/>
  <c r="H276" i="3"/>
  <c r="G276" i="3"/>
  <c r="F276" i="3" s="1"/>
  <c r="U275" i="3"/>
  <c r="T275" i="3"/>
  <c r="S275" i="3"/>
  <c r="R275" i="3"/>
  <c r="Q275" i="3"/>
  <c r="P275" i="3"/>
  <c r="O275" i="3"/>
  <c r="N275" i="3"/>
  <c r="M275" i="3"/>
  <c r="L275" i="3"/>
  <c r="K275" i="3"/>
  <c r="J275" i="3"/>
  <c r="I275" i="3"/>
  <c r="H275" i="3"/>
  <c r="G275" i="3"/>
  <c r="F275" i="3" s="1"/>
  <c r="U274" i="3"/>
  <c r="T274" i="3"/>
  <c r="S274" i="3"/>
  <c r="R274" i="3"/>
  <c r="Q274" i="3"/>
  <c r="P274" i="3"/>
  <c r="O274" i="3"/>
  <c r="N274" i="3"/>
  <c r="M274" i="3"/>
  <c r="L274" i="3"/>
  <c r="K274" i="3"/>
  <c r="J274" i="3"/>
  <c r="I274" i="3"/>
  <c r="H274" i="3"/>
  <c r="G274" i="3"/>
  <c r="F274" i="3" s="1"/>
  <c r="U273" i="3"/>
  <c r="T273" i="3"/>
  <c r="S273" i="3"/>
  <c r="R273" i="3"/>
  <c r="Q273" i="3"/>
  <c r="P273" i="3"/>
  <c r="O273" i="3"/>
  <c r="N273" i="3"/>
  <c r="M273" i="3"/>
  <c r="L273" i="3"/>
  <c r="K273" i="3"/>
  <c r="J273" i="3"/>
  <c r="I273" i="3"/>
  <c r="H273" i="3"/>
  <c r="G273" i="3"/>
  <c r="F273" i="3" s="1"/>
  <c r="U272" i="3"/>
  <c r="T272" i="3"/>
  <c r="S272" i="3"/>
  <c r="R272" i="3"/>
  <c r="Q272" i="3"/>
  <c r="P272" i="3"/>
  <c r="O272" i="3"/>
  <c r="N272" i="3"/>
  <c r="M272" i="3"/>
  <c r="L272" i="3"/>
  <c r="K272" i="3"/>
  <c r="J272" i="3"/>
  <c r="I272" i="3"/>
  <c r="H272" i="3"/>
  <c r="G272" i="3"/>
  <c r="F272" i="3" s="1"/>
  <c r="U271" i="3"/>
  <c r="U270" i="3" s="1"/>
  <c r="T271" i="3"/>
  <c r="S271" i="3"/>
  <c r="R271" i="3"/>
  <c r="R270" i="3" s="1"/>
  <c r="Q271" i="3"/>
  <c r="P271" i="3"/>
  <c r="O271" i="3"/>
  <c r="N271" i="3"/>
  <c r="N270" i="3" s="1"/>
  <c r="M271" i="3"/>
  <c r="M270" i="3" s="1"/>
  <c r="L271" i="3"/>
  <c r="K271" i="3"/>
  <c r="J271" i="3"/>
  <c r="J270" i="3" s="1"/>
  <c r="I271" i="3"/>
  <c r="H271" i="3"/>
  <c r="G271" i="3"/>
  <c r="F271" i="3" s="1"/>
  <c r="T270" i="3"/>
  <c r="S270" i="3"/>
  <c r="Q270" i="3"/>
  <c r="P270" i="3"/>
  <c r="O270" i="3"/>
  <c r="L270" i="3"/>
  <c r="K270" i="3"/>
  <c r="I270" i="3"/>
  <c r="H270" i="3"/>
  <c r="G270" i="3"/>
  <c r="F270" i="3" s="1"/>
  <c r="U269" i="3"/>
  <c r="T269" i="3"/>
  <c r="S269" i="3"/>
  <c r="R269" i="3"/>
  <c r="Q269" i="3"/>
  <c r="P269" i="3"/>
  <c r="O269" i="3"/>
  <c r="N269" i="3"/>
  <c r="M269" i="3"/>
  <c r="L269" i="3"/>
  <c r="K269" i="3"/>
  <c r="J269" i="3"/>
  <c r="I269" i="3"/>
  <c r="H269" i="3"/>
  <c r="G269" i="3"/>
  <c r="F269" i="3" s="1"/>
  <c r="U268" i="3"/>
  <c r="T268" i="3"/>
  <c r="S268" i="3"/>
  <c r="R268" i="3"/>
  <c r="Q268" i="3"/>
  <c r="P268" i="3"/>
  <c r="O268" i="3"/>
  <c r="N268" i="3"/>
  <c r="M268" i="3"/>
  <c r="L268" i="3"/>
  <c r="K268" i="3"/>
  <c r="J268" i="3"/>
  <c r="I268" i="3"/>
  <c r="H268" i="3"/>
  <c r="G268" i="3"/>
  <c r="F268" i="3" s="1"/>
  <c r="U267" i="3"/>
  <c r="T267" i="3"/>
  <c r="S267" i="3"/>
  <c r="R267" i="3"/>
  <c r="Q267" i="3"/>
  <c r="P267" i="3"/>
  <c r="O267" i="3"/>
  <c r="N267" i="3"/>
  <c r="M267" i="3"/>
  <c r="L267" i="3"/>
  <c r="K267" i="3"/>
  <c r="J267" i="3"/>
  <c r="I267" i="3"/>
  <c r="H267" i="3"/>
  <c r="G267" i="3"/>
  <c r="F267" i="3" s="1"/>
  <c r="U266" i="3"/>
  <c r="T266" i="3"/>
  <c r="S266" i="3"/>
  <c r="R266" i="3"/>
  <c r="Q266" i="3"/>
  <c r="P266" i="3"/>
  <c r="O266" i="3"/>
  <c r="N266" i="3"/>
  <c r="M266" i="3"/>
  <c r="L266" i="3"/>
  <c r="K266" i="3"/>
  <c r="J266" i="3"/>
  <c r="I266" i="3"/>
  <c r="H266" i="3"/>
  <c r="G266" i="3"/>
  <c r="F266" i="3" s="1"/>
  <c r="U265" i="3"/>
  <c r="T265" i="3"/>
  <c r="S265" i="3"/>
  <c r="R265" i="3"/>
  <c r="Q265" i="3"/>
  <c r="P265" i="3"/>
  <c r="P259" i="3" s="1"/>
  <c r="P258" i="3" s="1"/>
  <c r="O265" i="3"/>
  <c r="N265" i="3"/>
  <c r="M265" i="3"/>
  <c r="L265" i="3"/>
  <c r="K265" i="3"/>
  <c r="J265" i="3"/>
  <c r="I265" i="3"/>
  <c r="H265" i="3"/>
  <c r="G265" i="3"/>
  <c r="F265" i="3" s="1"/>
  <c r="U264" i="3"/>
  <c r="T264" i="3"/>
  <c r="S264" i="3"/>
  <c r="R264" i="3"/>
  <c r="Q264" i="3"/>
  <c r="P264" i="3"/>
  <c r="O264" i="3"/>
  <c r="N264" i="3"/>
  <c r="M264" i="3"/>
  <c r="L264" i="3"/>
  <c r="K264" i="3"/>
  <c r="J264" i="3"/>
  <c r="I264" i="3"/>
  <c r="H264" i="3"/>
  <c r="G264" i="3"/>
  <c r="F264" i="3" s="1"/>
  <c r="U263" i="3"/>
  <c r="T263" i="3"/>
  <c r="S263" i="3"/>
  <c r="R263" i="3"/>
  <c r="Q263" i="3"/>
  <c r="P263" i="3"/>
  <c r="O263" i="3"/>
  <c r="N263" i="3"/>
  <c r="M263" i="3"/>
  <c r="L263" i="3"/>
  <c r="K263" i="3"/>
  <c r="J263" i="3"/>
  <c r="J259" i="3" s="1"/>
  <c r="J258" i="3" s="1"/>
  <c r="I263" i="3"/>
  <c r="H263" i="3"/>
  <c r="G263" i="3"/>
  <c r="F263" i="3" s="1"/>
  <c r="U262" i="3"/>
  <c r="U259" i="3" s="1"/>
  <c r="U258" i="3" s="1"/>
  <c r="T262" i="3"/>
  <c r="S262" i="3"/>
  <c r="R262" i="3"/>
  <c r="Q262" i="3"/>
  <c r="P262" i="3"/>
  <c r="O262" i="3"/>
  <c r="N262" i="3"/>
  <c r="M262" i="3"/>
  <c r="L262" i="3"/>
  <c r="K262" i="3"/>
  <c r="J262" i="3"/>
  <c r="I262" i="3"/>
  <c r="I259" i="3" s="1"/>
  <c r="I258" i="3" s="1"/>
  <c r="H262" i="3"/>
  <c r="G262" i="3"/>
  <c r="F262" i="3" s="1"/>
  <c r="U261" i="3"/>
  <c r="T261" i="3"/>
  <c r="S261" i="3"/>
  <c r="R261" i="3"/>
  <c r="Q261" i="3"/>
  <c r="P261" i="3"/>
  <c r="O261" i="3"/>
  <c r="N261" i="3"/>
  <c r="M261" i="3"/>
  <c r="L261" i="3"/>
  <c r="K261" i="3"/>
  <c r="J261" i="3"/>
  <c r="I261" i="3"/>
  <c r="H261" i="3"/>
  <c r="G261" i="3"/>
  <c r="F261" i="3" s="1"/>
  <c r="U260" i="3"/>
  <c r="T260" i="3"/>
  <c r="S260" i="3"/>
  <c r="S259" i="3" s="1"/>
  <c r="S258" i="3" s="1"/>
  <c r="R260" i="3"/>
  <c r="Q260" i="3"/>
  <c r="P260" i="3"/>
  <c r="O260" i="3"/>
  <c r="O259" i="3" s="1"/>
  <c r="O258" i="3" s="1"/>
  <c r="N260" i="3"/>
  <c r="M260" i="3"/>
  <c r="M259" i="3" s="1"/>
  <c r="L260" i="3"/>
  <c r="K260" i="3"/>
  <c r="K259" i="3" s="1"/>
  <c r="K258" i="3" s="1"/>
  <c r="J260" i="3"/>
  <c r="I260" i="3"/>
  <c r="H260" i="3"/>
  <c r="G260" i="3"/>
  <c r="F260" i="3" s="1"/>
  <c r="Q259" i="3"/>
  <c r="Q258" i="3" s="1"/>
  <c r="L259" i="3"/>
  <c r="U256" i="3"/>
  <c r="T256" i="3"/>
  <c r="S256" i="3"/>
  <c r="R256" i="3"/>
  <c r="Q256" i="3"/>
  <c r="P256" i="3"/>
  <c r="O256" i="3"/>
  <c r="N256" i="3"/>
  <c r="M256" i="3"/>
  <c r="L256" i="3"/>
  <c r="K256" i="3"/>
  <c r="J256" i="3"/>
  <c r="I256" i="3"/>
  <c r="H256" i="3"/>
  <c r="G256" i="3"/>
  <c r="F248" i="3"/>
  <c r="F247" i="3"/>
  <c r="F246" i="3"/>
  <c r="F245" i="3"/>
  <c r="F244" i="3"/>
  <c r="F243" i="3"/>
  <c r="F242" i="3"/>
  <c r="F241" i="3"/>
  <c r="F240" i="3"/>
  <c r="F239" i="3"/>
  <c r="F238" i="3"/>
  <c r="F237" i="3"/>
  <c r="F236" i="3"/>
  <c r="U235" i="3"/>
  <c r="T235" i="3"/>
  <c r="S235" i="3"/>
  <c r="R235" i="3"/>
  <c r="Q235" i="3"/>
  <c r="P235" i="3"/>
  <c r="O235" i="3"/>
  <c r="N235" i="3"/>
  <c r="M235" i="3"/>
  <c r="L235" i="3"/>
  <c r="K235" i="3"/>
  <c r="J235" i="3"/>
  <c r="I235" i="3"/>
  <c r="H235" i="3"/>
  <c r="G235" i="3"/>
  <c r="F235" i="3" s="1"/>
  <c r="U234" i="3"/>
  <c r="T234" i="3"/>
  <c r="S234" i="3"/>
  <c r="R234" i="3"/>
  <c r="Q234" i="3"/>
  <c r="P234" i="3"/>
  <c r="O234" i="3"/>
  <c r="N234" i="3"/>
  <c r="M234" i="3"/>
  <c r="L234" i="3"/>
  <c r="K234" i="3"/>
  <c r="J234" i="3"/>
  <c r="I234" i="3"/>
  <c r="H234" i="3"/>
  <c r="G234" i="3"/>
  <c r="F234" i="3" s="1"/>
  <c r="U233" i="3"/>
  <c r="T233" i="3"/>
  <c r="S233" i="3"/>
  <c r="R233" i="3"/>
  <c r="Q233" i="3"/>
  <c r="P233" i="3"/>
  <c r="O233" i="3"/>
  <c r="N233" i="3"/>
  <c r="M233" i="3"/>
  <c r="L233" i="3"/>
  <c r="K233" i="3"/>
  <c r="J233" i="3"/>
  <c r="I233" i="3"/>
  <c r="H233" i="3"/>
  <c r="G233" i="3"/>
  <c r="F233" i="3" s="1"/>
  <c r="U232" i="3"/>
  <c r="T232" i="3"/>
  <c r="S232" i="3"/>
  <c r="R232" i="3"/>
  <c r="Q232" i="3"/>
  <c r="P232" i="3"/>
  <c r="O232" i="3"/>
  <c r="N232" i="3"/>
  <c r="M232" i="3"/>
  <c r="L232" i="3"/>
  <c r="K232" i="3"/>
  <c r="J232" i="3"/>
  <c r="I232" i="3"/>
  <c r="H232" i="3"/>
  <c r="G232" i="3"/>
  <c r="F232" i="3" s="1"/>
  <c r="U231" i="3"/>
  <c r="T231" i="3"/>
  <c r="S231" i="3"/>
  <c r="R231" i="3"/>
  <c r="Q231" i="3"/>
  <c r="P231" i="3"/>
  <c r="O231" i="3"/>
  <c r="N231" i="3"/>
  <c r="M231" i="3"/>
  <c r="L231" i="3"/>
  <c r="K231" i="3"/>
  <c r="J231" i="3"/>
  <c r="I231" i="3"/>
  <c r="H231" i="3"/>
  <c r="G231" i="3"/>
  <c r="F231" i="3" s="1"/>
  <c r="U230" i="3"/>
  <c r="T230" i="3"/>
  <c r="S230" i="3"/>
  <c r="R230" i="3"/>
  <c r="Q230" i="3"/>
  <c r="P230" i="3"/>
  <c r="O230" i="3"/>
  <c r="N230" i="3"/>
  <c r="M230" i="3"/>
  <c r="L230" i="3"/>
  <c r="K230" i="3"/>
  <c r="J230" i="3"/>
  <c r="I230" i="3"/>
  <c r="H230" i="3"/>
  <c r="G230" i="3"/>
  <c r="F230" i="3" s="1"/>
  <c r="U229" i="3"/>
  <c r="T229" i="3"/>
  <c r="S229" i="3"/>
  <c r="R229" i="3"/>
  <c r="Q229" i="3"/>
  <c r="P229" i="3"/>
  <c r="O229" i="3"/>
  <c r="N229" i="3"/>
  <c r="M229" i="3"/>
  <c r="L229" i="3"/>
  <c r="K229" i="3"/>
  <c r="J229" i="3"/>
  <c r="I229" i="3"/>
  <c r="H229" i="3"/>
  <c r="G229" i="3"/>
  <c r="F229" i="3" s="1"/>
  <c r="U228" i="3"/>
  <c r="T228" i="3"/>
  <c r="S228" i="3"/>
  <c r="R228" i="3"/>
  <c r="Q228" i="3"/>
  <c r="P228" i="3"/>
  <c r="O228" i="3"/>
  <c r="N228" i="3"/>
  <c r="M228" i="3"/>
  <c r="L228" i="3"/>
  <c r="K228" i="3"/>
  <c r="J228" i="3"/>
  <c r="I228" i="3"/>
  <c r="H228" i="3"/>
  <c r="G228" i="3"/>
  <c r="F228" i="3" s="1"/>
  <c r="U227" i="3"/>
  <c r="T227" i="3"/>
  <c r="S227" i="3"/>
  <c r="R227" i="3"/>
  <c r="Q227" i="3"/>
  <c r="P227" i="3"/>
  <c r="O227" i="3"/>
  <c r="N227" i="3"/>
  <c r="M227" i="3"/>
  <c r="L227" i="3"/>
  <c r="K227" i="3"/>
  <c r="J227" i="3"/>
  <c r="I227" i="3"/>
  <c r="H227" i="3"/>
  <c r="G227" i="3"/>
  <c r="F227" i="3" s="1"/>
  <c r="U226" i="3"/>
  <c r="T226" i="3"/>
  <c r="S226" i="3"/>
  <c r="R226" i="3"/>
  <c r="Q226" i="3"/>
  <c r="P226" i="3"/>
  <c r="O226" i="3"/>
  <c r="N226" i="3"/>
  <c r="M226" i="3"/>
  <c r="L226" i="3"/>
  <c r="K226" i="3"/>
  <c r="J226" i="3"/>
  <c r="I226" i="3"/>
  <c r="H226" i="3"/>
  <c r="G226" i="3"/>
  <c r="F226" i="3" s="1"/>
  <c r="U225" i="3"/>
  <c r="T225" i="3"/>
  <c r="S225" i="3"/>
  <c r="R225" i="3"/>
  <c r="Q225" i="3"/>
  <c r="P225" i="3"/>
  <c r="O225" i="3"/>
  <c r="N225" i="3"/>
  <c r="M225" i="3"/>
  <c r="L225" i="3"/>
  <c r="K225" i="3"/>
  <c r="J225" i="3"/>
  <c r="I225" i="3"/>
  <c r="H225" i="3"/>
  <c r="G225" i="3"/>
  <c r="F225" i="3" s="1"/>
  <c r="U224" i="3"/>
  <c r="T224" i="3"/>
  <c r="S224" i="3"/>
  <c r="R224" i="3"/>
  <c r="Q224" i="3"/>
  <c r="P224" i="3"/>
  <c r="O224" i="3"/>
  <c r="N224" i="3"/>
  <c r="M224" i="3"/>
  <c r="L224" i="3"/>
  <c r="K224" i="3"/>
  <c r="J224" i="3"/>
  <c r="I224" i="3"/>
  <c r="H224" i="3"/>
  <c r="G224" i="3"/>
  <c r="F224" i="3" s="1"/>
  <c r="U223" i="3"/>
  <c r="T223" i="3"/>
  <c r="S223" i="3"/>
  <c r="R223" i="3"/>
  <c r="Q223" i="3"/>
  <c r="P223" i="3"/>
  <c r="O223" i="3"/>
  <c r="N223" i="3"/>
  <c r="M223" i="3"/>
  <c r="L223" i="3"/>
  <c r="K223" i="3"/>
  <c r="J223" i="3"/>
  <c r="I223" i="3"/>
  <c r="H223" i="3"/>
  <c r="G223" i="3"/>
  <c r="F223" i="3" s="1"/>
  <c r="U222" i="3"/>
  <c r="T222" i="3"/>
  <c r="S222" i="3"/>
  <c r="R222" i="3"/>
  <c r="Q222" i="3"/>
  <c r="P222" i="3"/>
  <c r="O222" i="3"/>
  <c r="N222" i="3"/>
  <c r="M222" i="3"/>
  <c r="L222" i="3"/>
  <c r="K222" i="3"/>
  <c r="J222" i="3"/>
  <c r="I222" i="3"/>
  <c r="H222" i="3"/>
  <c r="G222" i="3"/>
  <c r="F222" i="3" s="1"/>
  <c r="U221" i="3"/>
  <c r="T221" i="3"/>
  <c r="S221" i="3"/>
  <c r="R221" i="3"/>
  <c r="Q221" i="3"/>
  <c r="P221" i="3"/>
  <c r="O221" i="3"/>
  <c r="N221" i="3"/>
  <c r="M221" i="3"/>
  <c r="L221" i="3"/>
  <c r="K221" i="3"/>
  <c r="J221" i="3"/>
  <c r="I221" i="3"/>
  <c r="H221" i="3"/>
  <c r="G221" i="3"/>
  <c r="F221" i="3" s="1"/>
  <c r="U220" i="3"/>
  <c r="T220" i="3"/>
  <c r="S220" i="3"/>
  <c r="R220" i="3"/>
  <c r="Q220" i="3"/>
  <c r="P220" i="3"/>
  <c r="O220" i="3"/>
  <c r="N220" i="3"/>
  <c r="M220" i="3"/>
  <c r="L220" i="3"/>
  <c r="K220" i="3"/>
  <c r="J220" i="3"/>
  <c r="I220" i="3"/>
  <c r="H220" i="3"/>
  <c r="G220" i="3"/>
  <c r="F220" i="3" s="1"/>
  <c r="U219" i="3"/>
  <c r="T219" i="3"/>
  <c r="S219" i="3"/>
  <c r="R219" i="3"/>
  <c r="Q219" i="3"/>
  <c r="P219" i="3"/>
  <c r="O219" i="3"/>
  <c r="N219" i="3"/>
  <c r="M219" i="3"/>
  <c r="L219" i="3"/>
  <c r="K219" i="3"/>
  <c r="J219" i="3"/>
  <c r="I219" i="3"/>
  <c r="H219" i="3"/>
  <c r="G219" i="3"/>
  <c r="F219" i="3" s="1"/>
  <c r="U218" i="3"/>
  <c r="T218" i="3"/>
  <c r="S218" i="3"/>
  <c r="R218" i="3"/>
  <c r="Q218" i="3"/>
  <c r="P218" i="3"/>
  <c r="O218" i="3"/>
  <c r="N218" i="3"/>
  <c r="M218" i="3"/>
  <c r="L218" i="3"/>
  <c r="K218" i="3"/>
  <c r="J218" i="3"/>
  <c r="I218" i="3"/>
  <c r="H218" i="3"/>
  <c r="G218" i="3"/>
  <c r="F218" i="3" s="1"/>
  <c r="U217" i="3"/>
  <c r="T217" i="3"/>
  <c r="S217" i="3"/>
  <c r="R217" i="3"/>
  <c r="Q217" i="3"/>
  <c r="P217" i="3"/>
  <c r="O217" i="3"/>
  <c r="N217" i="3"/>
  <c r="M217" i="3"/>
  <c r="L217" i="3"/>
  <c r="K217" i="3"/>
  <c r="J217" i="3"/>
  <c r="I217" i="3"/>
  <c r="H217" i="3"/>
  <c r="G217" i="3"/>
  <c r="F217" i="3" s="1"/>
  <c r="U216" i="3"/>
  <c r="T216" i="3"/>
  <c r="S216" i="3"/>
  <c r="R216" i="3"/>
  <c r="Q216" i="3"/>
  <c r="P216" i="3"/>
  <c r="O216" i="3"/>
  <c r="N216" i="3"/>
  <c r="M216" i="3"/>
  <c r="L216" i="3"/>
  <c r="K216" i="3"/>
  <c r="J216" i="3"/>
  <c r="I216" i="3"/>
  <c r="H216" i="3"/>
  <c r="G216" i="3"/>
  <c r="F216" i="3" s="1"/>
  <c r="U215" i="3"/>
  <c r="T215" i="3"/>
  <c r="S215" i="3"/>
  <c r="R215" i="3"/>
  <c r="Q215" i="3"/>
  <c r="P215" i="3"/>
  <c r="O215" i="3"/>
  <c r="N215" i="3"/>
  <c r="M215" i="3"/>
  <c r="L215" i="3"/>
  <c r="K215" i="3"/>
  <c r="J215" i="3"/>
  <c r="I215" i="3"/>
  <c r="H215" i="3"/>
  <c r="G215" i="3"/>
  <c r="F215" i="3" s="1"/>
  <c r="U214" i="3"/>
  <c r="T214" i="3"/>
  <c r="S214" i="3"/>
  <c r="R214" i="3"/>
  <c r="Q214" i="3"/>
  <c r="P214" i="3"/>
  <c r="O214" i="3"/>
  <c r="N214" i="3"/>
  <c r="M214" i="3"/>
  <c r="L214" i="3"/>
  <c r="K214" i="3"/>
  <c r="J214" i="3"/>
  <c r="I214" i="3"/>
  <c r="H214" i="3"/>
  <c r="G214" i="3"/>
  <c r="F214" i="3" s="1"/>
  <c r="U213" i="3"/>
  <c r="T213" i="3"/>
  <c r="S213" i="3"/>
  <c r="R213" i="3"/>
  <c r="Q213" i="3"/>
  <c r="P213" i="3"/>
  <c r="O213" i="3"/>
  <c r="N213" i="3"/>
  <c r="M213" i="3"/>
  <c r="L213" i="3"/>
  <c r="K213" i="3"/>
  <c r="J213" i="3"/>
  <c r="I213" i="3"/>
  <c r="H213" i="3"/>
  <c r="G213" i="3"/>
  <c r="F213" i="3" s="1"/>
  <c r="U212" i="3"/>
  <c r="T212" i="3"/>
  <c r="S212" i="3"/>
  <c r="R212" i="3"/>
  <c r="Q212" i="3"/>
  <c r="P212" i="3"/>
  <c r="O212" i="3"/>
  <c r="N212" i="3"/>
  <c r="M212" i="3"/>
  <c r="L212" i="3"/>
  <c r="K212" i="3"/>
  <c r="J212" i="3"/>
  <c r="I212" i="3"/>
  <c r="H212" i="3"/>
  <c r="G212" i="3"/>
  <c r="F212" i="3" s="1"/>
  <c r="U211" i="3"/>
  <c r="T211" i="3"/>
  <c r="S211" i="3"/>
  <c r="R211" i="3"/>
  <c r="Q211" i="3"/>
  <c r="P211" i="3"/>
  <c r="O211" i="3"/>
  <c r="N211" i="3"/>
  <c r="M211" i="3"/>
  <c r="L211" i="3"/>
  <c r="K211" i="3"/>
  <c r="J211" i="3"/>
  <c r="I211" i="3"/>
  <c r="H211" i="3"/>
  <c r="G211" i="3"/>
  <c r="F211" i="3" s="1"/>
  <c r="U210" i="3"/>
  <c r="T210" i="3"/>
  <c r="S210" i="3"/>
  <c r="R210" i="3"/>
  <c r="Q210" i="3"/>
  <c r="P210" i="3"/>
  <c r="O210" i="3"/>
  <c r="N210" i="3"/>
  <c r="M210" i="3"/>
  <c r="L210" i="3"/>
  <c r="K210" i="3"/>
  <c r="J210" i="3"/>
  <c r="I210" i="3"/>
  <c r="H210" i="3"/>
  <c r="G210" i="3"/>
  <c r="F210" i="3" s="1"/>
  <c r="U209" i="3"/>
  <c r="U208" i="3" s="1"/>
  <c r="T209" i="3"/>
  <c r="S209" i="3"/>
  <c r="R209" i="3"/>
  <c r="R208" i="3" s="1"/>
  <c r="Q209" i="3"/>
  <c r="Q208" i="3" s="1"/>
  <c r="P209" i="3"/>
  <c r="O209" i="3"/>
  <c r="N209" i="3"/>
  <c r="N208" i="3" s="1"/>
  <c r="M209" i="3"/>
  <c r="M208" i="3" s="1"/>
  <c r="L209" i="3"/>
  <c r="K209" i="3"/>
  <c r="J209" i="3"/>
  <c r="J208" i="3" s="1"/>
  <c r="I209" i="3"/>
  <c r="H209" i="3"/>
  <c r="G209" i="3"/>
  <c r="F209" i="3" s="1"/>
  <c r="T208" i="3"/>
  <c r="S208" i="3"/>
  <c r="P208" i="3"/>
  <c r="O208" i="3"/>
  <c r="L208" i="3"/>
  <c r="K208" i="3"/>
  <c r="I208" i="3"/>
  <c r="H208" i="3"/>
  <c r="G208" i="3"/>
  <c r="F208" i="3" s="1"/>
  <c r="U207" i="3"/>
  <c r="T207" i="3"/>
  <c r="S207" i="3"/>
  <c r="R207" i="3"/>
  <c r="Q207" i="3"/>
  <c r="P207" i="3"/>
  <c r="O207" i="3"/>
  <c r="N207" i="3"/>
  <c r="M207" i="3"/>
  <c r="L207" i="3"/>
  <c r="K207" i="3"/>
  <c r="J207" i="3"/>
  <c r="I207" i="3"/>
  <c r="H207" i="3"/>
  <c r="G207" i="3"/>
  <c r="F207" i="3" s="1"/>
  <c r="U206" i="3"/>
  <c r="T206" i="3"/>
  <c r="S206" i="3"/>
  <c r="R206" i="3"/>
  <c r="Q206" i="3"/>
  <c r="P206" i="3"/>
  <c r="O206" i="3"/>
  <c r="N206" i="3"/>
  <c r="M206" i="3"/>
  <c r="L206" i="3"/>
  <c r="K206" i="3"/>
  <c r="J206" i="3"/>
  <c r="I206" i="3"/>
  <c r="H206" i="3"/>
  <c r="G206" i="3"/>
  <c r="F206" i="3" s="1"/>
  <c r="U205" i="3"/>
  <c r="T205" i="3"/>
  <c r="S205" i="3"/>
  <c r="R205" i="3"/>
  <c r="Q205" i="3"/>
  <c r="P205" i="3"/>
  <c r="O205" i="3"/>
  <c r="N205" i="3"/>
  <c r="M205" i="3"/>
  <c r="L205" i="3"/>
  <c r="K205" i="3"/>
  <c r="J205" i="3"/>
  <c r="I205" i="3"/>
  <c r="H205" i="3"/>
  <c r="G205" i="3"/>
  <c r="F205" i="3" s="1"/>
  <c r="U204" i="3"/>
  <c r="T204" i="3"/>
  <c r="S204" i="3"/>
  <c r="R204" i="3"/>
  <c r="Q204" i="3"/>
  <c r="P204" i="3"/>
  <c r="O204" i="3"/>
  <c r="N204" i="3"/>
  <c r="M204" i="3"/>
  <c r="L204" i="3"/>
  <c r="K204" i="3"/>
  <c r="J204" i="3"/>
  <c r="I204" i="3"/>
  <c r="H204" i="3"/>
  <c r="G204" i="3"/>
  <c r="F204" i="3" s="1"/>
  <c r="U203" i="3"/>
  <c r="T203" i="3"/>
  <c r="S203" i="3"/>
  <c r="R203" i="3"/>
  <c r="Q203" i="3"/>
  <c r="P203" i="3"/>
  <c r="O203" i="3"/>
  <c r="N203" i="3"/>
  <c r="M203" i="3"/>
  <c r="L203" i="3"/>
  <c r="K203" i="3"/>
  <c r="J203" i="3"/>
  <c r="I203" i="3"/>
  <c r="H203" i="3"/>
  <c r="G203" i="3"/>
  <c r="F203" i="3" s="1"/>
  <c r="U202" i="3"/>
  <c r="T202" i="3"/>
  <c r="S202" i="3"/>
  <c r="R202" i="3"/>
  <c r="Q202" i="3"/>
  <c r="P202" i="3"/>
  <c r="O202" i="3"/>
  <c r="N202" i="3"/>
  <c r="M202" i="3"/>
  <c r="L202" i="3"/>
  <c r="K202" i="3"/>
  <c r="J202" i="3"/>
  <c r="I202" i="3"/>
  <c r="H202" i="3"/>
  <c r="G202" i="3"/>
  <c r="F202" i="3" s="1"/>
  <c r="U201" i="3"/>
  <c r="T201" i="3"/>
  <c r="S201" i="3"/>
  <c r="R201" i="3"/>
  <c r="Q201" i="3"/>
  <c r="P201" i="3"/>
  <c r="O201" i="3"/>
  <c r="N201" i="3"/>
  <c r="M201" i="3"/>
  <c r="L201" i="3"/>
  <c r="K201" i="3"/>
  <c r="J201" i="3"/>
  <c r="J197" i="3" s="1"/>
  <c r="J196" i="3" s="1"/>
  <c r="I201" i="3"/>
  <c r="H201" i="3"/>
  <c r="G201" i="3"/>
  <c r="F201" i="3" s="1"/>
  <c r="U200" i="3"/>
  <c r="U197" i="3" s="1"/>
  <c r="T200" i="3"/>
  <c r="S200" i="3"/>
  <c r="R200" i="3"/>
  <c r="Q200" i="3"/>
  <c r="Q197" i="3" s="1"/>
  <c r="P200" i="3"/>
  <c r="P197" i="3" s="1"/>
  <c r="P196" i="3" s="1"/>
  <c r="O200" i="3"/>
  <c r="N200" i="3"/>
  <c r="M200" i="3"/>
  <c r="L200" i="3"/>
  <c r="K200" i="3"/>
  <c r="J200" i="3"/>
  <c r="I200" i="3"/>
  <c r="I197" i="3" s="1"/>
  <c r="I196" i="3" s="1"/>
  <c r="H200" i="3"/>
  <c r="G200" i="3"/>
  <c r="F200" i="3" s="1"/>
  <c r="U199" i="3"/>
  <c r="T199" i="3"/>
  <c r="S199" i="3"/>
  <c r="R199" i="3"/>
  <c r="Q199" i="3"/>
  <c r="P199" i="3"/>
  <c r="O199" i="3"/>
  <c r="N199" i="3"/>
  <c r="M199" i="3"/>
  <c r="L199" i="3"/>
  <c r="K199" i="3"/>
  <c r="J199" i="3"/>
  <c r="I199" i="3"/>
  <c r="H199" i="3"/>
  <c r="G199" i="3"/>
  <c r="F199" i="3" s="1"/>
  <c r="U198" i="3"/>
  <c r="T198" i="3"/>
  <c r="S198" i="3"/>
  <c r="S197" i="3" s="1"/>
  <c r="S196" i="3" s="1"/>
  <c r="R198" i="3"/>
  <c r="Q198" i="3"/>
  <c r="P198" i="3"/>
  <c r="O198" i="3"/>
  <c r="O197" i="3" s="1"/>
  <c r="O196" i="3" s="1"/>
  <c r="N198" i="3"/>
  <c r="M198" i="3"/>
  <c r="L198" i="3"/>
  <c r="K198" i="3"/>
  <c r="K197" i="3" s="1"/>
  <c r="K196" i="3" s="1"/>
  <c r="J198" i="3"/>
  <c r="I198" i="3"/>
  <c r="H198" i="3"/>
  <c r="G198" i="3"/>
  <c r="F198" i="3" s="1"/>
  <c r="L197" i="3"/>
  <c r="L196" i="3" s="1"/>
  <c r="U194" i="3"/>
  <c r="T194" i="3"/>
  <c r="S194" i="3"/>
  <c r="R194" i="3"/>
  <c r="Q194" i="3"/>
  <c r="P194" i="3"/>
  <c r="O194" i="3"/>
  <c r="N194" i="3"/>
  <c r="M194" i="3"/>
  <c r="L194" i="3"/>
  <c r="K194" i="3"/>
  <c r="J194" i="3"/>
  <c r="I194" i="3"/>
  <c r="H194" i="3"/>
  <c r="G194" i="3"/>
  <c r="F186" i="3"/>
  <c r="F185" i="3"/>
  <c r="F184" i="3"/>
  <c r="F183" i="3"/>
  <c r="F182" i="3"/>
  <c r="F181" i="3"/>
  <c r="F180" i="3"/>
  <c r="F179" i="3"/>
  <c r="F178" i="3"/>
  <c r="F177" i="3"/>
  <c r="F176" i="3"/>
  <c r="F175" i="3"/>
  <c r="F174" i="3"/>
  <c r="U173" i="3"/>
  <c r="T173" i="3"/>
  <c r="S173" i="3"/>
  <c r="R173" i="3"/>
  <c r="Q173" i="3"/>
  <c r="P173" i="3"/>
  <c r="O173" i="3"/>
  <c r="N173" i="3"/>
  <c r="M173" i="3"/>
  <c r="L173" i="3"/>
  <c r="K173" i="3"/>
  <c r="J173" i="3"/>
  <c r="I173" i="3"/>
  <c r="H173" i="3"/>
  <c r="G173" i="3"/>
  <c r="F173" i="3" s="1"/>
  <c r="U172" i="3"/>
  <c r="T172" i="3"/>
  <c r="S172" i="3"/>
  <c r="R172" i="3"/>
  <c r="Q172" i="3"/>
  <c r="P172" i="3"/>
  <c r="O172" i="3"/>
  <c r="N172" i="3"/>
  <c r="M172" i="3"/>
  <c r="L172" i="3"/>
  <c r="K172" i="3"/>
  <c r="J172" i="3"/>
  <c r="I172" i="3"/>
  <c r="H172" i="3"/>
  <c r="G172" i="3"/>
  <c r="F172" i="3" s="1"/>
  <c r="U171" i="3"/>
  <c r="T171" i="3"/>
  <c r="S171" i="3"/>
  <c r="R171" i="3"/>
  <c r="Q171" i="3"/>
  <c r="P171" i="3"/>
  <c r="O171" i="3"/>
  <c r="N171" i="3"/>
  <c r="M171" i="3"/>
  <c r="L171" i="3"/>
  <c r="K171" i="3"/>
  <c r="J171" i="3"/>
  <c r="I171" i="3"/>
  <c r="H171" i="3"/>
  <c r="G171" i="3"/>
  <c r="F171" i="3" s="1"/>
  <c r="U170" i="3"/>
  <c r="T170" i="3"/>
  <c r="S170" i="3"/>
  <c r="R170" i="3"/>
  <c r="Q170" i="3"/>
  <c r="P170" i="3"/>
  <c r="O170" i="3"/>
  <c r="N170" i="3"/>
  <c r="M170" i="3"/>
  <c r="L170" i="3"/>
  <c r="K170" i="3"/>
  <c r="J170" i="3"/>
  <c r="I170" i="3"/>
  <c r="H170" i="3"/>
  <c r="G170" i="3"/>
  <c r="F170" i="3" s="1"/>
  <c r="U169" i="3"/>
  <c r="T169" i="3"/>
  <c r="S169" i="3"/>
  <c r="R169" i="3"/>
  <c r="Q169" i="3"/>
  <c r="P169" i="3"/>
  <c r="O169" i="3"/>
  <c r="N169" i="3"/>
  <c r="M169" i="3"/>
  <c r="L169" i="3"/>
  <c r="K169" i="3"/>
  <c r="J169" i="3"/>
  <c r="I169" i="3"/>
  <c r="H169" i="3"/>
  <c r="G169" i="3"/>
  <c r="F169" i="3" s="1"/>
  <c r="U168" i="3"/>
  <c r="T168" i="3"/>
  <c r="S168" i="3"/>
  <c r="R168" i="3"/>
  <c r="Q168" i="3"/>
  <c r="P168" i="3"/>
  <c r="O168" i="3"/>
  <c r="N168" i="3"/>
  <c r="M168" i="3"/>
  <c r="L168" i="3"/>
  <c r="K168" i="3"/>
  <c r="J168" i="3"/>
  <c r="I168" i="3"/>
  <c r="H168" i="3"/>
  <c r="G168" i="3"/>
  <c r="F168" i="3" s="1"/>
  <c r="U167" i="3"/>
  <c r="T167" i="3"/>
  <c r="S167" i="3"/>
  <c r="R167" i="3"/>
  <c r="Q167" i="3"/>
  <c r="P167" i="3"/>
  <c r="O167" i="3"/>
  <c r="N167" i="3"/>
  <c r="M167" i="3"/>
  <c r="L167" i="3"/>
  <c r="K167" i="3"/>
  <c r="J167" i="3"/>
  <c r="I167" i="3"/>
  <c r="H167" i="3"/>
  <c r="G167" i="3"/>
  <c r="F167" i="3" s="1"/>
  <c r="U166" i="3"/>
  <c r="T166" i="3"/>
  <c r="S166" i="3"/>
  <c r="R166" i="3"/>
  <c r="Q166" i="3"/>
  <c r="P166" i="3"/>
  <c r="O166" i="3"/>
  <c r="N166" i="3"/>
  <c r="M166" i="3"/>
  <c r="L166" i="3"/>
  <c r="K166" i="3"/>
  <c r="J166" i="3"/>
  <c r="I166" i="3"/>
  <c r="H166" i="3"/>
  <c r="G166" i="3"/>
  <c r="F166" i="3" s="1"/>
  <c r="U165" i="3"/>
  <c r="T165" i="3"/>
  <c r="S165" i="3"/>
  <c r="R165" i="3"/>
  <c r="Q165" i="3"/>
  <c r="P165" i="3"/>
  <c r="O165" i="3"/>
  <c r="N165" i="3"/>
  <c r="M165" i="3"/>
  <c r="L165" i="3"/>
  <c r="K165" i="3"/>
  <c r="J165" i="3"/>
  <c r="I165" i="3"/>
  <c r="H165" i="3"/>
  <c r="G165" i="3"/>
  <c r="F165" i="3" s="1"/>
  <c r="U164" i="3"/>
  <c r="T164" i="3"/>
  <c r="S164" i="3"/>
  <c r="R164" i="3"/>
  <c r="Q164" i="3"/>
  <c r="P164" i="3"/>
  <c r="O164" i="3"/>
  <c r="N164" i="3"/>
  <c r="M164" i="3"/>
  <c r="L164" i="3"/>
  <c r="K164" i="3"/>
  <c r="J164" i="3"/>
  <c r="I164" i="3"/>
  <c r="H164" i="3"/>
  <c r="G164" i="3"/>
  <c r="F164" i="3" s="1"/>
  <c r="U163" i="3"/>
  <c r="T163" i="3"/>
  <c r="S163" i="3"/>
  <c r="R163" i="3"/>
  <c r="Q163" i="3"/>
  <c r="P163" i="3"/>
  <c r="O163" i="3"/>
  <c r="N163" i="3"/>
  <c r="M163" i="3"/>
  <c r="L163" i="3"/>
  <c r="K163" i="3"/>
  <c r="J163" i="3"/>
  <c r="I163" i="3"/>
  <c r="H163" i="3"/>
  <c r="G163" i="3"/>
  <c r="F163" i="3" s="1"/>
  <c r="U162" i="3"/>
  <c r="T162" i="3"/>
  <c r="S162" i="3"/>
  <c r="R162" i="3"/>
  <c r="Q162" i="3"/>
  <c r="P162" i="3"/>
  <c r="O162" i="3"/>
  <c r="N162" i="3"/>
  <c r="M162" i="3"/>
  <c r="L162" i="3"/>
  <c r="K162" i="3"/>
  <c r="J162" i="3"/>
  <c r="I162" i="3"/>
  <c r="H162" i="3"/>
  <c r="G162" i="3"/>
  <c r="F162" i="3" s="1"/>
  <c r="U161" i="3"/>
  <c r="T161" i="3"/>
  <c r="S161" i="3"/>
  <c r="R161" i="3"/>
  <c r="Q161" i="3"/>
  <c r="P161" i="3"/>
  <c r="O161" i="3"/>
  <c r="N161" i="3"/>
  <c r="M161" i="3"/>
  <c r="L161" i="3"/>
  <c r="K161" i="3"/>
  <c r="J161" i="3"/>
  <c r="I161" i="3"/>
  <c r="H161" i="3"/>
  <c r="G161" i="3"/>
  <c r="F161" i="3" s="1"/>
  <c r="U160" i="3"/>
  <c r="T160" i="3"/>
  <c r="S160" i="3"/>
  <c r="R160" i="3"/>
  <c r="Q160" i="3"/>
  <c r="P160" i="3"/>
  <c r="O160" i="3"/>
  <c r="N160" i="3"/>
  <c r="M160" i="3"/>
  <c r="L160" i="3"/>
  <c r="K160" i="3"/>
  <c r="J160" i="3"/>
  <c r="I160" i="3"/>
  <c r="H160" i="3"/>
  <c r="G160" i="3"/>
  <c r="F160" i="3" s="1"/>
  <c r="U159" i="3"/>
  <c r="T159" i="3"/>
  <c r="S159" i="3"/>
  <c r="R159" i="3"/>
  <c r="Q159" i="3"/>
  <c r="P159" i="3"/>
  <c r="O159" i="3"/>
  <c r="N159" i="3"/>
  <c r="M159" i="3"/>
  <c r="L159" i="3"/>
  <c r="K159" i="3"/>
  <c r="J159" i="3"/>
  <c r="I159" i="3"/>
  <c r="H159" i="3"/>
  <c r="G159" i="3"/>
  <c r="F159" i="3" s="1"/>
  <c r="U158" i="3"/>
  <c r="T158" i="3"/>
  <c r="S158" i="3"/>
  <c r="R158" i="3"/>
  <c r="Q158" i="3"/>
  <c r="P158" i="3"/>
  <c r="O158" i="3"/>
  <c r="N158" i="3"/>
  <c r="M158" i="3"/>
  <c r="L158" i="3"/>
  <c r="K158" i="3"/>
  <c r="J158" i="3"/>
  <c r="I158" i="3"/>
  <c r="H158" i="3"/>
  <c r="G158" i="3"/>
  <c r="F158" i="3" s="1"/>
  <c r="U157" i="3"/>
  <c r="T157" i="3"/>
  <c r="S157" i="3"/>
  <c r="R157" i="3"/>
  <c r="Q157" i="3"/>
  <c r="P157" i="3"/>
  <c r="O157" i="3"/>
  <c r="N157" i="3"/>
  <c r="M157" i="3"/>
  <c r="L157" i="3"/>
  <c r="K157" i="3"/>
  <c r="J157" i="3"/>
  <c r="I157" i="3"/>
  <c r="H157" i="3"/>
  <c r="G157" i="3"/>
  <c r="F157" i="3" s="1"/>
  <c r="U156" i="3"/>
  <c r="T156" i="3"/>
  <c r="S156" i="3"/>
  <c r="R156" i="3"/>
  <c r="Q156" i="3"/>
  <c r="P156" i="3"/>
  <c r="O156" i="3"/>
  <c r="N156" i="3"/>
  <c r="M156" i="3"/>
  <c r="L156" i="3"/>
  <c r="K156" i="3"/>
  <c r="J156" i="3"/>
  <c r="I156" i="3"/>
  <c r="H156" i="3"/>
  <c r="G156" i="3"/>
  <c r="F156" i="3" s="1"/>
  <c r="U155" i="3"/>
  <c r="T155" i="3"/>
  <c r="S155" i="3"/>
  <c r="R155" i="3"/>
  <c r="Q155" i="3"/>
  <c r="P155" i="3"/>
  <c r="O155" i="3"/>
  <c r="N155" i="3"/>
  <c r="M155" i="3"/>
  <c r="L155" i="3"/>
  <c r="K155" i="3"/>
  <c r="J155" i="3"/>
  <c r="I155" i="3"/>
  <c r="H155" i="3"/>
  <c r="G155" i="3"/>
  <c r="F155" i="3" s="1"/>
  <c r="U154" i="3"/>
  <c r="T154" i="3"/>
  <c r="S154" i="3"/>
  <c r="R154" i="3"/>
  <c r="Q154" i="3"/>
  <c r="P154" i="3"/>
  <c r="O154" i="3"/>
  <c r="N154" i="3"/>
  <c r="M154" i="3"/>
  <c r="L154" i="3"/>
  <c r="K154" i="3"/>
  <c r="J154" i="3"/>
  <c r="I154" i="3"/>
  <c r="H154" i="3"/>
  <c r="G154" i="3"/>
  <c r="F154" i="3" s="1"/>
  <c r="U153" i="3"/>
  <c r="T153" i="3"/>
  <c r="S153" i="3"/>
  <c r="R153" i="3"/>
  <c r="Q153" i="3"/>
  <c r="P153" i="3"/>
  <c r="O153" i="3"/>
  <c r="N153" i="3"/>
  <c r="M153" i="3"/>
  <c r="L153" i="3"/>
  <c r="K153" i="3"/>
  <c r="J153" i="3"/>
  <c r="I153" i="3"/>
  <c r="H153" i="3"/>
  <c r="G153" i="3"/>
  <c r="F153" i="3" s="1"/>
  <c r="U152" i="3"/>
  <c r="T152" i="3"/>
  <c r="S152" i="3"/>
  <c r="R152" i="3"/>
  <c r="Q152" i="3"/>
  <c r="P152" i="3"/>
  <c r="O152" i="3"/>
  <c r="N152" i="3"/>
  <c r="M152" i="3"/>
  <c r="L152" i="3"/>
  <c r="K152" i="3"/>
  <c r="J152" i="3"/>
  <c r="I152" i="3"/>
  <c r="H152" i="3"/>
  <c r="G152" i="3"/>
  <c r="F152" i="3" s="1"/>
  <c r="U151" i="3"/>
  <c r="T151" i="3"/>
  <c r="S151" i="3"/>
  <c r="R151" i="3"/>
  <c r="Q151" i="3"/>
  <c r="P151" i="3"/>
  <c r="O151" i="3"/>
  <c r="N151" i="3"/>
  <c r="M151" i="3"/>
  <c r="L151" i="3"/>
  <c r="K151" i="3"/>
  <c r="J151" i="3"/>
  <c r="I151" i="3"/>
  <c r="H151" i="3"/>
  <c r="G151" i="3"/>
  <c r="F151" i="3" s="1"/>
  <c r="U150" i="3"/>
  <c r="T150" i="3"/>
  <c r="S150" i="3"/>
  <c r="R150" i="3"/>
  <c r="Q150" i="3"/>
  <c r="P150" i="3"/>
  <c r="O150" i="3"/>
  <c r="N150" i="3"/>
  <c r="M150" i="3"/>
  <c r="L150" i="3"/>
  <c r="K150" i="3"/>
  <c r="J150" i="3"/>
  <c r="I150" i="3"/>
  <c r="H150" i="3"/>
  <c r="G150" i="3"/>
  <c r="F150" i="3" s="1"/>
  <c r="U149" i="3"/>
  <c r="T149" i="3"/>
  <c r="S149" i="3"/>
  <c r="R149" i="3"/>
  <c r="Q149" i="3"/>
  <c r="P149" i="3"/>
  <c r="O149" i="3"/>
  <c r="N149" i="3"/>
  <c r="M149" i="3"/>
  <c r="L149" i="3"/>
  <c r="K149" i="3"/>
  <c r="J149" i="3"/>
  <c r="I149" i="3"/>
  <c r="H149" i="3"/>
  <c r="G149" i="3"/>
  <c r="F149" i="3" s="1"/>
  <c r="U148" i="3"/>
  <c r="T148" i="3"/>
  <c r="S148" i="3"/>
  <c r="R148" i="3"/>
  <c r="Q148" i="3"/>
  <c r="P148" i="3"/>
  <c r="O148" i="3"/>
  <c r="N148" i="3"/>
  <c r="M148" i="3"/>
  <c r="L148" i="3"/>
  <c r="K148" i="3"/>
  <c r="J148" i="3"/>
  <c r="I148" i="3"/>
  <c r="H148" i="3"/>
  <c r="G148" i="3"/>
  <c r="F148" i="3" s="1"/>
  <c r="U147" i="3"/>
  <c r="U146" i="3" s="1"/>
  <c r="T147" i="3"/>
  <c r="S147" i="3"/>
  <c r="S146" i="3" s="1"/>
  <c r="R147" i="3"/>
  <c r="Q147" i="3"/>
  <c r="Q146" i="3" s="1"/>
  <c r="P147" i="3"/>
  <c r="O147" i="3"/>
  <c r="O146" i="3" s="1"/>
  <c r="N147" i="3"/>
  <c r="M147" i="3"/>
  <c r="M146" i="3" s="1"/>
  <c r="L147" i="3"/>
  <c r="K147" i="3"/>
  <c r="K146" i="3" s="1"/>
  <c r="J147" i="3"/>
  <c r="I147" i="3"/>
  <c r="I146" i="3" s="1"/>
  <c r="H147" i="3"/>
  <c r="G147" i="3"/>
  <c r="F147" i="3" s="1"/>
  <c r="T146" i="3"/>
  <c r="R146" i="3"/>
  <c r="P146" i="3"/>
  <c r="N146" i="3"/>
  <c r="L146" i="3"/>
  <c r="J146" i="3"/>
  <c r="H146" i="3"/>
  <c r="U145" i="3"/>
  <c r="T145" i="3"/>
  <c r="S145" i="3"/>
  <c r="R145" i="3"/>
  <c r="Q145" i="3"/>
  <c r="P145" i="3"/>
  <c r="O145" i="3"/>
  <c r="N145" i="3"/>
  <c r="M145" i="3"/>
  <c r="L145" i="3"/>
  <c r="K145" i="3"/>
  <c r="J145" i="3"/>
  <c r="I145" i="3"/>
  <c r="H145" i="3"/>
  <c r="G145" i="3"/>
  <c r="F145" i="3" s="1"/>
  <c r="U144" i="3"/>
  <c r="T144" i="3"/>
  <c r="S144" i="3"/>
  <c r="R144" i="3"/>
  <c r="Q144" i="3"/>
  <c r="P144" i="3"/>
  <c r="O144" i="3"/>
  <c r="N144" i="3"/>
  <c r="M144" i="3"/>
  <c r="L144" i="3"/>
  <c r="K144" i="3"/>
  <c r="J144" i="3"/>
  <c r="I144" i="3"/>
  <c r="H144" i="3"/>
  <c r="G144" i="3"/>
  <c r="F144" i="3" s="1"/>
  <c r="U143" i="3"/>
  <c r="T143" i="3"/>
  <c r="S143" i="3"/>
  <c r="R143" i="3"/>
  <c r="Q143" i="3"/>
  <c r="P143" i="3"/>
  <c r="O143" i="3"/>
  <c r="N143" i="3"/>
  <c r="M143" i="3"/>
  <c r="L143" i="3"/>
  <c r="K143" i="3"/>
  <c r="J143" i="3"/>
  <c r="I143" i="3"/>
  <c r="H143" i="3"/>
  <c r="G143" i="3"/>
  <c r="F143" i="3" s="1"/>
  <c r="U142" i="3"/>
  <c r="T142" i="3"/>
  <c r="S142" i="3"/>
  <c r="R142" i="3"/>
  <c r="Q142" i="3"/>
  <c r="P142" i="3"/>
  <c r="O142" i="3"/>
  <c r="N142" i="3"/>
  <c r="M142" i="3"/>
  <c r="L142" i="3"/>
  <c r="K142" i="3"/>
  <c r="J142" i="3"/>
  <c r="I142" i="3"/>
  <c r="H142" i="3"/>
  <c r="G142" i="3"/>
  <c r="F142" i="3" s="1"/>
  <c r="U141" i="3"/>
  <c r="U135" i="3" s="1"/>
  <c r="U134" i="3" s="1"/>
  <c r="T141" i="3"/>
  <c r="S141" i="3"/>
  <c r="R141" i="3"/>
  <c r="Q141" i="3"/>
  <c r="P141" i="3"/>
  <c r="O141" i="3"/>
  <c r="N141" i="3"/>
  <c r="M141" i="3"/>
  <c r="L141" i="3"/>
  <c r="K141" i="3"/>
  <c r="J141" i="3"/>
  <c r="I141" i="3"/>
  <c r="H141" i="3"/>
  <c r="G141" i="3"/>
  <c r="F141" i="3" s="1"/>
  <c r="U140" i="3"/>
  <c r="T140" i="3"/>
  <c r="S140" i="3"/>
  <c r="R140" i="3"/>
  <c r="Q140" i="3"/>
  <c r="P140" i="3"/>
  <c r="O140" i="3"/>
  <c r="N140" i="3"/>
  <c r="M140" i="3"/>
  <c r="L140" i="3"/>
  <c r="K140" i="3"/>
  <c r="J140" i="3"/>
  <c r="I140" i="3"/>
  <c r="H140" i="3"/>
  <c r="G140" i="3"/>
  <c r="F140" i="3" s="1"/>
  <c r="U139" i="3"/>
  <c r="T139" i="3"/>
  <c r="S139" i="3"/>
  <c r="R139" i="3"/>
  <c r="Q139" i="3"/>
  <c r="Q135" i="3" s="1"/>
  <c r="Q134" i="3" s="1"/>
  <c r="P139" i="3"/>
  <c r="O139" i="3"/>
  <c r="N139" i="3"/>
  <c r="M139" i="3"/>
  <c r="L139" i="3"/>
  <c r="K139" i="3"/>
  <c r="J139" i="3"/>
  <c r="I139" i="3"/>
  <c r="H139" i="3"/>
  <c r="G139" i="3"/>
  <c r="F139" i="3" s="1"/>
  <c r="U138" i="3"/>
  <c r="T138" i="3"/>
  <c r="S138" i="3"/>
  <c r="R138" i="3"/>
  <c r="Q138" i="3"/>
  <c r="P138" i="3"/>
  <c r="O138" i="3"/>
  <c r="N138" i="3"/>
  <c r="M138" i="3"/>
  <c r="L138" i="3"/>
  <c r="K138" i="3"/>
  <c r="J138" i="3"/>
  <c r="J135" i="3" s="1"/>
  <c r="J134" i="3" s="1"/>
  <c r="I138" i="3"/>
  <c r="I135" i="3" s="1"/>
  <c r="I134" i="3" s="1"/>
  <c r="H138" i="3"/>
  <c r="G138" i="3"/>
  <c r="F138" i="3" s="1"/>
  <c r="U137" i="3"/>
  <c r="T137" i="3"/>
  <c r="S137" i="3"/>
  <c r="R137" i="3"/>
  <c r="Q137" i="3"/>
  <c r="P137" i="3"/>
  <c r="O137" i="3"/>
  <c r="N137" i="3"/>
  <c r="M137" i="3"/>
  <c r="L137" i="3"/>
  <c r="K137" i="3"/>
  <c r="J137" i="3"/>
  <c r="I137" i="3"/>
  <c r="H137" i="3"/>
  <c r="G137" i="3"/>
  <c r="F137" i="3" s="1"/>
  <c r="U136" i="3"/>
  <c r="T136" i="3"/>
  <c r="T135" i="3" s="1"/>
  <c r="T134" i="3" s="1"/>
  <c r="S136" i="3"/>
  <c r="R136" i="3"/>
  <c r="Q136" i="3"/>
  <c r="P136" i="3"/>
  <c r="P135" i="3" s="1"/>
  <c r="P134" i="3" s="1"/>
  <c r="O136" i="3"/>
  <c r="N136" i="3"/>
  <c r="N135" i="3" s="1"/>
  <c r="N134" i="3" s="1"/>
  <c r="M136" i="3"/>
  <c r="L136" i="3"/>
  <c r="L135" i="3" s="1"/>
  <c r="L134" i="3" s="1"/>
  <c r="K136" i="3"/>
  <c r="J136" i="3"/>
  <c r="I136" i="3"/>
  <c r="H136" i="3"/>
  <c r="G136" i="3"/>
  <c r="F136" i="3" s="1"/>
  <c r="R135" i="3"/>
  <c r="R134" i="3" s="1"/>
  <c r="M135" i="3"/>
  <c r="H135" i="3"/>
  <c r="H134" i="3" s="1"/>
  <c r="U132" i="3"/>
  <c r="T132" i="3"/>
  <c r="S132" i="3"/>
  <c r="R132" i="3"/>
  <c r="Q132" i="3"/>
  <c r="P132" i="3"/>
  <c r="O132" i="3"/>
  <c r="N132" i="3"/>
  <c r="M132" i="3"/>
  <c r="L132" i="3"/>
  <c r="K132" i="3"/>
  <c r="J132" i="3"/>
  <c r="I132" i="3"/>
  <c r="H132" i="3"/>
  <c r="G132" i="3"/>
  <c r="F124" i="3"/>
  <c r="F123" i="3"/>
  <c r="F122" i="3"/>
  <c r="F121" i="3"/>
  <c r="F120" i="3"/>
  <c r="F119" i="3"/>
  <c r="F118" i="3"/>
  <c r="F117" i="3"/>
  <c r="F116" i="3"/>
  <c r="F115" i="3"/>
  <c r="F114" i="3"/>
  <c r="F113" i="3"/>
  <c r="F112" i="3"/>
  <c r="U111" i="3"/>
  <c r="T111" i="3"/>
  <c r="S111" i="3"/>
  <c r="R111" i="3"/>
  <c r="Q111" i="3"/>
  <c r="P111" i="3"/>
  <c r="O111" i="3"/>
  <c r="N111" i="3"/>
  <c r="M111" i="3"/>
  <c r="L111" i="3"/>
  <c r="K111" i="3"/>
  <c r="J111" i="3"/>
  <c r="I111" i="3"/>
  <c r="H111" i="3"/>
  <c r="G111" i="3"/>
  <c r="F111" i="3" s="1"/>
  <c r="U110" i="3"/>
  <c r="T110" i="3"/>
  <c r="S110" i="3"/>
  <c r="R110" i="3"/>
  <c r="Q110" i="3"/>
  <c r="P110" i="3"/>
  <c r="O110" i="3"/>
  <c r="N110" i="3"/>
  <c r="M110" i="3"/>
  <c r="L110" i="3"/>
  <c r="K110" i="3"/>
  <c r="J110" i="3"/>
  <c r="I110" i="3"/>
  <c r="H110" i="3"/>
  <c r="G110" i="3"/>
  <c r="F110" i="3" s="1"/>
  <c r="U109" i="3"/>
  <c r="T109" i="3"/>
  <c r="S109" i="3"/>
  <c r="R109" i="3"/>
  <c r="Q109" i="3"/>
  <c r="P109" i="3"/>
  <c r="O109" i="3"/>
  <c r="N109" i="3"/>
  <c r="M109" i="3"/>
  <c r="L109" i="3"/>
  <c r="K109" i="3"/>
  <c r="J109" i="3"/>
  <c r="I109" i="3"/>
  <c r="H109" i="3"/>
  <c r="G109" i="3"/>
  <c r="F109" i="3" s="1"/>
  <c r="U108" i="3"/>
  <c r="T108" i="3"/>
  <c r="S108" i="3"/>
  <c r="R108" i="3"/>
  <c r="Q108" i="3"/>
  <c r="P108" i="3"/>
  <c r="O108" i="3"/>
  <c r="N108" i="3"/>
  <c r="M108" i="3"/>
  <c r="L108" i="3"/>
  <c r="K108" i="3"/>
  <c r="J108" i="3"/>
  <c r="I108" i="3"/>
  <c r="H108" i="3"/>
  <c r="G108" i="3"/>
  <c r="F108" i="3" s="1"/>
  <c r="U107" i="3"/>
  <c r="T107" i="3"/>
  <c r="S107" i="3"/>
  <c r="R107" i="3"/>
  <c r="Q107" i="3"/>
  <c r="P107" i="3"/>
  <c r="O107" i="3"/>
  <c r="N107" i="3"/>
  <c r="M107" i="3"/>
  <c r="L107" i="3"/>
  <c r="K107" i="3"/>
  <c r="J107" i="3"/>
  <c r="I107" i="3"/>
  <c r="H107" i="3"/>
  <c r="G107" i="3"/>
  <c r="F107" i="3" s="1"/>
  <c r="U106" i="3"/>
  <c r="T106" i="3"/>
  <c r="S106" i="3"/>
  <c r="R106" i="3"/>
  <c r="Q106" i="3"/>
  <c r="P106" i="3"/>
  <c r="O106" i="3"/>
  <c r="N106" i="3"/>
  <c r="M106" i="3"/>
  <c r="L106" i="3"/>
  <c r="K106" i="3"/>
  <c r="J106" i="3"/>
  <c r="I106" i="3"/>
  <c r="H106" i="3"/>
  <c r="G106" i="3"/>
  <c r="F106" i="3" s="1"/>
  <c r="U105" i="3"/>
  <c r="T105" i="3"/>
  <c r="S105" i="3"/>
  <c r="R105" i="3"/>
  <c r="Q105" i="3"/>
  <c r="P105" i="3"/>
  <c r="O105" i="3"/>
  <c r="N105" i="3"/>
  <c r="M105" i="3"/>
  <c r="L105" i="3"/>
  <c r="K105" i="3"/>
  <c r="J105" i="3"/>
  <c r="I105" i="3"/>
  <c r="H105" i="3"/>
  <c r="G105" i="3"/>
  <c r="F105" i="3" s="1"/>
  <c r="U104" i="3"/>
  <c r="T104" i="3"/>
  <c r="S104" i="3"/>
  <c r="R104" i="3"/>
  <c r="Q104" i="3"/>
  <c r="P104" i="3"/>
  <c r="O104" i="3"/>
  <c r="N104" i="3"/>
  <c r="M104" i="3"/>
  <c r="L104" i="3"/>
  <c r="K104" i="3"/>
  <c r="J104" i="3"/>
  <c r="I104" i="3"/>
  <c r="H104" i="3"/>
  <c r="G104" i="3"/>
  <c r="F104" i="3" s="1"/>
  <c r="U103" i="3"/>
  <c r="T103" i="3"/>
  <c r="S103" i="3"/>
  <c r="R103" i="3"/>
  <c r="Q103" i="3"/>
  <c r="P103" i="3"/>
  <c r="O103" i="3"/>
  <c r="N103" i="3"/>
  <c r="M103" i="3"/>
  <c r="L103" i="3"/>
  <c r="K103" i="3"/>
  <c r="J103" i="3"/>
  <c r="I103" i="3"/>
  <c r="H103" i="3"/>
  <c r="G103" i="3"/>
  <c r="F103" i="3" s="1"/>
  <c r="U102" i="3"/>
  <c r="T102" i="3"/>
  <c r="S102" i="3"/>
  <c r="R102" i="3"/>
  <c r="Q102" i="3"/>
  <c r="P102" i="3"/>
  <c r="O102" i="3"/>
  <c r="N102" i="3"/>
  <c r="M102" i="3"/>
  <c r="L102" i="3"/>
  <c r="K102" i="3"/>
  <c r="J102" i="3"/>
  <c r="I102" i="3"/>
  <c r="H102" i="3"/>
  <c r="G102" i="3"/>
  <c r="F102" i="3" s="1"/>
  <c r="U101" i="3"/>
  <c r="T101" i="3"/>
  <c r="S101" i="3"/>
  <c r="R101" i="3"/>
  <c r="Q101" i="3"/>
  <c r="P101" i="3"/>
  <c r="O101" i="3"/>
  <c r="N101" i="3"/>
  <c r="M101" i="3"/>
  <c r="L101" i="3"/>
  <c r="K101" i="3"/>
  <c r="J101" i="3"/>
  <c r="I101" i="3"/>
  <c r="H101" i="3"/>
  <c r="G101" i="3"/>
  <c r="F101" i="3" s="1"/>
  <c r="U100" i="3"/>
  <c r="T100" i="3"/>
  <c r="S100" i="3"/>
  <c r="R100" i="3"/>
  <c r="Q100" i="3"/>
  <c r="P100" i="3"/>
  <c r="O100" i="3"/>
  <c r="N100" i="3"/>
  <c r="M100" i="3"/>
  <c r="L100" i="3"/>
  <c r="K100" i="3"/>
  <c r="J100" i="3"/>
  <c r="I100" i="3"/>
  <c r="H100" i="3"/>
  <c r="G100" i="3"/>
  <c r="F100" i="3" s="1"/>
  <c r="U99" i="3"/>
  <c r="T99" i="3"/>
  <c r="S99" i="3"/>
  <c r="R99" i="3"/>
  <c r="Q99" i="3"/>
  <c r="P99" i="3"/>
  <c r="O99" i="3"/>
  <c r="N99" i="3"/>
  <c r="M99" i="3"/>
  <c r="L99" i="3"/>
  <c r="K99" i="3"/>
  <c r="J99" i="3"/>
  <c r="I99" i="3"/>
  <c r="H99" i="3"/>
  <c r="G99" i="3"/>
  <c r="F99" i="3" s="1"/>
  <c r="U98" i="3"/>
  <c r="T98" i="3"/>
  <c r="S98" i="3"/>
  <c r="R98" i="3"/>
  <c r="Q98" i="3"/>
  <c r="P98" i="3"/>
  <c r="O98" i="3"/>
  <c r="N98" i="3"/>
  <c r="M98" i="3"/>
  <c r="L98" i="3"/>
  <c r="K98" i="3"/>
  <c r="J98" i="3"/>
  <c r="I98" i="3"/>
  <c r="H98" i="3"/>
  <c r="G98" i="3"/>
  <c r="F98" i="3" s="1"/>
  <c r="U97" i="3"/>
  <c r="T97" i="3"/>
  <c r="S97" i="3"/>
  <c r="R97" i="3"/>
  <c r="Q97" i="3"/>
  <c r="P97" i="3"/>
  <c r="O97" i="3"/>
  <c r="N97" i="3"/>
  <c r="M97" i="3"/>
  <c r="L97" i="3"/>
  <c r="K97" i="3"/>
  <c r="J97" i="3"/>
  <c r="I97" i="3"/>
  <c r="H97" i="3"/>
  <c r="G97" i="3"/>
  <c r="F97" i="3" s="1"/>
  <c r="U96" i="3"/>
  <c r="T96" i="3"/>
  <c r="S96" i="3"/>
  <c r="R96" i="3"/>
  <c r="Q96" i="3"/>
  <c r="P96" i="3"/>
  <c r="O96" i="3"/>
  <c r="N96" i="3"/>
  <c r="M96" i="3"/>
  <c r="L96" i="3"/>
  <c r="K96" i="3"/>
  <c r="J96" i="3"/>
  <c r="I96" i="3"/>
  <c r="H96" i="3"/>
  <c r="G96" i="3"/>
  <c r="F96" i="3" s="1"/>
  <c r="U95" i="3"/>
  <c r="T95" i="3"/>
  <c r="S95" i="3"/>
  <c r="R95" i="3"/>
  <c r="Q95" i="3"/>
  <c r="P95" i="3"/>
  <c r="O95" i="3"/>
  <c r="N95" i="3"/>
  <c r="M95" i="3"/>
  <c r="L95" i="3"/>
  <c r="K95" i="3"/>
  <c r="J95" i="3"/>
  <c r="I95" i="3"/>
  <c r="H95" i="3"/>
  <c r="G95" i="3"/>
  <c r="F95" i="3" s="1"/>
  <c r="U94" i="3"/>
  <c r="T94" i="3"/>
  <c r="S94" i="3"/>
  <c r="R94" i="3"/>
  <c r="Q94" i="3"/>
  <c r="P94" i="3"/>
  <c r="O94" i="3"/>
  <c r="N94" i="3"/>
  <c r="M94" i="3"/>
  <c r="L94" i="3"/>
  <c r="K94" i="3"/>
  <c r="J94" i="3"/>
  <c r="I94" i="3"/>
  <c r="H94" i="3"/>
  <c r="G94" i="3"/>
  <c r="F94" i="3" s="1"/>
  <c r="U93" i="3"/>
  <c r="T93" i="3"/>
  <c r="S93" i="3"/>
  <c r="R93" i="3"/>
  <c r="Q93" i="3"/>
  <c r="P93" i="3"/>
  <c r="O93" i="3"/>
  <c r="N93" i="3"/>
  <c r="M93" i="3"/>
  <c r="L93" i="3"/>
  <c r="K93" i="3"/>
  <c r="J93" i="3"/>
  <c r="I93" i="3"/>
  <c r="H93" i="3"/>
  <c r="G93" i="3"/>
  <c r="F93" i="3" s="1"/>
  <c r="U92" i="3"/>
  <c r="T92" i="3"/>
  <c r="S92" i="3"/>
  <c r="R92" i="3"/>
  <c r="Q92" i="3"/>
  <c r="P92" i="3"/>
  <c r="O92" i="3"/>
  <c r="N92" i="3"/>
  <c r="M92" i="3"/>
  <c r="L92" i="3"/>
  <c r="K92" i="3"/>
  <c r="J92" i="3"/>
  <c r="I92" i="3"/>
  <c r="H92" i="3"/>
  <c r="G92" i="3"/>
  <c r="F92" i="3" s="1"/>
  <c r="U91" i="3"/>
  <c r="T91" i="3"/>
  <c r="S91" i="3"/>
  <c r="R91" i="3"/>
  <c r="Q91" i="3"/>
  <c r="P91" i="3"/>
  <c r="O91" i="3"/>
  <c r="N91" i="3"/>
  <c r="M91" i="3"/>
  <c r="L91" i="3"/>
  <c r="K91" i="3"/>
  <c r="J91" i="3"/>
  <c r="I91" i="3"/>
  <c r="H91" i="3"/>
  <c r="G91" i="3"/>
  <c r="F91" i="3" s="1"/>
  <c r="U90" i="3"/>
  <c r="T90" i="3"/>
  <c r="S90" i="3"/>
  <c r="R90" i="3"/>
  <c r="Q90" i="3"/>
  <c r="P90" i="3"/>
  <c r="O90" i="3"/>
  <c r="N90" i="3"/>
  <c r="M90" i="3"/>
  <c r="L90" i="3"/>
  <c r="K90" i="3"/>
  <c r="J90" i="3"/>
  <c r="I90" i="3"/>
  <c r="H90" i="3"/>
  <c r="G90" i="3"/>
  <c r="F90" i="3" s="1"/>
  <c r="U89" i="3"/>
  <c r="T89" i="3"/>
  <c r="S89" i="3"/>
  <c r="R89" i="3"/>
  <c r="Q89" i="3"/>
  <c r="P89" i="3"/>
  <c r="O89" i="3"/>
  <c r="N89" i="3"/>
  <c r="M89" i="3"/>
  <c r="L89" i="3"/>
  <c r="K89" i="3"/>
  <c r="J89" i="3"/>
  <c r="I89" i="3"/>
  <c r="H89" i="3"/>
  <c r="G89" i="3"/>
  <c r="F89" i="3" s="1"/>
  <c r="U88" i="3"/>
  <c r="T88" i="3"/>
  <c r="S88" i="3"/>
  <c r="R88" i="3"/>
  <c r="Q88" i="3"/>
  <c r="P88" i="3"/>
  <c r="O88" i="3"/>
  <c r="N88" i="3"/>
  <c r="M88" i="3"/>
  <c r="L88" i="3"/>
  <c r="K88" i="3"/>
  <c r="J88" i="3"/>
  <c r="I88" i="3"/>
  <c r="H88" i="3"/>
  <c r="G88" i="3"/>
  <c r="F88" i="3" s="1"/>
  <c r="U87" i="3"/>
  <c r="T87" i="3"/>
  <c r="S87" i="3"/>
  <c r="R87" i="3"/>
  <c r="Q87" i="3"/>
  <c r="P87" i="3"/>
  <c r="O87" i="3"/>
  <c r="N87" i="3"/>
  <c r="M87" i="3"/>
  <c r="L87" i="3"/>
  <c r="K87" i="3"/>
  <c r="J87" i="3"/>
  <c r="I87" i="3"/>
  <c r="H87" i="3"/>
  <c r="G87" i="3"/>
  <c r="F87" i="3" s="1"/>
  <c r="U86" i="3"/>
  <c r="T86" i="3"/>
  <c r="S86" i="3"/>
  <c r="R86" i="3"/>
  <c r="Q86" i="3"/>
  <c r="P86" i="3"/>
  <c r="O86" i="3"/>
  <c r="N86" i="3"/>
  <c r="M86" i="3"/>
  <c r="L86" i="3"/>
  <c r="K86" i="3"/>
  <c r="J86" i="3"/>
  <c r="I86" i="3"/>
  <c r="H86" i="3"/>
  <c r="G86" i="3"/>
  <c r="F86" i="3" s="1"/>
  <c r="U85" i="3"/>
  <c r="U84" i="3" s="1"/>
  <c r="T85" i="3"/>
  <c r="S85" i="3"/>
  <c r="S84" i="3" s="1"/>
  <c r="R85" i="3"/>
  <c r="Q85" i="3"/>
  <c r="Q84" i="3" s="1"/>
  <c r="P85" i="3"/>
  <c r="O85" i="3"/>
  <c r="O84" i="3" s="1"/>
  <c r="N85" i="3"/>
  <c r="M85" i="3"/>
  <c r="M84" i="3" s="1"/>
  <c r="L85" i="3"/>
  <c r="K85" i="3"/>
  <c r="K84" i="3" s="1"/>
  <c r="J85" i="3"/>
  <c r="I85" i="3"/>
  <c r="I84" i="3" s="1"/>
  <c r="H85" i="3"/>
  <c r="G85" i="3"/>
  <c r="F85" i="3" s="1"/>
  <c r="T84" i="3"/>
  <c r="R84" i="3"/>
  <c r="P84" i="3"/>
  <c r="N84" i="3"/>
  <c r="L84" i="3"/>
  <c r="J84" i="3"/>
  <c r="H84" i="3"/>
  <c r="U83" i="3"/>
  <c r="T83" i="3"/>
  <c r="S83" i="3"/>
  <c r="R83" i="3"/>
  <c r="Q83" i="3"/>
  <c r="P83" i="3"/>
  <c r="O83" i="3"/>
  <c r="N83" i="3"/>
  <c r="M83" i="3"/>
  <c r="L83" i="3"/>
  <c r="K83" i="3"/>
  <c r="J83" i="3"/>
  <c r="I83" i="3"/>
  <c r="H83" i="3"/>
  <c r="G83" i="3"/>
  <c r="F83" i="3" s="1"/>
  <c r="U82" i="3"/>
  <c r="T82" i="3"/>
  <c r="S82" i="3"/>
  <c r="R82" i="3"/>
  <c r="Q82" i="3"/>
  <c r="P82" i="3"/>
  <c r="O82" i="3"/>
  <c r="N82" i="3"/>
  <c r="M82" i="3"/>
  <c r="L82" i="3"/>
  <c r="K82" i="3"/>
  <c r="J82" i="3"/>
  <c r="I82" i="3"/>
  <c r="H82" i="3"/>
  <c r="G82" i="3"/>
  <c r="F82" i="3" s="1"/>
  <c r="U81" i="3"/>
  <c r="T81" i="3"/>
  <c r="S81" i="3"/>
  <c r="R81" i="3"/>
  <c r="Q81" i="3"/>
  <c r="P81" i="3"/>
  <c r="O81" i="3"/>
  <c r="N81" i="3"/>
  <c r="M81" i="3"/>
  <c r="L81" i="3"/>
  <c r="K81" i="3"/>
  <c r="J81" i="3"/>
  <c r="I81" i="3"/>
  <c r="H81" i="3"/>
  <c r="G81" i="3"/>
  <c r="F81" i="3" s="1"/>
  <c r="U80" i="3"/>
  <c r="T80" i="3"/>
  <c r="S80" i="3"/>
  <c r="R80" i="3"/>
  <c r="Q80" i="3"/>
  <c r="P80" i="3"/>
  <c r="O80" i="3"/>
  <c r="N80" i="3"/>
  <c r="M80" i="3"/>
  <c r="L80" i="3"/>
  <c r="K80" i="3"/>
  <c r="J80" i="3"/>
  <c r="I80" i="3"/>
  <c r="H80" i="3"/>
  <c r="G80" i="3"/>
  <c r="F80" i="3" s="1"/>
  <c r="U79" i="3"/>
  <c r="U73" i="3" s="1"/>
  <c r="U72" i="3" s="1"/>
  <c r="T79" i="3"/>
  <c r="S79" i="3"/>
  <c r="R79" i="3"/>
  <c r="Q79" i="3"/>
  <c r="P79" i="3"/>
  <c r="O79" i="3"/>
  <c r="N79" i="3"/>
  <c r="M79" i="3"/>
  <c r="L79" i="3"/>
  <c r="K79" i="3"/>
  <c r="J79" i="3"/>
  <c r="I79" i="3"/>
  <c r="H79" i="3"/>
  <c r="G79" i="3"/>
  <c r="F79" i="3" s="1"/>
  <c r="U78" i="3"/>
  <c r="T78" i="3"/>
  <c r="S78" i="3"/>
  <c r="R78" i="3"/>
  <c r="Q78" i="3"/>
  <c r="P78" i="3"/>
  <c r="O78" i="3"/>
  <c r="N78" i="3"/>
  <c r="M78" i="3"/>
  <c r="L78" i="3"/>
  <c r="K78" i="3"/>
  <c r="J78" i="3"/>
  <c r="I78" i="3"/>
  <c r="H78" i="3"/>
  <c r="G78" i="3"/>
  <c r="F78" i="3" s="1"/>
  <c r="U77" i="3"/>
  <c r="T77" i="3"/>
  <c r="S77" i="3"/>
  <c r="R77" i="3"/>
  <c r="Q77" i="3"/>
  <c r="Q73" i="3" s="1"/>
  <c r="Q72" i="3" s="1"/>
  <c r="P77" i="3"/>
  <c r="O77" i="3"/>
  <c r="N77" i="3"/>
  <c r="M77" i="3"/>
  <c r="L77" i="3"/>
  <c r="K77" i="3"/>
  <c r="J77" i="3"/>
  <c r="I77" i="3"/>
  <c r="H77" i="3"/>
  <c r="G77" i="3"/>
  <c r="F77" i="3" s="1"/>
  <c r="U76" i="3"/>
  <c r="T76" i="3"/>
  <c r="S76" i="3"/>
  <c r="R76" i="3"/>
  <c r="Q76" i="3"/>
  <c r="P76" i="3"/>
  <c r="O76" i="3"/>
  <c r="N76" i="3"/>
  <c r="M76" i="3"/>
  <c r="L76" i="3"/>
  <c r="K76" i="3"/>
  <c r="J76" i="3"/>
  <c r="J73" i="3" s="1"/>
  <c r="J72" i="3" s="1"/>
  <c r="I76" i="3"/>
  <c r="I73" i="3" s="1"/>
  <c r="I72" i="3" s="1"/>
  <c r="H76" i="3"/>
  <c r="G76" i="3"/>
  <c r="F76" i="3" s="1"/>
  <c r="U75" i="3"/>
  <c r="T75" i="3"/>
  <c r="S75" i="3"/>
  <c r="R75" i="3"/>
  <c r="Q75" i="3"/>
  <c r="P75" i="3"/>
  <c r="O75" i="3"/>
  <c r="N75" i="3"/>
  <c r="M75" i="3"/>
  <c r="L75" i="3"/>
  <c r="K75" i="3"/>
  <c r="J75" i="3"/>
  <c r="I75" i="3"/>
  <c r="H75" i="3"/>
  <c r="G75" i="3"/>
  <c r="F75" i="3" s="1"/>
  <c r="U74" i="3"/>
  <c r="T74" i="3"/>
  <c r="T73" i="3" s="1"/>
  <c r="T72" i="3" s="1"/>
  <c r="S74" i="3"/>
  <c r="R74" i="3"/>
  <c r="Q74" i="3"/>
  <c r="P74" i="3"/>
  <c r="P73" i="3" s="1"/>
  <c r="P72" i="3" s="1"/>
  <c r="O74" i="3"/>
  <c r="N74" i="3"/>
  <c r="N73" i="3" s="1"/>
  <c r="N72" i="3" s="1"/>
  <c r="M74" i="3"/>
  <c r="L74" i="3"/>
  <c r="L73" i="3" s="1"/>
  <c r="L72" i="3" s="1"/>
  <c r="K74" i="3"/>
  <c r="J74" i="3"/>
  <c r="I74" i="3"/>
  <c r="H74" i="3"/>
  <c r="G74" i="3"/>
  <c r="F74" i="3" s="1"/>
  <c r="R73" i="3"/>
  <c r="R72" i="3" s="1"/>
  <c r="M73" i="3"/>
  <c r="M72" i="3" s="1"/>
  <c r="H73" i="3"/>
  <c r="H72" i="3" s="1"/>
  <c r="U70" i="3"/>
  <c r="T70" i="3"/>
  <c r="S70" i="3"/>
  <c r="R70" i="3"/>
  <c r="Q70" i="3"/>
  <c r="P70" i="3"/>
  <c r="O70" i="3"/>
  <c r="N70" i="3"/>
  <c r="M70" i="3"/>
  <c r="L70" i="3"/>
  <c r="K70" i="3"/>
  <c r="J70" i="3"/>
  <c r="I70" i="3"/>
  <c r="H70" i="3"/>
  <c r="G70" i="3"/>
  <c r="U7" i="3"/>
  <c r="S7" i="3"/>
  <c r="Q7" i="3"/>
  <c r="O7" i="3"/>
  <c r="M7" i="3"/>
  <c r="K7" i="3"/>
  <c r="I7" i="3"/>
  <c r="G7" i="3"/>
  <c r="D7" i="3"/>
  <c r="AH5" i="3"/>
  <c r="AG5" i="3"/>
  <c r="AF5" i="3"/>
  <c r="AE5" i="3"/>
  <c r="AD5" i="3"/>
  <c r="AC5" i="3"/>
  <c r="AB5" i="3"/>
  <c r="AA5" i="3"/>
  <c r="Z5" i="3"/>
  <c r="Y5" i="3"/>
  <c r="X5" i="3"/>
  <c r="W5" i="3"/>
  <c r="V5" i="3"/>
  <c r="U5" i="3"/>
  <c r="T5" i="3"/>
  <c r="S5" i="3"/>
  <c r="R5" i="3"/>
  <c r="Q5" i="3"/>
  <c r="P5" i="3"/>
  <c r="O5" i="3"/>
  <c r="N5" i="3"/>
  <c r="M5" i="3"/>
  <c r="L5" i="3"/>
  <c r="K5" i="3"/>
  <c r="J5" i="3"/>
  <c r="I5" i="3"/>
  <c r="H5" i="3"/>
  <c r="G5" i="3"/>
  <c r="J49" i="2"/>
  <c r="J48" i="2"/>
  <c r="J47" i="2"/>
  <c r="J46" i="2"/>
  <c r="J45" i="2"/>
  <c r="J44" i="2"/>
  <c r="J43" i="2"/>
  <c r="J42" i="2"/>
  <c r="J41" i="2"/>
  <c r="J40" i="2"/>
  <c r="J39" i="2"/>
  <c r="J38" i="2"/>
  <c r="J37" i="2"/>
  <c r="J36" i="2"/>
  <c r="J35" i="2"/>
  <c r="J34" i="2"/>
  <c r="J33" i="2"/>
  <c r="J32" i="2"/>
  <c r="J31" i="2"/>
  <c r="J30" i="2"/>
  <c r="J29" i="2"/>
  <c r="J28" i="2"/>
  <c r="J27" i="2"/>
  <c r="J26" i="2"/>
  <c r="J25" i="2"/>
  <c r="J24" i="2"/>
  <c r="J23" i="2"/>
  <c r="J22" i="2"/>
  <c r="J21" i="2"/>
  <c r="J20" i="2"/>
  <c r="J19" i="2"/>
  <c r="J18" i="2"/>
  <c r="J17" i="2"/>
  <c r="J16" i="2"/>
  <c r="J15" i="2"/>
  <c r="J14" i="2"/>
  <c r="J13" i="2"/>
  <c r="J12" i="2"/>
  <c r="J11" i="2"/>
  <c r="J10" i="2"/>
  <c r="H47" i="2"/>
  <c r="H43" i="2"/>
  <c r="L35" i="2"/>
  <c r="H29" i="2"/>
  <c r="AF5" i="1"/>
  <c r="AE5" i="1"/>
  <c r="AD5" i="1"/>
  <c r="AC5" i="1"/>
  <c r="AB5" i="1"/>
  <c r="AA5" i="1"/>
  <c r="Z5" i="1"/>
  <c r="Y5" i="1"/>
  <c r="X5" i="1"/>
  <c r="W5" i="1"/>
  <c r="V5" i="1"/>
  <c r="U5" i="1"/>
  <c r="T5" i="1"/>
  <c r="S5" i="1"/>
  <c r="R5" i="1"/>
  <c r="Q5" i="1"/>
  <c r="P5" i="1"/>
  <c r="O5" i="1"/>
  <c r="N5" i="1"/>
  <c r="M5" i="1"/>
  <c r="L5" i="1"/>
  <c r="K5" i="1"/>
  <c r="J5" i="1"/>
  <c r="I5" i="1"/>
  <c r="H5" i="1"/>
  <c r="G5" i="1"/>
  <c r="F5" i="1"/>
  <c r="E5" i="1"/>
  <c r="Q196" i="3" l="1"/>
  <c r="U196" i="3"/>
  <c r="Q320" i="3"/>
  <c r="U320" i="3"/>
  <c r="AK6" i="6"/>
  <c r="M134" i="3"/>
  <c r="M258" i="3"/>
  <c r="M320" i="3"/>
  <c r="M197" i="3"/>
  <c r="M196" i="3" s="1"/>
  <c r="L258" i="3"/>
  <c r="K382" i="3"/>
  <c r="O382" i="3"/>
  <c r="S382" i="3"/>
  <c r="M382" i="3"/>
  <c r="M32" i="6"/>
  <c r="M6" i="6" s="1"/>
  <c r="Q32" i="6"/>
  <c r="Q6" i="6" s="1"/>
  <c r="J67" i="6"/>
  <c r="R67" i="6"/>
  <c r="Z67" i="6"/>
  <c r="AH67" i="6"/>
  <c r="AP67" i="6"/>
  <c r="V179" i="6"/>
  <c r="W102" i="6"/>
  <c r="AA102" i="6"/>
  <c r="AM102" i="6"/>
  <c r="AQ102" i="6"/>
  <c r="Q309" i="6"/>
  <c r="J351" i="6"/>
  <c r="R351" i="6"/>
  <c r="Z351" i="6"/>
  <c r="AH351" i="6"/>
  <c r="AP351" i="6"/>
  <c r="J387" i="6"/>
  <c r="AI414" i="6"/>
  <c r="AM414" i="6"/>
  <c r="S414" i="6"/>
  <c r="M580" i="6"/>
  <c r="Q580" i="6"/>
  <c r="I586" i="6"/>
  <c r="M586" i="6"/>
  <c r="Q586" i="6"/>
  <c r="U586" i="6"/>
  <c r="X594" i="6"/>
  <c r="AN594" i="6"/>
  <c r="K672" i="6"/>
  <c r="N672" i="6"/>
  <c r="AD676" i="6"/>
  <c r="AD672" i="6" s="1"/>
  <c r="AT676" i="6"/>
  <c r="AT672" i="6" s="1"/>
  <c r="W868" i="6"/>
  <c r="V796" i="6"/>
  <c r="V868" i="6" s="1"/>
  <c r="AB877" i="6"/>
  <c r="AF877" i="6"/>
  <c r="AN877" i="6"/>
  <c r="AR877" i="6"/>
  <c r="X878" i="6"/>
  <c r="AB878" i="6"/>
  <c r="K73" i="3"/>
  <c r="K72" i="3" s="1"/>
  <c r="O73" i="3"/>
  <c r="O72" i="3" s="1"/>
  <c r="S73" i="3"/>
  <c r="S72" i="3" s="1"/>
  <c r="K135" i="3"/>
  <c r="K134" i="3" s="1"/>
  <c r="O135" i="3"/>
  <c r="O134" i="3" s="1"/>
  <c r="S135" i="3"/>
  <c r="S134" i="3" s="1"/>
  <c r="N197" i="3"/>
  <c r="N196" i="3" s="1"/>
  <c r="R197" i="3"/>
  <c r="R196" i="3" s="1"/>
  <c r="H197" i="3"/>
  <c r="H196" i="3" s="1"/>
  <c r="T197" i="3"/>
  <c r="T196" i="3" s="1"/>
  <c r="N321" i="3"/>
  <c r="N320" i="3" s="1"/>
  <c r="R321" i="3"/>
  <c r="R320" i="3" s="1"/>
  <c r="H321" i="3"/>
  <c r="H320" i="3" s="1"/>
  <c r="T321" i="3"/>
  <c r="T320" i="3" s="1"/>
  <c r="T383" i="3"/>
  <c r="T382" i="3" s="1"/>
  <c r="N445" i="3"/>
  <c r="N444" i="3" s="1"/>
  <c r="R445" i="3"/>
  <c r="R444" i="3" s="1"/>
  <c r="H445" i="3"/>
  <c r="H444" i="3" s="1"/>
  <c r="T445" i="3"/>
  <c r="T444" i="3" s="1"/>
  <c r="C41" i="6"/>
  <c r="V56" i="6"/>
  <c r="V333" i="6"/>
  <c r="Y351" i="6"/>
  <c r="AC351" i="6"/>
  <c r="AK351" i="6"/>
  <c r="AS351" i="6"/>
  <c r="AW351" i="6"/>
  <c r="Q351" i="6"/>
  <c r="V358" i="6"/>
  <c r="N351" i="6"/>
  <c r="AD351" i="6"/>
  <c r="AL351" i="6"/>
  <c r="AT351" i="6"/>
  <c r="V361" i="6"/>
  <c r="Z387" i="6"/>
  <c r="V397" i="6"/>
  <c r="V402" i="6"/>
  <c r="V428" i="6"/>
  <c r="V437" i="6"/>
  <c r="V463" i="6"/>
  <c r="Z579" i="6"/>
  <c r="AD579" i="6"/>
  <c r="C478" i="6"/>
  <c r="K581" i="6"/>
  <c r="O581" i="6"/>
  <c r="S581" i="6"/>
  <c r="X581" i="6"/>
  <c r="AB581" i="6"/>
  <c r="AF581" i="6"/>
  <c r="AJ581" i="6"/>
  <c r="AN581" i="6"/>
  <c r="AR581" i="6"/>
  <c r="AV581" i="6"/>
  <c r="I582" i="6"/>
  <c r="M582" i="6"/>
  <c r="Q582" i="6"/>
  <c r="U582" i="6"/>
  <c r="Y582" i="6"/>
  <c r="AC582" i="6"/>
  <c r="AG582" i="6"/>
  <c r="AK582" i="6"/>
  <c r="AO582" i="6"/>
  <c r="AS582" i="6"/>
  <c r="AW582" i="6"/>
  <c r="J585" i="6"/>
  <c r="N585" i="6"/>
  <c r="R585" i="6"/>
  <c r="AA585" i="6"/>
  <c r="AE585" i="6"/>
  <c r="AI585" i="6"/>
  <c r="AM585" i="6"/>
  <c r="AQ585" i="6"/>
  <c r="AU585" i="6"/>
  <c r="AC585" i="6"/>
  <c r="AK585" i="6"/>
  <c r="AS585" i="6"/>
  <c r="V504" i="6"/>
  <c r="C504" i="6" s="1"/>
  <c r="W589" i="6"/>
  <c r="AA589" i="6"/>
  <c r="AE589" i="6"/>
  <c r="AI589" i="6"/>
  <c r="AM589" i="6"/>
  <c r="AQ589" i="6"/>
  <c r="AU589" i="6"/>
  <c r="AP634" i="6"/>
  <c r="V665" i="6"/>
  <c r="V667" i="6"/>
  <c r="Y698" i="6"/>
  <c r="AG698" i="6"/>
  <c r="AW698" i="6"/>
  <c r="Q698" i="6"/>
  <c r="V709" i="6"/>
  <c r="V713" i="6"/>
  <c r="V814" i="6"/>
  <c r="X888" i="6"/>
  <c r="V835" i="6"/>
  <c r="AB888" i="6"/>
  <c r="AF888" i="6"/>
  <c r="AJ888" i="6"/>
  <c r="U263" i="6"/>
  <c r="U309" i="6"/>
  <c r="AL263" i="6"/>
  <c r="AL309" i="6"/>
  <c r="AA425" i="6"/>
  <c r="AI425" i="6"/>
  <c r="AU425" i="6"/>
  <c r="Q382" i="3"/>
  <c r="M444" i="3"/>
  <c r="C34" i="6"/>
  <c r="AD263" i="6"/>
  <c r="C364" i="6"/>
  <c r="C374" i="6"/>
  <c r="AE425" i="6"/>
  <c r="AM425" i="6"/>
  <c r="AQ425" i="6"/>
  <c r="C457" i="6"/>
  <c r="X915" i="6"/>
  <c r="G84" i="3"/>
  <c r="F84" i="3" s="1"/>
  <c r="G146" i="3"/>
  <c r="F146" i="3" s="1"/>
  <c r="N259" i="3"/>
  <c r="N258" i="3" s="1"/>
  <c r="R259" i="3"/>
  <c r="R258" i="3" s="1"/>
  <c r="H259" i="3"/>
  <c r="H258" i="3" s="1"/>
  <c r="T259" i="3"/>
  <c r="T258" i="3" s="1"/>
  <c r="N383" i="3"/>
  <c r="N382" i="3" s="1"/>
  <c r="R383" i="3"/>
  <c r="R382" i="3" s="1"/>
  <c r="H383" i="3"/>
  <c r="H382" i="3" s="1"/>
  <c r="C13" i="6"/>
  <c r="L7" i="6"/>
  <c r="P7" i="6"/>
  <c r="T7" i="6"/>
  <c r="X7" i="6"/>
  <c r="V7" i="6" s="1"/>
  <c r="AB7" i="6"/>
  <c r="AF7" i="6"/>
  <c r="AJ7" i="6"/>
  <c r="AN7" i="6"/>
  <c r="AR7" i="6"/>
  <c r="AV7" i="6"/>
  <c r="C33" i="6"/>
  <c r="AC32" i="6"/>
  <c r="AC6" i="6" s="1"/>
  <c r="AG32" i="6"/>
  <c r="AG6" i="6" s="1"/>
  <c r="AS32" i="6"/>
  <c r="AS6" i="6" s="1"/>
  <c r="AW32" i="6"/>
  <c r="AW6" i="6" s="1"/>
  <c r="K32" i="6"/>
  <c r="O32" i="6"/>
  <c r="S32" i="6"/>
  <c r="V35" i="6"/>
  <c r="C40" i="6"/>
  <c r="H84" i="6"/>
  <c r="C85" i="6"/>
  <c r="C248" i="6"/>
  <c r="V252" i="6"/>
  <c r="V256" i="6"/>
  <c r="C256" i="6" s="1"/>
  <c r="M263" i="6"/>
  <c r="AT263" i="6"/>
  <c r="N263" i="6"/>
  <c r="V363" i="6"/>
  <c r="V366" i="6"/>
  <c r="C373" i="6"/>
  <c r="C380" i="6"/>
  <c r="C379" i="6" s="1"/>
  <c r="V391" i="6"/>
  <c r="L414" i="6"/>
  <c r="P414" i="6"/>
  <c r="T414" i="6"/>
  <c r="J414" i="6"/>
  <c r="N414" i="6"/>
  <c r="R414" i="6"/>
  <c r="Z414" i="6"/>
  <c r="AD414" i="6"/>
  <c r="K414" i="6"/>
  <c r="O414" i="6"/>
  <c r="V420" i="6"/>
  <c r="C420" i="6" s="1"/>
  <c r="AE414" i="6"/>
  <c r="AU414" i="6"/>
  <c r="X425" i="6"/>
  <c r="AB425" i="6"/>
  <c r="AF425" i="6"/>
  <c r="AJ425" i="6"/>
  <c r="AN425" i="6"/>
  <c r="AR425" i="6"/>
  <c r="AV425" i="6"/>
  <c r="V457" i="6"/>
  <c r="C473" i="6"/>
  <c r="P580" i="6"/>
  <c r="U580" i="6"/>
  <c r="V500" i="6"/>
  <c r="V531" i="6"/>
  <c r="V535" i="6"/>
  <c r="Z593" i="6"/>
  <c r="AD593" i="6"/>
  <c r="AH593" i="6"/>
  <c r="AL593" i="6"/>
  <c r="AP593" i="6"/>
  <c r="AT593" i="6"/>
  <c r="V539" i="6"/>
  <c r="C539" i="6" s="1"/>
  <c r="AB594" i="6"/>
  <c r="AJ594" i="6"/>
  <c r="AR594" i="6"/>
  <c r="V543" i="6"/>
  <c r="C543" i="6" s="1"/>
  <c r="AV594" i="6"/>
  <c r="AA595" i="6"/>
  <c r="AE595" i="6"/>
  <c r="J595" i="6"/>
  <c r="R595" i="6"/>
  <c r="Z595" i="6"/>
  <c r="AH595" i="6"/>
  <c r="AP595" i="6"/>
  <c r="K598" i="6"/>
  <c r="O598" i="6"/>
  <c r="S598" i="6"/>
  <c r="AA599" i="6"/>
  <c r="AE599" i="6"/>
  <c r="AM599" i="6"/>
  <c r="AU599" i="6"/>
  <c r="C615" i="6"/>
  <c r="AV877" i="6"/>
  <c r="AS878" i="6"/>
  <c r="J32" i="6"/>
  <c r="J6" i="6" s="1"/>
  <c r="N32" i="6"/>
  <c r="N6" i="6" s="1"/>
  <c r="R32" i="6"/>
  <c r="Z32" i="6"/>
  <c r="Z6" i="6" s="1"/>
  <c r="AD32" i="6"/>
  <c r="AD6" i="6" s="1"/>
  <c r="AH32" i="6"/>
  <c r="AH6" i="6" s="1"/>
  <c r="AL32" i="6"/>
  <c r="AL6" i="6" s="1"/>
  <c r="AP32" i="6"/>
  <c r="AP6" i="6" s="1"/>
  <c r="AT32" i="6"/>
  <c r="AT6" i="6" s="1"/>
  <c r="X32" i="6"/>
  <c r="AB32" i="6"/>
  <c r="AF32" i="6"/>
  <c r="AJ32" i="6"/>
  <c r="AN32" i="6"/>
  <c r="AR32" i="6"/>
  <c r="AV32" i="6"/>
  <c r="C51" i="6"/>
  <c r="L102" i="6"/>
  <c r="P102" i="6"/>
  <c r="T102" i="6"/>
  <c r="O102" i="6"/>
  <c r="S102" i="6"/>
  <c r="V240" i="6"/>
  <c r="M351" i="6"/>
  <c r="U351" i="6"/>
  <c r="V364" i="6"/>
  <c r="M377" i="6"/>
  <c r="N387" i="6"/>
  <c r="R387" i="6"/>
  <c r="AD387" i="6"/>
  <c r="AH387" i="6"/>
  <c r="AT387" i="6"/>
  <c r="V403" i="6"/>
  <c r="H425" i="6"/>
  <c r="L425" i="6"/>
  <c r="P425" i="6"/>
  <c r="T425" i="6"/>
  <c r="Y425" i="6"/>
  <c r="AC425" i="6"/>
  <c r="AG425" i="6"/>
  <c r="AK425" i="6"/>
  <c r="AO425" i="6"/>
  <c r="AS425" i="6"/>
  <c r="AW425" i="6"/>
  <c r="J425" i="6"/>
  <c r="Z425" i="6"/>
  <c r="AP425" i="6"/>
  <c r="K425" i="6"/>
  <c r="O425" i="6"/>
  <c r="S425" i="6"/>
  <c r="J579" i="6"/>
  <c r="N579" i="6"/>
  <c r="R579" i="6"/>
  <c r="AA579" i="6"/>
  <c r="AE579" i="6"/>
  <c r="AI579" i="6"/>
  <c r="AM579" i="6"/>
  <c r="AQ579" i="6"/>
  <c r="AU579" i="6"/>
  <c r="J580" i="6"/>
  <c r="N580" i="6"/>
  <c r="R580" i="6"/>
  <c r="Z581" i="6"/>
  <c r="AD581" i="6"/>
  <c r="AH581" i="6"/>
  <c r="AL581" i="6"/>
  <c r="AP581" i="6"/>
  <c r="AT581" i="6"/>
  <c r="C481" i="6"/>
  <c r="K582" i="6"/>
  <c r="O582" i="6"/>
  <c r="S582" i="6"/>
  <c r="W582" i="6"/>
  <c r="AA582" i="6"/>
  <c r="AE582" i="6"/>
  <c r="AI582" i="6"/>
  <c r="AM582" i="6"/>
  <c r="AQ582" i="6"/>
  <c r="AU582" i="6"/>
  <c r="V488" i="6"/>
  <c r="C488" i="6" s="1"/>
  <c r="V498" i="6"/>
  <c r="C498" i="6" s="1"/>
  <c r="J586" i="6"/>
  <c r="N586" i="6"/>
  <c r="R586" i="6"/>
  <c r="Z586" i="6"/>
  <c r="AD586" i="6"/>
  <c r="AH586" i="6"/>
  <c r="AL586" i="6"/>
  <c r="AP586" i="6"/>
  <c r="AT586" i="6"/>
  <c r="V507" i="6"/>
  <c r="AE587" i="6"/>
  <c r="AU587" i="6"/>
  <c r="V511" i="6"/>
  <c r="C511" i="6" s="1"/>
  <c r="M588" i="6"/>
  <c r="U588" i="6"/>
  <c r="L588" i="6"/>
  <c r="C519" i="6"/>
  <c r="V520" i="6"/>
  <c r="C520" i="6" s="1"/>
  <c r="H589" i="6"/>
  <c r="L589" i="6"/>
  <c r="P589" i="6"/>
  <c r="T589" i="6"/>
  <c r="Y589" i="6"/>
  <c r="AC589" i="6"/>
  <c r="AG589" i="6"/>
  <c r="AK589" i="6"/>
  <c r="AO589" i="6"/>
  <c r="AS589" i="6"/>
  <c r="AW589" i="6"/>
  <c r="L592" i="6"/>
  <c r="P592" i="6"/>
  <c r="T592" i="6"/>
  <c r="N592" i="6"/>
  <c r="AT592" i="6"/>
  <c r="I602" i="6"/>
  <c r="M602" i="6"/>
  <c r="Q602" i="6"/>
  <c r="U602" i="6"/>
  <c r="K593" i="6"/>
  <c r="O593" i="6"/>
  <c r="S593" i="6"/>
  <c r="V559" i="6"/>
  <c r="H599" i="6"/>
  <c r="L599" i="6"/>
  <c r="P599" i="6"/>
  <c r="T599" i="6"/>
  <c r="AC599" i="6"/>
  <c r="AO599" i="6"/>
  <c r="AW599" i="6"/>
  <c r="V562" i="6"/>
  <c r="AG599" i="6"/>
  <c r="AK599" i="6"/>
  <c r="AS599" i="6"/>
  <c r="Q599" i="6"/>
  <c r="Y600" i="6"/>
  <c r="AC600" i="6"/>
  <c r="AG600" i="6"/>
  <c r="AK600" i="6"/>
  <c r="AO600" i="6"/>
  <c r="AW600" i="6"/>
  <c r="S600" i="6"/>
  <c r="C571" i="6"/>
  <c r="I636" i="6"/>
  <c r="AO636" i="6"/>
  <c r="AL676" i="6"/>
  <c r="AL672" i="6" s="1"/>
  <c r="C693" i="6"/>
  <c r="J698" i="6"/>
  <c r="N698" i="6"/>
  <c r="R698" i="6"/>
  <c r="AA698" i="6"/>
  <c r="AE698" i="6"/>
  <c r="AI698" i="6"/>
  <c r="AM698" i="6"/>
  <c r="AQ698" i="6"/>
  <c r="AU698" i="6"/>
  <c r="H698" i="6"/>
  <c r="L698" i="6"/>
  <c r="P698" i="6"/>
  <c r="T698" i="6"/>
  <c r="AF698" i="6"/>
  <c r="AN698" i="6"/>
  <c r="AV698" i="6"/>
  <c r="X754" i="6"/>
  <c r="AF754" i="6"/>
  <c r="AJ754" i="6"/>
  <c r="AR754" i="6"/>
  <c r="G394" i="3"/>
  <c r="F394" i="3" s="1"/>
  <c r="C35" i="6"/>
  <c r="L32" i="6"/>
  <c r="P32" i="6"/>
  <c r="T32" i="6"/>
  <c r="V36" i="6"/>
  <c r="C36" i="6" s="1"/>
  <c r="C43" i="6"/>
  <c r="C57" i="6"/>
  <c r="V65" i="6"/>
  <c r="V64" i="6" s="1"/>
  <c r="V63" i="6" s="1"/>
  <c r="M67" i="6"/>
  <c r="Q67" i="6"/>
  <c r="AC67" i="6"/>
  <c r="AG67" i="6"/>
  <c r="AS67" i="6"/>
  <c r="W67" i="6"/>
  <c r="AM67" i="6"/>
  <c r="V237" i="6"/>
  <c r="C238" i="6"/>
  <c r="V238" i="6"/>
  <c r="V253" i="6"/>
  <c r="C253" i="6" s="1"/>
  <c r="V295" i="6"/>
  <c r="C295" i="6" s="1"/>
  <c r="C306" i="6"/>
  <c r="V370" i="6"/>
  <c r="C370" i="6" s="1"/>
  <c r="X387" i="6"/>
  <c r="X377" i="6" s="1"/>
  <c r="AB387" i="6"/>
  <c r="AB377" i="6" s="1"/>
  <c r="AF387" i="6"/>
  <c r="AF377" i="6" s="1"/>
  <c r="AJ387" i="6"/>
  <c r="AJ377" i="6" s="1"/>
  <c r="AN387" i="6"/>
  <c r="AN377" i="6" s="1"/>
  <c r="AR387" i="6"/>
  <c r="AR377" i="6" s="1"/>
  <c r="AV387" i="6"/>
  <c r="AV377" i="6" s="1"/>
  <c r="I387" i="6"/>
  <c r="I377" i="6" s="1"/>
  <c r="M387" i="6"/>
  <c r="Q387" i="6"/>
  <c r="Q377" i="6" s="1"/>
  <c r="U387" i="6"/>
  <c r="U377" i="6" s="1"/>
  <c r="V393" i="6"/>
  <c r="AL387" i="6"/>
  <c r="X414" i="6"/>
  <c r="AB414" i="6"/>
  <c r="AF414" i="6"/>
  <c r="AJ414" i="6"/>
  <c r="AN414" i="6"/>
  <c r="AR414" i="6"/>
  <c r="AV414" i="6"/>
  <c r="V418" i="6"/>
  <c r="C418" i="6" s="1"/>
  <c r="AA414" i="6"/>
  <c r="AQ414" i="6"/>
  <c r="I425" i="6"/>
  <c r="M425" i="6"/>
  <c r="Q425" i="6"/>
  <c r="U425" i="6"/>
  <c r="K579" i="6"/>
  <c r="O579" i="6"/>
  <c r="S579" i="6"/>
  <c r="X579" i="6"/>
  <c r="AB579" i="6"/>
  <c r="AF579" i="6"/>
  <c r="AJ579" i="6"/>
  <c r="AN579" i="6"/>
  <c r="AR579" i="6"/>
  <c r="AV579" i="6"/>
  <c r="V471" i="6"/>
  <c r="H580" i="6"/>
  <c r="J581" i="6"/>
  <c r="N581" i="6"/>
  <c r="R581" i="6"/>
  <c r="W581" i="6"/>
  <c r="AA581" i="6"/>
  <c r="AE581" i="6"/>
  <c r="AI581" i="6"/>
  <c r="AM581" i="6"/>
  <c r="AQ581" i="6"/>
  <c r="AU581" i="6"/>
  <c r="C484" i="6"/>
  <c r="V485" i="6"/>
  <c r="C485" i="6" s="1"/>
  <c r="Z585" i="6"/>
  <c r="AD585" i="6"/>
  <c r="AH585" i="6"/>
  <c r="AL585" i="6"/>
  <c r="AP585" i="6"/>
  <c r="AT585" i="6"/>
  <c r="C495" i="6"/>
  <c r="C501" i="6"/>
  <c r="K586" i="6"/>
  <c r="O586" i="6"/>
  <c r="S586" i="6"/>
  <c r="W586" i="6"/>
  <c r="V508" i="6"/>
  <c r="AA588" i="6"/>
  <c r="AE588" i="6"/>
  <c r="AI588" i="6"/>
  <c r="AM588" i="6"/>
  <c r="AQ588" i="6"/>
  <c r="AU588" i="6"/>
  <c r="AS588" i="6"/>
  <c r="V518" i="6"/>
  <c r="I589" i="6"/>
  <c r="M589" i="6"/>
  <c r="Q589" i="6"/>
  <c r="U589" i="6"/>
  <c r="K590" i="6"/>
  <c r="O590" i="6"/>
  <c r="S590" i="6"/>
  <c r="C527" i="6"/>
  <c r="V528" i="6"/>
  <c r="C528" i="6" s="1"/>
  <c r="AD592" i="6"/>
  <c r="AL592" i="6"/>
  <c r="V534" i="6"/>
  <c r="W602" i="6"/>
  <c r="AA602" i="6"/>
  <c r="AE602" i="6"/>
  <c r="AI602" i="6"/>
  <c r="AM602" i="6"/>
  <c r="AQ602" i="6"/>
  <c r="V542" i="6"/>
  <c r="V546" i="6"/>
  <c r="C546" i="6" s="1"/>
  <c r="C548" i="6"/>
  <c r="V549" i="6"/>
  <c r="C549" i="6" s="1"/>
  <c r="I595" i="6"/>
  <c r="Q595" i="6"/>
  <c r="U595" i="6"/>
  <c r="M595" i="6"/>
  <c r="AC595" i="6"/>
  <c r="AG595" i="6"/>
  <c r="AS595" i="6"/>
  <c r="W598" i="6"/>
  <c r="AA598" i="6"/>
  <c r="AE598" i="6"/>
  <c r="AI598" i="6"/>
  <c r="AM598" i="6"/>
  <c r="AQ598" i="6"/>
  <c r="AU598" i="6"/>
  <c r="V560" i="6"/>
  <c r="C560" i="6" s="1"/>
  <c r="AL599" i="6"/>
  <c r="V565" i="6"/>
  <c r="Y601" i="6"/>
  <c r="AC601" i="6"/>
  <c r="AG601" i="6"/>
  <c r="AK601" i="6"/>
  <c r="AO601" i="6"/>
  <c r="AS601" i="6"/>
  <c r="AW601" i="6"/>
  <c r="V578" i="6"/>
  <c r="C578" i="6" s="1"/>
  <c r="V591" i="6"/>
  <c r="C591" i="6" s="1"/>
  <c r="V610" i="6"/>
  <c r="AC633" i="6"/>
  <c r="R633" i="6"/>
  <c r="C621" i="6"/>
  <c r="N634" i="6"/>
  <c r="Y635" i="6"/>
  <c r="AC635" i="6"/>
  <c r="AG635" i="6"/>
  <c r="AK635" i="6"/>
  <c r="AP635" i="6"/>
  <c r="AT635" i="6"/>
  <c r="N635" i="6"/>
  <c r="O635" i="6"/>
  <c r="S635" i="6"/>
  <c r="W635" i="6"/>
  <c r="V643" i="6"/>
  <c r="V646" i="6"/>
  <c r="AC636" i="6"/>
  <c r="AG636" i="6"/>
  <c r="AK636" i="6"/>
  <c r="AS636" i="6"/>
  <c r="AW636" i="6"/>
  <c r="M661" i="6"/>
  <c r="M659" i="6" s="1"/>
  <c r="V670" i="6"/>
  <c r="V684" i="6"/>
  <c r="C684" i="6" s="1"/>
  <c r="AA676" i="6"/>
  <c r="AA672" i="6" s="1"/>
  <c r="AQ676" i="6"/>
  <c r="AQ672" i="6" s="1"/>
  <c r="C739" i="6"/>
  <c r="H748" i="6"/>
  <c r="W867" i="6"/>
  <c r="V794" i="6"/>
  <c r="V867" i="6" s="1"/>
  <c r="R878" i="6"/>
  <c r="K883" i="6"/>
  <c r="O883" i="6"/>
  <c r="S883" i="6"/>
  <c r="P884" i="6"/>
  <c r="X884" i="6"/>
  <c r="AB884" i="6"/>
  <c r="AJ884" i="6"/>
  <c r="AN884" i="6"/>
  <c r="AR884" i="6"/>
  <c r="N885" i="6"/>
  <c r="R885" i="6"/>
  <c r="Z885" i="6"/>
  <c r="AD885" i="6"/>
  <c r="AH885" i="6"/>
  <c r="AL885" i="6"/>
  <c r="AP885" i="6"/>
  <c r="AT885" i="6"/>
  <c r="V827" i="6"/>
  <c r="AN829" i="6"/>
  <c r="AC998" i="6"/>
  <c r="AE998" i="6"/>
  <c r="AU998" i="6"/>
  <c r="AA586" i="6"/>
  <c r="AE586" i="6"/>
  <c r="AI586" i="6"/>
  <c r="AQ586" i="6"/>
  <c r="O587" i="6"/>
  <c r="X587" i="6"/>
  <c r="AB587" i="6"/>
  <c r="AF587" i="6"/>
  <c r="AJ587" i="6"/>
  <c r="AN587" i="6"/>
  <c r="AR587" i="6"/>
  <c r="AV587" i="6"/>
  <c r="K589" i="6"/>
  <c r="O589" i="6"/>
  <c r="S589" i="6"/>
  <c r="X589" i="6"/>
  <c r="AB589" i="6"/>
  <c r="AF589" i="6"/>
  <c r="AJ589" i="6"/>
  <c r="AN589" i="6"/>
  <c r="AR589" i="6"/>
  <c r="AV589" i="6"/>
  <c r="Z589" i="6"/>
  <c r="AH589" i="6"/>
  <c r="V526" i="6"/>
  <c r="K602" i="6"/>
  <c r="S602" i="6"/>
  <c r="X602" i="6"/>
  <c r="AB602" i="6"/>
  <c r="AF602" i="6"/>
  <c r="AJ602" i="6"/>
  <c r="AN602" i="6"/>
  <c r="AR602" i="6"/>
  <c r="AV602" i="6"/>
  <c r="C540" i="6"/>
  <c r="P594" i="6"/>
  <c r="V552" i="6"/>
  <c r="C552" i="6" s="1"/>
  <c r="L596" i="6"/>
  <c r="P596" i="6"/>
  <c r="T596" i="6"/>
  <c r="L598" i="6"/>
  <c r="T598" i="6"/>
  <c r="AR598" i="6"/>
  <c r="K599" i="6"/>
  <c r="O599" i="6"/>
  <c r="X599" i="6"/>
  <c r="AB599" i="6"/>
  <c r="AF599" i="6"/>
  <c r="AJ599" i="6"/>
  <c r="AN599" i="6"/>
  <c r="AR599" i="6"/>
  <c r="C563" i="6"/>
  <c r="AT599" i="6"/>
  <c r="K600" i="6"/>
  <c r="AJ600" i="6"/>
  <c r="AR600" i="6"/>
  <c r="V569" i="6"/>
  <c r="I601" i="6"/>
  <c r="M601" i="6"/>
  <c r="Q601" i="6"/>
  <c r="U601" i="6"/>
  <c r="AP601" i="6"/>
  <c r="V609" i="6"/>
  <c r="M633" i="6"/>
  <c r="AT633" i="6"/>
  <c r="V618" i="6"/>
  <c r="C618" i="6" s="1"/>
  <c r="C620" i="6"/>
  <c r="V620" i="6"/>
  <c r="AH634" i="6"/>
  <c r="P635" i="6"/>
  <c r="AQ635" i="6"/>
  <c r="X635" i="6"/>
  <c r="AR635" i="6"/>
  <c r="M636" i="6"/>
  <c r="U636" i="6"/>
  <c r="AS661" i="6"/>
  <c r="AS659" i="6" s="1"/>
  <c r="V666" i="6"/>
  <c r="V669" i="6"/>
  <c r="AC661" i="6"/>
  <c r="AC659" i="6" s="1"/>
  <c r="J661" i="6"/>
  <c r="J659" i="6" s="1"/>
  <c r="R661" i="6"/>
  <c r="R659" i="6" s="1"/>
  <c r="Z661" i="6"/>
  <c r="Z659" i="6" s="1"/>
  <c r="AH661" i="6"/>
  <c r="AH659" i="6" s="1"/>
  <c r="AP661" i="6"/>
  <c r="AP659" i="6" s="1"/>
  <c r="AB698" i="6"/>
  <c r="AR698" i="6"/>
  <c r="V703" i="6"/>
  <c r="V708" i="6"/>
  <c r="C712" i="6"/>
  <c r="V716" i="6"/>
  <c r="Y754" i="6"/>
  <c r="AC754" i="6"/>
  <c r="AG754" i="6"/>
  <c r="AK754" i="6"/>
  <c r="AO754" i="6"/>
  <c r="AS754" i="6"/>
  <c r="AW754" i="6"/>
  <c r="AA754" i="6"/>
  <c r="AE754" i="6"/>
  <c r="AM754" i="6"/>
  <c r="AQ754" i="6"/>
  <c r="AU754" i="6"/>
  <c r="H754" i="6"/>
  <c r="J878" i="6"/>
  <c r="M879" i="6"/>
  <c r="Q879" i="6"/>
  <c r="C814" i="6"/>
  <c r="V828" i="6"/>
  <c r="K887" i="6"/>
  <c r="O887" i="6"/>
  <c r="S887" i="6"/>
  <c r="X887" i="6"/>
  <c r="AB887" i="6"/>
  <c r="AF887" i="6"/>
  <c r="AJ887" i="6"/>
  <c r="AR887" i="6"/>
  <c r="AV887" i="6"/>
  <c r="N891" i="6"/>
  <c r="AM891" i="6"/>
  <c r="V869" i="6"/>
  <c r="C869" i="6" s="1"/>
  <c r="V882" i="6"/>
  <c r="C882" i="6" s="1"/>
  <c r="V1018" i="6"/>
  <c r="C1023" i="6"/>
  <c r="C1026" i="6"/>
  <c r="L754" i="6"/>
  <c r="P754" i="6"/>
  <c r="T754" i="6"/>
  <c r="I877" i="6"/>
  <c r="M877" i="6"/>
  <c r="Q877" i="6"/>
  <c r="U877" i="6"/>
  <c r="AA878" i="6"/>
  <c r="AE878" i="6"/>
  <c r="AI878" i="6"/>
  <c r="AM878" i="6"/>
  <c r="AQ878" i="6"/>
  <c r="V804" i="6"/>
  <c r="H878" i="6"/>
  <c r="L878" i="6"/>
  <c r="AW878" i="6"/>
  <c r="H879" i="6"/>
  <c r="L879" i="6"/>
  <c r="AG879" i="6"/>
  <c r="AS879" i="6"/>
  <c r="W879" i="6"/>
  <c r="AU879" i="6"/>
  <c r="J884" i="6"/>
  <c r="N884" i="6"/>
  <c r="R884" i="6"/>
  <c r="W884" i="6"/>
  <c r="AA884" i="6"/>
  <c r="AE884" i="6"/>
  <c r="AI884" i="6"/>
  <c r="AM884" i="6"/>
  <c r="AQ884" i="6"/>
  <c r="Y884" i="6"/>
  <c r="AC884" i="6"/>
  <c r="AG884" i="6"/>
  <c r="AS884" i="6"/>
  <c r="P885" i="6"/>
  <c r="X885" i="6"/>
  <c r="AB885" i="6"/>
  <c r="AJ885" i="6"/>
  <c r="AN885" i="6"/>
  <c r="AR885" i="6"/>
  <c r="I887" i="6"/>
  <c r="M887" i="6"/>
  <c r="Q887" i="6"/>
  <c r="U887" i="6"/>
  <c r="AU887" i="6"/>
  <c r="J888" i="6"/>
  <c r="C836" i="6"/>
  <c r="V873" i="6"/>
  <c r="C873" i="6" s="1"/>
  <c r="C896" i="6"/>
  <c r="O915" i="6"/>
  <c r="AI915" i="6"/>
  <c r="V1010" i="6"/>
  <c r="V1022" i="6"/>
  <c r="K634" i="6"/>
  <c r="S634" i="6"/>
  <c r="AD634" i="6"/>
  <c r="AL634" i="6"/>
  <c r="AT634" i="6"/>
  <c r="AN635" i="6"/>
  <c r="AV635" i="6"/>
  <c r="L635" i="6"/>
  <c r="T635" i="6"/>
  <c r="V640" i="6"/>
  <c r="W661" i="6"/>
  <c r="W659" i="6" s="1"/>
  <c r="AA661" i="6"/>
  <c r="AA659" i="6" s="1"/>
  <c r="AE661" i="6"/>
  <c r="AE659" i="6" s="1"/>
  <c r="AI661" i="6"/>
  <c r="AI659" i="6" s="1"/>
  <c r="AM661" i="6"/>
  <c r="AM659" i="6" s="1"/>
  <c r="AQ661" i="6"/>
  <c r="AQ659" i="6" s="1"/>
  <c r="AU661" i="6"/>
  <c r="AU659" i="6" s="1"/>
  <c r="H661" i="6"/>
  <c r="L661" i="6"/>
  <c r="L659" i="6" s="1"/>
  <c r="P661" i="6"/>
  <c r="P659" i="6" s="1"/>
  <c r="T661" i="6"/>
  <c r="T659" i="6" s="1"/>
  <c r="I661" i="6"/>
  <c r="I659" i="6" s="1"/>
  <c r="Q661" i="6"/>
  <c r="Q659" i="6" s="1"/>
  <c r="Y661" i="6"/>
  <c r="Y659" i="6" s="1"/>
  <c r="AG661" i="6"/>
  <c r="AG659" i="6" s="1"/>
  <c r="AO661" i="6"/>
  <c r="AO659" i="6" s="1"/>
  <c r="AW661" i="6"/>
  <c r="AW659" i="6" s="1"/>
  <c r="N661" i="6"/>
  <c r="N659" i="6" s="1"/>
  <c r="AD661" i="6"/>
  <c r="AD659" i="6" s="1"/>
  <c r="AL661" i="6"/>
  <c r="AL659" i="6" s="1"/>
  <c r="AT661" i="6"/>
  <c r="AT659" i="6" s="1"/>
  <c r="V675" i="6"/>
  <c r="V688" i="6"/>
  <c r="C688" i="6" s="1"/>
  <c r="C695" i="6"/>
  <c r="M698" i="6"/>
  <c r="U698" i="6"/>
  <c r="V700" i="6"/>
  <c r="V705" i="6"/>
  <c r="V715" i="6"/>
  <c r="J754" i="6"/>
  <c r="N754" i="6"/>
  <c r="R754" i="6"/>
  <c r="Z754" i="6"/>
  <c r="AD754" i="6"/>
  <c r="AH754" i="6"/>
  <c r="AL754" i="6"/>
  <c r="AP754" i="6"/>
  <c r="AT754" i="6"/>
  <c r="K754" i="6"/>
  <c r="O754" i="6"/>
  <c r="S754" i="6"/>
  <c r="V759" i="6"/>
  <c r="J877" i="6"/>
  <c r="N877" i="6"/>
  <c r="R877" i="6"/>
  <c r="AA877" i="6"/>
  <c r="AE877" i="6"/>
  <c r="AI877" i="6"/>
  <c r="AM877" i="6"/>
  <c r="AQ877" i="6"/>
  <c r="C804" i="6"/>
  <c r="Q878" i="6"/>
  <c r="U878" i="6"/>
  <c r="K809" i="6"/>
  <c r="AT879" i="6"/>
  <c r="R879" i="6"/>
  <c r="AA883" i="6"/>
  <c r="AE883" i="6"/>
  <c r="AI883" i="6"/>
  <c r="AM883" i="6"/>
  <c r="AQ883" i="6"/>
  <c r="AU883" i="6"/>
  <c r="K884" i="6"/>
  <c r="O884" i="6"/>
  <c r="AF884" i="6"/>
  <c r="AV884" i="6"/>
  <c r="I884" i="6"/>
  <c r="Q884" i="6"/>
  <c r="T885" i="6"/>
  <c r="AI887" i="6"/>
  <c r="O888" i="6"/>
  <c r="V839" i="6"/>
  <c r="V842" i="6"/>
  <c r="C848" i="6"/>
  <c r="V851" i="6"/>
  <c r="C851" i="6" s="1"/>
  <c r="Z891" i="6"/>
  <c r="AH891" i="6"/>
  <c r="AP891" i="6"/>
  <c r="V881" i="6"/>
  <c r="M915" i="6"/>
  <c r="M894" i="6" s="1"/>
  <c r="Q915" i="6"/>
  <c r="Q894" i="6" s="1"/>
  <c r="U915" i="6"/>
  <c r="U894" i="6" s="1"/>
  <c r="Y915" i="6"/>
  <c r="Y894" i="6" s="1"/>
  <c r="AC915" i="6"/>
  <c r="AC894" i="6" s="1"/>
  <c r="AG915" i="6"/>
  <c r="AG894" i="6" s="1"/>
  <c r="AK915" i="6"/>
  <c r="AK894" i="6" s="1"/>
  <c r="AO915" i="6"/>
  <c r="AO894" i="6" s="1"/>
  <c r="AS915" i="6"/>
  <c r="AS894" i="6" s="1"/>
  <c r="AW915" i="6"/>
  <c r="AW894" i="6" s="1"/>
  <c r="AA915" i="6"/>
  <c r="AA894" i="6" s="1"/>
  <c r="H915" i="6"/>
  <c r="P915" i="6"/>
  <c r="AJ915" i="6"/>
  <c r="AV915" i="6"/>
  <c r="AV894" i="6" s="1"/>
  <c r="AF1002" i="6"/>
  <c r="AF998" i="6" s="1"/>
  <c r="AJ1002" i="6"/>
  <c r="AJ998" i="6" s="1"/>
  <c r="AR1002" i="6"/>
  <c r="AR998" i="6" s="1"/>
  <c r="AV1002" i="6"/>
  <c r="AV998" i="6" s="1"/>
  <c r="AA1002" i="6"/>
  <c r="AA998" i="6" s="1"/>
  <c r="AE1002" i="6"/>
  <c r="AI1002" i="6"/>
  <c r="AI998" i="6" s="1"/>
  <c r="AM1002" i="6"/>
  <c r="AM998" i="6" s="1"/>
  <c r="AQ1002" i="6"/>
  <c r="AQ998" i="6" s="1"/>
  <c r="AU1002" i="6"/>
  <c r="L320" i="8"/>
  <c r="T320" i="8"/>
  <c r="L382" i="8"/>
  <c r="T382" i="8"/>
  <c r="G72" i="8"/>
  <c r="F72" i="8" s="1"/>
  <c r="E24" i="12"/>
  <c r="I24" i="12"/>
  <c r="E32" i="12"/>
  <c r="I32" i="12"/>
  <c r="M39" i="12"/>
  <c r="I205" i="12"/>
  <c r="E205" i="12"/>
  <c r="Z203" i="12"/>
  <c r="I203" i="12" s="1"/>
  <c r="K271" i="12"/>
  <c r="F271" i="12"/>
  <c r="BD282" i="12"/>
  <c r="I287" i="12"/>
  <c r="E287" i="12"/>
  <c r="K354" i="12"/>
  <c r="U370" i="12"/>
  <c r="AL370" i="12"/>
  <c r="AX370" i="12"/>
  <c r="E373" i="12"/>
  <c r="E377" i="12"/>
  <c r="AL888" i="6"/>
  <c r="AP888" i="6"/>
  <c r="AT888" i="6"/>
  <c r="AE888" i="6"/>
  <c r="AI888" i="6"/>
  <c r="C839" i="6"/>
  <c r="K890" i="6"/>
  <c r="V847" i="6"/>
  <c r="J891" i="6"/>
  <c r="V886" i="6"/>
  <c r="C886" i="6" s="1"/>
  <c r="V900" i="6"/>
  <c r="T915" i="6"/>
  <c r="V904" i="6"/>
  <c r="C904" i="6" s="1"/>
  <c r="C907" i="6"/>
  <c r="X894" i="6"/>
  <c r="C1016" i="6"/>
  <c r="C1022" i="6"/>
  <c r="V1027" i="6"/>
  <c r="C1027" i="6" s="1"/>
  <c r="I98" i="12"/>
  <c r="Z96" i="12"/>
  <c r="Z56" i="12" s="1"/>
  <c r="I226" i="12"/>
  <c r="E226" i="12"/>
  <c r="I238" i="12"/>
  <c r="E238" i="12"/>
  <c r="BC429" i="12"/>
  <c r="Z429" i="12"/>
  <c r="E431" i="12"/>
  <c r="I431" i="12"/>
  <c r="E436" i="12"/>
  <c r="E440" i="12"/>
  <c r="R72" i="8"/>
  <c r="G321" i="8"/>
  <c r="G383" i="8"/>
  <c r="G445" i="8"/>
  <c r="I35" i="12"/>
  <c r="E35" i="12"/>
  <c r="AN39" i="12"/>
  <c r="AN38" i="12" s="1"/>
  <c r="AN6" i="12" s="1"/>
  <c r="AN442" i="12" s="1"/>
  <c r="AZ39" i="12"/>
  <c r="Q55" i="12"/>
  <c r="Y156" i="12"/>
  <c r="I196" i="12"/>
  <c r="Z195" i="12"/>
  <c r="I283" i="12"/>
  <c r="E283" i="12"/>
  <c r="S370" i="12"/>
  <c r="H370" i="12" s="1"/>
  <c r="AR370" i="12"/>
  <c r="L370" i="12"/>
  <c r="L7" i="12"/>
  <c r="F7" i="12" s="1"/>
  <c r="F8" i="12"/>
  <c r="P7" i="12"/>
  <c r="U7" i="12"/>
  <c r="AH7" i="12"/>
  <c r="AX7" i="12"/>
  <c r="U39" i="12"/>
  <c r="N55" i="12"/>
  <c r="U55" i="12"/>
  <c r="AB156" i="12"/>
  <c r="AJ156" i="12"/>
  <c r="AN156" i="12"/>
  <c r="AR156" i="12"/>
  <c r="AR52" i="12" s="1"/>
  <c r="AR38" i="12" s="1"/>
  <c r="AR6" i="12" s="1"/>
  <c r="AR442" i="12" s="1"/>
  <c r="N190" i="12"/>
  <c r="N156" i="12" s="1"/>
  <c r="I200" i="12"/>
  <c r="E200" i="12"/>
  <c r="Z198" i="12"/>
  <c r="I198" i="12" s="1"/>
  <c r="F209" i="12"/>
  <c r="I222" i="12"/>
  <c r="Z221" i="12"/>
  <c r="I236" i="12"/>
  <c r="I253" i="12"/>
  <c r="E253" i="12"/>
  <c r="Z262" i="12"/>
  <c r="I264" i="12"/>
  <c r="E264" i="12"/>
  <c r="I268" i="12"/>
  <c r="E268" i="12"/>
  <c r="BC408" i="12"/>
  <c r="I408" i="12"/>
  <c r="E408" i="12"/>
  <c r="BC409" i="12"/>
  <c r="I409" i="12"/>
  <c r="E409" i="12"/>
  <c r="I240" i="12"/>
  <c r="E240" i="12"/>
  <c r="I242" i="12"/>
  <c r="E242" i="12"/>
  <c r="I246" i="12"/>
  <c r="Z243" i="12"/>
  <c r="I247" i="12"/>
  <c r="E247" i="12"/>
  <c r="BB254" i="12"/>
  <c r="I349" i="12"/>
  <c r="BC349" i="12"/>
  <c r="BC380" i="12"/>
  <c r="I380" i="12"/>
  <c r="E380" i="12"/>
  <c r="BC401" i="12"/>
  <c r="I401" i="12"/>
  <c r="E401" i="12"/>
  <c r="BC422" i="12"/>
  <c r="I422" i="12"/>
  <c r="E422" i="12"/>
  <c r="BC423" i="12"/>
  <c r="I423" i="12"/>
  <c r="E423" i="12"/>
  <c r="T7" i="12"/>
  <c r="X7" i="12"/>
  <c r="E18" i="12"/>
  <c r="I18" i="12"/>
  <c r="E25" i="12"/>
  <c r="I25" i="12"/>
  <c r="E31" i="12"/>
  <c r="I31" i="12"/>
  <c r="T39" i="12"/>
  <c r="X39" i="12"/>
  <c r="Z123" i="12"/>
  <c r="AC55" i="12"/>
  <c r="AG55" i="12"/>
  <c r="AO55" i="12"/>
  <c r="AS55" i="12"/>
  <c r="I149" i="12"/>
  <c r="BD149" i="12"/>
  <c r="I159" i="12"/>
  <c r="E159" i="12"/>
  <c r="Z158" i="12"/>
  <c r="Q156" i="12"/>
  <c r="I175" i="12"/>
  <c r="E175" i="12"/>
  <c r="F221" i="12"/>
  <c r="AD190" i="12"/>
  <c r="AD156" i="12" s="1"/>
  <c r="AH190" i="12"/>
  <c r="AH156" i="12" s="1"/>
  <c r="AL190" i="12"/>
  <c r="AL156" i="12" s="1"/>
  <c r="AP190" i="12"/>
  <c r="AP156" i="12" s="1"/>
  <c r="AT190" i="12"/>
  <c r="AT156" i="12" s="1"/>
  <c r="AX190" i="12"/>
  <c r="AX156" i="12" s="1"/>
  <c r="BD290" i="12"/>
  <c r="BC366" i="12"/>
  <c r="I366" i="12"/>
  <c r="E366" i="12"/>
  <c r="BC367" i="12"/>
  <c r="I367" i="12"/>
  <c r="E367" i="12"/>
  <c r="T370" i="12"/>
  <c r="AC370" i="12"/>
  <c r="BA370" i="12"/>
  <c r="P378" i="12"/>
  <c r="P370" i="12" s="1"/>
  <c r="I387" i="12"/>
  <c r="BC391" i="12"/>
  <c r="I391" i="12"/>
  <c r="E391" i="12"/>
  <c r="BC418" i="12"/>
  <c r="I418" i="12"/>
  <c r="E418" i="12"/>
  <c r="N7" i="12"/>
  <c r="L39" i="12"/>
  <c r="P39" i="12"/>
  <c r="AA39" i="12"/>
  <c r="AM39" i="12"/>
  <c r="AQ39" i="12"/>
  <c r="Q39" i="12"/>
  <c r="Y39" i="12"/>
  <c r="Y38" i="12" s="1"/>
  <c r="Y6" i="12" s="1"/>
  <c r="AD39" i="12"/>
  <c r="AH39" i="12"/>
  <c r="AL39" i="12"/>
  <c r="AP39" i="12"/>
  <c r="AP38" i="12" s="1"/>
  <c r="AP6" i="12" s="1"/>
  <c r="AP442" i="12" s="1"/>
  <c r="AT39" i="12"/>
  <c r="AX39" i="12"/>
  <c r="AB52" i="12"/>
  <c r="AJ52" i="12"/>
  <c r="AJ38" i="12" s="1"/>
  <c r="AJ6" i="12" s="1"/>
  <c r="AJ442" i="12" s="1"/>
  <c r="AN52" i="12"/>
  <c r="AV52" i="12"/>
  <c r="AD56" i="12"/>
  <c r="AD55" i="12" s="1"/>
  <c r="AD52" i="12" s="1"/>
  <c r="AH56" i="12"/>
  <c r="AH55" i="12" s="1"/>
  <c r="AH52" i="12" s="1"/>
  <c r="AL56" i="12"/>
  <c r="AL55" i="12" s="1"/>
  <c r="AL52" i="12" s="1"/>
  <c r="AP56" i="12"/>
  <c r="AP55" i="12" s="1"/>
  <c r="AP52" i="12" s="1"/>
  <c r="AT56" i="12"/>
  <c r="AT55" i="12" s="1"/>
  <c r="AT52" i="12" s="1"/>
  <c r="AT38" i="12" s="1"/>
  <c r="AT6" i="12" s="1"/>
  <c r="AX56" i="12"/>
  <c r="AA56" i="12"/>
  <c r="AA55" i="12" s="1"/>
  <c r="AE56" i="12"/>
  <c r="AE55" i="12" s="1"/>
  <c r="AI56" i="12"/>
  <c r="AI55" i="12" s="1"/>
  <c r="AM56" i="12"/>
  <c r="AM55" i="12" s="1"/>
  <c r="AQ56" i="12"/>
  <c r="AQ55" i="12" s="1"/>
  <c r="AU56" i="12"/>
  <c r="AU55" i="12" s="1"/>
  <c r="AY56" i="12"/>
  <c r="AY55" i="12" s="1"/>
  <c r="I144" i="12"/>
  <c r="I192" i="12"/>
  <c r="E192" i="12"/>
  <c r="BD225" i="12"/>
  <c r="I235" i="12"/>
  <c r="E235" i="12"/>
  <c r="K236" i="12"/>
  <c r="I259" i="12"/>
  <c r="E259" i="12"/>
  <c r="BB262" i="12"/>
  <c r="BD341" i="12"/>
  <c r="K348" i="12"/>
  <c r="BB358" i="12"/>
  <c r="AA378" i="12"/>
  <c r="BD387" i="12"/>
  <c r="AY378" i="12"/>
  <c r="E396" i="12"/>
  <c r="I396" i="12"/>
  <c r="E400" i="12"/>
  <c r="I400" i="12"/>
  <c r="AW55" i="12"/>
  <c r="AX55" i="12"/>
  <c r="AX52" i="12" s="1"/>
  <c r="BC149" i="12"/>
  <c r="U190" i="12"/>
  <c r="Y190" i="12"/>
  <c r="BD236" i="12"/>
  <c r="BB250" i="12"/>
  <c r="BC254" i="12"/>
  <c r="I256" i="12"/>
  <c r="E256" i="12"/>
  <c r="I275" i="12"/>
  <c r="E275" i="12"/>
  <c r="BD277" i="12"/>
  <c r="R333" i="12"/>
  <c r="G333" i="12" s="1"/>
  <c r="AI333" i="12"/>
  <c r="AI320" i="12" s="1"/>
  <c r="AY333" i="12"/>
  <c r="AY320" i="12" s="1"/>
  <c r="F333" i="12"/>
  <c r="L320" i="12"/>
  <c r="BB387" i="12"/>
  <c r="BB420" i="12"/>
  <c r="AB378" i="12"/>
  <c r="AB370" i="12" s="1"/>
  <c r="AF378" i="12"/>
  <c r="AF370" i="12" s="1"/>
  <c r="AJ378" i="12"/>
  <c r="AJ370" i="12" s="1"/>
  <c r="AN378" i="12"/>
  <c r="AN370" i="12" s="1"/>
  <c r="AR378" i="12"/>
  <c r="AV378" i="12"/>
  <c r="AV370" i="12" s="1"/>
  <c r="AZ378" i="12"/>
  <c r="AZ370" i="12" s="1"/>
  <c r="BD434" i="12"/>
  <c r="BC435" i="12"/>
  <c r="Z434" i="12"/>
  <c r="BD254" i="12"/>
  <c r="BB294" i="12"/>
  <c r="X333" i="12"/>
  <c r="X320" i="12" s="1"/>
  <c r="AG333" i="12"/>
  <c r="AG320" i="12" s="1"/>
  <c r="AK333" i="12"/>
  <c r="AK320" i="12" s="1"/>
  <c r="AW333" i="12"/>
  <c r="AW320" i="12" s="1"/>
  <c r="BA333" i="12"/>
  <c r="BA320" i="12" s="1"/>
  <c r="F341" i="12"/>
  <c r="F354" i="12"/>
  <c r="F361" i="12"/>
  <c r="AA370" i="12"/>
  <c r="AI370" i="12"/>
  <c r="AQ370" i="12"/>
  <c r="AD378" i="12"/>
  <c r="AD370" i="12" s="1"/>
  <c r="AH378" i="12"/>
  <c r="AH370" i="12" s="1"/>
  <c r="AL378" i="12"/>
  <c r="AP378" i="12"/>
  <c r="AP370" i="12" s="1"/>
  <c r="AT378" i="12"/>
  <c r="AT370" i="12" s="1"/>
  <c r="AX378" i="12"/>
  <c r="BD429" i="12"/>
  <c r="K434" i="12"/>
  <c r="BC434" i="12"/>
  <c r="Q7" i="8"/>
  <c r="G7" i="12"/>
  <c r="AD38" i="12"/>
  <c r="AL38" i="12"/>
  <c r="AL6" i="12" s="1"/>
  <c r="AL442" i="12" s="1"/>
  <c r="Y55" i="12"/>
  <c r="Y52" i="12" s="1"/>
  <c r="I7" i="8"/>
  <c r="G7" i="8"/>
  <c r="U7" i="8"/>
  <c r="AD6" i="12"/>
  <c r="H8" i="12"/>
  <c r="BC33" i="12"/>
  <c r="I33" i="12"/>
  <c r="E33" i="12"/>
  <c r="BC37" i="12"/>
  <c r="I37" i="12"/>
  <c r="E37" i="12"/>
  <c r="O39" i="12"/>
  <c r="W39" i="12"/>
  <c r="AB39" i="12"/>
  <c r="AB38" i="12" s="1"/>
  <c r="AB6" i="12" s="1"/>
  <c r="AV38" i="12"/>
  <c r="AV6" i="12" s="1"/>
  <c r="AV442" i="12" s="1"/>
  <c r="Z40" i="12"/>
  <c r="V48" i="12"/>
  <c r="I151" i="12"/>
  <c r="I155" i="12"/>
  <c r="Z154" i="12"/>
  <c r="I154" i="12" s="1"/>
  <c r="F158" i="12"/>
  <c r="I161" i="12"/>
  <c r="I170" i="12"/>
  <c r="F173" i="12"/>
  <c r="AY14" i="12"/>
  <c r="BC19" i="12"/>
  <c r="I19" i="12"/>
  <c r="E19" i="12"/>
  <c r="Z17" i="12"/>
  <c r="BC26" i="12"/>
  <c r="I26" i="12"/>
  <c r="E26" i="12"/>
  <c r="AF52" i="12"/>
  <c r="AF38" i="12" s="1"/>
  <c r="AF6" i="12" s="1"/>
  <c r="AF442" i="12" s="1"/>
  <c r="I64" i="12"/>
  <c r="I71" i="12"/>
  <c r="I80" i="12"/>
  <c r="I87" i="12"/>
  <c r="O56" i="12"/>
  <c r="H56" i="12"/>
  <c r="W56" i="12"/>
  <c r="W55" i="12" s="1"/>
  <c r="AZ55" i="12"/>
  <c r="I107" i="12"/>
  <c r="BB378" i="12"/>
  <c r="BN28" i="13"/>
  <c r="BM28" i="13"/>
  <c r="BN36" i="13"/>
  <c r="BM36" i="13"/>
  <c r="BN44" i="13"/>
  <c r="BM44" i="13"/>
  <c r="V7" i="12"/>
  <c r="F14" i="12"/>
  <c r="I15" i="12"/>
  <c r="O14" i="12"/>
  <c r="O7" i="12" s="1"/>
  <c r="H17" i="12"/>
  <c r="H14" i="12"/>
  <c r="BC29" i="12"/>
  <c r="I29" i="12"/>
  <c r="E29" i="12"/>
  <c r="I36" i="12"/>
  <c r="E36" i="12"/>
  <c r="V50" i="12"/>
  <c r="I51" i="12"/>
  <c r="V56" i="12"/>
  <c r="M110" i="12"/>
  <c r="I115" i="12"/>
  <c r="I214" i="12"/>
  <c r="G231" i="12"/>
  <c r="R190" i="12"/>
  <c r="BC231" i="12"/>
  <c r="V190" i="12"/>
  <c r="V156" i="12" s="1"/>
  <c r="I231" i="12"/>
  <c r="I232" i="12"/>
  <c r="E232" i="12"/>
  <c r="K258" i="12"/>
  <c r="F258" i="12"/>
  <c r="AA7" i="12"/>
  <c r="AE7" i="12"/>
  <c r="AI7" i="12"/>
  <c r="AM7" i="12"/>
  <c r="AQ7" i="12"/>
  <c r="AU7" i="12"/>
  <c r="I10" i="12"/>
  <c r="Z8" i="12"/>
  <c r="AE39" i="12"/>
  <c r="AI39" i="12"/>
  <c r="AU39" i="12"/>
  <c r="Z49" i="12"/>
  <c r="Z48" i="12" s="1"/>
  <c r="I48" i="12" s="1"/>
  <c r="AB48" i="12"/>
  <c r="BA55" i="12"/>
  <c r="I58" i="12"/>
  <c r="I74" i="12"/>
  <c r="I90" i="12"/>
  <c r="I137" i="12"/>
  <c r="I67" i="12"/>
  <c r="I83" i="12"/>
  <c r="I105" i="12"/>
  <c r="I111" i="12"/>
  <c r="Z110" i="12"/>
  <c r="I110" i="12" s="1"/>
  <c r="I112" i="12"/>
  <c r="Z129" i="12"/>
  <c r="I135" i="12"/>
  <c r="F141" i="12"/>
  <c r="V141" i="12"/>
  <c r="F144" i="12"/>
  <c r="K149" i="12"/>
  <c r="F149" i="12"/>
  <c r="I152" i="12"/>
  <c r="F154" i="12"/>
  <c r="M156" i="12"/>
  <c r="U156" i="12"/>
  <c r="U52" i="12" s="1"/>
  <c r="U38" i="12" s="1"/>
  <c r="U6" i="12" s="1"/>
  <c r="U442" i="12" s="1"/>
  <c r="I221" i="12"/>
  <c r="I327" i="12"/>
  <c r="I328" i="12"/>
  <c r="I11" i="12"/>
  <c r="I16" i="12"/>
  <c r="G17" i="12"/>
  <c r="E20" i="12"/>
  <c r="I20" i="12"/>
  <c r="BC23" i="12"/>
  <c r="E30" i="12"/>
  <c r="I30" i="12"/>
  <c r="E34" i="12"/>
  <c r="I34" i="12"/>
  <c r="F50" i="12"/>
  <c r="F51" i="12"/>
  <c r="F56" i="12"/>
  <c r="I59" i="12"/>
  <c r="I60" i="12"/>
  <c r="I70" i="12"/>
  <c r="I75" i="12"/>
  <c r="E76" i="12"/>
  <c r="I76" i="12"/>
  <c r="I86" i="12"/>
  <c r="I91" i="12"/>
  <c r="I92" i="12"/>
  <c r="I102" i="12"/>
  <c r="Z134" i="12"/>
  <c r="BB149" i="12"/>
  <c r="I177" i="12"/>
  <c r="O190" i="12"/>
  <c r="I195" i="12"/>
  <c r="H195" i="12"/>
  <c r="S190" i="12"/>
  <c r="H190" i="12" s="1"/>
  <c r="W190" i="12"/>
  <c r="AA190" i="12"/>
  <c r="AA156" i="12" s="1"/>
  <c r="AA52" i="12" s="1"/>
  <c r="AA38" i="12" s="1"/>
  <c r="AE190" i="12"/>
  <c r="AE156" i="12" s="1"/>
  <c r="AE52" i="12" s="1"/>
  <c r="AI190" i="12"/>
  <c r="AM190" i="12"/>
  <c r="AQ190" i="12"/>
  <c r="AQ156" i="12" s="1"/>
  <c r="AQ52" i="12" s="1"/>
  <c r="AQ38" i="12" s="1"/>
  <c r="AU190" i="12"/>
  <c r="AU156" i="12" s="1"/>
  <c r="AU52" i="12" s="1"/>
  <c r="AY190" i="12"/>
  <c r="BC243" i="12"/>
  <c r="I243" i="12"/>
  <c r="I244" i="12"/>
  <c r="E244" i="12"/>
  <c r="BC262" i="12"/>
  <c r="I262" i="12"/>
  <c r="I263" i="12"/>
  <c r="E263" i="12"/>
  <c r="BC266" i="12"/>
  <c r="I266" i="12"/>
  <c r="E266" i="12"/>
  <c r="F48" i="12"/>
  <c r="AY48" i="12"/>
  <c r="F49" i="12"/>
  <c r="I63" i="12"/>
  <c r="I79" i="12"/>
  <c r="I95" i="12"/>
  <c r="F96" i="12"/>
  <c r="E98" i="12"/>
  <c r="E101" i="12"/>
  <c r="I106" i="12"/>
  <c r="I123" i="12"/>
  <c r="P141" i="12"/>
  <c r="I145" i="12"/>
  <c r="E145" i="12"/>
  <c r="I146" i="12"/>
  <c r="E146" i="12"/>
  <c r="F151" i="12"/>
  <c r="AI156" i="12"/>
  <c r="AI52" i="12" s="1"/>
  <c r="AM156" i="12"/>
  <c r="AM52" i="12" s="1"/>
  <c r="AM38" i="12" s="1"/>
  <c r="I164" i="12"/>
  <c r="I293" i="12"/>
  <c r="E293" i="12"/>
  <c r="Z290" i="12"/>
  <c r="I290" i="12" s="1"/>
  <c r="I297" i="12"/>
  <c r="I306" i="12"/>
  <c r="I313" i="12"/>
  <c r="I158" i="12"/>
  <c r="O156" i="12"/>
  <c r="H156" i="12"/>
  <c r="W156" i="12"/>
  <c r="W52" i="12" s="1"/>
  <c r="BC225" i="12"/>
  <c r="K231" i="12"/>
  <c r="I237" i="12"/>
  <c r="E237" i="12"/>
  <c r="I241" i="12"/>
  <c r="E241" i="12"/>
  <c r="K243" i="12"/>
  <c r="K250" i="12"/>
  <c r="F250" i="12"/>
  <c r="I255" i="12"/>
  <c r="E255" i="12"/>
  <c r="BB258" i="12"/>
  <c r="BC258" i="12"/>
  <c r="Z258" i="12"/>
  <c r="I260" i="12"/>
  <c r="E260" i="12"/>
  <c r="E258" i="12" s="1"/>
  <c r="K262" i="12"/>
  <c r="I281" i="12"/>
  <c r="E281" i="12"/>
  <c r="I286" i="12"/>
  <c r="E286" i="12"/>
  <c r="K294" i="12"/>
  <c r="F294" i="12"/>
  <c r="BB354" i="12"/>
  <c r="I354" i="12"/>
  <c r="Z354" i="12"/>
  <c r="BC354" i="12" s="1"/>
  <c r="BC356" i="12"/>
  <c r="I356" i="12"/>
  <c r="I136" i="12"/>
  <c r="H141" i="12"/>
  <c r="I157" i="12"/>
  <c r="E160" i="12"/>
  <c r="I160" i="12"/>
  <c r="I165" i="12"/>
  <c r="I166" i="12"/>
  <c r="Z173" i="12"/>
  <c r="I178" i="12"/>
  <c r="I179" i="12"/>
  <c r="P190" i="12"/>
  <c r="P156" i="12" s="1"/>
  <c r="T190" i="12"/>
  <c r="T156" i="12" s="1"/>
  <c r="T52" i="12" s="1"/>
  <c r="T38" i="12" s="1"/>
  <c r="T6" i="12" s="1"/>
  <c r="T442" i="12" s="1"/>
  <c r="X190" i="12"/>
  <c r="X156" i="12" s="1"/>
  <c r="X52" i="12" s="1"/>
  <c r="X38" i="12" s="1"/>
  <c r="X6" i="12" s="1"/>
  <c r="X442" i="12" s="1"/>
  <c r="AC190" i="12"/>
  <c r="AC156" i="12" s="1"/>
  <c r="AC52" i="12" s="1"/>
  <c r="AC38" i="12" s="1"/>
  <c r="AC6" i="12" s="1"/>
  <c r="AC442" i="12" s="1"/>
  <c r="AG190" i="12"/>
  <c r="AG156" i="12" s="1"/>
  <c r="AG52" i="12" s="1"/>
  <c r="AG38" i="12" s="1"/>
  <c r="AG6" i="12" s="1"/>
  <c r="AG442" i="12" s="1"/>
  <c r="AK190" i="12"/>
  <c r="AK156" i="12" s="1"/>
  <c r="AK52" i="12" s="1"/>
  <c r="AK38" i="12" s="1"/>
  <c r="AK6" i="12" s="1"/>
  <c r="AK442" i="12" s="1"/>
  <c r="AO190" i="12"/>
  <c r="AO156" i="12" s="1"/>
  <c r="AO52" i="12" s="1"/>
  <c r="AO38" i="12" s="1"/>
  <c r="AO6" i="12" s="1"/>
  <c r="AS190" i="12"/>
  <c r="AS156" i="12" s="1"/>
  <c r="AS52" i="12" s="1"/>
  <c r="AS38" i="12" s="1"/>
  <c r="AS6" i="12" s="1"/>
  <c r="AS442" i="12" s="1"/>
  <c r="AW190" i="12"/>
  <c r="AW156" i="12" s="1"/>
  <c r="AW52" i="12" s="1"/>
  <c r="AW38" i="12" s="1"/>
  <c r="AW6" i="12" s="1"/>
  <c r="BA190" i="12"/>
  <c r="BA156" i="12" s="1"/>
  <c r="K225" i="12"/>
  <c r="BB225" i="12"/>
  <c r="I239" i="12"/>
  <c r="E239" i="12"/>
  <c r="I257" i="12"/>
  <c r="E257" i="12"/>
  <c r="BD267" i="12"/>
  <c r="BB271" i="12"/>
  <c r="I271" i="12"/>
  <c r="BB277" i="12"/>
  <c r="BC277" i="12"/>
  <c r="Z277" i="12"/>
  <c r="I279" i="12"/>
  <c r="E279" i="12"/>
  <c r="E277" i="12" s="1"/>
  <c r="BB282" i="12"/>
  <c r="BC282" i="12"/>
  <c r="Z282" i="12"/>
  <c r="I284" i="12"/>
  <c r="E284" i="12"/>
  <c r="E282" i="12" s="1"/>
  <c r="I288" i="12"/>
  <c r="E288" i="12"/>
  <c r="K290" i="12"/>
  <c r="F320" i="12"/>
  <c r="Z334" i="12"/>
  <c r="BC334" i="12" s="1"/>
  <c r="I335" i="12"/>
  <c r="E335" i="12"/>
  <c r="I336" i="12"/>
  <c r="E336" i="12"/>
  <c r="BC340" i="12"/>
  <c r="I340" i="12"/>
  <c r="E340" i="12"/>
  <c r="K360" i="12"/>
  <c r="F360" i="12"/>
  <c r="Z360" i="12"/>
  <c r="I360" i="12" s="1"/>
  <c r="BC363" i="12"/>
  <c r="I363" i="12"/>
  <c r="E363" i="12"/>
  <c r="Z361" i="12"/>
  <c r="I361" i="12" s="1"/>
  <c r="BC365" i="12"/>
  <c r="I365" i="12"/>
  <c r="E365" i="12"/>
  <c r="BB371" i="12"/>
  <c r="O370" i="12"/>
  <c r="W370" i="12"/>
  <c r="AY156" i="12"/>
  <c r="AY52" i="12" s="1"/>
  <c r="I169" i="12"/>
  <c r="I173" i="12"/>
  <c r="I174" i="12"/>
  <c r="E174" i="12"/>
  <c r="I182" i="12"/>
  <c r="I183" i="12"/>
  <c r="I206" i="12"/>
  <c r="I209" i="12"/>
  <c r="I234" i="12"/>
  <c r="E234" i="12"/>
  <c r="Z250" i="12"/>
  <c r="I250" i="12" s="1"/>
  <c r="I252" i="12"/>
  <c r="E252" i="12"/>
  <c r="E250" i="12" s="1"/>
  <c r="I265" i="12"/>
  <c r="E265" i="12"/>
  <c r="K277" i="12"/>
  <c r="F277" i="12"/>
  <c r="K282" i="12"/>
  <c r="F282" i="12"/>
  <c r="I291" i="12"/>
  <c r="E291" i="12"/>
  <c r="E290" i="12" s="1"/>
  <c r="BC294" i="12"/>
  <c r="Z294" i="12"/>
  <c r="I296" i="12"/>
  <c r="E296" i="12"/>
  <c r="E294" i="12" s="1"/>
  <c r="I300" i="12"/>
  <c r="I316" i="12"/>
  <c r="I309" i="12"/>
  <c r="K351" i="12"/>
  <c r="F351" i="12"/>
  <c r="I351" i="12"/>
  <c r="BB351" i="12"/>
  <c r="K358" i="12"/>
  <c r="F358" i="12"/>
  <c r="Z371" i="12"/>
  <c r="BC372" i="12"/>
  <c r="E372" i="12"/>
  <c r="BC376" i="12"/>
  <c r="E376" i="12"/>
  <c r="Z191" i="12"/>
  <c r="I225" i="12"/>
  <c r="Z225" i="12"/>
  <c r="E230" i="12"/>
  <c r="I230" i="12"/>
  <c r="F231" i="12"/>
  <c r="F236" i="12"/>
  <c r="F243" i="12"/>
  <c r="F254" i="12"/>
  <c r="F262" i="12"/>
  <c r="Z267" i="12"/>
  <c r="BC267" i="12" s="1"/>
  <c r="F290" i="12"/>
  <c r="I301" i="12"/>
  <c r="I302" i="12"/>
  <c r="I312" i="12"/>
  <c r="I317" i="12"/>
  <c r="I318" i="12"/>
  <c r="AZ333" i="12"/>
  <c r="AZ320" i="12" s="1"/>
  <c r="BD334" i="12"/>
  <c r="F348" i="12"/>
  <c r="F368" i="12"/>
  <c r="K368" i="12"/>
  <c r="AG370" i="12"/>
  <c r="AO370" i="12"/>
  <c r="AW370" i="12"/>
  <c r="BC374" i="12"/>
  <c r="E374" i="12"/>
  <c r="BC379" i="12"/>
  <c r="I379" i="12"/>
  <c r="E379" i="12"/>
  <c r="L190" i="12"/>
  <c r="F191" i="12"/>
  <c r="E193" i="12"/>
  <c r="E196" i="12"/>
  <c r="E199" i="12"/>
  <c r="E201" i="12"/>
  <c r="E204" i="12"/>
  <c r="E207" i="12"/>
  <c r="E210" i="12"/>
  <c r="E212" i="12"/>
  <c r="E215" i="12"/>
  <c r="E217" i="12"/>
  <c r="E219" i="12"/>
  <c r="E222" i="12"/>
  <c r="E224" i="12"/>
  <c r="F225" i="12"/>
  <c r="E227" i="12"/>
  <c r="E229" i="12"/>
  <c r="E246" i="12"/>
  <c r="E248" i="12"/>
  <c r="I258" i="12"/>
  <c r="F267" i="12"/>
  <c r="E269" i="12"/>
  <c r="E267" i="12" s="1"/>
  <c r="E272" i="12"/>
  <c r="E274" i="12"/>
  <c r="I277" i="12"/>
  <c r="I282" i="12"/>
  <c r="I294" i="12"/>
  <c r="I305" i="12"/>
  <c r="I324" i="12"/>
  <c r="I331" i="12"/>
  <c r="I332" i="12"/>
  <c r="K334" i="12"/>
  <c r="F334" i="12"/>
  <c r="I334" i="12"/>
  <c r="BB334" i="12"/>
  <c r="BB341" i="12"/>
  <c r="I341" i="12"/>
  <c r="Z341" i="12"/>
  <c r="BC341" i="12" s="1"/>
  <c r="I343" i="12"/>
  <c r="E343" i="12"/>
  <c r="E341" i="12" s="1"/>
  <c r="BB348" i="12"/>
  <c r="I358" i="12"/>
  <c r="Z358" i="12"/>
  <c r="BC359" i="12"/>
  <c r="I359" i="12"/>
  <c r="E359" i="12"/>
  <c r="E337" i="12"/>
  <c r="I348" i="12"/>
  <c r="BC348" i="12"/>
  <c r="BC351" i="12"/>
  <c r="BD360" i="12"/>
  <c r="BB368" i="12"/>
  <c r="M370" i="12"/>
  <c r="Q370" i="12"/>
  <c r="Y370" i="12"/>
  <c r="BD378" i="12"/>
  <c r="BC403" i="12"/>
  <c r="I403" i="12"/>
  <c r="E403" i="12"/>
  <c r="BC411" i="12"/>
  <c r="I411" i="12"/>
  <c r="E411" i="12"/>
  <c r="I338" i="12"/>
  <c r="E338" i="12"/>
  <c r="BC358" i="12"/>
  <c r="BB360" i="12"/>
  <c r="AE370" i="12"/>
  <c r="AM370" i="12"/>
  <c r="AU370" i="12"/>
  <c r="BD371" i="12"/>
  <c r="AY370" i="12"/>
  <c r="BC384" i="12"/>
  <c r="I384" i="12"/>
  <c r="E384" i="12"/>
  <c r="K387" i="12"/>
  <c r="N378" i="12"/>
  <c r="F387" i="12"/>
  <c r="G387" i="12"/>
  <c r="R378" i="12"/>
  <c r="BC387" i="12"/>
  <c r="V378" i="12"/>
  <c r="I350" i="12"/>
  <c r="I357" i="12"/>
  <c r="E364" i="12"/>
  <c r="I364" i="12"/>
  <c r="Z368" i="12"/>
  <c r="I368" i="12" s="1"/>
  <c r="E369" i="12"/>
  <c r="E368" i="12" s="1"/>
  <c r="I369" i="12"/>
  <c r="E382" i="12"/>
  <c r="I382" i="12"/>
  <c r="BC385" i="12"/>
  <c r="I385" i="12"/>
  <c r="I389" i="12"/>
  <c r="E389" i="12"/>
  <c r="BC393" i="12"/>
  <c r="I393" i="12"/>
  <c r="E393" i="12"/>
  <c r="BC394" i="12"/>
  <c r="I394" i="12"/>
  <c r="E394" i="12"/>
  <c r="BC416" i="12"/>
  <c r="I416" i="12"/>
  <c r="E416" i="12"/>
  <c r="K420" i="12"/>
  <c r="F420" i="12"/>
  <c r="I429" i="12"/>
  <c r="BN9" i="13"/>
  <c r="BM9" i="13"/>
  <c r="BN17" i="13"/>
  <c r="BM17" i="13"/>
  <c r="BN55" i="13"/>
  <c r="BM55" i="13"/>
  <c r="I388" i="12"/>
  <c r="E388" i="12"/>
  <c r="BC390" i="12"/>
  <c r="I390" i="12"/>
  <c r="E390" i="12"/>
  <c r="BC397" i="12"/>
  <c r="I397" i="12"/>
  <c r="E397" i="12"/>
  <c r="BC398" i="12"/>
  <c r="I398" i="12"/>
  <c r="E398" i="12"/>
  <c r="Z420" i="12"/>
  <c r="Z378" i="12" s="1"/>
  <c r="I413" i="12"/>
  <c r="E413" i="12"/>
  <c r="BN13" i="13"/>
  <c r="BM13" i="13"/>
  <c r="BN51" i="13"/>
  <c r="BM51" i="13"/>
  <c r="BN59" i="13"/>
  <c r="BM59" i="13"/>
  <c r="BC399" i="12"/>
  <c r="I399" i="12"/>
  <c r="E399" i="12"/>
  <c r="BC407" i="12"/>
  <c r="I407" i="12"/>
  <c r="E407" i="12"/>
  <c r="BC421" i="12"/>
  <c r="I421" i="12"/>
  <c r="E421" i="12"/>
  <c r="K429" i="12"/>
  <c r="F429" i="12"/>
  <c r="BC430" i="12"/>
  <c r="I430" i="12"/>
  <c r="E430" i="12"/>
  <c r="E429" i="12" s="1"/>
  <c r="BN24" i="13"/>
  <c r="BM24" i="13"/>
  <c r="BN32" i="13"/>
  <c r="BM32" i="13"/>
  <c r="BN40" i="13"/>
  <c r="BM40" i="13"/>
  <c r="BN48" i="13"/>
  <c r="BM48" i="13"/>
  <c r="E402" i="12"/>
  <c r="I402" i="12"/>
  <c r="E406" i="12"/>
  <c r="I406" i="12"/>
  <c r="E410" i="12"/>
  <c r="I410" i="12"/>
  <c r="E415" i="12"/>
  <c r="I415" i="12"/>
  <c r="E419" i="12"/>
  <c r="I419" i="12"/>
  <c r="I424" i="12"/>
  <c r="BC424" i="12"/>
  <c r="E427" i="12"/>
  <c r="E435" i="12"/>
  <c r="E437" i="12"/>
  <c r="E439" i="12"/>
  <c r="BM7" i="13"/>
  <c r="BN8" i="13"/>
  <c r="BN12" i="13"/>
  <c r="BM15" i="13"/>
  <c r="BN16" i="13"/>
  <c r="BN23" i="13"/>
  <c r="BN27" i="13"/>
  <c r="BN45" i="13"/>
  <c r="BN49" i="13"/>
  <c r="BN52" i="13"/>
  <c r="BN56" i="13"/>
  <c r="BM31" i="13"/>
  <c r="BM35" i="13"/>
  <c r="BM39" i="13"/>
  <c r="BM43" i="13"/>
  <c r="BM47" i="13"/>
  <c r="BM50" i="13"/>
  <c r="BM54" i="13"/>
  <c r="BM58" i="13"/>
  <c r="BM61" i="13"/>
  <c r="N37" i="2"/>
  <c r="N25" i="2"/>
  <c r="H25" i="2"/>
  <c r="L25" i="2"/>
  <c r="N17" i="2"/>
  <c r="L17" i="2"/>
  <c r="H17" i="2"/>
  <c r="N33" i="2"/>
  <c r="L33" i="2"/>
  <c r="H33" i="2"/>
  <c r="N41" i="2"/>
  <c r="L41" i="2"/>
  <c r="H41" i="2"/>
  <c r="N49" i="2"/>
  <c r="L49" i="2"/>
  <c r="K6" i="6"/>
  <c r="O6" i="6"/>
  <c r="S6" i="6"/>
  <c r="N27" i="2"/>
  <c r="L27" i="2"/>
  <c r="H27" i="2"/>
  <c r="N35" i="2"/>
  <c r="N43" i="2"/>
  <c r="L43" i="2"/>
  <c r="L7" i="3"/>
  <c r="P7" i="3"/>
  <c r="T7" i="3"/>
  <c r="R6" i="6"/>
  <c r="V32" i="6"/>
  <c r="X6" i="6"/>
  <c r="AB6" i="6"/>
  <c r="AF6" i="6"/>
  <c r="AJ6" i="6"/>
  <c r="AN6" i="6"/>
  <c r="AR6" i="6"/>
  <c r="AV6" i="6"/>
  <c r="C37" i="6"/>
  <c r="C56" i="6"/>
  <c r="N29" i="2"/>
  <c r="N45" i="2"/>
  <c r="L45" i="2"/>
  <c r="H45" i="2"/>
  <c r="L29" i="2"/>
  <c r="H35" i="2"/>
  <c r="H49" i="2"/>
  <c r="J7" i="3"/>
  <c r="G73" i="3"/>
  <c r="G135" i="3"/>
  <c r="G197" i="3"/>
  <c r="G259" i="3"/>
  <c r="G321" i="3"/>
  <c r="G383" i="3"/>
  <c r="G445" i="3"/>
  <c r="L6" i="6"/>
  <c r="P6" i="6"/>
  <c r="T6" i="6"/>
  <c r="H31" i="2"/>
  <c r="N31" i="2"/>
  <c r="N39" i="2"/>
  <c r="N47" i="2"/>
  <c r="L47" i="2"/>
  <c r="R7" i="3"/>
  <c r="AU6" i="6"/>
  <c r="AV63" i="6"/>
  <c r="N67" i="6"/>
  <c r="V67" i="6"/>
  <c r="AD67" i="6"/>
  <c r="AL67" i="6"/>
  <c r="AT67" i="6"/>
  <c r="C99" i="6"/>
  <c r="V97" i="6"/>
  <c r="C131" i="6"/>
  <c r="V235" i="6"/>
  <c r="C235" i="6" s="1"/>
  <c r="V254" i="6"/>
  <c r="C254" i="6" s="1"/>
  <c r="C151" i="6"/>
  <c r="H64" i="6"/>
  <c r="AW67" i="6"/>
  <c r="C73" i="6"/>
  <c r="V246" i="6"/>
  <c r="C105" i="6"/>
  <c r="C113" i="6"/>
  <c r="V241" i="6"/>
  <c r="V243" i="6"/>
  <c r="C243" i="6" s="1"/>
  <c r="C121" i="6"/>
  <c r="C154" i="6"/>
  <c r="C178" i="6"/>
  <c r="V176" i="6"/>
  <c r="V245" i="6"/>
  <c r="C245" i="6" s="1"/>
  <c r="C199" i="6"/>
  <c r="V197" i="6"/>
  <c r="V250" i="6"/>
  <c r="C250" i="6" s="1"/>
  <c r="Y102" i="6"/>
  <c r="AC102" i="6"/>
  <c r="AG102" i="6"/>
  <c r="AK102" i="6"/>
  <c r="AO102" i="6"/>
  <c r="AS102" i="6"/>
  <c r="AW102" i="6"/>
  <c r="C246" i="6"/>
  <c r="H7" i="6"/>
  <c r="W32" i="6"/>
  <c r="W6" i="6" s="1"/>
  <c r="S63" i="6"/>
  <c r="H67" i="6"/>
  <c r="S67" i="6"/>
  <c r="V94" i="6"/>
  <c r="C94" i="6" s="1"/>
  <c r="W93" i="6"/>
  <c r="J102" i="6"/>
  <c r="N102" i="6"/>
  <c r="R102" i="6"/>
  <c r="Z102" i="6"/>
  <c r="AD102" i="6"/>
  <c r="AH102" i="6"/>
  <c r="AL102" i="6"/>
  <c r="AP102" i="6"/>
  <c r="AT102" i="6"/>
  <c r="C197" i="6"/>
  <c r="X102" i="6"/>
  <c r="AB102" i="6"/>
  <c r="AF102" i="6"/>
  <c r="AJ102" i="6"/>
  <c r="AN102" i="6"/>
  <c r="AR102" i="6"/>
  <c r="AV102" i="6"/>
  <c r="C237" i="6"/>
  <c r="I102" i="6"/>
  <c r="M102" i="6"/>
  <c r="Q102" i="6"/>
  <c r="U102" i="6"/>
  <c r="C242" i="6"/>
  <c r="H32" i="6"/>
  <c r="T67" i="6"/>
  <c r="C176" i="6"/>
  <c r="H102" i="6"/>
  <c r="V247" i="6"/>
  <c r="C247" i="6" s="1"/>
  <c r="H263" i="6"/>
  <c r="V316" i="6"/>
  <c r="V309" i="6" s="1"/>
  <c r="AU309" i="6"/>
  <c r="AU263" i="6"/>
  <c r="H405" i="6"/>
  <c r="C406" i="6"/>
  <c r="W585" i="6"/>
  <c r="V494" i="6"/>
  <c r="C494" i="6" s="1"/>
  <c r="W588" i="6"/>
  <c r="V512" i="6"/>
  <c r="C512" i="6" s="1"/>
  <c r="C514" i="6"/>
  <c r="V251" i="6"/>
  <c r="C251" i="6" s="1"/>
  <c r="C260" i="6"/>
  <c r="J263" i="6"/>
  <c r="R263" i="6"/>
  <c r="Z263" i="6"/>
  <c r="AH263" i="6"/>
  <c r="AP263" i="6"/>
  <c r="K309" i="6"/>
  <c r="K263" i="6"/>
  <c r="O309" i="6"/>
  <c r="O263" i="6"/>
  <c r="S309" i="6"/>
  <c r="S263" i="6"/>
  <c r="W309" i="6"/>
  <c r="W263" i="6"/>
  <c r="AA309" i="6"/>
  <c r="AA263" i="6"/>
  <c r="AE309" i="6"/>
  <c r="AE263" i="6"/>
  <c r="AI309" i="6"/>
  <c r="AI263" i="6"/>
  <c r="AM309" i="6"/>
  <c r="AM263" i="6"/>
  <c r="AQ309" i="6"/>
  <c r="AQ263" i="6"/>
  <c r="AV309" i="6"/>
  <c r="AV263" i="6"/>
  <c r="V337" i="6"/>
  <c r="C345" i="6"/>
  <c r="V344" i="6"/>
  <c r="V354" i="6"/>
  <c r="C355" i="6"/>
  <c r="W351" i="6"/>
  <c r="V356" i="6"/>
  <c r="C356" i="6" s="1"/>
  <c r="AA351" i="6"/>
  <c r="AE351" i="6"/>
  <c r="AI351" i="6"/>
  <c r="AM351" i="6"/>
  <c r="AQ351" i="6"/>
  <c r="AU351" i="6"/>
  <c r="C358" i="6"/>
  <c r="C363" i="6"/>
  <c r="C366" i="6"/>
  <c r="V372" i="6"/>
  <c r="C372" i="6" s="1"/>
  <c r="W387" i="6"/>
  <c r="V388" i="6"/>
  <c r="AA387" i="6"/>
  <c r="AA377" i="6" s="1"/>
  <c r="AE387" i="6"/>
  <c r="AE377" i="6" s="1"/>
  <c r="AE101" i="6" s="1"/>
  <c r="AI387" i="6"/>
  <c r="AI377" i="6" s="1"/>
  <c r="AM387" i="6"/>
  <c r="AM377" i="6" s="1"/>
  <c r="AQ387" i="6"/>
  <c r="AQ377" i="6" s="1"/>
  <c r="AU387" i="6"/>
  <c r="AU377" i="6" s="1"/>
  <c r="H387" i="6"/>
  <c r="L387" i="6"/>
  <c r="L377" i="6" s="1"/>
  <c r="P387" i="6"/>
  <c r="P377" i="6" s="1"/>
  <c r="T387" i="6"/>
  <c r="T377" i="6" s="1"/>
  <c r="V390" i="6"/>
  <c r="V395" i="6"/>
  <c r="C395" i="6" s="1"/>
  <c r="C397" i="6"/>
  <c r="V400" i="6"/>
  <c r="V415" i="6"/>
  <c r="I414" i="6"/>
  <c r="M414" i="6"/>
  <c r="Q414" i="6"/>
  <c r="U414" i="6"/>
  <c r="C417" i="6"/>
  <c r="C423" i="6"/>
  <c r="W425" i="6"/>
  <c r="V429" i="6"/>
  <c r="C463" i="6"/>
  <c r="H579" i="6"/>
  <c r="L579" i="6"/>
  <c r="P579" i="6"/>
  <c r="T579" i="6"/>
  <c r="V472" i="6"/>
  <c r="C472" i="6" s="1"/>
  <c r="C477" i="6"/>
  <c r="V483" i="6"/>
  <c r="C483" i="6" s="1"/>
  <c r="M585" i="6"/>
  <c r="U585" i="6"/>
  <c r="C497" i="6"/>
  <c r="V503" i="6"/>
  <c r="C507" i="6"/>
  <c r="AJ588" i="6"/>
  <c r="V513" i="6"/>
  <c r="C515" i="6"/>
  <c r="V521" i="6"/>
  <c r="C521" i="6" s="1"/>
  <c r="AP589" i="6"/>
  <c r="C523" i="6"/>
  <c r="C531" i="6"/>
  <c r="V244" i="6"/>
  <c r="C244" i="6" s="1"/>
  <c r="C236" i="6"/>
  <c r="C240" i="6"/>
  <c r="V249" i="6"/>
  <c r="C249" i="6" s="1"/>
  <c r="V259" i="6"/>
  <c r="C259" i="6" s="1"/>
  <c r="N309" i="6"/>
  <c r="AD309" i="6"/>
  <c r="C321" i="6"/>
  <c r="V320" i="6"/>
  <c r="X351" i="6"/>
  <c r="AB351" i="6"/>
  <c r="AF351" i="6"/>
  <c r="AJ351" i="6"/>
  <c r="AN351" i="6"/>
  <c r="AR351" i="6"/>
  <c r="AV351" i="6"/>
  <c r="K351" i="6"/>
  <c r="O351" i="6"/>
  <c r="O101" i="6" s="1"/>
  <c r="S351" i="6"/>
  <c r="V357" i="6"/>
  <c r="C357" i="6" s="1"/>
  <c r="C361" i="6"/>
  <c r="V362" i="6"/>
  <c r="C362" i="6" s="1"/>
  <c r="V365" i="6"/>
  <c r="C365" i="6" s="1"/>
  <c r="V378" i="6"/>
  <c r="J377" i="6"/>
  <c r="N377" i="6"/>
  <c r="R377" i="6"/>
  <c r="Z377" i="6"/>
  <c r="AD377" i="6"/>
  <c r="AH377" i="6"/>
  <c r="AL377" i="6"/>
  <c r="AP377" i="6"/>
  <c r="AT377" i="6"/>
  <c r="K387" i="6"/>
  <c r="K377" i="6" s="1"/>
  <c r="O387" i="6"/>
  <c r="O377" i="6" s="1"/>
  <c r="S387" i="6"/>
  <c r="S377" i="6" s="1"/>
  <c r="V404" i="6"/>
  <c r="V406" i="6"/>
  <c r="V405" i="6" s="1"/>
  <c r="C421" i="6"/>
  <c r="V422" i="6"/>
  <c r="C422" i="6" s="1"/>
  <c r="C437" i="6"/>
  <c r="V439" i="6"/>
  <c r="C439" i="6" s="1"/>
  <c r="C471" i="6"/>
  <c r="C475" i="6"/>
  <c r="X580" i="6"/>
  <c r="V475" i="6"/>
  <c r="AB580" i="6"/>
  <c r="AF580" i="6"/>
  <c r="AJ580" i="6"/>
  <c r="AN580" i="6"/>
  <c r="AR580" i="6"/>
  <c r="AV580" i="6"/>
  <c r="V476" i="6"/>
  <c r="Y581" i="6"/>
  <c r="V581" i="6" s="1"/>
  <c r="AC581" i="6"/>
  <c r="AG581" i="6"/>
  <c r="AK581" i="6"/>
  <c r="AO581" i="6"/>
  <c r="AS581" i="6"/>
  <c r="AW581" i="6"/>
  <c r="V486" i="6"/>
  <c r="C486" i="6" s="1"/>
  <c r="V489" i="6"/>
  <c r="C489" i="6" s="1"/>
  <c r="Y585" i="6"/>
  <c r="AG585" i="6"/>
  <c r="AO585" i="6"/>
  <c r="AW585" i="6"/>
  <c r="V496" i="6"/>
  <c r="C496" i="6" s="1"/>
  <c r="C500" i="6"/>
  <c r="V506" i="6"/>
  <c r="C506" i="6" s="1"/>
  <c r="C508" i="6"/>
  <c r="T588" i="6"/>
  <c r="AC588" i="6"/>
  <c r="AK588" i="6"/>
  <c r="AB588" i="6"/>
  <c r="V514" i="6"/>
  <c r="C518" i="6"/>
  <c r="J589" i="6"/>
  <c r="R589" i="6"/>
  <c r="W590" i="6"/>
  <c r="V524" i="6"/>
  <c r="C524" i="6" s="1"/>
  <c r="AA590" i="6"/>
  <c r="AE590" i="6"/>
  <c r="AI590" i="6"/>
  <c r="AM590" i="6"/>
  <c r="AQ590" i="6"/>
  <c r="AU590" i="6"/>
  <c r="C526" i="6"/>
  <c r="X592" i="6"/>
  <c r="AB592" i="6"/>
  <c r="AF592" i="6"/>
  <c r="AJ592" i="6"/>
  <c r="AN592" i="6"/>
  <c r="AR592" i="6"/>
  <c r="AV592" i="6"/>
  <c r="V530" i="6"/>
  <c r="C530" i="6" s="1"/>
  <c r="V255" i="6"/>
  <c r="C255" i="6" s="1"/>
  <c r="V239" i="6"/>
  <c r="C239" i="6" s="1"/>
  <c r="C241" i="6"/>
  <c r="C252" i="6"/>
  <c r="C257" i="6"/>
  <c r="C261" i="6"/>
  <c r="V262" i="6"/>
  <c r="C262" i="6" s="1"/>
  <c r="X263" i="6"/>
  <c r="AB263" i="6"/>
  <c r="AF263" i="6"/>
  <c r="AJ263" i="6"/>
  <c r="AN263" i="6"/>
  <c r="AR263" i="6"/>
  <c r="C297" i="6"/>
  <c r="C354" i="6"/>
  <c r="H351" i="6"/>
  <c r="L351" i="6"/>
  <c r="L101" i="6" s="1"/>
  <c r="P351" i="6"/>
  <c r="T351" i="6"/>
  <c r="C359" i="6"/>
  <c r="C367" i="6"/>
  <c r="V371" i="6"/>
  <c r="C371" i="6" s="1"/>
  <c r="Y377" i="6"/>
  <c r="AO377" i="6"/>
  <c r="V398" i="6"/>
  <c r="C398" i="6" s="1"/>
  <c r="C386" i="6"/>
  <c r="V389" i="6"/>
  <c r="Y387" i="6"/>
  <c r="AC387" i="6"/>
  <c r="AC377" i="6" s="1"/>
  <c r="AG387" i="6"/>
  <c r="AG377" i="6" s="1"/>
  <c r="AK387" i="6"/>
  <c r="AK377" i="6" s="1"/>
  <c r="AO387" i="6"/>
  <c r="AS387" i="6"/>
  <c r="AS377" i="6" s="1"/>
  <c r="AW387" i="6"/>
  <c r="AW377" i="6" s="1"/>
  <c r="C394" i="6"/>
  <c r="V396" i="6"/>
  <c r="C396" i="6" s="1"/>
  <c r="V399" i="6"/>
  <c r="C399" i="6" s="1"/>
  <c r="H414" i="6"/>
  <c r="C415" i="6"/>
  <c r="V416" i="6"/>
  <c r="C416" i="6" s="1"/>
  <c r="AH414" i="6"/>
  <c r="AL414" i="6"/>
  <c r="AP414" i="6"/>
  <c r="AT414" i="6"/>
  <c r="V419" i="6"/>
  <c r="C419" i="6" s="1"/>
  <c r="W579" i="6"/>
  <c r="V470" i="6"/>
  <c r="C470" i="6" s="1"/>
  <c r="V474" i="6"/>
  <c r="C474" i="6" s="1"/>
  <c r="Y580" i="6"/>
  <c r="AC580" i="6"/>
  <c r="AG580" i="6"/>
  <c r="AK580" i="6"/>
  <c r="AO580" i="6"/>
  <c r="AS580" i="6"/>
  <c r="AW580" i="6"/>
  <c r="V479" i="6"/>
  <c r="C479" i="6" s="1"/>
  <c r="I581" i="6"/>
  <c r="M581" i="6"/>
  <c r="Q581" i="6"/>
  <c r="U581" i="6"/>
  <c r="V583" i="6"/>
  <c r="H584" i="6"/>
  <c r="C584" i="6" s="1"/>
  <c r="I585" i="6"/>
  <c r="Q585" i="6"/>
  <c r="V499" i="6"/>
  <c r="C499" i="6" s="1"/>
  <c r="C503" i="6"/>
  <c r="W587" i="6"/>
  <c r="V509" i="6"/>
  <c r="C509" i="6" s="1"/>
  <c r="C513" i="6"/>
  <c r="V517" i="6"/>
  <c r="C517" i="6" s="1"/>
  <c r="V525" i="6"/>
  <c r="C525" i="6" s="1"/>
  <c r="H592" i="6"/>
  <c r="V533" i="6"/>
  <c r="C533" i="6" s="1"/>
  <c r="C535" i="6"/>
  <c r="AH579" i="6"/>
  <c r="AL579" i="6"/>
  <c r="AP579" i="6"/>
  <c r="AT579" i="6"/>
  <c r="AA580" i="6"/>
  <c r="AE580" i="6"/>
  <c r="AI580" i="6"/>
  <c r="AM580" i="6"/>
  <c r="AQ580" i="6"/>
  <c r="AU580" i="6"/>
  <c r="V584" i="6"/>
  <c r="J588" i="6"/>
  <c r="N588" i="6"/>
  <c r="R588" i="6"/>
  <c r="Z588" i="6"/>
  <c r="AD588" i="6"/>
  <c r="AH588" i="6"/>
  <c r="AL588" i="6"/>
  <c r="AP588" i="6"/>
  <c r="AT588" i="6"/>
  <c r="J590" i="6"/>
  <c r="N590" i="6"/>
  <c r="R590" i="6"/>
  <c r="Z590" i="6"/>
  <c r="AD590" i="6"/>
  <c r="AH590" i="6"/>
  <c r="AL590" i="6"/>
  <c r="AP590" i="6"/>
  <c r="AT590" i="6"/>
  <c r="K592" i="6"/>
  <c r="O592" i="6"/>
  <c r="S592" i="6"/>
  <c r="W592" i="6"/>
  <c r="AA592" i="6"/>
  <c r="AE592" i="6"/>
  <c r="AI592" i="6"/>
  <c r="AM592" i="6"/>
  <c r="AQ592" i="6"/>
  <c r="AU592" i="6"/>
  <c r="V536" i="6"/>
  <c r="C536" i="6" s="1"/>
  <c r="AD595" i="6"/>
  <c r="N596" i="6"/>
  <c r="V554" i="6"/>
  <c r="C555" i="6"/>
  <c r="J598" i="6"/>
  <c r="N598" i="6"/>
  <c r="R598" i="6"/>
  <c r="V556" i="6"/>
  <c r="C556" i="6" s="1"/>
  <c r="Z598" i="6"/>
  <c r="AD598" i="6"/>
  <c r="AH598" i="6"/>
  <c r="AL598" i="6"/>
  <c r="AP598" i="6"/>
  <c r="AT598" i="6"/>
  <c r="V558" i="6"/>
  <c r="C558" i="6" s="1"/>
  <c r="S599" i="6"/>
  <c r="AV599" i="6"/>
  <c r="V564" i="6"/>
  <c r="C564" i="6" s="1"/>
  <c r="AN600" i="6"/>
  <c r="AV600" i="6"/>
  <c r="V568" i="6"/>
  <c r="C568" i="6" s="1"/>
  <c r="V572" i="6"/>
  <c r="C572" i="6" s="1"/>
  <c r="I580" i="6"/>
  <c r="H583" i="6"/>
  <c r="C583" i="6" s="1"/>
  <c r="Y599" i="6"/>
  <c r="V607" i="6"/>
  <c r="Y633" i="6"/>
  <c r="AD633" i="6"/>
  <c r="AH633" i="6"/>
  <c r="AH603" i="6" s="1"/>
  <c r="AM633" i="6"/>
  <c r="AM603" i="6" s="1"/>
  <c r="AQ603" i="6"/>
  <c r="AQ633" i="6"/>
  <c r="K633" i="6"/>
  <c r="K603" i="6" s="1"/>
  <c r="X633" i="6"/>
  <c r="AB633" i="6"/>
  <c r="AJ633" i="6"/>
  <c r="AL633" i="6"/>
  <c r="AI676" i="6"/>
  <c r="AI672" i="6" s="1"/>
  <c r="W595" i="6"/>
  <c r="V550" i="6"/>
  <c r="C550" i="6" s="1"/>
  <c r="V611" i="6"/>
  <c r="C611" i="6" s="1"/>
  <c r="Z633" i="6"/>
  <c r="V622" i="6"/>
  <c r="W634" i="6"/>
  <c r="C637" i="6"/>
  <c r="J636" i="6"/>
  <c r="AK672" i="6"/>
  <c r="AO672" i="6"/>
  <c r="Y879" i="6"/>
  <c r="V811" i="6"/>
  <c r="Y809" i="6"/>
  <c r="AC879" i="6"/>
  <c r="AC809" i="6"/>
  <c r="AK879" i="6"/>
  <c r="AK809" i="6"/>
  <c r="AO879" i="6"/>
  <c r="AO809" i="6"/>
  <c r="BO43" i="7"/>
  <c r="BP43" i="7"/>
  <c r="V427" i="6"/>
  <c r="V425" i="6" s="1"/>
  <c r="K580" i="6"/>
  <c r="O580" i="6"/>
  <c r="S580" i="6"/>
  <c r="V480" i="6"/>
  <c r="C480" i="6" s="1"/>
  <c r="V490" i="6"/>
  <c r="C490" i="6" s="1"/>
  <c r="H585" i="6"/>
  <c r="L585" i="6"/>
  <c r="P585" i="6"/>
  <c r="T585" i="6"/>
  <c r="X585" i="6"/>
  <c r="AB585" i="6"/>
  <c r="AF585" i="6"/>
  <c r="AJ585" i="6"/>
  <c r="AN585" i="6"/>
  <c r="AR585" i="6"/>
  <c r="AV585" i="6"/>
  <c r="AM586" i="6"/>
  <c r="AU586" i="6"/>
  <c r="J587" i="6"/>
  <c r="N587" i="6"/>
  <c r="R587" i="6"/>
  <c r="Z587" i="6"/>
  <c r="AD587" i="6"/>
  <c r="AH587" i="6"/>
  <c r="AL587" i="6"/>
  <c r="AP587" i="6"/>
  <c r="AT587" i="6"/>
  <c r="H588" i="6"/>
  <c r="P588" i="6"/>
  <c r="X588" i="6"/>
  <c r="AF588" i="6"/>
  <c r="AN588" i="6"/>
  <c r="AR588" i="6"/>
  <c r="AV588" i="6"/>
  <c r="N589" i="6"/>
  <c r="V522" i="6"/>
  <c r="C522" i="6" s="1"/>
  <c r="AD589" i="6"/>
  <c r="AL589" i="6"/>
  <c r="AT589" i="6"/>
  <c r="H590" i="6"/>
  <c r="L590" i="6"/>
  <c r="P590" i="6"/>
  <c r="T590" i="6"/>
  <c r="X590" i="6"/>
  <c r="AB590" i="6"/>
  <c r="AF590" i="6"/>
  <c r="AJ590" i="6"/>
  <c r="AN590" i="6"/>
  <c r="AR590" i="6"/>
  <c r="AV590" i="6"/>
  <c r="I592" i="6"/>
  <c r="M592" i="6"/>
  <c r="Q592" i="6"/>
  <c r="U592" i="6"/>
  <c r="Y592" i="6"/>
  <c r="AC592" i="6"/>
  <c r="AG592" i="6"/>
  <c r="AK592" i="6"/>
  <c r="AO592" i="6"/>
  <c r="AS592" i="6"/>
  <c r="AW592" i="6"/>
  <c r="J602" i="6"/>
  <c r="N602" i="6"/>
  <c r="R602" i="6"/>
  <c r="Z602" i="6"/>
  <c r="AD602" i="6"/>
  <c r="V602" i="6" s="1"/>
  <c r="AH602" i="6"/>
  <c r="AL602" i="6"/>
  <c r="AP602" i="6"/>
  <c r="AT602" i="6"/>
  <c r="H593" i="6"/>
  <c r="L593" i="6"/>
  <c r="P593" i="6"/>
  <c r="T593" i="6"/>
  <c r="X593" i="6"/>
  <c r="AB593" i="6"/>
  <c r="AF593" i="6"/>
  <c r="AJ593" i="6"/>
  <c r="AN593" i="6"/>
  <c r="AR593" i="6"/>
  <c r="AV593" i="6"/>
  <c r="I594" i="6"/>
  <c r="C542" i="6"/>
  <c r="M594" i="6"/>
  <c r="Q594" i="6"/>
  <c r="U594" i="6"/>
  <c r="Y594" i="6"/>
  <c r="AC594" i="6"/>
  <c r="AG594" i="6"/>
  <c r="AK594" i="6"/>
  <c r="AO594" i="6"/>
  <c r="AS594" i="6"/>
  <c r="AW594" i="6"/>
  <c r="C545" i="6"/>
  <c r="K595" i="6"/>
  <c r="O595" i="6"/>
  <c r="O432" i="6" s="1"/>
  <c r="S595" i="6"/>
  <c r="X595" i="6"/>
  <c r="AB595" i="6"/>
  <c r="AF595" i="6"/>
  <c r="AO595" i="6"/>
  <c r="AW595" i="6"/>
  <c r="H596" i="6"/>
  <c r="C554" i="6"/>
  <c r="Y596" i="6"/>
  <c r="AC596" i="6"/>
  <c r="AG596" i="6"/>
  <c r="AK596" i="6"/>
  <c r="AO596" i="6"/>
  <c r="AS596" i="6"/>
  <c r="AW596" i="6"/>
  <c r="H598" i="6"/>
  <c r="P598" i="6"/>
  <c r="X598" i="6"/>
  <c r="AF598" i="6"/>
  <c r="AN598" i="6"/>
  <c r="AV598" i="6"/>
  <c r="Y598" i="6"/>
  <c r="AG598" i="6"/>
  <c r="AO598" i="6"/>
  <c r="AW598" i="6"/>
  <c r="M599" i="6"/>
  <c r="U599" i="6"/>
  <c r="Z599" i="6"/>
  <c r="AH599" i="6"/>
  <c r="AP599" i="6"/>
  <c r="C562" i="6"/>
  <c r="N599" i="6"/>
  <c r="AD599" i="6"/>
  <c r="J600" i="6"/>
  <c r="N600" i="6"/>
  <c r="R600" i="6"/>
  <c r="V566" i="6"/>
  <c r="C566" i="6" s="1"/>
  <c r="Z600" i="6"/>
  <c r="AD600" i="6"/>
  <c r="AH600" i="6"/>
  <c r="AL600" i="6"/>
  <c r="AP600" i="6"/>
  <c r="AT600" i="6"/>
  <c r="AQ600" i="6"/>
  <c r="N601" i="6"/>
  <c r="V570" i="6"/>
  <c r="C570" i="6" s="1"/>
  <c r="AD601" i="6"/>
  <c r="AL601" i="6"/>
  <c r="AT601" i="6"/>
  <c r="C575" i="6"/>
  <c r="H587" i="6"/>
  <c r="H594" i="6"/>
  <c r="I599" i="6"/>
  <c r="I633" i="6"/>
  <c r="AG633" i="6"/>
  <c r="AO633" i="6"/>
  <c r="AW633" i="6"/>
  <c r="J633" i="6"/>
  <c r="J603" i="6" s="1"/>
  <c r="AA635" i="6"/>
  <c r="AI635" i="6"/>
  <c r="H635" i="6"/>
  <c r="C442" i="6"/>
  <c r="I579" i="6"/>
  <c r="M579" i="6"/>
  <c r="Q579" i="6"/>
  <c r="Q432" i="6" s="1"/>
  <c r="U579" i="6"/>
  <c r="Y579" i="6"/>
  <c r="AC579" i="6"/>
  <c r="AG579" i="6"/>
  <c r="AK579" i="6"/>
  <c r="AO579" i="6"/>
  <c r="AS579" i="6"/>
  <c r="AW579" i="6"/>
  <c r="Z580" i="6"/>
  <c r="AD580" i="6"/>
  <c r="AD432" i="6" s="1"/>
  <c r="AH580" i="6"/>
  <c r="AL580" i="6"/>
  <c r="AP580" i="6"/>
  <c r="AT580" i="6"/>
  <c r="C476" i="6"/>
  <c r="W580" i="6"/>
  <c r="H582" i="6"/>
  <c r="L582" i="6"/>
  <c r="P582" i="6"/>
  <c r="T582" i="6"/>
  <c r="X582" i="6"/>
  <c r="V582" i="6" s="1"/>
  <c r="AB582" i="6"/>
  <c r="AF582" i="6"/>
  <c r="AJ582" i="6"/>
  <c r="AN582" i="6"/>
  <c r="AN432" i="6" s="1"/>
  <c r="AR582" i="6"/>
  <c r="AV582" i="6"/>
  <c r="V492" i="6"/>
  <c r="C492" i="6" s="1"/>
  <c r="H586" i="6"/>
  <c r="L586" i="6"/>
  <c r="P586" i="6"/>
  <c r="T586" i="6"/>
  <c r="X586" i="6"/>
  <c r="V586" i="6" s="1"/>
  <c r="AB586" i="6"/>
  <c r="AF586" i="6"/>
  <c r="AJ586" i="6"/>
  <c r="AN586" i="6"/>
  <c r="AR586" i="6"/>
  <c r="AV586" i="6"/>
  <c r="K587" i="6"/>
  <c r="S587" i="6"/>
  <c r="S432" i="6" s="1"/>
  <c r="AA587" i="6"/>
  <c r="AI587" i="6"/>
  <c r="AQ587" i="6"/>
  <c r="I588" i="6"/>
  <c r="Q588" i="6"/>
  <c r="Y588" i="6"/>
  <c r="AG588" i="6"/>
  <c r="AO588" i="6"/>
  <c r="AW588" i="6"/>
  <c r="V589" i="6"/>
  <c r="I590" i="6"/>
  <c r="M590" i="6"/>
  <c r="Q590" i="6"/>
  <c r="U590" i="6"/>
  <c r="Y590" i="6"/>
  <c r="AC590" i="6"/>
  <c r="AG590" i="6"/>
  <c r="AK590" i="6"/>
  <c r="AO590" i="6"/>
  <c r="AS590" i="6"/>
  <c r="AW590" i="6"/>
  <c r="J592" i="6"/>
  <c r="R592" i="6"/>
  <c r="V529" i="6"/>
  <c r="C529" i="6" s="1"/>
  <c r="Z592" i="6"/>
  <c r="AH592" i="6"/>
  <c r="AP592" i="6"/>
  <c r="C534" i="6"/>
  <c r="I593" i="6"/>
  <c r="M593" i="6"/>
  <c r="Q593" i="6"/>
  <c r="U593" i="6"/>
  <c r="Y593" i="6"/>
  <c r="AC593" i="6"/>
  <c r="AG593" i="6"/>
  <c r="AK593" i="6"/>
  <c r="AO593" i="6"/>
  <c r="AS593" i="6"/>
  <c r="AW593" i="6"/>
  <c r="V537" i="6"/>
  <c r="C537" i="6" s="1"/>
  <c r="V541" i="6"/>
  <c r="C541" i="6" s="1"/>
  <c r="J594" i="6"/>
  <c r="N594" i="6"/>
  <c r="R594" i="6"/>
  <c r="Z594" i="6"/>
  <c r="AD594" i="6"/>
  <c r="AH594" i="6"/>
  <c r="AL594" i="6"/>
  <c r="AP594" i="6"/>
  <c r="AT594" i="6"/>
  <c r="V544" i="6"/>
  <c r="C544" i="6" s="1"/>
  <c r="H595" i="6"/>
  <c r="L595" i="6"/>
  <c r="P595" i="6"/>
  <c r="T595" i="6"/>
  <c r="Y595" i="6"/>
  <c r="AL595" i="6"/>
  <c r="AT595" i="6"/>
  <c r="C551" i="6"/>
  <c r="V553" i="6"/>
  <c r="C553" i="6" s="1"/>
  <c r="I596" i="6"/>
  <c r="M596" i="6"/>
  <c r="Q596" i="6"/>
  <c r="U596" i="6"/>
  <c r="AD596" i="6"/>
  <c r="AL596" i="6"/>
  <c r="AT596" i="6"/>
  <c r="M598" i="6"/>
  <c r="U598" i="6"/>
  <c r="AC598" i="6"/>
  <c r="AK598" i="6"/>
  <c r="AS598" i="6"/>
  <c r="V557" i="6"/>
  <c r="C557" i="6" s="1"/>
  <c r="I598" i="6"/>
  <c r="Q598" i="6"/>
  <c r="C559" i="6"/>
  <c r="J599" i="6"/>
  <c r="R599" i="6"/>
  <c r="W599" i="6"/>
  <c r="V561" i="6"/>
  <c r="C561" i="6" s="1"/>
  <c r="AQ599" i="6"/>
  <c r="C565" i="6"/>
  <c r="O600" i="6"/>
  <c r="W600" i="6"/>
  <c r="AE600" i="6"/>
  <c r="AM600" i="6"/>
  <c r="C569" i="6"/>
  <c r="Q633" i="6"/>
  <c r="Q603" i="6" s="1"/>
  <c r="AK633" i="6"/>
  <c r="Y636" i="6"/>
  <c r="Y676" i="6"/>
  <c r="Y672" i="6" s="1"/>
  <c r="AC676" i="6"/>
  <c r="AC672" i="6" s="1"/>
  <c r="AG676" i="6"/>
  <c r="AG672" i="6" s="1"/>
  <c r="AK676" i="6"/>
  <c r="AO676" i="6"/>
  <c r="AS676" i="6"/>
  <c r="AW676" i="6"/>
  <c r="AW672" i="6" s="1"/>
  <c r="V597" i="6"/>
  <c r="C597" i="6" s="1"/>
  <c r="AP603" i="6"/>
  <c r="V608" i="6"/>
  <c r="C608" i="6" s="1"/>
  <c r="W633" i="6"/>
  <c r="AA603" i="6"/>
  <c r="AU633" i="6"/>
  <c r="AU603" i="6" s="1"/>
  <c r="C610" i="6"/>
  <c r="C619" i="6"/>
  <c r="I634" i="6"/>
  <c r="M634" i="6"/>
  <c r="M603" i="6" s="1"/>
  <c r="Q634" i="6"/>
  <c r="U634" i="6"/>
  <c r="R635" i="6"/>
  <c r="R603" i="6" s="1"/>
  <c r="V628" i="6"/>
  <c r="C628" i="6" s="1"/>
  <c r="V632" i="6"/>
  <c r="C632" i="6" s="1"/>
  <c r="V645" i="6"/>
  <c r="V636" i="6" s="1"/>
  <c r="K661" i="6"/>
  <c r="K659" i="6" s="1"/>
  <c r="O661" i="6"/>
  <c r="O659" i="6" s="1"/>
  <c r="S661" i="6"/>
  <c r="S659" i="6" s="1"/>
  <c r="H659" i="6"/>
  <c r="X661" i="6"/>
  <c r="X659" i="6" s="1"/>
  <c r="AB661" i="6"/>
  <c r="AB659" i="6" s="1"/>
  <c r="AF661" i="6"/>
  <c r="AF659" i="6" s="1"/>
  <c r="AJ661" i="6"/>
  <c r="AJ659" i="6" s="1"/>
  <c r="AN661" i="6"/>
  <c r="AN659" i="6" s="1"/>
  <c r="AR661" i="6"/>
  <c r="AR659" i="6" s="1"/>
  <c r="AV661" i="6"/>
  <c r="AV659" i="6" s="1"/>
  <c r="V668" i="6"/>
  <c r="V671" i="6"/>
  <c r="AS672" i="6"/>
  <c r="H676" i="6"/>
  <c r="L676" i="6"/>
  <c r="L672" i="6" s="1"/>
  <c r="P676" i="6"/>
  <c r="P672" i="6" s="1"/>
  <c r="T676" i="6"/>
  <c r="T672" i="6" s="1"/>
  <c r="V678" i="6"/>
  <c r="C678" i="6" s="1"/>
  <c r="J676" i="6"/>
  <c r="J672" i="6" s="1"/>
  <c r="R676" i="6"/>
  <c r="R672" i="6" s="1"/>
  <c r="Z676" i="6"/>
  <c r="Z672" i="6" s="1"/>
  <c r="AH676" i="6"/>
  <c r="AH672" i="6" s="1"/>
  <c r="AP676" i="6"/>
  <c r="AP672" i="6" s="1"/>
  <c r="V686" i="6"/>
  <c r="C686" i="6" s="1"/>
  <c r="AC698" i="6"/>
  <c r="AK698" i="6"/>
  <c r="AS698" i="6"/>
  <c r="H883" i="6"/>
  <c r="K594" i="6"/>
  <c r="O594" i="6"/>
  <c r="S594" i="6"/>
  <c r="W594" i="6"/>
  <c r="V594" i="6" s="1"/>
  <c r="AA594" i="6"/>
  <c r="AE594" i="6"/>
  <c r="AI594" i="6"/>
  <c r="AM594" i="6"/>
  <c r="AQ594" i="6"/>
  <c r="AU594" i="6"/>
  <c r="AU600" i="6"/>
  <c r="K601" i="6"/>
  <c r="O601" i="6"/>
  <c r="S601" i="6"/>
  <c r="W601" i="6"/>
  <c r="AA601" i="6"/>
  <c r="AE601" i="6"/>
  <c r="AI601" i="6"/>
  <c r="AM601" i="6"/>
  <c r="AQ601" i="6"/>
  <c r="AU601" i="6"/>
  <c r="S603" i="6"/>
  <c r="S633" i="6"/>
  <c r="AE633" i="6"/>
  <c r="AE603" i="6" s="1"/>
  <c r="AI633" i="6"/>
  <c r="AI603" i="6" s="1"/>
  <c r="AN633" i="6"/>
  <c r="AR633" i="6"/>
  <c r="AR603" i="6" s="1"/>
  <c r="H633" i="6"/>
  <c r="L633" i="6"/>
  <c r="L603" i="6" s="1"/>
  <c r="P633" i="6"/>
  <c r="C614" i="6"/>
  <c r="V619" i="6"/>
  <c r="X634" i="6"/>
  <c r="AB634" i="6"/>
  <c r="AF634" i="6"/>
  <c r="AJ634" i="6"/>
  <c r="AN634" i="6"/>
  <c r="AR634" i="6"/>
  <c r="AV634" i="6"/>
  <c r="V623" i="6"/>
  <c r="C623" i="6" s="1"/>
  <c r="I635" i="6"/>
  <c r="Z635" i="6"/>
  <c r="Z603" i="6" s="1"/>
  <c r="AD635" i="6"/>
  <c r="AH635" i="6"/>
  <c r="AL635" i="6"/>
  <c r="AL603" i="6" s="1"/>
  <c r="N633" i="6"/>
  <c r="N603" i="6" s="1"/>
  <c r="K636" i="6"/>
  <c r="O636" i="6"/>
  <c r="S636" i="6"/>
  <c r="W636" i="6"/>
  <c r="AA636" i="6"/>
  <c r="AE636" i="6"/>
  <c r="AI636" i="6"/>
  <c r="AM636" i="6"/>
  <c r="AQ636" i="6"/>
  <c r="AU636" i="6"/>
  <c r="H636" i="6"/>
  <c r="L636" i="6"/>
  <c r="P636" i="6"/>
  <c r="T636" i="6"/>
  <c r="X636" i="6"/>
  <c r="AB636" i="6"/>
  <c r="AF636" i="6"/>
  <c r="AJ636" i="6"/>
  <c r="AN636" i="6"/>
  <c r="AR636" i="6"/>
  <c r="AV636" i="6"/>
  <c r="C642" i="6"/>
  <c r="C675" i="6"/>
  <c r="V690" i="6"/>
  <c r="V748" i="6"/>
  <c r="V719" i="6" s="1"/>
  <c r="W719" i="6"/>
  <c r="AT890" i="6"/>
  <c r="AI595" i="6"/>
  <c r="AM595" i="6"/>
  <c r="AQ595" i="6"/>
  <c r="AU595" i="6"/>
  <c r="H600" i="6"/>
  <c r="L600" i="6"/>
  <c r="P600" i="6"/>
  <c r="T600" i="6"/>
  <c r="X600" i="6"/>
  <c r="AB600" i="6"/>
  <c r="AF600" i="6"/>
  <c r="H601" i="6"/>
  <c r="L601" i="6"/>
  <c r="P601" i="6"/>
  <c r="T601" i="6"/>
  <c r="X601" i="6"/>
  <c r="AB601" i="6"/>
  <c r="AF601" i="6"/>
  <c r="AJ601" i="6"/>
  <c r="AN601" i="6"/>
  <c r="AR601" i="6"/>
  <c r="AV601" i="6"/>
  <c r="O633" i="6"/>
  <c r="O603" i="6" s="1"/>
  <c r="T633" i="6"/>
  <c r="T603" i="6" s="1"/>
  <c r="AA633" i="6"/>
  <c r="AF633" i="6"/>
  <c r="AV633" i="6"/>
  <c r="AT603" i="6"/>
  <c r="C609" i="6"/>
  <c r="H634" i="6"/>
  <c r="L634" i="6"/>
  <c r="P634" i="6"/>
  <c r="P603" i="6" s="1"/>
  <c r="T634" i="6"/>
  <c r="Y634" i="6"/>
  <c r="AC634" i="6"/>
  <c r="AC603" i="6" s="1"/>
  <c r="AG634" i="6"/>
  <c r="AK634" i="6"/>
  <c r="AO634" i="6"/>
  <c r="AS634" i="6"/>
  <c r="AS603" i="6" s="1"/>
  <c r="AW634" i="6"/>
  <c r="AW603" i="6" s="1"/>
  <c r="V626" i="6"/>
  <c r="C626" i="6" s="1"/>
  <c r="J635" i="6"/>
  <c r="Q635" i="6"/>
  <c r="U635" i="6"/>
  <c r="C629" i="6"/>
  <c r="V631" i="6"/>
  <c r="V635" i="6" s="1"/>
  <c r="V648" i="6"/>
  <c r="C652" i="6"/>
  <c r="V651" i="6"/>
  <c r="V662" i="6"/>
  <c r="V661" i="6" s="1"/>
  <c r="V659" i="6" s="1"/>
  <c r="O676" i="6"/>
  <c r="O672" i="6" s="1"/>
  <c r="V680" i="6"/>
  <c r="C680" i="6" s="1"/>
  <c r="W676" i="6"/>
  <c r="AE676" i="6"/>
  <c r="AE672" i="6" s="1"/>
  <c r="AM676" i="6"/>
  <c r="AM672" i="6" s="1"/>
  <c r="AU676" i="6"/>
  <c r="AU672" i="6" s="1"/>
  <c r="C682" i="6"/>
  <c r="C690" i="6"/>
  <c r="V699" i="6"/>
  <c r="W698" i="6"/>
  <c r="V704" i="6"/>
  <c r="X698" i="6"/>
  <c r="C744" i="6"/>
  <c r="W763" i="6"/>
  <c r="V764" i="6"/>
  <c r="H875" i="6"/>
  <c r="C798" i="6"/>
  <c r="C895" i="6"/>
  <c r="I915" i="6"/>
  <c r="I894" i="6" s="1"/>
  <c r="H890" i="6"/>
  <c r="C842" i="6"/>
  <c r="C845" i="6"/>
  <c r="V854" i="6"/>
  <c r="C854" i="6" s="1"/>
  <c r="X891" i="6"/>
  <c r="Y890" i="6"/>
  <c r="O894" i="6"/>
  <c r="AJ894" i="6"/>
  <c r="C604" i="6"/>
  <c r="C627" i="6"/>
  <c r="V674" i="6"/>
  <c r="V677" i="6"/>
  <c r="C677" i="6" s="1"/>
  <c r="I676" i="6"/>
  <c r="I672" i="6" s="1"/>
  <c r="M676" i="6"/>
  <c r="M672" i="6" s="1"/>
  <c r="Q676" i="6"/>
  <c r="Q672" i="6" s="1"/>
  <c r="U676" i="6"/>
  <c r="U672" i="6" s="1"/>
  <c r="V681" i="6"/>
  <c r="C681" i="6" s="1"/>
  <c r="V685" i="6"/>
  <c r="C685" i="6" s="1"/>
  <c r="V689" i="6"/>
  <c r="C689" i="6" s="1"/>
  <c r="C694" i="6"/>
  <c r="Z698" i="6"/>
  <c r="AD698" i="6"/>
  <c r="AH698" i="6"/>
  <c r="AL698" i="6"/>
  <c r="AP698" i="6"/>
  <c r="AT698" i="6"/>
  <c r="K698" i="6"/>
  <c r="O698" i="6"/>
  <c r="S698" i="6"/>
  <c r="W871" i="6"/>
  <c r="V871" i="6" s="1"/>
  <c r="V797" i="6"/>
  <c r="C797" i="6" s="1"/>
  <c r="C826" i="6"/>
  <c r="Z887" i="6"/>
  <c r="AH887" i="6"/>
  <c r="M890" i="6"/>
  <c r="I890" i="6"/>
  <c r="Q890" i="6"/>
  <c r="C844" i="6"/>
  <c r="AG890" i="6"/>
  <c r="AF891" i="6"/>
  <c r="C674" i="6"/>
  <c r="X676" i="6"/>
  <c r="X672" i="6" s="1"/>
  <c r="AB676" i="6"/>
  <c r="AB672" i="6" s="1"/>
  <c r="AF676" i="6"/>
  <c r="AF672" i="6" s="1"/>
  <c r="AJ676" i="6"/>
  <c r="AJ672" i="6" s="1"/>
  <c r="AN676" i="6"/>
  <c r="AN672" i="6" s="1"/>
  <c r="AR676" i="6"/>
  <c r="AR672" i="6" s="1"/>
  <c r="AV676" i="6"/>
  <c r="AV672" i="6" s="1"/>
  <c r="C679" i="6"/>
  <c r="C683" i="6"/>
  <c r="C687" i="6"/>
  <c r="C691" i="6"/>
  <c r="V710" i="6"/>
  <c r="H719" i="6"/>
  <c r="C748" i="6"/>
  <c r="W754" i="6"/>
  <c r="V756" i="6"/>
  <c r="V793" i="6"/>
  <c r="M867" i="6"/>
  <c r="M792" i="6" s="1"/>
  <c r="R867" i="6"/>
  <c r="Z867" i="6"/>
  <c r="AD867" i="6"/>
  <c r="AH867" i="6"/>
  <c r="AP867" i="6"/>
  <c r="N868" i="6"/>
  <c r="S871" i="6"/>
  <c r="AG809" i="6"/>
  <c r="AG792" i="6" s="1"/>
  <c r="AG767" i="6" s="1"/>
  <c r="Y885" i="6"/>
  <c r="J829" i="6"/>
  <c r="C828" i="6"/>
  <c r="H887" i="6"/>
  <c r="AM890" i="6"/>
  <c r="V846" i="6"/>
  <c r="C846" i="6" s="1"/>
  <c r="R890" i="6"/>
  <c r="AU748" i="6"/>
  <c r="AU719" i="6" s="1"/>
  <c r="C738" i="6"/>
  <c r="C794" i="6"/>
  <c r="L867" i="6"/>
  <c r="V799" i="6"/>
  <c r="V877" i="6" s="1"/>
  <c r="C877" i="6" s="1"/>
  <c r="W877" i="6"/>
  <c r="V818" i="6"/>
  <c r="C818" i="6" s="1"/>
  <c r="V884" i="6"/>
  <c r="H884" i="6"/>
  <c r="T884" i="6"/>
  <c r="J887" i="6"/>
  <c r="N887" i="6"/>
  <c r="R887" i="6"/>
  <c r="AD887" i="6"/>
  <c r="AP887" i="6"/>
  <c r="AT887" i="6"/>
  <c r="V849" i="6"/>
  <c r="C849" i="6" s="1"/>
  <c r="H891" i="6"/>
  <c r="L891" i="6"/>
  <c r="P891" i="6"/>
  <c r="T891" i="6"/>
  <c r="W893" i="6"/>
  <c r="V856" i="6"/>
  <c r="H867" i="6"/>
  <c r="AE915" i="6"/>
  <c r="AE894" i="6" s="1"/>
  <c r="V711" i="6"/>
  <c r="C799" i="6"/>
  <c r="AW877" i="6"/>
  <c r="V800" i="6"/>
  <c r="C800" i="6" s="1"/>
  <c r="N878" i="6"/>
  <c r="S878" i="6"/>
  <c r="Y878" i="6"/>
  <c r="AG878" i="6"/>
  <c r="AK878" i="6"/>
  <c r="AO878" i="6"/>
  <c r="AT809" i="6"/>
  <c r="AT792" i="6" s="1"/>
  <c r="I879" i="6"/>
  <c r="C811" i="6"/>
  <c r="N879" i="6"/>
  <c r="S879" i="6"/>
  <c r="Z879" i="6"/>
  <c r="Z792" i="6" s="1"/>
  <c r="AD879" i="6"/>
  <c r="AH879" i="6"/>
  <c r="AL879" i="6"/>
  <c r="AP879" i="6"/>
  <c r="V813" i="6"/>
  <c r="C813" i="6" s="1"/>
  <c r="AO884" i="6"/>
  <c r="AW884" i="6"/>
  <c r="V823" i="6"/>
  <c r="C823" i="6" s="1"/>
  <c r="C825" i="6"/>
  <c r="H885" i="6"/>
  <c r="M885" i="6"/>
  <c r="Q885" i="6"/>
  <c r="U885" i="6"/>
  <c r="AC885" i="6"/>
  <c r="AK885" i="6"/>
  <c r="AO885" i="6"/>
  <c r="AS885" i="6"/>
  <c r="AW885" i="6"/>
  <c r="AL887" i="6"/>
  <c r="C831" i="6"/>
  <c r="C833" i="6"/>
  <c r="C835" i="6"/>
  <c r="H888" i="6"/>
  <c r="P888" i="6"/>
  <c r="T888" i="6"/>
  <c r="AR888" i="6"/>
  <c r="AV888" i="6"/>
  <c r="V838" i="6"/>
  <c r="N890" i="6"/>
  <c r="Z890" i="6"/>
  <c r="AD890" i="6"/>
  <c r="AH890" i="6"/>
  <c r="AL890" i="6"/>
  <c r="AP890" i="6"/>
  <c r="V843" i="6"/>
  <c r="C843" i="6" s="1"/>
  <c r="AC890" i="6"/>
  <c r="AS890" i="6"/>
  <c r="V852" i="6"/>
  <c r="W891" i="6"/>
  <c r="AA891" i="6"/>
  <c r="AE891" i="6"/>
  <c r="AI891" i="6"/>
  <c r="AQ891" i="6"/>
  <c r="AU891" i="6"/>
  <c r="V864" i="6"/>
  <c r="C864" i="6" s="1"/>
  <c r="C868" i="6"/>
  <c r="V707" i="6"/>
  <c r="V757" i="6"/>
  <c r="V754" i="6" s="1"/>
  <c r="C771" i="6"/>
  <c r="V770" i="6"/>
  <c r="C778" i="6"/>
  <c r="V777" i="6"/>
  <c r="W875" i="6"/>
  <c r="V875" i="6" s="1"/>
  <c r="V798" i="6"/>
  <c r="O878" i="6"/>
  <c r="AD878" i="6"/>
  <c r="AL878" i="6"/>
  <c r="AP878" i="6"/>
  <c r="AV878" i="6"/>
  <c r="I878" i="6"/>
  <c r="V810" i="6"/>
  <c r="C810" i="6" s="1"/>
  <c r="X809" i="6"/>
  <c r="AS809" i="6"/>
  <c r="J879" i="6"/>
  <c r="O879" i="6"/>
  <c r="T879" i="6"/>
  <c r="T809" i="6"/>
  <c r="AA809" i="6"/>
  <c r="AA792" i="6" s="1"/>
  <c r="AA767" i="6" s="1"/>
  <c r="AA879" i="6"/>
  <c r="AV879" i="6"/>
  <c r="K879" i="6"/>
  <c r="K792" i="6" s="1"/>
  <c r="AB879" i="6"/>
  <c r="AB792" i="6" s="1"/>
  <c r="AN879" i="6"/>
  <c r="AR879" i="6"/>
  <c r="V820" i="6"/>
  <c r="C820" i="6" s="1"/>
  <c r="W883" i="6"/>
  <c r="V883" i="6" s="1"/>
  <c r="V822" i="6"/>
  <c r="C822" i="6" s="1"/>
  <c r="V824" i="6"/>
  <c r="C824" i="6" s="1"/>
  <c r="I885" i="6"/>
  <c r="V829" i="6"/>
  <c r="W887" i="6"/>
  <c r="V832" i="6"/>
  <c r="C832" i="6" s="1"/>
  <c r="AE887" i="6"/>
  <c r="AM887" i="6"/>
  <c r="V834" i="6"/>
  <c r="C834" i="6" s="1"/>
  <c r="Q888" i="6"/>
  <c r="AW888" i="6"/>
  <c r="AW792" i="6" s="1"/>
  <c r="AW767" i="6" s="1"/>
  <c r="O890" i="6"/>
  <c r="S890" i="6"/>
  <c r="W890" i="6"/>
  <c r="AA890" i="6"/>
  <c r="AE890" i="6"/>
  <c r="AI890" i="6"/>
  <c r="AQ890" i="6"/>
  <c r="AU890" i="6"/>
  <c r="C852" i="6"/>
  <c r="AB891" i="6"/>
  <c r="AJ891" i="6"/>
  <c r="AN891" i="6"/>
  <c r="AR891" i="6"/>
  <c r="AV891" i="6"/>
  <c r="V853" i="6"/>
  <c r="C853" i="6" s="1"/>
  <c r="AC867" i="6"/>
  <c r="AC792" i="6" s="1"/>
  <c r="AC767" i="6" s="1"/>
  <c r="AS867" i="6"/>
  <c r="C870" i="6"/>
  <c r="V1001" i="6"/>
  <c r="W998" i="6"/>
  <c r="W1002" i="6"/>
  <c r="V1005" i="6"/>
  <c r="V902" i="6"/>
  <c r="C902" i="6" s="1"/>
  <c r="BO33" i="7"/>
  <c r="BP33" i="7"/>
  <c r="BO42" i="7"/>
  <c r="BP42" i="7"/>
  <c r="C796" i="6"/>
  <c r="W878" i="6"/>
  <c r="V808" i="6"/>
  <c r="C808" i="6" s="1"/>
  <c r="O809" i="6"/>
  <c r="AE809" i="6"/>
  <c r="AI809" i="6"/>
  <c r="AI792" i="6" s="1"/>
  <c r="AM809" i="6"/>
  <c r="AQ809" i="6"/>
  <c r="U879" i="6"/>
  <c r="U792" i="6" s="1"/>
  <c r="U767" i="6" s="1"/>
  <c r="AJ879" i="6"/>
  <c r="P879" i="6"/>
  <c r="V815" i="6"/>
  <c r="C815" i="6" s="1"/>
  <c r="I883" i="6"/>
  <c r="M883" i="6"/>
  <c r="Q883" i="6"/>
  <c r="U883" i="6"/>
  <c r="AL883" i="6"/>
  <c r="C821" i="6"/>
  <c r="U884" i="6"/>
  <c r="AK884" i="6"/>
  <c r="J885" i="6"/>
  <c r="O885" i="6"/>
  <c r="S885" i="6"/>
  <c r="W885" i="6"/>
  <c r="AA885" i="6"/>
  <c r="AE885" i="6"/>
  <c r="AI885" i="6"/>
  <c r="AM885" i="6"/>
  <c r="AQ885" i="6"/>
  <c r="AU885" i="6"/>
  <c r="C827" i="6"/>
  <c r="V830" i="6"/>
  <c r="C830" i="6" s="1"/>
  <c r="AA887" i="6"/>
  <c r="AQ887" i="6"/>
  <c r="K888" i="6"/>
  <c r="AA888" i="6"/>
  <c r="V888" i="6" s="1"/>
  <c r="AQ888" i="6"/>
  <c r="C837" i="6"/>
  <c r="U890" i="6"/>
  <c r="AK890" i="6"/>
  <c r="C847" i="6"/>
  <c r="V880" i="6"/>
  <c r="C880" i="6" s="1"/>
  <c r="J915" i="6"/>
  <c r="J894" i="6" s="1"/>
  <c r="N915" i="6"/>
  <c r="N894" i="6" s="1"/>
  <c r="R915" i="6"/>
  <c r="R894" i="6" s="1"/>
  <c r="Z915" i="6"/>
  <c r="Z894" i="6" s="1"/>
  <c r="AD915" i="6"/>
  <c r="AD894" i="6" s="1"/>
  <c r="AH915" i="6"/>
  <c r="AH894" i="6" s="1"/>
  <c r="AL915" i="6"/>
  <c r="AL894" i="6" s="1"/>
  <c r="AP915" i="6"/>
  <c r="AP894" i="6" s="1"/>
  <c r="AT915" i="6"/>
  <c r="AT894" i="6" s="1"/>
  <c r="K915" i="6"/>
  <c r="K894" i="6" s="1"/>
  <c r="S915" i="6"/>
  <c r="S894" i="6" s="1"/>
  <c r="AU915" i="6"/>
  <c r="AU894" i="6" s="1"/>
  <c r="AF915" i="6"/>
  <c r="AF894" i="6" s="1"/>
  <c r="AN915" i="6"/>
  <c r="AN894" i="6" s="1"/>
  <c r="C908" i="6"/>
  <c r="H894" i="6"/>
  <c r="P894" i="6"/>
  <c r="T894" i="6"/>
  <c r="H1002" i="6"/>
  <c r="L1002" i="6"/>
  <c r="L998" i="6" s="1"/>
  <c r="P1002" i="6"/>
  <c r="P998" i="6" s="1"/>
  <c r="T1002" i="6"/>
  <c r="T998" i="6" s="1"/>
  <c r="C1018" i="6"/>
  <c r="C872" i="6"/>
  <c r="W915" i="6"/>
  <c r="AM915" i="6"/>
  <c r="AM894" i="6" s="1"/>
  <c r="L915" i="6"/>
  <c r="L894" i="6" s="1"/>
  <c r="AB915" i="6"/>
  <c r="AB894" i="6" s="1"/>
  <c r="AR915" i="6"/>
  <c r="AR894" i="6" s="1"/>
  <c r="V905" i="6"/>
  <c r="C905" i="6" s="1"/>
  <c r="V910" i="6"/>
  <c r="C910" i="6" s="1"/>
  <c r="C913" i="6"/>
  <c r="BP50" i="7"/>
  <c r="BO50" i="7"/>
  <c r="K885" i="6"/>
  <c r="L890" i="6"/>
  <c r="P890" i="6"/>
  <c r="T890" i="6"/>
  <c r="X890" i="6"/>
  <c r="AB890" i="6"/>
  <c r="AF890" i="6"/>
  <c r="AF792" i="6" s="1"/>
  <c r="AJ890" i="6"/>
  <c r="AN890" i="6"/>
  <c r="AR890" i="6"/>
  <c r="AV890" i="6"/>
  <c r="I891" i="6"/>
  <c r="M891" i="6"/>
  <c r="Q891" i="6"/>
  <c r="U891" i="6"/>
  <c r="Y891" i="6"/>
  <c r="AC891" i="6"/>
  <c r="AG891" i="6"/>
  <c r="AK891" i="6"/>
  <c r="AO891" i="6"/>
  <c r="AS891" i="6"/>
  <c r="AW891" i="6"/>
  <c r="C881" i="6"/>
  <c r="C900" i="6"/>
  <c r="V912" i="6"/>
  <c r="AI894" i="6"/>
  <c r="V1003" i="6"/>
  <c r="X1002" i="6"/>
  <c r="X998" i="6" s="1"/>
  <c r="V903" i="6"/>
  <c r="C903" i="6" s="1"/>
  <c r="O998" i="6"/>
  <c r="V1009" i="6"/>
  <c r="C1021" i="6"/>
  <c r="BP8" i="7"/>
  <c r="BP11" i="7"/>
  <c r="BP12" i="7"/>
  <c r="BP15" i="7"/>
  <c r="BP16" i="7"/>
  <c r="BP19" i="7"/>
  <c r="BM23" i="7"/>
  <c r="BM27" i="7"/>
  <c r="J1002" i="6"/>
  <c r="J998" i="6" s="1"/>
  <c r="N1002" i="6"/>
  <c r="N998" i="6" s="1"/>
  <c r="R1002" i="6"/>
  <c r="R998" i="6" s="1"/>
  <c r="V1006" i="6"/>
  <c r="C1028" i="6"/>
  <c r="BQ32" i="7"/>
  <c r="BN32" i="7"/>
  <c r="BP32" i="7"/>
  <c r="BO32" i="7"/>
  <c r="I1002" i="6"/>
  <c r="I998" i="6" s="1"/>
  <c r="M1002" i="6"/>
  <c r="M998" i="6" s="1"/>
  <c r="Q1002" i="6"/>
  <c r="Q998" i="6" s="1"/>
  <c r="U1002" i="6"/>
  <c r="U998" i="6" s="1"/>
  <c r="Z1002" i="6"/>
  <c r="Z998" i="6" s="1"/>
  <c r="AD1002" i="6"/>
  <c r="AD998" i="6" s="1"/>
  <c r="AH1002" i="6"/>
  <c r="AH998" i="6" s="1"/>
  <c r="AL1002" i="6"/>
  <c r="AL998" i="6" s="1"/>
  <c r="AP1002" i="6"/>
  <c r="AP998" i="6" s="1"/>
  <c r="AT1002" i="6"/>
  <c r="AT998" i="6" s="1"/>
  <c r="C1011" i="6"/>
  <c r="V1020" i="6"/>
  <c r="C1020" i="6" s="1"/>
  <c r="V1024" i="6"/>
  <c r="C1024" i="6" s="1"/>
  <c r="C1029" i="6"/>
  <c r="BP10" i="7"/>
  <c r="BO10" i="7"/>
  <c r="BP14" i="7"/>
  <c r="BO14" i="7"/>
  <c r="BP18" i="7"/>
  <c r="BO18" i="7"/>
  <c r="BM21" i="7"/>
  <c r="BM25" i="7"/>
  <c r="BM29" i="7"/>
  <c r="BO37" i="7"/>
  <c r="BP37" i="7"/>
  <c r="BP44" i="7"/>
  <c r="BO44" i="7"/>
  <c r="BM24" i="7"/>
  <c r="BM28" i="7"/>
  <c r="BO41" i="7"/>
  <c r="BP41" i="7"/>
  <c r="BO38" i="7"/>
  <c r="BO48" i="7"/>
  <c r="BO49" i="7"/>
  <c r="BO61" i="7"/>
  <c r="BO62" i="7"/>
  <c r="BO63" i="7"/>
  <c r="BQ30" i="7"/>
  <c r="BQ34" i="7"/>
  <c r="BO36" i="7"/>
  <c r="BQ38" i="7"/>
  <c r="BO40" i="7"/>
  <c r="BO51" i="7"/>
  <c r="BO52" i="7"/>
  <c r="BO53" i="7"/>
  <c r="BO54" i="7"/>
  <c r="BO55" i="7"/>
  <c r="BO56" i="7"/>
  <c r="BO57" i="7"/>
  <c r="BO58" i="7"/>
  <c r="BO59" i="7"/>
  <c r="AT442" i="12" l="1"/>
  <c r="C878" i="6"/>
  <c r="AQ792" i="6"/>
  <c r="AQ767" i="6" s="1"/>
  <c r="K767" i="6"/>
  <c r="AS792" i="6"/>
  <c r="AS767" i="6" s="1"/>
  <c r="O792" i="6"/>
  <c r="O767" i="6" s="1"/>
  <c r="AD792" i="6"/>
  <c r="AD767" i="6" s="1"/>
  <c r="AO603" i="6"/>
  <c r="C602" i="6"/>
  <c r="AV432" i="6"/>
  <c r="AD603" i="6"/>
  <c r="AU792" i="6"/>
  <c r="AJ792" i="6"/>
  <c r="AJ767" i="6" s="1"/>
  <c r="AI767" i="6"/>
  <c r="V878" i="6"/>
  <c r="AN792" i="6"/>
  <c r="AN767" i="6" s="1"/>
  <c r="AH792" i="6"/>
  <c r="L792" i="6"/>
  <c r="L767" i="6" s="1"/>
  <c r="AP792" i="6"/>
  <c r="R792" i="6"/>
  <c r="U603" i="6"/>
  <c r="J432" i="6"/>
  <c r="C589" i="6"/>
  <c r="AW432" i="6"/>
  <c r="AG432" i="6"/>
  <c r="C631" i="6"/>
  <c r="V598" i="6"/>
  <c r="AU432" i="6"/>
  <c r="AE432" i="6"/>
  <c r="AL432" i="6"/>
  <c r="C581" i="6"/>
  <c r="T101" i="6"/>
  <c r="P432" i="6"/>
  <c r="AM101" i="6"/>
  <c r="AM86" i="6" s="1"/>
  <c r="AM62" i="6" s="1"/>
  <c r="AM5" i="6" s="1"/>
  <c r="BD370" i="12"/>
  <c r="BC250" i="12"/>
  <c r="Q52" i="12"/>
  <c r="Q38" i="12" s="1"/>
  <c r="Q6" i="12" s="1"/>
  <c r="F321" i="8"/>
  <c r="G320" i="8"/>
  <c r="F320" i="8" s="1"/>
  <c r="C875" i="6"/>
  <c r="AV603" i="6"/>
  <c r="W603" i="6"/>
  <c r="V603" i="6" s="1"/>
  <c r="AA432" i="6"/>
  <c r="AR432" i="6"/>
  <c r="AB432" i="6"/>
  <c r="AS432" i="6"/>
  <c r="AC432" i="6"/>
  <c r="H603" i="6"/>
  <c r="V596" i="6"/>
  <c r="C596" i="6" s="1"/>
  <c r="R432" i="6"/>
  <c r="K432" i="6"/>
  <c r="AO792" i="6"/>
  <c r="AO767" i="6" s="1"/>
  <c r="V595" i="6"/>
  <c r="C595" i="6" s="1"/>
  <c r="AJ603" i="6"/>
  <c r="AH432" i="6"/>
  <c r="P101" i="6"/>
  <c r="X432" i="6"/>
  <c r="L432" i="6"/>
  <c r="AI101" i="6"/>
  <c r="AQ101" i="6"/>
  <c r="AA101" i="6"/>
  <c r="S101" i="6"/>
  <c r="K101" i="6"/>
  <c r="Q442" i="12"/>
  <c r="E271" i="12"/>
  <c r="F190" i="12"/>
  <c r="BC290" i="12"/>
  <c r="AO442" i="12"/>
  <c r="I96" i="12"/>
  <c r="AX38" i="12"/>
  <c r="AX6" i="12" s="1"/>
  <c r="AX442" i="12" s="1"/>
  <c r="AH38" i="12"/>
  <c r="AH6" i="12" s="1"/>
  <c r="AH442" i="12" s="1"/>
  <c r="N52" i="12"/>
  <c r="N38" i="12" s="1"/>
  <c r="C65" i="6"/>
  <c r="M767" i="6"/>
  <c r="T792" i="6"/>
  <c r="T767" i="6" s="1"/>
  <c r="AV792" i="6"/>
  <c r="AV767" i="6" s="1"/>
  <c r="S792" i="6"/>
  <c r="S767" i="6" s="1"/>
  <c r="AF603" i="6"/>
  <c r="Z101" i="6"/>
  <c r="N6" i="12"/>
  <c r="F445" i="8"/>
  <c r="G444" i="8"/>
  <c r="F444" i="8" s="1"/>
  <c r="M432" i="6"/>
  <c r="N432" i="6"/>
  <c r="AF432" i="6"/>
  <c r="AT432" i="6"/>
  <c r="AM432" i="6"/>
  <c r="H432" i="6"/>
  <c r="C309" i="6"/>
  <c r="Q792" i="6"/>
  <c r="Q767" i="6" s="1"/>
  <c r="P792" i="6"/>
  <c r="P767" i="6" s="1"/>
  <c r="AM792" i="6"/>
  <c r="AM767" i="6" s="1"/>
  <c r="AR792" i="6"/>
  <c r="AR767" i="6" s="1"/>
  <c r="V809" i="6"/>
  <c r="C809" i="6" s="1"/>
  <c r="C829" i="6"/>
  <c r="N792" i="6"/>
  <c r="N767" i="6" s="1"/>
  <c r="AB603" i="6"/>
  <c r="AN603" i="6"/>
  <c r="AK603" i="6"/>
  <c r="V599" i="6"/>
  <c r="C599" i="6" s="1"/>
  <c r="AQ432" i="6"/>
  <c r="AJ432" i="6"/>
  <c r="Z432" i="6"/>
  <c r="AK432" i="6"/>
  <c r="U432" i="6"/>
  <c r="X603" i="6"/>
  <c r="Y603" i="6"/>
  <c r="AI432" i="6"/>
  <c r="AI86" i="6" s="1"/>
  <c r="AI62" i="6" s="1"/>
  <c r="AI5" i="6" s="1"/>
  <c r="AI1032" i="6" s="1"/>
  <c r="AP432" i="6"/>
  <c r="T432" i="6"/>
  <c r="AW442" i="12"/>
  <c r="Z55" i="12"/>
  <c r="AZ52" i="12"/>
  <c r="AZ38" i="12" s="1"/>
  <c r="AZ6" i="12" s="1"/>
  <c r="AZ442" i="12" s="1"/>
  <c r="AB442" i="12"/>
  <c r="AD442" i="12"/>
  <c r="F383" i="8"/>
  <c r="G382" i="8"/>
  <c r="F382" i="8" s="1"/>
  <c r="BC360" i="12"/>
  <c r="G56" i="12"/>
  <c r="AA6" i="12"/>
  <c r="AA442" i="12" s="1"/>
  <c r="E434" i="12"/>
  <c r="I420" i="12"/>
  <c r="V370" i="12"/>
  <c r="BC378" i="12"/>
  <c r="Z370" i="12"/>
  <c r="BB370" i="12"/>
  <c r="I370" i="12"/>
  <c r="BA52" i="12"/>
  <c r="BA38" i="12" s="1"/>
  <c r="BA6" i="12" s="1"/>
  <c r="BA442" i="12" s="1"/>
  <c r="AU38" i="12"/>
  <c r="AU6" i="12" s="1"/>
  <c r="AU442" i="12" s="1"/>
  <c r="AE38" i="12"/>
  <c r="AE6" i="12"/>
  <c r="AE442" i="12" s="1"/>
  <c r="I17" i="12"/>
  <c r="I378" i="12"/>
  <c r="I134" i="12"/>
  <c r="Z190" i="12"/>
  <c r="Z156" i="12" s="1"/>
  <c r="I156" i="12" s="1"/>
  <c r="BC368" i="12"/>
  <c r="I141" i="12"/>
  <c r="P55" i="12"/>
  <c r="P52" i="12" s="1"/>
  <c r="P38" i="12" s="1"/>
  <c r="P6" i="12" s="1"/>
  <c r="P442" i="12" s="1"/>
  <c r="I50" i="12"/>
  <c r="BC420" i="12"/>
  <c r="G378" i="12"/>
  <c r="R370" i="12"/>
  <c r="G370" i="12" s="1"/>
  <c r="I267" i="12"/>
  <c r="I191" i="12"/>
  <c r="E371" i="12"/>
  <c r="BC371" i="12"/>
  <c r="E361" i="12"/>
  <c r="E360" i="12"/>
  <c r="E236" i="12"/>
  <c r="E262" i="12"/>
  <c r="E243" i="12"/>
  <c r="I49" i="12"/>
  <c r="AY39" i="12"/>
  <c r="AY7" i="12"/>
  <c r="AM6" i="12"/>
  <c r="AM442" i="12" s="1"/>
  <c r="E231" i="12"/>
  <c r="F110" i="12"/>
  <c r="M55" i="12"/>
  <c r="G50" i="12"/>
  <c r="Z14" i="12"/>
  <c r="O55" i="12"/>
  <c r="I56" i="12"/>
  <c r="W38" i="12"/>
  <c r="W6" i="12" s="1"/>
  <c r="W442" i="12" s="1"/>
  <c r="I8" i="12"/>
  <c r="N370" i="12"/>
  <c r="K370" i="12" s="1"/>
  <c r="F378" i="12"/>
  <c r="E334" i="12"/>
  <c r="E333" i="12" s="1"/>
  <c r="AQ6" i="12"/>
  <c r="AQ442" i="12" s="1"/>
  <c r="Z39" i="12"/>
  <c r="E387" i="12"/>
  <c r="E378" i="12" s="1"/>
  <c r="E420" i="12"/>
  <c r="E414" i="12" s="1"/>
  <c r="K378" i="12"/>
  <c r="Z333" i="12"/>
  <c r="E254" i="12"/>
  <c r="E190" i="12" s="1"/>
  <c r="AI38" i="12"/>
  <c r="AI6" i="12" s="1"/>
  <c r="AI442" i="12" s="1"/>
  <c r="G190" i="12"/>
  <c r="G156" i="12"/>
  <c r="V55" i="12"/>
  <c r="I14" i="12"/>
  <c r="L156" i="12"/>
  <c r="V39" i="12"/>
  <c r="Y442" i="12"/>
  <c r="F7" i="8"/>
  <c r="AH767" i="6"/>
  <c r="AT767" i="6"/>
  <c r="P86" i="6"/>
  <c r="P62" i="6" s="1"/>
  <c r="P5" i="6" s="1"/>
  <c r="P1032" i="6" s="1"/>
  <c r="Z86" i="6"/>
  <c r="Z62" i="6" s="1"/>
  <c r="Z5" i="6" s="1"/>
  <c r="AP767" i="6"/>
  <c r="R767" i="6"/>
  <c r="L86" i="6"/>
  <c r="L62" i="6" s="1"/>
  <c r="L5" i="6" s="1"/>
  <c r="L1032" i="6" s="1"/>
  <c r="AE86" i="6"/>
  <c r="AE62" i="6" s="1"/>
  <c r="AE5" i="6" s="1"/>
  <c r="AU767" i="6"/>
  <c r="Z767" i="6"/>
  <c r="AF767" i="6"/>
  <c r="O86" i="6"/>
  <c r="O62" i="6" s="1"/>
  <c r="AQ86" i="6"/>
  <c r="AQ62" i="6" s="1"/>
  <c r="AQ5" i="6" s="1"/>
  <c r="AQ1032" i="6" s="1"/>
  <c r="AA86" i="6"/>
  <c r="AA62" i="6" s="1"/>
  <c r="AA5" i="6" s="1"/>
  <c r="AA1032" i="6" s="1"/>
  <c r="S86" i="6"/>
  <c r="K86" i="6"/>
  <c r="K62" i="6" s="1"/>
  <c r="V891" i="6"/>
  <c r="C891" i="6" s="1"/>
  <c r="C888" i="6"/>
  <c r="C912" i="6"/>
  <c r="V1002" i="6"/>
  <c r="V998" i="6" s="1"/>
  <c r="V889" i="6"/>
  <c r="C889" i="6" s="1"/>
  <c r="C838" i="6"/>
  <c r="C867" i="6"/>
  <c r="H792" i="6"/>
  <c r="V890" i="6"/>
  <c r="I792" i="6"/>
  <c r="I767" i="6" s="1"/>
  <c r="C586" i="6"/>
  <c r="C582" i="6"/>
  <c r="AO432" i="6"/>
  <c r="Y432" i="6"/>
  <c r="I432" i="6"/>
  <c r="C594" i="6"/>
  <c r="V879" i="6"/>
  <c r="V592" i="6"/>
  <c r="C592" i="6" s="1"/>
  <c r="V579" i="6"/>
  <c r="H377" i="6"/>
  <c r="H101" i="6" s="1"/>
  <c r="W377" i="6"/>
  <c r="W101" i="6" s="1"/>
  <c r="V387" i="6"/>
  <c r="C387" i="6" s="1"/>
  <c r="H6" i="6"/>
  <c r="Q101" i="6"/>
  <c r="Q86" i="6" s="1"/>
  <c r="Q62" i="6" s="1"/>
  <c r="Q5" i="6" s="1"/>
  <c r="Q1032" i="6" s="1"/>
  <c r="AV101" i="6"/>
  <c r="AF101" i="6"/>
  <c r="AF86" i="6" s="1"/>
  <c r="AF62" i="6" s="1"/>
  <c r="AF5" i="6" s="1"/>
  <c r="AF1032" i="6" s="1"/>
  <c r="AT101" i="6"/>
  <c r="AT86" i="6" s="1"/>
  <c r="AT62" i="6" s="1"/>
  <c r="AT5" i="6" s="1"/>
  <c r="AT1032" i="6" s="1"/>
  <c r="AD101" i="6"/>
  <c r="AD86" i="6" s="1"/>
  <c r="AD62" i="6" s="1"/>
  <c r="AD5" i="6" s="1"/>
  <c r="AD1032" i="6" s="1"/>
  <c r="J101" i="6"/>
  <c r="AO101" i="6"/>
  <c r="AO86" i="6" s="1"/>
  <c r="AO62" i="6" s="1"/>
  <c r="AO5" i="6" s="1"/>
  <c r="AO1032" i="6" s="1"/>
  <c r="Y101" i="6"/>
  <c r="Y86" i="6" s="1"/>
  <c r="Y62" i="6" s="1"/>
  <c r="Y5" i="6" s="1"/>
  <c r="V102" i="6"/>
  <c r="N22" i="2"/>
  <c r="L22" i="2"/>
  <c r="H22" i="2"/>
  <c r="N14" i="2"/>
  <c r="L14" i="2"/>
  <c r="H14" i="2"/>
  <c r="F259" i="3"/>
  <c r="G258" i="3"/>
  <c r="F258" i="3" s="1"/>
  <c r="N13" i="2"/>
  <c r="L13" i="2"/>
  <c r="H13" i="2"/>
  <c r="K5" i="6"/>
  <c r="K1032" i="6" s="1"/>
  <c r="N19" i="2"/>
  <c r="L19" i="2"/>
  <c r="H19" i="2"/>
  <c r="L40" i="2"/>
  <c r="H40" i="2"/>
  <c r="N40" i="2"/>
  <c r="N10" i="2"/>
  <c r="H10" i="2"/>
  <c r="L10" i="2"/>
  <c r="BM20" i="7"/>
  <c r="V893" i="6"/>
  <c r="C893" i="6" s="1"/>
  <c r="C856" i="6"/>
  <c r="AG603" i="6"/>
  <c r="V633" i="6"/>
  <c r="C633" i="6" s="1"/>
  <c r="C607" i="6"/>
  <c r="M101" i="6"/>
  <c r="M86" i="6" s="1"/>
  <c r="M62" i="6" s="1"/>
  <c r="M5" i="6" s="1"/>
  <c r="M1032" i="6" s="1"/>
  <c r="AB101" i="6"/>
  <c r="AB86" i="6" s="1"/>
  <c r="AB62" i="6" s="1"/>
  <c r="AB5" i="6" s="1"/>
  <c r="AP101" i="6"/>
  <c r="AP86" i="6" s="1"/>
  <c r="AP62" i="6" s="1"/>
  <c r="AP5" i="6" s="1"/>
  <c r="AP1032" i="6" s="1"/>
  <c r="S62" i="6"/>
  <c r="S5" i="6" s="1"/>
  <c r="S1032" i="6" s="1"/>
  <c r="AK101" i="6"/>
  <c r="AK86" i="6" s="1"/>
  <c r="AK62" i="6" s="1"/>
  <c r="AK5" i="6" s="1"/>
  <c r="H38" i="2"/>
  <c r="N38" i="2"/>
  <c r="F445" i="3"/>
  <c r="G444" i="3"/>
  <c r="F444" i="3" s="1"/>
  <c r="L15" i="2"/>
  <c r="H15" i="2"/>
  <c r="N15" i="2"/>
  <c r="H48" i="2"/>
  <c r="N48" i="2"/>
  <c r="AE792" i="6"/>
  <c r="AE767" i="6" s="1"/>
  <c r="J890" i="6"/>
  <c r="X792" i="6"/>
  <c r="X767" i="6" s="1"/>
  <c r="W792" i="6"/>
  <c r="V763" i="6"/>
  <c r="C764" i="6"/>
  <c r="V698" i="6"/>
  <c r="W672" i="6"/>
  <c r="V676" i="6"/>
  <c r="V672" i="6" s="1"/>
  <c r="C601" i="6"/>
  <c r="V601" i="6"/>
  <c r="C883" i="6"/>
  <c r="H672" i="6"/>
  <c r="V580" i="6"/>
  <c r="C580" i="6" s="1"/>
  <c r="W432" i="6"/>
  <c r="I603" i="6"/>
  <c r="C593" i="6"/>
  <c r="V634" i="6"/>
  <c r="C622" i="6"/>
  <c r="V587" i="6"/>
  <c r="V590" i="6"/>
  <c r="C590" i="6" s="1"/>
  <c r="V377" i="6"/>
  <c r="C316" i="6"/>
  <c r="V588" i="6"/>
  <c r="C588" i="6" s="1"/>
  <c r="V585" i="6"/>
  <c r="I101" i="6"/>
  <c r="AN101" i="6"/>
  <c r="AN86" i="6" s="1"/>
  <c r="AN62" i="6" s="1"/>
  <c r="AN5" i="6" s="1"/>
  <c r="AN1032" i="6" s="1"/>
  <c r="X101" i="6"/>
  <c r="AL101" i="6"/>
  <c r="AL86" i="6" s="1"/>
  <c r="AL62" i="6" s="1"/>
  <c r="AL5" i="6" s="1"/>
  <c r="R101" i="6"/>
  <c r="V93" i="6"/>
  <c r="V6" i="6"/>
  <c r="AW101" i="6"/>
  <c r="AW86" i="6" s="1"/>
  <c r="AW62" i="6" s="1"/>
  <c r="AW5" i="6" s="1"/>
  <c r="AW1032" i="6" s="1"/>
  <c r="AG101" i="6"/>
  <c r="AG86" i="6" s="1"/>
  <c r="AG62" i="6" s="1"/>
  <c r="AG5" i="6" s="1"/>
  <c r="AG1032" i="6" s="1"/>
  <c r="H63" i="6"/>
  <c r="F383" i="3"/>
  <c r="G382" i="3"/>
  <c r="F382" i="3" s="1"/>
  <c r="F135" i="3"/>
  <c r="G134" i="3"/>
  <c r="F134" i="3" s="1"/>
  <c r="L11" i="2"/>
  <c r="H11" i="2"/>
  <c r="N11" i="2"/>
  <c r="N7" i="3"/>
  <c r="N24" i="2"/>
  <c r="H24" i="2"/>
  <c r="AB767" i="6"/>
  <c r="C635" i="6"/>
  <c r="C587" i="6"/>
  <c r="C598" i="6"/>
  <c r="AR101" i="6"/>
  <c r="AR86" i="6" s="1"/>
  <c r="AR62" i="6" s="1"/>
  <c r="N46" i="2"/>
  <c r="L46" i="2"/>
  <c r="H46" i="2"/>
  <c r="F197" i="3"/>
  <c r="G196" i="3"/>
  <c r="F196" i="3" s="1"/>
  <c r="H7" i="3"/>
  <c r="V915" i="6"/>
  <c r="C915" i="6" s="1"/>
  <c r="W894" i="6"/>
  <c r="C1002" i="6"/>
  <c r="H998" i="6"/>
  <c r="V887" i="6"/>
  <c r="C887" i="6" s="1"/>
  <c r="V885" i="6"/>
  <c r="C885" i="6" s="1"/>
  <c r="AL792" i="6"/>
  <c r="AL767" i="6" s="1"/>
  <c r="C871" i="6"/>
  <c r="C884" i="6"/>
  <c r="C793" i="6"/>
  <c r="C634" i="6"/>
  <c r="C661" i="6"/>
  <c r="V600" i="6"/>
  <c r="C600" i="6" s="1"/>
  <c r="C585" i="6"/>
  <c r="AK792" i="6"/>
  <c r="AK767" i="6" s="1"/>
  <c r="Y792" i="6"/>
  <c r="Y767" i="6" s="1"/>
  <c r="V593" i="6"/>
  <c r="V263" i="6"/>
  <c r="V414" i="6"/>
  <c r="V351" i="6"/>
  <c r="U101" i="6"/>
  <c r="U86" i="6" s="1"/>
  <c r="U62" i="6" s="1"/>
  <c r="U5" i="6" s="1"/>
  <c r="U1032" i="6" s="1"/>
  <c r="AJ101" i="6"/>
  <c r="AJ86" i="6" s="1"/>
  <c r="AJ62" i="6" s="1"/>
  <c r="AJ5" i="6" s="1"/>
  <c r="AJ1032" i="6" s="1"/>
  <c r="AH101" i="6"/>
  <c r="AH86" i="6" s="1"/>
  <c r="AH62" i="6" s="1"/>
  <c r="AH5" i="6" s="1"/>
  <c r="N101" i="6"/>
  <c r="AS101" i="6"/>
  <c r="AC101" i="6"/>
  <c r="AC86" i="6" s="1"/>
  <c r="AC62" i="6" s="1"/>
  <c r="AC5" i="6" s="1"/>
  <c r="AC1032" i="6" s="1"/>
  <c r="AU101" i="6"/>
  <c r="L30" i="2"/>
  <c r="H30" i="2"/>
  <c r="N30" i="2"/>
  <c r="F321" i="3"/>
  <c r="G320" i="3"/>
  <c r="F320" i="3" s="1"/>
  <c r="F73" i="3"/>
  <c r="G72" i="3"/>
  <c r="F72" i="3" s="1"/>
  <c r="N23" i="2"/>
  <c r="L23" i="2"/>
  <c r="H23" i="2"/>
  <c r="N18" i="2"/>
  <c r="H18" i="2"/>
  <c r="AR5" i="6"/>
  <c r="AR1032" i="6" s="1"/>
  <c r="O5" i="6"/>
  <c r="O1032" i="6" s="1"/>
  <c r="L32" i="2"/>
  <c r="H32" i="2"/>
  <c r="N32" i="2"/>
  <c r="AM1032" i="6" l="1"/>
  <c r="N86" i="6"/>
  <c r="N62" i="6" s="1"/>
  <c r="N5" i="6" s="1"/>
  <c r="N1032" i="6" s="1"/>
  <c r="AH1032" i="6"/>
  <c r="AB1032" i="6"/>
  <c r="J86" i="6"/>
  <c r="J62" i="6" s="1"/>
  <c r="J5" i="6" s="1"/>
  <c r="AV86" i="6"/>
  <c r="AV62" i="6" s="1"/>
  <c r="AV5" i="6" s="1"/>
  <c r="AV1032" i="6" s="1"/>
  <c r="W86" i="6"/>
  <c r="W62" i="6" s="1"/>
  <c r="V62" i="6" s="1"/>
  <c r="V5" i="6" s="1"/>
  <c r="V792" i="6"/>
  <c r="V894" i="6"/>
  <c r="AE1032" i="6"/>
  <c r="AS86" i="6"/>
  <c r="AS62" i="6" s="1"/>
  <c r="AS5" i="6" s="1"/>
  <c r="AS1032" i="6" s="1"/>
  <c r="X86" i="6"/>
  <c r="X62" i="6" s="1"/>
  <c r="X5" i="6" s="1"/>
  <c r="X1032" i="6" s="1"/>
  <c r="C890" i="6"/>
  <c r="V432" i="6"/>
  <c r="T86" i="6"/>
  <c r="T62" i="6" s="1"/>
  <c r="T5" i="6" s="1"/>
  <c r="T1032" i="6" s="1"/>
  <c r="AY38" i="12"/>
  <c r="I333" i="12"/>
  <c r="Z320" i="12"/>
  <c r="Z52" i="12" s="1"/>
  <c r="Z38" i="12" s="1"/>
  <c r="Z7" i="12"/>
  <c r="H7" i="12"/>
  <c r="F156" i="12"/>
  <c r="L52" i="12"/>
  <c r="I55" i="12"/>
  <c r="O52" i="12"/>
  <c r="E370" i="12"/>
  <c r="H55" i="12"/>
  <c r="V52" i="12"/>
  <c r="V38" i="12" s="1"/>
  <c r="N442" i="12"/>
  <c r="F370" i="12"/>
  <c r="F55" i="12"/>
  <c r="M52" i="12"/>
  <c r="M38" i="12" s="1"/>
  <c r="M6" i="12" s="1"/>
  <c r="M442" i="12" s="1"/>
  <c r="AY6" i="12"/>
  <c r="I190" i="12"/>
  <c r="BC370" i="12"/>
  <c r="G55" i="12"/>
  <c r="G52" i="12"/>
  <c r="V767" i="6"/>
  <c r="N42" i="2"/>
  <c r="L42" i="2"/>
  <c r="H42" i="2"/>
  <c r="J792" i="6"/>
  <c r="J767" i="6" s="1"/>
  <c r="J1032" i="6" s="1"/>
  <c r="AH18" i="1"/>
  <c r="AH10" i="1"/>
  <c r="AH14" i="1"/>
  <c r="AH9" i="1"/>
  <c r="AH16" i="1"/>
  <c r="AH13" i="1"/>
  <c r="AH17" i="1"/>
  <c r="AH12" i="1"/>
  <c r="H86" i="6"/>
  <c r="W767" i="6"/>
  <c r="N28" i="2"/>
  <c r="L28" i="2"/>
  <c r="H28" i="2"/>
  <c r="Y1032" i="6"/>
  <c r="C879" i="6"/>
  <c r="Z1032" i="6"/>
  <c r="N16" i="2"/>
  <c r="L16" i="2"/>
  <c r="H16" i="2"/>
  <c r="N34" i="2"/>
  <c r="L34" i="2"/>
  <c r="H34" i="2"/>
  <c r="AU86" i="6"/>
  <c r="C579" i="6"/>
  <c r="L44" i="2"/>
  <c r="H44" i="2"/>
  <c r="N44" i="2"/>
  <c r="H62" i="6"/>
  <c r="I86" i="6"/>
  <c r="I62" i="6" s="1"/>
  <c r="I5" i="6" s="1"/>
  <c r="I1032" i="6" s="1"/>
  <c r="AK1032" i="6"/>
  <c r="H767" i="6"/>
  <c r="F7" i="3"/>
  <c r="R86" i="6"/>
  <c r="N12" i="2"/>
  <c r="L12" i="2"/>
  <c r="H12" i="2"/>
  <c r="AG19" i="1"/>
  <c r="L26" i="2"/>
  <c r="H26" i="2"/>
  <c r="N26" i="2"/>
  <c r="AL1032" i="6"/>
  <c r="C676" i="6"/>
  <c r="AH11" i="1"/>
  <c r="AH15" i="1"/>
  <c r="L21" i="2"/>
  <c r="H21" i="2"/>
  <c r="N21" i="2"/>
  <c r="L36" i="2"/>
  <c r="H36" i="2"/>
  <c r="N36" i="2"/>
  <c r="V101" i="6"/>
  <c r="V86" i="6" s="1"/>
  <c r="W5" i="6" l="1"/>
  <c r="V6" i="12"/>
  <c r="G38" i="12"/>
  <c r="F52" i="12"/>
  <c r="L38" i="12"/>
  <c r="E442" i="12"/>
  <c r="AY442" i="12"/>
  <c r="BD442" i="12" s="1"/>
  <c r="H52" i="12"/>
  <c r="Z6" i="12"/>
  <c r="Z442" i="12" s="1"/>
  <c r="I7" i="12"/>
  <c r="I52" i="12"/>
  <c r="O38" i="12"/>
  <c r="I320" i="12"/>
  <c r="H9" i="2"/>
  <c r="N9" i="2"/>
  <c r="N20" i="2"/>
  <c r="H20" i="2"/>
  <c r="L20" i="2"/>
  <c r="H5" i="6"/>
  <c r="W1032" i="6"/>
  <c r="R62" i="6"/>
  <c r="AG49" i="1"/>
  <c r="AG50" i="1"/>
  <c r="AG18" i="1"/>
  <c r="AG39" i="1"/>
  <c r="AG10" i="1"/>
  <c r="AG12" i="1"/>
  <c r="AG36" i="1"/>
  <c r="AG30" i="1"/>
  <c r="AG22" i="1"/>
  <c r="AG48" i="1"/>
  <c r="AG17" i="1"/>
  <c r="AG28" i="1"/>
  <c r="AG44" i="1"/>
  <c r="AG21" i="1"/>
  <c r="AG45" i="1"/>
  <c r="AG31" i="1"/>
  <c r="AG40" i="1"/>
  <c r="AG14" i="1"/>
  <c r="AG16" i="1"/>
  <c r="AG13" i="1"/>
  <c r="AG29" i="1"/>
  <c r="AG37" i="1"/>
  <c r="AG38" i="1"/>
  <c r="AG46" i="1"/>
  <c r="AG23" i="1"/>
  <c r="AG32" i="1"/>
  <c r="AG9" i="1"/>
  <c r="AG24" i="1"/>
  <c r="AG47" i="1"/>
  <c r="AG26" i="1"/>
  <c r="AG34" i="1"/>
  <c r="AG42" i="1"/>
  <c r="AG51" i="1"/>
  <c r="AG33" i="1"/>
  <c r="AG35" i="1"/>
  <c r="AG20" i="1"/>
  <c r="AG15" i="1"/>
  <c r="AG11" i="1"/>
  <c r="AG25" i="1"/>
  <c r="AG27" i="1"/>
  <c r="AG43" i="1"/>
  <c r="AG41" i="1"/>
  <c r="V1032" i="6"/>
  <c r="AU62" i="6"/>
  <c r="AG8" i="1"/>
  <c r="H38" i="12" l="1"/>
  <c r="R442" i="12"/>
  <c r="G442" i="12" s="1"/>
  <c r="G6" i="12"/>
  <c r="I38" i="12"/>
  <c r="O6" i="12"/>
  <c r="V442" i="12"/>
  <c r="BC442" i="12" s="1"/>
  <c r="F38" i="12"/>
  <c r="L6" i="12"/>
  <c r="R5" i="6"/>
  <c r="AU5" i="6"/>
  <c r="H1032" i="6"/>
  <c r="L442" i="12" l="1"/>
  <c r="F6" i="12"/>
  <c r="S442" i="12"/>
  <c r="H442" i="12" s="1"/>
  <c r="H6" i="12"/>
  <c r="O442" i="12"/>
  <c r="I6" i="12"/>
  <c r="AU1032" i="6"/>
  <c r="R1032" i="6"/>
  <c r="BB442" i="12" l="1"/>
  <c r="I442" i="12"/>
  <c r="F442" i="12"/>
  <c r="K442" i="12"/>
</calcChain>
</file>

<file path=xl/sharedStrings.xml><?xml version="1.0" encoding="utf-8"?>
<sst xmlns="http://schemas.openxmlformats.org/spreadsheetml/2006/main" count="16313" uniqueCount="3520">
  <si>
    <t>Biểu 01/CH</t>
  </si>
  <si>
    <t>HIỆN TRẠNG SỬ DỤNG ĐẤT NĂM 2020
CỦA HUYỆN BỐ TRẠCH</t>
  </si>
  <si>
    <t>Đơn vị tính: ha</t>
  </si>
  <si>
    <t>STT</t>
  </si>
  <si>
    <t>Chỉ tiêu sử dụng đất</t>
  </si>
  <si>
    <t>Mã</t>
  </si>
  <si>
    <t>Tổng diện tích</t>
  </si>
  <si>
    <t xml:space="preserve">Phân theo đơn vị hành chính </t>
  </si>
  <si>
    <t>(4)=(5)+(6)+...(32)</t>
  </si>
  <si>
    <t>TỔNG DIỆN TÍCH TỰ NHIÊN</t>
  </si>
  <si>
    <t>Đất nông nghiệp</t>
  </si>
  <si>
    <t>NNP</t>
  </si>
  <si>
    <t>1.1</t>
  </si>
  <si>
    <t>Đất trồng lúa</t>
  </si>
  <si>
    <t>LUA</t>
  </si>
  <si>
    <t>Trong đó: Đất chuyên trồng lúa nước</t>
  </si>
  <si>
    <t>LUC</t>
  </si>
  <si>
    <t>1.2</t>
  </si>
  <si>
    <t>Đất trồng cây hàng năm khác</t>
  </si>
  <si>
    <t>HNK</t>
  </si>
  <si>
    <t>1.3</t>
  </si>
  <si>
    <t>Đất trồng cây lâu năm</t>
  </si>
  <si>
    <t>CLN</t>
  </si>
  <si>
    <t>1.4</t>
  </si>
  <si>
    <t>Đất rừng phòng hộ</t>
  </si>
  <si>
    <t>RPH</t>
  </si>
  <si>
    <t>1.5</t>
  </si>
  <si>
    <t>Đất rừng đặc dụng</t>
  </si>
  <si>
    <t>RDD</t>
  </si>
  <si>
    <t>1.6</t>
  </si>
  <si>
    <t>Đất rừng sản xuất</t>
  </si>
  <si>
    <t>RSX</t>
  </si>
  <si>
    <t>1.7</t>
  </si>
  <si>
    <t>Đất nuôi trồng thuỷ sản</t>
  </si>
  <si>
    <t>NTS</t>
  </si>
  <si>
    <t>1.8</t>
  </si>
  <si>
    <t>Đất làm muối</t>
  </si>
  <si>
    <t>LMU</t>
  </si>
  <si>
    <t>1.9</t>
  </si>
  <si>
    <t>Đất nông nghiệp khác</t>
  </si>
  <si>
    <t>NKH</t>
  </si>
  <si>
    <t>Đất phi nông nghiệp</t>
  </si>
  <si>
    <t>PNN</t>
  </si>
  <si>
    <t>2.1</t>
  </si>
  <si>
    <t>Đất quốc phòng</t>
  </si>
  <si>
    <t>CQP</t>
  </si>
  <si>
    <t>2.2</t>
  </si>
  <si>
    <t>Đất an ninh</t>
  </si>
  <si>
    <t>CAN</t>
  </si>
  <si>
    <t>2.3</t>
  </si>
  <si>
    <t>Đất khu công nghiệp</t>
  </si>
  <si>
    <t>SKK</t>
  </si>
  <si>
    <t>2.4</t>
  </si>
  <si>
    <t>Đất khu chế xuất</t>
  </si>
  <si>
    <t>SKT</t>
  </si>
  <si>
    <t>2.5</t>
  </si>
  <si>
    <t>Đất cụm công nghiệp</t>
  </si>
  <si>
    <t>SKN</t>
  </si>
  <si>
    <t>2.6</t>
  </si>
  <si>
    <t>Đất thương mại dịch vụ</t>
  </si>
  <si>
    <t>TMD</t>
  </si>
  <si>
    <t>2.7</t>
  </si>
  <si>
    <t>Đất cơ sở sản xuất phi nông nghiệp</t>
  </si>
  <si>
    <t>SKC</t>
  </si>
  <si>
    <t>2.8</t>
  </si>
  <si>
    <t>Đất sử dụng cho hoạt động khoáng sản</t>
  </si>
  <si>
    <t>SKS</t>
  </si>
  <si>
    <t>2.9</t>
  </si>
  <si>
    <t>Đất phát triển hạ tầng cấp quốc gia, cấp tỉnh, cấp huyện, cấp xã</t>
  </si>
  <si>
    <t>DHT</t>
  </si>
  <si>
    <t>2.10</t>
  </si>
  <si>
    <t>Đất có di tích lịch sử - văn hóa</t>
  </si>
  <si>
    <t>DDT</t>
  </si>
  <si>
    <t>2.11</t>
  </si>
  <si>
    <t>Đất danh lam thắng cảnh</t>
  </si>
  <si>
    <t>DDL</t>
  </si>
  <si>
    <t>2.12</t>
  </si>
  <si>
    <t>Đất bải thải, xử lý chất thải</t>
  </si>
  <si>
    <t>DRA</t>
  </si>
  <si>
    <t>2.13</t>
  </si>
  <si>
    <t>Đất ở tại nông thôn</t>
  </si>
  <si>
    <t>ONT</t>
  </si>
  <si>
    <t>2.14</t>
  </si>
  <si>
    <t>Đất ở tại đô thị</t>
  </si>
  <si>
    <t>ODT</t>
  </si>
  <si>
    <t>2.15</t>
  </si>
  <si>
    <t>Đất xây dựng trụ sở cơ quan</t>
  </si>
  <si>
    <t>TSC</t>
  </si>
  <si>
    <t>2.16</t>
  </si>
  <si>
    <t>Đất xây dựng trụ sở của tổ chức sự nghiệp</t>
  </si>
  <si>
    <t>DTS</t>
  </si>
  <si>
    <t>2.17</t>
  </si>
  <si>
    <t>Đất xây dựng công trình sự nghiệp khác</t>
  </si>
  <si>
    <t>DSK</t>
  </si>
  <si>
    <t>Đất xây dựng cơ sở ngoại giao</t>
  </si>
  <si>
    <t>DNG</t>
  </si>
  <si>
    <t>2.18</t>
  </si>
  <si>
    <t>Đất công trình công cộng khác</t>
  </si>
  <si>
    <t>DCK</t>
  </si>
  <si>
    <t>2.19</t>
  </si>
  <si>
    <t>Đất cơ sở tôn giáo</t>
  </si>
  <si>
    <t>TON</t>
  </si>
  <si>
    <t>2.20</t>
  </si>
  <si>
    <t>Đất làm nghĩa trang, nghĩa địa, nhà tang lễ, nhà hỏa táng</t>
  </si>
  <si>
    <t>NTD</t>
  </si>
  <si>
    <t>2.21</t>
  </si>
  <si>
    <t>Đất sản xuất vật liệu xây dựng, làm đồ gốm</t>
  </si>
  <si>
    <t>SKX</t>
  </si>
  <si>
    <t>2.22</t>
  </si>
  <si>
    <t>Đất sinh hoạt cộng đồng</t>
  </si>
  <si>
    <t>DSH</t>
  </si>
  <si>
    <t>2.23</t>
  </si>
  <si>
    <t>Đất khu vui chơi giải trí công cộng</t>
  </si>
  <si>
    <t>DKV</t>
  </si>
  <si>
    <t>2.24</t>
  </si>
  <si>
    <t>Đất cơ sở tín ngưỡng</t>
  </si>
  <si>
    <t>TIN</t>
  </si>
  <si>
    <t>2.25</t>
  </si>
  <si>
    <t>Đất sông, ngòi, kênh, rạch, suối</t>
  </si>
  <si>
    <t>SON</t>
  </si>
  <si>
    <t>2.26</t>
  </si>
  <si>
    <t>Đất có mặt nước chuyên dùng</t>
  </si>
  <si>
    <t>MNC</t>
  </si>
  <si>
    <t>2.27</t>
  </si>
  <si>
    <t>Đất phi nông nghiệp khác</t>
  </si>
  <si>
    <t>PNK</t>
  </si>
  <si>
    <t>Đất chưa sử dụng</t>
  </si>
  <si>
    <t>CSD</t>
  </si>
  <si>
    <t>Đất khu công nghệ cao*</t>
  </si>
  <si>
    <t>KCN</t>
  </si>
  <si>
    <t>Đất khu kinh tế*</t>
  </si>
  <si>
    <t>KKT</t>
  </si>
  <si>
    <t>Đất đô thị*</t>
  </si>
  <si>
    <t>KDT</t>
  </si>
  <si>
    <t>Ghi chú: * Không tổng hợp khi tính tổng diện tích tự nhiên</t>
  </si>
  <si>
    <t>Biểu 02/CH</t>
  </si>
  <si>
    <t>KẾT QUẢ THỰC HIỆN QUY HOẠCH SỬ DỤNG ĐẤT
KỲ TRƯỚC/KẾ HOẠCH SỬ DỤNG ĐẤT NĂM TRƯỚC
CỦA HUYỆN BỐ TRẠCH</t>
  </si>
  <si>
    <t>TT</t>
  </si>
  <si>
    <t>Chỉ tiêu sử dụng đất</t>
  </si>
  <si>
    <t>Diện tích quy hoạch/kế hoạch đã được duyệt (ha)</t>
  </si>
  <si>
    <t>Kết quả thực hiện</t>
  </si>
  <si>
    <t>Diện tích
(ha)</t>
  </si>
  <si>
    <t>So sánh</t>
  </si>
  <si>
    <t>Tăng (+),
Giảm (-)</t>
  </si>
  <si>
    <t>Tỷ lệ
(%)</t>
  </si>
  <si>
    <t>(6)=(5)-(4)</t>
  </si>
  <si>
    <t>(7)=(5)/(4)*100%</t>
  </si>
  <si>
    <t>chỉ tiêu</t>
  </si>
  <si>
    <t>hiện trạng
 2015</t>
  </si>
  <si>
    <t>%</t>
  </si>
  <si>
    <t>do kiểm kê lại</t>
  </si>
  <si>
    <t>do gộp xã</t>
  </si>
  <si>
    <t>gộp xã</t>
  </si>
  <si>
    <t>2.28</t>
  </si>
  <si>
    <t>Biểu 03/CH</t>
  </si>
  <si>
    <t>QUY HOẠCH SỬ DỤNG ĐẤT ĐẾN NĂM 2030
CỦA HUYỆN BỐ TRẠCH</t>
  </si>
  <si>
    <t>Diện tích cấp tỉnh phân bổ</t>
  </si>
  <si>
    <t>Diện tích cấp huyện xác định, xác định bổ sung</t>
  </si>
  <si>
    <t xml:space="preserve">Diện tích phân theo đơn vị hành chính </t>
  </si>
  <si>
    <t>(6)=(7)+(8)+...(22)</t>
  </si>
  <si>
    <t>I</t>
  </si>
  <si>
    <t>LOẠI ĐẤT</t>
  </si>
  <si>
    <t>Đất sản xuất vật liệu xây dựng</t>
  </si>
  <si>
    <t>II</t>
  </si>
  <si>
    <t>KHU CHỨC NĂNG*</t>
  </si>
  <si>
    <t>Khu vực chuyên trồng lúa nước</t>
  </si>
  <si>
    <t>KVL</t>
  </si>
  <si>
    <t>Khu vực chuyên trồng cây công nghiệp lâu năm</t>
  </si>
  <si>
    <t>KVN</t>
  </si>
  <si>
    <t>Khu vực rừng phòng hộ</t>
  </si>
  <si>
    <t>KPH</t>
  </si>
  <si>
    <t>Khu vực rừng đặc dụng</t>
  </si>
  <si>
    <t>KDD</t>
  </si>
  <si>
    <t>Khu vực rừng sản xuất</t>
  </si>
  <si>
    <t>KSX</t>
  </si>
  <si>
    <t>Khu vực công nghiệp, cụm công nghiệp</t>
  </si>
  <si>
    <t>KKN</t>
  </si>
  <si>
    <t>Khu đô thị-thương mại - dịch vụ</t>
  </si>
  <si>
    <t>KDV</t>
  </si>
  <si>
    <t>Khu du lịch</t>
  </si>
  <si>
    <t>KDL</t>
  </si>
  <si>
    <t>Khu ở, làng nghề, sản xuất phi nông nghiệp nông thôn</t>
  </si>
  <si>
    <t>KON</t>
  </si>
  <si>
    <t>ĐIỀU CHỈNH QUY HOẠCH SỬ DỤNG ĐẤT ĐẾN NĂM 2020
CỦA THỊ XÃ BA ĐỒN - TỈNH QUẢNG BÌNH</t>
  </si>
  <si>
    <t>Chỉ tiêu</t>
  </si>
  <si>
    <t>Diện tích cấp trên phân bổ</t>
  </si>
  <si>
    <t>Diện tích cấp huyện xác định, xác định bổ</t>
  </si>
  <si>
    <t>Tông diện tích</t>
  </si>
  <si>
    <t>(6)=(7)+(8)+...(24)</t>
  </si>
  <si>
    <t>Đất khu công nghệ cao</t>
  </si>
  <si>
    <t>DTD</t>
  </si>
  <si>
    <t>Đất khu kinh tế</t>
  </si>
  <si>
    <t>DBT</t>
  </si>
  <si>
    <t>Đất đô thị</t>
  </si>
  <si>
    <t>Biểu 04/CH</t>
  </si>
  <si>
    <t>DIỆN TÍCH CHUYỂN MỤC ĐÍCH SỬ DỤNG ĐẤT TRONG KỲ QUY HOẠCH PHÂN BỔ ĐẾN TỪNG ĐƠN VỊ HÀNH CHÍNH CẤP XÃ
CỦA HUYỆN BỐ TRẠCH</t>
  </si>
  <si>
    <t>,,</t>
  </si>
  <si>
    <t>Đất nông nghiệp chuyển sang đất phi nông nghiệp</t>
  </si>
  <si>
    <t>NNP/PNN</t>
  </si>
  <si>
    <t>Đất lúa nước</t>
  </si>
  <si>
    <t>LUA/PNN</t>
  </si>
  <si>
    <t>LUC/PNN</t>
  </si>
  <si>
    <t>HNK/PNN</t>
  </si>
  <si>
    <t>CLN/PNN</t>
  </si>
  <si>
    <t>RPH/PNN</t>
  </si>
  <si>
    <t>RDDPNN</t>
  </si>
  <si>
    <t>RSX/PNN</t>
  </si>
  <si>
    <t>NTS/PNN</t>
  </si>
  <si>
    <t>LMU/PNN</t>
  </si>
  <si>
    <t>NKH/PNN</t>
  </si>
  <si>
    <t>2</t>
  </si>
  <si>
    <t>Chuyển đổi cơ cấu sử dụng đất trong nội bộ đất nông nghiệp</t>
  </si>
  <si>
    <t>Đất chuyên trồng lúa chuyển sang đất trồng cây lâu năm</t>
  </si>
  <si>
    <t>LUA/CLN</t>
  </si>
  <si>
    <t>Đất chuyên trồng lúa chuyển sang đất lâm nghiệp</t>
  </si>
  <si>
    <t>LUA/LNP</t>
  </si>
  <si>
    <t>Đất chuyên trồng lúa chuyển sang đất nuôi trồng thuỷ sản</t>
  </si>
  <si>
    <t>LUA/NTS</t>
  </si>
  <si>
    <t>Đất chuyên trồng lúa chuyển sang đất làm muối</t>
  </si>
  <si>
    <t>LUA/LMU</t>
  </si>
  <si>
    <t>Đất trồng cây hàng năm khác chuyển sang đất nuôi trồng thủy sản</t>
  </si>
  <si>
    <t>HNK/NTS</t>
  </si>
  <si>
    <t>Đất trồng cây hàng năm khác chuyển sang đất làm muối</t>
  </si>
  <si>
    <t>HNK/LMU</t>
  </si>
  <si>
    <t>Đất rừng phòng hộ chuyển sang đất sản xuất nông nghiệp, đất nuôi trồng thủy sản, đất làm muối và đất nông nghiệp khác</t>
  </si>
  <si>
    <r>
      <t>RPH/NKR</t>
    </r>
    <r>
      <rPr>
        <vertAlign val="superscript"/>
        <sz val="10"/>
        <rFont val="Times New Roman"/>
        <family val="1"/>
      </rPr>
      <t>(a)</t>
    </r>
  </si>
  <si>
    <t>Đất rừng đặc dụng chuyển sang đất sản xuất nông nghiệp, đất nuôi trồng thủy sản, đất làm muối và đất nông nghiệp khác</t>
  </si>
  <si>
    <r>
      <t>RDD/NKR</t>
    </r>
    <r>
      <rPr>
        <vertAlign val="superscript"/>
        <sz val="10"/>
        <rFont val="Times New Roman"/>
        <family val="1"/>
      </rPr>
      <t>(a)</t>
    </r>
  </si>
  <si>
    <t>Đất rừng sản xuất chuyển sang đất sản xuất nông nghiệp, đất nuôi trồng thủy sản, đất làm muối và đất nông nghiệp khác</t>
  </si>
  <si>
    <r>
      <t>RSX/NKR</t>
    </r>
    <r>
      <rPr>
        <vertAlign val="superscript"/>
        <sz val="10"/>
        <rFont val="Times New Roman"/>
        <family val="1"/>
      </rPr>
      <t>(a)</t>
    </r>
  </si>
  <si>
    <t>3</t>
  </si>
  <si>
    <t>Đất phi nông nghiệp không phải là đất ở chuyển sang đất ở</t>
  </si>
  <si>
    <t>PKO/OTC</t>
  </si>
  <si>
    <t>..</t>
  </si>
  <si>
    <t>Ghi chú: - (a) gồm đất sản xuất nông nghiệp, đất nuôi trồng thủy sản, đất làm muối và đất nông nghiệp khác
               - PKO là đất phi nông nghiệp không phải là đất ở.</t>
  </si>
  <si>
    <t>Biểu 05/CH</t>
  </si>
  <si>
    <t>DIỆN TÍCH ĐẤT CHƯA SỬ DỤNG ĐƯA VÀO SỬ DỤNG TRONG KỲ QUY HOẠCH PHÂN BỐ ĐẾN TỪNG ĐƠN VỊ HÀNH CHÍNH CẤP XÃ
CỦA HUYỆN BỐ TRẠCH</t>
  </si>
  <si>
    <t>Mục đích sử dụng</t>
  </si>
  <si>
    <t>Diện tích phân theo đơn vị hành chính</t>
  </si>
  <si>
    <t>(1)</t>
  </si>
  <si>
    <t>(2)</t>
  </si>
  <si>
    <t>(3)</t>
  </si>
  <si>
    <t>(5)</t>
  </si>
  <si>
    <t>(6)</t>
  </si>
  <si>
    <t>(7)</t>
  </si>
  <si>
    <t>Biểu 09A/CH</t>
  </si>
  <si>
    <t>KẾ HOẠCH ĐƯA ĐẤT CHƯA SỬ DỤNG ĐƯA VÀO SỬ DỤNG NĂM 2014
CỦA THỊ XÃ BA ĐỒN - TỈNH QUẢNG BÌNH</t>
  </si>
  <si>
    <t>…</t>
  </si>
  <si>
    <t>Diện tích</t>
  </si>
  <si>
    <t>Xã Cảnh Dương</t>
  </si>
  <si>
    <t>Xã Cảnh Hóa</t>
  </si>
  <si>
    <t>Xã Phù Hóa</t>
  </si>
  <si>
    <t>Xã Quảng Châu</t>
  </si>
  <si>
    <t>Xã Quảng Đông</t>
  </si>
  <si>
    <t>Xã Quảng Hợp</t>
  </si>
  <si>
    <t>Xã Quảng Hưng</t>
  </si>
  <si>
    <t>Xã Quảng Kim</t>
  </si>
  <si>
    <t>Xã Quảng Liên</t>
  </si>
  <si>
    <t>Xã Quảng Phú</t>
  </si>
  <si>
    <t>Xã Quảng Phương</t>
  </si>
  <si>
    <t>Xã Quảng Thạch</t>
  </si>
  <si>
    <t>Xã Quảng Thanh</t>
  </si>
  <si>
    <t>Xã Quảng Tiến</t>
  </si>
  <si>
    <t>Xã Quảng Trường</t>
  </si>
  <si>
    <t>(4)=(5)+(6)+...(22)</t>
  </si>
  <si>
    <t>DLN</t>
  </si>
  <si>
    <t>Biểu 09B/CH</t>
  </si>
  <si>
    <t>KẾ HOẠCH ĐƯA ĐẤT CHƯA SỬ DỤNG ĐƯA VÀO SỬ DỤNG NĂM 2015
CỦA THỊ XÃ BA ĐỒN - TỈNH QUẢNG BÌNH</t>
  </si>
  <si>
    <t>Biểu 09C/CH</t>
  </si>
  <si>
    <t>KẾ HOẠCH ĐƯA ĐẤT CHƯA SỬ DỤNG ĐƯA VÀO SỬ DỤNG NĂM 2016
CỦA THỊ XÃ BA ĐỒN - TỈNH QUẢNG BÌNH</t>
  </si>
  <si>
    <t>Biểu 09D/CH</t>
  </si>
  <si>
    <t>KẾ HOẠCH ĐƯA ĐẤT CHƯA SỬ DỤNG ĐƯA VÀO SỬ DỤNG NĂM 2017
CỦA THỊ XÃ BA ĐỒN - TỈNH QUẢNG BÌNH</t>
  </si>
  <si>
    <t>Biểu 09E/CH</t>
  </si>
  <si>
    <t>KẾ HOẠCH ĐƯA ĐẤT CHƯA SỬ DỤNG ĐƯA VÀO SỬ DỤNG NĂM 2018
CỦA THỊ XÃ BA ĐỒN - TỈNH QUẢNG BÌNH</t>
  </si>
  <si>
    <t>Biểu 09F/CH</t>
  </si>
  <si>
    <t>KẾ HOẠCH ĐƯA ĐẤT CHƯA SỬ DỤNG ĐƯA VÀO SỬ DỤNG NĂM 2019
CỦA THỊ XÃ BA ĐỒN - TỈNH QUẢNG BÌNH</t>
  </si>
  <si>
    <t>Biểu 09G/CH</t>
  </si>
  <si>
    <t>KẾ HOẠCH ĐƯA ĐẤT CHƯA SỬ DỤNG ĐƯA VÀO SỬ DỤNG NĂM 20120
CỦA THỊ XÃ BA ĐỒN - TỈNH QUẢNG BÌNH</t>
  </si>
  <si>
    <t>Biểu 10A/CH</t>
  </si>
  <si>
    <t>DANH MỤC CÔNG TRÌNH DỰ ÁN THỰC HIỆN ĐẾN NĂM 2030
CỦA HUYỆN BỐ TRẠCH</t>
  </si>
  <si>
    <t>Hạng mục</t>
  </si>
  <si>
    <t xml:space="preserve">Diện tích </t>
  </si>
  <si>
    <t>Lấy từ loại đất</t>
  </si>
  <si>
    <t>Địa điểm</t>
  </si>
  <si>
    <t>Vị trí trên tờ bản đồ địa chính (tờ bản đồ số, thửa số)</t>
  </si>
  <si>
    <t>Mã Quy hoạch</t>
  </si>
  <si>
    <t>Đất chuyên trồng lúa nước</t>
  </si>
  <si>
    <t>Đất trồng lúa nước còn lại</t>
  </si>
  <si>
    <t>Đất trồng lúa nương</t>
  </si>
  <si>
    <t xml:space="preserve">Đất rừng phòng hộ </t>
  </si>
  <si>
    <t>Đất nuôi trồng thủy sản</t>
  </si>
  <si>
    <t xml:space="preserve">Đất thương mại dịch vụ </t>
  </si>
  <si>
    <t xml:space="preserve">  Đất cơ sở sản xuất phi nông nghiệp</t>
  </si>
  <si>
    <t>DGT</t>
  </si>
  <si>
    <t>DTL</t>
  </si>
  <si>
    <t>DNL</t>
  </si>
  <si>
    <t>DBV</t>
  </si>
  <si>
    <t>DYT</t>
  </si>
  <si>
    <t>DGD</t>
  </si>
  <si>
    <t>DVH</t>
  </si>
  <si>
    <t>DTT</t>
  </si>
  <si>
    <t>DCH</t>
  </si>
  <si>
    <t>Đất trụ sở cơ quan</t>
  </si>
  <si>
    <t xml:space="preserve">Đất sử dụng cho hoạt động khoáng sản </t>
  </si>
  <si>
    <t>Đất bằng chưa sử dụng</t>
  </si>
  <si>
    <t>Núi đá không có rừng cây</t>
  </si>
  <si>
    <t>Đất đồi chưa sử dụng</t>
  </si>
  <si>
    <t>CT</t>
  </si>
  <si>
    <t>Đơnvị</t>
  </si>
  <si>
    <t>Căn in</t>
  </si>
  <si>
    <t>Căn cứ</t>
  </si>
  <si>
    <t>Note</t>
  </si>
  <si>
    <t>Công trình, dự án được phân bổ từ quy hoạch sử dụng đất cấp tỉnh</t>
  </si>
  <si>
    <t>Công trình, dự án mục đích quốc phòng, an ninh</t>
  </si>
  <si>
    <t>1.1.1</t>
  </si>
  <si>
    <t>Các xã, thị trấn</t>
  </si>
  <si>
    <t>1.1.1.1</t>
  </si>
  <si>
    <t>ccHC-KT A của BCHQS tỉnh</t>
  </si>
  <si>
    <t>Thị trấn NTVT</t>
  </si>
  <si>
    <t>1.1.1.2</t>
  </si>
  <si>
    <t>ccHC-KT B của BCHQS tỉnh</t>
  </si>
  <si>
    <t>1.1.1.3</t>
  </si>
  <si>
    <t>Sở chỉ huy diễn tập KVPT tỉnh và Trung tâm huấn luyện LLVT tỉnh</t>
  </si>
  <si>
    <t>1.1.1.4</t>
  </si>
  <si>
    <t>Khu tập trung quân dân dự bị</t>
  </si>
  <si>
    <t>xã Vạn Trạch</t>
  </si>
  <si>
    <t>155</t>
  </si>
  <si>
    <t>in</t>
  </si>
  <si>
    <t>1.1.1.5</t>
  </si>
  <si>
    <t>Sở chỉ huy diễn tập khu vực phòng thủ huyện</t>
  </si>
  <si>
    <t>xã Bắc Trạch;
xã Hạ Trạch</t>
  </si>
  <si>
    <t>1.1.1.6</t>
  </si>
  <si>
    <t>Căn cứ hậu phương huyện</t>
  </si>
  <si>
    <t>xã Hưng Trạch</t>
  </si>
  <si>
    <t>1.1.1.7</t>
  </si>
  <si>
    <t>Chốt dân quân thường trực cấp trung đội bản Aki xã Thượng Trạch</t>
  </si>
  <si>
    <t>xã Thượng Trạch</t>
  </si>
  <si>
    <t>99</t>
  </si>
  <si>
    <t>1.1.1.8</t>
  </si>
  <si>
    <t>Khu sơ tán gần lực lượng vũ trang huyện Bố Trạch</t>
  </si>
  <si>
    <t>xã Đại Trạch</t>
  </si>
  <si>
    <t>2021</t>
  </si>
  <si>
    <t>1.1.1.9</t>
  </si>
  <si>
    <t>Trạm quân dân y bản 61</t>
  </si>
  <si>
    <t>1.1.1.10</t>
  </si>
  <si>
    <t>Tổ công tác đồn biên phòng Cà Roòng</t>
  </si>
  <si>
    <t>1.1.1.11</t>
  </si>
  <si>
    <t>Chốt phòng dịch</t>
  </si>
  <si>
    <t>1.1.1.12</t>
  </si>
  <si>
    <t>Trạm kiểm soát biên phòng Cà Roòng</t>
  </si>
  <si>
    <t>1.1.1.13</t>
  </si>
  <si>
    <t>Thao trường Huấn luyện xã Mỹ Trạch</t>
  </si>
  <si>
    <t>xã Mỹ Trạch</t>
  </si>
  <si>
    <t>96</t>
  </si>
  <si>
    <t>1.1.1.14</t>
  </si>
  <si>
    <t>Thao trường Huấn luyện xã Bắc Trạch</t>
  </si>
  <si>
    <t>xã Bắc Trạch</t>
  </si>
  <si>
    <t>127</t>
  </si>
  <si>
    <t>1.1.1.15</t>
  </si>
  <si>
    <t>Nhà làm việc và nhà trực ban chỉ huy xã Hưng Trạch</t>
  </si>
  <si>
    <t>116</t>
  </si>
  <si>
    <t>1.1.1.16</t>
  </si>
  <si>
    <t>Thao trường huấn luyện xã Hạ Trạch</t>
  </si>
  <si>
    <t>xã Hạ Trạch</t>
  </si>
  <si>
    <t>113</t>
  </si>
  <si>
    <t>1.1.1.17</t>
  </si>
  <si>
    <t>Thao trường huấn luyện xã Trung Trạch</t>
  </si>
  <si>
    <t>xã Trung Trạch</t>
  </si>
  <si>
    <t>215</t>
  </si>
  <si>
    <t>1.1.1.18</t>
  </si>
  <si>
    <t>Thao trường huấn luyện xã Liên Trạch</t>
  </si>
  <si>
    <t>xã Liên Trạch</t>
  </si>
  <si>
    <t>118</t>
  </si>
  <si>
    <t>1.1.1.19</t>
  </si>
  <si>
    <t>Thao trường bắn đồn biên phòng Cồn Roàng</t>
  </si>
  <si>
    <t>104</t>
  </si>
  <si>
    <t>1.1.1.20</t>
  </si>
  <si>
    <t>Thao trường bắn đồn biên phòng Cà Roòng</t>
  </si>
  <si>
    <t>1.1.1.21</t>
  </si>
  <si>
    <t>Tổ công tác đồn biên phòng Cồn Roàng</t>
  </si>
  <si>
    <t>1.1.1.22</t>
  </si>
  <si>
    <t>Mở rộng thao trường bắn Tiểu đoàn HL-CĐ</t>
  </si>
  <si>
    <t>xã Thanh Trạch</t>
  </si>
  <si>
    <t>1.1.1.23</t>
  </si>
  <si>
    <t>Thao trường huấn luyện xã Lâm Trạch</t>
  </si>
  <si>
    <t>xã Lâm Trạch</t>
  </si>
  <si>
    <t>39</t>
  </si>
  <si>
    <t>1.1.1.24</t>
  </si>
  <si>
    <t>Thao trường huấn luyện xã Hải Phú</t>
  </si>
  <si>
    <t>xã Hải Phú</t>
  </si>
  <si>
    <t>62</t>
  </si>
  <si>
    <t>1.1.2</t>
  </si>
  <si>
    <t>1.1.2.1</t>
  </si>
  <si>
    <t xml:space="preserve">Kho bãi tạm giữ phương tiện vi phạm và tai nạn giao thông </t>
  </si>
  <si>
    <t>TBĐ 4 TS 185, 190, 202</t>
  </si>
  <si>
    <t>công an</t>
  </si>
  <si>
    <t>1.1.2.2</t>
  </si>
  <si>
    <t xml:space="preserve">Trạm cảnh sát giao thông đường thủy </t>
  </si>
  <si>
    <t>TBĐ 8 TS 27, 28</t>
  </si>
  <si>
    <t>1.1.2.3</t>
  </si>
  <si>
    <t>Trụ sở công an xã Tây Trạch</t>
  </si>
  <si>
    <t>TBĐ 13 TS 949; 537</t>
  </si>
  <si>
    <t>97</t>
  </si>
  <si>
    <t>1.1.2.4</t>
  </si>
  <si>
    <t>Trụ sở công an xã Đại Trạch</t>
  </si>
  <si>
    <t>TBĐ 25 TS 85; 86</t>
  </si>
  <si>
    <t>1.1.2.5</t>
  </si>
  <si>
    <t>Trụ sở công an xã Nam Trạch</t>
  </si>
  <si>
    <t>xã Nam Trạch</t>
  </si>
  <si>
    <t>TBĐ 13 TS 137</t>
  </si>
  <si>
    <t>1.1.2.6</t>
  </si>
  <si>
    <t>Trụ sở công an xã Đồng Trạch</t>
  </si>
  <si>
    <t>xã Đồng Trạch</t>
  </si>
  <si>
    <t>TBĐ 15 TS 60</t>
  </si>
  <si>
    <t>70</t>
  </si>
  <si>
    <t>1.1.2.7</t>
  </si>
  <si>
    <t>Trụ sở công an xã Mỹ Trạch</t>
  </si>
  <si>
    <t>TBĐ 9 TS 753; 756; 760; 759; 755; 815; 804; 806; 809; 810; 813; 811; 866; 870; …</t>
  </si>
  <si>
    <t>40</t>
  </si>
  <si>
    <t>1.1.2.8</t>
  </si>
  <si>
    <t>Trụ sở công an xã Bắc Trạch</t>
  </si>
  <si>
    <t>TBĐ 27 TS  94;  96; 95; 102; 103; 143; 97</t>
  </si>
  <si>
    <t>52</t>
  </si>
  <si>
    <t>1.1.2.9</t>
  </si>
  <si>
    <t>Trụ sở công an xã Nhân Trạch</t>
  </si>
  <si>
    <t>xã Nhân Trạch</t>
  </si>
  <si>
    <t>TBĐ 1 TS 23</t>
  </si>
  <si>
    <t>117</t>
  </si>
  <si>
    <t>1.1.2.10</t>
  </si>
  <si>
    <t>Trụ sở công an xã Đức Trạch</t>
  </si>
  <si>
    <t>xã Đức Trạch</t>
  </si>
  <si>
    <t>TBĐ 16 TS 42; 56</t>
  </si>
  <si>
    <t>67</t>
  </si>
  <si>
    <t>1.1.2.11</t>
  </si>
  <si>
    <t>Trụ sở công an xã Vạn Trạch</t>
  </si>
  <si>
    <t xml:space="preserve">TBĐ 17; TS 568; 569; 599; 641; 643; </t>
  </si>
  <si>
    <t>133</t>
  </si>
  <si>
    <t>1.1.2.12</t>
  </si>
  <si>
    <t>Trụ sở công an xã Hạ Trạch</t>
  </si>
  <si>
    <t>TBĐ 7 TS 127</t>
  </si>
  <si>
    <t>8</t>
  </si>
  <si>
    <t>1.1.2.13</t>
  </si>
  <si>
    <t>Đất an ninh xã Trung Trạch</t>
  </si>
  <si>
    <t>TBĐ 7 TS 353; 827; 404; ..</t>
  </si>
  <si>
    <t>216</t>
  </si>
  <si>
    <t>1.1.2.14</t>
  </si>
  <si>
    <t>Trụ sở công an xã Trung Trạch</t>
  </si>
  <si>
    <t>219</t>
  </si>
  <si>
    <t>1.1.2.15</t>
  </si>
  <si>
    <t>Trụ sở công an xã Liên Trạch</t>
  </si>
  <si>
    <t>TBĐ 9 TS 403; 404; 414; 415; 416; 426; 417; 394</t>
  </si>
  <si>
    <t>123</t>
  </si>
  <si>
    <t>1.1.2.16</t>
  </si>
  <si>
    <t>Trụ sở công an xã Hòa Trạch</t>
  </si>
  <si>
    <t>xã Hòa Trạch</t>
  </si>
  <si>
    <t>TBĐ 8 TS 725</t>
  </si>
  <si>
    <t>59</t>
  </si>
  <si>
    <t>1.1.2.17</t>
  </si>
  <si>
    <t>Trụ sở công an xã Thượng Trạch</t>
  </si>
  <si>
    <t>TBĐ 17 TS 124</t>
  </si>
  <si>
    <t>26</t>
  </si>
  <si>
    <t>1.1.2.18</t>
  </si>
  <si>
    <t>Trụ sở công an xã Lâm Trạch</t>
  </si>
  <si>
    <t>TBĐ 36 TS 56; 608; 86</t>
  </si>
  <si>
    <t>1.1.2.19</t>
  </si>
  <si>
    <t>Trụ sở công an xã Xuân Trạch</t>
  </si>
  <si>
    <t>xã Xuân Trạch</t>
  </si>
  <si>
    <t>TBĐ 30 TS 57</t>
  </si>
  <si>
    <t>55</t>
  </si>
  <si>
    <t>1.1.2.20</t>
  </si>
  <si>
    <t>Trụ sở công an xã Hưng Trạch</t>
  </si>
  <si>
    <t>TBĐ 16 TS 1822</t>
  </si>
  <si>
    <t>1.1.2.21</t>
  </si>
  <si>
    <t>Trụ sở công an xã Sơn Lộc</t>
  </si>
  <si>
    <t>xã Sơn Lộc</t>
  </si>
  <si>
    <t>TBĐ 12 TS 126</t>
  </si>
  <si>
    <t>1.1.2.22</t>
  </si>
  <si>
    <t>Trụ sở công an xã Phúc Trạch</t>
  </si>
  <si>
    <t>xã Phúc Trạch</t>
  </si>
  <si>
    <t>TBĐ 17 TS 466; 478; 453</t>
  </si>
  <si>
    <t>1.1.2.23</t>
  </si>
  <si>
    <t>Trụ sở công an xã Thanh Trạch</t>
  </si>
  <si>
    <t>TBĐ 46 TS 64</t>
  </si>
  <si>
    <t>1.1.2.24</t>
  </si>
  <si>
    <t>Trụ sở công an xã Phú Định</t>
  </si>
  <si>
    <t>xã Phú Định</t>
  </si>
  <si>
    <t>1.1.2.25</t>
  </si>
  <si>
    <t>Trụ sở công an xã Hải Phú</t>
  </si>
  <si>
    <t>1.1.2.26</t>
  </si>
  <si>
    <t>Trụ sở công an xã Cự Nẫm</t>
  </si>
  <si>
    <t>xã Cự Nẫm</t>
  </si>
  <si>
    <t>1.1.2.27</t>
  </si>
  <si>
    <t>Trụ sở công an xã Tân Trạch</t>
  </si>
  <si>
    <t>xã Tân Trạch</t>
  </si>
  <si>
    <t>1.1.2.28</t>
  </si>
  <si>
    <t>Trụ sở công an xã Lý Trạch</t>
  </si>
  <si>
    <t>xã Lý Trạch</t>
  </si>
  <si>
    <t xml:space="preserve">TBĐ 9 TS 335; 383; </t>
  </si>
  <si>
    <t>1.1.2.29</t>
  </si>
  <si>
    <t>Đất an ninh huyện Bố Trạch</t>
  </si>
  <si>
    <t>huyện Bố Trạch</t>
  </si>
  <si>
    <t>Công trình dự án để phát triển kinh tế - xã hội vì lợi ích quốc gia, công cộng</t>
  </si>
  <si>
    <t>1.2.1</t>
  </si>
  <si>
    <t>Công trình, dự án quan trọng quốc gia do Quốc hội quyết định chủ trương đầu tư mà phải thu hồi đất</t>
  </si>
  <si>
    <t>1.2.1.1</t>
  </si>
  <si>
    <t>Đất giao thông</t>
  </si>
  <si>
    <t>1.2.1.1.1</t>
  </si>
  <si>
    <t>Đường cao tốc Bắc - Nam Vũng Áng - Bùng - Vạn Ninh</t>
  </si>
  <si>
    <t>xã Tây Trạch; xã Liên Trạch; xã Hòa Trạch; xã Cự Nẫm; xã Hưng Trạch; xã Phú Định; thị trấn NTVT.</t>
  </si>
  <si>
    <t>1.2.1.1.2</t>
  </si>
  <si>
    <t>Đường sắt tốc độ cao Bắc - Nam (đoạn qua huyện Bố Trạch)</t>
  </si>
  <si>
    <t xml:space="preserve">thị trấn Hoàn Lão; 
xã Tây Trạch; Mỹ Trạch; Bắc Trạch;  Vạn Trạch; Nam Trạch; Hạ Trạch; Hòa Trạch; Đại Trạch; Hải Phú; Sơn Lộc;
 Lý Trạch; </t>
  </si>
  <si>
    <t>1.2.2</t>
  </si>
  <si>
    <t>Công trình, dự án do Thủ tướng Chính phủ chấp thuận, quyết định đầu tư mà phải thu hồi đất</t>
  </si>
  <si>
    <t>1.2.2.1</t>
  </si>
  <si>
    <t>Đường sắt tốc độ cao (đoạn qua xã Tây Trạch)</t>
  </si>
  <si>
    <t>xã Tây Trạch</t>
  </si>
  <si>
    <t>ẩn</t>
  </si>
  <si>
    <t>Đường sắt tốc độ cao (đoạn qua xã Mỹ Trạch)</t>
  </si>
  <si>
    <t>Đường sắt tốc độ cao (đoạn qua xã Bắc Trạch)</t>
  </si>
  <si>
    <t>Đường sắt tốc độ cao (đoạn qua xã Vạn Trạch)</t>
  </si>
  <si>
    <t>Đường sắt tốc độ cao (đoạn qua xã Nam Trạch)</t>
  </si>
  <si>
    <t>Đường sắt tốc độ cao (đoạn qua xã Hạ Trạch)</t>
  </si>
  <si>
    <t>Đường sắt tốc độ cao (đoạn qua Thị trấn Hoàn Lão)</t>
  </si>
  <si>
    <t>Thị trấn Hoàn Lão</t>
  </si>
  <si>
    <t>Đường sắt tốc độ cao (đoạn qua xã Hòa Trạch)</t>
  </si>
  <si>
    <t>Đường sắt tốc độ cao (đoạn qua xã Đại Trạch)</t>
  </si>
  <si>
    <t>Đường sắt tốc độ cao (đoạn qua xã Hải Phú)</t>
  </si>
  <si>
    <t>Đường sắt tốc độ cao (đoạn qua xã Sơn Lộc)</t>
  </si>
  <si>
    <t>Đường sắt tốc độ cao (đoạn qua xã Lý Trạch)</t>
  </si>
  <si>
    <t>1.2.2.1.1</t>
  </si>
  <si>
    <t>Nâng cấp mở rộng cảng cá Sông Gianh</t>
  </si>
  <si>
    <t>1.2.2.2</t>
  </si>
  <si>
    <t>Đất công trình năng lượng</t>
  </si>
  <si>
    <t>1.2.2.2.1</t>
  </si>
  <si>
    <t>Đường dây 500kV Quảng Trạch - Dốc Sỏi</t>
  </si>
  <si>
    <t>xã Phú Định; xã Cự Nẫm; xã Hưng Trạch; xã Lâm Trạch; xã Liên Trạch; thị trấn NTVT</t>
  </si>
  <si>
    <t>1.2.2.3</t>
  </si>
  <si>
    <t>1.2.2.3.1</t>
  </si>
  <si>
    <t>Khu công nghiệp tại xã Lý Trạch</t>
  </si>
  <si>
    <t>1.2.3</t>
  </si>
  <si>
    <t>Công trình, dự án cấp tỉnh, cấp huyện do Hội đồng nhân dân cấp tỉnh chấp thuận mà phải thu hồi đất</t>
  </si>
  <si>
    <t>Đường ven biển (Đoạn qua xã Đồng Trạch)</t>
  </si>
  <si>
    <t>Đường ven biển (Đoạn qua xã Đức Trạch)</t>
  </si>
  <si>
    <t>Đường ven biển (Đoạn qua xã Trung Trạch)</t>
  </si>
  <si>
    <t>Đường ven biển (Đoạn qua xã Đại Trạch)</t>
  </si>
  <si>
    <t>Đường ven biển (Đoạn qua xã Nhân Trạch)</t>
  </si>
  <si>
    <t>Đường ven biển (Đoạn qua xã Lý Trạch)</t>
  </si>
  <si>
    <t>1.2.3.1</t>
  </si>
  <si>
    <t>1.2.3.1.1</t>
  </si>
  <si>
    <t>Cụm công nghiệp Hòa Trạch</t>
  </si>
  <si>
    <t>Xã Hòa Trạch</t>
  </si>
  <si>
    <t>gộp</t>
  </si>
  <si>
    <t>1.2.3.1.2</t>
  </si>
  <si>
    <t>Cụm công nghiệp Trooc xã Phúc Trạch</t>
  </si>
  <si>
    <t>1.2.3.1.3</t>
  </si>
  <si>
    <t>Cụm công nghiệp Thanh Trạch</t>
  </si>
  <si>
    <t>1.2.3.2</t>
  </si>
  <si>
    <t>1.2.3.2.1</t>
  </si>
  <si>
    <t>Mỏ Laterit xã Cự Nẫm</t>
  </si>
  <si>
    <t>1.2.3.2.2</t>
  </si>
  <si>
    <t>Mỏ Laterit xã Sơn Lộc</t>
  </si>
  <si>
    <t>1.2.3.2.3</t>
  </si>
  <si>
    <t>Mỏ Cao Lanh xã Lý Trạch</t>
  </si>
  <si>
    <t>1.2.3.3</t>
  </si>
  <si>
    <t>1.2.3.3.1</t>
  </si>
  <si>
    <t>1.2.3.3.1.1</t>
  </si>
  <si>
    <t>Đường ven biển (đoạn qua huyện Bố Trạch)</t>
  </si>
  <si>
    <t>xã Đồng Trạch; xã Đức Trạch; xã Trung 
Trạch; xã Nhân Trạch; xã Đại Trạch; xã Lý Trạch</t>
  </si>
  <si>
    <t>1.2.3.3.1.2</t>
  </si>
  <si>
    <t xml:space="preserve">Nâng cấp đường quanh chợ Hoàn Lão </t>
  </si>
  <si>
    <t>1.2.3.3.1.3</t>
  </si>
  <si>
    <t xml:space="preserve">Đường vào trung tâm Phong Nha đoạn tuyến từ Liên Trạch đi Phúc Trạch </t>
  </si>
  <si>
    <t>1.2.3.3.1.4</t>
  </si>
  <si>
    <t xml:space="preserve">Cải tạo, nâng cấp đường giao thông đoạn từ đường Phan Đình Phùng rẽ vào Nhà máy phân loại, xử lý rác thải, sản xuất Biogas và phân bón khoáng hữu cơ đến QL1A </t>
  </si>
  <si>
    <t>1.2.3.3.1.5</t>
  </si>
  <si>
    <t xml:space="preserve">Xây dựng tuyến đường liên xã Hải Phú (xã Phú Trạch cũ) đi Sơn Lộc </t>
  </si>
  <si>
    <t>xã Hải Phú, 
xã Sơn Lộc</t>
  </si>
  <si>
    <t>1.2.3.3.1.6</t>
  </si>
  <si>
    <t xml:space="preserve">Nâng cấp tuyến đường Nguyễn Trãi, đoạn từ đường Trần Hưng Đạo đi đường sắt </t>
  </si>
  <si>
    <t>1.2.3.3.1.7</t>
  </si>
  <si>
    <t xml:space="preserve">Đường từ xã Hải Phú đi đường tỉnh 561 xã Vạn Trạch </t>
  </si>
  <si>
    <t>xã Hải Phú, 
xã Vạn Trạch</t>
  </si>
  <si>
    <t>1.2.3.3.1.8</t>
  </si>
  <si>
    <t>Đường liên xã Hải Phú (xã Phú Trạch cũ) đi Sơn Lộc ( Đoạn từ Sơn Lộc đi bưu điện Thọ Lộc )</t>
  </si>
  <si>
    <t>1.2.3.3.1.9</t>
  </si>
  <si>
    <t xml:space="preserve">Nâng cấp tuyến đường Kim Đồng và tuyến đường nhà văn hóa trung tâm - Quách Xuân Kỳ </t>
  </si>
  <si>
    <t>1.2.3.3.1.10</t>
  </si>
  <si>
    <t xml:space="preserve">Nâng cấp tuyến đường Trần Hưng Đạo, đoạn từ QL1A đi trường Lê Quý Đôn </t>
  </si>
  <si>
    <t>1.2.3.3.1.11</t>
  </si>
  <si>
    <t xml:space="preserve">Nâng cấp tuyến đường liên xã Hạ Trạch - Mỹ Trạch ( từ đường Ba Trại đi xã Mỹ Trạch) </t>
  </si>
  <si>
    <t>xã Mỹ Trạch, 
xã Hạ Trạch</t>
  </si>
  <si>
    <t>1.2.3.3.1.12</t>
  </si>
  <si>
    <t xml:space="preserve">Đầu tư xây dựng bến cá kết hợp dịch vụ hậu cần nghề cá xã Nhân Trạch </t>
  </si>
  <si>
    <t>1.2.3.3.1.13</t>
  </si>
  <si>
    <t xml:space="preserve">Đầu tư xây dựng bến cá kết hợp dịch vụ hậu cần nghề cá xã Đức Trạch </t>
  </si>
  <si>
    <t>1.2.3.3.1.14</t>
  </si>
  <si>
    <t xml:space="preserve">Đầu tư xây dựng bến cá kết hợp dịch vụ hậu cần nghề cá xã Thanh Trạch và xây dựng các công trình phụ trợ, phục vụ hoạt động sản xuất thủy sản tập trung tại xã Mỹ Trạch </t>
  </si>
  <si>
    <t>xã Thanh Trạch, 
xã Mỹ Trạch</t>
  </si>
  <si>
    <t>1.2.3.3.1.15</t>
  </si>
  <si>
    <t>Đầu tư xây dựng các công trình phụ trợ, phục vụ hoạt động sản xuất thủy sản tại xã Đồng Trạch và xã Hải Phú (xã Phú Trạch cũ)</t>
  </si>
  <si>
    <t>xã Đồng Trạch,
 xã Hải Phú</t>
  </si>
  <si>
    <t>1.2.3.3.1.16</t>
  </si>
  <si>
    <t xml:space="preserve">Đầu tư xây dựng các công trình phụ trợ, phục vụ hoạt động sản xuất thủy sản tại thị trấn Hoàn Lão (xã Hoàn Trạch cũ)  </t>
  </si>
  <si>
    <t>1.2.3.3.1.17</t>
  </si>
  <si>
    <t xml:space="preserve">Cầu sông Trước, xã Tây Trạch </t>
  </si>
  <si>
    <t>1.2.3.3.1.18</t>
  </si>
  <si>
    <t>Đường giao thông tuyến Trằm Mé đi thôn Na, TT Phong Nha</t>
  </si>
  <si>
    <t>Thị trấn Phong Nha</t>
  </si>
  <si>
    <t>1.2.3.3.1.19</t>
  </si>
  <si>
    <t>Đường nối từ cầu phường Bún đi cầu Hiểm</t>
  </si>
  <si>
    <t>1.2.3.3.1.20</t>
  </si>
  <si>
    <t>Đường nối từ QL1A - tỉnh lộ 561 ( đoạn từ km050 đi chợ Thọ Lộc)</t>
  </si>
  <si>
    <t>1.2.3.3.1.21</t>
  </si>
  <si>
    <t>Nâng cấp tuyến đường Nguyễn Trãi đoạn từ cầu Phường Bún đi NVH tiểu khu 4, TT Hoàn Lão</t>
  </si>
  <si>
    <t>1.2.3.3.1.22</t>
  </si>
  <si>
    <t>Nâng cấp tuyến đường liên xã Hạ Trạch - Mỹ Trạch (tuyến chính qua UBND xã Hạ Trạch)</t>
  </si>
  <si>
    <t>xã Hạ Trạch, 
xã Mỹ Trạch</t>
  </si>
  <si>
    <t>Nâng cấp tuyến đường liên xã Hạ Trạch - Mỹ Trạch ( tuyến chính qua UBND xã Hạ Trạch)</t>
  </si>
  <si>
    <t>1.2.3.3.1.23</t>
  </si>
  <si>
    <t>Tuyến đường từ trung tâm xã Tây Trạch đi đường HCM nhánh Đông</t>
  </si>
  <si>
    <t>1.2.3.3.1.24</t>
  </si>
  <si>
    <t>Đường giao thông nội thị tại thị trấn Hoàn Lão</t>
  </si>
  <si>
    <t>1.2.3.3.1.25</t>
  </si>
  <si>
    <t>Tuyến đường liên thị trấn Hoàn Lão (xã Hoàn Trạch cũ) - Phú Định</t>
  </si>
  <si>
    <t>xã Tây Trạch, 
xã Vạn Trạch</t>
  </si>
  <si>
    <t>1.2.3.3.1.26</t>
  </si>
  <si>
    <t>Tuyến đường liên xã Hải Phú (xã Hải Trạch cũ) - Phú Định - Nối QL1A với đường HCM nhánh Đông</t>
  </si>
  <si>
    <t>xã Tây Trạch, 
xã Phú Định</t>
  </si>
  <si>
    <t>1.2.3.3.1.27</t>
  </si>
  <si>
    <t>Nâng cấp tuyến đường trung tâm thị trấn NTVT, đoạn QL9E đi NVH TDP Thắng Lợi</t>
  </si>
  <si>
    <t>1.2.3.3.1.28</t>
  </si>
  <si>
    <t>Tuyến đường kết nối các điểm du lịch từ đường HCM nhánh Đông đi Bồng Lai thuộc xã Hưng Trạch</t>
  </si>
  <si>
    <t>1.2.3.3.1.29</t>
  </si>
  <si>
    <t xml:space="preserve">Đường từ thôn Quyết Thắng đến Hồ Mù U xã Thanh Trạch </t>
  </si>
  <si>
    <t>1.2.3.3.1.30</t>
  </si>
  <si>
    <t>Tuyến đường phía tây sông Phường Bún</t>
  </si>
  <si>
    <t>1.2.3.3.1.31</t>
  </si>
  <si>
    <t>Tuyến đường giao thông nối di tích bến phà Xuân Sơn với đường HCM nhánh Đông</t>
  </si>
  <si>
    <t>1.2.3.3.1.32</t>
  </si>
  <si>
    <t>Đường liên xã Thanh Trạch - Bắc Trạch - Hạ Trạch - Mỹ Trạch</t>
  </si>
  <si>
    <t>xã Thanh Trạch, xã Bắc Trạch, xã Hạ Trạch, xã Mỹ Trạch</t>
  </si>
  <si>
    <t xml:space="preserve">Đường liên xã Thanh Trạch - Bắc Trạch - Hạ Trạch ( đoạn từ cầu Khe Nước đi Ba Trại ) </t>
  </si>
  <si>
    <t>1.2.3.3.1.33</t>
  </si>
  <si>
    <t>Tuyến đường giao thông từ Phúc Trạch đi Lâm Trạch và Liên Trạch</t>
  </si>
  <si>
    <t>xã Phúc Trạch,
xã Liên Trạch, 
xã Lâm Trạch</t>
  </si>
  <si>
    <t>1.2.3.3.1.34</t>
  </si>
  <si>
    <t>Nâng cấp tuyến đường nối thôn Bắc Sơn đi đi thôn Nam Duyệt, xã Hải Phú</t>
  </si>
  <si>
    <t>1.2.3.3.1.35</t>
  </si>
  <si>
    <t>Nâng cấp các tuyến đường giao thông quanh Chợ Phú Định</t>
  </si>
  <si>
    <t>1.2.3.3.1.36</t>
  </si>
  <si>
    <t>Cầu đường Lê Duẫn , TT Hoàn Lão</t>
  </si>
  <si>
    <t>1.2.3.3.1.37</t>
  </si>
  <si>
    <t>Đường nối từ đường Lê Lợi  TT Hoàn Lão đi xã Trung Trạch</t>
  </si>
  <si>
    <t>1.2.3.3.1.38</t>
  </si>
  <si>
    <t>Đường Liên xã Lâm Trạch - Liên Trạch</t>
  </si>
  <si>
    <t>1.2.3.3.1.39</t>
  </si>
  <si>
    <t>Sửa chửa cầu đường sắt Ngân Sơn</t>
  </si>
  <si>
    <t>1.2.3.3.1.40</t>
  </si>
  <si>
    <t xml:space="preserve">Đường và kè vào Bản 61 xã Thượng Trạch </t>
  </si>
  <si>
    <t>1.2.3.3.1.41</t>
  </si>
  <si>
    <t>Đường vào trung tâm Phong Nha đoạn tuyến từ Lâm Trạch, đi Phúc Trạch</t>
  </si>
  <si>
    <t>xã  Phúc Trạch, xã Lâm Trạch, xã Liên Trạch, xã Hưng Trạch</t>
  </si>
  <si>
    <t>1.2.3.3.1.42</t>
  </si>
  <si>
    <t>Đường vào bản Rào Con</t>
  </si>
  <si>
    <t>1.2.3.3.1.43</t>
  </si>
  <si>
    <t>Tuyến đường liên xã Trung - Đại - Nhân</t>
  </si>
  <si>
    <t>xã Đại Trạch;
xã Trung Trạch</t>
  </si>
  <si>
    <t>Tuyến đường liên xã Đại</t>
  </si>
  <si>
    <t>Tuyến đường liên xã  Trung</t>
  </si>
  <si>
    <t>1.2.3.3.1.44</t>
  </si>
  <si>
    <t>Tuyến đường GT phục vụ du lịch từ đường HCM (nhánh đông) đi Km0 đường 20</t>
  </si>
  <si>
    <t>2.1.1.1.47</t>
  </si>
  <si>
    <t>Tuyến đường GT phục vụ du lịch từ đường HCM ( nhánh đông) đi Km0 đường 20 (đoạn qua TT Phong Nha)</t>
  </si>
  <si>
    <t>2.1.1.1.48</t>
  </si>
  <si>
    <t>Tuyến đường GT phục vụ du lịch từ đường HCM ( nhánh đông) đi Km0 đường 20 (đoạn qua xã Tân Trạch)</t>
  </si>
  <si>
    <t>1.2.3.3.1.45</t>
  </si>
  <si>
    <t>Nâng cấp tuyến đường liên thị trấn Phong Nha (xã Sơn Trạch cũ) - Hưng Trạch - Liên Trạch ( đoạn từ đường HCM nhánh Đông đi xã Liên Trạch ) ( L= 15km)</t>
  </si>
  <si>
    <t>Thị trấn Phong Nha, xã Hưng Trạch, 
xã Liên Trạch</t>
  </si>
  <si>
    <t>1.2.3.3.1.46</t>
  </si>
  <si>
    <t>Đường vượt lũ xã Hưng Trạch</t>
  </si>
  <si>
    <t>1.2.3.3.1.47</t>
  </si>
  <si>
    <t>Hạ tầng kỹ thuật nối Quốc lộ 1 đi thôn 1 Lý Trạch</t>
  </si>
  <si>
    <t>1.2.3.3.1.48</t>
  </si>
  <si>
    <t>Đường nối tiếp đoạn từ trường dạy nghề ra biển Trung Trạch</t>
  </si>
  <si>
    <t>1.2.3.3.1.49</t>
  </si>
  <si>
    <t>Đường GTNT từ QL 15A đi trụ sở xã Cự Nẫm</t>
  </si>
  <si>
    <t>1.2.3.3.1.50</t>
  </si>
  <si>
    <t xml:space="preserve">Đường vào bản Nòng cũ </t>
  </si>
  <si>
    <t>1.2.3.3.1.51</t>
  </si>
  <si>
    <t>Đường GTNT thôn 7, thôn 8 xã Lý Trạch</t>
  </si>
  <si>
    <t>1.2.3.3.1.52</t>
  </si>
  <si>
    <t>Đường GTNT từ thôn 1 tới thôn 7 xã Xuân Trạch</t>
  </si>
  <si>
    <t>1.2.3.3.1.53</t>
  </si>
  <si>
    <t>Đường GTNT thôn Trung Định, thôn Sơn Định</t>
  </si>
  <si>
    <t>1.2.3.3.1.54</t>
  </si>
  <si>
    <t>Đường giao thông và ngầm tràn xã Thượng Trạch</t>
  </si>
  <si>
    <t>1.2.3.3.1.55</t>
  </si>
  <si>
    <t>Sữa chữa tuyến đường liên xã Đồng Trạch đi Đức Trạch, xã Đồng Trạch</t>
  </si>
  <si>
    <t>1.2.3.3.1.56</t>
  </si>
  <si>
    <t>Đường nối các điểm du lịch Phong Nha</t>
  </si>
  <si>
    <t>1.2.3.3.1.57</t>
  </si>
  <si>
    <t>Đường từ tỉnh lộ 561 đi cầu Sông Trước, thị trấn Hoàn Lão, huyện Bố Trạch (Giai đoạn 1)</t>
  </si>
  <si>
    <t>Thị trấn Hoàn Lão
xã Tây Trạch</t>
  </si>
  <si>
    <t>Đường từ tỉnh lộ 561 đi cầu Sông Trước, thị trấn Hoàn Lão, huyện Bố Trạch (Giai đoạn 1) thị trấn Hoàn Lão</t>
  </si>
  <si>
    <t>Đường từ tỉnh lộ 561 đi cầu Sông Trước, thị trấn Hoàn Lão, huyện Bố Trạch (Giai đoạn 1) xã Tây Trạch</t>
  </si>
  <si>
    <t>1.2.3.3.1.58</t>
  </si>
  <si>
    <t>Sữa chữa đường liên xã Đồng Trạch đi Đức Trạch (Đoạn từ QL1A thôn 4 xã  Đồng Trạch đi UBND xã Đức Trạch)</t>
  </si>
  <si>
    <t>1.2.3.3.1.59</t>
  </si>
  <si>
    <t>Đường GTNT kết hợp mương thoát nước xã Đồng Trạch</t>
  </si>
  <si>
    <t>1.2.3.3.1.60</t>
  </si>
  <si>
    <t>Xây dựng các tuyến đường tuần tra bảo vệ rừng, đường cứu hộ, cứu nạn trên địa bàn tỉnh Quảng Bình (đoạn qua huyện Bố Trạch)</t>
  </si>
  <si>
    <t>xã Xuân Trạch, xã Phúc Trạch, xã Lâm Trạch, xã Liên Trạch</t>
  </si>
  <si>
    <t>1.2.3.3.1.61</t>
  </si>
  <si>
    <t>Khu đô thị Bắc Trạch (hạng mục đất giao thông)</t>
  </si>
  <si>
    <t>1.2.3.3.1.62</t>
  </si>
  <si>
    <t>Khu đô thị Đức Trạch (hạng mục đất giao thông)</t>
  </si>
  <si>
    <t>4</t>
  </si>
  <si>
    <t>SỞ XÂY DỰNG</t>
  </si>
  <si>
    <t>1.2.3.3.1.63</t>
  </si>
  <si>
    <t>Khai thác quỹ đất phát triển kết hạ tầng khu vực Nam lâm trường rừng thông (hạng mục đất giao thông )</t>
  </si>
  <si>
    <t>BQLDA</t>
  </si>
  <si>
    <t>1.2.3.3.1.64</t>
  </si>
  <si>
    <t>Hạ tầng kỹ thuật công trình Dầu tư khai thác quỹ đất phát triển kết cấu hạ tầng khu vực phía Bắc tỉnh lộ 561, đoạn từ tỉnh lộ 561 đi ban chỉ huy quân sự huyện (hạng mục đất giao thông )</t>
  </si>
  <si>
    <t>15</t>
  </si>
  <si>
    <t>1.2.3.3.1.65</t>
  </si>
  <si>
    <t>Hạ tầng kỹ thuật công trình Khai thác quỹ đất phát triển kết hạ tầng khu vực Bắc sông Phường Bún (hạng mục đất giao thông )</t>
  </si>
  <si>
    <t>32</t>
  </si>
  <si>
    <t>1.2.3.3.1.66</t>
  </si>
  <si>
    <t>Tạo quỹ đất ở tỉnh lộ 2 (giai đoạn 2) (hạng mục đất giao thông)</t>
  </si>
  <si>
    <t>quỹ đất tỉnh</t>
  </si>
  <si>
    <t>1.2.3.3.1.67</t>
  </si>
  <si>
    <t>Khai thác quỹ đất phát triển kết hạ tầng khu vực phía Nam chợ Ga Hoàn Lão (hạng mục đất giao thông)</t>
  </si>
  <si>
    <t>43</t>
  </si>
  <si>
    <t>1.2.3.3.1.68</t>
  </si>
  <si>
    <t>Hạ tầng ký thuật dự án Hạ tầng phát triển quỹ đất ở khu vực ngã ba thị trấn Hoàn Lão (hạng mục đất giao thông)</t>
  </si>
  <si>
    <t>7+10</t>
  </si>
  <si>
    <t>1.2.3.3.1.69</t>
  </si>
  <si>
    <t>Khai thác quỹ đất phát triển kết cấu hạ tầng khu vực Đông Bàu Mạ, xã Trung Trạch (hạng mục đất giao thông)</t>
  </si>
  <si>
    <t>1.2.3.3.1.70</t>
  </si>
  <si>
    <t>Khu đô thị Phúc Tự Tây (hạng mục đất giao thông)</t>
  </si>
  <si>
    <t>19</t>
  </si>
  <si>
    <t>Sở xây dựng</t>
  </si>
  <si>
    <t>1.2.3.3.1.71</t>
  </si>
  <si>
    <t>Khu đô thị Lý Nhân (hạng mục đất giao thông)</t>
  </si>
  <si>
    <t>13</t>
  </si>
  <si>
    <t>1.2.3.3.1.72</t>
  </si>
  <si>
    <t>Khu đô thị phía Đông Lý Nhân (hạng mục đất giao thông)</t>
  </si>
  <si>
    <t>16</t>
  </si>
  <si>
    <t>1.2.3.3.1.73</t>
  </si>
  <si>
    <t>Khu đô thị Đại Trạch (hạng mục đất giao thông)</t>
  </si>
  <si>
    <t>18</t>
  </si>
  <si>
    <t>1.2.3.3.1.74</t>
  </si>
  <si>
    <t>Khu đô thị Phú Trạch hạng mục đất giao thông)</t>
  </si>
  <si>
    <t>sở xây dựng</t>
  </si>
  <si>
    <t>2.1.1.1.73</t>
  </si>
  <si>
    <t>Khu nhà ở Thương Mại Thanh Trạch (hạng mục đất giao thông)</t>
  </si>
  <si>
    <t>1.2.3.3.1.75</t>
  </si>
  <si>
    <t>Khu đô thị Tây Nam sông Dinh (hạng mục đất giao thông)</t>
  </si>
  <si>
    <t>1.2.3.3.1.76</t>
  </si>
  <si>
    <t>Khu đô thị Vạn Xuân ( hạng mục đất giao thông)</t>
  </si>
  <si>
    <t>1.2.3.3.1.77</t>
  </si>
  <si>
    <t>Khai thác quỹ đất phát triển kết cấu hạ tầng khu vực thôn Xuân Tiến (hạng mục đất giao thông)</t>
  </si>
  <si>
    <t>5+9</t>
  </si>
  <si>
    <t>1.2.3.3.1.78</t>
  </si>
  <si>
    <t>Khu đô thị kết hợp du lịch nghĩ dưỡng và bến thuyền Phong Nha (hạng mục đất giao thông)</t>
  </si>
  <si>
    <t>1.2.3.3.1.79</t>
  </si>
  <si>
    <t>Khu đô thị du lịch Phong Nha (hạng mục đất giao thông)</t>
  </si>
  <si>
    <t>1.2.3.3.1.80</t>
  </si>
  <si>
    <t>Khu đô thị Hà Lời (hạng mục đất giao thông)</t>
  </si>
  <si>
    <t>1.2.3.3.1.81</t>
  </si>
  <si>
    <t>Khu du lịch nghỉ dưỡng cao cấp Vĩnh Hưng Tràm Mé Chày Lập ( xã Phúc Trạch) (hạng mục đất giao thông)</t>
  </si>
  <si>
    <t>1.2.3.3.1.82</t>
  </si>
  <si>
    <t>Nâng cấp tuyến đường từ Km51, đường tỉnh 562 vào đến UBND xã Thượng Trạch</t>
  </si>
  <si>
    <t>1.2.3.3.1.83</t>
  </si>
  <si>
    <t>Đường giao thông nông thôn nội vùng bản 39 xã Tân Trạch</t>
  </si>
  <si>
    <t>1.2.3.3.1.84</t>
  </si>
  <si>
    <t>Đường ra biên giới từ Đồn biên phòng Cồn Roàng đến bản Cồn Roàng và đến cột mốc 540</t>
  </si>
  <si>
    <t>Đường cao tốc Bắc - Nam Vũng Áng - Bùng - Vạn Ninh ( Đoạn qua xã Tây Trạch)</t>
  </si>
  <si>
    <t>Xã Tây Trạch</t>
  </si>
  <si>
    <t>Đường cao tốc Bắc Nam Vũng Áng - Bùng Vạn Ninh (Đoạn qua xã Liên Trạch)</t>
  </si>
  <si>
    <t>Đường cao tốc Bắc Nam Vũng Áng - Bùng - Vạn Ninh (đoạn qua xã Hòa Trạch)</t>
  </si>
  <si>
    <t>Đường cao tốc Bắc Nam Vũng Áng - Bùng - Vạn Ninh ( Đoạn qua TT NTVT)</t>
  </si>
  <si>
    <t>Đường cao tốc Bắc Nam Vũng Áng - Bùng - Vạn Ninh ( đoạn qua xã Cự Nẫm)</t>
  </si>
  <si>
    <t>Đường cao tốc Bắc Nam Vũng Áng - Bùng - Vạn Ninh ( Đoạn qua xã Hưng Trạch )</t>
  </si>
  <si>
    <t>Đường cao tốc Bắc Nam Vũng Áng - Bùng - Vạn Ninh (đoạn qua xã Phú Định)</t>
  </si>
  <si>
    <t>1.2.3.3.1.85</t>
  </si>
  <si>
    <t>Đất giao thông xã Tây Trạch</t>
  </si>
  <si>
    <t>1.2.3.3.1.86</t>
  </si>
  <si>
    <t>Đất giao thông xã Đồng Trạch</t>
  </si>
  <si>
    <t>1.2.3.3.1.87</t>
  </si>
  <si>
    <t>Đất giao thông xã Mỹ Trạch</t>
  </si>
  <si>
    <t>1.2.3.3.1.88</t>
  </si>
  <si>
    <t xml:space="preserve">Đất giao thông xã Bắc Trạch </t>
  </si>
  <si>
    <t>xã</t>
  </si>
  <si>
    <t>1.2.3.3.1.89</t>
  </si>
  <si>
    <t>Đất giao thông xã Nhân Trạch</t>
  </si>
  <si>
    <t>1.2.3.3.1.90</t>
  </si>
  <si>
    <t>Đất giao thông xã Đức Trạch</t>
  </si>
  <si>
    <t>1.2.3.3.1.91</t>
  </si>
  <si>
    <t>Đất giao thông xã Vạn Trạch</t>
  </si>
  <si>
    <t>1.2.3.3.1.92</t>
  </si>
  <si>
    <t>Đất giao thông xã Nam Trạch</t>
  </si>
  <si>
    <t>1.2.3.3.1.93</t>
  </si>
  <si>
    <t>Đất giao thông xã Hạ Trạch</t>
  </si>
  <si>
    <t>1.2.3.3.1.94</t>
  </si>
  <si>
    <t>Đất giao thông Thị trấn Hoàn Lão</t>
  </si>
  <si>
    <t>1.2.3.3.1.95</t>
  </si>
  <si>
    <t>Đất giao thông xã Trung Trạch</t>
  </si>
  <si>
    <t>1.2.3.3.1.96</t>
  </si>
  <si>
    <t>Đất giao thông xã Liên Trạch</t>
  </si>
  <si>
    <t>1.2.3.3.1.97</t>
  </si>
  <si>
    <t>Đất giao thông xã Hòa Trạch</t>
  </si>
  <si>
    <t>1.2.3.3.1.98</t>
  </si>
  <si>
    <t>Đất giao thông xã Lâm Trạch</t>
  </si>
  <si>
    <t>161</t>
  </si>
  <si>
    <t>1.2.3.3.1.99</t>
  </si>
  <si>
    <t>Đất giao thông xã Xuân Trạch</t>
  </si>
  <si>
    <t>95</t>
  </si>
  <si>
    <t>1.2.3.3.1.100</t>
  </si>
  <si>
    <t>Đất giao thông xã Đại Trạch</t>
  </si>
  <si>
    <t>1.2.3.3.1.101</t>
  </si>
  <si>
    <t>Đất giao thông xã Hải Phú</t>
  </si>
  <si>
    <t>1.2.3.3.1.102</t>
  </si>
  <si>
    <t>Đất giao thông TT NTVT</t>
  </si>
  <si>
    <t>1.2.3.3.1.103</t>
  </si>
  <si>
    <t>Đất giao thông xã Sơn Lộc</t>
  </si>
  <si>
    <t>1.2.3.3.1.104</t>
  </si>
  <si>
    <t>Đất giao thông xã Thanh Trạch</t>
  </si>
  <si>
    <t>1.2.3.3.1.105</t>
  </si>
  <si>
    <t>Đất giao thông xã Lý Trạch</t>
  </si>
  <si>
    <t>1.2.3.3.1.106</t>
  </si>
  <si>
    <t>Đất giao thông thị trấn Phong Nha</t>
  </si>
  <si>
    <t>1.2.3.3.1.107</t>
  </si>
  <si>
    <t>Đất giao thông xã Cự Nẫm</t>
  </si>
  <si>
    <t>1.2.3.3.1.108</t>
  </si>
  <si>
    <t>Đất giao thông xã Hưng Trạch</t>
  </si>
  <si>
    <t>1.2.3.3.1.109</t>
  </si>
  <si>
    <t>Đất giao thông xã Phúc Trạch</t>
  </si>
  <si>
    <t>1.2.3.3.1.110</t>
  </si>
  <si>
    <t>Đất giao thông xã Phú Định</t>
  </si>
  <si>
    <t>1.2.3.3.1.111</t>
  </si>
  <si>
    <t>Đất giao thông xã Thượng Trạch</t>
  </si>
  <si>
    <t>1.2.3.3.1.112</t>
  </si>
  <si>
    <t>Đất giao thông xã Tân Trạch</t>
  </si>
  <si>
    <t>1.2.3.3.2</t>
  </si>
  <si>
    <t>Đất thủy lợi</t>
  </si>
  <si>
    <t>1.2.3.3.2.1</t>
  </si>
  <si>
    <t>Kè biển Nhân Trạch</t>
  </si>
  <si>
    <t>124</t>
  </si>
  <si>
    <t>1.2.3.3.2.2</t>
  </si>
  <si>
    <t>Kè chống sạt lở bờ sông Ngọn Rào tại xã Xuân Trạch và bờ sông Son tại TT Phong Nha, xã Hưng Trạch, xã Liên Trạch (đoạn qua xã Liên Trạch)</t>
  </si>
  <si>
    <t>6</t>
  </si>
  <si>
    <t>1.2.3.3.2.3</t>
  </si>
  <si>
    <t xml:space="preserve">Hệ thống thoát nước xã Thanh Trạch </t>
  </si>
  <si>
    <t>1.2.3.3.2.4</t>
  </si>
  <si>
    <t>Nạo vét hạ lưu đập phường Bún , đoạn từ cống ông Hiệp đi cầu Hiểm</t>
  </si>
  <si>
    <t>Thị Trấn Hoàn Lão</t>
  </si>
  <si>
    <t>1.2.3.3.2.5</t>
  </si>
  <si>
    <t>Sữa chửa cống lấy nước dưới đập hồ chứa nước Bàu Cửa, xã Hải Phú (xã Phú Trạch cũ)</t>
  </si>
  <si>
    <t>1.2.3.3.2.6</t>
  </si>
  <si>
    <t xml:space="preserve">Sửa chữa cống lấy nước đê hoang xã Cự Nẫm </t>
  </si>
  <si>
    <t>1.2.3.3.2.7</t>
  </si>
  <si>
    <t xml:space="preserve">Kè hồ Trạm xã Phú Định </t>
  </si>
  <si>
    <t>1.2.3.3.2.8</t>
  </si>
  <si>
    <t>Mở rộng mương tiêu từ cống Ruộng Nổ thôn 7 về cầu Nhà Màn thôn 3 xã Trung Trạch (GĐ 2)</t>
  </si>
  <si>
    <t>1.2.3.3.2.9</t>
  </si>
  <si>
    <t xml:space="preserve">Kiên cố hóa đê Trọt Hóp xã Tây Trạch </t>
  </si>
  <si>
    <t>1.2.3.3.2.10</t>
  </si>
  <si>
    <t xml:space="preserve">Kênh cấp 1 Đồng Bàu Đá </t>
  </si>
  <si>
    <t>1.2.3.3.2.11</t>
  </si>
  <si>
    <t>Kè chống sạt lở Bắc sông Son đoạn qua thôn Trằm Mé - thôn Na- thôn Xuân Sơn</t>
  </si>
  <si>
    <t>1.2.3.3.2.12</t>
  </si>
  <si>
    <t>Khắc phục khẩn cấp các đoạn sạt lở xung yếu bờ sông, bờ biển trên địa bàn huyện Bố Trạch</t>
  </si>
  <si>
    <t>xã Xuân Trạch, 
xã Đại Trạch, 
xã Thanh Trạch</t>
  </si>
  <si>
    <t>2.1.1.2.13</t>
  </si>
  <si>
    <t>Khắc phục khẩn cấp các đoạn sạt lở xung yếu bờ sông, bờ biển trên địa bàn huyện Bố Trạch (đoạn qua xã Xuân Trạch)</t>
  </si>
  <si>
    <t>1+2</t>
  </si>
  <si>
    <t>1.2.3.3.2.13</t>
  </si>
  <si>
    <t xml:space="preserve">Kè thôn 1, thôn 6, thôn 9 sông Ngọn Rào </t>
  </si>
  <si>
    <t>3+4+5+7</t>
  </si>
  <si>
    <t>1.2.3.3.2.14</t>
  </si>
  <si>
    <t>Khu đô thị kết hợp du lịch nghĩ dưỡng và bến thuyền Phong Nha (hạng mục đất thủy lợi)</t>
  </si>
  <si>
    <t>1.2.3.3.2.15</t>
  </si>
  <si>
    <t>Khắc phục sữa chữa đê Khe Su</t>
  </si>
  <si>
    <t>2.1.1.2.17</t>
  </si>
  <si>
    <t>Khắc phục khẩn cấp các đoạn sạt lở xung yếu bờ sông, bờ biển trên địa bàn huyện Bố Trạch, đoạn qua xã Đại Trạch</t>
  </si>
  <si>
    <t>1.2.3.3.2.16</t>
  </si>
  <si>
    <t>Kè Phúc Tự Đông xã Đại Trạch</t>
  </si>
  <si>
    <t>1.2.3.3.2.17</t>
  </si>
  <si>
    <t>Đê kè hữu Lý Hòa (đoạn thượng lưu cầu Lý Hòa) xã Đồng Trạch</t>
  </si>
  <si>
    <t>1.2.3.3.2.18</t>
  </si>
  <si>
    <t>Hỗ trợ đầu tư sữa chữa nâng cấp hệ thống cụm hồ Ồ Ồ - Khe Chè xã Hưng Trạch</t>
  </si>
  <si>
    <t>1.2.3.3.2.19</t>
  </si>
  <si>
    <t>Kè chống sạt lở sông Son xã Hưng Trạch</t>
  </si>
  <si>
    <t>1.2.3.3.2.20</t>
  </si>
  <si>
    <t>Khắc phục sữa chữa đê Khe Su xã Hưng Trạch</t>
  </si>
  <si>
    <t>1.2.3.3.2.21</t>
  </si>
  <si>
    <t>Đê ngăn mặn xã Mỹ Trạch</t>
  </si>
  <si>
    <t>1.2.3.3.2.22</t>
  </si>
  <si>
    <t>Kè chống sạt lở sông Dinh đoạn từ QL1A đến xã Nhân Trạch (đoạn qua xã Nam Trạch)</t>
  </si>
  <si>
    <t>1.2.3.3.2.23</t>
  </si>
  <si>
    <t>Nâng cấp cải tạo đê Hung Dũ</t>
  </si>
  <si>
    <t>1.2.3.3.2.24</t>
  </si>
  <si>
    <t>Nâng cấp cải tạo hồ Khe Nước</t>
  </si>
  <si>
    <t>1.2.3.3.2.25</t>
  </si>
  <si>
    <t>Nâng cấp hồ Trục Vực</t>
  </si>
  <si>
    <t>1.2.3.3.2.26</t>
  </si>
  <si>
    <t>KèVực Sanh Ngọn Rào, kè Khe Gát xã Xuân Trạch</t>
  </si>
  <si>
    <t>1.2.3.3.2.27</t>
  </si>
  <si>
    <t>Trạm bơm phục vụ sản xuất thôn Cù lạc 2 - thị trấn Phong Nha</t>
  </si>
  <si>
    <t>1.2.3.3.2.28</t>
  </si>
  <si>
    <t>Sửa chữa, nâng cấp hạ tầng khu neo đậu tránh trú bão cho tàu cá Cửa Gianh</t>
  </si>
  <si>
    <t>1.2.3.3.2.29</t>
  </si>
  <si>
    <t>Nạo vét cửa sông Lý Hòa</t>
  </si>
  <si>
    <t>xã Hải Phú, 
xã Đức Trạch</t>
  </si>
  <si>
    <t>1.2.3.3.2.30</t>
  </si>
  <si>
    <t>Khắc phục khẩn cấp sạt lở bờ sông Son đoạn qua thị trấn Phong Nha và xã Hưng Trạch</t>
  </si>
  <si>
    <t>Thị trấn Phong Nha;
xã Hưng Trạch</t>
  </si>
  <si>
    <t>Khắc phục khẩn cấp sạt lở bờ sông Son đoạn qua xã Sơn Trạch</t>
  </si>
  <si>
    <t>Khắc phục khẩn cấp sạt lở bờ sông Son đoạn qua  xã Hưng Trạch</t>
  </si>
  <si>
    <t>1.2.3.3.2.31</t>
  </si>
  <si>
    <t>Đê hữu sông Gianh tại xã Hạ Trạch</t>
  </si>
  <si>
    <t>1.2.3.3.2.32</t>
  </si>
  <si>
    <t>Kè biển Thanh Trạch</t>
  </si>
  <si>
    <t>1.2.3.3.2.33</t>
  </si>
  <si>
    <t>Kè biển Hải Phú</t>
  </si>
  <si>
    <t>1.2.3.3.2.34</t>
  </si>
  <si>
    <t>Hồ Đá Liền (Nâng cao an toàn đập các hồ chứa nước tỉnh Quảng Bình)</t>
  </si>
  <si>
    <t>1.2.3.3.2.35</t>
  </si>
  <si>
    <t>Hồ Đồng Ran (Nâng cao an toàn đập các hồ chứa nước tỉnh Quảng Bình)</t>
  </si>
  <si>
    <t>Xã Bắc Trạch</t>
  </si>
  <si>
    <t>1.2.3.3.2.36</t>
  </si>
  <si>
    <t>Hồ Cửa Nghè (Nâng cao an toàn đập các hồ chứa nước tỉnh Quảng Bình)</t>
  </si>
  <si>
    <t>1.2.3.3.2.37</t>
  </si>
  <si>
    <t>Hồ Mù U (Nâng cao an toàn đập các hồ chứa nước tỉnh Quảng Bình)</t>
  </si>
  <si>
    <t>Xã Thanh Trạch</t>
  </si>
  <si>
    <t>1.2.3.3.2.38</t>
  </si>
  <si>
    <t>Hồ Ồ Ồ (Nâng cao an toàn đập các hồ chứa nước tỉnh Quảng Bình)</t>
  </si>
  <si>
    <t>1.2.3.3.2.39</t>
  </si>
  <si>
    <t>Hồ Bàu Cừa (Nâng cao an toàn đập các hồ chứa nước tỉnh Quảng Bình)</t>
  </si>
  <si>
    <t>1.2.3.3.2.40</t>
  </si>
  <si>
    <t>Đê Hữu Gianh tại xã Mỹ Trạch</t>
  </si>
  <si>
    <t>1.2.3.3.2.41</t>
  </si>
  <si>
    <t>Đê hữu Gianh xã Thanh Trạch - Đoạn cửa Gianh</t>
  </si>
  <si>
    <t>1.2.3.3.2.42</t>
  </si>
  <si>
    <t>Đất thủy lợi các xã, thị trấn</t>
  </si>
  <si>
    <t>2.1.1.2.38</t>
  </si>
  <si>
    <t>Đất thủy lợi xã Tân Trạch</t>
  </si>
  <si>
    <t>2.1.1.2.39</t>
  </si>
  <si>
    <t>Đất thủy lợi xã Trung Trạch</t>
  </si>
  <si>
    <t>2.1.1.2.40</t>
  </si>
  <si>
    <t>Đất thủy lợi xã Liên Trạch</t>
  </si>
  <si>
    <t>2.1.1.2.41</t>
  </si>
  <si>
    <t>Đất thủy lợi xã Xuân Trạch</t>
  </si>
  <si>
    <t>2.1.1.2.42</t>
  </si>
  <si>
    <t>Đất thủy lợi xã Thanh Trạch</t>
  </si>
  <si>
    <t>2.1.1.2.43</t>
  </si>
  <si>
    <t>Đất thủy lợi xã Lý Trạch</t>
  </si>
  <si>
    <t>2.1.1.2.44</t>
  </si>
  <si>
    <t>Đất thủy lợi Thị trấn Phong Nha</t>
  </si>
  <si>
    <t>2.1.1.2.45</t>
  </si>
  <si>
    <t>Đất thủy lợi xã Đại Trạch</t>
  </si>
  <si>
    <t>2.1.1.2.46</t>
  </si>
  <si>
    <t>Đất thủy lợi xã Mỹ Trạch</t>
  </si>
  <si>
    <t>2.1.1.2.47</t>
  </si>
  <si>
    <t>Đất thủy lợi TT NTVT</t>
  </si>
  <si>
    <t>1.2.3.3.3</t>
  </si>
  <si>
    <t>1.2.3.3.3.1</t>
  </si>
  <si>
    <t>Nhà máy điện mặt trời Bố Trạch 1</t>
  </si>
  <si>
    <t>1.2.3.3.3.2</t>
  </si>
  <si>
    <t>Nhà máy điện gió Thanh Sơn</t>
  </si>
  <si>
    <t>xã Liên Trạch; xã Hạ Trạch; xã Bắc Trạch; xã Thanh Trạch; xã Hải Phú; xã Sơn Lộc; xã Cự Nẫm</t>
  </si>
  <si>
    <t>1.2.3.3.3.3</t>
  </si>
  <si>
    <t>Nhà máy điện gió Phú Định</t>
  </si>
  <si>
    <t>xã Phú Định; 
Thị trấn NTVT</t>
  </si>
  <si>
    <t>1.2.3.3.3.4</t>
  </si>
  <si>
    <t>Năng lượng mặt trời xã Tân Trạch</t>
  </si>
  <si>
    <t>1.2.3.3.3.5</t>
  </si>
  <si>
    <t>TBA 220Kv Bố Trạch</t>
  </si>
  <si>
    <t>Thị trấn Hoàn Lão; thị trấn Phong Nha; xã Đồng Trạch</t>
  </si>
  <si>
    <t>1.2.3.3.3.6</t>
  </si>
  <si>
    <t>Đường dây và trạm biến áp 110kV Bố Trạch 2</t>
  </si>
  <si>
    <t>Thị trấn Hoàn Lão, 
xã Đồng Trạch, 
xã Vạn Trạch</t>
  </si>
  <si>
    <t>1.2.3.3.3.7</t>
  </si>
  <si>
    <t>Đường dây và trạm biến áp 110kV Bố Trạch 3</t>
  </si>
  <si>
    <t>xã Thanh Trạch, 
xã Bắc Trạch</t>
  </si>
  <si>
    <t>1.2.3.3.3.8</t>
  </si>
  <si>
    <t>Đường dây và trạm biến áp 110kV Phong Nha</t>
  </si>
  <si>
    <t>Thị trấn Phong Nha, xã Hưng Trạch, 
xã Cự Nẫm, 
xã Sơn Lộc</t>
  </si>
  <si>
    <t>1.2.3.3.3.9</t>
  </si>
  <si>
    <t>Điện gió trên biển Phúc Lộc Thọ (trạm biến áp và đường dây đấu nối)</t>
  </si>
  <si>
    <t>1.2.3.3.3.10</t>
  </si>
  <si>
    <t>Dự án Cấp điện nông thôn từ lưới điện quốc gia tỉnh Quảng Bình (đoạn thuộc huyện Bố Trạch)</t>
  </si>
  <si>
    <t>xã Đại Trạch, xã Nhân Trạch, xã Lâm
Trạch, xã Liên Trạch, xã Vạn Trạch, xã Trung Trạch, xã Hòa Trạch, xã Phú Định</t>
  </si>
  <si>
    <t>1.2.3.3.3.11</t>
  </si>
  <si>
    <t>Thủy điện Thượng Trạch</t>
  </si>
  <si>
    <t>1.2.3.3.3.12</t>
  </si>
  <si>
    <t>Đất năng lượng huyện Bố Trạch</t>
  </si>
  <si>
    <t>1.2.3.3.4</t>
  </si>
  <si>
    <t>Đất công trình bưu chính viễn thông</t>
  </si>
  <si>
    <t>1.2.3.3.4.1</t>
  </si>
  <si>
    <t>Bưu điện xã Tân Trạch</t>
  </si>
  <si>
    <t>1.2.3.3.4.2</t>
  </si>
  <si>
    <t>Bưu điện xã Vạn Trạch</t>
  </si>
  <si>
    <t>1.2.3.3.4.3</t>
  </si>
  <si>
    <t>Trạm BTS các xã, thị trấn</t>
  </si>
  <si>
    <t>1.2.3.3.5</t>
  </si>
  <si>
    <t>Đất cơ sở văn hóa</t>
  </si>
  <si>
    <t>1.2.3.3.5.1</t>
  </si>
  <si>
    <t>Cụm tượng đài giao thông vận tải phía Nam cầu Gianh, huyện Bố Trạch</t>
  </si>
  <si>
    <t>1.2.3.3.5.2</t>
  </si>
  <si>
    <t>Quảng trường biển Trung Trạch</t>
  </si>
  <si>
    <t>1.2.3.3.5.3</t>
  </si>
  <si>
    <t>Quảng trường biển Đại Trạch</t>
  </si>
  <si>
    <t>1.2.3.3.5.4</t>
  </si>
  <si>
    <t>Quảng trường biển Thanh Trạch</t>
  </si>
  <si>
    <t>1.2.3.3.5.5</t>
  </si>
  <si>
    <t>Tượng đài thanh niên xung phong thôn Xuân Sơn TT Phong Nha</t>
  </si>
  <si>
    <t>1.2.3.3.5.6</t>
  </si>
  <si>
    <t>Đất cơ sở văn hóa các xã, thị trấn</t>
  </si>
  <si>
    <t>1.2.3.3.6</t>
  </si>
  <si>
    <t>Đất y tế</t>
  </si>
  <si>
    <t>1.2.3.3.6.1</t>
  </si>
  <si>
    <t>Trạm y tế TT Hoàn Lão</t>
  </si>
  <si>
    <t>1.2.3.3.6.2</t>
  </si>
  <si>
    <t>Đất y tế xã Trung Trạch</t>
  </si>
  <si>
    <t>1.2.3.3.6.3</t>
  </si>
  <si>
    <t>Trạm y tế xã Hải Phú</t>
  </si>
  <si>
    <t>1.2.3.3.6.4</t>
  </si>
  <si>
    <t>Đất y tế xã Thanh Trạch</t>
  </si>
  <si>
    <t>1.2.3.3.6.5</t>
  </si>
  <si>
    <t>Đất y tế TT Phong Nha</t>
  </si>
  <si>
    <t>1.2.3.3.6.6</t>
  </si>
  <si>
    <t>Đất y tế các xã, thị trấn</t>
  </si>
  <si>
    <t>1.2.3.3.7</t>
  </si>
  <si>
    <t>Đất xây dựng cơ sở giáo dục và đào tạo</t>
  </si>
  <si>
    <t>1.2.3.3.7.1</t>
  </si>
  <si>
    <t>Cơ sở GDNN tại Vườn Quốc gia Phong Nha - Kẻ Bảng</t>
  </si>
  <si>
    <t>thị trấn Phong Nha</t>
  </si>
  <si>
    <t>1.2.3.3.7.2</t>
  </si>
  <si>
    <t>Cơ sở GDNN tại xã Nam Trạch</t>
  </si>
  <si>
    <t>1.2.3.3.7.3</t>
  </si>
  <si>
    <t>Xây dựng trường học xã Mỹ Trạch</t>
  </si>
  <si>
    <t>29</t>
  </si>
  <si>
    <t>1.2.3.3.7.4</t>
  </si>
  <si>
    <t>Xây dựng trường học xã Bắc Trạch</t>
  </si>
  <si>
    <t>63</t>
  </si>
  <si>
    <t>1.2.3.3.7.5</t>
  </si>
  <si>
    <t>Xây dựng trường học xã Đức Trạch</t>
  </si>
  <si>
    <t>1.2.3.3.7.6</t>
  </si>
  <si>
    <t>Xây dựng trường học xã Vạn Trạch</t>
  </si>
  <si>
    <t>46</t>
  </si>
  <si>
    <t>1.2.3.3.7.7</t>
  </si>
  <si>
    <t>Xây dựng trường học xã Nam Trạch</t>
  </si>
  <si>
    <t>153</t>
  </si>
  <si>
    <t>1.2.3.3.7.8</t>
  </si>
  <si>
    <t>Xây dựng trường học TT Hoàn Lão</t>
  </si>
  <si>
    <t>1.2.3.3.7.9</t>
  </si>
  <si>
    <t>Xây dựng trường học xã Trung Trạch</t>
  </si>
  <si>
    <t>1.2.3.3.7.10</t>
  </si>
  <si>
    <t>Xây dựng trường học xã Liên Trạch</t>
  </si>
  <si>
    <t>154</t>
  </si>
  <si>
    <t>1.2.3.3.7.11</t>
  </si>
  <si>
    <t>Xây dựng trường học xã Hòa Trạch</t>
  </si>
  <si>
    <t>229</t>
  </si>
  <si>
    <t>1.2.3.3.7.12</t>
  </si>
  <si>
    <t>Xây dựng trường học xã Xuân Trạch</t>
  </si>
  <si>
    <t>1.2.3.3.7.13</t>
  </si>
  <si>
    <t>Xây dựng trường học xã Đại Trạch</t>
  </si>
  <si>
    <t>130</t>
  </si>
  <si>
    <t>1.2.3.3.7.14</t>
  </si>
  <si>
    <t>Xây dựng trường học xã Hải Phú</t>
  </si>
  <si>
    <t>22</t>
  </si>
  <si>
    <t>1.2.3.3.7.15</t>
  </si>
  <si>
    <t>Xây dựng trường học TT NTVT</t>
  </si>
  <si>
    <t>1.2.3.3.7.16</t>
  </si>
  <si>
    <t>Xây dựng trường học xã Sơn Lộc</t>
  </si>
  <si>
    <t>1.2.3.3.7.17</t>
  </si>
  <si>
    <t>Xây dựng trường học xã Phú Định</t>
  </si>
  <si>
    <t>1.2.3.3.7.18</t>
  </si>
  <si>
    <t>Mở rộng trường mầm non Đồng Trạch</t>
  </si>
  <si>
    <t>1.2.3.3.7.19</t>
  </si>
  <si>
    <t>Xây dựng trường học xã Phúc Trạch</t>
  </si>
  <si>
    <t>1.2.3.3.7.20</t>
  </si>
  <si>
    <t>Xây dựng trường học xã Thanh Trạch</t>
  </si>
  <si>
    <t>1.2.3.3.7.21</t>
  </si>
  <si>
    <t>Xây dựng trường học xã Lý Trạch</t>
  </si>
  <si>
    <t>1.2.3.3.7.22</t>
  </si>
  <si>
    <t>Xây dựng trường học TT Phong Nha</t>
  </si>
  <si>
    <t>gọp</t>
  </si>
  <si>
    <t>1.2.3.3.7.23</t>
  </si>
  <si>
    <t>Xây dựng trường học xã Cự Nẫm</t>
  </si>
  <si>
    <t>1.2.3.3.7.24</t>
  </si>
  <si>
    <t>Xây dựng trường học xã Thượng Trạch</t>
  </si>
  <si>
    <t>1.2.3.3.7.25</t>
  </si>
  <si>
    <t>Đất cơ sở giáo dục đào tạo các xã, thị trấn</t>
  </si>
  <si>
    <t>1.2.3.3.8</t>
  </si>
  <si>
    <t>Đất cơ sở thể dục thể thao</t>
  </si>
  <si>
    <t>1.2.3.3.8.1</t>
  </si>
  <si>
    <t>Sân vận động huyện Bố Trạch</t>
  </si>
  <si>
    <t>1.2.3.3.8.2</t>
  </si>
  <si>
    <t>Sân Golf Đại Trung Vĩnh Hưng</t>
  </si>
  <si>
    <t>xã Trung Trạch; 
xã Đại Trạch</t>
  </si>
  <si>
    <t>Sân Golf Đại Trung Vĩnh Hưng, đoạn Trung Trạch.</t>
  </si>
  <si>
    <t>tư nhân</t>
  </si>
  <si>
    <t>Sân Golf Đại Trung Vĩnh Hưng, đoạn Đại Trạch.</t>
  </si>
  <si>
    <t>7</t>
  </si>
  <si>
    <t>1.2.3.3.8.3</t>
  </si>
  <si>
    <t>Khu thể thao của ông Lê Văn Ruân</t>
  </si>
  <si>
    <t>BS</t>
  </si>
  <si>
    <t>1.2.3.3.8.4</t>
  </si>
  <si>
    <t>Sân vận động xã Đại Trạch</t>
  </si>
  <si>
    <t>198</t>
  </si>
  <si>
    <t>1.2.3.3.8.5</t>
  </si>
  <si>
    <t>Sân vận động trung tâm  xã Hưng Trạch</t>
  </si>
  <si>
    <t>5</t>
  </si>
  <si>
    <t>1.2.3.3.8.6</t>
  </si>
  <si>
    <t>Sân vận động xã Lý Trạch</t>
  </si>
  <si>
    <t>TBĐ 9 TS 320; 335; 320; 298; 353; 299; 336; 301; 271</t>
  </si>
  <si>
    <t>1.2.3.3.8.7</t>
  </si>
  <si>
    <t>Khu thể thao và dịch vụ tổng hợp của Công ty TNHH Ngọc Hoa BP</t>
  </si>
  <si>
    <t>1.2.3.3.8.8</t>
  </si>
  <si>
    <t>Đất cơ sở thể dục thể thao các xã, thị trấn</t>
  </si>
  <si>
    <t>2.1.1.4.8</t>
  </si>
  <si>
    <t>Đất thể dục thể thao xã Đồng Trạch</t>
  </si>
  <si>
    <t>2.1.1.4.9</t>
  </si>
  <si>
    <t>Đất thể dục thể thao xã Bắc Trạch</t>
  </si>
  <si>
    <t>42</t>
  </si>
  <si>
    <t>2.1.1.4.10</t>
  </si>
  <si>
    <t>Đất thể dục thể thao xã Đức Trạch</t>
  </si>
  <si>
    <t>2.1.1.4.11</t>
  </si>
  <si>
    <t>Đất thể dục thể thao xã Vạn Trạch</t>
  </si>
  <si>
    <t>2.1.1.4.12</t>
  </si>
  <si>
    <t>Đất thể dục thể thao xã Nam Trạch</t>
  </si>
  <si>
    <t>2.1.1.4.13</t>
  </si>
  <si>
    <t>Đất thể dục thể thao thị trấn Hoàn Lão</t>
  </si>
  <si>
    <t>2.1.1.4.14</t>
  </si>
  <si>
    <t>Đất thể dục thể thao xã Trung Trạch</t>
  </si>
  <si>
    <t>2.1.1.4.15</t>
  </si>
  <si>
    <t>Đất thể dục thể thao xã Đại Trạch</t>
  </si>
  <si>
    <t>158</t>
  </si>
  <si>
    <t>2.1.1.4.16</t>
  </si>
  <si>
    <t>408</t>
  </si>
  <si>
    <t>2.1.1.4.17</t>
  </si>
  <si>
    <t>Đất thể dục thể thao xã Lâm Trạch</t>
  </si>
  <si>
    <t>2.1.1.4.18</t>
  </si>
  <si>
    <t>Đất thể dục thể thao xã Hưng Trạch</t>
  </si>
  <si>
    <t>2.1.1.4.19</t>
  </si>
  <si>
    <t>Đất thể dục thể thao xã Phú Định</t>
  </si>
  <si>
    <t>2.1.1.4.20</t>
  </si>
  <si>
    <t>Đất thể dục thể thao xã Sơn Lộc</t>
  </si>
  <si>
    <t>2.1.1.4.21</t>
  </si>
  <si>
    <t>Đất thể dục thể thao xã Phúc Trạch</t>
  </si>
  <si>
    <t>2.1.1.4.22</t>
  </si>
  <si>
    <t>Đất thể dục thể thao xã Thanh Trạch</t>
  </si>
  <si>
    <t>2.1.1.4.23</t>
  </si>
  <si>
    <t>Đất thể dục thể thao xã Lý Trạch</t>
  </si>
  <si>
    <t>2.1.1.4.24</t>
  </si>
  <si>
    <t>Đất thể dục thể thao TT Phong Nha</t>
  </si>
  <si>
    <t>1.2.3.3.9</t>
  </si>
  <si>
    <t>Đất cơ sở dịch vụ xã hội</t>
  </si>
  <si>
    <t>DXH</t>
  </si>
  <si>
    <t>1.2.3.3.9.1</t>
  </si>
  <si>
    <t>Trung tâm bảo trợ xã hội</t>
  </si>
  <si>
    <t>233</t>
  </si>
  <si>
    <t>1.2.3.3.9.2</t>
  </si>
  <si>
    <t>Trung tâm nuôi dưỡng, điều dưỡng người có công tỉnh (cơ sở 2)</t>
  </si>
  <si>
    <t>1.2.3.3.9.3</t>
  </si>
  <si>
    <t>Trung tâm Chăm sóc và phục hồi chức năng cho người tâm thần (cơ sở 2)</t>
  </si>
  <si>
    <t>1.2.3.3.9.4</t>
  </si>
  <si>
    <t>Trung tâm Công tác xã hội và dưỡng lão tỉnh (cơ sở 2)</t>
  </si>
  <si>
    <t>2.1.1.7.6</t>
  </si>
  <si>
    <t>Đất cơ sở văn hóa TT Hoàn Lão</t>
  </si>
  <si>
    <t>126</t>
  </si>
  <si>
    <t>2.1.1.7.7</t>
  </si>
  <si>
    <t>Đất cơ sở văn hóa xã Trung Trạch</t>
  </si>
  <si>
    <t>2.1.1.7.8</t>
  </si>
  <si>
    <t>Đất cơ sở văn hóa TT NTVT</t>
  </si>
  <si>
    <t>157</t>
  </si>
  <si>
    <t>2.1.1.7.9</t>
  </si>
  <si>
    <t>Đất cơ sở văn hóa xã Thanh Trạch</t>
  </si>
  <si>
    <t>1.2.3.3.10</t>
  </si>
  <si>
    <t>Đất chợ</t>
  </si>
  <si>
    <t>1.2.3.3.10.1</t>
  </si>
  <si>
    <t>Chợ du lịch Xuân Sơn</t>
  </si>
  <si>
    <t>1.2.3.3.10.2</t>
  </si>
  <si>
    <t>Chợ đầu mối</t>
  </si>
  <si>
    <t>Xã Trung Trạch</t>
  </si>
  <si>
    <t>1.2.3.3.10.3</t>
  </si>
  <si>
    <t>Mở rộng chợ Mỹ Trạch</t>
  </si>
  <si>
    <t>38</t>
  </si>
  <si>
    <t>1.2.3.3.10.4</t>
  </si>
  <si>
    <t>Chợ Nam Trạch</t>
  </si>
  <si>
    <t>1.2.3.3.10.5</t>
  </si>
  <si>
    <t>Chợ Thượng Trạch</t>
  </si>
  <si>
    <t>85</t>
  </si>
  <si>
    <t>1.2.3.3.10.6</t>
  </si>
  <si>
    <t>Chợ Hải Phú</t>
  </si>
  <si>
    <t>167</t>
  </si>
  <si>
    <t>1.2.3.3.10.7</t>
  </si>
  <si>
    <t>Chợ Nông trường Việt Trung</t>
  </si>
  <si>
    <t>73</t>
  </si>
  <si>
    <t>1.2.3.3.10.8</t>
  </si>
  <si>
    <t>Chợ Sơn Lộc</t>
  </si>
  <si>
    <t>1.2.3.3.10.9</t>
  </si>
  <si>
    <t>Chợ Thanh Trạch</t>
  </si>
  <si>
    <t>1.2.3.3.10.10</t>
  </si>
  <si>
    <t xml:space="preserve">Chợ Phúc Trạch </t>
  </si>
  <si>
    <t>1.2.3.4</t>
  </si>
  <si>
    <t>Đất di tích lịch sử - văn hoá</t>
  </si>
  <si>
    <t>1.2.3.4.1</t>
  </si>
  <si>
    <t xml:space="preserve">Nâng cấp mở rộng khu di tích ga Bố Trạch </t>
  </si>
  <si>
    <t>1.2.3.4.2</t>
  </si>
  <si>
    <t>Khu di tích lịch sử đường Ba Trại</t>
  </si>
  <si>
    <t>37</t>
  </si>
  <si>
    <t>1.2.3.4.3</t>
  </si>
  <si>
    <t>Đất di tích lịch sử - văn hóa xã Hạ Trạch</t>
  </si>
  <si>
    <t>1</t>
  </si>
  <si>
    <t>1.2.3.4.4</t>
  </si>
  <si>
    <t>Dự án Trùng tu, tôn tạo, phục hồi và phát huy giá trị điểm du lịch Rú Nguồn của Công ty TNHH Kim Trường Sinh</t>
  </si>
  <si>
    <t>1.2.3.4.5</t>
  </si>
  <si>
    <t>Xây dựng Đài tưởng Niệm Liệt sĩ Trường Sơn ( Đợt 2)</t>
  </si>
  <si>
    <t>1.2.3.4.6</t>
  </si>
  <si>
    <t>Đất di tích lịch sử - văn hóa các xã, thị trấn</t>
  </si>
  <si>
    <t>1.2.3.5</t>
  </si>
  <si>
    <t>Các xã</t>
  </si>
  <si>
    <t>1.2.3.5.1</t>
  </si>
  <si>
    <t>Khu đô thị Đồng Trạch</t>
  </si>
  <si>
    <t>Xã Đồng Trạch</t>
  </si>
  <si>
    <t>1.2.3.5.2</t>
  </si>
  <si>
    <t>Khu đô thị Bắc Trạch</t>
  </si>
  <si>
    <t>1.2.3.5.3</t>
  </si>
  <si>
    <t>Khu đô thị Hưng Thịnh</t>
  </si>
  <si>
    <t>1.2.3.5.4</t>
  </si>
  <si>
    <t>Khu đô thị Đức Trạch</t>
  </si>
  <si>
    <t>1.2.3,5,6,7</t>
  </si>
  <si>
    <t>1.2.3.5.5</t>
  </si>
  <si>
    <t xml:space="preserve">Khu đô thị Đại Trung </t>
  </si>
  <si>
    <t>Khu đô thị Đại Trung (đoạn Trung Trạch)</t>
  </si>
  <si>
    <t>15,16,17</t>
  </si>
  <si>
    <t>1.2.3.5.6</t>
  </si>
  <si>
    <t xml:space="preserve">Khu đô thị Trung Trạch </t>
  </si>
  <si>
    <t>Khu đô thị Trung Trạch (đoạn Trung Trạch)</t>
  </si>
  <si>
    <t>7,14</t>
  </si>
  <si>
    <t>Khu đô thị Trung Trạch (đoạn Đại Trạch)</t>
  </si>
  <si>
    <t>Khu đô thị Đại Trung (đoạn Đại Trạch)</t>
  </si>
  <si>
    <t>9</t>
  </si>
  <si>
    <t>1.2.3.5.7</t>
  </si>
  <si>
    <t>Khu đô thị Đại Trạch</t>
  </si>
  <si>
    <t>15,17,20</t>
  </si>
  <si>
    <t>1.2.3.5.8</t>
  </si>
  <si>
    <t>Khu đô thị Phúc Tự Tây</t>
  </si>
  <si>
    <t>21,23,24</t>
  </si>
  <si>
    <t>1.2.3.5.9</t>
  </si>
  <si>
    <t>Khu đô thị Lý Nhân</t>
  </si>
  <si>
    <t>11,22</t>
  </si>
  <si>
    <t>1.2.3.5.10</t>
  </si>
  <si>
    <t>Khu đô thị phía Đông Lý Nhân</t>
  </si>
  <si>
    <t>1.2.3.5.11</t>
  </si>
  <si>
    <t>Khu đô thị Hải Phú (Phú Trạch cũ)</t>
  </si>
  <si>
    <t>2,3,5,6,7,8</t>
  </si>
  <si>
    <t>1.2.3.5.12</t>
  </si>
  <si>
    <t>Khu đô thị Thanh Trạch</t>
  </si>
  <si>
    <t>104+82+67+68</t>
  </si>
  <si>
    <t>1.2.3.5.13</t>
  </si>
  <si>
    <t>Khu nhà ở thương mại Thanh Trạch</t>
  </si>
  <si>
    <t>1.2.3.5.14</t>
  </si>
  <si>
    <t>Khu đô thị Tây Nam sông Dinh</t>
  </si>
  <si>
    <t>3+4+7+9+11+12+13+14+15+16+17+18+19</t>
  </si>
  <si>
    <t>1.2.3.5.15</t>
  </si>
  <si>
    <t>Khu đô thị Nam sông Dinh</t>
  </si>
  <si>
    <t>1.2.3.5.16</t>
  </si>
  <si>
    <t>Khu đô thị Đông sông Dinh</t>
  </si>
  <si>
    <t>1.2.3.5.17</t>
  </si>
  <si>
    <t>Khu đô thị Vạn Xuân</t>
  </si>
  <si>
    <t>5+10</t>
  </si>
  <si>
    <t>1.2.3.5.18</t>
  </si>
  <si>
    <t>Khu đô thị Lý Trạch</t>
  </si>
  <si>
    <t>20+21</t>
  </si>
  <si>
    <t>1.2.3.5.19</t>
  </si>
  <si>
    <t>Khu đô thị và biệt thự nghỉ dưỡng Bàu Vũng Chè</t>
  </si>
  <si>
    <t>1.2.3.5.20</t>
  </si>
  <si>
    <t>Khu đô  thị Quang Phú</t>
  </si>
  <si>
    <t>1.2.3.5.21</t>
  </si>
  <si>
    <t>Khu đô thị kết hợp nghĩ dưỡng Sand Hill</t>
  </si>
  <si>
    <t>xã Lý Trạch; 
xã Nhân Trạch</t>
  </si>
  <si>
    <t>Khu đô thị kết hợp nghĩ dưỡng Sand Hill (Lý trạch)</t>
  </si>
  <si>
    <t>Khu đô thị kết hợp nghĩ dưỡng Sand Hill (Nhân Trạch)</t>
  </si>
  <si>
    <t>1.2.3.5.22</t>
  </si>
  <si>
    <t>Khu đô thị Phúc Tự</t>
  </si>
  <si>
    <t>1.2.3.5.23</t>
  </si>
  <si>
    <t>Khu đô thị Đại Trạch Xanh</t>
  </si>
  <si>
    <t>1.2.3.5.24</t>
  </si>
  <si>
    <t>Khu đô thị Đông Đại Trạch</t>
  </si>
  <si>
    <t>1.2.3.5.25</t>
  </si>
  <si>
    <t>Khu đô thị Đại Nhân</t>
  </si>
  <si>
    <t>xã Đại Trạch;
xã Nhân Trạch</t>
  </si>
  <si>
    <t>Khu đô thị Đại Nhân Đại Trạch</t>
  </si>
  <si>
    <t>Khu đô thị Đại Nhân Nhân Trạch</t>
  </si>
  <si>
    <t>1.2.3.5.26</t>
  </si>
  <si>
    <t>Khu đô thị Trung tâm Phúc Tự</t>
  </si>
  <si>
    <t>1.2.3.5.27</t>
  </si>
  <si>
    <t>Khu đô thị Hải Phú</t>
  </si>
  <si>
    <t>1.2.3.5.28</t>
  </si>
  <si>
    <t>Khu đô thị Bắc chợ Bắc Trạch</t>
  </si>
  <si>
    <t>1.2.3.5.29</t>
  </si>
  <si>
    <t>Khu đô thị Hạ Trạch</t>
  </si>
  <si>
    <t>1.2.3.5.30</t>
  </si>
  <si>
    <t>Khai thác quỹ đất phát triển kết cấu hạ tầng khu vực cầu Sông Trước, xã Tây Trạch</t>
  </si>
  <si>
    <t>2+3</t>
  </si>
  <si>
    <t>1.2.3.5.31</t>
  </si>
  <si>
    <t>Khai thác quỹ đất phát triển kết cấu hạ tầng khu vực Tây TL561, xã Tây Trạch</t>
  </si>
  <si>
    <t>1.2.3.5.32</t>
  </si>
  <si>
    <t>Khai thác quỹ đất phát triển kết cấu hạ tầng khu vực Tây cầu Sông Trước, xã Tây Trạch</t>
  </si>
  <si>
    <t>1.2.3.5.33</t>
  </si>
  <si>
    <t>Khai thác quỹ đất phát triển kết cấu hạ tầng khu vực đồng Mụ Tứ, xã Tây Trạch</t>
  </si>
  <si>
    <t>1.2.3.5.34</t>
  </si>
  <si>
    <t>Khai thác quỹ đất phát triển kết cấu hạ tầng khu vực thôn Mít, xã Tây Trạch</t>
  </si>
  <si>
    <t>1.2.3.5.35</t>
  </si>
  <si>
    <t>Khai thác quỹ đất phát triển kết cấu hạ tầng khu vực cây xăng Đồng Trạch</t>
  </si>
  <si>
    <t>5+6</t>
  </si>
  <si>
    <t>1.2.3.5.36</t>
  </si>
  <si>
    <t>Khai thác quỹ đất phát triển kết cấu hạ tầng khu vực thôn 1B Đồng Trạch (giai đoạn 2)</t>
  </si>
  <si>
    <t>1.2.3.5.37</t>
  </si>
  <si>
    <t>Khai thác quỹ đất phát triển kết cấu hạ tầng khu vực chợ Đồng Trạch</t>
  </si>
  <si>
    <t>7+8</t>
  </si>
  <si>
    <t>1.2.3.5.38</t>
  </si>
  <si>
    <t>Khai thác quỹ đất phát triển kết cấu hạ tầng khu vực Bắc cây xăng Đồng Trạch</t>
  </si>
  <si>
    <t>3+4</t>
  </si>
  <si>
    <t>1.2.3.5.39</t>
  </si>
  <si>
    <t>Khai thác quỹ đất phát triển kết cấu hạ tầng khu vực thôn 6 Đồng Trạch</t>
  </si>
  <si>
    <t>1.2.3.5.40</t>
  </si>
  <si>
    <t>Khai thác quỹ đất phát triển kết cấu hạ tầng khu vực chợ Mỹ Trạch</t>
  </si>
  <si>
    <t>1.2.3.5.41</t>
  </si>
  <si>
    <t>Khai thác quỹ đất phát triển kết cấu hạ tầng khu vực Sông Gianh</t>
  </si>
  <si>
    <t>1.2.3.5.42</t>
  </si>
  <si>
    <t>Khai thác quỹ đất phát triển kết cấu hạ tầng khu vực thôn 7  xã Mỹ Trạch</t>
  </si>
  <si>
    <t>1.2.3.5.43</t>
  </si>
  <si>
    <t>Khai thác quỹ đất phát triển kết cấu hạ tầng khu vực thôn 1</t>
  </si>
  <si>
    <t>3+4+5</t>
  </si>
  <si>
    <t>1.2.3.5.44</t>
  </si>
  <si>
    <t>Khai thác quỹ đất phát triển kết cấu hạ tầng khu vực nhà văn hóa thôn 2 Bắc Trạch</t>
  </si>
  <si>
    <t>1.2.3.5.45</t>
  </si>
  <si>
    <t>Khai thác quỹ đất phát triển kết cấu hạ tầng khu vực ngã ba  Bắc Trạch</t>
  </si>
  <si>
    <t>1.2.3.5.46</t>
  </si>
  <si>
    <t>Khai thác quỹ đất phát triển kết cấu hạ tầng khu vực trường THPT số 3 Bố Trạch, xã  Bắc Trạch</t>
  </si>
  <si>
    <t>1.2.3.5.47</t>
  </si>
  <si>
    <t>Tạo quỹ đất thôn 1 xã Bắc Trạch</t>
  </si>
  <si>
    <t>1.2.3.5.48</t>
  </si>
  <si>
    <t>Khai thác quỹ đất phát triển kết cấu hạ tầng khu vực phía Tây cầu Thanh Ba, xã  Bắc Trạch</t>
  </si>
  <si>
    <t>1.2.3.5.49</t>
  </si>
  <si>
    <t>Khai thác quỹ đất phát triển kết cấu hạ tầng khu vực xóm 3, xã  Bắc Trạch</t>
  </si>
  <si>
    <t>1.2.3.5.50</t>
  </si>
  <si>
    <t>Khai thác quỹ đất phát triển kết cấu hạ tầng khu vực Nhân Đức, xã Nhân Trạch</t>
  </si>
  <si>
    <t>1.2.3.5.51</t>
  </si>
  <si>
    <t xml:space="preserve">Khai thác quỹ đất phát triển kết cấu hạ tầng khu vực thôn Bàu Bàng, xã Đức Trạch </t>
  </si>
  <si>
    <t>1.2.3.5.52</t>
  </si>
  <si>
    <t>Khai thác quỹ đất phát triển kết cấu hạ tầng khu vực thôn Đức Trung, xã Đức Trạch</t>
  </si>
  <si>
    <t>4+5</t>
  </si>
  <si>
    <t>1.2.3.5.53</t>
  </si>
  <si>
    <t>Khai thác quỹ đất phát triển kết cấu hạ tầng khu vực thôn Nam Đức, xã Đức Trạch</t>
  </si>
  <si>
    <t>1.2.3.5.54</t>
  </si>
  <si>
    <t>Khai thác quỹ đất phát triển kết cấu hạ tầng khu vực thôn Nam Lộc, xã Vạn Trạch</t>
  </si>
  <si>
    <t>1.2.3.5.55</t>
  </si>
  <si>
    <t>Khai thác quỹ đất phát triển kết cấu hạ tầng khu vực ven Sông Đào, xã Vạn Trạch</t>
  </si>
  <si>
    <t>1.2.3.5.56</t>
  </si>
  <si>
    <t>Khai thác quỹ đất phát triển kết cấu hạ tầng khu vực thôn Bắc, xã Vạn Trạch</t>
  </si>
  <si>
    <t>1.2.3.5.57</t>
  </si>
  <si>
    <t>Khai thác quỹ đất phát triển kết cấu hạ tầng khu vực thôn Nam Lộc, xã Vạn Trạch (giai đoạn 2)</t>
  </si>
  <si>
    <t>1.2.3.5.58</t>
  </si>
  <si>
    <t xml:space="preserve">Khai thác quỹ đất phát triển kết cấu hạ tầng khu vực thôn Sỏi, xã Vạn Trạch </t>
  </si>
  <si>
    <t>1.2.3.5.59</t>
  </si>
  <si>
    <t>Khai thác quỹ đất phát triển kết cấu hạ tầng khu vực thôn Sỏi, xã Vạn Trạch (giai đoạn 2)</t>
  </si>
  <si>
    <t>1.2.3.5.60</t>
  </si>
  <si>
    <t xml:space="preserve">Khai thác quỹ đất phát triển kết cấu hạ tầng khu vực thôn Mới, xã Vạn Trạch </t>
  </si>
  <si>
    <t>1.2.3.5.61</t>
  </si>
  <si>
    <t xml:space="preserve">Khai thác quỹ đất phát triển kết cấu hạ tầng khu vực Đồng Nương Phong, xã Vạn Trạch </t>
  </si>
  <si>
    <t>1.2.3.5.62</t>
  </si>
  <si>
    <t xml:space="preserve">Dự án khai thác quỹ dất phát triển kết cấu hạ tầng khu vực đường vào UBND xã Vạn Trạch </t>
  </si>
  <si>
    <t>1.2.3.5.63</t>
  </si>
  <si>
    <t xml:space="preserve">Khai thác quỹ đất phát triển kết cấu hạ tầng khu vực Đồng Eo Làng, xã Vạn Trạch </t>
  </si>
  <si>
    <t>1.2.3.5.64</t>
  </si>
  <si>
    <t>Khai thác quỹ đất phát triển kết cấu hạ tầng khu vực Nam Sông Dinh, xã Nam Trạch</t>
  </si>
  <si>
    <t>1.2.3.5.65</t>
  </si>
  <si>
    <t>Khai thác quỹ đất phát triển kết cấu hạ tầng khu vực Chánh Hòa, xã Nam Trạch</t>
  </si>
  <si>
    <t>1.2.3.5.66</t>
  </si>
  <si>
    <t>Khai thác quỹ đất phát triển kết cấu hạ tầng khu vực thôn Nam Hồng, xã Nam Trạch</t>
  </si>
  <si>
    <t>1.2.3.5.67</t>
  </si>
  <si>
    <t>Tạo quỹ đất khu vực Tây Hói Hạ, xã Hạ Trạch</t>
  </si>
  <si>
    <t>1.2.3.5.68</t>
  </si>
  <si>
    <t>Khai thác quỹ đất phát triển kết cấu hạ tầng khu vực Dường Tre, xã Hạ Trạch</t>
  </si>
  <si>
    <t>1.2.3.5.69</t>
  </si>
  <si>
    <t>Khai thác quỹ đất phát triển kết cấu hạ tầng khu Liên xã, xã Hạ Trạch</t>
  </si>
  <si>
    <t>1.2.3.5.70</t>
  </si>
  <si>
    <t>Tạo quỹ đất ở thôn 1 xã Hạ Trạch</t>
  </si>
  <si>
    <t>1.2.3.5.71</t>
  </si>
  <si>
    <t>Khai thác quỹ đất phát triển kết cấu hạ tầng khu vực thôn 7, xã Hạ Trạch</t>
  </si>
  <si>
    <t>1.2.3.5.72</t>
  </si>
  <si>
    <t>Hạ tầng phát triển quỹ đất ở khu vực ngã ba thị trấn Hoàn Lão</t>
  </si>
  <si>
    <t>6+8+9+11+12</t>
  </si>
  <si>
    <t>1.2.3.5.73</t>
  </si>
  <si>
    <t>Khai thác quỹ đất phát triển kết cấu hạ tầng khu vực chợ Trung Trạch</t>
  </si>
  <si>
    <t>2+3+4</t>
  </si>
  <si>
    <t>1.2.3.5.74</t>
  </si>
  <si>
    <t>Khai thác quỹ đất phát triển kết cấu hạ tầng khu vực Đông Bàu Mạ, xã Trung Trạch</t>
  </si>
  <si>
    <t>13+14+16+17+18+21</t>
  </si>
  <si>
    <t>1.2.3.5.75</t>
  </si>
  <si>
    <t>Hạ tầng phát triển quỹ đất ở khu vực ngã ba thị trấn Hoàn Lão (giai đoạn 2)</t>
  </si>
  <si>
    <t>19+20+22</t>
  </si>
  <si>
    <t>1.2.3.5.76</t>
  </si>
  <si>
    <t>Dự án tạo quỹ đất ở khu vực Đồng Nước Trong- Phía Nam Đồng Lòi thuộc thôn 6-8, Xã Trung Trạch</t>
  </si>
  <si>
    <t>1.2.3.5.77</t>
  </si>
  <si>
    <t>Hạ tầng phát triển quỹ đất ở khu vực thôn 8 (giai đoạn 2)</t>
  </si>
  <si>
    <t>26+27</t>
  </si>
  <si>
    <t>1.2.3.5.78</t>
  </si>
  <si>
    <t xml:space="preserve">Hạ tầng phát triển quỹ đất ở khu vực Bắc thôn 8 </t>
  </si>
  <si>
    <t>24+25</t>
  </si>
  <si>
    <t>1.2.3.5.79</t>
  </si>
  <si>
    <t>Hạ tầng phát triển quỹ đất ở khu vực  thôn 7</t>
  </si>
  <si>
    <t>23</t>
  </si>
  <si>
    <t>1.2.3.5.80</t>
  </si>
  <si>
    <t>Hạ tầng phát triển quỹ đất ở khu vực  thôn 4</t>
  </si>
  <si>
    <t>1.2.3.5.81</t>
  </si>
  <si>
    <t>Hạ tầng phát triển quỹ đất ở khu vực  thôn 3</t>
  </si>
  <si>
    <t>1.2.3.5.82</t>
  </si>
  <si>
    <t>Khai thác quỹ đất phát triển kết cấu hạ tầng khu vực thôn Phú Hữu</t>
  </si>
  <si>
    <t>1.2.3.5.83</t>
  </si>
  <si>
    <t>Khai thác quỹ đất phát triển kết cấu hạ tầng khu vực thôn Phú Kinh</t>
  </si>
  <si>
    <t>1+2+3+4</t>
  </si>
  <si>
    <t>1.2.3.5.84</t>
  </si>
  <si>
    <t>Khai thác quỹ đất phát triển kết cấu hạ tầng khu vực thôn Dài, xã Hòa Trạch</t>
  </si>
  <si>
    <t>1.2.3.5.85</t>
  </si>
  <si>
    <t>Khai thác quỹ đất phát triển kết cấu hạ tầng khu vực thôn Hổ, xã Hòa Trạch</t>
  </si>
  <si>
    <t>1.2.3.5.86</t>
  </si>
  <si>
    <t>Khai thác quỹ đất phát triển kết cấu hạ tầng khu vực thôn Cà, xã Hòa Trạch</t>
  </si>
  <si>
    <t>1.2.3.5.87</t>
  </si>
  <si>
    <t>Khai thác quỹ đất phát triển kết cấu hạ tầng khu vực Đồng Bàu Đa, xã Hòa Trạch</t>
  </si>
  <si>
    <t>1.2.3.5.88</t>
  </si>
  <si>
    <t>Khai thác quỹ đất phát triển kết cấu hạ tầng khu vực Đường HCM, xã Hòa Trạch</t>
  </si>
  <si>
    <t>1.2.3.5.89</t>
  </si>
  <si>
    <t>Khai thác quỹ đất phát triển kết cấu hạ tầng khu vực thôn 1, xã Lâm Trạch</t>
  </si>
  <si>
    <t>1.2.3.5.90</t>
  </si>
  <si>
    <t>Khai thác quỹ đất phát triển kết cấu hạ tầng khu vực thôn 2, xã Lâm Trạch</t>
  </si>
  <si>
    <t>1.2.3.5.91</t>
  </si>
  <si>
    <t>Khai thác quỹ đất phát triển kết cấu hạ tầng khu vực chợ Lâm Trạch, xã Lâm Trạch</t>
  </si>
  <si>
    <t>1.2.3.5.92</t>
  </si>
  <si>
    <t>Khai thác quỹ đất phát triển kết cấu hạ tầng khu vực thôn 3, xã Lâm Trạch</t>
  </si>
  <si>
    <t>1.2.3.5.93</t>
  </si>
  <si>
    <t>Khai thác quỹ đất phát triển kết cấu hạ tầng khu vực thôn 4, xã Lâm Trạch</t>
  </si>
  <si>
    <t>1.2.3.5.94</t>
  </si>
  <si>
    <t>Khai thác quỹ đất phát triển kết cấu hạ tầng khu vực Thôn 5 (giai đoạn 1)</t>
  </si>
  <si>
    <t>6+8</t>
  </si>
  <si>
    <t>1.2.3.5.95</t>
  </si>
  <si>
    <t>Khai thác quỹ đất phát triển kết cấu hạ tầng khu vực Thôn 5 (giai đoạn 2)</t>
  </si>
  <si>
    <t>9+10+11</t>
  </si>
  <si>
    <t>1.2.3.5.96</t>
  </si>
  <si>
    <t>Khai thác kết cấu hạ tầng khu vực Bắc sông Dinh, xã Đại Trạch</t>
  </si>
  <si>
    <t>7+9</t>
  </si>
  <si>
    <t>1.2.3.5.97</t>
  </si>
  <si>
    <t>Khai thác kết cấu hạ tầng khu vực Nương Trần, xã Đại Trạch (giai đoạn 2)</t>
  </si>
  <si>
    <t>1.2.3.5.98</t>
  </si>
  <si>
    <t>Khai thác quỹ đất phát triển kết cấu hạ tầng khu vực Động Cát, xã Đại Trạch</t>
  </si>
  <si>
    <t>1.2.3.5.99</t>
  </si>
  <si>
    <t>Khai thác kết cấu hạ tầng khu vực thôn Phúc Tự Đông, xã Đại Trạch</t>
  </si>
  <si>
    <t>1.2.3.5.100</t>
  </si>
  <si>
    <t>Khai thác kết cấu hạ tầng khu vực Đồng Nhà Tròn, xã Đại Trạch</t>
  </si>
  <si>
    <t>1.2.3.5.101</t>
  </si>
  <si>
    <t>Khai thác kết cấu hạ tầng khu vực Sông Dinh xóm 8, xã Đại Trạch</t>
  </si>
  <si>
    <t>8+10</t>
  </si>
  <si>
    <t>1.2.3.5.102</t>
  </si>
  <si>
    <t>Tạo quỹ đất ở thôn Quý Thuận</t>
  </si>
  <si>
    <t>1.2.3.5.103</t>
  </si>
  <si>
    <t>Khai thác quỹ đất phát triển kết cấu hạ tầng khu vực ven sông Đào, xã Hải Phú</t>
  </si>
  <si>
    <t>14+15</t>
  </si>
  <si>
    <t>1.2.3.5.104</t>
  </si>
  <si>
    <t>Khai thác quỹ đất phát triển kết cấu hạ tầng khu vực hồ Bàu Cửa, xã Hải Phú</t>
  </si>
  <si>
    <t>1.2.3.5.105</t>
  </si>
  <si>
    <t>Khai thác quỹ đất phát triển kết cấu hạ tầng khu vực Đồng Cồn Giếng Cạn, xã Hải Phú</t>
  </si>
  <si>
    <t>1.2.3.5.106</t>
  </si>
  <si>
    <t>Khai thác quỹ đất phát triển kết cấu hạ tầng khu vực Đồng Vèng, xã Hải Phú</t>
  </si>
  <si>
    <t>1.2.3.5.107</t>
  </si>
  <si>
    <t>Đầu tư khai thác phát triển kết cấu hạ tầng khu vực Bắc sông Lý Hòa</t>
  </si>
  <si>
    <t>1.2.3.5.108</t>
  </si>
  <si>
    <t>Khai thác quỹ đất phát triển kết cấu hạ tầng khu vực Bình Thuận, xã Hải Phú</t>
  </si>
  <si>
    <t>1.2.3.5.109</t>
  </si>
  <si>
    <t>Khai thác quỹ đất phát triển kết cấu hạ tầng khu vực ven biển, xã Hải Phú</t>
  </si>
  <si>
    <t>1+3+4+5+6+7+8+9</t>
  </si>
  <si>
    <t>1.2.3.5.110</t>
  </si>
  <si>
    <t>Khai thác quỹ đất phát triển kết cấu hạ tầng khu vực thôn Trung Hà, xã Hưng Trạch</t>
  </si>
  <si>
    <t>1.2.3.5.111</t>
  </si>
  <si>
    <t>Khai thác quỹ đất phát triển kết cấu hạ tầng khu vực Đồng Cồn Chùa, xã Hưng Trạch</t>
  </si>
  <si>
    <t>1.2.3.5.112</t>
  </si>
  <si>
    <t>Khai thác quỹ đất phát triển kết cấu hạ tầng khu vực trung tâm xã Hưng Trạch</t>
  </si>
  <si>
    <t>1.2.3.5.113</t>
  </si>
  <si>
    <t>Khai thác quỹ đất phát triển kết cấu hạ tầng khu vực Đường Hồ Chí Minh, xã Hưng Trạch</t>
  </si>
  <si>
    <t>8+9</t>
  </si>
  <si>
    <t>1.2.3.5.114</t>
  </si>
  <si>
    <t>Khai thác quỹ đất phát triển kết cấu hạ tầng khu vực chợ Phú Định</t>
  </si>
  <si>
    <t>1.2.3.5.115</t>
  </si>
  <si>
    <t>Khai thác quỹ đất phát triển kết cấu hạ tầng khu vực UBND xã Phú Định</t>
  </si>
  <si>
    <t>1.2.3.5.116</t>
  </si>
  <si>
    <t>Khai thác quỹ đất phát triển kết cấu hạ tầng khu vực thôn 2 Phúc Đồng</t>
  </si>
  <si>
    <t>1.2.3.5.117</t>
  </si>
  <si>
    <t xml:space="preserve">Khai thác quỹ đất phát triển kết cấu hạ tầng khu vực Cầu Chà Rọ </t>
  </si>
  <si>
    <t>1.2.3.5.118</t>
  </si>
  <si>
    <t>Khai thác quỹ đất phát triển kết cấu hạ tầng khu vực Chày Lập</t>
  </si>
  <si>
    <t>5+8+9</t>
  </si>
  <si>
    <t>1.2.3.5.119</t>
  </si>
  <si>
    <t>Khai thác quỹ đất phát triển kết cấu hạ tầng khu vực thôn 4 Phúc Đồng</t>
  </si>
  <si>
    <t>1.2.3.5.120</t>
  </si>
  <si>
    <t>Khai thác quỹ đất phát triển kết cấu hạ tầng khu vực Hà Tám (giai đoạn 2)</t>
  </si>
  <si>
    <t>10+11+12+13+14</t>
  </si>
  <si>
    <t>1.2.3.5.121</t>
  </si>
  <si>
    <t>Khai thác quỹ đất phát triển kết cấu hạ tầng khu vực Sông Thanh Ba</t>
  </si>
  <si>
    <t>1.2.3.5.122</t>
  </si>
  <si>
    <t>Khai thác quỹ đất phát triển kết cấu hạ tầng khu vực thôn Quyết Thắng (giai đoạn 1)</t>
  </si>
  <si>
    <t>1.2.3.5.123</t>
  </si>
  <si>
    <t>Khai thác quỹ đất phát triển kết cấu hạ tầng khu vực thôn Quyết Thắng (giai đoạn 2)</t>
  </si>
  <si>
    <t>1.2.3.5.124</t>
  </si>
  <si>
    <t>Khai thác quỹ đất phát triển kết cấu hạ tầng khu vực thôn Tiền Phong</t>
  </si>
  <si>
    <t>1.2.3.5.125</t>
  </si>
  <si>
    <t>Khai thác quỹ đất phát triển kết cấu hạ tầng khu vực thôn Đá Nhảy (giai đoạn 2)</t>
  </si>
  <si>
    <t>1.2.3.5.126</t>
  </si>
  <si>
    <t>Khai thác quỹ đất phát triển kết cấu hạ tầng khu vực Đồng Bún</t>
  </si>
  <si>
    <t>1.2.3.5.127</t>
  </si>
  <si>
    <t>Khai thác quỹ đất phát triển kết cấu hạ tầng khu vực thôn 3;4;5 xã Lý Trạch</t>
  </si>
  <si>
    <t>8+9+10+11+12</t>
  </si>
  <si>
    <t>1.2.3.5.128</t>
  </si>
  <si>
    <t>Khai thác quỹ đất phát triển kết cấu hạ tầng khu vực thôn 1 xã Lý Trạch</t>
  </si>
  <si>
    <t>1.2.3.5.129</t>
  </si>
  <si>
    <t>Khai thác quỹ đất phát triển kết cấu hạ tầng khu vực thôn 8 xã Lý Trạch</t>
  </si>
  <si>
    <t>4+5+6+7</t>
  </si>
  <si>
    <t>1.2.3.5.130</t>
  </si>
  <si>
    <t>Khai thác quỹ đất phát triển kết cấu hạ tầng khu vực Bắc Nẫm</t>
  </si>
  <si>
    <t>1.2.3.5.131</t>
  </si>
  <si>
    <t>Khai thác quỹ đất phát triển kết cấu hạ tầng khu vực thôn Tân Nẫm</t>
  </si>
  <si>
    <t>1.2.3.5.132</t>
  </si>
  <si>
    <t>Khai thác quỹ đất phát triển kết cấu hạ tầng khu vực thôn Trung Nẫm</t>
  </si>
  <si>
    <t>1.2.3.5.133</t>
  </si>
  <si>
    <t>Khai thác quỹ đất phát triển kết cấu hạ tầng khu vực thôn Nam Nẫm, xã Cự Nẫm</t>
  </si>
  <si>
    <t>1.2.3.5.134</t>
  </si>
  <si>
    <t>Khai thác quỹ đất phát triển kết cấu hạ tầng khu vực trung tâm xã Cự Nẫm</t>
  </si>
  <si>
    <t>1.2.3.5.135</t>
  </si>
  <si>
    <t>Khai thác quỹ đất phát triển kết cấu hạ tầng khu vực THCS Cự Nẫm</t>
  </si>
  <si>
    <t>1.2.3.5.136</t>
  </si>
  <si>
    <t>Điểm dân cư tập trung cho các hộ đồng bào di cư tự do từ nước CHDCND Lào trở về nước tại bản Tuộc, xã Thượng Trạch</t>
  </si>
  <si>
    <t>1.2.3.5.137</t>
  </si>
  <si>
    <t xml:space="preserve">Tạo quỹ đất ở khu vực  thôn Đá Nhảy </t>
  </si>
  <si>
    <t>1.2.3.5.138</t>
  </si>
  <si>
    <t>Đất ở tại nông thôn xã Tân Trạch</t>
  </si>
  <si>
    <t>1.2.3.5.139</t>
  </si>
  <si>
    <t>Đất ở tại nông thôn xã Tây Trạch</t>
  </si>
  <si>
    <t>1.2.3.5.140</t>
  </si>
  <si>
    <t>Đất ở tại nông thôn xã Đồng Trạch</t>
  </si>
  <si>
    <t>1.2.3.5.141</t>
  </si>
  <si>
    <t>Đất ở tại nông thôn xã Mỹ Trạch</t>
  </si>
  <si>
    <t>1.2.3.5.142</t>
  </si>
  <si>
    <t>Đất ở tại nông thôn xã Bắc Trạch</t>
  </si>
  <si>
    <t>1.2.3.5.143</t>
  </si>
  <si>
    <t>Đất ở tại nông thôn xã Nhân Trạch</t>
  </si>
  <si>
    <t>1.2.3.5.144</t>
  </si>
  <si>
    <t>Đất ở tại nông thôn xã Đức Trạch</t>
  </si>
  <si>
    <t>1.2.3.5.145</t>
  </si>
  <si>
    <t>Đất ở tại nông thôn xã Vạn Trạch</t>
  </si>
  <si>
    <t>1.2.3.5.146</t>
  </si>
  <si>
    <t>Đất ở tại nông thôn xã Nam Trạch</t>
  </si>
  <si>
    <t>1.2.3.5.147</t>
  </si>
  <si>
    <t>Đất ở tại nông thôn xã Hạ Trạch</t>
  </si>
  <si>
    <t>1.2.3.5.148</t>
  </si>
  <si>
    <t>Đất ở tại nông thôn xã Trung Trạch</t>
  </si>
  <si>
    <t>1.2.3.5.149</t>
  </si>
  <si>
    <t>Đất ở tại nông thôn xã Liên Trạch</t>
  </si>
  <si>
    <t>1.2.3.5.150</t>
  </si>
  <si>
    <t>Đất ở tại nông thôn xã Hòa Trạch</t>
  </si>
  <si>
    <t>1.2.3.5.151</t>
  </si>
  <si>
    <t>Đất ở tại nông thôn xã Thượng Trạch</t>
  </si>
  <si>
    <t>1.2.3.5.152</t>
  </si>
  <si>
    <t>Đất ở tại nông thôn xã Lâm Trạch</t>
  </si>
  <si>
    <t>1.2.3.5.153</t>
  </si>
  <si>
    <t>Đất ở tại nông thôn xã Đại Trạch</t>
  </si>
  <si>
    <t>1.2.3.5.154</t>
  </si>
  <si>
    <t>Đất ở tại nông thôn xã Hải Phú</t>
  </si>
  <si>
    <t>1.2.3.5.155</t>
  </si>
  <si>
    <t>Đất ở tại nông thôn xã Hưng Trạch</t>
  </si>
  <si>
    <t>1.2.3.5.156</t>
  </si>
  <si>
    <t>Đất ở tại các thôn xã Phú Định</t>
  </si>
  <si>
    <t>1.2.3.5.157</t>
  </si>
  <si>
    <t>Đất ở tại nông thôn xã Sơn Lộc</t>
  </si>
  <si>
    <t>1.2.3.5.158</t>
  </si>
  <si>
    <t>Đất ở tại nông thôn xã Phúc Trạch</t>
  </si>
  <si>
    <t>1.2.3.5.159</t>
  </si>
  <si>
    <t>Đất ở tại nông thôn xã Thanh Trạch</t>
  </si>
  <si>
    <t>1.2.3.5.160</t>
  </si>
  <si>
    <t>Đất ở tại nông thôn xã Lý Trạch</t>
  </si>
  <si>
    <t>1.2.3.5.161</t>
  </si>
  <si>
    <t>Đất ở tại nông thôn xã Cự Nẫm</t>
  </si>
  <si>
    <t>1.2.3.5.162</t>
  </si>
  <si>
    <t>Đất ở tại nông thôn xã Xuân Trạch</t>
  </si>
  <si>
    <t>1.2.3.6</t>
  </si>
  <si>
    <t>Các thị trấn</t>
  </si>
  <si>
    <t>1.2.3.6.1</t>
  </si>
  <si>
    <t>Khu đô thị kết hợp du lịch nghĩ dưỡng và bến thuyền Phong Nha</t>
  </si>
  <si>
    <t>1.2.3.6.2</t>
  </si>
  <si>
    <t>Khu đô thị Hà Lời</t>
  </si>
  <si>
    <t>1.2.3.6.3</t>
  </si>
  <si>
    <t>Khu đô thị du lịch Phong Nha</t>
  </si>
  <si>
    <t>1.2.3.6.4</t>
  </si>
  <si>
    <t>Khai thác quỹ đất phát triển kết cấu hạ tầng khu vực phía Nam sông Phường Bún, thị trấn Hoàn Lão</t>
  </si>
  <si>
    <t>39+41+42</t>
  </si>
  <si>
    <t>1.2.3.6.5</t>
  </si>
  <si>
    <t>Dầu tư khai thác quỹ đất phát triển kết cấu hạ tầng khu vực phía Bắc tỉnh lộ 561, đoạn từ tỉnh lộ 561 đi ban chỉ huy quân sự huyện.</t>
  </si>
  <si>
    <t>11+12+13+14+16+17+18</t>
  </si>
  <si>
    <t>1.2.3.6.6</t>
  </si>
  <si>
    <t>Khai thác quỹ đất phát triển kết hạ tầng khu vực Nam lâm trường rừng thông</t>
  </si>
  <si>
    <t>6+7+9+10</t>
  </si>
  <si>
    <t>1.2.3.6.7</t>
  </si>
  <si>
    <t>Khai thác quỹ đất phát triển kết hạ tầng khu vực Bắc sông Phường Bún</t>
  </si>
  <si>
    <t>19+20+21+25+26+27+28+29+30+31+33+34+35</t>
  </si>
  <si>
    <t>1.2.3.6.8</t>
  </si>
  <si>
    <t>Khai thác quỹ đất phát triển kết hạ tầng khu vực phía Nam chợ Ga Hoàn Lão</t>
  </si>
  <si>
    <t>44</t>
  </si>
  <si>
    <t>1.2.3.6.9</t>
  </si>
  <si>
    <t>Quy hoạch chi tiết phân lô đất ở khu vực phía Đông hồ Cồn Sải, thị trấn Hoàn Lão</t>
  </si>
  <si>
    <t>1.2.3.6.10</t>
  </si>
  <si>
    <t>Khai thác quỹ đất phát triển kết cấu hạ tầng tại khu vực phía Tây đoạn từ cầu Hói đến ngã ba bệnh viện Đa Khoa huyện Bố Trạch</t>
  </si>
  <si>
    <t>1.2.3.6.11</t>
  </si>
  <si>
    <t>Tạo quỹ đất ở thôn 1 Hoàn Lão</t>
  </si>
  <si>
    <t>1.2.3.6.12</t>
  </si>
  <si>
    <t>Khai thác quỹ đất phát triển kết cấu hạ tầng khu vực phía Bắc Cầu Hiểm, thị trấn Hoàn Lão</t>
  </si>
  <si>
    <t>1.2.3.6.13</t>
  </si>
  <si>
    <t>Khai thác quỹ đất phát triển kết cấu hạ tầng khu vực phía Nam Cầu Hiểm, thị trấn Hoàn Lão</t>
  </si>
  <si>
    <t>1.2.3.6.14</t>
  </si>
  <si>
    <t>Dự án đầu tư phát triển kết cấu hạ tầng khu vực Tây Bến xe Hoàn Lão</t>
  </si>
  <si>
    <t>1.2.3.6.15</t>
  </si>
  <si>
    <t>Khai thác quỹ đất phát triển kết cấu hạ tầng khu vực tiểu khu 8, thị trấn Hoàn Lão</t>
  </si>
  <si>
    <t>1.2.3.6.16</t>
  </si>
  <si>
    <t>Tạo quỹ đất ở thôn 1 Hoàn Lão (giai đoạn 2)</t>
  </si>
  <si>
    <t>1.2.3.6.17</t>
  </si>
  <si>
    <t>Tạo quỹ đất ở thôn 1 Hoàn Lão (giai đoạn 3)</t>
  </si>
  <si>
    <t>1.2.3.6.18</t>
  </si>
  <si>
    <t>Tạo quỹ đất ở khu vực tỉnh lộ 2 (giai đoạn 2)</t>
  </si>
  <si>
    <t>1.2.3.6.19</t>
  </si>
  <si>
    <t>Khai thác quỹ đất phát triển kết cấu hạ tầng khu vực ngã 3 đường Hồ Chí Minh</t>
  </si>
  <si>
    <t>1.2.3.6.20</t>
  </si>
  <si>
    <t>Khai thác quỹ đất phát triển kết cấu hạ tầng khu vực tổ dân phố Quyết Tiến</t>
  </si>
  <si>
    <t>1.2.3.6.21</t>
  </si>
  <si>
    <t>Khai thác quỹ đất phát triển kết cấu hạ tầng khu vực phía Tây ngã ba tổ dân phố Quyết Tiến</t>
  </si>
  <si>
    <t>1+3</t>
  </si>
  <si>
    <t>1.2.3.6.22</t>
  </si>
  <si>
    <t>Dự án đầu tư khai thác quỹ đất phát triển kết cấu hạ tầng khu vực ngã ba Quyết Tiến, thị trấn Nông Trường Việt Trung GĐ 2</t>
  </si>
  <si>
    <t>1.2.3.6.23</t>
  </si>
  <si>
    <t>Khai thác quỹ đất phát triển kết cấu hạ tầng khu vực tổ dân phố 3</t>
  </si>
  <si>
    <t>1.2.3.6.24</t>
  </si>
  <si>
    <t>Khai thác quỹ đất phát triển kết cấu hạ tầng khu vực Phong Nha</t>
  </si>
  <si>
    <t>1.2.3.6.25</t>
  </si>
  <si>
    <t>Khai thác quỹ đất phát triển kết cấu hạ tầng khu vực thôn Xuân Tiến</t>
  </si>
  <si>
    <t>4+6+7+8+10+11+12+13</t>
  </si>
  <si>
    <t>1.2.3.6.26</t>
  </si>
  <si>
    <t>Khai thác quỹ đất phát triển kết cấu hạ tầng khu vực Đồng Cây Bông</t>
  </si>
  <si>
    <t>1.2.3.6.27</t>
  </si>
  <si>
    <t>Khai thác quỹ đất phát triển kết cấu hạ tầng khu vực Xuân Sơn.</t>
  </si>
  <si>
    <t>1.2.3.6.28</t>
  </si>
  <si>
    <t>Khai thác quỹ đất phát triển kết cấu hạ tầng khu vực Xuân Sơn (giai đoạn 2)</t>
  </si>
  <si>
    <t>1.2.3.6.29</t>
  </si>
  <si>
    <t>Khai thác quỹ đất phát triển kết cấu hạ tầng khu vực thôn Hà Lời</t>
  </si>
  <si>
    <t>262+299+317</t>
  </si>
  <si>
    <t>1.2.3.6.30</t>
  </si>
  <si>
    <t>Đất ở tại đô thị thị trấn Hoàn Lão</t>
  </si>
  <si>
    <t>1.2.3.6.31</t>
  </si>
  <si>
    <t>Đất ở tại đô thị thị trấn NTVT</t>
  </si>
  <si>
    <t>1.2.3.6.32</t>
  </si>
  <si>
    <t>Đất ở tại đô thị TT Phong Nha</t>
  </si>
  <si>
    <t>1.2.3.7</t>
  </si>
  <si>
    <t>1.2.3.7.1</t>
  </si>
  <si>
    <t>Trung tâm hành chính huyện Bố Trạch</t>
  </si>
  <si>
    <t>TBĐ 30 TS 10; TBĐ 24 TS 339</t>
  </si>
  <si>
    <t>509</t>
  </si>
  <si>
    <t>1.2.3.7.2</t>
  </si>
  <si>
    <t>Trung tâm hành chính thị trấn Hoàn Lão</t>
  </si>
  <si>
    <t>230</t>
  </si>
  <si>
    <t>1.2.3.7.3</t>
  </si>
  <si>
    <t>Trụ sở kho bạc nhà nước huyện Bố Trạch</t>
  </si>
  <si>
    <t>1.2.3.7.4</t>
  </si>
  <si>
    <t>Mở rộng trụ sở cơ quan xã Xuân Trạch</t>
  </si>
  <si>
    <t>56</t>
  </si>
  <si>
    <t>1.2.3.7.5</t>
  </si>
  <si>
    <t>Trụ sở UBND xã Trung Trạch</t>
  </si>
  <si>
    <t>1.2.3.7.6</t>
  </si>
  <si>
    <t>Trụ sở UBND xã Đại Trạch</t>
  </si>
  <si>
    <t>1.2.3.7.7</t>
  </si>
  <si>
    <t>Trung tâm hành chính xã Hải Phú</t>
  </si>
  <si>
    <t>68</t>
  </si>
  <si>
    <t>1.2.3.7.8</t>
  </si>
  <si>
    <t>Trung tâm hành chính xã Thanh Trạch</t>
  </si>
  <si>
    <t>1.2.3.7.9</t>
  </si>
  <si>
    <t>Trung tâm hành chính TT Phong Nha</t>
  </si>
  <si>
    <t>1.2.3.7.10</t>
  </si>
  <si>
    <t>Đất trụ sở cơ quan xã Hưng Trạch</t>
  </si>
  <si>
    <t>1.2.3.7.11</t>
  </si>
  <si>
    <t>Trụ sở Chi cục Hải quan cửa khẩu Cà - Ròong</t>
  </si>
  <si>
    <t>1.2.3.8</t>
  </si>
  <si>
    <t>1.2.3.8.1</t>
  </si>
  <si>
    <t>Xây dựng mới 70 điểm quan trắc tài nguyên nước dưới đất thuộc khu vực Bắc Trung Bộ</t>
  </si>
  <si>
    <t>xã Hưng Trạch; xã
 Hải Phú ; xã Đại Trạch; xã Nam Trạch</t>
  </si>
  <si>
    <t>1.2.3.8.2</t>
  </si>
  <si>
    <t>Trạm kiểm lâm Cây Ngá</t>
  </si>
  <si>
    <t>TBĐ 23 TS 331</t>
  </si>
  <si>
    <t>1.2.3.9</t>
  </si>
  <si>
    <t>1.2.3.9.1</t>
  </si>
  <si>
    <t>Đất tôn giáo xã Lâm Trạch</t>
  </si>
  <si>
    <t>17</t>
  </si>
  <si>
    <t>1.2.3.9.2</t>
  </si>
  <si>
    <t>Đất cơ sở tôn giáo xã Hưng Trạch</t>
  </si>
  <si>
    <t>1.2.3.9.3</t>
  </si>
  <si>
    <t>Đất cơ sở tôn giáo xã Hòa Trạch</t>
  </si>
  <si>
    <t>192</t>
  </si>
  <si>
    <t>chuyển từ TIN</t>
  </si>
  <si>
    <t>1.2.3.9.4</t>
  </si>
  <si>
    <t xml:space="preserve">Mở rộng Giáo xứ Yên Giang </t>
  </si>
  <si>
    <t>TBĐ 3 TS 86, 91, 99</t>
  </si>
  <si>
    <t>1.2.3.9.5</t>
  </si>
  <si>
    <t>Mở rộng nhà thờ giáo họ Bàu Sen</t>
  </si>
  <si>
    <t>1.2.3.9.6</t>
  </si>
  <si>
    <t>Mở rộng giáo họ Liên Thủy thuộc giáo xứ Yên Giang</t>
  </si>
  <si>
    <t>TBĐ 17 TS 341, 342, 349, 350, 357</t>
  </si>
  <si>
    <t>1.2.3.9.7</t>
  </si>
  <si>
    <t>Đất cơ sở tôn giáo các xã, thị trấn</t>
  </si>
  <si>
    <t>1.2.3.10</t>
  </si>
  <si>
    <t>1.2.3.10.1</t>
  </si>
  <si>
    <t>Đình làng Cổ Giang</t>
  </si>
  <si>
    <t>1.2.3.10.2</t>
  </si>
  <si>
    <t>Đất cơ sở tín ngưỡng các xã, thị trấn</t>
  </si>
  <si>
    <t>2.1.8.2</t>
  </si>
  <si>
    <t>Đất cơ sở tín ngưỡng xã Mỹ Trạch</t>
  </si>
  <si>
    <t>81</t>
  </si>
  <si>
    <t>2.1.8.3</t>
  </si>
  <si>
    <t>Đất cơ sở tín ngưỡng xã Vạn Trạch</t>
  </si>
  <si>
    <t>2.1.8.4</t>
  </si>
  <si>
    <t>Nhà thờ họ xã Nam Trạch</t>
  </si>
  <si>
    <t>2.1.8.5</t>
  </si>
  <si>
    <t>Nhà thờ họ xã Hạ Trạch</t>
  </si>
  <si>
    <t>2.1.8.6</t>
  </si>
  <si>
    <t>Đất tín ngưỡng TT Hoàn Lão</t>
  </si>
  <si>
    <t>286</t>
  </si>
  <si>
    <t>2.1.8.7</t>
  </si>
  <si>
    <t>Đất tín ngưỡng xã Trung Trạch</t>
  </si>
  <si>
    <t>2.1.8.8</t>
  </si>
  <si>
    <t>Đất tín ngưỡng xã Đại Trạch</t>
  </si>
  <si>
    <t>2.1.8.9</t>
  </si>
  <si>
    <t>Đất tín ngưỡng xã Hải Phú</t>
  </si>
  <si>
    <t>2.1.8.10</t>
  </si>
  <si>
    <t>Đất tín ngưỡng xã Thanh Trạch</t>
  </si>
  <si>
    <t>2.1.8.11</t>
  </si>
  <si>
    <t>Đất tín ngưỡng xã Lý Trạch</t>
  </si>
  <si>
    <t>1.2.3.11</t>
  </si>
  <si>
    <t>Đất nghĩa trang nghĩa địa</t>
  </si>
  <si>
    <t>1.2.3.11.1</t>
  </si>
  <si>
    <t>Nghĩa trang huyện Bố Trạch</t>
  </si>
  <si>
    <t>1.2.3.11.2</t>
  </si>
  <si>
    <t>Nghĩa trang nhân dân xã Bắc Trạch</t>
  </si>
  <si>
    <t>128</t>
  </si>
  <si>
    <t>1.2.3.11.3</t>
  </si>
  <si>
    <t>Nghĩa trang nhân dân xã Lý Trạch</t>
  </si>
  <si>
    <t>1.2.3.11.4</t>
  </si>
  <si>
    <t>Đất nghĩa trang nghĩa địa các xã, thị trấn</t>
  </si>
  <si>
    <t>2.1.9.4</t>
  </si>
  <si>
    <t>Nghĩa trang, nghĩa địa xã Tân Trạch</t>
  </si>
  <si>
    <t>2.1.9.5</t>
  </si>
  <si>
    <t>Nghĩa trang, nghĩa địa xã Mỹ Trạch</t>
  </si>
  <si>
    <t>2.1.9.6</t>
  </si>
  <si>
    <t>Nghĩa trang, nghĩa địa xã Nhân Trạch</t>
  </si>
  <si>
    <t>11</t>
  </si>
  <si>
    <t>2.1.9.7</t>
  </si>
  <si>
    <t>Nghĩa trang, nghĩa địa xã Vạn Trạch</t>
  </si>
  <si>
    <t>2.1.9.8</t>
  </si>
  <si>
    <t>Nghĩa trang, nghĩa địa TT Hoàn Lão</t>
  </si>
  <si>
    <t>87</t>
  </si>
  <si>
    <t>2.1.9.9</t>
  </si>
  <si>
    <t>Nghĩa trang, nghĩa địa xã Trung Trạch</t>
  </si>
  <si>
    <t>2.1.9.10</t>
  </si>
  <si>
    <t>Nghĩa trang, nghĩa địa xã Hòa Trạch</t>
  </si>
  <si>
    <t>172</t>
  </si>
  <si>
    <t>2.1.9.11</t>
  </si>
  <si>
    <t>Nghĩa trang, nghĩa địa xã Lâm Trạch</t>
  </si>
  <si>
    <t>2.1.9.12</t>
  </si>
  <si>
    <t>Nghĩa trang, nghĩa địa xã Hải Phú</t>
  </si>
  <si>
    <t>202</t>
  </si>
  <si>
    <t>2.1.9.13</t>
  </si>
  <si>
    <t>Nghĩa trang, nghĩa địa xã Hưng Trạch</t>
  </si>
  <si>
    <t>2.1.9.14</t>
  </si>
  <si>
    <t>Nghĩa trang, nghĩa địa TT NTVT</t>
  </si>
  <si>
    <t>2.1.9.15</t>
  </si>
  <si>
    <t>Nghĩa trang, nghĩa địa xã Phú Định</t>
  </si>
  <si>
    <t>2.1.9.16</t>
  </si>
  <si>
    <t>Nghĩa trang, nghĩa địa xã Sơn Lộc</t>
  </si>
  <si>
    <t>2.1.9.17</t>
  </si>
  <si>
    <t>Nghĩa trang nghĩa địa xã Thanh Trạch</t>
  </si>
  <si>
    <t>2.1.9.18</t>
  </si>
  <si>
    <t>Nghĩa trang, nghĩa địa TT Phong Nha</t>
  </si>
  <si>
    <t>2.1.9.19</t>
  </si>
  <si>
    <t>Nghĩa trang, nghĩa địa xã Phúc Trạch</t>
  </si>
  <si>
    <t>2.1.9.20</t>
  </si>
  <si>
    <t>Nghĩa trang, nghĩa địa xã Liên Trạch</t>
  </si>
  <si>
    <t>2.1.9.21</t>
  </si>
  <si>
    <t>Nghĩa trang, nghĩa địa xã Cự Nẫm</t>
  </si>
  <si>
    <t>2.1.9.22</t>
  </si>
  <si>
    <t>Nghĩa trang, nghĩa địa xã Xuân Trạch</t>
  </si>
  <si>
    <t>2.1.9.23</t>
  </si>
  <si>
    <t>Nghĩa trang, nghĩa địa xã Thượng Trạch</t>
  </si>
  <si>
    <t>2.1.9.24</t>
  </si>
  <si>
    <t>Nghĩa trang nghĩa địa xã Đại Trạch</t>
  </si>
  <si>
    <t>1.2.3.12</t>
  </si>
  <si>
    <t xml:space="preserve"> </t>
  </si>
  <si>
    <t>1.2.3.12.1</t>
  </si>
  <si>
    <t>Nhà sinh hoạt cộng đồng xã Tân Trạch</t>
  </si>
  <si>
    <t>1.2.3.12.2</t>
  </si>
  <si>
    <t>Nhà sinh hoạt cộng đồng xã Tây Trạch</t>
  </si>
  <si>
    <t>71</t>
  </si>
  <si>
    <t>1.2.3.12.3</t>
  </si>
  <si>
    <t>Nhà sinh hoạt cộng đồng xã Đồng Trạch</t>
  </si>
  <si>
    <t>1.2.3.12.4</t>
  </si>
  <si>
    <t>Nhà sinh hoạt cộng đồng xã Bắc Trạch</t>
  </si>
  <si>
    <t>41</t>
  </si>
  <si>
    <t>1.2.3.12.5</t>
  </si>
  <si>
    <t>Nhà sinh hoạt cộng đồng xã Nhân Trạch</t>
  </si>
  <si>
    <t>1.2.3.12.6</t>
  </si>
  <si>
    <t>Nhà sinh hoạt cộng đồng xã Đức Trạch</t>
  </si>
  <si>
    <t>1.2.3.12.7</t>
  </si>
  <si>
    <t>Nhà sinh hoạt cộng đồng xã Nam Trạch</t>
  </si>
  <si>
    <t>1.2.3.12.8</t>
  </si>
  <si>
    <t>Nhà sinh hoạt cộng đồng TT Hoàn Lão</t>
  </si>
  <si>
    <t>Thị trấn Hoàn lão</t>
  </si>
  <si>
    <t>214</t>
  </si>
  <si>
    <t>1.2.3.12.9</t>
  </si>
  <si>
    <t>Nhà sinh hoạt cộng đồng xã Trung Trạch</t>
  </si>
  <si>
    <t>1.2.3.12.10</t>
  </si>
  <si>
    <t>Nhà sinh hoạt cộng đồng xã Liên Trạch</t>
  </si>
  <si>
    <t>1.2.3.12.11</t>
  </si>
  <si>
    <t>Nhà sinh hoạt cộng đồng xã Hòa Trạch</t>
  </si>
  <si>
    <t>239</t>
  </si>
  <si>
    <t>1.2.3.12.12</t>
  </si>
  <si>
    <t>Nhà sinh hoạt cộng đồng xã Thượng Trạch</t>
  </si>
  <si>
    <t>1.2.3.12.13</t>
  </si>
  <si>
    <t>Nhà sinh hoạt cộng đồng xã Lâm Trạch</t>
  </si>
  <si>
    <t>105</t>
  </si>
  <si>
    <t>1.2.3.12.14</t>
  </si>
  <si>
    <t>Nhà sinh hoạt cộng đồng xã Đại Trạch</t>
  </si>
  <si>
    <t>1.2.3.12.15</t>
  </si>
  <si>
    <t>Nhà sinh hoạt cộng đồng xã Hải Phú</t>
  </si>
  <si>
    <t>1.2.3.12.16</t>
  </si>
  <si>
    <t>Nhà sinh hoạt cộng đồng xã Hưng Trạch</t>
  </si>
  <si>
    <t>120</t>
  </si>
  <si>
    <t>1.2.3.12.17</t>
  </si>
  <si>
    <t>Nhà sinh hoạt cộng đồng TT NTVT</t>
  </si>
  <si>
    <t>1.2.3.12.18</t>
  </si>
  <si>
    <t>Nhà sinh hoạt cộng đồng xã Thanh Trạch</t>
  </si>
  <si>
    <t>1.2.3.12.19</t>
  </si>
  <si>
    <t>Nhà sinh hoạt cộng đồng xã Lý Trạch</t>
  </si>
  <si>
    <t>1.2.3.12.20</t>
  </si>
  <si>
    <t>Nhà văn hóa TT Phong Nha</t>
  </si>
  <si>
    <t>1.2.3.13</t>
  </si>
  <si>
    <t>1.2.3.13.1</t>
  </si>
  <si>
    <t>Bãi tắm biển xã Nhân Trạch</t>
  </si>
  <si>
    <t>2.1.11.2</t>
  </si>
  <si>
    <t>Đất khu vui chơi giải trí công cộng xã Tây Trạch</t>
  </si>
  <si>
    <t>2.1.11.3</t>
  </si>
  <si>
    <t>Đất khu vui chơi giải trí công cộng xã Mỹ Trạch</t>
  </si>
  <si>
    <t>24</t>
  </si>
  <si>
    <t>2.1.11.4</t>
  </si>
  <si>
    <t>Đất khu vui chơi giải trí công cộng xã Bắc Trạch</t>
  </si>
  <si>
    <t>2.1.11.5</t>
  </si>
  <si>
    <t>Đất khu vui chơi giải trí công cộng xã Nhân Trạch</t>
  </si>
  <si>
    <t>2.1.11.6</t>
  </si>
  <si>
    <t>Đất khu vui chơi giải trí công cộng xã Đức Trạch</t>
  </si>
  <si>
    <t>2.1.11.7</t>
  </si>
  <si>
    <t>Đất khu vui chơi giải trí công cộng xã Vạn Trạch</t>
  </si>
  <si>
    <t>98</t>
  </si>
  <si>
    <t>2.1.11.8</t>
  </si>
  <si>
    <t>Đất khu vui chơi giải trí công cộng xã Nam Trạch</t>
  </si>
  <si>
    <t>2.1.11.9</t>
  </si>
  <si>
    <t>Đất khu vui chơi giải trí công cộng xã Hạ Trạch</t>
  </si>
  <si>
    <t>2.1.11.10</t>
  </si>
  <si>
    <t>Đất khu vui chơi giải trí công cộng thị trấn Hoàn Lão</t>
  </si>
  <si>
    <t>2.1.11.11</t>
  </si>
  <si>
    <t>Đất khu vui chơi giải trí công cộng xã Trung Trạch</t>
  </si>
  <si>
    <t>2.1.11.12</t>
  </si>
  <si>
    <t>Đất khu vui chơi giải trí công cộng xã Liên Trạch</t>
  </si>
  <si>
    <t>2.1.11.13</t>
  </si>
  <si>
    <t>Đất khu vui chơi giải trí công cộng xã Lâm Trạch</t>
  </si>
  <si>
    <t>34</t>
  </si>
  <si>
    <t>2.1.11.14</t>
  </si>
  <si>
    <t>Đất khu vui chơi giải trí công cộng xã Đại Trạch</t>
  </si>
  <si>
    <t>2.1.11.15</t>
  </si>
  <si>
    <t>Đất khu vui chơi giải trí công cộng xã Hải Phú</t>
  </si>
  <si>
    <t>2.1.11.16</t>
  </si>
  <si>
    <t>Đất khu vui chơi giải trí công cộng TT NTVT</t>
  </si>
  <si>
    <t>2.1.11.17</t>
  </si>
  <si>
    <t>Đất khu vui chơi giải trí công cộng xã Sơn Lộc</t>
  </si>
  <si>
    <t>2.1.11.18</t>
  </si>
  <si>
    <t>Đất khu vui chơi giải trí công cộng xã Phúc Trạch</t>
  </si>
  <si>
    <t>2.1.11.19</t>
  </si>
  <si>
    <t>Đất khu vui chơi giải trí công cộng xã Thanh Trạch</t>
  </si>
  <si>
    <t>2.1.11.20</t>
  </si>
  <si>
    <t>Đất khu vui chơi giải trí công cộng xã Lý Trạch</t>
  </si>
  <si>
    <t>2.1.11.21</t>
  </si>
  <si>
    <t>Đất khu vui chơi giải trí công cộng Thị trấn Phong Nha</t>
  </si>
  <si>
    <t>2.1.11.22</t>
  </si>
  <si>
    <t>Đất khu vui chơi giải trí công cộng xã Hưng Trạch</t>
  </si>
  <si>
    <t>2.1.11.23</t>
  </si>
  <si>
    <t>Đất khu vui chơi giải trí công cộng xã Đồng Trạch</t>
  </si>
  <si>
    <t>1.2.3.13.2</t>
  </si>
  <si>
    <t>Khu đô thị Hà Lời ( hạng mục khu vui chơi giải trí công cộng)</t>
  </si>
  <si>
    <t>1.2.3.13.3</t>
  </si>
  <si>
    <t>Khu đô thị kết hợp du lịch nghĩ dưỡng và bến thuyền Phong Nha ( hạng mục khu vui chơi giải trí công cộng)</t>
  </si>
  <si>
    <t>1.2.3.13.4</t>
  </si>
  <si>
    <t>Khu đô thị du lịch Phong Nha ( hạng mục khu vui chơi giải trí công cộng)</t>
  </si>
  <si>
    <t>Khu nhà ở thương mại Thanh Trạch ( hạng mục khu vui chơi giải trí công cộng)</t>
  </si>
  <si>
    <t>1.2.3.13.5</t>
  </si>
  <si>
    <t>Khai thác quỹ đất phát triển kết hạ tầng khu vực Bắc sông Phường Bún ( hạng mục khu vui chơi giải trí công cộng)</t>
  </si>
  <si>
    <t>1.2.3.13.6</t>
  </si>
  <si>
    <t>Đất khu vui chơi giải trí công cộng các xã, thị trấn</t>
  </si>
  <si>
    <t>1.2.3.14</t>
  </si>
  <si>
    <t>1.2.3.14.1</t>
  </si>
  <si>
    <t>Đất công trình công cộng khác xã Mỹ Trạch</t>
  </si>
  <si>
    <t>1.2.3.14.2</t>
  </si>
  <si>
    <t>Đất công trình công cộng khác xã Hải Phú</t>
  </si>
  <si>
    <t>1.2.3.14.3</t>
  </si>
  <si>
    <t>Đất công trình công cộng khác xã Lý Trạch</t>
  </si>
  <si>
    <t>1.2.3.14.4</t>
  </si>
  <si>
    <t>Đất công trình công cộng khác TT Phong Nha</t>
  </si>
  <si>
    <t>1.2.3.15</t>
  </si>
  <si>
    <t>Đất bãi thải, xử lý chất thải</t>
  </si>
  <si>
    <t>1.2.3.15.1</t>
  </si>
  <si>
    <t>Xây dựng lò đốt CTR sinh hoạt xã Tân Trạch</t>
  </si>
  <si>
    <t>1.2.3.15.2</t>
  </si>
  <si>
    <t>Khu xứ lý nước thải xã Thanh Trạch</t>
  </si>
  <si>
    <t>1.2.3.15.3</t>
  </si>
  <si>
    <t>Khu xử lý rác thải xã Thanh Trạch</t>
  </si>
  <si>
    <t>1.2.3.15.4</t>
  </si>
  <si>
    <t xml:space="preserve">Xây dựng tuyến rãnh và bể xử lý nước thải khu vực chợ Hoàn Lão </t>
  </si>
  <si>
    <t>1.2.3.15.5</t>
  </si>
  <si>
    <t>Khu xứ lý nước thải thị trấn Hoàn Lão</t>
  </si>
  <si>
    <t>1.2.3.15.6</t>
  </si>
  <si>
    <t>Xây dựng lò đốt CTR Cà Roòng</t>
  </si>
  <si>
    <t>1.2.3.15.7</t>
  </si>
  <si>
    <t>Xây dựng Bãi chôn lấp CTR xây dựng tại xã Tây Trạch</t>
  </si>
  <si>
    <t>1.2.3.15.8</t>
  </si>
  <si>
    <t>Xây dựng Bãi chôn lấp CTR xây dựng tại xã Phúc Trạch</t>
  </si>
  <si>
    <t>1.2.3.16</t>
  </si>
  <si>
    <t>1.2.3.16.1</t>
  </si>
  <si>
    <t>Quy hoạch RPH xã Đại Trạch, xã Hải Phú (theo QH 3 loại rừng)</t>
  </si>
  <si>
    <t>xã Đại Trạch
xã Hải Phú</t>
  </si>
  <si>
    <t>1.2.3.16.2</t>
  </si>
  <si>
    <t>Quy hoạch RPH xã Thanh Trạch (theo QH 3 loại rừng)</t>
  </si>
  <si>
    <t>1.2.3.16.3</t>
  </si>
  <si>
    <t>Quy hoạch RPH xã Đức Trạch (theo QH 3 loại rừng)</t>
  </si>
  <si>
    <t>Khu vực cần chuyển mục đích sử dụng đất để thực hiện việc nhận chuyển nhượng, thuê quyền sử dụng đất, nhận góp vốn bằng quyền sử dụng đất</t>
  </si>
  <si>
    <t>2.1.1</t>
  </si>
  <si>
    <t>Đất trồng cây hàng năm khác xã Thượng Trạch</t>
  </si>
  <si>
    <t>2.2.1</t>
  </si>
  <si>
    <t>Đất nuôi trồng thủy sản xã Hạ Trạch</t>
  </si>
  <si>
    <t>2.2.2</t>
  </si>
  <si>
    <t>Đất nuôi trồng thủy sản TT Hoàn Lão</t>
  </si>
  <si>
    <t>2.2.3</t>
  </si>
  <si>
    <t>Đất nuôi trồng thủy sản xã Phú Định</t>
  </si>
  <si>
    <t>2.2.4</t>
  </si>
  <si>
    <t>Đất nuôi trồng thủy sản xã Cự Nẫm</t>
  </si>
  <si>
    <t>2.2.5</t>
  </si>
  <si>
    <t>Đất nuôi trồng thủy sản xã Vạn Trạch</t>
  </si>
  <si>
    <t>2.2.6</t>
  </si>
  <si>
    <t>Đất nuôi trồng thủy sản xã Đồng Trạch</t>
  </si>
  <si>
    <t>2.3.1</t>
  </si>
  <si>
    <t>Trang trại nuôi lợn tập trung chất lượng cao của ông Nguyễn Trung Dũng</t>
  </si>
  <si>
    <t>2.3.2</t>
  </si>
  <si>
    <t xml:space="preserve">Tổ hợp tác nông nghiệp và phát triển nông thôn Võ Thuận </t>
  </si>
  <si>
    <t>2.3.3</t>
  </si>
  <si>
    <t>Hợp tác xã trồng nấm, sim, rượu,… xã Mỹ Trạch</t>
  </si>
  <si>
    <t>2.3.4</t>
  </si>
  <si>
    <t>Vườn ươm cây xanh thị trấn Hoàn Lão</t>
  </si>
  <si>
    <t>2.3.5</t>
  </si>
  <si>
    <t>Trang trại tổng hợp nông nghiệp công nghệ cao của Công ty TNHH QBEC</t>
  </si>
  <si>
    <t>2.3.6</t>
  </si>
  <si>
    <t>Trang trại chăn nuôi heo thịt bằng chuồng lạnh khép kín theo công nghệ hiện đại của Công ty TNHH Thành Đồng QB</t>
  </si>
  <si>
    <t>2.3.7</t>
  </si>
  <si>
    <t>Nông nghiệp công nghệ cao xã Hòa Trạch của bà Nguyễn Thị Ngọc Lan</t>
  </si>
  <si>
    <t>2.3.8</t>
  </si>
  <si>
    <t>Trồng và chế biến cây dược liệu Tuệ Lâm của Công ty TNHH Nông nghiệp công nghệ cao Tuệ Lâm</t>
  </si>
  <si>
    <t>2.3.9</t>
  </si>
  <si>
    <t>Đầu tư cơ sở trồng và chế biến dược liệu của ông Phạm Việt Phương</t>
  </si>
  <si>
    <t>2.3.10</t>
  </si>
  <si>
    <t>Trồng, chế biến cây dược liệu, cây ăn quả huyện Bố Trạch (danh mục công trình kêu gọi đầu tư giai đoạn 2021-2023 theo Quyết định số 51/QĐ-UBND ngày 06/01/2021)</t>
  </si>
  <si>
    <t>2.3.11</t>
  </si>
  <si>
    <t>Trồng cây dược liệu dưới tán rừng kết hợp phát triển du lịch sinh thái dựa vào cộng đồng tại xã Hưng Trạch (danh mục công trình kêu gọi đầu tư giai đoạn 2021-2023 theo Quyết định số 51/QĐ-UBND ngày 06/01/2021)</t>
  </si>
  <si>
    <t>2.3.12</t>
  </si>
  <si>
    <t>Khu nông nghiệp ứng dụng công nghệ cao tập trung, gắn với chuỗi cung ứng nông sản hàng hóa (danh mục công trình kêu gọi đầu tư giai đoạn 2021-2023 theo Quyết định số 51/QĐ-UBND ngày 06/01/2021)</t>
  </si>
  <si>
    <t xml:space="preserve"> xã Lý Trạch</t>
  </si>
  <si>
    <t>2.3.13</t>
  </si>
  <si>
    <t>Xây dựng trang trại chăn nuôi tổng hợp của ông Lê Tài Kanh</t>
  </si>
  <si>
    <t>2.3.14</t>
  </si>
  <si>
    <t>Đất nông nghiệp khác các xã, thị trấn</t>
  </si>
  <si>
    <t>2.4.1</t>
  </si>
  <si>
    <t>Khu du lịch Arem của Công ty CP du lịch Arem</t>
  </si>
  <si>
    <t>2.4.2</t>
  </si>
  <si>
    <t>Khu dịch vụ tổng hợp của Ông Hoàng Văn Tiều tại xã Tây Trạch</t>
  </si>
  <si>
    <t>TBĐ 12 TS 629</t>
  </si>
  <si>
    <t>2.4.3</t>
  </si>
  <si>
    <t>Cửa hàng xăng dầu số 16 của công ty TNHH Thương mại Tổng hợp xăng dầu Việt Trung</t>
  </si>
  <si>
    <t>2.4.4</t>
  </si>
  <si>
    <t>Xây dựng văn phòng đại diện, xưởng sửa chữa xe máy phục vụ hoạt động dịch vụ thu gom, vận chuyển rác thải sinh hoạt của Công ty TNHH TM&amp;MT Toàn Thắng</t>
  </si>
  <si>
    <t>2.4.5</t>
  </si>
  <si>
    <t xml:space="preserve">Nhà hàng kinh doanh hải sản DORY </t>
  </si>
  <si>
    <t>TBĐ 12 TS 56 TBĐ 1 TS 23</t>
  </si>
  <si>
    <t>2.4.6</t>
  </si>
  <si>
    <t>Cửa hàng xăng dầu Hạ Trạch của Công ty TNHH Hải Vân</t>
  </si>
  <si>
    <t>2.4.7</t>
  </si>
  <si>
    <t>Xây dựng trụ sở và khu dịch vụ thương mại của Công ty TNHH xây dựng tổng hợp Phú Lâm</t>
  </si>
  <si>
    <t>TBĐ 18 TS 172, 178, 130, 171, 179, 180, 208, 215, 248, 247</t>
  </si>
  <si>
    <t>2.2.1.9</t>
  </si>
  <si>
    <t>Cơ sở dịch vụ thương mại KL Home</t>
  </si>
  <si>
    <t>TBĐ 17 13, 15 (Hoàn Trạch)</t>
  </si>
  <si>
    <t>2.4.8</t>
  </si>
  <si>
    <t>Cửa hàng xăng dầu Đức Sơn</t>
  </si>
  <si>
    <t>2.4.9</t>
  </si>
  <si>
    <t xml:space="preserve">Khu thương mại tổng hợp Hùng Huy của ông Nguyễn Mạnh Hùng </t>
  </si>
  <si>
    <t>TBĐ 19 TS 137, 138, 162, 231, 169, 229</t>
  </si>
  <si>
    <t>2.2.1.13</t>
  </si>
  <si>
    <t>Xây dựng tổ hợp nhà hàng, khách sạn Hoa Hướng Dương của Công ty TNHH TMDV Hải Phú</t>
  </si>
  <si>
    <t>TBĐ 7 TS 781, 536, 545, 782, 535, 783, 534, 533, 784, 546, 785, 532, 786, 547, 787, 566, 578, 788, 607, 579, 580, 789, 581, 582, 790, 600, 791, 599, 598, 792, 793, 597, 794, 596, 795.</t>
  </si>
  <si>
    <t>2.2.1.14</t>
  </si>
  <si>
    <t>Khu thương mại dịch vụ tổng hợp của công ty TNHH TMDV Thanh Trung</t>
  </si>
  <si>
    <t>2.2.1.15</t>
  </si>
  <si>
    <t>Xây dựng khu thương mại dịch vụ tổng hợp của ông Ngô Thanh Hải</t>
  </si>
  <si>
    <t>2.2.1.16</t>
  </si>
  <si>
    <t>Xây dựng khu nghĩ dưỡng Hà Phát Quảng Bình</t>
  </si>
  <si>
    <t>2.4.10</t>
  </si>
  <si>
    <t>Trung tâm đăng kiểm xe cơ giới Nam Khánh</t>
  </si>
  <si>
    <t>TBĐ 5 TS 524, 525</t>
  </si>
  <si>
    <t>379</t>
  </si>
  <si>
    <t>2.4.11</t>
  </si>
  <si>
    <t>Khu du lịch nghĩ dưỡng, thể thao, thương mại, và giải trí cao cấp Vĩnh Hưng</t>
  </si>
  <si>
    <t>Khu du lịch nghĩ dưỡng, thể thao, thương mại, và giải trí cao cấp Vĩnh Hưng (Trung Trạch)</t>
  </si>
  <si>
    <t>8,9,11,12</t>
  </si>
  <si>
    <t>Khu du lịch nghĩ dưỡng, thể thao, thương mại, và giải trí cao cấp Vĩnh Hưng (đoạn Đại Trạch)</t>
  </si>
  <si>
    <t>2.4.12</t>
  </si>
  <si>
    <t>Tổ hợp dịch vụ, thương mại và nghỉ dưỡng Nam Sông Dinh</t>
  </si>
  <si>
    <t>2.4.13</t>
  </si>
  <si>
    <t>Mở rộng nhà hàng An Phượng</t>
  </si>
  <si>
    <t>2.4.14</t>
  </si>
  <si>
    <t>Xây dựng cơ sở mua bán, sữa chữa ô tô Ngọc Linh của ông Hoàng Ngọc Linh</t>
  </si>
  <si>
    <t>2.4.15</t>
  </si>
  <si>
    <t>Khu dịch vụ và kinh doanh ô tô cũ Hải Bình của ông Hoàng Văn Bình</t>
  </si>
  <si>
    <t>2.2.1.17</t>
  </si>
  <si>
    <t>Trung tâm dịch vụ tập đoàn Đức Thành</t>
  </si>
  <si>
    <t>2.4.16</t>
  </si>
  <si>
    <t xml:space="preserve">Trung tâm phân phối vật liệu xây dựng Miền Trung </t>
  </si>
  <si>
    <t>2.2.1.24</t>
  </si>
  <si>
    <t>Cửa hàng xăng dầu và trạm dừng nghỉ Duy Thịnh</t>
  </si>
  <si>
    <t>26/TTr-DT</t>
  </si>
  <si>
    <t>2.4.17</t>
  </si>
  <si>
    <t>Khu du lịch sinh thái nghĩ dưỡng Blue Diamond Retreat tại thôn 2 xã Xuân Trạch của Công TNHH Oxalis Holiday</t>
  </si>
  <si>
    <t>TBĐ 22, TS 42-&gt;45, 48, 50, 51, 58, 62, 66, 67; TBĐ 23, TS 421, 423; TBĐ 42, TS 3, 6,8, 10, 12, 13, 14, 18; TBĐ 48, TS 1, 2, 6, 7, 17, 18, 57; TBĐ 49, TS 3, 4, 7</t>
  </si>
  <si>
    <t>2.4.18</t>
  </si>
  <si>
    <t>Hotel&amp;Resort Mgallery Quảng Bình của Công ty CP Tập đoàn Đầu tư Trường Sơn</t>
  </si>
  <si>
    <t>TBĐ 21 TS 2, 7</t>
  </si>
  <si>
    <t>2.4.19</t>
  </si>
  <si>
    <t>Khu dịch vụ văn hóa Làng Lý Hòa xã Hải Trạch của ông Phan Hải</t>
  </si>
  <si>
    <t>TBĐ 9 TS 304, 305, 306</t>
  </si>
  <si>
    <t>2.4.20</t>
  </si>
  <si>
    <t>Khu dịch vụ du lịch Star Lake</t>
  </si>
  <si>
    <t>TBĐ 29 TS 1707</t>
  </si>
  <si>
    <t>2.4.21</t>
  </si>
  <si>
    <t>Khu bảo tồn và du lịch sinh thái Tre Việt - Bamboo Park của công ty TNHH Bamboo Park</t>
  </si>
  <si>
    <t>TBĐ 15 TS 455, 391, 580, 477, 494, 496, 535, 537, 565, 534, 542, 608, 664, 692, 767, 821, 865, 532, 401, 676, 906, 495, 905; TBĐ 16 TS 1824; TBĐ 22 TS 1, 104, 115, 89; TBĐ 21 TS 27</t>
  </si>
  <si>
    <t>2.4.22</t>
  </si>
  <si>
    <t>Khu dịch vụ tổng hợp Trường Hưng của Công ty TNHH Xây dựng và thương mại dịch vụ Trường Hưng</t>
  </si>
  <si>
    <t>2.4.23</t>
  </si>
  <si>
    <t>Trang trại du lịch sinh thái tổng hợp Khe ngát Farmstay tại TTNTVT của Công ty TNHH Thành Nam JSC</t>
  </si>
  <si>
    <t>2.4.24</t>
  </si>
  <si>
    <t>Khu  nghĩ dưỡng ven suối Đá Mài Đức Thịnh của Công ty TNHH du lịch sinh thái Đức Thịnh</t>
  </si>
  <si>
    <t>TBĐ số 5 TS 306</t>
  </si>
  <si>
    <t>2.4.25</t>
  </si>
  <si>
    <t>Khu du lịch sinh thái nghĩ dưỡng Ecofarm Quảng Bình của Công ty TNHH Ecofarm Quảng Bình</t>
  </si>
  <si>
    <t>Khu du lịch nghỉ dưỡng cao cấp Vĩnh Hưng Tràm Mé Chày Lập ( xã Phúc Trạch)</t>
  </si>
  <si>
    <t>Khu du lịch nghỉ dưỡng cao cấp Vĩnh Hưng Tràm Mé Chày Lập ( Phong Nha)</t>
  </si>
  <si>
    <t>2.4.26</t>
  </si>
  <si>
    <t>Khu dịch vụ vui chơi Suối Đá của ông Nguyễn Thanh Hải</t>
  </si>
  <si>
    <t>TBĐ 16 TS 542, 540, 539, 470, 465, 473, 500, 501, 528, 527, 526</t>
  </si>
  <si>
    <t>2.4.27</t>
  </si>
  <si>
    <t>Khu dịch vụ nhà hàng Bảo Quốc của ông Hoàng Văn Bảo</t>
  </si>
  <si>
    <t>TBĐ 25 TS 66; TBĐ 47 TS 269</t>
  </si>
  <si>
    <t>2.4.28</t>
  </si>
  <si>
    <t>Khu trung tâm dịch vụ tổng hợp cửa hàng xăng dầu, khách sạn, nhà hàng và khu mua sắm của Công ty TNHH Thạnh Phát</t>
  </si>
  <si>
    <t>TBĐ 45 TS 79; TBĐ 46 TS 248, 313</t>
  </si>
  <si>
    <t>2.4.29</t>
  </si>
  <si>
    <t>Khu dịch vụ nghĩ dưỡng Riverside Homestay của Công ty TNHH Dịch vụ du lịch Việt Nam Tour Quảng Bình</t>
  </si>
  <si>
    <t>Tờ BĐ số 36 TS 142-&gt; 144; 149;148; 150; 151; 154-&gt; 157</t>
  </si>
  <si>
    <t>2.4.30</t>
  </si>
  <si>
    <t>Khu vui chơi nghĩ dưỡng tắm bùn khoáng, nước nóng tự nhiên Phúc Trạch của Công ty CP đầu tư Suối Hoa</t>
  </si>
  <si>
    <t>TBĐ 6 TS 44; 23 -&gt;29; 40-&gt;47; 57-&gt;59; 64;77; 119; 179</t>
  </si>
  <si>
    <t>2.4.31</t>
  </si>
  <si>
    <t>Khu nhà ở thương mại Thanh Trạch (hạng mục đất thương mại - dịch vụ)</t>
  </si>
  <si>
    <t>2.4.32</t>
  </si>
  <si>
    <t xml:space="preserve">Khu phức hợp du lịch, nghĩ dưỡng ven biển Thanh Trạch </t>
  </si>
  <si>
    <t>TBĐ 18 TS 50, 51, 214; TBĐ 23 TS 3, 5, 8, 12, 18; TBĐ 24 TS 1, 3, 4, 5, 6; TBĐ 31 TS 20; TBĐ 32 TS 3, 4,6, 10; TBĐ 40 TS 1, 5, 6, 8, 17; TBĐ 46 TS 1, 3; TBĐ 47 TS 2; TBĐ 50 TS 10, 39, 45, 58, 61, 63</t>
  </si>
  <si>
    <t>2.4.33</t>
  </si>
  <si>
    <t>Mở rộng khu nghỉ dưỡng và thể thao giải trí Hoàng Tiến</t>
  </si>
  <si>
    <t>TBĐ 52 TS 9</t>
  </si>
  <si>
    <t>2.4.34</t>
  </si>
  <si>
    <t>Khu phức hợp đầu tư và phát triển thương mại sản xuất của công ty TNHH Thái Sơn</t>
  </si>
  <si>
    <t>2.4.35</t>
  </si>
  <si>
    <t>Tổ hợp dịch vụ, thương mại và nghỉ dưỡng Phong Nha - Kẻ Bàng</t>
  </si>
  <si>
    <t>2.4.36</t>
  </si>
  <si>
    <t>Khu hạ tầng du lịch Phong Nha - Kẻ Bàng của Công ty TNHH Du lịch sinh thái Phong Nha - Kẻ Bàng</t>
  </si>
  <si>
    <t>2.4.37</t>
  </si>
  <si>
    <t>Dự án ECOBANA</t>
  </si>
  <si>
    <t>2.4.38</t>
  </si>
  <si>
    <t>Khu đô thị Hà Lời (hạng mục đất thương mại - dịch vụ)</t>
  </si>
  <si>
    <t>2.4.39</t>
  </si>
  <si>
    <t>Khu đô thị kết hợp du lịch nghĩ dưỡng và bến thuyền Phong Nha (hạng mục đất thương mại - dịch vụ)</t>
  </si>
  <si>
    <t>2.4.40</t>
  </si>
  <si>
    <t>Khu phức hợp tắm bùn sinh thái Phong Nha</t>
  </si>
  <si>
    <t>TBĐ 38 TS 187; TBĐ 53 TS 126, 65, 219, 221, 222, 223, 224, 128, 66, 129, 123, 130, 122, 120, 119, 68, 217, 131, 132, 215, 226, 227, 214, 212, 213, 229, 320, 321, 322, 323, 324, 325, 225, 328, 327, 330, 329, 331, 332, 409, 410, 408, 407, 333, 405, 403, 415, 414, 413, 411, 491, 492, 493, 494, 490, 489, 488, 496, 495, 591, 590, 589, 593, 676, 675, 674, 673, 677, 761, 758, 682, 759, 681, 680, 678, 672, 672, 671, 670, 596, 595, 594, 588, 587, 586, 499, 498, 486, 487, 418, 420, 419, 417, 402, 336, 340, 401, 334, 338, 318, 319, 485, 67, 760, 124, 125, 216, 326, 412, 416, 679, 121, 218, 228, 406, 404, 497, 592, 1308, 404.</t>
  </si>
  <si>
    <t>2.4.41</t>
  </si>
  <si>
    <t>Khu du lịch nghĩ dưỡng Phong Nha Spa Resort</t>
  </si>
  <si>
    <t>TBĐ 54 TS 1160, 1116, 1113, 1118, 1119, 1121, 1161, 1164, 1117, 1114, 1120, 938, 1047; TBĐ 53 TS 724, 1023, 1048, 1101, 1100, 1024, 1025, 873, 990, 1028, 1107, 1026, 1164, 1029, 1030, 544, 1031, 1032, 1042, 791, 991, 866, 992, 1043, 804, 1086, 1108, 1148, 1155, 1160, 989, 1159, 725, 1158, 984, 1157, 1146, 1192, 1120, 1109, 1110, 1098, 1158, 1016, 1047, 1114, 1052, 1049, 982, 1118, 1094, 1050, 1096, 1051, 1091, 1053, 1057, 1058, 1163, 1059, 861, 1021, 1022, 1018, 1163, 720, 1137, 1122, 1087, 1088, 1117, 1089, 1092, 1090, 1020, 1167, 1093, 1095, 1097, 1111, 1112, 1113, 1014, 1042, 945, 1115, 985, 1138, 1119, 1115, 872, 1121, 887, 1123, 1124, 886, 635, 634, 1134, 1299, 721, 1015, 1135, 1082, 1136, 792, 1139, 1141, 983, 1168, 1143, 878, 1144, 1300, 1161, 867, 1162, 1159, 876, 1165...</t>
  </si>
  <si>
    <t>2.2.1.48</t>
  </si>
  <si>
    <t>2.4.42</t>
  </si>
  <si>
    <t>Everland Hotel Phong Nha của Công ty TNHH Đầu tư IGS</t>
  </si>
  <si>
    <t>2.4.43</t>
  </si>
  <si>
    <t>Khu dịch vụ nghĩ dưỡng Son River của Bà Trần Thị Ngãi</t>
  </si>
  <si>
    <t>TBĐ 38 TS 204; TBĐ 58 TS 387, 404, 415, 416, 417, 456</t>
  </si>
  <si>
    <t>2.4.44</t>
  </si>
  <si>
    <t xml:space="preserve">Khu du lịch sinh thái Phong Nha Retreat của Công ty CP Thảo Li Quảng Bình </t>
  </si>
  <si>
    <t>2.4.45</t>
  </si>
  <si>
    <t xml:space="preserve">Khu du lịch nghỉ dưỡng cao cấp Vĩnh Hưng Tràm Mé Chày Lập </t>
  </si>
  <si>
    <t>Thị trấn Phong Nha;
 xã Phúc Trạch</t>
  </si>
  <si>
    <t>2.4.46</t>
  </si>
  <si>
    <t xml:space="preserve">Khu nghĩ dưỡng sinh thái Phong Nha Xanh </t>
  </si>
  <si>
    <t>TBĐ 67 TS 11, 13, 137</t>
  </si>
  <si>
    <t>2.4.47</t>
  </si>
  <si>
    <t>Khu nghĩ dưỡng sinh thái Highway 16 Resort của Công ty TNHH thương mại và du lịch Kim Cương Xanh</t>
  </si>
  <si>
    <t>TBĐ 30 TS 1444, 445, 448, 456, 485</t>
  </si>
  <si>
    <t>2.4.48</t>
  </si>
  <si>
    <t>Khu giải trí phức hợp Phong Nha Farmstay của Công ty TNHH Le Mitchell</t>
  </si>
  <si>
    <t>2.4.49</t>
  </si>
  <si>
    <t>2.2.1.63</t>
  </si>
  <si>
    <t>Trạm xăng dầu xã Cự Nẫm</t>
  </si>
  <si>
    <t>2.4.50</t>
  </si>
  <si>
    <t>Nhà trạm BVR Rào Mạ thuộc đội sản xuất Bồng Lai</t>
  </si>
  <si>
    <t>2.4.51</t>
  </si>
  <si>
    <t>Kho bãi tập kết vật liệu của công ty cổ phần công trình 792 xã Lý Trạch</t>
  </si>
  <si>
    <t>TBĐ 9 TS 494, 498</t>
  </si>
  <si>
    <t>2.4.52</t>
  </si>
  <si>
    <t>Cửa hàng xăng dầu số 11 tại xã Sơn Lộc</t>
  </si>
  <si>
    <t>2.4.53</t>
  </si>
  <si>
    <t>Khu phức hợp du lịch sinh thái và vui chơi thể thao dưới nước</t>
  </si>
  <si>
    <t>2.4.54</t>
  </si>
  <si>
    <t>Khu phức hợp du lịch nghỉ dưỡng sinh thái Phong Nha (danh mục công trình kêu gọi đầu tư giai đoạn 2021-2023 theo Quyết định số 51/QĐ-UBND ngày 06/01/2021)</t>
  </si>
  <si>
    <t>2.4.55</t>
  </si>
  <si>
    <t>Trung tâm thương mại thông minh kết hợp khu vui chơi giải trí phục vụ khách du lịch tại khu vực Phong Nha - Kẻ Bàng (danh mục công trình kêu gọi đầu tư giai đoạn 2021-2023 theo Quyết định số 51/QĐ-UBND ngày 06/01/2021)</t>
  </si>
  <si>
    <t>2.4.56</t>
  </si>
  <si>
    <t>Khu du lịch nghĩ dưỡng sinh thái Phúc Trạch (danh mục công trình kêu gọi đầu tư giai đoạn 2021-2023 theo Quyết định số 51/QĐ-UBND ngày 06/01/2021)</t>
  </si>
  <si>
    <t>2.4.57</t>
  </si>
  <si>
    <t>Đấu giá trụ sở Phòng khám đa khoa khu vực Quảng Bình tại thị trấn Phong Nha</t>
  </si>
  <si>
    <t>2.4.58</t>
  </si>
  <si>
    <t>Quần thể du lịch nghỉ dưỡng sinh thái, thể thao và giải trí cao cấp</t>
  </si>
  <si>
    <t>xã Phú Định
xã Tây Trạch</t>
  </si>
  <si>
    <t>Quần thể du lịch nghỉ dưỡng sinh thái, thể thao và giải trí cao cấp Tây Trạch</t>
  </si>
  <si>
    <t>Quần thể du lịch nghỉ dưỡng sinh thái, thể thao và giải trí cao cấp Phú Định</t>
  </si>
  <si>
    <t>2.4.59</t>
  </si>
  <si>
    <t>Đất thương mại dịch vụ xã Tây Trạch</t>
  </si>
  <si>
    <t>2.4.60</t>
  </si>
  <si>
    <t>Đất thương mại dịch vụ xã Đồng Trạch</t>
  </si>
  <si>
    <t>2.4.61</t>
  </si>
  <si>
    <t>Đất thương mại dịch vụ xã Mỹ Trạch</t>
  </si>
  <si>
    <t>2.4.62</t>
  </si>
  <si>
    <t>Đất thương mại dịch vụ xã Bắc Trạch</t>
  </si>
  <si>
    <t>2.4.63</t>
  </si>
  <si>
    <t>Đất thương mại dịch vụ xã Nhân Trạch</t>
  </si>
  <si>
    <t>2.4.64</t>
  </si>
  <si>
    <t>Đất thương mại dịch vụ xã Đức Trạch</t>
  </si>
  <si>
    <t>2.4.65</t>
  </si>
  <si>
    <t>Đất thương mại dịch vụ xã Vạn Trạch</t>
  </si>
  <si>
    <t>2.4.66</t>
  </si>
  <si>
    <t>Đất thương mại dịch vụ xã Nam Trạch</t>
  </si>
  <si>
    <t>2.4.67</t>
  </si>
  <si>
    <t>Đất thương mại dịch vụ xã Hạ Trạch</t>
  </si>
  <si>
    <t>2.2.1.69</t>
  </si>
  <si>
    <t xml:space="preserve">Khu thương mại dịch vụ tổng hợp </t>
  </si>
  <si>
    <t>2.4.68</t>
  </si>
  <si>
    <t>Đất thương mại dịch vụ thị trấn Hoàn Lão</t>
  </si>
  <si>
    <t>2.4.69</t>
  </si>
  <si>
    <t>Đất thương mại dịch vụ xã Trung Trạch</t>
  </si>
  <si>
    <t>2.4.70</t>
  </si>
  <si>
    <t>Đất thương mại dịch vụ xã Đại Trạch</t>
  </si>
  <si>
    <t>2.4.71</t>
  </si>
  <si>
    <t>Đất thương mại dịch vụ xã Liên Trạch</t>
  </si>
  <si>
    <t>2.4.72</t>
  </si>
  <si>
    <t>Đất thương mại dịch vụ xã Lâm Trạch</t>
  </si>
  <si>
    <t>2.4.73</t>
  </si>
  <si>
    <t>Đất thương mại xã Xuân Trạch</t>
  </si>
  <si>
    <t>2.4.74</t>
  </si>
  <si>
    <t>Đất thương mại dịch vụ xã Hải Phú</t>
  </si>
  <si>
    <t>2.4.75</t>
  </si>
  <si>
    <t>Đất thương mại dịch vụ xã Hưng Trạch</t>
  </si>
  <si>
    <t>2.4.76</t>
  </si>
  <si>
    <t>Đất thương mại dịch vụ thị trấn NTVT</t>
  </si>
  <si>
    <t>2.4.77</t>
  </si>
  <si>
    <t>Đất thương mại xã Sơn Lộc</t>
  </si>
  <si>
    <t>2.4.78</t>
  </si>
  <si>
    <t>Đất thương mại dịch vụ xã Phúc Trạch</t>
  </si>
  <si>
    <t>2.4.79</t>
  </si>
  <si>
    <t>Đất thương mại dịch vụ xã Thanh Trạch</t>
  </si>
  <si>
    <t>2.4.80</t>
  </si>
  <si>
    <t>Đất thương mại dịch vụ xã Lý Trạch</t>
  </si>
  <si>
    <t>2.4.81</t>
  </si>
  <si>
    <t>Đất thương mại dịch vụ thị trấn Phong Nha</t>
  </si>
  <si>
    <t>2.4.82</t>
  </si>
  <si>
    <t>Đất thương mại dịch vụ xã Cự Nẫm</t>
  </si>
  <si>
    <t>2.4.83</t>
  </si>
  <si>
    <t>Đất thương mại dịch vụ xã Hòa Trạch</t>
  </si>
  <si>
    <t>2.4.84</t>
  </si>
  <si>
    <t>Đất thương mại dịch vụ xã Phú Định</t>
  </si>
  <si>
    <t>Đất cơ sở sản xuất kinh doanh phi nông nghiệp</t>
  </si>
  <si>
    <t>2.2.2.1</t>
  </si>
  <si>
    <t>Đất sản xuất kinh doanh phi nông nghiệp xã Mỹ Trạch</t>
  </si>
  <si>
    <t>20</t>
  </si>
  <si>
    <t>2.2.2.2</t>
  </si>
  <si>
    <t>Đất sản xuất kinh doanh phi nông nghiệp xã Đức Trạch</t>
  </si>
  <si>
    <t>Đất sản xuất kinh doanh phi nông nghiệp xã Đại Trạch</t>
  </si>
  <si>
    <t>Đất sản xuất kinh doanh phi nông nghiệp xã Hải Phú</t>
  </si>
  <si>
    <t>Đất sản xuất kinh doanh phi nông nghiệp xã Hòa Trạch</t>
  </si>
  <si>
    <t>2.2.2.3</t>
  </si>
  <si>
    <t>Đất sản xuất kinh doanh phi nông nghiệp xã Vạn Trạch</t>
  </si>
  <si>
    <t>57</t>
  </si>
  <si>
    <t>2.2.2.4</t>
  </si>
  <si>
    <t>Đất sản xuất kinh doanh phi nông nghiệp xã Nam Trạch</t>
  </si>
  <si>
    <t>159</t>
  </si>
  <si>
    <t>2.2.2.5</t>
  </si>
  <si>
    <t>Đất cơ sở sản xuất kinh doanh phi nông nghiệp TT Hoàn Lão</t>
  </si>
  <si>
    <t>119</t>
  </si>
  <si>
    <t>2.2.2.6</t>
  </si>
  <si>
    <t>Đất cơ sở sản xuất phi nông nghiệp xã Trung Trạch</t>
  </si>
  <si>
    <t>2.2.2.7</t>
  </si>
  <si>
    <t>Đất cơ sở sản xuất phi nông nghiệp xã Tây Trạch</t>
  </si>
  <si>
    <t>180</t>
  </si>
  <si>
    <t>2.2.2.8</t>
  </si>
  <si>
    <t>Đất cơ sở sản xuất phi nông nghiệp xã Thanh Trạch</t>
  </si>
  <si>
    <t>2.2.2.9</t>
  </si>
  <si>
    <t>Đất cơ sở sản xuất phi nông nghiệp xã Hưng Trạch</t>
  </si>
  <si>
    <t>2.2.2.10</t>
  </si>
  <si>
    <t>Đất cơ sở sản xuất phi nông nghiệp xã Lâm Trạch</t>
  </si>
  <si>
    <t>2.2.2.11</t>
  </si>
  <si>
    <t>Đất cơ sở sản xuất phi nông nghiệp xã Liên Trạch</t>
  </si>
  <si>
    <t>2.2.2.12</t>
  </si>
  <si>
    <t>Đất cơ sở sản xuất phi nông nghiệp xã Xuân Trạch</t>
  </si>
  <si>
    <t>2.2.2.13</t>
  </si>
  <si>
    <t>Đất cơ sở sản xuất phi nông nghiệp xã Phú Định</t>
  </si>
  <si>
    <t>2.5.1</t>
  </si>
  <si>
    <t xml:space="preserve">Mở rộng xí nghiệp gạch Tuynel Hòa Trạch II của Công ty TNHH Trường Phiêm </t>
  </si>
  <si>
    <t>2.5.2</t>
  </si>
  <si>
    <t>Xây dựng cơ sở chế biến gỗ và sản xuất hàng nội thất của ông Lưu Trọng Tý  xã Đại Trạch</t>
  </si>
  <si>
    <t>241</t>
  </si>
  <si>
    <t>2.5.3</t>
  </si>
  <si>
    <t>Nhà máy chất đốt sinh khối dạng viên nén của công ty TNHH TM&amp;XD Trung Chính</t>
  </si>
  <si>
    <t>TBĐ 25 TS 113, 158 -&gt; 163, 167-&gt;169.</t>
  </si>
  <si>
    <t>2.5.4</t>
  </si>
  <si>
    <t>Nhà máy sản xuất gạch không nung của công ty cổ phần xuất nhập khẩu Green Home</t>
  </si>
  <si>
    <t>2.5.5</t>
  </si>
  <si>
    <t>Đất cơ sở sản xuất phi nông nghiệp các xã, thị trấn</t>
  </si>
  <si>
    <t>2.2.3.1</t>
  </si>
  <si>
    <t>Mỏ đất san lấp thôn 9 xã Bắc Trạch</t>
  </si>
  <si>
    <t>125</t>
  </si>
  <si>
    <t>2.2.3.2</t>
  </si>
  <si>
    <t>Sét gạch ngói  Đồng Trương, xã Đại Trạch</t>
  </si>
  <si>
    <t>2.2.3.3</t>
  </si>
  <si>
    <t>Sét gạch ngói Đồng Trương, xã Đại Trạch</t>
  </si>
  <si>
    <t>2.2.3.4</t>
  </si>
  <si>
    <t>Đất sản xuất vật liệu xây dựng, làm đồ gốm xã Đại Trạch</t>
  </si>
  <si>
    <t>2.2.3.5</t>
  </si>
  <si>
    <t xml:space="preserve">Sét gạch ngói  TT. Nông trường Việt Trung </t>
  </si>
  <si>
    <t>2.2.3.6</t>
  </si>
  <si>
    <t>Cát, sỏi làm VLXD thông thường Bãi Nông trường, Thị trấn Nông trường Việt Trung</t>
  </si>
  <si>
    <t>2.2.3.7</t>
  </si>
  <si>
    <t>Cát làm VLXD thông thường Bãi Cửa Soi, xã Nam Trạch và TT Nông Trường Việt Trung</t>
  </si>
  <si>
    <t>2.2.3.8</t>
  </si>
  <si>
    <t>Cát, sỏi làm VLXD thông thường thị trấn Nông trường Việt Trung</t>
  </si>
  <si>
    <t>2.2.3.9</t>
  </si>
  <si>
    <t>2.2.3.10</t>
  </si>
  <si>
    <t>2.2.3.11</t>
  </si>
  <si>
    <t>2.2.3.12</t>
  </si>
  <si>
    <t>2.2.3.13</t>
  </si>
  <si>
    <t>2.2.3.14</t>
  </si>
  <si>
    <t>Đất sản xuất vật liệu xây dựng, làm đồ gốm xã Thanh Trạch</t>
  </si>
  <si>
    <t>2.2.3.15</t>
  </si>
  <si>
    <t>Đã vôi làm VLXD thông thường Khe Ngang, xã Phúc Trạch</t>
  </si>
  <si>
    <t>2.2.3.16</t>
  </si>
  <si>
    <t>Đã vôi làm VLXD thông thường Lèn Hung Cùng, xã Phúc Trạch</t>
  </si>
  <si>
    <t>2.2.3.17</t>
  </si>
  <si>
    <t>Đã vôi làm VLXD thông thường Lèn Hung Khuýt, xã Phúc Trạch</t>
  </si>
  <si>
    <t>2.2.3.18</t>
  </si>
  <si>
    <t>Đã vôi làm VLXD thông thường Lèn Hung Xóm, xã Phúc Trạch</t>
  </si>
  <si>
    <t>2.2.3.19</t>
  </si>
  <si>
    <t>Đã vôi làm VLXD thông thường thôn 3, xã Phúc Trạch</t>
  </si>
  <si>
    <t>2.2.3.20</t>
  </si>
  <si>
    <t>Đã vôi làm VLXD thông thường Khe Ngang, xã Phúc Trạch (Bãi chế biến)</t>
  </si>
  <si>
    <t>2.2.3.21</t>
  </si>
  <si>
    <t>Đã vôi làm VLXD thông thường Lèn Hung Cùng, xã Phúc Trạch ( Bãi chế biến)</t>
  </si>
  <si>
    <t>2.2.3.22</t>
  </si>
  <si>
    <t>Đã vôi làm VLXD thông thường Lèn Hung Khuýt, xã Phúc Trạch (Bãi chế biến)</t>
  </si>
  <si>
    <t>2.2.3.23</t>
  </si>
  <si>
    <t>Đã vôi làm VLXD thông thường Lèn Hung Xóm, xã Phúc Trạch (Bãi chế biến)</t>
  </si>
  <si>
    <t>2.2.3.24</t>
  </si>
  <si>
    <t>Đã vôi làm VLXD thông thường thôn 3, xã Phúc Trạch (Bãi chế biến)</t>
  </si>
  <si>
    <t>Gộp</t>
  </si>
  <si>
    <t>2.2.3.25</t>
  </si>
  <si>
    <t>Cát, sỏi làm VLXD thông thường Ngầm Bùng, xã Hưng Trạch</t>
  </si>
  <si>
    <t>GỘP</t>
  </si>
  <si>
    <t>2.2.3.26</t>
  </si>
  <si>
    <t>2.2.3.27</t>
  </si>
  <si>
    <t>Cát, sỏi làm VLXD thông thường Hà Su, xã Hưng Trạch</t>
  </si>
  <si>
    <t>2.2.3.28</t>
  </si>
  <si>
    <t>Cát, sỏi làm VLXD thông thường Bồng Lai, xã Hưng Trạch</t>
  </si>
  <si>
    <t>2.2.3.29</t>
  </si>
  <si>
    <t>Cát, sỏi làm VLXD thông thườngThượng nguồn Bồng Lai, xã Hưng Trạch</t>
  </si>
  <si>
    <t>2.2.3.30</t>
  </si>
  <si>
    <t>Đất sản xuất vật liệu xây dựng, làm đồ gốm xã Cự Nẫm</t>
  </si>
  <si>
    <t>2.2.3.31</t>
  </si>
  <si>
    <t>Cát sỏi làm VLXD thông thường xã Phú Định</t>
  </si>
  <si>
    <t>2.2.3.32</t>
  </si>
  <si>
    <t>Đá sừng (Đá xây dựng) Khe Chuối, xã Phú Định</t>
  </si>
  <si>
    <t>2.2.3.33</t>
  </si>
  <si>
    <t>Đất làm vật liệu san lấp Trọt Áng, thôn 10, xã Lý Trạch</t>
  </si>
  <si>
    <t>2.2.3.34</t>
  </si>
  <si>
    <t>Đá cát kết làm VLXD thông thường, Lý Hòa, xã Hải Phú</t>
  </si>
  <si>
    <t>2.2.3.35</t>
  </si>
  <si>
    <t>2.2.3.36</t>
  </si>
  <si>
    <t>Sét gạch ngói Thọ Lộc, xã Sơn Lộc</t>
  </si>
  <si>
    <t>2.2.3.37</t>
  </si>
  <si>
    <t>Đất làm vật liệu san lấp Động Bằng thôn 3, xã Hạ Trạch</t>
  </si>
  <si>
    <t>2.2.3.38</t>
  </si>
  <si>
    <t>Cát, sỏi làm VLXD thông thường Lòi Trúc, xã Nam Trạch, Đại Trạch</t>
  </si>
  <si>
    <t>2.2.3.39</t>
  </si>
  <si>
    <t>2.2.3.40</t>
  </si>
  <si>
    <t>Sét gạch ngói Xóm Cà, xã Hòa Trạch</t>
  </si>
  <si>
    <t>2.2.3.41</t>
  </si>
  <si>
    <t>Sét gạch ngói Hồ Bàu Làng, xã Hoà Trạch</t>
  </si>
  <si>
    <t>2.6.1</t>
  </si>
  <si>
    <t>2.6.2</t>
  </si>
  <si>
    <t>2.6.3</t>
  </si>
  <si>
    <t>Cát, sỏi làm VLXD thông thường xã Đại Trạch</t>
  </si>
  <si>
    <t>2.6.4</t>
  </si>
  <si>
    <t>2.6.5</t>
  </si>
  <si>
    <t>2.6.6</t>
  </si>
  <si>
    <t>2.6.7</t>
  </si>
  <si>
    <t>2.6.8</t>
  </si>
  <si>
    <t>2.6.9</t>
  </si>
  <si>
    <t>2.6.10</t>
  </si>
  <si>
    <t>2.6.11</t>
  </si>
  <si>
    <t>2.6.12</t>
  </si>
  <si>
    <t>2.6.13</t>
  </si>
  <si>
    <t>Đá cát kết làm VLXD thông thường xã Thanh Trạch</t>
  </si>
  <si>
    <t>2.6.14</t>
  </si>
  <si>
    <t>2.6.15</t>
  </si>
  <si>
    <t>2.6.16</t>
  </si>
  <si>
    <t>2.6.17</t>
  </si>
  <si>
    <t>2.6.18</t>
  </si>
  <si>
    <t>2.6.19</t>
  </si>
  <si>
    <t>2.6.20</t>
  </si>
  <si>
    <t>2.6.21</t>
  </si>
  <si>
    <t>2.6.22</t>
  </si>
  <si>
    <t>2.6.23</t>
  </si>
  <si>
    <t>2.6.24</t>
  </si>
  <si>
    <t>2.6.25</t>
  </si>
  <si>
    <t>2.6.26</t>
  </si>
  <si>
    <t>2.6.27</t>
  </si>
  <si>
    <t>2.6.28</t>
  </si>
  <si>
    <t>2.6.29</t>
  </si>
  <si>
    <t>2.6.30</t>
  </si>
  <si>
    <t>2.6.31</t>
  </si>
  <si>
    <t>2.6.32</t>
  </si>
  <si>
    <t>2.6.33</t>
  </si>
  <si>
    <t>2.6.34</t>
  </si>
  <si>
    <t>2.6.35</t>
  </si>
  <si>
    <t>2.6.36</t>
  </si>
  <si>
    <t>2.6.37</t>
  </si>
  <si>
    <t>2.6.38</t>
  </si>
  <si>
    <t>2.6.39</t>
  </si>
  <si>
    <t>Đất sông ngòi, kênh, rạch, suối</t>
  </si>
  <si>
    <t>Đất sông ngòi, kênh, rạch, suối TT Hoàn Lão</t>
  </si>
  <si>
    <t>2.7.1</t>
  </si>
  <si>
    <t>Khai thác quỹ đất phát triển kết hạ tầng khu vực Bắc sông Phường Bún (hạng mục đất sông, ngòi, kênh, rạch, suối)</t>
  </si>
  <si>
    <t>22+37</t>
  </si>
  <si>
    <t>2.7.2</t>
  </si>
  <si>
    <t xml:space="preserve">Đất sông ngòi, kênh, rạch, suối TT Hoàn Lão </t>
  </si>
  <si>
    <t>2.7.3</t>
  </si>
  <si>
    <t>Nạo vét khơi thông tuyến Sông Đào từ Sông Son đến Sông Lý Hòa</t>
  </si>
  <si>
    <t>xã Cự Nẫm; Hải Phú;
 Vạn Trạch; Sơn Lộc</t>
  </si>
  <si>
    <t>2.2.4.3</t>
  </si>
  <si>
    <t>Sông đào xã Cự Nẫm</t>
  </si>
  <si>
    <t>240</t>
  </si>
  <si>
    <t>2.2.4.4</t>
  </si>
  <si>
    <t>Sông đào xã Hải Phú</t>
  </si>
  <si>
    <t>2.2.4.5</t>
  </si>
  <si>
    <t>Sông đào xã Vạn Trạch</t>
  </si>
  <si>
    <t>2.2.4.6</t>
  </si>
  <si>
    <t>Sông đào xã Sơn Lộc</t>
  </si>
  <si>
    <t>2.8.1</t>
  </si>
  <si>
    <t>Đất có mặt nước chuyên dùng TT Hoàn Lão</t>
  </si>
  <si>
    <t>326</t>
  </si>
  <si>
    <t>2.8.2</t>
  </si>
  <si>
    <t>Mặt nước chuyên dùng xã Hải Phú</t>
  </si>
  <si>
    <t>65</t>
  </si>
  <si>
    <t>2.8.3</t>
  </si>
  <si>
    <t>Đất có mặt nước chuyên dùng xã Thanh Trạch</t>
  </si>
  <si>
    <t>2.2.7.14</t>
  </si>
  <si>
    <t>Đất nông nghiệp khác xã Tân Trạch</t>
  </si>
  <si>
    <t>2.2.7.15</t>
  </si>
  <si>
    <t>Đất nông nghiệp khác xã Tây Trạch</t>
  </si>
  <si>
    <t>2.2.7.16</t>
  </si>
  <si>
    <t>Đất nông nghiệp khác xã Mỹ Trạch</t>
  </si>
  <si>
    <t>2.2.7.17</t>
  </si>
  <si>
    <t>Đất nông nghiệp khác xã Nam Trạch</t>
  </si>
  <si>
    <t>181</t>
  </si>
  <si>
    <t>2.2.7.18</t>
  </si>
  <si>
    <t>Đất nông nghiệp khác TT Hoàn Lão</t>
  </si>
  <si>
    <t>2.2.7.19</t>
  </si>
  <si>
    <t>Đất nông nghiệp khác xã Trung Trạch</t>
  </si>
  <si>
    <t>2.2.7.20</t>
  </si>
  <si>
    <t>Đất nông nghiệp khác xã Hòa Trạch</t>
  </si>
  <si>
    <t>212</t>
  </si>
  <si>
    <t>2.2.7.21</t>
  </si>
  <si>
    <t>Đất nông nghiệp khác xã Xuân Trạch</t>
  </si>
  <si>
    <t>2.2.7.22</t>
  </si>
  <si>
    <t>Đất nông nghiệp khác xã Đại Trạch</t>
  </si>
  <si>
    <t>2.2.7.23</t>
  </si>
  <si>
    <t>Đất nông nghiệp khác xã Hải Phú</t>
  </si>
  <si>
    <t>217</t>
  </si>
  <si>
    <t>2.2.7.24</t>
  </si>
  <si>
    <t>Đất nông nghiệp khác xã Hưng Trạch</t>
  </si>
  <si>
    <t>2.2.7.25</t>
  </si>
  <si>
    <t>Đất nông nghiệp khác TT NTVT</t>
  </si>
  <si>
    <t>2.2.7.26</t>
  </si>
  <si>
    <t>Đất nông nghiệp khác xã Sơn Lộc</t>
  </si>
  <si>
    <t>2.2.7.27</t>
  </si>
  <si>
    <t>Đất nông nghiệp khác xã Phúc Trạch</t>
  </si>
  <si>
    <t>2.2.7.28</t>
  </si>
  <si>
    <t>Đất nông nghiệp khác xã Lý Trạch</t>
  </si>
  <si>
    <t>2.2.7.29</t>
  </si>
  <si>
    <t>Đất nông nghiệp khác xã Cự Nẫm</t>
  </si>
  <si>
    <t>2.2.7.30</t>
  </si>
  <si>
    <t>Đất nông nghiệp khác xã Lâm Trạch</t>
  </si>
  <si>
    <t>2.2.7.31</t>
  </si>
  <si>
    <t>Đất nông nghiệp khác xã Liên Trạch</t>
  </si>
  <si>
    <t>2.2.7.32</t>
  </si>
  <si>
    <t>Đất nông nghiệp khác xã Phú Định</t>
  </si>
  <si>
    <t>Tổng cộng:</t>
  </si>
  <si>
    <t>Biểu 12/CH</t>
  </si>
  <si>
    <t>CHU CHUYỂN ĐẤT ĐAI TRONG KỲ QUY HOẠCH SỬ DỤNG ĐẤT 10 NĂM (2021-2030)
CỦA HUYỆN BỐ TRẠCH</t>
  </si>
  <si>
    <t>Diện tích đầu kỳ năm 2020</t>
  </si>
  <si>
    <t>Chu chuyển đất đai đến năm 2030</t>
  </si>
  <si>
    <t>Cộng giảm</t>
  </si>
  <si>
    <t>Biến động Tăng (+), Giảm (-)</t>
  </si>
  <si>
    <t>Diện tích cuối kỳ, năm 2030</t>
  </si>
  <si>
    <t xml:space="preserve">       - Đất trồng lúa nước còn lại</t>
  </si>
  <si>
    <t>LUK</t>
  </si>
  <si>
    <t>1.1.3</t>
  </si>
  <si>
    <t xml:space="preserve">       - Đất trồng lúa nương</t>
  </si>
  <si>
    <t>LUN</t>
  </si>
  <si>
    <t>Đất sử dụng cho hoạt động 
khoáng sản</t>
  </si>
  <si>
    <t>2.9.1</t>
  </si>
  <si>
    <t xml:space="preserve">     Đất giao thông</t>
  </si>
  <si>
    <t>2.9.2</t>
  </si>
  <si>
    <t xml:space="preserve">     Đất thuỷ lợi</t>
  </si>
  <si>
    <t>2.9.3</t>
  </si>
  <si>
    <t xml:space="preserve">     Đất công trình năng lượng</t>
  </si>
  <si>
    <t>2.9.4</t>
  </si>
  <si>
    <t xml:space="preserve">     Đất công trình bưu chính viễn thông</t>
  </si>
  <si>
    <t>2.9.5</t>
  </si>
  <si>
    <t xml:space="preserve">     Đất cơ sở văn hoá</t>
  </si>
  <si>
    <t>2.9.6</t>
  </si>
  <si>
    <t xml:space="preserve">     Đất cơ sở y tế</t>
  </si>
  <si>
    <t>2.9.7</t>
  </si>
  <si>
    <t xml:space="preserve">     Đất cơ sở giáo dục - đào tạo</t>
  </si>
  <si>
    <t>2.9.8</t>
  </si>
  <si>
    <t xml:space="preserve">     Đất cơ sở thể dục - thể thao</t>
  </si>
  <si>
    <t>2.9.9</t>
  </si>
  <si>
    <t xml:space="preserve">     Đất cơ sở nghiên cứu khoa học</t>
  </si>
  <si>
    <t>DKH</t>
  </si>
  <si>
    <t>2.9.10</t>
  </si>
  <si>
    <t xml:space="preserve">     Đất cơ sở dịch vụ về xã hội</t>
  </si>
  <si>
    <t>2.9.11</t>
  </si>
  <si>
    <t xml:space="preserve">     Đất chợ</t>
  </si>
  <si>
    <t>3.1</t>
  </si>
  <si>
    <t xml:space="preserve">  Đất bằng chưa sử dụng</t>
  </si>
  <si>
    <t>BCS</t>
  </si>
  <si>
    <t>3.2</t>
  </si>
  <si>
    <t xml:space="preserve">  Đất đồi núi chưa sử dụng</t>
  </si>
  <si>
    <t>DCS</t>
  </si>
  <si>
    <t>3.3</t>
  </si>
  <si>
    <t xml:space="preserve">  Núi đá không có rừng cây</t>
  </si>
  <si>
    <t>NCS</t>
  </si>
  <si>
    <t>Cộng tăng</t>
  </si>
  <si>
    <t>Biểu 12B/CH</t>
  </si>
  <si>
    <t>CHU CHUYỂN ĐẤT ĐAI TRONG KẾ HOẠCH SỬ DỤNG ĐẤT NĂM 2015
CỦA THỊ XÃ BA ĐỒN - TỈNH QUẢNG BÌNH</t>
  </si>
  <si>
    <t>Thứ tự</t>
  </si>
  <si>
    <t>Diện tích đầu kỳ, năm 2014</t>
  </si>
  <si>
    <t>Biến động các loại đất</t>
  </si>
  <si>
    <t>Diện tích cuối kỳ, năm 2015</t>
  </si>
  <si>
    <t xml:space="preserve">       - Đất chuyên trồng lúa nước</t>
  </si>
  <si>
    <t>Biểu 12C/CH</t>
  </si>
  <si>
    <t>CHU CHUYỂN ĐẤT ĐAI TRONG KẾ HOẠCH SỬ DỤNG ĐẤT NĂM 2016
CỦA THỊ XÃ BA ĐỒN - TỈNH QUẢNG BÌNH</t>
  </si>
  <si>
    <t>Diện tích đầu kỳ, năm 2015</t>
  </si>
  <si>
    <t>Diện tích cuối kỳ, năm 2016</t>
  </si>
  <si>
    <t>Biểu 12D/CH</t>
  </si>
  <si>
    <t>CHU CHUYỂN ĐẤT ĐAI TRONG KẾ HOẠCH SỬ DỤNG ĐẤT NĂM 2017
CỦA THỊ XÃ BA ĐỒN - TỈNH QUẢNG BÌNH</t>
  </si>
  <si>
    <t>Diện tích đầu kỳ, năm 2016</t>
  </si>
  <si>
    <t>Diện tích cuối kỳ, năm 2017</t>
  </si>
  <si>
    <t>Biểu 12E/CH</t>
  </si>
  <si>
    <t>CHU CHUYỂN ĐẤT ĐAI TRONG KẾ HOẠCH SỬ DỤNG ĐẤT NĂM 2018
CỦA THỊ XÃ BA ĐỒN - TỈNH QUẢNG BÌNH</t>
  </si>
  <si>
    <t>Diện tích đầu kỳ, năm 2017</t>
  </si>
  <si>
    <t>Diện tích cuối kỳ, năm 2018</t>
  </si>
  <si>
    <t>Biểu 12F/CH</t>
  </si>
  <si>
    <t>CHU CHUYỂN ĐẤT ĐAI TRONG KẾ HOẠCH SỬ DỤNG ĐẤT NĂM 2019
CỦA THỊ XÃ BA ĐỒN - TỈNH QUẢNG BÌNH</t>
  </si>
  <si>
    <t>Diện tích đầu kỳ, năm 2018</t>
  </si>
  <si>
    <t>Diện tích cuối kỳ, năm 2019</t>
  </si>
  <si>
    <t>Biểu 12G/CH</t>
  </si>
  <si>
    <t>CHU CHUYỂN ĐẤT ĐAI TRONG KẾ HOẠCH SỬ DỤNG ĐẤT NĂM 2020
CỦA THỊ XÃ BA ĐỒN - TỈNH QUẢNG BÌNH</t>
  </si>
  <si>
    <t>Diện tích đầu kỳ, năm 2019</t>
  </si>
  <si>
    <t>Diện tích cuối kỳ, năm 2020</t>
  </si>
  <si>
    <t>Biểu 06/CH</t>
  </si>
  <si>
    <t xml:space="preserve">                                                                                                                                                                                                                                      KẾ HOẠCH SỬ DỤNG ĐẤT NĂM 2021
                                                                                                                                                                                                                                  CỦA HUYỆN BỐ TRẠCH - TỈNH QUẢNG BÌNH </t>
  </si>
  <si>
    <t>Đất sông, suối</t>
  </si>
  <si>
    <t>Biểu 07/CH</t>
  </si>
  <si>
    <t>KẾ HOẠCH CHUYỂN MỤC ĐÍCH SỬ DỤNG ĐẤT NĂM 2021
CỦA HUYỆN BỐ TRẠCH - TỈNH QUẢNG BÌNH</t>
  </si>
  <si>
    <t>Biểu 08/CH</t>
  </si>
  <si>
    <t>KẾ HOẠCH THU HỒI ĐẤT NĂM 2021
CỦA HUYỆN BỐ TRẠCH - TỈNH QUẢNG BÌNH</t>
  </si>
  <si>
    <t>Xã Hải Phú</t>
  </si>
  <si>
    <t>TT Phong Nha</t>
  </si>
  <si>
    <t>(4)=(5)+(6)+...(34)</t>
  </si>
  <si>
    <t>Biểu 09/CH</t>
  </si>
  <si>
    <t>KẾ HOẠCH ĐẤT CHƯA SỬ DỤNG VÀO SỬ DỤNG NĂM 2021
CỦA HUYỆN BỐ TRẠCH - TỈNH QUẢNG BÌNH</t>
  </si>
  <si>
    <t>BIỂU 10B/CH</t>
  </si>
  <si>
    <t xml:space="preserve">DANH MỤC CÔNG TRÌNH DỰ ÁN THỰC HIỆN TRONG NĂM 2021 CỦA HUYỆN BỐ TRẠCH
</t>
  </si>
  <si>
    <t>Tên công trình, dự án</t>
  </si>
  <si>
    <t xml:space="preserve">Tổng diện tích </t>
  </si>
  <si>
    <t>Năm thực hiện</t>
  </si>
  <si>
    <t>Xã, phường, thị trấn</t>
  </si>
  <si>
    <t>Thành phố, thị xã, huyện</t>
  </si>
  <si>
    <t>Các loại 
đất khác</t>
  </si>
  <si>
    <t>Đất nông nghiệp còn lại</t>
  </si>
  <si>
    <t>Huyện</t>
  </si>
  <si>
    <t>Căn cứ Pháp lý</t>
  </si>
  <si>
    <t>Huyện Bố Trạch</t>
  </si>
  <si>
    <t>Sở chỉ huy diễn tập</t>
  </si>
  <si>
    <t>TBĐ 24 TS 8, 47</t>
  </si>
  <si>
    <t>CV 1762/BCH-TM ngày 02/4/2020 đăng ký công trình</t>
  </si>
  <si>
    <t>TBĐ 3 TS 217, 263; TBĐ 4 TS 443, 444, 471, 461, 490, 491</t>
  </si>
  <si>
    <t>TBĐ 19 TS 61</t>
  </si>
  <si>
    <t>TBĐ 20 TS 57</t>
  </si>
  <si>
    <t>TBĐ 20 TS 103, 57, 138, 139</t>
  </si>
  <si>
    <t>cv 6246/CAT-PH10 ngày 10/11/2020 đăng ký nhu cầu</t>
  </si>
  <si>
    <t>Trụ sở công an các xã, thị trấn</t>
  </si>
  <si>
    <t>TBĐ 35 TS 31</t>
  </si>
  <si>
    <t>TBĐ 12 TS 324</t>
  </si>
  <si>
    <t>TBĐ 11 TS 129</t>
  </si>
  <si>
    <t>1.2.1.2</t>
  </si>
  <si>
    <t>1.2.1.2.1</t>
  </si>
  <si>
    <t>TBĐ 1</t>
  </si>
  <si>
    <t>CV 1044/KKT-QLTNMT ngày 17/9/2020</t>
  </si>
  <si>
    <t>1.2.1.3</t>
  </si>
  <si>
    <t>Đất năng lượng</t>
  </si>
  <si>
    <t>1.2.1.3.1</t>
  </si>
  <si>
    <t xml:space="preserve">Tuyến đường dây 500kV Quảng Trạch Dốc Sỏi tuyến qua huyện Bố Trạch </t>
  </si>
  <si>
    <t>xã Phú Định; Cự Nẫm; Hưng Trạch; Lâm Trạch; Liên Trạch; thị trấn NTVT</t>
  </si>
  <si>
    <t>Mỏ cao lanh xã Lý Trạch</t>
  </si>
  <si>
    <t>1.2.2.2.1.1</t>
  </si>
  <si>
    <t xml:space="preserve">Đường ven biển </t>
  </si>
  <si>
    <t>xã Đồng Trạch; xã Đức Trạch; xã Trung Trạch; xã Nhân Trạch; xã Đại Trạch; xã Lý Trạch</t>
  </si>
  <si>
    <t>1.2.2.2.1.2</t>
  </si>
  <si>
    <t>TBĐ 25</t>
  </si>
  <si>
    <t>Quyết định số 6200/QĐ-UBND phê duyệt CTĐT</t>
  </si>
  <si>
    <t>1.2.2.2.1.3</t>
  </si>
  <si>
    <t>TBĐ 12 TS 46, 57, 65, 75, 81…; TBĐ 23 TS 701, 702, 749, 750…</t>
  </si>
  <si>
    <t>Quyết định số 909/QĐ-UBND phê duyệt CTĐT</t>
  </si>
  <si>
    <t>1.2.2.2.1.4</t>
  </si>
  <si>
    <t>TBĐ 3; TBĐ 8; TBĐ 7; TBĐ 13; TBĐ 12…</t>
  </si>
  <si>
    <t>Quyết định số 4158/QĐ-UBND ngày 30/10/2019 phê duyệt CTĐT</t>
  </si>
  <si>
    <t>1.2.2.2.1.5</t>
  </si>
  <si>
    <t>xã Hải Phú, xã Sơn Lộc</t>
  </si>
  <si>
    <t>CTĐT số 5239/QĐ-UBND</t>
  </si>
  <si>
    <t>hải trạch</t>
  </si>
  <si>
    <t>1.2.2.2.1.6</t>
  </si>
  <si>
    <t>TBĐ 29 TS 212…; TBĐ 33</t>
  </si>
  <si>
    <t>Quyết Định phân vốn 
số 6021/QĐ-UBND</t>
  </si>
  <si>
    <t>1.2.2.2.1.7</t>
  </si>
  <si>
    <t>xã Hải Phú, xã Vạn Trạch</t>
  </si>
  <si>
    <t>1.2.2.2.1.8</t>
  </si>
  <si>
    <t>sơn lộc</t>
  </si>
  <si>
    <t>1.2.2.2.1.9</t>
  </si>
  <si>
    <t>1.2.2.2.1.10</t>
  </si>
  <si>
    <t>TBĐ 30, TBĐ 31</t>
  </si>
  <si>
    <t>Quyết Định phân vốn số 
6021/QĐ-UBND</t>
  </si>
  <si>
    <t>1.2.2.2.1.11</t>
  </si>
  <si>
    <t>xã Mỹ Trạch,
 xã Hạ Trạch</t>
  </si>
  <si>
    <t>Quyết Định phân vốn số
 6021/QĐ-UBND; Nghị quyết 08/NQ-UBND nghị quyết về việc tiếp tục thực hiện nhiệm vụ phát triển kinh tế - xã hội năm 2020; Báo cáo số 126/BC-UBND kế hoạch đầu tư công nguồn ngân sách huyện Bố Trạch</t>
  </si>
  <si>
    <t>mỹ trạch</t>
  </si>
  <si>
    <t>1.2.2.2.1.12</t>
  </si>
  <si>
    <t>TBĐ 1 TS 21, 15…</t>
  </si>
  <si>
    <t>QĐ số 3569/QĐ-UBND quyết định về việc việc giao chi tiết kế hoạch đầu tư các dự án;
Thông báo số 2063-TB/TU danh mục dự án thưc hiện từ khoản tiền bồi thường Fomosa</t>
  </si>
  <si>
    <t>1.2.2.2.1.13</t>
  </si>
  <si>
    <t>TBĐ 5 TS 4,5, 49, 50…</t>
  </si>
  <si>
    <t>1.2.2.2.1.14</t>
  </si>
  <si>
    <t>xã Thanh Trạch,
xã Mỹ Trạch</t>
  </si>
  <si>
    <t>thanh trạch</t>
  </si>
  <si>
    <t>1.2.2.2.1.15</t>
  </si>
  <si>
    <t>xã Đồng Trạch,
xã Hải Phú</t>
  </si>
  <si>
    <t>TBĐ 12 TS 360, 384…</t>
  </si>
  <si>
    <t>Đồng Trạch</t>
  </si>
  <si>
    <t>1.2.2.2.1.16</t>
  </si>
  <si>
    <t>TBĐ 5 TS 35, 29, 28, 22, 23, 27…</t>
  </si>
  <si>
    <t>1.2.2.2.1.17</t>
  </si>
  <si>
    <t>TBĐ 8 TS 8, 36, 45, 58, 81, 97, 115, 149, 181, 209, 221…</t>
  </si>
  <si>
    <t>QĐ số 4188/QD-UBND ngày 30/10/2019 phê duyệt CTĐT</t>
  </si>
  <si>
    <t>1.2.2.2.1.18</t>
  </si>
  <si>
    <t>TBĐ 91 TS 4, 18, 35, 36, 37…</t>
  </si>
  <si>
    <t>CTĐT số 4176/QĐ-UBND</t>
  </si>
  <si>
    <t>1.2.2.2.1.19</t>
  </si>
  <si>
    <t>TBĐ 23 TS 279, 305, 321…; TBĐ 29 TS 25…</t>
  </si>
  <si>
    <t>Nghị quyết 08/NQ-UBND nghị quyết về việc tiếp tục thực hiện nhiệm vụ phát triển kinh tế - xã hội năm 2020; Báo cáo số 126/BC-UBND 
kế hoạch đầu tư công nguồn ngân sách huyện Bố Trạch</t>
  </si>
  <si>
    <t>2.1.1.1.19</t>
  </si>
  <si>
    <t>Đường ven biển (đoạn liên xã Trung Trạch - Đại Trạch - Nhân Trạch).</t>
  </si>
  <si>
    <t>xã Trung Trạch, xã Đại Trạch, xã Nhân Trạch</t>
  </si>
  <si>
    <t>QĐ số 3609/QĐ-UBND quyết định cấp vốn; 
CV 1598/UBND-TH xử lý nguồn vượt thu ngấn sách địa phương năm 2019 và phương án phân bổ</t>
  </si>
  <si>
    <t>trung trạch</t>
  </si>
  <si>
    <t>1.2.2.2.1.20</t>
  </si>
  <si>
    <t>hạ trạch</t>
  </si>
  <si>
    <t>1.2.2.2.1.21</t>
  </si>
  <si>
    <t>TBĐ 22 TS 304, 136, 423, 438, 439…</t>
  </si>
  <si>
    <t>1.2.2.2.1.22</t>
  </si>
  <si>
    <t>tây trạch</t>
  </si>
  <si>
    <t>1.2.2.2.1.23</t>
  </si>
  <si>
    <t>xã Tây Trạch,
xã Phú Định</t>
  </si>
  <si>
    <t>1.2.2.2.1.24</t>
  </si>
  <si>
    <t>TBĐ 44 TS 634, 209, 241, 233…</t>
  </si>
  <si>
    <t>1.2.2.2.1.25</t>
  </si>
  <si>
    <t>TBĐ 27 TS 4, 52, 105, 251, 140, 190, 189, 257… TBĐ 35; TBĐ 26…</t>
  </si>
  <si>
    <t>1.2.2.2.1.26</t>
  </si>
  <si>
    <t>TBĐ 20 TS 9, 7, 8, 138, 139, 15, 16, 21, 22…</t>
  </si>
  <si>
    <t>CTĐT số 4688/QĐ-UBND</t>
  </si>
  <si>
    <t>1.2.2.2.1.27</t>
  </si>
  <si>
    <t>xã Liên Trạch,
 xã Lâm Trạch</t>
  </si>
  <si>
    <t>TBĐ 23 TS 92, 128… (Liên Trạch); TBĐ 23 TS 211, 220… (Lâm Trạch)</t>
  </si>
  <si>
    <t>CTĐT số 4687/QĐ-UBND</t>
  </si>
  <si>
    <t>1.2.2.2.1.28</t>
  </si>
  <si>
    <t>TBĐ 3 TS 14, 6, 5, 15, 118…; TBĐ 9 …</t>
  </si>
  <si>
    <t>CTĐT 10/QĐ-UBND</t>
  </si>
  <si>
    <t>1.2.2.2.1.29</t>
  </si>
  <si>
    <t>TBĐ 47 TS 12, 13, 14, 8, 10, 15, 15, 21…</t>
  </si>
  <si>
    <t>NQ 01/NQ-HĐND chủ 
trương đầu tư các dự án đầu tư công năm 2020</t>
  </si>
  <si>
    <t>1.2.2.2.1.30</t>
  </si>
  <si>
    <t>xã  Phúc Trạch, Lâm Trạch,Liên Trạch, Hưng Trạch</t>
  </si>
  <si>
    <t>CTĐT 909/QĐ-UBND</t>
  </si>
  <si>
    <t>lâm trạch</t>
  </si>
  <si>
    <t>1.2.2.2.1.31</t>
  </si>
  <si>
    <t>Nâng cấp tuyến đường từ Km 51, đường tỉnh 562 vào đến UBND xã Thượng Trạch</t>
  </si>
  <si>
    <t>TBĐ 67, 68, 69, 17…</t>
  </si>
  <si>
    <t>1.2.2.2.1.32</t>
  </si>
  <si>
    <t>TBĐ 18 TS 106, 77, 67, 51…</t>
  </si>
  <si>
    <t>CTĐT 127/QĐ-UBND 
(Ban dân tộc tỉnh làm chủ đầu tư)</t>
  </si>
  <si>
    <t>1.2.2.2.1.33</t>
  </si>
  <si>
    <t>TBĐ 41</t>
  </si>
  <si>
    <t>CTĐT 3721/QĐ-UBND (BQLVQG làm chủ đầu tư)</t>
  </si>
  <si>
    <t>1.2.2.2.1.34</t>
  </si>
  <si>
    <t>TBĐ 15 TS 1208, 1183, 1117, 1170, 1029, 1030…</t>
  </si>
  <si>
    <t>NQ 06-NQ-HĐND 
huyện Bố Trạch ngày 14/7/2020 phê duyệt chủ trương đầu tư các dự án đầu tư công năm 2020 (đợt 2)</t>
  </si>
  <si>
    <t>1.2.2.2.1.35</t>
  </si>
  <si>
    <t>Nâng cấp tuyến đường nối thôn Bắc Sơn đi  thôn Nam Duyệt, xã Hải Phú</t>
  </si>
  <si>
    <t>TBĐ 10 TS 73, 98, 150, 190, 225, 249, 250…</t>
  </si>
  <si>
    <t>QĐ 4168/QĐ-UBND quyết định phân bổ nguồn 
ngân sách tỉnh được hưởng theo NQ 65/NQ-HĐND tỉnh cho các địa phương</t>
  </si>
  <si>
    <t>1.2.2.2.1.36</t>
  </si>
  <si>
    <t>TBĐ 12 TS 84, 85, 101, 276, 86, 99, 100, 105, 115…</t>
  </si>
  <si>
    <t>1.2.2.2.1.37</t>
  </si>
  <si>
    <t>TBĐ 67 TS 31, 63…; TBĐ 16; TBĐ 23; TBĐ 17…</t>
  </si>
  <si>
    <t>Nghị quyết 01/NQ-HĐND</t>
  </si>
  <si>
    <t>1.2.2.2.1.38</t>
  </si>
  <si>
    <t>TBĐ 6 TS 1, 2; TBĐ 9 TS 144, 157, 376, 129, 128, 336, 123, 126, 334...; TBĐ 10 TS 13…</t>
  </si>
  <si>
    <t>1.2.2.2.1.39</t>
  </si>
  <si>
    <t>Nghị quyết 162/NQ-HĐND ngày 9/12/2020 thông qua kế hoạch đầu tư công Nguồn ngân sách Trung ương hỗ trợ năm 2021</t>
  </si>
  <si>
    <t>1.2.2.2.1.40</t>
  </si>
  <si>
    <t>Tuyến đường liên xã Trung Trạch - Đại Trạch - Nhân Trạch</t>
  </si>
  <si>
    <t>TBĐ 2; TBĐ 7; TBĐ 13; TBĐ 19 …</t>
  </si>
  <si>
    <t xml:space="preserve">Tuyến đường liên xã Đại Trạch </t>
  </si>
  <si>
    <t xml:space="preserve">Tuyến đường liên xã Trung Trạch </t>
  </si>
  <si>
    <t>1.2.2.2.1.41</t>
  </si>
  <si>
    <t>TBĐ 5 TS 334, 335, 328, 327, 326, 338…; TBĐ 14 TS 26</t>
  </si>
  <si>
    <t xml:space="preserve">Quyết định số 345/QĐ-UBND 
phê duyệt Báo cáo Kinh tế - kỹ thuật </t>
  </si>
  <si>
    <t>1.2.2.2.1.42</t>
  </si>
  <si>
    <t xml:space="preserve">TBĐ 22 TS 21, 20, 19, 18,27,28, 72, 30, 31, 79, 80, 81, 116,…;TBĐ 16 TS 1279, 1278, 1271, 1269, 1270,... </t>
  </si>
  <si>
    <t>Quyết định số 5494/QĐ-UBND phê duyệt CTĐT</t>
  </si>
  <si>
    <t>1.2.2.2.1.43</t>
  </si>
  <si>
    <t>Khu nhà ở thương mại xã Lý Trạch (hạng mục đất giao thông, đã thu hồi đất)</t>
  </si>
  <si>
    <t>1.2.2.2.1.44</t>
  </si>
  <si>
    <t>TBĐ 5 TS 163, 169, 168, 165, 152, 151, 87…</t>
  </si>
  <si>
    <t>1.2.2.2.1.45</t>
  </si>
  <si>
    <t>TBĐ 5 TS 58, 71, 364, 368, 369, 310, 360, 79…</t>
  </si>
  <si>
    <t>QĐ 3650/QĐ-UBND quyết 
định nguồn kết dư ngân sách 2019</t>
  </si>
  <si>
    <t>1.2.2.2.1.46</t>
  </si>
  <si>
    <t>Đường GTNT tuyến từ thôn 6 đến thôn 2 xã Trung Trạch</t>
  </si>
  <si>
    <t>TBĐ 5 TS 366, 367, 404, 432, 442, 430, 443, 471, 472, 480…; TBĐ 7 TS 19, 20, 40, 41, 50, 81, 82…</t>
  </si>
  <si>
    <t>NQ 16/NQ-HĐND nghị quyết về kế hoạch đầu tư công năm 2021 ngày 19/12/2020</t>
  </si>
  <si>
    <t>1.2.2.2.1.47</t>
  </si>
  <si>
    <t>Đường giao thông từ thôn 5 đi thôn 7 xã Trung Trạch</t>
  </si>
  <si>
    <t>TBĐ 8 TS 106; TBĐ 11 TS 128, 219, 220, 216, 206, 207, 200, 193…</t>
  </si>
  <si>
    <t>1.2.2.2.1.48</t>
  </si>
  <si>
    <t>TBĐ 14 TS 1…</t>
  </si>
  <si>
    <t>1.2.2.2.2</t>
  </si>
  <si>
    <t>1.2.2.2.2.1</t>
  </si>
  <si>
    <t>TBĐ 1 TS 21; TBĐ 11 TS 288, 210; TBĐ 14 TS 1; TBĐ 16 TS 143.</t>
  </si>
  <si>
    <t>Quyết định 4032/QĐ-UBND phê duyệt dự án đầu tư
Quyết định 632/QĐ-UBND điều chỉnh dự án đầu tư</t>
  </si>
  <si>
    <t>1.2.2.2.2.2</t>
  </si>
  <si>
    <t xml:space="preserve">Khắc phục khẩn cấp các đoạn sạt lở xung yếu bờ sông, bờ biển trên địa bàn huyện Bố Trạch </t>
  </si>
  <si>
    <t>xã Thanh Trạch, 
xã Đại Trạch, xã Xuân Trạch</t>
  </si>
  <si>
    <t>Xuân Trạch TBĐ 2 TS 302, 318…; TBĐ 3; Đại Trạch TBĐ 19 TS 752, 680, 679, 730, 763…; Thanh Trạch TBĐ 6 TS 7, 11… TBĐ 11…</t>
  </si>
  <si>
    <t>NQ 797/NQ-UBTVQH14 phân bổ vốn kế hoạch đầu tư công trung hạn; Quyết định 2903/QĐ-UBND 
phê duyệt dự án đầu tư, QĐ 167/QĐ-UBND phê duyệt bổ sung kế hoạch lựa chọn nhà thầu</t>
  </si>
  <si>
    <t>1.2.2.2.2.3</t>
  </si>
  <si>
    <t>QĐ 4453/QĐ-UBND phê duyệt
 dự án đầu tư</t>
  </si>
  <si>
    <t>1.2.2.2.2.4</t>
  </si>
  <si>
    <t xml:space="preserve">Nạo vét hạ lưu đập phường Bún , đoạn từ cống ông Hiệp đi cầu Hiểm </t>
  </si>
  <si>
    <t>CTĐT 168/QĐ-UBND; QĐ 4847/QĐ-CT BCKT-KT 31/10/2019</t>
  </si>
  <si>
    <t>1.2.2.2.2.5</t>
  </si>
  <si>
    <t xml:space="preserve">Sữa chửa cống lấy nước dưới đập hồ chứa nước Bàu Cửa, xã Hải Phú </t>
  </si>
  <si>
    <t>Quyết Định phân vốn số
 6021/QĐ-UBND</t>
  </si>
  <si>
    <t>1.2.2.2.2.6</t>
  </si>
  <si>
    <t>1.2.2.2.2.7</t>
  </si>
  <si>
    <t>1.2.2.2.2.8</t>
  </si>
  <si>
    <t>Sửa chữa cống lấy nước đê hoang xã Cự Nẫm</t>
  </si>
  <si>
    <t>1.2.2.2.2.9</t>
  </si>
  <si>
    <t>1.2.2.2.2.10</t>
  </si>
  <si>
    <t>1.2.2.2.2.11</t>
  </si>
  <si>
    <t>Tuyến mương tiêu nước bằng bê tông xi măng từ hồi nhà ông Doanh thôn 7 đến đồng Nhà Ngăng thôn 6 xã Trung Trạch</t>
  </si>
  <si>
    <t>1.2.2.2.2.12</t>
  </si>
  <si>
    <t>xã Hải Phú;
xã Đức Trạch</t>
  </si>
  <si>
    <t>1.2.2.2.2.13</t>
  </si>
  <si>
    <t>1.2.2.2.3</t>
  </si>
  <si>
    <t>1.2.2.2.3.1</t>
  </si>
  <si>
    <t>Trạm biến áp 110kV Bố Trạch và Đấu nối</t>
  </si>
  <si>
    <t>xã Sơn Lộc, Vạn Trạch, Cự Nẫm, Hải Phú</t>
  </si>
  <si>
    <t>1.2.2.2.3.2</t>
  </si>
  <si>
    <t>Hoàn thiện lưới điện trung áp sau TBA 110kV Bố Trạch</t>
  </si>
  <si>
    <t>xã Thanh Trạch, Cự Nẫm, Hưng Trạch, Lý Trạch</t>
  </si>
  <si>
    <t>1.2.2.2.4</t>
  </si>
  <si>
    <t>1.2.2.2.4.1</t>
  </si>
  <si>
    <t>Khu di tích lịch sử Thanh niên xung phong Xuân Sơn</t>
  </si>
  <si>
    <t>1.2.2.2.4.2</t>
  </si>
  <si>
    <t>1.2.2.2.4.3</t>
  </si>
  <si>
    <t>1.2.2.2.4.4</t>
  </si>
  <si>
    <t>1.2.2.2.5</t>
  </si>
  <si>
    <t>1.2.2.2.5.1</t>
  </si>
  <si>
    <t>Khu nhà ở thương mại xã Lý Trạch (hạng mục đất giáo dục, đã thu hồi đất)</t>
  </si>
  <si>
    <t>1.2.2.2.5.2</t>
  </si>
  <si>
    <t>Mở rộng trường mầm non xã Phú Định</t>
  </si>
  <si>
    <t>TBĐ 19 TS 13</t>
  </si>
  <si>
    <t>1.2.2.2.5.3</t>
  </si>
  <si>
    <t>1.2.2.2.5.4</t>
  </si>
  <si>
    <t>Trường học xã Lý Trạch</t>
  </si>
  <si>
    <t>TBĐ 6 TS 358, 359</t>
  </si>
  <si>
    <t>1.2.2.2.5.5</t>
  </si>
  <si>
    <t>Mở rộng trường tiểu học và THCS Sơn Lộc</t>
  </si>
  <si>
    <t>TBĐ 15 TS 270, 294…</t>
  </si>
  <si>
    <t>1.2.2.2.5.6</t>
  </si>
  <si>
    <t>Trường mầm non tại thị trấn Phong Nha</t>
  </si>
  <si>
    <t>1.2.2.2.6</t>
  </si>
  <si>
    <t>1.2.2.2.6.1</t>
  </si>
  <si>
    <t>TBĐ 25 TS 58, 50, 66, 67, 68, 59, 60, 51, 52, 36, 37, 21, 22, 10, 11, 28, 26, 25, 24, 40, 39, 38, 54, 53, 61, 70, 69, 77, 76, 78, 204, 62, 63, 72, 41, 42, 27, 63, 43, 44, 45, 73.</t>
  </si>
  <si>
    <t>QĐ 05/QĐ-UBND ngày 17/9/2020 của HĐND xã Đại Trạch phê duyệt CTĐT; QĐ 5260/QĐ-UBND huyện Bố Trạch phê duyệt NV QHCT</t>
  </si>
  <si>
    <t>1.2.2.2.6.2</t>
  </si>
  <si>
    <t>NQ 06-NQ-HĐND huyện 14/7/2020 phê duyệt CTĐT</t>
  </si>
  <si>
    <t>1.2.2.2.6.3</t>
  </si>
  <si>
    <t>Công văn số 718/VPUBND-TH tham mưu đề nghị của các địa phương ngày 6/3/2020</t>
  </si>
  <si>
    <t>chưa thấy tổng hợp</t>
  </si>
  <si>
    <t>TBĐ 32 TS 16, 10, 14, 19, 6, 11, 13, 18, 8, 25, 26, 27, 28, 29, 31, 30, 37, 35, 40, 45, 48, 52, 56, 66, 73…</t>
  </si>
  <si>
    <t>1.2.2.2.6.4</t>
  </si>
  <si>
    <t>1.2.2.2.6.5</t>
  </si>
  <si>
    <t>TBĐ 9 TS 461, 425, 363, 364, 365…</t>
  </si>
  <si>
    <t>QĐ 92/QĐ-UBND ngày 11/1/2021 chấp thuận CTĐT</t>
  </si>
  <si>
    <t>2.1.1.5</t>
  </si>
  <si>
    <t>2.1.1.5.1</t>
  </si>
  <si>
    <t>Trạm BTS tại các xã</t>
  </si>
  <si>
    <t>1.2.2.3.2</t>
  </si>
  <si>
    <t>3445/TB-VPUBND thông báo kết luận cuộc họp thống nhất ngày 24/9/2018</t>
  </si>
  <si>
    <t>1.2.2.4</t>
  </si>
  <si>
    <t>1.2.2.4.1</t>
  </si>
  <si>
    <t>1.2.2.5</t>
  </si>
  <si>
    <t>1.2.2.5.1</t>
  </si>
  <si>
    <t>TBĐ 19 TS 103, 104, 105, 101, 102, 129, 128, 130, 153, 127, 126, 125, 108, 133, 134, 149, 148, 156, 168, 169, 188, 187, 186, 83, 99, 98…; TBĐ 9 TS 49, 50, 51, 52, 53, 54, 55, 56, 70, 72, 73,74, 75, 76, 77, 78, 79, 80, 81, 104, 105, 106, 107, 108, 109, 133, 134, 135, 136, 137...</t>
  </si>
  <si>
    <t>TB 1044-TB-TU thông báo thường trực tỉnh ủy 19/3/2019; QĐ 1676/QĐ-UBND phê duyệt NVQHCT 20/5/2019</t>
  </si>
  <si>
    <t>1.2.2.5.2</t>
  </si>
  <si>
    <t>xã Trung Trạch,
 xã Đại Trạch</t>
  </si>
  <si>
    <t>TBĐ 5 TS 13, 2, 3, 5, 55, 30, 31, 32, 15, 16, 17, 18, 490, 20, 21, 33, 22, 23, 24, 25, 47, 66, 56, 57, 58, 59, 60, 61, 44, 45, 63, 74, 88, 96, 95, 73, 87, 94, 93, 86, 85, 106, 84, 102, 104, 105, 121, 122, 135, 123, 136, 124, 125, 126, 107, 108, 109, 137, 138, 139, 127, 128, 147, 146, 164, 163, 162, 161, 160, 178, 179, 75, 64, 46, 65, 76, 77, 89, 78, 489, 98, 110, 111, 129, 112, 113, 114, 148, 140, 141, 150...</t>
  </si>
  <si>
    <t>Thông báo số 2239-TB/TU thông báo thường trực tỉnh ủy 17/2/2020; QĐ 2489/QĐ-UBND phê duyệt NVQHCT 17/7/2020</t>
  </si>
  <si>
    <t>ĐC</t>
  </si>
  <si>
    <t>1.2.2.5.3</t>
  </si>
  <si>
    <t>TBĐ 6 TS 857, 858, 879, 909, 934, 955, 985, 859, 880, 910, 956, 986, 835, 881, 911, 957, 836, 860, 913, 935, 959, 988, 837, 883, 914, 960, 1001, 838, 861, 839, 840, 862, 884, 915, 885, 936, 937, 886, 840, 938, 841, 887, 1014, 842, 888…; TBĐ 7 TS 815, 816, 834, 857, 858, 873, 874, 817, 835, 859, 818, 836, 860, 819, 837, 862, 795, 820, 838, 821, 839, 796, 797, 798, 799, 800, 801, 802, 803, 804, 783...</t>
  </si>
  <si>
    <t>Thông báo số 2350-TB-TU thông báo thường trực tỉnh ủy 8/5/2020; QĐ số 2968/QĐ-UBND phê duyệt NVQHCT 19/8/2020</t>
  </si>
  <si>
    <t>1.2.2.5.4</t>
  </si>
  <si>
    <t>TBĐ 6 TS 969, 994, 995, 971, 972, 973, 974, 997, 996, 925, 975, 951, 976, 977, 998, 999…; TBĐ 7 TS 944, 9645, 984, 997, 945, 966, 985, 998, 930, 946, 986, 999, 904, 948, 987, 1000, 905, 949, 950, 989, 933, 968, 910…TBĐ 12 TS 100, 122, 55, 79, 140, 186, 168, 82, 30, 31, 12, 32, 83, 106, 104, 105,124...</t>
  </si>
  <si>
    <t>TB 2351-TB-TU thông báo thường trực tỉnh ủy 8/5/2020, QĐ số 2966/QĐ-UBND phê duyệt NV QHCT 19/8/2020</t>
  </si>
  <si>
    <t>1.2.2.5.5</t>
  </si>
  <si>
    <t>TBĐ 32 TS 73, 79, 86, 91, 99, 100, 77, 82…</t>
  </si>
  <si>
    <t>TB 2387-TB-TU thông báo thường trực tỉnh ủy 4/6/2020; QĐ số 2965/QĐ-UBND phê duyệt NV QHCT 19/8/2020</t>
  </si>
  <si>
    <t>1.2.2.5.6</t>
  </si>
  <si>
    <t>Khu đô thị phía Đông thôn  Lý Nhân</t>
  </si>
  <si>
    <t>TBĐ 32 TS 100, 108, 96, 82, 77, 78, 90, 105, 70…</t>
  </si>
  <si>
    <t>TB 2388- TB/TU thông báo thường trực tỉnh ủy 4/6/2020; QĐ 2965/QĐ-UBND ngày 19/8/2020 NVQHCT</t>
  </si>
  <si>
    <t>1.2.2.5.7</t>
  </si>
  <si>
    <t>Khu đô thị Hải Phú (xã Phú Trạch cũ)</t>
  </si>
  <si>
    <t>TBĐ 7 TS 10, 64, 17, 53, 922, 120, 923, 128, 150, 129, 63, 119, 118, 130,187, 156, 185, 259, 221, 192, 186, 192, 157, 184, 944, 215, 977, 979, 980, 981, 982, 983, 984, 985, 986, 987, 930, 260, 993, 994, 995, 255, 952, 951, 936, 261, 253, 940, 939, 953, 285, 316, 222, 957, 933, 935, 937, 938, 193, 183, 160, 932, 1000, 100, 1002, 83, 82, 81, 101, 102, 43, 78, 42...; TBĐ 2 TS 379, 409, 410, 430, 445, 363, 380, 362, 392, 391, 390, 411, 389, 388, 387, 429, 428, 412, 427, 446, 447, 448, 449, 450, 414...</t>
  </si>
  <si>
    <t>TB 1044/TB-TU thông báo thường trực tỉnh ủy 19/3/2019; QĐ số  1675/QĐ-UBND phê duyệt NVQHCT ngày 20/5/2019</t>
  </si>
  <si>
    <t>1.2.2.5.8</t>
  </si>
  <si>
    <t>TB 1044/TB-TU thông báo thường trực tỉnh ủy 19/3/2019; QĐ số  1674/QĐ-UBND phê duyệt NVQHCT 20/5/2019</t>
  </si>
  <si>
    <t>1.2.2.5.9</t>
  </si>
  <si>
    <t>QĐ số 2200/QĐ-UBND phê duyệt CTĐT 22/11/2017</t>
  </si>
  <si>
    <t>1.2.2.5.10</t>
  </si>
  <si>
    <t>TBĐ 7 TS 21, 20, 19, 29, 30, 57, 56, 55, 54, 68, 69, 70, 71, 72, 102, 101, 100, 99, 98, 97, 120, 116, 143, 117, 141, 118, 152, 244...; TBĐ 3 TS 221, 222, 263, 262, 261, 260, 269, 270, 205, 206, 228, 227, 257, 177, 178, 164, 298…</t>
  </si>
  <si>
    <t>TB 2324/TB-TU  thông báo thường trực tỉnh ủy 17/4/2020; QĐ số 1448/QĐ-UBND chủ trương thực hiện dự án; 2612/QĐ-UBND ngày 28/7/2020 PD NVQHCT</t>
  </si>
  <si>
    <t>1.2.2.5.11</t>
  </si>
  <si>
    <t>TBĐ 7 TS 626, 1173, 654, 661, 700, 710, 589, 590, 591, 592, 614, 765, 800, 802, 819, 818, 824, 823, 869, 891, 930, 928, 927, 901, 902, 903, 972, 973, 974, 975, 950, 972, 955, 672, 647, 646, 645, 795, 839, 853, 925, 956, 790, 789, 843, 844, 850, 912, 913, 919, 918, 963, 914, 917, 963...; TBĐ 11 TS 130, 162, 163, 186, 187, 238, 239, 223, 224, 225, 226, 188, 189, 190, 131, 240, 862, 271, 12, 193, 140, 139, 111, 112, 90, 61...</t>
  </si>
  <si>
    <t>TB 2578-TB/TU  thông báo thường trực tỉnh ủy 3/6/2020; QĐ số 3233/QĐ-UBND phê duyệt  NVQHCT 7/9/2020</t>
  </si>
  <si>
    <t>1.2.2.5.12</t>
  </si>
  <si>
    <t>TBĐ 1 TS 31; TBĐ 11 TS 831, 823, 520, 896, 704,798…</t>
  </si>
  <si>
    <t>TB số 1119-TB/TU thông báo thường vụ tỉnh ủy 13/5/2019; QĐ 1980/VPUBND-TH chủ trương thực hiện dự án 6/6/2019</t>
  </si>
  <si>
    <t>1.2.2.5.13</t>
  </si>
  <si>
    <t>TB 2239-TB/TU thông báo thường trực tỉnh ủy 17/2/2020; QĐ số 2490/QĐ-UBND phê duyệt NV QHCT 17/7/2020</t>
  </si>
  <si>
    <t>1.2.2.5.14</t>
  </si>
  <si>
    <t>TB 2381-TB/TU  thông báo thường trực tỉnh ủy 3/6/2020; QĐ sô 2610/QĐ-UBND phê duyệt NVQHCT 28/7/2020</t>
  </si>
  <si>
    <t>1.2.2.5.15</t>
  </si>
  <si>
    <t xml:space="preserve">tb 2261-tb/tu cua tttu ; 2060 phê duyệt nhiệm vụ quy hoạch chi tiết </t>
  </si>
  <si>
    <t>1.2.2.5.16</t>
  </si>
  <si>
    <t>TBĐ 19 TS 30, 44, 45, 46, 56, 57, 58, 72, 73, 74, 79, 80, 81, 95, 96, 97, 98, 100, 101, 115, 116, 117, 118, 119, 121, 122, 123, 142, 143, 144, 145, 146, 147, 148, 209, 149, 150, 152, 153, 154, 171, 172, 213, 173, 174, 185, 175, 210, 176, 177, 220, 178, 239, 179, 180, 181, 182, 183, 245, 184, 186, 187, 188, 189, 207, 208, 211, 212, 214, 215, 216, 218, 219, 238, 240, 241, 242, 243, 244, 269, 246, 247, 262, 263, 264, 265, 120, 47, 54, 52, 53, 359, 99, 151, 217, 490; TBĐ 20 TS 118, 96, 100, 101, 92, 93, 94, 95, 97, 98, 99, 119, 102.</t>
  </si>
  <si>
    <t>QĐ số 1288/QĐ-UBND 19/4/2018
phê duyệt CTĐT</t>
  </si>
  <si>
    <t>1.2.2.5.17</t>
  </si>
  <si>
    <t>TBĐ 4 TS 577, 578, 611, 625; TBĐ 5 TS 369, 382, 412, 452, 470, 413, 414, 473, 472, 415, 436, 427, 453, 487, 506, 524, 535, 525, 488, 757, 508, 536, 526, 537, 538, 550, 551, 570, 569, 585, 584, 598, 616</t>
  </si>
  <si>
    <t>QĐ số 3736/QĐ-UBND 2/10/2019
phê duyệt CTĐT</t>
  </si>
  <si>
    <t>1.2.2.5.18</t>
  </si>
  <si>
    <t>Hạ tầng phát triển quỹ đất ở khu vực ngã ba thị trấn Hoàn Lão (đoạn xã Trung Trạch)</t>
  </si>
  <si>
    <t>TBĐ 6 TS 142, 142, 144, 146→148, 151→154, 159→163, 165→168, 172→174, 177; TBĐ 7 TS 541, 542, 570, 571, 574→576, 601→603, 606; TBĐ 34 TS 16, 18→21, 81→85; TBD 35 TS 65, 86→92, 115, 116, 121→123, 126; TBĐ 36 TS 102</t>
  </si>
  <si>
    <t>CTĐT 3298/QĐ-UBND ngày 20/9/2017
ĐCCTĐT 2868/QĐ-UBND ngày 24/7/2019</t>
  </si>
  <si>
    <t>1.2.2.5.19</t>
  </si>
  <si>
    <t>TBĐ 6 TS 23, 22, 26, 21, 27, 28, 49, 50, 53, 51, 54, 55, 56, 78, 79, 14, 13, 12, 11, 10, 9, 30, 31, 20, 19, 18, 58, 45, 44, 60, 59, 75, 70, 87, 74, 73, 72; TBĐ 4 TS 128, 129, 144, 149, 153, 154.</t>
  </si>
  <si>
    <t>Nghị Quyết số 71/ND-HĐND tỉnh phê duyệt CTĐT các dự án phát triển quỹ đất trên địa bàn tỉnh Quảng Bình 30/9/2019</t>
  </si>
  <si>
    <t>1.2.2.5.20</t>
  </si>
  <si>
    <t>TBĐ 7 TS 476, 1236, 438, 399, 400, 1167, 339, 440, 441, 442-&gt;450, 474, 451-&gt;458, 402, 403, 1213, 405, 406, 1140-&gt;1147, 409, 410, 411, 368, 388, 413, 458, 429, 472, 315, 346, 345, 316, 344, 369, 371,370, 414, 386, 428, 427, 426, 471, 470, 459, 425, 415, 416, 385, 372, 373, 375, 374, 342, 341, 376, 377, 1193, 275, 274, 273, 343, 340, 317, 338, 378, 417, 424, 461, 460, 490, 1160, 469, 462, 418, 89, 90, 126, 137, 158, 127, 136, 1184, 159, 169, 200, 134, 161, 160, 167, 168, 165, 166, 203, 201, 202, 1224, 1223, 1222...</t>
  </si>
  <si>
    <t>Nghị Quyết số 71/ND-HĐND phê duyệt CTĐT các
 dự án phát triển quỹ đất trên địa bàn tỉnh Quảng Bình</t>
  </si>
  <si>
    <t>1.2.2.5.21</t>
  </si>
  <si>
    <t>QĐ số 3454/QĐ-UBND phê duyệt CTĐT ngày 6/5/2019</t>
  </si>
  <si>
    <t>1.2.2.5.22</t>
  </si>
  <si>
    <t>QH số 3181/QĐ-UBND phê duyệt CTĐT 25/9/2018</t>
  </si>
  <si>
    <t>1.2.2.5.23</t>
  </si>
  <si>
    <t>Hạ tầng kỹ thuật khu dân cư Nương Trần (phần diện tích còn lại)</t>
  </si>
  <si>
    <t>QĐ 536/QĐ-UBND phê duyệt CTĐT 24/2/2017, 
1293/QĐ-UBND điều chỉnh TG thực hiện 28/4/2020</t>
  </si>
  <si>
    <t>1.2.2.5.24</t>
  </si>
  <si>
    <t>Tạo quỹ đất thôn Chánh Hòa, xã Nam Trạch</t>
  </si>
  <si>
    <t>1.2.2.5.25</t>
  </si>
  <si>
    <t>Khai thác Quỹ đất Phát triển kết cấu hạ tầng Khu vực thôn Nam Đức, xã Đức Trạch</t>
  </si>
  <si>
    <t>1.2.2.5.26</t>
  </si>
  <si>
    <t>Tạo quỹ đất ở Khu vực Đồng nước Trong - Phía Nam Đồng Lòi thuộc thôn 6 - 8</t>
  </si>
  <si>
    <t>1.2.2.5.27</t>
  </si>
  <si>
    <t>Tạo quỹ đất thôn 1 xã Hạ Trạch</t>
  </si>
  <si>
    <t>1.2.2.5.28</t>
  </si>
  <si>
    <t>1.2.2.5.29</t>
  </si>
  <si>
    <t xml:space="preserve">Tái định cư khi thực hiện dự án Tuyến đường dây 500kV Quảng Trạch Dốc Sỏi tuyến qua huyện Bố Trạch </t>
  </si>
  <si>
    <t>có trích đo; phương án tái định cư cho các hộ giải 
tỏa khi thực hiện dự án;Tờ trình số 1641/TTr-UBND đề nghị bổ sung KHSDĐ</t>
  </si>
  <si>
    <t>2.1.4.28</t>
  </si>
  <si>
    <t xml:space="preserve">Đất ở nông thôn tại các xã </t>
  </si>
  <si>
    <t>1.2.2.5.30</t>
  </si>
  <si>
    <t xml:space="preserve">Tạo quỹ đất lẻ xen kẽ xã Bắc Trạch </t>
  </si>
  <si>
    <t>Công văn số 1791/UBND-TNMT của UBND huyện
 Bố Trạch giao chủ đầu tư thực hiện các thủ tục có liên quan đến CT giao đất ở tại các xã, thị trấn</t>
  </si>
  <si>
    <t>2.1.3.55.1</t>
  </si>
  <si>
    <t>Đất ở thôn 5 xã Bắc Trạch</t>
  </si>
  <si>
    <t>TBĐ 17 TS 401, 439,402,399,400,440,442,397,398,444,396,445,…</t>
  </si>
  <si>
    <t>Đất ở nông thôn xã Bắc Trạch (thôn 5: 0,3 ha; thôn 2: 0,2 ha; thôn 1 Hà Luật: 0,5 ha; thôn 6: 0,5 ha)</t>
  </si>
  <si>
    <t>2.1.3.55.2</t>
  </si>
  <si>
    <t>Đất ở thôn 2 xã Bắc Trạch</t>
  </si>
  <si>
    <t>TBĐ 29 TS 383, 394, 395, 396</t>
  </si>
  <si>
    <t>2.1.3.55.3</t>
  </si>
  <si>
    <t>Đất ở thôn 1 Hà Luật xã Bắc Trạch</t>
  </si>
  <si>
    <t>TBĐ 31 TS TS 223, 215, 213, 212, 209, 210,211, 384,383,381,380,379,378, 377, 376, 375, 374, 373, 372, 371</t>
  </si>
  <si>
    <t>1.2.2.5.31</t>
  </si>
  <si>
    <t xml:space="preserve">Tạo quỹ đất lẻ xen kẽ xã Cự Nẫm </t>
  </si>
  <si>
    <t>2.1.3.55.4</t>
  </si>
  <si>
    <t>Đất ở nông thôn khu vực Đồng Lớn xã Cự Nẫm</t>
  </si>
  <si>
    <t>TBĐ 23 TS 554, 553, 552
TBĐ 22 TS 772, 802, 803, 804, 806, 808, 807</t>
  </si>
  <si>
    <t>Đất ở nông thôn xã Cự Nẫm (KV Đồng Lớn 0,5 ha; thôn Nam Nẫm 0,49 ha)</t>
  </si>
  <si>
    <t>2.1.3.55.5</t>
  </si>
  <si>
    <t>Đất ở khu vực Nam Nẫm và Tây Nẫm xã Cự Nẫm</t>
  </si>
  <si>
    <t>TBĐ 23: TS 554, 553, 552
TBĐ 22: TS 772, 802, 803, 804, 806, 808, 807
Tây Nẫm: TBĐ 22: 901,902, 940, 1161, TBĐ 21: TS 627, 628, 621, 620, 630, 631, 629</t>
  </si>
  <si>
    <t>1.2.2.5.32</t>
  </si>
  <si>
    <t xml:space="preserve">Tạo quỹ đất lẻ xen kẽ xã Đại Trạch </t>
  </si>
  <si>
    <t>2.1.3.55.6</t>
  </si>
  <si>
    <t>Đất ở khu vực Động Cát (giai đoạn 3)</t>
  </si>
  <si>
    <t>TBĐ 21 TS 960, 961, 962, 1119; TBĐ 32 TS 197</t>
  </si>
  <si>
    <t>Đất ở nông thôn xã Đại Trạch (KV Động Cát 0,5 ha; KV Cồn Trụm 0,22 ha; KV Bạc Hà 0,5 ha; Đất lẻ xen kẽ 0,5 ha)</t>
  </si>
  <si>
    <t>2.1.3.55.7</t>
  </si>
  <si>
    <t>Đất ở khu vực Cồn Trụm xã Đại Trạch</t>
  </si>
  <si>
    <t>TBĐ 24 TS 574</t>
  </si>
  <si>
    <t>2.1.3.55.8</t>
  </si>
  <si>
    <t>Đất ở khu vực Bạc Hà (giai đoạn 2)</t>
  </si>
  <si>
    <t>TBĐ 18 TS 10, 37, 1162,…;TBĐ 12 TS 1165, 1166,...</t>
  </si>
  <si>
    <t>2.1.3.55.9</t>
  </si>
  <si>
    <t>Đất lẻ xen kẽ trong khu dân cư xã Đại Trạch</t>
  </si>
  <si>
    <t>TBĐ 19 TS 530; TBĐ 18 TS 474, 636, 499, 524, 637, 548</t>
  </si>
  <si>
    <t>1.2.2.5.33</t>
  </si>
  <si>
    <t xml:space="preserve">Tạo quỹ đất lẻ xen kẽ xã Đồng Trạch </t>
  </si>
  <si>
    <t>2.1.3.55.10</t>
  </si>
  <si>
    <t>Đất ở thôn 3 xã Đồng Trạch</t>
  </si>
  <si>
    <t>TBĐ 4 TS 107; TBĐ 5 TS 1</t>
  </si>
  <si>
    <t>Đất ở nông thôn xã Đồng Trạch (thôn 3: 0,5 ha; KV đồng Bà Bùi 0,5 ha)</t>
  </si>
  <si>
    <t>Đất ở Đồng Bà Bùi xã Đồng Trạch</t>
  </si>
  <si>
    <t>1.2.2.5.34</t>
  </si>
  <si>
    <t xml:space="preserve">Tạo quỹ đất lẻ xen kẽ xã Đức Trạch </t>
  </si>
  <si>
    <t>2.1.3.55.11</t>
  </si>
  <si>
    <t>Đất ở nông thôn thôn Nam Đức xã Đức Trạch</t>
  </si>
  <si>
    <t>TBĐ 11 TS 227,273, 286, 194; TBĐ 15 TS 3</t>
  </si>
  <si>
    <t>Đất ở nông thôn xã Đức Trạch (thôn Nam Đức 0,5 ha; thôn Bàu Bàng 0,5 ha)</t>
  </si>
  <si>
    <t>2.1.3.55.12</t>
  </si>
  <si>
    <t>Đất ở thôn Bàu Bàng xã Đức Trạch</t>
  </si>
  <si>
    <t>TBĐ 9 TS 109, 111</t>
  </si>
  <si>
    <t>1.2.2.5.35</t>
  </si>
  <si>
    <t>Tạo quỹ đất lẻ xen kẽ xã Hạ Trạch</t>
  </si>
  <si>
    <t>2.1.3.55.13</t>
  </si>
  <si>
    <t>Đất ở thôn 1 xã Hạ Trạch</t>
  </si>
  <si>
    <t>TBĐ 6 TS 497,320, 380, 21, 339, 340,341,368,367, 387</t>
  </si>
  <si>
    <t>Đất ở nông thôn xã Hạ Trạch (thôn 1: 0,48 ha; thôn 5: 0,5 ha; thôn 7: 0,5 ha; thôn 8: 0,03 ha)</t>
  </si>
  <si>
    <t>2.1.3.55.14</t>
  </si>
  <si>
    <t>Đất ở thôn 5 xã Hạ Trạch</t>
  </si>
  <si>
    <t>TBĐ 7 TS 800, 859, 860,858, 857, 856, 855, 854, 853, 852, 851, 850, 549, 848, 93, 95, 846, 805, 804, 803, 802, 856, 759, 760, 728, 729</t>
  </si>
  <si>
    <t>2.1.3.55.15</t>
  </si>
  <si>
    <t>Đất ở thôn 7 xã Hạ Trạch</t>
  </si>
  <si>
    <t xml:space="preserve">TBĐ 7 TS 375, 376; TBĐ 8 TS 98,97,99,101, 22,126, </t>
  </si>
  <si>
    <t>2.1.3.55.16</t>
  </si>
  <si>
    <t>Đất ở thôn 8 xã Hạ Trạch</t>
  </si>
  <si>
    <t>TBĐ 17 TS 167</t>
  </si>
  <si>
    <t>1.2.2.5.36</t>
  </si>
  <si>
    <t xml:space="preserve">Tạo quỹ đất lẻ xen kẽ xã Hải Phú </t>
  </si>
  <si>
    <t>2.1.3.55.17</t>
  </si>
  <si>
    <t>Đất ở thôn Nội Hòa xã Hải Phú</t>
  </si>
  <si>
    <t>TBĐ 6 TS 18, 109, 110, 279,682 (Hải Trạch)</t>
  </si>
  <si>
    <t>Đất ở nông thôn xã Hải Phú (thôn Nội Hòa 0,5 ha; thôn Tân Lý 0,5 ha; thôn Bình Thuận 0,5 ha; thôn Bắc Duyệt 0,5 ha; thôn Đông Duyệt 1: 0,5 ha; thôn Bắc Sơn 0,08 ha)</t>
  </si>
  <si>
    <t>2.1.3.55.18</t>
  </si>
  <si>
    <t>Đất ở thôn Tân Lý xã Hải Phú</t>
  </si>
  <si>
    <t>2.1.3.55.19</t>
  </si>
  <si>
    <t>Đất ở thôn Bình Thuận xã Hải Phú</t>
  </si>
  <si>
    <t>TBĐ 12  TS 21 (Phú Trạch)</t>
  </si>
  <si>
    <t>2.1.3.55.20</t>
  </si>
  <si>
    <t>Đất ở thôn Bắc Duyệt xã Hải Phú</t>
  </si>
  <si>
    <t>TBĐ 9 TS  220,244 (Phú Trạch)</t>
  </si>
  <si>
    <t>2.1.3.55.21</t>
  </si>
  <si>
    <t>Đất ở thôn Đông Duyệt 1 xã Hải Phú</t>
  </si>
  <si>
    <t>TBĐ 10 TS 111, 715, 110, 134, 716, 262, 136 (Phú Trạch)</t>
  </si>
  <si>
    <t>2.1.3.55.22</t>
  </si>
  <si>
    <t>Đất ở thôn Bắc Sơn xã Hải Phú</t>
  </si>
  <si>
    <t>TBĐ 11 TS 326, 327,313, 348,349 (Phú Trạch)</t>
  </si>
  <si>
    <t>1.2.2.5.37</t>
  </si>
  <si>
    <t>Tạo quỹ đất lẻ xen kẽ xã Hòa Trạch</t>
  </si>
  <si>
    <t>2.1.3.55.23</t>
  </si>
  <si>
    <t>Đất ở thôn Hổ xã Hòa Trạch</t>
  </si>
  <si>
    <t>TBĐ 8 TS 497, 498, 245, 262, 298, 297, 694, 650, 631, 632, 633, 708.</t>
  </si>
  <si>
    <t>(thôn Hổ 0,25 ha; KV Bàu Đưng 0,5 ha; kv thôn Cà 0,5 ha)</t>
  </si>
  <si>
    <t>2.1.3.55.24</t>
  </si>
  <si>
    <t>Đất ở khu vực Bàu Đưng xã Hòa Trạch</t>
  </si>
  <si>
    <t>2.1.3.55.25</t>
  </si>
  <si>
    <t>Đất ở khu vực thôn Cà Hòa Trạch</t>
  </si>
  <si>
    <t>1.2.2.5.38</t>
  </si>
  <si>
    <t xml:space="preserve">Tạo quỹ đất lẻ xen kẽ xã Hưng Trạch </t>
  </si>
  <si>
    <t>2.1.3.55.26</t>
  </si>
  <si>
    <t>Đất ở thôn Khương Hà 4 xã Hưng Trạch</t>
  </si>
  <si>
    <t>TBĐ 16 TS 316, 404, 500, 601,…</t>
  </si>
  <si>
    <t>(thôn Khương Hà 4: 0,50 ha; thôn Khương Hà 2: 0,5 ha; Bồng Lai 1: 0,5 ha; thôn Tây Giang 0,5 ha)</t>
  </si>
  <si>
    <t>2.1.3.55.27</t>
  </si>
  <si>
    <t>Đất ở thôn Khương Hà 2 xã Hưng Trạch</t>
  </si>
  <si>
    <t xml:space="preserve">TBĐ 17 TS 1406,1353, 1278, 1106, 1487, 1288,1298, 1277, 1278   </t>
  </si>
  <si>
    <t>2.1.3.55.28</t>
  </si>
  <si>
    <t>Đất ở thôn Bồng Lai 1</t>
  </si>
  <si>
    <t>TBĐ 32 TS 121; 136; 217; 221</t>
  </si>
  <si>
    <t>2.1.3.55.29</t>
  </si>
  <si>
    <t>Đất ở thôn Tây Giang xã Hưng Trạch</t>
  </si>
  <si>
    <t>TBĐ 2 TS 4, 5, 17; TBĐ 25 TS 117, 124, 125, 202, 225; TBĐ 26 TS 502, 504</t>
  </si>
  <si>
    <t>1.2.2.5.39</t>
  </si>
  <si>
    <t>Tạo quỹ đất lẻ xen kẽ xã Liên Trạch</t>
  </si>
  <si>
    <t>TBĐ 9 TS 611, 67, 74, 56,57,58, 43, 44, 68, 77, 78, 83, 84, 79, 69, 87, 86, 91, 92, 93, 94, 95, 101, 102, 103, 104, 105, 118, 119, 96</t>
  </si>
  <si>
    <t>(KV thôn Phú Kinh 0,5 ha )</t>
  </si>
  <si>
    <t>1.2.2.5.40</t>
  </si>
  <si>
    <t xml:space="preserve">Tạo quỹ đất lẻ xen kẽ xã Lý Trạch </t>
  </si>
  <si>
    <t>2.1.3.55.31</t>
  </si>
  <si>
    <t>Đất ở thôn 10 xã Lý Trạch</t>
  </si>
  <si>
    <t xml:space="preserve">TBĐ 15 TS 724, 769, 748,706, </t>
  </si>
  <si>
    <t>(thôn 10: 0,5 ha; thôn 6: 0,5 ha; thôn 5: 0,5 ha; thôn 1: 0,3 ha)</t>
  </si>
  <si>
    <t>2.1.3.55.32</t>
  </si>
  <si>
    <t>Đất ở thôn 6 xã Lý Trạch</t>
  </si>
  <si>
    <t xml:space="preserve">TBĐ 11 TS 897, 73, 863, 864, </t>
  </si>
  <si>
    <t>2.1.3.55.33</t>
  </si>
  <si>
    <t>Đất ở thôn 5 xã Lý Trạch</t>
  </si>
  <si>
    <t>TBĐ 10 TS 973, 975, 920, 1034, 978,979,</t>
  </si>
  <si>
    <t>2.1.3.55.34</t>
  </si>
  <si>
    <t>Đất ở thôn 1 xã Lý Trạch</t>
  </si>
  <si>
    <t xml:space="preserve">TBĐ TS 649, 1210, 1211, 1212, 543, </t>
  </si>
  <si>
    <t>1.2.2.5.41</t>
  </si>
  <si>
    <t>Tạo quỹ đất lẻ xen kẽ xã Mỹ Trạch</t>
  </si>
  <si>
    <t>2.1.3.55.35</t>
  </si>
  <si>
    <t>Đất ở thôn 4 xã Mỹ Trạch</t>
  </si>
  <si>
    <t>TBĐ 12 TS 79,185</t>
  </si>
  <si>
    <t>(thôn 4: 0,3 ha; thôn 6: 0,3 ha; KV Dầu Máu 0,3 ha; KV Cửa mương 0,2 ha; KV Cây Thị 0,3 ha; thôn 1: 0,3 ha)</t>
  </si>
  <si>
    <t>2.1.3.55.36</t>
  </si>
  <si>
    <t>Đất ở thôn 6 xã Mỹ Trạch</t>
  </si>
  <si>
    <t>TBĐ 9 TS 1503, 1545,1546,1587,1588,1589, 1590, 1628, 1631, 1634,1627, 1629,1630, 1632, 1633, 1635, 1636, 1665, 1666, 1667,1668, 1669, 1696, 1691, 1692,1693,1694,1695,1697, 1721, 1722, 1723, 1724, 1748, 1749, 1747, 1773</t>
  </si>
  <si>
    <t>2.1.3.55.37</t>
  </si>
  <si>
    <t>Đất ở vùng Dầu Máu xã Mỹ Trạch</t>
  </si>
  <si>
    <t xml:space="preserve">TBĐ 12 TS 61, </t>
  </si>
  <si>
    <t>2.1.3.55.38</t>
  </si>
  <si>
    <t>Đất ở vùng Cửa Mương thôn 6</t>
  </si>
  <si>
    <t>TBĐ 9 ts 1385, 1387, 1388, 1386, 1387, 1387, 1389, 1390, 1424, 1426, 1393, 1427, 1429, 1433…</t>
  </si>
  <si>
    <t>2021-2022</t>
  </si>
  <si>
    <t>2.1.3.55.39</t>
  </si>
  <si>
    <t>Đất ở vùng Cây Thị thôn 3</t>
  </si>
  <si>
    <t>TBĐ 12 TS 41</t>
  </si>
  <si>
    <t>2.1.3.55.40</t>
  </si>
  <si>
    <t>Đất ở thôn 1 xã Mỹ Trạch</t>
  </si>
  <si>
    <t>TBĐ 4 TS 494, 495, 554</t>
  </si>
  <si>
    <t>1.2.2.5.42</t>
  </si>
  <si>
    <t xml:space="preserve">Tạo quỹ đất lẻ xen kẽ xã Nam Trạch </t>
  </si>
  <si>
    <t>2.1.3.55.41</t>
  </si>
  <si>
    <t>Đất ở khu vực NVH thôn Chánh Hòa xã Nam Trạch</t>
  </si>
  <si>
    <t>TBĐ 2 TS 209, 30, 29, 43, 42,49, 51,76,75,78,79,90, 92, 212, 100, 219</t>
  </si>
  <si>
    <t>(KV NVH thôn Chánh Hòa 0,5 ha; thôn Chánh Hòa 0,41 ha; Bắc Hồng 0,22 ha; Tây Thành 0,50 ha; Đông Thành 0,5 ha; xen kẽ 0,28 ha)</t>
  </si>
  <si>
    <t>2.1.3.55.42</t>
  </si>
  <si>
    <t>Đất ở thôn Chánh Hòa xã Nam Trạch</t>
  </si>
  <si>
    <t>TBĐ 3 TS 207, 206, 209, 208, 143, 677, 137, 676, 678, 211</t>
  </si>
  <si>
    <t>2.1.3.55.43</t>
  </si>
  <si>
    <t>Đất ở thôn Bắc Hồng xã Nam Trạch</t>
  </si>
  <si>
    <t>TBĐ 13 TS 165, 166, 167, 151, 152, 153, 154</t>
  </si>
  <si>
    <t>2.1.3.55.44</t>
  </si>
  <si>
    <t>Đất ở thôn Tây Thành xã Nam Trạch</t>
  </si>
  <si>
    <t>TBĐ 20 TS 211, 201, 212, 234, 432, 433, 245</t>
  </si>
  <si>
    <t>2.1.3.55.45</t>
  </si>
  <si>
    <t>Đất ở thôn Đông Thành xã Nam Trạch</t>
  </si>
  <si>
    <t>TBĐ 16 TS 558, 374, 363, 364, 336, 338, 304, 289, 274,</t>
  </si>
  <si>
    <t>2.1.3.55.46</t>
  </si>
  <si>
    <t>Đất lẻ xen kẽ trong khu dân cư xã Nam Trạch</t>
  </si>
  <si>
    <t>TBĐ 3 TS 430; TBĐ 7 TS 772; TBĐ 17 TS 183</t>
  </si>
  <si>
    <t>1.2.2.5.43</t>
  </si>
  <si>
    <t xml:space="preserve">Tạo quỹ đất lẻ xen kẽ xã Nhân Trạch </t>
  </si>
  <si>
    <t>2.1.3.55.47</t>
  </si>
  <si>
    <t>Đất ở thôn Nhân Quang xã Nhân Trạch</t>
  </si>
  <si>
    <t>(thôn Nhân Quang 0,5 ha; thôn Nhân Đức 0,5 ha; đất lẻ xen kẽ 0,5 ha)</t>
  </si>
  <si>
    <t>2.1.3.55.48</t>
  </si>
  <si>
    <t>Đất lẻ xen kẽ trong khu dân cư</t>
  </si>
  <si>
    <t>2.1.3.55.49</t>
  </si>
  <si>
    <t>Đất ở thôn Nhân Đức xã Nhân Trạch</t>
  </si>
  <si>
    <t>TBĐ 1 TS 10</t>
  </si>
  <si>
    <t>1.2.2.5.44</t>
  </si>
  <si>
    <t xml:space="preserve">Tạo quỹ đất lẻ xen kẽ xã Phú Định </t>
  </si>
  <si>
    <t>2.1.3.55.50</t>
  </si>
  <si>
    <t>Đất ở thôn Nam Định xã Phú Định</t>
  </si>
  <si>
    <t>TBĐ 19 TS 398</t>
  </si>
  <si>
    <t>(thôn Nam Định 0,5 ha; KV UBND xã 0,5 ha; đất lẻ xen kẽ 0,4 ha)</t>
  </si>
  <si>
    <t>2.1.3.55.51</t>
  </si>
  <si>
    <t>Đất ở khu vực UBND xã Phú Định</t>
  </si>
  <si>
    <t>TBĐ 12 TS 169,170,171,172,173,175, 507, 506, 544</t>
  </si>
  <si>
    <t>2.1.3.55.52</t>
  </si>
  <si>
    <t>Đất lẻ xen kẽ trong khu dân cư xã Phú Định</t>
  </si>
  <si>
    <t>TBĐ 7 TS 421; TBĐ 13 TS 131; TBĐ 12 TS 391</t>
  </si>
  <si>
    <t>1.2.2.5.45</t>
  </si>
  <si>
    <t xml:space="preserve">Tạo quỹ đất lẻ xen kẽ xã Phúc Trạch </t>
  </si>
  <si>
    <t>2.1.3.55.53</t>
  </si>
  <si>
    <t>Đất ở thôn 3 Phúc Đồng xã Phúc Trạch</t>
  </si>
  <si>
    <t xml:space="preserve">TBĐ 17 TS 472, 476, 475, 506, 505, 530, 568; TBĐ 35 TS 2, 7, 11, 13, </t>
  </si>
  <si>
    <t>(thôn 3 Phúc Đồng 0,5 ha; thôn 2 Phúc Đồng 0,51 ha; thôn 1 Phúc Khê 0,5 ha)</t>
  </si>
  <si>
    <t>2.1.3.55.54</t>
  </si>
  <si>
    <t>Đất ở thôn 2 Phúc Đồng xã Phúc Trạch</t>
  </si>
  <si>
    <t>TBĐ 17 TS 146, 188, 13, 14, 15, 11, 520; TBĐ 11 TS 256, 624</t>
  </si>
  <si>
    <t>2.1.3.55.55</t>
  </si>
  <si>
    <t>Đất ở thôn 1 Phúc Khê xã Phúc Trạch</t>
  </si>
  <si>
    <t>TBĐ 18 TS 99,144,163,162,161, 160, 159, 206, 207, 223, 224, 222, 272, 273, 274, 275.</t>
  </si>
  <si>
    <t>1.2.2.5.46</t>
  </si>
  <si>
    <t xml:space="preserve">Tạo quỹ đất lẻ xen kẽ xã Sơn Lộc </t>
  </si>
  <si>
    <t>2.1.3.55.56</t>
  </si>
  <si>
    <t>Đất ở thôn Đồng Sơn xã Sơn Lộc</t>
  </si>
  <si>
    <t xml:space="preserve">TBĐ 15 TS 270, 294, 359, 731, 375,376. </t>
  </si>
  <si>
    <t>(thôn Đồng Sơn 0,5 ha; thôn Phú Sơn 0,5 ha; thôn Sơn Lý 0,5 ha)</t>
  </si>
  <si>
    <t>2.1.3.55.57</t>
  </si>
  <si>
    <t>Đất ở thôn Phú Sơn xã Sơn Lộc</t>
  </si>
  <si>
    <t>TBĐ 16 TS 180,181, 183, 184, 179, 178, 114, 115.</t>
  </si>
  <si>
    <t>2.1.3.55.58</t>
  </si>
  <si>
    <t>Đất ở thôn Sơn Lý xã Sơn Lộc</t>
  </si>
  <si>
    <t>TBĐ 15 TS 210, 199, 145, 155,146, 99, 98, 56, 54, 55, 22, 13, 12.</t>
  </si>
  <si>
    <t>1.2.2.5.47</t>
  </si>
  <si>
    <t>Tạo quỹ đất lẻ xen kẽ xã Tân Trạch</t>
  </si>
  <si>
    <t xml:space="preserve">TBĐ 18 TS 108, 104 </t>
  </si>
  <si>
    <t>1.2.2.5.48</t>
  </si>
  <si>
    <t>Tạo quỹ đất lẻ xen kẽ xã Tây Trạch</t>
  </si>
  <si>
    <t>2.1.3.55.60</t>
  </si>
  <si>
    <t>Đất ở thôn Mít xã Tây Trạch</t>
  </si>
  <si>
    <t>TBĐ 13  TS 599,600, 573, 623, 574, 575, 645,644, 660, 629,</t>
  </si>
  <si>
    <t xml:space="preserve"> (thôn Mít 0,5 ha; thôn Võ Thuận 2: 0,5 ha; thôn Làng 0,5 ha)</t>
  </si>
  <si>
    <t>2.1.3.55.61</t>
  </si>
  <si>
    <t>Đất ở thôn Võ Thuận 2</t>
  </si>
  <si>
    <t>TBĐ 20 TS 292, 302, 527, 528, 529, 530</t>
  </si>
  <si>
    <t>2.1.3.55.62</t>
  </si>
  <si>
    <t>Đất ở thôn Làng xã Tây Trạch</t>
  </si>
  <si>
    <t>TBĐ 8  TS 8,47, 37, 22, 72...; TBĐ 3 TS 45, 46,47,48, 40,42,51, 52, 60, 88, 105, 97,67..</t>
  </si>
  <si>
    <t>1.2.2.5.49</t>
  </si>
  <si>
    <t xml:space="preserve">Tạo quỹ đất lẻ xen kẽ xã Thanh Trạch </t>
  </si>
  <si>
    <t>2.1.3.55.63</t>
  </si>
  <si>
    <t>Đất lẻ xen kẽ trong khu dân cư xã Thanh Trạch</t>
  </si>
  <si>
    <t>TBĐ 53 TS 10; TBĐ 18 TS 244.</t>
  </si>
  <si>
    <t>(xen kẽ trong KDC 0,17 ha; thôn Quyết Thắng 0,25 ha; Bắc cầu khe nước 0,4 ha; thôn Tiền Phong 0,5 ha)</t>
  </si>
  <si>
    <t>2.1.3.55.64</t>
  </si>
  <si>
    <t>Đất ở thôn Quyết Thắng</t>
  </si>
  <si>
    <t>TBĐ 19 TS 446, 447, 448, 535, 556, 554, 555, 553, 552, 551, 550, 549.</t>
  </si>
  <si>
    <t>2.1.3.55.65</t>
  </si>
  <si>
    <t>Đất ở dãy 2 Bắc cầu Khe Nước</t>
  </si>
  <si>
    <t>TBĐ 50 TS 19; 55; 35</t>
  </si>
  <si>
    <t>2.1.3.55.66</t>
  </si>
  <si>
    <t>Đất ở thôn Tiền Phong</t>
  </si>
  <si>
    <t>TBĐ 14 TS 278, 312; TBĐ 22 TS 2,7,529; TBĐ 30 TS 41</t>
  </si>
  <si>
    <t>1.2.2.5.50</t>
  </si>
  <si>
    <t>Tạo quỹ đất lẻ xen kẽ xã Thượng Trạch</t>
  </si>
  <si>
    <t>TBĐ 16 TS 38,33</t>
  </si>
  <si>
    <t>1.2.2.5.51</t>
  </si>
  <si>
    <t xml:space="preserve">Tạo quỹ đất lẻ xen kẽ xã Trung Trạch </t>
  </si>
  <si>
    <t>2.1.3.55.68</t>
  </si>
  <si>
    <t>Đất ở nông thôn khu vực Cồn Quyên thôn 3</t>
  </si>
  <si>
    <t xml:space="preserve">TBĐ 5 TS 32, 38, 39, 57, 31, 40, 55, 54, </t>
  </si>
  <si>
    <t>(thôn 3: 0,5 ha; thôn 8: 0,5 ha; KV thôn 4: 0,5 ha; đất lẻ xen kẽ 0,5 ha)</t>
  </si>
  <si>
    <t>2.1.3.55.69</t>
  </si>
  <si>
    <t>Đất ở Đồng nước trong thôn 8</t>
  </si>
  <si>
    <t>TBĐ 10 TS 237, 280, 307, 335, 334, 336; TBĐ 7 TS 429, 430, 462, 463, 464, 158, 461</t>
  </si>
  <si>
    <t>2.1.3.55.70</t>
  </si>
  <si>
    <t>Đất ở khu vực thôn 4</t>
  </si>
  <si>
    <t>TBĐ 40: TS 233; TBĐ 10  TS 449, 450, 442, 451; TBĐ 7</t>
  </si>
  <si>
    <t>2.1.3.55.71</t>
  </si>
  <si>
    <t>Đất lẻ xen kẽ trong khu dân cư xã Trung Trạch</t>
  </si>
  <si>
    <t>1.2.2.5.52</t>
  </si>
  <si>
    <t xml:space="preserve">Tạo quỹ đất lẻ xen kẽ xã Vạn Trạch </t>
  </si>
  <si>
    <t>2.1.3.55.72</t>
  </si>
  <si>
    <t>Đất ở thôn Mới xã Vạn Trạch</t>
  </si>
  <si>
    <t xml:space="preserve">TBĐ 18 TS 358,359, 360, 394, 395, 393, 423, 456, 396, 457, 455, 422, 489, 488, 527,528, 565,566, </t>
  </si>
  <si>
    <t>(thôn Mới 0,5 ha; thôn Sỏi 0,5 ha; KV Cây Sanh 0,4 ha; thôn Dinh Lễ 0,46 ha; thôn Nam 0,5 ha; thôn Tây Đông 0,5 ha)</t>
  </si>
  <si>
    <t>2.1.3.55.73</t>
  </si>
  <si>
    <t>Đất ở thôn Sỏi xã Vạn Trạch</t>
  </si>
  <si>
    <t xml:space="preserve">TBĐ 17 TS 590, 591, 592,593,594,595, 557, 558,559,560,561,562, 596, 616,617, 615,638, 637,656, 671,639, </t>
  </si>
  <si>
    <t>2.1.3.55.75</t>
  </si>
  <si>
    <t>Đất ở khu vực Cây Sanh xã Vạn Trạch</t>
  </si>
  <si>
    <t>2.1.3.55.76</t>
  </si>
  <si>
    <t>Đất ở  thôn Dinh lễ xã Vạn Trạch</t>
  </si>
  <si>
    <t xml:space="preserve">TBĐ 11 TS 65,66,47,48,28,7,390; TBĐ 5 TS 737, 709, </t>
  </si>
  <si>
    <t>2.1.3.55.77</t>
  </si>
  <si>
    <t>Đất ở thôn Dài xã Vạn Trạch</t>
  </si>
  <si>
    <t>TBĐ 18 TS 137</t>
  </si>
  <si>
    <t>2.1.3.55.78</t>
  </si>
  <si>
    <t xml:space="preserve">Đất ở thôn Nam xã Vạn Trạch </t>
  </si>
  <si>
    <t>TBĐ 5 TS 749, 295, 297, 310, 309, 334…</t>
  </si>
  <si>
    <t>2.1.3.55.79</t>
  </si>
  <si>
    <t>Đất ở thôn Tây, Đông xã Vạn Trạch</t>
  </si>
  <si>
    <t xml:space="preserve">TBĐ 13 TS 295, 313, 341, 842, 362, 363, 384, 386, 407, </t>
  </si>
  <si>
    <t>1.2.2.5.53</t>
  </si>
  <si>
    <t xml:space="preserve">Tạo quỹ đất lẻ xen kẽ xã Lâm Trạch </t>
  </si>
  <si>
    <t>2.1.3.55.81</t>
  </si>
  <si>
    <t>Đất ở nông thôn thôn 2 xã Lâm Trạch</t>
  </si>
  <si>
    <t>TBĐ 34 TS 96, 97, 98, 147, 149, 150; TBĐ 35 TS 116, 117, 118, 189</t>
  </si>
  <si>
    <t>(thôn 2: 0,5 ha; thôn 4: 0,5 ha; Đất lẻ xen kẽ 0,5 ha)</t>
  </si>
  <si>
    <t>2.1.3.55.82</t>
  </si>
  <si>
    <t>Đất ở thôn 4 xã Lâm Trạch</t>
  </si>
  <si>
    <t>TBĐ 36 TS 75, 61, 91, 92, 93, 74, 123, 124, 125</t>
  </si>
  <si>
    <t>2.1.3.55.83</t>
  </si>
  <si>
    <t>Đất lẻ xã Lâm Trạch</t>
  </si>
  <si>
    <t>TBĐ 33 TS 511, 39; TBĐ 35 TS 76, 77; TBĐ 36 TS 663, 671, 673, 674, 676,  677,  636, 635(1); TBĐ 37 TS 100, 1081, 1077, 1078, 1079, 1083, 1075; TBĐ 38 TS 1115, 84, 97, 1153, 1136, 1001; TBĐ 39TS 1009</t>
  </si>
  <si>
    <t>1.2.2.5.54</t>
  </si>
  <si>
    <t xml:space="preserve">Tạo quỹ đất lẻ xen kẽ xã Xuân Trạch </t>
  </si>
  <si>
    <t>2.1.3.55.84</t>
  </si>
  <si>
    <t>Đất ở vùng Đồng Bạn xã Xuân Trạch</t>
  </si>
  <si>
    <t>TBĐ 27 TS 614, 243,</t>
  </si>
  <si>
    <t>(vùng Đồng Bạn 0,5 ha; thôn 6: 0,5 ha)</t>
  </si>
  <si>
    <t>2.1.3.55.85</t>
  </si>
  <si>
    <t>Đất ở thôn 6 xã Xuân Trạch</t>
  </si>
  <si>
    <t>TBĐ 12 TS 282, 283, 284; TBĐ 13 TS 149,150,151</t>
  </si>
  <si>
    <t>1.2.2.5.55</t>
  </si>
  <si>
    <t>Chuyển mục đích sử dụng đất sang đất ở nông thôn xã Đại Trạch</t>
  </si>
  <si>
    <t>TBĐ 13 TS 1361, 1466, 1450, 1019, 1800, 1880, 1881, 1088, 1058, 1038, 88; TBĐ 20 TS 953, 272; TBĐ 11 TS 352, 385, 1004, 1005, 1006, 1056, 1309, 1310, 233, 931, 1045, 787, 685; TBĐ 24 TS 461, 511, 707, 681, 716, 1140, 442, 450, 138, 139, 809, 833, 423, 424, 425; TBĐ 20 TS 955, 954, 272; TBĐ 29 TS 201, 304, 231, 236, 257, 140, 303, 224, 308, 286; TBĐ 9 TS 381, 394, 393, 392, 391, 215, 362, 41, 200, 72; TBĐ 12 TS 1205, 1199, 1200, 201, 1198, 166, 1395; TBĐ 22 TS 400; TBĐ 30 TS 132, 485; TBĐ 27 TS 19, 198, 241; TBĐ 25 TS 238; TBĐ 23 TS 1038; TBĐ 21 TS 97, 1112; TBĐ 28 TS 272; TBĐ 14 TS 164, 84; TBĐ 19 TS 76, 90, 91, 446, 1412; TBĐ 10 TS 509; TBĐ 4 TS 571, 204, 693, 787, 854; TBĐ 6 TS 578, 605, 637, 663, 664, 690, 720, 370; TBĐ 30 TS 486; TBĐ 5 TS 503; TBĐ 20 TS 97</t>
  </si>
  <si>
    <t>1.2.2.5.56</t>
  </si>
  <si>
    <t>Chuyển mục đích sử dụng đất sang đất ở nông thôn xã Nam Trạch</t>
  </si>
  <si>
    <t>TBĐ 1 TS 31; TBĐ 2 TS 104, 263, 291, 292; TBĐ 3 TS 473, 468, 392, 297, 298, 313, 458, 608, 609, 228, 68; TBĐ 4 TS 180; TBĐ 6 TS 389, 367, 326, 381, 384; TBĐ 7 TS 77, 608, 822, 687, 573, 673, 1071, 1114, 1048; TBĐ 8 TS 341, 342; TBĐ 9 TS 58, 76, 77, 78, 85, 86, 59; TBĐ 10 TS 87; TBĐ 11 TS 320; TBĐ 12 TS 506, 633, 18, 703, 704, 705, 658, 668, 709, 711, 712, 613, 760; TBĐ 13 TS 150, 321, 323, 203, 205, 340, 259, 365, 395, 396; TBĐ 15 TS 300, 312, 1519; TBĐ 16 TS 518, 612, 529, 611; TBĐ 17 TS 368, 369; TBĐ 19 TS 1421, 1519; TBĐ 22 TS 212, 166; TBĐ 24 TS 77, 81; TBĐ 25 TS 12</t>
  </si>
  <si>
    <t>1.2.2.5.57</t>
  </si>
  <si>
    <t>Chuyển mục đích sử dụng đất sang đất ở nông thôn xã Nhân Trạch</t>
  </si>
  <si>
    <t>TBĐ 4 TS 45; TBĐ 5 TS 230, 144, 289, 291, 79, 521, 34, 330, 331, 334, 39, 96, 411, 40, 315, 365, 43, 157, 255, 353, 118, 48, 165, 174, 290, 33, 49, 147, 156, 256, 259, 257, 258, 56, 59, 332, 47; TBĐ 6 TS 233, 170, 169, 153, 123, 155, 156, 99, 252, 94, 177, 60, 521, 65, 45, 67, 545, 432, 80, 547, 258, 539, 538; TBĐ 7 TS 15, 187, 60; TBĐ 8 TS 158, 697, 698, 93, 1, 214, 614, 522, 554, 608, 586, 610, 588, 528, 612, 615, 616, 674, 583; TBĐ 9 TS 18, 32, 2; TBĐ 10 TS 123, 152, 170, 97, 122, 118, 149, 117, 128, 163, 157, 165, 177, 168, 102, 150, 136, 169, 126, 153, 120; TBĐ 11 TS 274, 90, 50, 113, 145, 367, 127, 92, 67, 101, 71, 12, 260, 220, 332, 196, 222, 136, 272, 3; TBĐ 12 TS 272, 4, 48, 1, 478, 480, 479, 481, 428</t>
  </si>
  <si>
    <t>1.2.2.5.58</t>
  </si>
  <si>
    <t>Chuyển mục đích sử dụng đất sang đất ở nông thôn xã Lý Trạch</t>
  </si>
  <si>
    <t>TBĐ 1 TS 171, 1271, 1270, 1293, 1295, 932, 930, 933, 338, 58, 1250, 1295, 1294, 130, 68, 444, 941, 1299, 1300, 1301, 1308, 1309, 1310, 1302, 1311, 1321, 1322, 1323; TBĐ 3 TS 161, 162, 664, 157, 200, 403, 117, 116, 404, 44, 407, 134; TBĐ 4 TS 73, 56, 97; TBĐ 5 TS 109, 85, 229, 98, 264, 1246, 1247, 1240, 1172, 283, 169, 170; TBĐ 6 TS 499, 175, 219, 209, 1037, 1038, 1039, 566, 578, 579, 149, 683, 475, 1235, 379, 229, 130, 592, 228, 229, 634, 1043, 1089, 1051, 543, 1050, 589, 590, 1048, 1047, 237; TBĐ 7 TS 91, 586, 588, 479, 1148, 642, 1122, 1268, 1113, 1115, 1120, 1156, 38, 35, 1115, 1120, 1269, 1268, 1113, 1116, 436, 434, 156, 577, 1243, 1210, 1211, 649, 1260, 1286, 1287, 616, 627, 158, 465, 531, 1295, 1296, 1297, 1298, 575, 545; TBĐ 8 TS 152, 265, 272; TBĐ 9 TS 396, 463, 528, 156, 699, 966, 967, 261, 178, 707, 861, 177, 172, 63, 12, 213, 172, 568, 868, 916, 48, 633, 902, 425, 218, 725, 204, 178, 832, 951, 145, 144, 151, 150, 152, 358, 355, 1011, 1017, 1016, 134, 680, 656, 889, 715, 948, 112; TBĐ 10 TS 970, 528, 678, 961, 643, 1008, 793, 1086, 1087, 1088, 1059, 1127, 979, 644, 1150, 1149,  1084, 1004, 426, 17, 939, 7, 8, 935, 867, 720, 1127, 924, 1242, 1014, 1041; TBĐ 11 TS 839, 898, 847, 678, 316, 364, 1001, 841, 694, 219, 1247, 660, 822, 1383, 757, 415, 30, 890, 982, 801, 796, 797, 802, 981, 704, 861, 857, 557, 682, 671, 681, 1240, 495, 835, 1251, 672, 1273, 1274, 1198,683, 1270, 1271, 935, 817, 688; TBĐ 13 TS 373, 101, 376; TBĐ 14 TS 1, 11, 14,  664, 280, 665, 169, 309, 152, 477, 248, 259, 30, 249, 290, 649, 652, 602, 151, 181, 189, 260, 275, 811; TBĐ 15 TS 1030, 1058, 1183, 1196, 1135, 1059, 947, 639, 1026, 392, 1065, 622, 621, 970, 1091,1297, 1298, 1062, 1063, 1095, 1284, 1285, 1286, 724, 706, 748, 749, 1214, 769, 792, 948 ; TBĐ 16 TS 569, 610, 487, 480, 660, 795, 680, 683, 681, 679, 684, 682, 796, 797, 609, 626, 55, 660, 626; TBĐ 18 TS 679; TBĐ 20 TS 192, 174, 240, 153, 205, 272, 32, 247, 173; TBĐ 21 TS 369, 190, 453, 531, 493, 33, 86, 304, 297, 67, 441, 233, 24, 342, 619, 620, 621, 505, 278, 585, 586, 587, 588, 146, 215, 661, 662, 533, 535; TBĐ 22 TS 431, 191, 425, 325, 423, 217, 81, 303, 242, 235, 377, 381, 363, 525, 241, 386; TBĐ 2 TS 525</t>
  </si>
  <si>
    <t>1.2.2.5.59</t>
  </si>
  <si>
    <t>Chuyển mục đích sử dụng đất sang đất ở nông thôn xã Đức Trạch</t>
  </si>
  <si>
    <t>TBĐ 12 TS 479, 480, 481; TBĐ 18 TS 38, 39, 40, 13, 28; TBĐ 06 TS 18; TBĐ 13 TS 5, 64, 75; TBĐ 8 TS 296, 04, 104; TBĐ 6 TS 17, 18, 20; TBĐ 17 TS 250, 14, 303; TBĐ 12 TS 305; TBĐ 5 TS 513; TBĐ 14 TS 4; TBĐ 20 TS 52; TBĐ 11 TS 404</t>
  </si>
  <si>
    <t>1.2.2.5.60</t>
  </si>
  <si>
    <t>Chuyển mục đích sử dụng đất sang đất ở nông thôn xã Đồng Trạch</t>
  </si>
  <si>
    <t>TBĐ 3 TS 136, 411, 166, 165, 164, 163, 8, 183, 6, 421; TBĐ 4 TS 104; TBĐ 5 TS 188, 189, 195, 217, 218, 219, 359; TBĐ 9 TS 3, 10, 9, 32, 137, 118; TBĐ 10 TS 55, 2; TBĐ 14 TS 189; TBĐ 20 TS 154, 155, 156, 157, 189, 62, 68, 73, 79, 165, 202; TBĐ 26 TS 23, 326, 72, 338, 117, 327; TBĐ 27 TS 139, 269, 74, 89, 22, 21, 345,350; TBĐ 32 TS 115, 116, 117</t>
  </si>
  <si>
    <t>1.2.2.5.61</t>
  </si>
  <si>
    <t>Chuyển mục đích sử dụng đất sang đất ở nông thôn xã Hải Phú</t>
  </si>
  <si>
    <t>TBĐ 08 TS 563, 133; TBĐ 5 TS 397 (Hải Trạch); TBĐ 11 TS 831; TBĐ 12 TS 583, 432, 234; TBĐ 9 TS 108; TBĐ 7 TS 290, 901, 560, 561; TBĐ 10 TS 43; TBĐ 5 TS 119</t>
  </si>
  <si>
    <t>1.2.2.5.62</t>
  </si>
  <si>
    <t>Chuyển mục đích sử dụng đất sang đất ở nông thôn xã Bắc Trạch</t>
  </si>
  <si>
    <t>TBĐ 6 TS 102, 103; TBĐ 16 TS 370, 400, 367, 328, 220, 231, 229, 228, 292, 256; TBĐ 17 TS 277, 276, 275, 370, 180, 222, 241, 184, 195, 217, 246, 263, 284; TBĐ 18 TS 205, 204, 203, 202, 359, 336, 387, 226; TBĐ 28 TS 102, 161; TBĐ 29 TS 235, 236, 239, 453, 336, 19, 77, 46, 328; TBĐ 36 TS 212; TBĐ 41 TS 24; TBĐ 43 TS 349; TBĐ 38 TS 03</t>
  </si>
  <si>
    <t>1.2.2.5.63</t>
  </si>
  <si>
    <t>Chuyển mục đích sử dụng đất sang đất ở nông thôn xã Thanh Trạch</t>
  </si>
  <si>
    <t>TBĐ 14 TS  280; TBĐ 38 TS 42; TBĐ 21 TS 208, 125, 120, 118, 195, 196, 63, 52, 237, 49, 6; TBĐ 19 TS 29, 211, 208; TBĐ 20 TS 97, 44, 383, 118, 94, 152, 151, 199, 29; TBĐ 7 TS 242, 246; TBĐ 21 TS 29, 44; TBĐ 13 TS 208, 73, 125; TBĐ 12 TS 187, 188, 202, 112, 255, 212, 137, 114; TBĐ 9 TS 220, 145, 143, 148; TBĐ 8 TS 161; TBĐ 14 TS 199, 151, 5, 173, 202; TBĐ 9 TS 67, 86, 84, 23, 88, 64, 66, 42, 146; TBĐ 53 TS 31, 32; TBĐ 22 TS 47; TBĐ 31 TS 18</t>
  </si>
  <si>
    <t>1.2.2.5.64</t>
  </si>
  <si>
    <t>Chuyển mục đích sử dụng đất sang đất ở nông thôn xã Mỹ Trạch</t>
  </si>
  <si>
    <t>TBĐ 08 TS 751, 1208, 823, 512, 857; TBĐ 9 TS 1500</t>
  </si>
  <si>
    <t>1.2.2.5.65</t>
  </si>
  <si>
    <t>Chuyển mục đích sử dụng đất sang đất ở nông thôn xã Hạ Trạch</t>
  </si>
  <si>
    <t>TBĐ 7 TS 459, 728, 1120, 1330, 923, 1316; TBĐ 17 TS 483; TBĐ 8 TS 233, 38 ; TBĐ 12 TS 7; TBĐ 18 TS 234; TBĐ 13 TS 8</t>
  </si>
  <si>
    <t>1.2.2.5.66</t>
  </si>
  <si>
    <t>Chuyển mục đích sử dụng đất sang đất ở nông thôn xã Phúc Trạch</t>
  </si>
  <si>
    <t>TBĐ 9 TS 342, 344, 384, 385, 386; TBĐ 10 TS 325, 630; TBĐ 11 TS 648, 114, 221, 274, 631, 632, 318, 135, 346, 624, 625, 635, 650, 640, 641, 328, 156, 138; TBĐ 35 TS 101, 11, 103, 104; TBĐ 47 TS 411, 413, 518, 516, 571, 572, 522, 871, 872, 822, 290, 582; TBĐ 25 TS 316, 318, 319, 320, 179, 312, 305; TBĐ 26 TS 24, 27, 35, 54, 58, 60, 88, 74, 89, 90; TBĐ 16 TS 74, 165, 348, 330, 688, 689, 690, 682, 683, 205, 105, 404, 628, 450, 711, 712, 691, 692, 178, 628, 138, 142, 752, 753, 754, 352; TBĐ 17 TS 490, 563, 591; TBĐ 15 TS 249, 250, 402, 403, 109, 70; TBĐ 19 TS 48, 358, 1096; TBĐ 20 TS 117; TBĐ 50 TS 206, 119, 201, 228,229; TBĐ 34 TS 515; TBĐ 23 TS 429, 457, 458, 224; TBĐ 32 TS 365;  TBĐ 44 TS 142, 163; TBĐ 37 TS 332, 387, 363, 330</t>
  </si>
  <si>
    <t>1.2.2.5.67</t>
  </si>
  <si>
    <t>Chuyển mục đích sử dụng đất sang đất ở nông thôn xã Lâm Trạch</t>
  </si>
  <si>
    <t>TBĐ 33 TS 08, 466, 467, 468, 469, 470, 20, 465, 39; TBĐ 34 TS 1015, 52, 88, 89; TBĐ 35 TS 1005, 1006, 219, 1003, 296, 93; TBĐ 27 TS 67, 47; TBĐ 36 TS 631, 57; TBĐ 37 TS 1029, 1032, 1033; TBĐ 38 TS 82, 1188, 183, 157, 189, 30, 32, 33, 40, 41, 39, 57, 58, 84, 1115, 744, 97, 99, 64, 71; TBĐ 30 TS 156, 157, 158, 159; TBĐ 39 TS 106; TBĐ 31 TS 89, 317; TBĐ 32 TS 20, 21, 334, 40, 41, 14, 15</t>
  </si>
  <si>
    <t>1.2.2.5.68</t>
  </si>
  <si>
    <t>Chuyển mục đích sử dụng đất sang đất ở nông thôn xã Xuân Trạch</t>
  </si>
  <si>
    <t>TBĐ 27 TS 484, 158; TBĐ 30 TS 651; TBĐ 13 TS 136</t>
  </si>
  <si>
    <t>1.2.2.5.69</t>
  </si>
  <si>
    <t>Chuyển mục đích sử dụng đất sang đất ở nông thôn xã Liên Trạch</t>
  </si>
  <si>
    <t>TBĐ 8 TS 774, 1051, 1107; TBĐ 17 TS 240, 223, 187, 308, 188; TBĐ 15 TS 195; TBĐ 2 TS 22, 100, 148, 177; TBĐ 1 TS 98; TBĐ 9 TS 470</t>
  </si>
  <si>
    <t>1.2.2.5.70</t>
  </si>
  <si>
    <t>Chuyển mục đích sử dụng đất sang đất ở nông thôn xã Hưng Trạch</t>
  </si>
  <si>
    <t>TBĐ 5 TS 73, 93, 139, 102, 173, 193, 219; TBĐ 10 TS 42; TBĐ 13 TS 173; TBĐ 14 TS 219; TBĐ 15 TS 113, 1065; TBĐ 20 TS 333, 126;TBĐ 22 TS 22, 662; TBĐ 25 TS 484, 518, 823, 275, 769; TBĐ 26 TS 480, 492; TBĐ 36 TS 207, 203; TBĐ 37 TS 244, 245, 339; TBĐ 29 TS 1727, 1757, 1758, 1760, 1759, 1705, 1754, 1755, 1756; TBĐ 32 TS 287; TBĐ 28 TS 78, 79, 80, 81, 82, 83, 84</t>
  </si>
  <si>
    <t>1.2.2.5.71</t>
  </si>
  <si>
    <t>Chuyển mục đích sử dụng đất sang đất ở nông thôn xã Cự Nẫm</t>
  </si>
  <si>
    <t>TBĐ 30 TS 409, 352, 742, 504, 515, 722, 1137, 1138, 1136, 725, 457, 541, 1129, 1130, 1131, 1132, 1133, 444, 473, 458, 782, 783, 801, 802, 803, 804, 805, 806, 784, 767, 768, 769, 740, 785, 786, 787, 756, 461, 752, 751; TBĐ 25 TS 119; TBĐ 17 TS 250; TBĐ 18 TS 261, 66, 286, 287, 291, 144, 66, 261; TBĐ 19 TS 748, 749; TBĐ 20 TS 869, 1190, 913, 1091, 1140, 1150, 1137, 1139; TBĐ 24 TS 46; TBĐ 12 TS 256, 269, 92, 71; TBĐ 10 TS 846, 116; TBĐ 21 TS 581, 577; TBĐ 16 TS 580, 585, 1473; TBĐ 29 TS 12; TBĐ 23 TS 666</t>
  </si>
  <si>
    <t>1.2.2.5.72</t>
  </si>
  <si>
    <t>Chuyển mục đích sử dụng đất sang đất ở nông thôn xã Tây Trạch</t>
  </si>
  <si>
    <t>TBĐ 2 TS 5, 463; TBĐ 3 TS 298; TBĐ 25 TS 59, 24, 289; TBĐ 11 TS 569; TBĐ 20 TS 142, 403; TBĐ 19 TS 631, 718, 964, 975, 999; TBĐ 12 TS 1266, 1227, 1228; TBĐ 20 TS 414, 348, ; TBĐ 14 TS 528; TBĐ 13 TS 1040, 986, 1023; TBĐ 24 TS 928, 941; TBĐ 21 TS 100, 222e; TBĐ 29 TS 195, 176, 182,</t>
  </si>
  <si>
    <t>1.2.2.5.73</t>
  </si>
  <si>
    <t>Chuyển mục đích sử dụng đất sang đất ở nông thôn xã Hòa Trạch</t>
  </si>
  <si>
    <t xml:space="preserve">TBĐ 1 TS 169, 170, 171, 660,753; TBĐ 3 TS 125, 413, 142, 201; TBĐ 5 TS 439, 828, 183, 770, 834, 791, 535, 699, 719; TBĐ 4 TS 991, 992, 964, 726, 541, 943, 128, 877, 344, 689, 260, 746, 870, 959, 717, 148, 485, 959, 681; TBĐ 7 TS 97, 83, 53, 480, 1, 459, 477, 514; TBĐ 8 TS 978, 977, 483, 825, 536, 821, 458, 447, 668, 619, 946, 638, 617, 560, 420, 772, 818, 671; TBĐ 13 TS 861, 501, 874, 515, 576, 688, 689, 465, 663, 859, 713, 694, 638, 682, 584, 883, 874, 640, 639; TBĐ 29 TS 651, 665, 1, 599; TBĐ 23 TS 187, 186; TBĐ 23 TS 204; TBĐ 27 TS 125, 126, 127,124, 135; TBĐ 18 TS 638, 589; TBĐ 2 TS 522, 521, 569, 347; TBĐ 12 TS 436, 643, 348, 650, 535, 651, 527, 436; TBĐ 25 TS 2, 3, 6, 1, 6, 4, 441, 2; TBĐ 24 TS 67, 58, 64; TBĐ 19 TS 635; 751, 753; TBĐ 33 TS 192; TBĐ 17 TS 219; TBĐ 30 TS 324, 313, 362, 358, 324, 302;
TBĐ 32 TS 43, 118, 120, 123; TBĐ 21 TS 32; TBĐ 26 TS 613, 614, 615, 571, 575; TBĐ 19 TS 94, 9, 735; TBĐ 22 TS 343; TBĐ 14 TS 130, 207, 181, 230; TBĐ 9 TS 459;
</t>
  </si>
  <si>
    <t>1.2.2.5.74</t>
  </si>
  <si>
    <t>Chuyển mục đích sử dụng đất sang đất ở nông thôn xã Vạn Trạch</t>
  </si>
  <si>
    <t>TBĐ 12 TS 32, 369; TBĐ 22 TS 413; TBĐ 4 TS 1126, 1127</t>
  </si>
  <si>
    <t>1.2.2.5.75</t>
  </si>
  <si>
    <t>Chuyển mục đích sử dụng đất sang đất ở nông thôn xã Sơn Lộc</t>
  </si>
  <si>
    <t>TBĐ 11 TS 218, 186, 183, 113; TBĐ 13 TS 271, 45, 44; TBĐ 6 TS 252, 261, 242, 133, 139, 235, 121, 195; TBĐ 14 TS 50, 184, 87, 106; TBĐ 15 TS 334, 345, 361, 341, 29, 351, 743, 339, 364, 321; TBĐ 08 TS 323, 267, 282, 283, 136, 232, 233, 240, 239, 208, 234, 270, 280, 317, 302, 180, 270, 295, 298, 381, 380, 12; TBĐ 16 TS 2, 3, 593, 401, 434, 114, 631; TBĐ 9 TS 144, 165, 158; TBĐ 4 TS 4, 8; TBĐ 16 TS 581, 2, 1, 593, 401; TBĐ 7 TS 56</t>
  </si>
  <si>
    <t>1.2.2.5.76</t>
  </si>
  <si>
    <t>Chuyển mục đích sử dụng đất sang đất ở nông thôn xã Phú Định</t>
  </si>
  <si>
    <t>TBĐ 3 TS 194; TBĐ 8 TS 231, 237, 305; TBĐ 18 TS 59, 40, 275, 49; TBĐ 19 TS 199, 132, 299, 352, 344, 179, 396, 180, 396, 407, 421, 52, 51, 409, 27, 230, 55, 28, 37, 38, 227,282, 423, 65, 562, 563, 561; TBĐ 24 TS 2; TBĐ 25 TS 188; TBĐ 20 TS 320, 321, 375; TBĐ 13 TS 74, 215, 306; TBĐ 12 TS 265, 464, 458, 448, 550; TBĐ 11 TS 194, 195; TBĐ 29 TS 54; TBĐ 7 TS 410</t>
  </si>
  <si>
    <t>1.2.2.5.77</t>
  </si>
  <si>
    <t>Chuyển mục đích sử dụng đất sang đất ở nông thôn xã Trung Trạch</t>
  </si>
  <si>
    <t>TBĐ 36 TS 03, 100, 144; TBĐ 18 TS 76, 87; TBĐ 29 TS 36; TBĐ 16 TS 20; TBĐ 19 TS 08; TBĐ 22 TS 66, 85; TBĐ 43 TS 48, 131, 134; TBĐ 17 TS 12; TBĐ 39 TS 125; TBĐ 3 TS 240; TBĐ 26 TS 60; TBĐ 7 TS 248; TBĐ 6 TS 49</t>
  </si>
  <si>
    <t>1.2.2.6</t>
  </si>
  <si>
    <t>2.1.5.1</t>
  </si>
  <si>
    <t>Khu đô thị tại thôn Hà Lời</t>
  </si>
  <si>
    <t>TBĐ 85 TS 308, 309, 284, 301, 300, 311, 310, 287, 279, 286, 312, 314, 317, 318…; TBĐ 90 TS 1, 12, 13, 28, 33, 27, 34, 45, 32, 56, 55, 69, 70, 80, 79, 78, 70, 77, 104, 103, 105, 106, 107, 108, 134, 135, 136, 137, 138, 139, 140, 160 -&gt;166, 187, 188, 2, 10, 19, 26, 35, 42, 43, 57, 58, 66...; TBĐ 93 TS 9, 27, 37, 38, 48, 53, 64, 63, 68, 65, 81...; TBĐ 94 TS 224, 195, 171, 172, 173, 169, 143, 145, 144, 139, 137, 166, 146, 136, 116, 115, 106, 104, 79, 103, 119, 80, 81, 64...</t>
  </si>
  <si>
    <t>QHCT 3845/QĐ-UBND  ngày 10/10/2019, Tb 859/TB-TU</t>
  </si>
  <si>
    <t>1.2.2.6.1</t>
  </si>
  <si>
    <t>QĐ 3205/QĐ-UBND ngày 20/11/2014 Điều chỉnh DA ĐT</t>
  </si>
  <si>
    <t>1.2.2.6.2</t>
  </si>
  <si>
    <t>TBĐ 29 TS 121, 156, 104, 93; TBĐ 30 TS 66, 94, 113, 252, 93, 91, 92, 67, 97, 98, 96, 95, 110, 109, 119, 251, 34, 27, 6</t>
  </si>
  <si>
    <t>CTĐT 3140/QĐ-UBND ngày 16/8/2019</t>
  </si>
  <si>
    <t>1.2.2.6.3</t>
  </si>
  <si>
    <t>Đầu tư khai thác quỹ đất phát triển kết cấu hạ tầng khu vực phía Bắc tỉnh lộ 561, đoạn từ tỉnh lộ 561 đi ban chỉ huy quân sự huyện.</t>
  </si>
  <si>
    <t>TBĐ 14 TS 79, 62, 63, 80, 81, 82, 104, 99, 105, 123, 120, 145, 144, 143, 150, 170, 184, 183, 189, 190, 206, 205, 210, 211, 229, 234, 235, 251, 256, 257, 65, 66, 75, 78, 76, 98, 83, 97, 106, 118, 119, 125, 142, 151, 152, 171, 165, 172, 182, 181, 191, 204, 193, 212, 202, 213, 228, 227, 225, 250, 236, 259, 67, 75, 74, 85, 86, 109, 95, 108, 117, 95, 108, 117, 116, 126, 127, 153, 164, 163, 180, 173, 194, 195, 237, 285, 287, 288, 289, 294...TBĐ 13 TS 89, 115, 90, 113; TBĐ 19 TS 11, 36, 60, 37, 10, 18, 61, 35, 20, 421, 59, 41, 254, 186, 19, 9, 15, 17, 64, 432.</t>
  </si>
  <si>
    <t>Nghị Quyết số 71/ND-HĐND phê duyệt CTĐT các dự án phát triển quỹ đất trên địa bàn tỉnh Quảng Bình</t>
  </si>
  <si>
    <t>1.2.2.6.4</t>
  </si>
  <si>
    <t>TBĐ 6 TS 191, 197, 201, 222, 229, 230, 239, 240, 241, 247, 190, 199, 221, 223, 228, 243, 143, 196, 198, 202, 242; TBĐ 9 TS 117, 124, 143, 144, 145, 146, 184, 205, 207, 209, 230, 234, 236, 237, 238, 264, 265, 268, 327, 111, 147, 149, 150, 151, 153, 178, 180, 181, 233, 266, 267, 103, 115, 148, 152, 179, 182, 185, 204, 206, 208, 232, 235; TBĐ 10 TS 8, 23, 24, 25, 28, 45, 46, 57, 67, 70, 74, 75, 77, 82, 83, 84, 85, 86, 87, 89, 95, 96, 97, 98, 103, 105, 106, 107, 117, 118, 119, 122, 125, 158, 159...</t>
  </si>
  <si>
    <t>1.2.2.6.5</t>
  </si>
  <si>
    <t>TBĐ 33 TS 65, 113, 112, 72, 89, 82, 81, 80, 75, 74, 64, 60, 48, 184,59.</t>
  </si>
  <si>
    <t>Quyết định số 1289/QĐ-UBND phê duyệt CTĐT 19/4/2018</t>
  </si>
  <si>
    <t>1.2.2.6.6</t>
  </si>
  <si>
    <t>TBĐ 82 TS 106, 121, 122, 123, 104, 102, 101, 100, 124, 125, 126, 127, 156, 128, 129, 99, 74, 98, 130, 155, 75, 97, 96, 95, 92, 91, 90, 135, 147, 134, 133, 132, 151, 152, 153, 154, 193, 192, 150, 149, 147, 135, 148, 195, 194, 78, 80, 79, 89, 77, 88, 89, 87, 86, 137, 138, 139, 140, 141, 145, 144, 143, 198, 199, 142; TBĐ 83 TS 106, 107, 108, 109, 117, 115, 118, 116, 119, 120, 114, 113, 110, 104, 103, 98, 112...</t>
  </si>
  <si>
    <t>CTĐT 3482/QĐ-UBND 3/10/2017, QHCT 354/QĐ-UBND 31/01/2019</t>
  </si>
  <si>
    <t>1.2.2.6.7</t>
  </si>
  <si>
    <t>TBĐ 44 TS 186, 221, 213, 196, 233, 212, 232, 195, 211, 242, 236, 203, 194, 210, 231, 222, 223, 209, 230, 241, 224, 253, 240, 254, 193, 168, 177, 187, 204, 208.</t>
  </si>
  <si>
    <t>CTĐT 128/QĐ-UBND 18/01/2016, QĐ 1765/QĐ-UBND 30/5/2018 ĐC CTĐT, 
3721 BCKT-KT</t>
  </si>
  <si>
    <t>1.2.2.6.8</t>
  </si>
  <si>
    <t xml:space="preserve"> 4227QĐ-UBND 03/12/2018 PDDA, 
QĐ 3498/QĐ-UBND 9/11/2020 ĐC CTĐT, 
QHCT 1877</t>
  </si>
  <si>
    <t>1.2.2.6.9</t>
  </si>
  <si>
    <t>Hạ tầng phát triển quỹ đất ở khu vực ngã ba thị trấn Hoàn Lão (đoạn Thị trấn Hoàn Lão)</t>
  </si>
  <si>
    <t>CTĐT 3298, 
ĐCCTĐT 2868</t>
  </si>
  <si>
    <t>1.2.2.6.10</t>
  </si>
  <si>
    <t>Bố trí tái định cư khi GPMB thực hiện dự án công trình đường nối từ QL1A đến đường HCM nhánh đông tại thị trấn Hoàn Lão</t>
  </si>
  <si>
    <t>Phương án tái định cư cho các hộ bị ảnh hưởng</t>
  </si>
  <si>
    <t>1.2.2.6.11</t>
  </si>
  <si>
    <t>Bồi thường bằng đất khi thực hiện dự án Đường nối tiếp từ đường Lê Lợi đi xã Trung Trạch</t>
  </si>
  <si>
    <t>TBĐ 20 TS 140, 17, 225, 226, 202 (Hoàn Lão)</t>
  </si>
  <si>
    <t>Quyết định số 4688/QĐ-UBND phê duyệt CTĐT 
dự án Đường từ đường Lê Lợi đi xã Trung Trạch; CV 163/ĐÃ xin giải quyết kiến nghị khi GPMB; CV 762/UBND Hoàn Lõa đồng ý phương án bồi thường bằng đất</t>
  </si>
  <si>
    <t>2.1.5.18</t>
  </si>
  <si>
    <t>Đất ở đô thị tại các thị trấn</t>
  </si>
  <si>
    <t>Thị trấn Hoàn Lão, 
Phong Nha, NTVT</t>
  </si>
  <si>
    <t>1.2.2.6.12</t>
  </si>
  <si>
    <t xml:space="preserve">Đất ở thị trấn Hoàn Lão </t>
  </si>
  <si>
    <t>2.1.4.19.1</t>
  </si>
  <si>
    <t>Đất ở thôn 4 thị trấn Hoàn Lão</t>
  </si>
  <si>
    <t>TBĐ 8 TS 320, 319, 331, 337, 330, 338, 243; TBĐ 9 TS 423, 433, 434, 435, 436, 437, 444, 445, 446, 447 (Hoàn Trạch)</t>
  </si>
  <si>
    <t>2.1.4.19.2</t>
  </si>
  <si>
    <t>Đất ở các tiểu khu tt Hoàn Lão (TK3, TK7, TK9)</t>
  </si>
  <si>
    <t>TBĐ 34 TS 30; TBĐ 24 TS 170, 368, 353, 232; TBĐ 29 TS 142, 148, 171, 177, 361, 149, 202, 205…; TBĐ 28 TS 40, 47, 52, 58, 57, 69, 61, 65, 66, 95, 97…(Hoàn Lão)</t>
  </si>
  <si>
    <t>2.1.4.19.3</t>
  </si>
  <si>
    <t>Đất ở tiểu khu 4,5 thị trấn Hoàn Lão</t>
  </si>
  <si>
    <t>TBĐ 17 TS 72 (Hoàn Lão)</t>
  </si>
  <si>
    <t>2.1.4.19.4</t>
  </si>
  <si>
    <t>Đất ở tiểu khu 8 thị trấn Hoàn Lão</t>
  </si>
  <si>
    <t>TBĐ 9 TS 72, 73, 51, 52</t>
  </si>
  <si>
    <t>2.1.4.19.5</t>
  </si>
  <si>
    <t>Đất lẻ xen kẽ trong khu dân cư TT Hoàn Lão</t>
  </si>
  <si>
    <t>2022</t>
  </si>
  <si>
    <t>1.2.2.6.13</t>
  </si>
  <si>
    <t xml:space="preserve">Đất ở thị trấn Phong Nha </t>
  </si>
  <si>
    <t>(thôn Na 0,2 ha; thôn Tràm Mé 0,3 ha; thôn Gia Tịnh 0,22 ha)</t>
  </si>
  <si>
    <t>1.2.2.6.14</t>
  </si>
  <si>
    <t xml:space="preserve">Đất ở thị trấn NTVT </t>
  </si>
  <si>
    <t>2.1.4.19.8</t>
  </si>
  <si>
    <t>Đất lẻ xen kẽ trong khu dân cư Thị trấn NTVT</t>
  </si>
  <si>
    <t>TBĐ 33 TS 198; TBĐ 37 TS 453, 448, 276, 296, 421, 403,404, 178, 248, 237, 26; TBĐ 38 TS 425, 468, 996, 986, 987, 522; TBĐ 39 TS 717, 718, 715, 714, 728, 729; TBĐ 40 TS 335, 24;  TBĐ 43 TS 420, 421, 191, 176, 320, 501; TBĐ 44 TS 226; TBĐ 5: TS 208, 210</t>
  </si>
  <si>
    <t>2.1.4.19.9</t>
  </si>
  <si>
    <t>Đất ở khu vực Đồng Đất Đỏ TTNTVT</t>
  </si>
  <si>
    <t>TBĐ 32, TS 10</t>
  </si>
  <si>
    <t>2.1.4.19.10</t>
  </si>
  <si>
    <t>Đất ở Tổ dân phố 3 TTNTVT</t>
  </si>
  <si>
    <t xml:space="preserve">TBĐ 43: TS 486, 53,81, </t>
  </si>
  <si>
    <t>1.2.2.6.15</t>
  </si>
  <si>
    <t>Chuyển mục đích sử dụng đất trong khu dân cư tại thị trấn Phong Nha</t>
  </si>
  <si>
    <t>1.2.2.6.16</t>
  </si>
  <si>
    <t>Chuyển mục đích sử dụng đất trong khu dân cư tại thị trấn Hoàn Lão</t>
  </si>
  <si>
    <t xml:space="preserve"> TBĐ 9 (Hoàn Trạch) TS 383, 565, 832, 833, 849, 1145, 1438, 492, 714, 732, 1159, 789, 804, 789, 1439, 734; TBĐ 9 (Hoàn Lão) TS 47, 347, 64, 114, 30, 338, 693, 809; TBĐ 8 (Hoàn Trạch) TS 853, 789, 790, 538, 845, 545, 570, 613 ; TBĐ 10 (Hoàn Trạch) TS 694, 670, 764, 646, 1149, 1162, 1165, 59, 1144; TBĐ 10 (Hoàn Lão) TS 112; TBĐ 14 (Hoàn Trạch) TS 349, 292, 467, 1543, 1546, 1542, 1544, 1545, 504, 1537, 441, 1146, 530, 335, 545, 263, 419, 1155, 522, 203, 476, 354, 1564, 1461; TBĐ 16 (Hoàn Trạch) TS 29; TBĐ 31 TS 340 (Hoàn Lão); TBĐ 23 (Hoàn Lão) TS 357, 51, 43, 237, 240, 268 , 451; TBĐ 17 (Hoàn Lão) TS 154, 256, 235, 522, 533, 208, 523, 197, 231, 142, 412 ; TBĐ 22  (Hoàn Lão)TS 192, 427, 424, 425, 226, 380, 423, 2, 436, 186, 182, 71, 396, 217, 477; TBĐ 21  (Hoàn Lão) TS 161, 170, 168, 46, 169, 185, 186, 183, 176, 177, 178, 179; TBĐ 12  (Hoàn Lão) TS 203, 55, 58, 443, 444, 445; TBĐ 19 (Hoàn Lão) TS 446, 170, 400, 406, 81 ; TBĐ 13 (Hoàn Trạch) TS 91, 93, 254, 259, 257, 268, 255; TBĐ 8 (Hoàn Trạch) TS 347, 498, 506, 661, 552, 385, 569, 612, 856, 460, 476, 819, 459, 458, 479, 461, 860, 845, 519, 749, 790, 532, 846, 566, 591; TBĐ 9 (Hoàn Trạch) TS 557, 506, 455, 373, 361, 369, 468, 474, 472, 713, 500, 577, 748, 629, 519, 571, 853, 443, 799, 804, 732, 639, 640, 641, 660, 661, 662, 663, 664, 678, 679, 680, 681, 682, 704, 705, 706, 707, 708, 722, 723, 724, 725, 726, 742, 743, 741, 745, 759, 760, 761, 762, 763, 773, 774, 777, 729; TBĐ 13 (Hoàn Trạch) TS 46; TBĐ 14 (Hoàn Trạch) TS 59, 304, 377, 176, 638, 628, 365, 380, 349, 364, 282, 292, 441, 618, 521, 450, 620, 595, 555, 610, 338, 418, 127, 158, 261, 298, 284, 330, 416, 393; TBĐ 10 (Hoàn Trạch) TS 657, 645, 670, 665, 647, 719; TBĐ 16 (Hoàn Trạch) TS 27; TBĐ 25 (Hoàn Lão) TS 496; TBĐ 16 TS 12; TBĐ 24 TS 544; TBĐ 29 TS 36S</t>
  </si>
  <si>
    <t>1.2.2.6.17</t>
  </si>
  <si>
    <t>Chuyển mục đích sử dụng đất trong khu dân cư tại  thị trấn NTVT</t>
  </si>
  <si>
    <t>TBĐ 33 TS 198, 31; TBĐ 32 TS 10; TBĐ 37 TS 453, 488, 276, 421, 403, 404, 178, 248, 237, 26, 193; TBĐ 38 TS 425, 468, 996, 986, 987, 522; TBĐ 39 TS 717, 728, 522, 228, 715, 714, 718, 727; TBĐ 40 TS 292, 335, 24; TBĐ 43 TS 420, 421, 503, 191, 176, 320, 501, 53; TBĐ 44 TS 226, 409; TBĐ 05 TS 162, 565, 208, 210, 341, 340, 339, 337, 67, 607; TBĐ 20 TS 30, 189; TBĐ 34 TS 60; TBĐ 35 TS 07; TBĐ 14 TS 152; TBĐ 15 TS 07, 57; TBĐ 47 TS 06, 21; TBĐ 19 TS 22; TBĐ 08 TS 1080, 1081; TBĐ 36 TS 192; TBĐ 29 TS 110, 108; TBĐ 03 TS 532; TBĐ 10 TS 250, 171</t>
  </si>
  <si>
    <t>1.2.2.7</t>
  </si>
  <si>
    <t>1.2.2.7.1</t>
  </si>
  <si>
    <t>chi nguồn 662</t>
  </si>
  <si>
    <t>1.2.2.7.2</t>
  </si>
  <si>
    <t>TBĐ 12, TS 08, 57,387</t>
  </si>
  <si>
    <t>1.2.2.8</t>
  </si>
  <si>
    <t>1.2.2.8.1</t>
  </si>
  <si>
    <t>TTr 215/TTr-TNNMB ngày 8/7/2020</t>
  </si>
  <si>
    <t>1.2.2.8.2</t>
  </si>
  <si>
    <t>1.2.2.9</t>
  </si>
  <si>
    <t>1.2.2.9.1</t>
  </si>
  <si>
    <t>Phục dựng chùa Linh Quang (không thu hồi đất)</t>
  </si>
  <si>
    <t>TBĐ 19 TS 373, 377, 403, 464, 426, 425, 441, 734, 733, 445, 460, 446, 447, 461, 474, 473, 472, 620, 480, 492, 493, 501, 500, 583.</t>
  </si>
  <si>
    <t>tờ trình 34/BTG-NV ngày 27/3/2020 giáo hội phật giáo
CV 401/UBND-NC ngày 18/3/2020 của UBND tỉnh</t>
  </si>
  <si>
    <t>1.2.2.9.2</t>
  </si>
  <si>
    <t>1.2.2.9.3</t>
  </si>
  <si>
    <t>Công văn 244/UBND-XDCB ngày giới thiệu địa điểm</t>
  </si>
  <si>
    <t>1.2.2.10</t>
  </si>
  <si>
    <t>Đất nghĩa trang nghĩa địa, nhà tang lễ, nhà hỏa táng</t>
  </si>
  <si>
    <t>1.2.2.10.1</t>
  </si>
  <si>
    <t>San mặt bằng quy hoạch nghĩa địa thị trấn Hoàn Lão</t>
  </si>
  <si>
    <t>thị trấn Hoàn Lão</t>
  </si>
  <si>
    <t>NQ 29/NQ-HĐND thị trấn ngày 29/12/2020</t>
  </si>
  <si>
    <t>1.2.2.11</t>
  </si>
  <si>
    <t>2.1.9.1</t>
  </si>
  <si>
    <t>Đất sinh hoạt cộng đồng các xã, thị trấn</t>
  </si>
  <si>
    <t>1.2.2.11.1</t>
  </si>
  <si>
    <t>Nhà văn hóa cộng đồng xã Tân Trạch</t>
  </si>
  <si>
    <t>TBĐ 18 TS 30, 38, 39, 40, 41</t>
  </si>
  <si>
    <t>đã trích đo, Quyết định số 1091/QĐ-UBND của 
UBND huyện Bố Trạch phê duyệt BCKTKT; Nghị quyết 08/NQ-UBND nghị quyết về việc tiếp tục thực hiện nhiệm vụ phát triển kinh tế - xã hội năm 2020; Báo cáo số 126/BC-UBND kế hoạch đầu tư công nguồn ngân sách huyện Bố Trạch</t>
  </si>
  <si>
    <t>1.2.2.11.2</t>
  </si>
  <si>
    <t>Trung tâm văn hóa TT Nông Trường</t>
  </si>
  <si>
    <t>TBĐ 38: TS 515</t>
  </si>
  <si>
    <t>Quyết định số 2017/QĐ-UBND của UBND huyện 
Bố Trạch phê duyệt CTĐT 3/5/2017</t>
  </si>
  <si>
    <t>1.2.2.11.3</t>
  </si>
  <si>
    <t>Nhà văn hóa TDP Phú Quý thị trấn NTVT</t>
  </si>
  <si>
    <t>TBĐ 38 TS 243</t>
  </si>
  <si>
    <t xml:space="preserve">Biên bản họp xã </t>
  </si>
  <si>
    <t>1.2.2.11.4</t>
  </si>
  <si>
    <t>Nhà văn hóa TDP Quyết Tiến thị trấn NTVT</t>
  </si>
  <si>
    <t>TBĐ 40 TS 91,92,93,94, 134</t>
  </si>
  <si>
    <t>1.2.2.11.5</t>
  </si>
  <si>
    <t>Khu nhà ở thương mại xã Lý Trạch (hạng mục đất sinh hoạt cộng đồng, đã thu hồi đất)</t>
  </si>
  <si>
    <t>1.2.2.11.6</t>
  </si>
  <si>
    <t>Nhà sinh hoạt cộng đồng xã Nhân Trạch (đã thu hồi dất)</t>
  </si>
  <si>
    <t>1.2.2.12</t>
  </si>
  <si>
    <t>1.2.2.12.1</t>
  </si>
  <si>
    <t>TBĐ 13 TS 61; TBĐ 14 TS 1, 2, 3, 15, 37, 38…</t>
  </si>
  <si>
    <t>03/QĐ-UBND phê duyệt CTĐT 27/10/2020</t>
  </si>
  <si>
    <t>2.1.2</t>
  </si>
  <si>
    <t>2.1.3</t>
  </si>
  <si>
    <t>2.1.4</t>
  </si>
  <si>
    <t>2.1.5</t>
  </si>
  <si>
    <t>Trang trại nông nghiệp công nghệ cao tổng hợp của Hợp tác xã Nông nghiệp công nghệ cao Võ Thuận</t>
  </si>
  <si>
    <t>2.1.6</t>
  </si>
  <si>
    <t>TBĐ 12 TS 34</t>
  </si>
  <si>
    <t>Quyết định số 1036/QĐ-UBND của UBND tỉnh phê duyệt CTĐT ngày 6/4/2020</t>
  </si>
  <si>
    <t>CTĐT 3322/QĐ-UBND phê duyệt CTĐT ngày 11/9/2020</t>
  </si>
  <si>
    <t>TBĐ 20 TS 107</t>
  </si>
  <si>
    <t>QĐ 1933/QĐ-UBND ngày 10/6/2020 phê duyệt CTĐT</t>
  </si>
  <si>
    <t>Cây xăng Thanh Ba xã Bắc Trạch</t>
  </si>
  <si>
    <t>TBĐ 6 TS 61, 62, 63; TBĐ 16 TS 9, 10</t>
  </si>
  <si>
    <t>CTĐT 3923/QĐ-UBND ngày 8/12/2016, QHCT 4555/QĐ-UBND  ngày 14/12/2017</t>
  </si>
  <si>
    <t>CTĐT 4424/QĐ-UBND ngày 11/11/2019</t>
  </si>
  <si>
    <t>TBĐ 17 TS 1, 22, 54, 118, 153, 55, 337…</t>
  </si>
  <si>
    <t>CTĐT 1130/QĐ-UBND ngày 14/4/2020</t>
  </si>
  <si>
    <t>2.2.7</t>
  </si>
  <si>
    <t>CTĐT 2697/QĐ-UBND ngày 3/8/2020
2447 TB TTTU,</t>
  </si>
  <si>
    <t>2.2.8</t>
  </si>
  <si>
    <t>CTĐT 2790/QĐ-UBND ngày 10/8/2020</t>
  </si>
  <si>
    <t>2.2.9</t>
  </si>
  <si>
    <t>xã Trung Trạch; xã Đại Trạch</t>
  </si>
  <si>
    <t>TBĐ 32 TS 401, 1, 15, 32, 2, 39, 42, 61, 85, 
94, 72, 80, 89, 98, 81, 87, 78, 37, 51, 60…</t>
  </si>
  <si>
    <t>CTĐT 718/QĐ-UBND ngày 11/3/2020</t>
  </si>
  <si>
    <t>2.2.10</t>
  </si>
  <si>
    <t>TBĐ 12 TS 205, 206, 1531, 224, 260, 291, 290, 302</t>
  </si>
  <si>
    <t>CTĐT 4713/QĐ-UBND ngày 3/12/2019</t>
  </si>
  <si>
    <t>2.2.11</t>
  </si>
  <si>
    <t>TBĐ 12</t>
  </si>
  <si>
    <t>CTĐT 1182/QĐ-UBND ngày 20/4/2020</t>
  </si>
  <si>
    <t>2.2.12</t>
  </si>
  <si>
    <t>CTĐT 1105/QĐ-UBND ngày 10/4/2020</t>
  </si>
  <si>
    <t>2.2.13</t>
  </si>
  <si>
    <t>TBĐ 18 TS 1, 6, 60</t>
  </si>
  <si>
    <t>CTĐT 3522/QĐ-UBND ngày 25/9/2020</t>
  </si>
  <si>
    <t>2.2.14</t>
  </si>
  <si>
    <t>CTĐT 4584/QĐ-UBND ngày 27/12/2018</t>
  </si>
  <si>
    <t>2.2.15</t>
  </si>
  <si>
    <t>CTĐT 347/QĐ-UBND ngày 31/1/2019</t>
  </si>
  <si>
    <t>2.2.16</t>
  </si>
  <si>
    <t>Khu dịch vụ văn hóa Làng Lý Hòa của ông Phan Hải</t>
  </si>
  <si>
    <t>CTĐT 2303/QĐ-UBND ngày 10/7/2019</t>
  </si>
  <si>
    <t>2.2.17</t>
  </si>
  <si>
    <t>CTĐT 2304/QĐ-UBND ngày 10/7/2019</t>
  </si>
  <si>
    <t>2.2.18</t>
  </si>
  <si>
    <t>CTĐT 3790/QĐ-UBND ngày 7/10/2019</t>
  </si>
  <si>
    <t>2.2.19</t>
  </si>
  <si>
    <t>TBĐ 10 TS 648; TBĐ 16 TS 21, 2, 22, 20, 19, 23, 24, 25, 26, 27, 28, 29, 30, 31</t>
  </si>
  <si>
    <t>CTĐT 1100/QĐ-UBND ngày 27/3/2019
 3518/QĐ-UBND giãn tiến độ ngày 7/10/2020</t>
  </si>
  <si>
    <t>2.2.20</t>
  </si>
  <si>
    <t>TBĐ 14 TS 12, 115, 7, 57; TBĐ 15 TS 442, 43</t>
  </si>
  <si>
    <t>CTĐT 740/QĐ-UBND ngày 16/3/2020</t>
  </si>
  <si>
    <t>2.2.21</t>
  </si>
  <si>
    <t>CTĐT 1443/QĐ-UBND ngày 26/3/2019, QHCT 359/QĐ-UBND ngày 13/2/2020</t>
  </si>
  <si>
    <t>2.2.22</t>
  </si>
  <si>
    <t>CTĐT 1212/QĐ-UBND, 
2555/QĐ-UBND giãn tiến độ ngày 22/7/2020</t>
  </si>
  <si>
    <t>2.2.23</t>
  </si>
  <si>
    <t>CTĐT 3915/QĐ-UBND ngày 5/11/2018</t>
  </si>
  <si>
    <t>2.2.24</t>
  </si>
  <si>
    <t>CTĐT 1404/QĐ-UBND</t>
  </si>
  <si>
    <t>2.2.25</t>
  </si>
  <si>
    <t>CTĐT 747/QĐ-UBND ngày 28/2/2019, QHCT 1605/QĐ-UBND ngày 13/5/2019</t>
  </si>
  <si>
    <t>2.2.26</t>
  </si>
  <si>
    <t>TBĐ 93 TS 50, 51, 67, 82, 84, 83, 85, 86, 103, 104; TBĐ 94 TS 56, 55, 89, 90, 91, 128, 86, 87, 88, 92, 126, 94, 85, 127, 125, 95, 97, 98, 96, 124, 130, 129, 158, 159, 157, 156, 131, 123, 122, 99, 121, 134, 133, 132, 155, 154, 153, 152, 150, 151, 164, 149, 185, 186, 206, 209, 210, 233, 234, 205, 183, 182, 184, 191, 160, 161, 162, 163, 180, 179, 178, 177, 176, 202, 189, 203, 188, 187, 204, 213, 211, 212, 231, 232, 238, 239, 240, 259...</t>
  </si>
  <si>
    <t>CTĐT 3119/QĐ-UBND ngày 28/8/2020
2480 TB TTTU</t>
  </si>
  <si>
    <t>2.2.27</t>
  </si>
  <si>
    <t>ĐCCTĐT 984/QĐ-UBND ngày 1/4/2020</t>
  </si>
  <si>
    <t>2.2.28</t>
  </si>
  <si>
    <t>CTĐT 3373/QĐ-UBND ngày 11/10/2018, 4653/QĐ-UBND ngày 20/12/2019 giãn tiến độ</t>
  </si>
  <si>
    <t>2.2.29</t>
  </si>
  <si>
    <t>CTĐT 1186/QĐ-UBND ngày 2/4/2019, QHCT 1929/QĐ-UBND ngày 12/6/2019</t>
  </si>
  <si>
    <t>2.2.30</t>
  </si>
  <si>
    <t>TBĐ 85 TS 187, 165, 190, 189, 191, 192, 193, 194, 188, 219, 220, 221, 195; TBĐ 86 TS 121, 136, 135, 138, 140, 139, 151</t>
  </si>
  <si>
    <t>CTĐT 2274/QĐ-UBND ngày 6/7/2020</t>
  </si>
  <si>
    <t>2.2.31</t>
  </si>
  <si>
    <t>TBĐ 38 TS 204; TBĐ 58 TS 473, 475, 489; TBĐ 59 TS 953-956, 958, 993, 996, 997, 1061, 1063-1067, 1079, 1122, 1123, 1129, 1132, 1133, 1136, 1172, 1174-1179, 1181-1184, 1186.</t>
  </si>
  <si>
    <t>CTĐT 2977/QĐ-UBND ngày 24/8/2017</t>
  </si>
  <si>
    <t>2.2.32</t>
  </si>
  <si>
    <t>CTĐT 1307/QĐ-UBND ngày 15/1/2019, QHCT 126/QĐ-UBND</t>
  </si>
  <si>
    <t>2.2.33</t>
  </si>
  <si>
    <t>2.2.34</t>
  </si>
  <si>
    <t>CTĐT 4100/QĐ-UBND ngày 27/2/2019, QHCT 472/QĐ-UBND</t>
  </si>
  <si>
    <t>2.2.35</t>
  </si>
  <si>
    <t>TBĐ 19 TS 449, 485, 493, 494, 484, 448, 823, 447, 482, 496, 468, 497, 510, 498, 469</t>
  </si>
  <si>
    <t>CTĐT 427/QĐ-UBND ngày 19/2/2020</t>
  </si>
  <si>
    <t>2.2.36</t>
  </si>
  <si>
    <t>ĐCCTĐT 3240/QĐ-UBND ngày 7/9/2020</t>
  </si>
  <si>
    <t>2.2.37</t>
  </si>
  <si>
    <t>CTĐT 1050/QĐ-UBND ngày 25/3/2019</t>
  </si>
  <si>
    <t>2.2.38</t>
  </si>
  <si>
    <t>Thị trấn Phong Nha; 
xã Phúc Trạch</t>
  </si>
  <si>
    <t>Công văn 3123/VPUBND-TH của văn phòng UB tỉnh ngày 26/8/2019 vv tham mưu thực hiện dự án</t>
  </si>
  <si>
    <t>2.2.39</t>
  </si>
  <si>
    <t>CTĐT 3318/QĐ-UBND tỉnh ngày 25/10/2016</t>
  </si>
  <si>
    <t>2.2.40</t>
  </si>
  <si>
    <t>Cửa hàng xăng dầu số 11 của Công ty TNHH Thương mại Tổng hợp Xăng dầu Việt Trung</t>
  </si>
  <si>
    <t>TBĐ 10 TS 12</t>
  </si>
  <si>
    <t>QĐ số 4294/QĐ-UBND ngày 13/11/2020 phê duyệt CTĐT</t>
  </si>
  <si>
    <t>2.2.41</t>
  </si>
  <si>
    <t>Cửa hàng xăng dầu số 16 của Công ty TNHH Thương mại Tổng hợp Xăng dầu Việt Trung</t>
  </si>
  <si>
    <t>TBĐ 12 TS 104, 105, 106, 67…</t>
  </si>
  <si>
    <t>CTĐT 4356/QĐ-UBND tỉnh ngày 18/11/2020</t>
  </si>
  <si>
    <t>2.2.42</t>
  </si>
  <si>
    <t>2.2.43</t>
  </si>
  <si>
    <t>2.2.44</t>
  </si>
  <si>
    <t>Đấu giá các trụ sở cơ quan tại thị trấn Hoàn Lão</t>
  </si>
  <si>
    <t>2.2.45</t>
  </si>
  <si>
    <t xml:space="preserve">Đấu giá đất thương mại dịch vụ tại xã Trung Trạch </t>
  </si>
  <si>
    <t>2.2.46</t>
  </si>
  <si>
    <t>Đấu giá đất thương mại dịch vụ tại  xã Đại Trạch</t>
  </si>
  <si>
    <t>TBĐ 19</t>
  </si>
  <si>
    <t>170</t>
  </si>
  <si>
    <t>QĐ 799/QĐ-UBND  ngày 12/3/2020 giãn tiến độ CTĐT</t>
  </si>
  <si>
    <t>CTĐT 868/QĐ-UBND ngày 25/3/2020</t>
  </si>
  <si>
    <t>TBĐ 19 TS 3</t>
  </si>
  <si>
    <t>CTĐT 1940/QĐ-UBND ngày 13/6/2018</t>
  </si>
  <si>
    <t>Khai thác sét gạch ngói tại thị trấn NTVT</t>
  </si>
  <si>
    <t>Khai thác mỏ đá cát kết làm vật liệu xây dựng thông thường và đất làm vật liệu san lấp tại xã Hải Phú</t>
  </si>
  <si>
    <t xml:space="preserve">Khai thác cát làm vật liệu xây dựng thông thường tại xã Phú Định </t>
  </si>
  <si>
    <t>Khai thác cát làm vật liệu xây dựng thông thường tại xã Phú Định (bãi chế biến)</t>
  </si>
  <si>
    <t xml:space="preserve">Đã vôi làm VLXD thông thường Lèn Hung Cùng, xã Phúc Trạch </t>
  </si>
  <si>
    <t>Đã vôi làm VLXD thông thường Lèn Hung Cùng, xã Phúc Trạch (bãi chế biến)</t>
  </si>
  <si>
    <t>500 kV Phú Định</t>
  </si>
  <si>
    <t>500Kv Cự Nẫm</t>
  </si>
  <si>
    <t>500 kV Hưng Trạch</t>
  </si>
  <si>
    <t>500 kV Lâm Trạch</t>
  </si>
  <si>
    <t>500 kV Liên Trạch</t>
  </si>
  <si>
    <t>500 kV NTVT</t>
  </si>
  <si>
    <t>Trạm 110kV đấu nối</t>
  </si>
  <si>
    <t>Biểu 13/CH</t>
  </si>
  <si>
    <t>CHU CHUYỂN ĐẤT ĐAI TRONG NĂM KẾ HOẠCH 2021
CỦA HUYỆN BỐ TRẠCH</t>
  </si>
  <si>
    <t>Chu chuyển đất đai trong năm kế hoạch 2021</t>
  </si>
  <si>
    <t>Diện tích cuối kỳ, năm 2021</t>
  </si>
  <si>
    <t>TBĐ 44 TS 229, 144, 143, 89; TBĐ 45 TS 56, 133, 194, 218; TBĐ 46 TS 191, 241, 242, 244, 245, 253, 262, 263; TBĐ 48 TS 174, 234, 249, 351, 407; TBĐ 49 TS 324, 494, 650, 1334; TBĐ 53 TS 60, 72, 1354, 1381, 1382, 1383; TBĐ 54 TS 1340, 1338, 1352, 1413, 1439, 1927, 1928, 1929; TBĐ 55 TS 380, 381, 403, 416, 417, 418, 443, 450; TBĐ 56 TS 7, 152; TBĐ 59 TS 1254, 1253, 1351; TBĐ 60 TS 203, 288, 381, 370, 504; TBĐ 64 TS 75, 105; TBĐ 65 TS 133, 204, 73; TBĐ 72 TS 65, 66, 166, 74; TBĐ 73 TS 247, 248, 253, 198, 187, 329, 165; TBĐ 82 TS 286, 287, 374, 269, 281, 246, 284; TBĐ 83 TS 135, 116; TBĐ 85 TS 54, 77, 101, 106, 156, 206, 207, 233, 234, 260, 303, 389, 390, 391, 392, 393; TBĐ 87 TS 53; TBĐ 89 TS 70; TBĐ 90 TS 13; TBĐ 91 TS 25, 59, 75, 76, 93, 94, 113, 126, 138, 140, 151, 167, 168, 169, 170; TBĐ 92 TS 92, 124, 433, 230, 231, 247; TBĐ 93 TS 24, 28, 56</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</si>
</sst>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_);_(* \(#,##0.00\);_(* &quot;-&quot;??_);_(@_)"/>
    <numFmt numFmtId="164" formatCode="0.0000"/>
    <numFmt numFmtId="165" formatCode="0_);\(0\)"/>
    <numFmt numFmtId="166" formatCode="#,##0.000"/>
    <numFmt numFmtId="167" formatCode="0.000"/>
    <numFmt numFmtId="168" formatCode="0.00;[Red]0.00"/>
    <numFmt numFmtId="169" formatCode="0.00_);\(0.00\)"/>
    <numFmt numFmtId="170" formatCode="0.00000_);\(0.00000\)"/>
    <numFmt numFmtId="171" formatCode="#,##0.00;[Red]#,##0.00"/>
    <numFmt numFmtId="172" formatCode="_(* #,##0.000_);_(* \(#,##0.000\);_(* &quot;-&quot;??_);_(@_)"/>
    <numFmt numFmtId="173" formatCode="_(* #,##0.0000_);_(* \(#,##0.0000\);_(* &quot;-&quot;??_);_(@_)"/>
  </numFmts>
  <fonts count="52" x14ac:knownFonts="1">
    <font>
      <sz val="10"/>
      <name val="Arial"/>
    </font>
    <font>
      <sz val="10"/>
      <name val="Arial"/>
    </font>
    <font>
      <b/>
      <sz val="12"/>
      <name val="Times New Roman"/>
      <family val="1"/>
    </font>
    <font>
      <sz val="12"/>
      <name val="Times New Roman"/>
      <family val="1"/>
    </font>
    <font>
      <b/>
      <sz val="14"/>
      <name val="Times New Roman"/>
      <family val="1"/>
    </font>
    <font>
      <sz val="14"/>
      <name val="Times New Roman"/>
      <family val="1"/>
    </font>
    <font>
      <i/>
      <sz val="12"/>
      <name val="Times New Roman"/>
      <family val="1"/>
    </font>
    <font>
      <b/>
      <sz val="13"/>
      <name val="Times New Roman"/>
      <family val="1"/>
    </font>
    <font>
      <sz val="12"/>
      <name val=".VnTime"/>
      <family val="2"/>
    </font>
    <font>
      <sz val="10"/>
      <name val="Times New Roman"/>
      <family val="1"/>
    </font>
    <font>
      <sz val="11"/>
      <name val="Times New Roman"/>
      <family val="1"/>
    </font>
    <font>
      <sz val="9"/>
      <name val="Times New Roman"/>
      <family val="1"/>
    </font>
    <font>
      <sz val="13"/>
      <name val="Times New Roman"/>
      <family val="1"/>
    </font>
    <font>
      <sz val="12"/>
      <color indexed="8"/>
      <name val="Times New Roman"/>
      <family val="1"/>
    </font>
    <font>
      <b/>
      <sz val="12"/>
      <color rgb="FF000000"/>
      <name val="Times New Roman"/>
      <family val="1"/>
    </font>
    <font>
      <b/>
      <sz val="10"/>
      <name val="Times New Roman"/>
      <family val="1"/>
    </font>
    <font>
      <sz val="12"/>
      <color rgb="FF000000"/>
      <name val="Times New Roman"/>
      <family val="1"/>
    </font>
    <font>
      <i/>
      <sz val="12"/>
      <color rgb="FF000000"/>
      <name val="Times New Roman"/>
      <family val="1"/>
    </font>
    <font>
      <i/>
      <sz val="10"/>
      <name val="Times New Roman"/>
      <family val="1"/>
    </font>
    <font>
      <b/>
      <i/>
      <sz val="10"/>
      <name val="Times New Roman"/>
      <family val="1"/>
    </font>
    <font>
      <b/>
      <sz val="12"/>
      <color theme="1"/>
      <name val="Times New Roman"/>
      <family val="1"/>
    </font>
    <font>
      <sz val="12"/>
      <color theme="1"/>
      <name val="Times New Roman"/>
      <family val="1"/>
    </font>
    <font>
      <b/>
      <sz val="12"/>
      <color indexed="8"/>
      <name val="Times New Roman"/>
      <family val="1"/>
    </font>
    <font>
      <b/>
      <sz val="12"/>
      <color indexed="9"/>
      <name val="Times New Roman"/>
      <family val="1"/>
    </font>
    <font>
      <vertAlign val="superscript"/>
      <sz val="10"/>
      <name val="Times New Roman"/>
      <family val="1"/>
    </font>
    <font>
      <sz val="12"/>
      <color indexed="9"/>
      <name val="Times New Roman"/>
      <family val="1"/>
    </font>
    <font>
      <sz val="8"/>
      <name val="Times New Roman"/>
      <family val="1"/>
    </font>
    <font>
      <sz val="10"/>
      <name val="Arial"/>
      <family val="2"/>
    </font>
    <font>
      <sz val="13"/>
      <color theme="1"/>
      <name val="Times New Roman"/>
      <family val="1"/>
    </font>
    <font>
      <b/>
      <sz val="13"/>
      <color theme="1"/>
      <name val="Times New Roman"/>
      <family val="1"/>
    </font>
    <font>
      <i/>
      <sz val="13"/>
      <color theme="1"/>
      <name val="Times New Roman"/>
      <family val="1"/>
    </font>
    <font>
      <b/>
      <i/>
      <sz val="13"/>
      <color theme="1"/>
      <name val="Times New Roman"/>
      <family val="1"/>
    </font>
    <font>
      <sz val="13"/>
      <color rgb="FFFF0000"/>
      <name val="Times New Roman"/>
      <family val="1"/>
    </font>
    <font>
      <sz val="10"/>
      <color theme="1"/>
      <name val="Times New Roman"/>
      <family val="1"/>
    </font>
    <font>
      <sz val="13"/>
      <color theme="1"/>
      <name val="Times New Roman"/>
      <family val="1"/>
      <charset val="163"/>
    </font>
    <font>
      <sz val="11"/>
      <color theme="1"/>
      <name val="Times New Roman"/>
      <family val="1"/>
    </font>
    <font>
      <i/>
      <sz val="11"/>
      <color theme="1"/>
      <name val="Times New Roman"/>
      <family val="1"/>
    </font>
    <font>
      <i/>
      <sz val="13"/>
      <color rgb="FFFF0000"/>
      <name val="Times New Roman"/>
      <family val="1"/>
    </font>
    <font>
      <b/>
      <sz val="13"/>
      <color rgb="FFFF0000"/>
      <name val="Times New Roman"/>
      <family val="1"/>
    </font>
    <font>
      <b/>
      <sz val="10"/>
      <name val=".VnArialH"/>
      <family val="2"/>
    </font>
    <font>
      <b/>
      <sz val="10"/>
      <name val=".VnTimeH"/>
      <family val="2"/>
    </font>
    <font>
      <i/>
      <sz val="11"/>
      <name val="Times New Roman"/>
      <family val="1"/>
    </font>
    <font>
      <i/>
      <sz val="10"/>
      <name val=".VnTime"/>
      <family val="2"/>
    </font>
    <font>
      <b/>
      <sz val="10"/>
      <name val=".VnArial"/>
      <family val="2"/>
    </font>
    <font>
      <sz val="10"/>
      <name val=".VnArial"/>
      <family val="2"/>
    </font>
    <font>
      <b/>
      <sz val="10"/>
      <color theme="1"/>
      <name val="Times New Roman"/>
      <family val="1"/>
    </font>
    <font>
      <sz val="10"/>
      <color theme="1"/>
      <name val=".VnArial"/>
      <family val="2"/>
    </font>
    <font>
      <b/>
      <sz val="10"/>
      <color theme="1"/>
      <name val=".VnArial"/>
      <family val="2"/>
    </font>
    <font>
      <b/>
      <sz val="10"/>
      <name val=".VnArial Narrow"/>
      <family val="2"/>
    </font>
    <font>
      <sz val="9"/>
      <name val=".VnArial"/>
      <family val="2"/>
    </font>
    <font>
      <sz val="10"/>
      <name val=".VnArial Narrow"/>
      <family val="2"/>
    </font>
    <font>
      <i/>
      <sz val="10"/>
      <color theme="1"/>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8" tint="0.39997558519241921"/>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diagonal/>
    </border>
    <border>
      <left style="thin">
        <color indexed="8"/>
      </left>
      <right style="thin">
        <color indexed="8"/>
      </right>
      <top style="dotted">
        <color indexed="8"/>
      </top>
      <bottom style="dotted">
        <color indexed="8"/>
      </bottom>
      <diagonal/>
    </border>
    <border>
      <left/>
      <right style="thin">
        <color indexed="64"/>
      </right>
      <top style="dotted">
        <color indexed="64"/>
      </top>
      <bottom style="dotted">
        <color indexed="64"/>
      </bottom>
      <diagonal/>
    </border>
    <border>
      <left/>
      <right style="thin">
        <color indexed="64"/>
      </right>
      <top style="dotted">
        <color indexed="64"/>
      </top>
      <bottom/>
      <diagonal/>
    </border>
    <border>
      <left style="thin">
        <color indexed="8"/>
      </left>
      <right style="thin">
        <color indexed="8"/>
      </right>
      <top style="dotted">
        <color indexed="8"/>
      </top>
      <bottom style="thin">
        <color indexed="8"/>
      </bottom>
      <diagonal/>
    </border>
    <border>
      <left style="thin">
        <color indexed="8"/>
      </left>
      <right style="thin">
        <color indexed="8"/>
      </right>
      <top style="dotted">
        <color indexed="64"/>
      </top>
      <bottom style="thin">
        <color indexed="8"/>
      </bottom>
      <diagonal/>
    </border>
    <border>
      <left/>
      <right/>
      <top/>
      <bottom style="thin">
        <color indexed="64"/>
      </bottom>
      <diagonal/>
    </border>
    <border>
      <left style="thin">
        <color indexed="8"/>
      </left>
      <right style="thin">
        <color indexed="8"/>
      </right>
      <top style="dotted">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diagonal/>
    </border>
    <border>
      <left/>
      <right/>
      <top style="hair">
        <color indexed="64"/>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0" fontId="8" fillId="0" borderId="0"/>
    <xf numFmtId="0" fontId="27" fillId="0" borderId="0"/>
    <xf numFmtId="43" fontId="27" fillId="0" borderId="0" applyFont="0" applyFill="0" applyBorder="0" applyAlignment="0" applyProtection="0"/>
  </cellStyleXfs>
  <cellXfs count="1002">
    <xf numFmtId="0" fontId="0" fillId="0" borderId="0" xfId="0"/>
    <xf numFmtId="0" fontId="2" fillId="0" borderId="0" xfId="0" applyFont="1" applyFill="1" applyBorder="1" applyAlignment="1">
      <alignment vertical="center"/>
    </xf>
    <xf numFmtId="0" fontId="3" fillId="0" borderId="0" xfId="0" applyFont="1" applyFill="1" applyBorder="1" applyAlignment="1">
      <alignment horizontal="justify" vertical="center" wrapText="1"/>
    </xf>
    <xf numFmtId="4" fontId="3" fillId="0" borderId="0" xfId="0" applyNumberFormat="1" applyFont="1" applyFill="1" applyBorder="1" applyAlignment="1">
      <alignment horizontal="justify" vertical="center" wrapText="1"/>
    </xf>
    <xf numFmtId="164" fontId="3" fillId="0" borderId="0" xfId="0" applyNumberFormat="1" applyFont="1" applyFill="1" applyBorder="1" applyAlignment="1">
      <alignment horizontal="justify" vertical="center" wrapText="1"/>
    </xf>
    <xf numFmtId="0" fontId="2" fillId="0" borderId="0" xfId="0" applyFont="1" applyFill="1" applyBorder="1" applyAlignment="1">
      <alignment horizontal="centerContinuous" vertical="center"/>
    </xf>
    <xf numFmtId="0" fontId="5" fillId="0" borderId="0" xfId="0" applyFont="1" applyFill="1" applyAlignment="1">
      <alignment horizontal="justify"/>
    </xf>
    <xf numFmtId="0" fontId="2" fillId="0" borderId="0" xfId="0" applyFont="1" applyFill="1" applyBorder="1" applyAlignment="1">
      <alignment horizontal="centerContinuous" vertical="center" wrapText="1"/>
    </xf>
    <xf numFmtId="4" fontId="2" fillId="0" borderId="0" xfId="0" applyNumberFormat="1" applyFont="1" applyFill="1" applyBorder="1" applyAlignment="1">
      <alignment horizontal="centerContinuous" vertical="center" wrapText="1"/>
    </xf>
    <xf numFmtId="4" fontId="6" fillId="0" borderId="0" xfId="0" applyNumberFormat="1" applyFont="1" applyFill="1" applyBorder="1" applyAlignment="1">
      <alignment horizontal="centerContinuous" vertical="center" wrapText="1"/>
    </xf>
    <xf numFmtId="4" fontId="3" fillId="0" borderId="0" xfId="0" applyNumberFormat="1" applyFont="1" applyFill="1" applyBorder="1" applyAlignment="1">
      <alignment vertical="center" wrapText="1"/>
    </xf>
    <xf numFmtId="4" fontId="10" fillId="0" borderId="2" xfId="0" applyNumberFormat="1" applyFont="1" applyFill="1" applyBorder="1" applyAlignment="1">
      <alignment horizontal="center" vertical="center" wrapText="1"/>
    </xf>
    <xf numFmtId="164" fontId="10"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165" fontId="9" fillId="0" borderId="1" xfId="0" applyNumberFormat="1" applyFont="1" applyFill="1" applyBorder="1" applyAlignment="1">
      <alignment horizontal="center" vertical="center" wrapText="1"/>
    </xf>
    <xf numFmtId="165" fontId="11" fillId="0" borderId="1" xfId="0" applyNumberFormat="1" applyFont="1" applyFill="1" applyBorder="1" applyAlignment="1">
      <alignment horizontal="center" vertical="center" wrapText="1"/>
    </xf>
    <xf numFmtId="165" fontId="2" fillId="0" borderId="3"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0" fontId="2" fillId="0" borderId="0" xfId="0" applyFont="1" applyFill="1" applyBorder="1" applyAlignment="1">
      <alignment horizontal="justify" vertical="center" wrapText="1"/>
    </xf>
    <xf numFmtId="0" fontId="2" fillId="0" borderId="4" xfId="0" applyFont="1" applyFill="1" applyBorder="1" applyAlignment="1">
      <alignment horizontal="left" vertical="center" wrapText="1"/>
    </xf>
    <xf numFmtId="2" fontId="2" fillId="0" borderId="4" xfId="0" applyNumberFormat="1" applyFont="1" applyFill="1" applyBorder="1" applyAlignment="1">
      <alignment horizontal="justify" vertical="center" wrapText="1"/>
    </xf>
    <xf numFmtId="2" fontId="2" fillId="0" borderId="4" xfId="0" applyNumberFormat="1" applyFont="1" applyFill="1" applyBorder="1" applyAlignment="1">
      <alignment horizontal="center" vertical="center" wrapText="1"/>
    </xf>
    <xf numFmtId="4" fontId="2" fillId="0" borderId="4" xfId="0" applyNumberFormat="1" applyFont="1" applyFill="1" applyBorder="1" applyAlignment="1">
      <alignment horizontal="right" vertical="center" wrapText="1"/>
    </xf>
    <xf numFmtId="2" fontId="2" fillId="0" borderId="4" xfId="0" applyNumberFormat="1" applyFont="1" applyFill="1" applyBorder="1" applyAlignment="1">
      <alignment horizontal="right" vertical="center" wrapText="1"/>
    </xf>
    <xf numFmtId="2" fontId="4" fillId="0" borderId="0" xfId="0" applyNumberFormat="1" applyFont="1" applyFill="1" applyBorder="1" applyAlignment="1">
      <alignment horizontal="justify" vertical="center" wrapText="1"/>
    </xf>
    <xf numFmtId="0" fontId="4" fillId="0" borderId="0" xfId="0" applyFont="1" applyFill="1" applyBorder="1" applyAlignment="1">
      <alignment horizontal="justify" vertical="center" wrapText="1"/>
    </xf>
    <xf numFmtId="0" fontId="3" fillId="0" borderId="5" xfId="0" applyFont="1" applyFill="1" applyBorder="1" applyAlignment="1">
      <alignment horizontal="left" vertical="center" wrapText="1"/>
    </xf>
    <xf numFmtId="2" fontId="3" fillId="0" borderId="5" xfId="0" applyNumberFormat="1" applyFont="1" applyFill="1" applyBorder="1" applyAlignment="1">
      <alignment horizontal="justify" vertical="center" wrapText="1"/>
    </xf>
    <xf numFmtId="2" fontId="3" fillId="0" borderId="5" xfId="0" applyNumberFormat="1" applyFont="1" applyFill="1" applyBorder="1" applyAlignment="1">
      <alignment horizontal="center" vertical="center" wrapText="1"/>
    </xf>
    <xf numFmtId="4" fontId="2" fillId="0" borderId="5" xfId="0" applyNumberFormat="1" applyFont="1" applyFill="1" applyBorder="1" applyAlignment="1">
      <alignment horizontal="right" vertical="center" wrapText="1"/>
    </xf>
    <xf numFmtId="4" fontId="3" fillId="0" borderId="5" xfId="0" applyNumberFormat="1" applyFont="1" applyFill="1" applyBorder="1" applyAlignment="1">
      <alignment horizontal="right" vertical="center" wrapText="1"/>
    </xf>
    <xf numFmtId="2" fontId="3" fillId="0" borderId="5" xfId="0" applyNumberFormat="1" applyFont="1" applyFill="1" applyBorder="1" applyAlignment="1">
      <alignment horizontal="right" vertical="center" wrapText="1"/>
    </xf>
    <xf numFmtId="0" fontId="5" fillId="0" borderId="0" xfId="0" applyFont="1" applyFill="1" applyBorder="1" applyAlignment="1">
      <alignment horizontal="justify" vertical="center" wrapText="1"/>
    </xf>
    <xf numFmtId="2" fontId="6" fillId="0" borderId="5" xfId="0" applyNumberFormat="1" applyFont="1" applyFill="1" applyBorder="1" applyAlignment="1">
      <alignment horizontal="justify" vertical="center" wrapText="1"/>
    </xf>
    <xf numFmtId="166" fontId="3" fillId="0" borderId="5" xfId="0" applyNumberFormat="1" applyFont="1" applyFill="1" applyBorder="1" applyAlignment="1">
      <alignment horizontal="right" vertical="center" wrapText="1"/>
    </xf>
    <xf numFmtId="0" fontId="3" fillId="0" borderId="5" xfId="0" applyFont="1" applyFill="1" applyBorder="1" applyAlignment="1">
      <alignment horizontal="center" vertical="center" wrapText="1"/>
    </xf>
    <xf numFmtId="0" fontId="2" fillId="0" borderId="5" xfId="0" applyFont="1" applyFill="1" applyBorder="1" applyAlignment="1">
      <alignment horizontal="left" vertical="center" wrapText="1"/>
    </xf>
    <xf numFmtId="2" fontId="2" fillId="0" borderId="5" xfId="0" applyNumberFormat="1" applyFont="1" applyFill="1" applyBorder="1" applyAlignment="1">
      <alignment horizontal="justify" vertical="center" wrapText="1"/>
    </xf>
    <xf numFmtId="2" fontId="2" fillId="0" borderId="5" xfId="0" applyNumberFormat="1" applyFont="1" applyFill="1" applyBorder="1" applyAlignment="1">
      <alignment horizontal="center" vertical="center" wrapText="1"/>
    </xf>
    <xf numFmtId="2" fontId="2" fillId="0" borderId="5" xfId="0" applyNumberFormat="1" applyFont="1" applyFill="1" applyBorder="1" applyAlignment="1">
      <alignment horizontal="right" vertical="center" wrapText="1"/>
    </xf>
    <xf numFmtId="0" fontId="3" fillId="0" borderId="5" xfId="0" applyFont="1" applyFill="1" applyBorder="1" applyAlignment="1">
      <alignment vertical="center"/>
    </xf>
    <xf numFmtId="0" fontId="3" fillId="0" borderId="5" xfId="0" applyFont="1" applyFill="1" applyBorder="1" applyAlignment="1">
      <alignment horizontal="center" vertical="center"/>
    </xf>
    <xf numFmtId="0" fontId="3" fillId="0" borderId="5" xfId="0" applyFont="1" applyFill="1" applyBorder="1" applyAlignment="1">
      <alignment vertical="center" wrapText="1"/>
    </xf>
    <xf numFmtId="167" fontId="4" fillId="0" borderId="0" xfId="0" applyNumberFormat="1" applyFont="1" applyFill="1" applyBorder="1" applyAlignment="1">
      <alignment horizontal="justify" vertical="center" wrapText="1"/>
    </xf>
    <xf numFmtId="164" fontId="4" fillId="0" borderId="0" xfId="0" applyNumberFormat="1" applyFont="1" applyFill="1" applyBorder="1" applyAlignment="1">
      <alignment horizontal="justify" vertical="center" wrapText="1"/>
    </xf>
    <xf numFmtId="2" fontId="3" fillId="0" borderId="5" xfId="0" applyNumberFormat="1" applyFont="1" applyFill="1" applyBorder="1" applyAlignment="1">
      <alignment horizontal="justify" vertical="center"/>
    </xf>
    <xf numFmtId="0" fontId="2" fillId="0" borderId="5" xfId="0" applyFont="1" applyFill="1" applyBorder="1" applyAlignment="1">
      <alignment horizontal="center" vertical="center"/>
    </xf>
    <xf numFmtId="0" fontId="2" fillId="0" borderId="5" xfId="0" applyFont="1" applyFill="1" applyBorder="1" applyAlignment="1">
      <alignment horizontal="justify" vertical="center" wrapText="1"/>
    </xf>
    <xf numFmtId="0" fontId="2" fillId="0" borderId="5" xfId="0" applyFont="1" applyFill="1" applyBorder="1" applyAlignment="1">
      <alignment horizontal="center" vertical="center" wrapText="1"/>
    </xf>
    <xf numFmtId="4" fontId="2" fillId="0" borderId="5" xfId="0" applyNumberFormat="1" applyFont="1" applyFill="1" applyBorder="1" applyAlignment="1">
      <alignment horizontal="right" vertical="center"/>
    </xf>
    <xf numFmtId="2" fontId="2" fillId="0" borderId="5" xfId="0" applyNumberFormat="1" applyFont="1" applyFill="1" applyBorder="1" applyAlignment="1">
      <alignment horizontal="right" vertical="center"/>
    </xf>
    <xf numFmtId="0" fontId="2" fillId="0" borderId="6" xfId="0" applyFont="1" applyFill="1" applyBorder="1" applyAlignment="1">
      <alignment horizontal="left" vertical="center" wrapText="1"/>
    </xf>
    <xf numFmtId="0" fontId="2" fillId="0" borderId="6" xfId="0" applyFont="1" applyFill="1" applyBorder="1" applyAlignment="1">
      <alignment horizontal="justify" vertical="center" wrapText="1"/>
    </xf>
    <xf numFmtId="0" fontId="2" fillId="0" borderId="6" xfId="0" applyFont="1" applyFill="1" applyBorder="1" applyAlignment="1">
      <alignment horizontal="center" vertical="center" wrapText="1"/>
    </xf>
    <xf numFmtId="4" fontId="2" fillId="0" borderId="6" xfId="0" applyNumberFormat="1" applyFont="1" applyFill="1" applyBorder="1" applyAlignment="1">
      <alignment horizontal="right" vertical="center" wrapText="1"/>
    </xf>
    <xf numFmtId="4" fontId="2" fillId="0" borderId="6" xfId="0" applyNumberFormat="1" applyFont="1" applyFill="1" applyBorder="1" applyAlignment="1">
      <alignment horizontal="right" vertical="center"/>
    </xf>
    <xf numFmtId="2" fontId="2" fillId="0" borderId="6" xfId="0" applyNumberFormat="1" applyFont="1" applyFill="1" applyBorder="1" applyAlignment="1">
      <alignment horizontal="right" vertical="center"/>
    </xf>
    <xf numFmtId="0" fontId="3" fillId="0" borderId="0" xfId="0" applyFont="1" applyFill="1" applyBorder="1" applyAlignment="1">
      <alignment vertical="center" wrapText="1"/>
    </xf>
    <xf numFmtId="0" fontId="9" fillId="0" borderId="0" xfId="0" applyFont="1"/>
    <xf numFmtId="1" fontId="2" fillId="2" borderId="0" xfId="0" applyNumberFormat="1" applyFont="1" applyFill="1" applyBorder="1" applyAlignment="1">
      <alignment vertical="center"/>
    </xf>
    <xf numFmtId="168" fontId="9" fillId="0" borderId="0" xfId="0" applyNumberFormat="1" applyFont="1"/>
    <xf numFmtId="0" fontId="2" fillId="0" borderId="0" xfId="0" applyFont="1" applyAlignment="1">
      <alignment horizontal="centerContinuous" wrapText="1"/>
    </xf>
    <xf numFmtId="0" fontId="3" fillId="0" borderId="0" xfId="0" applyFont="1" applyAlignment="1">
      <alignment horizontal="centerContinuous"/>
    </xf>
    <xf numFmtId="168" fontId="3" fillId="0" borderId="0" xfId="0" applyNumberFormat="1" applyFont="1"/>
    <xf numFmtId="0" fontId="3" fillId="0" borderId="0" xfId="0" applyFont="1"/>
    <xf numFmtId="2" fontId="3" fillId="0" borderId="0" xfId="0" applyNumberFormat="1" applyFont="1"/>
    <xf numFmtId="2" fontId="2" fillId="2" borderId="9" xfId="0" applyNumberFormat="1" applyFont="1" applyFill="1" applyBorder="1" applyAlignment="1">
      <alignment horizontal="centerContinuous" vertical="center"/>
    </xf>
    <xf numFmtId="2" fontId="2" fillId="2" borderId="10" xfId="0" applyNumberFormat="1" applyFont="1" applyFill="1" applyBorder="1" applyAlignment="1">
      <alignment horizontal="centerContinuous" vertical="center" wrapText="1"/>
    </xf>
    <xf numFmtId="165" fontId="3" fillId="0" borderId="3" xfId="0" applyNumberFormat="1" applyFont="1" applyBorder="1" applyAlignment="1">
      <alignment horizontal="center" vertical="center" wrapText="1"/>
    </xf>
    <xf numFmtId="165" fontId="13" fillId="2" borderId="3" xfId="0" applyNumberFormat="1" applyFont="1" applyFill="1" applyBorder="1" applyAlignment="1">
      <alignment horizontal="center" vertical="center" wrapText="1"/>
    </xf>
    <xf numFmtId="165" fontId="3" fillId="0" borderId="0" xfId="0" applyNumberFormat="1" applyFont="1" applyAlignment="1">
      <alignment horizontal="center" vertical="center"/>
    </xf>
    <xf numFmtId="165" fontId="9" fillId="0" borderId="0" xfId="0" applyNumberFormat="1" applyFont="1" applyAlignment="1">
      <alignment horizontal="center" vertical="center"/>
    </xf>
    <xf numFmtId="165" fontId="9" fillId="0" borderId="0" xfId="0" applyNumberFormat="1" applyFont="1" applyAlignment="1">
      <alignment horizontal="center" vertical="center" wrapText="1"/>
    </xf>
    <xf numFmtId="1" fontId="2" fillId="0" borderId="1" xfId="0" applyNumberFormat="1" applyFont="1" applyBorder="1" applyAlignment="1">
      <alignment horizontal="center" wrapText="1"/>
    </xf>
    <xf numFmtId="2" fontId="2" fillId="0" borderId="1" xfId="0" applyNumberFormat="1" applyFont="1" applyBorder="1" applyAlignment="1">
      <alignment horizontal="justify" wrapText="1"/>
    </xf>
    <xf numFmtId="2" fontId="2" fillId="0" borderId="1" xfId="0" applyNumberFormat="1" applyFont="1" applyFill="1" applyBorder="1" applyAlignment="1">
      <alignment horizontal="center" vertical="center" wrapText="1"/>
    </xf>
    <xf numFmtId="4" fontId="14" fillId="0" borderId="1" xfId="0" applyNumberFormat="1" applyFont="1" applyBorder="1" applyAlignment="1">
      <alignment horizontal="right" vertical="center" wrapText="1"/>
    </xf>
    <xf numFmtId="4" fontId="2" fillId="0" borderId="1" xfId="0" applyNumberFormat="1" applyFont="1" applyBorder="1" applyAlignment="1">
      <alignment horizontal="right" wrapText="1"/>
    </xf>
    <xf numFmtId="2" fontId="2" fillId="0" borderId="4" xfId="0" applyNumberFormat="1" applyFont="1" applyBorder="1" applyAlignment="1">
      <alignment horizontal="right" wrapText="1"/>
    </xf>
    <xf numFmtId="0" fontId="15" fillId="0" borderId="0" xfId="0" applyFont="1"/>
    <xf numFmtId="1" fontId="3" fillId="0" borderId="1" xfId="0" applyNumberFormat="1" applyFont="1" applyBorder="1" applyAlignment="1">
      <alignment horizontal="center" wrapText="1"/>
    </xf>
    <xf numFmtId="2" fontId="3" fillId="0" borderId="1" xfId="0" applyNumberFormat="1" applyFont="1" applyBorder="1" applyAlignment="1">
      <alignment horizontal="justify" wrapText="1"/>
    </xf>
    <xf numFmtId="2" fontId="3" fillId="0" borderId="1" xfId="0" applyNumberFormat="1" applyFont="1" applyFill="1" applyBorder="1" applyAlignment="1">
      <alignment horizontal="center" vertical="center" wrapText="1"/>
    </xf>
    <xf numFmtId="4" fontId="16" fillId="0" borderId="1" xfId="0" applyNumberFormat="1" applyFont="1" applyBorder="1" applyAlignment="1">
      <alignment horizontal="right" vertical="center" wrapText="1"/>
    </xf>
    <xf numFmtId="4" fontId="3" fillId="0" borderId="1" xfId="0" applyNumberFormat="1" applyFont="1" applyBorder="1" applyAlignment="1">
      <alignment horizontal="right" wrapText="1"/>
    </xf>
    <xf numFmtId="2" fontId="3" fillId="0" borderId="5" xfId="0" applyNumberFormat="1" applyFont="1" applyBorder="1" applyAlignment="1">
      <alignment horizontal="right" wrapText="1"/>
    </xf>
    <xf numFmtId="4" fontId="9" fillId="0" borderId="0" xfId="0" applyNumberFormat="1" applyFont="1"/>
    <xf numFmtId="1" fontId="6" fillId="0" borderId="1" xfId="0" applyNumberFormat="1" applyFont="1" applyBorder="1" applyAlignment="1">
      <alignment horizontal="center" wrapText="1"/>
    </xf>
    <xf numFmtId="2" fontId="6" fillId="0" borderId="1" xfId="0" applyNumberFormat="1" applyFont="1" applyBorder="1" applyAlignment="1">
      <alignment horizontal="justify" wrapText="1"/>
    </xf>
    <xf numFmtId="2" fontId="6" fillId="0" borderId="1" xfId="0" applyNumberFormat="1" applyFont="1" applyFill="1" applyBorder="1" applyAlignment="1">
      <alignment horizontal="center" vertical="center" wrapText="1"/>
    </xf>
    <xf numFmtId="4" fontId="17" fillId="0" borderId="1" xfId="0" applyNumberFormat="1" applyFont="1" applyBorder="1" applyAlignment="1">
      <alignment horizontal="right" vertical="center" wrapText="1"/>
    </xf>
    <xf numFmtId="4" fontId="6" fillId="0" borderId="1" xfId="0" applyNumberFormat="1" applyFont="1" applyBorder="1" applyAlignment="1">
      <alignment horizontal="right" wrapText="1"/>
    </xf>
    <xf numFmtId="168" fontId="6" fillId="0" borderId="0" xfId="0" applyNumberFormat="1" applyFont="1"/>
    <xf numFmtId="2" fontId="6" fillId="0" borderId="5" xfId="0" applyNumberFormat="1" applyFont="1" applyBorder="1" applyAlignment="1">
      <alignment horizontal="right" wrapText="1"/>
    </xf>
    <xf numFmtId="4" fontId="18" fillId="0" borderId="0" xfId="0" applyNumberFormat="1" applyFont="1"/>
    <xf numFmtId="0" fontId="18" fillId="0" borderId="0" xfId="0" applyFont="1"/>
    <xf numFmtId="0" fontId="19" fillId="0" borderId="0" xfId="0" applyFont="1"/>
    <xf numFmtId="2" fontId="3" fillId="0" borderId="1" xfId="0" applyNumberFormat="1" applyFont="1" applyBorder="1" applyAlignment="1">
      <alignment horizontal="left" wrapText="1"/>
    </xf>
    <xf numFmtId="0" fontId="3" fillId="0" borderId="1" xfId="0" applyFont="1" applyBorder="1" applyAlignment="1">
      <alignment horizontal="right"/>
    </xf>
    <xf numFmtId="0" fontId="14" fillId="0" borderId="1" xfId="0" applyFont="1" applyBorder="1" applyAlignment="1">
      <alignment horizontal="right" vertical="center" wrapText="1"/>
    </xf>
    <xf numFmtId="168" fontId="2" fillId="0" borderId="0" xfId="0" applyNumberFormat="1" applyFont="1"/>
    <xf numFmtId="2" fontId="2" fillId="0" borderId="5" xfId="0" applyNumberFormat="1" applyFont="1" applyBorder="1" applyAlignment="1">
      <alignment horizontal="right" wrapText="1"/>
    </xf>
    <xf numFmtId="4" fontId="15" fillId="0" borderId="0" xfId="0" applyNumberFormat="1" applyFont="1"/>
    <xf numFmtId="0" fontId="16" fillId="0" borderId="1" xfId="0" applyFont="1" applyBorder="1" applyAlignment="1">
      <alignment horizontal="right" vertical="center" wrapText="1"/>
    </xf>
    <xf numFmtId="2" fontId="16" fillId="0" borderId="1" xfId="0" applyNumberFormat="1" applyFont="1" applyBorder="1" applyAlignment="1">
      <alignment horizontal="right" vertical="center" wrapText="1"/>
    </xf>
    <xf numFmtId="0" fontId="16" fillId="0" borderId="1" xfId="0" applyFont="1" applyBorder="1" applyAlignment="1">
      <alignment horizontal="right" vertical="center"/>
    </xf>
    <xf numFmtId="1" fontId="3" fillId="0" borderId="1" xfId="0" applyNumberFormat="1" applyFont="1" applyBorder="1" applyAlignment="1">
      <alignment horizontal="center" vertical="center" wrapText="1"/>
    </xf>
    <xf numFmtId="2" fontId="3" fillId="0" borderId="1" xfId="0" applyNumberFormat="1" applyFont="1" applyBorder="1" applyAlignment="1">
      <alignment horizontal="justify" vertical="center" wrapText="1"/>
    </xf>
    <xf numFmtId="4" fontId="16" fillId="0" borderId="1" xfId="0" applyNumberFormat="1" applyFont="1" applyBorder="1" applyAlignment="1">
      <alignment horizontal="right" vertical="center"/>
    </xf>
    <xf numFmtId="4" fontId="3" fillId="0" borderId="1" xfId="0" applyNumberFormat="1" applyFont="1" applyBorder="1" applyAlignment="1">
      <alignment horizontal="right" vertical="center" wrapText="1"/>
    </xf>
    <xf numFmtId="0" fontId="16" fillId="0" borderId="1" xfId="0" applyFont="1" applyBorder="1" applyAlignment="1">
      <alignment horizontal="right"/>
    </xf>
    <xf numFmtId="2" fontId="3" fillId="0" borderId="1" xfId="0" applyNumberFormat="1" applyFont="1" applyFill="1" applyBorder="1" applyAlignment="1">
      <alignment horizontal="justify" vertical="center" wrapText="1"/>
    </xf>
    <xf numFmtId="2"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2" fontId="2" fillId="0" borderId="6" xfId="0" applyNumberFormat="1" applyFont="1" applyBorder="1" applyAlignment="1">
      <alignment horizontal="right" wrapText="1"/>
    </xf>
    <xf numFmtId="0" fontId="3" fillId="0" borderId="1" xfId="0" applyFont="1" applyBorder="1"/>
    <xf numFmtId="0" fontId="3" fillId="0" borderId="1" xfId="0" applyFont="1" applyFill="1" applyBorder="1" applyAlignment="1">
      <alignment horizontal="center" vertical="center" wrapText="1"/>
    </xf>
    <xf numFmtId="4" fontId="3" fillId="0" borderId="1" xfId="0" applyNumberFormat="1" applyFont="1" applyBorder="1" applyAlignment="1">
      <alignment horizontal="right"/>
    </xf>
    <xf numFmtId="1" fontId="2" fillId="0" borderId="1" xfId="0" applyNumberFormat="1" applyFont="1" applyBorder="1" applyAlignment="1">
      <alignment horizontal="center"/>
    </xf>
    <xf numFmtId="0" fontId="2" fillId="0" borderId="1" xfId="0" applyFont="1" applyBorder="1"/>
    <xf numFmtId="4" fontId="14" fillId="0" borderId="1" xfId="0" applyNumberFormat="1" applyFont="1" applyBorder="1" applyAlignment="1">
      <alignment horizontal="right"/>
    </xf>
    <xf numFmtId="0" fontId="2" fillId="0" borderId="0" xfId="0" applyFont="1"/>
    <xf numFmtId="4" fontId="6" fillId="0" borderId="0" xfId="0" applyNumberFormat="1" applyFont="1" applyFill="1" applyBorder="1" applyAlignment="1">
      <alignment vertical="center" wrapText="1"/>
    </xf>
    <xf numFmtId="39" fontId="2" fillId="0" borderId="3"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0" fontId="2" fillId="0" borderId="11" xfId="0" applyFont="1" applyFill="1" applyBorder="1" applyAlignment="1">
      <alignment horizontal="justify" vertical="center" wrapText="1"/>
    </xf>
    <xf numFmtId="165" fontId="2" fillId="0" borderId="4" xfId="0" applyNumberFormat="1" applyFont="1" applyFill="1" applyBorder="1" applyAlignment="1">
      <alignment horizontal="left" vertical="center" wrapText="1"/>
    </xf>
    <xf numFmtId="165" fontId="2" fillId="0" borderId="4" xfId="0" applyNumberFormat="1" applyFont="1" applyFill="1" applyBorder="1" applyAlignment="1">
      <alignment horizontal="center" vertical="center" wrapText="1"/>
    </xf>
    <xf numFmtId="4" fontId="2" fillId="0" borderId="4" xfId="0" applyNumberFormat="1" applyFont="1" applyFill="1" applyBorder="1" applyAlignment="1">
      <alignment horizontal="center" vertical="center" wrapText="1"/>
    </xf>
    <xf numFmtId="0" fontId="2" fillId="0" borderId="11" xfId="0" applyFont="1" applyFill="1" applyBorder="1" applyAlignment="1">
      <alignment horizontal="left" vertical="center" wrapText="1"/>
    </xf>
    <xf numFmtId="2" fontId="2" fillId="0" borderId="11" xfId="0" applyNumberFormat="1" applyFont="1" applyFill="1" applyBorder="1" applyAlignment="1">
      <alignment horizontal="justify" vertical="center" wrapText="1"/>
    </xf>
    <xf numFmtId="2" fontId="2" fillId="0" borderId="11" xfId="0" applyNumberFormat="1" applyFont="1" applyFill="1" applyBorder="1" applyAlignment="1">
      <alignment horizontal="center" vertical="center" wrapText="1"/>
    </xf>
    <xf numFmtId="4" fontId="2" fillId="0" borderId="5" xfId="0" applyNumberFormat="1" applyFont="1" applyFill="1" applyBorder="1" applyAlignment="1">
      <alignment horizontal="right" vertical="top" wrapText="1"/>
    </xf>
    <xf numFmtId="4" fontId="20" fillId="0" borderId="5" xfId="0" applyNumberFormat="1" applyFont="1" applyFill="1" applyBorder="1" applyAlignment="1">
      <alignment horizontal="right" vertical="center" wrapText="1"/>
    </xf>
    <xf numFmtId="4" fontId="20" fillId="0" borderId="11" xfId="0" applyNumberFormat="1" applyFont="1" applyFill="1" applyBorder="1" applyAlignment="1">
      <alignment horizontal="right" vertical="center" wrapText="1"/>
    </xf>
    <xf numFmtId="4" fontId="3" fillId="0" borderId="5" xfId="0" applyNumberFormat="1" applyFont="1" applyFill="1" applyBorder="1" applyAlignment="1">
      <alignment horizontal="right" vertical="top" wrapText="1"/>
    </xf>
    <xf numFmtId="4" fontId="21" fillId="0" borderId="5" xfId="0" applyNumberFormat="1" applyFont="1" applyFill="1" applyBorder="1" applyAlignment="1">
      <alignment horizontal="right" vertical="center" wrapText="1"/>
    </xf>
    <xf numFmtId="4" fontId="3" fillId="0" borderId="5" xfId="0" applyNumberFormat="1" applyFont="1" applyFill="1" applyBorder="1" applyAlignment="1">
      <alignment horizontal="right" vertical="center"/>
    </xf>
    <xf numFmtId="4" fontId="21" fillId="0" borderId="11" xfId="0" applyNumberFormat="1" applyFont="1" applyFill="1" applyBorder="1" applyAlignment="1">
      <alignment horizontal="right" vertical="center" wrapText="1"/>
    </xf>
    <xf numFmtId="4" fontId="20" fillId="0" borderId="5" xfId="0" applyNumberFormat="1" applyFont="1" applyFill="1" applyBorder="1" applyAlignment="1">
      <alignment horizontal="right" vertical="center"/>
    </xf>
    <xf numFmtId="0" fontId="2" fillId="0" borderId="12" xfId="0" applyFont="1" applyFill="1" applyBorder="1" applyAlignment="1">
      <alignment horizontal="left" vertical="center" wrapText="1"/>
    </xf>
    <xf numFmtId="0" fontId="2" fillId="0" borderId="12" xfId="0" applyFont="1" applyFill="1" applyBorder="1" applyAlignment="1">
      <alignment horizontal="justify" vertical="center" wrapText="1"/>
    </xf>
    <xf numFmtId="0" fontId="2" fillId="0" borderId="12" xfId="0" applyFont="1" applyFill="1" applyBorder="1" applyAlignment="1">
      <alignment horizontal="center" vertical="center" wrapText="1"/>
    </xf>
    <xf numFmtId="0" fontId="22" fillId="3" borderId="13" xfId="0" applyFont="1" applyFill="1" applyBorder="1" applyAlignment="1">
      <alignment horizontal="left" vertical="top" wrapText="1"/>
    </xf>
    <xf numFmtId="0" fontId="22" fillId="3" borderId="13" xfId="0" applyFont="1" applyFill="1" applyBorder="1" applyAlignment="1">
      <alignment vertical="top" wrapText="1"/>
    </xf>
    <xf numFmtId="4" fontId="3" fillId="3" borderId="14" xfId="0" applyNumberFormat="1" applyFont="1" applyFill="1" applyBorder="1" applyAlignment="1">
      <alignment horizontal="right" vertical="center" wrapText="1"/>
    </xf>
    <xf numFmtId="4" fontId="21" fillId="3" borderId="11" xfId="0" applyNumberFormat="1" applyFont="1" applyFill="1" applyBorder="1" applyAlignment="1">
      <alignment horizontal="right" vertical="center" wrapText="1"/>
    </xf>
    <xf numFmtId="4" fontId="20" fillId="3" borderId="5" xfId="0" applyNumberFormat="1" applyFont="1" applyFill="1" applyBorder="1" applyAlignment="1">
      <alignment horizontal="right" vertical="center" wrapText="1"/>
    </xf>
    <xf numFmtId="4" fontId="21" fillId="3" borderId="5" xfId="0" applyNumberFormat="1" applyFont="1" applyFill="1" applyBorder="1" applyAlignment="1">
      <alignment horizontal="right" vertical="center" wrapText="1"/>
    </xf>
    <xf numFmtId="0" fontId="3" fillId="3" borderId="0" xfId="0" applyFont="1" applyFill="1" applyBorder="1" applyAlignment="1">
      <alignment horizontal="justify" vertical="center" wrapText="1"/>
    </xf>
    <xf numFmtId="0" fontId="22" fillId="3" borderId="13" xfId="0" applyFont="1" applyFill="1" applyBorder="1" applyAlignment="1">
      <alignment horizontal="center" vertical="top" wrapText="1"/>
    </xf>
    <xf numFmtId="4" fontId="3" fillId="3" borderId="15" xfId="0" applyNumberFormat="1" applyFont="1" applyFill="1" applyBorder="1" applyAlignment="1">
      <alignment horizontal="right" vertical="center" wrapText="1"/>
    </xf>
    <xf numFmtId="4" fontId="21" fillId="3" borderId="12" xfId="0" applyNumberFormat="1" applyFont="1" applyFill="1" applyBorder="1" applyAlignment="1">
      <alignment horizontal="right" vertical="center" wrapText="1"/>
    </xf>
    <xf numFmtId="4" fontId="20" fillId="3" borderId="12" xfId="0" applyNumberFormat="1" applyFont="1" applyFill="1" applyBorder="1" applyAlignment="1">
      <alignment horizontal="right" vertical="center" wrapText="1"/>
    </xf>
    <xf numFmtId="4" fontId="3" fillId="3" borderId="13" xfId="0" applyNumberFormat="1" applyFont="1" applyFill="1" applyBorder="1" applyAlignment="1">
      <alignment horizontal="right" vertical="center" wrapText="1"/>
    </xf>
    <xf numFmtId="4" fontId="21" fillId="3" borderId="13" xfId="0" applyNumberFormat="1" applyFont="1" applyFill="1" applyBorder="1" applyAlignment="1">
      <alignment horizontal="right" vertical="center" wrapText="1"/>
    </xf>
    <xf numFmtId="4" fontId="20" fillId="3" borderId="13" xfId="0" applyNumberFormat="1" applyFont="1" applyFill="1" applyBorder="1" applyAlignment="1">
      <alignment horizontal="right" vertical="center" wrapText="1"/>
    </xf>
    <xf numFmtId="0" fontId="22" fillId="3" borderId="16" xfId="0" applyFont="1" applyFill="1" applyBorder="1" applyAlignment="1">
      <alignment horizontal="left" vertical="top" wrapText="1"/>
    </xf>
    <xf numFmtId="0" fontId="22" fillId="3" borderId="16" xfId="0" applyFont="1" applyFill="1" applyBorder="1" applyAlignment="1">
      <alignment vertical="top" wrapText="1"/>
    </xf>
    <xf numFmtId="0" fontId="22" fillId="3" borderId="16" xfId="0" applyFont="1" applyFill="1" applyBorder="1" applyAlignment="1">
      <alignment horizontal="center" vertical="top" wrapText="1"/>
    </xf>
    <xf numFmtId="4" fontId="3" fillId="3" borderId="16" xfId="0" applyNumberFormat="1" applyFont="1" applyFill="1" applyBorder="1" applyAlignment="1">
      <alignment horizontal="right" vertical="center" wrapText="1"/>
    </xf>
    <xf numFmtId="4" fontId="21" fillId="3" borderId="16" xfId="0" applyNumberFormat="1" applyFont="1" applyFill="1" applyBorder="1" applyAlignment="1">
      <alignment horizontal="right" vertical="center" wrapText="1"/>
    </xf>
    <xf numFmtId="4" fontId="20" fillId="3" borderId="17" xfId="0" applyNumberFormat="1" applyFont="1" applyFill="1" applyBorder="1" applyAlignment="1">
      <alignment horizontal="right" vertical="center" wrapText="1"/>
    </xf>
    <xf numFmtId="4" fontId="20" fillId="3" borderId="16" xfId="0" applyNumberFormat="1" applyFont="1" applyFill="1" applyBorder="1" applyAlignment="1">
      <alignment horizontal="right" vertical="center" wrapText="1"/>
    </xf>
    <xf numFmtId="4" fontId="3" fillId="0" borderId="0" xfId="0" applyNumberFormat="1" applyFont="1" applyFill="1" applyBorder="1" applyAlignment="1">
      <alignment horizontal="centerContinuous" vertical="center" wrapText="1"/>
    </xf>
    <xf numFmtId="0" fontId="3" fillId="0" borderId="0" xfId="0" applyFont="1" applyFill="1" applyBorder="1" applyAlignment="1">
      <alignment horizontal="centerContinuous" vertical="center" wrapText="1"/>
    </xf>
    <xf numFmtId="4" fontId="3" fillId="0" borderId="18" xfId="0" applyNumberFormat="1" applyFont="1" applyFill="1" applyBorder="1" applyAlignment="1">
      <alignment vertical="center" wrapText="1"/>
    </xf>
    <xf numFmtId="4" fontId="6" fillId="0" borderId="18" xfId="0" applyNumberFormat="1" applyFont="1" applyFill="1" applyBorder="1" applyAlignment="1">
      <alignment horizontal="centerContinuous" vertical="center" wrapText="1"/>
    </xf>
    <xf numFmtId="4" fontId="2" fillId="0" borderId="1" xfId="0" applyNumberFormat="1" applyFont="1" applyFill="1" applyBorder="1" applyAlignment="1">
      <alignment horizontal="centerContinuous" vertical="center" wrapText="1"/>
    </xf>
    <xf numFmtId="4" fontId="3" fillId="0" borderId="1" xfId="0" applyNumberFormat="1" applyFont="1" applyFill="1" applyBorder="1" applyAlignment="1">
      <alignment horizontal="centerContinuous" vertical="center" wrapText="1"/>
    </xf>
    <xf numFmtId="0" fontId="3" fillId="0" borderId="1" xfId="0" applyFont="1" applyFill="1" applyBorder="1" applyAlignment="1">
      <alignment horizontal="centerContinuous" vertical="center" wrapText="1"/>
    </xf>
    <xf numFmtId="4" fontId="10" fillId="0" borderId="1" xfId="0" applyNumberFormat="1" applyFont="1" applyFill="1" applyBorder="1" applyAlignment="1">
      <alignment horizontal="center" vertical="center" wrapText="1"/>
    </xf>
    <xf numFmtId="4" fontId="2" fillId="0" borderId="11" xfId="0" applyNumberFormat="1" applyFont="1" applyFill="1" applyBorder="1" applyAlignment="1">
      <alignment horizontal="center" vertical="center" wrapText="1"/>
    </xf>
    <xf numFmtId="4" fontId="3" fillId="0" borderId="5" xfId="0" applyNumberFormat="1"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4" fontId="2" fillId="0" borderId="5" xfId="0" applyNumberFormat="1" applyFont="1" applyFill="1" applyBorder="1" applyAlignment="1">
      <alignment horizontal="center" vertical="center"/>
    </xf>
    <xf numFmtId="0" fontId="22" fillId="0" borderId="13" xfId="0" applyFont="1" applyFill="1" applyBorder="1" applyAlignment="1">
      <alignment horizontal="left" vertical="top" wrapText="1"/>
    </xf>
    <xf numFmtId="0" fontId="22" fillId="0" borderId="13" xfId="0" applyFont="1" applyFill="1" applyBorder="1" applyAlignment="1">
      <alignment vertical="top" wrapText="1"/>
    </xf>
    <xf numFmtId="0" fontId="3" fillId="0" borderId="14" xfId="0" applyFont="1" applyFill="1" applyBorder="1" applyAlignment="1">
      <alignment horizontal="justify" vertical="center" wrapText="1"/>
    </xf>
    <xf numFmtId="0" fontId="3" fillId="0" borderId="5" xfId="0" applyFont="1" applyFill="1" applyBorder="1" applyAlignment="1">
      <alignment horizontal="justify" vertical="center" wrapText="1"/>
    </xf>
    <xf numFmtId="4" fontId="3" fillId="0" borderId="5" xfId="0" applyNumberFormat="1" applyFont="1" applyFill="1" applyBorder="1" applyAlignment="1">
      <alignment horizontal="justify" vertical="center" wrapText="1"/>
    </xf>
    <xf numFmtId="0" fontId="22" fillId="0" borderId="13" xfId="0" applyFont="1" applyFill="1" applyBorder="1" applyAlignment="1">
      <alignment horizontal="center" vertical="top" wrapText="1"/>
    </xf>
    <xf numFmtId="0" fontId="3" fillId="0" borderId="15" xfId="0" applyFont="1" applyFill="1" applyBorder="1" applyAlignment="1">
      <alignment horizontal="justify" vertical="center" wrapText="1"/>
    </xf>
    <xf numFmtId="0" fontId="3" fillId="0" borderId="12" xfId="0" applyFont="1" applyFill="1" applyBorder="1" applyAlignment="1">
      <alignment horizontal="justify" vertical="center" wrapText="1"/>
    </xf>
    <xf numFmtId="4" fontId="3" fillId="0" borderId="12" xfId="0" applyNumberFormat="1" applyFont="1" applyFill="1" applyBorder="1" applyAlignment="1">
      <alignment horizontal="justify" vertical="center" wrapText="1"/>
    </xf>
    <xf numFmtId="0" fontId="3" fillId="0" borderId="13" xfId="0" applyFont="1" applyFill="1" applyBorder="1" applyAlignment="1">
      <alignment horizontal="justify" vertical="center" wrapText="1"/>
    </xf>
    <xf numFmtId="4" fontId="3" fillId="0" borderId="13" xfId="0" applyNumberFormat="1" applyFont="1" applyFill="1" applyBorder="1" applyAlignment="1">
      <alignment horizontal="justify" vertical="center" wrapText="1"/>
    </xf>
    <xf numFmtId="0" fontId="22" fillId="0" borderId="16" xfId="0" applyFont="1" applyFill="1" applyBorder="1" applyAlignment="1">
      <alignment horizontal="left" vertical="top" wrapText="1"/>
    </xf>
    <xf numFmtId="0" fontId="22" fillId="0" borderId="16" xfId="0" applyFont="1" applyFill="1" applyBorder="1" applyAlignment="1">
      <alignment vertical="top" wrapText="1"/>
    </xf>
    <xf numFmtId="0" fontId="22" fillId="0" borderId="16" xfId="0" applyFont="1" applyFill="1" applyBorder="1" applyAlignment="1">
      <alignment horizontal="center" vertical="top" wrapText="1"/>
    </xf>
    <xf numFmtId="0" fontId="3" fillId="0" borderId="16" xfId="0" applyFont="1" applyFill="1" applyBorder="1" applyAlignment="1">
      <alignment horizontal="justify" vertical="center" wrapText="1"/>
    </xf>
    <xf numFmtId="4" fontId="2" fillId="0" borderId="19" xfId="0" applyNumberFormat="1" applyFont="1" applyFill="1" applyBorder="1" applyAlignment="1">
      <alignment horizontal="center" vertical="center" wrapText="1"/>
    </xf>
    <xf numFmtId="4" fontId="3" fillId="0" borderId="16" xfId="0" applyNumberFormat="1" applyFont="1" applyFill="1" applyBorder="1" applyAlignment="1">
      <alignment horizontal="justify" vertical="center" wrapText="1"/>
    </xf>
    <xf numFmtId="0" fontId="10" fillId="0" borderId="0" xfId="0" applyFont="1" applyFill="1" applyBorder="1" applyAlignment="1">
      <alignment horizontal="justify" vertical="center" wrapText="1"/>
    </xf>
    <xf numFmtId="0" fontId="2" fillId="0" borderId="0" xfId="0" applyFont="1" applyFill="1" applyAlignment="1">
      <alignment horizontal="left" vertical="center"/>
    </xf>
    <xf numFmtId="0" fontId="3" fillId="0" borderId="0" xfId="2" applyFont="1" applyFill="1" applyAlignment="1">
      <alignment vertical="center"/>
    </xf>
    <xf numFmtId="0" fontId="3" fillId="0" borderId="0" xfId="2" applyFont="1" applyFill="1" applyAlignment="1">
      <alignment vertical="center" wrapText="1"/>
    </xf>
    <xf numFmtId="0" fontId="23" fillId="0" borderId="0" xfId="2" applyFont="1" applyFill="1" applyBorder="1" applyAlignment="1">
      <alignment horizontal="centerContinuous" vertical="center" wrapText="1"/>
    </xf>
    <xf numFmtId="0" fontId="7" fillId="0" borderId="0" xfId="2" applyFont="1" applyFill="1" applyBorder="1" applyAlignment="1">
      <alignment horizontal="centerContinuous" vertical="center" wrapText="1"/>
    </xf>
    <xf numFmtId="0" fontId="6" fillId="2" borderId="0" xfId="0" applyFont="1" applyFill="1" applyBorder="1" applyAlignment="1">
      <alignment horizontal="centerContinuous" vertical="center" wrapText="1"/>
    </xf>
    <xf numFmtId="0" fontId="6" fillId="2" borderId="0" xfId="0" applyFont="1" applyFill="1" applyBorder="1" applyAlignment="1">
      <alignment vertical="center" wrapText="1"/>
    </xf>
    <xf numFmtId="4" fontId="9" fillId="2"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165" fontId="10" fillId="0" borderId="1" xfId="0" applyNumberFormat="1" applyFont="1" applyFill="1" applyBorder="1" applyAlignment="1">
      <alignment horizontal="center" vertical="center" wrapText="1"/>
    </xf>
    <xf numFmtId="165" fontId="11" fillId="0" borderId="1" xfId="0" applyNumberFormat="1" applyFont="1" applyBorder="1" applyAlignment="1">
      <alignment horizontal="center" vertical="center" wrapText="1"/>
    </xf>
    <xf numFmtId="0" fontId="10" fillId="0" borderId="0" xfId="2" applyFont="1" applyFill="1" applyAlignment="1">
      <alignment vertical="center"/>
    </xf>
    <xf numFmtId="0" fontId="3" fillId="0" borderId="4" xfId="2" applyFont="1" applyFill="1" applyBorder="1" applyAlignment="1">
      <alignment horizontal="left" vertical="center" wrapText="1"/>
    </xf>
    <xf numFmtId="2" fontId="9" fillId="0" borderId="4" xfId="0" applyNumberFormat="1" applyFont="1" applyFill="1" applyBorder="1" applyAlignment="1">
      <alignment horizontal="center" vertical="center" wrapText="1"/>
    </xf>
    <xf numFmtId="4" fontId="2" fillId="0" borderId="3" xfId="0" applyNumberFormat="1" applyFont="1" applyFill="1" applyBorder="1" applyAlignment="1">
      <alignment horizontal="right" vertical="center" wrapText="1"/>
    </xf>
    <xf numFmtId="2" fontId="9" fillId="0" borderId="5" xfId="0" applyNumberFormat="1" applyFont="1" applyFill="1" applyBorder="1" applyAlignment="1">
      <alignment horizontal="center" vertical="center" wrapText="1"/>
    </xf>
    <xf numFmtId="49" fontId="3" fillId="0" borderId="5" xfId="2" applyNumberFormat="1" applyFont="1" applyFill="1" applyBorder="1" applyAlignment="1">
      <alignment horizontal="left" vertical="center"/>
    </xf>
    <xf numFmtId="2" fontId="15" fillId="0" borderId="5" xfId="0" applyNumberFormat="1" applyFont="1" applyFill="1" applyBorder="1" applyAlignment="1">
      <alignment horizontal="center" vertical="center" wrapText="1"/>
    </xf>
    <xf numFmtId="2" fontId="9" fillId="0" borderId="5" xfId="0" applyNumberFormat="1" applyFont="1" applyFill="1" applyBorder="1" applyAlignment="1">
      <alignment horizontal="center" vertical="center"/>
    </xf>
    <xf numFmtId="4" fontId="3" fillId="0" borderId="12" xfId="0" applyNumberFormat="1" applyFont="1" applyFill="1" applyBorder="1" applyAlignment="1">
      <alignment horizontal="right" vertical="center" wrapText="1"/>
    </xf>
    <xf numFmtId="49" fontId="2" fillId="0" borderId="6" xfId="2" applyNumberFormat="1" applyFont="1" applyFill="1" applyBorder="1" applyAlignment="1">
      <alignment horizontal="left" vertical="center"/>
    </xf>
    <xf numFmtId="2" fontId="2" fillId="0" borderId="6" xfId="0" applyNumberFormat="1" applyFont="1" applyFill="1" applyBorder="1" applyAlignment="1">
      <alignment horizontal="justify" vertical="center" wrapText="1"/>
    </xf>
    <xf numFmtId="2" fontId="15" fillId="0" borderId="6" xfId="0" applyNumberFormat="1" applyFont="1" applyFill="1" applyBorder="1" applyAlignment="1">
      <alignment horizontal="center" vertical="center" wrapText="1"/>
    </xf>
    <xf numFmtId="0" fontId="2" fillId="0" borderId="0" xfId="2" applyFont="1" applyFill="1" applyAlignment="1">
      <alignment vertical="center"/>
    </xf>
    <xf numFmtId="49" fontId="25" fillId="0" borderId="0" xfId="2" applyNumberFormat="1" applyFont="1" applyFill="1" applyBorder="1" applyAlignment="1">
      <alignment horizontal="left" vertical="center"/>
    </xf>
    <xf numFmtId="2" fontId="3" fillId="0" borderId="0" xfId="0" applyNumberFormat="1" applyFont="1" applyFill="1" applyBorder="1" applyAlignment="1">
      <alignment horizontal="justify" vertical="center" wrapText="1"/>
    </xf>
    <xf numFmtId="2" fontId="9" fillId="0" borderId="0" xfId="0" applyNumberFormat="1" applyFont="1" applyFill="1" applyBorder="1" applyAlignment="1">
      <alignment horizontal="center" vertical="center" wrapText="1"/>
    </xf>
    <xf numFmtId="0" fontId="26" fillId="0" borderId="0" xfId="2" applyFont="1" applyFill="1" applyAlignment="1">
      <alignment horizontal="left" vertical="center"/>
    </xf>
    <xf numFmtId="0" fontId="2" fillId="0" borderId="0" xfId="0" applyFont="1" applyFill="1" applyAlignment="1">
      <alignment horizontal="left"/>
    </xf>
    <xf numFmtId="0" fontId="3" fillId="0" borderId="0" xfId="0" applyFont="1" applyFill="1"/>
    <xf numFmtId="0" fontId="3" fillId="0" borderId="0" xfId="0" applyFont="1" applyFill="1" applyAlignment="1">
      <alignment horizontal="center"/>
    </xf>
    <xf numFmtId="0" fontId="9" fillId="0" borderId="0" xfId="0" applyFont="1" applyFill="1"/>
    <xf numFmtId="0" fontId="25" fillId="0" borderId="0" xfId="0" applyFont="1" applyFill="1"/>
    <xf numFmtId="0" fontId="2" fillId="0" borderId="0" xfId="0" applyFont="1" applyFill="1" applyBorder="1" applyAlignment="1">
      <alignment horizontal="center" wrapText="1"/>
    </xf>
    <xf numFmtId="0" fontId="2" fillId="0" borderId="0" xfId="0" applyFont="1" applyFill="1" applyAlignment="1">
      <alignment horizontal="center" wrapText="1"/>
    </xf>
    <xf numFmtId="0" fontId="6" fillId="2" borderId="0" xfId="0" applyFont="1" applyFill="1" applyBorder="1" applyAlignment="1">
      <alignment vertical="center"/>
    </xf>
    <xf numFmtId="0" fontId="3" fillId="0" borderId="0" xfId="0" applyFont="1" applyFill="1" applyBorder="1" applyAlignment="1">
      <alignment horizontal="right"/>
    </xf>
    <xf numFmtId="0" fontId="6" fillId="2" borderId="0" xfId="0" applyFont="1" applyFill="1" applyBorder="1" applyAlignment="1">
      <alignment horizontal="centerContinuous" vertical="center"/>
    </xf>
    <xf numFmtId="0" fontId="12" fillId="0" borderId="0" xfId="0" applyFont="1" applyFill="1"/>
    <xf numFmtId="4" fontId="10" fillId="2" borderId="1" xfId="0" applyNumberFormat="1" applyFont="1" applyFill="1" applyBorder="1" applyAlignment="1">
      <alignment horizontal="center" vertical="center" wrapText="1"/>
    </xf>
    <xf numFmtId="169" fontId="9" fillId="0" borderId="1" xfId="0" applyNumberFormat="1" applyFont="1" applyFill="1" applyBorder="1" applyAlignment="1">
      <alignment horizontal="center" vertical="center" wrapText="1"/>
    </xf>
    <xf numFmtId="165" fontId="9" fillId="0" borderId="1" xfId="0" applyNumberFormat="1" applyFont="1" applyBorder="1" applyAlignment="1">
      <alignment horizontal="center" vertical="center" wrapText="1"/>
    </xf>
    <xf numFmtId="169" fontId="9" fillId="0" borderId="1" xfId="2" applyNumberFormat="1" applyFont="1" applyFill="1" applyBorder="1" applyAlignment="1">
      <alignment horizontal="center" vertical="center"/>
    </xf>
    <xf numFmtId="169" fontId="9" fillId="0" borderId="1" xfId="2" applyNumberFormat="1" applyFont="1" applyFill="1" applyBorder="1" applyAlignment="1">
      <alignment horizontal="center" vertical="center" wrapText="1"/>
    </xf>
    <xf numFmtId="170" fontId="9" fillId="0" borderId="1" xfId="2" applyNumberFormat="1" applyFont="1" applyFill="1" applyBorder="1" applyAlignment="1">
      <alignment horizontal="center" vertical="center"/>
    </xf>
    <xf numFmtId="165" fontId="9" fillId="0" borderId="1" xfId="2" applyNumberFormat="1" applyFont="1" applyFill="1" applyBorder="1" applyAlignment="1">
      <alignment horizontal="center" vertical="center"/>
    </xf>
    <xf numFmtId="165" fontId="9" fillId="0" borderId="9" xfId="2" applyNumberFormat="1" applyFont="1" applyFill="1" applyBorder="1" applyAlignment="1">
      <alignment horizontal="center" vertical="center"/>
    </xf>
    <xf numFmtId="169" fontId="9" fillId="0" borderId="0" xfId="0" applyNumberFormat="1" applyFont="1" applyFill="1"/>
    <xf numFmtId="4" fontId="2" fillId="0" borderId="11" xfId="0" applyNumberFormat="1" applyFont="1" applyBorder="1" applyAlignment="1">
      <alignment horizontal="right" vertical="center" wrapText="1"/>
    </xf>
    <xf numFmtId="0" fontId="15" fillId="0" borderId="0" xfId="0" applyFont="1" applyFill="1"/>
    <xf numFmtId="4" fontId="3" fillId="0" borderId="5" xfId="0" applyNumberFormat="1" applyFont="1" applyBorder="1" applyAlignment="1">
      <alignment horizontal="right" vertical="center" wrapText="1"/>
    </xf>
    <xf numFmtId="4" fontId="2" fillId="0" borderId="5" xfId="0" applyNumberFormat="1" applyFont="1" applyBorder="1" applyAlignment="1">
      <alignment horizontal="right" vertical="center" wrapText="1"/>
    </xf>
    <xf numFmtId="2" fontId="3" fillId="0" borderId="12" xfId="0" applyNumberFormat="1" applyFont="1" applyFill="1" applyBorder="1" applyAlignment="1">
      <alignment horizontal="justify" vertical="center" wrapText="1"/>
    </xf>
    <xf numFmtId="0" fontId="3" fillId="0" borderId="12" xfId="0" applyFont="1" applyFill="1" applyBorder="1" applyAlignment="1">
      <alignment horizontal="center" vertical="center"/>
    </xf>
    <xf numFmtId="4" fontId="3" fillId="0" borderId="5" xfId="0" applyNumberFormat="1" applyFont="1" applyFill="1" applyBorder="1" applyAlignment="1">
      <alignment horizontal="right"/>
    </xf>
    <xf numFmtId="2" fontId="3" fillId="0" borderId="6" xfId="0" applyNumberFormat="1" applyFont="1" applyFill="1" applyBorder="1" applyAlignment="1">
      <alignment horizontal="justify" vertical="center" wrapText="1"/>
    </xf>
    <xf numFmtId="0" fontId="3" fillId="0" borderId="6" xfId="0" applyFont="1" applyFill="1" applyBorder="1" applyAlignment="1">
      <alignment horizontal="center" vertical="center"/>
    </xf>
    <xf numFmtId="4" fontId="3" fillId="0" borderId="6" xfId="0" applyNumberFormat="1" applyFont="1" applyBorder="1" applyAlignment="1">
      <alignment horizontal="right" vertical="center" wrapText="1"/>
    </xf>
    <xf numFmtId="4" fontId="3" fillId="0" borderId="6" xfId="0" applyNumberFormat="1" applyFont="1" applyFill="1" applyBorder="1" applyAlignment="1">
      <alignment horizontal="right"/>
    </xf>
    <xf numFmtId="0" fontId="2" fillId="0" borderId="0" xfId="0" applyFont="1" applyFill="1" applyBorder="1" applyAlignment="1">
      <alignment horizontal="center" vertical="center" wrapText="1"/>
    </xf>
    <xf numFmtId="0" fontId="3" fillId="0" borderId="0" xfId="0" applyFont="1" applyFill="1" applyAlignment="1">
      <alignment horizontal="centerContinuous" vertical="center"/>
    </xf>
    <xf numFmtId="0" fontId="3" fillId="0" borderId="0" xfId="0" applyFont="1" applyFill="1" applyAlignment="1">
      <alignment horizontal="centerContinuous"/>
    </xf>
    <xf numFmtId="0" fontId="2" fillId="0" borderId="1" xfId="0" applyFont="1" applyFill="1" applyBorder="1" applyAlignment="1">
      <alignment horizontal="centerContinuous" vertical="center" wrapText="1"/>
    </xf>
    <xf numFmtId="0" fontId="3" fillId="0" borderId="20" xfId="0" applyFont="1" applyFill="1" applyBorder="1" applyAlignment="1">
      <alignment horizontal="centerContinuous"/>
    </xf>
    <xf numFmtId="0" fontId="3" fillId="0" borderId="10" xfId="0" applyFont="1" applyFill="1" applyBorder="1" applyAlignment="1">
      <alignment horizontal="centerContinuous"/>
    </xf>
    <xf numFmtId="4" fontId="3" fillId="2" borderId="1" xfId="0" applyNumberFormat="1" applyFont="1" applyFill="1" applyBorder="1" applyAlignment="1">
      <alignment horizontal="center" vertical="center" wrapText="1"/>
    </xf>
    <xf numFmtId="4" fontId="2" fillId="0" borderId="11" xfId="0" applyNumberFormat="1" applyFont="1" applyBorder="1" applyAlignment="1">
      <alignment horizontal="center" vertical="center" wrapText="1"/>
    </xf>
    <xf numFmtId="4" fontId="3" fillId="0" borderId="5"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2" fontId="2" fillId="0" borderId="5" xfId="0" applyNumberFormat="1" applyFont="1" applyFill="1" applyBorder="1" applyAlignment="1">
      <alignment horizontal="center" vertical="center"/>
    </xf>
    <xf numFmtId="2" fontId="3" fillId="0" borderId="5" xfId="0" applyNumberFormat="1" applyFont="1" applyFill="1" applyBorder="1" applyAlignment="1">
      <alignment horizontal="center" vertical="center"/>
    </xf>
    <xf numFmtId="0" fontId="3" fillId="0" borderId="12" xfId="0" applyFont="1" applyFill="1" applyBorder="1" applyAlignment="1">
      <alignment horizontal="left" vertical="center" wrapText="1"/>
    </xf>
    <xf numFmtId="4" fontId="3" fillId="0" borderId="12" xfId="0" applyNumberFormat="1" applyFont="1" applyFill="1" applyBorder="1" applyAlignment="1">
      <alignment horizontal="center" vertical="center" wrapText="1"/>
    </xf>
    <xf numFmtId="4" fontId="3" fillId="0" borderId="5" xfId="0" applyNumberFormat="1" applyFont="1" applyFill="1" applyBorder="1" applyAlignment="1">
      <alignment horizontal="center"/>
    </xf>
    <xf numFmtId="0" fontId="3" fillId="0" borderId="6" xfId="0" applyFont="1" applyFill="1" applyBorder="1" applyAlignment="1">
      <alignment horizontal="left" vertical="center" wrapText="1"/>
    </xf>
    <xf numFmtId="4" fontId="3" fillId="0" borderId="6" xfId="0" applyNumberFormat="1" applyFont="1" applyBorder="1" applyAlignment="1">
      <alignment horizontal="center" vertical="center" wrapText="1"/>
    </xf>
    <xf numFmtId="4" fontId="3" fillId="0" borderId="6" xfId="0" applyNumberFormat="1" applyFont="1" applyFill="1" applyBorder="1" applyAlignment="1">
      <alignment horizontal="center"/>
    </xf>
    <xf numFmtId="4" fontId="21" fillId="3" borderId="0" xfId="3" applyNumberFormat="1" applyFont="1" applyFill="1" applyAlignment="1">
      <alignment horizontal="right"/>
    </xf>
    <xf numFmtId="4" fontId="21" fillId="3" borderId="0" xfId="3" applyNumberFormat="1" applyFont="1" applyFill="1" applyAlignment="1">
      <alignment horizontal="center"/>
    </xf>
    <xf numFmtId="4" fontId="21" fillId="3" borderId="0" xfId="3" applyNumberFormat="1" applyFont="1" applyFill="1" applyAlignment="1">
      <alignment horizontal="center" vertical="center"/>
    </xf>
    <xf numFmtId="4" fontId="28" fillId="3" borderId="0" xfId="3" applyNumberFormat="1" applyFont="1" applyFill="1" applyAlignment="1">
      <alignment horizontal="center" vertical="center"/>
    </xf>
    <xf numFmtId="4" fontId="28" fillId="3" borderId="0" xfId="3" applyNumberFormat="1" applyFont="1" applyFill="1" applyAlignment="1">
      <alignment horizontal="center"/>
    </xf>
    <xf numFmtId="2" fontId="28" fillId="3" borderId="0" xfId="3" applyNumberFormat="1" applyFont="1" applyFill="1" applyAlignment="1">
      <alignment horizontal="center"/>
    </xf>
    <xf numFmtId="2" fontId="28" fillId="3" borderId="0" xfId="3" applyNumberFormat="1" applyFont="1" applyFill="1" applyAlignment="1">
      <alignment horizontal="right"/>
    </xf>
    <xf numFmtId="2" fontId="28" fillId="3" borderId="0" xfId="3" applyNumberFormat="1" applyFont="1" applyFill="1" applyBorder="1" applyAlignment="1">
      <alignment horizontal="center"/>
    </xf>
    <xf numFmtId="0" fontId="21" fillId="3" borderId="0" xfId="3" applyFont="1" applyFill="1" applyAlignment="1">
      <alignment horizontal="right"/>
    </xf>
    <xf numFmtId="1" fontId="28" fillId="3" borderId="0" xfId="3" applyNumberFormat="1" applyFont="1" applyFill="1" applyAlignment="1">
      <alignment horizontal="center"/>
    </xf>
    <xf numFmtId="0" fontId="28" fillId="3" borderId="0" xfId="3" applyFont="1" applyFill="1"/>
    <xf numFmtId="0" fontId="21" fillId="3" borderId="1" xfId="3" applyFont="1" applyFill="1" applyBorder="1"/>
    <xf numFmtId="4" fontId="28" fillId="3" borderId="0" xfId="3" applyNumberFormat="1" applyFont="1" applyFill="1"/>
    <xf numFmtId="0" fontId="21" fillId="3" borderId="0" xfId="3" applyFont="1" applyFill="1"/>
    <xf numFmtId="4" fontId="30" fillId="3" borderId="18" xfId="3" applyNumberFormat="1" applyFont="1" applyFill="1" applyBorder="1" applyAlignment="1">
      <alignment horizontal="right" wrapText="1"/>
    </xf>
    <xf numFmtId="1" fontId="29" fillId="3" borderId="18" xfId="3" applyNumberFormat="1" applyFont="1" applyFill="1" applyBorder="1" applyAlignment="1">
      <alignment horizontal="center" vertical="center"/>
    </xf>
    <xf numFmtId="1" fontId="28" fillId="3" borderId="0" xfId="3" applyNumberFormat="1" applyFont="1" applyFill="1" applyAlignment="1">
      <alignment horizontal="center" vertical="center"/>
    </xf>
    <xf numFmtId="0" fontId="28" fillId="3" borderId="0" xfId="3" applyFont="1" applyFill="1" applyAlignment="1">
      <alignment horizontal="centerContinuous" vertical="center"/>
    </xf>
    <xf numFmtId="0" fontId="28" fillId="3" borderId="1" xfId="3" applyFont="1" applyFill="1" applyBorder="1"/>
    <xf numFmtId="4" fontId="28" fillId="3" borderId="0" xfId="3" applyNumberFormat="1" applyFont="1" applyFill="1" applyAlignment="1">
      <alignment horizontal="centerContinuous" vertical="center"/>
    </xf>
    <xf numFmtId="0" fontId="28" fillId="3" borderId="0" xfId="3" applyFont="1" applyFill="1" applyAlignment="1">
      <alignment horizontal="centerContinuous"/>
    </xf>
    <xf numFmtId="4" fontId="21" fillId="3" borderId="1" xfId="3" applyNumberFormat="1" applyFont="1" applyFill="1" applyBorder="1" applyAlignment="1">
      <alignment horizontal="center" vertical="center" wrapText="1"/>
    </xf>
    <xf numFmtId="1" fontId="28" fillId="3" borderId="0" xfId="3" applyNumberFormat="1" applyFont="1" applyFill="1"/>
    <xf numFmtId="3" fontId="28" fillId="3" borderId="0" xfId="3" applyNumberFormat="1" applyFont="1" applyFill="1"/>
    <xf numFmtId="4" fontId="28" fillId="3" borderId="10" xfId="3" applyNumberFormat="1" applyFont="1" applyFill="1" applyBorder="1" applyAlignment="1">
      <alignment horizontal="center" vertical="center" wrapText="1"/>
    </xf>
    <xf numFmtId="4" fontId="28" fillId="3" borderId="9" xfId="3" applyNumberFormat="1" applyFont="1" applyFill="1" applyBorder="1" applyAlignment="1">
      <alignment horizontal="center" vertical="center" wrapText="1"/>
    </xf>
    <xf numFmtId="4" fontId="28" fillId="3" borderId="20" xfId="3" applyNumberFormat="1" applyFont="1" applyFill="1" applyBorder="1" applyAlignment="1">
      <alignment horizontal="center" vertical="center" wrapText="1"/>
    </xf>
    <xf numFmtId="2" fontId="28" fillId="3" borderId="10" xfId="3" applyNumberFormat="1" applyFont="1" applyFill="1" applyBorder="1" applyAlignment="1">
      <alignment horizontal="center" vertical="center" wrapText="1"/>
    </xf>
    <xf numFmtId="2" fontId="28" fillId="3" borderId="1" xfId="3" applyNumberFormat="1" applyFont="1" applyFill="1" applyBorder="1" applyAlignment="1">
      <alignment horizontal="center" vertical="center" wrapText="1"/>
    </xf>
    <xf numFmtId="2" fontId="28" fillId="3" borderId="9" xfId="3" applyNumberFormat="1" applyFont="1" applyFill="1" applyBorder="1" applyAlignment="1">
      <alignment horizontal="center" vertical="center" wrapText="1"/>
    </xf>
    <xf numFmtId="1" fontId="29" fillId="3" borderId="0" xfId="3" applyNumberFormat="1" applyFont="1" applyFill="1" applyAlignment="1">
      <alignment vertical="center"/>
    </xf>
    <xf numFmtId="0" fontId="29" fillId="3" borderId="0" xfId="3" applyFont="1" applyFill="1" applyAlignment="1">
      <alignment vertical="center"/>
    </xf>
    <xf numFmtId="3" fontId="29" fillId="3" borderId="0" xfId="3" applyNumberFormat="1" applyFont="1" applyFill="1" applyAlignment="1">
      <alignment vertical="center"/>
    </xf>
    <xf numFmtId="0" fontId="29" fillId="3" borderId="1" xfId="3" applyFont="1" applyFill="1" applyBorder="1" applyAlignment="1">
      <alignment horizontal="center" vertical="center"/>
    </xf>
    <xf numFmtId="4" fontId="29" fillId="3" borderId="0" xfId="3" applyNumberFormat="1" applyFont="1" applyFill="1" applyAlignment="1">
      <alignment horizontal="center" vertical="center"/>
    </xf>
    <xf numFmtId="4" fontId="29" fillId="3" borderId="0" xfId="3" applyNumberFormat="1" applyFont="1" applyFill="1" applyAlignment="1">
      <alignment vertical="center"/>
    </xf>
    <xf numFmtId="0" fontId="29" fillId="3" borderId="0" xfId="3" applyFont="1" applyFill="1" applyAlignment="1">
      <alignment horizontal="center" vertical="center"/>
    </xf>
    <xf numFmtId="0" fontId="28" fillId="3" borderId="0" xfId="3" applyFont="1" applyFill="1" applyAlignment="1">
      <alignment horizontal="center"/>
    </xf>
    <xf numFmtId="0" fontId="21" fillId="3" borderId="0" xfId="3" applyFont="1" applyFill="1" applyAlignment="1">
      <alignment horizontal="center"/>
    </xf>
    <xf numFmtId="3" fontId="29" fillId="3" borderId="21" xfId="3" applyNumberFormat="1" applyFont="1" applyFill="1" applyBorder="1" applyAlignment="1">
      <alignment horizontal="left" vertical="center" wrapText="1"/>
    </xf>
    <xf numFmtId="4" fontId="29" fillId="3" borderId="21" xfId="3" applyNumberFormat="1" applyFont="1" applyFill="1" applyBorder="1" applyAlignment="1">
      <alignment horizontal="left" vertical="center" wrapText="1"/>
    </xf>
    <xf numFmtId="4" fontId="29" fillId="3" borderId="3" xfId="3" applyNumberFormat="1" applyFont="1" applyFill="1" applyBorder="1" applyAlignment="1">
      <alignment vertical="center" wrapText="1"/>
    </xf>
    <xf numFmtId="4" fontId="29" fillId="3" borderId="3" xfId="3" applyNumberFormat="1" applyFont="1" applyFill="1" applyBorder="1" applyAlignment="1">
      <alignment horizontal="center" vertical="center" wrapText="1"/>
    </xf>
    <xf numFmtId="4" fontId="29" fillId="3" borderId="21" xfId="3" applyNumberFormat="1" applyFont="1" applyFill="1" applyBorder="1" applyAlignment="1">
      <alignment vertical="center" wrapText="1"/>
    </xf>
    <xf numFmtId="1" fontId="29" fillId="3" borderId="0" xfId="3" applyNumberFormat="1" applyFont="1" applyFill="1" applyBorder="1" applyAlignment="1">
      <alignment horizontal="center"/>
    </xf>
    <xf numFmtId="0" fontId="29" fillId="3" borderId="0" xfId="3" applyFont="1" applyFill="1" applyBorder="1"/>
    <xf numFmtId="0" fontId="29" fillId="3" borderId="1" xfId="3" applyFont="1" applyFill="1" applyBorder="1"/>
    <xf numFmtId="4" fontId="29" fillId="3" borderId="0" xfId="3" applyNumberFormat="1" applyFont="1" applyFill="1" applyBorder="1"/>
    <xf numFmtId="0" fontId="29" fillId="3" borderId="10" xfId="3" applyFont="1" applyFill="1" applyBorder="1"/>
    <xf numFmtId="4" fontId="29" fillId="3" borderId="23" xfId="3" applyNumberFormat="1" applyFont="1" applyFill="1" applyBorder="1" applyAlignment="1">
      <alignment horizontal="left" vertical="center" wrapText="1"/>
    </xf>
    <xf numFmtId="4" fontId="29" fillId="3" borderId="23" xfId="3" applyNumberFormat="1" applyFont="1" applyFill="1" applyBorder="1" applyAlignment="1">
      <alignment vertical="center" wrapText="1"/>
    </xf>
    <xf numFmtId="4" fontId="29" fillId="3" borderId="23" xfId="3" applyNumberFormat="1" applyFont="1" applyFill="1" applyBorder="1" applyAlignment="1">
      <alignment horizontal="center" vertical="center" wrapText="1"/>
    </xf>
    <xf numFmtId="4" fontId="31" fillId="3" borderId="23" xfId="3" applyNumberFormat="1" applyFont="1" applyFill="1" applyBorder="1" applyAlignment="1">
      <alignment vertical="center" wrapText="1"/>
    </xf>
    <xf numFmtId="1" fontId="31" fillId="3" borderId="0" xfId="3" applyNumberFormat="1" applyFont="1" applyFill="1" applyBorder="1" applyAlignment="1">
      <alignment horizontal="center"/>
    </xf>
    <xf numFmtId="0" fontId="31" fillId="3" borderId="0" xfId="3" applyFont="1" applyFill="1" applyBorder="1"/>
    <xf numFmtId="0" fontId="31" fillId="3" borderId="1" xfId="3" applyFont="1" applyFill="1" applyBorder="1"/>
    <xf numFmtId="4" fontId="31" fillId="3" borderId="0" xfId="3" applyNumberFormat="1" applyFont="1" applyFill="1" applyBorder="1"/>
    <xf numFmtId="4" fontId="28" fillId="3" borderId="23" xfId="3" applyNumberFormat="1" applyFont="1" applyFill="1" applyBorder="1" applyAlignment="1">
      <alignment horizontal="left" vertical="center" wrapText="1"/>
    </xf>
    <xf numFmtId="4" fontId="28" fillId="3" borderId="24" xfId="3" applyNumberFormat="1" applyFont="1" applyFill="1" applyBorder="1" applyAlignment="1">
      <alignment vertical="center" wrapText="1"/>
    </xf>
    <xf numFmtId="4" fontId="31" fillId="3" borderId="24" xfId="3" applyNumberFormat="1" applyFont="1" applyFill="1" applyBorder="1" applyAlignment="1">
      <alignment horizontal="center" vertical="center" wrapText="1"/>
    </xf>
    <xf numFmtId="4" fontId="28" fillId="3" borderId="23" xfId="3" applyNumberFormat="1" applyFont="1" applyFill="1" applyBorder="1" applyAlignment="1">
      <alignment horizontal="center" vertical="center" wrapText="1"/>
    </xf>
    <xf numFmtId="4" fontId="28" fillId="3" borderId="23" xfId="3" applyNumberFormat="1" applyFont="1" applyFill="1" applyBorder="1" applyAlignment="1">
      <alignment vertical="center" wrapText="1"/>
    </xf>
    <xf numFmtId="1" fontId="28" fillId="3" borderId="0" xfId="3" applyNumberFormat="1" applyFont="1" applyFill="1" applyBorder="1" applyAlignment="1">
      <alignment horizontal="center"/>
    </xf>
    <xf numFmtId="0" fontId="28" fillId="3" borderId="0" xfId="3" applyFont="1" applyFill="1" applyBorder="1"/>
    <xf numFmtId="4" fontId="28" fillId="3" borderId="0" xfId="3" applyNumberFormat="1" applyFont="1" applyFill="1" applyBorder="1"/>
    <xf numFmtId="4" fontId="28" fillId="3" borderId="24" xfId="3" applyNumberFormat="1" applyFont="1" applyFill="1" applyBorder="1" applyAlignment="1">
      <alignment horizontal="center" vertical="center" wrapText="1"/>
    </xf>
    <xf numFmtId="4" fontId="28" fillId="3" borderId="23" xfId="3" applyNumberFormat="1" applyFont="1" applyFill="1" applyBorder="1" applyAlignment="1">
      <alignment horizontal="left" vertical="center"/>
    </xf>
    <xf numFmtId="4" fontId="28" fillId="3" borderId="23" xfId="3" applyNumberFormat="1" applyFont="1" applyFill="1" applyBorder="1" applyAlignment="1" applyProtection="1">
      <alignment horizontal="left" vertical="center" wrapText="1"/>
    </xf>
    <xf numFmtId="1" fontId="28" fillId="3" borderId="0" xfId="3" applyNumberFormat="1" applyFont="1" applyFill="1" applyBorder="1" applyAlignment="1">
      <alignment horizontal="center" vertical="center"/>
    </xf>
    <xf numFmtId="4" fontId="28" fillId="3" borderId="0" xfId="3" applyNumberFormat="1" applyFont="1" applyFill="1" applyBorder="1" applyAlignment="1">
      <alignment horizontal="center" vertical="center"/>
    </xf>
    <xf numFmtId="165" fontId="28" fillId="3" borderId="1" xfId="3" applyNumberFormat="1" applyFont="1" applyFill="1" applyBorder="1" applyAlignment="1">
      <alignment horizontal="center" vertical="center"/>
    </xf>
    <xf numFmtId="165" fontId="28" fillId="3" borderId="0" xfId="3" applyNumberFormat="1" applyFont="1" applyFill="1" applyAlignment="1">
      <alignment horizontal="center" vertical="center"/>
    </xf>
    <xf numFmtId="2" fontId="28" fillId="3" borderId="23" xfId="3" applyNumberFormat="1" applyFont="1" applyFill="1" applyBorder="1" applyAlignment="1">
      <alignment vertical="center" wrapText="1"/>
    </xf>
    <xf numFmtId="166" fontId="28" fillId="3" borderId="23" xfId="3" applyNumberFormat="1" applyFont="1" applyFill="1" applyBorder="1" applyAlignment="1">
      <alignment vertical="center" wrapText="1"/>
    </xf>
    <xf numFmtId="49" fontId="28" fillId="3" borderId="0" xfId="3" applyNumberFormat="1" applyFont="1" applyFill="1" applyBorder="1" applyAlignment="1">
      <alignment horizontal="center" vertical="center"/>
    </xf>
    <xf numFmtId="4" fontId="28" fillId="3" borderId="25" xfId="3" applyNumberFormat="1" applyFont="1" applyFill="1" applyBorder="1" applyAlignment="1">
      <alignment horizontal="center" vertical="center" wrapText="1"/>
    </xf>
    <xf numFmtId="4" fontId="21" fillId="3" borderId="26" xfId="3" applyNumberFormat="1" applyFont="1" applyFill="1" applyBorder="1" applyAlignment="1">
      <alignment vertical="center" wrapText="1"/>
    </xf>
    <xf numFmtId="4" fontId="28" fillId="3" borderId="27" xfId="3" applyNumberFormat="1" applyFont="1" applyFill="1" applyBorder="1" applyAlignment="1">
      <alignment horizontal="center" vertical="center" wrapText="1"/>
    </xf>
    <xf numFmtId="166" fontId="21" fillId="3" borderId="25" xfId="3" applyNumberFormat="1" applyFont="1" applyFill="1" applyBorder="1" applyAlignment="1">
      <alignment vertical="center" wrapText="1"/>
    </xf>
    <xf numFmtId="166" fontId="21" fillId="3" borderId="23" xfId="3" applyNumberFormat="1" applyFont="1" applyFill="1" applyBorder="1" applyAlignment="1">
      <alignment vertical="center" wrapText="1"/>
    </xf>
    <xf numFmtId="166" fontId="21" fillId="3" borderId="26" xfId="3" applyNumberFormat="1" applyFont="1" applyFill="1" applyBorder="1" applyAlignment="1">
      <alignment vertical="center" wrapText="1"/>
    </xf>
    <xf numFmtId="4" fontId="21" fillId="3" borderId="23" xfId="3" applyNumberFormat="1" applyFont="1" applyFill="1" applyBorder="1" applyAlignment="1">
      <alignment vertical="center" wrapText="1"/>
    </xf>
    <xf numFmtId="4" fontId="21" fillId="3" borderId="27" xfId="3" applyNumberFormat="1" applyFont="1" applyFill="1" applyBorder="1" applyAlignment="1">
      <alignment vertical="center" wrapText="1"/>
    </xf>
    <xf numFmtId="4" fontId="28" fillId="3" borderId="26" xfId="3" applyNumberFormat="1" applyFont="1" applyFill="1" applyBorder="1" applyAlignment="1">
      <alignment vertical="center" wrapText="1"/>
    </xf>
    <xf numFmtId="166" fontId="28" fillId="3" borderId="25" xfId="3" applyNumberFormat="1" applyFont="1" applyFill="1" applyBorder="1" applyAlignment="1">
      <alignment vertical="center" wrapText="1"/>
    </xf>
    <xf numFmtId="166" fontId="28" fillId="3" borderId="26" xfId="3" applyNumberFormat="1" applyFont="1" applyFill="1" applyBorder="1" applyAlignment="1">
      <alignment vertical="center" wrapText="1"/>
    </xf>
    <xf numFmtId="4" fontId="28" fillId="3" borderId="27" xfId="3" applyNumberFormat="1" applyFont="1" applyFill="1" applyBorder="1" applyAlignment="1">
      <alignment vertical="center" wrapText="1"/>
    </xf>
    <xf numFmtId="2" fontId="28" fillId="3" borderId="25" xfId="3" applyNumberFormat="1" applyFont="1" applyFill="1" applyBorder="1" applyAlignment="1">
      <alignment vertical="center" wrapText="1"/>
    </xf>
    <xf numFmtId="2" fontId="28" fillId="3" borderId="26" xfId="3" applyNumberFormat="1" applyFont="1" applyFill="1" applyBorder="1" applyAlignment="1">
      <alignment vertical="center" wrapText="1"/>
    </xf>
    <xf numFmtId="2" fontId="28" fillId="3" borderId="23" xfId="3" applyNumberFormat="1" applyFont="1" applyFill="1" applyBorder="1" applyAlignment="1">
      <alignment horizontal="center" vertical="center" wrapText="1"/>
    </xf>
    <xf numFmtId="4" fontId="29" fillId="3" borderId="23" xfId="3" applyNumberFormat="1" applyFont="1" applyFill="1" applyBorder="1" applyAlignment="1">
      <alignment horizontal="left" vertical="center"/>
    </xf>
    <xf numFmtId="4" fontId="31" fillId="3" borderId="24" xfId="3" applyNumberFormat="1" applyFont="1" applyFill="1" applyBorder="1" applyAlignment="1">
      <alignment vertical="center" wrapText="1"/>
    </xf>
    <xf numFmtId="1" fontId="30" fillId="3" borderId="0" xfId="3" applyNumberFormat="1" applyFont="1" applyFill="1" applyBorder="1" applyAlignment="1">
      <alignment horizontal="center" vertical="center"/>
    </xf>
    <xf numFmtId="4" fontId="30" fillId="3" borderId="0" xfId="3" applyNumberFormat="1" applyFont="1" applyFill="1" applyBorder="1" applyAlignment="1">
      <alignment horizontal="center" vertical="center"/>
    </xf>
    <xf numFmtId="4" fontId="30" fillId="3" borderId="0" xfId="3" applyNumberFormat="1" applyFont="1" applyFill="1"/>
    <xf numFmtId="4" fontId="30" fillId="3" borderId="1" xfId="3" applyNumberFormat="1" applyFont="1" applyFill="1" applyBorder="1"/>
    <xf numFmtId="4" fontId="31" fillId="3" borderId="23" xfId="3" applyNumberFormat="1" applyFont="1" applyFill="1" applyBorder="1" applyAlignment="1">
      <alignment horizontal="left" vertical="center"/>
    </xf>
    <xf numFmtId="4" fontId="31" fillId="3" borderId="23" xfId="3" applyNumberFormat="1" applyFont="1" applyFill="1" applyBorder="1" applyAlignment="1">
      <alignment horizontal="center" vertical="center" wrapText="1"/>
    </xf>
    <xf numFmtId="4" fontId="28" fillId="3" borderId="1" xfId="3" applyNumberFormat="1" applyFont="1" applyFill="1" applyBorder="1"/>
    <xf numFmtId="4" fontId="31" fillId="3" borderId="0" xfId="3" applyNumberFormat="1" applyFont="1" applyFill="1"/>
    <xf numFmtId="4" fontId="30" fillId="3" borderId="23" xfId="3" applyNumberFormat="1" applyFont="1" applyFill="1" applyBorder="1" applyAlignment="1">
      <alignment horizontal="left" vertical="center"/>
    </xf>
    <xf numFmtId="4" fontId="30" fillId="3" borderId="23" xfId="3" applyNumberFormat="1" applyFont="1" applyFill="1" applyBorder="1" applyAlignment="1">
      <alignment vertical="center" wrapText="1"/>
    </xf>
    <xf numFmtId="1" fontId="31" fillId="3" borderId="0" xfId="3" applyNumberFormat="1" applyFont="1" applyFill="1" applyBorder="1" applyAlignment="1">
      <alignment horizontal="center" vertical="center"/>
    </xf>
    <xf numFmtId="4" fontId="31" fillId="3" borderId="0" xfId="3" applyNumberFormat="1" applyFont="1" applyFill="1" applyBorder="1" applyAlignment="1">
      <alignment horizontal="center" vertical="center"/>
    </xf>
    <xf numFmtId="4" fontId="31" fillId="3" borderId="1" xfId="3" applyNumberFormat="1" applyFont="1" applyFill="1" applyBorder="1"/>
    <xf numFmtId="2" fontId="30" fillId="3" borderId="23" xfId="3" applyNumberFormat="1" applyFont="1" applyFill="1" applyBorder="1" applyAlignment="1">
      <alignment vertical="center" wrapText="1"/>
    </xf>
    <xf numFmtId="1" fontId="29" fillId="3" borderId="0" xfId="3" applyNumberFormat="1" applyFont="1" applyFill="1" applyBorder="1" applyAlignment="1">
      <alignment horizontal="center" vertical="center"/>
    </xf>
    <xf numFmtId="4" fontId="29" fillId="3" borderId="0" xfId="3" applyNumberFormat="1" applyFont="1" applyFill="1" applyBorder="1" applyAlignment="1">
      <alignment horizontal="center" vertical="center"/>
    </xf>
    <xf numFmtId="4" fontId="29" fillId="3" borderId="0" xfId="3" applyNumberFormat="1" applyFont="1" applyFill="1"/>
    <xf numFmtId="4" fontId="29" fillId="3" borderId="1" xfId="3" applyNumberFormat="1" applyFont="1" applyFill="1" applyBorder="1"/>
    <xf numFmtId="4" fontId="28" fillId="3" borderId="23" xfId="3" applyNumberFormat="1" applyFont="1" applyFill="1" applyBorder="1" applyAlignment="1">
      <alignment vertical="center"/>
    </xf>
    <xf numFmtId="4" fontId="31" fillId="3" borderId="23" xfId="3" applyNumberFormat="1" applyFont="1" applyFill="1" applyBorder="1" applyAlignment="1" applyProtection="1">
      <alignment horizontal="left" vertical="center" wrapText="1"/>
    </xf>
    <xf numFmtId="4" fontId="31" fillId="3" borderId="23" xfId="3" applyNumberFormat="1" applyFont="1" applyFill="1" applyBorder="1" applyAlignment="1">
      <alignment vertical="center"/>
    </xf>
    <xf numFmtId="4" fontId="30" fillId="3" borderId="23" xfId="3" applyNumberFormat="1" applyFont="1" applyFill="1" applyBorder="1" applyAlignment="1" applyProtection="1">
      <alignment horizontal="left" vertical="center" wrapText="1"/>
    </xf>
    <xf numFmtId="4" fontId="30" fillId="3" borderId="23" xfId="3" applyNumberFormat="1" applyFont="1" applyFill="1" applyBorder="1" applyAlignment="1">
      <alignment vertical="center"/>
    </xf>
    <xf numFmtId="4" fontId="32" fillId="3" borderId="23" xfId="3" applyNumberFormat="1" applyFont="1" applyFill="1" applyBorder="1" applyAlignment="1">
      <alignment vertical="center" wrapText="1"/>
    </xf>
    <xf numFmtId="4" fontId="32" fillId="3" borderId="0" xfId="3" applyNumberFormat="1" applyFont="1" applyFill="1"/>
    <xf numFmtId="4" fontId="33" fillId="3" borderId="0" xfId="3" applyNumberFormat="1" applyFont="1" applyFill="1" applyAlignment="1">
      <alignment wrapText="1"/>
    </xf>
    <xf numFmtId="4" fontId="30" fillId="3" borderId="23" xfId="3" applyNumberFormat="1" applyFont="1" applyFill="1" applyBorder="1" applyAlignment="1">
      <alignment horizontal="left" vertical="center" wrapText="1"/>
    </xf>
    <xf numFmtId="4" fontId="30" fillId="3" borderId="23" xfId="3" applyNumberFormat="1" applyFont="1" applyFill="1" applyBorder="1" applyAlignment="1">
      <alignment horizontal="center" vertical="center" wrapText="1"/>
    </xf>
    <xf numFmtId="2" fontId="30" fillId="3" borderId="28" xfId="3" applyNumberFormat="1" applyFont="1" applyFill="1" applyBorder="1" applyAlignment="1">
      <alignment horizontal="left" vertical="center"/>
    </xf>
    <xf numFmtId="2" fontId="30" fillId="3" borderId="23" xfId="3" applyNumberFormat="1" applyFont="1" applyFill="1" applyBorder="1" applyAlignment="1">
      <alignment horizontal="left" vertical="center" wrapText="1"/>
    </xf>
    <xf numFmtId="2" fontId="30" fillId="3" borderId="23" xfId="3" applyNumberFormat="1" applyFont="1" applyFill="1" applyBorder="1" applyAlignment="1">
      <alignment horizontal="center" vertical="center" wrapText="1"/>
    </xf>
    <xf numFmtId="2" fontId="30" fillId="3" borderId="29" xfId="3" applyNumberFormat="1" applyFont="1" applyFill="1" applyBorder="1" applyAlignment="1">
      <alignment horizontal="left" vertical="center"/>
    </xf>
    <xf numFmtId="2" fontId="28" fillId="3" borderId="23" xfId="3" applyNumberFormat="1" applyFont="1" applyFill="1" applyBorder="1" applyAlignment="1">
      <alignment horizontal="left" vertical="center" wrapText="1"/>
    </xf>
    <xf numFmtId="4" fontId="28" fillId="4" borderId="0" xfId="3" applyNumberFormat="1" applyFont="1" applyFill="1"/>
    <xf numFmtId="2" fontId="30" fillId="3" borderId="25" xfId="3" applyNumberFormat="1" applyFont="1" applyFill="1" applyBorder="1" applyAlignment="1">
      <alignment horizontal="left" vertical="center"/>
    </xf>
    <xf numFmtId="4" fontId="28" fillId="3" borderId="23" xfId="3" applyNumberFormat="1" applyFont="1" applyFill="1" applyBorder="1" applyAlignment="1">
      <alignment horizontal="right" vertical="center"/>
    </xf>
    <xf numFmtId="4" fontId="34" fillId="3" borderId="23" xfId="3" applyNumberFormat="1" applyFont="1" applyFill="1" applyBorder="1" applyAlignment="1">
      <alignment vertical="center" wrapText="1"/>
    </xf>
    <xf numFmtId="4" fontId="34" fillId="3" borderId="0" xfId="3" applyNumberFormat="1" applyFont="1" applyFill="1"/>
    <xf numFmtId="166" fontId="28" fillId="3" borderId="23" xfId="3" applyNumberFormat="1" applyFont="1" applyFill="1" applyBorder="1" applyAlignment="1">
      <alignment horizontal="center" vertical="center"/>
    </xf>
    <xf numFmtId="2" fontId="28" fillId="3" borderId="30" xfId="3" applyNumberFormat="1" applyFont="1" applyFill="1" applyBorder="1" applyAlignment="1">
      <alignment horizontal="left" vertical="center"/>
    </xf>
    <xf numFmtId="2" fontId="28" fillId="3" borderId="23" xfId="3" applyNumberFormat="1" applyFont="1" applyFill="1" applyBorder="1" applyAlignment="1">
      <alignment vertical="center"/>
    </xf>
    <xf numFmtId="166" fontId="28" fillId="3" borderId="23" xfId="3" applyNumberFormat="1" applyFont="1" applyFill="1" applyBorder="1" applyAlignment="1">
      <alignment horizontal="right" vertical="center"/>
    </xf>
    <xf numFmtId="1" fontId="32" fillId="3" borderId="23" xfId="3" applyNumberFormat="1" applyFont="1" applyFill="1" applyBorder="1" applyAlignment="1">
      <alignment horizontal="left" vertical="center" wrapText="1"/>
    </xf>
    <xf numFmtId="4" fontId="35" fillId="3" borderId="0" xfId="3" applyNumberFormat="1" applyFont="1" applyFill="1" applyAlignment="1">
      <alignment wrapText="1"/>
    </xf>
    <xf numFmtId="2" fontId="28" fillId="3" borderId="23" xfId="3" applyNumberFormat="1" applyFont="1" applyFill="1" applyBorder="1" applyAlignment="1">
      <alignment horizontal="right" vertical="center"/>
    </xf>
    <xf numFmtId="4" fontId="30" fillId="3" borderId="23" xfId="3" applyNumberFormat="1" applyFont="1" applyFill="1" applyBorder="1" applyAlignment="1">
      <alignment horizontal="right" vertical="center"/>
    </xf>
    <xf numFmtId="4" fontId="36" fillId="3" borderId="0" xfId="3" applyNumberFormat="1" applyFont="1" applyFill="1" applyAlignment="1">
      <alignment wrapText="1"/>
    </xf>
    <xf numFmtId="4" fontId="28" fillId="3" borderId="23" xfId="3" applyNumberFormat="1" applyFont="1" applyFill="1" applyBorder="1" applyAlignment="1">
      <alignment horizontal="center" vertical="center"/>
    </xf>
    <xf numFmtId="1" fontId="28" fillId="3" borderId="23" xfId="3" applyNumberFormat="1" applyFont="1" applyFill="1" applyBorder="1" applyAlignment="1">
      <alignment horizontal="left" vertical="center" wrapText="1"/>
    </xf>
    <xf numFmtId="2" fontId="30" fillId="3" borderId="23" xfId="3" applyNumberFormat="1" applyFont="1" applyFill="1" applyBorder="1" applyAlignment="1">
      <alignment vertical="center"/>
    </xf>
    <xf numFmtId="166" fontId="30" fillId="3" borderId="23" xfId="3" applyNumberFormat="1" applyFont="1" applyFill="1" applyBorder="1" applyAlignment="1">
      <alignment horizontal="right" vertical="center"/>
    </xf>
    <xf numFmtId="4" fontId="37" fillId="3" borderId="23" xfId="3" applyNumberFormat="1" applyFont="1" applyFill="1" applyBorder="1" applyAlignment="1">
      <alignment vertical="center" wrapText="1"/>
    </xf>
    <xf numFmtId="49" fontId="30" fillId="3" borderId="0" xfId="3" applyNumberFormat="1" applyFont="1" applyFill="1" applyBorder="1" applyAlignment="1">
      <alignment horizontal="center" vertical="center"/>
    </xf>
    <xf numFmtId="4" fontId="37" fillId="3" borderId="0" xfId="3" applyNumberFormat="1" applyFont="1" applyFill="1"/>
    <xf numFmtId="4" fontId="31" fillId="3" borderId="23" xfId="3" applyNumberFormat="1" applyFont="1" applyFill="1" applyBorder="1" applyAlignment="1">
      <alignment horizontal="center" vertical="center"/>
    </xf>
    <xf numFmtId="4" fontId="28" fillId="3" borderId="25" xfId="3" applyNumberFormat="1" applyFont="1" applyFill="1" applyBorder="1" applyAlignment="1">
      <alignment horizontal="right" vertical="center"/>
    </xf>
    <xf numFmtId="4" fontId="28" fillId="3" borderId="26" xfId="3" applyNumberFormat="1" applyFont="1" applyFill="1" applyBorder="1" applyAlignment="1">
      <alignment horizontal="right" vertical="center"/>
    </xf>
    <xf numFmtId="4" fontId="28" fillId="3" borderId="27" xfId="3" applyNumberFormat="1" applyFont="1" applyFill="1" applyBorder="1" applyAlignment="1">
      <alignment horizontal="right" vertical="center"/>
    </xf>
    <xf numFmtId="166" fontId="28" fillId="3" borderId="25" xfId="3" applyNumberFormat="1" applyFont="1" applyFill="1" applyBorder="1" applyAlignment="1">
      <alignment horizontal="right" vertical="center"/>
    </xf>
    <xf numFmtId="166" fontId="28" fillId="3" borderId="26" xfId="3" applyNumberFormat="1" applyFont="1" applyFill="1" applyBorder="1" applyAlignment="1">
      <alignment horizontal="right" vertical="center"/>
    </xf>
    <xf numFmtId="4" fontId="29" fillId="3" borderId="23" xfId="3" applyNumberFormat="1" applyFont="1" applyFill="1" applyBorder="1" applyAlignment="1">
      <alignment horizontal="center" vertical="center"/>
    </xf>
    <xf numFmtId="2" fontId="30" fillId="3" borderId="30" xfId="3" applyNumberFormat="1" applyFont="1" applyFill="1" applyBorder="1" applyAlignment="1">
      <alignment horizontal="left" vertical="center"/>
    </xf>
    <xf numFmtId="2" fontId="30" fillId="3" borderId="23" xfId="3" applyNumberFormat="1" applyFont="1" applyFill="1" applyBorder="1" applyAlignment="1" applyProtection="1">
      <alignment horizontal="left" vertical="center" wrapText="1"/>
    </xf>
    <xf numFmtId="2" fontId="30" fillId="3" borderId="23" xfId="3" applyNumberFormat="1" applyFont="1" applyFill="1" applyBorder="1" applyAlignment="1">
      <alignment horizontal="center" vertical="center"/>
    </xf>
    <xf numFmtId="4" fontId="30" fillId="3" borderId="23" xfId="3" applyNumberFormat="1" applyFont="1" applyFill="1" applyBorder="1" applyAlignment="1">
      <alignment horizontal="center" vertical="center"/>
    </xf>
    <xf numFmtId="4" fontId="30" fillId="3" borderId="24" xfId="3" applyNumberFormat="1" applyFont="1" applyFill="1" applyBorder="1" applyAlignment="1">
      <alignment vertical="center" wrapText="1"/>
    </xf>
    <xf numFmtId="4" fontId="28" fillId="3" borderId="0" xfId="3" applyNumberFormat="1" applyFont="1" applyFill="1" applyBorder="1" applyAlignment="1">
      <alignment horizontal="left" vertical="center"/>
    </xf>
    <xf numFmtId="49" fontId="28" fillId="3" borderId="0" xfId="3" applyNumberFormat="1" applyFont="1" applyFill="1" applyBorder="1" applyAlignment="1">
      <alignment horizontal="left" vertical="center"/>
    </xf>
    <xf numFmtId="49" fontId="29" fillId="3" borderId="0" xfId="3" applyNumberFormat="1" applyFont="1" applyFill="1" applyBorder="1" applyAlignment="1">
      <alignment horizontal="center" vertical="center"/>
    </xf>
    <xf numFmtId="49" fontId="29" fillId="3" borderId="0" xfId="3" applyNumberFormat="1" applyFont="1" applyFill="1" applyBorder="1" applyAlignment="1">
      <alignment horizontal="left" vertical="center"/>
    </xf>
    <xf numFmtId="1" fontId="29" fillId="3" borderId="0" xfId="3" applyNumberFormat="1" applyFont="1" applyFill="1" applyBorder="1" applyAlignment="1">
      <alignment horizontal="left" vertical="center"/>
    </xf>
    <xf numFmtId="49" fontId="28" fillId="3" borderId="0" xfId="3" applyNumberFormat="1" applyFont="1" applyFill="1" applyAlignment="1">
      <alignment horizontal="center"/>
    </xf>
    <xf numFmtId="3" fontId="29" fillId="3" borderId="23" xfId="3" applyNumberFormat="1" applyFont="1" applyFill="1" applyBorder="1" applyAlignment="1">
      <alignment horizontal="left" vertical="center"/>
    </xf>
    <xf numFmtId="4" fontId="29" fillId="3" borderId="23" xfId="3" applyNumberFormat="1" applyFont="1" applyFill="1" applyBorder="1" applyAlignment="1">
      <alignment vertical="center"/>
    </xf>
    <xf numFmtId="3" fontId="28" fillId="3" borderId="23" xfId="3" applyNumberFormat="1" applyFont="1" applyFill="1" applyBorder="1" applyAlignment="1">
      <alignment horizontal="left" vertical="center"/>
    </xf>
    <xf numFmtId="49" fontId="31" fillId="3" borderId="0" xfId="3" applyNumberFormat="1" applyFont="1" applyFill="1" applyBorder="1" applyAlignment="1">
      <alignment horizontal="center" vertical="center"/>
    </xf>
    <xf numFmtId="4" fontId="28" fillId="3" borderId="0" xfId="3" applyNumberFormat="1" applyFont="1" applyFill="1" applyAlignment="1">
      <alignment horizontal="left" vertical="center"/>
    </xf>
    <xf numFmtId="3" fontId="28" fillId="4" borderId="30" xfId="3" applyNumberFormat="1" applyFont="1" applyFill="1" applyBorder="1" applyAlignment="1">
      <alignment horizontal="left" vertical="center"/>
    </xf>
    <xf numFmtId="171" fontId="28" fillId="4" borderId="23" xfId="3" applyNumberFormat="1" applyFont="1" applyFill="1" applyBorder="1" applyAlignment="1">
      <alignment vertical="center" wrapText="1"/>
    </xf>
    <xf numFmtId="166" fontId="28" fillId="4" borderId="23" xfId="3" applyNumberFormat="1" applyFont="1" applyFill="1" applyBorder="1" applyAlignment="1">
      <alignment horizontal="center" vertical="center"/>
    </xf>
    <xf numFmtId="166" fontId="28" fillId="4" borderId="23" xfId="3" applyNumberFormat="1" applyFont="1" applyFill="1" applyBorder="1" applyAlignment="1">
      <alignment horizontal="right" vertical="center"/>
    </xf>
    <xf numFmtId="4" fontId="28" fillId="4" borderId="23" xfId="3" applyNumberFormat="1" applyFont="1" applyFill="1" applyBorder="1" applyAlignment="1">
      <alignment vertical="center" wrapText="1"/>
    </xf>
    <xf numFmtId="49" fontId="29" fillId="4" borderId="0" xfId="3" applyNumberFormat="1" applyFont="1" applyFill="1" applyBorder="1" applyAlignment="1">
      <alignment horizontal="center" vertical="center"/>
    </xf>
    <xf numFmtId="4" fontId="28" fillId="4" borderId="0" xfId="3" applyNumberFormat="1" applyFont="1" applyFill="1" applyBorder="1" applyAlignment="1">
      <alignment horizontal="center" vertical="center"/>
    </xf>
    <xf numFmtId="4" fontId="28" fillId="4" borderId="1" xfId="3" applyNumberFormat="1" applyFont="1" applyFill="1" applyBorder="1"/>
    <xf numFmtId="4" fontId="33" fillId="4" borderId="0" xfId="3" applyNumberFormat="1" applyFont="1" applyFill="1" applyAlignment="1">
      <alignment wrapText="1"/>
    </xf>
    <xf numFmtId="3" fontId="28" fillId="4" borderId="28" xfId="3" applyNumberFormat="1" applyFont="1" applyFill="1" applyBorder="1" applyAlignment="1">
      <alignment horizontal="left" vertical="center"/>
    </xf>
    <xf numFmtId="4" fontId="34" fillId="4" borderId="23" xfId="3" applyNumberFormat="1" applyFont="1" applyFill="1" applyBorder="1" applyAlignment="1">
      <alignment vertical="center" wrapText="1"/>
    </xf>
    <xf numFmtId="4" fontId="34" fillId="4" borderId="0" xfId="3" applyNumberFormat="1" applyFont="1" applyFill="1"/>
    <xf numFmtId="3" fontId="28" fillId="4" borderId="25" xfId="3" applyNumberFormat="1" applyFont="1" applyFill="1" applyBorder="1" applyAlignment="1">
      <alignment horizontal="left" vertical="center"/>
    </xf>
    <xf numFmtId="3" fontId="28" fillId="4" borderId="29" xfId="3" applyNumberFormat="1" applyFont="1" applyFill="1" applyBorder="1" applyAlignment="1">
      <alignment horizontal="left" vertical="center"/>
    </xf>
    <xf numFmtId="166" fontId="28" fillId="4" borderId="23" xfId="3" applyNumberFormat="1" applyFont="1" applyFill="1" applyBorder="1" applyAlignment="1">
      <alignment horizontal="left" vertical="center"/>
    </xf>
    <xf numFmtId="166" fontId="28" fillId="3" borderId="0" xfId="3" applyNumberFormat="1" applyFont="1" applyFill="1" applyBorder="1" applyAlignment="1">
      <alignment horizontal="right" vertical="center"/>
    </xf>
    <xf numFmtId="166" fontId="28" fillId="3" borderId="8" xfId="3" applyNumberFormat="1" applyFont="1" applyFill="1" applyBorder="1" applyAlignment="1">
      <alignment horizontal="right" vertical="center"/>
    </xf>
    <xf numFmtId="4" fontId="33" fillId="3" borderId="0" xfId="3" applyNumberFormat="1" applyFont="1" applyFill="1"/>
    <xf numFmtId="4" fontId="33" fillId="4" borderId="0" xfId="3" applyNumberFormat="1" applyFont="1" applyFill="1"/>
    <xf numFmtId="2" fontId="28" fillId="4" borderId="28" xfId="3" applyNumberFormat="1" applyFont="1" applyFill="1" applyBorder="1" applyAlignment="1">
      <alignment horizontal="left" vertical="center"/>
    </xf>
    <xf numFmtId="2" fontId="28" fillId="4" borderId="23" xfId="3" applyNumberFormat="1" applyFont="1" applyFill="1" applyBorder="1" applyAlignment="1">
      <alignment vertical="center" wrapText="1"/>
    </xf>
    <xf numFmtId="2" fontId="28" fillId="4" borderId="23" xfId="3" applyNumberFormat="1" applyFont="1" applyFill="1" applyBorder="1" applyAlignment="1">
      <alignment horizontal="right" vertical="center"/>
    </xf>
    <xf numFmtId="1" fontId="31" fillId="4" borderId="0" xfId="3" applyNumberFormat="1" applyFont="1" applyFill="1" applyBorder="1" applyAlignment="1">
      <alignment horizontal="center" vertical="center"/>
    </xf>
    <xf numFmtId="2" fontId="28" fillId="4" borderId="29" xfId="3" applyNumberFormat="1" applyFont="1" applyFill="1" applyBorder="1" applyAlignment="1">
      <alignment horizontal="left" vertical="center"/>
    </xf>
    <xf numFmtId="3" fontId="28" fillId="3" borderId="30" xfId="3" applyNumberFormat="1" applyFont="1" applyFill="1" applyBorder="1" applyAlignment="1">
      <alignment horizontal="left" vertical="center"/>
    </xf>
    <xf numFmtId="2" fontId="28" fillId="4" borderId="23" xfId="3" applyNumberFormat="1" applyFont="1" applyFill="1" applyBorder="1" applyAlignment="1">
      <alignment horizontal="left" vertical="center" wrapText="1"/>
    </xf>
    <xf numFmtId="2" fontId="28" fillId="4" borderId="23" xfId="3" applyNumberFormat="1" applyFont="1" applyFill="1" applyBorder="1" applyAlignment="1">
      <alignment vertical="center"/>
    </xf>
    <xf numFmtId="1" fontId="29" fillId="4" borderId="0" xfId="3" applyNumberFormat="1" applyFont="1" applyFill="1" applyBorder="1" applyAlignment="1">
      <alignment horizontal="center" vertical="center"/>
    </xf>
    <xf numFmtId="4" fontId="28" fillId="4" borderId="23" xfId="3" applyNumberFormat="1" applyFont="1" applyFill="1" applyBorder="1" applyAlignment="1">
      <alignment vertical="center"/>
    </xf>
    <xf numFmtId="4" fontId="29" fillId="3" borderId="23" xfId="3" applyNumberFormat="1" applyFont="1" applyFill="1" applyBorder="1" applyAlignment="1">
      <alignment horizontal="right" vertical="center"/>
    </xf>
    <xf numFmtId="2" fontId="32" fillId="3" borderId="30" xfId="3" applyNumberFormat="1" applyFont="1" applyFill="1" applyBorder="1" applyAlignment="1">
      <alignment horizontal="left" vertical="center"/>
    </xf>
    <xf numFmtId="4" fontId="32" fillId="3" borderId="23" xfId="3" applyNumberFormat="1" applyFont="1" applyFill="1" applyBorder="1" applyAlignment="1">
      <alignment horizontal="left" vertical="center" wrapText="1"/>
    </xf>
    <xf numFmtId="2" fontId="32" fillId="3" borderId="23" xfId="3" applyNumberFormat="1" applyFont="1" applyFill="1" applyBorder="1" applyAlignment="1">
      <alignment horizontal="right" vertical="center"/>
    </xf>
    <xf numFmtId="4" fontId="32" fillId="3" borderId="23" xfId="3" applyNumberFormat="1" applyFont="1" applyFill="1" applyBorder="1" applyAlignment="1">
      <alignment vertical="center"/>
    </xf>
    <xf numFmtId="1" fontId="32" fillId="3" borderId="0" xfId="3" applyNumberFormat="1" applyFont="1" applyFill="1" applyBorder="1" applyAlignment="1">
      <alignment horizontal="center" vertical="center"/>
    </xf>
    <xf numFmtId="4" fontId="32" fillId="3" borderId="0" xfId="3" applyNumberFormat="1" applyFont="1" applyFill="1" applyBorder="1" applyAlignment="1">
      <alignment horizontal="center" vertical="center"/>
    </xf>
    <xf numFmtId="4" fontId="32" fillId="3" borderId="1" xfId="3" applyNumberFormat="1" applyFont="1" applyFill="1" applyBorder="1"/>
    <xf numFmtId="4" fontId="28" fillId="3" borderId="8" xfId="3" applyNumberFormat="1" applyFont="1" applyFill="1" applyBorder="1" applyAlignment="1">
      <alignment horizontal="left" vertical="center" wrapText="1"/>
    </xf>
    <xf numFmtId="4" fontId="28" fillId="3" borderId="22" xfId="3" applyNumberFormat="1" applyFont="1" applyFill="1" applyBorder="1" applyAlignment="1">
      <alignment horizontal="center" vertical="center"/>
    </xf>
    <xf numFmtId="4" fontId="28" fillId="3" borderId="22" xfId="3" applyNumberFormat="1" applyFont="1" applyFill="1" applyBorder="1" applyAlignment="1">
      <alignment horizontal="right" vertical="center"/>
    </xf>
    <xf numFmtId="166" fontId="28" fillId="3" borderId="22" xfId="3" applyNumberFormat="1" applyFont="1" applyFill="1" applyBorder="1" applyAlignment="1">
      <alignment horizontal="right" vertical="center"/>
    </xf>
    <xf numFmtId="4" fontId="28" fillId="3" borderId="22" xfId="3" applyNumberFormat="1" applyFont="1" applyFill="1" applyBorder="1" applyAlignment="1">
      <alignment vertical="center"/>
    </xf>
    <xf numFmtId="4" fontId="28" fillId="3" borderId="22" xfId="3" applyNumberFormat="1" applyFont="1" applyFill="1" applyBorder="1" applyAlignment="1">
      <alignment vertical="center" wrapText="1"/>
    </xf>
    <xf numFmtId="4" fontId="28" fillId="3" borderId="22" xfId="3" applyNumberFormat="1" applyFont="1" applyFill="1" applyBorder="1" applyAlignment="1">
      <alignment horizontal="left" vertical="center" wrapText="1"/>
    </xf>
    <xf numFmtId="4" fontId="32" fillId="3" borderId="22" xfId="3" applyNumberFormat="1" applyFont="1" applyFill="1" applyBorder="1" applyAlignment="1">
      <alignment vertical="center" wrapText="1"/>
    </xf>
    <xf numFmtId="4" fontId="38" fillId="3" borderId="0" xfId="3" applyNumberFormat="1" applyFont="1" applyFill="1"/>
    <xf numFmtId="2" fontId="28" fillId="3" borderId="22" xfId="3" applyNumberFormat="1" applyFont="1" applyFill="1" applyBorder="1" applyAlignment="1">
      <alignment horizontal="right" vertical="center"/>
    </xf>
    <xf numFmtId="4" fontId="28" fillId="3" borderId="22" xfId="3" applyNumberFormat="1" applyFont="1" applyFill="1" applyBorder="1" applyAlignment="1">
      <alignment horizontal="left" vertical="center"/>
    </xf>
    <xf numFmtId="4" fontId="28" fillId="3" borderId="29" xfId="3" applyNumberFormat="1" applyFont="1" applyFill="1" applyBorder="1" applyAlignment="1">
      <alignment horizontal="right" vertical="center"/>
    </xf>
    <xf numFmtId="4" fontId="28" fillId="3" borderId="31" xfId="3" applyNumberFormat="1" applyFont="1" applyFill="1" applyBorder="1" applyAlignment="1">
      <alignment horizontal="right" vertical="center"/>
    </xf>
    <xf numFmtId="4" fontId="28" fillId="3" borderId="32" xfId="3" applyNumberFormat="1" applyFont="1" applyFill="1" applyBorder="1" applyAlignment="1">
      <alignment horizontal="right" vertical="center"/>
    </xf>
    <xf numFmtId="2" fontId="28" fillId="3" borderId="29" xfId="3" applyNumberFormat="1" applyFont="1" applyFill="1" applyBorder="1" applyAlignment="1">
      <alignment horizontal="right" vertical="center"/>
    </xf>
    <xf numFmtId="2" fontId="28" fillId="3" borderId="31" xfId="3" applyNumberFormat="1" applyFont="1" applyFill="1" applyBorder="1" applyAlignment="1">
      <alignment horizontal="right" vertical="center"/>
    </xf>
    <xf numFmtId="2" fontId="28" fillId="3" borderId="22" xfId="3" applyNumberFormat="1" applyFont="1" applyFill="1" applyBorder="1" applyAlignment="1">
      <alignment horizontal="left" vertical="center" wrapText="1"/>
    </xf>
    <xf numFmtId="2" fontId="28" fillId="3" borderId="22" xfId="3" applyNumberFormat="1" applyFont="1" applyFill="1" applyBorder="1" applyAlignment="1">
      <alignment horizontal="center" vertical="center"/>
    </xf>
    <xf numFmtId="2" fontId="28" fillId="3" borderId="29" xfId="3" applyNumberFormat="1" applyFont="1" applyFill="1" applyBorder="1" applyAlignment="1">
      <alignment horizontal="center" vertical="center"/>
    </xf>
    <xf numFmtId="2" fontId="28" fillId="3" borderId="31" xfId="3" applyNumberFormat="1" applyFont="1" applyFill="1" applyBorder="1" applyAlignment="1">
      <alignment vertical="center"/>
    </xf>
    <xf numFmtId="2" fontId="28" fillId="3" borderId="32" xfId="3" applyNumberFormat="1" applyFont="1" applyFill="1" applyBorder="1" applyAlignment="1">
      <alignment horizontal="center" vertical="center"/>
    </xf>
    <xf numFmtId="2" fontId="28" fillId="3" borderId="29" xfId="3" applyNumberFormat="1" applyFont="1" applyFill="1" applyBorder="1" applyAlignment="1">
      <alignment vertical="center"/>
    </xf>
    <xf numFmtId="2" fontId="28" fillId="3" borderId="22" xfId="3" applyNumberFormat="1" applyFont="1" applyFill="1" applyBorder="1" applyAlignment="1">
      <alignment vertical="center"/>
    </xf>
    <xf numFmtId="2" fontId="28" fillId="3" borderId="22" xfId="3" applyNumberFormat="1" applyFont="1" applyFill="1" applyBorder="1" applyAlignment="1">
      <alignment vertical="center" wrapText="1"/>
    </xf>
    <xf numFmtId="2" fontId="21" fillId="3" borderId="22" xfId="3" applyNumberFormat="1" applyFont="1" applyFill="1" applyBorder="1" applyAlignment="1">
      <alignment vertical="center"/>
    </xf>
    <xf numFmtId="2" fontId="28" fillId="3" borderId="32" xfId="3" applyNumberFormat="1" applyFont="1" applyFill="1" applyBorder="1" applyAlignment="1">
      <alignment vertical="center"/>
    </xf>
    <xf numFmtId="2" fontId="29" fillId="3" borderId="2" xfId="3" applyNumberFormat="1" applyFont="1" applyFill="1" applyBorder="1" applyAlignment="1">
      <alignment horizontal="left" vertical="center" wrapText="1"/>
    </xf>
    <xf numFmtId="2" fontId="29" fillId="3" borderId="2" xfId="3" applyNumberFormat="1" applyFont="1" applyFill="1" applyBorder="1" applyAlignment="1">
      <alignment vertical="center" wrapText="1"/>
    </xf>
    <xf numFmtId="2" fontId="29" fillId="3" borderId="2" xfId="3" applyNumberFormat="1" applyFont="1" applyFill="1" applyBorder="1" applyAlignment="1">
      <alignment horizontal="center" vertical="center" wrapText="1"/>
    </xf>
    <xf numFmtId="4" fontId="29" fillId="3" borderId="2" xfId="3" applyNumberFormat="1" applyFont="1" applyFill="1" applyBorder="1" applyAlignment="1">
      <alignment vertical="center" wrapText="1"/>
    </xf>
    <xf numFmtId="2" fontId="28" fillId="3" borderId="33" xfId="4" applyNumberFormat="1" applyFont="1" applyFill="1" applyBorder="1" applyAlignment="1">
      <alignment horizontal="left" vertical="center"/>
    </xf>
    <xf numFmtId="2" fontId="28" fillId="3" borderId="34" xfId="4" applyNumberFormat="1" applyFont="1" applyFill="1" applyBorder="1" applyAlignment="1">
      <alignment horizontal="left" vertical="center" wrapText="1"/>
    </xf>
    <xf numFmtId="2" fontId="28" fillId="3" borderId="34" xfId="4" applyNumberFormat="1" applyFont="1" applyFill="1" applyBorder="1" applyAlignment="1">
      <alignment horizontal="right" vertical="center"/>
    </xf>
    <xf numFmtId="2" fontId="28" fillId="3" borderId="34" xfId="4" applyNumberFormat="1" applyFont="1" applyFill="1" applyBorder="1" applyAlignment="1">
      <alignment horizontal="center" vertical="center"/>
    </xf>
    <xf numFmtId="2" fontId="28" fillId="3" borderId="34" xfId="4" applyNumberFormat="1" applyFont="1" applyFill="1" applyBorder="1" applyAlignment="1">
      <alignment horizontal="right"/>
    </xf>
    <xf numFmtId="2" fontId="28" fillId="3" borderId="34" xfId="4" applyNumberFormat="1" applyFont="1" applyFill="1" applyBorder="1"/>
    <xf numFmtId="43" fontId="28" fillId="3" borderId="34" xfId="4" applyFont="1" applyFill="1" applyBorder="1" applyAlignment="1">
      <alignment horizontal="right"/>
    </xf>
    <xf numFmtId="2" fontId="28" fillId="3" borderId="35" xfId="4" applyNumberFormat="1" applyFont="1" applyFill="1" applyBorder="1" applyAlignment="1">
      <alignment horizontal="left" vertical="center"/>
    </xf>
    <xf numFmtId="2" fontId="28" fillId="3" borderId="36" xfId="4" applyNumberFormat="1" applyFont="1" applyFill="1" applyBorder="1" applyAlignment="1">
      <alignment horizontal="left" vertical="center" wrapText="1"/>
    </xf>
    <xf numFmtId="2" fontId="28" fillId="3" borderId="36" xfId="4" applyNumberFormat="1" applyFont="1" applyFill="1" applyBorder="1" applyAlignment="1">
      <alignment horizontal="right" vertical="center"/>
    </xf>
    <xf numFmtId="2" fontId="28" fillId="3" borderId="36" xfId="4" applyNumberFormat="1" applyFont="1" applyFill="1" applyBorder="1" applyAlignment="1">
      <alignment horizontal="center" vertical="center"/>
    </xf>
    <xf numFmtId="2" fontId="28" fillId="3" borderId="36" xfId="4" applyNumberFormat="1" applyFont="1" applyFill="1" applyBorder="1" applyAlignment="1">
      <alignment horizontal="right"/>
    </xf>
    <xf numFmtId="2" fontId="28" fillId="3" borderId="36" xfId="4" applyNumberFormat="1" applyFont="1" applyFill="1" applyBorder="1"/>
    <xf numFmtId="43" fontId="28" fillId="3" borderId="36" xfId="4" applyFont="1" applyFill="1" applyBorder="1" applyAlignment="1">
      <alignment horizontal="right"/>
    </xf>
    <xf numFmtId="2" fontId="28" fillId="3" borderId="36" xfId="4" applyNumberFormat="1" applyFont="1" applyFill="1" applyBorder="1" applyAlignment="1">
      <alignment vertical="center"/>
    </xf>
    <xf numFmtId="2" fontId="21" fillId="3" borderId="36" xfId="4" applyNumberFormat="1" applyFont="1" applyFill="1" applyBorder="1" applyAlignment="1">
      <alignment horizontal="left" vertical="center" wrapText="1"/>
    </xf>
    <xf numFmtId="2" fontId="21" fillId="3" borderId="36" xfId="4" applyNumberFormat="1" applyFont="1" applyFill="1" applyBorder="1"/>
    <xf numFmtId="2" fontId="21" fillId="3" borderId="36" xfId="4" applyNumberFormat="1" applyFont="1" applyFill="1" applyBorder="1" applyAlignment="1">
      <alignment horizontal="left"/>
    </xf>
    <xf numFmtId="2" fontId="21" fillId="3" borderId="36" xfId="4" applyNumberFormat="1" applyFont="1" applyFill="1" applyBorder="1" applyAlignment="1">
      <alignment horizontal="right"/>
    </xf>
    <xf numFmtId="2" fontId="28" fillId="3" borderId="36" xfId="4" applyNumberFormat="1" applyFont="1" applyFill="1" applyBorder="1" applyAlignment="1">
      <alignment wrapText="1"/>
    </xf>
    <xf numFmtId="43" fontId="21" fillId="3" borderId="36" xfId="4" applyFont="1" applyFill="1" applyBorder="1" applyAlignment="1">
      <alignment horizontal="right" wrapText="1"/>
    </xf>
    <xf numFmtId="43" fontId="21" fillId="3" borderId="36" xfId="4" applyFont="1" applyFill="1" applyBorder="1"/>
    <xf numFmtId="2" fontId="21" fillId="3" borderId="36" xfId="4" applyNumberFormat="1" applyFont="1" applyFill="1" applyBorder="1" applyAlignment="1">
      <alignment horizontal="left" wrapText="1"/>
    </xf>
    <xf numFmtId="2" fontId="28" fillId="3" borderId="0" xfId="4" applyNumberFormat="1" applyFont="1" applyFill="1" applyBorder="1" applyAlignment="1">
      <alignment vertical="center"/>
    </xf>
    <xf numFmtId="2" fontId="28" fillId="3" borderId="0" xfId="4" applyNumberFormat="1" applyFont="1" applyFill="1" applyBorder="1" applyAlignment="1">
      <alignment horizontal="center" vertical="center"/>
    </xf>
    <xf numFmtId="43" fontId="28" fillId="3" borderId="0" xfId="4" applyFont="1" applyFill="1" applyBorder="1" applyAlignment="1">
      <alignment vertical="center"/>
    </xf>
    <xf numFmtId="1" fontId="28" fillId="3" borderId="0" xfId="4" applyNumberFormat="1" applyFont="1" applyFill="1" applyBorder="1" applyAlignment="1">
      <alignment vertical="center"/>
    </xf>
    <xf numFmtId="43" fontId="28" fillId="3" borderId="1" xfId="4" applyFont="1" applyFill="1" applyBorder="1" applyAlignment="1">
      <alignment vertical="center"/>
    </xf>
    <xf numFmtId="43" fontId="28" fillId="3" borderId="36" xfId="4" applyFont="1" applyFill="1" applyBorder="1" applyAlignment="1">
      <alignment vertical="center"/>
    </xf>
    <xf numFmtId="2" fontId="21" fillId="3" borderId="0" xfId="3" applyNumberFormat="1" applyFont="1" applyFill="1" applyAlignment="1">
      <alignment horizontal="left" vertical="center"/>
    </xf>
    <xf numFmtId="2" fontId="21" fillId="3" borderId="0" xfId="3" applyNumberFormat="1" applyFont="1" applyFill="1" applyAlignment="1">
      <alignment horizontal="left" vertical="center" wrapText="1"/>
    </xf>
    <xf numFmtId="2" fontId="21" fillId="3" borderId="0" xfId="3" applyNumberFormat="1" applyFont="1" applyFill="1" applyAlignment="1">
      <alignment horizontal="right"/>
    </xf>
    <xf numFmtId="2" fontId="21" fillId="3" borderId="0" xfId="3" applyNumberFormat="1" applyFont="1" applyFill="1" applyAlignment="1">
      <alignment horizontal="center"/>
    </xf>
    <xf numFmtId="2" fontId="21" fillId="3" borderId="0" xfId="3" applyNumberFormat="1" applyFont="1" applyFill="1" applyAlignment="1">
      <alignment horizontal="center" vertical="center"/>
    </xf>
    <xf numFmtId="2" fontId="28" fillId="3" borderId="0" xfId="3" applyNumberFormat="1" applyFont="1" applyFill="1" applyAlignment="1">
      <alignment horizontal="center" vertical="center"/>
    </xf>
    <xf numFmtId="2" fontId="28" fillId="3" borderId="0" xfId="3" applyNumberFormat="1" applyFont="1" applyFill="1"/>
    <xf numFmtId="2" fontId="28" fillId="3" borderId="0" xfId="3" applyNumberFormat="1" applyFont="1" applyFill="1" applyBorder="1"/>
    <xf numFmtId="2" fontId="21" fillId="3" borderId="0" xfId="3" applyNumberFormat="1" applyFont="1" applyFill="1"/>
    <xf numFmtId="0" fontId="4" fillId="3" borderId="0" xfId="0" applyFont="1" applyFill="1" applyAlignment="1">
      <alignment vertical="top"/>
    </xf>
    <xf numFmtId="0" fontId="4" fillId="3" borderId="0" xfId="0" applyFont="1" applyFill="1" applyAlignment="1">
      <alignment horizontal="centerContinuous" vertical="top" wrapText="1"/>
    </xf>
    <xf numFmtId="0" fontId="39" fillId="3" borderId="0" xfId="0" applyFont="1" applyFill="1" applyAlignment="1">
      <alignment vertical="top"/>
    </xf>
    <xf numFmtId="0" fontId="15" fillId="3" borderId="0" xfId="0" applyFont="1" applyFill="1" applyAlignment="1">
      <alignment horizontal="centerContinuous" vertical="top" wrapText="1"/>
    </xf>
    <xf numFmtId="0" fontId="15" fillId="3" borderId="0" xfId="0" applyFont="1" applyFill="1" applyAlignment="1">
      <alignment horizontal="centerContinuous" vertical="top"/>
    </xf>
    <xf numFmtId="0" fontId="9" fillId="3" borderId="0" xfId="0" applyFont="1" applyFill="1" applyAlignment="1">
      <alignment horizontal="centerContinuous" vertical="top"/>
    </xf>
    <xf numFmtId="4" fontId="9" fillId="3" borderId="0" xfId="0" applyNumberFormat="1" applyFont="1" applyFill="1" applyAlignment="1">
      <alignment horizontal="centerContinuous" vertical="top"/>
    </xf>
    <xf numFmtId="43" fontId="39" fillId="3" borderId="0" xfId="1" applyFont="1" applyFill="1" applyAlignment="1">
      <alignment vertical="top"/>
    </xf>
    <xf numFmtId="0" fontId="40" fillId="3" borderId="0" xfId="0" applyFont="1" applyFill="1" applyAlignment="1">
      <alignment vertical="top"/>
    </xf>
    <xf numFmtId="43" fontId="40" fillId="3" borderId="0" xfId="1" applyFont="1" applyFill="1" applyAlignment="1">
      <alignment vertical="top"/>
    </xf>
    <xf numFmtId="0" fontId="18" fillId="3" borderId="0" xfId="0" applyFont="1" applyFill="1" applyAlignment="1">
      <alignment horizontal="centerContinuous" vertical="top"/>
    </xf>
    <xf numFmtId="0" fontId="18" fillId="3" borderId="0" xfId="0" applyFont="1" applyFill="1" applyAlignment="1">
      <alignment horizontal="centerContinuous" vertical="top" wrapText="1"/>
    </xf>
    <xf numFmtId="0" fontId="18" fillId="3" borderId="0" xfId="0" applyFont="1" applyFill="1" applyAlignment="1">
      <alignment vertical="top"/>
    </xf>
    <xf numFmtId="0" fontId="19" fillId="3" borderId="0" xfId="0" applyFont="1" applyFill="1" applyAlignment="1">
      <alignment vertical="top"/>
    </xf>
    <xf numFmtId="4" fontId="18" fillId="3" borderId="0" xfId="0" applyNumberFormat="1" applyFont="1" applyFill="1" applyAlignment="1">
      <alignment vertical="top"/>
    </xf>
    <xf numFmtId="0" fontId="18" fillId="3" borderId="0" xfId="0" applyFont="1" applyFill="1" applyAlignment="1">
      <alignment horizontal="right" vertical="top"/>
    </xf>
    <xf numFmtId="0" fontId="42" fillId="3" borderId="0" xfId="0" applyFont="1" applyFill="1" applyAlignment="1">
      <alignment vertical="top"/>
    </xf>
    <xf numFmtId="43" fontId="42" fillId="3" borderId="0" xfId="1" applyFont="1" applyFill="1" applyAlignment="1">
      <alignment vertical="top"/>
    </xf>
    <xf numFmtId="4" fontId="15" fillId="3" borderId="0" xfId="0" applyNumberFormat="1" applyFont="1" applyFill="1" applyBorder="1" applyAlignment="1">
      <alignment horizontal="center" vertical="center" wrapText="1"/>
    </xf>
    <xf numFmtId="0" fontId="43" fillId="3" borderId="0" xfId="0" applyFont="1" applyFill="1" applyAlignment="1">
      <alignment vertical="center"/>
    </xf>
    <xf numFmtId="43" fontId="43" fillId="3" borderId="0" xfId="1" applyFont="1" applyFill="1" applyAlignment="1">
      <alignment vertical="center"/>
    </xf>
    <xf numFmtId="4" fontId="9" fillId="3" borderId="1" xfId="0" applyNumberFormat="1" applyFont="1" applyFill="1" applyBorder="1" applyAlignment="1">
      <alignment horizontal="center" vertical="center"/>
    </xf>
    <xf numFmtId="4" fontId="9" fillId="3" borderId="0" xfId="0" applyNumberFormat="1" applyFont="1" applyFill="1" applyBorder="1" applyAlignment="1">
      <alignment horizontal="center" vertical="center" wrapText="1"/>
    </xf>
    <xf numFmtId="0" fontId="44" fillId="3" borderId="0" xfId="0" applyFont="1" applyFill="1" applyAlignment="1">
      <alignment vertical="center"/>
    </xf>
    <xf numFmtId="43" fontId="44" fillId="3" borderId="0" xfId="1" applyFont="1" applyFill="1" applyAlignment="1">
      <alignment vertical="center"/>
    </xf>
    <xf numFmtId="0" fontId="15" fillId="3" borderId="4" xfId="0" applyFont="1" applyFill="1" applyBorder="1" applyAlignment="1">
      <alignment vertical="center"/>
    </xf>
    <xf numFmtId="0" fontId="15" fillId="3" borderId="4" xfId="0" applyFont="1" applyFill="1" applyBorder="1" applyAlignment="1">
      <alignment horizontal="center" vertical="center"/>
    </xf>
    <xf numFmtId="4" fontId="15" fillId="3" borderId="4" xfId="0" applyNumberFormat="1" applyFont="1" applyFill="1" applyBorder="1" applyAlignment="1">
      <alignment horizontal="right" vertical="center" wrapText="1"/>
    </xf>
    <xf numFmtId="0" fontId="15" fillId="3" borderId="5" xfId="0" applyFont="1" applyFill="1" applyBorder="1" applyAlignment="1">
      <alignment vertical="center"/>
    </xf>
    <xf numFmtId="0" fontId="15" fillId="3" borderId="5" xfId="0" applyFont="1" applyFill="1" applyBorder="1" applyAlignment="1">
      <alignment horizontal="center" vertical="center"/>
    </xf>
    <xf numFmtId="4" fontId="15" fillId="3" borderId="5" xfId="0" applyNumberFormat="1" applyFont="1" applyFill="1" applyBorder="1" applyAlignment="1">
      <alignment horizontal="right" vertical="center" wrapText="1"/>
    </xf>
    <xf numFmtId="43" fontId="43" fillId="3" borderId="0" xfId="1" applyNumberFormat="1" applyFont="1" applyFill="1" applyAlignment="1">
      <alignment vertical="center"/>
    </xf>
    <xf numFmtId="2" fontId="43" fillId="3" borderId="0" xfId="0" applyNumberFormat="1" applyFont="1" applyFill="1" applyAlignment="1">
      <alignment vertical="center"/>
    </xf>
    <xf numFmtId="0" fontId="9" fillId="3" borderId="5" xfId="0" applyFont="1" applyFill="1" applyBorder="1" applyAlignment="1">
      <alignment vertical="center"/>
    </xf>
    <xf numFmtId="0" fontId="9" fillId="3" borderId="5" xfId="0" applyFont="1" applyFill="1" applyBorder="1" applyAlignment="1">
      <alignment horizontal="center" vertical="center"/>
    </xf>
    <xf numFmtId="2" fontId="44" fillId="3" borderId="0" xfId="0" applyNumberFormat="1" applyFont="1" applyFill="1" applyAlignment="1">
      <alignment vertical="center"/>
    </xf>
    <xf numFmtId="0" fontId="18" fillId="3" borderId="5" xfId="0" applyFont="1" applyFill="1" applyBorder="1" applyAlignment="1">
      <alignment vertical="center"/>
    </xf>
    <xf numFmtId="0" fontId="9" fillId="3" borderId="5" xfId="0" applyFont="1" applyFill="1" applyBorder="1" applyAlignment="1">
      <alignment horizontal="left" vertical="center"/>
    </xf>
    <xf numFmtId="2" fontId="9" fillId="3" borderId="5" xfId="0" applyNumberFormat="1" applyFont="1" applyFill="1" applyBorder="1" applyAlignment="1">
      <alignment horizontal="justify" vertical="center" wrapText="1"/>
    </xf>
    <xf numFmtId="0" fontId="15" fillId="3" borderId="5" xfId="0" applyFont="1" applyFill="1" applyBorder="1" applyAlignment="1">
      <alignment horizontal="left" vertical="center"/>
    </xf>
    <xf numFmtId="2" fontId="15" fillId="3" borderId="5" xfId="0" applyNumberFormat="1" applyFont="1" applyFill="1" applyBorder="1" applyAlignment="1">
      <alignment horizontal="justify" vertical="center" wrapText="1"/>
    </xf>
    <xf numFmtId="4" fontId="9" fillId="3" borderId="5" xfId="0" applyNumberFormat="1" applyFont="1" applyFill="1" applyBorder="1" applyAlignment="1">
      <alignment horizontal="right" vertical="center" wrapText="1"/>
    </xf>
    <xf numFmtId="4" fontId="15" fillId="3" borderId="24" xfId="0" applyNumberFormat="1" applyFont="1" applyFill="1" applyBorder="1" applyAlignment="1">
      <alignment horizontal="center" vertical="center" wrapText="1"/>
    </xf>
    <xf numFmtId="4" fontId="44" fillId="3" borderId="0" xfId="0" applyNumberFormat="1" applyFont="1" applyFill="1" applyAlignment="1">
      <alignment vertical="center"/>
    </xf>
    <xf numFmtId="0" fontId="9" fillId="3" borderId="5" xfId="0" applyFont="1" applyFill="1" applyBorder="1" applyAlignment="1">
      <alignment vertical="center" wrapText="1"/>
    </xf>
    <xf numFmtId="0" fontId="33" fillId="3" borderId="5" xfId="0" applyFont="1" applyFill="1" applyBorder="1" applyAlignment="1">
      <alignment vertical="center"/>
    </xf>
    <xf numFmtId="0" fontId="33" fillId="3" borderId="5" xfId="0" applyFont="1" applyFill="1" applyBorder="1" applyAlignment="1">
      <alignment vertical="center" wrapText="1"/>
    </xf>
    <xf numFmtId="0" fontId="33" fillId="3" borderId="5" xfId="0" applyFont="1" applyFill="1" applyBorder="1" applyAlignment="1">
      <alignment horizontal="center" vertical="center"/>
    </xf>
    <xf numFmtId="4" fontId="45" fillId="3" borderId="5" xfId="0" applyNumberFormat="1" applyFont="1" applyFill="1" applyBorder="1" applyAlignment="1">
      <alignment horizontal="right" vertical="center" wrapText="1"/>
    </xf>
    <xf numFmtId="4" fontId="46" fillId="3" borderId="0" xfId="0" applyNumberFormat="1" applyFont="1" applyFill="1" applyAlignment="1">
      <alignment vertical="center"/>
    </xf>
    <xf numFmtId="0" fontId="46" fillId="3" borderId="0" xfId="0" applyFont="1" applyFill="1" applyAlignment="1">
      <alignment vertical="center"/>
    </xf>
    <xf numFmtId="43" fontId="47" fillId="3" borderId="0" xfId="1" applyFont="1" applyFill="1" applyAlignment="1">
      <alignment vertical="center"/>
    </xf>
    <xf numFmtId="2" fontId="46" fillId="3" borderId="0" xfId="0" applyNumberFormat="1" applyFont="1" applyFill="1" applyAlignment="1">
      <alignment vertical="center"/>
    </xf>
    <xf numFmtId="172" fontId="43" fillId="3" borderId="0" xfId="1" applyNumberFormat="1" applyFont="1" applyFill="1" applyAlignment="1">
      <alignment vertical="center"/>
    </xf>
    <xf numFmtId="173" fontId="43" fillId="3" borderId="0" xfId="1" applyNumberFormat="1" applyFont="1" applyFill="1" applyAlignment="1">
      <alignment vertical="center"/>
    </xf>
    <xf numFmtId="167" fontId="44" fillId="3" borderId="0" xfId="0" applyNumberFormat="1" applyFont="1" applyFill="1" applyAlignment="1">
      <alignment vertical="center"/>
    </xf>
    <xf numFmtId="0" fontId="15" fillId="3" borderId="5" xfId="0" applyFont="1" applyFill="1" applyBorder="1" applyAlignment="1">
      <alignment horizontal="centerContinuous" vertical="center"/>
    </xf>
    <xf numFmtId="0" fontId="48" fillId="3" borderId="5" xfId="0" applyFont="1" applyFill="1" applyBorder="1" applyAlignment="1">
      <alignment horizontal="centerContinuous" vertical="center"/>
    </xf>
    <xf numFmtId="4" fontId="15" fillId="3" borderId="12" xfId="0" applyNumberFormat="1" applyFont="1" applyFill="1" applyBorder="1" applyAlignment="1">
      <alignment horizontal="right" vertical="center" wrapText="1"/>
    </xf>
    <xf numFmtId="0" fontId="15" fillId="3" borderId="6" xfId="0" applyFont="1" applyFill="1" applyBorder="1" applyAlignment="1">
      <alignment horizontal="centerContinuous" vertical="center"/>
    </xf>
    <xf numFmtId="0" fontId="15" fillId="3" borderId="6" xfId="0" applyFont="1" applyFill="1" applyBorder="1" applyAlignment="1">
      <alignment horizontal="center" vertical="center"/>
    </xf>
    <xf numFmtId="4" fontId="15" fillId="3" borderId="6" xfId="0" applyNumberFormat="1" applyFont="1" applyFill="1" applyBorder="1" applyAlignment="1">
      <alignment horizontal="right" vertical="center" wrapText="1"/>
    </xf>
    <xf numFmtId="0" fontId="9" fillId="3" borderId="0" xfId="0" applyFont="1" applyFill="1" applyBorder="1" applyAlignment="1">
      <alignment horizontal="centerContinuous" vertical="center"/>
    </xf>
    <xf numFmtId="0" fontId="9" fillId="3" borderId="0" xfId="0" applyFont="1" applyFill="1" applyBorder="1" applyAlignment="1">
      <alignment horizontal="center" vertical="center"/>
    </xf>
    <xf numFmtId="4" fontId="15" fillId="3" borderId="24" xfId="0" applyNumberFormat="1" applyFont="1" applyFill="1" applyBorder="1" applyAlignment="1">
      <alignment horizontal="right" vertical="center" wrapText="1"/>
    </xf>
    <xf numFmtId="2" fontId="9" fillId="3" borderId="0" xfId="0" applyNumberFormat="1" applyFont="1" applyFill="1" applyBorder="1" applyAlignment="1">
      <alignment horizontal="center" vertical="center"/>
    </xf>
    <xf numFmtId="4" fontId="9" fillId="3" borderId="11" xfId="0" applyNumberFormat="1" applyFont="1" applyFill="1" applyBorder="1" applyAlignment="1">
      <alignment horizontal="right" vertical="center" wrapText="1"/>
    </xf>
    <xf numFmtId="2" fontId="49" fillId="3" borderId="0" xfId="0" applyNumberFormat="1" applyFont="1" applyFill="1" applyBorder="1" applyAlignment="1">
      <alignment horizontal="center" vertical="center"/>
    </xf>
    <xf numFmtId="4" fontId="15" fillId="3" borderId="0" xfId="0" applyNumberFormat="1" applyFont="1" applyFill="1" applyBorder="1" applyAlignment="1">
      <alignment horizontal="center" vertical="center"/>
    </xf>
    <xf numFmtId="4" fontId="15" fillId="3" borderId="0" xfId="0" applyNumberFormat="1" applyFont="1" applyFill="1" applyBorder="1" applyAlignment="1">
      <alignment horizontal="centerContinuous" vertical="center" wrapText="1"/>
    </xf>
    <xf numFmtId="4" fontId="9" fillId="3" borderId="0" xfId="0" applyNumberFormat="1" applyFont="1" applyFill="1" applyBorder="1" applyAlignment="1">
      <alignment horizontal="centerContinuous" vertical="center" wrapText="1"/>
    </xf>
    <xf numFmtId="4" fontId="15" fillId="3" borderId="21" xfId="0" applyNumberFormat="1" applyFont="1" applyFill="1" applyBorder="1" applyAlignment="1">
      <alignment horizontal="right" vertical="center" wrapText="1"/>
    </xf>
    <xf numFmtId="2" fontId="9" fillId="3" borderId="0" xfId="0" applyNumberFormat="1" applyFont="1" applyFill="1" applyBorder="1" applyAlignment="1">
      <alignment horizontal="centerContinuous" vertical="center"/>
    </xf>
    <xf numFmtId="2" fontId="49" fillId="3" borderId="0" xfId="0" applyNumberFormat="1" applyFont="1" applyFill="1" applyBorder="1" applyAlignment="1">
      <alignment horizontal="centerContinuous" vertical="center"/>
    </xf>
    <xf numFmtId="4" fontId="15" fillId="3" borderId="0" xfId="0" applyNumberFormat="1" applyFont="1" applyFill="1" applyBorder="1" applyAlignment="1">
      <alignment horizontal="centerContinuous" vertical="center"/>
    </xf>
    <xf numFmtId="0" fontId="9" fillId="3" borderId="0" xfId="0" applyFont="1" applyFill="1" applyAlignment="1">
      <alignment vertical="top"/>
    </xf>
    <xf numFmtId="4" fontId="15" fillId="3" borderId="0" xfId="0" applyNumberFormat="1" applyFont="1" applyFill="1" applyAlignment="1">
      <alignment horizontal="centerContinuous" vertical="top" wrapText="1"/>
    </xf>
    <xf numFmtId="4" fontId="15" fillId="3" borderId="0" xfId="0" applyNumberFormat="1" applyFont="1" applyFill="1" applyAlignment="1">
      <alignment horizontal="centerContinuous" vertical="top"/>
    </xf>
    <xf numFmtId="2" fontId="9" fillId="3" borderId="18" xfId="0" applyNumberFormat="1" applyFont="1" applyFill="1" applyBorder="1" applyAlignment="1">
      <alignment horizontal="center" vertical="center"/>
    </xf>
    <xf numFmtId="4" fontId="9" fillId="3" borderId="18" xfId="0" applyNumberFormat="1" applyFont="1" applyFill="1" applyBorder="1" applyAlignment="1">
      <alignment horizontal="centerContinuous" vertical="top"/>
    </xf>
    <xf numFmtId="4" fontId="15" fillId="3" borderId="18" xfId="0" applyNumberFormat="1" applyFont="1" applyFill="1" applyBorder="1" applyAlignment="1">
      <alignment horizontal="centerContinuous" vertical="top"/>
    </xf>
    <xf numFmtId="4" fontId="15" fillId="3" borderId="1" xfId="0" applyNumberFormat="1" applyFont="1" applyFill="1" applyBorder="1" applyAlignment="1">
      <alignment horizontal="centerContinuous" vertical="center"/>
    </xf>
    <xf numFmtId="4" fontId="15" fillId="3" borderId="1" xfId="0" applyNumberFormat="1" applyFont="1" applyFill="1" applyBorder="1" applyAlignment="1">
      <alignment horizontal="center" vertical="center"/>
    </xf>
    <xf numFmtId="0" fontId="15" fillId="3" borderId="24" xfId="0" applyFont="1" applyFill="1" applyBorder="1" applyAlignment="1">
      <alignment vertical="center"/>
    </xf>
    <xf numFmtId="0" fontId="15" fillId="3" borderId="24" xfId="0" applyFont="1" applyFill="1" applyBorder="1" applyAlignment="1">
      <alignment horizontal="center" vertical="center"/>
    </xf>
    <xf numFmtId="0" fontId="15" fillId="3" borderId="23" xfId="0" applyFont="1" applyFill="1" applyBorder="1" applyAlignment="1">
      <alignment vertical="center"/>
    </xf>
    <xf numFmtId="0" fontId="15" fillId="3" borderId="23" xfId="0" applyFont="1" applyFill="1" applyBorder="1" applyAlignment="1">
      <alignment horizontal="center" vertical="center"/>
    </xf>
    <xf numFmtId="4" fontId="9" fillId="3" borderId="24" xfId="0" applyNumberFormat="1" applyFont="1" applyFill="1" applyBorder="1" applyAlignment="1">
      <alignment horizontal="center" vertical="center" wrapText="1"/>
    </xf>
    <xf numFmtId="0" fontId="9" fillId="3" borderId="23" xfId="0" applyFont="1" applyFill="1" applyBorder="1" applyAlignment="1">
      <alignment vertical="center"/>
    </xf>
    <xf numFmtId="0" fontId="9" fillId="3" borderId="23" xfId="0" applyFont="1" applyFill="1" applyBorder="1" applyAlignment="1">
      <alignment horizontal="center" vertical="center"/>
    </xf>
    <xf numFmtId="0" fontId="18" fillId="3" borderId="23" xfId="0" applyFont="1" applyFill="1" applyBorder="1" applyAlignment="1">
      <alignment vertical="center"/>
    </xf>
    <xf numFmtId="0" fontId="9" fillId="3" borderId="23" xfId="0" applyFont="1" applyFill="1" applyBorder="1" applyAlignment="1">
      <alignment horizontal="left" vertical="center"/>
    </xf>
    <xf numFmtId="0" fontId="15" fillId="3" borderId="23" xfId="0" applyFont="1" applyFill="1" applyBorder="1" applyAlignment="1">
      <alignment horizontal="left" vertical="center"/>
    </xf>
    <xf numFmtId="0" fontId="9" fillId="3" borderId="22" xfId="0" applyFont="1" applyFill="1" applyBorder="1" applyAlignment="1">
      <alignment vertical="center"/>
    </xf>
    <xf numFmtId="0" fontId="9" fillId="3" borderId="22" xfId="0" applyFont="1" applyFill="1" applyBorder="1" applyAlignment="1">
      <alignment horizontal="center" vertical="center"/>
    </xf>
    <xf numFmtId="4" fontId="9" fillId="3" borderId="8" xfId="0" applyNumberFormat="1" applyFont="1" applyFill="1" applyBorder="1" applyAlignment="1">
      <alignment horizontal="center" vertical="center" wrapText="1"/>
    </xf>
    <xf numFmtId="4" fontId="15" fillId="3" borderId="8" xfId="0" applyNumberFormat="1" applyFont="1" applyFill="1" applyBorder="1" applyAlignment="1">
      <alignment horizontal="center" vertical="center" wrapText="1"/>
    </xf>
    <xf numFmtId="0" fontId="15" fillId="3" borderId="1" xfId="0" applyFont="1" applyFill="1" applyBorder="1" applyAlignment="1">
      <alignment horizontal="centerContinuous" vertical="center"/>
    </xf>
    <xf numFmtId="0" fontId="50" fillId="3" borderId="1" xfId="0" applyFont="1" applyFill="1" applyBorder="1" applyAlignment="1">
      <alignment horizontal="centerContinuous" vertical="center"/>
    </xf>
    <xf numFmtId="0" fontId="9" fillId="3" borderId="1" xfId="0" applyFont="1" applyFill="1" applyBorder="1" applyAlignment="1">
      <alignment horizontal="center" vertical="center"/>
    </xf>
    <xf numFmtId="4" fontId="9" fillId="3" borderId="1" xfId="0" applyNumberFormat="1" applyFont="1" applyFill="1" applyBorder="1" applyAlignment="1">
      <alignment horizontal="center" vertical="center" wrapText="1"/>
    </xf>
    <xf numFmtId="4" fontId="15" fillId="3" borderId="1" xfId="0" applyNumberFormat="1" applyFont="1" applyFill="1" applyBorder="1" applyAlignment="1">
      <alignment horizontal="center" vertical="center" wrapText="1"/>
    </xf>
    <xf numFmtId="0" fontId="9" fillId="3" borderId="1" xfId="0" applyFont="1" applyFill="1" applyBorder="1" applyAlignment="1">
      <alignment horizontal="centerContinuous" vertical="center"/>
    </xf>
    <xf numFmtId="2" fontId="9" fillId="3" borderId="8" xfId="0" applyNumberFormat="1" applyFont="1" applyFill="1" applyBorder="1" applyAlignment="1">
      <alignment horizontal="centerContinuous" vertical="center"/>
    </xf>
    <xf numFmtId="4" fontId="19" fillId="3" borderId="0" xfId="0" applyNumberFormat="1" applyFont="1" applyFill="1" applyAlignment="1">
      <alignment horizontal="centerContinuous" vertical="top" wrapText="1"/>
    </xf>
    <xf numFmtId="4" fontId="19" fillId="3" borderId="0" xfId="0" applyNumberFormat="1" applyFont="1" applyFill="1" applyAlignment="1">
      <alignment vertical="top"/>
    </xf>
    <xf numFmtId="0" fontId="9" fillId="3" borderId="37" xfId="0" applyFont="1" applyFill="1" applyBorder="1" applyAlignment="1">
      <alignment vertical="center"/>
    </xf>
    <xf numFmtId="0" fontId="9" fillId="3" borderId="0" xfId="0" applyFont="1" applyFill="1" applyAlignment="1">
      <alignment vertical="center"/>
    </xf>
    <xf numFmtId="0" fontId="44" fillId="3" borderId="0" xfId="0" applyFont="1" applyFill="1" applyAlignment="1">
      <alignment horizontal="center" vertical="center"/>
    </xf>
    <xf numFmtId="0" fontId="43" fillId="3" borderId="0" xfId="0" applyFont="1" applyFill="1" applyAlignment="1">
      <alignment vertical="center" wrapText="1"/>
    </xf>
    <xf numFmtId="0" fontId="44" fillId="3" borderId="0" xfId="0" applyFont="1" applyFill="1" applyAlignment="1">
      <alignment vertical="center" wrapText="1"/>
    </xf>
    <xf numFmtId="4" fontId="2" fillId="3" borderId="14" xfId="0" applyNumberFormat="1" applyFont="1" applyFill="1" applyBorder="1" applyAlignment="1">
      <alignment horizontal="right" vertical="center" wrapText="1"/>
    </xf>
    <xf numFmtId="0" fontId="2" fillId="3" borderId="0" xfId="0" applyFont="1" applyFill="1" applyBorder="1" applyAlignment="1">
      <alignment horizontal="justify" vertical="center" wrapText="1"/>
    </xf>
    <xf numFmtId="0" fontId="2" fillId="0" borderId="0" xfId="3" applyFont="1" applyFill="1" applyAlignment="1">
      <alignment horizontal="left"/>
    </xf>
    <xf numFmtId="0" fontId="3" fillId="0" borderId="0" xfId="3" applyFont="1" applyFill="1"/>
    <xf numFmtId="0" fontId="3" fillId="0" borderId="0" xfId="3" applyFont="1" applyFill="1" applyAlignment="1">
      <alignment horizontal="center"/>
    </xf>
    <xf numFmtId="0" fontId="9" fillId="0" borderId="0" xfId="3" applyFont="1" applyFill="1"/>
    <xf numFmtId="0" fontId="2" fillId="0" borderId="0" xfId="3" applyFont="1" applyFill="1" applyBorder="1" applyAlignment="1">
      <alignment vertical="center" wrapText="1"/>
    </xf>
    <xf numFmtId="0" fontId="2" fillId="0" borderId="0" xfId="3" applyFont="1" applyFill="1" applyBorder="1" applyAlignment="1">
      <alignment horizontal="center" wrapText="1"/>
    </xf>
    <xf numFmtId="0" fontId="2" fillId="0" borderId="0" xfId="3" applyFont="1" applyFill="1" applyAlignment="1">
      <alignment horizontal="center" wrapText="1"/>
    </xf>
    <xf numFmtId="0" fontId="6" fillId="2" borderId="0" xfId="3" applyFont="1" applyFill="1" applyBorder="1" applyAlignment="1">
      <alignment vertical="center"/>
    </xf>
    <xf numFmtId="0" fontId="3" fillId="0" borderId="0" xfId="3" applyFont="1" applyFill="1" applyBorder="1" applyAlignment="1">
      <alignment horizontal="right"/>
    </xf>
    <xf numFmtId="0" fontId="6" fillId="2" borderId="0" xfId="3" applyFont="1" applyFill="1" applyBorder="1" applyAlignment="1">
      <alignment horizontal="centerContinuous" vertical="center"/>
    </xf>
    <xf numFmtId="0" fontId="6" fillId="2" borderId="18" xfId="3" applyFont="1" applyFill="1" applyBorder="1" applyAlignment="1">
      <alignment vertical="center"/>
    </xf>
    <xf numFmtId="0" fontId="6" fillId="2" borderId="0" xfId="3" applyFont="1" applyFill="1" applyBorder="1" applyAlignment="1">
      <alignment horizontal="right" vertical="center"/>
    </xf>
    <xf numFmtId="4" fontId="10" fillId="2" borderId="1" xfId="3" applyNumberFormat="1" applyFont="1" applyFill="1" applyBorder="1" applyAlignment="1">
      <alignment horizontal="center" vertical="center" wrapText="1"/>
    </xf>
    <xf numFmtId="169" fontId="9" fillId="0" borderId="1" xfId="3" applyNumberFormat="1" applyFont="1" applyFill="1" applyBorder="1" applyAlignment="1">
      <alignment horizontal="center" vertical="center" wrapText="1"/>
    </xf>
    <xf numFmtId="165" fontId="9" fillId="0" borderId="1" xfId="3" applyNumberFormat="1" applyFont="1" applyBorder="1" applyAlignment="1">
      <alignment horizontal="center" vertical="center" wrapText="1"/>
    </xf>
    <xf numFmtId="0" fontId="2" fillId="0" borderId="4" xfId="3" applyFont="1" applyFill="1" applyBorder="1" applyAlignment="1">
      <alignment horizontal="left" vertical="center" wrapText="1"/>
    </xf>
    <xf numFmtId="2" fontId="2" fillId="0" borderId="4" xfId="3" applyNumberFormat="1" applyFont="1" applyFill="1" applyBorder="1" applyAlignment="1">
      <alignment horizontal="justify" vertical="center" wrapText="1"/>
    </xf>
    <xf numFmtId="2" fontId="2" fillId="0" borderId="4" xfId="3" applyNumberFormat="1" applyFont="1" applyFill="1" applyBorder="1" applyAlignment="1">
      <alignment horizontal="center" vertical="center" wrapText="1"/>
    </xf>
    <xf numFmtId="4" fontId="2" fillId="0" borderId="11" xfId="3" applyNumberFormat="1" applyFont="1" applyBorder="1" applyAlignment="1">
      <alignment horizontal="right" vertical="center" wrapText="1"/>
    </xf>
    <xf numFmtId="4" fontId="2" fillId="0" borderId="4" xfId="3" applyNumberFormat="1" applyFont="1" applyFill="1" applyBorder="1" applyAlignment="1">
      <alignment horizontal="right" vertical="center" wrapText="1"/>
    </xf>
    <xf numFmtId="0" fontId="3" fillId="0" borderId="5" xfId="3" applyFont="1" applyFill="1" applyBorder="1" applyAlignment="1">
      <alignment horizontal="left" vertical="center" wrapText="1"/>
    </xf>
    <xf numFmtId="2" fontId="3" fillId="0" borderId="5" xfId="3" applyNumberFormat="1" applyFont="1" applyFill="1" applyBorder="1" applyAlignment="1">
      <alignment horizontal="justify" vertical="center" wrapText="1"/>
    </xf>
    <xf numFmtId="2" fontId="3" fillId="0" borderId="5" xfId="3" applyNumberFormat="1" applyFont="1" applyFill="1" applyBorder="1" applyAlignment="1">
      <alignment horizontal="center" vertical="center" wrapText="1"/>
    </xf>
    <xf numFmtId="4" fontId="3" fillId="0" borderId="5" xfId="3" applyNumberFormat="1" applyFont="1" applyBorder="1" applyAlignment="1">
      <alignment horizontal="right" vertical="center" wrapText="1"/>
    </xf>
    <xf numFmtId="2" fontId="6" fillId="0" borderId="5" xfId="3" applyNumberFormat="1" applyFont="1" applyFill="1" applyBorder="1" applyAlignment="1">
      <alignment horizontal="justify" vertical="center" wrapText="1"/>
    </xf>
    <xf numFmtId="4" fontId="3" fillId="0" borderId="5" xfId="3" applyNumberFormat="1" applyFont="1" applyBorder="1" applyAlignment="1">
      <alignment vertical="center" wrapText="1"/>
    </xf>
    <xf numFmtId="0" fontId="2" fillId="0" borderId="5" xfId="3" applyFont="1" applyFill="1" applyBorder="1" applyAlignment="1">
      <alignment horizontal="left" vertical="center" wrapText="1"/>
    </xf>
    <xf numFmtId="2" fontId="2" fillId="0" borderId="5" xfId="3" applyNumberFormat="1" applyFont="1" applyFill="1" applyBorder="1" applyAlignment="1">
      <alignment horizontal="justify" vertical="center" wrapText="1"/>
    </xf>
    <xf numFmtId="2" fontId="2" fillId="0" borderId="5" xfId="3" applyNumberFormat="1" applyFont="1" applyFill="1" applyBorder="1" applyAlignment="1">
      <alignment horizontal="center" vertical="center" wrapText="1"/>
    </xf>
    <xf numFmtId="4" fontId="2" fillId="0" borderId="5" xfId="3" applyNumberFormat="1" applyFont="1" applyBorder="1" applyAlignment="1">
      <alignment horizontal="right" vertical="center" wrapText="1"/>
    </xf>
    <xf numFmtId="4" fontId="2" fillId="0" borderId="5" xfId="3" applyNumberFormat="1" applyFont="1" applyBorder="1" applyAlignment="1">
      <alignment vertical="center" wrapText="1"/>
    </xf>
    <xf numFmtId="0" fontId="3" fillId="0" borderId="5" xfId="3" applyFont="1" applyFill="1" applyBorder="1" applyAlignment="1">
      <alignment horizontal="center" vertical="center" wrapText="1"/>
    </xf>
    <xf numFmtId="0" fontId="3" fillId="0" borderId="5" xfId="3" applyFont="1" applyFill="1" applyBorder="1" applyAlignment="1">
      <alignment vertical="center"/>
    </xf>
    <xf numFmtId="0" fontId="3" fillId="0" borderId="5" xfId="3" applyFont="1" applyFill="1" applyBorder="1" applyAlignment="1">
      <alignment horizontal="center" vertical="center"/>
    </xf>
    <xf numFmtId="0" fontId="3" fillId="0" borderId="5" xfId="3" applyFont="1" applyFill="1" applyBorder="1" applyAlignment="1">
      <alignment vertical="center" wrapText="1"/>
    </xf>
    <xf numFmtId="0" fontId="3" fillId="0" borderId="12" xfId="3" applyFont="1" applyFill="1" applyBorder="1" applyAlignment="1">
      <alignment horizontal="left" vertical="center" wrapText="1"/>
    </xf>
    <xf numFmtId="2" fontId="3" fillId="0" borderId="12" xfId="3" applyNumberFormat="1" applyFont="1" applyFill="1" applyBorder="1" applyAlignment="1">
      <alignment horizontal="justify" vertical="center" wrapText="1"/>
    </xf>
    <xf numFmtId="0" fontId="3" fillId="0" borderId="12" xfId="3" applyFont="1" applyFill="1" applyBorder="1" applyAlignment="1">
      <alignment horizontal="center" vertical="center"/>
    </xf>
    <xf numFmtId="0" fontId="3" fillId="0" borderId="6" xfId="3" applyFont="1" applyFill="1" applyBorder="1" applyAlignment="1">
      <alignment horizontal="left" vertical="center" wrapText="1"/>
    </xf>
    <xf numFmtId="2" fontId="3" fillId="0" borderId="6" xfId="3" applyNumberFormat="1" applyFont="1" applyFill="1" applyBorder="1" applyAlignment="1">
      <alignment horizontal="justify" vertical="center" wrapText="1"/>
    </xf>
    <xf numFmtId="0" fontId="3" fillId="0" borderId="6" xfId="3" applyFont="1" applyFill="1" applyBorder="1" applyAlignment="1">
      <alignment horizontal="center" vertical="center"/>
    </xf>
    <xf numFmtId="4" fontId="3" fillId="0" borderId="6" xfId="3" applyNumberFormat="1" applyFont="1" applyBorder="1" applyAlignment="1">
      <alignment horizontal="right" vertical="center" wrapText="1"/>
    </xf>
    <xf numFmtId="4" fontId="3" fillId="0" borderId="6" xfId="3" applyNumberFormat="1" applyFont="1" applyBorder="1" applyAlignment="1">
      <alignment vertical="center" wrapText="1"/>
    </xf>
    <xf numFmtId="2" fontId="20" fillId="3" borderId="0" xfId="3" applyNumberFormat="1" applyFont="1" applyFill="1" applyAlignment="1">
      <alignment horizontal="center"/>
    </xf>
    <xf numFmtId="2" fontId="20" fillId="3" borderId="0" xfId="3" applyNumberFormat="1" applyFont="1" applyFill="1" applyAlignment="1">
      <alignment horizontal="left"/>
    </xf>
    <xf numFmtId="49" fontId="21" fillId="3" borderId="0" xfId="3" applyNumberFormat="1" applyFont="1" applyFill="1" applyAlignment="1">
      <alignment horizontal="center"/>
    </xf>
    <xf numFmtId="2" fontId="28" fillId="3" borderId="1" xfId="3" applyNumberFormat="1" applyFont="1" applyFill="1" applyBorder="1" applyAlignment="1">
      <alignment horizontal="left"/>
    </xf>
    <xf numFmtId="2" fontId="30" fillId="3" borderId="18" xfId="3" applyNumberFormat="1" applyFont="1" applyFill="1" applyBorder="1" applyAlignment="1">
      <alignment horizontal="right" wrapText="1"/>
    </xf>
    <xf numFmtId="2" fontId="28" fillId="3" borderId="18" xfId="3" applyNumberFormat="1" applyFont="1" applyFill="1" applyBorder="1" applyAlignment="1">
      <alignment horizontal="center" vertical="center" wrapText="1"/>
    </xf>
    <xf numFmtId="2" fontId="28" fillId="3" borderId="1" xfId="3" applyNumberFormat="1" applyFont="1" applyFill="1" applyBorder="1" applyAlignment="1">
      <alignment horizontal="left" vertical="center"/>
    </xf>
    <xf numFmtId="3" fontId="28" fillId="3" borderId="0" xfId="3" applyNumberFormat="1" applyFont="1" applyFill="1" applyAlignment="1">
      <alignment horizontal="centerContinuous" vertical="center"/>
    </xf>
    <xf numFmtId="2" fontId="21" fillId="3" borderId="1" xfId="3" applyNumberFormat="1" applyFont="1" applyFill="1" applyBorder="1" applyAlignment="1">
      <alignment horizontal="center" vertical="center" wrapText="1"/>
    </xf>
    <xf numFmtId="2" fontId="20" fillId="3" borderId="3" xfId="3" applyNumberFormat="1" applyFont="1" applyFill="1" applyBorder="1" applyAlignment="1">
      <alignment horizontal="center" vertical="center" wrapText="1"/>
    </xf>
    <xf numFmtId="2" fontId="29" fillId="3" borderId="9" xfId="3" applyNumberFormat="1" applyFont="1" applyFill="1" applyBorder="1" applyAlignment="1">
      <alignment horizontal="center" vertical="center" wrapText="1"/>
    </xf>
    <xf numFmtId="2" fontId="29" fillId="3" borderId="10" xfId="3" applyNumberFormat="1" applyFont="1" applyFill="1" applyBorder="1" applyAlignment="1">
      <alignment horizontal="center" vertical="center" wrapText="1"/>
    </xf>
    <xf numFmtId="2" fontId="29" fillId="3" borderId="20" xfId="3" applyNumberFormat="1" applyFont="1" applyFill="1" applyBorder="1" applyAlignment="1">
      <alignment horizontal="center" vertical="center" wrapText="1"/>
    </xf>
    <xf numFmtId="2" fontId="20" fillId="3" borderId="8" xfId="3" applyNumberFormat="1" applyFont="1" applyFill="1" applyBorder="1" applyAlignment="1">
      <alignment horizontal="center" vertical="center" wrapText="1"/>
    </xf>
    <xf numFmtId="2" fontId="29" fillId="3" borderId="1" xfId="3" applyNumberFormat="1" applyFont="1" applyFill="1" applyBorder="1" applyAlignment="1">
      <alignment horizontal="center" vertical="center" wrapText="1"/>
    </xf>
    <xf numFmtId="2" fontId="20" fillId="3" borderId="1" xfId="3" applyNumberFormat="1" applyFont="1" applyFill="1" applyBorder="1" applyAlignment="1">
      <alignment horizontal="center" vertical="center" wrapText="1"/>
    </xf>
    <xf numFmtId="2" fontId="20" fillId="3" borderId="9" xfId="3" applyNumberFormat="1" applyFont="1" applyFill="1" applyBorder="1" applyAlignment="1">
      <alignment horizontal="center" vertical="center" wrapText="1"/>
    </xf>
    <xf numFmtId="2" fontId="20" fillId="3" borderId="2" xfId="3" applyNumberFormat="1" applyFont="1" applyFill="1" applyBorder="1" applyAlignment="1">
      <alignment horizontal="center" vertical="center" wrapText="1"/>
    </xf>
    <xf numFmtId="2" fontId="29" fillId="3" borderId="1" xfId="3" applyNumberFormat="1" applyFont="1" applyFill="1" applyBorder="1" applyAlignment="1">
      <alignment horizontal="center" vertical="center"/>
    </xf>
    <xf numFmtId="0" fontId="20" fillId="3" borderId="0" xfId="3" applyFont="1" applyFill="1" applyAlignment="1">
      <alignment horizontal="center"/>
    </xf>
    <xf numFmtId="1" fontId="29" fillId="3" borderId="23" xfId="3" applyNumberFormat="1" applyFont="1" applyFill="1" applyBorder="1" applyAlignment="1">
      <alignment horizontal="left" vertical="center" wrapText="1"/>
    </xf>
    <xf numFmtId="2" fontId="29" fillId="3" borderId="21" xfId="3" applyNumberFormat="1" applyFont="1" applyFill="1" applyBorder="1" applyAlignment="1">
      <alignment horizontal="left" vertical="center" wrapText="1"/>
    </xf>
    <xf numFmtId="2" fontId="29" fillId="3" borderId="21" xfId="3" applyNumberFormat="1" applyFont="1" applyFill="1" applyBorder="1" applyAlignment="1">
      <alignment horizontal="center" vertical="center" wrapText="1"/>
    </xf>
    <xf numFmtId="2" fontId="29" fillId="3" borderId="3" xfId="3" applyNumberFormat="1" applyFont="1" applyFill="1" applyBorder="1" applyAlignment="1">
      <alignment vertical="center" wrapText="1"/>
    </xf>
    <xf numFmtId="2" fontId="29" fillId="3" borderId="3" xfId="3" applyNumberFormat="1" applyFont="1" applyFill="1" applyBorder="1" applyAlignment="1">
      <alignment horizontal="center" vertical="center" wrapText="1"/>
    </xf>
    <xf numFmtId="2" fontId="29" fillId="3" borderId="38" xfId="3" applyNumberFormat="1" applyFont="1" applyFill="1" applyBorder="1" applyAlignment="1">
      <alignment vertical="center" wrapText="1"/>
    </xf>
    <xf numFmtId="2" fontId="29" fillId="3" borderId="21" xfId="3" applyNumberFormat="1" applyFont="1" applyFill="1" applyBorder="1" applyAlignment="1">
      <alignment vertical="center" wrapText="1"/>
    </xf>
    <xf numFmtId="2" fontId="28" fillId="3" borderId="3" xfId="3" applyNumberFormat="1" applyFont="1" applyFill="1" applyBorder="1" applyAlignment="1">
      <alignment vertical="center" wrapText="1"/>
    </xf>
    <xf numFmtId="49" fontId="29" fillId="3" borderId="1" xfId="3" applyNumberFormat="1" applyFont="1" applyFill="1" applyBorder="1" applyAlignment="1">
      <alignment horizontal="center" vertical="center" wrapText="1"/>
    </xf>
    <xf numFmtId="3" fontId="29" fillId="3" borderId="0" xfId="3" applyNumberFormat="1" applyFont="1" applyFill="1" applyBorder="1"/>
    <xf numFmtId="2" fontId="29" fillId="3" borderId="23" xfId="3" applyNumberFormat="1" applyFont="1" applyFill="1" applyBorder="1" applyAlignment="1">
      <alignment horizontal="left" vertical="center" wrapText="1"/>
    </xf>
    <xf numFmtId="2" fontId="29" fillId="3" borderId="24" xfId="3" applyNumberFormat="1" applyFont="1" applyFill="1" applyBorder="1" applyAlignment="1">
      <alignment horizontal="center" vertical="center" wrapText="1"/>
    </xf>
    <xf numFmtId="2" fontId="29" fillId="3" borderId="24" xfId="3" applyNumberFormat="1" applyFont="1" applyFill="1" applyBorder="1" applyAlignment="1">
      <alignment horizontal="left" vertical="center" wrapText="1"/>
    </xf>
    <xf numFmtId="2" fontId="29" fillId="3" borderId="23" xfId="3" applyNumberFormat="1" applyFont="1" applyFill="1" applyBorder="1" applyAlignment="1">
      <alignment vertical="center" wrapText="1"/>
    </xf>
    <xf numFmtId="2" fontId="29" fillId="3" borderId="23" xfId="3" applyNumberFormat="1" applyFont="1" applyFill="1" applyBorder="1" applyAlignment="1">
      <alignment horizontal="center" vertical="center" wrapText="1"/>
    </xf>
    <xf numFmtId="2" fontId="29" fillId="3" borderId="24" xfId="3" applyNumberFormat="1" applyFont="1" applyFill="1" applyBorder="1" applyAlignment="1">
      <alignment vertical="center" wrapText="1"/>
    </xf>
    <xf numFmtId="2" fontId="28" fillId="3" borderId="24" xfId="3" applyNumberFormat="1" applyFont="1" applyFill="1" applyBorder="1" applyAlignment="1">
      <alignment vertical="center" wrapText="1"/>
    </xf>
    <xf numFmtId="2" fontId="28" fillId="3" borderId="24" xfId="3" applyNumberFormat="1" applyFont="1" applyFill="1" applyBorder="1" applyAlignment="1">
      <alignment horizontal="center" vertical="center" wrapText="1"/>
    </xf>
    <xf numFmtId="49" fontId="28" fillId="3" borderId="1" xfId="3" applyNumberFormat="1" applyFont="1" applyFill="1" applyBorder="1" applyAlignment="1">
      <alignment horizontal="center" vertical="center" wrapText="1"/>
    </xf>
    <xf numFmtId="3" fontId="28" fillId="3" borderId="0" xfId="3" applyNumberFormat="1" applyFont="1" applyFill="1" applyBorder="1"/>
    <xf numFmtId="2" fontId="29" fillId="3" borderId="23" xfId="3" applyNumberFormat="1" applyFont="1" applyFill="1" applyBorder="1" applyAlignment="1">
      <alignment horizontal="left" vertical="center"/>
    </xf>
    <xf numFmtId="2" fontId="29" fillId="3" borderId="23" xfId="3" applyNumberFormat="1" applyFont="1" applyFill="1" applyBorder="1" applyAlignment="1" applyProtection="1">
      <alignment horizontal="left" vertical="center" wrapText="1"/>
    </xf>
    <xf numFmtId="2" fontId="31" fillId="3" borderId="23" xfId="3" applyNumberFormat="1" applyFont="1" applyFill="1" applyBorder="1" applyAlignment="1">
      <alignment horizontal="center" vertical="center" wrapText="1"/>
    </xf>
    <xf numFmtId="49" fontId="31" fillId="3" borderId="1" xfId="3" applyNumberFormat="1" applyFont="1" applyFill="1" applyBorder="1" applyAlignment="1">
      <alignment horizontal="center" vertical="center" wrapText="1"/>
    </xf>
    <xf numFmtId="165" fontId="31" fillId="3" borderId="1" xfId="3" applyNumberFormat="1" applyFont="1" applyFill="1" applyBorder="1" applyAlignment="1">
      <alignment horizontal="center" vertical="center"/>
    </xf>
    <xf numFmtId="165" fontId="29" fillId="3" borderId="0" xfId="3" applyNumberFormat="1" applyFont="1" applyFill="1" applyAlignment="1">
      <alignment horizontal="center" vertical="center"/>
    </xf>
    <xf numFmtId="2" fontId="28" fillId="3" borderId="23" xfId="3" applyNumberFormat="1" applyFont="1" applyFill="1" applyBorder="1" applyAlignment="1">
      <alignment horizontal="left" vertical="center"/>
    </xf>
    <xf numFmtId="2" fontId="28" fillId="3" borderId="23" xfId="3" applyNumberFormat="1" applyFont="1" applyFill="1" applyBorder="1" applyAlignment="1" applyProtection="1">
      <alignment horizontal="left" vertical="center" wrapText="1"/>
    </xf>
    <xf numFmtId="2" fontId="28" fillId="3" borderId="25" xfId="3" applyNumberFormat="1" applyFont="1" applyFill="1" applyBorder="1" applyAlignment="1">
      <alignment horizontal="center" vertical="center" wrapText="1"/>
    </xf>
    <xf numFmtId="2" fontId="21" fillId="3" borderId="26" xfId="3" applyNumberFormat="1" applyFont="1" applyFill="1" applyBorder="1" applyAlignment="1">
      <alignment vertical="center" wrapText="1"/>
    </xf>
    <xf numFmtId="2" fontId="28" fillId="3" borderId="27" xfId="3" applyNumberFormat="1" applyFont="1" applyFill="1" applyBorder="1" applyAlignment="1">
      <alignment horizontal="center" vertical="center" wrapText="1"/>
    </xf>
    <xf numFmtId="2" fontId="21" fillId="3" borderId="25" xfId="3" applyNumberFormat="1" applyFont="1" applyFill="1" applyBorder="1" applyAlignment="1">
      <alignment vertical="center" wrapText="1"/>
    </xf>
    <xf numFmtId="2" fontId="21" fillId="3" borderId="23" xfId="3" applyNumberFormat="1" applyFont="1" applyFill="1" applyBorder="1" applyAlignment="1">
      <alignment vertical="center" wrapText="1"/>
    </xf>
    <xf numFmtId="2" fontId="21" fillId="3" borderId="27" xfId="3" applyNumberFormat="1" applyFont="1" applyFill="1" applyBorder="1" applyAlignment="1">
      <alignment vertical="center" wrapText="1"/>
    </xf>
    <xf numFmtId="2" fontId="28" fillId="3" borderId="27" xfId="3" applyNumberFormat="1" applyFont="1" applyFill="1" applyBorder="1" applyAlignment="1">
      <alignment vertical="center" wrapText="1"/>
    </xf>
    <xf numFmtId="165" fontId="28" fillId="3" borderId="0" xfId="3" applyNumberFormat="1" applyFont="1" applyFill="1" applyAlignment="1">
      <alignment horizontal="left" vertical="center"/>
    </xf>
    <xf numFmtId="2" fontId="30" fillId="3" borderId="1" xfId="3" applyNumberFormat="1" applyFont="1" applyFill="1" applyBorder="1" applyAlignment="1">
      <alignment horizontal="left" vertical="center"/>
    </xf>
    <xf numFmtId="2" fontId="28" fillId="3" borderId="21" xfId="3" applyNumberFormat="1" applyFont="1" applyFill="1" applyBorder="1" applyAlignment="1">
      <alignment vertical="center" wrapText="1"/>
    </xf>
    <xf numFmtId="2" fontId="29" fillId="3" borderId="23" xfId="3" applyNumberFormat="1" applyFont="1" applyFill="1" applyBorder="1" applyAlignment="1">
      <alignment vertical="center"/>
    </xf>
    <xf numFmtId="2" fontId="31" fillId="3" borderId="23" xfId="3" applyNumberFormat="1" applyFont="1" applyFill="1" applyBorder="1" applyAlignment="1">
      <alignment horizontal="left" vertical="center"/>
    </xf>
    <xf numFmtId="2" fontId="31" fillId="3" borderId="23" xfId="3" applyNumberFormat="1" applyFont="1" applyFill="1" applyBorder="1" applyAlignment="1">
      <alignment horizontal="left" vertical="center" wrapText="1"/>
    </xf>
    <xf numFmtId="2" fontId="31" fillId="3" borderId="23" xfId="3" applyNumberFormat="1" applyFont="1" applyFill="1" applyBorder="1" applyAlignment="1">
      <alignment vertical="center" wrapText="1"/>
    </xf>
    <xf numFmtId="2" fontId="31" fillId="3" borderId="24" xfId="3" applyNumberFormat="1" applyFont="1" applyFill="1" applyBorder="1" applyAlignment="1">
      <alignment horizontal="center" vertical="center" wrapText="1"/>
    </xf>
    <xf numFmtId="2" fontId="28" fillId="3" borderId="1" xfId="3" applyNumberFormat="1" applyFont="1" applyFill="1" applyBorder="1" applyAlignment="1">
      <alignment horizontal="left" vertical="center" wrapText="1"/>
    </xf>
    <xf numFmtId="2" fontId="28" fillId="3" borderId="25" xfId="3" applyNumberFormat="1" applyFont="1" applyFill="1" applyBorder="1" applyAlignment="1">
      <alignment horizontal="left" vertical="center" wrapText="1"/>
    </xf>
    <xf numFmtId="2" fontId="31" fillId="3" borderId="23" xfId="3" applyNumberFormat="1" applyFont="1" applyFill="1" applyBorder="1" applyAlignment="1">
      <alignment vertical="center"/>
    </xf>
    <xf numFmtId="49" fontId="28" fillId="3" borderId="23" xfId="3" applyNumberFormat="1" applyFont="1" applyFill="1" applyBorder="1" applyAlignment="1">
      <alignment vertical="center" wrapText="1"/>
    </xf>
    <xf numFmtId="2" fontId="31" fillId="3" borderId="23" xfId="3" applyNumberFormat="1" applyFont="1" applyFill="1" applyBorder="1" applyAlignment="1" applyProtection="1">
      <alignment horizontal="left" vertical="center" wrapText="1"/>
    </xf>
    <xf numFmtId="2" fontId="28" fillId="3" borderId="23" xfId="3" applyNumberFormat="1" applyFont="1" applyFill="1" applyBorder="1" applyAlignment="1">
      <alignment horizontal="center" vertical="center"/>
    </xf>
    <xf numFmtId="49" fontId="30" fillId="3" borderId="1" xfId="3" applyNumberFormat="1" applyFont="1" applyFill="1" applyBorder="1" applyAlignment="1">
      <alignment horizontal="center" vertical="center" wrapText="1"/>
    </xf>
    <xf numFmtId="2" fontId="29" fillId="3" borderId="23" xfId="3" applyNumberFormat="1" applyFont="1" applyFill="1" applyBorder="1" applyAlignment="1">
      <alignment horizontal="right" vertical="center"/>
    </xf>
    <xf numFmtId="2" fontId="29" fillId="3" borderId="23" xfId="3" applyNumberFormat="1" applyFont="1" applyFill="1" applyBorder="1" applyAlignment="1">
      <alignment horizontal="center" vertical="center"/>
    </xf>
    <xf numFmtId="2" fontId="29" fillId="3" borderId="1" xfId="3" applyNumberFormat="1" applyFont="1" applyFill="1" applyBorder="1" applyAlignment="1">
      <alignment horizontal="left" vertical="center" wrapText="1"/>
    </xf>
    <xf numFmtId="0" fontId="30" fillId="3" borderId="23" xfId="3" applyFont="1" applyFill="1" applyBorder="1" applyAlignment="1">
      <alignment horizontal="left" vertical="center" wrapText="1"/>
    </xf>
    <xf numFmtId="4" fontId="30" fillId="3" borderId="0" xfId="3" applyNumberFormat="1" applyFont="1" applyFill="1" applyBorder="1" applyAlignment="1">
      <alignment horizontal="left" vertical="center"/>
    </xf>
    <xf numFmtId="4" fontId="28" fillId="3" borderId="1" xfId="3" applyNumberFormat="1" applyFont="1" applyFill="1" applyBorder="1" applyAlignment="1">
      <alignment horizontal="left" vertical="center"/>
    </xf>
    <xf numFmtId="2" fontId="29" fillId="3" borderId="1" xfId="3" applyNumberFormat="1" applyFont="1" applyFill="1" applyBorder="1" applyAlignment="1">
      <alignment horizontal="left" vertical="center"/>
    </xf>
    <xf numFmtId="2" fontId="28" fillId="3" borderId="0" xfId="3" applyNumberFormat="1" applyFont="1" applyFill="1" applyBorder="1" applyAlignment="1">
      <alignment horizontal="center" vertical="center" wrapText="1"/>
    </xf>
    <xf numFmtId="1" fontId="29" fillId="3" borderId="23" xfId="3" applyNumberFormat="1" applyFont="1" applyFill="1" applyBorder="1" applyAlignment="1">
      <alignment horizontal="left" vertical="center"/>
    </xf>
    <xf numFmtId="2" fontId="28" fillId="3" borderId="1" xfId="3" applyNumberFormat="1" applyFont="1" applyFill="1" applyBorder="1" applyAlignment="1">
      <alignment horizontal="left" wrapText="1"/>
    </xf>
    <xf numFmtId="167" fontId="28" fillId="3" borderId="0" xfId="3" applyNumberFormat="1" applyFont="1" applyFill="1" applyAlignment="1">
      <alignment horizontal="left" vertical="center"/>
    </xf>
    <xf numFmtId="4" fontId="28" fillId="3" borderId="0" xfId="3" applyNumberFormat="1" applyFont="1" applyFill="1" applyBorder="1" applyAlignment="1">
      <alignment horizontal="left" vertical="center" wrapText="1"/>
    </xf>
    <xf numFmtId="171" fontId="30" fillId="3" borderId="23" xfId="3" applyNumberFormat="1" applyFont="1" applyFill="1" applyBorder="1" applyAlignment="1">
      <alignment vertical="center" wrapText="1"/>
    </xf>
    <xf numFmtId="166" fontId="30" fillId="3" borderId="23" xfId="3" applyNumberFormat="1" applyFont="1" applyFill="1" applyBorder="1" applyAlignment="1">
      <alignment horizontal="left" vertical="center"/>
    </xf>
    <xf numFmtId="49" fontId="30" fillId="3" borderId="1" xfId="3" applyNumberFormat="1" applyFont="1" applyFill="1" applyBorder="1" applyAlignment="1">
      <alignment horizontal="center" vertical="center"/>
    </xf>
    <xf numFmtId="4" fontId="51" fillId="3" borderId="0" xfId="3" applyNumberFormat="1" applyFont="1" applyFill="1" applyAlignment="1">
      <alignment wrapText="1"/>
    </xf>
    <xf numFmtId="166" fontId="30" fillId="3" borderId="23" xfId="3" applyNumberFormat="1" applyFont="1" applyFill="1" applyBorder="1" applyAlignment="1">
      <alignment horizontal="left" vertical="center" wrapText="1"/>
    </xf>
    <xf numFmtId="166" fontId="30" fillId="3" borderId="25" xfId="3" applyNumberFormat="1" applyFont="1" applyFill="1" applyBorder="1" applyAlignment="1">
      <alignment horizontal="right" vertical="center"/>
    </xf>
    <xf numFmtId="166" fontId="30" fillId="3" borderId="22" xfId="3" applyNumberFormat="1" applyFont="1" applyFill="1" applyBorder="1" applyAlignment="1">
      <alignment horizontal="right" vertical="center"/>
    </xf>
    <xf numFmtId="2" fontId="28" fillId="3" borderId="24" xfId="3" applyNumberFormat="1" applyFont="1" applyFill="1" applyBorder="1" applyAlignment="1">
      <alignment horizontal="left" vertical="center" wrapText="1"/>
    </xf>
    <xf numFmtId="2" fontId="31" fillId="3" borderId="23" xfId="3" applyNumberFormat="1" applyFont="1" applyFill="1" applyBorder="1" applyAlignment="1">
      <alignment horizontal="center" vertical="center"/>
    </xf>
    <xf numFmtId="2" fontId="28" fillId="3" borderId="8" xfId="3" applyNumberFormat="1" applyFont="1" applyFill="1" applyBorder="1" applyAlignment="1">
      <alignment horizontal="center" vertical="center" wrapText="1"/>
    </xf>
    <xf numFmtId="2" fontId="29" fillId="3" borderId="23" xfId="3" applyNumberFormat="1" applyFont="1" applyFill="1" applyBorder="1" applyAlignment="1">
      <alignment horizontal="right" vertical="center" wrapText="1"/>
    </xf>
    <xf numFmtId="2" fontId="28" fillId="3" borderId="22" xfId="3" applyNumberFormat="1" applyFont="1" applyFill="1" applyBorder="1" applyAlignment="1">
      <alignment horizontal="left" vertical="center"/>
    </xf>
    <xf numFmtId="2" fontId="28" fillId="3" borderId="32" xfId="3" applyNumberFormat="1" applyFont="1" applyFill="1" applyBorder="1" applyAlignment="1">
      <alignment horizontal="right" vertical="center"/>
    </xf>
    <xf numFmtId="2" fontId="28" fillId="3" borderId="22" xfId="3" applyNumberFormat="1" applyFont="1" applyFill="1" applyBorder="1" applyAlignment="1">
      <alignment horizontal="center" vertical="center" wrapText="1"/>
    </xf>
    <xf numFmtId="2" fontId="29" fillId="3" borderId="22" xfId="3" applyNumberFormat="1" applyFont="1" applyFill="1" applyBorder="1" applyAlignment="1">
      <alignment vertical="center" wrapText="1"/>
    </xf>
    <xf numFmtId="2" fontId="28" fillId="3" borderId="2" xfId="3" applyNumberFormat="1" applyFont="1" applyFill="1" applyBorder="1" applyAlignment="1">
      <alignment vertical="center" wrapText="1"/>
    </xf>
    <xf numFmtId="49" fontId="28" fillId="3" borderId="0" xfId="4" applyNumberFormat="1" applyFont="1" applyFill="1" applyBorder="1" applyAlignment="1">
      <alignment horizontal="center"/>
    </xf>
    <xf numFmtId="0" fontId="28" fillId="3" borderId="1" xfId="3" applyFont="1" applyFill="1" applyBorder="1" applyAlignment="1">
      <alignment horizontal="left"/>
    </xf>
    <xf numFmtId="2" fontId="28" fillId="3" borderId="36" xfId="4" applyNumberFormat="1" applyFont="1" applyFill="1" applyBorder="1" applyAlignment="1">
      <alignment horizontal="center" vertical="center" wrapText="1"/>
    </xf>
    <xf numFmtId="2" fontId="21" fillId="3" borderId="36" xfId="4" applyNumberFormat="1" applyFont="1" applyFill="1" applyBorder="1" applyAlignment="1">
      <alignment horizontal="center" vertical="center" wrapText="1"/>
    </xf>
    <xf numFmtId="49" fontId="21" fillId="3" borderId="0" xfId="4" applyNumberFormat="1" applyFont="1" applyFill="1" applyBorder="1" applyAlignment="1">
      <alignment horizontal="center" wrapText="1"/>
    </xf>
    <xf numFmtId="49" fontId="21" fillId="3" borderId="0" xfId="4" applyNumberFormat="1" applyFont="1" applyFill="1" applyBorder="1" applyAlignment="1">
      <alignment horizontal="center"/>
    </xf>
    <xf numFmtId="49" fontId="28" fillId="3" borderId="0" xfId="4" applyNumberFormat="1" applyFont="1" applyFill="1" applyBorder="1" applyAlignment="1">
      <alignment horizontal="center" vertical="center"/>
    </xf>
    <xf numFmtId="43" fontId="28" fillId="3" borderId="1" xfId="4" applyFont="1" applyFill="1" applyBorder="1" applyAlignment="1">
      <alignment horizontal="left" vertical="center"/>
    </xf>
    <xf numFmtId="2" fontId="21" fillId="3" borderId="0" xfId="3" applyNumberFormat="1" applyFont="1" applyFill="1" applyAlignment="1">
      <alignment horizontal="center" vertical="center" wrapText="1"/>
    </xf>
    <xf numFmtId="0" fontId="4" fillId="0" borderId="0" xfId="0" applyFont="1" applyFill="1" applyAlignment="1">
      <alignment vertical="top"/>
    </xf>
    <xf numFmtId="0" fontId="4" fillId="0" borderId="0" xfId="0" applyFont="1" applyFill="1" applyAlignment="1">
      <alignment horizontal="centerContinuous" vertical="top" wrapText="1"/>
    </xf>
    <xf numFmtId="0" fontId="39" fillId="0" borderId="0" xfId="0" applyFont="1" applyFill="1" applyAlignment="1">
      <alignment vertical="top"/>
    </xf>
    <xf numFmtId="0" fontId="15" fillId="0" borderId="0" xfId="0" applyFont="1" applyFill="1" applyAlignment="1">
      <alignment horizontal="centerContinuous" vertical="top" wrapText="1"/>
    </xf>
    <xf numFmtId="0" fontId="15" fillId="0" borderId="0" xfId="0" applyFont="1" applyFill="1" applyAlignment="1">
      <alignment horizontal="centerContinuous" vertical="top"/>
    </xf>
    <xf numFmtId="0" fontId="9" fillId="0" borderId="0" xfId="0" applyFont="1" applyFill="1" applyAlignment="1">
      <alignment horizontal="centerContinuous" vertical="top"/>
    </xf>
    <xf numFmtId="4" fontId="9" fillId="0" borderId="0" xfId="0" applyNumberFormat="1" applyFont="1" applyFill="1" applyAlignment="1">
      <alignment horizontal="centerContinuous" vertical="top"/>
    </xf>
    <xf numFmtId="43" fontId="39" fillId="0" borderId="0" xfId="1" applyFont="1" applyFill="1" applyAlignment="1">
      <alignment vertical="top"/>
    </xf>
    <xf numFmtId="43" fontId="40" fillId="0" borderId="0" xfId="1" applyFont="1" applyFill="1" applyAlignment="1">
      <alignment vertical="top"/>
    </xf>
    <xf numFmtId="0" fontId="40" fillId="0" borderId="0" xfId="0" applyFont="1" applyFill="1" applyAlignment="1">
      <alignment vertical="top"/>
    </xf>
    <xf numFmtId="0" fontId="18" fillId="0" borderId="0" xfId="0" applyFont="1" applyFill="1" applyAlignment="1">
      <alignment horizontal="centerContinuous" vertical="top"/>
    </xf>
    <xf numFmtId="0" fontId="18" fillId="0" borderId="0" xfId="0" applyFont="1" applyFill="1" applyAlignment="1">
      <alignment horizontal="centerContinuous" vertical="top" wrapText="1"/>
    </xf>
    <xf numFmtId="0" fontId="18" fillId="0" borderId="0" xfId="0" applyFont="1" applyFill="1" applyAlignment="1">
      <alignment vertical="top"/>
    </xf>
    <xf numFmtId="0" fontId="19" fillId="0" borderId="0" xfId="0" applyFont="1" applyFill="1" applyAlignment="1">
      <alignment vertical="top"/>
    </xf>
    <xf numFmtId="4" fontId="18" fillId="0" borderId="0" xfId="0" applyNumberFormat="1" applyFont="1" applyFill="1" applyAlignment="1">
      <alignment vertical="top"/>
    </xf>
    <xf numFmtId="43" fontId="42" fillId="0" borderId="0" xfId="1" applyFont="1" applyFill="1" applyAlignment="1">
      <alignment vertical="top"/>
    </xf>
    <xf numFmtId="0" fontId="42" fillId="0" borderId="0" xfId="0" applyFont="1" applyFill="1" applyAlignment="1">
      <alignment vertical="top"/>
    </xf>
    <xf numFmtId="43" fontId="43" fillId="0" borderId="0" xfId="1" applyFont="1" applyFill="1" applyAlignment="1">
      <alignment vertical="center"/>
    </xf>
    <xf numFmtId="0" fontId="43" fillId="0" borderId="0" xfId="0" applyFont="1" applyFill="1" applyAlignment="1">
      <alignment vertical="center"/>
    </xf>
    <xf numFmtId="4" fontId="9" fillId="0" borderId="1" xfId="0" applyNumberFormat="1" applyFont="1" applyFill="1" applyBorder="1" applyAlignment="1">
      <alignment horizontal="center" vertical="center"/>
    </xf>
    <xf numFmtId="43" fontId="44" fillId="0" borderId="0" xfId="1" applyFont="1" applyFill="1" applyAlignment="1">
      <alignment vertical="center"/>
    </xf>
    <xf numFmtId="0" fontId="44" fillId="0" borderId="0" xfId="0" applyFont="1" applyFill="1" applyAlignment="1">
      <alignment vertical="center"/>
    </xf>
    <xf numFmtId="0" fontId="15" fillId="0" borderId="4" xfId="0" applyFont="1" applyFill="1" applyBorder="1" applyAlignment="1">
      <alignment vertical="center"/>
    </xf>
    <xf numFmtId="0" fontId="15" fillId="0" borderId="4" xfId="0" applyFont="1" applyFill="1" applyBorder="1" applyAlignment="1">
      <alignment horizontal="center" vertical="center"/>
    </xf>
    <xf numFmtId="4" fontId="15" fillId="0" borderId="4" xfId="0" applyNumberFormat="1" applyFont="1" applyFill="1" applyBorder="1" applyAlignment="1">
      <alignment horizontal="right" vertical="center" wrapText="1"/>
    </xf>
    <xf numFmtId="0" fontId="15" fillId="0" borderId="5" xfId="0" applyFont="1" applyFill="1" applyBorder="1" applyAlignment="1">
      <alignment vertical="center"/>
    </xf>
    <xf numFmtId="0" fontId="15" fillId="0" borderId="5" xfId="0" applyFont="1" applyFill="1" applyBorder="1" applyAlignment="1">
      <alignment horizontal="center" vertical="center"/>
    </xf>
    <xf numFmtId="4" fontId="15" fillId="0" borderId="5" xfId="0" applyNumberFormat="1" applyFont="1" applyFill="1" applyBorder="1" applyAlignment="1">
      <alignment horizontal="right" vertical="center" wrapText="1"/>
    </xf>
    <xf numFmtId="4" fontId="15" fillId="5" borderId="5" xfId="0" applyNumberFormat="1" applyFont="1" applyFill="1" applyBorder="1" applyAlignment="1">
      <alignment horizontal="right" vertical="center" wrapText="1"/>
    </xf>
    <xf numFmtId="4" fontId="9" fillId="0" borderId="5" xfId="0" applyNumberFormat="1" applyFont="1" applyFill="1" applyBorder="1" applyAlignment="1">
      <alignment horizontal="right" vertical="center" wrapText="1"/>
    </xf>
    <xf numFmtId="2" fontId="43" fillId="0" borderId="0" xfId="0" applyNumberFormat="1" applyFont="1" applyFill="1" applyAlignment="1">
      <alignment vertical="center"/>
    </xf>
    <xf numFmtId="0" fontId="9" fillId="0" borderId="5" xfId="0" applyFont="1" applyFill="1" applyBorder="1" applyAlignment="1">
      <alignment vertical="center"/>
    </xf>
    <xf numFmtId="0" fontId="9" fillId="0" borderId="5" xfId="0" applyFont="1" applyFill="1" applyBorder="1" applyAlignment="1">
      <alignment horizontal="center" vertical="center"/>
    </xf>
    <xf numFmtId="2" fontId="44" fillId="0" borderId="0" xfId="0" applyNumberFormat="1" applyFont="1" applyFill="1" applyAlignment="1">
      <alignment vertical="center"/>
    </xf>
    <xf numFmtId="0" fontId="18" fillId="0" borderId="5" xfId="0" applyFont="1" applyFill="1" applyBorder="1" applyAlignment="1">
      <alignment vertical="center"/>
    </xf>
    <xf numFmtId="0" fontId="9" fillId="0" borderId="5" xfId="0" applyFont="1" applyFill="1" applyBorder="1" applyAlignment="1">
      <alignment horizontal="left" vertical="center"/>
    </xf>
    <xf numFmtId="2" fontId="9" fillId="0" borderId="5" xfId="0" applyNumberFormat="1" applyFont="1" applyFill="1" applyBorder="1" applyAlignment="1">
      <alignment horizontal="justify" vertical="center" wrapText="1"/>
    </xf>
    <xf numFmtId="0" fontId="15" fillId="0" borderId="5" xfId="0" applyFont="1" applyFill="1" applyBorder="1" applyAlignment="1">
      <alignment horizontal="left" vertical="center"/>
    </xf>
    <xf numFmtId="2" fontId="15" fillId="0" borderId="5" xfId="0" applyNumberFormat="1" applyFont="1" applyFill="1" applyBorder="1" applyAlignment="1">
      <alignment horizontal="justify" vertical="center" wrapText="1"/>
    </xf>
    <xf numFmtId="0" fontId="9" fillId="0" borderId="5" xfId="0" applyFont="1" applyFill="1" applyBorder="1" applyAlignment="1">
      <alignment vertical="center" wrapText="1"/>
    </xf>
    <xf numFmtId="172" fontId="43" fillId="0" borderId="0" xfId="1" applyNumberFormat="1" applyFont="1" applyFill="1" applyAlignment="1">
      <alignment vertical="center"/>
    </xf>
    <xf numFmtId="173" fontId="43" fillId="0" borderId="0" xfId="1" applyNumberFormat="1" applyFont="1" applyFill="1" applyAlignment="1">
      <alignment vertical="center"/>
    </xf>
    <xf numFmtId="0" fontId="15" fillId="0" borderId="5" xfId="0" applyFont="1" applyFill="1" applyBorder="1" applyAlignment="1">
      <alignment horizontal="centerContinuous" vertical="center"/>
    </xf>
    <xf numFmtId="0" fontId="48" fillId="0" borderId="5" xfId="0" applyFont="1" applyFill="1" applyBorder="1" applyAlignment="1">
      <alignment horizontal="centerContinuous" vertical="center"/>
    </xf>
    <xf numFmtId="0" fontId="15" fillId="0" borderId="6" xfId="0" applyFont="1" applyFill="1" applyBorder="1" applyAlignment="1">
      <alignment horizontal="centerContinuous" vertical="center"/>
    </xf>
    <xf numFmtId="0" fontId="15" fillId="0" borderId="6" xfId="0" applyFont="1" applyFill="1" applyBorder="1" applyAlignment="1">
      <alignment horizontal="center" vertical="center"/>
    </xf>
    <xf numFmtId="4" fontId="15" fillId="0" borderId="6" xfId="0" applyNumberFormat="1" applyFont="1" applyFill="1" applyBorder="1" applyAlignment="1">
      <alignment horizontal="right" vertical="center" wrapText="1"/>
    </xf>
    <xf numFmtId="0" fontId="9" fillId="0" borderId="0" xfId="0" applyFont="1" applyFill="1" applyBorder="1" applyAlignment="1">
      <alignment horizontal="centerContinuous" vertical="center"/>
    </xf>
    <xf numFmtId="0" fontId="9" fillId="0" borderId="0" xfId="0" applyFont="1" applyFill="1" applyBorder="1" applyAlignment="1">
      <alignment horizontal="center" vertical="center"/>
    </xf>
    <xf numFmtId="4" fontId="15" fillId="0" borderId="0" xfId="0" applyNumberFormat="1" applyFont="1" applyFill="1" applyBorder="1" applyAlignment="1">
      <alignment horizontal="center" vertical="center" wrapText="1"/>
    </xf>
    <xf numFmtId="4" fontId="9" fillId="0" borderId="0" xfId="0" applyNumberFormat="1" applyFont="1" applyFill="1" applyBorder="1" applyAlignment="1">
      <alignment horizontal="center" vertical="center" wrapText="1"/>
    </xf>
    <xf numFmtId="4" fontId="15" fillId="0" borderId="24" xfId="0" applyNumberFormat="1" applyFont="1" applyFill="1" applyBorder="1" applyAlignment="1">
      <alignment horizontal="right" vertical="center" wrapText="1"/>
    </xf>
    <xf numFmtId="2" fontId="9" fillId="0" borderId="0" xfId="0" applyNumberFormat="1" applyFont="1" applyFill="1" applyBorder="1" applyAlignment="1">
      <alignment horizontal="center" vertical="center"/>
    </xf>
    <xf numFmtId="4" fontId="9" fillId="0" borderId="11" xfId="0" applyNumberFormat="1" applyFont="1" applyFill="1" applyBorder="1" applyAlignment="1">
      <alignment horizontal="right" vertical="center" wrapText="1"/>
    </xf>
    <xf numFmtId="2" fontId="49" fillId="0" borderId="0" xfId="0" applyNumberFormat="1" applyFont="1" applyFill="1" applyBorder="1" applyAlignment="1">
      <alignment horizontal="center" vertical="center"/>
    </xf>
    <xf numFmtId="4" fontId="15" fillId="0" borderId="0" xfId="0" applyNumberFormat="1" applyFont="1" applyFill="1" applyBorder="1" applyAlignment="1">
      <alignment horizontal="center" vertical="center"/>
    </xf>
    <xf numFmtId="4" fontId="15" fillId="0" borderId="0" xfId="0" applyNumberFormat="1" applyFont="1" applyFill="1" applyBorder="1" applyAlignment="1">
      <alignment horizontal="centerContinuous" vertical="center" wrapText="1"/>
    </xf>
    <xf numFmtId="4" fontId="9" fillId="0" borderId="0" xfId="0" applyNumberFormat="1" applyFont="1" applyFill="1" applyBorder="1" applyAlignment="1">
      <alignment horizontal="centerContinuous" vertical="center" wrapText="1"/>
    </xf>
    <xf numFmtId="4" fontId="15" fillId="0" borderId="21" xfId="0" applyNumberFormat="1" applyFont="1" applyFill="1" applyBorder="1" applyAlignment="1">
      <alignment horizontal="right" vertical="center" wrapText="1"/>
    </xf>
    <xf numFmtId="2" fontId="9" fillId="0" borderId="0" xfId="0" applyNumberFormat="1" applyFont="1" applyFill="1" applyBorder="1" applyAlignment="1">
      <alignment horizontal="centerContinuous" vertical="center"/>
    </xf>
    <xf numFmtId="2" fontId="49" fillId="0" borderId="0" xfId="0" applyNumberFormat="1" applyFont="1" applyFill="1" applyBorder="1" applyAlignment="1">
      <alignment horizontal="centerContinuous" vertical="center"/>
    </xf>
    <xf numFmtId="4" fontId="15" fillId="0" borderId="0" xfId="0" applyNumberFormat="1" applyFont="1" applyFill="1" applyBorder="1" applyAlignment="1">
      <alignment horizontal="centerContinuous" vertical="center"/>
    </xf>
    <xf numFmtId="0" fontId="9" fillId="0" borderId="0" xfId="0" applyFont="1" applyFill="1" applyAlignment="1">
      <alignment vertical="top"/>
    </xf>
    <xf numFmtId="4" fontId="15" fillId="0" borderId="0" xfId="0" applyNumberFormat="1" applyFont="1" applyFill="1" applyAlignment="1">
      <alignment horizontal="centerContinuous" vertical="top" wrapText="1"/>
    </xf>
    <xf numFmtId="4" fontId="15" fillId="0" borderId="0" xfId="0" applyNumberFormat="1" applyFont="1" applyFill="1" applyAlignment="1">
      <alignment horizontal="centerContinuous" vertical="top"/>
    </xf>
    <xf numFmtId="2" fontId="9" fillId="0" borderId="18" xfId="0" applyNumberFormat="1" applyFont="1" applyFill="1" applyBorder="1" applyAlignment="1">
      <alignment horizontal="center" vertical="center"/>
    </xf>
    <xf numFmtId="4" fontId="9" fillId="0" borderId="18" xfId="0" applyNumberFormat="1" applyFont="1" applyFill="1" applyBorder="1" applyAlignment="1">
      <alignment horizontal="centerContinuous" vertical="top"/>
    </xf>
    <xf numFmtId="4" fontId="15" fillId="0" borderId="18" xfId="0" applyNumberFormat="1" applyFont="1" applyFill="1" applyBorder="1" applyAlignment="1">
      <alignment horizontal="centerContinuous" vertical="top"/>
    </xf>
    <xf numFmtId="0" fontId="18" fillId="0" borderId="0" xfId="0" applyFont="1" applyFill="1" applyAlignment="1">
      <alignment horizontal="right" vertical="top"/>
    </xf>
    <xf numFmtId="4" fontId="15" fillId="0" borderId="1" xfId="0" applyNumberFormat="1" applyFont="1" applyFill="1" applyBorder="1" applyAlignment="1">
      <alignment horizontal="centerContinuous" vertical="center"/>
    </xf>
    <xf numFmtId="4" fontId="15" fillId="0" borderId="1" xfId="0" applyNumberFormat="1" applyFont="1" applyFill="1" applyBorder="1" applyAlignment="1">
      <alignment horizontal="center" vertical="center"/>
    </xf>
    <xf numFmtId="0" fontId="15" fillId="0" borderId="24" xfId="0" applyFont="1" applyFill="1" applyBorder="1" applyAlignment="1">
      <alignment vertical="center"/>
    </xf>
    <xf numFmtId="0" fontId="15" fillId="0" borderId="24" xfId="0" applyFont="1" applyFill="1" applyBorder="1" applyAlignment="1">
      <alignment horizontal="center" vertical="center"/>
    </xf>
    <xf numFmtId="4" fontId="15" fillId="0" borderId="24" xfId="0" applyNumberFormat="1" applyFont="1" applyFill="1" applyBorder="1" applyAlignment="1">
      <alignment horizontal="center" vertical="center" wrapText="1"/>
    </xf>
    <xf numFmtId="0" fontId="15" fillId="0" borderId="23" xfId="0" applyFont="1" applyFill="1" applyBorder="1" applyAlignment="1">
      <alignment vertical="center"/>
    </xf>
    <xf numFmtId="0" fontId="15" fillId="0" borderId="23" xfId="0" applyFont="1" applyFill="1" applyBorder="1" applyAlignment="1">
      <alignment horizontal="center" vertical="center"/>
    </xf>
    <xf numFmtId="4" fontId="9" fillId="0" borderId="24" xfId="0" applyNumberFormat="1" applyFont="1" applyFill="1" applyBorder="1" applyAlignment="1">
      <alignment horizontal="center" vertical="center" wrapText="1"/>
    </xf>
    <xf numFmtId="0" fontId="9" fillId="0" borderId="23" xfId="0" applyFont="1" applyFill="1" applyBorder="1" applyAlignment="1">
      <alignment vertical="center"/>
    </xf>
    <xf numFmtId="0" fontId="9" fillId="0" borderId="23" xfId="0" applyFont="1" applyFill="1" applyBorder="1" applyAlignment="1">
      <alignment horizontal="center" vertical="center"/>
    </xf>
    <xf numFmtId="0" fontId="18" fillId="0" borderId="23" xfId="0" applyFont="1" applyFill="1" applyBorder="1" applyAlignment="1">
      <alignment vertical="center"/>
    </xf>
    <xf numFmtId="0" fontId="9" fillId="0" borderId="23" xfId="0" applyFont="1" applyFill="1" applyBorder="1" applyAlignment="1">
      <alignment horizontal="left" vertical="center"/>
    </xf>
    <xf numFmtId="0" fontId="15" fillId="0" borderId="23" xfId="0" applyFont="1" applyFill="1" applyBorder="1" applyAlignment="1">
      <alignment horizontal="left" vertical="center"/>
    </xf>
    <xf numFmtId="0" fontId="9" fillId="0" borderId="22" xfId="0" applyFont="1" applyFill="1" applyBorder="1" applyAlignment="1">
      <alignment vertical="center"/>
    </xf>
    <xf numFmtId="0" fontId="9" fillId="0" borderId="22" xfId="0" applyFont="1" applyFill="1" applyBorder="1" applyAlignment="1">
      <alignment horizontal="center" vertical="center"/>
    </xf>
    <xf numFmtId="4" fontId="9" fillId="0" borderId="8" xfId="0" applyNumberFormat="1" applyFont="1" applyFill="1" applyBorder="1" applyAlignment="1">
      <alignment horizontal="center" vertical="center" wrapText="1"/>
    </xf>
    <xf numFmtId="4" fontId="15" fillId="0" borderId="8" xfId="0" applyNumberFormat="1" applyFont="1" applyFill="1" applyBorder="1" applyAlignment="1">
      <alignment horizontal="center" vertical="center" wrapText="1"/>
    </xf>
    <xf numFmtId="0" fontId="15" fillId="0" borderId="1" xfId="0" applyFont="1" applyFill="1" applyBorder="1" applyAlignment="1">
      <alignment horizontal="centerContinuous" vertical="center"/>
    </xf>
    <xf numFmtId="0" fontId="50" fillId="0" borderId="1" xfId="0" applyFont="1" applyFill="1" applyBorder="1" applyAlignment="1">
      <alignment horizontal="centerContinuous" vertical="center"/>
    </xf>
    <xf numFmtId="0" fontId="9" fillId="0" borderId="1" xfId="0" applyFont="1" applyFill="1" applyBorder="1" applyAlignment="1">
      <alignment horizontal="center" vertical="center"/>
    </xf>
    <xf numFmtId="4" fontId="9" fillId="0" borderId="1" xfId="0" applyNumberFormat="1" applyFont="1" applyFill="1" applyBorder="1" applyAlignment="1">
      <alignment horizontal="center" vertical="center" wrapText="1"/>
    </xf>
    <xf numFmtId="4" fontId="15" fillId="0" borderId="1" xfId="0" applyNumberFormat="1" applyFont="1" applyFill="1" applyBorder="1" applyAlignment="1">
      <alignment horizontal="center" vertical="center" wrapText="1"/>
    </xf>
    <xf numFmtId="0" fontId="9" fillId="0" borderId="1" xfId="0" applyFont="1" applyFill="1" applyBorder="1" applyAlignment="1">
      <alignment horizontal="centerContinuous" vertical="center"/>
    </xf>
    <xf numFmtId="2" fontId="9" fillId="0" borderId="8" xfId="0" applyNumberFormat="1" applyFont="1" applyFill="1" applyBorder="1" applyAlignment="1">
      <alignment horizontal="centerContinuous" vertical="center"/>
    </xf>
    <xf numFmtId="4" fontId="19" fillId="0" borderId="0" xfId="0" applyNumberFormat="1" applyFont="1" applyFill="1" applyAlignment="1">
      <alignment horizontal="centerContinuous" vertical="top" wrapText="1"/>
    </xf>
    <xf numFmtId="4" fontId="19" fillId="0" borderId="0" xfId="0" applyNumberFormat="1" applyFont="1" applyFill="1" applyAlignment="1">
      <alignment vertical="top"/>
    </xf>
    <xf numFmtId="0" fontId="9" fillId="0" borderId="37" xfId="0" applyFont="1" applyFill="1" applyBorder="1" applyAlignment="1">
      <alignment vertical="center"/>
    </xf>
    <xf numFmtId="0" fontId="9" fillId="0" borderId="0" xfId="0" applyFont="1" applyFill="1" applyAlignment="1">
      <alignment vertical="center"/>
    </xf>
    <xf numFmtId="0" fontId="44" fillId="0" borderId="0" xfId="0" applyFont="1" applyFill="1" applyAlignment="1">
      <alignment horizontal="center" vertical="center"/>
    </xf>
    <xf numFmtId="0" fontId="43" fillId="0" borderId="0" xfId="0" applyFont="1" applyFill="1" applyAlignment="1">
      <alignment vertical="center" wrapText="1"/>
    </xf>
    <xf numFmtId="4" fontId="44" fillId="0" borderId="0" xfId="0" applyNumberFormat="1" applyFont="1" applyFill="1" applyAlignment="1">
      <alignment vertical="center"/>
    </xf>
    <xf numFmtId="0" fontId="44" fillId="0" borderId="0" xfId="0" applyFont="1" applyFill="1" applyAlignment="1">
      <alignment vertical="center" wrapText="1"/>
    </xf>
    <xf numFmtId="0" fontId="12" fillId="0" borderId="7" xfId="0" applyFont="1" applyFill="1" applyBorder="1" applyAlignment="1">
      <alignment horizontal="center" vertical="center" wrapText="1"/>
    </xf>
    <xf numFmtId="0" fontId="4" fillId="0" borderId="0" xfId="0" applyFont="1" applyFill="1" applyBorder="1" applyAlignment="1">
      <alignment horizontal="center" vertical="center" wrapText="1"/>
    </xf>
    <xf numFmtId="4" fontId="6" fillId="0" borderId="0" xfId="0" applyNumberFormat="1" applyFont="1" applyFill="1" applyBorder="1" applyAlignment="1">
      <alignment horizontal="center" vertical="center" wrapText="1"/>
    </xf>
    <xf numFmtId="2" fontId="7"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4" fontId="2" fillId="0" borderId="1" xfId="2" applyNumberFormat="1" applyFont="1" applyFill="1" applyBorder="1" applyAlignment="1">
      <alignment horizontal="center" vertical="center" wrapText="1"/>
    </xf>
    <xf numFmtId="4" fontId="2" fillId="0" borderId="1" xfId="2" applyNumberFormat="1" applyFont="1" applyFill="1" applyBorder="1" applyAlignment="1">
      <alignment horizontal="center" vertical="center"/>
    </xf>
    <xf numFmtId="4" fontId="2" fillId="0" borderId="1"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2" fontId="2" fillId="2" borderId="3" xfId="0" applyNumberFormat="1" applyFont="1" applyFill="1" applyBorder="1" applyAlignment="1">
      <alignment horizontal="center" vertical="center" wrapText="1"/>
    </xf>
    <xf numFmtId="2" fontId="2" fillId="2" borderId="8" xfId="0" applyNumberFormat="1" applyFont="1" applyFill="1" applyBorder="1" applyAlignment="1">
      <alignment horizontal="center" vertical="center" wrapText="1"/>
    </xf>
    <xf numFmtId="2" fontId="2" fillId="2" borderId="2" xfId="0" applyNumberFormat="1" applyFont="1" applyFill="1" applyBorder="1" applyAlignment="1">
      <alignment horizontal="center" vertical="center" wrapText="1"/>
    </xf>
    <xf numFmtId="2" fontId="2" fillId="0" borderId="1" xfId="0" applyNumberFormat="1" applyFont="1" applyBorder="1" applyAlignment="1">
      <alignment horizontal="center" vertical="center" wrapText="1"/>
    </xf>
    <xf numFmtId="2" fontId="2" fillId="0" borderId="3" xfId="0" applyNumberFormat="1" applyFont="1" applyBorder="1" applyAlignment="1">
      <alignment horizontal="center" vertical="center" wrapText="1"/>
    </xf>
    <xf numFmtId="2" fontId="2" fillId="0" borderId="2" xfId="0" applyNumberFormat="1" applyFont="1" applyBorder="1" applyAlignment="1">
      <alignment horizontal="center" vertical="center" wrapText="1"/>
    </xf>
    <xf numFmtId="2" fontId="7" fillId="0" borderId="3" xfId="0" applyNumberFormat="1" applyFont="1" applyFill="1" applyBorder="1" applyAlignment="1">
      <alignment horizontal="center" vertical="center" wrapText="1"/>
    </xf>
    <xf numFmtId="2" fontId="7" fillId="0" borderId="2"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4" fontId="2" fillId="0" borderId="3" xfId="2" applyNumberFormat="1" applyFont="1" applyFill="1" applyBorder="1" applyAlignment="1">
      <alignment horizontal="center" vertical="center" wrapText="1"/>
    </xf>
    <xf numFmtId="4" fontId="2" fillId="0" borderId="2" xfId="2" applyNumberFormat="1" applyFont="1" applyFill="1" applyBorder="1" applyAlignment="1">
      <alignment horizontal="center" vertical="center" wrapText="1"/>
    </xf>
    <xf numFmtId="0" fontId="6" fillId="0" borderId="0" xfId="2" applyFont="1" applyFill="1" applyBorder="1" applyAlignment="1">
      <alignment horizontal="left" vertical="center" wrapText="1"/>
    </xf>
    <xf numFmtId="0" fontId="2" fillId="0" borderId="0" xfId="2" applyFont="1" applyFill="1" applyBorder="1" applyAlignment="1">
      <alignment horizontal="center" vertical="center" wrapText="1"/>
    </xf>
    <xf numFmtId="0" fontId="3" fillId="0" borderId="18" xfId="2" applyFont="1" applyFill="1" applyBorder="1" applyAlignment="1">
      <alignment horizontal="center" vertical="center"/>
    </xf>
    <xf numFmtId="2"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3" xfId="2" applyFont="1" applyFill="1" applyBorder="1" applyAlignment="1">
      <alignment horizontal="center" vertical="center" wrapText="1"/>
    </xf>
    <xf numFmtId="0" fontId="2" fillId="0" borderId="2" xfId="2" applyFont="1" applyFill="1" applyBorder="1" applyAlignment="1">
      <alignment horizontal="center" vertical="center" wrapText="1"/>
    </xf>
    <xf numFmtId="0" fontId="2" fillId="0" borderId="1" xfId="2"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0" xfId="0" applyFont="1" applyFill="1" applyAlignment="1">
      <alignment horizontal="center"/>
    </xf>
    <xf numFmtId="0" fontId="2" fillId="0" borderId="0" xfId="3" applyFont="1" applyFill="1" applyBorder="1" applyAlignment="1">
      <alignment horizontal="center" vertical="center" wrapText="1"/>
    </xf>
    <xf numFmtId="0" fontId="6" fillId="2" borderId="18" xfId="3" applyFont="1" applyFill="1" applyBorder="1" applyAlignment="1">
      <alignment horizontal="center" vertical="center"/>
    </xf>
    <xf numFmtId="0" fontId="2" fillId="0" borderId="1" xfId="3" applyFont="1" applyFill="1" applyBorder="1" applyAlignment="1">
      <alignment horizontal="center" vertical="center" wrapText="1"/>
    </xf>
    <xf numFmtId="0" fontId="2" fillId="0" borderId="9" xfId="3" applyFont="1" applyFill="1" applyBorder="1" applyAlignment="1">
      <alignment horizontal="center" vertical="center" wrapText="1"/>
    </xf>
    <xf numFmtId="0" fontId="2" fillId="0" borderId="20" xfId="3" applyFont="1" applyFill="1" applyBorder="1" applyAlignment="1">
      <alignment horizontal="center" vertical="center" wrapText="1"/>
    </xf>
    <xf numFmtId="0" fontId="2" fillId="0" borderId="10" xfId="3" applyFont="1" applyFill="1" applyBorder="1" applyAlignment="1">
      <alignment horizontal="center" vertical="center" wrapText="1"/>
    </xf>
    <xf numFmtId="4" fontId="21" fillId="3" borderId="1" xfId="3" applyNumberFormat="1" applyFont="1" applyFill="1" applyBorder="1" applyAlignment="1">
      <alignment horizontal="center" vertical="center" wrapText="1"/>
    </xf>
    <xf numFmtId="0" fontId="21" fillId="3" borderId="3" xfId="3" applyNumberFormat="1" applyFont="1" applyFill="1" applyBorder="1" applyAlignment="1">
      <alignment horizontal="center" vertical="center" wrapText="1"/>
    </xf>
    <xf numFmtId="0" fontId="21" fillId="3" borderId="2" xfId="3" applyNumberFormat="1" applyFont="1" applyFill="1" applyBorder="1" applyAlignment="1">
      <alignment horizontal="center" vertical="center" wrapText="1"/>
    </xf>
    <xf numFmtId="2" fontId="28" fillId="3" borderId="8" xfId="3" applyNumberFormat="1" applyFont="1" applyFill="1" applyBorder="1" applyAlignment="1">
      <alignment horizontal="center" vertical="center"/>
    </xf>
    <xf numFmtId="2" fontId="28" fillId="3" borderId="2" xfId="3" applyNumberFormat="1" applyFont="1" applyFill="1" applyBorder="1" applyAlignment="1">
      <alignment horizontal="center" vertical="center"/>
    </xf>
    <xf numFmtId="4" fontId="20" fillId="3" borderId="0" xfId="3" applyNumberFormat="1" applyFont="1" applyFill="1" applyAlignment="1">
      <alignment horizontal="left"/>
    </xf>
    <xf numFmtId="4" fontId="29" fillId="3" borderId="18" xfId="3" applyNumberFormat="1" applyFont="1" applyFill="1" applyBorder="1" applyAlignment="1">
      <alignment horizontal="center" vertical="center" wrapText="1"/>
    </xf>
    <xf numFmtId="4" fontId="21" fillId="3" borderId="21" xfId="3" applyNumberFormat="1" applyFont="1" applyFill="1" applyBorder="1" applyAlignment="1">
      <alignment horizontal="center" vertical="center" wrapText="1"/>
    </xf>
    <xf numFmtId="4" fontId="21" fillId="3" borderId="22" xfId="3" applyNumberFormat="1" applyFont="1" applyFill="1" applyBorder="1" applyAlignment="1">
      <alignment horizontal="center" vertical="center" wrapText="1"/>
    </xf>
    <xf numFmtId="4" fontId="20" fillId="3" borderId="9" xfId="3" applyNumberFormat="1" applyFont="1" applyFill="1" applyBorder="1" applyAlignment="1">
      <alignment horizontal="center" vertical="center" wrapText="1"/>
    </xf>
    <xf numFmtId="4" fontId="20" fillId="3" borderId="20" xfId="3" applyNumberFormat="1" applyFont="1" applyFill="1" applyBorder="1" applyAlignment="1">
      <alignment horizontal="center" vertical="center" wrapText="1"/>
    </xf>
    <xf numFmtId="4" fontId="20" fillId="3" borderId="10" xfId="3" applyNumberFormat="1" applyFont="1" applyFill="1" applyBorder="1" applyAlignment="1">
      <alignment horizontal="center" vertical="center" wrapText="1"/>
    </xf>
    <xf numFmtId="4" fontId="28" fillId="3" borderId="7" xfId="3" applyNumberFormat="1" applyFont="1" applyFill="1" applyBorder="1" applyAlignment="1">
      <alignment horizontal="center" vertical="center"/>
    </xf>
    <xf numFmtId="4" fontId="28" fillId="3" borderId="0" xfId="3" applyNumberFormat="1" applyFont="1" applyFill="1" applyBorder="1" applyAlignment="1">
      <alignment horizontal="center" vertical="center"/>
    </xf>
    <xf numFmtId="4" fontId="28" fillId="3" borderId="18" xfId="3" applyNumberFormat="1" applyFont="1" applyFill="1" applyBorder="1" applyAlignment="1">
      <alignment horizontal="center" vertical="center"/>
    </xf>
    <xf numFmtId="2" fontId="28" fillId="3" borderId="22" xfId="3" applyNumberFormat="1" applyFont="1" applyFill="1" applyBorder="1" applyAlignment="1">
      <alignment horizontal="center" vertical="center"/>
    </xf>
    <xf numFmtId="2" fontId="20" fillId="3" borderId="1" xfId="3" applyNumberFormat="1" applyFont="1" applyFill="1" applyBorder="1" applyAlignment="1">
      <alignment horizontal="center" vertical="center" wrapText="1"/>
    </xf>
    <xf numFmtId="0" fontId="20" fillId="3" borderId="3" xfId="3" applyNumberFormat="1" applyFont="1" applyFill="1" applyBorder="1" applyAlignment="1">
      <alignment horizontal="center" vertical="center" wrapText="1"/>
    </xf>
    <xf numFmtId="0" fontId="20" fillId="3" borderId="8" xfId="3" applyNumberFormat="1" applyFont="1" applyFill="1" applyBorder="1" applyAlignment="1">
      <alignment horizontal="center" vertical="center" wrapText="1"/>
    </xf>
    <xf numFmtId="0" fontId="20" fillId="3" borderId="2" xfId="3" applyNumberFormat="1" applyFont="1" applyFill="1" applyBorder="1" applyAlignment="1">
      <alignment horizontal="center" vertical="center" wrapText="1"/>
    </xf>
    <xf numFmtId="49" fontId="20" fillId="3" borderId="3" xfId="3" applyNumberFormat="1" applyFont="1" applyFill="1" applyBorder="1" applyAlignment="1">
      <alignment horizontal="center" vertical="center" wrapText="1"/>
    </xf>
    <xf numFmtId="49" fontId="20" fillId="3" borderId="8" xfId="3" applyNumberFormat="1" applyFont="1" applyFill="1" applyBorder="1" applyAlignment="1">
      <alignment horizontal="center" vertical="center" wrapText="1"/>
    </xf>
    <xf numFmtId="49" fontId="20" fillId="3" borderId="2" xfId="3" applyNumberFormat="1" applyFont="1" applyFill="1" applyBorder="1" applyAlignment="1">
      <alignment horizontal="center" vertical="center" wrapText="1"/>
    </xf>
    <xf numFmtId="0" fontId="21" fillId="3" borderId="0" xfId="3" applyFont="1" applyFill="1" applyAlignment="1">
      <alignment horizontal="center"/>
    </xf>
    <xf numFmtId="2" fontId="20" fillId="3" borderId="9" xfId="3" applyNumberFormat="1" applyFont="1" applyFill="1" applyBorder="1" applyAlignment="1">
      <alignment horizontal="center" vertical="center" wrapText="1"/>
    </xf>
    <xf numFmtId="2" fontId="20" fillId="3" borderId="20" xfId="3" applyNumberFormat="1" applyFont="1" applyFill="1" applyBorder="1" applyAlignment="1">
      <alignment horizontal="center" vertical="center" wrapText="1"/>
    </xf>
    <xf numFmtId="2" fontId="20" fillId="3" borderId="0" xfId="3" applyNumberFormat="1" applyFont="1" applyFill="1" applyAlignment="1">
      <alignment horizontal="left"/>
    </xf>
    <xf numFmtId="2" fontId="29" fillId="3" borderId="18" xfId="3" applyNumberFormat="1" applyFont="1" applyFill="1" applyBorder="1" applyAlignment="1">
      <alignment horizontal="center" vertical="center" wrapText="1"/>
    </xf>
    <xf numFmtId="2" fontId="29" fillId="3" borderId="21" xfId="3" applyNumberFormat="1" applyFont="1" applyFill="1" applyBorder="1" applyAlignment="1">
      <alignment horizontal="center" vertical="center" wrapText="1"/>
    </xf>
    <xf numFmtId="2" fontId="29" fillId="3" borderId="24" xfId="3" applyNumberFormat="1" applyFont="1" applyFill="1" applyBorder="1" applyAlignment="1">
      <alignment horizontal="center" vertical="center" wrapText="1"/>
    </xf>
    <xf numFmtId="2" fontId="29" fillId="3" borderId="23" xfId="3" applyNumberFormat="1" applyFont="1" applyFill="1" applyBorder="1" applyAlignment="1">
      <alignment horizontal="center" vertical="center" wrapText="1"/>
    </xf>
    <xf numFmtId="2" fontId="29" fillId="3" borderId="1" xfId="3" applyNumberFormat="1" applyFont="1" applyFill="1" applyBorder="1" applyAlignment="1">
      <alignment horizontal="center" vertical="center" wrapText="1"/>
    </xf>
    <xf numFmtId="2" fontId="29" fillId="3" borderId="9" xfId="3" applyNumberFormat="1" applyFont="1" applyFill="1" applyBorder="1" applyAlignment="1">
      <alignment horizontal="center" vertical="center" wrapText="1"/>
    </xf>
    <xf numFmtId="2" fontId="29" fillId="3" borderId="10" xfId="3" applyNumberFormat="1" applyFont="1" applyFill="1" applyBorder="1" applyAlignment="1">
      <alignment horizontal="center" vertical="center" wrapText="1"/>
    </xf>
    <xf numFmtId="2" fontId="29" fillId="3" borderId="20" xfId="3" applyNumberFormat="1" applyFont="1" applyFill="1" applyBorder="1" applyAlignment="1">
      <alignment horizontal="center" vertical="center" wrapText="1"/>
    </xf>
    <xf numFmtId="2" fontId="20" fillId="3" borderId="20" xfId="3" applyNumberFormat="1" applyFont="1" applyFill="1" applyBorder="1" applyAlignment="1">
      <alignment vertical="center" wrapText="1"/>
    </xf>
    <xf numFmtId="2" fontId="20" fillId="3" borderId="10" xfId="3" applyNumberFormat="1" applyFont="1" applyFill="1" applyBorder="1" applyAlignment="1">
      <alignment horizontal="center" vertical="center" wrapText="1"/>
    </xf>
    <xf numFmtId="4" fontId="15" fillId="3" borderId="3" xfId="0" applyNumberFormat="1" applyFont="1" applyFill="1" applyBorder="1" applyAlignment="1">
      <alignment horizontal="center" vertical="center" wrapText="1"/>
    </xf>
    <xf numFmtId="4" fontId="15" fillId="3" borderId="2" xfId="0" applyNumberFormat="1" applyFont="1" applyFill="1" applyBorder="1" applyAlignment="1">
      <alignment horizontal="center" vertical="center" wrapText="1"/>
    </xf>
    <xf numFmtId="0" fontId="15" fillId="3" borderId="3" xfId="0" applyFont="1" applyFill="1" applyBorder="1" applyAlignment="1">
      <alignment horizontal="center" vertical="center"/>
    </xf>
    <xf numFmtId="0" fontId="15" fillId="3" borderId="2" xfId="0" applyFont="1" applyFill="1" applyBorder="1" applyAlignment="1">
      <alignment horizontal="center" vertical="center"/>
    </xf>
    <xf numFmtId="0" fontId="41" fillId="3" borderId="18" xfId="0" applyFont="1" applyFill="1" applyBorder="1" applyAlignment="1">
      <alignment horizontal="center" vertical="top"/>
    </xf>
    <xf numFmtId="4" fontId="15" fillId="3" borderId="9" xfId="0" applyNumberFormat="1" applyFont="1" applyFill="1" applyBorder="1" applyAlignment="1">
      <alignment horizontal="center" vertical="center"/>
    </xf>
    <xf numFmtId="4" fontId="15" fillId="3" borderId="20" xfId="0" applyNumberFormat="1" applyFont="1" applyFill="1" applyBorder="1" applyAlignment="1">
      <alignment horizontal="center" vertical="center"/>
    </xf>
    <xf numFmtId="4" fontId="15" fillId="3" borderId="10" xfId="0" applyNumberFormat="1" applyFont="1" applyFill="1" applyBorder="1" applyAlignment="1">
      <alignment horizontal="center" vertical="center"/>
    </xf>
    <xf numFmtId="4" fontId="15" fillId="0" borderId="3" xfId="0" applyNumberFormat="1" applyFont="1" applyFill="1" applyBorder="1" applyAlignment="1">
      <alignment horizontal="center" vertical="center" wrapText="1"/>
    </xf>
    <xf numFmtId="4" fontId="15" fillId="0" borderId="2" xfId="0" applyNumberFormat="1" applyFont="1" applyFill="1" applyBorder="1" applyAlignment="1">
      <alignment horizontal="center" vertical="center" wrapText="1"/>
    </xf>
    <xf numFmtId="0" fontId="15" fillId="0" borderId="3" xfId="0" applyFont="1" applyFill="1" applyBorder="1" applyAlignment="1">
      <alignment horizontal="center" vertical="center"/>
    </xf>
    <xf numFmtId="0" fontId="15" fillId="0" borderId="2" xfId="0" applyFont="1" applyFill="1" applyBorder="1" applyAlignment="1">
      <alignment horizontal="center" vertical="center"/>
    </xf>
    <xf numFmtId="0" fontId="41" fillId="0" borderId="18" xfId="0" applyFont="1" applyFill="1" applyBorder="1" applyAlignment="1">
      <alignment horizontal="center" vertical="top"/>
    </xf>
    <xf numFmtId="4" fontId="15" fillId="0" borderId="9" xfId="0" applyNumberFormat="1" applyFont="1" applyFill="1" applyBorder="1" applyAlignment="1">
      <alignment horizontal="center" vertical="center"/>
    </xf>
    <xf numFmtId="4" fontId="15" fillId="0" borderId="20" xfId="0" applyNumberFormat="1" applyFont="1" applyFill="1" applyBorder="1" applyAlignment="1">
      <alignment horizontal="center" vertical="center"/>
    </xf>
    <xf numFmtId="4" fontId="15" fillId="0" borderId="10" xfId="0" applyNumberFormat="1" applyFont="1" applyFill="1" applyBorder="1" applyAlignment="1">
      <alignment horizontal="center" vertical="center"/>
    </xf>
  </cellXfs>
  <cellStyles count="5">
    <cellStyle name="Comma" xfId="1" builtinId="3"/>
    <cellStyle name="Comma 2" xfId="4"/>
    <cellStyle name="Normal" xfId="0" builtinId="0"/>
    <cellStyle name="Normal 7" xfId="3"/>
    <cellStyle name="Normal_bieuDH"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QUY%20HOACH%202021-2030\SAU%20THAM%20DINH\HOI%20DONG\BI&#7874;U%20TR&#204;NH\BO%20TRACH\QHSDD%202021-2030%20HUYEN%20BO%20TRACH%2022.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Bieu%20TT29.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KH.QSONONG"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QUY%20HOACH%202021-2030\SAU%20THAM%20DINH\HOI%20DONG\BI&#7874;U%20TR&#204;NH\BO%20TRACH\BO%20TRACH%20KHSD&#272;%202021%20c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QUY%20HOACH%202021-2030\SAU%20THAM%20DINH\HOI%20DONG\BI&#7874;U%20TR&#204;NH\BO%20TRACH\KE%20HOACH%20SDD%202020%20HUYEN%20BO%20TRACH.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QUY%20HOACH%202021-2030\SAU%20THAM%20DINH\HOI%20DONG\BI&#7874;U%20TR&#204;NH\BO%20TRACH\BIEU%20QUY%20HOACH%202030%20c&#244;ng%20tr&#236;nh%205.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QUY%20HOACH%202021-2030\SAU%20THAM%20DINH\HOI%20DONG\BI&#7874;U%20TR&#204;NH\BO%20TRACH\BIEU%20K&#7870;%20HO&#7840;CH%202021%20g&#7917;i%20ph&#242;ng%20b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I"/>
      <sheetName val="NAM"/>
      <sheetName val="NHAN"/>
      <sheetName val="LY"/>
      <sheetName val="DUC"/>
      <sheetName val="DONG"/>
      <sheetName val="HPHU"/>
      <sheetName val="BAC"/>
      <sheetName val="THANH"/>
      <sheetName val="MY"/>
      <sheetName val="HA"/>
      <sheetName val="PHUC"/>
      <sheetName val="LAM"/>
      <sheetName val="XUAN"/>
      <sheetName val="LIEN"/>
      <sheetName val="HUNG"/>
      <sheetName val="CNAM"/>
      <sheetName val="TAY"/>
      <sheetName val="HOA"/>
      <sheetName val="VAN"/>
      <sheetName val="PDINH"/>
      <sheetName val="SLOC"/>
      <sheetName val="TRUNG"/>
      <sheetName val="TAN"/>
      <sheetName val="THUONG"/>
      <sheetName val="HLAO"/>
      <sheetName val="PNHA"/>
      <sheetName val="VTRUNG"/>
      <sheetName val="HIEN TRANG"/>
      <sheetName val="CH1"/>
      <sheetName val="CH2"/>
      <sheetName val="CH3"/>
      <sheetName val="CH4"/>
      <sheetName val="CH5"/>
      <sheetName val="CH6"/>
      <sheetName val="CH7"/>
      <sheetName val="CH8"/>
      <sheetName val="CH9"/>
      <sheetName val="CH10"/>
      <sheetName val="CH10B"/>
      <sheetName val="CH10B Chi tiết"/>
      <sheetName val="CH10B rút gọn"/>
      <sheetName val="CH11"/>
      <sheetName val="CH12"/>
      <sheetName val="CH13"/>
      <sheetName val="TT 1"/>
      <sheetName val="PL1"/>
      <sheetName val="TT 2"/>
      <sheetName val="PL2"/>
      <sheetName val="TT3"/>
      <sheetName val="PL3"/>
      <sheetName val="PL4"/>
      <sheetName val="PL5"/>
      <sheetName val="PL6"/>
      <sheetName val="PL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3">
          <cell r="E3" t="str">
            <v>Xã Đại Trạch</v>
          </cell>
          <cell r="F3" t="str">
            <v>Xã Nam Trạch</v>
          </cell>
          <cell r="G3" t="str">
            <v>Xã Nhân Trạch</v>
          </cell>
          <cell r="H3" t="str">
            <v>Xã Lý Trạch</v>
          </cell>
          <cell r="I3" t="str">
            <v>Xã Đức Trạch</v>
          </cell>
          <cell r="J3" t="str">
            <v>Xã Đồng Trạch</v>
          </cell>
          <cell r="K3" t="str">
            <v>Xã Hải Phú</v>
          </cell>
          <cell r="L3" t="str">
            <v>Xã Bắc Trạch</v>
          </cell>
          <cell r="M3" t="str">
            <v>Xã Thanh Trạch</v>
          </cell>
          <cell r="N3" t="str">
            <v>Xã Mỹ Trạch</v>
          </cell>
          <cell r="O3" t="str">
            <v>Xã Hạ Trạch</v>
          </cell>
          <cell r="P3" t="str">
            <v>Xã Phúc Trạch</v>
          </cell>
          <cell r="Q3" t="str">
            <v>Xã Lâm Trạch</v>
          </cell>
          <cell r="R3" t="str">
            <v>Xã Xuân Trạch</v>
          </cell>
          <cell r="S3" t="str">
            <v>Xã Liên Trạch</v>
          </cell>
          <cell r="T3" t="str">
            <v>Xã Hưng Trạch</v>
          </cell>
          <cell r="U3" t="str">
            <v>Xã Cự Nẫm</v>
          </cell>
          <cell r="V3" t="str">
            <v>Xã Tây Trạch</v>
          </cell>
          <cell r="W3" t="str">
            <v>Xã Hòa Trạch</v>
          </cell>
          <cell r="X3" t="str">
            <v>Xã Vạn Trạch</v>
          </cell>
          <cell r="Y3" t="str">
            <v>Xã Phú Định</v>
          </cell>
          <cell r="Z3" t="str">
            <v>Xã Sơn Lộc</v>
          </cell>
          <cell r="AA3" t="str">
            <v>Xã Trung Trạch</v>
          </cell>
          <cell r="AB3" t="str">
            <v>Xã Tân Trạch</v>
          </cell>
          <cell r="AC3" t="str">
            <v>Xã Thượng Trạch</v>
          </cell>
          <cell r="AD3" t="str">
            <v>TT Hoàn Lão</v>
          </cell>
          <cell r="AE3" t="str">
            <v>TT Phong Nha</v>
          </cell>
          <cell r="AF3" t="str">
            <v>TT NT Việt Trung</v>
          </cell>
        </row>
      </sheetData>
      <sheetData sheetId="29"/>
      <sheetData sheetId="30"/>
      <sheetData sheetId="31"/>
      <sheetData sheetId="32"/>
      <sheetData sheetId="33"/>
      <sheetData sheetId="34"/>
      <sheetData sheetId="35"/>
      <sheetData sheetId="36"/>
      <sheetData sheetId="37"/>
      <sheetData sheetId="38"/>
      <sheetData sheetId="39">
        <row r="8">
          <cell r="E8">
            <v>0.01</v>
          </cell>
          <cell r="H8">
            <v>0.08</v>
          </cell>
          <cell r="M8">
            <v>0.05</v>
          </cell>
          <cell r="AR8">
            <v>0.06</v>
          </cell>
          <cell r="AU8" t="str">
            <v>xã Tây Trạch</v>
          </cell>
        </row>
        <row r="11">
          <cell r="H11">
            <v>0.1</v>
          </cell>
          <cell r="AA11">
            <v>7.0000000000000007E-2</v>
          </cell>
          <cell r="AN11">
            <v>0.03</v>
          </cell>
        </row>
        <row r="12">
          <cell r="H12">
            <v>0.2</v>
          </cell>
        </row>
        <row r="15">
          <cell r="E15">
            <v>0.2</v>
          </cell>
          <cell r="S15">
            <v>0</v>
          </cell>
        </row>
        <row r="16">
          <cell r="S16">
            <v>0</v>
          </cell>
          <cell r="AR16">
            <v>0.2</v>
          </cell>
        </row>
        <row r="18">
          <cell r="E18">
            <v>0.06</v>
          </cell>
          <cell r="H18">
            <v>0.14000000000000001</v>
          </cell>
          <cell r="S18">
            <v>0</v>
          </cell>
        </row>
        <row r="19">
          <cell r="H19">
            <v>0.1</v>
          </cell>
          <cell r="S19">
            <v>0</v>
          </cell>
          <cell r="AD19">
            <v>0.1</v>
          </cell>
          <cell r="AJ19" t="str">
            <v xml:space="preserve"> </v>
          </cell>
        </row>
        <row r="20">
          <cell r="H20">
            <v>0.53</v>
          </cell>
          <cell r="T20">
            <v>0.08</v>
          </cell>
        </row>
        <row r="21">
          <cell r="R21">
            <v>0.05</v>
          </cell>
        </row>
        <row r="22">
          <cell r="I22">
            <v>0.21</v>
          </cell>
        </row>
        <row r="23">
          <cell r="AD23">
            <v>0.26</v>
          </cell>
        </row>
        <row r="30">
          <cell r="J30">
            <v>0.2</v>
          </cell>
          <cell r="S30">
            <v>0</v>
          </cell>
        </row>
        <row r="35">
          <cell r="H35">
            <v>0.2</v>
          </cell>
          <cell r="S35">
            <v>0</v>
          </cell>
        </row>
        <row r="40">
          <cell r="J40">
            <v>11</v>
          </cell>
        </row>
        <row r="41">
          <cell r="J41">
            <v>19</v>
          </cell>
        </row>
        <row r="42">
          <cell r="J42">
            <v>66.349999999999994</v>
          </cell>
        </row>
        <row r="60">
          <cell r="F60">
            <v>9.5500000000000007</v>
          </cell>
          <cell r="H60">
            <v>1.4</v>
          </cell>
          <cell r="J60">
            <v>6</v>
          </cell>
          <cell r="S60">
            <v>0.6100000000000001</v>
          </cell>
          <cell r="T60">
            <v>0.54</v>
          </cell>
          <cell r="U60">
            <v>7.0000000000000007E-2</v>
          </cell>
          <cell r="AR60">
            <v>0.44</v>
          </cell>
        </row>
        <row r="66">
          <cell r="F66">
            <v>6.33</v>
          </cell>
          <cell r="H66">
            <v>4.6500000000000004</v>
          </cell>
          <cell r="I66">
            <v>48.44</v>
          </cell>
          <cell r="J66">
            <v>35.82</v>
          </cell>
          <cell r="R66">
            <v>1.38</v>
          </cell>
          <cell r="S66">
            <v>1.81</v>
          </cell>
          <cell r="T66">
            <v>1.81</v>
          </cell>
          <cell r="AF66">
            <v>0.03</v>
          </cell>
          <cell r="AR66">
            <v>1.32</v>
          </cell>
        </row>
        <row r="68">
          <cell r="J68">
            <v>0.54</v>
          </cell>
          <cell r="S68">
            <v>0.05</v>
          </cell>
          <cell r="T68">
            <v>0.05</v>
          </cell>
          <cell r="AJ68">
            <v>0.43</v>
          </cell>
        </row>
        <row r="69">
          <cell r="J69">
            <v>2.78</v>
          </cell>
          <cell r="S69">
            <v>0.02</v>
          </cell>
          <cell r="T69">
            <v>0.02</v>
          </cell>
          <cell r="AJ69">
            <v>0.22</v>
          </cell>
        </row>
        <row r="72">
          <cell r="F72">
            <v>0.22</v>
          </cell>
          <cell r="H72">
            <v>1.92</v>
          </cell>
          <cell r="I72">
            <v>17.690000000000001</v>
          </cell>
          <cell r="M72">
            <v>0.49</v>
          </cell>
          <cell r="T72">
            <v>0.91</v>
          </cell>
          <cell r="AR72">
            <v>0.03</v>
          </cell>
        </row>
        <row r="135">
          <cell r="E135">
            <v>0.06</v>
          </cell>
          <cell r="F135">
            <v>0.85</v>
          </cell>
          <cell r="H135">
            <v>2.35</v>
          </cell>
          <cell r="I135">
            <v>3.45</v>
          </cell>
          <cell r="J135">
            <v>4.0999999999999996</v>
          </cell>
          <cell r="S135">
            <v>4.75</v>
          </cell>
          <cell r="T135">
            <v>3.5</v>
          </cell>
          <cell r="U135">
            <v>1.25</v>
          </cell>
          <cell r="AR135">
            <v>1.26</v>
          </cell>
        </row>
        <row r="136">
          <cell r="E136">
            <v>12.93</v>
          </cell>
          <cell r="F136">
            <v>4.26</v>
          </cell>
          <cell r="G136">
            <v>0</v>
          </cell>
          <cell r="H136">
            <v>22.84</v>
          </cell>
          <cell r="I136">
            <v>26.61</v>
          </cell>
          <cell r="J136">
            <v>2.0499999999999998</v>
          </cell>
          <cell r="K136">
            <v>0</v>
          </cell>
          <cell r="L136">
            <v>0</v>
          </cell>
          <cell r="M136">
            <v>0.16</v>
          </cell>
          <cell r="N136">
            <v>0</v>
          </cell>
          <cell r="O136">
            <v>0</v>
          </cell>
          <cell r="P136">
            <v>0.02</v>
          </cell>
          <cell r="Q136">
            <v>0.16</v>
          </cell>
          <cell r="R136">
            <v>0</v>
          </cell>
          <cell r="S136">
            <v>33.950000000000003</v>
          </cell>
          <cell r="T136">
            <v>29.49</v>
          </cell>
          <cell r="U136">
            <v>3.32</v>
          </cell>
          <cell r="V136">
            <v>0.04</v>
          </cell>
          <cell r="W136">
            <v>0</v>
          </cell>
          <cell r="X136">
            <v>0</v>
          </cell>
          <cell r="Y136">
            <v>0.71</v>
          </cell>
          <cell r="Z136">
            <v>0</v>
          </cell>
          <cell r="AA136">
            <v>0.39</v>
          </cell>
          <cell r="AB136">
            <v>0</v>
          </cell>
          <cell r="AC136">
            <v>0</v>
          </cell>
          <cell r="AD136">
            <v>0</v>
          </cell>
          <cell r="AE136">
            <v>0</v>
          </cell>
          <cell r="AF136">
            <v>2.9699999999999998</v>
          </cell>
          <cell r="AG136">
            <v>0</v>
          </cell>
          <cell r="AH136">
            <v>0</v>
          </cell>
          <cell r="AI136">
            <v>0</v>
          </cell>
          <cell r="AJ136">
            <v>0.22</v>
          </cell>
          <cell r="AK136">
            <v>0</v>
          </cell>
          <cell r="AL136">
            <v>0</v>
          </cell>
          <cell r="AM136">
            <v>0</v>
          </cell>
          <cell r="AN136">
            <v>0.25</v>
          </cell>
          <cell r="AO136">
            <v>0.19999999999999998</v>
          </cell>
          <cell r="AP136">
            <v>2.54</v>
          </cell>
          <cell r="AQ136">
            <v>0</v>
          </cell>
          <cell r="AR136">
            <v>7.3599999999999985</v>
          </cell>
          <cell r="AS136">
            <v>0</v>
          </cell>
          <cell r="AT136">
            <v>0</v>
          </cell>
        </row>
        <row r="164">
          <cell r="E164">
            <v>1.61</v>
          </cell>
          <cell r="F164">
            <v>0</v>
          </cell>
          <cell r="G164">
            <v>0</v>
          </cell>
          <cell r="H164">
            <v>4.2100000000000009</v>
          </cell>
          <cell r="I164">
            <v>0.06</v>
          </cell>
          <cell r="J164">
            <v>2</v>
          </cell>
          <cell r="K164">
            <v>0</v>
          </cell>
          <cell r="L164">
            <v>0</v>
          </cell>
          <cell r="M164">
            <v>3.46</v>
          </cell>
          <cell r="N164">
            <v>0</v>
          </cell>
          <cell r="O164">
            <v>0</v>
          </cell>
          <cell r="P164">
            <v>0</v>
          </cell>
          <cell r="Q164">
            <v>6.0000000000000005E-2</v>
          </cell>
          <cell r="R164">
            <v>0</v>
          </cell>
          <cell r="T164">
            <v>3.58</v>
          </cell>
          <cell r="U164">
            <v>0.48</v>
          </cell>
          <cell r="V164">
            <v>0</v>
          </cell>
          <cell r="W164">
            <v>0</v>
          </cell>
          <cell r="X164">
            <v>0</v>
          </cell>
          <cell r="Y164">
            <v>0</v>
          </cell>
          <cell r="Z164">
            <v>0</v>
          </cell>
          <cell r="AA164">
            <v>6.0000000000000005E-2</v>
          </cell>
          <cell r="AB164">
            <v>0</v>
          </cell>
          <cell r="AC164">
            <v>0</v>
          </cell>
          <cell r="AD164">
            <v>0</v>
          </cell>
          <cell r="AE164">
            <v>0</v>
          </cell>
          <cell r="AF164">
            <v>1.44</v>
          </cell>
          <cell r="AG164">
            <v>0</v>
          </cell>
          <cell r="AH164">
            <v>0</v>
          </cell>
          <cell r="AI164">
            <v>0</v>
          </cell>
          <cell r="AJ164">
            <v>2.9099999999999997</v>
          </cell>
          <cell r="AK164">
            <v>0</v>
          </cell>
          <cell r="AL164">
            <v>0</v>
          </cell>
          <cell r="AM164">
            <v>0</v>
          </cell>
          <cell r="AN164">
            <v>6.0000000000000005E-2</v>
          </cell>
          <cell r="AO164">
            <v>0.01</v>
          </cell>
          <cell r="AP164">
            <v>0</v>
          </cell>
          <cell r="AQ164">
            <v>0</v>
          </cell>
          <cell r="AR164">
            <v>6.0000000000000005E-2</v>
          </cell>
          <cell r="AS164">
            <v>0</v>
          </cell>
          <cell r="AT164">
            <v>0</v>
          </cell>
        </row>
        <row r="186">
          <cell r="E186">
            <v>9.4200000000000017</v>
          </cell>
          <cell r="F186">
            <v>2.58</v>
          </cell>
          <cell r="G186">
            <v>0</v>
          </cell>
          <cell r="H186">
            <v>12.879999999999999</v>
          </cell>
          <cell r="I186">
            <v>0.23</v>
          </cell>
          <cell r="J186">
            <v>1.1000000000000001</v>
          </cell>
          <cell r="K186">
            <v>0</v>
          </cell>
          <cell r="L186">
            <v>0</v>
          </cell>
          <cell r="M186">
            <v>0.40000000000000008</v>
          </cell>
          <cell r="N186">
            <v>0</v>
          </cell>
          <cell r="O186">
            <v>0</v>
          </cell>
          <cell r="P186">
            <v>0</v>
          </cell>
          <cell r="Q186">
            <v>0</v>
          </cell>
          <cell r="R186">
            <v>0</v>
          </cell>
          <cell r="S186">
            <v>11.989999999999998</v>
          </cell>
          <cell r="T186">
            <v>9.2200000000000006</v>
          </cell>
          <cell r="U186">
            <v>2.2499999999999996</v>
          </cell>
          <cell r="V186">
            <v>0</v>
          </cell>
          <cell r="W186">
            <v>0</v>
          </cell>
          <cell r="X186">
            <v>0.01</v>
          </cell>
          <cell r="Y186">
            <v>0.19</v>
          </cell>
          <cell r="Z186">
            <v>0.01</v>
          </cell>
          <cell r="AA186">
            <v>0.26</v>
          </cell>
          <cell r="AB186">
            <v>0.05</v>
          </cell>
          <cell r="AC186">
            <v>0</v>
          </cell>
          <cell r="AD186">
            <v>0</v>
          </cell>
          <cell r="AE186">
            <v>0</v>
          </cell>
          <cell r="AF186">
            <v>1.9200000000000002</v>
          </cell>
          <cell r="AG186">
            <v>0</v>
          </cell>
          <cell r="AH186">
            <v>0</v>
          </cell>
          <cell r="AI186">
            <v>0</v>
          </cell>
          <cell r="AJ186">
            <v>0.69</v>
          </cell>
          <cell r="AK186">
            <v>0</v>
          </cell>
          <cell r="AL186">
            <v>0</v>
          </cell>
          <cell r="AM186">
            <v>0</v>
          </cell>
          <cell r="AN186">
            <v>0.03</v>
          </cell>
          <cell r="AO186">
            <v>0.37</v>
          </cell>
          <cell r="AP186">
            <v>0</v>
          </cell>
          <cell r="AQ186">
            <v>0</v>
          </cell>
          <cell r="AR186">
            <v>0.42000000000000004</v>
          </cell>
          <cell r="AS186">
            <v>0</v>
          </cell>
          <cell r="AT186">
            <v>0</v>
          </cell>
        </row>
        <row r="214">
          <cell r="E214">
            <v>6.629999999999999</v>
          </cell>
          <cell r="F214">
            <v>0.11999999999999998</v>
          </cell>
          <cell r="G214">
            <v>0</v>
          </cell>
          <cell r="H214">
            <v>9.19</v>
          </cell>
          <cell r="I214">
            <v>2.88</v>
          </cell>
          <cell r="J214">
            <v>6.95</v>
          </cell>
          <cell r="K214">
            <v>0</v>
          </cell>
          <cell r="L214">
            <v>0</v>
          </cell>
          <cell r="M214">
            <v>3.8099999999999996</v>
          </cell>
          <cell r="N214">
            <v>0</v>
          </cell>
          <cell r="O214">
            <v>0</v>
          </cell>
          <cell r="P214">
            <v>0</v>
          </cell>
          <cell r="Q214">
            <v>0.03</v>
          </cell>
          <cell r="R214">
            <v>0</v>
          </cell>
          <cell r="S214">
            <v>9.02</v>
          </cell>
          <cell r="T214">
            <v>5.9699999999999989</v>
          </cell>
          <cell r="U214">
            <v>2.8200000000000003</v>
          </cell>
          <cell r="V214">
            <v>0</v>
          </cell>
          <cell r="W214">
            <v>0</v>
          </cell>
          <cell r="X214">
            <v>0</v>
          </cell>
          <cell r="Y214">
            <v>7.0000000000000007E-2</v>
          </cell>
          <cell r="Z214">
            <v>0</v>
          </cell>
          <cell r="AA214">
            <v>0.11000000000000001</v>
          </cell>
          <cell r="AB214">
            <v>0.05</v>
          </cell>
          <cell r="AC214">
            <v>0</v>
          </cell>
          <cell r="AD214">
            <v>0</v>
          </cell>
          <cell r="AE214">
            <v>0</v>
          </cell>
          <cell r="AF214">
            <v>2.36</v>
          </cell>
          <cell r="AG214">
            <v>0</v>
          </cell>
          <cell r="AH214">
            <v>0</v>
          </cell>
          <cell r="AI214">
            <v>0</v>
          </cell>
          <cell r="AJ214">
            <v>1.83</v>
          </cell>
          <cell r="AK214">
            <v>0</v>
          </cell>
          <cell r="AL214">
            <v>0</v>
          </cell>
          <cell r="AM214">
            <v>0</v>
          </cell>
          <cell r="AN214">
            <v>0.01</v>
          </cell>
          <cell r="AO214">
            <v>6.0000000000000005E-2</v>
          </cell>
          <cell r="AP214">
            <v>0</v>
          </cell>
          <cell r="AQ214">
            <v>0</v>
          </cell>
          <cell r="AR214">
            <v>0.58000000000000007</v>
          </cell>
          <cell r="AS214">
            <v>0</v>
          </cell>
          <cell r="AT214">
            <v>0</v>
          </cell>
        </row>
        <row r="233">
          <cell r="E233">
            <v>0</v>
          </cell>
          <cell r="F233">
            <v>0</v>
          </cell>
          <cell r="G233">
            <v>0</v>
          </cell>
          <cell r="H233">
            <v>0.13</v>
          </cell>
          <cell r="I233">
            <v>0</v>
          </cell>
          <cell r="J233">
            <v>4.2300000000000004</v>
          </cell>
          <cell r="K233">
            <v>0</v>
          </cell>
          <cell r="L233">
            <v>0</v>
          </cell>
          <cell r="M233">
            <v>0</v>
          </cell>
          <cell r="N233">
            <v>0</v>
          </cell>
          <cell r="O233">
            <v>0</v>
          </cell>
          <cell r="P233">
            <v>0</v>
          </cell>
          <cell r="Q233">
            <v>0</v>
          </cell>
          <cell r="R233">
            <v>0</v>
          </cell>
          <cell r="T233">
            <v>1.3900000000000001</v>
          </cell>
          <cell r="U233">
            <v>6.0000000000000005E-2</v>
          </cell>
          <cell r="V233">
            <v>0</v>
          </cell>
          <cell r="W233">
            <v>0</v>
          </cell>
          <cell r="X233">
            <v>0</v>
          </cell>
          <cell r="Y233">
            <v>0</v>
          </cell>
          <cell r="Z233">
            <v>0</v>
          </cell>
          <cell r="AA233">
            <v>0</v>
          </cell>
          <cell r="AB233">
            <v>0</v>
          </cell>
          <cell r="AC233">
            <v>0</v>
          </cell>
          <cell r="AD233">
            <v>0</v>
          </cell>
          <cell r="AE233">
            <v>0</v>
          </cell>
          <cell r="AF233">
            <v>0.37</v>
          </cell>
          <cell r="AG233">
            <v>0</v>
          </cell>
          <cell r="AH233">
            <v>0</v>
          </cell>
          <cell r="AI233">
            <v>0</v>
          </cell>
          <cell r="AJ233">
            <v>0</v>
          </cell>
          <cell r="AK233">
            <v>0</v>
          </cell>
          <cell r="AL233">
            <v>0</v>
          </cell>
          <cell r="AM233">
            <v>0</v>
          </cell>
          <cell r="AN233">
            <v>0</v>
          </cell>
          <cell r="AO233">
            <v>0</v>
          </cell>
          <cell r="AP233">
            <v>0</v>
          </cell>
          <cell r="AQ233">
            <v>0</v>
          </cell>
          <cell r="AR233">
            <v>0.18</v>
          </cell>
          <cell r="AS233">
            <v>0</v>
          </cell>
          <cell r="AT233">
            <v>0</v>
          </cell>
        </row>
        <row r="245">
          <cell r="E245">
            <v>0</v>
          </cell>
          <cell r="F245">
            <v>0</v>
          </cell>
          <cell r="G245">
            <v>0</v>
          </cell>
          <cell r="H245">
            <v>9.7999999999999989</v>
          </cell>
          <cell r="I245">
            <v>0</v>
          </cell>
          <cell r="J245">
            <v>6.29</v>
          </cell>
          <cell r="K245">
            <v>0</v>
          </cell>
          <cell r="L245">
            <v>0</v>
          </cell>
          <cell r="M245">
            <v>0.94</v>
          </cell>
          <cell r="N245">
            <v>0</v>
          </cell>
          <cell r="O245">
            <v>0</v>
          </cell>
          <cell r="P245">
            <v>0</v>
          </cell>
          <cell r="Q245">
            <v>0.1</v>
          </cell>
          <cell r="R245">
            <v>0</v>
          </cell>
          <cell r="T245">
            <v>7.29</v>
          </cell>
          <cell r="U245">
            <v>0.18</v>
          </cell>
          <cell r="V245">
            <v>0</v>
          </cell>
          <cell r="W245">
            <v>0.02</v>
          </cell>
          <cell r="X245">
            <v>0</v>
          </cell>
          <cell r="Y245">
            <v>0.08</v>
          </cell>
          <cell r="Z245">
            <v>0</v>
          </cell>
          <cell r="AA245">
            <v>0</v>
          </cell>
          <cell r="AB245">
            <v>0</v>
          </cell>
          <cell r="AC245">
            <v>0</v>
          </cell>
          <cell r="AD245">
            <v>0</v>
          </cell>
          <cell r="AE245">
            <v>0</v>
          </cell>
          <cell r="AF245">
            <v>2.11</v>
          </cell>
          <cell r="AG245">
            <v>0</v>
          </cell>
          <cell r="AH245">
            <v>0</v>
          </cell>
          <cell r="AI245">
            <v>0</v>
          </cell>
          <cell r="AJ245">
            <v>0.4</v>
          </cell>
          <cell r="AK245">
            <v>0</v>
          </cell>
          <cell r="AL245">
            <v>0</v>
          </cell>
          <cell r="AM245">
            <v>0</v>
          </cell>
          <cell r="AN245">
            <v>0.01</v>
          </cell>
          <cell r="AO245">
            <v>7.0000000000000007E-2</v>
          </cell>
          <cell r="AP245">
            <v>0</v>
          </cell>
          <cell r="AQ245">
            <v>0</v>
          </cell>
          <cell r="AR245">
            <v>2.0300000000000002</v>
          </cell>
          <cell r="AS245">
            <v>0</v>
          </cell>
          <cell r="AT245">
            <v>0</v>
          </cell>
        </row>
        <row r="258">
          <cell r="E258">
            <v>5.3099999999999987</v>
          </cell>
          <cell r="F258">
            <v>3.8100000000000005</v>
          </cell>
          <cell r="G258">
            <v>0</v>
          </cell>
          <cell r="H258">
            <v>11.91</v>
          </cell>
          <cell r="I258">
            <v>4.5</v>
          </cell>
          <cell r="J258">
            <v>1.99</v>
          </cell>
          <cell r="K258">
            <v>0</v>
          </cell>
          <cell r="L258">
            <v>0</v>
          </cell>
          <cell r="M258">
            <v>1.76</v>
          </cell>
          <cell r="N258">
            <v>0</v>
          </cell>
          <cell r="O258">
            <v>0</v>
          </cell>
          <cell r="P258">
            <v>0</v>
          </cell>
          <cell r="Q258">
            <v>0.05</v>
          </cell>
          <cell r="R258">
            <v>0</v>
          </cell>
          <cell r="S258">
            <v>61.23</v>
          </cell>
          <cell r="T258">
            <v>58.019999999999996</v>
          </cell>
          <cell r="U258">
            <v>2.92</v>
          </cell>
          <cell r="V258">
            <v>0</v>
          </cell>
          <cell r="W258">
            <v>0</v>
          </cell>
          <cell r="X258">
            <v>0</v>
          </cell>
          <cell r="Y258">
            <v>0.16</v>
          </cell>
          <cell r="Z258">
            <v>0</v>
          </cell>
          <cell r="AA258">
            <v>0.12000000000000001</v>
          </cell>
          <cell r="AB258">
            <v>0.01</v>
          </cell>
          <cell r="AC258">
            <v>0</v>
          </cell>
          <cell r="AD258">
            <v>0</v>
          </cell>
          <cell r="AE258">
            <v>0</v>
          </cell>
          <cell r="AF258">
            <v>1.24</v>
          </cell>
          <cell r="AG258">
            <v>0</v>
          </cell>
          <cell r="AH258">
            <v>0</v>
          </cell>
          <cell r="AI258">
            <v>0</v>
          </cell>
          <cell r="AJ258">
            <v>0.4</v>
          </cell>
          <cell r="AK258">
            <v>0</v>
          </cell>
          <cell r="AL258">
            <v>0</v>
          </cell>
          <cell r="AM258">
            <v>0</v>
          </cell>
          <cell r="AN258">
            <v>6.0000000000000005E-2</v>
          </cell>
          <cell r="AO258">
            <v>0</v>
          </cell>
          <cell r="AP258">
            <v>0</v>
          </cell>
          <cell r="AQ258">
            <v>0</v>
          </cell>
          <cell r="AR258">
            <v>9.0000000000000011E-2</v>
          </cell>
          <cell r="AS258">
            <v>0</v>
          </cell>
          <cell r="AT258">
            <v>0</v>
          </cell>
        </row>
        <row r="287">
          <cell r="E287">
            <v>1</v>
          </cell>
          <cell r="F287">
            <v>0.66000000000000014</v>
          </cell>
          <cell r="G287">
            <v>0</v>
          </cell>
          <cell r="H287">
            <v>17.66</v>
          </cell>
          <cell r="I287">
            <v>4.9899999999999993</v>
          </cell>
          <cell r="J287">
            <v>0.67999999999999994</v>
          </cell>
          <cell r="K287">
            <v>0</v>
          </cell>
          <cell r="L287">
            <v>0</v>
          </cell>
          <cell r="M287">
            <v>0.32999999999999996</v>
          </cell>
          <cell r="N287">
            <v>0</v>
          </cell>
          <cell r="O287">
            <v>0</v>
          </cell>
          <cell r="P287">
            <v>0</v>
          </cell>
          <cell r="Q287">
            <v>0</v>
          </cell>
          <cell r="R287">
            <v>6.0000000000000005E-2</v>
          </cell>
          <cell r="S287">
            <v>13.62</v>
          </cell>
          <cell r="T287">
            <v>12.569999999999999</v>
          </cell>
          <cell r="U287">
            <v>0.57000000000000006</v>
          </cell>
          <cell r="V287">
            <v>0</v>
          </cell>
          <cell r="W287">
            <v>0</v>
          </cell>
          <cell r="X287">
            <v>0</v>
          </cell>
          <cell r="Y287">
            <v>0.05</v>
          </cell>
          <cell r="Z287">
            <v>0</v>
          </cell>
          <cell r="AA287">
            <v>0.43000000000000005</v>
          </cell>
          <cell r="AB287">
            <v>0</v>
          </cell>
          <cell r="AC287">
            <v>0</v>
          </cell>
          <cell r="AD287">
            <v>0</v>
          </cell>
          <cell r="AE287">
            <v>0</v>
          </cell>
          <cell r="AF287">
            <v>1.1300000000000003</v>
          </cell>
          <cell r="AG287">
            <v>0</v>
          </cell>
          <cell r="AH287">
            <v>0</v>
          </cell>
          <cell r="AI287">
            <v>0</v>
          </cell>
          <cell r="AJ287">
            <v>0.51</v>
          </cell>
          <cell r="AK287">
            <v>0</v>
          </cell>
          <cell r="AL287">
            <v>0</v>
          </cell>
          <cell r="AM287">
            <v>0</v>
          </cell>
          <cell r="AN287">
            <v>0.05</v>
          </cell>
          <cell r="AO287">
            <v>0</v>
          </cell>
          <cell r="AP287">
            <v>0</v>
          </cell>
          <cell r="AQ287">
            <v>0.02</v>
          </cell>
          <cell r="AR287">
            <v>0.38999999999999996</v>
          </cell>
          <cell r="AS287">
            <v>0</v>
          </cell>
          <cell r="AT287">
            <v>0</v>
          </cell>
        </row>
        <row r="329">
          <cell r="E329">
            <v>4.8100000000000005</v>
          </cell>
          <cell r="F329">
            <v>1.3900000000000001</v>
          </cell>
          <cell r="G329">
            <v>0</v>
          </cell>
          <cell r="H329">
            <v>10.44</v>
          </cell>
          <cell r="I329">
            <v>1.03</v>
          </cell>
          <cell r="J329">
            <v>15.53</v>
          </cell>
          <cell r="K329">
            <v>0</v>
          </cell>
          <cell r="L329">
            <v>0</v>
          </cell>
          <cell r="M329">
            <v>11.569999999999997</v>
          </cell>
          <cell r="N329">
            <v>0</v>
          </cell>
          <cell r="O329">
            <v>0</v>
          </cell>
          <cell r="P329">
            <v>0</v>
          </cell>
          <cell r="Q329">
            <v>0.01</v>
          </cell>
          <cell r="R329">
            <v>0</v>
          </cell>
          <cell r="S329">
            <v>30.58</v>
          </cell>
          <cell r="T329">
            <v>24.31</v>
          </cell>
          <cell r="U329">
            <v>5.9599999999999973</v>
          </cell>
          <cell r="V329">
            <v>0</v>
          </cell>
          <cell r="W329">
            <v>0.01</v>
          </cell>
          <cell r="X329">
            <v>0.02</v>
          </cell>
          <cell r="Y329">
            <v>0.15</v>
          </cell>
          <cell r="Z329">
            <v>0.02</v>
          </cell>
          <cell r="AA329">
            <v>0.09</v>
          </cell>
          <cell r="AB329">
            <v>0.02</v>
          </cell>
          <cell r="AC329">
            <v>0.35</v>
          </cell>
          <cell r="AD329">
            <v>0.03</v>
          </cell>
          <cell r="AE329">
            <v>0</v>
          </cell>
          <cell r="AF329">
            <v>3.49</v>
          </cell>
          <cell r="AG329">
            <v>0</v>
          </cell>
          <cell r="AH329">
            <v>0</v>
          </cell>
          <cell r="AI329">
            <v>0</v>
          </cell>
          <cell r="AJ329">
            <v>0.91</v>
          </cell>
          <cell r="AK329">
            <v>0</v>
          </cell>
          <cell r="AL329">
            <v>0</v>
          </cell>
          <cell r="AM329">
            <v>0</v>
          </cell>
          <cell r="AN329">
            <v>0.13</v>
          </cell>
          <cell r="AO329">
            <v>0.08</v>
          </cell>
          <cell r="AP329">
            <v>0.01</v>
          </cell>
          <cell r="AQ329">
            <v>0</v>
          </cell>
          <cell r="AR329">
            <v>0.28000000000000003</v>
          </cell>
          <cell r="AS329">
            <v>0</v>
          </cell>
          <cell r="AT329">
            <v>0</v>
          </cell>
        </row>
        <row r="355">
          <cell r="E355">
            <v>25.680000000000007</v>
          </cell>
          <cell r="F355">
            <v>1.6500000000000001</v>
          </cell>
          <cell r="G355">
            <v>0</v>
          </cell>
          <cell r="H355">
            <v>34.690000000000005</v>
          </cell>
          <cell r="I355">
            <v>2.6999999999999997</v>
          </cell>
          <cell r="J355">
            <v>0</v>
          </cell>
          <cell r="K355">
            <v>0</v>
          </cell>
          <cell r="L355">
            <v>0</v>
          </cell>
          <cell r="M355">
            <v>9.4999999999999964</v>
          </cell>
          <cell r="N355">
            <v>0</v>
          </cell>
          <cell r="O355">
            <v>0</v>
          </cell>
          <cell r="P355">
            <v>0</v>
          </cell>
          <cell r="Q355">
            <v>0.64</v>
          </cell>
          <cell r="R355">
            <v>0</v>
          </cell>
          <cell r="S355">
            <v>29.640000000000025</v>
          </cell>
          <cell r="T355">
            <v>23.570000000000004</v>
          </cell>
          <cell r="U355">
            <v>5.7499999999999947</v>
          </cell>
          <cell r="V355">
            <v>0</v>
          </cell>
          <cell r="W355">
            <v>0</v>
          </cell>
          <cell r="X355">
            <v>0.03</v>
          </cell>
          <cell r="Y355">
            <v>0.22999999999999998</v>
          </cell>
          <cell r="Z355">
            <v>0</v>
          </cell>
          <cell r="AA355">
            <v>0.05</v>
          </cell>
          <cell r="AB355">
            <v>0.01</v>
          </cell>
          <cell r="AC355">
            <v>0</v>
          </cell>
          <cell r="AD355">
            <v>0.01</v>
          </cell>
          <cell r="AE355">
            <v>0</v>
          </cell>
          <cell r="AF355">
            <v>0</v>
          </cell>
          <cell r="AG355">
            <v>5.0199999999999996</v>
          </cell>
          <cell r="AH355">
            <v>0</v>
          </cell>
          <cell r="AI355">
            <v>0</v>
          </cell>
          <cell r="AJ355">
            <v>1.0000000000000002</v>
          </cell>
          <cell r="AK355">
            <v>0</v>
          </cell>
          <cell r="AL355">
            <v>0</v>
          </cell>
          <cell r="AM355">
            <v>0</v>
          </cell>
          <cell r="AN355">
            <v>0</v>
          </cell>
          <cell r="AO355">
            <v>0</v>
          </cell>
          <cell r="AQ355">
            <v>1.59</v>
          </cell>
          <cell r="AR355">
            <v>3.4999999999999973</v>
          </cell>
          <cell r="AS355">
            <v>0</v>
          </cell>
          <cell r="AT355">
            <v>0</v>
          </cell>
        </row>
        <row r="443">
          <cell r="E443">
            <v>9.18</v>
          </cell>
          <cell r="F443">
            <v>8.11</v>
          </cell>
          <cell r="G443">
            <v>0</v>
          </cell>
          <cell r="H443">
            <v>15.1</v>
          </cell>
          <cell r="I443">
            <v>0</v>
          </cell>
          <cell r="J443">
            <v>12.64</v>
          </cell>
          <cell r="K443">
            <v>0</v>
          </cell>
          <cell r="L443">
            <v>0</v>
          </cell>
          <cell r="M443">
            <v>5.81</v>
          </cell>
          <cell r="N443">
            <v>1.53</v>
          </cell>
          <cell r="O443">
            <v>0</v>
          </cell>
          <cell r="P443">
            <v>0</v>
          </cell>
          <cell r="Q443">
            <v>0.57000000000000006</v>
          </cell>
          <cell r="R443">
            <v>0.86</v>
          </cell>
          <cell r="S443">
            <v>56.92</v>
          </cell>
          <cell r="T443">
            <v>51.890000000000008</v>
          </cell>
          <cell r="U443">
            <v>4.4000000000000004</v>
          </cell>
          <cell r="V443">
            <v>0</v>
          </cell>
          <cell r="W443">
            <v>0</v>
          </cell>
          <cell r="X443">
            <v>0</v>
          </cell>
          <cell r="Y443">
            <v>0.36</v>
          </cell>
          <cell r="Z443">
            <v>0</v>
          </cell>
          <cell r="AA443">
            <v>0.27</v>
          </cell>
          <cell r="AB443">
            <v>0</v>
          </cell>
          <cell r="AC443">
            <v>0</v>
          </cell>
          <cell r="AD443">
            <v>0.05</v>
          </cell>
          <cell r="AE443">
            <v>0.01</v>
          </cell>
          <cell r="AF443">
            <v>2.06</v>
          </cell>
          <cell r="AG443">
            <v>0</v>
          </cell>
          <cell r="AH443">
            <v>0</v>
          </cell>
          <cell r="AI443">
            <v>0</v>
          </cell>
          <cell r="AJ443">
            <v>3</v>
          </cell>
          <cell r="AK443">
            <v>0</v>
          </cell>
          <cell r="AL443">
            <v>0</v>
          </cell>
          <cell r="AM443">
            <v>0</v>
          </cell>
          <cell r="AN443">
            <v>0.13</v>
          </cell>
          <cell r="AO443">
            <v>0.03</v>
          </cell>
          <cell r="AP443">
            <v>0</v>
          </cell>
          <cell r="AQ443">
            <v>0.47</v>
          </cell>
          <cell r="AR443">
            <v>15.36</v>
          </cell>
          <cell r="AS443">
            <v>0</v>
          </cell>
          <cell r="AT443">
            <v>0</v>
          </cell>
        </row>
        <row r="454">
          <cell r="E454">
            <v>3.43</v>
          </cell>
          <cell r="F454">
            <v>8.5</v>
          </cell>
          <cell r="G454">
            <v>0</v>
          </cell>
          <cell r="H454">
            <v>4.82</v>
          </cell>
          <cell r="I454">
            <v>3.1799999999999997</v>
          </cell>
          <cell r="J454">
            <v>91.47999999999999</v>
          </cell>
          <cell r="K454">
            <v>0</v>
          </cell>
          <cell r="L454">
            <v>0</v>
          </cell>
          <cell r="M454">
            <v>0.72000000000000008</v>
          </cell>
          <cell r="N454">
            <v>0</v>
          </cell>
          <cell r="O454">
            <v>0</v>
          </cell>
          <cell r="P454">
            <v>0</v>
          </cell>
          <cell r="Q454">
            <v>0</v>
          </cell>
          <cell r="R454">
            <v>0</v>
          </cell>
          <cell r="S454">
            <v>16.82</v>
          </cell>
          <cell r="T454">
            <v>15.92</v>
          </cell>
          <cell r="U454">
            <v>0.86999999999999988</v>
          </cell>
          <cell r="V454">
            <v>0</v>
          </cell>
          <cell r="W454">
            <v>0</v>
          </cell>
          <cell r="X454">
            <v>0</v>
          </cell>
          <cell r="Y454">
            <v>0.02</v>
          </cell>
          <cell r="Z454">
            <v>0</v>
          </cell>
          <cell r="AA454">
            <v>0.01</v>
          </cell>
          <cell r="AB454">
            <v>0</v>
          </cell>
          <cell r="AC454">
            <v>0</v>
          </cell>
          <cell r="AD454">
            <v>0</v>
          </cell>
          <cell r="AE454">
            <v>0</v>
          </cell>
          <cell r="AF454">
            <v>1.1100000000000001</v>
          </cell>
          <cell r="AG454">
            <v>0</v>
          </cell>
          <cell r="AH454">
            <v>0</v>
          </cell>
          <cell r="AI454">
            <v>0.03</v>
          </cell>
          <cell r="AJ454">
            <v>0.27</v>
          </cell>
          <cell r="AK454">
            <v>0</v>
          </cell>
          <cell r="AL454">
            <v>0</v>
          </cell>
          <cell r="AM454">
            <v>0</v>
          </cell>
          <cell r="AN454">
            <v>6.0000000000000005E-2</v>
          </cell>
          <cell r="AO454">
            <v>0.01</v>
          </cell>
          <cell r="AQ454">
            <v>0</v>
          </cell>
          <cell r="AR454">
            <v>0.38</v>
          </cell>
          <cell r="AS454">
            <v>0</v>
          </cell>
          <cell r="AT454">
            <v>0</v>
          </cell>
        </row>
        <row r="482">
          <cell r="E482">
            <v>5.0500000000000007</v>
          </cell>
          <cell r="F482">
            <v>2.8499999999999996</v>
          </cell>
          <cell r="G482">
            <v>0</v>
          </cell>
          <cell r="H482">
            <v>12.190000000000001</v>
          </cell>
          <cell r="I482">
            <v>18.64</v>
          </cell>
          <cell r="J482">
            <v>0</v>
          </cell>
          <cell r="K482">
            <v>0</v>
          </cell>
          <cell r="L482">
            <v>0</v>
          </cell>
          <cell r="M482">
            <v>1.82</v>
          </cell>
          <cell r="N482">
            <v>0.62</v>
          </cell>
          <cell r="O482">
            <v>0</v>
          </cell>
          <cell r="P482">
            <v>1.9700000000000002</v>
          </cell>
          <cell r="Q482">
            <v>0.27</v>
          </cell>
          <cell r="R482">
            <v>0.1</v>
          </cell>
          <cell r="S482">
            <v>30.180000000000003</v>
          </cell>
          <cell r="T482">
            <v>27.67</v>
          </cell>
          <cell r="U482">
            <v>1.93</v>
          </cell>
          <cell r="V482">
            <v>0</v>
          </cell>
          <cell r="W482">
            <v>0</v>
          </cell>
          <cell r="X482">
            <v>0.03</v>
          </cell>
          <cell r="Y482">
            <v>6.9999999999999993E-2</v>
          </cell>
          <cell r="Z482">
            <v>0.02</v>
          </cell>
          <cell r="AA482">
            <v>0.45999999999999996</v>
          </cell>
          <cell r="AB482">
            <v>0</v>
          </cell>
          <cell r="AC482">
            <v>0</v>
          </cell>
          <cell r="AD482">
            <v>0.04</v>
          </cell>
          <cell r="AE482">
            <v>0</v>
          </cell>
          <cell r="AF482">
            <v>3.1200000000000006</v>
          </cell>
          <cell r="AG482">
            <v>0</v>
          </cell>
          <cell r="AH482">
            <v>0</v>
          </cell>
          <cell r="AI482">
            <v>0</v>
          </cell>
          <cell r="AJ482">
            <v>0.94000000000000006</v>
          </cell>
          <cell r="AK482">
            <v>0.37</v>
          </cell>
          <cell r="AL482">
            <v>0</v>
          </cell>
          <cell r="AM482">
            <v>0</v>
          </cell>
          <cell r="AN482">
            <v>0.02</v>
          </cell>
          <cell r="AO482">
            <v>0.04</v>
          </cell>
          <cell r="AP482">
            <v>0</v>
          </cell>
          <cell r="AQ482">
            <v>0.67</v>
          </cell>
          <cell r="AR482">
            <v>0.47</v>
          </cell>
          <cell r="AS482">
            <v>0</v>
          </cell>
          <cell r="AT482">
            <v>0</v>
          </cell>
        </row>
        <row r="507">
          <cell r="E507">
            <v>0.3</v>
          </cell>
          <cell r="F507">
            <v>0.13</v>
          </cell>
          <cell r="H507">
            <v>2</v>
          </cell>
          <cell r="I507">
            <v>0.25</v>
          </cell>
          <cell r="J507">
            <v>0.39</v>
          </cell>
          <cell r="T507">
            <v>0.64</v>
          </cell>
          <cell r="U507">
            <v>0.1</v>
          </cell>
          <cell r="AF507">
            <v>0.01</v>
          </cell>
          <cell r="AJ507">
            <v>0.03</v>
          </cell>
        </row>
        <row r="508">
          <cell r="I508">
            <v>0.04</v>
          </cell>
          <cell r="J508">
            <v>0.22</v>
          </cell>
        </row>
        <row r="509">
          <cell r="F509">
            <v>0.1</v>
          </cell>
          <cell r="H509">
            <v>1.57</v>
          </cell>
          <cell r="I509">
            <v>0.67</v>
          </cell>
          <cell r="AF509">
            <v>0.06</v>
          </cell>
          <cell r="AR509">
            <v>0.19</v>
          </cell>
        </row>
        <row r="510">
          <cell r="E510">
            <v>7.82</v>
          </cell>
          <cell r="F510">
            <v>4.9099999999999993</v>
          </cell>
          <cell r="G510">
            <v>0</v>
          </cell>
          <cell r="H510">
            <v>15.41</v>
          </cell>
          <cell r="I510">
            <v>7.129999999999999</v>
          </cell>
          <cell r="J510">
            <v>16.97</v>
          </cell>
          <cell r="K510">
            <v>0</v>
          </cell>
          <cell r="L510">
            <v>0</v>
          </cell>
          <cell r="M510">
            <v>1.7200000000000002</v>
          </cell>
          <cell r="N510">
            <v>2.4300000000000002</v>
          </cell>
          <cell r="O510">
            <v>0</v>
          </cell>
          <cell r="P510">
            <v>0</v>
          </cell>
          <cell r="Q510">
            <v>0.13</v>
          </cell>
          <cell r="R510">
            <v>0.54</v>
          </cell>
          <cell r="S510">
            <v>47.560000000000009</v>
          </cell>
          <cell r="T510">
            <v>40.080000000000005</v>
          </cell>
          <cell r="U510">
            <v>6.5799999999999965</v>
          </cell>
          <cell r="V510">
            <v>0</v>
          </cell>
          <cell r="W510">
            <v>0</v>
          </cell>
          <cell r="X510">
            <v>0</v>
          </cell>
          <cell r="Y510">
            <v>0.33</v>
          </cell>
          <cell r="Z510">
            <v>0</v>
          </cell>
          <cell r="AA510">
            <v>0.56999999999999995</v>
          </cell>
          <cell r="AB510">
            <v>0</v>
          </cell>
          <cell r="AC510">
            <v>0</v>
          </cell>
          <cell r="AD510">
            <v>0.01</v>
          </cell>
          <cell r="AE510">
            <v>0</v>
          </cell>
          <cell r="AF510">
            <v>0.05</v>
          </cell>
          <cell r="AG510">
            <v>0</v>
          </cell>
          <cell r="AH510">
            <v>0</v>
          </cell>
          <cell r="AI510">
            <v>0</v>
          </cell>
          <cell r="AJ510">
            <v>2.3499999999999996</v>
          </cell>
          <cell r="AK510">
            <v>0</v>
          </cell>
          <cell r="AL510">
            <v>0</v>
          </cell>
          <cell r="AM510">
            <v>0</v>
          </cell>
          <cell r="AN510">
            <v>0.27</v>
          </cell>
          <cell r="AO510">
            <v>0.15</v>
          </cell>
          <cell r="AP510">
            <v>0</v>
          </cell>
          <cell r="AQ510">
            <v>0</v>
          </cell>
          <cell r="AR510">
            <v>5.8699999999999992</v>
          </cell>
          <cell r="AS510">
            <v>0</v>
          </cell>
          <cell r="AT510">
            <v>0</v>
          </cell>
        </row>
        <row r="538">
          <cell r="E538">
            <v>6</v>
          </cell>
          <cell r="F538">
            <v>5</v>
          </cell>
          <cell r="H538">
            <v>11.9</v>
          </cell>
          <cell r="I538">
            <v>3.53</v>
          </cell>
          <cell r="J538">
            <v>13.8</v>
          </cell>
          <cell r="M538">
            <v>1.87</v>
          </cell>
          <cell r="Q538">
            <v>0.01</v>
          </cell>
          <cell r="S538">
            <v>28.150000000000006</v>
          </cell>
          <cell r="T538">
            <v>22.52</v>
          </cell>
          <cell r="U538">
            <v>5.33</v>
          </cell>
          <cell r="W538">
            <v>0.01</v>
          </cell>
          <cell r="X538">
            <v>0.03</v>
          </cell>
          <cell r="Y538">
            <v>0.18</v>
          </cell>
          <cell r="Z538">
            <v>0.01</v>
          </cell>
          <cell r="AA538">
            <v>7.0000000000000007E-2</v>
          </cell>
          <cell r="AD538">
            <v>0.05</v>
          </cell>
          <cell r="AF538">
            <v>0.67</v>
          </cell>
          <cell r="AJ538">
            <v>0.59</v>
          </cell>
          <cell r="AN538">
            <v>0.16</v>
          </cell>
          <cell r="AQ538">
            <v>1.45</v>
          </cell>
          <cell r="AR538">
            <v>1.63</v>
          </cell>
        </row>
        <row r="542">
          <cell r="E542">
            <v>4.91</v>
          </cell>
          <cell r="F542">
            <v>5.7</v>
          </cell>
          <cell r="G542">
            <v>0</v>
          </cell>
          <cell r="H542">
            <v>53.87</v>
          </cell>
          <cell r="I542">
            <v>31.05</v>
          </cell>
          <cell r="J542">
            <v>8.4</v>
          </cell>
          <cell r="K542">
            <v>0</v>
          </cell>
          <cell r="L542">
            <v>0</v>
          </cell>
          <cell r="M542">
            <v>0.6</v>
          </cell>
          <cell r="N542">
            <v>0.1</v>
          </cell>
          <cell r="O542">
            <v>0</v>
          </cell>
          <cell r="P542">
            <v>0</v>
          </cell>
          <cell r="Q542">
            <v>1.1299999999999999</v>
          </cell>
          <cell r="R542">
            <v>0</v>
          </cell>
          <cell r="T542">
            <v>39.830000000000005</v>
          </cell>
          <cell r="U542">
            <v>2.25</v>
          </cell>
          <cell r="V542">
            <v>0</v>
          </cell>
          <cell r="W542">
            <v>0.02</v>
          </cell>
          <cell r="X542">
            <v>0</v>
          </cell>
          <cell r="Y542">
            <v>0.29000000000000004</v>
          </cell>
          <cell r="Z542">
            <v>0</v>
          </cell>
          <cell r="AA542">
            <v>0.15</v>
          </cell>
          <cell r="AB542">
            <v>0.16</v>
          </cell>
          <cell r="AC542">
            <v>0</v>
          </cell>
          <cell r="AD542">
            <v>0.11</v>
          </cell>
          <cell r="AE542">
            <v>0.02</v>
          </cell>
          <cell r="AF542">
            <v>0</v>
          </cell>
          <cell r="AG542">
            <v>0.1</v>
          </cell>
          <cell r="AH542">
            <v>0</v>
          </cell>
          <cell r="AI542">
            <v>0</v>
          </cell>
          <cell r="AJ542">
            <v>0</v>
          </cell>
          <cell r="AK542">
            <v>0</v>
          </cell>
          <cell r="AL542">
            <v>0</v>
          </cell>
          <cell r="AM542">
            <v>0</v>
          </cell>
          <cell r="AN542">
            <v>0.06</v>
          </cell>
          <cell r="AO542">
            <v>0</v>
          </cell>
          <cell r="AP542">
            <v>0</v>
          </cell>
          <cell r="AQ542">
            <v>0.08</v>
          </cell>
          <cell r="AR542">
            <v>0.87</v>
          </cell>
          <cell r="AS542">
            <v>0</v>
          </cell>
          <cell r="AT542">
            <v>0</v>
          </cell>
        </row>
        <row r="553">
          <cell r="E553">
            <v>1.75</v>
          </cell>
          <cell r="F553">
            <v>3.1100000000000003</v>
          </cell>
          <cell r="G553">
            <v>0</v>
          </cell>
          <cell r="H553">
            <v>13.990000000000002</v>
          </cell>
          <cell r="I553">
            <v>16.39</v>
          </cell>
          <cell r="J553">
            <v>13.779999999999998</v>
          </cell>
          <cell r="K553">
            <v>0</v>
          </cell>
          <cell r="L553">
            <v>0</v>
          </cell>
          <cell r="M553">
            <v>0.84</v>
          </cell>
          <cell r="N553">
            <v>7.0000000000000007E-2</v>
          </cell>
          <cell r="O553">
            <v>0</v>
          </cell>
          <cell r="P553">
            <v>0</v>
          </cell>
          <cell r="Q553">
            <v>0</v>
          </cell>
          <cell r="R553">
            <v>0.24</v>
          </cell>
          <cell r="S553">
            <v>15.55</v>
          </cell>
          <cell r="T553">
            <v>14.200000000000001</v>
          </cell>
          <cell r="U553">
            <v>0.53</v>
          </cell>
          <cell r="V553">
            <v>0.03</v>
          </cell>
          <cell r="W553">
            <v>0</v>
          </cell>
          <cell r="X553">
            <v>0.02</v>
          </cell>
          <cell r="Y553">
            <v>0.35</v>
          </cell>
          <cell r="Z553">
            <v>0</v>
          </cell>
          <cell r="AA553">
            <v>0.42</v>
          </cell>
          <cell r="AB553">
            <v>0</v>
          </cell>
          <cell r="AC553">
            <v>0</v>
          </cell>
          <cell r="AD553">
            <v>0.02</v>
          </cell>
          <cell r="AE553">
            <v>0</v>
          </cell>
          <cell r="AF553">
            <v>0.41</v>
          </cell>
          <cell r="AG553">
            <v>0</v>
          </cell>
          <cell r="AH553">
            <v>0</v>
          </cell>
          <cell r="AI553">
            <v>0</v>
          </cell>
          <cell r="AJ553">
            <v>0.42</v>
          </cell>
          <cell r="AK553">
            <v>0</v>
          </cell>
          <cell r="AL553">
            <v>0</v>
          </cell>
          <cell r="AM553">
            <v>0</v>
          </cell>
          <cell r="AN553">
            <v>0.13</v>
          </cell>
          <cell r="AO553">
            <v>0</v>
          </cell>
          <cell r="AP553">
            <v>0</v>
          </cell>
          <cell r="AQ553">
            <v>0</v>
          </cell>
          <cell r="AR553">
            <v>0.33999999999999997</v>
          </cell>
          <cell r="AS553">
            <v>0</v>
          </cell>
          <cell r="AT553">
            <v>0</v>
          </cell>
        </row>
        <row r="570">
          <cell r="E570">
            <v>11.99</v>
          </cell>
          <cell r="F570">
            <v>1.07</v>
          </cell>
          <cell r="G570">
            <v>0</v>
          </cell>
          <cell r="H570">
            <v>11.36</v>
          </cell>
          <cell r="I570">
            <v>0.14000000000000001</v>
          </cell>
          <cell r="J570">
            <v>16.260000000000002</v>
          </cell>
          <cell r="K570">
            <v>0</v>
          </cell>
          <cell r="L570">
            <v>0</v>
          </cell>
          <cell r="M570">
            <v>1.94</v>
          </cell>
          <cell r="N570">
            <v>4.5</v>
          </cell>
          <cell r="O570">
            <v>0</v>
          </cell>
          <cell r="P570">
            <v>0</v>
          </cell>
          <cell r="Q570">
            <v>0.93</v>
          </cell>
          <cell r="R570">
            <v>1.94</v>
          </cell>
          <cell r="S570">
            <v>43.01</v>
          </cell>
          <cell r="T570">
            <v>40.24</v>
          </cell>
          <cell r="U570">
            <v>2.38</v>
          </cell>
          <cell r="V570">
            <v>0</v>
          </cell>
          <cell r="W570">
            <v>0.02</v>
          </cell>
          <cell r="X570">
            <v>0.01</v>
          </cell>
          <cell r="Y570">
            <v>0.11</v>
          </cell>
          <cell r="Z570">
            <v>0</v>
          </cell>
          <cell r="AA570">
            <v>0.17</v>
          </cell>
          <cell r="AB570">
            <v>0.08</v>
          </cell>
          <cell r="AC570">
            <v>0</v>
          </cell>
          <cell r="AD570">
            <v>0.01</v>
          </cell>
          <cell r="AE570">
            <v>0.05</v>
          </cell>
          <cell r="AF570">
            <v>3.86</v>
          </cell>
          <cell r="AG570">
            <v>0</v>
          </cell>
          <cell r="AH570">
            <v>0</v>
          </cell>
          <cell r="AI570">
            <v>0</v>
          </cell>
          <cell r="AJ570">
            <v>2.91</v>
          </cell>
          <cell r="AK570">
            <v>0</v>
          </cell>
          <cell r="AL570">
            <v>0</v>
          </cell>
          <cell r="AM570">
            <v>0</v>
          </cell>
          <cell r="AN570">
            <v>0.03</v>
          </cell>
          <cell r="AO570">
            <v>0.04</v>
          </cell>
          <cell r="AP570">
            <v>0</v>
          </cell>
          <cell r="AQ570">
            <v>0.59</v>
          </cell>
          <cell r="AR570">
            <v>14.620000000000001</v>
          </cell>
          <cell r="AS570">
            <v>0</v>
          </cell>
          <cell r="AT570">
            <v>0</v>
          </cell>
        </row>
        <row r="587">
          <cell r="E587">
            <v>14.149999999999999</v>
          </cell>
          <cell r="F587">
            <v>1.55</v>
          </cell>
          <cell r="G587">
            <v>0</v>
          </cell>
          <cell r="H587">
            <v>50.93</v>
          </cell>
          <cell r="I587">
            <v>4.6500000000000004</v>
          </cell>
          <cell r="J587">
            <v>15.219999999999999</v>
          </cell>
          <cell r="K587">
            <v>0</v>
          </cell>
          <cell r="L587">
            <v>0</v>
          </cell>
          <cell r="M587">
            <v>1.7100000000000002</v>
          </cell>
          <cell r="N587">
            <v>0</v>
          </cell>
          <cell r="O587">
            <v>0.7</v>
          </cell>
          <cell r="P587">
            <v>0</v>
          </cell>
          <cell r="Q587">
            <v>0.12</v>
          </cell>
          <cell r="R587">
            <v>0.02</v>
          </cell>
          <cell r="S587">
            <v>52.110000000000007</v>
          </cell>
          <cell r="T587">
            <v>49.02</v>
          </cell>
          <cell r="U587">
            <v>2.89</v>
          </cell>
          <cell r="V587">
            <v>0</v>
          </cell>
          <cell r="W587">
            <v>0</v>
          </cell>
          <cell r="X587">
            <v>0</v>
          </cell>
          <cell r="Y587">
            <v>0.19</v>
          </cell>
          <cell r="Z587">
            <v>0</v>
          </cell>
          <cell r="AA587">
            <v>0.01</v>
          </cell>
          <cell r="AB587">
            <v>0</v>
          </cell>
          <cell r="AC587">
            <v>0</v>
          </cell>
          <cell r="AD587">
            <v>0.17</v>
          </cell>
          <cell r="AE587">
            <v>0</v>
          </cell>
          <cell r="AF587">
            <v>1.6700000000000002</v>
          </cell>
          <cell r="AG587">
            <v>0</v>
          </cell>
          <cell r="AH587">
            <v>0</v>
          </cell>
          <cell r="AI587">
            <v>0</v>
          </cell>
          <cell r="AJ587">
            <v>1.62</v>
          </cell>
          <cell r="AK587">
            <v>0</v>
          </cell>
          <cell r="AL587">
            <v>0.03</v>
          </cell>
          <cell r="AM587">
            <v>0</v>
          </cell>
          <cell r="AN587">
            <v>0.12</v>
          </cell>
          <cell r="AO587">
            <v>0.02</v>
          </cell>
          <cell r="AQ587">
            <v>0.48</v>
          </cell>
          <cell r="AR587">
            <v>1.9100000000000001</v>
          </cell>
          <cell r="AS587">
            <v>0</v>
          </cell>
          <cell r="AT587">
            <v>0</v>
          </cell>
        </row>
        <row r="605">
          <cell r="E605">
            <v>22.19</v>
          </cell>
          <cell r="F605">
            <v>9.8800000000000008</v>
          </cell>
          <cell r="G605">
            <v>0</v>
          </cell>
          <cell r="H605">
            <v>43.129999999999995</v>
          </cell>
          <cell r="I605">
            <v>38.25</v>
          </cell>
          <cell r="J605">
            <v>22.46</v>
          </cell>
          <cell r="K605">
            <v>0.85</v>
          </cell>
          <cell r="L605">
            <v>0</v>
          </cell>
          <cell r="M605">
            <v>7.0000000000000007E-2</v>
          </cell>
          <cell r="N605">
            <v>0</v>
          </cell>
          <cell r="O605">
            <v>0</v>
          </cell>
          <cell r="P605">
            <v>0</v>
          </cell>
          <cell r="Q605">
            <v>0.84000000000000008</v>
          </cell>
          <cell r="T605">
            <v>60.21</v>
          </cell>
          <cell r="U605">
            <v>2.2599999999999998</v>
          </cell>
          <cell r="V605">
            <v>0</v>
          </cell>
          <cell r="W605">
            <v>0</v>
          </cell>
          <cell r="X605">
            <v>0</v>
          </cell>
          <cell r="Y605">
            <v>0.58000000000000007</v>
          </cell>
          <cell r="Z605">
            <v>0.06</v>
          </cell>
          <cell r="AA605">
            <v>0.70000000000000007</v>
          </cell>
          <cell r="AB605">
            <v>0.13</v>
          </cell>
          <cell r="AC605">
            <v>0</v>
          </cell>
          <cell r="AD605">
            <v>0.08</v>
          </cell>
          <cell r="AE605">
            <v>0</v>
          </cell>
          <cell r="AF605">
            <v>0</v>
          </cell>
          <cell r="AG605">
            <v>1.3199999999999998</v>
          </cell>
          <cell r="AH605">
            <v>0.25</v>
          </cell>
          <cell r="AI605">
            <v>0.10999999999999999</v>
          </cell>
          <cell r="AJ605">
            <v>1.9500000000000002</v>
          </cell>
          <cell r="AK605">
            <v>0</v>
          </cell>
          <cell r="AL605">
            <v>0</v>
          </cell>
          <cell r="AM605">
            <v>0.37</v>
          </cell>
          <cell r="AN605">
            <v>0.09</v>
          </cell>
          <cell r="AO605">
            <v>0.01</v>
          </cell>
          <cell r="AQ605">
            <v>0</v>
          </cell>
          <cell r="AR605">
            <v>3.1499999999999995</v>
          </cell>
          <cell r="AS605">
            <v>0.96000000000000008</v>
          </cell>
          <cell r="AT605">
            <v>0.06</v>
          </cell>
        </row>
        <row r="632">
          <cell r="E632">
            <v>4.49</v>
          </cell>
          <cell r="F632">
            <v>3.36</v>
          </cell>
          <cell r="G632">
            <v>0</v>
          </cell>
          <cell r="H632">
            <v>5.0199999999999996</v>
          </cell>
          <cell r="I632">
            <v>18.869999999999997</v>
          </cell>
          <cell r="J632">
            <v>18.590000000000003</v>
          </cell>
          <cell r="K632">
            <v>0</v>
          </cell>
          <cell r="L632">
            <v>0</v>
          </cell>
          <cell r="M632">
            <v>0.5</v>
          </cell>
          <cell r="N632">
            <v>1.19</v>
          </cell>
          <cell r="O632">
            <v>0</v>
          </cell>
          <cell r="P632">
            <v>0</v>
          </cell>
          <cell r="Q632">
            <v>0</v>
          </cell>
          <cell r="R632">
            <v>0</v>
          </cell>
          <cell r="T632">
            <v>10.050000000000001</v>
          </cell>
          <cell r="U632">
            <v>1.6199999999999999</v>
          </cell>
          <cell r="V632">
            <v>0</v>
          </cell>
          <cell r="W632">
            <v>0</v>
          </cell>
          <cell r="X632">
            <v>0</v>
          </cell>
          <cell r="Y632">
            <v>0.12000000000000001</v>
          </cell>
          <cell r="Z632">
            <v>0.04</v>
          </cell>
          <cell r="AA632">
            <v>0.47000000000000003</v>
          </cell>
          <cell r="AB632">
            <v>0.1</v>
          </cell>
          <cell r="AC632">
            <v>0</v>
          </cell>
          <cell r="AD632">
            <v>0.06</v>
          </cell>
          <cell r="AE632">
            <v>0</v>
          </cell>
          <cell r="AF632">
            <v>0.23</v>
          </cell>
          <cell r="AG632">
            <v>0</v>
          </cell>
          <cell r="AH632">
            <v>0</v>
          </cell>
          <cell r="AI632">
            <v>0</v>
          </cell>
          <cell r="AJ632">
            <v>0.01</v>
          </cell>
          <cell r="AK632">
            <v>0</v>
          </cell>
          <cell r="AL632">
            <v>0</v>
          </cell>
          <cell r="AM632">
            <v>0</v>
          </cell>
          <cell r="AN632">
            <v>0.05</v>
          </cell>
          <cell r="AO632">
            <v>0.06</v>
          </cell>
          <cell r="AP632">
            <v>0</v>
          </cell>
          <cell r="AQ632">
            <v>0.23</v>
          </cell>
          <cell r="AR632">
            <v>0.99</v>
          </cell>
          <cell r="AS632">
            <v>0</v>
          </cell>
          <cell r="AT632">
            <v>0</v>
          </cell>
        </row>
        <row r="645">
          <cell r="E645">
            <v>11.48</v>
          </cell>
          <cell r="F645">
            <v>3.37</v>
          </cell>
          <cell r="G645">
            <v>0</v>
          </cell>
          <cell r="H645">
            <v>19.36</v>
          </cell>
          <cell r="I645">
            <v>0.88</v>
          </cell>
          <cell r="J645">
            <v>7.16</v>
          </cell>
          <cell r="K645">
            <v>0</v>
          </cell>
          <cell r="L645">
            <v>0</v>
          </cell>
          <cell r="M645">
            <v>7.0000000000000007E-2</v>
          </cell>
          <cell r="N645">
            <v>0.05</v>
          </cell>
          <cell r="O645">
            <v>0</v>
          </cell>
          <cell r="P645">
            <v>0</v>
          </cell>
          <cell r="Q645">
            <v>0</v>
          </cell>
          <cell r="R645">
            <v>0</v>
          </cell>
          <cell r="T645">
            <v>41.27</v>
          </cell>
          <cell r="U645">
            <v>1.9</v>
          </cell>
          <cell r="V645">
            <v>0.03</v>
          </cell>
          <cell r="W645">
            <v>0</v>
          </cell>
          <cell r="X645">
            <v>0</v>
          </cell>
          <cell r="Y645">
            <v>0.02</v>
          </cell>
          <cell r="Z645">
            <v>0</v>
          </cell>
          <cell r="AA645">
            <v>0</v>
          </cell>
          <cell r="AB645">
            <v>0.01</v>
          </cell>
          <cell r="AC645">
            <v>0</v>
          </cell>
          <cell r="AD645">
            <v>0</v>
          </cell>
          <cell r="AE645">
            <v>0</v>
          </cell>
          <cell r="AF645">
            <v>0.05</v>
          </cell>
          <cell r="AG645">
            <v>0</v>
          </cell>
          <cell r="AH645">
            <v>0</v>
          </cell>
          <cell r="AI645">
            <v>0</v>
          </cell>
          <cell r="AJ645">
            <v>0.01</v>
          </cell>
          <cell r="AK645">
            <v>0</v>
          </cell>
          <cell r="AL645">
            <v>0</v>
          </cell>
          <cell r="AM645">
            <v>0</v>
          </cell>
          <cell r="AN645">
            <v>0.01</v>
          </cell>
          <cell r="AO645">
            <v>0</v>
          </cell>
          <cell r="AP645">
            <v>0</v>
          </cell>
          <cell r="AQ645">
            <v>0.1</v>
          </cell>
          <cell r="AR645">
            <v>0.65</v>
          </cell>
          <cell r="AS645">
            <v>0</v>
          </cell>
          <cell r="AT645">
            <v>0.05</v>
          </cell>
        </row>
        <row r="654">
          <cell r="E654">
            <v>0.31</v>
          </cell>
          <cell r="F654">
            <v>0.11</v>
          </cell>
          <cell r="G654">
            <v>0</v>
          </cell>
          <cell r="H654">
            <v>1.72</v>
          </cell>
          <cell r="I654">
            <v>0.08</v>
          </cell>
          <cell r="J654">
            <v>0.34</v>
          </cell>
          <cell r="K654">
            <v>0</v>
          </cell>
          <cell r="L654">
            <v>0</v>
          </cell>
          <cell r="M654">
            <v>0.01</v>
          </cell>
          <cell r="N654">
            <v>0</v>
          </cell>
          <cell r="O654">
            <v>0</v>
          </cell>
          <cell r="P654">
            <v>0</v>
          </cell>
          <cell r="Q654">
            <v>0</v>
          </cell>
          <cell r="R654">
            <v>0</v>
          </cell>
          <cell r="T654">
            <v>11.8</v>
          </cell>
          <cell r="U654">
            <v>0.1</v>
          </cell>
          <cell r="V654">
            <v>0</v>
          </cell>
          <cell r="W654">
            <v>0</v>
          </cell>
          <cell r="X654">
            <v>0</v>
          </cell>
          <cell r="Y654">
            <v>0.02</v>
          </cell>
          <cell r="Z654">
            <v>0</v>
          </cell>
          <cell r="AA654">
            <v>0.01</v>
          </cell>
          <cell r="AB654">
            <v>0</v>
          </cell>
          <cell r="AC654">
            <v>0</v>
          </cell>
          <cell r="AD654">
            <v>0</v>
          </cell>
          <cell r="AE654">
            <v>0</v>
          </cell>
          <cell r="AF654">
            <v>0.28000000000000003</v>
          </cell>
          <cell r="AG654">
            <v>0</v>
          </cell>
          <cell r="AH654">
            <v>0</v>
          </cell>
          <cell r="AI654">
            <v>0</v>
          </cell>
          <cell r="AJ654">
            <v>0.04</v>
          </cell>
          <cell r="AK654">
            <v>0</v>
          </cell>
          <cell r="AL654">
            <v>0</v>
          </cell>
          <cell r="AM654">
            <v>0</v>
          </cell>
          <cell r="AN654">
            <v>0.01</v>
          </cell>
          <cell r="AO654">
            <v>0</v>
          </cell>
          <cell r="AP654">
            <v>0</v>
          </cell>
          <cell r="AQ654">
            <v>0.03</v>
          </cell>
          <cell r="AR654">
            <v>0.92</v>
          </cell>
          <cell r="AS654">
            <v>0.08</v>
          </cell>
          <cell r="AT654">
            <v>0.04</v>
          </cell>
        </row>
        <row r="663">
          <cell r="H663">
            <v>1.32</v>
          </cell>
          <cell r="I663">
            <v>1.25</v>
          </cell>
          <cell r="J663">
            <v>3</v>
          </cell>
          <cell r="K663">
            <v>2.46</v>
          </cell>
          <cell r="P663">
            <v>0.01</v>
          </cell>
          <cell r="AR663">
            <v>0.3</v>
          </cell>
          <cell r="AT663">
            <v>0.01</v>
          </cell>
        </row>
        <row r="664">
          <cell r="J664">
            <v>0.5</v>
          </cell>
          <cell r="AR664">
            <v>0.3</v>
          </cell>
        </row>
        <row r="665">
          <cell r="H665">
            <v>0.5</v>
          </cell>
          <cell r="I665">
            <v>0.5</v>
          </cell>
          <cell r="J665">
            <v>2</v>
          </cell>
          <cell r="AR665">
            <v>0.5</v>
          </cell>
        </row>
        <row r="673">
          <cell r="H673">
            <v>1.39</v>
          </cell>
          <cell r="I673">
            <v>1.25</v>
          </cell>
          <cell r="J673">
            <v>2.5099999999999998</v>
          </cell>
        </row>
        <row r="674">
          <cell r="I674">
            <v>0.05</v>
          </cell>
          <cell r="T674">
            <v>0.1</v>
          </cell>
          <cell r="X674">
            <v>0.01</v>
          </cell>
          <cell r="Y674">
            <v>0.01</v>
          </cell>
          <cell r="AD674">
            <v>0.01</v>
          </cell>
          <cell r="AN674">
            <v>0.01</v>
          </cell>
          <cell r="AR674">
            <v>0.01</v>
          </cell>
        </row>
        <row r="676">
          <cell r="J676">
            <v>1.19</v>
          </cell>
          <cell r="S676">
            <v>2.63</v>
          </cell>
          <cell r="U676">
            <v>2.63</v>
          </cell>
          <cell r="AR676">
            <v>2.67</v>
          </cell>
        </row>
        <row r="677">
          <cell r="J677">
            <v>3.46</v>
          </cell>
          <cell r="S677">
            <v>4.92</v>
          </cell>
          <cell r="U677">
            <v>4.92</v>
          </cell>
          <cell r="AR677">
            <v>3.89</v>
          </cell>
        </row>
        <row r="753">
          <cell r="E753">
            <v>8.7800000000000011</v>
          </cell>
          <cell r="F753">
            <v>4.2</v>
          </cell>
          <cell r="G753">
            <v>0</v>
          </cell>
          <cell r="H753">
            <v>9.3299999999999983</v>
          </cell>
          <cell r="I753">
            <v>19.149999999999999</v>
          </cell>
          <cell r="J753">
            <v>6.3599999999999994</v>
          </cell>
          <cell r="K753">
            <v>0</v>
          </cell>
          <cell r="L753">
            <v>0</v>
          </cell>
          <cell r="M753">
            <v>0</v>
          </cell>
          <cell r="N753">
            <v>0.12</v>
          </cell>
          <cell r="O753">
            <v>0</v>
          </cell>
          <cell r="P753">
            <v>0</v>
          </cell>
          <cell r="Q753">
            <v>0.3</v>
          </cell>
          <cell r="R753">
            <v>0</v>
          </cell>
          <cell r="S753">
            <v>2.6399999999999997</v>
          </cell>
          <cell r="T753">
            <v>2.2199999999999998</v>
          </cell>
          <cell r="U753">
            <v>0.42</v>
          </cell>
          <cell r="V753">
            <v>0</v>
          </cell>
          <cell r="W753">
            <v>0</v>
          </cell>
          <cell r="X753">
            <v>0</v>
          </cell>
          <cell r="Y753">
            <v>0</v>
          </cell>
          <cell r="Z753">
            <v>0</v>
          </cell>
          <cell r="AA753">
            <v>0</v>
          </cell>
          <cell r="AB753">
            <v>0</v>
          </cell>
          <cell r="AC753">
            <v>0</v>
          </cell>
          <cell r="AD753">
            <v>0</v>
          </cell>
          <cell r="AE753">
            <v>0</v>
          </cell>
          <cell r="AF753">
            <v>0</v>
          </cell>
          <cell r="AG753">
            <v>0.33</v>
          </cell>
          <cell r="AH753">
            <v>0</v>
          </cell>
          <cell r="AI753">
            <v>0</v>
          </cell>
          <cell r="AJ753">
            <v>0.39</v>
          </cell>
          <cell r="AK753">
            <v>0</v>
          </cell>
          <cell r="AL753">
            <v>0</v>
          </cell>
          <cell r="AM753">
            <v>0</v>
          </cell>
          <cell r="AN753">
            <v>0</v>
          </cell>
          <cell r="AO753">
            <v>0</v>
          </cell>
          <cell r="AQ753">
            <v>1.03</v>
          </cell>
          <cell r="AR753">
            <v>1.59</v>
          </cell>
          <cell r="AS753">
            <v>0.15000000000000002</v>
          </cell>
          <cell r="AT753">
            <v>0</v>
          </cell>
        </row>
        <row r="815">
          <cell r="E815">
            <v>0.04</v>
          </cell>
          <cell r="F815">
            <v>0.51</v>
          </cell>
          <cell r="M815">
            <v>0.34</v>
          </cell>
          <cell r="T815">
            <v>0.06</v>
          </cell>
          <cell r="U815">
            <v>0.03</v>
          </cell>
        </row>
        <row r="816">
          <cell r="H816">
            <v>0.4</v>
          </cell>
        </row>
        <row r="817">
          <cell r="E817">
            <v>0.44</v>
          </cell>
        </row>
        <row r="820">
          <cell r="U820">
            <v>0.01</v>
          </cell>
          <cell r="AR820">
            <v>0.05</v>
          </cell>
        </row>
        <row r="821">
          <cell r="E821">
            <v>0.48</v>
          </cell>
          <cell r="F821">
            <v>0.02</v>
          </cell>
        </row>
        <row r="822">
          <cell r="H822">
            <v>0.45</v>
          </cell>
        </row>
        <row r="823">
          <cell r="H823">
            <v>1.27</v>
          </cell>
        </row>
        <row r="824">
          <cell r="E824">
            <v>0</v>
          </cell>
          <cell r="F824">
            <v>0</v>
          </cell>
          <cell r="G824">
            <v>0</v>
          </cell>
          <cell r="H824">
            <v>0.04</v>
          </cell>
          <cell r="I824">
            <v>0</v>
          </cell>
          <cell r="J824">
            <v>0</v>
          </cell>
          <cell r="K824">
            <v>0</v>
          </cell>
          <cell r="L824">
            <v>0</v>
          </cell>
          <cell r="M824">
            <v>0</v>
          </cell>
          <cell r="N824">
            <v>0</v>
          </cell>
          <cell r="O824">
            <v>0</v>
          </cell>
          <cell r="P824">
            <v>0</v>
          </cell>
          <cell r="Q824">
            <v>0</v>
          </cell>
          <cell r="R824">
            <v>0</v>
          </cell>
          <cell r="T824">
            <v>0</v>
          </cell>
          <cell r="U824">
            <v>0</v>
          </cell>
          <cell r="V824">
            <v>0</v>
          </cell>
          <cell r="W824">
            <v>0</v>
          </cell>
          <cell r="X824">
            <v>0.18</v>
          </cell>
          <cell r="Y824">
            <v>0</v>
          </cell>
          <cell r="Z824">
            <v>0</v>
          </cell>
          <cell r="AA824">
            <v>0</v>
          </cell>
          <cell r="AB824">
            <v>0</v>
          </cell>
          <cell r="AC824">
            <v>0</v>
          </cell>
          <cell r="AD824">
            <v>0</v>
          </cell>
          <cell r="AE824">
            <v>0</v>
          </cell>
          <cell r="AF824">
            <v>0</v>
          </cell>
          <cell r="AG824">
            <v>0</v>
          </cell>
          <cell r="AH824">
            <v>0</v>
          </cell>
          <cell r="AI824">
            <v>0</v>
          </cell>
          <cell r="AJ824">
            <v>0</v>
          </cell>
          <cell r="AK824">
            <v>0</v>
          </cell>
          <cell r="AL824">
            <v>0</v>
          </cell>
          <cell r="AM824">
            <v>0</v>
          </cell>
          <cell r="AN824">
            <v>0</v>
          </cell>
          <cell r="AO824">
            <v>0</v>
          </cell>
          <cell r="AP824">
            <v>0</v>
          </cell>
          <cell r="AQ824">
            <v>0</v>
          </cell>
          <cell r="AR824">
            <v>0.02</v>
          </cell>
          <cell r="AS824">
            <v>0</v>
          </cell>
          <cell r="AT824">
            <v>0</v>
          </cell>
        </row>
        <row r="829">
          <cell r="E829">
            <v>5.5299999999999994</v>
          </cell>
          <cell r="F829">
            <v>0.54</v>
          </cell>
          <cell r="G829">
            <v>0</v>
          </cell>
          <cell r="H829">
            <v>0.22</v>
          </cell>
          <cell r="I829">
            <v>0</v>
          </cell>
          <cell r="J829">
            <v>0</v>
          </cell>
          <cell r="K829">
            <v>0</v>
          </cell>
          <cell r="L829">
            <v>0</v>
          </cell>
          <cell r="M829">
            <v>0</v>
          </cell>
          <cell r="N829">
            <v>0</v>
          </cell>
          <cell r="O829">
            <v>0</v>
          </cell>
          <cell r="P829">
            <v>0</v>
          </cell>
          <cell r="Q829">
            <v>0</v>
          </cell>
          <cell r="R829">
            <v>0</v>
          </cell>
          <cell r="T829">
            <v>0.31</v>
          </cell>
          <cell r="U829">
            <v>0.11</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K829">
            <v>0</v>
          </cell>
          <cell r="AL829">
            <v>0</v>
          </cell>
          <cell r="AM829">
            <v>0</v>
          </cell>
          <cell r="AN829">
            <v>0</v>
          </cell>
          <cell r="AO829">
            <v>0</v>
          </cell>
          <cell r="AP829">
            <v>0</v>
          </cell>
          <cell r="AQ829">
            <v>0.08</v>
          </cell>
          <cell r="AR829">
            <v>0.04</v>
          </cell>
          <cell r="AS829">
            <v>0</v>
          </cell>
          <cell r="AT829">
            <v>0</v>
          </cell>
        </row>
        <row r="834">
          <cell r="F834">
            <v>0.53</v>
          </cell>
          <cell r="T834">
            <v>0.01</v>
          </cell>
        </row>
        <row r="835">
          <cell r="F835">
            <v>1.81</v>
          </cell>
          <cell r="H835">
            <v>0.12</v>
          </cell>
        </row>
        <row r="836">
          <cell r="H836">
            <v>0.32</v>
          </cell>
          <cell r="AR836">
            <v>0.1</v>
          </cell>
        </row>
        <row r="837">
          <cell r="H837">
            <v>1.08</v>
          </cell>
        </row>
        <row r="839">
          <cell r="E839">
            <v>2</v>
          </cell>
          <cell r="H839">
            <v>5</v>
          </cell>
          <cell r="I839">
            <v>3.6999999999999997</v>
          </cell>
          <cell r="J839">
            <v>0.70000000000000018</v>
          </cell>
          <cell r="M839">
            <v>0.5</v>
          </cell>
          <cell r="S839">
            <v>1.1599999999999999</v>
          </cell>
          <cell r="T839">
            <v>0.55999999999999994</v>
          </cell>
          <cell r="U839">
            <v>0.6</v>
          </cell>
          <cell r="AF839">
            <v>0.25</v>
          </cell>
        </row>
        <row r="840">
          <cell r="AN840">
            <v>0.12</v>
          </cell>
        </row>
        <row r="841">
          <cell r="E841">
            <v>0.47</v>
          </cell>
          <cell r="H841">
            <v>0.08</v>
          </cell>
          <cell r="M841">
            <v>7.0000000000000007E-2</v>
          </cell>
          <cell r="U841">
            <v>0.01</v>
          </cell>
          <cell r="AF841">
            <v>0.16</v>
          </cell>
        </row>
        <row r="842">
          <cell r="E842">
            <v>0</v>
          </cell>
          <cell r="F842">
            <v>0</v>
          </cell>
          <cell r="G842">
            <v>0</v>
          </cell>
          <cell r="H842">
            <v>0.55000000000000004</v>
          </cell>
          <cell r="I842">
            <v>1.75</v>
          </cell>
          <cell r="J842">
            <v>0</v>
          </cell>
          <cell r="K842">
            <v>0</v>
          </cell>
          <cell r="L842">
            <v>0</v>
          </cell>
          <cell r="M842">
            <v>0</v>
          </cell>
          <cell r="N842">
            <v>0</v>
          </cell>
          <cell r="O842">
            <v>0</v>
          </cell>
          <cell r="P842">
            <v>0</v>
          </cell>
          <cell r="Q842">
            <v>0</v>
          </cell>
          <cell r="R842">
            <v>0.6</v>
          </cell>
          <cell r="T842">
            <v>0.03</v>
          </cell>
          <cell r="U842">
            <v>0.01</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K842">
            <v>0</v>
          </cell>
          <cell r="AL842">
            <v>0</v>
          </cell>
          <cell r="AM842">
            <v>0</v>
          </cell>
          <cell r="AN842">
            <v>0</v>
          </cell>
          <cell r="AO842">
            <v>0</v>
          </cell>
          <cell r="AP842">
            <v>0</v>
          </cell>
          <cell r="AQ842">
            <v>0</v>
          </cell>
          <cell r="AR842">
            <v>0.26</v>
          </cell>
          <cell r="AS842">
            <v>0</v>
          </cell>
          <cell r="AT842">
            <v>0</v>
          </cell>
        </row>
        <row r="846">
          <cell r="J846">
            <v>1.93</v>
          </cell>
          <cell r="T846">
            <v>0.04</v>
          </cell>
          <cell r="AR846">
            <v>0.06</v>
          </cell>
        </row>
        <row r="847">
          <cell r="E847">
            <v>0.24</v>
          </cell>
          <cell r="H847">
            <v>0.87</v>
          </cell>
          <cell r="T847">
            <v>0.05</v>
          </cell>
          <cell r="AR847">
            <v>0.01</v>
          </cell>
        </row>
        <row r="848">
          <cell r="E848">
            <v>3.96</v>
          </cell>
          <cell r="F848">
            <v>0</v>
          </cell>
          <cell r="G848">
            <v>0</v>
          </cell>
          <cell r="H848">
            <v>0.02</v>
          </cell>
          <cell r="I848">
            <v>0</v>
          </cell>
          <cell r="J848">
            <v>0</v>
          </cell>
          <cell r="K848">
            <v>0</v>
          </cell>
          <cell r="L848">
            <v>0</v>
          </cell>
          <cell r="M848">
            <v>0</v>
          </cell>
          <cell r="N848">
            <v>0</v>
          </cell>
          <cell r="O848">
            <v>0</v>
          </cell>
          <cell r="P848">
            <v>0</v>
          </cell>
          <cell r="Q848">
            <v>0</v>
          </cell>
          <cell r="R848">
            <v>0</v>
          </cell>
          <cell r="T848">
            <v>0.16</v>
          </cell>
          <cell r="U848">
            <v>0.01</v>
          </cell>
          <cell r="V848">
            <v>0</v>
          </cell>
          <cell r="W848">
            <v>0</v>
          </cell>
          <cell r="X848">
            <v>0</v>
          </cell>
          <cell r="Y848">
            <v>0</v>
          </cell>
          <cell r="Z848">
            <v>0</v>
          </cell>
          <cell r="AA848">
            <v>0</v>
          </cell>
          <cell r="AB848">
            <v>0</v>
          </cell>
          <cell r="AC848">
            <v>0</v>
          </cell>
          <cell r="AD848">
            <v>0</v>
          </cell>
          <cell r="AE848">
            <v>0</v>
          </cell>
          <cell r="AF848">
            <v>0.01</v>
          </cell>
          <cell r="AG848">
            <v>0</v>
          </cell>
          <cell r="AH848">
            <v>0</v>
          </cell>
          <cell r="AI848">
            <v>0</v>
          </cell>
          <cell r="AJ848">
            <v>0</v>
          </cell>
          <cell r="AK848">
            <v>0</v>
          </cell>
          <cell r="AL848">
            <v>0</v>
          </cell>
          <cell r="AM848">
            <v>0</v>
          </cell>
          <cell r="AN848">
            <v>0</v>
          </cell>
          <cell r="AO848">
            <v>0</v>
          </cell>
          <cell r="AP848">
            <v>0</v>
          </cell>
          <cell r="AQ848">
            <v>0</v>
          </cell>
          <cell r="AR848">
            <v>2.13</v>
          </cell>
          <cell r="AS848">
            <v>0</v>
          </cell>
          <cell r="AT848">
            <v>0</v>
          </cell>
        </row>
        <row r="854">
          <cell r="AD854">
            <v>0.17</v>
          </cell>
          <cell r="AR854">
            <v>0.3</v>
          </cell>
        </row>
        <row r="855">
          <cell r="H855">
            <v>1</v>
          </cell>
          <cell r="T855">
            <v>0.1</v>
          </cell>
        </row>
        <row r="856">
          <cell r="E856">
            <v>3.1399999999999992</v>
          </cell>
          <cell r="F856">
            <v>0.88</v>
          </cell>
          <cell r="G856">
            <v>0</v>
          </cell>
          <cell r="H856">
            <v>1.06</v>
          </cell>
          <cell r="I856">
            <v>4.16</v>
          </cell>
          <cell r="J856">
            <v>0.5</v>
          </cell>
          <cell r="K856">
            <v>0</v>
          </cell>
          <cell r="L856">
            <v>0</v>
          </cell>
          <cell r="M856">
            <v>0</v>
          </cell>
          <cell r="N856">
            <v>0</v>
          </cell>
          <cell r="O856">
            <v>0</v>
          </cell>
          <cell r="P856">
            <v>0</v>
          </cell>
          <cell r="Q856">
            <v>0</v>
          </cell>
          <cell r="R856">
            <v>0</v>
          </cell>
          <cell r="S856">
            <v>0.5</v>
          </cell>
          <cell r="T856">
            <v>0.42000000000000004</v>
          </cell>
          <cell r="U856">
            <v>6.0000000000000005E-2</v>
          </cell>
          <cell r="V856">
            <v>0</v>
          </cell>
          <cell r="W856">
            <v>0</v>
          </cell>
          <cell r="X856">
            <v>0</v>
          </cell>
          <cell r="Y856">
            <v>0</v>
          </cell>
          <cell r="Z856">
            <v>0</v>
          </cell>
          <cell r="AA856">
            <v>0.02</v>
          </cell>
          <cell r="AB856">
            <v>0</v>
          </cell>
          <cell r="AC856">
            <v>0</v>
          </cell>
          <cell r="AD856">
            <v>0</v>
          </cell>
          <cell r="AE856">
            <v>0</v>
          </cell>
          <cell r="AF856">
            <v>0</v>
          </cell>
          <cell r="AG856">
            <v>0.12</v>
          </cell>
          <cell r="AH856">
            <v>0</v>
          </cell>
          <cell r="AI856">
            <v>0</v>
          </cell>
          <cell r="AJ856">
            <v>7.0000000000000007E-2</v>
          </cell>
          <cell r="AK856">
            <v>0</v>
          </cell>
          <cell r="AL856">
            <v>0</v>
          </cell>
          <cell r="AM856">
            <v>0</v>
          </cell>
          <cell r="AN856">
            <v>0.24</v>
          </cell>
          <cell r="AO856">
            <v>0</v>
          </cell>
          <cell r="AP856">
            <v>0</v>
          </cell>
          <cell r="AQ856">
            <v>0</v>
          </cell>
          <cell r="AR856">
            <v>0.75</v>
          </cell>
          <cell r="AS856">
            <v>0</v>
          </cell>
          <cell r="AT856">
            <v>0</v>
          </cell>
        </row>
        <row r="871">
          <cell r="H871">
            <v>0.12</v>
          </cell>
        </row>
        <row r="874">
          <cell r="C874">
            <v>1.72</v>
          </cell>
          <cell r="E874">
            <v>1.02</v>
          </cell>
          <cell r="F874">
            <v>0</v>
          </cell>
          <cell r="G874">
            <v>0</v>
          </cell>
          <cell r="H874">
            <v>0.62</v>
          </cell>
          <cell r="I874">
            <v>0</v>
          </cell>
          <cell r="J874">
            <v>0</v>
          </cell>
          <cell r="K874">
            <v>0</v>
          </cell>
          <cell r="L874">
            <v>0</v>
          </cell>
          <cell r="M874">
            <v>0</v>
          </cell>
          <cell r="N874">
            <v>0</v>
          </cell>
          <cell r="O874">
            <v>0</v>
          </cell>
          <cell r="P874">
            <v>0</v>
          </cell>
          <cell r="Q874">
            <v>0</v>
          </cell>
          <cell r="R874">
            <v>0</v>
          </cell>
          <cell r="T874">
            <v>0.05</v>
          </cell>
          <cell r="U874">
            <v>0.03</v>
          </cell>
          <cell r="V874">
            <v>0</v>
          </cell>
          <cell r="W874">
            <v>0</v>
          </cell>
          <cell r="X874">
            <v>0</v>
          </cell>
          <cell r="Y874">
            <v>0</v>
          </cell>
          <cell r="Z874">
            <v>0</v>
          </cell>
          <cell r="AA874">
            <v>0</v>
          </cell>
          <cell r="AB874">
            <v>0</v>
          </cell>
          <cell r="AC874">
            <v>0</v>
          </cell>
          <cell r="AD874">
            <v>0</v>
          </cell>
          <cell r="AE874">
            <v>0</v>
          </cell>
          <cell r="AF874">
            <v>0</v>
          </cell>
          <cell r="AG874">
            <v>0</v>
          </cell>
          <cell r="AH874">
            <v>0</v>
          </cell>
          <cell r="AI874">
            <v>0</v>
          </cell>
          <cell r="AJ874">
            <v>0</v>
          </cell>
          <cell r="AK874">
            <v>0</v>
          </cell>
          <cell r="AL874">
            <v>0</v>
          </cell>
          <cell r="AM874">
            <v>0</v>
          </cell>
          <cell r="AN874">
            <v>0</v>
          </cell>
          <cell r="AO874">
            <v>0</v>
          </cell>
          <cell r="AP874">
            <v>0</v>
          </cell>
          <cell r="AQ874">
            <v>0</v>
          </cell>
          <cell r="AR874">
            <v>0</v>
          </cell>
          <cell r="AS874">
            <v>0</v>
          </cell>
          <cell r="AT874">
            <v>0</v>
          </cell>
        </row>
        <row r="878">
          <cell r="C878">
            <v>1.99</v>
          </cell>
          <cell r="H878">
            <v>1.84</v>
          </cell>
          <cell r="T878">
            <v>0.15</v>
          </cell>
        </row>
        <row r="879">
          <cell r="C879">
            <v>1.64</v>
          </cell>
          <cell r="F879">
            <v>0.06</v>
          </cell>
          <cell r="H879">
            <v>1.38</v>
          </cell>
          <cell r="T879">
            <v>0.18</v>
          </cell>
          <cell r="AJ879">
            <v>0.02</v>
          </cell>
        </row>
        <row r="880">
          <cell r="C880">
            <v>0.76</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T880">
            <v>0</v>
          </cell>
          <cell r="U880">
            <v>0</v>
          </cell>
          <cell r="V880">
            <v>0</v>
          </cell>
          <cell r="W880">
            <v>0</v>
          </cell>
          <cell r="X880">
            <v>0</v>
          </cell>
          <cell r="Y880">
            <v>0</v>
          </cell>
          <cell r="Z880">
            <v>0</v>
          </cell>
          <cell r="AA880">
            <v>0</v>
          </cell>
          <cell r="AB880">
            <v>0</v>
          </cell>
          <cell r="AC880">
            <v>0</v>
          </cell>
          <cell r="AD880">
            <v>0</v>
          </cell>
          <cell r="AE880">
            <v>0</v>
          </cell>
          <cell r="AF880">
            <v>0</v>
          </cell>
          <cell r="AG880">
            <v>0</v>
          </cell>
          <cell r="AH880">
            <v>0</v>
          </cell>
          <cell r="AI880">
            <v>0</v>
          </cell>
          <cell r="AJ880">
            <v>0</v>
          </cell>
          <cell r="AK880">
            <v>0</v>
          </cell>
          <cell r="AL880">
            <v>0</v>
          </cell>
          <cell r="AM880">
            <v>0</v>
          </cell>
          <cell r="AN880">
            <v>0</v>
          </cell>
          <cell r="AO880">
            <v>0</v>
          </cell>
          <cell r="AP880">
            <v>0</v>
          </cell>
          <cell r="AQ880">
            <v>0</v>
          </cell>
          <cell r="AR880">
            <v>0.76</v>
          </cell>
          <cell r="AS880">
            <v>0</v>
          </cell>
          <cell r="AT880">
            <v>0</v>
          </cell>
        </row>
        <row r="884">
          <cell r="C884">
            <v>3.62</v>
          </cell>
          <cell r="E884">
            <v>0.19</v>
          </cell>
          <cell r="F884">
            <v>0</v>
          </cell>
          <cell r="G884">
            <v>0</v>
          </cell>
          <cell r="H884">
            <v>3.09</v>
          </cell>
          <cell r="I884">
            <v>0</v>
          </cell>
          <cell r="J884">
            <v>0</v>
          </cell>
          <cell r="K884">
            <v>0</v>
          </cell>
          <cell r="L884">
            <v>0</v>
          </cell>
          <cell r="M884">
            <v>0.11</v>
          </cell>
          <cell r="N884">
            <v>0</v>
          </cell>
          <cell r="O884">
            <v>0</v>
          </cell>
          <cell r="P884">
            <v>0</v>
          </cell>
          <cell r="Q884">
            <v>0</v>
          </cell>
          <cell r="R884">
            <v>0</v>
          </cell>
          <cell r="T884">
            <v>0.08</v>
          </cell>
          <cell r="U884">
            <v>0</v>
          </cell>
          <cell r="V884">
            <v>0</v>
          </cell>
          <cell r="W884">
            <v>0</v>
          </cell>
          <cell r="X884">
            <v>0</v>
          </cell>
          <cell r="Y884">
            <v>0</v>
          </cell>
          <cell r="Z884">
            <v>0</v>
          </cell>
          <cell r="AA884">
            <v>0</v>
          </cell>
          <cell r="AB884">
            <v>0</v>
          </cell>
          <cell r="AC884">
            <v>0</v>
          </cell>
          <cell r="AD884">
            <v>0</v>
          </cell>
          <cell r="AE884">
            <v>0</v>
          </cell>
          <cell r="AF884">
            <v>0</v>
          </cell>
          <cell r="AG884">
            <v>0</v>
          </cell>
          <cell r="AH884">
            <v>0</v>
          </cell>
          <cell r="AI884">
            <v>0</v>
          </cell>
          <cell r="AJ884">
            <v>0</v>
          </cell>
          <cell r="AK884">
            <v>0</v>
          </cell>
          <cell r="AL884">
            <v>0</v>
          </cell>
          <cell r="AM884">
            <v>0</v>
          </cell>
          <cell r="AN884">
            <v>0.11</v>
          </cell>
          <cell r="AO884">
            <v>0</v>
          </cell>
          <cell r="AP884">
            <v>0</v>
          </cell>
          <cell r="AQ884">
            <v>0</v>
          </cell>
          <cell r="AR884">
            <v>0.04</v>
          </cell>
          <cell r="AS884">
            <v>0</v>
          </cell>
          <cell r="AT884">
            <v>0</v>
          </cell>
        </row>
        <row r="891">
          <cell r="C891">
            <v>0.46</v>
          </cell>
          <cell r="H891">
            <v>0.32</v>
          </cell>
          <cell r="T891">
            <v>0.14000000000000001</v>
          </cell>
        </row>
        <row r="892">
          <cell r="C892">
            <v>1.75</v>
          </cell>
          <cell r="H892">
            <v>1.75</v>
          </cell>
        </row>
        <row r="899">
          <cell r="C899">
            <v>6.41</v>
          </cell>
          <cell r="E899">
            <v>2.4700000000000002</v>
          </cell>
          <cell r="H899">
            <v>0.55000000000000004</v>
          </cell>
          <cell r="I899">
            <v>0.14000000000000001</v>
          </cell>
          <cell r="M899">
            <v>2.61</v>
          </cell>
          <cell r="T899">
            <v>0.25</v>
          </cell>
          <cell r="U899">
            <v>0.2</v>
          </cell>
          <cell r="AJ899">
            <v>0.01</v>
          </cell>
          <cell r="AQ899">
            <v>0.05</v>
          </cell>
          <cell r="AR899">
            <v>0.13</v>
          </cell>
        </row>
        <row r="900">
          <cell r="C900">
            <v>8.2100000000000009</v>
          </cell>
          <cell r="E900">
            <v>6.0399999999999991</v>
          </cell>
          <cell r="F900">
            <v>0</v>
          </cell>
          <cell r="G900">
            <v>0</v>
          </cell>
          <cell r="H900">
            <v>1.51</v>
          </cell>
          <cell r="I900">
            <v>0</v>
          </cell>
          <cell r="J900">
            <v>0</v>
          </cell>
          <cell r="K900">
            <v>0</v>
          </cell>
          <cell r="L900">
            <v>0</v>
          </cell>
          <cell r="M900">
            <v>0</v>
          </cell>
          <cell r="N900">
            <v>0</v>
          </cell>
          <cell r="O900">
            <v>0</v>
          </cell>
          <cell r="P900">
            <v>0</v>
          </cell>
          <cell r="Q900">
            <v>0</v>
          </cell>
          <cell r="R900">
            <v>0</v>
          </cell>
          <cell r="T900">
            <v>0.53</v>
          </cell>
          <cell r="U900">
            <v>4.9999999999999989E-2</v>
          </cell>
          <cell r="V900">
            <v>0</v>
          </cell>
          <cell r="W900">
            <v>0</v>
          </cell>
          <cell r="X900">
            <v>0</v>
          </cell>
          <cell r="Y900">
            <v>0</v>
          </cell>
          <cell r="Z900">
            <v>0</v>
          </cell>
          <cell r="AA900">
            <v>0</v>
          </cell>
          <cell r="AB900">
            <v>0</v>
          </cell>
          <cell r="AC900">
            <v>0</v>
          </cell>
          <cell r="AD900">
            <v>0</v>
          </cell>
          <cell r="AE900">
            <v>0</v>
          </cell>
          <cell r="AF900">
            <v>0</v>
          </cell>
          <cell r="AG900">
            <v>0</v>
          </cell>
          <cell r="AH900">
            <v>0</v>
          </cell>
          <cell r="AI900">
            <v>0</v>
          </cell>
          <cell r="AJ900">
            <v>0</v>
          </cell>
          <cell r="AK900">
            <v>0</v>
          </cell>
          <cell r="AL900">
            <v>0</v>
          </cell>
          <cell r="AM900">
            <v>0</v>
          </cell>
          <cell r="AN900">
            <v>0</v>
          </cell>
          <cell r="AO900">
            <v>0</v>
          </cell>
          <cell r="AP900">
            <v>0</v>
          </cell>
          <cell r="AQ900">
            <v>0</v>
          </cell>
          <cell r="AR900">
            <v>8.0000000000000016E-2</v>
          </cell>
          <cell r="AS900">
            <v>0</v>
          </cell>
          <cell r="AT900">
            <v>0</v>
          </cell>
        </row>
        <row r="912">
          <cell r="E912">
            <v>6.88</v>
          </cell>
          <cell r="F912">
            <v>3.3499999999999996</v>
          </cell>
          <cell r="G912">
            <v>0</v>
          </cell>
          <cell r="H912">
            <v>1.19</v>
          </cell>
          <cell r="I912">
            <v>0</v>
          </cell>
          <cell r="K912">
            <v>0</v>
          </cell>
          <cell r="L912">
            <v>0</v>
          </cell>
          <cell r="M912">
            <v>0.03</v>
          </cell>
          <cell r="N912">
            <v>0</v>
          </cell>
          <cell r="O912">
            <v>0</v>
          </cell>
          <cell r="P912">
            <v>0</v>
          </cell>
          <cell r="Q912">
            <v>0</v>
          </cell>
          <cell r="R912">
            <v>0</v>
          </cell>
          <cell r="T912">
            <v>0.57000000000000006</v>
          </cell>
          <cell r="U912">
            <v>0.49</v>
          </cell>
          <cell r="V912">
            <v>0</v>
          </cell>
          <cell r="W912">
            <v>0</v>
          </cell>
          <cell r="X912">
            <v>0</v>
          </cell>
          <cell r="Y912">
            <v>0</v>
          </cell>
          <cell r="Z912">
            <v>0</v>
          </cell>
          <cell r="AA912">
            <v>0</v>
          </cell>
          <cell r="AB912">
            <v>0</v>
          </cell>
          <cell r="AC912">
            <v>0</v>
          </cell>
          <cell r="AD912">
            <v>0</v>
          </cell>
          <cell r="AE912">
            <v>0.42</v>
          </cell>
          <cell r="AF912">
            <v>0.16999999999999998</v>
          </cell>
          <cell r="AG912">
            <v>0</v>
          </cell>
          <cell r="AH912">
            <v>0</v>
          </cell>
          <cell r="AI912">
            <v>0</v>
          </cell>
          <cell r="AJ912">
            <v>0</v>
          </cell>
          <cell r="AK912">
            <v>0</v>
          </cell>
          <cell r="AL912">
            <v>0</v>
          </cell>
          <cell r="AM912">
            <v>0</v>
          </cell>
          <cell r="AN912">
            <v>0</v>
          </cell>
          <cell r="AO912">
            <v>0</v>
          </cell>
          <cell r="AP912">
            <v>0</v>
          </cell>
          <cell r="AQ912">
            <v>0</v>
          </cell>
          <cell r="AS912">
            <v>0</v>
          </cell>
          <cell r="AT912">
            <v>0</v>
          </cell>
        </row>
        <row r="913">
          <cell r="I913">
            <v>0.49</v>
          </cell>
          <cell r="T913">
            <v>0.02</v>
          </cell>
        </row>
        <row r="916">
          <cell r="H916">
            <v>0.55000000000000004</v>
          </cell>
        </row>
        <row r="917">
          <cell r="F917">
            <v>7.0000000000000007E-2</v>
          </cell>
          <cell r="J917">
            <v>0.34</v>
          </cell>
          <cell r="U917">
            <v>0.01</v>
          </cell>
          <cell r="AR917">
            <v>0.06</v>
          </cell>
        </row>
        <row r="929">
          <cell r="E929">
            <v>0.3</v>
          </cell>
          <cell r="F929">
            <v>0.06</v>
          </cell>
          <cell r="G929">
            <v>0</v>
          </cell>
          <cell r="H929">
            <v>2.5399999999999996</v>
          </cell>
          <cell r="I929">
            <v>0</v>
          </cell>
          <cell r="J929">
            <v>0</v>
          </cell>
          <cell r="K929">
            <v>0</v>
          </cell>
          <cell r="L929">
            <v>0</v>
          </cell>
          <cell r="M929">
            <v>0</v>
          </cell>
          <cell r="N929">
            <v>0</v>
          </cell>
          <cell r="O929">
            <v>0</v>
          </cell>
          <cell r="P929">
            <v>0</v>
          </cell>
          <cell r="Q929">
            <v>0</v>
          </cell>
          <cell r="R929">
            <v>0</v>
          </cell>
          <cell r="S929">
            <v>4.0000000000000008E-2</v>
          </cell>
          <cell r="T929">
            <v>1.999999999999999E-2</v>
          </cell>
          <cell r="U929">
            <v>0.02</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cell r="AK929">
            <v>0</v>
          </cell>
          <cell r="AL929">
            <v>0</v>
          </cell>
          <cell r="AM929">
            <v>0</v>
          </cell>
          <cell r="AN929">
            <v>0</v>
          </cell>
          <cell r="AO929">
            <v>0</v>
          </cell>
          <cell r="AP929">
            <v>0</v>
          </cell>
          <cell r="AQ929">
            <v>0</v>
          </cell>
          <cell r="AR929">
            <v>0</v>
          </cell>
          <cell r="AS929">
            <v>0</v>
          </cell>
          <cell r="AT929">
            <v>0</v>
          </cell>
        </row>
        <row r="930">
          <cell r="H930">
            <v>0.32</v>
          </cell>
        </row>
        <row r="931">
          <cell r="C931">
            <v>0.85</v>
          </cell>
          <cell r="I931">
            <v>0.85</v>
          </cell>
        </row>
        <row r="932">
          <cell r="C932">
            <v>0.75</v>
          </cell>
          <cell r="E932">
            <v>0.3</v>
          </cell>
          <cell r="H932">
            <v>0.39</v>
          </cell>
          <cell r="T932">
            <v>0.01</v>
          </cell>
          <cell r="U932">
            <v>0.01</v>
          </cell>
          <cell r="AR932">
            <v>0.04</v>
          </cell>
        </row>
        <row r="933">
          <cell r="C933">
            <v>0.16</v>
          </cell>
          <cell r="AQ933">
            <v>0.16</v>
          </cell>
        </row>
        <row r="934">
          <cell r="C934">
            <v>10.420000000000002</v>
          </cell>
          <cell r="E934">
            <v>0</v>
          </cell>
          <cell r="F934">
            <v>0</v>
          </cell>
          <cell r="G934">
            <v>0</v>
          </cell>
          <cell r="H934">
            <v>1.1599999999999999</v>
          </cell>
          <cell r="I934">
            <v>0</v>
          </cell>
          <cell r="J934">
            <v>5.55</v>
          </cell>
          <cell r="K934">
            <v>0</v>
          </cell>
          <cell r="L934">
            <v>0</v>
          </cell>
          <cell r="M934">
            <v>0</v>
          </cell>
          <cell r="N934">
            <v>0</v>
          </cell>
          <cell r="O934">
            <v>0</v>
          </cell>
          <cell r="P934">
            <v>0</v>
          </cell>
          <cell r="Q934">
            <v>0</v>
          </cell>
          <cell r="R934">
            <v>0</v>
          </cell>
          <cell r="T934">
            <v>0.27</v>
          </cell>
          <cell r="U934">
            <v>0</v>
          </cell>
          <cell r="V934">
            <v>0</v>
          </cell>
          <cell r="W934">
            <v>0</v>
          </cell>
          <cell r="X934">
            <v>0</v>
          </cell>
          <cell r="Y934">
            <v>0</v>
          </cell>
          <cell r="Z934">
            <v>0</v>
          </cell>
          <cell r="AA934">
            <v>0</v>
          </cell>
          <cell r="AB934">
            <v>0</v>
          </cell>
          <cell r="AC934">
            <v>0</v>
          </cell>
          <cell r="AD934">
            <v>0</v>
          </cell>
          <cell r="AE934">
            <v>0</v>
          </cell>
          <cell r="AF934">
            <v>0.78</v>
          </cell>
          <cell r="AG934">
            <v>0</v>
          </cell>
          <cell r="AH934">
            <v>0</v>
          </cell>
          <cell r="AI934">
            <v>0</v>
          </cell>
          <cell r="AJ934">
            <v>0.95</v>
          </cell>
          <cell r="AK934">
            <v>0</v>
          </cell>
          <cell r="AL934">
            <v>0</v>
          </cell>
          <cell r="AM934">
            <v>0</v>
          </cell>
          <cell r="AN934">
            <v>0</v>
          </cell>
          <cell r="AO934">
            <v>0</v>
          </cell>
          <cell r="AP934">
            <v>0</v>
          </cell>
          <cell r="AQ934">
            <v>0</v>
          </cell>
          <cell r="AR934">
            <v>1.71</v>
          </cell>
          <cell r="AS934">
            <v>0</v>
          </cell>
          <cell r="AT934">
            <v>0</v>
          </cell>
        </row>
        <row r="944">
          <cell r="C944">
            <v>1.31</v>
          </cell>
          <cell r="E944">
            <v>0</v>
          </cell>
          <cell r="F944">
            <v>0</v>
          </cell>
          <cell r="G944">
            <v>0</v>
          </cell>
          <cell r="H944">
            <v>0.89000000000000012</v>
          </cell>
          <cell r="I944">
            <v>0</v>
          </cell>
          <cell r="J944">
            <v>0</v>
          </cell>
          <cell r="K944">
            <v>0</v>
          </cell>
          <cell r="L944">
            <v>0</v>
          </cell>
          <cell r="M944">
            <v>0</v>
          </cell>
          <cell r="N944">
            <v>0</v>
          </cell>
          <cell r="O944">
            <v>0</v>
          </cell>
          <cell r="P944">
            <v>0</v>
          </cell>
          <cell r="Q944">
            <v>0</v>
          </cell>
          <cell r="R944">
            <v>0</v>
          </cell>
          <cell r="T944">
            <v>0.03</v>
          </cell>
          <cell r="U944">
            <v>0</v>
          </cell>
          <cell r="V944">
            <v>0</v>
          </cell>
          <cell r="W944">
            <v>0</v>
          </cell>
          <cell r="X944">
            <v>0</v>
          </cell>
          <cell r="Y944">
            <v>0</v>
          </cell>
          <cell r="Z944">
            <v>0</v>
          </cell>
          <cell r="AA944">
            <v>0</v>
          </cell>
          <cell r="AB944">
            <v>0</v>
          </cell>
          <cell r="AC944">
            <v>0</v>
          </cell>
          <cell r="AD944">
            <v>0</v>
          </cell>
          <cell r="AE944">
            <v>0</v>
          </cell>
          <cell r="AF944">
            <v>0</v>
          </cell>
          <cell r="AG944">
            <v>0</v>
          </cell>
          <cell r="AH944">
            <v>0</v>
          </cell>
          <cell r="AI944">
            <v>0</v>
          </cell>
          <cell r="AJ944">
            <v>0</v>
          </cell>
          <cell r="AK944">
            <v>0</v>
          </cell>
          <cell r="AL944">
            <v>0</v>
          </cell>
          <cell r="AM944">
            <v>0</v>
          </cell>
          <cell r="AN944">
            <v>0</v>
          </cell>
          <cell r="AO944">
            <v>0</v>
          </cell>
          <cell r="AP944">
            <v>0</v>
          </cell>
          <cell r="AQ944">
            <v>0</v>
          </cell>
          <cell r="AR944">
            <v>0.39</v>
          </cell>
          <cell r="AS944">
            <v>0</v>
          </cell>
          <cell r="AT944">
            <v>0</v>
          </cell>
        </row>
        <row r="945">
          <cell r="C945">
            <v>4.5</v>
          </cell>
          <cell r="E945">
            <v>0.58000000000000007</v>
          </cell>
          <cell r="F945">
            <v>0.05</v>
          </cell>
          <cell r="G945">
            <v>0</v>
          </cell>
          <cell r="H945">
            <v>0.43999999999999995</v>
          </cell>
          <cell r="I945">
            <v>2.7</v>
          </cell>
          <cell r="J945">
            <v>0</v>
          </cell>
          <cell r="K945">
            <v>0</v>
          </cell>
          <cell r="L945">
            <v>0</v>
          </cell>
          <cell r="M945">
            <v>0</v>
          </cell>
          <cell r="N945">
            <v>0</v>
          </cell>
          <cell r="O945">
            <v>0</v>
          </cell>
          <cell r="P945">
            <v>0</v>
          </cell>
          <cell r="Q945">
            <v>0</v>
          </cell>
          <cell r="R945">
            <v>0</v>
          </cell>
          <cell r="T945">
            <v>0.1</v>
          </cell>
          <cell r="U945">
            <v>0.15</v>
          </cell>
          <cell r="V945">
            <v>0</v>
          </cell>
          <cell r="W945">
            <v>0</v>
          </cell>
          <cell r="X945">
            <v>0</v>
          </cell>
          <cell r="Y945">
            <v>0</v>
          </cell>
          <cell r="Z945">
            <v>0</v>
          </cell>
          <cell r="AA945">
            <v>0</v>
          </cell>
          <cell r="AB945">
            <v>0</v>
          </cell>
          <cell r="AC945">
            <v>0</v>
          </cell>
          <cell r="AD945">
            <v>0</v>
          </cell>
          <cell r="AE945">
            <v>0</v>
          </cell>
          <cell r="AF945">
            <v>0</v>
          </cell>
          <cell r="AG945">
            <v>0.08</v>
          </cell>
          <cell r="AH945">
            <v>0</v>
          </cell>
          <cell r="AI945">
            <v>0</v>
          </cell>
          <cell r="AJ945">
            <v>0.38</v>
          </cell>
          <cell r="AK945">
            <v>0</v>
          </cell>
          <cell r="AL945">
            <v>0</v>
          </cell>
          <cell r="AM945">
            <v>0</v>
          </cell>
          <cell r="AN945">
            <v>0</v>
          </cell>
          <cell r="AO945">
            <v>0</v>
          </cell>
          <cell r="AP945">
            <v>0</v>
          </cell>
          <cell r="AQ945">
            <v>0</v>
          </cell>
          <cell r="AR945">
            <v>0.02</v>
          </cell>
          <cell r="AS945">
            <v>0</v>
          </cell>
          <cell r="AT945">
            <v>0</v>
          </cell>
        </row>
        <row r="953">
          <cell r="R953">
            <v>3.29</v>
          </cell>
          <cell r="T953">
            <v>0.08</v>
          </cell>
        </row>
        <row r="1001">
          <cell r="H1001">
            <v>5</v>
          </cell>
          <cell r="I1001">
            <v>5</v>
          </cell>
          <cell r="S1001">
            <v>0</v>
          </cell>
          <cell r="AE1001">
            <v>0.54</v>
          </cell>
        </row>
        <row r="1014">
          <cell r="E1014">
            <v>0.36</v>
          </cell>
          <cell r="T1014">
            <v>0.01</v>
          </cell>
          <cell r="U1014">
            <v>0.04</v>
          </cell>
        </row>
        <row r="1015">
          <cell r="H1015">
            <v>0.4</v>
          </cell>
          <cell r="J1015">
            <v>0.38</v>
          </cell>
        </row>
        <row r="1017">
          <cell r="H1017">
            <v>0.31</v>
          </cell>
          <cell r="M1017">
            <v>1.06</v>
          </cell>
          <cell r="T1017">
            <v>0.43</v>
          </cell>
          <cell r="AQ1017">
            <v>0.47</v>
          </cell>
        </row>
        <row r="1018">
          <cell r="E1018">
            <v>1</v>
          </cell>
          <cell r="H1018">
            <v>0.4</v>
          </cell>
          <cell r="X1018">
            <v>2.61</v>
          </cell>
        </row>
        <row r="1019">
          <cell r="I1019">
            <v>1.04</v>
          </cell>
        </row>
        <row r="1020">
          <cell r="E1020">
            <v>2.67</v>
          </cell>
          <cell r="F1020">
            <v>0.95</v>
          </cell>
          <cell r="H1020">
            <v>0.46</v>
          </cell>
          <cell r="T1020">
            <v>0.27</v>
          </cell>
          <cell r="U1020">
            <v>0.05</v>
          </cell>
          <cell r="AQ1020">
            <v>0.04</v>
          </cell>
        </row>
        <row r="1022">
          <cell r="AR1022">
            <v>2.4700000000000002</v>
          </cell>
        </row>
        <row r="1023">
          <cell r="H1023">
            <v>0.74</v>
          </cell>
          <cell r="T1023">
            <v>0.43</v>
          </cell>
          <cell r="U1023">
            <v>0.01</v>
          </cell>
          <cell r="AB1023">
            <v>1.06</v>
          </cell>
          <cell r="AG1023">
            <v>0.31</v>
          </cell>
          <cell r="AP1023">
            <v>0.26</v>
          </cell>
          <cell r="AR1023">
            <v>0.06</v>
          </cell>
        </row>
        <row r="1063">
          <cell r="C1063">
            <v>2.09</v>
          </cell>
          <cell r="J1063">
            <v>2.09</v>
          </cell>
        </row>
        <row r="1065">
          <cell r="C1065">
            <v>0.05</v>
          </cell>
          <cell r="F1065">
            <v>0.01</v>
          </cell>
          <cell r="H1065">
            <v>0.04</v>
          </cell>
        </row>
        <row r="1066">
          <cell r="C1066">
            <v>0.91</v>
          </cell>
          <cell r="I1066">
            <v>0.91</v>
          </cell>
        </row>
        <row r="1069">
          <cell r="E1069">
            <v>0</v>
          </cell>
          <cell r="F1069">
            <v>0</v>
          </cell>
          <cell r="G1069">
            <v>0</v>
          </cell>
          <cell r="H1069">
            <v>0</v>
          </cell>
          <cell r="I1069">
            <v>6.8500000000000005</v>
          </cell>
          <cell r="J1069">
            <v>2.8499999999999996</v>
          </cell>
          <cell r="K1069">
            <v>0</v>
          </cell>
          <cell r="L1069">
            <v>0</v>
          </cell>
          <cell r="M1069">
            <v>0</v>
          </cell>
          <cell r="N1069">
            <v>0</v>
          </cell>
          <cell r="O1069">
            <v>0</v>
          </cell>
          <cell r="P1069">
            <v>0</v>
          </cell>
          <cell r="Q1069">
            <v>0</v>
          </cell>
          <cell r="R1069">
            <v>0</v>
          </cell>
          <cell r="T1069">
            <v>0.02</v>
          </cell>
          <cell r="U1069">
            <v>0</v>
          </cell>
          <cell r="V1069">
            <v>0</v>
          </cell>
          <cell r="W1069">
            <v>0</v>
          </cell>
          <cell r="X1069">
            <v>0</v>
          </cell>
          <cell r="Y1069">
            <v>0</v>
          </cell>
          <cell r="Z1069">
            <v>0</v>
          </cell>
          <cell r="AA1069">
            <v>0.02</v>
          </cell>
          <cell r="AB1069">
            <v>0</v>
          </cell>
          <cell r="AC1069">
            <v>0</v>
          </cell>
          <cell r="AD1069">
            <v>0</v>
          </cell>
          <cell r="AE1069">
            <v>0</v>
          </cell>
          <cell r="AF1069">
            <v>0</v>
          </cell>
          <cell r="AG1069">
            <v>0</v>
          </cell>
          <cell r="AH1069">
            <v>0</v>
          </cell>
          <cell r="AI1069">
            <v>0</v>
          </cell>
          <cell r="AJ1069">
            <v>0</v>
          </cell>
          <cell r="AK1069">
            <v>0</v>
          </cell>
          <cell r="AL1069">
            <v>0</v>
          </cell>
          <cell r="AM1069">
            <v>0</v>
          </cell>
          <cell r="AN1069">
            <v>0</v>
          </cell>
          <cell r="AO1069">
            <v>0</v>
          </cell>
          <cell r="AP1069">
            <v>0</v>
          </cell>
          <cell r="AQ1069">
            <v>0</v>
          </cell>
          <cell r="AR1069">
            <v>7.0000000000000007E-2</v>
          </cell>
          <cell r="AS1069">
            <v>0</v>
          </cell>
          <cell r="AT1069">
            <v>0</v>
          </cell>
        </row>
        <row r="1083">
          <cell r="E1083">
            <v>22.999999999999996</v>
          </cell>
          <cell r="F1083">
            <v>6.77</v>
          </cell>
          <cell r="G1083">
            <v>0</v>
          </cell>
          <cell r="H1083">
            <v>38.770000000000003</v>
          </cell>
          <cell r="I1083">
            <v>14.84</v>
          </cell>
          <cell r="J1083">
            <v>0</v>
          </cell>
          <cell r="K1083">
            <v>0</v>
          </cell>
          <cell r="L1083">
            <v>0</v>
          </cell>
          <cell r="M1083">
            <v>0.31</v>
          </cell>
          <cell r="N1083">
            <v>0</v>
          </cell>
          <cell r="O1083">
            <v>0</v>
          </cell>
          <cell r="P1083">
            <v>0</v>
          </cell>
          <cell r="Q1083">
            <v>0</v>
          </cell>
          <cell r="R1083">
            <v>0</v>
          </cell>
          <cell r="T1083">
            <v>2.1800000000000002</v>
          </cell>
          <cell r="U1083">
            <v>1.3</v>
          </cell>
          <cell r="V1083">
            <v>0</v>
          </cell>
          <cell r="W1083">
            <v>0</v>
          </cell>
          <cell r="X1083">
            <v>0</v>
          </cell>
          <cell r="Y1083">
            <v>0</v>
          </cell>
          <cell r="Z1083">
            <v>0</v>
          </cell>
          <cell r="AA1083">
            <v>0.13</v>
          </cell>
          <cell r="AB1083">
            <v>0</v>
          </cell>
          <cell r="AC1083">
            <v>0</v>
          </cell>
          <cell r="AD1083">
            <v>0</v>
          </cell>
          <cell r="AE1083">
            <v>0</v>
          </cell>
          <cell r="AF1083">
            <v>0</v>
          </cell>
          <cell r="AG1083">
            <v>0</v>
          </cell>
          <cell r="AH1083">
            <v>0</v>
          </cell>
          <cell r="AI1083">
            <v>0</v>
          </cell>
          <cell r="AJ1083">
            <v>0.12</v>
          </cell>
          <cell r="AK1083">
            <v>0</v>
          </cell>
          <cell r="AL1083">
            <v>0</v>
          </cell>
          <cell r="AM1083">
            <v>0</v>
          </cell>
          <cell r="AN1083">
            <v>0</v>
          </cell>
          <cell r="AO1083">
            <v>0</v>
          </cell>
          <cell r="AP1083">
            <v>0</v>
          </cell>
          <cell r="AQ1083">
            <v>0</v>
          </cell>
          <cell r="AR1083">
            <v>1.28</v>
          </cell>
          <cell r="AS1083">
            <v>0</v>
          </cell>
          <cell r="AT1083">
            <v>0</v>
          </cell>
        </row>
        <row r="1217">
          <cell r="E1217">
            <v>6.03</v>
          </cell>
          <cell r="F1217">
            <v>1.41</v>
          </cell>
          <cell r="H1217">
            <v>1.37</v>
          </cell>
          <cell r="T1217">
            <v>0.52</v>
          </cell>
          <cell r="U1217">
            <v>0.08</v>
          </cell>
          <cell r="AR1217">
            <v>0.01</v>
          </cell>
        </row>
        <row r="1218">
          <cell r="F1218">
            <v>1.58</v>
          </cell>
          <cell r="H1218">
            <v>2.63</v>
          </cell>
          <cell r="T1218">
            <v>0.6</v>
          </cell>
          <cell r="AJ1218">
            <v>0.03</v>
          </cell>
          <cell r="AR1218">
            <v>1.03</v>
          </cell>
        </row>
        <row r="1219">
          <cell r="E1219">
            <v>2</v>
          </cell>
          <cell r="H1219">
            <v>0.46</v>
          </cell>
          <cell r="T1219">
            <v>0.01</v>
          </cell>
          <cell r="AR1219">
            <v>0.04</v>
          </cell>
        </row>
        <row r="1220">
          <cell r="H1220">
            <v>2.08</v>
          </cell>
          <cell r="T1220">
            <v>0.04</v>
          </cell>
          <cell r="AR1220">
            <v>0.02</v>
          </cell>
        </row>
        <row r="1221">
          <cell r="H1221">
            <v>1.77</v>
          </cell>
          <cell r="T1221">
            <v>0.01</v>
          </cell>
        </row>
        <row r="1224">
          <cell r="E1224">
            <v>33.75</v>
          </cell>
          <cell r="F1224">
            <v>0.8</v>
          </cell>
          <cell r="G1224">
            <v>0</v>
          </cell>
          <cell r="H1224">
            <v>17.93</v>
          </cell>
          <cell r="I1224">
            <v>0.17</v>
          </cell>
          <cell r="J1224">
            <v>11.65</v>
          </cell>
          <cell r="K1224">
            <v>0</v>
          </cell>
          <cell r="L1224">
            <v>0</v>
          </cell>
          <cell r="M1224">
            <v>1.24</v>
          </cell>
          <cell r="N1224">
            <v>0</v>
          </cell>
          <cell r="O1224">
            <v>0</v>
          </cell>
          <cell r="P1224">
            <v>0</v>
          </cell>
          <cell r="Q1224">
            <v>0.04</v>
          </cell>
          <cell r="R1224">
            <v>0</v>
          </cell>
          <cell r="T1224">
            <v>1.43</v>
          </cell>
          <cell r="U1224">
            <v>0.19</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0.55000000000000004</v>
          </cell>
          <cell r="AK1224">
            <v>0</v>
          </cell>
          <cell r="AL1224">
            <v>0</v>
          </cell>
          <cell r="AM1224">
            <v>0</v>
          </cell>
          <cell r="AN1224">
            <v>0.25</v>
          </cell>
          <cell r="AO1224">
            <v>0</v>
          </cell>
          <cell r="AP1224">
            <v>0</v>
          </cell>
          <cell r="AQ1224">
            <v>0</v>
          </cell>
          <cell r="AR1224">
            <v>1.5</v>
          </cell>
          <cell r="AS1224">
            <v>0</v>
          </cell>
          <cell r="AT1224">
            <v>0</v>
          </cell>
        </row>
        <row r="1358">
          <cell r="U1358">
            <v>0.06</v>
          </cell>
          <cell r="AR1358">
            <v>0.05</v>
          </cell>
        </row>
        <row r="1359">
          <cell r="H1359">
            <v>3.18</v>
          </cell>
          <cell r="T1359">
            <v>0.18</v>
          </cell>
          <cell r="AR1359">
            <v>0.7</v>
          </cell>
        </row>
        <row r="1360">
          <cell r="H1360">
            <v>3.02</v>
          </cell>
          <cell r="T1360">
            <v>0.15</v>
          </cell>
          <cell r="U1360">
            <v>0.02</v>
          </cell>
        </row>
        <row r="1361">
          <cell r="E1361">
            <v>7.23</v>
          </cell>
          <cell r="T1361">
            <v>0.1</v>
          </cell>
          <cell r="U1361">
            <v>0.02</v>
          </cell>
          <cell r="AR1361">
            <v>0.03</v>
          </cell>
        </row>
        <row r="1363">
          <cell r="E1363">
            <v>4.58</v>
          </cell>
          <cell r="F1363">
            <v>0.09</v>
          </cell>
          <cell r="H1363">
            <v>0.53</v>
          </cell>
          <cell r="I1363">
            <v>0.04</v>
          </cell>
          <cell r="T1363">
            <v>0.33</v>
          </cell>
          <cell r="U1363">
            <v>0.04</v>
          </cell>
        </row>
        <row r="1365">
          <cell r="E1365">
            <v>22.15</v>
          </cell>
          <cell r="F1365">
            <v>6.94</v>
          </cell>
          <cell r="G1365">
            <v>0</v>
          </cell>
          <cell r="H1365">
            <v>18.670000000000002</v>
          </cell>
          <cell r="I1365">
            <v>3.2</v>
          </cell>
          <cell r="J1365">
            <v>4.9700000000000006</v>
          </cell>
          <cell r="K1365">
            <v>0</v>
          </cell>
          <cell r="L1365">
            <v>0</v>
          </cell>
          <cell r="M1365">
            <v>4.58</v>
          </cell>
          <cell r="N1365">
            <v>0</v>
          </cell>
          <cell r="O1365">
            <v>0</v>
          </cell>
          <cell r="P1365">
            <v>0</v>
          </cell>
          <cell r="Q1365">
            <v>0</v>
          </cell>
          <cell r="R1365">
            <v>0</v>
          </cell>
          <cell r="T1365">
            <v>3.94</v>
          </cell>
          <cell r="U1365">
            <v>2.9799999999999995</v>
          </cell>
          <cell r="V1365">
            <v>0</v>
          </cell>
          <cell r="W1365">
            <v>0</v>
          </cell>
          <cell r="X1365">
            <v>0</v>
          </cell>
          <cell r="Y1365">
            <v>0</v>
          </cell>
          <cell r="Z1365">
            <v>0</v>
          </cell>
          <cell r="AA1365">
            <v>0.44</v>
          </cell>
          <cell r="AB1365">
            <v>0</v>
          </cell>
          <cell r="AC1365">
            <v>0</v>
          </cell>
          <cell r="AD1365">
            <v>0</v>
          </cell>
          <cell r="AE1365">
            <v>0</v>
          </cell>
          <cell r="AF1365">
            <v>0</v>
          </cell>
          <cell r="AG1365">
            <v>0</v>
          </cell>
          <cell r="AH1365">
            <v>0</v>
          </cell>
          <cell r="AI1365">
            <v>0</v>
          </cell>
          <cell r="AJ1365">
            <v>0.03</v>
          </cell>
          <cell r="AK1365">
            <v>0</v>
          </cell>
          <cell r="AL1365">
            <v>0</v>
          </cell>
          <cell r="AM1365">
            <v>0</v>
          </cell>
          <cell r="AN1365">
            <v>0</v>
          </cell>
          <cell r="AO1365">
            <v>0</v>
          </cell>
          <cell r="AP1365">
            <v>0</v>
          </cell>
          <cell r="AQ1365">
            <v>0</v>
          </cell>
          <cell r="AR1365">
            <v>2.3899999999999997</v>
          </cell>
          <cell r="AS1365">
            <v>0</v>
          </cell>
          <cell r="AT1365">
            <v>0</v>
          </cell>
        </row>
        <row r="1427">
          <cell r="E1427">
            <v>1.37</v>
          </cell>
          <cell r="U1427">
            <v>0.05</v>
          </cell>
        </row>
        <row r="1428">
          <cell r="H1428">
            <v>7.87</v>
          </cell>
          <cell r="M1428">
            <v>2.3199999999999998</v>
          </cell>
          <cell r="T1428">
            <v>0.83</v>
          </cell>
          <cell r="U1428">
            <v>0.09</v>
          </cell>
          <cell r="AR1428">
            <v>0.04</v>
          </cell>
        </row>
        <row r="1429">
          <cell r="E1429">
            <v>0.71</v>
          </cell>
          <cell r="F1429">
            <v>1.23</v>
          </cell>
          <cell r="H1429">
            <v>0.62</v>
          </cell>
          <cell r="T1429">
            <v>0.13</v>
          </cell>
          <cell r="U1429">
            <v>0.17</v>
          </cell>
          <cell r="AR1429">
            <v>0.05</v>
          </cell>
        </row>
        <row r="1431">
          <cell r="E1431">
            <v>44.63</v>
          </cell>
          <cell r="F1431">
            <v>1.6800000000000002</v>
          </cell>
          <cell r="G1431">
            <v>0</v>
          </cell>
          <cell r="H1431">
            <v>13.399999999999999</v>
          </cell>
          <cell r="I1431">
            <v>0.08</v>
          </cell>
          <cell r="J1431">
            <v>2.5299999999999998</v>
          </cell>
          <cell r="K1431">
            <v>0</v>
          </cell>
          <cell r="L1431">
            <v>0</v>
          </cell>
          <cell r="M1431">
            <v>17.029999999999998</v>
          </cell>
          <cell r="N1431">
            <v>0</v>
          </cell>
          <cell r="O1431">
            <v>0</v>
          </cell>
          <cell r="P1431">
            <v>0</v>
          </cell>
          <cell r="Q1431">
            <v>0</v>
          </cell>
          <cell r="R1431">
            <v>0.36</v>
          </cell>
          <cell r="T1431">
            <v>7.2899999999999991</v>
          </cell>
          <cell r="U1431">
            <v>3.0899999999999994</v>
          </cell>
          <cell r="V1431">
            <v>0</v>
          </cell>
          <cell r="W1431">
            <v>0</v>
          </cell>
          <cell r="X1431">
            <v>0</v>
          </cell>
          <cell r="Y1431">
            <v>0</v>
          </cell>
          <cell r="Z1431">
            <v>0</v>
          </cell>
          <cell r="AA1431">
            <v>0</v>
          </cell>
          <cell r="AB1431">
            <v>0</v>
          </cell>
          <cell r="AC1431">
            <v>0</v>
          </cell>
          <cell r="AD1431">
            <v>0</v>
          </cell>
          <cell r="AE1431">
            <v>0</v>
          </cell>
          <cell r="AF1431">
            <v>0.02</v>
          </cell>
          <cell r="AG1431">
            <v>0</v>
          </cell>
          <cell r="AH1431">
            <v>0</v>
          </cell>
          <cell r="AI1431">
            <v>0</v>
          </cell>
          <cell r="AJ1431">
            <v>1.22</v>
          </cell>
          <cell r="AK1431">
            <v>0</v>
          </cell>
          <cell r="AL1431">
            <v>0</v>
          </cell>
          <cell r="AM1431">
            <v>0</v>
          </cell>
          <cell r="AN1431">
            <v>0.03</v>
          </cell>
          <cell r="AO1431">
            <v>0.06</v>
          </cell>
          <cell r="AP1431">
            <v>0</v>
          </cell>
          <cell r="AQ1431">
            <v>0</v>
          </cell>
          <cell r="AR1431">
            <v>0.54</v>
          </cell>
          <cell r="AS1431">
            <v>0</v>
          </cell>
          <cell r="AT1431">
            <v>0</v>
          </cell>
        </row>
        <row r="1538">
          <cell r="E1538">
            <v>7.89</v>
          </cell>
          <cell r="M1538">
            <v>0.01</v>
          </cell>
          <cell r="T1538">
            <v>0.62</v>
          </cell>
          <cell r="U1538">
            <v>0.18</v>
          </cell>
          <cell r="AJ1538">
            <v>0.01</v>
          </cell>
        </row>
        <row r="1539">
          <cell r="E1539">
            <v>1.92</v>
          </cell>
          <cell r="F1539">
            <v>1.18</v>
          </cell>
          <cell r="H1539">
            <v>0.16</v>
          </cell>
          <cell r="M1539">
            <v>0.18</v>
          </cell>
          <cell r="R1539">
            <v>0.36</v>
          </cell>
          <cell r="T1539">
            <v>0.46</v>
          </cell>
          <cell r="U1539">
            <v>0.06</v>
          </cell>
        </row>
        <row r="1540">
          <cell r="E1540">
            <v>0.93</v>
          </cell>
          <cell r="H1540">
            <v>1.87</v>
          </cell>
          <cell r="T1540">
            <v>0.33</v>
          </cell>
          <cell r="U1540">
            <v>0.05</v>
          </cell>
          <cell r="AJ1540">
            <v>0.01</v>
          </cell>
        </row>
        <row r="1541">
          <cell r="F1541">
            <v>0.02</v>
          </cell>
          <cell r="H1541">
            <v>3.52</v>
          </cell>
          <cell r="M1541">
            <v>4.13</v>
          </cell>
          <cell r="T1541">
            <v>0.36</v>
          </cell>
          <cell r="U1541">
            <v>0.13</v>
          </cell>
          <cell r="AJ1541">
            <v>0.03</v>
          </cell>
        </row>
        <row r="1542">
          <cell r="H1542">
            <v>1.9</v>
          </cell>
          <cell r="T1542">
            <v>0.3</v>
          </cell>
          <cell r="U1542">
            <v>0.19</v>
          </cell>
        </row>
        <row r="1546">
          <cell r="E1546">
            <v>0</v>
          </cell>
          <cell r="F1546">
            <v>0</v>
          </cell>
          <cell r="G1546">
            <v>0</v>
          </cell>
          <cell r="H1546">
            <v>1.9500000000000002</v>
          </cell>
          <cell r="I1546">
            <v>0</v>
          </cell>
          <cell r="J1546">
            <v>20.260000000000002</v>
          </cell>
          <cell r="K1546">
            <v>0</v>
          </cell>
          <cell r="L1546">
            <v>0</v>
          </cell>
          <cell r="M1546">
            <v>6.4399999999999995</v>
          </cell>
          <cell r="N1546">
            <v>0</v>
          </cell>
          <cell r="O1546">
            <v>0</v>
          </cell>
          <cell r="P1546">
            <v>0</v>
          </cell>
          <cell r="Q1546">
            <v>0</v>
          </cell>
          <cell r="R1546">
            <v>0</v>
          </cell>
          <cell r="T1546">
            <v>1.97</v>
          </cell>
          <cell r="U1546">
            <v>0.03</v>
          </cell>
          <cell r="V1546">
            <v>0</v>
          </cell>
          <cell r="W1546">
            <v>0</v>
          </cell>
          <cell r="X1546">
            <v>0.08</v>
          </cell>
          <cell r="Y1546">
            <v>0</v>
          </cell>
          <cell r="Z1546">
            <v>0</v>
          </cell>
          <cell r="AA1546">
            <v>0</v>
          </cell>
          <cell r="AB1546">
            <v>0</v>
          </cell>
          <cell r="AC1546">
            <v>0</v>
          </cell>
          <cell r="AD1546">
            <v>0</v>
          </cell>
          <cell r="AE1546">
            <v>0</v>
          </cell>
          <cell r="AF1546">
            <v>0</v>
          </cell>
          <cell r="AG1546">
            <v>0</v>
          </cell>
          <cell r="AH1546">
            <v>0</v>
          </cell>
          <cell r="AI1546">
            <v>0</v>
          </cell>
          <cell r="AJ1546">
            <v>0.06</v>
          </cell>
          <cell r="AK1546">
            <v>0</v>
          </cell>
          <cell r="AL1546">
            <v>0</v>
          </cell>
          <cell r="AM1546">
            <v>0</v>
          </cell>
          <cell r="AN1546">
            <v>0.13</v>
          </cell>
          <cell r="AO1546">
            <v>0</v>
          </cell>
          <cell r="AP1546">
            <v>0</v>
          </cell>
          <cell r="AQ1546">
            <v>0</v>
          </cell>
          <cell r="AR1546">
            <v>17.029999999999994</v>
          </cell>
          <cell r="AS1546">
            <v>0</v>
          </cell>
          <cell r="AT1546">
            <v>0</v>
          </cell>
        </row>
        <row r="1625">
          <cell r="J1625">
            <v>4.58</v>
          </cell>
        </row>
        <row r="1627">
          <cell r="E1627">
            <v>0</v>
          </cell>
          <cell r="F1627">
            <v>0</v>
          </cell>
          <cell r="G1627">
            <v>0</v>
          </cell>
          <cell r="H1627">
            <v>0.33</v>
          </cell>
          <cell r="I1627">
            <v>0</v>
          </cell>
          <cell r="J1627">
            <v>37.28</v>
          </cell>
          <cell r="K1627">
            <v>0</v>
          </cell>
          <cell r="L1627">
            <v>0</v>
          </cell>
          <cell r="M1627">
            <v>3.9399999999999995</v>
          </cell>
          <cell r="N1627">
            <v>0</v>
          </cell>
          <cell r="O1627">
            <v>0</v>
          </cell>
          <cell r="P1627">
            <v>0</v>
          </cell>
          <cell r="Q1627">
            <v>0</v>
          </cell>
          <cell r="R1627">
            <v>0</v>
          </cell>
          <cell r="T1627">
            <v>0.1</v>
          </cell>
          <cell r="U1627">
            <v>0.35</v>
          </cell>
          <cell r="V1627">
            <v>0</v>
          </cell>
          <cell r="W1627">
            <v>0</v>
          </cell>
          <cell r="X1627">
            <v>0</v>
          </cell>
          <cell r="Y1627">
            <v>0</v>
          </cell>
          <cell r="Z1627">
            <v>0</v>
          </cell>
          <cell r="AA1627">
            <v>0</v>
          </cell>
          <cell r="AB1627">
            <v>0</v>
          </cell>
          <cell r="AC1627">
            <v>0</v>
          </cell>
          <cell r="AD1627">
            <v>0</v>
          </cell>
          <cell r="AE1627">
            <v>0</v>
          </cell>
          <cell r="AF1627">
            <v>0</v>
          </cell>
          <cell r="AG1627">
            <v>0</v>
          </cell>
          <cell r="AH1627">
            <v>0</v>
          </cell>
          <cell r="AI1627">
            <v>0</v>
          </cell>
          <cell r="AJ1627">
            <v>0.48</v>
          </cell>
          <cell r="AK1627">
            <v>0</v>
          </cell>
          <cell r="AL1627">
            <v>0</v>
          </cell>
          <cell r="AM1627">
            <v>0</v>
          </cell>
          <cell r="AN1627">
            <v>0.05</v>
          </cell>
          <cell r="AO1627">
            <v>0</v>
          </cell>
          <cell r="AP1627">
            <v>0</v>
          </cell>
          <cell r="AQ1627">
            <v>0</v>
          </cell>
          <cell r="AR1627">
            <v>6.9700000000000006</v>
          </cell>
          <cell r="AS1627">
            <v>0</v>
          </cell>
          <cell r="AT1627">
            <v>0</v>
          </cell>
        </row>
        <row r="1694">
          <cell r="J1694">
            <v>7.82</v>
          </cell>
        </row>
        <row r="1698">
          <cell r="E1698">
            <v>23.67</v>
          </cell>
          <cell r="F1698">
            <v>7.05</v>
          </cell>
          <cell r="G1698">
            <v>0</v>
          </cell>
          <cell r="H1698">
            <v>34.630000000000003</v>
          </cell>
          <cell r="I1698">
            <v>8.32</v>
          </cell>
          <cell r="J1698">
            <v>10.75</v>
          </cell>
          <cell r="K1698">
            <v>0</v>
          </cell>
          <cell r="L1698">
            <v>0</v>
          </cell>
          <cell r="M1698">
            <v>4.99</v>
          </cell>
          <cell r="N1698">
            <v>0.01</v>
          </cell>
          <cell r="O1698">
            <v>0</v>
          </cell>
          <cell r="P1698">
            <v>0</v>
          </cell>
          <cell r="Q1698">
            <v>0</v>
          </cell>
          <cell r="R1698">
            <v>0</v>
          </cell>
          <cell r="T1698">
            <v>2.2199999999999998</v>
          </cell>
          <cell r="U1698">
            <v>1.9500000000000006</v>
          </cell>
          <cell r="V1698">
            <v>0</v>
          </cell>
          <cell r="W1698">
            <v>0</v>
          </cell>
          <cell r="X1698">
            <v>0</v>
          </cell>
          <cell r="Y1698">
            <v>0.31</v>
          </cell>
          <cell r="Z1698">
            <v>0</v>
          </cell>
          <cell r="AA1698">
            <v>0</v>
          </cell>
          <cell r="AB1698">
            <v>0</v>
          </cell>
          <cell r="AC1698">
            <v>0</v>
          </cell>
          <cell r="AD1698">
            <v>0</v>
          </cell>
          <cell r="AE1698">
            <v>0</v>
          </cell>
          <cell r="AF1698">
            <v>0</v>
          </cell>
          <cell r="AG1698">
            <v>0</v>
          </cell>
          <cell r="AH1698">
            <v>0</v>
          </cell>
          <cell r="AI1698">
            <v>0</v>
          </cell>
          <cell r="AJ1698">
            <v>0.22</v>
          </cell>
          <cell r="AK1698">
            <v>0</v>
          </cell>
          <cell r="AL1698">
            <v>0</v>
          </cell>
          <cell r="AM1698">
            <v>0</v>
          </cell>
          <cell r="AN1698">
            <v>0</v>
          </cell>
          <cell r="AO1698">
            <v>0</v>
          </cell>
          <cell r="AP1698">
            <v>0</v>
          </cell>
          <cell r="AQ1698">
            <v>0.14000000000000001</v>
          </cell>
          <cell r="AR1698">
            <v>0.9800000000000002</v>
          </cell>
          <cell r="AS1698">
            <v>0</v>
          </cell>
          <cell r="AT1698">
            <v>0</v>
          </cell>
        </row>
        <row r="1875">
          <cell r="E1875">
            <v>4.1399999999999997</v>
          </cell>
          <cell r="F1875">
            <v>0.2</v>
          </cell>
          <cell r="H1875">
            <v>0.71</v>
          </cell>
          <cell r="T1875">
            <v>7.0000000000000007E-2</v>
          </cell>
          <cell r="U1875">
            <v>0.02</v>
          </cell>
        </row>
        <row r="1876">
          <cell r="E1876">
            <v>3.59</v>
          </cell>
          <cell r="F1876">
            <v>0.06</v>
          </cell>
          <cell r="H1876">
            <v>2.54</v>
          </cell>
          <cell r="T1876">
            <v>0.15</v>
          </cell>
          <cell r="U1876">
            <v>0.33</v>
          </cell>
        </row>
        <row r="1877">
          <cell r="E1877">
            <v>0.05</v>
          </cell>
          <cell r="H1877">
            <v>2.2000000000000002</v>
          </cell>
          <cell r="M1877">
            <v>1.02</v>
          </cell>
          <cell r="T1877">
            <v>0.12</v>
          </cell>
          <cell r="U1877">
            <v>7.0000000000000007E-2</v>
          </cell>
          <cell r="AQ1877">
            <v>0.06</v>
          </cell>
        </row>
        <row r="1878">
          <cell r="E1878">
            <v>4.8099999999999996</v>
          </cell>
          <cell r="H1878">
            <v>0.19</v>
          </cell>
          <cell r="M1878">
            <v>1.83</v>
          </cell>
          <cell r="T1878">
            <v>0.14000000000000001</v>
          </cell>
          <cell r="U1878">
            <v>0.24</v>
          </cell>
          <cell r="AR1878">
            <v>0.09</v>
          </cell>
        </row>
        <row r="1879">
          <cell r="F1879">
            <v>0.01</v>
          </cell>
          <cell r="H1879">
            <v>1.87</v>
          </cell>
          <cell r="T1879">
            <v>0.08</v>
          </cell>
        </row>
        <row r="1880">
          <cell r="F1880">
            <v>0.54</v>
          </cell>
          <cell r="H1880">
            <v>0.31</v>
          </cell>
        </row>
        <row r="1881">
          <cell r="E1881">
            <v>0.05</v>
          </cell>
          <cell r="F1881">
            <v>2.76</v>
          </cell>
          <cell r="H1881">
            <v>6.72</v>
          </cell>
          <cell r="T1881">
            <v>0.38</v>
          </cell>
          <cell r="U1881">
            <v>0.11</v>
          </cell>
          <cell r="AJ1881">
            <v>0.14000000000000001</v>
          </cell>
          <cell r="AQ1881">
            <v>0.04</v>
          </cell>
          <cell r="AR1881">
            <v>0.04</v>
          </cell>
        </row>
        <row r="1882">
          <cell r="H1882">
            <v>1.39</v>
          </cell>
          <cell r="T1882">
            <v>0.12</v>
          </cell>
          <cell r="Y1882">
            <v>0.31</v>
          </cell>
        </row>
        <row r="1883">
          <cell r="H1883">
            <v>1.72</v>
          </cell>
          <cell r="AR1883">
            <v>0.05</v>
          </cell>
        </row>
        <row r="1885">
          <cell r="E1885">
            <v>1.5000000000000002</v>
          </cell>
          <cell r="F1885">
            <v>2.5599999999999996</v>
          </cell>
          <cell r="G1885">
            <v>0</v>
          </cell>
          <cell r="H1885">
            <v>30.11</v>
          </cell>
          <cell r="I1885">
            <v>21.57</v>
          </cell>
          <cell r="J1885">
            <v>6.55</v>
          </cell>
          <cell r="K1885">
            <v>0</v>
          </cell>
          <cell r="L1885">
            <v>0</v>
          </cell>
          <cell r="M1885">
            <v>2.3199999999999994</v>
          </cell>
          <cell r="N1885">
            <v>0</v>
          </cell>
          <cell r="O1885">
            <v>0</v>
          </cell>
          <cell r="P1885">
            <v>0</v>
          </cell>
          <cell r="Q1885">
            <v>0</v>
          </cell>
          <cell r="R1885">
            <v>0</v>
          </cell>
          <cell r="T1885">
            <v>4.5599999999999978</v>
          </cell>
          <cell r="U1885">
            <v>0.54</v>
          </cell>
          <cell r="V1885">
            <v>0</v>
          </cell>
          <cell r="W1885">
            <v>0</v>
          </cell>
          <cell r="X1885">
            <v>0</v>
          </cell>
          <cell r="Y1885">
            <v>0</v>
          </cell>
          <cell r="Z1885">
            <v>0</v>
          </cell>
          <cell r="AA1885">
            <v>0</v>
          </cell>
          <cell r="AB1885">
            <v>0</v>
          </cell>
          <cell r="AC1885">
            <v>0</v>
          </cell>
          <cell r="AD1885">
            <v>0</v>
          </cell>
          <cell r="AE1885">
            <v>0</v>
          </cell>
          <cell r="AF1885">
            <v>0</v>
          </cell>
          <cell r="AG1885">
            <v>0</v>
          </cell>
          <cell r="AH1885">
            <v>0</v>
          </cell>
          <cell r="AI1885">
            <v>0</v>
          </cell>
          <cell r="AJ1885">
            <v>0.17</v>
          </cell>
          <cell r="AK1885">
            <v>0</v>
          </cell>
          <cell r="AL1885">
            <v>0</v>
          </cell>
          <cell r="AM1885">
            <v>0</v>
          </cell>
          <cell r="AN1885">
            <v>0</v>
          </cell>
          <cell r="AO1885">
            <v>0</v>
          </cell>
          <cell r="AP1885">
            <v>0</v>
          </cell>
          <cell r="AQ1885">
            <v>0.02</v>
          </cell>
          <cell r="AR1885">
            <v>1.26</v>
          </cell>
          <cell r="AS1885">
            <v>0</v>
          </cell>
          <cell r="AT1885">
            <v>0</v>
          </cell>
        </row>
        <row r="2054">
          <cell r="H2054">
            <v>4.38</v>
          </cell>
          <cell r="I2054">
            <v>0.3</v>
          </cell>
          <cell r="T2054">
            <v>0.28999999999999998</v>
          </cell>
        </row>
        <row r="2055">
          <cell r="H2055">
            <v>2.44</v>
          </cell>
          <cell r="T2055">
            <v>0.05</v>
          </cell>
          <cell r="AQ2055">
            <v>0.02</v>
          </cell>
          <cell r="AR2055">
            <v>0.1</v>
          </cell>
        </row>
        <row r="2056">
          <cell r="F2056">
            <v>0.93</v>
          </cell>
          <cell r="H2056">
            <v>0.39</v>
          </cell>
          <cell r="T2056">
            <v>0.01</v>
          </cell>
        </row>
        <row r="2058">
          <cell r="E2058">
            <v>19.27</v>
          </cell>
          <cell r="F2058">
            <v>8.740000000000002</v>
          </cell>
          <cell r="G2058">
            <v>0</v>
          </cell>
          <cell r="H2058">
            <v>7.2599999999999989</v>
          </cell>
          <cell r="I2058">
            <v>5.5000000000000009</v>
          </cell>
          <cell r="J2058">
            <v>1.41</v>
          </cell>
          <cell r="K2058">
            <v>0</v>
          </cell>
          <cell r="L2058">
            <v>0</v>
          </cell>
          <cell r="M2058">
            <v>17.669999999999991</v>
          </cell>
          <cell r="N2058">
            <v>0</v>
          </cell>
          <cell r="O2058">
            <v>0</v>
          </cell>
          <cell r="P2058">
            <v>0</v>
          </cell>
          <cell r="Q2058">
            <v>0</v>
          </cell>
          <cell r="R2058">
            <v>0</v>
          </cell>
          <cell r="T2058">
            <v>2.5000000000000004</v>
          </cell>
          <cell r="U2058">
            <v>1.0900000000000001</v>
          </cell>
          <cell r="V2058">
            <v>0</v>
          </cell>
          <cell r="W2058">
            <v>0</v>
          </cell>
          <cell r="X2058">
            <v>0</v>
          </cell>
          <cell r="Y2058">
            <v>0</v>
          </cell>
          <cell r="Z2058">
            <v>0</v>
          </cell>
          <cell r="AA2058">
            <v>0</v>
          </cell>
          <cell r="AB2058">
            <v>0</v>
          </cell>
          <cell r="AC2058">
            <v>0</v>
          </cell>
          <cell r="AD2058">
            <v>0</v>
          </cell>
          <cell r="AE2058">
            <v>0</v>
          </cell>
          <cell r="AF2058">
            <v>0</v>
          </cell>
          <cell r="AG2058">
            <v>0</v>
          </cell>
          <cell r="AH2058">
            <v>0</v>
          </cell>
          <cell r="AI2058">
            <v>0</v>
          </cell>
          <cell r="AJ2058">
            <v>0.04</v>
          </cell>
          <cell r="AK2058">
            <v>0</v>
          </cell>
          <cell r="AL2058">
            <v>0</v>
          </cell>
          <cell r="AM2058">
            <v>0</v>
          </cell>
          <cell r="AN2058">
            <v>0</v>
          </cell>
          <cell r="AO2058">
            <v>0</v>
          </cell>
          <cell r="AP2058">
            <v>0</v>
          </cell>
          <cell r="AQ2058">
            <v>0</v>
          </cell>
          <cell r="AR2058">
            <v>0.39</v>
          </cell>
          <cell r="AS2058">
            <v>0</v>
          </cell>
          <cell r="AT2058">
            <v>0</v>
          </cell>
        </row>
        <row r="2127">
          <cell r="M2127">
            <v>4.79</v>
          </cell>
          <cell r="T2127">
            <v>0.05</v>
          </cell>
          <cell r="U2127">
            <v>0.02</v>
          </cell>
          <cell r="AR2127">
            <v>0.06</v>
          </cell>
        </row>
        <row r="2128">
          <cell r="F2128">
            <v>3.14</v>
          </cell>
          <cell r="T2128">
            <v>0.03</v>
          </cell>
        </row>
        <row r="2129">
          <cell r="M2129">
            <v>8.26</v>
          </cell>
          <cell r="T2129">
            <v>7.0000000000000007E-2</v>
          </cell>
          <cell r="U2129">
            <v>0.02</v>
          </cell>
          <cell r="AJ2129">
            <v>0.02</v>
          </cell>
        </row>
        <row r="2130">
          <cell r="E2130">
            <v>4.75</v>
          </cell>
          <cell r="T2130">
            <v>0.24</v>
          </cell>
          <cell r="U2130">
            <v>0.13</v>
          </cell>
        </row>
        <row r="2132">
          <cell r="E2132">
            <v>27.85</v>
          </cell>
          <cell r="F2132">
            <v>22.13</v>
          </cell>
          <cell r="G2132">
            <v>0</v>
          </cell>
          <cell r="H2132">
            <v>21.16</v>
          </cell>
          <cell r="I2132">
            <v>0</v>
          </cell>
          <cell r="J2132">
            <v>15.18</v>
          </cell>
          <cell r="K2132">
            <v>0</v>
          </cell>
          <cell r="L2132">
            <v>0</v>
          </cell>
          <cell r="M2132">
            <v>5.41</v>
          </cell>
          <cell r="N2132">
            <v>1.56</v>
          </cell>
          <cell r="O2132">
            <v>0</v>
          </cell>
          <cell r="P2132">
            <v>0</v>
          </cell>
          <cell r="Q2132">
            <v>0.69000000000000006</v>
          </cell>
          <cell r="R2132">
            <v>0.3</v>
          </cell>
          <cell r="T2132">
            <v>7.15</v>
          </cell>
          <cell r="U2132">
            <v>2.65</v>
          </cell>
          <cell r="V2132">
            <v>0</v>
          </cell>
          <cell r="W2132">
            <v>0</v>
          </cell>
          <cell r="X2132">
            <v>0</v>
          </cell>
          <cell r="Y2132">
            <v>0</v>
          </cell>
          <cell r="Z2132">
            <v>0</v>
          </cell>
          <cell r="AA2132">
            <v>0</v>
          </cell>
          <cell r="AB2132">
            <v>0</v>
          </cell>
          <cell r="AC2132">
            <v>0</v>
          </cell>
          <cell r="AD2132">
            <v>0</v>
          </cell>
          <cell r="AE2132">
            <v>0</v>
          </cell>
          <cell r="AF2132">
            <v>0</v>
          </cell>
          <cell r="AG2132">
            <v>0</v>
          </cell>
          <cell r="AH2132">
            <v>0</v>
          </cell>
          <cell r="AI2132">
            <v>0</v>
          </cell>
          <cell r="AJ2132">
            <v>0.16</v>
          </cell>
          <cell r="AK2132">
            <v>0</v>
          </cell>
          <cell r="AL2132">
            <v>0</v>
          </cell>
          <cell r="AM2132">
            <v>0</v>
          </cell>
          <cell r="AN2132">
            <v>0</v>
          </cell>
          <cell r="AO2132">
            <v>0</v>
          </cell>
          <cell r="AP2132">
            <v>0</v>
          </cell>
          <cell r="AQ2132">
            <v>1.1200000000000003</v>
          </cell>
          <cell r="AR2132">
            <v>17.11</v>
          </cell>
          <cell r="AS2132">
            <v>0</v>
          </cell>
          <cell r="AT2132">
            <v>0</v>
          </cell>
        </row>
        <row r="2329">
          <cell r="E2329">
            <v>1.72</v>
          </cell>
          <cell r="H2329">
            <v>0.17</v>
          </cell>
          <cell r="M2329">
            <v>0.31</v>
          </cell>
          <cell r="T2329">
            <v>0.09</v>
          </cell>
          <cell r="U2329">
            <v>0.09</v>
          </cell>
          <cell r="AR2329">
            <v>0.45</v>
          </cell>
        </row>
        <row r="2330">
          <cell r="E2330">
            <v>2.31</v>
          </cell>
          <cell r="H2330">
            <v>0.93</v>
          </cell>
          <cell r="M2330">
            <v>2.0099999999999998</v>
          </cell>
          <cell r="T2330">
            <v>0.11</v>
          </cell>
          <cell r="U2330">
            <v>0.05</v>
          </cell>
        </row>
        <row r="2331">
          <cell r="E2331">
            <v>2.85</v>
          </cell>
          <cell r="F2331">
            <v>1.3</v>
          </cell>
          <cell r="H2331">
            <v>1.66</v>
          </cell>
          <cell r="T2331">
            <v>0.4</v>
          </cell>
          <cell r="U2331">
            <v>0.43</v>
          </cell>
          <cell r="AQ2331">
            <v>0.01</v>
          </cell>
          <cell r="AR2331">
            <v>7.0000000000000007E-2</v>
          </cell>
        </row>
        <row r="2333">
          <cell r="E2333">
            <v>3.32</v>
          </cell>
          <cell r="F2333">
            <v>0.12</v>
          </cell>
          <cell r="H2333">
            <v>0.09</v>
          </cell>
          <cell r="U2333">
            <v>0.04</v>
          </cell>
          <cell r="AR2333">
            <v>0.01</v>
          </cell>
        </row>
        <row r="2334">
          <cell r="E2334">
            <v>1.25</v>
          </cell>
          <cell r="F2334">
            <v>0.22</v>
          </cell>
          <cell r="H2334">
            <v>0.99</v>
          </cell>
          <cell r="T2334">
            <v>0.02</v>
          </cell>
          <cell r="U2334">
            <v>0.05</v>
          </cell>
          <cell r="AQ2334">
            <v>0.01</v>
          </cell>
          <cell r="AR2334">
            <v>0.28999999999999998</v>
          </cell>
        </row>
        <row r="2335">
          <cell r="E2335">
            <v>0.6</v>
          </cell>
          <cell r="F2335">
            <v>1.0900000000000001</v>
          </cell>
          <cell r="H2335">
            <v>2.12</v>
          </cell>
          <cell r="T2335">
            <v>0.23</v>
          </cell>
          <cell r="U2335">
            <v>0.17</v>
          </cell>
          <cell r="AQ2335">
            <v>0.04</v>
          </cell>
          <cell r="AR2335">
            <v>0.09</v>
          </cell>
        </row>
        <row r="2336">
          <cell r="E2336">
            <v>1.25</v>
          </cell>
          <cell r="F2336">
            <v>1.01</v>
          </cell>
          <cell r="H2336">
            <v>0.75</v>
          </cell>
          <cell r="M2336">
            <v>0.18</v>
          </cell>
          <cell r="T2336">
            <v>0.2</v>
          </cell>
          <cell r="U2336">
            <v>0.04</v>
          </cell>
          <cell r="AR2336">
            <v>0.02</v>
          </cell>
        </row>
        <row r="2337">
          <cell r="F2337">
            <v>0.08</v>
          </cell>
          <cell r="H2337">
            <v>1.53</v>
          </cell>
          <cell r="T2337">
            <v>0.05</v>
          </cell>
          <cell r="U2337">
            <v>0.02</v>
          </cell>
        </row>
        <row r="2341">
          <cell r="E2341">
            <v>6.47</v>
          </cell>
          <cell r="F2341">
            <v>13.230000000000002</v>
          </cell>
          <cell r="G2341">
            <v>0</v>
          </cell>
          <cell r="H2341">
            <v>5.33</v>
          </cell>
          <cell r="I2341">
            <v>1.42</v>
          </cell>
          <cell r="J2341">
            <v>6.17</v>
          </cell>
          <cell r="K2341">
            <v>0</v>
          </cell>
          <cell r="L2341">
            <v>0</v>
          </cell>
          <cell r="M2341">
            <v>1.58</v>
          </cell>
          <cell r="N2341">
            <v>0</v>
          </cell>
          <cell r="O2341">
            <v>0</v>
          </cell>
          <cell r="P2341">
            <v>0</v>
          </cell>
          <cell r="Q2341">
            <v>0</v>
          </cell>
          <cell r="R2341">
            <v>0</v>
          </cell>
          <cell r="T2341">
            <v>2.12</v>
          </cell>
          <cell r="U2341">
            <v>0.3600000000000001</v>
          </cell>
          <cell r="V2341">
            <v>0</v>
          </cell>
          <cell r="W2341">
            <v>0</v>
          </cell>
          <cell r="X2341">
            <v>0</v>
          </cell>
          <cell r="Y2341">
            <v>0</v>
          </cell>
          <cell r="Z2341">
            <v>0</v>
          </cell>
          <cell r="AA2341">
            <v>0</v>
          </cell>
          <cell r="AB2341">
            <v>0</v>
          </cell>
          <cell r="AC2341">
            <v>0</v>
          </cell>
          <cell r="AD2341">
            <v>0</v>
          </cell>
          <cell r="AE2341">
            <v>0</v>
          </cell>
          <cell r="AF2341">
            <v>0</v>
          </cell>
          <cell r="AG2341">
            <v>0</v>
          </cell>
          <cell r="AH2341">
            <v>0</v>
          </cell>
          <cell r="AI2341">
            <v>0</v>
          </cell>
          <cell r="AJ2341">
            <v>0.24000000000000002</v>
          </cell>
          <cell r="AK2341">
            <v>0</v>
          </cell>
          <cell r="AL2341">
            <v>0</v>
          </cell>
          <cell r="AM2341">
            <v>0</v>
          </cell>
          <cell r="AN2341">
            <v>0</v>
          </cell>
          <cell r="AO2341">
            <v>0</v>
          </cell>
          <cell r="AP2341">
            <v>0</v>
          </cell>
          <cell r="AQ2341">
            <v>0</v>
          </cell>
          <cell r="AR2341">
            <v>2.9699999999999993</v>
          </cell>
          <cell r="AS2341">
            <v>0</v>
          </cell>
          <cell r="AT2341">
            <v>0</v>
          </cell>
        </row>
        <row r="2515">
          <cell r="F2515">
            <v>2.84</v>
          </cell>
          <cell r="H2515">
            <v>0.37</v>
          </cell>
          <cell r="M2515">
            <v>0.03</v>
          </cell>
          <cell r="T2515">
            <v>0.18</v>
          </cell>
          <cell r="U2515">
            <v>0.01</v>
          </cell>
          <cell r="AJ2515">
            <v>0.19</v>
          </cell>
          <cell r="AR2515">
            <v>0.22</v>
          </cell>
        </row>
        <row r="2516">
          <cell r="E2516">
            <v>4.5199999999999996</v>
          </cell>
          <cell r="T2516">
            <v>0.22</v>
          </cell>
          <cell r="AJ2516">
            <v>0.01</v>
          </cell>
          <cell r="AR2516">
            <v>0.01</v>
          </cell>
        </row>
        <row r="2518">
          <cell r="E2518">
            <v>5.09</v>
          </cell>
          <cell r="F2518">
            <v>3.9200000000000004</v>
          </cell>
          <cell r="G2518">
            <v>0</v>
          </cell>
          <cell r="H2518">
            <v>18.829999999999998</v>
          </cell>
          <cell r="I2518">
            <v>24.33</v>
          </cell>
          <cell r="J2518">
            <v>0</v>
          </cell>
          <cell r="K2518">
            <v>0</v>
          </cell>
          <cell r="L2518">
            <v>0</v>
          </cell>
          <cell r="M2518">
            <v>2.9</v>
          </cell>
          <cell r="N2518">
            <v>0</v>
          </cell>
          <cell r="O2518">
            <v>0</v>
          </cell>
          <cell r="P2518">
            <v>0</v>
          </cell>
          <cell r="Q2518">
            <v>0</v>
          </cell>
          <cell r="R2518">
            <v>0</v>
          </cell>
          <cell r="T2518">
            <v>4.4799999999999978</v>
          </cell>
          <cell r="U2518">
            <v>0.92</v>
          </cell>
          <cell r="V2518">
            <v>0</v>
          </cell>
          <cell r="W2518">
            <v>0</v>
          </cell>
          <cell r="X2518">
            <v>0</v>
          </cell>
          <cell r="Y2518">
            <v>0</v>
          </cell>
          <cell r="Z2518">
            <v>0</v>
          </cell>
          <cell r="AA2518">
            <v>0</v>
          </cell>
          <cell r="AB2518">
            <v>0</v>
          </cell>
          <cell r="AC2518">
            <v>0</v>
          </cell>
          <cell r="AD2518">
            <v>0</v>
          </cell>
          <cell r="AE2518">
            <v>0</v>
          </cell>
          <cell r="AF2518">
            <v>0</v>
          </cell>
          <cell r="AG2518">
            <v>0</v>
          </cell>
          <cell r="AH2518">
            <v>0</v>
          </cell>
          <cell r="AI2518">
            <v>0</v>
          </cell>
          <cell r="AJ2518">
            <v>0.03</v>
          </cell>
          <cell r="AK2518">
            <v>0</v>
          </cell>
          <cell r="AL2518">
            <v>0</v>
          </cell>
          <cell r="AM2518">
            <v>0</v>
          </cell>
          <cell r="AN2518">
            <v>0</v>
          </cell>
          <cell r="AO2518">
            <v>0</v>
          </cell>
          <cell r="AP2518">
            <v>0</v>
          </cell>
          <cell r="AQ2518">
            <v>0</v>
          </cell>
          <cell r="AR2518">
            <v>0.94000000000000017</v>
          </cell>
          <cell r="AS2518">
            <v>0</v>
          </cell>
          <cell r="AT2518">
            <v>0</v>
          </cell>
        </row>
        <row r="2770">
          <cell r="E2770">
            <v>1.6</v>
          </cell>
          <cell r="F2770">
            <v>0.36</v>
          </cell>
          <cell r="H2770">
            <v>0.75</v>
          </cell>
          <cell r="T2770">
            <v>0.02</v>
          </cell>
          <cell r="U2770">
            <v>0.17</v>
          </cell>
          <cell r="AJ2770">
            <v>0.01</v>
          </cell>
        </row>
        <row r="2771">
          <cell r="E2771">
            <v>1.5</v>
          </cell>
          <cell r="M2771">
            <v>0.21</v>
          </cell>
          <cell r="U2771">
            <v>0.03</v>
          </cell>
        </row>
        <row r="2772">
          <cell r="H2772">
            <v>1.38</v>
          </cell>
          <cell r="I2772">
            <v>1.03</v>
          </cell>
          <cell r="M2772">
            <v>0.1</v>
          </cell>
          <cell r="T2772">
            <v>0.11</v>
          </cell>
        </row>
        <row r="2773">
          <cell r="H2773">
            <v>1.65</v>
          </cell>
          <cell r="T2773">
            <v>0.01</v>
          </cell>
          <cell r="AR2773">
            <v>0.03</v>
          </cell>
        </row>
        <row r="2774">
          <cell r="E2774">
            <v>0.39</v>
          </cell>
          <cell r="H2774">
            <v>0.2</v>
          </cell>
          <cell r="I2774">
            <v>2.56</v>
          </cell>
        </row>
        <row r="2776">
          <cell r="E2776">
            <v>0</v>
          </cell>
          <cell r="F2776">
            <v>0</v>
          </cell>
          <cell r="G2776">
            <v>7.44</v>
          </cell>
          <cell r="H2776">
            <v>2.76</v>
          </cell>
          <cell r="I2776">
            <v>1.18</v>
          </cell>
          <cell r="J2776">
            <v>9.06</v>
          </cell>
          <cell r="K2776">
            <v>0</v>
          </cell>
          <cell r="L2776">
            <v>0</v>
          </cell>
          <cell r="M2776">
            <v>0</v>
          </cell>
          <cell r="N2776">
            <v>0</v>
          </cell>
          <cell r="O2776">
            <v>0</v>
          </cell>
          <cell r="P2776">
            <v>0</v>
          </cell>
          <cell r="Q2776">
            <v>0</v>
          </cell>
          <cell r="R2776">
            <v>0</v>
          </cell>
          <cell r="T2776">
            <v>0.05</v>
          </cell>
          <cell r="U2776">
            <v>0</v>
          </cell>
          <cell r="V2776">
            <v>0</v>
          </cell>
          <cell r="W2776">
            <v>0</v>
          </cell>
          <cell r="X2776">
            <v>0</v>
          </cell>
          <cell r="Y2776">
            <v>0.03</v>
          </cell>
          <cell r="Z2776">
            <v>0</v>
          </cell>
          <cell r="AA2776">
            <v>0</v>
          </cell>
          <cell r="AB2776">
            <v>0</v>
          </cell>
          <cell r="AC2776">
            <v>0</v>
          </cell>
          <cell r="AD2776">
            <v>0</v>
          </cell>
          <cell r="AE2776">
            <v>0</v>
          </cell>
          <cell r="AG2776">
            <v>0</v>
          </cell>
          <cell r="AH2776">
            <v>0</v>
          </cell>
          <cell r="AI2776">
            <v>0</v>
          </cell>
          <cell r="AJ2776">
            <v>0</v>
          </cell>
          <cell r="AK2776">
            <v>0</v>
          </cell>
          <cell r="AL2776">
            <v>0</v>
          </cell>
          <cell r="AM2776">
            <v>0</v>
          </cell>
          <cell r="AN2776">
            <v>0</v>
          </cell>
          <cell r="AO2776">
            <v>0</v>
          </cell>
          <cell r="AQ2776">
            <v>0</v>
          </cell>
          <cell r="AR2776">
            <v>0</v>
          </cell>
          <cell r="AS2776">
            <v>0</v>
          </cell>
          <cell r="AT2776">
            <v>0.32</v>
          </cell>
        </row>
        <row r="2797">
          <cell r="E2797">
            <v>7.67</v>
          </cell>
          <cell r="F2797">
            <v>2.9299999999999997</v>
          </cell>
          <cell r="G2797">
            <v>0</v>
          </cell>
          <cell r="H2797">
            <v>14.09</v>
          </cell>
          <cell r="I2797">
            <v>7.36</v>
          </cell>
          <cell r="J2797">
            <v>2.02</v>
          </cell>
          <cell r="K2797">
            <v>0</v>
          </cell>
          <cell r="L2797">
            <v>0</v>
          </cell>
          <cell r="M2797">
            <v>0.48</v>
          </cell>
          <cell r="N2797">
            <v>0</v>
          </cell>
          <cell r="O2797">
            <v>0</v>
          </cell>
          <cell r="P2797">
            <v>0</v>
          </cell>
          <cell r="Q2797">
            <v>0.05</v>
          </cell>
          <cell r="R2797">
            <v>0</v>
          </cell>
          <cell r="T2797">
            <v>0.38000000000000006</v>
          </cell>
          <cell r="U2797">
            <v>0.44000000000000011</v>
          </cell>
          <cell r="V2797">
            <v>0</v>
          </cell>
          <cell r="W2797">
            <v>0</v>
          </cell>
          <cell r="X2797">
            <v>0</v>
          </cell>
          <cell r="Y2797">
            <v>0.09</v>
          </cell>
          <cell r="Z2797">
            <v>0</v>
          </cell>
          <cell r="AA2797">
            <v>0.01</v>
          </cell>
          <cell r="AB2797">
            <v>0</v>
          </cell>
          <cell r="AC2797">
            <v>0</v>
          </cell>
          <cell r="AD2797">
            <v>0</v>
          </cell>
          <cell r="AE2797">
            <v>0</v>
          </cell>
          <cell r="AF2797">
            <v>0</v>
          </cell>
          <cell r="AG2797">
            <v>0</v>
          </cell>
          <cell r="AH2797">
            <v>0</v>
          </cell>
          <cell r="AI2797">
            <v>0</v>
          </cell>
          <cell r="AJ2797">
            <v>0.21000000000000005</v>
          </cell>
          <cell r="AK2797">
            <v>0</v>
          </cell>
          <cell r="AL2797">
            <v>0</v>
          </cell>
          <cell r="AM2797">
            <v>0</v>
          </cell>
          <cell r="AN2797">
            <v>0</v>
          </cell>
          <cell r="AO2797">
            <v>0</v>
          </cell>
          <cell r="AP2797">
            <v>0</v>
          </cell>
          <cell r="AQ2797">
            <v>0</v>
          </cell>
          <cell r="AR2797">
            <v>0.25</v>
          </cell>
          <cell r="AS2797">
            <v>0</v>
          </cell>
          <cell r="AT2797">
            <v>0</v>
          </cell>
        </row>
        <row r="2939">
          <cell r="E2939">
            <v>1.29</v>
          </cell>
          <cell r="H2939">
            <v>0.05</v>
          </cell>
          <cell r="U2939">
            <v>0.06</v>
          </cell>
          <cell r="AJ2939">
            <v>0.01</v>
          </cell>
          <cell r="AR2939">
            <v>0.01</v>
          </cell>
        </row>
        <row r="2940">
          <cell r="E2940">
            <v>0.81</v>
          </cell>
          <cell r="H2940">
            <v>0.51</v>
          </cell>
          <cell r="U2940">
            <v>0.05</v>
          </cell>
          <cell r="AJ2940">
            <v>0.01</v>
          </cell>
        </row>
        <row r="2941">
          <cell r="E2941">
            <v>1.07</v>
          </cell>
          <cell r="H2941">
            <v>0.46</v>
          </cell>
          <cell r="T2941">
            <v>0.02</v>
          </cell>
          <cell r="U2941">
            <v>0.03</v>
          </cell>
          <cell r="AJ2941">
            <v>0.01</v>
          </cell>
          <cell r="AR2941">
            <v>0.02</v>
          </cell>
        </row>
        <row r="2942">
          <cell r="E2942">
            <v>0.26</v>
          </cell>
          <cell r="H2942">
            <v>0.95</v>
          </cell>
          <cell r="T2942">
            <v>0.01</v>
          </cell>
          <cell r="U2942">
            <v>0.01</v>
          </cell>
          <cell r="AJ2942">
            <v>0.01</v>
          </cell>
          <cell r="AR2942">
            <v>0.02</v>
          </cell>
        </row>
        <row r="2943">
          <cell r="E2943">
            <v>0.44</v>
          </cell>
          <cell r="H2943">
            <v>1.19</v>
          </cell>
          <cell r="U2943">
            <v>0.02</v>
          </cell>
        </row>
        <row r="2945">
          <cell r="E2945">
            <v>0.1</v>
          </cell>
          <cell r="F2945">
            <v>1.51</v>
          </cell>
          <cell r="G2945">
            <v>0</v>
          </cell>
          <cell r="H2945">
            <v>20.620000000000008</v>
          </cell>
          <cell r="I2945">
            <v>3.65</v>
          </cell>
          <cell r="J2945">
            <v>2.5</v>
          </cell>
          <cell r="K2945">
            <v>0</v>
          </cell>
          <cell r="L2945">
            <v>0</v>
          </cell>
          <cell r="M2945">
            <v>0</v>
          </cell>
          <cell r="N2945">
            <v>0</v>
          </cell>
          <cell r="O2945">
            <v>0</v>
          </cell>
          <cell r="P2945">
            <v>0</v>
          </cell>
          <cell r="Q2945">
            <v>0</v>
          </cell>
          <cell r="R2945">
            <v>0</v>
          </cell>
          <cell r="T2945">
            <v>0.49000000000000005</v>
          </cell>
          <cell r="U2945">
            <v>0</v>
          </cell>
          <cell r="V2945">
            <v>0</v>
          </cell>
          <cell r="W2945">
            <v>0</v>
          </cell>
          <cell r="X2945">
            <v>0</v>
          </cell>
          <cell r="Y2945">
            <v>0</v>
          </cell>
          <cell r="Z2945">
            <v>0</v>
          </cell>
          <cell r="AA2945">
            <v>0</v>
          </cell>
          <cell r="AB2945">
            <v>0</v>
          </cell>
          <cell r="AC2945">
            <v>0</v>
          </cell>
          <cell r="AD2945">
            <v>0</v>
          </cell>
          <cell r="AE2945">
            <v>0</v>
          </cell>
          <cell r="AF2945">
            <v>0</v>
          </cell>
          <cell r="AG2945">
            <v>0</v>
          </cell>
          <cell r="AH2945">
            <v>0</v>
          </cell>
          <cell r="AI2945">
            <v>0</v>
          </cell>
          <cell r="AJ2945">
            <v>0</v>
          </cell>
          <cell r="AK2945">
            <v>0</v>
          </cell>
          <cell r="AL2945">
            <v>0</v>
          </cell>
          <cell r="AM2945">
            <v>0</v>
          </cell>
          <cell r="AN2945">
            <v>0</v>
          </cell>
          <cell r="AO2945">
            <v>0</v>
          </cell>
          <cell r="AP2945">
            <v>0</v>
          </cell>
          <cell r="AQ2945">
            <v>0</v>
          </cell>
          <cell r="AR2945">
            <v>2.91</v>
          </cell>
          <cell r="AS2945">
            <v>0</v>
          </cell>
          <cell r="AT2945">
            <v>0</v>
          </cell>
        </row>
        <row r="3047">
          <cell r="H3047">
            <v>4.3899999999999997</v>
          </cell>
          <cell r="I3047">
            <v>0.83</v>
          </cell>
          <cell r="T3047">
            <v>0.01</v>
          </cell>
        </row>
        <row r="3048">
          <cell r="F3048">
            <v>0.01</v>
          </cell>
          <cell r="H3048">
            <v>2.77</v>
          </cell>
        </row>
        <row r="3050">
          <cell r="E3050">
            <v>64.09999999999998</v>
          </cell>
          <cell r="F3050">
            <v>21.339999999999996</v>
          </cell>
          <cell r="G3050">
            <v>0</v>
          </cell>
          <cell r="H3050">
            <v>65.02</v>
          </cell>
          <cell r="I3050">
            <v>15.35</v>
          </cell>
          <cell r="J3050">
            <v>61.530000000000015</v>
          </cell>
          <cell r="K3050">
            <v>0</v>
          </cell>
          <cell r="L3050">
            <v>0</v>
          </cell>
          <cell r="M3050">
            <v>12.950000000000001</v>
          </cell>
          <cell r="N3050">
            <v>0</v>
          </cell>
          <cell r="O3050">
            <v>0</v>
          </cell>
          <cell r="P3050">
            <v>0</v>
          </cell>
          <cell r="Q3050">
            <v>0</v>
          </cell>
          <cell r="R3050">
            <v>0.2</v>
          </cell>
          <cell r="S3050">
            <v>14.939999999999994</v>
          </cell>
          <cell r="T3050">
            <v>9.9999999999999929</v>
          </cell>
          <cell r="U3050">
            <v>4.9399999999999977</v>
          </cell>
          <cell r="V3050">
            <v>0</v>
          </cell>
          <cell r="W3050">
            <v>0</v>
          </cell>
          <cell r="X3050">
            <v>0</v>
          </cell>
          <cell r="Y3050">
            <v>0</v>
          </cell>
          <cell r="Z3050">
            <v>0</v>
          </cell>
          <cell r="AA3050">
            <v>0</v>
          </cell>
          <cell r="AB3050">
            <v>0</v>
          </cell>
          <cell r="AC3050">
            <v>0</v>
          </cell>
          <cell r="AD3050">
            <v>0</v>
          </cell>
          <cell r="AE3050">
            <v>0</v>
          </cell>
          <cell r="AF3050">
            <v>0</v>
          </cell>
          <cell r="AG3050">
            <v>0</v>
          </cell>
          <cell r="AH3050">
            <v>0</v>
          </cell>
          <cell r="AI3050">
            <v>0</v>
          </cell>
          <cell r="AJ3050">
            <v>0.97</v>
          </cell>
          <cell r="AK3050">
            <v>1.94</v>
          </cell>
          <cell r="AL3050">
            <v>0</v>
          </cell>
          <cell r="AM3050">
            <v>0</v>
          </cell>
          <cell r="AN3050">
            <v>0</v>
          </cell>
          <cell r="AO3050">
            <v>0</v>
          </cell>
          <cell r="AP3050">
            <v>0</v>
          </cell>
          <cell r="AQ3050">
            <v>0</v>
          </cell>
          <cell r="AR3050">
            <v>45.29</v>
          </cell>
          <cell r="AS3050">
            <v>0</v>
          </cell>
          <cell r="AT3050">
            <v>0</v>
          </cell>
        </row>
        <row r="3278">
          <cell r="H3278">
            <v>9.61</v>
          </cell>
          <cell r="I3278">
            <v>0.52</v>
          </cell>
          <cell r="T3278">
            <v>0.41</v>
          </cell>
        </row>
        <row r="3279">
          <cell r="E3279">
            <v>9.27</v>
          </cell>
          <cell r="F3279">
            <v>0.92</v>
          </cell>
          <cell r="H3279">
            <v>8.75</v>
          </cell>
          <cell r="M3279">
            <v>0.04</v>
          </cell>
          <cell r="T3279">
            <v>0.53</v>
          </cell>
          <cell r="U3279">
            <v>0.39</v>
          </cell>
          <cell r="AR3279">
            <v>0.04</v>
          </cell>
        </row>
        <row r="3280">
          <cell r="E3280">
            <v>3.15</v>
          </cell>
          <cell r="M3280">
            <v>0.06</v>
          </cell>
          <cell r="T3280">
            <v>0.06</v>
          </cell>
          <cell r="U3280">
            <v>0.05</v>
          </cell>
          <cell r="AR3280">
            <v>0.04</v>
          </cell>
        </row>
        <row r="3281">
          <cell r="E3281">
            <v>7.71</v>
          </cell>
          <cell r="T3281">
            <v>0.37</v>
          </cell>
          <cell r="U3281">
            <v>0.14000000000000001</v>
          </cell>
        </row>
        <row r="3282">
          <cell r="E3282">
            <v>1.1499999999999999</v>
          </cell>
          <cell r="F3282">
            <v>0.82</v>
          </cell>
          <cell r="H3282">
            <v>2.98</v>
          </cell>
          <cell r="I3282">
            <v>0.77</v>
          </cell>
          <cell r="J3282">
            <v>2.21</v>
          </cell>
          <cell r="T3282">
            <v>0.12</v>
          </cell>
          <cell r="U3282">
            <v>0.06</v>
          </cell>
          <cell r="AR3282">
            <v>0.05</v>
          </cell>
        </row>
        <row r="3290">
          <cell r="E3290">
            <v>19.099999999999994</v>
          </cell>
          <cell r="F3290">
            <v>18.440000000000005</v>
          </cell>
          <cell r="G3290">
            <v>0</v>
          </cell>
          <cell r="H3290">
            <v>15.93</v>
          </cell>
          <cell r="I3290">
            <v>7.01</v>
          </cell>
          <cell r="J3290">
            <v>13.45</v>
          </cell>
          <cell r="K3290">
            <v>0</v>
          </cell>
          <cell r="L3290">
            <v>0</v>
          </cell>
          <cell r="M3290">
            <v>2.37</v>
          </cell>
          <cell r="N3290">
            <v>0</v>
          </cell>
          <cell r="O3290">
            <v>0</v>
          </cell>
          <cell r="P3290">
            <v>0</v>
          </cell>
          <cell r="Q3290">
            <v>0</v>
          </cell>
          <cell r="R3290">
            <v>0</v>
          </cell>
          <cell r="T3290">
            <v>4.8699999999999983</v>
          </cell>
          <cell r="U3290">
            <v>3.02</v>
          </cell>
          <cell r="V3290">
            <v>0</v>
          </cell>
          <cell r="W3290">
            <v>0</v>
          </cell>
          <cell r="X3290">
            <v>0</v>
          </cell>
          <cell r="Y3290">
            <v>0.49</v>
          </cell>
          <cell r="Z3290">
            <v>0</v>
          </cell>
          <cell r="AA3290">
            <v>0</v>
          </cell>
          <cell r="AB3290">
            <v>0</v>
          </cell>
          <cell r="AC3290">
            <v>0</v>
          </cell>
          <cell r="AD3290">
            <v>0</v>
          </cell>
          <cell r="AE3290">
            <v>0</v>
          </cell>
          <cell r="AF3290">
            <v>0</v>
          </cell>
          <cell r="AG3290">
            <v>0</v>
          </cell>
          <cell r="AH3290">
            <v>0</v>
          </cell>
          <cell r="AI3290">
            <v>0</v>
          </cell>
          <cell r="AJ3290">
            <v>2.31</v>
          </cell>
          <cell r="AK3290">
            <v>0</v>
          </cell>
          <cell r="AL3290">
            <v>0</v>
          </cell>
          <cell r="AM3290">
            <v>0</v>
          </cell>
          <cell r="AN3290">
            <v>0</v>
          </cell>
          <cell r="AO3290">
            <v>0</v>
          </cell>
          <cell r="AP3290">
            <v>0</v>
          </cell>
          <cell r="AQ3290">
            <v>2.0999999999999996</v>
          </cell>
          <cell r="AR3290">
            <v>5.35</v>
          </cell>
          <cell r="AS3290">
            <v>0</v>
          </cell>
          <cell r="AT3290">
            <v>0</v>
          </cell>
        </row>
        <row r="3476">
          <cell r="F3476">
            <v>0.43</v>
          </cell>
          <cell r="H3476">
            <v>0.34</v>
          </cell>
          <cell r="T3476">
            <v>0.11</v>
          </cell>
          <cell r="U3476">
            <v>0.04</v>
          </cell>
        </row>
        <row r="3477">
          <cell r="E3477">
            <v>7.11</v>
          </cell>
          <cell r="H3477">
            <v>0.62</v>
          </cell>
          <cell r="M3477">
            <v>0.12</v>
          </cell>
          <cell r="T3477">
            <v>0.43</v>
          </cell>
          <cell r="U3477">
            <v>0.66</v>
          </cell>
          <cell r="AR3477">
            <v>0.2</v>
          </cell>
        </row>
        <row r="3478">
          <cell r="E3478">
            <v>0.01</v>
          </cell>
          <cell r="M3478">
            <v>1.23</v>
          </cell>
          <cell r="T3478">
            <v>0.22</v>
          </cell>
          <cell r="U3478">
            <v>0.03</v>
          </cell>
          <cell r="AR3478">
            <v>0.02</v>
          </cell>
        </row>
        <row r="3479">
          <cell r="F3479">
            <v>0.54</v>
          </cell>
          <cell r="H3479">
            <v>1.1499999999999999</v>
          </cell>
          <cell r="I3479">
            <v>0.12</v>
          </cell>
          <cell r="T3479">
            <v>0.01</v>
          </cell>
          <cell r="U3479">
            <v>0.01</v>
          </cell>
        </row>
        <row r="3480">
          <cell r="F3480">
            <v>0.56000000000000005</v>
          </cell>
          <cell r="H3480">
            <v>0.15</v>
          </cell>
          <cell r="I3480">
            <v>0.05</v>
          </cell>
          <cell r="J3480">
            <v>1.57</v>
          </cell>
          <cell r="T3480">
            <v>0.1</v>
          </cell>
          <cell r="U3480">
            <v>0.01</v>
          </cell>
        </row>
        <row r="3481">
          <cell r="F3481">
            <v>3.89</v>
          </cell>
          <cell r="H3481">
            <v>0.46</v>
          </cell>
          <cell r="I3481">
            <v>7.0000000000000007E-2</v>
          </cell>
          <cell r="J3481">
            <v>1.26</v>
          </cell>
          <cell r="T3481">
            <v>0.17</v>
          </cell>
          <cell r="AR3481">
            <v>0.17</v>
          </cell>
        </row>
        <row r="3482">
          <cell r="T3482">
            <v>0.01</v>
          </cell>
          <cell r="AR3482">
            <v>0.7</v>
          </cell>
        </row>
        <row r="3485">
          <cell r="E3485">
            <v>18.350000000000001</v>
          </cell>
          <cell r="F3485">
            <v>6.54</v>
          </cell>
          <cell r="G3485">
            <v>0</v>
          </cell>
          <cell r="H3485">
            <v>40.989999999999981</v>
          </cell>
          <cell r="I3485">
            <v>7.41</v>
          </cell>
          <cell r="J3485">
            <v>13.65</v>
          </cell>
          <cell r="K3485">
            <v>0</v>
          </cell>
          <cell r="L3485">
            <v>0</v>
          </cell>
          <cell r="M3485">
            <v>0.19999999999999998</v>
          </cell>
          <cell r="N3485">
            <v>0.32</v>
          </cell>
          <cell r="O3485">
            <v>0</v>
          </cell>
          <cell r="P3485">
            <v>0</v>
          </cell>
          <cell r="Q3485">
            <v>0</v>
          </cell>
          <cell r="R3485">
            <v>0</v>
          </cell>
          <cell r="T3485">
            <v>1.1099999999999999</v>
          </cell>
          <cell r="U3485">
            <v>0.35</v>
          </cell>
          <cell r="V3485">
            <v>0</v>
          </cell>
          <cell r="W3485">
            <v>0</v>
          </cell>
          <cell r="X3485">
            <v>0</v>
          </cell>
          <cell r="Y3485">
            <v>0</v>
          </cell>
          <cell r="Z3485">
            <v>0</v>
          </cell>
          <cell r="AA3485">
            <v>0.92</v>
          </cell>
          <cell r="AB3485">
            <v>0</v>
          </cell>
          <cell r="AC3485">
            <v>0</v>
          </cell>
          <cell r="AD3485">
            <v>0.02</v>
          </cell>
          <cell r="AE3485">
            <v>0</v>
          </cell>
          <cell r="AF3485">
            <v>0</v>
          </cell>
          <cell r="AG3485">
            <v>0</v>
          </cell>
          <cell r="AH3485">
            <v>0</v>
          </cell>
          <cell r="AI3485">
            <v>0</v>
          </cell>
          <cell r="AJ3485">
            <v>0.56000000000000005</v>
          </cell>
          <cell r="AK3485">
            <v>0</v>
          </cell>
          <cell r="AL3485">
            <v>0</v>
          </cell>
          <cell r="AM3485">
            <v>0</v>
          </cell>
          <cell r="AN3485">
            <v>0</v>
          </cell>
          <cell r="AO3485">
            <v>0</v>
          </cell>
          <cell r="AP3485">
            <v>0</v>
          </cell>
          <cell r="AQ3485">
            <v>0.37</v>
          </cell>
          <cell r="AR3485">
            <v>0.56999999999999995</v>
          </cell>
          <cell r="AS3485">
            <v>0</v>
          </cell>
          <cell r="AT3485">
            <v>0.06</v>
          </cell>
        </row>
        <row r="3666">
          <cell r="H3666">
            <v>8.7200000000000006</v>
          </cell>
          <cell r="T3666">
            <v>0.26</v>
          </cell>
          <cell r="U3666">
            <v>0.03</v>
          </cell>
          <cell r="AJ3666">
            <v>0.01</v>
          </cell>
          <cell r="AQ3666">
            <v>0.2</v>
          </cell>
          <cell r="AR3666">
            <v>0.21</v>
          </cell>
        </row>
        <row r="3667">
          <cell r="H3667">
            <v>1.63</v>
          </cell>
        </row>
        <row r="3668">
          <cell r="H3668">
            <v>12.66</v>
          </cell>
          <cell r="T3668">
            <v>0.34</v>
          </cell>
          <cell r="U3668">
            <v>0.03</v>
          </cell>
          <cell r="AA3668">
            <v>0.92</v>
          </cell>
          <cell r="AJ3668">
            <v>0.02</v>
          </cell>
          <cell r="AQ3668">
            <v>0.06</v>
          </cell>
          <cell r="AR3668">
            <v>0.11</v>
          </cell>
        </row>
        <row r="3669">
          <cell r="E3669">
            <v>9.77</v>
          </cell>
          <cell r="F3669">
            <v>2.76</v>
          </cell>
          <cell r="H3669">
            <v>1.01</v>
          </cell>
          <cell r="M3669">
            <v>0.18</v>
          </cell>
          <cell r="T3669">
            <v>0.46</v>
          </cell>
          <cell r="U3669">
            <v>0.17</v>
          </cell>
          <cell r="AJ3669">
            <v>0.06</v>
          </cell>
        </row>
        <row r="3671">
          <cell r="E3671">
            <v>1.96</v>
          </cell>
          <cell r="F3671">
            <v>1.53</v>
          </cell>
          <cell r="G3671">
            <v>0</v>
          </cell>
          <cell r="H3671">
            <v>21.32</v>
          </cell>
          <cell r="I3671">
            <v>19.810000000000006</v>
          </cell>
          <cell r="J3671">
            <v>6.2</v>
          </cell>
          <cell r="K3671">
            <v>0</v>
          </cell>
          <cell r="L3671">
            <v>0</v>
          </cell>
          <cell r="M3671">
            <v>0.26</v>
          </cell>
          <cell r="N3671">
            <v>0</v>
          </cell>
          <cell r="O3671">
            <v>0</v>
          </cell>
          <cell r="P3671">
            <v>0</v>
          </cell>
          <cell r="Q3671">
            <v>0</v>
          </cell>
          <cell r="R3671">
            <v>0</v>
          </cell>
          <cell r="T3671">
            <v>1.04</v>
          </cell>
          <cell r="U3671">
            <v>0.09</v>
          </cell>
          <cell r="V3671">
            <v>0</v>
          </cell>
          <cell r="W3671">
            <v>0</v>
          </cell>
          <cell r="X3671">
            <v>0</v>
          </cell>
          <cell r="Y3671">
            <v>0</v>
          </cell>
          <cell r="Z3671">
            <v>0</v>
          </cell>
          <cell r="AA3671">
            <v>0.57999999999999996</v>
          </cell>
          <cell r="AB3671">
            <v>0</v>
          </cell>
          <cell r="AC3671">
            <v>0</v>
          </cell>
          <cell r="AD3671">
            <v>0</v>
          </cell>
          <cell r="AE3671">
            <v>0</v>
          </cell>
          <cell r="AF3671">
            <v>0</v>
          </cell>
          <cell r="AG3671">
            <v>0</v>
          </cell>
          <cell r="AH3671">
            <v>0</v>
          </cell>
          <cell r="AI3671">
            <v>0</v>
          </cell>
          <cell r="AJ3671">
            <v>0</v>
          </cell>
          <cell r="AK3671">
            <v>0</v>
          </cell>
          <cell r="AL3671">
            <v>0</v>
          </cell>
          <cell r="AM3671">
            <v>0</v>
          </cell>
          <cell r="AN3671">
            <v>0.26</v>
          </cell>
          <cell r="AO3671">
            <v>0</v>
          </cell>
          <cell r="AP3671">
            <v>0</v>
          </cell>
          <cell r="AQ3671">
            <v>0.57000000000000006</v>
          </cell>
          <cell r="AR3671">
            <v>0.91000000000000014</v>
          </cell>
          <cell r="AS3671">
            <v>0</v>
          </cell>
          <cell r="AT3671">
            <v>0</v>
          </cell>
        </row>
        <row r="3890">
          <cell r="E3890">
            <v>1.77</v>
          </cell>
          <cell r="F3890">
            <v>1</v>
          </cell>
          <cell r="H3890">
            <v>2.87</v>
          </cell>
          <cell r="T3890">
            <v>0.44</v>
          </cell>
          <cell r="U3890">
            <v>0.03</v>
          </cell>
          <cell r="AR3890">
            <v>0.06</v>
          </cell>
        </row>
        <row r="3891">
          <cell r="H3891">
            <v>7.0000000000000007E-2</v>
          </cell>
          <cell r="I3891">
            <v>4.04</v>
          </cell>
          <cell r="T3891">
            <v>0.14000000000000001</v>
          </cell>
        </row>
        <row r="3893">
          <cell r="E3893">
            <v>0</v>
          </cell>
          <cell r="F3893">
            <v>6.79</v>
          </cell>
          <cell r="G3893">
            <v>0</v>
          </cell>
          <cell r="H3893">
            <v>18.760000000000002</v>
          </cell>
          <cell r="I3893">
            <v>13.47</v>
          </cell>
          <cell r="J3893">
            <v>7.54</v>
          </cell>
          <cell r="K3893">
            <v>0</v>
          </cell>
          <cell r="L3893">
            <v>0</v>
          </cell>
          <cell r="M3893">
            <v>1.5499999999999996</v>
          </cell>
          <cell r="N3893">
            <v>0</v>
          </cell>
          <cell r="O3893">
            <v>0</v>
          </cell>
          <cell r="P3893">
            <v>0</v>
          </cell>
          <cell r="Q3893">
            <v>0</v>
          </cell>
          <cell r="R3893">
            <v>0</v>
          </cell>
          <cell r="T3893">
            <v>1.83</v>
          </cell>
          <cell r="U3893">
            <v>0.68</v>
          </cell>
          <cell r="V3893">
            <v>0</v>
          </cell>
          <cell r="W3893">
            <v>0</v>
          </cell>
          <cell r="X3893">
            <v>0</v>
          </cell>
          <cell r="Y3893">
            <v>0</v>
          </cell>
          <cell r="Z3893">
            <v>0</v>
          </cell>
          <cell r="AA3893">
            <v>0</v>
          </cell>
          <cell r="AB3893">
            <v>0</v>
          </cell>
          <cell r="AC3893">
            <v>0</v>
          </cell>
          <cell r="AD3893">
            <v>0</v>
          </cell>
          <cell r="AE3893">
            <v>0</v>
          </cell>
          <cell r="AF3893">
            <v>0</v>
          </cell>
          <cell r="AG3893">
            <v>0</v>
          </cell>
          <cell r="AH3893">
            <v>0</v>
          </cell>
          <cell r="AI3893">
            <v>0</v>
          </cell>
          <cell r="AJ3893">
            <v>0.04</v>
          </cell>
          <cell r="AK3893">
            <v>0</v>
          </cell>
          <cell r="AL3893">
            <v>0</v>
          </cell>
          <cell r="AM3893">
            <v>0</v>
          </cell>
          <cell r="AN3893">
            <v>0</v>
          </cell>
          <cell r="AO3893">
            <v>0</v>
          </cell>
          <cell r="AP3893">
            <v>0</v>
          </cell>
          <cell r="AQ3893">
            <v>0.66</v>
          </cell>
          <cell r="AR3893">
            <v>1.2700000000000002</v>
          </cell>
          <cell r="AS3893">
            <v>0</v>
          </cell>
          <cell r="AT3893">
            <v>0</v>
          </cell>
        </row>
        <row r="4018">
          <cell r="E4018">
            <v>3.6799999999999997</v>
          </cell>
          <cell r="F4018">
            <v>5.56</v>
          </cell>
          <cell r="G4018">
            <v>0</v>
          </cell>
          <cell r="H4018">
            <v>36.9</v>
          </cell>
          <cell r="I4018">
            <v>6.92</v>
          </cell>
          <cell r="J4018">
            <v>15.54</v>
          </cell>
          <cell r="K4018">
            <v>0</v>
          </cell>
          <cell r="L4018">
            <v>0</v>
          </cell>
          <cell r="M4018">
            <v>0.13</v>
          </cell>
          <cell r="N4018">
            <v>0</v>
          </cell>
          <cell r="O4018">
            <v>0</v>
          </cell>
          <cell r="P4018">
            <v>0</v>
          </cell>
          <cell r="Q4018">
            <v>0</v>
          </cell>
          <cell r="R4018">
            <v>0</v>
          </cell>
          <cell r="T4018">
            <v>2.89</v>
          </cell>
          <cell r="U4018">
            <v>0.13</v>
          </cell>
          <cell r="V4018">
            <v>0</v>
          </cell>
          <cell r="W4018">
            <v>0</v>
          </cell>
          <cell r="X4018">
            <v>0</v>
          </cell>
          <cell r="Y4018">
            <v>0.01</v>
          </cell>
          <cell r="Z4018">
            <v>0</v>
          </cell>
          <cell r="AA4018">
            <v>0</v>
          </cell>
          <cell r="AB4018">
            <v>0</v>
          </cell>
          <cell r="AC4018">
            <v>0</v>
          </cell>
          <cell r="AD4018">
            <v>0</v>
          </cell>
          <cell r="AE4018">
            <v>0</v>
          </cell>
          <cell r="AF4018">
            <v>0</v>
          </cell>
          <cell r="AG4018">
            <v>0</v>
          </cell>
          <cell r="AH4018">
            <v>0</v>
          </cell>
          <cell r="AI4018">
            <v>0</v>
          </cell>
          <cell r="AJ4018">
            <v>0.15999999999999998</v>
          </cell>
          <cell r="AK4018">
            <v>0</v>
          </cell>
          <cell r="AL4018">
            <v>0</v>
          </cell>
          <cell r="AM4018">
            <v>0</v>
          </cell>
          <cell r="AN4018">
            <v>0</v>
          </cell>
          <cell r="AO4018">
            <v>0</v>
          </cell>
          <cell r="AP4018">
            <v>0</v>
          </cell>
          <cell r="AQ4018">
            <v>0.35</v>
          </cell>
          <cell r="AR4018">
            <v>4.8</v>
          </cell>
          <cell r="AS4018">
            <v>0.2</v>
          </cell>
          <cell r="AT4018">
            <v>1.1399999999999999</v>
          </cell>
        </row>
        <row r="4371">
          <cell r="H4371">
            <v>4.82</v>
          </cell>
          <cell r="T4371">
            <v>0.01</v>
          </cell>
        </row>
        <row r="4372">
          <cell r="F4372">
            <v>2.89</v>
          </cell>
          <cell r="H4372">
            <v>0.11</v>
          </cell>
          <cell r="T4372">
            <v>0.13</v>
          </cell>
          <cell r="AJ4372">
            <v>0.01</v>
          </cell>
        </row>
        <row r="4373">
          <cell r="H4373">
            <v>8.89</v>
          </cell>
          <cell r="I4373">
            <v>0.26</v>
          </cell>
          <cell r="J4373">
            <v>2.0299999999999998</v>
          </cell>
          <cell r="AJ4373">
            <v>0.06</v>
          </cell>
          <cell r="AR4373">
            <v>0.62</v>
          </cell>
        </row>
        <row r="4374">
          <cell r="H4374">
            <v>2.4700000000000002</v>
          </cell>
          <cell r="T4374">
            <v>0.14000000000000001</v>
          </cell>
          <cell r="AJ4374">
            <v>0.01</v>
          </cell>
          <cell r="AR4374">
            <v>0.02</v>
          </cell>
        </row>
        <row r="4375">
          <cell r="H4375">
            <v>1.67</v>
          </cell>
        </row>
        <row r="4377">
          <cell r="E4377">
            <v>22.43</v>
          </cell>
          <cell r="F4377">
            <v>0.08</v>
          </cell>
          <cell r="G4377">
            <v>0</v>
          </cell>
          <cell r="H4377">
            <v>7.44</v>
          </cell>
          <cell r="I4377">
            <v>0.11000000000000001</v>
          </cell>
          <cell r="J4377">
            <v>6.96</v>
          </cell>
          <cell r="K4377">
            <v>0</v>
          </cell>
          <cell r="L4377">
            <v>0</v>
          </cell>
          <cell r="M4377">
            <v>0.79</v>
          </cell>
          <cell r="N4377">
            <v>8.9300000000000015</v>
          </cell>
          <cell r="O4377">
            <v>0</v>
          </cell>
          <cell r="P4377">
            <v>0</v>
          </cell>
          <cell r="Q4377">
            <v>0.1</v>
          </cell>
          <cell r="R4377">
            <v>0</v>
          </cell>
          <cell r="T4377">
            <v>4.599999999999997</v>
          </cell>
          <cell r="U4377">
            <v>0.8500000000000002</v>
          </cell>
          <cell r="V4377">
            <v>0</v>
          </cell>
          <cell r="W4377">
            <v>0</v>
          </cell>
          <cell r="X4377">
            <v>0</v>
          </cell>
          <cell r="Y4377">
            <v>0</v>
          </cell>
          <cell r="Z4377">
            <v>0</v>
          </cell>
          <cell r="AA4377">
            <v>0</v>
          </cell>
          <cell r="AB4377">
            <v>0</v>
          </cell>
          <cell r="AC4377">
            <v>0</v>
          </cell>
          <cell r="AD4377">
            <v>0</v>
          </cell>
          <cell r="AE4377">
            <v>0</v>
          </cell>
          <cell r="AF4377">
            <v>0</v>
          </cell>
          <cell r="AG4377">
            <v>0</v>
          </cell>
          <cell r="AH4377">
            <v>0</v>
          </cell>
          <cell r="AI4377">
            <v>0</v>
          </cell>
          <cell r="AJ4377">
            <v>5.0599999999999996</v>
          </cell>
          <cell r="AK4377">
            <v>0</v>
          </cell>
          <cell r="AL4377">
            <v>0</v>
          </cell>
          <cell r="AM4377">
            <v>0</v>
          </cell>
          <cell r="AN4377">
            <v>0.2</v>
          </cell>
          <cell r="AO4377">
            <v>0</v>
          </cell>
          <cell r="AP4377">
            <v>0</v>
          </cell>
          <cell r="AQ4377">
            <v>0.12</v>
          </cell>
          <cell r="AR4377">
            <v>9.69</v>
          </cell>
          <cell r="AS4377">
            <v>0</v>
          </cell>
          <cell r="AT4377">
            <v>0</v>
          </cell>
        </row>
        <row r="4512">
          <cell r="E4512">
            <v>2.4</v>
          </cell>
          <cell r="T4512">
            <v>0.13</v>
          </cell>
          <cell r="U4512">
            <v>0.05</v>
          </cell>
          <cell r="AJ4512">
            <v>0.01</v>
          </cell>
          <cell r="AR4512">
            <v>0.01</v>
          </cell>
        </row>
        <row r="4513">
          <cell r="F4513">
            <v>0.08</v>
          </cell>
          <cell r="AJ4513">
            <v>0.01</v>
          </cell>
          <cell r="AR4513">
            <v>0.05</v>
          </cell>
        </row>
        <row r="4514">
          <cell r="E4514">
            <v>1.48</v>
          </cell>
          <cell r="H4514">
            <v>0.49</v>
          </cell>
          <cell r="M4514">
            <v>0.13</v>
          </cell>
          <cell r="T4514">
            <v>0.31</v>
          </cell>
          <cell r="U4514">
            <v>0.14000000000000001</v>
          </cell>
        </row>
        <row r="4516">
          <cell r="J4516">
            <v>1.73</v>
          </cell>
          <cell r="AN4516">
            <v>0.2</v>
          </cell>
        </row>
        <row r="4520">
          <cell r="E4520">
            <v>26.099999999999998</v>
          </cell>
          <cell r="F4520">
            <v>4.42</v>
          </cell>
          <cell r="G4520">
            <v>0</v>
          </cell>
          <cell r="H4520">
            <v>134.54</v>
          </cell>
          <cell r="I4520">
            <v>16.18</v>
          </cell>
          <cell r="J4520">
            <v>42.94</v>
          </cell>
          <cell r="K4520">
            <v>0</v>
          </cell>
          <cell r="L4520">
            <v>0</v>
          </cell>
          <cell r="M4520">
            <v>6.9199999999999982</v>
          </cell>
          <cell r="N4520">
            <v>0</v>
          </cell>
          <cell r="O4520">
            <v>0</v>
          </cell>
          <cell r="P4520">
            <v>0</v>
          </cell>
          <cell r="Q4520">
            <v>0</v>
          </cell>
          <cell r="R4520">
            <v>0</v>
          </cell>
          <cell r="T4520">
            <v>11.989999999999995</v>
          </cell>
          <cell r="U4520">
            <v>2.64</v>
          </cell>
          <cell r="V4520">
            <v>0</v>
          </cell>
          <cell r="W4520">
            <v>0</v>
          </cell>
          <cell r="X4520">
            <v>0</v>
          </cell>
          <cell r="Y4520">
            <v>0</v>
          </cell>
          <cell r="Z4520">
            <v>0</v>
          </cell>
          <cell r="AA4520">
            <v>0</v>
          </cell>
          <cell r="AB4520">
            <v>0</v>
          </cell>
          <cell r="AC4520">
            <v>0</v>
          </cell>
          <cell r="AD4520">
            <v>0</v>
          </cell>
          <cell r="AE4520">
            <v>0</v>
          </cell>
          <cell r="AG4520">
            <v>0</v>
          </cell>
          <cell r="AH4520">
            <v>0</v>
          </cell>
          <cell r="AI4520">
            <v>0</v>
          </cell>
          <cell r="AJ4520">
            <v>4.4799999999999969</v>
          </cell>
          <cell r="AK4520">
            <v>0</v>
          </cell>
          <cell r="AL4520">
            <v>0</v>
          </cell>
          <cell r="AM4520">
            <v>0</v>
          </cell>
          <cell r="AN4520">
            <v>0</v>
          </cell>
          <cell r="AO4520">
            <v>0.01</v>
          </cell>
          <cell r="AQ4520">
            <v>0.43000000000000005</v>
          </cell>
          <cell r="AR4520">
            <v>56.670000000000016</v>
          </cell>
          <cell r="AS4520">
            <v>0</v>
          </cell>
          <cell r="AT4520">
            <v>0</v>
          </cell>
        </row>
        <row r="4829">
          <cell r="E4829">
            <v>3.84</v>
          </cell>
          <cell r="H4829">
            <v>2.42</v>
          </cell>
          <cell r="M4829">
            <v>0.01</v>
          </cell>
          <cell r="T4829">
            <v>1.24</v>
          </cell>
          <cell r="U4829">
            <v>0.22</v>
          </cell>
          <cell r="AJ4829">
            <v>0.03</v>
          </cell>
          <cell r="AQ4829">
            <v>7.0000000000000007E-2</v>
          </cell>
          <cell r="AR4829">
            <v>0.05</v>
          </cell>
        </row>
        <row r="4830">
          <cell r="E4830">
            <v>2.2599999999999998</v>
          </cell>
          <cell r="F4830">
            <v>0.01</v>
          </cell>
          <cell r="H4830">
            <v>10.63</v>
          </cell>
          <cell r="M4830">
            <v>0.57999999999999996</v>
          </cell>
          <cell r="T4830">
            <v>0.66</v>
          </cell>
          <cell r="U4830">
            <v>0.12</v>
          </cell>
          <cell r="AJ4830">
            <v>0.05</v>
          </cell>
          <cell r="AR4830">
            <v>0.31</v>
          </cell>
        </row>
        <row r="4831">
          <cell r="H4831">
            <v>2.94</v>
          </cell>
          <cell r="T4831">
            <v>0.16</v>
          </cell>
          <cell r="AR4831">
            <v>0.14000000000000001</v>
          </cell>
        </row>
        <row r="4832">
          <cell r="H4832">
            <v>11</v>
          </cell>
          <cell r="M4832">
            <v>7.0000000000000007E-2</v>
          </cell>
          <cell r="T4832">
            <v>0.3</v>
          </cell>
          <cell r="AJ4832">
            <v>0.06</v>
          </cell>
          <cell r="AR4832">
            <v>0.2</v>
          </cell>
        </row>
        <row r="4840">
          <cell r="E4840">
            <v>24.9</v>
          </cell>
          <cell r="F4840">
            <v>7.3</v>
          </cell>
          <cell r="G4840">
            <v>0</v>
          </cell>
          <cell r="H4840">
            <v>15.71</v>
          </cell>
          <cell r="I4840">
            <v>9.69</v>
          </cell>
          <cell r="J4840">
            <v>9.94</v>
          </cell>
          <cell r="K4840">
            <v>0</v>
          </cell>
          <cell r="L4840">
            <v>0</v>
          </cell>
          <cell r="M4840">
            <v>1.9900000000000002</v>
          </cell>
          <cell r="N4840">
            <v>0.11</v>
          </cell>
          <cell r="O4840">
            <v>0</v>
          </cell>
          <cell r="P4840">
            <v>0</v>
          </cell>
          <cell r="Q4840">
            <v>0</v>
          </cell>
          <cell r="R4840">
            <v>0</v>
          </cell>
          <cell r="T4840">
            <v>2.7699999999999996</v>
          </cell>
          <cell r="U4840">
            <v>1.9900000000000004</v>
          </cell>
          <cell r="V4840">
            <v>0</v>
          </cell>
          <cell r="W4840">
            <v>0</v>
          </cell>
          <cell r="X4840">
            <v>0</v>
          </cell>
          <cell r="Y4840">
            <v>1.04</v>
          </cell>
          <cell r="Z4840">
            <v>0</v>
          </cell>
          <cell r="AA4840">
            <v>0</v>
          </cell>
          <cell r="AB4840">
            <v>0</v>
          </cell>
          <cell r="AC4840">
            <v>0</v>
          </cell>
          <cell r="AD4840">
            <v>0</v>
          </cell>
          <cell r="AE4840">
            <v>0</v>
          </cell>
          <cell r="AF4840">
            <v>0</v>
          </cell>
          <cell r="AG4840">
            <v>0</v>
          </cell>
          <cell r="AH4840">
            <v>0</v>
          </cell>
          <cell r="AI4840">
            <v>0</v>
          </cell>
          <cell r="AJ4840">
            <v>0.01</v>
          </cell>
          <cell r="AK4840">
            <v>0</v>
          </cell>
          <cell r="AL4840">
            <v>0</v>
          </cell>
          <cell r="AM4840">
            <v>0</v>
          </cell>
          <cell r="AN4840">
            <v>0</v>
          </cell>
          <cell r="AO4840">
            <v>0</v>
          </cell>
          <cell r="AP4840">
            <v>0</v>
          </cell>
          <cell r="AQ4840">
            <v>0.7400000000000001</v>
          </cell>
          <cell r="AR4840">
            <v>1.0500000000000003</v>
          </cell>
          <cell r="AS4840">
            <v>0</v>
          </cell>
          <cell r="AT4840">
            <v>0</v>
          </cell>
        </row>
        <row r="5062">
          <cell r="F5062">
            <v>3.19</v>
          </cell>
          <cell r="H5062">
            <v>0.17</v>
          </cell>
          <cell r="I5062">
            <v>0.09</v>
          </cell>
          <cell r="T5062">
            <v>0.02</v>
          </cell>
          <cell r="U5062">
            <v>0.01</v>
          </cell>
          <cell r="AQ5062">
            <v>0.03</v>
          </cell>
        </row>
        <row r="5063">
          <cell r="F5063">
            <v>1.1499999999999999</v>
          </cell>
          <cell r="I5063">
            <v>0.13</v>
          </cell>
          <cell r="M5063">
            <v>0.6</v>
          </cell>
          <cell r="T5063">
            <v>0.02</v>
          </cell>
          <cell r="U5063">
            <v>0.03</v>
          </cell>
          <cell r="AQ5063">
            <v>0.18</v>
          </cell>
          <cell r="AR5063">
            <v>0.13</v>
          </cell>
        </row>
        <row r="5064">
          <cell r="H5064">
            <v>2.42</v>
          </cell>
          <cell r="T5064">
            <v>0.03</v>
          </cell>
          <cell r="U5064">
            <v>0.02</v>
          </cell>
        </row>
        <row r="5066">
          <cell r="H5066">
            <v>0.18</v>
          </cell>
          <cell r="I5066">
            <v>0.03</v>
          </cell>
          <cell r="M5066">
            <v>0.05</v>
          </cell>
          <cell r="T5066">
            <v>0.06</v>
          </cell>
          <cell r="U5066">
            <v>0.11</v>
          </cell>
          <cell r="AQ5066">
            <v>0.02</v>
          </cell>
          <cell r="AR5066">
            <v>0.01</v>
          </cell>
        </row>
        <row r="5069">
          <cell r="E5069">
            <v>36.409999999999997</v>
          </cell>
          <cell r="F5069">
            <v>6.87</v>
          </cell>
          <cell r="G5069">
            <v>0</v>
          </cell>
          <cell r="H5069">
            <v>27.96</v>
          </cell>
          <cell r="I5069">
            <v>10.6</v>
          </cell>
          <cell r="J5069">
            <v>0</v>
          </cell>
          <cell r="K5069">
            <v>0</v>
          </cell>
          <cell r="L5069">
            <v>0</v>
          </cell>
          <cell r="M5069">
            <v>8.33</v>
          </cell>
          <cell r="N5069">
            <v>0</v>
          </cell>
          <cell r="O5069">
            <v>0</v>
          </cell>
          <cell r="P5069">
            <v>0</v>
          </cell>
          <cell r="Q5069">
            <v>0.6</v>
          </cell>
          <cell r="R5069">
            <v>0</v>
          </cell>
          <cell r="S5069">
            <v>11.23999999999999</v>
          </cell>
          <cell r="T5069">
            <v>7.329999999999993</v>
          </cell>
          <cell r="U5069">
            <v>3.909999999999997</v>
          </cell>
          <cell r="V5069">
            <v>0</v>
          </cell>
          <cell r="W5069">
            <v>0</v>
          </cell>
          <cell r="X5069">
            <v>0</v>
          </cell>
          <cell r="Y5069">
            <v>0</v>
          </cell>
          <cell r="Z5069">
            <v>0</v>
          </cell>
          <cell r="AA5069">
            <v>0</v>
          </cell>
          <cell r="AB5069">
            <v>0</v>
          </cell>
          <cell r="AC5069">
            <v>0</v>
          </cell>
          <cell r="AD5069">
            <v>0</v>
          </cell>
          <cell r="AE5069">
            <v>0</v>
          </cell>
          <cell r="AF5069">
            <v>0</v>
          </cell>
          <cell r="AG5069">
            <v>0.05</v>
          </cell>
          <cell r="AH5069">
            <v>0</v>
          </cell>
          <cell r="AI5069">
            <v>0</v>
          </cell>
          <cell r="AJ5069">
            <v>0.34000000000000008</v>
          </cell>
          <cell r="AK5069">
            <v>0</v>
          </cell>
          <cell r="AL5069">
            <v>0</v>
          </cell>
          <cell r="AM5069">
            <v>0</v>
          </cell>
          <cell r="AN5069">
            <v>0</v>
          </cell>
          <cell r="AO5069">
            <v>0</v>
          </cell>
          <cell r="AP5069">
            <v>0.21000000000000002</v>
          </cell>
          <cell r="AQ5069">
            <v>2.3899999999999997</v>
          </cell>
          <cell r="AR5069">
            <v>4.47</v>
          </cell>
          <cell r="AS5069">
            <v>0</v>
          </cell>
          <cell r="AT5069">
            <v>0</v>
          </cell>
        </row>
        <row r="5400">
          <cell r="E5400">
            <v>6.24</v>
          </cell>
          <cell r="H5400">
            <v>7.0000000000000007E-2</v>
          </cell>
          <cell r="T5400">
            <v>0.26</v>
          </cell>
          <cell r="U5400">
            <v>0.19</v>
          </cell>
          <cell r="AQ5400">
            <v>0.01</v>
          </cell>
          <cell r="AR5400">
            <v>0.03</v>
          </cell>
        </row>
        <row r="5401">
          <cell r="E5401">
            <v>1.42</v>
          </cell>
          <cell r="H5401">
            <v>1.03</v>
          </cell>
          <cell r="Q5401">
            <v>0.03</v>
          </cell>
          <cell r="T5401">
            <v>0.42</v>
          </cell>
          <cell r="U5401">
            <v>0.04</v>
          </cell>
          <cell r="AR5401">
            <v>0.18</v>
          </cell>
        </row>
        <row r="5402">
          <cell r="E5402">
            <v>2.58</v>
          </cell>
          <cell r="H5402">
            <v>2.2799999999999998</v>
          </cell>
          <cell r="I5402">
            <v>0.13</v>
          </cell>
          <cell r="M5402">
            <v>0.22</v>
          </cell>
          <cell r="T5402">
            <v>0.28999999999999998</v>
          </cell>
          <cell r="U5402">
            <v>0.04</v>
          </cell>
          <cell r="AJ5402">
            <v>0.01</v>
          </cell>
          <cell r="AQ5402">
            <v>0.01</v>
          </cell>
          <cell r="AR5402">
            <v>0.06</v>
          </cell>
        </row>
        <row r="5403">
          <cell r="AJ5403">
            <v>0.01</v>
          </cell>
        </row>
        <row r="5404">
          <cell r="E5404">
            <v>0.57999999999999996</v>
          </cell>
          <cell r="H5404">
            <v>2.2599999999999998</v>
          </cell>
          <cell r="M5404">
            <v>0.17</v>
          </cell>
          <cell r="T5404">
            <v>0.24</v>
          </cell>
          <cell r="U5404">
            <v>0.41</v>
          </cell>
          <cell r="AQ5404">
            <v>0.05</v>
          </cell>
          <cell r="AR5404">
            <v>7.0000000000000007E-2</v>
          </cell>
        </row>
        <row r="5405">
          <cell r="E5405">
            <v>6.3</v>
          </cell>
          <cell r="F5405">
            <v>0.62</v>
          </cell>
          <cell r="H5405">
            <v>2.83</v>
          </cell>
          <cell r="M5405">
            <v>2.2000000000000002</v>
          </cell>
          <cell r="T5405">
            <v>1.56</v>
          </cell>
          <cell r="U5405">
            <v>0.31</v>
          </cell>
          <cell r="AR5405">
            <v>0.47</v>
          </cell>
        </row>
        <row r="5406">
          <cell r="E5406">
            <v>3.79</v>
          </cell>
          <cell r="M5406">
            <v>0.01</v>
          </cell>
          <cell r="T5406">
            <v>0.22</v>
          </cell>
          <cell r="U5406">
            <v>0.1</v>
          </cell>
          <cell r="AR5406">
            <v>0.01</v>
          </cell>
        </row>
        <row r="5407">
          <cell r="E5407">
            <v>0.06</v>
          </cell>
          <cell r="F5407">
            <v>2.71</v>
          </cell>
          <cell r="H5407">
            <v>0.26</v>
          </cell>
          <cell r="T5407">
            <v>0.14000000000000001</v>
          </cell>
          <cell r="U5407">
            <v>0.16</v>
          </cell>
          <cell r="AR5407">
            <v>0.12</v>
          </cell>
        </row>
        <row r="5408">
          <cell r="E5408">
            <v>0.38</v>
          </cell>
          <cell r="F5408">
            <v>2.56</v>
          </cell>
          <cell r="H5408">
            <v>0.51</v>
          </cell>
          <cell r="T5408">
            <v>0.11</v>
          </cell>
          <cell r="U5408">
            <v>0.3</v>
          </cell>
          <cell r="AJ5408">
            <v>0.22</v>
          </cell>
          <cell r="AR5408">
            <v>0.21</v>
          </cell>
        </row>
        <row r="5409">
          <cell r="E5409">
            <v>8.65</v>
          </cell>
          <cell r="H5409">
            <v>0.27</v>
          </cell>
          <cell r="T5409">
            <v>0.36</v>
          </cell>
          <cell r="U5409">
            <v>0.2</v>
          </cell>
          <cell r="AQ5409">
            <v>0.05</v>
          </cell>
          <cell r="AR5409">
            <v>0.08</v>
          </cell>
        </row>
        <row r="5411">
          <cell r="E5411">
            <v>2.42</v>
          </cell>
          <cell r="F5411">
            <v>6.13</v>
          </cell>
          <cell r="G5411">
            <v>0</v>
          </cell>
          <cell r="H5411">
            <v>18.299999999999983</v>
          </cell>
          <cell r="I5411">
            <v>30.56</v>
          </cell>
          <cell r="J5411">
            <v>0.93</v>
          </cell>
          <cell r="K5411">
            <v>0</v>
          </cell>
          <cell r="L5411">
            <v>0</v>
          </cell>
          <cell r="M5411">
            <v>3.0400000000000005</v>
          </cell>
          <cell r="N5411">
            <v>0</v>
          </cell>
          <cell r="O5411">
            <v>0</v>
          </cell>
          <cell r="P5411">
            <v>0</v>
          </cell>
          <cell r="Q5411">
            <v>0.13</v>
          </cell>
          <cell r="R5411">
            <v>0</v>
          </cell>
          <cell r="S5411">
            <v>3.42</v>
          </cell>
          <cell r="T5411">
            <v>2.46</v>
          </cell>
          <cell r="U5411">
            <v>0.79000000000000015</v>
          </cell>
          <cell r="V5411">
            <v>0</v>
          </cell>
          <cell r="W5411">
            <v>0</v>
          </cell>
          <cell r="X5411">
            <v>0</v>
          </cell>
          <cell r="Y5411">
            <v>0.17</v>
          </cell>
          <cell r="Z5411">
            <v>0</v>
          </cell>
          <cell r="AA5411">
            <v>0</v>
          </cell>
          <cell r="AB5411">
            <v>0</v>
          </cell>
          <cell r="AC5411">
            <v>0</v>
          </cell>
          <cell r="AD5411">
            <v>0</v>
          </cell>
          <cell r="AE5411">
            <v>0</v>
          </cell>
          <cell r="AF5411">
            <v>0</v>
          </cell>
          <cell r="AG5411">
            <v>0</v>
          </cell>
          <cell r="AH5411">
            <v>0</v>
          </cell>
          <cell r="AI5411">
            <v>0</v>
          </cell>
          <cell r="AJ5411">
            <v>0.02</v>
          </cell>
          <cell r="AK5411">
            <v>0</v>
          </cell>
          <cell r="AL5411">
            <v>0</v>
          </cell>
          <cell r="AM5411">
            <v>0</v>
          </cell>
          <cell r="AN5411">
            <v>1.03</v>
          </cell>
          <cell r="AO5411">
            <v>0</v>
          </cell>
          <cell r="AP5411">
            <v>0</v>
          </cell>
          <cell r="AQ5411">
            <v>0.23</v>
          </cell>
          <cell r="AR5411">
            <v>1.2000000000000002</v>
          </cell>
          <cell r="AS5411">
            <v>0</v>
          </cell>
          <cell r="AT5411">
            <v>0</v>
          </cell>
        </row>
        <row r="5646">
          <cell r="H5646">
            <v>0.03</v>
          </cell>
          <cell r="I5646">
            <v>3.67</v>
          </cell>
        </row>
        <row r="5647">
          <cell r="E5647">
            <v>0.41</v>
          </cell>
          <cell r="F5647">
            <v>1.69</v>
          </cell>
          <cell r="H5647">
            <v>0.2</v>
          </cell>
          <cell r="I5647">
            <v>1.04</v>
          </cell>
          <cell r="T5647">
            <v>0.22</v>
          </cell>
          <cell r="U5647">
            <v>0.22</v>
          </cell>
          <cell r="AQ5647">
            <v>0.02</v>
          </cell>
          <cell r="AR5647">
            <v>0.02</v>
          </cell>
        </row>
        <row r="5648">
          <cell r="H5648">
            <v>0.01</v>
          </cell>
          <cell r="I5648">
            <v>2.58</v>
          </cell>
          <cell r="T5648">
            <v>0.01</v>
          </cell>
        </row>
        <row r="5649">
          <cell r="F5649">
            <v>1.63</v>
          </cell>
          <cell r="H5649">
            <v>0.37</v>
          </cell>
          <cell r="I5649">
            <v>0.21</v>
          </cell>
          <cell r="U5649">
            <v>0.06</v>
          </cell>
          <cell r="AQ5649">
            <v>0.03</v>
          </cell>
        </row>
        <row r="5651">
          <cell r="E5651">
            <v>24.63</v>
          </cell>
          <cell r="F5651">
            <v>5.82</v>
          </cell>
          <cell r="G5651">
            <v>0</v>
          </cell>
          <cell r="H5651">
            <v>30.67</v>
          </cell>
          <cell r="I5651">
            <v>16.68</v>
          </cell>
          <cell r="J5651">
            <v>36.770000000000003</v>
          </cell>
          <cell r="K5651">
            <v>0</v>
          </cell>
          <cell r="L5651">
            <v>0</v>
          </cell>
          <cell r="M5651">
            <v>0.35</v>
          </cell>
          <cell r="N5651">
            <v>0</v>
          </cell>
          <cell r="O5651">
            <v>0</v>
          </cell>
          <cell r="P5651">
            <v>0</v>
          </cell>
          <cell r="Q5651">
            <v>0.24</v>
          </cell>
          <cell r="R5651">
            <v>0</v>
          </cell>
          <cell r="S5651">
            <v>7.7899999999999974</v>
          </cell>
          <cell r="T5651">
            <v>6.0899999999999963</v>
          </cell>
          <cell r="U5651">
            <v>1.2600000000000007</v>
          </cell>
          <cell r="V5651">
            <v>0</v>
          </cell>
          <cell r="W5651">
            <v>0</v>
          </cell>
          <cell r="X5651">
            <v>0</v>
          </cell>
          <cell r="Y5651">
            <v>0</v>
          </cell>
          <cell r="Z5651">
            <v>0</v>
          </cell>
          <cell r="AA5651">
            <v>0.44</v>
          </cell>
          <cell r="AB5651">
            <v>0</v>
          </cell>
          <cell r="AC5651">
            <v>0</v>
          </cell>
          <cell r="AD5651">
            <v>0</v>
          </cell>
          <cell r="AE5651">
            <v>0</v>
          </cell>
          <cell r="AF5651">
            <v>0</v>
          </cell>
          <cell r="AG5651">
            <v>0</v>
          </cell>
          <cell r="AH5651">
            <v>0</v>
          </cell>
          <cell r="AI5651">
            <v>0</v>
          </cell>
          <cell r="AJ5651">
            <v>4.38</v>
          </cell>
          <cell r="AK5651">
            <v>0</v>
          </cell>
          <cell r="AL5651">
            <v>0</v>
          </cell>
          <cell r="AM5651">
            <v>0</v>
          </cell>
          <cell r="AN5651">
            <v>0</v>
          </cell>
          <cell r="AO5651">
            <v>0.02</v>
          </cell>
          <cell r="AP5651">
            <v>0</v>
          </cell>
          <cell r="AQ5651">
            <v>0</v>
          </cell>
          <cell r="AR5651">
            <v>3.25</v>
          </cell>
          <cell r="AS5651">
            <v>0.01</v>
          </cell>
          <cell r="AT5651">
            <v>0</v>
          </cell>
        </row>
        <row r="5870">
          <cell r="AR5870">
            <v>0.01</v>
          </cell>
        </row>
        <row r="5872">
          <cell r="H5872">
            <v>0.6</v>
          </cell>
          <cell r="I5872">
            <v>4.25</v>
          </cell>
          <cell r="T5872">
            <v>0.46</v>
          </cell>
          <cell r="U5872">
            <v>0.02</v>
          </cell>
        </row>
        <row r="5873">
          <cell r="H5873">
            <v>4.8600000000000003</v>
          </cell>
          <cell r="T5873">
            <v>0.1</v>
          </cell>
        </row>
        <row r="5874">
          <cell r="H5874">
            <v>0.18</v>
          </cell>
          <cell r="I5874">
            <v>2.82</v>
          </cell>
          <cell r="T5874">
            <v>0.21</v>
          </cell>
          <cell r="U5874">
            <v>0.02</v>
          </cell>
        </row>
        <row r="5875">
          <cell r="E5875">
            <v>3.47</v>
          </cell>
          <cell r="H5875">
            <v>1.35</v>
          </cell>
          <cell r="I5875">
            <v>0.2</v>
          </cell>
          <cell r="M5875">
            <v>0.05</v>
          </cell>
          <cell r="T5875">
            <v>0.2</v>
          </cell>
          <cell r="AR5875">
            <v>0.23</v>
          </cell>
        </row>
        <row r="5882">
          <cell r="E5882">
            <v>2.8</v>
          </cell>
          <cell r="H5882">
            <v>0.05</v>
          </cell>
          <cell r="I5882">
            <v>0.12</v>
          </cell>
          <cell r="M5882">
            <v>1.25</v>
          </cell>
          <cell r="S5882">
            <v>0.02</v>
          </cell>
          <cell r="T5882">
            <v>0.01</v>
          </cell>
          <cell r="U5882">
            <v>0.01</v>
          </cell>
        </row>
        <row r="5884">
          <cell r="E5884">
            <v>1.79</v>
          </cell>
          <cell r="H5884">
            <v>1.98</v>
          </cell>
          <cell r="T5884">
            <v>0.1</v>
          </cell>
          <cell r="U5884">
            <v>0.01</v>
          </cell>
        </row>
        <row r="5886">
          <cell r="H5886">
            <v>0.13</v>
          </cell>
          <cell r="M5886">
            <v>0.01</v>
          </cell>
          <cell r="S5886">
            <v>1.9400000000000002</v>
          </cell>
          <cell r="T5886">
            <v>0.09</v>
          </cell>
          <cell r="Y5886">
            <v>1.85</v>
          </cell>
          <cell r="AJ5886">
            <v>0.02</v>
          </cell>
          <cell r="AQ5886">
            <v>7.0000000000000007E-2</v>
          </cell>
          <cell r="AR5886">
            <v>0.23</v>
          </cell>
        </row>
        <row r="5887">
          <cell r="C5887">
            <v>0.22</v>
          </cell>
          <cell r="J5887">
            <v>0.03</v>
          </cell>
          <cell r="AH5887">
            <v>0.12</v>
          </cell>
          <cell r="AR5887">
            <v>7.0000000000000007E-2</v>
          </cell>
        </row>
        <row r="5888">
          <cell r="C5888">
            <v>4.3199999999999994</v>
          </cell>
          <cell r="F5888">
            <v>0.92</v>
          </cell>
          <cell r="H5888">
            <v>2.78</v>
          </cell>
          <cell r="T5888">
            <v>0.57999999999999996</v>
          </cell>
          <cell r="U5888">
            <v>0.04</v>
          </cell>
        </row>
        <row r="5889">
          <cell r="C5889">
            <v>1.36</v>
          </cell>
          <cell r="AR5889">
            <v>1.36</v>
          </cell>
        </row>
        <row r="5890">
          <cell r="C5890">
            <v>0.89</v>
          </cell>
          <cell r="F5890">
            <v>0.01</v>
          </cell>
          <cell r="H5890">
            <v>0.84</v>
          </cell>
          <cell r="I5890">
            <v>0.01</v>
          </cell>
          <cell r="T5890">
            <v>0.03</v>
          </cell>
        </row>
        <row r="5892">
          <cell r="C5892">
            <v>0.18</v>
          </cell>
          <cell r="H5892">
            <v>0.18</v>
          </cell>
        </row>
        <row r="5897">
          <cell r="E5897">
            <v>0.3</v>
          </cell>
          <cell r="S5897">
            <v>0.01</v>
          </cell>
          <cell r="T5897">
            <v>0.01</v>
          </cell>
        </row>
        <row r="5902">
          <cell r="C5902">
            <v>0.32</v>
          </cell>
          <cell r="I5902">
            <v>0.32</v>
          </cell>
        </row>
        <row r="5903">
          <cell r="C5903">
            <v>1.79</v>
          </cell>
          <cell r="E5903">
            <v>0.1</v>
          </cell>
          <cell r="F5903">
            <v>0</v>
          </cell>
          <cell r="G5903">
            <v>0</v>
          </cell>
          <cell r="H5903">
            <v>1.3</v>
          </cell>
          <cell r="I5903">
            <v>0</v>
          </cell>
          <cell r="J5903">
            <v>0</v>
          </cell>
          <cell r="K5903">
            <v>0</v>
          </cell>
          <cell r="L5903">
            <v>0</v>
          </cell>
          <cell r="M5903">
            <v>0</v>
          </cell>
          <cell r="N5903">
            <v>0</v>
          </cell>
          <cell r="O5903">
            <v>0</v>
          </cell>
          <cell r="P5903">
            <v>0</v>
          </cell>
          <cell r="Q5903">
            <v>0</v>
          </cell>
          <cell r="R5903">
            <v>0</v>
          </cell>
          <cell r="S5903">
            <v>0.28999999999999998</v>
          </cell>
          <cell r="T5903">
            <v>0.04</v>
          </cell>
          <cell r="U5903">
            <v>0.01</v>
          </cell>
          <cell r="V5903">
            <v>0</v>
          </cell>
          <cell r="W5903">
            <v>0</v>
          </cell>
          <cell r="X5903">
            <v>0</v>
          </cell>
          <cell r="Y5903">
            <v>0.24</v>
          </cell>
          <cell r="Z5903">
            <v>0</v>
          </cell>
          <cell r="AA5903">
            <v>0</v>
          </cell>
          <cell r="AB5903">
            <v>0</v>
          </cell>
          <cell r="AC5903">
            <v>0</v>
          </cell>
          <cell r="AD5903">
            <v>0</v>
          </cell>
          <cell r="AE5903">
            <v>0</v>
          </cell>
          <cell r="AF5903">
            <v>0</v>
          </cell>
          <cell r="AG5903">
            <v>0</v>
          </cell>
          <cell r="AH5903">
            <v>0</v>
          </cell>
          <cell r="AI5903">
            <v>0</v>
          </cell>
          <cell r="AJ5903">
            <v>0</v>
          </cell>
          <cell r="AK5903">
            <v>0</v>
          </cell>
          <cell r="AL5903">
            <v>0</v>
          </cell>
          <cell r="AM5903">
            <v>0</v>
          </cell>
          <cell r="AN5903">
            <v>0</v>
          </cell>
          <cell r="AO5903">
            <v>0</v>
          </cell>
          <cell r="AP5903">
            <v>0</v>
          </cell>
          <cell r="AQ5903">
            <v>0</v>
          </cell>
          <cell r="AR5903">
            <v>0.1</v>
          </cell>
          <cell r="AS5903">
            <v>0</v>
          </cell>
          <cell r="AT5903">
            <v>0</v>
          </cell>
        </row>
        <row r="5907">
          <cell r="C5907">
            <v>0.79000000000000015</v>
          </cell>
          <cell r="E5907">
            <v>0</v>
          </cell>
          <cell r="F5907">
            <v>0</v>
          </cell>
          <cell r="G5907">
            <v>0</v>
          </cell>
          <cell r="H5907">
            <v>0.72000000000000008</v>
          </cell>
          <cell r="I5907">
            <v>0</v>
          </cell>
          <cell r="J5907">
            <v>0.01</v>
          </cell>
          <cell r="K5907">
            <v>0</v>
          </cell>
          <cell r="L5907">
            <v>0</v>
          </cell>
          <cell r="M5907">
            <v>0</v>
          </cell>
          <cell r="N5907">
            <v>0</v>
          </cell>
          <cell r="O5907">
            <v>0</v>
          </cell>
          <cell r="P5907">
            <v>0</v>
          </cell>
          <cell r="Q5907">
            <v>0</v>
          </cell>
          <cell r="R5907">
            <v>0</v>
          </cell>
          <cell r="S5907">
            <v>0</v>
          </cell>
          <cell r="T5907">
            <v>0</v>
          </cell>
          <cell r="U5907">
            <v>0</v>
          </cell>
          <cell r="V5907">
            <v>0</v>
          </cell>
          <cell r="W5907">
            <v>0</v>
          </cell>
          <cell r="X5907">
            <v>0</v>
          </cell>
          <cell r="Y5907">
            <v>0</v>
          </cell>
          <cell r="Z5907">
            <v>0</v>
          </cell>
          <cell r="AA5907">
            <v>0</v>
          </cell>
          <cell r="AB5907">
            <v>0</v>
          </cell>
          <cell r="AC5907">
            <v>0</v>
          </cell>
          <cell r="AD5907">
            <v>0</v>
          </cell>
          <cell r="AE5907">
            <v>0</v>
          </cell>
          <cell r="AF5907">
            <v>0</v>
          </cell>
          <cell r="AG5907">
            <v>0</v>
          </cell>
          <cell r="AH5907">
            <v>0</v>
          </cell>
          <cell r="AI5907">
            <v>0</v>
          </cell>
          <cell r="AJ5907">
            <v>0.01</v>
          </cell>
          <cell r="AK5907">
            <v>0</v>
          </cell>
          <cell r="AL5907">
            <v>0</v>
          </cell>
          <cell r="AM5907">
            <v>0</v>
          </cell>
          <cell r="AN5907">
            <v>0</v>
          </cell>
          <cell r="AO5907">
            <v>0</v>
          </cell>
          <cell r="AP5907">
            <v>0</v>
          </cell>
          <cell r="AQ5907">
            <v>0</v>
          </cell>
          <cell r="AR5907">
            <v>0.05</v>
          </cell>
          <cell r="AS5907">
            <v>0</v>
          </cell>
          <cell r="AT5907">
            <v>0</v>
          </cell>
        </row>
        <row r="5911">
          <cell r="C5911">
            <v>0.88000000000000012</v>
          </cell>
          <cell r="E5911">
            <v>0.08</v>
          </cell>
          <cell r="F5911">
            <v>0.77</v>
          </cell>
          <cell r="G5911">
            <v>0</v>
          </cell>
          <cell r="H5911">
            <v>0.03</v>
          </cell>
          <cell r="I5911">
            <v>0</v>
          </cell>
          <cell r="J5911">
            <v>0</v>
          </cell>
          <cell r="K5911">
            <v>0</v>
          </cell>
          <cell r="L5911">
            <v>0</v>
          </cell>
          <cell r="M5911">
            <v>0</v>
          </cell>
          <cell r="N5911">
            <v>0</v>
          </cell>
          <cell r="O5911">
            <v>0</v>
          </cell>
          <cell r="P5911">
            <v>0</v>
          </cell>
          <cell r="Q5911">
            <v>0</v>
          </cell>
          <cell r="R5911">
            <v>0</v>
          </cell>
          <cell r="T5911">
            <v>0</v>
          </cell>
          <cell r="U5911">
            <v>0</v>
          </cell>
          <cell r="V5911">
            <v>0</v>
          </cell>
          <cell r="W5911">
            <v>0</v>
          </cell>
          <cell r="X5911">
            <v>0</v>
          </cell>
          <cell r="Y5911">
            <v>0</v>
          </cell>
          <cell r="Z5911">
            <v>0</v>
          </cell>
          <cell r="AA5911">
            <v>0</v>
          </cell>
          <cell r="AB5911">
            <v>0</v>
          </cell>
          <cell r="AC5911">
            <v>0</v>
          </cell>
          <cell r="AD5911">
            <v>0</v>
          </cell>
          <cell r="AE5911">
            <v>0</v>
          </cell>
          <cell r="AF5911">
            <v>0</v>
          </cell>
          <cell r="AG5911">
            <v>0</v>
          </cell>
          <cell r="AH5911">
            <v>0</v>
          </cell>
          <cell r="AI5911">
            <v>0</v>
          </cell>
          <cell r="AJ5911">
            <v>0</v>
          </cell>
          <cell r="AK5911">
            <v>0</v>
          </cell>
          <cell r="AL5911">
            <v>0</v>
          </cell>
          <cell r="AM5911">
            <v>0</v>
          </cell>
          <cell r="AN5911">
            <v>0</v>
          </cell>
          <cell r="AO5911">
            <v>0</v>
          </cell>
          <cell r="AP5911">
            <v>0</v>
          </cell>
          <cell r="AQ5911">
            <v>0</v>
          </cell>
          <cell r="AR5911">
            <v>0</v>
          </cell>
          <cell r="AS5911">
            <v>0</v>
          </cell>
          <cell r="AT5911">
            <v>0</v>
          </cell>
        </row>
        <row r="5920">
          <cell r="C5920">
            <v>3.27</v>
          </cell>
          <cell r="E5920">
            <v>0.59</v>
          </cell>
          <cell r="H5920">
            <v>1.1000000000000001</v>
          </cell>
          <cell r="I5920">
            <v>0.05</v>
          </cell>
          <cell r="M5920">
            <v>1.17</v>
          </cell>
          <cell r="T5920">
            <v>0.27</v>
          </cell>
          <cell r="U5920">
            <v>0.08</v>
          </cell>
          <cell r="AR5920">
            <v>0.01</v>
          </cell>
        </row>
        <row r="5921">
          <cell r="C5921">
            <v>0.88000000000000012</v>
          </cell>
          <cell r="E5921">
            <v>0</v>
          </cell>
          <cell r="F5921">
            <v>0.1</v>
          </cell>
          <cell r="G5921">
            <v>0</v>
          </cell>
          <cell r="H5921">
            <v>0.30000000000000004</v>
          </cell>
          <cell r="I5921">
            <v>0</v>
          </cell>
          <cell r="J5921">
            <v>0</v>
          </cell>
          <cell r="K5921">
            <v>0</v>
          </cell>
          <cell r="L5921">
            <v>0</v>
          </cell>
          <cell r="M5921">
            <v>0</v>
          </cell>
          <cell r="N5921">
            <v>0</v>
          </cell>
          <cell r="O5921">
            <v>0</v>
          </cell>
          <cell r="P5921">
            <v>0</v>
          </cell>
          <cell r="Q5921">
            <v>0</v>
          </cell>
          <cell r="R5921">
            <v>0</v>
          </cell>
          <cell r="T5921">
            <v>0.03</v>
          </cell>
          <cell r="U5921">
            <v>0.01</v>
          </cell>
          <cell r="V5921">
            <v>0</v>
          </cell>
          <cell r="W5921">
            <v>0</v>
          </cell>
          <cell r="X5921">
            <v>0</v>
          </cell>
          <cell r="Y5921">
            <v>0</v>
          </cell>
          <cell r="Z5921">
            <v>0</v>
          </cell>
          <cell r="AA5921">
            <v>0</v>
          </cell>
          <cell r="AB5921">
            <v>0</v>
          </cell>
          <cell r="AC5921">
            <v>0</v>
          </cell>
          <cell r="AD5921">
            <v>0</v>
          </cell>
          <cell r="AE5921">
            <v>0</v>
          </cell>
          <cell r="AF5921">
            <v>0.43000000000000005</v>
          </cell>
          <cell r="AG5921">
            <v>0</v>
          </cell>
          <cell r="AH5921">
            <v>0</v>
          </cell>
          <cell r="AI5921">
            <v>0</v>
          </cell>
          <cell r="AJ5921">
            <v>0</v>
          </cell>
          <cell r="AK5921">
            <v>0</v>
          </cell>
          <cell r="AL5921">
            <v>0</v>
          </cell>
          <cell r="AM5921">
            <v>0</v>
          </cell>
          <cell r="AN5921">
            <v>0</v>
          </cell>
          <cell r="AO5921">
            <v>0</v>
          </cell>
          <cell r="AP5921">
            <v>0</v>
          </cell>
          <cell r="AQ5921">
            <v>0</v>
          </cell>
          <cell r="AR5921">
            <v>0.01</v>
          </cell>
          <cell r="AS5921">
            <v>0</v>
          </cell>
          <cell r="AT5921">
            <v>0</v>
          </cell>
        </row>
        <row r="5935">
          <cell r="C5935">
            <v>4.58</v>
          </cell>
          <cell r="E5935">
            <v>0</v>
          </cell>
          <cell r="F5935">
            <v>0</v>
          </cell>
          <cell r="G5935">
            <v>0</v>
          </cell>
          <cell r="H5935">
            <v>3.8699999999999997</v>
          </cell>
          <cell r="I5935">
            <v>0</v>
          </cell>
          <cell r="J5935">
            <v>0</v>
          </cell>
          <cell r="K5935">
            <v>0</v>
          </cell>
          <cell r="L5935">
            <v>0</v>
          </cell>
          <cell r="M5935">
            <v>0</v>
          </cell>
          <cell r="N5935">
            <v>0</v>
          </cell>
          <cell r="O5935">
            <v>0</v>
          </cell>
          <cell r="P5935">
            <v>0</v>
          </cell>
          <cell r="Q5935">
            <v>0</v>
          </cell>
          <cell r="R5935">
            <v>0</v>
          </cell>
          <cell r="T5935">
            <v>0</v>
          </cell>
          <cell r="U5935">
            <v>0</v>
          </cell>
          <cell r="V5935">
            <v>0</v>
          </cell>
          <cell r="W5935">
            <v>0</v>
          </cell>
          <cell r="X5935">
            <v>0</v>
          </cell>
          <cell r="Y5935">
            <v>0</v>
          </cell>
          <cell r="Z5935">
            <v>0</v>
          </cell>
          <cell r="AA5935">
            <v>0</v>
          </cell>
          <cell r="AB5935">
            <v>0</v>
          </cell>
          <cell r="AC5935">
            <v>0</v>
          </cell>
          <cell r="AD5935">
            <v>0</v>
          </cell>
          <cell r="AE5935">
            <v>0</v>
          </cell>
          <cell r="AF5935">
            <v>0</v>
          </cell>
          <cell r="AG5935">
            <v>0</v>
          </cell>
          <cell r="AH5935">
            <v>0</v>
          </cell>
          <cell r="AI5935">
            <v>0</v>
          </cell>
          <cell r="AJ5935">
            <v>0.71</v>
          </cell>
          <cell r="AK5935">
            <v>0</v>
          </cell>
          <cell r="AL5935">
            <v>0</v>
          </cell>
          <cell r="AM5935">
            <v>0</v>
          </cell>
          <cell r="AN5935">
            <v>0</v>
          </cell>
          <cell r="AO5935">
            <v>0</v>
          </cell>
          <cell r="AP5935">
            <v>0</v>
          </cell>
          <cell r="AQ5935">
            <v>0</v>
          </cell>
          <cell r="AR5935">
            <v>0</v>
          </cell>
          <cell r="AS5935">
            <v>0</v>
          </cell>
          <cell r="AT5935">
            <v>0</v>
          </cell>
        </row>
        <row r="5942">
          <cell r="C5942">
            <v>0.26</v>
          </cell>
          <cell r="T5942">
            <v>0.06</v>
          </cell>
          <cell r="AJ5942">
            <v>0.13</v>
          </cell>
          <cell r="AR5942">
            <v>7.0000000000000007E-2</v>
          </cell>
        </row>
        <row r="5943">
          <cell r="C5943">
            <v>1.05</v>
          </cell>
          <cell r="T5943">
            <v>7.0000000000000007E-2</v>
          </cell>
          <cell r="AJ5943">
            <v>0.01</v>
          </cell>
          <cell r="AR5943">
            <v>0.97</v>
          </cell>
        </row>
        <row r="5946">
          <cell r="C5946">
            <v>0.64</v>
          </cell>
          <cell r="H5946">
            <v>0.62</v>
          </cell>
          <cell r="AR5946">
            <v>0.02</v>
          </cell>
        </row>
        <row r="5948">
          <cell r="H5948">
            <v>2.63</v>
          </cell>
          <cell r="J5948">
            <v>11.67</v>
          </cell>
          <cell r="S5948">
            <v>0.18</v>
          </cell>
          <cell r="T5948">
            <v>0.13</v>
          </cell>
          <cell r="U5948">
            <v>0.05</v>
          </cell>
          <cell r="AR5948">
            <v>0.26</v>
          </cell>
        </row>
        <row r="5949">
          <cell r="J5949">
            <v>6</v>
          </cell>
          <cell r="S5949">
            <v>0</v>
          </cell>
        </row>
        <row r="5950">
          <cell r="E5950">
            <v>0.06</v>
          </cell>
          <cell r="F5950">
            <v>0.15</v>
          </cell>
          <cell r="S5950">
            <v>0.05</v>
          </cell>
          <cell r="T5950">
            <v>0.05</v>
          </cell>
        </row>
        <row r="5952">
          <cell r="J5952">
            <v>0.51</v>
          </cell>
        </row>
        <row r="5957">
          <cell r="E5957">
            <v>0</v>
          </cell>
          <cell r="F5957">
            <v>0</v>
          </cell>
          <cell r="G5957">
            <v>0</v>
          </cell>
          <cell r="H5957">
            <v>2.75</v>
          </cell>
          <cell r="I5957">
            <v>0</v>
          </cell>
          <cell r="J5957">
            <v>0</v>
          </cell>
          <cell r="K5957">
            <v>0</v>
          </cell>
          <cell r="L5957">
            <v>0</v>
          </cell>
          <cell r="M5957">
            <v>0</v>
          </cell>
          <cell r="N5957">
            <v>0</v>
          </cell>
          <cell r="O5957">
            <v>0</v>
          </cell>
          <cell r="P5957">
            <v>0</v>
          </cell>
          <cell r="Q5957">
            <v>0</v>
          </cell>
          <cell r="R5957">
            <v>0</v>
          </cell>
          <cell r="T5957">
            <v>0.02</v>
          </cell>
          <cell r="U5957">
            <v>0</v>
          </cell>
          <cell r="V5957">
            <v>0</v>
          </cell>
          <cell r="W5957">
            <v>0</v>
          </cell>
          <cell r="X5957">
            <v>0</v>
          </cell>
          <cell r="Y5957">
            <v>0</v>
          </cell>
          <cell r="Z5957">
            <v>0</v>
          </cell>
          <cell r="AA5957">
            <v>0</v>
          </cell>
          <cell r="AB5957">
            <v>0</v>
          </cell>
          <cell r="AC5957">
            <v>0</v>
          </cell>
          <cell r="AD5957">
            <v>0</v>
          </cell>
          <cell r="AE5957">
            <v>0</v>
          </cell>
          <cell r="AF5957">
            <v>0</v>
          </cell>
          <cell r="AG5957">
            <v>0</v>
          </cell>
          <cell r="AH5957">
            <v>0</v>
          </cell>
          <cell r="AI5957">
            <v>0</v>
          </cell>
          <cell r="AJ5957">
            <v>0</v>
          </cell>
          <cell r="AK5957">
            <v>0</v>
          </cell>
          <cell r="AL5957">
            <v>0</v>
          </cell>
          <cell r="AM5957">
            <v>0</v>
          </cell>
          <cell r="AN5957">
            <v>0</v>
          </cell>
          <cell r="AO5957">
            <v>0</v>
          </cell>
          <cell r="AP5957">
            <v>0</v>
          </cell>
          <cell r="AQ5957">
            <v>0</v>
          </cell>
          <cell r="AR5957">
            <v>0.6100000000000001</v>
          </cell>
          <cell r="AS5957">
            <v>0</v>
          </cell>
          <cell r="AT5957">
            <v>0</v>
          </cell>
        </row>
        <row r="5961">
          <cell r="J5961">
            <v>9.49</v>
          </cell>
        </row>
        <row r="5962">
          <cell r="J5962">
            <v>2.76</v>
          </cell>
        </row>
        <row r="5963">
          <cell r="E5963">
            <v>0</v>
          </cell>
          <cell r="F5963">
            <v>0</v>
          </cell>
          <cell r="G5963">
            <v>0</v>
          </cell>
          <cell r="H5963">
            <v>0.21</v>
          </cell>
          <cell r="I5963">
            <v>0.05</v>
          </cell>
          <cell r="J5963">
            <v>42.96</v>
          </cell>
          <cell r="K5963">
            <v>0</v>
          </cell>
          <cell r="L5963">
            <v>0</v>
          </cell>
          <cell r="M5963">
            <v>0</v>
          </cell>
          <cell r="N5963">
            <v>0</v>
          </cell>
          <cell r="O5963">
            <v>0</v>
          </cell>
          <cell r="P5963">
            <v>0</v>
          </cell>
          <cell r="Q5963">
            <v>0</v>
          </cell>
          <cell r="R5963">
            <v>0</v>
          </cell>
          <cell r="T5963">
            <v>0.01</v>
          </cell>
          <cell r="U5963">
            <v>0</v>
          </cell>
          <cell r="V5963">
            <v>0</v>
          </cell>
          <cell r="W5963">
            <v>0</v>
          </cell>
          <cell r="X5963">
            <v>0</v>
          </cell>
          <cell r="Y5963">
            <v>0</v>
          </cell>
          <cell r="Z5963">
            <v>0</v>
          </cell>
          <cell r="AA5963">
            <v>0</v>
          </cell>
          <cell r="AB5963">
            <v>0</v>
          </cell>
          <cell r="AC5963">
            <v>0</v>
          </cell>
          <cell r="AD5963">
            <v>0</v>
          </cell>
          <cell r="AE5963">
            <v>0</v>
          </cell>
          <cell r="AF5963">
            <v>0</v>
          </cell>
          <cell r="AG5963">
            <v>0</v>
          </cell>
          <cell r="AH5963">
            <v>0</v>
          </cell>
          <cell r="AI5963">
            <v>0</v>
          </cell>
          <cell r="AJ5963">
            <v>0</v>
          </cell>
          <cell r="AK5963">
            <v>0</v>
          </cell>
          <cell r="AL5963">
            <v>0</v>
          </cell>
          <cell r="AM5963">
            <v>0</v>
          </cell>
          <cell r="AN5963">
            <v>0</v>
          </cell>
          <cell r="AO5963">
            <v>0</v>
          </cell>
          <cell r="AP5963">
            <v>0</v>
          </cell>
          <cell r="AQ5963">
            <v>0</v>
          </cell>
          <cell r="AR5963">
            <v>0</v>
          </cell>
          <cell r="AS5963">
            <v>0</v>
          </cell>
          <cell r="AT5963">
            <v>0</v>
          </cell>
        </row>
        <row r="5969">
          <cell r="E5969">
            <v>0.8</v>
          </cell>
          <cell r="H5969">
            <v>1.26</v>
          </cell>
          <cell r="I5969">
            <v>0.46</v>
          </cell>
          <cell r="T5969">
            <v>0.09</v>
          </cell>
          <cell r="U5969">
            <v>0.04</v>
          </cell>
          <cell r="AQ5969">
            <v>0.25</v>
          </cell>
        </row>
        <row r="5970">
          <cell r="AR5970">
            <v>2.5999999999999996</v>
          </cell>
        </row>
        <row r="5971">
          <cell r="E5971">
            <v>0.24</v>
          </cell>
          <cell r="F5971">
            <v>2.9999999999999996</v>
          </cell>
          <cell r="G5971">
            <v>0</v>
          </cell>
          <cell r="H5971">
            <v>5.63</v>
          </cell>
          <cell r="I5971">
            <v>0</v>
          </cell>
          <cell r="J5971">
            <v>4.1700000000000008</v>
          </cell>
          <cell r="K5971">
            <v>0</v>
          </cell>
          <cell r="L5971">
            <v>0</v>
          </cell>
          <cell r="M5971">
            <v>0.36</v>
          </cell>
          <cell r="N5971">
            <v>0</v>
          </cell>
          <cell r="O5971">
            <v>0</v>
          </cell>
          <cell r="P5971">
            <v>0</v>
          </cell>
          <cell r="Q5971">
            <v>0</v>
          </cell>
          <cell r="R5971">
            <v>0</v>
          </cell>
          <cell r="T5971">
            <v>0.96000000000000008</v>
          </cell>
          <cell r="U5971">
            <v>0.13</v>
          </cell>
          <cell r="V5971">
            <v>0</v>
          </cell>
          <cell r="W5971">
            <v>0</v>
          </cell>
          <cell r="X5971">
            <v>0</v>
          </cell>
          <cell r="Y5971">
            <v>0</v>
          </cell>
          <cell r="Z5971">
            <v>0</v>
          </cell>
          <cell r="AA5971">
            <v>0</v>
          </cell>
          <cell r="AB5971">
            <v>0</v>
          </cell>
          <cell r="AC5971">
            <v>0</v>
          </cell>
          <cell r="AD5971">
            <v>0</v>
          </cell>
          <cell r="AE5971">
            <v>0</v>
          </cell>
          <cell r="AF5971">
            <v>0.26</v>
          </cell>
          <cell r="AG5971">
            <v>0</v>
          </cell>
          <cell r="AH5971">
            <v>0</v>
          </cell>
          <cell r="AI5971">
            <v>0</v>
          </cell>
          <cell r="AJ5971">
            <v>0</v>
          </cell>
          <cell r="AK5971">
            <v>0</v>
          </cell>
          <cell r="AL5971">
            <v>0</v>
          </cell>
          <cell r="AM5971">
            <v>0</v>
          </cell>
          <cell r="AN5971">
            <v>0</v>
          </cell>
          <cell r="AO5971">
            <v>0</v>
          </cell>
          <cell r="AP5971">
            <v>0</v>
          </cell>
          <cell r="AQ5971">
            <v>0</v>
          </cell>
          <cell r="AR5971">
            <v>9.06</v>
          </cell>
          <cell r="AS5971">
            <v>0</v>
          </cell>
          <cell r="AT5971">
            <v>0</v>
          </cell>
        </row>
        <row r="5987">
          <cell r="H5987">
            <v>0.46</v>
          </cell>
          <cell r="I5987">
            <v>0.37</v>
          </cell>
          <cell r="T5987">
            <v>0.03</v>
          </cell>
        </row>
        <row r="5988">
          <cell r="E5988">
            <v>0</v>
          </cell>
          <cell r="F5988">
            <v>0</v>
          </cell>
          <cell r="G5988">
            <v>0</v>
          </cell>
          <cell r="H5988">
            <v>1.28</v>
          </cell>
          <cell r="I5988">
            <v>4.12</v>
          </cell>
          <cell r="J5988">
            <v>3.71</v>
          </cell>
          <cell r="K5988">
            <v>0</v>
          </cell>
          <cell r="L5988">
            <v>0</v>
          </cell>
          <cell r="M5988">
            <v>0</v>
          </cell>
          <cell r="N5988">
            <v>0</v>
          </cell>
          <cell r="O5988">
            <v>0</v>
          </cell>
          <cell r="P5988">
            <v>0</v>
          </cell>
          <cell r="Q5988">
            <v>0</v>
          </cell>
          <cell r="R5988">
            <v>0</v>
          </cell>
          <cell r="T5988">
            <v>0.05</v>
          </cell>
          <cell r="U5988">
            <v>0</v>
          </cell>
          <cell r="V5988">
            <v>0</v>
          </cell>
          <cell r="W5988">
            <v>0</v>
          </cell>
          <cell r="X5988">
            <v>0</v>
          </cell>
          <cell r="Y5988">
            <v>0</v>
          </cell>
          <cell r="Z5988">
            <v>0</v>
          </cell>
          <cell r="AA5988">
            <v>0</v>
          </cell>
          <cell r="AB5988">
            <v>0</v>
          </cell>
          <cell r="AC5988">
            <v>0</v>
          </cell>
          <cell r="AD5988">
            <v>0</v>
          </cell>
          <cell r="AE5988">
            <v>0</v>
          </cell>
          <cell r="AF5988">
            <v>0</v>
          </cell>
          <cell r="AG5988">
            <v>0</v>
          </cell>
          <cell r="AH5988">
            <v>0</v>
          </cell>
          <cell r="AI5988">
            <v>0</v>
          </cell>
          <cell r="AJ5988">
            <v>0</v>
          </cell>
          <cell r="AK5988">
            <v>0</v>
          </cell>
          <cell r="AL5988">
            <v>0</v>
          </cell>
          <cell r="AM5988">
            <v>0</v>
          </cell>
          <cell r="AN5988">
            <v>0</v>
          </cell>
          <cell r="AO5988">
            <v>0</v>
          </cell>
          <cell r="AP5988">
            <v>0</v>
          </cell>
          <cell r="AQ5988">
            <v>0</v>
          </cell>
          <cell r="AR5988">
            <v>0.01</v>
          </cell>
          <cell r="AS5988">
            <v>0</v>
          </cell>
          <cell r="AT5988">
            <v>0</v>
          </cell>
        </row>
        <row r="5997">
          <cell r="AR5997">
            <v>0.79</v>
          </cell>
        </row>
        <row r="5998">
          <cell r="E5998">
            <v>1.1800000000000002</v>
          </cell>
          <cell r="F5998">
            <v>0</v>
          </cell>
          <cell r="G5998">
            <v>0</v>
          </cell>
          <cell r="H5998">
            <v>2.5300000000000002</v>
          </cell>
          <cell r="I5998">
            <v>0</v>
          </cell>
          <cell r="J5998">
            <v>10</v>
          </cell>
          <cell r="K5998">
            <v>0</v>
          </cell>
          <cell r="L5998">
            <v>0</v>
          </cell>
          <cell r="M5998">
            <v>0</v>
          </cell>
          <cell r="N5998">
            <v>0</v>
          </cell>
          <cell r="O5998">
            <v>0</v>
          </cell>
          <cell r="P5998">
            <v>0</v>
          </cell>
          <cell r="Q5998">
            <v>0</v>
          </cell>
          <cell r="R5998">
            <v>0</v>
          </cell>
          <cell r="T5998">
            <v>0</v>
          </cell>
          <cell r="U5998">
            <v>0.04</v>
          </cell>
          <cell r="V5998">
            <v>0</v>
          </cell>
          <cell r="W5998">
            <v>0</v>
          </cell>
          <cell r="X5998">
            <v>0</v>
          </cell>
          <cell r="Y5998">
            <v>0</v>
          </cell>
          <cell r="Z5998">
            <v>0</v>
          </cell>
          <cell r="AA5998">
            <v>0</v>
          </cell>
          <cell r="AB5998">
            <v>0</v>
          </cell>
          <cell r="AC5998">
            <v>0</v>
          </cell>
          <cell r="AD5998">
            <v>0</v>
          </cell>
          <cell r="AE5998">
            <v>0</v>
          </cell>
          <cell r="AF5998">
            <v>0</v>
          </cell>
          <cell r="AG5998">
            <v>0</v>
          </cell>
          <cell r="AH5998">
            <v>0</v>
          </cell>
          <cell r="AI5998">
            <v>0</v>
          </cell>
          <cell r="AJ5998">
            <v>0</v>
          </cell>
          <cell r="AK5998">
            <v>0</v>
          </cell>
          <cell r="AL5998">
            <v>0</v>
          </cell>
          <cell r="AM5998">
            <v>0</v>
          </cell>
          <cell r="AN5998">
            <v>0</v>
          </cell>
          <cell r="AO5998">
            <v>0</v>
          </cell>
          <cell r="AP5998">
            <v>0</v>
          </cell>
          <cell r="AQ5998">
            <v>0.09</v>
          </cell>
          <cell r="AR5998">
            <v>0</v>
          </cell>
          <cell r="AS5998">
            <v>0</v>
          </cell>
          <cell r="AT5998">
            <v>0</v>
          </cell>
        </row>
        <row r="6003">
          <cell r="H6003">
            <v>2.1800000000000002</v>
          </cell>
          <cell r="I6003">
            <v>6.61</v>
          </cell>
        </row>
        <row r="6004">
          <cell r="H6004">
            <v>0.73</v>
          </cell>
          <cell r="I6004">
            <v>5.48</v>
          </cell>
          <cell r="T6004">
            <v>0.14000000000000001</v>
          </cell>
        </row>
        <row r="6005">
          <cell r="H6005">
            <v>3.2</v>
          </cell>
          <cell r="S6005">
            <v>0</v>
          </cell>
        </row>
        <row r="6006">
          <cell r="H6006">
            <v>1.29</v>
          </cell>
          <cell r="J6006">
            <v>3.85</v>
          </cell>
          <cell r="S6006">
            <v>0</v>
          </cell>
        </row>
        <row r="6007">
          <cell r="E6007">
            <v>0</v>
          </cell>
          <cell r="F6007">
            <v>0.03</v>
          </cell>
          <cell r="G6007">
            <v>0</v>
          </cell>
          <cell r="H6007">
            <v>0</v>
          </cell>
          <cell r="I6007">
            <v>0</v>
          </cell>
          <cell r="J6007">
            <v>1.52</v>
          </cell>
          <cell r="K6007">
            <v>0</v>
          </cell>
          <cell r="L6007">
            <v>0</v>
          </cell>
          <cell r="M6007">
            <v>0</v>
          </cell>
          <cell r="N6007">
            <v>0</v>
          </cell>
          <cell r="O6007">
            <v>0</v>
          </cell>
          <cell r="P6007">
            <v>0</v>
          </cell>
          <cell r="Q6007">
            <v>0</v>
          </cell>
          <cell r="R6007">
            <v>0</v>
          </cell>
          <cell r="T6007">
            <v>0</v>
          </cell>
          <cell r="U6007">
            <v>0</v>
          </cell>
          <cell r="V6007">
            <v>0</v>
          </cell>
          <cell r="W6007">
            <v>0</v>
          </cell>
          <cell r="X6007">
            <v>0</v>
          </cell>
          <cell r="Y6007">
            <v>0</v>
          </cell>
          <cell r="Z6007">
            <v>0</v>
          </cell>
          <cell r="AA6007">
            <v>0</v>
          </cell>
          <cell r="AB6007">
            <v>0</v>
          </cell>
          <cell r="AC6007">
            <v>0</v>
          </cell>
          <cell r="AD6007">
            <v>0</v>
          </cell>
          <cell r="AE6007">
            <v>0</v>
          </cell>
          <cell r="AF6007">
            <v>0</v>
          </cell>
          <cell r="AG6007">
            <v>0</v>
          </cell>
          <cell r="AH6007">
            <v>0</v>
          </cell>
          <cell r="AI6007">
            <v>0</v>
          </cell>
          <cell r="AJ6007">
            <v>0</v>
          </cell>
          <cell r="AK6007">
            <v>0</v>
          </cell>
          <cell r="AL6007">
            <v>0</v>
          </cell>
          <cell r="AM6007">
            <v>0</v>
          </cell>
          <cell r="AN6007">
            <v>0</v>
          </cell>
          <cell r="AO6007">
            <v>0</v>
          </cell>
          <cell r="AP6007">
            <v>0</v>
          </cell>
          <cell r="AQ6007">
            <v>0</v>
          </cell>
          <cell r="AR6007">
            <v>0</v>
          </cell>
          <cell r="AS6007">
            <v>0</v>
          </cell>
          <cell r="AT6007">
            <v>0</v>
          </cell>
        </row>
        <row r="6011">
          <cell r="F6011">
            <v>0.01</v>
          </cell>
          <cell r="H6011">
            <v>0.89</v>
          </cell>
          <cell r="J6011">
            <v>14.24</v>
          </cell>
          <cell r="M6011">
            <v>0.9</v>
          </cell>
          <cell r="N6011">
            <v>0.21</v>
          </cell>
          <cell r="T6011">
            <v>0.2</v>
          </cell>
        </row>
        <row r="6012">
          <cell r="H6012">
            <v>0.43</v>
          </cell>
          <cell r="J6012">
            <v>6.97</v>
          </cell>
        </row>
        <row r="6013">
          <cell r="E6013">
            <v>0.27</v>
          </cell>
          <cell r="F6013">
            <v>0.91999999999999993</v>
          </cell>
          <cell r="G6013">
            <v>0</v>
          </cell>
          <cell r="H6013">
            <v>0.13</v>
          </cell>
          <cell r="I6013">
            <v>1.1299999999999999</v>
          </cell>
          <cell r="J6013">
            <v>2.4700000000000002</v>
          </cell>
          <cell r="K6013">
            <v>0</v>
          </cell>
          <cell r="L6013">
            <v>0</v>
          </cell>
          <cell r="M6013">
            <v>0</v>
          </cell>
          <cell r="N6013">
            <v>0</v>
          </cell>
          <cell r="O6013">
            <v>0</v>
          </cell>
          <cell r="P6013">
            <v>0</v>
          </cell>
          <cell r="Q6013">
            <v>0</v>
          </cell>
          <cell r="R6013">
            <v>0</v>
          </cell>
          <cell r="T6013">
            <v>0.1</v>
          </cell>
          <cell r="U6013">
            <v>0.04</v>
          </cell>
          <cell r="V6013">
            <v>0</v>
          </cell>
          <cell r="W6013">
            <v>0</v>
          </cell>
          <cell r="X6013">
            <v>0</v>
          </cell>
          <cell r="Y6013">
            <v>0</v>
          </cell>
          <cell r="Z6013">
            <v>0</v>
          </cell>
          <cell r="AA6013">
            <v>0</v>
          </cell>
          <cell r="AB6013">
            <v>0</v>
          </cell>
          <cell r="AC6013">
            <v>0</v>
          </cell>
          <cell r="AD6013">
            <v>0</v>
          </cell>
          <cell r="AE6013">
            <v>0</v>
          </cell>
          <cell r="AF6013">
            <v>0</v>
          </cell>
          <cell r="AG6013">
            <v>0</v>
          </cell>
          <cell r="AH6013">
            <v>0</v>
          </cell>
          <cell r="AI6013">
            <v>0</v>
          </cell>
          <cell r="AJ6013">
            <v>0</v>
          </cell>
          <cell r="AK6013">
            <v>0</v>
          </cell>
          <cell r="AL6013">
            <v>0</v>
          </cell>
          <cell r="AM6013">
            <v>0</v>
          </cell>
          <cell r="AN6013">
            <v>0</v>
          </cell>
          <cell r="AO6013">
            <v>0</v>
          </cell>
          <cell r="AP6013">
            <v>0</v>
          </cell>
          <cell r="AQ6013">
            <v>0</v>
          </cell>
          <cell r="AR6013">
            <v>0</v>
          </cell>
          <cell r="AS6013">
            <v>0.08</v>
          </cell>
          <cell r="AT6013">
            <v>0</v>
          </cell>
        </row>
        <row r="6020">
          <cell r="E6020">
            <v>0</v>
          </cell>
          <cell r="F6020">
            <v>0</v>
          </cell>
          <cell r="G6020">
            <v>0</v>
          </cell>
          <cell r="H6020">
            <v>12.99</v>
          </cell>
          <cell r="I6020">
            <v>0</v>
          </cell>
          <cell r="J6020">
            <v>1.92</v>
          </cell>
          <cell r="K6020">
            <v>0</v>
          </cell>
          <cell r="L6020">
            <v>0</v>
          </cell>
          <cell r="M6020">
            <v>0</v>
          </cell>
          <cell r="N6020">
            <v>0</v>
          </cell>
          <cell r="O6020">
            <v>0</v>
          </cell>
          <cell r="P6020">
            <v>0</v>
          </cell>
          <cell r="Q6020">
            <v>0</v>
          </cell>
          <cell r="R6020">
            <v>0</v>
          </cell>
          <cell r="T6020">
            <v>0.02</v>
          </cell>
          <cell r="U6020">
            <v>0</v>
          </cell>
          <cell r="V6020">
            <v>0</v>
          </cell>
          <cell r="W6020">
            <v>0</v>
          </cell>
          <cell r="X6020">
            <v>0</v>
          </cell>
          <cell r="Y6020">
            <v>0</v>
          </cell>
          <cell r="Z6020">
            <v>0</v>
          </cell>
          <cell r="AA6020">
            <v>0</v>
          </cell>
          <cell r="AB6020">
            <v>0</v>
          </cell>
          <cell r="AC6020">
            <v>0</v>
          </cell>
          <cell r="AD6020">
            <v>0</v>
          </cell>
          <cell r="AE6020">
            <v>0</v>
          </cell>
          <cell r="AF6020">
            <v>0</v>
          </cell>
          <cell r="AG6020">
            <v>0</v>
          </cell>
          <cell r="AH6020">
            <v>0</v>
          </cell>
          <cell r="AI6020">
            <v>0</v>
          </cell>
          <cell r="AJ6020">
            <v>0</v>
          </cell>
          <cell r="AK6020">
            <v>0</v>
          </cell>
          <cell r="AL6020">
            <v>0</v>
          </cell>
          <cell r="AM6020">
            <v>0</v>
          </cell>
          <cell r="AN6020">
            <v>0</v>
          </cell>
          <cell r="AO6020">
            <v>0</v>
          </cell>
          <cell r="AP6020">
            <v>0</v>
          </cell>
          <cell r="AQ6020">
            <v>0</v>
          </cell>
          <cell r="AR6020">
            <v>0</v>
          </cell>
          <cell r="AS6020">
            <v>0</v>
          </cell>
          <cell r="AT6020">
            <v>0</v>
          </cell>
        </row>
        <row r="6028">
          <cell r="C6028">
            <v>0.3</v>
          </cell>
          <cell r="AR6028">
            <v>0.3</v>
          </cell>
        </row>
        <row r="6029">
          <cell r="C6029">
            <v>0.56999999999999995</v>
          </cell>
          <cell r="E6029">
            <v>0.2</v>
          </cell>
          <cell r="H6029">
            <v>0.3</v>
          </cell>
          <cell r="T6029">
            <v>0.01</v>
          </cell>
          <cell r="U6029">
            <v>0.06</v>
          </cell>
        </row>
        <row r="6030">
          <cell r="C6030">
            <v>2.4499999999999997</v>
          </cell>
          <cell r="E6030">
            <v>0</v>
          </cell>
          <cell r="F6030">
            <v>0</v>
          </cell>
          <cell r="G6030">
            <v>0</v>
          </cell>
          <cell r="H6030">
            <v>2.44</v>
          </cell>
          <cell r="I6030">
            <v>0</v>
          </cell>
          <cell r="J6030">
            <v>0</v>
          </cell>
          <cell r="K6030">
            <v>0</v>
          </cell>
          <cell r="L6030">
            <v>0</v>
          </cell>
          <cell r="M6030">
            <v>0</v>
          </cell>
          <cell r="N6030">
            <v>0</v>
          </cell>
          <cell r="O6030">
            <v>0</v>
          </cell>
          <cell r="P6030">
            <v>0</v>
          </cell>
          <cell r="Q6030">
            <v>0</v>
          </cell>
          <cell r="R6030">
            <v>0</v>
          </cell>
          <cell r="T6030">
            <v>0</v>
          </cell>
          <cell r="U6030">
            <v>0.01</v>
          </cell>
          <cell r="V6030">
            <v>0</v>
          </cell>
          <cell r="W6030">
            <v>0</v>
          </cell>
          <cell r="X6030">
            <v>0</v>
          </cell>
          <cell r="Y6030">
            <v>0</v>
          </cell>
          <cell r="Z6030">
            <v>0</v>
          </cell>
          <cell r="AA6030">
            <v>0</v>
          </cell>
          <cell r="AB6030">
            <v>0</v>
          </cell>
          <cell r="AC6030">
            <v>0</v>
          </cell>
          <cell r="AD6030">
            <v>0</v>
          </cell>
          <cell r="AE6030">
            <v>0</v>
          </cell>
          <cell r="AF6030">
            <v>0</v>
          </cell>
          <cell r="AG6030">
            <v>0</v>
          </cell>
          <cell r="AH6030">
            <v>0</v>
          </cell>
          <cell r="AI6030">
            <v>0</v>
          </cell>
          <cell r="AJ6030">
            <v>0</v>
          </cell>
          <cell r="AK6030">
            <v>0</v>
          </cell>
          <cell r="AL6030">
            <v>0</v>
          </cell>
          <cell r="AM6030">
            <v>0</v>
          </cell>
          <cell r="AN6030">
            <v>0</v>
          </cell>
          <cell r="AO6030">
            <v>0</v>
          </cell>
          <cell r="AP6030">
            <v>0</v>
          </cell>
          <cell r="AQ6030">
            <v>0</v>
          </cell>
          <cell r="AR6030">
            <v>0</v>
          </cell>
          <cell r="AS6030">
            <v>0</v>
          </cell>
          <cell r="AT6030">
            <v>0</v>
          </cell>
        </row>
        <row r="6035">
          <cell r="C6035">
            <v>0.52</v>
          </cell>
          <cell r="H6035">
            <v>0.5</v>
          </cell>
          <cell r="T6035">
            <v>0.02</v>
          </cell>
        </row>
        <row r="6036">
          <cell r="C6036">
            <v>0.27</v>
          </cell>
          <cell r="E6036">
            <v>0.2</v>
          </cell>
          <cell r="M6036">
            <v>0.06</v>
          </cell>
          <cell r="U6036">
            <v>0.01</v>
          </cell>
        </row>
        <row r="6037">
          <cell r="C6037">
            <v>0.21000000000000002</v>
          </cell>
          <cell r="T6037">
            <v>0.04</v>
          </cell>
          <cell r="AF6037">
            <v>7.0000000000000007E-2</v>
          </cell>
          <cell r="AR6037">
            <v>0.1</v>
          </cell>
        </row>
        <row r="6038">
          <cell r="C6038">
            <v>1.1100000000000001</v>
          </cell>
          <cell r="E6038">
            <v>0</v>
          </cell>
          <cell r="F6038">
            <v>0</v>
          </cell>
          <cell r="G6038">
            <v>0</v>
          </cell>
          <cell r="H6038">
            <v>0</v>
          </cell>
          <cell r="I6038">
            <v>0</v>
          </cell>
          <cell r="J6038">
            <v>0</v>
          </cell>
          <cell r="K6038">
            <v>0</v>
          </cell>
          <cell r="L6038">
            <v>0</v>
          </cell>
          <cell r="M6038">
            <v>0</v>
          </cell>
          <cell r="N6038">
            <v>0</v>
          </cell>
          <cell r="O6038">
            <v>0</v>
          </cell>
          <cell r="P6038">
            <v>0</v>
          </cell>
          <cell r="Q6038">
            <v>0</v>
          </cell>
          <cell r="R6038">
            <v>0</v>
          </cell>
          <cell r="T6038">
            <v>0</v>
          </cell>
          <cell r="U6038">
            <v>0</v>
          </cell>
          <cell r="V6038">
            <v>0</v>
          </cell>
          <cell r="W6038">
            <v>0</v>
          </cell>
          <cell r="X6038">
            <v>0</v>
          </cell>
          <cell r="Y6038">
            <v>0</v>
          </cell>
          <cell r="Z6038">
            <v>0</v>
          </cell>
          <cell r="AA6038">
            <v>0</v>
          </cell>
          <cell r="AB6038">
            <v>0</v>
          </cell>
          <cell r="AC6038">
            <v>0</v>
          </cell>
          <cell r="AD6038">
            <v>0</v>
          </cell>
          <cell r="AE6038">
            <v>0</v>
          </cell>
          <cell r="AF6038">
            <v>0</v>
          </cell>
          <cell r="AG6038">
            <v>0</v>
          </cell>
          <cell r="AH6038">
            <v>0</v>
          </cell>
          <cell r="AI6038">
            <v>0</v>
          </cell>
          <cell r="AJ6038">
            <v>0</v>
          </cell>
          <cell r="AK6038">
            <v>0</v>
          </cell>
          <cell r="AL6038">
            <v>0</v>
          </cell>
          <cell r="AM6038">
            <v>0</v>
          </cell>
          <cell r="AN6038">
            <v>0</v>
          </cell>
          <cell r="AO6038">
            <v>0</v>
          </cell>
          <cell r="AP6038">
            <v>0</v>
          </cell>
          <cell r="AQ6038">
            <v>0</v>
          </cell>
          <cell r="AR6038">
            <v>1.1100000000000001</v>
          </cell>
          <cell r="AS6038">
            <v>0</v>
          </cell>
          <cell r="AT6038">
            <v>0</v>
          </cell>
        </row>
        <row r="6042">
          <cell r="C6042">
            <v>0.44000000000000006</v>
          </cell>
          <cell r="H6042">
            <v>0.4</v>
          </cell>
          <cell r="T6042">
            <v>0.01</v>
          </cell>
          <cell r="AR6042">
            <v>0.03</v>
          </cell>
        </row>
        <row r="6043">
          <cell r="C6043">
            <v>0.34</v>
          </cell>
          <cell r="E6043">
            <v>0.3</v>
          </cell>
          <cell r="U6043">
            <v>0.02</v>
          </cell>
          <cell r="AR6043">
            <v>0.02</v>
          </cell>
        </row>
        <row r="6044">
          <cell r="C6044">
            <v>3.84</v>
          </cell>
          <cell r="E6044">
            <v>0.84000000000000008</v>
          </cell>
          <cell r="F6044">
            <v>0.30000000000000004</v>
          </cell>
          <cell r="G6044">
            <v>0</v>
          </cell>
          <cell r="H6044">
            <v>2.48</v>
          </cell>
          <cell r="I6044">
            <v>0</v>
          </cell>
          <cell r="J6044">
            <v>0</v>
          </cell>
          <cell r="K6044">
            <v>0</v>
          </cell>
          <cell r="L6044">
            <v>0</v>
          </cell>
          <cell r="M6044">
            <v>0</v>
          </cell>
          <cell r="N6044">
            <v>0</v>
          </cell>
          <cell r="O6044">
            <v>0</v>
          </cell>
          <cell r="P6044">
            <v>0</v>
          </cell>
          <cell r="Q6044">
            <v>0</v>
          </cell>
          <cell r="R6044">
            <v>0</v>
          </cell>
          <cell r="T6044">
            <v>0.01</v>
          </cell>
          <cell r="U6044">
            <v>0</v>
          </cell>
          <cell r="V6044">
            <v>0</v>
          </cell>
          <cell r="W6044">
            <v>0</v>
          </cell>
          <cell r="X6044">
            <v>0</v>
          </cell>
          <cell r="Y6044">
            <v>0</v>
          </cell>
          <cell r="Z6044">
            <v>0</v>
          </cell>
          <cell r="AA6044">
            <v>0</v>
          </cell>
          <cell r="AB6044">
            <v>0</v>
          </cell>
          <cell r="AC6044">
            <v>0</v>
          </cell>
          <cell r="AD6044">
            <v>0</v>
          </cell>
          <cell r="AE6044">
            <v>0</v>
          </cell>
          <cell r="AF6044">
            <v>0.18</v>
          </cell>
          <cell r="AG6044">
            <v>0</v>
          </cell>
          <cell r="AH6044">
            <v>0</v>
          </cell>
          <cell r="AI6044">
            <v>0</v>
          </cell>
          <cell r="AJ6044">
            <v>0.01</v>
          </cell>
          <cell r="AK6044">
            <v>0</v>
          </cell>
          <cell r="AL6044">
            <v>0</v>
          </cell>
          <cell r="AM6044">
            <v>0</v>
          </cell>
          <cell r="AN6044">
            <v>0</v>
          </cell>
          <cell r="AO6044">
            <v>0</v>
          </cell>
          <cell r="AP6044">
            <v>0</v>
          </cell>
          <cell r="AQ6044">
            <v>0</v>
          </cell>
          <cell r="AR6044">
            <v>0.02</v>
          </cell>
          <cell r="AS6044">
            <v>0</v>
          </cell>
          <cell r="AT6044">
            <v>0</v>
          </cell>
        </row>
        <row r="6052">
          <cell r="C6052">
            <v>0.33000000000000007</v>
          </cell>
          <cell r="F6052">
            <v>0.22</v>
          </cell>
          <cell r="H6052">
            <v>7.0000000000000007E-2</v>
          </cell>
          <cell r="I6052">
            <v>0.03</v>
          </cell>
          <cell r="T6052">
            <v>0.01</v>
          </cell>
        </row>
        <row r="6053">
          <cell r="C6053">
            <v>2.0300000000000002</v>
          </cell>
          <cell r="F6053">
            <v>0.85</v>
          </cell>
          <cell r="H6053">
            <v>1.1000000000000001</v>
          </cell>
          <cell r="T6053">
            <v>0.03</v>
          </cell>
          <cell r="AR6053">
            <v>0.05</v>
          </cell>
        </row>
        <row r="6054">
          <cell r="C6054">
            <v>1.56</v>
          </cell>
          <cell r="E6054">
            <v>0</v>
          </cell>
          <cell r="F6054">
            <v>0</v>
          </cell>
          <cell r="G6054">
            <v>0.1</v>
          </cell>
          <cell r="H6054">
            <v>0</v>
          </cell>
          <cell r="I6054">
            <v>0.11</v>
          </cell>
          <cell r="J6054">
            <v>1.2200000000000002</v>
          </cell>
          <cell r="K6054">
            <v>0.13</v>
          </cell>
          <cell r="L6054">
            <v>0</v>
          </cell>
          <cell r="M6054">
            <v>0</v>
          </cell>
          <cell r="N6054">
            <v>0</v>
          </cell>
          <cell r="O6054">
            <v>0</v>
          </cell>
          <cell r="P6054">
            <v>0</v>
          </cell>
          <cell r="Q6054">
            <v>0</v>
          </cell>
          <cell r="R6054">
            <v>0</v>
          </cell>
          <cell r="T6054">
            <v>0</v>
          </cell>
          <cell r="U6054">
            <v>0</v>
          </cell>
          <cell r="V6054">
            <v>0</v>
          </cell>
          <cell r="W6054">
            <v>0</v>
          </cell>
          <cell r="X6054">
            <v>0</v>
          </cell>
          <cell r="Y6054">
            <v>0</v>
          </cell>
          <cell r="Z6054">
            <v>0</v>
          </cell>
          <cell r="AA6054">
            <v>0</v>
          </cell>
          <cell r="AB6054">
            <v>0</v>
          </cell>
          <cell r="AC6054">
            <v>0</v>
          </cell>
          <cell r="AD6054">
            <v>0</v>
          </cell>
          <cell r="AE6054">
            <v>0</v>
          </cell>
          <cell r="AF6054">
            <v>0</v>
          </cell>
          <cell r="AG6054">
            <v>0</v>
          </cell>
          <cell r="AH6054">
            <v>0</v>
          </cell>
          <cell r="AI6054">
            <v>0</v>
          </cell>
          <cell r="AJ6054">
            <v>0</v>
          </cell>
          <cell r="AK6054">
            <v>0</v>
          </cell>
          <cell r="AL6054">
            <v>0</v>
          </cell>
          <cell r="AM6054">
            <v>0</v>
          </cell>
          <cell r="AN6054">
            <v>0</v>
          </cell>
          <cell r="AO6054">
            <v>0</v>
          </cell>
          <cell r="AP6054">
            <v>0</v>
          </cell>
          <cell r="AQ6054">
            <v>0</v>
          </cell>
          <cell r="AR6054">
            <v>0</v>
          </cell>
          <cell r="AS6054">
            <v>0</v>
          </cell>
          <cell r="AT6054">
            <v>0</v>
          </cell>
        </row>
        <row r="6065">
          <cell r="C6065">
            <v>0.8</v>
          </cell>
          <cell r="I6065">
            <v>0.8</v>
          </cell>
        </row>
        <row r="6066">
          <cell r="E6066">
            <v>0.3</v>
          </cell>
          <cell r="F6066">
            <v>0.5</v>
          </cell>
          <cell r="H6066">
            <v>0.9</v>
          </cell>
          <cell r="T6066">
            <v>0.08</v>
          </cell>
          <cell r="U6066">
            <v>0.05</v>
          </cell>
        </row>
        <row r="6067">
          <cell r="H6067">
            <v>0.36</v>
          </cell>
        </row>
        <row r="6068">
          <cell r="C6068">
            <v>0.8</v>
          </cell>
          <cell r="E6068">
            <v>0.51</v>
          </cell>
          <cell r="F6068">
            <v>0</v>
          </cell>
          <cell r="G6068">
            <v>0</v>
          </cell>
          <cell r="H6068">
            <v>0</v>
          </cell>
          <cell r="I6068">
            <v>0</v>
          </cell>
          <cell r="J6068">
            <v>0.21</v>
          </cell>
          <cell r="K6068">
            <v>0</v>
          </cell>
          <cell r="L6068">
            <v>0</v>
          </cell>
          <cell r="M6068">
            <v>0</v>
          </cell>
          <cell r="N6068">
            <v>0</v>
          </cell>
          <cell r="O6068">
            <v>0</v>
          </cell>
          <cell r="P6068">
            <v>0</v>
          </cell>
          <cell r="Q6068">
            <v>0</v>
          </cell>
          <cell r="R6068">
            <v>0</v>
          </cell>
          <cell r="T6068">
            <v>0.01</v>
          </cell>
          <cell r="U6068">
            <v>0.02</v>
          </cell>
          <cell r="V6068">
            <v>0</v>
          </cell>
          <cell r="W6068">
            <v>0</v>
          </cell>
          <cell r="X6068">
            <v>0</v>
          </cell>
          <cell r="Y6068">
            <v>0.05</v>
          </cell>
          <cell r="Z6068">
            <v>0</v>
          </cell>
          <cell r="AA6068">
            <v>0</v>
          </cell>
          <cell r="AB6068">
            <v>0</v>
          </cell>
          <cell r="AC6068">
            <v>0</v>
          </cell>
          <cell r="AD6068">
            <v>0</v>
          </cell>
          <cell r="AE6068">
            <v>0</v>
          </cell>
          <cell r="AF6068">
            <v>0</v>
          </cell>
          <cell r="AG6068">
            <v>0</v>
          </cell>
          <cell r="AH6068">
            <v>0</v>
          </cell>
          <cell r="AI6068">
            <v>0</v>
          </cell>
          <cell r="AJ6068">
            <v>0</v>
          </cell>
          <cell r="AK6068">
            <v>0</v>
          </cell>
          <cell r="AL6068">
            <v>0</v>
          </cell>
          <cell r="AM6068">
            <v>0</v>
          </cell>
          <cell r="AN6068">
            <v>0</v>
          </cell>
          <cell r="AO6068">
            <v>0</v>
          </cell>
          <cell r="AP6068">
            <v>0</v>
          </cell>
          <cell r="AQ6068">
            <v>0</v>
          </cell>
          <cell r="AR6068">
            <v>0</v>
          </cell>
          <cell r="AS6068">
            <v>0</v>
          </cell>
          <cell r="AT6068">
            <v>0</v>
          </cell>
        </row>
        <row r="6072">
          <cell r="C6072">
            <v>0.13</v>
          </cell>
          <cell r="E6072">
            <v>0.12</v>
          </cell>
          <cell r="H6072">
            <v>0.01</v>
          </cell>
        </row>
        <row r="6073">
          <cell r="C6073">
            <v>0.87</v>
          </cell>
          <cell r="E6073">
            <v>0</v>
          </cell>
          <cell r="F6073">
            <v>0</v>
          </cell>
          <cell r="G6073">
            <v>0</v>
          </cell>
          <cell r="H6073">
            <v>0.35</v>
          </cell>
          <cell r="I6073">
            <v>0</v>
          </cell>
          <cell r="J6073">
            <v>0</v>
          </cell>
          <cell r="K6073">
            <v>0</v>
          </cell>
          <cell r="L6073">
            <v>0</v>
          </cell>
          <cell r="M6073">
            <v>0</v>
          </cell>
          <cell r="N6073">
            <v>0</v>
          </cell>
          <cell r="O6073">
            <v>0</v>
          </cell>
          <cell r="P6073">
            <v>0</v>
          </cell>
          <cell r="Q6073">
            <v>0</v>
          </cell>
          <cell r="R6073">
            <v>0</v>
          </cell>
          <cell r="T6073">
            <v>0</v>
          </cell>
          <cell r="U6073">
            <v>0.01</v>
          </cell>
          <cell r="V6073">
            <v>0</v>
          </cell>
          <cell r="W6073">
            <v>0</v>
          </cell>
          <cell r="X6073">
            <v>0</v>
          </cell>
          <cell r="Y6073">
            <v>0.16</v>
          </cell>
          <cell r="Z6073">
            <v>0</v>
          </cell>
          <cell r="AA6073">
            <v>0</v>
          </cell>
          <cell r="AB6073">
            <v>0</v>
          </cell>
          <cell r="AC6073">
            <v>0</v>
          </cell>
          <cell r="AD6073">
            <v>0</v>
          </cell>
          <cell r="AE6073">
            <v>0.08</v>
          </cell>
          <cell r="AF6073">
            <v>0</v>
          </cell>
          <cell r="AG6073">
            <v>0.01</v>
          </cell>
          <cell r="AH6073">
            <v>0</v>
          </cell>
          <cell r="AI6073">
            <v>0</v>
          </cell>
          <cell r="AJ6073">
            <v>0</v>
          </cell>
          <cell r="AK6073">
            <v>0</v>
          </cell>
          <cell r="AL6073">
            <v>0</v>
          </cell>
          <cell r="AM6073">
            <v>0</v>
          </cell>
          <cell r="AN6073">
            <v>0</v>
          </cell>
          <cell r="AO6073">
            <v>0</v>
          </cell>
          <cell r="AP6073">
            <v>0</v>
          </cell>
          <cell r="AQ6073">
            <v>0</v>
          </cell>
          <cell r="AR6073">
            <v>0.26</v>
          </cell>
          <cell r="AS6073">
            <v>0</v>
          </cell>
          <cell r="AT6073">
            <v>0</v>
          </cell>
        </row>
        <row r="6079">
          <cell r="C6079">
            <v>0.30000000000000004</v>
          </cell>
          <cell r="T6079">
            <v>0.01</v>
          </cell>
          <cell r="U6079">
            <v>0.01</v>
          </cell>
          <cell r="AR6079">
            <v>0.28000000000000003</v>
          </cell>
        </row>
        <row r="6080">
          <cell r="C6080">
            <v>0.69</v>
          </cell>
          <cell r="H6080">
            <v>0.5</v>
          </cell>
          <cell r="AR6080">
            <v>0.19</v>
          </cell>
        </row>
        <row r="6081">
          <cell r="C6081">
            <v>0.67999999999999994</v>
          </cell>
          <cell r="H6081">
            <v>0.5</v>
          </cell>
          <cell r="I6081">
            <v>0.1</v>
          </cell>
          <cell r="Y6081">
            <v>0.08</v>
          </cell>
        </row>
        <row r="6279">
          <cell r="E6279">
            <v>1.89</v>
          </cell>
          <cell r="F6279">
            <v>3.2799999999999994</v>
          </cell>
          <cell r="G6279">
            <v>0</v>
          </cell>
          <cell r="H6279">
            <v>25.819999999999997</v>
          </cell>
          <cell r="I6279">
            <v>0.09</v>
          </cell>
          <cell r="J6279">
            <v>1.64</v>
          </cell>
          <cell r="K6279">
            <v>0</v>
          </cell>
          <cell r="L6279">
            <v>0</v>
          </cell>
          <cell r="M6279">
            <v>0.49000000000000005</v>
          </cell>
          <cell r="N6279">
            <v>0</v>
          </cell>
          <cell r="O6279">
            <v>0</v>
          </cell>
          <cell r="P6279">
            <v>0</v>
          </cell>
          <cell r="Q6279">
            <v>0</v>
          </cell>
          <cell r="R6279">
            <v>0</v>
          </cell>
          <cell r="S6279">
            <v>1.9700000000000002</v>
          </cell>
          <cell r="T6279">
            <v>1.7900000000000003</v>
          </cell>
          <cell r="U6279">
            <v>0.18</v>
          </cell>
          <cell r="V6279">
            <v>0</v>
          </cell>
          <cell r="W6279">
            <v>0</v>
          </cell>
          <cell r="X6279">
            <v>0</v>
          </cell>
          <cell r="Y6279">
            <v>0</v>
          </cell>
          <cell r="Z6279">
            <v>0</v>
          </cell>
          <cell r="AA6279">
            <v>0</v>
          </cell>
          <cell r="AB6279">
            <v>0</v>
          </cell>
          <cell r="AC6279">
            <v>0</v>
          </cell>
          <cell r="AD6279">
            <v>0.02</v>
          </cell>
          <cell r="AE6279">
            <v>0</v>
          </cell>
          <cell r="AF6279">
            <v>0.4</v>
          </cell>
          <cell r="AG6279">
            <v>0</v>
          </cell>
          <cell r="AH6279">
            <v>0</v>
          </cell>
          <cell r="AI6279">
            <v>0</v>
          </cell>
          <cell r="AJ6279">
            <v>1.8599999999999999</v>
          </cell>
          <cell r="AK6279">
            <v>0</v>
          </cell>
          <cell r="AL6279">
            <v>0</v>
          </cell>
          <cell r="AM6279">
            <v>0</v>
          </cell>
          <cell r="AN6279">
            <v>0</v>
          </cell>
          <cell r="AO6279">
            <v>0</v>
          </cell>
          <cell r="AP6279">
            <v>0</v>
          </cell>
          <cell r="AQ6279">
            <v>0</v>
          </cell>
          <cell r="AR6279">
            <v>11.019999999999998</v>
          </cell>
          <cell r="AS6279">
            <v>0</v>
          </cell>
          <cell r="AT6279">
            <v>0</v>
          </cell>
        </row>
        <row r="6428">
          <cell r="C6428">
            <v>1</v>
          </cell>
          <cell r="J6428">
            <v>1</v>
          </cell>
        </row>
        <row r="6435">
          <cell r="C6435">
            <v>2.19</v>
          </cell>
          <cell r="E6435">
            <v>1.99</v>
          </cell>
          <cell r="T6435">
            <v>0.14000000000000001</v>
          </cell>
          <cell r="U6435">
            <v>0.06</v>
          </cell>
        </row>
        <row r="6436">
          <cell r="C6436">
            <v>1.03</v>
          </cell>
          <cell r="AR6436">
            <v>1.03</v>
          </cell>
        </row>
        <row r="6438">
          <cell r="C6438">
            <v>1.71</v>
          </cell>
          <cell r="I6438">
            <v>1.71</v>
          </cell>
        </row>
        <row r="6440">
          <cell r="E6440">
            <v>0</v>
          </cell>
          <cell r="F6440">
            <v>0</v>
          </cell>
          <cell r="G6440">
            <v>0</v>
          </cell>
          <cell r="H6440">
            <v>0</v>
          </cell>
          <cell r="I6440">
            <v>0</v>
          </cell>
          <cell r="J6440">
            <v>0.76</v>
          </cell>
          <cell r="K6440">
            <v>0</v>
          </cell>
          <cell r="L6440">
            <v>0</v>
          </cell>
          <cell r="M6440">
            <v>0</v>
          </cell>
          <cell r="N6440">
            <v>0</v>
          </cell>
          <cell r="O6440">
            <v>0</v>
          </cell>
          <cell r="P6440">
            <v>0</v>
          </cell>
          <cell r="Q6440">
            <v>0</v>
          </cell>
          <cell r="R6440">
            <v>0</v>
          </cell>
          <cell r="T6440">
            <v>0</v>
          </cell>
          <cell r="U6440">
            <v>0</v>
          </cell>
          <cell r="V6440">
            <v>0</v>
          </cell>
          <cell r="W6440">
            <v>0</v>
          </cell>
          <cell r="X6440">
            <v>0</v>
          </cell>
          <cell r="Y6440">
            <v>0</v>
          </cell>
          <cell r="Z6440">
            <v>0</v>
          </cell>
          <cell r="AA6440">
            <v>0</v>
          </cell>
          <cell r="AB6440">
            <v>0</v>
          </cell>
          <cell r="AC6440">
            <v>0</v>
          </cell>
          <cell r="AD6440">
            <v>0</v>
          </cell>
          <cell r="AE6440">
            <v>0</v>
          </cell>
          <cell r="AF6440">
            <v>0</v>
          </cell>
          <cell r="AG6440">
            <v>0</v>
          </cell>
          <cell r="AH6440">
            <v>0</v>
          </cell>
          <cell r="AI6440">
            <v>0</v>
          </cell>
          <cell r="AJ6440">
            <v>0</v>
          </cell>
          <cell r="AK6440">
            <v>0</v>
          </cell>
          <cell r="AL6440">
            <v>0</v>
          </cell>
          <cell r="AM6440">
            <v>0</v>
          </cell>
          <cell r="AN6440">
            <v>0</v>
          </cell>
          <cell r="AO6440">
            <v>0</v>
          </cell>
          <cell r="AP6440">
            <v>0</v>
          </cell>
          <cell r="AQ6440">
            <v>0</v>
          </cell>
          <cell r="AR6440">
            <v>79.649999999999991</v>
          </cell>
          <cell r="AS6440">
            <v>0</v>
          </cell>
          <cell r="AT6440">
            <v>0</v>
          </cell>
        </row>
        <row r="6446">
          <cell r="AR6446">
            <v>2.4</v>
          </cell>
        </row>
        <row r="6514">
          <cell r="T6514">
            <v>0.03</v>
          </cell>
        </row>
        <row r="6515">
          <cell r="E6515">
            <v>9.3000000000000007</v>
          </cell>
          <cell r="F6515">
            <v>2.02</v>
          </cell>
          <cell r="G6515">
            <v>0</v>
          </cell>
          <cell r="H6515">
            <v>31.83</v>
          </cell>
          <cell r="I6515">
            <v>45.25</v>
          </cell>
          <cell r="J6515">
            <v>151.94</v>
          </cell>
          <cell r="K6515">
            <v>0</v>
          </cell>
          <cell r="L6515">
            <v>0</v>
          </cell>
          <cell r="M6515">
            <v>1.71</v>
          </cell>
          <cell r="N6515">
            <v>0</v>
          </cell>
          <cell r="O6515">
            <v>0</v>
          </cell>
          <cell r="P6515">
            <v>0</v>
          </cell>
          <cell r="Q6515">
            <v>0</v>
          </cell>
          <cell r="R6515">
            <v>0</v>
          </cell>
          <cell r="S6515">
            <v>5.5299999999999994</v>
          </cell>
          <cell r="T6515">
            <v>3.6799999999999997</v>
          </cell>
          <cell r="U6515">
            <v>1.8499999999999999</v>
          </cell>
          <cell r="V6515">
            <v>0</v>
          </cell>
          <cell r="W6515">
            <v>0</v>
          </cell>
          <cell r="X6515">
            <v>0</v>
          </cell>
          <cell r="Y6515">
            <v>0</v>
          </cell>
          <cell r="Z6515">
            <v>0</v>
          </cell>
          <cell r="AA6515">
            <v>0</v>
          </cell>
          <cell r="AB6515">
            <v>0</v>
          </cell>
          <cell r="AC6515">
            <v>0</v>
          </cell>
          <cell r="AD6515">
            <v>0</v>
          </cell>
          <cell r="AE6515">
            <v>0</v>
          </cell>
          <cell r="AF6515">
            <v>0.09</v>
          </cell>
          <cell r="AG6515">
            <v>0</v>
          </cell>
          <cell r="AH6515">
            <v>0</v>
          </cell>
          <cell r="AI6515">
            <v>0</v>
          </cell>
          <cell r="AJ6515">
            <v>1.83</v>
          </cell>
          <cell r="AK6515">
            <v>0</v>
          </cell>
          <cell r="AL6515">
            <v>0</v>
          </cell>
          <cell r="AM6515">
            <v>0</v>
          </cell>
          <cell r="AN6515">
            <v>0</v>
          </cell>
          <cell r="AO6515">
            <v>0</v>
          </cell>
          <cell r="AP6515">
            <v>0.24</v>
          </cell>
          <cell r="AQ6515">
            <v>0</v>
          </cell>
          <cell r="AR6515">
            <v>1.04</v>
          </cell>
          <cell r="AS6515">
            <v>0</v>
          </cell>
          <cell r="AT6515">
            <v>0</v>
          </cell>
        </row>
        <row r="6520">
          <cell r="T6520">
            <v>0.01</v>
          </cell>
        </row>
        <row r="6524">
          <cell r="E6524">
            <v>2</v>
          </cell>
          <cell r="F6524">
            <v>0</v>
          </cell>
          <cell r="G6524">
            <v>0</v>
          </cell>
          <cell r="H6524">
            <v>2.0499999999999998</v>
          </cell>
          <cell r="I6524">
            <v>0</v>
          </cell>
          <cell r="J6524">
            <v>3.75</v>
          </cell>
          <cell r="K6524">
            <v>0</v>
          </cell>
          <cell r="L6524">
            <v>0</v>
          </cell>
          <cell r="M6524">
            <v>0</v>
          </cell>
          <cell r="N6524">
            <v>0</v>
          </cell>
          <cell r="O6524">
            <v>0</v>
          </cell>
          <cell r="P6524">
            <v>0</v>
          </cell>
          <cell r="Q6524">
            <v>0</v>
          </cell>
          <cell r="R6524">
            <v>0</v>
          </cell>
          <cell r="S6524">
            <v>0.03</v>
          </cell>
          <cell r="T6524">
            <v>0.03</v>
          </cell>
          <cell r="U6524">
            <v>0</v>
          </cell>
          <cell r="V6524">
            <v>0</v>
          </cell>
          <cell r="W6524">
            <v>0</v>
          </cell>
          <cell r="X6524">
            <v>0</v>
          </cell>
          <cell r="Y6524">
            <v>0</v>
          </cell>
          <cell r="Z6524">
            <v>0</v>
          </cell>
          <cell r="AA6524">
            <v>0</v>
          </cell>
          <cell r="AB6524">
            <v>0</v>
          </cell>
          <cell r="AC6524">
            <v>0</v>
          </cell>
          <cell r="AD6524">
            <v>0</v>
          </cell>
          <cell r="AE6524">
            <v>0</v>
          </cell>
          <cell r="AF6524">
            <v>0</v>
          </cell>
          <cell r="AG6524">
            <v>0</v>
          </cell>
          <cell r="AH6524">
            <v>0</v>
          </cell>
          <cell r="AI6524">
            <v>0</v>
          </cell>
          <cell r="AJ6524">
            <v>0.08</v>
          </cell>
          <cell r="AK6524">
            <v>0</v>
          </cell>
          <cell r="AL6524">
            <v>0</v>
          </cell>
          <cell r="AM6524">
            <v>0</v>
          </cell>
          <cell r="AN6524">
            <v>0</v>
          </cell>
          <cell r="AO6524">
            <v>0</v>
          </cell>
          <cell r="AP6524">
            <v>0</v>
          </cell>
          <cell r="AQ6524">
            <v>0</v>
          </cell>
          <cell r="AR6524">
            <v>0</v>
          </cell>
          <cell r="AS6524">
            <v>0</v>
          </cell>
          <cell r="AT6524">
            <v>0</v>
          </cell>
        </row>
        <row r="6528">
          <cell r="J6528">
            <v>0.12</v>
          </cell>
        </row>
        <row r="6531">
          <cell r="E6531">
            <v>14.469999999999999</v>
          </cell>
          <cell r="F6531">
            <v>0.74</v>
          </cell>
          <cell r="G6531">
            <v>0</v>
          </cell>
          <cell r="H6531">
            <v>7.7399999999999993</v>
          </cell>
          <cell r="I6531">
            <v>0</v>
          </cell>
          <cell r="J6531">
            <v>0.31</v>
          </cell>
          <cell r="K6531">
            <v>0</v>
          </cell>
          <cell r="L6531">
            <v>0</v>
          </cell>
          <cell r="M6531">
            <v>0</v>
          </cell>
          <cell r="N6531">
            <v>0</v>
          </cell>
          <cell r="O6531">
            <v>0</v>
          </cell>
          <cell r="P6531">
            <v>0</v>
          </cell>
          <cell r="Q6531">
            <v>0</v>
          </cell>
          <cell r="R6531">
            <v>0</v>
          </cell>
          <cell r="T6531">
            <v>1.32</v>
          </cell>
          <cell r="U6531">
            <v>1.1200000000000001</v>
          </cell>
          <cell r="V6531">
            <v>0</v>
          </cell>
          <cell r="W6531">
            <v>0</v>
          </cell>
          <cell r="X6531">
            <v>0</v>
          </cell>
          <cell r="Y6531">
            <v>0</v>
          </cell>
          <cell r="Z6531">
            <v>0</v>
          </cell>
          <cell r="AA6531">
            <v>0</v>
          </cell>
          <cell r="AB6531">
            <v>0</v>
          </cell>
          <cell r="AC6531">
            <v>0</v>
          </cell>
          <cell r="AD6531">
            <v>0</v>
          </cell>
          <cell r="AE6531">
            <v>0</v>
          </cell>
          <cell r="AF6531">
            <v>0</v>
          </cell>
          <cell r="AG6531">
            <v>0</v>
          </cell>
          <cell r="AH6531">
            <v>0</v>
          </cell>
          <cell r="AI6531">
            <v>0</v>
          </cell>
          <cell r="AJ6531">
            <v>0.01</v>
          </cell>
          <cell r="AK6531">
            <v>0</v>
          </cell>
          <cell r="AL6531">
            <v>0</v>
          </cell>
          <cell r="AM6531">
            <v>0</v>
          </cell>
          <cell r="AN6531">
            <v>0</v>
          </cell>
          <cell r="AO6531">
            <v>0</v>
          </cell>
          <cell r="AP6531">
            <v>0</v>
          </cell>
          <cell r="AQ6531">
            <v>0</v>
          </cell>
          <cell r="AR6531">
            <v>0.06</v>
          </cell>
          <cell r="AS6531">
            <v>0</v>
          </cell>
          <cell r="AT6531">
            <v>0</v>
          </cell>
        </row>
        <row r="6541">
          <cell r="F6541">
            <v>0.28999999999999998</v>
          </cell>
          <cell r="T6541">
            <v>0.02</v>
          </cell>
        </row>
        <row r="6542">
          <cell r="E6542">
            <v>0</v>
          </cell>
          <cell r="F6542">
            <v>0</v>
          </cell>
          <cell r="G6542">
            <v>0</v>
          </cell>
          <cell r="H6542">
            <v>0.24</v>
          </cell>
          <cell r="I6542">
            <v>0</v>
          </cell>
          <cell r="J6542">
            <v>0</v>
          </cell>
          <cell r="K6542">
            <v>0</v>
          </cell>
          <cell r="L6542">
            <v>0</v>
          </cell>
          <cell r="M6542">
            <v>2</v>
          </cell>
          <cell r="N6542">
            <v>0</v>
          </cell>
          <cell r="O6542">
            <v>0</v>
          </cell>
          <cell r="P6542">
            <v>0</v>
          </cell>
          <cell r="Q6542">
            <v>0</v>
          </cell>
          <cell r="R6542">
            <v>0</v>
          </cell>
          <cell r="T6542">
            <v>0.68</v>
          </cell>
          <cell r="U6542">
            <v>0</v>
          </cell>
          <cell r="V6542">
            <v>0</v>
          </cell>
          <cell r="W6542">
            <v>0</v>
          </cell>
          <cell r="X6542">
            <v>0</v>
          </cell>
          <cell r="Y6542">
            <v>0</v>
          </cell>
          <cell r="Z6542">
            <v>0</v>
          </cell>
          <cell r="AA6542">
            <v>0</v>
          </cell>
          <cell r="AB6542">
            <v>0</v>
          </cell>
          <cell r="AC6542">
            <v>0</v>
          </cell>
          <cell r="AD6542">
            <v>0</v>
          </cell>
          <cell r="AE6542">
            <v>0</v>
          </cell>
          <cell r="AF6542">
            <v>0.19</v>
          </cell>
          <cell r="AG6542">
            <v>0</v>
          </cell>
          <cell r="AH6542">
            <v>0</v>
          </cell>
          <cell r="AI6542">
            <v>0</v>
          </cell>
          <cell r="AJ6542">
            <v>0.02</v>
          </cell>
          <cell r="AK6542">
            <v>0</v>
          </cell>
          <cell r="AL6542">
            <v>0</v>
          </cell>
          <cell r="AM6542">
            <v>0</v>
          </cell>
          <cell r="AN6542">
            <v>0</v>
          </cell>
          <cell r="AO6542">
            <v>0</v>
          </cell>
          <cell r="AP6542">
            <v>0</v>
          </cell>
          <cell r="AQ6542">
            <v>0</v>
          </cell>
          <cell r="AR6542">
            <v>13.48</v>
          </cell>
          <cell r="AS6542">
            <v>0</v>
          </cell>
          <cell r="AT6542">
            <v>0</v>
          </cell>
        </row>
        <row r="6578">
          <cell r="H6578">
            <v>0.02</v>
          </cell>
          <cell r="AR6578">
            <v>0.11</v>
          </cell>
        </row>
        <row r="6580">
          <cell r="E6580">
            <v>0</v>
          </cell>
          <cell r="F6580">
            <v>0</v>
          </cell>
          <cell r="G6580">
            <v>0</v>
          </cell>
          <cell r="H6580">
            <v>0.13</v>
          </cell>
          <cell r="I6580">
            <v>0</v>
          </cell>
          <cell r="J6580">
            <v>2.06</v>
          </cell>
          <cell r="K6580">
            <v>0</v>
          </cell>
          <cell r="L6580">
            <v>0</v>
          </cell>
          <cell r="M6580">
            <v>0</v>
          </cell>
          <cell r="N6580">
            <v>0</v>
          </cell>
          <cell r="O6580">
            <v>0</v>
          </cell>
          <cell r="P6580">
            <v>0</v>
          </cell>
          <cell r="Q6580">
            <v>0</v>
          </cell>
          <cell r="R6580">
            <v>0</v>
          </cell>
          <cell r="T6580">
            <v>0.01</v>
          </cell>
          <cell r="U6580">
            <v>0.01</v>
          </cell>
          <cell r="V6580">
            <v>0</v>
          </cell>
          <cell r="W6580">
            <v>0</v>
          </cell>
          <cell r="X6580">
            <v>0</v>
          </cell>
          <cell r="Y6580">
            <v>0</v>
          </cell>
          <cell r="Z6580">
            <v>0</v>
          </cell>
          <cell r="AA6580">
            <v>0</v>
          </cell>
          <cell r="AB6580">
            <v>0</v>
          </cell>
          <cell r="AC6580">
            <v>0</v>
          </cell>
          <cell r="AD6580">
            <v>0</v>
          </cell>
          <cell r="AE6580">
            <v>0</v>
          </cell>
          <cell r="AF6580">
            <v>0</v>
          </cell>
          <cell r="AG6580">
            <v>0</v>
          </cell>
          <cell r="AH6580">
            <v>0</v>
          </cell>
          <cell r="AI6580">
            <v>0</v>
          </cell>
          <cell r="AJ6580">
            <v>0</v>
          </cell>
          <cell r="AK6580">
            <v>0</v>
          </cell>
          <cell r="AL6580">
            <v>0</v>
          </cell>
          <cell r="AM6580">
            <v>0</v>
          </cell>
          <cell r="AN6580">
            <v>0</v>
          </cell>
          <cell r="AO6580">
            <v>0</v>
          </cell>
          <cell r="AP6580">
            <v>0</v>
          </cell>
          <cell r="AQ6580">
            <v>0</v>
          </cell>
          <cell r="AR6580">
            <v>0.13</v>
          </cell>
          <cell r="AS6580">
            <v>0</v>
          </cell>
          <cell r="AT6580">
            <v>0</v>
          </cell>
        </row>
        <row r="6589">
          <cell r="H6589">
            <v>0.72</v>
          </cell>
          <cell r="M6589">
            <v>7.0000000000000007E-2</v>
          </cell>
          <cell r="U6589">
            <v>0.02</v>
          </cell>
        </row>
        <row r="6595">
          <cell r="E6595">
            <v>3.64</v>
          </cell>
          <cell r="F6595">
            <v>0.4</v>
          </cell>
          <cell r="G6595">
            <v>0</v>
          </cell>
          <cell r="H6595">
            <v>0</v>
          </cell>
          <cell r="I6595">
            <v>0</v>
          </cell>
          <cell r="J6595">
            <v>0</v>
          </cell>
          <cell r="K6595">
            <v>0</v>
          </cell>
          <cell r="L6595">
            <v>0</v>
          </cell>
          <cell r="M6595">
            <v>1.97</v>
          </cell>
          <cell r="N6595">
            <v>0</v>
          </cell>
          <cell r="O6595">
            <v>0</v>
          </cell>
          <cell r="P6595">
            <v>0</v>
          </cell>
          <cell r="Q6595">
            <v>0</v>
          </cell>
          <cell r="R6595">
            <v>0</v>
          </cell>
          <cell r="T6595">
            <v>0.72</v>
          </cell>
          <cell r="U6595">
            <v>0.19</v>
          </cell>
          <cell r="V6595">
            <v>0</v>
          </cell>
          <cell r="W6595">
            <v>0</v>
          </cell>
          <cell r="X6595">
            <v>0</v>
          </cell>
          <cell r="Y6595">
            <v>0</v>
          </cell>
          <cell r="Z6595">
            <v>0</v>
          </cell>
          <cell r="AA6595">
            <v>0</v>
          </cell>
          <cell r="AB6595">
            <v>0</v>
          </cell>
          <cell r="AC6595">
            <v>0</v>
          </cell>
          <cell r="AD6595">
            <v>0</v>
          </cell>
          <cell r="AE6595">
            <v>0</v>
          </cell>
          <cell r="AF6595">
            <v>0</v>
          </cell>
          <cell r="AG6595">
            <v>0</v>
          </cell>
          <cell r="AH6595">
            <v>0</v>
          </cell>
          <cell r="AI6595">
            <v>0</v>
          </cell>
          <cell r="AJ6595">
            <v>0</v>
          </cell>
          <cell r="AK6595">
            <v>0</v>
          </cell>
          <cell r="AL6595">
            <v>0</v>
          </cell>
          <cell r="AM6595">
            <v>0</v>
          </cell>
          <cell r="AN6595">
            <v>0</v>
          </cell>
          <cell r="AO6595">
            <v>0</v>
          </cell>
          <cell r="AP6595">
            <v>2.72</v>
          </cell>
          <cell r="AQ6595">
            <v>0</v>
          </cell>
          <cell r="AR6595">
            <v>0</v>
          </cell>
          <cell r="AS6595">
            <v>0</v>
          </cell>
          <cell r="AT6595">
            <v>0</v>
          </cell>
        </row>
        <row r="6601">
          <cell r="F6601">
            <v>0.28000000000000003</v>
          </cell>
          <cell r="M6601">
            <v>0.16</v>
          </cell>
          <cell r="U6601">
            <v>0.02</v>
          </cell>
        </row>
        <row r="6603">
          <cell r="E6603">
            <v>5.8699999999999992</v>
          </cell>
          <cell r="F6603">
            <v>0.31</v>
          </cell>
          <cell r="G6603">
            <v>0</v>
          </cell>
          <cell r="H6603">
            <v>13.069999999999999</v>
          </cell>
          <cell r="I6603">
            <v>0.19</v>
          </cell>
          <cell r="J6603">
            <v>0.5</v>
          </cell>
          <cell r="K6603">
            <v>0</v>
          </cell>
          <cell r="L6603">
            <v>0</v>
          </cell>
          <cell r="M6603">
            <v>7.4899999999999993</v>
          </cell>
          <cell r="N6603">
            <v>0</v>
          </cell>
          <cell r="O6603">
            <v>0</v>
          </cell>
          <cell r="P6603">
            <v>0</v>
          </cell>
          <cell r="Q6603">
            <v>0</v>
          </cell>
          <cell r="R6603">
            <v>0</v>
          </cell>
          <cell r="S6603">
            <v>2.2199999999999998</v>
          </cell>
          <cell r="T6603">
            <v>1.9600000000000002</v>
          </cell>
          <cell r="U6603">
            <v>0.26</v>
          </cell>
          <cell r="V6603">
            <v>0</v>
          </cell>
          <cell r="W6603">
            <v>0</v>
          </cell>
          <cell r="X6603">
            <v>0</v>
          </cell>
          <cell r="Y6603">
            <v>0</v>
          </cell>
          <cell r="Z6603">
            <v>0</v>
          </cell>
          <cell r="AA6603">
            <v>0</v>
          </cell>
          <cell r="AB6603">
            <v>0</v>
          </cell>
          <cell r="AC6603">
            <v>0</v>
          </cell>
          <cell r="AD6603">
            <v>0</v>
          </cell>
          <cell r="AE6603">
            <v>0</v>
          </cell>
          <cell r="AF6603">
            <v>0</v>
          </cell>
          <cell r="AG6603">
            <v>0</v>
          </cell>
          <cell r="AH6603">
            <v>0</v>
          </cell>
          <cell r="AI6603">
            <v>0</v>
          </cell>
          <cell r="AJ6603">
            <v>0.24</v>
          </cell>
          <cell r="AK6603">
            <v>0</v>
          </cell>
          <cell r="AL6603">
            <v>0</v>
          </cell>
          <cell r="AM6603">
            <v>0</v>
          </cell>
          <cell r="AN6603">
            <v>0</v>
          </cell>
          <cell r="AO6603">
            <v>0</v>
          </cell>
          <cell r="AP6603">
            <v>0</v>
          </cell>
          <cell r="AQ6603">
            <v>0.02</v>
          </cell>
          <cell r="AR6603">
            <v>2.09</v>
          </cell>
          <cell r="AS6603">
            <v>0</v>
          </cell>
          <cell r="AT6603">
            <v>0</v>
          </cell>
        </row>
        <row r="6620">
          <cell r="E6620">
            <v>0.49</v>
          </cell>
          <cell r="T6620">
            <v>0.02</v>
          </cell>
          <cell r="AQ6620">
            <v>0.02</v>
          </cell>
          <cell r="AR6620">
            <v>0.01</v>
          </cell>
        </row>
        <row r="6621">
          <cell r="E6621">
            <v>0.04</v>
          </cell>
          <cell r="I6621">
            <v>7.0000000000000007E-2</v>
          </cell>
          <cell r="AR6621">
            <v>0.32</v>
          </cell>
        </row>
        <row r="6624">
          <cell r="E6624">
            <v>14.399999999999999</v>
          </cell>
          <cell r="F6624">
            <v>18.170000000000002</v>
          </cell>
          <cell r="G6624">
            <v>0</v>
          </cell>
          <cell r="H6624">
            <v>5.8</v>
          </cell>
          <cell r="I6624">
            <v>0</v>
          </cell>
          <cell r="J6624">
            <v>71.320000000000007</v>
          </cell>
          <cell r="K6624">
            <v>0</v>
          </cell>
          <cell r="L6624">
            <v>0</v>
          </cell>
          <cell r="M6624">
            <v>14.64</v>
          </cell>
          <cell r="N6624">
            <v>0.3</v>
          </cell>
          <cell r="O6624">
            <v>0</v>
          </cell>
          <cell r="P6624">
            <v>0</v>
          </cell>
          <cell r="Q6624">
            <v>0</v>
          </cell>
          <cell r="R6624">
            <v>2.48</v>
          </cell>
          <cell r="T6624">
            <v>6.4899999999999975</v>
          </cell>
          <cell r="U6624">
            <v>1.64</v>
          </cell>
          <cell r="V6624">
            <v>0</v>
          </cell>
          <cell r="W6624">
            <v>0</v>
          </cell>
          <cell r="X6624">
            <v>0</v>
          </cell>
          <cell r="Y6624">
            <v>0</v>
          </cell>
          <cell r="Z6624">
            <v>0.01</v>
          </cell>
          <cell r="AA6624">
            <v>0</v>
          </cell>
          <cell r="AB6624">
            <v>0</v>
          </cell>
          <cell r="AC6624">
            <v>0</v>
          </cell>
          <cell r="AD6624">
            <v>0</v>
          </cell>
          <cell r="AE6624">
            <v>0</v>
          </cell>
          <cell r="AF6624">
            <v>0.48</v>
          </cell>
          <cell r="AG6624">
            <v>0</v>
          </cell>
          <cell r="AH6624">
            <v>0</v>
          </cell>
          <cell r="AI6624">
            <v>0</v>
          </cell>
          <cell r="AJ6624">
            <v>3.6099999999999994</v>
          </cell>
          <cell r="AK6624">
            <v>2.4700000000000002</v>
          </cell>
          <cell r="AL6624">
            <v>0</v>
          </cell>
          <cell r="AM6624">
            <v>0</v>
          </cell>
          <cell r="AN6624">
            <v>0</v>
          </cell>
          <cell r="AO6624">
            <v>0</v>
          </cell>
          <cell r="AP6624">
            <v>0</v>
          </cell>
          <cell r="AQ6624">
            <v>0.33</v>
          </cell>
          <cell r="AR6624">
            <v>111.09000000000002</v>
          </cell>
          <cell r="AS6624">
            <v>0</v>
          </cell>
          <cell r="AT6624">
            <v>0</v>
          </cell>
        </row>
        <row r="6678">
          <cell r="AK6678">
            <v>2.4700000000000002</v>
          </cell>
          <cell r="AU6678" t="str">
            <v>xã Trung Trạch</v>
          </cell>
        </row>
        <row r="6679">
          <cell r="F6679">
            <v>2.1800000000000002</v>
          </cell>
          <cell r="H6679">
            <v>0.01</v>
          </cell>
          <cell r="T6679">
            <v>0.13</v>
          </cell>
          <cell r="U6679">
            <v>0.01</v>
          </cell>
        </row>
        <row r="6680">
          <cell r="R6680">
            <v>1.22</v>
          </cell>
        </row>
        <row r="6682">
          <cell r="E6682">
            <v>0</v>
          </cell>
          <cell r="F6682">
            <v>0.73</v>
          </cell>
          <cell r="G6682">
            <v>0</v>
          </cell>
          <cell r="H6682">
            <v>24.71</v>
          </cell>
          <cell r="I6682">
            <v>2.6</v>
          </cell>
          <cell r="J6682">
            <v>0</v>
          </cell>
          <cell r="K6682">
            <v>0</v>
          </cell>
          <cell r="L6682">
            <v>0</v>
          </cell>
          <cell r="M6682">
            <v>0</v>
          </cell>
          <cell r="N6682">
            <v>0</v>
          </cell>
          <cell r="O6682">
            <v>0</v>
          </cell>
          <cell r="P6682">
            <v>0</v>
          </cell>
          <cell r="Q6682">
            <v>0</v>
          </cell>
          <cell r="R6682">
            <v>0</v>
          </cell>
          <cell r="T6682">
            <v>0.69</v>
          </cell>
          <cell r="U6682">
            <v>0.01</v>
          </cell>
          <cell r="V6682">
            <v>0</v>
          </cell>
          <cell r="W6682">
            <v>0</v>
          </cell>
          <cell r="X6682">
            <v>0</v>
          </cell>
          <cell r="Y6682">
            <v>0</v>
          </cell>
          <cell r="Z6682">
            <v>0</v>
          </cell>
          <cell r="AA6682">
            <v>0</v>
          </cell>
          <cell r="AB6682">
            <v>0</v>
          </cell>
          <cell r="AC6682">
            <v>0</v>
          </cell>
          <cell r="AD6682">
            <v>0</v>
          </cell>
          <cell r="AE6682">
            <v>0</v>
          </cell>
          <cell r="AF6682">
            <v>0</v>
          </cell>
          <cell r="AG6682">
            <v>0</v>
          </cell>
          <cell r="AH6682">
            <v>0</v>
          </cell>
          <cell r="AI6682">
            <v>0</v>
          </cell>
          <cell r="AJ6682">
            <v>0</v>
          </cell>
          <cell r="AK6682">
            <v>0</v>
          </cell>
          <cell r="AL6682">
            <v>0</v>
          </cell>
          <cell r="AM6682">
            <v>0</v>
          </cell>
          <cell r="AN6682">
            <v>0</v>
          </cell>
          <cell r="AO6682">
            <v>0</v>
          </cell>
          <cell r="AP6682">
            <v>0</v>
          </cell>
          <cell r="AQ6682">
            <v>0</v>
          </cell>
          <cell r="AR6682">
            <v>3.3800000000000003</v>
          </cell>
          <cell r="AS6682">
            <v>0</v>
          </cell>
          <cell r="AT6682">
            <v>0</v>
          </cell>
        </row>
        <row r="6689">
          <cell r="T6689">
            <v>0.03</v>
          </cell>
          <cell r="AF6689">
            <v>1.03</v>
          </cell>
        </row>
        <row r="6690">
          <cell r="E6690">
            <v>0</v>
          </cell>
          <cell r="F6690">
            <v>0</v>
          </cell>
          <cell r="G6690">
            <v>0</v>
          </cell>
          <cell r="H6690">
            <v>9.67</v>
          </cell>
          <cell r="I6690">
            <v>17.82</v>
          </cell>
          <cell r="J6690">
            <v>0</v>
          </cell>
          <cell r="K6690">
            <v>0</v>
          </cell>
          <cell r="L6690">
            <v>0</v>
          </cell>
          <cell r="M6690">
            <v>0</v>
          </cell>
          <cell r="N6690">
            <v>0</v>
          </cell>
          <cell r="O6690">
            <v>0</v>
          </cell>
          <cell r="P6690">
            <v>0</v>
          </cell>
          <cell r="Q6690">
            <v>0</v>
          </cell>
          <cell r="R6690">
            <v>0</v>
          </cell>
          <cell r="T6690">
            <v>0.55000000000000004</v>
          </cell>
          <cell r="U6690">
            <v>0</v>
          </cell>
          <cell r="V6690">
            <v>0</v>
          </cell>
          <cell r="W6690">
            <v>0</v>
          </cell>
          <cell r="X6690">
            <v>0</v>
          </cell>
          <cell r="Y6690">
            <v>0.1</v>
          </cell>
          <cell r="Z6690">
            <v>0</v>
          </cell>
          <cell r="AA6690">
            <v>0</v>
          </cell>
          <cell r="AB6690">
            <v>0</v>
          </cell>
          <cell r="AC6690">
            <v>0</v>
          </cell>
          <cell r="AD6690">
            <v>0</v>
          </cell>
          <cell r="AE6690">
            <v>0</v>
          </cell>
          <cell r="AF6690">
            <v>0</v>
          </cell>
          <cell r="AG6690">
            <v>0</v>
          </cell>
          <cell r="AH6690">
            <v>0</v>
          </cell>
          <cell r="AI6690">
            <v>0</v>
          </cell>
          <cell r="AJ6690">
            <v>0</v>
          </cell>
          <cell r="AK6690">
            <v>0</v>
          </cell>
          <cell r="AL6690">
            <v>0</v>
          </cell>
          <cell r="AM6690">
            <v>0</v>
          </cell>
          <cell r="AN6690">
            <v>0</v>
          </cell>
          <cell r="AO6690">
            <v>0</v>
          </cell>
          <cell r="AP6690">
            <v>0</v>
          </cell>
          <cell r="AQ6690">
            <v>0</v>
          </cell>
          <cell r="AR6690">
            <v>12.63</v>
          </cell>
          <cell r="AS6690">
            <v>0</v>
          </cell>
          <cell r="AT6690">
            <v>0</v>
          </cell>
        </row>
        <row r="6700">
          <cell r="E6700">
            <v>29.169999999999995</v>
          </cell>
          <cell r="F6700">
            <v>5.59</v>
          </cell>
          <cell r="G6700">
            <v>0</v>
          </cell>
          <cell r="H6700">
            <v>16.12</v>
          </cell>
          <cell r="I6700">
            <v>0.02</v>
          </cell>
          <cell r="J6700">
            <v>120.3</v>
          </cell>
          <cell r="K6700">
            <v>0</v>
          </cell>
          <cell r="L6700">
            <v>0</v>
          </cell>
          <cell r="M6700">
            <v>44.610000000000014</v>
          </cell>
          <cell r="N6700">
            <v>0</v>
          </cell>
          <cell r="O6700">
            <v>0</v>
          </cell>
          <cell r="P6700">
            <v>0</v>
          </cell>
          <cell r="Q6700">
            <v>0</v>
          </cell>
          <cell r="R6700">
            <v>2.31</v>
          </cell>
          <cell r="S6700">
            <v>6.0100000000000007</v>
          </cell>
          <cell r="T6700">
            <v>4.2399999999999993</v>
          </cell>
          <cell r="U6700">
            <v>1.7700000000000002</v>
          </cell>
          <cell r="V6700">
            <v>0</v>
          </cell>
          <cell r="W6700">
            <v>0</v>
          </cell>
          <cell r="X6700">
            <v>0</v>
          </cell>
          <cell r="Y6700">
            <v>0</v>
          </cell>
          <cell r="Z6700">
            <v>0</v>
          </cell>
          <cell r="AA6700">
            <v>0</v>
          </cell>
          <cell r="AB6700">
            <v>0</v>
          </cell>
          <cell r="AC6700">
            <v>0</v>
          </cell>
          <cell r="AD6700">
            <v>0</v>
          </cell>
          <cell r="AE6700">
            <v>0</v>
          </cell>
          <cell r="AF6700">
            <v>0.02</v>
          </cell>
          <cell r="AG6700">
            <v>0</v>
          </cell>
          <cell r="AH6700">
            <v>0</v>
          </cell>
          <cell r="AI6700">
            <v>0</v>
          </cell>
          <cell r="AJ6700">
            <v>3.7300000000000004</v>
          </cell>
          <cell r="AK6700">
            <v>4.6100000000000003</v>
          </cell>
          <cell r="AL6700">
            <v>0</v>
          </cell>
          <cell r="AM6700">
            <v>0</v>
          </cell>
          <cell r="AN6700">
            <v>0</v>
          </cell>
          <cell r="AO6700">
            <v>0</v>
          </cell>
          <cell r="AP6700">
            <v>0</v>
          </cell>
          <cell r="AQ6700">
            <v>0</v>
          </cell>
          <cell r="AR6700">
            <v>15.12</v>
          </cell>
          <cell r="AS6700">
            <v>0</v>
          </cell>
          <cell r="AT6700">
            <v>5.68</v>
          </cell>
        </row>
        <row r="6730">
          <cell r="E6730">
            <v>0.01</v>
          </cell>
          <cell r="AR6730">
            <v>0.3</v>
          </cell>
        </row>
        <row r="6731">
          <cell r="E6731">
            <v>0.49</v>
          </cell>
          <cell r="T6731">
            <v>0.01</v>
          </cell>
          <cell r="U6731">
            <v>0.01</v>
          </cell>
        </row>
        <row r="6732">
          <cell r="E6732">
            <v>0.33</v>
          </cell>
          <cell r="T6732">
            <v>0.01</v>
          </cell>
          <cell r="U6732">
            <v>0.01</v>
          </cell>
        </row>
        <row r="6733">
          <cell r="E6733">
            <v>1</v>
          </cell>
        </row>
        <row r="6734">
          <cell r="AU6734" t="str">
            <v>xã Đại Trạch</v>
          </cell>
          <cell r="AY6734" t="str">
            <v>tư nhân</v>
          </cell>
        </row>
        <row r="6736">
          <cell r="E6736">
            <v>1.7200000000000002</v>
          </cell>
          <cell r="F6736">
            <v>21.189999999999998</v>
          </cell>
          <cell r="G6736">
            <v>0</v>
          </cell>
          <cell r="H6736">
            <v>9.68</v>
          </cell>
          <cell r="I6736">
            <v>11.22</v>
          </cell>
          <cell r="J6736">
            <v>12.13</v>
          </cell>
          <cell r="K6736">
            <v>0</v>
          </cell>
          <cell r="L6736">
            <v>0</v>
          </cell>
          <cell r="M6736">
            <v>0.79</v>
          </cell>
          <cell r="N6736">
            <v>0</v>
          </cell>
          <cell r="O6736">
            <v>0</v>
          </cell>
          <cell r="P6736">
            <v>0</v>
          </cell>
          <cell r="Q6736">
            <v>0</v>
          </cell>
          <cell r="R6736">
            <v>0</v>
          </cell>
          <cell r="T6736">
            <v>3.4799999999999991</v>
          </cell>
          <cell r="U6736">
            <v>1.28</v>
          </cell>
          <cell r="V6736">
            <v>0</v>
          </cell>
          <cell r="W6736">
            <v>0</v>
          </cell>
          <cell r="X6736">
            <v>0</v>
          </cell>
          <cell r="Y6736">
            <v>0</v>
          </cell>
          <cell r="Z6736">
            <v>0</v>
          </cell>
          <cell r="AA6736">
            <v>0</v>
          </cell>
          <cell r="AB6736">
            <v>0</v>
          </cell>
          <cell r="AC6736">
            <v>0</v>
          </cell>
          <cell r="AD6736">
            <v>0.2</v>
          </cell>
          <cell r="AE6736">
            <v>0.4</v>
          </cell>
          <cell r="AF6736">
            <v>0</v>
          </cell>
          <cell r="AG6736">
            <v>0</v>
          </cell>
          <cell r="AH6736">
            <v>0</v>
          </cell>
          <cell r="AI6736">
            <v>0</v>
          </cell>
          <cell r="AJ6736">
            <v>0.12000000000000001</v>
          </cell>
          <cell r="AK6736">
            <v>0</v>
          </cell>
          <cell r="AL6736">
            <v>0</v>
          </cell>
          <cell r="AM6736">
            <v>0</v>
          </cell>
          <cell r="AN6736">
            <v>0</v>
          </cell>
          <cell r="AO6736">
            <v>0</v>
          </cell>
          <cell r="AP6736">
            <v>0</v>
          </cell>
          <cell r="AQ6736">
            <v>0.09</v>
          </cell>
          <cell r="AR6736">
            <v>12.370000000000001</v>
          </cell>
          <cell r="AS6736">
            <v>0</v>
          </cell>
          <cell r="AT6736">
            <v>0</v>
          </cell>
        </row>
        <row r="6763">
          <cell r="AR6763">
            <v>4.6100000000000003</v>
          </cell>
        </row>
        <row r="6764">
          <cell r="AE6764">
            <v>0.4</v>
          </cell>
        </row>
        <row r="6766">
          <cell r="E6766">
            <v>3.12</v>
          </cell>
          <cell r="F6766">
            <v>23.759999999999998</v>
          </cell>
          <cell r="G6766">
            <v>0</v>
          </cell>
          <cell r="H6766">
            <v>22.599999999999998</v>
          </cell>
          <cell r="I6766">
            <v>3.22</v>
          </cell>
          <cell r="J6766">
            <v>243.53999999999996</v>
          </cell>
          <cell r="K6766">
            <v>0</v>
          </cell>
          <cell r="L6766">
            <v>0</v>
          </cell>
          <cell r="M6766">
            <v>0</v>
          </cell>
          <cell r="N6766">
            <v>0.79</v>
          </cell>
          <cell r="O6766">
            <v>0</v>
          </cell>
          <cell r="P6766">
            <v>0</v>
          </cell>
          <cell r="Q6766">
            <v>0</v>
          </cell>
          <cell r="R6766">
            <v>0</v>
          </cell>
          <cell r="T6766">
            <v>1.58</v>
          </cell>
          <cell r="U6766">
            <v>0.62</v>
          </cell>
          <cell r="V6766">
            <v>0</v>
          </cell>
          <cell r="W6766">
            <v>0</v>
          </cell>
          <cell r="X6766">
            <v>0</v>
          </cell>
          <cell r="Y6766">
            <v>0</v>
          </cell>
          <cell r="Z6766">
            <v>0</v>
          </cell>
          <cell r="AA6766">
            <v>0</v>
          </cell>
          <cell r="AB6766">
            <v>0</v>
          </cell>
          <cell r="AC6766">
            <v>0</v>
          </cell>
          <cell r="AD6766">
            <v>0</v>
          </cell>
          <cell r="AE6766">
            <v>0</v>
          </cell>
          <cell r="AF6766">
            <v>0</v>
          </cell>
          <cell r="AG6766">
            <v>0</v>
          </cell>
          <cell r="AH6766">
            <v>0</v>
          </cell>
          <cell r="AI6766">
            <v>0</v>
          </cell>
          <cell r="AJ6766">
            <v>0.02</v>
          </cell>
          <cell r="AK6766">
            <v>0</v>
          </cell>
          <cell r="AL6766">
            <v>0</v>
          </cell>
          <cell r="AM6766">
            <v>0</v>
          </cell>
          <cell r="AN6766">
            <v>0</v>
          </cell>
          <cell r="AO6766">
            <v>0</v>
          </cell>
          <cell r="AP6766">
            <v>0</v>
          </cell>
          <cell r="AQ6766">
            <v>1.78</v>
          </cell>
          <cell r="AR6766">
            <v>1.37</v>
          </cell>
          <cell r="AS6766">
            <v>0</v>
          </cell>
          <cell r="AT6766">
            <v>0</v>
          </cell>
        </row>
        <row r="6788">
          <cell r="J6788">
            <v>0.17</v>
          </cell>
        </row>
        <row r="6789">
          <cell r="H6789">
            <v>3.8</v>
          </cell>
          <cell r="U6789">
            <v>0.02</v>
          </cell>
          <cell r="AR6789">
            <v>1</v>
          </cell>
          <cell r="AU6789" t="str">
            <v>xã Hưng Trạch</v>
          </cell>
        </row>
        <row r="6790">
          <cell r="H6790">
            <v>1.08</v>
          </cell>
          <cell r="I6790">
            <v>1.87</v>
          </cell>
          <cell r="T6790">
            <v>0.01</v>
          </cell>
        </row>
        <row r="6792">
          <cell r="E6792">
            <v>0</v>
          </cell>
          <cell r="F6792">
            <v>2.59</v>
          </cell>
          <cell r="G6792">
            <v>0</v>
          </cell>
          <cell r="H6792">
            <v>5.24</v>
          </cell>
          <cell r="I6792">
            <v>15.16</v>
          </cell>
          <cell r="J6792">
            <v>0</v>
          </cell>
          <cell r="K6792">
            <v>0</v>
          </cell>
          <cell r="L6792">
            <v>0</v>
          </cell>
          <cell r="M6792">
            <v>0.08</v>
          </cell>
          <cell r="N6792">
            <v>0</v>
          </cell>
          <cell r="O6792">
            <v>0</v>
          </cell>
          <cell r="P6792">
            <v>0</v>
          </cell>
          <cell r="Q6792">
            <v>0</v>
          </cell>
          <cell r="R6792">
            <v>0</v>
          </cell>
          <cell r="T6792">
            <v>0.28000000000000003</v>
          </cell>
          <cell r="U6792">
            <v>0.12</v>
          </cell>
          <cell r="V6792">
            <v>0</v>
          </cell>
          <cell r="W6792">
            <v>0</v>
          </cell>
          <cell r="X6792">
            <v>0</v>
          </cell>
          <cell r="Y6792">
            <v>0</v>
          </cell>
          <cell r="Z6792">
            <v>0</v>
          </cell>
          <cell r="AA6792">
            <v>0</v>
          </cell>
          <cell r="AB6792">
            <v>0</v>
          </cell>
          <cell r="AC6792">
            <v>0</v>
          </cell>
          <cell r="AD6792">
            <v>0</v>
          </cell>
          <cell r="AE6792">
            <v>0</v>
          </cell>
          <cell r="AF6792">
            <v>0</v>
          </cell>
          <cell r="AG6792">
            <v>0</v>
          </cell>
          <cell r="AH6792">
            <v>0</v>
          </cell>
          <cell r="AI6792">
            <v>0</v>
          </cell>
          <cell r="AJ6792">
            <v>0</v>
          </cell>
          <cell r="AK6792">
            <v>0</v>
          </cell>
          <cell r="AL6792">
            <v>0</v>
          </cell>
          <cell r="AM6792">
            <v>0</v>
          </cell>
          <cell r="AN6792">
            <v>0</v>
          </cell>
          <cell r="AO6792">
            <v>0</v>
          </cell>
          <cell r="AP6792">
            <v>0</v>
          </cell>
          <cell r="AQ6792">
            <v>0.03</v>
          </cell>
          <cell r="AR6792">
            <v>0.02</v>
          </cell>
          <cell r="AS6792">
            <v>0</v>
          </cell>
          <cell r="AT6792">
            <v>0</v>
          </cell>
        </row>
        <row r="6807">
          <cell r="H6807">
            <v>1.21</v>
          </cell>
          <cell r="I6807">
            <v>0.37</v>
          </cell>
        </row>
        <row r="6809">
          <cell r="E6809">
            <v>0</v>
          </cell>
          <cell r="F6809">
            <v>0.66</v>
          </cell>
          <cell r="G6809">
            <v>0</v>
          </cell>
          <cell r="H6809">
            <v>0.1</v>
          </cell>
          <cell r="I6809">
            <v>13.79</v>
          </cell>
          <cell r="J6809">
            <v>0</v>
          </cell>
          <cell r="K6809">
            <v>0</v>
          </cell>
          <cell r="L6809">
            <v>0</v>
          </cell>
          <cell r="M6809">
            <v>0</v>
          </cell>
          <cell r="N6809">
            <v>0</v>
          </cell>
          <cell r="O6809">
            <v>0</v>
          </cell>
          <cell r="P6809">
            <v>0</v>
          </cell>
          <cell r="Q6809">
            <v>0</v>
          </cell>
          <cell r="R6809">
            <v>0</v>
          </cell>
          <cell r="T6809">
            <v>0</v>
          </cell>
          <cell r="U6809">
            <v>0</v>
          </cell>
          <cell r="V6809">
            <v>0</v>
          </cell>
          <cell r="W6809">
            <v>0</v>
          </cell>
          <cell r="X6809">
            <v>0</v>
          </cell>
          <cell r="Y6809">
            <v>0</v>
          </cell>
          <cell r="Z6809">
            <v>0</v>
          </cell>
          <cell r="AA6809">
            <v>0</v>
          </cell>
          <cell r="AB6809">
            <v>0</v>
          </cell>
          <cell r="AC6809">
            <v>0</v>
          </cell>
          <cell r="AD6809">
            <v>0</v>
          </cell>
          <cell r="AE6809">
            <v>0</v>
          </cell>
          <cell r="AF6809">
            <v>0</v>
          </cell>
          <cell r="AG6809">
            <v>0</v>
          </cell>
          <cell r="AH6809">
            <v>0</v>
          </cell>
          <cell r="AI6809">
            <v>0</v>
          </cell>
          <cell r="AJ6809">
            <v>0</v>
          </cell>
          <cell r="AK6809">
            <v>0</v>
          </cell>
          <cell r="AL6809">
            <v>0</v>
          </cell>
          <cell r="AM6809">
            <v>0</v>
          </cell>
          <cell r="AN6809">
            <v>0</v>
          </cell>
          <cell r="AO6809">
            <v>0</v>
          </cell>
          <cell r="AP6809">
            <v>0</v>
          </cell>
          <cell r="AQ6809">
            <v>0</v>
          </cell>
          <cell r="AR6809">
            <v>0.25</v>
          </cell>
          <cell r="AS6809">
            <v>0</v>
          </cell>
          <cell r="AT6809">
            <v>0</v>
          </cell>
        </row>
        <row r="6814">
          <cell r="E6814">
            <v>0</v>
          </cell>
          <cell r="F6814">
            <v>0.68</v>
          </cell>
          <cell r="G6814">
            <v>0</v>
          </cell>
          <cell r="H6814">
            <v>110.96000000000001</v>
          </cell>
          <cell r="I6814">
            <v>2.3400000000000003</v>
          </cell>
          <cell r="J6814">
            <v>52.480000000000004</v>
          </cell>
          <cell r="K6814">
            <v>0</v>
          </cell>
          <cell r="L6814">
            <v>0</v>
          </cell>
          <cell r="M6814">
            <v>8</v>
          </cell>
          <cell r="N6814">
            <v>0</v>
          </cell>
          <cell r="O6814">
            <v>0</v>
          </cell>
          <cell r="P6814">
            <v>0</v>
          </cell>
          <cell r="Q6814">
            <v>0</v>
          </cell>
          <cell r="R6814">
            <v>0</v>
          </cell>
          <cell r="S6814">
            <v>5.61</v>
          </cell>
          <cell r="T6814">
            <v>5.21</v>
          </cell>
          <cell r="U6814">
            <v>0.4</v>
          </cell>
          <cell r="V6814">
            <v>0</v>
          </cell>
          <cell r="W6814">
            <v>0</v>
          </cell>
          <cell r="X6814">
            <v>0</v>
          </cell>
          <cell r="Y6814">
            <v>0</v>
          </cell>
          <cell r="Z6814">
            <v>0</v>
          </cell>
          <cell r="AA6814">
            <v>0</v>
          </cell>
          <cell r="AB6814">
            <v>0</v>
          </cell>
          <cell r="AC6814">
            <v>0</v>
          </cell>
          <cell r="AD6814">
            <v>0</v>
          </cell>
          <cell r="AE6814">
            <v>0</v>
          </cell>
          <cell r="AF6814">
            <v>0.33999999999999997</v>
          </cell>
          <cell r="AG6814">
            <v>0</v>
          </cell>
          <cell r="AH6814">
            <v>0</v>
          </cell>
          <cell r="AI6814">
            <v>0</v>
          </cell>
          <cell r="AJ6814">
            <v>0.32999999999999996</v>
          </cell>
          <cell r="AK6814">
            <v>0</v>
          </cell>
          <cell r="AL6814">
            <v>0</v>
          </cell>
          <cell r="AM6814">
            <v>0</v>
          </cell>
          <cell r="AN6814">
            <v>0</v>
          </cell>
          <cell r="AO6814">
            <v>0</v>
          </cell>
          <cell r="AP6814">
            <v>0.63</v>
          </cell>
          <cell r="AQ6814">
            <v>0.04</v>
          </cell>
          <cell r="AR6814">
            <v>16.349999999999998</v>
          </cell>
          <cell r="AS6814">
            <v>0.2</v>
          </cell>
          <cell r="AT6814">
            <v>0</v>
          </cell>
        </row>
        <row r="6836">
          <cell r="H6836">
            <v>0.34</v>
          </cell>
          <cell r="I6836">
            <v>0.46</v>
          </cell>
          <cell r="T6836">
            <v>0.05</v>
          </cell>
          <cell r="AJ6836">
            <v>0.01</v>
          </cell>
          <cell r="AS6836">
            <v>0.01</v>
          </cell>
        </row>
        <row r="6837">
          <cell r="I6837">
            <v>0.04</v>
          </cell>
          <cell r="AS6837">
            <v>0.15</v>
          </cell>
        </row>
        <row r="6838">
          <cell r="J6838">
            <v>3.6</v>
          </cell>
          <cell r="T6838">
            <v>0.01</v>
          </cell>
          <cell r="AR6838">
            <v>0.95</v>
          </cell>
        </row>
        <row r="6839">
          <cell r="E6839">
            <v>0</v>
          </cell>
          <cell r="F6839">
            <v>0</v>
          </cell>
          <cell r="G6839">
            <v>0</v>
          </cell>
          <cell r="H6839">
            <v>20.92</v>
          </cell>
          <cell r="I6839">
            <v>0.14000000000000001</v>
          </cell>
          <cell r="J6839">
            <v>0</v>
          </cell>
          <cell r="K6839">
            <v>0</v>
          </cell>
          <cell r="L6839">
            <v>0</v>
          </cell>
          <cell r="M6839">
            <v>0</v>
          </cell>
          <cell r="N6839">
            <v>0</v>
          </cell>
          <cell r="O6839">
            <v>0</v>
          </cell>
          <cell r="P6839">
            <v>0</v>
          </cell>
          <cell r="Q6839">
            <v>0</v>
          </cell>
          <cell r="R6839">
            <v>0</v>
          </cell>
          <cell r="T6839">
            <v>0.33</v>
          </cell>
          <cell r="U6839">
            <v>0</v>
          </cell>
          <cell r="V6839">
            <v>0</v>
          </cell>
          <cell r="W6839">
            <v>0</v>
          </cell>
          <cell r="X6839">
            <v>0</v>
          </cell>
          <cell r="Y6839">
            <v>0</v>
          </cell>
          <cell r="Z6839">
            <v>0</v>
          </cell>
          <cell r="AA6839">
            <v>0</v>
          </cell>
          <cell r="AB6839">
            <v>0</v>
          </cell>
          <cell r="AC6839">
            <v>0</v>
          </cell>
          <cell r="AD6839">
            <v>0</v>
          </cell>
          <cell r="AE6839">
            <v>0</v>
          </cell>
          <cell r="AF6839">
            <v>0</v>
          </cell>
          <cell r="AG6839">
            <v>0</v>
          </cell>
          <cell r="AH6839">
            <v>0</v>
          </cell>
          <cell r="AI6839">
            <v>0</v>
          </cell>
          <cell r="AJ6839">
            <v>0.08</v>
          </cell>
          <cell r="AK6839">
            <v>0</v>
          </cell>
          <cell r="AL6839">
            <v>0</v>
          </cell>
          <cell r="AM6839">
            <v>0</v>
          </cell>
          <cell r="AN6839">
            <v>0</v>
          </cell>
          <cell r="AO6839">
            <v>0</v>
          </cell>
          <cell r="AP6839">
            <v>0</v>
          </cell>
          <cell r="AQ6839">
            <v>0</v>
          </cell>
          <cell r="AR6839">
            <v>1.98</v>
          </cell>
          <cell r="AS6839">
            <v>0</v>
          </cell>
          <cell r="AT6839">
            <v>0</v>
          </cell>
        </row>
        <row r="6840">
          <cell r="H6840">
            <v>0.51</v>
          </cell>
          <cell r="I6840">
            <v>0.85</v>
          </cell>
          <cell r="J6840">
            <v>0.13</v>
          </cell>
          <cell r="T6840">
            <v>0.03</v>
          </cell>
          <cell r="AP6840">
            <v>0.59</v>
          </cell>
          <cell r="AR6840">
            <v>0.4</v>
          </cell>
        </row>
        <row r="6843">
          <cell r="H6843">
            <v>2.95</v>
          </cell>
          <cell r="I6843">
            <v>0.35</v>
          </cell>
          <cell r="T6843">
            <v>0.11</v>
          </cell>
          <cell r="AQ6843">
            <v>0.04</v>
          </cell>
          <cell r="AR6843">
            <v>0.46</v>
          </cell>
        </row>
        <row r="6845">
          <cell r="E6845">
            <v>11.35</v>
          </cell>
          <cell r="F6845">
            <v>0</v>
          </cell>
          <cell r="G6845">
            <v>0</v>
          </cell>
          <cell r="H6845">
            <v>0.93</v>
          </cell>
          <cell r="I6845">
            <v>0</v>
          </cell>
          <cell r="J6845">
            <v>117.9</v>
          </cell>
          <cell r="K6845">
            <v>8.5399999999999991</v>
          </cell>
          <cell r="L6845">
            <v>0</v>
          </cell>
          <cell r="M6845">
            <v>2.85</v>
          </cell>
          <cell r="N6845">
            <v>3.9499999999999997</v>
          </cell>
          <cell r="O6845">
            <v>0</v>
          </cell>
          <cell r="P6845">
            <v>0</v>
          </cell>
          <cell r="Q6845">
            <v>0</v>
          </cell>
          <cell r="R6845">
            <v>9.26</v>
          </cell>
          <cell r="T6845">
            <v>7.1899999999999986</v>
          </cell>
          <cell r="U6845">
            <v>0.21000000000000002</v>
          </cell>
          <cell r="V6845">
            <v>0</v>
          </cell>
          <cell r="W6845">
            <v>0</v>
          </cell>
          <cell r="X6845">
            <v>0</v>
          </cell>
          <cell r="Y6845">
            <v>0</v>
          </cell>
          <cell r="Z6845">
            <v>0</v>
          </cell>
          <cell r="AA6845">
            <v>0</v>
          </cell>
          <cell r="AB6845">
            <v>0</v>
          </cell>
          <cell r="AC6845">
            <v>0</v>
          </cell>
          <cell r="AD6845">
            <v>0</v>
          </cell>
          <cell r="AE6845">
            <v>0</v>
          </cell>
          <cell r="AF6845">
            <v>1.2000000000000002</v>
          </cell>
          <cell r="AG6845">
            <v>0</v>
          </cell>
          <cell r="AH6845">
            <v>0</v>
          </cell>
          <cell r="AI6845">
            <v>0</v>
          </cell>
          <cell r="AJ6845">
            <v>45.989999999999995</v>
          </cell>
          <cell r="AK6845">
            <v>0</v>
          </cell>
          <cell r="AL6845">
            <v>0</v>
          </cell>
          <cell r="AM6845">
            <v>0</v>
          </cell>
          <cell r="AN6845">
            <v>0</v>
          </cell>
          <cell r="AO6845">
            <v>0</v>
          </cell>
          <cell r="AP6845">
            <v>0</v>
          </cell>
          <cell r="AQ6845">
            <v>0</v>
          </cell>
          <cell r="AR6845">
            <v>9.4199999999999964</v>
          </cell>
          <cell r="AS6845">
            <v>0</v>
          </cell>
          <cell r="AT6845">
            <v>0.52</v>
          </cell>
        </row>
        <row r="6882">
          <cell r="AR6882">
            <v>0.15</v>
          </cell>
        </row>
        <row r="6883">
          <cell r="E6883">
            <v>0</v>
          </cell>
          <cell r="F6883">
            <v>0</v>
          </cell>
          <cell r="G6883">
            <v>0</v>
          </cell>
          <cell r="H6883">
            <v>0</v>
          </cell>
          <cell r="I6883">
            <v>0</v>
          </cell>
          <cell r="J6883">
            <v>0</v>
          </cell>
          <cell r="K6883">
            <v>0</v>
          </cell>
          <cell r="L6883">
            <v>0</v>
          </cell>
          <cell r="M6883">
            <v>0</v>
          </cell>
          <cell r="N6883">
            <v>2.02</v>
          </cell>
          <cell r="O6883">
            <v>0</v>
          </cell>
          <cell r="P6883">
            <v>0</v>
          </cell>
          <cell r="Q6883">
            <v>0</v>
          </cell>
          <cell r="R6883">
            <v>0</v>
          </cell>
          <cell r="T6883">
            <v>0</v>
          </cell>
          <cell r="U6883">
            <v>0</v>
          </cell>
          <cell r="V6883">
            <v>0</v>
          </cell>
          <cell r="W6883">
            <v>0</v>
          </cell>
          <cell r="X6883">
            <v>0</v>
          </cell>
          <cell r="Y6883">
            <v>0</v>
          </cell>
          <cell r="Z6883">
            <v>0</v>
          </cell>
          <cell r="AA6883">
            <v>0</v>
          </cell>
          <cell r="AB6883">
            <v>0</v>
          </cell>
          <cell r="AC6883">
            <v>0</v>
          </cell>
          <cell r="AD6883">
            <v>0</v>
          </cell>
          <cell r="AE6883">
            <v>0</v>
          </cell>
          <cell r="AF6883">
            <v>0</v>
          </cell>
          <cell r="AG6883">
            <v>0</v>
          </cell>
          <cell r="AH6883">
            <v>0</v>
          </cell>
          <cell r="AI6883">
            <v>0</v>
          </cell>
          <cell r="AJ6883">
            <v>0</v>
          </cell>
          <cell r="AK6883">
            <v>0</v>
          </cell>
          <cell r="AL6883">
            <v>0</v>
          </cell>
          <cell r="AM6883">
            <v>0</v>
          </cell>
          <cell r="AN6883">
            <v>0</v>
          </cell>
          <cell r="AO6883">
            <v>0</v>
          </cell>
          <cell r="AP6883">
            <v>0</v>
          </cell>
          <cell r="AQ6883">
            <v>0</v>
          </cell>
          <cell r="AR6883">
            <v>0</v>
          </cell>
          <cell r="AS6883">
            <v>0</v>
          </cell>
          <cell r="AT6883">
            <v>0</v>
          </cell>
        </row>
        <row r="6886">
          <cell r="E6886">
            <v>0.3</v>
          </cell>
          <cell r="F6886">
            <v>0.56000000000000005</v>
          </cell>
          <cell r="G6886">
            <v>0</v>
          </cell>
          <cell r="H6886">
            <v>11.06</v>
          </cell>
          <cell r="I6886">
            <v>0</v>
          </cell>
          <cell r="J6886">
            <v>9.49</v>
          </cell>
          <cell r="K6886">
            <v>0</v>
          </cell>
          <cell r="L6886">
            <v>0</v>
          </cell>
          <cell r="M6886">
            <v>0.26</v>
          </cell>
          <cell r="N6886">
            <v>0</v>
          </cell>
          <cell r="O6886">
            <v>0</v>
          </cell>
          <cell r="P6886">
            <v>0</v>
          </cell>
          <cell r="Q6886">
            <v>0</v>
          </cell>
          <cell r="R6886">
            <v>0</v>
          </cell>
          <cell r="S6886">
            <v>0.31999999999999995</v>
          </cell>
          <cell r="T6886">
            <v>0.29000000000000004</v>
          </cell>
          <cell r="U6886">
            <v>0.03</v>
          </cell>
          <cell r="V6886">
            <v>0</v>
          </cell>
          <cell r="W6886">
            <v>0</v>
          </cell>
          <cell r="X6886">
            <v>0</v>
          </cell>
          <cell r="Y6886">
            <v>0</v>
          </cell>
          <cell r="Z6886">
            <v>0</v>
          </cell>
          <cell r="AA6886">
            <v>0</v>
          </cell>
          <cell r="AB6886">
            <v>0</v>
          </cell>
          <cell r="AC6886">
            <v>0</v>
          </cell>
          <cell r="AD6886">
            <v>0</v>
          </cell>
          <cell r="AE6886">
            <v>0</v>
          </cell>
          <cell r="AF6886">
            <v>0.04</v>
          </cell>
          <cell r="AG6886">
            <v>0</v>
          </cell>
          <cell r="AH6886">
            <v>0</v>
          </cell>
          <cell r="AI6886">
            <v>0</v>
          </cell>
          <cell r="AJ6886">
            <v>0</v>
          </cell>
          <cell r="AK6886">
            <v>0</v>
          </cell>
          <cell r="AL6886">
            <v>0</v>
          </cell>
          <cell r="AM6886">
            <v>0</v>
          </cell>
          <cell r="AN6886">
            <v>0</v>
          </cell>
          <cell r="AO6886">
            <v>0</v>
          </cell>
          <cell r="AP6886">
            <v>0</v>
          </cell>
          <cell r="AQ6886">
            <v>0</v>
          </cell>
          <cell r="AR6886">
            <v>0.49</v>
          </cell>
          <cell r="AS6886">
            <v>0</v>
          </cell>
          <cell r="AT6886">
            <v>0</v>
          </cell>
        </row>
        <row r="6898">
          <cell r="J6898">
            <v>1.2</v>
          </cell>
        </row>
        <row r="6900">
          <cell r="E6900">
            <v>76.749999999999986</v>
          </cell>
          <cell r="F6900">
            <v>17.060000000000002</v>
          </cell>
          <cell r="G6900">
            <v>0</v>
          </cell>
          <cell r="H6900">
            <v>163.69999999999999</v>
          </cell>
          <cell r="I6900">
            <v>38.25</v>
          </cell>
          <cell r="J6900">
            <v>83.570000000000022</v>
          </cell>
          <cell r="K6900">
            <v>0</v>
          </cell>
          <cell r="L6900">
            <v>0</v>
          </cell>
          <cell r="M6900">
            <v>9.9999999999999992E-2</v>
          </cell>
          <cell r="N6900">
            <v>3.17</v>
          </cell>
          <cell r="O6900">
            <v>0</v>
          </cell>
          <cell r="P6900">
            <v>0</v>
          </cell>
          <cell r="Q6900">
            <v>0</v>
          </cell>
          <cell r="R6900">
            <v>0</v>
          </cell>
          <cell r="S6900">
            <v>17.830000000000002</v>
          </cell>
          <cell r="T6900">
            <v>11.8</v>
          </cell>
          <cell r="U6900">
            <v>3.9899999999999993</v>
          </cell>
          <cell r="V6900">
            <v>0</v>
          </cell>
          <cell r="W6900">
            <v>0</v>
          </cell>
          <cell r="X6900">
            <v>0</v>
          </cell>
          <cell r="Y6900">
            <v>0.02</v>
          </cell>
          <cell r="Z6900">
            <v>0</v>
          </cell>
          <cell r="AA6900">
            <v>1.23</v>
          </cell>
          <cell r="AB6900">
            <v>0.79</v>
          </cell>
          <cell r="AC6900">
            <v>0</v>
          </cell>
          <cell r="AD6900">
            <v>1.4</v>
          </cell>
          <cell r="AE6900">
            <v>0</v>
          </cell>
          <cell r="AF6900">
            <v>0</v>
          </cell>
          <cell r="AG6900">
            <v>1.5300000000000002</v>
          </cell>
          <cell r="AH6900">
            <v>1.2</v>
          </cell>
          <cell r="AI6900">
            <v>0</v>
          </cell>
          <cell r="AJ6900">
            <v>2.91</v>
          </cell>
          <cell r="AK6900">
            <v>0</v>
          </cell>
          <cell r="AL6900">
            <v>0</v>
          </cell>
          <cell r="AM6900">
            <v>3.0700000000000003</v>
          </cell>
          <cell r="AN6900">
            <v>0</v>
          </cell>
          <cell r="AO6900">
            <v>0</v>
          </cell>
          <cell r="AP6900">
            <v>0.01</v>
          </cell>
          <cell r="AQ6900">
            <v>4.21</v>
          </cell>
          <cell r="AR6900">
            <v>69.41</v>
          </cell>
          <cell r="AS6900">
            <v>4.9000000000000004</v>
          </cell>
          <cell r="AT6900">
            <v>1.38</v>
          </cell>
        </row>
        <row r="6980">
          <cell r="E6980">
            <v>0.36</v>
          </cell>
          <cell r="I6980">
            <v>0.21</v>
          </cell>
          <cell r="T6980">
            <v>0.04</v>
          </cell>
          <cell r="U6980">
            <v>0.02</v>
          </cell>
          <cell r="AR6980">
            <v>0.04</v>
          </cell>
        </row>
        <row r="6981">
          <cell r="G6981">
            <v>0</v>
          </cell>
          <cell r="I6981">
            <v>0.74</v>
          </cell>
          <cell r="J6981">
            <v>0</v>
          </cell>
          <cell r="K6981">
            <v>0</v>
          </cell>
          <cell r="L6981">
            <v>0</v>
          </cell>
          <cell r="M6981">
            <v>0</v>
          </cell>
          <cell r="N6981">
            <v>0</v>
          </cell>
          <cell r="O6981">
            <v>0</v>
          </cell>
          <cell r="P6981">
            <v>0</v>
          </cell>
          <cell r="Q6981">
            <v>0</v>
          </cell>
          <cell r="R6981">
            <v>0</v>
          </cell>
          <cell r="T6981">
            <v>0.37</v>
          </cell>
          <cell r="U6981">
            <v>0.11</v>
          </cell>
          <cell r="V6981">
            <v>0</v>
          </cell>
          <cell r="W6981">
            <v>0</v>
          </cell>
          <cell r="X6981">
            <v>0</v>
          </cell>
          <cell r="Y6981">
            <v>0</v>
          </cell>
          <cell r="Z6981">
            <v>0</v>
          </cell>
          <cell r="AA6981">
            <v>0</v>
          </cell>
          <cell r="AB6981">
            <v>0</v>
          </cell>
          <cell r="AC6981">
            <v>0</v>
          </cell>
          <cell r="AD6981">
            <v>0</v>
          </cell>
          <cell r="AE6981">
            <v>0</v>
          </cell>
          <cell r="AF6981">
            <v>0</v>
          </cell>
          <cell r="AG6981">
            <v>0</v>
          </cell>
          <cell r="AH6981">
            <v>0</v>
          </cell>
          <cell r="AI6981">
            <v>0</v>
          </cell>
          <cell r="AJ6981">
            <v>0</v>
          </cell>
          <cell r="AK6981">
            <v>0</v>
          </cell>
          <cell r="AL6981">
            <v>0</v>
          </cell>
          <cell r="AM6981">
            <v>0</v>
          </cell>
          <cell r="AN6981">
            <v>0</v>
          </cell>
          <cell r="AO6981">
            <v>0</v>
          </cell>
          <cell r="AP6981">
            <v>0</v>
          </cell>
          <cell r="AQ6981">
            <v>0</v>
          </cell>
          <cell r="AR6981">
            <v>0.22</v>
          </cell>
          <cell r="AS6981">
            <v>0</v>
          </cell>
          <cell r="AT6981">
            <v>0</v>
          </cell>
        </row>
        <row r="6983">
          <cell r="E6983">
            <v>1.47</v>
          </cell>
          <cell r="H6983">
            <v>4.8600000000000003</v>
          </cell>
          <cell r="T6983">
            <v>0.27</v>
          </cell>
          <cell r="U6983">
            <v>0.04</v>
          </cell>
          <cell r="AR6983">
            <v>0.43</v>
          </cell>
        </row>
        <row r="6985">
          <cell r="E6985">
            <v>3.2</v>
          </cell>
          <cell r="H6985">
            <v>0.66</v>
          </cell>
          <cell r="I6985">
            <v>0.1</v>
          </cell>
          <cell r="J6985">
            <v>0.02</v>
          </cell>
          <cell r="T6985">
            <v>0.1</v>
          </cell>
          <cell r="U6985">
            <v>0.01</v>
          </cell>
          <cell r="AJ6985">
            <v>0.44</v>
          </cell>
          <cell r="AR6985">
            <v>0.74</v>
          </cell>
          <cell r="AS6985">
            <v>0.68</v>
          </cell>
        </row>
        <row r="6986">
          <cell r="E6986">
            <v>4.84</v>
          </cell>
          <cell r="H6986">
            <v>1.1399999999999999</v>
          </cell>
          <cell r="T6986">
            <v>0.34</v>
          </cell>
          <cell r="U6986">
            <v>0.11</v>
          </cell>
          <cell r="AJ6986">
            <v>0.1</v>
          </cell>
          <cell r="AR6986">
            <v>0.05</v>
          </cell>
        </row>
        <row r="6988">
          <cell r="E6988">
            <v>0.42</v>
          </cell>
          <cell r="H6988">
            <v>0.06</v>
          </cell>
          <cell r="T6988">
            <v>0.01</v>
          </cell>
          <cell r="AR6988">
            <v>0.11</v>
          </cell>
        </row>
        <row r="6989">
          <cell r="E6989">
            <v>0.45</v>
          </cell>
          <cell r="I6989">
            <v>3.17</v>
          </cell>
          <cell r="U6989">
            <v>0.08</v>
          </cell>
          <cell r="AA6989">
            <v>1.23</v>
          </cell>
          <cell r="AS6989">
            <v>0.01</v>
          </cell>
        </row>
        <row r="6990">
          <cell r="E6990">
            <v>0.01</v>
          </cell>
          <cell r="F6990">
            <v>0.75</v>
          </cell>
          <cell r="H6990">
            <v>0.04</v>
          </cell>
          <cell r="T6990">
            <v>0.03</v>
          </cell>
          <cell r="AQ6990">
            <v>1.93</v>
          </cell>
          <cell r="AR6990">
            <v>0.18</v>
          </cell>
          <cell r="AS6990">
            <v>1.96</v>
          </cell>
        </row>
        <row r="6991">
          <cell r="H6991">
            <v>0.01</v>
          </cell>
          <cell r="U6991">
            <v>0.04</v>
          </cell>
          <cell r="AD6991">
            <v>1.4</v>
          </cell>
          <cell r="AH6991">
            <v>1.2</v>
          </cell>
          <cell r="AP6991">
            <v>0.01</v>
          </cell>
        </row>
        <row r="6993">
          <cell r="E6993">
            <v>2.76</v>
          </cell>
          <cell r="F6993">
            <v>0.97</v>
          </cell>
          <cell r="G6993">
            <v>0</v>
          </cell>
          <cell r="H6993">
            <v>28.06</v>
          </cell>
          <cell r="I6993">
            <v>13.76</v>
          </cell>
          <cell r="J6993">
            <v>96.17</v>
          </cell>
          <cell r="K6993">
            <v>0</v>
          </cell>
          <cell r="L6993">
            <v>0</v>
          </cell>
          <cell r="M6993">
            <v>0.76</v>
          </cell>
          <cell r="N6993">
            <v>0</v>
          </cell>
          <cell r="O6993">
            <v>0</v>
          </cell>
          <cell r="P6993">
            <v>0</v>
          </cell>
          <cell r="Q6993">
            <v>0</v>
          </cell>
          <cell r="R6993">
            <v>0</v>
          </cell>
          <cell r="T6993">
            <v>5.43</v>
          </cell>
          <cell r="U6993">
            <v>0.57000000000000006</v>
          </cell>
          <cell r="V6993">
            <v>0</v>
          </cell>
          <cell r="W6993">
            <v>0</v>
          </cell>
          <cell r="X6993">
            <v>0</v>
          </cell>
          <cell r="Y6993">
            <v>0</v>
          </cell>
          <cell r="Z6993">
            <v>0</v>
          </cell>
          <cell r="AA6993">
            <v>0</v>
          </cell>
          <cell r="AB6993">
            <v>0</v>
          </cell>
          <cell r="AC6993">
            <v>0</v>
          </cell>
          <cell r="AD6993">
            <v>0</v>
          </cell>
          <cell r="AE6993">
            <v>0</v>
          </cell>
          <cell r="AF6993">
            <v>0</v>
          </cell>
          <cell r="AG6993">
            <v>0</v>
          </cell>
          <cell r="AH6993">
            <v>0</v>
          </cell>
          <cell r="AI6993">
            <v>0</v>
          </cell>
          <cell r="AJ6993">
            <v>0.04</v>
          </cell>
          <cell r="AK6993">
            <v>0</v>
          </cell>
          <cell r="AL6993">
            <v>0</v>
          </cell>
          <cell r="AM6993">
            <v>0</v>
          </cell>
          <cell r="AN6993">
            <v>0</v>
          </cell>
          <cell r="AO6993">
            <v>0</v>
          </cell>
          <cell r="AP6993">
            <v>0</v>
          </cell>
          <cell r="AQ6993">
            <v>0.55000000000000004</v>
          </cell>
          <cell r="AR6993">
            <v>5.9</v>
          </cell>
          <cell r="AS6993">
            <v>0</v>
          </cell>
          <cell r="AT6993">
            <v>0</v>
          </cell>
        </row>
        <row r="7004">
          <cell r="J7004">
            <v>0.88</v>
          </cell>
          <cell r="T7004">
            <v>0.1</v>
          </cell>
          <cell r="AQ7004">
            <v>0.54</v>
          </cell>
          <cell r="AR7004">
            <v>0.36</v>
          </cell>
        </row>
        <row r="7005">
          <cell r="E7005">
            <v>1.99</v>
          </cell>
          <cell r="T7005">
            <v>0.01</v>
          </cell>
        </row>
        <row r="7006">
          <cell r="E7006">
            <v>0</v>
          </cell>
          <cell r="F7006">
            <v>0</v>
          </cell>
          <cell r="G7006">
            <v>0</v>
          </cell>
          <cell r="H7006">
            <v>0</v>
          </cell>
          <cell r="I7006">
            <v>10.51</v>
          </cell>
          <cell r="J7006">
            <v>0</v>
          </cell>
          <cell r="K7006">
            <v>0</v>
          </cell>
          <cell r="L7006">
            <v>0</v>
          </cell>
          <cell r="M7006">
            <v>0</v>
          </cell>
          <cell r="N7006">
            <v>0</v>
          </cell>
          <cell r="O7006">
            <v>0</v>
          </cell>
          <cell r="P7006">
            <v>0</v>
          </cell>
          <cell r="Q7006">
            <v>0</v>
          </cell>
          <cell r="R7006">
            <v>0</v>
          </cell>
          <cell r="T7006">
            <v>0</v>
          </cell>
          <cell r="U7006">
            <v>0</v>
          </cell>
          <cell r="V7006">
            <v>0</v>
          </cell>
          <cell r="W7006">
            <v>0</v>
          </cell>
          <cell r="X7006">
            <v>0</v>
          </cell>
          <cell r="Y7006">
            <v>0</v>
          </cell>
          <cell r="Z7006">
            <v>0</v>
          </cell>
          <cell r="AA7006">
            <v>0</v>
          </cell>
          <cell r="AB7006">
            <v>0</v>
          </cell>
          <cell r="AC7006">
            <v>0</v>
          </cell>
          <cell r="AD7006">
            <v>0</v>
          </cell>
          <cell r="AE7006">
            <v>0</v>
          </cell>
          <cell r="AF7006">
            <v>0</v>
          </cell>
          <cell r="AG7006">
            <v>0</v>
          </cell>
          <cell r="AH7006">
            <v>0</v>
          </cell>
          <cell r="AI7006">
            <v>0</v>
          </cell>
          <cell r="AJ7006">
            <v>0</v>
          </cell>
          <cell r="AK7006">
            <v>0</v>
          </cell>
          <cell r="AL7006">
            <v>0</v>
          </cell>
          <cell r="AM7006">
            <v>0</v>
          </cell>
          <cell r="AN7006">
            <v>0</v>
          </cell>
          <cell r="AO7006">
            <v>0</v>
          </cell>
          <cell r="AP7006">
            <v>0</v>
          </cell>
          <cell r="AQ7006">
            <v>0</v>
          </cell>
          <cell r="AR7006">
            <v>0</v>
          </cell>
          <cell r="AS7006">
            <v>0</v>
          </cell>
          <cell r="AT7006">
            <v>0</v>
          </cell>
        </row>
        <row r="7008">
          <cell r="E7008">
            <v>2.91</v>
          </cell>
          <cell r="F7008">
            <v>2.9</v>
          </cell>
          <cell r="G7008">
            <v>0</v>
          </cell>
          <cell r="H7008">
            <v>2.34</v>
          </cell>
          <cell r="I7008">
            <v>31.05</v>
          </cell>
          <cell r="J7008">
            <v>490.06</v>
          </cell>
          <cell r="K7008">
            <v>0</v>
          </cell>
          <cell r="L7008">
            <v>0</v>
          </cell>
          <cell r="M7008">
            <v>0</v>
          </cell>
          <cell r="N7008">
            <v>0</v>
          </cell>
          <cell r="O7008">
            <v>0</v>
          </cell>
          <cell r="P7008">
            <v>0</v>
          </cell>
          <cell r="Q7008">
            <v>0</v>
          </cell>
          <cell r="R7008">
            <v>0</v>
          </cell>
          <cell r="S7008">
            <v>0.64</v>
          </cell>
          <cell r="T7008">
            <v>0.62</v>
          </cell>
          <cell r="U7008">
            <v>0.02</v>
          </cell>
          <cell r="V7008">
            <v>0</v>
          </cell>
          <cell r="W7008">
            <v>0</v>
          </cell>
          <cell r="X7008">
            <v>0</v>
          </cell>
          <cell r="Y7008">
            <v>0</v>
          </cell>
          <cell r="Z7008">
            <v>0</v>
          </cell>
          <cell r="AA7008">
            <v>0</v>
          </cell>
          <cell r="AB7008">
            <v>0</v>
          </cell>
          <cell r="AC7008">
            <v>0</v>
          </cell>
          <cell r="AD7008">
            <v>0</v>
          </cell>
          <cell r="AE7008">
            <v>0</v>
          </cell>
          <cell r="AF7008">
            <v>0</v>
          </cell>
          <cell r="AG7008">
            <v>0</v>
          </cell>
          <cell r="AH7008">
            <v>0</v>
          </cell>
          <cell r="AI7008">
            <v>0</v>
          </cell>
          <cell r="AJ7008">
            <v>0</v>
          </cell>
          <cell r="AK7008">
            <v>0</v>
          </cell>
          <cell r="AL7008">
            <v>0</v>
          </cell>
          <cell r="AM7008">
            <v>0</v>
          </cell>
          <cell r="AN7008">
            <v>0</v>
          </cell>
          <cell r="AO7008">
            <v>0</v>
          </cell>
          <cell r="AP7008">
            <v>0</v>
          </cell>
          <cell r="AQ7008">
            <v>0</v>
          </cell>
          <cell r="AR7008">
            <v>0.03</v>
          </cell>
          <cell r="AS7008">
            <v>0</v>
          </cell>
          <cell r="AT7008">
            <v>0</v>
          </cell>
        </row>
        <row r="7010">
          <cell r="J7010">
            <v>0.06</v>
          </cell>
        </row>
        <row r="7012">
          <cell r="E7012">
            <v>0.86</v>
          </cell>
          <cell r="H7012">
            <v>3.69</v>
          </cell>
          <cell r="S7012">
            <v>0.35</v>
          </cell>
          <cell r="T7012">
            <v>0.21</v>
          </cell>
          <cell r="U7012">
            <v>0.14000000000000001</v>
          </cell>
        </row>
        <row r="7013">
          <cell r="J7013">
            <v>5.05</v>
          </cell>
          <cell r="S7013">
            <v>0</v>
          </cell>
        </row>
        <row r="7014">
          <cell r="J7014">
            <v>3.94</v>
          </cell>
          <cell r="S7014">
            <v>0</v>
          </cell>
        </row>
        <row r="7015">
          <cell r="M7015">
            <v>0.38</v>
          </cell>
          <cell r="S7015">
            <v>0</v>
          </cell>
          <cell r="AR7015">
            <v>0.01</v>
          </cell>
        </row>
        <row r="7016">
          <cell r="H7016">
            <v>4.59</v>
          </cell>
          <cell r="S7016">
            <v>0.25</v>
          </cell>
          <cell r="T7016">
            <v>0.25</v>
          </cell>
        </row>
        <row r="7018">
          <cell r="J7018">
            <v>0.32</v>
          </cell>
          <cell r="AR7018">
            <v>0.01</v>
          </cell>
        </row>
        <row r="7019">
          <cell r="H7019">
            <v>0.67</v>
          </cell>
        </row>
        <row r="7020">
          <cell r="H7020">
            <v>0.46</v>
          </cell>
        </row>
        <row r="7021">
          <cell r="E7021">
            <v>8.89</v>
          </cell>
          <cell r="F7021">
            <v>5</v>
          </cell>
          <cell r="H7021">
            <v>14.64</v>
          </cell>
          <cell r="I7021">
            <v>105.93</v>
          </cell>
          <cell r="M7021">
            <v>1.51</v>
          </cell>
          <cell r="S7021">
            <v>4.42</v>
          </cell>
          <cell r="T7021">
            <v>3.65</v>
          </cell>
          <cell r="U7021">
            <v>0.77</v>
          </cell>
          <cell r="AR7021">
            <v>0.86</v>
          </cell>
        </row>
        <row r="7022">
          <cell r="H7022">
            <v>10.6</v>
          </cell>
        </row>
        <row r="7023">
          <cell r="H7023">
            <v>1.04</v>
          </cell>
        </row>
        <row r="7024">
          <cell r="E7024">
            <v>0.38</v>
          </cell>
          <cell r="F7024">
            <v>0</v>
          </cell>
          <cell r="G7024">
            <v>0</v>
          </cell>
          <cell r="H7024">
            <v>0.25</v>
          </cell>
          <cell r="I7024">
            <v>0</v>
          </cell>
          <cell r="J7024">
            <v>2</v>
          </cell>
          <cell r="K7024">
            <v>0</v>
          </cell>
          <cell r="L7024">
            <v>0</v>
          </cell>
          <cell r="M7024">
            <v>0</v>
          </cell>
          <cell r="N7024">
            <v>0</v>
          </cell>
          <cell r="O7024">
            <v>0</v>
          </cell>
          <cell r="P7024">
            <v>0</v>
          </cell>
          <cell r="Q7024">
            <v>0</v>
          </cell>
          <cell r="R7024">
            <v>0</v>
          </cell>
          <cell r="T7024">
            <v>0.15000000000000002</v>
          </cell>
          <cell r="U7024">
            <v>0.04</v>
          </cell>
          <cell r="V7024">
            <v>0</v>
          </cell>
          <cell r="W7024">
            <v>0</v>
          </cell>
          <cell r="X7024">
            <v>0</v>
          </cell>
          <cell r="Y7024">
            <v>0</v>
          </cell>
          <cell r="Z7024">
            <v>0</v>
          </cell>
          <cell r="AA7024">
            <v>0</v>
          </cell>
          <cell r="AB7024">
            <v>0</v>
          </cell>
          <cell r="AC7024">
            <v>0</v>
          </cell>
          <cell r="AD7024">
            <v>0</v>
          </cell>
          <cell r="AE7024">
            <v>0</v>
          </cell>
          <cell r="AF7024">
            <v>0</v>
          </cell>
          <cell r="AG7024">
            <v>0</v>
          </cell>
          <cell r="AH7024">
            <v>0</v>
          </cell>
          <cell r="AI7024">
            <v>0</v>
          </cell>
          <cell r="AJ7024">
            <v>0</v>
          </cell>
          <cell r="AK7024">
            <v>0</v>
          </cell>
          <cell r="AL7024">
            <v>0</v>
          </cell>
          <cell r="AM7024">
            <v>0</v>
          </cell>
          <cell r="AN7024">
            <v>0</v>
          </cell>
          <cell r="AO7024">
            <v>0</v>
          </cell>
          <cell r="AP7024">
            <v>0</v>
          </cell>
          <cell r="AQ7024">
            <v>0</v>
          </cell>
          <cell r="AR7024">
            <v>0</v>
          </cell>
          <cell r="AS7024">
            <v>0</v>
          </cell>
          <cell r="AT7024">
            <v>0</v>
          </cell>
        </row>
        <row r="7033">
          <cell r="E7033">
            <v>1.28</v>
          </cell>
          <cell r="F7033">
            <v>0.27</v>
          </cell>
          <cell r="I7033">
            <v>27.73</v>
          </cell>
          <cell r="T7033">
            <v>0.91</v>
          </cell>
        </row>
        <row r="7034">
          <cell r="E7034">
            <v>2.6</v>
          </cell>
          <cell r="I7034">
            <v>67.52</v>
          </cell>
          <cell r="M7034">
            <v>7.0000000000000007E-2</v>
          </cell>
          <cell r="T7034">
            <v>0.51</v>
          </cell>
          <cell r="AR7034">
            <v>0.04</v>
          </cell>
        </row>
        <row r="7035">
          <cell r="I7035">
            <v>0.5</v>
          </cell>
        </row>
        <row r="7036">
          <cell r="F7036">
            <v>7.0000000000000007E-2</v>
          </cell>
          <cell r="H7036">
            <v>0.15</v>
          </cell>
          <cell r="I7036">
            <v>8.18</v>
          </cell>
          <cell r="J7036">
            <v>5.3</v>
          </cell>
          <cell r="S7036">
            <v>0.39</v>
          </cell>
          <cell r="T7036">
            <v>0.39</v>
          </cell>
        </row>
        <row r="7037">
          <cell r="AP7037">
            <v>0.98</v>
          </cell>
          <cell r="AR7037">
            <v>0.9</v>
          </cell>
        </row>
        <row r="7038">
          <cell r="AQ7038">
            <v>0.62</v>
          </cell>
        </row>
        <row r="7040">
          <cell r="C7040">
            <v>5.69</v>
          </cell>
          <cell r="E7040">
            <v>1.59</v>
          </cell>
          <cell r="F7040">
            <v>0.01</v>
          </cell>
          <cell r="G7040">
            <v>0</v>
          </cell>
          <cell r="H7040">
            <v>0.92</v>
          </cell>
          <cell r="I7040">
            <v>0.59</v>
          </cell>
          <cell r="J7040">
            <v>0</v>
          </cell>
          <cell r="K7040">
            <v>0</v>
          </cell>
          <cell r="L7040">
            <v>0</v>
          </cell>
          <cell r="M7040">
            <v>1.4300000000000002</v>
          </cell>
          <cell r="N7040">
            <v>0</v>
          </cell>
          <cell r="O7040">
            <v>0</v>
          </cell>
          <cell r="P7040">
            <v>0</v>
          </cell>
          <cell r="Q7040">
            <v>0</v>
          </cell>
          <cell r="R7040">
            <v>0</v>
          </cell>
          <cell r="S7040">
            <v>0.51</v>
          </cell>
          <cell r="T7040">
            <v>0.38</v>
          </cell>
          <cell r="U7040">
            <v>0.13</v>
          </cell>
          <cell r="V7040">
            <v>0</v>
          </cell>
          <cell r="W7040">
            <v>0</v>
          </cell>
          <cell r="X7040">
            <v>0</v>
          </cell>
          <cell r="Y7040">
            <v>0</v>
          </cell>
          <cell r="Z7040">
            <v>0</v>
          </cell>
          <cell r="AA7040">
            <v>0</v>
          </cell>
          <cell r="AB7040">
            <v>0</v>
          </cell>
          <cell r="AC7040">
            <v>0</v>
          </cell>
          <cell r="AD7040">
            <v>0</v>
          </cell>
          <cell r="AE7040">
            <v>0</v>
          </cell>
          <cell r="AF7040">
            <v>0</v>
          </cell>
          <cell r="AG7040">
            <v>0</v>
          </cell>
          <cell r="AH7040">
            <v>0</v>
          </cell>
          <cell r="AI7040">
            <v>0</v>
          </cell>
          <cell r="AJ7040">
            <v>0.01</v>
          </cell>
          <cell r="AK7040">
            <v>0</v>
          </cell>
          <cell r="AL7040">
            <v>0</v>
          </cell>
          <cell r="AM7040">
            <v>0</v>
          </cell>
          <cell r="AN7040">
            <v>0</v>
          </cell>
          <cell r="AO7040">
            <v>0</v>
          </cell>
          <cell r="AP7040">
            <v>0</v>
          </cell>
          <cell r="AQ7040">
            <v>0.02</v>
          </cell>
          <cell r="AR7040">
            <v>0.6100000000000001</v>
          </cell>
          <cell r="AS7040">
            <v>0</v>
          </cell>
          <cell r="AT7040">
            <v>0</v>
          </cell>
        </row>
        <row r="7048">
          <cell r="C7048">
            <v>1.8500000000000003</v>
          </cell>
          <cell r="E7048">
            <v>1.01</v>
          </cell>
          <cell r="H7048">
            <v>0.36</v>
          </cell>
          <cell r="I7048">
            <v>0.31</v>
          </cell>
          <cell r="M7048">
            <v>0.01</v>
          </cell>
          <cell r="T7048">
            <v>0.06</v>
          </cell>
          <cell r="U7048">
            <v>0.05</v>
          </cell>
          <cell r="AJ7048">
            <v>0.01</v>
          </cell>
          <cell r="AR7048">
            <v>0.04</v>
          </cell>
        </row>
        <row r="7049">
          <cell r="C7049">
            <v>3.84</v>
          </cell>
          <cell r="E7049">
            <v>0.58000000000000007</v>
          </cell>
          <cell r="F7049">
            <v>0.01</v>
          </cell>
          <cell r="G7049">
            <v>0</v>
          </cell>
          <cell r="H7049">
            <v>0.56000000000000005</v>
          </cell>
          <cell r="I7049">
            <v>0.27999999999999997</v>
          </cell>
          <cell r="J7049">
            <v>0</v>
          </cell>
          <cell r="K7049">
            <v>0</v>
          </cell>
          <cell r="L7049">
            <v>0</v>
          </cell>
          <cell r="M7049">
            <v>1.4200000000000002</v>
          </cell>
          <cell r="N7049">
            <v>0</v>
          </cell>
          <cell r="O7049">
            <v>0</v>
          </cell>
          <cell r="P7049">
            <v>0</v>
          </cell>
          <cell r="Q7049">
            <v>0</v>
          </cell>
          <cell r="R7049">
            <v>0</v>
          </cell>
          <cell r="T7049">
            <v>0.32</v>
          </cell>
          <cell r="U7049">
            <v>0.08</v>
          </cell>
          <cell r="V7049">
            <v>0</v>
          </cell>
          <cell r="W7049">
            <v>0</v>
          </cell>
          <cell r="X7049">
            <v>0</v>
          </cell>
          <cell r="Y7049">
            <v>0</v>
          </cell>
          <cell r="Z7049">
            <v>0</v>
          </cell>
          <cell r="AA7049">
            <v>0</v>
          </cell>
          <cell r="AB7049">
            <v>0</v>
          </cell>
          <cell r="AC7049">
            <v>0</v>
          </cell>
          <cell r="AD7049">
            <v>0</v>
          </cell>
          <cell r="AE7049">
            <v>0</v>
          </cell>
          <cell r="AF7049">
            <v>0</v>
          </cell>
          <cell r="AG7049">
            <v>0</v>
          </cell>
          <cell r="AH7049">
            <v>0</v>
          </cell>
          <cell r="AI7049">
            <v>0</v>
          </cell>
          <cell r="AJ7049">
            <v>0</v>
          </cell>
          <cell r="AK7049">
            <v>0</v>
          </cell>
          <cell r="AL7049">
            <v>0</v>
          </cell>
          <cell r="AM7049">
            <v>0</v>
          </cell>
          <cell r="AN7049">
            <v>0</v>
          </cell>
          <cell r="AO7049">
            <v>0</v>
          </cell>
          <cell r="AP7049">
            <v>0</v>
          </cell>
          <cell r="AQ7049">
            <v>0.02</v>
          </cell>
          <cell r="AR7049">
            <v>0.57000000000000006</v>
          </cell>
          <cell r="AS7049">
            <v>0</v>
          </cell>
          <cell r="AT7049">
            <v>0</v>
          </cell>
        </row>
        <row r="7050">
          <cell r="C7050">
            <v>30.03</v>
          </cell>
          <cell r="E7050">
            <v>0.01</v>
          </cell>
          <cell r="F7050">
            <v>13.96</v>
          </cell>
          <cell r="H7050">
            <v>4.3</v>
          </cell>
          <cell r="I7050">
            <v>2.5299999999999998</v>
          </cell>
          <cell r="J7050">
            <v>3.25</v>
          </cell>
          <cell r="M7050">
            <v>0.16</v>
          </cell>
          <cell r="T7050">
            <v>2.31</v>
          </cell>
          <cell r="U7050">
            <v>2.96</v>
          </cell>
          <cell r="AJ7050">
            <v>0.16</v>
          </cell>
          <cell r="AQ7050">
            <v>0.01</v>
          </cell>
          <cell r="AR7050">
            <v>0.38</v>
          </cell>
        </row>
        <row r="7051">
          <cell r="C7051">
            <v>2.12</v>
          </cell>
          <cell r="E7051">
            <v>1.96</v>
          </cell>
          <cell r="T7051">
            <v>0.09</v>
          </cell>
          <cell r="U7051">
            <v>7.0000000000000007E-2</v>
          </cell>
        </row>
        <row r="7052">
          <cell r="C7052">
            <v>0.71</v>
          </cell>
          <cell r="E7052">
            <v>0.44</v>
          </cell>
          <cell r="H7052">
            <v>0.27</v>
          </cell>
        </row>
        <row r="7053">
          <cell r="C7053">
            <v>7.6399999999999988</v>
          </cell>
          <cell r="E7053">
            <v>3.34</v>
          </cell>
          <cell r="F7053">
            <v>2.94</v>
          </cell>
          <cell r="H7053">
            <v>0.82</v>
          </cell>
          <cell r="J7053">
            <v>0.02</v>
          </cell>
          <cell r="M7053">
            <v>0.16</v>
          </cell>
          <cell r="T7053">
            <v>0.08</v>
          </cell>
          <cell r="U7053">
            <v>0.14000000000000001</v>
          </cell>
          <cell r="AR7053">
            <v>0.14000000000000001</v>
          </cell>
        </row>
        <row r="7054">
          <cell r="C7054">
            <v>16.149999999999999</v>
          </cell>
          <cell r="E7054">
            <v>1.63</v>
          </cell>
          <cell r="F7054">
            <v>3.47</v>
          </cell>
          <cell r="G7054">
            <v>0</v>
          </cell>
          <cell r="H7054">
            <v>2.14</v>
          </cell>
          <cell r="I7054">
            <v>4.2700000000000005</v>
          </cell>
          <cell r="J7054">
            <v>1.5500000000000003</v>
          </cell>
          <cell r="K7054">
            <v>0</v>
          </cell>
          <cell r="L7054">
            <v>0</v>
          </cell>
          <cell r="M7054">
            <v>1.3599999999999999</v>
          </cell>
          <cell r="N7054">
            <v>0</v>
          </cell>
          <cell r="O7054">
            <v>0</v>
          </cell>
          <cell r="P7054">
            <v>0</v>
          </cell>
          <cell r="Q7054">
            <v>0</v>
          </cell>
          <cell r="R7054">
            <v>0</v>
          </cell>
          <cell r="T7054">
            <v>0.49</v>
          </cell>
          <cell r="U7054">
            <v>0.95000000000000007</v>
          </cell>
          <cell r="V7054">
            <v>0</v>
          </cell>
          <cell r="W7054">
            <v>0</v>
          </cell>
          <cell r="X7054">
            <v>0</v>
          </cell>
          <cell r="Y7054">
            <v>0</v>
          </cell>
          <cell r="Z7054">
            <v>0</v>
          </cell>
          <cell r="AA7054">
            <v>0</v>
          </cell>
          <cell r="AB7054">
            <v>0</v>
          </cell>
          <cell r="AC7054">
            <v>0</v>
          </cell>
          <cell r="AD7054">
            <v>0</v>
          </cell>
          <cell r="AE7054">
            <v>0</v>
          </cell>
          <cell r="AF7054">
            <v>7.0000000000000007E-2</v>
          </cell>
          <cell r="AG7054">
            <v>0</v>
          </cell>
          <cell r="AH7054">
            <v>0</v>
          </cell>
          <cell r="AI7054">
            <v>0</v>
          </cell>
          <cell r="AJ7054">
            <v>0</v>
          </cell>
          <cell r="AK7054">
            <v>0</v>
          </cell>
          <cell r="AL7054">
            <v>0</v>
          </cell>
          <cell r="AM7054">
            <v>0</v>
          </cell>
          <cell r="AN7054">
            <v>0</v>
          </cell>
          <cell r="AO7054">
            <v>0</v>
          </cell>
          <cell r="AP7054">
            <v>0</v>
          </cell>
          <cell r="AQ7054">
            <v>0</v>
          </cell>
          <cell r="AR7054">
            <v>0.22</v>
          </cell>
          <cell r="AS7054">
            <v>0</v>
          </cell>
          <cell r="AT7054">
            <v>0</v>
          </cell>
        </row>
        <row r="7062">
          <cell r="E7062">
            <v>1.26</v>
          </cell>
          <cell r="F7062">
            <v>0</v>
          </cell>
          <cell r="G7062">
            <v>0</v>
          </cell>
          <cell r="H7062">
            <v>0.57000000000000006</v>
          </cell>
          <cell r="I7062">
            <v>1.25</v>
          </cell>
          <cell r="J7062">
            <v>1.3199999999999998</v>
          </cell>
          <cell r="K7062">
            <v>0</v>
          </cell>
          <cell r="L7062">
            <v>0</v>
          </cell>
          <cell r="M7062">
            <v>0</v>
          </cell>
          <cell r="N7062">
            <v>0</v>
          </cell>
          <cell r="O7062">
            <v>0</v>
          </cell>
          <cell r="P7062">
            <v>0</v>
          </cell>
          <cell r="Q7062">
            <v>0</v>
          </cell>
          <cell r="R7062">
            <v>0</v>
          </cell>
          <cell r="T7062">
            <v>0.08</v>
          </cell>
          <cell r="U7062">
            <v>0.16999999999999998</v>
          </cell>
          <cell r="V7062">
            <v>0</v>
          </cell>
          <cell r="W7062">
            <v>0</v>
          </cell>
          <cell r="X7062">
            <v>0</v>
          </cell>
          <cell r="Y7062">
            <v>0</v>
          </cell>
          <cell r="Z7062">
            <v>0</v>
          </cell>
          <cell r="AA7062">
            <v>0</v>
          </cell>
          <cell r="AB7062">
            <v>0</v>
          </cell>
          <cell r="AC7062">
            <v>0</v>
          </cell>
          <cell r="AD7062">
            <v>0</v>
          </cell>
          <cell r="AE7062">
            <v>0</v>
          </cell>
          <cell r="AF7062">
            <v>0</v>
          </cell>
          <cell r="AG7062">
            <v>0</v>
          </cell>
          <cell r="AH7062">
            <v>0</v>
          </cell>
          <cell r="AI7062">
            <v>0</v>
          </cell>
          <cell r="AJ7062">
            <v>0</v>
          </cell>
          <cell r="AK7062">
            <v>0</v>
          </cell>
          <cell r="AL7062">
            <v>0</v>
          </cell>
          <cell r="AM7062">
            <v>0</v>
          </cell>
          <cell r="AN7062">
            <v>0</v>
          </cell>
          <cell r="AO7062">
            <v>0</v>
          </cell>
          <cell r="AP7062">
            <v>0</v>
          </cell>
          <cell r="AQ7062">
            <v>0</v>
          </cell>
          <cell r="AR7062">
            <v>0.33</v>
          </cell>
          <cell r="AS7062">
            <v>0</v>
          </cell>
          <cell r="AT7062">
            <v>0</v>
          </cell>
        </row>
        <row r="7063">
          <cell r="C7063">
            <v>1.07</v>
          </cell>
          <cell r="E7063">
            <v>0.65</v>
          </cell>
          <cell r="H7063">
            <v>7.0000000000000007E-2</v>
          </cell>
          <cell r="I7063">
            <v>0.04</v>
          </cell>
          <cell r="T7063">
            <v>0.03</v>
          </cell>
          <cell r="U7063">
            <v>0.03</v>
          </cell>
          <cell r="AR7063">
            <v>0.25</v>
          </cell>
        </row>
        <row r="7064">
          <cell r="C7064">
            <v>2.67</v>
          </cell>
          <cell r="H7064">
            <v>0.5</v>
          </cell>
          <cell r="I7064">
            <v>1.21</v>
          </cell>
          <cell r="J7064">
            <v>0.84</v>
          </cell>
          <cell r="U7064">
            <v>0.12</v>
          </cell>
        </row>
        <row r="7065">
          <cell r="C7065">
            <v>0.66</v>
          </cell>
          <cell r="E7065">
            <v>0.61</v>
          </cell>
          <cell r="T7065">
            <v>0.03</v>
          </cell>
          <cell r="U7065">
            <v>0.02</v>
          </cell>
        </row>
        <row r="7067">
          <cell r="C7067">
            <v>0.57999999999999996</v>
          </cell>
          <cell r="J7067">
            <v>0.48</v>
          </cell>
          <cell r="T7067">
            <v>0.02</v>
          </cell>
          <cell r="AR7067">
            <v>0.08</v>
          </cell>
        </row>
        <row r="7149">
          <cell r="J7149">
            <v>1.99</v>
          </cell>
        </row>
        <row r="7150">
          <cell r="E7150">
            <v>4.3000000000000007</v>
          </cell>
          <cell r="F7150">
            <v>11.91</v>
          </cell>
          <cell r="G7150">
            <v>0</v>
          </cell>
          <cell r="H7150">
            <v>15.75</v>
          </cell>
          <cell r="I7150">
            <v>176.51</v>
          </cell>
          <cell r="J7150">
            <v>41.95</v>
          </cell>
          <cell r="K7150">
            <v>0</v>
          </cell>
          <cell r="L7150">
            <v>0</v>
          </cell>
          <cell r="M7150">
            <v>0.08</v>
          </cell>
          <cell r="N7150">
            <v>0</v>
          </cell>
          <cell r="O7150">
            <v>0</v>
          </cell>
          <cell r="P7150">
            <v>0</v>
          </cell>
          <cell r="Q7150">
            <v>0</v>
          </cell>
          <cell r="R7150">
            <v>0</v>
          </cell>
          <cell r="S7150">
            <v>7.5299999999999994</v>
          </cell>
          <cell r="T7150">
            <v>7.38</v>
          </cell>
          <cell r="U7150">
            <v>0.15</v>
          </cell>
          <cell r="V7150">
            <v>0</v>
          </cell>
          <cell r="W7150">
            <v>0</v>
          </cell>
          <cell r="X7150">
            <v>0</v>
          </cell>
          <cell r="Y7150">
            <v>0</v>
          </cell>
          <cell r="Z7150">
            <v>0</v>
          </cell>
          <cell r="AA7150">
            <v>0</v>
          </cell>
          <cell r="AB7150">
            <v>0</v>
          </cell>
          <cell r="AC7150">
            <v>0</v>
          </cell>
          <cell r="AD7150">
            <v>0</v>
          </cell>
          <cell r="AE7150">
            <v>0</v>
          </cell>
          <cell r="AF7150">
            <v>0</v>
          </cell>
          <cell r="AG7150">
            <v>0</v>
          </cell>
          <cell r="AH7150">
            <v>0</v>
          </cell>
          <cell r="AI7150">
            <v>0</v>
          </cell>
          <cell r="AJ7150">
            <v>0.02</v>
          </cell>
          <cell r="AK7150">
            <v>0</v>
          </cell>
          <cell r="AL7150">
            <v>0</v>
          </cell>
          <cell r="AM7150">
            <v>0</v>
          </cell>
          <cell r="AN7150">
            <v>0</v>
          </cell>
          <cell r="AO7150">
            <v>0</v>
          </cell>
          <cell r="AP7150">
            <v>0</v>
          </cell>
          <cell r="AQ7150">
            <v>0</v>
          </cell>
          <cell r="AR7150">
            <v>0.18</v>
          </cell>
          <cell r="AS7150">
            <v>0</v>
          </cell>
          <cell r="AT7150">
            <v>0</v>
          </cell>
        </row>
        <row r="7159">
          <cell r="H7159">
            <v>0.25</v>
          </cell>
        </row>
        <row r="7160">
          <cell r="F7160">
            <v>1.75</v>
          </cell>
          <cell r="H7160">
            <v>1.07</v>
          </cell>
          <cell r="J7160">
            <v>0.91</v>
          </cell>
          <cell r="T7160">
            <v>0.04</v>
          </cell>
          <cell r="U7160">
            <v>0.11</v>
          </cell>
          <cell r="AR7160">
            <v>0.13</v>
          </cell>
        </row>
        <row r="7161">
          <cell r="I7161">
            <v>10</v>
          </cell>
        </row>
        <row r="7162">
          <cell r="I7162">
            <v>0.87</v>
          </cell>
        </row>
        <row r="7163">
          <cell r="I7163">
            <v>1</v>
          </cell>
        </row>
        <row r="7164">
          <cell r="J7164">
            <v>1</v>
          </cell>
        </row>
        <row r="7165">
          <cell r="E7165">
            <v>8.0499999999999989</v>
          </cell>
          <cell r="F7165">
            <v>2.16</v>
          </cell>
          <cell r="G7165">
            <v>0</v>
          </cell>
          <cell r="H7165">
            <v>5.64</v>
          </cell>
          <cell r="I7165">
            <v>0.78</v>
          </cell>
          <cell r="J7165">
            <v>0</v>
          </cell>
          <cell r="K7165">
            <v>0</v>
          </cell>
          <cell r="L7165">
            <v>0</v>
          </cell>
          <cell r="M7165">
            <v>4.87</v>
          </cell>
          <cell r="N7165">
            <v>0</v>
          </cell>
          <cell r="O7165">
            <v>0</v>
          </cell>
          <cell r="P7165">
            <v>0</v>
          </cell>
          <cell r="Q7165">
            <v>0</v>
          </cell>
          <cell r="R7165">
            <v>0</v>
          </cell>
          <cell r="T7165">
            <v>0.7400000000000001</v>
          </cell>
          <cell r="U7165">
            <v>0.27</v>
          </cell>
          <cell r="V7165">
            <v>0</v>
          </cell>
          <cell r="W7165">
            <v>0</v>
          </cell>
          <cell r="X7165">
            <v>0</v>
          </cell>
          <cell r="Y7165">
            <v>0</v>
          </cell>
          <cell r="Z7165">
            <v>0</v>
          </cell>
          <cell r="AA7165">
            <v>0</v>
          </cell>
          <cell r="AB7165">
            <v>0</v>
          </cell>
          <cell r="AC7165">
            <v>0</v>
          </cell>
          <cell r="AD7165">
            <v>0</v>
          </cell>
          <cell r="AE7165">
            <v>0</v>
          </cell>
          <cell r="AF7165">
            <v>0</v>
          </cell>
          <cell r="AG7165">
            <v>0</v>
          </cell>
          <cell r="AH7165">
            <v>0</v>
          </cell>
          <cell r="AI7165">
            <v>0</v>
          </cell>
          <cell r="AJ7165">
            <v>0</v>
          </cell>
          <cell r="AK7165">
            <v>0</v>
          </cell>
          <cell r="AL7165">
            <v>0</v>
          </cell>
          <cell r="AM7165">
            <v>0</v>
          </cell>
          <cell r="AN7165">
            <v>0</v>
          </cell>
          <cell r="AO7165">
            <v>0</v>
          </cell>
          <cell r="AP7165">
            <v>0</v>
          </cell>
          <cell r="AQ7165">
            <v>0.22</v>
          </cell>
          <cell r="AR7165">
            <v>0.77000000000000013</v>
          </cell>
          <cell r="AS7165">
            <v>0</v>
          </cell>
          <cell r="AT7165">
            <v>0</v>
          </cell>
        </row>
        <row r="7173">
          <cell r="E7173">
            <v>0.04</v>
          </cell>
          <cell r="F7173">
            <v>0</v>
          </cell>
          <cell r="G7173">
            <v>0</v>
          </cell>
          <cell r="H7173">
            <v>1.25</v>
          </cell>
          <cell r="I7173">
            <v>0</v>
          </cell>
          <cell r="J7173">
            <v>0</v>
          </cell>
          <cell r="K7173">
            <v>0</v>
          </cell>
          <cell r="L7173">
            <v>0</v>
          </cell>
          <cell r="M7173">
            <v>0</v>
          </cell>
          <cell r="N7173">
            <v>0</v>
          </cell>
          <cell r="O7173">
            <v>0</v>
          </cell>
          <cell r="P7173">
            <v>0</v>
          </cell>
          <cell r="Q7173">
            <v>0</v>
          </cell>
          <cell r="R7173">
            <v>0</v>
          </cell>
          <cell r="T7173">
            <v>0.02</v>
          </cell>
          <cell r="U7173">
            <v>6.9999999999999993E-2</v>
          </cell>
          <cell r="V7173">
            <v>0</v>
          </cell>
          <cell r="W7173">
            <v>0</v>
          </cell>
          <cell r="X7173">
            <v>0</v>
          </cell>
          <cell r="Y7173">
            <v>0</v>
          </cell>
          <cell r="Z7173">
            <v>0</v>
          </cell>
          <cell r="AA7173">
            <v>0</v>
          </cell>
          <cell r="AB7173">
            <v>0</v>
          </cell>
          <cell r="AC7173">
            <v>0</v>
          </cell>
          <cell r="AD7173">
            <v>0</v>
          </cell>
          <cell r="AE7173">
            <v>0</v>
          </cell>
          <cell r="AF7173">
            <v>0</v>
          </cell>
          <cell r="AG7173">
            <v>0</v>
          </cell>
          <cell r="AH7173">
            <v>0</v>
          </cell>
          <cell r="AI7173">
            <v>0</v>
          </cell>
          <cell r="AJ7173">
            <v>0</v>
          </cell>
          <cell r="AK7173">
            <v>0</v>
          </cell>
          <cell r="AL7173">
            <v>0</v>
          </cell>
          <cell r="AM7173">
            <v>0</v>
          </cell>
          <cell r="AN7173">
            <v>0</v>
          </cell>
          <cell r="AO7173">
            <v>0</v>
          </cell>
          <cell r="AP7173">
            <v>0</v>
          </cell>
          <cell r="AQ7173">
            <v>0</v>
          </cell>
          <cell r="AR7173">
            <v>0</v>
          </cell>
          <cell r="AS7173">
            <v>0</v>
          </cell>
          <cell r="AT7173">
            <v>0</v>
          </cell>
        </row>
        <row r="7179">
          <cell r="F7179">
            <v>13.4</v>
          </cell>
          <cell r="H7179">
            <v>7.81</v>
          </cell>
          <cell r="T7179">
            <v>0.81</v>
          </cell>
          <cell r="AJ7179">
            <v>0.1</v>
          </cell>
          <cell r="AR7179">
            <v>3.55</v>
          </cell>
        </row>
        <row r="7180">
          <cell r="E7180">
            <v>2.69</v>
          </cell>
          <cell r="F7180">
            <v>6.26</v>
          </cell>
          <cell r="G7180">
            <v>0</v>
          </cell>
          <cell r="H7180">
            <v>21.85</v>
          </cell>
          <cell r="I7180">
            <v>56.64</v>
          </cell>
          <cell r="J7180">
            <v>0.44</v>
          </cell>
          <cell r="K7180">
            <v>0</v>
          </cell>
          <cell r="L7180">
            <v>0</v>
          </cell>
          <cell r="M7180">
            <v>1.5499999999999998</v>
          </cell>
          <cell r="N7180">
            <v>0</v>
          </cell>
          <cell r="O7180">
            <v>0</v>
          </cell>
          <cell r="P7180">
            <v>0</v>
          </cell>
          <cell r="Q7180">
            <v>0</v>
          </cell>
          <cell r="R7180">
            <v>0</v>
          </cell>
          <cell r="T7180">
            <v>1.8800000000000001</v>
          </cell>
          <cell r="U7180">
            <v>0.28000000000000003</v>
          </cell>
          <cell r="V7180">
            <v>0</v>
          </cell>
          <cell r="W7180">
            <v>0</v>
          </cell>
          <cell r="X7180">
            <v>0</v>
          </cell>
          <cell r="Y7180">
            <v>0</v>
          </cell>
          <cell r="Z7180">
            <v>0</v>
          </cell>
          <cell r="AA7180">
            <v>0</v>
          </cell>
          <cell r="AB7180">
            <v>0</v>
          </cell>
          <cell r="AC7180">
            <v>0</v>
          </cell>
          <cell r="AD7180">
            <v>0</v>
          </cell>
          <cell r="AE7180">
            <v>0</v>
          </cell>
          <cell r="AF7180">
            <v>0</v>
          </cell>
          <cell r="AG7180">
            <v>0</v>
          </cell>
          <cell r="AH7180">
            <v>0</v>
          </cell>
          <cell r="AI7180">
            <v>0</v>
          </cell>
          <cell r="AJ7180">
            <v>0</v>
          </cell>
          <cell r="AK7180">
            <v>0</v>
          </cell>
          <cell r="AL7180">
            <v>0</v>
          </cell>
          <cell r="AM7180">
            <v>0</v>
          </cell>
          <cell r="AN7180">
            <v>0</v>
          </cell>
          <cell r="AO7180">
            <v>0</v>
          </cell>
          <cell r="AP7180">
            <v>0</v>
          </cell>
          <cell r="AQ7180">
            <v>0</v>
          </cell>
          <cell r="AR7180">
            <v>1.0899999999999999</v>
          </cell>
          <cell r="AS7180">
            <v>0</v>
          </cell>
          <cell r="AT7180">
            <v>0</v>
          </cell>
        </row>
        <row r="7195">
          <cell r="E7195">
            <v>2.17</v>
          </cell>
          <cell r="H7195">
            <v>1.27</v>
          </cell>
          <cell r="I7195">
            <v>0.23</v>
          </cell>
          <cell r="J7195">
            <v>1.67</v>
          </cell>
          <cell r="M7195">
            <v>0.13</v>
          </cell>
          <cell r="T7195">
            <v>0.28000000000000003</v>
          </cell>
          <cell r="U7195">
            <v>0.02</v>
          </cell>
          <cell r="AF7195">
            <v>0.06</v>
          </cell>
          <cell r="AR7195">
            <v>0.41</v>
          </cell>
        </row>
        <row r="7196">
          <cell r="E7196">
            <v>1.65</v>
          </cell>
          <cell r="H7196">
            <v>0.73</v>
          </cell>
          <cell r="J7196">
            <v>0.5</v>
          </cell>
          <cell r="M7196">
            <v>0.61</v>
          </cell>
          <cell r="T7196">
            <v>0.42</v>
          </cell>
          <cell r="U7196">
            <v>0.34</v>
          </cell>
          <cell r="AF7196">
            <v>0.02</v>
          </cell>
        </row>
        <row r="7197">
          <cell r="H7197">
            <v>32</v>
          </cell>
          <cell r="I7197">
            <v>12</v>
          </cell>
          <cell r="J7197">
            <v>80</v>
          </cell>
        </row>
        <row r="7209">
          <cell r="E7209">
            <v>0</v>
          </cell>
          <cell r="F7209">
            <v>5.7</v>
          </cell>
          <cell r="G7209">
            <v>0</v>
          </cell>
          <cell r="H7209">
            <v>81.28</v>
          </cell>
          <cell r="I7209">
            <v>146.64000000000001</v>
          </cell>
          <cell r="J7209">
            <v>0.15</v>
          </cell>
          <cell r="K7209">
            <v>0</v>
          </cell>
          <cell r="L7209">
            <v>0</v>
          </cell>
          <cell r="M7209">
            <v>0.97000000000000008</v>
          </cell>
          <cell r="N7209">
            <v>0</v>
          </cell>
          <cell r="O7209">
            <v>0</v>
          </cell>
          <cell r="P7209">
            <v>0</v>
          </cell>
          <cell r="Q7209">
            <v>0</v>
          </cell>
          <cell r="R7209">
            <v>0</v>
          </cell>
          <cell r="T7209">
            <v>0.44</v>
          </cell>
          <cell r="U7209">
            <v>0.23</v>
          </cell>
          <cell r="V7209">
            <v>0</v>
          </cell>
          <cell r="W7209">
            <v>0</v>
          </cell>
          <cell r="X7209">
            <v>0</v>
          </cell>
          <cell r="Y7209">
            <v>0</v>
          </cell>
          <cell r="Z7209">
            <v>0</v>
          </cell>
          <cell r="AA7209">
            <v>0</v>
          </cell>
          <cell r="AB7209">
            <v>0</v>
          </cell>
          <cell r="AC7209">
            <v>0</v>
          </cell>
          <cell r="AD7209">
            <v>0</v>
          </cell>
          <cell r="AE7209">
            <v>0</v>
          </cell>
          <cell r="AF7209">
            <v>0</v>
          </cell>
          <cell r="AG7209">
            <v>0</v>
          </cell>
          <cell r="AH7209">
            <v>0</v>
          </cell>
          <cell r="AI7209">
            <v>0</v>
          </cell>
          <cell r="AJ7209">
            <v>0</v>
          </cell>
          <cell r="AK7209">
            <v>0</v>
          </cell>
          <cell r="AL7209">
            <v>0</v>
          </cell>
          <cell r="AM7209">
            <v>0</v>
          </cell>
          <cell r="AN7209">
            <v>0</v>
          </cell>
          <cell r="AO7209">
            <v>0</v>
          </cell>
          <cell r="AP7209">
            <v>0</v>
          </cell>
          <cell r="AQ7209">
            <v>0</v>
          </cell>
          <cell r="AR7209">
            <v>0</v>
          </cell>
          <cell r="AS7209">
            <v>0</v>
          </cell>
          <cell r="AT7209">
            <v>0</v>
          </cell>
        </row>
        <row r="7210">
          <cell r="I7210">
            <v>11.47</v>
          </cell>
        </row>
        <row r="7211">
          <cell r="F7211">
            <v>0.1</v>
          </cell>
          <cell r="H7211">
            <v>2.0699999999999998</v>
          </cell>
          <cell r="I7211">
            <v>0.5</v>
          </cell>
          <cell r="T7211">
            <v>0.05</v>
          </cell>
        </row>
        <row r="7212">
          <cell r="E7212">
            <v>1.02</v>
          </cell>
          <cell r="F7212">
            <v>0.84</v>
          </cell>
          <cell r="G7212">
            <v>0</v>
          </cell>
          <cell r="H7212">
            <v>11.23</v>
          </cell>
          <cell r="I7212">
            <v>0.95</v>
          </cell>
          <cell r="J7212">
            <v>27.17</v>
          </cell>
          <cell r="K7212">
            <v>0</v>
          </cell>
          <cell r="L7212">
            <v>0</v>
          </cell>
          <cell r="M7212">
            <v>0</v>
          </cell>
          <cell r="N7212">
            <v>0</v>
          </cell>
          <cell r="O7212">
            <v>0</v>
          </cell>
          <cell r="P7212">
            <v>0</v>
          </cell>
          <cell r="Q7212">
            <v>0</v>
          </cell>
          <cell r="R7212">
            <v>0</v>
          </cell>
          <cell r="T7212">
            <v>0.32</v>
          </cell>
          <cell r="U7212">
            <v>0</v>
          </cell>
          <cell r="V7212">
            <v>0</v>
          </cell>
          <cell r="W7212">
            <v>0</v>
          </cell>
          <cell r="X7212">
            <v>0</v>
          </cell>
          <cell r="Y7212">
            <v>0</v>
          </cell>
          <cell r="Z7212">
            <v>0</v>
          </cell>
          <cell r="AA7212">
            <v>0</v>
          </cell>
          <cell r="AB7212">
            <v>0</v>
          </cell>
          <cell r="AC7212">
            <v>0</v>
          </cell>
          <cell r="AD7212">
            <v>0</v>
          </cell>
          <cell r="AE7212">
            <v>0</v>
          </cell>
          <cell r="AF7212">
            <v>0</v>
          </cell>
          <cell r="AG7212">
            <v>0</v>
          </cell>
          <cell r="AH7212">
            <v>0</v>
          </cell>
          <cell r="AI7212">
            <v>0</v>
          </cell>
          <cell r="AJ7212">
            <v>0</v>
          </cell>
          <cell r="AK7212">
            <v>0</v>
          </cell>
          <cell r="AL7212">
            <v>0</v>
          </cell>
          <cell r="AM7212">
            <v>0</v>
          </cell>
          <cell r="AN7212">
            <v>0</v>
          </cell>
          <cell r="AO7212">
            <v>0</v>
          </cell>
          <cell r="AP7212">
            <v>0</v>
          </cell>
          <cell r="AQ7212">
            <v>0</v>
          </cell>
          <cell r="AR7212">
            <v>1.56</v>
          </cell>
          <cell r="AS7212">
            <v>0</v>
          </cell>
          <cell r="AT7212">
            <v>0</v>
          </cell>
        </row>
        <row r="7216">
          <cell r="E7216">
            <v>0</v>
          </cell>
          <cell r="F7216">
            <v>2.42</v>
          </cell>
          <cell r="G7216">
            <v>0</v>
          </cell>
          <cell r="H7216">
            <v>8.2900000000000009</v>
          </cell>
          <cell r="I7216">
            <v>105.37000000000002</v>
          </cell>
          <cell r="J7216">
            <v>52.17</v>
          </cell>
          <cell r="K7216">
            <v>0</v>
          </cell>
          <cell r="L7216">
            <v>0</v>
          </cell>
          <cell r="M7216">
            <v>0.22999999999999998</v>
          </cell>
          <cell r="N7216">
            <v>0</v>
          </cell>
          <cell r="O7216">
            <v>0</v>
          </cell>
          <cell r="P7216">
            <v>0</v>
          </cell>
          <cell r="Q7216">
            <v>0</v>
          </cell>
          <cell r="R7216">
            <v>0</v>
          </cell>
          <cell r="S7216">
            <v>1.7600000000000002</v>
          </cell>
          <cell r="U7216">
            <v>0.17</v>
          </cell>
          <cell r="V7216">
            <v>0</v>
          </cell>
          <cell r="W7216">
            <v>0</v>
          </cell>
          <cell r="X7216">
            <v>0</v>
          </cell>
          <cell r="Y7216">
            <v>0</v>
          </cell>
          <cell r="Z7216">
            <v>0</v>
          </cell>
          <cell r="AA7216">
            <v>0</v>
          </cell>
          <cell r="AB7216">
            <v>0</v>
          </cell>
          <cell r="AC7216">
            <v>0</v>
          </cell>
          <cell r="AD7216">
            <v>0</v>
          </cell>
          <cell r="AE7216">
            <v>0</v>
          </cell>
          <cell r="AF7216">
            <v>0</v>
          </cell>
          <cell r="AG7216">
            <v>0</v>
          </cell>
          <cell r="AH7216">
            <v>0</v>
          </cell>
          <cell r="AI7216">
            <v>0</v>
          </cell>
          <cell r="AJ7216">
            <v>0</v>
          </cell>
          <cell r="AK7216">
            <v>0</v>
          </cell>
          <cell r="AL7216">
            <v>0</v>
          </cell>
          <cell r="AM7216">
            <v>0</v>
          </cell>
          <cell r="AN7216">
            <v>0</v>
          </cell>
          <cell r="AO7216">
            <v>0</v>
          </cell>
          <cell r="AP7216">
            <v>0</v>
          </cell>
          <cell r="AQ7216">
            <v>0</v>
          </cell>
          <cell r="AR7216">
            <v>0.43</v>
          </cell>
          <cell r="AS7216">
            <v>0</v>
          </cell>
          <cell r="AT7216">
            <v>0</v>
          </cell>
        </row>
        <row r="7236">
          <cell r="F7236">
            <v>0.86</v>
          </cell>
          <cell r="J7236">
            <v>25.259999999999998</v>
          </cell>
          <cell r="U7236">
            <v>0.01</v>
          </cell>
          <cell r="AR7236">
            <v>0.01</v>
          </cell>
        </row>
        <row r="7237">
          <cell r="H7237">
            <v>3.7399999999999998</v>
          </cell>
          <cell r="T7237">
            <v>0.6</v>
          </cell>
        </row>
        <row r="7238">
          <cell r="E7238">
            <v>2.77</v>
          </cell>
          <cell r="F7238">
            <v>1.45</v>
          </cell>
          <cell r="H7238">
            <v>20.02</v>
          </cell>
          <cell r="I7238">
            <v>31.49</v>
          </cell>
          <cell r="J7238">
            <v>9.2799999999999994</v>
          </cell>
          <cell r="M7238">
            <v>0.68</v>
          </cell>
          <cell r="T7238">
            <v>0.89</v>
          </cell>
          <cell r="U7238">
            <v>0.25</v>
          </cell>
          <cell r="AJ7238">
            <v>0.11</v>
          </cell>
          <cell r="AR7238">
            <v>0.04</v>
          </cell>
        </row>
        <row r="7239">
          <cell r="I7239">
            <v>1.2</v>
          </cell>
          <cell r="J7239">
            <v>2.8</v>
          </cell>
          <cell r="S7239">
            <v>0</v>
          </cell>
        </row>
        <row r="7240">
          <cell r="I7240">
            <v>57.29</v>
          </cell>
          <cell r="J7240">
            <v>31.77</v>
          </cell>
          <cell r="AQ7240">
            <v>0.54</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5"/>
      <sheetName val="HIEN TRANG"/>
      <sheetName val="C.D"/>
      <sheetName val="C.HOA"/>
      <sheetName val="KH.CHOA"/>
      <sheetName val="P.HOA"/>
      <sheetName val="Q,CHAU"/>
      <sheetName val="KH.QCHAU"/>
      <sheetName val="CTRINH"/>
      <sheetName val="Q.DONG"/>
      <sheetName val="KH.QDONG"/>
      <sheetName val="Q.HOP"/>
      <sheetName val="KH.QHOP"/>
      <sheetName val="Q.HUNG"/>
      <sheetName val="KH.QHUNG"/>
      <sheetName val="Q.KIM"/>
      <sheetName val="KH.QKIM"/>
      <sheetName val="Q.LIEN"/>
      <sheetName val="KH.QLIEN"/>
      <sheetName val="Q.LUU"/>
      <sheetName val="KH.QLUU"/>
      <sheetName val="Q.PHU"/>
      <sheetName val="KH.QPHU"/>
      <sheetName val="Q.PHUONG"/>
      <sheetName val="KH.QPHUONG"/>
      <sheetName val="HTRANG"/>
      <sheetName val="Q.THACH"/>
      <sheetName val="KH.QTHACH"/>
      <sheetName val="Q.THANH"/>
      <sheetName val="KH.QTHANH"/>
      <sheetName val="Q.TIEN"/>
      <sheetName val="KH.QTIEN"/>
      <sheetName val="KH.PHOA"/>
      <sheetName val="Q.TRUONG"/>
      <sheetName val="KH.QTRUONG"/>
      <sheetName val="Q.TUNG"/>
      <sheetName val="KH.QTUNG"/>
      <sheetName val="QXUAN"/>
      <sheetName val="KH.QXUAN"/>
      <sheetName val="DMC,TRINH"/>
      <sheetName val="HUYEN"/>
      <sheetName val="KH.CD"/>
      <sheetName val="CH1"/>
      <sheetName val="CH2"/>
      <sheetName val="CH3"/>
      <sheetName val="CH4"/>
      <sheetName val="CH5"/>
      <sheetName val="CH6"/>
      <sheetName val="CH7"/>
      <sheetName val="CH8"/>
      <sheetName val="CH9"/>
      <sheetName val="CH10"/>
      <sheetName val="CH11"/>
      <sheetName val="CH12"/>
      <sheetName val="CH13"/>
      <sheetName val="LU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475">
          <cell r="BJ475">
            <v>0</v>
          </cell>
        </row>
        <row r="476">
          <cell r="BJ476">
            <v>0</v>
          </cell>
        </row>
        <row r="477">
          <cell r="BJ477">
            <v>0.2</v>
          </cell>
        </row>
        <row r="478">
          <cell r="BJ478">
            <v>73.730000000000032</v>
          </cell>
        </row>
        <row r="479">
          <cell r="BJ479">
            <v>72.320000000000007</v>
          </cell>
        </row>
        <row r="480">
          <cell r="BJ480">
            <v>0.21</v>
          </cell>
        </row>
        <row r="481">
          <cell r="BJ481">
            <v>0</v>
          </cell>
        </row>
        <row r="482">
          <cell r="BJ482">
            <v>0</v>
          </cell>
        </row>
        <row r="483">
          <cell r="BJ483">
            <v>0.38</v>
          </cell>
        </row>
        <row r="484">
          <cell r="BJ484">
            <v>51.53</v>
          </cell>
        </row>
        <row r="485">
          <cell r="BJ485">
            <v>5</v>
          </cell>
        </row>
        <row r="486">
          <cell r="BJ486">
            <v>1.06</v>
          </cell>
        </row>
        <row r="487">
          <cell r="BJ487">
            <v>0</v>
          </cell>
        </row>
        <row r="488">
          <cell r="BJ488">
            <v>0.95</v>
          </cell>
        </row>
        <row r="489">
          <cell r="BJ489">
            <v>70.959999999999994</v>
          </cell>
        </row>
        <row r="490">
          <cell r="BJ490">
            <v>6.6599999999999984</v>
          </cell>
        </row>
        <row r="491">
          <cell r="BJ491">
            <v>0</v>
          </cell>
        </row>
        <row r="492">
          <cell r="BJ492">
            <v>16.439999999999998</v>
          </cell>
        </row>
      </sheetData>
      <sheetData sheetId="23" refreshError="1"/>
      <sheetData sheetId="24" refreshError="1">
        <row r="475">
          <cell r="BJ475">
            <v>0.25</v>
          </cell>
        </row>
        <row r="476">
          <cell r="BJ476">
            <v>3.95</v>
          </cell>
        </row>
        <row r="477">
          <cell r="BJ477">
            <v>2.44</v>
          </cell>
        </row>
        <row r="478">
          <cell r="BJ478">
            <v>57.149999999999991</v>
          </cell>
        </row>
        <row r="479">
          <cell r="BJ479">
            <v>0</v>
          </cell>
        </row>
        <row r="480">
          <cell r="BJ480">
            <v>13.370000000000001</v>
          </cell>
        </row>
        <row r="481">
          <cell r="BJ481">
            <v>5.57</v>
          </cell>
        </row>
        <row r="482">
          <cell r="BJ482">
            <v>0</v>
          </cell>
        </row>
        <row r="483">
          <cell r="BJ483">
            <v>10.82</v>
          </cell>
        </row>
        <row r="484">
          <cell r="BJ484">
            <v>25.64</v>
          </cell>
        </row>
        <row r="485">
          <cell r="BJ485">
            <v>15.5</v>
          </cell>
        </row>
        <row r="486">
          <cell r="BJ486">
            <v>1.38</v>
          </cell>
        </row>
        <row r="487">
          <cell r="BJ487">
            <v>33.03</v>
          </cell>
        </row>
        <row r="488">
          <cell r="BJ488">
            <v>1.1200000000000001</v>
          </cell>
        </row>
        <row r="489">
          <cell r="BJ489">
            <v>14.37</v>
          </cell>
        </row>
        <row r="490">
          <cell r="BJ490">
            <v>32.749999999999993</v>
          </cell>
        </row>
        <row r="491">
          <cell r="BJ491">
            <v>46.28</v>
          </cell>
        </row>
        <row r="492">
          <cell r="BJ492">
            <v>315.66999999999996</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row r="5">
          <cell r="E5" t="str">
            <v>Xã Cảnh Dương</v>
          </cell>
          <cell r="F5" t="str">
            <v>Xã Cảnh Hóa</v>
          </cell>
          <cell r="G5" t="str">
            <v>Xã Phù Hóa</v>
          </cell>
          <cell r="H5" t="str">
            <v>Xã Quảng Châu</v>
          </cell>
          <cell r="I5" t="str">
            <v>Xã Quảng Đông</v>
          </cell>
          <cell r="J5" t="str">
            <v>Xã Quảng Hợp</v>
          </cell>
          <cell r="K5" t="str">
            <v>Xã Quảng Hưng</v>
          </cell>
          <cell r="L5" t="str">
            <v>Xã Quảng Kim</v>
          </cell>
          <cell r="M5" t="str">
            <v>Xã Quảng Liên</v>
          </cell>
          <cell r="O5" t="str">
            <v>Xã Quảng Phú</v>
          </cell>
          <cell r="P5" t="str">
            <v>Xã Quảng Phương</v>
          </cell>
          <cell r="Q5" t="str">
            <v>Xã Quảng Thạch</v>
          </cell>
          <cell r="R5" t="str">
            <v>Xã Quảng Thanh</v>
          </cell>
          <cell r="S5" t="str">
            <v>Xã Quảng Tiến</v>
          </cell>
          <cell r="T5" t="str">
            <v>Xã Quảng Trường</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2015"/>
      <sheetName val="HIEN TRANG"/>
      <sheetName val="C.D"/>
      <sheetName val="C.HOA"/>
      <sheetName val="KH.CHOA"/>
      <sheetName val="P.HOA"/>
      <sheetName val="Q,CHAU"/>
      <sheetName val="KH.QCHAU"/>
      <sheetName val="CTRINH"/>
      <sheetName val="Q.DONG"/>
      <sheetName val="KH.QDONG"/>
      <sheetName val="Q.HOP"/>
      <sheetName val="KH.QHOP"/>
      <sheetName val="Q.HUNG"/>
      <sheetName val="KH.QHUNG"/>
      <sheetName val="Q.KIM"/>
      <sheetName val="KH.QKIM"/>
      <sheetName val="Q.LIEN"/>
      <sheetName val="KH.QLIEN"/>
      <sheetName val="Q.LUU"/>
      <sheetName val="KH.QLUU"/>
      <sheetName val="Q.PHU"/>
      <sheetName val="KH.QPHU"/>
      <sheetName val="Q.PHUONG"/>
      <sheetName val="KH.QPHUONG"/>
      <sheetName val="HTRANG"/>
      <sheetName val="Q.THACH"/>
      <sheetName val="KH.QTHACH"/>
      <sheetName val="Q.THANH"/>
      <sheetName val="KH.QTHANH"/>
      <sheetName val="Q.TIEN"/>
      <sheetName val="KH.QTIEN"/>
      <sheetName val="KH.PHOA"/>
      <sheetName val="Q.TRUONG"/>
      <sheetName val="KH.QTRUONG"/>
      <sheetName val="Q.TUNG"/>
      <sheetName val="KH.QTUNG"/>
      <sheetName val="QXUAN"/>
      <sheetName val="KH.QXUAN"/>
      <sheetName val="DMC,TRINH"/>
      <sheetName val="HUYEN"/>
      <sheetName val="KH.CD"/>
      <sheetName val="CH1"/>
      <sheetName val="CH2"/>
      <sheetName val="CH3"/>
      <sheetName val="CH4"/>
      <sheetName val="CH5"/>
      <sheetName val="CH6"/>
      <sheetName val="CH7"/>
      <sheetName val="CH8"/>
      <sheetName val="CH9"/>
      <sheetName val="CH10"/>
      <sheetName val="CH11"/>
      <sheetName val="CH12"/>
      <sheetName val="KH"/>
    </sheetNames>
    <sheetDataSet>
      <sheetData sheetId="0" refreshError="1"/>
      <sheetData sheetId="1" refreshError="1"/>
      <sheetData sheetId="2" refreshError="1"/>
      <sheetData sheetId="3" refreshError="1">
        <row r="235">
          <cell r="BJ23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I"/>
      <sheetName val="NAM"/>
      <sheetName val="NHAN"/>
      <sheetName val="LY"/>
      <sheetName val="DUC"/>
      <sheetName val="DONG"/>
      <sheetName val="HPHU"/>
      <sheetName val="BAC"/>
      <sheetName val="THANH"/>
      <sheetName val="MY"/>
      <sheetName val="HA"/>
      <sheetName val="PHUC"/>
      <sheetName val="LAM"/>
      <sheetName val="XUAN"/>
      <sheetName val="LIEN"/>
      <sheetName val="HUNG"/>
      <sheetName val="CNAM"/>
      <sheetName val="TAY"/>
      <sheetName val="HOA"/>
      <sheetName val="VAN"/>
      <sheetName val="PDINH"/>
      <sheetName val="SLOC"/>
      <sheetName val="TRUNG"/>
      <sheetName val="TAN"/>
      <sheetName val="THUONG"/>
      <sheetName val="HLAO"/>
      <sheetName val="PNHA"/>
      <sheetName val="VTRUNG"/>
      <sheetName val="HIEN TRANG"/>
      <sheetName val="thu-chi"/>
      <sheetName val="CH1"/>
      <sheetName val="CH2"/>
      <sheetName val="CH6-KH"/>
      <sheetName val="CH7-KH"/>
      <sheetName val="CH8-KH"/>
      <sheetName val="CH9-KH"/>
      <sheetName val="CH6"/>
      <sheetName val="CH7"/>
      <sheetName val="CH9"/>
      <sheetName val="CH10"/>
      <sheetName val="CH10 RÚT GỌN "/>
      <sheetName val="CH10 chi tiết"/>
      <sheetName val="CH11"/>
      <sheetName val="CH10 CHI TIẾT CT"/>
      <sheetName val="CH13-KH"/>
      <sheetName val="TT 1 (KH)"/>
      <sheetName val="TT 2 (KH)"/>
      <sheetName val="TT 3 (KH)"/>
      <sheetName val="TT 4 (KH)"/>
      <sheetName val="CH13"/>
      <sheetName val="PL1"/>
      <sheetName val="PL2"/>
      <sheetName val="PL3"/>
      <sheetName val="PL4"/>
      <sheetName val="PL5"/>
      <sheetName val="PL6"/>
      <sheetName val="PL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3">
          <cell r="E3" t="str">
            <v>Xã Đại Trạch</v>
          </cell>
          <cell r="F3" t="str">
            <v>Xã Nam Trạch</v>
          </cell>
          <cell r="G3" t="str">
            <v>Xã Nhân Trạch</v>
          </cell>
          <cell r="H3" t="str">
            <v>Xã Lý Trạch</v>
          </cell>
          <cell r="I3" t="str">
            <v>Xã Đức Trạch</v>
          </cell>
          <cell r="J3" t="str">
            <v>Xã Đồng Trạch</v>
          </cell>
          <cell r="K3" t="str">
            <v>Xã Hải Phú</v>
          </cell>
          <cell r="L3" t="str">
            <v>Xã Bắc Trạch</v>
          </cell>
          <cell r="M3" t="str">
            <v>Xã Thanh Trạch</v>
          </cell>
          <cell r="N3" t="str">
            <v>Xã Mỹ Trạch</v>
          </cell>
          <cell r="O3" t="str">
            <v>Xã Hạ Trạch</v>
          </cell>
          <cell r="P3" t="str">
            <v>Xã Phúc Trạch</v>
          </cell>
          <cell r="Q3" t="str">
            <v>Xã Lâm Trạch</v>
          </cell>
          <cell r="R3" t="str">
            <v>Xã Xuân Trạch</v>
          </cell>
          <cell r="S3" t="str">
            <v>Xã Liên Trạch</v>
          </cell>
          <cell r="T3" t="str">
            <v>Xã Hưng Trạch</v>
          </cell>
          <cell r="U3" t="str">
            <v>Xã Cự Nẫm</v>
          </cell>
          <cell r="V3" t="str">
            <v>Xã Tây Trạch</v>
          </cell>
          <cell r="W3" t="str">
            <v>Xã Hòa Trạch</v>
          </cell>
          <cell r="X3" t="str">
            <v>Xã Vạn Trạch</v>
          </cell>
          <cell r="Y3" t="str">
            <v>Xã Phú Định</v>
          </cell>
          <cell r="Z3" t="str">
            <v>Xã Sơn Lộc</v>
          </cell>
          <cell r="AA3" t="str">
            <v>Xã Trung Trạch</v>
          </cell>
          <cell r="AB3" t="str">
            <v>Xã Tân Trạch</v>
          </cell>
          <cell r="AC3" t="str">
            <v>Xã Thượng Trạch</v>
          </cell>
          <cell r="AD3" t="str">
            <v>TT Hoàn Lão</v>
          </cell>
          <cell r="AE3" t="str">
            <v>TT Phong Nha</v>
          </cell>
          <cell r="AF3" t="str">
            <v>TT NT Việt Trung</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I"/>
      <sheetName val="NAM"/>
      <sheetName val="NHAN"/>
      <sheetName val="LY"/>
      <sheetName val="DUC"/>
      <sheetName val="DONG"/>
      <sheetName val="HAI"/>
      <sheetName val="PHU"/>
      <sheetName val="BAC"/>
      <sheetName val="THANH"/>
      <sheetName val="MY"/>
      <sheetName val="HA"/>
      <sheetName val="PHUC"/>
      <sheetName val="LAM"/>
      <sheetName val="XUAN"/>
      <sheetName val="LIEN"/>
      <sheetName val="SON"/>
      <sheetName val="HUNG"/>
      <sheetName val="CNAM"/>
      <sheetName val="TAY"/>
      <sheetName val="HOA"/>
      <sheetName val="VAN"/>
      <sheetName val="HOAN"/>
      <sheetName val="PDINH"/>
      <sheetName val="SLOC"/>
      <sheetName val="TRUNG"/>
      <sheetName val="TAN"/>
      <sheetName val="VTRUNG"/>
      <sheetName val="THUONG"/>
      <sheetName val="HLAO"/>
      <sheetName val="HIEN TRANG"/>
      <sheetName val="CH1"/>
      <sheetName val="CH2"/>
      <sheetName val="CH6"/>
      <sheetName val="CH7"/>
      <sheetName val="CH8"/>
      <sheetName val="CH9"/>
      <sheetName val="CH10 rút gọn"/>
      <sheetName val="CH10 chi tiết"/>
      <sheetName val="CH13"/>
      <sheetName val="thu-chi"/>
      <sheetName val="CTPB"/>
      <sheetName val=" "/>
      <sheetName val="PL1"/>
      <sheetName val="PL2"/>
      <sheetName val="PL3"/>
      <sheetName val="PL4"/>
      <sheetName val="QD1"/>
      <sheetName val="QD2"/>
      <sheetName val="QD3"/>
      <sheetName val="QD4"/>
      <sheetName val="TT1"/>
      <sheetName val="TT2"/>
      <sheetName val="TT3"/>
      <sheetName val="TT4"/>
      <sheetName val="CTPB1"/>
      <sheetName val="sheet3"/>
      <sheetName val="Sheet1"/>
      <sheetName val="Sheet2"/>
      <sheetName val="Sheet4"/>
    </sheetNames>
    <sheetDataSet>
      <sheetData sheetId="0">
        <row r="8">
          <cell r="R8">
            <v>0.45</v>
          </cell>
        </row>
      </sheetData>
      <sheetData sheetId="1">
        <row r="8">
          <cell r="R8">
            <v>0</v>
          </cell>
        </row>
      </sheetData>
      <sheetData sheetId="2">
        <row r="8">
          <cell r="R8">
            <v>0</v>
          </cell>
        </row>
      </sheetData>
      <sheetData sheetId="3">
        <row r="8">
          <cell r="R8">
            <v>0</v>
          </cell>
        </row>
      </sheetData>
      <sheetData sheetId="4">
        <row r="8">
          <cell r="R8">
            <v>0</v>
          </cell>
        </row>
      </sheetData>
      <sheetData sheetId="5">
        <row r="8">
          <cell r="R8">
            <v>4.45</v>
          </cell>
        </row>
      </sheetData>
      <sheetData sheetId="6">
        <row r="8">
          <cell r="R8">
            <v>0</v>
          </cell>
        </row>
      </sheetData>
      <sheetData sheetId="7">
        <row r="8">
          <cell r="R8">
            <v>0.37</v>
          </cell>
        </row>
      </sheetData>
      <sheetData sheetId="8">
        <row r="8">
          <cell r="R8">
            <v>0.64</v>
          </cell>
        </row>
      </sheetData>
      <sheetData sheetId="9">
        <row r="8">
          <cell r="R8">
            <v>1.05</v>
          </cell>
        </row>
      </sheetData>
      <sheetData sheetId="10">
        <row r="8">
          <cell r="R8">
            <v>0.82000000000000006</v>
          </cell>
        </row>
      </sheetData>
      <sheetData sheetId="11">
        <row r="8">
          <cell r="R8">
            <v>0.31</v>
          </cell>
        </row>
      </sheetData>
      <sheetData sheetId="12">
        <row r="8">
          <cell r="R8">
            <v>0.45</v>
          </cell>
        </row>
      </sheetData>
      <sheetData sheetId="13">
        <row r="8">
          <cell r="R8">
            <v>0.27</v>
          </cell>
        </row>
      </sheetData>
      <sheetData sheetId="14">
        <row r="8">
          <cell r="R8">
            <v>0</v>
          </cell>
        </row>
      </sheetData>
      <sheetData sheetId="15">
        <row r="8">
          <cell r="R8">
            <v>0.78</v>
          </cell>
        </row>
      </sheetData>
      <sheetData sheetId="16">
        <row r="8">
          <cell r="R8">
            <v>16.009999999999998</v>
          </cell>
        </row>
      </sheetData>
      <sheetData sheetId="17">
        <row r="8">
          <cell r="R8">
            <v>1.02</v>
          </cell>
        </row>
      </sheetData>
      <sheetData sheetId="18">
        <row r="8">
          <cell r="R8">
            <v>0.95</v>
          </cell>
        </row>
      </sheetData>
      <sheetData sheetId="19">
        <row r="8">
          <cell r="R8">
            <v>0</v>
          </cell>
        </row>
      </sheetData>
      <sheetData sheetId="20">
        <row r="8">
          <cell r="R8">
            <v>1.02</v>
          </cell>
        </row>
      </sheetData>
      <sheetData sheetId="21">
        <row r="8">
          <cell r="R8">
            <v>2.13</v>
          </cell>
        </row>
      </sheetData>
      <sheetData sheetId="22">
        <row r="8">
          <cell r="R8">
            <v>1.1200000000000001</v>
          </cell>
        </row>
      </sheetData>
      <sheetData sheetId="23">
        <row r="8">
          <cell r="R8">
            <v>0.19</v>
          </cell>
        </row>
      </sheetData>
      <sheetData sheetId="24">
        <row r="8">
          <cell r="R8">
            <v>0.32000000000000006</v>
          </cell>
        </row>
      </sheetData>
      <sheetData sheetId="25">
        <row r="8">
          <cell r="R8">
            <v>8.3299999999999983</v>
          </cell>
        </row>
      </sheetData>
      <sheetData sheetId="26">
        <row r="8">
          <cell r="R8">
            <v>0</v>
          </cell>
        </row>
      </sheetData>
      <sheetData sheetId="27">
        <row r="8">
          <cell r="R8">
            <v>0</v>
          </cell>
        </row>
      </sheetData>
      <sheetData sheetId="28">
        <row r="8">
          <cell r="R8">
            <v>0</v>
          </cell>
        </row>
      </sheetData>
      <sheetData sheetId="29">
        <row r="8">
          <cell r="R8">
            <v>2.6999999999999997</v>
          </cell>
        </row>
      </sheetData>
      <sheetData sheetId="30"/>
      <sheetData sheetId="31">
        <row r="5">
          <cell r="E5" t="str">
            <v>Xã Đại Trạch</v>
          </cell>
          <cell r="F5" t="str">
            <v>Xã Nam Trạch</v>
          </cell>
          <cell r="G5" t="str">
            <v>Xã Nhân Trạch</v>
          </cell>
          <cell r="H5" t="str">
            <v>Xã Lý Trạch</v>
          </cell>
          <cell r="I5" t="str">
            <v>Xã Đức Trạch</v>
          </cell>
          <cell r="J5" t="str">
            <v>Xã Đồng Trạch</v>
          </cell>
          <cell r="M5" t="str">
            <v>Xã Bắc Trạch</v>
          </cell>
          <cell r="N5" t="str">
            <v>Xã Thanh Trạch</v>
          </cell>
          <cell r="O5" t="str">
            <v>Xã Mỹ Trạch</v>
          </cell>
          <cell r="P5" t="str">
            <v>Xã Hạ Trạch</v>
          </cell>
          <cell r="Q5" t="str">
            <v>Xã Phúc Trạch</v>
          </cell>
          <cell r="R5" t="str">
            <v>Xã Lâm Trạch</v>
          </cell>
          <cell r="S5" t="str">
            <v>Xã Xuân Trạch</v>
          </cell>
          <cell r="T5" t="str">
            <v>Xã Liên Trạch</v>
          </cell>
          <cell r="V5" t="str">
            <v>Xã Hưng Trạch</v>
          </cell>
          <cell r="W5" t="str">
            <v>Xã Cự Nẫm</v>
          </cell>
          <cell r="X5" t="str">
            <v>Xã Tây Trạch</v>
          </cell>
          <cell r="Y5" t="str">
            <v>Xã Hòa Trạch</v>
          </cell>
          <cell r="Z5" t="str">
            <v>Xã Vạn Trạch</v>
          </cell>
          <cell r="AB5" t="str">
            <v>Xã Phú Định</v>
          </cell>
          <cell r="AC5" t="str">
            <v>Xã Sơn Lộc</v>
          </cell>
          <cell r="AD5" t="str">
            <v>Xã Trung Trạch</v>
          </cell>
          <cell r="AE5" t="str">
            <v>Xã Tân Trạch</v>
          </cell>
          <cell r="AF5" t="str">
            <v>Xã Thượng Trạch</v>
          </cell>
          <cell r="AG5" t="str">
            <v>TT Hoàn Lão</v>
          </cell>
          <cell r="AH5" t="str">
            <v>TT NT Việt Trung</v>
          </cell>
        </row>
      </sheetData>
      <sheetData sheetId="32"/>
      <sheetData sheetId="33"/>
      <sheetData sheetId="34"/>
      <sheetData sheetId="35"/>
      <sheetData sheetId="36"/>
      <sheetData sheetId="37"/>
      <sheetData sheetId="38"/>
      <sheetData sheetId="39">
        <row r="16">
          <cell r="R16">
            <v>265.54400000000004</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I"/>
      <sheetName val="NAM"/>
      <sheetName val="NHAN"/>
      <sheetName val="LY"/>
      <sheetName val="DUC"/>
      <sheetName val="DONG"/>
      <sheetName val="HPHU"/>
      <sheetName val="BAC"/>
      <sheetName val="THANH"/>
      <sheetName val="MY"/>
      <sheetName val="HA"/>
      <sheetName val="PHUC"/>
      <sheetName val="LAM"/>
      <sheetName val="XUAN"/>
      <sheetName val="LIEN"/>
      <sheetName val="HUNG"/>
      <sheetName val="CNAM"/>
      <sheetName val="TAY"/>
      <sheetName val="HOA"/>
      <sheetName val="VAN"/>
      <sheetName val="PDINH"/>
      <sheetName val="SLOC"/>
      <sheetName val="TRUNG"/>
      <sheetName val="TAN"/>
      <sheetName val="THUONG"/>
      <sheetName val="HLAO"/>
      <sheetName val="PNHA"/>
      <sheetName val="VTRUNG"/>
      <sheetName val="HIEN TRANG"/>
      <sheetName val="CH1"/>
      <sheetName val="CH2"/>
      <sheetName val="CH3"/>
      <sheetName val="CH4"/>
      <sheetName val="CH5"/>
      <sheetName val="CH6"/>
      <sheetName val="CH7"/>
      <sheetName val="CH8"/>
      <sheetName val="CH9"/>
      <sheetName val="CH10"/>
      <sheetName val="CH10B"/>
      <sheetName val="CH10B (2)"/>
      <sheetName val="CH11"/>
      <sheetName val="CH12"/>
      <sheetName val="CH13"/>
      <sheetName val="PL1"/>
      <sheetName val="PL2"/>
      <sheetName val="PL3"/>
      <sheetName val="PL4"/>
      <sheetName val="PL5"/>
      <sheetName val="PL6"/>
      <sheetName val="PL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57">
          <cell r="AQ57">
            <v>1.32</v>
          </cell>
        </row>
      </sheetData>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I"/>
      <sheetName val="NAM"/>
      <sheetName val="NHAN"/>
      <sheetName val="LY"/>
      <sheetName val="DUC"/>
      <sheetName val="DONG"/>
      <sheetName val="HPHU"/>
      <sheetName val="BAC"/>
      <sheetName val="THANH"/>
      <sheetName val="MY"/>
      <sheetName val="HA"/>
      <sheetName val="PHUC"/>
      <sheetName val="LAM"/>
      <sheetName val="XUAN"/>
      <sheetName val="LIEN"/>
      <sheetName val="HUNG"/>
      <sheetName val="CNAM"/>
      <sheetName val="TAY"/>
      <sheetName val="HOA"/>
      <sheetName val="VAN"/>
      <sheetName val="PDINH"/>
      <sheetName val="SLOC"/>
      <sheetName val="TRUNG"/>
      <sheetName val="TAN"/>
      <sheetName val="THUONG"/>
      <sheetName val="HLAO"/>
      <sheetName val="PNHA"/>
      <sheetName val="VTRUNG"/>
      <sheetName val="HIEN TRANG"/>
      <sheetName val="CH1"/>
      <sheetName val="CH2"/>
      <sheetName val="CH3"/>
      <sheetName val="CH4"/>
      <sheetName val="CH5"/>
      <sheetName val="CH6"/>
      <sheetName val="CH7"/>
      <sheetName val="CH8"/>
      <sheetName val="CH9"/>
      <sheetName val="CH10"/>
      <sheetName val="CH10B"/>
      <sheetName val="CH10B (2)"/>
      <sheetName val="CH11"/>
      <sheetName val="CH12"/>
      <sheetName val="CH13"/>
      <sheetName val="PL1"/>
      <sheetName val="PL2"/>
      <sheetName val="PL3"/>
      <sheetName val="PL4"/>
      <sheetName val="PL5"/>
      <sheetName val="PL6"/>
      <sheetName val="PL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row r="6580">
          <cell r="AT6580" t="str">
            <v>xã Trung Trạch</v>
          </cell>
        </row>
        <row r="6635">
          <cell r="AT6635" t="str">
            <v>xã Đại Trạch</v>
          </cell>
          <cell r="AX6635" t="str">
            <v>tư nhân</v>
          </cell>
        </row>
        <row r="6690">
          <cell r="AT6690" t="str">
            <v>xã Hưng Trạch</v>
          </cell>
        </row>
      </sheetData>
      <sheetData sheetId="40"/>
      <sheetData sheetId="41"/>
      <sheetData sheetId="42"/>
      <sheetData sheetId="43"/>
      <sheetData sheetId="44"/>
      <sheetData sheetId="45"/>
      <sheetData sheetId="46"/>
      <sheetData sheetId="47"/>
      <sheetData sheetId="48"/>
      <sheetData sheetId="49"/>
      <sheetData sheetId="5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00B0F0"/>
  </sheetPr>
  <dimension ref="A1:AI52"/>
  <sheetViews>
    <sheetView showZeros="0" zoomScale="80" zoomScaleNormal="80" workbookViewId="0">
      <pane xSplit="4" ySplit="7" topLeftCell="Q8" activePane="bottomRight" state="frozen"/>
      <selection activeCell="U12" sqref="U12"/>
      <selection pane="topRight" activeCell="U12" sqref="U12"/>
      <selection pane="bottomLeft" activeCell="U12" sqref="U12"/>
      <selection pane="bottomRight" activeCell="D7" sqref="D7"/>
    </sheetView>
  </sheetViews>
  <sheetFormatPr defaultRowHeight="15.75" x14ac:dyDescent="0.2"/>
  <cols>
    <col min="1" max="1" width="6.28515625" style="2" customWidth="1"/>
    <col min="2" max="2" width="43.5703125" style="2" customWidth="1"/>
    <col min="3" max="3" width="6.42578125" style="2" bestFit="1" customWidth="1"/>
    <col min="4" max="4" width="15.28515625" style="3" bestFit="1" customWidth="1"/>
    <col min="5" max="6" width="9.85546875" style="3" bestFit="1" customWidth="1"/>
    <col min="7" max="7" width="8.85546875" style="3" bestFit="1" customWidth="1"/>
    <col min="8" max="8" width="9.85546875" style="3" bestFit="1" customWidth="1"/>
    <col min="9" max="9" width="8" style="3" bestFit="1" customWidth="1"/>
    <col min="10" max="10" width="8.85546875" style="4" bestFit="1" customWidth="1"/>
    <col min="11" max="13" width="9.85546875" style="3" bestFit="1" customWidth="1"/>
    <col min="14" max="14" width="8" style="3" bestFit="1" customWidth="1"/>
    <col min="15" max="17" width="9.85546875" style="3" bestFit="1" customWidth="1"/>
    <col min="18" max="18" width="11" style="3" bestFit="1" customWidth="1"/>
    <col min="19" max="19" width="11" style="2" bestFit="1" customWidth="1"/>
    <col min="20" max="24" width="9.85546875" style="2" bestFit="1" customWidth="1"/>
    <col min="25" max="25" width="10.85546875" style="2" customWidth="1"/>
    <col min="26" max="26" width="9.85546875" style="2" bestFit="1" customWidth="1"/>
    <col min="27" max="27" width="10.28515625" style="2" bestFit="1" customWidth="1"/>
    <col min="28" max="28" width="11" style="2" bestFit="1" customWidth="1"/>
    <col min="29" max="29" width="12" style="2" customWidth="1"/>
    <col min="30" max="32" width="9.85546875" style="2" bestFit="1" customWidth="1"/>
    <col min="33" max="33" width="16.42578125" style="2" hidden="1" customWidth="1"/>
    <col min="34" max="34" width="15" style="2" hidden="1" customWidth="1"/>
    <col min="35" max="16384" width="9.140625" style="2"/>
  </cols>
  <sheetData>
    <row r="1" spans="1:34" x14ac:dyDescent="0.2">
      <c r="A1" s="1" t="s">
        <v>0</v>
      </c>
    </row>
    <row r="2" spans="1:34" ht="39" customHeight="1" x14ac:dyDescent="0.2">
      <c r="A2" s="911" t="s">
        <v>1</v>
      </c>
      <c r="B2" s="911"/>
      <c r="C2" s="911"/>
      <c r="D2" s="911"/>
      <c r="E2" s="911"/>
      <c r="F2" s="911"/>
      <c r="G2" s="911"/>
      <c r="H2" s="911"/>
      <c r="I2" s="911"/>
      <c r="J2" s="911"/>
      <c r="K2" s="911"/>
      <c r="L2" s="911"/>
      <c r="M2" s="911"/>
      <c r="N2" s="911"/>
      <c r="O2" s="911"/>
      <c r="P2" s="911"/>
      <c r="Q2" s="911"/>
      <c r="R2" s="911"/>
      <c r="S2" s="911"/>
      <c r="T2" s="911"/>
      <c r="U2" s="911"/>
      <c r="V2" s="911"/>
      <c r="W2" s="911"/>
      <c r="X2" s="911"/>
      <c r="Y2" s="911"/>
      <c r="Z2" s="911"/>
      <c r="AA2" s="911"/>
      <c r="AB2" s="911"/>
      <c r="AC2" s="911"/>
      <c r="AD2" s="911"/>
      <c r="AE2" s="911"/>
    </row>
    <row r="3" spans="1:34" ht="20.25" customHeight="1" x14ac:dyDescent="0.3">
      <c r="A3" s="5"/>
      <c r="B3" s="6"/>
      <c r="C3" s="7"/>
      <c r="D3" s="8"/>
      <c r="E3" s="9"/>
      <c r="F3" s="8"/>
      <c r="G3" s="8"/>
      <c r="H3" s="8"/>
      <c r="O3" s="10"/>
      <c r="P3" s="10"/>
      <c r="Q3" s="10"/>
      <c r="S3" s="9"/>
      <c r="AD3" s="912" t="s">
        <v>2</v>
      </c>
      <c r="AE3" s="912"/>
      <c r="AF3" s="912"/>
    </row>
    <row r="4" spans="1:34" x14ac:dyDescent="0.2">
      <c r="A4" s="913" t="s">
        <v>3</v>
      </c>
      <c r="B4" s="913" t="s">
        <v>4</v>
      </c>
      <c r="C4" s="913" t="s">
        <v>5</v>
      </c>
      <c r="D4" s="915" t="s">
        <v>6</v>
      </c>
      <c r="E4" s="917" t="s">
        <v>7</v>
      </c>
      <c r="F4" s="917"/>
      <c r="G4" s="917"/>
      <c r="H4" s="917"/>
      <c r="I4" s="917"/>
      <c r="J4" s="917"/>
      <c r="K4" s="917"/>
      <c r="L4" s="917"/>
      <c r="M4" s="917"/>
      <c r="N4" s="917"/>
      <c r="O4" s="917"/>
      <c r="P4" s="917"/>
      <c r="Q4" s="917"/>
      <c r="R4" s="917"/>
      <c r="S4" s="917"/>
      <c r="T4" s="917"/>
      <c r="U4" s="917"/>
      <c r="V4" s="917"/>
      <c r="W4" s="917"/>
      <c r="X4" s="917"/>
      <c r="Y4" s="917"/>
      <c r="Z4" s="917"/>
      <c r="AA4" s="917"/>
      <c r="AB4" s="917"/>
      <c r="AC4" s="917"/>
      <c r="AD4" s="917"/>
      <c r="AE4" s="917"/>
      <c r="AF4" s="917"/>
    </row>
    <row r="5" spans="1:34" ht="47.25" x14ac:dyDescent="0.2">
      <c r="A5" s="914"/>
      <c r="B5" s="914"/>
      <c r="C5" s="914"/>
      <c r="D5" s="916"/>
      <c r="E5" s="11" t="str">
        <f>'[1]HIEN TRANG'!$E$3</f>
        <v>Xã Đại Trạch</v>
      </c>
      <c r="F5" s="11" t="str">
        <f>'[1]HIEN TRANG'!$F$3</f>
        <v>Xã Nam Trạch</v>
      </c>
      <c r="G5" s="11" t="str">
        <f>'[1]HIEN TRANG'!$G$3</f>
        <v>Xã Nhân Trạch</v>
      </c>
      <c r="H5" s="11" t="str">
        <f>'[1]HIEN TRANG'!$H$3</f>
        <v>Xã Lý Trạch</v>
      </c>
      <c r="I5" s="11" t="str">
        <f>'[1]HIEN TRANG'!$I$3</f>
        <v>Xã Đức Trạch</v>
      </c>
      <c r="J5" s="12" t="str">
        <f>'[1]HIEN TRANG'!$J$3</f>
        <v>Xã Đồng Trạch</v>
      </c>
      <c r="K5" s="11" t="str">
        <f>'[1]HIEN TRANG'!$K$3</f>
        <v>Xã Hải Phú</v>
      </c>
      <c r="L5" s="11" t="str">
        <f>'[1]HIEN TRANG'!$L$3</f>
        <v>Xã Bắc Trạch</v>
      </c>
      <c r="M5" s="11" t="str">
        <f>'[1]HIEN TRANG'!$M$3</f>
        <v>Xã Thanh Trạch</v>
      </c>
      <c r="N5" s="11" t="str">
        <f>'[1]HIEN TRANG'!$N$3</f>
        <v>Xã Mỹ Trạch</v>
      </c>
      <c r="O5" s="11" t="str">
        <f>'[1]HIEN TRANG'!$O$3</f>
        <v>Xã Hạ Trạch</v>
      </c>
      <c r="P5" s="11" t="str">
        <f>'[1]HIEN TRANG'!$P$3</f>
        <v>Xã Phúc Trạch</v>
      </c>
      <c r="Q5" s="11" t="str">
        <f>'[1]HIEN TRANG'!$Q$3</f>
        <v>Xã Lâm Trạch</v>
      </c>
      <c r="R5" s="11" t="str">
        <f>'[1]HIEN TRANG'!$R$3</f>
        <v>Xã Xuân Trạch</v>
      </c>
      <c r="S5" s="11" t="str">
        <f>'[1]HIEN TRANG'!$S$3</f>
        <v>Xã Liên Trạch</v>
      </c>
      <c r="T5" s="13" t="str">
        <f>'[1]HIEN TRANG'!$T$3</f>
        <v>Xã Hưng Trạch</v>
      </c>
      <c r="U5" s="13" t="str">
        <f>'[1]HIEN TRANG'!$U$3</f>
        <v>Xã Cự Nẫm</v>
      </c>
      <c r="V5" s="13" t="str">
        <f>'[1]HIEN TRANG'!$V$3</f>
        <v>Xã Tây Trạch</v>
      </c>
      <c r="W5" s="13" t="str">
        <f>'[1]HIEN TRANG'!$W$3</f>
        <v>Xã Hòa Trạch</v>
      </c>
      <c r="X5" s="13" t="str">
        <f>'[1]HIEN TRANG'!$X$3</f>
        <v>Xã Vạn Trạch</v>
      </c>
      <c r="Y5" s="13" t="str">
        <f>'[1]HIEN TRANG'!$Y$3</f>
        <v>Xã Phú Định</v>
      </c>
      <c r="Z5" s="13" t="str">
        <f>'[1]HIEN TRANG'!$Z$3</f>
        <v>Xã Sơn Lộc</v>
      </c>
      <c r="AA5" s="13" t="str">
        <f>'[1]HIEN TRANG'!$AA$3</f>
        <v>Xã Trung Trạch</v>
      </c>
      <c r="AB5" s="13" t="str">
        <f>'[1]HIEN TRANG'!$AB$3</f>
        <v>Xã Tân Trạch</v>
      </c>
      <c r="AC5" s="13" t="str">
        <f>'[1]HIEN TRANG'!$AC$3</f>
        <v>Xã Thượng Trạch</v>
      </c>
      <c r="AD5" s="13" t="str">
        <f>'[1]HIEN TRANG'!$AD$3</f>
        <v>TT Hoàn Lão</v>
      </c>
      <c r="AE5" s="13" t="str">
        <f>'[1]HIEN TRANG'!$AE$3</f>
        <v>TT Phong Nha</v>
      </c>
      <c r="AF5" s="13" t="str">
        <f>'[1]HIEN TRANG'!$AF$3</f>
        <v>TT NT Việt Trung</v>
      </c>
    </row>
    <row r="6" spans="1:34" x14ac:dyDescent="0.2">
      <c r="A6" s="14">
        <v>-1</v>
      </c>
      <c r="B6" s="14">
        <v>-2</v>
      </c>
      <c r="C6" s="14">
        <v>-3</v>
      </c>
      <c r="D6" s="15" t="s">
        <v>8</v>
      </c>
      <c r="E6" s="14">
        <v>-5</v>
      </c>
      <c r="F6" s="14">
        <v>-6</v>
      </c>
      <c r="G6" s="14">
        <v>-7</v>
      </c>
      <c r="H6" s="14">
        <v>-8</v>
      </c>
      <c r="I6" s="14">
        <v>-9</v>
      </c>
      <c r="J6" s="14">
        <v>-10</v>
      </c>
      <c r="K6" s="14">
        <v>-11</v>
      </c>
      <c r="L6" s="14">
        <v>-12</v>
      </c>
      <c r="M6" s="14">
        <v>-13</v>
      </c>
      <c r="N6" s="14">
        <v>-14</v>
      </c>
      <c r="O6" s="14">
        <v>-15</v>
      </c>
      <c r="P6" s="14">
        <v>-16</v>
      </c>
      <c r="Q6" s="14">
        <v>-17</v>
      </c>
      <c r="R6" s="14">
        <v>-18</v>
      </c>
      <c r="S6" s="14">
        <v>-19</v>
      </c>
      <c r="T6" s="14">
        <v>-20</v>
      </c>
      <c r="U6" s="14">
        <v>-21</v>
      </c>
      <c r="V6" s="14">
        <v>-22</v>
      </c>
      <c r="W6" s="14">
        <v>-23</v>
      </c>
      <c r="X6" s="14">
        <v>-24</v>
      </c>
      <c r="Y6" s="14">
        <v>-25</v>
      </c>
      <c r="Z6" s="14">
        <v>-26</v>
      </c>
      <c r="AA6" s="14">
        <v>-27</v>
      </c>
      <c r="AB6" s="14">
        <v>-28</v>
      </c>
      <c r="AC6" s="14">
        <v>-29</v>
      </c>
      <c r="AD6" s="14">
        <v>-30</v>
      </c>
      <c r="AE6" s="14">
        <v>-31</v>
      </c>
      <c r="AF6" s="14">
        <v>-32</v>
      </c>
    </row>
    <row r="7" spans="1:34" s="19" customFormat="1" ht="22.5" customHeight="1" x14ac:dyDescent="0.2">
      <c r="A7" s="16"/>
      <c r="B7" s="16" t="s">
        <v>9</v>
      </c>
      <c r="C7" s="16"/>
      <c r="D7" s="17">
        <v>211549.104941</v>
      </c>
      <c r="E7" s="18">
        <v>2503.4804600000002</v>
      </c>
      <c r="F7" s="18">
        <v>1925.0958799999999</v>
      </c>
      <c r="G7" s="18">
        <v>248.23228</v>
      </c>
      <c r="H7" s="18">
        <v>2222.7424500000002</v>
      </c>
      <c r="I7" s="18">
        <v>271.67212000000001</v>
      </c>
      <c r="J7" s="18">
        <v>621.26286000000005</v>
      </c>
      <c r="K7" s="18">
        <v>1459.5119100000002</v>
      </c>
      <c r="L7" s="18">
        <v>1782.1026900000004</v>
      </c>
      <c r="M7" s="18">
        <v>2379.6268100000002</v>
      </c>
      <c r="N7" s="18">
        <v>927.50137999999993</v>
      </c>
      <c r="O7" s="18">
        <v>1840.7972</v>
      </c>
      <c r="P7" s="18">
        <v>5851.88429</v>
      </c>
      <c r="Q7" s="18">
        <v>2751.9072699999997</v>
      </c>
      <c r="R7" s="18">
        <v>17258.39719</v>
      </c>
      <c r="S7" s="18">
        <v>2830.5167100000003</v>
      </c>
      <c r="T7" s="18">
        <v>9301.3615449999998</v>
      </c>
      <c r="U7" s="18">
        <v>3220.4571399999995</v>
      </c>
      <c r="V7" s="18">
        <v>2817.3308700000002</v>
      </c>
      <c r="W7" s="18">
        <v>2212.3026199999999</v>
      </c>
      <c r="X7" s="18">
        <v>2783.6079399999999</v>
      </c>
      <c r="Y7" s="18">
        <v>14636.698718000001</v>
      </c>
      <c r="Z7" s="18">
        <v>1220.0048599999998</v>
      </c>
      <c r="AA7" s="18">
        <v>1064.608056</v>
      </c>
      <c r="AB7" s="18">
        <v>35425.711810000001</v>
      </c>
      <c r="AC7" s="18">
        <v>74151.834089999989</v>
      </c>
      <c r="AD7" s="18">
        <v>1305.8768600000001</v>
      </c>
      <c r="AE7" s="18">
        <v>9947.5597820000021</v>
      </c>
      <c r="AF7" s="18">
        <v>8587.0191500000001</v>
      </c>
    </row>
    <row r="8" spans="1:34" s="26" customFormat="1" ht="23.25" customHeight="1" x14ac:dyDescent="0.2">
      <c r="A8" s="20">
        <v>1</v>
      </c>
      <c r="B8" s="21" t="s">
        <v>10</v>
      </c>
      <c r="C8" s="22" t="s">
        <v>11</v>
      </c>
      <c r="D8" s="23">
        <v>197279.38670499998</v>
      </c>
      <c r="E8" s="23">
        <v>1880.6435900000001</v>
      </c>
      <c r="F8" s="23">
        <v>1563.0905899999998</v>
      </c>
      <c r="G8" s="23">
        <v>59.475680000000004</v>
      </c>
      <c r="H8" s="23">
        <v>1731.5348000000001</v>
      </c>
      <c r="I8" s="23">
        <v>104.21053999999999</v>
      </c>
      <c r="J8" s="24">
        <v>421.61186999999995</v>
      </c>
      <c r="K8" s="23">
        <v>999.27</v>
      </c>
      <c r="L8" s="23">
        <v>1281.8241200000002</v>
      </c>
      <c r="M8" s="23">
        <v>1706.0717700000002</v>
      </c>
      <c r="N8" s="23">
        <v>662.39934999999991</v>
      </c>
      <c r="O8" s="23">
        <v>1461.5977700000001</v>
      </c>
      <c r="P8" s="23">
        <v>4794.2857899999999</v>
      </c>
      <c r="Q8" s="23">
        <v>2586.7531099999997</v>
      </c>
      <c r="R8" s="23">
        <v>16624.136490000001</v>
      </c>
      <c r="S8" s="23">
        <v>2430.0355200000004</v>
      </c>
      <c r="T8" s="23">
        <v>8677.1670240000003</v>
      </c>
      <c r="U8" s="23">
        <v>2757.7694099999999</v>
      </c>
      <c r="V8" s="23">
        <v>2405.4389900000001</v>
      </c>
      <c r="W8" s="23">
        <v>1811.2619099999999</v>
      </c>
      <c r="X8" s="23">
        <v>2138.9588699999999</v>
      </c>
      <c r="Y8" s="23">
        <v>13637.476123</v>
      </c>
      <c r="Z8" s="23">
        <v>1091.2538399999999</v>
      </c>
      <c r="AA8" s="23">
        <v>575.18844200000001</v>
      </c>
      <c r="AB8" s="23">
        <v>35345.679219999998</v>
      </c>
      <c r="AC8" s="23">
        <v>73850.739659999992</v>
      </c>
      <c r="AD8" s="23">
        <v>829.14966000000004</v>
      </c>
      <c r="AE8" s="23">
        <v>8387.0275660000007</v>
      </c>
      <c r="AF8" s="23">
        <v>7465.335</v>
      </c>
      <c r="AG8" s="25">
        <f>D8/$D$7*100</f>
        <v>93.254654402825395</v>
      </c>
    </row>
    <row r="9" spans="1:34" s="33" customFormat="1" ht="23.25" customHeight="1" x14ac:dyDescent="0.2">
      <c r="A9" s="27" t="s">
        <v>12</v>
      </c>
      <c r="B9" s="28" t="s">
        <v>13</v>
      </c>
      <c r="C9" s="29" t="s">
        <v>14</v>
      </c>
      <c r="D9" s="30">
        <v>7076.9582870000004</v>
      </c>
      <c r="E9" s="31">
        <v>588.55399999999997</v>
      </c>
      <c r="F9" s="31">
        <v>124.22498999999999</v>
      </c>
      <c r="G9" s="31">
        <v>0</v>
      </c>
      <c r="H9" s="31">
        <v>144.26192</v>
      </c>
      <c r="I9" s="31">
        <v>0</v>
      </c>
      <c r="J9" s="32">
        <v>195.27617999999998</v>
      </c>
      <c r="K9" s="31">
        <v>308.05</v>
      </c>
      <c r="L9" s="31">
        <v>314.55592999999999</v>
      </c>
      <c r="M9" s="31">
        <v>188.7681</v>
      </c>
      <c r="N9" s="31">
        <v>196.88085999999998</v>
      </c>
      <c r="O9" s="31">
        <v>230.66749000000002</v>
      </c>
      <c r="P9" s="31">
        <v>104.35579</v>
      </c>
      <c r="Q9" s="31">
        <v>162.72346999999999</v>
      </c>
      <c r="R9" s="31">
        <v>180.03051000000002</v>
      </c>
      <c r="S9" s="31">
        <v>241.93045999999998</v>
      </c>
      <c r="T9" s="31">
        <v>360.67059799999998</v>
      </c>
      <c r="U9" s="31">
        <v>572.59814000000006</v>
      </c>
      <c r="V9" s="31">
        <v>338.85406</v>
      </c>
      <c r="W9" s="31">
        <v>346.06029999999998</v>
      </c>
      <c r="X9" s="31">
        <v>445.93018000000001</v>
      </c>
      <c r="Y9" s="31">
        <v>130.036789</v>
      </c>
      <c r="Z9" s="31">
        <v>164.31137000000001</v>
      </c>
      <c r="AA9" s="31">
        <v>217.59937000000002</v>
      </c>
      <c r="AB9" s="31">
        <v>1.11721</v>
      </c>
      <c r="AC9" s="31">
        <v>546.4177699999999</v>
      </c>
      <c r="AD9" s="31">
        <v>279.66899999999998</v>
      </c>
      <c r="AE9" s="31">
        <v>444.47980000000001</v>
      </c>
      <c r="AF9" s="31">
        <v>248.934</v>
      </c>
      <c r="AG9" s="25">
        <f t="shared" ref="AG9:AG51" si="0">D9/$D$7*100</f>
        <v>3.3453028737577162</v>
      </c>
      <c r="AH9" s="33">
        <f>D9/$D$8*100</f>
        <v>3.5872771125259368</v>
      </c>
    </row>
    <row r="10" spans="1:34" s="33" customFormat="1" ht="23.25" customHeight="1" x14ac:dyDescent="0.2">
      <c r="A10" s="27"/>
      <c r="B10" s="34" t="s">
        <v>15</v>
      </c>
      <c r="C10" s="29" t="s">
        <v>16</v>
      </c>
      <c r="D10" s="30">
        <v>4216.9159370000007</v>
      </c>
      <c r="E10" s="31">
        <v>437.86</v>
      </c>
      <c r="F10" s="31">
        <v>28.68009</v>
      </c>
      <c r="G10" s="31">
        <v>0</v>
      </c>
      <c r="H10" s="31">
        <v>114.14917</v>
      </c>
      <c r="I10" s="31">
        <v>0</v>
      </c>
      <c r="J10" s="32">
        <v>192.88965999999999</v>
      </c>
      <c r="K10" s="31">
        <v>237.96600000000001</v>
      </c>
      <c r="L10" s="31">
        <v>311.54500000000002</v>
      </c>
      <c r="M10" s="31">
        <v>172.62639999999999</v>
      </c>
      <c r="N10" s="31">
        <v>120.79586</v>
      </c>
      <c r="O10" s="31">
        <v>174.74572000000001</v>
      </c>
      <c r="P10" s="31">
        <v>86.655000000000001</v>
      </c>
      <c r="Q10" s="31">
        <v>106.11075</v>
      </c>
      <c r="R10" s="31">
        <v>24.695510000000002</v>
      </c>
      <c r="S10" s="31">
        <v>82.135459999999995</v>
      </c>
      <c r="T10" s="31">
        <v>246.819389</v>
      </c>
      <c r="U10" s="31">
        <v>246.35201000000001</v>
      </c>
      <c r="V10" s="31">
        <v>232.16906</v>
      </c>
      <c r="W10" s="31">
        <v>219.51814999999999</v>
      </c>
      <c r="X10" s="31">
        <v>317.23457999999999</v>
      </c>
      <c r="Y10" s="31">
        <v>25.236336999999999</v>
      </c>
      <c r="Z10" s="31">
        <v>107.89932</v>
      </c>
      <c r="AA10" s="31">
        <v>123.808571</v>
      </c>
      <c r="AB10" s="31">
        <v>0</v>
      </c>
      <c r="AC10" s="31">
        <v>2.4300000000000002</v>
      </c>
      <c r="AD10" s="31">
        <v>242.935</v>
      </c>
      <c r="AE10" s="31">
        <v>324.75490000000002</v>
      </c>
      <c r="AF10" s="31">
        <v>36.904000000000003</v>
      </c>
      <c r="AG10" s="25">
        <f t="shared" si="0"/>
        <v>1.9933508762308767</v>
      </c>
      <c r="AH10" s="33">
        <f t="shared" ref="AH10:AH18" si="1">D10/$D$8*100</f>
        <v>2.1375349991865744</v>
      </c>
    </row>
    <row r="11" spans="1:34" s="33" customFormat="1" ht="23.25" customHeight="1" x14ac:dyDescent="0.2">
      <c r="A11" s="27" t="s">
        <v>17</v>
      </c>
      <c r="B11" s="28" t="s">
        <v>18</v>
      </c>
      <c r="C11" s="29" t="s">
        <v>19</v>
      </c>
      <c r="D11" s="30">
        <v>9943.6689449999994</v>
      </c>
      <c r="E11" s="31">
        <v>693.82060000000001</v>
      </c>
      <c r="F11" s="31">
        <v>525.61059999999998</v>
      </c>
      <c r="G11" s="31">
        <v>19.942</v>
      </c>
      <c r="H11" s="31">
        <v>812.15013999999996</v>
      </c>
      <c r="I11" s="31">
        <v>46.407240000000002</v>
      </c>
      <c r="J11" s="32">
        <v>59.760330000000003</v>
      </c>
      <c r="K11" s="31">
        <v>194.34</v>
      </c>
      <c r="L11" s="31">
        <v>102.01326</v>
      </c>
      <c r="M11" s="31">
        <v>143.23715000000001</v>
      </c>
      <c r="N11" s="31">
        <v>233.73114000000001</v>
      </c>
      <c r="O11" s="31">
        <v>114.62246</v>
      </c>
      <c r="P11" s="31">
        <v>753.01</v>
      </c>
      <c r="Q11" s="31">
        <v>242.67697999999999</v>
      </c>
      <c r="R11" s="31">
        <v>418.48691000000002</v>
      </c>
      <c r="S11" s="31">
        <v>158.70375000000001</v>
      </c>
      <c r="T11" s="31">
        <v>605.79788599999995</v>
      </c>
      <c r="U11" s="31">
        <v>290.04199</v>
      </c>
      <c r="V11" s="31">
        <v>602.21015999999997</v>
      </c>
      <c r="W11" s="31">
        <v>507.99900000000002</v>
      </c>
      <c r="X11" s="31">
        <v>497.54214000000002</v>
      </c>
      <c r="Y11" s="31">
        <v>302.17</v>
      </c>
      <c r="Z11" s="31">
        <v>233.97228000000001</v>
      </c>
      <c r="AA11" s="31">
        <v>155.09686600000001</v>
      </c>
      <c r="AB11" s="31">
        <v>35.479570000000002</v>
      </c>
      <c r="AC11" s="31">
        <v>71.678389999999993</v>
      </c>
      <c r="AD11" s="31">
        <v>290.17666000000003</v>
      </c>
      <c r="AE11" s="31">
        <v>537.09144300000003</v>
      </c>
      <c r="AF11" s="31">
        <v>1295.9000000000001</v>
      </c>
      <c r="AG11" s="25">
        <f t="shared" si="0"/>
        <v>4.7004070037418693</v>
      </c>
      <c r="AH11" s="33">
        <f t="shared" si="1"/>
        <v>5.0403993600553809</v>
      </c>
    </row>
    <row r="12" spans="1:34" s="33" customFormat="1" ht="23.25" customHeight="1" x14ac:dyDescent="0.2">
      <c r="A12" s="27" t="s">
        <v>20</v>
      </c>
      <c r="B12" s="28" t="s">
        <v>21</v>
      </c>
      <c r="C12" s="29" t="s">
        <v>22</v>
      </c>
      <c r="D12" s="30">
        <v>11060.150345999999</v>
      </c>
      <c r="E12" s="31">
        <v>217.23</v>
      </c>
      <c r="F12" s="31">
        <v>788.64499999999998</v>
      </c>
      <c r="G12" s="31">
        <v>0</v>
      </c>
      <c r="H12" s="31">
        <v>379.42923000000002</v>
      </c>
      <c r="I12" s="31">
        <v>0</v>
      </c>
      <c r="J12" s="32">
        <v>0.33135999999999999</v>
      </c>
      <c r="K12" s="31">
        <v>59.64</v>
      </c>
      <c r="L12" s="31">
        <v>3.0326300000000002</v>
      </c>
      <c r="M12" s="31">
        <v>0.39293</v>
      </c>
      <c r="N12" s="31">
        <v>4.1175800000000002</v>
      </c>
      <c r="O12" s="31">
        <v>9.0813000000000006</v>
      </c>
      <c r="P12" s="31">
        <v>281.19</v>
      </c>
      <c r="Q12" s="31">
        <v>155.50415000000001</v>
      </c>
      <c r="R12" s="31">
        <v>449.14</v>
      </c>
      <c r="S12" s="31">
        <v>34.490969999999997</v>
      </c>
      <c r="T12" s="31">
        <v>59.682786</v>
      </c>
      <c r="U12" s="31">
        <v>682.74305000000004</v>
      </c>
      <c r="V12" s="31">
        <v>1111.6054200000001</v>
      </c>
      <c r="W12" s="31">
        <v>922.66</v>
      </c>
      <c r="X12" s="31">
        <v>248.715</v>
      </c>
      <c r="Y12" s="31">
        <v>1088.2027</v>
      </c>
      <c r="Z12" s="31">
        <v>255.63998000000001</v>
      </c>
      <c r="AA12" s="31">
        <v>0</v>
      </c>
      <c r="AB12" s="31">
        <v>14.148260000000001</v>
      </c>
      <c r="AC12" s="31">
        <v>338.13242000000002</v>
      </c>
      <c r="AD12" s="31">
        <v>32.07</v>
      </c>
      <c r="AE12" s="31">
        <v>204.19</v>
      </c>
      <c r="AF12" s="31">
        <v>3720.1355800000001</v>
      </c>
      <c r="AG12" s="25">
        <f t="shared" si="0"/>
        <v>5.2281716573958654</v>
      </c>
      <c r="AH12" s="33">
        <f t="shared" si="1"/>
        <v>5.6063385692387104</v>
      </c>
    </row>
    <row r="13" spans="1:34" s="33" customFormat="1" ht="23.25" customHeight="1" x14ac:dyDescent="0.2">
      <c r="A13" s="27" t="s">
        <v>23</v>
      </c>
      <c r="B13" s="28" t="s">
        <v>24</v>
      </c>
      <c r="C13" s="29" t="s">
        <v>25</v>
      </c>
      <c r="D13" s="30">
        <v>20461.296816999999</v>
      </c>
      <c r="E13" s="31">
        <v>0</v>
      </c>
      <c r="F13" s="31">
        <v>0</v>
      </c>
      <c r="G13" s="31">
        <v>0</v>
      </c>
      <c r="H13" s="35">
        <v>0</v>
      </c>
      <c r="I13" s="35">
        <v>0</v>
      </c>
      <c r="J13" s="35">
        <v>0</v>
      </c>
      <c r="K13" s="35">
        <v>0</v>
      </c>
      <c r="L13" s="35">
        <v>0</v>
      </c>
      <c r="M13" s="35">
        <v>0</v>
      </c>
      <c r="N13" s="35">
        <v>0</v>
      </c>
      <c r="O13" s="35">
        <v>0</v>
      </c>
      <c r="P13" s="35">
        <v>0</v>
      </c>
      <c r="Q13" s="35">
        <v>0</v>
      </c>
      <c r="R13" s="31">
        <v>2095.4802599999998</v>
      </c>
      <c r="S13" s="35">
        <v>0</v>
      </c>
      <c r="T13" s="35">
        <v>0</v>
      </c>
      <c r="U13" s="31">
        <v>0</v>
      </c>
      <c r="V13" s="31">
        <v>0</v>
      </c>
      <c r="W13" s="31">
        <v>0</v>
      </c>
      <c r="X13" s="31">
        <v>0</v>
      </c>
      <c r="Y13" s="31">
        <v>6071.3275020000001</v>
      </c>
      <c r="Z13" s="31">
        <v>0</v>
      </c>
      <c r="AA13" s="31">
        <v>0</v>
      </c>
      <c r="AB13" s="31">
        <v>5254.51</v>
      </c>
      <c r="AC13" s="31">
        <v>7023.1269899999998</v>
      </c>
      <c r="AD13" s="31">
        <v>0</v>
      </c>
      <c r="AE13" s="31">
        <v>16.852065</v>
      </c>
      <c r="AF13" s="31">
        <v>0</v>
      </c>
      <c r="AG13" s="25">
        <f t="shared" si="0"/>
        <v>9.6721263948181448</v>
      </c>
      <c r="AH13" s="33">
        <f t="shared" si="1"/>
        <v>10.37173582032502</v>
      </c>
    </row>
    <row r="14" spans="1:34" s="33" customFormat="1" ht="23.25" customHeight="1" x14ac:dyDescent="0.2">
      <c r="A14" s="27" t="s">
        <v>26</v>
      </c>
      <c r="B14" s="28" t="s">
        <v>27</v>
      </c>
      <c r="C14" s="29" t="s">
        <v>28</v>
      </c>
      <c r="D14" s="30">
        <v>90620.979438999988</v>
      </c>
      <c r="E14" s="31">
        <v>0</v>
      </c>
      <c r="F14" s="31">
        <v>0</v>
      </c>
      <c r="G14" s="31">
        <v>0</v>
      </c>
      <c r="H14" s="31">
        <v>0</v>
      </c>
      <c r="I14" s="31">
        <v>0</v>
      </c>
      <c r="J14" s="32">
        <v>0</v>
      </c>
      <c r="K14" s="31">
        <v>0</v>
      </c>
      <c r="L14" s="31">
        <v>0</v>
      </c>
      <c r="M14" s="31">
        <v>0</v>
      </c>
      <c r="N14" s="31">
        <v>0</v>
      </c>
      <c r="O14" s="31">
        <v>0</v>
      </c>
      <c r="P14" s="31">
        <v>1169.69</v>
      </c>
      <c r="Q14" s="31">
        <v>0</v>
      </c>
      <c r="R14" s="31">
        <v>3447.6669200000001</v>
      </c>
      <c r="S14" s="31">
        <v>0</v>
      </c>
      <c r="T14" s="31">
        <v>0</v>
      </c>
      <c r="U14" s="31">
        <v>0</v>
      </c>
      <c r="V14" s="31">
        <v>0</v>
      </c>
      <c r="W14" s="31">
        <v>0</v>
      </c>
      <c r="X14" s="31">
        <v>0</v>
      </c>
      <c r="Y14" s="31">
        <v>107.24900700000001</v>
      </c>
      <c r="Z14" s="31">
        <v>0</v>
      </c>
      <c r="AA14" s="31">
        <v>0</v>
      </c>
      <c r="AB14" s="31">
        <v>28138.98979</v>
      </c>
      <c r="AC14" s="31">
        <v>53812.13</v>
      </c>
      <c r="AD14" s="31">
        <v>0</v>
      </c>
      <c r="AE14" s="31">
        <v>3945.2537219999999</v>
      </c>
      <c r="AF14" s="31">
        <v>0</v>
      </c>
      <c r="AG14" s="25">
        <f t="shared" si="0"/>
        <v>42.836853157225001</v>
      </c>
      <c r="AH14" s="33">
        <f t="shared" si="1"/>
        <v>45.935351357569502</v>
      </c>
    </row>
    <row r="15" spans="1:34" s="33" customFormat="1" ht="23.25" customHeight="1" x14ac:dyDescent="0.2">
      <c r="A15" s="27" t="s">
        <v>29</v>
      </c>
      <c r="B15" s="28" t="s">
        <v>30</v>
      </c>
      <c r="C15" s="29" t="s">
        <v>31</v>
      </c>
      <c r="D15" s="30">
        <v>56588.081062999991</v>
      </c>
      <c r="E15" s="31">
        <v>266.32157999999998</v>
      </c>
      <c r="F15" s="31">
        <v>103.85</v>
      </c>
      <c r="G15" s="31">
        <v>27.399290000000001</v>
      </c>
      <c r="H15" s="31">
        <v>379.20267999999999</v>
      </c>
      <c r="I15" s="31">
        <v>50.473619999999997</v>
      </c>
      <c r="J15" s="32">
        <v>25.853999999999999</v>
      </c>
      <c r="K15" s="31">
        <v>280.49</v>
      </c>
      <c r="L15" s="31">
        <v>766.52809000000002</v>
      </c>
      <c r="M15" s="31">
        <v>1301.6695</v>
      </c>
      <c r="N15" s="31">
        <v>153.51712000000001</v>
      </c>
      <c r="O15" s="31">
        <v>835.72652000000005</v>
      </c>
      <c r="P15" s="31">
        <v>2476.94</v>
      </c>
      <c r="Q15" s="31">
        <v>2021.7485099999999</v>
      </c>
      <c r="R15" s="31">
        <v>10033.10189</v>
      </c>
      <c r="S15" s="31">
        <v>1980.0752</v>
      </c>
      <c r="T15" s="31">
        <v>7643.1762159999998</v>
      </c>
      <c r="U15" s="31">
        <v>1199.58565</v>
      </c>
      <c r="V15" s="31">
        <v>344.54066</v>
      </c>
      <c r="W15" s="31">
        <v>0</v>
      </c>
      <c r="X15" s="31">
        <v>895.18912</v>
      </c>
      <c r="Y15" s="31">
        <v>5932.47</v>
      </c>
      <c r="Z15" s="31">
        <v>408.88</v>
      </c>
      <c r="AA15" s="31">
        <v>145.52000000000001</v>
      </c>
      <c r="AB15" s="31">
        <v>1901.4343899999999</v>
      </c>
      <c r="AC15" s="31">
        <v>12059.25409</v>
      </c>
      <c r="AD15" s="31">
        <v>16.803999999999998</v>
      </c>
      <c r="AE15" s="31">
        <v>3213.378937</v>
      </c>
      <c r="AF15" s="31">
        <v>2124.9499999999998</v>
      </c>
      <c r="AG15" s="25">
        <f t="shared" si="0"/>
        <v>26.749383354177809</v>
      </c>
      <c r="AH15" s="33">
        <f t="shared" si="1"/>
        <v>28.6842340743985</v>
      </c>
    </row>
    <row r="16" spans="1:34" s="33" customFormat="1" ht="23.25" customHeight="1" x14ac:dyDescent="0.2">
      <c r="A16" s="27" t="s">
        <v>32</v>
      </c>
      <c r="B16" s="28" t="s">
        <v>33</v>
      </c>
      <c r="C16" s="29" t="s">
        <v>34</v>
      </c>
      <c r="D16" s="30">
        <v>1369.7901800000006</v>
      </c>
      <c r="E16" s="31">
        <v>89.095820000000003</v>
      </c>
      <c r="F16" s="31">
        <v>18.41</v>
      </c>
      <c r="G16" s="31">
        <v>12.03</v>
      </c>
      <c r="H16" s="31">
        <v>16.490829999999999</v>
      </c>
      <c r="I16" s="31">
        <v>7.3296799999999998</v>
      </c>
      <c r="J16" s="32">
        <v>140.38999999999999</v>
      </c>
      <c r="K16" s="31">
        <v>156.75</v>
      </c>
      <c r="L16" s="31">
        <v>95.694209999999998</v>
      </c>
      <c r="M16" s="31">
        <v>36.614089999999997</v>
      </c>
      <c r="N16" s="31">
        <v>74.152649999999994</v>
      </c>
      <c r="O16" s="31">
        <v>271.5</v>
      </c>
      <c r="P16" s="31">
        <v>9.1000000000000014</v>
      </c>
      <c r="Q16" s="31">
        <v>4.0999999999999996</v>
      </c>
      <c r="R16" s="31">
        <v>0.23</v>
      </c>
      <c r="S16" s="31">
        <v>14.835140000000001</v>
      </c>
      <c r="T16" s="31">
        <v>2.6840000000000002</v>
      </c>
      <c r="U16" s="31">
        <v>10.11872</v>
      </c>
      <c r="V16" s="31">
        <v>8.2286900000000003</v>
      </c>
      <c r="W16" s="31">
        <v>28.538180000000001</v>
      </c>
      <c r="X16" s="31">
        <v>47.13</v>
      </c>
      <c r="Y16" s="31">
        <v>6.0201250000000002</v>
      </c>
      <c r="Z16" s="31">
        <v>24.89424</v>
      </c>
      <c r="AA16" s="31">
        <v>47.752206000000001</v>
      </c>
      <c r="AB16" s="31">
        <v>0</v>
      </c>
      <c r="AC16" s="31">
        <v>0</v>
      </c>
      <c r="AD16" s="31">
        <v>210.43</v>
      </c>
      <c r="AE16" s="31">
        <v>2.486599</v>
      </c>
      <c r="AF16" s="31">
        <v>34.784999999999997</v>
      </c>
      <c r="AG16" s="25">
        <f t="shared" si="0"/>
        <v>0.64750459728110332</v>
      </c>
      <c r="AH16" s="33">
        <f t="shared" si="1"/>
        <v>0.6943402465298133</v>
      </c>
    </row>
    <row r="17" spans="1:34" s="33" customFormat="1" ht="23.25" customHeight="1" x14ac:dyDescent="0.2">
      <c r="A17" s="27" t="s">
        <v>35</v>
      </c>
      <c r="B17" s="28" t="s">
        <v>36</v>
      </c>
      <c r="C17" s="36" t="s">
        <v>37</v>
      </c>
      <c r="D17" s="30">
        <v>0</v>
      </c>
      <c r="E17" s="31">
        <v>0</v>
      </c>
      <c r="F17" s="31">
        <v>0</v>
      </c>
      <c r="G17" s="31">
        <v>0</v>
      </c>
      <c r="H17" s="31">
        <v>0</v>
      </c>
      <c r="I17" s="31">
        <v>0</v>
      </c>
      <c r="J17" s="32">
        <v>0</v>
      </c>
      <c r="K17" s="31">
        <v>0</v>
      </c>
      <c r="L17" s="31">
        <v>0</v>
      </c>
      <c r="M17" s="31">
        <v>0</v>
      </c>
      <c r="N17" s="31">
        <v>0</v>
      </c>
      <c r="O17" s="31">
        <v>0</v>
      </c>
      <c r="P17" s="31">
        <v>0</v>
      </c>
      <c r="Q17" s="31">
        <v>0</v>
      </c>
      <c r="R17" s="31">
        <v>0</v>
      </c>
      <c r="S17" s="31">
        <v>0</v>
      </c>
      <c r="T17" s="31">
        <v>0</v>
      </c>
      <c r="U17" s="31">
        <v>0</v>
      </c>
      <c r="V17" s="31">
        <v>0</v>
      </c>
      <c r="W17" s="31">
        <v>0</v>
      </c>
      <c r="X17" s="31">
        <v>0</v>
      </c>
      <c r="Y17" s="31">
        <v>0</v>
      </c>
      <c r="Z17" s="31">
        <v>0</v>
      </c>
      <c r="AA17" s="31">
        <v>0</v>
      </c>
      <c r="AB17" s="31">
        <v>0</v>
      </c>
      <c r="AC17" s="31">
        <v>0</v>
      </c>
      <c r="AD17" s="31">
        <v>0</v>
      </c>
      <c r="AE17" s="31">
        <v>0</v>
      </c>
      <c r="AF17" s="31">
        <v>0</v>
      </c>
      <c r="AG17" s="25">
        <f t="shared" si="0"/>
        <v>0</v>
      </c>
      <c r="AH17" s="33">
        <f t="shared" si="1"/>
        <v>0</v>
      </c>
    </row>
    <row r="18" spans="1:34" s="33" customFormat="1" ht="23.25" customHeight="1" x14ac:dyDescent="0.2">
      <c r="A18" s="27" t="s">
        <v>38</v>
      </c>
      <c r="B18" s="28" t="s">
        <v>39</v>
      </c>
      <c r="C18" s="36" t="s">
        <v>40</v>
      </c>
      <c r="D18" s="30">
        <v>158.46162800000002</v>
      </c>
      <c r="E18" s="31">
        <v>25.621590000000001</v>
      </c>
      <c r="F18" s="31">
        <v>2.35</v>
      </c>
      <c r="G18" s="31">
        <v>0.10439</v>
      </c>
      <c r="H18" s="31">
        <v>0</v>
      </c>
      <c r="I18" s="31">
        <v>0</v>
      </c>
      <c r="J18" s="32">
        <v>0</v>
      </c>
      <c r="K18" s="31">
        <v>0</v>
      </c>
      <c r="L18" s="31">
        <v>0</v>
      </c>
      <c r="M18" s="31">
        <v>35.39</v>
      </c>
      <c r="N18" s="31">
        <v>0</v>
      </c>
      <c r="O18" s="31">
        <v>0</v>
      </c>
      <c r="P18" s="31">
        <v>0</v>
      </c>
      <c r="Q18" s="31">
        <v>0</v>
      </c>
      <c r="R18" s="31">
        <v>0</v>
      </c>
      <c r="S18" s="31">
        <v>0</v>
      </c>
      <c r="T18" s="31">
        <v>5.155538</v>
      </c>
      <c r="U18" s="31">
        <v>2.6818599999999999</v>
      </c>
      <c r="V18" s="31">
        <v>0</v>
      </c>
      <c r="W18" s="31">
        <v>6.0044300000000002</v>
      </c>
      <c r="X18" s="31">
        <v>4.4524299999999997</v>
      </c>
      <c r="Y18" s="31">
        <v>0</v>
      </c>
      <c r="Z18" s="31">
        <v>3.5559699999999999</v>
      </c>
      <c r="AA18" s="31">
        <v>9.2200000000000006</v>
      </c>
      <c r="AB18" s="31">
        <v>0</v>
      </c>
      <c r="AC18" s="31">
        <v>0</v>
      </c>
      <c r="AD18" s="31">
        <v>0</v>
      </c>
      <c r="AE18" s="31">
        <v>23.295000000000002</v>
      </c>
      <c r="AF18" s="31">
        <v>40.630420000000001</v>
      </c>
      <c r="AG18" s="25">
        <f t="shared" si="0"/>
        <v>7.490536442789214E-2</v>
      </c>
      <c r="AH18" s="33">
        <f t="shared" si="1"/>
        <v>8.0323459357137111E-2</v>
      </c>
    </row>
    <row r="19" spans="1:34" s="26" customFormat="1" ht="23.25" customHeight="1" x14ac:dyDescent="0.2">
      <c r="A19" s="37">
        <v>2</v>
      </c>
      <c r="B19" s="38" t="s">
        <v>41</v>
      </c>
      <c r="C19" s="39" t="s">
        <v>42</v>
      </c>
      <c r="D19" s="30">
        <v>11454.314218000001</v>
      </c>
      <c r="E19" s="30">
        <v>416.21571</v>
      </c>
      <c r="F19" s="30">
        <v>337.49529000000001</v>
      </c>
      <c r="G19" s="30">
        <v>129.14660000000001</v>
      </c>
      <c r="H19" s="30">
        <v>413.01049000000012</v>
      </c>
      <c r="I19" s="30">
        <v>134.36157999999998</v>
      </c>
      <c r="J19" s="40">
        <v>193.31099000000003</v>
      </c>
      <c r="K19" s="30">
        <v>373.86190999999997</v>
      </c>
      <c r="L19" s="30">
        <v>492.93535000000008</v>
      </c>
      <c r="M19" s="30">
        <v>541.84911999999997</v>
      </c>
      <c r="N19" s="30">
        <v>252.00970000000001</v>
      </c>
      <c r="O19" s="30">
        <v>374.68146999999999</v>
      </c>
      <c r="P19" s="30">
        <v>478.50449999999995</v>
      </c>
      <c r="Q19" s="30">
        <v>159.89607999999998</v>
      </c>
      <c r="R19" s="30">
        <v>565.31670000000008</v>
      </c>
      <c r="S19" s="30">
        <v>366.32746000000009</v>
      </c>
      <c r="T19" s="30">
        <v>593.93417299999999</v>
      </c>
      <c r="U19" s="30">
        <v>421.9598499999999</v>
      </c>
      <c r="V19" s="30">
        <v>398.96369000000004</v>
      </c>
      <c r="W19" s="30">
        <v>390.38710000000003</v>
      </c>
      <c r="X19" s="30">
        <v>633.48607000000004</v>
      </c>
      <c r="Y19" s="30">
        <v>975.4725950000003</v>
      </c>
      <c r="Z19" s="30">
        <v>123.95102000000001</v>
      </c>
      <c r="AA19" s="30">
        <v>239.15461399999995</v>
      </c>
      <c r="AB19" s="30">
        <v>79.623999999999995</v>
      </c>
      <c r="AC19" s="30">
        <v>244.92043000000001</v>
      </c>
      <c r="AD19" s="30">
        <v>445.42719999999997</v>
      </c>
      <c r="AE19" s="30">
        <v>561.37721599999998</v>
      </c>
      <c r="AF19" s="30">
        <v>1116.7333099999998</v>
      </c>
      <c r="AG19" s="25">
        <f t="shared" si="0"/>
        <v>5.4144942949272004</v>
      </c>
    </row>
    <row r="20" spans="1:34" s="26" customFormat="1" ht="23.25" customHeight="1" x14ac:dyDescent="0.2">
      <c r="A20" s="27" t="s">
        <v>43</v>
      </c>
      <c r="B20" s="28" t="s">
        <v>44</v>
      </c>
      <c r="C20" s="29" t="s">
        <v>45</v>
      </c>
      <c r="D20" s="30">
        <v>802.56187199999999</v>
      </c>
      <c r="E20" s="31">
        <v>0</v>
      </c>
      <c r="F20" s="31">
        <v>26.6</v>
      </c>
      <c r="G20" s="31">
        <v>0</v>
      </c>
      <c r="H20" s="31">
        <v>0</v>
      </c>
      <c r="I20" s="31">
        <v>2.1520299999999999</v>
      </c>
      <c r="J20" s="32">
        <v>0</v>
      </c>
      <c r="K20" s="31">
        <v>3.4000000000000002E-2</v>
      </c>
      <c r="L20" s="31">
        <v>0</v>
      </c>
      <c r="M20" s="31">
        <v>8.4</v>
      </c>
      <c r="N20" s="31">
        <v>0</v>
      </c>
      <c r="O20" s="31">
        <v>0</v>
      </c>
      <c r="P20" s="31">
        <v>0</v>
      </c>
      <c r="Q20" s="31">
        <v>0</v>
      </c>
      <c r="R20" s="31">
        <v>1.99</v>
      </c>
      <c r="S20" s="31">
        <v>0</v>
      </c>
      <c r="T20" s="31">
        <v>0</v>
      </c>
      <c r="U20" s="31">
        <v>0</v>
      </c>
      <c r="V20" s="31">
        <v>2.92</v>
      </c>
      <c r="W20" s="31">
        <v>87.347049999999996</v>
      </c>
      <c r="X20" s="31">
        <v>0</v>
      </c>
      <c r="Y20" s="31">
        <v>159.400522</v>
      </c>
      <c r="Z20" s="31">
        <v>0</v>
      </c>
      <c r="AA20" s="31">
        <v>0</v>
      </c>
      <c r="AB20" s="31">
        <v>0</v>
      </c>
      <c r="AC20" s="31">
        <v>7.9</v>
      </c>
      <c r="AD20" s="31">
        <v>2.4500000000000002</v>
      </c>
      <c r="AE20" s="31">
        <v>0</v>
      </c>
      <c r="AF20" s="31">
        <v>503.36827</v>
      </c>
      <c r="AG20" s="25">
        <f t="shared" si="0"/>
        <v>0.37937379703111035</v>
      </c>
    </row>
    <row r="21" spans="1:34" s="26" customFormat="1" ht="23.25" customHeight="1" x14ac:dyDescent="0.2">
      <c r="A21" s="27" t="s">
        <v>46</v>
      </c>
      <c r="B21" s="28" t="s">
        <v>47</v>
      </c>
      <c r="C21" s="29" t="s">
        <v>48</v>
      </c>
      <c r="D21" s="30">
        <v>79.201809999999981</v>
      </c>
      <c r="E21" s="31">
        <v>0</v>
      </c>
      <c r="F21" s="31">
        <v>53.19</v>
      </c>
      <c r="G21" s="31">
        <v>0</v>
      </c>
      <c r="H21" s="31">
        <v>24.83</v>
      </c>
      <c r="I21" s="31">
        <v>0</v>
      </c>
      <c r="J21" s="32">
        <v>0</v>
      </c>
      <c r="K21" s="31">
        <v>0</v>
      </c>
      <c r="L21" s="31">
        <v>0</v>
      </c>
      <c r="M21" s="31">
        <v>0.13</v>
      </c>
      <c r="N21" s="31">
        <v>0</v>
      </c>
      <c r="O21" s="31">
        <v>0</v>
      </c>
      <c r="P21" s="31">
        <v>0</v>
      </c>
      <c r="Q21" s="31">
        <v>0</v>
      </c>
      <c r="R21" s="31">
        <v>0</v>
      </c>
      <c r="S21" s="31">
        <v>0</v>
      </c>
      <c r="T21" s="31">
        <v>0</v>
      </c>
      <c r="U21" s="31">
        <v>0</v>
      </c>
      <c r="V21" s="31">
        <v>0</v>
      </c>
      <c r="W21" s="31">
        <v>0</v>
      </c>
      <c r="X21" s="31">
        <v>0</v>
      </c>
      <c r="Y21" s="31">
        <v>4.002E-2</v>
      </c>
      <c r="Z21" s="31">
        <v>0</v>
      </c>
      <c r="AA21" s="31">
        <v>0</v>
      </c>
      <c r="AB21" s="31">
        <v>0</v>
      </c>
      <c r="AC21" s="31">
        <v>0</v>
      </c>
      <c r="AD21" s="31">
        <v>0.63</v>
      </c>
      <c r="AE21" s="31">
        <v>0.23100000000000001</v>
      </c>
      <c r="AF21" s="31">
        <v>0.15079000000000001</v>
      </c>
      <c r="AG21" s="25">
        <f t="shared" si="0"/>
        <v>3.7438971921951156E-2</v>
      </c>
    </row>
    <row r="22" spans="1:34" s="26" customFormat="1" ht="23.25" customHeight="1" x14ac:dyDescent="0.2">
      <c r="A22" s="27" t="s">
        <v>49</v>
      </c>
      <c r="B22" s="28" t="s">
        <v>50</v>
      </c>
      <c r="C22" s="36" t="s">
        <v>51</v>
      </c>
      <c r="D22" s="30">
        <v>11.05</v>
      </c>
      <c r="E22" s="31">
        <v>0</v>
      </c>
      <c r="F22" s="31">
        <v>0</v>
      </c>
      <c r="G22" s="31">
        <v>0</v>
      </c>
      <c r="H22" s="31">
        <v>11.05</v>
      </c>
      <c r="I22" s="31">
        <v>0</v>
      </c>
      <c r="J22" s="32">
        <v>0</v>
      </c>
      <c r="K22" s="31">
        <v>0</v>
      </c>
      <c r="L22" s="31">
        <v>0</v>
      </c>
      <c r="M22" s="31">
        <v>0</v>
      </c>
      <c r="N22" s="31">
        <v>0</v>
      </c>
      <c r="O22" s="31">
        <v>0</v>
      </c>
      <c r="P22" s="31">
        <v>0</v>
      </c>
      <c r="Q22" s="31">
        <v>0</v>
      </c>
      <c r="R22" s="31">
        <v>0</v>
      </c>
      <c r="S22" s="31">
        <v>0</v>
      </c>
      <c r="T22" s="31">
        <v>0</v>
      </c>
      <c r="U22" s="31">
        <v>0</v>
      </c>
      <c r="V22" s="31">
        <v>0</v>
      </c>
      <c r="W22" s="31">
        <v>0</v>
      </c>
      <c r="X22" s="31">
        <v>0</v>
      </c>
      <c r="Y22" s="31">
        <v>0</v>
      </c>
      <c r="Z22" s="31">
        <v>0</v>
      </c>
      <c r="AA22" s="31">
        <v>0</v>
      </c>
      <c r="AB22" s="31">
        <v>0</v>
      </c>
      <c r="AC22" s="31">
        <v>0</v>
      </c>
      <c r="AD22" s="31">
        <v>0</v>
      </c>
      <c r="AE22" s="31">
        <v>0</v>
      </c>
      <c r="AF22" s="31">
        <v>0</v>
      </c>
      <c r="AG22" s="25">
        <f t="shared" si="0"/>
        <v>5.2233735534271304E-3</v>
      </c>
    </row>
    <row r="23" spans="1:34" s="26" customFormat="1" ht="23.25" customHeight="1" x14ac:dyDescent="0.2">
      <c r="A23" s="27" t="s">
        <v>52</v>
      </c>
      <c r="B23" s="28" t="s">
        <v>53</v>
      </c>
      <c r="C23" s="29" t="s">
        <v>54</v>
      </c>
      <c r="D23" s="30">
        <v>0</v>
      </c>
      <c r="E23" s="31">
        <v>0</v>
      </c>
      <c r="F23" s="31">
        <v>0</v>
      </c>
      <c r="G23" s="31">
        <v>0</v>
      </c>
      <c r="H23" s="31">
        <v>0</v>
      </c>
      <c r="I23" s="31">
        <v>0</v>
      </c>
      <c r="J23" s="32">
        <v>0</v>
      </c>
      <c r="K23" s="31">
        <v>0</v>
      </c>
      <c r="L23" s="31">
        <v>0</v>
      </c>
      <c r="M23" s="31">
        <v>0</v>
      </c>
      <c r="N23" s="31">
        <v>0</v>
      </c>
      <c r="O23" s="31">
        <v>0</v>
      </c>
      <c r="P23" s="31">
        <v>0</v>
      </c>
      <c r="Q23" s="31">
        <v>0</v>
      </c>
      <c r="R23" s="31">
        <v>0</v>
      </c>
      <c r="S23" s="31">
        <v>0</v>
      </c>
      <c r="T23" s="31">
        <v>0</v>
      </c>
      <c r="U23" s="31">
        <v>0</v>
      </c>
      <c r="V23" s="31">
        <v>0</v>
      </c>
      <c r="W23" s="31">
        <v>0</v>
      </c>
      <c r="X23" s="31">
        <v>0</v>
      </c>
      <c r="Y23" s="31">
        <v>0</v>
      </c>
      <c r="Z23" s="31">
        <v>0</v>
      </c>
      <c r="AA23" s="31">
        <v>0</v>
      </c>
      <c r="AB23" s="31">
        <v>0</v>
      </c>
      <c r="AC23" s="31">
        <v>0</v>
      </c>
      <c r="AD23" s="31">
        <v>0</v>
      </c>
      <c r="AE23" s="31">
        <v>0</v>
      </c>
      <c r="AF23" s="31">
        <v>0</v>
      </c>
      <c r="AG23" s="25">
        <f t="shared" si="0"/>
        <v>0</v>
      </c>
    </row>
    <row r="24" spans="1:34" s="26" customFormat="1" ht="23.25" customHeight="1" x14ac:dyDescent="0.2">
      <c r="A24" s="27" t="s">
        <v>55</v>
      </c>
      <c r="B24" s="28" t="s">
        <v>56</v>
      </c>
      <c r="C24" s="29" t="s">
        <v>57</v>
      </c>
      <c r="D24" s="30">
        <v>0</v>
      </c>
      <c r="E24" s="31">
        <v>0</v>
      </c>
      <c r="F24" s="31">
        <v>0</v>
      </c>
      <c r="G24" s="31">
        <v>0</v>
      </c>
      <c r="H24" s="31">
        <v>0</v>
      </c>
      <c r="I24" s="31">
        <v>0</v>
      </c>
      <c r="J24" s="32">
        <v>0</v>
      </c>
      <c r="K24" s="31">
        <v>0</v>
      </c>
      <c r="L24" s="31">
        <v>0</v>
      </c>
      <c r="M24" s="31">
        <v>0</v>
      </c>
      <c r="N24" s="31">
        <v>0</v>
      </c>
      <c r="O24" s="31">
        <v>0</v>
      </c>
      <c r="P24" s="31">
        <v>0</v>
      </c>
      <c r="Q24" s="31">
        <v>0</v>
      </c>
      <c r="R24" s="31">
        <v>0</v>
      </c>
      <c r="S24" s="31">
        <v>0</v>
      </c>
      <c r="T24" s="31">
        <v>0</v>
      </c>
      <c r="U24" s="31">
        <v>0</v>
      </c>
      <c r="V24" s="31">
        <v>0</v>
      </c>
      <c r="W24" s="31">
        <v>0</v>
      </c>
      <c r="X24" s="31">
        <v>0</v>
      </c>
      <c r="Y24" s="31">
        <v>0</v>
      </c>
      <c r="Z24" s="31">
        <v>0</v>
      </c>
      <c r="AA24" s="31">
        <v>0</v>
      </c>
      <c r="AB24" s="31">
        <v>0</v>
      </c>
      <c r="AC24" s="31">
        <v>0</v>
      </c>
      <c r="AD24" s="31">
        <v>0</v>
      </c>
      <c r="AE24" s="31">
        <v>0</v>
      </c>
      <c r="AF24" s="31">
        <v>0</v>
      </c>
      <c r="AG24" s="25">
        <f t="shared" si="0"/>
        <v>0</v>
      </c>
    </row>
    <row r="25" spans="1:34" s="26" customFormat="1" ht="23.25" customHeight="1" x14ac:dyDescent="0.2">
      <c r="A25" s="27" t="s">
        <v>58</v>
      </c>
      <c r="B25" s="28" t="s">
        <v>59</v>
      </c>
      <c r="C25" s="29" t="s">
        <v>60</v>
      </c>
      <c r="D25" s="30">
        <v>145.09634899999998</v>
      </c>
      <c r="E25" s="31">
        <v>3.1739999999999999</v>
      </c>
      <c r="F25" s="31">
        <v>0.124</v>
      </c>
      <c r="G25" s="31">
        <v>2.82</v>
      </c>
      <c r="H25" s="31">
        <v>12.114000000000001</v>
      </c>
      <c r="I25" s="31">
        <v>0.83</v>
      </c>
      <c r="J25" s="32">
        <v>0.99590000000000001</v>
      </c>
      <c r="K25" s="31">
        <v>0.13502</v>
      </c>
      <c r="L25" s="31">
        <v>15.958500000000001</v>
      </c>
      <c r="M25" s="31">
        <v>40.753999999999998</v>
      </c>
      <c r="N25" s="31">
        <v>4.045E-2</v>
      </c>
      <c r="O25" s="31">
        <v>1.46431</v>
      </c>
      <c r="P25" s="31">
        <v>10.23728</v>
      </c>
      <c r="Q25" s="31">
        <v>8.6370000000000002E-2</v>
      </c>
      <c r="R25" s="31">
        <v>0.64778999999999998</v>
      </c>
      <c r="S25" s="31">
        <v>4.8710000000000003E-2</v>
      </c>
      <c r="T25" s="31">
        <v>1.73204</v>
      </c>
      <c r="U25" s="31">
        <v>0.64498</v>
      </c>
      <c r="V25" s="31">
        <v>0.79605000000000004</v>
      </c>
      <c r="W25" s="31">
        <v>1.12782</v>
      </c>
      <c r="X25" s="31">
        <v>0.57999999999999996</v>
      </c>
      <c r="Y25" s="31">
        <v>2.3810739999999999</v>
      </c>
      <c r="Z25" s="31">
        <v>0.18187999999999999</v>
      </c>
      <c r="AA25" s="31">
        <v>4.8921749999999999</v>
      </c>
      <c r="AB25" s="31">
        <v>0</v>
      </c>
      <c r="AC25" s="31">
        <v>0.60341</v>
      </c>
      <c r="AD25" s="31">
        <v>6.4118300000000001</v>
      </c>
      <c r="AE25" s="31">
        <v>28.99</v>
      </c>
      <c r="AF25" s="31">
        <v>7.3247600000000004</v>
      </c>
      <c r="AG25" s="25">
        <f t="shared" si="0"/>
        <v>6.8587550413161349E-2</v>
      </c>
    </row>
    <row r="26" spans="1:34" s="26" customFormat="1" ht="23.25" customHeight="1" x14ac:dyDescent="0.2">
      <c r="A26" s="27" t="s">
        <v>61</v>
      </c>
      <c r="B26" s="28" t="s">
        <v>62</v>
      </c>
      <c r="C26" s="36" t="s">
        <v>63</v>
      </c>
      <c r="D26" s="30">
        <v>68.965842999999992</v>
      </c>
      <c r="E26" s="31">
        <v>6.87</v>
      </c>
      <c r="F26" s="31">
        <v>3.28</v>
      </c>
      <c r="G26" s="31">
        <v>0</v>
      </c>
      <c r="H26" s="31">
        <v>3.7312699999999999</v>
      </c>
      <c r="I26" s="31">
        <v>0</v>
      </c>
      <c r="J26" s="32">
        <v>0.104</v>
      </c>
      <c r="K26" s="31">
        <v>0</v>
      </c>
      <c r="L26" s="31">
        <v>0.36005999999999999</v>
      </c>
      <c r="M26" s="31">
        <v>12.904</v>
      </c>
      <c r="N26" s="31">
        <v>3.4520000000000002E-2</v>
      </c>
      <c r="O26" s="31">
        <v>0</v>
      </c>
      <c r="P26" s="31">
        <v>0</v>
      </c>
      <c r="Q26" s="31">
        <v>0</v>
      </c>
      <c r="R26" s="31">
        <v>0</v>
      </c>
      <c r="S26" s="31">
        <v>0</v>
      </c>
      <c r="T26" s="31">
        <v>0</v>
      </c>
      <c r="U26" s="31">
        <v>0.70513999999999999</v>
      </c>
      <c r="V26" s="31">
        <v>0</v>
      </c>
      <c r="W26" s="31">
        <v>4.53</v>
      </c>
      <c r="X26" s="31">
        <v>1.8276699999999999</v>
      </c>
      <c r="Y26" s="31">
        <v>0</v>
      </c>
      <c r="Z26" s="31">
        <v>5.4354899999999997</v>
      </c>
      <c r="AA26" s="31">
        <v>6.3736929999999985</v>
      </c>
      <c r="AB26" s="31">
        <v>0</v>
      </c>
      <c r="AC26" s="31">
        <v>0</v>
      </c>
      <c r="AD26" s="31">
        <v>0</v>
      </c>
      <c r="AE26" s="31">
        <v>0</v>
      </c>
      <c r="AF26" s="31">
        <v>22.81</v>
      </c>
      <c r="AG26" s="25">
        <f t="shared" si="0"/>
        <v>3.2600394607783488E-2</v>
      </c>
    </row>
    <row r="27" spans="1:34" s="26" customFormat="1" ht="23.25" customHeight="1" x14ac:dyDescent="0.2">
      <c r="A27" s="27" t="s">
        <v>64</v>
      </c>
      <c r="B27" s="41" t="s">
        <v>65</v>
      </c>
      <c r="C27" s="42" t="s">
        <v>66</v>
      </c>
      <c r="D27" s="30">
        <v>11.29077</v>
      </c>
      <c r="E27" s="31">
        <v>0</v>
      </c>
      <c r="F27" s="31">
        <v>0</v>
      </c>
      <c r="G27" s="31">
        <v>0</v>
      </c>
      <c r="H27" s="31">
        <v>11.29077</v>
      </c>
      <c r="I27" s="31">
        <v>0</v>
      </c>
      <c r="J27" s="32">
        <v>0</v>
      </c>
      <c r="K27" s="31">
        <v>0</v>
      </c>
      <c r="L27" s="31">
        <v>0</v>
      </c>
      <c r="M27" s="31">
        <v>0</v>
      </c>
      <c r="N27" s="31">
        <v>0</v>
      </c>
      <c r="O27" s="31">
        <v>0</v>
      </c>
      <c r="P27" s="31">
        <v>0</v>
      </c>
      <c r="Q27" s="31">
        <v>0</v>
      </c>
      <c r="R27" s="31">
        <v>0</v>
      </c>
      <c r="S27" s="31">
        <v>0</v>
      </c>
      <c r="T27" s="31">
        <v>0</v>
      </c>
      <c r="U27" s="31">
        <v>0</v>
      </c>
      <c r="V27" s="31">
        <v>0</v>
      </c>
      <c r="W27" s="31">
        <v>0</v>
      </c>
      <c r="X27" s="31">
        <v>0</v>
      </c>
      <c r="Y27" s="31">
        <v>0</v>
      </c>
      <c r="Z27" s="31">
        <v>0</v>
      </c>
      <c r="AA27" s="31">
        <v>0</v>
      </c>
      <c r="AB27" s="31">
        <v>0</v>
      </c>
      <c r="AC27" s="31">
        <v>0</v>
      </c>
      <c r="AD27" s="31">
        <v>0</v>
      </c>
      <c r="AE27" s="31">
        <v>0</v>
      </c>
      <c r="AF27" s="31">
        <v>0</v>
      </c>
      <c r="AG27" s="25">
        <f t="shared" si="0"/>
        <v>5.3371863724731615E-3</v>
      </c>
    </row>
    <row r="28" spans="1:34" s="26" customFormat="1" ht="35.25" customHeight="1" x14ac:dyDescent="0.2">
      <c r="A28" s="27" t="s">
        <v>67</v>
      </c>
      <c r="B28" s="43" t="s">
        <v>68</v>
      </c>
      <c r="C28" s="42" t="s">
        <v>69</v>
      </c>
      <c r="D28" s="30">
        <v>5315.6849089999996</v>
      </c>
      <c r="E28" s="31">
        <v>209.44445000000005</v>
      </c>
      <c r="F28" s="31">
        <v>101.96962000000001</v>
      </c>
      <c r="G28" s="31">
        <v>39.073979999999999</v>
      </c>
      <c r="H28" s="31">
        <v>225.75020000000004</v>
      </c>
      <c r="I28" s="31">
        <v>32.279269999999997</v>
      </c>
      <c r="J28" s="32">
        <v>73.958100000000016</v>
      </c>
      <c r="K28" s="31">
        <v>171.13099999999997</v>
      </c>
      <c r="L28" s="31">
        <v>257.26985999999999</v>
      </c>
      <c r="M28" s="31">
        <v>203.79902000000001</v>
      </c>
      <c r="N28" s="31">
        <v>86.592420000000004</v>
      </c>
      <c r="O28" s="31">
        <v>206.25251999999998</v>
      </c>
      <c r="P28" s="31">
        <v>165.66319000000004</v>
      </c>
      <c r="Q28" s="31">
        <v>74.763120000000001</v>
      </c>
      <c r="R28" s="31">
        <v>188.85236</v>
      </c>
      <c r="S28" s="31">
        <v>165.95346000000006</v>
      </c>
      <c r="T28" s="31">
        <v>186.64711399999996</v>
      </c>
      <c r="U28" s="31">
        <v>252.60360999999997</v>
      </c>
      <c r="V28" s="31">
        <v>285.93588000000005</v>
      </c>
      <c r="W28" s="31">
        <v>164.70279000000002</v>
      </c>
      <c r="X28" s="31">
        <v>549.41670000000011</v>
      </c>
      <c r="Y28" s="31">
        <v>677.52709600000014</v>
      </c>
      <c r="Z28" s="31">
        <v>69.05153</v>
      </c>
      <c r="AA28" s="31">
        <v>125.199941</v>
      </c>
      <c r="AB28" s="31">
        <v>59.877890000000001</v>
      </c>
      <c r="AC28" s="31">
        <v>69.784440000000004</v>
      </c>
      <c r="AD28" s="31">
        <v>240.13564999999997</v>
      </c>
      <c r="AE28" s="31">
        <v>174.40525800000003</v>
      </c>
      <c r="AF28" s="31">
        <v>257.64443999999997</v>
      </c>
      <c r="AG28" s="25">
        <f t="shared" si="0"/>
        <v>2.5127428028979453</v>
      </c>
    </row>
    <row r="29" spans="1:34" s="26" customFormat="1" ht="23.25" customHeight="1" x14ac:dyDescent="0.2">
      <c r="A29" s="27" t="s">
        <v>70</v>
      </c>
      <c r="B29" s="28" t="s">
        <v>71</v>
      </c>
      <c r="C29" s="42" t="s">
        <v>72</v>
      </c>
      <c r="D29" s="30">
        <v>16.65061</v>
      </c>
      <c r="E29" s="31">
        <v>0</v>
      </c>
      <c r="F29" s="31">
        <v>0</v>
      </c>
      <c r="G29" s="31">
        <v>0</v>
      </c>
      <c r="H29" s="31">
        <v>0</v>
      </c>
      <c r="I29" s="31">
        <v>0</v>
      </c>
      <c r="J29" s="32">
        <v>0</v>
      </c>
      <c r="K29" s="31">
        <v>0</v>
      </c>
      <c r="L29" s="31">
        <v>0</v>
      </c>
      <c r="M29" s="31">
        <v>0</v>
      </c>
      <c r="N29" s="31">
        <v>0</v>
      </c>
      <c r="O29" s="31">
        <v>5.6254600000000003</v>
      </c>
      <c r="P29" s="31">
        <v>0</v>
      </c>
      <c r="Q29" s="31">
        <v>0</v>
      </c>
      <c r="R29" s="31">
        <v>0</v>
      </c>
      <c r="S29" s="31">
        <v>0</v>
      </c>
      <c r="T29" s="31">
        <v>0</v>
      </c>
      <c r="U29" s="31">
        <v>10.969860000000001</v>
      </c>
      <c r="V29" s="31">
        <v>0</v>
      </c>
      <c r="W29" s="31">
        <v>0</v>
      </c>
      <c r="X29" s="31">
        <v>0</v>
      </c>
      <c r="Y29" s="31">
        <v>0</v>
      </c>
      <c r="Z29" s="31">
        <v>0</v>
      </c>
      <c r="AA29" s="31">
        <v>0</v>
      </c>
      <c r="AB29" s="31">
        <v>0</v>
      </c>
      <c r="AC29" s="31">
        <v>0</v>
      </c>
      <c r="AD29" s="31">
        <v>5.5289999999999999E-2</v>
      </c>
      <c r="AE29" s="31">
        <v>0</v>
      </c>
      <c r="AF29" s="31">
        <v>0</v>
      </c>
      <c r="AG29" s="25">
        <f t="shared" si="0"/>
        <v>7.8708014409438285E-3</v>
      </c>
    </row>
    <row r="30" spans="1:34" s="26" customFormat="1" ht="23.25" customHeight="1" x14ac:dyDescent="0.2">
      <c r="A30" s="27" t="s">
        <v>73</v>
      </c>
      <c r="B30" s="41" t="s">
        <v>74</v>
      </c>
      <c r="C30" s="42" t="s">
        <v>75</v>
      </c>
      <c r="D30" s="30">
        <v>0</v>
      </c>
      <c r="E30" s="31">
        <v>0</v>
      </c>
      <c r="F30" s="31">
        <v>0</v>
      </c>
      <c r="G30" s="31">
        <v>0</v>
      </c>
      <c r="H30" s="31">
        <v>0</v>
      </c>
      <c r="I30" s="31">
        <v>0</v>
      </c>
      <c r="J30" s="32">
        <v>0</v>
      </c>
      <c r="K30" s="31">
        <v>0</v>
      </c>
      <c r="L30" s="31">
        <v>0</v>
      </c>
      <c r="M30" s="31">
        <v>0</v>
      </c>
      <c r="N30" s="31">
        <v>0</v>
      </c>
      <c r="O30" s="31">
        <v>0</v>
      </c>
      <c r="P30" s="31">
        <v>0</v>
      </c>
      <c r="Q30" s="31">
        <v>0</v>
      </c>
      <c r="R30" s="31">
        <v>0</v>
      </c>
      <c r="S30" s="31">
        <v>0</v>
      </c>
      <c r="T30" s="31">
        <v>0</v>
      </c>
      <c r="U30" s="31">
        <v>0</v>
      </c>
      <c r="V30" s="31">
        <v>0</v>
      </c>
      <c r="W30" s="31">
        <v>0</v>
      </c>
      <c r="X30" s="31">
        <v>0</v>
      </c>
      <c r="Y30" s="31">
        <v>0</v>
      </c>
      <c r="Z30" s="31">
        <v>0</v>
      </c>
      <c r="AA30" s="31">
        <v>0</v>
      </c>
      <c r="AB30" s="31">
        <v>0</v>
      </c>
      <c r="AC30" s="31">
        <v>0</v>
      </c>
      <c r="AD30" s="31">
        <v>0</v>
      </c>
      <c r="AE30" s="31">
        <v>0</v>
      </c>
      <c r="AF30" s="31">
        <v>0</v>
      </c>
      <c r="AG30" s="25">
        <f t="shared" si="0"/>
        <v>0</v>
      </c>
    </row>
    <row r="31" spans="1:34" s="26" customFormat="1" ht="23.25" customHeight="1" x14ac:dyDescent="0.2">
      <c r="A31" s="27" t="s">
        <v>76</v>
      </c>
      <c r="B31" s="28" t="s">
        <v>77</v>
      </c>
      <c r="C31" s="36" t="s">
        <v>78</v>
      </c>
      <c r="D31" s="30">
        <v>31.379052000000001</v>
      </c>
      <c r="E31" s="31">
        <v>0</v>
      </c>
      <c r="F31" s="31">
        <v>1.02</v>
      </c>
      <c r="G31" s="31">
        <v>0</v>
      </c>
      <c r="H31" s="31">
        <v>24.19819</v>
      </c>
      <c r="I31" s="31">
        <v>0</v>
      </c>
      <c r="J31" s="32">
        <v>2.001E-2</v>
      </c>
      <c r="K31" s="31">
        <v>0</v>
      </c>
      <c r="L31" s="31">
        <v>0</v>
      </c>
      <c r="M31" s="31">
        <v>0</v>
      </c>
      <c r="N31" s="31">
        <v>0</v>
      </c>
      <c r="O31" s="31">
        <v>0</v>
      </c>
      <c r="P31" s="31">
        <v>0.57608999999999999</v>
      </c>
      <c r="Q31" s="31">
        <v>0</v>
      </c>
      <c r="R31" s="31">
        <v>0</v>
      </c>
      <c r="S31" s="31">
        <v>0</v>
      </c>
      <c r="T31" s="31">
        <v>0</v>
      </c>
      <c r="U31" s="31">
        <v>0</v>
      </c>
      <c r="V31" s="31">
        <v>0</v>
      </c>
      <c r="W31" s="31">
        <v>0</v>
      </c>
      <c r="X31" s="31">
        <v>0.40477000000000002</v>
      </c>
      <c r="Y31" s="31">
        <v>0</v>
      </c>
      <c r="Z31" s="31">
        <v>0</v>
      </c>
      <c r="AA31" s="31">
        <v>0</v>
      </c>
      <c r="AB31" s="31">
        <v>0</v>
      </c>
      <c r="AC31" s="31">
        <v>0</v>
      </c>
      <c r="AD31" s="31">
        <v>0</v>
      </c>
      <c r="AE31" s="31">
        <v>3.4447619999999999</v>
      </c>
      <c r="AF31" s="31">
        <v>1.71523</v>
      </c>
      <c r="AG31" s="25">
        <f t="shared" si="0"/>
        <v>1.4832987361847483E-2</v>
      </c>
    </row>
    <row r="32" spans="1:34" s="26" customFormat="1" ht="23.25" customHeight="1" x14ac:dyDescent="0.2">
      <c r="A32" s="27" t="s">
        <v>79</v>
      </c>
      <c r="B32" s="41" t="s">
        <v>80</v>
      </c>
      <c r="C32" s="42" t="s">
        <v>81</v>
      </c>
      <c r="D32" s="30">
        <v>1254.0803080000001</v>
      </c>
      <c r="E32" s="31">
        <v>86.009069999999994</v>
      </c>
      <c r="F32" s="31">
        <v>43.112000000000002</v>
      </c>
      <c r="G32" s="31">
        <v>55.449999999999996</v>
      </c>
      <c r="H32" s="31">
        <v>54.052129999999998</v>
      </c>
      <c r="I32" s="31">
        <v>57.165590000000002</v>
      </c>
      <c r="J32" s="32">
        <v>41.664000000000001</v>
      </c>
      <c r="K32" s="31">
        <v>72.92</v>
      </c>
      <c r="L32" s="31">
        <v>50.03</v>
      </c>
      <c r="M32" s="31">
        <v>87.61</v>
      </c>
      <c r="N32" s="31">
        <v>22.45</v>
      </c>
      <c r="O32" s="31">
        <v>37.134999999999998</v>
      </c>
      <c r="P32" s="31">
        <v>92.44</v>
      </c>
      <c r="Q32" s="31">
        <v>33.872390000000003</v>
      </c>
      <c r="R32" s="31">
        <v>60.3</v>
      </c>
      <c r="S32" s="31">
        <v>40.21002</v>
      </c>
      <c r="T32" s="31">
        <v>109.713398</v>
      </c>
      <c r="U32" s="31">
        <v>51.486759999999997</v>
      </c>
      <c r="V32" s="31">
        <v>34.973590000000002</v>
      </c>
      <c r="W32" s="31">
        <v>37.399360000000001</v>
      </c>
      <c r="X32" s="31">
        <v>50.194000000000003</v>
      </c>
      <c r="Y32" s="31">
        <v>33.284999999999997</v>
      </c>
      <c r="Z32" s="31">
        <v>28.32</v>
      </c>
      <c r="AA32" s="31">
        <v>52.89</v>
      </c>
      <c r="AB32" s="31">
        <v>2.6161099999999999</v>
      </c>
      <c r="AC32" s="31">
        <v>18.781890000000001</v>
      </c>
      <c r="AD32" s="31">
        <v>0</v>
      </c>
      <c r="AE32" s="31">
        <v>0</v>
      </c>
      <c r="AF32" s="31">
        <v>0</v>
      </c>
      <c r="AG32" s="25">
        <f t="shared" si="0"/>
        <v>0.59280813707519908</v>
      </c>
    </row>
    <row r="33" spans="1:33" s="26" customFormat="1" ht="23.25" customHeight="1" x14ac:dyDescent="0.2">
      <c r="A33" s="27" t="s">
        <v>82</v>
      </c>
      <c r="B33" s="41" t="s">
        <v>83</v>
      </c>
      <c r="C33" s="42" t="s">
        <v>84</v>
      </c>
      <c r="D33" s="30">
        <v>254.18989000000002</v>
      </c>
      <c r="E33" s="31">
        <v>0</v>
      </c>
      <c r="F33" s="31">
        <v>0</v>
      </c>
      <c r="G33" s="31">
        <v>0</v>
      </c>
      <c r="H33" s="31">
        <v>0</v>
      </c>
      <c r="I33" s="31">
        <v>0</v>
      </c>
      <c r="J33" s="32">
        <v>0</v>
      </c>
      <c r="K33" s="31">
        <v>0</v>
      </c>
      <c r="L33" s="31">
        <v>0</v>
      </c>
      <c r="M33" s="31">
        <v>0</v>
      </c>
      <c r="N33" s="31">
        <v>0</v>
      </c>
      <c r="O33" s="31">
        <v>0</v>
      </c>
      <c r="P33" s="31">
        <v>0</v>
      </c>
      <c r="Q33" s="31">
        <v>0</v>
      </c>
      <c r="R33" s="31">
        <v>0</v>
      </c>
      <c r="S33" s="31">
        <v>0</v>
      </c>
      <c r="T33" s="31">
        <v>0</v>
      </c>
      <c r="U33" s="31">
        <v>0</v>
      </c>
      <c r="V33" s="31">
        <v>0</v>
      </c>
      <c r="W33" s="31">
        <v>0</v>
      </c>
      <c r="X33" s="31">
        <v>0</v>
      </c>
      <c r="Y33" s="31">
        <v>0</v>
      </c>
      <c r="Z33" s="31">
        <v>0</v>
      </c>
      <c r="AA33" s="31">
        <v>0</v>
      </c>
      <c r="AB33" s="31">
        <v>0</v>
      </c>
      <c r="AC33" s="31">
        <v>0</v>
      </c>
      <c r="AD33" s="31">
        <v>109.13</v>
      </c>
      <c r="AE33" s="31">
        <v>84.254000000000005</v>
      </c>
      <c r="AF33" s="31">
        <v>60.805889999999998</v>
      </c>
      <c r="AG33" s="25">
        <f t="shared" si="0"/>
        <v>0.12015644787100013</v>
      </c>
    </row>
    <row r="34" spans="1:33" s="33" customFormat="1" ht="23.25" customHeight="1" x14ac:dyDescent="0.2">
      <c r="A34" s="27" t="s">
        <v>85</v>
      </c>
      <c r="B34" s="43" t="s">
        <v>86</v>
      </c>
      <c r="C34" s="42" t="s">
        <v>87</v>
      </c>
      <c r="D34" s="30">
        <v>29.094720000000002</v>
      </c>
      <c r="E34" s="31">
        <v>0.39</v>
      </c>
      <c r="F34" s="31">
        <v>0.69</v>
      </c>
      <c r="G34" s="31">
        <v>0.76500000000000001</v>
      </c>
      <c r="H34" s="31">
        <v>0.58753</v>
      </c>
      <c r="I34" s="31">
        <v>0.27</v>
      </c>
      <c r="J34" s="32">
        <v>0.48759999999999998</v>
      </c>
      <c r="K34" s="31">
        <v>0.42399999999999999</v>
      </c>
      <c r="L34" s="31">
        <v>0.28999999999999998</v>
      </c>
      <c r="M34" s="31">
        <v>0.78</v>
      </c>
      <c r="N34" s="31">
        <v>0.21273</v>
      </c>
      <c r="O34" s="31">
        <v>0.84</v>
      </c>
      <c r="P34" s="31">
        <v>1.3540000000000001</v>
      </c>
      <c r="Q34" s="31">
        <v>0.60399999999999998</v>
      </c>
      <c r="R34" s="31">
        <v>1.24</v>
      </c>
      <c r="S34" s="31">
        <v>0.19719</v>
      </c>
      <c r="T34" s="31">
        <v>0.64</v>
      </c>
      <c r="U34" s="31">
        <v>0.65</v>
      </c>
      <c r="V34" s="31">
        <v>0.16</v>
      </c>
      <c r="W34" s="31">
        <v>0.45667000000000002</v>
      </c>
      <c r="X34" s="31">
        <v>0.52</v>
      </c>
      <c r="Y34" s="31">
        <v>0.97</v>
      </c>
      <c r="Z34" s="31">
        <v>0.33</v>
      </c>
      <c r="AA34" s="31">
        <v>0.51</v>
      </c>
      <c r="AB34" s="31">
        <v>0.41199999999999998</v>
      </c>
      <c r="AC34" s="31">
        <v>2.08</v>
      </c>
      <c r="AD34" s="31">
        <v>5.47</v>
      </c>
      <c r="AE34" s="31">
        <v>6.5940000000000003</v>
      </c>
      <c r="AF34" s="31">
        <v>1.17</v>
      </c>
      <c r="AG34" s="25">
        <f t="shared" si="0"/>
        <v>1.3753175655417864E-2</v>
      </c>
    </row>
    <row r="35" spans="1:33" s="33" customFormat="1" ht="23.25" customHeight="1" x14ac:dyDescent="0.2">
      <c r="A35" s="27" t="s">
        <v>88</v>
      </c>
      <c r="B35" s="28" t="s">
        <v>89</v>
      </c>
      <c r="C35" s="29" t="s">
        <v>90</v>
      </c>
      <c r="D35" s="30">
        <v>1.741071</v>
      </c>
      <c r="E35" s="31">
        <v>0</v>
      </c>
      <c r="F35" s="31">
        <v>0</v>
      </c>
      <c r="G35" s="31">
        <v>0</v>
      </c>
      <c r="H35" s="31">
        <v>0</v>
      </c>
      <c r="I35" s="31">
        <v>0</v>
      </c>
      <c r="J35" s="32">
        <v>0</v>
      </c>
      <c r="K35" s="31">
        <v>0</v>
      </c>
      <c r="L35" s="31">
        <v>0</v>
      </c>
      <c r="M35" s="31">
        <v>0</v>
      </c>
      <c r="N35" s="31">
        <v>0</v>
      </c>
      <c r="O35" s="31">
        <v>0</v>
      </c>
      <c r="P35" s="31">
        <v>0</v>
      </c>
      <c r="Q35" s="31">
        <v>0</v>
      </c>
      <c r="R35" s="31">
        <v>0.12105</v>
      </c>
      <c r="S35" s="31">
        <v>0</v>
      </c>
      <c r="T35" s="31">
        <v>0</v>
      </c>
      <c r="U35" s="31">
        <v>0</v>
      </c>
      <c r="V35" s="31">
        <v>0</v>
      </c>
      <c r="W35" s="31">
        <v>0</v>
      </c>
      <c r="X35" s="31">
        <v>0</v>
      </c>
      <c r="Y35" s="31">
        <v>0</v>
      </c>
      <c r="Z35" s="31">
        <v>0</v>
      </c>
      <c r="AA35" s="31">
        <v>0</v>
      </c>
      <c r="AB35" s="31">
        <v>0</v>
      </c>
      <c r="AC35" s="31">
        <v>0</v>
      </c>
      <c r="AD35" s="31">
        <v>0.15</v>
      </c>
      <c r="AE35" s="31">
        <v>1.470021</v>
      </c>
      <c r="AF35" s="31">
        <v>0</v>
      </c>
      <c r="AG35" s="44">
        <f t="shared" si="0"/>
        <v>8.2301033629311553E-4</v>
      </c>
    </row>
    <row r="36" spans="1:33" s="33" customFormat="1" ht="23.25" customHeight="1" x14ac:dyDescent="0.2">
      <c r="A36" s="27" t="s">
        <v>91</v>
      </c>
      <c r="B36" s="28" t="s">
        <v>92</v>
      </c>
      <c r="C36" s="29" t="s">
        <v>93</v>
      </c>
      <c r="D36" s="30">
        <v>0</v>
      </c>
      <c r="E36" s="31">
        <v>0</v>
      </c>
      <c r="F36" s="31">
        <v>0</v>
      </c>
      <c r="G36" s="31">
        <v>0</v>
      </c>
      <c r="H36" s="31">
        <v>0</v>
      </c>
      <c r="I36" s="31">
        <v>0</v>
      </c>
      <c r="J36" s="32">
        <v>0</v>
      </c>
      <c r="K36" s="31">
        <v>0</v>
      </c>
      <c r="L36" s="31">
        <v>0</v>
      </c>
      <c r="M36" s="31">
        <v>0</v>
      </c>
      <c r="N36" s="31">
        <v>0</v>
      </c>
      <c r="O36" s="31">
        <v>0</v>
      </c>
      <c r="P36" s="31">
        <v>0</v>
      </c>
      <c r="Q36" s="31">
        <v>0</v>
      </c>
      <c r="R36" s="31">
        <v>0</v>
      </c>
      <c r="S36" s="31">
        <v>0</v>
      </c>
      <c r="T36" s="31">
        <v>0</v>
      </c>
      <c r="U36" s="31">
        <v>0</v>
      </c>
      <c r="V36" s="31">
        <v>0</v>
      </c>
      <c r="W36" s="31">
        <v>0</v>
      </c>
      <c r="X36" s="31">
        <v>0</v>
      </c>
      <c r="Y36" s="31">
        <v>0</v>
      </c>
      <c r="Z36" s="31">
        <v>0</v>
      </c>
      <c r="AA36" s="31">
        <v>0</v>
      </c>
      <c r="AB36" s="31">
        <v>0</v>
      </c>
      <c r="AC36" s="31">
        <v>0</v>
      </c>
      <c r="AD36" s="31">
        <v>0</v>
      </c>
      <c r="AE36" s="31">
        <v>0</v>
      </c>
      <c r="AF36" s="31">
        <v>0</v>
      </c>
      <c r="AG36" s="25">
        <f t="shared" si="0"/>
        <v>0</v>
      </c>
    </row>
    <row r="37" spans="1:33" s="33" customFormat="1" ht="23.25" customHeight="1" x14ac:dyDescent="0.2">
      <c r="A37" s="27" t="s">
        <v>91</v>
      </c>
      <c r="B37" s="28" t="s">
        <v>94</v>
      </c>
      <c r="C37" s="42" t="s">
        <v>95</v>
      </c>
      <c r="D37" s="30">
        <v>0</v>
      </c>
      <c r="E37" s="31">
        <v>0</v>
      </c>
      <c r="F37" s="31">
        <v>0</v>
      </c>
      <c r="G37" s="31">
        <v>0</v>
      </c>
      <c r="H37" s="31">
        <v>0</v>
      </c>
      <c r="I37" s="31">
        <v>0</v>
      </c>
      <c r="J37" s="32">
        <v>0</v>
      </c>
      <c r="K37" s="31">
        <v>0</v>
      </c>
      <c r="L37" s="31">
        <v>0</v>
      </c>
      <c r="M37" s="31">
        <v>0</v>
      </c>
      <c r="N37" s="31">
        <v>0</v>
      </c>
      <c r="O37" s="31">
        <v>0</v>
      </c>
      <c r="P37" s="31">
        <v>0</v>
      </c>
      <c r="Q37" s="31">
        <v>0</v>
      </c>
      <c r="R37" s="31">
        <v>0</v>
      </c>
      <c r="S37" s="31">
        <v>0</v>
      </c>
      <c r="T37" s="31">
        <v>0</v>
      </c>
      <c r="U37" s="31">
        <v>0</v>
      </c>
      <c r="V37" s="31">
        <v>0</v>
      </c>
      <c r="W37" s="31">
        <v>0</v>
      </c>
      <c r="X37" s="31">
        <v>0</v>
      </c>
      <c r="Y37" s="31">
        <v>0</v>
      </c>
      <c r="Z37" s="31">
        <v>0</v>
      </c>
      <c r="AA37" s="31">
        <v>0</v>
      </c>
      <c r="AB37" s="31">
        <v>0</v>
      </c>
      <c r="AC37" s="31">
        <v>0</v>
      </c>
      <c r="AD37" s="31">
        <v>0</v>
      </c>
      <c r="AE37" s="31">
        <v>0</v>
      </c>
      <c r="AF37" s="31">
        <v>0</v>
      </c>
      <c r="AG37" s="25">
        <f t="shared" si="0"/>
        <v>0</v>
      </c>
    </row>
    <row r="38" spans="1:33" s="33" customFormat="1" ht="23.25" customHeight="1" x14ac:dyDescent="0.2">
      <c r="A38" s="27" t="s">
        <v>96</v>
      </c>
      <c r="B38" s="28" t="s">
        <v>97</v>
      </c>
      <c r="C38" s="42" t="s">
        <v>98</v>
      </c>
      <c r="D38" s="30">
        <v>0.13389000000000001</v>
      </c>
      <c r="E38" s="31">
        <v>0</v>
      </c>
      <c r="F38" s="31">
        <v>0</v>
      </c>
      <c r="G38" s="31">
        <v>0</v>
      </c>
      <c r="H38" s="31">
        <v>0</v>
      </c>
      <c r="I38" s="31">
        <v>0</v>
      </c>
      <c r="J38" s="32">
        <v>0</v>
      </c>
      <c r="K38" s="31">
        <v>1.389E-2</v>
      </c>
      <c r="L38" s="31">
        <v>0</v>
      </c>
      <c r="M38" s="31">
        <v>0</v>
      </c>
      <c r="N38" s="31">
        <v>0</v>
      </c>
      <c r="O38" s="31">
        <v>0</v>
      </c>
      <c r="P38" s="31">
        <v>0</v>
      </c>
      <c r="Q38" s="31">
        <v>0</v>
      </c>
      <c r="R38" s="31">
        <v>0.12</v>
      </c>
      <c r="S38" s="31">
        <v>0</v>
      </c>
      <c r="T38" s="31">
        <v>0</v>
      </c>
      <c r="U38" s="31">
        <v>0</v>
      </c>
      <c r="V38" s="31">
        <v>0</v>
      </c>
      <c r="W38" s="31">
        <v>0</v>
      </c>
      <c r="X38" s="31">
        <v>0</v>
      </c>
      <c r="Y38" s="31">
        <v>0</v>
      </c>
      <c r="Z38" s="31">
        <v>0</v>
      </c>
      <c r="AA38" s="31">
        <v>0</v>
      </c>
      <c r="AB38" s="31">
        <v>0</v>
      </c>
      <c r="AC38" s="31">
        <v>0</v>
      </c>
      <c r="AD38" s="31">
        <v>0</v>
      </c>
      <c r="AE38" s="31">
        <v>0</v>
      </c>
      <c r="AF38" s="31">
        <v>0</v>
      </c>
      <c r="AG38" s="45">
        <f t="shared" si="0"/>
        <v>6.3290270141932897E-5</v>
      </c>
    </row>
    <row r="39" spans="1:33" s="33" customFormat="1" ht="23.25" customHeight="1" x14ac:dyDescent="0.2">
      <c r="A39" s="27" t="s">
        <v>99</v>
      </c>
      <c r="B39" s="28" t="s">
        <v>100</v>
      </c>
      <c r="C39" s="42" t="s">
        <v>101</v>
      </c>
      <c r="D39" s="30">
        <v>21.157752000000002</v>
      </c>
      <c r="E39" s="31">
        <v>0</v>
      </c>
      <c r="F39" s="31">
        <v>0</v>
      </c>
      <c r="G39" s="31">
        <v>0</v>
      </c>
      <c r="H39" s="31">
        <v>0</v>
      </c>
      <c r="I39" s="31">
        <v>0</v>
      </c>
      <c r="J39" s="32">
        <v>0</v>
      </c>
      <c r="K39" s="31">
        <v>0</v>
      </c>
      <c r="L39" s="31">
        <v>0</v>
      </c>
      <c r="M39" s="31">
        <v>0.63870000000000005</v>
      </c>
      <c r="N39" s="31">
        <v>0</v>
      </c>
      <c r="O39" s="31">
        <v>0</v>
      </c>
      <c r="P39" s="31">
        <v>6.46</v>
      </c>
      <c r="Q39" s="31">
        <v>2.9281999999999999</v>
      </c>
      <c r="R39" s="31">
        <v>1.43</v>
      </c>
      <c r="S39" s="31">
        <v>1.75003</v>
      </c>
      <c r="T39" s="31">
        <v>4.3735660000000003</v>
      </c>
      <c r="U39" s="31">
        <v>0</v>
      </c>
      <c r="V39" s="31">
        <v>0</v>
      </c>
      <c r="W39" s="31">
        <v>1.55</v>
      </c>
      <c r="X39" s="31">
        <v>0</v>
      </c>
      <c r="Y39" s="31">
        <v>0</v>
      </c>
      <c r="Z39" s="31">
        <v>0</v>
      </c>
      <c r="AA39" s="31">
        <v>0</v>
      </c>
      <c r="AB39" s="31">
        <v>0</v>
      </c>
      <c r="AC39" s="31">
        <v>0</v>
      </c>
      <c r="AD39" s="31">
        <v>0</v>
      </c>
      <c r="AE39" s="31">
        <v>2.0272559999999999</v>
      </c>
      <c r="AF39" s="31">
        <v>0</v>
      </c>
      <c r="AG39" s="25">
        <f t="shared" si="0"/>
        <v>1.000134318975294E-2</v>
      </c>
    </row>
    <row r="40" spans="1:33" s="33" customFormat="1" ht="34.5" customHeight="1" x14ac:dyDescent="0.2">
      <c r="A40" s="27" t="s">
        <v>102</v>
      </c>
      <c r="B40" s="46" t="s">
        <v>103</v>
      </c>
      <c r="C40" s="42" t="s">
        <v>104</v>
      </c>
      <c r="D40" s="30">
        <v>786.61388399999987</v>
      </c>
      <c r="E40" s="31">
        <v>51.9</v>
      </c>
      <c r="F40" s="31">
        <v>37.465670000000003</v>
      </c>
      <c r="G40" s="31">
        <v>16.95533</v>
      </c>
      <c r="H40" s="31">
        <v>15.522</v>
      </c>
      <c r="I40" s="31">
        <v>17.004149999999999</v>
      </c>
      <c r="J40" s="32">
        <v>50.224460000000001</v>
      </c>
      <c r="K40" s="31">
        <v>42.05</v>
      </c>
      <c r="L40" s="31">
        <v>31.35257</v>
      </c>
      <c r="M40" s="31">
        <v>110.08240000000001</v>
      </c>
      <c r="N40" s="31">
        <v>24.368369999999999</v>
      </c>
      <c r="O40" s="31">
        <v>31.52</v>
      </c>
      <c r="P40" s="31">
        <v>24.2</v>
      </c>
      <c r="Q40" s="31">
        <v>24.889900000000001</v>
      </c>
      <c r="R40" s="31">
        <v>22.09</v>
      </c>
      <c r="S40" s="31">
        <v>25.258520000000001</v>
      </c>
      <c r="T40" s="31">
        <v>33.67</v>
      </c>
      <c r="U40" s="31">
        <v>37.180070000000001</v>
      </c>
      <c r="V40" s="31">
        <v>23.59</v>
      </c>
      <c r="W40" s="31">
        <v>33.347729999999999</v>
      </c>
      <c r="X40" s="31">
        <v>16.421530000000001</v>
      </c>
      <c r="Y40" s="31">
        <v>8.84</v>
      </c>
      <c r="Z40" s="31">
        <v>4.87</v>
      </c>
      <c r="AA40" s="31">
        <v>35.807718999999999</v>
      </c>
      <c r="AB40" s="31">
        <v>0</v>
      </c>
      <c r="AC40" s="31">
        <v>0</v>
      </c>
      <c r="AD40" s="31">
        <v>29.07</v>
      </c>
      <c r="AE40" s="31">
        <v>26.533465</v>
      </c>
      <c r="AF40" s="31">
        <v>12.4</v>
      </c>
      <c r="AG40" s="25">
        <f t="shared" si="0"/>
        <v>0.37183512746101322</v>
      </c>
    </row>
    <row r="41" spans="1:33" s="33" customFormat="1" ht="23.25" customHeight="1" x14ac:dyDescent="0.2">
      <c r="A41" s="27" t="s">
        <v>105</v>
      </c>
      <c r="B41" s="28" t="s">
        <v>106</v>
      </c>
      <c r="C41" s="42" t="s">
        <v>107</v>
      </c>
      <c r="D41" s="30">
        <v>34.782074000000001</v>
      </c>
      <c r="E41" s="31">
        <v>11.79251</v>
      </c>
      <c r="F41" s="31">
        <v>0</v>
      </c>
      <c r="G41" s="31">
        <v>0</v>
      </c>
      <c r="H41" s="31">
        <v>0</v>
      </c>
      <c r="I41" s="31">
        <v>0</v>
      </c>
      <c r="J41" s="32">
        <v>0</v>
      </c>
      <c r="K41" s="31">
        <v>0</v>
      </c>
      <c r="L41" s="31">
        <v>0</v>
      </c>
      <c r="M41" s="31">
        <v>0</v>
      </c>
      <c r="N41" s="31">
        <v>0</v>
      </c>
      <c r="O41" s="31">
        <v>0</v>
      </c>
      <c r="P41" s="31">
        <v>0</v>
      </c>
      <c r="Q41" s="31">
        <v>0</v>
      </c>
      <c r="R41" s="31">
        <v>0</v>
      </c>
      <c r="S41" s="31">
        <v>0</v>
      </c>
      <c r="T41" s="31">
        <v>0</v>
      </c>
      <c r="U41" s="31">
        <v>0</v>
      </c>
      <c r="V41" s="31">
        <v>0</v>
      </c>
      <c r="W41" s="31">
        <v>2.2055199999999999</v>
      </c>
      <c r="X41" s="31">
        <v>0</v>
      </c>
      <c r="Y41" s="31">
        <v>11.898044000000001</v>
      </c>
      <c r="Z41" s="31">
        <v>0</v>
      </c>
      <c r="AA41" s="31">
        <v>8.886000000000001</v>
      </c>
      <c r="AB41" s="31">
        <v>0</v>
      </c>
      <c r="AC41" s="31">
        <v>0</v>
      </c>
      <c r="AD41" s="31">
        <v>0</v>
      </c>
      <c r="AE41" s="31">
        <v>0</v>
      </c>
      <c r="AF41" s="31">
        <v>0</v>
      </c>
      <c r="AG41" s="25">
        <f t="shared" si="0"/>
        <v>1.64416077343842E-2</v>
      </c>
    </row>
    <row r="42" spans="1:33" s="33" customFormat="1" ht="23.25" customHeight="1" x14ac:dyDescent="0.2">
      <c r="A42" s="27" t="s">
        <v>108</v>
      </c>
      <c r="B42" s="28" t="s">
        <v>109</v>
      </c>
      <c r="C42" s="42" t="s">
        <v>110</v>
      </c>
      <c r="D42" s="30">
        <v>38.674976999999998</v>
      </c>
      <c r="E42" s="31">
        <v>1.5595600000000001</v>
      </c>
      <c r="F42" s="31">
        <v>1.86</v>
      </c>
      <c r="G42" s="31">
        <v>0.62885999999999997</v>
      </c>
      <c r="H42" s="31">
        <v>0.86746999999999996</v>
      </c>
      <c r="I42" s="31">
        <v>0.41805999999999999</v>
      </c>
      <c r="J42" s="32">
        <v>0.60213000000000005</v>
      </c>
      <c r="K42" s="31">
        <v>1.45</v>
      </c>
      <c r="L42" s="31">
        <v>1.45756</v>
      </c>
      <c r="M42" s="31">
        <v>1.39723</v>
      </c>
      <c r="N42" s="31">
        <v>0.94440999999999997</v>
      </c>
      <c r="O42" s="31">
        <v>0.88109999999999999</v>
      </c>
      <c r="P42" s="31">
        <v>1.9690300000000001</v>
      </c>
      <c r="Q42" s="31">
        <v>1.0900000000000001</v>
      </c>
      <c r="R42" s="31">
        <v>2.3555000000000001</v>
      </c>
      <c r="S42" s="31">
        <v>0.58769000000000005</v>
      </c>
      <c r="T42" s="31">
        <v>2.6374909999999998</v>
      </c>
      <c r="U42" s="31">
        <v>4.0790499999999996</v>
      </c>
      <c r="V42" s="31">
        <v>1.95662</v>
      </c>
      <c r="W42" s="31">
        <v>0.79671000000000003</v>
      </c>
      <c r="X42" s="31">
        <v>1.53972</v>
      </c>
      <c r="Y42" s="31">
        <v>1.167632</v>
      </c>
      <c r="Z42" s="31">
        <v>1.63212</v>
      </c>
      <c r="AA42" s="31">
        <v>0.738228</v>
      </c>
      <c r="AB42" s="31">
        <v>0.57399999999999995</v>
      </c>
      <c r="AC42" s="31">
        <v>0.20225000000000001</v>
      </c>
      <c r="AD42" s="31">
        <v>2.1044299999999998</v>
      </c>
      <c r="AE42" s="31">
        <v>1.006616</v>
      </c>
      <c r="AF42" s="31">
        <v>2.1715100000000001</v>
      </c>
      <c r="AG42" s="25">
        <f t="shared" si="0"/>
        <v>1.8281796564814708E-2</v>
      </c>
    </row>
    <row r="43" spans="1:33" s="33" customFormat="1" ht="23.25" customHeight="1" x14ac:dyDescent="0.2">
      <c r="A43" s="27" t="s">
        <v>111</v>
      </c>
      <c r="B43" s="28" t="s">
        <v>112</v>
      </c>
      <c r="C43" s="42" t="s">
        <v>113</v>
      </c>
      <c r="D43" s="30">
        <v>6.9957229999999999</v>
      </c>
      <c r="E43" s="31">
        <v>3.9059999999999997E-2</v>
      </c>
      <c r="F43" s="31">
        <v>0</v>
      </c>
      <c r="G43" s="31">
        <v>0.73314000000000001</v>
      </c>
      <c r="H43" s="31">
        <v>0</v>
      </c>
      <c r="I43" s="31">
        <v>0.16481000000000001</v>
      </c>
      <c r="J43" s="32">
        <v>0.51963999999999999</v>
      </c>
      <c r="K43" s="31">
        <v>1.35</v>
      </c>
      <c r="L43" s="31">
        <v>0.18901999999999999</v>
      </c>
      <c r="M43" s="31">
        <v>0.85458000000000001</v>
      </c>
      <c r="N43" s="31">
        <v>0</v>
      </c>
      <c r="O43" s="31">
        <v>0</v>
      </c>
      <c r="P43" s="31">
        <v>9.4909999999999994E-2</v>
      </c>
      <c r="Q43" s="31">
        <v>0.20449999999999999</v>
      </c>
      <c r="R43" s="31">
        <v>0</v>
      </c>
      <c r="S43" s="31">
        <v>0</v>
      </c>
      <c r="T43" s="31">
        <v>0</v>
      </c>
      <c r="U43" s="31">
        <v>0</v>
      </c>
      <c r="V43" s="31">
        <v>0</v>
      </c>
      <c r="W43" s="31">
        <v>0</v>
      </c>
      <c r="X43" s="31">
        <v>0</v>
      </c>
      <c r="Y43" s="31">
        <v>0</v>
      </c>
      <c r="Z43" s="31">
        <v>0</v>
      </c>
      <c r="AA43" s="31">
        <v>0.432643</v>
      </c>
      <c r="AB43" s="31">
        <v>0</v>
      </c>
      <c r="AC43" s="31">
        <v>0</v>
      </c>
      <c r="AD43" s="31">
        <v>0.8</v>
      </c>
      <c r="AE43" s="31">
        <v>0</v>
      </c>
      <c r="AF43" s="31">
        <v>1.6134200000000001</v>
      </c>
      <c r="AG43" s="44">
        <f t="shared" si="0"/>
        <v>3.3069026701630679E-3</v>
      </c>
    </row>
    <row r="44" spans="1:33" s="33" customFormat="1" ht="23.25" customHeight="1" x14ac:dyDescent="0.2">
      <c r="A44" s="27" t="s">
        <v>114</v>
      </c>
      <c r="B44" s="28" t="s">
        <v>115</v>
      </c>
      <c r="C44" s="42" t="s">
        <v>116</v>
      </c>
      <c r="D44" s="30">
        <v>13.347456000000001</v>
      </c>
      <c r="E44" s="31">
        <v>0.79</v>
      </c>
      <c r="F44" s="31">
        <v>0.18</v>
      </c>
      <c r="G44" s="31">
        <v>0.49278</v>
      </c>
      <c r="H44" s="31">
        <v>0.53500000000000003</v>
      </c>
      <c r="I44" s="31">
        <v>1.25267</v>
      </c>
      <c r="J44" s="32">
        <v>0.13680999999999999</v>
      </c>
      <c r="K44" s="31">
        <v>0.77</v>
      </c>
      <c r="L44" s="31">
        <v>1.1859999999999999</v>
      </c>
      <c r="M44" s="31">
        <v>0.69991999999999999</v>
      </c>
      <c r="N44" s="31">
        <v>1.5968</v>
      </c>
      <c r="O44" s="31">
        <v>2.2715100000000001</v>
      </c>
      <c r="P44" s="31">
        <v>0</v>
      </c>
      <c r="Q44" s="31">
        <v>0</v>
      </c>
      <c r="R44" s="31">
        <v>0.61</v>
      </c>
      <c r="S44" s="31">
        <v>1.1068499999999999</v>
      </c>
      <c r="T44" s="31">
        <v>0.37</v>
      </c>
      <c r="U44" s="31">
        <v>9.1619999999999993E-2</v>
      </c>
      <c r="V44" s="31">
        <v>0.55091000000000001</v>
      </c>
      <c r="W44" s="31">
        <v>8.0089999999999995E-2</v>
      </c>
      <c r="X44" s="31">
        <v>0</v>
      </c>
      <c r="Y44" s="31">
        <v>0</v>
      </c>
      <c r="Z44" s="31">
        <v>0</v>
      </c>
      <c r="AA44" s="31">
        <v>0.26400000000000001</v>
      </c>
      <c r="AB44" s="31">
        <v>0</v>
      </c>
      <c r="AC44" s="31">
        <v>0</v>
      </c>
      <c r="AD44" s="31">
        <v>0.14000000000000001</v>
      </c>
      <c r="AE44" s="31">
        <v>0.188496</v>
      </c>
      <c r="AF44" s="31">
        <v>3.4000000000000002E-2</v>
      </c>
      <c r="AG44" s="25">
        <f t="shared" si="0"/>
        <v>6.3093890204463602E-3</v>
      </c>
    </row>
    <row r="45" spans="1:33" s="33" customFormat="1" ht="23.25" customHeight="1" x14ac:dyDescent="0.2">
      <c r="A45" s="27" t="s">
        <v>117</v>
      </c>
      <c r="B45" s="28" t="s">
        <v>118</v>
      </c>
      <c r="C45" s="42" t="s">
        <v>119</v>
      </c>
      <c r="D45" s="30">
        <v>2361.6869349999997</v>
      </c>
      <c r="E45" s="31">
        <v>44.247059999999998</v>
      </c>
      <c r="F45" s="31">
        <v>67.92</v>
      </c>
      <c r="G45" s="31">
        <v>12.227510000000001</v>
      </c>
      <c r="H45" s="31">
        <v>27.539660000000001</v>
      </c>
      <c r="I45" s="31">
        <v>22.824999999999999</v>
      </c>
      <c r="J45" s="32">
        <v>24.33878</v>
      </c>
      <c r="K45" s="31">
        <v>71.12</v>
      </c>
      <c r="L45" s="31">
        <v>134.38091</v>
      </c>
      <c r="M45" s="31">
        <v>68.54419</v>
      </c>
      <c r="N45" s="31">
        <v>115.77</v>
      </c>
      <c r="O45" s="31">
        <v>88.651570000000007</v>
      </c>
      <c r="P45" s="31">
        <v>133.72</v>
      </c>
      <c r="Q45" s="31">
        <v>21.316749999999999</v>
      </c>
      <c r="R45" s="31">
        <v>283.74</v>
      </c>
      <c r="S45" s="31">
        <v>131.21499</v>
      </c>
      <c r="T45" s="31">
        <v>218.053066</v>
      </c>
      <c r="U45" s="31">
        <v>50.10004</v>
      </c>
      <c r="V45" s="31">
        <v>48.02666</v>
      </c>
      <c r="W45" s="31">
        <v>52.01</v>
      </c>
      <c r="X45" s="31">
        <v>12.086679999999999</v>
      </c>
      <c r="Y45" s="31">
        <v>75.59</v>
      </c>
      <c r="Z45" s="31">
        <v>10.71</v>
      </c>
      <c r="AA45" s="31">
        <v>0</v>
      </c>
      <c r="AB45" s="31">
        <v>16.084</v>
      </c>
      <c r="AC45" s="31">
        <v>145.56844000000001</v>
      </c>
      <c r="AD45" s="31">
        <v>29.54</v>
      </c>
      <c r="AE45" s="31">
        <v>214.66762900000001</v>
      </c>
      <c r="AF45" s="31">
        <v>241.69399999999999</v>
      </c>
      <c r="AG45" s="25">
        <f t="shared" si="0"/>
        <v>1.1163776540953283</v>
      </c>
    </row>
    <row r="46" spans="1:33" s="33" customFormat="1" ht="23.25" customHeight="1" x14ac:dyDescent="0.2">
      <c r="A46" s="27" t="s">
        <v>120</v>
      </c>
      <c r="B46" s="28" t="s">
        <v>121</v>
      </c>
      <c r="C46" s="42" t="s">
        <v>122</v>
      </c>
      <c r="D46" s="30">
        <v>169.93432300000001</v>
      </c>
      <c r="E46" s="31">
        <v>0</v>
      </c>
      <c r="F46" s="31">
        <v>8.4000000000000005E-2</v>
      </c>
      <c r="G46" s="31">
        <v>0</v>
      </c>
      <c r="H46" s="31">
        <v>0.94227000000000005</v>
      </c>
      <c r="I46" s="31">
        <v>0</v>
      </c>
      <c r="J46" s="32">
        <v>0.25956000000000001</v>
      </c>
      <c r="K46" s="31">
        <v>12.464</v>
      </c>
      <c r="L46" s="31">
        <v>0.46087</v>
      </c>
      <c r="M46" s="31">
        <v>5.2550800000000004</v>
      </c>
      <c r="N46" s="31">
        <v>0</v>
      </c>
      <c r="O46" s="31">
        <v>0.04</v>
      </c>
      <c r="P46" s="31">
        <v>41.79</v>
      </c>
      <c r="Q46" s="31">
        <v>0.14085</v>
      </c>
      <c r="R46" s="31">
        <v>1.82</v>
      </c>
      <c r="S46" s="31">
        <v>0</v>
      </c>
      <c r="T46" s="31">
        <v>36.097498000000002</v>
      </c>
      <c r="U46" s="31">
        <v>13.44872</v>
      </c>
      <c r="V46" s="31">
        <v>5.398E-2</v>
      </c>
      <c r="W46" s="31">
        <v>4.8333599999999999</v>
      </c>
      <c r="X46" s="31">
        <v>0.495</v>
      </c>
      <c r="Y46" s="31">
        <v>4.3732069999999998</v>
      </c>
      <c r="Z46" s="31">
        <v>3.42</v>
      </c>
      <c r="AA46" s="31">
        <v>3.160215</v>
      </c>
      <c r="AB46" s="31">
        <v>0.06</v>
      </c>
      <c r="AC46" s="31">
        <v>0</v>
      </c>
      <c r="AD46" s="31">
        <v>19.34</v>
      </c>
      <c r="AE46" s="31">
        <v>17.564713000000001</v>
      </c>
      <c r="AF46" s="31">
        <v>3.831</v>
      </c>
      <c r="AG46" s="25">
        <f t="shared" si="0"/>
        <v>8.0328547382601242E-2</v>
      </c>
    </row>
    <row r="47" spans="1:33" s="33" customFormat="1" ht="23.25" customHeight="1" x14ac:dyDescent="0.2">
      <c r="A47" s="27" t="s">
        <v>123</v>
      </c>
      <c r="B47" s="28" t="s">
        <v>124</v>
      </c>
      <c r="C47" s="42" t="s">
        <v>125</v>
      </c>
      <c r="D47" s="30">
        <v>0</v>
      </c>
      <c r="E47" s="31">
        <v>0</v>
      </c>
      <c r="F47" s="31">
        <v>0</v>
      </c>
      <c r="G47" s="31">
        <v>0</v>
      </c>
      <c r="H47" s="31">
        <v>0</v>
      </c>
      <c r="I47" s="31">
        <v>0</v>
      </c>
      <c r="J47" s="32">
        <v>0</v>
      </c>
      <c r="K47" s="31">
        <v>0</v>
      </c>
      <c r="L47" s="31">
        <v>0</v>
      </c>
      <c r="M47" s="31">
        <v>0</v>
      </c>
      <c r="N47" s="31">
        <v>0</v>
      </c>
      <c r="O47" s="31">
        <v>0</v>
      </c>
      <c r="P47" s="31">
        <v>0</v>
      </c>
      <c r="Q47" s="31">
        <v>0</v>
      </c>
      <c r="R47" s="31">
        <v>0</v>
      </c>
      <c r="S47" s="31">
        <v>0</v>
      </c>
      <c r="T47" s="31">
        <v>0</v>
      </c>
      <c r="U47" s="31">
        <v>0</v>
      </c>
      <c r="V47" s="31">
        <v>0</v>
      </c>
      <c r="W47" s="31">
        <v>0</v>
      </c>
      <c r="X47" s="31">
        <v>0</v>
      </c>
      <c r="Y47" s="31">
        <v>0</v>
      </c>
      <c r="Z47" s="31">
        <v>0</v>
      </c>
      <c r="AA47" s="31">
        <v>0</v>
      </c>
      <c r="AB47" s="31">
        <v>0</v>
      </c>
      <c r="AC47" s="31">
        <v>0</v>
      </c>
      <c r="AD47" s="31">
        <v>0</v>
      </c>
      <c r="AE47" s="31">
        <v>0</v>
      </c>
      <c r="AF47" s="31">
        <v>0</v>
      </c>
      <c r="AG47" s="25">
        <f t="shared" si="0"/>
        <v>0</v>
      </c>
    </row>
    <row r="48" spans="1:33" s="26" customFormat="1" ht="23.25" customHeight="1" x14ac:dyDescent="0.2">
      <c r="A48" s="37">
        <v>3</v>
      </c>
      <c r="B48" s="38" t="s">
        <v>126</v>
      </c>
      <c r="C48" s="47" t="s">
        <v>127</v>
      </c>
      <c r="D48" s="30">
        <v>2815.4040180000002</v>
      </c>
      <c r="E48" s="30">
        <v>206.62116</v>
      </c>
      <c r="F48" s="30">
        <v>24.51</v>
      </c>
      <c r="G48" s="30">
        <v>59.61</v>
      </c>
      <c r="H48" s="30">
        <v>78.197159999999997</v>
      </c>
      <c r="I48" s="30">
        <v>33.1</v>
      </c>
      <c r="J48" s="30">
        <v>6.34</v>
      </c>
      <c r="K48" s="30">
        <v>86.38000000000001</v>
      </c>
      <c r="L48" s="30">
        <v>7.3432199999999996</v>
      </c>
      <c r="M48" s="30">
        <v>131.70591999999999</v>
      </c>
      <c r="N48" s="30">
        <v>13.09233</v>
      </c>
      <c r="O48" s="30">
        <v>4.5179600000000004</v>
      </c>
      <c r="P48" s="30">
        <v>579.09400000000005</v>
      </c>
      <c r="Q48" s="30">
        <v>5.2580799999999996</v>
      </c>
      <c r="R48" s="30">
        <v>68.944000000000003</v>
      </c>
      <c r="S48" s="30">
        <v>34.153730000000003</v>
      </c>
      <c r="T48" s="30">
        <v>30.260347999999997</v>
      </c>
      <c r="U48" s="30">
        <v>40.727879999999999</v>
      </c>
      <c r="V48" s="30">
        <v>12.928190000000001</v>
      </c>
      <c r="W48" s="30">
        <v>10.65361</v>
      </c>
      <c r="X48" s="30">
        <v>11.163</v>
      </c>
      <c r="Y48" s="30">
        <v>23.75</v>
      </c>
      <c r="Z48" s="30">
        <v>4.8</v>
      </c>
      <c r="AA48" s="30">
        <v>250.26499999999999</v>
      </c>
      <c r="AB48" s="30">
        <v>0.40859000000000001</v>
      </c>
      <c r="AC48" s="30">
        <v>56.173999999999999</v>
      </c>
      <c r="AD48" s="30">
        <v>31.3</v>
      </c>
      <c r="AE48" s="30">
        <v>999.15499999999997</v>
      </c>
      <c r="AF48" s="30">
        <v>4.9508400000000004</v>
      </c>
      <c r="AG48" s="25">
        <f t="shared" si="0"/>
        <v>1.330851302247392</v>
      </c>
    </row>
    <row r="49" spans="1:35" s="26" customFormat="1" ht="23.25" customHeight="1" x14ac:dyDescent="0.2">
      <c r="A49" s="37">
        <v>4</v>
      </c>
      <c r="B49" s="38" t="s">
        <v>128</v>
      </c>
      <c r="C49" s="39" t="s">
        <v>129</v>
      </c>
      <c r="D49" s="30">
        <v>0</v>
      </c>
      <c r="E49" s="30"/>
      <c r="F49" s="30"/>
      <c r="H49" s="30"/>
      <c r="I49" s="30"/>
      <c r="J49" s="40"/>
      <c r="K49" s="30"/>
      <c r="L49" s="30"/>
      <c r="M49" s="30"/>
      <c r="N49" s="30"/>
      <c r="O49" s="30"/>
      <c r="P49" s="30"/>
      <c r="Q49" s="30"/>
      <c r="R49" s="30"/>
      <c r="S49" s="30"/>
      <c r="T49" s="30"/>
      <c r="U49" s="30"/>
      <c r="V49" s="30"/>
      <c r="W49" s="30"/>
      <c r="X49" s="30"/>
      <c r="Y49" s="30"/>
      <c r="Z49" s="30"/>
      <c r="AA49" s="30"/>
      <c r="AB49" s="30"/>
      <c r="AC49" s="30"/>
      <c r="AD49" s="30"/>
      <c r="AE49" s="30"/>
      <c r="AF49" s="30"/>
      <c r="AG49" s="25">
        <f t="shared" si="0"/>
        <v>0</v>
      </c>
    </row>
    <row r="50" spans="1:35" s="26" customFormat="1" ht="23.25" customHeight="1" x14ac:dyDescent="0.2">
      <c r="A50" s="37">
        <v>5</v>
      </c>
      <c r="B50" s="48" t="s">
        <v>130</v>
      </c>
      <c r="C50" s="49" t="s">
        <v>131</v>
      </c>
      <c r="D50" s="30">
        <v>0</v>
      </c>
      <c r="E50" s="50"/>
      <c r="F50" s="50"/>
      <c r="G50" s="50"/>
      <c r="H50" s="50"/>
      <c r="I50" s="50"/>
      <c r="J50" s="51"/>
      <c r="K50" s="50"/>
      <c r="L50" s="50"/>
      <c r="M50" s="50"/>
      <c r="N50" s="50"/>
      <c r="O50" s="50"/>
      <c r="P50" s="50"/>
      <c r="Q50" s="50"/>
      <c r="R50" s="50"/>
      <c r="S50" s="50"/>
      <c r="T50" s="50"/>
      <c r="U50" s="50"/>
      <c r="V50" s="50"/>
      <c r="W50" s="50"/>
      <c r="X50" s="50"/>
      <c r="Y50" s="50"/>
      <c r="Z50" s="50"/>
      <c r="AA50" s="50"/>
      <c r="AB50" s="50"/>
      <c r="AC50" s="50"/>
      <c r="AD50" s="50"/>
      <c r="AE50" s="50"/>
      <c r="AF50" s="50"/>
      <c r="AG50" s="25">
        <f t="shared" si="0"/>
        <v>0</v>
      </c>
    </row>
    <row r="51" spans="1:35" s="26" customFormat="1" ht="23.25" customHeight="1" x14ac:dyDescent="0.2">
      <c r="A51" s="52">
        <v>6</v>
      </c>
      <c r="B51" s="53" t="s">
        <v>132</v>
      </c>
      <c r="C51" s="54" t="s">
        <v>133</v>
      </c>
      <c r="D51" s="55">
        <v>19840.455792000001</v>
      </c>
      <c r="E51" s="56"/>
      <c r="F51" s="56"/>
      <c r="G51" s="56"/>
      <c r="H51" s="56"/>
      <c r="I51" s="56"/>
      <c r="J51" s="57"/>
      <c r="K51" s="57"/>
      <c r="L51" s="57"/>
      <c r="M51" s="57"/>
      <c r="N51" s="56"/>
      <c r="O51" s="56"/>
      <c r="P51" s="56"/>
      <c r="Q51" s="56"/>
      <c r="R51" s="56"/>
      <c r="S51" s="56"/>
      <c r="T51" s="56"/>
      <c r="U51" s="56"/>
      <c r="V51" s="56"/>
      <c r="W51" s="56"/>
      <c r="X51" s="56"/>
      <c r="Y51" s="56"/>
      <c r="Z51" s="56"/>
      <c r="AA51" s="56"/>
      <c r="AB51" s="56"/>
      <c r="AC51" s="56"/>
      <c r="AD51" s="56">
        <v>1305.8768600000001</v>
      </c>
      <c r="AE51" s="56">
        <v>9947.5597820000021</v>
      </c>
      <c r="AF51" s="56">
        <v>8587.0191500000001</v>
      </c>
      <c r="AG51" s="25">
        <f t="shared" si="0"/>
        <v>9.3786526761875955</v>
      </c>
    </row>
    <row r="52" spans="1:35" ht="23.25" customHeight="1" x14ac:dyDescent="0.2">
      <c r="A52" s="910" t="s">
        <v>134</v>
      </c>
      <c r="B52" s="910"/>
      <c r="C52" s="910"/>
      <c r="D52" s="910"/>
      <c r="S52" s="58"/>
      <c r="T52" s="58"/>
      <c r="U52" s="58"/>
      <c r="V52" s="58"/>
      <c r="W52" s="58"/>
      <c r="X52" s="58"/>
      <c r="Y52" s="58"/>
      <c r="Z52" s="58"/>
      <c r="AA52" s="58"/>
      <c r="AB52" s="58"/>
      <c r="AC52" s="58"/>
      <c r="AD52" s="58"/>
      <c r="AE52" s="58"/>
      <c r="AF52" s="58"/>
      <c r="AG52" s="58"/>
      <c r="AH52" s="58"/>
      <c r="AI52" s="58"/>
    </row>
  </sheetData>
  <mergeCells count="8">
    <mergeCell ref="A52:D52"/>
    <mergeCell ref="A2:AE2"/>
    <mergeCell ref="AD3:AF3"/>
    <mergeCell ref="A4:A5"/>
    <mergeCell ref="B4:B5"/>
    <mergeCell ref="C4:C5"/>
    <mergeCell ref="D4:D5"/>
    <mergeCell ref="E4:AF4"/>
  </mergeCells>
  <pageMargins left="0.2" right="0.19685039370078741" top="0.55118110236220474" bottom="0.27559055118110237" header="0.43307086614173229" footer="0.15748031496062992"/>
  <pageSetup paperSize="8" scale="6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N64"/>
  <sheetViews>
    <sheetView showZeros="0" workbookViewId="0">
      <selection activeCell="E14" sqref="E14"/>
    </sheetView>
  </sheetViews>
  <sheetFormatPr defaultRowHeight="12.75" x14ac:dyDescent="0.2"/>
  <cols>
    <col min="1" max="1" width="9.28515625" style="59" bestFit="1" customWidth="1"/>
    <col min="2" max="2" width="40.140625" style="59" customWidth="1"/>
    <col min="3" max="3" width="6.28515625" style="59" bestFit="1" customWidth="1"/>
    <col min="4" max="4" width="12.140625" style="59" customWidth="1"/>
    <col min="5" max="5" width="11.5703125" style="59" customWidth="1"/>
    <col min="6" max="6" width="11.28515625" style="59" customWidth="1"/>
    <col min="7" max="7" width="10.28515625" style="59" customWidth="1"/>
    <col min="8" max="8" width="7.140625" style="61" hidden="1" customWidth="1"/>
    <col min="9" max="9" width="12" style="59" hidden="1" customWidth="1"/>
    <col min="10" max="13" width="9.140625" style="59" hidden="1" customWidth="1"/>
    <col min="14" max="14" width="12" style="59" hidden="1" customWidth="1"/>
    <col min="15" max="16384" width="9.140625" style="59"/>
  </cols>
  <sheetData>
    <row r="1" spans="1:14" ht="15.75" x14ac:dyDescent="0.2">
      <c r="B1" s="60" t="s">
        <v>135</v>
      </c>
    </row>
    <row r="2" spans="1:14" s="65" customFormat="1" ht="51" customHeight="1" x14ac:dyDescent="0.25">
      <c r="A2" s="62" t="s">
        <v>136</v>
      </c>
      <c r="B2" s="63"/>
      <c r="C2" s="63"/>
      <c r="D2" s="63"/>
      <c r="E2" s="63"/>
      <c r="F2" s="63"/>
      <c r="G2" s="63"/>
      <c r="H2" s="64"/>
    </row>
    <row r="4" spans="1:14" ht="15.75" customHeight="1" x14ac:dyDescent="0.25">
      <c r="A4" s="918" t="s">
        <v>137</v>
      </c>
      <c r="B4" s="918" t="s">
        <v>138</v>
      </c>
      <c r="C4" s="919" t="s">
        <v>5</v>
      </c>
      <c r="D4" s="922" t="s">
        <v>139</v>
      </c>
      <c r="E4" s="922" t="s">
        <v>140</v>
      </c>
      <c r="F4" s="922"/>
      <c r="G4" s="922"/>
      <c r="H4" s="64"/>
      <c r="I4" s="66"/>
    </row>
    <row r="5" spans="1:14" ht="15.75" x14ac:dyDescent="0.25">
      <c r="A5" s="918"/>
      <c r="B5" s="918"/>
      <c r="C5" s="920"/>
      <c r="D5" s="922"/>
      <c r="E5" s="919" t="s">
        <v>141</v>
      </c>
      <c r="F5" s="67" t="s">
        <v>142</v>
      </c>
      <c r="G5" s="68"/>
      <c r="H5" s="64"/>
      <c r="I5" s="66"/>
    </row>
    <row r="6" spans="1:14" ht="31.5" customHeight="1" x14ac:dyDescent="0.25">
      <c r="A6" s="918"/>
      <c r="B6" s="918"/>
      <c r="C6" s="920"/>
      <c r="D6" s="922"/>
      <c r="E6" s="920"/>
      <c r="F6" s="923" t="s">
        <v>143</v>
      </c>
      <c r="G6" s="923" t="s">
        <v>144</v>
      </c>
      <c r="H6" s="64"/>
      <c r="I6" s="66"/>
    </row>
    <row r="7" spans="1:14" ht="33.75" customHeight="1" x14ac:dyDescent="0.25">
      <c r="A7" s="918"/>
      <c r="B7" s="918"/>
      <c r="C7" s="921"/>
      <c r="D7" s="922"/>
      <c r="E7" s="921"/>
      <c r="F7" s="924"/>
      <c r="G7" s="924"/>
      <c r="H7" s="64"/>
      <c r="I7" s="66"/>
    </row>
    <row r="8" spans="1:14" s="72" customFormat="1" ht="27.75" customHeight="1" x14ac:dyDescent="0.2">
      <c r="A8" s="69">
        <v>-1</v>
      </c>
      <c r="B8" s="69">
        <v>-2</v>
      </c>
      <c r="C8" s="69">
        <v>-3</v>
      </c>
      <c r="D8" s="69">
        <v>-4</v>
      </c>
      <c r="E8" s="69">
        <v>-5</v>
      </c>
      <c r="F8" s="70" t="s">
        <v>145</v>
      </c>
      <c r="G8" s="70" t="s">
        <v>146</v>
      </c>
      <c r="H8" s="71"/>
      <c r="I8" s="71"/>
      <c r="J8" s="72" t="s">
        <v>147</v>
      </c>
      <c r="K8" s="73" t="s">
        <v>148</v>
      </c>
      <c r="L8" s="72" t="s">
        <v>149</v>
      </c>
    </row>
    <row r="9" spans="1:14" s="80" customFormat="1" ht="17.100000000000001" customHeight="1" x14ac:dyDescent="0.25">
      <c r="A9" s="74">
        <v>1</v>
      </c>
      <c r="B9" s="75" t="s">
        <v>10</v>
      </c>
      <c r="C9" s="76" t="s">
        <v>11</v>
      </c>
      <c r="D9" s="77">
        <v>195217.08</v>
      </c>
      <c r="E9" s="78">
        <v>197279.39</v>
      </c>
      <c r="F9" s="78">
        <v>2062.3100000000268</v>
      </c>
      <c r="G9" s="78">
        <v>101.05641883384386</v>
      </c>
      <c r="H9" s="64">
        <f t="shared" ref="H9:H19" si="0">F9</f>
        <v>2062.3100000000268</v>
      </c>
      <c r="I9" s="79">
        <v>10988.32</v>
      </c>
      <c r="J9" s="80">
        <v>1632.46</v>
      </c>
      <c r="K9" s="80">
        <v>196849.54</v>
      </c>
      <c r="N9" s="80">
        <f>E9/211549.1*100</f>
        <v>93.25465813846526</v>
      </c>
    </row>
    <row r="10" spans="1:14" ht="17.100000000000001" customHeight="1" x14ac:dyDescent="0.25">
      <c r="A10" s="81" t="s">
        <v>12</v>
      </c>
      <c r="B10" s="82" t="s">
        <v>13</v>
      </c>
      <c r="C10" s="83" t="s">
        <v>14</v>
      </c>
      <c r="D10" s="84">
        <v>7332.08</v>
      </c>
      <c r="E10" s="85">
        <v>7076.96</v>
      </c>
      <c r="F10" s="85">
        <v>-255.11999999999989</v>
      </c>
      <c r="G10" s="85">
        <v>96.520496230264811</v>
      </c>
      <c r="H10" s="64">
        <f>F10</f>
        <v>-255.11999999999989</v>
      </c>
      <c r="I10" s="86">
        <v>2750.83</v>
      </c>
      <c r="J10" s="87">
        <f>D10-K10</f>
        <v>-88.940000000000509</v>
      </c>
      <c r="K10" s="59">
        <v>7421.02</v>
      </c>
      <c r="L10" s="59">
        <f>((K10-E10)/J10*100)*-1</f>
        <v>386.84506408814758</v>
      </c>
      <c r="M10" s="59" t="s">
        <v>150</v>
      </c>
      <c r="N10" s="80">
        <f t="shared" ref="N10:N49" si="1">E10/211549.1*100</f>
        <v>3.3453037616326418</v>
      </c>
    </row>
    <row r="11" spans="1:14" s="96" customFormat="1" ht="17.100000000000001" customHeight="1" x14ac:dyDescent="0.25">
      <c r="A11" s="88"/>
      <c r="B11" s="89" t="s">
        <v>15</v>
      </c>
      <c r="C11" s="90" t="s">
        <v>16</v>
      </c>
      <c r="D11" s="91">
        <v>4128.07</v>
      </c>
      <c r="E11" s="92">
        <v>4216.92</v>
      </c>
      <c r="F11" s="92">
        <v>88.850000000000364</v>
      </c>
      <c r="G11" s="92">
        <v>102.15233753303603</v>
      </c>
      <c r="H11" s="93">
        <f>F11</f>
        <v>88.850000000000364</v>
      </c>
      <c r="I11" s="94"/>
      <c r="J11" s="95">
        <f t="shared" ref="J11:J49" si="2">D11-K11</f>
        <v>-118.15000000000055</v>
      </c>
      <c r="K11" s="96">
        <v>4246.22</v>
      </c>
      <c r="L11" s="96">
        <f>((K11-E11)/J11*100)*-1</f>
        <v>24.798984341938255</v>
      </c>
      <c r="N11" s="97">
        <f t="shared" si="1"/>
        <v>1.9933528433824583</v>
      </c>
    </row>
    <row r="12" spans="1:14" ht="15.75" x14ac:dyDescent="0.25">
      <c r="A12" s="81" t="s">
        <v>17</v>
      </c>
      <c r="B12" s="98" t="s">
        <v>18</v>
      </c>
      <c r="C12" s="83" t="s">
        <v>19</v>
      </c>
      <c r="D12" s="84">
        <v>8130.49</v>
      </c>
      <c r="E12" s="85">
        <v>9943.67</v>
      </c>
      <c r="F12" s="85">
        <v>1813.1800000000003</v>
      </c>
      <c r="G12" s="85">
        <v>122.30099292908545</v>
      </c>
      <c r="H12" s="64">
        <f t="shared" si="0"/>
        <v>1813.1800000000003</v>
      </c>
      <c r="I12" s="86">
        <v>1040.3800000000001</v>
      </c>
      <c r="J12" s="87">
        <f t="shared" si="2"/>
        <v>-1412.5200000000004</v>
      </c>
      <c r="K12" s="59">
        <v>9543.01</v>
      </c>
      <c r="L12" s="59">
        <f>(K12-E12)/J12*100</f>
        <v>28.364908107495808</v>
      </c>
      <c r="N12" s="80">
        <f t="shared" si="1"/>
        <v>4.7004076122280827</v>
      </c>
    </row>
    <row r="13" spans="1:14" ht="17.100000000000001" customHeight="1" x14ac:dyDescent="0.25">
      <c r="A13" s="81" t="s">
        <v>20</v>
      </c>
      <c r="B13" s="82" t="s">
        <v>21</v>
      </c>
      <c r="C13" s="83" t="s">
        <v>22</v>
      </c>
      <c r="D13" s="84">
        <v>10890.92</v>
      </c>
      <c r="E13" s="85">
        <v>11060.15</v>
      </c>
      <c r="F13" s="85">
        <v>169.22999999999956</v>
      </c>
      <c r="G13" s="85">
        <v>101.55386321816707</v>
      </c>
      <c r="H13" s="64">
        <f t="shared" si="0"/>
        <v>169.22999999999956</v>
      </c>
      <c r="I13" s="86">
        <v>19.850000000000001</v>
      </c>
      <c r="J13" s="87">
        <f t="shared" si="2"/>
        <v>-488.1299999999992</v>
      </c>
      <c r="K13" s="59">
        <v>11379.05</v>
      </c>
      <c r="L13" s="59">
        <f>((K13-E13)/J13*100)*-1</f>
        <v>65.330956917214706</v>
      </c>
      <c r="N13" s="80">
        <f t="shared" si="1"/>
        <v>5.228171615951096</v>
      </c>
    </row>
    <row r="14" spans="1:14" ht="17.100000000000001" customHeight="1" x14ac:dyDescent="0.25">
      <c r="A14" s="81" t="s">
        <v>23</v>
      </c>
      <c r="B14" s="82" t="s">
        <v>24</v>
      </c>
      <c r="C14" s="83" t="s">
        <v>25</v>
      </c>
      <c r="D14" s="84">
        <v>16093.67</v>
      </c>
      <c r="E14" s="85">
        <v>20461.3</v>
      </c>
      <c r="F14" s="85">
        <v>4367.6299999999992</v>
      </c>
      <c r="G14" s="85">
        <v>127.13880674824325</v>
      </c>
      <c r="H14" s="64">
        <f t="shared" si="0"/>
        <v>4367.6299999999992</v>
      </c>
      <c r="I14" s="86">
        <v>2359.29</v>
      </c>
      <c r="J14" s="87">
        <f t="shared" si="2"/>
        <v>-2412.9999999999982</v>
      </c>
      <c r="K14" s="59">
        <v>18506.669999999998</v>
      </c>
      <c r="L14" s="59">
        <f>((K14-E14)/J14*100)*-1</f>
        <v>-81.004144218814858</v>
      </c>
      <c r="N14" s="80">
        <f t="shared" si="1"/>
        <v>9.6721281253382774</v>
      </c>
    </row>
    <row r="15" spans="1:14" ht="17.100000000000001" customHeight="1" x14ac:dyDescent="0.25">
      <c r="A15" s="81" t="s">
        <v>26</v>
      </c>
      <c r="B15" s="82" t="s">
        <v>27</v>
      </c>
      <c r="C15" s="83" t="s">
        <v>28</v>
      </c>
      <c r="D15" s="84">
        <v>92976.58</v>
      </c>
      <c r="E15" s="85">
        <v>90620.98</v>
      </c>
      <c r="F15" s="85">
        <v>-2355.6000000000058</v>
      </c>
      <c r="G15" s="85">
        <v>97.466458757678538</v>
      </c>
      <c r="H15" s="64">
        <f t="shared" si="0"/>
        <v>-2355.6000000000058</v>
      </c>
      <c r="I15" s="86">
        <v>0</v>
      </c>
      <c r="J15" s="87">
        <f t="shared" si="2"/>
        <v>-20.94999999999709</v>
      </c>
      <c r="K15" s="59">
        <v>92997.53</v>
      </c>
      <c r="L15" s="59">
        <f>((K15-E15)/J15*100)*-1</f>
        <v>11343.914081147175</v>
      </c>
      <c r="N15" s="80">
        <f t="shared" si="1"/>
        <v>42.836854422921199</v>
      </c>
    </row>
    <row r="16" spans="1:14" ht="17.100000000000001" customHeight="1" x14ac:dyDescent="0.25">
      <c r="A16" s="81" t="s">
        <v>29</v>
      </c>
      <c r="B16" s="82" t="s">
        <v>30</v>
      </c>
      <c r="C16" s="83" t="s">
        <v>31</v>
      </c>
      <c r="D16" s="84">
        <v>52367.44</v>
      </c>
      <c r="E16" s="85">
        <v>56588.08</v>
      </c>
      <c r="F16" s="85">
        <v>4220.6399999999994</v>
      </c>
      <c r="G16" s="85">
        <v>108.05966455492191</v>
      </c>
      <c r="H16" s="64">
        <f t="shared" si="0"/>
        <v>4220.6399999999994</v>
      </c>
      <c r="I16" s="86">
        <v>4340.99</v>
      </c>
      <c r="J16" s="87">
        <f t="shared" si="2"/>
        <v>-3211.0999999999985</v>
      </c>
      <c r="K16" s="59">
        <v>55578.54</v>
      </c>
      <c r="L16" s="59">
        <f>(K16-E16)/J16*100</f>
        <v>31.439070723428149</v>
      </c>
      <c r="N16" s="80">
        <f t="shared" si="1"/>
        <v>26.749383476460075</v>
      </c>
    </row>
    <row r="17" spans="1:14" ht="17.100000000000001" customHeight="1" x14ac:dyDescent="0.25">
      <c r="A17" s="81" t="s">
        <v>32</v>
      </c>
      <c r="B17" s="82" t="s">
        <v>33</v>
      </c>
      <c r="C17" s="83" t="s">
        <v>34</v>
      </c>
      <c r="D17" s="84">
        <v>1318.48</v>
      </c>
      <c r="E17" s="85">
        <v>1369.79</v>
      </c>
      <c r="F17" s="85">
        <v>51.309999999999945</v>
      </c>
      <c r="G17" s="85">
        <v>103.89160245130755</v>
      </c>
      <c r="H17" s="64">
        <f t="shared" si="0"/>
        <v>51.309999999999945</v>
      </c>
      <c r="I17" s="86">
        <v>474.83</v>
      </c>
      <c r="J17" s="87">
        <f t="shared" si="2"/>
        <v>-22.129999999999882</v>
      </c>
      <c r="K17" s="59">
        <v>1340.61</v>
      </c>
      <c r="L17" s="59">
        <f>(K17-E17)/J17*100</f>
        <v>131.85720741075562</v>
      </c>
      <c r="N17" s="80">
        <f t="shared" si="1"/>
        <v>0.64750452731777164</v>
      </c>
    </row>
    <row r="18" spans="1:14" ht="17.100000000000001" customHeight="1" x14ac:dyDescent="0.25">
      <c r="A18" s="81" t="s">
        <v>35</v>
      </c>
      <c r="B18" s="82" t="s">
        <v>36</v>
      </c>
      <c r="C18" s="83" t="s">
        <v>37</v>
      </c>
      <c r="D18" s="99"/>
      <c r="E18" s="85">
        <v>0</v>
      </c>
      <c r="F18" s="85">
        <v>0</v>
      </c>
      <c r="G18" s="85"/>
      <c r="H18" s="64">
        <f t="shared" si="0"/>
        <v>0</v>
      </c>
      <c r="I18" s="86">
        <v>0</v>
      </c>
      <c r="J18" s="87">
        <f t="shared" si="2"/>
        <v>0</v>
      </c>
      <c r="N18" s="80">
        <f t="shared" si="1"/>
        <v>0</v>
      </c>
    </row>
    <row r="19" spans="1:14" ht="17.100000000000001" customHeight="1" x14ac:dyDescent="0.25">
      <c r="A19" s="81" t="s">
        <v>38</v>
      </c>
      <c r="B19" s="82" t="s">
        <v>39</v>
      </c>
      <c r="C19" s="83" t="s">
        <v>40</v>
      </c>
      <c r="D19" s="84">
        <v>6117.41</v>
      </c>
      <c r="E19" s="85">
        <v>158.46</v>
      </c>
      <c r="F19" s="85">
        <v>-5958.95</v>
      </c>
      <c r="G19" s="85">
        <v>2.5903119130481693</v>
      </c>
      <c r="H19" s="64">
        <f t="shared" si="0"/>
        <v>-5958.95</v>
      </c>
      <c r="I19" s="86">
        <v>2.15</v>
      </c>
      <c r="J19" s="87">
        <f t="shared" si="2"/>
        <v>6034.3</v>
      </c>
      <c r="K19" s="59">
        <v>83.11</v>
      </c>
      <c r="L19" s="59">
        <f>((K19-E19)/J19*100)*-1</f>
        <v>1.2486949604759461</v>
      </c>
      <c r="N19" s="80">
        <f t="shared" si="1"/>
        <v>7.4904596616104727E-2</v>
      </c>
    </row>
    <row r="20" spans="1:14" s="80" customFormat="1" ht="17.100000000000001" customHeight="1" x14ac:dyDescent="0.25">
      <c r="A20" s="74">
        <v>2</v>
      </c>
      <c r="B20" s="75" t="s">
        <v>41</v>
      </c>
      <c r="C20" s="76" t="s">
        <v>42</v>
      </c>
      <c r="D20" s="100">
        <v>13759.19</v>
      </c>
      <c r="E20" s="78">
        <v>11454.31</v>
      </c>
      <c r="F20" s="78">
        <v>-2304.880000000001</v>
      </c>
      <c r="G20" s="78">
        <v>83.248432502203968</v>
      </c>
      <c r="H20" s="101">
        <f>F20</f>
        <v>-2304.880000000001</v>
      </c>
      <c r="I20" s="102">
        <v>4354.53</v>
      </c>
      <c r="J20" s="103">
        <f t="shared" si="2"/>
        <v>2580.3000000000011</v>
      </c>
      <c r="K20" s="80">
        <v>11178.89</v>
      </c>
      <c r="L20" s="80">
        <f>((K20-E20)/J20*100)*-1</f>
        <v>10.673952641165755</v>
      </c>
      <c r="N20" s="80">
        <f t="shared" si="1"/>
        <v>5.4144924275262811</v>
      </c>
    </row>
    <row r="21" spans="1:14" ht="15.75" x14ac:dyDescent="0.25">
      <c r="A21" s="81" t="s">
        <v>43</v>
      </c>
      <c r="B21" s="82" t="s">
        <v>44</v>
      </c>
      <c r="C21" s="83" t="s">
        <v>45</v>
      </c>
      <c r="D21" s="84">
        <v>1369.78</v>
      </c>
      <c r="E21" s="85">
        <v>802.56</v>
      </c>
      <c r="F21" s="85">
        <v>-567.22</v>
      </c>
      <c r="G21" s="85">
        <v>58.590430580093155</v>
      </c>
      <c r="H21" s="64">
        <f>F21</f>
        <v>-567.22</v>
      </c>
      <c r="I21" s="86">
        <v>10.039999999999999</v>
      </c>
      <c r="J21" s="87">
        <f t="shared" si="2"/>
        <v>473.11</v>
      </c>
      <c r="K21" s="59">
        <v>896.67</v>
      </c>
      <c r="L21" s="59">
        <f>(K21-E21)/J21*100</f>
        <v>19.891779924330496</v>
      </c>
      <c r="N21" s="80">
        <f t="shared" si="1"/>
        <v>0.37937292099091885</v>
      </c>
    </row>
    <row r="22" spans="1:14" ht="17.100000000000001" customHeight="1" x14ac:dyDescent="0.25">
      <c r="A22" s="81" t="s">
        <v>46</v>
      </c>
      <c r="B22" s="82" t="s">
        <v>47</v>
      </c>
      <c r="C22" s="83" t="s">
        <v>48</v>
      </c>
      <c r="D22" s="104">
        <v>84.1</v>
      </c>
      <c r="E22" s="85">
        <v>79.2</v>
      </c>
      <c r="F22" s="85">
        <v>-4.8999999999999915</v>
      </c>
      <c r="G22" s="85">
        <v>94.17360285374555</v>
      </c>
      <c r="H22" s="64">
        <f t="shared" ref="H22:H49" si="3">F22</f>
        <v>-4.8999999999999915</v>
      </c>
      <c r="I22" s="86">
        <v>8.61</v>
      </c>
      <c r="J22" s="87">
        <f t="shared" si="2"/>
        <v>4.8999999999999915</v>
      </c>
      <c r="K22" s="59">
        <v>79.2</v>
      </c>
      <c r="L22" s="59">
        <f>((K22-E22)/J22*100)*-1</f>
        <v>0</v>
      </c>
      <c r="N22" s="80">
        <f t="shared" si="1"/>
        <v>3.7438117203051208E-2</v>
      </c>
    </row>
    <row r="23" spans="1:14" ht="17.100000000000001" customHeight="1" x14ac:dyDescent="0.25">
      <c r="A23" s="81" t="s">
        <v>49</v>
      </c>
      <c r="B23" s="82" t="s">
        <v>50</v>
      </c>
      <c r="C23" s="83" t="s">
        <v>51</v>
      </c>
      <c r="D23" s="104">
        <v>250</v>
      </c>
      <c r="E23" s="85">
        <v>11.05</v>
      </c>
      <c r="F23" s="85">
        <v>-238.95</v>
      </c>
      <c r="G23" s="85">
        <v>4.42</v>
      </c>
      <c r="H23" s="64">
        <f t="shared" si="3"/>
        <v>-238.95</v>
      </c>
      <c r="I23" s="86">
        <v>1.9</v>
      </c>
      <c r="J23" s="87">
        <f t="shared" si="2"/>
        <v>246.6</v>
      </c>
      <c r="K23" s="59">
        <v>3.4</v>
      </c>
      <c r="L23" s="59">
        <f>((K23-E23)/J23*100)*-1</f>
        <v>3.1021897810218984</v>
      </c>
      <c r="N23" s="80">
        <f t="shared" si="1"/>
        <v>5.2233736754257049E-3</v>
      </c>
    </row>
    <row r="24" spans="1:14" ht="17.100000000000001" customHeight="1" x14ac:dyDescent="0.25">
      <c r="A24" s="81" t="s">
        <v>52</v>
      </c>
      <c r="B24" s="82" t="s">
        <v>53</v>
      </c>
      <c r="C24" s="83" t="s">
        <v>54</v>
      </c>
      <c r="D24" s="104"/>
      <c r="E24" s="85">
        <v>0</v>
      </c>
      <c r="F24" s="85">
        <v>0</v>
      </c>
      <c r="G24" s="85"/>
      <c r="H24" s="64">
        <f t="shared" si="3"/>
        <v>0</v>
      </c>
      <c r="I24" s="86">
        <v>0</v>
      </c>
      <c r="J24" s="87">
        <f t="shared" si="2"/>
        <v>0</v>
      </c>
      <c r="N24" s="80">
        <f t="shared" si="1"/>
        <v>0</v>
      </c>
    </row>
    <row r="25" spans="1:14" ht="17.100000000000001" customHeight="1" x14ac:dyDescent="0.25">
      <c r="A25" s="81" t="s">
        <v>55</v>
      </c>
      <c r="B25" s="82" t="s">
        <v>56</v>
      </c>
      <c r="C25" s="83" t="s">
        <v>57</v>
      </c>
      <c r="D25" s="104">
        <v>110</v>
      </c>
      <c r="E25" s="85">
        <v>0</v>
      </c>
      <c r="F25" s="85">
        <v>-110</v>
      </c>
      <c r="G25" s="85">
        <v>0</v>
      </c>
      <c r="H25" s="64">
        <f t="shared" si="3"/>
        <v>-110</v>
      </c>
      <c r="I25" s="86">
        <v>0</v>
      </c>
      <c r="J25" s="87">
        <f t="shared" si="2"/>
        <v>110</v>
      </c>
      <c r="L25" s="59">
        <f t="shared" ref="L25:L49" si="4">((K25-E25)/J25*100)*-1</f>
        <v>0</v>
      </c>
      <c r="N25" s="80">
        <f t="shared" si="1"/>
        <v>0</v>
      </c>
    </row>
    <row r="26" spans="1:14" ht="17.100000000000001" customHeight="1" x14ac:dyDescent="0.25">
      <c r="A26" s="81" t="s">
        <v>58</v>
      </c>
      <c r="B26" s="82" t="s">
        <v>59</v>
      </c>
      <c r="C26" s="83" t="s">
        <v>60</v>
      </c>
      <c r="D26" s="104">
        <v>641.07000000000005</v>
      </c>
      <c r="E26" s="85">
        <v>145.1</v>
      </c>
      <c r="F26" s="85">
        <v>-495.97</v>
      </c>
      <c r="G26" s="85">
        <v>22.634033724866239</v>
      </c>
      <c r="H26" s="64">
        <f t="shared" si="3"/>
        <v>-495.97</v>
      </c>
      <c r="I26" s="86">
        <v>0</v>
      </c>
      <c r="J26" s="87">
        <f t="shared" si="2"/>
        <v>529.95000000000005</v>
      </c>
      <c r="K26" s="59">
        <v>111.12</v>
      </c>
      <c r="L26" s="59">
        <f t="shared" si="4"/>
        <v>6.4119256533635216</v>
      </c>
      <c r="N26" s="80">
        <f t="shared" si="1"/>
        <v>6.858927785559002E-2</v>
      </c>
    </row>
    <row r="27" spans="1:14" ht="17.100000000000001" customHeight="1" x14ac:dyDescent="0.25">
      <c r="A27" s="81" t="s">
        <v>61</v>
      </c>
      <c r="B27" s="82" t="s">
        <v>62</v>
      </c>
      <c r="C27" s="83" t="s">
        <v>63</v>
      </c>
      <c r="D27" s="105">
        <v>92.9</v>
      </c>
      <c r="E27" s="85">
        <v>68.97</v>
      </c>
      <c r="F27" s="85">
        <v>-23.930000000000007</v>
      </c>
      <c r="G27" s="85">
        <v>74.241119483315387</v>
      </c>
      <c r="H27" s="64">
        <f t="shared" si="3"/>
        <v>-23.930000000000007</v>
      </c>
      <c r="I27" s="86">
        <v>31.43</v>
      </c>
      <c r="J27" s="87">
        <f t="shared" si="2"/>
        <v>43.800000000000004</v>
      </c>
      <c r="K27" s="59">
        <v>49.1</v>
      </c>
      <c r="L27" s="59">
        <f t="shared" si="4"/>
        <v>45.36529680365296</v>
      </c>
      <c r="N27" s="80">
        <f t="shared" si="1"/>
        <v>3.2602360397657092E-2</v>
      </c>
    </row>
    <row r="28" spans="1:14" ht="15.75" x14ac:dyDescent="0.25">
      <c r="A28" s="81" t="s">
        <v>64</v>
      </c>
      <c r="B28" s="82" t="s">
        <v>65</v>
      </c>
      <c r="C28" s="83" t="s">
        <v>66</v>
      </c>
      <c r="D28" s="106">
        <v>180.01</v>
      </c>
      <c r="E28" s="85">
        <v>11.29</v>
      </c>
      <c r="F28" s="85">
        <v>-168.72</v>
      </c>
      <c r="G28" s="85">
        <v>6.271873784789733</v>
      </c>
      <c r="H28" s="64">
        <f t="shared" si="3"/>
        <v>-168.72</v>
      </c>
      <c r="I28" s="86">
        <v>41.84</v>
      </c>
      <c r="J28" s="87">
        <f t="shared" si="2"/>
        <v>109.71999999999998</v>
      </c>
      <c r="K28" s="59">
        <v>70.290000000000006</v>
      </c>
      <c r="L28" s="59">
        <f t="shared" si="4"/>
        <v>-53.773240977032458</v>
      </c>
      <c r="N28" s="80">
        <f t="shared" si="1"/>
        <v>5.3368225154349505E-3</v>
      </c>
    </row>
    <row r="29" spans="1:14" ht="30" customHeight="1" x14ac:dyDescent="0.25">
      <c r="A29" s="107" t="s">
        <v>67</v>
      </c>
      <c r="B29" s="108" t="s">
        <v>68</v>
      </c>
      <c r="C29" s="83" t="s">
        <v>69</v>
      </c>
      <c r="D29" s="109">
        <v>5349.47</v>
      </c>
      <c r="E29" s="110">
        <v>5315.68</v>
      </c>
      <c r="F29" s="110">
        <v>-33.789999999999964</v>
      </c>
      <c r="G29" s="110">
        <v>99.368348640145669</v>
      </c>
      <c r="H29" s="64">
        <f t="shared" si="3"/>
        <v>-33.789999999999964</v>
      </c>
      <c r="I29" s="86">
        <v>0</v>
      </c>
      <c r="J29" s="87">
        <f t="shared" si="2"/>
        <v>392.75</v>
      </c>
      <c r="K29" s="59">
        <v>4956.72</v>
      </c>
      <c r="L29" s="59">
        <f t="shared" si="4"/>
        <v>91.39656269891789</v>
      </c>
      <c r="N29" s="80">
        <f t="shared" si="1"/>
        <v>2.5127405410847885</v>
      </c>
    </row>
    <row r="30" spans="1:14" ht="15.75" customHeight="1" x14ac:dyDescent="0.25">
      <c r="A30" s="81" t="s">
        <v>70</v>
      </c>
      <c r="B30" s="82" t="s">
        <v>71</v>
      </c>
      <c r="C30" s="83" t="s">
        <v>72</v>
      </c>
      <c r="D30" s="111">
        <v>40.61</v>
      </c>
      <c r="E30" s="85">
        <v>16.649999999999999</v>
      </c>
      <c r="F30" s="85">
        <v>-23.96</v>
      </c>
      <c r="G30" s="85">
        <v>40.999753755232696</v>
      </c>
      <c r="H30" s="64">
        <f t="shared" si="3"/>
        <v>-23.96</v>
      </c>
      <c r="I30" s="86">
        <v>3.33</v>
      </c>
      <c r="J30" s="87">
        <f t="shared" si="2"/>
        <v>15.36</v>
      </c>
      <c r="K30" s="59">
        <v>25.25</v>
      </c>
      <c r="L30" s="59">
        <f t="shared" si="4"/>
        <v>-55.98958333333335</v>
      </c>
      <c r="N30" s="80">
        <f t="shared" si="1"/>
        <v>7.8705132756414463E-3</v>
      </c>
    </row>
    <row r="31" spans="1:14" ht="15.75" customHeight="1" x14ac:dyDescent="0.25">
      <c r="A31" s="81" t="s">
        <v>73</v>
      </c>
      <c r="B31" s="82" t="s">
        <v>74</v>
      </c>
      <c r="C31" s="83" t="s">
        <v>75</v>
      </c>
      <c r="D31" s="85"/>
      <c r="E31" s="85">
        <v>0</v>
      </c>
      <c r="F31" s="85">
        <v>0</v>
      </c>
      <c r="G31" s="85"/>
      <c r="H31" s="64">
        <f t="shared" si="3"/>
        <v>0</v>
      </c>
      <c r="I31" s="86">
        <v>5</v>
      </c>
      <c r="J31" s="87">
        <f t="shared" si="2"/>
        <v>0</v>
      </c>
      <c r="N31" s="80">
        <f t="shared" si="1"/>
        <v>0</v>
      </c>
    </row>
    <row r="32" spans="1:14" ht="15.75" customHeight="1" x14ac:dyDescent="0.25">
      <c r="A32" s="81" t="s">
        <v>76</v>
      </c>
      <c r="B32" s="82" t="s">
        <v>77</v>
      </c>
      <c r="C32" s="83" t="s">
        <v>78</v>
      </c>
      <c r="D32" s="104">
        <v>48.95</v>
      </c>
      <c r="E32" s="85">
        <v>31.38</v>
      </c>
      <c r="F32" s="85">
        <v>-17.570000000000004</v>
      </c>
      <c r="G32" s="85">
        <v>64.106230847803886</v>
      </c>
      <c r="H32" s="64">
        <f t="shared" si="3"/>
        <v>-17.570000000000004</v>
      </c>
      <c r="I32" s="86">
        <v>17.61</v>
      </c>
      <c r="J32" s="87">
        <f t="shared" si="2"/>
        <v>19.500000000000004</v>
      </c>
      <c r="K32" s="59">
        <v>29.45</v>
      </c>
      <c r="L32" s="59">
        <f t="shared" si="4"/>
        <v>9.8974358974358942</v>
      </c>
      <c r="N32" s="80">
        <f t="shared" si="1"/>
        <v>1.4833435831208925E-2</v>
      </c>
    </row>
    <row r="33" spans="1:14" ht="15.75" customHeight="1" x14ac:dyDescent="0.25">
      <c r="A33" s="81" t="s">
        <v>79</v>
      </c>
      <c r="B33" s="82" t="s">
        <v>80</v>
      </c>
      <c r="C33" s="83" t="s">
        <v>81</v>
      </c>
      <c r="D33" s="106">
        <v>1529.21</v>
      </c>
      <c r="E33" s="85">
        <v>1254.08</v>
      </c>
      <c r="F33" s="85">
        <v>-275.13000000000011</v>
      </c>
      <c r="G33" s="85">
        <v>82.008357256361123</v>
      </c>
      <c r="H33" s="64">
        <f t="shared" si="3"/>
        <v>-275.13000000000011</v>
      </c>
      <c r="I33" s="86">
        <v>276.23</v>
      </c>
      <c r="J33" s="87">
        <f t="shared" si="2"/>
        <v>332.44000000000005</v>
      </c>
      <c r="K33" s="59">
        <v>1196.77</v>
      </c>
      <c r="L33" s="59">
        <f t="shared" si="4"/>
        <v>17.239201058837665</v>
      </c>
      <c r="M33" s="59" t="s">
        <v>151</v>
      </c>
      <c r="N33" s="80">
        <f t="shared" si="1"/>
        <v>0.59280800532831379</v>
      </c>
    </row>
    <row r="34" spans="1:14" ht="15.75" customHeight="1" x14ac:dyDescent="0.25">
      <c r="A34" s="81" t="s">
        <v>82</v>
      </c>
      <c r="B34" s="112" t="s">
        <v>83</v>
      </c>
      <c r="C34" s="113" t="s">
        <v>84</v>
      </c>
      <c r="D34" s="106">
        <v>149.21</v>
      </c>
      <c r="E34" s="85">
        <v>254.19</v>
      </c>
      <c r="F34" s="85">
        <v>104.97999999999999</v>
      </c>
      <c r="G34" s="85">
        <v>170.35721466389651</v>
      </c>
      <c r="H34" s="64">
        <f>F34</f>
        <v>104.97999999999999</v>
      </c>
      <c r="I34" s="86">
        <v>1844.51</v>
      </c>
      <c r="J34" s="87">
        <f t="shared" si="2"/>
        <v>35.950000000000003</v>
      </c>
      <c r="K34" s="59">
        <v>113.26</v>
      </c>
      <c r="L34" s="59">
        <f t="shared" si="4"/>
        <v>392.01668984700973</v>
      </c>
      <c r="M34" s="59" t="s">
        <v>152</v>
      </c>
      <c r="N34" s="80">
        <f t="shared" si="1"/>
        <v>0.12015650267479276</v>
      </c>
    </row>
    <row r="35" spans="1:14" ht="15.75" customHeight="1" x14ac:dyDescent="0.25">
      <c r="A35" s="81" t="s">
        <v>85</v>
      </c>
      <c r="B35" s="82" t="s">
        <v>86</v>
      </c>
      <c r="C35" s="83" t="s">
        <v>87</v>
      </c>
      <c r="D35" s="106">
        <v>43.92</v>
      </c>
      <c r="E35" s="85">
        <v>29.09</v>
      </c>
      <c r="F35" s="85">
        <v>-14.830000000000002</v>
      </c>
      <c r="G35" s="85">
        <v>66.234061930783241</v>
      </c>
      <c r="H35" s="64">
        <f t="shared" si="3"/>
        <v>-14.830000000000002</v>
      </c>
      <c r="I35" s="86">
        <v>264.33999999999997</v>
      </c>
      <c r="J35" s="87">
        <f t="shared" si="2"/>
        <v>23.380000000000003</v>
      </c>
      <c r="K35" s="59">
        <v>20.54</v>
      </c>
      <c r="L35" s="59">
        <f t="shared" si="4"/>
        <v>36.569717707442258</v>
      </c>
      <c r="N35" s="80">
        <f t="shared" si="1"/>
        <v>1.3750944816120703E-2</v>
      </c>
    </row>
    <row r="36" spans="1:14" ht="15.75" customHeight="1" x14ac:dyDescent="0.25">
      <c r="A36" s="81" t="s">
        <v>88</v>
      </c>
      <c r="B36" s="82" t="s">
        <v>89</v>
      </c>
      <c r="C36" s="83" t="s">
        <v>90</v>
      </c>
      <c r="D36" s="104">
        <v>36.340000000000003</v>
      </c>
      <c r="E36" s="85">
        <v>1.74</v>
      </c>
      <c r="F36" s="85">
        <v>-34.6</v>
      </c>
      <c r="G36" s="85">
        <v>4.7881122729774352</v>
      </c>
      <c r="H36" s="64">
        <f t="shared" si="3"/>
        <v>-34.6</v>
      </c>
      <c r="I36" s="86">
        <v>1266.83</v>
      </c>
      <c r="J36" s="87">
        <f t="shared" si="2"/>
        <v>26.370000000000005</v>
      </c>
      <c r="K36" s="59">
        <v>9.9700000000000006</v>
      </c>
      <c r="L36" s="59">
        <f t="shared" si="4"/>
        <v>-31.209708001516873</v>
      </c>
      <c r="N36" s="80">
        <f t="shared" si="1"/>
        <v>8.2250409006703407E-4</v>
      </c>
    </row>
    <row r="37" spans="1:14" ht="15.75" customHeight="1" x14ac:dyDescent="0.25">
      <c r="A37" s="81" t="s">
        <v>91</v>
      </c>
      <c r="B37" s="112" t="s">
        <v>92</v>
      </c>
      <c r="C37" s="83" t="s">
        <v>93</v>
      </c>
      <c r="D37" s="106"/>
      <c r="E37" s="85">
        <v>0</v>
      </c>
      <c r="F37" s="85">
        <v>0</v>
      </c>
      <c r="G37" s="85"/>
      <c r="H37" s="64"/>
      <c r="I37" s="86"/>
      <c r="J37" s="87">
        <f t="shared" si="2"/>
        <v>0</v>
      </c>
      <c r="N37" s="80">
        <f t="shared" si="1"/>
        <v>0</v>
      </c>
    </row>
    <row r="38" spans="1:14" ht="15.75" customHeight="1" x14ac:dyDescent="0.25">
      <c r="A38" s="81" t="s">
        <v>96</v>
      </c>
      <c r="B38" s="82" t="s">
        <v>94</v>
      </c>
      <c r="C38" s="83" t="s">
        <v>95</v>
      </c>
      <c r="D38" s="99"/>
      <c r="E38" s="85">
        <v>0</v>
      </c>
      <c r="F38" s="85">
        <v>0</v>
      </c>
      <c r="G38" s="85"/>
      <c r="H38" s="64">
        <f t="shared" si="3"/>
        <v>0</v>
      </c>
      <c r="I38" s="86">
        <v>289.74</v>
      </c>
      <c r="J38" s="87">
        <f t="shared" si="2"/>
        <v>0</v>
      </c>
      <c r="N38" s="80">
        <f t="shared" si="1"/>
        <v>0</v>
      </c>
    </row>
    <row r="39" spans="1:14" ht="15.75" customHeight="1" x14ac:dyDescent="0.25">
      <c r="A39" s="81" t="s">
        <v>99</v>
      </c>
      <c r="B39" s="112" t="s">
        <v>97</v>
      </c>
      <c r="C39" s="114" t="s">
        <v>98</v>
      </c>
      <c r="D39" s="99"/>
      <c r="E39" s="85">
        <v>0.13</v>
      </c>
      <c r="F39" s="85">
        <v>0.13</v>
      </c>
      <c r="G39" s="85"/>
      <c r="H39" s="64"/>
      <c r="I39" s="86"/>
      <c r="J39" s="87">
        <f t="shared" si="2"/>
        <v>0</v>
      </c>
      <c r="N39" s="80">
        <f t="shared" si="1"/>
        <v>6.1451455005008285E-5</v>
      </c>
    </row>
    <row r="40" spans="1:14" ht="15.75" customHeight="1" x14ac:dyDescent="0.25">
      <c r="A40" s="81" t="s">
        <v>102</v>
      </c>
      <c r="B40" s="82" t="s">
        <v>100</v>
      </c>
      <c r="C40" s="83" t="s">
        <v>101</v>
      </c>
      <c r="D40" s="106">
        <v>19.14</v>
      </c>
      <c r="E40" s="85">
        <v>21.16</v>
      </c>
      <c r="F40" s="85">
        <v>2.0199999999999996</v>
      </c>
      <c r="G40" s="85">
        <v>110.55381400208985</v>
      </c>
      <c r="H40" s="64">
        <f t="shared" si="3"/>
        <v>2.0199999999999996</v>
      </c>
      <c r="I40" s="86">
        <v>291.49</v>
      </c>
      <c r="J40" s="87">
        <f t="shared" si="2"/>
        <v>5.6000000000000014</v>
      </c>
      <c r="K40" s="59">
        <v>13.54</v>
      </c>
      <c r="L40" s="59">
        <f t="shared" si="4"/>
        <v>136.07142857142856</v>
      </c>
      <c r="N40" s="80">
        <f t="shared" si="1"/>
        <v>1.0002406060815197E-2</v>
      </c>
    </row>
    <row r="41" spans="1:14" ht="29.25" customHeight="1" x14ac:dyDescent="0.25">
      <c r="A41" s="107" t="s">
        <v>105</v>
      </c>
      <c r="B41" s="108" t="s">
        <v>103</v>
      </c>
      <c r="C41" s="83" t="s">
        <v>104</v>
      </c>
      <c r="D41" s="106">
        <v>742.38</v>
      </c>
      <c r="E41" s="110">
        <v>786.61</v>
      </c>
      <c r="F41" s="110">
        <v>44.230000000000018</v>
      </c>
      <c r="G41" s="110">
        <v>105.95786524421456</v>
      </c>
      <c r="H41" s="64">
        <f t="shared" si="3"/>
        <v>44.230000000000018</v>
      </c>
      <c r="I41" s="86">
        <v>1.6300000000001091</v>
      </c>
      <c r="J41" s="87">
        <f t="shared" si="2"/>
        <v>9.5800000000000409</v>
      </c>
      <c r="K41" s="59">
        <v>732.8</v>
      </c>
      <c r="L41" s="59">
        <f t="shared" si="4"/>
        <v>561.69102296450762</v>
      </c>
      <c r="N41" s="80">
        <f t="shared" si="1"/>
        <v>0.37183330016530441</v>
      </c>
    </row>
    <row r="42" spans="1:14" ht="14.25" customHeight="1" x14ac:dyDescent="0.25">
      <c r="A42" s="81" t="s">
        <v>108</v>
      </c>
      <c r="B42" s="82" t="s">
        <v>106</v>
      </c>
      <c r="C42" s="83" t="s">
        <v>107</v>
      </c>
      <c r="D42" s="106">
        <v>264.5</v>
      </c>
      <c r="E42" s="85">
        <v>34.78</v>
      </c>
      <c r="F42" s="85">
        <v>-229.72</v>
      </c>
      <c r="G42" s="85">
        <v>13.149338374291117</v>
      </c>
      <c r="H42" s="64">
        <f t="shared" si="3"/>
        <v>-229.72</v>
      </c>
      <c r="I42" s="115">
        <v>975.43</v>
      </c>
      <c r="J42" s="87">
        <f t="shared" si="2"/>
        <v>233.17000000000002</v>
      </c>
      <c r="K42" s="59">
        <v>31.33</v>
      </c>
      <c r="L42" s="59">
        <f t="shared" si="4"/>
        <v>1.479607153578935</v>
      </c>
      <c r="N42" s="80">
        <f t="shared" si="1"/>
        <v>1.6440627731339912E-2</v>
      </c>
    </row>
    <row r="43" spans="1:14" ht="14.25" customHeight="1" x14ac:dyDescent="0.25">
      <c r="A43" s="81" t="s">
        <v>111</v>
      </c>
      <c r="B43" s="116" t="s">
        <v>109</v>
      </c>
      <c r="C43" s="117" t="s">
        <v>110</v>
      </c>
      <c r="D43" s="106">
        <v>60.52</v>
      </c>
      <c r="E43" s="85">
        <v>38.67</v>
      </c>
      <c r="F43" s="85">
        <v>-21.85</v>
      </c>
      <c r="G43" s="85">
        <v>63.896232650363515</v>
      </c>
      <c r="H43" s="64">
        <f t="shared" si="3"/>
        <v>-21.85</v>
      </c>
      <c r="I43" s="65"/>
      <c r="J43" s="87">
        <f t="shared" si="2"/>
        <v>21.880000000000003</v>
      </c>
      <c r="K43" s="59">
        <v>38.64</v>
      </c>
      <c r="L43" s="59">
        <f t="shared" si="4"/>
        <v>0.13711151736746405</v>
      </c>
      <c r="N43" s="80">
        <f t="shared" si="1"/>
        <v>1.8279444346489773E-2</v>
      </c>
    </row>
    <row r="44" spans="1:14" ht="14.25" customHeight="1" x14ac:dyDescent="0.25">
      <c r="A44" s="81" t="s">
        <v>114</v>
      </c>
      <c r="B44" s="116" t="s">
        <v>112</v>
      </c>
      <c r="C44" s="116" t="s">
        <v>113</v>
      </c>
      <c r="D44" s="106">
        <v>39.54</v>
      </c>
      <c r="E44" s="85">
        <v>7</v>
      </c>
      <c r="F44" s="85">
        <v>-32.54</v>
      </c>
      <c r="G44" s="85">
        <v>17.703591299949419</v>
      </c>
      <c r="H44" s="64">
        <f t="shared" si="3"/>
        <v>-32.54</v>
      </c>
      <c r="I44" s="65"/>
      <c r="J44" s="87">
        <f t="shared" si="2"/>
        <v>37.43</v>
      </c>
      <c r="K44" s="59">
        <v>2.11</v>
      </c>
      <c r="L44" s="59">
        <f t="shared" si="4"/>
        <v>13.064386855463534</v>
      </c>
      <c r="N44" s="80">
        <f t="shared" si="1"/>
        <v>3.3089245002696777E-3</v>
      </c>
    </row>
    <row r="45" spans="1:14" ht="14.25" customHeight="1" x14ac:dyDescent="0.25">
      <c r="A45" s="81" t="s">
        <v>117</v>
      </c>
      <c r="B45" s="116" t="s">
        <v>115</v>
      </c>
      <c r="C45" s="116" t="s">
        <v>116</v>
      </c>
      <c r="D45" s="106">
        <v>23.8</v>
      </c>
      <c r="E45" s="85">
        <v>13.35</v>
      </c>
      <c r="F45" s="85">
        <v>-10.450000000000001</v>
      </c>
      <c r="G45" s="85">
        <v>56.092436974789919</v>
      </c>
      <c r="H45" s="64">
        <f t="shared" si="3"/>
        <v>-10.450000000000001</v>
      </c>
      <c r="I45" s="65"/>
      <c r="J45" s="87">
        <f t="shared" si="2"/>
        <v>12.39</v>
      </c>
      <c r="K45" s="59">
        <v>11.41</v>
      </c>
      <c r="L45" s="59">
        <f t="shared" si="4"/>
        <v>15.657788539144466</v>
      </c>
      <c r="N45" s="80">
        <f t="shared" si="1"/>
        <v>6.3105917255143126E-3</v>
      </c>
    </row>
    <row r="46" spans="1:14" ht="14.25" customHeight="1" x14ac:dyDescent="0.25">
      <c r="A46" s="81" t="s">
        <v>120</v>
      </c>
      <c r="B46" s="116" t="s">
        <v>118</v>
      </c>
      <c r="C46" s="116" t="s">
        <v>119</v>
      </c>
      <c r="D46" s="109">
        <v>2366.9499999999998</v>
      </c>
      <c r="E46" s="85">
        <v>2361.69</v>
      </c>
      <c r="F46" s="85">
        <v>-5.2599999999997635</v>
      </c>
      <c r="G46" s="85">
        <v>99.777773083504101</v>
      </c>
      <c r="H46" s="64">
        <f t="shared" si="3"/>
        <v>-5.2599999999997635</v>
      </c>
      <c r="I46" s="65"/>
      <c r="J46" s="87">
        <f t="shared" si="2"/>
        <v>-106.41000000000031</v>
      </c>
      <c r="K46" s="59">
        <v>2473.36</v>
      </c>
      <c r="L46" s="59">
        <f t="shared" si="4"/>
        <v>104.94314444131167</v>
      </c>
      <c r="N46" s="80">
        <f t="shared" si="1"/>
        <v>1.1163791290059848</v>
      </c>
    </row>
    <row r="47" spans="1:14" ht="14.25" customHeight="1" x14ac:dyDescent="0.25">
      <c r="A47" s="81" t="s">
        <v>123</v>
      </c>
      <c r="B47" s="116" t="s">
        <v>121</v>
      </c>
      <c r="C47" s="116" t="s">
        <v>122</v>
      </c>
      <c r="D47" s="106">
        <v>311.79000000000002</v>
      </c>
      <c r="E47" s="85">
        <v>169.93</v>
      </c>
      <c r="F47" s="85">
        <v>-141.86000000000001</v>
      </c>
      <c r="G47" s="85">
        <v>54.501427242695399</v>
      </c>
      <c r="H47" s="64">
        <f t="shared" si="3"/>
        <v>-141.86000000000001</v>
      </c>
      <c r="I47" s="65"/>
      <c r="J47" s="87">
        <f t="shared" si="2"/>
        <v>-2.1699999999999591</v>
      </c>
      <c r="K47" s="59">
        <v>313.95999999999998</v>
      </c>
      <c r="L47" s="59">
        <f t="shared" si="4"/>
        <v>6637.3271889402158</v>
      </c>
      <c r="M47" s="59" t="s">
        <v>150</v>
      </c>
      <c r="N47" s="80">
        <f t="shared" si="1"/>
        <v>8.032650576154661E-2</v>
      </c>
    </row>
    <row r="48" spans="1:14" ht="14.25" customHeight="1" x14ac:dyDescent="0.25">
      <c r="A48" s="81" t="s">
        <v>153</v>
      </c>
      <c r="B48" s="116" t="s">
        <v>124</v>
      </c>
      <c r="C48" s="116" t="s">
        <v>125</v>
      </c>
      <c r="D48" s="118"/>
      <c r="E48" s="85">
        <v>0</v>
      </c>
      <c r="F48" s="85">
        <v>0</v>
      </c>
      <c r="G48" s="85"/>
      <c r="H48" s="64">
        <f t="shared" si="3"/>
        <v>0</v>
      </c>
      <c r="I48" s="65"/>
      <c r="J48" s="87">
        <f t="shared" si="2"/>
        <v>0</v>
      </c>
      <c r="N48" s="80">
        <f t="shared" si="1"/>
        <v>0</v>
      </c>
    </row>
    <row r="49" spans="1:14" s="80" customFormat="1" ht="14.25" customHeight="1" x14ac:dyDescent="0.25">
      <c r="A49" s="119">
        <v>3</v>
      </c>
      <c r="B49" s="120" t="s">
        <v>126</v>
      </c>
      <c r="C49" s="120" t="s">
        <v>127</v>
      </c>
      <c r="D49" s="121">
        <v>2572.61</v>
      </c>
      <c r="E49" s="78">
        <v>2815.4</v>
      </c>
      <c r="F49" s="78">
        <v>242.78999999999996</v>
      </c>
      <c r="G49" s="78">
        <v>109.4374973276167</v>
      </c>
      <c r="H49" s="101">
        <f t="shared" si="3"/>
        <v>242.78999999999996</v>
      </c>
      <c r="I49" s="122"/>
      <c r="J49" s="87">
        <f t="shared" si="2"/>
        <v>-947.83999999999969</v>
      </c>
      <c r="K49" s="80">
        <v>3520.45</v>
      </c>
      <c r="L49" s="59">
        <f t="shared" si="4"/>
        <v>74.384917285617831</v>
      </c>
      <c r="N49" s="80">
        <f t="shared" si="1"/>
        <v>1.3308494340084642</v>
      </c>
    </row>
    <row r="50" spans="1:14" hidden="1" x14ac:dyDescent="0.2"/>
    <row r="51" spans="1:14" hidden="1" x14ac:dyDescent="0.2"/>
    <row r="52" spans="1:14" hidden="1" x14ac:dyDescent="0.2"/>
    <row r="53" spans="1:14" hidden="1" x14ac:dyDescent="0.2"/>
    <row r="54" spans="1:14" hidden="1" x14ac:dyDescent="0.2"/>
    <row r="55" spans="1:14" hidden="1" x14ac:dyDescent="0.2"/>
    <row r="56" spans="1:14" hidden="1" x14ac:dyDescent="0.2"/>
    <row r="57" spans="1:14" hidden="1" x14ac:dyDescent="0.2"/>
    <row r="58" spans="1:14" hidden="1" x14ac:dyDescent="0.2"/>
    <row r="59" spans="1:14" hidden="1" x14ac:dyDescent="0.2"/>
    <row r="60" spans="1:14" hidden="1" x14ac:dyDescent="0.2"/>
    <row r="61" spans="1:14" hidden="1" x14ac:dyDescent="0.2"/>
    <row r="62" spans="1:14" hidden="1" x14ac:dyDescent="0.2"/>
    <row r="63" spans="1:14" hidden="1" x14ac:dyDescent="0.2"/>
    <row r="64" spans="1:14" hidden="1" x14ac:dyDescent="0.2"/>
  </sheetData>
  <mergeCells count="8">
    <mergeCell ref="A4:A7"/>
    <mergeCell ref="B4:B7"/>
    <mergeCell ref="C4:C7"/>
    <mergeCell ref="D4:D7"/>
    <mergeCell ref="E4:G4"/>
    <mergeCell ref="E5:E7"/>
    <mergeCell ref="F6:F7"/>
    <mergeCell ref="G6:G7"/>
  </mergeCells>
  <pageMargins left="0.75" right="0.22" top="0.21" bottom="0.68" header="0.2" footer="0.5"/>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00B0F0"/>
  </sheetPr>
  <dimension ref="A1:AH497"/>
  <sheetViews>
    <sheetView showZeros="0" zoomScaleNormal="100" workbookViewId="0">
      <pane xSplit="6" ySplit="5" topLeftCell="X6" activePane="bottomRight" state="frozen"/>
      <selection activeCell="U12" sqref="U12"/>
      <selection pane="topRight" activeCell="U12" sqref="U12"/>
      <selection pane="bottomLeft" activeCell="U12" sqref="U12"/>
      <selection pane="bottomRight" activeCell="E9" sqref="E9"/>
    </sheetView>
  </sheetViews>
  <sheetFormatPr defaultRowHeight="15.75" x14ac:dyDescent="0.2"/>
  <cols>
    <col min="1" max="1" width="6.28515625" style="2" customWidth="1"/>
    <col min="2" max="2" width="36" style="2" customWidth="1"/>
    <col min="3" max="3" width="6.28515625" style="2" bestFit="1" customWidth="1"/>
    <col min="4" max="4" width="11.7109375" style="2" hidden="1" customWidth="1"/>
    <col min="5" max="5" width="14.85546875" style="2" customWidth="1"/>
    <col min="6" max="6" width="11" style="3" customWidth="1"/>
    <col min="7" max="8" width="9" style="3" bestFit="1" customWidth="1"/>
    <col min="9" max="9" width="9.140625" style="3" bestFit="1" customWidth="1"/>
    <col min="10" max="10" width="10.140625" style="3" bestFit="1" customWidth="1"/>
    <col min="11" max="11" width="10.140625" style="3" customWidth="1"/>
    <col min="12" max="12" width="10.140625" style="3" bestFit="1" customWidth="1"/>
    <col min="13" max="13" width="7.5703125" style="3" bestFit="1" customWidth="1"/>
    <col min="14" max="14" width="10.140625" style="3" bestFit="1" customWidth="1"/>
    <col min="15" max="15" width="9" style="3" bestFit="1" customWidth="1"/>
    <col min="16" max="16" width="7.42578125" style="3" bestFit="1" customWidth="1"/>
    <col min="17" max="18" width="9" style="3" bestFit="1" customWidth="1"/>
    <col min="19" max="19" width="10.140625" style="3" customWidth="1"/>
    <col min="20" max="20" width="10.140625" style="3" bestFit="1" customWidth="1"/>
    <col min="21" max="26" width="9" style="2" bestFit="1" customWidth="1"/>
    <col min="27" max="27" width="10.140625" style="2" bestFit="1" customWidth="1"/>
    <col min="28" max="28" width="9" style="2" bestFit="1" customWidth="1"/>
    <col min="29" max="29" width="7.28515625" style="2" bestFit="1" customWidth="1"/>
    <col min="30" max="31" width="10.140625" style="2" bestFit="1" customWidth="1"/>
    <col min="32" max="34" width="9" style="2" bestFit="1" customWidth="1"/>
    <col min="35" max="16384" width="9.140625" style="2"/>
  </cols>
  <sheetData>
    <row r="1" spans="1:34" x14ac:dyDescent="0.2">
      <c r="A1" s="1" t="s">
        <v>154</v>
      </c>
    </row>
    <row r="2" spans="1:34" ht="31.5" customHeight="1" x14ac:dyDescent="0.2">
      <c r="A2" s="927" t="s">
        <v>155</v>
      </c>
      <c r="B2" s="927"/>
      <c r="C2" s="927"/>
      <c r="D2" s="927"/>
      <c r="E2" s="927"/>
      <c r="F2" s="927"/>
      <c r="G2" s="927"/>
      <c r="H2" s="927"/>
      <c r="I2" s="927"/>
      <c r="J2" s="927"/>
      <c r="K2" s="927"/>
      <c r="L2" s="927"/>
      <c r="M2" s="927"/>
      <c r="N2" s="927"/>
      <c r="O2" s="927"/>
      <c r="P2" s="927"/>
      <c r="Q2" s="927"/>
      <c r="R2" s="927"/>
      <c r="S2" s="927"/>
      <c r="T2" s="927"/>
      <c r="U2" s="927"/>
      <c r="V2" s="927"/>
      <c r="W2" s="927"/>
      <c r="X2" s="927"/>
      <c r="Y2" s="927"/>
      <c r="Z2" s="927"/>
      <c r="AA2" s="927"/>
      <c r="AB2" s="927"/>
      <c r="AC2" s="927"/>
      <c r="AD2" s="927"/>
      <c r="AE2" s="927"/>
      <c r="AF2" s="927"/>
      <c r="AG2" s="927"/>
      <c r="AH2" s="927"/>
    </row>
    <row r="3" spans="1:34" ht="16.5" customHeight="1" x14ac:dyDescent="0.3">
      <c r="A3" s="5"/>
      <c r="B3" s="6"/>
      <c r="C3" s="7"/>
      <c r="D3" s="7"/>
      <c r="E3" s="7"/>
      <c r="F3" s="8"/>
      <c r="G3" s="9"/>
      <c r="H3" s="8"/>
      <c r="I3" s="8"/>
      <c r="J3" s="8"/>
      <c r="Q3" s="10"/>
      <c r="R3" s="10"/>
      <c r="S3" s="10"/>
      <c r="T3" s="123"/>
      <c r="U3" s="123"/>
      <c r="AF3" s="928" t="s">
        <v>2</v>
      </c>
      <c r="AG3" s="928"/>
      <c r="AH3" s="928"/>
    </row>
    <row r="4" spans="1:34" ht="15.75" customHeight="1" x14ac:dyDescent="0.2">
      <c r="A4" s="913" t="s">
        <v>3</v>
      </c>
      <c r="B4" s="913" t="s">
        <v>4</v>
      </c>
      <c r="C4" s="913" t="s">
        <v>5</v>
      </c>
      <c r="D4" s="925" t="s">
        <v>156</v>
      </c>
      <c r="E4" s="925" t="s">
        <v>157</v>
      </c>
      <c r="F4" s="929" t="s">
        <v>6</v>
      </c>
      <c r="G4" s="917" t="s">
        <v>158</v>
      </c>
      <c r="H4" s="917"/>
      <c r="I4" s="917"/>
      <c r="J4" s="917"/>
      <c r="K4" s="917"/>
      <c r="L4" s="917"/>
      <c r="M4" s="917"/>
      <c r="N4" s="917"/>
      <c r="O4" s="917"/>
      <c r="P4" s="917"/>
      <c r="Q4" s="917"/>
      <c r="R4" s="917"/>
      <c r="S4" s="917"/>
      <c r="T4" s="917"/>
      <c r="U4" s="917"/>
      <c r="V4" s="917"/>
      <c r="W4" s="917"/>
      <c r="X4" s="917"/>
      <c r="Y4" s="917"/>
      <c r="Z4" s="917"/>
      <c r="AA4" s="917"/>
      <c r="AB4" s="917"/>
      <c r="AC4" s="917"/>
      <c r="AD4" s="917"/>
      <c r="AE4" s="917"/>
      <c r="AF4" s="917"/>
      <c r="AG4" s="917"/>
      <c r="AH4" s="917"/>
    </row>
    <row r="5" spans="1:34" ht="55.5" customHeight="1" x14ac:dyDescent="0.2">
      <c r="A5" s="914"/>
      <c r="B5" s="914"/>
      <c r="C5" s="914"/>
      <c r="D5" s="926"/>
      <c r="E5" s="926"/>
      <c r="F5" s="930"/>
      <c r="G5" s="11" t="str">
        <f>'[1]HIEN TRANG'!$E$3</f>
        <v>Xã Đại Trạch</v>
      </c>
      <c r="H5" s="11" t="str">
        <f>'[1]HIEN TRANG'!$F$3</f>
        <v>Xã Nam Trạch</v>
      </c>
      <c r="I5" s="11" t="str">
        <f>'[1]HIEN TRANG'!$G$3</f>
        <v>Xã Nhân Trạch</v>
      </c>
      <c r="J5" s="11" t="str">
        <f>'[1]HIEN TRANG'!$H$3</f>
        <v>Xã Lý Trạch</v>
      </c>
      <c r="K5" s="11" t="str">
        <f>'[1]HIEN TRANG'!$I$3</f>
        <v>Xã Đức Trạch</v>
      </c>
      <c r="L5" s="11" t="str">
        <f>'[1]HIEN TRANG'!$J$3</f>
        <v>Xã Đồng Trạch</v>
      </c>
      <c r="M5" s="11" t="str">
        <f>'[1]HIEN TRANG'!$K$3</f>
        <v>Xã Hải Phú</v>
      </c>
      <c r="N5" s="11" t="str">
        <f>'[1]HIEN TRANG'!$L$3</f>
        <v>Xã Bắc Trạch</v>
      </c>
      <c r="O5" s="11" t="str">
        <f>'[1]HIEN TRANG'!$M$3</f>
        <v>Xã Thanh Trạch</v>
      </c>
      <c r="P5" s="11" t="str">
        <f>'[1]HIEN TRANG'!$N$3</f>
        <v>Xã Mỹ Trạch</v>
      </c>
      <c r="Q5" s="11" t="str">
        <f>'[1]HIEN TRANG'!$O$3</f>
        <v>Xã Hạ Trạch</v>
      </c>
      <c r="R5" s="11" t="str">
        <f>'[1]HIEN TRANG'!$P$3</f>
        <v>Xã Phúc Trạch</v>
      </c>
      <c r="S5" s="11" t="str">
        <f>'[1]HIEN TRANG'!$Q$3</f>
        <v>Xã Lâm Trạch</v>
      </c>
      <c r="T5" s="11" t="str">
        <f>'[1]HIEN TRANG'!$R$3</f>
        <v>Xã Xuân Trạch</v>
      </c>
      <c r="U5" s="11" t="str">
        <f>'[1]HIEN TRANG'!$S$3</f>
        <v>Xã Liên Trạch</v>
      </c>
      <c r="V5" s="13" t="str">
        <f>'[1]HIEN TRANG'!$T$3</f>
        <v>Xã Hưng Trạch</v>
      </c>
      <c r="W5" s="13" t="str">
        <f>'[1]HIEN TRANG'!$U$3</f>
        <v>Xã Cự Nẫm</v>
      </c>
      <c r="X5" s="13" t="str">
        <f>'[1]HIEN TRANG'!$V$3</f>
        <v>Xã Tây Trạch</v>
      </c>
      <c r="Y5" s="13" t="str">
        <f>'[1]HIEN TRANG'!$W$3</f>
        <v>Xã Hòa Trạch</v>
      </c>
      <c r="Z5" s="13" t="str">
        <f>'[1]HIEN TRANG'!$X$3</f>
        <v>Xã Vạn Trạch</v>
      </c>
      <c r="AA5" s="13" t="str">
        <f>'[1]HIEN TRANG'!$Y$3</f>
        <v>Xã Phú Định</v>
      </c>
      <c r="AB5" s="13" t="str">
        <f>'[1]HIEN TRANG'!$Z$3</f>
        <v>Xã Sơn Lộc</v>
      </c>
      <c r="AC5" s="13" t="str">
        <f>'[1]HIEN TRANG'!$AA$3</f>
        <v>Xã Trung Trạch</v>
      </c>
      <c r="AD5" s="13" t="str">
        <f>'[1]HIEN TRANG'!$AB$3</f>
        <v>Xã Tân Trạch</v>
      </c>
      <c r="AE5" s="13" t="str">
        <f>'[1]HIEN TRANG'!$AC$3</f>
        <v>Xã Thượng Trạch</v>
      </c>
      <c r="AF5" s="13" t="str">
        <f>'[1]HIEN TRANG'!$AD$3</f>
        <v>TT Hoàn Lão</v>
      </c>
      <c r="AG5" s="13" t="str">
        <f>'[1]HIEN TRANG'!$AE$3</f>
        <v>TT Phong Nha</v>
      </c>
      <c r="AH5" s="13" t="str">
        <f>'[1]HIEN TRANG'!$AF$3</f>
        <v>TT NT Việt Trung</v>
      </c>
    </row>
    <row r="6" spans="1:34" ht="24" customHeight="1" x14ac:dyDescent="0.2">
      <c r="A6" s="14">
        <v>-1</v>
      </c>
      <c r="B6" s="14">
        <v>-2</v>
      </c>
      <c r="C6" s="14">
        <v>-3</v>
      </c>
      <c r="D6" s="14">
        <v>-4</v>
      </c>
      <c r="E6" s="14">
        <v>-5</v>
      </c>
      <c r="F6" s="15" t="s">
        <v>159</v>
      </c>
      <c r="G6" s="14">
        <v>-7</v>
      </c>
      <c r="H6" s="14">
        <v>-8</v>
      </c>
      <c r="I6" s="14">
        <v>-9</v>
      </c>
      <c r="J6" s="14">
        <v>-10</v>
      </c>
      <c r="K6" s="14">
        <v>-11</v>
      </c>
      <c r="L6" s="14">
        <v>-12</v>
      </c>
      <c r="M6" s="14">
        <v>-13</v>
      </c>
      <c r="N6" s="14">
        <v>-14</v>
      </c>
      <c r="O6" s="14">
        <v>-15</v>
      </c>
      <c r="P6" s="14">
        <v>-16</v>
      </c>
      <c r="Q6" s="14">
        <v>-17</v>
      </c>
      <c r="R6" s="14">
        <v>-18</v>
      </c>
      <c r="S6" s="14">
        <v>-19</v>
      </c>
      <c r="T6" s="14">
        <v>-20</v>
      </c>
      <c r="U6" s="14">
        <v>-21</v>
      </c>
      <c r="V6" s="14">
        <v>-22</v>
      </c>
      <c r="W6" s="14">
        <v>-23</v>
      </c>
      <c r="X6" s="14">
        <v>-24</v>
      </c>
      <c r="Y6" s="14">
        <v>-25</v>
      </c>
      <c r="Z6" s="14">
        <v>-26</v>
      </c>
      <c r="AA6" s="14">
        <v>-27</v>
      </c>
      <c r="AB6" s="14">
        <v>-28</v>
      </c>
      <c r="AC6" s="14">
        <v>-29</v>
      </c>
      <c r="AD6" s="14">
        <v>-30</v>
      </c>
      <c r="AE6" s="14">
        <v>-31</v>
      </c>
      <c r="AF6" s="14">
        <v>-32</v>
      </c>
      <c r="AG6" s="14">
        <v>-33</v>
      </c>
      <c r="AH6" s="14">
        <v>-34</v>
      </c>
    </row>
    <row r="7" spans="1:34" s="19" customFormat="1" hidden="1" x14ac:dyDescent="0.2">
      <c r="A7" s="16"/>
      <c r="B7" s="16" t="s">
        <v>9</v>
      </c>
      <c r="C7" s="16"/>
      <c r="D7" s="124">
        <f>D9+D20+D49</f>
        <v>0</v>
      </c>
      <c r="E7" s="125"/>
      <c r="F7" s="17">
        <f>SUM(G7:U7)</f>
        <v>44874.731500000002</v>
      </c>
      <c r="G7" s="18">
        <f>G9+G20+G49</f>
        <v>2503.4804599999998</v>
      </c>
      <c r="H7" s="18">
        <f t="shared" ref="H7:U7" si="0">H9+H20+H49</f>
        <v>1925.0958799999999</v>
      </c>
      <c r="I7" s="18">
        <f t="shared" si="0"/>
        <v>248.23228</v>
      </c>
      <c r="J7" s="18">
        <f t="shared" si="0"/>
        <v>2222.7424499999997</v>
      </c>
      <c r="K7" s="18">
        <f t="shared" si="0"/>
        <v>271.67212000000001</v>
      </c>
      <c r="L7" s="18">
        <f t="shared" si="0"/>
        <v>621.26285999999993</v>
      </c>
      <c r="M7" s="18">
        <f t="shared" si="0"/>
        <v>1459.5119099999999</v>
      </c>
      <c r="N7" s="18">
        <f t="shared" si="0"/>
        <v>1782.1026899999999</v>
      </c>
      <c r="O7" s="18">
        <f t="shared" si="0"/>
        <v>2379.6268100000002</v>
      </c>
      <c r="P7" s="18">
        <f t="shared" si="0"/>
        <v>927.50137999999993</v>
      </c>
      <c r="Q7" s="18">
        <f t="shared" si="0"/>
        <v>1840.7972000000002</v>
      </c>
      <c r="R7" s="18">
        <f t="shared" si="0"/>
        <v>5851.8842900000009</v>
      </c>
      <c r="S7" s="18">
        <f t="shared" si="0"/>
        <v>2751.9072700000002</v>
      </c>
      <c r="T7" s="18">
        <f t="shared" si="0"/>
        <v>17258.39719</v>
      </c>
      <c r="U7" s="18">
        <f t="shared" si="0"/>
        <v>2830.5167100000003</v>
      </c>
      <c r="V7" s="126"/>
      <c r="W7" s="126"/>
      <c r="X7" s="126"/>
      <c r="Y7" s="126"/>
      <c r="Z7" s="126"/>
      <c r="AA7" s="126"/>
      <c r="AB7" s="126"/>
      <c r="AC7" s="126"/>
      <c r="AD7" s="126"/>
      <c r="AE7" s="126"/>
      <c r="AF7" s="126"/>
      <c r="AG7" s="126"/>
      <c r="AH7" s="126"/>
    </row>
    <row r="8" spans="1:34" s="19" customFormat="1" x14ac:dyDescent="0.2">
      <c r="A8" s="127" t="s">
        <v>160</v>
      </c>
      <c r="B8" s="127" t="s">
        <v>161</v>
      </c>
      <c r="C8" s="128"/>
      <c r="D8" s="16"/>
      <c r="E8" s="16"/>
      <c r="F8" s="129"/>
      <c r="G8" s="129"/>
      <c r="H8" s="129"/>
      <c r="I8" s="129"/>
      <c r="J8" s="129"/>
      <c r="K8" s="129"/>
      <c r="L8" s="129"/>
      <c r="M8" s="129"/>
      <c r="N8" s="129"/>
      <c r="O8" s="129"/>
      <c r="P8" s="129"/>
      <c r="Q8" s="129"/>
      <c r="R8" s="129"/>
      <c r="S8" s="129"/>
      <c r="T8" s="129"/>
      <c r="U8" s="129"/>
      <c r="V8" s="48"/>
      <c r="W8" s="48"/>
      <c r="X8" s="48"/>
      <c r="Y8" s="48"/>
      <c r="Z8" s="48"/>
      <c r="AA8" s="48"/>
      <c r="AB8" s="48"/>
      <c r="AC8" s="48"/>
      <c r="AD8" s="48"/>
      <c r="AE8" s="48"/>
      <c r="AF8" s="48"/>
      <c r="AG8" s="48"/>
      <c r="AH8" s="48"/>
    </row>
    <row r="9" spans="1:34" s="26" customFormat="1" ht="18.75" x14ac:dyDescent="0.2">
      <c r="A9" s="130">
        <v>1</v>
      </c>
      <c r="B9" s="131" t="s">
        <v>10</v>
      </c>
      <c r="C9" s="132" t="s">
        <v>11</v>
      </c>
      <c r="D9" s="133"/>
      <c r="E9" s="134">
        <v>189112.94670499998</v>
      </c>
      <c r="F9" s="135">
        <v>189112.94670499998</v>
      </c>
      <c r="G9" s="135">
        <v>1317.99359</v>
      </c>
      <c r="H9" s="135">
        <v>1415.5605899999998</v>
      </c>
      <c r="I9" s="135">
        <v>21.01568</v>
      </c>
      <c r="J9" s="135">
        <v>1192.7547999999999</v>
      </c>
      <c r="K9" s="135">
        <v>45.990539999999996</v>
      </c>
      <c r="L9" s="135">
        <v>327.11186999999995</v>
      </c>
      <c r="M9" s="135">
        <v>769.62</v>
      </c>
      <c r="N9" s="135">
        <v>1123.83412</v>
      </c>
      <c r="O9" s="135">
        <v>1361.5017699999999</v>
      </c>
      <c r="P9" s="135">
        <v>531.66935000000001</v>
      </c>
      <c r="Q9" s="135">
        <v>1326.5077700000002</v>
      </c>
      <c r="R9" s="135">
        <v>4468.8257900000008</v>
      </c>
      <c r="S9" s="135">
        <v>2531.2731100000001</v>
      </c>
      <c r="T9" s="135">
        <v>16558.466489999999</v>
      </c>
      <c r="U9" s="135">
        <v>2216.1755200000002</v>
      </c>
      <c r="V9" s="135">
        <v>8104.0370239999993</v>
      </c>
      <c r="W9" s="135">
        <v>2395.8894100000002</v>
      </c>
      <c r="X9" s="135">
        <v>1808.5789900000002</v>
      </c>
      <c r="Y9" s="135">
        <v>1517.3819100000001</v>
      </c>
      <c r="Z9" s="135">
        <v>1921.83887</v>
      </c>
      <c r="AA9" s="135">
        <v>12750.736123000001</v>
      </c>
      <c r="AB9" s="135">
        <v>922.39384000000007</v>
      </c>
      <c r="AC9" s="135">
        <v>175.18844200000004</v>
      </c>
      <c r="AD9" s="135">
        <v>35300.669219999996</v>
      </c>
      <c r="AE9" s="135">
        <v>73820.839659999998</v>
      </c>
      <c r="AF9" s="135">
        <v>574.35966000000008</v>
      </c>
      <c r="AG9" s="135">
        <v>7559.2775660000007</v>
      </c>
      <c r="AH9" s="135">
        <v>7053.454999999999</v>
      </c>
    </row>
    <row r="10" spans="1:34" s="33" customFormat="1" ht="18.75" x14ac:dyDescent="0.2">
      <c r="A10" s="27" t="s">
        <v>12</v>
      </c>
      <c r="B10" s="28" t="s">
        <v>13</v>
      </c>
      <c r="C10" s="29" t="s">
        <v>14</v>
      </c>
      <c r="D10" s="136"/>
      <c r="E10" s="137">
        <v>5326.1582870000011</v>
      </c>
      <c r="F10" s="137">
        <v>5326.1582870000011</v>
      </c>
      <c r="G10" s="137">
        <v>401.66400000000004</v>
      </c>
      <c r="H10" s="137">
        <v>118.28498999999999</v>
      </c>
      <c r="I10" s="137">
        <v>0</v>
      </c>
      <c r="J10" s="137">
        <v>61.521919999999994</v>
      </c>
      <c r="K10" s="137">
        <v>0</v>
      </c>
      <c r="L10" s="137">
        <v>125.66617999999998</v>
      </c>
      <c r="M10" s="137">
        <v>219.78</v>
      </c>
      <c r="N10" s="137">
        <v>259.61592999999999</v>
      </c>
      <c r="O10" s="137">
        <v>88.938099999999991</v>
      </c>
      <c r="P10" s="137">
        <v>130.98086000000001</v>
      </c>
      <c r="Q10" s="137">
        <v>169.56748999999999</v>
      </c>
      <c r="R10" s="137">
        <v>88.845790000000008</v>
      </c>
      <c r="S10" s="137">
        <v>147.47347000000002</v>
      </c>
      <c r="T10" s="137">
        <v>164.47051000000002</v>
      </c>
      <c r="U10" s="137">
        <v>207.89045999999999</v>
      </c>
      <c r="V10" s="137">
        <v>286.82059800000002</v>
      </c>
      <c r="W10" s="137">
        <v>501.89814000000001</v>
      </c>
      <c r="X10" s="137">
        <v>246.50405999999998</v>
      </c>
      <c r="Y10" s="137">
        <v>297.9803</v>
      </c>
      <c r="Z10" s="137">
        <v>359.86018000000001</v>
      </c>
      <c r="AA10" s="137">
        <v>116.46678900000001</v>
      </c>
      <c r="AB10" s="137">
        <v>143.47137000000001</v>
      </c>
      <c r="AC10" s="137">
        <v>52.569369999999992</v>
      </c>
      <c r="AD10" s="137">
        <v>1.11721</v>
      </c>
      <c r="AE10" s="137">
        <v>538.81776999999988</v>
      </c>
      <c r="AF10" s="137">
        <v>145.029</v>
      </c>
      <c r="AG10" s="137">
        <v>239.79980000000003</v>
      </c>
      <c r="AH10" s="137">
        <v>211.124</v>
      </c>
    </row>
    <row r="11" spans="1:34" s="33" customFormat="1" ht="31.5" x14ac:dyDescent="0.2">
      <c r="A11" s="27"/>
      <c r="B11" s="34" t="s">
        <v>15</v>
      </c>
      <c r="C11" s="29" t="s">
        <v>16</v>
      </c>
      <c r="D11" s="136"/>
      <c r="E11" s="137">
        <v>3083.6759369999995</v>
      </c>
      <c r="F11" s="137">
        <v>3083.6759369999995</v>
      </c>
      <c r="G11" s="137">
        <v>298.44000000000005</v>
      </c>
      <c r="H11" s="137">
        <v>25.960090000000001</v>
      </c>
      <c r="I11" s="137">
        <v>0</v>
      </c>
      <c r="J11" s="137">
        <v>50.769170000000003</v>
      </c>
      <c r="K11" s="137">
        <v>0</v>
      </c>
      <c r="L11" s="137">
        <v>124.08965999999998</v>
      </c>
      <c r="M11" s="137">
        <v>199.096</v>
      </c>
      <c r="N11" s="137">
        <v>258.755</v>
      </c>
      <c r="O11" s="137">
        <v>84.156399999999991</v>
      </c>
      <c r="P11" s="137">
        <v>69.005860000000013</v>
      </c>
      <c r="Q11" s="137">
        <v>146.90572</v>
      </c>
      <c r="R11" s="137">
        <v>78.655000000000001</v>
      </c>
      <c r="S11" s="137">
        <v>95.370750000000001</v>
      </c>
      <c r="T11" s="137">
        <v>24.475510000000003</v>
      </c>
      <c r="U11" s="137">
        <v>71.975459999999998</v>
      </c>
      <c r="V11" s="137">
        <v>207.009389</v>
      </c>
      <c r="W11" s="137">
        <v>210.78201000000001</v>
      </c>
      <c r="X11" s="137">
        <v>169.86905999999999</v>
      </c>
      <c r="Y11" s="137">
        <v>200.48814999999999</v>
      </c>
      <c r="Z11" s="137">
        <v>282.86457999999999</v>
      </c>
      <c r="AA11" s="137">
        <v>19.886336999999997</v>
      </c>
      <c r="AB11" s="137">
        <v>104.51932000000001</v>
      </c>
      <c r="AC11" s="137">
        <v>28.928570999999991</v>
      </c>
      <c r="AD11" s="137">
        <v>0</v>
      </c>
      <c r="AE11" s="137">
        <v>2.4300000000000002</v>
      </c>
      <c r="AF11" s="137">
        <v>133.995</v>
      </c>
      <c r="AG11" s="137">
        <v>167.26490000000004</v>
      </c>
      <c r="AH11" s="137">
        <v>27.984000000000002</v>
      </c>
    </row>
    <row r="12" spans="1:34" s="33" customFormat="1" ht="18.75" x14ac:dyDescent="0.2">
      <c r="A12" s="27" t="s">
        <v>17</v>
      </c>
      <c r="B12" s="28" t="s">
        <v>18</v>
      </c>
      <c r="C12" s="29" t="s">
        <v>19</v>
      </c>
      <c r="D12" s="136"/>
      <c r="E12" s="137">
        <v>8195.988945000001</v>
      </c>
      <c r="F12" s="137">
        <v>8195.988945000001</v>
      </c>
      <c r="G12" s="137">
        <v>536.36059999999998</v>
      </c>
      <c r="H12" s="137">
        <v>433.39059999999995</v>
      </c>
      <c r="I12" s="137">
        <v>17.352</v>
      </c>
      <c r="J12" s="137">
        <v>550.98013999999989</v>
      </c>
      <c r="K12" s="137">
        <v>36.107240000000004</v>
      </c>
      <c r="L12" s="137">
        <v>31.970330000000001</v>
      </c>
      <c r="M12" s="137">
        <v>141.77000000000001</v>
      </c>
      <c r="N12" s="137">
        <v>74.933260000000004</v>
      </c>
      <c r="O12" s="137">
        <v>111.28715000000001</v>
      </c>
      <c r="P12" s="137">
        <v>185.12114</v>
      </c>
      <c r="Q12" s="137">
        <v>95.512460000000004</v>
      </c>
      <c r="R12" s="137">
        <v>532.66999999999996</v>
      </c>
      <c r="S12" s="137">
        <v>204.73697999999999</v>
      </c>
      <c r="T12" s="137">
        <v>367.57691</v>
      </c>
      <c r="U12" s="137">
        <v>122.51375000000002</v>
      </c>
      <c r="V12" s="137">
        <v>462.40788599999996</v>
      </c>
      <c r="W12" s="137">
        <v>221.84199000000001</v>
      </c>
      <c r="X12" s="137">
        <v>466.30016000000001</v>
      </c>
      <c r="Y12" s="137">
        <v>442.21900000000005</v>
      </c>
      <c r="Z12" s="137">
        <v>441.43214</v>
      </c>
      <c r="AA12" s="137">
        <v>255.08</v>
      </c>
      <c r="AB12" s="137">
        <v>191.20228</v>
      </c>
      <c r="AC12" s="137">
        <v>89.596866000000006</v>
      </c>
      <c r="AD12" s="137">
        <v>34.059570000000001</v>
      </c>
      <c r="AE12" s="137">
        <v>616.00839000000008</v>
      </c>
      <c r="AF12" s="137">
        <v>183.10666000000001</v>
      </c>
      <c r="AG12" s="137">
        <v>246.63144300000005</v>
      </c>
      <c r="AH12" s="137">
        <v>1103.8200000000002</v>
      </c>
    </row>
    <row r="13" spans="1:34" s="33" customFormat="1" ht="18.75" x14ac:dyDescent="0.2">
      <c r="A13" s="27" t="s">
        <v>20</v>
      </c>
      <c r="B13" s="28" t="s">
        <v>21</v>
      </c>
      <c r="C13" s="29" t="s">
        <v>22</v>
      </c>
      <c r="D13" s="136"/>
      <c r="E13" s="137">
        <v>9076.180346000001</v>
      </c>
      <c r="F13" s="137">
        <v>9076.180346000001</v>
      </c>
      <c r="G13" s="137">
        <v>136.53</v>
      </c>
      <c r="H13" s="137">
        <v>742.55499999999995</v>
      </c>
      <c r="I13" s="137">
        <v>0</v>
      </c>
      <c r="J13" s="137">
        <v>190.21922999999998</v>
      </c>
      <c r="K13" s="137">
        <v>0</v>
      </c>
      <c r="L13" s="137">
        <v>0.10135999999999998</v>
      </c>
      <c r="M13" s="137">
        <v>30.009999999999998</v>
      </c>
      <c r="N13" s="137">
        <v>7.2630000000000194E-2</v>
      </c>
      <c r="O13" s="137">
        <v>3.2929999999999959E-2</v>
      </c>
      <c r="P13" s="137">
        <v>0.24758000000000013</v>
      </c>
      <c r="Q13" s="137">
        <v>2.4212999999999996</v>
      </c>
      <c r="R13" s="137">
        <v>268.97000000000003</v>
      </c>
      <c r="S13" s="137">
        <v>109.53415000000001</v>
      </c>
      <c r="T13" s="137">
        <v>427</v>
      </c>
      <c r="U13" s="137">
        <v>17.830970000000001</v>
      </c>
      <c r="V13" s="137">
        <v>27.642786000000001</v>
      </c>
      <c r="W13" s="137">
        <v>617.27305000000001</v>
      </c>
      <c r="X13" s="137">
        <v>685.11542000000009</v>
      </c>
      <c r="Y13" s="137">
        <v>715.86999999999989</v>
      </c>
      <c r="Z13" s="137">
        <v>234.685</v>
      </c>
      <c r="AA13" s="137">
        <v>922.10270000000003</v>
      </c>
      <c r="AB13" s="137">
        <v>177.23998</v>
      </c>
      <c r="AC13" s="137">
        <v>0</v>
      </c>
      <c r="AD13" s="137">
        <v>5.7582599999999999</v>
      </c>
      <c r="AE13" s="137">
        <v>334.49242000000004</v>
      </c>
      <c r="AF13" s="137">
        <v>11.36</v>
      </c>
      <c r="AG13" s="137">
        <v>32.089999999999975</v>
      </c>
      <c r="AH13" s="137">
        <v>3387.02558</v>
      </c>
    </row>
    <row r="14" spans="1:34" s="33" customFormat="1" ht="18.75" x14ac:dyDescent="0.2">
      <c r="A14" s="27" t="s">
        <v>23</v>
      </c>
      <c r="B14" s="28" t="s">
        <v>24</v>
      </c>
      <c r="C14" s="29" t="s">
        <v>25</v>
      </c>
      <c r="D14" s="136"/>
      <c r="E14" s="137">
        <v>20565.426817</v>
      </c>
      <c r="F14" s="137">
        <v>20565.426817</v>
      </c>
      <c r="G14" s="137">
        <v>80.41</v>
      </c>
      <c r="H14" s="137">
        <v>0</v>
      </c>
      <c r="I14" s="137">
        <v>0</v>
      </c>
      <c r="J14" s="137">
        <v>0</v>
      </c>
      <c r="K14" s="137">
        <v>5.03</v>
      </c>
      <c r="L14" s="137">
        <v>0</v>
      </c>
      <c r="M14" s="137">
        <v>2.4</v>
      </c>
      <c r="N14" s="137">
        <v>0</v>
      </c>
      <c r="O14" s="137">
        <v>22.470000000000002</v>
      </c>
      <c r="P14" s="137">
        <v>0</v>
      </c>
      <c r="Q14" s="137">
        <v>0</v>
      </c>
      <c r="R14" s="137">
        <v>0</v>
      </c>
      <c r="S14" s="137">
        <v>0</v>
      </c>
      <c r="T14" s="137">
        <v>2095.4802599999998</v>
      </c>
      <c r="U14" s="137">
        <v>0</v>
      </c>
      <c r="V14" s="137">
        <v>0</v>
      </c>
      <c r="W14" s="137">
        <v>0</v>
      </c>
      <c r="X14" s="137">
        <v>0</v>
      </c>
      <c r="Y14" s="137">
        <v>0</v>
      </c>
      <c r="Z14" s="137">
        <v>0</v>
      </c>
      <c r="AA14" s="137">
        <v>6068.5875020000003</v>
      </c>
      <c r="AB14" s="137">
        <v>0</v>
      </c>
      <c r="AC14" s="137">
        <v>0</v>
      </c>
      <c r="AD14" s="137">
        <v>5254.51</v>
      </c>
      <c r="AE14" s="137">
        <v>7020.5369899999996</v>
      </c>
      <c r="AF14" s="137">
        <v>0</v>
      </c>
      <c r="AG14" s="137">
        <v>16.002064999999998</v>
      </c>
      <c r="AH14" s="137">
        <v>0</v>
      </c>
    </row>
    <row r="15" spans="1:34" s="33" customFormat="1" ht="18.75" x14ac:dyDescent="0.2">
      <c r="A15" s="27" t="s">
        <v>26</v>
      </c>
      <c r="B15" s="28" t="s">
        <v>27</v>
      </c>
      <c r="C15" s="29" t="s">
        <v>28</v>
      </c>
      <c r="D15" s="136"/>
      <c r="E15" s="137">
        <v>90620.979438999988</v>
      </c>
      <c r="F15" s="137">
        <v>90620.979438999988</v>
      </c>
      <c r="G15" s="137">
        <v>0</v>
      </c>
      <c r="H15" s="137">
        <v>0</v>
      </c>
      <c r="I15" s="137">
        <v>0</v>
      </c>
      <c r="J15" s="137">
        <v>0</v>
      </c>
      <c r="K15" s="137">
        <v>0</v>
      </c>
      <c r="L15" s="137">
        <v>0</v>
      </c>
      <c r="M15" s="137">
        <v>0</v>
      </c>
      <c r="N15" s="137">
        <v>0</v>
      </c>
      <c r="O15" s="137">
        <v>0</v>
      </c>
      <c r="P15" s="137">
        <v>0</v>
      </c>
      <c r="Q15" s="137">
        <v>0</v>
      </c>
      <c r="R15" s="137">
        <v>1169.69</v>
      </c>
      <c r="S15" s="137">
        <v>0</v>
      </c>
      <c r="T15" s="137">
        <v>3447.6669200000001</v>
      </c>
      <c r="U15" s="137">
        <v>0</v>
      </c>
      <c r="V15" s="137">
        <v>0</v>
      </c>
      <c r="W15" s="137">
        <v>0</v>
      </c>
      <c r="X15" s="137">
        <v>0</v>
      </c>
      <c r="Y15" s="137">
        <v>0</v>
      </c>
      <c r="Z15" s="137">
        <v>0</v>
      </c>
      <c r="AA15" s="137">
        <v>107.24900700000001</v>
      </c>
      <c r="AB15" s="137">
        <v>0</v>
      </c>
      <c r="AC15" s="137">
        <v>0</v>
      </c>
      <c r="AD15" s="137">
        <v>28138.98979</v>
      </c>
      <c r="AE15" s="137">
        <v>53812.13</v>
      </c>
      <c r="AF15" s="137">
        <v>0</v>
      </c>
      <c r="AG15" s="137">
        <v>3945.2537219999999</v>
      </c>
      <c r="AH15" s="137">
        <v>0</v>
      </c>
    </row>
    <row r="16" spans="1:34" s="33" customFormat="1" ht="18.75" x14ac:dyDescent="0.2">
      <c r="A16" s="27" t="s">
        <v>29</v>
      </c>
      <c r="B16" s="28" t="s">
        <v>30</v>
      </c>
      <c r="C16" s="29" t="s">
        <v>31</v>
      </c>
      <c r="D16" s="136"/>
      <c r="E16" s="137">
        <v>52763.451063000008</v>
      </c>
      <c r="F16" s="137">
        <v>52763.451063000008</v>
      </c>
      <c r="G16" s="137">
        <v>24.791579999999982</v>
      </c>
      <c r="H16" s="137">
        <v>90.35</v>
      </c>
      <c r="I16" s="137">
        <v>0.14929000000000059</v>
      </c>
      <c r="J16" s="137">
        <v>213.02267999999998</v>
      </c>
      <c r="K16" s="137">
        <v>2.4436199999999886</v>
      </c>
      <c r="L16" s="137">
        <v>7.1539999999999964</v>
      </c>
      <c r="M16" s="137">
        <v>215.8</v>
      </c>
      <c r="N16" s="137">
        <v>714.41809000000001</v>
      </c>
      <c r="O16" s="137">
        <v>1102.2294999999999</v>
      </c>
      <c r="P16" s="137">
        <v>142.90711999999999</v>
      </c>
      <c r="Q16" s="137">
        <v>799.31652000000008</v>
      </c>
      <c r="R16" s="137">
        <v>2364.65</v>
      </c>
      <c r="S16" s="137">
        <v>1999.6085099999998</v>
      </c>
      <c r="T16" s="137">
        <v>10030.37189</v>
      </c>
      <c r="U16" s="137">
        <v>1851.5652</v>
      </c>
      <c r="V16" s="137">
        <v>7196.7562159999998</v>
      </c>
      <c r="W16" s="137">
        <v>1005.6356499999999</v>
      </c>
      <c r="X16" s="137">
        <v>147.09066000000001</v>
      </c>
      <c r="Y16" s="137">
        <v>0</v>
      </c>
      <c r="Z16" s="137">
        <v>804.21911999999998</v>
      </c>
      <c r="AA16" s="137">
        <v>5185.58</v>
      </c>
      <c r="AB16" s="137">
        <v>372.37</v>
      </c>
      <c r="AC16" s="137">
        <v>10.650000000000034</v>
      </c>
      <c r="AD16" s="137">
        <v>1864.2443899999998</v>
      </c>
      <c r="AE16" s="137">
        <v>11498.854090000001</v>
      </c>
      <c r="AF16" s="137">
        <v>16.143999999999998</v>
      </c>
      <c r="AG16" s="137">
        <v>3057.528937</v>
      </c>
      <c r="AH16" s="137">
        <v>2045.6</v>
      </c>
    </row>
    <row r="17" spans="1:34" s="33" customFormat="1" ht="18.75" x14ac:dyDescent="0.2">
      <c r="A17" s="27" t="s">
        <v>32</v>
      </c>
      <c r="B17" s="28" t="s">
        <v>33</v>
      </c>
      <c r="C17" s="29" t="s">
        <v>34</v>
      </c>
      <c r="D17" s="136"/>
      <c r="E17" s="137">
        <v>1200.6101800000001</v>
      </c>
      <c r="F17" s="137">
        <v>1200.6101800000001</v>
      </c>
      <c r="G17" s="137">
        <v>22.365819999999985</v>
      </c>
      <c r="H17" s="137">
        <v>15.760000000000002</v>
      </c>
      <c r="I17" s="137">
        <v>3.41</v>
      </c>
      <c r="J17" s="137">
        <v>6.3408300000000004</v>
      </c>
      <c r="K17" s="137">
        <v>2.4096799999999998</v>
      </c>
      <c r="L17" s="137">
        <v>162.22</v>
      </c>
      <c r="M17" s="137">
        <v>149.35</v>
      </c>
      <c r="N17" s="137">
        <v>74.794210000000007</v>
      </c>
      <c r="O17" s="137">
        <v>26.674089999999996</v>
      </c>
      <c r="P17" s="137">
        <v>68.152649999999994</v>
      </c>
      <c r="Q17" s="137">
        <v>259.69</v>
      </c>
      <c r="R17" s="137">
        <v>0.91000000000000014</v>
      </c>
      <c r="S17" s="137">
        <v>2.9399999999999995</v>
      </c>
      <c r="T17" s="137">
        <v>0.23</v>
      </c>
      <c r="U17" s="137">
        <v>12.375140000000002</v>
      </c>
      <c r="V17" s="137">
        <v>2.4140000000000001</v>
      </c>
      <c r="W17" s="137">
        <v>17.378720000000001</v>
      </c>
      <c r="X17" s="137">
        <v>5.3386899999999997</v>
      </c>
      <c r="Y17" s="137">
        <v>21.458179999999999</v>
      </c>
      <c r="Z17" s="137">
        <v>77.199999999999989</v>
      </c>
      <c r="AA17" s="137">
        <v>6.0701250000000009</v>
      </c>
      <c r="AB17" s="137">
        <v>20.434240000000003</v>
      </c>
      <c r="AC17" s="137">
        <v>15.562206000000003</v>
      </c>
      <c r="AD17" s="137">
        <v>0</v>
      </c>
      <c r="AE17" s="137">
        <v>0</v>
      </c>
      <c r="AF17" s="137">
        <v>195.22000000000003</v>
      </c>
      <c r="AG17" s="137">
        <v>1.966599</v>
      </c>
      <c r="AH17" s="137">
        <v>29.944999999999997</v>
      </c>
    </row>
    <row r="18" spans="1:34" s="33" customFormat="1" ht="18.2" customHeight="1" x14ac:dyDescent="0.2">
      <c r="A18" s="27" t="s">
        <v>35</v>
      </c>
      <c r="B18" s="28" t="s">
        <v>36</v>
      </c>
      <c r="C18" s="36" t="s">
        <v>37</v>
      </c>
      <c r="D18" s="136"/>
      <c r="E18" s="137">
        <v>0</v>
      </c>
      <c r="F18" s="137">
        <v>0</v>
      </c>
      <c r="G18" s="137">
        <v>0</v>
      </c>
      <c r="H18" s="137">
        <v>0</v>
      </c>
      <c r="I18" s="137">
        <v>0</v>
      </c>
      <c r="J18" s="137">
        <v>0</v>
      </c>
      <c r="K18" s="137">
        <v>0</v>
      </c>
      <c r="L18" s="137">
        <v>0</v>
      </c>
      <c r="M18" s="137">
        <v>0</v>
      </c>
      <c r="N18" s="137">
        <v>0</v>
      </c>
      <c r="O18" s="137">
        <v>0</v>
      </c>
      <c r="P18" s="137">
        <v>0</v>
      </c>
      <c r="Q18" s="137">
        <v>0</v>
      </c>
      <c r="R18" s="137">
        <v>0</v>
      </c>
      <c r="S18" s="137">
        <v>0</v>
      </c>
      <c r="T18" s="137">
        <v>0</v>
      </c>
      <c r="U18" s="137">
        <v>0</v>
      </c>
      <c r="V18" s="137">
        <v>0</v>
      </c>
      <c r="W18" s="137">
        <v>0</v>
      </c>
      <c r="X18" s="137">
        <v>0</v>
      </c>
      <c r="Y18" s="137">
        <v>0</v>
      </c>
      <c r="Z18" s="137">
        <v>0</v>
      </c>
      <c r="AA18" s="137">
        <v>0</v>
      </c>
      <c r="AB18" s="137">
        <v>0</v>
      </c>
      <c r="AC18" s="137">
        <v>0</v>
      </c>
      <c r="AD18" s="137">
        <v>0</v>
      </c>
      <c r="AE18" s="137">
        <v>0</v>
      </c>
      <c r="AF18" s="137">
        <v>0</v>
      </c>
      <c r="AG18" s="137">
        <v>0</v>
      </c>
      <c r="AH18" s="137">
        <v>0</v>
      </c>
    </row>
    <row r="19" spans="1:34" s="33" customFormat="1" ht="18.2" customHeight="1" x14ac:dyDescent="0.2">
      <c r="A19" s="27" t="s">
        <v>38</v>
      </c>
      <c r="B19" s="28" t="s">
        <v>39</v>
      </c>
      <c r="C19" s="36" t="s">
        <v>40</v>
      </c>
      <c r="D19" s="31"/>
      <c r="E19" s="137">
        <v>1364.1516280000001</v>
      </c>
      <c r="F19" s="137">
        <v>1364.1516280000001</v>
      </c>
      <c r="G19" s="137">
        <v>115.87159</v>
      </c>
      <c r="H19" s="137">
        <v>15.219999999999999</v>
      </c>
      <c r="I19" s="137">
        <v>0.10439</v>
      </c>
      <c r="J19" s="137">
        <v>170.67</v>
      </c>
      <c r="K19" s="137">
        <v>0</v>
      </c>
      <c r="L19" s="137">
        <v>0</v>
      </c>
      <c r="M19" s="137">
        <v>10.510000000000002</v>
      </c>
      <c r="N19" s="137">
        <v>0</v>
      </c>
      <c r="O19" s="137">
        <v>9.8699999999999974</v>
      </c>
      <c r="P19" s="137">
        <v>4.2600000000000007</v>
      </c>
      <c r="Q19" s="137">
        <v>0</v>
      </c>
      <c r="R19" s="137">
        <v>43.09</v>
      </c>
      <c r="S19" s="137">
        <v>66.98</v>
      </c>
      <c r="T19" s="137">
        <v>25.67</v>
      </c>
      <c r="U19" s="137">
        <v>4</v>
      </c>
      <c r="V19" s="137">
        <v>127.99553800000001</v>
      </c>
      <c r="W19" s="137">
        <v>31.86186</v>
      </c>
      <c r="X19" s="137">
        <v>258.23</v>
      </c>
      <c r="Y19" s="137">
        <v>39.854430000000001</v>
      </c>
      <c r="Z19" s="137">
        <v>4.4424299999999999</v>
      </c>
      <c r="AA19" s="137">
        <v>89.600000000000009</v>
      </c>
      <c r="AB19" s="137">
        <v>17.675970000000003</v>
      </c>
      <c r="AC19" s="137">
        <v>6.8100000000000005</v>
      </c>
      <c r="AD19" s="137">
        <v>1.99</v>
      </c>
      <c r="AE19" s="137">
        <v>0</v>
      </c>
      <c r="AF19" s="137">
        <v>23.5</v>
      </c>
      <c r="AG19" s="137">
        <v>20.005000000000003</v>
      </c>
      <c r="AH19" s="137">
        <v>275.94042000000002</v>
      </c>
    </row>
    <row r="20" spans="1:34" s="26" customFormat="1" ht="18.2" customHeight="1" x14ac:dyDescent="0.2">
      <c r="A20" s="37">
        <v>2</v>
      </c>
      <c r="B20" s="38" t="s">
        <v>41</v>
      </c>
      <c r="C20" s="39" t="s">
        <v>42</v>
      </c>
      <c r="D20" s="133"/>
      <c r="E20" s="134">
        <v>20515.854218000004</v>
      </c>
      <c r="F20" s="134">
        <v>20515.854218000004</v>
      </c>
      <c r="G20" s="134">
        <v>1141.7157099999999</v>
      </c>
      <c r="H20" s="134">
        <v>486.87528999999995</v>
      </c>
      <c r="I20" s="134">
        <v>202.94659999999999</v>
      </c>
      <c r="J20" s="134">
        <v>1025.1504899999998</v>
      </c>
      <c r="K20" s="134">
        <v>212.88158000000001</v>
      </c>
      <c r="L20" s="134">
        <v>289.52098999999993</v>
      </c>
      <c r="M20" s="134">
        <v>641.80191000000002</v>
      </c>
      <c r="N20" s="134">
        <v>656.11534999999992</v>
      </c>
      <c r="O20" s="134">
        <v>966.73911999999996</v>
      </c>
      <c r="P20" s="134">
        <v>387.5197</v>
      </c>
      <c r="Q20" s="134">
        <v>512.70146999999986</v>
      </c>
      <c r="R20" s="134">
        <v>890.11450000000002</v>
      </c>
      <c r="S20" s="134">
        <v>216.87608</v>
      </c>
      <c r="T20" s="134">
        <v>650.80670000000009</v>
      </c>
      <c r="U20" s="134">
        <v>588.41746000000001</v>
      </c>
      <c r="V20" s="134">
        <v>1173.6141729999999</v>
      </c>
      <c r="W20" s="134">
        <v>792.44985000000008</v>
      </c>
      <c r="X20" s="134">
        <v>1006.77369</v>
      </c>
      <c r="Y20" s="134">
        <v>687.39709999999991</v>
      </c>
      <c r="Z20" s="134">
        <v>852.52606999999989</v>
      </c>
      <c r="AA20" s="134">
        <v>1866.1825949999998</v>
      </c>
      <c r="AB20" s="134">
        <v>294.95101999999997</v>
      </c>
      <c r="AC20" s="134">
        <v>808.97461400000009</v>
      </c>
      <c r="AD20" s="134">
        <v>125.014</v>
      </c>
      <c r="AE20" s="134">
        <v>304.49043</v>
      </c>
      <c r="AF20" s="134">
        <v>716.59719999999993</v>
      </c>
      <c r="AG20" s="134">
        <v>1485.4772160000002</v>
      </c>
      <c r="AH20" s="134">
        <v>1531.2233100000001</v>
      </c>
    </row>
    <row r="21" spans="1:34" s="26" customFormat="1" ht="18.2" customHeight="1" x14ac:dyDescent="0.2">
      <c r="A21" s="27" t="s">
        <v>43</v>
      </c>
      <c r="B21" s="28" t="s">
        <v>44</v>
      </c>
      <c r="C21" s="29" t="s">
        <v>45</v>
      </c>
      <c r="D21" s="136"/>
      <c r="E21" s="137">
        <v>1067.511872</v>
      </c>
      <c r="F21" s="137">
        <v>1067.511872</v>
      </c>
      <c r="G21" s="137">
        <v>2</v>
      </c>
      <c r="H21" s="137">
        <v>26.6</v>
      </c>
      <c r="I21" s="137">
        <v>0</v>
      </c>
      <c r="J21" s="137">
        <v>0</v>
      </c>
      <c r="K21" s="137">
        <v>2.1520299999999999</v>
      </c>
      <c r="L21" s="137">
        <v>0</v>
      </c>
      <c r="M21" s="137">
        <v>1.1340000000000001</v>
      </c>
      <c r="N21" s="137">
        <v>20.190000000000001</v>
      </c>
      <c r="O21" s="137">
        <v>26.4</v>
      </c>
      <c r="P21" s="137">
        <v>1</v>
      </c>
      <c r="Q21" s="137">
        <v>13.1</v>
      </c>
      <c r="R21" s="137">
        <v>0</v>
      </c>
      <c r="S21" s="137">
        <v>0.21</v>
      </c>
      <c r="T21" s="137">
        <v>1.99</v>
      </c>
      <c r="U21" s="137">
        <v>1.1300000000000001</v>
      </c>
      <c r="V21" s="137">
        <v>66.61999999999999</v>
      </c>
      <c r="W21" s="137">
        <v>0</v>
      </c>
      <c r="X21" s="137">
        <v>2.9</v>
      </c>
      <c r="Y21" s="137">
        <v>85.377049999999997</v>
      </c>
      <c r="Z21" s="137">
        <v>30.69</v>
      </c>
      <c r="AA21" s="137">
        <v>152.50052199999999</v>
      </c>
      <c r="AB21" s="137">
        <v>0</v>
      </c>
      <c r="AC21" s="137">
        <v>0.8</v>
      </c>
      <c r="AD21" s="137">
        <v>0</v>
      </c>
      <c r="AE21" s="137">
        <v>18.649999999999999</v>
      </c>
      <c r="AF21" s="137">
        <v>2.4500000000000002</v>
      </c>
      <c r="AG21" s="137">
        <v>0</v>
      </c>
      <c r="AH21" s="137">
        <v>611.61826999999994</v>
      </c>
    </row>
    <row r="22" spans="1:34" s="26" customFormat="1" ht="18.2" customHeight="1" x14ac:dyDescent="0.2">
      <c r="A22" s="27" t="s">
        <v>46</v>
      </c>
      <c r="B22" s="28" t="s">
        <v>47</v>
      </c>
      <c r="C22" s="29" t="s">
        <v>48</v>
      </c>
      <c r="D22" s="136"/>
      <c r="E22" s="137">
        <v>94.341810000000009</v>
      </c>
      <c r="F22" s="137">
        <v>94.341810000000009</v>
      </c>
      <c r="G22" s="137">
        <v>0.2</v>
      </c>
      <c r="H22" s="137">
        <v>53.39</v>
      </c>
      <c r="I22" s="137">
        <v>0.2</v>
      </c>
      <c r="J22" s="137">
        <v>24.33</v>
      </c>
      <c r="K22" s="137">
        <v>0.23</v>
      </c>
      <c r="L22" s="137">
        <v>0.21000000000000002</v>
      </c>
      <c r="M22" s="137">
        <v>6.61</v>
      </c>
      <c r="N22" s="137">
        <v>0.2</v>
      </c>
      <c r="O22" s="137">
        <v>0.39</v>
      </c>
      <c r="P22" s="137">
        <v>0.33</v>
      </c>
      <c r="Q22" s="137">
        <v>0.2</v>
      </c>
      <c r="R22" s="137">
        <v>0.32</v>
      </c>
      <c r="S22" s="137">
        <v>0.24</v>
      </c>
      <c r="T22" s="137">
        <v>0.2</v>
      </c>
      <c r="U22" s="137">
        <v>0.33</v>
      </c>
      <c r="V22" s="137">
        <v>0.21</v>
      </c>
      <c r="W22" s="137">
        <v>0.15</v>
      </c>
      <c r="X22" s="137">
        <v>0.2</v>
      </c>
      <c r="Y22" s="137">
        <v>0.2</v>
      </c>
      <c r="Z22" s="137">
        <v>0.2</v>
      </c>
      <c r="AA22" s="137">
        <v>0.25002000000000002</v>
      </c>
      <c r="AB22" s="137">
        <v>0.21</v>
      </c>
      <c r="AC22" s="137">
        <v>1.03</v>
      </c>
      <c r="AD22" s="137">
        <v>0.25</v>
      </c>
      <c r="AE22" s="137">
        <v>0.23</v>
      </c>
      <c r="AF22" s="137">
        <v>3.65</v>
      </c>
      <c r="AG22" s="137">
        <v>0.23100000000000001</v>
      </c>
      <c r="AH22" s="137">
        <v>0.15079000000000001</v>
      </c>
    </row>
    <row r="23" spans="1:34" s="26" customFormat="1" ht="18.2" customHeight="1" x14ac:dyDescent="0.2">
      <c r="A23" s="27" t="s">
        <v>49</v>
      </c>
      <c r="B23" s="28" t="s">
        <v>50</v>
      </c>
      <c r="C23" s="36" t="s">
        <v>51</v>
      </c>
      <c r="D23" s="136"/>
      <c r="E23" s="137">
        <v>110.83</v>
      </c>
      <c r="F23" s="137">
        <v>110.83</v>
      </c>
      <c r="G23" s="137">
        <v>0</v>
      </c>
      <c r="H23" s="137">
        <v>0</v>
      </c>
      <c r="I23" s="137">
        <v>0</v>
      </c>
      <c r="J23" s="137">
        <v>110.83</v>
      </c>
      <c r="K23" s="137">
        <v>0</v>
      </c>
      <c r="L23" s="137">
        <v>0</v>
      </c>
      <c r="M23" s="137">
        <v>0</v>
      </c>
      <c r="N23" s="137">
        <v>0</v>
      </c>
      <c r="O23" s="137">
        <v>0</v>
      </c>
      <c r="P23" s="137">
        <v>0</v>
      </c>
      <c r="Q23" s="137">
        <v>0</v>
      </c>
      <c r="R23" s="137">
        <v>0</v>
      </c>
      <c r="S23" s="137">
        <v>0</v>
      </c>
      <c r="T23" s="137">
        <v>0</v>
      </c>
      <c r="U23" s="137">
        <v>0</v>
      </c>
      <c r="V23" s="137">
        <v>0</v>
      </c>
      <c r="W23" s="137">
        <v>0</v>
      </c>
      <c r="X23" s="137">
        <v>0</v>
      </c>
      <c r="Y23" s="137">
        <v>0</v>
      </c>
      <c r="Z23" s="137">
        <v>0</v>
      </c>
      <c r="AA23" s="137">
        <v>0</v>
      </c>
      <c r="AB23" s="137">
        <v>0</v>
      </c>
      <c r="AC23" s="137">
        <v>0</v>
      </c>
      <c r="AD23" s="137">
        <v>0</v>
      </c>
      <c r="AE23" s="137">
        <v>0</v>
      </c>
      <c r="AF23" s="137">
        <v>0</v>
      </c>
      <c r="AG23" s="137">
        <v>0</v>
      </c>
      <c r="AH23" s="137">
        <v>0</v>
      </c>
    </row>
    <row r="24" spans="1:34" s="26" customFormat="1" ht="18.2" customHeight="1" x14ac:dyDescent="0.2">
      <c r="A24" s="27" t="s">
        <v>52</v>
      </c>
      <c r="B24" s="28" t="s">
        <v>53</v>
      </c>
      <c r="C24" s="29" t="s">
        <v>54</v>
      </c>
      <c r="D24" s="136"/>
      <c r="E24" s="137">
        <v>0</v>
      </c>
      <c r="F24" s="137">
        <v>0</v>
      </c>
      <c r="G24" s="137">
        <v>0</v>
      </c>
      <c r="H24" s="137">
        <v>0</v>
      </c>
      <c r="I24" s="137">
        <v>0</v>
      </c>
      <c r="J24" s="137">
        <v>0</v>
      </c>
      <c r="K24" s="137">
        <v>0</v>
      </c>
      <c r="L24" s="137">
        <v>0</v>
      </c>
      <c r="M24" s="137">
        <v>0</v>
      </c>
      <c r="N24" s="137">
        <v>0</v>
      </c>
      <c r="O24" s="137">
        <v>0</v>
      </c>
      <c r="P24" s="137">
        <v>0</v>
      </c>
      <c r="Q24" s="137">
        <v>0</v>
      </c>
      <c r="R24" s="137">
        <v>0</v>
      </c>
      <c r="S24" s="137">
        <v>0</v>
      </c>
      <c r="T24" s="137">
        <v>0</v>
      </c>
      <c r="U24" s="137">
        <v>0</v>
      </c>
      <c r="V24" s="137">
        <v>0</v>
      </c>
      <c r="W24" s="137">
        <v>0</v>
      </c>
      <c r="X24" s="137">
        <v>0</v>
      </c>
      <c r="Y24" s="137">
        <v>0</v>
      </c>
      <c r="Z24" s="137">
        <v>0</v>
      </c>
      <c r="AA24" s="137">
        <v>0</v>
      </c>
      <c r="AB24" s="137">
        <v>0</v>
      </c>
      <c r="AC24" s="137">
        <v>0</v>
      </c>
      <c r="AD24" s="137">
        <v>0</v>
      </c>
      <c r="AE24" s="137">
        <v>0</v>
      </c>
      <c r="AF24" s="137">
        <v>0</v>
      </c>
      <c r="AG24" s="137">
        <v>0</v>
      </c>
      <c r="AH24" s="137">
        <v>0</v>
      </c>
    </row>
    <row r="25" spans="1:34" s="26" customFormat="1" ht="18.2" customHeight="1" x14ac:dyDescent="0.2">
      <c r="A25" s="27" t="s">
        <v>55</v>
      </c>
      <c r="B25" s="28" t="s">
        <v>56</v>
      </c>
      <c r="C25" s="29" t="s">
        <v>57</v>
      </c>
      <c r="D25" s="136"/>
      <c r="E25" s="137">
        <v>62.2</v>
      </c>
      <c r="F25" s="137">
        <v>62.2</v>
      </c>
      <c r="G25" s="137">
        <v>0</v>
      </c>
      <c r="H25" s="137">
        <v>0</v>
      </c>
      <c r="I25" s="137">
        <v>0</v>
      </c>
      <c r="J25" s="137">
        <v>0</v>
      </c>
      <c r="K25" s="137">
        <v>0</v>
      </c>
      <c r="L25" s="137">
        <v>0</v>
      </c>
      <c r="M25" s="137">
        <v>0</v>
      </c>
      <c r="N25" s="137">
        <v>0</v>
      </c>
      <c r="O25" s="137">
        <v>15.83</v>
      </c>
      <c r="P25" s="137">
        <v>0</v>
      </c>
      <c r="Q25" s="137">
        <v>0</v>
      </c>
      <c r="R25" s="137">
        <v>25.11</v>
      </c>
      <c r="S25" s="137">
        <v>0</v>
      </c>
      <c r="T25" s="137">
        <v>0</v>
      </c>
      <c r="U25" s="137">
        <v>0</v>
      </c>
      <c r="V25" s="137">
        <v>0</v>
      </c>
      <c r="W25" s="137">
        <v>0</v>
      </c>
      <c r="X25" s="137">
        <v>0</v>
      </c>
      <c r="Y25" s="137">
        <v>21.26</v>
      </c>
      <c r="Z25" s="137">
        <v>0</v>
      </c>
      <c r="AA25" s="137">
        <v>0</v>
      </c>
      <c r="AB25" s="137">
        <v>0</v>
      </c>
      <c r="AC25" s="137">
        <v>0</v>
      </c>
      <c r="AD25" s="137">
        <v>0</v>
      </c>
      <c r="AE25" s="137">
        <v>0</v>
      </c>
      <c r="AF25" s="137">
        <v>0</v>
      </c>
      <c r="AG25" s="137">
        <v>0</v>
      </c>
      <c r="AH25" s="137">
        <v>0</v>
      </c>
    </row>
    <row r="26" spans="1:34" s="26" customFormat="1" ht="18.2" customHeight="1" x14ac:dyDescent="0.2">
      <c r="A26" s="27" t="s">
        <v>58</v>
      </c>
      <c r="B26" s="28" t="s">
        <v>59</v>
      </c>
      <c r="C26" s="29" t="s">
        <v>60</v>
      </c>
      <c r="D26" s="136"/>
      <c r="E26" s="137">
        <v>3152.7063490000005</v>
      </c>
      <c r="F26" s="137">
        <v>3152.7063490000005</v>
      </c>
      <c r="G26" s="137">
        <v>256.334</v>
      </c>
      <c r="H26" s="137">
        <v>35.374000000000002</v>
      </c>
      <c r="I26" s="137">
        <v>19.420000000000002</v>
      </c>
      <c r="J26" s="137">
        <v>34.51400000000001</v>
      </c>
      <c r="K26" s="137">
        <v>3.07</v>
      </c>
      <c r="L26" s="137">
        <v>8.8058999999999994</v>
      </c>
      <c r="M26" s="137">
        <v>74.79501999999998</v>
      </c>
      <c r="N26" s="137">
        <v>16.238500000000002</v>
      </c>
      <c r="O26" s="137">
        <v>258.31399999999996</v>
      </c>
      <c r="P26" s="137">
        <v>25.810449999999996</v>
      </c>
      <c r="Q26" s="137">
        <v>8.3743099999999995</v>
      </c>
      <c r="R26" s="137">
        <v>207.56728000000004</v>
      </c>
      <c r="S26" s="137">
        <v>1.0963700000000001</v>
      </c>
      <c r="T26" s="137">
        <v>41.417790000000004</v>
      </c>
      <c r="U26" s="137">
        <v>32.168710000000004</v>
      </c>
      <c r="V26" s="137">
        <v>304.13203999999996</v>
      </c>
      <c r="W26" s="137">
        <v>155.61498</v>
      </c>
      <c r="X26" s="137">
        <v>251.17605</v>
      </c>
      <c r="Y26" s="137">
        <v>26.69782</v>
      </c>
      <c r="Z26" s="137">
        <v>1.3399999999999999</v>
      </c>
      <c r="AA26" s="137">
        <v>532.31107399999996</v>
      </c>
      <c r="AB26" s="137">
        <v>14.981879999999999</v>
      </c>
      <c r="AC26" s="137">
        <v>256.66217499999999</v>
      </c>
      <c r="AD26" s="137">
        <v>1.03</v>
      </c>
      <c r="AE26" s="137">
        <v>0.60341</v>
      </c>
      <c r="AF26" s="137">
        <v>37.151830000000004</v>
      </c>
      <c r="AG26" s="137">
        <v>518.12000000000012</v>
      </c>
      <c r="AH26" s="137">
        <v>29.584759999999999</v>
      </c>
    </row>
    <row r="27" spans="1:34" s="26" customFormat="1" ht="18.2" customHeight="1" x14ac:dyDescent="0.2">
      <c r="A27" s="27" t="s">
        <v>61</v>
      </c>
      <c r="B27" s="28" t="s">
        <v>62</v>
      </c>
      <c r="C27" s="36" t="s">
        <v>63</v>
      </c>
      <c r="D27" s="136"/>
      <c r="E27" s="137">
        <v>408.13584300000002</v>
      </c>
      <c r="F27" s="137">
        <v>408.13584300000002</v>
      </c>
      <c r="G27" s="137">
        <v>43.36</v>
      </c>
      <c r="H27" s="137">
        <v>3.6799999999999997</v>
      </c>
      <c r="I27" s="137">
        <v>0</v>
      </c>
      <c r="J27" s="137">
        <v>2.33127</v>
      </c>
      <c r="K27" s="137">
        <v>0.33</v>
      </c>
      <c r="L27" s="137">
        <v>0.104</v>
      </c>
      <c r="M27" s="137">
        <v>9.51</v>
      </c>
      <c r="N27" s="137">
        <v>6.0000000000004494E-5</v>
      </c>
      <c r="O27" s="137">
        <v>3.4540000000000006</v>
      </c>
      <c r="P27" s="137">
        <v>9.3645200000000006</v>
      </c>
      <c r="Q27" s="137">
        <v>0</v>
      </c>
      <c r="R27" s="137">
        <v>0</v>
      </c>
      <c r="S27" s="137">
        <v>5.05</v>
      </c>
      <c r="T27" s="137">
        <v>4.84</v>
      </c>
      <c r="U27" s="137">
        <v>3.94</v>
      </c>
      <c r="V27" s="137">
        <v>11</v>
      </c>
      <c r="W27" s="137">
        <v>0.70513999999999999</v>
      </c>
      <c r="X27" s="137">
        <v>100.93</v>
      </c>
      <c r="Y27" s="137">
        <v>148.43000000000004</v>
      </c>
      <c r="Z27" s="137">
        <v>2.4976699999999998</v>
      </c>
      <c r="AA27" s="137">
        <v>14.09</v>
      </c>
      <c r="AB27" s="137">
        <v>5.1954899999999995</v>
      </c>
      <c r="AC27" s="137">
        <v>5.4736929999999981</v>
      </c>
      <c r="AD27" s="137">
        <v>0</v>
      </c>
      <c r="AE27" s="137">
        <v>0</v>
      </c>
      <c r="AF27" s="137">
        <v>11.64</v>
      </c>
      <c r="AG27" s="137">
        <v>0</v>
      </c>
      <c r="AH27" s="137">
        <v>22.209999999999997</v>
      </c>
    </row>
    <row r="28" spans="1:34" s="26" customFormat="1" ht="18.2" customHeight="1" x14ac:dyDescent="0.2">
      <c r="A28" s="27" t="s">
        <v>64</v>
      </c>
      <c r="B28" s="41" t="s">
        <v>65</v>
      </c>
      <c r="C28" s="42" t="s">
        <v>66</v>
      </c>
      <c r="D28" s="136"/>
      <c r="E28" s="137">
        <v>243.13076999999998</v>
      </c>
      <c r="F28" s="137">
        <v>243.13076999999998</v>
      </c>
      <c r="G28" s="137">
        <v>3.0299999999999994</v>
      </c>
      <c r="H28" s="137">
        <v>0.14000000000000001</v>
      </c>
      <c r="I28" s="137">
        <v>0</v>
      </c>
      <c r="J28" s="137">
        <v>22.130769999999998</v>
      </c>
      <c r="K28" s="137">
        <v>0</v>
      </c>
      <c r="L28" s="137">
        <v>0</v>
      </c>
      <c r="M28" s="137">
        <v>8.31</v>
      </c>
      <c r="N28" s="137">
        <v>6.95</v>
      </c>
      <c r="O28" s="137">
        <v>5.48</v>
      </c>
      <c r="P28" s="137">
        <v>0</v>
      </c>
      <c r="Q28" s="137">
        <v>3</v>
      </c>
      <c r="R28" s="137">
        <v>101.07</v>
      </c>
      <c r="S28" s="137">
        <v>0</v>
      </c>
      <c r="T28" s="137">
        <v>0</v>
      </c>
      <c r="U28" s="137">
        <v>0</v>
      </c>
      <c r="V28" s="137">
        <v>2.9799999999999995</v>
      </c>
      <c r="W28" s="137">
        <v>10.85</v>
      </c>
      <c r="X28" s="137">
        <v>0</v>
      </c>
      <c r="Y28" s="137">
        <v>13.16</v>
      </c>
      <c r="Z28" s="137">
        <v>0</v>
      </c>
      <c r="AA28" s="137">
        <v>29.89</v>
      </c>
      <c r="AB28" s="137">
        <v>21.22</v>
      </c>
      <c r="AC28" s="137">
        <v>0</v>
      </c>
      <c r="AD28" s="137">
        <v>0</v>
      </c>
      <c r="AE28" s="137">
        <v>0</v>
      </c>
      <c r="AF28" s="137">
        <v>0</v>
      </c>
      <c r="AG28" s="137">
        <v>0</v>
      </c>
      <c r="AH28" s="137">
        <v>14.920000000000002</v>
      </c>
    </row>
    <row r="29" spans="1:34" s="26" customFormat="1" ht="32.25" customHeight="1" x14ac:dyDescent="0.2">
      <c r="A29" s="27" t="s">
        <v>67</v>
      </c>
      <c r="B29" s="43" t="s">
        <v>68</v>
      </c>
      <c r="C29" s="42" t="s">
        <v>69</v>
      </c>
      <c r="D29" s="136"/>
      <c r="E29" s="137">
        <v>7325.5949090000022</v>
      </c>
      <c r="F29" s="137">
        <v>7325.5949090000022</v>
      </c>
      <c r="G29" s="137">
        <v>307.40445000000005</v>
      </c>
      <c r="H29" s="137">
        <v>137.66961999999998</v>
      </c>
      <c r="I29" s="137">
        <v>43.473980000000005</v>
      </c>
      <c r="J29" s="137">
        <v>349.37020000000007</v>
      </c>
      <c r="K29" s="137">
        <v>60.489269999999991</v>
      </c>
      <c r="L29" s="137">
        <v>95.618100000000013</v>
      </c>
      <c r="M29" s="137">
        <v>236.20099999999999</v>
      </c>
      <c r="N29" s="137">
        <v>296.29985999999997</v>
      </c>
      <c r="O29" s="137">
        <v>316.38902000000007</v>
      </c>
      <c r="P29" s="137">
        <v>108.65241999999999</v>
      </c>
      <c r="Q29" s="137">
        <v>264.1125199999999</v>
      </c>
      <c r="R29" s="137">
        <v>159.59318999999999</v>
      </c>
      <c r="S29" s="137">
        <v>79.163120000000021</v>
      </c>
      <c r="T29" s="137">
        <v>193.58235999999997</v>
      </c>
      <c r="U29" s="137">
        <v>304.16346000000004</v>
      </c>
      <c r="V29" s="137">
        <v>269.90711399999998</v>
      </c>
      <c r="W29" s="137">
        <v>329.02361000000008</v>
      </c>
      <c r="X29" s="137">
        <v>351.14588000000003</v>
      </c>
      <c r="Y29" s="137">
        <v>196.36278999999999</v>
      </c>
      <c r="Z29" s="137">
        <v>580.42669999999998</v>
      </c>
      <c r="AA29" s="137">
        <v>944.23709599999995</v>
      </c>
      <c r="AB29" s="137">
        <v>131.87152999999998</v>
      </c>
      <c r="AC29" s="137">
        <v>248.79994099999999</v>
      </c>
      <c r="AD29" s="137">
        <v>92.547889999999995</v>
      </c>
      <c r="AE29" s="137">
        <v>90.984440000000006</v>
      </c>
      <c r="AF29" s="137">
        <v>327.43564999999995</v>
      </c>
      <c r="AG29" s="137">
        <v>377.88525799999996</v>
      </c>
      <c r="AH29" s="137">
        <v>432.78444000000002</v>
      </c>
    </row>
    <row r="30" spans="1:34" s="26" customFormat="1" ht="18.75" x14ac:dyDescent="0.2">
      <c r="A30" s="27" t="s">
        <v>70</v>
      </c>
      <c r="B30" s="28" t="s">
        <v>71</v>
      </c>
      <c r="C30" s="42" t="s">
        <v>72</v>
      </c>
      <c r="D30" s="136"/>
      <c r="E30" s="137">
        <v>27.200610000000001</v>
      </c>
      <c r="F30" s="137">
        <v>27.200610000000001</v>
      </c>
      <c r="G30" s="137">
        <v>0</v>
      </c>
      <c r="H30" s="137">
        <v>0</v>
      </c>
      <c r="I30" s="137">
        <v>0</v>
      </c>
      <c r="J30" s="137">
        <v>0</v>
      </c>
      <c r="K30" s="137">
        <v>0</v>
      </c>
      <c r="L30" s="137">
        <v>0</v>
      </c>
      <c r="M30" s="137">
        <v>0</v>
      </c>
      <c r="N30" s="137">
        <v>0</v>
      </c>
      <c r="O30" s="137">
        <v>0</v>
      </c>
      <c r="P30" s="137">
        <v>0</v>
      </c>
      <c r="Q30" s="137">
        <v>5.3254600000000005</v>
      </c>
      <c r="R30" s="137">
        <v>0</v>
      </c>
      <c r="S30" s="137">
        <v>0</v>
      </c>
      <c r="T30" s="137">
        <v>0</v>
      </c>
      <c r="U30" s="137">
        <v>0</v>
      </c>
      <c r="V30" s="137">
        <v>0</v>
      </c>
      <c r="W30" s="137">
        <v>11.879860000000001</v>
      </c>
      <c r="X30" s="137">
        <v>0</v>
      </c>
      <c r="Y30" s="137">
        <v>0</v>
      </c>
      <c r="Z30" s="137">
        <v>8.1300000000000008</v>
      </c>
      <c r="AA30" s="137">
        <v>0</v>
      </c>
      <c r="AB30" s="137">
        <v>0</v>
      </c>
      <c r="AC30" s="137">
        <v>0</v>
      </c>
      <c r="AD30" s="137">
        <v>0</v>
      </c>
      <c r="AE30" s="137">
        <v>0.4</v>
      </c>
      <c r="AF30" s="137">
        <v>1.46529</v>
      </c>
      <c r="AG30" s="137">
        <v>0</v>
      </c>
      <c r="AH30" s="137">
        <v>0</v>
      </c>
    </row>
    <row r="31" spans="1:34" s="26" customFormat="1" ht="18.75" x14ac:dyDescent="0.2">
      <c r="A31" s="27" t="s">
        <v>73</v>
      </c>
      <c r="B31" s="41" t="s">
        <v>74</v>
      </c>
      <c r="C31" s="42" t="s">
        <v>75</v>
      </c>
      <c r="D31" s="136"/>
      <c r="E31" s="137">
        <v>0</v>
      </c>
      <c r="F31" s="137">
        <v>0</v>
      </c>
      <c r="G31" s="137">
        <v>0</v>
      </c>
      <c r="H31" s="137">
        <v>0</v>
      </c>
      <c r="I31" s="137">
        <v>0</v>
      </c>
      <c r="J31" s="137">
        <v>0</v>
      </c>
      <c r="K31" s="137">
        <v>0</v>
      </c>
      <c r="L31" s="137">
        <v>0</v>
      </c>
      <c r="M31" s="137">
        <v>0</v>
      </c>
      <c r="N31" s="137">
        <v>0</v>
      </c>
      <c r="O31" s="137">
        <v>0</v>
      </c>
      <c r="P31" s="137">
        <v>0</v>
      </c>
      <c r="Q31" s="137">
        <v>0</v>
      </c>
      <c r="R31" s="137">
        <v>0</v>
      </c>
      <c r="S31" s="137">
        <v>0</v>
      </c>
      <c r="T31" s="137">
        <v>0</v>
      </c>
      <c r="U31" s="137">
        <v>0</v>
      </c>
      <c r="V31" s="137">
        <v>0</v>
      </c>
      <c r="W31" s="137">
        <v>0</v>
      </c>
      <c r="X31" s="137">
        <v>0</v>
      </c>
      <c r="Y31" s="137">
        <v>0</v>
      </c>
      <c r="Z31" s="137">
        <v>0</v>
      </c>
      <c r="AA31" s="137">
        <v>0</v>
      </c>
      <c r="AB31" s="137">
        <v>0</v>
      </c>
      <c r="AC31" s="137">
        <v>0</v>
      </c>
      <c r="AD31" s="137">
        <v>0</v>
      </c>
      <c r="AE31" s="137">
        <v>0</v>
      </c>
      <c r="AF31" s="137">
        <v>0</v>
      </c>
      <c r="AG31" s="137">
        <v>0</v>
      </c>
      <c r="AH31" s="137">
        <v>0</v>
      </c>
    </row>
    <row r="32" spans="1:34" s="26" customFormat="1" ht="18.75" x14ac:dyDescent="0.2">
      <c r="A32" s="27" t="s">
        <v>76</v>
      </c>
      <c r="B32" s="28" t="s">
        <v>77</v>
      </c>
      <c r="C32" s="36" t="s">
        <v>78</v>
      </c>
      <c r="D32" s="136"/>
      <c r="E32" s="137">
        <v>39.419051999999994</v>
      </c>
      <c r="F32" s="137">
        <v>39.419051999999994</v>
      </c>
      <c r="G32" s="137">
        <v>0</v>
      </c>
      <c r="H32" s="137">
        <v>1.02</v>
      </c>
      <c r="I32" s="137">
        <v>0</v>
      </c>
      <c r="J32" s="137">
        <v>24.19819</v>
      </c>
      <c r="K32" s="137">
        <v>0</v>
      </c>
      <c r="L32" s="137">
        <v>2.001E-2</v>
      </c>
      <c r="M32" s="137">
        <v>0</v>
      </c>
      <c r="N32" s="137">
        <v>0</v>
      </c>
      <c r="O32" s="137">
        <v>3.2199999999999998</v>
      </c>
      <c r="P32" s="137">
        <v>0</v>
      </c>
      <c r="Q32" s="137">
        <v>0</v>
      </c>
      <c r="R32" s="137">
        <v>2.5760899999999998</v>
      </c>
      <c r="S32" s="137">
        <v>0</v>
      </c>
      <c r="T32" s="137">
        <v>0</v>
      </c>
      <c r="U32" s="137">
        <v>0</v>
      </c>
      <c r="V32" s="137">
        <v>0</v>
      </c>
      <c r="W32" s="137">
        <v>0</v>
      </c>
      <c r="X32" s="137">
        <v>2.5</v>
      </c>
      <c r="Y32" s="137">
        <v>0</v>
      </c>
      <c r="Z32" s="137">
        <v>0.40477000000000002</v>
      </c>
      <c r="AA32" s="137">
        <v>0</v>
      </c>
      <c r="AB32" s="137">
        <v>0</v>
      </c>
      <c r="AC32" s="137">
        <v>0</v>
      </c>
      <c r="AD32" s="137">
        <v>1</v>
      </c>
      <c r="AE32" s="137">
        <v>1</v>
      </c>
      <c r="AF32" s="137">
        <v>1.76</v>
      </c>
      <c r="AG32" s="137">
        <v>4.7619999999994889E-3</v>
      </c>
      <c r="AH32" s="137">
        <v>1.71523</v>
      </c>
    </row>
    <row r="33" spans="1:34" s="26" customFormat="1" ht="18.75" x14ac:dyDescent="0.2">
      <c r="A33" s="27" t="s">
        <v>79</v>
      </c>
      <c r="B33" s="41" t="s">
        <v>80</v>
      </c>
      <c r="C33" s="42" t="s">
        <v>81</v>
      </c>
      <c r="D33" s="136"/>
      <c r="E33" s="137">
        <v>3307.9803079999992</v>
      </c>
      <c r="F33" s="137">
        <v>3307.9803079999992</v>
      </c>
      <c r="G33" s="137">
        <v>389.56906999999995</v>
      </c>
      <c r="H33" s="137">
        <v>113.142</v>
      </c>
      <c r="I33" s="137">
        <v>102.53999999999999</v>
      </c>
      <c r="J33" s="137">
        <v>359.20212999999995</v>
      </c>
      <c r="K33" s="137">
        <v>104.55559</v>
      </c>
      <c r="L33" s="137">
        <v>109.60399999999998</v>
      </c>
      <c r="M33" s="137">
        <v>166.2</v>
      </c>
      <c r="N33" s="137">
        <v>139.60999999999999</v>
      </c>
      <c r="O33" s="137">
        <v>147.86000000000001</v>
      </c>
      <c r="P33" s="137">
        <v>90.77000000000001</v>
      </c>
      <c r="Q33" s="137">
        <v>97.414999999999992</v>
      </c>
      <c r="R33" s="137">
        <v>170.19999999999996</v>
      </c>
      <c r="S33" s="137">
        <v>68.812389999999994</v>
      </c>
      <c r="T33" s="137">
        <v>91.93</v>
      </c>
      <c r="U33" s="137">
        <v>78.83001999999999</v>
      </c>
      <c r="V33" s="137">
        <v>200.04339799999997</v>
      </c>
      <c r="W33" s="137">
        <v>128.23675999999998</v>
      </c>
      <c r="X33" s="137">
        <v>120.33359</v>
      </c>
      <c r="Y33" s="137">
        <v>95.719359999999995</v>
      </c>
      <c r="Z33" s="137">
        <v>144.19399999999996</v>
      </c>
      <c r="AA33" s="137">
        <v>86.435000000000002</v>
      </c>
      <c r="AB33" s="137">
        <v>80.38</v>
      </c>
      <c r="AC33" s="137">
        <v>170.56</v>
      </c>
      <c r="AD33" s="137">
        <v>12.336109999999998</v>
      </c>
      <c r="AE33" s="137">
        <v>39.501889999999996</v>
      </c>
      <c r="AF33" s="137">
        <v>0</v>
      </c>
      <c r="AG33" s="137">
        <v>0</v>
      </c>
      <c r="AH33" s="137">
        <v>0</v>
      </c>
    </row>
    <row r="34" spans="1:34" s="26" customFormat="1" ht="18.75" x14ac:dyDescent="0.2">
      <c r="A34" s="27" t="s">
        <v>82</v>
      </c>
      <c r="B34" s="41" t="s">
        <v>83</v>
      </c>
      <c r="C34" s="42" t="s">
        <v>84</v>
      </c>
      <c r="D34" s="136"/>
      <c r="E34" s="137">
        <v>551.24988999999994</v>
      </c>
      <c r="F34" s="137">
        <v>551.24988999999994</v>
      </c>
      <c r="G34" s="137">
        <v>0</v>
      </c>
      <c r="H34" s="137">
        <v>0</v>
      </c>
      <c r="I34" s="137">
        <v>0</v>
      </c>
      <c r="J34" s="137">
        <v>0</v>
      </c>
      <c r="K34" s="137">
        <v>0</v>
      </c>
      <c r="L34" s="137">
        <v>0</v>
      </c>
      <c r="M34" s="137">
        <v>0</v>
      </c>
      <c r="N34" s="137">
        <v>0</v>
      </c>
      <c r="O34" s="137">
        <v>0</v>
      </c>
      <c r="P34" s="137">
        <v>0</v>
      </c>
      <c r="Q34" s="137">
        <v>0</v>
      </c>
      <c r="R34" s="137">
        <v>0</v>
      </c>
      <c r="S34" s="137">
        <v>0</v>
      </c>
      <c r="T34" s="137">
        <v>0</v>
      </c>
      <c r="U34" s="137">
        <v>0</v>
      </c>
      <c r="V34" s="137">
        <v>0</v>
      </c>
      <c r="W34" s="137">
        <v>0</v>
      </c>
      <c r="X34" s="137">
        <v>0</v>
      </c>
      <c r="Y34" s="137">
        <v>0</v>
      </c>
      <c r="Z34" s="137">
        <v>0</v>
      </c>
      <c r="AA34" s="137">
        <v>0</v>
      </c>
      <c r="AB34" s="137">
        <v>0</v>
      </c>
      <c r="AC34" s="137">
        <v>0</v>
      </c>
      <c r="AD34" s="137">
        <v>0</v>
      </c>
      <c r="AE34" s="137">
        <v>0</v>
      </c>
      <c r="AF34" s="137">
        <v>213.25999999999996</v>
      </c>
      <c r="AG34" s="137">
        <v>209.91399999999999</v>
      </c>
      <c r="AH34" s="137">
        <v>128.07588999999999</v>
      </c>
    </row>
    <row r="35" spans="1:34" s="33" customFormat="1" ht="18.2" customHeight="1" x14ac:dyDescent="0.2">
      <c r="A35" s="27" t="s">
        <v>85</v>
      </c>
      <c r="B35" s="43" t="s">
        <v>86</v>
      </c>
      <c r="C35" s="42" t="s">
        <v>87</v>
      </c>
      <c r="D35" s="136"/>
      <c r="E35" s="137">
        <v>46.734719999999996</v>
      </c>
      <c r="F35" s="137">
        <v>46.734719999999996</v>
      </c>
      <c r="G35" s="137">
        <v>4.26</v>
      </c>
      <c r="H35" s="137">
        <v>0.69</v>
      </c>
      <c r="I35" s="137">
        <v>0.76500000000000001</v>
      </c>
      <c r="J35" s="137">
        <v>0.22752999999999995</v>
      </c>
      <c r="K35" s="137">
        <v>0.27</v>
      </c>
      <c r="L35" s="137">
        <v>0.48759999999999998</v>
      </c>
      <c r="M35" s="137">
        <v>4.2340000000000009</v>
      </c>
      <c r="N35" s="137">
        <v>0.28999999999999998</v>
      </c>
      <c r="O35" s="137">
        <v>2.13</v>
      </c>
      <c r="P35" s="137">
        <v>0.21273</v>
      </c>
      <c r="Q35" s="137">
        <v>0.71</v>
      </c>
      <c r="R35" s="137">
        <v>1.3540000000000001</v>
      </c>
      <c r="S35" s="137">
        <v>0.60399999999999998</v>
      </c>
      <c r="T35" s="137">
        <v>1.46</v>
      </c>
      <c r="U35" s="137">
        <v>0.19719</v>
      </c>
      <c r="V35" s="137">
        <v>0.8</v>
      </c>
      <c r="W35" s="137">
        <v>0.44000000000000006</v>
      </c>
      <c r="X35" s="137">
        <v>0.16</v>
      </c>
      <c r="Y35" s="137">
        <v>0.41667000000000004</v>
      </c>
      <c r="Z35" s="137">
        <v>0.52</v>
      </c>
      <c r="AA35" s="137">
        <v>0.97</v>
      </c>
      <c r="AB35" s="137">
        <v>0.31</v>
      </c>
      <c r="AC35" s="137">
        <v>3.58</v>
      </c>
      <c r="AD35" s="137">
        <v>0.34199999999999997</v>
      </c>
      <c r="AE35" s="137">
        <v>1.54</v>
      </c>
      <c r="AF35" s="137">
        <v>12.700000000000001</v>
      </c>
      <c r="AG35" s="137">
        <v>6.0040000000000013</v>
      </c>
      <c r="AH35" s="137">
        <v>1.0599999999999998</v>
      </c>
    </row>
    <row r="36" spans="1:34" s="33" customFormat="1" ht="30.75" customHeight="1" x14ac:dyDescent="0.2">
      <c r="A36" s="27" t="s">
        <v>88</v>
      </c>
      <c r="B36" s="28" t="s">
        <v>89</v>
      </c>
      <c r="C36" s="29" t="s">
        <v>90</v>
      </c>
      <c r="D36" s="136"/>
      <c r="E36" s="137">
        <v>0.29107100000000008</v>
      </c>
      <c r="F36" s="137">
        <v>0.29107100000000008</v>
      </c>
      <c r="G36" s="137">
        <v>0.02</v>
      </c>
      <c r="H36" s="137">
        <v>0</v>
      </c>
      <c r="I36" s="137">
        <v>0</v>
      </c>
      <c r="J36" s="137">
        <v>0</v>
      </c>
      <c r="K36" s="137">
        <v>0</v>
      </c>
      <c r="L36" s="137">
        <v>0</v>
      </c>
      <c r="M36" s="137">
        <v>0</v>
      </c>
      <c r="N36" s="137">
        <v>0</v>
      </c>
      <c r="O36" s="137">
        <v>0</v>
      </c>
      <c r="P36" s="137">
        <v>0</v>
      </c>
      <c r="Q36" s="137">
        <v>0</v>
      </c>
      <c r="R36" s="137">
        <v>0</v>
      </c>
      <c r="S36" s="137">
        <v>0</v>
      </c>
      <c r="T36" s="137">
        <v>0.12105</v>
      </c>
      <c r="U36" s="137">
        <v>0</v>
      </c>
      <c r="V36" s="137">
        <v>0</v>
      </c>
      <c r="W36" s="137">
        <v>0</v>
      </c>
      <c r="X36" s="137">
        <v>0</v>
      </c>
      <c r="Y36" s="137">
        <v>0</v>
      </c>
      <c r="Z36" s="137">
        <v>0</v>
      </c>
      <c r="AA36" s="137">
        <v>0</v>
      </c>
      <c r="AB36" s="137">
        <v>0</v>
      </c>
      <c r="AC36" s="137">
        <v>0</v>
      </c>
      <c r="AD36" s="137">
        <v>0</v>
      </c>
      <c r="AE36" s="137">
        <v>0</v>
      </c>
      <c r="AF36" s="137">
        <v>0.15</v>
      </c>
      <c r="AG36" s="137">
        <v>2.1000000000048757E-5</v>
      </c>
      <c r="AH36" s="137">
        <v>0</v>
      </c>
    </row>
    <row r="37" spans="1:34" s="33" customFormat="1" ht="18.2" hidden="1" customHeight="1" x14ac:dyDescent="0.2">
      <c r="A37" s="27" t="s">
        <v>91</v>
      </c>
      <c r="B37" s="28" t="s">
        <v>92</v>
      </c>
      <c r="C37" s="29" t="s">
        <v>93</v>
      </c>
      <c r="D37" s="136"/>
      <c r="E37" s="137">
        <v>0</v>
      </c>
      <c r="F37" s="137">
        <v>0</v>
      </c>
      <c r="G37" s="137">
        <v>0</v>
      </c>
      <c r="H37" s="137">
        <v>0</v>
      </c>
      <c r="I37" s="137">
        <v>0</v>
      </c>
      <c r="J37" s="137">
        <v>0</v>
      </c>
      <c r="K37" s="137">
        <v>0</v>
      </c>
      <c r="L37" s="137">
        <v>0</v>
      </c>
      <c r="M37" s="137">
        <v>0</v>
      </c>
      <c r="N37" s="137">
        <v>0</v>
      </c>
      <c r="O37" s="137">
        <v>0</v>
      </c>
      <c r="P37" s="137">
        <v>0</v>
      </c>
      <c r="Q37" s="137">
        <v>0</v>
      </c>
      <c r="R37" s="137">
        <v>0</v>
      </c>
      <c r="S37" s="137">
        <v>0</v>
      </c>
      <c r="T37" s="137">
        <v>0</v>
      </c>
      <c r="U37" s="137">
        <v>0</v>
      </c>
      <c r="V37" s="137">
        <v>0</v>
      </c>
      <c r="W37" s="137">
        <v>0</v>
      </c>
      <c r="X37" s="137">
        <v>0</v>
      </c>
      <c r="Y37" s="137">
        <v>0</v>
      </c>
      <c r="Z37" s="137">
        <v>0</v>
      </c>
      <c r="AA37" s="137">
        <v>0</v>
      </c>
      <c r="AB37" s="137">
        <v>0</v>
      </c>
      <c r="AC37" s="137">
        <v>0</v>
      </c>
      <c r="AD37" s="137">
        <v>0</v>
      </c>
      <c r="AE37" s="137">
        <v>0</v>
      </c>
      <c r="AF37" s="137">
        <v>0</v>
      </c>
      <c r="AG37" s="137">
        <v>0</v>
      </c>
      <c r="AH37" s="137">
        <v>0</v>
      </c>
    </row>
    <row r="38" spans="1:34" s="33" customFormat="1" ht="18.2" customHeight="1" x14ac:dyDescent="0.2">
      <c r="A38" s="27" t="s">
        <v>91</v>
      </c>
      <c r="B38" s="28" t="s">
        <v>94</v>
      </c>
      <c r="C38" s="42" t="s">
        <v>95</v>
      </c>
      <c r="D38" s="136"/>
      <c r="E38" s="137">
        <v>0</v>
      </c>
      <c r="F38" s="137">
        <v>0</v>
      </c>
      <c r="G38" s="137">
        <v>0</v>
      </c>
      <c r="H38" s="137">
        <v>0</v>
      </c>
      <c r="I38" s="137">
        <v>0</v>
      </c>
      <c r="J38" s="137">
        <v>0</v>
      </c>
      <c r="K38" s="137">
        <v>0</v>
      </c>
      <c r="L38" s="137">
        <v>0</v>
      </c>
      <c r="M38" s="137">
        <v>0</v>
      </c>
      <c r="N38" s="137">
        <v>0</v>
      </c>
      <c r="O38" s="137">
        <v>0</v>
      </c>
      <c r="P38" s="137">
        <v>0</v>
      </c>
      <c r="Q38" s="137">
        <v>0</v>
      </c>
      <c r="R38" s="137">
        <v>0</v>
      </c>
      <c r="S38" s="137">
        <v>0</v>
      </c>
      <c r="T38" s="137">
        <v>0</v>
      </c>
      <c r="U38" s="137">
        <v>0</v>
      </c>
      <c r="V38" s="137">
        <v>0</v>
      </c>
      <c r="W38" s="137">
        <v>0</v>
      </c>
      <c r="X38" s="137">
        <v>0</v>
      </c>
      <c r="Y38" s="137">
        <v>0</v>
      </c>
      <c r="Z38" s="137">
        <v>0</v>
      </c>
      <c r="AA38" s="137">
        <v>0</v>
      </c>
      <c r="AB38" s="137">
        <v>0</v>
      </c>
      <c r="AC38" s="137">
        <v>0</v>
      </c>
      <c r="AD38" s="137">
        <v>0</v>
      </c>
      <c r="AE38" s="137">
        <v>0</v>
      </c>
      <c r="AF38" s="137">
        <v>0</v>
      </c>
      <c r="AG38" s="137">
        <v>0</v>
      </c>
      <c r="AH38" s="137">
        <v>0</v>
      </c>
    </row>
    <row r="39" spans="1:34" s="33" customFormat="1" ht="18.2" customHeight="1" x14ac:dyDescent="0.2">
      <c r="A39" s="27" t="s">
        <v>96</v>
      </c>
      <c r="B39" s="28" t="s">
        <v>97</v>
      </c>
      <c r="C39" s="42" t="s">
        <v>98</v>
      </c>
      <c r="D39" s="136"/>
      <c r="E39" s="137">
        <v>34.963889999999999</v>
      </c>
      <c r="F39" s="137">
        <v>34.963889999999999</v>
      </c>
      <c r="G39" s="137">
        <v>0</v>
      </c>
      <c r="H39" s="137">
        <v>0</v>
      </c>
      <c r="I39" s="137">
        <v>0</v>
      </c>
      <c r="J39" s="137">
        <v>4.5199999999999996</v>
      </c>
      <c r="K39" s="137">
        <v>0</v>
      </c>
      <c r="L39" s="137">
        <v>0</v>
      </c>
      <c r="M39" s="137">
        <v>1.4638900000000001</v>
      </c>
      <c r="N39" s="137">
        <v>0</v>
      </c>
      <c r="O39" s="137">
        <v>0</v>
      </c>
      <c r="P39" s="137">
        <v>3.8</v>
      </c>
      <c r="Q39" s="137">
        <v>0</v>
      </c>
      <c r="R39" s="137">
        <v>0</v>
      </c>
      <c r="S39" s="137">
        <v>0</v>
      </c>
      <c r="T39" s="137">
        <v>0.12</v>
      </c>
      <c r="U39" s="137">
        <v>0</v>
      </c>
      <c r="V39" s="137">
        <v>0</v>
      </c>
      <c r="W39" s="137">
        <v>0</v>
      </c>
      <c r="X39" s="137">
        <v>0</v>
      </c>
      <c r="Y39" s="137">
        <v>0</v>
      </c>
      <c r="Z39" s="137">
        <v>0</v>
      </c>
      <c r="AA39" s="137">
        <v>0</v>
      </c>
      <c r="AB39" s="137">
        <v>0</v>
      </c>
      <c r="AC39" s="137">
        <v>0</v>
      </c>
      <c r="AD39" s="137">
        <v>0</v>
      </c>
      <c r="AE39" s="137">
        <v>0</v>
      </c>
      <c r="AF39" s="137">
        <v>0</v>
      </c>
      <c r="AG39" s="137">
        <v>25.06</v>
      </c>
      <c r="AH39" s="137">
        <v>0</v>
      </c>
    </row>
    <row r="40" spans="1:34" s="33" customFormat="1" ht="18.2" customHeight="1" x14ac:dyDescent="0.2">
      <c r="A40" s="27" t="s">
        <v>99</v>
      </c>
      <c r="B40" s="28" t="s">
        <v>100</v>
      </c>
      <c r="C40" s="42" t="s">
        <v>101</v>
      </c>
      <c r="D40" s="136"/>
      <c r="E40" s="137">
        <v>36.477752000000002</v>
      </c>
      <c r="F40" s="137">
        <v>36.477752000000002</v>
      </c>
      <c r="G40" s="137">
        <v>0</v>
      </c>
      <c r="H40" s="137">
        <v>0</v>
      </c>
      <c r="I40" s="137">
        <v>0</v>
      </c>
      <c r="J40" s="137">
        <v>0</v>
      </c>
      <c r="K40" s="137">
        <v>0</v>
      </c>
      <c r="L40" s="137">
        <v>0</v>
      </c>
      <c r="M40" s="137">
        <v>0</v>
      </c>
      <c r="N40" s="137">
        <v>0</v>
      </c>
      <c r="O40" s="137">
        <v>0.63870000000000005</v>
      </c>
      <c r="P40" s="137">
        <v>0</v>
      </c>
      <c r="Q40" s="137">
        <v>0</v>
      </c>
      <c r="R40" s="137">
        <v>6.68</v>
      </c>
      <c r="S40" s="137">
        <v>3.1581999999999999</v>
      </c>
      <c r="T40" s="137">
        <v>1.43</v>
      </c>
      <c r="U40" s="137">
        <v>2.4200299999999997</v>
      </c>
      <c r="V40" s="137">
        <v>14.553566</v>
      </c>
      <c r="W40" s="137">
        <v>0</v>
      </c>
      <c r="X40" s="137">
        <v>0</v>
      </c>
      <c r="Y40" s="137">
        <v>5.68</v>
      </c>
      <c r="Z40" s="137">
        <v>0</v>
      </c>
      <c r="AA40" s="137">
        <v>0</v>
      </c>
      <c r="AB40" s="137">
        <v>0</v>
      </c>
      <c r="AC40" s="137">
        <v>0</v>
      </c>
      <c r="AD40" s="137">
        <v>0</v>
      </c>
      <c r="AE40" s="137">
        <v>0</v>
      </c>
      <c r="AF40" s="137">
        <v>0</v>
      </c>
      <c r="AG40" s="137">
        <v>1.9172560000000001</v>
      </c>
      <c r="AH40" s="137">
        <v>0</v>
      </c>
    </row>
    <row r="41" spans="1:34" s="33" customFormat="1" ht="34.5" customHeight="1" x14ac:dyDescent="0.2">
      <c r="A41" s="27" t="s">
        <v>102</v>
      </c>
      <c r="B41" s="46" t="s">
        <v>103</v>
      </c>
      <c r="C41" s="42" t="s">
        <v>104</v>
      </c>
      <c r="D41" s="136"/>
      <c r="E41" s="137">
        <v>963.40388400000006</v>
      </c>
      <c r="F41" s="137">
        <v>963.40388400000006</v>
      </c>
      <c r="G41" s="137">
        <v>58.240000000000009</v>
      </c>
      <c r="H41" s="137">
        <v>36.775670000000005</v>
      </c>
      <c r="I41" s="137">
        <v>19.635330000000003</v>
      </c>
      <c r="J41" s="137">
        <v>14.872000000000003</v>
      </c>
      <c r="K41" s="137">
        <v>16.12415</v>
      </c>
      <c r="L41" s="137">
        <v>44.774460000000005</v>
      </c>
      <c r="M41" s="137">
        <v>38.709999999999994</v>
      </c>
      <c r="N41" s="137">
        <v>37.772570000000002</v>
      </c>
      <c r="O41" s="137">
        <v>59.132400000000004</v>
      </c>
      <c r="P41" s="137">
        <v>26.368369999999999</v>
      </c>
      <c r="Q41" s="137">
        <v>27.84</v>
      </c>
      <c r="R41" s="137">
        <v>38.409999999999997</v>
      </c>
      <c r="S41" s="137">
        <v>33.709899999999998</v>
      </c>
      <c r="T41" s="137">
        <v>25.189999999999998</v>
      </c>
      <c r="U41" s="137">
        <v>30.668520000000001</v>
      </c>
      <c r="V41" s="137">
        <v>46.92</v>
      </c>
      <c r="W41" s="137">
        <v>59.670070000000003</v>
      </c>
      <c r="X41" s="137">
        <v>104.4</v>
      </c>
      <c r="Y41" s="137">
        <v>33.237729999999999</v>
      </c>
      <c r="Z41" s="137">
        <v>59.031530000000004</v>
      </c>
      <c r="AA41" s="137">
        <v>13.940000000000001</v>
      </c>
      <c r="AB41" s="137">
        <v>5.96</v>
      </c>
      <c r="AC41" s="137">
        <v>48.407719</v>
      </c>
      <c r="AD41" s="137">
        <v>0.51</v>
      </c>
      <c r="AE41" s="137">
        <v>4.25</v>
      </c>
      <c r="AF41" s="137">
        <v>32.93</v>
      </c>
      <c r="AG41" s="137">
        <v>18.403464999999997</v>
      </c>
      <c r="AH41" s="137">
        <v>27.520000000000003</v>
      </c>
    </row>
    <row r="42" spans="1:34" s="33" customFormat="1" ht="18.2" customHeight="1" x14ac:dyDescent="0.2">
      <c r="A42" s="27" t="s">
        <v>105</v>
      </c>
      <c r="B42" s="28" t="s">
        <v>162</v>
      </c>
      <c r="C42" s="42" t="s">
        <v>107</v>
      </c>
      <c r="D42" s="138"/>
      <c r="E42" s="137">
        <v>24.652073999999999</v>
      </c>
      <c r="F42" s="137">
        <v>24.652073999999999</v>
      </c>
      <c r="G42" s="137">
        <v>4.9825099999999996</v>
      </c>
      <c r="H42" s="137">
        <v>0</v>
      </c>
      <c r="I42" s="137">
        <v>0</v>
      </c>
      <c r="J42" s="137">
        <v>0</v>
      </c>
      <c r="K42" s="137">
        <v>0</v>
      </c>
      <c r="L42" s="137">
        <v>0</v>
      </c>
      <c r="M42" s="137">
        <v>0</v>
      </c>
      <c r="N42" s="137">
        <v>0</v>
      </c>
      <c r="O42" s="137">
        <v>0</v>
      </c>
      <c r="P42" s="137">
        <v>0</v>
      </c>
      <c r="Q42" s="137">
        <v>0</v>
      </c>
      <c r="R42" s="137">
        <v>0</v>
      </c>
      <c r="S42" s="137">
        <v>0</v>
      </c>
      <c r="T42" s="137">
        <v>0</v>
      </c>
      <c r="U42" s="137">
        <v>0</v>
      </c>
      <c r="V42" s="137">
        <v>0</v>
      </c>
      <c r="W42" s="137">
        <v>0</v>
      </c>
      <c r="X42" s="137">
        <v>0</v>
      </c>
      <c r="Y42" s="137">
        <v>1.8355199999999998</v>
      </c>
      <c r="Z42" s="137">
        <v>0</v>
      </c>
      <c r="AA42" s="137">
        <v>11.898044000000001</v>
      </c>
      <c r="AB42" s="137">
        <v>0</v>
      </c>
      <c r="AC42" s="137">
        <v>5.9360000000000008</v>
      </c>
      <c r="AD42" s="137">
        <v>0</v>
      </c>
      <c r="AE42" s="137">
        <v>0</v>
      </c>
      <c r="AF42" s="137">
        <v>0</v>
      </c>
      <c r="AG42" s="137">
        <v>0</v>
      </c>
      <c r="AH42" s="137">
        <v>0</v>
      </c>
    </row>
    <row r="43" spans="1:34" s="33" customFormat="1" ht="18.2" customHeight="1" x14ac:dyDescent="0.2">
      <c r="A43" s="27" t="s">
        <v>108</v>
      </c>
      <c r="B43" s="28" t="s">
        <v>109</v>
      </c>
      <c r="C43" s="42" t="s">
        <v>110</v>
      </c>
      <c r="D43" s="138"/>
      <c r="E43" s="137">
        <v>54.674976999999998</v>
      </c>
      <c r="F43" s="137">
        <v>54.674976999999998</v>
      </c>
      <c r="G43" s="137">
        <v>3.4395600000000002</v>
      </c>
      <c r="H43" s="137">
        <v>2.25</v>
      </c>
      <c r="I43" s="137">
        <v>0.70885999999999993</v>
      </c>
      <c r="J43" s="137">
        <v>1.4374699999999998</v>
      </c>
      <c r="K43" s="137">
        <v>1.4680599999999999</v>
      </c>
      <c r="L43" s="137">
        <v>2.6721300000000001</v>
      </c>
      <c r="M43" s="137">
        <v>1.97</v>
      </c>
      <c r="N43" s="137">
        <v>2.20756</v>
      </c>
      <c r="O43" s="137">
        <v>1.46723</v>
      </c>
      <c r="P43" s="137">
        <v>0.91440999999999995</v>
      </c>
      <c r="Q43" s="137">
        <v>0.75109999999999999</v>
      </c>
      <c r="R43" s="137">
        <v>1.8090300000000001</v>
      </c>
      <c r="S43" s="137">
        <v>1.8900000000000001</v>
      </c>
      <c r="T43" s="137">
        <v>2.3555000000000001</v>
      </c>
      <c r="U43" s="137">
        <v>0.85769000000000006</v>
      </c>
      <c r="V43" s="137">
        <v>2.7574909999999999</v>
      </c>
      <c r="W43" s="137">
        <v>4.0290499999999998</v>
      </c>
      <c r="X43" s="137">
        <v>2.2766200000000003</v>
      </c>
      <c r="Y43" s="137">
        <v>2.8067099999999998</v>
      </c>
      <c r="Z43" s="137">
        <v>1.36972</v>
      </c>
      <c r="AA43" s="137">
        <v>0.90763199999999999</v>
      </c>
      <c r="AB43" s="137">
        <v>1.5021200000000001</v>
      </c>
      <c r="AC43" s="137">
        <v>4.4482279999999994</v>
      </c>
      <c r="AD43" s="137">
        <v>0.86399999999999988</v>
      </c>
      <c r="AE43" s="137">
        <v>1.7622500000000003</v>
      </c>
      <c r="AF43" s="137">
        <v>2.4444299999999997</v>
      </c>
      <c r="AG43" s="137">
        <v>1.3566159999999998</v>
      </c>
      <c r="AH43" s="137">
        <v>1.9515100000000001</v>
      </c>
    </row>
    <row r="44" spans="1:34" s="33" customFormat="1" ht="18.2" customHeight="1" x14ac:dyDescent="0.2">
      <c r="A44" s="27" t="s">
        <v>111</v>
      </c>
      <c r="B44" s="28" t="s">
        <v>112</v>
      </c>
      <c r="C44" s="42" t="s">
        <v>113</v>
      </c>
      <c r="D44" s="138"/>
      <c r="E44" s="137">
        <v>370.0457229999999</v>
      </c>
      <c r="F44" s="137">
        <v>370.0457229999999</v>
      </c>
      <c r="G44" s="137">
        <v>19.40906</v>
      </c>
      <c r="H44" s="137">
        <v>7.21</v>
      </c>
      <c r="I44" s="137">
        <v>3.4831400000000001</v>
      </c>
      <c r="J44" s="137">
        <v>48.47999999999999</v>
      </c>
      <c r="K44" s="137">
        <v>0.18481</v>
      </c>
      <c r="L44" s="137">
        <v>2.4996399999999999</v>
      </c>
      <c r="M44" s="137">
        <v>7.2299999999999986</v>
      </c>
      <c r="N44" s="137">
        <v>0.44901999999999997</v>
      </c>
      <c r="O44" s="137">
        <v>54.374579999999987</v>
      </c>
      <c r="P44" s="137">
        <v>2.98</v>
      </c>
      <c r="Q44" s="137">
        <v>0.11</v>
      </c>
      <c r="R44" s="137">
        <v>0.49491000000000002</v>
      </c>
      <c r="S44" s="137">
        <v>1.4844999999999999</v>
      </c>
      <c r="T44" s="137">
        <v>0</v>
      </c>
      <c r="U44" s="137">
        <v>1.4000000000000001</v>
      </c>
      <c r="V44" s="137">
        <v>0.16000000000000003</v>
      </c>
      <c r="W44" s="137">
        <v>0</v>
      </c>
      <c r="X44" s="137">
        <v>22.32</v>
      </c>
      <c r="Y44" s="137">
        <v>0</v>
      </c>
      <c r="Z44" s="137">
        <v>1.1400000000000001</v>
      </c>
      <c r="AA44" s="137">
        <v>0</v>
      </c>
      <c r="AB44" s="137">
        <v>4.82</v>
      </c>
      <c r="AC44" s="137">
        <v>61.682642999999992</v>
      </c>
      <c r="AD44" s="137">
        <v>0</v>
      </c>
      <c r="AE44" s="137">
        <v>0</v>
      </c>
      <c r="AF44" s="137">
        <v>15.979999999999995</v>
      </c>
      <c r="AG44" s="137">
        <v>99.44</v>
      </c>
      <c r="AH44" s="137">
        <v>14.713419999999998</v>
      </c>
    </row>
    <row r="45" spans="1:34" s="33" customFormat="1" ht="18.2" customHeight="1" x14ac:dyDescent="0.2">
      <c r="A45" s="27" t="s">
        <v>114</v>
      </c>
      <c r="B45" s="28" t="s">
        <v>115</v>
      </c>
      <c r="C45" s="42" t="s">
        <v>116</v>
      </c>
      <c r="D45" s="138"/>
      <c r="E45" s="137">
        <v>27.887455999999993</v>
      </c>
      <c r="F45" s="137">
        <v>27.887455999999993</v>
      </c>
      <c r="G45" s="137">
        <v>5.22</v>
      </c>
      <c r="H45" s="137">
        <v>0.9700000000000002</v>
      </c>
      <c r="I45" s="137">
        <v>0.49278</v>
      </c>
      <c r="J45" s="137">
        <v>1.145</v>
      </c>
      <c r="K45" s="137">
        <v>1.1826699999999999</v>
      </c>
      <c r="L45" s="137">
        <v>0.12680999999999998</v>
      </c>
      <c r="M45" s="137">
        <v>1.03</v>
      </c>
      <c r="N45" s="137">
        <v>1.0659999999999998</v>
      </c>
      <c r="O45" s="137">
        <v>1.6899199999999999</v>
      </c>
      <c r="P45" s="137">
        <v>1.5468</v>
      </c>
      <c r="Q45" s="137">
        <v>3.07151</v>
      </c>
      <c r="R45" s="137">
        <v>0</v>
      </c>
      <c r="S45" s="137">
        <v>0</v>
      </c>
      <c r="T45" s="137">
        <v>0.61</v>
      </c>
      <c r="U45" s="137">
        <v>1.0968499999999999</v>
      </c>
      <c r="V45" s="137">
        <v>1.7200000000000002</v>
      </c>
      <c r="W45" s="137">
        <v>3.1619999999999995E-2</v>
      </c>
      <c r="X45" s="137">
        <v>0.35091000000000006</v>
      </c>
      <c r="Y45" s="137">
        <v>4.0089999999999994E-2</v>
      </c>
      <c r="Z45" s="137">
        <v>1.7900000000000003</v>
      </c>
      <c r="AA45" s="137">
        <v>0</v>
      </c>
      <c r="AB45" s="137">
        <v>0</v>
      </c>
      <c r="AC45" s="137">
        <v>1.1140000000000001</v>
      </c>
      <c r="AD45" s="137">
        <v>0</v>
      </c>
      <c r="AE45" s="137">
        <v>0</v>
      </c>
      <c r="AF45" s="137">
        <v>3.41</v>
      </c>
      <c r="AG45" s="137">
        <v>0.14849599999999999</v>
      </c>
      <c r="AH45" s="137">
        <v>3.4000000000000002E-2</v>
      </c>
    </row>
    <row r="46" spans="1:34" s="33" customFormat="1" ht="18.2" customHeight="1" x14ac:dyDescent="0.2">
      <c r="A46" s="27" t="s">
        <v>117</v>
      </c>
      <c r="B46" s="28" t="s">
        <v>118</v>
      </c>
      <c r="C46" s="42" t="s">
        <v>119</v>
      </c>
      <c r="D46" s="138"/>
      <c r="E46" s="137">
        <v>2423.0469349999998</v>
      </c>
      <c r="F46" s="137">
        <v>2423.0469349999998</v>
      </c>
      <c r="G46" s="137">
        <v>44.247059999999998</v>
      </c>
      <c r="H46" s="137">
        <v>67.92</v>
      </c>
      <c r="I46" s="137">
        <v>12.227510000000001</v>
      </c>
      <c r="J46" s="137">
        <v>27.539660000000001</v>
      </c>
      <c r="K46" s="137">
        <v>22.824999999999999</v>
      </c>
      <c r="L46" s="137">
        <v>24.33878</v>
      </c>
      <c r="M46" s="137">
        <v>73.239999999999995</v>
      </c>
      <c r="N46" s="137">
        <v>134.38091</v>
      </c>
      <c r="O46" s="137">
        <v>67.564189999999996</v>
      </c>
      <c r="P46" s="137">
        <v>115.77</v>
      </c>
      <c r="Q46" s="137">
        <v>88.651570000000007</v>
      </c>
      <c r="R46" s="137">
        <v>133.72</v>
      </c>
      <c r="S46" s="137">
        <v>21.316749999999999</v>
      </c>
      <c r="T46" s="137">
        <v>283.74</v>
      </c>
      <c r="U46" s="137">
        <v>131.21499</v>
      </c>
      <c r="V46" s="137">
        <v>218.053066</v>
      </c>
      <c r="W46" s="137">
        <v>80.130039999999994</v>
      </c>
      <c r="X46" s="137">
        <v>48.02666</v>
      </c>
      <c r="Y46" s="137">
        <v>52.01</v>
      </c>
      <c r="Z46" s="137">
        <v>20.436679999999999</v>
      </c>
      <c r="AA46" s="137">
        <v>75.59</v>
      </c>
      <c r="AB46" s="137">
        <v>26.86</v>
      </c>
      <c r="AC46" s="137">
        <v>0</v>
      </c>
      <c r="AD46" s="137">
        <v>16.084</v>
      </c>
      <c r="AE46" s="137">
        <v>145.56844000000001</v>
      </c>
      <c r="AF46" s="137">
        <v>35.229999999999997</v>
      </c>
      <c r="AG46" s="137">
        <v>214.66762900000001</v>
      </c>
      <c r="AH46" s="137">
        <v>241.69399999999999</v>
      </c>
    </row>
    <row r="47" spans="1:34" s="33" customFormat="1" ht="18.2" customHeight="1" x14ac:dyDescent="0.2">
      <c r="A47" s="27" t="s">
        <v>120</v>
      </c>
      <c r="B47" s="28" t="s">
        <v>121</v>
      </c>
      <c r="C47" s="42" t="s">
        <v>122</v>
      </c>
      <c r="D47" s="138"/>
      <c r="E47" s="137">
        <v>143.374323</v>
      </c>
      <c r="F47" s="137">
        <v>143.374323</v>
      </c>
      <c r="G47" s="137">
        <v>0</v>
      </c>
      <c r="H47" s="137">
        <v>4.4000000000000004E-2</v>
      </c>
      <c r="I47" s="137">
        <v>0</v>
      </c>
      <c r="J47" s="137">
        <v>2.2270000000000012E-2</v>
      </c>
      <c r="K47" s="137">
        <v>0</v>
      </c>
      <c r="L47" s="137">
        <v>0.25956000000000001</v>
      </c>
      <c r="M47" s="137">
        <v>11.164000000000001</v>
      </c>
      <c r="N47" s="137">
        <v>0.46087</v>
      </c>
      <c r="O47" s="137">
        <v>2.4050800000000003</v>
      </c>
      <c r="P47" s="137">
        <v>0</v>
      </c>
      <c r="Q47" s="137">
        <v>0.04</v>
      </c>
      <c r="R47" s="137">
        <v>41.21</v>
      </c>
      <c r="S47" s="137">
        <v>0.14085</v>
      </c>
      <c r="T47" s="137">
        <v>1.82</v>
      </c>
      <c r="U47" s="137">
        <v>0</v>
      </c>
      <c r="V47" s="137">
        <v>33.757497999999998</v>
      </c>
      <c r="W47" s="137">
        <v>11.68872</v>
      </c>
      <c r="X47" s="137">
        <v>5.398E-2</v>
      </c>
      <c r="Y47" s="137">
        <v>4.1633599999999999</v>
      </c>
      <c r="Z47" s="137">
        <v>0.35499999999999998</v>
      </c>
      <c r="AA47" s="137">
        <v>3.1632069999999999</v>
      </c>
      <c r="AB47" s="137">
        <v>1.6399999999999997</v>
      </c>
      <c r="AC47" s="137">
        <v>0.48021499999999939</v>
      </c>
      <c r="AD47" s="137">
        <v>4.9999999999999996E-2</v>
      </c>
      <c r="AE47" s="137">
        <v>0</v>
      </c>
      <c r="AF47" s="137">
        <v>14.940000000000001</v>
      </c>
      <c r="AG47" s="137">
        <v>12.324713000000001</v>
      </c>
      <c r="AH47" s="137">
        <v>3.1909999999999998</v>
      </c>
    </row>
    <row r="48" spans="1:34" s="33" customFormat="1" ht="16.5" customHeight="1" x14ac:dyDescent="0.2">
      <c r="A48" s="27" t="s">
        <v>123</v>
      </c>
      <c r="B48" s="28" t="s">
        <v>124</v>
      </c>
      <c r="C48" s="42" t="s">
        <v>125</v>
      </c>
      <c r="D48" s="138"/>
      <c r="E48" s="139">
        <v>0</v>
      </c>
      <c r="F48" s="137">
        <v>0</v>
      </c>
      <c r="G48" s="137">
        <v>0</v>
      </c>
      <c r="H48" s="137">
        <v>0</v>
      </c>
      <c r="I48" s="137">
        <v>0</v>
      </c>
      <c r="J48" s="137">
        <v>0</v>
      </c>
      <c r="K48" s="137">
        <v>0</v>
      </c>
      <c r="L48" s="137">
        <v>0</v>
      </c>
      <c r="M48" s="137">
        <v>0</v>
      </c>
      <c r="N48" s="137">
        <v>0</v>
      </c>
      <c r="O48" s="137">
        <v>0</v>
      </c>
      <c r="P48" s="137">
        <v>0</v>
      </c>
      <c r="Q48" s="137">
        <v>0</v>
      </c>
      <c r="R48" s="137">
        <v>0</v>
      </c>
      <c r="S48" s="137">
        <v>0</v>
      </c>
      <c r="T48" s="137">
        <v>0</v>
      </c>
      <c r="U48" s="137">
        <v>0</v>
      </c>
      <c r="V48" s="137">
        <v>0</v>
      </c>
      <c r="W48" s="137">
        <v>0</v>
      </c>
      <c r="X48" s="137">
        <v>0</v>
      </c>
      <c r="Y48" s="137">
        <v>0</v>
      </c>
      <c r="Z48" s="137">
        <v>0</v>
      </c>
      <c r="AA48" s="137">
        <v>0</v>
      </c>
      <c r="AB48" s="137">
        <v>0</v>
      </c>
      <c r="AC48" s="137">
        <v>0</v>
      </c>
      <c r="AD48" s="137">
        <v>0</v>
      </c>
      <c r="AE48" s="137">
        <v>0</v>
      </c>
      <c r="AF48" s="137">
        <v>0</v>
      </c>
      <c r="AG48" s="137">
        <v>0</v>
      </c>
      <c r="AH48" s="137">
        <v>0</v>
      </c>
    </row>
    <row r="49" spans="1:34" s="26" customFormat="1" ht="15" customHeight="1" x14ac:dyDescent="0.2">
      <c r="A49" s="37">
        <v>3</v>
      </c>
      <c r="B49" s="38" t="s">
        <v>126</v>
      </c>
      <c r="C49" s="47" t="s">
        <v>127</v>
      </c>
      <c r="D49" s="50"/>
      <c r="E49" s="135">
        <v>1920.304018</v>
      </c>
      <c r="F49" s="134">
        <v>1920.304018</v>
      </c>
      <c r="G49" s="134">
        <v>43.771160000000009</v>
      </c>
      <c r="H49" s="134">
        <v>22.66</v>
      </c>
      <c r="I49" s="134">
        <v>24.27000000000001</v>
      </c>
      <c r="J49" s="134">
        <v>4.837159999999983</v>
      </c>
      <c r="K49" s="134">
        <v>12.8</v>
      </c>
      <c r="L49" s="134">
        <v>4.63</v>
      </c>
      <c r="M49" s="134">
        <v>48.090000000000011</v>
      </c>
      <c r="N49" s="134">
        <v>2.1532200000000001</v>
      </c>
      <c r="O49" s="134">
        <v>51.385920000000013</v>
      </c>
      <c r="P49" s="134">
        <v>8.3123299999999993</v>
      </c>
      <c r="Q49" s="134">
        <v>1.5879600000000003</v>
      </c>
      <c r="R49" s="134">
        <v>492.94400000000007</v>
      </c>
      <c r="S49" s="134">
        <v>3.7580799999999996</v>
      </c>
      <c r="T49" s="134">
        <v>49.123999999999995</v>
      </c>
      <c r="U49" s="134">
        <v>25.923730000000003</v>
      </c>
      <c r="V49" s="134">
        <v>23.710347999999996</v>
      </c>
      <c r="W49" s="134">
        <v>32.11788</v>
      </c>
      <c r="X49" s="134">
        <v>1.9781900000000014</v>
      </c>
      <c r="Y49" s="134">
        <v>7.5236100000000006</v>
      </c>
      <c r="Z49" s="134">
        <v>9.2430000000000003</v>
      </c>
      <c r="AA49" s="134">
        <v>19.78</v>
      </c>
      <c r="AB49" s="134">
        <v>2.6599999999999997</v>
      </c>
      <c r="AC49" s="134">
        <v>80.444999999999965</v>
      </c>
      <c r="AD49" s="134">
        <v>2.8590000000000004E-2</v>
      </c>
      <c r="AE49" s="134">
        <v>26.503999999999998</v>
      </c>
      <c r="AF49" s="134">
        <v>14.920000000000005</v>
      </c>
      <c r="AG49" s="134">
        <v>902.80500000000006</v>
      </c>
      <c r="AH49" s="134">
        <v>2.34084</v>
      </c>
    </row>
    <row r="50" spans="1:34" s="26" customFormat="1" ht="18.2" customHeight="1" x14ac:dyDescent="0.2">
      <c r="A50" s="37">
        <v>4</v>
      </c>
      <c r="B50" s="38" t="s">
        <v>128</v>
      </c>
      <c r="C50" s="39" t="s">
        <v>129</v>
      </c>
      <c r="D50" s="30"/>
      <c r="E50" s="135">
        <v>0</v>
      </c>
      <c r="F50" s="134">
        <v>0</v>
      </c>
      <c r="G50" s="134"/>
      <c r="H50" s="134"/>
      <c r="I50" s="134"/>
      <c r="J50" s="134"/>
      <c r="K50" s="134"/>
      <c r="L50" s="134"/>
      <c r="M50" s="134"/>
      <c r="N50" s="134"/>
      <c r="O50" s="134"/>
      <c r="P50" s="134"/>
      <c r="Q50" s="134"/>
      <c r="R50" s="134"/>
      <c r="S50" s="134"/>
      <c r="T50" s="134"/>
      <c r="U50" s="134"/>
      <c r="V50" s="134"/>
      <c r="W50" s="134"/>
      <c r="X50" s="134"/>
      <c r="Y50" s="134"/>
      <c r="Z50" s="134"/>
      <c r="AA50" s="134"/>
      <c r="AB50" s="134"/>
      <c r="AC50" s="134"/>
      <c r="AD50" s="134"/>
      <c r="AE50" s="134"/>
      <c r="AF50" s="134"/>
      <c r="AG50" s="134"/>
      <c r="AH50" s="134"/>
    </row>
    <row r="51" spans="1:34" s="26" customFormat="1" ht="18.2" customHeight="1" x14ac:dyDescent="0.2">
      <c r="A51" s="37">
        <v>5</v>
      </c>
      <c r="B51" s="48" t="s">
        <v>130</v>
      </c>
      <c r="C51" s="49" t="s">
        <v>131</v>
      </c>
      <c r="D51" s="30"/>
      <c r="E51" s="135">
        <v>0</v>
      </c>
      <c r="F51" s="134">
        <v>0</v>
      </c>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row>
    <row r="52" spans="1:34" s="26" customFormat="1" ht="14.25" customHeight="1" x14ac:dyDescent="0.2">
      <c r="A52" s="141">
        <v>6</v>
      </c>
      <c r="B52" s="142" t="s">
        <v>132</v>
      </c>
      <c r="C52" s="143" t="s">
        <v>133</v>
      </c>
      <c r="D52" s="30"/>
      <c r="E52" s="135">
        <v>19840.455792000001</v>
      </c>
      <c r="F52" s="134">
        <v>19840.455792000001</v>
      </c>
      <c r="G52" s="140"/>
      <c r="H52" s="140"/>
      <c r="I52" s="140"/>
      <c r="J52" s="140"/>
      <c r="K52" s="140"/>
      <c r="L52" s="140"/>
      <c r="M52" s="140"/>
      <c r="N52" s="140"/>
      <c r="O52" s="140"/>
      <c r="P52" s="140"/>
      <c r="Q52" s="140"/>
      <c r="R52" s="140"/>
      <c r="S52" s="140"/>
      <c r="T52" s="140"/>
      <c r="U52" s="140"/>
      <c r="V52" s="140"/>
      <c r="W52" s="140"/>
      <c r="X52" s="140"/>
      <c r="Y52" s="140"/>
      <c r="Z52" s="140"/>
      <c r="AA52" s="140"/>
      <c r="AB52" s="140"/>
      <c r="AC52" s="140"/>
      <c r="AD52" s="140"/>
      <c r="AE52" s="140"/>
      <c r="AF52" s="140">
        <v>1305.8768599999999</v>
      </c>
      <c r="AG52" s="140">
        <v>9947.5597820000003</v>
      </c>
      <c r="AH52" s="140">
        <v>8587.0191500000001</v>
      </c>
    </row>
    <row r="53" spans="1:34" s="150" customFormat="1" ht="15.75" customHeight="1" x14ac:dyDescent="0.2">
      <c r="A53" s="144" t="s">
        <v>163</v>
      </c>
      <c r="B53" s="145" t="s">
        <v>164</v>
      </c>
      <c r="C53" s="145"/>
      <c r="D53" s="146"/>
      <c r="E53" s="147">
        <v>0</v>
      </c>
      <c r="F53" s="148">
        <v>0</v>
      </c>
      <c r="G53" s="149"/>
      <c r="H53" s="149"/>
      <c r="I53" s="149"/>
      <c r="J53" s="149"/>
      <c r="K53" s="149"/>
      <c r="L53" s="149"/>
      <c r="M53" s="149"/>
      <c r="N53" s="149"/>
      <c r="O53" s="149"/>
      <c r="P53" s="149"/>
      <c r="Q53" s="149"/>
      <c r="R53" s="149"/>
      <c r="S53" s="149"/>
      <c r="T53" s="149"/>
      <c r="U53" s="149"/>
      <c r="V53" s="149"/>
      <c r="W53" s="149"/>
      <c r="X53" s="149"/>
      <c r="Y53" s="149"/>
      <c r="Z53" s="149"/>
      <c r="AA53" s="149"/>
      <c r="AB53" s="149"/>
      <c r="AC53" s="149"/>
      <c r="AD53" s="149"/>
      <c r="AE53" s="149"/>
      <c r="AF53" s="149"/>
      <c r="AG53" s="149"/>
      <c r="AH53" s="149"/>
    </row>
    <row r="54" spans="1:34" s="150" customFormat="1" ht="18.2" customHeight="1" x14ac:dyDescent="0.2">
      <c r="A54" s="144">
        <v>1</v>
      </c>
      <c r="B54" s="145" t="s">
        <v>165</v>
      </c>
      <c r="C54" s="151" t="s">
        <v>166</v>
      </c>
      <c r="D54" s="146"/>
      <c r="E54" s="149"/>
      <c r="F54" s="148">
        <v>3083.6759369999995</v>
      </c>
      <c r="G54" s="148">
        <v>298.44000000000005</v>
      </c>
      <c r="H54" s="148">
        <v>25.960090000000001</v>
      </c>
      <c r="I54" s="148">
        <v>0</v>
      </c>
      <c r="J54" s="148">
        <v>50.769170000000003</v>
      </c>
      <c r="K54" s="148">
        <v>0</v>
      </c>
      <c r="L54" s="148">
        <v>124.08965999999998</v>
      </c>
      <c r="M54" s="148">
        <v>199.096</v>
      </c>
      <c r="N54" s="148">
        <v>258.755</v>
      </c>
      <c r="O54" s="148">
        <v>84.156399999999991</v>
      </c>
      <c r="P54" s="148">
        <v>69.005860000000013</v>
      </c>
      <c r="Q54" s="148">
        <v>146.90572</v>
      </c>
      <c r="R54" s="148">
        <v>78.655000000000001</v>
      </c>
      <c r="S54" s="148">
        <v>95.370750000000001</v>
      </c>
      <c r="T54" s="148">
        <v>24.475510000000003</v>
      </c>
      <c r="U54" s="148">
        <v>71.975459999999998</v>
      </c>
      <c r="V54" s="148">
        <v>207.009389</v>
      </c>
      <c r="W54" s="148">
        <v>210.78201000000001</v>
      </c>
      <c r="X54" s="148">
        <v>169.86905999999999</v>
      </c>
      <c r="Y54" s="148">
        <v>200.48814999999999</v>
      </c>
      <c r="Z54" s="148">
        <v>282.86457999999999</v>
      </c>
      <c r="AA54" s="148">
        <v>19.886336999999997</v>
      </c>
      <c r="AB54" s="148">
        <v>104.51932000000001</v>
      </c>
      <c r="AC54" s="148">
        <v>28.928570999999991</v>
      </c>
      <c r="AD54" s="148">
        <v>0</v>
      </c>
      <c r="AE54" s="148">
        <v>2.4300000000000002</v>
      </c>
      <c r="AF54" s="148">
        <v>133.995</v>
      </c>
      <c r="AG54" s="148">
        <v>167.26490000000004</v>
      </c>
      <c r="AH54" s="148">
        <v>27.984000000000002</v>
      </c>
    </row>
    <row r="55" spans="1:34" s="150" customFormat="1" ht="31.5" x14ac:dyDescent="0.2">
      <c r="A55" s="144">
        <v>2</v>
      </c>
      <c r="B55" s="145" t="s">
        <v>167</v>
      </c>
      <c r="C55" s="151" t="s">
        <v>168</v>
      </c>
      <c r="D55" s="146"/>
      <c r="E55" s="149"/>
      <c r="F55" s="148">
        <v>9076.180346000001</v>
      </c>
      <c r="G55" s="148">
        <v>136.53</v>
      </c>
      <c r="H55" s="148">
        <v>742.55499999999995</v>
      </c>
      <c r="I55" s="149">
        <v>0</v>
      </c>
      <c r="J55" s="148">
        <v>190.21922999999998</v>
      </c>
      <c r="K55" s="148">
        <v>0</v>
      </c>
      <c r="L55" s="148">
        <v>0.10135999999999998</v>
      </c>
      <c r="M55" s="148">
        <v>30.009999999999998</v>
      </c>
      <c r="N55" s="148">
        <v>7.2630000000000194E-2</v>
      </c>
      <c r="O55" s="148">
        <v>3.2929999999999959E-2</v>
      </c>
      <c r="P55" s="148">
        <v>0.24758000000000013</v>
      </c>
      <c r="Q55" s="148">
        <v>2.4212999999999996</v>
      </c>
      <c r="R55" s="148">
        <v>268.97000000000003</v>
      </c>
      <c r="S55" s="148">
        <v>109.53415000000001</v>
      </c>
      <c r="T55" s="148">
        <v>427</v>
      </c>
      <c r="U55" s="148">
        <v>17.830970000000001</v>
      </c>
      <c r="V55" s="148">
        <v>27.642786000000001</v>
      </c>
      <c r="W55" s="148">
        <v>617.27305000000001</v>
      </c>
      <c r="X55" s="148">
        <v>685.11542000000009</v>
      </c>
      <c r="Y55" s="148">
        <v>715.86999999999989</v>
      </c>
      <c r="Z55" s="148">
        <v>234.685</v>
      </c>
      <c r="AA55" s="148">
        <v>922.10270000000003</v>
      </c>
      <c r="AB55" s="148">
        <v>177.23998</v>
      </c>
      <c r="AC55" s="148">
        <v>0</v>
      </c>
      <c r="AD55" s="148">
        <v>5.7582599999999999</v>
      </c>
      <c r="AE55" s="148">
        <v>334.49242000000004</v>
      </c>
      <c r="AF55" s="148">
        <v>11.36</v>
      </c>
      <c r="AG55" s="148">
        <v>32.089999999999975</v>
      </c>
      <c r="AH55" s="148">
        <v>3387.02558</v>
      </c>
    </row>
    <row r="56" spans="1:34" s="150" customFormat="1" ht="15" customHeight="1" x14ac:dyDescent="0.2">
      <c r="A56" s="144">
        <v>3</v>
      </c>
      <c r="B56" s="145" t="s">
        <v>169</v>
      </c>
      <c r="C56" s="151" t="s">
        <v>170</v>
      </c>
      <c r="D56" s="146"/>
      <c r="E56" s="149"/>
      <c r="F56" s="148">
        <v>20565.426817</v>
      </c>
      <c r="G56" s="148">
        <v>80.41</v>
      </c>
      <c r="H56" s="148">
        <v>0</v>
      </c>
      <c r="I56" s="148">
        <v>0</v>
      </c>
      <c r="J56" s="148">
        <v>0</v>
      </c>
      <c r="K56" s="148">
        <v>5.03</v>
      </c>
      <c r="L56" s="148">
        <v>0</v>
      </c>
      <c r="M56" s="148">
        <v>2.4</v>
      </c>
      <c r="N56" s="148">
        <v>0</v>
      </c>
      <c r="O56" s="148">
        <v>22.470000000000002</v>
      </c>
      <c r="P56" s="148">
        <v>0</v>
      </c>
      <c r="Q56" s="148">
        <v>0</v>
      </c>
      <c r="R56" s="148">
        <v>0</v>
      </c>
      <c r="S56" s="148">
        <v>0</v>
      </c>
      <c r="T56" s="148">
        <v>2095.4802599999998</v>
      </c>
      <c r="U56" s="148">
        <v>0</v>
      </c>
      <c r="V56" s="148">
        <v>0</v>
      </c>
      <c r="W56" s="148">
        <v>0</v>
      </c>
      <c r="X56" s="148">
        <v>0</v>
      </c>
      <c r="Y56" s="148">
        <v>0</v>
      </c>
      <c r="Z56" s="148">
        <v>0</v>
      </c>
      <c r="AA56" s="148">
        <v>6068.5875020000003</v>
      </c>
      <c r="AB56" s="148">
        <v>0</v>
      </c>
      <c r="AC56" s="148">
        <v>0</v>
      </c>
      <c r="AD56" s="148">
        <v>5254.51</v>
      </c>
      <c r="AE56" s="148">
        <v>7020.5369899999996</v>
      </c>
      <c r="AF56" s="148">
        <v>0</v>
      </c>
      <c r="AG56" s="148">
        <v>16.002064999999998</v>
      </c>
      <c r="AH56" s="148">
        <v>0</v>
      </c>
    </row>
    <row r="57" spans="1:34" s="150" customFormat="1" ht="15" customHeight="1" x14ac:dyDescent="0.2">
      <c r="A57" s="144">
        <v>4</v>
      </c>
      <c r="B57" s="145" t="s">
        <v>171</v>
      </c>
      <c r="C57" s="151" t="s">
        <v>172</v>
      </c>
      <c r="D57" s="146"/>
      <c r="E57" s="149"/>
      <c r="F57" s="148">
        <v>90620.979438999988</v>
      </c>
      <c r="G57" s="149">
        <v>0</v>
      </c>
      <c r="H57" s="149">
        <v>0</v>
      </c>
      <c r="I57" s="149">
        <v>0</v>
      </c>
      <c r="J57" s="149">
        <v>0</v>
      </c>
      <c r="K57" s="149">
        <v>0</v>
      </c>
      <c r="L57" s="149">
        <v>0</v>
      </c>
      <c r="M57" s="149">
        <v>0</v>
      </c>
      <c r="N57" s="149">
        <v>0</v>
      </c>
      <c r="O57" s="149">
        <v>0</v>
      </c>
      <c r="P57" s="149">
        <v>0</v>
      </c>
      <c r="Q57" s="149">
        <v>0</v>
      </c>
      <c r="R57" s="148">
        <v>1169.69</v>
      </c>
      <c r="S57" s="148">
        <v>0</v>
      </c>
      <c r="T57" s="148">
        <v>3447.6669200000001</v>
      </c>
      <c r="U57" s="149">
        <v>0</v>
      </c>
      <c r="V57" s="149">
        <v>0</v>
      </c>
      <c r="W57" s="149">
        <v>0</v>
      </c>
      <c r="X57" s="149">
        <v>0</v>
      </c>
      <c r="Y57" s="149">
        <v>0</v>
      </c>
      <c r="Z57" s="149">
        <v>0</v>
      </c>
      <c r="AA57" s="148">
        <v>107.24900700000001</v>
      </c>
      <c r="AB57" s="148">
        <v>0</v>
      </c>
      <c r="AC57" s="148">
        <v>0</v>
      </c>
      <c r="AD57" s="148">
        <v>28138.98979</v>
      </c>
      <c r="AE57" s="148">
        <v>53812.13</v>
      </c>
      <c r="AF57" s="148">
        <v>0</v>
      </c>
      <c r="AG57" s="148">
        <v>3945.2537219999999</v>
      </c>
      <c r="AH57" s="148">
        <v>0</v>
      </c>
    </row>
    <row r="58" spans="1:34" s="150" customFormat="1" ht="15" customHeight="1" x14ac:dyDescent="0.2">
      <c r="A58" s="144">
        <v>5</v>
      </c>
      <c r="B58" s="145" t="s">
        <v>173</v>
      </c>
      <c r="C58" s="151" t="s">
        <v>174</v>
      </c>
      <c r="D58" s="146"/>
      <c r="E58" s="149"/>
      <c r="F58" s="148">
        <v>52763.451063000008</v>
      </c>
      <c r="G58" s="148">
        <v>24.791579999999982</v>
      </c>
      <c r="H58" s="148">
        <v>90.35</v>
      </c>
      <c r="I58" s="148">
        <v>0.14929000000000059</v>
      </c>
      <c r="J58" s="148">
        <v>213.02267999999998</v>
      </c>
      <c r="K58" s="148">
        <v>2.4436199999999886</v>
      </c>
      <c r="L58" s="148">
        <v>7.1539999999999964</v>
      </c>
      <c r="M58" s="148">
        <v>215.8</v>
      </c>
      <c r="N58" s="148">
        <v>714.41809000000001</v>
      </c>
      <c r="O58" s="148">
        <v>1102.2294999999999</v>
      </c>
      <c r="P58" s="148">
        <v>142.90711999999999</v>
      </c>
      <c r="Q58" s="148">
        <v>799.31652000000008</v>
      </c>
      <c r="R58" s="148">
        <v>2364.65</v>
      </c>
      <c r="S58" s="148">
        <v>1999.6085099999998</v>
      </c>
      <c r="T58" s="148">
        <v>10030.37189</v>
      </c>
      <c r="U58" s="148">
        <v>1851.5652</v>
      </c>
      <c r="V58" s="148">
        <v>7196.7562159999998</v>
      </c>
      <c r="W58" s="148">
        <v>1005.6356499999999</v>
      </c>
      <c r="X58" s="148">
        <v>147.09066000000001</v>
      </c>
      <c r="Y58" s="148">
        <v>0</v>
      </c>
      <c r="Z58" s="148">
        <v>804.21911999999998</v>
      </c>
      <c r="AA58" s="148">
        <v>5185.58</v>
      </c>
      <c r="AB58" s="148">
        <v>372.37</v>
      </c>
      <c r="AC58" s="148">
        <v>10.650000000000034</v>
      </c>
      <c r="AD58" s="148">
        <v>1864.2443899999998</v>
      </c>
      <c r="AE58" s="148">
        <v>11498.854090000001</v>
      </c>
      <c r="AF58" s="148">
        <v>16.143999999999998</v>
      </c>
      <c r="AG58" s="148">
        <v>3057.528937</v>
      </c>
      <c r="AH58" s="148">
        <v>2045.6</v>
      </c>
    </row>
    <row r="59" spans="1:34" s="150" customFormat="1" ht="17.25" customHeight="1" x14ac:dyDescent="0.2">
      <c r="A59" s="144">
        <v>6</v>
      </c>
      <c r="B59" s="145" t="s">
        <v>175</v>
      </c>
      <c r="C59" s="151" t="s">
        <v>176</v>
      </c>
      <c r="D59" s="146"/>
      <c r="E59" s="149"/>
      <c r="F59" s="148">
        <v>173.02999999999997</v>
      </c>
      <c r="G59" s="148">
        <v>0</v>
      </c>
      <c r="H59" s="148">
        <v>0</v>
      </c>
      <c r="I59" s="148">
        <v>0</v>
      </c>
      <c r="J59" s="148">
        <v>110.83</v>
      </c>
      <c r="K59" s="148">
        <v>0</v>
      </c>
      <c r="L59" s="148">
        <v>0</v>
      </c>
      <c r="M59" s="148">
        <v>0</v>
      </c>
      <c r="N59" s="148">
        <v>0</v>
      </c>
      <c r="O59" s="148">
        <v>15.83</v>
      </c>
      <c r="P59" s="148">
        <v>0</v>
      </c>
      <c r="Q59" s="148">
        <v>0</v>
      </c>
      <c r="R59" s="148">
        <v>25.11</v>
      </c>
      <c r="S59" s="148">
        <v>0</v>
      </c>
      <c r="T59" s="148">
        <v>0</v>
      </c>
      <c r="U59" s="148">
        <v>0</v>
      </c>
      <c r="V59" s="148">
        <v>0</v>
      </c>
      <c r="W59" s="148">
        <v>0</v>
      </c>
      <c r="X59" s="148">
        <v>0</v>
      </c>
      <c r="Y59" s="148">
        <v>21.26</v>
      </c>
      <c r="Z59" s="148">
        <v>0</v>
      </c>
      <c r="AA59" s="148">
        <v>0</v>
      </c>
      <c r="AB59" s="148">
        <v>0</v>
      </c>
      <c r="AC59" s="148">
        <v>0</v>
      </c>
      <c r="AD59" s="148">
        <v>0</v>
      </c>
      <c r="AE59" s="148">
        <v>0</v>
      </c>
      <c r="AF59" s="148">
        <v>0</v>
      </c>
      <c r="AG59" s="148">
        <v>0</v>
      </c>
      <c r="AH59" s="148">
        <v>0</v>
      </c>
    </row>
    <row r="60" spans="1:34" s="150" customFormat="1" ht="18" customHeight="1" x14ac:dyDescent="0.2">
      <c r="A60" s="144">
        <v>7</v>
      </c>
      <c r="B60" s="145" t="s">
        <v>177</v>
      </c>
      <c r="C60" s="151" t="s">
        <v>178</v>
      </c>
      <c r="D60" s="152"/>
      <c r="E60" s="153"/>
      <c r="F60" s="148">
        <v>10587.674498999999</v>
      </c>
      <c r="G60" s="154">
        <v>2503.4804599999998</v>
      </c>
      <c r="H60" s="154">
        <v>1925.0958799999999</v>
      </c>
      <c r="I60" s="154">
        <v>248.23228</v>
      </c>
      <c r="J60" s="154">
        <v>2222.7424499999997</v>
      </c>
      <c r="K60" s="154">
        <v>271.67212000000001</v>
      </c>
      <c r="L60" s="154">
        <v>621.26285999999993</v>
      </c>
      <c r="M60" s="154">
        <v>74.79501999999998</v>
      </c>
      <c r="N60" s="154">
        <v>16.238500000000002</v>
      </c>
      <c r="O60" s="154">
        <v>258.31399999999996</v>
      </c>
      <c r="P60" s="154">
        <v>25.810449999999996</v>
      </c>
      <c r="Q60" s="154">
        <v>8.3743099999999995</v>
      </c>
      <c r="R60" s="154">
        <v>207.56728000000004</v>
      </c>
      <c r="S60" s="154">
        <v>1.0963700000000001</v>
      </c>
      <c r="T60" s="154">
        <v>41.417790000000004</v>
      </c>
      <c r="U60" s="154">
        <v>32.168710000000004</v>
      </c>
      <c r="V60" s="154">
        <v>304.13203999999996</v>
      </c>
      <c r="W60" s="154">
        <v>155.61498</v>
      </c>
      <c r="X60" s="154">
        <v>251.17605</v>
      </c>
      <c r="Y60" s="154">
        <v>26.69782</v>
      </c>
      <c r="Z60" s="154">
        <v>1.3399999999999999</v>
      </c>
      <c r="AA60" s="154">
        <v>532.31107399999996</v>
      </c>
      <c r="AB60" s="154">
        <v>14.981879999999999</v>
      </c>
      <c r="AC60" s="154">
        <v>256.66217499999999</v>
      </c>
      <c r="AD60" s="154">
        <v>1.03</v>
      </c>
      <c r="AE60" s="154">
        <v>0.60341</v>
      </c>
      <c r="AF60" s="154">
        <v>37.151830000000004</v>
      </c>
      <c r="AG60" s="154">
        <v>518.12000000000012</v>
      </c>
      <c r="AH60" s="154">
        <v>29.584759999999999</v>
      </c>
    </row>
    <row r="61" spans="1:34" s="150" customFormat="1" ht="16.5" customHeight="1" x14ac:dyDescent="0.2">
      <c r="A61" s="144">
        <v>8</v>
      </c>
      <c r="B61" s="145" t="s">
        <v>179</v>
      </c>
      <c r="C61" s="151" t="s">
        <v>180</v>
      </c>
      <c r="D61" s="155"/>
      <c r="E61" s="156"/>
      <c r="F61" s="148">
        <v>0</v>
      </c>
      <c r="G61" s="156"/>
      <c r="H61" s="156"/>
      <c r="I61" s="156"/>
      <c r="J61" s="157"/>
      <c r="K61" s="157"/>
      <c r="L61" s="157"/>
      <c r="M61" s="156"/>
      <c r="N61" s="156"/>
      <c r="O61" s="156"/>
      <c r="P61" s="156"/>
      <c r="Q61" s="156"/>
      <c r="R61" s="156"/>
      <c r="S61" s="156"/>
      <c r="T61" s="156"/>
      <c r="U61" s="156"/>
      <c r="V61" s="156"/>
      <c r="W61" s="156"/>
      <c r="X61" s="156"/>
      <c r="Y61" s="156"/>
      <c r="Z61" s="156"/>
      <c r="AA61" s="156"/>
      <c r="AB61" s="156"/>
      <c r="AC61" s="156"/>
      <c r="AD61" s="156"/>
      <c r="AE61" s="156"/>
      <c r="AF61" s="156"/>
      <c r="AG61" s="156"/>
      <c r="AH61" s="156"/>
    </row>
    <row r="62" spans="1:34" s="150" customFormat="1" ht="31.5" x14ac:dyDescent="0.2">
      <c r="A62" s="158">
        <v>9</v>
      </c>
      <c r="B62" s="159" t="s">
        <v>181</v>
      </c>
      <c r="C62" s="160" t="s">
        <v>182</v>
      </c>
      <c r="D62" s="161"/>
      <c r="E62" s="162"/>
      <c r="F62" s="163">
        <v>153.75527</v>
      </c>
      <c r="G62" s="164">
        <v>43.36</v>
      </c>
      <c r="H62" s="164">
        <v>3.6799999999999997</v>
      </c>
      <c r="I62" s="164">
        <v>0</v>
      </c>
      <c r="J62" s="164">
        <v>2.33127</v>
      </c>
      <c r="K62" s="164">
        <v>0.33</v>
      </c>
      <c r="L62" s="164">
        <v>0.104</v>
      </c>
      <c r="M62" s="164">
        <v>103.94999999999999</v>
      </c>
      <c r="N62" s="164"/>
      <c r="O62" s="164"/>
      <c r="P62" s="164"/>
      <c r="Q62" s="164"/>
      <c r="R62" s="164"/>
      <c r="S62" s="164"/>
      <c r="T62" s="164"/>
      <c r="U62" s="164"/>
      <c r="V62" s="164"/>
      <c r="W62" s="164"/>
      <c r="X62" s="164"/>
      <c r="Y62" s="164"/>
      <c r="Z62" s="164"/>
      <c r="AA62" s="164"/>
      <c r="AB62" s="164"/>
      <c r="AC62" s="164"/>
      <c r="AD62" s="164"/>
      <c r="AE62" s="164"/>
      <c r="AF62" s="164"/>
      <c r="AG62" s="164"/>
      <c r="AH62" s="164"/>
    </row>
    <row r="63" spans="1:34" hidden="1" x14ac:dyDescent="0.2"/>
    <row r="64" spans="1:34" hidden="1" x14ac:dyDescent="0.2"/>
    <row r="65" spans="1:21" hidden="1" x14ac:dyDescent="0.2"/>
    <row r="66" spans="1:21" hidden="1" x14ac:dyDescent="0.2">
      <c r="A66" s="1" t="s">
        <v>154</v>
      </c>
    </row>
    <row r="67" spans="1:21" ht="31.5" hidden="1" x14ac:dyDescent="0.2">
      <c r="A67" s="7" t="s">
        <v>183</v>
      </c>
      <c r="B67" s="7"/>
      <c r="C67" s="7"/>
      <c r="D67" s="7"/>
      <c r="E67" s="7"/>
      <c r="F67" s="8"/>
      <c r="G67" s="8"/>
      <c r="H67" s="8"/>
      <c r="I67" s="8"/>
      <c r="J67" s="8"/>
      <c r="K67" s="165"/>
      <c r="L67" s="165"/>
      <c r="M67" s="165"/>
      <c r="N67" s="165"/>
      <c r="O67" s="165"/>
      <c r="P67" s="165"/>
      <c r="Q67" s="165"/>
      <c r="R67" s="165"/>
      <c r="S67" s="165"/>
      <c r="T67" s="165"/>
      <c r="U67" s="166"/>
    </row>
    <row r="68" spans="1:21" ht="31.5" hidden="1" x14ac:dyDescent="0.3">
      <c r="A68" s="5"/>
      <c r="B68" s="6"/>
      <c r="C68" s="7"/>
      <c r="D68" s="7"/>
      <c r="E68" s="7"/>
      <c r="F68" s="8"/>
      <c r="G68" s="9"/>
      <c r="H68" s="8"/>
      <c r="I68" s="8"/>
      <c r="J68" s="8"/>
      <c r="Q68" s="167"/>
      <c r="R68" s="167"/>
      <c r="S68" s="167"/>
      <c r="T68" s="167"/>
      <c r="U68" s="168" t="s">
        <v>2</v>
      </c>
    </row>
    <row r="69" spans="1:21" hidden="1" x14ac:dyDescent="0.2">
      <c r="A69" s="913" t="s">
        <v>3</v>
      </c>
      <c r="B69" s="913" t="s">
        <v>184</v>
      </c>
      <c r="C69" s="913" t="s">
        <v>5</v>
      </c>
      <c r="D69" s="925" t="s">
        <v>185</v>
      </c>
      <c r="E69" s="925" t="s">
        <v>186</v>
      </c>
      <c r="F69" s="915" t="s">
        <v>187</v>
      </c>
      <c r="G69" s="169" t="s">
        <v>7</v>
      </c>
      <c r="H69" s="169"/>
      <c r="I69" s="169"/>
      <c r="J69" s="169"/>
      <c r="K69" s="170"/>
      <c r="L69" s="170"/>
      <c r="M69" s="170"/>
      <c r="N69" s="170"/>
      <c r="O69" s="170"/>
      <c r="P69" s="170"/>
      <c r="Q69" s="170"/>
      <c r="R69" s="170"/>
      <c r="S69" s="170"/>
      <c r="T69" s="170"/>
      <c r="U69" s="171"/>
    </row>
    <row r="70" spans="1:21" ht="45" hidden="1" x14ac:dyDescent="0.2">
      <c r="A70" s="914"/>
      <c r="B70" s="914"/>
      <c r="C70" s="914"/>
      <c r="D70" s="926"/>
      <c r="E70" s="926"/>
      <c r="F70" s="916"/>
      <c r="G70" s="172" t="str">
        <f>[2]CH1!E$5</f>
        <v>Xã Cảnh Dương</v>
      </c>
      <c r="H70" s="172" t="str">
        <f>[2]CH1!F$5</f>
        <v>Xã Cảnh Hóa</v>
      </c>
      <c r="I70" s="172" t="str">
        <f>[2]CH1!G$5</f>
        <v>Xã Phù Hóa</v>
      </c>
      <c r="J70" s="172" t="str">
        <f>[2]CH1!H$5</f>
        <v>Xã Quảng Châu</v>
      </c>
      <c r="K70" s="172" t="str">
        <f>[2]CH1!I$5</f>
        <v>Xã Quảng Đông</v>
      </c>
      <c r="L70" s="172" t="str">
        <f>[2]CH1!J$5</f>
        <v>Xã Quảng Hợp</v>
      </c>
      <c r="M70" s="172" t="str">
        <f>[2]CH1!K$5</f>
        <v>Xã Quảng Hưng</v>
      </c>
      <c r="N70" s="172" t="str">
        <f>[2]CH1!L$5</f>
        <v>Xã Quảng Kim</v>
      </c>
      <c r="O70" s="172" t="str">
        <f>[2]CH1!M$5</f>
        <v>Xã Quảng Liên</v>
      </c>
      <c r="P70" s="172" t="str">
        <f>[2]CH1!O$5</f>
        <v>Xã Quảng Phú</v>
      </c>
      <c r="Q70" s="172" t="str">
        <f>[2]CH1!P$5</f>
        <v>Xã Quảng Phương</v>
      </c>
      <c r="R70" s="172" t="str">
        <f>[2]CH1!Q$5</f>
        <v>Xã Quảng Thạch</v>
      </c>
      <c r="S70" s="172" t="str">
        <f>[2]CH1!R$5</f>
        <v>Xã Quảng Thanh</v>
      </c>
      <c r="T70" s="172" t="str">
        <f>[2]CH1!S$5</f>
        <v>Xã Quảng Tiến</v>
      </c>
      <c r="U70" s="172" t="str">
        <f>[2]CH1!T$5</f>
        <v>Xã Quảng Trường</v>
      </c>
    </row>
    <row r="71" spans="1:21" ht="24" hidden="1" x14ac:dyDescent="0.2">
      <c r="A71" s="14">
        <v>-1</v>
      </c>
      <c r="B71" s="14">
        <v>-2</v>
      </c>
      <c r="C71" s="14">
        <v>-3</v>
      </c>
      <c r="D71" s="14">
        <v>-4</v>
      </c>
      <c r="E71" s="14">
        <v>-5</v>
      </c>
      <c r="F71" s="15" t="s">
        <v>188</v>
      </c>
      <c r="G71" s="14">
        <v>-7</v>
      </c>
      <c r="H71" s="14">
        <v>-8</v>
      </c>
      <c r="I71" s="14">
        <v>-9</v>
      </c>
      <c r="J71" s="14">
        <v>-10</v>
      </c>
      <c r="K71" s="14">
        <v>-11</v>
      </c>
      <c r="L71" s="14">
        <v>-12</v>
      </c>
      <c r="M71" s="14">
        <v>-13</v>
      </c>
      <c r="N71" s="14">
        <v>-14</v>
      </c>
      <c r="O71" s="14">
        <v>-15</v>
      </c>
      <c r="P71" s="14">
        <v>-17</v>
      </c>
      <c r="Q71" s="14">
        <v>-18</v>
      </c>
      <c r="R71" s="14">
        <v>-19</v>
      </c>
      <c r="S71" s="14">
        <v>-20</v>
      </c>
      <c r="T71" s="14">
        <v>-21</v>
      </c>
      <c r="U71" s="14">
        <v>-22</v>
      </c>
    </row>
    <row r="72" spans="1:21" hidden="1" x14ac:dyDescent="0.2">
      <c r="A72" s="16"/>
      <c r="B72" s="16" t="s">
        <v>9</v>
      </c>
      <c r="C72" s="16"/>
      <c r="D72" s="125"/>
      <c r="E72" s="125"/>
      <c r="F72" s="17" t="e">
        <f t="shared" ref="F72:F124" si="1">SUM(G72:U72)</f>
        <v>#REF!</v>
      </c>
      <c r="G72" s="18" t="e">
        <f>G73+G84+G111</f>
        <v>#REF!</v>
      </c>
      <c r="H72" s="18" t="e">
        <f t="shared" ref="H72:U72" si="2">H73+H84+H111</f>
        <v>#REF!</v>
      </c>
      <c r="I72" s="18" t="e">
        <f t="shared" si="2"/>
        <v>#REF!</v>
      </c>
      <c r="J72" s="18" t="e">
        <f t="shared" si="2"/>
        <v>#REF!</v>
      </c>
      <c r="K72" s="18" t="e">
        <f t="shared" si="2"/>
        <v>#REF!</v>
      </c>
      <c r="L72" s="18" t="e">
        <f t="shared" si="2"/>
        <v>#REF!</v>
      </c>
      <c r="M72" s="18" t="e">
        <f t="shared" si="2"/>
        <v>#REF!</v>
      </c>
      <c r="N72" s="18" t="e">
        <f t="shared" si="2"/>
        <v>#REF!</v>
      </c>
      <c r="O72" s="18" t="e">
        <f t="shared" si="2"/>
        <v>#REF!</v>
      </c>
      <c r="P72" s="18" t="e">
        <f t="shared" si="2"/>
        <v>#REF!</v>
      </c>
      <c r="Q72" s="18" t="e">
        <f t="shared" si="2"/>
        <v>#REF!</v>
      </c>
      <c r="R72" s="18" t="e">
        <f t="shared" si="2"/>
        <v>#REF!</v>
      </c>
      <c r="S72" s="18" t="e">
        <f t="shared" si="2"/>
        <v>#REF!</v>
      </c>
      <c r="T72" s="18" t="e">
        <f t="shared" si="2"/>
        <v>#REF!</v>
      </c>
      <c r="U72" s="18" t="e">
        <f t="shared" si="2"/>
        <v>#REF!</v>
      </c>
    </row>
    <row r="73" spans="1:21" hidden="1" x14ac:dyDescent="0.2">
      <c r="A73" s="20">
        <v>1</v>
      </c>
      <c r="B73" s="21" t="s">
        <v>10</v>
      </c>
      <c r="C73" s="22" t="s">
        <v>11</v>
      </c>
      <c r="D73" s="132"/>
      <c r="E73" s="132"/>
      <c r="F73" s="173" t="e">
        <f t="shared" si="1"/>
        <v>#REF!</v>
      </c>
      <c r="G73" s="129" t="e">
        <f>G74+G76+G77+G78+G79+G80+G81+G82+G83</f>
        <v>#REF!</v>
      </c>
      <c r="H73" s="129" t="e">
        <f t="shared" ref="H73:U73" si="3">H74+H76+H77+H78+H79+H80+H81+H82+H83</f>
        <v>#REF!</v>
      </c>
      <c r="I73" s="129" t="e">
        <f t="shared" si="3"/>
        <v>#REF!</v>
      </c>
      <c r="J73" s="129" t="e">
        <f t="shared" si="3"/>
        <v>#REF!</v>
      </c>
      <c r="K73" s="129" t="e">
        <f t="shared" si="3"/>
        <v>#REF!</v>
      </c>
      <c r="L73" s="129" t="e">
        <f t="shared" si="3"/>
        <v>#REF!</v>
      </c>
      <c r="M73" s="129" t="e">
        <f t="shared" si="3"/>
        <v>#REF!</v>
      </c>
      <c r="N73" s="129" t="e">
        <f t="shared" si="3"/>
        <v>#REF!</v>
      </c>
      <c r="O73" s="129" t="e">
        <f t="shared" si="3"/>
        <v>#REF!</v>
      </c>
      <c r="P73" s="129" t="e">
        <f t="shared" si="3"/>
        <v>#REF!</v>
      </c>
      <c r="Q73" s="129" t="e">
        <f t="shared" si="3"/>
        <v>#REF!</v>
      </c>
      <c r="R73" s="129" t="e">
        <f t="shared" si="3"/>
        <v>#REF!</v>
      </c>
      <c r="S73" s="129" t="e">
        <f t="shared" si="3"/>
        <v>#REF!</v>
      </c>
      <c r="T73" s="129" t="e">
        <f t="shared" si="3"/>
        <v>#REF!</v>
      </c>
      <c r="U73" s="129" t="e">
        <f t="shared" si="3"/>
        <v>#REF!</v>
      </c>
    </row>
    <row r="74" spans="1:21" hidden="1" x14ac:dyDescent="0.2">
      <c r="A74" s="27" t="s">
        <v>12</v>
      </c>
      <c r="B74" s="28" t="s">
        <v>13</v>
      </c>
      <c r="C74" s="29" t="s">
        <v>14</v>
      </c>
      <c r="D74" s="29"/>
      <c r="E74" s="29"/>
      <c r="F74" s="174" t="e">
        <f t="shared" si="1"/>
        <v>#REF!</v>
      </c>
      <c r="G74" s="174" t="e">
        <f>[1]DAI!#REF!</f>
        <v>#REF!</v>
      </c>
      <c r="H74" s="174" t="e">
        <f>[1]NAM!#REF!</f>
        <v>#REF!</v>
      </c>
      <c r="I74" s="174" t="e">
        <f>[1]NHAN!#REF!</f>
        <v>#REF!</v>
      </c>
      <c r="J74" s="174" t="e">
        <f>[1]LY!#REF!</f>
        <v>#REF!</v>
      </c>
      <c r="K74" s="174" t="e">
        <f>[1]DUC!#REF!</f>
        <v>#REF!</v>
      </c>
      <c r="L74" s="174" t="e">
        <f>[1]DONG!#REF!</f>
        <v>#REF!</v>
      </c>
      <c r="M74" s="174" t="e">
        <f>[1]HPHU!#REF!</f>
        <v>#REF!</v>
      </c>
      <c r="N74" s="174" t="e">
        <f>[1]BAC!#REF!</f>
        <v>#REF!</v>
      </c>
      <c r="O74" s="174" t="e">
        <f>[1]THANH!#REF!</f>
        <v>#REF!</v>
      </c>
      <c r="P74" s="174" t="e">
        <f>[1]MY!#REF!</f>
        <v>#REF!</v>
      </c>
      <c r="Q74" s="174" t="e">
        <f>[1]HA!#REF!</f>
        <v>#REF!</v>
      </c>
      <c r="R74" s="174" t="e">
        <f>[1]PHUC!#REF!</f>
        <v>#REF!</v>
      </c>
      <c r="S74" s="174" t="e">
        <f>[1]LAM!#REF!</f>
        <v>#REF!</v>
      </c>
      <c r="T74" s="174" t="e">
        <f>[1]XUAN!#REF!</f>
        <v>#REF!</v>
      </c>
      <c r="U74" s="174" t="e">
        <f>[1]LIEN!#REF!</f>
        <v>#REF!</v>
      </c>
    </row>
    <row r="75" spans="1:21" ht="31.5" hidden="1" x14ac:dyDescent="0.2">
      <c r="A75" s="27"/>
      <c r="B75" s="34" t="s">
        <v>15</v>
      </c>
      <c r="C75" s="29" t="s">
        <v>16</v>
      </c>
      <c r="D75" s="29"/>
      <c r="E75" s="29"/>
      <c r="F75" s="174" t="e">
        <f t="shared" si="1"/>
        <v>#REF!</v>
      </c>
      <c r="G75" s="174" t="e">
        <f>[1]DAI!#REF!</f>
        <v>#REF!</v>
      </c>
      <c r="H75" s="174" t="e">
        <f>[1]NAM!#REF!</f>
        <v>#REF!</v>
      </c>
      <c r="I75" s="174" t="e">
        <f>[1]NHAN!#REF!</f>
        <v>#REF!</v>
      </c>
      <c r="J75" s="174" t="e">
        <f>[1]LY!#REF!</f>
        <v>#REF!</v>
      </c>
      <c r="K75" s="174" t="e">
        <f>[1]DUC!#REF!</f>
        <v>#REF!</v>
      </c>
      <c r="L75" s="174" t="e">
        <f>[1]DONG!#REF!</f>
        <v>#REF!</v>
      </c>
      <c r="M75" s="174" t="e">
        <f>[1]HPHU!#REF!</f>
        <v>#REF!</v>
      </c>
      <c r="N75" s="174" t="e">
        <f>[1]BAC!#REF!</f>
        <v>#REF!</v>
      </c>
      <c r="O75" s="174" t="e">
        <f>[1]THANH!#REF!</f>
        <v>#REF!</v>
      </c>
      <c r="P75" s="174" t="e">
        <f>[1]MY!#REF!</f>
        <v>#REF!</v>
      </c>
      <c r="Q75" s="174" t="e">
        <f>[1]HA!#REF!</f>
        <v>#REF!</v>
      </c>
      <c r="R75" s="174" t="e">
        <f>[1]PHUC!#REF!</f>
        <v>#REF!</v>
      </c>
      <c r="S75" s="174" t="e">
        <f>[1]LAM!#REF!</f>
        <v>#REF!</v>
      </c>
      <c r="T75" s="174" t="e">
        <f>[1]XUAN!#REF!</f>
        <v>#REF!</v>
      </c>
      <c r="U75" s="174" t="e">
        <f>[1]LIEN!#REF!</f>
        <v>#REF!</v>
      </c>
    </row>
    <row r="76" spans="1:21" hidden="1" x14ac:dyDescent="0.2">
      <c r="A76" s="27" t="s">
        <v>17</v>
      </c>
      <c r="B76" s="28" t="s">
        <v>18</v>
      </c>
      <c r="C76" s="29" t="s">
        <v>19</v>
      </c>
      <c r="D76" s="29"/>
      <c r="E76" s="29"/>
      <c r="F76" s="174" t="e">
        <f t="shared" si="1"/>
        <v>#REF!</v>
      </c>
      <c r="G76" s="174" t="e">
        <f>[1]DAI!#REF!</f>
        <v>#REF!</v>
      </c>
      <c r="H76" s="174" t="e">
        <f>[1]NAM!#REF!</f>
        <v>#REF!</v>
      </c>
      <c r="I76" s="174" t="e">
        <f>[1]NHAN!#REF!</f>
        <v>#REF!</v>
      </c>
      <c r="J76" s="174" t="e">
        <f>[1]LY!#REF!</f>
        <v>#REF!</v>
      </c>
      <c r="K76" s="174" t="e">
        <f>[1]DUC!#REF!</f>
        <v>#REF!</v>
      </c>
      <c r="L76" s="174" t="e">
        <f>[1]DONG!#REF!</f>
        <v>#REF!</v>
      </c>
      <c r="M76" s="174" t="e">
        <f>[1]HPHU!#REF!</f>
        <v>#REF!</v>
      </c>
      <c r="N76" s="174" t="e">
        <f>[1]BAC!#REF!</f>
        <v>#REF!</v>
      </c>
      <c r="O76" s="174" t="e">
        <f>[1]THANH!#REF!</f>
        <v>#REF!</v>
      </c>
      <c r="P76" s="174" t="e">
        <f>[1]MY!#REF!</f>
        <v>#REF!</v>
      </c>
      <c r="Q76" s="174" t="e">
        <f>[1]HA!#REF!</f>
        <v>#REF!</v>
      </c>
      <c r="R76" s="174" t="e">
        <f>[1]PHUC!#REF!</f>
        <v>#REF!</v>
      </c>
      <c r="S76" s="174" t="e">
        <f>[1]LAM!#REF!</f>
        <v>#REF!</v>
      </c>
      <c r="T76" s="174" t="e">
        <f>[1]XUAN!#REF!</f>
        <v>#REF!</v>
      </c>
      <c r="U76" s="174" t="e">
        <f>[1]LIEN!#REF!</f>
        <v>#REF!</v>
      </c>
    </row>
    <row r="77" spans="1:21" hidden="1" x14ac:dyDescent="0.2">
      <c r="A77" s="27" t="s">
        <v>20</v>
      </c>
      <c r="B77" s="28" t="s">
        <v>21</v>
      </c>
      <c r="C77" s="29" t="s">
        <v>22</v>
      </c>
      <c r="D77" s="29"/>
      <c r="E77" s="29"/>
      <c r="F77" s="174" t="e">
        <f t="shared" si="1"/>
        <v>#REF!</v>
      </c>
      <c r="G77" s="174" t="e">
        <f>[1]DAI!#REF!</f>
        <v>#REF!</v>
      </c>
      <c r="H77" s="174" t="e">
        <f>[1]NAM!#REF!</f>
        <v>#REF!</v>
      </c>
      <c r="I77" s="174" t="e">
        <f>[1]NHAN!#REF!</f>
        <v>#REF!</v>
      </c>
      <c r="J77" s="174" t="e">
        <f>[1]LY!#REF!</f>
        <v>#REF!</v>
      </c>
      <c r="K77" s="174" t="e">
        <f>[1]DUC!#REF!</f>
        <v>#REF!</v>
      </c>
      <c r="L77" s="174" t="e">
        <f>[1]DONG!#REF!</f>
        <v>#REF!</v>
      </c>
      <c r="M77" s="174" t="e">
        <f>[1]HPHU!#REF!</f>
        <v>#REF!</v>
      </c>
      <c r="N77" s="174" t="e">
        <f>[1]BAC!#REF!</f>
        <v>#REF!</v>
      </c>
      <c r="O77" s="174" t="e">
        <f>[1]THANH!#REF!</f>
        <v>#REF!</v>
      </c>
      <c r="P77" s="174" t="e">
        <f>[1]MY!#REF!</f>
        <v>#REF!</v>
      </c>
      <c r="Q77" s="174" t="e">
        <f>[1]HA!#REF!</f>
        <v>#REF!</v>
      </c>
      <c r="R77" s="174" t="e">
        <f>[1]PHUC!#REF!</f>
        <v>#REF!</v>
      </c>
      <c r="S77" s="174" t="e">
        <f>[1]LAM!#REF!</f>
        <v>#REF!</v>
      </c>
      <c r="T77" s="174" t="e">
        <f>[1]XUAN!#REF!</f>
        <v>#REF!</v>
      </c>
      <c r="U77" s="174" t="e">
        <f>[1]LIEN!#REF!</f>
        <v>#REF!</v>
      </c>
    </row>
    <row r="78" spans="1:21" hidden="1" x14ac:dyDescent="0.2">
      <c r="A78" s="27" t="s">
        <v>23</v>
      </c>
      <c r="B78" s="28" t="s">
        <v>24</v>
      </c>
      <c r="C78" s="29" t="s">
        <v>25</v>
      </c>
      <c r="D78" s="29"/>
      <c r="E78" s="29"/>
      <c r="F78" s="174" t="e">
        <f t="shared" si="1"/>
        <v>#REF!</v>
      </c>
      <c r="G78" s="174" t="e">
        <f>[1]DAI!#REF!</f>
        <v>#REF!</v>
      </c>
      <c r="H78" s="174" t="e">
        <f>[1]NAM!#REF!</f>
        <v>#REF!</v>
      </c>
      <c r="I78" s="174" t="e">
        <f>[1]NHAN!#REF!</f>
        <v>#REF!</v>
      </c>
      <c r="J78" s="174" t="e">
        <f>[1]LY!#REF!</f>
        <v>#REF!</v>
      </c>
      <c r="K78" s="174" t="e">
        <f>[1]DUC!#REF!</f>
        <v>#REF!</v>
      </c>
      <c r="L78" s="174" t="e">
        <f>[1]DONG!#REF!</f>
        <v>#REF!</v>
      </c>
      <c r="M78" s="174" t="e">
        <f>[1]HPHU!#REF!</f>
        <v>#REF!</v>
      </c>
      <c r="N78" s="174" t="e">
        <f>[1]BAC!#REF!</f>
        <v>#REF!</v>
      </c>
      <c r="O78" s="174" t="e">
        <f>[1]THANH!#REF!</f>
        <v>#REF!</v>
      </c>
      <c r="P78" s="174" t="e">
        <f>[1]MY!#REF!</f>
        <v>#REF!</v>
      </c>
      <c r="Q78" s="174" t="e">
        <f>[1]HA!#REF!</f>
        <v>#REF!</v>
      </c>
      <c r="R78" s="174" t="e">
        <f>[1]PHUC!#REF!</f>
        <v>#REF!</v>
      </c>
      <c r="S78" s="174" t="e">
        <f>[1]LAM!#REF!</f>
        <v>#REF!</v>
      </c>
      <c r="T78" s="174" t="e">
        <f>[1]XUAN!#REF!</f>
        <v>#REF!</v>
      </c>
      <c r="U78" s="174" t="e">
        <f>[1]LIEN!#REF!</f>
        <v>#REF!</v>
      </c>
    </row>
    <row r="79" spans="1:21" hidden="1" x14ac:dyDescent="0.2">
      <c r="A79" s="27" t="s">
        <v>26</v>
      </c>
      <c r="B79" s="28" t="s">
        <v>27</v>
      </c>
      <c r="C79" s="29" t="s">
        <v>28</v>
      </c>
      <c r="D79" s="29"/>
      <c r="E79" s="29"/>
      <c r="F79" s="174" t="e">
        <f t="shared" si="1"/>
        <v>#REF!</v>
      </c>
      <c r="G79" s="174" t="e">
        <f>[1]DAI!#REF!</f>
        <v>#REF!</v>
      </c>
      <c r="H79" s="174" t="e">
        <f>[1]NAM!#REF!</f>
        <v>#REF!</v>
      </c>
      <c r="I79" s="174" t="e">
        <f>[1]NHAN!#REF!</f>
        <v>#REF!</v>
      </c>
      <c r="J79" s="174" t="e">
        <f>[1]LY!#REF!</f>
        <v>#REF!</v>
      </c>
      <c r="K79" s="174" t="e">
        <f>[1]DUC!#REF!</f>
        <v>#REF!</v>
      </c>
      <c r="L79" s="174" t="e">
        <f>[1]DONG!#REF!</f>
        <v>#REF!</v>
      </c>
      <c r="M79" s="174" t="e">
        <f>[1]HPHU!#REF!</f>
        <v>#REF!</v>
      </c>
      <c r="N79" s="174" t="e">
        <f>[1]BAC!#REF!</f>
        <v>#REF!</v>
      </c>
      <c r="O79" s="174" t="e">
        <f>[1]THANH!#REF!</f>
        <v>#REF!</v>
      </c>
      <c r="P79" s="174" t="e">
        <f>[1]MY!#REF!</f>
        <v>#REF!</v>
      </c>
      <c r="Q79" s="174" t="e">
        <f>[1]HA!#REF!</f>
        <v>#REF!</v>
      </c>
      <c r="R79" s="174" t="e">
        <f>[1]PHUC!#REF!</f>
        <v>#REF!</v>
      </c>
      <c r="S79" s="174" t="e">
        <f>[1]LAM!#REF!</f>
        <v>#REF!</v>
      </c>
      <c r="T79" s="174" t="e">
        <f>[1]XUAN!#REF!</f>
        <v>#REF!</v>
      </c>
      <c r="U79" s="174" t="e">
        <f>[1]LIEN!#REF!</f>
        <v>#REF!</v>
      </c>
    </row>
    <row r="80" spans="1:21" hidden="1" x14ac:dyDescent="0.2">
      <c r="A80" s="27" t="s">
        <v>29</v>
      </c>
      <c r="B80" s="28" t="s">
        <v>30</v>
      </c>
      <c r="C80" s="29" t="s">
        <v>31</v>
      </c>
      <c r="D80" s="29"/>
      <c r="E80" s="29"/>
      <c r="F80" s="174" t="e">
        <f t="shared" si="1"/>
        <v>#REF!</v>
      </c>
      <c r="G80" s="174" t="e">
        <f>[1]DAI!#REF!</f>
        <v>#REF!</v>
      </c>
      <c r="H80" s="174" t="e">
        <f>[1]NAM!#REF!</f>
        <v>#REF!</v>
      </c>
      <c r="I80" s="174" t="e">
        <f>[1]NHAN!#REF!</f>
        <v>#REF!</v>
      </c>
      <c r="J80" s="174" t="e">
        <f>[1]LY!#REF!</f>
        <v>#REF!</v>
      </c>
      <c r="K80" s="174" t="e">
        <f>[1]DUC!#REF!</f>
        <v>#REF!</v>
      </c>
      <c r="L80" s="174" t="e">
        <f>[1]DONG!#REF!</f>
        <v>#REF!</v>
      </c>
      <c r="M80" s="174" t="e">
        <f>[1]HPHU!#REF!</f>
        <v>#REF!</v>
      </c>
      <c r="N80" s="174" t="e">
        <f>[1]BAC!#REF!</f>
        <v>#REF!</v>
      </c>
      <c r="O80" s="174" t="e">
        <f>[1]THANH!#REF!</f>
        <v>#REF!</v>
      </c>
      <c r="P80" s="174" t="e">
        <f>[1]MY!#REF!</f>
        <v>#REF!</v>
      </c>
      <c r="Q80" s="174" t="e">
        <f>[1]HA!#REF!</f>
        <v>#REF!</v>
      </c>
      <c r="R80" s="174" t="e">
        <f>[1]PHUC!#REF!</f>
        <v>#REF!</v>
      </c>
      <c r="S80" s="174" t="e">
        <f>[1]LAM!#REF!</f>
        <v>#REF!</v>
      </c>
      <c r="T80" s="174" t="e">
        <f>[1]XUAN!#REF!</f>
        <v>#REF!</v>
      </c>
      <c r="U80" s="174" t="e">
        <f>[1]LIEN!#REF!</f>
        <v>#REF!</v>
      </c>
    </row>
    <row r="81" spans="1:21" hidden="1" x14ac:dyDescent="0.2">
      <c r="A81" s="27" t="s">
        <v>32</v>
      </c>
      <c r="B81" s="28" t="s">
        <v>33</v>
      </c>
      <c r="C81" s="29" t="s">
        <v>34</v>
      </c>
      <c r="D81" s="29"/>
      <c r="E81" s="29"/>
      <c r="F81" s="174" t="e">
        <f t="shared" si="1"/>
        <v>#REF!</v>
      </c>
      <c r="G81" s="174" t="e">
        <f>[1]DAI!#REF!</f>
        <v>#REF!</v>
      </c>
      <c r="H81" s="174" t="e">
        <f>[1]NAM!#REF!</f>
        <v>#REF!</v>
      </c>
      <c r="I81" s="174" t="e">
        <f>[1]NHAN!#REF!</f>
        <v>#REF!</v>
      </c>
      <c r="J81" s="174" t="e">
        <f>[1]LY!#REF!</f>
        <v>#REF!</v>
      </c>
      <c r="K81" s="174" t="e">
        <f>[1]DUC!#REF!</f>
        <v>#REF!</v>
      </c>
      <c r="L81" s="174" t="e">
        <f>[1]DONG!#REF!</f>
        <v>#REF!</v>
      </c>
      <c r="M81" s="174" t="e">
        <f>[1]HPHU!#REF!</f>
        <v>#REF!</v>
      </c>
      <c r="N81" s="174" t="e">
        <f>[1]BAC!#REF!</f>
        <v>#REF!</v>
      </c>
      <c r="O81" s="174" t="e">
        <f>[1]THANH!#REF!</f>
        <v>#REF!</v>
      </c>
      <c r="P81" s="174" t="e">
        <f>[1]MY!#REF!</f>
        <v>#REF!</v>
      </c>
      <c r="Q81" s="174" t="e">
        <f>[1]HA!#REF!</f>
        <v>#REF!</v>
      </c>
      <c r="R81" s="174" t="e">
        <f>[1]PHUC!#REF!</f>
        <v>#REF!</v>
      </c>
      <c r="S81" s="174" t="e">
        <f>[1]LAM!#REF!</f>
        <v>#REF!</v>
      </c>
      <c r="T81" s="174" t="e">
        <f>[1]XUAN!#REF!</f>
        <v>#REF!</v>
      </c>
      <c r="U81" s="174" t="e">
        <f>[1]LIEN!#REF!</f>
        <v>#REF!</v>
      </c>
    </row>
    <row r="82" spans="1:21" hidden="1" x14ac:dyDescent="0.2">
      <c r="A82" s="27" t="s">
        <v>35</v>
      </c>
      <c r="B82" s="28" t="s">
        <v>36</v>
      </c>
      <c r="C82" s="36" t="s">
        <v>37</v>
      </c>
      <c r="D82" s="36"/>
      <c r="E82" s="36"/>
      <c r="F82" s="174" t="e">
        <f t="shared" si="1"/>
        <v>#REF!</v>
      </c>
      <c r="G82" s="174" t="e">
        <f>[1]DAI!#REF!</f>
        <v>#REF!</v>
      </c>
      <c r="H82" s="174" t="e">
        <f>[1]NAM!#REF!</f>
        <v>#REF!</v>
      </c>
      <c r="I82" s="174" t="e">
        <f>[1]NHAN!#REF!</f>
        <v>#REF!</v>
      </c>
      <c r="J82" s="174" t="e">
        <f>[1]LY!#REF!</f>
        <v>#REF!</v>
      </c>
      <c r="K82" s="174" t="e">
        <f>[1]DUC!#REF!</f>
        <v>#REF!</v>
      </c>
      <c r="L82" s="174" t="e">
        <f>[1]DONG!#REF!</f>
        <v>#REF!</v>
      </c>
      <c r="M82" s="174" t="e">
        <f>[1]HPHU!#REF!</f>
        <v>#REF!</v>
      </c>
      <c r="N82" s="174" t="e">
        <f>[1]BAC!#REF!</f>
        <v>#REF!</v>
      </c>
      <c r="O82" s="174" t="e">
        <f>[1]THANH!#REF!</f>
        <v>#REF!</v>
      </c>
      <c r="P82" s="174" t="e">
        <f>[1]MY!#REF!</f>
        <v>#REF!</v>
      </c>
      <c r="Q82" s="174" t="e">
        <f>[1]HA!#REF!</f>
        <v>#REF!</v>
      </c>
      <c r="R82" s="174" t="e">
        <f>[1]PHUC!#REF!</f>
        <v>#REF!</v>
      </c>
      <c r="S82" s="174" t="e">
        <f>[1]LAM!#REF!</f>
        <v>#REF!</v>
      </c>
      <c r="T82" s="174" t="e">
        <f>[1]XUAN!#REF!</f>
        <v>#REF!</v>
      </c>
      <c r="U82" s="174" t="e">
        <f>[1]LIEN!#REF!</f>
        <v>#REF!</v>
      </c>
    </row>
    <row r="83" spans="1:21" hidden="1" x14ac:dyDescent="0.2">
      <c r="A83" s="27" t="s">
        <v>38</v>
      </c>
      <c r="B83" s="28" t="s">
        <v>39</v>
      </c>
      <c r="C83" s="36" t="s">
        <v>40</v>
      </c>
      <c r="D83" s="36"/>
      <c r="E83" s="36"/>
      <c r="F83" s="174" t="e">
        <f t="shared" si="1"/>
        <v>#REF!</v>
      </c>
      <c r="G83" s="174" t="e">
        <f>[1]DAI!#REF!</f>
        <v>#REF!</v>
      </c>
      <c r="H83" s="174" t="e">
        <f>[1]NAM!#REF!</f>
        <v>#REF!</v>
      </c>
      <c r="I83" s="174" t="e">
        <f>[1]NHAN!#REF!</f>
        <v>#REF!</v>
      </c>
      <c r="J83" s="174" t="e">
        <f>[1]LY!#REF!</f>
        <v>#REF!</v>
      </c>
      <c r="K83" s="174" t="e">
        <f>[1]DUC!#REF!</f>
        <v>#REF!</v>
      </c>
      <c r="L83" s="174" t="e">
        <f>[1]DONG!#REF!</f>
        <v>#REF!</v>
      </c>
      <c r="M83" s="174" t="e">
        <f>[1]HPHU!#REF!</f>
        <v>#REF!</v>
      </c>
      <c r="N83" s="174" t="e">
        <f>[1]BAC!#REF!</f>
        <v>#REF!</v>
      </c>
      <c r="O83" s="174" t="e">
        <f>[1]THANH!#REF!</f>
        <v>#REF!</v>
      </c>
      <c r="P83" s="174" t="e">
        <f>[1]MY!#REF!</f>
        <v>#REF!</v>
      </c>
      <c r="Q83" s="174" t="e">
        <f>[1]HA!#REF!</f>
        <v>#REF!</v>
      </c>
      <c r="R83" s="174" t="e">
        <f>[1]PHUC!#REF!</f>
        <v>#REF!</v>
      </c>
      <c r="S83" s="174" t="e">
        <f>[1]LAM!#REF!</f>
        <v>#REF!</v>
      </c>
      <c r="T83" s="174" t="e">
        <f>[1]XUAN!#REF!</f>
        <v>#REF!</v>
      </c>
      <c r="U83" s="174" t="e">
        <f>[1]LIEN!#REF!</f>
        <v>#REF!</v>
      </c>
    </row>
    <row r="84" spans="1:21" hidden="1" x14ac:dyDescent="0.2">
      <c r="A84" s="37">
        <v>2</v>
      </c>
      <c r="B84" s="38" t="s">
        <v>41</v>
      </c>
      <c r="C84" s="39" t="s">
        <v>42</v>
      </c>
      <c r="D84" s="39"/>
      <c r="E84" s="39"/>
      <c r="F84" s="175" t="e">
        <f t="shared" si="1"/>
        <v>#REF!</v>
      </c>
      <c r="G84" s="175" t="e">
        <f>SUM(G85:G93,G94:G110)</f>
        <v>#REF!</v>
      </c>
      <c r="H84" s="175" t="e">
        <f t="shared" ref="H84:U84" si="4">SUM(H85:H93,H94:H110)</f>
        <v>#REF!</v>
      </c>
      <c r="I84" s="175" t="e">
        <f t="shared" si="4"/>
        <v>#REF!</v>
      </c>
      <c r="J84" s="175" t="e">
        <f t="shared" si="4"/>
        <v>#REF!</v>
      </c>
      <c r="K84" s="175" t="e">
        <f t="shared" si="4"/>
        <v>#REF!</v>
      </c>
      <c r="L84" s="175" t="e">
        <f t="shared" si="4"/>
        <v>#REF!</v>
      </c>
      <c r="M84" s="175" t="e">
        <f t="shared" si="4"/>
        <v>#REF!</v>
      </c>
      <c r="N84" s="175" t="e">
        <f t="shared" si="4"/>
        <v>#REF!</v>
      </c>
      <c r="O84" s="175" t="e">
        <f t="shared" si="4"/>
        <v>#REF!</v>
      </c>
      <c r="P84" s="175" t="e">
        <f t="shared" si="4"/>
        <v>#REF!</v>
      </c>
      <c r="Q84" s="175" t="e">
        <f t="shared" si="4"/>
        <v>#REF!</v>
      </c>
      <c r="R84" s="175" t="e">
        <f t="shared" si="4"/>
        <v>#REF!</v>
      </c>
      <c r="S84" s="175" t="e">
        <f t="shared" si="4"/>
        <v>#REF!</v>
      </c>
      <c r="T84" s="175" t="e">
        <f t="shared" si="4"/>
        <v>#REF!</v>
      </c>
      <c r="U84" s="175" t="e">
        <f t="shared" si="4"/>
        <v>#REF!</v>
      </c>
    </row>
    <row r="85" spans="1:21" hidden="1" x14ac:dyDescent="0.2">
      <c r="A85" s="27" t="s">
        <v>43</v>
      </c>
      <c r="B85" s="28" t="s">
        <v>44</v>
      </c>
      <c r="C85" s="29" t="s">
        <v>45</v>
      </c>
      <c r="D85" s="29"/>
      <c r="E85" s="29"/>
      <c r="F85" s="174" t="e">
        <f t="shared" si="1"/>
        <v>#REF!</v>
      </c>
      <c r="G85" s="174" t="e">
        <f>[1]DAI!#REF!</f>
        <v>#REF!</v>
      </c>
      <c r="H85" s="174" t="e">
        <f>[1]NAM!#REF!</f>
        <v>#REF!</v>
      </c>
      <c r="I85" s="174" t="e">
        <f>[1]NHAN!#REF!</f>
        <v>#REF!</v>
      </c>
      <c r="J85" s="174" t="e">
        <f>[1]LY!#REF!</f>
        <v>#REF!</v>
      </c>
      <c r="K85" s="174" t="e">
        <f>[1]DUC!#REF!</f>
        <v>#REF!</v>
      </c>
      <c r="L85" s="174" t="e">
        <f>[1]DONG!#REF!</f>
        <v>#REF!</v>
      </c>
      <c r="M85" s="174" t="e">
        <f>[1]HPHU!#REF!</f>
        <v>#REF!</v>
      </c>
      <c r="N85" s="174" t="e">
        <f>[1]BAC!#REF!</f>
        <v>#REF!</v>
      </c>
      <c r="O85" s="174" t="e">
        <f>[1]THANH!#REF!</f>
        <v>#REF!</v>
      </c>
      <c r="P85" s="174" t="e">
        <f>[1]MY!#REF!</f>
        <v>#REF!</v>
      </c>
      <c r="Q85" s="174" t="e">
        <f>[1]HA!#REF!</f>
        <v>#REF!</v>
      </c>
      <c r="R85" s="174" t="e">
        <f>[1]PHUC!#REF!</f>
        <v>#REF!</v>
      </c>
      <c r="S85" s="174" t="e">
        <f>[1]LAM!#REF!</f>
        <v>#REF!</v>
      </c>
      <c r="T85" s="174" t="e">
        <f>[1]XUAN!#REF!</f>
        <v>#REF!</v>
      </c>
      <c r="U85" s="174" t="e">
        <f>[1]LIEN!#REF!</f>
        <v>#REF!</v>
      </c>
    </row>
    <row r="86" spans="1:21" hidden="1" x14ac:dyDescent="0.2">
      <c r="A86" s="27" t="s">
        <v>46</v>
      </c>
      <c r="B86" s="28" t="s">
        <v>47</v>
      </c>
      <c r="C86" s="29" t="s">
        <v>48</v>
      </c>
      <c r="D86" s="29"/>
      <c r="E86" s="29"/>
      <c r="F86" s="174" t="e">
        <f t="shared" si="1"/>
        <v>#REF!</v>
      </c>
      <c r="G86" s="174" t="e">
        <f>[1]DAI!#REF!</f>
        <v>#REF!</v>
      </c>
      <c r="H86" s="174" t="e">
        <f>[1]NAM!#REF!</f>
        <v>#REF!</v>
      </c>
      <c r="I86" s="174" t="e">
        <f>[1]NHAN!#REF!</f>
        <v>#REF!</v>
      </c>
      <c r="J86" s="174" t="e">
        <f>[1]LY!#REF!</f>
        <v>#REF!</v>
      </c>
      <c r="K86" s="174" t="e">
        <f>[1]DUC!#REF!</f>
        <v>#REF!</v>
      </c>
      <c r="L86" s="174" t="e">
        <f>[1]DONG!#REF!</f>
        <v>#REF!</v>
      </c>
      <c r="M86" s="174" t="e">
        <f>[1]HPHU!#REF!</f>
        <v>#REF!</v>
      </c>
      <c r="N86" s="174" t="e">
        <f>[1]BAC!#REF!</f>
        <v>#REF!</v>
      </c>
      <c r="O86" s="174" t="e">
        <f>[1]THANH!#REF!</f>
        <v>#REF!</v>
      </c>
      <c r="P86" s="174" t="e">
        <f>[1]MY!#REF!</f>
        <v>#REF!</v>
      </c>
      <c r="Q86" s="174" t="e">
        <f>[1]HA!#REF!</f>
        <v>#REF!</v>
      </c>
      <c r="R86" s="174" t="e">
        <f>[1]PHUC!#REF!</f>
        <v>#REF!</v>
      </c>
      <c r="S86" s="174" t="e">
        <f>[1]LAM!#REF!</f>
        <v>#REF!</v>
      </c>
      <c r="T86" s="174" t="e">
        <f>[1]XUAN!#REF!</f>
        <v>#REF!</v>
      </c>
      <c r="U86" s="174" t="e">
        <f>[1]LIEN!#REF!</f>
        <v>#REF!</v>
      </c>
    </row>
    <row r="87" spans="1:21" hidden="1" x14ac:dyDescent="0.2">
      <c r="A87" s="27" t="s">
        <v>49</v>
      </c>
      <c r="B87" s="28" t="s">
        <v>50</v>
      </c>
      <c r="C87" s="36" t="s">
        <v>51</v>
      </c>
      <c r="D87" s="36"/>
      <c r="E87" s="36"/>
      <c r="F87" s="174" t="e">
        <f t="shared" si="1"/>
        <v>#REF!</v>
      </c>
      <c r="G87" s="174" t="e">
        <f>[1]DAI!#REF!</f>
        <v>#REF!</v>
      </c>
      <c r="H87" s="174" t="e">
        <f>[1]NAM!#REF!</f>
        <v>#REF!</v>
      </c>
      <c r="I87" s="174" t="e">
        <f>[1]NHAN!#REF!</f>
        <v>#REF!</v>
      </c>
      <c r="J87" s="174" t="e">
        <f>[1]LY!#REF!</f>
        <v>#REF!</v>
      </c>
      <c r="K87" s="174" t="e">
        <f>[1]DUC!#REF!</f>
        <v>#REF!</v>
      </c>
      <c r="L87" s="174" t="e">
        <f>[1]DONG!#REF!</f>
        <v>#REF!</v>
      </c>
      <c r="M87" s="174" t="e">
        <f>[1]HPHU!#REF!</f>
        <v>#REF!</v>
      </c>
      <c r="N87" s="174" t="e">
        <f>[1]BAC!#REF!</f>
        <v>#REF!</v>
      </c>
      <c r="O87" s="174" t="e">
        <f>[1]THANH!#REF!</f>
        <v>#REF!</v>
      </c>
      <c r="P87" s="174" t="e">
        <f>[1]MY!#REF!</f>
        <v>#REF!</v>
      </c>
      <c r="Q87" s="174" t="e">
        <f>[1]HA!#REF!</f>
        <v>#REF!</v>
      </c>
      <c r="R87" s="174" t="e">
        <f>[1]PHUC!#REF!</f>
        <v>#REF!</v>
      </c>
      <c r="S87" s="174" t="e">
        <f>[1]LAM!#REF!</f>
        <v>#REF!</v>
      </c>
      <c r="T87" s="174" t="e">
        <f>[1]XUAN!#REF!</f>
        <v>#REF!</v>
      </c>
      <c r="U87" s="174" t="e">
        <f>[1]LIEN!#REF!</f>
        <v>#REF!</v>
      </c>
    </row>
    <row r="88" spans="1:21" hidden="1" x14ac:dyDescent="0.2">
      <c r="A88" s="27" t="s">
        <v>52</v>
      </c>
      <c r="B88" s="28" t="s">
        <v>53</v>
      </c>
      <c r="C88" s="29" t="s">
        <v>54</v>
      </c>
      <c r="D88" s="29"/>
      <c r="E88" s="29"/>
      <c r="F88" s="174" t="e">
        <f t="shared" si="1"/>
        <v>#REF!</v>
      </c>
      <c r="G88" s="174" t="e">
        <f>[1]DAI!#REF!</f>
        <v>#REF!</v>
      </c>
      <c r="H88" s="174" t="e">
        <f>[1]NAM!#REF!</f>
        <v>#REF!</v>
      </c>
      <c r="I88" s="174" t="e">
        <f>[1]NHAN!#REF!</f>
        <v>#REF!</v>
      </c>
      <c r="J88" s="174" t="e">
        <f>[1]LY!#REF!</f>
        <v>#REF!</v>
      </c>
      <c r="K88" s="174" t="e">
        <f>[1]DUC!#REF!</f>
        <v>#REF!</v>
      </c>
      <c r="L88" s="174" t="e">
        <f>[1]DONG!#REF!</f>
        <v>#REF!</v>
      </c>
      <c r="M88" s="174" t="e">
        <f>[1]HPHU!#REF!</f>
        <v>#REF!</v>
      </c>
      <c r="N88" s="174" t="e">
        <f>[1]BAC!#REF!</f>
        <v>#REF!</v>
      </c>
      <c r="O88" s="174" t="e">
        <f>[1]THANH!#REF!</f>
        <v>#REF!</v>
      </c>
      <c r="P88" s="174" t="e">
        <f>[1]MY!#REF!</f>
        <v>#REF!</v>
      </c>
      <c r="Q88" s="174" t="e">
        <f>[1]HA!#REF!</f>
        <v>#REF!</v>
      </c>
      <c r="R88" s="174" t="e">
        <f>[1]PHUC!#REF!</f>
        <v>#REF!</v>
      </c>
      <c r="S88" s="174" t="e">
        <f>[1]LAM!#REF!</f>
        <v>#REF!</v>
      </c>
      <c r="T88" s="174" t="e">
        <f>[1]XUAN!#REF!</f>
        <v>#REF!</v>
      </c>
      <c r="U88" s="174" t="e">
        <f>[1]LIEN!#REF!</f>
        <v>#REF!</v>
      </c>
    </row>
    <row r="89" spans="1:21" hidden="1" x14ac:dyDescent="0.2">
      <c r="A89" s="27" t="s">
        <v>55</v>
      </c>
      <c r="B89" s="28" t="s">
        <v>56</v>
      </c>
      <c r="C89" s="29" t="s">
        <v>57</v>
      </c>
      <c r="D89" s="29"/>
      <c r="E89" s="29"/>
      <c r="F89" s="174" t="e">
        <f t="shared" si="1"/>
        <v>#REF!</v>
      </c>
      <c r="G89" s="174" t="e">
        <f>[1]DAI!#REF!</f>
        <v>#REF!</v>
      </c>
      <c r="H89" s="174" t="e">
        <f>[1]NAM!#REF!</f>
        <v>#REF!</v>
      </c>
      <c r="I89" s="174" t="e">
        <f>[1]NHAN!#REF!</f>
        <v>#REF!</v>
      </c>
      <c r="J89" s="174" t="e">
        <f>[1]LY!#REF!</f>
        <v>#REF!</v>
      </c>
      <c r="K89" s="174" t="e">
        <f>[1]DUC!#REF!</f>
        <v>#REF!</v>
      </c>
      <c r="L89" s="174" t="e">
        <f>[1]DONG!#REF!</f>
        <v>#REF!</v>
      </c>
      <c r="M89" s="174" t="e">
        <f>[1]HPHU!#REF!</f>
        <v>#REF!</v>
      </c>
      <c r="N89" s="174" t="e">
        <f>[1]BAC!#REF!</f>
        <v>#REF!</v>
      </c>
      <c r="O89" s="174" t="e">
        <f>[1]THANH!#REF!</f>
        <v>#REF!</v>
      </c>
      <c r="P89" s="174" t="e">
        <f>[1]MY!#REF!</f>
        <v>#REF!</v>
      </c>
      <c r="Q89" s="174" t="e">
        <f>[1]HA!#REF!</f>
        <v>#REF!</v>
      </c>
      <c r="R89" s="174" t="e">
        <f>[1]PHUC!#REF!</f>
        <v>#REF!</v>
      </c>
      <c r="S89" s="174" t="e">
        <f>[1]LAM!#REF!</f>
        <v>#REF!</v>
      </c>
      <c r="T89" s="174" t="e">
        <f>[1]XUAN!#REF!</f>
        <v>#REF!</v>
      </c>
      <c r="U89" s="174" t="e">
        <f>[1]LIEN!#REF!</f>
        <v>#REF!</v>
      </c>
    </row>
    <row r="90" spans="1:21" hidden="1" x14ac:dyDescent="0.2">
      <c r="A90" s="27" t="s">
        <v>58</v>
      </c>
      <c r="B90" s="28" t="s">
        <v>59</v>
      </c>
      <c r="C90" s="29" t="s">
        <v>60</v>
      </c>
      <c r="D90" s="29"/>
      <c r="E90" s="29"/>
      <c r="F90" s="174" t="e">
        <f t="shared" si="1"/>
        <v>#REF!</v>
      </c>
      <c r="G90" s="174" t="e">
        <f>[1]DAI!#REF!</f>
        <v>#REF!</v>
      </c>
      <c r="H90" s="174" t="e">
        <f>[1]NAM!#REF!</f>
        <v>#REF!</v>
      </c>
      <c r="I90" s="174" t="e">
        <f>[1]NHAN!#REF!</f>
        <v>#REF!</v>
      </c>
      <c r="J90" s="174" t="e">
        <f>[1]LY!#REF!</f>
        <v>#REF!</v>
      </c>
      <c r="K90" s="174" t="e">
        <f>[1]DUC!#REF!</f>
        <v>#REF!</v>
      </c>
      <c r="L90" s="174" t="e">
        <f>[1]DONG!#REF!</f>
        <v>#REF!</v>
      </c>
      <c r="M90" s="174" t="e">
        <f>[1]HPHU!#REF!</f>
        <v>#REF!</v>
      </c>
      <c r="N90" s="174" t="e">
        <f>[1]BAC!#REF!</f>
        <v>#REF!</v>
      </c>
      <c r="O90" s="174" t="e">
        <f>[1]THANH!#REF!</f>
        <v>#REF!</v>
      </c>
      <c r="P90" s="174" t="e">
        <f>[1]MY!#REF!</f>
        <v>#REF!</v>
      </c>
      <c r="Q90" s="174" t="e">
        <f>[1]HA!#REF!</f>
        <v>#REF!</v>
      </c>
      <c r="R90" s="174" t="e">
        <f>[1]PHUC!#REF!</f>
        <v>#REF!</v>
      </c>
      <c r="S90" s="174" t="e">
        <f>[1]LAM!#REF!</f>
        <v>#REF!</v>
      </c>
      <c r="T90" s="174" t="e">
        <f>[1]XUAN!#REF!</f>
        <v>#REF!</v>
      </c>
      <c r="U90" s="174" t="e">
        <f>[1]LIEN!#REF!</f>
        <v>#REF!</v>
      </c>
    </row>
    <row r="91" spans="1:21" hidden="1" x14ac:dyDescent="0.2">
      <c r="A91" s="27" t="s">
        <v>61</v>
      </c>
      <c r="B91" s="28" t="s">
        <v>62</v>
      </c>
      <c r="C91" s="36" t="s">
        <v>63</v>
      </c>
      <c r="D91" s="36"/>
      <c r="E91" s="36"/>
      <c r="F91" s="174" t="e">
        <f t="shared" si="1"/>
        <v>#REF!</v>
      </c>
      <c r="G91" s="174" t="e">
        <f>[1]DAI!#REF!</f>
        <v>#REF!</v>
      </c>
      <c r="H91" s="174" t="e">
        <f>[1]NAM!#REF!</f>
        <v>#REF!</v>
      </c>
      <c r="I91" s="174" t="e">
        <f>[1]NHAN!#REF!</f>
        <v>#REF!</v>
      </c>
      <c r="J91" s="174" t="e">
        <f>[1]LY!#REF!</f>
        <v>#REF!</v>
      </c>
      <c r="K91" s="174" t="e">
        <f>[1]DUC!#REF!</f>
        <v>#REF!</v>
      </c>
      <c r="L91" s="174" t="e">
        <f>[1]DONG!#REF!</f>
        <v>#REF!</v>
      </c>
      <c r="M91" s="174" t="e">
        <f>[1]HPHU!#REF!</f>
        <v>#REF!</v>
      </c>
      <c r="N91" s="174" t="e">
        <f>[1]BAC!#REF!</f>
        <v>#REF!</v>
      </c>
      <c r="O91" s="174" t="e">
        <f>[1]THANH!#REF!</f>
        <v>#REF!</v>
      </c>
      <c r="P91" s="174" t="e">
        <f>[1]MY!#REF!</f>
        <v>#REF!</v>
      </c>
      <c r="Q91" s="174" t="e">
        <f>[1]HA!#REF!</f>
        <v>#REF!</v>
      </c>
      <c r="R91" s="174" t="e">
        <f>[1]PHUC!#REF!</f>
        <v>#REF!</v>
      </c>
      <c r="S91" s="174" t="e">
        <f>[1]LAM!#REF!</f>
        <v>#REF!</v>
      </c>
      <c r="T91" s="174" t="e">
        <f>[1]XUAN!#REF!</f>
        <v>#REF!</v>
      </c>
      <c r="U91" s="174" t="e">
        <f>[1]LIEN!#REF!</f>
        <v>#REF!</v>
      </c>
    </row>
    <row r="92" spans="1:21" hidden="1" x14ac:dyDescent="0.2">
      <c r="A92" s="27" t="s">
        <v>64</v>
      </c>
      <c r="B92" s="41" t="s">
        <v>65</v>
      </c>
      <c r="C92" s="42" t="s">
        <v>66</v>
      </c>
      <c r="D92" s="42"/>
      <c r="E92" s="42"/>
      <c r="F92" s="174" t="e">
        <f t="shared" si="1"/>
        <v>#REF!</v>
      </c>
      <c r="G92" s="174" t="e">
        <f>[1]DAI!#REF!</f>
        <v>#REF!</v>
      </c>
      <c r="H92" s="174" t="e">
        <f>[1]NAM!#REF!</f>
        <v>#REF!</v>
      </c>
      <c r="I92" s="174" t="e">
        <f>[1]NHAN!#REF!</f>
        <v>#REF!</v>
      </c>
      <c r="J92" s="174" t="e">
        <f>[1]LY!#REF!</f>
        <v>#REF!</v>
      </c>
      <c r="K92" s="174" t="e">
        <f>[1]DUC!#REF!</f>
        <v>#REF!</v>
      </c>
      <c r="L92" s="174" t="e">
        <f>[1]DONG!#REF!</f>
        <v>#REF!</v>
      </c>
      <c r="M92" s="174" t="e">
        <f>[1]HPHU!#REF!</f>
        <v>#REF!</v>
      </c>
      <c r="N92" s="174" t="e">
        <f>[1]BAC!#REF!</f>
        <v>#REF!</v>
      </c>
      <c r="O92" s="174" t="e">
        <f>[1]THANH!#REF!</f>
        <v>#REF!</v>
      </c>
      <c r="P92" s="174" t="e">
        <f>[1]MY!#REF!</f>
        <v>#REF!</v>
      </c>
      <c r="Q92" s="174" t="e">
        <f>[1]HA!#REF!</f>
        <v>#REF!</v>
      </c>
      <c r="R92" s="174" t="e">
        <f>[1]PHUC!#REF!</f>
        <v>#REF!</v>
      </c>
      <c r="S92" s="174" t="e">
        <f>[1]LAM!#REF!</f>
        <v>#REF!</v>
      </c>
      <c r="T92" s="174" t="e">
        <f>[1]XUAN!#REF!</f>
        <v>#REF!</v>
      </c>
      <c r="U92" s="174" t="e">
        <f>[1]LIEN!#REF!</f>
        <v>#REF!</v>
      </c>
    </row>
    <row r="93" spans="1:21" ht="31.5" hidden="1" x14ac:dyDescent="0.2">
      <c r="A93" s="27" t="s">
        <v>67</v>
      </c>
      <c r="B93" s="43" t="s">
        <v>68</v>
      </c>
      <c r="C93" s="42" t="s">
        <v>69</v>
      </c>
      <c r="D93" s="42"/>
      <c r="E93" s="42"/>
      <c r="F93" s="174" t="e">
        <f t="shared" si="1"/>
        <v>#REF!</v>
      </c>
      <c r="G93" s="174" t="e">
        <f>[1]DAI!#REF!</f>
        <v>#REF!</v>
      </c>
      <c r="H93" s="174" t="e">
        <f>[1]NAM!#REF!</f>
        <v>#REF!</v>
      </c>
      <c r="I93" s="174" t="e">
        <f>[1]NHAN!#REF!</f>
        <v>#REF!</v>
      </c>
      <c r="J93" s="174" t="e">
        <f>[1]LY!#REF!</f>
        <v>#REF!</v>
      </c>
      <c r="K93" s="174" t="e">
        <f>[1]DUC!#REF!</f>
        <v>#REF!</v>
      </c>
      <c r="L93" s="174" t="e">
        <f>[1]DONG!#REF!</f>
        <v>#REF!</v>
      </c>
      <c r="M93" s="174" t="e">
        <f>[1]HPHU!#REF!</f>
        <v>#REF!</v>
      </c>
      <c r="N93" s="174" t="e">
        <f>[1]BAC!#REF!</f>
        <v>#REF!</v>
      </c>
      <c r="O93" s="174" t="e">
        <f>[1]THANH!#REF!</f>
        <v>#REF!</v>
      </c>
      <c r="P93" s="174" t="e">
        <f>[1]MY!#REF!</f>
        <v>#REF!</v>
      </c>
      <c r="Q93" s="174" t="e">
        <f>[1]HA!#REF!</f>
        <v>#REF!</v>
      </c>
      <c r="R93" s="174" t="e">
        <f>[1]PHUC!#REF!</f>
        <v>#REF!</v>
      </c>
      <c r="S93" s="174" t="e">
        <f>[1]LAM!#REF!</f>
        <v>#REF!</v>
      </c>
      <c r="T93" s="174" t="e">
        <f>[1]XUAN!#REF!</f>
        <v>#REF!</v>
      </c>
      <c r="U93" s="174" t="e">
        <f>[1]LIEN!#REF!</f>
        <v>#REF!</v>
      </c>
    </row>
    <row r="94" spans="1:21" hidden="1" x14ac:dyDescent="0.2">
      <c r="A94" s="27" t="s">
        <v>70</v>
      </c>
      <c r="B94" s="28" t="s">
        <v>71</v>
      </c>
      <c r="C94" s="42" t="s">
        <v>72</v>
      </c>
      <c r="D94" s="42"/>
      <c r="E94" s="42"/>
      <c r="F94" s="174" t="e">
        <f t="shared" si="1"/>
        <v>#REF!</v>
      </c>
      <c r="G94" s="174" t="e">
        <f>[1]DAI!#REF!</f>
        <v>#REF!</v>
      </c>
      <c r="H94" s="174" t="e">
        <f>[1]NAM!#REF!</f>
        <v>#REF!</v>
      </c>
      <c r="I94" s="174" t="e">
        <f>[1]NHAN!#REF!</f>
        <v>#REF!</v>
      </c>
      <c r="J94" s="174" t="e">
        <f>[1]LY!#REF!</f>
        <v>#REF!</v>
      </c>
      <c r="K94" s="174" t="e">
        <f>[1]DUC!#REF!</f>
        <v>#REF!</v>
      </c>
      <c r="L94" s="174" t="e">
        <f>[1]DONG!#REF!</f>
        <v>#REF!</v>
      </c>
      <c r="M94" s="174" t="e">
        <f>[1]HPHU!#REF!</f>
        <v>#REF!</v>
      </c>
      <c r="N94" s="174" t="e">
        <f>[1]BAC!#REF!</f>
        <v>#REF!</v>
      </c>
      <c r="O94" s="174" t="e">
        <f>[1]THANH!#REF!</f>
        <v>#REF!</v>
      </c>
      <c r="P94" s="174" t="e">
        <f>[1]MY!#REF!</f>
        <v>#REF!</v>
      </c>
      <c r="Q94" s="174" t="e">
        <f>[1]HA!#REF!</f>
        <v>#REF!</v>
      </c>
      <c r="R94" s="174" t="e">
        <f>[1]PHUC!#REF!</f>
        <v>#REF!</v>
      </c>
      <c r="S94" s="174" t="e">
        <f>[1]LAM!#REF!</f>
        <v>#REF!</v>
      </c>
      <c r="T94" s="174" t="e">
        <f>[1]XUAN!#REF!</f>
        <v>#REF!</v>
      </c>
      <c r="U94" s="174" t="e">
        <f>[1]LIEN!#REF!</f>
        <v>#REF!</v>
      </c>
    </row>
    <row r="95" spans="1:21" hidden="1" x14ac:dyDescent="0.2">
      <c r="A95" s="27" t="s">
        <v>73</v>
      </c>
      <c r="B95" s="41" t="s">
        <v>74</v>
      </c>
      <c r="C95" s="42" t="s">
        <v>75</v>
      </c>
      <c r="D95" s="42"/>
      <c r="E95" s="42"/>
      <c r="F95" s="174" t="e">
        <f t="shared" si="1"/>
        <v>#REF!</v>
      </c>
      <c r="G95" s="174" t="e">
        <f>[1]DAI!#REF!</f>
        <v>#REF!</v>
      </c>
      <c r="H95" s="174" t="e">
        <f>[1]NAM!#REF!</f>
        <v>#REF!</v>
      </c>
      <c r="I95" s="174" t="e">
        <f>[1]NHAN!#REF!</f>
        <v>#REF!</v>
      </c>
      <c r="J95" s="174" t="e">
        <f>[1]LY!#REF!</f>
        <v>#REF!</v>
      </c>
      <c r="K95" s="174" t="e">
        <f>[1]DUC!#REF!</f>
        <v>#REF!</v>
      </c>
      <c r="L95" s="174" t="e">
        <f>[1]DONG!#REF!</f>
        <v>#REF!</v>
      </c>
      <c r="M95" s="174" t="e">
        <f>[1]HPHU!#REF!</f>
        <v>#REF!</v>
      </c>
      <c r="N95" s="174" t="e">
        <f>[1]BAC!#REF!</f>
        <v>#REF!</v>
      </c>
      <c r="O95" s="174" t="e">
        <f>[1]THANH!#REF!</f>
        <v>#REF!</v>
      </c>
      <c r="P95" s="174" t="e">
        <f>[1]MY!#REF!</f>
        <v>#REF!</v>
      </c>
      <c r="Q95" s="174" t="e">
        <f>[1]HA!#REF!</f>
        <v>#REF!</v>
      </c>
      <c r="R95" s="174" t="e">
        <f>[1]PHUC!#REF!</f>
        <v>#REF!</v>
      </c>
      <c r="S95" s="174" t="e">
        <f>[1]LAM!#REF!</f>
        <v>#REF!</v>
      </c>
      <c r="T95" s="174" t="e">
        <f>[1]XUAN!#REF!</f>
        <v>#REF!</v>
      </c>
      <c r="U95" s="174" t="e">
        <f>[1]LIEN!#REF!</f>
        <v>#REF!</v>
      </c>
    </row>
    <row r="96" spans="1:21" hidden="1" x14ac:dyDescent="0.2">
      <c r="A96" s="27" t="s">
        <v>76</v>
      </c>
      <c r="B96" s="28" t="s">
        <v>77</v>
      </c>
      <c r="C96" s="36" t="s">
        <v>78</v>
      </c>
      <c r="D96" s="36"/>
      <c r="E96" s="36"/>
      <c r="F96" s="174" t="e">
        <f t="shared" si="1"/>
        <v>#REF!</v>
      </c>
      <c r="G96" s="174" t="e">
        <f>[1]DAI!#REF!</f>
        <v>#REF!</v>
      </c>
      <c r="H96" s="174" t="e">
        <f>[1]NAM!#REF!</f>
        <v>#REF!</v>
      </c>
      <c r="I96" s="174" t="e">
        <f>[1]NHAN!#REF!</f>
        <v>#REF!</v>
      </c>
      <c r="J96" s="174" t="e">
        <f>[1]LY!#REF!</f>
        <v>#REF!</v>
      </c>
      <c r="K96" s="174" t="e">
        <f>[1]DUC!#REF!</f>
        <v>#REF!</v>
      </c>
      <c r="L96" s="174" t="e">
        <f>[1]DONG!#REF!</f>
        <v>#REF!</v>
      </c>
      <c r="M96" s="174" t="e">
        <f>[1]HPHU!#REF!</f>
        <v>#REF!</v>
      </c>
      <c r="N96" s="174" t="e">
        <f>[1]BAC!#REF!</f>
        <v>#REF!</v>
      </c>
      <c r="O96" s="174" t="e">
        <f>[1]THANH!#REF!</f>
        <v>#REF!</v>
      </c>
      <c r="P96" s="174" t="e">
        <f>[1]MY!#REF!</f>
        <v>#REF!</v>
      </c>
      <c r="Q96" s="174" t="e">
        <f>[1]HA!#REF!</f>
        <v>#REF!</v>
      </c>
      <c r="R96" s="174" t="e">
        <f>[1]PHUC!#REF!</f>
        <v>#REF!</v>
      </c>
      <c r="S96" s="174" t="e">
        <f>[1]LAM!#REF!</f>
        <v>#REF!</v>
      </c>
      <c r="T96" s="174" t="e">
        <f>[1]XUAN!#REF!</f>
        <v>#REF!</v>
      </c>
      <c r="U96" s="174" t="e">
        <f>[1]LIEN!#REF!</f>
        <v>#REF!</v>
      </c>
    </row>
    <row r="97" spans="1:21" hidden="1" x14ac:dyDescent="0.2">
      <c r="A97" s="27" t="s">
        <v>79</v>
      </c>
      <c r="B97" s="41" t="s">
        <v>80</v>
      </c>
      <c r="C97" s="42" t="s">
        <v>81</v>
      </c>
      <c r="D97" s="42"/>
      <c r="E97" s="42"/>
      <c r="F97" s="174" t="e">
        <f t="shared" si="1"/>
        <v>#REF!</v>
      </c>
      <c r="G97" s="174" t="e">
        <f>[1]DAI!#REF!</f>
        <v>#REF!</v>
      </c>
      <c r="H97" s="174" t="e">
        <f>[1]NAM!#REF!</f>
        <v>#REF!</v>
      </c>
      <c r="I97" s="174" t="e">
        <f>[1]NHAN!#REF!</f>
        <v>#REF!</v>
      </c>
      <c r="J97" s="174" t="e">
        <f>[1]LY!#REF!</f>
        <v>#REF!</v>
      </c>
      <c r="K97" s="174" t="e">
        <f>[1]DUC!#REF!</f>
        <v>#REF!</v>
      </c>
      <c r="L97" s="174" t="e">
        <f>[1]DONG!#REF!</f>
        <v>#REF!</v>
      </c>
      <c r="M97" s="174" t="e">
        <f>[1]HPHU!#REF!</f>
        <v>#REF!</v>
      </c>
      <c r="N97" s="174" t="e">
        <f>[1]BAC!#REF!</f>
        <v>#REF!</v>
      </c>
      <c r="O97" s="174" t="e">
        <f>[1]THANH!#REF!</f>
        <v>#REF!</v>
      </c>
      <c r="P97" s="174" t="e">
        <f>[1]MY!#REF!</f>
        <v>#REF!</v>
      </c>
      <c r="Q97" s="174" t="e">
        <f>[1]HA!#REF!</f>
        <v>#REF!</v>
      </c>
      <c r="R97" s="174" t="e">
        <f>[1]PHUC!#REF!</f>
        <v>#REF!</v>
      </c>
      <c r="S97" s="174" t="e">
        <f>[1]LAM!#REF!</f>
        <v>#REF!</v>
      </c>
      <c r="T97" s="174" t="e">
        <f>[1]XUAN!#REF!</f>
        <v>#REF!</v>
      </c>
      <c r="U97" s="174" t="e">
        <f>[1]LIEN!#REF!</f>
        <v>#REF!</v>
      </c>
    </row>
    <row r="98" spans="1:21" hidden="1" x14ac:dyDescent="0.2">
      <c r="A98" s="27" t="s">
        <v>82</v>
      </c>
      <c r="B98" s="41" t="s">
        <v>83</v>
      </c>
      <c r="C98" s="42" t="s">
        <v>84</v>
      </c>
      <c r="D98" s="42"/>
      <c r="E98" s="42"/>
      <c r="F98" s="174" t="e">
        <f t="shared" si="1"/>
        <v>#REF!</v>
      </c>
      <c r="G98" s="174" t="e">
        <f>[1]DAI!#REF!</f>
        <v>#REF!</v>
      </c>
      <c r="H98" s="174" t="e">
        <f>[1]NAM!#REF!</f>
        <v>#REF!</v>
      </c>
      <c r="I98" s="174" t="e">
        <f>[1]NHAN!#REF!</f>
        <v>#REF!</v>
      </c>
      <c r="J98" s="174" t="e">
        <f>[1]LY!#REF!</f>
        <v>#REF!</v>
      </c>
      <c r="K98" s="174" t="e">
        <f>[1]DUC!#REF!</f>
        <v>#REF!</v>
      </c>
      <c r="L98" s="174" t="e">
        <f>[1]DONG!#REF!</f>
        <v>#REF!</v>
      </c>
      <c r="M98" s="174" t="e">
        <f>[1]HPHU!#REF!</f>
        <v>#REF!</v>
      </c>
      <c r="N98" s="174" t="e">
        <f>[1]BAC!#REF!</f>
        <v>#REF!</v>
      </c>
      <c r="O98" s="174" t="e">
        <f>[1]THANH!#REF!</f>
        <v>#REF!</v>
      </c>
      <c r="P98" s="174" t="e">
        <f>[1]MY!#REF!</f>
        <v>#REF!</v>
      </c>
      <c r="Q98" s="174" t="e">
        <f>[1]HA!#REF!</f>
        <v>#REF!</v>
      </c>
      <c r="R98" s="174" t="e">
        <f>[1]PHUC!#REF!</f>
        <v>#REF!</v>
      </c>
      <c r="S98" s="174" t="e">
        <f>[1]LAM!#REF!</f>
        <v>#REF!</v>
      </c>
      <c r="T98" s="174" t="e">
        <f>[1]XUAN!#REF!</f>
        <v>#REF!</v>
      </c>
      <c r="U98" s="174" t="e">
        <f>[1]LIEN!#REF!</f>
        <v>#REF!</v>
      </c>
    </row>
    <row r="99" spans="1:21" hidden="1" x14ac:dyDescent="0.2">
      <c r="A99" s="27" t="s">
        <v>85</v>
      </c>
      <c r="B99" s="43" t="s">
        <v>86</v>
      </c>
      <c r="C99" s="42" t="s">
        <v>87</v>
      </c>
      <c r="D99" s="42"/>
      <c r="E99" s="42"/>
      <c r="F99" s="174" t="e">
        <f t="shared" si="1"/>
        <v>#REF!</v>
      </c>
      <c r="G99" s="174" t="e">
        <f>[1]DAI!#REF!</f>
        <v>#REF!</v>
      </c>
      <c r="H99" s="174" t="e">
        <f>[1]NAM!#REF!</f>
        <v>#REF!</v>
      </c>
      <c r="I99" s="174" t="e">
        <f>[1]NHAN!#REF!</f>
        <v>#REF!</v>
      </c>
      <c r="J99" s="174" t="e">
        <f>[1]LY!#REF!</f>
        <v>#REF!</v>
      </c>
      <c r="K99" s="174" t="e">
        <f>[1]DUC!#REF!</f>
        <v>#REF!</v>
      </c>
      <c r="L99" s="174" t="e">
        <f>[1]DONG!#REF!</f>
        <v>#REF!</v>
      </c>
      <c r="M99" s="174" t="e">
        <f>[1]HPHU!#REF!</f>
        <v>#REF!</v>
      </c>
      <c r="N99" s="174" t="e">
        <f>[1]BAC!#REF!</f>
        <v>#REF!</v>
      </c>
      <c r="O99" s="174" t="e">
        <f>[1]THANH!#REF!</f>
        <v>#REF!</v>
      </c>
      <c r="P99" s="174" t="e">
        <f>[1]MY!#REF!</f>
        <v>#REF!</v>
      </c>
      <c r="Q99" s="174" t="e">
        <f>[1]HA!#REF!</f>
        <v>#REF!</v>
      </c>
      <c r="R99" s="174" t="e">
        <f>[1]PHUC!#REF!</f>
        <v>#REF!</v>
      </c>
      <c r="S99" s="174" t="e">
        <f>[1]LAM!#REF!</f>
        <v>#REF!</v>
      </c>
      <c r="T99" s="174" t="e">
        <f>[1]XUAN!#REF!</f>
        <v>#REF!</v>
      </c>
      <c r="U99" s="174" t="e">
        <f>[1]LIEN!#REF!</f>
        <v>#REF!</v>
      </c>
    </row>
    <row r="100" spans="1:21" ht="31.5" hidden="1" x14ac:dyDescent="0.2">
      <c r="A100" s="27" t="s">
        <v>88</v>
      </c>
      <c r="B100" s="28" t="s">
        <v>89</v>
      </c>
      <c r="C100" s="29" t="s">
        <v>90</v>
      </c>
      <c r="D100" s="29"/>
      <c r="E100" s="29"/>
      <c r="F100" s="174" t="e">
        <f t="shared" si="1"/>
        <v>#REF!</v>
      </c>
      <c r="G100" s="174" t="e">
        <f>[1]DAI!#REF!</f>
        <v>#REF!</v>
      </c>
      <c r="H100" s="174" t="e">
        <f>[1]NAM!#REF!</f>
        <v>#REF!</v>
      </c>
      <c r="I100" s="174" t="e">
        <f>[1]NHAN!#REF!</f>
        <v>#REF!</v>
      </c>
      <c r="J100" s="174" t="e">
        <f>[1]LY!#REF!</f>
        <v>#REF!</v>
      </c>
      <c r="K100" s="174" t="e">
        <f>[1]DUC!#REF!</f>
        <v>#REF!</v>
      </c>
      <c r="L100" s="174" t="e">
        <f>[1]DONG!#REF!</f>
        <v>#REF!</v>
      </c>
      <c r="M100" s="174" t="e">
        <f>[1]HPHU!#REF!</f>
        <v>#REF!</v>
      </c>
      <c r="N100" s="174" t="e">
        <f>[1]BAC!#REF!</f>
        <v>#REF!</v>
      </c>
      <c r="O100" s="174" t="e">
        <f>[1]THANH!#REF!</f>
        <v>#REF!</v>
      </c>
      <c r="P100" s="174" t="e">
        <f>[1]MY!#REF!</f>
        <v>#REF!</v>
      </c>
      <c r="Q100" s="174" t="e">
        <f>[1]HA!#REF!</f>
        <v>#REF!</v>
      </c>
      <c r="R100" s="174" t="e">
        <f>[1]PHUC!#REF!</f>
        <v>#REF!</v>
      </c>
      <c r="S100" s="174" t="e">
        <f>[1]LAM!#REF!</f>
        <v>#REF!</v>
      </c>
      <c r="T100" s="174" t="e">
        <f>[1]XUAN!#REF!</f>
        <v>#REF!</v>
      </c>
      <c r="U100" s="174" t="e">
        <f>[1]LIEN!#REF!</f>
        <v>#REF!</v>
      </c>
    </row>
    <row r="101" spans="1:21" hidden="1" x14ac:dyDescent="0.2">
      <c r="A101" s="27" t="s">
        <v>91</v>
      </c>
      <c r="B101" s="28" t="s">
        <v>94</v>
      </c>
      <c r="C101" s="42" t="s">
        <v>95</v>
      </c>
      <c r="D101" s="42"/>
      <c r="E101" s="42"/>
      <c r="F101" s="174" t="e">
        <f t="shared" si="1"/>
        <v>#REF!</v>
      </c>
      <c r="G101" s="174" t="e">
        <f>[1]DAI!#REF!</f>
        <v>#REF!</v>
      </c>
      <c r="H101" s="174" t="e">
        <f>[1]NAM!#REF!</f>
        <v>#REF!</v>
      </c>
      <c r="I101" s="174" t="e">
        <f>[1]NHAN!#REF!</f>
        <v>#REF!</v>
      </c>
      <c r="J101" s="174" t="e">
        <f>[1]LY!#REF!</f>
        <v>#REF!</v>
      </c>
      <c r="K101" s="174" t="e">
        <f>[1]DUC!#REF!</f>
        <v>#REF!</v>
      </c>
      <c r="L101" s="174" t="e">
        <f>[1]DONG!#REF!</f>
        <v>#REF!</v>
      </c>
      <c r="M101" s="174" t="e">
        <f>[1]HPHU!#REF!</f>
        <v>#REF!</v>
      </c>
      <c r="N101" s="174" t="e">
        <f>[1]BAC!#REF!</f>
        <v>#REF!</v>
      </c>
      <c r="O101" s="174" t="e">
        <f>[1]THANH!#REF!</f>
        <v>#REF!</v>
      </c>
      <c r="P101" s="174" t="e">
        <f>[1]MY!#REF!</f>
        <v>#REF!</v>
      </c>
      <c r="Q101" s="174" t="e">
        <f>[1]HA!#REF!</f>
        <v>#REF!</v>
      </c>
      <c r="R101" s="174" t="e">
        <f>[1]PHUC!#REF!</f>
        <v>#REF!</v>
      </c>
      <c r="S101" s="174" t="e">
        <f>[1]LAM!#REF!</f>
        <v>#REF!</v>
      </c>
      <c r="T101" s="174" t="e">
        <f>[1]XUAN!#REF!</f>
        <v>#REF!</v>
      </c>
      <c r="U101" s="174" t="e">
        <f>[1]LIEN!#REF!</f>
        <v>#REF!</v>
      </c>
    </row>
    <row r="102" spans="1:21" hidden="1" x14ac:dyDescent="0.2">
      <c r="A102" s="27" t="s">
        <v>96</v>
      </c>
      <c r="B102" s="28" t="s">
        <v>100</v>
      </c>
      <c r="C102" s="42" t="s">
        <v>101</v>
      </c>
      <c r="D102" s="42"/>
      <c r="E102" s="42"/>
      <c r="F102" s="174" t="e">
        <f t="shared" si="1"/>
        <v>#REF!</v>
      </c>
      <c r="G102" s="174" t="e">
        <f>[1]DAI!#REF!</f>
        <v>#REF!</v>
      </c>
      <c r="H102" s="174" t="e">
        <f>[1]NAM!#REF!</f>
        <v>#REF!</v>
      </c>
      <c r="I102" s="174" t="e">
        <f>[1]NHAN!#REF!</f>
        <v>#REF!</v>
      </c>
      <c r="J102" s="174" t="e">
        <f>[1]LY!#REF!</f>
        <v>#REF!</v>
      </c>
      <c r="K102" s="174" t="e">
        <f>[1]DUC!#REF!</f>
        <v>#REF!</v>
      </c>
      <c r="L102" s="174" t="e">
        <f>[1]DONG!#REF!</f>
        <v>#REF!</v>
      </c>
      <c r="M102" s="174" t="e">
        <f>[1]HPHU!#REF!</f>
        <v>#REF!</v>
      </c>
      <c r="N102" s="174" t="e">
        <f>[1]BAC!#REF!</f>
        <v>#REF!</v>
      </c>
      <c r="O102" s="174" t="e">
        <f>[1]THANH!#REF!</f>
        <v>#REF!</v>
      </c>
      <c r="P102" s="174" t="e">
        <f>[1]MY!#REF!</f>
        <v>#REF!</v>
      </c>
      <c r="Q102" s="174" t="e">
        <f>[1]HA!#REF!</f>
        <v>#REF!</v>
      </c>
      <c r="R102" s="174" t="e">
        <f>[1]PHUC!#REF!</f>
        <v>#REF!</v>
      </c>
      <c r="S102" s="174" t="e">
        <f>[1]LAM!#REF!</f>
        <v>#REF!</v>
      </c>
      <c r="T102" s="174" t="e">
        <f>[1]XUAN!#REF!</f>
        <v>#REF!</v>
      </c>
      <c r="U102" s="174" t="e">
        <f>[1]LIEN!#REF!</f>
        <v>#REF!</v>
      </c>
    </row>
    <row r="103" spans="1:21" ht="31.5" hidden="1" x14ac:dyDescent="0.2">
      <c r="A103" s="27" t="s">
        <v>99</v>
      </c>
      <c r="B103" s="28" t="s">
        <v>103</v>
      </c>
      <c r="C103" s="42" t="s">
        <v>104</v>
      </c>
      <c r="D103" s="42"/>
      <c r="E103" s="42"/>
      <c r="F103" s="174" t="e">
        <f t="shared" si="1"/>
        <v>#REF!</v>
      </c>
      <c r="G103" s="174" t="e">
        <f>[1]DAI!#REF!</f>
        <v>#REF!</v>
      </c>
      <c r="H103" s="174" t="e">
        <f>[1]NAM!#REF!</f>
        <v>#REF!</v>
      </c>
      <c r="I103" s="174" t="e">
        <f>[1]NHAN!#REF!</f>
        <v>#REF!</v>
      </c>
      <c r="J103" s="174" t="e">
        <f>[1]LY!#REF!</f>
        <v>#REF!</v>
      </c>
      <c r="K103" s="174" t="e">
        <f>[1]DUC!#REF!</f>
        <v>#REF!</v>
      </c>
      <c r="L103" s="174" t="e">
        <f>[1]DONG!#REF!</f>
        <v>#REF!</v>
      </c>
      <c r="M103" s="174" t="e">
        <f>[1]HPHU!#REF!</f>
        <v>#REF!</v>
      </c>
      <c r="N103" s="174" t="e">
        <f>[1]BAC!#REF!</f>
        <v>#REF!</v>
      </c>
      <c r="O103" s="174" t="e">
        <f>[1]THANH!#REF!</f>
        <v>#REF!</v>
      </c>
      <c r="P103" s="174" t="e">
        <f>[1]MY!#REF!</f>
        <v>#REF!</v>
      </c>
      <c r="Q103" s="174" t="e">
        <f>[1]HA!#REF!</f>
        <v>#REF!</v>
      </c>
      <c r="R103" s="174" t="e">
        <f>[1]PHUC!#REF!</f>
        <v>#REF!</v>
      </c>
      <c r="S103" s="174" t="e">
        <f>[1]LAM!#REF!</f>
        <v>#REF!</v>
      </c>
      <c r="T103" s="174" t="e">
        <f>[1]XUAN!#REF!</f>
        <v>#REF!</v>
      </c>
      <c r="U103" s="174" t="e">
        <f>[1]LIEN!#REF!</f>
        <v>#REF!</v>
      </c>
    </row>
    <row r="104" spans="1:21" ht="31.5" hidden="1" x14ac:dyDescent="0.2">
      <c r="A104" s="27" t="s">
        <v>102</v>
      </c>
      <c r="B104" s="28" t="s">
        <v>106</v>
      </c>
      <c r="C104" s="42" t="s">
        <v>107</v>
      </c>
      <c r="D104" s="42"/>
      <c r="E104" s="42"/>
      <c r="F104" s="174" t="e">
        <f t="shared" si="1"/>
        <v>#REF!</v>
      </c>
      <c r="G104" s="174" t="e">
        <f>[1]DAI!#REF!</f>
        <v>#REF!</v>
      </c>
      <c r="H104" s="174" t="e">
        <f>[1]NAM!#REF!</f>
        <v>#REF!</v>
      </c>
      <c r="I104" s="174" t="e">
        <f>[1]NHAN!#REF!</f>
        <v>#REF!</v>
      </c>
      <c r="J104" s="174" t="e">
        <f>[1]LY!#REF!</f>
        <v>#REF!</v>
      </c>
      <c r="K104" s="174" t="e">
        <f>[1]DUC!#REF!</f>
        <v>#REF!</v>
      </c>
      <c r="L104" s="174" t="e">
        <f>[1]DONG!#REF!</f>
        <v>#REF!</v>
      </c>
      <c r="M104" s="174" t="e">
        <f>[1]HPHU!#REF!</f>
        <v>#REF!</v>
      </c>
      <c r="N104" s="174" t="e">
        <f>[1]BAC!#REF!</f>
        <v>#REF!</v>
      </c>
      <c r="O104" s="174" t="e">
        <f>[1]THANH!#REF!</f>
        <v>#REF!</v>
      </c>
      <c r="P104" s="174" t="e">
        <f>[1]MY!#REF!</f>
        <v>#REF!</v>
      </c>
      <c r="Q104" s="174" t="e">
        <f>[1]HA!#REF!</f>
        <v>#REF!</v>
      </c>
      <c r="R104" s="174" t="e">
        <f>[1]PHUC!#REF!</f>
        <v>#REF!</v>
      </c>
      <c r="S104" s="174" t="e">
        <f>[1]LAM!#REF!</f>
        <v>#REF!</v>
      </c>
      <c r="T104" s="174" t="e">
        <f>[1]XUAN!#REF!</f>
        <v>#REF!</v>
      </c>
      <c r="U104" s="174" t="e">
        <f>[1]LIEN!#REF!</f>
        <v>#REF!</v>
      </c>
    </row>
    <row r="105" spans="1:21" hidden="1" x14ac:dyDescent="0.2">
      <c r="A105" s="27" t="s">
        <v>105</v>
      </c>
      <c r="B105" s="28" t="s">
        <v>109</v>
      </c>
      <c r="C105" s="42" t="s">
        <v>110</v>
      </c>
      <c r="D105" s="42"/>
      <c r="E105" s="42"/>
      <c r="F105" s="174" t="e">
        <f t="shared" si="1"/>
        <v>#REF!</v>
      </c>
      <c r="G105" s="174" t="e">
        <f>[1]DAI!#REF!</f>
        <v>#REF!</v>
      </c>
      <c r="H105" s="174" t="e">
        <f>[1]NAM!#REF!</f>
        <v>#REF!</v>
      </c>
      <c r="I105" s="174" t="e">
        <f>[1]NHAN!#REF!</f>
        <v>#REF!</v>
      </c>
      <c r="J105" s="174" t="e">
        <f>[1]LY!#REF!</f>
        <v>#REF!</v>
      </c>
      <c r="K105" s="174" t="e">
        <f>[1]DUC!#REF!</f>
        <v>#REF!</v>
      </c>
      <c r="L105" s="174" t="e">
        <f>[1]DONG!#REF!</f>
        <v>#REF!</v>
      </c>
      <c r="M105" s="174" t="e">
        <f>[1]HPHU!#REF!</f>
        <v>#REF!</v>
      </c>
      <c r="N105" s="174" t="e">
        <f>[1]BAC!#REF!</f>
        <v>#REF!</v>
      </c>
      <c r="O105" s="174" t="e">
        <f>[1]THANH!#REF!</f>
        <v>#REF!</v>
      </c>
      <c r="P105" s="174" t="e">
        <f>[1]MY!#REF!</f>
        <v>#REF!</v>
      </c>
      <c r="Q105" s="174" t="e">
        <f>[1]HA!#REF!</f>
        <v>#REF!</v>
      </c>
      <c r="R105" s="174" t="e">
        <f>[1]PHUC!#REF!</f>
        <v>#REF!</v>
      </c>
      <c r="S105" s="174" t="e">
        <f>[1]LAM!#REF!</f>
        <v>#REF!</v>
      </c>
      <c r="T105" s="174" t="e">
        <f>[1]XUAN!#REF!</f>
        <v>#REF!</v>
      </c>
      <c r="U105" s="174" t="e">
        <f>[1]LIEN!#REF!</f>
        <v>#REF!</v>
      </c>
    </row>
    <row r="106" spans="1:21" hidden="1" x14ac:dyDescent="0.2">
      <c r="A106" s="27" t="s">
        <v>108</v>
      </c>
      <c r="B106" s="28" t="s">
        <v>112</v>
      </c>
      <c r="C106" s="42" t="s">
        <v>113</v>
      </c>
      <c r="D106" s="42"/>
      <c r="E106" s="42"/>
      <c r="F106" s="174" t="e">
        <f t="shared" si="1"/>
        <v>#REF!</v>
      </c>
      <c r="G106" s="174" t="e">
        <f>[1]DAI!#REF!</f>
        <v>#REF!</v>
      </c>
      <c r="H106" s="174" t="e">
        <f>[1]NAM!#REF!</f>
        <v>#REF!</v>
      </c>
      <c r="I106" s="174" t="e">
        <f>[1]NHAN!#REF!</f>
        <v>#REF!</v>
      </c>
      <c r="J106" s="174" t="e">
        <f>[1]LY!#REF!</f>
        <v>#REF!</v>
      </c>
      <c r="K106" s="174" t="e">
        <f>[1]DUC!#REF!</f>
        <v>#REF!</v>
      </c>
      <c r="L106" s="174" t="e">
        <f>[1]DONG!#REF!</f>
        <v>#REF!</v>
      </c>
      <c r="M106" s="174" t="e">
        <f>[1]HPHU!#REF!</f>
        <v>#REF!</v>
      </c>
      <c r="N106" s="174" t="e">
        <f>[1]BAC!#REF!</f>
        <v>#REF!</v>
      </c>
      <c r="O106" s="174" t="e">
        <f>[1]THANH!#REF!</f>
        <v>#REF!</v>
      </c>
      <c r="P106" s="174" t="e">
        <f>[1]MY!#REF!</f>
        <v>#REF!</v>
      </c>
      <c r="Q106" s="174" t="e">
        <f>[1]HA!#REF!</f>
        <v>#REF!</v>
      </c>
      <c r="R106" s="174" t="e">
        <f>[1]PHUC!#REF!</f>
        <v>#REF!</v>
      </c>
      <c r="S106" s="174" t="e">
        <f>[1]LAM!#REF!</f>
        <v>#REF!</v>
      </c>
      <c r="T106" s="174" t="e">
        <f>[1]XUAN!#REF!</f>
        <v>#REF!</v>
      </c>
      <c r="U106" s="174" t="e">
        <f>[1]LIEN!#REF!</f>
        <v>#REF!</v>
      </c>
    </row>
    <row r="107" spans="1:21" hidden="1" x14ac:dyDescent="0.2">
      <c r="A107" s="27" t="s">
        <v>111</v>
      </c>
      <c r="B107" s="28" t="s">
        <v>115</v>
      </c>
      <c r="C107" s="42" t="s">
        <v>116</v>
      </c>
      <c r="D107" s="42"/>
      <c r="E107" s="42"/>
      <c r="F107" s="174" t="e">
        <f t="shared" si="1"/>
        <v>#REF!</v>
      </c>
      <c r="G107" s="174" t="e">
        <f>[1]DAI!#REF!</f>
        <v>#REF!</v>
      </c>
      <c r="H107" s="174" t="e">
        <f>[1]NAM!#REF!</f>
        <v>#REF!</v>
      </c>
      <c r="I107" s="174" t="e">
        <f>[1]NHAN!#REF!</f>
        <v>#REF!</v>
      </c>
      <c r="J107" s="174" t="e">
        <f>[1]LY!#REF!</f>
        <v>#REF!</v>
      </c>
      <c r="K107" s="174" t="e">
        <f>[1]DUC!#REF!</f>
        <v>#REF!</v>
      </c>
      <c r="L107" s="174" t="e">
        <f>[1]DONG!#REF!</f>
        <v>#REF!</v>
      </c>
      <c r="M107" s="174" t="e">
        <f>[1]HPHU!#REF!</f>
        <v>#REF!</v>
      </c>
      <c r="N107" s="174" t="e">
        <f>[1]BAC!#REF!</f>
        <v>#REF!</v>
      </c>
      <c r="O107" s="174" t="e">
        <f>[1]THANH!#REF!</f>
        <v>#REF!</v>
      </c>
      <c r="P107" s="174" t="e">
        <f>[1]MY!#REF!</f>
        <v>#REF!</v>
      </c>
      <c r="Q107" s="174" t="e">
        <f>[1]HA!#REF!</f>
        <v>#REF!</v>
      </c>
      <c r="R107" s="174" t="e">
        <f>[1]PHUC!#REF!</f>
        <v>#REF!</v>
      </c>
      <c r="S107" s="174" t="e">
        <f>[1]LAM!#REF!</f>
        <v>#REF!</v>
      </c>
      <c r="T107" s="174" t="e">
        <f>[1]XUAN!#REF!</f>
        <v>#REF!</v>
      </c>
      <c r="U107" s="174" t="e">
        <f>[1]LIEN!#REF!</f>
        <v>#REF!</v>
      </c>
    </row>
    <row r="108" spans="1:21" hidden="1" x14ac:dyDescent="0.2">
      <c r="A108" s="27" t="s">
        <v>114</v>
      </c>
      <c r="B108" s="28" t="s">
        <v>118</v>
      </c>
      <c r="C108" s="42" t="s">
        <v>119</v>
      </c>
      <c r="D108" s="42"/>
      <c r="E108" s="42"/>
      <c r="F108" s="174" t="e">
        <f t="shared" si="1"/>
        <v>#REF!</v>
      </c>
      <c r="G108" s="174" t="e">
        <f>[1]DAI!#REF!</f>
        <v>#REF!</v>
      </c>
      <c r="H108" s="174" t="e">
        <f>[1]NAM!#REF!</f>
        <v>#REF!</v>
      </c>
      <c r="I108" s="174" t="e">
        <f>[1]NHAN!#REF!</f>
        <v>#REF!</v>
      </c>
      <c r="J108" s="174" t="e">
        <f>[1]LY!#REF!</f>
        <v>#REF!</v>
      </c>
      <c r="K108" s="174" t="e">
        <f>[1]DUC!#REF!</f>
        <v>#REF!</v>
      </c>
      <c r="L108" s="174" t="e">
        <f>[1]DONG!#REF!</f>
        <v>#REF!</v>
      </c>
      <c r="M108" s="174" t="e">
        <f>[1]HPHU!#REF!</f>
        <v>#REF!</v>
      </c>
      <c r="N108" s="174" t="e">
        <f>[1]BAC!#REF!</f>
        <v>#REF!</v>
      </c>
      <c r="O108" s="174" t="e">
        <f>[1]THANH!#REF!</f>
        <v>#REF!</v>
      </c>
      <c r="P108" s="174" t="e">
        <f>[1]MY!#REF!</f>
        <v>#REF!</v>
      </c>
      <c r="Q108" s="174" t="e">
        <f>[1]HA!#REF!</f>
        <v>#REF!</v>
      </c>
      <c r="R108" s="174" t="e">
        <f>[1]PHUC!#REF!</f>
        <v>#REF!</v>
      </c>
      <c r="S108" s="174" t="e">
        <f>[1]LAM!#REF!</f>
        <v>#REF!</v>
      </c>
      <c r="T108" s="174" t="e">
        <f>[1]XUAN!#REF!</f>
        <v>#REF!</v>
      </c>
      <c r="U108" s="174" t="e">
        <f>[1]LIEN!#REF!</f>
        <v>#REF!</v>
      </c>
    </row>
    <row r="109" spans="1:21" hidden="1" x14ac:dyDescent="0.2">
      <c r="A109" s="27" t="s">
        <v>117</v>
      </c>
      <c r="B109" s="28" t="s">
        <v>121</v>
      </c>
      <c r="C109" s="42" t="s">
        <v>122</v>
      </c>
      <c r="D109" s="42"/>
      <c r="E109" s="42"/>
      <c r="F109" s="174" t="e">
        <f t="shared" si="1"/>
        <v>#REF!</v>
      </c>
      <c r="G109" s="174" t="e">
        <f>[1]DAI!#REF!</f>
        <v>#REF!</v>
      </c>
      <c r="H109" s="174" t="e">
        <f>[1]NAM!#REF!</f>
        <v>#REF!</v>
      </c>
      <c r="I109" s="174" t="e">
        <f>[1]NHAN!#REF!</f>
        <v>#REF!</v>
      </c>
      <c r="J109" s="174" t="e">
        <f>[1]LY!#REF!</f>
        <v>#REF!</v>
      </c>
      <c r="K109" s="174" t="e">
        <f>[1]DUC!#REF!</f>
        <v>#REF!</v>
      </c>
      <c r="L109" s="174" t="e">
        <f>[1]DONG!#REF!</f>
        <v>#REF!</v>
      </c>
      <c r="M109" s="174" t="e">
        <f>[1]HPHU!#REF!</f>
        <v>#REF!</v>
      </c>
      <c r="N109" s="174" t="e">
        <f>[1]BAC!#REF!</f>
        <v>#REF!</v>
      </c>
      <c r="O109" s="174" t="e">
        <f>[1]THANH!#REF!</f>
        <v>#REF!</v>
      </c>
      <c r="P109" s="174" t="e">
        <f>[1]MY!#REF!</f>
        <v>#REF!</v>
      </c>
      <c r="Q109" s="174" t="e">
        <f>[1]HA!#REF!</f>
        <v>#REF!</v>
      </c>
      <c r="R109" s="174" t="e">
        <f>[1]PHUC!#REF!</f>
        <v>#REF!</v>
      </c>
      <c r="S109" s="174" t="e">
        <f>[1]LAM!#REF!</f>
        <v>#REF!</v>
      </c>
      <c r="T109" s="174" t="e">
        <f>[1]XUAN!#REF!</f>
        <v>#REF!</v>
      </c>
      <c r="U109" s="174" t="e">
        <f>[1]LIEN!#REF!</f>
        <v>#REF!</v>
      </c>
    </row>
    <row r="110" spans="1:21" hidden="1" x14ac:dyDescent="0.2">
      <c r="A110" s="27" t="s">
        <v>120</v>
      </c>
      <c r="B110" s="28" t="s">
        <v>124</v>
      </c>
      <c r="C110" s="42" t="s">
        <v>125</v>
      </c>
      <c r="D110" s="42"/>
      <c r="E110" s="42"/>
      <c r="F110" s="174" t="e">
        <f t="shared" si="1"/>
        <v>#REF!</v>
      </c>
      <c r="G110" s="174" t="e">
        <f>[1]DAI!#REF!</f>
        <v>#REF!</v>
      </c>
      <c r="H110" s="174" t="e">
        <f>[1]NAM!#REF!</f>
        <v>#REF!</v>
      </c>
      <c r="I110" s="174" t="e">
        <f>[1]NHAN!#REF!</f>
        <v>#REF!</v>
      </c>
      <c r="J110" s="174" t="e">
        <f>[1]LY!#REF!</f>
        <v>#REF!</v>
      </c>
      <c r="K110" s="174" t="e">
        <f>[1]DUC!#REF!</f>
        <v>#REF!</v>
      </c>
      <c r="L110" s="174" t="e">
        <f>[1]DONG!#REF!</f>
        <v>#REF!</v>
      </c>
      <c r="M110" s="174" t="e">
        <f>[1]HPHU!#REF!</f>
        <v>#REF!</v>
      </c>
      <c r="N110" s="174" t="e">
        <f>[1]BAC!#REF!</f>
        <v>#REF!</v>
      </c>
      <c r="O110" s="174" t="e">
        <f>[1]THANH!#REF!</f>
        <v>#REF!</v>
      </c>
      <c r="P110" s="174" t="e">
        <f>[1]MY!#REF!</f>
        <v>#REF!</v>
      </c>
      <c r="Q110" s="174" t="e">
        <f>[1]HA!#REF!</f>
        <v>#REF!</v>
      </c>
      <c r="R110" s="174" t="e">
        <f>[1]PHUC!#REF!</f>
        <v>#REF!</v>
      </c>
      <c r="S110" s="174" t="e">
        <f>[1]LAM!#REF!</f>
        <v>#REF!</v>
      </c>
      <c r="T110" s="174" t="e">
        <f>[1]XUAN!#REF!</f>
        <v>#REF!</v>
      </c>
      <c r="U110" s="174" t="e">
        <f>[1]LIEN!#REF!</f>
        <v>#REF!</v>
      </c>
    </row>
    <row r="111" spans="1:21" hidden="1" x14ac:dyDescent="0.2">
      <c r="A111" s="37">
        <v>3</v>
      </c>
      <c r="B111" s="38" t="s">
        <v>126</v>
      </c>
      <c r="C111" s="47" t="s">
        <v>127</v>
      </c>
      <c r="D111" s="47"/>
      <c r="E111" s="47"/>
      <c r="F111" s="175" t="e">
        <f t="shared" si="1"/>
        <v>#REF!</v>
      </c>
      <c r="G111" s="175" t="e">
        <f>[1]DAI!#REF!</f>
        <v>#REF!</v>
      </c>
      <c r="H111" s="175" t="e">
        <f>[1]NAM!#REF!</f>
        <v>#REF!</v>
      </c>
      <c r="I111" s="175" t="e">
        <f>[1]NHAN!#REF!</f>
        <v>#REF!</v>
      </c>
      <c r="J111" s="175" t="e">
        <f>[1]LY!#REF!</f>
        <v>#REF!</v>
      </c>
      <c r="K111" s="175" t="e">
        <f>[1]DUC!#REF!</f>
        <v>#REF!</v>
      </c>
      <c r="L111" s="175" t="e">
        <f>[1]DONG!#REF!</f>
        <v>#REF!</v>
      </c>
      <c r="M111" s="175" t="e">
        <f>[1]HPHU!#REF!</f>
        <v>#REF!</v>
      </c>
      <c r="N111" s="175" t="e">
        <f>[1]BAC!#REF!</f>
        <v>#REF!</v>
      </c>
      <c r="O111" s="175" t="e">
        <f>[1]THANH!#REF!</f>
        <v>#REF!</v>
      </c>
      <c r="P111" s="175" t="e">
        <f>[1]MY!#REF!</f>
        <v>#REF!</v>
      </c>
      <c r="Q111" s="175" t="e">
        <f>[1]HA!#REF!</f>
        <v>#REF!</v>
      </c>
      <c r="R111" s="175" t="e">
        <f>[1]PHUC!#REF!</f>
        <v>#REF!</v>
      </c>
      <c r="S111" s="175" t="e">
        <f>[1]LAM!#REF!</f>
        <v>#REF!</v>
      </c>
      <c r="T111" s="175" t="e">
        <f>[1]XUAN!#REF!</f>
        <v>#REF!</v>
      </c>
      <c r="U111" s="175" t="e">
        <f>[1]LIEN!#REF!</f>
        <v>#REF!</v>
      </c>
    </row>
    <row r="112" spans="1:21" hidden="1" x14ac:dyDescent="0.2">
      <c r="A112" s="37">
        <v>4</v>
      </c>
      <c r="B112" s="38" t="s">
        <v>189</v>
      </c>
      <c r="C112" s="39" t="s">
        <v>190</v>
      </c>
      <c r="D112" s="39"/>
      <c r="E112" s="39"/>
      <c r="F112" s="175">
        <f t="shared" si="1"/>
        <v>0</v>
      </c>
      <c r="G112" s="175"/>
      <c r="H112" s="175"/>
      <c r="I112" s="175"/>
      <c r="J112" s="175"/>
      <c r="K112" s="175"/>
      <c r="L112" s="175"/>
      <c r="M112" s="175"/>
      <c r="N112" s="175"/>
      <c r="O112" s="175"/>
      <c r="P112" s="175"/>
      <c r="Q112" s="175"/>
      <c r="R112" s="175"/>
      <c r="S112" s="175"/>
      <c r="T112" s="175"/>
      <c r="U112" s="175"/>
    </row>
    <row r="113" spans="1:21" hidden="1" x14ac:dyDescent="0.2">
      <c r="A113" s="37">
        <v>5</v>
      </c>
      <c r="B113" s="48" t="s">
        <v>191</v>
      </c>
      <c r="C113" s="49" t="s">
        <v>192</v>
      </c>
      <c r="D113" s="49"/>
      <c r="E113" s="49"/>
      <c r="F113" s="175">
        <f t="shared" si="1"/>
        <v>0</v>
      </c>
      <c r="G113" s="176"/>
      <c r="H113" s="176"/>
      <c r="I113" s="176"/>
      <c r="J113" s="176"/>
      <c r="K113" s="176"/>
      <c r="L113" s="176"/>
      <c r="M113" s="176"/>
      <c r="N113" s="176"/>
      <c r="O113" s="176"/>
      <c r="P113" s="176"/>
      <c r="Q113" s="176"/>
      <c r="R113" s="176"/>
      <c r="S113" s="176"/>
      <c r="T113" s="176"/>
      <c r="U113" s="176"/>
    </row>
    <row r="114" spans="1:21" hidden="1" x14ac:dyDescent="0.2">
      <c r="A114" s="141">
        <v>6</v>
      </c>
      <c r="B114" s="142" t="s">
        <v>193</v>
      </c>
      <c r="C114" s="143" t="s">
        <v>75</v>
      </c>
      <c r="D114" s="49"/>
      <c r="E114" s="49"/>
      <c r="F114" s="175">
        <f t="shared" si="1"/>
        <v>0</v>
      </c>
      <c r="G114" s="176"/>
      <c r="H114" s="176"/>
      <c r="I114" s="176"/>
      <c r="J114" s="176"/>
      <c r="K114" s="176"/>
      <c r="L114" s="176"/>
      <c r="M114" s="176"/>
      <c r="N114" s="176"/>
      <c r="O114" s="176"/>
      <c r="P114" s="176"/>
      <c r="Q114" s="176"/>
      <c r="R114" s="176"/>
      <c r="S114" s="176"/>
      <c r="T114" s="176"/>
      <c r="U114" s="176"/>
    </row>
    <row r="115" spans="1:21" hidden="1" x14ac:dyDescent="0.2">
      <c r="A115" s="177" t="s">
        <v>163</v>
      </c>
      <c r="B115" s="178" t="s">
        <v>164</v>
      </c>
      <c r="C115" s="178"/>
      <c r="D115" s="179"/>
      <c r="E115" s="180"/>
      <c r="F115" s="175">
        <f t="shared" si="1"/>
        <v>0</v>
      </c>
      <c r="G115" s="181"/>
      <c r="H115" s="181"/>
      <c r="I115" s="181"/>
      <c r="J115" s="181"/>
      <c r="K115" s="181"/>
      <c r="L115" s="181"/>
      <c r="M115" s="181"/>
      <c r="N115" s="181"/>
      <c r="O115" s="181"/>
      <c r="P115" s="181"/>
      <c r="Q115" s="181"/>
      <c r="R115" s="181"/>
      <c r="S115" s="181"/>
      <c r="T115" s="181"/>
      <c r="U115" s="180"/>
    </row>
    <row r="116" spans="1:21" hidden="1" x14ac:dyDescent="0.2">
      <c r="A116" s="177">
        <v>1</v>
      </c>
      <c r="B116" s="178" t="s">
        <v>165</v>
      </c>
      <c r="C116" s="182" t="s">
        <v>166</v>
      </c>
      <c r="D116" s="179"/>
      <c r="E116" s="180"/>
      <c r="F116" s="175">
        <f t="shared" si="1"/>
        <v>0</v>
      </c>
      <c r="G116" s="181"/>
      <c r="H116" s="181"/>
      <c r="I116" s="181"/>
      <c r="J116" s="181"/>
      <c r="K116" s="181"/>
      <c r="L116" s="181"/>
      <c r="M116" s="181"/>
      <c r="N116" s="181"/>
      <c r="O116" s="181"/>
      <c r="P116" s="181"/>
      <c r="Q116" s="181"/>
      <c r="R116" s="181"/>
      <c r="S116" s="181"/>
      <c r="T116" s="181"/>
      <c r="U116" s="180"/>
    </row>
    <row r="117" spans="1:21" ht="31.5" hidden="1" x14ac:dyDescent="0.2">
      <c r="A117" s="177">
        <v>2</v>
      </c>
      <c r="B117" s="178" t="s">
        <v>167</v>
      </c>
      <c r="C117" s="182" t="s">
        <v>168</v>
      </c>
      <c r="D117" s="179"/>
      <c r="E117" s="180"/>
      <c r="F117" s="175">
        <f t="shared" si="1"/>
        <v>0</v>
      </c>
      <c r="G117" s="181"/>
      <c r="H117" s="181"/>
      <c r="I117" s="181"/>
      <c r="J117" s="181"/>
      <c r="K117" s="181"/>
      <c r="L117" s="181"/>
      <c r="M117" s="181"/>
      <c r="N117" s="181"/>
      <c r="O117" s="181"/>
      <c r="P117" s="181"/>
      <c r="Q117" s="181"/>
      <c r="R117" s="181"/>
      <c r="S117" s="181"/>
      <c r="T117" s="181"/>
      <c r="U117" s="180"/>
    </row>
    <row r="118" spans="1:21" hidden="1" x14ac:dyDescent="0.2">
      <c r="A118" s="177">
        <v>3</v>
      </c>
      <c r="B118" s="178" t="s">
        <v>169</v>
      </c>
      <c r="C118" s="182" t="s">
        <v>170</v>
      </c>
      <c r="D118" s="179"/>
      <c r="E118" s="180"/>
      <c r="F118" s="175">
        <f t="shared" si="1"/>
        <v>0</v>
      </c>
      <c r="G118" s="181"/>
      <c r="H118" s="181"/>
      <c r="I118" s="181"/>
      <c r="J118" s="181"/>
      <c r="K118" s="181"/>
      <c r="L118" s="181"/>
      <c r="M118" s="181"/>
      <c r="N118" s="181"/>
      <c r="O118" s="181"/>
      <c r="P118" s="181"/>
      <c r="Q118" s="181"/>
      <c r="R118" s="181"/>
      <c r="S118" s="181"/>
      <c r="T118" s="181"/>
      <c r="U118" s="180"/>
    </row>
    <row r="119" spans="1:21" hidden="1" x14ac:dyDescent="0.2">
      <c r="A119" s="177">
        <v>4</v>
      </c>
      <c r="B119" s="178" t="s">
        <v>171</v>
      </c>
      <c r="C119" s="182" t="s">
        <v>172</v>
      </c>
      <c r="D119" s="179"/>
      <c r="E119" s="180"/>
      <c r="F119" s="175">
        <f t="shared" si="1"/>
        <v>0</v>
      </c>
      <c r="G119" s="181"/>
      <c r="H119" s="181"/>
      <c r="I119" s="181"/>
      <c r="J119" s="181"/>
      <c r="K119" s="181"/>
      <c r="L119" s="181"/>
      <c r="M119" s="181"/>
      <c r="N119" s="181"/>
      <c r="O119" s="181"/>
      <c r="P119" s="181"/>
      <c r="Q119" s="181"/>
      <c r="R119" s="181"/>
      <c r="S119" s="181"/>
      <c r="T119" s="181"/>
      <c r="U119" s="180"/>
    </row>
    <row r="120" spans="1:21" hidden="1" x14ac:dyDescent="0.2">
      <c r="A120" s="177">
        <v>5</v>
      </c>
      <c r="B120" s="178" t="s">
        <v>173</v>
      </c>
      <c r="C120" s="182" t="s">
        <v>174</v>
      </c>
      <c r="D120" s="179"/>
      <c r="E120" s="180"/>
      <c r="F120" s="175">
        <f t="shared" si="1"/>
        <v>0</v>
      </c>
      <c r="G120" s="181"/>
      <c r="H120" s="181"/>
      <c r="I120" s="181"/>
      <c r="J120" s="181"/>
      <c r="K120" s="181"/>
      <c r="L120" s="181"/>
      <c r="M120" s="181"/>
      <c r="N120" s="181"/>
      <c r="O120" s="181"/>
      <c r="P120" s="181"/>
      <c r="Q120" s="181"/>
      <c r="R120" s="181"/>
      <c r="S120" s="181"/>
      <c r="T120" s="181"/>
      <c r="U120" s="180"/>
    </row>
    <row r="121" spans="1:21" ht="31.5" hidden="1" x14ac:dyDescent="0.2">
      <c r="A121" s="177">
        <v>6</v>
      </c>
      <c r="B121" s="178" t="s">
        <v>175</v>
      </c>
      <c r="C121" s="182" t="s">
        <v>176</v>
      </c>
      <c r="D121" s="179"/>
      <c r="E121" s="180"/>
      <c r="F121" s="175">
        <f t="shared" si="1"/>
        <v>0</v>
      </c>
      <c r="G121" s="181"/>
      <c r="H121" s="181"/>
      <c r="I121" s="181"/>
      <c r="J121" s="181"/>
      <c r="K121" s="181"/>
      <c r="L121" s="181"/>
      <c r="M121" s="181"/>
      <c r="N121" s="181"/>
      <c r="O121" s="181"/>
      <c r="P121" s="181"/>
      <c r="Q121" s="181"/>
      <c r="R121" s="181"/>
      <c r="S121" s="181"/>
      <c r="T121" s="181"/>
      <c r="U121" s="180"/>
    </row>
    <row r="122" spans="1:21" hidden="1" x14ac:dyDescent="0.2">
      <c r="A122" s="177">
        <v>7</v>
      </c>
      <c r="B122" s="178" t="s">
        <v>177</v>
      </c>
      <c r="C122" s="182" t="s">
        <v>178</v>
      </c>
      <c r="D122" s="183"/>
      <c r="E122" s="184"/>
      <c r="F122" s="175">
        <f t="shared" si="1"/>
        <v>0</v>
      </c>
      <c r="G122" s="185"/>
      <c r="H122" s="185"/>
      <c r="I122" s="185"/>
      <c r="J122" s="185"/>
      <c r="K122" s="185"/>
      <c r="L122" s="185"/>
      <c r="M122" s="185"/>
      <c r="N122" s="185"/>
      <c r="O122" s="185"/>
      <c r="P122" s="185"/>
      <c r="Q122" s="185"/>
      <c r="R122" s="185"/>
      <c r="S122" s="185"/>
      <c r="T122" s="185"/>
      <c r="U122" s="184"/>
    </row>
    <row r="123" spans="1:21" hidden="1" x14ac:dyDescent="0.2">
      <c r="A123" s="177">
        <v>8</v>
      </c>
      <c r="B123" s="178" t="s">
        <v>179</v>
      </c>
      <c r="C123" s="182" t="s">
        <v>180</v>
      </c>
      <c r="D123" s="186"/>
      <c r="E123" s="186"/>
      <c r="F123" s="175">
        <f t="shared" si="1"/>
        <v>0</v>
      </c>
      <c r="G123" s="187"/>
      <c r="H123" s="187"/>
      <c r="I123" s="187"/>
      <c r="J123" s="187"/>
      <c r="K123" s="187"/>
      <c r="L123" s="187"/>
      <c r="M123" s="187"/>
      <c r="N123" s="187"/>
      <c r="O123" s="187"/>
      <c r="P123" s="187"/>
      <c r="Q123" s="187"/>
      <c r="R123" s="187"/>
      <c r="S123" s="187"/>
      <c r="T123" s="187"/>
      <c r="U123" s="186"/>
    </row>
    <row r="124" spans="1:21" ht="31.5" hidden="1" x14ac:dyDescent="0.2">
      <c r="A124" s="188">
        <v>9</v>
      </c>
      <c r="B124" s="189" t="s">
        <v>181</v>
      </c>
      <c r="C124" s="190" t="s">
        <v>182</v>
      </c>
      <c r="D124" s="191"/>
      <c r="E124" s="191"/>
      <c r="F124" s="192">
        <f t="shared" si="1"/>
        <v>0</v>
      </c>
      <c r="G124" s="193"/>
      <c r="H124" s="193"/>
      <c r="I124" s="193"/>
      <c r="J124" s="193"/>
      <c r="K124" s="193"/>
      <c r="L124" s="193"/>
      <c r="M124" s="193"/>
      <c r="N124" s="193"/>
      <c r="O124" s="193"/>
      <c r="P124" s="193"/>
      <c r="Q124" s="193"/>
      <c r="R124" s="193"/>
      <c r="S124" s="193"/>
      <c r="T124" s="193"/>
      <c r="U124" s="191"/>
    </row>
    <row r="125" spans="1:21" hidden="1" x14ac:dyDescent="0.2"/>
    <row r="126" spans="1:21" hidden="1" x14ac:dyDescent="0.2"/>
    <row r="127" spans="1:21" hidden="1" x14ac:dyDescent="0.2"/>
    <row r="128" spans="1:21" hidden="1" x14ac:dyDescent="0.2">
      <c r="A128" s="1" t="s">
        <v>154</v>
      </c>
    </row>
    <row r="129" spans="1:21" ht="31.5" hidden="1" x14ac:dyDescent="0.2">
      <c r="A129" s="7" t="s">
        <v>183</v>
      </c>
      <c r="B129" s="7"/>
      <c r="C129" s="7"/>
      <c r="D129" s="7"/>
      <c r="E129" s="7"/>
      <c r="F129" s="8"/>
      <c r="G129" s="8"/>
      <c r="H129" s="8"/>
      <c r="I129" s="8"/>
      <c r="J129" s="8"/>
      <c r="K129" s="165"/>
      <c r="L129" s="165"/>
      <c r="M129" s="165"/>
      <c r="N129" s="165"/>
      <c r="O129" s="165"/>
      <c r="P129" s="165"/>
      <c r="Q129" s="165"/>
      <c r="R129" s="165"/>
      <c r="S129" s="165"/>
      <c r="T129" s="165"/>
      <c r="U129" s="166"/>
    </row>
    <row r="130" spans="1:21" ht="31.5" hidden="1" x14ac:dyDescent="0.3">
      <c r="A130" s="5"/>
      <c r="B130" s="6"/>
      <c r="C130" s="7"/>
      <c r="D130" s="7"/>
      <c r="E130" s="7"/>
      <c r="F130" s="8"/>
      <c r="G130" s="9"/>
      <c r="H130" s="8"/>
      <c r="I130" s="8"/>
      <c r="J130" s="8"/>
      <c r="Q130" s="167"/>
      <c r="R130" s="167"/>
      <c r="S130" s="167"/>
      <c r="T130" s="167"/>
      <c r="U130" s="168" t="s">
        <v>2</v>
      </c>
    </row>
    <row r="131" spans="1:21" hidden="1" x14ac:dyDescent="0.2">
      <c r="A131" s="913" t="s">
        <v>3</v>
      </c>
      <c r="B131" s="913" t="s">
        <v>184</v>
      </c>
      <c r="C131" s="913" t="s">
        <v>5</v>
      </c>
      <c r="D131" s="925" t="s">
        <v>185</v>
      </c>
      <c r="E131" s="925" t="s">
        <v>186</v>
      </c>
      <c r="F131" s="915" t="s">
        <v>187</v>
      </c>
      <c r="G131" s="169" t="s">
        <v>7</v>
      </c>
      <c r="H131" s="169"/>
      <c r="I131" s="169"/>
      <c r="J131" s="169"/>
      <c r="K131" s="170"/>
      <c r="L131" s="170"/>
      <c r="M131" s="170"/>
      <c r="N131" s="170"/>
      <c r="O131" s="170"/>
      <c r="P131" s="170"/>
      <c r="Q131" s="170"/>
      <c r="R131" s="170"/>
      <c r="S131" s="170"/>
      <c r="T131" s="170"/>
      <c r="U131" s="171"/>
    </row>
    <row r="132" spans="1:21" ht="45" hidden="1" x14ac:dyDescent="0.2">
      <c r="A132" s="914"/>
      <c r="B132" s="914"/>
      <c r="C132" s="914"/>
      <c r="D132" s="926"/>
      <c r="E132" s="926"/>
      <c r="F132" s="916"/>
      <c r="G132" s="172" t="str">
        <f>[2]CH1!E$5</f>
        <v>Xã Cảnh Dương</v>
      </c>
      <c r="H132" s="172" t="str">
        <f>[2]CH1!F$5</f>
        <v>Xã Cảnh Hóa</v>
      </c>
      <c r="I132" s="172" t="str">
        <f>[2]CH1!G$5</f>
        <v>Xã Phù Hóa</v>
      </c>
      <c r="J132" s="172" t="str">
        <f>[2]CH1!H$5</f>
        <v>Xã Quảng Châu</v>
      </c>
      <c r="K132" s="172" t="str">
        <f>[2]CH1!I$5</f>
        <v>Xã Quảng Đông</v>
      </c>
      <c r="L132" s="172" t="str">
        <f>[2]CH1!J$5</f>
        <v>Xã Quảng Hợp</v>
      </c>
      <c r="M132" s="172" t="str">
        <f>[2]CH1!K$5</f>
        <v>Xã Quảng Hưng</v>
      </c>
      <c r="N132" s="172" t="str">
        <f>[2]CH1!L$5</f>
        <v>Xã Quảng Kim</v>
      </c>
      <c r="O132" s="172" t="str">
        <f>[2]CH1!M$5</f>
        <v>Xã Quảng Liên</v>
      </c>
      <c r="P132" s="172" t="str">
        <f>[2]CH1!O$5</f>
        <v>Xã Quảng Phú</v>
      </c>
      <c r="Q132" s="172" t="str">
        <f>[2]CH1!P$5</f>
        <v>Xã Quảng Phương</v>
      </c>
      <c r="R132" s="172" t="str">
        <f>[2]CH1!Q$5</f>
        <v>Xã Quảng Thạch</v>
      </c>
      <c r="S132" s="172" t="str">
        <f>[2]CH1!R$5</f>
        <v>Xã Quảng Thanh</v>
      </c>
      <c r="T132" s="172" t="str">
        <f>[2]CH1!S$5</f>
        <v>Xã Quảng Tiến</v>
      </c>
      <c r="U132" s="172" t="str">
        <f>[2]CH1!T$5</f>
        <v>Xã Quảng Trường</v>
      </c>
    </row>
    <row r="133" spans="1:21" ht="24" hidden="1" x14ac:dyDescent="0.2">
      <c r="A133" s="14">
        <v>-1</v>
      </c>
      <c r="B133" s="14">
        <v>-2</v>
      </c>
      <c r="C133" s="14">
        <v>-3</v>
      </c>
      <c r="D133" s="14">
        <v>-4</v>
      </c>
      <c r="E133" s="14">
        <v>-5</v>
      </c>
      <c r="F133" s="15" t="s">
        <v>188</v>
      </c>
      <c r="G133" s="14">
        <v>-7</v>
      </c>
      <c r="H133" s="14">
        <v>-8</v>
      </c>
      <c r="I133" s="14">
        <v>-9</v>
      </c>
      <c r="J133" s="14">
        <v>-10</v>
      </c>
      <c r="K133" s="14">
        <v>-11</v>
      </c>
      <c r="L133" s="14">
        <v>-12</v>
      </c>
      <c r="M133" s="14">
        <v>-13</v>
      </c>
      <c r="N133" s="14">
        <v>-14</v>
      </c>
      <c r="O133" s="14">
        <v>-15</v>
      </c>
      <c r="P133" s="14">
        <v>-17</v>
      </c>
      <c r="Q133" s="14">
        <v>-18</v>
      </c>
      <c r="R133" s="14">
        <v>-19</v>
      </c>
      <c r="S133" s="14">
        <v>-20</v>
      </c>
      <c r="T133" s="14">
        <v>-21</v>
      </c>
      <c r="U133" s="14">
        <v>-22</v>
      </c>
    </row>
    <row r="134" spans="1:21" hidden="1" x14ac:dyDescent="0.2">
      <c r="A134" s="16"/>
      <c r="B134" s="16" t="s">
        <v>9</v>
      </c>
      <c r="C134" s="16"/>
      <c r="D134" s="125"/>
      <c r="E134" s="125"/>
      <c r="F134" s="17" t="e">
        <f t="shared" ref="F134:F186" si="5">SUM(G134:U134)</f>
        <v>#REF!</v>
      </c>
      <c r="G134" s="18" t="e">
        <f>G135+G146+G173</f>
        <v>#REF!</v>
      </c>
      <c r="H134" s="18" t="e">
        <f t="shared" ref="H134:U134" si="6">H135+H146+H173</f>
        <v>#REF!</v>
      </c>
      <c r="I134" s="18" t="e">
        <f t="shared" si="6"/>
        <v>#REF!</v>
      </c>
      <c r="J134" s="18" t="e">
        <f t="shared" si="6"/>
        <v>#REF!</v>
      </c>
      <c r="K134" s="18" t="e">
        <f t="shared" si="6"/>
        <v>#REF!</v>
      </c>
      <c r="L134" s="18" t="e">
        <f t="shared" si="6"/>
        <v>#REF!</v>
      </c>
      <c r="M134" s="18" t="e">
        <f t="shared" si="6"/>
        <v>#REF!</v>
      </c>
      <c r="N134" s="18" t="e">
        <f t="shared" si="6"/>
        <v>#REF!</v>
      </c>
      <c r="O134" s="18" t="e">
        <f t="shared" si="6"/>
        <v>#REF!</v>
      </c>
      <c r="P134" s="18" t="e">
        <f t="shared" si="6"/>
        <v>#REF!</v>
      </c>
      <c r="Q134" s="18" t="e">
        <f t="shared" si="6"/>
        <v>#REF!</v>
      </c>
      <c r="R134" s="18" t="e">
        <f t="shared" si="6"/>
        <v>#REF!</v>
      </c>
      <c r="S134" s="18" t="e">
        <f t="shared" si="6"/>
        <v>#REF!</v>
      </c>
      <c r="T134" s="18" t="e">
        <f t="shared" si="6"/>
        <v>#REF!</v>
      </c>
      <c r="U134" s="18" t="e">
        <f t="shared" si="6"/>
        <v>#REF!</v>
      </c>
    </row>
    <row r="135" spans="1:21" hidden="1" x14ac:dyDescent="0.2">
      <c r="A135" s="20">
        <v>1</v>
      </c>
      <c r="B135" s="21" t="s">
        <v>10</v>
      </c>
      <c r="C135" s="22" t="s">
        <v>11</v>
      </c>
      <c r="D135" s="132"/>
      <c r="E135" s="132"/>
      <c r="F135" s="173" t="e">
        <f t="shared" si="5"/>
        <v>#REF!</v>
      </c>
      <c r="G135" s="129" t="e">
        <f>G136+G138+G139+G140+G141+G142+G143+G144+G145</f>
        <v>#REF!</v>
      </c>
      <c r="H135" s="129" t="e">
        <f t="shared" ref="H135:U135" si="7">H136+H138+H139+H140+H141+H142+H143+H144+H145</f>
        <v>#REF!</v>
      </c>
      <c r="I135" s="129" t="e">
        <f t="shared" si="7"/>
        <v>#REF!</v>
      </c>
      <c r="J135" s="129" t="e">
        <f t="shared" si="7"/>
        <v>#REF!</v>
      </c>
      <c r="K135" s="129" t="e">
        <f t="shared" si="7"/>
        <v>#REF!</v>
      </c>
      <c r="L135" s="129" t="e">
        <f t="shared" si="7"/>
        <v>#REF!</v>
      </c>
      <c r="M135" s="129" t="e">
        <f t="shared" si="7"/>
        <v>#REF!</v>
      </c>
      <c r="N135" s="129" t="e">
        <f t="shared" si="7"/>
        <v>#REF!</v>
      </c>
      <c r="O135" s="129" t="e">
        <f t="shared" si="7"/>
        <v>#REF!</v>
      </c>
      <c r="P135" s="129" t="e">
        <f t="shared" si="7"/>
        <v>#REF!</v>
      </c>
      <c r="Q135" s="129" t="e">
        <f t="shared" si="7"/>
        <v>#REF!</v>
      </c>
      <c r="R135" s="129" t="e">
        <f t="shared" si="7"/>
        <v>#REF!</v>
      </c>
      <c r="S135" s="129" t="e">
        <f t="shared" si="7"/>
        <v>#REF!</v>
      </c>
      <c r="T135" s="129" t="e">
        <f t="shared" si="7"/>
        <v>#REF!</v>
      </c>
      <c r="U135" s="129" t="e">
        <f t="shared" si="7"/>
        <v>#REF!</v>
      </c>
    </row>
    <row r="136" spans="1:21" hidden="1" x14ac:dyDescent="0.2">
      <c r="A136" s="27" t="s">
        <v>12</v>
      </c>
      <c r="B136" s="28" t="s">
        <v>13</v>
      </c>
      <c r="C136" s="29" t="s">
        <v>14</v>
      </c>
      <c r="D136" s="29"/>
      <c r="E136" s="29"/>
      <c r="F136" s="174" t="e">
        <f t="shared" si="5"/>
        <v>#REF!</v>
      </c>
      <c r="G136" s="174" t="e">
        <f>[1]DAI!#REF!</f>
        <v>#REF!</v>
      </c>
      <c r="H136" s="174" t="e">
        <f>[1]NAM!#REF!</f>
        <v>#REF!</v>
      </c>
      <c r="I136" s="174" t="e">
        <f>[1]NHAN!#REF!</f>
        <v>#REF!</v>
      </c>
      <c r="J136" s="174" t="e">
        <f>[1]LY!#REF!</f>
        <v>#REF!</v>
      </c>
      <c r="K136" s="174" t="e">
        <f>[1]DUC!#REF!</f>
        <v>#REF!</v>
      </c>
      <c r="L136" s="174" t="e">
        <f>[1]DONG!#REF!</f>
        <v>#REF!</v>
      </c>
      <c r="M136" s="174" t="e">
        <f>[1]HPHU!#REF!</f>
        <v>#REF!</v>
      </c>
      <c r="N136" s="174" t="e">
        <f>[1]BAC!#REF!</f>
        <v>#REF!</v>
      </c>
      <c r="O136" s="174" t="e">
        <f>[1]THANH!#REF!</f>
        <v>#REF!</v>
      </c>
      <c r="P136" s="174" t="e">
        <f>[1]MY!#REF!</f>
        <v>#REF!</v>
      </c>
      <c r="Q136" s="174" t="e">
        <f>[1]HA!#REF!</f>
        <v>#REF!</v>
      </c>
      <c r="R136" s="174" t="e">
        <f>[1]PHUC!#REF!</f>
        <v>#REF!</v>
      </c>
      <c r="S136" s="174" t="e">
        <f>[1]LAM!#REF!</f>
        <v>#REF!</v>
      </c>
      <c r="T136" s="174" t="e">
        <f>[1]XUAN!#REF!</f>
        <v>#REF!</v>
      </c>
      <c r="U136" s="174" t="e">
        <f>[1]LIEN!#REF!</f>
        <v>#REF!</v>
      </c>
    </row>
    <row r="137" spans="1:21" ht="31.5" hidden="1" x14ac:dyDescent="0.2">
      <c r="A137" s="27"/>
      <c r="B137" s="34" t="s">
        <v>15</v>
      </c>
      <c r="C137" s="29" t="s">
        <v>16</v>
      </c>
      <c r="D137" s="29"/>
      <c r="E137" s="29"/>
      <c r="F137" s="174" t="e">
        <f t="shared" si="5"/>
        <v>#REF!</v>
      </c>
      <c r="G137" s="174" t="e">
        <f>[1]DAI!#REF!</f>
        <v>#REF!</v>
      </c>
      <c r="H137" s="174" t="e">
        <f>[1]NAM!#REF!</f>
        <v>#REF!</v>
      </c>
      <c r="I137" s="174" t="e">
        <f>[1]NHAN!#REF!</f>
        <v>#REF!</v>
      </c>
      <c r="J137" s="174" t="e">
        <f>[1]LY!#REF!</f>
        <v>#REF!</v>
      </c>
      <c r="K137" s="174" t="e">
        <f>[1]DUC!#REF!</f>
        <v>#REF!</v>
      </c>
      <c r="L137" s="174" t="e">
        <f>[1]DONG!#REF!</f>
        <v>#REF!</v>
      </c>
      <c r="M137" s="174" t="e">
        <f>[1]HPHU!#REF!</f>
        <v>#REF!</v>
      </c>
      <c r="N137" s="174" t="e">
        <f>[1]BAC!#REF!</f>
        <v>#REF!</v>
      </c>
      <c r="O137" s="174" t="e">
        <f>[1]THANH!#REF!</f>
        <v>#REF!</v>
      </c>
      <c r="P137" s="174" t="e">
        <f>[1]MY!#REF!</f>
        <v>#REF!</v>
      </c>
      <c r="Q137" s="174" t="e">
        <f>[1]HA!#REF!</f>
        <v>#REF!</v>
      </c>
      <c r="R137" s="174" t="e">
        <f>[1]PHUC!#REF!</f>
        <v>#REF!</v>
      </c>
      <c r="S137" s="174" t="e">
        <f>[1]LAM!#REF!</f>
        <v>#REF!</v>
      </c>
      <c r="T137" s="174" t="e">
        <f>[1]XUAN!#REF!</f>
        <v>#REF!</v>
      </c>
      <c r="U137" s="174" t="e">
        <f>[1]LIEN!#REF!</f>
        <v>#REF!</v>
      </c>
    </row>
    <row r="138" spans="1:21" hidden="1" x14ac:dyDescent="0.2">
      <c r="A138" s="27" t="s">
        <v>17</v>
      </c>
      <c r="B138" s="28" t="s">
        <v>18</v>
      </c>
      <c r="C138" s="29" t="s">
        <v>19</v>
      </c>
      <c r="D138" s="29"/>
      <c r="E138" s="29"/>
      <c r="F138" s="174" t="e">
        <f t="shared" si="5"/>
        <v>#REF!</v>
      </c>
      <c r="G138" s="174" t="e">
        <f>[1]DAI!#REF!</f>
        <v>#REF!</v>
      </c>
      <c r="H138" s="174" t="e">
        <f>[1]NAM!#REF!</f>
        <v>#REF!</v>
      </c>
      <c r="I138" s="174" t="e">
        <f>[1]NHAN!#REF!</f>
        <v>#REF!</v>
      </c>
      <c r="J138" s="174" t="e">
        <f>[1]LY!#REF!</f>
        <v>#REF!</v>
      </c>
      <c r="K138" s="174" t="e">
        <f>[1]DUC!#REF!</f>
        <v>#REF!</v>
      </c>
      <c r="L138" s="174" t="e">
        <f>[1]DONG!#REF!</f>
        <v>#REF!</v>
      </c>
      <c r="M138" s="174" t="e">
        <f>[1]HPHU!#REF!</f>
        <v>#REF!</v>
      </c>
      <c r="N138" s="174" t="e">
        <f>[1]BAC!#REF!</f>
        <v>#REF!</v>
      </c>
      <c r="O138" s="174" t="e">
        <f>[1]THANH!#REF!</f>
        <v>#REF!</v>
      </c>
      <c r="P138" s="174" t="e">
        <f>[1]MY!#REF!</f>
        <v>#REF!</v>
      </c>
      <c r="Q138" s="174" t="e">
        <f>[1]HA!#REF!</f>
        <v>#REF!</v>
      </c>
      <c r="R138" s="174" t="e">
        <f>[1]PHUC!#REF!</f>
        <v>#REF!</v>
      </c>
      <c r="S138" s="174" t="e">
        <f>[1]LAM!#REF!</f>
        <v>#REF!</v>
      </c>
      <c r="T138" s="174" t="e">
        <f>[1]XUAN!#REF!</f>
        <v>#REF!</v>
      </c>
      <c r="U138" s="174" t="e">
        <f>[1]LIEN!#REF!</f>
        <v>#REF!</v>
      </c>
    </row>
    <row r="139" spans="1:21" hidden="1" x14ac:dyDescent="0.2">
      <c r="A139" s="27" t="s">
        <v>20</v>
      </c>
      <c r="B139" s="28" t="s">
        <v>21</v>
      </c>
      <c r="C139" s="29" t="s">
        <v>22</v>
      </c>
      <c r="D139" s="29"/>
      <c r="E139" s="29"/>
      <c r="F139" s="174" t="e">
        <f t="shared" si="5"/>
        <v>#REF!</v>
      </c>
      <c r="G139" s="174" t="e">
        <f>[1]DAI!#REF!</f>
        <v>#REF!</v>
      </c>
      <c r="H139" s="174" t="e">
        <f>[1]NAM!#REF!</f>
        <v>#REF!</v>
      </c>
      <c r="I139" s="174" t="e">
        <f>[1]NHAN!#REF!</f>
        <v>#REF!</v>
      </c>
      <c r="J139" s="174" t="e">
        <f>[1]LY!#REF!</f>
        <v>#REF!</v>
      </c>
      <c r="K139" s="174" t="e">
        <f>[1]DUC!#REF!</f>
        <v>#REF!</v>
      </c>
      <c r="L139" s="174" t="e">
        <f>[1]DONG!#REF!</f>
        <v>#REF!</v>
      </c>
      <c r="M139" s="174" t="e">
        <f>[1]HPHU!#REF!</f>
        <v>#REF!</v>
      </c>
      <c r="N139" s="174" t="e">
        <f>[1]BAC!#REF!</f>
        <v>#REF!</v>
      </c>
      <c r="O139" s="174" t="e">
        <f>[1]THANH!#REF!</f>
        <v>#REF!</v>
      </c>
      <c r="P139" s="174" t="e">
        <f>[1]MY!#REF!</f>
        <v>#REF!</v>
      </c>
      <c r="Q139" s="174" t="e">
        <f>[1]HA!#REF!</f>
        <v>#REF!</v>
      </c>
      <c r="R139" s="174" t="e">
        <f>[1]PHUC!#REF!</f>
        <v>#REF!</v>
      </c>
      <c r="S139" s="174" t="e">
        <f>[1]LAM!#REF!</f>
        <v>#REF!</v>
      </c>
      <c r="T139" s="174" t="e">
        <f>[1]XUAN!#REF!</f>
        <v>#REF!</v>
      </c>
      <c r="U139" s="174" t="e">
        <f>[1]LIEN!#REF!</f>
        <v>#REF!</v>
      </c>
    </row>
    <row r="140" spans="1:21" hidden="1" x14ac:dyDescent="0.2">
      <c r="A140" s="27" t="s">
        <v>23</v>
      </c>
      <c r="B140" s="28" t="s">
        <v>24</v>
      </c>
      <c r="C140" s="29" t="s">
        <v>25</v>
      </c>
      <c r="D140" s="29"/>
      <c r="E140" s="29"/>
      <c r="F140" s="174" t="e">
        <f t="shared" si="5"/>
        <v>#REF!</v>
      </c>
      <c r="G140" s="174" t="e">
        <f>[1]DAI!#REF!</f>
        <v>#REF!</v>
      </c>
      <c r="H140" s="174" t="e">
        <f>[1]NAM!#REF!</f>
        <v>#REF!</v>
      </c>
      <c r="I140" s="174" t="e">
        <f>[1]NHAN!#REF!</f>
        <v>#REF!</v>
      </c>
      <c r="J140" s="174" t="e">
        <f>[1]LY!#REF!</f>
        <v>#REF!</v>
      </c>
      <c r="K140" s="174" t="e">
        <f>[1]DUC!#REF!</f>
        <v>#REF!</v>
      </c>
      <c r="L140" s="174" t="e">
        <f>[1]DONG!#REF!</f>
        <v>#REF!</v>
      </c>
      <c r="M140" s="174" t="e">
        <f>[1]HPHU!#REF!</f>
        <v>#REF!</v>
      </c>
      <c r="N140" s="174" t="e">
        <f>[1]BAC!#REF!</f>
        <v>#REF!</v>
      </c>
      <c r="O140" s="174" t="e">
        <f>[1]THANH!#REF!</f>
        <v>#REF!</v>
      </c>
      <c r="P140" s="174" t="e">
        <f>[1]MY!#REF!</f>
        <v>#REF!</v>
      </c>
      <c r="Q140" s="174" t="e">
        <f>[1]HA!#REF!</f>
        <v>#REF!</v>
      </c>
      <c r="R140" s="174" t="e">
        <f>[1]PHUC!#REF!</f>
        <v>#REF!</v>
      </c>
      <c r="S140" s="174" t="e">
        <f>[1]LAM!#REF!</f>
        <v>#REF!</v>
      </c>
      <c r="T140" s="174" t="e">
        <f>[1]XUAN!#REF!</f>
        <v>#REF!</v>
      </c>
      <c r="U140" s="174" t="e">
        <f>[1]LIEN!#REF!</f>
        <v>#REF!</v>
      </c>
    </row>
    <row r="141" spans="1:21" hidden="1" x14ac:dyDescent="0.2">
      <c r="A141" s="27" t="s">
        <v>26</v>
      </c>
      <c r="B141" s="28" t="s">
        <v>27</v>
      </c>
      <c r="C141" s="29" t="s">
        <v>28</v>
      </c>
      <c r="D141" s="29"/>
      <c r="E141" s="29"/>
      <c r="F141" s="174" t="e">
        <f t="shared" si="5"/>
        <v>#REF!</v>
      </c>
      <c r="G141" s="174" t="e">
        <f>[1]DAI!#REF!</f>
        <v>#REF!</v>
      </c>
      <c r="H141" s="174" t="e">
        <f>[1]NAM!#REF!</f>
        <v>#REF!</v>
      </c>
      <c r="I141" s="174" t="e">
        <f>[1]NHAN!#REF!</f>
        <v>#REF!</v>
      </c>
      <c r="J141" s="174" t="e">
        <f>[1]LY!#REF!</f>
        <v>#REF!</v>
      </c>
      <c r="K141" s="174" t="e">
        <f>[1]DUC!#REF!</f>
        <v>#REF!</v>
      </c>
      <c r="L141" s="174" t="e">
        <f>[1]DONG!#REF!</f>
        <v>#REF!</v>
      </c>
      <c r="M141" s="174" t="e">
        <f>[1]HPHU!#REF!</f>
        <v>#REF!</v>
      </c>
      <c r="N141" s="174" t="e">
        <f>[1]BAC!#REF!</f>
        <v>#REF!</v>
      </c>
      <c r="O141" s="174" t="e">
        <f>[1]THANH!#REF!</f>
        <v>#REF!</v>
      </c>
      <c r="P141" s="174" t="e">
        <f>[1]MY!#REF!</f>
        <v>#REF!</v>
      </c>
      <c r="Q141" s="174" t="e">
        <f>[1]HA!#REF!</f>
        <v>#REF!</v>
      </c>
      <c r="R141" s="174" t="e">
        <f>[1]PHUC!#REF!</f>
        <v>#REF!</v>
      </c>
      <c r="S141" s="174" t="e">
        <f>[1]LAM!#REF!</f>
        <v>#REF!</v>
      </c>
      <c r="T141" s="174" t="e">
        <f>[1]XUAN!#REF!</f>
        <v>#REF!</v>
      </c>
      <c r="U141" s="174" t="e">
        <f>[1]LIEN!#REF!</f>
        <v>#REF!</v>
      </c>
    </row>
    <row r="142" spans="1:21" hidden="1" x14ac:dyDescent="0.2">
      <c r="A142" s="27" t="s">
        <v>29</v>
      </c>
      <c r="B142" s="28" t="s">
        <v>30</v>
      </c>
      <c r="C142" s="29" t="s">
        <v>31</v>
      </c>
      <c r="D142" s="29"/>
      <c r="E142" s="29"/>
      <c r="F142" s="174" t="e">
        <f t="shared" si="5"/>
        <v>#REF!</v>
      </c>
      <c r="G142" s="174" t="e">
        <f>[1]DAI!#REF!</f>
        <v>#REF!</v>
      </c>
      <c r="H142" s="174" t="e">
        <f>[1]NAM!#REF!</f>
        <v>#REF!</v>
      </c>
      <c r="I142" s="174" t="e">
        <f>[1]NHAN!#REF!</f>
        <v>#REF!</v>
      </c>
      <c r="J142" s="174" t="e">
        <f>[1]LY!#REF!</f>
        <v>#REF!</v>
      </c>
      <c r="K142" s="174" t="e">
        <f>[1]DUC!#REF!</f>
        <v>#REF!</v>
      </c>
      <c r="L142" s="174" t="e">
        <f>[1]DONG!#REF!</f>
        <v>#REF!</v>
      </c>
      <c r="M142" s="174" t="e">
        <f>[1]HPHU!#REF!</f>
        <v>#REF!</v>
      </c>
      <c r="N142" s="174" t="e">
        <f>[1]BAC!#REF!</f>
        <v>#REF!</v>
      </c>
      <c r="O142" s="174" t="e">
        <f>[1]THANH!#REF!</f>
        <v>#REF!</v>
      </c>
      <c r="P142" s="174" t="e">
        <f>[1]MY!#REF!</f>
        <v>#REF!</v>
      </c>
      <c r="Q142" s="174" t="e">
        <f>[1]HA!#REF!</f>
        <v>#REF!</v>
      </c>
      <c r="R142" s="174" t="e">
        <f>[1]PHUC!#REF!</f>
        <v>#REF!</v>
      </c>
      <c r="S142" s="174" t="e">
        <f>[1]LAM!#REF!</f>
        <v>#REF!</v>
      </c>
      <c r="T142" s="174" t="e">
        <f>[1]XUAN!#REF!</f>
        <v>#REF!</v>
      </c>
      <c r="U142" s="174" t="e">
        <f>[1]LIEN!#REF!</f>
        <v>#REF!</v>
      </c>
    </row>
    <row r="143" spans="1:21" hidden="1" x14ac:dyDescent="0.2">
      <c r="A143" s="27" t="s">
        <v>32</v>
      </c>
      <c r="B143" s="28" t="s">
        <v>33</v>
      </c>
      <c r="C143" s="29" t="s">
        <v>34</v>
      </c>
      <c r="D143" s="29"/>
      <c r="E143" s="29"/>
      <c r="F143" s="174" t="e">
        <f t="shared" si="5"/>
        <v>#REF!</v>
      </c>
      <c r="G143" s="174" t="e">
        <f>[1]DAI!#REF!</f>
        <v>#REF!</v>
      </c>
      <c r="H143" s="174" t="e">
        <f>[1]NAM!#REF!</f>
        <v>#REF!</v>
      </c>
      <c r="I143" s="174" t="e">
        <f>[1]NHAN!#REF!</f>
        <v>#REF!</v>
      </c>
      <c r="J143" s="174" t="e">
        <f>[1]LY!#REF!</f>
        <v>#REF!</v>
      </c>
      <c r="K143" s="174" t="e">
        <f>[1]DUC!#REF!</f>
        <v>#REF!</v>
      </c>
      <c r="L143" s="174" t="e">
        <f>[1]DONG!#REF!</f>
        <v>#REF!</v>
      </c>
      <c r="M143" s="174" t="e">
        <f>[1]HPHU!#REF!</f>
        <v>#REF!</v>
      </c>
      <c r="N143" s="174" t="e">
        <f>[1]BAC!#REF!</f>
        <v>#REF!</v>
      </c>
      <c r="O143" s="174" t="e">
        <f>[1]THANH!#REF!</f>
        <v>#REF!</v>
      </c>
      <c r="P143" s="174" t="e">
        <f>[1]MY!#REF!</f>
        <v>#REF!</v>
      </c>
      <c r="Q143" s="174" t="e">
        <f>[1]HA!#REF!</f>
        <v>#REF!</v>
      </c>
      <c r="R143" s="174" t="e">
        <f>[1]PHUC!#REF!</f>
        <v>#REF!</v>
      </c>
      <c r="S143" s="174" t="e">
        <f>[1]LAM!#REF!</f>
        <v>#REF!</v>
      </c>
      <c r="T143" s="174" t="e">
        <f>[1]XUAN!#REF!</f>
        <v>#REF!</v>
      </c>
      <c r="U143" s="174" t="e">
        <f>[1]LIEN!#REF!</f>
        <v>#REF!</v>
      </c>
    </row>
    <row r="144" spans="1:21" hidden="1" x14ac:dyDescent="0.2">
      <c r="A144" s="27" t="s">
        <v>35</v>
      </c>
      <c r="B144" s="28" t="s">
        <v>36</v>
      </c>
      <c r="C144" s="36" t="s">
        <v>37</v>
      </c>
      <c r="D144" s="36"/>
      <c r="E144" s="36"/>
      <c r="F144" s="174" t="e">
        <f t="shared" si="5"/>
        <v>#REF!</v>
      </c>
      <c r="G144" s="174" t="e">
        <f>[1]DAI!#REF!</f>
        <v>#REF!</v>
      </c>
      <c r="H144" s="174" t="e">
        <f>[1]NAM!#REF!</f>
        <v>#REF!</v>
      </c>
      <c r="I144" s="174" t="e">
        <f>[1]NHAN!#REF!</f>
        <v>#REF!</v>
      </c>
      <c r="J144" s="174" t="e">
        <f>[1]LY!#REF!</f>
        <v>#REF!</v>
      </c>
      <c r="K144" s="174" t="e">
        <f>[1]DUC!#REF!</f>
        <v>#REF!</v>
      </c>
      <c r="L144" s="174" t="e">
        <f>[1]DONG!#REF!</f>
        <v>#REF!</v>
      </c>
      <c r="M144" s="174" t="e">
        <f>[1]HPHU!#REF!</f>
        <v>#REF!</v>
      </c>
      <c r="N144" s="174" t="e">
        <f>[1]BAC!#REF!</f>
        <v>#REF!</v>
      </c>
      <c r="O144" s="174" t="e">
        <f>[1]THANH!#REF!</f>
        <v>#REF!</v>
      </c>
      <c r="P144" s="174" t="e">
        <f>[1]MY!#REF!</f>
        <v>#REF!</v>
      </c>
      <c r="Q144" s="174" t="e">
        <f>[1]HA!#REF!</f>
        <v>#REF!</v>
      </c>
      <c r="R144" s="174" t="e">
        <f>[1]PHUC!#REF!</f>
        <v>#REF!</v>
      </c>
      <c r="S144" s="174" t="e">
        <f>[1]LAM!#REF!</f>
        <v>#REF!</v>
      </c>
      <c r="T144" s="174" t="e">
        <f>[1]XUAN!#REF!</f>
        <v>#REF!</v>
      </c>
      <c r="U144" s="174" t="e">
        <f>[1]LIEN!#REF!</f>
        <v>#REF!</v>
      </c>
    </row>
    <row r="145" spans="1:21" hidden="1" x14ac:dyDescent="0.2">
      <c r="A145" s="27" t="s">
        <v>38</v>
      </c>
      <c r="B145" s="28" t="s">
        <v>39</v>
      </c>
      <c r="C145" s="36" t="s">
        <v>40</v>
      </c>
      <c r="D145" s="36"/>
      <c r="E145" s="36"/>
      <c r="F145" s="174" t="e">
        <f t="shared" si="5"/>
        <v>#REF!</v>
      </c>
      <c r="G145" s="174" t="e">
        <f>[1]DAI!#REF!</f>
        <v>#REF!</v>
      </c>
      <c r="H145" s="174" t="e">
        <f>[1]NAM!#REF!</f>
        <v>#REF!</v>
      </c>
      <c r="I145" s="174" t="e">
        <f>[1]NHAN!#REF!</f>
        <v>#REF!</v>
      </c>
      <c r="J145" s="174" t="e">
        <f>[1]LY!#REF!</f>
        <v>#REF!</v>
      </c>
      <c r="K145" s="174" t="e">
        <f>[1]DUC!#REF!</f>
        <v>#REF!</v>
      </c>
      <c r="L145" s="174" t="e">
        <f>[1]DONG!#REF!</f>
        <v>#REF!</v>
      </c>
      <c r="M145" s="174" t="e">
        <f>[1]HPHU!#REF!</f>
        <v>#REF!</v>
      </c>
      <c r="N145" s="174" t="e">
        <f>[1]BAC!#REF!</f>
        <v>#REF!</v>
      </c>
      <c r="O145" s="174" t="e">
        <f>[1]THANH!#REF!</f>
        <v>#REF!</v>
      </c>
      <c r="P145" s="174" t="e">
        <f>[1]MY!#REF!</f>
        <v>#REF!</v>
      </c>
      <c r="Q145" s="174" t="e">
        <f>[1]HA!#REF!</f>
        <v>#REF!</v>
      </c>
      <c r="R145" s="174" t="e">
        <f>[1]PHUC!#REF!</f>
        <v>#REF!</v>
      </c>
      <c r="S145" s="174" t="e">
        <f>[1]LAM!#REF!</f>
        <v>#REF!</v>
      </c>
      <c r="T145" s="174" t="e">
        <f>[1]XUAN!#REF!</f>
        <v>#REF!</v>
      </c>
      <c r="U145" s="174" t="e">
        <f>[1]LIEN!#REF!</f>
        <v>#REF!</v>
      </c>
    </row>
    <row r="146" spans="1:21" hidden="1" x14ac:dyDescent="0.2">
      <c r="A146" s="37">
        <v>2</v>
      </c>
      <c r="B146" s="38" t="s">
        <v>41</v>
      </c>
      <c r="C146" s="39" t="s">
        <v>42</v>
      </c>
      <c r="D146" s="39"/>
      <c r="E146" s="39"/>
      <c r="F146" s="175" t="e">
        <f t="shared" si="5"/>
        <v>#REF!</v>
      </c>
      <c r="G146" s="175" t="e">
        <f>SUM(G147:G155,G156:G172)</f>
        <v>#REF!</v>
      </c>
      <c r="H146" s="175" t="e">
        <f t="shared" ref="H146:U146" si="8">SUM(H147:H155,H156:H172)</f>
        <v>#REF!</v>
      </c>
      <c r="I146" s="175" t="e">
        <f t="shared" si="8"/>
        <v>#REF!</v>
      </c>
      <c r="J146" s="175" t="e">
        <f t="shared" si="8"/>
        <v>#REF!</v>
      </c>
      <c r="K146" s="175" t="e">
        <f t="shared" si="8"/>
        <v>#REF!</v>
      </c>
      <c r="L146" s="175" t="e">
        <f t="shared" si="8"/>
        <v>#REF!</v>
      </c>
      <c r="M146" s="175" t="e">
        <f t="shared" si="8"/>
        <v>#REF!</v>
      </c>
      <c r="N146" s="175" t="e">
        <f t="shared" si="8"/>
        <v>#REF!</v>
      </c>
      <c r="O146" s="175" t="e">
        <f t="shared" si="8"/>
        <v>#REF!</v>
      </c>
      <c r="P146" s="175" t="e">
        <f t="shared" si="8"/>
        <v>#REF!</v>
      </c>
      <c r="Q146" s="175" t="e">
        <f t="shared" si="8"/>
        <v>#REF!</v>
      </c>
      <c r="R146" s="175" t="e">
        <f t="shared" si="8"/>
        <v>#REF!</v>
      </c>
      <c r="S146" s="175" t="e">
        <f t="shared" si="8"/>
        <v>#REF!</v>
      </c>
      <c r="T146" s="175" t="e">
        <f t="shared" si="8"/>
        <v>#REF!</v>
      </c>
      <c r="U146" s="175" t="e">
        <f t="shared" si="8"/>
        <v>#REF!</v>
      </c>
    </row>
    <row r="147" spans="1:21" hidden="1" x14ac:dyDescent="0.2">
      <c r="A147" s="27" t="s">
        <v>43</v>
      </c>
      <c r="B147" s="28" t="s">
        <v>44</v>
      </c>
      <c r="C147" s="29" t="s">
        <v>45</v>
      </c>
      <c r="D147" s="29"/>
      <c r="E147" s="29"/>
      <c r="F147" s="174" t="e">
        <f t="shared" si="5"/>
        <v>#REF!</v>
      </c>
      <c r="G147" s="174" t="e">
        <f>[1]DAI!#REF!</f>
        <v>#REF!</v>
      </c>
      <c r="H147" s="174" t="e">
        <f>[1]NAM!#REF!</f>
        <v>#REF!</v>
      </c>
      <c r="I147" s="174" t="e">
        <f>[1]NHAN!#REF!</f>
        <v>#REF!</v>
      </c>
      <c r="J147" s="174" t="e">
        <f>[1]LY!#REF!</f>
        <v>#REF!</v>
      </c>
      <c r="K147" s="174" t="e">
        <f>[1]DUC!#REF!</f>
        <v>#REF!</v>
      </c>
      <c r="L147" s="174" t="e">
        <f>[1]DONG!#REF!</f>
        <v>#REF!</v>
      </c>
      <c r="M147" s="174" t="e">
        <f>[1]HPHU!#REF!</f>
        <v>#REF!</v>
      </c>
      <c r="N147" s="174" t="e">
        <f>[1]BAC!#REF!</f>
        <v>#REF!</v>
      </c>
      <c r="O147" s="174" t="e">
        <f>[1]THANH!#REF!</f>
        <v>#REF!</v>
      </c>
      <c r="P147" s="174" t="e">
        <f>[1]MY!#REF!</f>
        <v>#REF!</v>
      </c>
      <c r="Q147" s="174" t="e">
        <f>[1]HA!#REF!</f>
        <v>#REF!</v>
      </c>
      <c r="R147" s="174" t="e">
        <f>[1]PHUC!#REF!</f>
        <v>#REF!</v>
      </c>
      <c r="S147" s="174" t="e">
        <f>[1]LAM!#REF!</f>
        <v>#REF!</v>
      </c>
      <c r="T147" s="174" t="e">
        <f>[1]XUAN!#REF!</f>
        <v>#REF!</v>
      </c>
      <c r="U147" s="174" t="e">
        <f>[1]LIEN!#REF!</f>
        <v>#REF!</v>
      </c>
    </row>
    <row r="148" spans="1:21" hidden="1" x14ac:dyDescent="0.2">
      <c r="A148" s="27" t="s">
        <v>46</v>
      </c>
      <c r="B148" s="28" t="s">
        <v>47</v>
      </c>
      <c r="C148" s="29" t="s">
        <v>48</v>
      </c>
      <c r="D148" s="29"/>
      <c r="E148" s="29"/>
      <c r="F148" s="174" t="e">
        <f t="shared" si="5"/>
        <v>#REF!</v>
      </c>
      <c r="G148" s="174" t="e">
        <f>[1]DAI!#REF!</f>
        <v>#REF!</v>
      </c>
      <c r="H148" s="174" t="e">
        <f>[1]NAM!#REF!</f>
        <v>#REF!</v>
      </c>
      <c r="I148" s="174" t="e">
        <f>[1]NHAN!#REF!</f>
        <v>#REF!</v>
      </c>
      <c r="J148" s="174" t="e">
        <f>[1]LY!#REF!</f>
        <v>#REF!</v>
      </c>
      <c r="K148" s="174" t="e">
        <f>[1]DUC!#REF!</f>
        <v>#REF!</v>
      </c>
      <c r="L148" s="174" t="e">
        <f>[1]DONG!#REF!</f>
        <v>#REF!</v>
      </c>
      <c r="M148" s="174" t="e">
        <f>[1]HPHU!#REF!</f>
        <v>#REF!</v>
      </c>
      <c r="N148" s="174" t="e">
        <f>[1]BAC!#REF!</f>
        <v>#REF!</v>
      </c>
      <c r="O148" s="174" t="e">
        <f>[1]THANH!#REF!</f>
        <v>#REF!</v>
      </c>
      <c r="P148" s="174" t="e">
        <f>[1]MY!#REF!</f>
        <v>#REF!</v>
      </c>
      <c r="Q148" s="174" t="e">
        <f>[1]HA!#REF!</f>
        <v>#REF!</v>
      </c>
      <c r="R148" s="174" t="e">
        <f>[1]PHUC!#REF!</f>
        <v>#REF!</v>
      </c>
      <c r="S148" s="174" t="e">
        <f>[1]LAM!#REF!</f>
        <v>#REF!</v>
      </c>
      <c r="T148" s="174" t="e">
        <f>[1]XUAN!#REF!</f>
        <v>#REF!</v>
      </c>
      <c r="U148" s="174" t="e">
        <f>[1]LIEN!#REF!</f>
        <v>#REF!</v>
      </c>
    </row>
    <row r="149" spans="1:21" hidden="1" x14ac:dyDescent="0.2">
      <c r="A149" s="27" t="s">
        <v>49</v>
      </c>
      <c r="B149" s="28" t="s">
        <v>50</v>
      </c>
      <c r="C149" s="36" t="s">
        <v>51</v>
      </c>
      <c r="D149" s="36"/>
      <c r="E149" s="36"/>
      <c r="F149" s="174" t="e">
        <f t="shared" si="5"/>
        <v>#REF!</v>
      </c>
      <c r="G149" s="174" t="e">
        <f>[1]DAI!#REF!</f>
        <v>#REF!</v>
      </c>
      <c r="H149" s="174" t="e">
        <f>[1]NAM!#REF!</f>
        <v>#REF!</v>
      </c>
      <c r="I149" s="174" t="e">
        <f>[1]NHAN!#REF!</f>
        <v>#REF!</v>
      </c>
      <c r="J149" s="174" t="e">
        <f>[1]LY!#REF!</f>
        <v>#REF!</v>
      </c>
      <c r="K149" s="174" t="e">
        <f>[1]DUC!#REF!</f>
        <v>#REF!</v>
      </c>
      <c r="L149" s="174" t="e">
        <f>[1]DONG!#REF!</f>
        <v>#REF!</v>
      </c>
      <c r="M149" s="174" t="e">
        <f>[1]HPHU!#REF!</f>
        <v>#REF!</v>
      </c>
      <c r="N149" s="174" t="e">
        <f>[1]BAC!#REF!</f>
        <v>#REF!</v>
      </c>
      <c r="O149" s="174" t="e">
        <f>[1]THANH!#REF!</f>
        <v>#REF!</v>
      </c>
      <c r="P149" s="174" t="e">
        <f>[1]MY!#REF!</f>
        <v>#REF!</v>
      </c>
      <c r="Q149" s="174" t="e">
        <f>[1]HA!#REF!</f>
        <v>#REF!</v>
      </c>
      <c r="R149" s="174" t="e">
        <f>[1]PHUC!#REF!</f>
        <v>#REF!</v>
      </c>
      <c r="S149" s="174" t="e">
        <f>[1]LAM!#REF!</f>
        <v>#REF!</v>
      </c>
      <c r="T149" s="174" t="e">
        <f>[1]XUAN!#REF!</f>
        <v>#REF!</v>
      </c>
      <c r="U149" s="174" t="e">
        <f>[1]LIEN!#REF!</f>
        <v>#REF!</v>
      </c>
    </row>
    <row r="150" spans="1:21" hidden="1" x14ac:dyDescent="0.2">
      <c r="A150" s="27" t="s">
        <v>52</v>
      </c>
      <c r="B150" s="28" t="s">
        <v>53</v>
      </c>
      <c r="C150" s="29" t="s">
        <v>54</v>
      </c>
      <c r="D150" s="29"/>
      <c r="E150" s="29"/>
      <c r="F150" s="174" t="e">
        <f t="shared" si="5"/>
        <v>#REF!</v>
      </c>
      <c r="G150" s="174" t="e">
        <f>[1]DAI!#REF!</f>
        <v>#REF!</v>
      </c>
      <c r="H150" s="174" t="e">
        <f>[1]NAM!#REF!</f>
        <v>#REF!</v>
      </c>
      <c r="I150" s="174" t="e">
        <f>[1]NHAN!#REF!</f>
        <v>#REF!</v>
      </c>
      <c r="J150" s="174" t="e">
        <f>[1]LY!#REF!</f>
        <v>#REF!</v>
      </c>
      <c r="K150" s="174" t="e">
        <f>[1]DUC!#REF!</f>
        <v>#REF!</v>
      </c>
      <c r="L150" s="174" t="e">
        <f>[1]DONG!#REF!</f>
        <v>#REF!</v>
      </c>
      <c r="M150" s="174" t="e">
        <f>[1]HPHU!#REF!</f>
        <v>#REF!</v>
      </c>
      <c r="N150" s="174" t="e">
        <f>[1]BAC!#REF!</f>
        <v>#REF!</v>
      </c>
      <c r="O150" s="174" t="e">
        <f>[1]THANH!#REF!</f>
        <v>#REF!</v>
      </c>
      <c r="P150" s="174" t="e">
        <f>[1]MY!#REF!</f>
        <v>#REF!</v>
      </c>
      <c r="Q150" s="174" t="e">
        <f>[1]HA!#REF!</f>
        <v>#REF!</v>
      </c>
      <c r="R150" s="174" t="e">
        <f>[1]PHUC!#REF!</f>
        <v>#REF!</v>
      </c>
      <c r="S150" s="174" t="e">
        <f>[1]LAM!#REF!</f>
        <v>#REF!</v>
      </c>
      <c r="T150" s="174" t="e">
        <f>[1]XUAN!#REF!</f>
        <v>#REF!</v>
      </c>
      <c r="U150" s="174" t="e">
        <f>[1]LIEN!#REF!</f>
        <v>#REF!</v>
      </c>
    </row>
    <row r="151" spans="1:21" hidden="1" x14ac:dyDescent="0.2">
      <c r="A151" s="27" t="s">
        <v>55</v>
      </c>
      <c r="B151" s="28" t="s">
        <v>56</v>
      </c>
      <c r="C151" s="29" t="s">
        <v>57</v>
      </c>
      <c r="D151" s="29"/>
      <c r="E151" s="29"/>
      <c r="F151" s="174" t="e">
        <f t="shared" si="5"/>
        <v>#REF!</v>
      </c>
      <c r="G151" s="174" t="e">
        <f>[1]DAI!#REF!</f>
        <v>#REF!</v>
      </c>
      <c r="H151" s="174" t="e">
        <f>[1]NAM!#REF!</f>
        <v>#REF!</v>
      </c>
      <c r="I151" s="174" t="e">
        <f>[1]NHAN!#REF!</f>
        <v>#REF!</v>
      </c>
      <c r="J151" s="174" t="e">
        <f>[1]LY!#REF!</f>
        <v>#REF!</v>
      </c>
      <c r="K151" s="174" t="e">
        <f>[1]DUC!#REF!</f>
        <v>#REF!</v>
      </c>
      <c r="L151" s="174" t="e">
        <f>[1]DONG!#REF!</f>
        <v>#REF!</v>
      </c>
      <c r="M151" s="174" t="e">
        <f>[1]HPHU!#REF!</f>
        <v>#REF!</v>
      </c>
      <c r="N151" s="174" t="e">
        <f>[1]BAC!#REF!</f>
        <v>#REF!</v>
      </c>
      <c r="O151" s="174" t="e">
        <f>[1]THANH!#REF!</f>
        <v>#REF!</v>
      </c>
      <c r="P151" s="174" t="e">
        <f>[1]MY!#REF!</f>
        <v>#REF!</v>
      </c>
      <c r="Q151" s="174" t="e">
        <f>[1]HA!#REF!</f>
        <v>#REF!</v>
      </c>
      <c r="R151" s="174" t="e">
        <f>[1]PHUC!#REF!</f>
        <v>#REF!</v>
      </c>
      <c r="S151" s="174" t="e">
        <f>[1]LAM!#REF!</f>
        <v>#REF!</v>
      </c>
      <c r="T151" s="174" t="e">
        <f>[1]XUAN!#REF!</f>
        <v>#REF!</v>
      </c>
      <c r="U151" s="174" t="e">
        <f>[1]LIEN!#REF!</f>
        <v>#REF!</v>
      </c>
    </row>
    <row r="152" spans="1:21" hidden="1" x14ac:dyDescent="0.2">
      <c r="A152" s="27" t="s">
        <v>58</v>
      </c>
      <c r="B152" s="28" t="s">
        <v>59</v>
      </c>
      <c r="C152" s="29" t="s">
        <v>60</v>
      </c>
      <c r="D152" s="29"/>
      <c r="E152" s="29"/>
      <c r="F152" s="174" t="e">
        <f t="shared" si="5"/>
        <v>#REF!</v>
      </c>
      <c r="G152" s="174" t="e">
        <f>[1]DAI!#REF!</f>
        <v>#REF!</v>
      </c>
      <c r="H152" s="174" t="e">
        <f>[1]NAM!#REF!</f>
        <v>#REF!</v>
      </c>
      <c r="I152" s="174" t="e">
        <f>[1]NHAN!#REF!</f>
        <v>#REF!</v>
      </c>
      <c r="J152" s="174" t="e">
        <f>[1]LY!#REF!</f>
        <v>#REF!</v>
      </c>
      <c r="K152" s="174" t="e">
        <f>[1]DUC!#REF!</f>
        <v>#REF!</v>
      </c>
      <c r="L152" s="174" t="e">
        <f>[1]DONG!#REF!</f>
        <v>#REF!</v>
      </c>
      <c r="M152" s="174" t="e">
        <f>[1]HPHU!#REF!</f>
        <v>#REF!</v>
      </c>
      <c r="N152" s="174" t="e">
        <f>[1]BAC!#REF!</f>
        <v>#REF!</v>
      </c>
      <c r="O152" s="174" t="e">
        <f>[1]THANH!#REF!</f>
        <v>#REF!</v>
      </c>
      <c r="P152" s="174" t="e">
        <f>[1]MY!#REF!</f>
        <v>#REF!</v>
      </c>
      <c r="Q152" s="174" t="e">
        <f>[1]HA!#REF!</f>
        <v>#REF!</v>
      </c>
      <c r="R152" s="174" t="e">
        <f>[1]PHUC!#REF!</f>
        <v>#REF!</v>
      </c>
      <c r="S152" s="174" t="e">
        <f>[1]LAM!#REF!</f>
        <v>#REF!</v>
      </c>
      <c r="T152" s="174" t="e">
        <f>[1]XUAN!#REF!</f>
        <v>#REF!</v>
      </c>
      <c r="U152" s="174" t="e">
        <f>[1]LIEN!#REF!</f>
        <v>#REF!</v>
      </c>
    </row>
    <row r="153" spans="1:21" hidden="1" x14ac:dyDescent="0.2">
      <c r="A153" s="27" t="s">
        <v>61</v>
      </c>
      <c r="B153" s="28" t="s">
        <v>62</v>
      </c>
      <c r="C153" s="36" t="s">
        <v>63</v>
      </c>
      <c r="D153" s="36"/>
      <c r="E153" s="36"/>
      <c r="F153" s="174" t="e">
        <f t="shared" si="5"/>
        <v>#REF!</v>
      </c>
      <c r="G153" s="174" t="e">
        <f>[1]DAI!#REF!</f>
        <v>#REF!</v>
      </c>
      <c r="H153" s="174" t="e">
        <f>[1]NAM!#REF!</f>
        <v>#REF!</v>
      </c>
      <c r="I153" s="174" t="e">
        <f>[1]NHAN!#REF!</f>
        <v>#REF!</v>
      </c>
      <c r="J153" s="174" t="e">
        <f>[1]LY!#REF!</f>
        <v>#REF!</v>
      </c>
      <c r="K153" s="174" t="e">
        <f>[1]DUC!#REF!</f>
        <v>#REF!</v>
      </c>
      <c r="L153" s="174" t="e">
        <f>[1]DONG!#REF!</f>
        <v>#REF!</v>
      </c>
      <c r="M153" s="174" t="e">
        <f>[1]HPHU!#REF!</f>
        <v>#REF!</v>
      </c>
      <c r="N153" s="174" t="e">
        <f>[1]BAC!#REF!</f>
        <v>#REF!</v>
      </c>
      <c r="O153" s="174" t="e">
        <f>[1]THANH!#REF!</f>
        <v>#REF!</v>
      </c>
      <c r="P153" s="174" t="e">
        <f>[1]MY!#REF!</f>
        <v>#REF!</v>
      </c>
      <c r="Q153" s="174" t="e">
        <f>[1]HA!#REF!</f>
        <v>#REF!</v>
      </c>
      <c r="R153" s="174" t="e">
        <f>[1]PHUC!#REF!</f>
        <v>#REF!</v>
      </c>
      <c r="S153" s="174" t="e">
        <f>[1]LAM!#REF!</f>
        <v>#REF!</v>
      </c>
      <c r="T153" s="174" t="e">
        <f>[1]XUAN!#REF!</f>
        <v>#REF!</v>
      </c>
      <c r="U153" s="174" t="e">
        <f>[1]LIEN!#REF!</f>
        <v>#REF!</v>
      </c>
    </row>
    <row r="154" spans="1:21" hidden="1" x14ac:dyDescent="0.2">
      <c r="A154" s="27" t="s">
        <v>64</v>
      </c>
      <c r="B154" s="41" t="s">
        <v>65</v>
      </c>
      <c r="C154" s="42" t="s">
        <v>66</v>
      </c>
      <c r="D154" s="42"/>
      <c r="E154" s="42"/>
      <c r="F154" s="174" t="e">
        <f t="shared" si="5"/>
        <v>#REF!</v>
      </c>
      <c r="G154" s="174" t="e">
        <f>[1]DAI!#REF!</f>
        <v>#REF!</v>
      </c>
      <c r="H154" s="174" t="e">
        <f>[1]NAM!#REF!</f>
        <v>#REF!</v>
      </c>
      <c r="I154" s="174" t="e">
        <f>[1]NHAN!#REF!</f>
        <v>#REF!</v>
      </c>
      <c r="J154" s="174" t="e">
        <f>[1]LY!#REF!</f>
        <v>#REF!</v>
      </c>
      <c r="K154" s="174" t="e">
        <f>[1]DUC!#REF!</f>
        <v>#REF!</v>
      </c>
      <c r="L154" s="174" t="e">
        <f>[1]DONG!#REF!</f>
        <v>#REF!</v>
      </c>
      <c r="M154" s="174" t="e">
        <f>[1]HPHU!#REF!</f>
        <v>#REF!</v>
      </c>
      <c r="N154" s="174" t="e">
        <f>[1]BAC!#REF!</f>
        <v>#REF!</v>
      </c>
      <c r="O154" s="174" t="e">
        <f>[1]THANH!#REF!</f>
        <v>#REF!</v>
      </c>
      <c r="P154" s="174" t="e">
        <f>[1]MY!#REF!</f>
        <v>#REF!</v>
      </c>
      <c r="Q154" s="174" t="e">
        <f>[1]HA!#REF!</f>
        <v>#REF!</v>
      </c>
      <c r="R154" s="174" t="e">
        <f>[1]PHUC!#REF!</f>
        <v>#REF!</v>
      </c>
      <c r="S154" s="174" t="e">
        <f>[1]LAM!#REF!</f>
        <v>#REF!</v>
      </c>
      <c r="T154" s="174" t="e">
        <f>[1]XUAN!#REF!</f>
        <v>#REF!</v>
      </c>
      <c r="U154" s="174" t="e">
        <f>[1]LIEN!#REF!</f>
        <v>#REF!</v>
      </c>
    </row>
    <row r="155" spans="1:21" ht="31.5" hidden="1" x14ac:dyDescent="0.2">
      <c r="A155" s="27" t="s">
        <v>67</v>
      </c>
      <c r="B155" s="43" t="s">
        <v>68</v>
      </c>
      <c r="C155" s="42" t="s">
        <v>69</v>
      </c>
      <c r="D155" s="42"/>
      <c r="E155" s="42"/>
      <c r="F155" s="174" t="e">
        <f t="shared" si="5"/>
        <v>#REF!</v>
      </c>
      <c r="G155" s="174" t="e">
        <f>[1]DAI!#REF!</f>
        <v>#REF!</v>
      </c>
      <c r="H155" s="174" t="e">
        <f>[1]NAM!#REF!</f>
        <v>#REF!</v>
      </c>
      <c r="I155" s="174" t="e">
        <f>[1]NHAN!#REF!</f>
        <v>#REF!</v>
      </c>
      <c r="J155" s="174" t="e">
        <f>[1]LY!#REF!</f>
        <v>#REF!</v>
      </c>
      <c r="K155" s="174" t="e">
        <f>[1]DUC!#REF!</f>
        <v>#REF!</v>
      </c>
      <c r="L155" s="174" t="e">
        <f>[1]DONG!#REF!</f>
        <v>#REF!</v>
      </c>
      <c r="M155" s="174" t="e">
        <f>[1]HPHU!#REF!</f>
        <v>#REF!</v>
      </c>
      <c r="N155" s="174" t="e">
        <f>[1]BAC!#REF!</f>
        <v>#REF!</v>
      </c>
      <c r="O155" s="174" t="e">
        <f>[1]THANH!#REF!</f>
        <v>#REF!</v>
      </c>
      <c r="P155" s="174" t="e">
        <f>[1]MY!#REF!</f>
        <v>#REF!</v>
      </c>
      <c r="Q155" s="174" t="e">
        <f>[1]HA!#REF!</f>
        <v>#REF!</v>
      </c>
      <c r="R155" s="174" t="e">
        <f>[1]PHUC!#REF!</f>
        <v>#REF!</v>
      </c>
      <c r="S155" s="174" t="e">
        <f>[1]LAM!#REF!</f>
        <v>#REF!</v>
      </c>
      <c r="T155" s="174" t="e">
        <f>[1]XUAN!#REF!</f>
        <v>#REF!</v>
      </c>
      <c r="U155" s="174" t="e">
        <f>[1]LIEN!#REF!</f>
        <v>#REF!</v>
      </c>
    </row>
    <row r="156" spans="1:21" hidden="1" x14ac:dyDescent="0.2">
      <c r="A156" s="27" t="s">
        <v>70</v>
      </c>
      <c r="B156" s="28" t="s">
        <v>71</v>
      </c>
      <c r="C156" s="42" t="s">
        <v>72</v>
      </c>
      <c r="D156" s="42"/>
      <c r="E156" s="42"/>
      <c r="F156" s="174" t="e">
        <f t="shared" si="5"/>
        <v>#REF!</v>
      </c>
      <c r="G156" s="174" t="e">
        <f>[1]DAI!#REF!</f>
        <v>#REF!</v>
      </c>
      <c r="H156" s="174" t="e">
        <f>[1]NAM!#REF!</f>
        <v>#REF!</v>
      </c>
      <c r="I156" s="174" t="e">
        <f>[1]NHAN!#REF!</f>
        <v>#REF!</v>
      </c>
      <c r="J156" s="174" t="e">
        <f>[1]LY!#REF!</f>
        <v>#REF!</v>
      </c>
      <c r="K156" s="174" t="e">
        <f>[1]DUC!#REF!</f>
        <v>#REF!</v>
      </c>
      <c r="L156" s="174" t="e">
        <f>[1]DONG!#REF!</f>
        <v>#REF!</v>
      </c>
      <c r="M156" s="174" t="e">
        <f>[1]HPHU!#REF!</f>
        <v>#REF!</v>
      </c>
      <c r="N156" s="174" t="e">
        <f>[1]BAC!#REF!</f>
        <v>#REF!</v>
      </c>
      <c r="O156" s="174" t="e">
        <f>[1]THANH!#REF!</f>
        <v>#REF!</v>
      </c>
      <c r="P156" s="174" t="e">
        <f>[1]MY!#REF!</f>
        <v>#REF!</v>
      </c>
      <c r="Q156" s="174" t="e">
        <f>[1]HA!#REF!</f>
        <v>#REF!</v>
      </c>
      <c r="R156" s="174" t="e">
        <f>[1]PHUC!#REF!</f>
        <v>#REF!</v>
      </c>
      <c r="S156" s="174" t="e">
        <f>[1]LAM!#REF!</f>
        <v>#REF!</v>
      </c>
      <c r="T156" s="174" t="e">
        <f>[1]XUAN!#REF!</f>
        <v>#REF!</v>
      </c>
      <c r="U156" s="174" t="e">
        <f>[1]LIEN!#REF!</f>
        <v>#REF!</v>
      </c>
    </row>
    <row r="157" spans="1:21" hidden="1" x14ac:dyDescent="0.2">
      <c r="A157" s="27" t="s">
        <v>73</v>
      </c>
      <c r="B157" s="41" t="s">
        <v>74</v>
      </c>
      <c r="C157" s="42" t="s">
        <v>75</v>
      </c>
      <c r="D157" s="42"/>
      <c r="E157" s="42"/>
      <c r="F157" s="174" t="e">
        <f t="shared" si="5"/>
        <v>#REF!</v>
      </c>
      <c r="G157" s="174" t="e">
        <f>[1]DAI!#REF!</f>
        <v>#REF!</v>
      </c>
      <c r="H157" s="174" t="e">
        <f>[1]NAM!#REF!</f>
        <v>#REF!</v>
      </c>
      <c r="I157" s="174" t="e">
        <f>[1]NHAN!#REF!</f>
        <v>#REF!</v>
      </c>
      <c r="J157" s="174" t="e">
        <f>[1]LY!#REF!</f>
        <v>#REF!</v>
      </c>
      <c r="K157" s="174" t="e">
        <f>[1]DUC!#REF!</f>
        <v>#REF!</v>
      </c>
      <c r="L157" s="174" t="e">
        <f>[1]DONG!#REF!</f>
        <v>#REF!</v>
      </c>
      <c r="M157" s="174" t="e">
        <f>[1]HPHU!#REF!</f>
        <v>#REF!</v>
      </c>
      <c r="N157" s="174" t="e">
        <f>[1]BAC!#REF!</f>
        <v>#REF!</v>
      </c>
      <c r="O157" s="174" t="e">
        <f>[1]THANH!#REF!</f>
        <v>#REF!</v>
      </c>
      <c r="P157" s="174" t="e">
        <f>[1]MY!#REF!</f>
        <v>#REF!</v>
      </c>
      <c r="Q157" s="174" t="e">
        <f>[1]HA!#REF!</f>
        <v>#REF!</v>
      </c>
      <c r="R157" s="174" t="e">
        <f>[1]PHUC!#REF!</f>
        <v>#REF!</v>
      </c>
      <c r="S157" s="174" t="e">
        <f>[1]LAM!#REF!</f>
        <v>#REF!</v>
      </c>
      <c r="T157" s="174" t="e">
        <f>[1]XUAN!#REF!</f>
        <v>#REF!</v>
      </c>
      <c r="U157" s="174" t="e">
        <f>[1]LIEN!#REF!</f>
        <v>#REF!</v>
      </c>
    </row>
    <row r="158" spans="1:21" hidden="1" x14ac:dyDescent="0.2">
      <c r="A158" s="27" t="s">
        <v>76</v>
      </c>
      <c r="B158" s="28" t="s">
        <v>77</v>
      </c>
      <c r="C158" s="36" t="s">
        <v>78</v>
      </c>
      <c r="D158" s="36"/>
      <c r="E158" s="36"/>
      <c r="F158" s="174" t="e">
        <f t="shared" si="5"/>
        <v>#REF!</v>
      </c>
      <c r="G158" s="174" t="e">
        <f>[1]DAI!#REF!</f>
        <v>#REF!</v>
      </c>
      <c r="H158" s="174" t="e">
        <f>[1]NAM!#REF!</f>
        <v>#REF!</v>
      </c>
      <c r="I158" s="174" t="e">
        <f>[1]NHAN!#REF!</f>
        <v>#REF!</v>
      </c>
      <c r="J158" s="174" t="e">
        <f>[1]LY!#REF!</f>
        <v>#REF!</v>
      </c>
      <c r="K158" s="174" t="e">
        <f>[1]DUC!#REF!</f>
        <v>#REF!</v>
      </c>
      <c r="L158" s="174" t="e">
        <f>[1]DONG!#REF!</f>
        <v>#REF!</v>
      </c>
      <c r="M158" s="174" t="e">
        <f>[1]HPHU!#REF!</f>
        <v>#REF!</v>
      </c>
      <c r="N158" s="174" t="e">
        <f>[1]BAC!#REF!</f>
        <v>#REF!</v>
      </c>
      <c r="O158" s="174" t="e">
        <f>[1]THANH!#REF!</f>
        <v>#REF!</v>
      </c>
      <c r="P158" s="174" t="e">
        <f>[1]MY!#REF!</f>
        <v>#REF!</v>
      </c>
      <c r="Q158" s="174" t="e">
        <f>[1]HA!#REF!</f>
        <v>#REF!</v>
      </c>
      <c r="R158" s="174" t="e">
        <f>[1]PHUC!#REF!</f>
        <v>#REF!</v>
      </c>
      <c r="S158" s="174" t="e">
        <f>[1]LAM!#REF!</f>
        <v>#REF!</v>
      </c>
      <c r="T158" s="174" t="e">
        <f>[1]XUAN!#REF!</f>
        <v>#REF!</v>
      </c>
      <c r="U158" s="174" t="e">
        <f>[1]LIEN!#REF!</f>
        <v>#REF!</v>
      </c>
    </row>
    <row r="159" spans="1:21" hidden="1" x14ac:dyDescent="0.2">
      <c r="A159" s="27" t="s">
        <v>79</v>
      </c>
      <c r="B159" s="41" t="s">
        <v>80</v>
      </c>
      <c r="C159" s="42" t="s">
        <v>81</v>
      </c>
      <c r="D159" s="42"/>
      <c r="E159" s="42"/>
      <c r="F159" s="174" t="e">
        <f t="shared" si="5"/>
        <v>#REF!</v>
      </c>
      <c r="G159" s="174" t="e">
        <f>[1]DAI!#REF!</f>
        <v>#REF!</v>
      </c>
      <c r="H159" s="174" t="e">
        <f>[1]NAM!#REF!</f>
        <v>#REF!</v>
      </c>
      <c r="I159" s="174" t="e">
        <f>[1]NHAN!#REF!</f>
        <v>#REF!</v>
      </c>
      <c r="J159" s="174" t="e">
        <f>[1]LY!#REF!</f>
        <v>#REF!</v>
      </c>
      <c r="K159" s="174" t="e">
        <f>[1]DUC!#REF!</f>
        <v>#REF!</v>
      </c>
      <c r="L159" s="174" t="e">
        <f>[1]DONG!#REF!</f>
        <v>#REF!</v>
      </c>
      <c r="M159" s="174" t="e">
        <f>[1]HPHU!#REF!</f>
        <v>#REF!</v>
      </c>
      <c r="N159" s="174" t="e">
        <f>[1]BAC!#REF!</f>
        <v>#REF!</v>
      </c>
      <c r="O159" s="174" t="e">
        <f>[1]THANH!#REF!</f>
        <v>#REF!</v>
      </c>
      <c r="P159" s="174" t="e">
        <f>[1]MY!#REF!</f>
        <v>#REF!</v>
      </c>
      <c r="Q159" s="174" t="e">
        <f>[1]HA!#REF!</f>
        <v>#REF!</v>
      </c>
      <c r="R159" s="174" t="e">
        <f>[1]PHUC!#REF!</f>
        <v>#REF!</v>
      </c>
      <c r="S159" s="174" t="e">
        <f>[1]LAM!#REF!</f>
        <v>#REF!</v>
      </c>
      <c r="T159" s="174" t="e">
        <f>[1]XUAN!#REF!</f>
        <v>#REF!</v>
      </c>
      <c r="U159" s="174" t="e">
        <f>[1]LIEN!#REF!</f>
        <v>#REF!</v>
      </c>
    </row>
    <row r="160" spans="1:21" hidden="1" x14ac:dyDescent="0.2">
      <c r="A160" s="27" t="s">
        <v>82</v>
      </c>
      <c r="B160" s="41" t="s">
        <v>83</v>
      </c>
      <c r="C160" s="42" t="s">
        <v>84</v>
      </c>
      <c r="D160" s="42"/>
      <c r="E160" s="42"/>
      <c r="F160" s="174" t="e">
        <f t="shared" si="5"/>
        <v>#REF!</v>
      </c>
      <c r="G160" s="174" t="e">
        <f>[1]DAI!#REF!</f>
        <v>#REF!</v>
      </c>
      <c r="H160" s="174" t="e">
        <f>[1]NAM!#REF!</f>
        <v>#REF!</v>
      </c>
      <c r="I160" s="174" t="e">
        <f>[1]NHAN!#REF!</f>
        <v>#REF!</v>
      </c>
      <c r="J160" s="174" t="e">
        <f>[1]LY!#REF!</f>
        <v>#REF!</v>
      </c>
      <c r="K160" s="174" t="e">
        <f>[1]DUC!#REF!</f>
        <v>#REF!</v>
      </c>
      <c r="L160" s="174" t="e">
        <f>[1]DONG!#REF!</f>
        <v>#REF!</v>
      </c>
      <c r="M160" s="174" t="e">
        <f>[1]HPHU!#REF!</f>
        <v>#REF!</v>
      </c>
      <c r="N160" s="174" t="e">
        <f>[1]BAC!#REF!</f>
        <v>#REF!</v>
      </c>
      <c r="O160" s="174" t="e">
        <f>[1]THANH!#REF!</f>
        <v>#REF!</v>
      </c>
      <c r="P160" s="174" t="e">
        <f>[1]MY!#REF!</f>
        <v>#REF!</v>
      </c>
      <c r="Q160" s="174" t="e">
        <f>[1]HA!#REF!</f>
        <v>#REF!</v>
      </c>
      <c r="R160" s="174" t="e">
        <f>[1]PHUC!#REF!</f>
        <v>#REF!</v>
      </c>
      <c r="S160" s="174" t="e">
        <f>[1]LAM!#REF!</f>
        <v>#REF!</v>
      </c>
      <c r="T160" s="174" t="e">
        <f>[1]XUAN!#REF!</f>
        <v>#REF!</v>
      </c>
      <c r="U160" s="174" t="e">
        <f>[1]LIEN!#REF!</f>
        <v>#REF!</v>
      </c>
    </row>
    <row r="161" spans="1:21" hidden="1" x14ac:dyDescent="0.2">
      <c r="A161" s="27" t="s">
        <v>85</v>
      </c>
      <c r="B161" s="43" t="s">
        <v>86</v>
      </c>
      <c r="C161" s="42" t="s">
        <v>87</v>
      </c>
      <c r="D161" s="42"/>
      <c r="E161" s="42"/>
      <c r="F161" s="174" t="e">
        <f t="shared" si="5"/>
        <v>#REF!</v>
      </c>
      <c r="G161" s="174" t="e">
        <f>[1]DAI!#REF!</f>
        <v>#REF!</v>
      </c>
      <c r="H161" s="174" t="e">
        <f>[1]NAM!#REF!</f>
        <v>#REF!</v>
      </c>
      <c r="I161" s="174" t="e">
        <f>[1]NHAN!#REF!</f>
        <v>#REF!</v>
      </c>
      <c r="J161" s="174" t="e">
        <f>[1]LY!#REF!</f>
        <v>#REF!</v>
      </c>
      <c r="K161" s="174" t="e">
        <f>[1]DUC!#REF!</f>
        <v>#REF!</v>
      </c>
      <c r="L161" s="174" t="e">
        <f>[1]DONG!#REF!</f>
        <v>#REF!</v>
      </c>
      <c r="M161" s="174" t="e">
        <f>[1]HPHU!#REF!</f>
        <v>#REF!</v>
      </c>
      <c r="N161" s="174" t="e">
        <f>[1]BAC!#REF!</f>
        <v>#REF!</v>
      </c>
      <c r="O161" s="174" t="e">
        <f>[1]THANH!#REF!</f>
        <v>#REF!</v>
      </c>
      <c r="P161" s="174" t="e">
        <f>[1]MY!#REF!</f>
        <v>#REF!</v>
      </c>
      <c r="Q161" s="174" t="e">
        <f>[1]HA!#REF!</f>
        <v>#REF!</v>
      </c>
      <c r="R161" s="174" t="e">
        <f>[1]PHUC!#REF!</f>
        <v>#REF!</v>
      </c>
      <c r="S161" s="174" t="e">
        <f>[1]LAM!#REF!</f>
        <v>#REF!</v>
      </c>
      <c r="T161" s="174" t="e">
        <f>[1]XUAN!#REF!</f>
        <v>#REF!</v>
      </c>
      <c r="U161" s="174" t="e">
        <f>[1]LIEN!#REF!</f>
        <v>#REF!</v>
      </c>
    </row>
    <row r="162" spans="1:21" ht="31.5" hidden="1" x14ac:dyDescent="0.2">
      <c r="A162" s="27" t="s">
        <v>88</v>
      </c>
      <c r="B162" s="28" t="s">
        <v>89</v>
      </c>
      <c r="C162" s="29" t="s">
        <v>90</v>
      </c>
      <c r="D162" s="29"/>
      <c r="E162" s="29"/>
      <c r="F162" s="174" t="e">
        <f t="shared" si="5"/>
        <v>#REF!</v>
      </c>
      <c r="G162" s="174" t="e">
        <f>[1]DAI!#REF!</f>
        <v>#REF!</v>
      </c>
      <c r="H162" s="174" t="e">
        <f>[1]NAM!#REF!</f>
        <v>#REF!</v>
      </c>
      <c r="I162" s="174" t="e">
        <f>[1]NHAN!#REF!</f>
        <v>#REF!</v>
      </c>
      <c r="J162" s="174" t="e">
        <f>[1]LY!#REF!</f>
        <v>#REF!</v>
      </c>
      <c r="K162" s="174" t="e">
        <f>[1]DUC!#REF!</f>
        <v>#REF!</v>
      </c>
      <c r="L162" s="174" t="e">
        <f>[1]DONG!#REF!</f>
        <v>#REF!</v>
      </c>
      <c r="M162" s="174" t="e">
        <f>[1]HPHU!#REF!</f>
        <v>#REF!</v>
      </c>
      <c r="N162" s="174" t="e">
        <f>[1]BAC!#REF!</f>
        <v>#REF!</v>
      </c>
      <c r="O162" s="174" t="e">
        <f>[1]THANH!#REF!</f>
        <v>#REF!</v>
      </c>
      <c r="P162" s="174" t="e">
        <f>[1]MY!#REF!</f>
        <v>#REF!</v>
      </c>
      <c r="Q162" s="174" t="e">
        <f>[1]HA!#REF!</f>
        <v>#REF!</v>
      </c>
      <c r="R162" s="174" t="e">
        <f>[1]PHUC!#REF!</f>
        <v>#REF!</v>
      </c>
      <c r="S162" s="174" t="e">
        <f>[1]LAM!#REF!</f>
        <v>#REF!</v>
      </c>
      <c r="T162" s="174" t="e">
        <f>[1]XUAN!#REF!</f>
        <v>#REF!</v>
      </c>
      <c r="U162" s="174" t="e">
        <f>[1]LIEN!#REF!</f>
        <v>#REF!</v>
      </c>
    </row>
    <row r="163" spans="1:21" hidden="1" x14ac:dyDescent="0.2">
      <c r="A163" s="27" t="s">
        <v>91</v>
      </c>
      <c r="B163" s="28" t="s">
        <v>94</v>
      </c>
      <c r="C163" s="42" t="s">
        <v>95</v>
      </c>
      <c r="D163" s="42"/>
      <c r="E163" s="42"/>
      <c r="F163" s="174" t="e">
        <f t="shared" si="5"/>
        <v>#REF!</v>
      </c>
      <c r="G163" s="174" t="e">
        <f>[1]DAI!#REF!</f>
        <v>#REF!</v>
      </c>
      <c r="H163" s="174" t="e">
        <f>[1]NAM!#REF!</f>
        <v>#REF!</v>
      </c>
      <c r="I163" s="174" t="e">
        <f>[1]NHAN!#REF!</f>
        <v>#REF!</v>
      </c>
      <c r="J163" s="174" t="e">
        <f>[1]LY!#REF!</f>
        <v>#REF!</v>
      </c>
      <c r="K163" s="174" t="e">
        <f>[1]DUC!#REF!</f>
        <v>#REF!</v>
      </c>
      <c r="L163" s="174" t="e">
        <f>[1]DONG!#REF!</f>
        <v>#REF!</v>
      </c>
      <c r="M163" s="174" t="e">
        <f>[1]HPHU!#REF!</f>
        <v>#REF!</v>
      </c>
      <c r="N163" s="174" t="e">
        <f>[1]BAC!#REF!</f>
        <v>#REF!</v>
      </c>
      <c r="O163" s="174" t="e">
        <f>[1]THANH!#REF!</f>
        <v>#REF!</v>
      </c>
      <c r="P163" s="174" t="e">
        <f>[1]MY!#REF!</f>
        <v>#REF!</v>
      </c>
      <c r="Q163" s="174" t="e">
        <f>[1]HA!#REF!</f>
        <v>#REF!</v>
      </c>
      <c r="R163" s="174" t="e">
        <f>[1]PHUC!#REF!</f>
        <v>#REF!</v>
      </c>
      <c r="S163" s="174" t="e">
        <f>[1]LAM!#REF!</f>
        <v>#REF!</v>
      </c>
      <c r="T163" s="174" t="e">
        <f>[1]XUAN!#REF!</f>
        <v>#REF!</v>
      </c>
      <c r="U163" s="174" t="e">
        <f>[1]LIEN!#REF!</f>
        <v>#REF!</v>
      </c>
    </row>
    <row r="164" spans="1:21" hidden="1" x14ac:dyDescent="0.2">
      <c r="A164" s="27" t="s">
        <v>96</v>
      </c>
      <c r="B164" s="28" t="s">
        <v>100</v>
      </c>
      <c r="C164" s="42" t="s">
        <v>101</v>
      </c>
      <c r="D164" s="42"/>
      <c r="E164" s="42"/>
      <c r="F164" s="174" t="e">
        <f t="shared" si="5"/>
        <v>#REF!</v>
      </c>
      <c r="G164" s="174" t="e">
        <f>[1]DAI!#REF!</f>
        <v>#REF!</v>
      </c>
      <c r="H164" s="174" t="e">
        <f>[1]NAM!#REF!</f>
        <v>#REF!</v>
      </c>
      <c r="I164" s="174" t="e">
        <f>[1]NHAN!#REF!</f>
        <v>#REF!</v>
      </c>
      <c r="J164" s="174" t="e">
        <f>[1]LY!#REF!</f>
        <v>#REF!</v>
      </c>
      <c r="K164" s="174" t="e">
        <f>[1]DUC!#REF!</f>
        <v>#REF!</v>
      </c>
      <c r="L164" s="174" t="e">
        <f>[1]DONG!#REF!</f>
        <v>#REF!</v>
      </c>
      <c r="M164" s="174" t="e">
        <f>[1]HPHU!#REF!</f>
        <v>#REF!</v>
      </c>
      <c r="N164" s="174" t="e">
        <f>[1]BAC!#REF!</f>
        <v>#REF!</v>
      </c>
      <c r="O164" s="174" t="e">
        <f>[1]THANH!#REF!</f>
        <v>#REF!</v>
      </c>
      <c r="P164" s="174" t="e">
        <f>[1]MY!#REF!</f>
        <v>#REF!</v>
      </c>
      <c r="Q164" s="174" t="e">
        <f>[1]HA!#REF!</f>
        <v>#REF!</v>
      </c>
      <c r="R164" s="174" t="e">
        <f>[1]PHUC!#REF!</f>
        <v>#REF!</v>
      </c>
      <c r="S164" s="174" t="e">
        <f>[1]LAM!#REF!</f>
        <v>#REF!</v>
      </c>
      <c r="T164" s="174" t="e">
        <f>[1]XUAN!#REF!</f>
        <v>#REF!</v>
      </c>
      <c r="U164" s="174" t="e">
        <f>[1]LIEN!#REF!</f>
        <v>#REF!</v>
      </c>
    </row>
    <row r="165" spans="1:21" ht="31.5" hidden="1" x14ac:dyDescent="0.2">
      <c r="A165" s="27" t="s">
        <v>99</v>
      </c>
      <c r="B165" s="28" t="s">
        <v>103</v>
      </c>
      <c r="C165" s="42" t="s">
        <v>104</v>
      </c>
      <c r="D165" s="42"/>
      <c r="E165" s="42"/>
      <c r="F165" s="174" t="e">
        <f t="shared" si="5"/>
        <v>#REF!</v>
      </c>
      <c r="G165" s="174" t="e">
        <f>[1]DAI!#REF!</f>
        <v>#REF!</v>
      </c>
      <c r="H165" s="174" t="e">
        <f>[1]NAM!#REF!</f>
        <v>#REF!</v>
      </c>
      <c r="I165" s="174" t="e">
        <f>[1]NHAN!#REF!</f>
        <v>#REF!</v>
      </c>
      <c r="J165" s="174" t="e">
        <f>[1]LY!#REF!</f>
        <v>#REF!</v>
      </c>
      <c r="K165" s="174" t="e">
        <f>[1]DUC!#REF!</f>
        <v>#REF!</v>
      </c>
      <c r="L165" s="174" t="e">
        <f>[1]DONG!#REF!</f>
        <v>#REF!</v>
      </c>
      <c r="M165" s="174" t="e">
        <f>[1]HPHU!#REF!</f>
        <v>#REF!</v>
      </c>
      <c r="N165" s="174" t="e">
        <f>[1]BAC!#REF!</f>
        <v>#REF!</v>
      </c>
      <c r="O165" s="174" t="e">
        <f>[1]THANH!#REF!</f>
        <v>#REF!</v>
      </c>
      <c r="P165" s="174" t="e">
        <f>[1]MY!#REF!</f>
        <v>#REF!</v>
      </c>
      <c r="Q165" s="174" t="e">
        <f>[1]HA!#REF!</f>
        <v>#REF!</v>
      </c>
      <c r="R165" s="174" t="e">
        <f>[1]PHUC!#REF!</f>
        <v>#REF!</v>
      </c>
      <c r="S165" s="174" t="e">
        <f>[1]LAM!#REF!</f>
        <v>#REF!</v>
      </c>
      <c r="T165" s="174" t="e">
        <f>[1]XUAN!#REF!</f>
        <v>#REF!</v>
      </c>
      <c r="U165" s="174" t="e">
        <f>[1]LIEN!#REF!</f>
        <v>#REF!</v>
      </c>
    </row>
    <row r="166" spans="1:21" ht="31.5" hidden="1" x14ac:dyDescent="0.2">
      <c r="A166" s="27" t="s">
        <v>102</v>
      </c>
      <c r="B166" s="28" t="s">
        <v>106</v>
      </c>
      <c r="C166" s="42" t="s">
        <v>107</v>
      </c>
      <c r="D166" s="42"/>
      <c r="E166" s="42"/>
      <c r="F166" s="174" t="e">
        <f t="shared" si="5"/>
        <v>#REF!</v>
      </c>
      <c r="G166" s="174" t="e">
        <f>[1]DAI!#REF!</f>
        <v>#REF!</v>
      </c>
      <c r="H166" s="174" t="e">
        <f>[1]NAM!#REF!</f>
        <v>#REF!</v>
      </c>
      <c r="I166" s="174" t="e">
        <f>[1]NHAN!#REF!</f>
        <v>#REF!</v>
      </c>
      <c r="J166" s="174" t="e">
        <f>[1]LY!#REF!</f>
        <v>#REF!</v>
      </c>
      <c r="K166" s="174" t="e">
        <f>[1]DUC!#REF!</f>
        <v>#REF!</v>
      </c>
      <c r="L166" s="174" t="e">
        <f>[1]DONG!#REF!</f>
        <v>#REF!</v>
      </c>
      <c r="M166" s="174" t="e">
        <f>[1]HPHU!#REF!</f>
        <v>#REF!</v>
      </c>
      <c r="N166" s="174" t="e">
        <f>[1]BAC!#REF!</f>
        <v>#REF!</v>
      </c>
      <c r="O166" s="174" t="e">
        <f>[1]THANH!#REF!</f>
        <v>#REF!</v>
      </c>
      <c r="P166" s="174" t="e">
        <f>[1]MY!#REF!</f>
        <v>#REF!</v>
      </c>
      <c r="Q166" s="174" t="e">
        <f>[1]HA!#REF!</f>
        <v>#REF!</v>
      </c>
      <c r="R166" s="174" t="e">
        <f>[1]PHUC!#REF!</f>
        <v>#REF!</v>
      </c>
      <c r="S166" s="174" t="e">
        <f>[1]LAM!#REF!</f>
        <v>#REF!</v>
      </c>
      <c r="T166" s="174" t="e">
        <f>[1]XUAN!#REF!</f>
        <v>#REF!</v>
      </c>
      <c r="U166" s="174" t="e">
        <f>[1]LIEN!#REF!</f>
        <v>#REF!</v>
      </c>
    </row>
    <row r="167" spans="1:21" hidden="1" x14ac:dyDescent="0.2">
      <c r="A167" s="27" t="s">
        <v>105</v>
      </c>
      <c r="B167" s="28" t="s">
        <v>109</v>
      </c>
      <c r="C167" s="42" t="s">
        <v>110</v>
      </c>
      <c r="D167" s="42"/>
      <c r="E167" s="42"/>
      <c r="F167" s="174" t="e">
        <f t="shared" si="5"/>
        <v>#REF!</v>
      </c>
      <c r="G167" s="174" t="e">
        <f>[1]DAI!#REF!</f>
        <v>#REF!</v>
      </c>
      <c r="H167" s="174" t="e">
        <f>[1]NAM!#REF!</f>
        <v>#REF!</v>
      </c>
      <c r="I167" s="174" t="e">
        <f>[1]NHAN!#REF!</f>
        <v>#REF!</v>
      </c>
      <c r="J167" s="174" t="e">
        <f>[1]LY!#REF!</f>
        <v>#REF!</v>
      </c>
      <c r="K167" s="174" t="e">
        <f>[1]DUC!#REF!</f>
        <v>#REF!</v>
      </c>
      <c r="L167" s="174" t="e">
        <f>[1]DONG!#REF!</f>
        <v>#REF!</v>
      </c>
      <c r="M167" s="174" t="e">
        <f>[1]HPHU!#REF!</f>
        <v>#REF!</v>
      </c>
      <c r="N167" s="174" t="e">
        <f>[1]BAC!#REF!</f>
        <v>#REF!</v>
      </c>
      <c r="O167" s="174" t="e">
        <f>[1]THANH!#REF!</f>
        <v>#REF!</v>
      </c>
      <c r="P167" s="174" t="e">
        <f>[1]MY!#REF!</f>
        <v>#REF!</v>
      </c>
      <c r="Q167" s="174" t="e">
        <f>[1]HA!#REF!</f>
        <v>#REF!</v>
      </c>
      <c r="R167" s="174" t="e">
        <f>[1]PHUC!#REF!</f>
        <v>#REF!</v>
      </c>
      <c r="S167" s="174" t="e">
        <f>[1]LAM!#REF!</f>
        <v>#REF!</v>
      </c>
      <c r="T167" s="174" t="e">
        <f>[1]XUAN!#REF!</f>
        <v>#REF!</v>
      </c>
      <c r="U167" s="174" t="e">
        <f>[1]LIEN!#REF!</f>
        <v>#REF!</v>
      </c>
    </row>
    <row r="168" spans="1:21" hidden="1" x14ac:dyDescent="0.2">
      <c r="A168" s="27" t="s">
        <v>108</v>
      </c>
      <c r="B168" s="28" t="s">
        <v>112</v>
      </c>
      <c r="C168" s="42" t="s">
        <v>113</v>
      </c>
      <c r="D168" s="42"/>
      <c r="E168" s="42"/>
      <c r="F168" s="174" t="e">
        <f t="shared" si="5"/>
        <v>#REF!</v>
      </c>
      <c r="G168" s="174" t="e">
        <f>[1]DAI!#REF!</f>
        <v>#REF!</v>
      </c>
      <c r="H168" s="174" t="e">
        <f>[1]NAM!#REF!</f>
        <v>#REF!</v>
      </c>
      <c r="I168" s="174" t="e">
        <f>[1]NHAN!#REF!</f>
        <v>#REF!</v>
      </c>
      <c r="J168" s="174" t="e">
        <f>[1]LY!#REF!</f>
        <v>#REF!</v>
      </c>
      <c r="K168" s="174" t="e">
        <f>[1]DUC!#REF!</f>
        <v>#REF!</v>
      </c>
      <c r="L168" s="174" t="e">
        <f>[1]DONG!#REF!</f>
        <v>#REF!</v>
      </c>
      <c r="M168" s="174" t="e">
        <f>[1]HPHU!#REF!</f>
        <v>#REF!</v>
      </c>
      <c r="N168" s="174" t="e">
        <f>[1]BAC!#REF!</f>
        <v>#REF!</v>
      </c>
      <c r="O168" s="174" t="e">
        <f>[1]THANH!#REF!</f>
        <v>#REF!</v>
      </c>
      <c r="P168" s="174" t="e">
        <f>[1]MY!#REF!</f>
        <v>#REF!</v>
      </c>
      <c r="Q168" s="174" t="e">
        <f>[1]HA!#REF!</f>
        <v>#REF!</v>
      </c>
      <c r="R168" s="174" t="e">
        <f>[1]PHUC!#REF!</f>
        <v>#REF!</v>
      </c>
      <c r="S168" s="174" t="e">
        <f>[1]LAM!#REF!</f>
        <v>#REF!</v>
      </c>
      <c r="T168" s="174" t="e">
        <f>[1]XUAN!#REF!</f>
        <v>#REF!</v>
      </c>
      <c r="U168" s="174" t="e">
        <f>[1]LIEN!#REF!</f>
        <v>#REF!</v>
      </c>
    </row>
    <row r="169" spans="1:21" hidden="1" x14ac:dyDescent="0.2">
      <c r="A169" s="27" t="s">
        <v>111</v>
      </c>
      <c r="B169" s="28" t="s">
        <v>115</v>
      </c>
      <c r="C169" s="42" t="s">
        <v>116</v>
      </c>
      <c r="D169" s="42"/>
      <c r="E169" s="42"/>
      <c r="F169" s="174" t="e">
        <f t="shared" si="5"/>
        <v>#REF!</v>
      </c>
      <c r="G169" s="174" t="e">
        <f>[1]DAI!#REF!</f>
        <v>#REF!</v>
      </c>
      <c r="H169" s="174" t="e">
        <f>[1]NAM!#REF!</f>
        <v>#REF!</v>
      </c>
      <c r="I169" s="174" t="e">
        <f>[1]NHAN!#REF!</f>
        <v>#REF!</v>
      </c>
      <c r="J169" s="174" t="e">
        <f>[1]LY!#REF!</f>
        <v>#REF!</v>
      </c>
      <c r="K169" s="174" t="e">
        <f>[1]DUC!#REF!</f>
        <v>#REF!</v>
      </c>
      <c r="L169" s="174" t="e">
        <f>[1]DONG!#REF!</f>
        <v>#REF!</v>
      </c>
      <c r="M169" s="174" t="e">
        <f>[1]HPHU!#REF!</f>
        <v>#REF!</v>
      </c>
      <c r="N169" s="174" t="e">
        <f>[1]BAC!#REF!</f>
        <v>#REF!</v>
      </c>
      <c r="O169" s="174" t="e">
        <f>[1]THANH!#REF!</f>
        <v>#REF!</v>
      </c>
      <c r="P169" s="174" t="e">
        <f>[1]MY!#REF!</f>
        <v>#REF!</v>
      </c>
      <c r="Q169" s="174" t="e">
        <f>[1]HA!#REF!</f>
        <v>#REF!</v>
      </c>
      <c r="R169" s="174" t="e">
        <f>[1]PHUC!#REF!</f>
        <v>#REF!</v>
      </c>
      <c r="S169" s="174" t="e">
        <f>[1]LAM!#REF!</f>
        <v>#REF!</v>
      </c>
      <c r="T169" s="174" t="e">
        <f>[1]XUAN!#REF!</f>
        <v>#REF!</v>
      </c>
      <c r="U169" s="174" t="e">
        <f>[1]LIEN!#REF!</f>
        <v>#REF!</v>
      </c>
    </row>
    <row r="170" spans="1:21" hidden="1" x14ac:dyDescent="0.2">
      <c r="A170" s="27" t="s">
        <v>114</v>
      </c>
      <c r="B170" s="28" t="s">
        <v>118</v>
      </c>
      <c r="C170" s="42" t="s">
        <v>119</v>
      </c>
      <c r="D170" s="42"/>
      <c r="E170" s="42"/>
      <c r="F170" s="174" t="e">
        <f t="shared" si="5"/>
        <v>#REF!</v>
      </c>
      <c r="G170" s="174" t="e">
        <f>[1]DAI!#REF!</f>
        <v>#REF!</v>
      </c>
      <c r="H170" s="174" t="e">
        <f>[1]NAM!#REF!</f>
        <v>#REF!</v>
      </c>
      <c r="I170" s="174" t="e">
        <f>[1]NHAN!#REF!</f>
        <v>#REF!</v>
      </c>
      <c r="J170" s="174" t="e">
        <f>[1]LY!#REF!</f>
        <v>#REF!</v>
      </c>
      <c r="K170" s="174" t="e">
        <f>[1]DUC!#REF!</f>
        <v>#REF!</v>
      </c>
      <c r="L170" s="174" t="e">
        <f>[1]DONG!#REF!</f>
        <v>#REF!</v>
      </c>
      <c r="M170" s="174" t="e">
        <f>[1]HPHU!#REF!</f>
        <v>#REF!</v>
      </c>
      <c r="N170" s="174" t="e">
        <f>[1]BAC!#REF!</f>
        <v>#REF!</v>
      </c>
      <c r="O170" s="174" t="e">
        <f>[1]THANH!#REF!</f>
        <v>#REF!</v>
      </c>
      <c r="P170" s="174" t="e">
        <f>[1]MY!#REF!</f>
        <v>#REF!</v>
      </c>
      <c r="Q170" s="174" t="e">
        <f>[1]HA!#REF!</f>
        <v>#REF!</v>
      </c>
      <c r="R170" s="174" t="e">
        <f>[1]PHUC!#REF!</f>
        <v>#REF!</v>
      </c>
      <c r="S170" s="174" t="e">
        <f>[1]LAM!#REF!</f>
        <v>#REF!</v>
      </c>
      <c r="T170" s="174" t="e">
        <f>[1]XUAN!#REF!</f>
        <v>#REF!</v>
      </c>
      <c r="U170" s="174" t="e">
        <f>[1]LIEN!#REF!</f>
        <v>#REF!</v>
      </c>
    </row>
    <row r="171" spans="1:21" hidden="1" x14ac:dyDescent="0.2">
      <c r="A171" s="27" t="s">
        <v>117</v>
      </c>
      <c r="B171" s="28" t="s">
        <v>121</v>
      </c>
      <c r="C171" s="42" t="s">
        <v>122</v>
      </c>
      <c r="D171" s="42"/>
      <c r="E171" s="42"/>
      <c r="F171" s="174" t="e">
        <f t="shared" si="5"/>
        <v>#REF!</v>
      </c>
      <c r="G171" s="174" t="e">
        <f>[1]DAI!#REF!</f>
        <v>#REF!</v>
      </c>
      <c r="H171" s="174" t="e">
        <f>[1]NAM!#REF!</f>
        <v>#REF!</v>
      </c>
      <c r="I171" s="174" t="e">
        <f>[1]NHAN!#REF!</f>
        <v>#REF!</v>
      </c>
      <c r="J171" s="174" t="e">
        <f>[1]LY!#REF!</f>
        <v>#REF!</v>
      </c>
      <c r="K171" s="174" t="e">
        <f>[1]DUC!#REF!</f>
        <v>#REF!</v>
      </c>
      <c r="L171" s="174" t="e">
        <f>[1]DONG!#REF!</f>
        <v>#REF!</v>
      </c>
      <c r="M171" s="174" t="e">
        <f>[1]HPHU!#REF!</f>
        <v>#REF!</v>
      </c>
      <c r="N171" s="174" t="e">
        <f>[1]BAC!#REF!</f>
        <v>#REF!</v>
      </c>
      <c r="O171" s="174" t="e">
        <f>[1]THANH!#REF!</f>
        <v>#REF!</v>
      </c>
      <c r="P171" s="174" t="e">
        <f>[1]MY!#REF!</f>
        <v>#REF!</v>
      </c>
      <c r="Q171" s="174" t="e">
        <f>[1]HA!#REF!</f>
        <v>#REF!</v>
      </c>
      <c r="R171" s="174" t="e">
        <f>[1]PHUC!#REF!</f>
        <v>#REF!</v>
      </c>
      <c r="S171" s="174" t="e">
        <f>[1]LAM!#REF!</f>
        <v>#REF!</v>
      </c>
      <c r="T171" s="174" t="e">
        <f>[1]XUAN!#REF!</f>
        <v>#REF!</v>
      </c>
      <c r="U171" s="174" t="e">
        <f>[1]LIEN!#REF!</f>
        <v>#REF!</v>
      </c>
    </row>
    <row r="172" spans="1:21" hidden="1" x14ac:dyDescent="0.2">
      <c r="A172" s="27" t="s">
        <v>120</v>
      </c>
      <c r="B172" s="28" t="s">
        <v>124</v>
      </c>
      <c r="C172" s="42" t="s">
        <v>125</v>
      </c>
      <c r="D172" s="42"/>
      <c r="E172" s="42"/>
      <c r="F172" s="174" t="e">
        <f t="shared" si="5"/>
        <v>#REF!</v>
      </c>
      <c r="G172" s="174" t="e">
        <f>[1]DAI!#REF!</f>
        <v>#REF!</v>
      </c>
      <c r="H172" s="174" t="e">
        <f>[1]NAM!#REF!</f>
        <v>#REF!</v>
      </c>
      <c r="I172" s="174" t="e">
        <f>[1]NHAN!#REF!</f>
        <v>#REF!</v>
      </c>
      <c r="J172" s="174" t="e">
        <f>[1]LY!#REF!</f>
        <v>#REF!</v>
      </c>
      <c r="K172" s="174" t="e">
        <f>[1]DUC!#REF!</f>
        <v>#REF!</v>
      </c>
      <c r="L172" s="174" t="e">
        <f>[1]DONG!#REF!</f>
        <v>#REF!</v>
      </c>
      <c r="M172" s="174" t="e">
        <f>[1]HPHU!#REF!</f>
        <v>#REF!</v>
      </c>
      <c r="N172" s="174" t="e">
        <f>[1]BAC!#REF!</f>
        <v>#REF!</v>
      </c>
      <c r="O172" s="174" t="e">
        <f>[1]THANH!#REF!</f>
        <v>#REF!</v>
      </c>
      <c r="P172" s="174" t="e">
        <f>[1]MY!#REF!</f>
        <v>#REF!</v>
      </c>
      <c r="Q172" s="174" t="e">
        <f>[1]HA!#REF!</f>
        <v>#REF!</v>
      </c>
      <c r="R172" s="174" t="e">
        <f>[1]PHUC!#REF!</f>
        <v>#REF!</v>
      </c>
      <c r="S172" s="174" t="e">
        <f>[1]LAM!#REF!</f>
        <v>#REF!</v>
      </c>
      <c r="T172" s="174" t="e">
        <f>[1]XUAN!#REF!</f>
        <v>#REF!</v>
      </c>
      <c r="U172" s="174" t="e">
        <f>[1]LIEN!#REF!</f>
        <v>#REF!</v>
      </c>
    </row>
    <row r="173" spans="1:21" hidden="1" x14ac:dyDescent="0.2">
      <c r="A173" s="37">
        <v>3</v>
      </c>
      <c r="B173" s="38" t="s">
        <v>126</v>
      </c>
      <c r="C173" s="47" t="s">
        <v>127</v>
      </c>
      <c r="D173" s="47"/>
      <c r="E173" s="47"/>
      <c r="F173" s="175" t="e">
        <f t="shared" si="5"/>
        <v>#REF!</v>
      </c>
      <c r="G173" s="175" t="e">
        <f>[1]DAI!#REF!</f>
        <v>#REF!</v>
      </c>
      <c r="H173" s="175" t="e">
        <f>[1]NAM!#REF!</f>
        <v>#REF!</v>
      </c>
      <c r="I173" s="175" t="e">
        <f>[1]NHAN!#REF!</f>
        <v>#REF!</v>
      </c>
      <c r="J173" s="175" t="e">
        <f>[1]LY!#REF!</f>
        <v>#REF!</v>
      </c>
      <c r="K173" s="175" t="e">
        <f>[1]DUC!#REF!</f>
        <v>#REF!</v>
      </c>
      <c r="L173" s="175" t="e">
        <f>[1]DONG!#REF!</f>
        <v>#REF!</v>
      </c>
      <c r="M173" s="175" t="e">
        <f>[1]HPHU!#REF!</f>
        <v>#REF!</v>
      </c>
      <c r="N173" s="175" t="e">
        <f>[1]BAC!#REF!</f>
        <v>#REF!</v>
      </c>
      <c r="O173" s="175" t="e">
        <f>[1]THANH!#REF!</f>
        <v>#REF!</v>
      </c>
      <c r="P173" s="175" t="e">
        <f>[1]MY!#REF!</f>
        <v>#REF!</v>
      </c>
      <c r="Q173" s="175" t="e">
        <f>[1]HA!#REF!</f>
        <v>#REF!</v>
      </c>
      <c r="R173" s="175" t="e">
        <f>[1]PHUC!#REF!</f>
        <v>#REF!</v>
      </c>
      <c r="S173" s="175" t="e">
        <f>[1]LAM!#REF!</f>
        <v>#REF!</v>
      </c>
      <c r="T173" s="175" t="e">
        <f>[1]XUAN!#REF!</f>
        <v>#REF!</v>
      </c>
      <c r="U173" s="175" t="e">
        <f>[1]LIEN!#REF!</f>
        <v>#REF!</v>
      </c>
    </row>
    <row r="174" spans="1:21" hidden="1" x14ac:dyDescent="0.2">
      <c r="A174" s="37">
        <v>4</v>
      </c>
      <c r="B174" s="38" t="s">
        <v>189</v>
      </c>
      <c r="C174" s="39" t="s">
        <v>190</v>
      </c>
      <c r="D174" s="39"/>
      <c r="E174" s="39"/>
      <c r="F174" s="175">
        <f t="shared" si="5"/>
        <v>0</v>
      </c>
      <c r="G174" s="175"/>
      <c r="H174" s="175"/>
      <c r="I174" s="175"/>
      <c r="J174" s="175"/>
      <c r="K174" s="175"/>
      <c r="L174" s="175"/>
      <c r="M174" s="175"/>
      <c r="N174" s="175"/>
      <c r="O174" s="175"/>
      <c r="P174" s="175"/>
      <c r="Q174" s="175"/>
      <c r="R174" s="175"/>
      <c r="S174" s="175"/>
      <c r="T174" s="175"/>
      <c r="U174" s="175"/>
    </row>
    <row r="175" spans="1:21" hidden="1" x14ac:dyDescent="0.2">
      <c r="A175" s="37">
        <v>5</v>
      </c>
      <c r="B175" s="48" t="s">
        <v>191</v>
      </c>
      <c r="C175" s="49" t="s">
        <v>192</v>
      </c>
      <c r="D175" s="49"/>
      <c r="E175" s="49"/>
      <c r="F175" s="175">
        <f t="shared" si="5"/>
        <v>0</v>
      </c>
      <c r="G175" s="176"/>
      <c r="H175" s="176"/>
      <c r="I175" s="176"/>
      <c r="J175" s="176"/>
      <c r="K175" s="176"/>
      <c r="L175" s="176"/>
      <c r="M175" s="176"/>
      <c r="N175" s="176"/>
      <c r="O175" s="176"/>
      <c r="P175" s="176"/>
      <c r="Q175" s="176"/>
      <c r="R175" s="176"/>
      <c r="S175" s="176"/>
      <c r="T175" s="176"/>
      <c r="U175" s="176"/>
    </row>
    <row r="176" spans="1:21" hidden="1" x14ac:dyDescent="0.2">
      <c r="A176" s="141">
        <v>6</v>
      </c>
      <c r="B176" s="142" t="s">
        <v>193</v>
      </c>
      <c r="C176" s="143" t="s">
        <v>75</v>
      </c>
      <c r="D176" s="49"/>
      <c r="E176" s="49"/>
      <c r="F176" s="175">
        <f t="shared" si="5"/>
        <v>0</v>
      </c>
      <c r="G176" s="176"/>
      <c r="H176" s="176"/>
      <c r="I176" s="176"/>
      <c r="J176" s="176"/>
      <c r="K176" s="176"/>
      <c r="L176" s="176"/>
      <c r="M176" s="176"/>
      <c r="N176" s="176"/>
      <c r="O176" s="176"/>
      <c r="P176" s="176"/>
      <c r="Q176" s="176"/>
      <c r="R176" s="176"/>
      <c r="S176" s="176"/>
      <c r="T176" s="176"/>
      <c r="U176" s="176"/>
    </row>
    <row r="177" spans="1:21" hidden="1" x14ac:dyDescent="0.2">
      <c r="A177" s="177" t="s">
        <v>163</v>
      </c>
      <c r="B177" s="178" t="s">
        <v>164</v>
      </c>
      <c r="C177" s="178"/>
      <c r="D177" s="179"/>
      <c r="E177" s="180"/>
      <c r="F177" s="175">
        <f t="shared" si="5"/>
        <v>0</v>
      </c>
      <c r="G177" s="181"/>
      <c r="H177" s="181"/>
      <c r="I177" s="181"/>
      <c r="J177" s="181"/>
      <c r="K177" s="181"/>
      <c r="L177" s="181"/>
      <c r="M177" s="181"/>
      <c r="N177" s="181"/>
      <c r="O177" s="181"/>
      <c r="P177" s="181"/>
      <c r="Q177" s="181"/>
      <c r="R177" s="181"/>
      <c r="S177" s="181"/>
      <c r="T177" s="181"/>
      <c r="U177" s="180"/>
    </row>
    <row r="178" spans="1:21" hidden="1" x14ac:dyDescent="0.2">
      <c r="A178" s="177">
        <v>1</v>
      </c>
      <c r="B178" s="178" t="s">
        <v>165</v>
      </c>
      <c r="C178" s="182" t="s">
        <v>166</v>
      </c>
      <c r="D178" s="179"/>
      <c r="E178" s="180"/>
      <c r="F178" s="175">
        <f t="shared" si="5"/>
        <v>0</v>
      </c>
      <c r="G178" s="181"/>
      <c r="H178" s="181"/>
      <c r="I178" s="181"/>
      <c r="J178" s="181"/>
      <c r="K178" s="181"/>
      <c r="L178" s="181"/>
      <c r="M178" s="181"/>
      <c r="N178" s="181"/>
      <c r="O178" s="181"/>
      <c r="P178" s="181"/>
      <c r="Q178" s="181"/>
      <c r="R178" s="181"/>
      <c r="S178" s="181"/>
      <c r="T178" s="181"/>
      <c r="U178" s="180"/>
    </row>
    <row r="179" spans="1:21" ht="31.5" hidden="1" x14ac:dyDescent="0.2">
      <c r="A179" s="177">
        <v>2</v>
      </c>
      <c r="B179" s="178" t="s">
        <v>167</v>
      </c>
      <c r="C179" s="182" t="s">
        <v>168</v>
      </c>
      <c r="D179" s="179"/>
      <c r="E179" s="180"/>
      <c r="F179" s="175">
        <f t="shared" si="5"/>
        <v>0</v>
      </c>
      <c r="G179" s="181"/>
      <c r="H179" s="181"/>
      <c r="I179" s="181"/>
      <c r="J179" s="181"/>
      <c r="K179" s="181"/>
      <c r="L179" s="181"/>
      <c r="M179" s="181"/>
      <c r="N179" s="181"/>
      <c r="O179" s="181"/>
      <c r="P179" s="181"/>
      <c r="Q179" s="181"/>
      <c r="R179" s="181"/>
      <c r="S179" s="181"/>
      <c r="T179" s="181"/>
      <c r="U179" s="180"/>
    </row>
    <row r="180" spans="1:21" hidden="1" x14ac:dyDescent="0.2">
      <c r="A180" s="177">
        <v>3</v>
      </c>
      <c r="B180" s="178" t="s">
        <v>169</v>
      </c>
      <c r="C180" s="182" t="s">
        <v>170</v>
      </c>
      <c r="D180" s="179"/>
      <c r="E180" s="180"/>
      <c r="F180" s="175">
        <f t="shared" si="5"/>
        <v>0</v>
      </c>
      <c r="G180" s="181"/>
      <c r="H180" s="181"/>
      <c r="I180" s="181"/>
      <c r="J180" s="181"/>
      <c r="K180" s="181"/>
      <c r="L180" s="181"/>
      <c r="M180" s="181"/>
      <c r="N180" s="181"/>
      <c r="O180" s="181"/>
      <c r="P180" s="181"/>
      <c r="Q180" s="181"/>
      <c r="R180" s="181"/>
      <c r="S180" s="181"/>
      <c r="T180" s="181"/>
      <c r="U180" s="180"/>
    </row>
    <row r="181" spans="1:21" hidden="1" x14ac:dyDescent="0.2">
      <c r="A181" s="177">
        <v>4</v>
      </c>
      <c r="B181" s="178" t="s">
        <v>171</v>
      </c>
      <c r="C181" s="182" t="s">
        <v>172</v>
      </c>
      <c r="D181" s="179"/>
      <c r="E181" s="180"/>
      <c r="F181" s="175">
        <f t="shared" si="5"/>
        <v>0</v>
      </c>
      <c r="G181" s="181"/>
      <c r="H181" s="181"/>
      <c r="I181" s="181"/>
      <c r="J181" s="181"/>
      <c r="K181" s="181"/>
      <c r="L181" s="181"/>
      <c r="M181" s="181"/>
      <c r="N181" s="181"/>
      <c r="O181" s="181"/>
      <c r="P181" s="181"/>
      <c r="Q181" s="181"/>
      <c r="R181" s="181"/>
      <c r="S181" s="181"/>
      <c r="T181" s="181"/>
      <c r="U181" s="180"/>
    </row>
    <row r="182" spans="1:21" hidden="1" x14ac:dyDescent="0.2">
      <c r="A182" s="177">
        <v>5</v>
      </c>
      <c r="B182" s="178" t="s">
        <v>173</v>
      </c>
      <c r="C182" s="182" t="s">
        <v>174</v>
      </c>
      <c r="D182" s="179"/>
      <c r="E182" s="180"/>
      <c r="F182" s="175">
        <f t="shared" si="5"/>
        <v>0</v>
      </c>
      <c r="G182" s="181"/>
      <c r="H182" s="181"/>
      <c r="I182" s="181"/>
      <c r="J182" s="181"/>
      <c r="K182" s="181"/>
      <c r="L182" s="181"/>
      <c r="M182" s="181"/>
      <c r="N182" s="181"/>
      <c r="O182" s="181"/>
      <c r="P182" s="181"/>
      <c r="Q182" s="181"/>
      <c r="R182" s="181"/>
      <c r="S182" s="181"/>
      <c r="T182" s="181"/>
      <c r="U182" s="180"/>
    </row>
    <row r="183" spans="1:21" ht="31.5" hidden="1" x14ac:dyDescent="0.2">
      <c r="A183" s="177">
        <v>6</v>
      </c>
      <c r="B183" s="178" t="s">
        <v>175</v>
      </c>
      <c r="C183" s="182" t="s">
        <v>176</v>
      </c>
      <c r="D183" s="179"/>
      <c r="E183" s="180"/>
      <c r="F183" s="175">
        <f t="shared" si="5"/>
        <v>0</v>
      </c>
      <c r="G183" s="181"/>
      <c r="H183" s="181"/>
      <c r="I183" s="181"/>
      <c r="J183" s="181"/>
      <c r="K183" s="181"/>
      <c r="L183" s="181"/>
      <c r="M183" s="181"/>
      <c r="N183" s="181"/>
      <c r="O183" s="181"/>
      <c r="P183" s="181"/>
      <c r="Q183" s="181"/>
      <c r="R183" s="181"/>
      <c r="S183" s="181"/>
      <c r="T183" s="181"/>
      <c r="U183" s="180"/>
    </row>
    <row r="184" spans="1:21" hidden="1" x14ac:dyDescent="0.2">
      <c r="A184" s="177">
        <v>7</v>
      </c>
      <c r="B184" s="178" t="s">
        <v>177</v>
      </c>
      <c r="C184" s="182" t="s">
        <v>178</v>
      </c>
      <c r="D184" s="183"/>
      <c r="E184" s="184"/>
      <c r="F184" s="175">
        <f t="shared" si="5"/>
        <v>0</v>
      </c>
      <c r="G184" s="185"/>
      <c r="H184" s="185"/>
      <c r="I184" s="185"/>
      <c r="J184" s="185"/>
      <c r="K184" s="185"/>
      <c r="L184" s="185"/>
      <c r="M184" s="185"/>
      <c r="N184" s="185"/>
      <c r="O184" s="185"/>
      <c r="P184" s="185"/>
      <c r="Q184" s="185"/>
      <c r="R184" s="185"/>
      <c r="S184" s="185"/>
      <c r="T184" s="185"/>
      <c r="U184" s="184"/>
    </row>
    <row r="185" spans="1:21" hidden="1" x14ac:dyDescent="0.2">
      <c r="A185" s="177">
        <v>8</v>
      </c>
      <c r="B185" s="178" t="s">
        <v>179</v>
      </c>
      <c r="C185" s="182" t="s">
        <v>180</v>
      </c>
      <c r="D185" s="186"/>
      <c r="E185" s="186"/>
      <c r="F185" s="175">
        <f t="shared" si="5"/>
        <v>0</v>
      </c>
      <c r="G185" s="187"/>
      <c r="H185" s="187"/>
      <c r="I185" s="187"/>
      <c r="J185" s="187"/>
      <c r="K185" s="187"/>
      <c r="L185" s="187"/>
      <c r="M185" s="187"/>
      <c r="N185" s="187"/>
      <c r="O185" s="187"/>
      <c r="P185" s="187"/>
      <c r="Q185" s="187"/>
      <c r="R185" s="187"/>
      <c r="S185" s="187"/>
      <c r="T185" s="187"/>
      <c r="U185" s="186"/>
    </row>
    <row r="186" spans="1:21" ht="31.5" hidden="1" x14ac:dyDescent="0.2">
      <c r="A186" s="188">
        <v>9</v>
      </c>
      <c r="B186" s="189" t="s">
        <v>181</v>
      </c>
      <c r="C186" s="190" t="s">
        <v>182</v>
      </c>
      <c r="D186" s="191"/>
      <c r="E186" s="191"/>
      <c r="F186" s="175">
        <f t="shared" si="5"/>
        <v>0</v>
      </c>
      <c r="G186" s="193"/>
      <c r="H186" s="193"/>
      <c r="I186" s="193"/>
      <c r="J186" s="193"/>
      <c r="K186" s="193"/>
      <c r="L186" s="193"/>
      <c r="M186" s="193"/>
      <c r="N186" s="193"/>
      <c r="O186" s="193"/>
      <c r="P186" s="193"/>
      <c r="Q186" s="193"/>
      <c r="R186" s="193"/>
      <c r="S186" s="193"/>
      <c r="T186" s="193"/>
      <c r="U186" s="191"/>
    </row>
    <row r="187" spans="1:21" hidden="1" x14ac:dyDescent="0.2"/>
    <row r="188" spans="1:21" hidden="1" x14ac:dyDescent="0.2"/>
    <row r="189" spans="1:21" hidden="1" x14ac:dyDescent="0.2"/>
    <row r="190" spans="1:21" hidden="1" x14ac:dyDescent="0.2">
      <c r="A190" s="1" t="s">
        <v>154</v>
      </c>
    </row>
    <row r="191" spans="1:21" ht="31.5" hidden="1" x14ac:dyDescent="0.2">
      <c r="A191" s="7" t="s">
        <v>183</v>
      </c>
      <c r="B191" s="7"/>
      <c r="C191" s="7"/>
      <c r="D191" s="7"/>
      <c r="E191" s="7"/>
      <c r="F191" s="8"/>
      <c r="G191" s="8"/>
      <c r="H191" s="8"/>
      <c r="I191" s="8"/>
      <c r="J191" s="8"/>
      <c r="K191" s="165"/>
      <c r="L191" s="165"/>
      <c r="M191" s="165"/>
      <c r="N191" s="165"/>
      <c r="O191" s="165"/>
      <c r="P191" s="165"/>
      <c r="Q191" s="165"/>
      <c r="R191" s="165"/>
      <c r="S191" s="165"/>
      <c r="T191" s="165"/>
      <c r="U191" s="166"/>
    </row>
    <row r="192" spans="1:21" ht="31.5" hidden="1" x14ac:dyDescent="0.3">
      <c r="A192" s="5"/>
      <c r="B192" s="6"/>
      <c r="C192" s="7"/>
      <c r="D192" s="7"/>
      <c r="E192" s="7"/>
      <c r="F192" s="8"/>
      <c r="G192" s="9"/>
      <c r="H192" s="8"/>
      <c r="I192" s="8"/>
      <c r="J192" s="8"/>
      <c r="Q192" s="167"/>
      <c r="R192" s="167"/>
      <c r="S192" s="167"/>
      <c r="T192" s="167"/>
      <c r="U192" s="168" t="s">
        <v>2</v>
      </c>
    </row>
    <row r="193" spans="1:21" hidden="1" x14ac:dyDescent="0.2">
      <c r="A193" s="913" t="s">
        <v>3</v>
      </c>
      <c r="B193" s="913" t="s">
        <v>184</v>
      </c>
      <c r="C193" s="913" t="s">
        <v>5</v>
      </c>
      <c r="D193" s="925" t="s">
        <v>185</v>
      </c>
      <c r="E193" s="925" t="s">
        <v>186</v>
      </c>
      <c r="F193" s="915" t="s">
        <v>187</v>
      </c>
      <c r="G193" s="169" t="s">
        <v>7</v>
      </c>
      <c r="H193" s="169"/>
      <c r="I193" s="169"/>
      <c r="J193" s="169"/>
      <c r="K193" s="170"/>
      <c r="L193" s="170"/>
      <c r="M193" s="170"/>
      <c r="N193" s="170"/>
      <c r="O193" s="170"/>
      <c r="P193" s="170"/>
      <c r="Q193" s="170"/>
      <c r="R193" s="170"/>
      <c r="S193" s="170"/>
      <c r="T193" s="170"/>
      <c r="U193" s="171"/>
    </row>
    <row r="194" spans="1:21" ht="45" hidden="1" x14ac:dyDescent="0.2">
      <c r="A194" s="914"/>
      <c r="B194" s="914"/>
      <c r="C194" s="914"/>
      <c r="D194" s="926"/>
      <c r="E194" s="926"/>
      <c r="F194" s="916"/>
      <c r="G194" s="172" t="str">
        <f>[2]CH1!E$5</f>
        <v>Xã Cảnh Dương</v>
      </c>
      <c r="H194" s="172" t="str">
        <f>[2]CH1!F$5</f>
        <v>Xã Cảnh Hóa</v>
      </c>
      <c r="I194" s="172" t="str">
        <f>[2]CH1!G$5</f>
        <v>Xã Phù Hóa</v>
      </c>
      <c r="J194" s="172" t="str">
        <f>[2]CH1!H$5</f>
        <v>Xã Quảng Châu</v>
      </c>
      <c r="K194" s="172" t="str">
        <f>[2]CH1!I$5</f>
        <v>Xã Quảng Đông</v>
      </c>
      <c r="L194" s="172" t="str">
        <f>[2]CH1!J$5</f>
        <v>Xã Quảng Hợp</v>
      </c>
      <c r="M194" s="172" t="str">
        <f>[2]CH1!K$5</f>
        <v>Xã Quảng Hưng</v>
      </c>
      <c r="N194" s="172" t="str">
        <f>[2]CH1!L$5</f>
        <v>Xã Quảng Kim</v>
      </c>
      <c r="O194" s="172" t="str">
        <f>[2]CH1!M$5</f>
        <v>Xã Quảng Liên</v>
      </c>
      <c r="P194" s="172" t="str">
        <f>[2]CH1!O$5</f>
        <v>Xã Quảng Phú</v>
      </c>
      <c r="Q194" s="172" t="str">
        <f>[2]CH1!P$5</f>
        <v>Xã Quảng Phương</v>
      </c>
      <c r="R194" s="172" t="str">
        <f>[2]CH1!Q$5</f>
        <v>Xã Quảng Thạch</v>
      </c>
      <c r="S194" s="172" t="str">
        <f>[2]CH1!R$5</f>
        <v>Xã Quảng Thanh</v>
      </c>
      <c r="T194" s="172" t="str">
        <f>[2]CH1!S$5</f>
        <v>Xã Quảng Tiến</v>
      </c>
      <c r="U194" s="172" t="str">
        <f>[2]CH1!T$5</f>
        <v>Xã Quảng Trường</v>
      </c>
    </row>
    <row r="195" spans="1:21" ht="24" hidden="1" x14ac:dyDescent="0.2">
      <c r="A195" s="14">
        <v>-1</v>
      </c>
      <c r="B195" s="14">
        <v>-2</v>
      </c>
      <c r="C195" s="14">
        <v>-3</v>
      </c>
      <c r="D195" s="14">
        <v>-4</v>
      </c>
      <c r="E195" s="14">
        <v>-5</v>
      </c>
      <c r="F195" s="15" t="s">
        <v>188</v>
      </c>
      <c r="G195" s="14">
        <v>-7</v>
      </c>
      <c r="H195" s="14">
        <v>-8</v>
      </c>
      <c r="I195" s="14">
        <v>-9</v>
      </c>
      <c r="J195" s="14">
        <v>-10</v>
      </c>
      <c r="K195" s="14">
        <v>-11</v>
      </c>
      <c r="L195" s="14">
        <v>-12</v>
      </c>
      <c r="M195" s="14">
        <v>-13</v>
      </c>
      <c r="N195" s="14">
        <v>-14</v>
      </c>
      <c r="O195" s="14">
        <v>-15</v>
      </c>
      <c r="P195" s="14">
        <v>-17</v>
      </c>
      <c r="Q195" s="14">
        <v>-18</v>
      </c>
      <c r="R195" s="14">
        <v>-19</v>
      </c>
      <c r="S195" s="14">
        <v>-20</v>
      </c>
      <c r="T195" s="14">
        <v>-21</v>
      </c>
      <c r="U195" s="14">
        <v>-22</v>
      </c>
    </row>
    <row r="196" spans="1:21" hidden="1" x14ac:dyDescent="0.2">
      <c r="A196" s="16"/>
      <c r="B196" s="16" t="s">
        <v>9</v>
      </c>
      <c r="C196" s="16"/>
      <c r="D196" s="125"/>
      <c r="E196" s="125"/>
      <c r="F196" s="17" t="e">
        <f t="shared" ref="F196:F248" si="9">SUM(G196:U196)</f>
        <v>#REF!</v>
      </c>
      <c r="G196" s="18" t="e">
        <f>G197+G208+G235</f>
        <v>#REF!</v>
      </c>
      <c r="H196" s="18" t="e">
        <f t="shared" ref="H196:U196" si="10">H197+H208+H235</f>
        <v>#REF!</v>
      </c>
      <c r="I196" s="18" t="e">
        <f t="shared" si="10"/>
        <v>#REF!</v>
      </c>
      <c r="J196" s="18" t="e">
        <f t="shared" si="10"/>
        <v>#REF!</v>
      </c>
      <c r="K196" s="18" t="e">
        <f t="shared" si="10"/>
        <v>#REF!</v>
      </c>
      <c r="L196" s="18" t="e">
        <f t="shared" si="10"/>
        <v>#REF!</v>
      </c>
      <c r="M196" s="18" t="e">
        <f t="shared" si="10"/>
        <v>#REF!</v>
      </c>
      <c r="N196" s="18" t="e">
        <f t="shared" si="10"/>
        <v>#REF!</v>
      </c>
      <c r="O196" s="18" t="e">
        <f t="shared" si="10"/>
        <v>#REF!</v>
      </c>
      <c r="P196" s="18" t="e">
        <f t="shared" si="10"/>
        <v>#REF!</v>
      </c>
      <c r="Q196" s="18" t="e">
        <f t="shared" si="10"/>
        <v>#REF!</v>
      </c>
      <c r="R196" s="18" t="e">
        <f t="shared" si="10"/>
        <v>#REF!</v>
      </c>
      <c r="S196" s="18" t="e">
        <f t="shared" si="10"/>
        <v>#REF!</v>
      </c>
      <c r="T196" s="18" t="e">
        <f t="shared" si="10"/>
        <v>#REF!</v>
      </c>
      <c r="U196" s="18" t="e">
        <f t="shared" si="10"/>
        <v>#REF!</v>
      </c>
    </row>
    <row r="197" spans="1:21" hidden="1" x14ac:dyDescent="0.2">
      <c r="A197" s="20">
        <v>1</v>
      </c>
      <c r="B197" s="21" t="s">
        <v>10</v>
      </c>
      <c r="C197" s="22" t="s">
        <v>11</v>
      </c>
      <c r="D197" s="132"/>
      <c r="E197" s="132"/>
      <c r="F197" s="173" t="e">
        <f t="shared" si="9"/>
        <v>#REF!</v>
      </c>
      <c r="G197" s="129" t="e">
        <f>G198+G200+G201+G202+G203+G204+G205+G206+G207</f>
        <v>#REF!</v>
      </c>
      <c r="H197" s="129" t="e">
        <f t="shared" ref="H197:U197" si="11">H198+H200+H201+H202+H203+H204+H205+H206+H207</f>
        <v>#REF!</v>
      </c>
      <c r="I197" s="129" t="e">
        <f t="shared" si="11"/>
        <v>#REF!</v>
      </c>
      <c r="J197" s="129" t="e">
        <f t="shared" si="11"/>
        <v>#REF!</v>
      </c>
      <c r="K197" s="129" t="e">
        <f t="shared" si="11"/>
        <v>#REF!</v>
      </c>
      <c r="L197" s="129" t="e">
        <f t="shared" si="11"/>
        <v>#REF!</v>
      </c>
      <c r="M197" s="129" t="e">
        <f t="shared" si="11"/>
        <v>#REF!</v>
      </c>
      <c r="N197" s="129" t="e">
        <f t="shared" si="11"/>
        <v>#REF!</v>
      </c>
      <c r="O197" s="129" t="e">
        <f t="shared" si="11"/>
        <v>#REF!</v>
      </c>
      <c r="P197" s="129" t="e">
        <f t="shared" si="11"/>
        <v>#REF!</v>
      </c>
      <c r="Q197" s="129" t="e">
        <f t="shared" si="11"/>
        <v>#REF!</v>
      </c>
      <c r="R197" s="129" t="e">
        <f t="shared" si="11"/>
        <v>#REF!</v>
      </c>
      <c r="S197" s="129" t="e">
        <f t="shared" si="11"/>
        <v>#REF!</v>
      </c>
      <c r="T197" s="129" t="e">
        <f t="shared" si="11"/>
        <v>#REF!</v>
      </c>
      <c r="U197" s="129" t="e">
        <f t="shared" si="11"/>
        <v>#REF!</v>
      </c>
    </row>
    <row r="198" spans="1:21" hidden="1" x14ac:dyDescent="0.2">
      <c r="A198" s="27" t="s">
        <v>12</v>
      </c>
      <c r="B198" s="28" t="s">
        <v>13</v>
      </c>
      <c r="C198" s="29" t="s">
        <v>14</v>
      </c>
      <c r="D198" s="29"/>
      <c r="E198" s="29"/>
      <c r="F198" s="174" t="e">
        <f t="shared" si="9"/>
        <v>#REF!</v>
      </c>
      <c r="G198" s="174" t="e">
        <f>[1]DAI!#REF!</f>
        <v>#REF!</v>
      </c>
      <c r="H198" s="174" t="e">
        <f>[1]NAM!#REF!</f>
        <v>#REF!</v>
      </c>
      <c r="I198" s="174" t="e">
        <f>[1]NHAN!#REF!</f>
        <v>#REF!</v>
      </c>
      <c r="J198" s="174" t="e">
        <f>[1]LY!#REF!</f>
        <v>#REF!</v>
      </c>
      <c r="K198" s="174" t="e">
        <f>[1]DUC!#REF!</f>
        <v>#REF!</v>
      </c>
      <c r="L198" s="174" t="e">
        <f>[1]DONG!#REF!</f>
        <v>#REF!</v>
      </c>
      <c r="M198" s="174" t="e">
        <f>[1]HPHU!#REF!</f>
        <v>#REF!</v>
      </c>
      <c r="N198" s="174" t="e">
        <f>[1]BAC!#REF!</f>
        <v>#REF!</v>
      </c>
      <c r="O198" s="174" t="e">
        <f>[1]THANH!#REF!</f>
        <v>#REF!</v>
      </c>
      <c r="P198" s="174" t="e">
        <f>[1]MY!#REF!</f>
        <v>#REF!</v>
      </c>
      <c r="Q198" s="174" t="e">
        <f>[1]HA!#REF!</f>
        <v>#REF!</v>
      </c>
      <c r="R198" s="174" t="e">
        <f>[1]PHUC!#REF!</f>
        <v>#REF!</v>
      </c>
      <c r="S198" s="174" t="e">
        <f>[1]LAM!#REF!</f>
        <v>#REF!</v>
      </c>
      <c r="T198" s="174" t="e">
        <f>[1]XUAN!#REF!</f>
        <v>#REF!</v>
      </c>
      <c r="U198" s="174" t="e">
        <f>[1]LIEN!#REF!</f>
        <v>#REF!</v>
      </c>
    </row>
    <row r="199" spans="1:21" ht="31.5" hidden="1" x14ac:dyDescent="0.2">
      <c r="A199" s="27"/>
      <c r="B199" s="34" t="s">
        <v>15</v>
      </c>
      <c r="C199" s="29" t="s">
        <v>16</v>
      </c>
      <c r="D199" s="29"/>
      <c r="E199" s="29"/>
      <c r="F199" s="174" t="e">
        <f t="shared" si="9"/>
        <v>#REF!</v>
      </c>
      <c r="G199" s="174" t="e">
        <f>[1]DAI!#REF!</f>
        <v>#REF!</v>
      </c>
      <c r="H199" s="174" t="e">
        <f>[1]NAM!#REF!</f>
        <v>#REF!</v>
      </c>
      <c r="I199" s="174" t="e">
        <f>[1]NHAN!#REF!</f>
        <v>#REF!</v>
      </c>
      <c r="J199" s="174" t="e">
        <f>[1]LY!#REF!</f>
        <v>#REF!</v>
      </c>
      <c r="K199" s="174" t="e">
        <f>[1]DUC!#REF!</f>
        <v>#REF!</v>
      </c>
      <c r="L199" s="174" t="e">
        <f>[1]DONG!#REF!</f>
        <v>#REF!</v>
      </c>
      <c r="M199" s="174" t="e">
        <f>[1]HPHU!#REF!</f>
        <v>#REF!</v>
      </c>
      <c r="N199" s="174" t="e">
        <f>[1]BAC!#REF!</f>
        <v>#REF!</v>
      </c>
      <c r="O199" s="174" t="e">
        <f>[1]THANH!#REF!</f>
        <v>#REF!</v>
      </c>
      <c r="P199" s="174" t="e">
        <f>[1]MY!#REF!</f>
        <v>#REF!</v>
      </c>
      <c r="Q199" s="174" t="e">
        <f>[1]HA!#REF!</f>
        <v>#REF!</v>
      </c>
      <c r="R199" s="174" t="e">
        <f>[1]PHUC!#REF!</f>
        <v>#REF!</v>
      </c>
      <c r="S199" s="174" t="e">
        <f>[1]LAM!#REF!</f>
        <v>#REF!</v>
      </c>
      <c r="T199" s="174" t="e">
        <f>[1]XUAN!#REF!</f>
        <v>#REF!</v>
      </c>
      <c r="U199" s="174" t="e">
        <f>[1]LIEN!#REF!</f>
        <v>#REF!</v>
      </c>
    </row>
    <row r="200" spans="1:21" hidden="1" x14ac:dyDescent="0.2">
      <c r="A200" s="27" t="s">
        <v>17</v>
      </c>
      <c r="B200" s="28" t="s">
        <v>18</v>
      </c>
      <c r="C200" s="29" t="s">
        <v>19</v>
      </c>
      <c r="D200" s="29"/>
      <c r="E200" s="29"/>
      <c r="F200" s="174" t="e">
        <f t="shared" si="9"/>
        <v>#REF!</v>
      </c>
      <c r="G200" s="174" t="e">
        <f>[1]DAI!#REF!</f>
        <v>#REF!</v>
      </c>
      <c r="H200" s="174" t="e">
        <f>[1]NAM!#REF!</f>
        <v>#REF!</v>
      </c>
      <c r="I200" s="174" t="e">
        <f>[1]NHAN!#REF!</f>
        <v>#REF!</v>
      </c>
      <c r="J200" s="174" t="e">
        <f>[1]LY!#REF!</f>
        <v>#REF!</v>
      </c>
      <c r="K200" s="174" t="e">
        <f>[1]DUC!#REF!</f>
        <v>#REF!</v>
      </c>
      <c r="L200" s="174" t="e">
        <f>[1]DONG!#REF!</f>
        <v>#REF!</v>
      </c>
      <c r="M200" s="174" t="e">
        <f>[1]HPHU!#REF!</f>
        <v>#REF!</v>
      </c>
      <c r="N200" s="174" t="e">
        <f>[1]BAC!#REF!</f>
        <v>#REF!</v>
      </c>
      <c r="O200" s="174" t="e">
        <f>[1]THANH!#REF!</f>
        <v>#REF!</v>
      </c>
      <c r="P200" s="174" t="e">
        <f>[1]MY!#REF!</f>
        <v>#REF!</v>
      </c>
      <c r="Q200" s="174" t="e">
        <f>[1]HA!#REF!</f>
        <v>#REF!</v>
      </c>
      <c r="R200" s="174" t="e">
        <f>[1]PHUC!#REF!</f>
        <v>#REF!</v>
      </c>
      <c r="S200" s="174" t="e">
        <f>[1]LAM!#REF!</f>
        <v>#REF!</v>
      </c>
      <c r="T200" s="174" t="e">
        <f>[1]XUAN!#REF!</f>
        <v>#REF!</v>
      </c>
      <c r="U200" s="174" t="e">
        <f>[1]LIEN!#REF!</f>
        <v>#REF!</v>
      </c>
    </row>
    <row r="201" spans="1:21" hidden="1" x14ac:dyDescent="0.2">
      <c r="A201" s="27" t="s">
        <v>20</v>
      </c>
      <c r="B201" s="28" t="s">
        <v>21</v>
      </c>
      <c r="C201" s="29" t="s">
        <v>22</v>
      </c>
      <c r="D201" s="29"/>
      <c r="E201" s="29"/>
      <c r="F201" s="174" t="e">
        <f t="shared" si="9"/>
        <v>#REF!</v>
      </c>
      <c r="G201" s="174" t="e">
        <f>[1]DAI!#REF!</f>
        <v>#REF!</v>
      </c>
      <c r="H201" s="174" t="e">
        <f>[1]NAM!#REF!</f>
        <v>#REF!</v>
      </c>
      <c r="I201" s="174" t="e">
        <f>[1]NHAN!#REF!</f>
        <v>#REF!</v>
      </c>
      <c r="J201" s="174" t="e">
        <f>[1]LY!#REF!</f>
        <v>#REF!</v>
      </c>
      <c r="K201" s="174" t="e">
        <f>[1]DUC!#REF!</f>
        <v>#REF!</v>
      </c>
      <c r="L201" s="174" t="e">
        <f>[1]DONG!#REF!</f>
        <v>#REF!</v>
      </c>
      <c r="M201" s="174" t="e">
        <f>[1]HPHU!#REF!</f>
        <v>#REF!</v>
      </c>
      <c r="N201" s="174" t="e">
        <f>[1]BAC!#REF!</f>
        <v>#REF!</v>
      </c>
      <c r="O201" s="174" t="e">
        <f>[1]THANH!#REF!</f>
        <v>#REF!</v>
      </c>
      <c r="P201" s="174" t="e">
        <f>[1]MY!#REF!</f>
        <v>#REF!</v>
      </c>
      <c r="Q201" s="174" t="e">
        <f>[1]HA!#REF!</f>
        <v>#REF!</v>
      </c>
      <c r="R201" s="174" t="e">
        <f>[1]PHUC!#REF!</f>
        <v>#REF!</v>
      </c>
      <c r="S201" s="174" t="e">
        <f>[1]LAM!#REF!</f>
        <v>#REF!</v>
      </c>
      <c r="T201" s="174" t="e">
        <f>[1]XUAN!#REF!</f>
        <v>#REF!</v>
      </c>
      <c r="U201" s="174" t="e">
        <f>[1]LIEN!#REF!</f>
        <v>#REF!</v>
      </c>
    </row>
    <row r="202" spans="1:21" hidden="1" x14ac:dyDescent="0.2">
      <c r="A202" s="27" t="s">
        <v>23</v>
      </c>
      <c r="B202" s="28" t="s">
        <v>24</v>
      </c>
      <c r="C202" s="29" t="s">
        <v>25</v>
      </c>
      <c r="D202" s="29"/>
      <c r="E202" s="29"/>
      <c r="F202" s="174" t="e">
        <f t="shared" si="9"/>
        <v>#REF!</v>
      </c>
      <c r="G202" s="174" t="e">
        <f>[1]DAI!#REF!</f>
        <v>#REF!</v>
      </c>
      <c r="H202" s="174" t="e">
        <f>[1]NAM!#REF!</f>
        <v>#REF!</v>
      </c>
      <c r="I202" s="174" t="e">
        <f>[1]NHAN!#REF!</f>
        <v>#REF!</v>
      </c>
      <c r="J202" s="174" t="e">
        <f>[1]LY!#REF!</f>
        <v>#REF!</v>
      </c>
      <c r="K202" s="174" t="e">
        <f>[1]DUC!#REF!</f>
        <v>#REF!</v>
      </c>
      <c r="L202" s="174" t="e">
        <f>[1]DONG!#REF!</f>
        <v>#REF!</v>
      </c>
      <c r="M202" s="174" t="e">
        <f>[1]HPHU!#REF!</f>
        <v>#REF!</v>
      </c>
      <c r="N202" s="174" t="e">
        <f>[1]BAC!#REF!</f>
        <v>#REF!</v>
      </c>
      <c r="O202" s="174" t="e">
        <f>[1]THANH!#REF!</f>
        <v>#REF!</v>
      </c>
      <c r="P202" s="174" t="e">
        <f>[1]MY!#REF!</f>
        <v>#REF!</v>
      </c>
      <c r="Q202" s="174" t="e">
        <f>[1]HA!#REF!</f>
        <v>#REF!</v>
      </c>
      <c r="R202" s="174" t="e">
        <f>[1]PHUC!#REF!</f>
        <v>#REF!</v>
      </c>
      <c r="S202" s="174" t="e">
        <f>[1]LAM!#REF!</f>
        <v>#REF!</v>
      </c>
      <c r="T202" s="174" t="e">
        <f>[1]XUAN!#REF!</f>
        <v>#REF!</v>
      </c>
      <c r="U202" s="174" t="e">
        <f>[1]LIEN!#REF!</f>
        <v>#REF!</v>
      </c>
    </row>
    <row r="203" spans="1:21" hidden="1" x14ac:dyDescent="0.2">
      <c r="A203" s="27" t="s">
        <v>26</v>
      </c>
      <c r="B203" s="28" t="s">
        <v>27</v>
      </c>
      <c r="C203" s="29" t="s">
        <v>28</v>
      </c>
      <c r="D203" s="29"/>
      <c r="E203" s="29"/>
      <c r="F203" s="174" t="e">
        <f t="shared" si="9"/>
        <v>#REF!</v>
      </c>
      <c r="G203" s="174" t="e">
        <f>[1]DAI!#REF!</f>
        <v>#REF!</v>
      </c>
      <c r="H203" s="174" t="e">
        <f>[1]NAM!#REF!</f>
        <v>#REF!</v>
      </c>
      <c r="I203" s="174" t="e">
        <f>[1]NHAN!#REF!</f>
        <v>#REF!</v>
      </c>
      <c r="J203" s="174" t="e">
        <f>[1]LY!#REF!</f>
        <v>#REF!</v>
      </c>
      <c r="K203" s="174" t="e">
        <f>[1]DUC!#REF!</f>
        <v>#REF!</v>
      </c>
      <c r="L203" s="174" t="e">
        <f>[1]DONG!#REF!</f>
        <v>#REF!</v>
      </c>
      <c r="M203" s="174" t="e">
        <f>[1]HPHU!#REF!</f>
        <v>#REF!</v>
      </c>
      <c r="N203" s="174" t="e">
        <f>[1]BAC!#REF!</f>
        <v>#REF!</v>
      </c>
      <c r="O203" s="174" t="e">
        <f>[1]THANH!#REF!</f>
        <v>#REF!</v>
      </c>
      <c r="P203" s="174" t="e">
        <f>[1]MY!#REF!</f>
        <v>#REF!</v>
      </c>
      <c r="Q203" s="174" t="e">
        <f>[1]HA!#REF!</f>
        <v>#REF!</v>
      </c>
      <c r="R203" s="174" t="e">
        <f>[1]PHUC!#REF!</f>
        <v>#REF!</v>
      </c>
      <c r="S203" s="174" t="e">
        <f>[1]LAM!#REF!</f>
        <v>#REF!</v>
      </c>
      <c r="T203" s="174" t="e">
        <f>[1]XUAN!#REF!</f>
        <v>#REF!</v>
      </c>
      <c r="U203" s="174" t="e">
        <f>[1]LIEN!#REF!</f>
        <v>#REF!</v>
      </c>
    </row>
    <row r="204" spans="1:21" hidden="1" x14ac:dyDescent="0.2">
      <c r="A204" s="27" t="s">
        <v>29</v>
      </c>
      <c r="B204" s="28" t="s">
        <v>30</v>
      </c>
      <c r="C204" s="29" t="s">
        <v>31</v>
      </c>
      <c r="D204" s="29"/>
      <c r="E204" s="29"/>
      <c r="F204" s="174" t="e">
        <f t="shared" si="9"/>
        <v>#REF!</v>
      </c>
      <c r="G204" s="174" t="e">
        <f>[1]DAI!#REF!</f>
        <v>#REF!</v>
      </c>
      <c r="H204" s="174" t="e">
        <f>[1]NAM!#REF!</f>
        <v>#REF!</v>
      </c>
      <c r="I204" s="174" t="e">
        <f>[1]NHAN!#REF!</f>
        <v>#REF!</v>
      </c>
      <c r="J204" s="174" t="e">
        <f>[1]LY!#REF!</f>
        <v>#REF!</v>
      </c>
      <c r="K204" s="174" t="e">
        <f>[1]DUC!#REF!</f>
        <v>#REF!</v>
      </c>
      <c r="L204" s="174" t="e">
        <f>[1]DONG!#REF!</f>
        <v>#REF!</v>
      </c>
      <c r="M204" s="174" t="e">
        <f>[1]HPHU!#REF!</f>
        <v>#REF!</v>
      </c>
      <c r="N204" s="174" t="e">
        <f>[1]BAC!#REF!</f>
        <v>#REF!</v>
      </c>
      <c r="O204" s="174" t="e">
        <f>[1]THANH!#REF!</f>
        <v>#REF!</v>
      </c>
      <c r="P204" s="174" t="e">
        <f>[1]MY!#REF!</f>
        <v>#REF!</v>
      </c>
      <c r="Q204" s="174" t="e">
        <f>[1]HA!#REF!</f>
        <v>#REF!</v>
      </c>
      <c r="R204" s="174" t="e">
        <f>[1]PHUC!#REF!</f>
        <v>#REF!</v>
      </c>
      <c r="S204" s="174" t="e">
        <f>[1]LAM!#REF!</f>
        <v>#REF!</v>
      </c>
      <c r="T204" s="174" t="e">
        <f>[1]XUAN!#REF!</f>
        <v>#REF!</v>
      </c>
      <c r="U204" s="174" t="e">
        <f>[1]LIEN!#REF!</f>
        <v>#REF!</v>
      </c>
    </row>
    <row r="205" spans="1:21" hidden="1" x14ac:dyDescent="0.2">
      <c r="A205" s="27" t="s">
        <v>32</v>
      </c>
      <c r="B205" s="28" t="s">
        <v>33</v>
      </c>
      <c r="C205" s="29" t="s">
        <v>34</v>
      </c>
      <c r="D205" s="29"/>
      <c r="E205" s="29"/>
      <c r="F205" s="174" t="e">
        <f t="shared" si="9"/>
        <v>#REF!</v>
      </c>
      <c r="G205" s="174" t="e">
        <f>[1]DAI!#REF!</f>
        <v>#REF!</v>
      </c>
      <c r="H205" s="174" t="e">
        <f>[1]NAM!#REF!</f>
        <v>#REF!</v>
      </c>
      <c r="I205" s="174" t="e">
        <f>[1]NHAN!#REF!</f>
        <v>#REF!</v>
      </c>
      <c r="J205" s="174" t="e">
        <f>[1]LY!#REF!</f>
        <v>#REF!</v>
      </c>
      <c r="K205" s="174" t="e">
        <f>[1]DUC!#REF!</f>
        <v>#REF!</v>
      </c>
      <c r="L205" s="174" t="e">
        <f>[1]DONG!#REF!</f>
        <v>#REF!</v>
      </c>
      <c r="M205" s="174" t="e">
        <f>[1]HPHU!#REF!</f>
        <v>#REF!</v>
      </c>
      <c r="N205" s="174" t="e">
        <f>[1]BAC!#REF!</f>
        <v>#REF!</v>
      </c>
      <c r="O205" s="174" t="e">
        <f>[1]THANH!#REF!</f>
        <v>#REF!</v>
      </c>
      <c r="P205" s="174" t="e">
        <f>[1]MY!#REF!</f>
        <v>#REF!</v>
      </c>
      <c r="Q205" s="174" t="e">
        <f>[1]HA!#REF!</f>
        <v>#REF!</v>
      </c>
      <c r="R205" s="174" t="e">
        <f>[1]PHUC!#REF!</f>
        <v>#REF!</v>
      </c>
      <c r="S205" s="174" t="e">
        <f>[1]LAM!#REF!</f>
        <v>#REF!</v>
      </c>
      <c r="T205" s="174" t="e">
        <f>[1]XUAN!#REF!</f>
        <v>#REF!</v>
      </c>
      <c r="U205" s="174" t="e">
        <f>[1]LIEN!#REF!</f>
        <v>#REF!</v>
      </c>
    </row>
    <row r="206" spans="1:21" hidden="1" x14ac:dyDescent="0.2">
      <c r="A206" s="27" t="s">
        <v>35</v>
      </c>
      <c r="B206" s="28" t="s">
        <v>36</v>
      </c>
      <c r="C206" s="36" t="s">
        <v>37</v>
      </c>
      <c r="D206" s="36"/>
      <c r="E206" s="36"/>
      <c r="F206" s="174" t="e">
        <f t="shared" si="9"/>
        <v>#REF!</v>
      </c>
      <c r="G206" s="174" t="e">
        <f>[1]DAI!#REF!</f>
        <v>#REF!</v>
      </c>
      <c r="H206" s="174" t="e">
        <f>[1]NAM!#REF!</f>
        <v>#REF!</v>
      </c>
      <c r="I206" s="174" t="e">
        <f>[1]NHAN!#REF!</f>
        <v>#REF!</v>
      </c>
      <c r="J206" s="174" t="e">
        <f>[1]LY!#REF!</f>
        <v>#REF!</v>
      </c>
      <c r="K206" s="174" t="e">
        <f>[1]DUC!#REF!</f>
        <v>#REF!</v>
      </c>
      <c r="L206" s="174" t="e">
        <f>[1]DONG!#REF!</f>
        <v>#REF!</v>
      </c>
      <c r="M206" s="174" t="e">
        <f>[1]HPHU!#REF!</f>
        <v>#REF!</v>
      </c>
      <c r="N206" s="174" t="e">
        <f>[1]BAC!#REF!</f>
        <v>#REF!</v>
      </c>
      <c r="O206" s="174" t="e">
        <f>[1]THANH!#REF!</f>
        <v>#REF!</v>
      </c>
      <c r="P206" s="174" t="e">
        <f>[1]MY!#REF!</f>
        <v>#REF!</v>
      </c>
      <c r="Q206" s="174" t="e">
        <f>[1]HA!#REF!</f>
        <v>#REF!</v>
      </c>
      <c r="R206" s="174" t="e">
        <f>[1]PHUC!#REF!</f>
        <v>#REF!</v>
      </c>
      <c r="S206" s="174" t="e">
        <f>[1]LAM!#REF!</f>
        <v>#REF!</v>
      </c>
      <c r="T206" s="174" t="e">
        <f>[1]XUAN!#REF!</f>
        <v>#REF!</v>
      </c>
      <c r="U206" s="174" t="e">
        <f>[1]LIEN!#REF!</f>
        <v>#REF!</v>
      </c>
    </row>
    <row r="207" spans="1:21" hidden="1" x14ac:dyDescent="0.2">
      <c r="A207" s="27" t="s">
        <v>38</v>
      </c>
      <c r="B207" s="28" t="s">
        <v>39</v>
      </c>
      <c r="C207" s="36" t="s">
        <v>40</v>
      </c>
      <c r="D207" s="36"/>
      <c r="E207" s="36"/>
      <c r="F207" s="174" t="e">
        <f t="shared" si="9"/>
        <v>#REF!</v>
      </c>
      <c r="G207" s="174" t="e">
        <f>[1]DAI!#REF!</f>
        <v>#REF!</v>
      </c>
      <c r="H207" s="174" t="e">
        <f>[1]NAM!#REF!</f>
        <v>#REF!</v>
      </c>
      <c r="I207" s="174" t="e">
        <f>[1]NHAN!#REF!</f>
        <v>#REF!</v>
      </c>
      <c r="J207" s="174" t="e">
        <f>[1]LY!#REF!</f>
        <v>#REF!</v>
      </c>
      <c r="K207" s="174" t="e">
        <f>[1]DUC!#REF!</f>
        <v>#REF!</v>
      </c>
      <c r="L207" s="174" t="e">
        <f>[1]DONG!#REF!</f>
        <v>#REF!</v>
      </c>
      <c r="M207" s="174" t="e">
        <f>[1]HPHU!#REF!</f>
        <v>#REF!</v>
      </c>
      <c r="N207" s="174" t="e">
        <f>[1]BAC!#REF!</f>
        <v>#REF!</v>
      </c>
      <c r="O207" s="174" t="e">
        <f>[1]THANH!#REF!</f>
        <v>#REF!</v>
      </c>
      <c r="P207" s="174" t="e">
        <f>[1]MY!#REF!</f>
        <v>#REF!</v>
      </c>
      <c r="Q207" s="174" t="e">
        <f>[1]HA!#REF!</f>
        <v>#REF!</v>
      </c>
      <c r="R207" s="174" t="e">
        <f>[1]PHUC!#REF!</f>
        <v>#REF!</v>
      </c>
      <c r="S207" s="174" t="e">
        <f>[1]LAM!#REF!</f>
        <v>#REF!</v>
      </c>
      <c r="T207" s="174" t="e">
        <f>[1]XUAN!#REF!</f>
        <v>#REF!</v>
      </c>
      <c r="U207" s="174" t="e">
        <f>[1]LIEN!#REF!</f>
        <v>#REF!</v>
      </c>
    </row>
    <row r="208" spans="1:21" hidden="1" x14ac:dyDescent="0.2">
      <c r="A208" s="37">
        <v>2</v>
      </c>
      <c r="B208" s="38" t="s">
        <v>41</v>
      </c>
      <c r="C208" s="39" t="s">
        <v>42</v>
      </c>
      <c r="D208" s="39"/>
      <c r="E208" s="39"/>
      <c r="F208" s="175" t="e">
        <f t="shared" si="9"/>
        <v>#REF!</v>
      </c>
      <c r="G208" s="175" t="e">
        <f>SUM(G209:G217,G218:G234)</f>
        <v>#REF!</v>
      </c>
      <c r="H208" s="175" t="e">
        <f t="shared" ref="H208:U208" si="12">SUM(H209:H217,H218:H234)</f>
        <v>#REF!</v>
      </c>
      <c r="I208" s="175" t="e">
        <f t="shared" si="12"/>
        <v>#REF!</v>
      </c>
      <c r="J208" s="175" t="e">
        <f t="shared" si="12"/>
        <v>#REF!</v>
      </c>
      <c r="K208" s="175" t="e">
        <f t="shared" si="12"/>
        <v>#REF!</v>
      </c>
      <c r="L208" s="175" t="e">
        <f t="shared" si="12"/>
        <v>#REF!</v>
      </c>
      <c r="M208" s="175" t="e">
        <f t="shared" si="12"/>
        <v>#REF!</v>
      </c>
      <c r="N208" s="175" t="e">
        <f t="shared" si="12"/>
        <v>#REF!</v>
      </c>
      <c r="O208" s="175" t="e">
        <f t="shared" si="12"/>
        <v>#REF!</v>
      </c>
      <c r="P208" s="175" t="e">
        <f t="shared" si="12"/>
        <v>#REF!</v>
      </c>
      <c r="Q208" s="175" t="e">
        <f t="shared" si="12"/>
        <v>#REF!</v>
      </c>
      <c r="R208" s="175" t="e">
        <f t="shared" si="12"/>
        <v>#REF!</v>
      </c>
      <c r="S208" s="175" t="e">
        <f t="shared" si="12"/>
        <v>#REF!</v>
      </c>
      <c r="T208" s="175" t="e">
        <f t="shared" si="12"/>
        <v>#REF!</v>
      </c>
      <c r="U208" s="175" t="e">
        <f t="shared" si="12"/>
        <v>#REF!</v>
      </c>
    </row>
    <row r="209" spans="1:21" hidden="1" x14ac:dyDescent="0.2">
      <c r="A209" s="27" t="s">
        <v>43</v>
      </c>
      <c r="B209" s="28" t="s">
        <v>44</v>
      </c>
      <c r="C209" s="29" t="s">
        <v>45</v>
      </c>
      <c r="D209" s="29"/>
      <c r="E209" s="29"/>
      <c r="F209" s="174" t="e">
        <f t="shared" si="9"/>
        <v>#REF!</v>
      </c>
      <c r="G209" s="174" t="e">
        <f>[1]DAI!#REF!</f>
        <v>#REF!</v>
      </c>
      <c r="H209" s="174" t="e">
        <f>[1]NAM!#REF!</f>
        <v>#REF!</v>
      </c>
      <c r="I209" s="174" t="e">
        <f>[1]NHAN!#REF!</f>
        <v>#REF!</v>
      </c>
      <c r="J209" s="174" t="e">
        <f>[1]LY!#REF!</f>
        <v>#REF!</v>
      </c>
      <c r="K209" s="174" t="e">
        <f>[1]DUC!#REF!</f>
        <v>#REF!</v>
      </c>
      <c r="L209" s="174" t="e">
        <f>[1]DONG!#REF!</f>
        <v>#REF!</v>
      </c>
      <c r="M209" s="174" t="e">
        <f>[1]HPHU!#REF!</f>
        <v>#REF!</v>
      </c>
      <c r="N209" s="174" t="e">
        <f>[1]BAC!#REF!</f>
        <v>#REF!</v>
      </c>
      <c r="O209" s="174" t="e">
        <f>[1]THANH!#REF!</f>
        <v>#REF!</v>
      </c>
      <c r="P209" s="174" t="e">
        <f>[1]MY!#REF!</f>
        <v>#REF!</v>
      </c>
      <c r="Q209" s="174" t="e">
        <f>[1]HA!#REF!</f>
        <v>#REF!</v>
      </c>
      <c r="R209" s="174" t="e">
        <f>[1]PHUC!#REF!</f>
        <v>#REF!</v>
      </c>
      <c r="S209" s="174" t="e">
        <f>[1]LAM!#REF!</f>
        <v>#REF!</v>
      </c>
      <c r="T209" s="174" t="e">
        <f>[1]XUAN!#REF!</f>
        <v>#REF!</v>
      </c>
      <c r="U209" s="174" t="e">
        <f>[1]LIEN!#REF!</f>
        <v>#REF!</v>
      </c>
    </row>
    <row r="210" spans="1:21" hidden="1" x14ac:dyDescent="0.2">
      <c r="A210" s="27" t="s">
        <v>46</v>
      </c>
      <c r="B210" s="28" t="s">
        <v>47</v>
      </c>
      <c r="C210" s="29" t="s">
        <v>48</v>
      </c>
      <c r="D210" s="29"/>
      <c r="E210" s="29"/>
      <c r="F210" s="174" t="e">
        <f t="shared" si="9"/>
        <v>#REF!</v>
      </c>
      <c r="G210" s="174" t="e">
        <f>[1]DAI!#REF!</f>
        <v>#REF!</v>
      </c>
      <c r="H210" s="174" t="e">
        <f>[1]NAM!#REF!</f>
        <v>#REF!</v>
      </c>
      <c r="I210" s="174" t="e">
        <f>[1]NHAN!#REF!</f>
        <v>#REF!</v>
      </c>
      <c r="J210" s="174" t="e">
        <f>[1]LY!#REF!</f>
        <v>#REF!</v>
      </c>
      <c r="K210" s="174" t="e">
        <f>[1]DUC!#REF!</f>
        <v>#REF!</v>
      </c>
      <c r="L210" s="174" t="e">
        <f>[1]DONG!#REF!</f>
        <v>#REF!</v>
      </c>
      <c r="M210" s="174" t="e">
        <f>[1]HPHU!#REF!</f>
        <v>#REF!</v>
      </c>
      <c r="N210" s="174" t="e">
        <f>[1]BAC!#REF!</f>
        <v>#REF!</v>
      </c>
      <c r="O210" s="174" t="e">
        <f>[1]THANH!#REF!</f>
        <v>#REF!</v>
      </c>
      <c r="P210" s="174" t="e">
        <f>[1]MY!#REF!</f>
        <v>#REF!</v>
      </c>
      <c r="Q210" s="174" t="e">
        <f>[1]HA!#REF!</f>
        <v>#REF!</v>
      </c>
      <c r="R210" s="174" t="e">
        <f>[1]PHUC!#REF!</f>
        <v>#REF!</v>
      </c>
      <c r="S210" s="174" t="e">
        <f>[1]LAM!#REF!</f>
        <v>#REF!</v>
      </c>
      <c r="T210" s="174" t="e">
        <f>[1]XUAN!#REF!</f>
        <v>#REF!</v>
      </c>
      <c r="U210" s="174" t="e">
        <f>[1]LIEN!#REF!</f>
        <v>#REF!</v>
      </c>
    </row>
    <row r="211" spans="1:21" hidden="1" x14ac:dyDescent="0.2">
      <c r="A211" s="27" t="s">
        <v>49</v>
      </c>
      <c r="B211" s="28" t="s">
        <v>50</v>
      </c>
      <c r="C211" s="36" t="s">
        <v>51</v>
      </c>
      <c r="D211" s="36"/>
      <c r="E211" s="36"/>
      <c r="F211" s="174" t="e">
        <f t="shared" si="9"/>
        <v>#REF!</v>
      </c>
      <c r="G211" s="174" t="e">
        <f>[1]DAI!#REF!</f>
        <v>#REF!</v>
      </c>
      <c r="H211" s="174" t="e">
        <f>[1]NAM!#REF!</f>
        <v>#REF!</v>
      </c>
      <c r="I211" s="174" t="e">
        <f>[1]NHAN!#REF!</f>
        <v>#REF!</v>
      </c>
      <c r="J211" s="174" t="e">
        <f>[1]LY!#REF!</f>
        <v>#REF!</v>
      </c>
      <c r="K211" s="174" t="e">
        <f>[1]DUC!#REF!</f>
        <v>#REF!</v>
      </c>
      <c r="L211" s="174" t="e">
        <f>[1]DONG!#REF!</f>
        <v>#REF!</v>
      </c>
      <c r="M211" s="174" t="e">
        <f>[1]HPHU!#REF!</f>
        <v>#REF!</v>
      </c>
      <c r="N211" s="174" t="e">
        <f>[1]BAC!#REF!</f>
        <v>#REF!</v>
      </c>
      <c r="O211" s="174" t="e">
        <f>[1]THANH!#REF!</f>
        <v>#REF!</v>
      </c>
      <c r="P211" s="174" t="e">
        <f>[1]MY!#REF!</f>
        <v>#REF!</v>
      </c>
      <c r="Q211" s="174" t="e">
        <f>[1]HA!#REF!</f>
        <v>#REF!</v>
      </c>
      <c r="R211" s="174" t="e">
        <f>[1]PHUC!#REF!</f>
        <v>#REF!</v>
      </c>
      <c r="S211" s="174" t="e">
        <f>[1]LAM!#REF!</f>
        <v>#REF!</v>
      </c>
      <c r="T211" s="174" t="e">
        <f>[1]XUAN!#REF!</f>
        <v>#REF!</v>
      </c>
      <c r="U211" s="174" t="e">
        <f>[1]LIEN!#REF!</f>
        <v>#REF!</v>
      </c>
    </row>
    <row r="212" spans="1:21" hidden="1" x14ac:dyDescent="0.2">
      <c r="A212" s="27" t="s">
        <v>52</v>
      </c>
      <c r="B212" s="28" t="s">
        <v>53</v>
      </c>
      <c r="C212" s="29" t="s">
        <v>54</v>
      </c>
      <c r="D212" s="29"/>
      <c r="E212" s="29"/>
      <c r="F212" s="174" t="e">
        <f t="shared" si="9"/>
        <v>#REF!</v>
      </c>
      <c r="G212" s="174" t="e">
        <f>[1]DAI!#REF!</f>
        <v>#REF!</v>
      </c>
      <c r="H212" s="174" t="e">
        <f>[1]NAM!#REF!</f>
        <v>#REF!</v>
      </c>
      <c r="I212" s="174" t="e">
        <f>[1]NHAN!#REF!</f>
        <v>#REF!</v>
      </c>
      <c r="J212" s="174" t="e">
        <f>[1]LY!#REF!</f>
        <v>#REF!</v>
      </c>
      <c r="K212" s="174" t="e">
        <f>[1]DUC!#REF!</f>
        <v>#REF!</v>
      </c>
      <c r="L212" s="174" t="e">
        <f>[1]DONG!#REF!</f>
        <v>#REF!</v>
      </c>
      <c r="M212" s="174" t="e">
        <f>[1]HPHU!#REF!</f>
        <v>#REF!</v>
      </c>
      <c r="N212" s="174" t="e">
        <f>[1]BAC!#REF!</f>
        <v>#REF!</v>
      </c>
      <c r="O212" s="174" t="e">
        <f>[1]THANH!#REF!</f>
        <v>#REF!</v>
      </c>
      <c r="P212" s="174" t="e">
        <f>[1]MY!#REF!</f>
        <v>#REF!</v>
      </c>
      <c r="Q212" s="174" t="e">
        <f>[1]HA!#REF!</f>
        <v>#REF!</v>
      </c>
      <c r="R212" s="174" t="e">
        <f>[1]PHUC!#REF!</f>
        <v>#REF!</v>
      </c>
      <c r="S212" s="174" t="e">
        <f>[1]LAM!#REF!</f>
        <v>#REF!</v>
      </c>
      <c r="T212" s="174" t="e">
        <f>[1]XUAN!#REF!</f>
        <v>#REF!</v>
      </c>
      <c r="U212" s="174" t="e">
        <f>[1]LIEN!#REF!</f>
        <v>#REF!</v>
      </c>
    </row>
    <row r="213" spans="1:21" hidden="1" x14ac:dyDescent="0.2">
      <c r="A213" s="27" t="s">
        <v>55</v>
      </c>
      <c r="B213" s="28" t="s">
        <v>56</v>
      </c>
      <c r="C213" s="29" t="s">
        <v>57</v>
      </c>
      <c r="D213" s="29"/>
      <c r="E213" s="29"/>
      <c r="F213" s="174" t="e">
        <f t="shared" si="9"/>
        <v>#REF!</v>
      </c>
      <c r="G213" s="174" t="e">
        <f>[1]DAI!#REF!</f>
        <v>#REF!</v>
      </c>
      <c r="H213" s="174" t="e">
        <f>[1]NAM!#REF!</f>
        <v>#REF!</v>
      </c>
      <c r="I213" s="174" t="e">
        <f>[1]NHAN!#REF!</f>
        <v>#REF!</v>
      </c>
      <c r="J213" s="174" t="e">
        <f>[1]LY!#REF!</f>
        <v>#REF!</v>
      </c>
      <c r="K213" s="174" t="e">
        <f>[1]DUC!#REF!</f>
        <v>#REF!</v>
      </c>
      <c r="L213" s="174" t="e">
        <f>[1]DONG!#REF!</f>
        <v>#REF!</v>
      </c>
      <c r="M213" s="174" t="e">
        <f>[1]HPHU!#REF!</f>
        <v>#REF!</v>
      </c>
      <c r="N213" s="174" t="e">
        <f>[1]BAC!#REF!</f>
        <v>#REF!</v>
      </c>
      <c r="O213" s="174" t="e">
        <f>[1]THANH!#REF!</f>
        <v>#REF!</v>
      </c>
      <c r="P213" s="174" t="e">
        <f>[1]MY!#REF!</f>
        <v>#REF!</v>
      </c>
      <c r="Q213" s="174" t="e">
        <f>[1]HA!#REF!</f>
        <v>#REF!</v>
      </c>
      <c r="R213" s="174" t="e">
        <f>[1]PHUC!#REF!</f>
        <v>#REF!</v>
      </c>
      <c r="S213" s="174" t="e">
        <f>[1]LAM!#REF!</f>
        <v>#REF!</v>
      </c>
      <c r="T213" s="174" t="e">
        <f>[1]XUAN!#REF!</f>
        <v>#REF!</v>
      </c>
      <c r="U213" s="174" t="e">
        <f>[1]LIEN!#REF!</f>
        <v>#REF!</v>
      </c>
    </row>
    <row r="214" spans="1:21" hidden="1" x14ac:dyDescent="0.2">
      <c r="A214" s="27" t="s">
        <v>58</v>
      </c>
      <c r="B214" s="28" t="s">
        <v>59</v>
      </c>
      <c r="C214" s="29" t="s">
        <v>60</v>
      </c>
      <c r="D214" s="29"/>
      <c r="E214" s="29"/>
      <c r="F214" s="174" t="e">
        <f t="shared" si="9"/>
        <v>#REF!</v>
      </c>
      <c r="G214" s="174" t="e">
        <f>[1]DAI!#REF!</f>
        <v>#REF!</v>
      </c>
      <c r="H214" s="174" t="e">
        <f>[1]NAM!#REF!</f>
        <v>#REF!</v>
      </c>
      <c r="I214" s="174" t="e">
        <f>[1]NHAN!#REF!</f>
        <v>#REF!</v>
      </c>
      <c r="J214" s="174" t="e">
        <f>[1]LY!#REF!</f>
        <v>#REF!</v>
      </c>
      <c r="K214" s="174" t="e">
        <f>[1]DUC!#REF!</f>
        <v>#REF!</v>
      </c>
      <c r="L214" s="174" t="e">
        <f>[1]DONG!#REF!</f>
        <v>#REF!</v>
      </c>
      <c r="M214" s="174" t="e">
        <f>[1]HPHU!#REF!</f>
        <v>#REF!</v>
      </c>
      <c r="N214" s="174" t="e">
        <f>[1]BAC!#REF!</f>
        <v>#REF!</v>
      </c>
      <c r="O214" s="174" t="e">
        <f>[1]THANH!#REF!</f>
        <v>#REF!</v>
      </c>
      <c r="P214" s="174" t="e">
        <f>[1]MY!#REF!</f>
        <v>#REF!</v>
      </c>
      <c r="Q214" s="174" t="e">
        <f>[1]HA!#REF!</f>
        <v>#REF!</v>
      </c>
      <c r="R214" s="174" t="e">
        <f>[1]PHUC!#REF!</f>
        <v>#REF!</v>
      </c>
      <c r="S214" s="174" t="e">
        <f>[1]LAM!#REF!</f>
        <v>#REF!</v>
      </c>
      <c r="T214" s="174" t="e">
        <f>[1]XUAN!#REF!</f>
        <v>#REF!</v>
      </c>
      <c r="U214" s="174" t="e">
        <f>[1]LIEN!#REF!</f>
        <v>#REF!</v>
      </c>
    </row>
    <row r="215" spans="1:21" hidden="1" x14ac:dyDescent="0.2">
      <c r="A215" s="27" t="s">
        <v>61</v>
      </c>
      <c r="B215" s="28" t="s">
        <v>62</v>
      </c>
      <c r="C215" s="36" t="s">
        <v>63</v>
      </c>
      <c r="D215" s="36"/>
      <c r="E215" s="36"/>
      <c r="F215" s="174" t="e">
        <f t="shared" si="9"/>
        <v>#REF!</v>
      </c>
      <c r="G215" s="174" t="e">
        <f>[1]DAI!#REF!</f>
        <v>#REF!</v>
      </c>
      <c r="H215" s="174" t="e">
        <f>[1]NAM!#REF!</f>
        <v>#REF!</v>
      </c>
      <c r="I215" s="174" t="e">
        <f>[1]NHAN!#REF!</f>
        <v>#REF!</v>
      </c>
      <c r="J215" s="174" t="e">
        <f>[1]LY!#REF!</f>
        <v>#REF!</v>
      </c>
      <c r="K215" s="174" t="e">
        <f>[1]DUC!#REF!</f>
        <v>#REF!</v>
      </c>
      <c r="L215" s="174" t="e">
        <f>[1]DONG!#REF!</f>
        <v>#REF!</v>
      </c>
      <c r="M215" s="174" t="e">
        <f>[1]HPHU!#REF!</f>
        <v>#REF!</v>
      </c>
      <c r="N215" s="174" t="e">
        <f>[1]BAC!#REF!</f>
        <v>#REF!</v>
      </c>
      <c r="O215" s="174" t="e">
        <f>[1]THANH!#REF!</f>
        <v>#REF!</v>
      </c>
      <c r="P215" s="174" t="e">
        <f>[1]MY!#REF!</f>
        <v>#REF!</v>
      </c>
      <c r="Q215" s="174" t="e">
        <f>[1]HA!#REF!</f>
        <v>#REF!</v>
      </c>
      <c r="R215" s="174" t="e">
        <f>[1]PHUC!#REF!</f>
        <v>#REF!</v>
      </c>
      <c r="S215" s="174" t="e">
        <f>[1]LAM!#REF!</f>
        <v>#REF!</v>
      </c>
      <c r="T215" s="174" t="e">
        <f>[1]XUAN!#REF!</f>
        <v>#REF!</v>
      </c>
      <c r="U215" s="174" t="e">
        <f>[1]LIEN!#REF!</f>
        <v>#REF!</v>
      </c>
    </row>
    <row r="216" spans="1:21" hidden="1" x14ac:dyDescent="0.2">
      <c r="A216" s="27" t="s">
        <v>64</v>
      </c>
      <c r="B216" s="41" t="s">
        <v>65</v>
      </c>
      <c r="C216" s="42" t="s">
        <v>66</v>
      </c>
      <c r="D216" s="42"/>
      <c r="E216" s="42"/>
      <c r="F216" s="174" t="e">
        <f t="shared" si="9"/>
        <v>#REF!</v>
      </c>
      <c r="G216" s="174" t="e">
        <f>[1]DAI!#REF!</f>
        <v>#REF!</v>
      </c>
      <c r="H216" s="174" t="e">
        <f>[1]NAM!#REF!</f>
        <v>#REF!</v>
      </c>
      <c r="I216" s="174" t="e">
        <f>[1]NHAN!#REF!</f>
        <v>#REF!</v>
      </c>
      <c r="J216" s="174" t="e">
        <f>[1]LY!#REF!</f>
        <v>#REF!</v>
      </c>
      <c r="K216" s="174" t="e">
        <f>[1]DUC!#REF!</f>
        <v>#REF!</v>
      </c>
      <c r="L216" s="174" t="e">
        <f>[1]DONG!#REF!</f>
        <v>#REF!</v>
      </c>
      <c r="M216" s="174" t="e">
        <f>[1]HPHU!#REF!</f>
        <v>#REF!</v>
      </c>
      <c r="N216" s="174" t="e">
        <f>[1]BAC!#REF!</f>
        <v>#REF!</v>
      </c>
      <c r="O216" s="174" t="e">
        <f>[1]THANH!#REF!</f>
        <v>#REF!</v>
      </c>
      <c r="P216" s="174" t="e">
        <f>[1]MY!#REF!</f>
        <v>#REF!</v>
      </c>
      <c r="Q216" s="174" t="e">
        <f>[1]HA!#REF!</f>
        <v>#REF!</v>
      </c>
      <c r="R216" s="174" t="e">
        <f>[1]PHUC!#REF!</f>
        <v>#REF!</v>
      </c>
      <c r="S216" s="174" t="e">
        <f>[1]LAM!#REF!</f>
        <v>#REF!</v>
      </c>
      <c r="T216" s="174" t="e">
        <f>[1]XUAN!#REF!</f>
        <v>#REF!</v>
      </c>
      <c r="U216" s="174" t="e">
        <f>[1]LIEN!#REF!</f>
        <v>#REF!</v>
      </c>
    </row>
    <row r="217" spans="1:21" ht="31.5" hidden="1" x14ac:dyDescent="0.2">
      <c r="A217" s="27" t="s">
        <v>67</v>
      </c>
      <c r="B217" s="43" t="s">
        <v>68</v>
      </c>
      <c r="C217" s="42" t="s">
        <v>69</v>
      </c>
      <c r="D217" s="42"/>
      <c r="E217" s="42"/>
      <c r="F217" s="174" t="e">
        <f t="shared" si="9"/>
        <v>#REF!</v>
      </c>
      <c r="G217" s="174" t="e">
        <f>[1]DAI!#REF!</f>
        <v>#REF!</v>
      </c>
      <c r="H217" s="174" t="e">
        <f>[1]NAM!#REF!</f>
        <v>#REF!</v>
      </c>
      <c r="I217" s="174" t="e">
        <f>[1]NHAN!#REF!</f>
        <v>#REF!</v>
      </c>
      <c r="J217" s="174" t="e">
        <f>[1]LY!#REF!</f>
        <v>#REF!</v>
      </c>
      <c r="K217" s="174" t="e">
        <f>[1]DUC!#REF!</f>
        <v>#REF!</v>
      </c>
      <c r="L217" s="174" t="e">
        <f>[1]DONG!#REF!</f>
        <v>#REF!</v>
      </c>
      <c r="M217" s="174" t="e">
        <f>[1]HPHU!#REF!</f>
        <v>#REF!</v>
      </c>
      <c r="N217" s="174" t="e">
        <f>[1]BAC!#REF!</f>
        <v>#REF!</v>
      </c>
      <c r="O217" s="174" t="e">
        <f>[1]THANH!#REF!</f>
        <v>#REF!</v>
      </c>
      <c r="P217" s="174" t="e">
        <f>[1]MY!#REF!</f>
        <v>#REF!</v>
      </c>
      <c r="Q217" s="174" t="e">
        <f>[1]HA!#REF!</f>
        <v>#REF!</v>
      </c>
      <c r="R217" s="174" t="e">
        <f>[1]PHUC!#REF!</f>
        <v>#REF!</v>
      </c>
      <c r="S217" s="174" t="e">
        <f>[1]LAM!#REF!</f>
        <v>#REF!</v>
      </c>
      <c r="T217" s="174" t="e">
        <f>[1]XUAN!#REF!</f>
        <v>#REF!</v>
      </c>
      <c r="U217" s="174" t="e">
        <f>[1]LIEN!#REF!</f>
        <v>#REF!</v>
      </c>
    </row>
    <row r="218" spans="1:21" hidden="1" x14ac:dyDescent="0.2">
      <c r="A218" s="27" t="s">
        <v>70</v>
      </c>
      <c r="B218" s="28" t="s">
        <v>71</v>
      </c>
      <c r="C218" s="42" t="s">
        <v>72</v>
      </c>
      <c r="D218" s="42"/>
      <c r="E218" s="42"/>
      <c r="F218" s="174" t="e">
        <f t="shared" si="9"/>
        <v>#REF!</v>
      </c>
      <c r="G218" s="174" t="e">
        <f>[1]DAI!#REF!</f>
        <v>#REF!</v>
      </c>
      <c r="H218" s="174" t="e">
        <f>[1]NAM!#REF!</f>
        <v>#REF!</v>
      </c>
      <c r="I218" s="174" t="e">
        <f>[1]NHAN!#REF!</f>
        <v>#REF!</v>
      </c>
      <c r="J218" s="174" t="e">
        <f>[1]LY!#REF!</f>
        <v>#REF!</v>
      </c>
      <c r="K218" s="174" t="e">
        <f>[1]DUC!#REF!</f>
        <v>#REF!</v>
      </c>
      <c r="L218" s="174" t="e">
        <f>[1]DONG!#REF!</f>
        <v>#REF!</v>
      </c>
      <c r="M218" s="174" t="e">
        <f>[1]HPHU!#REF!</f>
        <v>#REF!</v>
      </c>
      <c r="N218" s="174" t="e">
        <f>[1]BAC!#REF!</f>
        <v>#REF!</v>
      </c>
      <c r="O218" s="174" t="e">
        <f>[1]THANH!#REF!</f>
        <v>#REF!</v>
      </c>
      <c r="P218" s="174" t="e">
        <f>[1]MY!#REF!</f>
        <v>#REF!</v>
      </c>
      <c r="Q218" s="174" t="e">
        <f>[1]HA!#REF!</f>
        <v>#REF!</v>
      </c>
      <c r="R218" s="174" t="e">
        <f>[1]PHUC!#REF!</f>
        <v>#REF!</v>
      </c>
      <c r="S218" s="174" t="e">
        <f>[1]LAM!#REF!</f>
        <v>#REF!</v>
      </c>
      <c r="T218" s="174" t="e">
        <f>[1]XUAN!#REF!</f>
        <v>#REF!</v>
      </c>
      <c r="U218" s="174" t="e">
        <f>[1]LIEN!#REF!</f>
        <v>#REF!</v>
      </c>
    </row>
    <row r="219" spans="1:21" hidden="1" x14ac:dyDescent="0.2">
      <c r="A219" s="27" t="s">
        <v>73</v>
      </c>
      <c r="B219" s="41" t="s">
        <v>74</v>
      </c>
      <c r="C219" s="42" t="s">
        <v>75</v>
      </c>
      <c r="D219" s="42"/>
      <c r="E219" s="42"/>
      <c r="F219" s="174" t="e">
        <f t="shared" si="9"/>
        <v>#REF!</v>
      </c>
      <c r="G219" s="174" t="e">
        <f>[1]DAI!#REF!</f>
        <v>#REF!</v>
      </c>
      <c r="H219" s="174" t="e">
        <f>[1]NAM!#REF!</f>
        <v>#REF!</v>
      </c>
      <c r="I219" s="174" t="e">
        <f>[1]NHAN!#REF!</f>
        <v>#REF!</v>
      </c>
      <c r="J219" s="174" t="e">
        <f>[1]LY!#REF!</f>
        <v>#REF!</v>
      </c>
      <c r="K219" s="174" t="e">
        <f>[1]DUC!#REF!</f>
        <v>#REF!</v>
      </c>
      <c r="L219" s="174" t="e">
        <f>[1]DONG!#REF!</f>
        <v>#REF!</v>
      </c>
      <c r="M219" s="174" t="e">
        <f>[1]HPHU!#REF!</f>
        <v>#REF!</v>
      </c>
      <c r="N219" s="174" t="e">
        <f>[1]BAC!#REF!</f>
        <v>#REF!</v>
      </c>
      <c r="O219" s="174" t="e">
        <f>[1]THANH!#REF!</f>
        <v>#REF!</v>
      </c>
      <c r="P219" s="174" t="e">
        <f>[1]MY!#REF!</f>
        <v>#REF!</v>
      </c>
      <c r="Q219" s="174" t="e">
        <f>[1]HA!#REF!</f>
        <v>#REF!</v>
      </c>
      <c r="R219" s="174" t="e">
        <f>[1]PHUC!#REF!</f>
        <v>#REF!</v>
      </c>
      <c r="S219" s="174" t="e">
        <f>[1]LAM!#REF!</f>
        <v>#REF!</v>
      </c>
      <c r="T219" s="174" t="e">
        <f>[1]XUAN!#REF!</f>
        <v>#REF!</v>
      </c>
      <c r="U219" s="174" t="e">
        <f>[1]LIEN!#REF!</f>
        <v>#REF!</v>
      </c>
    </row>
    <row r="220" spans="1:21" hidden="1" x14ac:dyDescent="0.2">
      <c r="A220" s="27" t="s">
        <v>76</v>
      </c>
      <c r="B220" s="28" t="s">
        <v>77</v>
      </c>
      <c r="C220" s="36" t="s">
        <v>78</v>
      </c>
      <c r="D220" s="36"/>
      <c r="E220" s="36"/>
      <c r="F220" s="174" t="e">
        <f t="shared" si="9"/>
        <v>#REF!</v>
      </c>
      <c r="G220" s="174" t="e">
        <f>[1]DAI!#REF!</f>
        <v>#REF!</v>
      </c>
      <c r="H220" s="174" t="e">
        <f>[1]NAM!#REF!</f>
        <v>#REF!</v>
      </c>
      <c r="I220" s="174" t="e">
        <f>[1]NHAN!#REF!</f>
        <v>#REF!</v>
      </c>
      <c r="J220" s="174" t="e">
        <f>[1]LY!#REF!</f>
        <v>#REF!</v>
      </c>
      <c r="K220" s="174" t="e">
        <f>[1]DUC!#REF!</f>
        <v>#REF!</v>
      </c>
      <c r="L220" s="174" t="e">
        <f>[1]DONG!#REF!</f>
        <v>#REF!</v>
      </c>
      <c r="M220" s="174" t="e">
        <f>[1]HPHU!#REF!</f>
        <v>#REF!</v>
      </c>
      <c r="N220" s="174" t="e">
        <f>[1]BAC!#REF!</f>
        <v>#REF!</v>
      </c>
      <c r="O220" s="174" t="e">
        <f>[1]THANH!#REF!</f>
        <v>#REF!</v>
      </c>
      <c r="P220" s="174" t="e">
        <f>[1]MY!#REF!</f>
        <v>#REF!</v>
      </c>
      <c r="Q220" s="174" t="e">
        <f>[1]HA!#REF!</f>
        <v>#REF!</v>
      </c>
      <c r="R220" s="174" t="e">
        <f>[1]PHUC!#REF!</f>
        <v>#REF!</v>
      </c>
      <c r="S220" s="174" t="e">
        <f>[1]LAM!#REF!</f>
        <v>#REF!</v>
      </c>
      <c r="T220" s="174" t="e">
        <f>[1]XUAN!#REF!</f>
        <v>#REF!</v>
      </c>
      <c r="U220" s="174" t="e">
        <f>[1]LIEN!#REF!</f>
        <v>#REF!</v>
      </c>
    </row>
    <row r="221" spans="1:21" hidden="1" x14ac:dyDescent="0.2">
      <c r="A221" s="27" t="s">
        <v>79</v>
      </c>
      <c r="B221" s="41" t="s">
        <v>80</v>
      </c>
      <c r="C221" s="42" t="s">
        <v>81</v>
      </c>
      <c r="D221" s="42"/>
      <c r="E221" s="42"/>
      <c r="F221" s="174" t="e">
        <f t="shared" si="9"/>
        <v>#REF!</v>
      </c>
      <c r="G221" s="174" t="e">
        <f>[1]DAI!#REF!</f>
        <v>#REF!</v>
      </c>
      <c r="H221" s="174" t="e">
        <f>[1]NAM!#REF!</f>
        <v>#REF!</v>
      </c>
      <c r="I221" s="174" t="e">
        <f>[1]NHAN!#REF!</f>
        <v>#REF!</v>
      </c>
      <c r="J221" s="174" t="e">
        <f>[1]LY!#REF!</f>
        <v>#REF!</v>
      </c>
      <c r="K221" s="174" t="e">
        <f>[1]DUC!#REF!</f>
        <v>#REF!</v>
      </c>
      <c r="L221" s="174" t="e">
        <f>[1]DONG!#REF!</f>
        <v>#REF!</v>
      </c>
      <c r="M221" s="174" t="e">
        <f>[1]HPHU!#REF!</f>
        <v>#REF!</v>
      </c>
      <c r="N221" s="174" t="e">
        <f>[1]BAC!#REF!</f>
        <v>#REF!</v>
      </c>
      <c r="O221" s="174" t="e">
        <f>[1]THANH!#REF!</f>
        <v>#REF!</v>
      </c>
      <c r="P221" s="174" t="e">
        <f>[1]MY!#REF!</f>
        <v>#REF!</v>
      </c>
      <c r="Q221" s="174" t="e">
        <f>'[3]2015'!BJ230</f>
        <v>#REF!</v>
      </c>
      <c r="R221" s="174" t="e">
        <f>[1]PHUC!#REF!</f>
        <v>#REF!</v>
      </c>
      <c r="S221" s="174" t="e">
        <f>[1]LAM!#REF!</f>
        <v>#REF!</v>
      </c>
      <c r="T221" s="174" t="e">
        <f>[1]XUAN!#REF!</f>
        <v>#REF!</v>
      </c>
      <c r="U221" s="174" t="e">
        <f>[1]LIEN!#REF!</f>
        <v>#REF!</v>
      </c>
    </row>
    <row r="222" spans="1:21" hidden="1" x14ac:dyDescent="0.2">
      <c r="A222" s="27" t="s">
        <v>82</v>
      </c>
      <c r="B222" s="41" t="s">
        <v>83</v>
      </c>
      <c r="C222" s="42" t="s">
        <v>84</v>
      </c>
      <c r="D222" s="42"/>
      <c r="E222" s="42"/>
      <c r="F222" s="174" t="e">
        <f t="shared" si="9"/>
        <v>#REF!</v>
      </c>
      <c r="G222" s="174" t="e">
        <f>[1]DAI!#REF!</f>
        <v>#REF!</v>
      </c>
      <c r="H222" s="174" t="e">
        <f>[1]NAM!#REF!</f>
        <v>#REF!</v>
      </c>
      <c r="I222" s="174" t="e">
        <f>[1]NHAN!#REF!</f>
        <v>#REF!</v>
      </c>
      <c r="J222" s="174" t="e">
        <f>[1]LY!#REF!</f>
        <v>#REF!</v>
      </c>
      <c r="K222" s="174" t="e">
        <f>[1]DUC!#REF!</f>
        <v>#REF!</v>
      </c>
      <c r="L222" s="174" t="e">
        <f>[1]DONG!#REF!</f>
        <v>#REF!</v>
      </c>
      <c r="M222" s="174" t="e">
        <f>[1]HPHU!#REF!</f>
        <v>#REF!</v>
      </c>
      <c r="N222" s="174" t="e">
        <f>[1]BAC!#REF!</f>
        <v>#REF!</v>
      </c>
      <c r="O222" s="174" t="e">
        <f>[1]THANH!#REF!</f>
        <v>#REF!</v>
      </c>
      <c r="P222" s="174" t="e">
        <f>[1]MY!#REF!</f>
        <v>#REF!</v>
      </c>
      <c r="Q222" s="174" t="e">
        <f>'[3]2015'!BJ231</f>
        <v>#REF!</v>
      </c>
      <c r="R222" s="174" t="e">
        <f>[1]PHUC!#REF!</f>
        <v>#REF!</v>
      </c>
      <c r="S222" s="174" t="e">
        <f>[1]LAM!#REF!</f>
        <v>#REF!</v>
      </c>
      <c r="T222" s="174" t="e">
        <f>[1]XUAN!#REF!</f>
        <v>#REF!</v>
      </c>
      <c r="U222" s="174" t="e">
        <f>[1]LIEN!#REF!</f>
        <v>#REF!</v>
      </c>
    </row>
    <row r="223" spans="1:21" hidden="1" x14ac:dyDescent="0.2">
      <c r="A223" s="27" t="s">
        <v>85</v>
      </c>
      <c r="B223" s="43" t="s">
        <v>86</v>
      </c>
      <c r="C223" s="42" t="s">
        <v>87</v>
      </c>
      <c r="D223" s="42"/>
      <c r="E223" s="42"/>
      <c r="F223" s="174" t="e">
        <f t="shared" si="9"/>
        <v>#REF!</v>
      </c>
      <c r="G223" s="174" t="e">
        <f>[1]DAI!#REF!</f>
        <v>#REF!</v>
      </c>
      <c r="H223" s="174" t="e">
        <f>[1]NAM!#REF!</f>
        <v>#REF!</v>
      </c>
      <c r="I223" s="174" t="e">
        <f>[1]NHAN!#REF!</f>
        <v>#REF!</v>
      </c>
      <c r="J223" s="174" t="e">
        <f>[1]LY!#REF!</f>
        <v>#REF!</v>
      </c>
      <c r="K223" s="174" t="e">
        <f>[1]DUC!#REF!</f>
        <v>#REF!</v>
      </c>
      <c r="L223" s="174" t="e">
        <f>[1]DONG!#REF!</f>
        <v>#REF!</v>
      </c>
      <c r="M223" s="174" t="e">
        <f>[1]HPHU!#REF!</f>
        <v>#REF!</v>
      </c>
      <c r="N223" s="174" t="e">
        <f>[1]BAC!#REF!</f>
        <v>#REF!</v>
      </c>
      <c r="O223" s="174" t="e">
        <f>[1]THANH!#REF!</f>
        <v>#REF!</v>
      </c>
      <c r="P223" s="174" t="e">
        <f>[1]MY!#REF!</f>
        <v>#REF!</v>
      </c>
      <c r="Q223" s="174" t="e">
        <f>'[3]2015'!BJ232</f>
        <v>#REF!</v>
      </c>
      <c r="R223" s="174" t="e">
        <f>[1]PHUC!#REF!</f>
        <v>#REF!</v>
      </c>
      <c r="S223" s="174" t="e">
        <f>[1]LAM!#REF!</f>
        <v>#REF!</v>
      </c>
      <c r="T223" s="174" t="e">
        <f>[1]XUAN!#REF!</f>
        <v>#REF!</v>
      </c>
      <c r="U223" s="174" t="e">
        <f>[1]LIEN!#REF!</f>
        <v>#REF!</v>
      </c>
    </row>
    <row r="224" spans="1:21" ht="31.5" hidden="1" x14ac:dyDescent="0.2">
      <c r="A224" s="27" t="s">
        <v>88</v>
      </c>
      <c r="B224" s="28" t="s">
        <v>89</v>
      </c>
      <c r="C224" s="29" t="s">
        <v>90</v>
      </c>
      <c r="D224" s="29"/>
      <c r="E224" s="29"/>
      <c r="F224" s="174" t="e">
        <f t="shared" si="9"/>
        <v>#REF!</v>
      </c>
      <c r="G224" s="174" t="e">
        <f>[1]DAI!#REF!</f>
        <v>#REF!</v>
      </c>
      <c r="H224" s="174" t="e">
        <f>[1]NAM!#REF!</f>
        <v>#REF!</v>
      </c>
      <c r="I224" s="174" t="e">
        <f>[1]NHAN!#REF!</f>
        <v>#REF!</v>
      </c>
      <c r="J224" s="174" t="e">
        <f>[1]LY!#REF!</f>
        <v>#REF!</v>
      </c>
      <c r="K224" s="174" t="e">
        <f>[1]DUC!#REF!</f>
        <v>#REF!</v>
      </c>
      <c r="L224" s="174" t="e">
        <f>[1]DONG!#REF!</f>
        <v>#REF!</v>
      </c>
      <c r="M224" s="174" t="e">
        <f>[1]HPHU!#REF!</f>
        <v>#REF!</v>
      </c>
      <c r="N224" s="174" t="e">
        <f>[1]BAC!#REF!</f>
        <v>#REF!</v>
      </c>
      <c r="O224" s="174" t="e">
        <f>[1]THANH!#REF!</f>
        <v>#REF!</v>
      </c>
      <c r="P224" s="174" t="e">
        <f>[1]MY!#REF!</f>
        <v>#REF!</v>
      </c>
      <c r="Q224" s="174" t="e">
        <f>'[3]2015'!BJ233</f>
        <v>#REF!</v>
      </c>
      <c r="R224" s="174" t="e">
        <f>[1]PHUC!#REF!</f>
        <v>#REF!</v>
      </c>
      <c r="S224" s="174" t="e">
        <f>[1]LAM!#REF!</f>
        <v>#REF!</v>
      </c>
      <c r="T224" s="174" t="e">
        <f>[1]XUAN!#REF!</f>
        <v>#REF!</v>
      </c>
      <c r="U224" s="174" t="e">
        <f>[1]LIEN!#REF!</f>
        <v>#REF!</v>
      </c>
    </row>
    <row r="225" spans="1:21" hidden="1" x14ac:dyDescent="0.2">
      <c r="A225" s="27" t="s">
        <v>91</v>
      </c>
      <c r="B225" s="28" t="s">
        <v>94</v>
      </c>
      <c r="C225" s="42" t="s">
        <v>95</v>
      </c>
      <c r="D225" s="42"/>
      <c r="E225" s="42"/>
      <c r="F225" s="174" t="e">
        <f t="shared" si="9"/>
        <v>#REF!</v>
      </c>
      <c r="G225" s="174" t="e">
        <f>[1]DAI!#REF!</f>
        <v>#REF!</v>
      </c>
      <c r="H225" s="174" t="e">
        <f>[1]NAM!#REF!</f>
        <v>#REF!</v>
      </c>
      <c r="I225" s="174" t="e">
        <f>[1]NHAN!#REF!</f>
        <v>#REF!</v>
      </c>
      <c r="J225" s="174" t="e">
        <f>[1]LY!#REF!</f>
        <v>#REF!</v>
      </c>
      <c r="K225" s="174" t="e">
        <f>[1]DUC!#REF!</f>
        <v>#REF!</v>
      </c>
      <c r="L225" s="174" t="e">
        <f>[1]DONG!#REF!</f>
        <v>#REF!</v>
      </c>
      <c r="M225" s="174" t="e">
        <f>[1]HPHU!#REF!</f>
        <v>#REF!</v>
      </c>
      <c r="N225" s="174" t="e">
        <f>[1]BAC!#REF!</f>
        <v>#REF!</v>
      </c>
      <c r="O225" s="174" t="e">
        <f>[1]THANH!#REF!</f>
        <v>#REF!</v>
      </c>
      <c r="P225" s="174" t="e">
        <f>[1]MY!#REF!</f>
        <v>#REF!</v>
      </c>
      <c r="Q225" s="174" t="e">
        <f>'[3]2015'!BJ234</f>
        <v>#REF!</v>
      </c>
      <c r="R225" s="174" t="e">
        <f>[1]PHUC!#REF!</f>
        <v>#REF!</v>
      </c>
      <c r="S225" s="174" t="e">
        <f>[1]LAM!#REF!</f>
        <v>#REF!</v>
      </c>
      <c r="T225" s="174" t="e">
        <f>[1]XUAN!#REF!</f>
        <v>#REF!</v>
      </c>
      <c r="U225" s="174" t="e">
        <f>[1]LIEN!#REF!</f>
        <v>#REF!</v>
      </c>
    </row>
    <row r="226" spans="1:21" hidden="1" x14ac:dyDescent="0.2">
      <c r="A226" s="27" t="s">
        <v>96</v>
      </c>
      <c r="B226" s="28" t="s">
        <v>100</v>
      </c>
      <c r="C226" s="42" t="s">
        <v>101</v>
      </c>
      <c r="D226" s="42"/>
      <c r="E226" s="42"/>
      <c r="F226" s="174" t="e">
        <f t="shared" si="9"/>
        <v>#REF!</v>
      </c>
      <c r="G226" s="174" t="e">
        <f>[1]DAI!#REF!</f>
        <v>#REF!</v>
      </c>
      <c r="H226" s="174" t="e">
        <f>[1]NAM!#REF!</f>
        <v>#REF!</v>
      </c>
      <c r="I226" s="174" t="e">
        <f>[1]NHAN!#REF!</f>
        <v>#REF!</v>
      </c>
      <c r="J226" s="174" t="e">
        <f>[1]LY!#REF!</f>
        <v>#REF!</v>
      </c>
      <c r="K226" s="174" t="e">
        <f>[1]DUC!#REF!</f>
        <v>#REF!</v>
      </c>
      <c r="L226" s="174" t="e">
        <f>[1]DONG!#REF!</f>
        <v>#REF!</v>
      </c>
      <c r="M226" s="174" t="e">
        <f>[1]HPHU!#REF!</f>
        <v>#REF!</v>
      </c>
      <c r="N226" s="174" t="e">
        <f>[1]BAC!#REF!</f>
        <v>#REF!</v>
      </c>
      <c r="O226" s="174" t="e">
        <f>[1]THANH!#REF!</f>
        <v>#REF!</v>
      </c>
      <c r="P226" s="174" t="e">
        <f>[1]MY!#REF!</f>
        <v>#REF!</v>
      </c>
      <c r="Q226" s="174">
        <f>'[3]2015'!BJ235</f>
        <v>0</v>
      </c>
      <c r="R226" s="174" t="e">
        <f>[1]PHUC!#REF!</f>
        <v>#REF!</v>
      </c>
      <c r="S226" s="174" t="e">
        <f>[1]LAM!#REF!</f>
        <v>#REF!</v>
      </c>
      <c r="T226" s="174" t="e">
        <f>[1]XUAN!#REF!</f>
        <v>#REF!</v>
      </c>
      <c r="U226" s="174" t="e">
        <f>[1]LIEN!#REF!</f>
        <v>#REF!</v>
      </c>
    </row>
    <row r="227" spans="1:21" ht="31.5" hidden="1" x14ac:dyDescent="0.2">
      <c r="A227" s="27" t="s">
        <v>99</v>
      </c>
      <c r="B227" s="28" t="s">
        <v>103</v>
      </c>
      <c r="C227" s="42" t="s">
        <v>104</v>
      </c>
      <c r="D227" s="42"/>
      <c r="E227" s="42"/>
      <c r="F227" s="174" t="e">
        <f t="shared" si="9"/>
        <v>#REF!</v>
      </c>
      <c r="G227" s="174" t="e">
        <f>[1]DAI!#REF!</f>
        <v>#REF!</v>
      </c>
      <c r="H227" s="174" t="e">
        <f>[1]NAM!#REF!</f>
        <v>#REF!</v>
      </c>
      <c r="I227" s="174" t="e">
        <f>[1]NHAN!#REF!</f>
        <v>#REF!</v>
      </c>
      <c r="J227" s="174" t="e">
        <f>[1]LY!#REF!</f>
        <v>#REF!</v>
      </c>
      <c r="K227" s="174" t="e">
        <f>[1]DUC!#REF!</f>
        <v>#REF!</v>
      </c>
      <c r="L227" s="174" t="e">
        <f>[1]DONG!#REF!</f>
        <v>#REF!</v>
      </c>
      <c r="M227" s="174" t="e">
        <f>[1]HPHU!#REF!</f>
        <v>#REF!</v>
      </c>
      <c r="N227" s="174" t="e">
        <f>[1]BAC!#REF!</f>
        <v>#REF!</v>
      </c>
      <c r="O227" s="174" t="e">
        <f>[1]THANH!#REF!</f>
        <v>#REF!</v>
      </c>
      <c r="P227" s="174" t="e">
        <f>[1]MY!#REF!</f>
        <v>#REF!</v>
      </c>
      <c r="Q227" s="174" t="e">
        <f>[1]HA!#REF!</f>
        <v>#REF!</v>
      </c>
      <c r="R227" s="174" t="e">
        <f>[1]PHUC!#REF!</f>
        <v>#REF!</v>
      </c>
      <c r="S227" s="174" t="e">
        <f>[1]LAM!#REF!</f>
        <v>#REF!</v>
      </c>
      <c r="T227" s="174" t="e">
        <f>[1]XUAN!#REF!</f>
        <v>#REF!</v>
      </c>
      <c r="U227" s="174" t="e">
        <f>[1]LIEN!#REF!</f>
        <v>#REF!</v>
      </c>
    </row>
    <row r="228" spans="1:21" ht="31.5" hidden="1" x14ac:dyDescent="0.2">
      <c r="A228" s="27" t="s">
        <v>102</v>
      </c>
      <c r="B228" s="28" t="s">
        <v>106</v>
      </c>
      <c r="C228" s="42" t="s">
        <v>107</v>
      </c>
      <c r="D228" s="42"/>
      <c r="E228" s="42"/>
      <c r="F228" s="174" t="e">
        <f t="shared" si="9"/>
        <v>#REF!</v>
      </c>
      <c r="G228" s="174" t="e">
        <f>[1]DAI!#REF!</f>
        <v>#REF!</v>
      </c>
      <c r="H228" s="174" t="e">
        <f>[1]NAM!#REF!</f>
        <v>#REF!</v>
      </c>
      <c r="I228" s="174" t="e">
        <f>[1]NHAN!#REF!</f>
        <v>#REF!</v>
      </c>
      <c r="J228" s="174" t="e">
        <f>[1]LY!#REF!</f>
        <v>#REF!</v>
      </c>
      <c r="K228" s="174" t="e">
        <f>[1]DUC!#REF!</f>
        <v>#REF!</v>
      </c>
      <c r="L228" s="174" t="e">
        <f>[1]DONG!#REF!</f>
        <v>#REF!</v>
      </c>
      <c r="M228" s="174" t="e">
        <f>[1]HPHU!#REF!</f>
        <v>#REF!</v>
      </c>
      <c r="N228" s="174" t="e">
        <f>[1]BAC!#REF!</f>
        <v>#REF!</v>
      </c>
      <c r="O228" s="174" t="e">
        <f>[1]THANH!#REF!</f>
        <v>#REF!</v>
      </c>
      <c r="P228" s="174" t="e">
        <f>[1]MY!#REF!</f>
        <v>#REF!</v>
      </c>
      <c r="Q228" s="174" t="e">
        <f>[1]HA!#REF!</f>
        <v>#REF!</v>
      </c>
      <c r="R228" s="174" t="e">
        <f>[1]PHUC!#REF!</f>
        <v>#REF!</v>
      </c>
      <c r="S228" s="174" t="e">
        <f>[1]LAM!#REF!</f>
        <v>#REF!</v>
      </c>
      <c r="T228" s="174" t="e">
        <f>[1]XUAN!#REF!</f>
        <v>#REF!</v>
      </c>
      <c r="U228" s="174" t="e">
        <f>[1]LIEN!#REF!</f>
        <v>#REF!</v>
      </c>
    </row>
    <row r="229" spans="1:21" hidden="1" x14ac:dyDescent="0.2">
      <c r="A229" s="27" t="s">
        <v>105</v>
      </c>
      <c r="B229" s="28" t="s">
        <v>109</v>
      </c>
      <c r="C229" s="42" t="s">
        <v>110</v>
      </c>
      <c r="D229" s="42"/>
      <c r="E229" s="42"/>
      <c r="F229" s="174" t="e">
        <f t="shared" si="9"/>
        <v>#REF!</v>
      </c>
      <c r="G229" s="174" t="e">
        <f>[1]DAI!#REF!</f>
        <v>#REF!</v>
      </c>
      <c r="H229" s="174" t="e">
        <f>[1]NAM!#REF!</f>
        <v>#REF!</v>
      </c>
      <c r="I229" s="174" t="e">
        <f>[1]NHAN!#REF!</f>
        <v>#REF!</v>
      </c>
      <c r="J229" s="174" t="e">
        <f>[1]LY!#REF!</f>
        <v>#REF!</v>
      </c>
      <c r="K229" s="174" t="e">
        <f>[1]DUC!#REF!</f>
        <v>#REF!</v>
      </c>
      <c r="L229" s="174" t="e">
        <f>[1]DONG!#REF!</f>
        <v>#REF!</v>
      </c>
      <c r="M229" s="174" t="e">
        <f>[1]HPHU!#REF!</f>
        <v>#REF!</v>
      </c>
      <c r="N229" s="174" t="e">
        <f>[1]BAC!#REF!</f>
        <v>#REF!</v>
      </c>
      <c r="O229" s="174" t="e">
        <f>[1]THANH!#REF!</f>
        <v>#REF!</v>
      </c>
      <c r="P229" s="174" t="e">
        <f>[1]MY!#REF!</f>
        <v>#REF!</v>
      </c>
      <c r="Q229" s="174" t="e">
        <f>[1]HA!#REF!</f>
        <v>#REF!</v>
      </c>
      <c r="R229" s="174" t="e">
        <f>[1]PHUC!#REF!</f>
        <v>#REF!</v>
      </c>
      <c r="S229" s="174" t="e">
        <f>[1]LAM!#REF!</f>
        <v>#REF!</v>
      </c>
      <c r="T229" s="174" t="e">
        <f>[1]XUAN!#REF!</f>
        <v>#REF!</v>
      </c>
      <c r="U229" s="174" t="e">
        <f>[1]LIEN!#REF!</f>
        <v>#REF!</v>
      </c>
    </row>
    <row r="230" spans="1:21" hidden="1" x14ac:dyDescent="0.2">
      <c r="A230" s="27" t="s">
        <v>108</v>
      </c>
      <c r="B230" s="28" t="s">
        <v>112</v>
      </c>
      <c r="C230" s="42" t="s">
        <v>113</v>
      </c>
      <c r="D230" s="42"/>
      <c r="E230" s="42"/>
      <c r="F230" s="174" t="e">
        <f t="shared" si="9"/>
        <v>#REF!</v>
      </c>
      <c r="G230" s="174" t="e">
        <f>[1]DAI!#REF!</f>
        <v>#REF!</v>
      </c>
      <c r="H230" s="174" t="e">
        <f>[1]NAM!#REF!</f>
        <v>#REF!</v>
      </c>
      <c r="I230" s="174" t="e">
        <f>[1]NHAN!#REF!</f>
        <v>#REF!</v>
      </c>
      <c r="J230" s="174" t="e">
        <f>[1]LY!#REF!</f>
        <v>#REF!</v>
      </c>
      <c r="K230" s="174" t="e">
        <f>[1]DUC!#REF!</f>
        <v>#REF!</v>
      </c>
      <c r="L230" s="174" t="e">
        <f>[1]DONG!#REF!</f>
        <v>#REF!</v>
      </c>
      <c r="M230" s="174" t="e">
        <f>[1]HPHU!#REF!</f>
        <v>#REF!</v>
      </c>
      <c r="N230" s="174" t="e">
        <f>[1]BAC!#REF!</f>
        <v>#REF!</v>
      </c>
      <c r="O230" s="174" t="e">
        <f>[1]THANH!#REF!</f>
        <v>#REF!</v>
      </c>
      <c r="P230" s="174" t="e">
        <f>[1]MY!#REF!</f>
        <v>#REF!</v>
      </c>
      <c r="Q230" s="174" t="e">
        <f>[1]HA!#REF!</f>
        <v>#REF!</v>
      </c>
      <c r="R230" s="174" t="e">
        <f>[1]PHUC!#REF!</f>
        <v>#REF!</v>
      </c>
      <c r="S230" s="174" t="e">
        <f>[1]LAM!#REF!</f>
        <v>#REF!</v>
      </c>
      <c r="T230" s="174" t="e">
        <f>[1]XUAN!#REF!</f>
        <v>#REF!</v>
      </c>
      <c r="U230" s="174" t="e">
        <f>[1]LIEN!#REF!</f>
        <v>#REF!</v>
      </c>
    </row>
    <row r="231" spans="1:21" hidden="1" x14ac:dyDescent="0.2">
      <c r="A231" s="27" t="s">
        <v>111</v>
      </c>
      <c r="B231" s="28" t="s">
        <v>115</v>
      </c>
      <c r="C231" s="42" t="s">
        <v>116</v>
      </c>
      <c r="D231" s="42"/>
      <c r="E231" s="42"/>
      <c r="F231" s="174" t="e">
        <f t="shared" si="9"/>
        <v>#REF!</v>
      </c>
      <c r="G231" s="174" t="e">
        <f>[1]DAI!#REF!</f>
        <v>#REF!</v>
      </c>
      <c r="H231" s="174" t="e">
        <f>[1]NAM!#REF!</f>
        <v>#REF!</v>
      </c>
      <c r="I231" s="174" t="e">
        <f>[1]NHAN!#REF!</f>
        <v>#REF!</v>
      </c>
      <c r="J231" s="174" t="e">
        <f>[1]LY!#REF!</f>
        <v>#REF!</v>
      </c>
      <c r="K231" s="174" t="e">
        <f>[1]DUC!#REF!</f>
        <v>#REF!</v>
      </c>
      <c r="L231" s="174" t="e">
        <f>[1]DONG!#REF!</f>
        <v>#REF!</v>
      </c>
      <c r="M231" s="174" t="e">
        <f>[1]HPHU!#REF!</f>
        <v>#REF!</v>
      </c>
      <c r="N231" s="174" t="e">
        <f>[1]BAC!#REF!</f>
        <v>#REF!</v>
      </c>
      <c r="O231" s="174" t="e">
        <f>[1]THANH!#REF!</f>
        <v>#REF!</v>
      </c>
      <c r="P231" s="174" t="e">
        <f>[1]MY!#REF!</f>
        <v>#REF!</v>
      </c>
      <c r="Q231" s="174" t="e">
        <f>[1]HA!#REF!</f>
        <v>#REF!</v>
      </c>
      <c r="R231" s="174" t="e">
        <f>[1]PHUC!#REF!</f>
        <v>#REF!</v>
      </c>
      <c r="S231" s="174" t="e">
        <f>[1]LAM!#REF!</f>
        <v>#REF!</v>
      </c>
      <c r="T231" s="174" t="e">
        <f>[1]XUAN!#REF!</f>
        <v>#REF!</v>
      </c>
      <c r="U231" s="174" t="e">
        <f>[1]LIEN!#REF!</f>
        <v>#REF!</v>
      </c>
    </row>
    <row r="232" spans="1:21" hidden="1" x14ac:dyDescent="0.2">
      <c r="A232" s="27" t="s">
        <v>114</v>
      </c>
      <c r="B232" s="28" t="s">
        <v>118</v>
      </c>
      <c r="C232" s="42" t="s">
        <v>119</v>
      </c>
      <c r="D232" s="42"/>
      <c r="E232" s="42"/>
      <c r="F232" s="174" t="e">
        <f t="shared" si="9"/>
        <v>#REF!</v>
      </c>
      <c r="G232" s="174" t="e">
        <f>[1]DAI!#REF!</f>
        <v>#REF!</v>
      </c>
      <c r="H232" s="174" t="e">
        <f>[1]NAM!#REF!</f>
        <v>#REF!</v>
      </c>
      <c r="I232" s="174" t="e">
        <f>[1]NHAN!#REF!</f>
        <v>#REF!</v>
      </c>
      <c r="J232" s="174" t="e">
        <f>[1]LY!#REF!</f>
        <v>#REF!</v>
      </c>
      <c r="K232" s="174" t="e">
        <f>[1]DUC!#REF!</f>
        <v>#REF!</v>
      </c>
      <c r="L232" s="174" t="e">
        <f>[1]DONG!#REF!</f>
        <v>#REF!</v>
      </c>
      <c r="M232" s="174" t="e">
        <f>[1]HPHU!#REF!</f>
        <v>#REF!</v>
      </c>
      <c r="N232" s="174" t="e">
        <f>[1]BAC!#REF!</f>
        <v>#REF!</v>
      </c>
      <c r="O232" s="174" t="e">
        <f>[1]THANH!#REF!</f>
        <v>#REF!</v>
      </c>
      <c r="P232" s="174" t="e">
        <f>[1]MY!#REF!</f>
        <v>#REF!</v>
      </c>
      <c r="Q232" s="174" t="e">
        <f>[1]HA!#REF!</f>
        <v>#REF!</v>
      </c>
      <c r="R232" s="174" t="e">
        <f>[1]PHUC!#REF!</f>
        <v>#REF!</v>
      </c>
      <c r="S232" s="174" t="e">
        <f>[1]LAM!#REF!</f>
        <v>#REF!</v>
      </c>
      <c r="T232" s="174" t="e">
        <f>[1]XUAN!#REF!</f>
        <v>#REF!</v>
      </c>
      <c r="U232" s="174" t="e">
        <f>[1]LIEN!#REF!</f>
        <v>#REF!</v>
      </c>
    </row>
    <row r="233" spans="1:21" hidden="1" x14ac:dyDescent="0.2">
      <c r="A233" s="27" t="s">
        <v>117</v>
      </c>
      <c r="B233" s="28" t="s">
        <v>121</v>
      </c>
      <c r="C233" s="42" t="s">
        <v>122</v>
      </c>
      <c r="D233" s="42"/>
      <c r="E233" s="42"/>
      <c r="F233" s="174" t="e">
        <f t="shared" si="9"/>
        <v>#REF!</v>
      </c>
      <c r="G233" s="174" t="e">
        <f>[1]DAI!#REF!</f>
        <v>#REF!</v>
      </c>
      <c r="H233" s="174" t="e">
        <f>[1]NAM!#REF!</f>
        <v>#REF!</v>
      </c>
      <c r="I233" s="174" t="e">
        <f>[1]NHAN!#REF!</f>
        <v>#REF!</v>
      </c>
      <c r="J233" s="174" t="e">
        <f>[1]LY!#REF!</f>
        <v>#REF!</v>
      </c>
      <c r="K233" s="174" t="e">
        <f>[1]DUC!#REF!</f>
        <v>#REF!</v>
      </c>
      <c r="L233" s="174" t="e">
        <f>[1]DONG!#REF!</f>
        <v>#REF!</v>
      </c>
      <c r="M233" s="174" t="e">
        <f>[1]HPHU!#REF!</f>
        <v>#REF!</v>
      </c>
      <c r="N233" s="174" t="e">
        <f>[1]BAC!#REF!</f>
        <v>#REF!</v>
      </c>
      <c r="O233" s="174" t="e">
        <f>[1]THANH!#REF!</f>
        <v>#REF!</v>
      </c>
      <c r="P233" s="174" t="e">
        <f>[1]MY!#REF!</f>
        <v>#REF!</v>
      </c>
      <c r="Q233" s="174" t="e">
        <f>[1]HA!#REF!</f>
        <v>#REF!</v>
      </c>
      <c r="R233" s="174" t="e">
        <f>[1]PHUC!#REF!</f>
        <v>#REF!</v>
      </c>
      <c r="S233" s="174" t="e">
        <f>[1]LAM!#REF!</f>
        <v>#REF!</v>
      </c>
      <c r="T233" s="174" t="e">
        <f>[1]XUAN!#REF!</f>
        <v>#REF!</v>
      </c>
      <c r="U233" s="174" t="e">
        <f>[1]LIEN!#REF!</f>
        <v>#REF!</v>
      </c>
    </row>
    <row r="234" spans="1:21" hidden="1" x14ac:dyDescent="0.2">
      <c r="A234" s="27" t="s">
        <v>120</v>
      </c>
      <c r="B234" s="28" t="s">
        <v>124</v>
      </c>
      <c r="C234" s="42" t="s">
        <v>125</v>
      </c>
      <c r="D234" s="42"/>
      <c r="E234" s="42"/>
      <c r="F234" s="174" t="e">
        <f t="shared" si="9"/>
        <v>#REF!</v>
      </c>
      <c r="G234" s="174" t="e">
        <f>[1]DAI!#REF!</f>
        <v>#REF!</v>
      </c>
      <c r="H234" s="174" t="e">
        <f>[1]NAM!#REF!</f>
        <v>#REF!</v>
      </c>
      <c r="I234" s="174" t="e">
        <f>[1]NHAN!#REF!</f>
        <v>#REF!</v>
      </c>
      <c r="J234" s="174" t="e">
        <f>[1]LY!#REF!</f>
        <v>#REF!</v>
      </c>
      <c r="K234" s="174" t="e">
        <f>[1]DUC!#REF!</f>
        <v>#REF!</v>
      </c>
      <c r="L234" s="174" t="e">
        <f>[1]DONG!#REF!</f>
        <v>#REF!</v>
      </c>
      <c r="M234" s="174" t="e">
        <f>[1]HPHU!#REF!</f>
        <v>#REF!</v>
      </c>
      <c r="N234" s="174" t="e">
        <f>[1]BAC!#REF!</f>
        <v>#REF!</v>
      </c>
      <c r="O234" s="174" t="e">
        <f>[1]THANH!#REF!</f>
        <v>#REF!</v>
      </c>
      <c r="P234" s="174" t="e">
        <f>[1]MY!#REF!</f>
        <v>#REF!</v>
      </c>
      <c r="Q234" s="174" t="e">
        <f>[1]HA!#REF!</f>
        <v>#REF!</v>
      </c>
      <c r="R234" s="174" t="e">
        <f>[1]PHUC!#REF!</f>
        <v>#REF!</v>
      </c>
      <c r="S234" s="174" t="e">
        <f>[1]LAM!#REF!</f>
        <v>#REF!</v>
      </c>
      <c r="T234" s="174" t="e">
        <f>[1]XUAN!#REF!</f>
        <v>#REF!</v>
      </c>
      <c r="U234" s="174" t="e">
        <f>[1]LIEN!#REF!</f>
        <v>#REF!</v>
      </c>
    </row>
    <row r="235" spans="1:21" hidden="1" x14ac:dyDescent="0.2">
      <c r="A235" s="37">
        <v>3</v>
      </c>
      <c r="B235" s="38" t="s">
        <v>126</v>
      </c>
      <c r="C235" s="47" t="s">
        <v>127</v>
      </c>
      <c r="D235" s="47"/>
      <c r="E235" s="47"/>
      <c r="F235" s="175" t="e">
        <f t="shared" si="9"/>
        <v>#REF!</v>
      </c>
      <c r="G235" s="175" t="e">
        <f>[1]DAI!#REF!</f>
        <v>#REF!</v>
      </c>
      <c r="H235" s="175" t="e">
        <f>[1]NAM!#REF!</f>
        <v>#REF!</v>
      </c>
      <c r="I235" s="175" t="e">
        <f>[1]NHAN!#REF!</f>
        <v>#REF!</v>
      </c>
      <c r="J235" s="175" t="e">
        <f>[1]LY!#REF!</f>
        <v>#REF!</v>
      </c>
      <c r="K235" s="175" t="e">
        <f>[1]DUC!#REF!</f>
        <v>#REF!</v>
      </c>
      <c r="L235" s="175" t="e">
        <f>[1]DONG!#REF!</f>
        <v>#REF!</v>
      </c>
      <c r="M235" s="175" t="e">
        <f>[1]HPHU!#REF!</f>
        <v>#REF!</v>
      </c>
      <c r="N235" s="175" t="e">
        <f>[1]BAC!#REF!</f>
        <v>#REF!</v>
      </c>
      <c r="O235" s="175" t="e">
        <f>[1]THANH!#REF!</f>
        <v>#REF!</v>
      </c>
      <c r="P235" s="175" t="e">
        <f>[1]MY!#REF!</f>
        <v>#REF!</v>
      </c>
      <c r="Q235" s="175" t="e">
        <f>[1]HA!#REF!</f>
        <v>#REF!</v>
      </c>
      <c r="R235" s="175" t="e">
        <f>[1]PHUC!#REF!</f>
        <v>#REF!</v>
      </c>
      <c r="S235" s="175" t="e">
        <f>[1]LAM!#REF!</f>
        <v>#REF!</v>
      </c>
      <c r="T235" s="175" t="e">
        <f>[1]XUAN!#REF!</f>
        <v>#REF!</v>
      </c>
      <c r="U235" s="175" t="e">
        <f>[1]LIEN!#REF!</f>
        <v>#REF!</v>
      </c>
    </row>
    <row r="236" spans="1:21" hidden="1" x14ac:dyDescent="0.2">
      <c r="A236" s="37">
        <v>4</v>
      </c>
      <c r="B236" s="38" t="s">
        <v>189</v>
      </c>
      <c r="C236" s="39" t="s">
        <v>190</v>
      </c>
      <c r="D236" s="39"/>
      <c r="E236" s="39"/>
      <c r="F236" s="175">
        <f t="shared" si="9"/>
        <v>0</v>
      </c>
      <c r="G236" s="175"/>
      <c r="H236" s="175"/>
      <c r="I236" s="175"/>
      <c r="J236" s="175"/>
      <c r="K236" s="175"/>
      <c r="L236" s="175"/>
      <c r="M236" s="175"/>
      <c r="N236" s="175"/>
      <c r="O236" s="175"/>
      <c r="P236" s="175"/>
      <c r="Q236" s="175"/>
      <c r="R236" s="175"/>
      <c r="S236" s="175"/>
      <c r="T236" s="175"/>
      <c r="U236" s="175"/>
    </row>
    <row r="237" spans="1:21" hidden="1" x14ac:dyDescent="0.2">
      <c r="A237" s="37">
        <v>5</v>
      </c>
      <c r="B237" s="48" t="s">
        <v>191</v>
      </c>
      <c r="C237" s="49" t="s">
        <v>192</v>
      </c>
      <c r="D237" s="49"/>
      <c r="E237" s="49"/>
      <c r="F237" s="175">
        <f t="shared" si="9"/>
        <v>0</v>
      </c>
      <c r="G237" s="176"/>
      <c r="H237" s="176"/>
      <c r="I237" s="176"/>
      <c r="J237" s="176"/>
      <c r="K237" s="176"/>
      <c r="L237" s="176"/>
      <c r="M237" s="176"/>
      <c r="N237" s="176"/>
      <c r="O237" s="176"/>
      <c r="P237" s="176"/>
      <c r="Q237" s="176"/>
      <c r="R237" s="176"/>
      <c r="S237" s="176"/>
      <c r="T237" s="176"/>
      <c r="U237" s="176"/>
    </row>
    <row r="238" spans="1:21" hidden="1" x14ac:dyDescent="0.2">
      <c r="A238" s="141">
        <v>6</v>
      </c>
      <c r="B238" s="142" t="s">
        <v>193</v>
      </c>
      <c r="C238" s="143" t="s">
        <v>75</v>
      </c>
      <c r="D238" s="49"/>
      <c r="E238" s="49"/>
      <c r="F238" s="175">
        <f t="shared" si="9"/>
        <v>0</v>
      </c>
      <c r="G238" s="176"/>
      <c r="H238" s="176"/>
      <c r="I238" s="176"/>
      <c r="J238" s="176"/>
      <c r="K238" s="176"/>
      <c r="L238" s="176"/>
      <c r="M238" s="176"/>
      <c r="N238" s="176"/>
      <c r="O238" s="176"/>
      <c r="P238" s="176"/>
      <c r="Q238" s="176"/>
      <c r="R238" s="176"/>
      <c r="S238" s="176"/>
      <c r="T238" s="176"/>
      <c r="U238" s="176"/>
    </row>
    <row r="239" spans="1:21" hidden="1" x14ac:dyDescent="0.2">
      <c r="A239" s="177" t="s">
        <v>163</v>
      </c>
      <c r="B239" s="178" t="s">
        <v>164</v>
      </c>
      <c r="C239" s="178"/>
      <c r="D239" s="179"/>
      <c r="E239" s="180"/>
      <c r="F239" s="175">
        <f t="shared" si="9"/>
        <v>0</v>
      </c>
      <c r="G239" s="181"/>
      <c r="H239" s="181"/>
      <c r="I239" s="181"/>
      <c r="J239" s="181"/>
      <c r="K239" s="181"/>
      <c r="L239" s="181"/>
      <c r="M239" s="181"/>
      <c r="N239" s="181"/>
      <c r="O239" s="181"/>
      <c r="P239" s="181"/>
      <c r="Q239" s="181"/>
      <c r="R239" s="181"/>
      <c r="S239" s="181"/>
      <c r="T239" s="181"/>
      <c r="U239" s="180"/>
    </row>
    <row r="240" spans="1:21" hidden="1" x14ac:dyDescent="0.2">
      <c r="A240" s="177">
        <v>1</v>
      </c>
      <c r="B240" s="178" t="s">
        <v>165</v>
      </c>
      <c r="C240" s="182" t="s">
        <v>166</v>
      </c>
      <c r="D240" s="179"/>
      <c r="E240" s="180"/>
      <c r="F240" s="175">
        <f t="shared" si="9"/>
        <v>0</v>
      </c>
      <c r="G240" s="181"/>
      <c r="H240" s="181"/>
      <c r="I240" s="181"/>
      <c r="J240" s="181"/>
      <c r="K240" s="181"/>
      <c r="L240" s="181"/>
      <c r="M240" s="181"/>
      <c r="N240" s="181"/>
      <c r="O240" s="181"/>
      <c r="P240" s="181"/>
      <c r="Q240" s="181"/>
      <c r="R240" s="181"/>
      <c r="S240" s="181"/>
      <c r="T240" s="181"/>
      <c r="U240" s="180"/>
    </row>
    <row r="241" spans="1:21" ht="31.5" hidden="1" x14ac:dyDescent="0.2">
      <c r="A241" s="177">
        <v>2</v>
      </c>
      <c r="B241" s="178" t="s">
        <v>167</v>
      </c>
      <c r="C241" s="182" t="s">
        <v>168</v>
      </c>
      <c r="D241" s="179"/>
      <c r="E241" s="180"/>
      <c r="F241" s="175">
        <f t="shared" si="9"/>
        <v>0</v>
      </c>
      <c r="G241" s="181"/>
      <c r="H241" s="181"/>
      <c r="I241" s="181"/>
      <c r="J241" s="181"/>
      <c r="K241" s="181"/>
      <c r="L241" s="181"/>
      <c r="M241" s="181"/>
      <c r="N241" s="181"/>
      <c r="O241" s="181"/>
      <c r="P241" s="181"/>
      <c r="Q241" s="181"/>
      <c r="R241" s="181"/>
      <c r="S241" s="181"/>
      <c r="T241" s="181"/>
      <c r="U241" s="180"/>
    </row>
    <row r="242" spans="1:21" hidden="1" x14ac:dyDescent="0.2">
      <c r="A242" s="177">
        <v>3</v>
      </c>
      <c r="B242" s="178" t="s">
        <v>169</v>
      </c>
      <c r="C242" s="182" t="s">
        <v>170</v>
      </c>
      <c r="D242" s="179"/>
      <c r="E242" s="180"/>
      <c r="F242" s="175">
        <f t="shared" si="9"/>
        <v>0</v>
      </c>
      <c r="G242" s="181"/>
      <c r="H242" s="181"/>
      <c r="I242" s="181"/>
      <c r="J242" s="181"/>
      <c r="K242" s="181"/>
      <c r="L242" s="181"/>
      <c r="M242" s="181"/>
      <c r="N242" s="181"/>
      <c r="O242" s="181"/>
      <c r="P242" s="181"/>
      <c r="Q242" s="181"/>
      <c r="R242" s="181"/>
      <c r="S242" s="181"/>
      <c r="T242" s="181"/>
      <c r="U242" s="180"/>
    </row>
    <row r="243" spans="1:21" hidden="1" x14ac:dyDescent="0.2">
      <c r="A243" s="177">
        <v>4</v>
      </c>
      <c r="B243" s="178" t="s">
        <v>171</v>
      </c>
      <c r="C243" s="182" t="s">
        <v>172</v>
      </c>
      <c r="D243" s="179"/>
      <c r="E243" s="180"/>
      <c r="F243" s="175">
        <f t="shared" si="9"/>
        <v>0</v>
      </c>
      <c r="G243" s="181"/>
      <c r="H243" s="181"/>
      <c r="I243" s="181"/>
      <c r="J243" s="181"/>
      <c r="K243" s="181"/>
      <c r="L243" s="181"/>
      <c r="M243" s="181"/>
      <c r="N243" s="181"/>
      <c r="O243" s="181"/>
      <c r="P243" s="181"/>
      <c r="Q243" s="181"/>
      <c r="R243" s="181"/>
      <c r="S243" s="181"/>
      <c r="T243" s="181"/>
      <c r="U243" s="180"/>
    </row>
    <row r="244" spans="1:21" hidden="1" x14ac:dyDescent="0.2">
      <c r="A244" s="177">
        <v>5</v>
      </c>
      <c r="B244" s="178" t="s">
        <v>173</v>
      </c>
      <c r="C244" s="182" t="s">
        <v>174</v>
      </c>
      <c r="D244" s="179"/>
      <c r="E244" s="180"/>
      <c r="F244" s="175">
        <f t="shared" si="9"/>
        <v>0</v>
      </c>
      <c r="G244" s="181"/>
      <c r="H244" s="181"/>
      <c r="I244" s="181"/>
      <c r="J244" s="181"/>
      <c r="K244" s="181"/>
      <c r="L244" s="181"/>
      <c r="M244" s="181"/>
      <c r="N244" s="181"/>
      <c r="O244" s="181"/>
      <c r="P244" s="181"/>
      <c r="Q244" s="181"/>
      <c r="R244" s="181"/>
      <c r="S244" s="181"/>
      <c r="T244" s="181"/>
      <c r="U244" s="180"/>
    </row>
    <row r="245" spans="1:21" ht="31.5" hidden="1" x14ac:dyDescent="0.2">
      <c r="A245" s="177">
        <v>6</v>
      </c>
      <c r="B245" s="178" t="s">
        <v>175</v>
      </c>
      <c r="C245" s="182" t="s">
        <v>176</v>
      </c>
      <c r="D245" s="179"/>
      <c r="E245" s="180"/>
      <c r="F245" s="175">
        <f t="shared" si="9"/>
        <v>0</v>
      </c>
      <c r="G245" s="181"/>
      <c r="H245" s="181"/>
      <c r="I245" s="181"/>
      <c r="J245" s="181"/>
      <c r="K245" s="181"/>
      <c r="L245" s="181"/>
      <c r="M245" s="181"/>
      <c r="N245" s="181"/>
      <c r="O245" s="181"/>
      <c r="P245" s="181"/>
      <c r="Q245" s="181"/>
      <c r="R245" s="181"/>
      <c r="S245" s="181"/>
      <c r="T245" s="181"/>
      <c r="U245" s="180"/>
    </row>
    <row r="246" spans="1:21" hidden="1" x14ac:dyDescent="0.2">
      <c r="A246" s="177">
        <v>7</v>
      </c>
      <c r="B246" s="178" t="s">
        <v>177</v>
      </c>
      <c r="C246" s="182" t="s">
        <v>178</v>
      </c>
      <c r="D246" s="183"/>
      <c r="E246" s="184"/>
      <c r="F246" s="175">
        <f t="shared" si="9"/>
        <v>0</v>
      </c>
      <c r="G246" s="185"/>
      <c r="H246" s="185"/>
      <c r="I246" s="185"/>
      <c r="J246" s="185"/>
      <c r="K246" s="185"/>
      <c r="L246" s="185"/>
      <c r="M246" s="185"/>
      <c r="N246" s="185"/>
      <c r="O246" s="185"/>
      <c r="P246" s="185"/>
      <c r="Q246" s="185"/>
      <c r="R246" s="185"/>
      <c r="S246" s="185"/>
      <c r="T246" s="185"/>
      <c r="U246" s="184"/>
    </row>
    <row r="247" spans="1:21" hidden="1" x14ac:dyDescent="0.2">
      <c r="A247" s="177">
        <v>8</v>
      </c>
      <c r="B247" s="178" t="s">
        <v>179</v>
      </c>
      <c r="C247" s="182" t="s">
        <v>180</v>
      </c>
      <c r="D247" s="186"/>
      <c r="E247" s="186"/>
      <c r="F247" s="175">
        <f t="shared" si="9"/>
        <v>0</v>
      </c>
      <c r="G247" s="187"/>
      <c r="H247" s="187"/>
      <c r="I247" s="187"/>
      <c r="J247" s="187"/>
      <c r="K247" s="187"/>
      <c r="L247" s="187"/>
      <c r="M247" s="187"/>
      <c r="N247" s="187"/>
      <c r="O247" s="187"/>
      <c r="P247" s="187"/>
      <c r="Q247" s="187"/>
      <c r="R247" s="187"/>
      <c r="S247" s="187"/>
      <c r="T247" s="187"/>
      <c r="U247" s="186"/>
    </row>
    <row r="248" spans="1:21" ht="31.5" hidden="1" x14ac:dyDescent="0.2">
      <c r="A248" s="188">
        <v>9</v>
      </c>
      <c r="B248" s="189" t="s">
        <v>181</v>
      </c>
      <c r="C248" s="190" t="s">
        <v>182</v>
      </c>
      <c r="D248" s="191"/>
      <c r="E248" s="191"/>
      <c r="F248" s="175">
        <f t="shared" si="9"/>
        <v>0</v>
      </c>
      <c r="G248" s="193"/>
      <c r="H248" s="193"/>
      <c r="I248" s="193"/>
      <c r="J248" s="193"/>
      <c r="K248" s="193"/>
      <c r="L248" s="193"/>
      <c r="M248" s="193"/>
      <c r="N248" s="193"/>
      <c r="O248" s="193"/>
      <c r="P248" s="193"/>
      <c r="Q248" s="193"/>
      <c r="R248" s="193"/>
      <c r="S248" s="193"/>
      <c r="T248" s="193"/>
      <c r="U248" s="191"/>
    </row>
    <row r="249" spans="1:21" hidden="1" x14ac:dyDescent="0.2"/>
    <row r="250" spans="1:21" hidden="1" x14ac:dyDescent="0.2"/>
    <row r="251" spans="1:21" hidden="1" x14ac:dyDescent="0.2"/>
    <row r="252" spans="1:21" hidden="1" x14ac:dyDescent="0.2">
      <c r="A252" s="1" t="s">
        <v>154</v>
      </c>
    </row>
    <row r="253" spans="1:21" ht="31.5" hidden="1" x14ac:dyDescent="0.2">
      <c r="A253" s="7" t="s">
        <v>183</v>
      </c>
      <c r="B253" s="7"/>
      <c r="C253" s="7"/>
      <c r="D253" s="7"/>
      <c r="E253" s="7"/>
      <c r="F253" s="8"/>
      <c r="G253" s="8"/>
      <c r="H253" s="8"/>
      <c r="I253" s="8"/>
      <c r="J253" s="8"/>
      <c r="K253" s="165"/>
      <c r="L253" s="165"/>
      <c r="M253" s="165"/>
      <c r="N253" s="165"/>
      <c r="O253" s="165"/>
      <c r="P253" s="165"/>
      <c r="Q253" s="165"/>
      <c r="R253" s="165"/>
      <c r="S253" s="165"/>
      <c r="T253" s="165"/>
      <c r="U253" s="166"/>
    </row>
    <row r="254" spans="1:21" ht="31.5" hidden="1" x14ac:dyDescent="0.3">
      <c r="A254" s="5"/>
      <c r="B254" s="6"/>
      <c r="C254" s="7"/>
      <c r="D254" s="7"/>
      <c r="E254" s="7"/>
      <c r="F254" s="8"/>
      <c r="G254" s="9"/>
      <c r="H254" s="8"/>
      <c r="I254" s="8"/>
      <c r="J254" s="8"/>
      <c r="Q254" s="167"/>
      <c r="R254" s="167"/>
      <c r="S254" s="167"/>
      <c r="T254" s="167"/>
      <c r="U254" s="168" t="s">
        <v>2</v>
      </c>
    </row>
    <row r="255" spans="1:21" hidden="1" x14ac:dyDescent="0.2">
      <c r="A255" s="913" t="s">
        <v>3</v>
      </c>
      <c r="B255" s="913" t="s">
        <v>184</v>
      </c>
      <c r="C255" s="913" t="s">
        <v>5</v>
      </c>
      <c r="D255" s="925" t="s">
        <v>185</v>
      </c>
      <c r="E255" s="925" t="s">
        <v>186</v>
      </c>
      <c r="F255" s="915" t="s">
        <v>187</v>
      </c>
      <c r="G255" s="169" t="s">
        <v>7</v>
      </c>
      <c r="H255" s="169"/>
      <c r="I255" s="169"/>
      <c r="J255" s="169"/>
      <c r="K255" s="170"/>
      <c r="L255" s="170"/>
      <c r="M255" s="170"/>
      <c r="N255" s="170"/>
      <c r="O255" s="170"/>
      <c r="P255" s="170"/>
      <c r="Q255" s="170"/>
      <c r="R255" s="170"/>
      <c r="S255" s="170"/>
      <c r="T255" s="170"/>
      <c r="U255" s="171"/>
    </row>
    <row r="256" spans="1:21" ht="45" hidden="1" x14ac:dyDescent="0.2">
      <c r="A256" s="914"/>
      <c r="B256" s="914"/>
      <c r="C256" s="914"/>
      <c r="D256" s="926"/>
      <c r="E256" s="926"/>
      <c r="F256" s="916"/>
      <c r="G256" s="172" t="str">
        <f>[2]CH1!E$5</f>
        <v>Xã Cảnh Dương</v>
      </c>
      <c r="H256" s="172" t="str">
        <f>[2]CH1!F$5</f>
        <v>Xã Cảnh Hóa</v>
      </c>
      <c r="I256" s="172" t="str">
        <f>[2]CH1!G$5</f>
        <v>Xã Phù Hóa</v>
      </c>
      <c r="J256" s="172" t="str">
        <f>[2]CH1!H$5</f>
        <v>Xã Quảng Châu</v>
      </c>
      <c r="K256" s="172" t="str">
        <f>[2]CH1!I$5</f>
        <v>Xã Quảng Đông</v>
      </c>
      <c r="L256" s="172" t="str">
        <f>[2]CH1!J$5</f>
        <v>Xã Quảng Hợp</v>
      </c>
      <c r="M256" s="172" t="str">
        <f>[2]CH1!K$5</f>
        <v>Xã Quảng Hưng</v>
      </c>
      <c r="N256" s="172" t="str">
        <f>[2]CH1!L$5</f>
        <v>Xã Quảng Kim</v>
      </c>
      <c r="O256" s="172" t="str">
        <f>[2]CH1!M$5</f>
        <v>Xã Quảng Liên</v>
      </c>
      <c r="P256" s="172" t="str">
        <f>[2]CH1!O$5</f>
        <v>Xã Quảng Phú</v>
      </c>
      <c r="Q256" s="172" t="str">
        <f>[2]CH1!P$5</f>
        <v>Xã Quảng Phương</v>
      </c>
      <c r="R256" s="172" t="str">
        <f>[2]CH1!Q$5</f>
        <v>Xã Quảng Thạch</v>
      </c>
      <c r="S256" s="172" t="str">
        <f>[2]CH1!R$5</f>
        <v>Xã Quảng Thanh</v>
      </c>
      <c r="T256" s="172" t="str">
        <f>[2]CH1!S$5</f>
        <v>Xã Quảng Tiến</v>
      </c>
      <c r="U256" s="172" t="str">
        <f>[2]CH1!T$5</f>
        <v>Xã Quảng Trường</v>
      </c>
    </row>
    <row r="257" spans="1:21" ht="24" hidden="1" x14ac:dyDescent="0.2">
      <c r="A257" s="14">
        <v>-1</v>
      </c>
      <c r="B257" s="14">
        <v>-2</v>
      </c>
      <c r="C257" s="14">
        <v>-3</v>
      </c>
      <c r="D257" s="14">
        <v>-4</v>
      </c>
      <c r="E257" s="14">
        <v>-5</v>
      </c>
      <c r="F257" s="15" t="s">
        <v>188</v>
      </c>
      <c r="G257" s="14">
        <v>-7</v>
      </c>
      <c r="H257" s="14">
        <v>-8</v>
      </c>
      <c r="I257" s="14">
        <v>-9</v>
      </c>
      <c r="J257" s="14">
        <v>-10</v>
      </c>
      <c r="K257" s="14">
        <v>-11</v>
      </c>
      <c r="L257" s="14">
        <v>-12</v>
      </c>
      <c r="M257" s="14">
        <v>-13</v>
      </c>
      <c r="N257" s="14">
        <v>-14</v>
      </c>
      <c r="O257" s="14">
        <v>-15</v>
      </c>
      <c r="P257" s="14">
        <v>-17</v>
      </c>
      <c r="Q257" s="14">
        <v>-18</v>
      </c>
      <c r="R257" s="14">
        <v>-19</v>
      </c>
      <c r="S257" s="14">
        <v>-20</v>
      </c>
      <c r="T257" s="14">
        <v>-21</v>
      </c>
      <c r="U257" s="14">
        <v>-22</v>
      </c>
    </row>
    <row r="258" spans="1:21" hidden="1" x14ac:dyDescent="0.2">
      <c r="A258" s="16"/>
      <c r="B258" s="16" t="s">
        <v>9</v>
      </c>
      <c r="C258" s="16"/>
      <c r="D258" s="125"/>
      <c r="E258" s="125"/>
      <c r="F258" s="17" t="e">
        <f t="shared" ref="F258:F310" si="13">SUM(G258:U258)</f>
        <v>#REF!</v>
      </c>
      <c r="G258" s="18" t="e">
        <f>G259+G270+G297</f>
        <v>#REF!</v>
      </c>
      <c r="H258" s="18" t="e">
        <f t="shared" ref="H258:U258" si="14">H259+H270+H297</f>
        <v>#REF!</v>
      </c>
      <c r="I258" s="18" t="e">
        <f t="shared" si="14"/>
        <v>#REF!</v>
      </c>
      <c r="J258" s="18" t="e">
        <f t="shared" si="14"/>
        <v>#REF!</v>
      </c>
      <c r="K258" s="18" t="e">
        <f t="shared" si="14"/>
        <v>#REF!</v>
      </c>
      <c r="L258" s="18" t="e">
        <f t="shared" si="14"/>
        <v>#REF!</v>
      </c>
      <c r="M258" s="18" t="e">
        <f t="shared" si="14"/>
        <v>#REF!</v>
      </c>
      <c r="N258" s="18" t="e">
        <f t="shared" si="14"/>
        <v>#REF!</v>
      </c>
      <c r="O258" s="18" t="e">
        <f t="shared" si="14"/>
        <v>#REF!</v>
      </c>
      <c r="P258" s="18" t="e">
        <f t="shared" si="14"/>
        <v>#REF!</v>
      </c>
      <c r="Q258" s="18" t="e">
        <f t="shared" si="14"/>
        <v>#REF!</v>
      </c>
      <c r="R258" s="18" t="e">
        <f t="shared" si="14"/>
        <v>#REF!</v>
      </c>
      <c r="S258" s="18" t="e">
        <f t="shared" si="14"/>
        <v>#REF!</v>
      </c>
      <c r="T258" s="18" t="e">
        <f t="shared" si="14"/>
        <v>#REF!</v>
      </c>
      <c r="U258" s="18" t="e">
        <f t="shared" si="14"/>
        <v>#REF!</v>
      </c>
    </row>
    <row r="259" spans="1:21" hidden="1" x14ac:dyDescent="0.2">
      <c r="A259" s="20">
        <v>1</v>
      </c>
      <c r="B259" s="21" t="s">
        <v>10</v>
      </c>
      <c r="C259" s="22" t="s">
        <v>11</v>
      </c>
      <c r="D259" s="132"/>
      <c r="E259" s="132"/>
      <c r="F259" s="173" t="e">
        <f t="shared" si="13"/>
        <v>#REF!</v>
      </c>
      <c r="G259" s="129" t="e">
        <f>G260+G262+G263+G264+G265+G266+G267+G268+G269</f>
        <v>#REF!</v>
      </c>
      <c r="H259" s="129" t="e">
        <f t="shared" ref="H259:U259" si="15">H260+H262+H263+H264+H265+H266+H267+H268+H269</f>
        <v>#REF!</v>
      </c>
      <c r="I259" s="129" t="e">
        <f t="shared" si="15"/>
        <v>#REF!</v>
      </c>
      <c r="J259" s="129" t="e">
        <f t="shared" si="15"/>
        <v>#REF!</v>
      </c>
      <c r="K259" s="129" t="e">
        <f t="shared" si="15"/>
        <v>#REF!</v>
      </c>
      <c r="L259" s="129" t="e">
        <f t="shared" si="15"/>
        <v>#REF!</v>
      </c>
      <c r="M259" s="129" t="e">
        <f t="shared" si="15"/>
        <v>#REF!</v>
      </c>
      <c r="N259" s="129" t="e">
        <f t="shared" si="15"/>
        <v>#REF!</v>
      </c>
      <c r="O259" s="129" t="e">
        <f t="shared" si="15"/>
        <v>#REF!</v>
      </c>
      <c r="P259" s="129" t="e">
        <f t="shared" si="15"/>
        <v>#REF!</v>
      </c>
      <c r="Q259" s="129" t="e">
        <f t="shared" si="15"/>
        <v>#REF!</v>
      </c>
      <c r="R259" s="129" t="e">
        <f t="shared" si="15"/>
        <v>#REF!</v>
      </c>
      <c r="S259" s="129" t="e">
        <f t="shared" si="15"/>
        <v>#REF!</v>
      </c>
      <c r="T259" s="129" t="e">
        <f t="shared" si="15"/>
        <v>#REF!</v>
      </c>
      <c r="U259" s="129" t="e">
        <f t="shared" si="15"/>
        <v>#REF!</v>
      </c>
    </row>
    <row r="260" spans="1:21" hidden="1" x14ac:dyDescent="0.2">
      <c r="A260" s="27" t="s">
        <v>12</v>
      </c>
      <c r="B260" s="28" t="s">
        <v>13</v>
      </c>
      <c r="C260" s="29" t="s">
        <v>14</v>
      </c>
      <c r="D260" s="29"/>
      <c r="E260" s="29"/>
      <c r="F260" s="174" t="e">
        <f t="shared" si="13"/>
        <v>#REF!</v>
      </c>
      <c r="G260" s="174" t="e">
        <f>[1]DAI!#REF!</f>
        <v>#REF!</v>
      </c>
      <c r="H260" s="174" t="e">
        <f>[1]NAM!#REF!</f>
        <v>#REF!</v>
      </c>
      <c r="I260" s="174" t="e">
        <f>[1]NHAN!#REF!</f>
        <v>#REF!</v>
      </c>
      <c r="J260" s="174" t="e">
        <f>[1]LY!#REF!</f>
        <v>#REF!</v>
      </c>
      <c r="K260" s="174" t="e">
        <f>[1]DUC!#REF!</f>
        <v>#REF!</v>
      </c>
      <c r="L260" s="174" t="e">
        <f>[1]DONG!#REF!</f>
        <v>#REF!</v>
      </c>
      <c r="M260" s="174" t="e">
        <f>[1]HPHU!#REF!</f>
        <v>#REF!</v>
      </c>
      <c r="N260" s="174" t="e">
        <f>[1]BAC!#REF!</f>
        <v>#REF!</v>
      </c>
      <c r="O260" s="174" t="e">
        <f>[1]THANH!#REF!</f>
        <v>#REF!</v>
      </c>
      <c r="P260" s="174" t="e">
        <f>[1]MY!#REF!</f>
        <v>#REF!</v>
      </c>
      <c r="Q260" s="174" t="e">
        <f>[1]HA!#REF!</f>
        <v>#REF!</v>
      </c>
      <c r="R260" s="174" t="e">
        <f>[1]PHUC!#REF!</f>
        <v>#REF!</v>
      </c>
      <c r="S260" s="174" t="e">
        <f>[1]LAM!#REF!</f>
        <v>#REF!</v>
      </c>
      <c r="T260" s="174" t="e">
        <f>[1]XUAN!#REF!</f>
        <v>#REF!</v>
      </c>
      <c r="U260" s="174" t="e">
        <f>[1]LIEN!#REF!</f>
        <v>#REF!</v>
      </c>
    </row>
    <row r="261" spans="1:21" ht="31.5" hidden="1" x14ac:dyDescent="0.2">
      <c r="A261" s="27"/>
      <c r="B261" s="34" t="s">
        <v>15</v>
      </c>
      <c r="C261" s="29" t="s">
        <v>16</v>
      </c>
      <c r="D261" s="29"/>
      <c r="E261" s="29"/>
      <c r="F261" s="174" t="e">
        <f t="shared" si="13"/>
        <v>#REF!</v>
      </c>
      <c r="G261" s="174" t="e">
        <f>[1]DAI!#REF!</f>
        <v>#REF!</v>
      </c>
      <c r="H261" s="174" t="e">
        <f>[1]NAM!#REF!</f>
        <v>#REF!</v>
      </c>
      <c r="I261" s="174" t="e">
        <f>[1]NHAN!#REF!</f>
        <v>#REF!</v>
      </c>
      <c r="J261" s="174" t="e">
        <f>[1]LY!#REF!</f>
        <v>#REF!</v>
      </c>
      <c r="K261" s="174" t="e">
        <f>[1]DUC!#REF!</f>
        <v>#REF!</v>
      </c>
      <c r="L261" s="174" t="e">
        <f>[1]DONG!#REF!</f>
        <v>#REF!</v>
      </c>
      <c r="M261" s="174" t="e">
        <f>[1]HPHU!#REF!</f>
        <v>#REF!</v>
      </c>
      <c r="N261" s="174" t="e">
        <f>[1]BAC!#REF!</f>
        <v>#REF!</v>
      </c>
      <c r="O261" s="174" t="e">
        <f>[1]THANH!#REF!</f>
        <v>#REF!</v>
      </c>
      <c r="P261" s="174" t="e">
        <f>[1]MY!#REF!</f>
        <v>#REF!</v>
      </c>
      <c r="Q261" s="174" t="e">
        <f>[1]HA!#REF!</f>
        <v>#REF!</v>
      </c>
      <c r="R261" s="174" t="e">
        <f>[1]PHUC!#REF!</f>
        <v>#REF!</v>
      </c>
      <c r="S261" s="174" t="e">
        <f>[1]LAM!#REF!</f>
        <v>#REF!</v>
      </c>
      <c r="T261" s="174" t="e">
        <f>[1]XUAN!#REF!</f>
        <v>#REF!</v>
      </c>
      <c r="U261" s="174" t="e">
        <f>[1]LIEN!#REF!</f>
        <v>#REF!</v>
      </c>
    </row>
    <row r="262" spans="1:21" hidden="1" x14ac:dyDescent="0.2">
      <c r="A262" s="27" t="s">
        <v>17</v>
      </c>
      <c r="B262" s="28" t="s">
        <v>18</v>
      </c>
      <c r="C262" s="29" t="s">
        <v>19</v>
      </c>
      <c r="D262" s="29"/>
      <c r="E262" s="29"/>
      <c r="F262" s="174" t="e">
        <f t="shared" si="13"/>
        <v>#REF!</v>
      </c>
      <c r="G262" s="174" t="e">
        <f>[1]DAI!#REF!</f>
        <v>#REF!</v>
      </c>
      <c r="H262" s="174" t="e">
        <f>[1]NAM!#REF!</f>
        <v>#REF!</v>
      </c>
      <c r="I262" s="174" t="e">
        <f>[1]NHAN!#REF!</f>
        <v>#REF!</v>
      </c>
      <c r="J262" s="174" t="e">
        <f>[1]LY!#REF!</f>
        <v>#REF!</v>
      </c>
      <c r="K262" s="174" t="e">
        <f>[1]DUC!#REF!</f>
        <v>#REF!</v>
      </c>
      <c r="L262" s="174" t="e">
        <f>[1]DONG!#REF!</f>
        <v>#REF!</v>
      </c>
      <c r="M262" s="174" t="e">
        <f>[1]HPHU!#REF!</f>
        <v>#REF!</v>
      </c>
      <c r="N262" s="174" t="e">
        <f>[1]BAC!#REF!</f>
        <v>#REF!</v>
      </c>
      <c r="O262" s="174" t="e">
        <f>[1]THANH!#REF!</f>
        <v>#REF!</v>
      </c>
      <c r="P262" s="174" t="e">
        <f>[1]MY!#REF!</f>
        <v>#REF!</v>
      </c>
      <c r="Q262" s="174" t="e">
        <f>[1]HA!#REF!</f>
        <v>#REF!</v>
      </c>
      <c r="R262" s="174" t="e">
        <f>[1]PHUC!#REF!</f>
        <v>#REF!</v>
      </c>
      <c r="S262" s="174" t="e">
        <f>[1]LAM!#REF!</f>
        <v>#REF!</v>
      </c>
      <c r="T262" s="174" t="e">
        <f>[1]XUAN!#REF!</f>
        <v>#REF!</v>
      </c>
      <c r="U262" s="174" t="e">
        <f>[1]LIEN!#REF!</f>
        <v>#REF!</v>
      </c>
    </row>
    <row r="263" spans="1:21" hidden="1" x14ac:dyDescent="0.2">
      <c r="A263" s="27" t="s">
        <v>20</v>
      </c>
      <c r="B263" s="28" t="s">
        <v>21</v>
      </c>
      <c r="C263" s="29" t="s">
        <v>22</v>
      </c>
      <c r="D263" s="29"/>
      <c r="E263" s="29"/>
      <c r="F263" s="174" t="e">
        <f t="shared" si="13"/>
        <v>#REF!</v>
      </c>
      <c r="G263" s="174" t="e">
        <f>[1]DAI!#REF!</f>
        <v>#REF!</v>
      </c>
      <c r="H263" s="174" t="e">
        <f>[1]NAM!#REF!</f>
        <v>#REF!</v>
      </c>
      <c r="I263" s="174" t="e">
        <f>[1]NHAN!#REF!</f>
        <v>#REF!</v>
      </c>
      <c r="J263" s="174" t="e">
        <f>[1]LY!#REF!</f>
        <v>#REF!</v>
      </c>
      <c r="K263" s="174" t="e">
        <f>[1]DUC!#REF!</f>
        <v>#REF!</v>
      </c>
      <c r="L263" s="174" t="e">
        <f>[1]DONG!#REF!</f>
        <v>#REF!</v>
      </c>
      <c r="M263" s="174" t="e">
        <f>[1]HPHU!#REF!</f>
        <v>#REF!</v>
      </c>
      <c r="N263" s="174" t="e">
        <f>[1]BAC!#REF!</f>
        <v>#REF!</v>
      </c>
      <c r="O263" s="174" t="e">
        <f>[1]THANH!#REF!</f>
        <v>#REF!</v>
      </c>
      <c r="P263" s="174" t="e">
        <f>[1]MY!#REF!</f>
        <v>#REF!</v>
      </c>
      <c r="Q263" s="174" t="e">
        <f>[1]HA!#REF!</f>
        <v>#REF!</v>
      </c>
      <c r="R263" s="174" t="e">
        <f>[1]PHUC!#REF!</f>
        <v>#REF!</v>
      </c>
      <c r="S263" s="174" t="e">
        <f>[1]LAM!#REF!</f>
        <v>#REF!</v>
      </c>
      <c r="T263" s="174" t="e">
        <f>[1]XUAN!#REF!</f>
        <v>#REF!</v>
      </c>
      <c r="U263" s="174" t="e">
        <f>[1]LIEN!#REF!</f>
        <v>#REF!</v>
      </c>
    </row>
    <row r="264" spans="1:21" hidden="1" x14ac:dyDescent="0.2">
      <c r="A264" s="27" t="s">
        <v>23</v>
      </c>
      <c r="B264" s="28" t="s">
        <v>24</v>
      </c>
      <c r="C264" s="29" t="s">
        <v>25</v>
      </c>
      <c r="D264" s="29"/>
      <c r="E264" s="29"/>
      <c r="F264" s="174" t="e">
        <f t="shared" si="13"/>
        <v>#REF!</v>
      </c>
      <c r="G264" s="174" t="e">
        <f>[1]DAI!#REF!</f>
        <v>#REF!</v>
      </c>
      <c r="H264" s="174" t="e">
        <f>[1]NAM!#REF!</f>
        <v>#REF!</v>
      </c>
      <c r="I264" s="174" t="e">
        <f>[1]NHAN!#REF!</f>
        <v>#REF!</v>
      </c>
      <c r="J264" s="174" t="e">
        <f>[1]LY!#REF!</f>
        <v>#REF!</v>
      </c>
      <c r="K264" s="174" t="e">
        <f>[1]DUC!#REF!</f>
        <v>#REF!</v>
      </c>
      <c r="L264" s="174" t="e">
        <f>[1]DONG!#REF!</f>
        <v>#REF!</v>
      </c>
      <c r="M264" s="174" t="e">
        <f>[1]HPHU!#REF!</f>
        <v>#REF!</v>
      </c>
      <c r="N264" s="174" t="e">
        <f>[1]BAC!#REF!</f>
        <v>#REF!</v>
      </c>
      <c r="O264" s="174" t="e">
        <f>[1]THANH!#REF!</f>
        <v>#REF!</v>
      </c>
      <c r="P264" s="174" t="e">
        <f>[1]MY!#REF!</f>
        <v>#REF!</v>
      </c>
      <c r="Q264" s="174" t="e">
        <f>[1]HA!#REF!</f>
        <v>#REF!</v>
      </c>
      <c r="R264" s="174" t="e">
        <f>[1]PHUC!#REF!</f>
        <v>#REF!</v>
      </c>
      <c r="S264" s="174" t="e">
        <f>[1]LAM!#REF!</f>
        <v>#REF!</v>
      </c>
      <c r="T264" s="174" t="e">
        <f>[1]XUAN!#REF!</f>
        <v>#REF!</v>
      </c>
      <c r="U264" s="174" t="e">
        <f>[1]LIEN!#REF!</f>
        <v>#REF!</v>
      </c>
    </row>
    <row r="265" spans="1:21" hidden="1" x14ac:dyDescent="0.2">
      <c r="A265" s="27" t="s">
        <v>26</v>
      </c>
      <c r="B265" s="28" t="s">
        <v>27</v>
      </c>
      <c r="C265" s="29" t="s">
        <v>28</v>
      </c>
      <c r="D265" s="29"/>
      <c r="E265" s="29"/>
      <c r="F265" s="174" t="e">
        <f t="shared" si="13"/>
        <v>#REF!</v>
      </c>
      <c r="G265" s="174" t="e">
        <f>[1]DAI!#REF!</f>
        <v>#REF!</v>
      </c>
      <c r="H265" s="174" t="e">
        <f>[1]NAM!#REF!</f>
        <v>#REF!</v>
      </c>
      <c r="I265" s="174" t="e">
        <f>[1]NHAN!#REF!</f>
        <v>#REF!</v>
      </c>
      <c r="J265" s="174" t="e">
        <f>[1]LY!#REF!</f>
        <v>#REF!</v>
      </c>
      <c r="K265" s="174" t="e">
        <f>[1]DUC!#REF!</f>
        <v>#REF!</v>
      </c>
      <c r="L265" s="174" t="e">
        <f>[1]DONG!#REF!</f>
        <v>#REF!</v>
      </c>
      <c r="M265" s="174" t="e">
        <f>[1]HPHU!#REF!</f>
        <v>#REF!</v>
      </c>
      <c r="N265" s="174" t="e">
        <f>[1]BAC!#REF!</f>
        <v>#REF!</v>
      </c>
      <c r="O265" s="174" t="e">
        <f>[1]THANH!#REF!</f>
        <v>#REF!</v>
      </c>
      <c r="P265" s="174" t="e">
        <f>[1]MY!#REF!</f>
        <v>#REF!</v>
      </c>
      <c r="Q265" s="174" t="e">
        <f>[1]HA!#REF!</f>
        <v>#REF!</v>
      </c>
      <c r="R265" s="174" t="e">
        <f>[1]PHUC!#REF!</f>
        <v>#REF!</v>
      </c>
      <c r="S265" s="174" t="e">
        <f>[1]LAM!#REF!</f>
        <v>#REF!</v>
      </c>
      <c r="T265" s="174" t="e">
        <f>[1]XUAN!#REF!</f>
        <v>#REF!</v>
      </c>
      <c r="U265" s="174" t="e">
        <f>[1]LIEN!#REF!</f>
        <v>#REF!</v>
      </c>
    </row>
    <row r="266" spans="1:21" hidden="1" x14ac:dyDescent="0.2">
      <c r="A266" s="27" t="s">
        <v>29</v>
      </c>
      <c r="B266" s="28" t="s">
        <v>30</v>
      </c>
      <c r="C266" s="29" t="s">
        <v>31</v>
      </c>
      <c r="D266" s="29"/>
      <c r="E266" s="29"/>
      <c r="F266" s="174" t="e">
        <f t="shared" si="13"/>
        <v>#REF!</v>
      </c>
      <c r="G266" s="174" t="e">
        <f>[1]DAI!#REF!</f>
        <v>#REF!</v>
      </c>
      <c r="H266" s="174" t="e">
        <f>[1]NAM!#REF!</f>
        <v>#REF!</v>
      </c>
      <c r="I266" s="174" t="e">
        <f>[1]NHAN!#REF!</f>
        <v>#REF!</v>
      </c>
      <c r="J266" s="174" t="e">
        <f>[1]LY!#REF!</f>
        <v>#REF!</v>
      </c>
      <c r="K266" s="174" t="e">
        <f>[1]DUC!#REF!</f>
        <v>#REF!</v>
      </c>
      <c r="L266" s="174" t="e">
        <f>[1]DONG!#REF!</f>
        <v>#REF!</v>
      </c>
      <c r="M266" s="174" t="e">
        <f>[1]HPHU!#REF!</f>
        <v>#REF!</v>
      </c>
      <c r="N266" s="174" t="e">
        <f>[1]BAC!#REF!</f>
        <v>#REF!</v>
      </c>
      <c r="O266" s="174" t="e">
        <f>[1]THANH!#REF!</f>
        <v>#REF!</v>
      </c>
      <c r="P266" s="174" t="e">
        <f>[1]MY!#REF!</f>
        <v>#REF!</v>
      </c>
      <c r="Q266" s="174" t="e">
        <f>[1]HA!#REF!</f>
        <v>#REF!</v>
      </c>
      <c r="R266" s="174" t="e">
        <f>[1]PHUC!#REF!</f>
        <v>#REF!</v>
      </c>
      <c r="S266" s="174" t="e">
        <f>[1]LAM!#REF!</f>
        <v>#REF!</v>
      </c>
      <c r="T266" s="174" t="e">
        <f>[1]XUAN!#REF!</f>
        <v>#REF!</v>
      </c>
      <c r="U266" s="174" t="e">
        <f>[1]LIEN!#REF!</f>
        <v>#REF!</v>
      </c>
    </row>
    <row r="267" spans="1:21" hidden="1" x14ac:dyDescent="0.2">
      <c r="A267" s="27" t="s">
        <v>32</v>
      </c>
      <c r="B267" s="28" t="s">
        <v>33</v>
      </c>
      <c r="C267" s="29" t="s">
        <v>34</v>
      </c>
      <c r="D267" s="29"/>
      <c r="E267" s="29"/>
      <c r="F267" s="174" t="e">
        <f t="shared" si="13"/>
        <v>#REF!</v>
      </c>
      <c r="G267" s="174" t="e">
        <f>[1]DAI!#REF!</f>
        <v>#REF!</v>
      </c>
      <c r="H267" s="174" t="e">
        <f>[1]NAM!#REF!</f>
        <v>#REF!</v>
      </c>
      <c r="I267" s="174" t="e">
        <f>[1]NHAN!#REF!</f>
        <v>#REF!</v>
      </c>
      <c r="J267" s="174" t="e">
        <f>[1]LY!#REF!</f>
        <v>#REF!</v>
      </c>
      <c r="K267" s="174" t="e">
        <f>[1]DUC!#REF!</f>
        <v>#REF!</v>
      </c>
      <c r="L267" s="174" t="e">
        <f>[1]DONG!#REF!</f>
        <v>#REF!</v>
      </c>
      <c r="M267" s="174" t="e">
        <f>[1]HPHU!#REF!</f>
        <v>#REF!</v>
      </c>
      <c r="N267" s="174" t="e">
        <f>[1]BAC!#REF!</f>
        <v>#REF!</v>
      </c>
      <c r="O267" s="174" t="e">
        <f>[1]THANH!#REF!</f>
        <v>#REF!</v>
      </c>
      <c r="P267" s="174" t="e">
        <f>[1]MY!#REF!</f>
        <v>#REF!</v>
      </c>
      <c r="Q267" s="174" t="e">
        <f>[1]HA!#REF!</f>
        <v>#REF!</v>
      </c>
      <c r="R267" s="174" t="e">
        <f>[1]PHUC!#REF!</f>
        <v>#REF!</v>
      </c>
      <c r="S267" s="174" t="e">
        <f>[1]LAM!#REF!</f>
        <v>#REF!</v>
      </c>
      <c r="T267" s="174" t="e">
        <f>[1]XUAN!#REF!</f>
        <v>#REF!</v>
      </c>
      <c r="U267" s="174" t="e">
        <f>[1]LIEN!#REF!</f>
        <v>#REF!</v>
      </c>
    </row>
    <row r="268" spans="1:21" hidden="1" x14ac:dyDescent="0.2">
      <c r="A268" s="27" t="s">
        <v>35</v>
      </c>
      <c r="B268" s="28" t="s">
        <v>36</v>
      </c>
      <c r="C268" s="36" t="s">
        <v>37</v>
      </c>
      <c r="D268" s="36"/>
      <c r="E268" s="36"/>
      <c r="F268" s="174" t="e">
        <f t="shared" si="13"/>
        <v>#REF!</v>
      </c>
      <c r="G268" s="174" t="e">
        <f>[1]DAI!#REF!</f>
        <v>#REF!</v>
      </c>
      <c r="H268" s="174" t="e">
        <f>[1]NAM!#REF!</f>
        <v>#REF!</v>
      </c>
      <c r="I268" s="174" t="e">
        <f>[1]NHAN!#REF!</f>
        <v>#REF!</v>
      </c>
      <c r="J268" s="174" t="e">
        <f>[1]LY!#REF!</f>
        <v>#REF!</v>
      </c>
      <c r="K268" s="174" t="e">
        <f>[1]DUC!#REF!</f>
        <v>#REF!</v>
      </c>
      <c r="L268" s="174" t="e">
        <f>[1]DONG!#REF!</f>
        <v>#REF!</v>
      </c>
      <c r="M268" s="174" t="e">
        <f>[1]HPHU!#REF!</f>
        <v>#REF!</v>
      </c>
      <c r="N268" s="174" t="e">
        <f>[1]BAC!#REF!</f>
        <v>#REF!</v>
      </c>
      <c r="O268" s="174" t="e">
        <f>[1]THANH!#REF!</f>
        <v>#REF!</v>
      </c>
      <c r="P268" s="174" t="e">
        <f>[1]MY!#REF!</f>
        <v>#REF!</v>
      </c>
      <c r="Q268" s="174" t="e">
        <f>[1]HA!#REF!</f>
        <v>#REF!</v>
      </c>
      <c r="R268" s="174" t="e">
        <f>[1]PHUC!#REF!</f>
        <v>#REF!</v>
      </c>
      <c r="S268" s="174" t="e">
        <f>[1]LAM!#REF!</f>
        <v>#REF!</v>
      </c>
      <c r="T268" s="174" t="e">
        <f>[1]XUAN!#REF!</f>
        <v>#REF!</v>
      </c>
      <c r="U268" s="174" t="e">
        <f>[1]LIEN!#REF!</f>
        <v>#REF!</v>
      </c>
    </row>
    <row r="269" spans="1:21" hidden="1" x14ac:dyDescent="0.2">
      <c r="A269" s="27" t="s">
        <v>38</v>
      </c>
      <c r="B269" s="28" t="s">
        <v>39</v>
      </c>
      <c r="C269" s="36" t="s">
        <v>40</v>
      </c>
      <c r="D269" s="36"/>
      <c r="E269" s="36"/>
      <c r="F269" s="174" t="e">
        <f t="shared" si="13"/>
        <v>#REF!</v>
      </c>
      <c r="G269" s="174" t="e">
        <f>[1]DAI!#REF!</f>
        <v>#REF!</v>
      </c>
      <c r="H269" s="174" t="e">
        <f>[1]NAM!#REF!</f>
        <v>#REF!</v>
      </c>
      <c r="I269" s="174" t="e">
        <f>[1]NHAN!#REF!</f>
        <v>#REF!</v>
      </c>
      <c r="J269" s="174" t="e">
        <f>[1]LY!#REF!</f>
        <v>#REF!</v>
      </c>
      <c r="K269" s="174" t="e">
        <f>[1]DUC!#REF!</f>
        <v>#REF!</v>
      </c>
      <c r="L269" s="174" t="e">
        <f>[1]DONG!#REF!</f>
        <v>#REF!</v>
      </c>
      <c r="M269" s="174" t="e">
        <f>[1]HPHU!#REF!</f>
        <v>#REF!</v>
      </c>
      <c r="N269" s="174" t="e">
        <f>[1]BAC!#REF!</f>
        <v>#REF!</v>
      </c>
      <c r="O269" s="174" t="e">
        <f>[1]THANH!#REF!</f>
        <v>#REF!</v>
      </c>
      <c r="P269" s="174" t="e">
        <f>[1]MY!#REF!</f>
        <v>#REF!</v>
      </c>
      <c r="Q269" s="174" t="e">
        <f>[1]HA!#REF!</f>
        <v>#REF!</v>
      </c>
      <c r="R269" s="174" t="e">
        <f>[1]PHUC!#REF!</f>
        <v>#REF!</v>
      </c>
      <c r="S269" s="174" t="e">
        <f>[1]LAM!#REF!</f>
        <v>#REF!</v>
      </c>
      <c r="T269" s="174" t="e">
        <f>[1]XUAN!#REF!</f>
        <v>#REF!</v>
      </c>
      <c r="U269" s="174" t="e">
        <f>[1]LIEN!#REF!</f>
        <v>#REF!</v>
      </c>
    </row>
    <row r="270" spans="1:21" hidden="1" x14ac:dyDescent="0.2">
      <c r="A270" s="37">
        <v>2</v>
      </c>
      <c r="B270" s="38" t="s">
        <v>41</v>
      </c>
      <c r="C270" s="39" t="s">
        <v>42</v>
      </c>
      <c r="D270" s="39"/>
      <c r="E270" s="39"/>
      <c r="F270" s="175" t="e">
        <f t="shared" si="13"/>
        <v>#REF!</v>
      </c>
      <c r="G270" s="175" t="e">
        <f>SUM(G271:G279,G280:G296)</f>
        <v>#REF!</v>
      </c>
      <c r="H270" s="175" t="e">
        <f t="shared" ref="H270:U270" si="16">SUM(H271:H279,H280:H296)</f>
        <v>#REF!</v>
      </c>
      <c r="I270" s="175" t="e">
        <f t="shared" si="16"/>
        <v>#REF!</v>
      </c>
      <c r="J270" s="175" t="e">
        <f t="shared" si="16"/>
        <v>#REF!</v>
      </c>
      <c r="K270" s="175" t="e">
        <f t="shared" si="16"/>
        <v>#REF!</v>
      </c>
      <c r="L270" s="175" t="e">
        <f t="shared" si="16"/>
        <v>#REF!</v>
      </c>
      <c r="M270" s="175" t="e">
        <f t="shared" si="16"/>
        <v>#REF!</v>
      </c>
      <c r="N270" s="175" t="e">
        <f t="shared" si="16"/>
        <v>#REF!</v>
      </c>
      <c r="O270" s="175" t="e">
        <f t="shared" si="16"/>
        <v>#REF!</v>
      </c>
      <c r="P270" s="175" t="e">
        <f t="shared" si="16"/>
        <v>#REF!</v>
      </c>
      <c r="Q270" s="175" t="e">
        <f t="shared" si="16"/>
        <v>#REF!</v>
      </c>
      <c r="R270" s="175" t="e">
        <f t="shared" si="16"/>
        <v>#REF!</v>
      </c>
      <c r="S270" s="175" t="e">
        <f t="shared" si="16"/>
        <v>#REF!</v>
      </c>
      <c r="T270" s="175" t="e">
        <f t="shared" si="16"/>
        <v>#REF!</v>
      </c>
      <c r="U270" s="175" t="e">
        <f t="shared" si="16"/>
        <v>#REF!</v>
      </c>
    </row>
    <row r="271" spans="1:21" hidden="1" x14ac:dyDescent="0.2">
      <c r="A271" s="27" t="s">
        <v>43</v>
      </c>
      <c r="B271" s="28" t="s">
        <v>44</v>
      </c>
      <c r="C271" s="29" t="s">
        <v>45</v>
      </c>
      <c r="D271" s="29"/>
      <c r="E271" s="29"/>
      <c r="F271" s="174" t="e">
        <f t="shared" si="13"/>
        <v>#REF!</v>
      </c>
      <c r="G271" s="174" t="e">
        <f>[1]DAI!#REF!</f>
        <v>#REF!</v>
      </c>
      <c r="H271" s="174" t="e">
        <f>[1]NAM!#REF!</f>
        <v>#REF!</v>
      </c>
      <c r="I271" s="174" t="e">
        <f>[1]NHAN!#REF!</f>
        <v>#REF!</v>
      </c>
      <c r="J271" s="174" t="e">
        <f>[1]LY!#REF!</f>
        <v>#REF!</v>
      </c>
      <c r="K271" s="174" t="e">
        <f>[1]DUC!#REF!</f>
        <v>#REF!</v>
      </c>
      <c r="L271" s="174" t="e">
        <f>[1]DONG!#REF!</f>
        <v>#REF!</v>
      </c>
      <c r="M271" s="174" t="e">
        <f>[1]HPHU!#REF!</f>
        <v>#REF!</v>
      </c>
      <c r="N271" s="174" t="e">
        <f>[1]BAC!#REF!</f>
        <v>#REF!</v>
      </c>
      <c r="O271" s="174" t="e">
        <f>[1]THANH!#REF!</f>
        <v>#REF!</v>
      </c>
      <c r="P271" s="174" t="e">
        <f>[1]MY!#REF!</f>
        <v>#REF!</v>
      </c>
      <c r="Q271" s="174" t="e">
        <f>[1]HA!#REF!</f>
        <v>#REF!</v>
      </c>
      <c r="R271" s="174" t="e">
        <f>[1]PHUC!#REF!</f>
        <v>#REF!</v>
      </c>
      <c r="S271" s="174" t="e">
        <f>[1]LAM!#REF!</f>
        <v>#REF!</v>
      </c>
      <c r="T271" s="174" t="e">
        <f>[1]XUAN!#REF!</f>
        <v>#REF!</v>
      </c>
      <c r="U271" s="174" t="e">
        <f>[1]LIEN!#REF!</f>
        <v>#REF!</v>
      </c>
    </row>
    <row r="272" spans="1:21" hidden="1" x14ac:dyDescent="0.2">
      <c r="A272" s="27" t="s">
        <v>46</v>
      </c>
      <c r="B272" s="28" t="s">
        <v>47</v>
      </c>
      <c r="C272" s="29" t="s">
        <v>48</v>
      </c>
      <c r="D272" s="29"/>
      <c r="E272" s="29"/>
      <c r="F272" s="174" t="e">
        <f t="shared" si="13"/>
        <v>#REF!</v>
      </c>
      <c r="G272" s="174" t="e">
        <f>[1]DAI!#REF!</f>
        <v>#REF!</v>
      </c>
      <c r="H272" s="174" t="e">
        <f>[1]NAM!#REF!</f>
        <v>#REF!</v>
      </c>
      <c r="I272" s="174" t="e">
        <f>[1]NHAN!#REF!</f>
        <v>#REF!</v>
      </c>
      <c r="J272" s="174" t="e">
        <f>[1]LY!#REF!</f>
        <v>#REF!</v>
      </c>
      <c r="K272" s="174" t="e">
        <f>[1]DUC!#REF!</f>
        <v>#REF!</v>
      </c>
      <c r="L272" s="174" t="e">
        <f>[1]DONG!#REF!</f>
        <v>#REF!</v>
      </c>
      <c r="M272" s="174" t="e">
        <f>[1]HPHU!#REF!</f>
        <v>#REF!</v>
      </c>
      <c r="N272" s="174" t="e">
        <f>[1]BAC!#REF!</f>
        <v>#REF!</v>
      </c>
      <c r="O272" s="174" t="e">
        <f>[1]THANH!#REF!</f>
        <v>#REF!</v>
      </c>
      <c r="P272" s="174" t="e">
        <f>[1]MY!#REF!</f>
        <v>#REF!</v>
      </c>
      <c r="Q272" s="174" t="e">
        <f>[1]HA!#REF!</f>
        <v>#REF!</v>
      </c>
      <c r="R272" s="174" t="e">
        <f>[1]PHUC!#REF!</f>
        <v>#REF!</v>
      </c>
      <c r="S272" s="174" t="e">
        <f>[1]LAM!#REF!</f>
        <v>#REF!</v>
      </c>
      <c r="T272" s="174" t="e">
        <f>[1]XUAN!#REF!</f>
        <v>#REF!</v>
      </c>
      <c r="U272" s="174" t="e">
        <f>[1]LIEN!#REF!</f>
        <v>#REF!</v>
      </c>
    </row>
    <row r="273" spans="1:21" hidden="1" x14ac:dyDescent="0.2">
      <c r="A273" s="27" t="s">
        <v>49</v>
      </c>
      <c r="B273" s="28" t="s">
        <v>50</v>
      </c>
      <c r="C273" s="36" t="s">
        <v>51</v>
      </c>
      <c r="D273" s="36"/>
      <c r="E273" s="36"/>
      <c r="F273" s="174" t="e">
        <f t="shared" si="13"/>
        <v>#REF!</v>
      </c>
      <c r="G273" s="174" t="e">
        <f>[1]DAI!#REF!</f>
        <v>#REF!</v>
      </c>
      <c r="H273" s="174" t="e">
        <f>[1]NAM!#REF!</f>
        <v>#REF!</v>
      </c>
      <c r="I273" s="174" t="e">
        <f>[1]NHAN!#REF!</f>
        <v>#REF!</v>
      </c>
      <c r="J273" s="174" t="e">
        <f>[1]LY!#REF!</f>
        <v>#REF!</v>
      </c>
      <c r="K273" s="174" t="e">
        <f>[1]DUC!#REF!</f>
        <v>#REF!</v>
      </c>
      <c r="L273" s="174" t="e">
        <f>[1]DONG!#REF!</f>
        <v>#REF!</v>
      </c>
      <c r="M273" s="174" t="e">
        <f>[1]HPHU!#REF!</f>
        <v>#REF!</v>
      </c>
      <c r="N273" s="174" t="e">
        <f>[1]BAC!#REF!</f>
        <v>#REF!</v>
      </c>
      <c r="O273" s="174" t="e">
        <f>[1]THANH!#REF!</f>
        <v>#REF!</v>
      </c>
      <c r="P273" s="174" t="e">
        <f>[1]MY!#REF!</f>
        <v>#REF!</v>
      </c>
      <c r="Q273" s="174" t="e">
        <f>[1]HA!#REF!</f>
        <v>#REF!</v>
      </c>
      <c r="R273" s="174" t="e">
        <f>[1]PHUC!#REF!</f>
        <v>#REF!</v>
      </c>
      <c r="S273" s="174" t="e">
        <f>[1]LAM!#REF!</f>
        <v>#REF!</v>
      </c>
      <c r="T273" s="174" t="e">
        <f>[1]XUAN!#REF!</f>
        <v>#REF!</v>
      </c>
      <c r="U273" s="174" t="e">
        <f>[1]LIEN!#REF!</f>
        <v>#REF!</v>
      </c>
    </row>
    <row r="274" spans="1:21" hidden="1" x14ac:dyDescent="0.2">
      <c r="A274" s="27" t="s">
        <v>52</v>
      </c>
      <c r="B274" s="28" t="s">
        <v>53</v>
      </c>
      <c r="C274" s="29" t="s">
        <v>54</v>
      </c>
      <c r="D274" s="29"/>
      <c r="E274" s="29"/>
      <c r="F274" s="174" t="e">
        <f t="shared" si="13"/>
        <v>#REF!</v>
      </c>
      <c r="G274" s="174" t="e">
        <f>[1]DAI!#REF!</f>
        <v>#REF!</v>
      </c>
      <c r="H274" s="174" t="e">
        <f>[1]NAM!#REF!</f>
        <v>#REF!</v>
      </c>
      <c r="I274" s="174" t="e">
        <f>[1]NHAN!#REF!</f>
        <v>#REF!</v>
      </c>
      <c r="J274" s="174" t="e">
        <f>[1]LY!#REF!</f>
        <v>#REF!</v>
      </c>
      <c r="K274" s="174" t="e">
        <f>[1]DUC!#REF!</f>
        <v>#REF!</v>
      </c>
      <c r="L274" s="174" t="e">
        <f>[1]DONG!#REF!</f>
        <v>#REF!</v>
      </c>
      <c r="M274" s="174" t="e">
        <f>[1]HPHU!#REF!</f>
        <v>#REF!</v>
      </c>
      <c r="N274" s="174" t="e">
        <f>[1]BAC!#REF!</f>
        <v>#REF!</v>
      </c>
      <c r="O274" s="174" t="e">
        <f>[1]THANH!#REF!</f>
        <v>#REF!</v>
      </c>
      <c r="P274" s="174" t="e">
        <f>[1]MY!#REF!</f>
        <v>#REF!</v>
      </c>
      <c r="Q274" s="174" t="e">
        <f>[1]HA!#REF!</f>
        <v>#REF!</v>
      </c>
      <c r="R274" s="174" t="e">
        <f>[1]PHUC!#REF!</f>
        <v>#REF!</v>
      </c>
      <c r="S274" s="174" t="e">
        <f>[1]LAM!#REF!</f>
        <v>#REF!</v>
      </c>
      <c r="T274" s="174" t="e">
        <f>[1]XUAN!#REF!</f>
        <v>#REF!</v>
      </c>
      <c r="U274" s="174" t="e">
        <f>[1]LIEN!#REF!</f>
        <v>#REF!</v>
      </c>
    </row>
    <row r="275" spans="1:21" hidden="1" x14ac:dyDescent="0.2">
      <c r="A275" s="27" t="s">
        <v>55</v>
      </c>
      <c r="B275" s="28" t="s">
        <v>56</v>
      </c>
      <c r="C275" s="29" t="s">
        <v>57</v>
      </c>
      <c r="D275" s="29"/>
      <c r="E275" s="29"/>
      <c r="F275" s="174" t="e">
        <f t="shared" si="13"/>
        <v>#REF!</v>
      </c>
      <c r="G275" s="174" t="e">
        <f>[1]DAI!#REF!</f>
        <v>#REF!</v>
      </c>
      <c r="H275" s="174" t="e">
        <f>[1]NAM!#REF!</f>
        <v>#REF!</v>
      </c>
      <c r="I275" s="174" t="e">
        <f>[1]NHAN!#REF!</f>
        <v>#REF!</v>
      </c>
      <c r="J275" s="174" t="e">
        <f>[1]LY!#REF!</f>
        <v>#REF!</v>
      </c>
      <c r="K275" s="174" t="e">
        <f>[1]DUC!#REF!</f>
        <v>#REF!</v>
      </c>
      <c r="L275" s="174" t="e">
        <f>[1]DONG!#REF!</f>
        <v>#REF!</v>
      </c>
      <c r="M275" s="174" t="e">
        <f>[1]HPHU!#REF!</f>
        <v>#REF!</v>
      </c>
      <c r="N275" s="174" t="e">
        <f>[1]BAC!#REF!</f>
        <v>#REF!</v>
      </c>
      <c r="O275" s="174" t="e">
        <f>[1]THANH!#REF!</f>
        <v>#REF!</v>
      </c>
      <c r="P275" s="174" t="e">
        <f>[1]MY!#REF!</f>
        <v>#REF!</v>
      </c>
      <c r="Q275" s="174" t="e">
        <f>[1]HA!#REF!</f>
        <v>#REF!</v>
      </c>
      <c r="R275" s="174" t="e">
        <f>[1]PHUC!#REF!</f>
        <v>#REF!</v>
      </c>
      <c r="S275" s="174" t="e">
        <f>[1]LAM!#REF!</f>
        <v>#REF!</v>
      </c>
      <c r="T275" s="174" t="e">
        <f>[1]XUAN!#REF!</f>
        <v>#REF!</v>
      </c>
      <c r="U275" s="174" t="e">
        <f>[1]LIEN!#REF!</f>
        <v>#REF!</v>
      </c>
    </row>
    <row r="276" spans="1:21" hidden="1" x14ac:dyDescent="0.2">
      <c r="A276" s="27" t="s">
        <v>58</v>
      </c>
      <c r="B276" s="28" t="s">
        <v>59</v>
      </c>
      <c r="C276" s="29" t="s">
        <v>60</v>
      </c>
      <c r="D276" s="29"/>
      <c r="E276" s="29"/>
      <c r="F276" s="174" t="e">
        <f t="shared" si="13"/>
        <v>#REF!</v>
      </c>
      <c r="G276" s="174" t="e">
        <f>[1]DAI!#REF!</f>
        <v>#REF!</v>
      </c>
      <c r="H276" s="174" t="e">
        <f>[1]NAM!#REF!</f>
        <v>#REF!</v>
      </c>
      <c r="I276" s="174" t="e">
        <f>[1]NHAN!#REF!</f>
        <v>#REF!</v>
      </c>
      <c r="J276" s="174" t="e">
        <f>[1]LY!#REF!</f>
        <v>#REF!</v>
      </c>
      <c r="K276" s="174" t="e">
        <f>[1]DUC!#REF!</f>
        <v>#REF!</v>
      </c>
      <c r="L276" s="174" t="e">
        <f>[1]DONG!#REF!</f>
        <v>#REF!</v>
      </c>
      <c r="M276" s="174" t="e">
        <f>[1]HPHU!#REF!</f>
        <v>#REF!</v>
      </c>
      <c r="N276" s="174" t="e">
        <f>[1]BAC!#REF!</f>
        <v>#REF!</v>
      </c>
      <c r="O276" s="174" t="e">
        <f>[1]THANH!#REF!</f>
        <v>#REF!</v>
      </c>
      <c r="P276" s="174" t="e">
        <f>[1]MY!#REF!</f>
        <v>#REF!</v>
      </c>
      <c r="Q276" s="174" t="e">
        <f>[1]HA!#REF!</f>
        <v>#REF!</v>
      </c>
      <c r="R276" s="174" t="e">
        <f>[1]PHUC!#REF!</f>
        <v>#REF!</v>
      </c>
      <c r="S276" s="174" t="e">
        <f>[1]LAM!#REF!</f>
        <v>#REF!</v>
      </c>
      <c r="T276" s="174" t="e">
        <f>[1]XUAN!#REF!</f>
        <v>#REF!</v>
      </c>
      <c r="U276" s="174" t="e">
        <f>[1]LIEN!#REF!</f>
        <v>#REF!</v>
      </c>
    </row>
    <row r="277" spans="1:21" hidden="1" x14ac:dyDescent="0.2">
      <c r="A277" s="27" t="s">
        <v>61</v>
      </c>
      <c r="B277" s="28" t="s">
        <v>62</v>
      </c>
      <c r="C277" s="36" t="s">
        <v>63</v>
      </c>
      <c r="D277" s="36"/>
      <c r="E277" s="36"/>
      <c r="F277" s="174" t="e">
        <f t="shared" si="13"/>
        <v>#REF!</v>
      </c>
      <c r="G277" s="174" t="e">
        <f>[1]DAI!#REF!</f>
        <v>#REF!</v>
      </c>
      <c r="H277" s="174" t="e">
        <f>[1]NAM!#REF!</f>
        <v>#REF!</v>
      </c>
      <c r="I277" s="174" t="e">
        <f>[1]NHAN!#REF!</f>
        <v>#REF!</v>
      </c>
      <c r="J277" s="174" t="e">
        <f>[1]LY!#REF!</f>
        <v>#REF!</v>
      </c>
      <c r="K277" s="174" t="e">
        <f>[1]DUC!#REF!</f>
        <v>#REF!</v>
      </c>
      <c r="L277" s="174" t="e">
        <f>[1]DONG!#REF!</f>
        <v>#REF!</v>
      </c>
      <c r="M277" s="174" t="e">
        <f>[1]HPHU!#REF!</f>
        <v>#REF!</v>
      </c>
      <c r="N277" s="174" t="e">
        <f>[1]BAC!#REF!</f>
        <v>#REF!</v>
      </c>
      <c r="O277" s="174" t="e">
        <f>[1]THANH!#REF!</f>
        <v>#REF!</v>
      </c>
      <c r="P277" s="174" t="e">
        <f>[1]MY!#REF!</f>
        <v>#REF!</v>
      </c>
      <c r="Q277" s="174" t="e">
        <f>[1]HA!#REF!</f>
        <v>#REF!</v>
      </c>
      <c r="R277" s="174" t="e">
        <f>[1]PHUC!#REF!</f>
        <v>#REF!</v>
      </c>
      <c r="S277" s="174" t="e">
        <f>[1]LAM!#REF!</f>
        <v>#REF!</v>
      </c>
      <c r="T277" s="174" t="e">
        <f>[1]XUAN!#REF!</f>
        <v>#REF!</v>
      </c>
      <c r="U277" s="174" t="e">
        <f>[1]LIEN!#REF!</f>
        <v>#REF!</v>
      </c>
    </row>
    <row r="278" spans="1:21" hidden="1" x14ac:dyDescent="0.2">
      <c r="A278" s="27" t="s">
        <v>64</v>
      </c>
      <c r="B278" s="41" t="s">
        <v>65</v>
      </c>
      <c r="C278" s="42" t="s">
        <v>66</v>
      </c>
      <c r="D278" s="42"/>
      <c r="E278" s="42"/>
      <c r="F278" s="174" t="e">
        <f t="shared" si="13"/>
        <v>#REF!</v>
      </c>
      <c r="G278" s="174" t="e">
        <f>[1]DAI!#REF!</f>
        <v>#REF!</v>
      </c>
      <c r="H278" s="174" t="e">
        <f>[1]NAM!#REF!</f>
        <v>#REF!</v>
      </c>
      <c r="I278" s="174" t="e">
        <f>[1]NHAN!#REF!</f>
        <v>#REF!</v>
      </c>
      <c r="J278" s="174" t="e">
        <f>[1]LY!#REF!</f>
        <v>#REF!</v>
      </c>
      <c r="K278" s="174" t="e">
        <f>[1]DUC!#REF!</f>
        <v>#REF!</v>
      </c>
      <c r="L278" s="174" t="e">
        <f>[1]DONG!#REF!</f>
        <v>#REF!</v>
      </c>
      <c r="M278" s="174" t="e">
        <f>[1]HPHU!#REF!</f>
        <v>#REF!</v>
      </c>
      <c r="N278" s="174" t="e">
        <f>[1]BAC!#REF!</f>
        <v>#REF!</v>
      </c>
      <c r="O278" s="174" t="e">
        <f>[1]THANH!#REF!</f>
        <v>#REF!</v>
      </c>
      <c r="P278" s="174" t="e">
        <f>[1]MY!#REF!</f>
        <v>#REF!</v>
      </c>
      <c r="Q278" s="174" t="e">
        <f>[1]HA!#REF!</f>
        <v>#REF!</v>
      </c>
      <c r="R278" s="174" t="e">
        <f>[1]PHUC!#REF!</f>
        <v>#REF!</v>
      </c>
      <c r="S278" s="174" t="e">
        <f>[1]LAM!#REF!</f>
        <v>#REF!</v>
      </c>
      <c r="T278" s="174" t="e">
        <f>[1]XUAN!#REF!</f>
        <v>#REF!</v>
      </c>
      <c r="U278" s="174" t="e">
        <f>[1]LIEN!#REF!</f>
        <v>#REF!</v>
      </c>
    </row>
    <row r="279" spans="1:21" ht="31.5" hidden="1" x14ac:dyDescent="0.2">
      <c r="A279" s="27" t="s">
        <v>67</v>
      </c>
      <c r="B279" s="43" t="s">
        <v>68</v>
      </c>
      <c r="C279" s="42" t="s">
        <v>69</v>
      </c>
      <c r="D279" s="42"/>
      <c r="E279" s="42"/>
      <c r="F279" s="174" t="e">
        <f t="shared" si="13"/>
        <v>#REF!</v>
      </c>
      <c r="G279" s="174" t="e">
        <f>[1]DAI!#REF!</f>
        <v>#REF!</v>
      </c>
      <c r="H279" s="174" t="e">
        <f>[1]NAM!#REF!</f>
        <v>#REF!</v>
      </c>
      <c r="I279" s="174" t="e">
        <f>[1]NHAN!#REF!</f>
        <v>#REF!</v>
      </c>
      <c r="J279" s="174" t="e">
        <f>[1]LY!#REF!</f>
        <v>#REF!</v>
      </c>
      <c r="K279" s="174" t="e">
        <f>[1]DUC!#REF!</f>
        <v>#REF!</v>
      </c>
      <c r="L279" s="174" t="e">
        <f>[1]DONG!#REF!</f>
        <v>#REF!</v>
      </c>
      <c r="M279" s="174" t="e">
        <f>[1]HPHU!#REF!</f>
        <v>#REF!</v>
      </c>
      <c r="N279" s="174" t="e">
        <f>[1]BAC!#REF!</f>
        <v>#REF!</v>
      </c>
      <c r="O279" s="174" t="e">
        <f>[1]THANH!#REF!</f>
        <v>#REF!</v>
      </c>
      <c r="P279" s="174" t="e">
        <f>[1]MY!#REF!</f>
        <v>#REF!</v>
      </c>
      <c r="Q279" s="174" t="e">
        <f>[1]HA!#REF!</f>
        <v>#REF!</v>
      </c>
      <c r="R279" s="174" t="e">
        <f>[1]PHUC!#REF!</f>
        <v>#REF!</v>
      </c>
      <c r="S279" s="174" t="e">
        <f>[1]LAM!#REF!</f>
        <v>#REF!</v>
      </c>
      <c r="T279" s="174" t="e">
        <f>[1]XUAN!#REF!</f>
        <v>#REF!</v>
      </c>
      <c r="U279" s="174" t="e">
        <f>[1]LIEN!#REF!</f>
        <v>#REF!</v>
      </c>
    </row>
    <row r="280" spans="1:21" hidden="1" x14ac:dyDescent="0.2">
      <c r="A280" s="27" t="s">
        <v>70</v>
      </c>
      <c r="B280" s="28" t="s">
        <v>71</v>
      </c>
      <c r="C280" s="42" t="s">
        <v>72</v>
      </c>
      <c r="D280" s="42"/>
      <c r="E280" s="42"/>
      <c r="F280" s="174" t="e">
        <f t="shared" si="13"/>
        <v>#REF!</v>
      </c>
      <c r="G280" s="174" t="e">
        <f>[1]DAI!#REF!</f>
        <v>#REF!</v>
      </c>
      <c r="H280" s="174" t="e">
        <f>[1]NAM!#REF!</f>
        <v>#REF!</v>
      </c>
      <c r="I280" s="174" t="e">
        <f>[1]NHAN!#REF!</f>
        <v>#REF!</v>
      </c>
      <c r="J280" s="174" t="e">
        <f>[1]LY!#REF!</f>
        <v>#REF!</v>
      </c>
      <c r="K280" s="174" t="e">
        <f>[1]DUC!#REF!</f>
        <v>#REF!</v>
      </c>
      <c r="L280" s="174" t="e">
        <f>[1]DONG!#REF!</f>
        <v>#REF!</v>
      </c>
      <c r="M280" s="174" t="e">
        <f>[1]HPHU!#REF!</f>
        <v>#REF!</v>
      </c>
      <c r="N280" s="174" t="e">
        <f>[1]BAC!#REF!</f>
        <v>#REF!</v>
      </c>
      <c r="O280" s="174" t="e">
        <f>[1]THANH!#REF!</f>
        <v>#REF!</v>
      </c>
      <c r="P280" s="174" t="e">
        <f>[1]MY!#REF!</f>
        <v>#REF!</v>
      </c>
      <c r="Q280" s="174" t="e">
        <f>[1]HA!#REF!</f>
        <v>#REF!</v>
      </c>
      <c r="R280" s="174" t="e">
        <f>[1]PHUC!#REF!</f>
        <v>#REF!</v>
      </c>
      <c r="S280" s="174" t="e">
        <f>[1]LAM!#REF!</f>
        <v>#REF!</v>
      </c>
      <c r="T280" s="174" t="e">
        <f>[1]XUAN!#REF!</f>
        <v>#REF!</v>
      </c>
      <c r="U280" s="174" t="e">
        <f>[1]LIEN!#REF!</f>
        <v>#REF!</v>
      </c>
    </row>
    <row r="281" spans="1:21" hidden="1" x14ac:dyDescent="0.2">
      <c r="A281" s="27" t="s">
        <v>73</v>
      </c>
      <c r="B281" s="41" t="s">
        <v>74</v>
      </c>
      <c r="C281" s="42" t="s">
        <v>75</v>
      </c>
      <c r="D281" s="42"/>
      <c r="E281" s="42"/>
      <c r="F281" s="174" t="e">
        <f t="shared" si="13"/>
        <v>#REF!</v>
      </c>
      <c r="G281" s="174" t="e">
        <f>[1]DAI!#REF!</f>
        <v>#REF!</v>
      </c>
      <c r="H281" s="174" t="e">
        <f>[1]NAM!#REF!</f>
        <v>#REF!</v>
      </c>
      <c r="I281" s="174" t="e">
        <f>[1]NHAN!#REF!</f>
        <v>#REF!</v>
      </c>
      <c r="J281" s="174" t="e">
        <f>[1]LY!#REF!</f>
        <v>#REF!</v>
      </c>
      <c r="K281" s="174" t="e">
        <f>[1]DUC!#REF!</f>
        <v>#REF!</v>
      </c>
      <c r="L281" s="174" t="e">
        <f>[1]DONG!#REF!</f>
        <v>#REF!</v>
      </c>
      <c r="M281" s="174" t="e">
        <f>[1]HPHU!#REF!</f>
        <v>#REF!</v>
      </c>
      <c r="N281" s="174" t="e">
        <f>[1]BAC!#REF!</f>
        <v>#REF!</v>
      </c>
      <c r="O281" s="174" t="e">
        <f>[1]THANH!#REF!</f>
        <v>#REF!</v>
      </c>
      <c r="P281" s="174" t="e">
        <f>[1]MY!#REF!</f>
        <v>#REF!</v>
      </c>
      <c r="Q281" s="174" t="e">
        <f>[1]HA!#REF!</f>
        <v>#REF!</v>
      </c>
      <c r="R281" s="174" t="e">
        <f>[1]PHUC!#REF!</f>
        <v>#REF!</v>
      </c>
      <c r="S281" s="174" t="e">
        <f>[1]LAM!#REF!</f>
        <v>#REF!</v>
      </c>
      <c r="T281" s="174" t="e">
        <f>[1]XUAN!#REF!</f>
        <v>#REF!</v>
      </c>
      <c r="U281" s="174" t="e">
        <f>[1]LIEN!#REF!</f>
        <v>#REF!</v>
      </c>
    </row>
    <row r="282" spans="1:21" hidden="1" x14ac:dyDescent="0.2">
      <c r="A282" s="27" t="s">
        <v>76</v>
      </c>
      <c r="B282" s="28" t="s">
        <v>77</v>
      </c>
      <c r="C282" s="36" t="s">
        <v>78</v>
      </c>
      <c r="D282" s="36"/>
      <c r="E282" s="36"/>
      <c r="F282" s="174" t="e">
        <f t="shared" si="13"/>
        <v>#REF!</v>
      </c>
      <c r="G282" s="174" t="e">
        <f>[1]DAI!#REF!</f>
        <v>#REF!</v>
      </c>
      <c r="H282" s="174" t="e">
        <f>[1]NAM!#REF!</f>
        <v>#REF!</v>
      </c>
      <c r="I282" s="174" t="e">
        <f>[1]NHAN!#REF!</f>
        <v>#REF!</v>
      </c>
      <c r="J282" s="174" t="e">
        <f>[1]LY!#REF!</f>
        <v>#REF!</v>
      </c>
      <c r="K282" s="174" t="e">
        <f>[1]DUC!#REF!</f>
        <v>#REF!</v>
      </c>
      <c r="L282" s="174" t="e">
        <f>[1]DONG!#REF!</f>
        <v>#REF!</v>
      </c>
      <c r="M282" s="174" t="e">
        <f>[1]HPHU!#REF!</f>
        <v>#REF!</v>
      </c>
      <c r="N282" s="174" t="e">
        <f>[1]BAC!#REF!</f>
        <v>#REF!</v>
      </c>
      <c r="O282" s="174" t="e">
        <f>[1]THANH!#REF!</f>
        <v>#REF!</v>
      </c>
      <c r="P282" s="174" t="e">
        <f>[1]MY!#REF!</f>
        <v>#REF!</v>
      </c>
      <c r="Q282" s="174" t="e">
        <f>[1]HA!#REF!</f>
        <v>#REF!</v>
      </c>
      <c r="R282" s="174" t="e">
        <f>[1]PHUC!#REF!</f>
        <v>#REF!</v>
      </c>
      <c r="S282" s="174" t="e">
        <f>[1]LAM!#REF!</f>
        <v>#REF!</v>
      </c>
      <c r="T282" s="174" t="e">
        <f>[1]XUAN!#REF!</f>
        <v>#REF!</v>
      </c>
      <c r="U282" s="174" t="e">
        <f>[1]LIEN!#REF!</f>
        <v>#REF!</v>
      </c>
    </row>
    <row r="283" spans="1:21" hidden="1" x14ac:dyDescent="0.2">
      <c r="A283" s="27" t="s">
        <v>79</v>
      </c>
      <c r="B283" s="41" t="s">
        <v>80</v>
      </c>
      <c r="C283" s="42" t="s">
        <v>81</v>
      </c>
      <c r="D283" s="42"/>
      <c r="E283" s="42"/>
      <c r="F283" s="174" t="e">
        <f t="shared" si="13"/>
        <v>#REF!</v>
      </c>
      <c r="G283" s="174" t="e">
        <f>[1]DAI!#REF!</f>
        <v>#REF!</v>
      </c>
      <c r="H283" s="174" t="e">
        <f>[1]NAM!#REF!</f>
        <v>#REF!</v>
      </c>
      <c r="I283" s="174" t="e">
        <f>[1]NHAN!#REF!</f>
        <v>#REF!</v>
      </c>
      <c r="J283" s="174" t="e">
        <f>[1]LY!#REF!</f>
        <v>#REF!</v>
      </c>
      <c r="K283" s="174" t="e">
        <f>[1]DUC!#REF!</f>
        <v>#REF!</v>
      </c>
      <c r="L283" s="174" t="e">
        <f>[1]DONG!#REF!</f>
        <v>#REF!</v>
      </c>
      <c r="M283" s="174" t="e">
        <f>[1]HPHU!#REF!</f>
        <v>#REF!</v>
      </c>
      <c r="N283" s="174" t="e">
        <f>[1]BAC!#REF!</f>
        <v>#REF!</v>
      </c>
      <c r="O283" s="174" t="e">
        <f>[1]THANH!#REF!</f>
        <v>#REF!</v>
      </c>
      <c r="P283" s="174" t="e">
        <f>[1]MY!#REF!</f>
        <v>#REF!</v>
      </c>
      <c r="Q283" s="174" t="e">
        <f>[1]HA!#REF!</f>
        <v>#REF!</v>
      </c>
      <c r="R283" s="174" t="e">
        <f>[1]PHUC!#REF!</f>
        <v>#REF!</v>
      </c>
      <c r="S283" s="174" t="e">
        <f>[1]LAM!#REF!</f>
        <v>#REF!</v>
      </c>
      <c r="T283" s="174" t="e">
        <f>[1]XUAN!#REF!</f>
        <v>#REF!</v>
      </c>
      <c r="U283" s="174" t="e">
        <f>[1]LIEN!#REF!</f>
        <v>#REF!</v>
      </c>
    </row>
    <row r="284" spans="1:21" hidden="1" x14ac:dyDescent="0.2">
      <c r="A284" s="27" t="s">
        <v>82</v>
      </c>
      <c r="B284" s="41" t="s">
        <v>83</v>
      </c>
      <c r="C284" s="42" t="s">
        <v>84</v>
      </c>
      <c r="D284" s="42"/>
      <c r="E284" s="42"/>
      <c r="F284" s="174" t="e">
        <f t="shared" si="13"/>
        <v>#REF!</v>
      </c>
      <c r="G284" s="174" t="e">
        <f>[1]DAI!#REF!</f>
        <v>#REF!</v>
      </c>
      <c r="H284" s="174" t="e">
        <f>[1]NAM!#REF!</f>
        <v>#REF!</v>
      </c>
      <c r="I284" s="174" t="e">
        <f>[1]NHAN!#REF!</f>
        <v>#REF!</v>
      </c>
      <c r="J284" s="174" t="e">
        <f>[1]LY!#REF!</f>
        <v>#REF!</v>
      </c>
      <c r="K284" s="174" t="e">
        <f>[1]DUC!#REF!</f>
        <v>#REF!</v>
      </c>
      <c r="L284" s="174" t="e">
        <f>[1]DONG!#REF!</f>
        <v>#REF!</v>
      </c>
      <c r="M284" s="174" t="e">
        <f>[1]HPHU!#REF!</f>
        <v>#REF!</v>
      </c>
      <c r="N284" s="174" t="e">
        <f>[1]BAC!#REF!</f>
        <v>#REF!</v>
      </c>
      <c r="O284" s="174" t="e">
        <f>[1]THANH!#REF!</f>
        <v>#REF!</v>
      </c>
      <c r="P284" s="174" t="e">
        <f>[1]MY!#REF!</f>
        <v>#REF!</v>
      </c>
      <c r="Q284" s="174" t="e">
        <f>[1]HA!#REF!</f>
        <v>#REF!</v>
      </c>
      <c r="R284" s="174" t="e">
        <f>[1]PHUC!#REF!</f>
        <v>#REF!</v>
      </c>
      <c r="S284" s="174" t="e">
        <f>[1]LAM!#REF!</f>
        <v>#REF!</v>
      </c>
      <c r="T284" s="174" t="e">
        <f>[1]XUAN!#REF!</f>
        <v>#REF!</v>
      </c>
      <c r="U284" s="174" t="e">
        <f>[1]LIEN!#REF!</f>
        <v>#REF!</v>
      </c>
    </row>
    <row r="285" spans="1:21" hidden="1" x14ac:dyDescent="0.2">
      <c r="A285" s="27" t="s">
        <v>85</v>
      </c>
      <c r="B285" s="43" t="s">
        <v>86</v>
      </c>
      <c r="C285" s="42" t="s">
        <v>87</v>
      </c>
      <c r="D285" s="42"/>
      <c r="E285" s="42"/>
      <c r="F285" s="174" t="e">
        <f t="shared" si="13"/>
        <v>#REF!</v>
      </c>
      <c r="G285" s="174" t="e">
        <f>[1]DAI!#REF!</f>
        <v>#REF!</v>
      </c>
      <c r="H285" s="174" t="e">
        <f>[1]NAM!#REF!</f>
        <v>#REF!</v>
      </c>
      <c r="I285" s="174" t="e">
        <f>[1]NHAN!#REF!</f>
        <v>#REF!</v>
      </c>
      <c r="J285" s="174" t="e">
        <f>[1]LY!#REF!</f>
        <v>#REF!</v>
      </c>
      <c r="K285" s="174" t="e">
        <f>[1]DUC!#REF!</f>
        <v>#REF!</v>
      </c>
      <c r="L285" s="174" t="e">
        <f>[1]DONG!#REF!</f>
        <v>#REF!</v>
      </c>
      <c r="M285" s="174" t="e">
        <f>[1]HPHU!#REF!</f>
        <v>#REF!</v>
      </c>
      <c r="N285" s="174" t="e">
        <f>[1]BAC!#REF!</f>
        <v>#REF!</v>
      </c>
      <c r="O285" s="174" t="e">
        <f>[1]THANH!#REF!</f>
        <v>#REF!</v>
      </c>
      <c r="P285" s="174" t="e">
        <f>[1]MY!#REF!</f>
        <v>#REF!</v>
      </c>
      <c r="Q285" s="174" t="e">
        <f>[1]HA!#REF!</f>
        <v>#REF!</v>
      </c>
      <c r="R285" s="174" t="e">
        <f>[1]PHUC!#REF!</f>
        <v>#REF!</v>
      </c>
      <c r="S285" s="174" t="e">
        <f>[1]LAM!#REF!</f>
        <v>#REF!</v>
      </c>
      <c r="T285" s="174" t="e">
        <f>[1]XUAN!#REF!</f>
        <v>#REF!</v>
      </c>
      <c r="U285" s="174" t="e">
        <f>[1]LIEN!#REF!</f>
        <v>#REF!</v>
      </c>
    </row>
    <row r="286" spans="1:21" ht="31.5" hidden="1" x14ac:dyDescent="0.2">
      <c r="A286" s="27" t="s">
        <v>88</v>
      </c>
      <c r="B286" s="28" t="s">
        <v>89</v>
      </c>
      <c r="C286" s="29" t="s">
        <v>90</v>
      </c>
      <c r="D286" s="29"/>
      <c r="E286" s="29"/>
      <c r="F286" s="174" t="e">
        <f t="shared" si="13"/>
        <v>#REF!</v>
      </c>
      <c r="G286" s="174" t="e">
        <f>[1]DAI!#REF!</f>
        <v>#REF!</v>
      </c>
      <c r="H286" s="174" t="e">
        <f>[1]NAM!#REF!</f>
        <v>#REF!</v>
      </c>
      <c r="I286" s="174" t="e">
        <f>[1]NHAN!#REF!</f>
        <v>#REF!</v>
      </c>
      <c r="J286" s="174" t="e">
        <f>[1]LY!#REF!</f>
        <v>#REF!</v>
      </c>
      <c r="K286" s="174" t="e">
        <f>[1]DUC!#REF!</f>
        <v>#REF!</v>
      </c>
      <c r="L286" s="174" t="e">
        <f>[1]DONG!#REF!</f>
        <v>#REF!</v>
      </c>
      <c r="M286" s="174" t="e">
        <f>[1]HPHU!#REF!</f>
        <v>#REF!</v>
      </c>
      <c r="N286" s="174" t="e">
        <f>[1]BAC!#REF!</f>
        <v>#REF!</v>
      </c>
      <c r="O286" s="174" t="e">
        <f>[1]THANH!#REF!</f>
        <v>#REF!</v>
      </c>
      <c r="P286" s="174" t="e">
        <f>[1]MY!#REF!</f>
        <v>#REF!</v>
      </c>
      <c r="Q286" s="174" t="e">
        <f>[1]HA!#REF!</f>
        <v>#REF!</v>
      </c>
      <c r="R286" s="174" t="e">
        <f>[1]PHUC!#REF!</f>
        <v>#REF!</v>
      </c>
      <c r="S286" s="174" t="e">
        <f>[1]LAM!#REF!</f>
        <v>#REF!</v>
      </c>
      <c r="T286" s="174" t="e">
        <f>[1]XUAN!#REF!</f>
        <v>#REF!</v>
      </c>
      <c r="U286" s="174" t="e">
        <f>[1]LIEN!#REF!</f>
        <v>#REF!</v>
      </c>
    </row>
    <row r="287" spans="1:21" hidden="1" x14ac:dyDescent="0.2">
      <c r="A287" s="27" t="s">
        <v>91</v>
      </c>
      <c r="B287" s="28" t="s">
        <v>94</v>
      </c>
      <c r="C287" s="42" t="s">
        <v>95</v>
      </c>
      <c r="D287" s="42"/>
      <c r="E287" s="42"/>
      <c r="F287" s="174" t="e">
        <f t="shared" si="13"/>
        <v>#REF!</v>
      </c>
      <c r="G287" s="174" t="e">
        <f>[1]DAI!#REF!</f>
        <v>#REF!</v>
      </c>
      <c r="H287" s="174" t="e">
        <f>[1]NAM!#REF!</f>
        <v>#REF!</v>
      </c>
      <c r="I287" s="174" t="e">
        <f>[1]NHAN!#REF!</f>
        <v>#REF!</v>
      </c>
      <c r="J287" s="174" t="e">
        <f>[1]LY!#REF!</f>
        <v>#REF!</v>
      </c>
      <c r="K287" s="174" t="e">
        <f>[1]DUC!#REF!</f>
        <v>#REF!</v>
      </c>
      <c r="L287" s="174" t="e">
        <f>[1]DONG!#REF!</f>
        <v>#REF!</v>
      </c>
      <c r="M287" s="174" t="e">
        <f>[1]HPHU!#REF!</f>
        <v>#REF!</v>
      </c>
      <c r="N287" s="174" t="e">
        <f>[1]BAC!#REF!</f>
        <v>#REF!</v>
      </c>
      <c r="O287" s="174" t="e">
        <f>[1]THANH!#REF!</f>
        <v>#REF!</v>
      </c>
      <c r="P287" s="174" t="e">
        <f>[1]MY!#REF!</f>
        <v>#REF!</v>
      </c>
      <c r="Q287" s="174" t="e">
        <f>[1]HA!#REF!</f>
        <v>#REF!</v>
      </c>
      <c r="R287" s="174" t="e">
        <f>[1]PHUC!#REF!</f>
        <v>#REF!</v>
      </c>
      <c r="S287" s="174" t="e">
        <f>[1]LAM!#REF!</f>
        <v>#REF!</v>
      </c>
      <c r="T287" s="174" t="e">
        <f>[1]XUAN!#REF!</f>
        <v>#REF!</v>
      </c>
      <c r="U287" s="174" t="e">
        <f>[1]LIEN!#REF!</f>
        <v>#REF!</v>
      </c>
    </row>
    <row r="288" spans="1:21" hidden="1" x14ac:dyDescent="0.2">
      <c r="A288" s="27" t="s">
        <v>96</v>
      </c>
      <c r="B288" s="28" t="s">
        <v>100</v>
      </c>
      <c r="C288" s="42" t="s">
        <v>101</v>
      </c>
      <c r="D288" s="42"/>
      <c r="E288" s="42"/>
      <c r="F288" s="174" t="e">
        <f t="shared" si="13"/>
        <v>#REF!</v>
      </c>
      <c r="G288" s="174" t="e">
        <f>[1]DAI!#REF!</f>
        <v>#REF!</v>
      </c>
      <c r="H288" s="174" t="e">
        <f>[1]NAM!#REF!</f>
        <v>#REF!</v>
      </c>
      <c r="I288" s="174" t="e">
        <f>[1]NHAN!#REF!</f>
        <v>#REF!</v>
      </c>
      <c r="J288" s="174" t="e">
        <f>[1]LY!#REF!</f>
        <v>#REF!</v>
      </c>
      <c r="K288" s="174" t="e">
        <f>[1]DUC!#REF!</f>
        <v>#REF!</v>
      </c>
      <c r="L288" s="174" t="e">
        <f>[1]DONG!#REF!</f>
        <v>#REF!</v>
      </c>
      <c r="M288" s="174" t="e">
        <f>[1]HPHU!#REF!</f>
        <v>#REF!</v>
      </c>
      <c r="N288" s="174" t="e">
        <f>[1]BAC!#REF!</f>
        <v>#REF!</v>
      </c>
      <c r="O288" s="174" t="e">
        <f>[1]THANH!#REF!</f>
        <v>#REF!</v>
      </c>
      <c r="P288" s="174" t="e">
        <f>[1]MY!#REF!</f>
        <v>#REF!</v>
      </c>
      <c r="Q288" s="174" t="e">
        <f>[1]HA!#REF!</f>
        <v>#REF!</v>
      </c>
      <c r="R288" s="174" t="e">
        <f>[1]PHUC!#REF!</f>
        <v>#REF!</v>
      </c>
      <c r="S288" s="174" t="e">
        <f>[1]LAM!#REF!</f>
        <v>#REF!</v>
      </c>
      <c r="T288" s="174" t="e">
        <f>[1]XUAN!#REF!</f>
        <v>#REF!</v>
      </c>
      <c r="U288" s="174" t="e">
        <f>[1]LIEN!#REF!</f>
        <v>#REF!</v>
      </c>
    </row>
    <row r="289" spans="1:21" ht="31.5" hidden="1" x14ac:dyDescent="0.2">
      <c r="A289" s="27" t="s">
        <v>99</v>
      </c>
      <c r="B289" s="28" t="s">
        <v>103</v>
      </c>
      <c r="C289" s="42" t="s">
        <v>104</v>
      </c>
      <c r="D289" s="42"/>
      <c r="E289" s="42"/>
      <c r="F289" s="174" t="e">
        <f t="shared" si="13"/>
        <v>#REF!</v>
      </c>
      <c r="G289" s="174" t="e">
        <f>[1]DAI!#REF!</f>
        <v>#REF!</v>
      </c>
      <c r="H289" s="174" t="e">
        <f>[1]NAM!#REF!</f>
        <v>#REF!</v>
      </c>
      <c r="I289" s="174" t="e">
        <f>[1]NHAN!#REF!</f>
        <v>#REF!</v>
      </c>
      <c r="J289" s="174" t="e">
        <f>[1]LY!#REF!</f>
        <v>#REF!</v>
      </c>
      <c r="K289" s="174" t="e">
        <f>[1]DUC!#REF!</f>
        <v>#REF!</v>
      </c>
      <c r="L289" s="174" t="e">
        <f>[1]DONG!#REF!</f>
        <v>#REF!</v>
      </c>
      <c r="M289" s="174" t="e">
        <f>[1]HPHU!#REF!</f>
        <v>#REF!</v>
      </c>
      <c r="N289" s="174" t="e">
        <f>[1]BAC!#REF!</f>
        <v>#REF!</v>
      </c>
      <c r="O289" s="174" t="e">
        <f>[1]THANH!#REF!</f>
        <v>#REF!</v>
      </c>
      <c r="P289" s="174" t="e">
        <f>[1]MY!#REF!</f>
        <v>#REF!</v>
      </c>
      <c r="Q289" s="174" t="e">
        <f>[1]HA!#REF!</f>
        <v>#REF!</v>
      </c>
      <c r="R289" s="174" t="e">
        <f>[1]PHUC!#REF!</f>
        <v>#REF!</v>
      </c>
      <c r="S289" s="174" t="e">
        <f>[1]LAM!#REF!</f>
        <v>#REF!</v>
      </c>
      <c r="T289" s="174" t="e">
        <f>[1]XUAN!#REF!</f>
        <v>#REF!</v>
      </c>
      <c r="U289" s="174" t="e">
        <f>[1]LIEN!#REF!</f>
        <v>#REF!</v>
      </c>
    </row>
    <row r="290" spans="1:21" ht="31.5" hidden="1" x14ac:dyDescent="0.2">
      <c r="A290" s="27" t="s">
        <v>102</v>
      </c>
      <c r="B290" s="28" t="s">
        <v>106</v>
      </c>
      <c r="C290" s="42" t="s">
        <v>107</v>
      </c>
      <c r="D290" s="42"/>
      <c r="E290" s="42"/>
      <c r="F290" s="174" t="e">
        <f t="shared" si="13"/>
        <v>#REF!</v>
      </c>
      <c r="G290" s="174" t="e">
        <f>[1]DAI!#REF!</f>
        <v>#REF!</v>
      </c>
      <c r="H290" s="174" t="e">
        <f>[1]NAM!#REF!</f>
        <v>#REF!</v>
      </c>
      <c r="I290" s="174" t="e">
        <f>[1]NHAN!#REF!</f>
        <v>#REF!</v>
      </c>
      <c r="J290" s="174" t="e">
        <f>[1]LY!#REF!</f>
        <v>#REF!</v>
      </c>
      <c r="K290" s="174" t="e">
        <f>[1]DUC!#REF!</f>
        <v>#REF!</v>
      </c>
      <c r="L290" s="174" t="e">
        <f>[1]DONG!#REF!</f>
        <v>#REF!</v>
      </c>
      <c r="M290" s="174" t="e">
        <f>[1]HPHU!#REF!</f>
        <v>#REF!</v>
      </c>
      <c r="N290" s="174" t="e">
        <f>[1]BAC!#REF!</f>
        <v>#REF!</v>
      </c>
      <c r="O290" s="174" t="e">
        <f>[1]THANH!#REF!</f>
        <v>#REF!</v>
      </c>
      <c r="P290" s="174" t="e">
        <f>[1]MY!#REF!</f>
        <v>#REF!</v>
      </c>
      <c r="Q290" s="174" t="e">
        <f>[1]HA!#REF!</f>
        <v>#REF!</v>
      </c>
      <c r="R290" s="174" t="e">
        <f>[1]PHUC!#REF!</f>
        <v>#REF!</v>
      </c>
      <c r="S290" s="174" t="e">
        <f>[1]LAM!#REF!</f>
        <v>#REF!</v>
      </c>
      <c r="T290" s="174" t="e">
        <f>[1]XUAN!#REF!</f>
        <v>#REF!</v>
      </c>
      <c r="U290" s="174" t="e">
        <f>[1]LIEN!#REF!</f>
        <v>#REF!</v>
      </c>
    </row>
    <row r="291" spans="1:21" hidden="1" x14ac:dyDescent="0.2">
      <c r="A291" s="27" t="s">
        <v>105</v>
      </c>
      <c r="B291" s="28" t="s">
        <v>109</v>
      </c>
      <c r="C291" s="42" t="s">
        <v>110</v>
      </c>
      <c r="D291" s="42"/>
      <c r="E291" s="42"/>
      <c r="F291" s="174" t="e">
        <f t="shared" si="13"/>
        <v>#REF!</v>
      </c>
      <c r="G291" s="174" t="e">
        <f>[1]DAI!#REF!</f>
        <v>#REF!</v>
      </c>
      <c r="H291" s="174" t="e">
        <f>[1]NAM!#REF!</f>
        <v>#REF!</v>
      </c>
      <c r="I291" s="174" t="e">
        <f>[1]NHAN!#REF!</f>
        <v>#REF!</v>
      </c>
      <c r="J291" s="174" t="e">
        <f>[1]LY!#REF!</f>
        <v>#REF!</v>
      </c>
      <c r="K291" s="174" t="e">
        <f>[1]DUC!#REF!</f>
        <v>#REF!</v>
      </c>
      <c r="L291" s="174" t="e">
        <f>[1]DONG!#REF!</f>
        <v>#REF!</v>
      </c>
      <c r="M291" s="174" t="e">
        <f>[1]HPHU!#REF!</f>
        <v>#REF!</v>
      </c>
      <c r="N291" s="174" t="e">
        <f>[1]BAC!#REF!</f>
        <v>#REF!</v>
      </c>
      <c r="O291" s="174" t="e">
        <f>[1]THANH!#REF!</f>
        <v>#REF!</v>
      </c>
      <c r="P291" s="174" t="e">
        <f>[1]MY!#REF!</f>
        <v>#REF!</v>
      </c>
      <c r="Q291" s="174" t="e">
        <f>[1]HA!#REF!</f>
        <v>#REF!</v>
      </c>
      <c r="R291" s="174" t="e">
        <f>[1]PHUC!#REF!</f>
        <v>#REF!</v>
      </c>
      <c r="S291" s="174" t="e">
        <f>[1]LAM!#REF!</f>
        <v>#REF!</v>
      </c>
      <c r="T291" s="174" t="e">
        <f>[1]XUAN!#REF!</f>
        <v>#REF!</v>
      </c>
      <c r="U291" s="174" t="e">
        <f>[1]LIEN!#REF!</f>
        <v>#REF!</v>
      </c>
    </row>
    <row r="292" spans="1:21" hidden="1" x14ac:dyDescent="0.2">
      <c r="A292" s="27" t="s">
        <v>108</v>
      </c>
      <c r="B292" s="28" t="s">
        <v>112</v>
      </c>
      <c r="C292" s="42" t="s">
        <v>113</v>
      </c>
      <c r="D292" s="42"/>
      <c r="E292" s="42"/>
      <c r="F292" s="174" t="e">
        <f t="shared" si="13"/>
        <v>#REF!</v>
      </c>
      <c r="G292" s="174" t="e">
        <f>[1]DAI!#REF!</f>
        <v>#REF!</v>
      </c>
      <c r="H292" s="174" t="e">
        <f>[1]NAM!#REF!</f>
        <v>#REF!</v>
      </c>
      <c r="I292" s="174" t="e">
        <f>[1]NHAN!#REF!</f>
        <v>#REF!</v>
      </c>
      <c r="J292" s="174" t="e">
        <f>[1]LY!#REF!</f>
        <v>#REF!</v>
      </c>
      <c r="K292" s="174" t="e">
        <f>[1]DUC!#REF!</f>
        <v>#REF!</v>
      </c>
      <c r="L292" s="174" t="e">
        <f>[1]DONG!#REF!</f>
        <v>#REF!</v>
      </c>
      <c r="M292" s="174" t="e">
        <f>[1]HPHU!#REF!</f>
        <v>#REF!</v>
      </c>
      <c r="N292" s="174" t="e">
        <f>[1]BAC!#REF!</f>
        <v>#REF!</v>
      </c>
      <c r="O292" s="174" t="e">
        <f>[1]THANH!#REF!</f>
        <v>#REF!</v>
      </c>
      <c r="P292" s="174" t="e">
        <f>[1]MY!#REF!</f>
        <v>#REF!</v>
      </c>
      <c r="Q292" s="174" t="e">
        <f>[1]HA!#REF!</f>
        <v>#REF!</v>
      </c>
      <c r="R292" s="174" t="e">
        <f>[1]PHUC!#REF!</f>
        <v>#REF!</v>
      </c>
      <c r="S292" s="174" t="e">
        <f>[1]LAM!#REF!</f>
        <v>#REF!</v>
      </c>
      <c r="T292" s="174" t="e">
        <f>[1]XUAN!#REF!</f>
        <v>#REF!</v>
      </c>
      <c r="U292" s="174" t="e">
        <f>[1]LIEN!#REF!</f>
        <v>#REF!</v>
      </c>
    </row>
    <row r="293" spans="1:21" hidden="1" x14ac:dyDescent="0.2">
      <c r="A293" s="27" t="s">
        <v>111</v>
      </c>
      <c r="B293" s="28" t="s">
        <v>115</v>
      </c>
      <c r="C293" s="42" t="s">
        <v>116</v>
      </c>
      <c r="D293" s="42"/>
      <c r="E293" s="42"/>
      <c r="F293" s="174" t="e">
        <f t="shared" si="13"/>
        <v>#REF!</v>
      </c>
      <c r="G293" s="174" t="e">
        <f>[1]DAI!#REF!</f>
        <v>#REF!</v>
      </c>
      <c r="H293" s="174" t="e">
        <f>[1]NAM!#REF!</f>
        <v>#REF!</v>
      </c>
      <c r="I293" s="174" t="e">
        <f>[1]NHAN!#REF!</f>
        <v>#REF!</v>
      </c>
      <c r="J293" s="174" t="e">
        <f>[1]LY!#REF!</f>
        <v>#REF!</v>
      </c>
      <c r="K293" s="174" t="e">
        <f>[1]DUC!#REF!</f>
        <v>#REF!</v>
      </c>
      <c r="L293" s="174" t="e">
        <f>[1]DONG!#REF!</f>
        <v>#REF!</v>
      </c>
      <c r="M293" s="174" t="e">
        <f>[1]HPHU!#REF!</f>
        <v>#REF!</v>
      </c>
      <c r="N293" s="174" t="e">
        <f>[1]BAC!#REF!</f>
        <v>#REF!</v>
      </c>
      <c r="O293" s="174" t="e">
        <f>[1]THANH!#REF!</f>
        <v>#REF!</v>
      </c>
      <c r="P293" s="174" t="e">
        <f>[1]MY!#REF!</f>
        <v>#REF!</v>
      </c>
      <c r="Q293" s="174" t="e">
        <f>[1]HA!#REF!</f>
        <v>#REF!</v>
      </c>
      <c r="R293" s="174" t="e">
        <f>[1]PHUC!#REF!</f>
        <v>#REF!</v>
      </c>
      <c r="S293" s="174" t="e">
        <f>[1]LAM!#REF!</f>
        <v>#REF!</v>
      </c>
      <c r="T293" s="174" t="e">
        <f>[1]XUAN!#REF!</f>
        <v>#REF!</v>
      </c>
      <c r="U293" s="174" t="e">
        <f>[1]LIEN!#REF!</f>
        <v>#REF!</v>
      </c>
    </row>
    <row r="294" spans="1:21" hidden="1" x14ac:dyDescent="0.2">
      <c r="A294" s="27" t="s">
        <v>114</v>
      </c>
      <c r="B294" s="28" t="s">
        <v>118</v>
      </c>
      <c r="C294" s="42" t="s">
        <v>119</v>
      </c>
      <c r="D294" s="42"/>
      <c r="E294" s="42"/>
      <c r="F294" s="174" t="e">
        <f t="shared" si="13"/>
        <v>#REF!</v>
      </c>
      <c r="G294" s="174" t="e">
        <f>[1]DAI!#REF!</f>
        <v>#REF!</v>
      </c>
      <c r="H294" s="174" t="e">
        <f>[1]NAM!#REF!</f>
        <v>#REF!</v>
      </c>
      <c r="I294" s="174" t="e">
        <f>[1]NHAN!#REF!</f>
        <v>#REF!</v>
      </c>
      <c r="J294" s="174" t="e">
        <f>[1]LY!#REF!</f>
        <v>#REF!</v>
      </c>
      <c r="K294" s="174" t="e">
        <f>[1]DUC!#REF!</f>
        <v>#REF!</v>
      </c>
      <c r="L294" s="174" t="e">
        <f>[1]DONG!#REF!</f>
        <v>#REF!</v>
      </c>
      <c r="M294" s="174" t="e">
        <f>[1]HPHU!#REF!</f>
        <v>#REF!</v>
      </c>
      <c r="N294" s="174" t="e">
        <f>[1]BAC!#REF!</f>
        <v>#REF!</v>
      </c>
      <c r="O294" s="174" t="e">
        <f>[1]THANH!#REF!</f>
        <v>#REF!</v>
      </c>
      <c r="P294" s="174" t="e">
        <f>[1]MY!#REF!</f>
        <v>#REF!</v>
      </c>
      <c r="Q294" s="174" t="e">
        <f>[1]HA!#REF!</f>
        <v>#REF!</v>
      </c>
      <c r="R294" s="174" t="e">
        <f>[1]PHUC!#REF!</f>
        <v>#REF!</v>
      </c>
      <c r="S294" s="174" t="e">
        <f>[1]LAM!#REF!</f>
        <v>#REF!</v>
      </c>
      <c r="T294" s="174" t="e">
        <f>[1]XUAN!#REF!</f>
        <v>#REF!</v>
      </c>
      <c r="U294" s="174" t="e">
        <f>[1]LIEN!#REF!</f>
        <v>#REF!</v>
      </c>
    </row>
    <row r="295" spans="1:21" hidden="1" x14ac:dyDescent="0.2">
      <c r="A295" s="27" t="s">
        <v>117</v>
      </c>
      <c r="B295" s="28" t="s">
        <v>121</v>
      </c>
      <c r="C295" s="42" t="s">
        <v>122</v>
      </c>
      <c r="D295" s="42"/>
      <c r="E295" s="42"/>
      <c r="F295" s="174" t="e">
        <f t="shared" si="13"/>
        <v>#REF!</v>
      </c>
      <c r="G295" s="174" t="e">
        <f>[1]DAI!#REF!</f>
        <v>#REF!</v>
      </c>
      <c r="H295" s="174" t="e">
        <f>[1]NAM!#REF!</f>
        <v>#REF!</v>
      </c>
      <c r="I295" s="174" t="e">
        <f>[1]NHAN!#REF!</f>
        <v>#REF!</v>
      </c>
      <c r="J295" s="174" t="e">
        <f>[1]LY!#REF!</f>
        <v>#REF!</v>
      </c>
      <c r="K295" s="174" t="e">
        <f>[1]DUC!#REF!</f>
        <v>#REF!</v>
      </c>
      <c r="L295" s="174" t="e">
        <f>[1]DONG!#REF!</f>
        <v>#REF!</v>
      </c>
      <c r="M295" s="174" t="e">
        <f>[1]HPHU!#REF!</f>
        <v>#REF!</v>
      </c>
      <c r="N295" s="174" t="e">
        <f>[1]BAC!#REF!</f>
        <v>#REF!</v>
      </c>
      <c r="O295" s="174" t="e">
        <f>[1]THANH!#REF!</f>
        <v>#REF!</v>
      </c>
      <c r="P295" s="174" t="e">
        <f>[1]MY!#REF!</f>
        <v>#REF!</v>
      </c>
      <c r="Q295" s="174" t="e">
        <f>[1]HA!#REF!</f>
        <v>#REF!</v>
      </c>
      <c r="R295" s="174" t="e">
        <f>[1]PHUC!#REF!</f>
        <v>#REF!</v>
      </c>
      <c r="S295" s="174" t="e">
        <f>[1]LAM!#REF!</f>
        <v>#REF!</v>
      </c>
      <c r="T295" s="174" t="e">
        <f>[1]XUAN!#REF!</f>
        <v>#REF!</v>
      </c>
      <c r="U295" s="174" t="e">
        <f>[1]LIEN!#REF!</f>
        <v>#REF!</v>
      </c>
    </row>
    <row r="296" spans="1:21" hidden="1" x14ac:dyDescent="0.2">
      <c r="A296" s="27" t="s">
        <v>120</v>
      </c>
      <c r="B296" s="28" t="s">
        <v>124</v>
      </c>
      <c r="C296" s="42" t="s">
        <v>125</v>
      </c>
      <c r="D296" s="42"/>
      <c r="E296" s="42"/>
      <c r="F296" s="174" t="e">
        <f t="shared" si="13"/>
        <v>#REF!</v>
      </c>
      <c r="G296" s="174" t="e">
        <f>[1]DAI!#REF!</f>
        <v>#REF!</v>
      </c>
      <c r="H296" s="174" t="e">
        <f>[1]NAM!#REF!</f>
        <v>#REF!</v>
      </c>
      <c r="I296" s="174" t="e">
        <f>[1]NHAN!#REF!</f>
        <v>#REF!</v>
      </c>
      <c r="J296" s="174" t="e">
        <f>[1]LY!#REF!</f>
        <v>#REF!</v>
      </c>
      <c r="K296" s="174" t="e">
        <f>[1]DUC!#REF!</f>
        <v>#REF!</v>
      </c>
      <c r="L296" s="174" t="e">
        <f>[1]DONG!#REF!</f>
        <v>#REF!</v>
      </c>
      <c r="M296" s="174" t="e">
        <f>[1]HPHU!#REF!</f>
        <v>#REF!</v>
      </c>
      <c r="N296" s="174" t="e">
        <f>[1]BAC!#REF!</f>
        <v>#REF!</v>
      </c>
      <c r="O296" s="174" t="e">
        <f>[1]THANH!#REF!</f>
        <v>#REF!</v>
      </c>
      <c r="P296" s="174" t="e">
        <f>[1]MY!#REF!</f>
        <v>#REF!</v>
      </c>
      <c r="Q296" s="174" t="e">
        <f>[1]HA!#REF!</f>
        <v>#REF!</v>
      </c>
      <c r="R296" s="174" t="e">
        <f>[1]PHUC!#REF!</f>
        <v>#REF!</v>
      </c>
      <c r="S296" s="174" t="e">
        <f>[1]LAM!#REF!</f>
        <v>#REF!</v>
      </c>
      <c r="T296" s="174" t="e">
        <f>[1]XUAN!#REF!</f>
        <v>#REF!</v>
      </c>
      <c r="U296" s="174" t="e">
        <f>[1]LIEN!#REF!</f>
        <v>#REF!</v>
      </c>
    </row>
    <row r="297" spans="1:21" hidden="1" x14ac:dyDescent="0.2">
      <c r="A297" s="37">
        <v>3</v>
      </c>
      <c r="B297" s="38" t="s">
        <v>126</v>
      </c>
      <c r="C297" s="47" t="s">
        <v>127</v>
      </c>
      <c r="D297" s="47"/>
      <c r="E297" s="47"/>
      <c r="F297" s="175" t="e">
        <f t="shared" si="13"/>
        <v>#REF!</v>
      </c>
      <c r="G297" s="175" t="e">
        <f>[1]DAI!#REF!</f>
        <v>#REF!</v>
      </c>
      <c r="H297" s="175" t="e">
        <f>[1]NAM!#REF!</f>
        <v>#REF!</v>
      </c>
      <c r="I297" s="175" t="e">
        <f>[1]NHAN!#REF!</f>
        <v>#REF!</v>
      </c>
      <c r="J297" s="175" t="e">
        <f>[1]LY!#REF!</f>
        <v>#REF!</v>
      </c>
      <c r="K297" s="175" t="e">
        <f>[1]DUC!#REF!</f>
        <v>#REF!</v>
      </c>
      <c r="L297" s="175" t="e">
        <f>[1]DONG!#REF!</f>
        <v>#REF!</v>
      </c>
      <c r="M297" s="175" t="e">
        <f>[1]HPHU!#REF!</f>
        <v>#REF!</v>
      </c>
      <c r="N297" s="175" t="e">
        <f>[1]BAC!#REF!</f>
        <v>#REF!</v>
      </c>
      <c r="O297" s="175" t="e">
        <f>[1]THANH!#REF!</f>
        <v>#REF!</v>
      </c>
      <c r="P297" s="175" t="e">
        <f>[1]MY!#REF!</f>
        <v>#REF!</v>
      </c>
      <c r="Q297" s="175" t="e">
        <f>[1]HA!#REF!</f>
        <v>#REF!</v>
      </c>
      <c r="R297" s="175" t="e">
        <f>[1]PHUC!#REF!</f>
        <v>#REF!</v>
      </c>
      <c r="S297" s="175" t="e">
        <f>[1]LAM!#REF!</f>
        <v>#REF!</v>
      </c>
      <c r="T297" s="175" t="e">
        <f>[1]XUAN!#REF!</f>
        <v>#REF!</v>
      </c>
      <c r="U297" s="175" t="e">
        <f>[1]LIEN!#REF!</f>
        <v>#REF!</v>
      </c>
    </row>
    <row r="298" spans="1:21" hidden="1" x14ac:dyDescent="0.2">
      <c r="A298" s="37">
        <v>4</v>
      </c>
      <c r="B298" s="38" t="s">
        <v>189</v>
      </c>
      <c r="C298" s="39" t="s">
        <v>190</v>
      </c>
      <c r="D298" s="39"/>
      <c r="E298" s="39"/>
      <c r="F298" s="175">
        <f t="shared" si="13"/>
        <v>0</v>
      </c>
      <c r="G298" s="175"/>
      <c r="H298" s="175"/>
      <c r="I298" s="175"/>
      <c r="J298" s="175"/>
      <c r="K298" s="175"/>
      <c r="L298" s="175"/>
      <c r="M298" s="175"/>
      <c r="N298" s="175"/>
      <c r="O298" s="175"/>
      <c r="P298" s="175"/>
      <c r="Q298" s="175"/>
      <c r="R298" s="175"/>
      <c r="S298" s="175"/>
      <c r="T298" s="175"/>
      <c r="U298" s="175"/>
    </row>
    <row r="299" spans="1:21" hidden="1" x14ac:dyDescent="0.2">
      <c r="A299" s="37">
        <v>5</v>
      </c>
      <c r="B299" s="48" t="s">
        <v>191</v>
      </c>
      <c r="C299" s="49" t="s">
        <v>192</v>
      </c>
      <c r="D299" s="49"/>
      <c r="E299" s="49"/>
      <c r="F299" s="175">
        <f t="shared" si="13"/>
        <v>0</v>
      </c>
      <c r="G299" s="176"/>
      <c r="H299" s="176"/>
      <c r="I299" s="176"/>
      <c r="J299" s="176"/>
      <c r="K299" s="176"/>
      <c r="L299" s="176"/>
      <c r="M299" s="176"/>
      <c r="N299" s="176"/>
      <c r="O299" s="176"/>
      <c r="P299" s="176"/>
      <c r="Q299" s="176"/>
      <c r="R299" s="176"/>
      <c r="S299" s="176"/>
      <c r="T299" s="176"/>
      <c r="U299" s="176"/>
    </row>
    <row r="300" spans="1:21" hidden="1" x14ac:dyDescent="0.2">
      <c r="A300" s="141">
        <v>6</v>
      </c>
      <c r="B300" s="142" t="s">
        <v>193</v>
      </c>
      <c r="C300" s="143" t="s">
        <v>75</v>
      </c>
      <c r="D300" s="49"/>
      <c r="E300" s="49"/>
      <c r="F300" s="175">
        <f t="shared" si="13"/>
        <v>0</v>
      </c>
      <c r="G300" s="176"/>
      <c r="H300" s="176"/>
      <c r="I300" s="176"/>
      <c r="J300" s="176"/>
      <c r="K300" s="176"/>
      <c r="L300" s="176"/>
      <c r="M300" s="176"/>
      <c r="N300" s="176"/>
      <c r="O300" s="176"/>
      <c r="P300" s="176"/>
      <c r="Q300" s="176"/>
      <c r="R300" s="176"/>
      <c r="S300" s="176"/>
      <c r="T300" s="176"/>
      <c r="U300" s="176"/>
    </row>
    <row r="301" spans="1:21" hidden="1" x14ac:dyDescent="0.2">
      <c r="A301" s="177" t="s">
        <v>163</v>
      </c>
      <c r="B301" s="178" t="s">
        <v>164</v>
      </c>
      <c r="C301" s="178"/>
      <c r="D301" s="179"/>
      <c r="E301" s="180"/>
      <c r="F301" s="175">
        <f t="shared" si="13"/>
        <v>0</v>
      </c>
      <c r="G301" s="181"/>
      <c r="H301" s="181"/>
      <c r="I301" s="181"/>
      <c r="J301" s="181"/>
      <c r="K301" s="181"/>
      <c r="L301" s="181"/>
      <c r="M301" s="181"/>
      <c r="N301" s="181"/>
      <c r="O301" s="181"/>
      <c r="P301" s="181"/>
      <c r="Q301" s="181"/>
      <c r="R301" s="181"/>
      <c r="S301" s="181"/>
      <c r="T301" s="181"/>
      <c r="U301" s="180"/>
    </row>
    <row r="302" spans="1:21" hidden="1" x14ac:dyDescent="0.2">
      <c r="A302" s="177">
        <v>1</v>
      </c>
      <c r="B302" s="178" t="s">
        <v>165</v>
      </c>
      <c r="C302" s="182" t="s">
        <v>166</v>
      </c>
      <c r="D302" s="179"/>
      <c r="E302" s="180"/>
      <c r="F302" s="175">
        <f t="shared" si="13"/>
        <v>0</v>
      </c>
      <c r="G302" s="181"/>
      <c r="H302" s="181"/>
      <c r="I302" s="181"/>
      <c r="J302" s="181"/>
      <c r="K302" s="181"/>
      <c r="L302" s="181"/>
      <c r="M302" s="181"/>
      <c r="N302" s="181"/>
      <c r="O302" s="181"/>
      <c r="P302" s="181"/>
      <c r="Q302" s="181"/>
      <c r="R302" s="181"/>
      <c r="S302" s="181"/>
      <c r="T302" s="181"/>
      <c r="U302" s="180"/>
    </row>
    <row r="303" spans="1:21" ht="31.5" hidden="1" x14ac:dyDescent="0.2">
      <c r="A303" s="177">
        <v>2</v>
      </c>
      <c r="B303" s="178" t="s">
        <v>167</v>
      </c>
      <c r="C303" s="182" t="s">
        <v>168</v>
      </c>
      <c r="D303" s="179"/>
      <c r="E303" s="180"/>
      <c r="F303" s="175">
        <f t="shared" si="13"/>
        <v>0</v>
      </c>
      <c r="G303" s="181"/>
      <c r="H303" s="181"/>
      <c r="I303" s="181"/>
      <c r="J303" s="181"/>
      <c r="K303" s="181"/>
      <c r="L303" s="181"/>
      <c r="M303" s="181"/>
      <c r="N303" s="181"/>
      <c r="O303" s="181"/>
      <c r="P303" s="181"/>
      <c r="Q303" s="181"/>
      <c r="R303" s="181"/>
      <c r="S303" s="181"/>
      <c r="T303" s="181"/>
      <c r="U303" s="180"/>
    </row>
    <row r="304" spans="1:21" hidden="1" x14ac:dyDescent="0.2">
      <c r="A304" s="177">
        <v>3</v>
      </c>
      <c r="B304" s="178" t="s">
        <v>169</v>
      </c>
      <c r="C304" s="182" t="s">
        <v>170</v>
      </c>
      <c r="D304" s="179"/>
      <c r="E304" s="180"/>
      <c r="F304" s="175">
        <f t="shared" si="13"/>
        <v>0</v>
      </c>
      <c r="G304" s="181"/>
      <c r="H304" s="181"/>
      <c r="I304" s="181"/>
      <c r="J304" s="181"/>
      <c r="K304" s="181"/>
      <c r="L304" s="181"/>
      <c r="M304" s="181"/>
      <c r="N304" s="181"/>
      <c r="O304" s="181"/>
      <c r="P304" s="181"/>
      <c r="Q304" s="181"/>
      <c r="R304" s="181"/>
      <c r="S304" s="181"/>
      <c r="T304" s="181"/>
      <c r="U304" s="180"/>
    </row>
    <row r="305" spans="1:21" hidden="1" x14ac:dyDescent="0.2">
      <c r="A305" s="177">
        <v>4</v>
      </c>
      <c r="B305" s="178" t="s">
        <v>171</v>
      </c>
      <c r="C305" s="182" t="s">
        <v>172</v>
      </c>
      <c r="D305" s="179"/>
      <c r="E305" s="180"/>
      <c r="F305" s="175">
        <f t="shared" si="13"/>
        <v>0</v>
      </c>
      <c r="G305" s="181"/>
      <c r="H305" s="181"/>
      <c r="I305" s="181"/>
      <c r="J305" s="181"/>
      <c r="K305" s="181"/>
      <c r="L305" s="181"/>
      <c r="M305" s="181"/>
      <c r="N305" s="181"/>
      <c r="O305" s="181"/>
      <c r="P305" s="181"/>
      <c r="Q305" s="181"/>
      <c r="R305" s="181"/>
      <c r="S305" s="181"/>
      <c r="T305" s="181"/>
      <c r="U305" s="180"/>
    </row>
    <row r="306" spans="1:21" hidden="1" x14ac:dyDescent="0.2">
      <c r="A306" s="177">
        <v>5</v>
      </c>
      <c r="B306" s="178" t="s">
        <v>173</v>
      </c>
      <c r="C306" s="182" t="s">
        <v>174</v>
      </c>
      <c r="D306" s="179"/>
      <c r="E306" s="180"/>
      <c r="F306" s="175">
        <f t="shared" si="13"/>
        <v>0</v>
      </c>
      <c r="G306" s="181"/>
      <c r="H306" s="181"/>
      <c r="I306" s="181"/>
      <c r="J306" s="181"/>
      <c r="K306" s="181"/>
      <c r="L306" s="181"/>
      <c r="M306" s="181"/>
      <c r="N306" s="181"/>
      <c r="O306" s="181"/>
      <c r="P306" s="181"/>
      <c r="Q306" s="181"/>
      <c r="R306" s="181"/>
      <c r="S306" s="181"/>
      <c r="T306" s="181"/>
      <c r="U306" s="180"/>
    </row>
    <row r="307" spans="1:21" ht="31.5" hidden="1" x14ac:dyDescent="0.2">
      <c r="A307" s="177">
        <v>6</v>
      </c>
      <c r="B307" s="178" t="s">
        <v>175</v>
      </c>
      <c r="C307" s="182" t="s">
        <v>176</v>
      </c>
      <c r="D307" s="179"/>
      <c r="E307" s="180"/>
      <c r="F307" s="175">
        <f t="shared" si="13"/>
        <v>0</v>
      </c>
      <c r="G307" s="181"/>
      <c r="H307" s="181"/>
      <c r="I307" s="181"/>
      <c r="J307" s="181"/>
      <c r="K307" s="181"/>
      <c r="L307" s="181"/>
      <c r="M307" s="181"/>
      <c r="N307" s="181"/>
      <c r="O307" s="181"/>
      <c r="P307" s="181"/>
      <c r="Q307" s="181"/>
      <c r="R307" s="181"/>
      <c r="S307" s="181"/>
      <c r="T307" s="181"/>
      <c r="U307" s="180"/>
    </row>
    <row r="308" spans="1:21" hidden="1" x14ac:dyDescent="0.2">
      <c r="A308" s="177">
        <v>7</v>
      </c>
      <c r="B308" s="178" t="s">
        <v>177</v>
      </c>
      <c r="C308" s="182" t="s">
        <v>178</v>
      </c>
      <c r="D308" s="183"/>
      <c r="E308" s="184"/>
      <c r="F308" s="175">
        <f t="shared" si="13"/>
        <v>0</v>
      </c>
      <c r="G308" s="185"/>
      <c r="H308" s="185"/>
      <c r="I308" s="185"/>
      <c r="J308" s="185"/>
      <c r="K308" s="185"/>
      <c r="L308" s="185"/>
      <c r="M308" s="185"/>
      <c r="N308" s="185"/>
      <c r="O308" s="185"/>
      <c r="P308" s="185"/>
      <c r="Q308" s="185"/>
      <c r="R308" s="185"/>
      <c r="S308" s="185"/>
      <c r="T308" s="185"/>
      <c r="U308" s="184"/>
    </row>
    <row r="309" spans="1:21" hidden="1" x14ac:dyDescent="0.2">
      <c r="A309" s="177">
        <v>8</v>
      </c>
      <c r="B309" s="178" t="s">
        <v>179</v>
      </c>
      <c r="C309" s="182" t="s">
        <v>180</v>
      </c>
      <c r="D309" s="186"/>
      <c r="E309" s="186"/>
      <c r="F309" s="175">
        <f t="shared" si="13"/>
        <v>0</v>
      </c>
      <c r="G309" s="187"/>
      <c r="H309" s="187"/>
      <c r="I309" s="187"/>
      <c r="J309" s="187"/>
      <c r="K309" s="187"/>
      <c r="L309" s="187"/>
      <c r="M309" s="187"/>
      <c r="N309" s="187"/>
      <c r="O309" s="187"/>
      <c r="P309" s="187"/>
      <c r="Q309" s="187"/>
      <c r="R309" s="187"/>
      <c r="S309" s="187"/>
      <c r="T309" s="187"/>
      <c r="U309" s="186"/>
    </row>
    <row r="310" spans="1:21" ht="31.5" hidden="1" x14ac:dyDescent="0.2">
      <c r="A310" s="188">
        <v>9</v>
      </c>
      <c r="B310" s="189" t="s">
        <v>181</v>
      </c>
      <c r="C310" s="190" t="s">
        <v>182</v>
      </c>
      <c r="D310" s="191"/>
      <c r="E310" s="191"/>
      <c r="F310" s="175">
        <f t="shared" si="13"/>
        <v>0</v>
      </c>
      <c r="G310" s="193"/>
      <c r="H310" s="193"/>
      <c r="I310" s="193"/>
      <c r="J310" s="193"/>
      <c r="K310" s="193"/>
      <c r="L310" s="193"/>
      <c r="M310" s="193"/>
      <c r="N310" s="193"/>
      <c r="O310" s="193"/>
      <c r="P310" s="193"/>
      <c r="Q310" s="193"/>
      <c r="R310" s="193"/>
      <c r="S310" s="193"/>
      <c r="T310" s="193"/>
      <c r="U310" s="191"/>
    </row>
    <row r="311" spans="1:21" hidden="1" x14ac:dyDescent="0.2"/>
    <row r="312" spans="1:21" hidden="1" x14ac:dyDescent="0.2"/>
    <row r="313" spans="1:21" hidden="1" x14ac:dyDescent="0.2"/>
    <row r="314" spans="1:21" hidden="1" x14ac:dyDescent="0.2">
      <c r="A314" s="1" t="s">
        <v>154</v>
      </c>
    </row>
    <row r="315" spans="1:21" ht="31.5" hidden="1" x14ac:dyDescent="0.2">
      <c r="A315" s="7" t="s">
        <v>183</v>
      </c>
      <c r="B315" s="7"/>
      <c r="C315" s="7"/>
      <c r="D315" s="7"/>
      <c r="E315" s="7"/>
      <c r="F315" s="8"/>
      <c r="G315" s="8"/>
      <c r="H315" s="8"/>
      <c r="I315" s="8"/>
      <c r="J315" s="8"/>
      <c r="K315" s="165"/>
      <c r="L315" s="165"/>
      <c r="M315" s="165"/>
      <c r="N315" s="165"/>
      <c r="O315" s="165"/>
      <c r="P315" s="165"/>
      <c r="Q315" s="165"/>
      <c r="R315" s="165"/>
      <c r="S315" s="165"/>
      <c r="T315" s="165"/>
      <c r="U315" s="166"/>
    </row>
    <row r="316" spans="1:21" ht="31.5" hidden="1" x14ac:dyDescent="0.3">
      <c r="A316" s="5"/>
      <c r="B316" s="6"/>
      <c r="C316" s="7"/>
      <c r="D316" s="7"/>
      <c r="E316" s="7"/>
      <c r="F316" s="8"/>
      <c r="G316" s="9"/>
      <c r="H316" s="8"/>
      <c r="I316" s="8"/>
      <c r="J316" s="8"/>
      <c r="Q316" s="167"/>
      <c r="R316" s="167"/>
      <c r="S316" s="167"/>
      <c r="T316" s="167"/>
      <c r="U316" s="168" t="s">
        <v>2</v>
      </c>
    </row>
    <row r="317" spans="1:21" hidden="1" x14ac:dyDescent="0.2">
      <c r="A317" s="913" t="s">
        <v>3</v>
      </c>
      <c r="B317" s="913" t="s">
        <v>184</v>
      </c>
      <c r="C317" s="913" t="s">
        <v>5</v>
      </c>
      <c r="D317" s="925" t="s">
        <v>185</v>
      </c>
      <c r="E317" s="925" t="s">
        <v>186</v>
      </c>
      <c r="F317" s="915" t="s">
        <v>187</v>
      </c>
      <c r="G317" s="169" t="s">
        <v>7</v>
      </c>
      <c r="H317" s="169"/>
      <c r="I317" s="169"/>
      <c r="J317" s="169"/>
      <c r="K317" s="170"/>
      <c r="L317" s="170"/>
      <c r="M317" s="170"/>
      <c r="N317" s="170"/>
      <c r="O317" s="170"/>
      <c r="P317" s="170"/>
      <c r="Q317" s="170"/>
      <c r="R317" s="170"/>
      <c r="S317" s="170"/>
      <c r="T317" s="170"/>
      <c r="U317" s="171"/>
    </row>
    <row r="318" spans="1:21" ht="45" hidden="1" x14ac:dyDescent="0.2">
      <c r="A318" s="914"/>
      <c r="B318" s="914"/>
      <c r="C318" s="914"/>
      <c r="D318" s="926"/>
      <c r="E318" s="926"/>
      <c r="F318" s="916"/>
      <c r="G318" s="172" t="str">
        <f>[2]CH1!E$5</f>
        <v>Xã Cảnh Dương</v>
      </c>
      <c r="H318" s="172" t="str">
        <f>[2]CH1!F$5</f>
        <v>Xã Cảnh Hóa</v>
      </c>
      <c r="I318" s="172" t="str">
        <f>[2]CH1!G$5</f>
        <v>Xã Phù Hóa</v>
      </c>
      <c r="J318" s="172" t="str">
        <f>[2]CH1!H$5</f>
        <v>Xã Quảng Châu</v>
      </c>
      <c r="K318" s="172" t="str">
        <f>[2]CH1!I$5</f>
        <v>Xã Quảng Đông</v>
      </c>
      <c r="L318" s="172" t="str">
        <f>[2]CH1!J$5</f>
        <v>Xã Quảng Hợp</v>
      </c>
      <c r="M318" s="172" t="str">
        <f>[2]CH1!K$5</f>
        <v>Xã Quảng Hưng</v>
      </c>
      <c r="N318" s="172" t="str">
        <f>[2]CH1!L$5</f>
        <v>Xã Quảng Kim</v>
      </c>
      <c r="O318" s="172" t="str">
        <f>[2]CH1!M$5</f>
        <v>Xã Quảng Liên</v>
      </c>
      <c r="P318" s="172" t="str">
        <f>[2]CH1!O$5</f>
        <v>Xã Quảng Phú</v>
      </c>
      <c r="Q318" s="172" t="str">
        <f>[2]CH1!P$5</f>
        <v>Xã Quảng Phương</v>
      </c>
      <c r="R318" s="172" t="str">
        <f>[2]CH1!Q$5</f>
        <v>Xã Quảng Thạch</v>
      </c>
      <c r="S318" s="172" t="str">
        <f>[2]CH1!R$5</f>
        <v>Xã Quảng Thanh</v>
      </c>
      <c r="T318" s="172" t="str">
        <f>[2]CH1!S$5</f>
        <v>Xã Quảng Tiến</v>
      </c>
      <c r="U318" s="172" t="str">
        <f>[2]CH1!T$5</f>
        <v>Xã Quảng Trường</v>
      </c>
    </row>
    <row r="319" spans="1:21" ht="24" hidden="1" x14ac:dyDescent="0.2">
      <c r="A319" s="14">
        <v>-1</v>
      </c>
      <c r="B319" s="14">
        <v>-2</v>
      </c>
      <c r="C319" s="14">
        <v>-3</v>
      </c>
      <c r="D319" s="14">
        <v>-4</v>
      </c>
      <c r="E319" s="14">
        <v>-5</v>
      </c>
      <c r="F319" s="15" t="s">
        <v>188</v>
      </c>
      <c r="G319" s="14">
        <v>-7</v>
      </c>
      <c r="H319" s="14">
        <v>-8</v>
      </c>
      <c r="I319" s="14">
        <v>-9</v>
      </c>
      <c r="J319" s="14">
        <v>-10</v>
      </c>
      <c r="K319" s="14">
        <v>-11</v>
      </c>
      <c r="L319" s="14">
        <v>-12</v>
      </c>
      <c r="M319" s="14">
        <v>-13</v>
      </c>
      <c r="N319" s="14">
        <v>-14</v>
      </c>
      <c r="O319" s="14">
        <v>-15</v>
      </c>
      <c r="P319" s="14">
        <v>-17</v>
      </c>
      <c r="Q319" s="14">
        <v>-18</v>
      </c>
      <c r="R319" s="14">
        <v>-19</v>
      </c>
      <c r="S319" s="14">
        <v>-20</v>
      </c>
      <c r="T319" s="14">
        <v>-21</v>
      </c>
      <c r="U319" s="14">
        <v>-22</v>
      </c>
    </row>
    <row r="320" spans="1:21" hidden="1" x14ac:dyDescent="0.2">
      <c r="A320" s="16"/>
      <c r="B320" s="16" t="s">
        <v>9</v>
      </c>
      <c r="C320" s="16"/>
      <c r="D320" s="125"/>
      <c r="E320" s="125"/>
      <c r="F320" s="17" t="e">
        <f t="shared" ref="F320:F372" si="17">SUM(G320:U320)</f>
        <v>#REF!</v>
      </c>
      <c r="G320" s="18" t="e">
        <f>G321+G332+G359</f>
        <v>#REF!</v>
      </c>
      <c r="H320" s="18" t="e">
        <f t="shared" ref="H320:U320" si="18">H321+H332+H359</f>
        <v>#REF!</v>
      </c>
      <c r="I320" s="18" t="e">
        <f t="shared" si="18"/>
        <v>#REF!</v>
      </c>
      <c r="J320" s="18" t="e">
        <f t="shared" si="18"/>
        <v>#REF!</v>
      </c>
      <c r="K320" s="18" t="e">
        <f t="shared" si="18"/>
        <v>#REF!</v>
      </c>
      <c r="L320" s="18" t="e">
        <f t="shared" si="18"/>
        <v>#REF!</v>
      </c>
      <c r="M320" s="18" t="e">
        <f t="shared" si="18"/>
        <v>#REF!</v>
      </c>
      <c r="N320" s="18" t="e">
        <f t="shared" si="18"/>
        <v>#REF!</v>
      </c>
      <c r="O320" s="18" t="e">
        <f t="shared" si="18"/>
        <v>#REF!</v>
      </c>
      <c r="P320" s="18" t="e">
        <f t="shared" si="18"/>
        <v>#REF!</v>
      </c>
      <c r="Q320" s="18" t="e">
        <f t="shared" si="18"/>
        <v>#REF!</v>
      </c>
      <c r="R320" s="18" t="e">
        <f t="shared" si="18"/>
        <v>#REF!</v>
      </c>
      <c r="S320" s="18" t="e">
        <f t="shared" si="18"/>
        <v>#REF!</v>
      </c>
      <c r="T320" s="18" t="e">
        <f t="shared" si="18"/>
        <v>#REF!</v>
      </c>
      <c r="U320" s="18" t="e">
        <f t="shared" si="18"/>
        <v>#REF!</v>
      </c>
    </row>
    <row r="321" spans="1:21" hidden="1" x14ac:dyDescent="0.2">
      <c r="A321" s="20">
        <v>1</v>
      </c>
      <c r="B321" s="21" t="s">
        <v>10</v>
      </c>
      <c r="C321" s="22" t="s">
        <v>11</v>
      </c>
      <c r="D321" s="132"/>
      <c r="E321" s="132"/>
      <c r="F321" s="173" t="e">
        <f t="shared" si="17"/>
        <v>#REF!</v>
      </c>
      <c r="G321" s="129" t="e">
        <f>G322+G324+G325+G326+G327+G328+G329+G330+G331</f>
        <v>#REF!</v>
      </c>
      <c r="H321" s="129" t="e">
        <f t="shared" ref="H321:U321" si="19">H322+H324+H325+H326+H327+H328+H329+H330+H331</f>
        <v>#REF!</v>
      </c>
      <c r="I321" s="129" t="e">
        <f t="shared" si="19"/>
        <v>#REF!</v>
      </c>
      <c r="J321" s="129" t="e">
        <f t="shared" si="19"/>
        <v>#REF!</v>
      </c>
      <c r="K321" s="129" t="e">
        <f t="shared" si="19"/>
        <v>#REF!</v>
      </c>
      <c r="L321" s="129" t="e">
        <f t="shared" si="19"/>
        <v>#REF!</v>
      </c>
      <c r="M321" s="129" t="e">
        <f t="shared" si="19"/>
        <v>#REF!</v>
      </c>
      <c r="N321" s="129" t="e">
        <f t="shared" si="19"/>
        <v>#REF!</v>
      </c>
      <c r="O321" s="129" t="e">
        <f t="shared" si="19"/>
        <v>#REF!</v>
      </c>
      <c r="P321" s="129" t="e">
        <f t="shared" si="19"/>
        <v>#REF!</v>
      </c>
      <c r="Q321" s="129" t="e">
        <f t="shared" si="19"/>
        <v>#REF!</v>
      </c>
      <c r="R321" s="129" t="e">
        <f t="shared" si="19"/>
        <v>#REF!</v>
      </c>
      <c r="S321" s="129" t="e">
        <f t="shared" si="19"/>
        <v>#REF!</v>
      </c>
      <c r="T321" s="129" t="e">
        <f t="shared" si="19"/>
        <v>#REF!</v>
      </c>
      <c r="U321" s="129" t="e">
        <f t="shared" si="19"/>
        <v>#REF!</v>
      </c>
    </row>
    <row r="322" spans="1:21" hidden="1" x14ac:dyDescent="0.2">
      <c r="A322" s="27" t="s">
        <v>12</v>
      </c>
      <c r="B322" s="28" t="s">
        <v>13</v>
      </c>
      <c r="C322" s="29" t="s">
        <v>14</v>
      </c>
      <c r="D322" s="29"/>
      <c r="E322" s="29"/>
      <c r="F322" s="174" t="e">
        <f t="shared" si="17"/>
        <v>#REF!</v>
      </c>
      <c r="G322" s="174" t="e">
        <f>[1]DAI!#REF!</f>
        <v>#REF!</v>
      </c>
      <c r="H322" s="174" t="e">
        <f>[1]NAM!#REF!</f>
        <v>#REF!</v>
      </c>
      <c r="I322" s="174" t="e">
        <f>[1]NHAN!#REF!</f>
        <v>#REF!</v>
      </c>
      <c r="J322" s="174" t="e">
        <f>[1]LY!#REF!</f>
        <v>#REF!</v>
      </c>
      <c r="K322" s="174" t="e">
        <f>[1]DUC!#REF!</f>
        <v>#REF!</v>
      </c>
      <c r="L322" s="174" t="e">
        <f>[1]DONG!#REF!</f>
        <v>#REF!</v>
      </c>
      <c r="M322" s="174" t="e">
        <f>[1]HPHU!#REF!</f>
        <v>#REF!</v>
      </c>
      <c r="N322" s="174" t="e">
        <f>[1]BAC!#REF!</f>
        <v>#REF!</v>
      </c>
      <c r="O322" s="174" t="e">
        <f>[1]THANH!#REF!</f>
        <v>#REF!</v>
      </c>
      <c r="P322" s="174" t="e">
        <f>[1]MY!#REF!</f>
        <v>#REF!</v>
      </c>
      <c r="Q322" s="174" t="e">
        <f>[1]HA!#REF!</f>
        <v>#REF!</v>
      </c>
      <c r="R322" s="174" t="e">
        <f>[1]PHUC!#REF!</f>
        <v>#REF!</v>
      </c>
      <c r="S322" s="174" t="e">
        <f>[1]LAM!#REF!</f>
        <v>#REF!</v>
      </c>
      <c r="T322" s="174" t="e">
        <f>[1]XUAN!#REF!</f>
        <v>#REF!</v>
      </c>
      <c r="U322" s="174" t="e">
        <f>[1]LIEN!#REF!</f>
        <v>#REF!</v>
      </c>
    </row>
    <row r="323" spans="1:21" ht="31.5" hidden="1" x14ac:dyDescent="0.2">
      <c r="A323" s="27"/>
      <c r="B323" s="34" t="s">
        <v>15</v>
      </c>
      <c r="C323" s="29" t="s">
        <v>16</v>
      </c>
      <c r="D323" s="29"/>
      <c r="E323" s="29"/>
      <c r="F323" s="174" t="e">
        <f t="shared" si="17"/>
        <v>#REF!</v>
      </c>
      <c r="G323" s="174" t="e">
        <f>[1]DAI!#REF!</f>
        <v>#REF!</v>
      </c>
      <c r="H323" s="174" t="e">
        <f>[1]NAM!#REF!</f>
        <v>#REF!</v>
      </c>
      <c r="I323" s="174" t="e">
        <f>[1]NHAN!#REF!</f>
        <v>#REF!</v>
      </c>
      <c r="J323" s="174" t="e">
        <f>[1]LY!#REF!</f>
        <v>#REF!</v>
      </c>
      <c r="K323" s="174" t="e">
        <f>[1]DUC!#REF!</f>
        <v>#REF!</v>
      </c>
      <c r="L323" s="174" t="e">
        <f>[1]DONG!#REF!</f>
        <v>#REF!</v>
      </c>
      <c r="M323" s="174" t="e">
        <f>[1]HPHU!#REF!</f>
        <v>#REF!</v>
      </c>
      <c r="N323" s="174" t="e">
        <f>[1]BAC!#REF!</f>
        <v>#REF!</v>
      </c>
      <c r="O323" s="174" t="e">
        <f>[1]THANH!#REF!</f>
        <v>#REF!</v>
      </c>
      <c r="P323" s="174" t="e">
        <f>[1]MY!#REF!</f>
        <v>#REF!</v>
      </c>
      <c r="Q323" s="174" t="e">
        <f>[1]HA!#REF!</f>
        <v>#REF!</v>
      </c>
      <c r="R323" s="174" t="e">
        <f>[1]PHUC!#REF!</f>
        <v>#REF!</v>
      </c>
      <c r="S323" s="174" t="e">
        <f>[1]LAM!#REF!</f>
        <v>#REF!</v>
      </c>
      <c r="T323" s="174" t="e">
        <f>[1]XUAN!#REF!</f>
        <v>#REF!</v>
      </c>
      <c r="U323" s="174" t="e">
        <f>[1]LIEN!#REF!</f>
        <v>#REF!</v>
      </c>
    </row>
    <row r="324" spans="1:21" hidden="1" x14ac:dyDescent="0.2">
      <c r="A324" s="27" t="s">
        <v>17</v>
      </c>
      <c r="B324" s="28" t="s">
        <v>18</v>
      </c>
      <c r="C324" s="29" t="s">
        <v>19</v>
      </c>
      <c r="D324" s="29"/>
      <c r="E324" s="29"/>
      <c r="F324" s="174" t="e">
        <f t="shared" si="17"/>
        <v>#REF!</v>
      </c>
      <c r="G324" s="174" t="e">
        <f>[1]DAI!#REF!</f>
        <v>#REF!</v>
      </c>
      <c r="H324" s="174" t="e">
        <f>[1]NAM!#REF!</f>
        <v>#REF!</v>
      </c>
      <c r="I324" s="174" t="e">
        <f>[1]NHAN!#REF!</f>
        <v>#REF!</v>
      </c>
      <c r="J324" s="174" t="e">
        <f>[1]LY!#REF!</f>
        <v>#REF!</v>
      </c>
      <c r="K324" s="174" t="e">
        <f>[1]DUC!#REF!</f>
        <v>#REF!</v>
      </c>
      <c r="L324" s="174" t="e">
        <f>[1]DONG!#REF!</f>
        <v>#REF!</v>
      </c>
      <c r="M324" s="174" t="e">
        <f>[1]HPHU!#REF!</f>
        <v>#REF!</v>
      </c>
      <c r="N324" s="174" t="e">
        <f>[1]BAC!#REF!</f>
        <v>#REF!</v>
      </c>
      <c r="O324" s="174" t="e">
        <f>[1]THANH!#REF!</f>
        <v>#REF!</v>
      </c>
      <c r="P324" s="174" t="e">
        <f>[1]MY!#REF!</f>
        <v>#REF!</v>
      </c>
      <c r="Q324" s="174" t="e">
        <f>[1]HA!#REF!</f>
        <v>#REF!</v>
      </c>
      <c r="R324" s="174" t="e">
        <f>[1]PHUC!#REF!</f>
        <v>#REF!</v>
      </c>
      <c r="S324" s="174" t="e">
        <f>[1]LAM!#REF!</f>
        <v>#REF!</v>
      </c>
      <c r="T324" s="174" t="e">
        <f>[1]XUAN!#REF!</f>
        <v>#REF!</v>
      </c>
      <c r="U324" s="174" t="e">
        <f>[1]LIEN!#REF!</f>
        <v>#REF!</v>
      </c>
    </row>
    <row r="325" spans="1:21" hidden="1" x14ac:dyDescent="0.2">
      <c r="A325" s="27" t="s">
        <v>20</v>
      </c>
      <c r="B325" s="28" t="s">
        <v>21</v>
      </c>
      <c r="C325" s="29" t="s">
        <v>22</v>
      </c>
      <c r="D325" s="29"/>
      <c r="E325" s="29"/>
      <c r="F325" s="174" t="e">
        <f t="shared" si="17"/>
        <v>#REF!</v>
      </c>
      <c r="G325" s="174" t="e">
        <f>[1]DAI!#REF!</f>
        <v>#REF!</v>
      </c>
      <c r="H325" s="174" t="e">
        <f>[1]NAM!#REF!</f>
        <v>#REF!</v>
      </c>
      <c r="I325" s="174" t="e">
        <f>[1]NHAN!#REF!</f>
        <v>#REF!</v>
      </c>
      <c r="J325" s="174" t="e">
        <f>[1]LY!#REF!</f>
        <v>#REF!</v>
      </c>
      <c r="K325" s="174" t="e">
        <f>[1]DUC!#REF!</f>
        <v>#REF!</v>
      </c>
      <c r="L325" s="174" t="e">
        <f>[1]DONG!#REF!</f>
        <v>#REF!</v>
      </c>
      <c r="M325" s="174" t="e">
        <f>[1]HPHU!#REF!</f>
        <v>#REF!</v>
      </c>
      <c r="N325" s="174" t="e">
        <f>[1]BAC!#REF!</f>
        <v>#REF!</v>
      </c>
      <c r="O325" s="174" t="e">
        <f>[1]THANH!#REF!</f>
        <v>#REF!</v>
      </c>
      <c r="P325" s="174" t="e">
        <f>[1]MY!#REF!</f>
        <v>#REF!</v>
      </c>
      <c r="Q325" s="174" t="e">
        <f>[1]HA!#REF!</f>
        <v>#REF!</v>
      </c>
      <c r="R325" s="174" t="e">
        <f>[1]PHUC!#REF!</f>
        <v>#REF!</v>
      </c>
      <c r="S325" s="174" t="e">
        <f>[1]LAM!#REF!</f>
        <v>#REF!</v>
      </c>
      <c r="T325" s="174" t="e">
        <f>[1]XUAN!#REF!</f>
        <v>#REF!</v>
      </c>
      <c r="U325" s="174" t="e">
        <f>[1]LIEN!#REF!</f>
        <v>#REF!</v>
      </c>
    </row>
    <row r="326" spans="1:21" hidden="1" x14ac:dyDescent="0.2">
      <c r="A326" s="27" t="s">
        <v>23</v>
      </c>
      <c r="B326" s="28" t="s">
        <v>24</v>
      </c>
      <c r="C326" s="29" t="s">
        <v>25</v>
      </c>
      <c r="D326" s="29"/>
      <c r="E326" s="29"/>
      <c r="F326" s="174" t="e">
        <f t="shared" si="17"/>
        <v>#REF!</v>
      </c>
      <c r="G326" s="174" t="e">
        <f>[1]DAI!#REF!</f>
        <v>#REF!</v>
      </c>
      <c r="H326" s="174" t="e">
        <f>[1]NAM!#REF!</f>
        <v>#REF!</v>
      </c>
      <c r="I326" s="174" t="e">
        <f>[1]NHAN!#REF!</f>
        <v>#REF!</v>
      </c>
      <c r="J326" s="174" t="e">
        <f>[1]LY!#REF!</f>
        <v>#REF!</v>
      </c>
      <c r="K326" s="174" t="e">
        <f>[1]DUC!#REF!</f>
        <v>#REF!</v>
      </c>
      <c r="L326" s="174" t="e">
        <f>[1]DONG!#REF!</f>
        <v>#REF!</v>
      </c>
      <c r="M326" s="174" t="e">
        <f>[1]HPHU!#REF!</f>
        <v>#REF!</v>
      </c>
      <c r="N326" s="174" t="e">
        <f>[1]BAC!#REF!</f>
        <v>#REF!</v>
      </c>
      <c r="O326" s="174" t="e">
        <f>[1]THANH!#REF!</f>
        <v>#REF!</v>
      </c>
      <c r="P326" s="174" t="e">
        <f>[1]MY!#REF!</f>
        <v>#REF!</v>
      </c>
      <c r="Q326" s="174" t="e">
        <f>[1]HA!#REF!</f>
        <v>#REF!</v>
      </c>
      <c r="R326" s="174" t="e">
        <f>[1]PHUC!#REF!</f>
        <v>#REF!</v>
      </c>
      <c r="S326" s="174" t="e">
        <f>[1]LAM!#REF!</f>
        <v>#REF!</v>
      </c>
      <c r="T326" s="174" t="e">
        <f>[1]XUAN!#REF!</f>
        <v>#REF!</v>
      </c>
      <c r="U326" s="174" t="e">
        <f>[1]LIEN!#REF!</f>
        <v>#REF!</v>
      </c>
    </row>
    <row r="327" spans="1:21" hidden="1" x14ac:dyDescent="0.2">
      <c r="A327" s="27" t="s">
        <v>26</v>
      </c>
      <c r="B327" s="28" t="s">
        <v>27</v>
      </c>
      <c r="C327" s="29" t="s">
        <v>28</v>
      </c>
      <c r="D327" s="29"/>
      <c r="E327" s="29"/>
      <c r="F327" s="174" t="e">
        <f t="shared" si="17"/>
        <v>#REF!</v>
      </c>
      <c r="G327" s="174" t="e">
        <f>[1]DAI!#REF!</f>
        <v>#REF!</v>
      </c>
      <c r="H327" s="174" t="e">
        <f>[1]NAM!#REF!</f>
        <v>#REF!</v>
      </c>
      <c r="I327" s="174" t="e">
        <f>[1]NHAN!#REF!</f>
        <v>#REF!</v>
      </c>
      <c r="J327" s="174" t="e">
        <f>[1]LY!#REF!</f>
        <v>#REF!</v>
      </c>
      <c r="K327" s="174" t="e">
        <f>[1]DUC!#REF!</f>
        <v>#REF!</v>
      </c>
      <c r="L327" s="174" t="e">
        <f>[1]DONG!#REF!</f>
        <v>#REF!</v>
      </c>
      <c r="M327" s="174" t="e">
        <f>[1]HPHU!#REF!</f>
        <v>#REF!</v>
      </c>
      <c r="N327" s="174" t="e">
        <f>[1]BAC!#REF!</f>
        <v>#REF!</v>
      </c>
      <c r="O327" s="174" t="e">
        <f>[1]THANH!#REF!</f>
        <v>#REF!</v>
      </c>
      <c r="P327" s="174" t="e">
        <f>[1]MY!#REF!</f>
        <v>#REF!</v>
      </c>
      <c r="Q327" s="174" t="e">
        <f>[1]HA!#REF!</f>
        <v>#REF!</v>
      </c>
      <c r="R327" s="174" t="e">
        <f>[1]PHUC!#REF!</f>
        <v>#REF!</v>
      </c>
      <c r="S327" s="174" t="e">
        <f>[1]LAM!#REF!</f>
        <v>#REF!</v>
      </c>
      <c r="T327" s="174" t="e">
        <f>[1]XUAN!#REF!</f>
        <v>#REF!</v>
      </c>
      <c r="U327" s="174" t="e">
        <f>[1]LIEN!#REF!</f>
        <v>#REF!</v>
      </c>
    </row>
    <row r="328" spans="1:21" hidden="1" x14ac:dyDescent="0.2">
      <c r="A328" s="27" t="s">
        <v>29</v>
      </c>
      <c r="B328" s="28" t="s">
        <v>30</v>
      </c>
      <c r="C328" s="29" t="s">
        <v>31</v>
      </c>
      <c r="D328" s="29"/>
      <c r="E328" s="29"/>
      <c r="F328" s="174" t="e">
        <f t="shared" si="17"/>
        <v>#REF!</v>
      </c>
      <c r="G328" s="174" t="e">
        <f>[1]DAI!#REF!</f>
        <v>#REF!</v>
      </c>
      <c r="H328" s="174" t="e">
        <f>[1]NAM!#REF!</f>
        <v>#REF!</v>
      </c>
      <c r="I328" s="174" t="e">
        <f>[1]NHAN!#REF!</f>
        <v>#REF!</v>
      </c>
      <c r="J328" s="174" t="e">
        <f>[1]LY!#REF!</f>
        <v>#REF!</v>
      </c>
      <c r="K328" s="174" t="e">
        <f>[1]DUC!#REF!</f>
        <v>#REF!</v>
      </c>
      <c r="L328" s="174" t="e">
        <f>[1]DONG!#REF!</f>
        <v>#REF!</v>
      </c>
      <c r="M328" s="174" t="e">
        <f>[1]HPHU!#REF!</f>
        <v>#REF!</v>
      </c>
      <c r="N328" s="174" t="e">
        <f>[1]BAC!#REF!</f>
        <v>#REF!</v>
      </c>
      <c r="O328" s="174" t="e">
        <f>[1]THANH!#REF!</f>
        <v>#REF!</v>
      </c>
      <c r="P328" s="174" t="e">
        <f>[1]MY!#REF!</f>
        <v>#REF!</v>
      </c>
      <c r="Q328" s="174" t="e">
        <f>[1]HA!#REF!</f>
        <v>#REF!</v>
      </c>
      <c r="R328" s="174" t="e">
        <f>[1]PHUC!#REF!</f>
        <v>#REF!</v>
      </c>
      <c r="S328" s="174" t="e">
        <f>[1]LAM!#REF!</f>
        <v>#REF!</v>
      </c>
      <c r="T328" s="174" t="e">
        <f>[1]XUAN!#REF!</f>
        <v>#REF!</v>
      </c>
      <c r="U328" s="174" t="e">
        <f>[1]LIEN!#REF!</f>
        <v>#REF!</v>
      </c>
    </row>
    <row r="329" spans="1:21" hidden="1" x14ac:dyDescent="0.2">
      <c r="A329" s="27" t="s">
        <v>32</v>
      </c>
      <c r="B329" s="28" t="s">
        <v>33</v>
      </c>
      <c r="C329" s="29" t="s">
        <v>34</v>
      </c>
      <c r="D329" s="29"/>
      <c r="E329" s="29"/>
      <c r="F329" s="174" t="e">
        <f t="shared" si="17"/>
        <v>#REF!</v>
      </c>
      <c r="G329" s="174" t="e">
        <f>[1]DAI!#REF!</f>
        <v>#REF!</v>
      </c>
      <c r="H329" s="174" t="e">
        <f>[1]NAM!#REF!</f>
        <v>#REF!</v>
      </c>
      <c r="I329" s="174" t="e">
        <f>[1]NHAN!#REF!</f>
        <v>#REF!</v>
      </c>
      <c r="J329" s="174" t="e">
        <f>[1]LY!#REF!</f>
        <v>#REF!</v>
      </c>
      <c r="K329" s="174" t="e">
        <f>[1]DUC!#REF!</f>
        <v>#REF!</v>
      </c>
      <c r="L329" s="174" t="e">
        <f>[1]DONG!#REF!</f>
        <v>#REF!</v>
      </c>
      <c r="M329" s="174" t="e">
        <f>[1]HPHU!#REF!</f>
        <v>#REF!</v>
      </c>
      <c r="N329" s="174" t="e">
        <f>[1]BAC!#REF!</f>
        <v>#REF!</v>
      </c>
      <c r="O329" s="174" t="e">
        <f>[1]THANH!#REF!</f>
        <v>#REF!</v>
      </c>
      <c r="P329" s="174" t="e">
        <f>[1]MY!#REF!</f>
        <v>#REF!</v>
      </c>
      <c r="Q329" s="174" t="e">
        <f>[1]HA!#REF!</f>
        <v>#REF!</v>
      </c>
      <c r="R329" s="174" t="e">
        <f>[1]PHUC!#REF!</f>
        <v>#REF!</v>
      </c>
      <c r="S329" s="174" t="e">
        <f>[1]LAM!#REF!</f>
        <v>#REF!</v>
      </c>
      <c r="T329" s="174" t="e">
        <f>[1]XUAN!#REF!</f>
        <v>#REF!</v>
      </c>
      <c r="U329" s="174" t="e">
        <f>[1]LIEN!#REF!</f>
        <v>#REF!</v>
      </c>
    </row>
    <row r="330" spans="1:21" hidden="1" x14ac:dyDescent="0.2">
      <c r="A330" s="27" t="s">
        <v>35</v>
      </c>
      <c r="B330" s="28" t="s">
        <v>36</v>
      </c>
      <c r="C330" s="36" t="s">
        <v>37</v>
      </c>
      <c r="D330" s="36"/>
      <c r="E330" s="36"/>
      <c r="F330" s="174" t="e">
        <f t="shared" si="17"/>
        <v>#REF!</v>
      </c>
      <c r="G330" s="174" t="e">
        <f>[1]DAI!#REF!</f>
        <v>#REF!</v>
      </c>
      <c r="H330" s="174" t="e">
        <f>[1]NAM!#REF!</f>
        <v>#REF!</v>
      </c>
      <c r="I330" s="174" t="e">
        <f>[1]NHAN!#REF!</f>
        <v>#REF!</v>
      </c>
      <c r="J330" s="174" t="e">
        <f>[1]LY!#REF!</f>
        <v>#REF!</v>
      </c>
      <c r="K330" s="174" t="e">
        <f>[1]DUC!#REF!</f>
        <v>#REF!</v>
      </c>
      <c r="L330" s="174" t="e">
        <f>[1]DONG!#REF!</f>
        <v>#REF!</v>
      </c>
      <c r="M330" s="174" t="e">
        <f>[1]HPHU!#REF!</f>
        <v>#REF!</v>
      </c>
      <c r="N330" s="174" t="e">
        <f>[1]BAC!#REF!</f>
        <v>#REF!</v>
      </c>
      <c r="O330" s="174" t="e">
        <f>[1]THANH!#REF!</f>
        <v>#REF!</v>
      </c>
      <c r="P330" s="174" t="e">
        <f>[1]MY!#REF!</f>
        <v>#REF!</v>
      </c>
      <c r="Q330" s="174" t="e">
        <f>[1]HA!#REF!</f>
        <v>#REF!</v>
      </c>
      <c r="R330" s="174" t="e">
        <f>[1]PHUC!#REF!</f>
        <v>#REF!</v>
      </c>
      <c r="S330" s="174" t="e">
        <f>[1]LAM!#REF!</f>
        <v>#REF!</v>
      </c>
      <c r="T330" s="174" t="e">
        <f>[1]XUAN!#REF!</f>
        <v>#REF!</v>
      </c>
      <c r="U330" s="174" t="e">
        <f>[1]LIEN!#REF!</f>
        <v>#REF!</v>
      </c>
    </row>
    <row r="331" spans="1:21" hidden="1" x14ac:dyDescent="0.2">
      <c r="A331" s="27" t="s">
        <v>38</v>
      </c>
      <c r="B331" s="28" t="s">
        <v>39</v>
      </c>
      <c r="C331" s="36" t="s">
        <v>40</v>
      </c>
      <c r="D331" s="36"/>
      <c r="E331" s="36"/>
      <c r="F331" s="174" t="e">
        <f t="shared" si="17"/>
        <v>#REF!</v>
      </c>
      <c r="G331" s="174" t="e">
        <f>[1]DAI!#REF!</f>
        <v>#REF!</v>
      </c>
      <c r="H331" s="174" t="e">
        <f>[1]NAM!#REF!</f>
        <v>#REF!</v>
      </c>
      <c r="I331" s="174" t="e">
        <f>[1]NHAN!#REF!</f>
        <v>#REF!</v>
      </c>
      <c r="J331" s="174" t="e">
        <f>[1]LY!#REF!</f>
        <v>#REF!</v>
      </c>
      <c r="K331" s="174" t="e">
        <f>[1]DUC!#REF!</f>
        <v>#REF!</v>
      </c>
      <c r="L331" s="174" t="e">
        <f>[1]DONG!#REF!</f>
        <v>#REF!</v>
      </c>
      <c r="M331" s="174" t="e">
        <f>[1]HPHU!#REF!</f>
        <v>#REF!</v>
      </c>
      <c r="N331" s="174" t="e">
        <f>[1]BAC!#REF!</f>
        <v>#REF!</v>
      </c>
      <c r="O331" s="174" t="e">
        <f>[1]THANH!#REF!</f>
        <v>#REF!</v>
      </c>
      <c r="P331" s="174" t="e">
        <f>[1]MY!#REF!</f>
        <v>#REF!</v>
      </c>
      <c r="Q331" s="174" t="e">
        <f>[1]HA!#REF!</f>
        <v>#REF!</v>
      </c>
      <c r="R331" s="174" t="e">
        <f>[1]PHUC!#REF!</f>
        <v>#REF!</v>
      </c>
      <c r="S331" s="174" t="e">
        <f>[1]LAM!#REF!</f>
        <v>#REF!</v>
      </c>
      <c r="T331" s="174" t="e">
        <f>[1]XUAN!#REF!</f>
        <v>#REF!</v>
      </c>
      <c r="U331" s="174" t="e">
        <f>[1]LIEN!#REF!</f>
        <v>#REF!</v>
      </c>
    </row>
    <row r="332" spans="1:21" hidden="1" x14ac:dyDescent="0.2">
      <c r="A332" s="37">
        <v>2</v>
      </c>
      <c r="B332" s="38" t="s">
        <v>41</v>
      </c>
      <c r="C332" s="39" t="s">
        <v>42</v>
      </c>
      <c r="D332" s="39"/>
      <c r="E332" s="39"/>
      <c r="F332" s="175" t="e">
        <f t="shared" si="17"/>
        <v>#REF!</v>
      </c>
      <c r="G332" s="175" t="e">
        <f>SUM(G333:G341,G342:G358)</f>
        <v>#REF!</v>
      </c>
      <c r="H332" s="175" t="e">
        <f t="shared" ref="H332:U332" si="20">SUM(H333:H341,H342:H358)</f>
        <v>#REF!</v>
      </c>
      <c r="I332" s="175" t="e">
        <f t="shared" si="20"/>
        <v>#REF!</v>
      </c>
      <c r="J332" s="175" t="e">
        <f t="shared" si="20"/>
        <v>#REF!</v>
      </c>
      <c r="K332" s="175" t="e">
        <f t="shared" si="20"/>
        <v>#REF!</v>
      </c>
      <c r="L332" s="175" t="e">
        <f t="shared" si="20"/>
        <v>#REF!</v>
      </c>
      <c r="M332" s="175" t="e">
        <f t="shared" si="20"/>
        <v>#REF!</v>
      </c>
      <c r="N332" s="175" t="e">
        <f t="shared" si="20"/>
        <v>#REF!</v>
      </c>
      <c r="O332" s="175" t="e">
        <f t="shared" si="20"/>
        <v>#REF!</v>
      </c>
      <c r="P332" s="175" t="e">
        <f t="shared" si="20"/>
        <v>#REF!</v>
      </c>
      <c r="Q332" s="175" t="e">
        <f t="shared" si="20"/>
        <v>#REF!</v>
      </c>
      <c r="R332" s="175" t="e">
        <f t="shared" si="20"/>
        <v>#REF!</v>
      </c>
      <c r="S332" s="175" t="e">
        <f t="shared" si="20"/>
        <v>#REF!</v>
      </c>
      <c r="T332" s="175" t="e">
        <f t="shared" si="20"/>
        <v>#REF!</v>
      </c>
      <c r="U332" s="175" t="e">
        <f t="shared" si="20"/>
        <v>#REF!</v>
      </c>
    </row>
    <row r="333" spans="1:21" hidden="1" x14ac:dyDescent="0.2">
      <c r="A333" s="27" t="s">
        <v>43</v>
      </c>
      <c r="B333" s="28" t="s">
        <v>44</v>
      </c>
      <c r="C333" s="29" t="s">
        <v>45</v>
      </c>
      <c r="D333" s="29"/>
      <c r="E333" s="29"/>
      <c r="F333" s="174" t="e">
        <f t="shared" si="17"/>
        <v>#REF!</v>
      </c>
      <c r="G333" s="174" t="e">
        <f>[1]DAI!#REF!</f>
        <v>#REF!</v>
      </c>
      <c r="H333" s="174" t="e">
        <f>[1]NAM!#REF!</f>
        <v>#REF!</v>
      </c>
      <c r="I333" s="174" t="e">
        <f>[1]NHAN!#REF!</f>
        <v>#REF!</v>
      </c>
      <c r="J333" s="174" t="e">
        <f>[1]LY!#REF!</f>
        <v>#REF!</v>
      </c>
      <c r="K333" s="174" t="e">
        <f>[1]DUC!#REF!</f>
        <v>#REF!</v>
      </c>
      <c r="L333" s="174" t="e">
        <f>[1]DONG!#REF!</f>
        <v>#REF!</v>
      </c>
      <c r="M333" s="174" t="e">
        <f>[1]HPHU!#REF!</f>
        <v>#REF!</v>
      </c>
      <c r="N333" s="174" t="e">
        <f>[1]BAC!#REF!</f>
        <v>#REF!</v>
      </c>
      <c r="O333" s="174" t="e">
        <f>[1]THANH!#REF!</f>
        <v>#REF!</v>
      </c>
      <c r="P333" s="174" t="e">
        <f>[1]MY!#REF!</f>
        <v>#REF!</v>
      </c>
      <c r="Q333" s="174" t="e">
        <f>[1]HA!#REF!</f>
        <v>#REF!</v>
      </c>
      <c r="R333" s="174" t="e">
        <f>[1]PHUC!#REF!</f>
        <v>#REF!</v>
      </c>
      <c r="S333" s="174" t="e">
        <f>[1]LAM!#REF!</f>
        <v>#REF!</v>
      </c>
      <c r="T333" s="174" t="e">
        <f>[1]XUAN!#REF!</f>
        <v>#REF!</v>
      </c>
      <c r="U333" s="174" t="e">
        <f>[1]LIEN!#REF!</f>
        <v>#REF!</v>
      </c>
    </row>
    <row r="334" spans="1:21" hidden="1" x14ac:dyDescent="0.2">
      <c r="A334" s="27" t="s">
        <v>46</v>
      </c>
      <c r="B334" s="28" t="s">
        <v>47</v>
      </c>
      <c r="C334" s="29" t="s">
        <v>48</v>
      </c>
      <c r="D334" s="29"/>
      <c r="E334" s="29"/>
      <c r="F334" s="174" t="e">
        <f t="shared" si="17"/>
        <v>#REF!</v>
      </c>
      <c r="G334" s="174" t="e">
        <f>[1]DAI!#REF!</f>
        <v>#REF!</v>
      </c>
      <c r="H334" s="174" t="e">
        <f>[1]NAM!#REF!</f>
        <v>#REF!</v>
      </c>
      <c r="I334" s="174" t="e">
        <f>[1]NHAN!#REF!</f>
        <v>#REF!</v>
      </c>
      <c r="J334" s="174" t="e">
        <f>[1]LY!#REF!</f>
        <v>#REF!</v>
      </c>
      <c r="K334" s="174" t="e">
        <f>[1]DUC!#REF!</f>
        <v>#REF!</v>
      </c>
      <c r="L334" s="174" t="e">
        <f>[1]DONG!#REF!</f>
        <v>#REF!</v>
      </c>
      <c r="M334" s="174" t="e">
        <f>[1]HPHU!#REF!</f>
        <v>#REF!</v>
      </c>
      <c r="N334" s="174" t="e">
        <f>[1]BAC!#REF!</f>
        <v>#REF!</v>
      </c>
      <c r="O334" s="174" t="e">
        <f>[1]THANH!#REF!</f>
        <v>#REF!</v>
      </c>
      <c r="P334" s="174" t="e">
        <f>[1]MY!#REF!</f>
        <v>#REF!</v>
      </c>
      <c r="Q334" s="174" t="e">
        <f>[1]HA!#REF!</f>
        <v>#REF!</v>
      </c>
      <c r="R334" s="174" t="e">
        <f>[1]PHUC!#REF!</f>
        <v>#REF!</v>
      </c>
      <c r="S334" s="174" t="e">
        <f>[1]LAM!#REF!</f>
        <v>#REF!</v>
      </c>
      <c r="T334" s="174" t="e">
        <f>[1]XUAN!#REF!</f>
        <v>#REF!</v>
      </c>
      <c r="U334" s="174" t="e">
        <f>[1]LIEN!#REF!</f>
        <v>#REF!</v>
      </c>
    </row>
    <row r="335" spans="1:21" hidden="1" x14ac:dyDescent="0.2">
      <c r="A335" s="27" t="s">
        <v>49</v>
      </c>
      <c r="B335" s="28" t="s">
        <v>50</v>
      </c>
      <c r="C335" s="36" t="s">
        <v>51</v>
      </c>
      <c r="D335" s="36"/>
      <c r="E335" s="36"/>
      <c r="F335" s="174" t="e">
        <f t="shared" si="17"/>
        <v>#REF!</v>
      </c>
      <c r="G335" s="174" t="e">
        <f>[1]DAI!#REF!</f>
        <v>#REF!</v>
      </c>
      <c r="H335" s="174" t="e">
        <f>[1]NAM!#REF!</f>
        <v>#REF!</v>
      </c>
      <c r="I335" s="174" t="e">
        <f>[1]NHAN!#REF!</f>
        <v>#REF!</v>
      </c>
      <c r="J335" s="174" t="e">
        <f>[1]LY!#REF!</f>
        <v>#REF!</v>
      </c>
      <c r="K335" s="174" t="e">
        <f>[1]DUC!#REF!</f>
        <v>#REF!</v>
      </c>
      <c r="L335" s="174" t="e">
        <f>[1]DONG!#REF!</f>
        <v>#REF!</v>
      </c>
      <c r="M335" s="174" t="e">
        <f>[1]HPHU!#REF!</f>
        <v>#REF!</v>
      </c>
      <c r="N335" s="174" t="e">
        <f>[1]BAC!#REF!</f>
        <v>#REF!</v>
      </c>
      <c r="O335" s="174" t="e">
        <f>[1]THANH!#REF!</f>
        <v>#REF!</v>
      </c>
      <c r="P335" s="174" t="e">
        <f>[1]MY!#REF!</f>
        <v>#REF!</v>
      </c>
      <c r="Q335" s="174" t="e">
        <f>[1]HA!#REF!</f>
        <v>#REF!</v>
      </c>
      <c r="R335" s="174" t="e">
        <f>[1]PHUC!#REF!</f>
        <v>#REF!</v>
      </c>
      <c r="S335" s="174" t="e">
        <f>[1]LAM!#REF!</f>
        <v>#REF!</v>
      </c>
      <c r="T335" s="174" t="e">
        <f>[1]XUAN!#REF!</f>
        <v>#REF!</v>
      </c>
      <c r="U335" s="174" t="e">
        <f>[1]LIEN!#REF!</f>
        <v>#REF!</v>
      </c>
    </row>
    <row r="336" spans="1:21" hidden="1" x14ac:dyDescent="0.2">
      <c r="A336" s="27" t="s">
        <v>52</v>
      </c>
      <c r="B336" s="28" t="s">
        <v>53</v>
      </c>
      <c r="C336" s="29" t="s">
        <v>54</v>
      </c>
      <c r="D336" s="29"/>
      <c r="E336" s="29"/>
      <c r="F336" s="174" t="e">
        <f t="shared" si="17"/>
        <v>#REF!</v>
      </c>
      <c r="G336" s="174" t="e">
        <f>[1]DAI!#REF!</f>
        <v>#REF!</v>
      </c>
      <c r="H336" s="174" t="e">
        <f>[1]NAM!#REF!</f>
        <v>#REF!</v>
      </c>
      <c r="I336" s="174" t="e">
        <f>[1]NHAN!#REF!</f>
        <v>#REF!</v>
      </c>
      <c r="J336" s="174" t="e">
        <f>[1]LY!#REF!</f>
        <v>#REF!</v>
      </c>
      <c r="K336" s="174" t="e">
        <f>[1]DUC!#REF!</f>
        <v>#REF!</v>
      </c>
      <c r="L336" s="174" t="e">
        <f>[1]DONG!#REF!</f>
        <v>#REF!</v>
      </c>
      <c r="M336" s="174" t="e">
        <f>[1]HPHU!#REF!</f>
        <v>#REF!</v>
      </c>
      <c r="N336" s="174" t="e">
        <f>[1]BAC!#REF!</f>
        <v>#REF!</v>
      </c>
      <c r="O336" s="174" t="e">
        <f>[1]THANH!#REF!</f>
        <v>#REF!</v>
      </c>
      <c r="P336" s="174" t="e">
        <f>[1]MY!#REF!</f>
        <v>#REF!</v>
      </c>
      <c r="Q336" s="174" t="e">
        <f>[1]HA!#REF!</f>
        <v>#REF!</v>
      </c>
      <c r="R336" s="174" t="e">
        <f>[1]PHUC!#REF!</f>
        <v>#REF!</v>
      </c>
      <c r="S336" s="174" t="e">
        <f>[1]LAM!#REF!</f>
        <v>#REF!</v>
      </c>
      <c r="T336" s="174" t="e">
        <f>[1]XUAN!#REF!</f>
        <v>#REF!</v>
      </c>
      <c r="U336" s="174" t="e">
        <f>[1]LIEN!#REF!</f>
        <v>#REF!</v>
      </c>
    </row>
    <row r="337" spans="1:21" hidden="1" x14ac:dyDescent="0.2">
      <c r="A337" s="27" t="s">
        <v>55</v>
      </c>
      <c r="B337" s="28" t="s">
        <v>56</v>
      </c>
      <c r="C337" s="29" t="s">
        <v>57</v>
      </c>
      <c r="D337" s="29"/>
      <c r="E337" s="29"/>
      <c r="F337" s="174" t="e">
        <f t="shared" si="17"/>
        <v>#REF!</v>
      </c>
      <c r="G337" s="174" t="e">
        <f>[1]DAI!#REF!</f>
        <v>#REF!</v>
      </c>
      <c r="H337" s="174" t="e">
        <f>[1]NAM!#REF!</f>
        <v>#REF!</v>
      </c>
      <c r="I337" s="174" t="e">
        <f>[1]NHAN!#REF!</f>
        <v>#REF!</v>
      </c>
      <c r="J337" s="174" t="e">
        <f>[1]LY!#REF!</f>
        <v>#REF!</v>
      </c>
      <c r="K337" s="174" t="e">
        <f>[1]DUC!#REF!</f>
        <v>#REF!</v>
      </c>
      <c r="L337" s="174" t="e">
        <f>[1]DONG!#REF!</f>
        <v>#REF!</v>
      </c>
      <c r="M337" s="174" t="e">
        <f>[1]HPHU!#REF!</f>
        <v>#REF!</v>
      </c>
      <c r="N337" s="174" t="e">
        <f>[1]BAC!#REF!</f>
        <v>#REF!</v>
      </c>
      <c r="O337" s="174" t="e">
        <f>[1]THANH!#REF!</f>
        <v>#REF!</v>
      </c>
      <c r="P337" s="174" t="e">
        <f>[1]MY!#REF!</f>
        <v>#REF!</v>
      </c>
      <c r="Q337" s="174" t="e">
        <f>[1]HA!#REF!</f>
        <v>#REF!</v>
      </c>
      <c r="R337" s="174" t="e">
        <f>[1]PHUC!#REF!</f>
        <v>#REF!</v>
      </c>
      <c r="S337" s="174" t="e">
        <f>[1]LAM!#REF!</f>
        <v>#REF!</v>
      </c>
      <c r="T337" s="174" t="e">
        <f>[1]XUAN!#REF!</f>
        <v>#REF!</v>
      </c>
      <c r="U337" s="174" t="e">
        <f>[1]LIEN!#REF!</f>
        <v>#REF!</v>
      </c>
    </row>
    <row r="338" spans="1:21" hidden="1" x14ac:dyDescent="0.2">
      <c r="A338" s="27" t="s">
        <v>58</v>
      </c>
      <c r="B338" s="28" t="s">
        <v>59</v>
      </c>
      <c r="C338" s="29" t="s">
        <v>60</v>
      </c>
      <c r="D338" s="29"/>
      <c r="E338" s="29"/>
      <c r="F338" s="174" t="e">
        <f t="shared" si="17"/>
        <v>#REF!</v>
      </c>
      <c r="G338" s="174" t="e">
        <f>[1]DAI!#REF!</f>
        <v>#REF!</v>
      </c>
      <c r="H338" s="174" t="e">
        <f>[1]NAM!#REF!</f>
        <v>#REF!</v>
      </c>
      <c r="I338" s="174" t="e">
        <f>[1]NHAN!#REF!</f>
        <v>#REF!</v>
      </c>
      <c r="J338" s="174" t="e">
        <f>[1]LY!#REF!</f>
        <v>#REF!</v>
      </c>
      <c r="K338" s="174" t="e">
        <f>[1]DUC!#REF!</f>
        <v>#REF!</v>
      </c>
      <c r="L338" s="174" t="e">
        <f>[1]DONG!#REF!</f>
        <v>#REF!</v>
      </c>
      <c r="M338" s="174" t="e">
        <f>[1]HPHU!#REF!</f>
        <v>#REF!</v>
      </c>
      <c r="N338" s="174" t="e">
        <f>[1]BAC!#REF!</f>
        <v>#REF!</v>
      </c>
      <c r="O338" s="174" t="e">
        <f>[1]THANH!#REF!</f>
        <v>#REF!</v>
      </c>
      <c r="P338" s="174" t="e">
        <f>[1]MY!#REF!</f>
        <v>#REF!</v>
      </c>
      <c r="Q338" s="174" t="e">
        <f>[1]HA!#REF!</f>
        <v>#REF!</v>
      </c>
      <c r="R338" s="174" t="e">
        <f>[1]PHUC!#REF!</f>
        <v>#REF!</v>
      </c>
      <c r="S338" s="174" t="e">
        <f>[1]LAM!#REF!</f>
        <v>#REF!</v>
      </c>
      <c r="T338" s="174" t="e">
        <f>[1]XUAN!#REF!</f>
        <v>#REF!</v>
      </c>
      <c r="U338" s="174" t="e">
        <f>[1]LIEN!#REF!</f>
        <v>#REF!</v>
      </c>
    </row>
    <row r="339" spans="1:21" hidden="1" x14ac:dyDescent="0.2">
      <c r="A339" s="27" t="s">
        <v>61</v>
      </c>
      <c r="B339" s="28" t="s">
        <v>62</v>
      </c>
      <c r="C339" s="36" t="s">
        <v>63</v>
      </c>
      <c r="D339" s="36"/>
      <c r="E339" s="36"/>
      <c r="F339" s="174" t="e">
        <f t="shared" si="17"/>
        <v>#REF!</v>
      </c>
      <c r="G339" s="174" t="e">
        <f>[1]DAI!#REF!</f>
        <v>#REF!</v>
      </c>
      <c r="H339" s="174" t="e">
        <f>[1]NAM!#REF!</f>
        <v>#REF!</v>
      </c>
      <c r="I339" s="174" t="e">
        <f>[1]NHAN!#REF!</f>
        <v>#REF!</v>
      </c>
      <c r="J339" s="174" t="e">
        <f>[1]LY!#REF!</f>
        <v>#REF!</v>
      </c>
      <c r="K339" s="174" t="e">
        <f>[1]DUC!#REF!</f>
        <v>#REF!</v>
      </c>
      <c r="L339" s="174" t="e">
        <f>[1]DONG!#REF!</f>
        <v>#REF!</v>
      </c>
      <c r="M339" s="174" t="e">
        <f>[1]HPHU!#REF!</f>
        <v>#REF!</v>
      </c>
      <c r="N339" s="174" t="e">
        <f>[1]BAC!#REF!</f>
        <v>#REF!</v>
      </c>
      <c r="O339" s="174" t="e">
        <f>[1]THANH!#REF!</f>
        <v>#REF!</v>
      </c>
      <c r="P339" s="174" t="e">
        <f>[1]MY!#REF!</f>
        <v>#REF!</v>
      </c>
      <c r="Q339" s="174" t="e">
        <f>[1]HA!#REF!</f>
        <v>#REF!</v>
      </c>
      <c r="R339" s="174" t="e">
        <f>[1]PHUC!#REF!</f>
        <v>#REF!</v>
      </c>
      <c r="S339" s="174" t="e">
        <f>[1]LAM!#REF!</f>
        <v>#REF!</v>
      </c>
      <c r="T339" s="174" t="e">
        <f>[1]XUAN!#REF!</f>
        <v>#REF!</v>
      </c>
      <c r="U339" s="174" t="e">
        <f>[1]LIEN!#REF!</f>
        <v>#REF!</v>
      </c>
    </row>
    <row r="340" spans="1:21" hidden="1" x14ac:dyDescent="0.2">
      <c r="A340" s="27" t="s">
        <v>64</v>
      </c>
      <c r="B340" s="41" t="s">
        <v>65</v>
      </c>
      <c r="C340" s="42" t="s">
        <v>66</v>
      </c>
      <c r="D340" s="42"/>
      <c r="E340" s="42"/>
      <c r="F340" s="174" t="e">
        <f t="shared" si="17"/>
        <v>#REF!</v>
      </c>
      <c r="G340" s="174" t="e">
        <f>[1]DAI!#REF!</f>
        <v>#REF!</v>
      </c>
      <c r="H340" s="174" t="e">
        <f>[1]NAM!#REF!</f>
        <v>#REF!</v>
      </c>
      <c r="I340" s="174" t="e">
        <f>[1]NHAN!#REF!</f>
        <v>#REF!</v>
      </c>
      <c r="J340" s="174" t="e">
        <f>[1]LY!#REF!</f>
        <v>#REF!</v>
      </c>
      <c r="K340" s="174" t="e">
        <f>[1]DUC!#REF!</f>
        <v>#REF!</v>
      </c>
      <c r="L340" s="174" t="e">
        <f>[1]DONG!#REF!</f>
        <v>#REF!</v>
      </c>
      <c r="M340" s="174" t="e">
        <f>[1]HPHU!#REF!</f>
        <v>#REF!</v>
      </c>
      <c r="N340" s="174" t="e">
        <f>[1]BAC!#REF!</f>
        <v>#REF!</v>
      </c>
      <c r="O340" s="174" t="e">
        <f>[1]THANH!#REF!</f>
        <v>#REF!</v>
      </c>
      <c r="P340" s="174" t="e">
        <f>[1]MY!#REF!</f>
        <v>#REF!</v>
      </c>
      <c r="Q340" s="174" t="e">
        <f>[1]HA!#REF!</f>
        <v>#REF!</v>
      </c>
      <c r="R340" s="174" t="e">
        <f>[1]PHUC!#REF!</f>
        <v>#REF!</v>
      </c>
      <c r="S340" s="174" t="e">
        <f>[1]LAM!#REF!</f>
        <v>#REF!</v>
      </c>
      <c r="T340" s="174" t="e">
        <f>[1]XUAN!#REF!</f>
        <v>#REF!</v>
      </c>
      <c r="U340" s="174" t="e">
        <f>[1]LIEN!#REF!</f>
        <v>#REF!</v>
      </c>
    </row>
    <row r="341" spans="1:21" ht="31.5" hidden="1" x14ac:dyDescent="0.2">
      <c r="A341" s="27" t="s">
        <v>67</v>
      </c>
      <c r="B341" s="43" t="s">
        <v>68</v>
      </c>
      <c r="C341" s="42" t="s">
        <v>69</v>
      </c>
      <c r="D341" s="42"/>
      <c r="E341" s="42"/>
      <c r="F341" s="174" t="e">
        <f t="shared" si="17"/>
        <v>#REF!</v>
      </c>
      <c r="G341" s="174" t="e">
        <f>[1]DAI!#REF!</f>
        <v>#REF!</v>
      </c>
      <c r="H341" s="174" t="e">
        <f>[1]NAM!#REF!</f>
        <v>#REF!</v>
      </c>
      <c r="I341" s="174" t="e">
        <f>[1]NHAN!#REF!</f>
        <v>#REF!</v>
      </c>
      <c r="J341" s="174" t="e">
        <f>[1]LY!#REF!</f>
        <v>#REF!</v>
      </c>
      <c r="K341" s="174" t="e">
        <f>[1]DUC!#REF!</f>
        <v>#REF!</v>
      </c>
      <c r="L341" s="174" t="e">
        <f>[1]DONG!#REF!</f>
        <v>#REF!</v>
      </c>
      <c r="M341" s="174" t="e">
        <f>[1]HPHU!#REF!</f>
        <v>#REF!</v>
      </c>
      <c r="N341" s="174" t="e">
        <f>[1]BAC!#REF!</f>
        <v>#REF!</v>
      </c>
      <c r="O341" s="174" t="e">
        <f>[1]THANH!#REF!</f>
        <v>#REF!</v>
      </c>
      <c r="P341" s="174" t="e">
        <f>[1]MY!#REF!</f>
        <v>#REF!</v>
      </c>
      <c r="Q341" s="174" t="e">
        <f>[1]HA!#REF!</f>
        <v>#REF!</v>
      </c>
      <c r="R341" s="174" t="e">
        <f>[1]PHUC!#REF!</f>
        <v>#REF!</v>
      </c>
      <c r="S341" s="174" t="e">
        <f>[1]LAM!#REF!</f>
        <v>#REF!</v>
      </c>
      <c r="T341" s="174" t="e">
        <f>[1]XUAN!#REF!</f>
        <v>#REF!</v>
      </c>
      <c r="U341" s="174" t="e">
        <f>[1]LIEN!#REF!</f>
        <v>#REF!</v>
      </c>
    </row>
    <row r="342" spans="1:21" hidden="1" x14ac:dyDescent="0.2">
      <c r="A342" s="27" t="s">
        <v>70</v>
      </c>
      <c r="B342" s="28" t="s">
        <v>71</v>
      </c>
      <c r="C342" s="42" t="s">
        <v>72</v>
      </c>
      <c r="D342" s="42"/>
      <c r="E342" s="42"/>
      <c r="F342" s="174" t="e">
        <f t="shared" si="17"/>
        <v>#REF!</v>
      </c>
      <c r="G342" s="174" t="e">
        <f>[1]DAI!#REF!</f>
        <v>#REF!</v>
      </c>
      <c r="H342" s="174" t="e">
        <f>[1]NAM!#REF!</f>
        <v>#REF!</v>
      </c>
      <c r="I342" s="174" t="e">
        <f>[1]NHAN!#REF!</f>
        <v>#REF!</v>
      </c>
      <c r="J342" s="174" t="e">
        <f>[1]LY!#REF!</f>
        <v>#REF!</v>
      </c>
      <c r="K342" s="174" t="e">
        <f>[1]DUC!#REF!</f>
        <v>#REF!</v>
      </c>
      <c r="L342" s="174" t="e">
        <f>[1]DONG!#REF!</f>
        <v>#REF!</v>
      </c>
      <c r="M342" s="174" t="e">
        <f>[1]HPHU!#REF!</f>
        <v>#REF!</v>
      </c>
      <c r="N342" s="174" t="e">
        <f>[1]BAC!#REF!</f>
        <v>#REF!</v>
      </c>
      <c r="O342" s="174" t="e">
        <f>[1]THANH!#REF!</f>
        <v>#REF!</v>
      </c>
      <c r="P342" s="174" t="e">
        <f>[1]MY!#REF!</f>
        <v>#REF!</v>
      </c>
      <c r="Q342" s="174" t="e">
        <f>[1]HA!#REF!</f>
        <v>#REF!</v>
      </c>
      <c r="R342" s="174" t="e">
        <f>[1]PHUC!#REF!</f>
        <v>#REF!</v>
      </c>
      <c r="S342" s="174" t="e">
        <f>[1]LAM!#REF!</f>
        <v>#REF!</v>
      </c>
      <c r="T342" s="174" t="e">
        <f>[1]XUAN!#REF!</f>
        <v>#REF!</v>
      </c>
      <c r="U342" s="174" t="e">
        <f>[1]LIEN!#REF!</f>
        <v>#REF!</v>
      </c>
    </row>
    <row r="343" spans="1:21" hidden="1" x14ac:dyDescent="0.2">
      <c r="A343" s="27" t="s">
        <v>73</v>
      </c>
      <c r="B343" s="41" t="s">
        <v>74</v>
      </c>
      <c r="C343" s="42" t="s">
        <v>75</v>
      </c>
      <c r="D343" s="42"/>
      <c r="E343" s="42"/>
      <c r="F343" s="174" t="e">
        <f t="shared" si="17"/>
        <v>#REF!</v>
      </c>
      <c r="G343" s="174" t="e">
        <f>[1]DAI!#REF!</f>
        <v>#REF!</v>
      </c>
      <c r="H343" s="174" t="e">
        <f>[1]NAM!#REF!</f>
        <v>#REF!</v>
      </c>
      <c r="I343" s="174" t="e">
        <f>[1]NHAN!#REF!</f>
        <v>#REF!</v>
      </c>
      <c r="J343" s="174" t="e">
        <f>[1]LY!#REF!</f>
        <v>#REF!</v>
      </c>
      <c r="K343" s="174" t="e">
        <f>[1]DUC!#REF!</f>
        <v>#REF!</v>
      </c>
      <c r="L343" s="174" t="e">
        <f>[1]DONG!#REF!</f>
        <v>#REF!</v>
      </c>
      <c r="M343" s="174" t="e">
        <f>[1]HPHU!#REF!</f>
        <v>#REF!</v>
      </c>
      <c r="N343" s="174" t="e">
        <f>[1]BAC!#REF!</f>
        <v>#REF!</v>
      </c>
      <c r="O343" s="174" t="e">
        <f>[1]THANH!#REF!</f>
        <v>#REF!</v>
      </c>
      <c r="P343" s="174" t="e">
        <f>[1]MY!#REF!</f>
        <v>#REF!</v>
      </c>
      <c r="Q343" s="174" t="e">
        <f>[1]HA!#REF!</f>
        <v>#REF!</v>
      </c>
      <c r="R343" s="174" t="e">
        <f>[1]PHUC!#REF!</f>
        <v>#REF!</v>
      </c>
      <c r="S343" s="174" t="e">
        <f>[1]LAM!#REF!</f>
        <v>#REF!</v>
      </c>
      <c r="T343" s="174" t="e">
        <f>[1]XUAN!#REF!</f>
        <v>#REF!</v>
      </c>
      <c r="U343" s="174" t="e">
        <f>[1]LIEN!#REF!</f>
        <v>#REF!</v>
      </c>
    </row>
    <row r="344" spans="1:21" hidden="1" x14ac:dyDescent="0.2">
      <c r="A344" s="27" t="s">
        <v>76</v>
      </c>
      <c r="B344" s="28" t="s">
        <v>77</v>
      </c>
      <c r="C344" s="36" t="s">
        <v>78</v>
      </c>
      <c r="D344" s="36"/>
      <c r="E344" s="36"/>
      <c r="F344" s="174" t="e">
        <f t="shared" si="17"/>
        <v>#REF!</v>
      </c>
      <c r="G344" s="174" t="e">
        <f>[1]DAI!#REF!</f>
        <v>#REF!</v>
      </c>
      <c r="H344" s="174" t="e">
        <f>[1]NAM!#REF!</f>
        <v>#REF!</v>
      </c>
      <c r="I344" s="174" t="e">
        <f>[1]NHAN!#REF!</f>
        <v>#REF!</v>
      </c>
      <c r="J344" s="174" t="e">
        <f>[1]LY!#REF!</f>
        <v>#REF!</v>
      </c>
      <c r="K344" s="174" t="e">
        <f>[1]DUC!#REF!</f>
        <v>#REF!</v>
      </c>
      <c r="L344" s="174" t="e">
        <f>[1]DONG!#REF!</f>
        <v>#REF!</v>
      </c>
      <c r="M344" s="174" t="e">
        <f>[1]HPHU!#REF!</f>
        <v>#REF!</v>
      </c>
      <c r="N344" s="174" t="e">
        <f>[1]BAC!#REF!</f>
        <v>#REF!</v>
      </c>
      <c r="O344" s="174" t="e">
        <f>[1]THANH!#REF!</f>
        <v>#REF!</v>
      </c>
      <c r="P344" s="174" t="e">
        <f>[1]MY!#REF!</f>
        <v>#REF!</v>
      </c>
      <c r="Q344" s="174" t="e">
        <f>[1]HA!#REF!</f>
        <v>#REF!</v>
      </c>
      <c r="R344" s="174" t="e">
        <f>[1]PHUC!#REF!</f>
        <v>#REF!</v>
      </c>
      <c r="S344" s="174" t="e">
        <f>[1]LAM!#REF!</f>
        <v>#REF!</v>
      </c>
      <c r="T344" s="174" t="e">
        <f>[1]XUAN!#REF!</f>
        <v>#REF!</v>
      </c>
      <c r="U344" s="174" t="e">
        <f>[1]LIEN!#REF!</f>
        <v>#REF!</v>
      </c>
    </row>
    <row r="345" spans="1:21" hidden="1" x14ac:dyDescent="0.2">
      <c r="A345" s="27" t="s">
        <v>79</v>
      </c>
      <c r="B345" s="41" t="s">
        <v>80</v>
      </c>
      <c r="C345" s="42" t="s">
        <v>81</v>
      </c>
      <c r="D345" s="42"/>
      <c r="E345" s="42"/>
      <c r="F345" s="174" t="e">
        <f t="shared" si="17"/>
        <v>#REF!</v>
      </c>
      <c r="G345" s="174" t="e">
        <f>[1]DAI!#REF!</f>
        <v>#REF!</v>
      </c>
      <c r="H345" s="174" t="e">
        <f>[1]NAM!#REF!</f>
        <v>#REF!</v>
      </c>
      <c r="I345" s="174" t="e">
        <f>[1]NHAN!#REF!</f>
        <v>#REF!</v>
      </c>
      <c r="J345" s="174" t="e">
        <f>[1]LY!#REF!</f>
        <v>#REF!</v>
      </c>
      <c r="K345" s="174" t="e">
        <f>[1]DUC!#REF!</f>
        <v>#REF!</v>
      </c>
      <c r="L345" s="174" t="e">
        <f>[1]DONG!#REF!</f>
        <v>#REF!</v>
      </c>
      <c r="M345" s="174" t="e">
        <f>[1]HPHU!#REF!</f>
        <v>#REF!</v>
      </c>
      <c r="N345" s="174" t="e">
        <f>[1]BAC!#REF!</f>
        <v>#REF!</v>
      </c>
      <c r="O345" s="174" t="e">
        <f>[1]THANH!#REF!</f>
        <v>#REF!</v>
      </c>
      <c r="P345" s="174" t="e">
        <f>[1]MY!#REF!</f>
        <v>#REF!</v>
      </c>
      <c r="Q345" s="174" t="e">
        <f>[1]HA!#REF!</f>
        <v>#REF!</v>
      </c>
      <c r="R345" s="174" t="e">
        <f>[1]PHUC!#REF!</f>
        <v>#REF!</v>
      </c>
      <c r="S345" s="174" t="e">
        <f>[1]LAM!#REF!</f>
        <v>#REF!</v>
      </c>
      <c r="T345" s="174" t="e">
        <f>[1]XUAN!#REF!</f>
        <v>#REF!</v>
      </c>
      <c r="U345" s="174" t="e">
        <f>[1]LIEN!#REF!</f>
        <v>#REF!</v>
      </c>
    </row>
    <row r="346" spans="1:21" hidden="1" x14ac:dyDescent="0.2">
      <c r="A346" s="27" t="s">
        <v>82</v>
      </c>
      <c r="B346" s="41" t="s">
        <v>83</v>
      </c>
      <c r="C346" s="42" t="s">
        <v>84</v>
      </c>
      <c r="D346" s="42"/>
      <c r="E346" s="42"/>
      <c r="F346" s="174" t="e">
        <f t="shared" si="17"/>
        <v>#REF!</v>
      </c>
      <c r="G346" s="174" t="e">
        <f>[1]DAI!#REF!</f>
        <v>#REF!</v>
      </c>
      <c r="H346" s="174" t="e">
        <f>[1]NAM!#REF!</f>
        <v>#REF!</v>
      </c>
      <c r="I346" s="174" t="e">
        <f>[1]NHAN!#REF!</f>
        <v>#REF!</v>
      </c>
      <c r="J346" s="174" t="e">
        <f>[1]LY!#REF!</f>
        <v>#REF!</v>
      </c>
      <c r="K346" s="174" t="e">
        <f>[1]DUC!#REF!</f>
        <v>#REF!</v>
      </c>
      <c r="L346" s="174" t="e">
        <f>[1]DONG!#REF!</f>
        <v>#REF!</v>
      </c>
      <c r="M346" s="174" t="e">
        <f>[1]HPHU!#REF!</f>
        <v>#REF!</v>
      </c>
      <c r="N346" s="174" t="e">
        <f>[1]BAC!#REF!</f>
        <v>#REF!</v>
      </c>
      <c r="O346" s="174" t="e">
        <f>[1]THANH!#REF!</f>
        <v>#REF!</v>
      </c>
      <c r="P346" s="174" t="e">
        <f>[1]MY!#REF!</f>
        <v>#REF!</v>
      </c>
      <c r="Q346" s="174" t="e">
        <f>[1]HA!#REF!</f>
        <v>#REF!</v>
      </c>
      <c r="R346" s="174" t="e">
        <f>[1]PHUC!#REF!</f>
        <v>#REF!</v>
      </c>
      <c r="S346" s="174" t="e">
        <f>[1]LAM!#REF!</f>
        <v>#REF!</v>
      </c>
      <c r="T346" s="174" t="e">
        <f>[1]XUAN!#REF!</f>
        <v>#REF!</v>
      </c>
      <c r="U346" s="174" t="e">
        <f>[1]LIEN!#REF!</f>
        <v>#REF!</v>
      </c>
    </row>
    <row r="347" spans="1:21" hidden="1" x14ac:dyDescent="0.2">
      <c r="A347" s="27" t="s">
        <v>85</v>
      </c>
      <c r="B347" s="43" t="s">
        <v>86</v>
      </c>
      <c r="C347" s="42" t="s">
        <v>87</v>
      </c>
      <c r="D347" s="42"/>
      <c r="E347" s="42"/>
      <c r="F347" s="174" t="e">
        <f t="shared" si="17"/>
        <v>#REF!</v>
      </c>
      <c r="G347" s="174" t="e">
        <f>[1]DAI!#REF!</f>
        <v>#REF!</v>
      </c>
      <c r="H347" s="174" t="e">
        <f>[1]NAM!#REF!</f>
        <v>#REF!</v>
      </c>
      <c r="I347" s="174" t="e">
        <f>[1]NHAN!#REF!</f>
        <v>#REF!</v>
      </c>
      <c r="J347" s="174" t="e">
        <f>[1]LY!#REF!</f>
        <v>#REF!</v>
      </c>
      <c r="K347" s="174" t="e">
        <f>[1]DUC!#REF!</f>
        <v>#REF!</v>
      </c>
      <c r="L347" s="174" t="e">
        <f>[1]DONG!#REF!</f>
        <v>#REF!</v>
      </c>
      <c r="M347" s="174" t="e">
        <f>[1]HPHU!#REF!</f>
        <v>#REF!</v>
      </c>
      <c r="N347" s="174" t="e">
        <f>[1]BAC!#REF!</f>
        <v>#REF!</v>
      </c>
      <c r="O347" s="174" t="e">
        <f>[1]THANH!#REF!</f>
        <v>#REF!</v>
      </c>
      <c r="P347" s="174" t="e">
        <f>[1]MY!#REF!</f>
        <v>#REF!</v>
      </c>
      <c r="Q347" s="174" t="e">
        <f>[1]HA!#REF!</f>
        <v>#REF!</v>
      </c>
      <c r="R347" s="174" t="e">
        <f>[1]PHUC!#REF!</f>
        <v>#REF!</v>
      </c>
      <c r="S347" s="174" t="e">
        <f>[1]LAM!#REF!</f>
        <v>#REF!</v>
      </c>
      <c r="T347" s="174" t="e">
        <f>[1]XUAN!#REF!</f>
        <v>#REF!</v>
      </c>
      <c r="U347" s="174" t="e">
        <f>[1]LIEN!#REF!</f>
        <v>#REF!</v>
      </c>
    </row>
    <row r="348" spans="1:21" ht="31.5" hidden="1" x14ac:dyDescent="0.2">
      <c r="A348" s="27" t="s">
        <v>88</v>
      </c>
      <c r="B348" s="28" t="s">
        <v>89</v>
      </c>
      <c r="C348" s="29" t="s">
        <v>90</v>
      </c>
      <c r="D348" s="29"/>
      <c r="E348" s="29"/>
      <c r="F348" s="174" t="e">
        <f t="shared" si="17"/>
        <v>#REF!</v>
      </c>
      <c r="G348" s="174" t="e">
        <f>[1]DAI!#REF!</f>
        <v>#REF!</v>
      </c>
      <c r="H348" s="174" t="e">
        <f>[1]NAM!#REF!</f>
        <v>#REF!</v>
      </c>
      <c r="I348" s="174" t="e">
        <f>[1]NHAN!#REF!</f>
        <v>#REF!</v>
      </c>
      <c r="J348" s="174" t="e">
        <f>[1]LY!#REF!</f>
        <v>#REF!</v>
      </c>
      <c r="K348" s="174" t="e">
        <f>[1]DUC!#REF!</f>
        <v>#REF!</v>
      </c>
      <c r="L348" s="174" t="e">
        <f>[1]DONG!#REF!</f>
        <v>#REF!</v>
      </c>
      <c r="M348" s="174" t="e">
        <f>[1]HPHU!#REF!</f>
        <v>#REF!</v>
      </c>
      <c r="N348" s="174" t="e">
        <f>[1]BAC!#REF!</f>
        <v>#REF!</v>
      </c>
      <c r="O348" s="174" t="e">
        <f>[1]THANH!#REF!</f>
        <v>#REF!</v>
      </c>
      <c r="P348" s="174" t="e">
        <f>[1]MY!#REF!</f>
        <v>#REF!</v>
      </c>
      <c r="Q348" s="174" t="e">
        <f>[1]HA!#REF!</f>
        <v>#REF!</v>
      </c>
      <c r="R348" s="174" t="e">
        <f>[1]PHUC!#REF!</f>
        <v>#REF!</v>
      </c>
      <c r="S348" s="174" t="e">
        <f>[1]LAM!#REF!</f>
        <v>#REF!</v>
      </c>
      <c r="T348" s="174" t="e">
        <f>[1]XUAN!#REF!</f>
        <v>#REF!</v>
      </c>
      <c r="U348" s="174" t="e">
        <f>[1]LIEN!#REF!</f>
        <v>#REF!</v>
      </c>
    </row>
    <row r="349" spans="1:21" hidden="1" x14ac:dyDescent="0.2">
      <c r="A349" s="27" t="s">
        <v>91</v>
      </c>
      <c r="B349" s="28" t="s">
        <v>94</v>
      </c>
      <c r="C349" s="42" t="s">
        <v>95</v>
      </c>
      <c r="D349" s="42"/>
      <c r="E349" s="42"/>
      <c r="F349" s="174" t="e">
        <f t="shared" si="17"/>
        <v>#REF!</v>
      </c>
      <c r="G349" s="174" t="e">
        <f>[1]DAI!#REF!</f>
        <v>#REF!</v>
      </c>
      <c r="H349" s="174" t="e">
        <f>[1]NAM!#REF!</f>
        <v>#REF!</v>
      </c>
      <c r="I349" s="174" t="e">
        <f>[1]NHAN!#REF!</f>
        <v>#REF!</v>
      </c>
      <c r="J349" s="174" t="e">
        <f>[1]LY!#REF!</f>
        <v>#REF!</v>
      </c>
      <c r="K349" s="174" t="e">
        <f>[1]DUC!#REF!</f>
        <v>#REF!</v>
      </c>
      <c r="L349" s="174" t="e">
        <f>[1]DONG!#REF!</f>
        <v>#REF!</v>
      </c>
      <c r="M349" s="174" t="e">
        <f>[1]HPHU!#REF!</f>
        <v>#REF!</v>
      </c>
      <c r="N349" s="174" t="e">
        <f>[1]BAC!#REF!</f>
        <v>#REF!</v>
      </c>
      <c r="O349" s="174" t="e">
        <f>[1]THANH!#REF!</f>
        <v>#REF!</v>
      </c>
      <c r="P349" s="174" t="e">
        <f>[1]MY!#REF!</f>
        <v>#REF!</v>
      </c>
      <c r="Q349" s="174" t="e">
        <f>[1]HA!#REF!</f>
        <v>#REF!</v>
      </c>
      <c r="R349" s="174" t="e">
        <f>[1]PHUC!#REF!</f>
        <v>#REF!</v>
      </c>
      <c r="S349" s="174" t="e">
        <f>[1]LAM!#REF!</f>
        <v>#REF!</v>
      </c>
      <c r="T349" s="174" t="e">
        <f>[1]XUAN!#REF!</f>
        <v>#REF!</v>
      </c>
      <c r="U349" s="174" t="e">
        <f>[1]LIEN!#REF!</f>
        <v>#REF!</v>
      </c>
    </row>
    <row r="350" spans="1:21" hidden="1" x14ac:dyDescent="0.2">
      <c r="A350" s="27" t="s">
        <v>96</v>
      </c>
      <c r="B350" s="28" t="s">
        <v>100</v>
      </c>
      <c r="C350" s="42" t="s">
        <v>101</v>
      </c>
      <c r="D350" s="42"/>
      <c r="E350" s="42"/>
      <c r="F350" s="174" t="e">
        <f t="shared" si="17"/>
        <v>#REF!</v>
      </c>
      <c r="G350" s="174" t="e">
        <f>[1]DAI!#REF!</f>
        <v>#REF!</v>
      </c>
      <c r="H350" s="174" t="e">
        <f>[1]NAM!#REF!</f>
        <v>#REF!</v>
      </c>
      <c r="I350" s="174" t="e">
        <f>[1]NHAN!#REF!</f>
        <v>#REF!</v>
      </c>
      <c r="J350" s="174" t="e">
        <f>[1]LY!#REF!</f>
        <v>#REF!</v>
      </c>
      <c r="K350" s="174" t="e">
        <f>[1]DUC!#REF!</f>
        <v>#REF!</v>
      </c>
      <c r="L350" s="174" t="e">
        <f>[1]DONG!#REF!</f>
        <v>#REF!</v>
      </c>
      <c r="M350" s="174" t="e">
        <f>[1]HPHU!#REF!</f>
        <v>#REF!</v>
      </c>
      <c r="N350" s="174" t="e">
        <f>[1]BAC!#REF!</f>
        <v>#REF!</v>
      </c>
      <c r="O350" s="174" t="e">
        <f>[1]THANH!#REF!</f>
        <v>#REF!</v>
      </c>
      <c r="P350" s="174" t="e">
        <f>[1]MY!#REF!</f>
        <v>#REF!</v>
      </c>
      <c r="Q350" s="174" t="e">
        <f>[1]HA!#REF!</f>
        <v>#REF!</v>
      </c>
      <c r="R350" s="174" t="e">
        <f>[1]PHUC!#REF!</f>
        <v>#REF!</v>
      </c>
      <c r="S350" s="174" t="e">
        <f>[1]LAM!#REF!</f>
        <v>#REF!</v>
      </c>
      <c r="T350" s="174" t="e">
        <f>[1]XUAN!#REF!</f>
        <v>#REF!</v>
      </c>
      <c r="U350" s="174" t="e">
        <f>[1]LIEN!#REF!</f>
        <v>#REF!</v>
      </c>
    </row>
    <row r="351" spans="1:21" ht="31.5" hidden="1" x14ac:dyDescent="0.2">
      <c r="A351" s="27" t="s">
        <v>99</v>
      </c>
      <c r="B351" s="28" t="s">
        <v>103</v>
      </c>
      <c r="C351" s="42" t="s">
        <v>104</v>
      </c>
      <c r="D351" s="42"/>
      <c r="E351" s="42"/>
      <c r="F351" s="174" t="e">
        <f t="shared" si="17"/>
        <v>#REF!</v>
      </c>
      <c r="G351" s="174" t="e">
        <f>[1]DAI!#REF!</f>
        <v>#REF!</v>
      </c>
      <c r="H351" s="174" t="e">
        <f>[1]NAM!#REF!</f>
        <v>#REF!</v>
      </c>
      <c r="I351" s="174" t="e">
        <f>[1]NHAN!#REF!</f>
        <v>#REF!</v>
      </c>
      <c r="J351" s="174" t="e">
        <f>[1]LY!#REF!</f>
        <v>#REF!</v>
      </c>
      <c r="K351" s="174" t="e">
        <f>[1]DUC!#REF!</f>
        <v>#REF!</v>
      </c>
      <c r="L351" s="174" t="e">
        <f>[1]DONG!#REF!</f>
        <v>#REF!</v>
      </c>
      <c r="M351" s="174" t="e">
        <f>[1]HPHU!#REF!</f>
        <v>#REF!</v>
      </c>
      <c r="N351" s="174" t="e">
        <f>[1]BAC!#REF!</f>
        <v>#REF!</v>
      </c>
      <c r="O351" s="174" t="e">
        <f>[1]THANH!#REF!</f>
        <v>#REF!</v>
      </c>
      <c r="P351" s="174" t="e">
        <f>[1]MY!#REF!</f>
        <v>#REF!</v>
      </c>
      <c r="Q351" s="174" t="e">
        <f>[1]HA!#REF!</f>
        <v>#REF!</v>
      </c>
      <c r="R351" s="174" t="e">
        <f>[1]PHUC!#REF!</f>
        <v>#REF!</v>
      </c>
      <c r="S351" s="174" t="e">
        <f>[1]LAM!#REF!</f>
        <v>#REF!</v>
      </c>
      <c r="T351" s="174" t="e">
        <f>[1]XUAN!#REF!</f>
        <v>#REF!</v>
      </c>
      <c r="U351" s="174" t="e">
        <f>[1]LIEN!#REF!</f>
        <v>#REF!</v>
      </c>
    </row>
    <row r="352" spans="1:21" ht="31.5" hidden="1" x14ac:dyDescent="0.2">
      <c r="A352" s="27" t="s">
        <v>102</v>
      </c>
      <c r="B352" s="28" t="s">
        <v>106</v>
      </c>
      <c r="C352" s="42" t="s">
        <v>107</v>
      </c>
      <c r="D352" s="42"/>
      <c r="E352" s="42"/>
      <c r="F352" s="174" t="e">
        <f t="shared" si="17"/>
        <v>#REF!</v>
      </c>
      <c r="G352" s="174" t="e">
        <f>[1]DAI!#REF!</f>
        <v>#REF!</v>
      </c>
      <c r="H352" s="174" t="e">
        <f>[1]NAM!#REF!</f>
        <v>#REF!</v>
      </c>
      <c r="I352" s="174" t="e">
        <f>[1]NHAN!#REF!</f>
        <v>#REF!</v>
      </c>
      <c r="J352" s="174" t="e">
        <f>[1]LY!#REF!</f>
        <v>#REF!</v>
      </c>
      <c r="K352" s="174" t="e">
        <f>[1]DUC!#REF!</f>
        <v>#REF!</v>
      </c>
      <c r="L352" s="174" t="e">
        <f>[1]DONG!#REF!</f>
        <v>#REF!</v>
      </c>
      <c r="M352" s="174" t="e">
        <f>[1]HPHU!#REF!</f>
        <v>#REF!</v>
      </c>
      <c r="N352" s="174" t="e">
        <f>[1]BAC!#REF!</f>
        <v>#REF!</v>
      </c>
      <c r="O352" s="174" t="e">
        <f>[1]THANH!#REF!</f>
        <v>#REF!</v>
      </c>
      <c r="P352" s="174" t="e">
        <f>[1]MY!#REF!</f>
        <v>#REF!</v>
      </c>
      <c r="Q352" s="174" t="e">
        <f>[1]HA!#REF!</f>
        <v>#REF!</v>
      </c>
      <c r="R352" s="174" t="e">
        <f>[1]PHUC!#REF!</f>
        <v>#REF!</v>
      </c>
      <c r="S352" s="174" t="e">
        <f>[1]LAM!#REF!</f>
        <v>#REF!</v>
      </c>
      <c r="T352" s="174" t="e">
        <f>[1]XUAN!#REF!</f>
        <v>#REF!</v>
      </c>
      <c r="U352" s="174" t="e">
        <f>[1]LIEN!#REF!</f>
        <v>#REF!</v>
      </c>
    </row>
    <row r="353" spans="1:21" hidden="1" x14ac:dyDescent="0.2">
      <c r="A353" s="27" t="s">
        <v>105</v>
      </c>
      <c r="B353" s="28" t="s">
        <v>109</v>
      </c>
      <c r="C353" s="42" t="s">
        <v>110</v>
      </c>
      <c r="D353" s="42"/>
      <c r="E353" s="42"/>
      <c r="F353" s="174" t="e">
        <f t="shared" si="17"/>
        <v>#REF!</v>
      </c>
      <c r="G353" s="174" t="e">
        <f>[1]DAI!#REF!</f>
        <v>#REF!</v>
      </c>
      <c r="H353" s="174" t="e">
        <f>[1]NAM!#REF!</f>
        <v>#REF!</v>
      </c>
      <c r="I353" s="174" t="e">
        <f>[1]NHAN!#REF!</f>
        <v>#REF!</v>
      </c>
      <c r="J353" s="174" t="e">
        <f>[1]LY!#REF!</f>
        <v>#REF!</v>
      </c>
      <c r="K353" s="174" t="e">
        <f>[1]DUC!#REF!</f>
        <v>#REF!</v>
      </c>
      <c r="L353" s="174" t="e">
        <f>[1]DONG!#REF!</f>
        <v>#REF!</v>
      </c>
      <c r="M353" s="174" t="e">
        <f>[1]HPHU!#REF!</f>
        <v>#REF!</v>
      </c>
      <c r="N353" s="174" t="e">
        <f>[1]BAC!#REF!</f>
        <v>#REF!</v>
      </c>
      <c r="O353" s="174" t="e">
        <f>[1]THANH!#REF!</f>
        <v>#REF!</v>
      </c>
      <c r="P353" s="174" t="e">
        <f>[1]MY!#REF!</f>
        <v>#REF!</v>
      </c>
      <c r="Q353" s="174" t="e">
        <f>[1]HA!#REF!</f>
        <v>#REF!</v>
      </c>
      <c r="R353" s="174" t="e">
        <f>[1]PHUC!#REF!</f>
        <v>#REF!</v>
      </c>
      <c r="S353" s="174" t="e">
        <f>[1]LAM!#REF!</f>
        <v>#REF!</v>
      </c>
      <c r="T353" s="174" t="e">
        <f>[1]XUAN!#REF!</f>
        <v>#REF!</v>
      </c>
      <c r="U353" s="174" t="e">
        <f>[1]LIEN!#REF!</f>
        <v>#REF!</v>
      </c>
    </row>
    <row r="354" spans="1:21" hidden="1" x14ac:dyDescent="0.2">
      <c r="A354" s="27" t="s">
        <v>108</v>
      </c>
      <c r="B354" s="28" t="s">
        <v>112</v>
      </c>
      <c r="C354" s="42" t="s">
        <v>113</v>
      </c>
      <c r="D354" s="42"/>
      <c r="E354" s="42"/>
      <c r="F354" s="174" t="e">
        <f t="shared" si="17"/>
        <v>#REF!</v>
      </c>
      <c r="G354" s="174" t="e">
        <f>[1]DAI!#REF!</f>
        <v>#REF!</v>
      </c>
      <c r="H354" s="174" t="e">
        <f>[1]NAM!#REF!</f>
        <v>#REF!</v>
      </c>
      <c r="I354" s="174" t="e">
        <f>[1]NHAN!#REF!</f>
        <v>#REF!</v>
      </c>
      <c r="J354" s="174" t="e">
        <f>[1]LY!#REF!</f>
        <v>#REF!</v>
      </c>
      <c r="K354" s="174" t="e">
        <f>[1]DUC!#REF!</f>
        <v>#REF!</v>
      </c>
      <c r="L354" s="174" t="e">
        <f>[1]DONG!#REF!</f>
        <v>#REF!</v>
      </c>
      <c r="M354" s="174" t="e">
        <f>[1]HPHU!#REF!</f>
        <v>#REF!</v>
      </c>
      <c r="N354" s="174" t="e">
        <f>[1]BAC!#REF!</f>
        <v>#REF!</v>
      </c>
      <c r="O354" s="174" t="e">
        <f>[1]THANH!#REF!</f>
        <v>#REF!</v>
      </c>
      <c r="P354" s="174" t="e">
        <f>[1]MY!#REF!</f>
        <v>#REF!</v>
      </c>
      <c r="Q354" s="174" t="e">
        <f>[1]HA!#REF!</f>
        <v>#REF!</v>
      </c>
      <c r="R354" s="174" t="e">
        <f>[1]PHUC!#REF!</f>
        <v>#REF!</v>
      </c>
      <c r="S354" s="174" t="e">
        <f>[1]LAM!#REF!</f>
        <v>#REF!</v>
      </c>
      <c r="T354" s="174" t="e">
        <f>[1]XUAN!#REF!</f>
        <v>#REF!</v>
      </c>
      <c r="U354" s="174" t="e">
        <f>[1]LIEN!#REF!</f>
        <v>#REF!</v>
      </c>
    </row>
    <row r="355" spans="1:21" hidden="1" x14ac:dyDescent="0.2">
      <c r="A355" s="27" t="s">
        <v>111</v>
      </c>
      <c r="B355" s="28" t="s">
        <v>115</v>
      </c>
      <c r="C355" s="42" t="s">
        <v>116</v>
      </c>
      <c r="D355" s="42"/>
      <c r="E355" s="42"/>
      <c r="F355" s="174" t="e">
        <f t="shared" si="17"/>
        <v>#REF!</v>
      </c>
      <c r="G355" s="174" t="e">
        <f>[1]DAI!#REF!</f>
        <v>#REF!</v>
      </c>
      <c r="H355" s="174" t="e">
        <f>[1]NAM!#REF!</f>
        <v>#REF!</v>
      </c>
      <c r="I355" s="174" t="e">
        <f>[1]NHAN!#REF!</f>
        <v>#REF!</v>
      </c>
      <c r="J355" s="174" t="e">
        <f>[1]LY!#REF!</f>
        <v>#REF!</v>
      </c>
      <c r="K355" s="174" t="e">
        <f>[1]DUC!#REF!</f>
        <v>#REF!</v>
      </c>
      <c r="L355" s="174" t="e">
        <f>[1]DONG!#REF!</f>
        <v>#REF!</v>
      </c>
      <c r="M355" s="174" t="e">
        <f>[1]HPHU!#REF!</f>
        <v>#REF!</v>
      </c>
      <c r="N355" s="174" t="e">
        <f>[1]BAC!#REF!</f>
        <v>#REF!</v>
      </c>
      <c r="O355" s="174" t="e">
        <f>[1]THANH!#REF!</f>
        <v>#REF!</v>
      </c>
      <c r="P355" s="174" t="e">
        <f>[1]MY!#REF!</f>
        <v>#REF!</v>
      </c>
      <c r="Q355" s="174" t="e">
        <f>[1]HA!#REF!</f>
        <v>#REF!</v>
      </c>
      <c r="R355" s="174" t="e">
        <f>[1]PHUC!#REF!</f>
        <v>#REF!</v>
      </c>
      <c r="S355" s="174" t="e">
        <f>[1]LAM!#REF!</f>
        <v>#REF!</v>
      </c>
      <c r="T355" s="174" t="e">
        <f>[1]XUAN!#REF!</f>
        <v>#REF!</v>
      </c>
      <c r="U355" s="174" t="e">
        <f>[1]LIEN!#REF!</f>
        <v>#REF!</v>
      </c>
    </row>
    <row r="356" spans="1:21" hidden="1" x14ac:dyDescent="0.2">
      <c r="A356" s="27" t="s">
        <v>114</v>
      </c>
      <c r="B356" s="28" t="s">
        <v>118</v>
      </c>
      <c r="C356" s="42" t="s">
        <v>119</v>
      </c>
      <c r="D356" s="42"/>
      <c r="E356" s="42"/>
      <c r="F356" s="174" t="e">
        <f t="shared" si="17"/>
        <v>#REF!</v>
      </c>
      <c r="G356" s="174" t="e">
        <f>[1]DAI!#REF!</f>
        <v>#REF!</v>
      </c>
      <c r="H356" s="174" t="e">
        <f>[1]NAM!#REF!</f>
        <v>#REF!</v>
      </c>
      <c r="I356" s="174" t="e">
        <f>[1]NHAN!#REF!</f>
        <v>#REF!</v>
      </c>
      <c r="J356" s="174" t="e">
        <f>[1]LY!#REF!</f>
        <v>#REF!</v>
      </c>
      <c r="K356" s="174" t="e">
        <f>[1]DUC!#REF!</f>
        <v>#REF!</v>
      </c>
      <c r="L356" s="174" t="e">
        <f>[1]DONG!#REF!</f>
        <v>#REF!</v>
      </c>
      <c r="M356" s="174" t="e">
        <f>[1]HPHU!#REF!</f>
        <v>#REF!</v>
      </c>
      <c r="N356" s="174" t="e">
        <f>[1]BAC!#REF!</f>
        <v>#REF!</v>
      </c>
      <c r="O356" s="174" t="e">
        <f>[1]THANH!#REF!</f>
        <v>#REF!</v>
      </c>
      <c r="P356" s="174" t="e">
        <f>[1]MY!#REF!</f>
        <v>#REF!</v>
      </c>
      <c r="Q356" s="174" t="e">
        <f>[1]HA!#REF!</f>
        <v>#REF!</v>
      </c>
      <c r="R356" s="174" t="e">
        <f>[1]PHUC!#REF!</f>
        <v>#REF!</v>
      </c>
      <c r="S356" s="174" t="e">
        <f>[1]LAM!#REF!</f>
        <v>#REF!</v>
      </c>
      <c r="T356" s="174" t="e">
        <f>[1]XUAN!#REF!</f>
        <v>#REF!</v>
      </c>
      <c r="U356" s="174" t="e">
        <f>[1]LIEN!#REF!</f>
        <v>#REF!</v>
      </c>
    </row>
    <row r="357" spans="1:21" hidden="1" x14ac:dyDescent="0.2">
      <c r="A357" s="27" t="s">
        <v>117</v>
      </c>
      <c r="B357" s="28" t="s">
        <v>121</v>
      </c>
      <c r="C357" s="42" t="s">
        <v>122</v>
      </c>
      <c r="D357" s="42"/>
      <c r="E357" s="42"/>
      <c r="F357" s="174" t="e">
        <f t="shared" si="17"/>
        <v>#REF!</v>
      </c>
      <c r="G357" s="174" t="e">
        <f>[1]DAI!#REF!</f>
        <v>#REF!</v>
      </c>
      <c r="H357" s="174" t="e">
        <f>[1]NAM!#REF!</f>
        <v>#REF!</v>
      </c>
      <c r="I357" s="174" t="e">
        <f>[1]NHAN!#REF!</f>
        <v>#REF!</v>
      </c>
      <c r="J357" s="174" t="e">
        <f>[1]LY!#REF!</f>
        <v>#REF!</v>
      </c>
      <c r="K357" s="174" t="e">
        <f>[1]DUC!#REF!</f>
        <v>#REF!</v>
      </c>
      <c r="L357" s="174" t="e">
        <f>[1]DONG!#REF!</f>
        <v>#REF!</v>
      </c>
      <c r="M357" s="174" t="e">
        <f>[1]HPHU!#REF!</f>
        <v>#REF!</v>
      </c>
      <c r="N357" s="174" t="e">
        <f>[1]BAC!#REF!</f>
        <v>#REF!</v>
      </c>
      <c r="O357" s="174" t="e">
        <f>[1]THANH!#REF!</f>
        <v>#REF!</v>
      </c>
      <c r="P357" s="174" t="e">
        <f>[1]MY!#REF!</f>
        <v>#REF!</v>
      </c>
      <c r="Q357" s="174" t="e">
        <f>[1]HA!#REF!</f>
        <v>#REF!</v>
      </c>
      <c r="R357" s="174" t="e">
        <f>[1]PHUC!#REF!</f>
        <v>#REF!</v>
      </c>
      <c r="S357" s="174" t="e">
        <f>[1]LAM!#REF!</f>
        <v>#REF!</v>
      </c>
      <c r="T357" s="174" t="e">
        <f>[1]XUAN!#REF!</f>
        <v>#REF!</v>
      </c>
      <c r="U357" s="174" t="e">
        <f>[1]LIEN!#REF!</f>
        <v>#REF!</v>
      </c>
    </row>
    <row r="358" spans="1:21" hidden="1" x14ac:dyDescent="0.2">
      <c r="A358" s="27" t="s">
        <v>120</v>
      </c>
      <c r="B358" s="28" t="s">
        <v>124</v>
      </c>
      <c r="C358" s="42" t="s">
        <v>125</v>
      </c>
      <c r="D358" s="42"/>
      <c r="E358" s="42"/>
      <c r="F358" s="174" t="e">
        <f t="shared" si="17"/>
        <v>#REF!</v>
      </c>
      <c r="G358" s="174" t="e">
        <f>[1]DAI!#REF!</f>
        <v>#REF!</v>
      </c>
      <c r="H358" s="174" t="e">
        <f>[1]NAM!#REF!</f>
        <v>#REF!</v>
      </c>
      <c r="I358" s="174" t="e">
        <f>[1]NHAN!#REF!</f>
        <v>#REF!</v>
      </c>
      <c r="J358" s="174" t="e">
        <f>[1]LY!#REF!</f>
        <v>#REF!</v>
      </c>
      <c r="K358" s="174" t="e">
        <f>[1]DUC!#REF!</f>
        <v>#REF!</v>
      </c>
      <c r="L358" s="174" t="e">
        <f>[1]DONG!#REF!</f>
        <v>#REF!</v>
      </c>
      <c r="M358" s="174" t="e">
        <f>[1]HPHU!#REF!</f>
        <v>#REF!</v>
      </c>
      <c r="N358" s="174" t="e">
        <f>[1]BAC!#REF!</f>
        <v>#REF!</v>
      </c>
      <c r="O358" s="174" t="e">
        <f>[1]THANH!#REF!</f>
        <v>#REF!</v>
      </c>
      <c r="P358" s="174" t="e">
        <f>[1]MY!#REF!</f>
        <v>#REF!</v>
      </c>
      <c r="Q358" s="174" t="e">
        <f>[1]HA!#REF!</f>
        <v>#REF!</v>
      </c>
      <c r="R358" s="174" t="e">
        <f>[1]PHUC!#REF!</f>
        <v>#REF!</v>
      </c>
      <c r="S358" s="174" t="e">
        <f>[1]LAM!#REF!</f>
        <v>#REF!</v>
      </c>
      <c r="T358" s="174" t="e">
        <f>[1]XUAN!#REF!</f>
        <v>#REF!</v>
      </c>
      <c r="U358" s="174" t="e">
        <f>[1]LIEN!#REF!</f>
        <v>#REF!</v>
      </c>
    </row>
    <row r="359" spans="1:21" hidden="1" x14ac:dyDescent="0.2">
      <c r="A359" s="37">
        <v>3</v>
      </c>
      <c r="B359" s="38" t="s">
        <v>126</v>
      </c>
      <c r="C359" s="47" t="s">
        <v>127</v>
      </c>
      <c r="D359" s="47"/>
      <c r="E359" s="47"/>
      <c r="F359" s="175" t="e">
        <f t="shared" si="17"/>
        <v>#REF!</v>
      </c>
      <c r="G359" s="175" t="e">
        <f>[1]DAI!#REF!</f>
        <v>#REF!</v>
      </c>
      <c r="H359" s="175" t="e">
        <f>[1]NAM!#REF!</f>
        <v>#REF!</v>
      </c>
      <c r="I359" s="175" t="e">
        <f>[1]NHAN!#REF!</f>
        <v>#REF!</v>
      </c>
      <c r="J359" s="175" t="e">
        <f>[1]LY!#REF!</f>
        <v>#REF!</v>
      </c>
      <c r="K359" s="175" t="e">
        <f>[1]DUC!#REF!</f>
        <v>#REF!</v>
      </c>
      <c r="L359" s="175" t="e">
        <f>[1]DONG!#REF!</f>
        <v>#REF!</v>
      </c>
      <c r="M359" s="175" t="e">
        <f>[1]HPHU!#REF!</f>
        <v>#REF!</v>
      </c>
      <c r="N359" s="175" t="e">
        <f>[1]BAC!#REF!</f>
        <v>#REF!</v>
      </c>
      <c r="O359" s="175" t="e">
        <f>[1]THANH!#REF!</f>
        <v>#REF!</v>
      </c>
      <c r="P359" s="175" t="e">
        <f>[1]MY!#REF!</f>
        <v>#REF!</v>
      </c>
      <c r="Q359" s="175" t="e">
        <f>[1]HA!#REF!</f>
        <v>#REF!</v>
      </c>
      <c r="R359" s="175" t="e">
        <f>[1]PHUC!#REF!</f>
        <v>#REF!</v>
      </c>
      <c r="S359" s="175" t="e">
        <f>[1]LAM!#REF!</f>
        <v>#REF!</v>
      </c>
      <c r="T359" s="175" t="e">
        <f>[1]XUAN!#REF!</f>
        <v>#REF!</v>
      </c>
      <c r="U359" s="175" t="e">
        <f>[1]LIEN!#REF!</f>
        <v>#REF!</v>
      </c>
    </row>
    <row r="360" spans="1:21" hidden="1" x14ac:dyDescent="0.2">
      <c r="A360" s="37">
        <v>4</v>
      </c>
      <c r="B360" s="38" t="s">
        <v>189</v>
      </c>
      <c r="C360" s="39" t="s">
        <v>190</v>
      </c>
      <c r="D360" s="39"/>
      <c r="E360" s="39"/>
      <c r="F360" s="175">
        <f t="shared" si="17"/>
        <v>0</v>
      </c>
      <c r="G360" s="175"/>
      <c r="H360" s="175"/>
      <c r="I360" s="175"/>
      <c r="J360" s="175"/>
      <c r="K360" s="175"/>
      <c r="L360" s="175"/>
      <c r="M360" s="175"/>
      <c r="N360" s="175"/>
      <c r="O360" s="175"/>
      <c r="P360" s="175"/>
      <c r="Q360" s="175"/>
      <c r="R360" s="175"/>
      <c r="S360" s="175"/>
      <c r="T360" s="175"/>
      <c r="U360" s="175"/>
    </row>
    <row r="361" spans="1:21" hidden="1" x14ac:dyDescent="0.2">
      <c r="A361" s="37">
        <v>5</v>
      </c>
      <c r="B361" s="48" t="s">
        <v>191</v>
      </c>
      <c r="C361" s="49" t="s">
        <v>192</v>
      </c>
      <c r="D361" s="49"/>
      <c r="E361" s="49"/>
      <c r="F361" s="175">
        <f t="shared" si="17"/>
        <v>0</v>
      </c>
      <c r="G361" s="176"/>
      <c r="H361" s="176"/>
      <c r="I361" s="176"/>
      <c r="J361" s="176"/>
      <c r="K361" s="176"/>
      <c r="L361" s="176"/>
      <c r="M361" s="176"/>
      <c r="N361" s="176"/>
      <c r="O361" s="176"/>
      <c r="P361" s="176"/>
      <c r="Q361" s="176"/>
      <c r="R361" s="176"/>
      <c r="S361" s="176"/>
      <c r="T361" s="176"/>
      <c r="U361" s="176"/>
    </row>
    <row r="362" spans="1:21" hidden="1" x14ac:dyDescent="0.2">
      <c r="A362" s="141">
        <v>6</v>
      </c>
      <c r="B362" s="142" t="s">
        <v>193</v>
      </c>
      <c r="C362" s="143" t="s">
        <v>75</v>
      </c>
      <c r="D362" s="49"/>
      <c r="E362" s="49"/>
      <c r="F362" s="175">
        <f t="shared" si="17"/>
        <v>0</v>
      </c>
      <c r="G362" s="176"/>
      <c r="H362" s="176"/>
      <c r="I362" s="176"/>
      <c r="J362" s="176"/>
      <c r="K362" s="176"/>
      <c r="L362" s="176"/>
      <c r="M362" s="176"/>
      <c r="N362" s="176"/>
      <c r="O362" s="176"/>
      <c r="P362" s="176"/>
      <c r="Q362" s="176"/>
      <c r="R362" s="176"/>
      <c r="S362" s="176"/>
      <c r="T362" s="176"/>
      <c r="U362" s="176"/>
    </row>
    <row r="363" spans="1:21" hidden="1" x14ac:dyDescent="0.2">
      <c r="A363" s="177" t="s">
        <v>163</v>
      </c>
      <c r="B363" s="178" t="s">
        <v>164</v>
      </c>
      <c r="C363" s="178"/>
      <c r="D363" s="179"/>
      <c r="E363" s="180"/>
      <c r="F363" s="175">
        <f t="shared" si="17"/>
        <v>0</v>
      </c>
      <c r="G363" s="181"/>
      <c r="H363" s="181"/>
      <c r="I363" s="181"/>
      <c r="J363" s="181"/>
      <c r="K363" s="181"/>
      <c r="L363" s="181"/>
      <c r="M363" s="181"/>
      <c r="N363" s="181"/>
      <c r="O363" s="181"/>
      <c r="P363" s="181"/>
      <c r="Q363" s="181"/>
      <c r="R363" s="181"/>
      <c r="S363" s="181"/>
      <c r="T363" s="181"/>
      <c r="U363" s="180"/>
    </row>
    <row r="364" spans="1:21" hidden="1" x14ac:dyDescent="0.2">
      <c r="A364" s="177">
        <v>1</v>
      </c>
      <c r="B364" s="178" t="s">
        <v>165</v>
      </c>
      <c r="C364" s="182" t="s">
        <v>166</v>
      </c>
      <c r="D364" s="179"/>
      <c r="E364" s="180"/>
      <c r="F364" s="175">
        <f t="shared" si="17"/>
        <v>0</v>
      </c>
      <c r="G364" s="181"/>
      <c r="H364" s="181"/>
      <c r="I364" s="181"/>
      <c r="J364" s="181"/>
      <c r="K364" s="181"/>
      <c r="L364" s="181"/>
      <c r="M364" s="181"/>
      <c r="N364" s="181"/>
      <c r="O364" s="181"/>
      <c r="P364" s="181"/>
      <c r="Q364" s="181"/>
      <c r="R364" s="181"/>
      <c r="S364" s="181"/>
      <c r="T364" s="181"/>
      <c r="U364" s="180"/>
    </row>
    <row r="365" spans="1:21" ht="31.5" hidden="1" x14ac:dyDescent="0.2">
      <c r="A365" s="177">
        <v>2</v>
      </c>
      <c r="B365" s="178" t="s">
        <v>167</v>
      </c>
      <c r="C365" s="182" t="s">
        <v>168</v>
      </c>
      <c r="D365" s="179"/>
      <c r="E365" s="180"/>
      <c r="F365" s="175">
        <f t="shared" si="17"/>
        <v>0</v>
      </c>
      <c r="G365" s="181"/>
      <c r="H365" s="181"/>
      <c r="I365" s="181"/>
      <c r="J365" s="181"/>
      <c r="K365" s="181"/>
      <c r="L365" s="181"/>
      <c r="M365" s="181"/>
      <c r="N365" s="181"/>
      <c r="O365" s="181"/>
      <c r="P365" s="181"/>
      <c r="Q365" s="181"/>
      <c r="R365" s="181"/>
      <c r="S365" s="181"/>
      <c r="T365" s="181"/>
      <c r="U365" s="180"/>
    </row>
    <row r="366" spans="1:21" hidden="1" x14ac:dyDescent="0.2">
      <c r="A366" s="177">
        <v>3</v>
      </c>
      <c r="B366" s="178" t="s">
        <v>169</v>
      </c>
      <c r="C366" s="182" t="s">
        <v>170</v>
      </c>
      <c r="D366" s="179"/>
      <c r="E366" s="180"/>
      <c r="F366" s="175">
        <f t="shared" si="17"/>
        <v>0</v>
      </c>
      <c r="G366" s="181"/>
      <c r="H366" s="181"/>
      <c r="I366" s="181"/>
      <c r="J366" s="181"/>
      <c r="K366" s="181"/>
      <c r="L366" s="181"/>
      <c r="M366" s="181"/>
      <c r="N366" s="181"/>
      <c r="O366" s="181"/>
      <c r="P366" s="181"/>
      <c r="Q366" s="181"/>
      <c r="R366" s="181"/>
      <c r="S366" s="181"/>
      <c r="T366" s="181"/>
      <c r="U366" s="180"/>
    </row>
    <row r="367" spans="1:21" hidden="1" x14ac:dyDescent="0.2">
      <c r="A367" s="177">
        <v>4</v>
      </c>
      <c r="B367" s="178" t="s">
        <v>171</v>
      </c>
      <c r="C367" s="182" t="s">
        <v>172</v>
      </c>
      <c r="D367" s="179"/>
      <c r="E367" s="180"/>
      <c r="F367" s="175">
        <f t="shared" si="17"/>
        <v>0</v>
      </c>
      <c r="G367" s="181"/>
      <c r="H367" s="181"/>
      <c r="I367" s="181"/>
      <c r="J367" s="181"/>
      <c r="K367" s="181"/>
      <c r="L367" s="181"/>
      <c r="M367" s="181"/>
      <c r="N367" s="181"/>
      <c r="O367" s="181"/>
      <c r="P367" s="181"/>
      <c r="Q367" s="181"/>
      <c r="R367" s="181"/>
      <c r="S367" s="181"/>
      <c r="T367" s="181"/>
      <c r="U367" s="180"/>
    </row>
    <row r="368" spans="1:21" hidden="1" x14ac:dyDescent="0.2">
      <c r="A368" s="177">
        <v>5</v>
      </c>
      <c r="B368" s="178" t="s">
        <v>173</v>
      </c>
      <c r="C368" s="182" t="s">
        <v>174</v>
      </c>
      <c r="D368" s="179"/>
      <c r="E368" s="180"/>
      <c r="F368" s="175">
        <f t="shared" si="17"/>
        <v>0</v>
      </c>
      <c r="G368" s="181"/>
      <c r="H368" s="181"/>
      <c r="I368" s="181"/>
      <c r="J368" s="181"/>
      <c r="K368" s="181"/>
      <c r="L368" s="181"/>
      <c r="M368" s="181"/>
      <c r="N368" s="181"/>
      <c r="O368" s="181"/>
      <c r="P368" s="181"/>
      <c r="Q368" s="181"/>
      <c r="R368" s="181"/>
      <c r="S368" s="181"/>
      <c r="T368" s="181"/>
      <c r="U368" s="180"/>
    </row>
    <row r="369" spans="1:21" ht="31.5" hidden="1" x14ac:dyDescent="0.2">
      <c r="A369" s="177">
        <v>6</v>
      </c>
      <c r="B369" s="178" t="s">
        <v>175</v>
      </c>
      <c r="C369" s="182" t="s">
        <v>176</v>
      </c>
      <c r="D369" s="179"/>
      <c r="E369" s="180"/>
      <c r="F369" s="175">
        <f t="shared" si="17"/>
        <v>0</v>
      </c>
      <c r="G369" s="181"/>
      <c r="H369" s="181"/>
      <c r="I369" s="181"/>
      <c r="J369" s="181"/>
      <c r="K369" s="181"/>
      <c r="L369" s="181"/>
      <c r="M369" s="181"/>
      <c r="N369" s="181"/>
      <c r="O369" s="181"/>
      <c r="P369" s="181"/>
      <c r="Q369" s="181"/>
      <c r="R369" s="181"/>
      <c r="S369" s="181"/>
      <c r="T369" s="181"/>
      <c r="U369" s="180"/>
    </row>
    <row r="370" spans="1:21" hidden="1" x14ac:dyDescent="0.2">
      <c r="A370" s="177">
        <v>7</v>
      </c>
      <c r="B370" s="178" t="s">
        <v>177</v>
      </c>
      <c r="C370" s="182" t="s">
        <v>178</v>
      </c>
      <c r="D370" s="183"/>
      <c r="E370" s="184"/>
      <c r="F370" s="175">
        <f t="shared" si="17"/>
        <v>0</v>
      </c>
      <c r="G370" s="185"/>
      <c r="H370" s="185"/>
      <c r="I370" s="185"/>
      <c r="J370" s="185"/>
      <c r="K370" s="185"/>
      <c r="L370" s="185"/>
      <c r="M370" s="185"/>
      <c r="N370" s="185"/>
      <c r="O370" s="185"/>
      <c r="P370" s="185"/>
      <c r="Q370" s="185"/>
      <c r="R370" s="185"/>
      <c r="S370" s="185"/>
      <c r="T370" s="185"/>
      <c r="U370" s="184"/>
    </row>
    <row r="371" spans="1:21" hidden="1" x14ac:dyDescent="0.2">
      <c r="A371" s="177">
        <v>8</v>
      </c>
      <c r="B371" s="178" t="s">
        <v>179</v>
      </c>
      <c r="C371" s="182" t="s">
        <v>180</v>
      </c>
      <c r="D371" s="186"/>
      <c r="E371" s="186"/>
      <c r="F371" s="175">
        <f t="shared" si="17"/>
        <v>0</v>
      </c>
      <c r="G371" s="187"/>
      <c r="H371" s="187"/>
      <c r="I371" s="187"/>
      <c r="J371" s="187"/>
      <c r="K371" s="187"/>
      <c r="L371" s="187"/>
      <c r="M371" s="187"/>
      <c r="N371" s="187"/>
      <c r="O371" s="187"/>
      <c r="P371" s="187"/>
      <c r="Q371" s="187"/>
      <c r="R371" s="187"/>
      <c r="S371" s="187"/>
      <c r="T371" s="187"/>
      <c r="U371" s="186"/>
    </row>
    <row r="372" spans="1:21" ht="31.5" hidden="1" x14ac:dyDescent="0.2">
      <c r="A372" s="188">
        <v>9</v>
      </c>
      <c r="B372" s="189" t="s">
        <v>181</v>
      </c>
      <c r="C372" s="190" t="s">
        <v>182</v>
      </c>
      <c r="D372" s="191"/>
      <c r="E372" s="191"/>
      <c r="F372" s="175">
        <f t="shared" si="17"/>
        <v>0</v>
      </c>
      <c r="G372" s="193"/>
      <c r="H372" s="193"/>
      <c r="I372" s="193"/>
      <c r="J372" s="193"/>
      <c r="K372" s="193"/>
      <c r="L372" s="193"/>
      <c r="M372" s="193"/>
      <c r="N372" s="193"/>
      <c r="O372" s="193"/>
      <c r="P372" s="193"/>
      <c r="Q372" s="193"/>
      <c r="R372" s="193"/>
      <c r="S372" s="193"/>
      <c r="T372" s="193"/>
      <c r="U372" s="191"/>
    </row>
    <row r="373" spans="1:21" hidden="1" x14ac:dyDescent="0.2"/>
    <row r="374" spans="1:21" hidden="1" x14ac:dyDescent="0.2"/>
    <row r="375" spans="1:21" hidden="1" x14ac:dyDescent="0.2"/>
    <row r="376" spans="1:21" hidden="1" x14ac:dyDescent="0.2">
      <c r="A376" s="1" t="s">
        <v>154</v>
      </c>
    </row>
    <row r="377" spans="1:21" ht="31.5" hidden="1" x14ac:dyDescent="0.2">
      <c r="A377" s="7" t="s">
        <v>183</v>
      </c>
      <c r="B377" s="7"/>
      <c r="C377" s="7"/>
      <c r="D377" s="7"/>
      <c r="E377" s="7"/>
      <c r="F377" s="8"/>
      <c r="G377" s="8"/>
      <c r="H377" s="8"/>
      <c r="I377" s="8"/>
      <c r="J377" s="8"/>
      <c r="K377" s="165"/>
      <c r="L377" s="165"/>
      <c r="M377" s="165"/>
      <c r="N377" s="165"/>
      <c r="O377" s="165"/>
      <c r="P377" s="165"/>
      <c r="Q377" s="165"/>
      <c r="R377" s="165"/>
      <c r="S377" s="165"/>
      <c r="T377" s="165"/>
      <c r="U377" s="166"/>
    </row>
    <row r="378" spans="1:21" ht="31.5" hidden="1" x14ac:dyDescent="0.3">
      <c r="A378" s="5"/>
      <c r="B378" s="6"/>
      <c r="C378" s="7"/>
      <c r="D378" s="7"/>
      <c r="E378" s="7"/>
      <c r="F378" s="8"/>
      <c r="G378" s="9"/>
      <c r="H378" s="8"/>
      <c r="I378" s="8"/>
      <c r="J378" s="8"/>
      <c r="Q378" s="167"/>
      <c r="R378" s="167"/>
      <c r="S378" s="167"/>
      <c r="T378" s="167"/>
      <c r="U378" s="168" t="s">
        <v>2</v>
      </c>
    </row>
    <row r="379" spans="1:21" hidden="1" x14ac:dyDescent="0.2">
      <c r="A379" s="913" t="s">
        <v>3</v>
      </c>
      <c r="B379" s="913" t="s">
        <v>184</v>
      </c>
      <c r="C379" s="913" t="s">
        <v>5</v>
      </c>
      <c r="D379" s="925" t="s">
        <v>185</v>
      </c>
      <c r="E379" s="925" t="s">
        <v>186</v>
      </c>
      <c r="F379" s="915" t="s">
        <v>187</v>
      </c>
      <c r="G379" s="169" t="s">
        <v>7</v>
      </c>
      <c r="H379" s="169"/>
      <c r="I379" s="169"/>
      <c r="J379" s="169"/>
      <c r="K379" s="170"/>
      <c r="L379" s="170"/>
      <c r="M379" s="170"/>
      <c r="N379" s="170"/>
      <c r="O379" s="170"/>
      <c r="P379" s="170"/>
      <c r="Q379" s="170"/>
      <c r="R379" s="170"/>
      <c r="S379" s="170"/>
      <c r="T379" s="170"/>
      <c r="U379" s="171"/>
    </row>
    <row r="380" spans="1:21" ht="45" hidden="1" x14ac:dyDescent="0.2">
      <c r="A380" s="914"/>
      <c r="B380" s="914"/>
      <c r="C380" s="914"/>
      <c r="D380" s="926"/>
      <c r="E380" s="926"/>
      <c r="F380" s="916"/>
      <c r="G380" s="172" t="str">
        <f>[2]CH1!E$5</f>
        <v>Xã Cảnh Dương</v>
      </c>
      <c r="H380" s="172" t="str">
        <f>[2]CH1!F$5</f>
        <v>Xã Cảnh Hóa</v>
      </c>
      <c r="I380" s="172" t="str">
        <f>[2]CH1!G$5</f>
        <v>Xã Phù Hóa</v>
      </c>
      <c r="J380" s="172" t="str">
        <f>[2]CH1!H$5</f>
        <v>Xã Quảng Châu</v>
      </c>
      <c r="K380" s="172" t="str">
        <f>[2]CH1!I$5</f>
        <v>Xã Quảng Đông</v>
      </c>
      <c r="L380" s="172" t="str">
        <f>[2]CH1!J$5</f>
        <v>Xã Quảng Hợp</v>
      </c>
      <c r="M380" s="172" t="str">
        <f>[2]CH1!K$5</f>
        <v>Xã Quảng Hưng</v>
      </c>
      <c r="N380" s="172" t="str">
        <f>[2]CH1!L$5</f>
        <v>Xã Quảng Kim</v>
      </c>
      <c r="O380" s="172" t="str">
        <f>[2]CH1!M$5</f>
        <v>Xã Quảng Liên</v>
      </c>
      <c r="P380" s="172" t="str">
        <f>[2]CH1!O$5</f>
        <v>Xã Quảng Phú</v>
      </c>
      <c r="Q380" s="172" t="str">
        <f>[2]CH1!P$5</f>
        <v>Xã Quảng Phương</v>
      </c>
      <c r="R380" s="172" t="str">
        <f>[2]CH1!Q$5</f>
        <v>Xã Quảng Thạch</v>
      </c>
      <c r="S380" s="172" t="str">
        <f>[2]CH1!R$5</f>
        <v>Xã Quảng Thanh</v>
      </c>
      <c r="T380" s="172" t="str">
        <f>[2]CH1!S$5</f>
        <v>Xã Quảng Tiến</v>
      </c>
      <c r="U380" s="172" t="str">
        <f>[2]CH1!T$5</f>
        <v>Xã Quảng Trường</v>
      </c>
    </row>
    <row r="381" spans="1:21" ht="24" hidden="1" x14ac:dyDescent="0.2">
      <c r="A381" s="14">
        <v>-1</v>
      </c>
      <c r="B381" s="14">
        <v>-2</v>
      </c>
      <c r="C381" s="14">
        <v>-3</v>
      </c>
      <c r="D381" s="14">
        <v>-4</v>
      </c>
      <c r="E381" s="14">
        <v>-5</v>
      </c>
      <c r="F381" s="15" t="s">
        <v>188</v>
      </c>
      <c r="G381" s="14">
        <v>-7</v>
      </c>
      <c r="H381" s="14">
        <v>-8</v>
      </c>
      <c r="I381" s="14">
        <v>-9</v>
      </c>
      <c r="J381" s="14">
        <v>-10</v>
      </c>
      <c r="K381" s="14">
        <v>-11</v>
      </c>
      <c r="L381" s="14">
        <v>-12</v>
      </c>
      <c r="M381" s="14">
        <v>-13</v>
      </c>
      <c r="N381" s="14">
        <v>-14</v>
      </c>
      <c r="O381" s="14">
        <v>-15</v>
      </c>
      <c r="P381" s="14">
        <v>-17</v>
      </c>
      <c r="Q381" s="14">
        <v>-18</v>
      </c>
      <c r="R381" s="14">
        <v>-19</v>
      </c>
      <c r="S381" s="14">
        <v>-20</v>
      </c>
      <c r="T381" s="14">
        <v>-21</v>
      </c>
      <c r="U381" s="14">
        <v>-22</v>
      </c>
    </row>
    <row r="382" spans="1:21" hidden="1" x14ac:dyDescent="0.2">
      <c r="A382" s="16"/>
      <c r="B382" s="16" t="s">
        <v>9</v>
      </c>
      <c r="C382" s="16"/>
      <c r="D382" s="125"/>
      <c r="E382" s="125"/>
      <c r="F382" s="17" t="e">
        <f t="shared" ref="F382:F434" si="21">SUM(G382:U382)</f>
        <v>#REF!</v>
      </c>
      <c r="G382" s="18" t="e">
        <f>G383+G394+G421</f>
        <v>#REF!</v>
      </c>
      <c r="H382" s="18" t="e">
        <f t="shared" ref="H382:U382" si="22">H383+H394+H421</f>
        <v>#REF!</v>
      </c>
      <c r="I382" s="18" t="e">
        <f t="shared" si="22"/>
        <v>#REF!</v>
      </c>
      <c r="J382" s="18" t="e">
        <f t="shared" si="22"/>
        <v>#REF!</v>
      </c>
      <c r="K382" s="18" t="e">
        <f t="shared" si="22"/>
        <v>#REF!</v>
      </c>
      <c r="L382" s="18" t="e">
        <f t="shared" si="22"/>
        <v>#REF!</v>
      </c>
      <c r="M382" s="18" t="e">
        <f t="shared" si="22"/>
        <v>#REF!</v>
      </c>
      <c r="N382" s="18" t="e">
        <f t="shared" si="22"/>
        <v>#REF!</v>
      </c>
      <c r="O382" s="18" t="e">
        <f t="shared" si="22"/>
        <v>#REF!</v>
      </c>
      <c r="P382" s="18" t="e">
        <f t="shared" si="22"/>
        <v>#REF!</v>
      </c>
      <c r="Q382" s="18" t="e">
        <f t="shared" si="22"/>
        <v>#REF!</v>
      </c>
      <c r="R382" s="18" t="e">
        <f t="shared" si="22"/>
        <v>#REF!</v>
      </c>
      <c r="S382" s="18" t="e">
        <f t="shared" si="22"/>
        <v>#REF!</v>
      </c>
      <c r="T382" s="18" t="e">
        <f t="shared" si="22"/>
        <v>#REF!</v>
      </c>
      <c r="U382" s="18" t="e">
        <f t="shared" si="22"/>
        <v>#REF!</v>
      </c>
    </row>
    <row r="383" spans="1:21" hidden="1" x14ac:dyDescent="0.2">
      <c r="A383" s="20">
        <v>1</v>
      </c>
      <c r="B383" s="21" t="s">
        <v>10</v>
      </c>
      <c r="C383" s="22" t="s">
        <v>11</v>
      </c>
      <c r="D383" s="132"/>
      <c r="E383" s="132"/>
      <c r="F383" s="173" t="e">
        <f t="shared" si="21"/>
        <v>#REF!</v>
      </c>
      <c r="G383" s="129" t="e">
        <f>G384+G386+G387+G388+G389+G390+G391+G392+G393</f>
        <v>#REF!</v>
      </c>
      <c r="H383" s="129" t="e">
        <f t="shared" ref="H383:U383" si="23">H384+H386+H387+H388+H389+H390+H391+H392+H393</f>
        <v>#REF!</v>
      </c>
      <c r="I383" s="129" t="e">
        <f t="shared" si="23"/>
        <v>#REF!</v>
      </c>
      <c r="J383" s="129" t="e">
        <f t="shared" si="23"/>
        <v>#REF!</v>
      </c>
      <c r="K383" s="129" t="e">
        <f t="shared" si="23"/>
        <v>#REF!</v>
      </c>
      <c r="L383" s="129" t="e">
        <f t="shared" si="23"/>
        <v>#REF!</v>
      </c>
      <c r="M383" s="129" t="e">
        <f t="shared" si="23"/>
        <v>#REF!</v>
      </c>
      <c r="N383" s="129" t="e">
        <f t="shared" si="23"/>
        <v>#REF!</v>
      </c>
      <c r="O383" s="129" t="e">
        <f t="shared" si="23"/>
        <v>#REF!</v>
      </c>
      <c r="P383" s="129" t="e">
        <f t="shared" si="23"/>
        <v>#REF!</v>
      </c>
      <c r="Q383" s="129" t="e">
        <f t="shared" si="23"/>
        <v>#REF!</v>
      </c>
      <c r="R383" s="129" t="e">
        <f t="shared" si="23"/>
        <v>#REF!</v>
      </c>
      <c r="S383" s="129" t="e">
        <f t="shared" si="23"/>
        <v>#REF!</v>
      </c>
      <c r="T383" s="129" t="e">
        <f t="shared" si="23"/>
        <v>#REF!</v>
      </c>
      <c r="U383" s="129" t="e">
        <f t="shared" si="23"/>
        <v>#REF!</v>
      </c>
    </row>
    <row r="384" spans="1:21" hidden="1" x14ac:dyDescent="0.2">
      <c r="A384" s="27" t="s">
        <v>12</v>
      </c>
      <c r="B384" s="28" t="s">
        <v>13</v>
      </c>
      <c r="C384" s="29" t="s">
        <v>14</v>
      </c>
      <c r="D384" s="29"/>
      <c r="E384" s="29"/>
      <c r="F384" s="174" t="e">
        <f t="shared" si="21"/>
        <v>#REF!</v>
      </c>
      <c r="G384" s="174" t="e">
        <f>[1]DAI!#REF!</f>
        <v>#REF!</v>
      </c>
      <c r="H384" s="174" t="e">
        <f>[1]NAM!#REF!</f>
        <v>#REF!</v>
      </c>
      <c r="I384" s="174" t="e">
        <f>[1]NHAN!#REF!</f>
        <v>#REF!</v>
      </c>
      <c r="J384" s="174" t="e">
        <f>[1]LY!#REF!</f>
        <v>#REF!</v>
      </c>
      <c r="K384" s="174" t="e">
        <f>[1]DUC!#REF!</f>
        <v>#REF!</v>
      </c>
      <c r="L384" s="174" t="e">
        <f>[1]DONG!#REF!</f>
        <v>#REF!</v>
      </c>
      <c r="M384" s="174" t="e">
        <f>[1]HPHU!#REF!</f>
        <v>#REF!</v>
      </c>
      <c r="N384" s="174" t="e">
        <f>[1]BAC!#REF!</f>
        <v>#REF!</v>
      </c>
      <c r="O384" s="174" t="e">
        <f>[1]THANH!#REF!</f>
        <v>#REF!</v>
      </c>
      <c r="P384" s="174" t="e">
        <f>[1]MY!#REF!</f>
        <v>#REF!</v>
      </c>
      <c r="Q384" s="174" t="e">
        <f>[1]HA!#REF!</f>
        <v>#REF!</v>
      </c>
      <c r="R384" s="174" t="e">
        <f>[1]PHUC!#REF!</f>
        <v>#REF!</v>
      </c>
      <c r="S384" s="174" t="e">
        <f>[1]LAM!#REF!</f>
        <v>#REF!</v>
      </c>
      <c r="T384" s="174" t="e">
        <f>[1]XUAN!#REF!</f>
        <v>#REF!</v>
      </c>
      <c r="U384" s="174" t="e">
        <f>[1]LIEN!#REF!</f>
        <v>#REF!</v>
      </c>
    </row>
    <row r="385" spans="1:21" ht="31.5" hidden="1" x14ac:dyDescent="0.2">
      <c r="A385" s="27"/>
      <c r="B385" s="34" t="s">
        <v>15</v>
      </c>
      <c r="C385" s="29" t="s">
        <v>16</v>
      </c>
      <c r="D385" s="29"/>
      <c r="E385" s="29"/>
      <c r="F385" s="174" t="e">
        <f t="shared" si="21"/>
        <v>#REF!</v>
      </c>
      <c r="G385" s="174" t="e">
        <f>[1]DAI!#REF!</f>
        <v>#REF!</v>
      </c>
      <c r="H385" s="174" t="e">
        <f>[1]NAM!#REF!</f>
        <v>#REF!</v>
      </c>
      <c r="I385" s="174" t="e">
        <f>[1]NHAN!#REF!</f>
        <v>#REF!</v>
      </c>
      <c r="J385" s="174" t="e">
        <f>[1]LY!#REF!</f>
        <v>#REF!</v>
      </c>
      <c r="K385" s="174" t="e">
        <f>[1]DUC!#REF!</f>
        <v>#REF!</v>
      </c>
      <c r="L385" s="174" t="e">
        <f>[1]DONG!#REF!</f>
        <v>#REF!</v>
      </c>
      <c r="M385" s="174" t="e">
        <f>[1]HPHU!#REF!</f>
        <v>#REF!</v>
      </c>
      <c r="N385" s="174" t="e">
        <f>[1]BAC!#REF!</f>
        <v>#REF!</v>
      </c>
      <c r="O385" s="174" t="e">
        <f>[1]THANH!#REF!</f>
        <v>#REF!</v>
      </c>
      <c r="P385" s="174" t="e">
        <f>[1]MY!#REF!</f>
        <v>#REF!</v>
      </c>
      <c r="Q385" s="174" t="e">
        <f>[1]HA!#REF!</f>
        <v>#REF!</v>
      </c>
      <c r="R385" s="174" t="e">
        <f>[1]PHUC!#REF!</f>
        <v>#REF!</v>
      </c>
      <c r="S385" s="174" t="e">
        <f>[1]LAM!#REF!</f>
        <v>#REF!</v>
      </c>
      <c r="T385" s="174" t="e">
        <f>[1]XUAN!#REF!</f>
        <v>#REF!</v>
      </c>
      <c r="U385" s="174" t="e">
        <f>[1]LIEN!#REF!</f>
        <v>#REF!</v>
      </c>
    </row>
    <row r="386" spans="1:21" hidden="1" x14ac:dyDescent="0.2">
      <c r="A386" s="27" t="s">
        <v>17</v>
      </c>
      <c r="B386" s="28" t="s">
        <v>18</v>
      </c>
      <c r="C386" s="29" t="s">
        <v>19</v>
      </c>
      <c r="D386" s="29"/>
      <c r="E386" s="29"/>
      <c r="F386" s="174" t="e">
        <f t="shared" si="21"/>
        <v>#REF!</v>
      </c>
      <c r="G386" s="174" t="e">
        <f>[1]DAI!#REF!</f>
        <v>#REF!</v>
      </c>
      <c r="H386" s="174" t="e">
        <f>[1]NAM!#REF!</f>
        <v>#REF!</v>
      </c>
      <c r="I386" s="174" t="e">
        <f>[1]NHAN!#REF!</f>
        <v>#REF!</v>
      </c>
      <c r="J386" s="174" t="e">
        <f>[1]LY!#REF!</f>
        <v>#REF!</v>
      </c>
      <c r="K386" s="174" t="e">
        <f>[1]DUC!#REF!</f>
        <v>#REF!</v>
      </c>
      <c r="L386" s="174" t="e">
        <f>[1]DONG!#REF!</f>
        <v>#REF!</v>
      </c>
      <c r="M386" s="174" t="e">
        <f>[1]HPHU!#REF!</f>
        <v>#REF!</v>
      </c>
      <c r="N386" s="174" t="e">
        <f>[1]BAC!#REF!</f>
        <v>#REF!</v>
      </c>
      <c r="O386" s="174" t="e">
        <f>[1]THANH!#REF!</f>
        <v>#REF!</v>
      </c>
      <c r="P386" s="174" t="e">
        <f>[1]MY!#REF!</f>
        <v>#REF!</v>
      </c>
      <c r="Q386" s="174" t="e">
        <f>[1]HA!#REF!</f>
        <v>#REF!</v>
      </c>
      <c r="R386" s="174" t="e">
        <f>[1]PHUC!#REF!</f>
        <v>#REF!</v>
      </c>
      <c r="S386" s="174" t="e">
        <f>[1]LAM!#REF!</f>
        <v>#REF!</v>
      </c>
      <c r="T386" s="174" t="e">
        <f>[1]XUAN!#REF!</f>
        <v>#REF!</v>
      </c>
      <c r="U386" s="174" t="e">
        <f>[1]LIEN!#REF!</f>
        <v>#REF!</v>
      </c>
    </row>
    <row r="387" spans="1:21" hidden="1" x14ac:dyDescent="0.2">
      <c r="A387" s="27" t="s">
        <v>20</v>
      </c>
      <c r="B387" s="28" t="s">
        <v>21</v>
      </c>
      <c r="C387" s="29" t="s">
        <v>22</v>
      </c>
      <c r="D387" s="29"/>
      <c r="E387" s="29"/>
      <c r="F387" s="174" t="e">
        <f t="shared" si="21"/>
        <v>#REF!</v>
      </c>
      <c r="G387" s="174" t="e">
        <f>[1]DAI!#REF!</f>
        <v>#REF!</v>
      </c>
      <c r="H387" s="174" t="e">
        <f>[1]NAM!#REF!</f>
        <v>#REF!</v>
      </c>
      <c r="I387" s="174" t="e">
        <f>[1]NHAN!#REF!</f>
        <v>#REF!</v>
      </c>
      <c r="J387" s="174" t="e">
        <f>[1]LY!#REF!</f>
        <v>#REF!</v>
      </c>
      <c r="K387" s="174" t="e">
        <f>[1]DUC!#REF!</f>
        <v>#REF!</v>
      </c>
      <c r="L387" s="174" t="e">
        <f>[1]DONG!#REF!</f>
        <v>#REF!</v>
      </c>
      <c r="M387" s="174" t="e">
        <f>[1]HPHU!#REF!</f>
        <v>#REF!</v>
      </c>
      <c r="N387" s="174" t="e">
        <f>[1]BAC!#REF!</f>
        <v>#REF!</v>
      </c>
      <c r="O387" s="174" t="e">
        <f>[1]THANH!#REF!</f>
        <v>#REF!</v>
      </c>
      <c r="P387" s="174" t="e">
        <f>[1]MY!#REF!</f>
        <v>#REF!</v>
      </c>
      <c r="Q387" s="174" t="e">
        <f>[1]HA!#REF!</f>
        <v>#REF!</v>
      </c>
      <c r="R387" s="174" t="e">
        <f>[1]PHUC!#REF!</f>
        <v>#REF!</v>
      </c>
      <c r="S387" s="174" t="e">
        <f>[1]LAM!#REF!</f>
        <v>#REF!</v>
      </c>
      <c r="T387" s="174" t="e">
        <f>[1]XUAN!#REF!</f>
        <v>#REF!</v>
      </c>
      <c r="U387" s="174" t="e">
        <f>[1]LIEN!#REF!</f>
        <v>#REF!</v>
      </c>
    </row>
    <row r="388" spans="1:21" hidden="1" x14ac:dyDescent="0.2">
      <c r="A388" s="27" t="s">
        <v>23</v>
      </c>
      <c r="B388" s="28" t="s">
        <v>24</v>
      </c>
      <c r="C388" s="29" t="s">
        <v>25</v>
      </c>
      <c r="D388" s="29"/>
      <c r="E388" s="29"/>
      <c r="F388" s="174" t="e">
        <f t="shared" si="21"/>
        <v>#REF!</v>
      </c>
      <c r="G388" s="174" t="e">
        <f>[1]DAI!#REF!</f>
        <v>#REF!</v>
      </c>
      <c r="H388" s="174" t="e">
        <f>[1]NAM!#REF!</f>
        <v>#REF!</v>
      </c>
      <c r="I388" s="174" t="e">
        <f>[1]NHAN!#REF!</f>
        <v>#REF!</v>
      </c>
      <c r="J388" s="174" t="e">
        <f>[1]LY!#REF!</f>
        <v>#REF!</v>
      </c>
      <c r="K388" s="174" t="e">
        <f>[1]DUC!#REF!</f>
        <v>#REF!</v>
      </c>
      <c r="L388" s="174" t="e">
        <f>[1]DONG!#REF!</f>
        <v>#REF!</v>
      </c>
      <c r="M388" s="174" t="e">
        <f>[1]HPHU!#REF!</f>
        <v>#REF!</v>
      </c>
      <c r="N388" s="174" t="e">
        <f>[1]BAC!#REF!</f>
        <v>#REF!</v>
      </c>
      <c r="O388" s="174" t="e">
        <f>[1]THANH!#REF!</f>
        <v>#REF!</v>
      </c>
      <c r="P388" s="174" t="e">
        <f>[1]MY!#REF!</f>
        <v>#REF!</v>
      </c>
      <c r="Q388" s="174" t="e">
        <f>[1]HA!#REF!</f>
        <v>#REF!</v>
      </c>
      <c r="R388" s="174" t="e">
        <f>[1]PHUC!#REF!</f>
        <v>#REF!</v>
      </c>
      <c r="S388" s="174" t="e">
        <f>[1]LAM!#REF!</f>
        <v>#REF!</v>
      </c>
      <c r="T388" s="174" t="e">
        <f>[1]XUAN!#REF!</f>
        <v>#REF!</v>
      </c>
      <c r="U388" s="174" t="e">
        <f>[1]LIEN!#REF!</f>
        <v>#REF!</v>
      </c>
    </row>
    <row r="389" spans="1:21" hidden="1" x14ac:dyDescent="0.2">
      <c r="A389" s="27" t="s">
        <v>26</v>
      </c>
      <c r="B389" s="28" t="s">
        <v>27</v>
      </c>
      <c r="C389" s="29" t="s">
        <v>28</v>
      </c>
      <c r="D389" s="29"/>
      <c r="E389" s="29"/>
      <c r="F389" s="174" t="e">
        <f t="shared" si="21"/>
        <v>#REF!</v>
      </c>
      <c r="G389" s="174" t="e">
        <f>[1]DAI!#REF!</f>
        <v>#REF!</v>
      </c>
      <c r="H389" s="174" t="e">
        <f>[1]NAM!#REF!</f>
        <v>#REF!</v>
      </c>
      <c r="I389" s="174" t="e">
        <f>[1]NHAN!#REF!</f>
        <v>#REF!</v>
      </c>
      <c r="J389" s="174" t="e">
        <f>[1]LY!#REF!</f>
        <v>#REF!</v>
      </c>
      <c r="K389" s="174" t="e">
        <f>[1]DUC!#REF!</f>
        <v>#REF!</v>
      </c>
      <c r="L389" s="174" t="e">
        <f>[1]DONG!#REF!</f>
        <v>#REF!</v>
      </c>
      <c r="M389" s="174" t="e">
        <f>[1]HPHU!#REF!</f>
        <v>#REF!</v>
      </c>
      <c r="N389" s="174" t="e">
        <f>[1]BAC!#REF!</f>
        <v>#REF!</v>
      </c>
      <c r="O389" s="174" t="e">
        <f>[1]THANH!#REF!</f>
        <v>#REF!</v>
      </c>
      <c r="P389" s="174" t="e">
        <f>[1]MY!#REF!</f>
        <v>#REF!</v>
      </c>
      <c r="Q389" s="174" t="e">
        <f>[1]HA!#REF!</f>
        <v>#REF!</v>
      </c>
      <c r="R389" s="174" t="e">
        <f>[1]PHUC!#REF!</f>
        <v>#REF!</v>
      </c>
      <c r="S389" s="174" t="e">
        <f>[1]LAM!#REF!</f>
        <v>#REF!</v>
      </c>
      <c r="T389" s="174" t="e">
        <f>[1]XUAN!#REF!</f>
        <v>#REF!</v>
      </c>
      <c r="U389" s="174" t="e">
        <f>[1]LIEN!#REF!</f>
        <v>#REF!</v>
      </c>
    </row>
    <row r="390" spans="1:21" hidden="1" x14ac:dyDescent="0.2">
      <c r="A390" s="27" t="s">
        <v>29</v>
      </c>
      <c r="B390" s="28" t="s">
        <v>30</v>
      </c>
      <c r="C390" s="29" t="s">
        <v>31</v>
      </c>
      <c r="D390" s="29"/>
      <c r="E390" s="29"/>
      <c r="F390" s="174" t="e">
        <f t="shared" si="21"/>
        <v>#REF!</v>
      </c>
      <c r="G390" s="174" t="e">
        <f>[1]DAI!#REF!</f>
        <v>#REF!</v>
      </c>
      <c r="H390" s="174" t="e">
        <f>[1]NAM!#REF!</f>
        <v>#REF!</v>
      </c>
      <c r="I390" s="174" t="e">
        <f>[1]NHAN!#REF!</f>
        <v>#REF!</v>
      </c>
      <c r="J390" s="174" t="e">
        <f>[1]LY!#REF!</f>
        <v>#REF!</v>
      </c>
      <c r="K390" s="174" t="e">
        <f>[1]DUC!#REF!</f>
        <v>#REF!</v>
      </c>
      <c r="L390" s="174" t="e">
        <f>[1]DONG!#REF!</f>
        <v>#REF!</v>
      </c>
      <c r="M390" s="174" t="e">
        <f>[1]HPHU!#REF!</f>
        <v>#REF!</v>
      </c>
      <c r="N390" s="174" t="e">
        <f>[1]BAC!#REF!</f>
        <v>#REF!</v>
      </c>
      <c r="O390" s="174" t="e">
        <f>[1]THANH!#REF!</f>
        <v>#REF!</v>
      </c>
      <c r="P390" s="174" t="e">
        <f>[1]MY!#REF!</f>
        <v>#REF!</v>
      </c>
      <c r="Q390" s="174" t="e">
        <f>[1]HA!#REF!</f>
        <v>#REF!</v>
      </c>
      <c r="R390" s="174" t="e">
        <f>[1]PHUC!#REF!</f>
        <v>#REF!</v>
      </c>
      <c r="S390" s="174" t="e">
        <f>[1]LAM!#REF!</f>
        <v>#REF!</v>
      </c>
      <c r="T390" s="174" t="e">
        <f>[1]XUAN!#REF!</f>
        <v>#REF!</v>
      </c>
      <c r="U390" s="174" t="e">
        <f>[1]LIEN!#REF!</f>
        <v>#REF!</v>
      </c>
    </row>
    <row r="391" spans="1:21" hidden="1" x14ac:dyDescent="0.2">
      <c r="A391" s="27" t="s">
        <v>32</v>
      </c>
      <c r="B391" s="28" t="s">
        <v>33</v>
      </c>
      <c r="C391" s="29" t="s">
        <v>34</v>
      </c>
      <c r="D391" s="29"/>
      <c r="E391" s="29"/>
      <c r="F391" s="174" t="e">
        <f t="shared" si="21"/>
        <v>#REF!</v>
      </c>
      <c r="G391" s="174" t="e">
        <f>[1]DAI!#REF!</f>
        <v>#REF!</v>
      </c>
      <c r="H391" s="174" t="e">
        <f>[1]NAM!#REF!</f>
        <v>#REF!</v>
      </c>
      <c r="I391" s="174" t="e">
        <f>[1]NHAN!#REF!</f>
        <v>#REF!</v>
      </c>
      <c r="J391" s="174" t="e">
        <f>[1]LY!#REF!</f>
        <v>#REF!</v>
      </c>
      <c r="K391" s="174" t="e">
        <f>[1]DUC!#REF!</f>
        <v>#REF!</v>
      </c>
      <c r="L391" s="174" t="e">
        <f>[1]DONG!#REF!</f>
        <v>#REF!</v>
      </c>
      <c r="M391" s="174" t="e">
        <f>[1]HPHU!#REF!</f>
        <v>#REF!</v>
      </c>
      <c r="N391" s="174" t="e">
        <f>[1]BAC!#REF!</f>
        <v>#REF!</v>
      </c>
      <c r="O391" s="174" t="e">
        <f>[1]THANH!#REF!</f>
        <v>#REF!</v>
      </c>
      <c r="P391" s="174" t="e">
        <f>[1]MY!#REF!</f>
        <v>#REF!</v>
      </c>
      <c r="Q391" s="174" t="e">
        <f>[1]HA!#REF!</f>
        <v>#REF!</v>
      </c>
      <c r="R391" s="174" t="e">
        <f>[1]PHUC!#REF!</f>
        <v>#REF!</v>
      </c>
      <c r="S391" s="174" t="e">
        <f>[1]LAM!#REF!</f>
        <v>#REF!</v>
      </c>
      <c r="T391" s="174" t="e">
        <f>[1]XUAN!#REF!</f>
        <v>#REF!</v>
      </c>
      <c r="U391" s="174" t="e">
        <f>[1]LIEN!#REF!</f>
        <v>#REF!</v>
      </c>
    </row>
    <row r="392" spans="1:21" hidden="1" x14ac:dyDescent="0.2">
      <c r="A392" s="27" t="s">
        <v>35</v>
      </c>
      <c r="B392" s="28" t="s">
        <v>36</v>
      </c>
      <c r="C392" s="36" t="s">
        <v>37</v>
      </c>
      <c r="D392" s="36"/>
      <c r="E392" s="36"/>
      <c r="F392" s="174" t="e">
        <f t="shared" si="21"/>
        <v>#REF!</v>
      </c>
      <c r="G392" s="174" t="e">
        <f>[1]DAI!#REF!</f>
        <v>#REF!</v>
      </c>
      <c r="H392" s="174" t="e">
        <f>[1]NAM!#REF!</f>
        <v>#REF!</v>
      </c>
      <c r="I392" s="174" t="e">
        <f>[1]NHAN!#REF!</f>
        <v>#REF!</v>
      </c>
      <c r="J392" s="174" t="e">
        <f>[1]LY!#REF!</f>
        <v>#REF!</v>
      </c>
      <c r="K392" s="174" t="e">
        <f>[1]DUC!#REF!</f>
        <v>#REF!</v>
      </c>
      <c r="L392" s="174" t="e">
        <f>[1]DONG!#REF!</f>
        <v>#REF!</v>
      </c>
      <c r="M392" s="174" t="e">
        <f>[1]HPHU!#REF!</f>
        <v>#REF!</v>
      </c>
      <c r="N392" s="174" t="e">
        <f>[1]BAC!#REF!</f>
        <v>#REF!</v>
      </c>
      <c r="O392" s="174" t="e">
        <f>[1]THANH!#REF!</f>
        <v>#REF!</v>
      </c>
      <c r="P392" s="174" t="e">
        <f>[1]MY!#REF!</f>
        <v>#REF!</v>
      </c>
      <c r="Q392" s="174" t="e">
        <f>[1]HA!#REF!</f>
        <v>#REF!</v>
      </c>
      <c r="R392" s="174" t="e">
        <f>[1]PHUC!#REF!</f>
        <v>#REF!</v>
      </c>
      <c r="S392" s="174" t="e">
        <f>[1]LAM!#REF!</f>
        <v>#REF!</v>
      </c>
      <c r="T392" s="174" t="e">
        <f>[1]XUAN!#REF!</f>
        <v>#REF!</v>
      </c>
      <c r="U392" s="174" t="e">
        <f>[1]LIEN!#REF!</f>
        <v>#REF!</v>
      </c>
    </row>
    <row r="393" spans="1:21" hidden="1" x14ac:dyDescent="0.2">
      <c r="A393" s="27" t="s">
        <v>38</v>
      </c>
      <c r="B393" s="28" t="s">
        <v>39</v>
      </c>
      <c r="C393" s="36" t="s">
        <v>40</v>
      </c>
      <c r="D393" s="36"/>
      <c r="E393" s="36"/>
      <c r="F393" s="174" t="e">
        <f t="shared" si="21"/>
        <v>#REF!</v>
      </c>
      <c r="G393" s="174" t="e">
        <f>[1]DAI!#REF!</f>
        <v>#REF!</v>
      </c>
      <c r="H393" s="174" t="e">
        <f>[1]NAM!#REF!</f>
        <v>#REF!</v>
      </c>
      <c r="I393" s="174" t="e">
        <f>[1]NHAN!#REF!</f>
        <v>#REF!</v>
      </c>
      <c r="J393" s="174" t="e">
        <f>[1]LY!#REF!</f>
        <v>#REF!</v>
      </c>
      <c r="K393" s="174" t="e">
        <f>[1]DUC!#REF!</f>
        <v>#REF!</v>
      </c>
      <c r="L393" s="174" t="e">
        <f>[1]DONG!#REF!</f>
        <v>#REF!</v>
      </c>
      <c r="M393" s="174" t="e">
        <f>[1]HPHU!#REF!</f>
        <v>#REF!</v>
      </c>
      <c r="N393" s="174" t="e">
        <f>[1]BAC!#REF!</f>
        <v>#REF!</v>
      </c>
      <c r="O393" s="174" t="e">
        <f>[1]THANH!#REF!</f>
        <v>#REF!</v>
      </c>
      <c r="P393" s="174" t="e">
        <f>[1]MY!#REF!</f>
        <v>#REF!</v>
      </c>
      <c r="Q393" s="174" t="e">
        <f>[1]HA!#REF!</f>
        <v>#REF!</v>
      </c>
      <c r="R393" s="174" t="e">
        <f>[1]PHUC!#REF!</f>
        <v>#REF!</v>
      </c>
      <c r="S393" s="174" t="e">
        <f>[1]LAM!#REF!</f>
        <v>#REF!</v>
      </c>
      <c r="T393" s="174" t="e">
        <f>[1]XUAN!#REF!</f>
        <v>#REF!</v>
      </c>
      <c r="U393" s="174" t="e">
        <f>[1]LIEN!#REF!</f>
        <v>#REF!</v>
      </c>
    </row>
    <row r="394" spans="1:21" hidden="1" x14ac:dyDescent="0.2">
      <c r="A394" s="37">
        <v>2</v>
      </c>
      <c r="B394" s="38" t="s">
        <v>41</v>
      </c>
      <c r="C394" s="39" t="s">
        <v>42</v>
      </c>
      <c r="D394" s="39"/>
      <c r="E394" s="39"/>
      <c r="F394" s="175" t="e">
        <f t="shared" si="21"/>
        <v>#REF!</v>
      </c>
      <c r="G394" s="175" t="e">
        <f>SUM(G395:G403,G404:G420)</f>
        <v>#REF!</v>
      </c>
      <c r="H394" s="175" t="e">
        <f t="shared" ref="H394:U394" si="24">SUM(H395:H403,H404:H420)</f>
        <v>#REF!</v>
      </c>
      <c r="I394" s="175" t="e">
        <f t="shared" si="24"/>
        <v>#REF!</v>
      </c>
      <c r="J394" s="175" t="e">
        <f t="shared" si="24"/>
        <v>#REF!</v>
      </c>
      <c r="K394" s="175" t="e">
        <f t="shared" si="24"/>
        <v>#REF!</v>
      </c>
      <c r="L394" s="175" t="e">
        <f t="shared" si="24"/>
        <v>#REF!</v>
      </c>
      <c r="M394" s="175" t="e">
        <f t="shared" si="24"/>
        <v>#REF!</v>
      </c>
      <c r="N394" s="175" t="e">
        <f t="shared" si="24"/>
        <v>#REF!</v>
      </c>
      <c r="O394" s="175" t="e">
        <f t="shared" si="24"/>
        <v>#REF!</v>
      </c>
      <c r="P394" s="175" t="e">
        <f t="shared" si="24"/>
        <v>#REF!</v>
      </c>
      <c r="Q394" s="175" t="e">
        <f t="shared" si="24"/>
        <v>#REF!</v>
      </c>
      <c r="R394" s="175" t="e">
        <f t="shared" si="24"/>
        <v>#REF!</v>
      </c>
      <c r="S394" s="175" t="e">
        <f t="shared" si="24"/>
        <v>#REF!</v>
      </c>
      <c r="T394" s="175" t="e">
        <f t="shared" si="24"/>
        <v>#REF!</v>
      </c>
      <c r="U394" s="175" t="e">
        <f t="shared" si="24"/>
        <v>#REF!</v>
      </c>
    </row>
    <row r="395" spans="1:21" hidden="1" x14ac:dyDescent="0.2">
      <c r="A395" s="27" t="s">
        <v>43</v>
      </c>
      <c r="B395" s="28" t="s">
        <v>44</v>
      </c>
      <c r="C395" s="29" t="s">
        <v>45</v>
      </c>
      <c r="D395" s="29"/>
      <c r="E395" s="29"/>
      <c r="F395" s="174" t="e">
        <f t="shared" si="21"/>
        <v>#REF!</v>
      </c>
      <c r="G395" s="174" t="e">
        <f>[1]DAI!#REF!</f>
        <v>#REF!</v>
      </c>
      <c r="H395" s="174" t="e">
        <f>[1]NAM!#REF!</f>
        <v>#REF!</v>
      </c>
      <c r="I395" s="174" t="e">
        <f>[1]NHAN!#REF!</f>
        <v>#REF!</v>
      </c>
      <c r="J395" s="174" t="e">
        <f>[1]LY!#REF!</f>
        <v>#REF!</v>
      </c>
      <c r="K395" s="174" t="e">
        <f>[1]DUC!#REF!</f>
        <v>#REF!</v>
      </c>
      <c r="L395" s="174" t="e">
        <f>[1]DONG!#REF!</f>
        <v>#REF!</v>
      </c>
      <c r="M395" s="174" t="e">
        <f>[1]HPHU!#REF!</f>
        <v>#REF!</v>
      </c>
      <c r="N395" s="174" t="e">
        <f>[1]BAC!#REF!</f>
        <v>#REF!</v>
      </c>
      <c r="O395" s="174" t="e">
        <f>[1]THANH!#REF!</f>
        <v>#REF!</v>
      </c>
      <c r="P395" s="174" t="e">
        <f>[1]MY!#REF!</f>
        <v>#REF!</v>
      </c>
      <c r="Q395" s="174" t="e">
        <f>[1]HA!#REF!</f>
        <v>#REF!</v>
      </c>
      <c r="R395" s="174" t="e">
        <f>[1]PHUC!#REF!</f>
        <v>#REF!</v>
      </c>
      <c r="S395" s="174" t="e">
        <f>[1]LAM!#REF!</f>
        <v>#REF!</v>
      </c>
      <c r="T395" s="174" t="e">
        <f>[1]XUAN!#REF!</f>
        <v>#REF!</v>
      </c>
      <c r="U395" s="174" t="e">
        <f>[1]LIEN!#REF!</f>
        <v>#REF!</v>
      </c>
    </row>
    <row r="396" spans="1:21" hidden="1" x14ac:dyDescent="0.2">
      <c r="A396" s="27" t="s">
        <v>46</v>
      </c>
      <c r="B396" s="28" t="s">
        <v>47</v>
      </c>
      <c r="C396" s="29" t="s">
        <v>48</v>
      </c>
      <c r="D396" s="29"/>
      <c r="E396" s="29"/>
      <c r="F396" s="174" t="e">
        <f t="shared" si="21"/>
        <v>#REF!</v>
      </c>
      <c r="G396" s="174" t="e">
        <f>[1]DAI!#REF!</f>
        <v>#REF!</v>
      </c>
      <c r="H396" s="174" t="e">
        <f>[1]NAM!#REF!</f>
        <v>#REF!</v>
      </c>
      <c r="I396" s="174" t="e">
        <f>[1]NHAN!#REF!</f>
        <v>#REF!</v>
      </c>
      <c r="J396" s="174" t="e">
        <f>[1]LY!#REF!</f>
        <v>#REF!</v>
      </c>
      <c r="K396" s="174" t="e">
        <f>[1]DUC!#REF!</f>
        <v>#REF!</v>
      </c>
      <c r="L396" s="174" t="e">
        <f>[1]DONG!#REF!</f>
        <v>#REF!</v>
      </c>
      <c r="M396" s="174" t="e">
        <f>[1]HPHU!#REF!</f>
        <v>#REF!</v>
      </c>
      <c r="N396" s="174" t="e">
        <f>[1]BAC!#REF!</f>
        <v>#REF!</v>
      </c>
      <c r="O396" s="174" t="e">
        <f>[1]THANH!#REF!</f>
        <v>#REF!</v>
      </c>
      <c r="P396" s="174" t="e">
        <f>[1]MY!#REF!</f>
        <v>#REF!</v>
      </c>
      <c r="Q396" s="174" t="e">
        <f>[1]HA!#REF!</f>
        <v>#REF!</v>
      </c>
      <c r="R396" s="174" t="e">
        <f>[1]PHUC!#REF!</f>
        <v>#REF!</v>
      </c>
      <c r="S396" s="174" t="e">
        <f>[1]LAM!#REF!</f>
        <v>#REF!</v>
      </c>
      <c r="T396" s="174" t="e">
        <f>[1]XUAN!#REF!</f>
        <v>#REF!</v>
      </c>
      <c r="U396" s="174" t="e">
        <f>[1]LIEN!#REF!</f>
        <v>#REF!</v>
      </c>
    </row>
    <row r="397" spans="1:21" hidden="1" x14ac:dyDescent="0.2">
      <c r="A397" s="27" t="s">
        <v>49</v>
      </c>
      <c r="B397" s="28" t="s">
        <v>50</v>
      </c>
      <c r="C397" s="36" t="s">
        <v>51</v>
      </c>
      <c r="D397" s="36"/>
      <c r="E397" s="36"/>
      <c r="F397" s="174" t="e">
        <f t="shared" si="21"/>
        <v>#REF!</v>
      </c>
      <c r="G397" s="174" t="e">
        <f>[1]DAI!#REF!</f>
        <v>#REF!</v>
      </c>
      <c r="H397" s="174" t="e">
        <f>[1]NAM!#REF!</f>
        <v>#REF!</v>
      </c>
      <c r="I397" s="174" t="e">
        <f>[1]NHAN!#REF!</f>
        <v>#REF!</v>
      </c>
      <c r="J397" s="174" t="e">
        <f>[1]LY!#REF!</f>
        <v>#REF!</v>
      </c>
      <c r="K397" s="174" t="e">
        <f>[1]DUC!#REF!</f>
        <v>#REF!</v>
      </c>
      <c r="L397" s="174" t="e">
        <f>[1]DONG!#REF!</f>
        <v>#REF!</v>
      </c>
      <c r="M397" s="174" t="e">
        <f>[1]HPHU!#REF!</f>
        <v>#REF!</v>
      </c>
      <c r="N397" s="174" t="e">
        <f>[1]BAC!#REF!</f>
        <v>#REF!</v>
      </c>
      <c r="O397" s="174" t="e">
        <f>[1]THANH!#REF!</f>
        <v>#REF!</v>
      </c>
      <c r="P397" s="174" t="e">
        <f>[1]MY!#REF!</f>
        <v>#REF!</v>
      </c>
      <c r="Q397" s="174" t="e">
        <f>[1]HA!#REF!</f>
        <v>#REF!</v>
      </c>
      <c r="R397" s="174" t="e">
        <f>[1]PHUC!#REF!</f>
        <v>#REF!</v>
      </c>
      <c r="S397" s="174" t="e">
        <f>[1]LAM!#REF!</f>
        <v>#REF!</v>
      </c>
      <c r="T397" s="174" t="e">
        <f>[1]XUAN!#REF!</f>
        <v>#REF!</v>
      </c>
      <c r="U397" s="174" t="e">
        <f>[1]LIEN!#REF!</f>
        <v>#REF!</v>
      </c>
    </row>
    <row r="398" spans="1:21" hidden="1" x14ac:dyDescent="0.2">
      <c r="A398" s="27" t="s">
        <v>52</v>
      </c>
      <c r="B398" s="28" t="s">
        <v>53</v>
      </c>
      <c r="C398" s="29" t="s">
        <v>54</v>
      </c>
      <c r="D398" s="29"/>
      <c r="E398" s="29"/>
      <c r="F398" s="174" t="e">
        <f t="shared" si="21"/>
        <v>#REF!</v>
      </c>
      <c r="G398" s="174" t="e">
        <f>[1]DAI!#REF!</f>
        <v>#REF!</v>
      </c>
      <c r="H398" s="174" t="e">
        <f>[1]NAM!#REF!</f>
        <v>#REF!</v>
      </c>
      <c r="I398" s="174" t="e">
        <f>[1]NHAN!#REF!</f>
        <v>#REF!</v>
      </c>
      <c r="J398" s="174" t="e">
        <f>[1]LY!#REF!</f>
        <v>#REF!</v>
      </c>
      <c r="K398" s="174" t="e">
        <f>[1]DUC!#REF!</f>
        <v>#REF!</v>
      </c>
      <c r="L398" s="174" t="e">
        <f>[1]DONG!#REF!</f>
        <v>#REF!</v>
      </c>
      <c r="M398" s="174" t="e">
        <f>[1]HPHU!#REF!</f>
        <v>#REF!</v>
      </c>
      <c r="N398" s="174" t="e">
        <f>[1]BAC!#REF!</f>
        <v>#REF!</v>
      </c>
      <c r="O398" s="174" t="e">
        <f>[1]THANH!#REF!</f>
        <v>#REF!</v>
      </c>
      <c r="P398" s="174" t="e">
        <f>[1]MY!#REF!</f>
        <v>#REF!</v>
      </c>
      <c r="Q398" s="174" t="e">
        <f>[1]HA!#REF!</f>
        <v>#REF!</v>
      </c>
      <c r="R398" s="174" t="e">
        <f>[1]PHUC!#REF!</f>
        <v>#REF!</v>
      </c>
      <c r="S398" s="174" t="e">
        <f>[1]LAM!#REF!</f>
        <v>#REF!</v>
      </c>
      <c r="T398" s="174" t="e">
        <f>[1]XUAN!#REF!</f>
        <v>#REF!</v>
      </c>
      <c r="U398" s="174" t="e">
        <f>[1]LIEN!#REF!</f>
        <v>#REF!</v>
      </c>
    </row>
    <row r="399" spans="1:21" hidden="1" x14ac:dyDescent="0.2">
      <c r="A399" s="27" t="s">
        <v>55</v>
      </c>
      <c r="B399" s="28" t="s">
        <v>56</v>
      </c>
      <c r="C399" s="29" t="s">
        <v>57</v>
      </c>
      <c r="D399" s="29"/>
      <c r="E399" s="29"/>
      <c r="F399" s="174" t="e">
        <f t="shared" si="21"/>
        <v>#REF!</v>
      </c>
      <c r="G399" s="174" t="e">
        <f>[1]DAI!#REF!</f>
        <v>#REF!</v>
      </c>
      <c r="H399" s="174" t="e">
        <f>[1]NAM!#REF!</f>
        <v>#REF!</v>
      </c>
      <c r="I399" s="174" t="e">
        <f>[1]NHAN!#REF!</f>
        <v>#REF!</v>
      </c>
      <c r="J399" s="174" t="e">
        <f>[1]LY!#REF!</f>
        <v>#REF!</v>
      </c>
      <c r="K399" s="174" t="e">
        <f>[1]DUC!#REF!</f>
        <v>#REF!</v>
      </c>
      <c r="L399" s="174" t="e">
        <f>[1]DONG!#REF!</f>
        <v>#REF!</v>
      </c>
      <c r="M399" s="174" t="e">
        <f>[1]HPHU!#REF!</f>
        <v>#REF!</v>
      </c>
      <c r="N399" s="174" t="e">
        <f>[1]BAC!#REF!</f>
        <v>#REF!</v>
      </c>
      <c r="O399" s="174" t="e">
        <f>[1]THANH!#REF!</f>
        <v>#REF!</v>
      </c>
      <c r="P399" s="174" t="e">
        <f>[1]MY!#REF!</f>
        <v>#REF!</v>
      </c>
      <c r="Q399" s="174" t="e">
        <f>[1]HA!#REF!</f>
        <v>#REF!</v>
      </c>
      <c r="R399" s="174" t="e">
        <f>[1]PHUC!#REF!</f>
        <v>#REF!</v>
      </c>
      <c r="S399" s="174" t="e">
        <f>[1]LAM!#REF!</f>
        <v>#REF!</v>
      </c>
      <c r="T399" s="174" t="e">
        <f>[1]XUAN!#REF!</f>
        <v>#REF!</v>
      </c>
      <c r="U399" s="174" t="e">
        <f>[1]LIEN!#REF!</f>
        <v>#REF!</v>
      </c>
    </row>
    <row r="400" spans="1:21" hidden="1" x14ac:dyDescent="0.2">
      <c r="A400" s="27" t="s">
        <v>58</v>
      </c>
      <c r="B400" s="28" t="s">
        <v>59</v>
      </c>
      <c r="C400" s="29" t="s">
        <v>60</v>
      </c>
      <c r="D400" s="29"/>
      <c r="E400" s="29"/>
      <c r="F400" s="174" t="e">
        <f t="shared" si="21"/>
        <v>#REF!</v>
      </c>
      <c r="G400" s="174" t="e">
        <f>[1]DAI!#REF!</f>
        <v>#REF!</v>
      </c>
      <c r="H400" s="174" t="e">
        <f>[1]NAM!#REF!</f>
        <v>#REF!</v>
      </c>
      <c r="I400" s="174" t="e">
        <f>[1]NHAN!#REF!</f>
        <v>#REF!</v>
      </c>
      <c r="J400" s="174" t="e">
        <f>[1]LY!#REF!</f>
        <v>#REF!</v>
      </c>
      <c r="K400" s="174" t="e">
        <f>[1]DUC!#REF!</f>
        <v>#REF!</v>
      </c>
      <c r="L400" s="174" t="e">
        <f>[1]DONG!#REF!</f>
        <v>#REF!</v>
      </c>
      <c r="M400" s="174" t="e">
        <f>[1]HPHU!#REF!</f>
        <v>#REF!</v>
      </c>
      <c r="N400" s="174" t="e">
        <f>[1]BAC!#REF!</f>
        <v>#REF!</v>
      </c>
      <c r="O400" s="174" t="e">
        <f>[1]THANH!#REF!</f>
        <v>#REF!</v>
      </c>
      <c r="P400" s="174" t="e">
        <f>[1]MY!#REF!</f>
        <v>#REF!</v>
      </c>
      <c r="Q400" s="174" t="e">
        <f>[1]HA!#REF!</f>
        <v>#REF!</v>
      </c>
      <c r="R400" s="174" t="e">
        <f>[1]PHUC!#REF!</f>
        <v>#REF!</v>
      </c>
      <c r="S400" s="174" t="e">
        <f>[1]LAM!#REF!</f>
        <v>#REF!</v>
      </c>
      <c r="T400" s="174" t="e">
        <f>[1]XUAN!#REF!</f>
        <v>#REF!</v>
      </c>
      <c r="U400" s="174" t="e">
        <f>[1]LIEN!#REF!</f>
        <v>#REF!</v>
      </c>
    </row>
    <row r="401" spans="1:21" hidden="1" x14ac:dyDescent="0.2">
      <c r="A401" s="27" t="s">
        <v>61</v>
      </c>
      <c r="B401" s="28" t="s">
        <v>62</v>
      </c>
      <c r="C401" s="36" t="s">
        <v>63</v>
      </c>
      <c r="D401" s="36"/>
      <c r="E401" s="36"/>
      <c r="F401" s="174" t="e">
        <f t="shared" si="21"/>
        <v>#REF!</v>
      </c>
      <c r="G401" s="174" t="e">
        <f>[1]DAI!#REF!</f>
        <v>#REF!</v>
      </c>
      <c r="H401" s="174" t="e">
        <f>[1]NAM!#REF!</f>
        <v>#REF!</v>
      </c>
      <c r="I401" s="174" t="e">
        <f>[1]NHAN!#REF!</f>
        <v>#REF!</v>
      </c>
      <c r="J401" s="174" t="e">
        <f>[1]LY!#REF!</f>
        <v>#REF!</v>
      </c>
      <c r="K401" s="174" t="e">
        <f>[1]DUC!#REF!</f>
        <v>#REF!</v>
      </c>
      <c r="L401" s="174" t="e">
        <f>[1]DONG!#REF!</f>
        <v>#REF!</v>
      </c>
      <c r="M401" s="174" t="e">
        <f>[1]HPHU!#REF!</f>
        <v>#REF!</v>
      </c>
      <c r="N401" s="174" t="e">
        <f>[1]BAC!#REF!</f>
        <v>#REF!</v>
      </c>
      <c r="O401" s="174" t="e">
        <f>[1]THANH!#REF!</f>
        <v>#REF!</v>
      </c>
      <c r="P401" s="174" t="e">
        <f>[1]MY!#REF!</f>
        <v>#REF!</v>
      </c>
      <c r="Q401" s="174" t="e">
        <f>[1]HA!#REF!</f>
        <v>#REF!</v>
      </c>
      <c r="R401" s="174" t="e">
        <f>[1]PHUC!#REF!</f>
        <v>#REF!</v>
      </c>
      <c r="S401" s="174" t="e">
        <f>[1]LAM!#REF!</f>
        <v>#REF!</v>
      </c>
      <c r="T401" s="174" t="e">
        <f>[1]XUAN!#REF!</f>
        <v>#REF!</v>
      </c>
      <c r="U401" s="174" t="e">
        <f>[1]LIEN!#REF!</f>
        <v>#REF!</v>
      </c>
    </row>
    <row r="402" spans="1:21" hidden="1" x14ac:dyDescent="0.2">
      <c r="A402" s="27" t="s">
        <v>64</v>
      </c>
      <c r="B402" s="41" t="s">
        <v>65</v>
      </c>
      <c r="C402" s="42" t="s">
        <v>66</v>
      </c>
      <c r="D402" s="42"/>
      <c r="E402" s="42"/>
      <c r="F402" s="174" t="e">
        <f t="shared" si="21"/>
        <v>#REF!</v>
      </c>
      <c r="G402" s="174" t="e">
        <f>[1]DAI!#REF!</f>
        <v>#REF!</v>
      </c>
      <c r="H402" s="174" t="e">
        <f>[1]NAM!#REF!</f>
        <v>#REF!</v>
      </c>
      <c r="I402" s="174" t="e">
        <f>[1]NHAN!#REF!</f>
        <v>#REF!</v>
      </c>
      <c r="J402" s="174" t="e">
        <f>[1]LY!#REF!</f>
        <v>#REF!</v>
      </c>
      <c r="K402" s="174" t="e">
        <f>[1]DUC!#REF!</f>
        <v>#REF!</v>
      </c>
      <c r="L402" s="174" t="e">
        <f>[1]DONG!#REF!</f>
        <v>#REF!</v>
      </c>
      <c r="M402" s="174" t="e">
        <f>[1]HPHU!#REF!</f>
        <v>#REF!</v>
      </c>
      <c r="N402" s="174" t="e">
        <f>[1]BAC!#REF!</f>
        <v>#REF!</v>
      </c>
      <c r="O402" s="174" t="e">
        <f>[1]THANH!#REF!</f>
        <v>#REF!</v>
      </c>
      <c r="P402" s="174" t="e">
        <f>[1]MY!#REF!</f>
        <v>#REF!</v>
      </c>
      <c r="Q402" s="174" t="e">
        <f>[1]HA!#REF!</f>
        <v>#REF!</v>
      </c>
      <c r="R402" s="174" t="e">
        <f>[1]PHUC!#REF!</f>
        <v>#REF!</v>
      </c>
      <c r="S402" s="174" t="e">
        <f>[1]LAM!#REF!</f>
        <v>#REF!</v>
      </c>
      <c r="T402" s="174" t="e">
        <f>[1]XUAN!#REF!</f>
        <v>#REF!</v>
      </c>
      <c r="U402" s="174" t="e">
        <f>[1]LIEN!#REF!</f>
        <v>#REF!</v>
      </c>
    </row>
    <row r="403" spans="1:21" ht="31.5" hidden="1" x14ac:dyDescent="0.2">
      <c r="A403" s="27" t="s">
        <v>67</v>
      </c>
      <c r="B403" s="43" t="s">
        <v>68</v>
      </c>
      <c r="C403" s="42" t="s">
        <v>69</v>
      </c>
      <c r="D403" s="42"/>
      <c r="E403" s="42"/>
      <c r="F403" s="174" t="e">
        <f t="shared" si="21"/>
        <v>#REF!</v>
      </c>
      <c r="G403" s="174" t="e">
        <f>[1]DAI!#REF!</f>
        <v>#REF!</v>
      </c>
      <c r="H403" s="174" t="e">
        <f>[1]NAM!#REF!</f>
        <v>#REF!</v>
      </c>
      <c r="I403" s="174" t="e">
        <f>[1]NHAN!#REF!</f>
        <v>#REF!</v>
      </c>
      <c r="J403" s="174" t="e">
        <f>[1]LY!#REF!</f>
        <v>#REF!</v>
      </c>
      <c r="K403" s="174" t="e">
        <f>[1]DUC!#REF!</f>
        <v>#REF!</v>
      </c>
      <c r="L403" s="174" t="e">
        <f>[1]DONG!#REF!</f>
        <v>#REF!</v>
      </c>
      <c r="M403" s="174" t="e">
        <f>[1]HPHU!#REF!</f>
        <v>#REF!</v>
      </c>
      <c r="N403" s="174" t="e">
        <f>[1]BAC!#REF!</f>
        <v>#REF!</v>
      </c>
      <c r="O403" s="174" t="e">
        <f>[1]THANH!#REF!</f>
        <v>#REF!</v>
      </c>
      <c r="P403" s="174" t="e">
        <f>[1]MY!#REF!</f>
        <v>#REF!</v>
      </c>
      <c r="Q403" s="174" t="e">
        <f>[1]HA!#REF!</f>
        <v>#REF!</v>
      </c>
      <c r="R403" s="174" t="e">
        <f>[1]PHUC!#REF!</f>
        <v>#REF!</v>
      </c>
      <c r="S403" s="174" t="e">
        <f>[1]LAM!#REF!</f>
        <v>#REF!</v>
      </c>
      <c r="T403" s="174" t="e">
        <f>[1]XUAN!#REF!</f>
        <v>#REF!</v>
      </c>
      <c r="U403" s="174" t="e">
        <f>[1]LIEN!#REF!</f>
        <v>#REF!</v>
      </c>
    </row>
    <row r="404" spans="1:21" hidden="1" x14ac:dyDescent="0.2">
      <c r="A404" s="27" t="s">
        <v>70</v>
      </c>
      <c r="B404" s="28" t="s">
        <v>71</v>
      </c>
      <c r="C404" s="42" t="s">
        <v>72</v>
      </c>
      <c r="D404" s="42"/>
      <c r="E404" s="42"/>
      <c r="F404" s="174" t="e">
        <f t="shared" si="21"/>
        <v>#REF!</v>
      </c>
      <c r="G404" s="174" t="e">
        <f>[1]DAI!#REF!</f>
        <v>#REF!</v>
      </c>
      <c r="H404" s="174" t="e">
        <f>[1]NAM!#REF!</f>
        <v>#REF!</v>
      </c>
      <c r="I404" s="174" t="e">
        <f>[1]NHAN!#REF!</f>
        <v>#REF!</v>
      </c>
      <c r="J404" s="174" t="e">
        <f>[1]LY!#REF!</f>
        <v>#REF!</v>
      </c>
      <c r="K404" s="174" t="e">
        <f>[1]DUC!#REF!</f>
        <v>#REF!</v>
      </c>
      <c r="L404" s="174" t="e">
        <f>[1]DONG!#REF!</f>
        <v>#REF!</v>
      </c>
      <c r="M404" s="174" t="e">
        <f>[1]HPHU!#REF!</f>
        <v>#REF!</v>
      </c>
      <c r="N404" s="174" t="e">
        <f>[1]BAC!#REF!</f>
        <v>#REF!</v>
      </c>
      <c r="O404" s="174" t="e">
        <f>[1]THANH!#REF!</f>
        <v>#REF!</v>
      </c>
      <c r="P404" s="174" t="e">
        <f>[1]MY!#REF!</f>
        <v>#REF!</v>
      </c>
      <c r="Q404" s="174" t="e">
        <f>[1]HA!#REF!</f>
        <v>#REF!</v>
      </c>
      <c r="R404" s="174" t="e">
        <f>[1]PHUC!#REF!</f>
        <v>#REF!</v>
      </c>
      <c r="S404" s="174" t="e">
        <f>[1]LAM!#REF!</f>
        <v>#REF!</v>
      </c>
      <c r="T404" s="174" t="e">
        <f>[1]XUAN!#REF!</f>
        <v>#REF!</v>
      </c>
      <c r="U404" s="174" t="e">
        <f>[1]LIEN!#REF!</f>
        <v>#REF!</v>
      </c>
    </row>
    <row r="405" spans="1:21" hidden="1" x14ac:dyDescent="0.2">
      <c r="A405" s="27" t="s">
        <v>73</v>
      </c>
      <c r="B405" s="41" t="s">
        <v>74</v>
      </c>
      <c r="C405" s="42" t="s">
        <v>75</v>
      </c>
      <c r="D405" s="42"/>
      <c r="E405" s="42"/>
      <c r="F405" s="174" t="e">
        <f t="shared" si="21"/>
        <v>#REF!</v>
      </c>
      <c r="G405" s="174" t="e">
        <f>[1]DAI!#REF!</f>
        <v>#REF!</v>
      </c>
      <c r="H405" s="174" t="e">
        <f>[1]NAM!#REF!</f>
        <v>#REF!</v>
      </c>
      <c r="I405" s="174" t="e">
        <f>[1]NHAN!#REF!</f>
        <v>#REF!</v>
      </c>
      <c r="J405" s="174" t="e">
        <f>[1]LY!#REF!</f>
        <v>#REF!</v>
      </c>
      <c r="K405" s="174" t="e">
        <f>[1]DUC!#REF!</f>
        <v>#REF!</v>
      </c>
      <c r="L405" s="174" t="e">
        <f>[1]DONG!#REF!</f>
        <v>#REF!</v>
      </c>
      <c r="M405" s="174" t="e">
        <f>[1]HPHU!#REF!</f>
        <v>#REF!</v>
      </c>
      <c r="N405" s="174" t="e">
        <f>[1]BAC!#REF!</f>
        <v>#REF!</v>
      </c>
      <c r="O405" s="174" t="e">
        <f>[1]THANH!#REF!</f>
        <v>#REF!</v>
      </c>
      <c r="P405" s="174" t="e">
        <f>[1]MY!#REF!</f>
        <v>#REF!</v>
      </c>
      <c r="Q405" s="174" t="e">
        <f>[1]HA!#REF!</f>
        <v>#REF!</v>
      </c>
      <c r="R405" s="174" t="e">
        <f>[1]PHUC!#REF!</f>
        <v>#REF!</v>
      </c>
      <c r="S405" s="174" t="e">
        <f>[1]LAM!#REF!</f>
        <v>#REF!</v>
      </c>
      <c r="T405" s="174" t="e">
        <f>[1]XUAN!#REF!</f>
        <v>#REF!</v>
      </c>
      <c r="U405" s="174" t="e">
        <f>[1]LIEN!#REF!</f>
        <v>#REF!</v>
      </c>
    </row>
    <row r="406" spans="1:21" hidden="1" x14ac:dyDescent="0.2">
      <c r="A406" s="27" t="s">
        <v>76</v>
      </c>
      <c r="B406" s="28" t="s">
        <v>77</v>
      </c>
      <c r="C406" s="36" t="s">
        <v>78</v>
      </c>
      <c r="D406" s="36"/>
      <c r="E406" s="36"/>
      <c r="F406" s="174" t="e">
        <f t="shared" si="21"/>
        <v>#REF!</v>
      </c>
      <c r="G406" s="174" t="e">
        <f>[1]DAI!#REF!</f>
        <v>#REF!</v>
      </c>
      <c r="H406" s="174" t="e">
        <f>[1]NAM!#REF!</f>
        <v>#REF!</v>
      </c>
      <c r="I406" s="174" t="e">
        <f>[1]NHAN!#REF!</f>
        <v>#REF!</v>
      </c>
      <c r="J406" s="174" t="e">
        <f>[1]LY!#REF!</f>
        <v>#REF!</v>
      </c>
      <c r="K406" s="174" t="e">
        <f>[1]DUC!#REF!</f>
        <v>#REF!</v>
      </c>
      <c r="L406" s="174" t="e">
        <f>[1]DONG!#REF!</f>
        <v>#REF!</v>
      </c>
      <c r="M406" s="174" t="e">
        <f>[1]HPHU!#REF!</f>
        <v>#REF!</v>
      </c>
      <c r="N406" s="174" t="e">
        <f>[1]BAC!#REF!</f>
        <v>#REF!</v>
      </c>
      <c r="O406" s="174" t="e">
        <f>[1]THANH!#REF!</f>
        <v>#REF!</v>
      </c>
      <c r="P406" s="174" t="e">
        <f>[1]MY!#REF!</f>
        <v>#REF!</v>
      </c>
      <c r="Q406" s="174" t="e">
        <f>[1]HA!#REF!</f>
        <v>#REF!</v>
      </c>
      <c r="R406" s="174" t="e">
        <f>[1]PHUC!#REF!</f>
        <v>#REF!</v>
      </c>
      <c r="S406" s="174" t="e">
        <f>[1]LAM!#REF!</f>
        <v>#REF!</v>
      </c>
      <c r="T406" s="174" t="e">
        <f>[1]XUAN!#REF!</f>
        <v>#REF!</v>
      </c>
      <c r="U406" s="174" t="e">
        <f>[1]LIEN!#REF!</f>
        <v>#REF!</v>
      </c>
    </row>
    <row r="407" spans="1:21" hidden="1" x14ac:dyDescent="0.2">
      <c r="A407" s="27" t="s">
        <v>79</v>
      </c>
      <c r="B407" s="41" t="s">
        <v>80</v>
      </c>
      <c r="C407" s="42" t="s">
        <v>81</v>
      </c>
      <c r="D407" s="42"/>
      <c r="E407" s="42"/>
      <c r="F407" s="174" t="e">
        <f t="shared" si="21"/>
        <v>#REF!</v>
      </c>
      <c r="G407" s="174" t="e">
        <f>[1]DAI!#REF!</f>
        <v>#REF!</v>
      </c>
      <c r="H407" s="174" t="e">
        <f>[1]NAM!#REF!</f>
        <v>#REF!</v>
      </c>
      <c r="I407" s="174" t="e">
        <f>[1]NHAN!#REF!</f>
        <v>#REF!</v>
      </c>
      <c r="J407" s="174" t="e">
        <f>[1]LY!#REF!</f>
        <v>#REF!</v>
      </c>
      <c r="K407" s="174" t="e">
        <f>[1]DUC!#REF!</f>
        <v>#REF!</v>
      </c>
      <c r="L407" s="174" t="e">
        <f>[1]DONG!#REF!</f>
        <v>#REF!</v>
      </c>
      <c r="M407" s="174" t="e">
        <f>[1]HPHU!#REF!</f>
        <v>#REF!</v>
      </c>
      <c r="N407" s="174" t="e">
        <f>[1]BAC!#REF!</f>
        <v>#REF!</v>
      </c>
      <c r="O407" s="174" t="e">
        <f>[1]THANH!#REF!</f>
        <v>#REF!</v>
      </c>
      <c r="P407" s="174" t="e">
        <f>[1]MY!#REF!</f>
        <v>#REF!</v>
      </c>
      <c r="Q407" s="174" t="e">
        <f>[1]HA!#REF!</f>
        <v>#REF!</v>
      </c>
      <c r="R407" s="174" t="e">
        <f>[1]PHUC!#REF!</f>
        <v>#REF!</v>
      </c>
      <c r="S407" s="174" t="e">
        <f>[1]LAM!#REF!</f>
        <v>#REF!</v>
      </c>
      <c r="T407" s="174" t="e">
        <f>[1]XUAN!#REF!</f>
        <v>#REF!</v>
      </c>
      <c r="U407" s="174" t="e">
        <f>[1]LIEN!#REF!</f>
        <v>#REF!</v>
      </c>
    </row>
    <row r="408" spans="1:21" hidden="1" x14ac:dyDescent="0.2">
      <c r="A408" s="27" t="s">
        <v>82</v>
      </c>
      <c r="B408" s="41" t="s">
        <v>83</v>
      </c>
      <c r="C408" s="42" t="s">
        <v>84</v>
      </c>
      <c r="D408" s="42"/>
      <c r="E408" s="42"/>
      <c r="F408" s="174" t="e">
        <f t="shared" si="21"/>
        <v>#REF!</v>
      </c>
      <c r="G408" s="174" t="e">
        <f>[1]DAI!#REF!</f>
        <v>#REF!</v>
      </c>
      <c r="H408" s="174" t="e">
        <f>[1]NAM!#REF!</f>
        <v>#REF!</v>
      </c>
      <c r="I408" s="174" t="e">
        <f>[1]NHAN!#REF!</f>
        <v>#REF!</v>
      </c>
      <c r="J408" s="174" t="e">
        <f>[1]LY!#REF!</f>
        <v>#REF!</v>
      </c>
      <c r="K408" s="174" t="e">
        <f>[1]DUC!#REF!</f>
        <v>#REF!</v>
      </c>
      <c r="L408" s="174" t="e">
        <f>[1]DONG!#REF!</f>
        <v>#REF!</v>
      </c>
      <c r="M408" s="174" t="e">
        <f>[1]HPHU!#REF!</f>
        <v>#REF!</v>
      </c>
      <c r="N408" s="174" t="e">
        <f>[1]BAC!#REF!</f>
        <v>#REF!</v>
      </c>
      <c r="O408" s="174" t="e">
        <f>[1]THANH!#REF!</f>
        <v>#REF!</v>
      </c>
      <c r="P408" s="174" t="e">
        <f>[1]MY!#REF!</f>
        <v>#REF!</v>
      </c>
      <c r="Q408" s="174" t="e">
        <f>[1]HA!#REF!</f>
        <v>#REF!</v>
      </c>
      <c r="R408" s="174" t="e">
        <f>[1]PHUC!#REF!</f>
        <v>#REF!</v>
      </c>
      <c r="S408" s="174" t="e">
        <f>[1]LAM!#REF!</f>
        <v>#REF!</v>
      </c>
      <c r="T408" s="174" t="e">
        <f>[1]XUAN!#REF!</f>
        <v>#REF!</v>
      </c>
      <c r="U408" s="174" t="e">
        <f>[1]LIEN!#REF!</f>
        <v>#REF!</v>
      </c>
    </row>
    <row r="409" spans="1:21" hidden="1" x14ac:dyDescent="0.2">
      <c r="A409" s="27" t="s">
        <v>85</v>
      </c>
      <c r="B409" s="43" t="s">
        <v>86</v>
      </c>
      <c r="C409" s="42" t="s">
        <v>87</v>
      </c>
      <c r="D409" s="42"/>
      <c r="E409" s="42"/>
      <c r="F409" s="174" t="e">
        <f t="shared" si="21"/>
        <v>#REF!</v>
      </c>
      <c r="G409" s="174" t="e">
        <f>[1]DAI!#REF!</f>
        <v>#REF!</v>
      </c>
      <c r="H409" s="174" t="e">
        <f>[1]NAM!#REF!</f>
        <v>#REF!</v>
      </c>
      <c r="I409" s="174" t="e">
        <f>[1]NHAN!#REF!</f>
        <v>#REF!</v>
      </c>
      <c r="J409" s="174" t="e">
        <f>[1]LY!#REF!</f>
        <v>#REF!</v>
      </c>
      <c r="K409" s="174" t="e">
        <f>[1]DUC!#REF!</f>
        <v>#REF!</v>
      </c>
      <c r="L409" s="174" t="e">
        <f>[1]DONG!#REF!</f>
        <v>#REF!</v>
      </c>
      <c r="M409" s="174" t="e">
        <f>[1]HPHU!#REF!</f>
        <v>#REF!</v>
      </c>
      <c r="N409" s="174" t="e">
        <f>[1]BAC!#REF!</f>
        <v>#REF!</v>
      </c>
      <c r="O409" s="174" t="e">
        <f>[1]THANH!#REF!</f>
        <v>#REF!</v>
      </c>
      <c r="P409" s="174" t="e">
        <f>[1]MY!#REF!</f>
        <v>#REF!</v>
      </c>
      <c r="Q409" s="174" t="e">
        <f>[1]HA!#REF!</f>
        <v>#REF!</v>
      </c>
      <c r="R409" s="174" t="e">
        <f>[1]PHUC!#REF!</f>
        <v>#REF!</v>
      </c>
      <c r="S409" s="174" t="e">
        <f>[1]LAM!#REF!</f>
        <v>#REF!</v>
      </c>
      <c r="T409" s="174" t="e">
        <f>[1]XUAN!#REF!</f>
        <v>#REF!</v>
      </c>
      <c r="U409" s="174" t="e">
        <f>[1]LIEN!#REF!</f>
        <v>#REF!</v>
      </c>
    </row>
    <row r="410" spans="1:21" ht="31.5" hidden="1" x14ac:dyDescent="0.2">
      <c r="A410" s="27" t="s">
        <v>88</v>
      </c>
      <c r="B410" s="28" t="s">
        <v>89</v>
      </c>
      <c r="C410" s="29" t="s">
        <v>90</v>
      </c>
      <c r="D410" s="29"/>
      <c r="E410" s="29"/>
      <c r="F410" s="174" t="e">
        <f t="shared" si="21"/>
        <v>#REF!</v>
      </c>
      <c r="G410" s="174" t="e">
        <f>[1]DAI!#REF!</f>
        <v>#REF!</v>
      </c>
      <c r="H410" s="174" t="e">
        <f>[1]NAM!#REF!</f>
        <v>#REF!</v>
      </c>
      <c r="I410" s="174" t="e">
        <f>[1]NHAN!#REF!</f>
        <v>#REF!</v>
      </c>
      <c r="J410" s="174" t="e">
        <f>[1]LY!#REF!</f>
        <v>#REF!</v>
      </c>
      <c r="K410" s="174" t="e">
        <f>[1]DUC!#REF!</f>
        <v>#REF!</v>
      </c>
      <c r="L410" s="174" t="e">
        <f>[1]DONG!#REF!</f>
        <v>#REF!</v>
      </c>
      <c r="M410" s="174" t="e">
        <f>[1]HPHU!#REF!</f>
        <v>#REF!</v>
      </c>
      <c r="N410" s="174" t="e">
        <f>[1]BAC!#REF!</f>
        <v>#REF!</v>
      </c>
      <c r="O410" s="174" t="e">
        <f>[1]THANH!#REF!</f>
        <v>#REF!</v>
      </c>
      <c r="P410" s="174" t="e">
        <f>[1]MY!#REF!</f>
        <v>#REF!</v>
      </c>
      <c r="Q410" s="174" t="e">
        <f>[1]HA!#REF!</f>
        <v>#REF!</v>
      </c>
      <c r="R410" s="174" t="e">
        <f>[1]PHUC!#REF!</f>
        <v>#REF!</v>
      </c>
      <c r="S410" s="174" t="e">
        <f>[1]LAM!#REF!</f>
        <v>#REF!</v>
      </c>
      <c r="T410" s="174" t="e">
        <f>[1]XUAN!#REF!</f>
        <v>#REF!</v>
      </c>
      <c r="U410" s="174" t="e">
        <f>[1]LIEN!#REF!</f>
        <v>#REF!</v>
      </c>
    </row>
    <row r="411" spans="1:21" hidden="1" x14ac:dyDescent="0.2">
      <c r="A411" s="27" t="s">
        <v>91</v>
      </c>
      <c r="B411" s="28" t="s">
        <v>94</v>
      </c>
      <c r="C411" s="42" t="s">
        <v>95</v>
      </c>
      <c r="D411" s="42"/>
      <c r="E411" s="42"/>
      <c r="F411" s="174" t="e">
        <f t="shared" si="21"/>
        <v>#REF!</v>
      </c>
      <c r="G411" s="174" t="e">
        <f>[1]DAI!#REF!</f>
        <v>#REF!</v>
      </c>
      <c r="H411" s="174" t="e">
        <f>[1]NAM!#REF!</f>
        <v>#REF!</v>
      </c>
      <c r="I411" s="174" t="e">
        <f>[1]NHAN!#REF!</f>
        <v>#REF!</v>
      </c>
      <c r="J411" s="174" t="e">
        <f>[1]LY!#REF!</f>
        <v>#REF!</v>
      </c>
      <c r="K411" s="174" t="e">
        <f>[1]DUC!#REF!</f>
        <v>#REF!</v>
      </c>
      <c r="L411" s="174" t="e">
        <f>[1]DONG!#REF!</f>
        <v>#REF!</v>
      </c>
      <c r="M411" s="174" t="e">
        <f>[1]HPHU!#REF!</f>
        <v>#REF!</v>
      </c>
      <c r="N411" s="174" t="e">
        <f>[1]BAC!#REF!</f>
        <v>#REF!</v>
      </c>
      <c r="O411" s="174" t="e">
        <f>[1]THANH!#REF!</f>
        <v>#REF!</v>
      </c>
      <c r="P411" s="174" t="e">
        <f>[1]MY!#REF!</f>
        <v>#REF!</v>
      </c>
      <c r="Q411" s="174" t="e">
        <f>[1]HA!#REF!</f>
        <v>#REF!</v>
      </c>
      <c r="R411" s="174" t="e">
        <f>[1]PHUC!#REF!</f>
        <v>#REF!</v>
      </c>
      <c r="S411" s="174" t="e">
        <f>[1]LAM!#REF!</f>
        <v>#REF!</v>
      </c>
      <c r="T411" s="174" t="e">
        <f>[1]XUAN!#REF!</f>
        <v>#REF!</v>
      </c>
      <c r="U411" s="174" t="e">
        <f>[1]LIEN!#REF!</f>
        <v>#REF!</v>
      </c>
    </row>
    <row r="412" spans="1:21" hidden="1" x14ac:dyDescent="0.2">
      <c r="A412" s="27" t="s">
        <v>96</v>
      </c>
      <c r="B412" s="28" t="s">
        <v>100</v>
      </c>
      <c r="C412" s="42" t="s">
        <v>101</v>
      </c>
      <c r="D412" s="42"/>
      <c r="E412" s="42"/>
      <c r="F412" s="174" t="e">
        <f t="shared" si="21"/>
        <v>#REF!</v>
      </c>
      <c r="G412" s="174" t="e">
        <f>[1]DAI!#REF!</f>
        <v>#REF!</v>
      </c>
      <c r="H412" s="174" t="e">
        <f>[1]NAM!#REF!</f>
        <v>#REF!</v>
      </c>
      <c r="I412" s="174" t="e">
        <f>[1]NHAN!#REF!</f>
        <v>#REF!</v>
      </c>
      <c r="J412" s="174" t="e">
        <f>[1]LY!#REF!</f>
        <v>#REF!</v>
      </c>
      <c r="K412" s="174" t="e">
        <f>[1]DUC!#REF!</f>
        <v>#REF!</v>
      </c>
      <c r="L412" s="174" t="e">
        <f>[1]DONG!#REF!</f>
        <v>#REF!</v>
      </c>
      <c r="M412" s="174" t="e">
        <f>[1]HPHU!#REF!</f>
        <v>#REF!</v>
      </c>
      <c r="N412" s="174" t="e">
        <f>[1]BAC!#REF!</f>
        <v>#REF!</v>
      </c>
      <c r="O412" s="174" t="e">
        <f>[1]THANH!#REF!</f>
        <v>#REF!</v>
      </c>
      <c r="P412" s="174" t="e">
        <f>[1]MY!#REF!</f>
        <v>#REF!</v>
      </c>
      <c r="Q412" s="174" t="e">
        <f>[1]HA!#REF!</f>
        <v>#REF!</v>
      </c>
      <c r="R412" s="174" t="e">
        <f>[1]PHUC!#REF!</f>
        <v>#REF!</v>
      </c>
      <c r="S412" s="174" t="e">
        <f>[1]LAM!#REF!</f>
        <v>#REF!</v>
      </c>
      <c r="T412" s="174" t="e">
        <f>[1]XUAN!#REF!</f>
        <v>#REF!</v>
      </c>
      <c r="U412" s="174" t="e">
        <f>[1]LIEN!#REF!</f>
        <v>#REF!</v>
      </c>
    </row>
    <row r="413" spans="1:21" ht="31.5" hidden="1" x14ac:dyDescent="0.2">
      <c r="A413" s="27" t="s">
        <v>99</v>
      </c>
      <c r="B413" s="28" t="s">
        <v>103</v>
      </c>
      <c r="C413" s="42" t="s">
        <v>104</v>
      </c>
      <c r="D413" s="42"/>
      <c r="E413" s="42"/>
      <c r="F413" s="174" t="e">
        <f t="shared" si="21"/>
        <v>#REF!</v>
      </c>
      <c r="G413" s="174" t="e">
        <f>[1]DAI!#REF!</f>
        <v>#REF!</v>
      </c>
      <c r="H413" s="174" t="e">
        <f>[1]NAM!#REF!</f>
        <v>#REF!</v>
      </c>
      <c r="I413" s="174" t="e">
        <f>[1]NHAN!#REF!</f>
        <v>#REF!</v>
      </c>
      <c r="J413" s="174" t="e">
        <f>[1]LY!#REF!</f>
        <v>#REF!</v>
      </c>
      <c r="K413" s="174" t="e">
        <f>[1]DUC!#REF!</f>
        <v>#REF!</v>
      </c>
      <c r="L413" s="174" t="e">
        <f>[1]DONG!#REF!</f>
        <v>#REF!</v>
      </c>
      <c r="M413" s="174" t="e">
        <f>[1]HPHU!#REF!</f>
        <v>#REF!</v>
      </c>
      <c r="N413" s="174" t="e">
        <f>[1]BAC!#REF!</f>
        <v>#REF!</v>
      </c>
      <c r="O413" s="174" t="e">
        <f>[1]THANH!#REF!</f>
        <v>#REF!</v>
      </c>
      <c r="P413" s="174" t="e">
        <f>[1]MY!#REF!</f>
        <v>#REF!</v>
      </c>
      <c r="Q413" s="174" t="e">
        <f>[1]HA!#REF!</f>
        <v>#REF!</v>
      </c>
      <c r="R413" s="174" t="e">
        <f>[1]PHUC!#REF!</f>
        <v>#REF!</v>
      </c>
      <c r="S413" s="174" t="e">
        <f>[1]LAM!#REF!</f>
        <v>#REF!</v>
      </c>
      <c r="T413" s="174" t="e">
        <f>[1]XUAN!#REF!</f>
        <v>#REF!</v>
      </c>
      <c r="U413" s="174" t="e">
        <f>[1]LIEN!#REF!</f>
        <v>#REF!</v>
      </c>
    </row>
    <row r="414" spans="1:21" ht="31.5" hidden="1" x14ac:dyDescent="0.2">
      <c r="A414" s="27" t="s">
        <v>102</v>
      </c>
      <c r="B414" s="28" t="s">
        <v>106</v>
      </c>
      <c r="C414" s="42" t="s">
        <v>107</v>
      </c>
      <c r="D414" s="42"/>
      <c r="E414" s="42"/>
      <c r="F414" s="174" t="e">
        <f t="shared" si="21"/>
        <v>#REF!</v>
      </c>
      <c r="G414" s="174" t="e">
        <f>[1]DAI!#REF!</f>
        <v>#REF!</v>
      </c>
      <c r="H414" s="174" t="e">
        <f>[1]NAM!#REF!</f>
        <v>#REF!</v>
      </c>
      <c r="I414" s="174" t="e">
        <f>[1]NHAN!#REF!</f>
        <v>#REF!</v>
      </c>
      <c r="J414" s="174" t="e">
        <f>[1]LY!#REF!</f>
        <v>#REF!</v>
      </c>
      <c r="K414" s="174" t="e">
        <f>[1]DUC!#REF!</f>
        <v>#REF!</v>
      </c>
      <c r="L414" s="174" t="e">
        <f>[1]DONG!#REF!</f>
        <v>#REF!</v>
      </c>
      <c r="M414" s="174" t="e">
        <f>[1]HPHU!#REF!</f>
        <v>#REF!</v>
      </c>
      <c r="N414" s="174" t="e">
        <f>[1]BAC!#REF!</f>
        <v>#REF!</v>
      </c>
      <c r="O414" s="174" t="e">
        <f>[1]THANH!#REF!</f>
        <v>#REF!</v>
      </c>
      <c r="P414" s="174" t="e">
        <f>[1]MY!#REF!</f>
        <v>#REF!</v>
      </c>
      <c r="Q414" s="174" t="e">
        <f>[1]HA!#REF!</f>
        <v>#REF!</v>
      </c>
      <c r="R414" s="174" t="e">
        <f>[1]PHUC!#REF!</f>
        <v>#REF!</v>
      </c>
      <c r="S414" s="174" t="e">
        <f>[1]LAM!#REF!</f>
        <v>#REF!</v>
      </c>
      <c r="T414" s="174" t="e">
        <f>[1]XUAN!#REF!</f>
        <v>#REF!</v>
      </c>
      <c r="U414" s="174" t="e">
        <f>[1]LIEN!#REF!</f>
        <v>#REF!</v>
      </c>
    </row>
    <row r="415" spans="1:21" hidden="1" x14ac:dyDescent="0.2">
      <c r="A415" s="27" t="s">
        <v>105</v>
      </c>
      <c r="B415" s="28" t="s">
        <v>109</v>
      </c>
      <c r="C415" s="42" t="s">
        <v>110</v>
      </c>
      <c r="D415" s="42"/>
      <c r="E415" s="42"/>
      <c r="F415" s="174" t="e">
        <f t="shared" si="21"/>
        <v>#REF!</v>
      </c>
      <c r="G415" s="174" t="e">
        <f>[1]DAI!#REF!</f>
        <v>#REF!</v>
      </c>
      <c r="H415" s="174" t="e">
        <f>[1]NAM!#REF!</f>
        <v>#REF!</v>
      </c>
      <c r="I415" s="174" t="e">
        <f>[1]NHAN!#REF!</f>
        <v>#REF!</v>
      </c>
      <c r="J415" s="174" t="e">
        <f>[1]LY!#REF!</f>
        <v>#REF!</v>
      </c>
      <c r="K415" s="174" t="e">
        <f>[1]DUC!#REF!</f>
        <v>#REF!</v>
      </c>
      <c r="L415" s="174" t="e">
        <f>[1]DONG!#REF!</f>
        <v>#REF!</v>
      </c>
      <c r="M415" s="174" t="e">
        <f>[1]HPHU!#REF!</f>
        <v>#REF!</v>
      </c>
      <c r="N415" s="174" t="e">
        <f>[1]BAC!#REF!</f>
        <v>#REF!</v>
      </c>
      <c r="O415" s="174" t="e">
        <f>[1]THANH!#REF!</f>
        <v>#REF!</v>
      </c>
      <c r="P415" s="174" t="e">
        <f>[1]MY!#REF!</f>
        <v>#REF!</v>
      </c>
      <c r="Q415" s="174" t="e">
        <f>[1]HA!#REF!</f>
        <v>#REF!</v>
      </c>
      <c r="R415" s="174" t="e">
        <f>[1]PHUC!#REF!</f>
        <v>#REF!</v>
      </c>
      <c r="S415" s="174" t="e">
        <f>[1]LAM!#REF!</f>
        <v>#REF!</v>
      </c>
      <c r="T415" s="174" t="e">
        <f>[1]XUAN!#REF!</f>
        <v>#REF!</v>
      </c>
      <c r="U415" s="174" t="e">
        <f>[1]LIEN!#REF!</f>
        <v>#REF!</v>
      </c>
    </row>
    <row r="416" spans="1:21" hidden="1" x14ac:dyDescent="0.2">
      <c r="A416" s="27" t="s">
        <v>108</v>
      </c>
      <c r="B416" s="28" t="s">
        <v>112</v>
      </c>
      <c r="C416" s="42" t="s">
        <v>113</v>
      </c>
      <c r="D416" s="42"/>
      <c r="E416" s="42"/>
      <c r="F416" s="174" t="e">
        <f t="shared" si="21"/>
        <v>#REF!</v>
      </c>
      <c r="G416" s="174" t="e">
        <f>[1]DAI!#REF!</f>
        <v>#REF!</v>
      </c>
      <c r="H416" s="174" t="e">
        <f>[1]NAM!#REF!</f>
        <v>#REF!</v>
      </c>
      <c r="I416" s="174" t="e">
        <f>[1]NHAN!#REF!</f>
        <v>#REF!</v>
      </c>
      <c r="J416" s="174" t="e">
        <f>[1]LY!#REF!</f>
        <v>#REF!</v>
      </c>
      <c r="K416" s="174" t="e">
        <f>[1]DUC!#REF!</f>
        <v>#REF!</v>
      </c>
      <c r="L416" s="174" t="e">
        <f>[1]DONG!#REF!</f>
        <v>#REF!</v>
      </c>
      <c r="M416" s="174" t="e">
        <f>[1]HPHU!#REF!</f>
        <v>#REF!</v>
      </c>
      <c r="N416" s="174" t="e">
        <f>[1]BAC!#REF!</f>
        <v>#REF!</v>
      </c>
      <c r="O416" s="174" t="e">
        <f>[1]THANH!#REF!</f>
        <v>#REF!</v>
      </c>
      <c r="P416" s="174" t="e">
        <f>[1]MY!#REF!</f>
        <v>#REF!</v>
      </c>
      <c r="Q416" s="174" t="e">
        <f>[1]HA!#REF!</f>
        <v>#REF!</v>
      </c>
      <c r="R416" s="174" t="e">
        <f>[1]PHUC!#REF!</f>
        <v>#REF!</v>
      </c>
      <c r="S416" s="174" t="e">
        <f>[1]LAM!#REF!</f>
        <v>#REF!</v>
      </c>
      <c r="T416" s="174" t="e">
        <f>[1]XUAN!#REF!</f>
        <v>#REF!</v>
      </c>
      <c r="U416" s="174" t="e">
        <f>[1]LIEN!#REF!</f>
        <v>#REF!</v>
      </c>
    </row>
    <row r="417" spans="1:21" hidden="1" x14ac:dyDescent="0.2">
      <c r="A417" s="27" t="s">
        <v>111</v>
      </c>
      <c r="B417" s="28" t="s">
        <v>115</v>
      </c>
      <c r="C417" s="42" t="s">
        <v>116</v>
      </c>
      <c r="D417" s="42"/>
      <c r="E417" s="42"/>
      <c r="F417" s="174" t="e">
        <f t="shared" si="21"/>
        <v>#REF!</v>
      </c>
      <c r="G417" s="174" t="e">
        <f>[1]DAI!#REF!</f>
        <v>#REF!</v>
      </c>
      <c r="H417" s="174" t="e">
        <f>[1]NAM!#REF!</f>
        <v>#REF!</v>
      </c>
      <c r="I417" s="174" t="e">
        <f>[1]NHAN!#REF!</f>
        <v>#REF!</v>
      </c>
      <c r="J417" s="174" t="e">
        <f>[1]LY!#REF!</f>
        <v>#REF!</v>
      </c>
      <c r="K417" s="174" t="e">
        <f>[1]DUC!#REF!</f>
        <v>#REF!</v>
      </c>
      <c r="L417" s="174" t="e">
        <f>[1]DONG!#REF!</f>
        <v>#REF!</v>
      </c>
      <c r="M417" s="174" t="e">
        <f>[1]HPHU!#REF!</f>
        <v>#REF!</v>
      </c>
      <c r="N417" s="174" t="e">
        <f>[1]BAC!#REF!</f>
        <v>#REF!</v>
      </c>
      <c r="O417" s="174" t="e">
        <f>[1]THANH!#REF!</f>
        <v>#REF!</v>
      </c>
      <c r="P417" s="174" t="e">
        <f>[1]MY!#REF!</f>
        <v>#REF!</v>
      </c>
      <c r="Q417" s="174" t="e">
        <f>[1]HA!#REF!</f>
        <v>#REF!</v>
      </c>
      <c r="R417" s="174" t="e">
        <f>[1]PHUC!#REF!</f>
        <v>#REF!</v>
      </c>
      <c r="S417" s="174" t="e">
        <f>[1]LAM!#REF!</f>
        <v>#REF!</v>
      </c>
      <c r="T417" s="174" t="e">
        <f>[1]XUAN!#REF!</f>
        <v>#REF!</v>
      </c>
      <c r="U417" s="174" t="e">
        <f>[1]LIEN!#REF!</f>
        <v>#REF!</v>
      </c>
    </row>
    <row r="418" spans="1:21" hidden="1" x14ac:dyDescent="0.2">
      <c r="A418" s="27" t="s">
        <v>114</v>
      </c>
      <c r="B418" s="28" t="s">
        <v>118</v>
      </c>
      <c r="C418" s="42" t="s">
        <v>119</v>
      </c>
      <c r="D418" s="42"/>
      <c r="E418" s="42"/>
      <c r="F418" s="174" t="e">
        <f t="shared" si="21"/>
        <v>#REF!</v>
      </c>
      <c r="G418" s="174" t="e">
        <f>[1]DAI!#REF!</f>
        <v>#REF!</v>
      </c>
      <c r="H418" s="174" t="e">
        <f>[1]NAM!#REF!</f>
        <v>#REF!</v>
      </c>
      <c r="I418" s="174" t="e">
        <f>[1]NHAN!#REF!</f>
        <v>#REF!</v>
      </c>
      <c r="J418" s="174" t="e">
        <f>[1]LY!#REF!</f>
        <v>#REF!</v>
      </c>
      <c r="K418" s="174" t="e">
        <f>[1]DUC!#REF!</f>
        <v>#REF!</v>
      </c>
      <c r="L418" s="174" t="e">
        <f>[1]DONG!#REF!</f>
        <v>#REF!</v>
      </c>
      <c r="M418" s="174" t="e">
        <f>[1]HPHU!#REF!</f>
        <v>#REF!</v>
      </c>
      <c r="N418" s="174" t="e">
        <f>[1]BAC!#REF!</f>
        <v>#REF!</v>
      </c>
      <c r="O418" s="174" t="e">
        <f>[1]THANH!#REF!</f>
        <v>#REF!</v>
      </c>
      <c r="P418" s="174" t="e">
        <f>[1]MY!#REF!</f>
        <v>#REF!</v>
      </c>
      <c r="Q418" s="174" t="e">
        <f>[1]HA!#REF!</f>
        <v>#REF!</v>
      </c>
      <c r="R418" s="174" t="e">
        <f>[1]PHUC!#REF!</f>
        <v>#REF!</v>
      </c>
      <c r="S418" s="174" t="e">
        <f>[1]LAM!#REF!</f>
        <v>#REF!</v>
      </c>
      <c r="T418" s="174" t="e">
        <f>[1]XUAN!#REF!</f>
        <v>#REF!</v>
      </c>
      <c r="U418" s="174" t="e">
        <f>[1]LIEN!#REF!</f>
        <v>#REF!</v>
      </c>
    </row>
    <row r="419" spans="1:21" hidden="1" x14ac:dyDescent="0.2">
      <c r="A419" s="27" t="s">
        <v>117</v>
      </c>
      <c r="B419" s="28" t="s">
        <v>121</v>
      </c>
      <c r="C419" s="42" t="s">
        <v>122</v>
      </c>
      <c r="D419" s="42"/>
      <c r="E419" s="42"/>
      <c r="F419" s="174" t="e">
        <f t="shared" si="21"/>
        <v>#REF!</v>
      </c>
      <c r="G419" s="174" t="e">
        <f>[1]DAI!#REF!</f>
        <v>#REF!</v>
      </c>
      <c r="H419" s="174" t="e">
        <f>[1]NAM!#REF!</f>
        <v>#REF!</v>
      </c>
      <c r="I419" s="174" t="e">
        <f>[1]NHAN!#REF!</f>
        <v>#REF!</v>
      </c>
      <c r="J419" s="174" t="e">
        <f>[1]LY!#REF!</f>
        <v>#REF!</v>
      </c>
      <c r="K419" s="174" t="e">
        <f>[1]DUC!#REF!</f>
        <v>#REF!</v>
      </c>
      <c r="L419" s="174" t="e">
        <f>[1]DONG!#REF!</f>
        <v>#REF!</v>
      </c>
      <c r="M419" s="174" t="e">
        <f>[1]HPHU!#REF!</f>
        <v>#REF!</v>
      </c>
      <c r="N419" s="174" t="e">
        <f>[1]BAC!#REF!</f>
        <v>#REF!</v>
      </c>
      <c r="O419" s="174" t="e">
        <f>[1]THANH!#REF!</f>
        <v>#REF!</v>
      </c>
      <c r="P419" s="174" t="e">
        <f>[1]MY!#REF!</f>
        <v>#REF!</v>
      </c>
      <c r="Q419" s="174" t="e">
        <f>[1]HA!#REF!</f>
        <v>#REF!</v>
      </c>
      <c r="R419" s="174" t="e">
        <f>[1]PHUC!#REF!</f>
        <v>#REF!</v>
      </c>
      <c r="S419" s="174" t="e">
        <f>[1]LAM!#REF!</f>
        <v>#REF!</v>
      </c>
      <c r="T419" s="174" t="e">
        <f>[1]XUAN!#REF!</f>
        <v>#REF!</v>
      </c>
      <c r="U419" s="174" t="e">
        <f>[1]LIEN!#REF!</f>
        <v>#REF!</v>
      </c>
    </row>
    <row r="420" spans="1:21" hidden="1" x14ac:dyDescent="0.2">
      <c r="A420" s="27" t="s">
        <v>120</v>
      </c>
      <c r="B420" s="28" t="s">
        <v>124</v>
      </c>
      <c r="C420" s="42" t="s">
        <v>125</v>
      </c>
      <c r="D420" s="42"/>
      <c r="E420" s="42"/>
      <c r="F420" s="174" t="e">
        <f t="shared" si="21"/>
        <v>#REF!</v>
      </c>
      <c r="G420" s="174" t="e">
        <f>[1]DAI!#REF!</f>
        <v>#REF!</v>
      </c>
      <c r="H420" s="174" t="e">
        <f>[1]NAM!#REF!</f>
        <v>#REF!</v>
      </c>
      <c r="I420" s="174" t="e">
        <f>[1]NHAN!#REF!</f>
        <v>#REF!</v>
      </c>
      <c r="J420" s="174" t="e">
        <f>[1]LY!#REF!</f>
        <v>#REF!</v>
      </c>
      <c r="K420" s="174" t="e">
        <f>[1]DUC!#REF!</f>
        <v>#REF!</v>
      </c>
      <c r="L420" s="174" t="e">
        <f>[1]DONG!#REF!</f>
        <v>#REF!</v>
      </c>
      <c r="M420" s="174" t="e">
        <f>[1]HPHU!#REF!</f>
        <v>#REF!</v>
      </c>
      <c r="N420" s="174" t="e">
        <f>[1]BAC!#REF!</f>
        <v>#REF!</v>
      </c>
      <c r="O420" s="174" t="e">
        <f>[1]THANH!#REF!</f>
        <v>#REF!</v>
      </c>
      <c r="P420" s="174" t="e">
        <f>[1]MY!#REF!</f>
        <v>#REF!</v>
      </c>
      <c r="Q420" s="174" t="e">
        <f>[1]HA!#REF!</f>
        <v>#REF!</v>
      </c>
      <c r="R420" s="174" t="e">
        <f>[1]PHUC!#REF!</f>
        <v>#REF!</v>
      </c>
      <c r="S420" s="174" t="e">
        <f>[1]LAM!#REF!</f>
        <v>#REF!</v>
      </c>
      <c r="T420" s="174" t="e">
        <f>[1]XUAN!#REF!</f>
        <v>#REF!</v>
      </c>
      <c r="U420" s="174" t="e">
        <f>[1]LIEN!#REF!</f>
        <v>#REF!</v>
      </c>
    </row>
    <row r="421" spans="1:21" hidden="1" x14ac:dyDescent="0.2">
      <c r="A421" s="37">
        <v>3</v>
      </c>
      <c r="B421" s="38" t="s">
        <v>126</v>
      </c>
      <c r="C421" s="47" t="s">
        <v>127</v>
      </c>
      <c r="D421" s="47"/>
      <c r="E421" s="47"/>
      <c r="F421" s="175" t="e">
        <f t="shared" si="21"/>
        <v>#REF!</v>
      </c>
      <c r="G421" s="175" t="e">
        <f>[1]DAI!#REF!</f>
        <v>#REF!</v>
      </c>
      <c r="H421" s="175" t="e">
        <f>[1]NAM!#REF!</f>
        <v>#REF!</v>
      </c>
      <c r="I421" s="175" t="e">
        <f>[1]NHAN!#REF!</f>
        <v>#REF!</v>
      </c>
      <c r="J421" s="175" t="e">
        <f>[1]LY!#REF!</f>
        <v>#REF!</v>
      </c>
      <c r="K421" s="175" t="e">
        <f>[1]DUC!#REF!</f>
        <v>#REF!</v>
      </c>
      <c r="L421" s="175" t="e">
        <f>[1]DONG!#REF!</f>
        <v>#REF!</v>
      </c>
      <c r="M421" s="175" t="e">
        <f>[1]HPHU!#REF!</f>
        <v>#REF!</v>
      </c>
      <c r="N421" s="175" t="e">
        <f>[1]BAC!#REF!</f>
        <v>#REF!</v>
      </c>
      <c r="O421" s="175" t="e">
        <f>[1]THANH!#REF!</f>
        <v>#REF!</v>
      </c>
      <c r="P421" s="175" t="e">
        <f>[1]MY!#REF!</f>
        <v>#REF!</v>
      </c>
      <c r="Q421" s="175" t="e">
        <f>[1]HA!#REF!</f>
        <v>#REF!</v>
      </c>
      <c r="R421" s="175" t="e">
        <f>[1]PHUC!#REF!</f>
        <v>#REF!</v>
      </c>
      <c r="S421" s="175" t="e">
        <f>[1]LAM!#REF!</f>
        <v>#REF!</v>
      </c>
      <c r="T421" s="175" t="e">
        <f>[1]XUAN!#REF!</f>
        <v>#REF!</v>
      </c>
      <c r="U421" s="175" t="e">
        <f>[1]LIEN!#REF!</f>
        <v>#REF!</v>
      </c>
    </row>
    <row r="422" spans="1:21" hidden="1" x14ac:dyDescent="0.2">
      <c r="A422" s="37">
        <v>4</v>
      </c>
      <c r="B422" s="38" t="s">
        <v>189</v>
      </c>
      <c r="C422" s="39" t="s">
        <v>190</v>
      </c>
      <c r="D422" s="39"/>
      <c r="E422" s="39"/>
      <c r="F422" s="175">
        <f t="shared" si="21"/>
        <v>0</v>
      </c>
      <c r="G422" s="175"/>
      <c r="H422" s="175"/>
      <c r="I422" s="175"/>
      <c r="J422" s="175"/>
      <c r="K422" s="175"/>
      <c r="L422" s="175"/>
      <c r="M422" s="175"/>
      <c r="N422" s="175"/>
      <c r="O422" s="175"/>
      <c r="P422" s="175"/>
      <c r="Q422" s="175"/>
      <c r="R422" s="175"/>
      <c r="S422" s="175"/>
      <c r="T422" s="175"/>
      <c r="U422" s="175"/>
    </row>
    <row r="423" spans="1:21" hidden="1" x14ac:dyDescent="0.2">
      <c r="A423" s="37">
        <v>5</v>
      </c>
      <c r="B423" s="48" t="s">
        <v>191</v>
      </c>
      <c r="C423" s="49" t="s">
        <v>192</v>
      </c>
      <c r="D423" s="49"/>
      <c r="E423" s="49"/>
      <c r="F423" s="175">
        <f t="shared" si="21"/>
        <v>0</v>
      </c>
      <c r="G423" s="176"/>
      <c r="H423" s="176"/>
      <c r="I423" s="176"/>
      <c r="J423" s="176"/>
      <c r="K423" s="176"/>
      <c r="L423" s="176"/>
      <c r="M423" s="176"/>
      <c r="N423" s="176"/>
      <c r="O423" s="176"/>
      <c r="P423" s="176"/>
      <c r="Q423" s="176"/>
      <c r="R423" s="176"/>
      <c r="S423" s="176"/>
      <c r="T423" s="176"/>
      <c r="U423" s="176"/>
    </row>
    <row r="424" spans="1:21" hidden="1" x14ac:dyDescent="0.2">
      <c r="A424" s="141">
        <v>6</v>
      </c>
      <c r="B424" s="142" t="s">
        <v>193</v>
      </c>
      <c r="C424" s="143" t="s">
        <v>75</v>
      </c>
      <c r="D424" s="49"/>
      <c r="E424" s="49"/>
      <c r="F424" s="175">
        <f t="shared" si="21"/>
        <v>0</v>
      </c>
      <c r="G424" s="176"/>
      <c r="H424" s="176"/>
      <c r="I424" s="176"/>
      <c r="J424" s="176"/>
      <c r="K424" s="176"/>
      <c r="L424" s="176"/>
      <c r="M424" s="176"/>
      <c r="N424" s="176"/>
      <c r="O424" s="176"/>
      <c r="P424" s="176"/>
      <c r="Q424" s="176"/>
      <c r="R424" s="176"/>
      <c r="S424" s="176"/>
      <c r="T424" s="176"/>
      <c r="U424" s="176"/>
    </row>
    <row r="425" spans="1:21" hidden="1" x14ac:dyDescent="0.2">
      <c r="A425" s="177" t="s">
        <v>163</v>
      </c>
      <c r="B425" s="178" t="s">
        <v>164</v>
      </c>
      <c r="C425" s="178"/>
      <c r="D425" s="179"/>
      <c r="E425" s="180"/>
      <c r="F425" s="175">
        <f t="shared" si="21"/>
        <v>0</v>
      </c>
      <c r="G425" s="181"/>
      <c r="H425" s="181"/>
      <c r="I425" s="181"/>
      <c r="J425" s="181"/>
      <c r="K425" s="181"/>
      <c r="L425" s="181"/>
      <c r="M425" s="181"/>
      <c r="N425" s="181"/>
      <c r="O425" s="181"/>
      <c r="P425" s="181"/>
      <c r="Q425" s="181"/>
      <c r="R425" s="181"/>
      <c r="S425" s="181"/>
      <c r="T425" s="181"/>
      <c r="U425" s="180"/>
    </row>
    <row r="426" spans="1:21" hidden="1" x14ac:dyDescent="0.2">
      <c r="A426" s="177">
        <v>1</v>
      </c>
      <c r="B426" s="178" t="s">
        <v>165</v>
      </c>
      <c r="C426" s="182" t="s">
        <v>166</v>
      </c>
      <c r="D426" s="179"/>
      <c r="E426" s="180"/>
      <c r="F426" s="175">
        <f t="shared" si="21"/>
        <v>0</v>
      </c>
      <c r="G426" s="181"/>
      <c r="H426" s="181"/>
      <c r="I426" s="181"/>
      <c r="J426" s="181"/>
      <c r="K426" s="181"/>
      <c r="L426" s="181"/>
      <c r="M426" s="181"/>
      <c r="N426" s="181"/>
      <c r="O426" s="181"/>
      <c r="P426" s="181"/>
      <c r="Q426" s="181"/>
      <c r="R426" s="181"/>
      <c r="S426" s="181"/>
      <c r="T426" s="181"/>
      <c r="U426" s="180"/>
    </row>
    <row r="427" spans="1:21" ht="31.5" hidden="1" x14ac:dyDescent="0.2">
      <c r="A427" s="177">
        <v>2</v>
      </c>
      <c r="B427" s="178" t="s">
        <v>167</v>
      </c>
      <c r="C427" s="182" t="s">
        <v>168</v>
      </c>
      <c r="D427" s="179"/>
      <c r="E427" s="180"/>
      <c r="F427" s="175">
        <f t="shared" si="21"/>
        <v>0</v>
      </c>
      <c r="G427" s="181"/>
      <c r="H427" s="181"/>
      <c r="I427" s="181"/>
      <c r="J427" s="181"/>
      <c r="K427" s="181"/>
      <c r="L427" s="181"/>
      <c r="M427" s="181"/>
      <c r="N427" s="181"/>
      <c r="O427" s="181"/>
      <c r="P427" s="181"/>
      <c r="Q427" s="181"/>
      <c r="R427" s="181"/>
      <c r="S427" s="181"/>
      <c r="T427" s="181"/>
      <c r="U427" s="180"/>
    </row>
    <row r="428" spans="1:21" hidden="1" x14ac:dyDescent="0.2">
      <c r="A428" s="177">
        <v>3</v>
      </c>
      <c r="B428" s="178" t="s">
        <v>169</v>
      </c>
      <c r="C428" s="182" t="s">
        <v>170</v>
      </c>
      <c r="D428" s="179"/>
      <c r="E428" s="180"/>
      <c r="F428" s="175">
        <f t="shared" si="21"/>
        <v>0</v>
      </c>
      <c r="G428" s="181"/>
      <c r="H428" s="181"/>
      <c r="I428" s="181"/>
      <c r="J428" s="181"/>
      <c r="K428" s="181"/>
      <c r="L428" s="181"/>
      <c r="M428" s="181"/>
      <c r="N428" s="181"/>
      <c r="O428" s="181"/>
      <c r="P428" s="181"/>
      <c r="Q428" s="181"/>
      <c r="R428" s="181"/>
      <c r="S428" s="181"/>
      <c r="T428" s="181"/>
      <c r="U428" s="180"/>
    </row>
    <row r="429" spans="1:21" hidden="1" x14ac:dyDescent="0.2">
      <c r="A429" s="177">
        <v>4</v>
      </c>
      <c r="B429" s="178" t="s">
        <v>171</v>
      </c>
      <c r="C429" s="182" t="s">
        <v>172</v>
      </c>
      <c r="D429" s="179"/>
      <c r="E429" s="180"/>
      <c r="F429" s="175">
        <f t="shared" si="21"/>
        <v>0</v>
      </c>
      <c r="G429" s="181"/>
      <c r="H429" s="181"/>
      <c r="I429" s="181"/>
      <c r="J429" s="181"/>
      <c r="K429" s="181"/>
      <c r="L429" s="181"/>
      <c r="M429" s="181"/>
      <c r="N429" s="181"/>
      <c r="O429" s="181"/>
      <c r="P429" s="181"/>
      <c r="Q429" s="181"/>
      <c r="R429" s="181"/>
      <c r="S429" s="181"/>
      <c r="T429" s="181"/>
      <c r="U429" s="180"/>
    </row>
    <row r="430" spans="1:21" hidden="1" x14ac:dyDescent="0.2">
      <c r="A430" s="177">
        <v>5</v>
      </c>
      <c r="B430" s="178" t="s">
        <v>173</v>
      </c>
      <c r="C430" s="182" t="s">
        <v>174</v>
      </c>
      <c r="D430" s="179"/>
      <c r="E430" s="180"/>
      <c r="F430" s="175">
        <f t="shared" si="21"/>
        <v>0</v>
      </c>
      <c r="G430" s="181"/>
      <c r="H430" s="181"/>
      <c r="I430" s="181"/>
      <c r="J430" s="181"/>
      <c r="K430" s="181"/>
      <c r="L430" s="181"/>
      <c r="M430" s="181"/>
      <c r="N430" s="181"/>
      <c r="O430" s="181"/>
      <c r="P430" s="181"/>
      <c r="Q430" s="181"/>
      <c r="R430" s="181"/>
      <c r="S430" s="181"/>
      <c r="T430" s="181"/>
      <c r="U430" s="180"/>
    </row>
    <row r="431" spans="1:21" ht="31.5" hidden="1" x14ac:dyDescent="0.2">
      <c r="A431" s="177">
        <v>6</v>
      </c>
      <c r="B431" s="178" t="s">
        <v>175</v>
      </c>
      <c r="C431" s="182" t="s">
        <v>176</v>
      </c>
      <c r="D431" s="179"/>
      <c r="E431" s="180"/>
      <c r="F431" s="175">
        <f t="shared" si="21"/>
        <v>0</v>
      </c>
      <c r="G431" s="181"/>
      <c r="H431" s="181"/>
      <c r="I431" s="181"/>
      <c r="J431" s="181"/>
      <c r="K431" s="181"/>
      <c r="L431" s="181"/>
      <c r="M431" s="181"/>
      <c r="N431" s="181"/>
      <c r="O431" s="181"/>
      <c r="P431" s="181"/>
      <c r="Q431" s="181"/>
      <c r="R431" s="181"/>
      <c r="S431" s="181"/>
      <c r="T431" s="181"/>
      <c r="U431" s="180"/>
    </row>
    <row r="432" spans="1:21" hidden="1" x14ac:dyDescent="0.2">
      <c r="A432" s="177">
        <v>7</v>
      </c>
      <c r="B432" s="178" t="s">
        <v>177</v>
      </c>
      <c r="C432" s="182" t="s">
        <v>178</v>
      </c>
      <c r="D432" s="183"/>
      <c r="E432" s="184"/>
      <c r="F432" s="175">
        <f t="shared" si="21"/>
        <v>0</v>
      </c>
      <c r="G432" s="185"/>
      <c r="H432" s="185"/>
      <c r="I432" s="185"/>
      <c r="J432" s="185"/>
      <c r="K432" s="185"/>
      <c r="L432" s="185"/>
      <c r="M432" s="185"/>
      <c r="N432" s="185"/>
      <c r="O432" s="185"/>
      <c r="P432" s="185"/>
      <c r="Q432" s="185"/>
      <c r="R432" s="185"/>
      <c r="S432" s="185"/>
      <c r="T432" s="185"/>
      <c r="U432" s="184"/>
    </row>
    <row r="433" spans="1:21" hidden="1" x14ac:dyDescent="0.2">
      <c r="A433" s="177">
        <v>8</v>
      </c>
      <c r="B433" s="178" t="s">
        <v>179</v>
      </c>
      <c r="C433" s="182" t="s">
        <v>180</v>
      </c>
      <c r="D433" s="186"/>
      <c r="E433" s="186"/>
      <c r="F433" s="175">
        <f t="shared" si="21"/>
        <v>0</v>
      </c>
      <c r="G433" s="187"/>
      <c r="H433" s="187"/>
      <c r="I433" s="187"/>
      <c r="J433" s="187"/>
      <c r="K433" s="187"/>
      <c r="L433" s="187"/>
      <c r="M433" s="187"/>
      <c r="N433" s="187"/>
      <c r="O433" s="187"/>
      <c r="P433" s="187"/>
      <c r="Q433" s="187"/>
      <c r="R433" s="187"/>
      <c r="S433" s="187"/>
      <c r="T433" s="187"/>
      <c r="U433" s="186"/>
    </row>
    <row r="434" spans="1:21" ht="31.5" hidden="1" x14ac:dyDescent="0.2">
      <c r="A434" s="188">
        <v>9</v>
      </c>
      <c r="B434" s="189" t="s">
        <v>181</v>
      </c>
      <c r="C434" s="190" t="s">
        <v>182</v>
      </c>
      <c r="D434" s="191"/>
      <c r="E434" s="191"/>
      <c r="F434" s="175">
        <f t="shared" si="21"/>
        <v>0</v>
      </c>
      <c r="G434" s="193"/>
      <c r="H434" s="193"/>
      <c r="I434" s="193"/>
      <c r="J434" s="193"/>
      <c r="K434" s="193"/>
      <c r="L434" s="193"/>
      <c r="M434" s="193"/>
      <c r="N434" s="193"/>
      <c r="O434" s="193"/>
      <c r="P434" s="193"/>
      <c r="Q434" s="193"/>
      <c r="R434" s="193"/>
      <c r="S434" s="193"/>
      <c r="T434" s="193"/>
      <c r="U434" s="191"/>
    </row>
    <row r="435" spans="1:21" hidden="1" x14ac:dyDescent="0.2"/>
    <row r="436" spans="1:21" hidden="1" x14ac:dyDescent="0.2"/>
    <row r="437" spans="1:21" hidden="1" x14ac:dyDescent="0.2"/>
    <row r="438" spans="1:21" hidden="1" x14ac:dyDescent="0.2">
      <c r="A438" s="1" t="s">
        <v>154</v>
      </c>
    </row>
    <row r="439" spans="1:21" ht="31.5" hidden="1" x14ac:dyDescent="0.2">
      <c r="A439" s="7" t="s">
        <v>183</v>
      </c>
      <c r="B439" s="7"/>
      <c r="C439" s="7"/>
      <c r="D439" s="7"/>
      <c r="E439" s="7"/>
      <c r="F439" s="8"/>
      <c r="G439" s="8"/>
      <c r="H439" s="8"/>
      <c r="I439" s="8"/>
      <c r="J439" s="8"/>
      <c r="K439" s="165"/>
      <c r="L439" s="165"/>
      <c r="M439" s="165"/>
      <c r="N439" s="165"/>
      <c r="O439" s="165"/>
      <c r="P439" s="165"/>
      <c r="Q439" s="165"/>
      <c r="R439" s="165"/>
      <c r="S439" s="165"/>
      <c r="T439" s="165"/>
      <c r="U439" s="166"/>
    </row>
    <row r="440" spans="1:21" ht="31.5" hidden="1" x14ac:dyDescent="0.3">
      <c r="A440" s="5"/>
      <c r="B440" s="6"/>
      <c r="C440" s="7"/>
      <c r="D440" s="7"/>
      <c r="E440" s="7"/>
      <c r="F440" s="8"/>
      <c r="G440" s="9"/>
      <c r="H440" s="8"/>
      <c r="I440" s="8"/>
      <c r="J440" s="8"/>
      <c r="Q440" s="167"/>
      <c r="R440" s="167"/>
      <c r="S440" s="167"/>
      <c r="T440" s="167"/>
      <c r="U440" s="168" t="s">
        <v>2</v>
      </c>
    </row>
    <row r="441" spans="1:21" hidden="1" x14ac:dyDescent="0.2">
      <c r="A441" s="913" t="s">
        <v>3</v>
      </c>
      <c r="B441" s="913" t="s">
        <v>184</v>
      </c>
      <c r="C441" s="913" t="s">
        <v>5</v>
      </c>
      <c r="D441" s="925" t="s">
        <v>185</v>
      </c>
      <c r="E441" s="925" t="s">
        <v>186</v>
      </c>
      <c r="F441" s="915" t="s">
        <v>187</v>
      </c>
      <c r="G441" s="169" t="s">
        <v>7</v>
      </c>
      <c r="H441" s="169"/>
      <c r="I441" s="169"/>
      <c r="J441" s="169"/>
      <c r="K441" s="170"/>
      <c r="L441" s="170"/>
      <c r="M441" s="170"/>
      <c r="N441" s="170"/>
      <c r="O441" s="170"/>
      <c r="P441" s="170"/>
      <c r="Q441" s="170"/>
      <c r="R441" s="170"/>
      <c r="S441" s="170"/>
      <c r="T441" s="170"/>
      <c r="U441" s="171"/>
    </row>
    <row r="442" spans="1:21" ht="45" hidden="1" x14ac:dyDescent="0.2">
      <c r="A442" s="914"/>
      <c r="B442" s="914"/>
      <c r="C442" s="914"/>
      <c r="D442" s="926"/>
      <c r="E442" s="926"/>
      <c r="F442" s="916"/>
      <c r="G442" s="172" t="str">
        <f>[2]CH1!E$5</f>
        <v>Xã Cảnh Dương</v>
      </c>
      <c r="H442" s="172" t="str">
        <f>[2]CH1!F$5</f>
        <v>Xã Cảnh Hóa</v>
      </c>
      <c r="I442" s="172" t="str">
        <f>[2]CH1!G$5</f>
        <v>Xã Phù Hóa</v>
      </c>
      <c r="J442" s="172" t="str">
        <f>[2]CH1!H$5</f>
        <v>Xã Quảng Châu</v>
      </c>
      <c r="K442" s="172" t="str">
        <f>[2]CH1!I$5</f>
        <v>Xã Quảng Đông</v>
      </c>
      <c r="L442" s="172" t="str">
        <f>[2]CH1!J$5</f>
        <v>Xã Quảng Hợp</v>
      </c>
      <c r="M442" s="172" t="str">
        <f>[2]CH1!K$5</f>
        <v>Xã Quảng Hưng</v>
      </c>
      <c r="N442" s="172" t="str">
        <f>[2]CH1!L$5</f>
        <v>Xã Quảng Kim</v>
      </c>
      <c r="O442" s="172" t="str">
        <f>[2]CH1!M$5</f>
        <v>Xã Quảng Liên</v>
      </c>
      <c r="P442" s="172" t="str">
        <f>[2]CH1!O$5</f>
        <v>Xã Quảng Phú</v>
      </c>
      <c r="Q442" s="172" t="str">
        <f>[2]CH1!P$5</f>
        <v>Xã Quảng Phương</v>
      </c>
      <c r="R442" s="172" t="str">
        <f>[2]CH1!Q$5</f>
        <v>Xã Quảng Thạch</v>
      </c>
      <c r="S442" s="172" t="str">
        <f>[2]CH1!R$5</f>
        <v>Xã Quảng Thanh</v>
      </c>
      <c r="T442" s="172" t="str">
        <f>[2]CH1!S$5</f>
        <v>Xã Quảng Tiến</v>
      </c>
      <c r="U442" s="172" t="str">
        <f>[2]CH1!T$5</f>
        <v>Xã Quảng Trường</v>
      </c>
    </row>
    <row r="443" spans="1:21" ht="24" hidden="1" x14ac:dyDescent="0.2">
      <c r="A443" s="14">
        <v>-1</v>
      </c>
      <c r="B443" s="14">
        <v>-2</v>
      </c>
      <c r="C443" s="14">
        <v>-3</v>
      </c>
      <c r="D443" s="14">
        <v>-4</v>
      </c>
      <c r="E443" s="14">
        <v>-5</v>
      </c>
      <c r="F443" s="15" t="s">
        <v>188</v>
      </c>
      <c r="G443" s="14">
        <v>-7</v>
      </c>
      <c r="H443" s="14">
        <v>-8</v>
      </c>
      <c r="I443" s="14">
        <v>-9</v>
      </c>
      <c r="J443" s="14">
        <v>-10</v>
      </c>
      <c r="K443" s="14">
        <v>-11</v>
      </c>
      <c r="L443" s="14">
        <v>-12</v>
      </c>
      <c r="M443" s="14">
        <v>-13</v>
      </c>
      <c r="N443" s="14">
        <v>-14</v>
      </c>
      <c r="O443" s="14">
        <v>-15</v>
      </c>
      <c r="P443" s="14">
        <v>-17</v>
      </c>
      <c r="Q443" s="14">
        <v>-18</v>
      </c>
      <c r="R443" s="14">
        <v>-19</v>
      </c>
      <c r="S443" s="14">
        <v>-20</v>
      </c>
      <c r="T443" s="14">
        <v>-21</v>
      </c>
      <c r="U443" s="14">
        <v>-22</v>
      </c>
    </row>
    <row r="444" spans="1:21" hidden="1" x14ac:dyDescent="0.2">
      <c r="A444" s="16"/>
      <c r="B444" s="16" t="s">
        <v>9</v>
      </c>
      <c r="C444" s="16"/>
      <c r="D444" s="125"/>
      <c r="E444" s="125"/>
      <c r="F444" s="17" t="e">
        <f t="shared" ref="F444:F496" si="25">SUM(G444:U444)</f>
        <v>#REF!</v>
      </c>
      <c r="G444" s="18" t="e">
        <f>G445+G456+G483</f>
        <v>#REF!</v>
      </c>
      <c r="H444" s="18" t="e">
        <f t="shared" ref="H444:U444" si="26">H445+H456+H483</f>
        <v>#REF!</v>
      </c>
      <c r="I444" s="18" t="e">
        <f t="shared" si="26"/>
        <v>#REF!</v>
      </c>
      <c r="J444" s="18" t="e">
        <f t="shared" si="26"/>
        <v>#REF!</v>
      </c>
      <c r="K444" s="18" t="e">
        <f t="shared" si="26"/>
        <v>#REF!</v>
      </c>
      <c r="L444" s="18" t="e">
        <f t="shared" si="26"/>
        <v>#REF!</v>
      </c>
      <c r="M444" s="18" t="e">
        <f t="shared" si="26"/>
        <v>#REF!</v>
      </c>
      <c r="N444" s="18" t="e">
        <f t="shared" si="26"/>
        <v>#REF!</v>
      </c>
      <c r="O444" s="18" t="e">
        <f t="shared" si="26"/>
        <v>#REF!</v>
      </c>
      <c r="P444" s="18" t="e">
        <f t="shared" si="26"/>
        <v>#REF!</v>
      </c>
      <c r="Q444" s="18" t="e">
        <f t="shared" si="26"/>
        <v>#REF!</v>
      </c>
      <c r="R444" s="18" t="e">
        <f t="shared" si="26"/>
        <v>#REF!</v>
      </c>
      <c r="S444" s="18" t="e">
        <f t="shared" si="26"/>
        <v>#REF!</v>
      </c>
      <c r="T444" s="18" t="e">
        <f t="shared" si="26"/>
        <v>#REF!</v>
      </c>
      <c r="U444" s="18" t="e">
        <f t="shared" si="26"/>
        <v>#REF!</v>
      </c>
    </row>
    <row r="445" spans="1:21" hidden="1" x14ac:dyDescent="0.2">
      <c r="A445" s="20">
        <v>1</v>
      </c>
      <c r="B445" s="21" t="s">
        <v>10</v>
      </c>
      <c r="C445" s="22" t="s">
        <v>11</v>
      </c>
      <c r="D445" s="132"/>
      <c r="E445" s="132"/>
      <c r="F445" s="173" t="e">
        <f t="shared" si="25"/>
        <v>#REF!</v>
      </c>
      <c r="G445" s="129" t="e">
        <f>G446+G448+G449+G450+G451+G452+G453+G454+G455</f>
        <v>#REF!</v>
      </c>
      <c r="H445" s="129" t="e">
        <f t="shared" ref="H445:U445" si="27">H446+H448+H449+H450+H451+H452+H453+H454+H455</f>
        <v>#REF!</v>
      </c>
      <c r="I445" s="129" t="e">
        <f t="shared" si="27"/>
        <v>#REF!</v>
      </c>
      <c r="J445" s="129" t="e">
        <f t="shared" si="27"/>
        <v>#REF!</v>
      </c>
      <c r="K445" s="129" t="e">
        <f t="shared" si="27"/>
        <v>#REF!</v>
      </c>
      <c r="L445" s="129" t="e">
        <f t="shared" si="27"/>
        <v>#REF!</v>
      </c>
      <c r="M445" s="129" t="e">
        <f t="shared" si="27"/>
        <v>#REF!</v>
      </c>
      <c r="N445" s="129" t="e">
        <f t="shared" si="27"/>
        <v>#REF!</v>
      </c>
      <c r="O445" s="129" t="e">
        <f t="shared" si="27"/>
        <v>#REF!</v>
      </c>
      <c r="P445" s="129" t="e">
        <f t="shared" si="27"/>
        <v>#REF!</v>
      </c>
      <c r="Q445" s="129" t="e">
        <f t="shared" si="27"/>
        <v>#REF!</v>
      </c>
      <c r="R445" s="129" t="e">
        <f t="shared" si="27"/>
        <v>#REF!</v>
      </c>
      <c r="S445" s="129" t="e">
        <f t="shared" si="27"/>
        <v>#REF!</v>
      </c>
      <c r="T445" s="129" t="e">
        <f t="shared" si="27"/>
        <v>#REF!</v>
      </c>
      <c r="U445" s="129" t="e">
        <f t="shared" si="27"/>
        <v>#REF!</v>
      </c>
    </row>
    <row r="446" spans="1:21" hidden="1" x14ac:dyDescent="0.2">
      <c r="A446" s="27" t="s">
        <v>12</v>
      </c>
      <c r="B446" s="28" t="s">
        <v>13</v>
      </c>
      <c r="C446" s="29" t="s">
        <v>14</v>
      </c>
      <c r="D446" s="29"/>
      <c r="E446" s="29"/>
      <c r="F446" s="174" t="e">
        <f t="shared" si="25"/>
        <v>#REF!</v>
      </c>
      <c r="G446" s="174" t="e">
        <f>[1]DAI!#REF!</f>
        <v>#REF!</v>
      </c>
      <c r="H446" s="174" t="e">
        <f>[1]NAM!#REF!</f>
        <v>#REF!</v>
      </c>
      <c r="I446" s="174" t="e">
        <f>[1]NHAN!#REF!</f>
        <v>#REF!</v>
      </c>
      <c r="J446" s="174" t="e">
        <f>[1]LY!#REF!</f>
        <v>#REF!</v>
      </c>
      <c r="K446" s="174" t="e">
        <f>[1]DUC!#REF!</f>
        <v>#REF!</v>
      </c>
      <c r="L446" s="174" t="e">
        <f>[1]DONG!#REF!</f>
        <v>#REF!</v>
      </c>
      <c r="M446" s="174" t="e">
        <f>[1]HPHU!#REF!</f>
        <v>#REF!</v>
      </c>
      <c r="N446" s="174" t="e">
        <f>[1]BAC!#REF!</f>
        <v>#REF!</v>
      </c>
      <c r="O446" s="174" t="e">
        <f>[1]THANH!#REF!</f>
        <v>#REF!</v>
      </c>
      <c r="P446" s="174" t="e">
        <f>[1]MY!#REF!</f>
        <v>#REF!</v>
      </c>
      <c r="Q446" s="174" t="e">
        <f>[1]HA!#REF!</f>
        <v>#REF!</v>
      </c>
      <c r="R446" s="174" t="e">
        <f>[1]PHUC!#REF!</f>
        <v>#REF!</v>
      </c>
      <c r="S446" s="174" t="e">
        <f>[1]LAM!#REF!</f>
        <v>#REF!</v>
      </c>
      <c r="T446" s="174" t="e">
        <f>[1]XUAN!#REF!</f>
        <v>#REF!</v>
      </c>
      <c r="U446" s="174" t="e">
        <f>[1]LIEN!#REF!</f>
        <v>#REF!</v>
      </c>
    </row>
    <row r="447" spans="1:21" ht="31.5" hidden="1" x14ac:dyDescent="0.2">
      <c r="A447" s="27"/>
      <c r="B447" s="34" t="s">
        <v>15</v>
      </c>
      <c r="C447" s="29" t="s">
        <v>16</v>
      </c>
      <c r="D447" s="29"/>
      <c r="E447" s="29"/>
      <c r="F447" s="174" t="e">
        <f t="shared" si="25"/>
        <v>#REF!</v>
      </c>
      <c r="G447" s="174" t="e">
        <f>[1]DAI!#REF!</f>
        <v>#REF!</v>
      </c>
      <c r="H447" s="174" t="e">
        <f>[1]NAM!#REF!</f>
        <v>#REF!</v>
      </c>
      <c r="I447" s="174" t="e">
        <f>[1]NHAN!#REF!</f>
        <v>#REF!</v>
      </c>
      <c r="J447" s="174" t="e">
        <f>[1]LY!#REF!</f>
        <v>#REF!</v>
      </c>
      <c r="K447" s="174" t="e">
        <f>[1]DUC!#REF!</f>
        <v>#REF!</v>
      </c>
      <c r="L447" s="174" t="e">
        <f>[1]DONG!#REF!</f>
        <v>#REF!</v>
      </c>
      <c r="M447" s="174" t="e">
        <f>[1]HPHU!#REF!</f>
        <v>#REF!</v>
      </c>
      <c r="N447" s="174" t="e">
        <f>[1]BAC!#REF!</f>
        <v>#REF!</v>
      </c>
      <c r="O447" s="174" t="e">
        <f>[1]THANH!#REF!</f>
        <v>#REF!</v>
      </c>
      <c r="P447" s="174" t="e">
        <f>[1]MY!#REF!</f>
        <v>#REF!</v>
      </c>
      <c r="Q447" s="174" t="e">
        <f>[1]HA!#REF!</f>
        <v>#REF!</v>
      </c>
      <c r="R447" s="174" t="e">
        <f>[1]PHUC!#REF!</f>
        <v>#REF!</v>
      </c>
      <c r="S447" s="174" t="e">
        <f>[1]LAM!#REF!</f>
        <v>#REF!</v>
      </c>
      <c r="T447" s="174" t="e">
        <f>[1]XUAN!#REF!</f>
        <v>#REF!</v>
      </c>
      <c r="U447" s="174" t="e">
        <f>[1]LIEN!#REF!</f>
        <v>#REF!</v>
      </c>
    </row>
    <row r="448" spans="1:21" hidden="1" x14ac:dyDescent="0.2">
      <c r="A448" s="27" t="s">
        <v>17</v>
      </c>
      <c r="B448" s="28" t="s">
        <v>18</v>
      </c>
      <c r="C448" s="29" t="s">
        <v>19</v>
      </c>
      <c r="D448" s="29"/>
      <c r="E448" s="29"/>
      <c r="F448" s="174" t="e">
        <f t="shared" si="25"/>
        <v>#REF!</v>
      </c>
      <c r="G448" s="174" t="e">
        <f>[1]DAI!#REF!</f>
        <v>#REF!</v>
      </c>
      <c r="H448" s="174" t="e">
        <f>[1]NAM!#REF!</f>
        <v>#REF!</v>
      </c>
      <c r="I448" s="174" t="e">
        <f>[1]NHAN!#REF!</f>
        <v>#REF!</v>
      </c>
      <c r="J448" s="174" t="e">
        <f>[1]LY!#REF!</f>
        <v>#REF!</v>
      </c>
      <c r="K448" s="174" t="e">
        <f>[1]DUC!#REF!</f>
        <v>#REF!</v>
      </c>
      <c r="L448" s="174" t="e">
        <f>[1]DONG!#REF!</f>
        <v>#REF!</v>
      </c>
      <c r="M448" s="174" t="e">
        <f>[1]HPHU!#REF!</f>
        <v>#REF!</v>
      </c>
      <c r="N448" s="174" t="e">
        <f>[1]BAC!#REF!</f>
        <v>#REF!</v>
      </c>
      <c r="O448" s="174" t="e">
        <f>[1]THANH!#REF!</f>
        <v>#REF!</v>
      </c>
      <c r="P448" s="174" t="e">
        <f>[1]MY!#REF!</f>
        <v>#REF!</v>
      </c>
      <c r="Q448" s="174" t="e">
        <f>[1]HA!#REF!</f>
        <v>#REF!</v>
      </c>
      <c r="R448" s="174" t="e">
        <f>[1]PHUC!#REF!</f>
        <v>#REF!</v>
      </c>
      <c r="S448" s="174" t="e">
        <f>[1]LAM!#REF!</f>
        <v>#REF!</v>
      </c>
      <c r="T448" s="174" t="e">
        <f>[1]XUAN!#REF!</f>
        <v>#REF!</v>
      </c>
      <c r="U448" s="174" t="e">
        <f>[1]LIEN!#REF!</f>
        <v>#REF!</v>
      </c>
    </row>
    <row r="449" spans="1:21" hidden="1" x14ac:dyDescent="0.2">
      <c r="A449" s="27" t="s">
        <v>20</v>
      </c>
      <c r="B449" s="28" t="s">
        <v>21</v>
      </c>
      <c r="C449" s="29" t="s">
        <v>22</v>
      </c>
      <c r="D449" s="29"/>
      <c r="E449" s="29"/>
      <c r="F449" s="174" t="e">
        <f t="shared" si="25"/>
        <v>#REF!</v>
      </c>
      <c r="G449" s="174" t="e">
        <f>[1]DAI!#REF!</f>
        <v>#REF!</v>
      </c>
      <c r="H449" s="174" t="e">
        <f>[1]NAM!#REF!</f>
        <v>#REF!</v>
      </c>
      <c r="I449" s="174" t="e">
        <f>[1]NHAN!#REF!</f>
        <v>#REF!</v>
      </c>
      <c r="J449" s="174" t="e">
        <f>[1]LY!#REF!</f>
        <v>#REF!</v>
      </c>
      <c r="K449" s="174" t="e">
        <f>[1]DUC!#REF!</f>
        <v>#REF!</v>
      </c>
      <c r="L449" s="174" t="e">
        <f>[1]DONG!#REF!</f>
        <v>#REF!</v>
      </c>
      <c r="M449" s="174" t="e">
        <f>[1]HPHU!#REF!</f>
        <v>#REF!</v>
      </c>
      <c r="N449" s="174" t="e">
        <f>[1]BAC!#REF!</f>
        <v>#REF!</v>
      </c>
      <c r="O449" s="174" t="e">
        <f>[1]THANH!#REF!</f>
        <v>#REF!</v>
      </c>
      <c r="P449" s="174" t="e">
        <f>[1]MY!#REF!</f>
        <v>#REF!</v>
      </c>
      <c r="Q449" s="174" t="e">
        <f>[1]HA!#REF!</f>
        <v>#REF!</v>
      </c>
      <c r="R449" s="174" t="e">
        <f>[1]PHUC!#REF!</f>
        <v>#REF!</v>
      </c>
      <c r="S449" s="174" t="e">
        <f>[1]LAM!#REF!</f>
        <v>#REF!</v>
      </c>
      <c r="T449" s="174" t="e">
        <f>[1]XUAN!#REF!</f>
        <v>#REF!</v>
      </c>
      <c r="U449" s="174" t="e">
        <f>[1]LIEN!#REF!</f>
        <v>#REF!</v>
      </c>
    </row>
    <row r="450" spans="1:21" hidden="1" x14ac:dyDescent="0.2">
      <c r="A450" s="27" t="s">
        <v>23</v>
      </c>
      <c r="B450" s="28" t="s">
        <v>24</v>
      </c>
      <c r="C450" s="29" t="s">
        <v>25</v>
      </c>
      <c r="D450" s="29"/>
      <c r="E450" s="29"/>
      <c r="F450" s="174" t="e">
        <f t="shared" si="25"/>
        <v>#REF!</v>
      </c>
      <c r="G450" s="174" t="e">
        <f>[1]DAI!#REF!</f>
        <v>#REF!</v>
      </c>
      <c r="H450" s="174" t="e">
        <f>[1]NAM!#REF!</f>
        <v>#REF!</v>
      </c>
      <c r="I450" s="174" t="e">
        <f>[1]NHAN!#REF!</f>
        <v>#REF!</v>
      </c>
      <c r="J450" s="174" t="e">
        <f>[1]LY!#REF!</f>
        <v>#REF!</v>
      </c>
      <c r="K450" s="174" t="e">
        <f>[1]DUC!#REF!</f>
        <v>#REF!</v>
      </c>
      <c r="L450" s="174" t="e">
        <f>[1]DONG!#REF!</f>
        <v>#REF!</v>
      </c>
      <c r="M450" s="174" t="e">
        <f>[1]HPHU!#REF!</f>
        <v>#REF!</v>
      </c>
      <c r="N450" s="174" t="e">
        <f>[1]BAC!#REF!</f>
        <v>#REF!</v>
      </c>
      <c r="O450" s="174" t="e">
        <f>[1]THANH!#REF!</f>
        <v>#REF!</v>
      </c>
      <c r="P450" s="174" t="e">
        <f>[1]MY!#REF!</f>
        <v>#REF!</v>
      </c>
      <c r="Q450" s="174" t="e">
        <f>[1]HA!#REF!</f>
        <v>#REF!</v>
      </c>
      <c r="R450" s="174" t="e">
        <f>[1]PHUC!#REF!</f>
        <v>#REF!</v>
      </c>
      <c r="S450" s="174" t="e">
        <f>[1]LAM!#REF!</f>
        <v>#REF!</v>
      </c>
      <c r="T450" s="174" t="e">
        <f>[1]XUAN!#REF!</f>
        <v>#REF!</v>
      </c>
      <c r="U450" s="174" t="e">
        <f>[1]LIEN!#REF!</f>
        <v>#REF!</v>
      </c>
    </row>
    <row r="451" spans="1:21" hidden="1" x14ac:dyDescent="0.2">
      <c r="A451" s="27" t="s">
        <v>26</v>
      </c>
      <c r="B451" s="28" t="s">
        <v>27</v>
      </c>
      <c r="C451" s="29" t="s">
        <v>28</v>
      </c>
      <c r="D451" s="29"/>
      <c r="E451" s="29"/>
      <c r="F451" s="174" t="e">
        <f t="shared" si="25"/>
        <v>#REF!</v>
      </c>
      <c r="G451" s="174" t="e">
        <f>[1]DAI!#REF!</f>
        <v>#REF!</v>
      </c>
      <c r="H451" s="174" t="e">
        <f>[1]NAM!#REF!</f>
        <v>#REF!</v>
      </c>
      <c r="I451" s="174" t="e">
        <f>[1]NHAN!#REF!</f>
        <v>#REF!</v>
      </c>
      <c r="J451" s="174" t="e">
        <f>[1]LY!#REF!</f>
        <v>#REF!</v>
      </c>
      <c r="K451" s="174" t="e">
        <f>[1]DUC!#REF!</f>
        <v>#REF!</v>
      </c>
      <c r="L451" s="174" t="e">
        <f>[1]DONG!#REF!</f>
        <v>#REF!</v>
      </c>
      <c r="M451" s="174" t="e">
        <f>[1]HPHU!#REF!</f>
        <v>#REF!</v>
      </c>
      <c r="N451" s="174" t="e">
        <f>[1]BAC!#REF!</f>
        <v>#REF!</v>
      </c>
      <c r="O451" s="174" t="e">
        <f>[1]THANH!#REF!</f>
        <v>#REF!</v>
      </c>
      <c r="P451" s="174" t="e">
        <f>[1]MY!#REF!</f>
        <v>#REF!</v>
      </c>
      <c r="Q451" s="174" t="e">
        <f>[1]HA!#REF!</f>
        <v>#REF!</v>
      </c>
      <c r="R451" s="174" t="e">
        <f>[1]PHUC!#REF!</f>
        <v>#REF!</v>
      </c>
      <c r="S451" s="174" t="e">
        <f>[1]LAM!#REF!</f>
        <v>#REF!</v>
      </c>
      <c r="T451" s="174" t="e">
        <f>[1]XUAN!#REF!</f>
        <v>#REF!</v>
      </c>
      <c r="U451" s="174" t="e">
        <f>[1]LIEN!#REF!</f>
        <v>#REF!</v>
      </c>
    </row>
    <row r="452" spans="1:21" hidden="1" x14ac:dyDescent="0.2">
      <c r="A452" s="27" t="s">
        <v>29</v>
      </c>
      <c r="B452" s="28" t="s">
        <v>30</v>
      </c>
      <c r="C452" s="29" t="s">
        <v>31</v>
      </c>
      <c r="D452" s="29"/>
      <c r="E452" s="29"/>
      <c r="F452" s="174" t="e">
        <f t="shared" si="25"/>
        <v>#REF!</v>
      </c>
      <c r="G452" s="174" t="e">
        <f>[1]DAI!#REF!</f>
        <v>#REF!</v>
      </c>
      <c r="H452" s="174" t="e">
        <f>[1]NAM!#REF!</f>
        <v>#REF!</v>
      </c>
      <c r="I452" s="174" t="e">
        <f>[1]NHAN!#REF!</f>
        <v>#REF!</v>
      </c>
      <c r="J452" s="174" t="e">
        <f>[1]LY!#REF!</f>
        <v>#REF!</v>
      </c>
      <c r="K452" s="174" t="e">
        <f>[1]DUC!#REF!</f>
        <v>#REF!</v>
      </c>
      <c r="L452" s="174" t="e">
        <f>[1]DONG!#REF!</f>
        <v>#REF!</v>
      </c>
      <c r="M452" s="174" t="e">
        <f>[1]HPHU!#REF!</f>
        <v>#REF!</v>
      </c>
      <c r="N452" s="174" t="e">
        <f>[1]BAC!#REF!</f>
        <v>#REF!</v>
      </c>
      <c r="O452" s="174" t="e">
        <f>[1]THANH!#REF!</f>
        <v>#REF!</v>
      </c>
      <c r="P452" s="174" t="e">
        <f>[1]MY!#REF!</f>
        <v>#REF!</v>
      </c>
      <c r="Q452" s="174" t="e">
        <f>[1]HA!#REF!</f>
        <v>#REF!</v>
      </c>
      <c r="R452" s="174" t="e">
        <f>[1]PHUC!#REF!</f>
        <v>#REF!</v>
      </c>
      <c r="S452" s="174" t="e">
        <f>[1]LAM!#REF!</f>
        <v>#REF!</v>
      </c>
      <c r="T452" s="174" t="e">
        <f>[1]XUAN!#REF!</f>
        <v>#REF!</v>
      </c>
      <c r="U452" s="174" t="e">
        <f>[1]LIEN!#REF!</f>
        <v>#REF!</v>
      </c>
    </row>
    <row r="453" spans="1:21" hidden="1" x14ac:dyDescent="0.2">
      <c r="A453" s="27" t="s">
        <v>32</v>
      </c>
      <c r="B453" s="28" t="s">
        <v>33</v>
      </c>
      <c r="C453" s="29" t="s">
        <v>34</v>
      </c>
      <c r="D453" s="29"/>
      <c r="E453" s="29"/>
      <c r="F453" s="174" t="e">
        <f t="shared" si="25"/>
        <v>#REF!</v>
      </c>
      <c r="G453" s="174" t="e">
        <f>[1]DAI!#REF!</f>
        <v>#REF!</v>
      </c>
      <c r="H453" s="174" t="e">
        <f>[1]NAM!#REF!</f>
        <v>#REF!</v>
      </c>
      <c r="I453" s="174" t="e">
        <f>[1]NHAN!#REF!</f>
        <v>#REF!</v>
      </c>
      <c r="J453" s="174" t="e">
        <f>[1]LY!#REF!</f>
        <v>#REF!</v>
      </c>
      <c r="K453" s="174" t="e">
        <f>[1]DUC!#REF!</f>
        <v>#REF!</v>
      </c>
      <c r="L453" s="174" t="e">
        <f>[1]DONG!#REF!</f>
        <v>#REF!</v>
      </c>
      <c r="M453" s="174" t="e">
        <f>[1]HPHU!#REF!</f>
        <v>#REF!</v>
      </c>
      <c r="N453" s="174" t="e">
        <f>[1]BAC!#REF!</f>
        <v>#REF!</v>
      </c>
      <c r="O453" s="174" t="e">
        <f>[1]THANH!#REF!</f>
        <v>#REF!</v>
      </c>
      <c r="P453" s="174" t="e">
        <f>[1]MY!#REF!</f>
        <v>#REF!</v>
      </c>
      <c r="Q453" s="174" t="e">
        <f>[1]HA!#REF!</f>
        <v>#REF!</v>
      </c>
      <c r="R453" s="174" t="e">
        <f>[1]PHUC!#REF!</f>
        <v>#REF!</v>
      </c>
      <c r="S453" s="174" t="e">
        <f>[1]LAM!#REF!</f>
        <v>#REF!</v>
      </c>
      <c r="T453" s="174" t="e">
        <f>[1]XUAN!#REF!</f>
        <v>#REF!</v>
      </c>
      <c r="U453" s="174" t="e">
        <f>[1]LIEN!#REF!</f>
        <v>#REF!</v>
      </c>
    </row>
    <row r="454" spans="1:21" hidden="1" x14ac:dyDescent="0.2">
      <c r="A454" s="27" t="s">
        <v>35</v>
      </c>
      <c r="B454" s="28" t="s">
        <v>36</v>
      </c>
      <c r="C454" s="36" t="s">
        <v>37</v>
      </c>
      <c r="D454" s="36"/>
      <c r="E454" s="36"/>
      <c r="F454" s="174" t="e">
        <f t="shared" si="25"/>
        <v>#REF!</v>
      </c>
      <c r="G454" s="174" t="e">
        <f>[1]DAI!#REF!</f>
        <v>#REF!</v>
      </c>
      <c r="H454" s="174" t="e">
        <f>[1]NAM!#REF!</f>
        <v>#REF!</v>
      </c>
      <c r="I454" s="174" t="e">
        <f>[1]NHAN!#REF!</f>
        <v>#REF!</v>
      </c>
      <c r="J454" s="174" t="e">
        <f>[1]LY!#REF!</f>
        <v>#REF!</v>
      </c>
      <c r="K454" s="174" t="e">
        <f>[1]DUC!#REF!</f>
        <v>#REF!</v>
      </c>
      <c r="L454" s="174" t="e">
        <f>[1]DONG!#REF!</f>
        <v>#REF!</v>
      </c>
      <c r="M454" s="174" t="e">
        <f>[1]HPHU!#REF!</f>
        <v>#REF!</v>
      </c>
      <c r="N454" s="174" t="e">
        <f>[1]BAC!#REF!</f>
        <v>#REF!</v>
      </c>
      <c r="O454" s="174" t="e">
        <f>[1]THANH!#REF!</f>
        <v>#REF!</v>
      </c>
      <c r="P454" s="174" t="e">
        <f>[1]MY!#REF!</f>
        <v>#REF!</v>
      </c>
      <c r="Q454" s="174" t="e">
        <f>[1]HA!#REF!</f>
        <v>#REF!</v>
      </c>
      <c r="R454" s="174" t="e">
        <f>[1]PHUC!#REF!</f>
        <v>#REF!</v>
      </c>
      <c r="S454" s="174" t="e">
        <f>[1]LAM!#REF!</f>
        <v>#REF!</v>
      </c>
      <c r="T454" s="174" t="e">
        <f>[1]XUAN!#REF!</f>
        <v>#REF!</v>
      </c>
      <c r="U454" s="174" t="e">
        <f>[1]LIEN!#REF!</f>
        <v>#REF!</v>
      </c>
    </row>
    <row r="455" spans="1:21" hidden="1" x14ac:dyDescent="0.2">
      <c r="A455" s="27" t="s">
        <v>38</v>
      </c>
      <c r="B455" s="28" t="s">
        <v>39</v>
      </c>
      <c r="C455" s="36" t="s">
        <v>40</v>
      </c>
      <c r="D455" s="36"/>
      <c r="E455" s="36"/>
      <c r="F455" s="174" t="e">
        <f t="shared" si="25"/>
        <v>#REF!</v>
      </c>
      <c r="G455" s="174" t="e">
        <f>[1]DAI!#REF!</f>
        <v>#REF!</v>
      </c>
      <c r="H455" s="174" t="e">
        <f>[1]NAM!#REF!</f>
        <v>#REF!</v>
      </c>
      <c r="I455" s="174" t="e">
        <f>[1]NHAN!#REF!</f>
        <v>#REF!</v>
      </c>
      <c r="J455" s="174" t="e">
        <f>[1]LY!#REF!</f>
        <v>#REF!</v>
      </c>
      <c r="K455" s="174" t="e">
        <f>[1]DUC!#REF!</f>
        <v>#REF!</v>
      </c>
      <c r="L455" s="174" t="e">
        <f>[1]DONG!#REF!</f>
        <v>#REF!</v>
      </c>
      <c r="M455" s="174" t="e">
        <f>[1]HPHU!#REF!</f>
        <v>#REF!</v>
      </c>
      <c r="N455" s="174" t="e">
        <f>[1]BAC!#REF!</f>
        <v>#REF!</v>
      </c>
      <c r="O455" s="174" t="e">
        <f>[1]THANH!#REF!</f>
        <v>#REF!</v>
      </c>
      <c r="P455" s="174" t="e">
        <f>[1]MY!#REF!</f>
        <v>#REF!</v>
      </c>
      <c r="Q455" s="174" t="e">
        <f>[1]HA!#REF!</f>
        <v>#REF!</v>
      </c>
      <c r="R455" s="174" t="e">
        <f>[1]PHUC!#REF!</f>
        <v>#REF!</v>
      </c>
      <c r="S455" s="174" t="e">
        <f>[1]LAM!#REF!</f>
        <v>#REF!</v>
      </c>
      <c r="T455" s="174" t="e">
        <f>[1]XUAN!#REF!</f>
        <v>#REF!</v>
      </c>
      <c r="U455" s="174" t="e">
        <f>[1]LIEN!#REF!</f>
        <v>#REF!</v>
      </c>
    </row>
    <row r="456" spans="1:21" hidden="1" x14ac:dyDescent="0.2">
      <c r="A456" s="37">
        <v>2</v>
      </c>
      <c r="B456" s="38" t="s">
        <v>41</v>
      </c>
      <c r="C456" s="39" t="s">
        <v>42</v>
      </c>
      <c r="D456" s="39"/>
      <c r="E456" s="39"/>
      <c r="F456" s="175" t="e">
        <f t="shared" si="25"/>
        <v>#REF!</v>
      </c>
      <c r="G456" s="175" t="e">
        <f>SUM(G457:G465,G466:G482)</f>
        <v>#REF!</v>
      </c>
      <c r="H456" s="175" t="e">
        <f t="shared" ref="H456:U456" si="28">SUM(H457:H465,H466:H482)</f>
        <v>#REF!</v>
      </c>
      <c r="I456" s="175" t="e">
        <f t="shared" si="28"/>
        <v>#REF!</v>
      </c>
      <c r="J456" s="175" t="e">
        <f t="shared" si="28"/>
        <v>#REF!</v>
      </c>
      <c r="K456" s="175" t="e">
        <f t="shared" si="28"/>
        <v>#REF!</v>
      </c>
      <c r="L456" s="175" t="e">
        <f t="shared" si="28"/>
        <v>#REF!</v>
      </c>
      <c r="M456" s="175" t="e">
        <f t="shared" si="28"/>
        <v>#REF!</v>
      </c>
      <c r="N456" s="175" t="e">
        <f t="shared" si="28"/>
        <v>#REF!</v>
      </c>
      <c r="O456" s="175" t="e">
        <f t="shared" si="28"/>
        <v>#REF!</v>
      </c>
      <c r="P456" s="175" t="e">
        <f t="shared" si="28"/>
        <v>#REF!</v>
      </c>
      <c r="Q456" s="175" t="e">
        <f t="shared" si="28"/>
        <v>#REF!</v>
      </c>
      <c r="R456" s="175" t="e">
        <f t="shared" si="28"/>
        <v>#REF!</v>
      </c>
      <c r="S456" s="175" t="e">
        <f t="shared" si="28"/>
        <v>#REF!</v>
      </c>
      <c r="T456" s="175" t="e">
        <f t="shared" si="28"/>
        <v>#REF!</v>
      </c>
      <c r="U456" s="175" t="e">
        <f t="shared" si="28"/>
        <v>#REF!</v>
      </c>
    </row>
    <row r="457" spans="1:21" hidden="1" x14ac:dyDescent="0.2">
      <c r="A457" s="27" t="s">
        <v>43</v>
      </c>
      <c r="B457" s="28" t="s">
        <v>44</v>
      </c>
      <c r="C457" s="29" t="s">
        <v>45</v>
      </c>
      <c r="D457" s="29"/>
      <c r="E457" s="29"/>
      <c r="F457" s="174" t="e">
        <f t="shared" si="25"/>
        <v>#REF!</v>
      </c>
      <c r="G457" s="174" t="e">
        <f>[1]DAI!#REF!</f>
        <v>#REF!</v>
      </c>
      <c r="H457" s="174" t="e">
        <f>[1]NAM!#REF!</f>
        <v>#REF!</v>
      </c>
      <c r="I457" s="174" t="e">
        <f>[1]NHAN!#REF!</f>
        <v>#REF!</v>
      </c>
      <c r="J457" s="174" t="e">
        <f>[1]LY!#REF!</f>
        <v>#REF!</v>
      </c>
      <c r="K457" s="174" t="e">
        <f>[1]DUC!#REF!</f>
        <v>#REF!</v>
      </c>
      <c r="L457" s="174" t="e">
        <f>[1]DONG!#REF!</f>
        <v>#REF!</v>
      </c>
      <c r="M457" s="174" t="e">
        <f>[1]HPHU!#REF!</f>
        <v>#REF!</v>
      </c>
      <c r="N457" s="174" t="e">
        <f>[1]BAC!#REF!</f>
        <v>#REF!</v>
      </c>
      <c r="O457" s="174" t="e">
        <f>[1]THANH!#REF!</f>
        <v>#REF!</v>
      </c>
      <c r="P457" s="174" t="e">
        <f>[1]MY!#REF!</f>
        <v>#REF!</v>
      </c>
      <c r="Q457" s="174" t="e">
        <f>[1]HA!#REF!</f>
        <v>#REF!</v>
      </c>
      <c r="R457" s="174" t="e">
        <f>[1]PHUC!#REF!</f>
        <v>#REF!</v>
      </c>
      <c r="S457" s="174" t="e">
        <f>[1]LAM!#REF!</f>
        <v>#REF!</v>
      </c>
      <c r="T457" s="174" t="e">
        <f>[1]XUAN!#REF!</f>
        <v>#REF!</v>
      </c>
      <c r="U457" s="174" t="e">
        <f>[1]LIEN!#REF!</f>
        <v>#REF!</v>
      </c>
    </row>
    <row r="458" spans="1:21" hidden="1" x14ac:dyDescent="0.2">
      <c r="A458" s="27" t="s">
        <v>46</v>
      </c>
      <c r="B458" s="28" t="s">
        <v>47</v>
      </c>
      <c r="C458" s="29" t="s">
        <v>48</v>
      </c>
      <c r="D458" s="29"/>
      <c r="E458" s="29"/>
      <c r="F458" s="174" t="e">
        <f t="shared" si="25"/>
        <v>#REF!</v>
      </c>
      <c r="G458" s="174" t="e">
        <f>[1]DAI!#REF!</f>
        <v>#REF!</v>
      </c>
      <c r="H458" s="174" t="e">
        <f>[1]NAM!#REF!</f>
        <v>#REF!</v>
      </c>
      <c r="I458" s="174" t="e">
        <f>[1]NHAN!#REF!</f>
        <v>#REF!</v>
      </c>
      <c r="J458" s="174" t="e">
        <f>[1]LY!#REF!</f>
        <v>#REF!</v>
      </c>
      <c r="K458" s="174" t="e">
        <f>[1]DUC!#REF!</f>
        <v>#REF!</v>
      </c>
      <c r="L458" s="174" t="e">
        <f>[1]DONG!#REF!</f>
        <v>#REF!</v>
      </c>
      <c r="M458" s="174" t="e">
        <f>[1]HPHU!#REF!</f>
        <v>#REF!</v>
      </c>
      <c r="N458" s="174" t="e">
        <f>[1]BAC!#REF!</f>
        <v>#REF!</v>
      </c>
      <c r="O458" s="174" t="e">
        <f>[1]THANH!#REF!</f>
        <v>#REF!</v>
      </c>
      <c r="P458" s="174" t="e">
        <f>[1]MY!#REF!</f>
        <v>#REF!</v>
      </c>
      <c r="Q458" s="174" t="e">
        <f>[1]HA!#REF!</f>
        <v>#REF!</v>
      </c>
      <c r="R458" s="174" t="e">
        <f>[1]PHUC!#REF!</f>
        <v>#REF!</v>
      </c>
      <c r="S458" s="174" t="e">
        <f>[1]LAM!#REF!</f>
        <v>#REF!</v>
      </c>
      <c r="T458" s="174" t="e">
        <f>[1]XUAN!#REF!</f>
        <v>#REF!</v>
      </c>
      <c r="U458" s="174" t="e">
        <f>[1]LIEN!#REF!</f>
        <v>#REF!</v>
      </c>
    </row>
    <row r="459" spans="1:21" hidden="1" x14ac:dyDescent="0.2">
      <c r="A459" s="27" t="s">
        <v>49</v>
      </c>
      <c r="B459" s="28" t="s">
        <v>50</v>
      </c>
      <c r="C459" s="36" t="s">
        <v>51</v>
      </c>
      <c r="D459" s="36"/>
      <c r="E459" s="36"/>
      <c r="F459" s="174" t="e">
        <f t="shared" si="25"/>
        <v>#REF!</v>
      </c>
      <c r="G459" s="174" t="e">
        <f>[1]DAI!#REF!</f>
        <v>#REF!</v>
      </c>
      <c r="H459" s="174" t="e">
        <f>[1]NAM!#REF!</f>
        <v>#REF!</v>
      </c>
      <c r="I459" s="174" t="e">
        <f>[1]NHAN!#REF!</f>
        <v>#REF!</v>
      </c>
      <c r="J459" s="174" t="e">
        <f>[1]LY!#REF!</f>
        <v>#REF!</v>
      </c>
      <c r="K459" s="174" t="e">
        <f>[1]DUC!#REF!</f>
        <v>#REF!</v>
      </c>
      <c r="L459" s="174" t="e">
        <f>[1]DONG!#REF!</f>
        <v>#REF!</v>
      </c>
      <c r="M459" s="174" t="e">
        <f>[1]HPHU!#REF!</f>
        <v>#REF!</v>
      </c>
      <c r="N459" s="174" t="e">
        <f>[1]BAC!#REF!</f>
        <v>#REF!</v>
      </c>
      <c r="O459" s="174" t="e">
        <f>[1]THANH!#REF!</f>
        <v>#REF!</v>
      </c>
      <c r="P459" s="174" t="e">
        <f>[1]MY!#REF!</f>
        <v>#REF!</v>
      </c>
      <c r="Q459" s="174" t="e">
        <f>[1]HA!#REF!</f>
        <v>#REF!</v>
      </c>
      <c r="R459" s="174" t="e">
        <f>[1]PHUC!#REF!</f>
        <v>#REF!</v>
      </c>
      <c r="S459" s="174" t="e">
        <f>[1]LAM!#REF!</f>
        <v>#REF!</v>
      </c>
      <c r="T459" s="174" t="e">
        <f>[1]XUAN!#REF!</f>
        <v>#REF!</v>
      </c>
      <c r="U459" s="174" t="e">
        <f>[1]LIEN!#REF!</f>
        <v>#REF!</v>
      </c>
    </row>
    <row r="460" spans="1:21" hidden="1" x14ac:dyDescent="0.2">
      <c r="A460" s="27" t="s">
        <v>52</v>
      </c>
      <c r="B460" s="28" t="s">
        <v>53</v>
      </c>
      <c r="C460" s="29" t="s">
        <v>54</v>
      </c>
      <c r="D460" s="29"/>
      <c r="E460" s="29"/>
      <c r="F460" s="174" t="e">
        <f t="shared" si="25"/>
        <v>#REF!</v>
      </c>
      <c r="G460" s="174" t="e">
        <f>[1]DAI!#REF!</f>
        <v>#REF!</v>
      </c>
      <c r="H460" s="174" t="e">
        <f>[1]NAM!#REF!</f>
        <v>#REF!</v>
      </c>
      <c r="I460" s="174" t="e">
        <f>[1]NHAN!#REF!</f>
        <v>#REF!</v>
      </c>
      <c r="J460" s="174" t="e">
        <f>[1]LY!#REF!</f>
        <v>#REF!</v>
      </c>
      <c r="K460" s="174" t="e">
        <f>[1]DUC!#REF!</f>
        <v>#REF!</v>
      </c>
      <c r="L460" s="174" t="e">
        <f>[1]DONG!#REF!</f>
        <v>#REF!</v>
      </c>
      <c r="M460" s="174" t="e">
        <f>[1]HPHU!#REF!</f>
        <v>#REF!</v>
      </c>
      <c r="N460" s="174" t="e">
        <f>[1]BAC!#REF!</f>
        <v>#REF!</v>
      </c>
      <c r="O460" s="174" t="e">
        <f>[1]THANH!#REF!</f>
        <v>#REF!</v>
      </c>
      <c r="P460" s="174" t="e">
        <f>[1]MY!#REF!</f>
        <v>#REF!</v>
      </c>
      <c r="Q460" s="174" t="e">
        <f>[1]HA!#REF!</f>
        <v>#REF!</v>
      </c>
      <c r="R460" s="174" t="e">
        <f>[1]PHUC!#REF!</f>
        <v>#REF!</v>
      </c>
      <c r="S460" s="174" t="e">
        <f>[1]LAM!#REF!</f>
        <v>#REF!</v>
      </c>
      <c r="T460" s="174" t="e">
        <f>[1]XUAN!#REF!</f>
        <v>#REF!</v>
      </c>
      <c r="U460" s="174" t="e">
        <f>[1]LIEN!#REF!</f>
        <v>#REF!</v>
      </c>
    </row>
    <row r="461" spans="1:21" hidden="1" x14ac:dyDescent="0.2">
      <c r="A461" s="27" t="s">
        <v>55</v>
      </c>
      <c r="B461" s="28" t="s">
        <v>56</v>
      </c>
      <c r="C461" s="29" t="s">
        <v>57</v>
      </c>
      <c r="D461" s="29"/>
      <c r="E461" s="29"/>
      <c r="F461" s="174" t="e">
        <f t="shared" si="25"/>
        <v>#REF!</v>
      </c>
      <c r="G461" s="174" t="e">
        <f>[1]DAI!#REF!</f>
        <v>#REF!</v>
      </c>
      <c r="H461" s="174" t="e">
        <f>[1]NAM!#REF!</f>
        <v>#REF!</v>
      </c>
      <c r="I461" s="174" t="e">
        <f>[1]NHAN!#REF!</f>
        <v>#REF!</v>
      </c>
      <c r="J461" s="174" t="e">
        <f>[1]LY!#REF!</f>
        <v>#REF!</v>
      </c>
      <c r="K461" s="174" t="e">
        <f>[1]DUC!#REF!</f>
        <v>#REF!</v>
      </c>
      <c r="L461" s="174" t="e">
        <f>[1]DONG!#REF!</f>
        <v>#REF!</v>
      </c>
      <c r="M461" s="174" t="e">
        <f>[1]HPHU!#REF!</f>
        <v>#REF!</v>
      </c>
      <c r="N461" s="174" t="e">
        <f>[1]BAC!#REF!</f>
        <v>#REF!</v>
      </c>
      <c r="O461" s="174" t="e">
        <f>[1]THANH!#REF!</f>
        <v>#REF!</v>
      </c>
      <c r="P461" s="174" t="e">
        <f>[1]MY!#REF!</f>
        <v>#REF!</v>
      </c>
      <c r="Q461" s="174" t="e">
        <f>[1]HA!#REF!</f>
        <v>#REF!</v>
      </c>
      <c r="R461" s="174" t="e">
        <f>[1]PHUC!#REF!</f>
        <v>#REF!</v>
      </c>
      <c r="S461" s="174" t="e">
        <f>[1]LAM!#REF!</f>
        <v>#REF!</v>
      </c>
      <c r="T461" s="174" t="e">
        <f>[1]XUAN!#REF!</f>
        <v>#REF!</v>
      </c>
      <c r="U461" s="174" t="e">
        <f>[1]LIEN!#REF!</f>
        <v>#REF!</v>
      </c>
    </row>
    <row r="462" spans="1:21" hidden="1" x14ac:dyDescent="0.2">
      <c r="A462" s="27" t="s">
        <v>58</v>
      </c>
      <c r="B462" s="28" t="s">
        <v>59</v>
      </c>
      <c r="C462" s="29" t="s">
        <v>60</v>
      </c>
      <c r="D462" s="29"/>
      <c r="E462" s="29"/>
      <c r="F462" s="174" t="e">
        <f t="shared" si="25"/>
        <v>#REF!</v>
      </c>
      <c r="G462" s="174" t="e">
        <f>[1]DAI!#REF!</f>
        <v>#REF!</v>
      </c>
      <c r="H462" s="174" t="e">
        <f>[1]NAM!#REF!</f>
        <v>#REF!</v>
      </c>
      <c r="I462" s="174" t="e">
        <f>[1]NHAN!#REF!</f>
        <v>#REF!</v>
      </c>
      <c r="J462" s="174" t="e">
        <f>[1]LY!#REF!</f>
        <v>#REF!</v>
      </c>
      <c r="K462" s="174" t="e">
        <f>[1]DUC!#REF!</f>
        <v>#REF!</v>
      </c>
      <c r="L462" s="174" t="e">
        <f>[1]DONG!#REF!</f>
        <v>#REF!</v>
      </c>
      <c r="M462" s="174" t="e">
        <f>[1]HPHU!#REF!</f>
        <v>#REF!</v>
      </c>
      <c r="N462" s="174" t="e">
        <f>[1]BAC!#REF!</f>
        <v>#REF!</v>
      </c>
      <c r="O462" s="174" t="e">
        <f>[1]THANH!#REF!</f>
        <v>#REF!</v>
      </c>
      <c r="P462" s="174" t="e">
        <f>[1]MY!#REF!</f>
        <v>#REF!</v>
      </c>
      <c r="Q462" s="174" t="e">
        <f>[1]HA!#REF!</f>
        <v>#REF!</v>
      </c>
      <c r="R462" s="174" t="e">
        <f>[1]PHUC!#REF!</f>
        <v>#REF!</v>
      </c>
      <c r="S462" s="174" t="e">
        <f>[1]LAM!#REF!</f>
        <v>#REF!</v>
      </c>
      <c r="T462" s="174" t="e">
        <f>[1]XUAN!#REF!</f>
        <v>#REF!</v>
      </c>
      <c r="U462" s="174" t="e">
        <f>[1]LIEN!#REF!</f>
        <v>#REF!</v>
      </c>
    </row>
    <row r="463" spans="1:21" hidden="1" x14ac:dyDescent="0.2">
      <c r="A463" s="27" t="s">
        <v>61</v>
      </c>
      <c r="B463" s="28" t="s">
        <v>62</v>
      </c>
      <c r="C463" s="36" t="s">
        <v>63</v>
      </c>
      <c r="D463" s="36"/>
      <c r="E463" s="36"/>
      <c r="F463" s="174" t="e">
        <f t="shared" si="25"/>
        <v>#REF!</v>
      </c>
      <c r="G463" s="174" t="e">
        <f>[1]DAI!#REF!</f>
        <v>#REF!</v>
      </c>
      <c r="H463" s="174" t="e">
        <f>[1]NAM!#REF!</f>
        <v>#REF!</v>
      </c>
      <c r="I463" s="174" t="e">
        <f>[1]NHAN!#REF!</f>
        <v>#REF!</v>
      </c>
      <c r="J463" s="174" t="e">
        <f>[1]LY!#REF!</f>
        <v>#REF!</v>
      </c>
      <c r="K463" s="174" t="e">
        <f>[1]DUC!#REF!</f>
        <v>#REF!</v>
      </c>
      <c r="L463" s="174" t="e">
        <f>[1]DONG!#REF!</f>
        <v>#REF!</v>
      </c>
      <c r="M463" s="174" t="e">
        <f>[1]HPHU!#REF!</f>
        <v>#REF!</v>
      </c>
      <c r="N463" s="174" t="e">
        <f>[1]BAC!#REF!</f>
        <v>#REF!</v>
      </c>
      <c r="O463" s="174" t="e">
        <f>[1]THANH!#REF!</f>
        <v>#REF!</v>
      </c>
      <c r="P463" s="174" t="e">
        <f>[1]MY!#REF!</f>
        <v>#REF!</v>
      </c>
      <c r="Q463" s="174" t="e">
        <f>[3]KH!BJ461</f>
        <v>#REF!</v>
      </c>
      <c r="R463" s="174" t="e">
        <f>[1]PHUC!#REF!</f>
        <v>#REF!</v>
      </c>
      <c r="S463" s="174" t="e">
        <f>[1]LAM!#REF!</f>
        <v>#REF!</v>
      </c>
      <c r="T463" s="174" t="e">
        <f>[1]XUAN!#REF!</f>
        <v>#REF!</v>
      </c>
      <c r="U463" s="174" t="e">
        <f>[1]LIEN!#REF!</f>
        <v>#REF!</v>
      </c>
    </row>
    <row r="464" spans="1:21" hidden="1" x14ac:dyDescent="0.2">
      <c r="A464" s="27" t="s">
        <v>64</v>
      </c>
      <c r="B464" s="41" t="s">
        <v>65</v>
      </c>
      <c r="C464" s="42" t="s">
        <v>66</v>
      </c>
      <c r="D464" s="42"/>
      <c r="E464" s="42"/>
      <c r="F464" s="174" t="e">
        <f t="shared" si="25"/>
        <v>#REF!</v>
      </c>
      <c r="G464" s="174" t="e">
        <f>[1]DAI!#REF!</f>
        <v>#REF!</v>
      </c>
      <c r="H464" s="174" t="e">
        <f>[1]NAM!#REF!</f>
        <v>#REF!</v>
      </c>
      <c r="I464" s="174" t="e">
        <f>[1]NHAN!#REF!</f>
        <v>#REF!</v>
      </c>
      <c r="J464" s="174" t="e">
        <f>[1]LY!#REF!</f>
        <v>#REF!</v>
      </c>
      <c r="K464" s="174" t="e">
        <f>[1]DUC!#REF!</f>
        <v>#REF!</v>
      </c>
      <c r="L464" s="174" t="e">
        <f>[1]DONG!#REF!</f>
        <v>#REF!</v>
      </c>
      <c r="M464" s="174" t="e">
        <f>[1]HPHU!#REF!</f>
        <v>#REF!</v>
      </c>
      <c r="N464" s="174" t="e">
        <f>[1]BAC!#REF!</f>
        <v>#REF!</v>
      </c>
      <c r="O464" s="174" t="e">
        <f>[1]THANH!#REF!</f>
        <v>#REF!</v>
      </c>
      <c r="P464" s="174" t="e">
        <f>[1]MY!#REF!</f>
        <v>#REF!</v>
      </c>
      <c r="Q464" s="174" t="e">
        <f>[3]KH!BJ462</f>
        <v>#REF!</v>
      </c>
      <c r="R464" s="174" t="e">
        <f>[1]PHUC!#REF!</f>
        <v>#REF!</v>
      </c>
      <c r="S464" s="174" t="e">
        <f>[1]LAM!#REF!</f>
        <v>#REF!</v>
      </c>
      <c r="T464" s="174" t="e">
        <f>[1]XUAN!#REF!</f>
        <v>#REF!</v>
      </c>
      <c r="U464" s="174" t="e">
        <f>[1]LIEN!#REF!</f>
        <v>#REF!</v>
      </c>
    </row>
    <row r="465" spans="1:21" ht="31.5" hidden="1" x14ac:dyDescent="0.2">
      <c r="A465" s="27" t="s">
        <v>67</v>
      </c>
      <c r="B465" s="43" t="s">
        <v>68</v>
      </c>
      <c r="C465" s="42" t="s">
        <v>69</v>
      </c>
      <c r="D465" s="42"/>
      <c r="E465" s="42"/>
      <c r="F465" s="174" t="e">
        <f t="shared" si="25"/>
        <v>#REF!</v>
      </c>
      <c r="G465" s="174" t="e">
        <f>[1]DAI!#REF!</f>
        <v>#REF!</v>
      </c>
      <c r="H465" s="174" t="e">
        <f>[1]NAM!#REF!</f>
        <v>#REF!</v>
      </c>
      <c r="I465" s="174" t="e">
        <f>[1]NHAN!#REF!</f>
        <v>#REF!</v>
      </c>
      <c r="J465" s="174" t="e">
        <f>[1]LY!#REF!</f>
        <v>#REF!</v>
      </c>
      <c r="K465" s="174" t="e">
        <f>[1]DUC!#REF!</f>
        <v>#REF!</v>
      </c>
      <c r="L465" s="174" t="e">
        <f>[1]DONG!#REF!</f>
        <v>#REF!</v>
      </c>
      <c r="M465" s="174" t="e">
        <f>[1]HPHU!#REF!</f>
        <v>#REF!</v>
      </c>
      <c r="N465" s="174" t="e">
        <f>[1]BAC!#REF!</f>
        <v>#REF!</v>
      </c>
      <c r="O465" s="174" t="e">
        <f>[1]THANH!#REF!</f>
        <v>#REF!</v>
      </c>
      <c r="P465" s="174" t="e">
        <f>[1]MY!#REF!</f>
        <v>#REF!</v>
      </c>
      <c r="Q465" s="174" t="e">
        <f>[3]KH!BJ463</f>
        <v>#REF!</v>
      </c>
      <c r="R465" s="174" t="e">
        <f>[1]PHUC!#REF!</f>
        <v>#REF!</v>
      </c>
      <c r="S465" s="174" t="e">
        <f>[1]LAM!#REF!</f>
        <v>#REF!</v>
      </c>
      <c r="T465" s="174" t="e">
        <f>[1]XUAN!#REF!</f>
        <v>#REF!</v>
      </c>
      <c r="U465" s="174" t="e">
        <f>[1]LIEN!#REF!</f>
        <v>#REF!</v>
      </c>
    </row>
    <row r="466" spans="1:21" hidden="1" x14ac:dyDescent="0.2">
      <c r="A466" s="27" t="s">
        <v>70</v>
      </c>
      <c r="B466" s="28" t="s">
        <v>71</v>
      </c>
      <c r="C466" s="42" t="s">
        <v>72</v>
      </c>
      <c r="D466" s="42"/>
      <c r="E466" s="42"/>
      <c r="F466" s="174" t="e">
        <f t="shared" si="25"/>
        <v>#REF!</v>
      </c>
      <c r="G466" s="174" t="e">
        <f>[1]DAI!#REF!</f>
        <v>#REF!</v>
      </c>
      <c r="H466" s="174" t="e">
        <f>[1]NAM!#REF!</f>
        <v>#REF!</v>
      </c>
      <c r="I466" s="174" t="e">
        <f>[1]NHAN!#REF!</f>
        <v>#REF!</v>
      </c>
      <c r="J466" s="174" t="e">
        <f>[1]LY!#REF!</f>
        <v>#REF!</v>
      </c>
      <c r="K466" s="174" t="e">
        <f>[1]DUC!#REF!</f>
        <v>#REF!</v>
      </c>
      <c r="L466" s="174" t="e">
        <f>[1]DONG!#REF!</f>
        <v>#REF!</v>
      </c>
      <c r="M466" s="174" t="e">
        <f>[1]HPHU!#REF!</f>
        <v>#REF!</v>
      </c>
      <c r="N466" s="174" t="e">
        <f>[1]BAC!#REF!</f>
        <v>#REF!</v>
      </c>
      <c r="O466" s="174" t="e">
        <f>[1]THANH!#REF!</f>
        <v>#REF!</v>
      </c>
      <c r="P466" s="174">
        <f>[2]KH.QPHU!BJ475</f>
        <v>0</v>
      </c>
      <c r="Q466" s="174">
        <f>[2]KH.QPHUONG!BJ475</f>
        <v>0.25</v>
      </c>
      <c r="R466" s="174" t="e">
        <f>[1]PHUC!#REF!</f>
        <v>#REF!</v>
      </c>
      <c r="S466" s="174" t="e">
        <f>[1]LAM!#REF!</f>
        <v>#REF!</v>
      </c>
      <c r="T466" s="174" t="e">
        <f>[1]XUAN!#REF!</f>
        <v>#REF!</v>
      </c>
      <c r="U466" s="174" t="e">
        <f>[1]LIEN!#REF!</f>
        <v>#REF!</v>
      </c>
    </row>
    <row r="467" spans="1:21" hidden="1" x14ac:dyDescent="0.2">
      <c r="A467" s="27" t="s">
        <v>73</v>
      </c>
      <c r="B467" s="41" t="s">
        <v>74</v>
      </c>
      <c r="C467" s="42" t="s">
        <v>75</v>
      </c>
      <c r="D467" s="42"/>
      <c r="E467" s="42"/>
      <c r="F467" s="174" t="e">
        <f t="shared" si="25"/>
        <v>#REF!</v>
      </c>
      <c r="G467" s="174" t="e">
        <f>[1]DAI!#REF!</f>
        <v>#REF!</v>
      </c>
      <c r="H467" s="174" t="e">
        <f>[1]NAM!#REF!</f>
        <v>#REF!</v>
      </c>
      <c r="I467" s="174" t="e">
        <f>[1]NHAN!#REF!</f>
        <v>#REF!</v>
      </c>
      <c r="J467" s="174" t="e">
        <f>[1]LY!#REF!</f>
        <v>#REF!</v>
      </c>
      <c r="K467" s="174" t="e">
        <f>[1]DUC!#REF!</f>
        <v>#REF!</v>
      </c>
      <c r="L467" s="174" t="e">
        <f>[1]DONG!#REF!</f>
        <v>#REF!</v>
      </c>
      <c r="M467" s="174" t="e">
        <f>[1]HPHU!#REF!</f>
        <v>#REF!</v>
      </c>
      <c r="N467" s="174" t="e">
        <f>[1]BAC!#REF!</f>
        <v>#REF!</v>
      </c>
      <c r="O467" s="174" t="e">
        <f>[1]THANH!#REF!</f>
        <v>#REF!</v>
      </c>
      <c r="P467" s="174">
        <f>[2]KH.QPHU!BJ476</f>
        <v>0</v>
      </c>
      <c r="Q467" s="174">
        <f>[2]KH.QPHUONG!BJ476</f>
        <v>3.95</v>
      </c>
      <c r="R467" s="174" t="e">
        <f>[1]PHUC!#REF!</f>
        <v>#REF!</v>
      </c>
      <c r="S467" s="174" t="e">
        <f>[1]LAM!#REF!</f>
        <v>#REF!</v>
      </c>
      <c r="T467" s="174" t="e">
        <f>[1]XUAN!#REF!</f>
        <v>#REF!</v>
      </c>
      <c r="U467" s="174" t="e">
        <f>[1]LIEN!#REF!</f>
        <v>#REF!</v>
      </c>
    </row>
    <row r="468" spans="1:21" hidden="1" x14ac:dyDescent="0.2">
      <c r="A468" s="27" t="s">
        <v>76</v>
      </c>
      <c r="B468" s="28" t="s">
        <v>77</v>
      </c>
      <c r="C468" s="36" t="s">
        <v>78</v>
      </c>
      <c r="D468" s="36"/>
      <c r="E468" s="36"/>
      <c r="F468" s="174" t="e">
        <f t="shared" si="25"/>
        <v>#REF!</v>
      </c>
      <c r="G468" s="174" t="e">
        <f>[1]DAI!#REF!</f>
        <v>#REF!</v>
      </c>
      <c r="H468" s="174" t="e">
        <f>[1]NAM!#REF!</f>
        <v>#REF!</v>
      </c>
      <c r="I468" s="174" t="e">
        <f>[1]NHAN!#REF!</f>
        <v>#REF!</v>
      </c>
      <c r="J468" s="174" t="e">
        <f>[1]LY!#REF!</f>
        <v>#REF!</v>
      </c>
      <c r="K468" s="174" t="e">
        <f>[1]DUC!#REF!</f>
        <v>#REF!</v>
      </c>
      <c r="L468" s="174" t="e">
        <f>[1]DONG!#REF!</f>
        <v>#REF!</v>
      </c>
      <c r="M468" s="174" t="e">
        <f>[1]HPHU!#REF!</f>
        <v>#REF!</v>
      </c>
      <c r="N468" s="174" t="e">
        <f>[1]BAC!#REF!</f>
        <v>#REF!</v>
      </c>
      <c r="O468" s="174" t="e">
        <f>[1]THANH!#REF!</f>
        <v>#REF!</v>
      </c>
      <c r="P468" s="174">
        <f>[2]KH.QPHU!BJ477</f>
        <v>0.2</v>
      </c>
      <c r="Q468" s="174">
        <f>[2]KH.QPHUONG!BJ477</f>
        <v>2.44</v>
      </c>
      <c r="R468" s="174" t="e">
        <f>[1]PHUC!#REF!</f>
        <v>#REF!</v>
      </c>
      <c r="S468" s="174" t="e">
        <f>[1]LAM!#REF!</f>
        <v>#REF!</v>
      </c>
      <c r="T468" s="174" t="e">
        <f>[1]XUAN!#REF!</f>
        <v>#REF!</v>
      </c>
      <c r="U468" s="174" t="e">
        <f>[1]LIEN!#REF!</f>
        <v>#REF!</v>
      </c>
    </row>
    <row r="469" spans="1:21" hidden="1" x14ac:dyDescent="0.2">
      <c r="A469" s="27" t="s">
        <v>79</v>
      </c>
      <c r="B469" s="41" t="s">
        <v>80</v>
      </c>
      <c r="C469" s="42" t="s">
        <v>81</v>
      </c>
      <c r="D469" s="42"/>
      <c r="E469" s="42"/>
      <c r="F469" s="174" t="e">
        <f t="shared" si="25"/>
        <v>#REF!</v>
      </c>
      <c r="G469" s="174" t="e">
        <f>[1]DAI!#REF!</f>
        <v>#REF!</v>
      </c>
      <c r="H469" s="174" t="e">
        <f>[1]NAM!#REF!</f>
        <v>#REF!</v>
      </c>
      <c r="I469" s="174" t="e">
        <f>[1]NHAN!#REF!</f>
        <v>#REF!</v>
      </c>
      <c r="J469" s="174" t="e">
        <f>[1]LY!#REF!</f>
        <v>#REF!</v>
      </c>
      <c r="K469" s="174" t="e">
        <f>[1]DUC!#REF!</f>
        <v>#REF!</v>
      </c>
      <c r="L469" s="174" t="e">
        <f>[1]DONG!#REF!</f>
        <v>#REF!</v>
      </c>
      <c r="M469" s="174" t="e">
        <f>[1]HPHU!#REF!</f>
        <v>#REF!</v>
      </c>
      <c r="N469" s="174" t="e">
        <f>[1]BAC!#REF!</f>
        <v>#REF!</v>
      </c>
      <c r="O469" s="174" t="e">
        <f>[1]THANH!#REF!</f>
        <v>#REF!</v>
      </c>
      <c r="P469" s="174">
        <f>[2]KH.QPHU!BJ478</f>
        <v>73.730000000000032</v>
      </c>
      <c r="Q469" s="174">
        <f>[2]KH.QPHUONG!BJ478</f>
        <v>57.149999999999991</v>
      </c>
      <c r="R469" s="174" t="e">
        <f>[1]PHUC!#REF!</f>
        <v>#REF!</v>
      </c>
      <c r="S469" s="174" t="e">
        <f>[1]LAM!#REF!</f>
        <v>#REF!</v>
      </c>
      <c r="T469" s="174" t="e">
        <f>[1]XUAN!#REF!</f>
        <v>#REF!</v>
      </c>
      <c r="U469" s="174" t="e">
        <f>[1]LIEN!#REF!</f>
        <v>#REF!</v>
      </c>
    </row>
    <row r="470" spans="1:21" hidden="1" x14ac:dyDescent="0.2">
      <c r="A470" s="27" t="s">
        <v>82</v>
      </c>
      <c r="B470" s="41" t="s">
        <v>83</v>
      </c>
      <c r="C470" s="42" t="s">
        <v>84</v>
      </c>
      <c r="D470" s="42"/>
      <c r="E470" s="42"/>
      <c r="F470" s="174" t="e">
        <f t="shared" si="25"/>
        <v>#REF!</v>
      </c>
      <c r="G470" s="174" t="e">
        <f>[1]DAI!#REF!</f>
        <v>#REF!</v>
      </c>
      <c r="H470" s="174" t="e">
        <f>[1]NAM!#REF!</f>
        <v>#REF!</v>
      </c>
      <c r="I470" s="174" t="e">
        <f>[1]NHAN!#REF!</f>
        <v>#REF!</v>
      </c>
      <c r="J470" s="174" t="e">
        <f>[1]LY!#REF!</f>
        <v>#REF!</v>
      </c>
      <c r="K470" s="174" t="e">
        <f>[1]DUC!#REF!</f>
        <v>#REF!</v>
      </c>
      <c r="L470" s="174" t="e">
        <f>[1]DONG!#REF!</f>
        <v>#REF!</v>
      </c>
      <c r="M470" s="174" t="e">
        <f>[1]HPHU!#REF!</f>
        <v>#REF!</v>
      </c>
      <c r="N470" s="174" t="e">
        <f>[1]BAC!#REF!</f>
        <v>#REF!</v>
      </c>
      <c r="O470" s="174" t="e">
        <f>[1]THANH!#REF!</f>
        <v>#REF!</v>
      </c>
      <c r="P470" s="174">
        <f>[2]KH.QPHU!BJ479</f>
        <v>72.320000000000007</v>
      </c>
      <c r="Q470" s="174">
        <f>[2]KH.QPHUONG!BJ479</f>
        <v>0</v>
      </c>
      <c r="R470" s="174" t="e">
        <f>[1]PHUC!#REF!</f>
        <v>#REF!</v>
      </c>
      <c r="S470" s="174" t="e">
        <f>[1]LAM!#REF!</f>
        <v>#REF!</v>
      </c>
      <c r="T470" s="174" t="e">
        <f>[1]XUAN!#REF!</f>
        <v>#REF!</v>
      </c>
      <c r="U470" s="174" t="e">
        <f>[1]LIEN!#REF!</f>
        <v>#REF!</v>
      </c>
    </row>
    <row r="471" spans="1:21" hidden="1" x14ac:dyDescent="0.2">
      <c r="A471" s="27" t="s">
        <v>85</v>
      </c>
      <c r="B471" s="43" t="s">
        <v>86</v>
      </c>
      <c r="C471" s="42" t="s">
        <v>87</v>
      </c>
      <c r="D471" s="42"/>
      <c r="E471" s="42"/>
      <c r="F471" s="174" t="e">
        <f t="shared" si="25"/>
        <v>#REF!</v>
      </c>
      <c r="G471" s="174" t="e">
        <f>[1]DAI!#REF!</f>
        <v>#REF!</v>
      </c>
      <c r="H471" s="174" t="e">
        <f>[1]NAM!#REF!</f>
        <v>#REF!</v>
      </c>
      <c r="I471" s="174" t="e">
        <f>[1]NHAN!#REF!</f>
        <v>#REF!</v>
      </c>
      <c r="J471" s="174" t="e">
        <f>[1]LY!#REF!</f>
        <v>#REF!</v>
      </c>
      <c r="K471" s="174" t="e">
        <f>[1]DUC!#REF!</f>
        <v>#REF!</v>
      </c>
      <c r="L471" s="174" t="e">
        <f>[1]DONG!#REF!</f>
        <v>#REF!</v>
      </c>
      <c r="M471" s="174" t="e">
        <f>[1]HPHU!#REF!</f>
        <v>#REF!</v>
      </c>
      <c r="N471" s="174" t="e">
        <f>[1]BAC!#REF!</f>
        <v>#REF!</v>
      </c>
      <c r="O471" s="174" t="e">
        <f>[1]THANH!#REF!</f>
        <v>#REF!</v>
      </c>
      <c r="P471" s="174">
        <f>[2]KH.QPHU!BJ480</f>
        <v>0.21</v>
      </c>
      <c r="Q471" s="174">
        <f>[2]KH.QPHUONG!BJ480</f>
        <v>13.370000000000001</v>
      </c>
      <c r="R471" s="174" t="e">
        <f>[1]PHUC!#REF!</f>
        <v>#REF!</v>
      </c>
      <c r="S471" s="174" t="e">
        <f>[1]LAM!#REF!</f>
        <v>#REF!</v>
      </c>
      <c r="T471" s="174" t="e">
        <f>[1]XUAN!#REF!</f>
        <v>#REF!</v>
      </c>
      <c r="U471" s="174" t="e">
        <f>[1]LIEN!#REF!</f>
        <v>#REF!</v>
      </c>
    </row>
    <row r="472" spans="1:21" ht="31.5" hidden="1" x14ac:dyDescent="0.2">
      <c r="A472" s="27" t="s">
        <v>88</v>
      </c>
      <c r="B472" s="28" t="s">
        <v>89</v>
      </c>
      <c r="C472" s="29" t="s">
        <v>90</v>
      </c>
      <c r="D472" s="29"/>
      <c r="E472" s="29"/>
      <c r="F472" s="174" t="e">
        <f t="shared" si="25"/>
        <v>#REF!</v>
      </c>
      <c r="G472" s="174" t="e">
        <f>[1]DAI!#REF!</f>
        <v>#REF!</v>
      </c>
      <c r="H472" s="174" t="e">
        <f>[1]NAM!#REF!</f>
        <v>#REF!</v>
      </c>
      <c r="I472" s="174" t="e">
        <f>[1]NHAN!#REF!</f>
        <v>#REF!</v>
      </c>
      <c r="J472" s="174" t="e">
        <f>[1]LY!#REF!</f>
        <v>#REF!</v>
      </c>
      <c r="K472" s="174" t="e">
        <f>[1]DUC!#REF!</f>
        <v>#REF!</v>
      </c>
      <c r="L472" s="174" t="e">
        <f>[1]DONG!#REF!</f>
        <v>#REF!</v>
      </c>
      <c r="M472" s="174" t="e">
        <f>[1]HPHU!#REF!</f>
        <v>#REF!</v>
      </c>
      <c r="N472" s="174" t="e">
        <f>[1]BAC!#REF!</f>
        <v>#REF!</v>
      </c>
      <c r="O472" s="174" t="e">
        <f>[1]THANH!#REF!</f>
        <v>#REF!</v>
      </c>
      <c r="P472" s="174">
        <f>[2]KH.QPHU!BJ481</f>
        <v>0</v>
      </c>
      <c r="Q472" s="174">
        <f>[2]KH.QPHUONG!BJ481</f>
        <v>5.57</v>
      </c>
      <c r="R472" s="174" t="e">
        <f>[1]PHUC!#REF!</f>
        <v>#REF!</v>
      </c>
      <c r="S472" s="174" t="e">
        <f>[1]LAM!#REF!</f>
        <v>#REF!</v>
      </c>
      <c r="T472" s="174" t="e">
        <f>[1]XUAN!#REF!</f>
        <v>#REF!</v>
      </c>
      <c r="U472" s="174" t="e">
        <f>[1]LIEN!#REF!</f>
        <v>#REF!</v>
      </c>
    </row>
    <row r="473" spans="1:21" hidden="1" x14ac:dyDescent="0.2">
      <c r="A473" s="27" t="s">
        <v>91</v>
      </c>
      <c r="B473" s="28" t="s">
        <v>94</v>
      </c>
      <c r="C473" s="42" t="s">
        <v>95</v>
      </c>
      <c r="D473" s="42"/>
      <c r="E473" s="42"/>
      <c r="F473" s="174" t="e">
        <f t="shared" si="25"/>
        <v>#REF!</v>
      </c>
      <c r="G473" s="174" t="e">
        <f>[1]DAI!#REF!</f>
        <v>#REF!</v>
      </c>
      <c r="H473" s="174" t="e">
        <f>[1]NAM!#REF!</f>
        <v>#REF!</v>
      </c>
      <c r="I473" s="174" t="e">
        <f>[1]NHAN!#REF!</f>
        <v>#REF!</v>
      </c>
      <c r="J473" s="174" t="e">
        <f>[1]LY!#REF!</f>
        <v>#REF!</v>
      </c>
      <c r="K473" s="174" t="e">
        <f>[1]DUC!#REF!</f>
        <v>#REF!</v>
      </c>
      <c r="L473" s="174" t="e">
        <f>[1]DONG!#REF!</f>
        <v>#REF!</v>
      </c>
      <c r="M473" s="174" t="e">
        <f>[1]HPHU!#REF!</f>
        <v>#REF!</v>
      </c>
      <c r="N473" s="174" t="e">
        <f>[1]BAC!#REF!</f>
        <v>#REF!</v>
      </c>
      <c r="O473" s="174" t="e">
        <f>[1]THANH!#REF!</f>
        <v>#REF!</v>
      </c>
      <c r="P473" s="174">
        <f>[2]KH.QPHU!BJ482</f>
        <v>0</v>
      </c>
      <c r="Q473" s="174">
        <f>[2]KH.QPHUONG!BJ482</f>
        <v>0</v>
      </c>
      <c r="R473" s="174" t="e">
        <f>[1]PHUC!#REF!</f>
        <v>#REF!</v>
      </c>
      <c r="S473" s="174" t="e">
        <f>[1]LAM!#REF!</f>
        <v>#REF!</v>
      </c>
      <c r="T473" s="174" t="e">
        <f>[1]XUAN!#REF!</f>
        <v>#REF!</v>
      </c>
      <c r="U473" s="174" t="e">
        <f>[1]LIEN!#REF!</f>
        <v>#REF!</v>
      </c>
    </row>
    <row r="474" spans="1:21" hidden="1" x14ac:dyDescent="0.2">
      <c r="A474" s="27" t="s">
        <v>96</v>
      </c>
      <c r="B474" s="28" t="s">
        <v>100</v>
      </c>
      <c r="C474" s="42" t="s">
        <v>101</v>
      </c>
      <c r="D474" s="42"/>
      <c r="E474" s="42"/>
      <c r="F474" s="174" t="e">
        <f t="shared" si="25"/>
        <v>#REF!</v>
      </c>
      <c r="G474" s="174" t="e">
        <f>[1]DAI!#REF!</f>
        <v>#REF!</v>
      </c>
      <c r="H474" s="174" t="e">
        <f>[1]NAM!#REF!</f>
        <v>#REF!</v>
      </c>
      <c r="I474" s="174" t="e">
        <f>[1]NHAN!#REF!</f>
        <v>#REF!</v>
      </c>
      <c r="J474" s="174" t="e">
        <f>[1]LY!#REF!</f>
        <v>#REF!</v>
      </c>
      <c r="K474" s="174" t="e">
        <f>[1]DUC!#REF!</f>
        <v>#REF!</v>
      </c>
      <c r="L474" s="174" t="e">
        <f>[1]DONG!#REF!</f>
        <v>#REF!</v>
      </c>
      <c r="M474" s="174" t="e">
        <f>[1]HPHU!#REF!</f>
        <v>#REF!</v>
      </c>
      <c r="N474" s="174" t="e">
        <f>[1]BAC!#REF!</f>
        <v>#REF!</v>
      </c>
      <c r="O474" s="174" t="e">
        <f>[1]THANH!#REF!</f>
        <v>#REF!</v>
      </c>
      <c r="P474" s="174">
        <f>[2]KH.QPHU!BJ483</f>
        <v>0.38</v>
      </c>
      <c r="Q474" s="174">
        <f>[2]KH.QPHUONG!BJ483</f>
        <v>10.82</v>
      </c>
      <c r="R474" s="174" t="e">
        <f>[1]PHUC!#REF!</f>
        <v>#REF!</v>
      </c>
      <c r="S474" s="174" t="e">
        <f>[1]LAM!#REF!</f>
        <v>#REF!</v>
      </c>
      <c r="T474" s="174" t="e">
        <f>[1]XUAN!#REF!</f>
        <v>#REF!</v>
      </c>
      <c r="U474" s="174" t="e">
        <f>[1]LIEN!#REF!</f>
        <v>#REF!</v>
      </c>
    </row>
    <row r="475" spans="1:21" ht="31.5" hidden="1" x14ac:dyDescent="0.2">
      <c r="A475" s="27" t="s">
        <v>99</v>
      </c>
      <c r="B475" s="28" t="s">
        <v>103</v>
      </c>
      <c r="C475" s="42" t="s">
        <v>104</v>
      </c>
      <c r="D475" s="42"/>
      <c r="E475" s="42"/>
      <c r="F475" s="174" t="e">
        <f t="shared" si="25"/>
        <v>#REF!</v>
      </c>
      <c r="G475" s="174" t="e">
        <f>[1]DAI!#REF!</f>
        <v>#REF!</v>
      </c>
      <c r="H475" s="174" t="e">
        <f>[1]NAM!#REF!</f>
        <v>#REF!</v>
      </c>
      <c r="I475" s="174" t="e">
        <f>[1]NHAN!#REF!</f>
        <v>#REF!</v>
      </c>
      <c r="J475" s="174" t="e">
        <f>[1]LY!#REF!</f>
        <v>#REF!</v>
      </c>
      <c r="K475" s="174" t="e">
        <f>[1]DUC!#REF!</f>
        <v>#REF!</v>
      </c>
      <c r="L475" s="174" t="e">
        <f>[1]DONG!#REF!</f>
        <v>#REF!</v>
      </c>
      <c r="M475" s="174" t="e">
        <f>[1]HPHU!#REF!</f>
        <v>#REF!</v>
      </c>
      <c r="N475" s="174" t="e">
        <f>[1]BAC!#REF!</f>
        <v>#REF!</v>
      </c>
      <c r="O475" s="174" t="e">
        <f>[1]THANH!#REF!</f>
        <v>#REF!</v>
      </c>
      <c r="P475" s="174">
        <f>[2]KH.QPHU!BJ484</f>
        <v>51.53</v>
      </c>
      <c r="Q475" s="174">
        <f>[2]KH.QPHUONG!BJ484</f>
        <v>25.64</v>
      </c>
      <c r="R475" s="174" t="e">
        <f>[1]PHUC!#REF!</f>
        <v>#REF!</v>
      </c>
      <c r="S475" s="174" t="e">
        <f>[1]LAM!#REF!</f>
        <v>#REF!</v>
      </c>
      <c r="T475" s="174" t="e">
        <f>[1]XUAN!#REF!</f>
        <v>#REF!</v>
      </c>
      <c r="U475" s="174" t="e">
        <f>[1]LIEN!#REF!</f>
        <v>#REF!</v>
      </c>
    </row>
    <row r="476" spans="1:21" ht="31.5" hidden="1" x14ac:dyDescent="0.2">
      <c r="A476" s="27" t="s">
        <v>102</v>
      </c>
      <c r="B476" s="28" t="s">
        <v>106</v>
      </c>
      <c r="C476" s="42" t="s">
        <v>107</v>
      </c>
      <c r="D476" s="42"/>
      <c r="E476" s="42"/>
      <c r="F476" s="174" t="e">
        <f t="shared" si="25"/>
        <v>#REF!</v>
      </c>
      <c r="G476" s="174" t="e">
        <f>[1]DAI!#REF!</f>
        <v>#REF!</v>
      </c>
      <c r="H476" s="174" t="e">
        <f>[1]NAM!#REF!</f>
        <v>#REF!</v>
      </c>
      <c r="I476" s="174" t="e">
        <f>[1]NHAN!#REF!</f>
        <v>#REF!</v>
      </c>
      <c r="J476" s="174" t="e">
        <f>[1]LY!#REF!</f>
        <v>#REF!</v>
      </c>
      <c r="K476" s="174" t="e">
        <f>[1]DUC!#REF!</f>
        <v>#REF!</v>
      </c>
      <c r="L476" s="174" t="e">
        <f>[1]DONG!#REF!</f>
        <v>#REF!</v>
      </c>
      <c r="M476" s="174" t="e">
        <f>[1]HPHU!#REF!</f>
        <v>#REF!</v>
      </c>
      <c r="N476" s="174" t="e">
        <f>[1]BAC!#REF!</f>
        <v>#REF!</v>
      </c>
      <c r="O476" s="174" t="e">
        <f>[1]THANH!#REF!</f>
        <v>#REF!</v>
      </c>
      <c r="P476" s="174">
        <f>[2]KH.QPHU!BJ485</f>
        <v>5</v>
      </c>
      <c r="Q476" s="174">
        <f>[2]KH.QPHUONG!BJ485</f>
        <v>15.5</v>
      </c>
      <c r="R476" s="174" t="e">
        <f>[1]PHUC!#REF!</f>
        <v>#REF!</v>
      </c>
      <c r="S476" s="174" t="e">
        <f>[1]LAM!#REF!</f>
        <v>#REF!</v>
      </c>
      <c r="T476" s="174" t="e">
        <f>[1]XUAN!#REF!</f>
        <v>#REF!</v>
      </c>
      <c r="U476" s="174" t="e">
        <f>[1]LIEN!#REF!</f>
        <v>#REF!</v>
      </c>
    </row>
    <row r="477" spans="1:21" hidden="1" x14ac:dyDescent="0.2">
      <c r="A477" s="27" t="s">
        <v>105</v>
      </c>
      <c r="B477" s="28" t="s">
        <v>109</v>
      </c>
      <c r="C477" s="42" t="s">
        <v>110</v>
      </c>
      <c r="D477" s="42"/>
      <c r="E477" s="42"/>
      <c r="F477" s="174" t="e">
        <f t="shared" si="25"/>
        <v>#REF!</v>
      </c>
      <c r="G477" s="174" t="e">
        <f>[1]DAI!#REF!</f>
        <v>#REF!</v>
      </c>
      <c r="H477" s="174" t="e">
        <f>[1]NAM!#REF!</f>
        <v>#REF!</v>
      </c>
      <c r="I477" s="174" t="e">
        <f>[1]NHAN!#REF!</f>
        <v>#REF!</v>
      </c>
      <c r="J477" s="174" t="e">
        <f>[1]LY!#REF!</f>
        <v>#REF!</v>
      </c>
      <c r="K477" s="174" t="e">
        <f>[1]DUC!#REF!</f>
        <v>#REF!</v>
      </c>
      <c r="L477" s="174" t="e">
        <f>[1]DONG!#REF!</f>
        <v>#REF!</v>
      </c>
      <c r="M477" s="174" t="e">
        <f>[1]HPHU!#REF!</f>
        <v>#REF!</v>
      </c>
      <c r="N477" s="174" t="e">
        <f>[1]BAC!#REF!</f>
        <v>#REF!</v>
      </c>
      <c r="O477" s="174" t="e">
        <f>[1]THANH!#REF!</f>
        <v>#REF!</v>
      </c>
      <c r="P477" s="174">
        <f>[2]KH.QPHU!BJ486</f>
        <v>1.06</v>
      </c>
      <c r="Q477" s="174">
        <f>[2]KH.QPHUONG!BJ486</f>
        <v>1.38</v>
      </c>
      <c r="R477" s="174" t="e">
        <f>[1]PHUC!#REF!</f>
        <v>#REF!</v>
      </c>
      <c r="S477" s="174" t="e">
        <f>[1]LAM!#REF!</f>
        <v>#REF!</v>
      </c>
      <c r="T477" s="174" t="e">
        <f>[1]XUAN!#REF!</f>
        <v>#REF!</v>
      </c>
      <c r="U477" s="174" t="e">
        <f>[1]LIEN!#REF!</f>
        <v>#REF!</v>
      </c>
    </row>
    <row r="478" spans="1:21" hidden="1" x14ac:dyDescent="0.2">
      <c r="A478" s="27" t="s">
        <v>108</v>
      </c>
      <c r="B478" s="28" t="s">
        <v>112</v>
      </c>
      <c r="C478" s="42" t="s">
        <v>113</v>
      </c>
      <c r="D478" s="42"/>
      <c r="E478" s="42"/>
      <c r="F478" s="174" t="e">
        <f t="shared" si="25"/>
        <v>#REF!</v>
      </c>
      <c r="G478" s="174" t="e">
        <f>[1]DAI!#REF!</f>
        <v>#REF!</v>
      </c>
      <c r="H478" s="174" t="e">
        <f>[1]NAM!#REF!</f>
        <v>#REF!</v>
      </c>
      <c r="I478" s="174" t="e">
        <f>[1]NHAN!#REF!</f>
        <v>#REF!</v>
      </c>
      <c r="J478" s="174" t="e">
        <f>[1]LY!#REF!</f>
        <v>#REF!</v>
      </c>
      <c r="K478" s="174" t="e">
        <f>[1]DUC!#REF!</f>
        <v>#REF!</v>
      </c>
      <c r="L478" s="174" t="e">
        <f>[1]DONG!#REF!</f>
        <v>#REF!</v>
      </c>
      <c r="M478" s="174" t="e">
        <f>[1]HPHU!#REF!</f>
        <v>#REF!</v>
      </c>
      <c r="N478" s="174" t="e">
        <f>[1]BAC!#REF!</f>
        <v>#REF!</v>
      </c>
      <c r="O478" s="174" t="e">
        <f>[1]THANH!#REF!</f>
        <v>#REF!</v>
      </c>
      <c r="P478" s="174">
        <f>[2]KH.QPHU!BJ487</f>
        <v>0</v>
      </c>
      <c r="Q478" s="174">
        <f>[2]KH.QPHUONG!BJ487</f>
        <v>33.03</v>
      </c>
      <c r="R478" s="174" t="e">
        <f>[1]PHUC!#REF!</f>
        <v>#REF!</v>
      </c>
      <c r="S478" s="174" t="e">
        <f>[1]LAM!#REF!</f>
        <v>#REF!</v>
      </c>
      <c r="T478" s="174" t="e">
        <f>[1]XUAN!#REF!</f>
        <v>#REF!</v>
      </c>
      <c r="U478" s="174" t="e">
        <f>[1]LIEN!#REF!</f>
        <v>#REF!</v>
      </c>
    </row>
    <row r="479" spans="1:21" hidden="1" x14ac:dyDescent="0.2">
      <c r="A479" s="27" t="s">
        <v>111</v>
      </c>
      <c r="B479" s="28" t="s">
        <v>115</v>
      </c>
      <c r="C479" s="42" t="s">
        <v>116</v>
      </c>
      <c r="D479" s="42"/>
      <c r="E479" s="42"/>
      <c r="F479" s="174" t="e">
        <f t="shared" si="25"/>
        <v>#REF!</v>
      </c>
      <c r="G479" s="174" t="e">
        <f>[1]DAI!#REF!</f>
        <v>#REF!</v>
      </c>
      <c r="H479" s="174" t="e">
        <f>[1]NAM!#REF!</f>
        <v>#REF!</v>
      </c>
      <c r="I479" s="174" t="e">
        <f>[1]NHAN!#REF!</f>
        <v>#REF!</v>
      </c>
      <c r="J479" s="174" t="e">
        <f>[1]LY!#REF!</f>
        <v>#REF!</v>
      </c>
      <c r="K479" s="174" t="e">
        <f>[1]DUC!#REF!</f>
        <v>#REF!</v>
      </c>
      <c r="L479" s="174" t="e">
        <f>[1]DONG!#REF!</f>
        <v>#REF!</v>
      </c>
      <c r="M479" s="174" t="e">
        <f>[1]HPHU!#REF!</f>
        <v>#REF!</v>
      </c>
      <c r="N479" s="174" t="e">
        <f>[1]BAC!#REF!</f>
        <v>#REF!</v>
      </c>
      <c r="O479" s="174" t="e">
        <f>[1]THANH!#REF!</f>
        <v>#REF!</v>
      </c>
      <c r="P479" s="174">
        <f>[2]KH.QPHU!BJ488</f>
        <v>0.95</v>
      </c>
      <c r="Q479" s="174">
        <f>[2]KH.QPHUONG!BJ488</f>
        <v>1.1200000000000001</v>
      </c>
      <c r="R479" s="174" t="e">
        <f>[1]PHUC!#REF!</f>
        <v>#REF!</v>
      </c>
      <c r="S479" s="174" t="e">
        <f>[1]LAM!#REF!</f>
        <v>#REF!</v>
      </c>
      <c r="T479" s="174" t="e">
        <f>[1]XUAN!#REF!</f>
        <v>#REF!</v>
      </c>
      <c r="U479" s="174" t="e">
        <f>[1]LIEN!#REF!</f>
        <v>#REF!</v>
      </c>
    </row>
    <row r="480" spans="1:21" hidden="1" x14ac:dyDescent="0.2">
      <c r="A480" s="27" t="s">
        <v>114</v>
      </c>
      <c r="B480" s="28" t="s">
        <v>118</v>
      </c>
      <c r="C480" s="42" t="s">
        <v>119</v>
      </c>
      <c r="D480" s="42"/>
      <c r="E480" s="42"/>
      <c r="F480" s="174" t="e">
        <f t="shared" si="25"/>
        <v>#REF!</v>
      </c>
      <c r="G480" s="174" t="e">
        <f>[1]DAI!#REF!</f>
        <v>#REF!</v>
      </c>
      <c r="H480" s="174" t="e">
        <f>[1]NAM!#REF!</f>
        <v>#REF!</v>
      </c>
      <c r="I480" s="174" t="e">
        <f>[1]NHAN!#REF!</f>
        <v>#REF!</v>
      </c>
      <c r="J480" s="174" t="e">
        <f>[1]LY!#REF!</f>
        <v>#REF!</v>
      </c>
      <c r="K480" s="174" t="e">
        <f>[1]DUC!#REF!</f>
        <v>#REF!</v>
      </c>
      <c r="L480" s="174" t="e">
        <f>[1]DONG!#REF!</f>
        <v>#REF!</v>
      </c>
      <c r="M480" s="174" t="e">
        <f>[1]HPHU!#REF!</f>
        <v>#REF!</v>
      </c>
      <c r="N480" s="174" t="e">
        <f>[1]BAC!#REF!</f>
        <v>#REF!</v>
      </c>
      <c r="O480" s="174" t="e">
        <f>[1]THANH!#REF!</f>
        <v>#REF!</v>
      </c>
      <c r="P480" s="174">
        <f>[2]KH.QPHU!BJ489</f>
        <v>70.959999999999994</v>
      </c>
      <c r="Q480" s="174">
        <f>[2]KH.QPHUONG!BJ489</f>
        <v>14.37</v>
      </c>
      <c r="R480" s="174" t="e">
        <f>[1]PHUC!#REF!</f>
        <v>#REF!</v>
      </c>
      <c r="S480" s="174" t="e">
        <f>[1]LAM!#REF!</f>
        <v>#REF!</v>
      </c>
      <c r="T480" s="174" t="e">
        <f>[1]XUAN!#REF!</f>
        <v>#REF!</v>
      </c>
      <c r="U480" s="174" t="e">
        <f>[1]LIEN!#REF!</f>
        <v>#REF!</v>
      </c>
    </row>
    <row r="481" spans="1:21" hidden="1" x14ac:dyDescent="0.2">
      <c r="A481" s="27" t="s">
        <v>117</v>
      </c>
      <c r="B481" s="28" t="s">
        <v>121</v>
      </c>
      <c r="C481" s="42" t="s">
        <v>122</v>
      </c>
      <c r="D481" s="42"/>
      <c r="E481" s="42"/>
      <c r="F481" s="174" t="e">
        <f t="shared" si="25"/>
        <v>#REF!</v>
      </c>
      <c r="G481" s="174" t="e">
        <f>[1]DAI!#REF!</f>
        <v>#REF!</v>
      </c>
      <c r="H481" s="174" t="e">
        <f>[1]NAM!#REF!</f>
        <v>#REF!</v>
      </c>
      <c r="I481" s="174" t="e">
        <f>[1]NHAN!#REF!</f>
        <v>#REF!</v>
      </c>
      <c r="J481" s="174" t="e">
        <f>[1]LY!#REF!</f>
        <v>#REF!</v>
      </c>
      <c r="K481" s="174" t="e">
        <f>[1]DUC!#REF!</f>
        <v>#REF!</v>
      </c>
      <c r="L481" s="174" t="e">
        <f>[1]DONG!#REF!</f>
        <v>#REF!</v>
      </c>
      <c r="M481" s="174" t="e">
        <f>[1]HPHU!#REF!</f>
        <v>#REF!</v>
      </c>
      <c r="N481" s="174" t="e">
        <f>[1]BAC!#REF!</f>
        <v>#REF!</v>
      </c>
      <c r="O481" s="174" t="e">
        <f>[1]THANH!#REF!</f>
        <v>#REF!</v>
      </c>
      <c r="P481" s="174">
        <f>[2]KH.QPHU!BJ490</f>
        <v>6.6599999999999984</v>
      </c>
      <c r="Q481" s="174">
        <f>[2]KH.QPHUONG!BJ490</f>
        <v>32.749999999999993</v>
      </c>
      <c r="R481" s="174" t="e">
        <f>[1]PHUC!#REF!</f>
        <v>#REF!</v>
      </c>
      <c r="S481" s="174" t="e">
        <f>[1]LAM!#REF!</f>
        <v>#REF!</v>
      </c>
      <c r="T481" s="174" t="e">
        <f>[1]XUAN!#REF!</f>
        <v>#REF!</v>
      </c>
      <c r="U481" s="174" t="e">
        <f>[1]LIEN!#REF!</f>
        <v>#REF!</v>
      </c>
    </row>
    <row r="482" spans="1:21" hidden="1" x14ac:dyDescent="0.2">
      <c r="A482" s="27" t="s">
        <v>120</v>
      </c>
      <c r="B482" s="28" t="s">
        <v>124</v>
      </c>
      <c r="C482" s="42" t="s">
        <v>125</v>
      </c>
      <c r="D482" s="42"/>
      <c r="E482" s="42"/>
      <c r="F482" s="174" t="e">
        <f t="shared" si="25"/>
        <v>#REF!</v>
      </c>
      <c r="G482" s="174" t="e">
        <f>[1]DAI!#REF!</f>
        <v>#REF!</v>
      </c>
      <c r="H482" s="174" t="e">
        <f>[1]NAM!#REF!</f>
        <v>#REF!</v>
      </c>
      <c r="I482" s="174" t="e">
        <f>[1]NHAN!#REF!</f>
        <v>#REF!</v>
      </c>
      <c r="J482" s="174" t="e">
        <f>[1]LY!#REF!</f>
        <v>#REF!</v>
      </c>
      <c r="K482" s="174" t="e">
        <f>[1]DUC!#REF!</f>
        <v>#REF!</v>
      </c>
      <c r="L482" s="174" t="e">
        <f>[1]DONG!#REF!</f>
        <v>#REF!</v>
      </c>
      <c r="M482" s="174" t="e">
        <f>[1]HPHU!#REF!</f>
        <v>#REF!</v>
      </c>
      <c r="N482" s="174" t="e">
        <f>[1]BAC!#REF!</f>
        <v>#REF!</v>
      </c>
      <c r="O482" s="174" t="e">
        <f>[1]THANH!#REF!</f>
        <v>#REF!</v>
      </c>
      <c r="P482" s="174">
        <f>[2]KH.QPHU!BJ491</f>
        <v>0</v>
      </c>
      <c r="Q482" s="174">
        <f>[2]KH.QPHUONG!BJ491</f>
        <v>46.28</v>
      </c>
      <c r="R482" s="174" t="e">
        <f>[1]PHUC!#REF!</f>
        <v>#REF!</v>
      </c>
      <c r="S482" s="174" t="e">
        <f>[1]LAM!#REF!</f>
        <v>#REF!</v>
      </c>
      <c r="T482" s="174" t="e">
        <f>[1]XUAN!#REF!</f>
        <v>#REF!</v>
      </c>
      <c r="U482" s="174" t="e">
        <f>[1]LIEN!#REF!</f>
        <v>#REF!</v>
      </c>
    </row>
    <row r="483" spans="1:21" hidden="1" x14ac:dyDescent="0.2">
      <c r="A483" s="37">
        <v>3</v>
      </c>
      <c r="B483" s="38" t="s">
        <v>126</v>
      </c>
      <c r="C483" s="47" t="s">
        <v>127</v>
      </c>
      <c r="D483" s="47"/>
      <c r="E483" s="47"/>
      <c r="F483" s="175" t="e">
        <f t="shared" si="25"/>
        <v>#REF!</v>
      </c>
      <c r="G483" s="175" t="e">
        <f>[1]DAI!#REF!</f>
        <v>#REF!</v>
      </c>
      <c r="H483" s="175" t="e">
        <f>[1]NAM!#REF!</f>
        <v>#REF!</v>
      </c>
      <c r="I483" s="175" t="e">
        <f>[1]NHAN!#REF!</f>
        <v>#REF!</v>
      </c>
      <c r="J483" s="175" t="e">
        <f>[1]LY!#REF!</f>
        <v>#REF!</v>
      </c>
      <c r="K483" s="175" t="e">
        <f>[1]DUC!#REF!</f>
        <v>#REF!</v>
      </c>
      <c r="L483" s="175" t="e">
        <f>[1]DONG!#REF!</f>
        <v>#REF!</v>
      </c>
      <c r="M483" s="175" t="e">
        <f>[1]HPHU!#REF!</f>
        <v>#REF!</v>
      </c>
      <c r="N483" s="175" t="e">
        <f>[1]BAC!#REF!</f>
        <v>#REF!</v>
      </c>
      <c r="O483" s="175" t="e">
        <f>[1]THANH!#REF!</f>
        <v>#REF!</v>
      </c>
      <c r="P483" s="175">
        <f>[2]KH.QPHU!BJ492</f>
        <v>16.439999999999998</v>
      </c>
      <c r="Q483" s="175">
        <f>[2]KH.QPHUONG!BJ492</f>
        <v>315.66999999999996</v>
      </c>
      <c r="R483" s="175" t="e">
        <f>[1]PHUC!#REF!</f>
        <v>#REF!</v>
      </c>
      <c r="S483" s="175" t="e">
        <f>[1]LAM!#REF!</f>
        <v>#REF!</v>
      </c>
      <c r="T483" s="175" t="e">
        <f>[1]XUAN!#REF!</f>
        <v>#REF!</v>
      </c>
      <c r="U483" s="175" t="e">
        <f>[1]LIEN!#REF!</f>
        <v>#REF!</v>
      </c>
    </row>
    <row r="484" spans="1:21" hidden="1" x14ac:dyDescent="0.2">
      <c r="A484" s="37">
        <v>4</v>
      </c>
      <c r="B484" s="38" t="s">
        <v>189</v>
      </c>
      <c r="C484" s="39" t="s">
        <v>190</v>
      </c>
      <c r="D484" s="39"/>
      <c r="E484" s="39"/>
      <c r="F484" s="175">
        <f t="shared" si="25"/>
        <v>0</v>
      </c>
      <c r="G484" s="175"/>
      <c r="H484" s="175"/>
      <c r="I484" s="175"/>
      <c r="J484" s="175"/>
      <c r="K484" s="175"/>
      <c r="L484" s="175"/>
      <c r="M484" s="175"/>
      <c r="N484" s="175"/>
      <c r="O484" s="175"/>
      <c r="P484" s="175"/>
      <c r="Q484" s="175"/>
      <c r="R484" s="175"/>
      <c r="S484" s="175"/>
      <c r="T484" s="175"/>
      <c r="U484" s="175"/>
    </row>
    <row r="485" spans="1:21" hidden="1" x14ac:dyDescent="0.2">
      <c r="A485" s="37">
        <v>5</v>
      </c>
      <c r="B485" s="48" t="s">
        <v>191</v>
      </c>
      <c r="C485" s="49" t="s">
        <v>192</v>
      </c>
      <c r="D485" s="49"/>
      <c r="E485" s="49"/>
      <c r="F485" s="175">
        <f t="shared" si="25"/>
        <v>0</v>
      </c>
      <c r="G485" s="176"/>
      <c r="H485" s="176"/>
      <c r="I485" s="176"/>
      <c r="J485" s="176"/>
      <c r="K485" s="176"/>
      <c r="L485" s="176"/>
      <c r="M485" s="176"/>
      <c r="N485" s="176"/>
      <c r="O485" s="176"/>
      <c r="P485" s="176"/>
      <c r="Q485" s="176"/>
      <c r="R485" s="176"/>
      <c r="S485" s="176"/>
      <c r="T485" s="176"/>
      <c r="U485" s="176"/>
    </row>
    <row r="486" spans="1:21" hidden="1" x14ac:dyDescent="0.2">
      <c r="A486" s="141">
        <v>6</v>
      </c>
      <c r="B486" s="142" t="s">
        <v>193</v>
      </c>
      <c r="C486" s="143" t="s">
        <v>75</v>
      </c>
      <c r="D486" s="49"/>
      <c r="E486" s="49"/>
      <c r="F486" s="175">
        <f t="shared" si="25"/>
        <v>0</v>
      </c>
      <c r="G486" s="176"/>
      <c r="H486" s="176"/>
      <c r="I486" s="176"/>
      <c r="J486" s="176"/>
      <c r="K486" s="176"/>
      <c r="L486" s="176"/>
      <c r="M486" s="176"/>
      <c r="N486" s="176"/>
      <c r="O486" s="176"/>
      <c r="P486" s="176"/>
      <c r="Q486" s="176"/>
      <c r="R486" s="176"/>
      <c r="S486" s="176"/>
      <c r="T486" s="176"/>
      <c r="U486" s="176"/>
    </row>
    <row r="487" spans="1:21" hidden="1" x14ac:dyDescent="0.2">
      <c r="A487" s="177" t="s">
        <v>163</v>
      </c>
      <c r="B487" s="178" t="s">
        <v>164</v>
      </c>
      <c r="C487" s="178"/>
      <c r="D487" s="179"/>
      <c r="E487" s="180"/>
      <c r="F487" s="175">
        <f t="shared" si="25"/>
        <v>0</v>
      </c>
      <c r="G487" s="181"/>
      <c r="H487" s="181"/>
      <c r="I487" s="181"/>
      <c r="J487" s="181"/>
      <c r="K487" s="181"/>
      <c r="L487" s="181"/>
      <c r="M487" s="181"/>
      <c r="N487" s="181"/>
      <c r="O487" s="181"/>
      <c r="P487" s="181"/>
      <c r="Q487" s="181"/>
      <c r="R487" s="181"/>
      <c r="S487" s="181"/>
      <c r="T487" s="181"/>
      <c r="U487" s="180"/>
    </row>
    <row r="488" spans="1:21" hidden="1" x14ac:dyDescent="0.2">
      <c r="A488" s="177">
        <v>1</v>
      </c>
      <c r="B488" s="178" t="s">
        <v>165</v>
      </c>
      <c r="C488" s="182" t="s">
        <v>166</v>
      </c>
      <c r="D488" s="179"/>
      <c r="E488" s="180"/>
      <c r="F488" s="175">
        <f t="shared" si="25"/>
        <v>0</v>
      </c>
      <c r="G488" s="181"/>
      <c r="H488" s="181"/>
      <c r="I488" s="181"/>
      <c r="J488" s="181"/>
      <c r="K488" s="181"/>
      <c r="L488" s="181"/>
      <c r="M488" s="181"/>
      <c r="N488" s="181"/>
      <c r="O488" s="181"/>
      <c r="P488" s="181"/>
      <c r="Q488" s="181"/>
      <c r="R488" s="181"/>
      <c r="S488" s="181"/>
      <c r="T488" s="181"/>
      <c r="U488" s="180"/>
    </row>
    <row r="489" spans="1:21" ht="31.5" hidden="1" x14ac:dyDescent="0.2">
      <c r="A489" s="177">
        <v>2</v>
      </c>
      <c r="B489" s="178" t="s">
        <v>167</v>
      </c>
      <c r="C489" s="182" t="s">
        <v>168</v>
      </c>
      <c r="D489" s="179"/>
      <c r="E489" s="180"/>
      <c r="F489" s="175">
        <f t="shared" si="25"/>
        <v>0</v>
      </c>
      <c r="G489" s="181"/>
      <c r="H489" s="181"/>
      <c r="I489" s="181"/>
      <c r="J489" s="181"/>
      <c r="K489" s="181"/>
      <c r="L489" s="181"/>
      <c r="M489" s="181"/>
      <c r="N489" s="181"/>
      <c r="O489" s="181"/>
      <c r="P489" s="181"/>
      <c r="Q489" s="181"/>
      <c r="R489" s="181"/>
      <c r="S489" s="181"/>
      <c r="T489" s="181"/>
      <c r="U489" s="180"/>
    </row>
    <row r="490" spans="1:21" hidden="1" x14ac:dyDescent="0.2">
      <c r="A490" s="177">
        <v>3</v>
      </c>
      <c r="B490" s="178" t="s">
        <v>169</v>
      </c>
      <c r="C490" s="182" t="s">
        <v>170</v>
      </c>
      <c r="D490" s="179"/>
      <c r="E490" s="180"/>
      <c r="F490" s="175">
        <f t="shared" si="25"/>
        <v>0</v>
      </c>
      <c r="G490" s="181"/>
      <c r="H490" s="181"/>
      <c r="I490" s="181"/>
      <c r="J490" s="181"/>
      <c r="K490" s="181"/>
      <c r="L490" s="181"/>
      <c r="M490" s="181"/>
      <c r="N490" s="181"/>
      <c r="O490" s="181"/>
      <c r="P490" s="181"/>
      <c r="Q490" s="181"/>
      <c r="R490" s="181"/>
      <c r="S490" s="181"/>
      <c r="T490" s="181"/>
      <c r="U490" s="180"/>
    </row>
    <row r="491" spans="1:21" hidden="1" x14ac:dyDescent="0.2">
      <c r="A491" s="177">
        <v>4</v>
      </c>
      <c r="B491" s="178" t="s">
        <v>171</v>
      </c>
      <c r="C491" s="182" t="s">
        <v>172</v>
      </c>
      <c r="D491" s="179"/>
      <c r="E491" s="180"/>
      <c r="F491" s="175">
        <f t="shared" si="25"/>
        <v>0</v>
      </c>
      <c r="G491" s="181"/>
      <c r="H491" s="181"/>
      <c r="I491" s="181"/>
      <c r="J491" s="181"/>
      <c r="K491" s="181"/>
      <c r="L491" s="181"/>
      <c r="M491" s="181"/>
      <c r="N491" s="181"/>
      <c r="O491" s="181"/>
      <c r="P491" s="181"/>
      <c r="Q491" s="181"/>
      <c r="R491" s="181"/>
      <c r="S491" s="181"/>
      <c r="T491" s="181"/>
      <c r="U491" s="180"/>
    </row>
    <row r="492" spans="1:21" hidden="1" x14ac:dyDescent="0.2">
      <c r="A492" s="177">
        <v>5</v>
      </c>
      <c r="B492" s="178" t="s">
        <v>173</v>
      </c>
      <c r="C492" s="182" t="s">
        <v>174</v>
      </c>
      <c r="D492" s="179"/>
      <c r="E492" s="180"/>
      <c r="F492" s="175">
        <f t="shared" si="25"/>
        <v>0</v>
      </c>
      <c r="G492" s="181"/>
      <c r="H492" s="181"/>
      <c r="I492" s="181"/>
      <c r="J492" s="181"/>
      <c r="K492" s="181"/>
      <c r="L492" s="181"/>
      <c r="M492" s="181"/>
      <c r="N492" s="181"/>
      <c r="O492" s="181"/>
      <c r="P492" s="181"/>
      <c r="Q492" s="181"/>
      <c r="R492" s="181"/>
      <c r="S492" s="181"/>
      <c r="T492" s="181"/>
      <c r="U492" s="180"/>
    </row>
    <row r="493" spans="1:21" ht="31.5" hidden="1" x14ac:dyDescent="0.2">
      <c r="A493" s="177">
        <v>6</v>
      </c>
      <c r="B493" s="178" t="s">
        <v>175</v>
      </c>
      <c r="C493" s="182" t="s">
        <v>176</v>
      </c>
      <c r="D493" s="179"/>
      <c r="E493" s="180"/>
      <c r="F493" s="175">
        <f t="shared" si="25"/>
        <v>0</v>
      </c>
      <c r="G493" s="181"/>
      <c r="H493" s="181"/>
      <c r="I493" s="181"/>
      <c r="J493" s="181"/>
      <c r="K493" s="181"/>
      <c r="L493" s="181"/>
      <c r="M493" s="181"/>
      <c r="N493" s="181"/>
      <c r="O493" s="181"/>
      <c r="P493" s="181"/>
      <c r="Q493" s="181"/>
      <c r="R493" s="181"/>
      <c r="S493" s="181"/>
      <c r="T493" s="181"/>
      <c r="U493" s="180"/>
    </row>
    <row r="494" spans="1:21" hidden="1" x14ac:dyDescent="0.2">
      <c r="A494" s="177">
        <v>7</v>
      </c>
      <c r="B494" s="178" t="s">
        <v>177</v>
      </c>
      <c r="C494" s="182" t="s">
        <v>178</v>
      </c>
      <c r="D494" s="183"/>
      <c r="E494" s="184"/>
      <c r="F494" s="175">
        <f t="shared" si="25"/>
        <v>0</v>
      </c>
      <c r="G494" s="185"/>
      <c r="H494" s="185"/>
      <c r="I494" s="185"/>
      <c r="J494" s="185"/>
      <c r="K494" s="185"/>
      <c r="L494" s="185"/>
      <c r="M494" s="185"/>
      <c r="N494" s="185"/>
      <c r="O494" s="185"/>
      <c r="P494" s="185"/>
      <c r="Q494" s="185"/>
      <c r="R494" s="185"/>
      <c r="S494" s="185"/>
      <c r="T494" s="185"/>
      <c r="U494" s="184"/>
    </row>
    <row r="495" spans="1:21" hidden="1" x14ac:dyDescent="0.2">
      <c r="A495" s="177">
        <v>8</v>
      </c>
      <c r="B495" s="178" t="s">
        <v>179</v>
      </c>
      <c r="C495" s="182" t="s">
        <v>180</v>
      </c>
      <c r="D495" s="186"/>
      <c r="E495" s="186"/>
      <c r="F495" s="175">
        <f t="shared" si="25"/>
        <v>0</v>
      </c>
      <c r="G495" s="187"/>
      <c r="H495" s="187"/>
      <c r="I495" s="187"/>
      <c r="J495" s="187"/>
      <c r="K495" s="187"/>
      <c r="L495" s="187"/>
      <c r="M495" s="187"/>
      <c r="N495" s="187"/>
      <c r="O495" s="187"/>
      <c r="P495" s="187"/>
      <c r="Q495" s="187"/>
      <c r="R495" s="187"/>
      <c r="S495" s="187"/>
      <c r="T495" s="187"/>
      <c r="U495" s="186"/>
    </row>
    <row r="496" spans="1:21" ht="31.5" hidden="1" x14ac:dyDescent="0.2">
      <c r="A496" s="188">
        <v>9</v>
      </c>
      <c r="B496" s="189" t="s">
        <v>181</v>
      </c>
      <c r="C496" s="190" t="s">
        <v>182</v>
      </c>
      <c r="D496" s="191"/>
      <c r="E496" s="191"/>
      <c r="F496" s="175">
        <f t="shared" si="25"/>
        <v>0</v>
      </c>
      <c r="G496" s="193"/>
      <c r="H496" s="193"/>
      <c r="I496" s="193"/>
      <c r="J496" s="193"/>
      <c r="K496" s="193"/>
      <c r="L496" s="193"/>
      <c r="M496" s="193"/>
      <c r="N496" s="193"/>
      <c r="O496" s="193"/>
      <c r="P496" s="193"/>
      <c r="Q496" s="193"/>
      <c r="R496" s="193"/>
      <c r="S496" s="193"/>
      <c r="T496" s="193"/>
      <c r="U496" s="191"/>
    </row>
    <row r="497" spans="2:2" ht="30" x14ac:dyDescent="0.2">
      <c r="B497" s="194" t="s">
        <v>134</v>
      </c>
    </row>
  </sheetData>
  <autoFilter ref="A6:AH6"/>
  <mergeCells count="51">
    <mergeCell ref="F69:F70"/>
    <mergeCell ref="A2:AH2"/>
    <mergeCell ref="AF3:AH3"/>
    <mergeCell ref="A4:A5"/>
    <mergeCell ref="B4:B5"/>
    <mergeCell ref="C4:C5"/>
    <mergeCell ref="D4:D5"/>
    <mergeCell ref="E4:E5"/>
    <mergeCell ref="F4:F5"/>
    <mergeCell ref="G4:AH4"/>
    <mergeCell ref="A69:A70"/>
    <mergeCell ref="B69:B70"/>
    <mergeCell ref="C69:C70"/>
    <mergeCell ref="D69:D70"/>
    <mergeCell ref="E69:E70"/>
    <mergeCell ref="F193:F194"/>
    <mergeCell ref="A131:A132"/>
    <mergeCell ref="B131:B132"/>
    <mergeCell ref="C131:C132"/>
    <mergeCell ref="D131:D132"/>
    <mergeCell ref="E131:E132"/>
    <mergeCell ref="F131:F132"/>
    <mergeCell ref="A193:A194"/>
    <mergeCell ref="B193:B194"/>
    <mergeCell ref="C193:C194"/>
    <mergeCell ref="D193:D194"/>
    <mergeCell ref="E193:E194"/>
    <mergeCell ref="F317:F318"/>
    <mergeCell ref="A255:A256"/>
    <mergeCell ref="B255:B256"/>
    <mergeCell ref="C255:C256"/>
    <mergeCell ref="D255:D256"/>
    <mergeCell ref="E255:E256"/>
    <mergeCell ref="F255:F256"/>
    <mergeCell ref="A317:A318"/>
    <mergeCell ref="B317:B318"/>
    <mergeCell ref="C317:C318"/>
    <mergeCell ref="D317:D318"/>
    <mergeCell ref="E317:E318"/>
    <mergeCell ref="F441:F442"/>
    <mergeCell ref="A379:A380"/>
    <mergeCell ref="B379:B380"/>
    <mergeCell ref="C379:C380"/>
    <mergeCell ref="D379:D380"/>
    <mergeCell ref="E379:E380"/>
    <mergeCell ref="F379:F380"/>
    <mergeCell ref="A441:A442"/>
    <mergeCell ref="B441:B442"/>
    <mergeCell ref="C441:C442"/>
    <mergeCell ref="D441:D442"/>
    <mergeCell ref="E441:E442"/>
  </mergeCells>
  <printOptions horizontalCentered="1"/>
  <pageMargins left="0" right="0" top="0" bottom="0" header="0" footer="0"/>
  <pageSetup paperSize="8" scale="63"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tabColor rgb="FF00B0F0"/>
  </sheetPr>
  <dimension ref="A1:AF30"/>
  <sheetViews>
    <sheetView showZeros="0" zoomScale="96" zoomScaleNormal="96" workbookViewId="0">
      <pane xSplit="4" ySplit="6" topLeftCell="P7" activePane="bottomRight" state="frozen"/>
      <selection activeCell="U12" sqref="U12"/>
      <selection pane="topRight" activeCell="U12" sqref="U12"/>
      <selection pane="bottomLeft" activeCell="U12" sqref="U12"/>
      <selection pane="bottomRight" activeCell="D7" sqref="D7"/>
    </sheetView>
  </sheetViews>
  <sheetFormatPr defaultColWidth="8.85546875" defaultRowHeight="15.75" x14ac:dyDescent="0.2"/>
  <cols>
    <col min="1" max="1" width="4.42578125" style="222" customWidth="1"/>
    <col min="2" max="2" width="36.42578125" style="196" customWidth="1"/>
    <col min="3" max="3" width="10.42578125" style="196" bestFit="1" customWidth="1"/>
    <col min="4" max="4" width="10" style="196" customWidth="1"/>
    <col min="5" max="5" width="9.140625" style="197" customWidth="1"/>
    <col min="6" max="6" width="7.85546875" style="197" customWidth="1"/>
    <col min="7" max="7" width="8.140625" style="197" customWidth="1"/>
    <col min="8" max="9" width="8" style="197" bestFit="1" customWidth="1"/>
    <col min="10" max="10" width="8.28515625" style="197" customWidth="1"/>
    <col min="11" max="11" width="7.5703125" style="197" customWidth="1"/>
    <col min="12" max="12" width="8" style="197" bestFit="1" customWidth="1"/>
    <col min="13" max="13" width="9.28515625" style="197" customWidth="1"/>
    <col min="14" max="14" width="8" style="197" bestFit="1" customWidth="1"/>
    <col min="15" max="15" width="8" style="197" customWidth="1"/>
    <col min="16" max="16" width="8.140625" style="197" bestFit="1" customWidth="1"/>
    <col min="17" max="17" width="8" style="197" bestFit="1" customWidth="1"/>
    <col min="18" max="18" width="8.28515625" style="197" bestFit="1" customWidth="1"/>
    <col min="19" max="19" width="7.7109375" style="196" customWidth="1"/>
    <col min="20" max="20" width="8.140625" style="196" customWidth="1"/>
    <col min="21" max="21" width="7.42578125" style="196" customWidth="1"/>
    <col min="22" max="23" width="7.42578125" style="196" bestFit="1" customWidth="1"/>
    <col min="24" max="25" width="7.28515625" style="196" bestFit="1" customWidth="1"/>
    <col min="26" max="26" width="7.5703125" style="196" customWidth="1"/>
    <col min="27" max="27" width="8.28515625" style="196" customWidth="1"/>
    <col min="28" max="28" width="7.42578125" style="196" bestFit="1" customWidth="1"/>
    <col min="29" max="29" width="8" style="196" customWidth="1"/>
    <col min="30" max="30" width="7.42578125" style="196" customWidth="1"/>
    <col min="31" max="31" width="7.85546875" style="196" customWidth="1"/>
    <col min="32" max="32" width="8.28515625" style="196" customWidth="1"/>
    <col min="33" max="16384" width="8.85546875" style="196"/>
  </cols>
  <sheetData>
    <row r="1" spans="1:32" ht="14.25" customHeight="1" x14ac:dyDescent="0.2">
      <c r="A1" s="195" t="s">
        <v>194</v>
      </c>
    </row>
    <row r="2" spans="1:32" ht="36" customHeight="1" x14ac:dyDescent="0.2">
      <c r="A2" s="932" t="s">
        <v>195</v>
      </c>
      <c r="B2" s="932"/>
      <c r="C2" s="932"/>
      <c r="D2" s="932"/>
      <c r="E2" s="932"/>
      <c r="F2" s="932"/>
      <c r="G2" s="932"/>
      <c r="H2" s="932"/>
      <c r="I2" s="932"/>
      <c r="J2" s="932"/>
      <c r="K2" s="932"/>
      <c r="L2" s="932"/>
      <c r="M2" s="932"/>
      <c r="N2" s="932"/>
      <c r="O2" s="932"/>
      <c r="P2" s="932"/>
      <c r="Q2" s="932"/>
      <c r="R2" s="932"/>
      <c r="S2" s="932"/>
      <c r="T2" s="932"/>
      <c r="U2" s="932"/>
      <c r="V2" s="932"/>
      <c r="W2" s="932"/>
      <c r="X2" s="932"/>
      <c r="Y2" s="932"/>
      <c r="Z2" s="932"/>
      <c r="AA2" s="932"/>
      <c r="AB2" s="932"/>
      <c r="AC2" s="932"/>
      <c r="AD2" s="932"/>
      <c r="AE2" s="932"/>
      <c r="AF2" s="932"/>
    </row>
    <row r="3" spans="1:32" ht="16.5" customHeight="1" x14ac:dyDescent="0.2">
      <c r="A3" s="198" t="s">
        <v>196</v>
      </c>
      <c r="B3" s="199"/>
      <c r="C3" s="199"/>
      <c r="D3" s="199"/>
      <c r="E3" s="199"/>
      <c r="F3" s="200"/>
      <c r="G3" s="199"/>
      <c r="H3" s="199"/>
      <c r="P3" s="201"/>
      <c r="Q3" s="201"/>
      <c r="R3" s="201"/>
      <c r="S3" s="201"/>
      <c r="T3" s="201"/>
      <c r="AD3" s="933" t="s">
        <v>2</v>
      </c>
      <c r="AE3" s="933"/>
      <c r="AF3" s="933"/>
    </row>
    <row r="4" spans="1:32" ht="20.100000000000001" customHeight="1" x14ac:dyDescent="0.2">
      <c r="A4" s="934" t="s">
        <v>3</v>
      </c>
      <c r="B4" s="934" t="s">
        <v>4</v>
      </c>
      <c r="C4" s="934" t="s">
        <v>5</v>
      </c>
      <c r="D4" s="936" t="s">
        <v>6</v>
      </c>
      <c r="E4" s="938" t="s">
        <v>158</v>
      </c>
      <c r="F4" s="938"/>
      <c r="G4" s="938"/>
      <c r="H4" s="938"/>
      <c r="I4" s="938"/>
      <c r="J4" s="938"/>
      <c r="K4" s="938"/>
      <c r="L4" s="938"/>
      <c r="M4" s="938"/>
      <c r="N4" s="938"/>
      <c r="O4" s="938"/>
      <c r="P4" s="938"/>
      <c r="Q4" s="938"/>
      <c r="R4" s="938"/>
      <c r="S4" s="938"/>
      <c r="T4" s="938"/>
      <c r="U4" s="938"/>
      <c r="V4" s="938"/>
      <c r="W4" s="938"/>
      <c r="X4" s="938"/>
      <c r="Y4" s="938"/>
      <c r="Z4" s="938"/>
      <c r="AA4" s="938"/>
      <c r="AB4" s="938"/>
      <c r="AC4" s="938"/>
      <c r="AD4" s="938"/>
      <c r="AE4" s="938"/>
      <c r="AF4" s="938"/>
    </row>
    <row r="5" spans="1:32" ht="47.25" customHeight="1" x14ac:dyDescent="0.2">
      <c r="A5" s="935"/>
      <c r="B5" s="935"/>
      <c r="C5" s="935"/>
      <c r="D5" s="937"/>
      <c r="E5" s="202" t="str">
        <f>'[1]HIEN TRANG'!$E$3</f>
        <v>Xã Đại Trạch</v>
      </c>
      <c r="F5" s="202" t="str">
        <f>'[1]HIEN TRANG'!$F$3</f>
        <v>Xã Nam Trạch</v>
      </c>
      <c r="G5" s="202" t="str">
        <f>'[1]HIEN TRANG'!$G$3</f>
        <v>Xã Nhân Trạch</v>
      </c>
      <c r="H5" s="202" t="str">
        <f>'[1]HIEN TRANG'!$H$3</f>
        <v>Xã Lý Trạch</v>
      </c>
      <c r="I5" s="202" t="str">
        <f>'[1]HIEN TRANG'!$I$3</f>
        <v>Xã Đức Trạch</v>
      </c>
      <c r="J5" s="202" t="str">
        <f>'[1]HIEN TRANG'!$J$3</f>
        <v>Xã Đồng Trạch</v>
      </c>
      <c r="K5" s="202" t="str">
        <f>'[1]HIEN TRANG'!$K$3</f>
        <v>Xã Hải Phú</v>
      </c>
      <c r="L5" s="202" t="str">
        <f>'[1]HIEN TRANG'!$L$3</f>
        <v>Xã Bắc Trạch</v>
      </c>
      <c r="M5" s="202" t="str">
        <f>'[1]HIEN TRANG'!$M$3</f>
        <v>Xã Thanh Trạch</v>
      </c>
      <c r="N5" s="202" t="str">
        <f>'[1]HIEN TRANG'!$N$3</f>
        <v>Xã Mỹ Trạch</v>
      </c>
      <c r="O5" s="202" t="str">
        <f>'[1]HIEN TRANG'!$O$3</f>
        <v>Xã Hạ Trạch</v>
      </c>
      <c r="P5" s="202" t="str">
        <f>'[1]HIEN TRANG'!$P$3</f>
        <v>Xã Phúc Trạch</v>
      </c>
      <c r="Q5" s="202" t="str">
        <f>'[1]HIEN TRANG'!$Q$3</f>
        <v>Xã Lâm Trạch</v>
      </c>
      <c r="R5" s="202" t="str">
        <f>'[1]HIEN TRANG'!$R$3</f>
        <v>Xã Xuân Trạch</v>
      </c>
      <c r="S5" s="202" t="str">
        <f>'[1]HIEN TRANG'!$S$3</f>
        <v>Xã Liên Trạch</v>
      </c>
      <c r="T5" s="203" t="str">
        <f>'[1]HIEN TRANG'!$T$3</f>
        <v>Xã Hưng Trạch</v>
      </c>
      <c r="U5" s="203" t="str">
        <f>'[1]HIEN TRANG'!$U$3</f>
        <v>Xã Cự Nẫm</v>
      </c>
      <c r="V5" s="203" t="str">
        <f>'[1]HIEN TRANG'!$V$3</f>
        <v>Xã Tây Trạch</v>
      </c>
      <c r="W5" s="203" t="str">
        <f>'[1]HIEN TRANG'!$W$3</f>
        <v>Xã Hòa Trạch</v>
      </c>
      <c r="X5" s="203" t="str">
        <f>'[1]HIEN TRANG'!$X$3</f>
        <v>Xã Vạn Trạch</v>
      </c>
      <c r="Y5" s="203" t="str">
        <f>'[1]HIEN TRANG'!$Y$3</f>
        <v>Xã Phú Định</v>
      </c>
      <c r="Z5" s="203" t="str">
        <f>'[1]HIEN TRANG'!$Z$3</f>
        <v>Xã Sơn Lộc</v>
      </c>
      <c r="AA5" s="203" t="str">
        <f>'[1]HIEN TRANG'!$AA$3</f>
        <v>Xã Trung Trạch</v>
      </c>
      <c r="AB5" s="203" t="str">
        <f>'[1]HIEN TRANG'!$AB$3</f>
        <v>Xã Tân Trạch</v>
      </c>
      <c r="AC5" s="203" t="str">
        <f>'[1]HIEN TRANG'!$AC$3</f>
        <v>Xã Thượng Trạch</v>
      </c>
      <c r="AD5" s="203" t="str">
        <f>'[1]HIEN TRANG'!$AD$3</f>
        <v>TT Hoàn Lão</v>
      </c>
      <c r="AE5" s="203" t="str">
        <f>'[1]HIEN TRANG'!$AE$3</f>
        <v>TT Phong Nha</v>
      </c>
      <c r="AF5" s="203" t="str">
        <f>'[1]HIEN TRANG'!$AF$3</f>
        <v>TT NT Việt Trung</v>
      </c>
    </row>
    <row r="6" spans="1:32" s="206" customFormat="1" ht="24" x14ac:dyDescent="0.2">
      <c r="A6" s="204">
        <v>-1</v>
      </c>
      <c r="B6" s="204">
        <v>-2</v>
      </c>
      <c r="C6" s="204">
        <v>-3</v>
      </c>
      <c r="D6" s="205" t="s">
        <v>8</v>
      </c>
      <c r="E6" s="204">
        <v>-5</v>
      </c>
      <c r="F6" s="204">
        <v>-6</v>
      </c>
      <c r="G6" s="204">
        <v>-7</v>
      </c>
      <c r="H6" s="204">
        <v>-8</v>
      </c>
      <c r="I6" s="204">
        <v>-9</v>
      </c>
      <c r="J6" s="204">
        <v>-10</v>
      </c>
      <c r="K6" s="204">
        <v>-11</v>
      </c>
      <c r="L6" s="204">
        <v>-12</v>
      </c>
      <c r="M6" s="204">
        <v>-13</v>
      </c>
      <c r="N6" s="204">
        <v>-14</v>
      </c>
      <c r="O6" s="204">
        <v>-15</v>
      </c>
      <c r="P6" s="204">
        <v>-16</v>
      </c>
      <c r="Q6" s="204">
        <v>-17</v>
      </c>
      <c r="R6" s="204">
        <v>-18</v>
      </c>
      <c r="S6" s="204">
        <v>-19</v>
      </c>
      <c r="T6" s="204">
        <v>-20</v>
      </c>
      <c r="U6" s="204">
        <v>-21</v>
      </c>
      <c r="V6" s="204">
        <v>-22</v>
      </c>
      <c r="W6" s="204">
        <v>-23</v>
      </c>
      <c r="X6" s="204">
        <v>-24</v>
      </c>
      <c r="Y6" s="204">
        <v>-25</v>
      </c>
      <c r="Z6" s="204">
        <v>-26</v>
      </c>
      <c r="AA6" s="204">
        <v>-27</v>
      </c>
      <c r="AB6" s="204">
        <v>-28</v>
      </c>
      <c r="AC6" s="204">
        <v>-29</v>
      </c>
      <c r="AD6" s="204">
        <v>-30</v>
      </c>
      <c r="AE6" s="204">
        <v>-31</v>
      </c>
      <c r="AF6" s="204">
        <v>-32</v>
      </c>
    </row>
    <row r="7" spans="1:32" s="197" customFormat="1" ht="39.950000000000003" customHeight="1" x14ac:dyDescent="0.2">
      <c r="A7" s="207">
        <v>1</v>
      </c>
      <c r="B7" s="21" t="s">
        <v>197</v>
      </c>
      <c r="C7" s="208" t="s">
        <v>198</v>
      </c>
      <c r="D7" s="23">
        <v>8330.59</v>
      </c>
      <c r="E7" s="23">
        <v>645.54999999999995</v>
      </c>
      <c r="F7" s="23">
        <v>147.53</v>
      </c>
      <c r="G7" s="23">
        <v>38.46</v>
      </c>
      <c r="H7" s="23">
        <v>540.97</v>
      </c>
      <c r="I7" s="23">
        <v>63.23</v>
      </c>
      <c r="J7" s="23">
        <v>94.5</v>
      </c>
      <c r="K7" s="23">
        <v>233.6</v>
      </c>
      <c r="L7" s="23">
        <v>157.99</v>
      </c>
      <c r="M7" s="23">
        <v>364.3</v>
      </c>
      <c r="N7" s="23">
        <v>131.01</v>
      </c>
      <c r="O7" s="23">
        <v>136.06</v>
      </c>
      <c r="P7" s="23">
        <v>327.33999999999997</v>
      </c>
      <c r="Q7" s="23">
        <v>56.769999999999996</v>
      </c>
      <c r="R7" s="23">
        <v>70.13000000000001</v>
      </c>
      <c r="S7" s="23">
        <v>213.85999999999999</v>
      </c>
      <c r="T7" s="23">
        <v>573.12999999999988</v>
      </c>
      <c r="U7" s="23">
        <v>363.43999999999994</v>
      </c>
      <c r="V7" s="209">
        <v>604.58999999999992</v>
      </c>
      <c r="W7" s="209">
        <v>294.46999999999997</v>
      </c>
      <c r="X7" s="209">
        <v>217.12</v>
      </c>
      <c r="Y7" s="209">
        <v>887.28</v>
      </c>
      <c r="Z7" s="209">
        <v>168.91000000000003</v>
      </c>
      <c r="AA7" s="209">
        <v>400.08999999999992</v>
      </c>
      <c r="AB7" s="209">
        <v>45.01</v>
      </c>
      <c r="AC7" s="209">
        <v>58.14</v>
      </c>
      <c r="AD7" s="209">
        <v>256.81</v>
      </c>
      <c r="AE7" s="209">
        <v>827.75000000000011</v>
      </c>
      <c r="AF7" s="209">
        <v>412.55</v>
      </c>
    </row>
    <row r="8" spans="1:32" s="197" customFormat="1" ht="27" customHeight="1" x14ac:dyDescent="0.2">
      <c r="A8" s="180" t="s">
        <v>12</v>
      </c>
      <c r="B8" s="28" t="s">
        <v>199</v>
      </c>
      <c r="C8" s="210" t="s">
        <v>200</v>
      </c>
      <c r="D8" s="31">
        <v>1550.0999999999997</v>
      </c>
      <c r="E8" s="31">
        <v>177.93999999999994</v>
      </c>
      <c r="F8" s="31">
        <v>5.9399999999999995</v>
      </c>
      <c r="G8" s="31">
        <v>0</v>
      </c>
      <c r="H8" s="31">
        <v>80.320000000000007</v>
      </c>
      <c r="I8" s="31">
        <v>0</v>
      </c>
      <c r="J8" s="31">
        <v>42.15</v>
      </c>
      <c r="K8" s="31">
        <v>84.45</v>
      </c>
      <c r="L8" s="31">
        <v>54.940000000000005</v>
      </c>
      <c r="M8" s="31">
        <v>99.83</v>
      </c>
      <c r="N8" s="31">
        <v>64.150000000000006</v>
      </c>
      <c r="O8" s="31">
        <v>39.150000000000006</v>
      </c>
      <c r="P8" s="31">
        <v>13.649999999999999</v>
      </c>
      <c r="Q8" s="31">
        <v>11.03</v>
      </c>
      <c r="R8" s="31">
        <v>2.16</v>
      </c>
      <c r="S8" s="31">
        <v>34.04</v>
      </c>
      <c r="T8" s="31">
        <v>73.850000000000009</v>
      </c>
      <c r="U8" s="31">
        <v>60.579999999999991</v>
      </c>
      <c r="V8" s="31">
        <v>76.140000000000015</v>
      </c>
      <c r="W8" s="31">
        <v>37.75</v>
      </c>
      <c r="X8" s="31">
        <v>48.190000000000005</v>
      </c>
      <c r="Y8" s="31">
        <v>13.57</v>
      </c>
      <c r="Z8" s="31">
        <v>20.740000000000002</v>
      </c>
      <c r="AA8" s="31">
        <v>164.98999999999998</v>
      </c>
      <c r="AB8" s="31">
        <v>0</v>
      </c>
      <c r="AC8" s="31">
        <v>7.6</v>
      </c>
      <c r="AD8" s="31">
        <v>100.14999999999998</v>
      </c>
      <c r="AE8" s="31">
        <v>204.67999999999995</v>
      </c>
      <c r="AF8" s="31">
        <v>32.110000000000007</v>
      </c>
    </row>
    <row r="9" spans="1:32" s="197" customFormat="1" ht="39.950000000000003" customHeight="1" x14ac:dyDescent="0.2">
      <c r="A9" s="180"/>
      <c r="B9" s="34" t="s">
        <v>15</v>
      </c>
      <c r="C9" s="210" t="s">
        <v>201</v>
      </c>
      <c r="D9" s="31">
        <v>1071.95</v>
      </c>
      <c r="E9" s="31">
        <v>136.72999999999996</v>
      </c>
      <c r="F9" s="31">
        <v>2.72</v>
      </c>
      <c r="G9" s="31">
        <v>0</v>
      </c>
      <c r="H9" s="31">
        <v>63.379999999999995</v>
      </c>
      <c r="I9" s="31">
        <v>0</v>
      </c>
      <c r="J9" s="31">
        <v>41.34</v>
      </c>
      <c r="K9" s="31">
        <v>35.049999999999997</v>
      </c>
      <c r="L9" s="31">
        <v>52.790000000000006</v>
      </c>
      <c r="M9" s="31">
        <v>88.47</v>
      </c>
      <c r="N9" s="31">
        <v>51.789999999999992</v>
      </c>
      <c r="O9" s="31">
        <v>27.839999999999996</v>
      </c>
      <c r="P9" s="31">
        <v>6.98</v>
      </c>
      <c r="Q9" s="31">
        <v>7.97</v>
      </c>
      <c r="R9" s="31">
        <v>0.22</v>
      </c>
      <c r="S9" s="31">
        <v>10.16</v>
      </c>
      <c r="T9" s="31">
        <v>39.81</v>
      </c>
      <c r="U9" s="31">
        <v>34.119999999999997</v>
      </c>
      <c r="V9" s="31">
        <v>58</v>
      </c>
      <c r="W9" s="31">
        <v>19.03</v>
      </c>
      <c r="X9" s="31">
        <v>34.370000000000005</v>
      </c>
      <c r="Y9" s="31">
        <v>5.35</v>
      </c>
      <c r="Z9" s="31">
        <v>3.38</v>
      </c>
      <c r="AA9" s="31">
        <v>94.84</v>
      </c>
      <c r="AB9" s="31">
        <v>0</v>
      </c>
      <c r="AC9" s="31">
        <v>0</v>
      </c>
      <c r="AD9" s="31">
        <v>91.2</v>
      </c>
      <c r="AE9" s="31">
        <v>157.48999999999998</v>
      </c>
      <c r="AF9" s="31">
        <v>8.92</v>
      </c>
    </row>
    <row r="10" spans="1:32" s="197" customFormat="1" ht="27" customHeight="1" x14ac:dyDescent="0.2">
      <c r="A10" s="180" t="s">
        <v>17</v>
      </c>
      <c r="B10" s="28" t="s">
        <v>18</v>
      </c>
      <c r="C10" s="210" t="s">
        <v>202</v>
      </c>
      <c r="D10" s="31">
        <v>2082.2400000000007</v>
      </c>
      <c r="E10" s="31">
        <v>135.61000000000001</v>
      </c>
      <c r="F10" s="31">
        <v>92.22</v>
      </c>
      <c r="G10" s="31">
        <v>2.5900000000000003</v>
      </c>
      <c r="H10" s="31">
        <v>252.88000000000002</v>
      </c>
      <c r="I10" s="31">
        <v>10.299999999999999</v>
      </c>
      <c r="J10" s="31">
        <v>27.790000000000003</v>
      </c>
      <c r="K10" s="31">
        <v>50.57</v>
      </c>
      <c r="L10" s="31">
        <v>27.08</v>
      </c>
      <c r="M10" s="31">
        <v>31.950000000000003</v>
      </c>
      <c r="N10" s="31">
        <v>47.290000000000006</v>
      </c>
      <c r="O10" s="31">
        <v>18.399999999999999</v>
      </c>
      <c r="P10" s="31">
        <v>209.11</v>
      </c>
      <c r="Q10" s="31">
        <v>17.920000000000002</v>
      </c>
      <c r="R10" s="31">
        <v>43.100000000000009</v>
      </c>
      <c r="S10" s="31">
        <v>36.19</v>
      </c>
      <c r="T10" s="31">
        <v>111.39000000000001</v>
      </c>
      <c r="U10" s="31">
        <v>63.739999999999995</v>
      </c>
      <c r="V10" s="31">
        <v>120.15999999999998</v>
      </c>
      <c r="W10" s="31">
        <v>65.649999999999991</v>
      </c>
      <c r="X10" s="31">
        <v>56.11</v>
      </c>
      <c r="Y10" s="31">
        <v>46.77</v>
      </c>
      <c r="Z10" s="31">
        <v>40.700000000000003</v>
      </c>
      <c r="AA10" s="31">
        <v>64.25</v>
      </c>
      <c r="AB10" s="31">
        <v>1.42</v>
      </c>
      <c r="AC10" s="31">
        <v>6.3599999999999994</v>
      </c>
      <c r="AD10" s="31">
        <v>101.43000000000002</v>
      </c>
      <c r="AE10" s="31">
        <v>290.45999999999998</v>
      </c>
      <c r="AF10" s="31">
        <v>110.79999999999997</v>
      </c>
    </row>
    <row r="11" spans="1:32" s="197" customFormat="1" ht="27" customHeight="1" x14ac:dyDescent="0.2">
      <c r="A11" s="180" t="s">
        <v>20</v>
      </c>
      <c r="B11" s="28" t="s">
        <v>21</v>
      </c>
      <c r="C11" s="210" t="s">
        <v>203</v>
      </c>
      <c r="D11" s="31">
        <v>1347.43</v>
      </c>
      <c r="E11" s="31">
        <v>24.059999999999995</v>
      </c>
      <c r="F11" s="31">
        <v>34.22</v>
      </c>
      <c r="G11" s="31">
        <v>0</v>
      </c>
      <c r="H11" s="31">
        <v>83.84</v>
      </c>
      <c r="I11" s="31">
        <v>0</v>
      </c>
      <c r="J11" s="31">
        <v>0.23</v>
      </c>
      <c r="K11" s="31">
        <v>29.400000000000002</v>
      </c>
      <c r="L11" s="31">
        <v>2.96</v>
      </c>
      <c r="M11" s="31">
        <v>0.36000000000000004</v>
      </c>
      <c r="N11" s="31">
        <v>3.87</v>
      </c>
      <c r="O11" s="31">
        <v>6.5700000000000012</v>
      </c>
      <c r="P11" s="31">
        <v>11.27</v>
      </c>
      <c r="Q11" s="31">
        <v>14.48</v>
      </c>
      <c r="R11" s="31">
        <v>22.14</v>
      </c>
      <c r="S11" s="31">
        <v>15.459999999999997</v>
      </c>
      <c r="T11" s="31">
        <v>20.04</v>
      </c>
      <c r="U11" s="31">
        <v>65.38</v>
      </c>
      <c r="V11" s="31">
        <v>249.98000000000002</v>
      </c>
      <c r="W11" s="31">
        <v>183.37</v>
      </c>
      <c r="X11" s="31">
        <v>14.030000000000001</v>
      </c>
      <c r="Y11" s="31">
        <v>108.81</v>
      </c>
      <c r="Z11" s="31">
        <v>66.429999999999993</v>
      </c>
      <c r="AA11" s="31">
        <v>0</v>
      </c>
      <c r="AB11" s="31">
        <v>8.39</v>
      </c>
      <c r="AC11" s="31">
        <v>3.64</v>
      </c>
      <c r="AD11" s="31">
        <v>19.93</v>
      </c>
      <c r="AE11" s="31">
        <v>172.10000000000002</v>
      </c>
      <c r="AF11" s="31">
        <v>186.47</v>
      </c>
    </row>
    <row r="12" spans="1:32" s="197" customFormat="1" ht="27" customHeight="1" x14ac:dyDescent="0.2">
      <c r="A12" s="180" t="s">
        <v>23</v>
      </c>
      <c r="B12" s="28" t="s">
        <v>24</v>
      </c>
      <c r="C12" s="210" t="s">
        <v>204</v>
      </c>
      <c r="D12" s="31">
        <v>14.719999999999999</v>
      </c>
      <c r="E12" s="31">
        <v>0</v>
      </c>
      <c r="F12" s="31">
        <v>0</v>
      </c>
      <c r="G12" s="31">
        <v>0</v>
      </c>
      <c r="H12" s="31">
        <v>0</v>
      </c>
      <c r="I12" s="31">
        <v>0</v>
      </c>
      <c r="J12" s="31">
        <v>0</v>
      </c>
      <c r="K12" s="31">
        <v>0</v>
      </c>
      <c r="L12" s="31">
        <v>0</v>
      </c>
      <c r="M12" s="31">
        <v>8.5399999999999991</v>
      </c>
      <c r="N12" s="31">
        <v>0</v>
      </c>
      <c r="O12" s="31">
        <v>0</v>
      </c>
      <c r="P12" s="31">
        <v>0</v>
      </c>
      <c r="Q12" s="31">
        <v>0</v>
      </c>
      <c r="R12" s="31">
        <v>0</v>
      </c>
      <c r="S12" s="31">
        <v>0</v>
      </c>
      <c r="T12" s="31">
        <v>0</v>
      </c>
      <c r="U12" s="31">
        <v>0</v>
      </c>
      <c r="V12" s="31">
        <v>0</v>
      </c>
      <c r="W12" s="31">
        <v>0</v>
      </c>
      <c r="X12" s="31">
        <v>0</v>
      </c>
      <c r="Y12" s="31">
        <v>2.74</v>
      </c>
      <c r="Z12" s="31">
        <v>0</v>
      </c>
      <c r="AA12" s="31">
        <v>0</v>
      </c>
      <c r="AB12" s="31">
        <v>0</v>
      </c>
      <c r="AC12" s="31">
        <v>2.59</v>
      </c>
      <c r="AD12" s="31">
        <v>0</v>
      </c>
      <c r="AE12" s="31">
        <v>0.85</v>
      </c>
      <c r="AF12" s="31">
        <v>0</v>
      </c>
    </row>
    <row r="13" spans="1:32" s="197" customFormat="1" ht="27" customHeight="1" x14ac:dyDescent="0.2">
      <c r="A13" s="180" t="s">
        <v>26</v>
      </c>
      <c r="B13" s="28" t="s">
        <v>27</v>
      </c>
      <c r="C13" s="210" t="s">
        <v>205</v>
      </c>
      <c r="D13" s="31">
        <v>0</v>
      </c>
      <c r="E13" s="31">
        <v>0</v>
      </c>
      <c r="F13" s="31">
        <v>0</v>
      </c>
      <c r="G13" s="31">
        <v>0</v>
      </c>
      <c r="H13" s="31">
        <v>0</v>
      </c>
      <c r="I13" s="31">
        <v>0</v>
      </c>
      <c r="J13" s="31">
        <v>0</v>
      </c>
      <c r="K13" s="31">
        <v>0</v>
      </c>
      <c r="L13" s="31">
        <v>0</v>
      </c>
      <c r="M13" s="31">
        <v>0</v>
      </c>
      <c r="N13" s="31">
        <v>0</v>
      </c>
      <c r="O13" s="31">
        <v>0</v>
      </c>
      <c r="P13" s="31">
        <v>0</v>
      </c>
      <c r="Q13" s="31">
        <v>0</v>
      </c>
      <c r="R13" s="31">
        <v>0</v>
      </c>
      <c r="S13" s="31">
        <v>0</v>
      </c>
      <c r="T13" s="31">
        <v>0</v>
      </c>
      <c r="U13" s="31">
        <v>0</v>
      </c>
      <c r="V13" s="31">
        <v>0</v>
      </c>
      <c r="W13" s="31">
        <v>0</v>
      </c>
      <c r="X13" s="31">
        <v>0</v>
      </c>
      <c r="Y13" s="31">
        <v>0</v>
      </c>
      <c r="Z13" s="31">
        <v>0</v>
      </c>
      <c r="AA13" s="31">
        <v>0</v>
      </c>
      <c r="AB13" s="31">
        <v>0</v>
      </c>
      <c r="AC13" s="31">
        <v>0</v>
      </c>
      <c r="AD13" s="31">
        <v>0</v>
      </c>
      <c r="AE13" s="31">
        <v>0</v>
      </c>
      <c r="AF13" s="31">
        <v>0</v>
      </c>
    </row>
    <row r="14" spans="1:32" s="197" customFormat="1" ht="27" customHeight="1" x14ac:dyDescent="0.2">
      <c r="A14" s="180" t="s">
        <v>29</v>
      </c>
      <c r="B14" s="28" t="s">
        <v>30</v>
      </c>
      <c r="C14" s="210" t="s">
        <v>206</v>
      </c>
      <c r="D14" s="31">
        <v>3013.5399999999995</v>
      </c>
      <c r="E14" s="31">
        <v>240.33</v>
      </c>
      <c r="F14" s="31">
        <v>12.5</v>
      </c>
      <c r="G14" s="31">
        <v>27.25</v>
      </c>
      <c r="H14" s="31">
        <v>114.01</v>
      </c>
      <c r="I14" s="31">
        <v>48.010000000000005</v>
      </c>
      <c r="J14" s="31">
        <v>18.700000000000003</v>
      </c>
      <c r="K14" s="31">
        <v>62.52</v>
      </c>
      <c r="L14" s="31">
        <v>52.11</v>
      </c>
      <c r="M14" s="31">
        <v>188.64000000000001</v>
      </c>
      <c r="N14" s="31">
        <v>9.7000000000000011</v>
      </c>
      <c r="O14" s="31">
        <v>36.409999999999997</v>
      </c>
      <c r="P14" s="31">
        <v>85.12</v>
      </c>
      <c r="Q14" s="31">
        <v>12.86</v>
      </c>
      <c r="R14" s="31">
        <v>2.73</v>
      </c>
      <c r="S14" s="31">
        <v>125.71</v>
      </c>
      <c r="T14" s="31">
        <v>366.41999999999996</v>
      </c>
      <c r="U14" s="31">
        <v>168.69</v>
      </c>
      <c r="V14" s="31">
        <v>155.5</v>
      </c>
      <c r="W14" s="31">
        <v>0</v>
      </c>
      <c r="X14" s="31">
        <v>90.97</v>
      </c>
      <c r="Y14" s="31">
        <v>715.12000000000012</v>
      </c>
      <c r="Z14" s="31">
        <v>36.51</v>
      </c>
      <c r="AA14" s="31">
        <v>134.86999999999998</v>
      </c>
      <c r="AB14" s="31">
        <v>35.199999999999996</v>
      </c>
      <c r="AC14" s="31">
        <v>37.950000000000003</v>
      </c>
      <c r="AD14" s="31">
        <v>0.66</v>
      </c>
      <c r="AE14" s="31">
        <v>155.85000000000002</v>
      </c>
      <c r="AF14" s="31">
        <v>79.2</v>
      </c>
    </row>
    <row r="15" spans="1:32" s="197" customFormat="1" ht="27" customHeight="1" x14ac:dyDescent="0.2">
      <c r="A15" s="180" t="s">
        <v>32</v>
      </c>
      <c r="B15" s="28" t="s">
        <v>33</v>
      </c>
      <c r="C15" s="210" t="s">
        <v>207</v>
      </c>
      <c r="D15" s="31">
        <v>284.27000000000004</v>
      </c>
      <c r="E15" s="31">
        <v>65.180000000000021</v>
      </c>
      <c r="F15" s="31">
        <v>2.6499999999999995</v>
      </c>
      <c r="G15" s="31">
        <v>8.6199999999999992</v>
      </c>
      <c r="H15" s="31">
        <v>9.9199999999999982</v>
      </c>
      <c r="I15" s="31">
        <v>4.92</v>
      </c>
      <c r="J15" s="31">
        <v>5.6300000000000008</v>
      </c>
      <c r="K15" s="31">
        <v>6.660000000000001</v>
      </c>
      <c r="L15" s="31">
        <v>20.899999999999995</v>
      </c>
      <c r="M15" s="31">
        <v>9.4600000000000009</v>
      </c>
      <c r="N15" s="31">
        <v>6</v>
      </c>
      <c r="O15" s="31">
        <v>35.529999999999987</v>
      </c>
      <c r="P15" s="31">
        <v>8.1900000000000013</v>
      </c>
      <c r="Q15" s="31">
        <v>0.48</v>
      </c>
      <c r="R15" s="31">
        <v>0</v>
      </c>
      <c r="S15" s="31">
        <v>2.46</v>
      </c>
      <c r="T15" s="31">
        <v>0.27</v>
      </c>
      <c r="U15" s="31">
        <v>3.7500000000000004</v>
      </c>
      <c r="V15" s="31">
        <v>2.8100000000000005</v>
      </c>
      <c r="W15" s="31">
        <v>7.08</v>
      </c>
      <c r="X15" s="31">
        <v>7.8100000000000005</v>
      </c>
      <c r="Y15" s="31">
        <v>0.27</v>
      </c>
      <c r="Z15" s="31">
        <v>4.4599999999999991</v>
      </c>
      <c r="AA15" s="31">
        <v>32.19</v>
      </c>
      <c r="AB15" s="31">
        <v>0</v>
      </c>
      <c r="AC15" s="31">
        <v>0</v>
      </c>
      <c r="AD15" s="31">
        <v>34.64</v>
      </c>
      <c r="AE15" s="31">
        <v>0.52</v>
      </c>
      <c r="AF15" s="31">
        <v>3.8700000000000006</v>
      </c>
    </row>
    <row r="16" spans="1:32" s="197" customFormat="1" ht="27" customHeight="1" x14ac:dyDescent="0.2">
      <c r="A16" s="180" t="s">
        <v>35</v>
      </c>
      <c r="B16" s="28" t="s">
        <v>36</v>
      </c>
      <c r="C16" s="210" t="s">
        <v>208</v>
      </c>
      <c r="D16" s="31">
        <v>0</v>
      </c>
      <c r="E16" s="31">
        <v>0</v>
      </c>
      <c r="F16" s="31">
        <v>0</v>
      </c>
      <c r="G16" s="31">
        <v>0</v>
      </c>
      <c r="H16" s="31">
        <v>0</v>
      </c>
      <c r="I16" s="31">
        <v>0</v>
      </c>
      <c r="J16" s="31">
        <v>0</v>
      </c>
      <c r="K16" s="31">
        <v>0</v>
      </c>
      <c r="L16" s="31">
        <v>0</v>
      </c>
      <c r="M16" s="31">
        <v>0</v>
      </c>
      <c r="N16" s="31">
        <v>0</v>
      </c>
      <c r="O16" s="31">
        <v>0</v>
      </c>
      <c r="P16" s="31">
        <v>0</v>
      </c>
      <c r="Q16" s="31">
        <v>0</v>
      </c>
      <c r="R16" s="31">
        <v>0</v>
      </c>
      <c r="S16" s="31">
        <v>0</v>
      </c>
      <c r="T16" s="31">
        <v>0</v>
      </c>
      <c r="U16" s="31">
        <v>0</v>
      </c>
      <c r="V16" s="31">
        <v>0</v>
      </c>
      <c r="W16" s="31">
        <v>0</v>
      </c>
      <c r="X16" s="31">
        <v>0</v>
      </c>
      <c r="Y16" s="31">
        <v>0</v>
      </c>
      <c r="Z16" s="31">
        <v>0</v>
      </c>
      <c r="AA16" s="31">
        <v>0</v>
      </c>
      <c r="AB16" s="31">
        <v>0</v>
      </c>
      <c r="AC16" s="31">
        <v>0</v>
      </c>
      <c r="AD16" s="31">
        <v>0</v>
      </c>
      <c r="AE16" s="31">
        <v>0</v>
      </c>
      <c r="AF16" s="31">
        <v>0</v>
      </c>
    </row>
    <row r="17" spans="1:32" s="197" customFormat="1" ht="27" customHeight="1" x14ac:dyDescent="0.2">
      <c r="A17" s="180" t="s">
        <v>38</v>
      </c>
      <c r="B17" s="28" t="s">
        <v>39</v>
      </c>
      <c r="C17" s="210" t="s">
        <v>209</v>
      </c>
      <c r="D17" s="31">
        <v>38.290000000000006</v>
      </c>
      <c r="E17" s="31">
        <v>2.4300000000000002</v>
      </c>
      <c r="F17" s="31">
        <v>0</v>
      </c>
      <c r="G17" s="31">
        <v>0</v>
      </c>
      <c r="H17" s="31">
        <v>0</v>
      </c>
      <c r="I17" s="31">
        <v>0</v>
      </c>
      <c r="J17" s="31">
        <v>0</v>
      </c>
      <c r="K17" s="31">
        <v>0</v>
      </c>
      <c r="L17" s="31">
        <v>0</v>
      </c>
      <c r="M17" s="31">
        <v>25.520000000000003</v>
      </c>
      <c r="N17" s="31">
        <v>0</v>
      </c>
      <c r="O17" s="31">
        <v>0</v>
      </c>
      <c r="P17" s="31">
        <v>0</v>
      </c>
      <c r="Q17" s="31">
        <v>0</v>
      </c>
      <c r="R17" s="31">
        <v>0</v>
      </c>
      <c r="S17" s="31">
        <v>0</v>
      </c>
      <c r="T17" s="30">
        <v>1.1600000000000001</v>
      </c>
      <c r="U17" s="31">
        <v>1.3</v>
      </c>
      <c r="V17" s="31">
        <v>0</v>
      </c>
      <c r="W17" s="31">
        <v>0.62</v>
      </c>
      <c r="X17" s="31">
        <v>0.01</v>
      </c>
      <c r="Y17" s="31">
        <v>0</v>
      </c>
      <c r="Z17" s="31">
        <v>7.0000000000000007E-2</v>
      </c>
      <c r="AA17" s="31">
        <v>3.79</v>
      </c>
      <c r="AB17" s="31">
        <v>0</v>
      </c>
      <c r="AC17" s="31">
        <v>0</v>
      </c>
      <c r="AD17" s="31">
        <v>0</v>
      </c>
      <c r="AE17" s="31">
        <v>3.29</v>
      </c>
      <c r="AF17" s="31">
        <v>0.1</v>
      </c>
    </row>
    <row r="18" spans="1:32" ht="39.950000000000003" customHeight="1" x14ac:dyDescent="0.2">
      <c r="A18" s="211" t="s">
        <v>210</v>
      </c>
      <c r="B18" s="38" t="s">
        <v>211</v>
      </c>
      <c r="C18" s="212"/>
      <c r="D18" s="30">
        <v>922.09</v>
      </c>
      <c r="E18" s="30">
        <v>0.44</v>
      </c>
      <c r="F18" s="30">
        <v>1</v>
      </c>
      <c r="G18" s="30">
        <v>0</v>
      </c>
      <c r="H18" s="30">
        <v>52.17</v>
      </c>
      <c r="I18" s="30">
        <v>0</v>
      </c>
      <c r="J18" s="30">
        <v>27.460000000000008</v>
      </c>
      <c r="K18" s="30">
        <v>2.17</v>
      </c>
      <c r="L18" s="30">
        <v>0</v>
      </c>
      <c r="M18" s="30">
        <v>0</v>
      </c>
      <c r="N18" s="30">
        <v>0.91</v>
      </c>
      <c r="O18" s="30">
        <v>22.66</v>
      </c>
      <c r="P18" s="30">
        <v>27.17</v>
      </c>
      <c r="Q18" s="30">
        <v>9.2799999999999994</v>
      </c>
      <c r="R18" s="30">
        <v>0</v>
      </c>
      <c r="S18" s="30">
        <v>2.8</v>
      </c>
      <c r="T18" s="30">
        <v>80</v>
      </c>
      <c r="U18" s="30">
        <v>35.239999999999995</v>
      </c>
      <c r="V18" s="30">
        <v>41.95</v>
      </c>
      <c r="W18" s="30">
        <v>0</v>
      </c>
      <c r="X18" s="30">
        <v>37.879999999999995</v>
      </c>
      <c r="Y18" s="30">
        <v>32.089999999999996</v>
      </c>
      <c r="Z18" s="30">
        <v>0</v>
      </c>
      <c r="AA18" s="30">
        <v>0</v>
      </c>
      <c r="AB18" s="30">
        <v>1.99</v>
      </c>
      <c r="AC18" s="30">
        <v>522.45000000000005</v>
      </c>
      <c r="AD18" s="30">
        <v>24.279999999999998</v>
      </c>
      <c r="AE18" s="30">
        <v>0</v>
      </c>
      <c r="AF18" s="30">
        <v>0.15</v>
      </c>
    </row>
    <row r="19" spans="1:32" ht="39.950000000000003" customHeight="1" x14ac:dyDescent="0.2">
      <c r="A19" s="211" t="s">
        <v>43</v>
      </c>
      <c r="B19" s="28" t="s">
        <v>212</v>
      </c>
      <c r="C19" s="210" t="s">
        <v>213</v>
      </c>
      <c r="D19" s="31">
        <v>0</v>
      </c>
      <c r="E19" s="31">
        <v>0</v>
      </c>
      <c r="F19" s="31">
        <v>0</v>
      </c>
      <c r="G19" s="31">
        <v>0</v>
      </c>
      <c r="H19" s="31">
        <v>0</v>
      </c>
      <c r="I19" s="31">
        <v>0</v>
      </c>
      <c r="J19" s="31">
        <v>0</v>
      </c>
      <c r="K19" s="31">
        <v>0</v>
      </c>
      <c r="L19" s="31">
        <v>0</v>
      </c>
      <c r="M19" s="31">
        <v>0</v>
      </c>
      <c r="N19" s="31">
        <v>0</v>
      </c>
      <c r="O19" s="31">
        <v>0</v>
      </c>
      <c r="P19" s="31">
        <v>0</v>
      </c>
      <c r="Q19" s="31">
        <v>0</v>
      </c>
      <c r="R19" s="31">
        <v>0</v>
      </c>
      <c r="S19" s="31">
        <v>0</v>
      </c>
      <c r="T19" s="31">
        <v>0</v>
      </c>
      <c r="U19" s="31">
        <v>0</v>
      </c>
      <c r="V19" s="31">
        <v>0</v>
      </c>
      <c r="W19" s="31">
        <v>0</v>
      </c>
      <c r="X19" s="31">
        <v>0</v>
      </c>
      <c r="Y19" s="31">
        <v>0</v>
      </c>
      <c r="Z19" s="31">
        <v>0</v>
      </c>
      <c r="AA19" s="31">
        <v>0</v>
      </c>
      <c r="AB19" s="31">
        <v>0</v>
      </c>
      <c r="AC19" s="31">
        <v>0</v>
      </c>
      <c r="AD19" s="31">
        <v>0</v>
      </c>
      <c r="AE19" s="31">
        <v>0</v>
      </c>
      <c r="AF19" s="31">
        <v>0</v>
      </c>
    </row>
    <row r="20" spans="1:32" ht="39.950000000000003" customHeight="1" x14ac:dyDescent="0.2">
      <c r="A20" s="211" t="s">
        <v>46</v>
      </c>
      <c r="B20" s="28" t="s">
        <v>214</v>
      </c>
      <c r="C20" s="213" t="s">
        <v>215</v>
      </c>
      <c r="D20" s="31">
        <v>0</v>
      </c>
      <c r="E20" s="31">
        <v>0</v>
      </c>
      <c r="F20" s="31">
        <v>0</v>
      </c>
      <c r="G20" s="31">
        <v>0</v>
      </c>
      <c r="H20" s="31">
        <v>0</v>
      </c>
      <c r="I20" s="31">
        <v>0</v>
      </c>
      <c r="J20" s="31">
        <v>0</v>
      </c>
      <c r="K20" s="31">
        <v>0</v>
      </c>
      <c r="L20" s="31">
        <v>0</v>
      </c>
      <c r="M20" s="31">
        <v>0</v>
      </c>
      <c r="N20" s="31">
        <v>0</v>
      </c>
      <c r="O20" s="31">
        <v>0</v>
      </c>
      <c r="P20" s="31">
        <v>0</v>
      </c>
      <c r="Q20" s="31">
        <v>0</v>
      </c>
      <c r="R20" s="31">
        <v>0</v>
      </c>
      <c r="S20" s="31">
        <v>0</v>
      </c>
      <c r="T20" s="31">
        <v>0</v>
      </c>
      <c r="U20" s="31">
        <v>0</v>
      </c>
      <c r="V20" s="31">
        <v>0</v>
      </c>
      <c r="W20" s="31">
        <v>0</v>
      </c>
      <c r="X20" s="31">
        <v>0</v>
      </c>
      <c r="Y20" s="31">
        <v>0</v>
      </c>
      <c r="Z20" s="31">
        <v>0</v>
      </c>
      <c r="AA20" s="31">
        <v>0</v>
      </c>
      <c r="AB20" s="31">
        <v>0</v>
      </c>
      <c r="AC20" s="31">
        <v>0</v>
      </c>
      <c r="AD20" s="31">
        <v>0</v>
      </c>
      <c r="AE20" s="31">
        <v>0</v>
      </c>
      <c r="AF20" s="31">
        <v>0</v>
      </c>
    </row>
    <row r="21" spans="1:32" ht="39.950000000000003" customHeight="1" x14ac:dyDescent="0.2">
      <c r="A21" s="211" t="s">
        <v>49</v>
      </c>
      <c r="B21" s="28" t="s">
        <v>216</v>
      </c>
      <c r="C21" s="210" t="s">
        <v>217</v>
      </c>
      <c r="D21" s="31">
        <v>120.83000000000001</v>
      </c>
      <c r="E21" s="31">
        <v>0</v>
      </c>
      <c r="F21" s="31">
        <v>0</v>
      </c>
      <c r="G21" s="31">
        <v>0</v>
      </c>
      <c r="H21" s="31">
        <v>0</v>
      </c>
      <c r="I21" s="31">
        <v>0</v>
      </c>
      <c r="J21" s="31">
        <v>27.460000000000008</v>
      </c>
      <c r="K21" s="31">
        <v>0</v>
      </c>
      <c r="L21" s="31">
        <v>0</v>
      </c>
      <c r="M21" s="31">
        <v>0</v>
      </c>
      <c r="N21" s="31">
        <v>0</v>
      </c>
      <c r="O21" s="31">
        <v>21.95</v>
      </c>
      <c r="P21" s="31">
        <v>0</v>
      </c>
      <c r="Q21" s="31">
        <v>0</v>
      </c>
      <c r="R21" s="31">
        <v>0</v>
      </c>
      <c r="S21" s="31">
        <v>0</v>
      </c>
      <c r="T21" s="31">
        <v>0</v>
      </c>
      <c r="U21" s="31">
        <v>9.26</v>
      </c>
      <c r="V21" s="31">
        <v>0</v>
      </c>
      <c r="W21" s="31">
        <v>0</v>
      </c>
      <c r="X21" s="31">
        <v>37.879999999999995</v>
      </c>
      <c r="Y21" s="31">
        <v>0</v>
      </c>
      <c r="Z21" s="31">
        <v>0</v>
      </c>
      <c r="AA21" s="31">
        <v>0</v>
      </c>
      <c r="AB21" s="31">
        <v>0</v>
      </c>
      <c r="AC21" s="31">
        <v>0</v>
      </c>
      <c r="AD21" s="31">
        <v>24.279999999999998</v>
      </c>
      <c r="AE21" s="31">
        <v>0</v>
      </c>
      <c r="AF21" s="31">
        <v>0</v>
      </c>
    </row>
    <row r="22" spans="1:32" ht="39.950000000000003" customHeight="1" x14ac:dyDescent="0.2">
      <c r="A22" s="211" t="s">
        <v>52</v>
      </c>
      <c r="B22" s="28" t="s">
        <v>218</v>
      </c>
      <c r="C22" s="210" t="s">
        <v>219</v>
      </c>
      <c r="D22" s="31">
        <v>0</v>
      </c>
      <c r="E22" s="31">
        <v>0</v>
      </c>
      <c r="F22" s="31">
        <v>0</v>
      </c>
      <c r="G22" s="31">
        <v>0</v>
      </c>
      <c r="H22" s="31">
        <v>0</v>
      </c>
      <c r="I22" s="31">
        <v>0</v>
      </c>
      <c r="J22" s="31">
        <v>0</v>
      </c>
      <c r="K22" s="31">
        <v>0</v>
      </c>
      <c r="L22" s="31">
        <v>0</v>
      </c>
      <c r="M22" s="31">
        <v>0</v>
      </c>
      <c r="N22" s="31">
        <v>0</v>
      </c>
      <c r="O22" s="31">
        <v>0</v>
      </c>
      <c r="P22" s="31">
        <v>0</v>
      </c>
      <c r="Q22" s="31">
        <v>0</v>
      </c>
      <c r="R22" s="31">
        <v>0</v>
      </c>
      <c r="S22" s="31">
        <v>0</v>
      </c>
      <c r="T22" s="31">
        <v>0</v>
      </c>
      <c r="U22" s="31">
        <v>0</v>
      </c>
      <c r="V22" s="31">
        <v>0</v>
      </c>
      <c r="W22" s="31">
        <v>0</v>
      </c>
      <c r="X22" s="31">
        <v>0</v>
      </c>
      <c r="Y22" s="31">
        <v>0</v>
      </c>
      <c r="Z22" s="31">
        <v>0</v>
      </c>
      <c r="AA22" s="31">
        <v>0</v>
      </c>
      <c r="AB22" s="31">
        <v>0</v>
      </c>
      <c r="AC22" s="31">
        <v>0</v>
      </c>
      <c r="AD22" s="31">
        <v>0</v>
      </c>
      <c r="AE22" s="31">
        <v>0</v>
      </c>
      <c r="AF22" s="31">
        <v>0</v>
      </c>
    </row>
    <row r="23" spans="1:32" ht="39.950000000000003" customHeight="1" x14ac:dyDescent="0.2">
      <c r="A23" s="211" t="s">
        <v>55</v>
      </c>
      <c r="B23" s="28" t="s">
        <v>220</v>
      </c>
      <c r="C23" s="210" t="s">
        <v>221</v>
      </c>
      <c r="D23" s="31">
        <v>1.75</v>
      </c>
      <c r="E23" s="31">
        <v>0</v>
      </c>
      <c r="F23" s="31">
        <v>0</v>
      </c>
      <c r="G23" s="31">
        <v>0</v>
      </c>
      <c r="H23" s="31">
        <v>0</v>
      </c>
      <c r="I23" s="31">
        <v>0</v>
      </c>
      <c r="J23" s="31">
        <v>0</v>
      </c>
      <c r="K23" s="31">
        <v>0</v>
      </c>
      <c r="L23" s="31">
        <v>0</v>
      </c>
      <c r="M23" s="31">
        <v>0</v>
      </c>
      <c r="N23" s="31">
        <v>0</v>
      </c>
      <c r="O23" s="31">
        <v>0.71</v>
      </c>
      <c r="P23" s="31">
        <v>0</v>
      </c>
      <c r="Q23" s="31">
        <v>0</v>
      </c>
      <c r="R23" s="31">
        <v>0</v>
      </c>
      <c r="S23" s="31">
        <v>0</v>
      </c>
      <c r="T23" s="31">
        <v>0</v>
      </c>
      <c r="U23" s="31">
        <v>0.72</v>
      </c>
      <c r="V23" s="31">
        <v>0</v>
      </c>
      <c r="W23" s="31">
        <v>0</v>
      </c>
      <c r="X23" s="31">
        <v>0</v>
      </c>
      <c r="Y23" s="31">
        <v>0.32</v>
      </c>
      <c r="Z23" s="31">
        <v>0</v>
      </c>
      <c r="AA23" s="31">
        <v>0</v>
      </c>
      <c r="AB23" s="31">
        <v>0</v>
      </c>
      <c r="AC23" s="31">
        <v>0</v>
      </c>
      <c r="AD23" s="31">
        <v>0</v>
      </c>
      <c r="AE23" s="31">
        <v>0</v>
      </c>
      <c r="AF23" s="31">
        <v>0</v>
      </c>
    </row>
    <row r="24" spans="1:32" ht="39.950000000000003" customHeight="1" x14ac:dyDescent="0.2">
      <c r="A24" s="211" t="s">
        <v>58</v>
      </c>
      <c r="B24" s="28" t="s">
        <v>222</v>
      </c>
      <c r="C24" s="210" t="s">
        <v>223</v>
      </c>
      <c r="D24" s="31">
        <v>0</v>
      </c>
      <c r="E24" s="31">
        <v>0</v>
      </c>
      <c r="F24" s="31">
        <v>0</v>
      </c>
      <c r="G24" s="31">
        <v>0</v>
      </c>
      <c r="H24" s="31">
        <v>0</v>
      </c>
      <c r="I24" s="31">
        <v>0</v>
      </c>
      <c r="J24" s="31">
        <v>0</v>
      </c>
      <c r="K24" s="31">
        <v>0</v>
      </c>
      <c r="L24" s="31">
        <v>0</v>
      </c>
      <c r="M24" s="31">
        <v>0</v>
      </c>
      <c r="N24" s="31">
        <v>0</v>
      </c>
      <c r="O24" s="31">
        <v>0</v>
      </c>
      <c r="P24" s="31">
        <v>0</v>
      </c>
      <c r="Q24" s="31">
        <v>0</v>
      </c>
      <c r="R24" s="31">
        <v>0</v>
      </c>
      <c r="S24" s="31">
        <v>0</v>
      </c>
      <c r="T24" s="31">
        <v>0</v>
      </c>
      <c r="U24" s="31">
        <v>0</v>
      </c>
      <c r="V24" s="31">
        <v>0</v>
      </c>
      <c r="W24" s="31">
        <v>0</v>
      </c>
      <c r="X24" s="31">
        <v>0</v>
      </c>
      <c r="Y24" s="31">
        <v>0</v>
      </c>
      <c r="Z24" s="31">
        <v>0</v>
      </c>
      <c r="AA24" s="31">
        <v>0</v>
      </c>
      <c r="AB24" s="31">
        <v>0</v>
      </c>
      <c r="AC24" s="31">
        <v>0</v>
      </c>
      <c r="AD24" s="31">
        <v>0</v>
      </c>
      <c r="AE24" s="31">
        <v>0</v>
      </c>
      <c r="AF24" s="31">
        <v>0</v>
      </c>
    </row>
    <row r="25" spans="1:32" ht="80.099999999999994" customHeight="1" x14ac:dyDescent="0.2">
      <c r="A25" s="211" t="s">
        <v>61</v>
      </c>
      <c r="B25" s="28" t="s">
        <v>224</v>
      </c>
      <c r="C25" s="210" t="s">
        <v>225</v>
      </c>
      <c r="D25" s="31">
        <v>0</v>
      </c>
      <c r="E25" s="31">
        <v>0</v>
      </c>
      <c r="F25" s="31">
        <v>0</v>
      </c>
      <c r="G25" s="31">
        <v>0</v>
      </c>
      <c r="H25" s="31">
        <v>0</v>
      </c>
      <c r="I25" s="31">
        <v>0</v>
      </c>
      <c r="J25" s="31">
        <v>0</v>
      </c>
      <c r="K25" s="31">
        <v>0</v>
      </c>
      <c r="L25" s="31">
        <v>0</v>
      </c>
      <c r="M25" s="31">
        <v>0</v>
      </c>
      <c r="N25" s="31">
        <v>0</v>
      </c>
      <c r="O25" s="31">
        <v>0</v>
      </c>
      <c r="P25" s="31">
        <v>0</v>
      </c>
      <c r="Q25" s="31">
        <v>0</v>
      </c>
      <c r="R25" s="31">
        <v>0</v>
      </c>
      <c r="S25" s="31">
        <v>0</v>
      </c>
      <c r="T25" s="31">
        <v>0</v>
      </c>
      <c r="U25" s="31">
        <v>0</v>
      </c>
      <c r="V25" s="31">
        <v>0</v>
      </c>
      <c r="W25" s="31">
        <v>0</v>
      </c>
      <c r="X25" s="31">
        <v>0</v>
      </c>
      <c r="Y25" s="31">
        <v>0</v>
      </c>
      <c r="Z25" s="31">
        <v>0</v>
      </c>
      <c r="AA25" s="31">
        <v>0</v>
      </c>
      <c r="AB25" s="31">
        <v>0</v>
      </c>
      <c r="AC25" s="31">
        <v>0</v>
      </c>
      <c r="AD25" s="31">
        <v>0</v>
      </c>
      <c r="AE25" s="31">
        <v>0</v>
      </c>
      <c r="AF25" s="31">
        <v>0</v>
      </c>
    </row>
    <row r="26" spans="1:32" ht="80.099999999999994" customHeight="1" x14ac:dyDescent="0.2">
      <c r="A26" s="211" t="s">
        <v>64</v>
      </c>
      <c r="B26" s="28" t="s">
        <v>226</v>
      </c>
      <c r="C26" s="210" t="s">
        <v>227</v>
      </c>
      <c r="D26" s="31">
        <v>0</v>
      </c>
      <c r="E26" s="31">
        <v>0</v>
      </c>
      <c r="F26" s="31">
        <v>0</v>
      </c>
      <c r="G26" s="31">
        <v>0</v>
      </c>
      <c r="H26" s="31">
        <v>0</v>
      </c>
      <c r="I26" s="31">
        <v>0</v>
      </c>
      <c r="J26" s="31">
        <v>0</v>
      </c>
      <c r="K26" s="31">
        <v>0</v>
      </c>
      <c r="L26" s="31">
        <v>0</v>
      </c>
      <c r="M26" s="31">
        <v>0</v>
      </c>
      <c r="N26" s="31">
        <v>0</v>
      </c>
      <c r="O26" s="31">
        <v>0</v>
      </c>
      <c r="P26" s="31">
        <v>0</v>
      </c>
      <c r="Q26" s="31">
        <v>0</v>
      </c>
      <c r="R26" s="31">
        <v>0</v>
      </c>
      <c r="S26" s="31">
        <v>0</v>
      </c>
      <c r="T26" s="31">
        <v>0</v>
      </c>
      <c r="U26" s="31">
        <v>0</v>
      </c>
      <c r="V26" s="31">
        <v>0</v>
      </c>
      <c r="W26" s="31">
        <v>0</v>
      </c>
      <c r="X26" s="31">
        <v>0</v>
      </c>
      <c r="Y26" s="31">
        <v>0</v>
      </c>
      <c r="Z26" s="31">
        <v>0</v>
      </c>
      <c r="AA26" s="31">
        <v>0</v>
      </c>
      <c r="AB26" s="31">
        <v>0</v>
      </c>
      <c r="AC26" s="31">
        <v>0</v>
      </c>
      <c r="AD26" s="31">
        <v>0</v>
      </c>
      <c r="AE26" s="31">
        <v>0</v>
      </c>
      <c r="AF26" s="31">
        <v>0</v>
      </c>
    </row>
    <row r="27" spans="1:32" ht="80.099999999999994" customHeight="1" x14ac:dyDescent="0.2">
      <c r="A27" s="211" t="s">
        <v>67</v>
      </c>
      <c r="B27" s="28" t="s">
        <v>228</v>
      </c>
      <c r="C27" s="210" t="s">
        <v>229</v>
      </c>
      <c r="D27" s="31">
        <v>799.51</v>
      </c>
      <c r="E27" s="214">
        <v>0.44</v>
      </c>
      <c r="F27" s="214">
        <v>1</v>
      </c>
      <c r="G27" s="214">
        <v>0</v>
      </c>
      <c r="H27" s="214">
        <v>52.17</v>
      </c>
      <c r="I27" s="214">
        <v>0</v>
      </c>
      <c r="J27" s="214">
        <v>0</v>
      </c>
      <c r="K27" s="214">
        <v>2.17</v>
      </c>
      <c r="L27" s="214">
        <v>0</v>
      </c>
      <c r="M27" s="214">
        <v>0</v>
      </c>
      <c r="N27" s="214">
        <v>0.91</v>
      </c>
      <c r="O27" s="214">
        <v>0</v>
      </c>
      <c r="P27" s="214">
        <v>27.17</v>
      </c>
      <c r="Q27" s="214">
        <v>9.2799999999999994</v>
      </c>
      <c r="R27" s="214">
        <v>0</v>
      </c>
      <c r="S27" s="214">
        <v>2.8</v>
      </c>
      <c r="T27" s="214">
        <v>80</v>
      </c>
      <c r="U27" s="214">
        <v>25.259999999999998</v>
      </c>
      <c r="V27" s="214">
        <v>41.95</v>
      </c>
      <c r="W27" s="214">
        <v>0</v>
      </c>
      <c r="X27" s="214">
        <v>0</v>
      </c>
      <c r="Y27" s="214">
        <v>31.77</v>
      </c>
      <c r="Z27" s="214">
        <v>0</v>
      </c>
      <c r="AA27" s="214">
        <v>0</v>
      </c>
      <c r="AB27" s="214">
        <v>1.99</v>
      </c>
      <c r="AC27" s="214">
        <v>522.45000000000005</v>
      </c>
      <c r="AD27" s="214">
        <v>0</v>
      </c>
      <c r="AE27" s="214">
        <v>0</v>
      </c>
      <c r="AF27" s="214">
        <v>0.15</v>
      </c>
    </row>
    <row r="28" spans="1:32" s="218" customFormat="1" ht="50.25" customHeight="1" x14ac:dyDescent="0.2">
      <c r="A28" s="215" t="s">
        <v>230</v>
      </c>
      <c r="B28" s="216" t="s">
        <v>231</v>
      </c>
      <c r="C28" s="217" t="s">
        <v>232</v>
      </c>
      <c r="D28" s="55">
        <v>176.96999999999994</v>
      </c>
      <c r="E28" s="55">
        <v>18.049999999999983</v>
      </c>
      <c r="F28" s="55">
        <v>5.2899999999999991</v>
      </c>
      <c r="G28" s="55">
        <v>2.2700000000000031</v>
      </c>
      <c r="H28" s="55">
        <v>19.54999999999999</v>
      </c>
      <c r="I28" s="55">
        <v>0.97999999999999687</v>
      </c>
      <c r="J28" s="55">
        <v>2.4599999999999937</v>
      </c>
      <c r="K28" s="55">
        <v>12.789999999999992</v>
      </c>
      <c r="L28" s="55">
        <v>12.049999999999997</v>
      </c>
      <c r="M28" s="55">
        <v>10.930000000000007</v>
      </c>
      <c r="N28" s="55">
        <v>7.3900000000000006</v>
      </c>
      <c r="O28" s="55">
        <v>3.6300000000000026</v>
      </c>
      <c r="P28" s="55">
        <v>3.539999999999992</v>
      </c>
      <c r="Q28" s="55">
        <v>1.1799999999999997</v>
      </c>
      <c r="R28" s="55">
        <v>0.49000000000000199</v>
      </c>
      <c r="S28" s="55">
        <v>2.7199999999999989</v>
      </c>
      <c r="T28" s="55">
        <v>3.3299999999999983</v>
      </c>
      <c r="U28" s="55">
        <v>6.5499999999999972</v>
      </c>
      <c r="V28" s="55">
        <v>3.7300000000000004</v>
      </c>
      <c r="W28" s="55">
        <v>5.43</v>
      </c>
      <c r="X28" s="55">
        <v>4.8399999999999963</v>
      </c>
      <c r="Y28" s="55">
        <v>2.5399999999999956</v>
      </c>
      <c r="Z28" s="55">
        <v>3.2100000000000009</v>
      </c>
      <c r="AA28" s="55">
        <v>12.069999999999993</v>
      </c>
      <c r="AB28" s="55">
        <v>4.0000000000000036E-2</v>
      </c>
      <c r="AC28" s="55">
        <v>7.9999999999998295E-2</v>
      </c>
      <c r="AD28" s="55">
        <v>14.569999999999993</v>
      </c>
      <c r="AE28" s="55">
        <v>12.429999999999993</v>
      </c>
      <c r="AF28" s="55">
        <v>4.8300000000000054</v>
      </c>
    </row>
    <row r="29" spans="1:32" ht="7.5" customHeight="1" x14ac:dyDescent="0.2">
      <c r="A29" s="219" t="s">
        <v>233</v>
      </c>
      <c r="B29" s="220"/>
      <c r="C29" s="221"/>
      <c r="D29" s="221"/>
      <c r="E29" s="221"/>
      <c r="F29" s="221"/>
      <c r="G29" s="221"/>
      <c r="H29" s="221"/>
    </row>
    <row r="30" spans="1:32" ht="38.25" customHeight="1" x14ac:dyDescent="0.2">
      <c r="B30" s="931" t="s">
        <v>234</v>
      </c>
      <c r="C30" s="931"/>
      <c r="D30" s="931"/>
      <c r="E30" s="931"/>
      <c r="F30" s="931"/>
      <c r="G30" s="931"/>
      <c r="H30" s="931"/>
      <c r="I30" s="931"/>
      <c r="J30" s="931"/>
      <c r="K30" s="931"/>
      <c r="L30" s="931"/>
    </row>
  </sheetData>
  <mergeCells count="8">
    <mergeCell ref="B30:L30"/>
    <mergeCell ref="A2:AF2"/>
    <mergeCell ref="AD3:AF3"/>
    <mergeCell ref="A4:A5"/>
    <mergeCell ref="B4:B5"/>
    <mergeCell ref="C4:C5"/>
    <mergeCell ref="D4:D5"/>
    <mergeCell ref="E4:AF4"/>
  </mergeCells>
  <pageMargins left="0.6" right="0.2" top="0.39" bottom="0.31" header="0.46" footer="0.2"/>
  <pageSetup paperSize="8" scale="7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00B0F0"/>
  </sheetPr>
  <dimension ref="A1:AF354"/>
  <sheetViews>
    <sheetView showZeros="0" workbookViewId="0">
      <pane xSplit="4" ySplit="6" topLeftCell="Q40" activePane="bottomRight" state="frozen"/>
      <selection activeCell="U12" sqref="U12"/>
      <selection pane="topRight" activeCell="U12" sqref="U12"/>
      <selection pane="bottomLeft" activeCell="U12" sqref="U12"/>
      <selection pane="bottomRight" activeCell="D41" sqref="D41"/>
    </sheetView>
  </sheetViews>
  <sheetFormatPr defaultColWidth="7.85546875" defaultRowHeight="12.75" x14ac:dyDescent="0.2"/>
  <cols>
    <col min="1" max="1" width="5" style="226" customWidth="1"/>
    <col min="2" max="2" width="38.85546875" style="226" customWidth="1"/>
    <col min="3" max="3" width="6.140625" style="226" bestFit="1" customWidth="1"/>
    <col min="4" max="4" width="10.140625" style="226" customWidth="1"/>
    <col min="5" max="5" width="7.5703125" style="226" bestFit="1" customWidth="1"/>
    <col min="6" max="6" width="7.85546875" style="226" customWidth="1"/>
    <col min="7" max="7" width="8" style="226" customWidth="1"/>
    <col min="8" max="8" width="7.42578125" style="226" customWidth="1"/>
    <col min="9" max="9" width="7.5703125" style="226" customWidth="1"/>
    <col min="10" max="10" width="8.140625" style="226" customWidth="1"/>
    <col min="11" max="11" width="7.42578125" style="226" customWidth="1"/>
    <col min="12" max="12" width="6.85546875" style="226" customWidth="1"/>
    <col min="13" max="13" width="8.85546875" style="226" customWidth="1"/>
    <col min="14" max="14" width="7.5703125" style="226" customWidth="1"/>
    <col min="15" max="15" width="7.42578125" style="226" customWidth="1"/>
    <col min="16" max="16" width="7.85546875" style="226" customWidth="1"/>
    <col min="17" max="17" width="7.7109375" style="226" customWidth="1"/>
    <col min="18" max="18" width="7.85546875" style="226" customWidth="1"/>
    <col min="19" max="19" width="8.28515625" style="226" customWidth="1"/>
    <col min="20" max="20" width="8.5703125" style="226" customWidth="1"/>
    <col min="21" max="21" width="7.85546875" style="226"/>
    <col min="22" max="22" width="7.140625" style="226" customWidth="1"/>
    <col min="23" max="23" width="7.28515625" style="226" customWidth="1"/>
    <col min="24" max="24" width="8.42578125" style="226" customWidth="1"/>
    <col min="25" max="26" width="7.85546875" style="226"/>
    <col min="27" max="27" width="8.5703125" style="226" customWidth="1"/>
    <col min="28" max="28" width="7.140625" style="226" customWidth="1"/>
    <col min="29" max="29" width="7.7109375" style="226" customWidth="1"/>
    <col min="30" max="30" width="7.42578125" style="226" customWidth="1"/>
    <col min="31" max="31" width="7.7109375" style="226" customWidth="1"/>
    <col min="32" max="16384" width="7.85546875" style="226"/>
  </cols>
  <sheetData>
    <row r="1" spans="1:32" ht="15.75" x14ac:dyDescent="0.25">
      <c r="A1" s="223" t="s">
        <v>235</v>
      </c>
      <c r="B1" s="224"/>
      <c r="C1" s="225"/>
      <c r="D1" s="225"/>
      <c r="E1" s="225"/>
      <c r="F1" s="225"/>
      <c r="G1" s="225"/>
      <c r="H1" s="224"/>
      <c r="I1" s="224"/>
      <c r="J1" s="224"/>
      <c r="K1" s="224"/>
      <c r="L1" s="224"/>
      <c r="M1" s="224"/>
      <c r="N1" s="224"/>
      <c r="O1" s="224"/>
      <c r="P1" s="224"/>
      <c r="Q1" s="224"/>
      <c r="R1" s="224"/>
      <c r="S1" s="224"/>
    </row>
    <row r="2" spans="1:32" ht="47.25" customHeight="1" x14ac:dyDescent="0.2">
      <c r="A2" s="927" t="s">
        <v>236</v>
      </c>
      <c r="B2" s="927"/>
      <c r="C2" s="927"/>
      <c r="D2" s="927"/>
      <c r="E2" s="927"/>
      <c r="F2" s="927"/>
      <c r="G2" s="927"/>
      <c r="H2" s="927"/>
      <c r="I2" s="927"/>
      <c r="J2" s="927"/>
      <c r="K2" s="927"/>
      <c r="L2" s="927"/>
      <c r="M2" s="927"/>
      <c r="N2" s="927"/>
      <c r="O2" s="927"/>
      <c r="P2" s="927"/>
      <c r="Q2" s="927"/>
      <c r="R2" s="927"/>
      <c r="S2" s="927"/>
      <c r="T2" s="927"/>
      <c r="U2" s="927"/>
      <c r="V2" s="927"/>
      <c r="W2" s="927"/>
      <c r="X2" s="927"/>
      <c r="Y2" s="927"/>
      <c r="Z2" s="927"/>
      <c r="AA2" s="927"/>
      <c r="AB2" s="927"/>
      <c r="AC2" s="927"/>
      <c r="AD2" s="927"/>
      <c r="AE2" s="927"/>
      <c r="AF2" s="927"/>
    </row>
    <row r="3" spans="1:32" ht="18" customHeight="1" x14ac:dyDescent="0.25">
      <c r="A3" s="227" t="s">
        <v>196</v>
      </c>
      <c r="B3" s="228"/>
      <c r="C3" s="228"/>
      <c r="D3" s="229"/>
      <c r="E3" s="229"/>
      <c r="F3" s="230"/>
      <c r="G3" s="224"/>
      <c r="H3" s="231"/>
      <c r="I3" s="224"/>
      <c r="J3" s="224"/>
      <c r="K3" s="224"/>
      <c r="L3" s="224"/>
      <c r="M3" s="224"/>
      <c r="N3" s="224"/>
      <c r="O3" s="224"/>
      <c r="P3" s="232"/>
      <c r="Q3" s="230"/>
      <c r="R3" s="230"/>
      <c r="S3" s="230"/>
      <c r="AD3" s="942" t="s">
        <v>2</v>
      </c>
      <c r="AE3" s="942"/>
      <c r="AF3" s="942"/>
    </row>
    <row r="4" spans="1:32" s="233" customFormat="1" ht="35.1" customHeight="1" x14ac:dyDescent="0.25">
      <c r="A4" s="939" t="s">
        <v>3</v>
      </c>
      <c r="B4" s="941" t="s">
        <v>237</v>
      </c>
      <c r="C4" s="941" t="s">
        <v>5</v>
      </c>
      <c r="D4" s="938" t="s">
        <v>6</v>
      </c>
      <c r="E4" s="941" t="s">
        <v>238</v>
      </c>
      <c r="F4" s="941"/>
      <c r="G4" s="941"/>
      <c r="H4" s="941"/>
      <c r="I4" s="941"/>
      <c r="J4" s="941"/>
      <c r="K4" s="941"/>
      <c r="L4" s="941"/>
      <c r="M4" s="941"/>
      <c r="N4" s="941"/>
      <c r="O4" s="941"/>
      <c r="P4" s="941"/>
      <c r="Q4" s="941"/>
      <c r="R4" s="941"/>
      <c r="S4" s="941"/>
      <c r="T4" s="941"/>
      <c r="U4" s="941"/>
      <c r="V4" s="941"/>
      <c r="W4" s="941"/>
      <c r="X4" s="941"/>
      <c r="Y4" s="941"/>
      <c r="Z4" s="941"/>
      <c r="AA4" s="941"/>
      <c r="AB4" s="941"/>
      <c r="AC4" s="941"/>
      <c r="AD4" s="941"/>
      <c r="AE4" s="941"/>
      <c r="AF4" s="941"/>
    </row>
    <row r="5" spans="1:32" ht="45.75" customHeight="1" x14ac:dyDescent="0.2">
      <c r="A5" s="940"/>
      <c r="B5" s="941"/>
      <c r="C5" s="941"/>
      <c r="D5" s="938"/>
      <c r="E5" s="202" t="str">
        <f>'[1]HIEN TRANG'!$E$3</f>
        <v>Xã Đại Trạch</v>
      </c>
      <c r="F5" s="202" t="str">
        <f>'[1]HIEN TRANG'!$F$3</f>
        <v>Xã Nam Trạch</v>
      </c>
      <c r="G5" s="202" t="str">
        <f>'[1]HIEN TRANG'!$G$3</f>
        <v>Xã Nhân Trạch</v>
      </c>
      <c r="H5" s="202" t="str">
        <f>'[1]HIEN TRANG'!$H$3</f>
        <v>Xã Lý Trạch</v>
      </c>
      <c r="I5" s="202" t="str">
        <f>'[1]HIEN TRANG'!$I$3</f>
        <v>Xã Đức Trạch</v>
      </c>
      <c r="J5" s="202" t="str">
        <f>'[1]HIEN TRANG'!$J$3</f>
        <v>Xã Đồng Trạch</v>
      </c>
      <c r="K5" s="202" t="str">
        <f>'[1]HIEN TRANG'!$K$3</f>
        <v>Xã Hải Phú</v>
      </c>
      <c r="L5" s="202" t="str">
        <f>'[1]HIEN TRANG'!$L$3</f>
        <v>Xã Bắc Trạch</v>
      </c>
      <c r="M5" s="202" t="str">
        <f>'[1]HIEN TRANG'!$M$3</f>
        <v>Xã Thanh Trạch</v>
      </c>
      <c r="N5" s="202" t="str">
        <f>'[1]HIEN TRANG'!$N$3</f>
        <v>Xã Mỹ Trạch</v>
      </c>
      <c r="O5" s="202" t="str">
        <f>'[1]HIEN TRANG'!$O$3</f>
        <v>Xã Hạ Trạch</v>
      </c>
      <c r="P5" s="202" t="str">
        <f>'[1]HIEN TRANG'!$P$3</f>
        <v>Xã Phúc Trạch</v>
      </c>
      <c r="Q5" s="202" t="str">
        <f>'[1]HIEN TRANG'!$Q$3</f>
        <v>Xã Lâm Trạch</v>
      </c>
      <c r="R5" s="202" t="str">
        <f>'[1]HIEN TRANG'!$R$3</f>
        <v>Xã Xuân Trạch</v>
      </c>
      <c r="S5" s="234" t="str">
        <f>'[1]HIEN TRANG'!$S$3</f>
        <v>Xã Liên Trạch</v>
      </c>
      <c r="T5" s="203" t="str">
        <f>'[1]HIEN TRANG'!$T$3</f>
        <v>Xã Hưng Trạch</v>
      </c>
      <c r="U5" s="203" t="str">
        <f>'[1]HIEN TRANG'!$U$3</f>
        <v>Xã Cự Nẫm</v>
      </c>
      <c r="V5" s="203" t="str">
        <f>'[1]HIEN TRANG'!$V$3</f>
        <v>Xã Tây Trạch</v>
      </c>
      <c r="W5" s="203" t="str">
        <f>'[1]HIEN TRANG'!$W$3</f>
        <v>Xã Hòa Trạch</v>
      </c>
      <c r="X5" s="203" t="str">
        <f>'[1]HIEN TRANG'!$X$3</f>
        <v>Xã Vạn Trạch</v>
      </c>
      <c r="Y5" s="203" t="str">
        <f>'[1]HIEN TRANG'!$Y$3</f>
        <v>Xã Phú Định</v>
      </c>
      <c r="Z5" s="203" t="str">
        <f>'[1]HIEN TRANG'!$Z$3</f>
        <v>Xã Sơn Lộc</v>
      </c>
      <c r="AA5" s="203" t="str">
        <f>'[1]HIEN TRANG'!$AA$3</f>
        <v>Xã Trung Trạch</v>
      </c>
      <c r="AB5" s="203" t="str">
        <f>'[1]HIEN TRANG'!$AB$3</f>
        <v>Xã Tân Trạch</v>
      </c>
      <c r="AC5" s="203" t="str">
        <f>'[1]HIEN TRANG'!$AC$3</f>
        <v>Xã Thượng Trạch</v>
      </c>
      <c r="AD5" s="203" t="str">
        <f>'[1]HIEN TRANG'!$AD$3</f>
        <v>TT Hoàn Lão</v>
      </c>
      <c r="AE5" s="203" t="str">
        <f>'[1]HIEN TRANG'!$AE$3</f>
        <v>TT Phong Nha</v>
      </c>
      <c r="AF5" s="203" t="str">
        <f>'[1]HIEN TRANG'!$AF$3</f>
        <v>TT NT Việt Trung</v>
      </c>
    </row>
    <row r="6" spans="1:32" s="242" customFormat="1" ht="25.5" x14ac:dyDescent="0.2">
      <c r="A6" s="235" t="s">
        <v>239</v>
      </c>
      <c r="B6" s="235" t="s">
        <v>240</v>
      </c>
      <c r="C6" s="235" t="s">
        <v>241</v>
      </c>
      <c r="D6" s="236" t="s">
        <v>8</v>
      </c>
      <c r="E6" s="237" t="s">
        <v>242</v>
      </c>
      <c r="F6" s="238" t="s">
        <v>243</v>
      </c>
      <c r="G6" s="239" t="s">
        <v>244</v>
      </c>
      <c r="H6" s="240">
        <v>-8</v>
      </c>
      <c r="I6" s="240">
        <v>-9</v>
      </c>
      <c r="J6" s="240">
        <v>-10</v>
      </c>
      <c r="K6" s="240">
        <v>-11</v>
      </c>
      <c r="L6" s="240">
        <v>-12</v>
      </c>
      <c r="M6" s="240">
        <v>-13</v>
      </c>
      <c r="N6" s="240">
        <v>-14</v>
      </c>
      <c r="O6" s="240">
        <v>-15</v>
      </c>
      <c r="P6" s="240">
        <v>-16</v>
      </c>
      <c r="Q6" s="240">
        <v>-17</v>
      </c>
      <c r="R6" s="240">
        <v>-18</v>
      </c>
      <c r="S6" s="240">
        <v>-19</v>
      </c>
      <c r="T6" s="240">
        <v>-20</v>
      </c>
      <c r="U6" s="241">
        <v>-21</v>
      </c>
      <c r="V6" s="240">
        <v>-22</v>
      </c>
      <c r="W6" s="240">
        <v>-23</v>
      </c>
      <c r="X6" s="240">
        <v>-24</v>
      </c>
      <c r="Y6" s="240">
        <v>-25</v>
      </c>
      <c r="Z6" s="240">
        <v>-26</v>
      </c>
      <c r="AA6" s="240">
        <v>-27</v>
      </c>
      <c r="AB6" s="240">
        <v>-28</v>
      </c>
      <c r="AC6" s="240">
        <v>-29</v>
      </c>
      <c r="AD6" s="240">
        <v>-30</v>
      </c>
      <c r="AE6" s="240">
        <v>-31</v>
      </c>
      <c r="AF6" s="240">
        <v>-32</v>
      </c>
    </row>
    <row r="7" spans="1:32" s="244" customFormat="1" ht="23.1" customHeight="1" x14ac:dyDescent="0.2">
      <c r="A7" s="20">
        <v>1</v>
      </c>
      <c r="B7" s="21" t="s">
        <v>10</v>
      </c>
      <c r="C7" s="22" t="s">
        <v>11</v>
      </c>
      <c r="D7" s="243">
        <v>143.42000000000002</v>
      </c>
      <c r="E7" s="23">
        <v>80.739999999999995</v>
      </c>
      <c r="F7" s="23">
        <v>0</v>
      </c>
      <c r="G7" s="23">
        <v>0</v>
      </c>
      <c r="H7" s="23">
        <v>0.43</v>
      </c>
      <c r="I7" s="23">
        <v>5</v>
      </c>
      <c r="J7" s="23">
        <v>0</v>
      </c>
      <c r="K7" s="23">
        <v>2.81</v>
      </c>
      <c r="L7" s="23">
        <v>0</v>
      </c>
      <c r="M7" s="23">
        <v>19.420000000000002</v>
      </c>
      <c r="N7" s="23">
        <v>0.13</v>
      </c>
      <c r="O7" s="23">
        <v>0.08</v>
      </c>
      <c r="P7" s="23">
        <v>1.56</v>
      </c>
      <c r="Q7" s="23">
        <v>0.04</v>
      </c>
      <c r="R7" s="23">
        <v>3.55</v>
      </c>
      <c r="S7" s="23">
        <v>0</v>
      </c>
      <c r="T7" s="23">
        <v>0</v>
      </c>
      <c r="U7" s="23">
        <v>0.15000000000000002</v>
      </c>
      <c r="V7" s="23">
        <v>0.18</v>
      </c>
      <c r="W7" s="23">
        <v>0.3</v>
      </c>
      <c r="X7" s="23">
        <v>0</v>
      </c>
      <c r="Y7" s="23">
        <v>0</v>
      </c>
      <c r="Z7" s="23">
        <v>0</v>
      </c>
      <c r="AA7" s="23">
        <v>0</v>
      </c>
      <c r="AB7" s="23">
        <v>0</v>
      </c>
      <c r="AC7" s="23">
        <v>28.240000000000002</v>
      </c>
      <c r="AD7" s="23">
        <v>0.79000000000000015</v>
      </c>
      <c r="AE7" s="23">
        <v>0</v>
      </c>
      <c r="AF7" s="23">
        <v>0</v>
      </c>
    </row>
    <row r="8" spans="1:32" ht="23.1" customHeight="1" x14ac:dyDescent="0.2">
      <c r="A8" s="27" t="s">
        <v>12</v>
      </c>
      <c r="B8" s="28" t="s">
        <v>13</v>
      </c>
      <c r="C8" s="29" t="s">
        <v>14</v>
      </c>
      <c r="D8" s="245">
        <v>0</v>
      </c>
      <c r="E8" s="31">
        <v>0</v>
      </c>
      <c r="F8" s="31">
        <v>0</v>
      </c>
      <c r="G8" s="31">
        <v>0</v>
      </c>
      <c r="H8" s="31">
        <v>0</v>
      </c>
      <c r="I8" s="31">
        <v>0</v>
      </c>
      <c r="J8" s="31">
        <v>0</v>
      </c>
      <c r="K8" s="31">
        <v>0</v>
      </c>
      <c r="L8" s="31">
        <v>0</v>
      </c>
      <c r="M8" s="31">
        <v>0</v>
      </c>
      <c r="N8" s="31">
        <v>0</v>
      </c>
      <c r="O8" s="31">
        <v>0</v>
      </c>
      <c r="P8" s="31">
        <v>0</v>
      </c>
      <c r="Q8" s="31">
        <v>0</v>
      </c>
      <c r="R8" s="31">
        <v>0</v>
      </c>
      <c r="S8" s="31">
        <v>0</v>
      </c>
      <c r="T8" s="31">
        <v>0</v>
      </c>
      <c r="U8" s="31">
        <v>0</v>
      </c>
      <c r="V8" s="31">
        <v>0</v>
      </c>
      <c r="W8" s="31">
        <v>0</v>
      </c>
      <c r="X8" s="31">
        <v>0</v>
      </c>
      <c r="Y8" s="31">
        <v>0</v>
      </c>
      <c r="Z8" s="31">
        <v>0</v>
      </c>
      <c r="AA8" s="31">
        <v>0</v>
      </c>
      <c r="AB8" s="31">
        <v>0</v>
      </c>
      <c r="AC8" s="31">
        <v>0</v>
      </c>
      <c r="AD8" s="31">
        <v>0</v>
      </c>
      <c r="AE8" s="31">
        <v>0</v>
      </c>
      <c r="AF8" s="31">
        <v>0</v>
      </c>
    </row>
    <row r="9" spans="1:32" ht="23.1" customHeight="1" x14ac:dyDescent="0.2">
      <c r="A9" s="27"/>
      <c r="B9" s="34" t="s">
        <v>15</v>
      </c>
      <c r="C9" s="29" t="s">
        <v>16</v>
      </c>
      <c r="D9" s="245">
        <v>0</v>
      </c>
      <c r="E9" s="31">
        <v>0</v>
      </c>
      <c r="F9" s="31">
        <v>0</v>
      </c>
      <c r="G9" s="31">
        <v>0</v>
      </c>
      <c r="H9" s="31">
        <v>0</v>
      </c>
      <c r="I9" s="31">
        <v>0</v>
      </c>
      <c r="J9" s="31">
        <v>0</v>
      </c>
      <c r="K9" s="31">
        <v>0</v>
      </c>
      <c r="L9" s="31">
        <v>0</v>
      </c>
      <c r="M9" s="31">
        <v>0</v>
      </c>
      <c r="N9" s="31">
        <v>0</v>
      </c>
      <c r="O9" s="31">
        <v>0</v>
      </c>
      <c r="P9" s="31">
        <v>0</v>
      </c>
      <c r="Q9" s="31">
        <v>0</v>
      </c>
      <c r="R9" s="31">
        <v>0</v>
      </c>
      <c r="S9" s="31">
        <v>0</v>
      </c>
      <c r="T9" s="31">
        <v>0</v>
      </c>
      <c r="U9" s="31">
        <v>0</v>
      </c>
      <c r="V9" s="31">
        <v>0</v>
      </c>
      <c r="W9" s="31">
        <v>0</v>
      </c>
      <c r="X9" s="31">
        <v>0</v>
      </c>
      <c r="Y9" s="31">
        <v>0</v>
      </c>
      <c r="Z9" s="31">
        <v>0</v>
      </c>
      <c r="AA9" s="31">
        <v>0</v>
      </c>
      <c r="AB9" s="31">
        <v>0</v>
      </c>
      <c r="AC9" s="31">
        <v>0</v>
      </c>
      <c r="AD9" s="31">
        <v>0</v>
      </c>
      <c r="AE9" s="31">
        <v>0</v>
      </c>
      <c r="AF9" s="31">
        <v>0</v>
      </c>
    </row>
    <row r="10" spans="1:32" ht="23.1" customHeight="1" x14ac:dyDescent="0.2">
      <c r="A10" s="27" t="s">
        <v>17</v>
      </c>
      <c r="B10" s="28" t="s">
        <v>18</v>
      </c>
      <c r="C10" s="29" t="s">
        <v>19</v>
      </c>
      <c r="D10" s="245">
        <v>28.240000000000002</v>
      </c>
      <c r="E10" s="31">
        <v>0</v>
      </c>
      <c r="F10" s="31">
        <v>0</v>
      </c>
      <c r="G10" s="31">
        <v>0</v>
      </c>
      <c r="H10" s="31">
        <v>0</v>
      </c>
      <c r="I10" s="31">
        <v>0</v>
      </c>
      <c r="J10" s="31">
        <v>0</v>
      </c>
      <c r="K10" s="31">
        <v>0</v>
      </c>
      <c r="L10" s="31">
        <v>0</v>
      </c>
      <c r="M10" s="31">
        <v>0</v>
      </c>
      <c r="N10" s="31">
        <v>0</v>
      </c>
      <c r="O10" s="31">
        <v>0</v>
      </c>
      <c r="P10" s="31">
        <v>0</v>
      </c>
      <c r="Q10" s="31">
        <v>0</v>
      </c>
      <c r="R10" s="31">
        <v>0</v>
      </c>
      <c r="S10" s="31">
        <v>0</v>
      </c>
      <c r="T10" s="31">
        <v>0</v>
      </c>
      <c r="U10" s="31">
        <v>0</v>
      </c>
      <c r="V10" s="31">
        <v>0</v>
      </c>
      <c r="W10" s="31">
        <v>0</v>
      </c>
      <c r="X10" s="31">
        <v>0</v>
      </c>
      <c r="Y10" s="31">
        <v>0</v>
      </c>
      <c r="Z10" s="31">
        <v>0</v>
      </c>
      <c r="AA10" s="31">
        <v>0</v>
      </c>
      <c r="AB10" s="31">
        <v>0</v>
      </c>
      <c r="AC10" s="31">
        <v>28.240000000000002</v>
      </c>
      <c r="AD10" s="31">
        <v>0</v>
      </c>
      <c r="AE10" s="31">
        <v>0</v>
      </c>
      <c r="AF10" s="31">
        <v>0</v>
      </c>
    </row>
    <row r="11" spans="1:32" ht="23.1" customHeight="1" x14ac:dyDescent="0.2">
      <c r="A11" s="27" t="s">
        <v>20</v>
      </c>
      <c r="B11" s="28" t="s">
        <v>21</v>
      </c>
      <c r="C11" s="29" t="s">
        <v>22</v>
      </c>
      <c r="D11" s="245">
        <v>0</v>
      </c>
      <c r="E11" s="31">
        <v>0</v>
      </c>
      <c r="F11" s="31">
        <v>0</v>
      </c>
      <c r="G11" s="31">
        <v>0</v>
      </c>
      <c r="H11" s="31">
        <v>0</v>
      </c>
      <c r="I11" s="31">
        <v>0</v>
      </c>
      <c r="J11" s="31">
        <v>0</v>
      </c>
      <c r="K11" s="31">
        <v>0</v>
      </c>
      <c r="L11" s="31">
        <v>0</v>
      </c>
      <c r="M11" s="31">
        <v>0</v>
      </c>
      <c r="N11" s="31">
        <v>0</v>
      </c>
      <c r="O11" s="31">
        <v>0</v>
      </c>
      <c r="P11" s="31">
        <v>0</v>
      </c>
      <c r="Q11" s="31">
        <v>0</v>
      </c>
      <c r="R11" s="31">
        <v>0</v>
      </c>
      <c r="S11" s="31">
        <v>0</v>
      </c>
      <c r="T11" s="31">
        <v>0</v>
      </c>
      <c r="U11" s="31">
        <v>0</v>
      </c>
      <c r="V11" s="31">
        <v>0</v>
      </c>
      <c r="W11" s="31">
        <v>0</v>
      </c>
      <c r="X11" s="31">
        <v>0</v>
      </c>
      <c r="Y11" s="31">
        <v>0</v>
      </c>
      <c r="Z11" s="31">
        <v>0</v>
      </c>
      <c r="AA11" s="31">
        <v>0</v>
      </c>
      <c r="AB11" s="31">
        <v>0</v>
      </c>
      <c r="AC11" s="31">
        <v>0</v>
      </c>
      <c r="AD11" s="31">
        <v>0</v>
      </c>
      <c r="AE11" s="31">
        <v>0</v>
      </c>
      <c r="AF11" s="31">
        <v>0</v>
      </c>
    </row>
    <row r="12" spans="1:32" ht="23.1" customHeight="1" x14ac:dyDescent="0.2">
      <c r="A12" s="27" t="s">
        <v>23</v>
      </c>
      <c r="B12" s="28" t="s">
        <v>24</v>
      </c>
      <c r="C12" s="29" t="s">
        <v>25</v>
      </c>
      <c r="D12" s="245">
        <v>106.47</v>
      </c>
      <c r="E12" s="31">
        <v>79.649999999999991</v>
      </c>
      <c r="F12" s="31">
        <v>0</v>
      </c>
      <c r="G12" s="31">
        <v>0</v>
      </c>
      <c r="H12" s="31">
        <v>0</v>
      </c>
      <c r="I12" s="31">
        <v>5</v>
      </c>
      <c r="J12" s="31">
        <v>0</v>
      </c>
      <c r="K12" s="31">
        <v>2.4</v>
      </c>
      <c r="L12" s="31">
        <v>0</v>
      </c>
      <c r="M12" s="31">
        <v>19.420000000000002</v>
      </c>
      <c r="N12" s="31">
        <v>0</v>
      </c>
      <c r="O12" s="31">
        <v>0</v>
      </c>
      <c r="P12" s="31">
        <v>0</v>
      </c>
      <c r="Q12" s="31">
        <v>0</v>
      </c>
      <c r="R12" s="31">
        <v>0</v>
      </c>
      <c r="S12" s="31">
        <v>0</v>
      </c>
      <c r="T12" s="31">
        <v>0</v>
      </c>
      <c r="U12" s="31">
        <v>0</v>
      </c>
      <c r="V12" s="31">
        <v>0</v>
      </c>
      <c r="W12" s="31">
        <v>0</v>
      </c>
      <c r="X12" s="31">
        <v>0</v>
      </c>
      <c r="Y12" s="31">
        <v>0</v>
      </c>
      <c r="Z12" s="31">
        <v>0</v>
      </c>
      <c r="AA12" s="31">
        <v>0</v>
      </c>
      <c r="AB12" s="31">
        <v>0</v>
      </c>
      <c r="AC12" s="31">
        <v>0</v>
      </c>
      <c r="AD12" s="31">
        <v>0</v>
      </c>
      <c r="AE12" s="31">
        <v>0</v>
      </c>
      <c r="AF12" s="31">
        <v>0</v>
      </c>
    </row>
    <row r="13" spans="1:32" ht="23.1" customHeight="1" x14ac:dyDescent="0.2">
      <c r="A13" s="27" t="s">
        <v>26</v>
      </c>
      <c r="B13" s="28" t="s">
        <v>27</v>
      </c>
      <c r="C13" s="29" t="s">
        <v>28</v>
      </c>
      <c r="D13" s="245">
        <v>0</v>
      </c>
      <c r="E13" s="31">
        <v>0</v>
      </c>
      <c r="F13" s="31">
        <v>0</v>
      </c>
      <c r="G13" s="31">
        <v>0</v>
      </c>
      <c r="H13" s="31">
        <v>0</v>
      </c>
      <c r="I13" s="31">
        <v>0</v>
      </c>
      <c r="J13" s="31">
        <v>0</v>
      </c>
      <c r="K13" s="31">
        <v>0</v>
      </c>
      <c r="L13" s="31">
        <v>0</v>
      </c>
      <c r="M13" s="31">
        <v>0</v>
      </c>
      <c r="N13" s="31">
        <v>0</v>
      </c>
      <c r="O13" s="31">
        <v>0</v>
      </c>
      <c r="P13" s="31">
        <v>0</v>
      </c>
      <c r="Q13" s="31">
        <v>0</v>
      </c>
      <c r="R13" s="31">
        <v>0</v>
      </c>
      <c r="S13" s="31">
        <v>0</v>
      </c>
      <c r="T13" s="31">
        <v>0</v>
      </c>
      <c r="U13" s="31">
        <v>0</v>
      </c>
      <c r="V13" s="31">
        <v>0</v>
      </c>
      <c r="W13" s="31">
        <v>0</v>
      </c>
      <c r="X13" s="31">
        <v>0</v>
      </c>
      <c r="Y13" s="31">
        <v>0</v>
      </c>
      <c r="Z13" s="31">
        <v>0</v>
      </c>
      <c r="AA13" s="31">
        <v>0</v>
      </c>
      <c r="AB13" s="31">
        <v>0</v>
      </c>
      <c r="AC13" s="31">
        <v>0</v>
      </c>
      <c r="AD13" s="31">
        <v>0</v>
      </c>
      <c r="AE13" s="31">
        <v>0</v>
      </c>
      <c r="AF13" s="31">
        <v>0</v>
      </c>
    </row>
    <row r="14" spans="1:32" ht="23.1" customHeight="1" x14ac:dyDescent="0.2">
      <c r="A14" s="27" t="s">
        <v>29</v>
      </c>
      <c r="B14" s="28" t="s">
        <v>30</v>
      </c>
      <c r="C14" s="29" t="s">
        <v>31</v>
      </c>
      <c r="D14" s="245">
        <v>0</v>
      </c>
      <c r="E14" s="31">
        <v>0</v>
      </c>
      <c r="F14" s="31">
        <v>0</v>
      </c>
      <c r="G14" s="31">
        <v>0</v>
      </c>
      <c r="H14" s="31">
        <v>0</v>
      </c>
      <c r="I14" s="31">
        <v>0</v>
      </c>
      <c r="J14" s="31">
        <v>0</v>
      </c>
      <c r="K14" s="31">
        <v>0</v>
      </c>
      <c r="L14" s="31">
        <v>0</v>
      </c>
      <c r="M14" s="31">
        <v>0</v>
      </c>
      <c r="N14" s="31">
        <v>0</v>
      </c>
      <c r="O14" s="31">
        <v>0</v>
      </c>
      <c r="P14" s="31">
        <v>0</v>
      </c>
      <c r="Q14" s="31">
        <v>0</v>
      </c>
      <c r="R14" s="31">
        <v>0</v>
      </c>
      <c r="S14" s="31">
        <v>0</v>
      </c>
      <c r="T14" s="31">
        <v>0</v>
      </c>
      <c r="U14" s="31">
        <v>0</v>
      </c>
      <c r="V14" s="31">
        <v>0</v>
      </c>
      <c r="W14" s="31">
        <v>0</v>
      </c>
      <c r="X14" s="31">
        <v>0</v>
      </c>
      <c r="Y14" s="31">
        <v>0</v>
      </c>
      <c r="Z14" s="31">
        <v>0</v>
      </c>
      <c r="AA14" s="31">
        <v>0</v>
      </c>
      <c r="AB14" s="31">
        <v>0</v>
      </c>
      <c r="AC14" s="31">
        <v>0</v>
      </c>
      <c r="AD14" s="31">
        <v>0</v>
      </c>
      <c r="AE14" s="31">
        <v>0</v>
      </c>
      <c r="AF14" s="31">
        <v>0</v>
      </c>
    </row>
    <row r="15" spans="1:32" ht="23.1" customHeight="1" x14ac:dyDescent="0.2">
      <c r="A15" s="27" t="s">
        <v>32</v>
      </c>
      <c r="B15" s="28" t="s">
        <v>33</v>
      </c>
      <c r="C15" s="29" t="s">
        <v>34</v>
      </c>
      <c r="D15" s="245">
        <v>0.24000000000000002</v>
      </c>
      <c r="E15" s="31">
        <v>0</v>
      </c>
      <c r="F15" s="31">
        <v>0</v>
      </c>
      <c r="G15" s="31">
        <v>0</v>
      </c>
      <c r="H15" s="31">
        <v>0</v>
      </c>
      <c r="I15" s="31">
        <v>0</v>
      </c>
      <c r="J15" s="31">
        <v>0</v>
      </c>
      <c r="K15" s="31">
        <v>0</v>
      </c>
      <c r="L15" s="31">
        <v>0</v>
      </c>
      <c r="M15" s="31">
        <v>0</v>
      </c>
      <c r="N15" s="31">
        <v>0</v>
      </c>
      <c r="O15" s="31">
        <v>0.08</v>
      </c>
      <c r="P15" s="31">
        <v>0</v>
      </c>
      <c r="Q15" s="31">
        <v>0</v>
      </c>
      <c r="R15" s="31">
        <v>0</v>
      </c>
      <c r="S15" s="31">
        <v>0</v>
      </c>
      <c r="T15" s="31">
        <v>0</v>
      </c>
      <c r="U15" s="31">
        <v>0.14000000000000001</v>
      </c>
      <c r="V15" s="31">
        <v>0</v>
      </c>
      <c r="W15" s="31">
        <v>0</v>
      </c>
      <c r="X15" s="31">
        <v>0</v>
      </c>
      <c r="Y15" s="31">
        <v>0</v>
      </c>
      <c r="Z15" s="31">
        <v>0</v>
      </c>
      <c r="AA15" s="31">
        <v>0</v>
      </c>
      <c r="AB15" s="31">
        <v>0</v>
      </c>
      <c r="AC15" s="31">
        <v>0</v>
      </c>
      <c r="AD15" s="31">
        <v>0.02</v>
      </c>
      <c r="AE15" s="31">
        <v>0</v>
      </c>
      <c r="AF15" s="31">
        <v>0</v>
      </c>
    </row>
    <row r="16" spans="1:32" ht="23.1" customHeight="1" x14ac:dyDescent="0.2">
      <c r="A16" s="27" t="s">
        <v>35</v>
      </c>
      <c r="B16" s="28" t="s">
        <v>36</v>
      </c>
      <c r="C16" s="29" t="s">
        <v>37</v>
      </c>
      <c r="D16" s="245">
        <v>0</v>
      </c>
      <c r="E16" s="31">
        <v>0</v>
      </c>
      <c r="F16" s="31">
        <v>0</v>
      </c>
      <c r="G16" s="31">
        <v>0</v>
      </c>
      <c r="H16" s="31">
        <v>0</v>
      </c>
      <c r="I16" s="31">
        <v>0</v>
      </c>
      <c r="J16" s="31">
        <v>0</v>
      </c>
      <c r="K16" s="31">
        <v>0</v>
      </c>
      <c r="L16" s="31">
        <v>0</v>
      </c>
      <c r="M16" s="31">
        <v>0</v>
      </c>
      <c r="N16" s="31">
        <v>0</v>
      </c>
      <c r="O16" s="31">
        <v>0</v>
      </c>
      <c r="P16" s="31">
        <v>0</v>
      </c>
      <c r="Q16" s="31">
        <v>0</v>
      </c>
      <c r="R16" s="31">
        <v>0</v>
      </c>
      <c r="S16" s="31">
        <v>0</v>
      </c>
      <c r="T16" s="31">
        <v>0</v>
      </c>
      <c r="U16" s="31">
        <v>0</v>
      </c>
      <c r="V16" s="31">
        <v>0</v>
      </c>
      <c r="W16" s="31">
        <v>0</v>
      </c>
      <c r="X16" s="31">
        <v>0</v>
      </c>
      <c r="Y16" s="31">
        <v>0</v>
      </c>
      <c r="Z16" s="31">
        <v>0</v>
      </c>
      <c r="AA16" s="31">
        <v>0</v>
      </c>
      <c r="AB16" s="31">
        <v>0</v>
      </c>
      <c r="AC16" s="31">
        <v>0</v>
      </c>
      <c r="AD16" s="31">
        <v>0</v>
      </c>
      <c r="AE16" s="31">
        <v>0</v>
      </c>
      <c r="AF16" s="31">
        <v>0</v>
      </c>
    </row>
    <row r="17" spans="1:32" ht="23.1" customHeight="1" x14ac:dyDescent="0.2">
      <c r="A17" s="27" t="s">
        <v>38</v>
      </c>
      <c r="B17" s="28" t="s">
        <v>39</v>
      </c>
      <c r="C17" s="29" t="s">
        <v>40</v>
      </c>
      <c r="D17" s="245">
        <v>8.4699999999999989</v>
      </c>
      <c r="E17" s="31">
        <v>1.0899999999999999</v>
      </c>
      <c r="F17" s="31">
        <v>0</v>
      </c>
      <c r="G17" s="31">
        <v>0</v>
      </c>
      <c r="H17" s="31">
        <v>0.43</v>
      </c>
      <c r="I17" s="31">
        <v>0</v>
      </c>
      <c r="J17" s="31">
        <v>0</v>
      </c>
      <c r="K17" s="31">
        <v>0.41</v>
      </c>
      <c r="L17" s="31">
        <v>0</v>
      </c>
      <c r="M17" s="31">
        <v>0</v>
      </c>
      <c r="N17" s="31">
        <v>0.13</v>
      </c>
      <c r="O17" s="31">
        <v>0</v>
      </c>
      <c r="P17" s="31">
        <v>1.56</v>
      </c>
      <c r="Q17" s="31">
        <v>0.04</v>
      </c>
      <c r="R17" s="31">
        <v>3.55</v>
      </c>
      <c r="S17" s="31">
        <v>0</v>
      </c>
      <c r="T17" s="31">
        <v>0</v>
      </c>
      <c r="U17" s="31">
        <v>0.01</v>
      </c>
      <c r="V17" s="31">
        <v>0.18</v>
      </c>
      <c r="W17" s="31">
        <v>0.3</v>
      </c>
      <c r="X17" s="31">
        <v>0</v>
      </c>
      <c r="Y17" s="31">
        <v>0</v>
      </c>
      <c r="Z17" s="31">
        <v>0</v>
      </c>
      <c r="AA17" s="31">
        <v>0</v>
      </c>
      <c r="AB17" s="31">
        <v>0</v>
      </c>
      <c r="AC17" s="31">
        <v>0</v>
      </c>
      <c r="AD17" s="31">
        <v>0.77000000000000013</v>
      </c>
      <c r="AE17" s="31">
        <v>0</v>
      </c>
      <c r="AF17" s="31">
        <v>0</v>
      </c>
    </row>
    <row r="18" spans="1:32" s="244" customFormat="1" ht="23.1" customHeight="1" x14ac:dyDescent="0.2">
      <c r="A18" s="37">
        <v>2</v>
      </c>
      <c r="B18" s="38" t="s">
        <v>41</v>
      </c>
      <c r="C18" s="39" t="s">
        <v>42</v>
      </c>
      <c r="D18" s="246">
        <v>751.68</v>
      </c>
      <c r="E18" s="50">
        <v>82.11</v>
      </c>
      <c r="F18" s="50">
        <v>1.85</v>
      </c>
      <c r="G18" s="50">
        <v>35.339999999999989</v>
      </c>
      <c r="H18" s="50">
        <v>72.930000000000007</v>
      </c>
      <c r="I18" s="50">
        <v>15.3</v>
      </c>
      <c r="J18" s="50">
        <v>1.71</v>
      </c>
      <c r="K18" s="50">
        <v>35.479999999999997</v>
      </c>
      <c r="L18" s="50">
        <v>5.1899999999999995</v>
      </c>
      <c r="M18" s="50">
        <v>60.899999999999991</v>
      </c>
      <c r="N18" s="50">
        <v>4.6500000000000004</v>
      </c>
      <c r="O18" s="50">
        <v>2.85</v>
      </c>
      <c r="P18" s="50">
        <v>84.59</v>
      </c>
      <c r="Q18" s="50">
        <v>1.46</v>
      </c>
      <c r="R18" s="50">
        <v>16.270000000000003</v>
      </c>
      <c r="S18" s="50">
        <v>8.23</v>
      </c>
      <c r="T18" s="50">
        <v>6.5500000000000007</v>
      </c>
      <c r="U18" s="50">
        <v>8.4600000000000009</v>
      </c>
      <c r="V18" s="50">
        <v>10.77</v>
      </c>
      <c r="W18" s="50">
        <v>2.83</v>
      </c>
      <c r="X18" s="50">
        <v>1.9200000000000004</v>
      </c>
      <c r="Y18" s="50">
        <v>3.97</v>
      </c>
      <c r="Z18" s="50">
        <v>2.14</v>
      </c>
      <c r="AA18" s="50">
        <v>169.82000000000002</v>
      </c>
      <c r="AB18" s="50">
        <v>0.38</v>
      </c>
      <c r="AC18" s="50">
        <v>1.4300000000000002</v>
      </c>
      <c r="AD18" s="50">
        <v>15.589999999999995</v>
      </c>
      <c r="AE18" s="50">
        <v>96.35</v>
      </c>
      <c r="AF18" s="50">
        <v>2.6100000000000003</v>
      </c>
    </row>
    <row r="19" spans="1:32" ht="23.1" customHeight="1" x14ac:dyDescent="0.2">
      <c r="A19" s="27" t="s">
        <v>43</v>
      </c>
      <c r="B19" s="28" t="s">
        <v>44</v>
      </c>
      <c r="C19" s="29" t="s">
        <v>45</v>
      </c>
      <c r="D19" s="245">
        <v>1.44</v>
      </c>
      <c r="E19" s="31">
        <v>0</v>
      </c>
      <c r="F19" s="31">
        <v>0</v>
      </c>
      <c r="G19" s="31">
        <v>0</v>
      </c>
      <c r="H19" s="31">
        <v>0</v>
      </c>
      <c r="I19" s="31">
        <v>0</v>
      </c>
      <c r="J19" s="31">
        <v>0</v>
      </c>
      <c r="K19" s="31">
        <v>0</v>
      </c>
      <c r="L19" s="31">
        <v>0</v>
      </c>
      <c r="M19" s="31">
        <v>0.44</v>
      </c>
      <c r="N19" s="31">
        <v>1</v>
      </c>
      <c r="O19" s="31">
        <v>0</v>
      </c>
      <c r="P19" s="31">
        <v>0</v>
      </c>
      <c r="Q19" s="31">
        <v>0</v>
      </c>
      <c r="R19" s="31">
        <v>0</v>
      </c>
      <c r="S19" s="31">
        <v>0</v>
      </c>
      <c r="T19" s="31">
        <v>0</v>
      </c>
      <c r="U19" s="31">
        <v>0</v>
      </c>
      <c r="V19" s="31">
        <v>0</v>
      </c>
      <c r="W19" s="31">
        <v>0</v>
      </c>
      <c r="X19" s="31">
        <v>0</v>
      </c>
      <c r="Y19" s="31">
        <v>0</v>
      </c>
      <c r="Z19" s="31">
        <v>0</v>
      </c>
      <c r="AA19" s="31">
        <v>0</v>
      </c>
      <c r="AB19" s="31">
        <v>0</v>
      </c>
      <c r="AC19" s="31">
        <v>0</v>
      </c>
      <c r="AD19" s="31">
        <v>0</v>
      </c>
      <c r="AE19" s="31">
        <v>0</v>
      </c>
      <c r="AF19" s="31">
        <v>0</v>
      </c>
    </row>
    <row r="20" spans="1:32" ht="23.1" customHeight="1" x14ac:dyDescent="0.2">
      <c r="A20" s="27" t="s">
        <v>46</v>
      </c>
      <c r="B20" s="28" t="s">
        <v>47</v>
      </c>
      <c r="C20" s="29" t="s">
        <v>48</v>
      </c>
      <c r="D20" s="245">
        <v>1.7500000000000002</v>
      </c>
      <c r="E20" s="138">
        <v>0</v>
      </c>
      <c r="F20" s="138">
        <v>0</v>
      </c>
      <c r="G20" s="138">
        <v>0.2</v>
      </c>
      <c r="H20" s="138">
        <v>0</v>
      </c>
      <c r="I20" s="138">
        <v>0.22</v>
      </c>
      <c r="J20" s="138">
        <v>0</v>
      </c>
      <c r="K20" s="138">
        <v>1.2</v>
      </c>
      <c r="L20" s="138">
        <v>0</v>
      </c>
      <c r="M20" s="138">
        <v>7.0000000000000007E-2</v>
      </c>
      <c r="N20" s="138">
        <v>0</v>
      </c>
      <c r="O20" s="138">
        <v>0</v>
      </c>
      <c r="P20" s="138">
        <v>0</v>
      </c>
      <c r="Q20" s="138">
        <v>0</v>
      </c>
      <c r="R20" s="138">
        <v>0</v>
      </c>
      <c r="S20" s="138">
        <v>0</v>
      </c>
      <c r="T20" s="138">
        <v>0</v>
      </c>
      <c r="U20" s="138">
        <v>0</v>
      </c>
      <c r="V20" s="138">
        <v>0.06</v>
      </c>
      <c r="W20" s="138">
        <v>0</v>
      </c>
      <c r="X20" s="138">
        <v>0</v>
      </c>
      <c r="Y20" s="138">
        <v>0</v>
      </c>
      <c r="Z20" s="138">
        <v>0</v>
      </c>
      <c r="AA20" s="138">
        <v>0</v>
      </c>
      <c r="AB20" s="138">
        <v>0</v>
      </c>
      <c r="AC20" s="138">
        <v>0</v>
      </c>
      <c r="AD20" s="138">
        <v>0</v>
      </c>
      <c r="AE20" s="138">
        <v>0</v>
      </c>
      <c r="AF20" s="138">
        <v>0</v>
      </c>
    </row>
    <row r="21" spans="1:32" ht="23.1" customHeight="1" x14ac:dyDescent="0.2">
      <c r="A21" s="27" t="s">
        <v>49</v>
      </c>
      <c r="B21" s="28" t="s">
        <v>50</v>
      </c>
      <c r="C21" s="36" t="s">
        <v>51</v>
      </c>
      <c r="D21" s="245">
        <v>1.32</v>
      </c>
      <c r="E21" s="31">
        <v>0</v>
      </c>
      <c r="F21" s="31">
        <v>0</v>
      </c>
      <c r="G21" s="31">
        <v>0</v>
      </c>
      <c r="H21" s="31">
        <v>1.32</v>
      </c>
      <c r="I21" s="31">
        <v>0</v>
      </c>
      <c r="J21" s="31">
        <v>0</v>
      </c>
      <c r="K21" s="31">
        <v>0</v>
      </c>
      <c r="L21" s="31">
        <v>0</v>
      </c>
      <c r="M21" s="31">
        <v>0</v>
      </c>
      <c r="N21" s="31">
        <v>0</v>
      </c>
      <c r="O21" s="31">
        <v>0</v>
      </c>
      <c r="P21" s="31">
        <v>0</v>
      </c>
      <c r="Q21" s="31">
        <v>0</v>
      </c>
      <c r="R21" s="31">
        <v>0</v>
      </c>
      <c r="S21" s="31">
        <v>0</v>
      </c>
      <c r="T21" s="31">
        <v>0</v>
      </c>
      <c r="U21" s="31">
        <v>0</v>
      </c>
      <c r="V21" s="31">
        <v>0</v>
      </c>
      <c r="W21" s="31">
        <v>0</v>
      </c>
      <c r="X21" s="31">
        <v>0</v>
      </c>
      <c r="Y21" s="31">
        <v>0</v>
      </c>
      <c r="Z21" s="31">
        <v>0</v>
      </c>
      <c r="AA21" s="31">
        <v>0</v>
      </c>
      <c r="AB21" s="31">
        <v>0</v>
      </c>
      <c r="AC21" s="31">
        <v>0</v>
      </c>
      <c r="AD21" s="31">
        <v>0</v>
      </c>
      <c r="AE21" s="31">
        <v>0</v>
      </c>
      <c r="AF21" s="31">
        <v>0</v>
      </c>
    </row>
    <row r="22" spans="1:32" ht="23.1" customHeight="1" x14ac:dyDescent="0.2">
      <c r="A22" s="27" t="s">
        <v>52</v>
      </c>
      <c r="B22" s="28" t="s">
        <v>53</v>
      </c>
      <c r="C22" s="29" t="s">
        <v>54</v>
      </c>
      <c r="D22" s="245">
        <v>0</v>
      </c>
      <c r="E22" s="31">
        <v>0</v>
      </c>
      <c r="F22" s="31">
        <v>0</v>
      </c>
      <c r="G22" s="31">
        <v>0</v>
      </c>
      <c r="H22" s="31">
        <v>0</v>
      </c>
      <c r="I22" s="31">
        <v>0</v>
      </c>
      <c r="J22" s="31">
        <v>0</v>
      </c>
      <c r="K22" s="31">
        <v>0</v>
      </c>
      <c r="L22" s="31">
        <v>0</v>
      </c>
      <c r="M22" s="31">
        <v>0</v>
      </c>
      <c r="N22" s="31">
        <v>0</v>
      </c>
      <c r="O22" s="31">
        <v>0</v>
      </c>
      <c r="P22" s="31">
        <v>0</v>
      </c>
      <c r="Q22" s="31">
        <v>0</v>
      </c>
      <c r="R22" s="31">
        <v>0</v>
      </c>
      <c r="S22" s="31">
        <v>0</v>
      </c>
      <c r="T22" s="31">
        <v>0</v>
      </c>
      <c r="U22" s="31">
        <v>0</v>
      </c>
      <c r="V22" s="31">
        <v>0</v>
      </c>
      <c r="W22" s="31">
        <v>0</v>
      </c>
      <c r="X22" s="31">
        <v>0</v>
      </c>
      <c r="Y22" s="31">
        <v>0</v>
      </c>
      <c r="Z22" s="31">
        <v>0</v>
      </c>
      <c r="AA22" s="31">
        <v>0</v>
      </c>
      <c r="AB22" s="31">
        <v>0</v>
      </c>
      <c r="AC22" s="31">
        <v>0</v>
      </c>
      <c r="AD22" s="31">
        <v>0</v>
      </c>
      <c r="AE22" s="31">
        <v>0</v>
      </c>
      <c r="AF22" s="31">
        <v>0</v>
      </c>
    </row>
    <row r="23" spans="1:32" ht="23.1" customHeight="1" x14ac:dyDescent="0.2">
      <c r="A23" s="27" t="s">
        <v>55</v>
      </c>
      <c r="B23" s="28" t="s">
        <v>56</v>
      </c>
      <c r="C23" s="29" t="s">
        <v>57</v>
      </c>
      <c r="D23" s="245">
        <v>0.45000000000000007</v>
      </c>
      <c r="E23" s="31">
        <v>0</v>
      </c>
      <c r="F23" s="31">
        <v>0</v>
      </c>
      <c r="G23" s="31">
        <v>0</v>
      </c>
      <c r="H23" s="31">
        <v>0</v>
      </c>
      <c r="I23" s="31">
        <v>0</v>
      </c>
      <c r="J23" s="31">
        <v>0</v>
      </c>
      <c r="K23" s="31">
        <v>0</v>
      </c>
      <c r="L23" s="31">
        <v>0</v>
      </c>
      <c r="M23" s="31">
        <v>0.17</v>
      </c>
      <c r="N23" s="31">
        <v>0</v>
      </c>
      <c r="O23" s="31">
        <v>0</v>
      </c>
      <c r="P23" s="31">
        <v>0.25</v>
      </c>
      <c r="Q23" s="31">
        <v>0</v>
      </c>
      <c r="R23" s="31">
        <v>0</v>
      </c>
      <c r="S23" s="31">
        <v>0</v>
      </c>
      <c r="T23" s="31">
        <v>0</v>
      </c>
      <c r="U23" s="31">
        <v>0</v>
      </c>
      <c r="V23" s="31">
        <v>0</v>
      </c>
      <c r="W23" s="31">
        <v>0.03</v>
      </c>
      <c r="X23" s="31">
        <v>0</v>
      </c>
      <c r="Y23" s="31">
        <v>0</v>
      </c>
      <c r="Z23" s="31">
        <v>0</v>
      </c>
      <c r="AA23" s="31">
        <v>0</v>
      </c>
      <c r="AB23" s="31">
        <v>0</v>
      </c>
      <c r="AC23" s="31">
        <v>0</v>
      </c>
      <c r="AD23" s="31">
        <v>0</v>
      </c>
      <c r="AE23" s="31">
        <v>0</v>
      </c>
      <c r="AF23" s="31">
        <v>0</v>
      </c>
    </row>
    <row r="24" spans="1:32" ht="23.1" customHeight="1" x14ac:dyDescent="0.2">
      <c r="A24" s="27" t="s">
        <v>58</v>
      </c>
      <c r="B24" s="28" t="s">
        <v>59</v>
      </c>
      <c r="C24" s="29" t="s">
        <v>60</v>
      </c>
      <c r="D24" s="245">
        <v>287.31000000000006</v>
      </c>
      <c r="E24" s="31">
        <v>20.799999999999997</v>
      </c>
      <c r="F24" s="31">
        <v>0</v>
      </c>
      <c r="G24" s="31">
        <v>13.48</v>
      </c>
      <c r="H24" s="31">
        <v>0.49</v>
      </c>
      <c r="I24" s="31">
        <v>0.13</v>
      </c>
      <c r="J24" s="31">
        <v>0</v>
      </c>
      <c r="K24" s="31">
        <v>12.370000000000001</v>
      </c>
      <c r="L24" s="31">
        <v>0</v>
      </c>
      <c r="M24" s="31">
        <v>9.9399999999999959</v>
      </c>
      <c r="N24" s="31">
        <v>0.06</v>
      </c>
      <c r="O24" s="31">
        <v>0</v>
      </c>
      <c r="P24" s="31">
        <v>16.549999999999997</v>
      </c>
      <c r="Q24" s="31">
        <v>0</v>
      </c>
      <c r="R24" s="31">
        <v>12.63</v>
      </c>
      <c r="S24" s="31">
        <v>3.3800000000000003</v>
      </c>
      <c r="T24" s="31">
        <v>1.37</v>
      </c>
      <c r="U24" s="31">
        <v>5.9</v>
      </c>
      <c r="V24" s="31">
        <v>1.04</v>
      </c>
      <c r="W24" s="31">
        <v>0</v>
      </c>
      <c r="X24" s="31">
        <v>0</v>
      </c>
      <c r="Y24" s="31">
        <v>0.03</v>
      </c>
      <c r="Z24" s="31">
        <v>0.25</v>
      </c>
      <c r="AA24" s="31">
        <v>111.09000000000002</v>
      </c>
      <c r="AB24" s="31">
        <v>0</v>
      </c>
      <c r="AC24" s="31">
        <v>0</v>
      </c>
      <c r="AD24" s="31">
        <v>2.09</v>
      </c>
      <c r="AE24" s="31">
        <v>75.69</v>
      </c>
      <c r="AF24" s="31">
        <v>0.02</v>
      </c>
    </row>
    <row r="25" spans="1:32" ht="23.1" customHeight="1" x14ac:dyDescent="0.2">
      <c r="A25" s="27" t="s">
        <v>61</v>
      </c>
      <c r="B25" s="28" t="s">
        <v>62</v>
      </c>
      <c r="C25" s="36" t="s">
        <v>63</v>
      </c>
      <c r="D25" s="245">
        <v>2.94</v>
      </c>
      <c r="E25" s="31">
        <v>0.81</v>
      </c>
      <c r="F25" s="31">
        <v>0</v>
      </c>
      <c r="G25" s="31">
        <v>0</v>
      </c>
      <c r="H25" s="31">
        <v>0</v>
      </c>
      <c r="I25" s="31">
        <v>0.01</v>
      </c>
      <c r="J25" s="31">
        <v>0</v>
      </c>
      <c r="K25" s="31">
        <v>0.31</v>
      </c>
      <c r="L25" s="31">
        <v>0</v>
      </c>
      <c r="M25" s="31">
        <v>0.9</v>
      </c>
      <c r="N25" s="31">
        <v>0.01</v>
      </c>
      <c r="O25" s="31">
        <v>0</v>
      </c>
      <c r="P25" s="31">
        <v>0</v>
      </c>
      <c r="Q25" s="31">
        <v>0</v>
      </c>
      <c r="R25" s="31">
        <v>0</v>
      </c>
      <c r="S25" s="31">
        <v>0</v>
      </c>
      <c r="T25" s="31">
        <v>0</v>
      </c>
      <c r="U25" s="31">
        <v>0</v>
      </c>
      <c r="V25" s="31">
        <v>0.04</v>
      </c>
      <c r="W25" s="31">
        <v>0.86</v>
      </c>
      <c r="X25" s="31">
        <v>0</v>
      </c>
      <c r="Y25" s="31">
        <v>0</v>
      </c>
      <c r="Z25" s="31">
        <v>0</v>
      </c>
      <c r="AA25" s="31">
        <v>0</v>
      </c>
      <c r="AB25" s="31">
        <v>0</v>
      </c>
      <c r="AC25" s="31">
        <v>0</v>
      </c>
      <c r="AD25" s="31">
        <v>0</v>
      </c>
      <c r="AE25" s="31">
        <v>0</v>
      </c>
      <c r="AF25" s="31">
        <v>0</v>
      </c>
    </row>
    <row r="26" spans="1:32" ht="23.1" customHeight="1" x14ac:dyDescent="0.2">
      <c r="A26" s="27" t="s">
        <v>64</v>
      </c>
      <c r="B26" s="41" t="s">
        <v>65</v>
      </c>
      <c r="C26" s="42" t="s">
        <v>66</v>
      </c>
      <c r="D26" s="245">
        <v>60.819999999999993</v>
      </c>
      <c r="E26" s="31">
        <v>0.01</v>
      </c>
      <c r="F26" s="31">
        <v>0</v>
      </c>
      <c r="G26" s="31">
        <v>0</v>
      </c>
      <c r="H26" s="31">
        <v>0.22</v>
      </c>
      <c r="I26" s="31">
        <v>0</v>
      </c>
      <c r="J26" s="31">
        <v>0</v>
      </c>
      <c r="K26" s="31">
        <v>0</v>
      </c>
      <c r="L26" s="31">
        <v>0</v>
      </c>
      <c r="M26" s="31">
        <v>0</v>
      </c>
      <c r="N26" s="31">
        <v>0</v>
      </c>
      <c r="O26" s="31">
        <v>0</v>
      </c>
      <c r="P26" s="31">
        <v>59.5</v>
      </c>
      <c r="Q26" s="31">
        <v>0</v>
      </c>
      <c r="R26" s="31">
        <v>0</v>
      </c>
      <c r="S26" s="31">
        <v>0</v>
      </c>
      <c r="T26" s="31">
        <v>0.47</v>
      </c>
      <c r="U26" s="31">
        <v>0</v>
      </c>
      <c r="V26" s="31">
        <v>0</v>
      </c>
      <c r="W26" s="31">
        <v>0.48</v>
      </c>
      <c r="X26" s="31">
        <v>0</v>
      </c>
      <c r="Y26" s="31">
        <v>0.13999999999999999</v>
      </c>
      <c r="Z26" s="31">
        <v>0</v>
      </c>
      <c r="AA26" s="31">
        <v>0</v>
      </c>
      <c r="AB26" s="31">
        <v>0</v>
      </c>
      <c r="AC26" s="31">
        <v>0</v>
      </c>
      <c r="AD26" s="31">
        <v>0</v>
      </c>
      <c r="AE26" s="31">
        <v>0</v>
      </c>
      <c r="AF26" s="31">
        <v>0</v>
      </c>
    </row>
    <row r="27" spans="1:32" ht="36.75" customHeight="1" x14ac:dyDescent="0.2">
      <c r="A27" s="27" t="s">
        <v>67</v>
      </c>
      <c r="B27" s="43" t="s">
        <v>68</v>
      </c>
      <c r="C27" s="42" t="s">
        <v>69</v>
      </c>
      <c r="D27" s="245">
        <v>134.44999999999996</v>
      </c>
      <c r="E27" s="31">
        <v>14.43</v>
      </c>
      <c r="F27" s="31">
        <v>0.51</v>
      </c>
      <c r="G27" s="31">
        <v>2.02</v>
      </c>
      <c r="H27" s="31">
        <v>2.86</v>
      </c>
      <c r="I27" s="31">
        <v>6.84</v>
      </c>
      <c r="J27" s="31">
        <v>0.08</v>
      </c>
      <c r="K27" s="31">
        <v>13.52</v>
      </c>
      <c r="L27" s="31">
        <v>4.6499999999999995</v>
      </c>
      <c r="M27" s="31">
        <v>25.85</v>
      </c>
      <c r="N27" s="31">
        <v>0.58000000000000007</v>
      </c>
      <c r="O27" s="31">
        <v>2.46</v>
      </c>
      <c r="P27" s="31">
        <v>1.4900000000000002</v>
      </c>
      <c r="Q27" s="31">
        <v>1.2</v>
      </c>
      <c r="R27" s="31">
        <v>0.66</v>
      </c>
      <c r="S27" s="31">
        <v>0.55000000000000004</v>
      </c>
      <c r="T27" s="31">
        <v>4.08</v>
      </c>
      <c r="U27" s="31">
        <v>1.1299999999999999</v>
      </c>
      <c r="V27" s="31">
        <v>8.11</v>
      </c>
      <c r="W27" s="31">
        <v>0.47</v>
      </c>
      <c r="X27" s="31">
        <v>0.13</v>
      </c>
      <c r="Y27" s="31">
        <v>2.89</v>
      </c>
      <c r="Z27" s="31">
        <v>0.39999999999999997</v>
      </c>
      <c r="AA27" s="31">
        <v>26.22</v>
      </c>
      <c r="AB27" s="31">
        <v>0.01</v>
      </c>
      <c r="AC27" s="31">
        <v>1.1100000000000001</v>
      </c>
      <c r="AD27" s="31">
        <v>3.9799999999999973</v>
      </c>
      <c r="AE27" s="31">
        <v>7.089999999999999</v>
      </c>
      <c r="AF27" s="31">
        <v>1.1299999999999999</v>
      </c>
    </row>
    <row r="28" spans="1:32" ht="23.1" customHeight="1" x14ac:dyDescent="0.2">
      <c r="A28" s="27" t="s">
        <v>70</v>
      </c>
      <c r="B28" s="28" t="s">
        <v>71</v>
      </c>
      <c r="C28" s="42" t="s">
        <v>72</v>
      </c>
      <c r="D28" s="245">
        <v>0</v>
      </c>
      <c r="E28" s="31">
        <v>0</v>
      </c>
      <c r="F28" s="31">
        <v>0</v>
      </c>
      <c r="G28" s="31">
        <v>0</v>
      </c>
      <c r="H28" s="31">
        <v>0</v>
      </c>
      <c r="I28" s="31">
        <v>0</v>
      </c>
      <c r="J28" s="31">
        <v>0</v>
      </c>
      <c r="K28" s="31">
        <v>0</v>
      </c>
      <c r="L28" s="31">
        <v>0</v>
      </c>
      <c r="M28" s="31">
        <v>0</v>
      </c>
      <c r="N28" s="31">
        <v>0</v>
      </c>
      <c r="O28" s="31">
        <v>0</v>
      </c>
      <c r="P28" s="31">
        <v>0</v>
      </c>
      <c r="Q28" s="31">
        <v>0</v>
      </c>
      <c r="R28" s="31">
        <v>0</v>
      </c>
      <c r="S28" s="31">
        <v>0</v>
      </c>
      <c r="T28" s="31">
        <v>0</v>
      </c>
      <c r="U28" s="31">
        <v>0</v>
      </c>
      <c r="V28" s="31">
        <v>0</v>
      </c>
      <c r="W28" s="31">
        <v>0</v>
      </c>
      <c r="X28" s="31">
        <v>0</v>
      </c>
      <c r="Y28" s="31">
        <v>0</v>
      </c>
      <c r="Z28" s="31">
        <v>0</v>
      </c>
      <c r="AA28" s="31">
        <v>0</v>
      </c>
      <c r="AB28" s="31">
        <v>0</v>
      </c>
      <c r="AC28" s="31">
        <v>0</v>
      </c>
      <c r="AD28" s="31">
        <v>0</v>
      </c>
      <c r="AE28" s="31">
        <v>0</v>
      </c>
      <c r="AF28" s="31">
        <v>0</v>
      </c>
    </row>
    <row r="29" spans="1:32" ht="23.1" customHeight="1" x14ac:dyDescent="0.2">
      <c r="A29" s="27" t="s">
        <v>73</v>
      </c>
      <c r="B29" s="41" t="s">
        <v>74</v>
      </c>
      <c r="C29" s="42" t="s">
        <v>75</v>
      </c>
      <c r="D29" s="245">
        <v>0</v>
      </c>
      <c r="E29" s="138">
        <v>0</v>
      </c>
      <c r="F29" s="138">
        <v>0</v>
      </c>
      <c r="G29" s="138">
        <v>0</v>
      </c>
      <c r="H29" s="138">
        <v>0</v>
      </c>
      <c r="I29" s="138">
        <v>0</v>
      </c>
      <c r="J29" s="138">
        <v>0</v>
      </c>
      <c r="K29" s="138">
        <v>0</v>
      </c>
      <c r="L29" s="138">
        <v>0</v>
      </c>
      <c r="M29" s="138">
        <v>0</v>
      </c>
      <c r="N29" s="138">
        <v>0</v>
      </c>
      <c r="O29" s="138">
        <v>0</v>
      </c>
      <c r="P29" s="138">
        <v>0</v>
      </c>
      <c r="Q29" s="138">
        <v>0</v>
      </c>
      <c r="R29" s="138">
        <v>0</v>
      </c>
      <c r="S29" s="138">
        <v>0</v>
      </c>
      <c r="T29" s="138">
        <v>0</v>
      </c>
      <c r="U29" s="138">
        <v>0</v>
      </c>
      <c r="V29" s="138">
        <v>0</v>
      </c>
      <c r="W29" s="138">
        <v>0</v>
      </c>
      <c r="X29" s="138">
        <v>0</v>
      </c>
      <c r="Y29" s="138">
        <v>0</v>
      </c>
      <c r="Z29" s="138">
        <v>0</v>
      </c>
      <c r="AA29" s="138">
        <v>0</v>
      </c>
      <c r="AB29" s="138">
        <v>0</v>
      </c>
      <c r="AC29" s="138">
        <v>0</v>
      </c>
      <c r="AD29" s="138">
        <v>0</v>
      </c>
      <c r="AE29" s="138">
        <v>0</v>
      </c>
      <c r="AF29" s="138">
        <v>0</v>
      </c>
    </row>
    <row r="30" spans="1:32" ht="23.1" customHeight="1" x14ac:dyDescent="0.2">
      <c r="A30" s="27" t="s">
        <v>76</v>
      </c>
      <c r="B30" s="28" t="s">
        <v>77</v>
      </c>
      <c r="C30" s="36" t="s">
        <v>78</v>
      </c>
      <c r="D30" s="245">
        <v>1.07</v>
      </c>
      <c r="E30" s="31">
        <v>0</v>
      </c>
      <c r="F30" s="31">
        <v>0</v>
      </c>
      <c r="G30" s="31">
        <v>0</v>
      </c>
      <c r="H30" s="31">
        <v>0</v>
      </c>
      <c r="I30" s="31">
        <v>0</v>
      </c>
      <c r="J30" s="31">
        <v>0</v>
      </c>
      <c r="K30" s="31">
        <v>0</v>
      </c>
      <c r="L30" s="31">
        <v>0</v>
      </c>
      <c r="M30" s="31">
        <v>1.03</v>
      </c>
      <c r="N30" s="31">
        <v>0</v>
      </c>
      <c r="O30" s="31">
        <v>0</v>
      </c>
      <c r="P30" s="31">
        <v>0</v>
      </c>
      <c r="Q30" s="31">
        <v>0</v>
      </c>
      <c r="R30" s="31">
        <v>0</v>
      </c>
      <c r="S30" s="31">
        <v>0</v>
      </c>
      <c r="T30" s="31">
        <v>0</v>
      </c>
      <c r="U30" s="31">
        <v>0</v>
      </c>
      <c r="V30" s="31">
        <v>0</v>
      </c>
      <c r="W30" s="31">
        <v>0</v>
      </c>
      <c r="X30" s="31">
        <v>0</v>
      </c>
      <c r="Y30" s="31">
        <v>0</v>
      </c>
      <c r="Z30" s="31">
        <v>0</v>
      </c>
      <c r="AA30" s="31">
        <v>0</v>
      </c>
      <c r="AB30" s="31">
        <v>0</v>
      </c>
      <c r="AC30" s="31">
        <v>0</v>
      </c>
      <c r="AD30" s="31">
        <v>0.04</v>
      </c>
      <c r="AE30" s="31">
        <v>0</v>
      </c>
      <c r="AF30" s="31">
        <v>0</v>
      </c>
    </row>
    <row r="31" spans="1:32" ht="23.1" customHeight="1" x14ac:dyDescent="0.2">
      <c r="A31" s="27" t="s">
        <v>79</v>
      </c>
      <c r="B31" s="41" t="s">
        <v>80</v>
      </c>
      <c r="C31" s="42" t="s">
        <v>81</v>
      </c>
      <c r="D31" s="245">
        <v>183.90999999999991</v>
      </c>
      <c r="E31" s="138">
        <v>45.29</v>
      </c>
      <c r="F31" s="138">
        <v>1.26</v>
      </c>
      <c r="G31" s="138">
        <v>17.029999999999994</v>
      </c>
      <c r="H31" s="138">
        <v>56.670000000000016</v>
      </c>
      <c r="I31" s="138">
        <v>6.9700000000000006</v>
      </c>
      <c r="J31" s="138">
        <v>1.5</v>
      </c>
      <c r="K31" s="138">
        <v>5.35</v>
      </c>
      <c r="L31" s="138">
        <v>0.54</v>
      </c>
      <c r="M31" s="138">
        <v>9.69</v>
      </c>
      <c r="N31" s="138">
        <v>2.3899999999999997</v>
      </c>
      <c r="O31" s="138">
        <v>0.39</v>
      </c>
      <c r="P31" s="138">
        <v>6.14</v>
      </c>
      <c r="Q31" s="138">
        <v>0.25</v>
      </c>
      <c r="R31" s="138">
        <v>2.91</v>
      </c>
      <c r="S31" s="138">
        <v>2.9699999999999993</v>
      </c>
      <c r="T31" s="138">
        <v>0.62999999999999989</v>
      </c>
      <c r="U31" s="138">
        <v>1.0500000000000003</v>
      </c>
      <c r="V31" s="138">
        <v>1.28</v>
      </c>
      <c r="W31" s="138">
        <v>0.94000000000000017</v>
      </c>
      <c r="X31" s="138">
        <v>0.9800000000000002</v>
      </c>
      <c r="Y31" s="138">
        <v>0.91000000000000014</v>
      </c>
      <c r="Z31" s="138">
        <v>1.2700000000000002</v>
      </c>
      <c r="AA31" s="138">
        <v>17.11</v>
      </c>
      <c r="AB31" s="138">
        <v>7.0000000000000007E-2</v>
      </c>
      <c r="AC31" s="138">
        <v>0.32</v>
      </c>
      <c r="AD31" s="138">
        <v>0</v>
      </c>
      <c r="AE31" s="138">
        <v>0</v>
      </c>
      <c r="AF31" s="138">
        <v>0</v>
      </c>
    </row>
    <row r="32" spans="1:32" ht="23.1" customHeight="1" x14ac:dyDescent="0.2">
      <c r="A32" s="27" t="s">
        <v>82</v>
      </c>
      <c r="B32" s="41" t="s">
        <v>83</v>
      </c>
      <c r="C32" s="42" t="s">
        <v>84</v>
      </c>
      <c r="D32" s="245">
        <v>8.93</v>
      </c>
      <c r="E32" s="138">
        <v>0</v>
      </c>
      <c r="F32" s="138">
        <v>0</v>
      </c>
      <c r="G32" s="138">
        <v>0</v>
      </c>
      <c r="H32" s="138">
        <v>0</v>
      </c>
      <c r="I32" s="138">
        <v>0</v>
      </c>
      <c r="J32" s="138">
        <v>0</v>
      </c>
      <c r="K32" s="138">
        <v>0</v>
      </c>
      <c r="L32" s="138">
        <v>0</v>
      </c>
      <c r="M32" s="138">
        <v>0</v>
      </c>
      <c r="N32" s="138">
        <v>0</v>
      </c>
      <c r="O32" s="138">
        <v>0</v>
      </c>
      <c r="P32" s="138">
        <v>0</v>
      </c>
      <c r="Q32" s="138">
        <v>0</v>
      </c>
      <c r="R32" s="138">
        <v>0</v>
      </c>
      <c r="S32" s="138">
        <v>0</v>
      </c>
      <c r="T32" s="138">
        <v>0</v>
      </c>
      <c r="U32" s="138">
        <v>0</v>
      </c>
      <c r="V32" s="138">
        <v>0</v>
      </c>
      <c r="W32" s="138">
        <v>0</v>
      </c>
      <c r="X32" s="138">
        <v>0</v>
      </c>
      <c r="Y32" s="138">
        <v>0</v>
      </c>
      <c r="Z32" s="138">
        <v>0</v>
      </c>
      <c r="AA32" s="138">
        <v>0</v>
      </c>
      <c r="AB32" s="138">
        <v>0</v>
      </c>
      <c r="AC32" s="138">
        <v>0</v>
      </c>
      <c r="AD32" s="138">
        <v>4.47</v>
      </c>
      <c r="AE32" s="138">
        <v>3.26</v>
      </c>
      <c r="AF32" s="138">
        <v>1.2000000000000002</v>
      </c>
    </row>
    <row r="33" spans="1:32" ht="23.1" customHeight="1" x14ac:dyDescent="0.2">
      <c r="A33" s="27" t="s">
        <v>85</v>
      </c>
      <c r="B33" s="43" t="s">
        <v>86</v>
      </c>
      <c r="C33" s="42" t="s">
        <v>87</v>
      </c>
      <c r="D33" s="245">
        <v>1.7500000000000002</v>
      </c>
      <c r="E33" s="138">
        <v>0</v>
      </c>
      <c r="F33" s="138">
        <v>0</v>
      </c>
      <c r="G33" s="138">
        <v>0</v>
      </c>
      <c r="H33" s="138">
        <v>0</v>
      </c>
      <c r="I33" s="138">
        <v>0</v>
      </c>
      <c r="J33" s="138">
        <v>0</v>
      </c>
      <c r="K33" s="138">
        <v>0</v>
      </c>
      <c r="L33" s="138">
        <v>0</v>
      </c>
      <c r="M33" s="138">
        <v>1.36</v>
      </c>
      <c r="N33" s="138">
        <v>0</v>
      </c>
      <c r="O33" s="138">
        <v>0</v>
      </c>
      <c r="P33" s="138">
        <v>0</v>
      </c>
      <c r="Q33" s="138">
        <v>0</v>
      </c>
      <c r="R33" s="138">
        <v>7.0000000000000007E-2</v>
      </c>
      <c r="S33" s="138">
        <v>0</v>
      </c>
      <c r="T33" s="138">
        <v>0</v>
      </c>
      <c r="U33" s="138">
        <v>0</v>
      </c>
      <c r="V33" s="138">
        <v>0</v>
      </c>
      <c r="W33" s="138">
        <v>0</v>
      </c>
      <c r="X33" s="138">
        <v>0</v>
      </c>
      <c r="Y33" s="138">
        <v>0</v>
      </c>
      <c r="Z33" s="138">
        <v>0</v>
      </c>
      <c r="AA33" s="138">
        <v>0.04</v>
      </c>
      <c r="AB33" s="138">
        <v>0</v>
      </c>
      <c r="AC33" s="138">
        <v>0</v>
      </c>
      <c r="AD33" s="138">
        <v>0.28000000000000003</v>
      </c>
      <c r="AE33" s="138">
        <v>0</v>
      </c>
      <c r="AF33" s="138">
        <v>0</v>
      </c>
    </row>
    <row r="34" spans="1:32" ht="23.1" customHeight="1" x14ac:dyDescent="0.2">
      <c r="A34" s="27" t="s">
        <v>88</v>
      </c>
      <c r="B34" s="28" t="s">
        <v>89</v>
      </c>
      <c r="C34" s="29" t="s">
        <v>90</v>
      </c>
      <c r="D34" s="245">
        <v>0</v>
      </c>
      <c r="E34" s="138">
        <v>0</v>
      </c>
      <c r="F34" s="138">
        <v>0</v>
      </c>
      <c r="G34" s="138">
        <v>0</v>
      </c>
      <c r="H34" s="138">
        <v>0</v>
      </c>
      <c r="I34" s="138">
        <v>0</v>
      </c>
      <c r="J34" s="138">
        <v>0</v>
      </c>
      <c r="K34" s="138">
        <v>0</v>
      </c>
      <c r="L34" s="138">
        <v>0</v>
      </c>
      <c r="M34" s="138">
        <v>0</v>
      </c>
      <c r="N34" s="138">
        <v>0</v>
      </c>
      <c r="O34" s="138">
        <v>0</v>
      </c>
      <c r="P34" s="138">
        <v>0</v>
      </c>
      <c r="Q34" s="138">
        <v>0</v>
      </c>
      <c r="R34" s="138">
        <v>0</v>
      </c>
      <c r="S34" s="138">
        <v>0</v>
      </c>
      <c r="T34" s="138">
        <v>0</v>
      </c>
      <c r="U34" s="138">
        <v>0</v>
      </c>
      <c r="V34" s="138">
        <v>0</v>
      </c>
      <c r="W34" s="138">
        <v>0</v>
      </c>
      <c r="X34" s="138">
        <v>0</v>
      </c>
      <c r="Y34" s="138">
        <v>0</v>
      </c>
      <c r="Z34" s="138">
        <v>0</v>
      </c>
      <c r="AA34" s="138">
        <v>0</v>
      </c>
      <c r="AB34" s="138">
        <v>0</v>
      </c>
      <c r="AC34" s="138">
        <v>0</v>
      </c>
      <c r="AD34" s="138">
        <v>0</v>
      </c>
      <c r="AE34" s="138">
        <v>0</v>
      </c>
      <c r="AF34" s="138">
        <v>0</v>
      </c>
    </row>
    <row r="35" spans="1:32" ht="23.1" hidden="1" customHeight="1" x14ac:dyDescent="0.2">
      <c r="A35" s="27" t="s">
        <v>91</v>
      </c>
      <c r="B35" s="28" t="s">
        <v>92</v>
      </c>
      <c r="C35" s="29" t="s">
        <v>93</v>
      </c>
      <c r="D35" s="245">
        <v>0</v>
      </c>
      <c r="E35" s="138">
        <v>0</v>
      </c>
      <c r="F35" s="138">
        <v>0</v>
      </c>
      <c r="G35" s="138">
        <v>0</v>
      </c>
      <c r="H35" s="138">
        <v>0</v>
      </c>
      <c r="I35" s="138">
        <v>0</v>
      </c>
      <c r="J35" s="138">
        <v>0</v>
      </c>
      <c r="K35" s="138">
        <v>0</v>
      </c>
      <c r="L35" s="138">
        <v>0</v>
      </c>
      <c r="M35" s="138">
        <v>0</v>
      </c>
      <c r="N35" s="138">
        <v>0</v>
      </c>
      <c r="O35" s="138">
        <v>0</v>
      </c>
      <c r="P35" s="138">
        <v>0</v>
      </c>
      <c r="Q35" s="138">
        <v>0</v>
      </c>
      <c r="R35" s="138">
        <v>0</v>
      </c>
      <c r="S35" s="138">
        <v>0</v>
      </c>
      <c r="T35" s="138">
        <v>0</v>
      </c>
      <c r="U35" s="138">
        <v>0</v>
      </c>
      <c r="V35" s="138">
        <v>0</v>
      </c>
      <c r="W35" s="138">
        <v>0</v>
      </c>
      <c r="X35" s="138">
        <v>0</v>
      </c>
      <c r="Y35" s="138">
        <v>0</v>
      </c>
      <c r="Z35" s="138">
        <v>0</v>
      </c>
      <c r="AA35" s="138">
        <v>0</v>
      </c>
      <c r="AB35" s="138">
        <v>0</v>
      </c>
      <c r="AC35" s="138">
        <v>0</v>
      </c>
      <c r="AD35" s="138">
        <v>0</v>
      </c>
      <c r="AE35" s="138">
        <v>0</v>
      </c>
      <c r="AF35" s="138">
        <v>0</v>
      </c>
    </row>
    <row r="36" spans="1:32" ht="23.1" customHeight="1" x14ac:dyDescent="0.2">
      <c r="A36" s="27" t="s">
        <v>91</v>
      </c>
      <c r="B36" s="28" t="s">
        <v>94</v>
      </c>
      <c r="C36" s="42" t="s">
        <v>95</v>
      </c>
      <c r="D36" s="245">
        <v>0</v>
      </c>
      <c r="E36" s="138">
        <v>0</v>
      </c>
      <c r="F36" s="138">
        <v>0</v>
      </c>
      <c r="G36" s="138">
        <v>0</v>
      </c>
      <c r="H36" s="138">
        <v>0</v>
      </c>
      <c r="I36" s="138">
        <v>0</v>
      </c>
      <c r="J36" s="138">
        <v>0</v>
      </c>
      <c r="K36" s="138">
        <v>0</v>
      </c>
      <c r="L36" s="138">
        <v>0</v>
      </c>
      <c r="M36" s="138">
        <v>0</v>
      </c>
      <c r="N36" s="138">
        <v>0</v>
      </c>
      <c r="O36" s="138">
        <v>0</v>
      </c>
      <c r="P36" s="138">
        <v>0</v>
      </c>
      <c r="Q36" s="138">
        <v>0</v>
      </c>
      <c r="R36" s="138">
        <v>0</v>
      </c>
      <c r="S36" s="138">
        <v>0</v>
      </c>
      <c r="T36" s="138">
        <v>0</v>
      </c>
      <c r="U36" s="138">
        <v>0</v>
      </c>
      <c r="V36" s="138">
        <v>0</v>
      </c>
      <c r="W36" s="138">
        <v>0</v>
      </c>
      <c r="X36" s="138">
        <v>0</v>
      </c>
      <c r="Y36" s="138">
        <v>0</v>
      </c>
      <c r="Z36" s="138">
        <v>0</v>
      </c>
      <c r="AA36" s="138">
        <v>0</v>
      </c>
      <c r="AB36" s="138">
        <v>0</v>
      </c>
      <c r="AC36" s="138">
        <v>0</v>
      </c>
      <c r="AD36" s="138">
        <v>0</v>
      </c>
      <c r="AE36" s="138">
        <v>0</v>
      </c>
      <c r="AF36" s="138">
        <v>0</v>
      </c>
    </row>
    <row r="37" spans="1:32" ht="23.1" customHeight="1" x14ac:dyDescent="0.2">
      <c r="A37" s="27" t="s">
        <v>96</v>
      </c>
      <c r="B37" s="28" t="s">
        <v>97</v>
      </c>
      <c r="C37" s="42" t="s">
        <v>98</v>
      </c>
      <c r="D37" s="245">
        <v>1.23</v>
      </c>
      <c r="E37" s="138">
        <v>0</v>
      </c>
      <c r="F37" s="138">
        <v>0</v>
      </c>
      <c r="G37" s="138">
        <v>0</v>
      </c>
      <c r="H37" s="138">
        <v>0.14000000000000001</v>
      </c>
      <c r="I37" s="138">
        <v>0</v>
      </c>
      <c r="J37" s="138">
        <v>0</v>
      </c>
      <c r="K37" s="138">
        <v>0</v>
      </c>
      <c r="L37" s="138">
        <v>0</v>
      </c>
      <c r="M37" s="138">
        <v>0</v>
      </c>
      <c r="N37" s="138">
        <v>0</v>
      </c>
      <c r="O37" s="138">
        <v>0</v>
      </c>
      <c r="P37" s="138">
        <v>0</v>
      </c>
      <c r="Q37" s="138">
        <v>0</v>
      </c>
      <c r="R37" s="138">
        <v>0</v>
      </c>
      <c r="S37" s="138">
        <v>0</v>
      </c>
      <c r="T37" s="138">
        <v>0</v>
      </c>
      <c r="U37" s="138">
        <v>0</v>
      </c>
      <c r="V37" s="138">
        <v>0</v>
      </c>
      <c r="W37" s="138">
        <v>0</v>
      </c>
      <c r="X37" s="138">
        <v>0</v>
      </c>
      <c r="Y37" s="138">
        <v>0</v>
      </c>
      <c r="Z37" s="138">
        <v>0</v>
      </c>
      <c r="AA37" s="138">
        <v>0</v>
      </c>
      <c r="AB37" s="138">
        <v>0</v>
      </c>
      <c r="AC37" s="138">
        <v>0</v>
      </c>
      <c r="AD37" s="138">
        <v>0</v>
      </c>
      <c r="AE37" s="138">
        <v>1.0900000000000001</v>
      </c>
      <c r="AF37" s="138">
        <v>0</v>
      </c>
    </row>
    <row r="38" spans="1:32" ht="23.1" customHeight="1" x14ac:dyDescent="0.2">
      <c r="A38" s="27" t="s">
        <v>99</v>
      </c>
      <c r="B38" s="28" t="s">
        <v>100</v>
      </c>
      <c r="C38" s="42" t="s">
        <v>101</v>
      </c>
      <c r="D38" s="245">
        <v>0</v>
      </c>
      <c r="E38" s="138">
        <v>0</v>
      </c>
      <c r="F38" s="138">
        <v>0</v>
      </c>
      <c r="G38" s="138">
        <v>0</v>
      </c>
      <c r="H38" s="138">
        <v>0</v>
      </c>
      <c r="I38" s="138">
        <v>0</v>
      </c>
      <c r="J38" s="138">
        <v>0</v>
      </c>
      <c r="K38" s="138">
        <v>0</v>
      </c>
      <c r="L38" s="138">
        <v>0</v>
      </c>
      <c r="M38" s="138">
        <v>0</v>
      </c>
      <c r="N38" s="138">
        <v>0</v>
      </c>
      <c r="O38" s="138">
        <v>0</v>
      </c>
      <c r="P38" s="138">
        <v>0</v>
      </c>
      <c r="Q38" s="138">
        <v>0</v>
      </c>
      <c r="R38" s="138">
        <v>0</v>
      </c>
      <c r="S38" s="138">
        <v>0</v>
      </c>
      <c r="T38" s="138">
        <v>0</v>
      </c>
      <c r="U38" s="138">
        <v>0</v>
      </c>
      <c r="V38" s="138">
        <v>0</v>
      </c>
      <c r="W38" s="138">
        <v>0</v>
      </c>
      <c r="X38" s="138">
        <v>0</v>
      </c>
      <c r="Y38" s="138">
        <v>0</v>
      </c>
      <c r="Z38" s="138">
        <v>0</v>
      </c>
      <c r="AA38" s="138">
        <v>0</v>
      </c>
      <c r="AB38" s="138">
        <v>0</v>
      </c>
      <c r="AC38" s="138">
        <v>0</v>
      </c>
      <c r="AD38" s="138">
        <v>0</v>
      </c>
      <c r="AE38" s="138">
        <v>0</v>
      </c>
      <c r="AF38" s="138">
        <v>0</v>
      </c>
    </row>
    <row r="39" spans="1:32" ht="34.5" customHeight="1" x14ac:dyDescent="0.2">
      <c r="A39" s="27" t="s">
        <v>102</v>
      </c>
      <c r="B39" s="46" t="s">
        <v>103</v>
      </c>
      <c r="C39" s="42" t="s">
        <v>104</v>
      </c>
      <c r="D39" s="245">
        <v>13.5</v>
      </c>
      <c r="E39" s="138">
        <v>0</v>
      </c>
      <c r="F39" s="138">
        <v>0</v>
      </c>
      <c r="G39" s="138">
        <v>0</v>
      </c>
      <c r="H39" s="138">
        <v>0</v>
      </c>
      <c r="I39" s="138">
        <v>0</v>
      </c>
      <c r="J39" s="138">
        <v>0</v>
      </c>
      <c r="K39" s="138">
        <v>0.79</v>
      </c>
      <c r="L39" s="138">
        <v>0</v>
      </c>
      <c r="M39" s="138">
        <v>0</v>
      </c>
      <c r="N39" s="138">
        <v>0.6100000000000001</v>
      </c>
      <c r="O39" s="138">
        <v>0</v>
      </c>
      <c r="P39" s="138">
        <v>0.26</v>
      </c>
      <c r="Q39" s="138">
        <v>0.01</v>
      </c>
      <c r="R39" s="138">
        <v>0</v>
      </c>
      <c r="S39" s="138">
        <v>0</v>
      </c>
      <c r="T39" s="138">
        <v>0</v>
      </c>
      <c r="U39" s="138">
        <v>0</v>
      </c>
      <c r="V39" s="138">
        <v>0.09</v>
      </c>
      <c r="W39" s="138">
        <v>0</v>
      </c>
      <c r="X39" s="138">
        <v>0</v>
      </c>
      <c r="Y39" s="138">
        <v>0</v>
      </c>
      <c r="Z39" s="138">
        <v>0</v>
      </c>
      <c r="AA39" s="138">
        <v>9.06</v>
      </c>
      <c r="AB39" s="138">
        <v>0</v>
      </c>
      <c r="AC39" s="138">
        <v>0</v>
      </c>
      <c r="AD39" s="138">
        <v>2.5999999999999996</v>
      </c>
      <c r="AE39" s="138">
        <v>0.08</v>
      </c>
      <c r="AF39" s="138">
        <v>0</v>
      </c>
    </row>
    <row r="40" spans="1:32" ht="23.1" customHeight="1" x14ac:dyDescent="0.2">
      <c r="A40" s="27" t="s">
        <v>105</v>
      </c>
      <c r="B40" s="28" t="s">
        <v>106</v>
      </c>
      <c r="C40" s="42" t="s">
        <v>107</v>
      </c>
      <c r="D40" s="245">
        <v>0</v>
      </c>
      <c r="E40" s="138">
        <v>0</v>
      </c>
      <c r="F40" s="138">
        <v>0</v>
      </c>
      <c r="G40" s="138">
        <v>0</v>
      </c>
      <c r="H40" s="138">
        <v>0</v>
      </c>
      <c r="I40" s="138">
        <v>0</v>
      </c>
      <c r="J40" s="138">
        <v>0</v>
      </c>
      <c r="K40" s="138">
        <v>0</v>
      </c>
      <c r="L40" s="138">
        <v>0</v>
      </c>
      <c r="M40" s="138">
        <v>0</v>
      </c>
      <c r="N40" s="138">
        <v>0</v>
      </c>
      <c r="O40" s="138">
        <v>0</v>
      </c>
      <c r="P40" s="138">
        <v>0</v>
      </c>
      <c r="Q40" s="138">
        <v>0</v>
      </c>
      <c r="R40" s="138">
        <v>0</v>
      </c>
      <c r="S40" s="138">
        <v>0</v>
      </c>
      <c r="T40" s="138">
        <v>0</v>
      </c>
      <c r="U40" s="138">
        <v>0</v>
      </c>
      <c r="V40" s="138">
        <v>0</v>
      </c>
      <c r="W40" s="138">
        <v>0</v>
      </c>
      <c r="X40" s="138">
        <v>0</v>
      </c>
      <c r="Y40" s="138">
        <v>0</v>
      </c>
      <c r="Z40" s="138">
        <v>0</v>
      </c>
      <c r="AA40" s="138">
        <v>0</v>
      </c>
      <c r="AB40" s="138">
        <v>0</v>
      </c>
      <c r="AC40" s="138">
        <v>0</v>
      </c>
      <c r="AD40" s="138">
        <v>0</v>
      </c>
      <c r="AE40" s="138">
        <v>0</v>
      </c>
      <c r="AF40" s="138">
        <v>0</v>
      </c>
    </row>
    <row r="41" spans="1:32" s="244" customFormat="1" ht="23.1" customHeight="1" x14ac:dyDescent="0.2">
      <c r="A41" s="27" t="s">
        <v>108</v>
      </c>
      <c r="B41" s="28" t="s">
        <v>109</v>
      </c>
      <c r="C41" s="42" t="s">
        <v>110</v>
      </c>
      <c r="D41" s="245">
        <v>2.3600000000000003</v>
      </c>
      <c r="E41" s="138">
        <v>0</v>
      </c>
      <c r="F41" s="138">
        <v>0.03</v>
      </c>
      <c r="G41" s="138">
        <v>0.1</v>
      </c>
      <c r="H41" s="138">
        <v>0.19</v>
      </c>
      <c r="I41" s="138">
        <v>1.1100000000000001</v>
      </c>
      <c r="J41" s="138">
        <v>0</v>
      </c>
      <c r="K41" s="138">
        <v>0</v>
      </c>
      <c r="L41" s="138">
        <v>0</v>
      </c>
      <c r="M41" s="138">
        <v>0.28000000000000003</v>
      </c>
      <c r="N41" s="138">
        <v>0</v>
      </c>
      <c r="O41" s="138">
        <v>0</v>
      </c>
      <c r="P41" s="138">
        <v>0</v>
      </c>
      <c r="Q41" s="138">
        <v>0</v>
      </c>
      <c r="R41" s="138">
        <v>0</v>
      </c>
      <c r="S41" s="138">
        <v>0</v>
      </c>
      <c r="T41" s="138">
        <v>0</v>
      </c>
      <c r="U41" s="138">
        <v>0</v>
      </c>
      <c r="V41" s="138">
        <v>0</v>
      </c>
      <c r="W41" s="138">
        <v>0.05</v>
      </c>
      <c r="X41" s="138">
        <v>0</v>
      </c>
      <c r="Y41" s="138">
        <v>0</v>
      </c>
      <c r="Z41" s="138">
        <v>0</v>
      </c>
      <c r="AA41" s="138">
        <v>0.02</v>
      </c>
      <c r="AB41" s="138">
        <v>0.3</v>
      </c>
      <c r="AC41" s="138">
        <v>0</v>
      </c>
      <c r="AD41" s="138">
        <v>0.02</v>
      </c>
      <c r="AE41" s="138">
        <v>0</v>
      </c>
      <c r="AF41" s="138">
        <v>0.26</v>
      </c>
    </row>
    <row r="42" spans="1:32" s="244" customFormat="1" ht="32.25" customHeight="1" x14ac:dyDescent="0.2">
      <c r="A42" s="27" t="s">
        <v>111</v>
      </c>
      <c r="B42" s="28" t="s">
        <v>112</v>
      </c>
      <c r="C42" s="42" t="s">
        <v>113</v>
      </c>
      <c r="D42" s="245">
        <v>45.539999999999992</v>
      </c>
      <c r="E42" s="31">
        <v>0.77</v>
      </c>
      <c r="F42" s="31">
        <v>0</v>
      </c>
      <c r="G42" s="31">
        <v>2.5100000000000002</v>
      </c>
      <c r="H42" s="31">
        <v>11.019999999999998</v>
      </c>
      <c r="I42" s="31">
        <v>0.02</v>
      </c>
      <c r="J42" s="31">
        <v>0.13</v>
      </c>
      <c r="K42" s="31">
        <v>1.87</v>
      </c>
      <c r="L42" s="31">
        <v>0</v>
      </c>
      <c r="M42" s="31">
        <v>10.119999999999999</v>
      </c>
      <c r="N42" s="31">
        <v>0</v>
      </c>
      <c r="O42" s="31">
        <v>0</v>
      </c>
      <c r="P42" s="31">
        <v>0.4</v>
      </c>
      <c r="Q42" s="31">
        <v>0</v>
      </c>
      <c r="R42" s="31">
        <v>0</v>
      </c>
      <c r="S42" s="31">
        <v>1.33</v>
      </c>
      <c r="T42" s="31">
        <v>0</v>
      </c>
      <c r="U42" s="31">
        <v>0</v>
      </c>
      <c r="V42" s="31">
        <v>0.15</v>
      </c>
      <c r="W42" s="31">
        <v>0</v>
      </c>
      <c r="X42" s="31">
        <v>0.56999999999999995</v>
      </c>
      <c r="Y42" s="31">
        <v>0</v>
      </c>
      <c r="Z42" s="31">
        <v>0</v>
      </c>
      <c r="AA42" s="31">
        <v>6.2699999999999987</v>
      </c>
      <c r="AB42" s="31">
        <v>0</v>
      </c>
      <c r="AC42" s="31">
        <v>0</v>
      </c>
      <c r="AD42" s="31">
        <v>1.2400000000000002</v>
      </c>
      <c r="AE42" s="31">
        <v>9.1399999999999988</v>
      </c>
      <c r="AF42" s="31">
        <v>0</v>
      </c>
    </row>
    <row r="43" spans="1:32" s="244" customFormat="1" ht="23.1" customHeight="1" x14ac:dyDescent="0.2">
      <c r="A43" s="27" t="s">
        <v>114</v>
      </c>
      <c r="B43" s="28" t="s">
        <v>115</v>
      </c>
      <c r="C43" s="42" t="s">
        <v>116</v>
      </c>
      <c r="D43" s="245">
        <v>1.23</v>
      </c>
      <c r="E43" s="31">
        <v>0</v>
      </c>
      <c r="F43" s="31">
        <v>0.05</v>
      </c>
      <c r="G43" s="31">
        <v>0</v>
      </c>
      <c r="H43" s="31">
        <v>0.02</v>
      </c>
      <c r="I43" s="31">
        <v>0</v>
      </c>
      <c r="J43" s="31">
        <v>0</v>
      </c>
      <c r="K43" s="31">
        <v>7.0000000000000007E-2</v>
      </c>
      <c r="L43" s="31">
        <v>0</v>
      </c>
      <c r="M43" s="31">
        <v>0.97</v>
      </c>
      <c r="N43" s="31">
        <v>0</v>
      </c>
      <c r="O43" s="31">
        <v>0</v>
      </c>
      <c r="P43" s="31">
        <v>0</v>
      </c>
      <c r="Q43" s="31">
        <v>0</v>
      </c>
      <c r="R43" s="31">
        <v>0</v>
      </c>
      <c r="S43" s="31">
        <v>0</v>
      </c>
      <c r="T43" s="31">
        <v>0</v>
      </c>
      <c r="U43" s="31">
        <v>0</v>
      </c>
      <c r="V43" s="31">
        <v>0</v>
      </c>
      <c r="W43" s="31">
        <v>0</v>
      </c>
      <c r="X43" s="31">
        <v>0.1</v>
      </c>
      <c r="Y43" s="31">
        <v>0</v>
      </c>
      <c r="Z43" s="31">
        <v>0</v>
      </c>
      <c r="AA43" s="31">
        <v>0.01</v>
      </c>
      <c r="AB43" s="31">
        <v>0</v>
      </c>
      <c r="AC43" s="31">
        <v>0</v>
      </c>
      <c r="AD43" s="31">
        <v>0.01</v>
      </c>
      <c r="AE43" s="31">
        <v>0</v>
      </c>
      <c r="AF43" s="31">
        <v>0</v>
      </c>
    </row>
    <row r="44" spans="1:32" s="244" customFormat="1" ht="23.1" customHeight="1" x14ac:dyDescent="0.2">
      <c r="A44" s="27" t="s">
        <v>117</v>
      </c>
      <c r="B44" s="247" t="s">
        <v>118</v>
      </c>
      <c r="C44" s="248" t="s">
        <v>119</v>
      </c>
      <c r="D44" s="245">
        <v>1.35</v>
      </c>
      <c r="E44" s="214">
        <v>0</v>
      </c>
      <c r="F44" s="214">
        <v>0</v>
      </c>
      <c r="G44" s="214">
        <v>0</v>
      </c>
      <c r="H44" s="214">
        <v>0</v>
      </c>
      <c r="I44" s="214">
        <v>0</v>
      </c>
      <c r="J44" s="214">
        <v>0</v>
      </c>
      <c r="K44" s="214">
        <v>0</v>
      </c>
      <c r="L44" s="214">
        <v>0</v>
      </c>
      <c r="M44" s="214">
        <v>0</v>
      </c>
      <c r="N44" s="214">
        <v>0</v>
      </c>
      <c r="O44" s="214">
        <v>0</v>
      </c>
      <c r="P44" s="214">
        <v>0</v>
      </c>
      <c r="Q44" s="214">
        <v>0</v>
      </c>
      <c r="R44" s="214">
        <v>0</v>
      </c>
      <c r="S44" s="214">
        <v>0</v>
      </c>
      <c r="T44" s="214">
        <v>0</v>
      </c>
      <c r="U44" s="214">
        <v>0.38</v>
      </c>
      <c r="V44" s="214">
        <v>0</v>
      </c>
      <c r="W44" s="214">
        <v>0</v>
      </c>
      <c r="X44" s="214">
        <v>0.14000000000000001</v>
      </c>
      <c r="Y44" s="214">
        <v>0</v>
      </c>
      <c r="Z44" s="214">
        <v>0.22</v>
      </c>
      <c r="AA44" s="214">
        <v>0</v>
      </c>
      <c r="AB44" s="214">
        <v>0</v>
      </c>
      <c r="AC44" s="214">
        <v>0</v>
      </c>
      <c r="AD44" s="214">
        <v>0.6100000000000001</v>
      </c>
      <c r="AE44" s="214">
        <v>0</v>
      </c>
      <c r="AF44" s="214">
        <v>0</v>
      </c>
    </row>
    <row r="45" spans="1:32" s="224" customFormat="1" ht="23.1" customHeight="1" x14ac:dyDescent="0.25">
      <c r="A45" s="27" t="s">
        <v>120</v>
      </c>
      <c r="B45" s="28" t="s">
        <v>121</v>
      </c>
      <c r="C45" s="42" t="s">
        <v>122</v>
      </c>
      <c r="D45" s="245">
        <v>0.33</v>
      </c>
      <c r="E45" s="249">
        <v>0</v>
      </c>
      <c r="F45" s="249">
        <v>0</v>
      </c>
      <c r="G45" s="249">
        <v>0</v>
      </c>
      <c r="H45" s="249">
        <v>0</v>
      </c>
      <c r="I45" s="249">
        <v>0</v>
      </c>
      <c r="J45" s="249">
        <v>0</v>
      </c>
      <c r="K45" s="249">
        <v>0</v>
      </c>
      <c r="L45" s="249">
        <v>0</v>
      </c>
      <c r="M45" s="249">
        <v>0.08</v>
      </c>
      <c r="N45" s="249">
        <v>0</v>
      </c>
      <c r="O45" s="249">
        <v>0</v>
      </c>
      <c r="P45" s="249">
        <v>0</v>
      </c>
      <c r="Q45" s="249">
        <v>0</v>
      </c>
      <c r="R45" s="249">
        <v>0</v>
      </c>
      <c r="S45" s="249">
        <v>0</v>
      </c>
      <c r="T45" s="249">
        <v>0</v>
      </c>
      <c r="U45" s="249">
        <v>0</v>
      </c>
      <c r="V45" s="249">
        <v>0</v>
      </c>
      <c r="W45" s="249">
        <v>0</v>
      </c>
      <c r="X45" s="249">
        <v>0</v>
      </c>
      <c r="Y45" s="249">
        <v>0</v>
      </c>
      <c r="Z45" s="249">
        <v>0</v>
      </c>
      <c r="AA45" s="249">
        <v>0</v>
      </c>
      <c r="AB45" s="249">
        <v>0</v>
      </c>
      <c r="AC45" s="249">
        <v>0</v>
      </c>
      <c r="AD45" s="249">
        <v>0.25</v>
      </c>
      <c r="AE45" s="249">
        <v>0</v>
      </c>
      <c r="AF45" s="249">
        <v>0</v>
      </c>
    </row>
    <row r="46" spans="1:32" s="224" customFormat="1" ht="23.1" customHeight="1" x14ac:dyDescent="0.25">
      <c r="A46" s="27" t="s">
        <v>123</v>
      </c>
      <c r="B46" s="250" t="s">
        <v>124</v>
      </c>
      <c r="C46" s="251" t="s">
        <v>125</v>
      </c>
      <c r="D46" s="252">
        <v>0</v>
      </c>
      <c r="E46" s="253">
        <v>0</v>
      </c>
      <c r="F46" s="253">
        <v>0</v>
      </c>
      <c r="G46" s="253">
        <v>0</v>
      </c>
      <c r="H46" s="253">
        <v>0</v>
      </c>
      <c r="I46" s="253">
        <v>0</v>
      </c>
      <c r="J46" s="253">
        <v>0</v>
      </c>
      <c r="K46" s="253">
        <v>0</v>
      </c>
      <c r="L46" s="253">
        <v>0</v>
      </c>
      <c r="M46" s="253">
        <v>0</v>
      </c>
      <c r="N46" s="253">
        <v>0</v>
      </c>
      <c r="O46" s="253">
        <v>0</v>
      </c>
      <c r="P46" s="253">
        <v>0</v>
      </c>
      <c r="Q46" s="253">
        <v>0</v>
      </c>
      <c r="R46" s="253">
        <v>0</v>
      </c>
      <c r="S46" s="253">
        <v>0</v>
      </c>
      <c r="T46" s="253">
        <v>0</v>
      </c>
      <c r="U46" s="253">
        <v>0</v>
      </c>
      <c r="V46" s="253">
        <v>0</v>
      </c>
      <c r="W46" s="253">
        <v>0</v>
      </c>
      <c r="X46" s="253">
        <v>0</v>
      </c>
      <c r="Y46" s="253">
        <v>0</v>
      </c>
      <c r="Z46" s="253">
        <v>0</v>
      </c>
      <c r="AA46" s="253">
        <v>0</v>
      </c>
      <c r="AB46" s="253">
        <v>0</v>
      </c>
      <c r="AC46" s="253">
        <v>0</v>
      </c>
      <c r="AD46" s="253">
        <v>0</v>
      </c>
      <c r="AE46" s="253">
        <v>0</v>
      </c>
      <c r="AF46" s="253">
        <v>0</v>
      </c>
    </row>
    <row r="47" spans="1:32" ht="15.75" hidden="1" customHeight="1" x14ac:dyDescent="0.25">
      <c r="A47" s="223" t="s">
        <v>245</v>
      </c>
      <c r="B47" s="224"/>
      <c r="C47" s="225"/>
      <c r="D47" s="225"/>
      <c r="E47" s="225"/>
      <c r="F47" s="225"/>
      <c r="G47" s="225"/>
      <c r="H47" s="224"/>
      <c r="I47" s="224"/>
      <c r="J47" s="224"/>
      <c r="K47" s="224"/>
      <c r="L47" s="224"/>
      <c r="M47" s="224"/>
      <c r="N47" s="224"/>
      <c r="O47" s="224"/>
      <c r="P47" s="224"/>
      <c r="Q47" s="224"/>
      <c r="R47" s="224"/>
      <c r="S47" s="224"/>
    </row>
    <row r="48" spans="1:32" ht="31.5" hidden="1" customHeight="1" x14ac:dyDescent="0.25">
      <c r="A48" s="254" t="s">
        <v>246</v>
      </c>
      <c r="B48" s="7"/>
      <c r="C48" s="7"/>
      <c r="D48" s="7"/>
      <c r="E48" s="7"/>
      <c r="F48" s="7"/>
      <c r="G48" s="7"/>
      <c r="H48" s="7"/>
      <c r="I48" s="255"/>
      <c r="J48" s="255"/>
      <c r="K48" s="255"/>
      <c r="L48" s="255"/>
      <c r="M48" s="255"/>
      <c r="N48" s="255"/>
      <c r="O48" s="255"/>
      <c r="P48" s="255"/>
      <c r="Q48" s="255"/>
      <c r="R48" s="255"/>
      <c r="S48" s="256"/>
    </row>
    <row r="49" spans="1:19" ht="15.75" hidden="1" customHeight="1" x14ac:dyDescent="0.25">
      <c r="A49" s="227" t="s">
        <v>247</v>
      </c>
      <c r="B49" s="228"/>
      <c r="C49" s="228"/>
      <c r="D49" s="229"/>
      <c r="E49" s="229"/>
      <c r="F49" s="230"/>
      <c r="G49" s="224"/>
      <c r="H49" s="231"/>
      <c r="I49" s="224"/>
      <c r="J49" s="224"/>
      <c r="K49" s="224"/>
      <c r="L49" s="224"/>
      <c r="M49" s="224"/>
      <c r="N49" s="224"/>
      <c r="O49" s="224"/>
      <c r="P49" s="232"/>
      <c r="Q49" s="256"/>
      <c r="R49" s="256"/>
      <c r="S49" s="232" t="s">
        <v>2</v>
      </c>
    </row>
    <row r="50" spans="1:19" ht="15.75" hidden="1" customHeight="1" x14ac:dyDescent="0.25">
      <c r="A50" s="939" t="s">
        <v>3</v>
      </c>
      <c r="B50" s="941" t="s">
        <v>237</v>
      </c>
      <c r="C50" s="941" t="s">
        <v>5</v>
      </c>
      <c r="D50" s="938" t="s">
        <v>248</v>
      </c>
      <c r="E50" s="257" t="s">
        <v>238</v>
      </c>
      <c r="F50" s="257"/>
      <c r="G50" s="257"/>
      <c r="H50" s="257"/>
      <c r="I50" s="258"/>
      <c r="J50" s="258"/>
      <c r="K50" s="258"/>
      <c r="L50" s="258"/>
      <c r="M50" s="258"/>
      <c r="N50" s="258"/>
      <c r="O50" s="258"/>
      <c r="P50" s="258"/>
      <c r="Q50" s="258"/>
      <c r="R50" s="259"/>
      <c r="S50" s="258"/>
    </row>
    <row r="51" spans="1:19" ht="47.25" hidden="1" customHeight="1" x14ac:dyDescent="0.2">
      <c r="A51" s="940"/>
      <c r="B51" s="941"/>
      <c r="C51" s="941"/>
      <c r="D51" s="938"/>
      <c r="E51" s="260" t="s">
        <v>249</v>
      </c>
      <c r="F51" s="260" t="s">
        <v>250</v>
      </c>
      <c r="G51" s="260" t="s">
        <v>251</v>
      </c>
      <c r="H51" s="260" t="s">
        <v>252</v>
      </c>
      <c r="I51" s="260" t="s">
        <v>253</v>
      </c>
      <c r="J51" s="260" t="s">
        <v>254</v>
      </c>
      <c r="K51" s="260" t="s">
        <v>255</v>
      </c>
      <c r="L51" s="260" t="s">
        <v>256</v>
      </c>
      <c r="M51" s="260" t="s">
        <v>257</v>
      </c>
      <c r="N51" s="260" t="s">
        <v>258</v>
      </c>
      <c r="O51" s="260" t="s">
        <v>259</v>
      </c>
      <c r="P51" s="260" t="s">
        <v>260</v>
      </c>
      <c r="Q51" s="260" t="s">
        <v>261</v>
      </c>
      <c r="R51" s="260" t="s">
        <v>262</v>
      </c>
      <c r="S51" s="260" t="s">
        <v>263</v>
      </c>
    </row>
    <row r="52" spans="1:19" ht="25.5" hidden="1" customHeight="1" x14ac:dyDescent="0.2">
      <c r="A52" s="235" t="s">
        <v>239</v>
      </c>
      <c r="B52" s="235" t="s">
        <v>240</v>
      </c>
      <c r="C52" s="235" t="s">
        <v>241</v>
      </c>
      <c r="D52" s="236" t="s">
        <v>264</v>
      </c>
      <c r="E52" s="237" t="s">
        <v>242</v>
      </c>
      <c r="F52" s="238" t="s">
        <v>243</v>
      </c>
      <c r="G52" s="239" t="s">
        <v>244</v>
      </c>
      <c r="H52" s="240">
        <v>-8</v>
      </c>
      <c r="I52" s="240">
        <v>-9</v>
      </c>
      <c r="J52" s="240">
        <v>-10</v>
      </c>
      <c r="K52" s="240">
        <v>-11</v>
      </c>
      <c r="L52" s="240">
        <v>-12</v>
      </c>
      <c r="M52" s="240">
        <v>-13</v>
      </c>
      <c r="N52" s="240">
        <v>-15</v>
      </c>
      <c r="O52" s="240">
        <v>-16</v>
      </c>
      <c r="P52" s="240">
        <v>-17</v>
      </c>
      <c r="Q52" s="240">
        <v>-18</v>
      </c>
      <c r="R52" s="240">
        <v>-19</v>
      </c>
      <c r="S52" s="240">
        <v>-20</v>
      </c>
    </row>
    <row r="53" spans="1:19" ht="15.75" hidden="1" customHeight="1" x14ac:dyDescent="0.2">
      <c r="A53" s="20">
        <v>1</v>
      </c>
      <c r="B53" s="21" t="s">
        <v>10</v>
      </c>
      <c r="C53" s="22" t="s">
        <v>11</v>
      </c>
      <c r="D53" s="261" t="e">
        <f t="shared" ref="D53:D90" si="0">SUM(E53:S53)</f>
        <v>#REF!</v>
      </c>
      <c r="E53" s="22" t="e">
        <f>[1]DAI!#REF!</f>
        <v>#REF!</v>
      </c>
      <c r="F53" s="22" t="e">
        <f>[1]NAM!#REF!</f>
        <v>#REF!</v>
      </c>
      <c r="G53" s="22" t="e">
        <f>[1]NHAN!#REF!</f>
        <v>#REF!</v>
      </c>
      <c r="H53" s="22" t="e">
        <f>[1]LY!#REF!</f>
        <v>#REF!</v>
      </c>
      <c r="I53" s="22" t="e">
        <f>[1]DUC!#REF!</f>
        <v>#REF!</v>
      </c>
      <c r="J53" s="22" t="e">
        <f>[1]DONG!#REF!</f>
        <v>#REF!</v>
      </c>
      <c r="K53" s="22" t="e">
        <f>[1]HPHU!#REF!</f>
        <v>#REF!</v>
      </c>
      <c r="L53" s="22" t="e">
        <f>[1]BAC!#REF!</f>
        <v>#REF!</v>
      </c>
      <c r="M53" s="22" t="e">
        <f>[1]THANH!#REF!</f>
        <v>#REF!</v>
      </c>
      <c r="N53" s="22" t="e">
        <f>[1]MY!#REF!</f>
        <v>#REF!</v>
      </c>
      <c r="O53" s="22" t="e">
        <f>[1]HA!#REF!</f>
        <v>#REF!</v>
      </c>
      <c r="P53" s="22" t="e">
        <f>[1]PHUC!#REF!</f>
        <v>#REF!</v>
      </c>
      <c r="Q53" s="22" t="e">
        <f>[1]LAM!#REF!</f>
        <v>#REF!</v>
      </c>
      <c r="R53" s="22" t="e">
        <f>[1]XUAN!#REF!</f>
        <v>#REF!</v>
      </c>
      <c r="S53" s="22" t="e">
        <f>[1]LIEN!#REF!</f>
        <v>#REF!</v>
      </c>
    </row>
    <row r="54" spans="1:19" ht="15.75" hidden="1" customHeight="1" x14ac:dyDescent="0.2">
      <c r="A54" s="27" t="s">
        <v>12</v>
      </c>
      <c r="B54" s="28" t="s">
        <v>13</v>
      </c>
      <c r="C54" s="29" t="s">
        <v>265</v>
      </c>
      <c r="D54" s="262" t="e">
        <f t="shared" si="0"/>
        <v>#REF!</v>
      </c>
      <c r="E54" s="29" t="e">
        <f>[1]DAI!#REF!</f>
        <v>#REF!</v>
      </c>
      <c r="F54" s="29" t="e">
        <f>[1]NAM!#REF!</f>
        <v>#REF!</v>
      </c>
      <c r="G54" s="29" t="e">
        <f>[1]NHAN!#REF!</f>
        <v>#REF!</v>
      </c>
      <c r="H54" s="29" t="e">
        <f>[1]LY!#REF!</f>
        <v>#REF!</v>
      </c>
      <c r="I54" s="29" t="e">
        <f>[1]DUC!#REF!</f>
        <v>#REF!</v>
      </c>
      <c r="J54" s="29" t="e">
        <f>[1]DONG!#REF!</f>
        <v>#REF!</v>
      </c>
      <c r="K54" s="29" t="e">
        <f>[1]HPHU!#REF!</f>
        <v>#REF!</v>
      </c>
      <c r="L54" s="29" t="e">
        <f>[1]BAC!#REF!</f>
        <v>#REF!</v>
      </c>
      <c r="M54" s="29" t="e">
        <f>[1]THANH!#REF!</f>
        <v>#REF!</v>
      </c>
      <c r="N54" s="29" t="e">
        <f>[1]MY!#REF!</f>
        <v>#REF!</v>
      </c>
      <c r="O54" s="29" t="e">
        <f>[1]HA!#REF!</f>
        <v>#REF!</v>
      </c>
      <c r="P54" s="29" t="e">
        <f>[1]PHUC!#REF!</f>
        <v>#REF!</v>
      </c>
      <c r="Q54" s="29" t="e">
        <f>[1]LAM!#REF!</f>
        <v>#REF!</v>
      </c>
      <c r="R54" s="29" t="e">
        <f>[1]XUAN!#REF!</f>
        <v>#REF!</v>
      </c>
      <c r="S54" s="29" t="e">
        <f>[1]LIEN!#REF!</f>
        <v>#REF!</v>
      </c>
    </row>
    <row r="55" spans="1:19" ht="15.75" hidden="1" customHeight="1" x14ac:dyDescent="0.2">
      <c r="A55" s="27"/>
      <c r="B55" s="34" t="s">
        <v>15</v>
      </c>
      <c r="C55" s="29" t="s">
        <v>16</v>
      </c>
      <c r="D55" s="262" t="e">
        <f t="shared" si="0"/>
        <v>#REF!</v>
      </c>
      <c r="E55" s="29" t="e">
        <f>[1]DAI!#REF!</f>
        <v>#REF!</v>
      </c>
      <c r="F55" s="29" t="e">
        <f>[1]NAM!#REF!</f>
        <v>#REF!</v>
      </c>
      <c r="G55" s="29" t="e">
        <f>[1]NHAN!#REF!</f>
        <v>#REF!</v>
      </c>
      <c r="H55" s="29" t="e">
        <f>[1]LY!#REF!</f>
        <v>#REF!</v>
      </c>
      <c r="I55" s="29" t="e">
        <f>[1]DUC!#REF!</f>
        <v>#REF!</v>
      </c>
      <c r="J55" s="29" t="e">
        <f>[1]DONG!#REF!</f>
        <v>#REF!</v>
      </c>
      <c r="K55" s="29" t="e">
        <f>[1]HPHU!#REF!</f>
        <v>#REF!</v>
      </c>
      <c r="L55" s="29" t="e">
        <f>[1]BAC!#REF!</f>
        <v>#REF!</v>
      </c>
      <c r="M55" s="29" t="e">
        <f>[1]THANH!#REF!</f>
        <v>#REF!</v>
      </c>
      <c r="N55" s="29" t="e">
        <f>[1]MY!#REF!</f>
        <v>#REF!</v>
      </c>
      <c r="O55" s="29" t="e">
        <f>[1]HA!#REF!</f>
        <v>#REF!</v>
      </c>
      <c r="P55" s="29" t="e">
        <f>[1]PHUC!#REF!</f>
        <v>#REF!</v>
      </c>
      <c r="Q55" s="29" t="e">
        <f>[1]LAM!#REF!</f>
        <v>#REF!</v>
      </c>
      <c r="R55" s="29" t="e">
        <f>[1]XUAN!#REF!</f>
        <v>#REF!</v>
      </c>
      <c r="S55" s="29" t="e">
        <f>[1]LIEN!#REF!</f>
        <v>#REF!</v>
      </c>
    </row>
    <row r="56" spans="1:19" ht="15.75" hidden="1" customHeight="1" x14ac:dyDescent="0.2">
      <c r="A56" s="27" t="s">
        <v>17</v>
      </c>
      <c r="B56" s="28" t="s">
        <v>18</v>
      </c>
      <c r="C56" s="29" t="s">
        <v>19</v>
      </c>
      <c r="D56" s="262" t="e">
        <f t="shared" si="0"/>
        <v>#REF!</v>
      </c>
      <c r="E56" s="29" t="e">
        <f>[1]DAI!#REF!</f>
        <v>#REF!</v>
      </c>
      <c r="F56" s="29" t="e">
        <f>[1]NAM!#REF!</f>
        <v>#REF!</v>
      </c>
      <c r="G56" s="29" t="e">
        <f>[1]NHAN!#REF!</f>
        <v>#REF!</v>
      </c>
      <c r="H56" s="29" t="e">
        <f>[1]LY!#REF!</f>
        <v>#REF!</v>
      </c>
      <c r="I56" s="29" t="e">
        <f>[1]DUC!#REF!</f>
        <v>#REF!</v>
      </c>
      <c r="J56" s="29" t="e">
        <f>[1]DONG!#REF!</f>
        <v>#REF!</v>
      </c>
      <c r="K56" s="29" t="e">
        <f>[1]HPHU!#REF!</f>
        <v>#REF!</v>
      </c>
      <c r="L56" s="29" t="e">
        <f>[1]BAC!#REF!</f>
        <v>#REF!</v>
      </c>
      <c r="M56" s="29" t="e">
        <f>[1]THANH!#REF!</f>
        <v>#REF!</v>
      </c>
      <c r="N56" s="29" t="e">
        <f>[1]MY!#REF!</f>
        <v>#REF!</v>
      </c>
      <c r="O56" s="29" t="e">
        <f>[1]HA!#REF!</f>
        <v>#REF!</v>
      </c>
      <c r="P56" s="29" t="e">
        <f>[1]PHUC!#REF!</f>
        <v>#REF!</v>
      </c>
      <c r="Q56" s="29" t="e">
        <f>[1]LAM!#REF!</f>
        <v>#REF!</v>
      </c>
      <c r="R56" s="29" t="e">
        <f>[1]XUAN!#REF!</f>
        <v>#REF!</v>
      </c>
      <c r="S56" s="29" t="e">
        <f>[1]LIEN!#REF!</f>
        <v>#REF!</v>
      </c>
    </row>
    <row r="57" spans="1:19" ht="15.75" hidden="1" customHeight="1" x14ac:dyDescent="0.2">
      <c r="A57" s="27" t="s">
        <v>20</v>
      </c>
      <c r="B57" s="28" t="s">
        <v>21</v>
      </c>
      <c r="C57" s="29" t="s">
        <v>22</v>
      </c>
      <c r="D57" s="262" t="e">
        <f t="shared" si="0"/>
        <v>#REF!</v>
      </c>
      <c r="E57" s="29" t="e">
        <f>[1]DAI!#REF!</f>
        <v>#REF!</v>
      </c>
      <c r="F57" s="29" t="e">
        <f>[1]NAM!#REF!</f>
        <v>#REF!</v>
      </c>
      <c r="G57" s="29" t="e">
        <f>[1]NHAN!#REF!</f>
        <v>#REF!</v>
      </c>
      <c r="H57" s="29" t="e">
        <f>[1]LY!#REF!</f>
        <v>#REF!</v>
      </c>
      <c r="I57" s="29" t="e">
        <f>[1]DUC!#REF!</f>
        <v>#REF!</v>
      </c>
      <c r="J57" s="29" t="e">
        <f>[1]DONG!#REF!</f>
        <v>#REF!</v>
      </c>
      <c r="K57" s="29" t="e">
        <f>[1]HPHU!#REF!</f>
        <v>#REF!</v>
      </c>
      <c r="L57" s="29" t="e">
        <f>[1]BAC!#REF!</f>
        <v>#REF!</v>
      </c>
      <c r="M57" s="29" t="e">
        <f>[1]THANH!#REF!</f>
        <v>#REF!</v>
      </c>
      <c r="N57" s="29" t="e">
        <f>[1]MY!#REF!</f>
        <v>#REF!</v>
      </c>
      <c r="O57" s="29" t="e">
        <f>[1]HA!#REF!</f>
        <v>#REF!</v>
      </c>
      <c r="P57" s="29" t="e">
        <f>[1]PHUC!#REF!</f>
        <v>#REF!</v>
      </c>
      <c r="Q57" s="29" t="e">
        <f>[1]LAM!#REF!</f>
        <v>#REF!</v>
      </c>
      <c r="R57" s="29" t="e">
        <f>[1]XUAN!#REF!</f>
        <v>#REF!</v>
      </c>
      <c r="S57" s="29" t="e">
        <f>[1]LIEN!#REF!</f>
        <v>#REF!</v>
      </c>
    </row>
    <row r="58" spans="1:19" ht="15.75" hidden="1" customHeight="1" x14ac:dyDescent="0.2">
      <c r="A58" s="27" t="s">
        <v>23</v>
      </c>
      <c r="B58" s="28" t="s">
        <v>24</v>
      </c>
      <c r="C58" s="29" t="s">
        <v>25</v>
      </c>
      <c r="D58" s="262" t="e">
        <f t="shared" si="0"/>
        <v>#REF!</v>
      </c>
      <c r="E58" s="29" t="e">
        <f>[1]DAI!#REF!</f>
        <v>#REF!</v>
      </c>
      <c r="F58" s="29" t="e">
        <f>[1]NAM!#REF!</f>
        <v>#REF!</v>
      </c>
      <c r="G58" s="29" t="e">
        <f>[1]NHAN!#REF!</f>
        <v>#REF!</v>
      </c>
      <c r="H58" s="29" t="e">
        <f>[1]LY!#REF!</f>
        <v>#REF!</v>
      </c>
      <c r="I58" s="29" t="e">
        <f>[1]DUC!#REF!</f>
        <v>#REF!</v>
      </c>
      <c r="J58" s="29" t="e">
        <f>[1]DONG!#REF!</f>
        <v>#REF!</v>
      </c>
      <c r="K58" s="29" t="e">
        <f>[1]HPHU!#REF!</f>
        <v>#REF!</v>
      </c>
      <c r="L58" s="29" t="e">
        <f>[1]BAC!#REF!</f>
        <v>#REF!</v>
      </c>
      <c r="M58" s="29" t="e">
        <f>[1]THANH!#REF!</f>
        <v>#REF!</v>
      </c>
      <c r="N58" s="29" t="e">
        <f>[1]MY!#REF!</f>
        <v>#REF!</v>
      </c>
      <c r="O58" s="29" t="e">
        <f>[1]HA!#REF!</f>
        <v>#REF!</v>
      </c>
      <c r="P58" s="29" t="e">
        <f>[1]PHUC!#REF!</f>
        <v>#REF!</v>
      </c>
      <c r="Q58" s="29" t="e">
        <f>[1]LAM!#REF!</f>
        <v>#REF!</v>
      </c>
      <c r="R58" s="29" t="e">
        <f>[1]XUAN!#REF!</f>
        <v>#REF!</v>
      </c>
      <c r="S58" s="29" t="e">
        <f>[1]LIEN!#REF!</f>
        <v>#REF!</v>
      </c>
    </row>
    <row r="59" spans="1:19" ht="15.75" hidden="1" customHeight="1" x14ac:dyDescent="0.2">
      <c r="A59" s="27" t="s">
        <v>26</v>
      </c>
      <c r="B59" s="28" t="s">
        <v>27</v>
      </c>
      <c r="C59" s="29" t="s">
        <v>28</v>
      </c>
      <c r="D59" s="262" t="e">
        <f t="shared" si="0"/>
        <v>#REF!</v>
      </c>
      <c r="E59" s="29" t="e">
        <f>[1]DAI!#REF!</f>
        <v>#REF!</v>
      </c>
      <c r="F59" s="29" t="e">
        <f>[1]NAM!#REF!</f>
        <v>#REF!</v>
      </c>
      <c r="G59" s="29" t="e">
        <f>[1]NHAN!#REF!</f>
        <v>#REF!</v>
      </c>
      <c r="H59" s="29" t="e">
        <f>[1]LY!#REF!</f>
        <v>#REF!</v>
      </c>
      <c r="I59" s="29" t="e">
        <f>[1]DUC!#REF!</f>
        <v>#REF!</v>
      </c>
      <c r="J59" s="29" t="e">
        <f>[1]DONG!#REF!</f>
        <v>#REF!</v>
      </c>
      <c r="K59" s="29" t="e">
        <f>[1]HPHU!#REF!</f>
        <v>#REF!</v>
      </c>
      <c r="L59" s="29" t="e">
        <f>[1]BAC!#REF!</f>
        <v>#REF!</v>
      </c>
      <c r="M59" s="29" t="e">
        <f>[1]THANH!#REF!</f>
        <v>#REF!</v>
      </c>
      <c r="N59" s="29" t="e">
        <f>[1]MY!#REF!</f>
        <v>#REF!</v>
      </c>
      <c r="O59" s="29" t="e">
        <f>[1]HA!#REF!</f>
        <v>#REF!</v>
      </c>
      <c r="P59" s="29" t="e">
        <f>[1]PHUC!#REF!</f>
        <v>#REF!</v>
      </c>
      <c r="Q59" s="29" t="e">
        <f>[1]LAM!#REF!</f>
        <v>#REF!</v>
      </c>
      <c r="R59" s="29" t="e">
        <f>[1]XUAN!#REF!</f>
        <v>#REF!</v>
      </c>
      <c r="S59" s="29" t="e">
        <f>[1]LIEN!#REF!</f>
        <v>#REF!</v>
      </c>
    </row>
    <row r="60" spans="1:19" ht="15.75" hidden="1" customHeight="1" x14ac:dyDescent="0.2">
      <c r="A60" s="27" t="s">
        <v>29</v>
      </c>
      <c r="B60" s="28" t="s">
        <v>30</v>
      </c>
      <c r="C60" s="29" t="s">
        <v>31</v>
      </c>
      <c r="D60" s="262" t="e">
        <f t="shared" si="0"/>
        <v>#REF!</v>
      </c>
      <c r="E60" s="29" t="e">
        <f>[1]DAI!#REF!</f>
        <v>#REF!</v>
      </c>
      <c r="F60" s="29" t="e">
        <f>[1]NAM!#REF!</f>
        <v>#REF!</v>
      </c>
      <c r="G60" s="29" t="e">
        <f>[1]NHAN!#REF!</f>
        <v>#REF!</v>
      </c>
      <c r="H60" s="29" t="e">
        <f>[1]LY!#REF!</f>
        <v>#REF!</v>
      </c>
      <c r="I60" s="29" t="e">
        <f>[1]DUC!#REF!</f>
        <v>#REF!</v>
      </c>
      <c r="J60" s="29" t="e">
        <f>[1]DONG!#REF!</f>
        <v>#REF!</v>
      </c>
      <c r="K60" s="29" t="e">
        <f>[1]HPHU!#REF!</f>
        <v>#REF!</v>
      </c>
      <c r="L60" s="29" t="e">
        <f>[1]BAC!#REF!</f>
        <v>#REF!</v>
      </c>
      <c r="M60" s="29" t="e">
        <f>[1]THANH!#REF!</f>
        <v>#REF!</v>
      </c>
      <c r="N60" s="29" t="e">
        <f>[1]MY!#REF!</f>
        <v>#REF!</v>
      </c>
      <c r="O60" s="29" t="e">
        <f>[1]HA!#REF!</f>
        <v>#REF!</v>
      </c>
      <c r="P60" s="29" t="e">
        <f>[1]PHUC!#REF!</f>
        <v>#REF!</v>
      </c>
      <c r="Q60" s="29" t="e">
        <f>[1]LAM!#REF!</f>
        <v>#REF!</v>
      </c>
      <c r="R60" s="29" t="e">
        <f>[1]XUAN!#REF!</f>
        <v>#REF!</v>
      </c>
      <c r="S60" s="29" t="e">
        <f>[1]LIEN!#REF!</f>
        <v>#REF!</v>
      </c>
    </row>
    <row r="61" spans="1:19" ht="15.75" hidden="1" customHeight="1" x14ac:dyDescent="0.2">
      <c r="A61" s="27" t="s">
        <v>32</v>
      </c>
      <c r="B61" s="28" t="s">
        <v>33</v>
      </c>
      <c r="C61" s="29" t="s">
        <v>34</v>
      </c>
      <c r="D61" s="262" t="e">
        <f t="shared" si="0"/>
        <v>#REF!</v>
      </c>
      <c r="E61" s="29" t="e">
        <f>[1]DAI!#REF!</f>
        <v>#REF!</v>
      </c>
      <c r="F61" s="29" t="e">
        <f>[1]NAM!#REF!</f>
        <v>#REF!</v>
      </c>
      <c r="G61" s="29" t="e">
        <f>[1]NHAN!#REF!</f>
        <v>#REF!</v>
      </c>
      <c r="H61" s="29" t="e">
        <f>[1]LY!#REF!</f>
        <v>#REF!</v>
      </c>
      <c r="I61" s="29" t="e">
        <f>[1]DUC!#REF!</f>
        <v>#REF!</v>
      </c>
      <c r="J61" s="29" t="e">
        <f>[1]DONG!#REF!</f>
        <v>#REF!</v>
      </c>
      <c r="K61" s="29" t="e">
        <f>[1]HPHU!#REF!</f>
        <v>#REF!</v>
      </c>
      <c r="L61" s="29" t="e">
        <f>[1]BAC!#REF!</f>
        <v>#REF!</v>
      </c>
      <c r="M61" s="29" t="e">
        <f>[1]THANH!#REF!</f>
        <v>#REF!</v>
      </c>
      <c r="N61" s="29" t="e">
        <f>[1]MY!#REF!</f>
        <v>#REF!</v>
      </c>
      <c r="O61" s="29" t="e">
        <f>[1]HA!#REF!</f>
        <v>#REF!</v>
      </c>
      <c r="P61" s="29" t="e">
        <f>[1]PHUC!#REF!</f>
        <v>#REF!</v>
      </c>
      <c r="Q61" s="29" t="e">
        <f>[1]LAM!#REF!</f>
        <v>#REF!</v>
      </c>
      <c r="R61" s="29" t="e">
        <f>[1]XUAN!#REF!</f>
        <v>#REF!</v>
      </c>
      <c r="S61" s="29" t="e">
        <f>[1]LIEN!#REF!</f>
        <v>#REF!</v>
      </c>
    </row>
    <row r="62" spans="1:19" ht="15.75" hidden="1" customHeight="1" x14ac:dyDescent="0.2">
      <c r="A62" s="27" t="s">
        <v>35</v>
      </c>
      <c r="B62" s="28" t="s">
        <v>36</v>
      </c>
      <c r="C62" s="29" t="s">
        <v>37</v>
      </c>
      <c r="D62" s="262" t="e">
        <f t="shared" si="0"/>
        <v>#REF!</v>
      </c>
      <c r="E62" s="29" t="e">
        <f>[1]DAI!#REF!</f>
        <v>#REF!</v>
      </c>
      <c r="F62" s="29" t="e">
        <f>[1]NAM!#REF!</f>
        <v>#REF!</v>
      </c>
      <c r="G62" s="29" t="e">
        <f>[1]NHAN!#REF!</f>
        <v>#REF!</v>
      </c>
      <c r="H62" s="29" t="e">
        <f>[1]LY!#REF!</f>
        <v>#REF!</v>
      </c>
      <c r="I62" s="29" t="e">
        <f>[1]DUC!#REF!</f>
        <v>#REF!</v>
      </c>
      <c r="J62" s="29" t="e">
        <f>[1]DONG!#REF!</f>
        <v>#REF!</v>
      </c>
      <c r="K62" s="29" t="e">
        <f>[1]HPHU!#REF!</f>
        <v>#REF!</v>
      </c>
      <c r="L62" s="29" t="e">
        <f>[1]BAC!#REF!</f>
        <v>#REF!</v>
      </c>
      <c r="M62" s="29" t="e">
        <f>[1]THANH!#REF!</f>
        <v>#REF!</v>
      </c>
      <c r="N62" s="29" t="e">
        <f>[1]MY!#REF!</f>
        <v>#REF!</v>
      </c>
      <c r="O62" s="29" t="e">
        <f>[1]HA!#REF!</f>
        <v>#REF!</v>
      </c>
      <c r="P62" s="29" t="e">
        <f>[1]PHUC!#REF!</f>
        <v>#REF!</v>
      </c>
      <c r="Q62" s="29" t="e">
        <f>[1]LAM!#REF!</f>
        <v>#REF!</v>
      </c>
      <c r="R62" s="29" t="e">
        <f>[1]XUAN!#REF!</f>
        <v>#REF!</v>
      </c>
      <c r="S62" s="29" t="e">
        <f>[1]LIEN!#REF!</f>
        <v>#REF!</v>
      </c>
    </row>
    <row r="63" spans="1:19" ht="15.75" hidden="1" customHeight="1" x14ac:dyDescent="0.2">
      <c r="A63" s="27" t="s">
        <v>38</v>
      </c>
      <c r="B63" s="28" t="s">
        <v>39</v>
      </c>
      <c r="C63" s="29" t="s">
        <v>40</v>
      </c>
      <c r="D63" s="262" t="e">
        <f t="shared" si="0"/>
        <v>#REF!</v>
      </c>
      <c r="E63" s="29" t="e">
        <f>[1]DAI!#REF!</f>
        <v>#REF!</v>
      </c>
      <c r="F63" s="29" t="e">
        <f>[1]NAM!#REF!</f>
        <v>#REF!</v>
      </c>
      <c r="G63" s="29" t="e">
        <f>[1]NHAN!#REF!</f>
        <v>#REF!</v>
      </c>
      <c r="H63" s="29" t="e">
        <f>[1]LY!#REF!</f>
        <v>#REF!</v>
      </c>
      <c r="I63" s="29" t="e">
        <f>[1]DUC!#REF!</f>
        <v>#REF!</v>
      </c>
      <c r="J63" s="29" t="e">
        <f>[1]DONG!#REF!</f>
        <v>#REF!</v>
      </c>
      <c r="K63" s="29" t="e">
        <f>[1]HPHU!#REF!</f>
        <v>#REF!</v>
      </c>
      <c r="L63" s="29" t="e">
        <f>[1]BAC!#REF!</f>
        <v>#REF!</v>
      </c>
      <c r="M63" s="29" t="e">
        <f>[1]THANH!#REF!</f>
        <v>#REF!</v>
      </c>
      <c r="N63" s="29" t="e">
        <f>[1]MY!#REF!</f>
        <v>#REF!</v>
      </c>
      <c r="O63" s="29" t="e">
        <f>[1]HA!#REF!</f>
        <v>#REF!</v>
      </c>
      <c r="P63" s="29" t="e">
        <f>[1]PHUC!#REF!</f>
        <v>#REF!</v>
      </c>
      <c r="Q63" s="29" t="e">
        <f>[1]LAM!#REF!</f>
        <v>#REF!</v>
      </c>
      <c r="R63" s="29" t="e">
        <f>[1]XUAN!#REF!</f>
        <v>#REF!</v>
      </c>
      <c r="S63" s="29" t="e">
        <f>[1]LIEN!#REF!</f>
        <v>#REF!</v>
      </c>
    </row>
    <row r="64" spans="1:19" ht="15.75" hidden="1" customHeight="1" x14ac:dyDescent="0.2">
      <c r="A64" s="37">
        <v>2</v>
      </c>
      <c r="B64" s="38" t="s">
        <v>41</v>
      </c>
      <c r="C64" s="39" t="s">
        <v>42</v>
      </c>
      <c r="D64" s="263" t="e">
        <f t="shared" si="0"/>
        <v>#REF!</v>
      </c>
      <c r="E64" s="264" t="e">
        <f>[1]DAI!#REF!</f>
        <v>#REF!</v>
      </c>
      <c r="F64" s="264" t="e">
        <f>[1]NAM!#REF!</f>
        <v>#REF!</v>
      </c>
      <c r="G64" s="264" t="e">
        <f>[1]NHAN!#REF!</f>
        <v>#REF!</v>
      </c>
      <c r="H64" s="264" t="e">
        <f>[1]LY!#REF!</f>
        <v>#REF!</v>
      </c>
      <c r="I64" s="264" t="e">
        <f>[1]DUC!#REF!</f>
        <v>#REF!</v>
      </c>
      <c r="J64" s="264" t="e">
        <f>[1]DONG!#REF!</f>
        <v>#REF!</v>
      </c>
      <c r="K64" s="264" t="e">
        <f>[1]HPHU!#REF!</f>
        <v>#REF!</v>
      </c>
      <c r="L64" s="264" t="e">
        <f>[1]BAC!#REF!</f>
        <v>#REF!</v>
      </c>
      <c r="M64" s="264" t="e">
        <f>[1]THANH!#REF!</f>
        <v>#REF!</v>
      </c>
      <c r="N64" s="264" t="e">
        <f>[1]MY!#REF!</f>
        <v>#REF!</v>
      </c>
      <c r="O64" s="264" t="e">
        <f>[1]HA!#REF!</f>
        <v>#REF!</v>
      </c>
      <c r="P64" s="264" t="e">
        <f>[1]PHUC!#REF!</f>
        <v>#REF!</v>
      </c>
      <c r="Q64" s="264" t="e">
        <f>[1]LAM!#REF!</f>
        <v>#REF!</v>
      </c>
      <c r="R64" s="264" t="e">
        <f>[1]XUAN!#REF!</f>
        <v>#REF!</v>
      </c>
      <c r="S64" s="264" t="e">
        <f>[1]LIEN!#REF!</f>
        <v>#REF!</v>
      </c>
    </row>
    <row r="65" spans="1:19" ht="15.75" hidden="1" customHeight="1" x14ac:dyDescent="0.2">
      <c r="A65" s="27" t="s">
        <v>43</v>
      </c>
      <c r="B65" s="28" t="s">
        <v>44</v>
      </c>
      <c r="C65" s="29" t="s">
        <v>45</v>
      </c>
      <c r="D65" s="262" t="e">
        <f t="shared" si="0"/>
        <v>#REF!</v>
      </c>
      <c r="E65" s="29" t="e">
        <f>[1]DAI!#REF!</f>
        <v>#REF!</v>
      </c>
      <c r="F65" s="29" t="e">
        <f>[1]NAM!#REF!</f>
        <v>#REF!</v>
      </c>
      <c r="G65" s="29" t="e">
        <f>[1]NHAN!#REF!</f>
        <v>#REF!</v>
      </c>
      <c r="H65" s="29" t="e">
        <f>[1]LY!#REF!</f>
        <v>#REF!</v>
      </c>
      <c r="I65" s="29" t="e">
        <f>[1]DUC!#REF!</f>
        <v>#REF!</v>
      </c>
      <c r="J65" s="29" t="e">
        <f>[1]DONG!#REF!</f>
        <v>#REF!</v>
      </c>
      <c r="K65" s="29" t="e">
        <f>[1]HPHU!#REF!</f>
        <v>#REF!</v>
      </c>
      <c r="L65" s="29" t="e">
        <f>[1]BAC!#REF!</f>
        <v>#REF!</v>
      </c>
      <c r="M65" s="29" t="e">
        <f>[1]THANH!#REF!</f>
        <v>#REF!</v>
      </c>
      <c r="N65" s="29" t="e">
        <f>[1]MY!#REF!</f>
        <v>#REF!</v>
      </c>
      <c r="O65" s="29" t="e">
        <f>[1]HA!#REF!</f>
        <v>#REF!</v>
      </c>
      <c r="P65" s="29" t="e">
        <f>[1]PHUC!#REF!</f>
        <v>#REF!</v>
      </c>
      <c r="Q65" s="29" t="e">
        <f>[1]LAM!#REF!</f>
        <v>#REF!</v>
      </c>
      <c r="R65" s="29" t="e">
        <f>[1]XUAN!#REF!</f>
        <v>#REF!</v>
      </c>
      <c r="S65" s="29" t="e">
        <f>[1]LIEN!#REF!</f>
        <v>#REF!</v>
      </c>
    </row>
    <row r="66" spans="1:19" ht="15.75" hidden="1" customHeight="1" x14ac:dyDescent="0.2">
      <c r="A66" s="27" t="s">
        <v>46</v>
      </c>
      <c r="B66" s="28" t="s">
        <v>47</v>
      </c>
      <c r="C66" s="29" t="s">
        <v>48</v>
      </c>
      <c r="D66" s="262" t="e">
        <f t="shared" si="0"/>
        <v>#REF!</v>
      </c>
      <c r="E66" s="265" t="e">
        <f>[1]DAI!#REF!</f>
        <v>#REF!</v>
      </c>
      <c r="F66" s="265" t="e">
        <f>[1]NAM!#REF!</f>
        <v>#REF!</v>
      </c>
      <c r="G66" s="265" t="e">
        <f>[1]NHAN!#REF!</f>
        <v>#REF!</v>
      </c>
      <c r="H66" s="265" t="e">
        <f>[1]LY!#REF!</f>
        <v>#REF!</v>
      </c>
      <c r="I66" s="265" t="e">
        <f>[1]DUC!#REF!</f>
        <v>#REF!</v>
      </c>
      <c r="J66" s="265" t="e">
        <f>[1]DONG!#REF!</f>
        <v>#REF!</v>
      </c>
      <c r="K66" s="265" t="e">
        <f>[1]HPHU!#REF!</f>
        <v>#REF!</v>
      </c>
      <c r="L66" s="265" t="e">
        <f>[1]BAC!#REF!</f>
        <v>#REF!</v>
      </c>
      <c r="M66" s="265" t="e">
        <f>[1]THANH!#REF!</f>
        <v>#REF!</v>
      </c>
      <c r="N66" s="265" t="e">
        <f>[1]MY!#REF!</f>
        <v>#REF!</v>
      </c>
      <c r="O66" s="265" t="e">
        <f>[1]HA!#REF!</f>
        <v>#REF!</v>
      </c>
      <c r="P66" s="265" t="e">
        <f>[1]PHUC!#REF!</f>
        <v>#REF!</v>
      </c>
      <c r="Q66" s="265" t="e">
        <f>[1]LAM!#REF!</f>
        <v>#REF!</v>
      </c>
      <c r="R66" s="265" t="e">
        <f>[1]XUAN!#REF!</f>
        <v>#REF!</v>
      </c>
      <c r="S66" s="265" t="e">
        <f>[1]LIEN!#REF!</f>
        <v>#REF!</v>
      </c>
    </row>
    <row r="67" spans="1:19" ht="15.75" hidden="1" customHeight="1" x14ac:dyDescent="0.2">
      <c r="A67" s="27" t="s">
        <v>49</v>
      </c>
      <c r="B67" s="28" t="s">
        <v>50</v>
      </c>
      <c r="C67" s="36" t="s">
        <v>51</v>
      </c>
      <c r="D67" s="262" t="e">
        <f t="shared" si="0"/>
        <v>#REF!</v>
      </c>
      <c r="E67" s="29" t="e">
        <f>[1]DAI!#REF!</f>
        <v>#REF!</v>
      </c>
      <c r="F67" s="29" t="e">
        <f>[1]NAM!#REF!</f>
        <v>#REF!</v>
      </c>
      <c r="G67" s="29" t="e">
        <f>[1]NHAN!#REF!</f>
        <v>#REF!</v>
      </c>
      <c r="H67" s="29" t="e">
        <f>[1]LY!#REF!</f>
        <v>#REF!</v>
      </c>
      <c r="I67" s="29" t="e">
        <f>[1]DUC!#REF!</f>
        <v>#REF!</v>
      </c>
      <c r="J67" s="29" t="e">
        <f>[1]DONG!#REF!</f>
        <v>#REF!</v>
      </c>
      <c r="K67" s="29" t="e">
        <f>[1]HPHU!#REF!</f>
        <v>#REF!</v>
      </c>
      <c r="L67" s="29" t="e">
        <f>[1]BAC!#REF!</f>
        <v>#REF!</v>
      </c>
      <c r="M67" s="29" t="e">
        <f>[1]THANH!#REF!</f>
        <v>#REF!</v>
      </c>
      <c r="N67" s="29" t="e">
        <f>[1]MY!#REF!</f>
        <v>#REF!</v>
      </c>
      <c r="O67" s="29" t="e">
        <f>[1]HA!#REF!</f>
        <v>#REF!</v>
      </c>
      <c r="P67" s="29" t="e">
        <f>[1]PHUC!#REF!</f>
        <v>#REF!</v>
      </c>
      <c r="Q67" s="29" t="e">
        <f>[1]LAM!#REF!</f>
        <v>#REF!</v>
      </c>
      <c r="R67" s="29" t="e">
        <f>[1]XUAN!#REF!</f>
        <v>#REF!</v>
      </c>
      <c r="S67" s="29" t="e">
        <f>[1]LIEN!#REF!</f>
        <v>#REF!</v>
      </c>
    </row>
    <row r="68" spans="1:19" ht="15.75" hidden="1" customHeight="1" x14ac:dyDescent="0.2">
      <c r="A68" s="27" t="s">
        <v>52</v>
      </c>
      <c r="B68" s="28" t="s">
        <v>53</v>
      </c>
      <c r="C68" s="29" t="s">
        <v>54</v>
      </c>
      <c r="D68" s="262" t="e">
        <f t="shared" si="0"/>
        <v>#REF!</v>
      </c>
      <c r="E68" s="29" t="e">
        <f>[1]DAI!#REF!</f>
        <v>#REF!</v>
      </c>
      <c r="F68" s="29" t="e">
        <f>[1]NAM!#REF!</f>
        <v>#REF!</v>
      </c>
      <c r="G68" s="29" t="e">
        <f>[1]NHAN!#REF!</f>
        <v>#REF!</v>
      </c>
      <c r="H68" s="29" t="e">
        <f>[1]LY!#REF!</f>
        <v>#REF!</v>
      </c>
      <c r="I68" s="29" t="e">
        <f>[1]DUC!#REF!</f>
        <v>#REF!</v>
      </c>
      <c r="J68" s="29" t="e">
        <f>[1]DONG!#REF!</f>
        <v>#REF!</v>
      </c>
      <c r="K68" s="29" t="e">
        <f>[1]HPHU!#REF!</f>
        <v>#REF!</v>
      </c>
      <c r="L68" s="29" t="e">
        <f>[1]BAC!#REF!</f>
        <v>#REF!</v>
      </c>
      <c r="M68" s="29" t="e">
        <f>[1]THANH!#REF!</f>
        <v>#REF!</v>
      </c>
      <c r="N68" s="29" t="e">
        <f>[1]MY!#REF!</f>
        <v>#REF!</v>
      </c>
      <c r="O68" s="29" t="e">
        <f>[1]HA!#REF!</f>
        <v>#REF!</v>
      </c>
      <c r="P68" s="29" t="e">
        <f>[1]PHUC!#REF!</f>
        <v>#REF!</v>
      </c>
      <c r="Q68" s="29" t="e">
        <f>[1]LAM!#REF!</f>
        <v>#REF!</v>
      </c>
      <c r="R68" s="29" t="e">
        <f>[1]XUAN!#REF!</f>
        <v>#REF!</v>
      </c>
      <c r="S68" s="29" t="e">
        <f>[1]LIEN!#REF!</f>
        <v>#REF!</v>
      </c>
    </row>
    <row r="69" spans="1:19" ht="15.75" hidden="1" customHeight="1" x14ac:dyDescent="0.2">
      <c r="A69" s="27" t="s">
        <v>55</v>
      </c>
      <c r="B69" s="28" t="s">
        <v>56</v>
      </c>
      <c r="C69" s="29" t="s">
        <v>57</v>
      </c>
      <c r="D69" s="262" t="e">
        <f t="shared" si="0"/>
        <v>#REF!</v>
      </c>
      <c r="E69" s="29" t="e">
        <f>[1]DAI!#REF!</f>
        <v>#REF!</v>
      </c>
      <c r="F69" s="29" t="e">
        <f>[1]NAM!#REF!</f>
        <v>#REF!</v>
      </c>
      <c r="G69" s="29" t="e">
        <f>[1]NHAN!#REF!</f>
        <v>#REF!</v>
      </c>
      <c r="H69" s="29" t="e">
        <f>[1]LY!#REF!</f>
        <v>#REF!</v>
      </c>
      <c r="I69" s="29" t="e">
        <f>[1]DUC!#REF!</f>
        <v>#REF!</v>
      </c>
      <c r="J69" s="29" t="e">
        <f>[1]DONG!#REF!</f>
        <v>#REF!</v>
      </c>
      <c r="K69" s="29" t="e">
        <f>[1]HPHU!#REF!</f>
        <v>#REF!</v>
      </c>
      <c r="L69" s="29" t="e">
        <f>[1]BAC!#REF!</f>
        <v>#REF!</v>
      </c>
      <c r="M69" s="29" t="e">
        <f>[1]THANH!#REF!</f>
        <v>#REF!</v>
      </c>
      <c r="N69" s="29" t="e">
        <f>[1]MY!#REF!</f>
        <v>#REF!</v>
      </c>
      <c r="O69" s="29" t="e">
        <f>[1]HA!#REF!</f>
        <v>#REF!</v>
      </c>
      <c r="P69" s="29" t="e">
        <f>[1]PHUC!#REF!</f>
        <v>#REF!</v>
      </c>
      <c r="Q69" s="29" t="e">
        <f>[1]LAM!#REF!</f>
        <v>#REF!</v>
      </c>
      <c r="R69" s="29" t="e">
        <f>[1]XUAN!#REF!</f>
        <v>#REF!</v>
      </c>
      <c r="S69" s="29" t="e">
        <f>[1]LIEN!#REF!</f>
        <v>#REF!</v>
      </c>
    </row>
    <row r="70" spans="1:19" ht="15.75" hidden="1" customHeight="1" x14ac:dyDescent="0.2">
      <c r="A70" s="27" t="s">
        <v>58</v>
      </c>
      <c r="B70" s="28" t="s">
        <v>59</v>
      </c>
      <c r="C70" s="29" t="s">
        <v>60</v>
      </c>
      <c r="D70" s="262" t="e">
        <f t="shared" si="0"/>
        <v>#REF!</v>
      </c>
      <c r="E70" s="29" t="e">
        <f>[1]DAI!#REF!</f>
        <v>#REF!</v>
      </c>
      <c r="F70" s="29" t="e">
        <f>[1]NAM!#REF!</f>
        <v>#REF!</v>
      </c>
      <c r="G70" s="29" t="e">
        <f>[1]NHAN!#REF!</f>
        <v>#REF!</v>
      </c>
      <c r="H70" s="29" t="e">
        <f>[1]LY!#REF!</f>
        <v>#REF!</v>
      </c>
      <c r="I70" s="29" t="e">
        <f>[1]DUC!#REF!</f>
        <v>#REF!</v>
      </c>
      <c r="J70" s="29" t="e">
        <f>[1]DONG!#REF!</f>
        <v>#REF!</v>
      </c>
      <c r="K70" s="29" t="e">
        <f>[1]HPHU!#REF!</f>
        <v>#REF!</v>
      </c>
      <c r="L70" s="29" t="e">
        <f>[1]BAC!#REF!</f>
        <v>#REF!</v>
      </c>
      <c r="M70" s="29" t="e">
        <f>[1]THANH!#REF!</f>
        <v>#REF!</v>
      </c>
      <c r="N70" s="29" t="e">
        <f>[1]MY!#REF!</f>
        <v>#REF!</v>
      </c>
      <c r="O70" s="29" t="e">
        <f>[1]HA!#REF!</f>
        <v>#REF!</v>
      </c>
      <c r="P70" s="29" t="e">
        <f>[1]PHUC!#REF!</f>
        <v>#REF!</v>
      </c>
      <c r="Q70" s="29" t="e">
        <f>[1]LAM!#REF!</f>
        <v>#REF!</v>
      </c>
      <c r="R70" s="29" t="e">
        <f>[1]XUAN!#REF!</f>
        <v>#REF!</v>
      </c>
      <c r="S70" s="29" t="e">
        <f>[1]LIEN!#REF!</f>
        <v>#REF!</v>
      </c>
    </row>
    <row r="71" spans="1:19" ht="15.75" hidden="1" customHeight="1" x14ac:dyDescent="0.2">
      <c r="A71" s="27" t="s">
        <v>61</v>
      </c>
      <c r="B71" s="28" t="s">
        <v>62</v>
      </c>
      <c r="C71" s="36" t="s">
        <v>63</v>
      </c>
      <c r="D71" s="262" t="e">
        <f t="shared" si="0"/>
        <v>#REF!</v>
      </c>
      <c r="E71" s="29" t="e">
        <f>[1]DAI!#REF!</f>
        <v>#REF!</v>
      </c>
      <c r="F71" s="29" t="e">
        <f>[1]NAM!#REF!</f>
        <v>#REF!</v>
      </c>
      <c r="G71" s="29" t="e">
        <f>[1]NHAN!#REF!</f>
        <v>#REF!</v>
      </c>
      <c r="H71" s="29" t="e">
        <f>[1]LY!#REF!</f>
        <v>#REF!</v>
      </c>
      <c r="I71" s="29" t="e">
        <f>[1]DUC!#REF!</f>
        <v>#REF!</v>
      </c>
      <c r="J71" s="29" t="e">
        <f>[1]DONG!#REF!</f>
        <v>#REF!</v>
      </c>
      <c r="K71" s="29" t="e">
        <f>[1]HPHU!#REF!</f>
        <v>#REF!</v>
      </c>
      <c r="L71" s="29" t="e">
        <f>[1]BAC!#REF!</f>
        <v>#REF!</v>
      </c>
      <c r="M71" s="29" t="e">
        <f>[1]THANH!#REF!</f>
        <v>#REF!</v>
      </c>
      <c r="N71" s="29" t="e">
        <f>[1]MY!#REF!</f>
        <v>#REF!</v>
      </c>
      <c r="O71" s="29" t="e">
        <f>[1]HA!#REF!</f>
        <v>#REF!</v>
      </c>
      <c r="P71" s="29" t="e">
        <f>[1]PHUC!#REF!</f>
        <v>#REF!</v>
      </c>
      <c r="Q71" s="29" t="e">
        <f>[1]LAM!#REF!</f>
        <v>#REF!</v>
      </c>
      <c r="R71" s="29" t="e">
        <f>[1]XUAN!#REF!</f>
        <v>#REF!</v>
      </c>
      <c r="S71" s="29" t="e">
        <f>[1]LIEN!#REF!</f>
        <v>#REF!</v>
      </c>
    </row>
    <row r="72" spans="1:19" ht="15.75" hidden="1" customHeight="1" x14ac:dyDescent="0.2">
      <c r="A72" s="27" t="s">
        <v>64</v>
      </c>
      <c r="B72" s="41" t="s">
        <v>65</v>
      </c>
      <c r="C72" s="42" t="s">
        <v>66</v>
      </c>
      <c r="D72" s="262" t="e">
        <f t="shared" si="0"/>
        <v>#REF!</v>
      </c>
      <c r="E72" s="29" t="e">
        <f>[1]DAI!#REF!</f>
        <v>#REF!</v>
      </c>
      <c r="F72" s="29" t="e">
        <f>[1]NAM!#REF!</f>
        <v>#REF!</v>
      </c>
      <c r="G72" s="29" t="e">
        <f>[1]NHAN!#REF!</f>
        <v>#REF!</v>
      </c>
      <c r="H72" s="29" t="e">
        <f>[1]LY!#REF!</f>
        <v>#REF!</v>
      </c>
      <c r="I72" s="29" t="e">
        <f>[1]DUC!#REF!</f>
        <v>#REF!</v>
      </c>
      <c r="J72" s="29" t="e">
        <f>[1]DONG!#REF!</f>
        <v>#REF!</v>
      </c>
      <c r="K72" s="29" t="e">
        <f>[1]HPHU!#REF!</f>
        <v>#REF!</v>
      </c>
      <c r="L72" s="29" t="e">
        <f>[1]BAC!#REF!</f>
        <v>#REF!</v>
      </c>
      <c r="M72" s="29" t="e">
        <f>[1]THANH!#REF!</f>
        <v>#REF!</v>
      </c>
      <c r="N72" s="29" t="e">
        <f>[1]MY!#REF!</f>
        <v>#REF!</v>
      </c>
      <c r="O72" s="29" t="e">
        <f>[1]HA!#REF!</f>
        <v>#REF!</v>
      </c>
      <c r="P72" s="29" t="e">
        <f>[1]PHUC!#REF!</f>
        <v>#REF!</v>
      </c>
      <c r="Q72" s="29" t="e">
        <f>[1]LAM!#REF!</f>
        <v>#REF!</v>
      </c>
      <c r="R72" s="29" t="e">
        <f>[1]XUAN!#REF!</f>
        <v>#REF!</v>
      </c>
      <c r="S72" s="29" t="e">
        <f>[1]LIEN!#REF!</f>
        <v>#REF!</v>
      </c>
    </row>
    <row r="73" spans="1:19" ht="31.5" hidden="1" customHeight="1" x14ac:dyDescent="0.2">
      <c r="A73" s="27" t="s">
        <v>67</v>
      </c>
      <c r="B73" s="43" t="s">
        <v>68</v>
      </c>
      <c r="C73" s="42" t="s">
        <v>69</v>
      </c>
      <c r="D73" s="262" t="e">
        <f t="shared" si="0"/>
        <v>#REF!</v>
      </c>
      <c r="E73" s="29" t="e">
        <f>[1]DAI!#REF!</f>
        <v>#REF!</v>
      </c>
      <c r="F73" s="29" t="e">
        <f>[1]NAM!#REF!</f>
        <v>#REF!</v>
      </c>
      <c r="G73" s="29" t="e">
        <f>[1]NHAN!#REF!</f>
        <v>#REF!</v>
      </c>
      <c r="H73" s="29" t="e">
        <f>[1]LY!#REF!</f>
        <v>#REF!</v>
      </c>
      <c r="I73" s="29" t="e">
        <f>[1]DUC!#REF!</f>
        <v>#REF!</v>
      </c>
      <c r="J73" s="29" t="e">
        <f>[1]DONG!#REF!</f>
        <v>#REF!</v>
      </c>
      <c r="K73" s="29" t="e">
        <f>[1]HPHU!#REF!</f>
        <v>#REF!</v>
      </c>
      <c r="L73" s="29" t="e">
        <f>[1]BAC!#REF!</f>
        <v>#REF!</v>
      </c>
      <c r="M73" s="29" t="e">
        <f>[1]THANH!#REF!</f>
        <v>#REF!</v>
      </c>
      <c r="N73" s="29" t="e">
        <f>[1]MY!#REF!</f>
        <v>#REF!</v>
      </c>
      <c r="O73" s="29" t="e">
        <f>[1]HA!#REF!</f>
        <v>#REF!</v>
      </c>
      <c r="P73" s="29" t="e">
        <f>[1]PHUC!#REF!</f>
        <v>#REF!</v>
      </c>
      <c r="Q73" s="29" t="e">
        <f>[1]LAM!#REF!</f>
        <v>#REF!</v>
      </c>
      <c r="R73" s="29" t="e">
        <f>[1]XUAN!#REF!</f>
        <v>#REF!</v>
      </c>
      <c r="S73" s="29" t="e">
        <f>[1]LIEN!#REF!</f>
        <v>#REF!</v>
      </c>
    </row>
    <row r="74" spans="1:19" ht="15.75" hidden="1" customHeight="1" x14ac:dyDescent="0.2">
      <c r="A74" s="27" t="s">
        <v>70</v>
      </c>
      <c r="B74" s="28" t="s">
        <v>71</v>
      </c>
      <c r="C74" s="42" t="s">
        <v>72</v>
      </c>
      <c r="D74" s="262" t="e">
        <f t="shared" si="0"/>
        <v>#REF!</v>
      </c>
      <c r="E74" s="29" t="e">
        <f>[1]DAI!#REF!</f>
        <v>#REF!</v>
      </c>
      <c r="F74" s="29" t="e">
        <f>[1]NAM!#REF!</f>
        <v>#REF!</v>
      </c>
      <c r="G74" s="29" t="e">
        <f>[1]NHAN!#REF!</f>
        <v>#REF!</v>
      </c>
      <c r="H74" s="29" t="e">
        <f>[1]LY!#REF!</f>
        <v>#REF!</v>
      </c>
      <c r="I74" s="29" t="e">
        <f>[1]DUC!#REF!</f>
        <v>#REF!</v>
      </c>
      <c r="J74" s="29" t="e">
        <f>[1]DONG!#REF!</f>
        <v>#REF!</v>
      </c>
      <c r="K74" s="29" t="e">
        <f>[1]HPHU!#REF!</f>
        <v>#REF!</v>
      </c>
      <c r="L74" s="29" t="e">
        <f>[1]BAC!#REF!</f>
        <v>#REF!</v>
      </c>
      <c r="M74" s="29" t="e">
        <f>[1]THANH!#REF!</f>
        <v>#REF!</v>
      </c>
      <c r="N74" s="29" t="e">
        <f>[1]MY!#REF!</f>
        <v>#REF!</v>
      </c>
      <c r="O74" s="29" t="e">
        <f>[1]HA!#REF!</f>
        <v>#REF!</v>
      </c>
      <c r="P74" s="29" t="e">
        <f>[1]PHUC!#REF!</f>
        <v>#REF!</v>
      </c>
      <c r="Q74" s="29" t="e">
        <f>[1]LAM!#REF!</f>
        <v>#REF!</v>
      </c>
      <c r="R74" s="29" t="e">
        <f>[1]XUAN!#REF!</f>
        <v>#REF!</v>
      </c>
      <c r="S74" s="29" t="e">
        <f>[1]LIEN!#REF!</f>
        <v>#REF!</v>
      </c>
    </row>
    <row r="75" spans="1:19" ht="15.75" hidden="1" customHeight="1" x14ac:dyDescent="0.2">
      <c r="A75" s="27" t="s">
        <v>73</v>
      </c>
      <c r="B75" s="41" t="s">
        <v>74</v>
      </c>
      <c r="C75" s="42" t="s">
        <v>75</v>
      </c>
      <c r="D75" s="262" t="e">
        <f t="shared" si="0"/>
        <v>#REF!</v>
      </c>
      <c r="E75" s="265" t="e">
        <f>[1]DAI!#REF!</f>
        <v>#REF!</v>
      </c>
      <c r="F75" s="265" t="e">
        <f>[1]NAM!#REF!</f>
        <v>#REF!</v>
      </c>
      <c r="G75" s="265" t="e">
        <f>[1]NHAN!#REF!</f>
        <v>#REF!</v>
      </c>
      <c r="H75" s="265" t="e">
        <f>[1]LY!#REF!</f>
        <v>#REF!</v>
      </c>
      <c r="I75" s="265" t="e">
        <f>[1]DUC!#REF!</f>
        <v>#REF!</v>
      </c>
      <c r="J75" s="265" t="e">
        <f>[1]DONG!#REF!</f>
        <v>#REF!</v>
      </c>
      <c r="K75" s="265" t="e">
        <f>[1]HPHU!#REF!</f>
        <v>#REF!</v>
      </c>
      <c r="L75" s="265" t="e">
        <f>[1]BAC!#REF!</f>
        <v>#REF!</v>
      </c>
      <c r="M75" s="265" t="e">
        <f>[1]THANH!#REF!</f>
        <v>#REF!</v>
      </c>
      <c r="N75" s="265" t="e">
        <f>[1]MY!#REF!</f>
        <v>#REF!</v>
      </c>
      <c r="O75" s="265" t="e">
        <f>[1]HA!#REF!</f>
        <v>#REF!</v>
      </c>
      <c r="P75" s="265" t="e">
        <f>[1]PHUC!#REF!</f>
        <v>#REF!</v>
      </c>
      <c r="Q75" s="265" t="e">
        <f>[1]LAM!#REF!</f>
        <v>#REF!</v>
      </c>
      <c r="R75" s="265" t="e">
        <f>[1]XUAN!#REF!</f>
        <v>#REF!</v>
      </c>
      <c r="S75" s="265" t="e">
        <f>[1]LIEN!#REF!</f>
        <v>#REF!</v>
      </c>
    </row>
    <row r="76" spans="1:19" ht="15.75" hidden="1" customHeight="1" x14ac:dyDescent="0.2">
      <c r="A76" s="27" t="s">
        <v>76</v>
      </c>
      <c r="B76" s="28" t="s">
        <v>77</v>
      </c>
      <c r="C76" s="36" t="s">
        <v>78</v>
      </c>
      <c r="D76" s="262" t="e">
        <f t="shared" si="0"/>
        <v>#REF!</v>
      </c>
      <c r="E76" s="29" t="e">
        <f>[1]DAI!#REF!</f>
        <v>#REF!</v>
      </c>
      <c r="F76" s="29" t="e">
        <f>[1]NAM!#REF!</f>
        <v>#REF!</v>
      </c>
      <c r="G76" s="29" t="e">
        <f>[1]NHAN!#REF!</f>
        <v>#REF!</v>
      </c>
      <c r="H76" s="29" t="e">
        <f>[1]LY!#REF!</f>
        <v>#REF!</v>
      </c>
      <c r="I76" s="29" t="e">
        <f>[1]DUC!#REF!</f>
        <v>#REF!</v>
      </c>
      <c r="J76" s="29" t="e">
        <f>[1]DONG!#REF!</f>
        <v>#REF!</v>
      </c>
      <c r="K76" s="29" t="e">
        <f>[1]HPHU!#REF!</f>
        <v>#REF!</v>
      </c>
      <c r="L76" s="29" t="e">
        <f>[1]BAC!#REF!</f>
        <v>#REF!</v>
      </c>
      <c r="M76" s="29" t="e">
        <f>[1]THANH!#REF!</f>
        <v>#REF!</v>
      </c>
      <c r="N76" s="29" t="e">
        <f>[1]MY!#REF!</f>
        <v>#REF!</v>
      </c>
      <c r="O76" s="29" t="e">
        <f>[1]HA!#REF!</f>
        <v>#REF!</v>
      </c>
      <c r="P76" s="29" t="e">
        <f>[1]PHUC!#REF!</f>
        <v>#REF!</v>
      </c>
      <c r="Q76" s="29" t="e">
        <f>[1]LAM!#REF!</f>
        <v>#REF!</v>
      </c>
      <c r="R76" s="29" t="e">
        <f>[1]XUAN!#REF!</f>
        <v>#REF!</v>
      </c>
      <c r="S76" s="29" t="e">
        <f>[1]LIEN!#REF!</f>
        <v>#REF!</v>
      </c>
    </row>
    <row r="77" spans="1:19" ht="15.75" hidden="1" customHeight="1" x14ac:dyDescent="0.2">
      <c r="A77" s="27" t="s">
        <v>79</v>
      </c>
      <c r="B77" s="41" t="s">
        <v>80</v>
      </c>
      <c r="C77" s="42" t="s">
        <v>81</v>
      </c>
      <c r="D77" s="262" t="e">
        <f t="shared" si="0"/>
        <v>#REF!</v>
      </c>
      <c r="E77" s="265" t="e">
        <f>[1]DAI!#REF!</f>
        <v>#REF!</v>
      </c>
      <c r="F77" s="265" t="e">
        <f>[1]NAM!#REF!</f>
        <v>#REF!</v>
      </c>
      <c r="G77" s="265" t="e">
        <f>[1]NHAN!#REF!</f>
        <v>#REF!</v>
      </c>
      <c r="H77" s="265" t="e">
        <f>[1]LY!#REF!</f>
        <v>#REF!</v>
      </c>
      <c r="I77" s="265" t="e">
        <f>[1]DUC!#REF!</f>
        <v>#REF!</v>
      </c>
      <c r="J77" s="265" t="e">
        <f>[1]DONG!#REF!</f>
        <v>#REF!</v>
      </c>
      <c r="K77" s="265" t="e">
        <f>[1]HPHU!#REF!</f>
        <v>#REF!</v>
      </c>
      <c r="L77" s="265" t="e">
        <f>[1]BAC!#REF!</f>
        <v>#REF!</v>
      </c>
      <c r="M77" s="265" t="e">
        <f>[1]THANH!#REF!</f>
        <v>#REF!</v>
      </c>
      <c r="N77" s="265" t="e">
        <f>[1]MY!#REF!</f>
        <v>#REF!</v>
      </c>
      <c r="O77" s="265" t="e">
        <f>[1]HA!#REF!</f>
        <v>#REF!</v>
      </c>
      <c r="P77" s="265" t="e">
        <f>[1]PHUC!#REF!</f>
        <v>#REF!</v>
      </c>
      <c r="Q77" s="265" t="e">
        <f>[1]LAM!#REF!</f>
        <v>#REF!</v>
      </c>
      <c r="R77" s="265" t="e">
        <f>[1]XUAN!#REF!</f>
        <v>#REF!</v>
      </c>
      <c r="S77" s="265" t="e">
        <f>[1]LIEN!#REF!</f>
        <v>#REF!</v>
      </c>
    </row>
    <row r="78" spans="1:19" ht="15.75" hidden="1" customHeight="1" x14ac:dyDescent="0.2">
      <c r="A78" s="27" t="s">
        <v>82</v>
      </c>
      <c r="B78" s="41" t="s">
        <v>83</v>
      </c>
      <c r="C78" s="42" t="s">
        <v>84</v>
      </c>
      <c r="D78" s="262" t="e">
        <f t="shared" si="0"/>
        <v>#REF!</v>
      </c>
      <c r="E78" s="265" t="e">
        <f>[1]DAI!#REF!</f>
        <v>#REF!</v>
      </c>
      <c r="F78" s="265" t="e">
        <f>[1]NAM!#REF!</f>
        <v>#REF!</v>
      </c>
      <c r="G78" s="265" t="e">
        <f>[1]NHAN!#REF!</f>
        <v>#REF!</v>
      </c>
      <c r="H78" s="265" t="e">
        <f>[1]LY!#REF!</f>
        <v>#REF!</v>
      </c>
      <c r="I78" s="265" t="e">
        <f>[1]DUC!#REF!</f>
        <v>#REF!</v>
      </c>
      <c r="J78" s="265" t="e">
        <f>[1]DONG!#REF!</f>
        <v>#REF!</v>
      </c>
      <c r="K78" s="265" t="e">
        <f>[1]HPHU!#REF!</f>
        <v>#REF!</v>
      </c>
      <c r="L78" s="265" t="e">
        <f>[1]BAC!#REF!</f>
        <v>#REF!</v>
      </c>
      <c r="M78" s="265" t="e">
        <f>[1]THANH!#REF!</f>
        <v>#REF!</v>
      </c>
      <c r="N78" s="265" t="e">
        <f>[1]MY!#REF!</f>
        <v>#REF!</v>
      </c>
      <c r="O78" s="265" t="e">
        <f>[1]HA!#REF!</f>
        <v>#REF!</v>
      </c>
      <c r="P78" s="265" t="e">
        <f>[1]PHUC!#REF!</f>
        <v>#REF!</v>
      </c>
      <c r="Q78" s="265" t="e">
        <f>[1]LAM!#REF!</f>
        <v>#REF!</v>
      </c>
      <c r="R78" s="265" t="e">
        <f>[1]XUAN!#REF!</f>
        <v>#REF!</v>
      </c>
      <c r="S78" s="265" t="e">
        <f>[1]LIEN!#REF!</f>
        <v>#REF!</v>
      </c>
    </row>
    <row r="79" spans="1:19" ht="15.75" hidden="1" customHeight="1" x14ac:dyDescent="0.2">
      <c r="A79" s="27" t="s">
        <v>85</v>
      </c>
      <c r="B79" s="43" t="s">
        <v>86</v>
      </c>
      <c r="C79" s="42" t="s">
        <v>87</v>
      </c>
      <c r="D79" s="262" t="e">
        <f t="shared" si="0"/>
        <v>#REF!</v>
      </c>
      <c r="E79" s="265" t="e">
        <f>[1]DAI!#REF!</f>
        <v>#REF!</v>
      </c>
      <c r="F79" s="265" t="e">
        <f>[1]NAM!#REF!</f>
        <v>#REF!</v>
      </c>
      <c r="G79" s="265" t="e">
        <f>[1]NHAN!#REF!</f>
        <v>#REF!</v>
      </c>
      <c r="H79" s="265" t="e">
        <f>[1]LY!#REF!</f>
        <v>#REF!</v>
      </c>
      <c r="I79" s="265" t="e">
        <f>[1]DUC!#REF!</f>
        <v>#REF!</v>
      </c>
      <c r="J79" s="265" t="e">
        <f>[1]DONG!#REF!</f>
        <v>#REF!</v>
      </c>
      <c r="K79" s="265" t="e">
        <f>[1]HPHU!#REF!</f>
        <v>#REF!</v>
      </c>
      <c r="L79" s="265" t="e">
        <f>[1]BAC!#REF!</f>
        <v>#REF!</v>
      </c>
      <c r="M79" s="265" t="e">
        <f>[1]THANH!#REF!</f>
        <v>#REF!</v>
      </c>
      <c r="N79" s="265" t="e">
        <f>[1]MY!#REF!</f>
        <v>#REF!</v>
      </c>
      <c r="O79" s="265" t="e">
        <f>[1]HA!#REF!</f>
        <v>#REF!</v>
      </c>
      <c r="P79" s="265" t="e">
        <f>[1]PHUC!#REF!</f>
        <v>#REF!</v>
      </c>
      <c r="Q79" s="265" t="e">
        <f>[1]LAM!#REF!</f>
        <v>#REF!</v>
      </c>
      <c r="R79" s="265" t="e">
        <f>[1]XUAN!#REF!</f>
        <v>#REF!</v>
      </c>
      <c r="S79" s="265" t="e">
        <f>[1]LIEN!#REF!</f>
        <v>#REF!</v>
      </c>
    </row>
    <row r="80" spans="1:19" ht="15.75" hidden="1" customHeight="1" x14ac:dyDescent="0.2">
      <c r="A80" s="27" t="s">
        <v>88</v>
      </c>
      <c r="B80" s="28" t="s">
        <v>89</v>
      </c>
      <c r="C80" s="29" t="s">
        <v>90</v>
      </c>
      <c r="D80" s="262" t="e">
        <f t="shared" si="0"/>
        <v>#REF!</v>
      </c>
      <c r="E80" s="265" t="e">
        <f>[1]DAI!#REF!</f>
        <v>#REF!</v>
      </c>
      <c r="F80" s="265" t="e">
        <f>[1]NAM!#REF!</f>
        <v>#REF!</v>
      </c>
      <c r="G80" s="265" t="e">
        <f>[1]NHAN!#REF!</f>
        <v>#REF!</v>
      </c>
      <c r="H80" s="265" t="e">
        <f>[1]LY!#REF!</f>
        <v>#REF!</v>
      </c>
      <c r="I80" s="265" t="e">
        <f>[1]DUC!#REF!</f>
        <v>#REF!</v>
      </c>
      <c r="J80" s="265" t="e">
        <f>[1]DONG!#REF!</f>
        <v>#REF!</v>
      </c>
      <c r="K80" s="265" t="e">
        <f>[1]HPHU!#REF!</f>
        <v>#REF!</v>
      </c>
      <c r="L80" s="265" t="e">
        <f>[1]BAC!#REF!</f>
        <v>#REF!</v>
      </c>
      <c r="M80" s="265" t="e">
        <f>[1]THANH!#REF!</f>
        <v>#REF!</v>
      </c>
      <c r="N80" s="265" t="e">
        <f>[1]MY!#REF!</f>
        <v>#REF!</v>
      </c>
      <c r="O80" s="265" t="e">
        <f>[1]HA!#REF!</f>
        <v>#REF!</v>
      </c>
      <c r="P80" s="265" t="e">
        <f>[1]PHUC!#REF!</f>
        <v>#REF!</v>
      </c>
      <c r="Q80" s="265" t="e">
        <f>[1]LAM!#REF!</f>
        <v>#REF!</v>
      </c>
      <c r="R80" s="265" t="e">
        <f>[1]XUAN!#REF!</f>
        <v>#REF!</v>
      </c>
      <c r="S80" s="265" t="e">
        <f>[1]LIEN!#REF!</f>
        <v>#REF!</v>
      </c>
    </row>
    <row r="81" spans="1:19" ht="15.75" hidden="1" customHeight="1" x14ac:dyDescent="0.2">
      <c r="A81" s="27" t="s">
        <v>91</v>
      </c>
      <c r="B81" s="28" t="s">
        <v>94</v>
      </c>
      <c r="C81" s="42" t="s">
        <v>95</v>
      </c>
      <c r="D81" s="262" t="e">
        <f t="shared" si="0"/>
        <v>#REF!</v>
      </c>
      <c r="E81" s="265" t="e">
        <f>[1]DAI!#REF!</f>
        <v>#REF!</v>
      </c>
      <c r="F81" s="265" t="e">
        <f>[1]NAM!#REF!</f>
        <v>#REF!</v>
      </c>
      <c r="G81" s="265" t="e">
        <f>[1]NHAN!#REF!</f>
        <v>#REF!</v>
      </c>
      <c r="H81" s="265" t="e">
        <f>[1]LY!#REF!</f>
        <v>#REF!</v>
      </c>
      <c r="I81" s="265" t="e">
        <f>[1]DUC!#REF!</f>
        <v>#REF!</v>
      </c>
      <c r="J81" s="265" t="e">
        <f>[1]DONG!#REF!</f>
        <v>#REF!</v>
      </c>
      <c r="K81" s="265" t="e">
        <f>[1]HPHU!#REF!</f>
        <v>#REF!</v>
      </c>
      <c r="L81" s="265" t="e">
        <f>[1]BAC!#REF!</f>
        <v>#REF!</v>
      </c>
      <c r="M81" s="265" t="e">
        <f>[1]THANH!#REF!</f>
        <v>#REF!</v>
      </c>
      <c r="N81" s="265" t="e">
        <f>[1]MY!#REF!</f>
        <v>#REF!</v>
      </c>
      <c r="O81" s="265" t="e">
        <f>[1]HA!#REF!</f>
        <v>#REF!</v>
      </c>
      <c r="P81" s="265" t="e">
        <f>[1]PHUC!#REF!</f>
        <v>#REF!</v>
      </c>
      <c r="Q81" s="265" t="e">
        <f>[1]LAM!#REF!</f>
        <v>#REF!</v>
      </c>
      <c r="R81" s="265" t="e">
        <f>[1]XUAN!#REF!</f>
        <v>#REF!</v>
      </c>
      <c r="S81" s="265" t="e">
        <f>[1]LIEN!#REF!</f>
        <v>#REF!</v>
      </c>
    </row>
    <row r="82" spans="1:19" ht="15.75" hidden="1" customHeight="1" x14ac:dyDescent="0.2">
      <c r="A82" s="27" t="s">
        <v>96</v>
      </c>
      <c r="B82" s="28" t="s">
        <v>100</v>
      </c>
      <c r="C82" s="42" t="s">
        <v>101</v>
      </c>
      <c r="D82" s="262" t="e">
        <f t="shared" si="0"/>
        <v>#REF!</v>
      </c>
      <c r="E82" s="265" t="e">
        <f>[1]DAI!#REF!</f>
        <v>#REF!</v>
      </c>
      <c r="F82" s="265" t="e">
        <f>[1]NAM!#REF!</f>
        <v>#REF!</v>
      </c>
      <c r="G82" s="265" t="e">
        <f>[1]NHAN!#REF!</f>
        <v>#REF!</v>
      </c>
      <c r="H82" s="265" t="e">
        <f>[1]LY!#REF!</f>
        <v>#REF!</v>
      </c>
      <c r="I82" s="265" t="e">
        <f>[1]DUC!#REF!</f>
        <v>#REF!</v>
      </c>
      <c r="J82" s="265" t="e">
        <f>[1]DONG!#REF!</f>
        <v>#REF!</v>
      </c>
      <c r="K82" s="265" t="e">
        <f>[1]HPHU!#REF!</f>
        <v>#REF!</v>
      </c>
      <c r="L82" s="265" t="e">
        <f>[1]BAC!#REF!</f>
        <v>#REF!</v>
      </c>
      <c r="M82" s="265" t="e">
        <f>[1]THANH!#REF!</f>
        <v>#REF!</v>
      </c>
      <c r="N82" s="265" t="e">
        <f>[1]MY!#REF!</f>
        <v>#REF!</v>
      </c>
      <c r="O82" s="265" t="e">
        <f>[1]HA!#REF!</f>
        <v>#REF!</v>
      </c>
      <c r="P82" s="265" t="e">
        <f>[1]PHUC!#REF!</f>
        <v>#REF!</v>
      </c>
      <c r="Q82" s="265" t="e">
        <f>[1]LAM!#REF!</f>
        <v>#REF!</v>
      </c>
      <c r="R82" s="265" t="e">
        <f>[1]XUAN!#REF!</f>
        <v>#REF!</v>
      </c>
      <c r="S82" s="265" t="e">
        <f>[1]LIEN!#REF!</f>
        <v>#REF!</v>
      </c>
    </row>
    <row r="83" spans="1:19" ht="15.75" hidden="1" customHeight="1" x14ac:dyDescent="0.2">
      <c r="A83" s="27" t="s">
        <v>99</v>
      </c>
      <c r="B83" s="28" t="s">
        <v>103</v>
      </c>
      <c r="C83" s="42" t="s">
        <v>104</v>
      </c>
      <c r="D83" s="262" t="e">
        <f t="shared" si="0"/>
        <v>#REF!</v>
      </c>
      <c r="E83" s="265" t="e">
        <f>[1]DAI!#REF!</f>
        <v>#REF!</v>
      </c>
      <c r="F83" s="265" t="e">
        <f>[1]NAM!#REF!</f>
        <v>#REF!</v>
      </c>
      <c r="G83" s="265" t="e">
        <f>[1]NHAN!#REF!</f>
        <v>#REF!</v>
      </c>
      <c r="H83" s="265" t="e">
        <f>[1]LY!#REF!</f>
        <v>#REF!</v>
      </c>
      <c r="I83" s="265" t="e">
        <f>[1]DUC!#REF!</f>
        <v>#REF!</v>
      </c>
      <c r="J83" s="265" t="e">
        <f>[1]DONG!#REF!</f>
        <v>#REF!</v>
      </c>
      <c r="K83" s="265" t="e">
        <f>[1]HPHU!#REF!</f>
        <v>#REF!</v>
      </c>
      <c r="L83" s="265" t="e">
        <f>[1]BAC!#REF!</f>
        <v>#REF!</v>
      </c>
      <c r="M83" s="265" t="e">
        <f>[1]THANH!#REF!</f>
        <v>#REF!</v>
      </c>
      <c r="N83" s="265" t="e">
        <f>[1]MY!#REF!</f>
        <v>#REF!</v>
      </c>
      <c r="O83" s="265" t="e">
        <f>[1]HA!#REF!</f>
        <v>#REF!</v>
      </c>
      <c r="P83" s="265" t="e">
        <f>[1]PHUC!#REF!</f>
        <v>#REF!</v>
      </c>
      <c r="Q83" s="265" t="e">
        <f>[1]LAM!#REF!</f>
        <v>#REF!</v>
      </c>
      <c r="R83" s="265" t="e">
        <f>[1]XUAN!#REF!</f>
        <v>#REF!</v>
      </c>
      <c r="S83" s="265" t="e">
        <f>[1]LIEN!#REF!</f>
        <v>#REF!</v>
      </c>
    </row>
    <row r="84" spans="1:19" ht="15.75" hidden="1" customHeight="1" x14ac:dyDescent="0.2">
      <c r="A84" s="27" t="s">
        <v>102</v>
      </c>
      <c r="B84" s="28" t="s">
        <v>106</v>
      </c>
      <c r="C84" s="42" t="s">
        <v>107</v>
      </c>
      <c r="D84" s="262" t="e">
        <f t="shared" si="0"/>
        <v>#REF!</v>
      </c>
      <c r="E84" s="265" t="e">
        <f>[1]DAI!#REF!</f>
        <v>#REF!</v>
      </c>
      <c r="F84" s="265" t="e">
        <f>[1]NAM!#REF!</f>
        <v>#REF!</v>
      </c>
      <c r="G84" s="265" t="e">
        <f>[1]NHAN!#REF!</f>
        <v>#REF!</v>
      </c>
      <c r="H84" s="265" t="e">
        <f>[1]LY!#REF!</f>
        <v>#REF!</v>
      </c>
      <c r="I84" s="265" t="e">
        <f>[1]DUC!#REF!</f>
        <v>#REF!</v>
      </c>
      <c r="J84" s="265" t="e">
        <f>[1]DONG!#REF!</f>
        <v>#REF!</v>
      </c>
      <c r="K84" s="265" t="e">
        <f>[1]HPHU!#REF!</f>
        <v>#REF!</v>
      </c>
      <c r="L84" s="265" t="e">
        <f>[1]BAC!#REF!</f>
        <v>#REF!</v>
      </c>
      <c r="M84" s="265" t="e">
        <f>[1]THANH!#REF!</f>
        <v>#REF!</v>
      </c>
      <c r="N84" s="265" t="e">
        <f>[1]MY!#REF!</f>
        <v>#REF!</v>
      </c>
      <c r="O84" s="265" t="e">
        <f>[1]HA!#REF!</f>
        <v>#REF!</v>
      </c>
      <c r="P84" s="265" t="e">
        <f>[1]PHUC!#REF!</f>
        <v>#REF!</v>
      </c>
      <c r="Q84" s="265" t="e">
        <f>[1]LAM!#REF!</f>
        <v>#REF!</v>
      </c>
      <c r="R84" s="265" t="e">
        <f>[1]XUAN!#REF!</f>
        <v>#REF!</v>
      </c>
      <c r="S84" s="265" t="e">
        <f>[1]LIEN!#REF!</f>
        <v>#REF!</v>
      </c>
    </row>
    <row r="85" spans="1:19" ht="15.75" hidden="1" customHeight="1" x14ac:dyDescent="0.2">
      <c r="A85" s="27" t="s">
        <v>105</v>
      </c>
      <c r="B85" s="28" t="s">
        <v>109</v>
      </c>
      <c r="C85" s="42" t="s">
        <v>110</v>
      </c>
      <c r="D85" s="262" t="e">
        <f t="shared" si="0"/>
        <v>#REF!</v>
      </c>
      <c r="E85" s="265" t="e">
        <f>[1]DAI!#REF!</f>
        <v>#REF!</v>
      </c>
      <c r="F85" s="265" t="e">
        <f>[1]NAM!#REF!</f>
        <v>#REF!</v>
      </c>
      <c r="G85" s="265" t="e">
        <f>[1]NHAN!#REF!</f>
        <v>#REF!</v>
      </c>
      <c r="H85" s="265" t="e">
        <f>[1]LY!#REF!</f>
        <v>#REF!</v>
      </c>
      <c r="I85" s="265" t="e">
        <f>[1]DUC!#REF!</f>
        <v>#REF!</v>
      </c>
      <c r="J85" s="265" t="e">
        <f>[1]DONG!#REF!</f>
        <v>#REF!</v>
      </c>
      <c r="K85" s="265" t="e">
        <f>[1]HPHU!#REF!</f>
        <v>#REF!</v>
      </c>
      <c r="L85" s="265" t="e">
        <f>[1]BAC!#REF!</f>
        <v>#REF!</v>
      </c>
      <c r="M85" s="265" t="e">
        <f>[1]THANH!#REF!</f>
        <v>#REF!</v>
      </c>
      <c r="N85" s="265" t="e">
        <f>[1]MY!#REF!</f>
        <v>#REF!</v>
      </c>
      <c r="O85" s="265" t="e">
        <f>[1]HA!#REF!</f>
        <v>#REF!</v>
      </c>
      <c r="P85" s="265" t="e">
        <f>[1]PHUC!#REF!</f>
        <v>#REF!</v>
      </c>
      <c r="Q85" s="265" t="e">
        <f>[1]LAM!#REF!</f>
        <v>#REF!</v>
      </c>
      <c r="R85" s="265" t="e">
        <f>[1]XUAN!#REF!</f>
        <v>#REF!</v>
      </c>
      <c r="S85" s="265" t="e">
        <f>[1]LIEN!#REF!</f>
        <v>#REF!</v>
      </c>
    </row>
    <row r="86" spans="1:19" ht="15.75" hidden="1" customHeight="1" x14ac:dyDescent="0.2">
      <c r="A86" s="27" t="s">
        <v>108</v>
      </c>
      <c r="B86" s="28" t="s">
        <v>112</v>
      </c>
      <c r="C86" s="42" t="s">
        <v>113</v>
      </c>
      <c r="D86" s="262" t="e">
        <f t="shared" si="0"/>
        <v>#REF!</v>
      </c>
      <c r="E86" s="174" t="e">
        <f>[1]DAI!#REF!</f>
        <v>#REF!</v>
      </c>
      <c r="F86" s="174" t="e">
        <f>[1]NAM!#REF!</f>
        <v>#REF!</v>
      </c>
      <c r="G86" s="174" t="e">
        <f>[1]NHAN!#REF!</f>
        <v>#REF!</v>
      </c>
      <c r="H86" s="174" t="e">
        <f>[1]LY!#REF!</f>
        <v>#REF!</v>
      </c>
      <c r="I86" s="174" t="e">
        <f>[1]DUC!#REF!</f>
        <v>#REF!</v>
      </c>
      <c r="J86" s="174" t="e">
        <f>[1]DONG!#REF!</f>
        <v>#REF!</v>
      </c>
      <c r="K86" s="174" t="e">
        <f>[1]HPHU!#REF!</f>
        <v>#REF!</v>
      </c>
      <c r="L86" s="174" t="e">
        <f>[1]BAC!#REF!</f>
        <v>#REF!</v>
      </c>
      <c r="M86" s="174" t="e">
        <f>[1]THANH!#REF!</f>
        <v>#REF!</v>
      </c>
      <c r="N86" s="174" t="e">
        <f>[1]MY!#REF!</f>
        <v>#REF!</v>
      </c>
      <c r="O86" s="174" t="e">
        <f>[1]HA!#REF!</f>
        <v>#REF!</v>
      </c>
      <c r="P86" s="174" t="e">
        <f>[1]PHUC!#REF!</f>
        <v>#REF!</v>
      </c>
      <c r="Q86" s="174" t="e">
        <f>[1]LAM!#REF!</f>
        <v>#REF!</v>
      </c>
      <c r="R86" s="174" t="e">
        <f>[1]XUAN!#REF!</f>
        <v>#REF!</v>
      </c>
      <c r="S86" s="174" t="e">
        <f>[1]LIEN!#REF!</f>
        <v>#REF!</v>
      </c>
    </row>
    <row r="87" spans="1:19" ht="15.75" hidden="1" customHeight="1" x14ac:dyDescent="0.2">
      <c r="A87" s="27" t="s">
        <v>111</v>
      </c>
      <c r="B87" s="28" t="s">
        <v>115</v>
      </c>
      <c r="C87" s="42" t="s">
        <v>116</v>
      </c>
      <c r="D87" s="262" t="e">
        <f t="shared" si="0"/>
        <v>#REF!</v>
      </c>
      <c r="E87" s="29" t="e">
        <f>[1]DAI!#REF!</f>
        <v>#REF!</v>
      </c>
      <c r="F87" s="29" t="e">
        <f>[1]NAM!#REF!</f>
        <v>#REF!</v>
      </c>
      <c r="G87" s="29" t="e">
        <f>[1]NHAN!#REF!</f>
        <v>#REF!</v>
      </c>
      <c r="H87" s="29" t="e">
        <f>[1]LY!#REF!</f>
        <v>#REF!</v>
      </c>
      <c r="I87" s="29" t="e">
        <f>[1]DUC!#REF!</f>
        <v>#REF!</v>
      </c>
      <c r="J87" s="29" t="e">
        <f>[1]DONG!#REF!</f>
        <v>#REF!</v>
      </c>
      <c r="K87" s="29" t="e">
        <f>[1]HPHU!#REF!</f>
        <v>#REF!</v>
      </c>
      <c r="L87" s="29" t="e">
        <f>[1]BAC!#REF!</f>
        <v>#REF!</v>
      </c>
      <c r="M87" s="29" t="e">
        <f>[1]THANH!#REF!</f>
        <v>#REF!</v>
      </c>
      <c r="N87" s="29" t="e">
        <f>[1]MY!#REF!</f>
        <v>#REF!</v>
      </c>
      <c r="O87" s="29" t="e">
        <f>[1]HA!#REF!</f>
        <v>#REF!</v>
      </c>
      <c r="P87" s="29" t="e">
        <f>[1]PHUC!#REF!</f>
        <v>#REF!</v>
      </c>
      <c r="Q87" s="29" t="e">
        <f>[1]LAM!#REF!</f>
        <v>#REF!</v>
      </c>
      <c r="R87" s="29" t="e">
        <f>[1]XUAN!#REF!</f>
        <v>#REF!</v>
      </c>
      <c r="S87" s="29" t="e">
        <f>[1]LIEN!#REF!</f>
        <v>#REF!</v>
      </c>
    </row>
    <row r="88" spans="1:19" ht="15.75" hidden="1" customHeight="1" x14ac:dyDescent="0.2">
      <c r="A88" s="266" t="s">
        <v>114</v>
      </c>
      <c r="B88" s="247" t="s">
        <v>118</v>
      </c>
      <c r="C88" s="248" t="s">
        <v>119</v>
      </c>
      <c r="D88" s="262" t="e">
        <f t="shared" si="0"/>
        <v>#REF!</v>
      </c>
      <c r="E88" s="267" t="e">
        <f>[1]DAI!#REF!</f>
        <v>#REF!</v>
      </c>
      <c r="F88" s="267" t="e">
        <f>[1]NAM!#REF!</f>
        <v>#REF!</v>
      </c>
      <c r="G88" s="267" t="e">
        <f>[1]NHAN!#REF!</f>
        <v>#REF!</v>
      </c>
      <c r="H88" s="267" t="e">
        <f>[1]LY!#REF!</f>
        <v>#REF!</v>
      </c>
      <c r="I88" s="267" t="e">
        <f>[1]DUC!#REF!</f>
        <v>#REF!</v>
      </c>
      <c r="J88" s="267" t="e">
        <f>[1]DONG!#REF!</f>
        <v>#REF!</v>
      </c>
      <c r="K88" s="267" t="e">
        <f>[1]HPHU!#REF!</f>
        <v>#REF!</v>
      </c>
      <c r="L88" s="267" t="e">
        <f>[1]BAC!#REF!</f>
        <v>#REF!</v>
      </c>
      <c r="M88" s="267" t="e">
        <f>[1]THANH!#REF!</f>
        <v>#REF!</v>
      </c>
      <c r="N88" s="267" t="e">
        <f>[1]MY!#REF!</f>
        <v>#REF!</v>
      </c>
      <c r="O88" s="267" t="e">
        <f>[1]HA!#REF!</f>
        <v>#REF!</v>
      </c>
      <c r="P88" s="267" t="e">
        <f>[1]PHUC!#REF!</f>
        <v>#REF!</v>
      </c>
      <c r="Q88" s="267" t="e">
        <f>[1]LAM!#REF!</f>
        <v>#REF!</v>
      </c>
      <c r="R88" s="267" t="e">
        <f>[1]XUAN!#REF!</f>
        <v>#REF!</v>
      </c>
      <c r="S88" s="267" t="e">
        <f>[1]LIEN!#REF!</f>
        <v>#REF!</v>
      </c>
    </row>
    <row r="89" spans="1:19" ht="15.75" hidden="1" customHeight="1" x14ac:dyDescent="0.25">
      <c r="A89" s="27" t="s">
        <v>117</v>
      </c>
      <c r="B89" s="28" t="s">
        <v>121</v>
      </c>
      <c r="C89" s="42" t="s">
        <v>122</v>
      </c>
      <c r="D89" s="262" t="e">
        <f t="shared" si="0"/>
        <v>#REF!</v>
      </c>
      <c r="E89" s="268" t="e">
        <f>[1]DAI!#REF!</f>
        <v>#REF!</v>
      </c>
      <c r="F89" s="268" t="e">
        <f>[1]NAM!#REF!</f>
        <v>#REF!</v>
      </c>
      <c r="G89" s="268" t="e">
        <f>[1]NHAN!#REF!</f>
        <v>#REF!</v>
      </c>
      <c r="H89" s="268" t="e">
        <f>[1]LY!#REF!</f>
        <v>#REF!</v>
      </c>
      <c r="I89" s="268" t="e">
        <f>[1]DUC!#REF!</f>
        <v>#REF!</v>
      </c>
      <c r="J89" s="268" t="e">
        <f>[1]DONG!#REF!</f>
        <v>#REF!</v>
      </c>
      <c r="K89" s="268" t="e">
        <f>[1]HPHU!#REF!</f>
        <v>#REF!</v>
      </c>
      <c r="L89" s="268" t="e">
        <f>[1]BAC!#REF!</f>
        <v>#REF!</v>
      </c>
      <c r="M89" s="268" t="e">
        <f>[1]THANH!#REF!</f>
        <v>#REF!</v>
      </c>
      <c r="N89" s="268" t="e">
        <f>[1]MY!#REF!</f>
        <v>#REF!</v>
      </c>
      <c r="O89" s="268" t="e">
        <f>[1]HA!#REF!</f>
        <v>#REF!</v>
      </c>
      <c r="P89" s="268" t="e">
        <f>[1]PHUC!#REF!</f>
        <v>#REF!</v>
      </c>
      <c r="Q89" s="268" t="e">
        <f>[1]LAM!#REF!</f>
        <v>#REF!</v>
      </c>
      <c r="R89" s="268" t="e">
        <f>[1]XUAN!#REF!</f>
        <v>#REF!</v>
      </c>
      <c r="S89" s="268" t="e">
        <f>[1]LIEN!#REF!</f>
        <v>#REF!</v>
      </c>
    </row>
    <row r="90" spans="1:19" ht="15.75" hidden="1" customHeight="1" x14ac:dyDescent="0.25">
      <c r="A90" s="269" t="s">
        <v>120</v>
      </c>
      <c r="B90" s="250" t="s">
        <v>124</v>
      </c>
      <c r="C90" s="251" t="s">
        <v>125</v>
      </c>
      <c r="D90" s="270" t="e">
        <f t="shared" si="0"/>
        <v>#REF!</v>
      </c>
      <c r="E90" s="271" t="e">
        <f>[1]DAI!#REF!</f>
        <v>#REF!</v>
      </c>
      <c r="F90" s="271" t="e">
        <f>[1]NAM!#REF!</f>
        <v>#REF!</v>
      </c>
      <c r="G90" s="271" t="e">
        <f>[1]NHAN!#REF!</f>
        <v>#REF!</v>
      </c>
      <c r="H90" s="271" t="e">
        <f>[1]LY!#REF!</f>
        <v>#REF!</v>
      </c>
      <c r="I90" s="271" t="e">
        <f>[1]DUC!#REF!</f>
        <v>#REF!</v>
      </c>
      <c r="J90" s="271" t="e">
        <f>[1]DONG!#REF!</f>
        <v>#REF!</v>
      </c>
      <c r="K90" s="271" t="e">
        <f>[1]HPHU!#REF!</f>
        <v>#REF!</v>
      </c>
      <c r="L90" s="271" t="e">
        <f>[1]BAC!#REF!</f>
        <v>#REF!</v>
      </c>
      <c r="M90" s="271" t="e">
        <f>[1]THANH!#REF!</f>
        <v>#REF!</v>
      </c>
      <c r="N90" s="271" t="e">
        <f>[1]MY!#REF!</f>
        <v>#REF!</v>
      </c>
      <c r="O90" s="271" t="e">
        <f>[1]HA!#REF!</f>
        <v>#REF!</v>
      </c>
      <c r="P90" s="271" t="e">
        <f>[1]PHUC!#REF!</f>
        <v>#REF!</v>
      </c>
      <c r="Q90" s="271" t="e">
        <f>[1]LAM!#REF!</f>
        <v>#REF!</v>
      </c>
      <c r="R90" s="271" t="e">
        <f>[1]XUAN!#REF!</f>
        <v>#REF!</v>
      </c>
      <c r="S90" s="271" t="e">
        <f>[1]LIEN!#REF!</f>
        <v>#REF!</v>
      </c>
    </row>
    <row r="91" spans="1:19" ht="15.75" hidden="1" customHeight="1" x14ac:dyDescent="0.25">
      <c r="A91" s="223" t="s">
        <v>266</v>
      </c>
      <c r="B91" s="224"/>
      <c r="C91" s="225"/>
      <c r="D91" s="225"/>
      <c r="E91" s="225"/>
      <c r="F91" s="225"/>
      <c r="G91" s="225"/>
      <c r="H91" s="224"/>
      <c r="I91" s="224"/>
      <c r="J91" s="224"/>
      <c r="K91" s="224"/>
      <c r="L91" s="224"/>
      <c r="M91" s="224"/>
      <c r="N91" s="224"/>
      <c r="O91" s="224"/>
      <c r="P91" s="224"/>
      <c r="Q91" s="224"/>
      <c r="R91" s="224"/>
      <c r="S91" s="224"/>
    </row>
    <row r="92" spans="1:19" ht="31.5" hidden="1" customHeight="1" x14ac:dyDescent="0.25">
      <c r="A92" s="254" t="s">
        <v>267</v>
      </c>
      <c r="B92" s="7"/>
      <c r="C92" s="7"/>
      <c r="D92" s="7"/>
      <c r="E92" s="7"/>
      <c r="F92" s="7"/>
      <c r="G92" s="7"/>
      <c r="H92" s="7"/>
      <c r="I92" s="255"/>
      <c r="J92" s="255"/>
      <c r="K92" s="255"/>
      <c r="L92" s="255"/>
      <c r="M92" s="255"/>
      <c r="N92" s="255"/>
      <c r="O92" s="255"/>
      <c r="P92" s="255"/>
      <c r="Q92" s="255"/>
      <c r="R92" s="255"/>
      <c r="S92" s="256"/>
    </row>
    <row r="93" spans="1:19" ht="15.75" hidden="1" customHeight="1" x14ac:dyDescent="0.25">
      <c r="A93" s="227" t="s">
        <v>247</v>
      </c>
      <c r="B93" s="228"/>
      <c r="C93" s="228"/>
      <c r="D93" s="229"/>
      <c r="E93" s="229"/>
      <c r="F93" s="230"/>
      <c r="G93" s="224"/>
      <c r="H93" s="231"/>
      <c r="I93" s="224"/>
      <c r="J93" s="224"/>
      <c r="K93" s="224"/>
      <c r="L93" s="224"/>
      <c r="M93" s="224"/>
      <c r="N93" s="224"/>
      <c r="O93" s="224"/>
      <c r="P93" s="232"/>
      <c r="Q93" s="256"/>
      <c r="R93" s="256"/>
      <c r="S93" s="232" t="s">
        <v>2</v>
      </c>
    </row>
    <row r="94" spans="1:19" ht="15.75" hidden="1" customHeight="1" x14ac:dyDescent="0.25">
      <c r="A94" s="939" t="s">
        <v>3</v>
      </c>
      <c r="B94" s="941" t="s">
        <v>237</v>
      </c>
      <c r="C94" s="941" t="s">
        <v>5</v>
      </c>
      <c r="D94" s="938" t="s">
        <v>248</v>
      </c>
      <c r="E94" s="257" t="s">
        <v>238</v>
      </c>
      <c r="F94" s="257"/>
      <c r="G94" s="257"/>
      <c r="H94" s="257"/>
      <c r="I94" s="258"/>
      <c r="J94" s="258"/>
      <c r="K94" s="258"/>
      <c r="L94" s="258"/>
      <c r="M94" s="258"/>
      <c r="N94" s="258"/>
      <c r="O94" s="258"/>
      <c r="P94" s="258"/>
      <c r="Q94" s="258"/>
      <c r="R94" s="259"/>
      <c r="S94" s="258"/>
    </row>
    <row r="95" spans="1:19" ht="47.25" hidden="1" customHeight="1" x14ac:dyDescent="0.2">
      <c r="A95" s="940"/>
      <c r="B95" s="941"/>
      <c r="C95" s="941"/>
      <c r="D95" s="938"/>
      <c r="E95" s="260" t="s">
        <v>249</v>
      </c>
      <c r="F95" s="260" t="s">
        <v>250</v>
      </c>
      <c r="G95" s="260" t="s">
        <v>251</v>
      </c>
      <c r="H95" s="260" t="s">
        <v>252</v>
      </c>
      <c r="I95" s="260" t="s">
        <v>253</v>
      </c>
      <c r="J95" s="260" t="s">
        <v>254</v>
      </c>
      <c r="K95" s="260" t="s">
        <v>255</v>
      </c>
      <c r="L95" s="260" t="s">
        <v>256</v>
      </c>
      <c r="M95" s="260" t="s">
        <v>257</v>
      </c>
      <c r="N95" s="260" t="s">
        <v>258</v>
      </c>
      <c r="O95" s="260" t="s">
        <v>259</v>
      </c>
      <c r="P95" s="260" t="s">
        <v>260</v>
      </c>
      <c r="Q95" s="260" t="s">
        <v>261</v>
      </c>
      <c r="R95" s="260" t="s">
        <v>262</v>
      </c>
      <c r="S95" s="260" t="s">
        <v>263</v>
      </c>
    </row>
    <row r="96" spans="1:19" ht="25.5" hidden="1" customHeight="1" x14ac:dyDescent="0.2">
      <c r="A96" s="235" t="s">
        <v>239</v>
      </c>
      <c r="B96" s="235" t="s">
        <v>240</v>
      </c>
      <c r="C96" s="235" t="s">
        <v>241</v>
      </c>
      <c r="D96" s="236" t="s">
        <v>264</v>
      </c>
      <c r="E96" s="237" t="s">
        <v>242</v>
      </c>
      <c r="F96" s="238" t="s">
        <v>243</v>
      </c>
      <c r="G96" s="239" t="s">
        <v>244</v>
      </c>
      <c r="H96" s="240">
        <v>-8</v>
      </c>
      <c r="I96" s="240">
        <v>-9</v>
      </c>
      <c r="J96" s="240">
        <v>-10</v>
      </c>
      <c r="K96" s="240">
        <v>-11</v>
      </c>
      <c r="L96" s="240">
        <v>-12</v>
      </c>
      <c r="M96" s="240">
        <v>-13</v>
      </c>
      <c r="N96" s="240">
        <v>-15</v>
      </c>
      <c r="O96" s="240">
        <v>-16</v>
      </c>
      <c r="P96" s="240">
        <v>-17</v>
      </c>
      <c r="Q96" s="240">
        <v>-18</v>
      </c>
      <c r="R96" s="240">
        <v>-19</v>
      </c>
      <c r="S96" s="240">
        <v>-20</v>
      </c>
    </row>
    <row r="97" spans="1:19" ht="15.75" hidden="1" customHeight="1" x14ac:dyDescent="0.2">
      <c r="A97" s="20">
        <v>1</v>
      </c>
      <c r="B97" s="21" t="s">
        <v>10</v>
      </c>
      <c r="C97" s="22" t="s">
        <v>11</v>
      </c>
      <c r="D97" s="261" t="e">
        <f t="shared" ref="D97:D134" si="1">SUM(E97:S97)</f>
        <v>#REF!</v>
      </c>
      <c r="E97" s="22" t="e">
        <f>[1]DAI!#REF!</f>
        <v>#REF!</v>
      </c>
      <c r="F97" s="22" t="e">
        <f>[1]NAM!#REF!</f>
        <v>#REF!</v>
      </c>
      <c r="G97" s="22" t="e">
        <f>[1]NHAN!#REF!</f>
        <v>#REF!</v>
      </c>
      <c r="H97" s="22" t="e">
        <f>[1]LY!#REF!</f>
        <v>#REF!</v>
      </c>
      <c r="I97" s="22" t="e">
        <f>[1]DUC!#REF!</f>
        <v>#REF!</v>
      </c>
      <c r="J97" s="22" t="e">
        <f>[1]DONG!#REF!</f>
        <v>#REF!</v>
      </c>
      <c r="K97" s="22" t="e">
        <f>[1]HPHU!#REF!</f>
        <v>#REF!</v>
      </c>
      <c r="L97" s="22" t="e">
        <f>[1]BAC!#REF!</f>
        <v>#REF!</v>
      </c>
      <c r="M97" s="22" t="e">
        <f>[1]THANH!#REF!</f>
        <v>#REF!</v>
      </c>
      <c r="N97" s="22" t="e">
        <f>[1]MY!#REF!</f>
        <v>#REF!</v>
      </c>
      <c r="O97" s="22" t="e">
        <f>[1]HA!#REF!</f>
        <v>#REF!</v>
      </c>
      <c r="P97" s="22" t="e">
        <f>[1]PHUC!#REF!</f>
        <v>#REF!</v>
      </c>
      <c r="Q97" s="22" t="e">
        <f>[1]LAM!#REF!</f>
        <v>#REF!</v>
      </c>
      <c r="R97" s="22" t="e">
        <f>[1]XUAN!#REF!</f>
        <v>#REF!</v>
      </c>
      <c r="S97" s="22" t="e">
        <f>[1]LIEN!#REF!</f>
        <v>#REF!</v>
      </c>
    </row>
    <row r="98" spans="1:19" ht="15.75" hidden="1" customHeight="1" x14ac:dyDescent="0.2">
      <c r="A98" s="27" t="s">
        <v>12</v>
      </c>
      <c r="B98" s="28" t="s">
        <v>13</v>
      </c>
      <c r="C98" s="29" t="s">
        <v>265</v>
      </c>
      <c r="D98" s="262" t="e">
        <f t="shared" si="1"/>
        <v>#REF!</v>
      </c>
      <c r="E98" s="29" t="e">
        <f>[1]DAI!#REF!</f>
        <v>#REF!</v>
      </c>
      <c r="F98" s="29" t="e">
        <f>[1]NAM!#REF!</f>
        <v>#REF!</v>
      </c>
      <c r="G98" s="29" t="e">
        <f>[1]NHAN!#REF!</f>
        <v>#REF!</v>
      </c>
      <c r="H98" s="29" t="e">
        <f>[1]LY!#REF!</f>
        <v>#REF!</v>
      </c>
      <c r="I98" s="29" t="e">
        <f>[1]DUC!#REF!</f>
        <v>#REF!</v>
      </c>
      <c r="J98" s="29" t="e">
        <f>[1]DONG!#REF!</f>
        <v>#REF!</v>
      </c>
      <c r="K98" s="29" t="e">
        <f>[1]HPHU!#REF!</f>
        <v>#REF!</v>
      </c>
      <c r="L98" s="29" t="e">
        <f>[1]BAC!#REF!</f>
        <v>#REF!</v>
      </c>
      <c r="M98" s="29" t="e">
        <f>[1]THANH!#REF!</f>
        <v>#REF!</v>
      </c>
      <c r="N98" s="29" t="e">
        <f>[1]MY!#REF!</f>
        <v>#REF!</v>
      </c>
      <c r="O98" s="29" t="e">
        <f>[1]HA!#REF!</f>
        <v>#REF!</v>
      </c>
      <c r="P98" s="29" t="e">
        <f>[1]PHUC!#REF!</f>
        <v>#REF!</v>
      </c>
      <c r="Q98" s="29" t="e">
        <f>[1]LAM!#REF!</f>
        <v>#REF!</v>
      </c>
      <c r="R98" s="29" t="e">
        <f>[1]XUAN!#REF!</f>
        <v>#REF!</v>
      </c>
      <c r="S98" s="29" t="e">
        <f>[1]LIEN!#REF!</f>
        <v>#REF!</v>
      </c>
    </row>
    <row r="99" spans="1:19" ht="15.75" hidden="1" customHeight="1" x14ac:dyDescent="0.2">
      <c r="A99" s="27"/>
      <c r="B99" s="34" t="s">
        <v>15</v>
      </c>
      <c r="C99" s="29" t="s">
        <v>16</v>
      </c>
      <c r="D99" s="262" t="e">
        <f t="shared" si="1"/>
        <v>#REF!</v>
      </c>
      <c r="E99" s="29" t="e">
        <f>[1]DAI!#REF!</f>
        <v>#REF!</v>
      </c>
      <c r="F99" s="29" t="e">
        <f>[1]NAM!#REF!</f>
        <v>#REF!</v>
      </c>
      <c r="G99" s="29" t="e">
        <f>[1]NHAN!#REF!</f>
        <v>#REF!</v>
      </c>
      <c r="H99" s="29" t="e">
        <f>[1]LY!#REF!</f>
        <v>#REF!</v>
      </c>
      <c r="I99" s="29" t="e">
        <f>[1]DUC!#REF!</f>
        <v>#REF!</v>
      </c>
      <c r="J99" s="29" t="e">
        <f>[1]DONG!#REF!</f>
        <v>#REF!</v>
      </c>
      <c r="K99" s="29" t="e">
        <f>[1]HPHU!#REF!</f>
        <v>#REF!</v>
      </c>
      <c r="L99" s="29" t="e">
        <f>[1]BAC!#REF!</f>
        <v>#REF!</v>
      </c>
      <c r="M99" s="29" t="e">
        <f>[1]THANH!#REF!</f>
        <v>#REF!</v>
      </c>
      <c r="N99" s="29" t="e">
        <f>[1]MY!#REF!</f>
        <v>#REF!</v>
      </c>
      <c r="O99" s="29" t="e">
        <f>[1]HA!#REF!</f>
        <v>#REF!</v>
      </c>
      <c r="P99" s="29" t="e">
        <f>[1]PHUC!#REF!</f>
        <v>#REF!</v>
      </c>
      <c r="Q99" s="29" t="e">
        <f>[1]LAM!#REF!</f>
        <v>#REF!</v>
      </c>
      <c r="R99" s="29" t="e">
        <f>[1]XUAN!#REF!</f>
        <v>#REF!</v>
      </c>
      <c r="S99" s="29" t="e">
        <f>[1]LIEN!#REF!</f>
        <v>#REF!</v>
      </c>
    </row>
    <row r="100" spans="1:19" ht="15.75" hidden="1" customHeight="1" x14ac:dyDescent="0.2">
      <c r="A100" s="27" t="s">
        <v>17</v>
      </c>
      <c r="B100" s="28" t="s">
        <v>18</v>
      </c>
      <c r="C100" s="29" t="s">
        <v>19</v>
      </c>
      <c r="D100" s="262" t="e">
        <f t="shared" si="1"/>
        <v>#REF!</v>
      </c>
      <c r="E100" s="29" t="e">
        <f>[1]DAI!#REF!</f>
        <v>#REF!</v>
      </c>
      <c r="F100" s="29" t="e">
        <f>[1]NAM!#REF!</f>
        <v>#REF!</v>
      </c>
      <c r="G100" s="29" t="e">
        <f>[1]NHAN!#REF!</f>
        <v>#REF!</v>
      </c>
      <c r="H100" s="29" t="e">
        <f>[1]LY!#REF!</f>
        <v>#REF!</v>
      </c>
      <c r="I100" s="29" t="e">
        <f>[1]DUC!#REF!</f>
        <v>#REF!</v>
      </c>
      <c r="J100" s="29" t="e">
        <f>[1]DONG!#REF!</f>
        <v>#REF!</v>
      </c>
      <c r="K100" s="29" t="e">
        <f>[1]HPHU!#REF!</f>
        <v>#REF!</v>
      </c>
      <c r="L100" s="29" t="e">
        <f>[1]BAC!#REF!</f>
        <v>#REF!</v>
      </c>
      <c r="M100" s="29" t="e">
        <f>[1]THANH!#REF!</f>
        <v>#REF!</v>
      </c>
      <c r="N100" s="29" t="e">
        <f>[1]MY!#REF!</f>
        <v>#REF!</v>
      </c>
      <c r="O100" s="29" t="e">
        <f>[1]HA!#REF!</f>
        <v>#REF!</v>
      </c>
      <c r="P100" s="29" t="e">
        <f>[1]PHUC!#REF!</f>
        <v>#REF!</v>
      </c>
      <c r="Q100" s="29" t="e">
        <f>[1]LAM!#REF!</f>
        <v>#REF!</v>
      </c>
      <c r="R100" s="29" t="e">
        <f>[1]XUAN!#REF!</f>
        <v>#REF!</v>
      </c>
      <c r="S100" s="29" t="e">
        <f>[1]LIEN!#REF!</f>
        <v>#REF!</v>
      </c>
    </row>
    <row r="101" spans="1:19" ht="15.75" hidden="1" customHeight="1" x14ac:dyDescent="0.2">
      <c r="A101" s="27" t="s">
        <v>20</v>
      </c>
      <c r="B101" s="28" t="s">
        <v>21</v>
      </c>
      <c r="C101" s="29" t="s">
        <v>22</v>
      </c>
      <c r="D101" s="262" t="e">
        <f t="shared" si="1"/>
        <v>#REF!</v>
      </c>
      <c r="E101" s="29" t="e">
        <f>[1]DAI!#REF!</f>
        <v>#REF!</v>
      </c>
      <c r="F101" s="29" t="e">
        <f>[1]NAM!#REF!</f>
        <v>#REF!</v>
      </c>
      <c r="G101" s="29" t="e">
        <f>[1]NHAN!#REF!</f>
        <v>#REF!</v>
      </c>
      <c r="H101" s="29" t="e">
        <f>[1]LY!#REF!</f>
        <v>#REF!</v>
      </c>
      <c r="I101" s="29" t="e">
        <f>[1]DUC!#REF!</f>
        <v>#REF!</v>
      </c>
      <c r="J101" s="29" t="e">
        <f>[1]DONG!#REF!</f>
        <v>#REF!</v>
      </c>
      <c r="K101" s="29" t="e">
        <f>[1]HPHU!#REF!</f>
        <v>#REF!</v>
      </c>
      <c r="L101" s="29" t="e">
        <f>[1]BAC!#REF!</f>
        <v>#REF!</v>
      </c>
      <c r="M101" s="29" t="e">
        <f>[1]THANH!#REF!</f>
        <v>#REF!</v>
      </c>
      <c r="N101" s="29" t="e">
        <f>[1]MY!#REF!</f>
        <v>#REF!</v>
      </c>
      <c r="O101" s="29" t="e">
        <f>[1]HA!#REF!</f>
        <v>#REF!</v>
      </c>
      <c r="P101" s="29" t="e">
        <f>[1]PHUC!#REF!</f>
        <v>#REF!</v>
      </c>
      <c r="Q101" s="29" t="e">
        <f>[1]LAM!#REF!</f>
        <v>#REF!</v>
      </c>
      <c r="R101" s="29" t="e">
        <f>[1]XUAN!#REF!</f>
        <v>#REF!</v>
      </c>
      <c r="S101" s="29" t="e">
        <f>[1]LIEN!#REF!</f>
        <v>#REF!</v>
      </c>
    </row>
    <row r="102" spans="1:19" ht="15.75" hidden="1" customHeight="1" x14ac:dyDescent="0.2">
      <c r="A102" s="27" t="s">
        <v>23</v>
      </c>
      <c r="B102" s="28" t="s">
        <v>24</v>
      </c>
      <c r="C102" s="29" t="s">
        <v>25</v>
      </c>
      <c r="D102" s="262" t="e">
        <f t="shared" si="1"/>
        <v>#REF!</v>
      </c>
      <c r="E102" s="29" t="e">
        <f>[1]DAI!#REF!</f>
        <v>#REF!</v>
      </c>
      <c r="F102" s="29" t="e">
        <f>[1]NAM!#REF!</f>
        <v>#REF!</v>
      </c>
      <c r="G102" s="29" t="e">
        <f>[1]NHAN!#REF!</f>
        <v>#REF!</v>
      </c>
      <c r="H102" s="29" t="e">
        <f>[1]LY!#REF!</f>
        <v>#REF!</v>
      </c>
      <c r="I102" s="29" t="e">
        <f>[1]DUC!#REF!</f>
        <v>#REF!</v>
      </c>
      <c r="J102" s="29" t="e">
        <f>[1]DONG!#REF!</f>
        <v>#REF!</v>
      </c>
      <c r="K102" s="29" t="e">
        <f>[1]HPHU!#REF!</f>
        <v>#REF!</v>
      </c>
      <c r="L102" s="29" t="e">
        <f>[1]BAC!#REF!</f>
        <v>#REF!</v>
      </c>
      <c r="M102" s="29" t="e">
        <f>[1]THANH!#REF!</f>
        <v>#REF!</v>
      </c>
      <c r="N102" s="29" t="e">
        <f>[1]MY!#REF!</f>
        <v>#REF!</v>
      </c>
      <c r="O102" s="29" t="e">
        <f>[1]HA!#REF!</f>
        <v>#REF!</v>
      </c>
      <c r="P102" s="29" t="e">
        <f>[1]PHUC!#REF!</f>
        <v>#REF!</v>
      </c>
      <c r="Q102" s="29" t="e">
        <f>[1]LAM!#REF!</f>
        <v>#REF!</v>
      </c>
      <c r="R102" s="29" t="e">
        <f>[1]XUAN!#REF!</f>
        <v>#REF!</v>
      </c>
      <c r="S102" s="29" t="e">
        <f>[1]LIEN!#REF!</f>
        <v>#REF!</v>
      </c>
    </row>
    <row r="103" spans="1:19" ht="15.75" hidden="1" customHeight="1" x14ac:dyDescent="0.2">
      <c r="A103" s="27" t="s">
        <v>26</v>
      </c>
      <c r="B103" s="28" t="s">
        <v>27</v>
      </c>
      <c r="C103" s="29" t="s">
        <v>28</v>
      </c>
      <c r="D103" s="262" t="e">
        <f t="shared" si="1"/>
        <v>#REF!</v>
      </c>
      <c r="E103" s="29" t="e">
        <f>[1]DAI!#REF!</f>
        <v>#REF!</v>
      </c>
      <c r="F103" s="29" t="e">
        <f>[1]NAM!#REF!</f>
        <v>#REF!</v>
      </c>
      <c r="G103" s="29" t="e">
        <f>[1]NHAN!#REF!</f>
        <v>#REF!</v>
      </c>
      <c r="H103" s="29" t="e">
        <f>[1]LY!#REF!</f>
        <v>#REF!</v>
      </c>
      <c r="I103" s="29" t="e">
        <f>[1]DUC!#REF!</f>
        <v>#REF!</v>
      </c>
      <c r="J103" s="29" t="e">
        <f>[1]DONG!#REF!</f>
        <v>#REF!</v>
      </c>
      <c r="K103" s="29" t="e">
        <f>[1]HPHU!#REF!</f>
        <v>#REF!</v>
      </c>
      <c r="L103" s="29" t="e">
        <f>[1]BAC!#REF!</f>
        <v>#REF!</v>
      </c>
      <c r="M103" s="29" t="e">
        <f>[1]THANH!#REF!</f>
        <v>#REF!</v>
      </c>
      <c r="N103" s="29" t="e">
        <f>[1]MY!#REF!</f>
        <v>#REF!</v>
      </c>
      <c r="O103" s="29" t="e">
        <f>[1]HA!#REF!</f>
        <v>#REF!</v>
      </c>
      <c r="P103" s="29" t="e">
        <f>[1]PHUC!#REF!</f>
        <v>#REF!</v>
      </c>
      <c r="Q103" s="29" t="e">
        <f>[1]LAM!#REF!</f>
        <v>#REF!</v>
      </c>
      <c r="R103" s="29" t="e">
        <f>[1]XUAN!#REF!</f>
        <v>#REF!</v>
      </c>
      <c r="S103" s="29" t="e">
        <f>[1]LIEN!#REF!</f>
        <v>#REF!</v>
      </c>
    </row>
    <row r="104" spans="1:19" ht="15.75" hidden="1" customHeight="1" x14ac:dyDescent="0.2">
      <c r="A104" s="27" t="s">
        <v>29</v>
      </c>
      <c r="B104" s="28" t="s">
        <v>30</v>
      </c>
      <c r="C104" s="29" t="s">
        <v>31</v>
      </c>
      <c r="D104" s="262" t="e">
        <f t="shared" si="1"/>
        <v>#REF!</v>
      </c>
      <c r="E104" s="29" t="e">
        <f>[1]DAI!#REF!</f>
        <v>#REF!</v>
      </c>
      <c r="F104" s="29" t="e">
        <f>[1]NAM!#REF!</f>
        <v>#REF!</v>
      </c>
      <c r="G104" s="29" t="e">
        <f>[1]NHAN!#REF!</f>
        <v>#REF!</v>
      </c>
      <c r="H104" s="29" t="e">
        <f>[1]LY!#REF!</f>
        <v>#REF!</v>
      </c>
      <c r="I104" s="29" t="e">
        <f>[1]DUC!#REF!</f>
        <v>#REF!</v>
      </c>
      <c r="J104" s="29" t="e">
        <f>[1]DONG!#REF!</f>
        <v>#REF!</v>
      </c>
      <c r="K104" s="29" t="e">
        <f>[1]HPHU!#REF!</f>
        <v>#REF!</v>
      </c>
      <c r="L104" s="29" t="e">
        <f>[1]BAC!#REF!</f>
        <v>#REF!</v>
      </c>
      <c r="M104" s="29" t="e">
        <f>[1]THANH!#REF!</f>
        <v>#REF!</v>
      </c>
      <c r="N104" s="29" t="e">
        <f>[1]MY!#REF!</f>
        <v>#REF!</v>
      </c>
      <c r="O104" s="29" t="e">
        <f>[1]HA!#REF!</f>
        <v>#REF!</v>
      </c>
      <c r="P104" s="29" t="e">
        <f>[1]PHUC!#REF!</f>
        <v>#REF!</v>
      </c>
      <c r="Q104" s="29" t="e">
        <f>[1]LAM!#REF!</f>
        <v>#REF!</v>
      </c>
      <c r="R104" s="29" t="e">
        <f>[1]XUAN!#REF!</f>
        <v>#REF!</v>
      </c>
      <c r="S104" s="29" t="e">
        <f>[1]LIEN!#REF!</f>
        <v>#REF!</v>
      </c>
    </row>
    <row r="105" spans="1:19" ht="15.75" hidden="1" customHeight="1" x14ac:dyDescent="0.2">
      <c r="A105" s="27" t="s">
        <v>32</v>
      </c>
      <c r="B105" s="28" t="s">
        <v>33</v>
      </c>
      <c r="C105" s="29" t="s">
        <v>34</v>
      </c>
      <c r="D105" s="262" t="e">
        <f t="shared" si="1"/>
        <v>#REF!</v>
      </c>
      <c r="E105" s="29" t="e">
        <f>[1]DAI!#REF!</f>
        <v>#REF!</v>
      </c>
      <c r="F105" s="29" t="e">
        <f>[1]NAM!#REF!</f>
        <v>#REF!</v>
      </c>
      <c r="G105" s="29" t="e">
        <f>[1]NHAN!#REF!</f>
        <v>#REF!</v>
      </c>
      <c r="H105" s="29" t="e">
        <f>[1]LY!#REF!</f>
        <v>#REF!</v>
      </c>
      <c r="I105" s="29" t="e">
        <f>[1]DUC!#REF!</f>
        <v>#REF!</v>
      </c>
      <c r="J105" s="29" t="e">
        <f>[1]DONG!#REF!</f>
        <v>#REF!</v>
      </c>
      <c r="K105" s="29" t="e">
        <f>[1]HPHU!#REF!</f>
        <v>#REF!</v>
      </c>
      <c r="L105" s="29" t="e">
        <f>[1]BAC!#REF!</f>
        <v>#REF!</v>
      </c>
      <c r="M105" s="29" t="e">
        <f>[1]THANH!#REF!</f>
        <v>#REF!</v>
      </c>
      <c r="N105" s="29" t="e">
        <f>[1]MY!#REF!</f>
        <v>#REF!</v>
      </c>
      <c r="O105" s="29" t="e">
        <f>[1]HA!#REF!</f>
        <v>#REF!</v>
      </c>
      <c r="P105" s="29" t="e">
        <f>[1]PHUC!#REF!</f>
        <v>#REF!</v>
      </c>
      <c r="Q105" s="29" t="e">
        <f>[1]LAM!#REF!</f>
        <v>#REF!</v>
      </c>
      <c r="R105" s="29" t="e">
        <f>[1]XUAN!#REF!</f>
        <v>#REF!</v>
      </c>
      <c r="S105" s="29" t="e">
        <f>[1]LIEN!#REF!</f>
        <v>#REF!</v>
      </c>
    </row>
    <row r="106" spans="1:19" ht="15.75" hidden="1" customHeight="1" x14ac:dyDescent="0.2">
      <c r="A106" s="27" t="s">
        <v>35</v>
      </c>
      <c r="B106" s="28" t="s">
        <v>36</v>
      </c>
      <c r="C106" s="29" t="s">
        <v>37</v>
      </c>
      <c r="D106" s="262" t="e">
        <f t="shared" si="1"/>
        <v>#REF!</v>
      </c>
      <c r="E106" s="29" t="e">
        <f>[1]DAI!#REF!</f>
        <v>#REF!</v>
      </c>
      <c r="F106" s="29" t="e">
        <f>[1]NAM!#REF!</f>
        <v>#REF!</v>
      </c>
      <c r="G106" s="29" t="e">
        <f>[1]NHAN!#REF!</f>
        <v>#REF!</v>
      </c>
      <c r="H106" s="29" t="e">
        <f>[1]LY!#REF!</f>
        <v>#REF!</v>
      </c>
      <c r="I106" s="29" t="e">
        <f>[1]DUC!#REF!</f>
        <v>#REF!</v>
      </c>
      <c r="J106" s="29" t="e">
        <f>[1]DONG!#REF!</f>
        <v>#REF!</v>
      </c>
      <c r="K106" s="29" t="e">
        <f>[1]HPHU!#REF!</f>
        <v>#REF!</v>
      </c>
      <c r="L106" s="29" t="e">
        <f>[1]BAC!#REF!</f>
        <v>#REF!</v>
      </c>
      <c r="M106" s="29" t="e">
        <f>[1]THANH!#REF!</f>
        <v>#REF!</v>
      </c>
      <c r="N106" s="29" t="e">
        <f>[1]MY!#REF!</f>
        <v>#REF!</v>
      </c>
      <c r="O106" s="29" t="e">
        <f>[1]HA!#REF!</f>
        <v>#REF!</v>
      </c>
      <c r="P106" s="29" t="e">
        <f>[1]PHUC!#REF!</f>
        <v>#REF!</v>
      </c>
      <c r="Q106" s="29" t="e">
        <f>[1]LAM!#REF!</f>
        <v>#REF!</v>
      </c>
      <c r="R106" s="29" t="e">
        <f>[1]XUAN!#REF!</f>
        <v>#REF!</v>
      </c>
      <c r="S106" s="29" t="e">
        <f>[1]LIEN!#REF!</f>
        <v>#REF!</v>
      </c>
    </row>
    <row r="107" spans="1:19" ht="15.75" hidden="1" customHeight="1" x14ac:dyDescent="0.2">
      <c r="A107" s="27" t="s">
        <v>38</v>
      </c>
      <c r="B107" s="28" t="s">
        <v>39</v>
      </c>
      <c r="C107" s="29" t="s">
        <v>40</v>
      </c>
      <c r="D107" s="262" t="e">
        <f t="shared" si="1"/>
        <v>#REF!</v>
      </c>
      <c r="E107" s="29" t="e">
        <f>[1]DAI!#REF!</f>
        <v>#REF!</v>
      </c>
      <c r="F107" s="29" t="e">
        <f>[1]NAM!#REF!</f>
        <v>#REF!</v>
      </c>
      <c r="G107" s="29" t="e">
        <f>[1]NHAN!#REF!</f>
        <v>#REF!</v>
      </c>
      <c r="H107" s="29" t="e">
        <f>[1]LY!#REF!</f>
        <v>#REF!</v>
      </c>
      <c r="I107" s="29" t="e">
        <f>[1]DUC!#REF!</f>
        <v>#REF!</v>
      </c>
      <c r="J107" s="29" t="e">
        <f>[1]DONG!#REF!</f>
        <v>#REF!</v>
      </c>
      <c r="K107" s="29" t="e">
        <f>[1]HPHU!#REF!</f>
        <v>#REF!</v>
      </c>
      <c r="L107" s="29" t="e">
        <f>[1]BAC!#REF!</f>
        <v>#REF!</v>
      </c>
      <c r="M107" s="29" t="e">
        <f>[1]THANH!#REF!</f>
        <v>#REF!</v>
      </c>
      <c r="N107" s="29" t="e">
        <f>[1]MY!#REF!</f>
        <v>#REF!</v>
      </c>
      <c r="O107" s="29" t="e">
        <f>[1]HA!#REF!</f>
        <v>#REF!</v>
      </c>
      <c r="P107" s="29" t="e">
        <f>[1]PHUC!#REF!</f>
        <v>#REF!</v>
      </c>
      <c r="Q107" s="29" t="e">
        <f>[1]LAM!#REF!</f>
        <v>#REF!</v>
      </c>
      <c r="R107" s="29" t="e">
        <f>[1]XUAN!#REF!</f>
        <v>#REF!</v>
      </c>
      <c r="S107" s="29" t="e">
        <f>[1]LIEN!#REF!</f>
        <v>#REF!</v>
      </c>
    </row>
    <row r="108" spans="1:19" ht="15.75" hidden="1" customHeight="1" x14ac:dyDescent="0.2">
      <c r="A108" s="37">
        <v>2</v>
      </c>
      <c r="B108" s="38" t="s">
        <v>41</v>
      </c>
      <c r="C108" s="39" t="s">
        <v>42</v>
      </c>
      <c r="D108" s="263" t="e">
        <f t="shared" si="1"/>
        <v>#REF!</v>
      </c>
      <c r="E108" s="264" t="e">
        <f>[1]DAI!#REF!</f>
        <v>#REF!</v>
      </c>
      <c r="F108" s="264" t="e">
        <f>[1]NAM!#REF!</f>
        <v>#REF!</v>
      </c>
      <c r="G108" s="264" t="e">
        <f>[1]NHAN!#REF!</f>
        <v>#REF!</v>
      </c>
      <c r="H108" s="264" t="e">
        <f>[1]LY!#REF!</f>
        <v>#REF!</v>
      </c>
      <c r="I108" s="264" t="e">
        <f>[1]DUC!#REF!</f>
        <v>#REF!</v>
      </c>
      <c r="J108" s="264" t="e">
        <f>[1]DONG!#REF!</f>
        <v>#REF!</v>
      </c>
      <c r="K108" s="264" t="e">
        <f>[1]HPHU!#REF!</f>
        <v>#REF!</v>
      </c>
      <c r="L108" s="264" t="e">
        <f>[1]BAC!#REF!</f>
        <v>#REF!</v>
      </c>
      <c r="M108" s="264" t="e">
        <f>[1]THANH!#REF!</f>
        <v>#REF!</v>
      </c>
      <c r="N108" s="264" t="e">
        <f>[1]MY!#REF!</f>
        <v>#REF!</v>
      </c>
      <c r="O108" s="264" t="e">
        <f>[1]HA!#REF!</f>
        <v>#REF!</v>
      </c>
      <c r="P108" s="264" t="e">
        <f>[1]PHUC!#REF!</f>
        <v>#REF!</v>
      </c>
      <c r="Q108" s="264" t="e">
        <f>[1]LAM!#REF!</f>
        <v>#REF!</v>
      </c>
      <c r="R108" s="264" t="e">
        <f>[1]XUAN!#REF!</f>
        <v>#REF!</v>
      </c>
      <c r="S108" s="264" t="e">
        <f>[1]LIEN!#REF!</f>
        <v>#REF!</v>
      </c>
    </row>
    <row r="109" spans="1:19" ht="15.75" hidden="1" customHeight="1" x14ac:dyDescent="0.2">
      <c r="A109" s="27" t="s">
        <v>43</v>
      </c>
      <c r="B109" s="28" t="s">
        <v>44</v>
      </c>
      <c r="C109" s="29" t="s">
        <v>45</v>
      </c>
      <c r="D109" s="262" t="e">
        <f t="shared" si="1"/>
        <v>#REF!</v>
      </c>
      <c r="E109" s="29" t="e">
        <f>[1]DAI!#REF!</f>
        <v>#REF!</v>
      </c>
      <c r="F109" s="29" t="e">
        <f>[1]NAM!#REF!</f>
        <v>#REF!</v>
      </c>
      <c r="G109" s="29" t="e">
        <f>[1]NHAN!#REF!</f>
        <v>#REF!</v>
      </c>
      <c r="H109" s="29" t="e">
        <f>[1]LY!#REF!</f>
        <v>#REF!</v>
      </c>
      <c r="I109" s="29" t="e">
        <f>[1]DUC!#REF!</f>
        <v>#REF!</v>
      </c>
      <c r="J109" s="29" t="e">
        <f>[1]DONG!#REF!</f>
        <v>#REF!</v>
      </c>
      <c r="K109" s="29" t="e">
        <f>[1]HPHU!#REF!</f>
        <v>#REF!</v>
      </c>
      <c r="L109" s="29" t="e">
        <f>[1]BAC!#REF!</f>
        <v>#REF!</v>
      </c>
      <c r="M109" s="29" t="e">
        <f>[1]THANH!#REF!</f>
        <v>#REF!</v>
      </c>
      <c r="N109" s="29" t="e">
        <f>[1]MY!#REF!</f>
        <v>#REF!</v>
      </c>
      <c r="O109" s="29" t="e">
        <f>[1]HA!#REF!</f>
        <v>#REF!</v>
      </c>
      <c r="P109" s="29" t="e">
        <f>[1]PHUC!#REF!</f>
        <v>#REF!</v>
      </c>
      <c r="Q109" s="29" t="e">
        <f>[1]LAM!#REF!</f>
        <v>#REF!</v>
      </c>
      <c r="R109" s="29" t="e">
        <f>[1]XUAN!#REF!</f>
        <v>#REF!</v>
      </c>
      <c r="S109" s="29" t="e">
        <f>[1]LIEN!#REF!</f>
        <v>#REF!</v>
      </c>
    </row>
    <row r="110" spans="1:19" ht="15.75" hidden="1" customHeight="1" x14ac:dyDescent="0.2">
      <c r="A110" s="27" t="s">
        <v>46</v>
      </c>
      <c r="B110" s="28" t="s">
        <v>47</v>
      </c>
      <c r="C110" s="29" t="s">
        <v>48</v>
      </c>
      <c r="D110" s="262" t="e">
        <f t="shared" si="1"/>
        <v>#REF!</v>
      </c>
      <c r="E110" s="265" t="e">
        <f>[1]DAI!#REF!</f>
        <v>#REF!</v>
      </c>
      <c r="F110" s="265" t="e">
        <f>[1]NAM!#REF!</f>
        <v>#REF!</v>
      </c>
      <c r="G110" s="265" t="e">
        <f>[1]NHAN!#REF!</f>
        <v>#REF!</v>
      </c>
      <c r="H110" s="265" t="e">
        <f>[1]LY!#REF!</f>
        <v>#REF!</v>
      </c>
      <c r="I110" s="265" t="e">
        <f>[1]DUC!#REF!</f>
        <v>#REF!</v>
      </c>
      <c r="J110" s="265" t="e">
        <f>[1]DONG!#REF!</f>
        <v>#REF!</v>
      </c>
      <c r="K110" s="265" t="e">
        <f>[1]HPHU!#REF!</f>
        <v>#REF!</v>
      </c>
      <c r="L110" s="265" t="e">
        <f>[1]BAC!#REF!</f>
        <v>#REF!</v>
      </c>
      <c r="M110" s="265" t="e">
        <f>[1]THANH!#REF!</f>
        <v>#REF!</v>
      </c>
      <c r="N110" s="265" t="e">
        <f>[1]MY!#REF!</f>
        <v>#REF!</v>
      </c>
      <c r="O110" s="265" t="e">
        <f>[1]HA!#REF!</f>
        <v>#REF!</v>
      </c>
      <c r="P110" s="265" t="e">
        <f>[1]PHUC!#REF!</f>
        <v>#REF!</v>
      </c>
      <c r="Q110" s="265" t="e">
        <f>[1]LAM!#REF!</f>
        <v>#REF!</v>
      </c>
      <c r="R110" s="265" t="e">
        <f>[1]XUAN!#REF!</f>
        <v>#REF!</v>
      </c>
      <c r="S110" s="265" t="e">
        <f>[1]LIEN!#REF!</f>
        <v>#REF!</v>
      </c>
    </row>
    <row r="111" spans="1:19" ht="15.75" hidden="1" customHeight="1" x14ac:dyDescent="0.2">
      <c r="A111" s="27" t="s">
        <v>49</v>
      </c>
      <c r="B111" s="28" t="s">
        <v>50</v>
      </c>
      <c r="C111" s="36" t="s">
        <v>51</v>
      </c>
      <c r="D111" s="262" t="e">
        <f t="shared" si="1"/>
        <v>#REF!</v>
      </c>
      <c r="E111" s="29" t="e">
        <f>[1]DAI!#REF!</f>
        <v>#REF!</v>
      </c>
      <c r="F111" s="29" t="e">
        <f>[1]NAM!#REF!</f>
        <v>#REF!</v>
      </c>
      <c r="G111" s="29" t="e">
        <f>[1]NHAN!#REF!</f>
        <v>#REF!</v>
      </c>
      <c r="H111" s="29" t="e">
        <f>[1]LY!#REF!</f>
        <v>#REF!</v>
      </c>
      <c r="I111" s="29" t="e">
        <f>[1]DUC!#REF!</f>
        <v>#REF!</v>
      </c>
      <c r="J111" s="29" t="e">
        <f>[1]DONG!#REF!</f>
        <v>#REF!</v>
      </c>
      <c r="K111" s="29" t="e">
        <f>[1]HPHU!#REF!</f>
        <v>#REF!</v>
      </c>
      <c r="L111" s="29" t="e">
        <f>[1]BAC!#REF!</f>
        <v>#REF!</v>
      </c>
      <c r="M111" s="29" t="e">
        <f>[1]THANH!#REF!</f>
        <v>#REF!</v>
      </c>
      <c r="N111" s="29" t="e">
        <f>[1]MY!#REF!</f>
        <v>#REF!</v>
      </c>
      <c r="O111" s="29" t="e">
        <f>[1]HA!#REF!</f>
        <v>#REF!</v>
      </c>
      <c r="P111" s="29" t="e">
        <f>[1]PHUC!#REF!</f>
        <v>#REF!</v>
      </c>
      <c r="Q111" s="29" t="e">
        <f>[1]LAM!#REF!</f>
        <v>#REF!</v>
      </c>
      <c r="R111" s="29" t="e">
        <f>[1]XUAN!#REF!</f>
        <v>#REF!</v>
      </c>
      <c r="S111" s="29" t="e">
        <f>[1]LIEN!#REF!</f>
        <v>#REF!</v>
      </c>
    </row>
    <row r="112" spans="1:19" ht="15.75" hidden="1" customHeight="1" x14ac:dyDescent="0.2">
      <c r="A112" s="27" t="s">
        <v>52</v>
      </c>
      <c r="B112" s="28" t="s">
        <v>53</v>
      </c>
      <c r="C112" s="29" t="s">
        <v>54</v>
      </c>
      <c r="D112" s="262" t="e">
        <f t="shared" si="1"/>
        <v>#REF!</v>
      </c>
      <c r="E112" s="29" t="e">
        <f>[1]DAI!#REF!</f>
        <v>#REF!</v>
      </c>
      <c r="F112" s="29" t="e">
        <f>[1]NAM!#REF!</f>
        <v>#REF!</v>
      </c>
      <c r="G112" s="29" t="e">
        <f>[1]NHAN!#REF!</f>
        <v>#REF!</v>
      </c>
      <c r="H112" s="29" t="e">
        <f>[1]LY!#REF!</f>
        <v>#REF!</v>
      </c>
      <c r="I112" s="29" t="e">
        <f>[1]DUC!#REF!</f>
        <v>#REF!</v>
      </c>
      <c r="J112" s="29" t="e">
        <f>[1]DONG!#REF!</f>
        <v>#REF!</v>
      </c>
      <c r="K112" s="29" t="e">
        <f>[1]HPHU!#REF!</f>
        <v>#REF!</v>
      </c>
      <c r="L112" s="29" t="e">
        <f>[1]BAC!#REF!</f>
        <v>#REF!</v>
      </c>
      <c r="M112" s="29" t="e">
        <f>[1]THANH!#REF!</f>
        <v>#REF!</v>
      </c>
      <c r="N112" s="29" t="e">
        <f>[1]MY!#REF!</f>
        <v>#REF!</v>
      </c>
      <c r="O112" s="29" t="e">
        <f>[1]HA!#REF!</f>
        <v>#REF!</v>
      </c>
      <c r="P112" s="29" t="e">
        <f>[1]PHUC!#REF!</f>
        <v>#REF!</v>
      </c>
      <c r="Q112" s="29" t="e">
        <f>[1]LAM!#REF!</f>
        <v>#REF!</v>
      </c>
      <c r="R112" s="29" t="e">
        <f>[1]XUAN!#REF!</f>
        <v>#REF!</v>
      </c>
      <c r="S112" s="29" t="e">
        <f>[1]LIEN!#REF!</f>
        <v>#REF!</v>
      </c>
    </row>
    <row r="113" spans="1:19" ht="15.75" hidden="1" customHeight="1" x14ac:dyDescent="0.2">
      <c r="A113" s="27" t="s">
        <v>55</v>
      </c>
      <c r="B113" s="28" t="s">
        <v>56</v>
      </c>
      <c r="C113" s="29" t="s">
        <v>57</v>
      </c>
      <c r="D113" s="262" t="e">
        <f t="shared" si="1"/>
        <v>#REF!</v>
      </c>
      <c r="E113" s="29" t="e">
        <f>[1]DAI!#REF!</f>
        <v>#REF!</v>
      </c>
      <c r="F113" s="29" t="e">
        <f>[1]NAM!#REF!</f>
        <v>#REF!</v>
      </c>
      <c r="G113" s="29" t="e">
        <f>[1]NHAN!#REF!</f>
        <v>#REF!</v>
      </c>
      <c r="H113" s="29" t="e">
        <f>[1]LY!#REF!</f>
        <v>#REF!</v>
      </c>
      <c r="I113" s="29" t="e">
        <f>[1]DUC!#REF!</f>
        <v>#REF!</v>
      </c>
      <c r="J113" s="29" t="e">
        <f>[1]DONG!#REF!</f>
        <v>#REF!</v>
      </c>
      <c r="K113" s="29" t="e">
        <f>[1]HPHU!#REF!</f>
        <v>#REF!</v>
      </c>
      <c r="L113" s="29" t="e">
        <f>[1]BAC!#REF!</f>
        <v>#REF!</v>
      </c>
      <c r="M113" s="29" t="e">
        <f>[1]THANH!#REF!</f>
        <v>#REF!</v>
      </c>
      <c r="N113" s="29" t="e">
        <f>[1]MY!#REF!</f>
        <v>#REF!</v>
      </c>
      <c r="O113" s="29" t="e">
        <f>[1]HA!#REF!</f>
        <v>#REF!</v>
      </c>
      <c r="P113" s="29" t="e">
        <f>[1]PHUC!#REF!</f>
        <v>#REF!</v>
      </c>
      <c r="Q113" s="29" t="e">
        <f>[1]LAM!#REF!</f>
        <v>#REF!</v>
      </c>
      <c r="R113" s="29" t="e">
        <f>[1]XUAN!#REF!</f>
        <v>#REF!</v>
      </c>
      <c r="S113" s="29" t="e">
        <f>[1]LIEN!#REF!</f>
        <v>#REF!</v>
      </c>
    </row>
    <row r="114" spans="1:19" ht="15.75" hidden="1" customHeight="1" x14ac:dyDescent="0.2">
      <c r="A114" s="27" t="s">
        <v>58</v>
      </c>
      <c r="B114" s="28" t="s">
        <v>59</v>
      </c>
      <c r="C114" s="29" t="s">
        <v>60</v>
      </c>
      <c r="D114" s="262" t="e">
        <f t="shared" si="1"/>
        <v>#REF!</v>
      </c>
      <c r="E114" s="29" t="e">
        <f>[1]DAI!#REF!</f>
        <v>#REF!</v>
      </c>
      <c r="F114" s="29" t="e">
        <f>[1]NAM!#REF!</f>
        <v>#REF!</v>
      </c>
      <c r="G114" s="29" t="e">
        <f>[1]NHAN!#REF!</f>
        <v>#REF!</v>
      </c>
      <c r="H114" s="29" t="e">
        <f>[1]LY!#REF!</f>
        <v>#REF!</v>
      </c>
      <c r="I114" s="29" t="e">
        <f>[1]DUC!#REF!</f>
        <v>#REF!</v>
      </c>
      <c r="J114" s="29" t="e">
        <f>[1]DONG!#REF!</f>
        <v>#REF!</v>
      </c>
      <c r="K114" s="29" t="e">
        <f>[1]HPHU!#REF!</f>
        <v>#REF!</v>
      </c>
      <c r="L114" s="29" t="e">
        <f>[1]BAC!#REF!</f>
        <v>#REF!</v>
      </c>
      <c r="M114" s="29" t="e">
        <f>[1]THANH!#REF!</f>
        <v>#REF!</v>
      </c>
      <c r="N114" s="29" t="e">
        <f>[1]MY!#REF!</f>
        <v>#REF!</v>
      </c>
      <c r="O114" s="29" t="e">
        <f>[1]HA!#REF!</f>
        <v>#REF!</v>
      </c>
      <c r="P114" s="29" t="e">
        <f>[1]PHUC!#REF!</f>
        <v>#REF!</v>
      </c>
      <c r="Q114" s="29" t="e">
        <f>[1]LAM!#REF!</f>
        <v>#REF!</v>
      </c>
      <c r="R114" s="29" t="e">
        <f>[1]XUAN!#REF!</f>
        <v>#REF!</v>
      </c>
      <c r="S114" s="29" t="e">
        <f>[1]LIEN!#REF!</f>
        <v>#REF!</v>
      </c>
    </row>
    <row r="115" spans="1:19" ht="15.75" hidden="1" customHeight="1" x14ac:dyDescent="0.2">
      <c r="A115" s="27" t="s">
        <v>61</v>
      </c>
      <c r="B115" s="28" t="s">
        <v>62</v>
      </c>
      <c r="C115" s="36" t="s">
        <v>63</v>
      </c>
      <c r="D115" s="262" t="e">
        <f t="shared" si="1"/>
        <v>#REF!</v>
      </c>
      <c r="E115" s="29" t="e">
        <f>[1]DAI!#REF!</f>
        <v>#REF!</v>
      </c>
      <c r="F115" s="29" t="e">
        <f>[1]NAM!#REF!</f>
        <v>#REF!</v>
      </c>
      <c r="G115" s="29" t="e">
        <f>[1]NHAN!#REF!</f>
        <v>#REF!</v>
      </c>
      <c r="H115" s="29" t="e">
        <f>[1]LY!#REF!</f>
        <v>#REF!</v>
      </c>
      <c r="I115" s="29" t="e">
        <f>[1]DUC!#REF!</f>
        <v>#REF!</v>
      </c>
      <c r="J115" s="29" t="e">
        <f>[1]DONG!#REF!</f>
        <v>#REF!</v>
      </c>
      <c r="K115" s="29" t="e">
        <f>[1]HPHU!#REF!</f>
        <v>#REF!</v>
      </c>
      <c r="L115" s="29" t="e">
        <f>[1]BAC!#REF!</f>
        <v>#REF!</v>
      </c>
      <c r="M115" s="29" t="e">
        <f>[1]THANH!#REF!</f>
        <v>#REF!</v>
      </c>
      <c r="N115" s="29" t="e">
        <f>[1]MY!#REF!</f>
        <v>#REF!</v>
      </c>
      <c r="O115" s="29" t="e">
        <f>[1]HA!#REF!</f>
        <v>#REF!</v>
      </c>
      <c r="P115" s="29" t="e">
        <f>[1]PHUC!#REF!</f>
        <v>#REF!</v>
      </c>
      <c r="Q115" s="29" t="e">
        <f>[1]LAM!#REF!</f>
        <v>#REF!</v>
      </c>
      <c r="R115" s="29" t="e">
        <f>[1]XUAN!#REF!</f>
        <v>#REF!</v>
      </c>
      <c r="S115" s="29" t="e">
        <f>[1]LIEN!#REF!</f>
        <v>#REF!</v>
      </c>
    </row>
    <row r="116" spans="1:19" ht="15.75" hidden="1" customHeight="1" x14ac:dyDescent="0.2">
      <c r="A116" s="27" t="s">
        <v>64</v>
      </c>
      <c r="B116" s="41" t="s">
        <v>65</v>
      </c>
      <c r="C116" s="42" t="s">
        <v>66</v>
      </c>
      <c r="D116" s="262" t="e">
        <f t="shared" si="1"/>
        <v>#REF!</v>
      </c>
      <c r="E116" s="29" t="e">
        <f>[1]DAI!#REF!</f>
        <v>#REF!</v>
      </c>
      <c r="F116" s="29" t="e">
        <f>[1]NAM!#REF!</f>
        <v>#REF!</v>
      </c>
      <c r="G116" s="29" t="e">
        <f>[1]NHAN!#REF!</f>
        <v>#REF!</v>
      </c>
      <c r="H116" s="29" t="e">
        <f>[1]LY!#REF!</f>
        <v>#REF!</v>
      </c>
      <c r="I116" s="29" t="e">
        <f>[1]DUC!#REF!</f>
        <v>#REF!</v>
      </c>
      <c r="J116" s="29" t="e">
        <f>[1]DONG!#REF!</f>
        <v>#REF!</v>
      </c>
      <c r="K116" s="29" t="e">
        <f>[1]HPHU!#REF!</f>
        <v>#REF!</v>
      </c>
      <c r="L116" s="29" t="e">
        <f>[1]BAC!#REF!</f>
        <v>#REF!</v>
      </c>
      <c r="M116" s="29" t="e">
        <f>[1]THANH!#REF!</f>
        <v>#REF!</v>
      </c>
      <c r="N116" s="29" t="e">
        <f>[1]MY!#REF!</f>
        <v>#REF!</v>
      </c>
      <c r="O116" s="29" t="e">
        <f>[1]HA!#REF!</f>
        <v>#REF!</v>
      </c>
      <c r="P116" s="29" t="e">
        <f>[1]PHUC!#REF!</f>
        <v>#REF!</v>
      </c>
      <c r="Q116" s="29" t="e">
        <f>[1]LAM!#REF!</f>
        <v>#REF!</v>
      </c>
      <c r="R116" s="29" t="e">
        <f>[1]XUAN!#REF!</f>
        <v>#REF!</v>
      </c>
      <c r="S116" s="29" t="e">
        <f>[1]LIEN!#REF!</f>
        <v>#REF!</v>
      </c>
    </row>
    <row r="117" spans="1:19" ht="31.5" hidden="1" customHeight="1" x14ac:dyDescent="0.2">
      <c r="A117" s="27" t="s">
        <v>67</v>
      </c>
      <c r="B117" s="43" t="s">
        <v>68</v>
      </c>
      <c r="C117" s="42" t="s">
        <v>69</v>
      </c>
      <c r="D117" s="262" t="e">
        <f t="shared" si="1"/>
        <v>#REF!</v>
      </c>
      <c r="E117" s="29" t="e">
        <f>[1]DAI!#REF!</f>
        <v>#REF!</v>
      </c>
      <c r="F117" s="29" t="e">
        <f>[1]NAM!#REF!</f>
        <v>#REF!</v>
      </c>
      <c r="G117" s="29" t="e">
        <f>[1]NHAN!#REF!</f>
        <v>#REF!</v>
      </c>
      <c r="H117" s="29" t="e">
        <f>[1]LY!#REF!</f>
        <v>#REF!</v>
      </c>
      <c r="I117" s="29" t="e">
        <f>[1]DUC!#REF!</f>
        <v>#REF!</v>
      </c>
      <c r="J117" s="29" t="e">
        <f>[1]DONG!#REF!</f>
        <v>#REF!</v>
      </c>
      <c r="K117" s="29" t="e">
        <f>[1]HPHU!#REF!</f>
        <v>#REF!</v>
      </c>
      <c r="L117" s="29" t="e">
        <f>[1]BAC!#REF!</f>
        <v>#REF!</v>
      </c>
      <c r="M117" s="29" t="e">
        <f>[1]THANH!#REF!</f>
        <v>#REF!</v>
      </c>
      <c r="N117" s="29" t="e">
        <f>[1]MY!#REF!</f>
        <v>#REF!</v>
      </c>
      <c r="O117" s="29" t="e">
        <f>[1]HA!#REF!</f>
        <v>#REF!</v>
      </c>
      <c r="P117" s="29" t="e">
        <f>[1]PHUC!#REF!</f>
        <v>#REF!</v>
      </c>
      <c r="Q117" s="29" t="e">
        <f>[1]LAM!#REF!</f>
        <v>#REF!</v>
      </c>
      <c r="R117" s="29" t="e">
        <f>[1]XUAN!#REF!</f>
        <v>#REF!</v>
      </c>
      <c r="S117" s="29" t="e">
        <f>[1]LIEN!#REF!</f>
        <v>#REF!</v>
      </c>
    </row>
    <row r="118" spans="1:19" ht="15.75" hidden="1" customHeight="1" x14ac:dyDescent="0.2">
      <c r="A118" s="27" t="s">
        <v>70</v>
      </c>
      <c r="B118" s="28" t="s">
        <v>71</v>
      </c>
      <c r="C118" s="42" t="s">
        <v>72</v>
      </c>
      <c r="D118" s="262" t="e">
        <f t="shared" si="1"/>
        <v>#REF!</v>
      </c>
      <c r="E118" s="29" t="e">
        <f>[1]DAI!#REF!</f>
        <v>#REF!</v>
      </c>
      <c r="F118" s="29" t="e">
        <f>[1]NAM!#REF!</f>
        <v>#REF!</v>
      </c>
      <c r="G118" s="29" t="e">
        <f>[1]NHAN!#REF!</f>
        <v>#REF!</v>
      </c>
      <c r="H118" s="29" t="e">
        <f>[1]LY!#REF!</f>
        <v>#REF!</v>
      </c>
      <c r="I118" s="29" t="e">
        <f>[1]DUC!#REF!</f>
        <v>#REF!</v>
      </c>
      <c r="J118" s="29" t="e">
        <f>[1]DONG!#REF!</f>
        <v>#REF!</v>
      </c>
      <c r="K118" s="29" t="e">
        <f>[1]HPHU!#REF!</f>
        <v>#REF!</v>
      </c>
      <c r="L118" s="29" t="e">
        <f>[1]BAC!#REF!</f>
        <v>#REF!</v>
      </c>
      <c r="M118" s="29" t="e">
        <f>[1]THANH!#REF!</f>
        <v>#REF!</v>
      </c>
      <c r="N118" s="29" t="e">
        <f>[1]MY!#REF!</f>
        <v>#REF!</v>
      </c>
      <c r="O118" s="29" t="e">
        <f>[1]HA!#REF!</f>
        <v>#REF!</v>
      </c>
      <c r="P118" s="29" t="e">
        <f>[1]PHUC!#REF!</f>
        <v>#REF!</v>
      </c>
      <c r="Q118" s="29" t="e">
        <f>[1]LAM!#REF!</f>
        <v>#REF!</v>
      </c>
      <c r="R118" s="29" t="e">
        <f>[1]XUAN!#REF!</f>
        <v>#REF!</v>
      </c>
      <c r="S118" s="29" t="e">
        <f>[1]LIEN!#REF!</f>
        <v>#REF!</v>
      </c>
    </row>
    <row r="119" spans="1:19" ht="15.75" hidden="1" customHeight="1" x14ac:dyDescent="0.2">
      <c r="A119" s="27" t="s">
        <v>73</v>
      </c>
      <c r="B119" s="41" t="s">
        <v>74</v>
      </c>
      <c r="C119" s="42" t="s">
        <v>75</v>
      </c>
      <c r="D119" s="262" t="e">
        <f t="shared" si="1"/>
        <v>#REF!</v>
      </c>
      <c r="E119" s="265" t="e">
        <f>[1]DAI!#REF!</f>
        <v>#REF!</v>
      </c>
      <c r="F119" s="265" t="e">
        <f>[1]NAM!#REF!</f>
        <v>#REF!</v>
      </c>
      <c r="G119" s="265" t="e">
        <f>[1]NHAN!#REF!</f>
        <v>#REF!</v>
      </c>
      <c r="H119" s="265" t="e">
        <f>[1]LY!#REF!</f>
        <v>#REF!</v>
      </c>
      <c r="I119" s="265" t="e">
        <f>[1]DUC!#REF!</f>
        <v>#REF!</v>
      </c>
      <c r="J119" s="265" t="e">
        <f>[1]DONG!#REF!</f>
        <v>#REF!</v>
      </c>
      <c r="K119" s="265" t="e">
        <f>[1]HPHU!#REF!</f>
        <v>#REF!</v>
      </c>
      <c r="L119" s="265" t="e">
        <f>[1]BAC!#REF!</f>
        <v>#REF!</v>
      </c>
      <c r="M119" s="265" t="e">
        <f>[1]THANH!#REF!</f>
        <v>#REF!</v>
      </c>
      <c r="N119" s="265" t="e">
        <f>[1]MY!#REF!</f>
        <v>#REF!</v>
      </c>
      <c r="O119" s="265" t="e">
        <f>[1]HA!#REF!</f>
        <v>#REF!</v>
      </c>
      <c r="P119" s="265" t="e">
        <f>[1]PHUC!#REF!</f>
        <v>#REF!</v>
      </c>
      <c r="Q119" s="265" t="e">
        <f>[1]LAM!#REF!</f>
        <v>#REF!</v>
      </c>
      <c r="R119" s="265" t="e">
        <f>[1]XUAN!#REF!</f>
        <v>#REF!</v>
      </c>
      <c r="S119" s="265" t="e">
        <f>[1]LIEN!#REF!</f>
        <v>#REF!</v>
      </c>
    </row>
    <row r="120" spans="1:19" ht="15.75" hidden="1" customHeight="1" x14ac:dyDescent="0.2">
      <c r="A120" s="27" t="s">
        <v>76</v>
      </c>
      <c r="B120" s="28" t="s">
        <v>77</v>
      </c>
      <c r="C120" s="36" t="s">
        <v>78</v>
      </c>
      <c r="D120" s="262" t="e">
        <f t="shared" si="1"/>
        <v>#REF!</v>
      </c>
      <c r="E120" s="29" t="e">
        <f>[1]DAI!#REF!</f>
        <v>#REF!</v>
      </c>
      <c r="F120" s="29" t="e">
        <f>[1]NAM!#REF!</f>
        <v>#REF!</v>
      </c>
      <c r="G120" s="29" t="e">
        <f>[1]NHAN!#REF!</f>
        <v>#REF!</v>
      </c>
      <c r="H120" s="29" t="e">
        <f>[1]LY!#REF!</f>
        <v>#REF!</v>
      </c>
      <c r="I120" s="29" t="e">
        <f>[1]DUC!#REF!</f>
        <v>#REF!</v>
      </c>
      <c r="J120" s="29" t="e">
        <f>[1]DONG!#REF!</f>
        <v>#REF!</v>
      </c>
      <c r="K120" s="29" t="e">
        <f>[1]HPHU!#REF!</f>
        <v>#REF!</v>
      </c>
      <c r="L120" s="29" t="e">
        <f>[1]BAC!#REF!</f>
        <v>#REF!</v>
      </c>
      <c r="M120" s="29" t="e">
        <f>[1]THANH!#REF!</f>
        <v>#REF!</v>
      </c>
      <c r="N120" s="29" t="e">
        <f>[1]MY!#REF!</f>
        <v>#REF!</v>
      </c>
      <c r="O120" s="29" t="e">
        <f>[1]HA!#REF!</f>
        <v>#REF!</v>
      </c>
      <c r="P120" s="29" t="e">
        <f>[1]PHUC!#REF!</f>
        <v>#REF!</v>
      </c>
      <c r="Q120" s="29" t="e">
        <f>[1]LAM!#REF!</f>
        <v>#REF!</v>
      </c>
      <c r="R120" s="29" t="e">
        <f>[1]XUAN!#REF!</f>
        <v>#REF!</v>
      </c>
      <c r="S120" s="29" t="e">
        <f>[1]LIEN!#REF!</f>
        <v>#REF!</v>
      </c>
    </row>
    <row r="121" spans="1:19" ht="15.75" hidden="1" customHeight="1" x14ac:dyDescent="0.2">
      <c r="A121" s="27" t="s">
        <v>79</v>
      </c>
      <c r="B121" s="41" t="s">
        <v>80</v>
      </c>
      <c r="C121" s="42" t="s">
        <v>81</v>
      </c>
      <c r="D121" s="262" t="e">
        <f t="shared" si="1"/>
        <v>#REF!</v>
      </c>
      <c r="E121" s="265" t="e">
        <f>[1]DAI!#REF!</f>
        <v>#REF!</v>
      </c>
      <c r="F121" s="265" t="e">
        <f>[1]NAM!#REF!</f>
        <v>#REF!</v>
      </c>
      <c r="G121" s="265" t="e">
        <f>[1]NHAN!#REF!</f>
        <v>#REF!</v>
      </c>
      <c r="H121" s="265" t="e">
        <f>[1]LY!#REF!</f>
        <v>#REF!</v>
      </c>
      <c r="I121" s="265" t="e">
        <f>[1]DUC!#REF!</f>
        <v>#REF!</v>
      </c>
      <c r="J121" s="265" t="e">
        <f>[1]DONG!#REF!</f>
        <v>#REF!</v>
      </c>
      <c r="K121" s="265" t="e">
        <f>[1]HPHU!#REF!</f>
        <v>#REF!</v>
      </c>
      <c r="L121" s="265" t="e">
        <f>[1]BAC!#REF!</f>
        <v>#REF!</v>
      </c>
      <c r="M121" s="265" t="e">
        <f>[1]THANH!#REF!</f>
        <v>#REF!</v>
      </c>
      <c r="N121" s="265" t="e">
        <f>[1]MY!#REF!</f>
        <v>#REF!</v>
      </c>
      <c r="O121" s="265" t="e">
        <f>[1]HA!#REF!</f>
        <v>#REF!</v>
      </c>
      <c r="P121" s="265" t="e">
        <f>[1]PHUC!#REF!</f>
        <v>#REF!</v>
      </c>
      <c r="Q121" s="265" t="e">
        <f>[1]LAM!#REF!</f>
        <v>#REF!</v>
      </c>
      <c r="R121" s="265" t="e">
        <f>[1]XUAN!#REF!</f>
        <v>#REF!</v>
      </c>
      <c r="S121" s="265" t="e">
        <f>[1]LIEN!#REF!</f>
        <v>#REF!</v>
      </c>
    </row>
    <row r="122" spans="1:19" ht="15.75" hidden="1" customHeight="1" x14ac:dyDescent="0.2">
      <c r="A122" s="27" t="s">
        <v>82</v>
      </c>
      <c r="B122" s="41" t="s">
        <v>83</v>
      </c>
      <c r="C122" s="42" t="s">
        <v>84</v>
      </c>
      <c r="D122" s="262" t="e">
        <f t="shared" si="1"/>
        <v>#REF!</v>
      </c>
      <c r="E122" s="265" t="e">
        <f>[1]DAI!#REF!</f>
        <v>#REF!</v>
      </c>
      <c r="F122" s="265" t="e">
        <f>[1]NAM!#REF!</f>
        <v>#REF!</v>
      </c>
      <c r="G122" s="265" t="e">
        <f>[1]NHAN!#REF!</f>
        <v>#REF!</v>
      </c>
      <c r="H122" s="265" t="e">
        <f>[1]LY!#REF!</f>
        <v>#REF!</v>
      </c>
      <c r="I122" s="265" t="e">
        <f>[1]DUC!#REF!</f>
        <v>#REF!</v>
      </c>
      <c r="J122" s="265" t="e">
        <f>[1]DONG!#REF!</f>
        <v>#REF!</v>
      </c>
      <c r="K122" s="265" t="e">
        <f>[1]HPHU!#REF!</f>
        <v>#REF!</v>
      </c>
      <c r="L122" s="265" t="e">
        <f>[1]BAC!#REF!</f>
        <v>#REF!</v>
      </c>
      <c r="M122" s="265" t="e">
        <f>[1]THANH!#REF!</f>
        <v>#REF!</v>
      </c>
      <c r="N122" s="265" t="e">
        <f>[1]MY!#REF!</f>
        <v>#REF!</v>
      </c>
      <c r="O122" s="265" t="e">
        <f>[1]HA!#REF!</f>
        <v>#REF!</v>
      </c>
      <c r="P122" s="265" t="e">
        <f>[1]PHUC!#REF!</f>
        <v>#REF!</v>
      </c>
      <c r="Q122" s="265" t="e">
        <f>[1]LAM!#REF!</f>
        <v>#REF!</v>
      </c>
      <c r="R122" s="265" t="e">
        <f>[1]XUAN!#REF!</f>
        <v>#REF!</v>
      </c>
      <c r="S122" s="265" t="e">
        <f>[1]LIEN!#REF!</f>
        <v>#REF!</v>
      </c>
    </row>
    <row r="123" spans="1:19" ht="15.75" hidden="1" customHeight="1" x14ac:dyDescent="0.2">
      <c r="A123" s="27" t="s">
        <v>85</v>
      </c>
      <c r="B123" s="43" t="s">
        <v>86</v>
      </c>
      <c r="C123" s="42" t="s">
        <v>87</v>
      </c>
      <c r="D123" s="262" t="e">
        <f t="shared" si="1"/>
        <v>#REF!</v>
      </c>
      <c r="E123" s="265" t="e">
        <f>[1]DAI!#REF!</f>
        <v>#REF!</v>
      </c>
      <c r="F123" s="265" t="e">
        <f>[1]NAM!#REF!</f>
        <v>#REF!</v>
      </c>
      <c r="G123" s="265" t="e">
        <f>[1]NHAN!#REF!</f>
        <v>#REF!</v>
      </c>
      <c r="H123" s="265" t="e">
        <f>[1]LY!#REF!</f>
        <v>#REF!</v>
      </c>
      <c r="I123" s="265" t="e">
        <f>[1]DUC!#REF!</f>
        <v>#REF!</v>
      </c>
      <c r="J123" s="265" t="e">
        <f>[1]DONG!#REF!</f>
        <v>#REF!</v>
      </c>
      <c r="K123" s="265" t="e">
        <f>[1]HPHU!#REF!</f>
        <v>#REF!</v>
      </c>
      <c r="L123" s="265" t="e">
        <f>[1]BAC!#REF!</f>
        <v>#REF!</v>
      </c>
      <c r="M123" s="265" t="e">
        <f>[1]THANH!#REF!</f>
        <v>#REF!</v>
      </c>
      <c r="N123" s="265" t="e">
        <f>[1]MY!#REF!</f>
        <v>#REF!</v>
      </c>
      <c r="O123" s="265" t="e">
        <f>[1]HA!#REF!</f>
        <v>#REF!</v>
      </c>
      <c r="P123" s="265" t="e">
        <f>[1]PHUC!#REF!</f>
        <v>#REF!</v>
      </c>
      <c r="Q123" s="265" t="e">
        <f>[1]LAM!#REF!</f>
        <v>#REF!</v>
      </c>
      <c r="R123" s="265" t="e">
        <f>[1]XUAN!#REF!</f>
        <v>#REF!</v>
      </c>
      <c r="S123" s="265" t="e">
        <f>[1]LIEN!#REF!</f>
        <v>#REF!</v>
      </c>
    </row>
    <row r="124" spans="1:19" ht="15.75" hidden="1" customHeight="1" x14ac:dyDescent="0.2">
      <c r="A124" s="27" t="s">
        <v>88</v>
      </c>
      <c r="B124" s="28" t="s">
        <v>89</v>
      </c>
      <c r="C124" s="29" t="s">
        <v>90</v>
      </c>
      <c r="D124" s="262" t="e">
        <f t="shared" si="1"/>
        <v>#REF!</v>
      </c>
      <c r="E124" s="265" t="e">
        <f>[1]DAI!#REF!</f>
        <v>#REF!</v>
      </c>
      <c r="F124" s="265" t="e">
        <f>[1]NAM!#REF!</f>
        <v>#REF!</v>
      </c>
      <c r="G124" s="265" t="e">
        <f>[1]NHAN!#REF!</f>
        <v>#REF!</v>
      </c>
      <c r="H124" s="265" t="e">
        <f>[1]LY!#REF!</f>
        <v>#REF!</v>
      </c>
      <c r="I124" s="265" t="e">
        <f>[1]DUC!#REF!</f>
        <v>#REF!</v>
      </c>
      <c r="J124" s="265" t="e">
        <f>[1]DONG!#REF!</f>
        <v>#REF!</v>
      </c>
      <c r="K124" s="265" t="e">
        <f>[1]HPHU!#REF!</f>
        <v>#REF!</v>
      </c>
      <c r="L124" s="265" t="e">
        <f>[1]BAC!#REF!</f>
        <v>#REF!</v>
      </c>
      <c r="M124" s="265" t="e">
        <f>[1]THANH!#REF!</f>
        <v>#REF!</v>
      </c>
      <c r="N124" s="265" t="e">
        <f>[1]MY!#REF!</f>
        <v>#REF!</v>
      </c>
      <c r="O124" s="265" t="e">
        <f>[1]HA!#REF!</f>
        <v>#REF!</v>
      </c>
      <c r="P124" s="265" t="e">
        <f>[1]PHUC!#REF!</f>
        <v>#REF!</v>
      </c>
      <c r="Q124" s="265" t="e">
        <f>[1]LAM!#REF!</f>
        <v>#REF!</v>
      </c>
      <c r="R124" s="265" t="e">
        <f>[1]XUAN!#REF!</f>
        <v>#REF!</v>
      </c>
      <c r="S124" s="265" t="e">
        <f>[1]LIEN!#REF!</f>
        <v>#REF!</v>
      </c>
    </row>
    <row r="125" spans="1:19" ht="15.75" hidden="1" customHeight="1" x14ac:dyDescent="0.2">
      <c r="A125" s="27" t="s">
        <v>91</v>
      </c>
      <c r="B125" s="28" t="s">
        <v>94</v>
      </c>
      <c r="C125" s="42" t="s">
        <v>95</v>
      </c>
      <c r="D125" s="262" t="e">
        <f t="shared" si="1"/>
        <v>#REF!</v>
      </c>
      <c r="E125" s="265" t="e">
        <f>[1]DAI!#REF!</f>
        <v>#REF!</v>
      </c>
      <c r="F125" s="265" t="e">
        <f>[1]NAM!#REF!</f>
        <v>#REF!</v>
      </c>
      <c r="G125" s="265" t="e">
        <f>[1]NHAN!#REF!</f>
        <v>#REF!</v>
      </c>
      <c r="H125" s="265" t="e">
        <f>[1]LY!#REF!</f>
        <v>#REF!</v>
      </c>
      <c r="I125" s="265" t="e">
        <f>[1]DUC!#REF!</f>
        <v>#REF!</v>
      </c>
      <c r="J125" s="265" t="e">
        <f>[1]DONG!#REF!</f>
        <v>#REF!</v>
      </c>
      <c r="K125" s="265" t="e">
        <f>[1]HPHU!#REF!</f>
        <v>#REF!</v>
      </c>
      <c r="L125" s="265" t="e">
        <f>[1]BAC!#REF!</f>
        <v>#REF!</v>
      </c>
      <c r="M125" s="265" t="e">
        <f>[1]THANH!#REF!</f>
        <v>#REF!</v>
      </c>
      <c r="N125" s="265" t="e">
        <f>[1]MY!#REF!</f>
        <v>#REF!</v>
      </c>
      <c r="O125" s="265" t="e">
        <f>[1]HA!#REF!</f>
        <v>#REF!</v>
      </c>
      <c r="P125" s="265" t="e">
        <f>[1]PHUC!#REF!</f>
        <v>#REF!</v>
      </c>
      <c r="Q125" s="265" t="e">
        <f>[1]LAM!#REF!</f>
        <v>#REF!</v>
      </c>
      <c r="R125" s="265" t="e">
        <f>[1]XUAN!#REF!</f>
        <v>#REF!</v>
      </c>
      <c r="S125" s="265" t="e">
        <f>[1]LIEN!#REF!</f>
        <v>#REF!</v>
      </c>
    </row>
    <row r="126" spans="1:19" ht="15.75" hidden="1" customHeight="1" x14ac:dyDescent="0.2">
      <c r="A126" s="27" t="s">
        <v>96</v>
      </c>
      <c r="B126" s="28" t="s">
        <v>100</v>
      </c>
      <c r="C126" s="42" t="s">
        <v>101</v>
      </c>
      <c r="D126" s="262" t="e">
        <f t="shared" si="1"/>
        <v>#REF!</v>
      </c>
      <c r="E126" s="265" t="e">
        <f>[1]DAI!#REF!</f>
        <v>#REF!</v>
      </c>
      <c r="F126" s="265" t="e">
        <f>[1]NAM!#REF!</f>
        <v>#REF!</v>
      </c>
      <c r="G126" s="265" t="e">
        <f>[1]NHAN!#REF!</f>
        <v>#REF!</v>
      </c>
      <c r="H126" s="265" t="e">
        <f>[1]LY!#REF!</f>
        <v>#REF!</v>
      </c>
      <c r="I126" s="265" t="e">
        <f>[1]DUC!#REF!</f>
        <v>#REF!</v>
      </c>
      <c r="J126" s="265" t="e">
        <f>[1]DONG!#REF!</f>
        <v>#REF!</v>
      </c>
      <c r="K126" s="265" t="e">
        <f>[1]HPHU!#REF!</f>
        <v>#REF!</v>
      </c>
      <c r="L126" s="265" t="e">
        <f>[1]BAC!#REF!</f>
        <v>#REF!</v>
      </c>
      <c r="M126" s="265" t="e">
        <f>[1]THANH!#REF!</f>
        <v>#REF!</v>
      </c>
      <c r="N126" s="265" t="e">
        <f>[1]MY!#REF!</f>
        <v>#REF!</v>
      </c>
      <c r="O126" s="265" t="e">
        <f>[1]HA!#REF!</f>
        <v>#REF!</v>
      </c>
      <c r="P126" s="265" t="e">
        <f>[1]PHUC!#REF!</f>
        <v>#REF!</v>
      </c>
      <c r="Q126" s="265" t="e">
        <f>[1]LAM!#REF!</f>
        <v>#REF!</v>
      </c>
      <c r="R126" s="265" t="e">
        <f>[1]XUAN!#REF!</f>
        <v>#REF!</v>
      </c>
      <c r="S126" s="265" t="e">
        <f>[1]LIEN!#REF!</f>
        <v>#REF!</v>
      </c>
    </row>
    <row r="127" spans="1:19" ht="15.75" hidden="1" customHeight="1" x14ac:dyDescent="0.2">
      <c r="A127" s="27" t="s">
        <v>99</v>
      </c>
      <c r="B127" s="28" t="s">
        <v>103</v>
      </c>
      <c r="C127" s="42" t="s">
        <v>104</v>
      </c>
      <c r="D127" s="262" t="e">
        <f t="shared" si="1"/>
        <v>#REF!</v>
      </c>
      <c r="E127" s="265" t="e">
        <f>[1]DAI!#REF!</f>
        <v>#REF!</v>
      </c>
      <c r="F127" s="265" t="e">
        <f>[1]NAM!#REF!</f>
        <v>#REF!</v>
      </c>
      <c r="G127" s="265" t="e">
        <f>[1]NHAN!#REF!</f>
        <v>#REF!</v>
      </c>
      <c r="H127" s="265" t="e">
        <f>[1]LY!#REF!</f>
        <v>#REF!</v>
      </c>
      <c r="I127" s="265" t="e">
        <f>[1]DUC!#REF!</f>
        <v>#REF!</v>
      </c>
      <c r="J127" s="265" t="e">
        <f>[1]DONG!#REF!</f>
        <v>#REF!</v>
      </c>
      <c r="K127" s="265" t="e">
        <f>[1]HPHU!#REF!</f>
        <v>#REF!</v>
      </c>
      <c r="L127" s="265" t="e">
        <f>[1]BAC!#REF!</f>
        <v>#REF!</v>
      </c>
      <c r="M127" s="265" t="e">
        <f>[1]THANH!#REF!</f>
        <v>#REF!</v>
      </c>
      <c r="N127" s="265" t="e">
        <f>[1]MY!#REF!</f>
        <v>#REF!</v>
      </c>
      <c r="O127" s="265" t="e">
        <f>[1]HA!#REF!</f>
        <v>#REF!</v>
      </c>
      <c r="P127" s="265" t="e">
        <f>[1]PHUC!#REF!</f>
        <v>#REF!</v>
      </c>
      <c r="Q127" s="265" t="e">
        <f>[1]LAM!#REF!</f>
        <v>#REF!</v>
      </c>
      <c r="R127" s="265" t="e">
        <f>[1]XUAN!#REF!</f>
        <v>#REF!</v>
      </c>
      <c r="S127" s="265" t="e">
        <f>[1]LIEN!#REF!</f>
        <v>#REF!</v>
      </c>
    </row>
    <row r="128" spans="1:19" ht="15.75" hidden="1" customHeight="1" x14ac:dyDescent="0.2">
      <c r="A128" s="27" t="s">
        <v>102</v>
      </c>
      <c r="B128" s="28" t="s">
        <v>106</v>
      </c>
      <c r="C128" s="42" t="s">
        <v>107</v>
      </c>
      <c r="D128" s="262" t="e">
        <f t="shared" si="1"/>
        <v>#REF!</v>
      </c>
      <c r="E128" s="265" t="e">
        <f>[1]DAI!#REF!</f>
        <v>#REF!</v>
      </c>
      <c r="F128" s="265" t="e">
        <f>[1]NAM!#REF!</f>
        <v>#REF!</v>
      </c>
      <c r="G128" s="265" t="e">
        <f>[1]NHAN!#REF!</f>
        <v>#REF!</v>
      </c>
      <c r="H128" s="265" t="e">
        <f>[1]LY!#REF!</f>
        <v>#REF!</v>
      </c>
      <c r="I128" s="265" t="e">
        <f>[1]DUC!#REF!</f>
        <v>#REF!</v>
      </c>
      <c r="J128" s="265" t="e">
        <f>[1]DONG!#REF!</f>
        <v>#REF!</v>
      </c>
      <c r="K128" s="265" t="e">
        <f>[1]HPHU!#REF!</f>
        <v>#REF!</v>
      </c>
      <c r="L128" s="265" t="e">
        <f>[1]BAC!#REF!</f>
        <v>#REF!</v>
      </c>
      <c r="M128" s="265" t="e">
        <f>[1]THANH!#REF!</f>
        <v>#REF!</v>
      </c>
      <c r="N128" s="265" t="e">
        <f>[1]MY!#REF!</f>
        <v>#REF!</v>
      </c>
      <c r="O128" s="265" t="e">
        <f>[1]HA!#REF!</f>
        <v>#REF!</v>
      </c>
      <c r="P128" s="265" t="e">
        <f>[1]PHUC!#REF!</f>
        <v>#REF!</v>
      </c>
      <c r="Q128" s="265" t="e">
        <f>[1]LAM!#REF!</f>
        <v>#REF!</v>
      </c>
      <c r="R128" s="265" t="e">
        <f>[1]XUAN!#REF!</f>
        <v>#REF!</v>
      </c>
      <c r="S128" s="265" t="e">
        <f>[1]LIEN!#REF!</f>
        <v>#REF!</v>
      </c>
    </row>
    <row r="129" spans="1:19" ht="15.75" hidden="1" customHeight="1" x14ac:dyDescent="0.2">
      <c r="A129" s="27" t="s">
        <v>105</v>
      </c>
      <c r="B129" s="28" t="s">
        <v>109</v>
      </c>
      <c r="C129" s="42" t="s">
        <v>110</v>
      </c>
      <c r="D129" s="262" t="e">
        <f t="shared" si="1"/>
        <v>#REF!</v>
      </c>
      <c r="E129" s="265" t="e">
        <f>[1]DAI!#REF!</f>
        <v>#REF!</v>
      </c>
      <c r="F129" s="265" t="e">
        <f>[1]NAM!#REF!</f>
        <v>#REF!</v>
      </c>
      <c r="G129" s="265" t="e">
        <f>[1]NHAN!#REF!</f>
        <v>#REF!</v>
      </c>
      <c r="H129" s="265" t="e">
        <f>[1]LY!#REF!</f>
        <v>#REF!</v>
      </c>
      <c r="I129" s="265" t="e">
        <f>[1]DUC!#REF!</f>
        <v>#REF!</v>
      </c>
      <c r="J129" s="265" t="e">
        <f>[1]DONG!#REF!</f>
        <v>#REF!</v>
      </c>
      <c r="K129" s="265" t="e">
        <f>[1]HPHU!#REF!</f>
        <v>#REF!</v>
      </c>
      <c r="L129" s="265" t="e">
        <f>[1]BAC!#REF!</f>
        <v>#REF!</v>
      </c>
      <c r="M129" s="265" t="e">
        <f>[1]THANH!#REF!</f>
        <v>#REF!</v>
      </c>
      <c r="N129" s="265" t="e">
        <f>[1]MY!#REF!</f>
        <v>#REF!</v>
      </c>
      <c r="O129" s="265" t="e">
        <f>[1]HA!#REF!</f>
        <v>#REF!</v>
      </c>
      <c r="P129" s="265" t="e">
        <f>[1]PHUC!#REF!</f>
        <v>#REF!</v>
      </c>
      <c r="Q129" s="265" t="e">
        <f>[1]LAM!#REF!</f>
        <v>#REF!</v>
      </c>
      <c r="R129" s="265" t="e">
        <f>[1]XUAN!#REF!</f>
        <v>#REF!</v>
      </c>
      <c r="S129" s="265" t="e">
        <f>[1]LIEN!#REF!</f>
        <v>#REF!</v>
      </c>
    </row>
    <row r="130" spans="1:19" ht="15.75" hidden="1" customHeight="1" x14ac:dyDescent="0.2">
      <c r="A130" s="27" t="s">
        <v>108</v>
      </c>
      <c r="B130" s="28" t="s">
        <v>112</v>
      </c>
      <c r="C130" s="42" t="s">
        <v>113</v>
      </c>
      <c r="D130" s="262" t="e">
        <f t="shared" si="1"/>
        <v>#REF!</v>
      </c>
      <c r="E130" s="174" t="e">
        <f>[1]DAI!#REF!</f>
        <v>#REF!</v>
      </c>
      <c r="F130" s="174" t="e">
        <f>[1]NAM!#REF!</f>
        <v>#REF!</v>
      </c>
      <c r="G130" s="174" t="e">
        <f>[1]NHAN!#REF!</f>
        <v>#REF!</v>
      </c>
      <c r="H130" s="174" t="e">
        <f>[1]LY!#REF!</f>
        <v>#REF!</v>
      </c>
      <c r="I130" s="174" t="e">
        <f>[1]DUC!#REF!</f>
        <v>#REF!</v>
      </c>
      <c r="J130" s="174" t="e">
        <f>[1]DONG!#REF!</f>
        <v>#REF!</v>
      </c>
      <c r="K130" s="174" t="e">
        <f>[1]HPHU!#REF!</f>
        <v>#REF!</v>
      </c>
      <c r="L130" s="174" t="e">
        <f>[1]BAC!#REF!</f>
        <v>#REF!</v>
      </c>
      <c r="M130" s="174" t="e">
        <f>[1]THANH!#REF!</f>
        <v>#REF!</v>
      </c>
      <c r="N130" s="174" t="e">
        <f>[1]MY!#REF!</f>
        <v>#REF!</v>
      </c>
      <c r="O130" s="174" t="e">
        <f>[1]HA!#REF!</f>
        <v>#REF!</v>
      </c>
      <c r="P130" s="174" t="e">
        <f>[1]PHUC!#REF!</f>
        <v>#REF!</v>
      </c>
      <c r="Q130" s="174" t="e">
        <f>[1]LAM!#REF!</f>
        <v>#REF!</v>
      </c>
      <c r="R130" s="174" t="e">
        <f>[1]XUAN!#REF!</f>
        <v>#REF!</v>
      </c>
      <c r="S130" s="174" t="e">
        <f>[1]LIEN!#REF!</f>
        <v>#REF!</v>
      </c>
    </row>
    <row r="131" spans="1:19" ht="15.75" hidden="1" customHeight="1" x14ac:dyDescent="0.2">
      <c r="A131" s="27" t="s">
        <v>111</v>
      </c>
      <c r="B131" s="28" t="s">
        <v>115</v>
      </c>
      <c r="C131" s="42" t="s">
        <v>116</v>
      </c>
      <c r="D131" s="262" t="e">
        <f t="shared" si="1"/>
        <v>#REF!</v>
      </c>
      <c r="E131" s="29" t="e">
        <f>[1]DAI!#REF!</f>
        <v>#REF!</v>
      </c>
      <c r="F131" s="29" t="e">
        <f>[1]NAM!#REF!</f>
        <v>#REF!</v>
      </c>
      <c r="G131" s="29" t="e">
        <f>[1]NHAN!#REF!</f>
        <v>#REF!</v>
      </c>
      <c r="H131" s="29" t="e">
        <f>[1]LY!#REF!</f>
        <v>#REF!</v>
      </c>
      <c r="I131" s="29" t="e">
        <f>[1]DUC!#REF!</f>
        <v>#REF!</v>
      </c>
      <c r="J131" s="29" t="e">
        <f>[1]DONG!#REF!</f>
        <v>#REF!</v>
      </c>
      <c r="K131" s="29" t="e">
        <f>[1]HPHU!#REF!</f>
        <v>#REF!</v>
      </c>
      <c r="L131" s="29" t="e">
        <f>[1]BAC!#REF!</f>
        <v>#REF!</v>
      </c>
      <c r="M131" s="29" t="e">
        <f>[1]THANH!#REF!</f>
        <v>#REF!</v>
      </c>
      <c r="N131" s="29" t="e">
        <f>[1]MY!#REF!</f>
        <v>#REF!</v>
      </c>
      <c r="O131" s="29" t="e">
        <f>[1]HA!#REF!</f>
        <v>#REF!</v>
      </c>
      <c r="P131" s="29" t="e">
        <f>[1]PHUC!#REF!</f>
        <v>#REF!</v>
      </c>
      <c r="Q131" s="29" t="e">
        <f>[1]LAM!#REF!</f>
        <v>#REF!</v>
      </c>
      <c r="R131" s="29" t="e">
        <f>[1]XUAN!#REF!</f>
        <v>#REF!</v>
      </c>
      <c r="S131" s="29" t="e">
        <f>[1]LIEN!#REF!</f>
        <v>#REF!</v>
      </c>
    </row>
    <row r="132" spans="1:19" ht="15.75" hidden="1" customHeight="1" x14ac:dyDescent="0.2">
      <c r="A132" s="266" t="s">
        <v>114</v>
      </c>
      <c r="B132" s="247" t="s">
        <v>118</v>
      </c>
      <c r="C132" s="248" t="s">
        <v>119</v>
      </c>
      <c r="D132" s="262" t="e">
        <f t="shared" si="1"/>
        <v>#REF!</v>
      </c>
      <c r="E132" s="267" t="e">
        <f>[1]DAI!#REF!</f>
        <v>#REF!</v>
      </c>
      <c r="F132" s="267" t="e">
        <f>[1]NAM!#REF!</f>
        <v>#REF!</v>
      </c>
      <c r="G132" s="267" t="e">
        <f>[1]NHAN!#REF!</f>
        <v>#REF!</v>
      </c>
      <c r="H132" s="267" t="e">
        <f>[1]LY!#REF!</f>
        <v>#REF!</v>
      </c>
      <c r="I132" s="267" t="e">
        <f>[1]DUC!#REF!</f>
        <v>#REF!</v>
      </c>
      <c r="J132" s="267" t="e">
        <f>[1]DONG!#REF!</f>
        <v>#REF!</v>
      </c>
      <c r="K132" s="267" t="e">
        <f>[1]HPHU!#REF!</f>
        <v>#REF!</v>
      </c>
      <c r="L132" s="267" t="e">
        <f>[1]BAC!#REF!</f>
        <v>#REF!</v>
      </c>
      <c r="M132" s="267" t="e">
        <f>[1]THANH!#REF!</f>
        <v>#REF!</v>
      </c>
      <c r="N132" s="267" t="e">
        <f>[1]MY!#REF!</f>
        <v>#REF!</v>
      </c>
      <c r="O132" s="267" t="e">
        <f>[1]HA!#REF!</f>
        <v>#REF!</v>
      </c>
      <c r="P132" s="267" t="e">
        <f>[1]PHUC!#REF!</f>
        <v>#REF!</v>
      </c>
      <c r="Q132" s="267" t="e">
        <f>[1]LAM!#REF!</f>
        <v>#REF!</v>
      </c>
      <c r="R132" s="267" t="e">
        <f>[1]XUAN!#REF!</f>
        <v>#REF!</v>
      </c>
      <c r="S132" s="267" t="e">
        <f>[1]LIEN!#REF!</f>
        <v>#REF!</v>
      </c>
    </row>
    <row r="133" spans="1:19" ht="15.75" hidden="1" customHeight="1" x14ac:dyDescent="0.25">
      <c r="A133" s="27" t="s">
        <v>117</v>
      </c>
      <c r="B133" s="28" t="s">
        <v>121</v>
      </c>
      <c r="C133" s="42" t="s">
        <v>122</v>
      </c>
      <c r="D133" s="262" t="e">
        <f t="shared" si="1"/>
        <v>#REF!</v>
      </c>
      <c r="E133" s="268" t="e">
        <f>[1]DAI!#REF!</f>
        <v>#REF!</v>
      </c>
      <c r="F133" s="268" t="e">
        <f>[1]NAM!#REF!</f>
        <v>#REF!</v>
      </c>
      <c r="G133" s="268" t="e">
        <f>[1]NHAN!#REF!</f>
        <v>#REF!</v>
      </c>
      <c r="H133" s="268" t="e">
        <f>[1]LY!#REF!</f>
        <v>#REF!</v>
      </c>
      <c r="I133" s="268" t="e">
        <f>[1]DUC!#REF!</f>
        <v>#REF!</v>
      </c>
      <c r="J133" s="268" t="e">
        <f>[1]DONG!#REF!</f>
        <v>#REF!</v>
      </c>
      <c r="K133" s="268" t="e">
        <f>[1]HPHU!#REF!</f>
        <v>#REF!</v>
      </c>
      <c r="L133" s="268" t="e">
        <f>[1]BAC!#REF!</f>
        <v>#REF!</v>
      </c>
      <c r="M133" s="268" t="e">
        <f>[1]THANH!#REF!</f>
        <v>#REF!</v>
      </c>
      <c r="N133" s="268" t="e">
        <f>[1]MY!#REF!</f>
        <v>#REF!</v>
      </c>
      <c r="O133" s="268" t="e">
        <f>[1]HA!#REF!</f>
        <v>#REF!</v>
      </c>
      <c r="P133" s="268" t="e">
        <f>[1]PHUC!#REF!</f>
        <v>#REF!</v>
      </c>
      <c r="Q133" s="268" t="e">
        <f>[1]LAM!#REF!</f>
        <v>#REF!</v>
      </c>
      <c r="R133" s="268" t="e">
        <f>[1]XUAN!#REF!</f>
        <v>#REF!</v>
      </c>
      <c r="S133" s="268" t="e">
        <f>[1]LIEN!#REF!</f>
        <v>#REF!</v>
      </c>
    </row>
    <row r="134" spans="1:19" ht="15.75" hidden="1" customHeight="1" x14ac:dyDescent="0.25">
      <c r="A134" s="269" t="s">
        <v>120</v>
      </c>
      <c r="B134" s="250" t="s">
        <v>124</v>
      </c>
      <c r="C134" s="251" t="s">
        <v>125</v>
      </c>
      <c r="D134" s="270" t="e">
        <f t="shared" si="1"/>
        <v>#REF!</v>
      </c>
      <c r="E134" s="271" t="e">
        <f>[1]DAI!#REF!</f>
        <v>#REF!</v>
      </c>
      <c r="F134" s="271" t="e">
        <f>[1]NAM!#REF!</f>
        <v>#REF!</v>
      </c>
      <c r="G134" s="271" t="e">
        <f>[1]NHAN!#REF!</f>
        <v>#REF!</v>
      </c>
      <c r="H134" s="271" t="e">
        <f>[1]LY!#REF!</f>
        <v>#REF!</v>
      </c>
      <c r="I134" s="271" t="e">
        <f>[1]DUC!#REF!</f>
        <v>#REF!</v>
      </c>
      <c r="J134" s="271" t="e">
        <f>[1]DONG!#REF!</f>
        <v>#REF!</v>
      </c>
      <c r="K134" s="271" t="e">
        <f>[1]HPHU!#REF!</f>
        <v>#REF!</v>
      </c>
      <c r="L134" s="271" t="e">
        <f>[1]BAC!#REF!</f>
        <v>#REF!</v>
      </c>
      <c r="M134" s="271" t="e">
        <f>[1]THANH!#REF!</f>
        <v>#REF!</v>
      </c>
      <c r="N134" s="271" t="e">
        <f>[1]MY!#REF!</f>
        <v>#REF!</v>
      </c>
      <c r="O134" s="271" t="e">
        <f>[1]HA!#REF!</f>
        <v>#REF!</v>
      </c>
      <c r="P134" s="271" t="e">
        <f>[1]PHUC!#REF!</f>
        <v>#REF!</v>
      </c>
      <c r="Q134" s="271" t="e">
        <f>[1]LAM!#REF!</f>
        <v>#REF!</v>
      </c>
      <c r="R134" s="271" t="e">
        <f>[1]XUAN!#REF!</f>
        <v>#REF!</v>
      </c>
      <c r="S134" s="271" t="e">
        <f>[1]LIEN!#REF!</f>
        <v>#REF!</v>
      </c>
    </row>
    <row r="135" spans="1:19" ht="15.75" hidden="1" customHeight="1" x14ac:dyDescent="0.25">
      <c r="A135" s="223" t="s">
        <v>268</v>
      </c>
      <c r="B135" s="224"/>
      <c r="C135" s="225"/>
      <c r="D135" s="225"/>
      <c r="E135" s="225"/>
      <c r="F135" s="225"/>
      <c r="G135" s="225"/>
      <c r="H135" s="224"/>
      <c r="I135" s="224"/>
      <c r="J135" s="224"/>
      <c r="K135" s="224"/>
      <c r="L135" s="224"/>
      <c r="M135" s="224"/>
      <c r="N135" s="224"/>
      <c r="O135" s="224"/>
      <c r="P135" s="224"/>
      <c r="Q135" s="224"/>
      <c r="R135" s="224"/>
      <c r="S135" s="224"/>
    </row>
    <row r="136" spans="1:19" ht="31.5" hidden="1" customHeight="1" x14ac:dyDescent="0.25">
      <c r="A136" s="254" t="s">
        <v>269</v>
      </c>
      <c r="B136" s="7"/>
      <c r="C136" s="7"/>
      <c r="D136" s="7"/>
      <c r="E136" s="7"/>
      <c r="F136" s="7"/>
      <c r="G136" s="7"/>
      <c r="H136" s="7"/>
      <c r="I136" s="255"/>
      <c r="J136" s="255"/>
      <c r="K136" s="255"/>
      <c r="L136" s="255"/>
      <c r="M136" s="255"/>
      <c r="N136" s="255"/>
      <c r="O136" s="255"/>
      <c r="P136" s="255"/>
      <c r="Q136" s="255"/>
      <c r="R136" s="255"/>
      <c r="S136" s="256"/>
    </row>
    <row r="137" spans="1:19" ht="15.75" hidden="1" customHeight="1" x14ac:dyDescent="0.25">
      <c r="A137" s="227" t="s">
        <v>247</v>
      </c>
      <c r="B137" s="228"/>
      <c r="C137" s="228"/>
      <c r="D137" s="229"/>
      <c r="E137" s="229"/>
      <c r="F137" s="230"/>
      <c r="G137" s="224"/>
      <c r="H137" s="231"/>
      <c r="I137" s="224"/>
      <c r="J137" s="224"/>
      <c r="K137" s="224"/>
      <c r="L137" s="224"/>
      <c r="M137" s="224"/>
      <c r="N137" s="224"/>
      <c r="O137" s="224"/>
      <c r="P137" s="232"/>
      <c r="Q137" s="256"/>
      <c r="R137" s="256"/>
      <c r="S137" s="232" t="s">
        <v>2</v>
      </c>
    </row>
    <row r="138" spans="1:19" ht="15.75" hidden="1" customHeight="1" x14ac:dyDescent="0.25">
      <c r="A138" s="939" t="s">
        <v>3</v>
      </c>
      <c r="B138" s="941" t="s">
        <v>237</v>
      </c>
      <c r="C138" s="941" t="s">
        <v>5</v>
      </c>
      <c r="D138" s="938" t="s">
        <v>248</v>
      </c>
      <c r="E138" s="257" t="s">
        <v>238</v>
      </c>
      <c r="F138" s="257"/>
      <c r="G138" s="257"/>
      <c r="H138" s="257"/>
      <c r="I138" s="258"/>
      <c r="J138" s="258"/>
      <c r="K138" s="258"/>
      <c r="L138" s="258"/>
      <c r="M138" s="258"/>
      <c r="N138" s="258"/>
      <c r="O138" s="258"/>
      <c r="P138" s="258"/>
      <c r="Q138" s="258"/>
      <c r="R138" s="259"/>
      <c r="S138" s="258"/>
    </row>
    <row r="139" spans="1:19" ht="47.25" hidden="1" customHeight="1" x14ac:dyDescent="0.2">
      <c r="A139" s="940"/>
      <c r="B139" s="941"/>
      <c r="C139" s="941"/>
      <c r="D139" s="938"/>
      <c r="E139" s="260" t="s">
        <v>249</v>
      </c>
      <c r="F139" s="260" t="s">
        <v>250</v>
      </c>
      <c r="G139" s="260" t="s">
        <v>251</v>
      </c>
      <c r="H139" s="260" t="s">
        <v>252</v>
      </c>
      <c r="I139" s="260" t="s">
        <v>253</v>
      </c>
      <c r="J139" s="260" t="s">
        <v>254</v>
      </c>
      <c r="K139" s="260" t="s">
        <v>255</v>
      </c>
      <c r="L139" s="260" t="s">
        <v>256</v>
      </c>
      <c r="M139" s="260" t="s">
        <v>257</v>
      </c>
      <c r="N139" s="260" t="s">
        <v>258</v>
      </c>
      <c r="O139" s="260" t="s">
        <v>259</v>
      </c>
      <c r="P139" s="260" t="s">
        <v>260</v>
      </c>
      <c r="Q139" s="260" t="s">
        <v>261</v>
      </c>
      <c r="R139" s="260" t="s">
        <v>262</v>
      </c>
      <c r="S139" s="260" t="s">
        <v>263</v>
      </c>
    </row>
    <row r="140" spans="1:19" ht="25.5" hidden="1" customHeight="1" x14ac:dyDescent="0.2">
      <c r="A140" s="235" t="s">
        <v>239</v>
      </c>
      <c r="B140" s="235" t="s">
        <v>240</v>
      </c>
      <c r="C140" s="235" t="s">
        <v>241</v>
      </c>
      <c r="D140" s="236" t="s">
        <v>264</v>
      </c>
      <c r="E140" s="237" t="s">
        <v>242</v>
      </c>
      <c r="F140" s="238" t="s">
        <v>243</v>
      </c>
      <c r="G140" s="239" t="s">
        <v>244</v>
      </c>
      <c r="H140" s="240">
        <v>-8</v>
      </c>
      <c r="I140" s="240">
        <v>-9</v>
      </c>
      <c r="J140" s="240">
        <v>-10</v>
      </c>
      <c r="K140" s="240">
        <v>-11</v>
      </c>
      <c r="L140" s="240">
        <v>-12</v>
      </c>
      <c r="M140" s="240">
        <v>-13</v>
      </c>
      <c r="N140" s="240">
        <v>-15</v>
      </c>
      <c r="O140" s="240">
        <v>-16</v>
      </c>
      <c r="P140" s="240">
        <v>-17</v>
      </c>
      <c r="Q140" s="240">
        <v>-18</v>
      </c>
      <c r="R140" s="240">
        <v>-19</v>
      </c>
      <c r="S140" s="240">
        <v>-20</v>
      </c>
    </row>
    <row r="141" spans="1:19" ht="15.75" hidden="1" customHeight="1" x14ac:dyDescent="0.2">
      <c r="A141" s="20">
        <v>1</v>
      </c>
      <c r="B141" s="21" t="s">
        <v>10</v>
      </c>
      <c r="C141" s="22" t="s">
        <v>11</v>
      </c>
      <c r="D141" s="261" t="e">
        <f t="shared" ref="D141:D178" si="2">SUM(E141:S141)</f>
        <v>#REF!</v>
      </c>
      <c r="E141" s="22" t="e">
        <f>[1]DAI!#REF!</f>
        <v>#REF!</v>
      </c>
      <c r="F141" s="22" t="e">
        <f>[1]NAM!#REF!</f>
        <v>#REF!</v>
      </c>
      <c r="G141" s="22" t="e">
        <f>[1]NHAN!#REF!</f>
        <v>#REF!</v>
      </c>
      <c r="H141" s="22" t="e">
        <f>[1]LY!#REF!</f>
        <v>#REF!</v>
      </c>
      <c r="I141" s="22" t="e">
        <f>[1]DUC!#REF!</f>
        <v>#REF!</v>
      </c>
      <c r="J141" s="22" t="e">
        <f>[1]DONG!#REF!</f>
        <v>#REF!</v>
      </c>
      <c r="K141" s="22" t="e">
        <f>[1]HPHU!#REF!</f>
        <v>#REF!</v>
      </c>
      <c r="L141" s="22" t="e">
        <f>[1]BAC!#REF!</f>
        <v>#REF!</v>
      </c>
      <c r="M141" s="22" t="e">
        <f>[1]THANH!#REF!</f>
        <v>#REF!</v>
      </c>
      <c r="N141" s="22" t="e">
        <f>[1]MY!#REF!</f>
        <v>#REF!</v>
      </c>
      <c r="O141" s="22" t="e">
        <f>[1]HA!#REF!</f>
        <v>#REF!</v>
      </c>
      <c r="P141" s="22" t="e">
        <f>[1]PHUC!#REF!</f>
        <v>#REF!</v>
      </c>
      <c r="Q141" s="22" t="e">
        <f>[1]LAM!#REF!</f>
        <v>#REF!</v>
      </c>
      <c r="R141" s="22" t="e">
        <f>[1]XUAN!#REF!</f>
        <v>#REF!</v>
      </c>
      <c r="S141" s="22" t="e">
        <f>[1]LIEN!#REF!</f>
        <v>#REF!</v>
      </c>
    </row>
    <row r="142" spans="1:19" ht="15.75" hidden="1" customHeight="1" x14ac:dyDescent="0.2">
      <c r="A142" s="27" t="s">
        <v>12</v>
      </c>
      <c r="B142" s="28" t="s">
        <v>13</v>
      </c>
      <c r="C142" s="29" t="s">
        <v>265</v>
      </c>
      <c r="D142" s="262" t="e">
        <f t="shared" si="2"/>
        <v>#REF!</v>
      </c>
      <c r="E142" s="29" t="e">
        <f>[1]DAI!#REF!</f>
        <v>#REF!</v>
      </c>
      <c r="F142" s="29" t="e">
        <f>[1]NAM!#REF!</f>
        <v>#REF!</v>
      </c>
      <c r="G142" s="29" t="e">
        <f>[1]NHAN!#REF!</f>
        <v>#REF!</v>
      </c>
      <c r="H142" s="29" t="e">
        <f>[1]LY!#REF!</f>
        <v>#REF!</v>
      </c>
      <c r="I142" s="29" t="e">
        <f>[1]DUC!#REF!</f>
        <v>#REF!</v>
      </c>
      <c r="J142" s="29" t="e">
        <f>[1]DONG!#REF!</f>
        <v>#REF!</v>
      </c>
      <c r="K142" s="29" t="e">
        <f>[1]HPHU!#REF!</f>
        <v>#REF!</v>
      </c>
      <c r="L142" s="29" t="e">
        <f>[1]BAC!#REF!</f>
        <v>#REF!</v>
      </c>
      <c r="M142" s="29" t="e">
        <f>[1]THANH!#REF!</f>
        <v>#REF!</v>
      </c>
      <c r="N142" s="29" t="e">
        <f>[1]MY!#REF!</f>
        <v>#REF!</v>
      </c>
      <c r="O142" s="29" t="e">
        <f>[1]HA!#REF!</f>
        <v>#REF!</v>
      </c>
      <c r="P142" s="29" t="e">
        <f>[1]PHUC!#REF!</f>
        <v>#REF!</v>
      </c>
      <c r="Q142" s="29" t="e">
        <f>[1]LAM!#REF!</f>
        <v>#REF!</v>
      </c>
      <c r="R142" s="29" t="e">
        <f>[1]XUAN!#REF!</f>
        <v>#REF!</v>
      </c>
      <c r="S142" s="29" t="e">
        <f>[1]LIEN!#REF!</f>
        <v>#REF!</v>
      </c>
    </row>
    <row r="143" spans="1:19" ht="15.75" hidden="1" customHeight="1" x14ac:dyDescent="0.2">
      <c r="A143" s="27"/>
      <c r="B143" s="34" t="s">
        <v>15</v>
      </c>
      <c r="C143" s="29" t="s">
        <v>16</v>
      </c>
      <c r="D143" s="262" t="e">
        <f t="shared" si="2"/>
        <v>#REF!</v>
      </c>
      <c r="E143" s="29" t="e">
        <f>[1]DAI!#REF!</f>
        <v>#REF!</v>
      </c>
      <c r="F143" s="29" t="e">
        <f>[1]NAM!#REF!</f>
        <v>#REF!</v>
      </c>
      <c r="G143" s="29" t="e">
        <f>[1]NHAN!#REF!</f>
        <v>#REF!</v>
      </c>
      <c r="H143" s="29" t="e">
        <f>[1]LY!#REF!</f>
        <v>#REF!</v>
      </c>
      <c r="I143" s="29" t="e">
        <f>[1]DUC!#REF!</f>
        <v>#REF!</v>
      </c>
      <c r="J143" s="29" t="e">
        <f>[1]DONG!#REF!</f>
        <v>#REF!</v>
      </c>
      <c r="K143" s="29" t="e">
        <f>[1]HPHU!#REF!</f>
        <v>#REF!</v>
      </c>
      <c r="L143" s="29" t="e">
        <f>[1]BAC!#REF!</f>
        <v>#REF!</v>
      </c>
      <c r="M143" s="29" t="e">
        <f>[1]THANH!#REF!</f>
        <v>#REF!</v>
      </c>
      <c r="N143" s="29" t="e">
        <f>[1]MY!#REF!</f>
        <v>#REF!</v>
      </c>
      <c r="O143" s="29" t="e">
        <f>[1]HA!#REF!</f>
        <v>#REF!</v>
      </c>
      <c r="P143" s="29" t="e">
        <f>[1]PHUC!#REF!</f>
        <v>#REF!</v>
      </c>
      <c r="Q143" s="29" t="e">
        <f>[1]LAM!#REF!</f>
        <v>#REF!</v>
      </c>
      <c r="R143" s="29" t="e">
        <f>[1]XUAN!#REF!</f>
        <v>#REF!</v>
      </c>
      <c r="S143" s="29" t="e">
        <f>[1]LIEN!#REF!</f>
        <v>#REF!</v>
      </c>
    </row>
    <row r="144" spans="1:19" ht="15.75" hidden="1" customHeight="1" x14ac:dyDescent="0.2">
      <c r="A144" s="27" t="s">
        <v>17</v>
      </c>
      <c r="B144" s="28" t="s">
        <v>18</v>
      </c>
      <c r="C144" s="29" t="s">
        <v>19</v>
      </c>
      <c r="D144" s="262" t="e">
        <f t="shared" si="2"/>
        <v>#REF!</v>
      </c>
      <c r="E144" s="29" t="e">
        <f>[1]DAI!#REF!</f>
        <v>#REF!</v>
      </c>
      <c r="F144" s="29" t="e">
        <f>[1]NAM!#REF!</f>
        <v>#REF!</v>
      </c>
      <c r="G144" s="29" t="e">
        <f>[1]NHAN!#REF!</f>
        <v>#REF!</v>
      </c>
      <c r="H144" s="29" t="e">
        <f>[1]LY!#REF!</f>
        <v>#REF!</v>
      </c>
      <c r="I144" s="29" t="e">
        <f>[1]DUC!#REF!</f>
        <v>#REF!</v>
      </c>
      <c r="J144" s="29" t="e">
        <f>[1]DONG!#REF!</f>
        <v>#REF!</v>
      </c>
      <c r="K144" s="29" t="e">
        <f>[1]HPHU!#REF!</f>
        <v>#REF!</v>
      </c>
      <c r="L144" s="29" t="e">
        <f>[1]BAC!#REF!</f>
        <v>#REF!</v>
      </c>
      <c r="M144" s="29" t="e">
        <f>[1]THANH!#REF!</f>
        <v>#REF!</v>
      </c>
      <c r="N144" s="29" t="e">
        <f>[1]MY!#REF!</f>
        <v>#REF!</v>
      </c>
      <c r="O144" s="29" t="e">
        <f>[1]HA!#REF!</f>
        <v>#REF!</v>
      </c>
      <c r="P144" s="29" t="e">
        <f>[1]PHUC!#REF!</f>
        <v>#REF!</v>
      </c>
      <c r="Q144" s="29" t="e">
        <f>[1]LAM!#REF!</f>
        <v>#REF!</v>
      </c>
      <c r="R144" s="29" t="e">
        <f>[1]XUAN!#REF!</f>
        <v>#REF!</v>
      </c>
      <c r="S144" s="29" t="e">
        <f>[1]LIEN!#REF!</f>
        <v>#REF!</v>
      </c>
    </row>
    <row r="145" spans="1:19" ht="15.75" hidden="1" customHeight="1" x14ac:dyDescent="0.2">
      <c r="A145" s="27" t="s">
        <v>20</v>
      </c>
      <c r="B145" s="28" t="s">
        <v>21</v>
      </c>
      <c r="C145" s="29" t="s">
        <v>22</v>
      </c>
      <c r="D145" s="262" t="e">
        <f t="shared" si="2"/>
        <v>#REF!</v>
      </c>
      <c r="E145" s="29" t="e">
        <f>[1]DAI!#REF!</f>
        <v>#REF!</v>
      </c>
      <c r="F145" s="29" t="e">
        <f>[1]NAM!#REF!</f>
        <v>#REF!</v>
      </c>
      <c r="G145" s="29" t="e">
        <f>[1]NHAN!#REF!</f>
        <v>#REF!</v>
      </c>
      <c r="H145" s="29" t="e">
        <f>[1]LY!#REF!</f>
        <v>#REF!</v>
      </c>
      <c r="I145" s="29" t="e">
        <f>[1]DUC!#REF!</f>
        <v>#REF!</v>
      </c>
      <c r="J145" s="29" t="e">
        <f>[1]DONG!#REF!</f>
        <v>#REF!</v>
      </c>
      <c r="K145" s="29" t="e">
        <f>[1]HPHU!#REF!</f>
        <v>#REF!</v>
      </c>
      <c r="L145" s="29" t="e">
        <f>[1]BAC!#REF!</f>
        <v>#REF!</v>
      </c>
      <c r="M145" s="29" t="e">
        <f>[1]THANH!#REF!</f>
        <v>#REF!</v>
      </c>
      <c r="N145" s="29" t="e">
        <f>[1]MY!#REF!</f>
        <v>#REF!</v>
      </c>
      <c r="O145" s="29" t="e">
        <f>[1]HA!#REF!</f>
        <v>#REF!</v>
      </c>
      <c r="P145" s="29" t="e">
        <f>[1]PHUC!#REF!</f>
        <v>#REF!</v>
      </c>
      <c r="Q145" s="29" t="e">
        <f>[1]LAM!#REF!</f>
        <v>#REF!</v>
      </c>
      <c r="R145" s="29" t="e">
        <f>[1]XUAN!#REF!</f>
        <v>#REF!</v>
      </c>
      <c r="S145" s="29" t="e">
        <f>[1]LIEN!#REF!</f>
        <v>#REF!</v>
      </c>
    </row>
    <row r="146" spans="1:19" ht="15.75" hidden="1" customHeight="1" x14ac:dyDescent="0.2">
      <c r="A146" s="27" t="s">
        <v>23</v>
      </c>
      <c r="B146" s="28" t="s">
        <v>24</v>
      </c>
      <c r="C146" s="29" t="s">
        <v>25</v>
      </c>
      <c r="D146" s="262" t="e">
        <f t="shared" si="2"/>
        <v>#REF!</v>
      </c>
      <c r="E146" s="29" t="e">
        <f>[1]DAI!#REF!</f>
        <v>#REF!</v>
      </c>
      <c r="F146" s="29" t="e">
        <f>[1]NAM!#REF!</f>
        <v>#REF!</v>
      </c>
      <c r="G146" s="29" t="e">
        <f>[1]NHAN!#REF!</f>
        <v>#REF!</v>
      </c>
      <c r="H146" s="29" t="e">
        <f>[1]LY!#REF!</f>
        <v>#REF!</v>
      </c>
      <c r="I146" s="29" t="e">
        <f>[1]DUC!#REF!</f>
        <v>#REF!</v>
      </c>
      <c r="J146" s="29" t="e">
        <f>[1]DONG!#REF!</f>
        <v>#REF!</v>
      </c>
      <c r="K146" s="29" t="e">
        <f>[1]HPHU!#REF!</f>
        <v>#REF!</v>
      </c>
      <c r="L146" s="29" t="e">
        <f>[1]BAC!#REF!</f>
        <v>#REF!</v>
      </c>
      <c r="M146" s="29" t="e">
        <f>[1]THANH!#REF!</f>
        <v>#REF!</v>
      </c>
      <c r="N146" s="29" t="e">
        <f>[1]MY!#REF!</f>
        <v>#REF!</v>
      </c>
      <c r="O146" s="29" t="e">
        <f>[1]HA!#REF!</f>
        <v>#REF!</v>
      </c>
      <c r="P146" s="29" t="e">
        <f>[1]PHUC!#REF!</f>
        <v>#REF!</v>
      </c>
      <c r="Q146" s="29" t="e">
        <f>[1]LAM!#REF!</f>
        <v>#REF!</v>
      </c>
      <c r="R146" s="29" t="e">
        <f>[1]XUAN!#REF!</f>
        <v>#REF!</v>
      </c>
      <c r="S146" s="29" t="e">
        <f>[1]LIEN!#REF!</f>
        <v>#REF!</v>
      </c>
    </row>
    <row r="147" spans="1:19" ht="15.75" hidden="1" customHeight="1" x14ac:dyDescent="0.2">
      <c r="A147" s="27" t="s">
        <v>26</v>
      </c>
      <c r="B147" s="28" t="s">
        <v>27</v>
      </c>
      <c r="C147" s="29" t="s">
        <v>28</v>
      </c>
      <c r="D147" s="262" t="e">
        <f t="shared" si="2"/>
        <v>#REF!</v>
      </c>
      <c r="E147" s="29" t="e">
        <f>[1]DAI!#REF!</f>
        <v>#REF!</v>
      </c>
      <c r="F147" s="29" t="e">
        <f>[1]NAM!#REF!</f>
        <v>#REF!</v>
      </c>
      <c r="G147" s="29" t="e">
        <f>[1]NHAN!#REF!</f>
        <v>#REF!</v>
      </c>
      <c r="H147" s="29" t="e">
        <f>[1]LY!#REF!</f>
        <v>#REF!</v>
      </c>
      <c r="I147" s="29" t="e">
        <f>[1]DUC!#REF!</f>
        <v>#REF!</v>
      </c>
      <c r="J147" s="29" t="e">
        <f>[1]DONG!#REF!</f>
        <v>#REF!</v>
      </c>
      <c r="K147" s="29" t="e">
        <f>[1]HPHU!#REF!</f>
        <v>#REF!</v>
      </c>
      <c r="L147" s="29" t="e">
        <f>[1]BAC!#REF!</f>
        <v>#REF!</v>
      </c>
      <c r="M147" s="29" t="e">
        <f>[1]THANH!#REF!</f>
        <v>#REF!</v>
      </c>
      <c r="N147" s="29" t="e">
        <f>[1]MY!#REF!</f>
        <v>#REF!</v>
      </c>
      <c r="O147" s="29" t="e">
        <f>[1]HA!#REF!</f>
        <v>#REF!</v>
      </c>
      <c r="P147" s="29" t="e">
        <f>[1]PHUC!#REF!</f>
        <v>#REF!</v>
      </c>
      <c r="Q147" s="29" t="e">
        <f>[1]LAM!#REF!</f>
        <v>#REF!</v>
      </c>
      <c r="R147" s="29" t="e">
        <f>[1]XUAN!#REF!</f>
        <v>#REF!</v>
      </c>
      <c r="S147" s="29" t="e">
        <f>[1]LIEN!#REF!</f>
        <v>#REF!</v>
      </c>
    </row>
    <row r="148" spans="1:19" ht="15.75" hidden="1" customHeight="1" x14ac:dyDescent="0.2">
      <c r="A148" s="27" t="s">
        <v>29</v>
      </c>
      <c r="B148" s="28" t="s">
        <v>30</v>
      </c>
      <c r="C148" s="29" t="s">
        <v>31</v>
      </c>
      <c r="D148" s="262" t="e">
        <f t="shared" si="2"/>
        <v>#REF!</v>
      </c>
      <c r="E148" s="29" t="e">
        <f>[1]DAI!#REF!</f>
        <v>#REF!</v>
      </c>
      <c r="F148" s="29" t="e">
        <f>[1]NAM!#REF!</f>
        <v>#REF!</v>
      </c>
      <c r="G148" s="29" t="e">
        <f>[1]NHAN!#REF!</f>
        <v>#REF!</v>
      </c>
      <c r="H148" s="29" t="e">
        <f>[1]LY!#REF!</f>
        <v>#REF!</v>
      </c>
      <c r="I148" s="29" t="e">
        <f>[1]DUC!#REF!</f>
        <v>#REF!</v>
      </c>
      <c r="J148" s="29" t="e">
        <f>[1]DONG!#REF!</f>
        <v>#REF!</v>
      </c>
      <c r="K148" s="29" t="e">
        <f>[1]HPHU!#REF!</f>
        <v>#REF!</v>
      </c>
      <c r="L148" s="29" t="e">
        <f>[1]BAC!#REF!</f>
        <v>#REF!</v>
      </c>
      <c r="M148" s="29" t="e">
        <f>[1]THANH!#REF!</f>
        <v>#REF!</v>
      </c>
      <c r="N148" s="29" t="e">
        <f>[1]MY!#REF!</f>
        <v>#REF!</v>
      </c>
      <c r="O148" s="29" t="e">
        <f>[1]HA!#REF!</f>
        <v>#REF!</v>
      </c>
      <c r="P148" s="29" t="e">
        <f>[1]PHUC!#REF!</f>
        <v>#REF!</v>
      </c>
      <c r="Q148" s="29" t="e">
        <f>[1]LAM!#REF!</f>
        <v>#REF!</v>
      </c>
      <c r="R148" s="29" t="e">
        <f>[1]XUAN!#REF!</f>
        <v>#REF!</v>
      </c>
      <c r="S148" s="29" t="e">
        <f>[1]LIEN!#REF!</f>
        <v>#REF!</v>
      </c>
    </row>
    <row r="149" spans="1:19" ht="15.75" hidden="1" customHeight="1" x14ac:dyDescent="0.2">
      <c r="A149" s="27" t="s">
        <v>32</v>
      </c>
      <c r="B149" s="28" t="s">
        <v>33</v>
      </c>
      <c r="C149" s="29" t="s">
        <v>34</v>
      </c>
      <c r="D149" s="262" t="e">
        <f t="shared" si="2"/>
        <v>#REF!</v>
      </c>
      <c r="E149" s="29" t="e">
        <f>[1]DAI!#REF!</f>
        <v>#REF!</v>
      </c>
      <c r="F149" s="29" t="e">
        <f>[1]NAM!#REF!</f>
        <v>#REF!</v>
      </c>
      <c r="G149" s="29" t="e">
        <f>[1]NHAN!#REF!</f>
        <v>#REF!</v>
      </c>
      <c r="H149" s="29" t="e">
        <f>[1]LY!#REF!</f>
        <v>#REF!</v>
      </c>
      <c r="I149" s="29" t="e">
        <f>[1]DUC!#REF!</f>
        <v>#REF!</v>
      </c>
      <c r="J149" s="29" t="e">
        <f>[1]DONG!#REF!</f>
        <v>#REF!</v>
      </c>
      <c r="K149" s="29" t="e">
        <f>[1]HPHU!#REF!</f>
        <v>#REF!</v>
      </c>
      <c r="L149" s="29" t="e">
        <f>[1]BAC!#REF!</f>
        <v>#REF!</v>
      </c>
      <c r="M149" s="29" t="e">
        <f>[1]THANH!#REF!</f>
        <v>#REF!</v>
      </c>
      <c r="N149" s="29" t="e">
        <f>[1]MY!#REF!</f>
        <v>#REF!</v>
      </c>
      <c r="O149" s="29" t="e">
        <f>[1]HA!#REF!</f>
        <v>#REF!</v>
      </c>
      <c r="P149" s="29" t="e">
        <f>[1]PHUC!#REF!</f>
        <v>#REF!</v>
      </c>
      <c r="Q149" s="29" t="e">
        <f>[1]LAM!#REF!</f>
        <v>#REF!</v>
      </c>
      <c r="R149" s="29" t="e">
        <f>[1]XUAN!#REF!</f>
        <v>#REF!</v>
      </c>
      <c r="S149" s="29" t="e">
        <f>[1]LIEN!#REF!</f>
        <v>#REF!</v>
      </c>
    </row>
    <row r="150" spans="1:19" ht="15.75" hidden="1" customHeight="1" x14ac:dyDescent="0.2">
      <c r="A150" s="27" t="s">
        <v>35</v>
      </c>
      <c r="B150" s="28" t="s">
        <v>36</v>
      </c>
      <c r="C150" s="29" t="s">
        <v>37</v>
      </c>
      <c r="D150" s="262" t="e">
        <f t="shared" si="2"/>
        <v>#REF!</v>
      </c>
      <c r="E150" s="29" t="e">
        <f>[1]DAI!#REF!</f>
        <v>#REF!</v>
      </c>
      <c r="F150" s="29" t="e">
        <f>[1]NAM!#REF!</f>
        <v>#REF!</v>
      </c>
      <c r="G150" s="29" t="e">
        <f>[1]NHAN!#REF!</f>
        <v>#REF!</v>
      </c>
      <c r="H150" s="29" t="e">
        <f>[1]LY!#REF!</f>
        <v>#REF!</v>
      </c>
      <c r="I150" s="29" t="e">
        <f>[1]DUC!#REF!</f>
        <v>#REF!</v>
      </c>
      <c r="J150" s="29" t="e">
        <f>[1]DONG!#REF!</f>
        <v>#REF!</v>
      </c>
      <c r="K150" s="29" t="e">
        <f>[1]HPHU!#REF!</f>
        <v>#REF!</v>
      </c>
      <c r="L150" s="29" t="e">
        <f>[1]BAC!#REF!</f>
        <v>#REF!</v>
      </c>
      <c r="M150" s="29" t="e">
        <f>[1]THANH!#REF!</f>
        <v>#REF!</v>
      </c>
      <c r="N150" s="29" t="e">
        <f>[1]MY!#REF!</f>
        <v>#REF!</v>
      </c>
      <c r="O150" s="29" t="e">
        <f>[1]HA!#REF!</f>
        <v>#REF!</v>
      </c>
      <c r="P150" s="29" t="e">
        <f>[1]PHUC!#REF!</f>
        <v>#REF!</v>
      </c>
      <c r="Q150" s="29" t="e">
        <f>[1]LAM!#REF!</f>
        <v>#REF!</v>
      </c>
      <c r="R150" s="29" t="e">
        <f>[1]XUAN!#REF!</f>
        <v>#REF!</v>
      </c>
      <c r="S150" s="29" t="e">
        <f>[1]LIEN!#REF!</f>
        <v>#REF!</v>
      </c>
    </row>
    <row r="151" spans="1:19" ht="15.75" hidden="1" customHeight="1" x14ac:dyDescent="0.2">
      <c r="A151" s="27" t="s">
        <v>38</v>
      </c>
      <c r="B151" s="28" t="s">
        <v>39</v>
      </c>
      <c r="C151" s="29" t="s">
        <v>40</v>
      </c>
      <c r="D151" s="262" t="e">
        <f t="shared" si="2"/>
        <v>#REF!</v>
      </c>
      <c r="E151" s="29" t="e">
        <f>[1]DAI!#REF!</f>
        <v>#REF!</v>
      </c>
      <c r="F151" s="29" t="e">
        <f>[1]NAM!#REF!</f>
        <v>#REF!</v>
      </c>
      <c r="G151" s="29" t="e">
        <f>[1]NHAN!#REF!</f>
        <v>#REF!</v>
      </c>
      <c r="H151" s="29" t="e">
        <f>[1]LY!#REF!</f>
        <v>#REF!</v>
      </c>
      <c r="I151" s="29" t="e">
        <f>[1]DUC!#REF!</f>
        <v>#REF!</v>
      </c>
      <c r="J151" s="29" t="e">
        <f>[1]DONG!#REF!</f>
        <v>#REF!</v>
      </c>
      <c r="K151" s="29" t="e">
        <f>[1]HPHU!#REF!</f>
        <v>#REF!</v>
      </c>
      <c r="L151" s="29" t="e">
        <f>[1]BAC!#REF!</f>
        <v>#REF!</v>
      </c>
      <c r="M151" s="29" t="e">
        <f>[1]THANH!#REF!</f>
        <v>#REF!</v>
      </c>
      <c r="N151" s="29" t="e">
        <f>[1]MY!#REF!</f>
        <v>#REF!</v>
      </c>
      <c r="O151" s="29" t="e">
        <f>[1]HA!#REF!</f>
        <v>#REF!</v>
      </c>
      <c r="P151" s="29" t="e">
        <f>[1]PHUC!#REF!</f>
        <v>#REF!</v>
      </c>
      <c r="Q151" s="29" t="e">
        <f>[1]LAM!#REF!</f>
        <v>#REF!</v>
      </c>
      <c r="R151" s="29" t="e">
        <f>[1]XUAN!#REF!</f>
        <v>#REF!</v>
      </c>
      <c r="S151" s="29" t="e">
        <f>[1]LIEN!#REF!</f>
        <v>#REF!</v>
      </c>
    </row>
    <row r="152" spans="1:19" ht="15.75" hidden="1" customHeight="1" x14ac:dyDescent="0.2">
      <c r="A152" s="37">
        <v>2</v>
      </c>
      <c r="B152" s="38" t="s">
        <v>41</v>
      </c>
      <c r="C152" s="39" t="s">
        <v>42</v>
      </c>
      <c r="D152" s="263" t="e">
        <f t="shared" si="2"/>
        <v>#REF!</v>
      </c>
      <c r="E152" s="264" t="e">
        <f>[1]DAI!#REF!</f>
        <v>#REF!</v>
      </c>
      <c r="F152" s="264" t="e">
        <f>[1]NAM!#REF!</f>
        <v>#REF!</v>
      </c>
      <c r="G152" s="264" t="e">
        <f>[1]NHAN!#REF!</f>
        <v>#REF!</v>
      </c>
      <c r="H152" s="264" t="e">
        <f>[1]LY!#REF!</f>
        <v>#REF!</v>
      </c>
      <c r="I152" s="264" t="e">
        <f>[1]DUC!#REF!</f>
        <v>#REF!</v>
      </c>
      <c r="J152" s="264" t="e">
        <f>[1]DONG!#REF!</f>
        <v>#REF!</v>
      </c>
      <c r="K152" s="264" t="e">
        <f>[1]HPHU!#REF!</f>
        <v>#REF!</v>
      </c>
      <c r="L152" s="264" t="e">
        <f>[1]BAC!#REF!</f>
        <v>#REF!</v>
      </c>
      <c r="M152" s="264" t="e">
        <f>[1]THANH!#REF!</f>
        <v>#REF!</v>
      </c>
      <c r="N152" s="264" t="e">
        <f>[1]MY!#REF!</f>
        <v>#REF!</v>
      </c>
      <c r="O152" s="264" t="e">
        <f>[1]HA!#REF!</f>
        <v>#REF!</v>
      </c>
      <c r="P152" s="264" t="e">
        <f>[1]PHUC!#REF!</f>
        <v>#REF!</v>
      </c>
      <c r="Q152" s="264" t="e">
        <f>[1]LAM!#REF!</f>
        <v>#REF!</v>
      </c>
      <c r="R152" s="264" t="e">
        <f>[1]XUAN!#REF!</f>
        <v>#REF!</v>
      </c>
      <c r="S152" s="264" t="e">
        <f>[1]LIEN!#REF!</f>
        <v>#REF!</v>
      </c>
    </row>
    <row r="153" spans="1:19" ht="15.75" hidden="1" customHeight="1" x14ac:dyDescent="0.2">
      <c r="A153" s="27" t="s">
        <v>43</v>
      </c>
      <c r="B153" s="28" t="s">
        <v>44</v>
      </c>
      <c r="C153" s="29" t="s">
        <v>45</v>
      </c>
      <c r="D153" s="262" t="e">
        <f t="shared" si="2"/>
        <v>#REF!</v>
      </c>
      <c r="E153" s="29" t="e">
        <f>[1]DAI!#REF!</f>
        <v>#REF!</v>
      </c>
      <c r="F153" s="29" t="e">
        <f>[1]NAM!#REF!</f>
        <v>#REF!</v>
      </c>
      <c r="G153" s="29" t="e">
        <f>[1]NHAN!#REF!</f>
        <v>#REF!</v>
      </c>
      <c r="H153" s="29" t="e">
        <f>[1]LY!#REF!</f>
        <v>#REF!</v>
      </c>
      <c r="I153" s="29" t="e">
        <f>[1]DUC!#REF!</f>
        <v>#REF!</v>
      </c>
      <c r="J153" s="29" t="e">
        <f>[1]DONG!#REF!</f>
        <v>#REF!</v>
      </c>
      <c r="K153" s="29" t="e">
        <f>[1]HPHU!#REF!</f>
        <v>#REF!</v>
      </c>
      <c r="L153" s="29" t="e">
        <f>[1]BAC!#REF!</f>
        <v>#REF!</v>
      </c>
      <c r="M153" s="29" t="e">
        <f>[1]THANH!#REF!</f>
        <v>#REF!</v>
      </c>
      <c r="N153" s="29" t="e">
        <f>[1]MY!#REF!</f>
        <v>#REF!</v>
      </c>
      <c r="O153" s="29" t="e">
        <f>[1]HA!#REF!</f>
        <v>#REF!</v>
      </c>
      <c r="P153" s="29" t="e">
        <f>[1]PHUC!#REF!</f>
        <v>#REF!</v>
      </c>
      <c r="Q153" s="29" t="e">
        <f>[1]LAM!#REF!</f>
        <v>#REF!</v>
      </c>
      <c r="R153" s="29" t="e">
        <f>[1]XUAN!#REF!</f>
        <v>#REF!</v>
      </c>
      <c r="S153" s="29" t="e">
        <f>[1]LIEN!#REF!</f>
        <v>#REF!</v>
      </c>
    </row>
    <row r="154" spans="1:19" ht="15.75" hidden="1" customHeight="1" x14ac:dyDescent="0.2">
      <c r="A154" s="27" t="s">
        <v>46</v>
      </c>
      <c r="B154" s="28" t="s">
        <v>47</v>
      </c>
      <c r="C154" s="29" t="s">
        <v>48</v>
      </c>
      <c r="D154" s="262" t="e">
        <f t="shared" si="2"/>
        <v>#REF!</v>
      </c>
      <c r="E154" s="265" t="e">
        <f>[1]DAI!#REF!</f>
        <v>#REF!</v>
      </c>
      <c r="F154" s="265" t="e">
        <f>[1]NAM!#REF!</f>
        <v>#REF!</v>
      </c>
      <c r="G154" s="265" t="e">
        <f>[1]NHAN!#REF!</f>
        <v>#REF!</v>
      </c>
      <c r="H154" s="265" t="e">
        <f>[1]LY!#REF!</f>
        <v>#REF!</v>
      </c>
      <c r="I154" s="265" t="e">
        <f>[1]DUC!#REF!</f>
        <v>#REF!</v>
      </c>
      <c r="J154" s="265" t="e">
        <f>[1]DONG!#REF!</f>
        <v>#REF!</v>
      </c>
      <c r="K154" s="265" t="e">
        <f>[1]HPHU!#REF!</f>
        <v>#REF!</v>
      </c>
      <c r="L154" s="265" t="e">
        <f>[1]BAC!#REF!</f>
        <v>#REF!</v>
      </c>
      <c r="M154" s="265" t="e">
        <f>[1]THANH!#REF!</f>
        <v>#REF!</v>
      </c>
      <c r="N154" s="265" t="e">
        <f>[1]MY!#REF!</f>
        <v>#REF!</v>
      </c>
      <c r="O154" s="265" t="e">
        <f>[1]HA!#REF!</f>
        <v>#REF!</v>
      </c>
      <c r="P154" s="265" t="e">
        <f>[1]PHUC!#REF!</f>
        <v>#REF!</v>
      </c>
      <c r="Q154" s="265" t="e">
        <f>[1]LAM!#REF!</f>
        <v>#REF!</v>
      </c>
      <c r="R154" s="265" t="e">
        <f>[1]XUAN!#REF!</f>
        <v>#REF!</v>
      </c>
      <c r="S154" s="265" t="e">
        <f>[1]LIEN!#REF!</f>
        <v>#REF!</v>
      </c>
    </row>
    <row r="155" spans="1:19" ht="15.75" hidden="1" customHeight="1" x14ac:dyDescent="0.2">
      <c r="A155" s="27" t="s">
        <v>49</v>
      </c>
      <c r="B155" s="28" t="s">
        <v>50</v>
      </c>
      <c r="C155" s="36" t="s">
        <v>51</v>
      </c>
      <c r="D155" s="262" t="e">
        <f t="shared" si="2"/>
        <v>#REF!</v>
      </c>
      <c r="E155" s="29" t="e">
        <f>[1]DAI!#REF!</f>
        <v>#REF!</v>
      </c>
      <c r="F155" s="29" t="e">
        <f>[1]NAM!#REF!</f>
        <v>#REF!</v>
      </c>
      <c r="G155" s="29" t="e">
        <f>[1]NHAN!#REF!</f>
        <v>#REF!</v>
      </c>
      <c r="H155" s="29" t="e">
        <f>[1]LY!#REF!</f>
        <v>#REF!</v>
      </c>
      <c r="I155" s="29" t="e">
        <f>[1]DUC!#REF!</f>
        <v>#REF!</v>
      </c>
      <c r="J155" s="29" t="e">
        <f>[1]DONG!#REF!</f>
        <v>#REF!</v>
      </c>
      <c r="K155" s="29" t="e">
        <f>[1]HPHU!#REF!</f>
        <v>#REF!</v>
      </c>
      <c r="L155" s="29" t="e">
        <f>[1]BAC!#REF!</f>
        <v>#REF!</v>
      </c>
      <c r="M155" s="29" t="e">
        <f>[1]THANH!#REF!</f>
        <v>#REF!</v>
      </c>
      <c r="N155" s="29" t="e">
        <f>[1]MY!#REF!</f>
        <v>#REF!</v>
      </c>
      <c r="O155" s="29" t="e">
        <f>[1]HA!#REF!</f>
        <v>#REF!</v>
      </c>
      <c r="P155" s="29" t="e">
        <f>[1]PHUC!#REF!</f>
        <v>#REF!</v>
      </c>
      <c r="Q155" s="29" t="e">
        <f>[1]LAM!#REF!</f>
        <v>#REF!</v>
      </c>
      <c r="R155" s="29" t="e">
        <f>[1]XUAN!#REF!</f>
        <v>#REF!</v>
      </c>
      <c r="S155" s="29" t="e">
        <f>[1]LIEN!#REF!</f>
        <v>#REF!</v>
      </c>
    </row>
    <row r="156" spans="1:19" ht="15.75" hidden="1" customHeight="1" x14ac:dyDescent="0.2">
      <c r="A156" s="27" t="s">
        <v>52</v>
      </c>
      <c r="B156" s="28" t="s">
        <v>53</v>
      </c>
      <c r="C156" s="29" t="s">
        <v>54</v>
      </c>
      <c r="D156" s="262" t="e">
        <f t="shared" si="2"/>
        <v>#REF!</v>
      </c>
      <c r="E156" s="29" t="e">
        <f>[1]DAI!#REF!</f>
        <v>#REF!</v>
      </c>
      <c r="F156" s="29" t="e">
        <f>[1]NAM!#REF!</f>
        <v>#REF!</v>
      </c>
      <c r="G156" s="29" t="e">
        <f>[1]NHAN!#REF!</f>
        <v>#REF!</v>
      </c>
      <c r="H156" s="29" t="e">
        <f>[1]LY!#REF!</f>
        <v>#REF!</v>
      </c>
      <c r="I156" s="29" t="e">
        <f>[1]DUC!#REF!</f>
        <v>#REF!</v>
      </c>
      <c r="J156" s="29" t="e">
        <f>[1]DONG!#REF!</f>
        <v>#REF!</v>
      </c>
      <c r="K156" s="29" t="e">
        <f>[1]HPHU!#REF!</f>
        <v>#REF!</v>
      </c>
      <c r="L156" s="29" t="e">
        <f>[1]BAC!#REF!</f>
        <v>#REF!</v>
      </c>
      <c r="M156" s="29" t="e">
        <f>[1]THANH!#REF!</f>
        <v>#REF!</v>
      </c>
      <c r="N156" s="29" t="e">
        <f>[1]MY!#REF!</f>
        <v>#REF!</v>
      </c>
      <c r="O156" s="29" t="e">
        <f>[1]HA!#REF!</f>
        <v>#REF!</v>
      </c>
      <c r="P156" s="29" t="e">
        <f>[1]PHUC!#REF!</f>
        <v>#REF!</v>
      </c>
      <c r="Q156" s="29" t="e">
        <f>[1]LAM!#REF!</f>
        <v>#REF!</v>
      </c>
      <c r="R156" s="29" t="e">
        <f>[1]XUAN!#REF!</f>
        <v>#REF!</v>
      </c>
      <c r="S156" s="29" t="e">
        <f>[1]LIEN!#REF!</f>
        <v>#REF!</v>
      </c>
    </row>
    <row r="157" spans="1:19" ht="15.75" hidden="1" customHeight="1" x14ac:dyDescent="0.2">
      <c r="A157" s="27" t="s">
        <v>55</v>
      </c>
      <c r="B157" s="28" t="s">
        <v>56</v>
      </c>
      <c r="C157" s="29" t="s">
        <v>57</v>
      </c>
      <c r="D157" s="262" t="e">
        <f t="shared" si="2"/>
        <v>#REF!</v>
      </c>
      <c r="E157" s="29" t="e">
        <f>[1]DAI!#REF!</f>
        <v>#REF!</v>
      </c>
      <c r="F157" s="29" t="e">
        <f>[1]NAM!#REF!</f>
        <v>#REF!</v>
      </c>
      <c r="G157" s="29" t="e">
        <f>[1]NHAN!#REF!</f>
        <v>#REF!</v>
      </c>
      <c r="H157" s="29" t="e">
        <f>[1]LY!#REF!</f>
        <v>#REF!</v>
      </c>
      <c r="I157" s="29" t="e">
        <f>[1]DUC!#REF!</f>
        <v>#REF!</v>
      </c>
      <c r="J157" s="29" t="e">
        <f>[1]DONG!#REF!</f>
        <v>#REF!</v>
      </c>
      <c r="K157" s="29" t="e">
        <f>[1]HPHU!#REF!</f>
        <v>#REF!</v>
      </c>
      <c r="L157" s="29" t="e">
        <f>[1]BAC!#REF!</f>
        <v>#REF!</v>
      </c>
      <c r="M157" s="29" t="e">
        <f>[1]THANH!#REF!</f>
        <v>#REF!</v>
      </c>
      <c r="N157" s="29" t="e">
        <f>[1]MY!#REF!</f>
        <v>#REF!</v>
      </c>
      <c r="O157" s="29" t="e">
        <f>[1]HA!#REF!</f>
        <v>#REF!</v>
      </c>
      <c r="P157" s="29" t="e">
        <f>[1]PHUC!#REF!</f>
        <v>#REF!</v>
      </c>
      <c r="Q157" s="29" t="e">
        <f>[1]LAM!#REF!</f>
        <v>#REF!</v>
      </c>
      <c r="R157" s="29" t="e">
        <f>[1]XUAN!#REF!</f>
        <v>#REF!</v>
      </c>
      <c r="S157" s="29" t="e">
        <f>[1]LIEN!#REF!</f>
        <v>#REF!</v>
      </c>
    </row>
    <row r="158" spans="1:19" ht="15.75" hidden="1" customHeight="1" x14ac:dyDescent="0.2">
      <c r="A158" s="27" t="s">
        <v>58</v>
      </c>
      <c r="B158" s="28" t="s">
        <v>59</v>
      </c>
      <c r="C158" s="29" t="s">
        <v>60</v>
      </c>
      <c r="D158" s="262" t="e">
        <f t="shared" si="2"/>
        <v>#REF!</v>
      </c>
      <c r="E158" s="29" t="e">
        <f>[1]DAI!#REF!</f>
        <v>#REF!</v>
      </c>
      <c r="F158" s="29" t="e">
        <f>[1]NAM!#REF!</f>
        <v>#REF!</v>
      </c>
      <c r="G158" s="29" t="e">
        <f>[1]NHAN!#REF!</f>
        <v>#REF!</v>
      </c>
      <c r="H158" s="29" t="e">
        <f>[1]LY!#REF!</f>
        <v>#REF!</v>
      </c>
      <c r="I158" s="29" t="e">
        <f>[1]DUC!#REF!</f>
        <v>#REF!</v>
      </c>
      <c r="J158" s="29" t="e">
        <f>[1]DONG!#REF!</f>
        <v>#REF!</v>
      </c>
      <c r="K158" s="29" t="e">
        <f>[1]HPHU!#REF!</f>
        <v>#REF!</v>
      </c>
      <c r="L158" s="29" t="e">
        <f>[1]BAC!#REF!</f>
        <v>#REF!</v>
      </c>
      <c r="M158" s="29" t="e">
        <f>[1]THANH!#REF!</f>
        <v>#REF!</v>
      </c>
      <c r="N158" s="29" t="e">
        <f>[1]MY!#REF!</f>
        <v>#REF!</v>
      </c>
      <c r="O158" s="29" t="e">
        <f>[1]HA!#REF!</f>
        <v>#REF!</v>
      </c>
      <c r="P158" s="29" t="e">
        <f>[1]PHUC!#REF!</f>
        <v>#REF!</v>
      </c>
      <c r="Q158" s="29" t="e">
        <f>[1]LAM!#REF!</f>
        <v>#REF!</v>
      </c>
      <c r="R158" s="29" t="e">
        <f>[1]XUAN!#REF!</f>
        <v>#REF!</v>
      </c>
      <c r="S158" s="29" t="e">
        <f>[1]LIEN!#REF!</f>
        <v>#REF!</v>
      </c>
    </row>
    <row r="159" spans="1:19" ht="15.75" hidden="1" customHeight="1" x14ac:dyDescent="0.2">
      <c r="A159" s="27" t="s">
        <v>61</v>
      </c>
      <c r="B159" s="28" t="s">
        <v>62</v>
      </c>
      <c r="C159" s="36" t="s">
        <v>63</v>
      </c>
      <c r="D159" s="262" t="e">
        <f t="shared" si="2"/>
        <v>#REF!</v>
      </c>
      <c r="E159" s="29" t="e">
        <f>[1]DAI!#REF!</f>
        <v>#REF!</v>
      </c>
      <c r="F159" s="29" t="e">
        <f>[1]NAM!#REF!</f>
        <v>#REF!</v>
      </c>
      <c r="G159" s="29" t="e">
        <f>[1]NHAN!#REF!</f>
        <v>#REF!</v>
      </c>
      <c r="H159" s="29" t="e">
        <f>[1]LY!#REF!</f>
        <v>#REF!</v>
      </c>
      <c r="I159" s="29" t="e">
        <f>[1]DUC!#REF!</f>
        <v>#REF!</v>
      </c>
      <c r="J159" s="29" t="e">
        <f>[1]DONG!#REF!</f>
        <v>#REF!</v>
      </c>
      <c r="K159" s="29" t="e">
        <f>[1]HPHU!#REF!</f>
        <v>#REF!</v>
      </c>
      <c r="L159" s="29" t="e">
        <f>[1]BAC!#REF!</f>
        <v>#REF!</v>
      </c>
      <c r="M159" s="29" t="e">
        <f>[1]THANH!#REF!</f>
        <v>#REF!</v>
      </c>
      <c r="N159" s="29" t="e">
        <f>[1]MY!#REF!</f>
        <v>#REF!</v>
      </c>
      <c r="O159" s="29" t="e">
        <f>[1]HA!#REF!</f>
        <v>#REF!</v>
      </c>
      <c r="P159" s="29" t="e">
        <f>[1]PHUC!#REF!</f>
        <v>#REF!</v>
      </c>
      <c r="Q159" s="29" t="e">
        <f>[1]LAM!#REF!</f>
        <v>#REF!</v>
      </c>
      <c r="R159" s="29" t="e">
        <f>[1]XUAN!#REF!</f>
        <v>#REF!</v>
      </c>
      <c r="S159" s="29" t="e">
        <f>[1]LIEN!#REF!</f>
        <v>#REF!</v>
      </c>
    </row>
    <row r="160" spans="1:19" ht="15.75" hidden="1" customHeight="1" x14ac:dyDescent="0.2">
      <c r="A160" s="27" t="s">
        <v>64</v>
      </c>
      <c r="B160" s="41" t="s">
        <v>65</v>
      </c>
      <c r="C160" s="42" t="s">
        <v>66</v>
      </c>
      <c r="D160" s="262" t="e">
        <f t="shared" si="2"/>
        <v>#REF!</v>
      </c>
      <c r="E160" s="29" t="e">
        <f>[1]DAI!#REF!</f>
        <v>#REF!</v>
      </c>
      <c r="F160" s="29" t="e">
        <f>[1]NAM!#REF!</f>
        <v>#REF!</v>
      </c>
      <c r="G160" s="29" t="e">
        <f>[1]NHAN!#REF!</f>
        <v>#REF!</v>
      </c>
      <c r="H160" s="29" t="e">
        <f>[1]LY!#REF!</f>
        <v>#REF!</v>
      </c>
      <c r="I160" s="29" t="e">
        <f>[1]DUC!#REF!</f>
        <v>#REF!</v>
      </c>
      <c r="J160" s="29" t="e">
        <f>[1]DONG!#REF!</f>
        <v>#REF!</v>
      </c>
      <c r="K160" s="29" t="e">
        <f>[1]HPHU!#REF!</f>
        <v>#REF!</v>
      </c>
      <c r="L160" s="29" t="e">
        <f>[1]BAC!#REF!</f>
        <v>#REF!</v>
      </c>
      <c r="M160" s="29" t="e">
        <f>[1]THANH!#REF!</f>
        <v>#REF!</v>
      </c>
      <c r="N160" s="29" t="e">
        <f>[1]MY!#REF!</f>
        <v>#REF!</v>
      </c>
      <c r="O160" s="29" t="e">
        <f>[1]HA!#REF!</f>
        <v>#REF!</v>
      </c>
      <c r="P160" s="29" t="e">
        <f>[1]PHUC!#REF!</f>
        <v>#REF!</v>
      </c>
      <c r="Q160" s="29" t="e">
        <f>[1]LAM!#REF!</f>
        <v>#REF!</v>
      </c>
      <c r="R160" s="29" t="e">
        <f>[1]XUAN!#REF!</f>
        <v>#REF!</v>
      </c>
      <c r="S160" s="29" t="e">
        <f>[1]LIEN!#REF!</f>
        <v>#REF!</v>
      </c>
    </row>
    <row r="161" spans="1:19" ht="31.5" hidden="1" customHeight="1" x14ac:dyDescent="0.2">
      <c r="A161" s="27" t="s">
        <v>67</v>
      </c>
      <c r="B161" s="43" t="s">
        <v>68</v>
      </c>
      <c r="C161" s="42" t="s">
        <v>69</v>
      </c>
      <c r="D161" s="262" t="e">
        <f t="shared" si="2"/>
        <v>#REF!</v>
      </c>
      <c r="E161" s="29" t="e">
        <f>[1]DAI!#REF!</f>
        <v>#REF!</v>
      </c>
      <c r="F161" s="29" t="e">
        <f>[1]NAM!#REF!</f>
        <v>#REF!</v>
      </c>
      <c r="G161" s="29" t="e">
        <f>[1]NHAN!#REF!</f>
        <v>#REF!</v>
      </c>
      <c r="H161" s="29" t="e">
        <f>[1]LY!#REF!</f>
        <v>#REF!</v>
      </c>
      <c r="I161" s="29" t="e">
        <f>[1]DUC!#REF!</f>
        <v>#REF!</v>
      </c>
      <c r="J161" s="29" t="e">
        <f>[1]DONG!#REF!</f>
        <v>#REF!</v>
      </c>
      <c r="K161" s="29" t="e">
        <f>[1]HPHU!#REF!</f>
        <v>#REF!</v>
      </c>
      <c r="L161" s="29" t="e">
        <f>[1]BAC!#REF!</f>
        <v>#REF!</v>
      </c>
      <c r="M161" s="29" t="e">
        <f>[1]THANH!#REF!</f>
        <v>#REF!</v>
      </c>
      <c r="N161" s="29" t="e">
        <f>[1]MY!#REF!</f>
        <v>#REF!</v>
      </c>
      <c r="O161" s="29" t="e">
        <f>[1]HA!#REF!</f>
        <v>#REF!</v>
      </c>
      <c r="P161" s="29" t="e">
        <f>[1]PHUC!#REF!</f>
        <v>#REF!</v>
      </c>
      <c r="Q161" s="29" t="e">
        <f>[1]LAM!#REF!</f>
        <v>#REF!</v>
      </c>
      <c r="R161" s="29" t="e">
        <f>[1]XUAN!#REF!</f>
        <v>#REF!</v>
      </c>
      <c r="S161" s="29" t="e">
        <f>[1]LIEN!#REF!</f>
        <v>#REF!</v>
      </c>
    </row>
    <row r="162" spans="1:19" ht="15.75" hidden="1" customHeight="1" x14ac:dyDescent="0.2">
      <c r="A162" s="27" t="s">
        <v>70</v>
      </c>
      <c r="B162" s="28" t="s">
        <v>71</v>
      </c>
      <c r="C162" s="42" t="s">
        <v>72</v>
      </c>
      <c r="D162" s="262" t="e">
        <f t="shared" si="2"/>
        <v>#REF!</v>
      </c>
      <c r="E162" s="29" t="e">
        <f>[1]DAI!#REF!</f>
        <v>#REF!</v>
      </c>
      <c r="F162" s="29" t="e">
        <f>[1]NAM!#REF!</f>
        <v>#REF!</v>
      </c>
      <c r="G162" s="29" t="e">
        <f>[1]NHAN!#REF!</f>
        <v>#REF!</v>
      </c>
      <c r="H162" s="29" t="e">
        <f>[1]LY!#REF!</f>
        <v>#REF!</v>
      </c>
      <c r="I162" s="29" t="e">
        <f>[1]DUC!#REF!</f>
        <v>#REF!</v>
      </c>
      <c r="J162" s="29" t="e">
        <f>[1]DONG!#REF!</f>
        <v>#REF!</v>
      </c>
      <c r="K162" s="29" t="e">
        <f>[1]HPHU!#REF!</f>
        <v>#REF!</v>
      </c>
      <c r="L162" s="29" t="e">
        <f>[1]BAC!#REF!</f>
        <v>#REF!</v>
      </c>
      <c r="M162" s="29" t="e">
        <f>[1]THANH!#REF!</f>
        <v>#REF!</v>
      </c>
      <c r="N162" s="29" t="e">
        <f>[1]MY!#REF!</f>
        <v>#REF!</v>
      </c>
      <c r="O162" s="29" t="e">
        <f>[1]HA!#REF!</f>
        <v>#REF!</v>
      </c>
      <c r="P162" s="29" t="e">
        <f>[1]PHUC!#REF!</f>
        <v>#REF!</v>
      </c>
      <c r="Q162" s="29" t="e">
        <f>[1]LAM!#REF!</f>
        <v>#REF!</v>
      </c>
      <c r="R162" s="29" t="e">
        <f>[1]XUAN!#REF!</f>
        <v>#REF!</v>
      </c>
      <c r="S162" s="29" t="e">
        <f>[1]LIEN!#REF!</f>
        <v>#REF!</v>
      </c>
    </row>
    <row r="163" spans="1:19" ht="15.75" hidden="1" customHeight="1" x14ac:dyDescent="0.2">
      <c r="A163" s="27" t="s">
        <v>73</v>
      </c>
      <c r="B163" s="41" t="s">
        <v>74</v>
      </c>
      <c r="C163" s="42" t="s">
        <v>75</v>
      </c>
      <c r="D163" s="262" t="e">
        <f t="shared" si="2"/>
        <v>#REF!</v>
      </c>
      <c r="E163" s="265" t="e">
        <f>[1]DAI!#REF!</f>
        <v>#REF!</v>
      </c>
      <c r="F163" s="265" t="e">
        <f>[1]NAM!#REF!</f>
        <v>#REF!</v>
      </c>
      <c r="G163" s="265" t="e">
        <f>[1]NHAN!#REF!</f>
        <v>#REF!</v>
      </c>
      <c r="H163" s="265" t="e">
        <f>[1]LY!#REF!</f>
        <v>#REF!</v>
      </c>
      <c r="I163" s="265" t="e">
        <f>[1]DUC!#REF!</f>
        <v>#REF!</v>
      </c>
      <c r="J163" s="265" t="e">
        <f>[1]DONG!#REF!</f>
        <v>#REF!</v>
      </c>
      <c r="K163" s="265" t="e">
        <f>[1]HPHU!#REF!</f>
        <v>#REF!</v>
      </c>
      <c r="L163" s="265" t="e">
        <f>[1]BAC!#REF!</f>
        <v>#REF!</v>
      </c>
      <c r="M163" s="265" t="e">
        <f>[1]THANH!#REF!</f>
        <v>#REF!</v>
      </c>
      <c r="N163" s="265" t="e">
        <f>[1]MY!#REF!</f>
        <v>#REF!</v>
      </c>
      <c r="O163" s="265" t="e">
        <f>[1]HA!#REF!</f>
        <v>#REF!</v>
      </c>
      <c r="P163" s="265" t="e">
        <f>[1]PHUC!#REF!</f>
        <v>#REF!</v>
      </c>
      <c r="Q163" s="265" t="e">
        <f>[1]LAM!#REF!</f>
        <v>#REF!</v>
      </c>
      <c r="R163" s="265" t="e">
        <f>[1]XUAN!#REF!</f>
        <v>#REF!</v>
      </c>
      <c r="S163" s="265" t="e">
        <f>[1]LIEN!#REF!</f>
        <v>#REF!</v>
      </c>
    </row>
    <row r="164" spans="1:19" ht="15.75" hidden="1" customHeight="1" x14ac:dyDescent="0.2">
      <c r="A164" s="27" t="s">
        <v>76</v>
      </c>
      <c r="B164" s="28" t="s">
        <v>77</v>
      </c>
      <c r="C164" s="36" t="s">
        <v>78</v>
      </c>
      <c r="D164" s="262" t="e">
        <f t="shared" si="2"/>
        <v>#REF!</v>
      </c>
      <c r="E164" s="29" t="e">
        <f>[1]DAI!#REF!</f>
        <v>#REF!</v>
      </c>
      <c r="F164" s="29" t="e">
        <f>[1]NAM!#REF!</f>
        <v>#REF!</v>
      </c>
      <c r="G164" s="29" t="e">
        <f>[1]NHAN!#REF!</f>
        <v>#REF!</v>
      </c>
      <c r="H164" s="29" t="e">
        <f>[1]LY!#REF!</f>
        <v>#REF!</v>
      </c>
      <c r="I164" s="29" t="e">
        <f>[1]DUC!#REF!</f>
        <v>#REF!</v>
      </c>
      <c r="J164" s="29" t="e">
        <f>[1]DONG!#REF!</f>
        <v>#REF!</v>
      </c>
      <c r="K164" s="29" t="e">
        <f>[1]HPHU!#REF!</f>
        <v>#REF!</v>
      </c>
      <c r="L164" s="29" t="e">
        <f>[1]BAC!#REF!</f>
        <v>#REF!</v>
      </c>
      <c r="M164" s="29" t="e">
        <f>[1]THANH!#REF!</f>
        <v>#REF!</v>
      </c>
      <c r="N164" s="29" t="e">
        <f>[1]MY!#REF!</f>
        <v>#REF!</v>
      </c>
      <c r="O164" s="29" t="e">
        <f>[1]HA!#REF!</f>
        <v>#REF!</v>
      </c>
      <c r="P164" s="29" t="e">
        <f>[1]PHUC!#REF!</f>
        <v>#REF!</v>
      </c>
      <c r="Q164" s="29" t="e">
        <f>[1]LAM!#REF!</f>
        <v>#REF!</v>
      </c>
      <c r="R164" s="29" t="e">
        <f>[1]XUAN!#REF!</f>
        <v>#REF!</v>
      </c>
      <c r="S164" s="29" t="e">
        <f>[1]LIEN!#REF!</f>
        <v>#REF!</v>
      </c>
    </row>
    <row r="165" spans="1:19" ht="15.75" hidden="1" customHeight="1" x14ac:dyDescent="0.2">
      <c r="A165" s="27" t="s">
        <v>79</v>
      </c>
      <c r="B165" s="41" t="s">
        <v>80</v>
      </c>
      <c r="C165" s="42" t="s">
        <v>81</v>
      </c>
      <c r="D165" s="262" t="e">
        <f t="shared" si="2"/>
        <v>#REF!</v>
      </c>
      <c r="E165" s="265" t="e">
        <f>[1]DAI!#REF!</f>
        <v>#REF!</v>
      </c>
      <c r="F165" s="265" t="e">
        <f>[1]NAM!#REF!</f>
        <v>#REF!</v>
      </c>
      <c r="G165" s="265" t="e">
        <f>[1]NHAN!#REF!</f>
        <v>#REF!</v>
      </c>
      <c r="H165" s="265" t="e">
        <f>[1]LY!#REF!</f>
        <v>#REF!</v>
      </c>
      <c r="I165" s="265" t="e">
        <f>[1]DUC!#REF!</f>
        <v>#REF!</v>
      </c>
      <c r="J165" s="265" t="e">
        <f>[1]DONG!#REF!</f>
        <v>#REF!</v>
      </c>
      <c r="K165" s="265" t="e">
        <f>[1]HPHU!#REF!</f>
        <v>#REF!</v>
      </c>
      <c r="L165" s="265" t="e">
        <f>[1]BAC!#REF!</f>
        <v>#REF!</v>
      </c>
      <c r="M165" s="265" t="e">
        <f>[1]THANH!#REF!</f>
        <v>#REF!</v>
      </c>
      <c r="N165" s="265" t="e">
        <f>[1]MY!#REF!</f>
        <v>#REF!</v>
      </c>
      <c r="O165" s="265" t="e">
        <f>[1]HA!#REF!</f>
        <v>#REF!</v>
      </c>
      <c r="P165" s="265" t="e">
        <f>[1]PHUC!#REF!</f>
        <v>#REF!</v>
      </c>
      <c r="Q165" s="265" t="e">
        <f>[1]LAM!#REF!</f>
        <v>#REF!</v>
      </c>
      <c r="R165" s="265" t="e">
        <f>[1]XUAN!#REF!</f>
        <v>#REF!</v>
      </c>
      <c r="S165" s="265" t="e">
        <f>[1]LIEN!#REF!</f>
        <v>#REF!</v>
      </c>
    </row>
    <row r="166" spans="1:19" ht="15.75" hidden="1" customHeight="1" x14ac:dyDescent="0.2">
      <c r="A166" s="27" t="s">
        <v>82</v>
      </c>
      <c r="B166" s="41" t="s">
        <v>83</v>
      </c>
      <c r="C166" s="42" t="s">
        <v>84</v>
      </c>
      <c r="D166" s="262" t="e">
        <f t="shared" si="2"/>
        <v>#REF!</v>
      </c>
      <c r="E166" s="265" t="e">
        <f>[1]DAI!#REF!</f>
        <v>#REF!</v>
      </c>
      <c r="F166" s="265" t="e">
        <f>[1]NAM!#REF!</f>
        <v>#REF!</v>
      </c>
      <c r="G166" s="265" t="e">
        <f>[1]NHAN!#REF!</f>
        <v>#REF!</v>
      </c>
      <c r="H166" s="265" t="e">
        <f>[1]LY!#REF!</f>
        <v>#REF!</v>
      </c>
      <c r="I166" s="265" t="e">
        <f>[1]DUC!#REF!</f>
        <v>#REF!</v>
      </c>
      <c r="J166" s="265" t="e">
        <f>[1]DONG!#REF!</f>
        <v>#REF!</v>
      </c>
      <c r="K166" s="265" t="e">
        <f>[1]HPHU!#REF!</f>
        <v>#REF!</v>
      </c>
      <c r="L166" s="265" t="e">
        <f>[1]BAC!#REF!</f>
        <v>#REF!</v>
      </c>
      <c r="M166" s="265" t="e">
        <f>[1]THANH!#REF!</f>
        <v>#REF!</v>
      </c>
      <c r="N166" s="265" t="e">
        <f>[1]MY!#REF!</f>
        <v>#REF!</v>
      </c>
      <c r="O166" s="265" t="e">
        <f>[1]HA!#REF!</f>
        <v>#REF!</v>
      </c>
      <c r="P166" s="265" t="e">
        <f>[1]PHUC!#REF!</f>
        <v>#REF!</v>
      </c>
      <c r="Q166" s="265" t="e">
        <f>[1]LAM!#REF!</f>
        <v>#REF!</v>
      </c>
      <c r="R166" s="265" t="e">
        <f>[1]XUAN!#REF!</f>
        <v>#REF!</v>
      </c>
      <c r="S166" s="265" t="e">
        <f>[1]LIEN!#REF!</f>
        <v>#REF!</v>
      </c>
    </row>
    <row r="167" spans="1:19" ht="15.75" hidden="1" customHeight="1" x14ac:dyDescent="0.2">
      <c r="A167" s="27" t="s">
        <v>85</v>
      </c>
      <c r="B167" s="43" t="s">
        <v>86</v>
      </c>
      <c r="C167" s="42" t="s">
        <v>87</v>
      </c>
      <c r="D167" s="262" t="e">
        <f t="shared" si="2"/>
        <v>#REF!</v>
      </c>
      <c r="E167" s="265" t="e">
        <f>[1]DAI!#REF!</f>
        <v>#REF!</v>
      </c>
      <c r="F167" s="265" t="e">
        <f>[1]NAM!#REF!</f>
        <v>#REF!</v>
      </c>
      <c r="G167" s="265" t="e">
        <f>[1]NHAN!#REF!</f>
        <v>#REF!</v>
      </c>
      <c r="H167" s="265" t="e">
        <f>[1]LY!#REF!</f>
        <v>#REF!</v>
      </c>
      <c r="I167" s="265" t="e">
        <f>[1]DUC!#REF!</f>
        <v>#REF!</v>
      </c>
      <c r="J167" s="265" t="e">
        <f>[1]DONG!#REF!</f>
        <v>#REF!</v>
      </c>
      <c r="K167" s="265" t="e">
        <f>[1]HPHU!#REF!</f>
        <v>#REF!</v>
      </c>
      <c r="L167" s="265" t="e">
        <f>[1]BAC!#REF!</f>
        <v>#REF!</v>
      </c>
      <c r="M167" s="265" t="e">
        <f>[1]THANH!#REF!</f>
        <v>#REF!</v>
      </c>
      <c r="N167" s="265" t="e">
        <f>[1]MY!#REF!</f>
        <v>#REF!</v>
      </c>
      <c r="O167" s="265" t="e">
        <f>[1]HA!#REF!</f>
        <v>#REF!</v>
      </c>
      <c r="P167" s="265" t="e">
        <f>[1]PHUC!#REF!</f>
        <v>#REF!</v>
      </c>
      <c r="Q167" s="265" t="e">
        <f>[1]LAM!#REF!</f>
        <v>#REF!</v>
      </c>
      <c r="R167" s="265" t="e">
        <f>[1]XUAN!#REF!</f>
        <v>#REF!</v>
      </c>
      <c r="S167" s="265" t="e">
        <f>[1]LIEN!#REF!</f>
        <v>#REF!</v>
      </c>
    </row>
    <row r="168" spans="1:19" ht="15.75" hidden="1" customHeight="1" x14ac:dyDescent="0.2">
      <c r="A168" s="27" t="s">
        <v>88</v>
      </c>
      <c r="B168" s="28" t="s">
        <v>89</v>
      </c>
      <c r="C168" s="29" t="s">
        <v>90</v>
      </c>
      <c r="D168" s="262" t="e">
        <f t="shared" si="2"/>
        <v>#REF!</v>
      </c>
      <c r="E168" s="265" t="e">
        <f>[1]DAI!#REF!</f>
        <v>#REF!</v>
      </c>
      <c r="F168" s="265" t="e">
        <f>[1]NAM!#REF!</f>
        <v>#REF!</v>
      </c>
      <c r="G168" s="265" t="e">
        <f>[1]NHAN!#REF!</f>
        <v>#REF!</v>
      </c>
      <c r="H168" s="265" t="e">
        <f>[1]LY!#REF!</f>
        <v>#REF!</v>
      </c>
      <c r="I168" s="265" t="e">
        <f>[1]DUC!#REF!</f>
        <v>#REF!</v>
      </c>
      <c r="J168" s="265" t="e">
        <f>[1]DONG!#REF!</f>
        <v>#REF!</v>
      </c>
      <c r="K168" s="265" t="e">
        <f>[1]HPHU!#REF!</f>
        <v>#REF!</v>
      </c>
      <c r="L168" s="265" t="e">
        <f>[1]BAC!#REF!</f>
        <v>#REF!</v>
      </c>
      <c r="M168" s="265" t="e">
        <f>[1]THANH!#REF!</f>
        <v>#REF!</v>
      </c>
      <c r="N168" s="265" t="e">
        <f>[1]MY!#REF!</f>
        <v>#REF!</v>
      </c>
      <c r="O168" s="265" t="e">
        <f>[1]HA!#REF!</f>
        <v>#REF!</v>
      </c>
      <c r="P168" s="265" t="e">
        <f>[1]PHUC!#REF!</f>
        <v>#REF!</v>
      </c>
      <c r="Q168" s="265" t="e">
        <f>[1]LAM!#REF!</f>
        <v>#REF!</v>
      </c>
      <c r="R168" s="265" t="e">
        <f>[1]XUAN!#REF!</f>
        <v>#REF!</v>
      </c>
      <c r="S168" s="265" t="e">
        <f>[1]LIEN!#REF!</f>
        <v>#REF!</v>
      </c>
    </row>
    <row r="169" spans="1:19" ht="15.75" hidden="1" customHeight="1" x14ac:dyDescent="0.2">
      <c r="A169" s="27" t="s">
        <v>91</v>
      </c>
      <c r="B169" s="28" t="s">
        <v>94</v>
      </c>
      <c r="C169" s="42" t="s">
        <v>95</v>
      </c>
      <c r="D169" s="262" t="e">
        <f t="shared" si="2"/>
        <v>#REF!</v>
      </c>
      <c r="E169" s="265" t="e">
        <f>[1]DAI!#REF!</f>
        <v>#REF!</v>
      </c>
      <c r="F169" s="265" t="e">
        <f>[1]NAM!#REF!</f>
        <v>#REF!</v>
      </c>
      <c r="G169" s="265" t="e">
        <f>[1]NHAN!#REF!</f>
        <v>#REF!</v>
      </c>
      <c r="H169" s="265" t="e">
        <f>[1]LY!#REF!</f>
        <v>#REF!</v>
      </c>
      <c r="I169" s="265" t="e">
        <f>[1]DUC!#REF!</f>
        <v>#REF!</v>
      </c>
      <c r="J169" s="265" t="e">
        <f>[1]DONG!#REF!</f>
        <v>#REF!</v>
      </c>
      <c r="K169" s="265" t="e">
        <f>[1]HPHU!#REF!</f>
        <v>#REF!</v>
      </c>
      <c r="L169" s="265" t="e">
        <f>[1]BAC!#REF!</f>
        <v>#REF!</v>
      </c>
      <c r="M169" s="265" t="e">
        <f>[1]THANH!#REF!</f>
        <v>#REF!</v>
      </c>
      <c r="N169" s="265" t="e">
        <f>[1]MY!#REF!</f>
        <v>#REF!</v>
      </c>
      <c r="O169" s="265" t="e">
        <f>[1]HA!#REF!</f>
        <v>#REF!</v>
      </c>
      <c r="P169" s="265" t="e">
        <f>[1]PHUC!#REF!</f>
        <v>#REF!</v>
      </c>
      <c r="Q169" s="265" t="e">
        <f>[1]LAM!#REF!</f>
        <v>#REF!</v>
      </c>
      <c r="R169" s="265" t="e">
        <f>[1]XUAN!#REF!</f>
        <v>#REF!</v>
      </c>
      <c r="S169" s="265" t="e">
        <f>[1]LIEN!#REF!</f>
        <v>#REF!</v>
      </c>
    </row>
    <row r="170" spans="1:19" ht="15.75" hidden="1" customHeight="1" x14ac:dyDescent="0.2">
      <c r="A170" s="27" t="s">
        <v>96</v>
      </c>
      <c r="B170" s="28" t="s">
        <v>100</v>
      </c>
      <c r="C170" s="42" t="s">
        <v>101</v>
      </c>
      <c r="D170" s="262" t="e">
        <f t="shared" si="2"/>
        <v>#REF!</v>
      </c>
      <c r="E170" s="265" t="e">
        <f>[1]DAI!#REF!</f>
        <v>#REF!</v>
      </c>
      <c r="F170" s="265" t="e">
        <f>[1]NAM!#REF!</f>
        <v>#REF!</v>
      </c>
      <c r="G170" s="265" t="e">
        <f>[1]NHAN!#REF!</f>
        <v>#REF!</v>
      </c>
      <c r="H170" s="265" t="e">
        <f>[1]LY!#REF!</f>
        <v>#REF!</v>
      </c>
      <c r="I170" s="265" t="e">
        <f>[1]DUC!#REF!</f>
        <v>#REF!</v>
      </c>
      <c r="J170" s="265" t="e">
        <f>[1]DONG!#REF!</f>
        <v>#REF!</v>
      </c>
      <c r="K170" s="265" t="e">
        <f>[1]HPHU!#REF!</f>
        <v>#REF!</v>
      </c>
      <c r="L170" s="265" t="e">
        <f>[1]BAC!#REF!</f>
        <v>#REF!</v>
      </c>
      <c r="M170" s="265" t="e">
        <f>[1]THANH!#REF!</f>
        <v>#REF!</v>
      </c>
      <c r="N170" s="265" t="e">
        <f>[1]MY!#REF!</f>
        <v>#REF!</v>
      </c>
      <c r="O170" s="265" t="e">
        <f>[1]HA!#REF!</f>
        <v>#REF!</v>
      </c>
      <c r="P170" s="265" t="e">
        <f>[1]PHUC!#REF!</f>
        <v>#REF!</v>
      </c>
      <c r="Q170" s="265" t="e">
        <f>[1]LAM!#REF!</f>
        <v>#REF!</v>
      </c>
      <c r="R170" s="265" t="e">
        <f>[1]XUAN!#REF!</f>
        <v>#REF!</v>
      </c>
      <c r="S170" s="265" t="e">
        <f>[1]LIEN!#REF!</f>
        <v>#REF!</v>
      </c>
    </row>
    <row r="171" spans="1:19" ht="15.75" hidden="1" customHeight="1" x14ac:dyDescent="0.2">
      <c r="A171" s="27" t="s">
        <v>99</v>
      </c>
      <c r="B171" s="28" t="s">
        <v>103</v>
      </c>
      <c r="C171" s="42" t="s">
        <v>104</v>
      </c>
      <c r="D171" s="262" t="e">
        <f t="shared" si="2"/>
        <v>#REF!</v>
      </c>
      <c r="E171" s="265" t="e">
        <f>[1]DAI!#REF!</f>
        <v>#REF!</v>
      </c>
      <c r="F171" s="265" t="e">
        <f>[1]NAM!#REF!</f>
        <v>#REF!</v>
      </c>
      <c r="G171" s="265" t="e">
        <f>[1]NHAN!#REF!</f>
        <v>#REF!</v>
      </c>
      <c r="H171" s="265" t="e">
        <f>[1]LY!#REF!</f>
        <v>#REF!</v>
      </c>
      <c r="I171" s="265" t="e">
        <f>[1]DUC!#REF!</f>
        <v>#REF!</v>
      </c>
      <c r="J171" s="265" t="e">
        <f>[1]DONG!#REF!</f>
        <v>#REF!</v>
      </c>
      <c r="K171" s="265" t="e">
        <f>[1]HPHU!#REF!</f>
        <v>#REF!</v>
      </c>
      <c r="L171" s="265" t="e">
        <f>[1]BAC!#REF!</f>
        <v>#REF!</v>
      </c>
      <c r="M171" s="265" t="e">
        <f>[1]THANH!#REF!</f>
        <v>#REF!</v>
      </c>
      <c r="N171" s="265" t="e">
        <f>[1]MY!#REF!</f>
        <v>#REF!</v>
      </c>
      <c r="O171" s="265" t="e">
        <f>[1]HA!#REF!</f>
        <v>#REF!</v>
      </c>
      <c r="P171" s="265" t="e">
        <f>[1]PHUC!#REF!</f>
        <v>#REF!</v>
      </c>
      <c r="Q171" s="265" t="e">
        <f>[1]LAM!#REF!</f>
        <v>#REF!</v>
      </c>
      <c r="R171" s="265" t="e">
        <f>[1]XUAN!#REF!</f>
        <v>#REF!</v>
      </c>
      <c r="S171" s="265" t="e">
        <f>[1]LIEN!#REF!</f>
        <v>#REF!</v>
      </c>
    </row>
    <row r="172" spans="1:19" ht="15.75" hidden="1" customHeight="1" x14ac:dyDescent="0.2">
      <c r="A172" s="27" t="s">
        <v>102</v>
      </c>
      <c r="B172" s="28" t="s">
        <v>106</v>
      </c>
      <c r="C172" s="42" t="s">
        <v>107</v>
      </c>
      <c r="D172" s="262" t="e">
        <f t="shared" si="2"/>
        <v>#REF!</v>
      </c>
      <c r="E172" s="265" t="e">
        <f>[1]DAI!#REF!</f>
        <v>#REF!</v>
      </c>
      <c r="F172" s="265" t="e">
        <f>[1]NAM!#REF!</f>
        <v>#REF!</v>
      </c>
      <c r="G172" s="265" t="e">
        <f>[1]NHAN!#REF!</f>
        <v>#REF!</v>
      </c>
      <c r="H172" s="265" t="e">
        <f>[1]LY!#REF!</f>
        <v>#REF!</v>
      </c>
      <c r="I172" s="265" t="e">
        <f>[1]DUC!#REF!</f>
        <v>#REF!</v>
      </c>
      <c r="J172" s="265" t="e">
        <f>[1]DONG!#REF!</f>
        <v>#REF!</v>
      </c>
      <c r="K172" s="265" t="e">
        <f>[1]HPHU!#REF!</f>
        <v>#REF!</v>
      </c>
      <c r="L172" s="265" t="e">
        <f>[1]BAC!#REF!</f>
        <v>#REF!</v>
      </c>
      <c r="M172" s="265" t="e">
        <f>[1]THANH!#REF!</f>
        <v>#REF!</v>
      </c>
      <c r="N172" s="265" t="e">
        <f>[1]MY!#REF!</f>
        <v>#REF!</v>
      </c>
      <c r="O172" s="265" t="e">
        <f>[1]HA!#REF!</f>
        <v>#REF!</v>
      </c>
      <c r="P172" s="265" t="e">
        <f>[1]PHUC!#REF!</f>
        <v>#REF!</v>
      </c>
      <c r="Q172" s="265" t="e">
        <f>[1]LAM!#REF!</f>
        <v>#REF!</v>
      </c>
      <c r="R172" s="265" t="e">
        <f>[1]XUAN!#REF!</f>
        <v>#REF!</v>
      </c>
      <c r="S172" s="265" t="e">
        <f>[1]LIEN!#REF!</f>
        <v>#REF!</v>
      </c>
    </row>
    <row r="173" spans="1:19" ht="15.75" hidden="1" customHeight="1" x14ac:dyDescent="0.2">
      <c r="A173" s="27" t="s">
        <v>105</v>
      </c>
      <c r="B173" s="28" t="s">
        <v>109</v>
      </c>
      <c r="C173" s="42" t="s">
        <v>110</v>
      </c>
      <c r="D173" s="262" t="e">
        <f t="shared" si="2"/>
        <v>#REF!</v>
      </c>
      <c r="E173" s="265" t="e">
        <f>[1]DAI!#REF!</f>
        <v>#REF!</v>
      </c>
      <c r="F173" s="265" t="e">
        <f>[1]NAM!#REF!</f>
        <v>#REF!</v>
      </c>
      <c r="G173" s="265" t="e">
        <f>[1]NHAN!#REF!</f>
        <v>#REF!</v>
      </c>
      <c r="H173" s="265" t="e">
        <f>[1]LY!#REF!</f>
        <v>#REF!</v>
      </c>
      <c r="I173" s="265" t="e">
        <f>[1]DUC!#REF!</f>
        <v>#REF!</v>
      </c>
      <c r="J173" s="265" t="e">
        <f>[1]DONG!#REF!</f>
        <v>#REF!</v>
      </c>
      <c r="K173" s="265" t="e">
        <f>[1]HPHU!#REF!</f>
        <v>#REF!</v>
      </c>
      <c r="L173" s="265" t="e">
        <f>[1]BAC!#REF!</f>
        <v>#REF!</v>
      </c>
      <c r="M173" s="265" t="e">
        <f>[1]THANH!#REF!</f>
        <v>#REF!</v>
      </c>
      <c r="N173" s="265" t="e">
        <f>[1]MY!#REF!</f>
        <v>#REF!</v>
      </c>
      <c r="O173" s="265" t="e">
        <f>[1]HA!#REF!</f>
        <v>#REF!</v>
      </c>
      <c r="P173" s="265" t="e">
        <f>[1]PHUC!#REF!</f>
        <v>#REF!</v>
      </c>
      <c r="Q173" s="265" t="e">
        <f>[1]LAM!#REF!</f>
        <v>#REF!</v>
      </c>
      <c r="R173" s="265" t="e">
        <f>[1]XUAN!#REF!</f>
        <v>#REF!</v>
      </c>
      <c r="S173" s="265" t="e">
        <f>[1]LIEN!#REF!</f>
        <v>#REF!</v>
      </c>
    </row>
    <row r="174" spans="1:19" ht="15.75" hidden="1" customHeight="1" x14ac:dyDescent="0.2">
      <c r="A174" s="27" t="s">
        <v>108</v>
      </c>
      <c r="B174" s="28" t="s">
        <v>112</v>
      </c>
      <c r="C174" s="42" t="s">
        <v>113</v>
      </c>
      <c r="D174" s="262" t="e">
        <f t="shared" si="2"/>
        <v>#REF!</v>
      </c>
      <c r="E174" s="174" t="e">
        <f>[1]DAI!#REF!</f>
        <v>#REF!</v>
      </c>
      <c r="F174" s="174" t="e">
        <f>[1]NAM!#REF!</f>
        <v>#REF!</v>
      </c>
      <c r="G174" s="174" t="e">
        <f>[1]NHAN!#REF!</f>
        <v>#REF!</v>
      </c>
      <c r="H174" s="174" t="e">
        <f>[1]LY!#REF!</f>
        <v>#REF!</v>
      </c>
      <c r="I174" s="174" t="e">
        <f>[1]DUC!#REF!</f>
        <v>#REF!</v>
      </c>
      <c r="J174" s="174" t="e">
        <f>[1]DONG!#REF!</f>
        <v>#REF!</v>
      </c>
      <c r="K174" s="174" t="e">
        <f>[1]HPHU!#REF!</f>
        <v>#REF!</v>
      </c>
      <c r="L174" s="174" t="e">
        <f>[1]BAC!#REF!</f>
        <v>#REF!</v>
      </c>
      <c r="M174" s="174" t="e">
        <f>[1]THANH!#REF!</f>
        <v>#REF!</v>
      </c>
      <c r="N174" s="174" t="e">
        <f>[1]MY!#REF!</f>
        <v>#REF!</v>
      </c>
      <c r="O174" s="174" t="e">
        <f>[1]HA!#REF!</f>
        <v>#REF!</v>
      </c>
      <c r="P174" s="174" t="e">
        <f>[1]PHUC!#REF!</f>
        <v>#REF!</v>
      </c>
      <c r="Q174" s="174" t="e">
        <f>[1]LAM!#REF!</f>
        <v>#REF!</v>
      </c>
      <c r="R174" s="174" t="e">
        <f>[1]XUAN!#REF!</f>
        <v>#REF!</v>
      </c>
      <c r="S174" s="174" t="e">
        <f>[1]LIEN!#REF!</f>
        <v>#REF!</v>
      </c>
    </row>
    <row r="175" spans="1:19" ht="15.75" hidden="1" customHeight="1" x14ac:dyDescent="0.2">
      <c r="A175" s="27" t="s">
        <v>111</v>
      </c>
      <c r="B175" s="28" t="s">
        <v>115</v>
      </c>
      <c r="C175" s="42" t="s">
        <v>116</v>
      </c>
      <c r="D175" s="262" t="e">
        <f t="shared" si="2"/>
        <v>#REF!</v>
      </c>
      <c r="E175" s="29" t="e">
        <f>[1]DAI!#REF!</f>
        <v>#REF!</v>
      </c>
      <c r="F175" s="29" t="e">
        <f>[1]NAM!#REF!</f>
        <v>#REF!</v>
      </c>
      <c r="G175" s="29" t="e">
        <f>[1]NHAN!#REF!</f>
        <v>#REF!</v>
      </c>
      <c r="H175" s="29" t="e">
        <f>[1]LY!#REF!</f>
        <v>#REF!</v>
      </c>
      <c r="I175" s="29" t="e">
        <f>[1]DUC!#REF!</f>
        <v>#REF!</v>
      </c>
      <c r="J175" s="29" t="e">
        <f>[1]DONG!#REF!</f>
        <v>#REF!</v>
      </c>
      <c r="K175" s="29" t="e">
        <f>[1]HPHU!#REF!</f>
        <v>#REF!</v>
      </c>
      <c r="L175" s="29" t="e">
        <f>[1]BAC!#REF!</f>
        <v>#REF!</v>
      </c>
      <c r="M175" s="29" t="e">
        <f>[1]THANH!#REF!</f>
        <v>#REF!</v>
      </c>
      <c r="N175" s="29" t="e">
        <f>[1]MY!#REF!</f>
        <v>#REF!</v>
      </c>
      <c r="O175" s="29" t="e">
        <f>[1]HA!#REF!</f>
        <v>#REF!</v>
      </c>
      <c r="P175" s="29" t="e">
        <f>[1]PHUC!#REF!</f>
        <v>#REF!</v>
      </c>
      <c r="Q175" s="29" t="e">
        <f>[1]LAM!#REF!</f>
        <v>#REF!</v>
      </c>
      <c r="R175" s="29" t="e">
        <f>[1]XUAN!#REF!</f>
        <v>#REF!</v>
      </c>
      <c r="S175" s="29" t="e">
        <f>[1]LIEN!#REF!</f>
        <v>#REF!</v>
      </c>
    </row>
    <row r="176" spans="1:19" ht="15.75" hidden="1" customHeight="1" x14ac:dyDescent="0.2">
      <c r="A176" s="266" t="s">
        <v>114</v>
      </c>
      <c r="B176" s="247" t="s">
        <v>118</v>
      </c>
      <c r="C176" s="248" t="s">
        <v>119</v>
      </c>
      <c r="D176" s="262" t="e">
        <f t="shared" si="2"/>
        <v>#REF!</v>
      </c>
      <c r="E176" s="267" t="e">
        <f>[1]DAI!#REF!</f>
        <v>#REF!</v>
      </c>
      <c r="F176" s="267" t="e">
        <f>[1]NAM!#REF!</f>
        <v>#REF!</v>
      </c>
      <c r="G176" s="267" t="e">
        <f>[1]NHAN!#REF!</f>
        <v>#REF!</v>
      </c>
      <c r="H176" s="267" t="e">
        <f>[1]LY!#REF!</f>
        <v>#REF!</v>
      </c>
      <c r="I176" s="267" t="e">
        <f>[1]DUC!#REF!</f>
        <v>#REF!</v>
      </c>
      <c r="J176" s="267" t="e">
        <f>[1]DONG!#REF!</f>
        <v>#REF!</v>
      </c>
      <c r="K176" s="267" t="e">
        <f>[1]HPHU!#REF!</f>
        <v>#REF!</v>
      </c>
      <c r="L176" s="267" t="e">
        <f>[1]BAC!#REF!</f>
        <v>#REF!</v>
      </c>
      <c r="M176" s="267" t="e">
        <f>[1]THANH!#REF!</f>
        <v>#REF!</v>
      </c>
      <c r="N176" s="267" t="e">
        <f>[1]MY!#REF!</f>
        <v>#REF!</v>
      </c>
      <c r="O176" s="267" t="e">
        <f>[1]HA!#REF!</f>
        <v>#REF!</v>
      </c>
      <c r="P176" s="267" t="e">
        <f>[1]PHUC!#REF!</f>
        <v>#REF!</v>
      </c>
      <c r="Q176" s="267" t="e">
        <f>[1]LAM!#REF!</f>
        <v>#REF!</v>
      </c>
      <c r="R176" s="267" t="e">
        <f>[1]XUAN!#REF!</f>
        <v>#REF!</v>
      </c>
      <c r="S176" s="267" t="e">
        <f>[1]LIEN!#REF!</f>
        <v>#REF!</v>
      </c>
    </row>
    <row r="177" spans="1:19" ht="15.75" hidden="1" customHeight="1" x14ac:dyDescent="0.25">
      <c r="A177" s="27" t="s">
        <v>117</v>
      </c>
      <c r="B177" s="28" t="s">
        <v>121</v>
      </c>
      <c r="C177" s="42" t="s">
        <v>122</v>
      </c>
      <c r="D177" s="262" t="e">
        <f t="shared" si="2"/>
        <v>#REF!</v>
      </c>
      <c r="E177" s="268" t="e">
        <f>[1]DAI!#REF!</f>
        <v>#REF!</v>
      </c>
      <c r="F177" s="268" t="e">
        <f>[1]NAM!#REF!</f>
        <v>#REF!</v>
      </c>
      <c r="G177" s="268" t="e">
        <f>[1]NHAN!#REF!</f>
        <v>#REF!</v>
      </c>
      <c r="H177" s="268" t="e">
        <f>[1]LY!#REF!</f>
        <v>#REF!</v>
      </c>
      <c r="I177" s="268" t="e">
        <f>[1]DUC!#REF!</f>
        <v>#REF!</v>
      </c>
      <c r="J177" s="268" t="e">
        <f>[1]DONG!#REF!</f>
        <v>#REF!</v>
      </c>
      <c r="K177" s="268" t="e">
        <f>[1]HPHU!#REF!</f>
        <v>#REF!</v>
      </c>
      <c r="L177" s="268" t="e">
        <f>[1]BAC!#REF!</f>
        <v>#REF!</v>
      </c>
      <c r="M177" s="268" t="e">
        <f>[1]THANH!#REF!</f>
        <v>#REF!</v>
      </c>
      <c r="N177" s="268" t="e">
        <f>[1]MY!#REF!</f>
        <v>#REF!</v>
      </c>
      <c r="O177" s="268" t="e">
        <f>[1]HA!#REF!</f>
        <v>#REF!</v>
      </c>
      <c r="P177" s="268" t="e">
        <f>[1]PHUC!#REF!</f>
        <v>#REF!</v>
      </c>
      <c r="Q177" s="268" t="e">
        <f>[1]LAM!#REF!</f>
        <v>#REF!</v>
      </c>
      <c r="R177" s="268" t="e">
        <f>[1]XUAN!#REF!</f>
        <v>#REF!</v>
      </c>
      <c r="S177" s="268" t="e">
        <f>[1]LIEN!#REF!</f>
        <v>#REF!</v>
      </c>
    </row>
    <row r="178" spans="1:19" ht="15.75" hidden="1" customHeight="1" x14ac:dyDescent="0.25">
      <c r="A178" s="269" t="s">
        <v>120</v>
      </c>
      <c r="B178" s="250" t="s">
        <v>124</v>
      </c>
      <c r="C178" s="251" t="s">
        <v>125</v>
      </c>
      <c r="D178" s="270" t="e">
        <f t="shared" si="2"/>
        <v>#REF!</v>
      </c>
      <c r="E178" s="271" t="e">
        <f>[1]DAI!#REF!</f>
        <v>#REF!</v>
      </c>
      <c r="F178" s="271" t="e">
        <f>[1]NAM!#REF!</f>
        <v>#REF!</v>
      </c>
      <c r="G178" s="271" t="e">
        <f>[1]NHAN!#REF!</f>
        <v>#REF!</v>
      </c>
      <c r="H178" s="271" t="e">
        <f>[1]LY!#REF!</f>
        <v>#REF!</v>
      </c>
      <c r="I178" s="271" t="e">
        <f>[1]DUC!#REF!</f>
        <v>#REF!</v>
      </c>
      <c r="J178" s="271" t="e">
        <f>[1]DONG!#REF!</f>
        <v>#REF!</v>
      </c>
      <c r="K178" s="271" t="e">
        <f>[1]HPHU!#REF!</f>
        <v>#REF!</v>
      </c>
      <c r="L178" s="271" t="e">
        <f>[1]BAC!#REF!</f>
        <v>#REF!</v>
      </c>
      <c r="M178" s="271" t="e">
        <f>[1]THANH!#REF!</f>
        <v>#REF!</v>
      </c>
      <c r="N178" s="271" t="e">
        <f>[1]MY!#REF!</f>
        <v>#REF!</v>
      </c>
      <c r="O178" s="271" t="e">
        <f>[1]HA!#REF!</f>
        <v>#REF!</v>
      </c>
      <c r="P178" s="271" t="e">
        <f>[1]PHUC!#REF!</f>
        <v>#REF!</v>
      </c>
      <c r="Q178" s="271" t="e">
        <f>[1]LAM!#REF!</f>
        <v>#REF!</v>
      </c>
      <c r="R178" s="271" t="e">
        <f>[1]XUAN!#REF!</f>
        <v>#REF!</v>
      </c>
      <c r="S178" s="271" t="e">
        <f>[1]LIEN!#REF!</f>
        <v>#REF!</v>
      </c>
    </row>
    <row r="179" spans="1:19" ht="15.75" hidden="1" customHeight="1" x14ac:dyDescent="0.25">
      <c r="A179" s="223" t="s">
        <v>270</v>
      </c>
      <c r="B179" s="224"/>
      <c r="C179" s="225"/>
      <c r="D179" s="225"/>
      <c r="E179" s="225"/>
      <c r="F179" s="225"/>
      <c r="G179" s="225"/>
      <c r="H179" s="224"/>
      <c r="I179" s="224"/>
      <c r="J179" s="224"/>
      <c r="K179" s="224"/>
      <c r="L179" s="224"/>
      <c r="M179" s="224"/>
      <c r="N179" s="224"/>
      <c r="O179" s="224"/>
      <c r="P179" s="224"/>
      <c r="Q179" s="224"/>
      <c r="R179" s="224"/>
      <c r="S179" s="224"/>
    </row>
    <row r="180" spans="1:19" ht="31.5" hidden="1" customHeight="1" x14ac:dyDescent="0.25">
      <c r="A180" s="254" t="s">
        <v>271</v>
      </c>
      <c r="B180" s="7"/>
      <c r="C180" s="7"/>
      <c r="D180" s="7"/>
      <c r="E180" s="7"/>
      <c r="F180" s="7"/>
      <c r="G180" s="7"/>
      <c r="H180" s="7"/>
      <c r="I180" s="255"/>
      <c r="J180" s="255"/>
      <c r="K180" s="255"/>
      <c r="L180" s="255"/>
      <c r="M180" s="255"/>
      <c r="N180" s="255"/>
      <c r="O180" s="255"/>
      <c r="P180" s="255"/>
      <c r="Q180" s="255"/>
      <c r="R180" s="255"/>
      <c r="S180" s="256"/>
    </row>
    <row r="181" spans="1:19" ht="15.75" hidden="1" customHeight="1" x14ac:dyDescent="0.25">
      <c r="A181" s="227" t="s">
        <v>247</v>
      </c>
      <c r="B181" s="228"/>
      <c r="C181" s="228"/>
      <c r="D181" s="229"/>
      <c r="E181" s="229"/>
      <c r="F181" s="230"/>
      <c r="G181" s="224"/>
      <c r="H181" s="231"/>
      <c r="I181" s="224"/>
      <c r="J181" s="224"/>
      <c r="K181" s="224"/>
      <c r="L181" s="224"/>
      <c r="M181" s="224"/>
      <c r="N181" s="224"/>
      <c r="O181" s="224"/>
      <c r="P181" s="232"/>
      <c r="Q181" s="256"/>
      <c r="R181" s="256"/>
      <c r="S181" s="232" t="s">
        <v>2</v>
      </c>
    </row>
    <row r="182" spans="1:19" ht="15.75" hidden="1" customHeight="1" x14ac:dyDescent="0.25">
      <c r="A182" s="939" t="s">
        <v>3</v>
      </c>
      <c r="B182" s="941" t="s">
        <v>237</v>
      </c>
      <c r="C182" s="941" t="s">
        <v>5</v>
      </c>
      <c r="D182" s="938" t="s">
        <v>248</v>
      </c>
      <c r="E182" s="257" t="s">
        <v>238</v>
      </c>
      <c r="F182" s="257"/>
      <c r="G182" s="257"/>
      <c r="H182" s="257"/>
      <c r="I182" s="258"/>
      <c r="J182" s="258"/>
      <c r="K182" s="258"/>
      <c r="L182" s="258"/>
      <c r="M182" s="258"/>
      <c r="N182" s="258"/>
      <c r="O182" s="258"/>
      <c r="P182" s="258"/>
      <c r="Q182" s="258"/>
      <c r="R182" s="259"/>
      <c r="S182" s="258"/>
    </row>
    <row r="183" spans="1:19" ht="47.25" hidden="1" customHeight="1" x14ac:dyDescent="0.2">
      <c r="A183" s="940"/>
      <c r="B183" s="941"/>
      <c r="C183" s="941"/>
      <c r="D183" s="938"/>
      <c r="E183" s="260" t="s">
        <v>249</v>
      </c>
      <c r="F183" s="260" t="s">
        <v>250</v>
      </c>
      <c r="G183" s="260" t="s">
        <v>251</v>
      </c>
      <c r="H183" s="260" t="s">
        <v>252</v>
      </c>
      <c r="I183" s="260" t="s">
        <v>253</v>
      </c>
      <c r="J183" s="260" t="s">
        <v>254</v>
      </c>
      <c r="K183" s="260" t="s">
        <v>255</v>
      </c>
      <c r="L183" s="260" t="s">
        <v>256</v>
      </c>
      <c r="M183" s="260" t="s">
        <v>257</v>
      </c>
      <c r="N183" s="260" t="s">
        <v>258</v>
      </c>
      <c r="O183" s="260" t="s">
        <v>259</v>
      </c>
      <c r="P183" s="260" t="s">
        <v>260</v>
      </c>
      <c r="Q183" s="260" t="s">
        <v>261</v>
      </c>
      <c r="R183" s="260" t="s">
        <v>262</v>
      </c>
      <c r="S183" s="260" t="s">
        <v>263</v>
      </c>
    </row>
    <row r="184" spans="1:19" ht="25.5" hidden="1" customHeight="1" x14ac:dyDescent="0.2">
      <c r="A184" s="235" t="s">
        <v>239</v>
      </c>
      <c r="B184" s="235" t="s">
        <v>240</v>
      </c>
      <c r="C184" s="235" t="s">
        <v>241</v>
      </c>
      <c r="D184" s="236" t="s">
        <v>264</v>
      </c>
      <c r="E184" s="237" t="s">
        <v>242</v>
      </c>
      <c r="F184" s="238" t="s">
        <v>243</v>
      </c>
      <c r="G184" s="239" t="s">
        <v>244</v>
      </c>
      <c r="H184" s="240">
        <v>-8</v>
      </c>
      <c r="I184" s="240">
        <v>-9</v>
      </c>
      <c r="J184" s="240">
        <v>-10</v>
      </c>
      <c r="K184" s="240">
        <v>-11</v>
      </c>
      <c r="L184" s="240">
        <v>-12</v>
      </c>
      <c r="M184" s="240">
        <v>-13</v>
      </c>
      <c r="N184" s="240">
        <v>-15</v>
      </c>
      <c r="O184" s="240">
        <v>-16</v>
      </c>
      <c r="P184" s="240">
        <v>-17</v>
      </c>
      <c r="Q184" s="240">
        <v>-18</v>
      </c>
      <c r="R184" s="240">
        <v>-19</v>
      </c>
      <c r="S184" s="240">
        <v>-20</v>
      </c>
    </row>
    <row r="185" spans="1:19" ht="15.75" hidden="1" customHeight="1" x14ac:dyDescent="0.2">
      <c r="A185" s="20">
        <v>1</v>
      </c>
      <c r="B185" s="21" t="s">
        <v>10</v>
      </c>
      <c r="C185" s="22" t="s">
        <v>11</v>
      </c>
      <c r="D185" s="261" t="e">
        <f t="shared" ref="D185:D222" si="3">SUM(E185:S185)</f>
        <v>#REF!</v>
      </c>
      <c r="E185" s="22" t="e">
        <f>[1]DAI!#REF!</f>
        <v>#REF!</v>
      </c>
      <c r="F185" s="22" t="e">
        <f>[1]NAM!#REF!</f>
        <v>#REF!</v>
      </c>
      <c r="G185" s="22" t="e">
        <f>[1]NHAN!#REF!</f>
        <v>#REF!</v>
      </c>
      <c r="H185" s="22" t="e">
        <f>[1]LY!#REF!</f>
        <v>#REF!</v>
      </c>
      <c r="I185" s="22" t="e">
        <f>[1]DUC!#REF!</f>
        <v>#REF!</v>
      </c>
      <c r="J185" s="22" t="e">
        <f>[1]DONG!#REF!</f>
        <v>#REF!</v>
      </c>
      <c r="K185" s="22" t="e">
        <f>[1]HPHU!#REF!</f>
        <v>#REF!</v>
      </c>
      <c r="L185" s="22" t="e">
        <f>[1]BAC!#REF!</f>
        <v>#REF!</v>
      </c>
      <c r="M185" s="22" t="e">
        <f>[1]THANH!#REF!</f>
        <v>#REF!</v>
      </c>
      <c r="N185" s="22" t="e">
        <f>[1]MY!#REF!</f>
        <v>#REF!</v>
      </c>
      <c r="O185" s="22" t="e">
        <f>[1]HA!#REF!</f>
        <v>#REF!</v>
      </c>
      <c r="P185" s="22" t="e">
        <f>[1]PHUC!#REF!</f>
        <v>#REF!</v>
      </c>
      <c r="Q185" s="22" t="e">
        <f>[1]LAM!#REF!</f>
        <v>#REF!</v>
      </c>
      <c r="R185" s="22" t="e">
        <f>[1]XUAN!#REF!</f>
        <v>#REF!</v>
      </c>
      <c r="S185" s="22" t="e">
        <f>[1]LIEN!#REF!</f>
        <v>#REF!</v>
      </c>
    </row>
    <row r="186" spans="1:19" ht="15.75" hidden="1" customHeight="1" x14ac:dyDescent="0.2">
      <c r="A186" s="27" t="s">
        <v>12</v>
      </c>
      <c r="B186" s="28" t="s">
        <v>13</v>
      </c>
      <c r="C186" s="29" t="s">
        <v>265</v>
      </c>
      <c r="D186" s="262" t="e">
        <f t="shared" si="3"/>
        <v>#REF!</v>
      </c>
      <c r="E186" s="29" t="e">
        <f>[1]DAI!#REF!</f>
        <v>#REF!</v>
      </c>
      <c r="F186" s="29" t="e">
        <f>[1]NAM!#REF!</f>
        <v>#REF!</v>
      </c>
      <c r="G186" s="29" t="e">
        <f>[1]NHAN!#REF!</f>
        <v>#REF!</v>
      </c>
      <c r="H186" s="29" t="e">
        <f>[1]LY!#REF!</f>
        <v>#REF!</v>
      </c>
      <c r="I186" s="29" t="e">
        <f>[1]DUC!#REF!</f>
        <v>#REF!</v>
      </c>
      <c r="J186" s="29" t="e">
        <f>[1]DONG!#REF!</f>
        <v>#REF!</v>
      </c>
      <c r="K186" s="29" t="e">
        <f>[1]HPHU!#REF!</f>
        <v>#REF!</v>
      </c>
      <c r="L186" s="29" t="e">
        <f>[1]BAC!#REF!</f>
        <v>#REF!</v>
      </c>
      <c r="M186" s="29" t="e">
        <f>[1]THANH!#REF!</f>
        <v>#REF!</v>
      </c>
      <c r="N186" s="29" t="e">
        <f>[1]MY!#REF!</f>
        <v>#REF!</v>
      </c>
      <c r="O186" s="29" t="e">
        <f>[1]HA!#REF!</f>
        <v>#REF!</v>
      </c>
      <c r="P186" s="29" t="e">
        <f>[1]PHUC!#REF!</f>
        <v>#REF!</v>
      </c>
      <c r="Q186" s="29" t="e">
        <f>[1]LAM!#REF!</f>
        <v>#REF!</v>
      </c>
      <c r="R186" s="29" t="e">
        <f>[1]XUAN!#REF!</f>
        <v>#REF!</v>
      </c>
      <c r="S186" s="29" t="e">
        <f>[1]LIEN!#REF!</f>
        <v>#REF!</v>
      </c>
    </row>
    <row r="187" spans="1:19" ht="15.75" hidden="1" customHeight="1" x14ac:dyDescent="0.2">
      <c r="A187" s="27"/>
      <c r="B187" s="34" t="s">
        <v>15</v>
      </c>
      <c r="C187" s="29" t="s">
        <v>16</v>
      </c>
      <c r="D187" s="262" t="e">
        <f t="shared" si="3"/>
        <v>#REF!</v>
      </c>
      <c r="E187" s="29" t="e">
        <f>[1]DAI!#REF!</f>
        <v>#REF!</v>
      </c>
      <c r="F187" s="29" t="e">
        <f>[1]NAM!#REF!</f>
        <v>#REF!</v>
      </c>
      <c r="G187" s="29" t="e">
        <f>[1]NHAN!#REF!</f>
        <v>#REF!</v>
      </c>
      <c r="H187" s="29" t="e">
        <f>[1]LY!#REF!</f>
        <v>#REF!</v>
      </c>
      <c r="I187" s="29" t="e">
        <f>[1]DUC!#REF!</f>
        <v>#REF!</v>
      </c>
      <c r="J187" s="29" t="e">
        <f>[1]DONG!#REF!</f>
        <v>#REF!</v>
      </c>
      <c r="K187" s="29" t="e">
        <f>[1]HPHU!#REF!</f>
        <v>#REF!</v>
      </c>
      <c r="L187" s="29" t="e">
        <f>[1]BAC!#REF!</f>
        <v>#REF!</v>
      </c>
      <c r="M187" s="29" t="e">
        <f>[1]THANH!#REF!</f>
        <v>#REF!</v>
      </c>
      <c r="N187" s="29" t="e">
        <f>[1]MY!#REF!</f>
        <v>#REF!</v>
      </c>
      <c r="O187" s="29" t="e">
        <f>[1]HA!#REF!</f>
        <v>#REF!</v>
      </c>
      <c r="P187" s="29" t="e">
        <f>[1]PHUC!#REF!</f>
        <v>#REF!</v>
      </c>
      <c r="Q187" s="29" t="e">
        <f>[1]LAM!#REF!</f>
        <v>#REF!</v>
      </c>
      <c r="R187" s="29" t="e">
        <f>[1]XUAN!#REF!</f>
        <v>#REF!</v>
      </c>
      <c r="S187" s="29" t="e">
        <f>[1]LIEN!#REF!</f>
        <v>#REF!</v>
      </c>
    </row>
    <row r="188" spans="1:19" ht="15.75" hidden="1" customHeight="1" x14ac:dyDescent="0.2">
      <c r="A188" s="27" t="s">
        <v>17</v>
      </c>
      <c r="B188" s="28" t="s">
        <v>18</v>
      </c>
      <c r="C188" s="29" t="s">
        <v>19</v>
      </c>
      <c r="D188" s="262" t="e">
        <f t="shared" si="3"/>
        <v>#REF!</v>
      </c>
      <c r="E188" s="29" t="e">
        <f>[1]DAI!#REF!</f>
        <v>#REF!</v>
      </c>
      <c r="F188" s="29" t="e">
        <f>[1]NAM!#REF!</f>
        <v>#REF!</v>
      </c>
      <c r="G188" s="29" t="e">
        <f>[1]NHAN!#REF!</f>
        <v>#REF!</v>
      </c>
      <c r="H188" s="29" t="e">
        <f>[1]LY!#REF!</f>
        <v>#REF!</v>
      </c>
      <c r="I188" s="29" t="e">
        <f>[1]DUC!#REF!</f>
        <v>#REF!</v>
      </c>
      <c r="J188" s="29" t="e">
        <f>[1]DONG!#REF!</f>
        <v>#REF!</v>
      </c>
      <c r="K188" s="29" t="e">
        <f>[1]HPHU!#REF!</f>
        <v>#REF!</v>
      </c>
      <c r="L188" s="29" t="e">
        <f>[1]BAC!#REF!</f>
        <v>#REF!</v>
      </c>
      <c r="M188" s="29" t="e">
        <f>[1]THANH!#REF!</f>
        <v>#REF!</v>
      </c>
      <c r="N188" s="29" t="e">
        <f>[1]MY!#REF!</f>
        <v>#REF!</v>
      </c>
      <c r="O188" s="29" t="e">
        <f>[1]HA!#REF!</f>
        <v>#REF!</v>
      </c>
      <c r="P188" s="29" t="e">
        <f>[1]PHUC!#REF!</f>
        <v>#REF!</v>
      </c>
      <c r="Q188" s="29" t="e">
        <f>[1]LAM!#REF!</f>
        <v>#REF!</v>
      </c>
      <c r="R188" s="29" t="e">
        <f>[1]XUAN!#REF!</f>
        <v>#REF!</v>
      </c>
      <c r="S188" s="29" t="e">
        <f>[1]LIEN!#REF!</f>
        <v>#REF!</v>
      </c>
    </row>
    <row r="189" spans="1:19" ht="15.75" hidden="1" customHeight="1" x14ac:dyDescent="0.2">
      <c r="A189" s="27" t="s">
        <v>20</v>
      </c>
      <c r="B189" s="28" t="s">
        <v>21</v>
      </c>
      <c r="C189" s="29" t="s">
        <v>22</v>
      </c>
      <c r="D189" s="262" t="e">
        <f t="shared" si="3"/>
        <v>#REF!</v>
      </c>
      <c r="E189" s="29" t="e">
        <f>[1]DAI!#REF!</f>
        <v>#REF!</v>
      </c>
      <c r="F189" s="29" t="e">
        <f>[1]NAM!#REF!</f>
        <v>#REF!</v>
      </c>
      <c r="G189" s="29" t="e">
        <f>[1]NHAN!#REF!</f>
        <v>#REF!</v>
      </c>
      <c r="H189" s="29" t="e">
        <f>[1]LY!#REF!</f>
        <v>#REF!</v>
      </c>
      <c r="I189" s="29" t="e">
        <f>[1]DUC!#REF!</f>
        <v>#REF!</v>
      </c>
      <c r="J189" s="29" t="e">
        <f>[1]DONG!#REF!</f>
        <v>#REF!</v>
      </c>
      <c r="K189" s="29" t="e">
        <f>[1]HPHU!#REF!</f>
        <v>#REF!</v>
      </c>
      <c r="L189" s="29" t="e">
        <f>[1]BAC!#REF!</f>
        <v>#REF!</v>
      </c>
      <c r="M189" s="29" t="e">
        <f>[1]THANH!#REF!</f>
        <v>#REF!</v>
      </c>
      <c r="N189" s="29" t="e">
        <f>[1]MY!#REF!</f>
        <v>#REF!</v>
      </c>
      <c r="O189" s="29" t="e">
        <f>[1]HA!#REF!</f>
        <v>#REF!</v>
      </c>
      <c r="P189" s="29" t="e">
        <f>[1]PHUC!#REF!</f>
        <v>#REF!</v>
      </c>
      <c r="Q189" s="29" t="e">
        <f>[1]LAM!#REF!</f>
        <v>#REF!</v>
      </c>
      <c r="R189" s="29" t="e">
        <f>[1]XUAN!#REF!</f>
        <v>#REF!</v>
      </c>
      <c r="S189" s="29" t="e">
        <f>[1]LIEN!#REF!</f>
        <v>#REF!</v>
      </c>
    </row>
    <row r="190" spans="1:19" ht="15.75" hidden="1" customHeight="1" x14ac:dyDescent="0.2">
      <c r="A190" s="27" t="s">
        <v>23</v>
      </c>
      <c r="B190" s="28" t="s">
        <v>24</v>
      </c>
      <c r="C190" s="29" t="s">
        <v>25</v>
      </c>
      <c r="D190" s="262" t="e">
        <f t="shared" si="3"/>
        <v>#REF!</v>
      </c>
      <c r="E190" s="29" t="e">
        <f>[1]DAI!#REF!</f>
        <v>#REF!</v>
      </c>
      <c r="F190" s="29" t="e">
        <f>[1]NAM!#REF!</f>
        <v>#REF!</v>
      </c>
      <c r="G190" s="29" t="e">
        <f>[1]NHAN!#REF!</f>
        <v>#REF!</v>
      </c>
      <c r="H190" s="29" t="e">
        <f>[1]LY!#REF!</f>
        <v>#REF!</v>
      </c>
      <c r="I190" s="29" t="e">
        <f>[1]DUC!#REF!</f>
        <v>#REF!</v>
      </c>
      <c r="J190" s="29" t="e">
        <f>[1]DONG!#REF!</f>
        <v>#REF!</v>
      </c>
      <c r="K190" s="29" t="e">
        <f>[1]HPHU!#REF!</f>
        <v>#REF!</v>
      </c>
      <c r="L190" s="29" t="e">
        <f>[1]BAC!#REF!</f>
        <v>#REF!</v>
      </c>
      <c r="M190" s="29" t="e">
        <f>[1]THANH!#REF!</f>
        <v>#REF!</v>
      </c>
      <c r="N190" s="29" t="e">
        <f>[1]MY!#REF!</f>
        <v>#REF!</v>
      </c>
      <c r="O190" s="29" t="e">
        <f>[1]HA!#REF!</f>
        <v>#REF!</v>
      </c>
      <c r="P190" s="29" t="e">
        <f>[1]PHUC!#REF!</f>
        <v>#REF!</v>
      </c>
      <c r="Q190" s="29" t="e">
        <f>[1]LAM!#REF!</f>
        <v>#REF!</v>
      </c>
      <c r="R190" s="29" t="e">
        <f>[1]XUAN!#REF!</f>
        <v>#REF!</v>
      </c>
      <c r="S190" s="29" t="e">
        <f>[1]LIEN!#REF!</f>
        <v>#REF!</v>
      </c>
    </row>
    <row r="191" spans="1:19" ht="15.75" hidden="1" customHeight="1" x14ac:dyDescent="0.2">
      <c r="A191" s="27" t="s">
        <v>26</v>
      </c>
      <c r="B191" s="28" t="s">
        <v>27</v>
      </c>
      <c r="C191" s="29" t="s">
        <v>28</v>
      </c>
      <c r="D191" s="262" t="e">
        <f t="shared" si="3"/>
        <v>#REF!</v>
      </c>
      <c r="E191" s="29" t="e">
        <f>[1]DAI!#REF!</f>
        <v>#REF!</v>
      </c>
      <c r="F191" s="29" t="e">
        <f>[1]NAM!#REF!</f>
        <v>#REF!</v>
      </c>
      <c r="G191" s="29" t="e">
        <f>[1]NHAN!#REF!</f>
        <v>#REF!</v>
      </c>
      <c r="H191" s="29" t="e">
        <f>[1]LY!#REF!</f>
        <v>#REF!</v>
      </c>
      <c r="I191" s="29" t="e">
        <f>[1]DUC!#REF!</f>
        <v>#REF!</v>
      </c>
      <c r="J191" s="29" t="e">
        <f>[1]DONG!#REF!</f>
        <v>#REF!</v>
      </c>
      <c r="K191" s="29" t="e">
        <f>[1]HPHU!#REF!</f>
        <v>#REF!</v>
      </c>
      <c r="L191" s="29" t="e">
        <f>[1]BAC!#REF!</f>
        <v>#REF!</v>
      </c>
      <c r="M191" s="29" t="e">
        <f>[1]THANH!#REF!</f>
        <v>#REF!</v>
      </c>
      <c r="N191" s="29" t="e">
        <f>[1]MY!#REF!</f>
        <v>#REF!</v>
      </c>
      <c r="O191" s="29" t="e">
        <f>[1]HA!#REF!</f>
        <v>#REF!</v>
      </c>
      <c r="P191" s="29" t="e">
        <f>[1]PHUC!#REF!</f>
        <v>#REF!</v>
      </c>
      <c r="Q191" s="29" t="e">
        <f>[1]LAM!#REF!</f>
        <v>#REF!</v>
      </c>
      <c r="R191" s="29" t="e">
        <f>[1]XUAN!#REF!</f>
        <v>#REF!</v>
      </c>
      <c r="S191" s="29" t="e">
        <f>[1]LIEN!#REF!</f>
        <v>#REF!</v>
      </c>
    </row>
    <row r="192" spans="1:19" ht="15.75" hidden="1" customHeight="1" x14ac:dyDescent="0.2">
      <c r="A192" s="27" t="s">
        <v>29</v>
      </c>
      <c r="B192" s="28" t="s">
        <v>30</v>
      </c>
      <c r="C192" s="29" t="s">
        <v>31</v>
      </c>
      <c r="D192" s="262" t="e">
        <f t="shared" si="3"/>
        <v>#REF!</v>
      </c>
      <c r="E192" s="29" t="e">
        <f>[1]DAI!#REF!</f>
        <v>#REF!</v>
      </c>
      <c r="F192" s="29" t="e">
        <f>[1]NAM!#REF!</f>
        <v>#REF!</v>
      </c>
      <c r="G192" s="29" t="e">
        <f>[1]NHAN!#REF!</f>
        <v>#REF!</v>
      </c>
      <c r="H192" s="29" t="e">
        <f>[1]LY!#REF!</f>
        <v>#REF!</v>
      </c>
      <c r="I192" s="29" t="e">
        <f>[1]DUC!#REF!</f>
        <v>#REF!</v>
      </c>
      <c r="J192" s="29" t="e">
        <f>[1]DONG!#REF!</f>
        <v>#REF!</v>
      </c>
      <c r="K192" s="29" t="e">
        <f>[1]HPHU!#REF!</f>
        <v>#REF!</v>
      </c>
      <c r="L192" s="29" t="e">
        <f>[1]BAC!#REF!</f>
        <v>#REF!</v>
      </c>
      <c r="M192" s="29" t="e">
        <f>[1]THANH!#REF!</f>
        <v>#REF!</v>
      </c>
      <c r="N192" s="29" t="e">
        <f>[1]MY!#REF!</f>
        <v>#REF!</v>
      </c>
      <c r="O192" s="29" t="e">
        <f>[1]HA!#REF!</f>
        <v>#REF!</v>
      </c>
      <c r="P192" s="29" t="e">
        <f>[1]PHUC!#REF!</f>
        <v>#REF!</v>
      </c>
      <c r="Q192" s="29" t="e">
        <f>[1]LAM!#REF!</f>
        <v>#REF!</v>
      </c>
      <c r="R192" s="29" t="e">
        <f>[1]XUAN!#REF!</f>
        <v>#REF!</v>
      </c>
      <c r="S192" s="29" t="e">
        <f>[1]LIEN!#REF!</f>
        <v>#REF!</v>
      </c>
    </row>
    <row r="193" spans="1:19" ht="15.75" hidden="1" customHeight="1" x14ac:dyDescent="0.2">
      <c r="A193" s="27" t="s">
        <v>32</v>
      </c>
      <c r="B193" s="28" t="s">
        <v>33</v>
      </c>
      <c r="C193" s="29" t="s">
        <v>34</v>
      </c>
      <c r="D193" s="262" t="e">
        <f t="shared" si="3"/>
        <v>#REF!</v>
      </c>
      <c r="E193" s="29" t="e">
        <f>[1]DAI!#REF!</f>
        <v>#REF!</v>
      </c>
      <c r="F193" s="29" t="e">
        <f>[1]NAM!#REF!</f>
        <v>#REF!</v>
      </c>
      <c r="G193" s="29" t="e">
        <f>[1]NHAN!#REF!</f>
        <v>#REF!</v>
      </c>
      <c r="H193" s="29" t="e">
        <f>[1]LY!#REF!</f>
        <v>#REF!</v>
      </c>
      <c r="I193" s="29" t="e">
        <f>[1]DUC!#REF!</f>
        <v>#REF!</v>
      </c>
      <c r="J193" s="29" t="e">
        <f>[1]DONG!#REF!</f>
        <v>#REF!</v>
      </c>
      <c r="K193" s="29" t="e">
        <f>[1]HPHU!#REF!</f>
        <v>#REF!</v>
      </c>
      <c r="L193" s="29" t="e">
        <f>[1]BAC!#REF!</f>
        <v>#REF!</v>
      </c>
      <c r="M193" s="29" t="e">
        <f>[1]THANH!#REF!</f>
        <v>#REF!</v>
      </c>
      <c r="N193" s="29" t="e">
        <f>[1]MY!#REF!</f>
        <v>#REF!</v>
      </c>
      <c r="O193" s="29" t="e">
        <f>[1]HA!#REF!</f>
        <v>#REF!</v>
      </c>
      <c r="P193" s="29" t="e">
        <f>[1]PHUC!#REF!</f>
        <v>#REF!</v>
      </c>
      <c r="Q193" s="29" t="e">
        <f>[1]LAM!#REF!</f>
        <v>#REF!</v>
      </c>
      <c r="R193" s="29" t="e">
        <f>[1]XUAN!#REF!</f>
        <v>#REF!</v>
      </c>
      <c r="S193" s="29" t="e">
        <f>[1]LIEN!#REF!</f>
        <v>#REF!</v>
      </c>
    </row>
    <row r="194" spans="1:19" ht="15.75" hidden="1" customHeight="1" x14ac:dyDescent="0.2">
      <c r="A194" s="27" t="s">
        <v>35</v>
      </c>
      <c r="B194" s="28" t="s">
        <v>36</v>
      </c>
      <c r="C194" s="29" t="s">
        <v>37</v>
      </c>
      <c r="D194" s="262" t="e">
        <f t="shared" si="3"/>
        <v>#REF!</v>
      </c>
      <c r="E194" s="29" t="e">
        <f>[1]DAI!#REF!</f>
        <v>#REF!</v>
      </c>
      <c r="F194" s="29" t="e">
        <f>[1]NAM!#REF!</f>
        <v>#REF!</v>
      </c>
      <c r="G194" s="29" t="e">
        <f>[1]NHAN!#REF!</f>
        <v>#REF!</v>
      </c>
      <c r="H194" s="29" t="e">
        <f>[1]LY!#REF!</f>
        <v>#REF!</v>
      </c>
      <c r="I194" s="29" t="e">
        <f>[1]DUC!#REF!</f>
        <v>#REF!</v>
      </c>
      <c r="J194" s="29" t="e">
        <f>[1]DONG!#REF!</f>
        <v>#REF!</v>
      </c>
      <c r="K194" s="29" t="e">
        <f>[1]HPHU!#REF!</f>
        <v>#REF!</v>
      </c>
      <c r="L194" s="29" t="e">
        <f>[1]BAC!#REF!</f>
        <v>#REF!</v>
      </c>
      <c r="M194" s="29" t="e">
        <f>[1]THANH!#REF!</f>
        <v>#REF!</v>
      </c>
      <c r="N194" s="29" t="e">
        <f>[1]MY!#REF!</f>
        <v>#REF!</v>
      </c>
      <c r="O194" s="29" t="e">
        <f>[1]HA!#REF!</f>
        <v>#REF!</v>
      </c>
      <c r="P194" s="29" t="e">
        <f>[1]PHUC!#REF!</f>
        <v>#REF!</v>
      </c>
      <c r="Q194" s="29" t="e">
        <f>[1]LAM!#REF!</f>
        <v>#REF!</v>
      </c>
      <c r="R194" s="29" t="e">
        <f>[1]XUAN!#REF!</f>
        <v>#REF!</v>
      </c>
      <c r="S194" s="29" t="e">
        <f>[1]LIEN!#REF!</f>
        <v>#REF!</v>
      </c>
    </row>
    <row r="195" spans="1:19" ht="15.75" hidden="1" customHeight="1" x14ac:dyDescent="0.2">
      <c r="A195" s="27" t="s">
        <v>38</v>
      </c>
      <c r="B195" s="28" t="s">
        <v>39</v>
      </c>
      <c r="C195" s="29" t="s">
        <v>40</v>
      </c>
      <c r="D195" s="262" t="e">
        <f t="shared" si="3"/>
        <v>#REF!</v>
      </c>
      <c r="E195" s="29" t="e">
        <f>[1]DAI!#REF!</f>
        <v>#REF!</v>
      </c>
      <c r="F195" s="29" t="e">
        <f>[1]NAM!#REF!</f>
        <v>#REF!</v>
      </c>
      <c r="G195" s="29" t="e">
        <f>[1]NHAN!#REF!</f>
        <v>#REF!</v>
      </c>
      <c r="H195" s="29" t="e">
        <f>[1]LY!#REF!</f>
        <v>#REF!</v>
      </c>
      <c r="I195" s="29" t="e">
        <f>[1]DUC!#REF!</f>
        <v>#REF!</v>
      </c>
      <c r="J195" s="29" t="e">
        <f>[1]DONG!#REF!</f>
        <v>#REF!</v>
      </c>
      <c r="K195" s="29" t="e">
        <f>[1]HPHU!#REF!</f>
        <v>#REF!</v>
      </c>
      <c r="L195" s="29" t="e">
        <f>[1]BAC!#REF!</f>
        <v>#REF!</v>
      </c>
      <c r="M195" s="29" t="e">
        <f>[1]THANH!#REF!</f>
        <v>#REF!</v>
      </c>
      <c r="N195" s="29" t="e">
        <f>[1]MY!#REF!</f>
        <v>#REF!</v>
      </c>
      <c r="O195" s="29" t="e">
        <f>[1]HA!#REF!</f>
        <v>#REF!</v>
      </c>
      <c r="P195" s="29" t="e">
        <f>[1]PHUC!#REF!</f>
        <v>#REF!</v>
      </c>
      <c r="Q195" s="29" t="e">
        <f>[1]LAM!#REF!</f>
        <v>#REF!</v>
      </c>
      <c r="R195" s="29" t="e">
        <f>[1]XUAN!#REF!</f>
        <v>#REF!</v>
      </c>
      <c r="S195" s="29" t="e">
        <f>[1]LIEN!#REF!</f>
        <v>#REF!</v>
      </c>
    </row>
    <row r="196" spans="1:19" ht="15.75" hidden="1" customHeight="1" x14ac:dyDescent="0.2">
      <c r="A196" s="37">
        <v>2</v>
      </c>
      <c r="B196" s="38" t="s">
        <v>41</v>
      </c>
      <c r="C196" s="39" t="s">
        <v>42</v>
      </c>
      <c r="D196" s="263" t="e">
        <f t="shared" si="3"/>
        <v>#REF!</v>
      </c>
      <c r="E196" s="264" t="e">
        <f>[1]DAI!#REF!</f>
        <v>#REF!</v>
      </c>
      <c r="F196" s="264" t="e">
        <f>[1]NAM!#REF!</f>
        <v>#REF!</v>
      </c>
      <c r="G196" s="264" t="e">
        <f>[1]NHAN!#REF!</f>
        <v>#REF!</v>
      </c>
      <c r="H196" s="264" t="e">
        <f>[1]LY!#REF!</f>
        <v>#REF!</v>
      </c>
      <c r="I196" s="264" t="e">
        <f>[1]DUC!#REF!</f>
        <v>#REF!</v>
      </c>
      <c r="J196" s="264" t="e">
        <f>[1]DONG!#REF!</f>
        <v>#REF!</v>
      </c>
      <c r="K196" s="264" t="e">
        <f>[1]HPHU!#REF!</f>
        <v>#REF!</v>
      </c>
      <c r="L196" s="264" t="e">
        <f>[1]BAC!#REF!</f>
        <v>#REF!</v>
      </c>
      <c r="M196" s="264" t="e">
        <f>[1]THANH!#REF!</f>
        <v>#REF!</v>
      </c>
      <c r="N196" s="264" t="e">
        <f>[1]MY!#REF!</f>
        <v>#REF!</v>
      </c>
      <c r="O196" s="264" t="e">
        <f>[1]HA!#REF!</f>
        <v>#REF!</v>
      </c>
      <c r="P196" s="264" t="e">
        <f>[1]PHUC!#REF!</f>
        <v>#REF!</v>
      </c>
      <c r="Q196" s="264" t="e">
        <f>[1]LAM!#REF!</f>
        <v>#REF!</v>
      </c>
      <c r="R196" s="264" t="e">
        <f>[1]XUAN!#REF!</f>
        <v>#REF!</v>
      </c>
      <c r="S196" s="264" t="e">
        <f>[1]LIEN!#REF!</f>
        <v>#REF!</v>
      </c>
    </row>
    <row r="197" spans="1:19" ht="15.75" hidden="1" customHeight="1" x14ac:dyDescent="0.2">
      <c r="A197" s="27" t="s">
        <v>43</v>
      </c>
      <c r="B197" s="28" t="s">
        <v>44</v>
      </c>
      <c r="C197" s="29" t="s">
        <v>45</v>
      </c>
      <c r="D197" s="262" t="e">
        <f t="shared" si="3"/>
        <v>#REF!</v>
      </c>
      <c r="E197" s="29" t="e">
        <f>[1]DAI!#REF!</f>
        <v>#REF!</v>
      </c>
      <c r="F197" s="29" t="e">
        <f>[1]NAM!#REF!</f>
        <v>#REF!</v>
      </c>
      <c r="G197" s="29" t="e">
        <f>[1]NHAN!#REF!</f>
        <v>#REF!</v>
      </c>
      <c r="H197" s="29" t="e">
        <f>[1]LY!#REF!</f>
        <v>#REF!</v>
      </c>
      <c r="I197" s="29" t="e">
        <f>[1]DUC!#REF!</f>
        <v>#REF!</v>
      </c>
      <c r="J197" s="29" t="e">
        <f>[1]DONG!#REF!</f>
        <v>#REF!</v>
      </c>
      <c r="K197" s="29" t="e">
        <f>[1]HPHU!#REF!</f>
        <v>#REF!</v>
      </c>
      <c r="L197" s="29" t="e">
        <f>[1]BAC!#REF!</f>
        <v>#REF!</v>
      </c>
      <c r="M197" s="29" t="e">
        <f>[1]THANH!#REF!</f>
        <v>#REF!</v>
      </c>
      <c r="N197" s="29" t="e">
        <f>[1]MY!#REF!</f>
        <v>#REF!</v>
      </c>
      <c r="O197" s="29" t="e">
        <f>[1]HA!#REF!</f>
        <v>#REF!</v>
      </c>
      <c r="P197" s="29" t="e">
        <f>[1]PHUC!#REF!</f>
        <v>#REF!</v>
      </c>
      <c r="Q197" s="29" t="e">
        <f>[1]LAM!#REF!</f>
        <v>#REF!</v>
      </c>
      <c r="R197" s="29" t="e">
        <f>[1]XUAN!#REF!</f>
        <v>#REF!</v>
      </c>
      <c r="S197" s="29" t="e">
        <f>[1]LIEN!#REF!</f>
        <v>#REF!</v>
      </c>
    </row>
    <row r="198" spans="1:19" ht="15.75" hidden="1" customHeight="1" x14ac:dyDescent="0.2">
      <c r="A198" s="27" t="s">
        <v>46</v>
      </c>
      <c r="B198" s="28" t="s">
        <v>47</v>
      </c>
      <c r="C198" s="29" t="s">
        <v>48</v>
      </c>
      <c r="D198" s="262" t="e">
        <f t="shared" si="3"/>
        <v>#REF!</v>
      </c>
      <c r="E198" s="265" t="e">
        <f>[1]DAI!#REF!</f>
        <v>#REF!</v>
      </c>
      <c r="F198" s="265" t="e">
        <f>[1]NAM!#REF!</f>
        <v>#REF!</v>
      </c>
      <c r="G198" s="265" t="e">
        <f>[1]NHAN!#REF!</f>
        <v>#REF!</v>
      </c>
      <c r="H198" s="265" t="e">
        <f>[1]LY!#REF!</f>
        <v>#REF!</v>
      </c>
      <c r="I198" s="265" t="e">
        <f>[1]DUC!#REF!</f>
        <v>#REF!</v>
      </c>
      <c r="J198" s="265" t="e">
        <f>[1]DONG!#REF!</f>
        <v>#REF!</v>
      </c>
      <c r="K198" s="265" t="e">
        <f>[1]HPHU!#REF!</f>
        <v>#REF!</v>
      </c>
      <c r="L198" s="265" t="e">
        <f>[1]BAC!#REF!</f>
        <v>#REF!</v>
      </c>
      <c r="M198" s="265" t="e">
        <f>[1]THANH!#REF!</f>
        <v>#REF!</v>
      </c>
      <c r="N198" s="265" t="e">
        <f>[1]MY!#REF!</f>
        <v>#REF!</v>
      </c>
      <c r="O198" s="265" t="e">
        <f>[1]HA!#REF!</f>
        <v>#REF!</v>
      </c>
      <c r="P198" s="265" t="e">
        <f>[1]PHUC!#REF!</f>
        <v>#REF!</v>
      </c>
      <c r="Q198" s="265" t="e">
        <f>[1]LAM!#REF!</f>
        <v>#REF!</v>
      </c>
      <c r="R198" s="265" t="e">
        <f>[1]XUAN!#REF!</f>
        <v>#REF!</v>
      </c>
      <c r="S198" s="265" t="e">
        <f>[1]LIEN!#REF!</f>
        <v>#REF!</v>
      </c>
    </row>
    <row r="199" spans="1:19" ht="15.75" hidden="1" customHeight="1" x14ac:dyDescent="0.2">
      <c r="A199" s="27" t="s">
        <v>49</v>
      </c>
      <c r="B199" s="28" t="s">
        <v>50</v>
      </c>
      <c r="C199" s="36" t="s">
        <v>51</v>
      </c>
      <c r="D199" s="262" t="e">
        <f t="shared" si="3"/>
        <v>#REF!</v>
      </c>
      <c r="E199" s="29" t="e">
        <f>[1]DAI!#REF!</f>
        <v>#REF!</v>
      </c>
      <c r="F199" s="29" t="e">
        <f>[1]NAM!#REF!</f>
        <v>#REF!</v>
      </c>
      <c r="G199" s="29" t="e">
        <f>[1]NHAN!#REF!</f>
        <v>#REF!</v>
      </c>
      <c r="H199" s="29" t="e">
        <f>[1]LY!#REF!</f>
        <v>#REF!</v>
      </c>
      <c r="I199" s="29" t="e">
        <f>[1]DUC!#REF!</f>
        <v>#REF!</v>
      </c>
      <c r="J199" s="29" t="e">
        <f>[1]DONG!#REF!</f>
        <v>#REF!</v>
      </c>
      <c r="K199" s="29" t="e">
        <f>[1]HPHU!#REF!</f>
        <v>#REF!</v>
      </c>
      <c r="L199" s="29" t="e">
        <f>[1]BAC!#REF!</f>
        <v>#REF!</v>
      </c>
      <c r="M199" s="29" t="e">
        <f>[1]THANH!#REF!</f>
        <v>#REF!</v>
      </c>
      <c r="N199" s="29" t="e">
        <f>[1]MY!#REF!</f>
        <v>#REF!</v>
      </c>
      <c r="O199" s="29" t="e">
        <f>[1]HA!#REF!</f>
        <v>#REF!</v>
      </c>
      <c r="P199" s="29" t="e">
        <f>[1]PHUC!#REF!</f>
        <v>#REF!</v>
      </c>
      <c r="Q199" s="29" t="e">
        <f>[1]LAM!#REF!</f>
        <v>#REF!</v>
      </c>
      <c r="R199" s="29" t="e">
        <f>[1]XUAN!#REF!</f>
        <v>#REF!</v>
      </c>
      <c r="S199" s="29" t="e">
        <f>[1]LIEN!#REF!</f>
        <v>#REF!</v>
      </c>
    </row>
    <row r="200" spans="1:19" ht="15.75" hidden="1" customHeight="1" x14ac:dyDescent="0.2">
      <c r="A200" s="27" t="s">
        <v>52</v>
      </c>
      <c r="B200" s="28" t="s">
        <v>53</v>
      </c>
      <c r="C200" s="29" t="s">
        <v>54</v>
      </c>
      <c r="D200" s="262" t="e">
        <f t="shared" si="3"/>
        <v>#REF!</v>
      </c>
      <c r="E200" s="29" t="e">
        <f>[1]DAI!#REF!</f>
        <v>#REF!</v>
      </c>
      <c r="F200" s="29" t="e">
        <f>[1]NAM!#REF!</f>
        <v>#REF!</v>
      </c>
      <c r="G200" s="29" t="e">
        <f>[1]NHAN!#REF!</f>
        <v>#REF!</v>
      </c>
      <c r="H200" s="29" t="e">
        <f>[1]LY!#REF!</f>
        <v>#REF!</v>
      </c>
      <c r="I200" s="29" t="e">
        <f>[1]DUC!#REF!</f>
        <v>#REF!</v>
      </c>
      <c r="J200" s="29" t="e">
        <f>[1]DONG!#REF!</f>
        <v>#REF!</v>
      </c>
      <c r="K200" s="29" t="e">
        <f>[1]HPHU!#REF!</f>
        <v>#REF!</v>
      </c>
      <c r="L200" s="29" t="e">
        <f>[1]BAC!#REF!</f>
        <v>#REF!</v>
      </c>
      <c r="M200" s="29" t="e">
        <f>[1]THANH!#REF!</f>
        <v>#REF!</v>
      </c>
      <c r="N200" s="29" t="e">
        <f>[1]MY!#REF!</f>
        <v>#REF!</v>
      </c>
      <c r="O200" s="29" t="e">
        <f>[1]HA!#REF!</f>
        <v>#REF!</v>
      </c>
      <c r="P200" s="29" t="e">
        <f>[1]PHUC!#REF!</f>
        <v>#REF!</v>
      </c>
      <c r="Q200" s="29" t="e">
        <f>[1]LAM!#REF!</f>
        <v>#REF!</v>
      </c>
      <c r="R200" s="29" t="e">
        <f>[1]XUAN!#REF!</f>
        <v>#REF!</v>
      </c>
      <c r="S200" s="29" t="e">
        <f>[1]LIEN!#REF!</f>
        <v>#REF!</v>
      </c>
    </row>
    <row r="201" spans="1:19" ht="15.75" hidden="1" customHeight="1" x14ac:dyDescent="0.2">
      <c r="A201" s="27" t="s">
        <v>55</v>
      </c>
      <c r="B201" s="28" t="s">
        <v>56</v>
      </c>
      <c r="C201" s="29" t="s">
        <v>57</v>
      </c>
      <c r="D201" s="262" t="e">
        <f t="shared" si="3"/>
        <v>#REF!</v>
      </c>
      <c r="E201" s="29" t="e">
        <f>[1]DAI!#REF!</f>
        <v>#REF!</v>
      </c>
      <c r="F201" s="29" t="e">
        <f>[1]NAM!#REF!</f>
        <v>#REF!</v>
      </c>
      <c r="G201" s="29" t="e">
        <f>[1]NHAN!#REF!</f>
        <v>#REF!</v>
      </c>
      <c r="H201" s="29" t="e">
        <f>[1]LY!#REF!</f>
        <v>#REF!</v>
      </c>
      <c r="I201" s="29" t="e">
        <f>[1]DUC!#REF!</f>
        <v>#REF!</v>
      </c>
      <c r="J201" s="29" t="e">
        <f>[1]DONG!#REF!</f>
        <v>#REF!</v>
      </c>
      <c r="K201" s="29" t="e">
        <f>[1]HPHU!#REF!</f>
        <v>#REF!</v>
      </c>
      <c r="L201" s="29" t="e">
        <f>[1]BAC!#REF!</f>
        <v>#REF!</v>
      </c>
      <c r="M201" s="29" t="e">
        <f>[1]THANH!#REF!</f>
        <v>#REF!</v>
      </c>
      <c r="N201" s="29" t="e">
        <f>[1]MY!#REF!</f>
        <v>#REF!</v>
      </c>
      <c r="O201" s="29" t="e">
        <f>[1]HA!#REF!</f>
        <v>#REF!</v>
      </c>
      <c r="P201" s="29" t="e">
        <f>[1]PHUC!#REF!</f>
        <v>#REF!</v>
      </c>
      <c r="Q201" s="29" t="e">
        <f>[1]LAM!#REF!</f>
        <v>#REF!</v>
      </c>
      <c r="R201" s="29" t="e">
        <f>[1]XUAN!#REF!</f>
        <v>#REF!</v>
      </c>
      <c r="S201" s="29" t="e">
        <f>[1]LIEN!#REF!</f>
        <v>#REF!</v>
      </c>
    </row>
    <row r="202" spans="1:19" ht="15.75" hidden="1" customHeight="1" x14ac:dyDescent="0.2">
      <c r="A202" s="27" t="s">
        <v>58</v>
      </c>
      <c r="B202" s="28" t="s">
        <v>59</v>
      </c>
      <c r="C202" s="29" t="s">
        <v>60</v>
      </c>
      <c r="D202" s="262" t="e">
        <f t="shared" si="3"/>
        <v>#REF!</v>
      </c>
      <c r="E202" s="29" t="e">
        <f>[1]DAI!#REF!</f>
        <v>#REF!</v>
      </c>
      <c r="F202" s="29" t="e">
        <f>[1]NAM!#REF!</f>
        <v>#REF!</v>
      </c>
      <c r="G202" s="29" t="e">
        <f>[1]NHAN!#REF!</f>
        <v>#REF!</v>
      </c>
      <c r="H202" s="29" t="e">
        <f>[1]LY!#REF!</f>
        <v>#REF!</v>
      </c>
      <c r="I202" s="29" t="e">
        <f>[1]DUC!#REF!</f>
        <v>#REF!</v>
      </c>
      <c r="J202" s="29" t="e">
        <f>[1]DONG!#REF!</f>
        <v>#REF!</v>
      </c>
      <c r="K202" s="29" t="e">
        <f>[1]HPHU!#REF!</f>
        <v>#REF!</v>
      </c>
      <c r="L202" s="29" t="e">
        <f>[1]BAC!#REF!</f>
        <v>#REF!</v>
      </c>
      <c r="M202" s="29" t="e">
        <f>[1]THANH!#REF!</f>
        <v>#REF!</v>
      </c>
      <c r="N202" s="29" t="e">
        <f>[1]MY!#REF!</f>
        <v>#REF!</v>
      </c>
      <c r="O202" s="29" t="e">
        <f>[1]HA!#REF!</f>
        <v>#REF!</v>
      </c>
      <c r="P202" s="29" t="e">
        <f>[1]PHUC!#REF!</f>
        <v>#REF!</v>
      </c>
      <c r="Q202" s="29" t="e">
        <f>[1]LAM!#REF!</f>
        <v>#REF!</v>
      </c>
      <c r="R202" s="29" t="e">
        <f>[1]XUAN!#REF!</f>
        <v>#REF!</v>
      </c>
      <c r="S202" s="29" t="e">
        <f>[1]LIEN!#REF!</f>
        <v>#REF!</v>
      </c>
    </row>
    <row r="203" spans="1:19" ht="15.75" hidden="1" customHeight="1" x14ac:dyDescent="0.2">
      <c r="A203" s="27" t="s">
        <v>61</v>
      </c>
      <c r="B203" s="28" t="s">
        <v>62</v>
      </c>
      <c r="C203" s="36" t="s">
        <v>63</v>
      </c>
      <c r="D203" s="262" t="e">
        <f t="shared" si="3"/>
        <v>#REF!</v>
      </c>
      <c r="E203" s="29" t="e">
        <f>[1]DAI!#REF!</f>
        <v>#REF!</v>
      </c>
      <c r="F203" s="29" t="e">
        <f>[1]NAM!#REF!</f>
        <v>#REF!</v>
      </c>
      <c r="G203" s="29" t="e">
        <f>[1]NHAN!#REF!</f>
        <v>#REF!</v>
      </c>
      <c r="H203" s="29" t="e">
        <f>[1]LY!#REF!</f>
        <v>#REF!</v>
      </c>
      <c r="I203" s="29" t="e">
        <f>[1]DUC!#REF!</f>
        <v>#REF!</v>
      </c>
      <c r="J203" s="29" t="e">
        <f>[1]DONG!#REF!</f>
        <v>#REF!</v>
      </c>
      <c r="K203" s="29" t="e">
        <f>[1]HPHU!#REF!</f>
        <v>#REF!</v>
      </c>
      <c r="L203" s="29" t="e">
        <f>[1]BAC!#REF!</f>
        <v>#REF!</v>
      </c>
      <c r="M203" s="29" t="e">
        <f>[1]THANH!#REF!</f>
        <v>#REF!</v>
      </c>
      <c r="N203" s="29" t="e">
        <f>[1]MY!#REF!</f>
        <v>#REF!</v>
      </c>
      <c r="O203" s="29" t="e">
        <f>[1]HA!#REF!</f>
        <v>#REF!</v>
      </c>
      <c r="P203" s="29" t="e">
        <f>[1]PHUC!#REF!</f>
        <v>#REF!</v>
      </c>
      <c r="Q203" s="29" t="e">
        <f>[1]LAM!#REF!</f>
        <v>#REF!</v>
      </c>
      <c r="R203" s="29" t="e">
        <f>[1]XUAN!#REF!</f>
        <v>#REF!</v>
      </c>
      <c r="S203" s="29" t="e">
        <f>[1]LIEN!#REF!</f>
        <v>#REF!</v>
      </c>
    </row>
    <row r="204" spans="1:19" ht="15.75" hidden="1" customHeight="1" x14ac:dyDescent="0.2">
      <c r="A204" s="27" t="s">
        <v>64</v>
      </c>
      <c r="B204" s="41" t="s">
        <v>65</v>
      </c>
      <c r="C204" s="42" t="s">
        <v>66</v>
      </c>
      <c r="D204" s="262" t="e">
        <f t="shared" si="3"/>
        <v>#REF!</v>
      </c>
      <c r="E204" s="29" t="e">
        <f>[1]DAI!#REF!</f>
        <v>#REF!</v>
      </c>
      <c r="F204" s="29" t="e">
        <f>[1]NAM!#REF!</f>
        <v>#REF!</v>
      </c>
      <c r="G204" s="29" t="e">
        <f>[1]NHAN!#REF!</f>
        <v>#REF!</v>
      </c>
      <c r="H204" s="29" t="e">
        <f>[1]LY!#REF!</f>
        <v>#REF!</v>
      </c>
      <c r="I204" s="29" t="e">
        <f>[1]DUC!#REF!</f>
        <v>#REF!</v>
      </c>
      <c r="J204" s="29" t="e">
        <f>[1]DONG!#REF!</f>
        <v>#REF!</v>
      </c>
      <c r="K204" s="29" t="e">
        <f>[1]HPHU!#REF!</f>
        <v>#REF!</v>
      </c>
      <c r="L204" s="29" t="e">
        <f>[1]BAC!#REF!</f>
        <v>#REF!</v>
      </c>
      <c r="M204" s="29" t="e">
        <f>[1]THANH!#REF!</f>
        <v>#REF!</v>
      </c>
      <c r="N204" s="29" t="e">
        <f>[1]MY!#REF!</f>
        <v>#REF!</v>
      </c>
      <c r="O204" s="29" t="e">
        <f>[1]HA!#REF!</f>
        <v>#REF!</v>
      </c>
      <c r="P204" s="29" t="e">
        <f>[1]PHUC!#REF!</f>
        <v>#REF!</v>
      </c>
      <c r="Q204" s="29" t="e">
        <f>[1]LAM!#REF!</f>
        <v>#REF!</v>
      </c>
      <c r="R204" s="29" t="e">
        <f>[1]XUAN!#REF!</f>
        <v>#REF!</v>
      </c>
      <c r="S204" s="29" t="e">
        <f>[1]LIEN!#REF!</f>
        <v>#REF!</v>
      </c>
    </row>
    <row r="205" spans="1:19" ht="31.5" hidden="1" customHeight="1" x14ac:dyDescent="0.2">
      <c r="A205" s="27" t="s">
        <v>67</v>
      </c>
      <c r="B205" s="43" t="s">
        <v>68</v>
      </c>
      <c r="C205" s="42" t="s">
        <v>69</v>
      </c>
      <c r="D205" s="262" t="e">
        <f t="shared" si="3"/>
        <v>#REF!</v>
      </c>
      <c r="E205" s="29" t="e">
        <f>[1]DAI!#REF!</f>
        <v>#REF!</v>
      </c>
      <c r="F205" s="29" t="e">
        <f>[1]NAM!#REF!</f>
        <v>#REF!</v>
      </c>
      <c r="G205" s="29" t="e">
        <f>[1]NHAN!#REF!</f>
        <v>#REF!</v>
      </c>
      <c r="H205" s="29" t="e">
        <f>[1]LY!#REF!</f>
        <v>#REF!</v>
      </c>
      <c r="I205" s="29" t="e">
        <f>[1]DUC!#REF!</f>
        <v>#REF!</v>
      </c>
      <c r="J205" s="29" t="e">
        <f>[1]DONG!#REF!</f>
        <v>#REF!</v>
      </c>
      <c r="K205" s="29" t="e">
        <f>[1]HPHU!#REF!</f>
        <v>#REF!</v>
      </c>
      <c r="L205" s="29" t="e">
        <f>[1]BAC!#REF!</f>
        <v>#REF!</v>
      </c>
      <c r="M205" s="29" t="e">
        <f>[1]THANH!#REF!</f>
        <v>#REF!</v>
      </c>
      <c r="N205" s="29" t="e">
        <f>[1]MY!#REF!</f>
        <v>#REF!</v>
      </c>
      <c r="O205" s="29" t="e">
        <f>[1]HA!#REF!</f>
        <v>#REF!</v>
      </c>
      <c r="P205" s="29" t="e">
        <f>[1]PHUC!#REF!</f>
        <v>#REF!</v>
      </c>
      <c r="Q205" s="29" t="e">
        <f>[1]LAM!#REF!</f>
        <v>#REF!</v>
      </c>
      <c r="R205" s="29" t="e">
        <f>[1]XUAN!#REF!</f>
        <v>#REF!</v>
      </c>
      <c r="S205" s="29" t="e">
        <f>[1]LIEN!#REF!</f>
        <v>#REF!</v>
      </c>
    </row>
    <row r="206" spans="1:19" ht="15.75" hidden="1" customHeight="1" x14ac:dyDescent="0.2">
      <c r="A206" s="27" t="s">
        <v>70</v>
      </c>
      <c r="B206" s="28" t="s">
        <v>71</v>
      </c>
      <c r="C206" s="42" t="s">
        <v>72</v>
      </c>
      <c r="D206" s="262" t="e">
        <f t="shared" si="3"/>
        <v>#REF!</v>
      </c>
      <c r="E206" s="29" t="e">
        <f>[1]DAI!#REF!</f>
        <v>#REF!</v>
      </c>
      <c r="F206" s="29" t="e">
        <f>[1]NAM!#REF!</f>
        <v>#REF!</v>
      </c>
      <c r="G206" s="29" t="e">
        <f>[1]NHAN!#REF!</f>
        <v>#REF!</v>
      </c>
      <c r="H206" s="29" t="e">
        <f>[1]LY!#REF!</f>
        <v>#REF!</v>
      </c>
      <c r="I206" s="29" t="e">
        <f>[1]DUC!#REF!</f>
        <v>#REF!</v>
      </c>
      <c r="J206" s="29" t="e">
        <f>[1]DONG!#REF!</f>
        <v>#REF!</v>
      </c>
      <c r="K206" s="29" t="e">
        <f>[1]HPHU!#REF!</f>
        <v>#REF!</v>
      </c>
      <c r="L206" s="29" t="e">
        <f>[1]BAC!#REF!</f>
        <v>#REF!</v>
      </c>
      <c r="M206" s="29" t="e">
        <f>[1]THANH!#REF!</f>
        <v>#REF!</v>
      </c>
      <c r="N206" s="29" t="e">
        <f>[1]MY!#REF!</f>
        <v>#REF!</v>
      </c>
      <c r="O206" s="29" t="e">
        <f>[1]HA!#REF!</f>
        <v>#REF!</v>
      </c>
      <c r="P206" s="29" t="e">
        <f>[1]PHUC!#REF!</f>
        <v>#REF!</v>
      </c>
      <c r="Q206" s="29" t="e">
        <f>[1]LAM!#REF!</f>
        <v>#REF!</v>
      </c>
      <c r="R206" s="29" t="e">
        <f>[1]XUAN!#REF!</f>
        <v>#REF!</v>
      </c>
      <c r="S206" s="29" t="e">
        <f>[1]LIEN!#REF!</f>
        <v>#REF!</v>
      </c>
    </row>
    <row r="207" spans="1:19" ht="15.75" hidden="1" customHeight="1" x14ac:dyDescent="0.2">
      <c r="A207" s="27" t="s">
        <v>73</v>
      </c>
      <c r="B207" s="41" t="s">
        <v>74</v>
      </c>
      <c r="C207" s="42" t="s">
        <v>75</v>
      </c>
      <c r="D207" s="262" t="e">
        <f t="shared" si="3"/>
        <v>#REF!</v>
      </c>
      <c r="E207" s="265" t="e">
        <f>[1]DAI!#REF!</f>
        <v>#REF!</v>
      </c>
      <c r="F207" s="265" t="e">
        <f>[1]NAM!#REF!</f>
        <v>#REF!</v>
      </c>
      <c r="G207" s="265" t="e">
        <f>[1]NHAN!#REF!</f>
        <v>#REF!</v>
      </c>
      <c r="H207" s="265" t="e">
        <f>[1]LY!#REF!</f>
        <v>#REF!</v>
      </c>
      <c r="I207" s="265" t="e">
        <f>[1]DUC!#REF!</f>
        <v>#REF!</v>
      </c>
      <c r="J207" s="265" t="e">
        <f>[1]DONG!#REF!</f>
        <v>#REF!</v>
      </c>
      <c r="K207" s="265" t="e">
        <f>[1]HPHU!#REF!</f>
        <v>#REF!</v>
      </c>
      <c r="L207" s="265" t="e">
        <f>[1]BAC!#REF!</f>
        <v>#REF!</v>
      </c>
      <c r="M207" s="265" t="e">
        <f>[1]THANH!#REF!</f>
        <v>#REF!</v>
      </c>
      <c r="N207" s="265" t="e">
        <f>[1]MY!#REF!</f>
        <v>#REF!</v>
      </c>
      <c r="O207" s="265" t="e">
        <f>[1]HA!#REF!</f>
        <v>#REF!</v>
      </c>
      <c r="P207" s="265" t="e">
        <f>[1]PHUC!#REF!</f>
        <v>#REF!</v>
      </c>
      <c r="Q207" s="265" t="e">
        <f>[1]LAM!#REF!</f>
        <v>#REF!</v>
      </c>
      <c r="R207" s="265" t="e">
        <f>[1]XUAN!#REF!</f>
        <v>#REF!</v>
      </c>
      <c r="S207" s="265" t="e">
        <f>[1]LIEN!#REF!</f>
        <v>#REF!</v>
      </c>
    </row>
    <row r="208" spans="1:19" ht="15.75" hidden="1" customHeight="1" x14ac:dyDescent="0.2">
      <c r="A208" s="27" t="s">
        <v>76</v>
      </c>
      <c r="B208" s="28" t="s">
        <v>77</v>
      </c>
      <c r="C208" s="36" t="s">
        <v>78</v>
      </c>
      <c r="D208" s="262" t="e">
        <f t="shared" si="3"/>
        <v>#REF!</v>
      </c>
      <c r="E208" s="29" t="e">
        <f>[1]DAI!#REF!</f>
        <v>#REF!</v>
      </c>
      <c r="F208" s="29" t="e">
        <f>[1]NAM!#REF!</f>
        <v>#REF!</v>
      </c>
      <c r="G208" s="29" t="e">
        <f>[1]NHAN!#REF!</f>
        <v>#REF!</v>
      </c>
      <c r="H208" s="29" t="e">
        <f>[1]LY!#REF!</f>
        <v>#REF!</v>
      </c>
      <c r="I208" s="29" t="e">
        <f>[1]DUC!#REF!</f>
        <v>#REF!</v>
      </c>
      <c r="J208" s="29" t="e">
        <f>[1]DONG!#REF!</f>
        <v>#REF!</v>
      </c>
      <c r="K208" s="29" t="e">
        <f>[1]HPHU!#REF!</f>
        <v>#REF!</v>
      </c>
      <c r="L208" s="29" t="e">
        <f>[1]BAC!#REF!</f>
        <v>#REF!</v>
      </c>
      <c r="M208" s="29" t="e">
        <f>[1]THANH!#REF!</f>
        <v>#REF!</v>
      </c>
      <c r="N208" s="29" t="e">
        <f>[1]MY!#REF!</f>
        <v>#REF!</v>
      </c>
      <c r="O208" s="29" t="e">
        <f>[1]HA!#REF!</f>
        <v>#REF!</v>
      </c>
      <c r="P208" s="29" t="e">
        <f>[1]PHUC!#REF!</f>
        <v>#REF!</v>
      </c>
      <c r="Q208" s="29" t="e">
        <f>[1]LAM!#REF!</f>
        <v>#REF!</v>
      </c>
      <c r="R208" s="29" t="e">
        <f>[1]XUAN!#REF!</f>
        <v>#REF!</v>
      </c>
      <c r="S208" s="29" t="e">
        <f>[1]LIEN!#REF!</f>
        <v>#REF!</v>
      </c>
    </row>
    <row r="209" spans="1:19" ht="15.75" hidden="1" customHeight="1" x14ac:dyDescent="0.2">
      <c r="A209" s="27" t="s">
        <v>79</v>
      </c>
      <c r="B209" s="41" t="s">
        <v>80</v>
      </c>
      <c r="C209" s="42" t="s">
        <v>81</v>
      </c>
      <c r="D209" s="262" t="e">
        <f t="shared" si="3"/>
        <v>#REF!</v>
      </c>
      <c r="E209" s="265" t="e">
        <f>[1]DAI!#REF!</f>
        <v>#REF!</v>
      </c>
      <c r="F209" s="265" t="e">
        <f>[1]NAM!#REF!</f>
        <v>#REF!</v>
      </c>
      <c r="G209" s="265" t="e">
        <f>[1]NHAN!#REF!</f>
        <v>#REF!</v>
      </c>
      <c r="H209" s="265" t="e">
        <f>[1]LY!#REF!</f>
        <v>#REF!</v>
      </c>
      <c r="I209" s="265" t="e">
        <f>[1]DUC!#REF!</f>
        <v>#REF!</v>
      </c>
      <c r="J209" s="265" t="e">
        <f>[1]DONG!#REF!</f>
        <v>#REF!</v>
      </c>
      <c r="K209" s="265" t="e">
        <f>[1]HPHU!#REF!</f>
        <v>#REF!</v>
      </c>
      <c r="L209" s="265" t="e">
        <f>[1]BAC!#REF!</f>
        <v>#REF!</v>
      </c>
      <c r="M209" s="265" t="e">
        <f>[1]THANH!#REF!</f>
        <v>#REF!</v>
      </c>
      <c r="N209" s="265" t="e">
        <f>[1]MY!#REF!</f>
        <v>#REF!</v>
      </c>
      <c r="O209" s="265" t="e">
        <f>[1]HA!#REF!</f>
        <v>#REF!</v>
      </c>
      <c r="P209" s="265" t="e">
        <f>[1]PHUC!#REF!</f>
        <v>#REF!</v>
      </c>
      <c r="Q209" s="265" t="e">
        <f>[1]LAM!#REF!</f>
        <v>#REF!</v>
      </c>
      <c r="R209" s="265" t="e">
        <f>[1]XUAN!#REF!</f>
        <v>#REF!</v>
      </c>
      <c r="S209" s="265" t="e">
        <f>[1]LIEN!#REF!</f>
        <v>#REF!</v>
      </c>
    </row>
    <row r="210" spans="1:19" ht="15.75" hidden="1" customHeight="1" x14ac:dyDescent="0.2">
      <c r="A210" s="27" t="s">
        <v>82</v>
      </c>
      <c r="B210" s="41" t="s">
        <v>83</v>
      </c>
      <c r="C210" s="42" t="s">
        <v>84</v>
      </c>
      <c r="D210" s="262" t="e">
        <f t="shared" si="3"/>
        <v>#REF!</v>
      </c>
      <c r="E210" s="265" t="e">
        <f>[1]DAI!#REF!</f>
        <v>#REF!</v>
      </c>
      <c r="F210" s="265" t="e">
        <f>[1]NAM!#REF!</f>
        <v>#REF!</v>
      </c>
      <c r="G210" s="265" t="e">
        <f>[1]NHAN!#REF!</f>
        <v>#REF!</v>
      </c>
      <c r="H210" s="265" t="e">
        <f>[1]LY!#REF!</f>
        <v>#REF!</v>
      </c>
      <c r="I210" s="265" t="e">
        <f>[1]DUC!#REF!</f>
        <v>#REF!</v>
      </c>
      <c r="J210" s="265" t="e">
        <f>[1]DONG!#REF!</f>
        <v>#REF!</v>
      </c>
      <c r="K210" s="265" t="e">
        <f>[1]HPHU!#REF!</f>
        <v>#REF!</v>
      </c>
      <c r="L210" s="265" t="e">
        <f>[1]BAC!#REF!</f>
        <v>#REF!</v>
      </c>
      <c r="M210" s="265" t="e">
        <f>[1]THANH!#REF!</f>
        <v>#REF!</v>
      </c>
      <c r="N210" s="265" t="e">
        <f>[1]MY!#REF!</f>
        <v>#REF!</v>
      </c>
      <c r="O210" s="265" t="e">
        <f>[1]HA!#REF!</f>
        <v>#REF!</v>
      </c>
      <c r="P210" s="265" t="e">
        <f>[1]PHUC!#REF!</f>
        <v>#REF!</v>
      </c>
      <c r="Q210" s="265" t="e">
        <f>[1]LAM!#REF!</f>
        <v>#REF!</v>
      </c>
      <c r="R210" s="265" t="e">
        <f>[1]XUAN!#REF!</f>
        <v>#REF!</v>
      </c>
      <c r="S210" s="265" t="e">
        <f>[1]LIEN!#REF!</f>
        <v>#REF!</v>
      </c>
    </row>
    <row r="211" spans="1:19" ht="15.75" hidden="1" customHeight="1" x14ac:dyDescent="0.2">
      <c r="A211" s="27" t="s">
        <v>85</v>
      </c>
      <c r="B211" s="43" t="s">
        <v>86</v>
      </c>
      <c r="C211" s="42" t="s">
        <v>87</v>
      </c>
      <c r="D211" s="262" t="e">
        <f t="shared" si="3"/>
        <v>#REF!</v>
      </c>
      <c r="E211" s="265" t="e">
        <f>[1]DAI!#REF!</f>
        <v>#REF!</v>
      </c>
      <c r="F211" s="265" t="e">
        <f>[1]NAM!#REF!</f>
        <v>#REF!</v>
      </c>
      <c r="G211" s="265" t="e">
        <f>[1]NHAN!#REF!</f>
        <v>#REF!</v>
      </c>
      <c r="H211" s="265" t="e">
        <f>[1]LY!#REF!</f>
        <v>#REF!</v>
      </c>
      <c r="I211" s="265" t="e">
        <f>[1]DUC!#REF!</f>
        <v>#REF!</v>
      </c>
      <c r="J211" s="265" t="e">
        <f>[1]DONG!#REF!</f>
        <v>#REF!</v>
      </c>
      <c r="K211" s="265" t="e">
        <f>[1]HPHU!#REF!</f>
        <v>#REF!</v>
      </c>
      <c r="L211" s="265" t="e">
        <f>[1]BAC!#REF!</f>
        <v>#REF!</v>
      </c>
      <c r="M211" s="265" t="e">
        <f>[1]THANH!#REF!</f>
        <v>#REF!</v>
      </c>
      <c r="N211" s="265" t="e">
        <f>[1]MY!#REF!</f>
        <v>#REF!</v>
      </c>
      <c r="O211" s="265" t="e">
        <f>[1]HA!#REF!</f>
        <v>#REF!</v>
      </c>
      <c r="P211" s="265" t="e">
        <f>[1]PHUC!#REF!</f>
        <v>#REF!</v>
      </c>
      <c r="Q211" s="265" t="e">
        <f>[1]LAM!#REF!</f>
        <v>#REF!</v>
      </c>
      <c r="R211" s="265" t="e">
        <f>[1]XUAN!#REF!</f>
        <v>#REF!</v>
      </c>
      <c r="S211" s="265" t="e">
        <f>[1]LIEN!#REF!</f>
        <v>#REF!</v>
      </c>
    </row>
    <row r="212" spans="1:19" ht="15.75" hidden="1" customHeight="1" x14ac:dyDescent="0.2">
      <c r="A212" s="27" t="s">
        <v>88</v>
      </c>
      <c r="B212" s="28" t="s">
        <v>89</v>
      </c>
      <c r="C212" s="29" t="s">
        <v>90</v>
      </c>
      <c r="D212" s="262" t="e">
        <f t="shared" si="3"/>
        <v>#REF!</v>
      </c>
      <c r="E212" s="265" t="e">
        <f>[1]DAI!#REF!</f>
        <v>#REF!</v>
      </c>
      <c r="F212" s="265" t="e">
        <f>[1]NAM!#REF!</f>
        <v>#REF!</v>
      </c>
      <c r="G212" s="265" t="e">
        <f>[1]NHAN!#REF!</f>
        <v>#REF!</v>
      </c>
      <c r="H212" s="265" t="e">
        <f>[1]LY!#REF!</f>
        <v>#REF!</v>
      </c>
      <c r="I212" s="265" t="e">
        <f>[1]DUC!#REF!</f>
        <v>#REF!</v>
      </c>
      <c r="J212" s="265" t="e">
        <f>[1]DONG!#REF!</f>
        <v>#REF!</v>
      </c>
      <c r="K212" s="265" t="e">
        <f>[1]HPHU!#REF!</f>
        <v>#REF!</v>
      </c>
      <c r="L212" s="265" t="e">
        <f>[1]BAC!#REF!</f>
        <v>#REF!</v>
      </c>
      <c r="M212" s="265" t="e">
        <f>[1]THANH!#REF!</f>
        <v>#REF!</v>
      </c>
      <c r="N212" s="265" t="e">
        <f>[1]MY!#REF!</f>
        <v>#REF!</v>
      </c>
      <c r="O212" s="265" t="e">
        <f>[1]HA!#REF!</f>
        <v>#REF!</v>
      </c>
      <c r="P212" s="265" t="e">
        <f>[1]PHUC!#REF!</f>
        <v>#REF!</v>
      </c>
      <c r="Q212" s="265" t="e">
        <f>[1]LAM!#REF!</f>
        <v>#REF!</v>
      </c>
      <c r="R212" s="265" t="e">
        <f>[1]XUAN!#REF!</f>
        <v>#REF!</v>
      </c>
      <c r="S212" s="265" t="e">
        <f>[1]LIEN!#REF!</f>
        <v>#REF!</v>
      </c>
    </row>
    <row r="213" spans="1:19" ht="15.75" hidden="1" customHeight="1" x14ac:dyDescent="0.2">
      <c r="A213" s="27" t="s">
        <v>91</v>
      </c>
      <c r="B213" s="28" t="s">
        <v>94</v>
      </c>
      <c r="C213" s="42" t="s">
        <v>95</v>
      </c>
      <c r="D213" s="262" t="e">
        <f t="shared" si="3"/>
        <v>#REF!</v>
      </c>
      <c r="E213" s="265" t="e">
        <f>[1]DAI!#REF!</f>
        <v>#REF!</v>
      </c>
      <c r="F213" s="265" t="e">
        <f>[1]NAM!#REF!</f>
        <v>#REF!</v>
      </c>
      <c r="G213" s="265" t="e">
        <f>[1]NHAN!#REF!</f>
        <v>#REF!</v>
      </c>
      <c r="H213" s="265" t="e">
        <f>[1]LY!#REF!</f>
        <v>#REF!</v>
      </c>
      <c r="I213" s="265" t="e">
        <f>[1]DUC!#REF!</f>
        <v>#REF!</v>
      </c>
      <c r="J213" s="265" t="e">
        <f>[1]DONG!#REF!</f>
        <v>#REF!</v>
      </c>
      <c r="K213" s="265" t="e">
        <f>[1]HPHU!#REF!</f>
        <v>#REF!</v>
      </c>
      <c r="L213" s="265" t="e">
        <f>[1]BAC!#REF!</f>
        <v>#REF!</v>
      </c>
      <c r="M213" s="265" t="e">
        <f>[1]THANH!#REF!</f>
        <v>#REF!</v>
      </c>
      <c r="N213" s="265" t="e">
        <f>[1]MY!#REF!</f>
        <v>#REF!</v>
      </c>
      <c r="O213" s="265" t="e">
        <f>[1]HA!#REF!</f>
        <v>#REF!</v>
      </c>
      <c r="P213" s="265" t="e">
        <f>[1]PHUC!#REF!</f>
        <v>#REF!</v>
      </c>
      <c r="Q213" s="265" t="e">
        <f>[1]LAM!#REF!</f>
        <v>#REF!</v>
      </c>
      <c r="R213" s="265" t="e">
        <f>[1]XUAN!#REF!</f>
        <v>#REF!</v>
      </c>
      <c r="S213" s="265" t="e">
        <f>[1]LIEN!#REF!</f>
        <v>#REF!</v>
      </c>
    </row>
    <row r="214" spans="1:19" ht="15.75" hidden="1" customHeight="1" x14ac:dyDescent="0.2">
      <c r="A214" s="27" t="s">
        <v>96</v>
      </c>
      <c r="B214" s="28" t="s">
        <v>100</v>
      </c>
      <c r="C214" s="42" t="s">
        <v>101</v>
      </c>
      <c r="D214" s="262" t="e">
        <f t="shared" si="3"/>
        <v>#REF!</v>
      </c>
      <c r="E214" s="265" t="e">
        <f>[1]DAI!#REF!</f>
        <v>#REF!</v>
      </c>
      <c r="F214" s="265" t="e">
        <f>[1]NAM!#REF!</f>
        <v>#REF!</v>
      </c>
      <c r="G214" s="265" t="e">
        <f>[1]NHAN!#REF!</f>
        <v>#REF!</v>
      </c>
      <c r="H214" s="265" t="e">
        <f>[1]LY!#REF!</f>
        <v>#REF!</v>
      </c>
      <c r="I214" s="265" t="e">
        <f>[1]DUC!#REF!</f>
        <v>#REF!</v>
      </c>
      <c r="J214" s="265" t="e">
        <f>[1]DONG!#REF!</f>
        <v>#REF!</v>
      </c>
      <c r="K214" s="265" t="e">
        <f>[1]HPHU!#REF!</f>
        <v>#REF!</v>
      </c>
      <c r="L214" s="265" t="e">
        <f>[1]BAC!#REF!</f>
        <v>#REF!</v>
      </c>
      <c r="M214" s="265" t="e">
        <f>[1]THANH!#REF!</f>
        <v>#REF!</v>
      </c>
      <c r="N214" s="265" t="e">
        <f>[1]MY!#REF!</f>
        <v>#REF!</v>
      </c>
      <c r="O214" s="265" t="e">
        <f>[1]HA!#REF!</f>
        <v>#REF!</v>
      </c>
      <c r="P214" s="265" t="e">
        <f>[1]PHUC!#REF!</f>
        <v>#REF!</v>
      </c>
      <c r="Q214" s="265" t="e">
        <f>[1]LAM!#REF!</f>
        <v>#REF!</v>
      </c>
      <c r="R214" s="265" t="e">
        <f>[1]XUAN!#REF!</f>
        <v>#REF!</v>
      </c>
      <c r="S214" s="265" t="e">
        <f>[1]LIEN!#REF!</f>
        <v>#REF!</v>
      </c>
    </row>
    <row r="215" spans="1:19" ht="15.75" hidden="1" customHeight="1" x14ac:dyDescent="0.2">
      <c r="A215" s="27" t="s">
        <v>99</v>
      </c>
      <c r="B215" s="28" t="s">
        <v>103</v>
      </c>
      <c r="C215" s="42" t="s">
        <v>104</v>
      </c>
      <c r="D215" s="262" t="e">
        <f t="shared" si="3"/>
        <v>#REF!</v>
      </c>
      <c r="E215" s="265" t="e">
        <f>[1]DAI!#REF!</f>
        <v>#REF!</v>
      </c>
      <c r="F215" s="265" t="e">
        <f>[1]NAM!#REF!</f>
        <v>#REF!</v>
      </c>
      <c r="G215" s="265" t="e">
        <f>[1]NHAN!#REF!</f>
        <v>#REF!</v>
      </c>
      <c r="H215" s="265" t="e">
        <f>[1]LY!#REF!</f>
        <v>#REF!</v>
      </c>
      <c r="I215" s="265" t="e">
        <f>[1]DUC!#REF!</f>
        <v>#REF!</v>
      </c>
      <c r="J215" s="265" t="e">
        <f>[1]DONG!#REF!</f>
        <v>#REF!</v>
      </c>
      <c r="K215" s="265" t="e">
        <f>[1]HPHU!#REF!</f>
        <v>#REF!</v>
      </c>
      <c r="L215" s="265" t="e">
        <f>[1]BAC!#REF!</f>
        <v>#REF!</v>
      </c>
      <c r="M215" s="265" t="e">
        <f>[1]THANH!#REF!</f>
        <v>#REF!</v>
      </c>
      <c r="N215" s="265" t="e">
        <f>[1]MY!#REF!</f>
        <v>#REF!</v>
      </c>
      <c r="O215" s="265" t="e">
        <f>[1]HA!#REF!</f>
        <v>#REF!</v>
      </c>
      <c r="P215" s="265" t="e">
        <f>[1]PHUC!#REF!</f>
        <v>#REF!</v>
      </c>
      <c r="Q215" s="265" t="e">
        <f>[1]LAM!#REF!</f>
        <v>#REF!</v>
      </c>
      <c r="R215" s="265" t="e">
        <f>[1]XUAN!#REF!</f>
        <v>#REF!</v>
      </c>
      <c r="S215" s="265" t="e">
        <f>[1]LIEN!#REF!</f>
        <v>#REF!</v>
      </c>
    </row>
    <row r="216" spans="1:19" ht="15.75" hidden="1" customHeight="1" x14ac:dyDescent="0.2">
      <c r="A216" s="27" t="s">
        <v>102</v>
      </c>
      <c r="B216" s="28" t="s">
        <v>106</v>
      </c>
      <c r="C216" s="42" t="s">
        <v>107</v>
      </c>
      <c r="D216" s="262" t="e">
        <f t="shared" si="3"/>
        <v>#REF!</v>
      </c>
      <c r="E216" s="265" t="e">
        <f>[1]DAI!#REF!</f>
        <v>#REF!</v>
      </c>
      <c r="F216" s="265" t="e">
        <f>[1]NAM!#REF!</f>
        <v>#REF!</v>
      </c>
      <c r="G216" s="265" t="e">
        <f>[1]NHAN!#REF!</f>
        <v>#REF!</v>
      </c>
      <c r="H216" s="265" t="e">
        <f>[1]LY!#REF!</f>
        <v>#REF!</v>
      </c>
      <c r="I216" s="265" t="e">
        <f>[1]DUC!#REF!</f>
        <v>#REF!</v>
      </c>
      <c r="J216" s="265" t="e">
        <f>[1]DONG!#REF!</f>
        <v>#REF!</v>
      </c>
      <c r="K216" s="265" t="e">
        <f>[1]HPHU!#REF!</f>
        <v>#REF!</v>
      </c>
      <c r="L216" s="265" t="e">
        <f>[1]BAC!#REF!</f>
        <v>#REF!</v>
      </c>
      <c r="M216" s="265" t="e">
        <f>[1]THANH!#REF!</f>
        <v>#REF!</v>
      </c>
      <c r="N216" s="265" t="e">
        <f>[1]MY!#REF!</f>
        <v>#REF!</v>
      </c>
      <c r="O216" s="265" t="e">
        <f>[1]HA!#REF!</f>
        <v>#REF!</v>
      </c>
      <c r="P216" s="265" t="e">
        <f>[1]PHUC!#REF!</f>
        <v>#REF!</v>
      </c>
      <c r="Q216" s="265" t="e">
        <f>[1]LAM!#REF!</f>
        <v>#REF!</v>
      </c>
      <c r="R216" s="265" t="e">
        <f>[1]XUAN!#REF!</f>
        <v>#REF!</v>
      </c>
      <c r="S216" s="265" t="e">
        <f>[1]LIEN!#REF!</f>
        <v>#REF!</v>
      </c>
    </row>
    <row r="217" spans="1:19" ht="15.75" hidden="1" customHeight="1" x14ac:dyDescent="0.2">
      <c r="A217" s="27" t="s">
        <v>105</v>
      </c>
      <c r="B217" s="28" t="s">
        <v>109</v>
      </c>
      <c r="C217" s="42" t="s">
        <v>110</v>
      </c>
      <c r="D217" s="262" t="e">
        <f t="shared" si="3"/>
        <v>#REF!</v>
      </c>
      <c r="E217" s="265" t="e">
        <f>[1]DAI!#REF!</f>
        <v>#REF!</v>
      </c>
      <c r="F217" s="265" t="e">
        <f>[1]NAM!#REF!</f>
        <v>#REF!</v>
      </c>
      <c r="G217" s="265" t="e">
        <f>[1]NHAN!#REF!</f>
        <v>#REF!</v>
      </c>
      <c r="H217" s="265" t="e">
        <f>[1]LY!#REF!</f>
        <v>#REF!</v>
      </c>
      <c r="I217" s="265" t="e">
        <f>[1]DUC!#REF!</f>
        <v>#REF!</v>
      </c>
      <c r="J217" s="265" t="e">
        <f>[1]DONG!#REF!</f>
        <v>#REF!</v>
      </c>
      <c r="K217" s="265" t="e">
        <f>[1]HPHU!#REF!</f>
        <v>#REF!</v>
      </c>
      <c r="L217" s="265" t="e">
        <f>[1]BAC!#REF!</f>
        <v>#REF!</v>
      </c>
      <c r="M217" s="265" t="e">
        <f>[1]THANH!#REF!</f>
        <v>#REF!</v>
      </c>
      <c r="N217" s="265" t="e">
        <f>[1]MY!#REF!</f>
        <v>#REF!</v>
      </c>
      <c r="O217" s="265" t="e">
        <f>[1]HA!#REF!</f>
        <v>#REF!</v>
      </c>
      <c r="P217" s="265" t="e">
        <f>[1]PHUC!#REF!</f>
        <v>#REF!</v>
      </c>
      <c r="Q217" s="265" t="e">
        <f>[1]LAM!#REF!</f>
        <v>#REF!</v>
      </c>
      <c r="R217" s="265" t="e">
        <f>[1]XUAN!#REF!</f>
        <v>#REF!</v>
      </c>
      <c r="S217" s="265" t="e">
        <f>[1]LIEN!#REF!</f>
        <v>#REF!</v>
      </c>
    </row>
    <row r="218" spans="1:19" ht="15.75" hidden="1" customHeight="1" x14ac:dyDescent="0.2">
      <c r="A218" s="27" t="s">
        <v>108</v>
      </c>
      <c r="B218" s="28" t="s">
        <v>112</v>
      </c>
      <c r="C218" s="42" t="s">
        <v>113</v>
      </c>
      <c r="D218" s="262" t="e">
        <f t="shared" si="3"/>
        <v>#REF!</v>
      </c>
      <c r="E218" s="174" t="e">
        <f>[1]DAI!#REF!</f>
        <v>#REF!</v>
      </c>
      <c r="F218" s="174" t="e">
        <f>[1]NAM!#REF!</f>
        <v>#REF!</v>
      </c>
      <c r="G218" s="174" t="e">
        <f>[1]NHAN!#REF!</f>
        <v>#REF!</v>
      </c>
      <c r="H218" s="174" t="e">
        <f>[1]LY!#REF!</f>
        <v>#REF!</v>
      </c>
      <c r="I218" s="174" t="e">
        <f>[1]DUC!#REF!</f>
        <v>#REF!</v>
      </c>
      <c r="J218" s="174" t="e">
        <f>[1]DONG!#REF!</f>
        <v>#REF!</v>
      </c>
      <c r="K218" s="174" t="e">
        <f>[1]HPHU!#REF!</f>
        <v>#REF!</v>
      </c>
      <c r="L218" s="174" t="e">
        <f>[1]BAC!#REF!</f>
        <v>#REF!</v>
      </c>
      <c r="M218" s="174" t="e">
        <f>[1]THANH!#REF!</f>
        <v>#REF!</v>
      </c>
      <c r="N218" s="174" t="e">
        <f>[1]MY!#REF!</f>
        <v>#REF!</v>
      </c>
      <c r="O218" s="174" t="e">
        <f>[1]HA!#REF!</f>
        <v>#REF!</v>
      </c>
      <c r="P218" s="174" t="e">
        <f>[1]PHUC!#REF!</f>
        <v>#REF!</v>
      </c>
      <c r="Q218" s="174" t="e">
        <f>[1]LAM!#REF!</f>
        <v>#REF!</v>
      </c>
      <c r="R218" s="174" t="e">
        <f>[1]XUAN!#REF!</f>
        <v>#REF!</v>
      </c>
      <c r="S218" s="174" t="e">
        <f>[1]LIEN!#REF!</f>
        <v>#REF!</v>
      </c>
    </row>
    <row r="219" spans="1:19" ht="15.75" hidden="1" customHeight="1" x14ac:dyDescent="0.2">
      <c r="A219" s="27" t="s">
        <v>111</v>
      </c>
      <c r="B219" s="28" t="s">
        <v>115</v>
      </c>
      <c r="C219" s="42" t="s">
        <v>116</v>
      </c>
      <c r="D219" s="262" t="e">
        <f t="shared" si="3"/>
        <v>#REF!</v>
      </c>
      <c r="E219" s="29" t="e">
        <f>[1]DAI!#REF!</f>
        <v>#REF!</v>
      </c>
      <c r="F219" s="29" t="e">
        <f>[1]NAM!#REF!</f>
        <v>#REF!</v>
      </c>
      <c r="G219" s="29" t="e">
        <f>[1]NHAN!#REF!</f>
        <v>#REF!</v>
      </c>
      <c r="H219" s="29" t="e">
        <f>[1]LY!#REF!</f>
        <v>#REF!</v>
      </c>
      <c r="I219" s="29" t="e">
        <f>[1]DUC!#REF!</f>
        <v>#REF!</v>
      </c>
      <c r="J219" s="29" t="e">
        <f>[1]DONG!#REF!</f>
        <v>#REF!</v>
      </c>
      <c r="K219" s="29" t="e">
        <f>[1]HPHU!#REF!</f>
        <v>#REF!</v>
      </c>
      <c r="L219" s="29" t="e">
        <f>[1]BAC!#REF!</f>
        <v>#REF!</v>
      </c>
      <c r="M219" s="29" t="e">
        <f>[1]THANH!#REF!</f>
        <v>#REF!</v>
      </c>
      <c r="N219" s="29" t="e">
        <f>[1]MY!#REF!</f>
        <v>#REF!</v>
      </c>
      <c r="O219" s="29" t="e">
        <f>[1]HA!#REF!</f>
        <v>#REF!</v>
      </c>
      <c r="P219" s="29" t="e">
        <f>[1]PHUC!#REF!</f>
        <v>#REF!</v>
      </c>
      <c r="Q219" s="29" t="e">
        <f>[1]LAM!#REF!</f>
        <v>#REF!</v>
      </c>
      <c r="R219" s="29" t="e">
        <f>[1]XUAN!#REF!</f>
        <v>#REF!</v>
      </c>
      <c r="S219" s="29" t="e">
        <f>[1]LIEN!#REF!</f>
        <v>#REF!</v>
      </c>
    </row>
    <row r="220" spans="1:19" ht="15.75" hidden="1" customHeight="1" x14ac:dyDescent="0.2">
      <c r="A220" s="266" t="s">
        <v>114</v>
      </c>
      <c r="B220" s="247" t="s">
        <v>118</v>
      </c>
      <c r="C220" s="248" t="s">
        <v>119</v>
      </c>
      <c r="D220" s="262" t="e">
        <f t="shared" si="3"/>
        <v>#REF!</v>
      </c>
      <c r="E220" s="267" t="e">
        <f>[1]DAI!#REF!</f>
        <v>#REF!</v>
      </c>
      <c r="F220" s="267" t="e">
        <f>[1]NAM!#REF!</f>
        <v>#REF!</v>
      </c>
      <c r="G220" s="267" t="e">
        <f>[1]NHAN!#REF!</f>
        <v>#REF!</v>
      </c>
      <c r="H220" s="267" t="e">
        <f>[1]LY!#REF!</f>
        <v>#REF!</v>
      </c>
      <c r="I220" s="267" t="e">
        <f>[1]DUC!#REF!</f>
        <v>#REF!</v>
      </c>
      <c r="J220" s="267" t="e">
        <f>[1]DONG!#REF!</f>
        <v>#REF!</v>
      </c>
      <c r="K220" s="267" t="e">
        <f>[1]HPHU!#REF!</f>
        <v>#REF!</v>
      </c>
      <c r="L220" s="267" t="e">
        <f>[1]BAC!#REF!</f>
        <v>#REF!</v>
      </c>
      <c r="M220" s="267" t="e">
        <f>[1]THANH!#REF!</f>
        <v>#REF!</v>
      </c>
      <c r="N220" s="267" t="e">
        <f>[1]MY!#REF!</f>
        <v>#REF!</v>
      </c>
      <c r="O220" s="267" t="e">
        <f>[1]HA!#REF!</f>
        <v>#REF!</v>
      </c>
      <c r="P220" s="267" t="e">
        <f>[1]PHUC!#REF!</f>
        <v>#REF!</v>
      </c>
      <c r="Q220" s="267" t="e">
        <f>[1]LAM!#REF!</f>
        <v>#REF!</v>
      </c>
      <c r="R220" s="267" t="e">
        <f>[1]XUAN!#REF!</f>
        <v>#REF!</v>
      </c>
      <c r="S220" s="267" t="e">
        <f>[1]LIEN!#REF!</f>
        <v>#REF!</v>
      </c>
    </row>
    <row r="221" spans="1:19" ht="15.75" hidden="1" customHeight="1" x14ac:dyDescent="0.25">
      <c r="A221" s="27" t="s">
        <v>117</v>
      </c>
      <c r="B221" s="28" t="s">
        <v>121</v>
      </c>
      <c r="C221" s="42" t="s">
        <v>122</v>
      </c>
      <c r="D221" s="262" t="e">
        <f t="shared" si="3"/>
        <v>#REF!</v>
      </c>
      <c r="E221" s="268" t="e">
        <f>[1]DAI!#REF!</f>
        <v>#REF!</v>
      </c>
      <c r="F221" s="268" t="e">
        <f>[1]NAM!#REF!</f>
        <v>#REF!</v>
      </c>
      <c r="G221" s="268" t="e">
        <f>[1]NHAN!#REF!</f>
        <v>#REF!</v>
      </c>
      <c r="H221" s="268" t="e">
        <f>[1]LY!#REF!</f>
        <v>#REF!</v>
      </c>
      <c r="I221" s="268" t="e">
        <f>[1]DUC!#REF!</f>
        <v>#REF!</v>
      </c>
      <c r="J221" s="268" t="e">
        <f>[1]DONG!#REF!</f>
        <v>#REF!</v>
      </c>
      <c r="K221" s="268" t="e">
        <f>[1]HPHU!#REF!</f>
        <v>#REF!</v>
      </c>
      <c r="L221" s="268" t="e">
        <f>[1]BAC!#REF!</f>
        <v>#REF!</v>
      </c>
      <c r="M221" s="268" t="e">
        <f>[1]THANH!#REF!</f>
        <v>#REF!</v>
      </c>
      <c r="N221" s="268" t="e">
        <f>[1]MY!#REF!</f>
        <v>#REF!</v>
      </c>
      <c r="O221" s="268" t="e">
        <f>[1]HA!#REF!</f>
        <v>#REF!</v>
      </c>
      <c r="P221" s="268" t="e">
        <f>[1]PHUC!#REF!</f>
        <v>#REF!</v>
      </c>
      <c r="Q221" s="268" t="e">
        <f>[1]LAM!#REF!</f>
        <v>#REF!</v>
      </c>
      <c r="R221" s="268" t="e">
        <f>[1]XUAN!#REF!</f>
        <v>#REF!</v>
      </c>
      <c r="S221" s="268" t="e">
        <f>[1]LIEN!#REF!</f>
        <v>#REF!</v>
      </c>
    </row>
    <row r="222" spans="1:19" ht="15.75" hidden="1" customHeight="1" x14ac:dyDescent="0.25">
      <c r="A222" s="269" t="s">
        <v>120</v>
      </c>
      <c r="B222" s="250" t="s">
        <v>124</v>
      </c>
      <c r="C222" s="251" t="s">
        <v>125</v>
      </c>
      <c r="D222" s="270" t="e">
        <f t="shared" si="3"/>
        <v>#REF!</v>
      </c>
      <c r="E222" s="271" t="e">
        <f>[1]DAI!#REF!</f>
        <v>#REF!</v>
      </c>
      <c r="F222" s="271" t="e">
        <f>[1]NAM!#REF!</f>
        <v>#REF!</v>
      </c>
      <c r="G222" s="271" t="e">
        <f>[1]NHAN!#REF!</f>
        <v>#REF!</v>
      </c>
      <c r="H222" s="271" t="e">
        <f>[1]LY!#REF!</f>
        <v>#REF!</v>
      </c>
      <c r="I222" s="271" t="e">
        <f>[1]DUC!#REF!</f>
        <v>#REF!</v>
      </c>
      <c r="J222" s="271" t="e">
        <f>[1]DONG!#REF!</f>
        <v>#REF!</v>
      </c>
      <c r="K222" s="271" t="e">
        <f>[1]HPHU!#REF!</f>
        <v>#REF!</v>
      </c>
      <c r="L222" s="271" t="e">
        <f>[1]BAC!#REF!</f>
        <v>#REF!</v>
      </c>
      <c r="M222" s="271" t="e">
        <f>[1]THANH!#REF!</f>
        <v>#REF!</v>
      </c>
      <c r="N222" s="271" t="e">
        <f>[1]MY!#REF!</f>
        <v>#REF!</v>
      </c>
      <c r="O222" s="271" t="e">
        <f>[1]HA!#REF!</f>
        <v>#REF!</v>
      </c>
      <c r="P222" s="271" t="e">
        <f>[1]PHUC!#REF!</f>
        <v>#REF!</v>
      </c>
      <c r="Q222" s="271" t="e">
        <f>[1]LAM!#REF!</f>
        <v>#REF!</v>
      </c>
      <c r="R222" s="271" t="e">
        <f>[1]XUAN!#REF!</f>
        <v>#REF!</v>
      </c>
      <c r="S222" s="271" t="e">
        <f>[1]LIEN!#REF!</f>
        <v>#REF!</v>
      </c>
    </row>
    <row r="223" spans="1:19" ht="15.75" hidden="1" customHeight="1" x14ac:dyDescent="0.25">
      <c r="A223" s="223" t="s">
        <v>272</v>
      </c>
      <c r="B223" s="224"/>
      <c r="C223" s="225"/>
      <c r="D223" s="225"/>
      <c r="E223" s="225"/>
      <c r="F223" s="225"/>
      <c r="G223" s="225"/>
      <c r="H223" s="224"/>
      <c r="I223" s="224"/>
      <c r="J223" s="224"/>
      <c r="K223" s="224"/>
      <c r="L223" s="224"/>
      <c r="M223" s="224"/>
      <c r="N223" s="224"/>
      <c r="O223" s="224"/>
      <c r="P223" s="224"/>
      <c r="Q223" s="224"/>
      <c r="R223" s="224"/>
      <c r="S223" s="224"/>
    </row>
    <row r="224" spans="1:19" ht="31.5" hidden="1" customHeight="1" x14ac:dyDescent="0.25">
      <c r="A224" s="254" t="s">
        <v>273</v>
      </c>
      <c r="B224" s="7"/>
      <c r="C224" s="7"/>
      <c r="D224" s="7"/>
      <c r="E224" s="7"/>
      <c r="F224" s="7"/>
      <c r="G224" s="7"/>
      <c r="H224" s="7"/>
      <c r="I224" s="255"/>
      <c r="J224" s="255"/>
      <c r="K224" s="255"/>
      <c r="L224" s="255"/>
      <c r="M224" s="255"/>
      <c r="N224" s="255"/>
      <c r="O224" s="255"/>
      <c r="P224" s="255"/>
      <c r="Q224" s="255"/>
      <c r="R224" s="255"/>
      <c r="S224" s="256"/>
    </row>
    <row r="225" spans="1:19" ht="15.75" hidden="1" customHeight="1" x14ac:dyDescent="0.25">
      <c r="A225" s="227" t="s">
        <v>247</v>
      </c>
      <c r="B225" s="228"/>
      <c r="C225" s="228"/>
      <c r="D225" s="229"/>
      <c r="E225" s="229"/>
      <c r="F225" s="230"/>
      <c r="G225" s="224"/>
      <c r="H225" s="231"/>
      <c r="I225" s="224"/>
      <c r="J225" s="224"/>
      <c r="K225" s="224"/>
      <c r="L225" s="224"/>
      <c r="M225" s="224"/>
      <c r="N225" s="224"/>
      <c r="O225" s="224"/>
      <c r="P225" s="232"/>
      <c r="Q225" s="256"/>
      <c r="R225" s="256"/>
      <c r="S225" s="232" t="s">
        <v>2</v>
      </c>
    </row>
    <row r="226" spans="1:19" ht="15.75" hidden="1" customHeight="1" x14ac:dyDescent="0.25">
      <c r="A226" s="939" t="s">
        <v>3</v>
      </c>
      <c r="B226" s="941" t="s">
        <v>237</v>
      </c>
      <c r="C226" s="941" t="s">
        <v>5</v>
      </c>
      <c r="D226" s="938" t="s">
        <v>248</v>
      </c>
      <c r="E226" s="257" t="s">
        <v>238</v>
      </c>
      <c r="F226" s="257"/>
      <c r="G226" s="257"/>
      <c r="H226" s="257"/>
      <c r="I226" s="258"/>
      <c r="J226" s="258"/>
      <c r="K226" s="258"/>
      <c r="L226" s="258"/>
      <c r="M226" s="258"/>
      <c r="N226" s="258"/>
      <c r="O226" s="258"/>
      <c r="P226" s="258"/>
      <c r="Q226" s="258"/>
      <c r="R226" s="259"/>
      <c r="S226" s="258"/>
    </row>
    <row r="227" spans="1:19" ht="47.25" hidden="1" customHeight="1" x14ac:dyDescent="0.2">
      <c r="A227" s="940"/>
      <c r="B227" s="941"/>
      <c r="C227" s="941"/>
      <c r="D227" s="938"/>
      <c r="E227" s="260" t="s">
        <v>249</v>
      </c>
      <c r="F227" s="260" t="s">
        <v>250</v>
      </c>
      <c r="G227" s="260" t="s">
        <v>251</v>
      </c>
      <c r="H227" s="260" t="s">
        <v>252</v>
      </c>
      <c r="I227" s="260" t="s">
        <v>253</v>
      </c>
      <c r="J227" s="260" t="s">
        <v>254</v>
      </c>
      <c r="K227" s="260" t="s">
        <v>255</v>
      </c>
      <c r="L227" s="260" t="s">
        <v>256</v>
      </c>
      <c r="M227" s="260" t="s">
        <v>257</v>
      </c>
      <c r="N227" s="260" t="s">
        <v>258</v>
      </c>
      <c r="O227" s="260" t="s">
        <v>259</v>
      </c>
      <c r="P227" s="260" t="s">
        <v>260</v>
      </c>
      <c r="Q227" s="260" t="s">
        <v>261</v>
      </c>
      <c r="R227" s="260" t="s">
        <v>262</v>
      </c>
      <c r="S227" s="260" t="s">
        <v>263</v>
      </c>
    </row>
    <row r="228" spans="1:19" ht="25.5" hidden="1" customHeight="1" x14ac:dyDescent="0.2">
      <c r="A228" s="235" t="s">
        <v>239</v>
      </c>
      <c r="B228" s="235" t="s">
        <v>240</v>
      </c>
      <c r="C228" s="235" t="s">
        <v>241</v>
      </c>
      <c r="D228" s="236" t="s">
        <v>264</v>
      </c>
      <c r="E228" s="237" t="s">
        <v>242</v>
      </c>
      <c r="F228" s="238" t="s">
        <v>243</v>
      </c>
      <c r="G228" s="239" t="s">
        <v>244</v>
      </c>
      <c r="H228" s="240">
        <v>-8</v>
      </c>
      <c r="I228" s="240">
        <v>-9</v>
      </c>
      <c r="J228" s="240">
        <v>-10</v>
      </c>
      <c r="K228" s="240">
        <v>-11</v>
      </c>
      <c r="L228" s="240">
        <v>-12</v>
      </c>
      <c r="M228" s="240">
        <v>-13</v>
      </c>
      <c r="N228" s="240">
        <v>-15</v>
      </c>
      <c r="O228" s="240">
        <v>-16</v>
      </c>
      <c r="P228" s="240">
        <v>-17</v>
      </c>
      <c r="Q228" s="240">
        <v>-18</v>
      </c>
      <c r="R228" s="240">
        <v>-19</v>
      </c>
      <c r="S228" s="240">
        <v>-20</v>
      </c>
    </row>
    <row r="229" spans="1:19" ht="15.75" hidden="1" customHeight="1" x14ac:dyDescent="0.2">
      <c r="A229" s="20">
        <v>1</v>
      </c>
      <c r="B229" s="21" t="s">
        <v>10</v>
      </c>
      <c r="C229" s="22" t="s">
        <v>11</v>
      </c>
      <c r="D229" s="261" t="e">
        <f t="shared" ref="D229:D266" si="4">SUM(E229:S229)</f>
        <v>#REF!</v>
      </c>
      <c r="E229" s="22" t="e">
        <f>[1]DAI!#REF!</f>
        <v>#REF!</v>
      </c>
      <c r="F229" s="22" t="e">
        <f>[1]NAM!#REF!</f>
        <v>#REF!</v>
      </c>
      <c r="G229" s="22" t="e">
        <f>[1]NHAN!#REF!</f>
        <v>#REF!</v>
      </c>
      <c r="H229" s="22" t="e">
        <f>[1]LY!#REF!</f>
        <v>#REF!</v>
      </c>
      <c r="I229" s="22" t="e">
        <f>[1]DUC!#REF!</f>
        <v>#REF!</v>
      </c>
      <c r="J229" s="22" t="e">
        <f>[1]DONG!#REF!</f>
        <v>#REF!</v>
      </c>
      <c r="K229" s="22" t="e">
        <f>[1]HPHU!#REF!</f>
        <v>#REF!</v>
      </c>
      <c r="L229" s="22" t="e">
        <f>[1]BAC!#REF!</f>
        <v>#REF!</v>
      </c>
      <c r="M229" s="22" t="e">
        <f>[1]THANH!#REF!</f>
        <v>#REF!</v>
      </c>
      <c r="N229" s="22" t="e">
        <f>[1]MY!#REF!</f>
        <v>#REF!</v>
      </c>
      <c r="O229" s="22" t="e">
        <f>[1]HA!#REF!</f>
        <v>#REF!</v>
      </c>
      <c r="P229" s="22" t="e">
        <f>[1]PHUC!#REF!</f>
        <v>#REF!</v>
      </c>
      <c r="Q229" s="22" t="e">
        <f>[1]LAM!#REF!</f>
        <v>#REF!</v>
      </c>
      <c r="R229" s="22" t="e">
        <f>[1]XUAN!#REF!</f>
        <v>#REF!</v>
      </c>
      <c r="S229" s="22" t="e">
        <f>[1]LIEN!#REF!</f>
        <v>#REF!</v>
      </c>
    </row>
    <row r="230" spans="1:19" ht="15.75" hidden="1" customHeight="1" x14ac:dyDescent="0.2">
      <c r="A230" s="27" t="s">
        <v>12</v>
      </c>
      <c r="B230" s="28" t="s">
        <v>13</v>
      </c>
      <c r="C230" s="29" t="s">
        <v>265</v>
      </c>
      <c r="D230" s="262" t="e">
        <f t="shared" si="4"/>
        <v>#REF!</v>
      </c>
      <c r="E230" s="29" t="e">
        <f>[1]DAI!#REF!</f>
        <v>#REF!</v>
      </c>
      <c r="F230" s="29" t="e">
        <f>[1]NAM!#REF!</f>
        <v>#REF!</v>
      </c>
      <c r="G230" s="29" t="e">
        <f>[1]NHAN!#REF!</f>
        <v>#REF!</v>
      </c>
      <c r="H230" s="29" t="e">
        <f>[1]LY!#REF!</f>
        <v>#REF!</v>
      </c>
      <c r="I230" s="29" t="e">
        <f>[1]DUC!#REF!</f>
        <v>#REF!</v>
      </c>
      <c r="J230" s="29" t="e">
        <f>[1]DONG!#REF!</f>
        <v>#REF!</v>
      </c>
      <c r="K230" s="29" t="e">
        <f>[1]HPHU!#REF!</f>
        <v>#REF!</v>
      </c>
      <c r="L230" s="29" t="e">
        <f>[1]BAC!#REF!</f>
        <v>#REF!</v>
      </c>
      <c r="M230" s="29" t="e">
        <f>[1]THANH!#REF!</f>
        <v>#REF!</v>
      </c>
      <c r="N230" s="29" t="e">
        <f>[1]MY!#REF!</f>
        <v>#REF!</v>
      </c>
      <c r="O230" s="29" t="e">
        <f>[1]HA!#REF!</f>
        <v>#REF!</v>
      </c>
      <c r="P230" s="29" t="e">
        <f>[1]PHUC!#REF!</f>
        <v>#REF!</v>
      </c>
      <c r="Q230" s="29" t="e">
        <f>[1]LAM!#REF!</f>
        <v>#REF!</v>
      </c>
      <c r="R230" s="29" t="e">
        <f>[1]XUAN!#REF!</f>
        <v>#REF!</v>
      </c>
      <c r="S230" s="29" t="e">
        <f>[1]LIEN!#REF!</f>
        <v>#REF!</v>
      </c>
    </row>
    <row r="231" spans="1:19" ht="15.75" hidden="1" customHeight="1" x14ac:dyDescent="0.2">
      <c r="A231" s="27"/>
      <c r="B231" s="34" t="s">
        <v>15</v>
      </c>
      <c r="C231" s="29" t="s">
        <v>16</v>
      </c>
      <c r="D231" s="262" t="e">
        <f t="shared" si="4"/>
        <v>#REF!</v>
      </c>
      <c r="E231" s="29" t="e">
        <f>[1]DAI!#REF!</f>
        <v>#REF!</v>
      </c>
      <c r="F231" s="29" t="e">
        <f>[1]NAM!#REF!</f>
        <v>#REF!</v>
      </c>
      <c r="G231" s="29" t="e">
        <f>[1]NHAN!#REF!</f>
        <v>#REF!</v>
      </c>
      <c r="H231" s="29" t="e">
        <f>[1]LY!#REF!</f>
        <v>#REF!</v>
      </c>
      <c r="I231" s="29" t="e">
        <f>[1]DUC!#REF!</f>
        <v>#REF!</v>
      </c>
      <c r="J231" s="29" t="e">
        <f>[1]DONG!#REF!</f>
        <v>#REF!</v>
      </c>
      <c r="K231" s="29" t="e">
        <f>[1]HPHU!#REF!</f>
        <v>#REF!</v>
      </c>
      <c r="L231" s="29" t="e">
        <f>[1]BAC!#REF!</f>
        <v>#REF!</v>
      </c>
      <c r="M231" s="29" t="e">
        <f>[1]THANH!#REF!</f>
        <v>#REF!</v>
      </c>
      <c r="N231" s="29" t="e">
        <f>[1]MY!#REF!</f>
        <v>#REF!</v>
      </c>
      <c r="O231" s="29" t="e">
        <f>[1]HA!#REF!</f>
        <v>#REF!</v>
      </c>
      <c r="P231" s="29" t="e">
        <f>[1]PHUC!#REF!</f>
        <v>#REF!</v>
      </c>
      <c r="Q231" s="29" t="e">
        <f>[1]LAM!#REF!</f>
        <v>#REF!</v>
      </c>
      <c r="R231" s="29" t="e">
        <f>[1]XUAN!#REF!</f>
        <v>#REF!</v>
      </c>
      <c r="S231" s="29" t="e">
        <f>[1]LIEN!#REF!</f>
        <v>#REF!</v>
      </c>
    </row>
    <row r="232" spans="1:19" ht="15.75" hidden="1" customHeight="1" x14ac:dyDescent="0.2">
      <c r="A232" s="27" t="s">
        <v>17</v>
      </c>
      <c r="B232" s="28" t="s">
        <v>18</v>
      </c>
      <c r="C232" s="29" t="s">
        <v>19</v>
      </c>
      <c r="D232" s="262" t="e">
        <f t="shared" si="4"/>
        <v>#REF!</v>
      </c>
      <c r="E232" s="29" t="e">
        <f>[1]DAI!#REF!</f>
        <v>#REF!</v>
      </c>
      <c r="F232" s="29" t="e">
        <f>[1]NAM!#REF!</f>
        <v>#REF!</v>
      </c>
      <c r="G232" s="29" t="e">
        <f>[1]NHAN!#REF!</f>
        <v>#REF!</v>
      </c>
      <c r="H232" s="29" t="e">
        <f>[1]LY!#REF!</f>
        <v>#REF!</v>
      </c>
      <c r="I232" s="29" t="e">
        <f>[1]DUC!#REF!</f>
        <v>#REF!</v>
      </c>
      <c r="J232" s="29" t="e">
        <f>[1]DONG!#REF!</f>
        <v>#REF!</v>
      </c>
      <c r="K232" s="29" t="e">
        <f>[1]HPHU!#REF!</f>
        <v>#REF!</v>
      </c>
      <c r="L232" s="29" t="e">
        <f>[1]BAC!#REF!</f>
        <v>#REF!</v>
      </c>
      <c r="M232" s="29" t="e">
        <f>[1]THANH!#REF!</f>
        <v>#REF!</v>
      </c>
      <c r="N232" s="29" t="e">
        <f>[1]MY!#REF!</f>
        <v>#REF!</v>
      </c>
      <c r="O232" s="29" t="e">
        <f>[1]HA!#REF!</f>
        <v>#REF!</v>
      </c>
      <c r="P232" s="29" t="e">
        <f>[1]PHUC!#REF!</f>
        <v>#REF!</v>
      </c>
      <c r="Q232" s="29" t="e">
        <f>[1]LAM!#REF!</f>
        <v>#REF!</v>
      </c>
      <c r="R232" s="29" t="e">
        <f>[1]XUAN!#REF!</f>
        <v>#REF!</v>
      </c>
      <c r="S232" s="29" t="e">
        <f>[1]LIEN!#REF!</f>
        <v>#REF!</v>
      </c>
    </row>
    <row r="233" spans="1:19" ht="15.75" hidden="1" customHeight="1" x14ac:dyDescent="0.2">
      <c r="A233" s="27" t="s">
        <v>20</v>
      </c>
      <c r="B233" s="28" t="s">
        <v>21</v>
      </c>
      <c r="C233" s="29" t="s">
        <v>22</v>
      </c>
      <c r="D233" s="262" t="e">
        <f t="shared" si="4"/>
        <v>#REF!</v>
      </c>
      <c r="E233" s="29" t="e">
        <f>[1]DAI!#REF!</f>
        <v>#REF!</v>
      </c>
      <c r="F233" s="29" t="e">
        <f>[1]NAM!#REF!</f>
        <v>#REF!</v>
      </c>
      <c r="G233" s="29" t="e">
        <f>[1]NHAN!#REF!</f>
        <v>#REF!</v>
      </c>
      <c r="H233" s="29" t="e">
        <f>[1]LY!#REF!</f>
        <v>#REF!</v>
      </c>
      <c r="I233" s="29" t="e">
        <f>[1]DUC!#REF!</f>
        <v>#REF!</v>
      </c>
      <c r="J233" s="29" t="e">
        <f>[1]DONG!#REF!</f>
        <v>#REF!</v>
      </c>
      <c r="K233" s="29" t="e">
        <f>[1]HPHU!#REF!</f>
        <v>#REF!</v>
      </c>
      <c r="L233" s="29" t="e">
        <f>[1]BAC!#REF!</f>
        <v>#REF!</v>
      </c>
      <c r="M233" s="29" t="e">
        <f>[1]THANH!#REF!</f>
        <v>#REF!</v>
      </c>
      <c r="N233" s="29" t="e">
        <f>[1]MY!#REF!</f>
        <v>#REF!</v>
      </c>
      <c r="O233" s="29" t="e">
        <f>[1]HA!#REF!</f>
        <v>#REF!</v>
      </c>
      <c r="P233" s="29" t="e">
        <f>[1]PHUC!#REF!</f>
        <v>#REF!</v>
      </c>
      <c r="Q233" s="29" t="e">
        <f>[1]LAM!#REF!</f>
        <v>#REF!</v>
      </c>
      <c r="R233" s="29" t="e">
        <f>[1]XUAN!#REF!</f>
        <v>#REF!</v>
      </c>
      <c r="S233" s="29" t="e">
        <f>[1]LIEN!#REF!</f>
        <v>#REF!</v>
      </c>
    </row>
    <row r="234" spans="1:19" ht="15.75" hidden="1" customHeight="1" x14ac:dyDescent="0.2">
      <c r="A234" s="27" t="s">
        <v>23</v>
      </c>
      <c r="B234" s="28" t="s">
        <v>24</v>
      </c>
      <c r="C234" s="29" t="s">
        <v>25</v>
      </c>
      <c r="D234" s="262" t="e">
        <f t="shared" si="4"/>
        <v>#REF!</v>
      </c>
      <c r="E234" s="29" t="e">
        <f>[1]DAI!#REF!</f>
        <v>#REF!</v>
      </c>
      <c r="F234" s="29" t="e">
        <f>[1]NAM!#REF!</f>
        <v>#REF!</v>
      </c>
      <c r="G234" s="29" t="e">
        <f>[1]NHAN!#REF!</f>
        <v>#REF!</v>
      </c>
      <c r="H234" s="29" t="e">
        <f>[1]LY!#REF!</f>
        <v>#REF!</v>
      </c>
      <c r="I234" s="29" t="e">
        <f>[1]DUC!#REF!</f>
        <v>#REF!</v>
      </c>
      <c r="J234" s="29" t="e">
        <f>[1]DONG!#REF!</f>
        <v>#REF!</v>
      </c>
      <c r="K234" s="29" t="e">
        <f>[1]HPHU!#REF!</f>
        <v>#REF!</v>
      </c>
      <c r="L234" s="29" t="e">
        <f>[1]BAC!#REF!</f>
        <v>#REF!</v>
      </c>
      <c r="M234" s="29" t="e">
        <f>[1]THANH!#REF!</f>
        <v>#REF!</v>
      </c>
      <c r="N234" s="29" t="e">
        <f>[1]MY!#REF!</f>
        <v>#REF!</v>
      </c>
      <c r="O234" s="29" t="e">
        <f>[1]HA!#REF!</f>
        <v>#REF!</v>
      </c>
      <c r="P234" s="29" t="e">
        <f>[1]PHUC!#REF!</f>
        <v>#REF!</v>
      </c>
      <c r="Q234" s="29" t="e">
        <f>[1]LAM!#REF!</f>
        <v>#REF!</v>
      </c>
      <c r="R234" s="29" t="e">
        <f>[1]XUAN!#REF!</f>
        <v>#REF!</v>
      </c>
      <c r="S234" s="29" t="e">
        <f>[1]LIEN!#REF!</f>
        <v>#REF!</v>
      </c>
    </row>
    <row r="235" spans="1:19" ht="15.75" hidden="1" customHeight="1" x14ac:dyDescent="0.2">
      <c r="A235" s="27" t="s">
        <v>26</v>
      </c>
      <c r="B235" s="28" t="s">
        <v>27</v>
      </c>
      <c r="C235" s="29" t="s">
        <v>28</v>
      </c>
      <c r="D235" s="262" t="e">
        <f t="shared" si="4"/>
        <v>#REF!</v>
      </c>
      <c r="E235" s="29" t="e">
        <f>[1]DAI!#REF!</f>
        <v>#REF!</v>
      </c>
      <c r="F235" s="29" t="e">
        <f>[1]NAM!#REF!</f>
        <v>#REF!</v>
      </c>
      <c r="G235" s="29" t="e">
        <f>[1]NHAN!#REF!</f>
        <v>#REF!</v>
      </c>
      <c r="H235" s="29" t="e">
        <f>[1]LY!#REF!</f>
        <v>#REF!</v>
      </c>
      <c r="I235" s="29" t="e">
        <f>[1]DUC!#REF!</f>
        <v>#REF!</v>
      </c>
      <c r="J235" s="29" t="e">
        <f>[1]DONG!#REF!</f>
        <v>#REF!</v>
      </c>
      <c r="K235" s="29" t="e">
        <f>[1]HPHU!#REF!</f>
        <v>#REF!</v>
      </c>
      <c r="L235" s="29" t="e">
        <f>[1]BAC!#REF!</f>
        <v>#REF!</v>
      </c>
      <c r="M235" s="29" t="e">
        <f>[1]THANH!#REF!</f>
        <v>#REF!</v>
      </c>
      <c r="N235" s="29" t="e">
        <f>[1]MY!#REF!</f>
        <v>#REF!</v>
      </c>
      <c r="O235" s="29" t="e">
        <f>[1]HA!#REF!</f>
        <v>#REF!</v>
      </c>
      <c r="P235" s="29" t="e">
        <f>[1]PHUC!#REF!</f>
        <v>#REF!</v>
      </c>
      <c r="Q235" s="29" t="e">
        <f>[1]LAM!#REF!</f>
        <v>#REF!</v>
      </c>
      <c r="R235" s="29" t="e">
        <f>[1]XUAN!#REF!</f>
        <v>#REF!</v>
      </c>
      <c r="S235" s="29" t="e">
        <f>[1]LIEN!#REF!</f>
        <v>#REF!</v>
      </c>
    </row>
    <row r="236" spans="1:19" ht="15.75" hidden="1" customHeight="1" x14ac:dyDescent="0.2">
      <c r="A236" s="27" t="s">
        <v>29</v>
      </c>
      <c r="B236" s="28" t="s">
        <v>30</v>
      </c>
      <c r="C236" s="29" t="s">
        <v>31</v>
      </c>
      <c r="D236" s="262" t="e">
        <f t="shared" si="4"/>
        <v>#REF!</v>
      </c>
      <c r="E236" s="29" t="e">
        <f>[1]DAI!#REF!</f>
        <v>#REF!</v>
      </c>
      <c r="F236" s="29" t="e">
        <f>[1]NAM!#REF!</f>
        <v>#REF!</v>
      </c>
      <c r="G236" s="29" t="e">
        <f>[1]NHAN!#REF!</f>
        <v>#REF!</v>
      </c>
      <c r="H236" s="29" t="e">
        <f>[1]LY!#REF!</f>
        <v>#REF!</v>
      </c>
      <c r="I236" s="29" t="e">
        <f>[1]DUC!#REF!</f>
        <v>#REF!</v>
      </c>
      <c r="J236" s="29" t="e">
        <f>[1]DONG!#REF!</f>
        <v>#REF!</v>
      </c>
      <c r="K236" s="29" t="e">
        <f>[1]HPHU!#REF!</f>
        <v>#REF!</v>
      </c>
      <c r="L236" s="29" t="e">
        <f>[1]BAC!#REF!</f>
        <v>#REF!</v>
      </c>
      <c r="M236" s="29" t="e">
        <f>[1]THANH!#REF!</f>
        <v>#REF!</v>
      </c>
      <c r="N236" s="29" t="e">
        <f>[1]MY!#REF!</f>
        <v>#REF!</v>
      </c>
      <c r="O236" s="29" t="e">
        <f>[1]HA!#REF!</f>
        <v>#REF!</v>
      </c>
      <c r="P236" s="29" t="e">
        <f>[1]PHUC!#REF!</f>
        <v>#REF!</v>
      </c>
      <c r="Q236" s="29" t="e">
        <f>[1]LAM!#REF!</f>
        <v>#REF!</v>
      </c>
      <c r="R236" s="29" t="e">
        <f>[1]XUAN!#REF!</f>
        <v>#REF!</v>
      </c>
      <c r="S236" s="29" t="e">
        <f>[1]LIEN!#REF!</f>
        <v>#REF!</v>
      </c>
    </row>
    <row r="237" spans="1:19" ht="15.75" hidden="1" customHeight="1" x14ac:dyDescent="0.2">
      <c r="A237" s="27" t="s">
        <v>32</v>
      </c>
      <c r="B237" s="28" t="s">
        <v>33</v>
      </c>
      <c r="C237" s="29" t="s">
        <v>34</v>
      </c>
      <c r="D237" s="262" t="e">
        <f t="shared" si="4"/>
        <v>#REF!</v>
      </c>
      <c r="E237" s="29" t="e">
        <f>[1]DAI!#REF!</f>
        <v>#REF!</v>
      </c>
      <c r="F237" s="29" t="e">
        <f>[1]NAM!#REF!</f>
        <v>#REF!</v>
      </c>
      <c r="G237" s="29" t="e">
        <f>[1]NHAN!#REF!</f>
        <v>#REF!</v>
      </c>
      <c r="H237" s="29" t="e">
        <f>[1]LY!#REF!</f>
        <v>#REF!</v>
      </c>
      <c r="I237" s="29" t="e">
        <f>[1]DUC!#REF!</f>
        <v>#REF!</v>
      </c>
      <c r="J237" s="29" t="e">
        <f>[1]DONG!#REF!</f>
        <v>#REF!</v>
      </c>
      <c r="K237" s="29" t="e">
        <f>[1]HPHU!#REF!</f>
        <v>#REF!</v>
      </c>
      <c r="L237" s="29" t="e">
        <f>[1]BAC!#REF!</f>
        <v>#REF!</v>
      </c>
      <c r="M237" s="29" t="e">
        <f>[1]THANH!#REF!</f>
        <v>#REF!</v>
      </c>
      <c r="N237" s="29" t="e">
        <f>[1]MY!#REF!</f>
        <v>#REF!</v>
      </c>
      <c r="O237" s="29" t="e">
        <f>[1]HA!#REF!</f>
        <v>#REF!</v>
      </c>
      <c r="P237" s="29" t="e">
        <f>[1]PHUC!#REF!</f>
        <v>#REF!</v>
      </c>
      <c r="Q237" s="29" t="e">
        <f>[1]LAM!#REF!</f>
        <v>#REF!</v>
      </c>
      <c r="R237" s="29" t="e">
        <f>[1]XUAN!#REF!</f>
        <v>#REF!</v>
      </c>
      <c r="S237" s="29" t="e">
        <f>[1]LIEN!#REF!</f>
        <v>#REF!</v>
      </c>
    </row>
    <row r="238" spans="1:19" ht="15.75" hidden="1" customHeight="1" x14ac:dyDescent="0.2">
      <c r="A238" s="27" t="s">
        <v>35</v>
      </c>
      <c r="B238" s="28" t="s">
        <v>36</v>
      </c>
      <c r="C238" s="29" t="s">
        <v>37</v>
      </c>
      <c r="D238" s="262" t="e">
        <f t="shared" si="4"/>
        <v>#REF!</v>
      </c>
      <c r="E238" s="29" t="e">
        <f>[1]DAI!#REF!</f>
        <v>#REF!</v>
      </c>
      <c r="F238" s="29" t="e">
        <f>[1]NAM!#REF!</f>
        <v>#REF!</v>
      </c>
      <c r="G238" s="29" t="e">
        <f>[1]NHAN!#REF!</f>
        <v>#REF!</v>
      </c>
      <c r="H238" s="29" t="e">
        <f>[1]LY!#REF!</f>
        <v>#REF!</v>
      </c>
      <c r="I238" s="29" t="e">
        <f>[1]DUC!#REF!</f>
        <v>#REF!</v>
      </c>
      <c r="J238" s="29" t="e">
        <f>[1]DONG!#REF!</f>
        <v>#REF!</v>
      </c>
      <c r="K238" s="29" t="e">
        <f>[1]HPHU!#REF!</f>
        <v>#REF!</v>
      </c>
      <c r="L238" s="29" t="e">
        <f>[1]BAC!#REF!</f>
        <v>#REF!</v>
      </c>
      <c r="M238" s="29" t="e">
        <f>[1]THANH!#REF!</f>
        <v>#REF!</v>
      </c>
      <c r="N238" s="29" t="e">
        <f>[1]MY!#REF!</f>
        <v>#REF!</v>
      </c>
      <c r="O238" s="29" t="e">
        <f>[1]HA!#REF!</f>
        <v>#REF!</v>
      </c>
      <c r="P238" s="29" t="e">
        <f>[1]PHUC!#REF!</f>
        <v>#REF!</v>
      </c>
      <c r="Q238" s="29" t="e">
        <f>[1]LAM!#REF!</f>
        <v>#REF!</v>
      </c>
      <c r="R238" s="29" t="e">
        <f>[1]XUAN!#REF!</f>
        <v>#REF!</v>
      </c>
      <c r="S238" s="29" t="e">
        <f>[1]LIEN!#REF!</f>
        <v>#REF!</v>
      </c>
    </row>
    <row r="239" spans="1:19" ht="15.75" hidden="1" customHeight="1" x14ac:dyDescent="0.2">
      <c r="A239" s="27" t="s">
        <v>38</v>
      </c>
      <c r="B239" s="28" t="s">
        <v>39</v>
      </c>
      <c r="C239" s="29" t="s">
        <v>40</v>
      </c>
      <c r="D239" s="262" t="e">
        <f t="shared" si="4"/>
        <v>#REF!</v>
      </c>
      <c r="E239" s="29" t="e">
        <f>[1]DAI!#REF!</f>
        <v>#REF!</v>
      </c>
      <c r="F239" s="29" t="e">
        <f>[1]NAM!#REF!</f>
        <v>#REF!</v>
      </c>
      <c r="G239" s="29" t="e">
        <f>[1]NHAN!#REF!</f>
        <v>#REF!</v>
      </c>
      <c r="H239" s="29" t="e">
        <f>[1]LY!#REF!</f>
        <v>#REF!</v>
      </c>
      <c r="I239" s="29" t="e">
        <f>[1]DUC!#REF!</f>
        <v>#REF!</v>
      </c>
      <c r="J239" s="29" t="e">
        <f>[1]DONG!#REF!</f>
        <v>#REF!</v>
      </c>
      <c r="K239" s="29" t="e">
        <f>[1]HPHU!#REF!</f>
        <v>#REF!</v>
      </c>
      <c r="L239" s="29" t="e">
        <f>[1]BAC!#REF!</f>
        <v>#REF!</v>
      </c>
      <c r="M239" s="29" t="e">
        <f>[1]THANH!#REF!</f>
        <v>#REF!</v>
      </c>
      <c r="N239" s="29" t="e">
        <f>[1]MY!#REF!</f>
        <v>#REF!</v>
      </c>
      <c r="O239" s="29" t="e">
        <f>[1]HA!#REF!</f>
        <v>#REF!</v>
      </c>
      <c r="P239" s="29" t="e">
        <f>[1]PHUC!#REF!</f>
        <v>#REF!</v>
      </c>
      <c r="Q239" s="29" t="e">
        <f>[1]LAM!#REF!</f>
        <v>#REF!</v>
      </c>
      <c r="R239" s="29" t="e">
        <f>[1]XUAN!#REF!</f>
        <v>#REF!</v>
      </c>
      <c r="S239" s="29" t="e">
        <f>[1]LIEN!#REF!</f>
        <v>#REF!</v>
      </c>
    </row>
    <row r="240" spans="1:19" ht="15.75" hidden="1" customHeight="1" x14ac:dyDescent="0.2">
      <c r="A240" s="37">
        <v>2</v>
      </c>
      <c r="B240" s="38" t="s">
        <v>41</v>
      </c>
      <c r="C240" s="39" t="s">
        <v>42</v>
      </c>
      <c r="D240" s="263" t="e">
        <f t="shared" si="4"/>
        <v>#REF!</v>
      </c>
      <c r="E240" s="264" t="e">
        <f>[1]DAI!#REF!</f>
        <v>#REF!</v>
      </c>
      <c r="F240" s="264" t="e">
        <f>[1]NAM!#REF!</f>
        <v>#REF!</v>
      </c>
      <c r="G240" s="264" t="e">
        <f>[1]NHAN!#REF!</f>
        <v>#REF!</v>
      </c>
      <c r="H240" s="264" t="e">
        <f>[1]LY!#REF!</f>
        <v>#REF!</v>
      </c>
      <c r="I240" s="264" t="e">
        <f>[1]DUC!#REF!</f>
        <v>#REF!</v>
      </c>
      <c r="J240" s="264" t="e">
        <f>[1]DONG!#REF!</f>
        <v>#REF!</v>
      </c>
      <c r="K240" s="264" t="e">
        <f>[1]HPHU!#REF!</f>
        <v>#REF!</v>
      </c>
      <c r="L240" s="264" t="e">
        <f>[1]BAC!#REF!</f>
        <v>#REF!</v>
      </c>
      <c r="M240" s="264" t="e">
        <f>[1]THANH!#REF!</f>
        <v>#REF!</v>
      </c>
      <c r="N240" s="264" t="e">
        <f>[1]MY!#REF!</f>
        <v>#REF!</v>
      </c>
      <c r="O240" s="264" t="e">
        <f>[1]HA!#REF!</f>
        <v>#REF!</v>
      </c>
      <c r="P240" s="264" t="e">
        <f>[1]PHUC!#REF!</f>
        <v>#REF!</v>
      </c>
      <c r="Q240" s="264" t="e">
        <f>[1]LAM!#REF!</f>
        <v>#REF!</v>
      </c>
      <c r="R240" s="264" t="e">
        <f>[1]XUAN!#REF!</f>
        <v>#REF!</v>
      </c>
      <c r="S240" s="264" t="e">
        <f>[1]LIEN!#REF!</f>
        <v>#REF!</v>
      </c>
    </row>
    <row r="241" spans="1:19" ht="15.75" hidden="1" customHeight="1" x14ac:dyDescent="0.2">
      <c r="A241" s="27" t="s">
        <v>43</v>
      </c>
      <c r="B241" s="28" t="s">
        <v>44</v>
      </c>
      <c r="C241" s="29" t="s">
        <v>45</v>
      </c>
      <c r="D241" s="262" t="e">
        <f t="shared" si="4"/>
        <v>#REF!</v>
      </c>
      <c r="E241" s="29" t="e">
        <f>[1]DAI!#REF!</f>
        <v>#REF!</v>
      </c>
      <c r="F241" s="29" t="e">
        <f>[1]NAM!#REF!</f>
        <v>#REF!</v>
      </c>
      <c r="G241" s="29" t="e">
        <f>[1]NHAN!#REF!</f>
        <v>#REF!</v>
      </c>
      <c r="H241" s="29" t="e">
        <f>[1]LY!#REF!</f>
        <v>#REF!</v>
      </c>
      <c r="I241" s="29" t="e">
        <f>[1]DUC!#REF!</f>
        <v>#REF!</v>
      </c>
      <c r="J241" s="29" t="e">
        <f>[1]DONG!#REF!</f>
        <v>#REF!</v>
      </c>
      <c r="K241" s="29" t="e">
        <f>[1]HPHU!#REF!</f>
        <v>#REF!</v>
      </c>
      <c r="L241" s="29" t="e">
        <f>[1]BAC!#REF!</f>
        <v>#REF!</v>
      </c>
      <c r="M241" s="29" t="e">
        <f>[1]THANH!#REF!</f>
        <v>#REF!</v>
      </c>
      <c r="N241" s="29" t="e">
        <f>[1]MY!#REF!</f>
        <v>#REF!</v>
      </c>
      <c r="O241" s="29" t="e">
        <f>[1]HA!#REF!</f>
        <v>#REF!</v>
      </c>
      <c r="P241" s="29" t="e">
        <f>[1]PHUC!#REF!</f>
        <v>#REF!</v>
      </c>
      <c r="Q241" s="29" t="e">
        <f>[1]LAM!#REF!</f>
        <v>#REF!</v>
      </c>
      <c r="R241" s="29" t="e">
        <f>[1]XUAN!#REF!</f>
        <v>#REF!</v>
      </c>
      <c r="S241" s="29" t="e">
        <f>[1]LIEN!#REF!</f>
        <v>#REF!</v>
      </c>
    </row>
    <row r="242" spans="1:19" ht="15.75" hidden="1" customHeight="1" x14ac:dyDescent="0.2">
      <c r="A242" s="27" t="s">
        <v>46</v>
      </c>
      <c r="B242" s="28" t="s">
        <v>47</v>
      </c>
      <c r="C242" s="29" t="s">
        <v>48</v>
      </c>
      <c r="D242" s="262" t="e">
        <f t="shared" si="4"/>
        <v>#REF!</v>
      </c>
      <c r="E242" s="265" t="e">
        <f>[1]DAI!#REF!</f>
        <v>#REF!</v>
      </c>
      <c r="F242" s="265" t="e">
        <f>[1]NAM!#REF!</f>
        <v>#REF!</v>
      </c>
      <c r="G242" s="265" t="e">
        <f>[1]NHAN!#REF!</f>
        <v>#REF!</v>
      </c>
      <c r="H242" s="265" t="e">
        <f>[1]LY!#REF!</f>
        <v>#REF!</v>
      </c>
      <c r="I242" s="265" t="e">
        <f>[1]DUC!#REF!</f>
        <v>#REF!</v>
      </c>
      <c r="J242" s="265" t="e">
        <f>[1]DONG!#REF!</f>
        <v>#REF!</v>
      </c>
      <c r="K242" s="265" t="e">
        <f>[1]HPHU!#REF!</f>
        <v>#REF!</v>
      </c>
      <c r="L242" s="265" t="e">
        <f>[1]BAC!#REF!</f>
        <v>#REF!</v>
      </c>
      <c r="M242" s="265" t="e">
        <f>[1]THANH!#REF!</f>
        <v>#REF!</v>
      </c>
      <c r="N242" s="265" t="e">
        <f>[1]MY!#REF!</f>
        <v>#REF!</v>
      </c>
      <c r="O242" s="265" t="e">
        <f>[1]HA!#REF!</f>
        <v>#REF!</v>
      </c>
      <c r="P242" s="265" t="e">
        <f>[1]PHUC!#REF!</f>
        <v>#REF!</v>
      </c>
      <c r="Q242" s="265" t="e">
        <f>[1]LAM!#REF!</f>
        <v>#REF!</v>
      </c>
      <c r="R242" s="265" t="e">
        <f>[1]XUAN!#REF!</f>
        <v>#REF!</v>
      </c>
      <c r="S242" s="265" t="e">
        <f>[1]LIEN!#REF!</f>
        <v>#REF!</v>
      </c>
    </row>
    <row r="243" spans="1:19" ht="15.75" hidden="1" customHeight="1" x14ac:dyDescent="0.2">
      <c r="A243" s="27" t="s">
        <v>49</v>
      </c>
      <c r="B243" s="28" t="s">
        <v>50</v>
      </c>
      <c r="C243" s="36" t="s">
        <v>51</v>
      </c>
      <c r="D243" s="262" t="e">
        <f t="shared" si="4"/>
        <v>#REF!</v>
      </c>
      <c r="E243" s="29" t="e">
        <f>[1]DAI!#REF!</f>
        <v>#REF!</v>
      </c>
      <c r="F243" s="29" t="e">
        <f>[1]NAM!#REF!</f>
        <v>#REF!</v>
      </c>
      <c r="G243" s="29" t="e">
        <f>[1]NHAN!#REF!</f>
        <v>#REF!</v>
      </c>
      <c r="H243" s="29" t="e">
        <f>[1]LY!#REF!</f>
        <v>#REF!</v>
      </c>
      <c r="I243" s="29" t="e">
        <f>[1]DUC!#REF!</f>
        <v>#REF!</v>
      </c>
      <c r="J243" s="29" t="e">
        <f>[1]DONG!#REF!</f>
        <v>#REF!</v>
      </c>
      <c r="K243" s="29" t="e">
        <f>[1]HPHU!#REF!</f>
        <v>#REF!</v>
      </c>
      <c r="L243" s="29" t="e">
        <f>[1]BAC!#REF!</f>
        <v>#REF!</v>
      </c>
      <c r="M243" s="29" t="e">
        <f>[1]THANH!#REF!</f>
        <v>#REF!</v>
      </c>
      <c r="N243" s="29" t="e">
        <f>[1]MY!#REF!</f>
        <v>#REF!</v>
      </c>
      <c r="O243" s="29" t="e">
        <f>[1]HA!#REF!</f>
        <v>#REF!</v>
      </c>
      <c r="P243" s="29" t="e">
        <f>[1]PHUC!#REF!</f>
        <v>#REF!</v>
      </c>
      <c r="Q243" s="29" t="e">
        <f>[1]LAM!#REF!</f>
        <v>#REF!</v>
      </c>
      <c r="R243" s="29" t="e">
        <f>[1]XUAN!#REF!</f>
        <v>#REF!</v>
      </c>
      <c r="S243" s="29" t="e">
        <f>[1]LIEN!#REF!</f>
        <v>#REF!</v>
      </c>
    </row>
    <row r="244" spans="1:19" ht="15.75" hidden="1" customHeight="1" x14ac:dyDescent="0.2">
      <c r="A244" s="27" t="s">
        <v>52</v>
      </c>
      <c r="B244" s="28" t="s">
        <v>53</v>
      </c>
      <c r="C244" s="29" t="s">
        <v>54</v>
      </c>
      <c r="D244" s="262" t="e">
        <f t="shared" si="4"/>
        <v>#REF!</v>
      </c>
      <c r="E244" s="29" t="e">
        <f>[1]DAI!#REF!</f>
        <v>#REF!</v>
      </c>
      <c r="F244" s="29" t="e">
        <f>[1]NAM!#REF!</f>
        <v>#REF!</v>
      </c>
      <c r="G244" s="29" t="e">
        <f>[1]NHAN!#REF!</f>
        <v>#REF!</v>
      </c>
      <c r="H244" s="29" t="e">
        <f>[1]LY!#REF!</f>
        <v>#REF!</v>
      </c>
      <c r="I244" s="29" t="e">
        <f>[1]DUC!#REF!</f>
        <v>#REF!</v>
      </c>
      <c r="J244" s="29" t="e">
        <f>[1]DONG!#REF!</f>
        <v>#REF!</v>
      </c>
      <c r="K244" s="29" t="e">
        <f>[1]HPHU!#REF!</f>
        <v>#REF!</v>
      </c>
      <c r="L244" s="29" t="e">
        <f>[1]BAC!#REF!</f>
        <v>#REF!</v>
      </c>
      <c r="M244" s="29" t="e">
        <f>[1]THANH!#REF!</f>
        <v>#REF!</v>
      </c>
      <c r="N244" s="29" t="e">
        <f>[1]MY!#REF!</f>
        <v>#REF!</v>
      </c>
      <c r="O244" s="29" t="e">
        <f>[1]HA!#REF!</f>
        <v>#REF!</v>
      </c>
      <c r="P244" s="29" t="e">
        <f>[1]PHUC!#REF!</f>
        <v>#REF!</v>
      </c>
      <c r="Q244" s="29" t="e">
        <f>[1]LAM!#REF!</f>
        <v>#REF!</v>
      </c>
      <c r="R244" s="29" t="e">
        <f>[1]XUAN!#REF!</f>
        <v>#REF!</v>
      </c>
      <c r="S244" s="29" t="e">
        <f>[1]LIEN!#REF!</f>
        <v>#REF!</v>
      </c>
    </row>
    <row r="245" spans="1:19" ht="15.75" hidden="1" customHeight="1" x14ac:dyDescent="0.2">
      <c r="A245" s="27" t="s">
        <v>55</v>
      </c>
      <c r="B245" s="28" t="s">
        <v>56</v>
      </c>
      <c r="C245" s="29" t="s">
        <v>57</v>
      </c>
      <c r="D245" s="262" t="e">
        <f t="shared" si="4"/>
        <v>#REF!</v>
      </c>
      <c r="E245" s="29" t="e">
        <f>[1]DAI!#REF!</f>
        <v>#REF!</v>
      </c>
      <c r="F245" s="29" t="e">
        <f>[1]NAM!#REF!</f>
        <v>#REF!</v>
      </c>
      <c r="G245" s="29" t="e">
        <f>[1]NHAN!#REF!</f>
        <v>#REF!</v>
      </c>
      <c r="H245" s="29" t="e">
        <f>[1]LY!#REF!</f>
        <v>#REF!</v>
      </c>
      <c r="I245" s="29" t="e">
        <f>[1]DUC!#REF!</f>
        <v>#REF!</v>
      </c>
      <c r="J245" s="29" t="e">
        <f>[1]DONG!#REF!</f>
        <v>#REF!</v>
      </c>
      <c r="K245" s="29" t="e">
        <f>[1]HPHU!#REF!</f>
        <v>#REF!</v>
      </c>
      <c r="L245" s="29" t="e">
        <f>[1]BAC!#REF!</f>
        <v>#REF!</v>
      </c>
      <c r="M245" s="29" t="e">
        <f>[1]THANH!#REF!</f>
        <v>#REF!</v>
      </c>
      <c r="N245" s="29" t="e">
        <f>[1]MY!#REF!</f>
        <v>#REF!</v>
      </c>
      <c r="O245" s="29" t="e">
        <f>[1]HA!#REF!</f>
        <v>#REF!</v>
      </c>
      <c r="P245" s="29" t="e">
        <f>[1]PHUC!#REF!</f>
        <v>#REF!</v>
      </c>
      <c r="Q245" s="29" t="e">
        <f>[1]LAM!#REF!</f>
        <v>#REF!</v>
      </c>
      <c r="R245" s="29" t="e">
        <f>[1]XUAN!#REF!</f>
        <v>#REF!</v>
      </c>
      <c r="S245" s="29" t="e">
        <f>[1]LIEN!#REF!</f>
        <v>#REF!</v>
      </c>
    </row>
    <row r="246" spans="1:19" ht="15.75" hidden="1" customHeight="1" x14ac:dyDescent="0.2">
      <c r="A246" s="27" t="s">
        <v>58</v>
      </c>
      <c r="B246" s="28" t="s">
        <v>59</v>
      </c>
      <c r="C246" s="29" t="s">
        <v>60</v>
      </c>
      <c r="D246" s="262" t="e">
        <f t="shared" si="4"/>
        <v>#REF!</v>
      </c>
      <c r="E246" s="29" t="e">
        <f>[1]DAI!#REF!</f>
        <v>#REF!</v>
      </c>
      <c r="F246" s="29" t="e">
        <f>[1]NAM!#REF!</f>
        <v>#REF!</v>
      </c>
      <c r="G246" s="29" t="e">
        <f>[1]NHAN!#REF!</f>
        <v>#REF!</v>
      </c>
      <c r="H246" s="29" t="e">
        <f>[1]LY!#REF!</f>
        <v>#REF!</v>
      </c>
      <c r="I246" s="29" t="e">
        <f>[1]DUC!#REF!</f>
        <v>#REF!</v>
      </c>
      <c r="J246" s="29" t="e">
        <f>[1]DONG!#REF!</f>
        <v>#REF!</v>
      </c>
      <c r="K246" s="29" t="e">
        <f>[1]HPHU!#REF!</f>
        <v>#REF!</v>
      </c>
      <c r="L246" s="29" t="e">
        <f>[1]BAC!#REF!</f>
        <v>#REF!</v>
      </c>
      <c r="M246" s="29" t="e">
        <f>[1]THANH!#REF!</f>
        <v>#REF!</v>
      </c>
      <c r="N246" s="29" t="e">
        <f>[1]MY!#REF!</f>
        <v>#REF!</v>
      </c>
      <c r="O246" s="29" t="e">
        <f>[1]HA!#REF!</f>
        <v>#REF!</v>
      </c>
      <c r="P246" s="29" t="e">
        <f>[1]PHUC!#REF!</f>
        <v>#REF!</v>
      </c>
      <c r="Q246" s="29" t="e">
        <f>[1]LAM!#REF!</f>
        <v>#REF!</v>
      </c>
      <c r="R246" s="29" t="e">
        <f>[1]XUAN!#REF!</f>
        <v>#REF!</v>
      </c>
      <c r="S246" s="29" t="e">
        <f>[1]LIEN!#REF!</f>
        <v>#REF!</v>
      </c>
    </row>
    <row r="247" spans="1:19" ht="15.75" hidden="1" customHeight="1" x14ac:dyDescent="0.2">
      <c r="A247" s="27" t="s">
        <v>61</v>
      </c>
      <c r="B247" s="28" t="s">
        <v>62</v>
      </c>
      <c r="C247" s="36" t="s">
        <v>63</v>
      </c>
      <c r="D247" s="262" t="e">
        <f t="shared" si="4"/>
        <v>#REF!</v>
      </c>
      <c r="E247" s="29" t="e">
        <f>[1]DAI!#REF!</f>
        <v>#REF!</v>
      </c>
      <c r="F247" s="29" t="e">
        <f>[1]NAM!#REF!</f>
        <v>#REF!</v>
      </c>
      <c r="G247" s="29" t="e">
        <f>[1]NHAN!#REF!</f>
        <v>#REF!</v>
      </c>
      <c r="H247" s="29" t="e">
        <f>[1]LY!#REF!</f>
        <v>#REF!</v>
      </c>
      <c r="I247" s="29" t="e">
        <f>[1]DUC!#REF!</f>
        <v>#REF!</v>
      </c>
      <c r="J247" s="29" t="e">
        <f>[1]DONG!#REF!</f>
        <v>#REF!</v>
      </c>
      <c r="K247" s="29" t="e">
        <f>[1]HPHU!#REF!</f>
        <v>#REF!</v>
      </c>
      <c r="L247" s="29" t="e">
        <f>[1]BAC!#REF!</f>
        <v>#REF!</v>
      </c>
      <c r="M247" s="29" t="e">
        <f>[1]THANH!#REF!</f>
        <v>#REF!</v>
      </c>
      <c r="N247" s="29" t="e">
        <f>[1]MY!#REF!</f>
        <v>#REF!</v>
      </c>
      <c r="O247" s="29" t="e">
        <f>[1]HA!#REF!</f>
        <v>#REF!</v>
      </c>
      <c r="P247" s="29" t="e">
        <f>[1]PHUC!#REF!</f>
        <v>#REF!</v>
      </c>
      <c r="Q247" s="29" t="e">
        <f>[1]LAM!#REF!</f>
        <v>#REF!</v>
      </c>
      <c r="R247" s="29" t="e">
        <f>[1]XUAN!#REF!</f>
        <v>#REF!</v>
      </c>
      <c r="S247" s="29" t="e">
        <f>[1]LIEN!#REF!</f>
        <v>#REF!</v>
      </c>
    </row>
    <row r="248" spans="1:19" ht="15.75" hidden="1" customHeight="1" x14ac:dyDescent="0.2">
      <c r="A248" s="27" t="s">
        <v>64</v>
      </c>
      <c r="B248" s="41" t="s">
        <v>65</v>
      </c>
      <c r="C248" s="42" t="s">
        <v>66</v>
      </c>
      <c r="D248" s="262" t="e">
        <f t="shared" si="4"/>
        <v>#REF!</v>
      </c>
      <c r="E248" s="29" t="e">
        <f>[1]DAI!#REF!</f>
        <v>#REF!</v>
      </c>
      <c r="F248" s="29" t="e">
        <f>[1]NAM!#REF!</f>
        <v>#REF!</v>
      </c>
      <c r="G248" s="29" t="e">
        <f>[1]NHAN!#REF!</f>
        <v>#REF!</v>
      </c>
      <c r="H248" s="29" t="e">
        <f>[1]LY!#REF!</f>
        <v>#REF!</v>
      </c>
      <c r="I248" s="29" t="e">
        <f>[1]DUC!#REF!</f>
        <v>#REF!</v>
      </c>
      <c r="J248" s="29" t="e">
        <f>[1]DONG!#REF!</f>
        <v>#REF!</v>
      </c>
      <c r="K248" s="29" t="e">
        <f>[1]HPHU!#REF!</f>
        <v>#REF!</v>
      </c>
      <c r="L248" s="29" t="e">
        <f>[1]BAC!#REF!</f>
        <v>#REF!</v>
      </c>
      <c r="M248" s="29" t="e">
        <f>[1]THANH!#REF!</f>
        <v>#REF!</v>
      </c>
      <c r="N248" s="29" t="e">
        <f>[1]MY!#REF!</f>
        <v>#REF!</v>
      </c>
      <c r="O248" s="29" t="e">
        <f>[1]HA!#REF!</f>
        <v>#REF!</v>
      </c>
      <c r="P248" s="29" t="e">
        <f>[1]PHUC!#REF!</f>
        <v>#REF!</v>
      </c>
      <c r="Q248" s="29" t="e">
        <f>[1]LAM!#REF!</f>
        <v>#REF!</v>
      </c>
      <c r="R248" s="29" t="e">
        <f>[1]XUAN!#REF!</f>
        <v>#REF!</v>
      </c>
      <c r="S248" s="29" t="e">
        <f>[1]LIEN!#REF!</f>
        <v>#REF!</v>
      </c>
    </row>
    <row r="249" spans="1:19" ht="31.5" hidden="1" customHeight="1" x14ac:dyDescent="0.2">
      <c r="A249" s="27" t="s">
        <v>67</v>
      </c>
      <c r="B249" s="43" t="s">
        <v>68</v>
      </c>
      <c r="C249" s="42" t="s">
        <v>69</v>
      </c>
      <c r="D249" s="262" t="e">
        <f t="shared" si="4"/>
        <v>#REF!</v>
      </c>
      <c r="E249" s="29" t="e">
        <f>[1]DAI!#REF!</f>
        <v>#REF!</v>
      </c>
      <c r="F249" s="29" t="e">
        <f>[1]NAM!#REF!</f>
        <v>#REF!</v>
      </c>
      <c r="G249" s="29" t="e">
        <f>[1]NHAN!#REF!</f>
        <v>#REF!</v>
      </c>
      <c r="H249" s="29" t="e">
        <f>[1]LY!#REF!</f>
        <v>#REF!</v>
      </c>
      <c r="I249" s="29" t="e">
        <f>[1]DUC!#REF!</f>
        <v>#REF!</v>
      </c>
      <c r="J249" s="29" t="e">
        <f>[1]DONG!#REF!</f>
        <v>#REF!</v>
      </c>
      <c r="K249" s="29" t="e">
        <f>[1]HPHU!#REF!</f>
        <v>#REF!</v>
      </c>
      <c r="L249" s="29" t="e">
        <f>[1]BAC!#REF!</f>
        <v>#REF!</v>
      </c>
      <c r="M249" s="29" t="e">
        <f>[1]THANH!#REF!</f>
        <v>#REF!</v>
      </c>
      <c r="N249" s="29" t="e">
        <f>[1]MY!#REF!</f>
        <v>#REF!</v>
      </c>
      <c r="O249" s="29" t="e">
        <f>[1]HA!#REF!</f>
        <v>#REF!</v>
      </c>
      <c r="P249" s="29" t="e">
        <f>[1]PHUC!#REF!</f>
        <v>#REF!</v>
      </c>
      <c r="Q249" s="29" t="e">
        <f>[1]LAM!#REF!</f>
        <v>#REF!</v>
      </c>
      <c r="R249" s="29" t="e">
        <f>[1]XUAN!#REF!</f>
        <v>#REF!</v>
      </c>
      <c r="S249" s="29" t="e">
        <f>[1]LIEN!#REF!</f>
        <v>#REF!</v>
      </c>
    </row>
    <row r="250" spans="1:19" ht="15.75" hidden="1" customHeight="1" x14ac:dyDescent="0.2">
      <c r="A250" s="27" t="s">
        <v>70</v>
      </c>
      <c r="B250" s="28" t="s">
        <v>71</v>
      </c>
      <c r="C250" s="42" t="s">
        <v>72</v>
      </c>
      <c r="D250" s="262" t="e">
        <f t="shared" si="4"/>
        <v>#REF!</v>
      </c>
      <c r="E250" s="29" t="e">
        <f>[1]DAI!#REF!</f>
        <v>#REF!</v>
      </c>
      <c r="F250" s="29" t="e">
        <f>[1]NAM!#REF!</f>
        <v>#REF!</v>
      </c>
      <c r="G250" s="29" t="e">
        <f>[1]NHAN!#REF!</f>
        <v>#REF!</v>
      </c>
      <c r="H250" s="29" t="e">
        <f>[1]LY!#REF!</f>
        <v>#REF!</v>
      </c>
      <c r="I250" s="29" t="e">
        <f>[1]DUC!#REF!</f>
        <v>#REF!</v>
      </c>
      <c r="J250" s="29" t="e">
        <f>[1]DONG!#REF!</f>
        <v>#REF!</v>
      </c>
      <c r="K250" s="29" t="e">
        <f>[1]HPHU!#REF!</f>
        <v>#REF!</v>
      </c>
      <c r="L250" s="29" t="e">
        <f>[1]BAC!#REF!</f>
        <v>#REF!</v>
      </c>
      <c r="M250" s="29" t="e">
        <f>[1]THANH!#REF!</f>
        <v>#REF!</v>
      </c>
      <c r="N250" s="29" t="e">
        <f>[1]MY!#REF!</f>
        <v>#REF!</v>
      </c>
      <c r="O250" s="29" t="e">
        <f>[1]HA!#REF!</f>
        <v>#REF!</v>
      </c>
      <c r="P250" s="29" t="e">
        <f>[1]PHUC!#REF!</f>
        <v>#REF!</v>
      </c>
      <c r="Q250" s="29" t="e">
        <f>[1]LAM!#REF!</f>
        <v>#REF!</v>
      </c>
      <c r="R250" s="29" t="e">
        <f>[1]XUAN!#REF!</f>
        <v>#REF!</v>
      </c>
      <c r="S250" s="29" t="e">
        <f>[1]LIEN!#REF!</f>
        <v>#REF!</v>
      </c>
    </row>
    <row r="251" spans="1:19" ht="15.75" hidden="1" customHeight="1" x14ac:dyDescent="0.2">
      <c r="A251" s="27" t="s">
        <v>73</v>
      </c>
      <c r="B251" s="41" t="s">
        <v>74</v>
      </c>
      <c r="C251" s="42" t="s">
        <v>75</v>
      </c>
      <c r="D251" s="262" t="e">
        <f t="shared" si="4"/>
        <v>#REF!</v>
      </c>
      <c r="E251" s="265" t="e">
        <f>[1]DAI!#REF!</f>
        <v>#REF!</v>
      </c>
      <c r="F251" s="265" t="e">
        <f>[1]NAM!#REF!</f>
        <v>#REF!</v>
      </c>
      <c r="G251" s="265" t="e">
        <f>[1]NHAN!#REF!</f>
        <v>#REF!</v>
      </c>
      <c r="H251" s="265" t="e">
        <f>[1]LY!#REF!</f>
        <v>#REF!</v>
      </c>
      <c r="I251" s="265" t="e">
        <f>[1]DUC!#REF!</f>
        <v>#REF!</v>
      </c>
      <c r="J251" s="265" t="e">
        <f>[1]DONG!#REF!</f>
        <v>#REF!</v>
      </c>
      <c r="K251" s="265" t="e">
        <f>[1]HPHU!#REF!</f>
        <v>#REF!</v>
      </c>
      <c r="L251" s="265" t="e">
        <f>[1]BAC!#REF!</f>
        <v>#REF!</v>
      </c>
      <c r="M251" s="265" t="e">
        <f>[1]THANH!#REF!</f>
        <v>#REF!</v>
      </c>
      <c r="N251" s="265" t="e">
        <f>[1]MY!#REF!</f>
        <v>#REF!</v>
      </c>
      <c r="O251" s="265" t="e">
        <f>[1]HA!#REF!</f>
        <v>#REF!</v>
      </c>
      <c r="P251" s="265" t="e">
        <f>[1]PHUC!#REF!</f>
        <v>#REF!</v>
      </c>
      <c r="Q251" s="265" t="e">
        <f>[1]LAM!#REF!</f>
        <v>#REF!</v>
      </c>
      <c r="R251" s="265" t="e">
        <f>[1]XUAN!#REF!</f>
        <v>#REF!</v>
      </c>
      <c r="S251" s="265" t="e">
        <f>[1]LIEN!#REF!</f>
        <v>#REF!</v>
      </c>
    </row>
    <row r="252" spans="1:19" ht="15.75" hidden="1" customHeight="1" x14ac:dyDescent="0.2">
      <c r="A252" s="27" t="s">
        <v>76</v>
      </c>
      <c r="B252" s="28" t="s">
        <v>77</v>
      </c>
      <c r="C252" s="36" t="s">
        <v>78</v>
      </c>
      <c r="D252" s="262" t="e">
        <f t="shared" si="4"/>
        <v>#REF!</v>
      </c>
      <c r="E252" s="29" t="e">
        <f>[1]DAI!#REF!</f>
        <v>#REF!</v>
      </c>
      <c r="F252" s="29" t="e">
        <f>[1]NAM!#REF!</f>
        <v>#REF!</v>
      </c>
      <c r="G252" s="29" t="e">
        <f>[1]NHAN!#REF!</f>
        <v>#REF!</v>
      </c>
      <c r="H252" s="29" t="e">
        <f>[1]LY!#REF!</f>
        <v>#REF!</v>
      </c>
      <c r="I252" s="29" t="e">
        <f>[1]DUC!#REF!</f>
        <v>#REF!</v>
      </c>
      <c r="J252" s="29" t="e">
        <f>[1]DONG!#REF!</f>
        <v>#REF!</v>
      </c>
      <c r="K252" s="29" t="e">
        <f>[1]HPHU!#REF!</f>
        <v>#REF!</v>
      </c>
      <c r="L252" s="29" t="e">
        <f>[1]BAC!#REF!</f>
        <v>#REF!</v>
      </c>
      <c r="M252" s="29" t="e">
        <f>[1]THANH!#REF!</f>
        <v>#REF!</v>
      </c>
      <c r="N252" s="29" t="e">
        <f>[1]MY!#REF!</f>
        <v>#REF!</v>
      </c>
      <c r="O252" s="29" t="e">
        <f>[1]HA!#REF!</f>
        <v>#REF!</v>
      </c>
      <c r="P252" s="29" t="e">
        <f>[1]PHUC!#REF!</f>
        <v>#REF!</v>
      </c>
      <c r="Q252" s="29" t="e">
        <f>[1]LAM!#REF!</f>
        <v>#REF!</v>
      </c>
      <c r="R252" s="29" t="e">
        <f>[1]XUAN!#REF!</f>
        <v>#REF!</v>
      </c>
      <c r="S252" s="29" t="e">
        <f>[1]LIEN!#REF!</f>
        <v>#REF!</v>
      </c>
    </row>
    <row r="253" spans="1:19" ht="15.75" hidden="1" customHeight="1" x14ac:dyDescent="0.2">
      <c r="A253" s="27" t="s">
        <v>79</v>
      </c>
      <c r="B253" s="41" t="s">
        <v>80</v>
      </c>
      <c r="C253" s="42" t="s">
        <v>81</v>
      </c>
      <c r="D253" s="262" t="e">
        <f t="shared" si="4"/>
        <v>#REF!</v>
      </c>
      <c r="E253" s="265" t="e">
        <f>[1]DAI!#REF!</f>
        <v>#REF!</v>
      </c>
      <c r="F253" s="265" t="e">
        <f>[1]NAM!#REF!</f>
        <v>#REF!</v>
      </c>
      <c r="G253" s="265" t="e">
        <f>[1]NHAN!#REF!</f>
        <v>#REF!</v>
      </c>
      <c r="H253" s="265" t="e">
        <f>[1]LY!#REF!</f>
        <v>#REF!</v>
      </c>
      <c r="I253" s="265" t="e">
        <f>[1]DUC!#REF!</f>
        <v>#REF!</v>
      </c>
      <c r="J253" s="265" t="e">
        <f>[1]DONG!#REF!</f>
        <v>#REF!</v>
      </c>
      <c r="K253" s="265" t="e">
        <f>[1]HPHU!#REF!</f>
        <v>#REF!</v>
      </c>
      <c r="L253" s="265" t="e">
        <f>[1]BAC!#REF!</f>
        <v>#REF!</v>
      </c>
      <c r="M253" s="265" t="e">
        <f>[1]THANH!#REF!</f>
        <v>#REF!</v>
      </c>
      <c r="N253" s="265" t="e">
        <f>[1]MY!#REF!</f>
        <v>#REF!</v>
      </c>
      <c r="O253" s="265" t="e">
        <f>[1]HA!#REF!</f>
        <v>#REF!</v>
      </c>
      <c r="P253" s="265" t="e">
        <f>[1]PHUC!#REF!</f>
        <v>#REF!</v>
      </c>
      <c r="Q253" s="265" t="e">
        <f>[1]LAM!#REF!</f>
        <v>#REF!</v>
      </c>
      <c r="R253" s="265" t="e">
        <f>[1]XUAN!#REF!</f>
        <v>#REF!</v>
      </c>
      <c r="S253" s="265" t="e">
        <f>[1]LIEN!#REF!</f>
        <v>#REF!</v>
      </c>
    </row>
    <row r="254" spans="1:19" ht="15.75" hidden="1" customHeight="1" x14ac:dyDescent="0.2">
      <c r="A254" s="27" t="s">
        <v>82</v>
      </c>
      <c r="B254" s="41" t="s">
        <v>83</v>
      </c>
      <c r="C254" s="42" t="s">
        <v>84</v>
      </c>
      <c r="D254" s="262" t="e">
        <f t="shared" si="4"/>
        <v>#REF!</v>
      </c>
      <c r="E254" s="265" t="e">
        <f>[1]DAI!#REF!</f>
        <v>#REF!</v>
      </c>
      <c r="F254" s="265" t="e">
        <f>[1]NAM!#REF!</f>
        <v>#REF!</v>
      </c>
      <c r="G254" s="265" t="e">
        <f>[1]NHAN!#REF!</f>
        <v>#REF!</v>
      </c>
      <c r="H254" s="265" t="e">
        <f>[1]LY!#REF!</f>
        <v>#REF!</v>
      </c>
      <c r="I254" s="265" t="e">
        <f>[1]DUC!#REF!</f>
        <v>#REF!</v>
      </c>
      <c r="J254" s="265" t="e">
        <f>[1]DONG!#REF!</f>
        <v>#REF!</v>
      </c>
      <c r="K254" s="265" t="e">
        <f>[1]HPHU!#REF!</f>
        <v>#REF!</v>
      </c>
      <c r="L254" s="265" t="e">
        <f>[1]BAC!#REF!</f>
        <v>#REF!</v>
      </c>
      <c r="M254" s="265" t="e">
        <f>[1]THANH!#REF!</f>
        <v>#REF!</v>
      </c>
      <c r="N254" s="265" t="e">
        <f>[1]MY!#REF!</f>
        <v>#REF!</v>
      </c>
      <c r="O254" s="265" t="e">
        <f>[1]HA!#REF!</f>
        <v>#REF!</v>
      </c>
      <c r="P254" s="265" t="e">
        <f>[1]PHUC!#REF!</f>
        <v>#REF!</v>
      </c>
      <c r="Q254" s="265" t="e">
        <f>[1]LAM!#REF!</f>
        <v>#REF!</v>
      </c>
      <c r="R254" s="265" t="e">
        <f>[1]XUAN!#REF!</f>
        <v>#REF!</v>
      </c>
      <c r="S254" s="265" t="e">
        <f>[1]LIEN!#REF!</f>
        <v>#REF!</v>
      </c>
    </row>
    <row r="255" spans="1:19" ht="15.75" hidden="1" customHeight="1" x14ac:dyDescent="0.2">
      <c r="A255" s="27" t="s">
        <v>85</v>
      </c>
      <c r="B255" s="43" t="s">
        <v>86</v>
      </c>
      <c r="C255" s="42" t="s">
        <v>87</v>
      </c>
      <c r="D255" s="262" t="e">
        <f t="shared" si="4"/>
        <v>#REF!</v>
      </c>
      <c r="E255" s="265" t="e">
        <f>[1]DAI!#REF!</f>
        <v>#REF!</v>
      </c>
      <c r="F255" s="265" t="e">
        <f>[1]NAM!#REF!</f>
        <v>#REF!</v>
      </c>
      <c r="G255" s="265" t="e">
        <f>[1]NHAN!#REF!</f>
        <v>#REF!</v>
      </c>
      <c r="H255" s="265" t="e">
        <f>[1]LY!#REF!</f>
        <v>#REF!</v>
      </c>
      <c r="I255" s="265" t="e">
        <f>[1]DUC!#REF!</f>
        <v>#REF!</v>
      </c>
      <c r="J255" s="265" t="e">
        <f>[1]DONG!#REF!</f>
        <v>#REF!</v>
      </c>
      <c r="K255" s="265" t="e">
        <f>[1]HPHU!#REF!</f>
        <v>#REF!</v>
      </c>
      <c r="L255" s="265" t="e">
        <f>[1]BAC!#REF!</f>
        <v>#REF!</v>
      </c>
      <c r="M255" s="265" t="e">
        <f>[1]THANH!#REF!</f>
        <v>#REF!</v>
      </c>
      <c r="N255" s="265" t="e">
        <f>[1]MY!#REF!</f>
        <v>#REF!</v>
      </c>
      <c r="O255" s="265" t="e">
        <f>[1]HA!#REF!</f>
        <v>#REF!</v>
      </c>
      <c r="P255" s="265" t="e">
        <f>[1]PHUC!#REF!</f>
        <v>#REF!</v>
      </c>
      <c r="Q255" s="265" t="e">
        <f>[1]LAM!#REF!</f>
        <v>#REF!</v>
      </c>
      <c r="R255" s="265" t="e">
        <f>[1]XUAN!#REF!</f>
        <v>#REF!</v>
      </c>
      <c r="S255" s="265" t="e">
        <f>[1]LIEN!#REF!</f>
        <v>#REF!</v>
      </c>
    </row>
    <row r="256" spans="1:19" ht="15.75" hidden="1" customHeight="1" x14ac:dyDescent="0.2">
      <c r="A256" s="27" t="s">
        <v>88</v>
      </c>
      <c r="B256" s="28" t="s">
        <v>89</v>
      </c>
      <c r="C256" s="29" t="s">
        <v>90</v>
      </c>
      <c r="D256" s="262" t="e">
        <f t="shared" si="4"/>
        <v>#REF!</v>
      </c>
      <c r="E256" s="265" t="e">
        <f>[1]DAI!#REF!</f>
        <v>#REF!</v>
      </c>
      <c r="F256" s="265" t="e">
        <f>[1]NAM!#REF!</f>
        <v>#REF!</v>
      </c>
      <c r="G256" s="265" t="e">
        <f>[1]NHAN!#REF!</f>
        <v>#REF!</v>
      </c>
      <c r="H256" s="265" t="e">
        <f>[1]LY!#REF!</f>
        <v>#REF!</v>
      </c>
      <c r="I256" s="265" t="e">
        <f>[1]DUC!#REF!</f>
        <v>#REF!</v>
      </c>
      <c r="J256" s="265" t="e">
        <f>[1]DONG!#REF!</f>
        <v>#REF!</v>
      </c>
      <c r="K256" s="265" t="e">
        <f>[1]HPHU!#REF!</f>
        <v>#REF!</v>
      </c>
      <c r="L256" s="265" t="e">
        <f>[1]BAC!#REF!</f>
        <v>#REF!</v>
      </c>
      <c r="M256" s="265" t="e">
        <f>[1]THANH!#REF!</f>
        <v>#REF!</v>
      </c>
      <c r="N256" s="265" t="e">
        <f>[1]MY!#REF!</f>
        <v>#REF!</v>
      </c>
      <c r="O256" s="265" t="e">
        <f>[1]HA!#REF!</f>
        <v>#REF!</v>
      </c>
      <c r="P256" s="265" t="e">
        <f>[1]PHUC!#REF!</f>
        <v>#REF!</v>
      </c>
      <c r="Q256" s="265" t="e">
        <f>[1]LAM!#REF!</f>
        <v>#REF!</v>
      </c>
      <c r="R256" s="265" t="e">
        <f>[1]XUAN!#REF!</f>
        <v>#REF!</v>
      </c>
      <c r="S256" s="265" t="e">
        <f>[1]LIEN!#REF!</f>
        <v>#REF!</v>
      </c>
    </row>
    <row r="257" spans="1:19" ht="15.75" hidden="1" customHeight="1" x14ac:dyDescent="0.2">
      <c r="A257" s="27" t="s">
        <v>91</v>
      </c>
      <c r="B257" s="28" t="s">
        <v>94</v>
      </c>
      <c r="C257" s="42" t="s">
        <v>95</v>
      </c>
      <c r="D257" s="262" t="e">
        <f t="shared" si="4"/>
        <v>#REF!</v>
      </c>
      <c r="E257" s="265" t="e">
        <f>[1]DAI!#REF!</f>
        <v>#REF!</v>
      </c>
      <c r="F257" s="265" t="e">
        <f>[1]NAM!#REF!</f>
        <v>#REF!</v>
      </c>
      <c r="G257" s="265" t="e">
        <f>[1]NHAN!#REF!</f>
        <v>#REF!</v>
      </c>
      <c r="H257" s="265" t="e">
        <f>[1]LY!#REF!</f>
        <v>#REF!</v>
      </c>
      <c r="I257" s="265" t="e">
        <f>[1]DUC!#REF!</f>
        <v>#REF!</v>
      </c>
      <c r="J257" s="265" t="e">
        <f>[1]DONG!#REF!</f>
        <v>#REF!</v>
      </c>
      <c r="K257" s="265" t="e">
        <f>[1]HPHU!#REF!</f>
        <v>#REF!</v>
      </c>
      <c r="L257" s="265" t="e">
        <f>[1]BAC!#REF!</f>
        <v>#REF!</v>
      </c>
      <c r="M257" s="265" t="e">
        <f>[1]THANH!#REF!</f>
        <v>#REF!</v>
      </c>
      <c r="N257" s="265" t="e">
        <f>[1]MY!#REF!</f>
        <v>#REF!</v>
      </c>
      <c r="O257" s="265" t="e">
        <f>[1]HA!#REF!</f>
        <v>#REF!</v>
      </c>
      <c r="P257" s="265" t="e">
        <f>[1]PHUC!#REF!</f>
        <v>#REF!</v>
      </c>
      <c r="Q257" s="265" t="e">
        <f>[1]LAM!#REF!</f>
        <v>#REF!</v>
      </c>
      <c r="R257" s="265" t="e">
        <f>[1]XUAN!#REF!</f>
        <v>#REF!</v>
      </c>
      <c r="S257" s="265" t="e">
        <f>[1]LIEN!#REF!</f>
        <v>#REF!</v>
      </c>
    </row>
    <row r="258" spans="1:19" ht="15.75" hidden="1" customHeight="1" x14ac:dyDescent="0.2">
      <c r="A258" s="27" t="s">
        <v>96</v>
      </c>
      <c r="B258" s="28" t="s">
        <v>100</v>
      </c>
      <c r="C258" s="42" t="s">
        <v>101</v>
      </c>
      <c r="D258" s="262" t="e">
        <f t="shared" si="4"/>
        <v>#REF!</v>
      </c>
      <c r="E258" s="265" t="e">
        <f>[1]DAI!#REF!</f>
        <v>#REF!</v>
      </c>
      <c r="F258" s="265" t="e">
        <f>[1]NAM!#REF!</f>
        <v>#REF!</v>
      </c>
      <c r="G258" s="265" t="e">
        <f>[1]NHAN!#REF!</f>
        <v>#REF!</v>
      </c>
      <c r="H258" s="265" t="e">
        <f>[1]LY!#REF!</f>
        <v>#REF!</v>
      </c>
      <c r="I258" s="265" t="e">
        <f>[1]DUC!#REF!</f>
        <v>#REF!</v>
      </c>
      <c r="J258" s="265" t="e">
        <f>[1]DONG!#REF!</f>
        <v>#REF!</v>
      </c>
      <c r="K258" s="265" t="e">
        <f>[1]HPHU!#REF!</f>
        <v>#REF!</v>
      </c>
      <c r="L258" s="265" t="e">
        <f>[1]BAC!#REF!</f>
        <v>#REF!</v>
      </c>
      <c r="M258" s="265" t="e">
        <f>[1]THANH!#REF!</f>
        <v>#REF!</v>
      </c>
      <c r="N258" s="265" t="e">
        <f>[1]MY!#REF!</f>
        <v>#REF!</v>
      </c>
      <c r="O258" s="265" t="e">
        <f>[1]HA!#REF!</f>
        <v>#REF!</v>
      </c>
      <c r="P258" s="265" t="e">
        <f>[1]PHUC!#REF!</f>
        <v>#REF!</v>
      </c>
      <c r="Q258" s="265" t="e">
        <f>[1]LAM!#REF!</f>
        <v>#REF!</v>
      </c>
      <c r="R258" s="265" t="e">
        <f>[1]XUAN!#REF!</f>
        <v>#REF!</v>
      </c>
      <c r="S258" s="265" t="e">
        <f>[1]LIEN!#REF!</f>
        <v>#REF!</v>
      </c>
    </row>
    <row r="259" spans="1:19" ht="15.75" hidden="1" customHeight="1" x14ac:dyDescent="0.2">
      <c r="A259" s="27" t="s">
        <v>99</v>
      </c>
      <c r="B259" s="28" t="s">
        <v>103</v>
      </c>
      <c r="C259" s="42" t="s">
        <v>104</v>
      </c>
      <c r="D259" s="262" t="e">
        <f t="shared" si="4"/>
        <v>#REF!</v>
      </c>
      <c r="E259" s="265" t="e">
        <f>[1]DAI!#REF!</f>
        <v>#REF!</v>
      </c>
      <c r="F259" s="265" t="e">
        <f>[1]NAM!#REF!</f>
        <v>#REF!</v>
      </c>
      <c r="G259" s="265" t="e">
        <f>[1]NHAN!#REF!</f>
        <v>#REF!</v>
      </c>
      <c r="H259" s="265" t="e">
        <f>[1]LY!#REF!</f>
        <v>#REF!</v>
      </c>
      <c r="I259" s="265" t="e">
        <f>[1]DUC!#REF!</f>
        <v>#REF!</v>
      </c>
      <c r="J259" s="265" t="e">
        <f>[1]DONG!#REF!</f>
        <v>#REF!</v>
      </c>
      <c r="K259" s="265" t="e">
        <f>[1]HPHU!#REF!</f>
        <v>#REF!</v>
      </c>
      <c r="L259" s="265" t="e">
        <f>[1]BAC!#REF!</f>
        <v>#REF!</v>
      </c>
      <c r="M259" s="265" t="e">
        <f>[1]THANH!#REF!</f>
        <v>#REF!</v>
      </c>
      <c r="N259" s="265" t="e">
        <f>[1]MY!#REF!</f>
        <v>#REF!</v>
      </c>
      <c r="O259" s="265" t="e">
        <f>[1]HA!#REF!</f>
        <v>#REF!</v>
      </c>
      <c r="P259" s="265" t="e">
        <f>[1]PHUC!#REF!</f>
        <v>#REF!</v>
      </c>
      <c r="Q259" s="265" t="e">
        <f>[1]LAM!#REF!</f>
        <v>#REF!</v>
      </c>
      <c r="R259" s="265" t="e">
        <f>[1]XUAN!#REF!</f>
        <v>#REF!</v>
      </c>
      <c r="S259" s="265" t="e">
        <f>[1]LIEN!#REF!</f>
        <v>#REF!</v>
      </c>
    </row>
    <row r="260" spans="1:19" ht="15.75" hidden="1" customHeight="1" x14ac:dyDescent="0.2">
      <c r="A260" s="27" t="s">
        <v>102</v>
      </c>
      <c r="B260" s="28" t="s">
        <v>106</v>
      </c>
      <c r="C260" s="42" t="s">
        <v>107</v>
      </c>
      <c r="D260" s="262" t="e">
        <f t="shared" si="4"/>
        <v>#REF!</v>
      </c>
      <c r="E260" s="265" t="e">
        <f>[1]DAI!#REF!</f>
        <v>#REF!</v>
      </c>
      <c r="F260" s="265" t="e">
        <f>[1]NAM!#REF!</f>
        <v>#REF!</v>
      </c>
      <c r="G260" s="265" t="e">
        <f>[1]NHAN!#REF!</f>
        <v>#REF!</v>
      </c>
      <c r="H260" s="265" t="e">
        <f>[1]LY!#REF!</f>
        <v>#REF!</v>
      </c>
      <c r="I260" s="265" t="e">
        <f>[1]DUC!#REF!</f>
        <v>#REF!</v>
      </c>
      <c r="J260" s="265" t="e">
        <f>[1]DONG!#REF!</f>
        <v>#REF!</v>
      </c>
      <c r="K260" s="265" t="e">
        <f>[1]HPHU!#REF!</f>
        <v>#REF!</v>
      </c>
      <c r="L260" s="265" t="e">
        <f>[1]BAC!#REF!</f>
        <v>#REF!</v>
      </c>
      <c r="M260" s="265" t="e">
        <f>[1]THANH!#REF!</f>
        <v>#REF!</v>
      </c>
      <c r="N260" s="265" t="e">
        <f>[1]MY!#REF!</f>
        <v>#REF!</v>
      </c>
      <c r="O260" s="265" t="e">
        <f>[1]HA!#REF!</f>
        <v>#REF!</v>
      </c>
      <c r="P260" s="265" t="e">
        <f>[1]PHUC!#REF!</f>
        <v>#REF!</v>
      </c>
      <c r="Q260" s="265" t="e">
        <f>[1]LAM!#REF!</f>
        <v>#REF!</v>
      </c>
      <c r="R260" s="265" t="e">
        <f>[1]XUAN!#REF!</f>
        <v>#REF!</v>
      </c>
      <c r="S260" s="265" t="e">
        <f>[1]LIEN!#REF!</f>
        <v>#REF!</v>
      </c>
    </row>
    <row r="261" spans="1:19" ht="15.75" hidden="1" customHeight="1" x14ac:dyDescent="0.2">
      <c r="A261" s="27" t="s">
        <v>105</v>
      </c>
      <c r="B261" s="28" t="s">
        <v>109</v>
      </c>
      <c r="C261" s="42" t="s">
        <v>110</v>
      </c>
      <c r="D261" s="262" t="e">
        <f t="shared" si="4"/>
        <v>#REF!</v>
      </c>
      <c r="E261" s="265" t="e">
        <f>[1]DAI!#REF!</f>
        <v>#REF!</v>
      </c>
      <c r="F261" s="265" t="e">
        <f>[1]NAM!#REF!</f>
        <v>#REF!</v>
      </c>
      <c r="G261" s="265" t="e">
        <f>[1]NHAN!#REF!</f>
        <v>#REF!</v>
      </c>
      <c r="H261" s="265" t="e">
        <f>[1]LY!#REF!</f>
        <v>#REF!</v>
      </c>
      <c r="I261" s="265" t="e">
        <f>[1]DUC!#REF!</f>
        <v>#REF!</v>
      </c>
      <c r="J261" s="265" t="e">
        <f>[1]DONG!#REF!</f>
        <v>#REF!</v>
      </c>
      <c r="K261" s="265" t="e">
        <f>[1]HPHU!#REF!</f>
        <v>#REF!</v>
      </c>
      <c r="L261" s="265" t="e">
        <f>[1]BAC!#REF!</f>
        <v>#REF!</v>
      </c>
      <c r="M261" s="265" t="e">
        <f>[1]THANH!#REF!</f>
        <v>#REF!</v>
      </c>
      <c r="N261" s="265" t="e">
        <f>[1]MY!#REF!</f>
        <v>#REF!</v>
      </c>
      <c r="O261" s="265" t="e">
        <f>[1]HA!#REF!</f>
        <v>#REF!</v>
      </c>
      <c r="P261" s="265" t="e">
        <f>[1]PHUC!#REF!</f>
        <v>#REF!</v>
      </c>
      <c r="Q261" s="265" t="e">
        <f>[1]LAM!#REF!</f>
        <v>#REF!</v>
      </c>
      <c r="R261" s="265" t="e">
        <f>[1]XUAN!#REF!</f>
        <v>#REF!</v>
      </c>
      <c r="S261" s="265" t="e">
        <f>[1]LIEN!#REF!</f>
        <v>#REF!</v>
      </c>
    </row>
    <row r="262" spans="1:19" ht="15.75" hidden="1" customHeight="1" x14ac:dyDescent="0.2">
      <c r="A262" s="27" t="s">
        <v>108</v>
      </c>
      <c r="B262" s="28" t="s">
        <v>112</v>
      </c>
      <c r="C262" s="42" t="s">
        <v>113</v>
      </c>
      <c r="D262" s="262" t="e">
        <f t="shared" si="4"/>
        <v>#REF!</v>
      </c>
      <c r="E262" s="174" t="e">
        <f>[1]DAI!#REF!</f>
        <v>#REF!</v>
      </c>
      <c r="F262" s="174" t="e">
        <f>[1]NAM!#REF!</f>
        <v>#REF!</v>
      </c>
      <c r="G262" s="174" t="e">
        <f>[1]NHAN!#REF!</f>
        <v>#REF!</v>
      </c>
      <c r="H262" s="174" t="e">
        <f>[1]LY!#REF!</f>
        <v>#REF!</v>
      </c>
      <c r="I262" s="174" t="e">
        <f>[1]DUC!#REF!</f>
        <v>#REF!</v>
      </c>
      <c r="J262" s="174" t="e">
        <f>[1]DONG!#REF!</f>
        <v>#REF!</v>
      </c>
      <c r="K262" s="174" t="e">
        <f>[1]HPHU!#REF!</f>
        <v>#REF!</v>
      </c>
      <c r="L262" s="174" t="e">
        <f>[1]BAC!#REF!</f>
        <v>#REF!</v>
      </c>
      <c r="M262" s="174" t="e">
        <f>[1]THANH!#REF!</f>
        <v>#REF!</v>
      </c>
      <c r="N262" s="174" t="e">
        <f>[1]MY!#REF!</f>
        <v>#REF!</v>
      </c>
      <c r="O262" s="174" t="e">
        <f>[1]HA!#REF!</f>
        <v>#REF!</v>
      </c>
      <c r="P262" s="174" t="e">
        <f>[1]PHUC!#REF!</f>
        <v>#REF!</v>
      </c>
      <c r="Q262" s="174" t="e">
        <f>[1]LAM!#REF!</f>
        <v>#REF!</v>
      </c>
      <c r="R262" s="174" t="e">
        <f>[1]XUAN!#REF!</f>
        <v>#REF!</v>
      </c>
      <c r="S262" s="174" t="e">
        <f>[1]LIEN!#REF!</f>
        <v>#REF!</v>
      </c>
    </row>
    <row r="263" spans="1:19" ht="15.75" hidden="1" customHeight="1" x14ac:dyDescent="0.2">
      <c r="A263" s="27" t="s">
        <v>111</v>
      </c>
      <c r="B263" s="28" t="s">
        <v>115</v>
      </c>
      <c r="C263" s="42" t="s">
        <v>116</v>
      </c>
      <c r="D263" s="262" t="e">
        <f t="shared" si="4"/>
        <v>#REF!</v>
      </c>
      <c r="E263" s="29" t="e">
        <f>[1]DAI!#REF!</f>
        <v>#REF!</v>
      </c>
      <c r="F263" s="29" t="e">
        <f>[1]NAM!#REF!</f>
        <v>#REF!</v>
      </c>
      <c r="G263" s="29" t="e">
        <f>[1]NHAN!#REF!</f>
        <v>#REF!</v>
      </c>
      <c r="H263" s="29" t="e">
        <f>[1]LY!#REF!</f>
        <v>#REF!</v>
      </c>
      <c r="I263" s="29" t="e">
        <f>[1]DUC!#REF!</f>
        <v>#REF!</v>
      </c>
      <c r="J263" s="29" t="e">
        <f>[1]DONG!#REF!</f>
        <v>#REF!</v>
      </c>
      <c r="K263" s="29" t="e">
        <f>[1]HPHU!#REF!</f>
        <v>#REF!</v>
      </c>
      <c r="L263" s="29" t="e">
        <f>[1]BAC!#REF!</f>
        <v>#REF!</v>
      </c>
      <c r="M263" s="29" t="e">
        <f>[1]THANH!#REF!</f>
        <v>#REF!</v>
      </c>
      <c r="N263" s="29" t="e">
        <f>[1]MY!#REF!</f>
        <v>#REF!</v>
      </c>
      <c r="O263" s="29" t="e">
        <f>[1]HA!#REF!</f>
        <v>#REF!</v>
      </c>
      <c r="P263" s="29" t="e">
        <f>[1]PHUC!#REF!</f>
        <v>#REF!</v>
      </c>
      <c r="Q263" s="29" t="e">
        <f>[1]LAM!#REF!</f>
        <v>#REF!</v>
      </c>
      <c r="R263" s="29" t="e">
        <f>[1]XUAN!#REF!</f>
        <v>#REF!</v>
      </c>
      <c r="S263" s="29" t="e">
        <f>[1]LIEN!#REF!</f>
        <v>#REF!</v>
      </c>
    </row>
    <row r="264" spans="1:19" ht="15.75" hidden="1" customHeight="1" x14ac:dyDescent="0.2">
      <c r="A264" s="266" t="s">
        <v>114</v>
      </c>
      <c r="B264" s="247" t="s">
        <v>118</v>
      </c>
      <c r="C264" s="248" t="s">
        <v>119</v>
      </c>
      <c r="D264" s="262" t="e">
        <f t="shared" si="4"/>
        <v>#REF!</v>
      </c>
      <c r="E264" s="267" t="e">
        <f>[1]DAI!#REF!</f>
        <v>#REF!</v>
      </c>
      <c r="F264" s="267" t="e">
        <f>[1]NAM!#REF!</f>
        <v>#REF!</v>
      </c>
      <c r="G264" s="267" t="e">
        <f>[1]NHAN!#REF!</f>
        <v>#REF!</v>
      </c>
      <c r="H264" s="267" t="e">
        <f>[1]LY!#REF!</f>
        <v>#REF!</v>
      </c>
      <c r="I264" s="267" t="e">
        <f>[1]DUC!#REF!</f>
        <v>#REF!</v>
      </c>
      <c r="J264" s="267" t="e">
        <f>[1]DONG!#REF!</f>
        <v>#REF!</v>
      </c>
      <c r="K264" s="267" t="e">
        <f>[1]HPHU!#REF!</f>
        <v>#REF!</v>
      </c>
      <c r="L264" s="267" t="e">
        <f>[1]BAC!#REF!</f>
        <v>#REF!</v>
      </c>
      <c r="M264" s="267" t="e">
        <f>[1]THANH!#REF!</f>
        <v>#REF!</v>
      </c>
      <c r="N264" s="267" t="e">
        <f>[1]MY!#REF!</f>
        <v>#REF!</v>
      </c>
      <c r="O264" s="267" t="e">
        <f>[1]HA!#REF!</f>
        <v>#REF!</v>
      </c>
      <c r="P264" s="267" t="e">
        <f>[1]PHUC!#REF!</f>
        <v>#REF!</v>
      </c>
      <c r="Q264" s="267" t="e">
        <f>[1]LAM!#REF!</f>
        <v>#REF!</v>
      </c>
      <c r="R264" s="267" t="e">
        <f>[1]XUAN!#REF!</f>
        <v>#REF!</v>
      </c>
      <c r="S264" s="267" t="e">
        <f>[1]LIEN!#REF!</f>
        <v>#REF!</v>
      </c>
    </row>
    <row r="265" spans="1:19" ht="15.75" hidden="1" customHeight="1" x14ac:dyDescent="0.25">
      <c r="A265" s="27" t="s">
        <v>117</v>
      </c>
      <c r="B265" s="28" t="s">
        <v>121</v>
      </c>
      <c r="C265" s="42" t="s">
        <v>122</v>
      </c>
      <c r="D265" s="262" t="e">
        <f t="shared" si="4"/>
        <v>#REF!</v>
      </c>
      <c r="E265" s="268" t="e">
        <f>[1]DAI!#REF!</f>
        <v>#REF!</v>
      </c>
      <c r="F265" s="268" t="e">
        <f>[1]NAM!#REF!</f>
        <v>#REF!</v>
      </c>
      <c r="G265" s="268" t="e">
        <f>[1]NHAN!#REF!</f>
        <v>#REF!</v>
      </c>
      <c r="H265" s="268" t="e">
        <f>[1]LY!#REF!</f>
        <v>#REF!</v>
      </c>
      <c r="I265" s="268" t="e">
        <f>[1]DUC!#REF!</f>
        <v>#REF!</v>
      </c>
      <c r="J265" s="268" t="e">
        <f>[1]DONG!#REF!</f>
        <v>#REF!</v>
      </c>
      <c r="K265" s="268" t="e">
        <f>[1]HPHU!#REF!</f>
        <v>#REF!</v>
      </c>
      <c r="L265" s="268" t="e">
        <f>[1]BAC!#REF!</f>
        <v>#REF!</v>
      </c>
      <c r="M265" s="268" t="e">
        <f>[1]THANH!#REF!</f>
        <v>#REF!</v>
      </c>
      <c r="N265" s="268" t="e">
        <f>[1]MY!#REF!</f>
        <v>#REF!</v>
      </c>
      <c r="O265" s="268" t="e">
        <f>[1]HA!#REF!</f>
        <v>#REF!</v>
      </c>
      <c r="P265" s="268" t="e">
        <f>[1]PHUC!#REF!</f>
        <v>#REF!</v>
      </c>
      <c r="Q265" s="268" t="e">
        <f>[1]LAM!#REF!</f>
        <v>#REF!</v>
      </c>
      <c r="R265" s="268" t="e">
        <f>[1]XUAN!#REF!</f>
        <v>#REF!</v>
      </c>
      <c r="S265" s="268" t="e">
        <f>[1]LIEN!#REF!</f>
        <v>#REF!</v>
      </c>
    </row>
    <row r="266" spans="1:19" ht="15.75" hidden="1" customHeight="1" x14ac:dyDescent="0.25">
      <c r="A266" s="269" t="s">
        <v>120</v>
      </c>
      <c r="B266" s="250" t="s">
        <v>124</v>
      </c>
      <c r="C266" s="251" t="s">
        <v>125</v>
      </c>
      <c r="D266" s="270" t="e">
        <f t="shared" si="4"/>
        <v>#REF!</v>
      </c>
      <c r="E266" s="271" t="e">
        <f>[1]DAI!#REF!</f>
        <v>#REF!</v>
      </c>
      <c r="F266" s="271" t="e">
        <f>[1]NAM!#REF!</f>
        <v>#REF!</v>
      </c>
      <c r="G266" s="271" t="e">
        <f>[1]NHAN!#REF!</f>
        <v>#REF!</v>
      </c>
      <c r="H266" s="271" t="e">
        <f>[1]LY!#REF!</f>
        <v>#REF!</v>
      </c>
      <c r="I266" s="271" t="e">
        <f>[1]DUC!#REF!</f>
        <v>#REF!</v>
      </c>
      <c r="J266" s="271" t="e">
        <f>[1]DONG!#REF!</f>
        <v>#REF!</v>
      </c>
      <c r="K266" s="271" t="e">
        <f>[1]HPHU!#REF!</f>
        <v>#REF!</v>
      </c>
      <c r="L266" s="271" t="e">
        <f>[1]BAC!#REF!</f>
        <v>#REF!</v>
      </c>
      <c r="M266" s="271" t="e">
        <f>[1]THANH!#REF!</f>
        <v>#REF!</v>
      </c>
      <c r="N266" s="271" t="e">
        <f>[1]MY!#REF!</f>
        <v>#REF!</v>
      </c>
      <c r="O266" s="271" t="e">
        <f>[1]HA!#REF!</f>
        <v>#REF!</v>
      </c>
      <c r="P266" s="271" t="e">
        <f>[1]PHUC!#REF!</f>
        <v>#REF!</v>
      </c>
      <c r="Q266" s="271" t="e">
        <f>[1]LAM!#REF!</f>
        <v>#REF!</v>
      </c>
      <c r="R266" s="271" t="e">
        <f>[1]XUAN!#REF!</f>
        <v>#REF!</v>
      </c>
      <c r="S266" s="271" t="e">
        <f>[1]LIEN!#REF!</f>
        <v>#REF!</v>
      </c>
    </row>
    <row r="267" spans="1:19" ht="15.75" hidden="1" customHeight="1" x14ac:dyDescent="0.25">
      <c r="A267" s="223" t="s">
        <v>274</v>
      </c>
      <c r="B267" s="224"/>
      <c r="C267" s="225"/>
      <c r="D267" s="225"/>
      <c r="E267" s="225"/>
      <c r="F267" s="225"/>
      <c r="G267" s="225"/>
      <c r="H267" s="224"/>
      <c r="I267" s="224"/>
      <c r="J267" s="224"/>
      <c r="K267" s="224"/>
      <c r="L267" s="224"/>
      <c r="M267" s="224"/>
      <c r="N267" s="224"/>
      <c r="O267" s="224"/>
      <c r="P267" s="224"/>
      <c r="Q267" s="224"/>
      <c r="R267" s="224"/>
      <c r="S267" s="224"/>
    </row>
    <row r="268" spans="1:19" ht="31.5" hidden="1" customHeight="1" x14ac:dyDescent="0.25">
      <c r="A268" s="254" t="s">
        <v>275</v>
      </c>
      <c r="B268" s="7"/>
      <c r="C268" s="7"/>
      <c r="D268" s="7"/>
      <c r="E268" s="7"/>
      <c r="F268" s="7"/>
      <c r="G268" s="7"/>
      <c r="H268" s="7"/>
      <c r="I268" s="255"/>
      <c r="J268" s="255"/>
      <c r="K268" s="255"/>
      <c r="L268" s="255"/>
      <c r="M268" s="255"/>
      <c r="N268" s="255"/>
      <c r="O268" s="255"/>
      <c r="P268" s="255"/>
      <c r="Q268" s="255"/>
      <c r="R268" s="255"/>
      <c r="S268" s="256"/>
    </row>
    <row r="269" spans="1:19" ht="15.75" hidden="1" customHeight="1" x14ac:dyDescent="0.25">
      <c r="A269" s="227" t="s">
        <v>247</v>
      </c>
      <c r="B269" s="228"/>
      <c r="C269" s="228"/>
      <c r="D269" s="229"/>
      <c r="E269" s="229"/>
      <c r="F269" s="230"/>
      <c r="G269" s="224"/>
      <c r="H269" s="231"/>
      <c r="I269" s="224"/>
      <c r="J269" s="224"/>
      <c r="K269" s="224"/>
      <c r="L269" s="224"/>
      <c r="M269" s="224"/>
      <c r="N269" s="224"/>
      <c r="O269" s="224"/>
      <c r="P269" s="232"/>
      <c r="Q269" s="256"/>
      <c r="R269" s="256"/>
      <c r="S269" s="232" t="s">
        <v>2</v>
      </c>
    </row>
    <row r="270" spans="1:19" ht="15.75" hidden="1" customHeight="1" x14ac:dyDescent="0.25">
      <c r="A270" s="939" t="s">
        <v>3</v>
      </c>
      <c r="B270" s="941" t="s">
        <v>237</v>
      </c>
      <c r="C270" s="941" t="s">
        <v>5</v>
      </c>
      <c r="D270" s="938" t="s">
        <v>248</v>
      </c>
      <c r="E270" s="257" t="s">
        <v>238</v>
      </c>
      <c r="F270" s="257"/>
      <c r="G270" s="257"/>
      <c r="H270" s="257"/>
      <c r="I270" s="258"/>
      <c r="J270" s="258"/>
      <c r="K270" s="258"/>
      <c r="L270" s="258"/>
      <c r="M270" s="258"/>
      <c r="N270" s="258"/>
      <c r="O270" s="258"/>
      <c r="P270" s="258"/>
      <c r="Q270" s="258"/>
      <c r="R270" s="259"/>
      <c r="S270" s="258"/>
    </row>
    <row r="271" spans="1:19" ht="47.25" hidden="1" customHeight="1" x14ac:dyDescent="0.2">
      <c r="A271" s="940"/>
      <c r="B271" s="941"/>
      <c r="C271" s="941"/>
      <c r="D271" s="938"/>
      <c r="E271" s="260" t="s">
        <v>249</v>
      </c>
      <c r="F271" s="260" t="s">
        <v>250</v>
      </c>
      <c r="G271" s="260" t="s">
        <v>251</v>
      </c>
      <c r="H271" s="260" t="s">
        <v>252</v>
      </c>
      <c r="I271" s="260" t="s">
        <v>253</v>
      </c>
      <c r="J271" s="260" t="s">
        <v>254</v>
      </c>
      <c r="K271" s="260" t="s">
        <v>255</v>
      </c>
      <c r="L271" s="260" t="s">
        <v>256</v>
      </c>
      <c r="M271" s="260" t="s">
        <v>257</v>
      </c>
      <c r="N271" s="260" t="s">
        <v>258</v>
      </c>
      <c r="O271" s="260" t="s">
        <v>259</v>
      </c>
      <c r="P271" s="260" t="s">
        <v>260</v>
      </c>
      <c r="Q271" s="260" t="s">
        <v>261</v>
      </c>
      <c r="R271" s="260" t="s">
        <v>262</v>
      </c>
      <c r="S271" s="260" t="s">
        <v>263</v>
      </c>
    </row>
    <row r="272" spans="1:19" ht="25.5" hidden="1" customHeight="1" x14ac:dyDescent="0.2">
      <c r="A272" s="235" t="s">
        <v>239</v>
      </c>
      <c r="B272" s="235" t="s">
        <v>240</v>
      </c>
      <c r="C272" s="235" t="s">
        <v>241</v>
      </c>
      <c r="D272" s="236" t="s">
        <v>264</v>
      </c>
      <c r="E272" s="237" t="s">
        <v>242</v>
      </c>
      <c r="F272" s="238" t="s">
        <v>243</v>
      </c>
      <c r="G272" s="239" t="s">
        <v>244</v>
      </c>
      <c r="H272" s="240">
        <v>-8</v>
      </c>
      <c r="I272" s="240">
        <v>-9</v>
      </c>
      <c r="J272" s="240">
        <v>-10</v>
      </c>
      <c r="K272" s="240">
        <v>-11</v>
      </c>
      <c r="L272" s="240">
        <v>-12</v>
      </c>
      <c r="M272" s="240">
        <v>-13</v>
      </c>
      <c r="N272" s="240">
        <v>-15</v>
      </c>
      <c r="O272" s="240">
        <v>-16</v>
      </c>
      <c r="P272" s="240">
        <v>-17</v>
      </c>
      <c r="Q272" s="240">
        <v>-18</v>
      </c>
      <c r="R272" s="240">
        <v>-19</v>
      </c>
      <c r="S272" s="240">
        <v>-20</v>
      </c>
    </row>
    <row r="273" spans="1:19" ht="15.75" hidden="1" customHeight="1" x14ac:dyDescent="0.2">
      <c r="A273" s="20">
        <v>1</v>
      </c>
      <c r="B273" s="21" t="s">
        <v>10</v>
      </c>
      <c r="C273" s="22" t="s">
        <v>11</v>
      </c>
      <c r="D273" s="261" t="e">
        <f t="shared" ref="D273:D310" si="5">SUM(E273:S273)</f>
        <v>#REF!</v>
      </c>
      <c r="E273" s="22" t="e">
        <f>[1]DAI!#REF!</f>
        <v>#REF!</v>
      </c>
      <c r="F273" s="22" t="e">
        <f>[1]NAM!#REF!</f>
        <v>#REF!</v>
      </c>
      <c r="G273" s="22" t="e">
        <f>[1]NHAN!#REF!</f>
        <v>#REF!</v>
      </c>
      <c r="H273" s="22" t="e">
        <f>[1]LY!#REF!</f>
        <v>#REF!</v>
      </c>
      <c r="I273" s="22" t="e">
        <f>[1]DUC!#REF!</f>
        <v>#REF!</v>
      </c>
      <c r="J273" s="22" t="e">
        <f>[1]DONG!#REF!</f>
        <v>#REF!</v>
      </c>
      <c r="K273" s="22" t="e">
        <f>[1]HPHU!#REF!</f>
        <v>#REF!</v>
      </c>
      <c r="L273" s="22" t="e">
        <f>[1]BAC!#REF!</f>
        <v>#REF!</v>
      </c>
      <c r="M273" s="22" t="e">
        <f>[1]THANH!#REF!</f>
        <v>#REF!</v>
      </c>
      <c r="N273" s="22" t="e">
        <f>[1]MY!#REF!</f>
        <v>#REF!</v>
      </c>
      <c r="O273" s="22" t="e">
        <f>[1]HA!#REF!</f>
        <v>#REF!</v>
      </c>
      <c r="P273" s="22" t="e">
        <f>[1]PHUC!#REF!</f>
        <v>#REF!</v>
      </c>
      <c r="Q273" s="22" t="e">
        <f>[1]LAM!#REF!</f>
        <v>#REF!</v>
      </c>
      <c r="R273" s="22" t="e">
        <f>[1]XUAN!#REF!</f>
        <v>#REF!</v>
      </c>
      <c r="S273" s="22" t="e">
        <f>[1]LIEN!#REF!</f>
        <v>#REF!</v>
      </c>
    </row>
    <row r="274" spans="1:19" ht="15.75" hidden="1" customHeight="1" x14ac:dyDescent="0.2">
      <c r="A274" s="27" t="s">
        <v>12</v>
      </c>
      <c r="B274" s="28" t="s">
        <v>13</v>
      </c>
      <c r="C274" s="29" t="s">
        <v>265</v>
      </c>
      <c r="D274" s="262" t="e">
        <f t="shared" si="5"/>
        <v>#REF!</v>
      </c>
      <c r="E274" s="29" t="e">
        <f>[1]DAI!#REF!</f>
        <v>#REF!</v>
      </c>
      <c r="F274" s="29" t="e">
        <f>[1]NAM!#REF!</f>
        <v>#REF!</v>
      </c>
      <c r="G274" s="29" t="e">
        <f>[1]NHAN!#REF!</f>
        <v>#REF!</v>
      </c>
      <c r="H274" s="29" t="e">
        <f>[1]LY!#REF!</f>
        <v>#REF!</v>
      </c>
      <c r="I274" s="29" t="e">
        <f>[1]DUC!#REF!</f>
        <v>#REF!</v>
      </c>
      <c r="J274" s="29" t="e">
        <f>[1]DONG!#REF!</f>
        <v>#REF!</v>
      </c>
      <c r="K274" s="29" t="e">
        <f>[1]HPHU!#REF!</f>
        <v>#REF!</v>
      </c>
      <c r="L274" s="29" t="e">
        <f>[1]BAC!#REF!</f>
        <v>#REF!</v>
      </c>
      <c r="M274" s="29" t="e">
        <f>[1]THANH!#REF!</f>
        <v>#REF!</v>
      </c>
      <c r="N274" s="29" t="e">
        <f>[1]MY!#REF!</f>
        <v>#REF!</v>
      </c>
      <c r="O274" s="29" t="e">
        <f>[1]HA!#REF!</f>
        <v>#REF!</v>
      </c>
      <c r="P274" s="29" t="e">
        <f>[1]PHUC!#REF!</f>
        <v>#REF!</v>
      </c>
      <c r="Q274" s="29" t="e">
        <f>[1]LAM!#REF!</f>
        <v>#REF!</v>
      </c>
      <c r="R274" s="29" t="e">
        <f>[1]XUAN!#REF!</f>
        <v>#REF!</v>
      </c>
      <c r="S274" s="29" t="e">
        <f>[1]LIEN!#REF!</f>
        <v>#REF!</v>
      </c>
    </row>
    <row r="275" spans="1:19" ht="15.75" hidden="1" customHeight="1" x14ac:dyDescent="0.2">
      <c r="A275" s="27"/>
      <c r="B275" s="34" t="s">
        <v>15</v>
      </c>
      <c r="C275" s="29" t="s">
        <v>16</v>
      </c>
      <c r="D275" s="262" t="e">
        <f t="shared" si="5"/>
        <v>#REF!</v>
      </c>
      <c r="E275" s="29" t="e">
        <f>[1]DAI!#REF!</f>
        <v>#REF!</v>
      </c>
      <c r="F275" s="29" t="e">
        <f>[1]NAM!#REF!</f>
        <v>#REF!</v>
      </c>
      <c r="G275" s="29" t="e">
        <f>[1]NHAN!#REF!</f>
        <v>#REF!</v>
      </c>
      <c r="H275" s="29" t="e">
        <f>[1]LY!#REF!</f>
        <v>#REF!</v>
      </c>
      <c r="I275" s="29" t="e">
        <f>[1]DUC!#REF!</f>
        <v>#REF!</v>
      </c>
      <c r="J275" s="29" t="e">
        <f>[1]DONG!#REF!</f>
        <v>#REF!</v>
      </c>
      <c r="K275" s="29" t="e">
        <f>[1]HPHU!#REF!</f>
        <v>#REF!</v>
      </c>
      <c r="L275" s="29" t="e">
        <f>[1]BAC!#REF!</f>
        <v>#REF!</v>
      </c>
      <c r="M275" s="29" t="e">
        <f>[1]THANH!#REF!</f>
        <v>#REF!</v>
      </c>
      <c r="N275" s="29" t="e">
        <f>[1]MY!#REF!</f>
        <v>#REF!</v>
      </c>
      <c r="O275" s="29" t="e">
        <f>[1]HA!#REF!</f>
        <v>#REF!</v>
      </c>
      <c r="P275" s="29" t="e">
        <f>[1]PHUC!#REF!</f>
        <v>#REF!</v>
      </c>
      <c r="Q275" s="29" t="e">
        <f>[1]LAM!#REF!</f>
        <v>#REF!</v>
      </c>
      <c r="R275" s="29" t="e">
        <f>[1]XUAN!#REF!</f>
        <v>#REF!</v>
      </c>
      <c r="S275" s="29" t="e">
        <f>[1]LIEN!#REF!</f>
        <v>#REF!</v>
      </c>
    </row>
    <row r="276" spans="1:19" ht="15.75" hidden="1" customHeight="1" x14ac:dyDescent="0.2">
      <c r="A276" s="27" t="s">
        <v>17</v>
      </c>
      <c r="B276" s="28" t="s">
        <v>18</v>
      </c>
      <c r="C276" s="29" t="s">
        <v>19</v>
      </c>
      <c r="D276" s="262" t="e">
        <f t="shared" si="5"/>
        <v>#REF!</v>
      </c>
      <c r="E276" s="29" t="e">
        <f>[1]DAI!#REF!</f>
        <v>#REF!</v>
      </c>
      <c r="F276" s="29" t="e">
        <f>[1]NAM!#REF!</f>
        <v>#REF!</v>
      </c>
      <c r="G276" s="29" t="e">
        <f>[1]NHAN!#REF!</f>
        <v>#REF!</v>
      </c>
      <c r="H276" s="29" t="e">
        <f>[1]LY!#REF!</f>
        <v>#REF!</v>
      </c>
      <c r="I276" s="29" t="e">
        <f>[1]DUC!#REF!</f>
        <v>#REF!</v>
      </c>
      <c r="J276" s="29" t="e">
        <f>[1]DONG!#REF!</f>
        <v>#REF!</v>
      </c>
      <c r="K276" s="29" t="e">
        <f>[1]HPHU!#REF!</f>
        <v>#REF!</v>
      </c>
      <c r="L276" s="29" t="e">
        <f>[1]BAC!#REF!</f>
        <v>#REF!</v>
      </c>
      <c r="M276" s="29" t="e">
        <f>[1]THANH!#REF!</f>
        <v>#REF!</v>
      </c>
      <c r="N276" s="29" t="e">
        <f>[1]MY!#REF!</f>
        <v>#REF!</v>
      </c>
      <c r="O276" s="29" t="e">
        <f>[1]HA!#REF!</f>
        <v>#REF!</v>
      </c>
      <c r="P276" s="29" t="e">
        <f>[1]PHUC!#REF!</f>
        <v>#REF!</v>
      </c>
      <c r="Q276" s="29" t="e">
        <f>[1]LAM!#REF!</f>
        <v>#REF!</v>
      </c>
      <c r="R276" s="29" t="e">
        <f>[1]XUAN!#REF!</f>
        <v>#REF!</v>
      </c>
      <c r="S276" s="29" t="e">
        <f>[1]LIEN!#REF!</f>
        <v>#REF!</v>
      </c>
    </row>
    <row r="277" spans="1:19" ht="15.75" hidden="1" customHeight="1" x14ac:dyDescent="0.2">
      <c r="A277" s="27" t="s">
        <v>20</v>
      </c>
      <c r="B277" s="28" t="s">
        <v>21</v>
      </c>
      <c r="C277" s="29" t="s">
        <v>22</v>
      </c>
      <c r="D277" s="262" t="e">
        <f t="shared" si="5"/>
        <v>#REF!</v>
      </c>
      <c r="E277" s="29" t="e">
        <f>[1]DAI!#REF!</f>
        <v>#REF!</v>
      </c>
      <c r="F277" s="29" t="e">
        <f>[1]NAM!#REF!</f>
        <v>#REF!</v>
      </c>
      <c r="G277" s="29" t="e">
        <f>[1]NHAN!#REF!</f>
        <v>#REF!</v>
      </c>
      <c r="H277" s="29" t="e">
        <f>[1]LY!#REF!</f>
        <v>#REF!</v>
      </c>
      <c r="I277" s="29" t="e">
        <f>[1]DUC!#REF!</f>
        <v>#REF!</v>
      </c>
      <c r="J277" s="29" t="e">
        <f>[1]DONG!#REF!</f>
        <v>#REF!</v>
      </c>
      <c r="K277" s="29" t="e">
        <f>[1]HPHU!#REF!</f>
        <v>#REF!</v>
      </c>
      <c r="L277" s="29" t="e">
        <f>[1]BAC!#REF!</f>
        <v>#REF!</v>
      </c>
      <c r="M277" s="29" t="e">
        <f>[1]THANH!#REF!</f>
        <v>#REF!</v>
      </c>
      <c r="N277" s="29" t="e">
        <f>[1]MY!#REF!</f>
        <v>#REF!</v>
      </c>
      <c r="O277" s="29" t="e">
        <f>[1]HA!#REF!</f>
        <v>#REF!</v>
      </c>
      <c r="P277" s="29" t="e">
        <f>[1]PHUC!#REF!</f>
        <v>#REF!</v>
      </c>
      <c r="Q277" s="29" t="e">
        <f>[1]LAM!#REF!</f>
        <v>#REF!</v>
      </c>
      <c r="R277" s="29" t="e">
        <f>[1]XUAN!#REF!</f>
        <v>#REF!</v>
      </c>
      <c r="S277" s="29" t="e">
        <f>[1]LIEN!#REF!</f>
        <v>#REF!</v>
      </c>
    </row>
    <row r="278" spans="1:19" ht="15.75" hidden="1" customHeight="1" x14ac:dyDescent="0.2">
      <c r="A278" s="27" t="s">
        <v>23</v>
      </c>
      <c r="B278" s="28" t="s">
        <v>24</v>
      </c>
      <c r="C278" s="29" t="s">
        <v>25</v>
      </c>
      <c r="D278" s="262" t="e">
        <f t="shared" si="5"/>
        <v>#REF!</v>
      </c>
      <c r="E278" s="29" t="e">
        <f>[1]DAI!#REF!</f>
        <v>#REF!</v>
      </c>
      <c r="F278" s="29" t="e">
        <f>[1]NAM!#REF!</f>
        <v>#REF!</v>
      </c>
      <c r="G278" s="29" t="e">
        <f>[1]NHAN!#REF!</f>
        <v>#REF!</v>
      </c>
      <c r="H278" s="29" t="e">
        <f>[1]LY!#REF!</f>
        <v>#REF!</v>
      </c>
      <c r="I278" s="29" t="e">
        <f>[1]DUC!#REF!</f>
        <v>#REF!</v>
      </c>
      <c r="J278" s="29" t="e">
        <f>[1]DONG!#REF!</f>
        <v>#REF!</v>
      </c>
      <c r="K278" s="29" t="e">
        <f>[1]HPHU!#REF!</f>
        <v>#REF!</v>
      </c>
      <c r="L278" s="29" t="e">
        <f>[1]BAC!#REF!</f>
        <v>#REF!</v>
      </c>
      <c r="M278" s="29" t="e">
        <f>[1]THANH!#REF!</f>
        <v>#REF!</v>
      </c>
      <c r="N278" s="29" t="e">
        <f>[1]MY!#REF!</f>
        <v>#REF!</v>
      </c>
      <c r="O278" s="29" t="e">
        <f>[1]HA!#REF!</f>
        <v>#REF!</v>
      </c>
      <c r="P278" s="29" t="e">
        <f>[1]PHUC!#REF!</f>
        <v>#REF!</v>
      </c>
      <c r="Q278" s="29" t="e">
        <f>[1]LAM!#REF!</f>
        <v>#REF!</v>
      </c>
      <c r="R278" s="29" t="e">
        <f>[1]XUAN!#REF!</f>
        <v>#REF!</v>
      </c>
      <c r="S278" s="29" t="e">
        <f>[1]LIEN!#REF!</f>
        <v>#REF!</v>
      </c>
    </row>
    <row r="279" spans="1:19" ht="15.75" hidden="1" customHeight="1" x14ac:dyDescent="0.2">
      <c r="A279" s="27" t="s">
        <v>26</v>
      </c>
      <c r="B279" s="28" t="s">
        <v>27</v>
      </c>
      <c r="C279" s="29" t="s">
        <v>28</v>
      </c>
      <c r="D279" s="262" t="e">
        <f t="shared" si="5"/>
        <v>#REF!</v>
      </c>
      <c r="E279" s="29" t="e">
        <f>[1]DAI!#REF!</f>
        <v>#REF!</v>
      </c>
      <c r="F279" s="29" t="e">
        <f>[1]NAM!#REF!</f>
        <v>#REF!</v>
      </c>
      <c r="G279" s="29" t="e">
        <f>[1]NHAN!#REF!</f>
        <v>#REF!</v>
      </c>
      <c r="H279" s="29" t="e">
        <f>[1]LY!#REF!</f>
        <v>#REF!</v>
      </c>
      <c r="I279" s="29" t="e">
        <f>[1]DUC!#REF!</f>
        <v>#REF!</v>
      </c>
      <c r="J279" s="29" t="e">
        <f>[1]DONG!#REF!</f>
        <v>#REF!</v>
      </c>
      <c r="K279" s="29" t="e">
        <f>[1]HPHU!#REF!</f>
        <v>#REF!</v>
      </c>
      <c r="L279" s="29" t="e">
        <f>[1]BAC!#REF!</f>
        <v>#REF!</v>
      </c>
      <c r="M279" s="29" t="e">
        <f>[1]THANH!#REF!</f>
        <v>#REF!</v>
      </c>
      <c r="N279" s="29" t="e">
        <f>[1]MY!#REF!</f>
        <v>#REF!</v>
      </c>
      <c r="O279" s="29" t="e">
        <f>[1]HA!#REF!</f>
        <v>#REF!</v>
      </c>
      <c r="P279" s="29" t="e">
        <f>[1]PHUC!#REF!</f>
        <v>#REF!</v>
      </c>
      <c r="Q279" s="29" t="e">
        <f>[1]LAM!#REF!</f>
        <v>#REF!</v>
      </c>
      <c r="R279" s="29" t="e">
        <f>[1]XUAN!#REF!</f>
        <v>#REF!</v>
      </c>
      <c r="S279" s="29" t="e">
        <f>[1]LIEN!#REF!</f>
        <v>#REF!</v>
      </c>
    </row>
    <row r="280" spans="1:19" ht="15.75" hidden="1" customHeight="1" x14ac:dyDescent="0.2">
      <c r="A280" s="27" t="s">
        <v>29</v>
      </c>
      <c r="B280" s="28" t="s">
        <v>30</v>
      </c>
      <c r="C280" s="29" t="s">
        <v>31</v>
      </c>
      <c r="D280" s="262" t="e">
        <f t="shared" si="5"/>
        <v>#REF!</v>
      </c>
      <c r="E280" s="29" t="e">
        <f>[1]DAI!#REF!</f>
        <v>#REF!</v>
      </c>
      <c r="F280" s="29" t="e">
        <f>[1]NAM!#REF!</f>
        <v>#REF!</v>
      </c>
      <c r="G280" s="29" t="e">
        <f>[1]NHAN!#REF!</f>
        <v>#REF!</v>
      </c>
      <c r="H280" s="29" t="e">
        <f>[1]LY!#REF!</f>
        <v>#REF!</v>
      </c>
      <c r="I280" s="29" t="e">
        <f>[1]DUC!#REF!</f>
        <v>#REF!</v>
      </c>
      <c r="J280" s="29" t="e">
        <f>[1]DONG!#REF!</f>
        <v>#REF!</v>
      </c>
      <c r="K280" s="29" t="e">
        <f>[1]HPHU!#REF!</f>
        <v>#REF!</v>
      </c>
      <c r="L280" s="29" t="e">
        <f>[1]BAC!#REF!</f>
        <v>#REF!</v>
      </c>
      <c r="M280" s="29" t="e">
        <f>[1]THANH!#REF!</f>
        <v>#REF!</v>
      </c>
      <c r="N280" s="29" t="e">
        <f>[1]MY!#REF!</f>
        <v>#REF!</v>
      </c>
      <c r="O280" s="29" t="e">
        <f>[1]HA!#REF!</f>
        <v>#REF!</v>
      </c>
      <c r="P280" s="29" t="e">
        <f>[1]PHUC!#REF!</f>
        <v>#REF!</v>
      </c>
      <c r="Q280" s="29" t="e">
        <f>[1]LAM!#REF!</f>
        <v>#REF!</v>
      </c>
      <c r="R280" s="29" t="e">
        <f>[1]XUAN!#REF!</f>
        <v>#REF!</v>
      </c>
      <c r="S280" s="29" t="e">
        <f>[1]LIEN!#REF!</f>
        <v>#REF!</v>
      </c>
    </row>
    <row r="281" spans="1:19" ht="15.75" hidden="1" customHeight="1" x14ac:dyDescent="0.2">
      <c r="A281" s="27" t="s">
        <v>32</v>
      </c>
      <c r="B281" s="28" t="s">
        <v>33</v>
      </c>
      <c r="C281" s="29" t="s">
        <v>34</v>
      </c>
      <c r="D281" s="262" t="e">
        <f t="shared" si="5"/>
        <v>#REF!</v>
      </c>
      <c r="E281" s="29" t="e">
        <f>[1]DAI!#REF!</f>
        <v>#REF!</v>
      </c>
      <c r="F281" s="29" t="e">
        <f>[1]NAM!#REF!</f>
        <v>#REF!</v>
      </c>
      <c r="G281" s="29" t="e">
        <f>[1]NHAN!#REF!</f>
        <v>#REF!</v>
      </c>
      <c r="H281" s="29" t="e">
        <f>[1]LY!#REF!</f>
        <v>#REF!</v>
      </c>
      <c r="I281" s="29" t="e">
        <f>[1]DUC!#REF!</f>
        <v>#REF!</v>
      </c>
      <c r="J281" s="29" t="e">
        <f>[1]DONG!#REF!</f>
        <v>#REF!</v>
      </c>
      <c r="K281" s="29" t="e">
        <f>[1]HPHU!#REF!</f>
        <v>#REF!</v>
      </c>
      <c r="L281" s="29" t="e">
        <f>[1]BAC!#REF!</f>
        <v>#REF!</v>
      </c>
      <c r="M281" s="29" t="e">
        <f>[1]THANH!#REF!</f>
        <v>#REF!</v>
      </c>
      <c r="N281" s="29" t="e">
        <f>[1]MY!#REF!</f>
        <v>#REF!</v>
      </c>
      <c r="O281" s="29" t="e">
        <f>[1]HA!#REF!</f>
        <v>#REF!</v>
      </c>
      <c r="P281" s="29" t="e">
        <f>[1]PHUC!#REF!</f>
        <v>#REF!</v>
      </c>
      <c r="Q281" s="29" t="e">
        <f>[1]LAM!#REF!</f>
        <v>#REF!</v>
      </c>
      <c r="R281" s="29" t="e">
        <f>[1]XUAN!#REF!</f>
        <v>#REF!</v>
      </c>
      <c r="S281" s="29" t="e">
        <f>[1]LIEN!#REF!</f>
        <v>#REF!</v>
      </c>
    </row>
    <row r="282" spans="1:19" ht="15.75" hidden="1" customHeight="1" x14ac:dyDescent="0.2">
      <c r="A282" s="27" t="s">
        <v>35</v>
      </c>
      <c r="B282" s="28" t="s">
        <v>36</v>
      </c>
      <c r="C282" s="29" t="s">
        <v>37</v>
      </c>
      <c r="D282" s="262" t="e">
        <f t="shared" si="5"/>
        <v>#REF!</v>
      </c>
      <c r="E282" s="29" t="e">
        <f>[1]DAI!#REF!</f>
        <v>#REF!</v>
      </c>
      <c r="F282" s="29" t="e">
        <f>[1]NAM!#REF!</f>
        <v>#REF!</v>
      </c>
      <c r="G282" s="29" t="e">
        <f>[1]NHAN!#REF!</f>
        <v>#REF!</v>
      </c>
      <c r="H282" s="29" t="e">
        <f>[1]LY!#REF!</f>
        <v>#REF!</v>
      </c>
      <c r="I282" s="29" t="e">
        <f>[1]DUC!#REF!</f>
        <v>#REF!</v>
      </c>
      <c r="J282" s="29" t="e">
        <f>[1]DONG!#REF!</f>
        <v>#REF!</v>
      </c>
      <c r="K282" s="29" t="e">
        <f>[1]HPHU!#REF!</f>
        <v>#REF!</v>
      </c>
      <c r="L282" s="29" t="e">
        <f>[1]BAC!#REF!</f>
        <v>#REF!</v>
      </c>
      <c r="M282" s="29" t="e">
        <f>[1]THANH!#REF!</f>
        <v>#REF!</v>
      </c>
      <c r="N282" s="29" t="e">
        <f>[1]MY!#REF!</f>
        <v>#REF!</v>
      </c>
      <c r="O282" s="29" t="e">
        <f>[1]HA!#REF!</f>
        <v>#REF!</v>
      </c>
      <c r="P282" s="29" t="e">
        <f>[1]PHUC!#REF!</f>
        <v>#REF!</v>
      </c>
      <c r="Q282" s="29" t="e">
        <f>[1]LAM!#REF!</f>
        <v>#REF!</v>
      </c>
      <c r="R282" s="29" t="e">
        <f>[1]XUAN!#REF!</f>
        <v>#REF!</v>
      </c>
      <c r="S282" s="29" t="e">
        <f>[1]LIEN!#REF!</f>
        <v>#REF!</v>
      </c>
    </row>
    <row r="283" spans="1:19" ht="15.75" hidden="1" customHeight="1" x14ac:dyDescent="0.2">
      <c r="A283" s="27" t="s">
        <v>38</v>
      </c>
      <c r="B283" s="28" t="s">
        <v>39</v>
      </c>
      <c r="C283" s="29" t="s">
        <v>40</v>
      </c>
      <c r="D283" s="262" t="e">
        <f t="shared" si="5"/>
        <v>#REF!</v>
      </c>
      <c r="E283" s="29" t="e">
        <f>[1]DAI!#REF!</f>
        <v>#REF!</v>
      </c>
      <c r="F283" s="29" t="e">
        <f>[1]NAM!#REF!</f>
        <v>#REF!</v>
      </c>
      <c r="G283" s="29" t="e">
        <f>[1]NHAN!#REF!</f>
        <v>#REF!</v>
      </c>
      <c r="H283" s="29" t="e">
        <f>[1]LY!#REF!</f>
        <v>#REF!</v>
      </c>
      <c r="I283" s="29" t="e">
        <f>[1]DUC!#REF!</f>
        <v>#REF!</v>
      </c>
      <c r="J283" s="29" t="e">
        <f>[1]DONG!#REF!</f>
        <v>#REF!</v>
      </c>
      <c r="K283" s="29" t="e">
        <f>[1]HPHU!#REF!</f>
        <v>#REF!</v>
      </c>
      <c r="L283" s="29" t="e">
        <f>[1]BAC!#REF!</f>
        <v>#REF!</v>
      </c>
      <c r="M283" s="29" t="e">
        <f>[1]THANH!#REF!</f>
        <v>#REF!</v>
      </c>
      <c r="N283" s="29" t="e">
        <f>[1]MY!#REF!</f>
        <v>#REF!</v>
      </c>
      <c r="O283" s="29" t="e">
        <f>[1]HA!#REF!</f>
        <v>#REF!</v>
      </c>
      <c r="P283" s="29" t="e">
        <f>[1]PHUC!#REF!</f>
        <v>#REF!</v>
      </c>
      <c r="Q283" s="29" t="e">
        <f>[1]LAM!#REF!</f>
        <v>#REF!</v>
      </c>
      <c r="R283" s="29" t="e">
        <f>[1]XUAN!#REF!</f>
        <v>#REF!</v>
      </c>
      <c r="S283" s="29" t="e">
        <f>[1]LIEN!#REF!</f>
        <v>#REF!</v>
      </c>
    </row>
    <row r="284" spans="1:19" ht="15.75" hidden="1" customHeight="1" x14ac:dyDescent="0.2">
      <c r="A284" s="37">
        <v>2</v>
      </c>
      <c r="B284" s="38" t="s">
        <v>41</v>
      </c>
      <c r="C284" s="39" t="s">
        <v>42</v>
      </c>
      <c r="D284" s="263" t="e">
        <f t="shared" si="5"/>
        <v>#REF!</v>
      </c>
      <c r="E284" s="264" t="e">
        <f>[1]DAI!#REF!</f>
        <v>#REF!</v>
      </c>
      <c r="F284" s="264" t="e">
        <f>[1]NAM!#REF!</f>
        <v>#REF!</v>
      </c>
      <c r="G284" s="264" t="e">
        <f>[1]NHAN!#REF!</f>
        <v>#REF!</v>
      </c>
      <c r="H284" s="264" t="e">
        <f>[1]LY!#REF!</f>
        <v>#REF!</v>
      </c>
      <c r="I284" s="264" t="e">
        <f>[1]DUC!#REF!</f>
        <v>#REF!</v>
      </c>
      <c r="J284" s="264" t="e">
        <f>[1]DONG!#REF!</f>
        <v>#REF!</v>
      </c>
      <c r="K284" s="264" t="e">
        <f>[1]HPHU!#REF!</f>
        <v>#REF!</v>
      </c>
      <c r="L284" s="264" t="e">
        <f>[1]BAC!#REF!</f>
        <v>#REF!</v>
      </c>
      <c r="M284" s="264" t="e">
        <f>[1]THANH!#REF!</f>
        <v>#REF!</v>
      </c>
      <c r="N284" s="264" t="e">
        <f>[1]MY!#REF!</f>
        <v>#REF!</v>
      </c>
      <c r="O284" s="264" t="e">
        <f>[1]HA!#REF!</f>
        <v>#REF!</v>
      </c>
      <c r="P284" s="264" t="e">
        <f>[1]PHUC!#REF!</f>
        <v>#REF!</v>
      </c>
      <c r="Q284" s="264" t="e">
        <f>[1]LAM!#REF!</f>
        <v>#REF!</v>
      </c>
      <c r="R284" s="264" t="e">
        <f>[1]XUAN!#REF!</f>
        <v>#REF!</v>
      </c>
      <c r="S284" s="264" t="e">
        <f>[1]LIEN!#REF!</f>
        <v>#REF!</v>
      </c>
    </row>
    <row r="285" spans="1:19" ht="15.75" hidden="1" customHeight="1" x14ac:dyDescent="0.2">
      <c r="A285" s="27" t="s">
        <v>43</v>
      </c>
      <c r="B285" s="28" t="s">
        <v>44</v>
      </c>
      <c r="C285" s="29" t="s">
        <v>45</v>
      </c>
      <c r="D285" s="262" t="e">
        <f t="shared" si="5"/>
        <v>#REF!</v>
      </c>
      <c r="E285" s="29" t="e">
        <f>[1]DAI!#REF!</f>
        <v>#REF!</v>
      </c>
      <c r="F285" s="29" t="e">
        <f>[1]NAM!#REF!</f>
        <v>#REF!</v>
      </c>
      <c r="G285" s="29" t="e">
        <f>[1]NHAN!#REF!</f>
        <v>#REF!</v>
      </c>
      <c r="H285" s="29" t="e">
        <f>[1]LY!#REF!</f>
        <v>#REF!</v>
      </c>
      <c r="I285" s="29" t="e">
        <f>[1]DUC!#REF!</f>
        <v>#REF!</v>
      </c>
      <c r="J285" s="29" t="e">
        <f>[1]DONG!#REF!</f>
        <v>#REF!</v>
      </c>
      <c r="K285" s="29" t="e">
        <f>[1]HPHU!#REF!</f>
        <v>#REF!</v>
      </c>
      <c r="L285" s="29" t="e">
        <f>[1]BAC!#REF!</f>
        <v>#REF!</v>
      </c>
      <c r="M285" s="29" t="e">
        <f>[1]THANH!#REF!</f>
        <v>#REF!</v>
      </c>
      <c r="N285" s="29" t="e">
        <f>[1]MY!#REF!</f>
        <v>#REF!</v>
      </c>
      <c r="O285" s="29" t="e">
        <f>[1]HA!#REF!</f>
        <v>#REF!</v>
      </c>
      <c r="P285" s="29" t="e">
        <f>[1]PHUC!#REF!</f>
        <v>#REF!</v>
      </c>
      <c r="Q285" s="29" t="e">
        <f>[1]LAM!#REF!</f>
        <v>#REF!</v>
      </c>
      <c r="R285" s="29" t="e">
        <f>[1]XUAN!#REF!</f>
        <v>#REF!</v>
      </c>
      <c r="S285" s="29" t="e">
        <f>[1]LIEN!#REF!</f>
        <v>#REF!</v>
      </c>
    </row>
    <row r="286" spans="1:19" ht="15.75" hidden="1" customHeight="1" x14ac:dyDescent="0.2">
      <c r="A286" s="27" t="s">
        <v>46</v>
      </c>
      <c r="B286" s="28" t="s">
        <v>47</v>
      </c>
      <c r="C286" s="29" t="s">
        <v>48</v>
      </c>
      <c r="D286" s="262" t="e">
        <f t="shared" si="5"/>
        <v>#REF!</v>
      </c>
      <c r="E286" s="265" t="e">
        <f>[1]DAI!#REF!</f>
        <v>#REF!</v>
      </c>
      <c r="F286" s="265" t="e">
        <f>[1]NAM!#REF!</f>
        <v>#REF!</v>
      </c>
      <c r="G286" s="265" t="e">
        <f>[1]NHAN!#REF!</f>
        <v>#REF!</v>
      </c>
      <c r="H286" s="265" t="e">
        <f>[1]LY!#REF!</f>
        <v>#REF!</v>
      </c>
      <c r="I286" s="265" t="e">
        <f>[1]DUC!#REF!</f>
        <v>#REF!</v>
      </c>
      <c r="J286" s="265" t="e">
        <f>[1]DONG!#REF!</f>
        <v>#REF!</v>
      </c>
      <c r="K286" s="265" t="e">
        <f>[1]HPHU!#REF!</f>
        <v>#REF!</v>
      </c>
      <c r="L286" s="265" t="e">
        <f>[1]BAC!#REF!</f>
        <v>#REF!</v>
      </c>
      <c r="M286" s="265" t="e">
        <f>[1]THANH!#REF!</f>
        <v>#REF!</v>
      </c>
      <c r="N286" s="265" t="e">
        <f>[1]MY!#REF!</f>
        <v>#REF!</v>
      </c>
      <c r="O286" s="265" t="e">
        <f>[1]HA!#REF!</f>
        <v>#REF!</v>
      </c>
      <c r="P286" s="265" t="e">
        <f>[1]PHUC!#REF!</f>
        <v>#REF!</v>
      </c>
      <c r="Q286" s="265" t="e">
        <f>[1]LAM!#REF!</f>
        <v>#REF!</v>
      </c>
      <c r="R286" s="265" t="e">
        <f>[1]XUAN!#REF!</f>
        <v>#REF!</v>
      </c>
      <c r="S286" s="265" t="e">
        <f>[1]LIEN!#REF!</f>
        <v>#REF!</v>
      </c>
    </row>
    <row r="287" spans="1:19" ht="15.75" hidden="1" customHeight="1" x14ac:dyDescent="0.2">
      <c r="A287" s="27" t="s">
        <v>49</v>
      </c>
      <c r="B287" s="28" t="s">
        <v>50</v>
      </c>
      <c r="C287" s="36" t="s">
        <v>51</v>
      </c>
      <c r="D287" s="262" t="e">
        <f t="shared" si="5"/>
        <v>#REF!</v>
      </c>
      <c r="E287" s="29" t="e">
        <f>[1]DAI!#REF!</f>
        <v>#REF!</v>
      </c>
      <c r="F287" s="29" t="e">
        <f>[1]NAM!#REF!</f>
        <v>#REF!</v>
      </c>
      <c r="G287" s="29" t="e">
        <f>[1]NHAN!#REF!</f>
        <v>#REF!</v>
      </c>
      <c r="H287" s="29" t="e">
        <f>[1]LY!#REF!</f>
        <v>#REF!</v>
      </c>
      <c r="I287" s="29" t="e">
        <f>[1]DUC!#REF!</f>
        <v>#REF!</v>
      </c>
      <c r="J287" s="29" t="e">
        <f>[1]DONG!#REF!</f>
        <v>#REF!</v>
      </c>
      <c r="K287" s="29" t="e">
        <f>[1]HPHU!#REF!</f>
        <v>#REF!</v>
      </c>
      <c r="L287" s="29" t="e">
        <f>[1]BAC!#REF!</f>
        <v>#REF!</v>
      </c>
      <c r="M287" s="29" t="e">
        <f>[1]THANH!#REF!</f>
        <v>#REF!</v>
      </c>
      <c r="N287" s="29" t="e">
        <f>[1]MY!#REF!</f>
        <v>#REF!</v>
      </c>
      <c r="O287" s="29" t="e">
        <f>[1]HA!#REF!</f>
        <v>#REF!</v>
      </c>
      <c r="P287" s="29" t="e">
        <f>[1]PHUC!#REF!</f>
        <v>#REF!</v>
      </c>
      <c r="Q287" s="29" t="e">
        <f>[1]LAM!#REF!</f>
        <v>#REF!</v>
      </c>
      <c r="R287" s="29" t="e">
        <f>[1]XUAN!#REF!</f>
        <v>#REF!</v>
      </c>
      <c r="S287" s="29" t="e">
        <f>[1]LIEN!#REF!</f>
        <v>#REF!</v>
      </c>
    </row>
    <row r="288" spans="1:19" ht="15.75" hidden="1" customHeight="1" x14ac:dyDescent="0.2">
      <c r="A288" s="27" t="s">
        <v>52</v>
      </c>
      <c r="B288" s="28" t="s">
        <v>53</v>
      </c>
      <c r="C288" s="29" t="s">
        <v>54</v>
      </c>
      <c r="D288" s="262" t="e">
        <f t="shared" si="5"/>
        <v>#REF!</v>
      </c>
      <c r="E288" s="29" t="e">
        <f>[1]DAI!#REF!</f>
        <v>#REF!</v>
      </c>
      <c r="F288" s="29" t="e">
        <f>[1]NAM!#REF!</f>
        <v>#REF!</v>
      </c>
      <c r="G288" s="29" t="e">
        <f>[1]NHAN!#REF!</f>
        <v>#REF!</v>
      </c>
      <c r="H288" s="29" t="e">
        <f>[1]LY!#REF!</f>
        <v>#REF!</v>
      </c>
      <c r="I288" s="29" t="e">
        <f>[1]DUC!#REF!</f>
        <v>#REF!</v>
      </c>
      <c r="J288" s="29" t="e">
        <f>[1]DONG!#REF!</f>
        <v>#REF!</v>
      </c>
      <c r="K288" s="29" t="e">
        <f>[1]HPHU!#REF!</f>
        <v>#REF!</v>
      </c>
      <c r="L288" s="29" t="e">
        <f>[1]BAC!#REF!</f>
        <v>#REF!</v>
      </c>
      <c r="M288" s="29" t="e">
        <f>[1]THANH!#REF!</f>
        <v>#REF!</v>
      </c>
      <c r="N288" s="29" t="e">
        <f>[1]MY!#REF!</f>
        <v>#REF!</v>
      </c>
      <c r="O288" s="29" t="e">
        <f>[1]HA!#REF!</f>
        <v>#REF!</v>
      </c>
      <c r="P288" s="29" t="e">
        <f>[1]PHUC!#REF!</f>
        <v>#REF!</v>
      </c>
      <c r="Q288" s="29" t="e">
        <f>[1]LAM!#REF!</f>
        <v>#REF!</v>
      </c>
      <c r="R288" s="29" t="e">
        <f>[1]XUAN!#REF!</f>
        <v>#REF!</v>
      </c>
      <c r="S288" s="29" t="e">
        <f>[1]LIEN!#REF!</f>
        <v>#REF!</v>
      </c>
    </row>
    <row r="289" spans="1:19" ht="15.75" hidden="1" customHeight="1" x14ac:dyDescent="0.2">
      <c r="A289" s="27" t="s">
        <v>55</v>
      </c>
      <c r="B289" s="28" t="s">
        <v>56</v>
      </c>
      <c r="C289" s="29" t="s">
        <v>57</v>
      </c>
      <c r="D289" s="262" t="e">
        <f t="shared" si="5"/>
        <v>#REF!</v>
      </c>
      <c r="E289" s="29" t="e">
        <f>[1]DAI!#REF!</f>
        <v>#REF!</v>
      </c>
      <c r="F289" s="29" t="e">
        <f>[1]NAM!#REF!</f>
        <v>#REF!</v>
      </c>
      <c r="G289" s="29" t="e">
        <f>[1]NHAN!#REF!</f>
        <v>#REF!</v>
      </c>
      <c r="H289" s="29" t="e">
        <f>[1]LY!#REF!</f>
        <v>#REF!</v>
      </c>
      <c r="I289" s="29" t="e">
        <f>[1]DUC!#REF!</f>
        <v>#REF!</v>
      </c>
      <c r="J289" s="29" t="e">
        <f>[1]DONG!#REF!</f>
        <v>#REF!</v>
      </c>
      <c r="K289" s="29" t="e">
        <f>[1]HPHU!#REF!</f>
        <v>#REF!</v>
      </c>
      <c r="L289" s="29" t="e">
        <f>[1]BAC!#REF!</f>
        <v>#REF!</v>
      </c>
      <c r="M289" s="29" t="e">
        <f>[1]THANH!#REF!</f>
        <v>#REF!</v>
      </c>
      <c r="N289" s="29" t="e">
        <f>[1]MY!#REF!</f>
        <v>#REF!</v>
      </c>
      <c r="O289" s="29" t="e">
        <f>[1]HA!#REF!</f>
        <v>#REF!</v>
      </c>
      <c r="P289" s="29" t="e">
        <f>[1]PHUC!#REF!</f>
        <v>#REF!</v>
      </c>
      <c r="Q289" s="29" t="e">
        <f>[1]LAM!#REF!</f>
        <v>#REF!</v>
      </c>
      <c r="R289" s="29" t="e">
        <f>[1]XUAN!#REF!</f>
        <v>#REF!</v>
      </c>
      <c r="S289" s="29" t="e">
        <f>[1]LIEN!#REF!</f>
        <v>#REF!</v>
      </c>
    </row>
    <row r="290" spans="1:19" ht="15.75" hidden="1" customHeight="1" x14ac:dyDescent="0.2">
      <c r="A290" s="27" t="s">
        <v>58</v>
      </c>
      <c r="B290" s="28" t="s">
        <v>59</v>
      </c>
      <c r="C290" s="29" t="s">
        <v>60</v>
      </c>
      <c r="D290" s="262" t="e">
        <f t="shared" si="5"/>
        <v>#REF!</v>
      </c>
      <c r="E290" s="29" t="e">
        <f>[1]DAI!#REF!</f>
        <v>#REF!</v>
      </c>
      <c r="F290" s="29" t="e">
        <f>[1]NAM!#REF!</f>
        <v>#REF!</v>
      </c>
      <c r="G290" s="29" t="e">
        <f>[1]NHAN!#REF!</f>
        <v>#REF!</v>
      </c>
      <c r="H290" s="29" t="e">
        <f>[1]LY!#REF!</f>
        <v>#REF!</v>
      </c>
      <c r="I290" s="29" t="e">
        <f>[1]DUC!#REF!</f>
        <v>#REF!</v>
      </c>
      <c r="J290" s="29" t="e">
        <f>[1]DONG!#REF!</f>
        <v>#REF!</v>
      </c>
      <c r="K290" s="29" t="e">
        <f>[1]HPHU!#REF!</f>
        <v>#REF!</v>
      </c>
      <c r="L290" s="29" t="e">
        <f>[1]BAC!#REF!</f>
        <v>#REF!</v>
      </c>
      <c r="M290" s="29" t="e">
        <f>[1]THANH!#REF!</f>
        <v>#REF!</v>
      </c>
      <c r="N290" s="29" t="e">
        <f>[1]MY!#REF!</f>
        <v>#REF!</v>
      </c>
      <c r="O290" s="29" t="e">
        <f>[1]HA!#REF!</f>
        <v>#REF!</v>
      </c>
      <c r="P290" s="29" t="e">
        <f>[1]PHUC!#REF!</f>
        <v>#REF!</v>
      </c>
      <c r="Q290" s="29" t="e">
        <f>[1]LAM!#REF!</f>
        <v>#REF!</v>
      </c>
      <c r="R290" s="29" t="e">
        <f>[1]XUAN!#REF!</f>
        <v>#REF!</v>
      </c>
      <c r="S290" s="29" t="e">
        <f>[1]LIEN!#REF!</f>
        <v>#REF!</v>
      </c>
    </row>
    <row r="291" spans="1:19" ht="15.75" hidden="1" customHeight="1" x14ac:dyDescent="0.2">
      <c r="A291" s="27" t="s">
        <v>61</v>
      </c>
      <c r="B291" s="28" t="s">
        <v>62</v>
      </c>
      <c r="C291" s="36" t="s">
        <v>63</v>
      </c>
      <c r="D291" s="262" t="e">
        <f t="shared" si="5"/>
        <v>#REF!</v>
      </c>
      <c r="E291" s="29" t="e">
        <f>[1]DAI!#REF!</f>
        <v>#REF!</v>
      </c>
      <c r="F291" s="29" t="e">
        <f>[1]NAM!#REF!</f>
        <v>#REF!</v>
      </c>
      <c r="G291" s="29" t="e">
        <f>[1]NHAN!#REF!</f>
        <v>#REF!</v>
      </c>
      <c r="H291" s="29" t="e">
        <f>[1]LY!#REF!</f>
        <v>#REF!</v>
      </c>
      <c r="I291" s="29" t="e">
        <f>[1]DUC!#REF!</f>
        <v>#REF!</v>
      </c>
      <c r="J291" s="29" t="e">
        <f>[1]DONG!#REF!</f>
        <v>#REF!</v>
      </c>
      <c r="K291" s="29" t="e">
        <f>[1]HPHU!#REF!</f>
        <v>#REF!</v>
      </c>
      <c r="L291" s="29" t="e">
        <f>[1]BAC!#REF!</f>
        <v>#REF!</v>
      </c>
      <c r="M291" s="29" t="e">
        <f>[1]THANH!#REF!</f>
        <v>#REF!</v>
      </c>
      <c r="N291" s="29" t="e">
        <f>[1]MY!#REF!</f>
        <v>#REF!</v>
      </c>
      <c r="O291" s="29" t="e">
        <f>[1]HA!#REF!</f>
        <v>#REF!</v>
      </c>
      <c r="P291" s="29" t="e">
        <f>[1]PHUC!#REF!</f>
        <v>#REF!</v>
      </c>
      <c r="Q291" s="29" t="e">
        <f>[1]LAM!#REF!</f>
        <v>#REF!</v>
      </c>
      <c r="R291" s="29" t="e">
        <f>[1]XUAN!#REF!</f>
        <v>#REF!</v>
      </c>
      <c r="S291" s="29" t="e">
        <f>[1]LIEN!#REF!</f>
        <v>#REF!</v>
      </c>
    </row>
    <row r="292" spans="1:19" ht="15.75" hidden="1" customHeight="1" x14ac:dyDescent="0.2">
      <c r="A292" s="27" t="s">
        <v>64</v>
      </c>
      <c r="B292" s="41" t="s">
        <v>65</v>
      </c>
      <c r="C292" s="42" t="s">
        <v>66</v>
      </c>
      <c r="D292" s="262" t="e">
        <f t="shared" si="5"/>
        <v>#REF!</v>
      </c>
      <c r="E292" s="29" t="e">
        <f>[1]DAI!#REF!</f>
        <v>#REF!</v>
      </c>
      <c r="F292" s="29" t="e">
        <f>[1]NAM!#REF!</f>
        <v>#REF!</v>
      </c>
      <c r="G292" s="29" t="e">
        <f>[1]NHAN!#REF!</f>
        <v>#REF!</v>
      </c>
      <c r="H292" s="29" t="e">
        <f>[1]LY!#REF!</f>
        <v>#REF!</v>
      </c>
      <c r="I292" s="29" t="e">
        <f>[1]DUC!#REF!</f>
        <v>#REF!</v>
      </c>
      <c r="J292" s="29" t="e">
        <f>[1]DONG!#REF!</f>
        <v>#REF!</v>
      </c>
      <c r="K292" s="29" t="e">
        <f>[1]HPHU!#REF!</f>
        <v>#REF!</v>
      </c>
      <c r="L292" s="29" t="e">
        <f>[1]BAC!#REF!</f>
        <v>#REF!</v>
      </c>
      <c r="M292" s="29" t="e">
        <f>[1]THANH!#REF!</f>
        <v>#REF!</v>
      </c>
      <c r="N292" s="29" t="e">
        <f>[1]MY!#REF!</f>
        <v>#REF!</v>
      </c>
      <c r="O292" s="29" t="e">
        <f>[1]HA!#REF!</f>
        <v>#REF!</v>
      </c>
      <c r="P292" s="29" t="e">
        <f>[1]PHUC!#REF!</f>
        <v>#REF!</v>
      </c>
      <c r="Q292" s="29" t="e">
        <f>[1]LAM!#REF!</f>
        <v>#REF!</v>
      </c>
      <c r="R292" s="29" t="e">
        <f>[1]XUAN!#REF!</f>
        <v>#REF!</v>
      </c>
      <c r="S292" s="29" t="e">
        <f>[1]LIEN!#REF!</f>
        <v>#REF!</v>
      </c>
    </row>
    <row r="293" spans="1:19" ht="31.5" hidden="1" customHeight="1" x14ac:dyDescent="0.2">
      <c r="A293" s="27" t="s">
        <v>67</v>
      </c>
      <c r="B293" s="43" t="s">
        <v>68</v>
      </c>
      <c r="C293" s="42" t="s">
        <v>69</v>
      </c>
      <c r="D293" s="262" t="e">
        <f t="shared" si="5"/>
        <v>#REF!</v>
      </c>
      <c r="E293" s="29" t="e">
        <f>[1]DAI!#REF!</f>
        <v>#REF!</v>
      </c>
      <c r="F293" s="29" t="e">
        <f>[1]NAM!#REF!</f>
        <v>#REF!</v>
      </c>
      <c r="G293" s="29" t="e">
        <f>[1]NHAN!#REF!</f>
        <v>#REF!</v>
      </c>
      <c r="H293" s="29" t="e">
        <f>[1]LY!#REF!</f>
        <v>#REF!</v>
      </c>
      <c r="I293" s="29" t="e">
        <f>[1]DUC!#REF!</f>
        <v>#REF!</v>
      </c>
      <c r="J293" s="29" t="e">
        <f>[1]DONG!#REF!</f>
        <v>#REF!</v>
      </c>
      <c r="K293" s="29" t="e">
        <f>[1]HPHU!#REF!</f>
        <v>#REF!</v>
      </c>
      <c r="L293" s="29" t="e">
        <f>[1]BAC!#REF!</f>
        <v>#REF!</v>
      </c>
      <c r="M293" s="29" t="e">
        <f>[1]THANH!#REF!</f>
        <v>#REF!</v>
      </c>
      <c r="N293" s="29" t="e">
        <f>[1]MY!#REF!</f>
        <v>#REF!</v>
      </c>
      <c r="O293" s="29" t="e">
        <f>[1]HA!#REF!</f>
        <v>#REF!</v>
      </c>
      <c r="P293" s="29" t="e">
        <f>[1]PHUC!#REF!</f>
        <v>#REF!</v>
      </c>
      <c r="Q293" s="29" t="e">
        <f>[1]LAM!#REF!</f>
        <v>#REF!</v>
      </c>
      <c r="R293" s="29" t="e">
        <f>[1]XUAN!#REF!</f>
        <v>#REF!</v>
      </c>
      <c r="S293" s="29" t="e">
        <f>[1]LIEN!#REF!</f>
        <v>#REF!</v>
      </c>
    </row>
    <row r="294" spans="1:19" ht="15.75" hidden="1" customHeight="1" x14ac:dyDescent="0.2">
      <c r="A294" s="27" t="s">
        <v>70</v>
      </c>
      <c r="B294" s="28" t="s">
        <v>71</v>
      </c>
      <c r="C294" s="42" t="s">
        <v>72</v>
      </c>
      <c r="D294" s="262" t="e">
        <f t="shared" si="5"/>
        <v>#REF!</v>
      </c>
      <c r="E294" s="29" t="e">
        <f>[1]DAI!#REF!</f>
        <v>#REF!</v>
      </c>
      <c r="F294" s="29" t="e">
        <f>[1]NAM!#REF!</f>
        <v>#REF!</v>
      </c>
      <c r="G294" s="29" t="e">
        <f>[1]NHAN!#REF!</f>
        <v>#REF!</v>
      </c>
      <c r="H294" s="29" t="e">
        <f>[1]LY!#REF!</f>
        <v>#REF!</v>
      </c>
      <c r="I294" s="29" t="e">
        <f>[1]DUC!#REF!</f>
        <v>#REF!</v>
      </c>
      <c r="J294" s="29" t="e">
        <f>[1]DONG!#REF!</f>
        <v>#REF!</v>
      </c>
      <c r="K294" s="29" t="e">
        <f>[1]HPHU!#REF!</f>
        <v>#REF!</v>
      </c>
      <c r="L294" s="29" t="e">
        <f>[1]BAC!#REF!</f>
        <v>#REF!</v>
      </c>
      <c r="M294" s="29" t="e">
        <f>[1]THANH!#REF!</f>
        <v>#REF!</v>
      </c>
      <c r="N294" s="29" t="e">
        <f>[1]MY!#REF!</f>
        <v>#REF!</v>
      </c>
      <c r="O294" s="29" t="e">
        <f>[1]HA!#REF!</f>
        <v>#REF!</v>
      </c>
      <c r="P294" s="29" t="e">
        <f>[1]PHUC!#REF!</f>
        <v>#REF!</v>
      </c>
      <c r="Q294" s="29" t="e">
        <f>[1]LAM!#REF!</f>
        <v>#REF!</v>
      </c>
      <c r="R294" s="29" t="e">
        <f>[1]XUAN!#REF!</f>
        <v>#REF!</v>
      </c>
      <c r="S294" s="29" t="e">
        <f>[1]LIEN!#REF!</f>
        <v>#REF!</v>
      </c>
    </row>
    <row r="295" spans="1:19" ht="15.75" hidden="1" customHeight="1" x14ac:dyDescent="0.2">
      <c r="A295" s="27" t="s">
        <v>73</v>
      </c>
      <c r="B295" s="41" t="s">
        <v>74</v>
      </c>
      <c r="C295" s="42" t="s">
        <v>75</v>
      </c>
      <c r="D295" s="262" t="e">
        <f t="shared" si="5"/>
        <v>#REF!</v>
      </c>
      <c r="E295" s="265" t="e">
        <f>[1]DAI!#REF!</f>
        <v>#REF!</v>
      </c>
      <c r="F295" s="265" t="e">
        <f>[1]NAM!#REF!</f>
        <v>#REF!</v>
      </c>
      <c r="G295" s="265" t="e">
        <f>[1]NHAN!#REF!</f>
        <v>#REF!</v>
      </c>
      <c r="H295" s="265" t="e">
        <f>[1]LY!#REF!</f>
        <v>#REF!</v>
      </c>
      <c r="I295" s="265" t="e">
        <f>[1]DUC!#REF!</f>
        <v>#REF!</v>
      </c>
      <c r="J295" s="265" t="e">
        <f>[1]DONG!#REF!</f>
        <v>#REF!</v>
      </c>
      <c r="K295" s="265" t="e">
        <f>[1]HPHU!#REF!</f>
        <v>#REF!</v>
      </c>
      <c r="L295" s="265" t="e">
        <f>[1]BAC!#REF!</f>
        <v>#REF!</v>
      </c>
      <c r="M295" s="265" t="e">
        <f>[1]THANH!#REF!</f>
        <v>#REF!</v>
      </c>
      <c r="N295" s="265" t="e">
        <f>[1]MY!#REF!</f>
        <v>#REF!</v>
      </c>
      <c r="O295" s="265" t="e">
        <f>[1]HA!#REF!</f>
        <v>#REF!</v>
      </c>
      <c r="P295" s="265" t="e">
        <f>[1]PHUC!#REF!</f>
        <v>#REF!</v>
      </c>
      <c r="Q295" s="265" t="e">
        <f>[1]LAM!#REF!</f>
        <v>#REF!</v>
      </c>
      <c r="R295" s="265" t="e">
        <f>[1]XUAN!#REF!</f>
        <v>#REF!</v>
      </c>
      <c r="S295" s="265" t="e">
        <f>[1]LIEN!#REF!</f>
        <v>#REF!</v>
      </c>
    </row>
    <row r="296" spans="1:19" ht="15.75" hidden="1" customHeight="1" x14ac:dyDescent="0.2">
      <c r="A296" s="27" t="s">
        <v>76</v>
      </c>
      <c r="B296" s="28" t="s">
        <v>77</v>
      </c>
      <c r="C296" s="36" t="s">
        <v>78</v>
      </c>
      <c r="D296" s="262" t="e">
        <f t="shared" si="5"/>
        <v>#REF!</v>
      </c>
      <c r="E296" s="29" t="e">
        <f>[1]DAI!#REF!</f>
        <v>#REF!</v>
      </c>
      <c r="F296" s="29" t="e">
        <f>[1]NAM!#REF!</f>
        <v>#REF!</v>
      </c>
      <c r="G296" s="29" t="e">
        <f>[1]NHAN!#REF!</f>
        <v>#REF!</v>
      </c>
      <c r="H296" s="29" t="e">
        <f>[1]LY!#REF!</f>
        <v>#REF!</v>
      </c>
      <c r="I296" s="29" t="e">
        <f>[1]DUC!#REF!</f>
        <v>#REF!</v>
      </c>
      <c r="J296" s="29" t="e">
        <f>[1]DONG!#REF!</f>
        <v>#REF!</v>
      </c>
      <c r="K296" s="29" t="e">
        <f>[1]HPHU!#REF!</f>
        <v>#REF!</v>
      </c>
      <c r="L296" s="29" t="e">
        <f>[1]BAC!#REF!</f>
        <v>#REF!</v>
      </c>
      <c r="M296" s="29" t="e">
        <f>[1]THANH!#REF!</f>
        <v>#REF!</v>
      </c>
      <c r="N296" s="29" t="e">
        <f>[1]MY!#REF!</f>
        <v>#REF!</v>
      </c>
      <c r="O296" s="29" t="e">
        <f>[1]HA!#REF!</f>
        <v>#REF!</v>
      </c>
      <c r="P296" s="29" t="e">
        <f>[1]PHUC!#REF!</f>
        <v>#REF!</v>
      </c>
      <c r="Q296" s="29" t="e">
        <f>[1]LAM!#REF!</f>
        <v>#REF!</v>
      </c>
      <c r="R296" s="29" t="e">
        <f>[1]XUAN!#REF!</f>
        <v>#REF!</v>
      </c>
      <c r="S296" s="29" t="e">
        <f>[1]LIEN!#REF!</f>
        <v>#REF!</v>
      </c>
    </row>
    <row r="297" spans="1:19" ht="15.75" hidden="1" customHeight="1" x14ac:dyDescent="0.2">
      <c r="A297" s="27" t="s">
        <v>79</v>
      </c>
      <c r="B297" s="41" t="s">
        <v>80</v>
      </c>
      <c r="C297" s="42" t="s">
        <v>81</v>
      </c>
      <c r="D297" s="262" t="e">
        <f t="shared" si="5"/>
        <v>#REF!</v>
      </c>
      <c r="E297" s="265" t="e">
        <f>[1]DAI!#REF!</f>
        <v>#REF!</v>
      </c>
      <c r="F297" s="265" t="e">
        <f>[1]NAM!#REF!</f>
        <v>#REF!</v>
      </c>
      <c r="G297" s="265" t="e">
        <f>[1]NHAN!#REF!</f>
        <v>#REF!</v>
      </c>
      <c r="H297" s="265" t="e">
        <f>[1]LY!#REF!</f>
        <v>#REF!</v>
      </c>
      <c r="I297" s="265" t="e">
        <f>[1]DUC!#REF!</f>
        <v>#REF!</v>
      </c>
      <c r="J297" s="265" t="e">
        <f>[1]DONG!#REF!</f>
        <v>#REF!</v>
      </c>
      <c r="K297" s="265" t="e">
        <f>[1]HPHU!#REF!</f>
        <v>#REF!</v>
      </c>
      <c r="L297" s="265" t="e">
        <f>[1]BAC!#REF!</f>
        <v>#REF!</v>
      </c>
      <c r="M297" s="265" t="e">
        <f>[1]THANH!#REF!</f>
        <v>#REF!</v>
      </c>
      <c r="N297" s="265" t="e">
        <f>[1]MY!#REF!</f>
        <v>#REF!</v>
      </c>
      <c r="O297" s="265" t="e">
        <f>[1]HA!#REF!</f>
        <v>#REF!</v>
      </c>
      <c r="P297" s="265" t="e">
        <f>[1]PHUC!#REF!</f>
        <v>#REF!</v>
      </c>
      <c r="Q297" s="265" t="e">
        <f>[1]LAM!#REF!</f>
        <v>#REF!</v>
      </c>
      <c r="R297" s="265" t="e">
        <f>[1]XUAN!#REF!</f>
        <v>#REF!</v>
      </c>
      <c r="S297" s="265" t="e">
        <f>[1]LIEN!#REF!</f>
        <v>#REF!</v>
      </c>
    </row>
    <row r="298" spans="1:19" ht="15.75" hidden="1" customHeight="1" x14ac:dyDescent="0.2">
      <c r="A298" s="27" t="s">
        <v>82</v>
      </c>
      <c r="B298" s="41" t="s">
        <v>83</v>
      </c>
      <c r="C298" s="42" t="s">
        <v>84</v>
      </c>
      <c r="D298" s="262" t="e">
        <f t="shared" si="5"/>
        <v>#REF!</v>
      </c>
      <c r="E298" s="265" t="e">
        <f>[1]DAI!#REF!</f>
        <v>#REF!</v>
      </c>
      <c r="F298" s="265" t="e">
        <f>[1]NAM!#REF!</f>
        <v>#REF!</v>
      </c>
      <c r="G298" s="265" t="e">
        <f>[1]NHAN!#REF!</f>
        <v>#REF!</v>
      </c>
      <c r="H298" s="265" t="e">
        <f>[1]LY!#REF!</f>
        <v>#REF!</v>
      </c>
      <c r="I298" s="265" t="e">
        <f>[1]DUC!#REF!</f>
        <v>#REF!</v>
      </c>
      <c r="J298" s="265" t="e">
        <f>[1]DONG!#REF!</f>
        <v>#REF!</v>
      </c>
      <c r="K298" s="265" t="e">
        <f>[1]HPHU!#REF!</f>
        <v>#REF!</v>
      </c>
      <c r="L298" s="265" t="e">
        <f>[1]BAC!#REF!</f>
        <v>#REF!</v>
      </c>
      <c r="M298" s="265" t="e">
        <f>[1]THANH!#REF!</f>
        <v>#REF!</v>
      </c>
      <c r="N298" s="265" t="e">
        <f>[1]MY!#REF!</f>
        <v>#REF!</v>
      </c>
      <c r="O298" s="265" t="e">
        <f>[1]HA!#REF!</f>
        <v>#REF!</v>
      </c>
      <c r="P298" s="265" t="e">
        <f>[1]PHUC!#REF!</f>
        <v>#REF!</v>
      </c>
      <c r="Q298" s="265" t="e">
        <f>[1]LAM!#REF!</f>
        <v>#REF!</v>
      </c>
      <c r="R298" s="265" t="e">
        <f>[1]XUAN!#REF!</f>
        <v>#REF!</v>
      </c>
      <c r="S298" s="265" t="e">
        <f>[1]LIEN!#REF!</f>
        <v>#REF!</v>
      </c>
    </row>
    <row r="299" spans="1:19" ht="15.75" hidden="1" customHeight="1" x14ac:dyDescent="0.2">
      <c r="A299" s="27" t="s">
        <v>85</v>
      </c>
      <c r="B299" s="43" t="s">
        <v>86</v>
      </c>
      <c r="C299" s="42" t="s">
        <v>87</v>
      </c>
      <c r="D299" s="262" t="e">
        <f t="shared" si="5"/>
        <v>#REF!</v>
      </c>
      <c r="E299" s="265" t="e">
        <f>[1]DAI!#REF!</f>
        <v>#REF!</v>
      </c>
      <c r="F299" s="265" t="e">
        <f>[1]NAM!#REF!</f>
        <v>#REF!</v>
      </c>
      <c r="G299" s="265" t="e">
        <f>[1]NHAN!#REF!</f>
        <v>#REF!</v>
      </c>
      <c r="H299" s="265" t="e">
        <f>[1]LY!#REF!</f>
        <v>#REF!</v>
      </c>
      <c r="I299" s="265" t="e">
        <f>[1]DUC!#REF!</f>
        <v>#REF!</v>
      </c>
      <c r="J299" s="265" t="e">
        <f>[1]DONG!#REF!</f>
        <v>#REF!</v>
      </c>
      <c r="K299" s="265" t="e">
        <f>[1]HPHU!#REF!</f>
        <v>#REF!</v>
      </c>
      <c r="L299" s="265" t="e">
        <f>[1]BAC!#REF!</f>
        <v>#REF!</v>
      </c>
      <c r="M299" s="265" t="e">
        <f>[1]THANH!#REF!</f>
        <v>#REF!</v>
      </c>
      <c r="N299" s="265" t="e">
        <f>[1]MY!#REF!</f>
        <v>#REF!</v>
      </c>
      <c r="O299" s="265" t="e">
        <f>[1]HA!#REF!</f>
        <v>#REF!</v>
      </c>
      <c r="P299" s="265" t="e">
        <f>[1]PHUC!#REF!</f>
        <v>#REF!</v>
      </c>
      <c r="Q299" s="265" t="e">
        <f>[1]LAM!#REF!</f>
        <v>#REF!</v>
      </c>
      <c r="R299" s="265" t="e">
        <f>[1]XUAN!#REF!</f>
        <v>#REF!</v>
      </c>
      <c r="S299" s="265" t="e">
        <f>[1]LIEN!#REF!</f>
        <v>#REF!</v>
      </c>
    </row>
    <row r="300" spans="1:19" ht="15.75" hidden="1" customHeight="1" x14ac:dyDescent="0.2">
      <c r="A300" s="27" t="s">
        <v>88</v>
      </c>
      <c r="B300" s="28" t="s">
        <v>89</v>
      </c>
      <c r="C300" s="29" t="s">
        <v>90</v>
      </c>
      <c r="D300" s="262" t="e">
        <f t="shared" si="5"/>
        <v>#REF!</v>
      </c>
      <c r="E300" s="265" t="e">
        <f>[1]DAI!#REF!</f>
        <v>#REF!</v>
      </c>
      <c r="F300" s="265" t="e">
        <f>[1]NAM!#REF!</f>
        <v>#REF!</v>
      </c>
      <c r="G300" s="265" t="e">
        <f>[1]NHAN!#REF!</f>
        <v>#REF!</v>
      </c>
      <c r="H300" s="265" t="e">
        <f>[1]LY!#REF!</f>
        <v>#REF!</v>
      </c>
      <c r="I300" s="265" t="e">
        <f>[1]DUC!#REF!</f>
        <v>#REF!</v>
      </c>
      <c r="J300" s="265" t="e">
        <f>[1]DONG!#REF!</f>
        <v>#REF!</v>
      </c>
      <c r="K300" s="265" t="e">
        <f>[1]HPHU!#REF!</f>
        <v>#REF!</v>
      </c>
      <c r="L300" s="265" t="e">
        <f>[1]BAC!#REF!</f>
        <v>#REF!</v>
      </c>
      <c r="M300" s="265" t="e">
        <f>[1]THANH!#REF!</f>
        <v>#REF!</v>
      </c>
      <c r="N300" s="265" t="e">
        <f>[1]MY!#REF!</f>
        <v>#REF!</v>
      </c>
      <c r="O300" s="265" t="e">
        <f>[1]HA!#REF!</f>
        <v>#REF!</v>
      </c>
      <c r="P300" s="265" t="e">
        <f>[1]PHUC!#REF!</f>
        <v>#REF!</v>
      </c>
      <c r="Q300" s="265" t="e">
        <f>[1]LAM!#REF!</f>
        <v>#REF!</v>
      </c>
      <c r="R300" s="265" t="e">
        <f>[1]XUAN!#REF!</f>
        <v>#REF!</v>
      </c>
      <c r="S300" s="265" t="e">
        <f>[1]LIEN!#REF!</f>
        <v>#REF!</v>
      </c>
    </row>
    <row r="301" spans="1:19" ht="15.75" hidden="1" customHeight="1" x14ac:dyDescent="0.2">
      <c r="A301" s="27" t="s">
        <v>91</v>
      </c>
      <c r="B301" s="28" t="s">
        <v>94</v>
      </c>
      <c r="C301" s="42" t="s">
        <v>95</v>
      </c>
      <c r="D301" s="262" t="e">
        <f t="shared" si="5"/>
        <v>#REF!</v>
      </c>
      <c r="E301" s="265" t="e">
        <f>[1]DAI!#REF!</f>
        <v>#REF!</v>
      </c>
      <c r="F301" s="265" t="e">
        <f>[1]NAM!#REF!</f>
        <v>#REF!</v>
      </c>
      <c r="G301" s="265" t="e">
        <f>[1]NHAN!#REF!</f>
        <v>#REF!</v>
      </c>
      <c r="H301" s="265" t="e">
        <f>[1]LY!#REF!</f>
        <v>#REF!</v>
      </c>
      <c r="I301" s="265" t="e">
        <f>[1]DUC!#REF!</f>
        <v>#REF!</v>
      </c>
      <c r="J301" s="265" t="e">
        <f>[1]DONG!#REF!</f>
        <v>#REF!</v>
      </c>
      <c r="K301" s="265" t="e">
        <f>[1]HPHU!#REF!</f>
        <v>#REF!</v>
      </c>
      <c r="L301" s="265" t="e">
        <f>[1]BAC!#REF!</f>
        <v>#REF!</v>
      </c>
      <c r="M301" s="265" t="e">
        <f>[1]THANH!#REF!</f>
        <v>#REF!</v>
      </c>
      <c r="N301" s="265" t="e">
        <f>[1]MY!#REF!</f>
        <v>#REF!</v>
      </c>
      <c r="O301" s="265" t="e">
        <f>[1]HA!#REF!</f>
        <v>#REF!</v>
      </c>
      <c r="P301" s="265" t="e">
        <f>[1]PHUC!#REF!</f>
        <v>#REF!</v>
      </c>
      <c r="Q301" s="265" t="e">
        <f>[1]LAM!#REF!</f>
        <v>#REF!</v>
      </c>
      <c r="R301" s="265" t="e">
        <f>[1]XUAN!#REF!</f>
        <v>#REF!</v>
      </c>
      <c r="S301" s="265" t="e">
        <f>[1]LIEN!#REF!</f>
        <v>#REF!</v>
      </c>
    </row>
    <row r="302" spans="1:19" ht="15.75" hidden="1" customHeight="1" x14ac:dyDescent="0.2">
      <c r="A302" s="27" t="s">
        <v>96</v>
      </c>
      <c r="B302" s="28" t="s">
        <v>100</v>
      </c>
      <c r="C302" s="42" t="s">
        <v>101</v>
      </c>
      <c r="D302" s="262" t="e">
        <f t="shared" si="5"/>
        <v>#REF!</v>
      </c>
      <c r="E302" s="265" t="e">
        <f>[1]DAI!#REF!</f>
        <v>#REF!</v>
      </c>
      <c r="F302" s="265" t="e">
        <f>[1]NAM!#REF!</f>
        <v>#REF!</v>
      </c>
      <c r="G302" s="265" t="e">
        <f>[1]NHAN!#REF!</f>
        <v>#REF!</v>
      </c>
      <c r="H302" s="265" t="e">
        <f>[1]LY!#REF!</f>
        <v>#REF!</v>
      </c>
      <c r="I302" s="265" t="e">
        <f>[1]DUC!#REF!</f>
        <v>#REF!</v>
      </c>
      <c r="J302" s="265" t="e">
        <f>[1]DONG!#REF!</f>
        <v>#REF!</v>
      </c>
      <c r="K302" s="265" t="e">
        <f>[1]HPHU!#REF!</f>
        <v>#REF!</v>
      </c>
      <c r="L302" s="265" t="e">
        <f>[1]BAC!#REF!</f>
        <v>#REF!</v>
      </c>
      <c r="M302" s="265" t="e">
        <f>[1]THANH!#REF!</f>
        <v>#REF!</v>
      </c>
      <c r="N302" s="265" t="e">
        <f>[1]MY!#REF!</f>
        <v>#REF!</v>
      </c>
      <c r="O302" s="265" t="e">
        <f>[1]HA!#REF!</f>
        <v>#REF!</v>
      </c>
      <c r="P302" s="265" t="e">
        <f>[1]PHUC!#REF!</f>
        <v>#REF!</v>
      </c>
      <c r="Q302" s="265" t="e">
        <f>[1]LAM!#REF!</f>
        <v>#REF!</v>
      </c>
      <c r="R302" s="265" t="e">
        <f>[1]XUAN!#REF!</f>
        <v>#REF!</v>
      </c>
      <c r="S302" s="265" t="e">
        <f>[1]LIEN!#REF!</f>
        <v>#REF!</v>
      </c>
    </row>
    <row r="303" spans="1:19" ht="15.75" hidden="1" customHeight="1" x14ac:dyDescent="0.2">
      <c r="A303" s="27" t="s">
        <v>99</v>
      </c>
      <c r="B303" s="28" t="s">
        <v>103</v>
      </c>
      <c r="C303" s="42" t="s">
        <v>104</v>
      </c>
      <c r="D303" s="262" t="e">
        <f t="shared" si="5"/>
        <v>#REF!</v>
      </c>
      <c r="E303" s="265" t="e">
        <f>[1]DAI!#REF!</f>
        <v>#REF!</v>
      </c>
      <c r="F303" s="265" t="e">
        <f>[1]NAM!#REF!</f>
        <v>#REF!</v>
      </c>
      <c r="G303" s="265" t="e">
        <f>[1]NHAN!#REF!</f>
        <v>#REF!</v>
      </c>
      <c r="H303" s="265" t="e">
        <f>[1]LY!#REF!</f>
        <v>#REF!</v>
      </c>
      <c r="I303" s="265" t="e">
        <f>[1]DUC!#REF!</f>
        <v>#REF!</v>
      </c>
      <c r="J303" s="265" t="e">
        <f>[1]DONG!#REF!</f>
        <v>#REF!</v>
      </c>
      <c r="K303" s="265" t="e">
        <f>[1]HPHU!#REF!</f>
        <v>#REF!</v>
      </c>
      <c r="L303" s="265" t="e">
        <f>[1]BAC!#REF!</f>
        <v>#REF!</v>
      </c>
      <c r="M303" s="265" t="e">
        <f>[1]THANH!#REF!</f>
        <v>#REF!</v>
      </c>
      <c r="N303" s="265" t="e">
        <f>[1]MY!#REF!</f>
        <v>#REF!</v>
      </c>
      <c r="O303" s="265" t="e">
        <f>[1]HA!#REF!</f>
        <v>#REF!</v>
      </c>
      <c r="P303" s="265" t="e">
        <f>[1]PHUC!#REF!</f>
        <v>#REF!</v>
      </c>
      <c r="Q303" s="265" t="e">
        <f>[1]LAM!#REF!</f>
        <v>#REF!</v>
      </c>
      <c r="R303" s="265" t="e">
        <f>[1]XUAN!#REF!</f>
        <v>#REF!</v>
      </c>
      <c r="S303" s="265" t="e">
        <f>[1]LIEN!#REF!</f>
        <v>#REF!</v>
      </c>
    </row>
    <row r="304" spans="1:19" ht="15.75" hidden="1" customHeight="1" x14ac:dyDescent="0.2">
      <c r="A304" s="27" t="s">
        <v>102</v>
      </c>
      <c r="B304" s="28" t="s">
        <v>106</v>
      </c>
      <c r="C304" s="42" t="s">
        <v>107</v>
      </c>
      <c r="D304" s="262" t="e">
        <f t="shared" si="5"/>
        <v>#REF!</v>
      </c>
      <c r="E304" s="265" t="e">
        <f>[1]DAI!#REF!</f>
        <v>#REF!</v>
      </c>
      <c r="F304" s="265" t="e">
        <f>[1]NAM!#REF!</f>
        <v>#REF!</v>
      </c>
      <c r="G304" s="265" t="e">
        <f>[1]NHAN!#REF!</f>
        <v>#REF!</v>
      </c>
      <c r="H304" s="265" t="e">
        <f>[1]LY!#REF!</f>
        <v>#REF!</v>
      </c>
      <c r="I304" s="265" t="e">
        <f>[1]DUC!#REF!</f>
        <v>#REF!</v>
      </c>
      <c r="J304" s="265" t="e">
        <f>[1]DONG!#REF!</f>
        <v>#REF!</v>
      </c>
      <c r="K304" s="265" t="e">
        <f>[1]HPHU!#REF!</f>
        <v>#REF!</v>
      </c>
      <c r="L304" s="265" t="e">
        <f>[1]BAC!#REF!</f>
        <v>#REF!</v>
      </c>
      <c r="M304" s="265" t="e">
        <f>[1]THANH!#REF!</f>
        <v>#REF!</v>
      </c>
      <c r="N304" s="265" t="e">
        <f>[1]MY!#REF!</f>
        <v>#REF!</v>
      </c>
      <c r="O304" s="265" t="e">
        <f>[1]HA!#REF!</f>
        <v>#REF!</v>
      </c>
      <c r="P304" s="265" t="e">
        <f>[1]PHUC!#REF!</f>
        <v>#REF!</v>
      </c>
      <c r="Q304" s="265" t="e">
        <f>[1]LAM!#REF!</f>
        <v>#REF!</v>
      </c>
      <c r="R304" s="265" t="e">
        <f>[1]XUAN!#REF!</f>
        <v>#REF!</v>
      </c>
      <c r="S304" s="265" t="e">
        <f>[1]LIEN!#REF!</f>
        <v>#REF!</v>
      </c>
    </row>
    <row r="305" spans="1:19" ht="15.75" hidden="1" customHeight="1" x14ac:dyDescent="0.2">
      <c r="A305" s="27" t="s">
        <v>105</v>
      </c>
      <c r="B305" s="28" t="s">
        <v>109</v>
      </c>
      <c r="C305" s="42" t="s">
        <v>110</v>
      </c>
      <c r="D305" s="262" t="e">
        <f t="shared" si="5"/>
        <v>#REF!</v>
      </c>
      <c r="E305" s="265" t="e">
        <f>[1]DAI!#REF!</f>
        <v>#REF!</v>
      </c>
      <c r="F305" s="265" t="e">
        <f>[1]NAM!#REF!</f>
        <v>#REF!</v>
      </c>
      <c r="G305" s="265" t="e">
        <f>[1]NHAN!#REF!</f>
        <v>#REF!</v>
      </c>
      <c r="H305" s="265" t="e">
        <f>[1]LY!#REF!</f>
        <v>#REF!</v>
      </c>
      <c r="I305" s="265" t="e">
        <f>[1]DUC!#REF!</f>
        <v>#REF!</v>
      </c>
      <c r="J305" s="265" t="e">
        <f>[1]DONG!#REF!</f>
        <v>#REF!</v>
      </c>
      <c r="K305" s="265" t="e">
        <f>[1]HPHU!#REF!</f>
        <v>#REF!</v>
      </c>
      <c r="L305" s="265" t="e">
        <f>[1]BAC!#REF!</f>
        <v>#REF!</v>
      </c>
      <c r="M305" s="265" t="e">
        <f>[1]THANH!#REF!</f>
        <v>#REF!</v>
      </c>
      <c r="N305" s="265" t="e">
        <f>[1]MY!#REF!</f>
        <v>#REF!</v>
      </c>
      <c r="O305" s="265" t="e">
        <f>[1]HA!#REF!</f>
        <v>#REF!</v>
      </c>
      <c r="P305" s="265" t="e">
        <f>[1]PHUC!#REF!</f>
        <v>#REF!</v>
      </c>
      <c r="Q305" s="265" t="e">
        <f>[1]LAM!#REF!</f>
        <v>#REF!</v>
      </c>
      <c r="R305" s="265" t="e">
        <f>[1]XUAN!#REF!</f>
        <v>#REF!</v>
      </c>
      <c r="S305" s="265" t="e">
        <f>[1]LIEN!#REF!</f>
        <v>#REF!</v>
      </c>
    </row>
    <row r="306" spans="1:19" ht="15.75" hidden="1" customHeight="1" x14ac:dyDescent="0.2">
      <c r="A306" s="27" t="s">
        <v>108</v>
      </c>
      <c r="B306" s="28" t="s">
        <v>112</v>
      </c>
      <c r="C306" s="42" t="s">
        <v>113</v>
      </c>
      <c r="D306" s="262" t="e">
        <f t="shared" si="5"/>
        <v>#REF!</v>
      </c>
      <c r="E306" s="174" t="e">
        <f>[1]DAI!#REF!</f>
        <v>#REF!</v>
      </c>
      <c r="F306" s="174" t="e">
        <f>[1]NAM!#REF!</f>
        <v>#REF!</v>
      </c>
      <c r="G306" s="174" t="e">
        <f>[1]NHAN!#REF!</f>
        <v>#REF!</v>
      </c>
      <c r="H306" s="174" t="e">
        <f>[1]LY!#REF!</f>
        <v>#REF!</v>
      </c>
      <c r="I306" s="174" t="e">
        <f>[1]DUC!#REF!</f>
        <v>#REF!</v>
      </c>
      <c r="J306" s="174" t="e">
        <f>[1]DONG!#REF!</f>
        <v>#REF!</v>
      </c>
      <c r="K306" s="174" t="e">
        <f>[1]HPHU!#REF!</f>
        <v>#REF!</v>
      </c>
      <c r="L306" s="174" t="e">
        <f>[1]BAC!#REF!</f>
        <v>#REF!</v>
      </c>
      <c r="M306" s="174" t="e">
        <f>[1]THANH!#REF!</f>
        <v>#REF!</v>
      </c>
      <c r="N306" s="174" t="e">
        <f>[1]MY!#REF!</f>
        <v>#REF!</v>
      </c>
      <c r="O306" s="174" t="e">
        <f>[1]HA!#REF!</f>
        <v>#REF!</v>
      </c>
      <c r="P306" s="174" t="e">
        <f>[1]PHUC!#REF!</f>
        <v>#REF!</v>
      </c>
      <c r="Q306" s="174" t="e">
        <f>[1]LAM!#REF!</f>
        <v>#REF!</v>
      </c>
      <c r="R306" s="174" t="e">
        <f>[1]XUAN!#REF!</f>
        <v>#REF!</v>
      </c>
      <c r="S306" s="174" t="e">
        <f>[1]LIEN!#REF!</f>
        <v>#REF!</v>
      </c>
    </row>
    <row r="307" spans="1:19" ht="15.75" hidden="1" customHeight="1" x14ac:dyDescent="0.2">
      <c r="A307" s="27" t="s">
        <v>111</v>
      </c>
      <c r="B307" s="28" t="s">
        <v>115</v>
      </c>
      <c r="C307" s="42" t="s">
        <v>116</v>
      </c>
      <c r="D307" s="262" t="e">
        <f t="shared" si="5"/>
        <v>#REF!</v>
      </c>
      <c r="E307" s="29" t="e">
        <f>[1]DAI!#REF!</f>
        <v>#REF!</v>
      </c>
      <c r="F307" s="29" t="e">
        <f>[1]NAM!#REF!</f>
        <v>#REF!</v>
      </c>
      <c r="G307" s="29" t="e">
        <f>[1]NHAN!#REF!</f>
        <v>#REF!</v>
      </c>
      <c r="H307" s="29" t="e">
        <f>[1]LY!#REF!</f>
        <v>#REF!</v>
      </c>
      <c r="I307" s="29" t="e">
        <f>[1]DUC!#REF!</f>
        <v>#REF!</v>
      </c>
      <c r="J307" s="29" t="e">
        <f>[1]DONG!#REF!</f>
        <v>#REF!</v>
      </c>
      <c r="K307" s="29" t="e">
        <f>[1]HPHU!#REF!</f>
        <v>#REF!</v>
      </c>
      <c r="L307" s="29" t="e">
        <f>[1]BAC!#REF!</f>
        <v>#REF!</v>
      </c>
      <c r="M307" s="29" t="e">
        <f>[1]THANH!#REF!</f>
        <v>#REF!</v>
      </c>
      <c r="N307" s="29" t="e">
        <f>[1]MY!#REF!</f>
        <v>#REF!</v>
      </c>
      <c r="O307" s="29" t="e">
        <f>[1]HA!#REF!</f>
        <v>#REF!</v>
      </c>
      <c r="P307" s="29" t="e">
        <f>[1]PHUC!#REF!</f>
        <v>#REF!</v>
      </c>
      <c r="Q307" s="29" t="e">
        <f>[1]LAM!#REF!</f>
        <v>#REF!</v>
      </c>
      <c r="R307" s="29" t="e">
        <f>[1]XUAN!#REF!</f>
        <v>#REF!</v>
      </c>
      <c r="S307" s="29" t="e">
        <f>[1]LIEN!#REF!</f>
        <v>#REF!</v>
      </c>
    </row>
    <row r="308" spans="1:19" ht="15.75" hidden="1" customHeight="1" x14ac:dyDescent="0.2">
      <c r="A308" s="266" t="s">
        <v>114</v>
      </c>
      <c r="B308" s="247" t="s">
        <v>118</v>
      </c>
      <c r="C308" s="248" t="s">
        <v>119</v>
      </c>
      <c r="D308" s="262" t="e">
        <f t="shared" si="5"/>
        <v>#REF!</v>
      </c>
      <c r="E308" s="267" t="e">
        <f>[1]DAI!#REF!</f>
        <v>#REF!</v>
      </c>
      <c r="F308" s="267" t="e">
        <f>[1]NAM!#REF!</f>
        <v>#REF!</v>
      </c>
      <c r="G308" s="267" t="e">
        <f>[1]NHAN!#REF!</f>
        <v>#REF!</v>
      </c>
      <c r="H308" s="267" t="e">
        <f>[1]LY!#REF!</f>
        <v>#REF!</v>
      </c>
      <c r="I308" s="267" t="e">
        <f>[1]DUC!#REF!</f>
        <v>#REF!</v>
      </c>
      <c r="J308" s="267" t="e">
        <f>[1]DONG!#REF!</f>
        <v>#REF!</v>
      </c>
      <c r="K308" s="267" t="e">
        <f>[1]HPHU!#REF!</f>
        <v>#REF!</v>
      </c>
      <c r="L308" s="267" t="e">
        <f>[1]BAC!#REF!</f>
        <v>#REF!</v>
      </c>
      <c r="M308" s="267" t="e">
        <f>[1]THANH!#REF!</f>
        <v>#REF!</v>
      </c>
      <c r="N308" s="267" t="e">
        <f>[1]MY!#REF!</f>
        <v>#REF!</v>
      </c>
      <c r="O308" s="267" t="e">
        <f>[1]HA!#REF!</f>
        <v>#REF!</v>
      </c>
      <c r="P308" s="267" t="e">
        <f>[1]PHUC!#REF!</f>
        <v>#REF!</v>
      </c>
      <c r="Q308" s="267" t="e">
        <f>[1]LAM!#REF!</f>
        <v>#REF!</v>
      </c>
      <c r="R308" s="267" t="e">
        <f>[1]XUAN!#REF!</f>
        <v>#REF!</v>
      </c>
      <c r="S308" s="267" t="e">
        <f>[1]LIEN!#REF!</f>
        <v>#REF!</v>
      </c>
    </row>
    <row r="309" spans="1:19" ht="15.75" hidden="1" customHeight="1" x14ac:dyDescent="0.25">
      <c r="A309" s="27" t="s">
        <v>117</v>
      </c>
      <c r="B309" s="28" t="s">
        <v>121</v>
      </c>
      <c r="C309" s="42" t="s">
        <v>122</v>
      </c>
      <c r="D309" s="262" t="e">
        <f t="shared" si="5"/>
        <v>#REF!</v>
      </c>
      <c r="E309" s="268" t="e">
        <f>[1]DAI!#REF!</f>
        <v>#REF!</v>
      </c>
      <c r="F309" s="268" t="e">
        <f>[1]NAM!#REF!</f>
        <v>#REF!</v>
      </c>
      <c r="G309" s="268" t="e">
        <f>[1]NHAN!#REF!</f>
        <v>#REF!</v>
      </c>
      <c r="H309" s="268" t="e">
        <f>[1]LY!#REF!</f>
        <v>#REF!</v>
      </c>
      <c r="I309" s="268" t="e">
        <f>[1]DUC!#REF!</f>
        <v>#REF!</v>
      </c>
      <c r="J309" s="268" t="e">
        <f>[1]DONG!#REF!</f>
        <v>#REF!</v>
      </c>
      <c r="K309" s="268" t="e">
        <f>[1]HPHU!#REF!</f>
        <v>#REF!</v>
      </c>
      <c r="L309" s="268" t="e">
        <f>[1]BAC!#REF!</f>
        <v>#REF!</v>
      </c>
      <c r="M309" s="268" t="e">
        <f>[1]THANH!#REF!</f>
        <v>#REF!</v>
      </c>
      <c r="N309" s="268" t="e">
        <f>[1]MY!#REF!</f>
        <v>#REF!</v>
      </c>
      <c r="O309" s="268" t="e">
        <f>[1]HA!#REF!</f>
        <v>#REF!</v>
      </c>
      <c r="P309" s="268" t="e">
        <f>[1]PHUC!#REF!</f>
        <v>#REF!</v>
      </c>
      <c r="Q309" s="268" t="e">
        <f>[1]LAM!#REF!</f>
        <v>#REF!</v>
      </c>
      <c r="R309" s="268" t="e">
        <f>[1]XUAN!#REF!</f>
        <v>#REF!</v>
      </c>
      <c r="S309" s="268" t="e">
        <f>[1]LIEN!#REF!</f>
        <v>#REF!</v>
      </c>
    </row>
    <row r="310" spans="1:19" ht="15.75" hidden="1" customHeight="1" x14ac:dyDescent="0.25">
      <c r="A310" s="269" t="s">
        <v>120</v>
      </c>
      <c r="B310" s="250" t="s">
        <v>124</v>
      </c>
      <c r="C310" s="251" t="s">
        <v>125</v>
      </c>
      <c r="D310" s="270" t="e">
        <f t="shared" si="5"/>
        <v>#REF!</v>
      </c>
      <c r="E310" s="271" t="e">
        <f>[1]DAI!#REF!</f>
        <v>#REF!</v>
      </c>
      <c r="F310" s="271" t="e">
        <f>[1]NAM!#REF!</f>
        <v>#REF!</v>
      </c>
      <c r="G310" s="271" t="e">
        <f>[1]NHAN!#REF!</f>
        <v>#REF!</v>
      </c>
      <c r="H310" s="271" t="e">
        <f>[1]LY!#REF!</f>
        <v>#REF!</v>
      </c>
      <c r="I310" s="271" t="e">
        <f>[1]DUC!#REF!</f>
        <v>#REF!</v>
      </c>
      <c r="J310" s="271" t="e">
        <f>[1]DONG!#REF!</f>
        <v>#REF!</v>
      </c>
      <c r="K310" s="271" t="e">
        <f>[1]HPHU!#REF!</f>
        <v>#REF!</v>
      </c>
      <c r="L310" s="271" t="e">
        <f>[1]BAC!#REF!</f>
        <v>#REF!</v>
      </c>
      <c r="M310" s="271" t="e">
        <f>[1]THANH!#REF!</f>
        <v>#REF!</v>
      </c>
      <c r="N310" s="271" t="e">
        <f>[1]MY!#REF!</f>
        <v>#REF!</v>
      </c>
      <c r="O310" s="271" t="e">
        <f>[1]HA!#REF!</f>
        <v>#REF!</v>
      </c>
      <c r="P310" s="271" t="e">
        <f>[1]PHUC!#REF!</f>
        <v>#REF!</v>
      </c>
      <c r="Q310" s="271" t="e">
        <f>[1]LAM!#REF!</f>
        <v>#REF!</v>
      </c>
      <c r="R310" s="271" t="e">
        <f>[1]XUAN!#REF!</f>
        <v>#REF!</v>
      </c>
      <c r="S310" s="271" t="e">
        <f>[1]LIEN!#REF!</f>
        <v>#REF!</v>
      </c>
    </row>
    <row r="311" spans="1:19" ht="15.75" hidden="1" customHeight="1" x14ac:dyDescent="0.25">
      <c r="A311" s="223" t="s">
        <v>276</v>
      </c>
      <c r="B311" s="224"/>
      <c r="C311" s="225"/>
      <c r="D311" s="225"/>
      <c r="E311" s="225"/>
      <c r="F311" s="225"/>
      <c r="G311" s="225"/>
      <c r="H311" s="224"/>
      <c r="I311" s="224"/>
      <c r="J311" s="224"/>
      <c r="K311" s="224"/>
      <c r="L311" s="224"/>
      <c r="M311" s="224"/>
      <c r="N311" s="224"/>
      <c r="O311" s="224"/>
      <c r="P311" s="224"/>
      <c r="Q311" s="224"/>
      <c r="R311" s="224"/>
      <c r="S311" s="224"/>
    </row>
    <row r="312" spans="1:19" ht="31.5" hidden="1" customHeight="1" x14ac:dyDescent="0.25">
      <c r="A312" s="254" t="s">
        <v>277</v>
      </c>
      <c r="B312" s="7"/>
      <c r="C312" s="7"/>
      <c r="D312" s="7"/>
      <c r="E312" s="7"/>
      <c r="F312" s="7"/>
      <c r="G312" s="7"/>
      <c r="H312" s="7"/>
      <c r="I312" s="255"/>
      <c r="J312" s="255"/>
      <c r="K312" s="255"/>
      <c r="L312" s="255"/>
      <c r="M312" s="255"/>
      <c r="N312" s="255"/>
      <c r="O312" s="255"/>
      <c r="P312" s="255"/>
      <c r="Q312" s="255"/>
      <c r="R312" s="255"/>
      <c r="S312" s="256"/>
    </row>
    <row r="313" spans="1:19" ht="15.75" hidden="1" customHeight="1" x14ac:dyDescent="0.25">
      <c r="A313" s="227" t="s">
        <v>247</v>
      </c>
      <c r="B313" s="228"/>
      <c r="C313" s="228"/>
      <c r="D313" s="229"/>
      <c r="E313" s="229"/>
      <c r="F313" s="230"/>
      <c r="G313" s="224"/>
      <c r="H313" s="231"/>
      <c r="I313" s="224"/>
      <c r="J313" s="224"/>
      <c r="K313" s="224"/>
      <c r="L313" s="224"/>
      <c r="M313" s="224"/>
      <c r="N313" s="224"/>
      <c r="O313" s="224"/>
      <c r="P313" s="232"/>
      <c r="Q313" s="256"/>
      <c r="R313" s="256"/>
      <c r="S313" s="232" t="s">
        <v>2</v>
      </c>
    </row>
    <row r="314" spans="1:19" ht="15.75" hidden="1" customHeight="1" x14ac:dyDescent="0.25">
      <c r="A314" s="939" t="s">
        <v>3</v>
      </c>
      <c r="B314" s="941" t="s">
        <v>237</v>
      </c>
      <c r="C314" s="941" t="s">
        <v>5</v>
      </c>
      <c r="D314" s="938" t="s">
        <v>248</v>
      </c>
      <c r="E314" s="257" t="s">
        <v>238</v>
      </c>
      <c r="F314" s="257"/>
      <c r="G314" s="257"/>
      <c r="H314" s="257"/>
      <c r="I314" s="258"/>
      <c r="J314" s="258"/>
      <c r="K314" s="258"/>
      <c r="L314" s="258"/>
      <c r="M314" s="258"/>
      <c r="N314" s="258"/>
      <c r="O314" s="258"/>
      <c r="P314" s="258"/>
      <c r="Q314" s="258"/>
      <c r="R314" s="259"/>
      <c r="S314" s="258"/>
    </row>
    <row r="315" spans="1:19" ht="47.25" hidden="1" customHeight="1" x14ac:dyDescent="0.2">
      <c r="A315" s="940"/>
      <c r="B315" s="941"/>
      <c r="C315" s="941"/>
      <c r="D315" s="938"/>
      <c r="E315" s="260" t="s">
        <v>249</v>
      </c>
      <c r="F315" s="260" t="s">
        <v>250</v>
      </c>
      <c r="G315" s="260" t="s">
        <v>251</v>
      </c>
      <c r="H315" s="260" t="s">
        <v>252</v>
      </c>
      <c r="I315" s="260" t="s">
        <v>253</v>
      </c>
      <c r="J315" s="260" t="s">
        <v>254</v>
      </c>
      <c r="K315" s="260" t="s">
        <v>255</v>
      </c>
      <c r="L315" s="260" t="s">
        <v>256</v>
      </c>
      <c r="M315" s="260" t="s">
        <v>257</v>
      </c>
      <c r="N315" s="260" t="s">
        <v>258</v>
      </c>
      <c r="O315" s="260" t="s">
        <v>259</v>
      </c>
      <c r="P315" s="260" t="s">
        <v>260</v>
      </c>
      <c r="Q315" s="260" t="s">
        <v>261</v>
      </c>
      <c r="R315" s="260" t="s">
        <v>262</v>
      </c>
      <c r="S315" s="260" t="s">
        <v>263</v>
      </c>
    </row>
    <row r="316" spans="1:19" ht="25.5" hidden="1" customHeight="1" x14ac:dyDescent="0.2">
      <c r="A316" s="235" t="s">
        <v>239</v>
      </c>
      <c r="B316" s="235" t="s">
        <v>240</v>
      </c>
      <c r="C316" s="235" t="s">
        <v>241</v>
      </c>
      <c r="D316" s="236" t="s">
        <v>264</v>
      </c>
      <c r="E316" s="237" t="s">
        <v>242</v>
      </c>
      <c r="F316" s="238" t="s">
        <v>243</v>
      </c>
      <c r="G316" s="239" t="s">
        <v>244</v>
      </c>
      <c r="H316" s="240">
        <v>-8</v>
      </c>
      <c r="I316" s="240">
        <v>-9</v>
      </c>
      <c r="J316" s="240">
        <v>-10</v>
      </c>
      <c r="K316" s="240">
        <v>-11</v>
      </c>
      <c r="L316" s="240">
        <v>-12</v>
      </c>
      <c r="M316" s="240">
        <v>-13</v>
      </c>
      <c r="N316" s="240">
        <v>-15</v>
      </c>
      <c r="O316" s="240">
        <v>-16</v>
      </c>
      <c r="P316" s="240">
        <v>-17</v>
      </c>
      <c r="Q316" s="240">
        <v>-18</v>
      </c>
      <c r="R316" s="240">
        <v>-19</v>
      </c>
      <c r="S316" s="240">
        <v>-20</v>
      </c>
    </row>
    <row r="317" spans="1:19" ht="15.75" hidden="1" customHeight="1" x14ac:dyDescent="0.2">
      <c r="A317" s="20">
        <v>1</v>
      </c>
      <c r="B317" s="21" t="s">
        <v>10</v>
      </c>
      <c r="C317" s="22" t="s">
        <v>11</v>
      </c>
      <c r="D317" s="261" t="e">
        <f t="shared" ref="D317:D354" si="6">SUM(E317:S317)</f>
        <v>#REF!</v>
      </c>
      <c r="E317" s="22" t="e">
        <f>[1]DAI!#REF!</f>
        <v>#REF!</v>
      </c>
      <c r="F317" s="22" t="e">
        <f>[1]NAM!#REF!</f>
        <v>#REF!</v>
      </c>
      <c r="G317" s="22" t="e">
        <f>[1]NHAN!#REF!</f>
        <v>#REF!</v>
      </c>
      <c r="H317" s="22" t="e">
        <f>[1]LY!#REF!</f>
        <v>#REF!</v>
      </c>
      <c r="I317" s="22" t="e">
        <f>[1]DUC!#REF!</f>
        <v>#REF!</v>
      </c>
      <c r="J317" s="22" t="e">
        <f>[1]DONG!#REF!</f>
        <v>#REF!</v>
      </c>
      <c r="K317" s="22" t="e">
        <f>[1]HPHU!#REF!</f>
        <v>#REF!</v>
      </c>
      <c r="L317" s="22" t="e">
        <f>[1]BAC!#REF!</f>
        <v>#REF!</v>
      </c>
      <c r="M317" s="22" t="e">
        <f>[1]THANH!#REF!</f>
        <v>#REF!</v>
      </c>
      <c r="N317" s="22" t="e">
        <f>[1]MY!#REF!</f>
        <v>#REF!</v>
      </c>
      <c r="O317" s="22" t="e">
        <f>[1]HA!#REF!</f>
        <v>#REF!</v>
      </c>
      <c r="P317" s="22" t="e">
        <f>[1]PHUC!#REF!</f>
        <v>#REF!</v>
      </c>
      <c r="Q317" s="22" t="e">
        <f>[1]LAM!#REF!</f>
        <v>#REF!</v>
      </c>
      <c r="R317" s="22" t="e">
        <f>[1]XUAN!#REF!</f>
        <v>#REF!</v>
      </c>
      <c r="S317" s="22" t="e">
        <f>[1]LIEN!#REF!</f>
        <v>#REF!</v>
      </c>
    </row>
    <row r="318" spans="1:19" ht="15.75" hidden="1" customHeight="1" x14ac:dyDescent="0.2">
      <c r="A318" s="27" t="s">
        <v>12</v>
      </c>
      <c r="B318" s="28" t="s">
        <v>13</v>
      </c>
      <c r="C318" s="29" t="s">
        <v>265</v>
      </c>
      <c r="D318" s="262" t="e">
        <f t="shared" si="6"/>
        <v>#REF!</v>
      </c>
      <c r="E318" s="29" t="e">
        <f>[1]DAI!#REF!</f>
        <v>#REF!</v>
      </c>
      <c r="F318" s="29" t="e">
        <f>[1]NAM!#REF!</f>
        <v>#REF!</v>
      </c>
      <c r="G318" s="29" t="e">
        <f>[1]NHAN!#REF!</f>
        <v>#REF!</v>
      </c>
      <c r="H318" s="29" t="e">
        <f>[1]LY!#REF!</f>
        <v>#REF!</v>
      </c>
      <c r="I318" s="29" t="e">
        <f>[1]DUC!#REF!</f>
        <v>#REF!</v>
      </c>
      <c r="J318" s="29" t="e">
        <f>[1]DONG!#REF!</f>
        <v>#REF!</v>
      </c>
      <c r="K318" s="29" t="e">
        <f>[1]HPHU!#REF!</f>
        <v>#REF!</v>
      </c>
      <c r="L318" s="29" t="e">
        <f>[1]BAC!#REF!</f>
        <v>#REF!</v>
      </c>
      <c r="M318" s="29" t="e">
        <f>[1]THANH!#REF!</f>
        <v>#REF!</v>
      </c>
      <c r="N318" s="29" t="e">
        <f>[1]MY!#REF!</f>
        <v>#REF!</v>
      </c>
      <c r="O318" s="29" t="e">
        <f>[1]HA!#REF!</f>
        <v>#REF!</v>
      </c>
      <c r="P318" s="29" t="e">
        <f>[1]PHUC!#REF!</f>
        <v>#REF!</v>
      </c>
      <c r="Q318" s="29" t="e">
        <f>[1]LAM!#REF!</f>
        <v>#REF!</v>
      </c>
      <c r="R318" s="29" t="e">
        <f>[1]XUAN!#REF!</f>
        <v>#REF!</v>
      </c>
      <c r="S318" s="29" t="e">
        <f>[1]LIEN!#REF!</f>
        <v>#REF!</v>
      </c>
    </row>
    <row r="319" spans="1:19" ht="15.75" hidden="1" customHeight="1" x14ac:dyDescent="0.2">
      <c r="A319" s="27"/>
      <c r="B319" s="34" t="s">
        <v>15</v>
      </c>
      <c r="C319" s="29" t="s">
        <v>16</v>
      </c>
      <c r="D319" s="262" t="e">
        <f t="shared" si="6"/>
        <v>#REF!</v>
      </c>
      <c r="E319" s="29" t="e">
        <f>[1]DAI!#REF!</f>
        <v>#REF!</v>
      </c>
      <c r="F319" s="29" t="e">
        <f>[1]NAM!#REF!</f>
        <v>#REF!</v>
      </c>
      <c r="G319" s="29" t="e">
        <f>[1]NHAN!#REF!</f>
        <v>#REF!</v>
      </c>
      <c r="H319" s="29" t="e">
        <f>[1]LY!#REF!</f>
        <v>#REF!</v>
      </c>
      <c r="I319" s="29" t="e">
        <f>[1]DUC!#REF!</f>
        <v>#REF!</v>
      </c>
      <c r="J319" s="29" t="e">
        <f>[1]DONG!#REF!</f>
        <v>#REF!</v>
      </c>
      <c r="K319" s="29" t="e">
        <f>[1]HPHU!#REF!</f>
        <v>#REF!</v>
      </c>
      <c r="L319" s="29" t="e">
        <f>[1]BAC!#REF!</f>
        <v>#REF!</v>
      </c>
      <c r="M319" s="29" t="e">
        <f>[1]THANH!#REF!</f>
        <v>#REF!</v>
      </c>
      <c r="N319" s="29" t="e">
        <f>[1]MY!#REF!</f>
        <v>#REF!</v>
      </c>
      <c r="O319" s="29" t="e">
        <f>[1]HA!#REF!</f>
        <v>#REF!</v>
      </c>
      <c r="P319" s="29" t="e">
        <f>[1]PHUC!#REF!</f>
        <v>#REF!</v>
      </c>
      <c r="Q319" s="29" t="e">
        <f>[1]LAM!#REF!</f>
        <v>#REF!</v>
      </c>
      <c r="R319" s="29" t="e">
        <f>[1]XUAN!#REF!</f>
        <v>#REF!</v>
      </c>
      <c r="S319" s="29" t="e">
        <f>[1]LIEN!#REF!</f>
        <v>#REF!</v>
      </c>
    </row>
    <row r="320" spans="1:19" ht="15.75" hidden="1" customHeight="1" x14ac:dyDescent="0.2">
      <c r="A320" s="27" t="s">
        <v>17</v>
      </c>
      <c r="B320" s="28" t="s">
        <v>18</v>
      </c>
      <c r="C320" s="29" t="s">
        <v>19</v>
      </c>
      <c r="D320" s="262" t="e">
        <f t="shared" si="6"/>
        <v>#REF!</v>
      </c>
      <c r="E320" s="29" t="e">
        <f>[1]DAI!#REF!</f>
        <v>#REF!</v>
      </c>
      <c r="F320" s="29" t="e">
        <f>[1]NAM!#REF!</f>
        <v>#REF!</v>
      </c>
      <c r="G320" s="29" t="e">
        <f>[1]NHAN!#REF!</f>
        <v>#REF!</v>
      </c>
      <c r="H320" s="29" t="e">
        <f>[1]LY!#REF!</f>
        <v>#REF!</v>
      </c>
      <c r="I320" s="29" t="e">
        <f>[1]DUC!#REF!</f>
        <v>#REF!</v>
      </c>
      <c r="J320" s="29" t="e">
        <f>[1]DONG!#REF!</f>
        <v>#REF!</v>
      </c>
      <c r="K320" s="29" t="e">
        <f>[1]HPHU!#REF!</f>
        <v>#REF!</v>
      </c>
      <c r="L320" s="29" t="e">
        <f>[1]BAC!#REF!</f>
        <v>#REF!</v>
      </c>
      <c r="M320" s="29" t="e">
        <f>[1]THANH!#REF!</f>
        <v>#REF!</v>
      </c>
      <c r="N320" s="29" t="e">
        <f>[1]MY!#REF!</f>
        <v>#REF!</v>
      </c>
      <c r="O320" s="29" t="e">
        <f>[1]HA!#REF!</f>
        <v>#REF!</v>
      </c>
      <c r="P320" s="29" t="e">
        <f>[1]PHUC!#REF!</f>
        <v>#REF!</v>
      </c>
      <c r="Q320" s="29" t="e">
        <f>[1]LAM!#REF!</f>
        <v>#REF!</v>
      </c>
      <c r="R320" s="29" t="e">
        <f>[1]XUAN!#REF!</f>
        <v>#REF!</v>
      </c>
      <c r="S320" s="29" t="e">
        <f>[1]LIEN!#REF!</f>
        <v>#REF!</v>
      </c>
    </row>
    <row r="321" spans="1:19" ht="15.75" hidden="1" customHeight="1" x14ac:dyDescent="0.2">
      <c r="A321" s="27" t="s">
        <v>20</v>
      </c>
      <c r="B321" s="28" t="s">
        <v>21</v>
      </c>
      <c r="C321" s="29" t="s">
        <v>22</v>
      </c>
      <c r="D321" s="262" t="e">
        <f t="shared" si="6"/>
        <v>#REF!</v>
      </c>
      <c r="E321" s="29" t="e">
        <f>[1]DAI!#REF!</f>
        <v>#REF!</v>
      </c>
      <c r="F321" s="29" t="e">
        <f>[1]NAM!#REF!</f>
        <v>#REF!</v>
      </c>
      <c r="G321" s="29" t="e">
        <f>[1]NHAN!#REF!</f>
        <v>#REF!</v>
      </c>
      <c r="H321" s="29" t="e">
        <f>[1]LY!#REF!</f>
        <v>#REF!</v>
      </c>
      <c r="I321" s="29" t="e">
        <f>[1]DUC!#REF!</f>
        <v>#REF!</v>
      </c>
      <c r="J321" s="29" t="e">
        <f>[1]DONG!#REF!</f>
        <v>#REF!</v>
      </c>
      <c r="K321" s="29" t="e">
        <f>[1]HPHU!#REF!</f>
        <v>#REF!</v>
      </c>
      <c r="L321" s="29" t="e">
        <f>[1]BAC!#REF!</f>
        <v>#REF!</v>
      </c>
      <c r="M321" s="29" t="e">
        <f>[1]THANH!#REF!</f>
        <v>#REF!</v>
      </c>
      <c r="N321" s="29" t="e">
        <f>[1]MY!#REF!</f>
        <v>#REF!</v>
      </c>
      <c r="O321" s="29" t="e">
        <f>[1]HA!#REF!</f>
        <v>#REF!</v>
      </c>
      <c r="P321" s="29" t="e">
        <f>[1]PHUC!#REF!</f>
        <v>#REF!</v>
      </c>
      <c r="Q321" s="29" t="e">
        <f>[1]LAM!#REF!</f>
        <v>#REF!</v>
      </c>
      <c r="R321" s="29" t="e">
        <f>[1]XUAN!#REF!</f>
        <v>#REF!</v>
      </c>
      <c r="S321" s="29" t="e">
        <f>[1]LIEN!#REF!</f>
        <v>#REF!</v>
      </c>
    </row>
    <row r="322" spans="1:19" ht="15.75" hidden="1" customHeight="1" x14ac:dyDescent="0.2">
      <c r="A322" s="27" t="s">
        <v>23</v>
      </c>
      <c r="B322" s="28" t="s">
        <v>24</v>
      </c>
      <c r="C322" s="29" t="s">
        <v>25</v>
      </c>
      <c r="D322" s="262" t="e">
        <f t="shared" si="6"/>
        <v>#REF!</v>
      </c>
      <c r="E322" s="29" t="e">
        <f>[1]DAI!#REF!</f>
        <v>#REF!</v>
      </c>
      <c r="F322" s="29" t="e">
        <f>[1]NAM!#REF!</f>
        <v>#REF!</v>
      </c>
      <c r="G322" s="29" t="e">
        <f>[1]NHAN!#REF!</f>
        <v>#REF!</v>
      </c>
      <c r="H322" s="29" t="e">
        <f>[1]LY!#REF!</f>
        <v>#REF!</v>
      </c>
      <c r="I322" s="29" t="e">
        <f>[1]DUC!#REF!</f>
        <v>#REF!</v>
      </c>
      <c r="J322" s="29" t="e">
        <f>[1]DONG!#REF!</f>
        <v>#REF!</v>
      </c>
      <c r="K322" s="29" t="e">
        <f>[1]HPHU!#REF!</f>
        <v>#REF!</v>
      </c>
      <c r="L322" s="29" t="e">
        <f>[1]BAC!#REF!</f>
        <v>#REF!</v>
      </c>
      <c r="M322" s="29" t="e">
        <f>[1]THANH!#REF!</f>
        <v>#REF!</v>
      </c>
      <c r="N322" s="29" t="e">
        <f>[1]MY!#REF!</f>
        <v>#REF!</v>
      </c>
      <c r="O322" s="29" t="e">
        <f>[1]HA!#REF!</f>
        <v>#REF!</v>
      </c>
      <c r="P322" s="29" t="e">
        <f>[1]PHUC!#REF!</f>
        <v>#REF!</v>
      </c>
      <c r="Q322" s="29" t="e">
        <f>[1]LAM!#REF!</f>
        <v>#REF!</v>
      </c>
      <c r="R322" s="29" t="e">
        <f>[1]XUAN!#REF!</f>
        <v>#REF!</v>
      </c>
      <c r="S322" s="29" t="e">
        <f>[1]LIEN!#REF!</f>
        <v>#REF!</v>
      </c>
    </row>
    <row r="323" spans="1:19" ht="15.75" hidden="1" customHeight="1" x14ac:dyDescent="0.2">
      <c r="A323" s="27" t="s">
        <v>26</v>
      </c>
      <c r="B323" s="28" t="s">
        <v>27</v>
      </c>
      <c r="C323" s="29" t="s">
        <v>28</v>
      </c>
      <c r="D323" s="262" t="e">
        <f t="shared" si="6"/>
        <v>#REF!</v>
      </c>
      <c r="E323" s="29" t="e">
        <f>[1]DAI!#REF!</f>
        <v>#REF!</v>
      </c>
      <c r="F323" s="29" t="e">
        <f>[1]NAM!#REF!</f>
        <v>#REF!</v>
      </c>
      <c r="G323" s="29" t="e">
        <f>[1]NHAN!#REF!</f>
        <v>#REF!</v>
      </c>
      <c r="H323" s="29" t="e">
        <f>[1]LY!#REF!</f>
        <v>#REF!</v>
      </c>
      <c r="I323" s="29" t="e">
        <f>[1]DUC!#REF!</f>
        <v>#REF!</v>
      </c>
      <c r="J323" s="29" t="e">
        <f>[1]DONG!#REF!</f>
        <v>#REF!</v>
      </c>
      <c r="K323" s="29" t="e">
        <f>[1]HPHU!#REF!</f>
        <v>#REF!</v>
      </c>
      <c r="L323" s="29" t="e">
        <f>[1]BAC!#REF!</f>
        <v>#REF!</v>
      </c>
      <c r="M323" s="29" t="e">
        <f>[1]THANH!#REF!</f>
        <v>#REF!</v>
      </c>
      <c r="N323" s="29" t="e">
        <f>[1]MY!#REF!</f>
        <v>#REF!</v>
      </c>
      <c r="O323" s="29" t="e">
        <f>[1]HA!#REF!</f>
        <v>#REF!</v>
      </c>
      <c r="P323" s="29" t="e">
        <f>[1]PHUC!#REF!</f>
        <v>#REF!</v>
      </c>
      <c r="Q323" s="29" t="e">
        <f>[1]LAM!#REF!</f>
        <v>#REF!</v>
      </c>
      <c r="R323" s="29" t="e">
        <f>[1]XUAN!#REF!</f>
        <v>#REF!</v>
      </c>
      <c r="S323" s="29" t="e">
        <f>[1]LIEN!#REF!</f>
        <v>#REF!</v>
      </c>
    </row>
    <row r="324" spans="1:19" ht="15.75" hidden="1" customHeight="1" x14ac:dyDescent="0.2">
      <c r="A324" s="27" t="s">
        <v>29</v>
      </c>
      <c r="B324" s="28" t="s">
        <v>30</v>
      </c>
      <c r="C324" s="29" t="s">
        <v>31</v>
      </c>
      <c r="D324" s="262" t="e">
        <f t="shared" si="6"/>
        <v>#REF!</v>
      </c>
      <c r="E324" s="29" t="e">
        <f>[1]DAI!#REF!</f>
        <v>#REF!</v>
      </c>
      <c r="F324" s="29" t="e">
        <f>[1]NAM!#REF!</f>
        <v>#REF!</v>
      </c>
      <c r="G324" s="29" t="e">
        <f>[1]NHAN!#REF!</f>
        <v>#REF!</v>
      </c>
      <c r="H324" s="29" t="e">
        <f>[1]LY!#REF!</f>
        <v>#REF!</v>
      </c>
      <c r="I324" s="29" t="e">
        <f>[1]DUC!#REF!</f>
        <v>#REF!</v>
      </c>
      <c r="J324" s="29" t="e">
        <f>[1]DONG!#REF!</f>
        <v>#REF!</v>
      </c>
      <c r="K324" s="29" t="e">
        <f>[1]HPHU!#REF!</f>
        <v>#REF!</v>
      </c>
      <c r="L324" s="29" t="e">
        <f>[1]BAC!#REF!</f>
        <v>#REF!</v>
      </c>
      <c r="M324" s="29" t="e">
        <f>[1]THANH!#REF!</f>
        <v>#REF!</v>
      </c>
      <c r="N324" s="29" t="e">
        <f>[1]MY!#REF!</f>
        <v>#REF!</v>
      </c>
      <c r="O324" s="29" t="e">
        <f>[1]HA!#REF!</f>
        <v>#REF!</v>
      </c>
      <c r="P324" s="29" t="e">
        <f>[1]PHUC!#REF!</f>
        <v>#REF!</v>
      </c>
      <c r="Q324" s="29" t="e">
        <f>[1]LAM!#REF!</f>
        <v>#REF!</v>
      </c>
      <c r="R324" s="29" t="e">
        <f>[1]XUAN!#REF!</f>
        <v>#REF!</v>
      </c>
      <c r="S324" s="29" t="e">
        <f>[1]LIEN!#REF!</f>
        <v>#REF!</v>
      </c>
    </row>
    <row r="325" spans="1:19" ht="15.75" hidden="1" customHeight="1" x14ac:dyDescent="0.2">
      <c r="A325" s="27" t="s">
        <v>32</v>
      </c>
      <c r="B325" s="28" t="s">
        <v>33</v>
      </c>
      <c r="C325" s="29" t="s">
        <v>34</v>
      </c>
      <c r="D325" s="262" t="e">
        <f t="shared" si="6"/>
        <v>#REF!</v>
      </c>
      <c r="E325" s="29" t="e">
        <f>[1]DAI!#REF!</f>
        <v>#REF!</v>
      </c>
      <c r="F325" s="29" t="e">
        <f>[1]NAM!#REF!</f>
        <v>#REF!</v>
      </c>
      <c r="G325" s="29" t="e">
        <f>[1]NHAN!#REF!</f>
        <v>#REF!</v>
      </c>
      <c r="H325" s="29" t="e">
        <f>[1]LY!#REF!</f>
        <v>#REF!</v>
      </c>
      <c r="I325" s="29" t="e">
        <f>[1]DUC!#REF!</f>
        <v>#REF!</v>
      </c>
      <c r="J325" s="29" t="e">
        <f>[1]DONG!#REF!</f>
        <v>#REF!</v>
      </c>
      <c r="K325" s="29" t="e">
        <f>[1]HPHU!#REF!</f>
        <v>#REF!</v>
      </c>
      <c r="L325" s="29" t="e">
        <f>[1]BAC!#REF!</f>
        <v>#REF!</v>
      </c>
      <c r="M325" s="29" t="e">
        <f>[1]THANH!#REF!</f>
        <v>#REF!</v>
      </c>
      <c r="N325" s="29" t="e">
        <f>[1]MY!#REF!</f>
        <v>#REF!</v>
      </c>
      <c r="O325" s="29" t="e">
        <f>[1]HA!#REF!</f>
        <v>#REF!</v>
      </c>
      <c r="P325" s="29" t="e">
        <f>[1]PHUC!#REF!</f>
        <v>#REF!</v>
      </c>
      <c r="Q325" s="29" t="e">
        <f>[1]LAM!#REF!</f>
        <v>#REF!</v>
      </c>
      <c r="R325" s="29" t="e">
        <f>[1]XUAN!#REF!</f>
        <v>#REF!</v>
      </c>
      <c r="S325" s="29" t="e">
        <f>[1]LIEN!#REF!</f>
        <v>#REF!</v>
      </c>
    </row>
    <row r="326" spans="1:19" ht="15.75" hidden="1" customHeight="1" x14ac:dyDescent="0.2">
      <c r="A326" s="27" t="s">
        <v>35</v>
      </c>
      <c r="B326" s="28" t="s">
        <v>36</v>
      </c>
      <c r="C326" s="29" t="s">
        <v>37</v>
      </c>
      <c r="D326" s="262" t="e">
        <f t="shared" si="6"/>
        <v>#REF!</v>
      </c>
      <c r="E326" s="29" t="e">
        <f>[1]DAI!#REF!</f>
        <v>#REF!</v>
      </c>
      <c r="F326" s="29" t="e">
        <f>[1]NAM!#REF!</f>
        <v>#REF!</v>
      </c>
      <c r="G326" s="29" t="e">
        <f>[1]NHAN!#REF!</f>
        <v>#REF!</v>
      </c>
      <c r="H326" s="29" t="e">
        <f>[1]LY!#REF!</f>
        <v>#REF!</v>
      </c>
      <c r="I326" s="29" t="e">
        <f>[1]DUC!#REF!</f>
        <v>#REF!</v>
      </c>
      <c r="J326" s="29" t="e">
        <f>[1]DONG!#REF!</f>
        <v>#REF!</v>
      </c>
      <c r="K326" s="29" t="e">
        <f>[1]HPHU!#REF!</f>
        <v>#REF!</v>
      </c>
      <c r="L326" s="29" t="e">
        <f>[1]BAC!#REF!</f>
        <v>#REF!</v>
      </c>
      <c r="M326" s="29" t="e">
        <f>[1]THANH!#REF!</f>
        <v>#REF!</v>
      </c>
      <c r="N326" s="29" t="e">
        <f>[1]MY!#REF!</f>
        <v>#REF!</v>
      </c>
      <c r="O326" s="29" t="e">
        <f>[1]HA!#REF!</f>
        <v>#REF!</v>
      </c>
      <c r="P326" s="29" t="e">
        <f>[1]PHUC!#REF!</f>
        <v>#REF!</v>
      </c>
      <c r="Q326" s="29" t="e">
        <f>[1]LAM!#REF!</f>
        <v>#REF!</v>
      </c>
      <c r="R326" s="29" t="e">
        <f>[1]XUAN!#REF!</f>
        <v>#REF!</v>
      </c>
      <c r="S326" s="29" t="e">
        <f>[1]LIEN!#REF!</f>
        <v>#REF!</v>
      </c>
    </row>
    <row r="327" spans="1:19" ht="15.75" hidden="1" customHeight="1" x14ac:dyDescent="0.2">
      <c r="A327" s="27" t="s">
        <v>38</v>
      </c>
      <c r="B327" s="28" t="s">
        <v>39</v>
      </c>
      <c r="C327" s="29" t="s">
        <v>40</v>
      </c>
      <c r="D327" s="262" t="e">
        <f t="shared" si="6"/>
        <v>#REF!</v>
      </c>
      <c r="E327" s="29" t="e">
        <f>[1]DAI!#REF!</f>
        <v>#REF!</v>
      </c>
      <c r="F327" s="29" t="e">
        <f>[1]NAM!#REF!</f>
        <v>#REF!</v>
      </c>
      <c r="G327" s="29" t="e">
        <f>[1]NHAN!#REF!</f>
        <v>#REF!</v>
      </c>
      <c r="H327" s="29" t="e">
        <f>[1]LY!#REF!</f>
        <v>#REF!</v>
      </c>
      <c r="I327" s="29" t="e">
        <f>[1]DUC!#REF!</f>
        <v>#REF!</v>
      </c>
      <c r="J327" s="29" t="e">
        <f>[1]DONG!#REF!</f>
        <v>#REF!</v>
      </c>
      <c r="K327" s="29" t="e">
        <f>[1]HPHU!#REF!</f>
        <v>#REF!</v>
      </c>
      <c r="L327" s="29" t="e">
        <f>[1]BAC!#REF!</f>
        <v>#REF!</v>
      </c>
      <c r="M327" s="29" t="e">
        <f>[1]THANH!#REF!</f>
        <v>#REF!</v>
      </c>
      <c r="N327" s="29" t="e">
        <f>[1]MY!#REF!</f>
        <v>#REF!</v>
      </c>
      <c r="O327" s="29" t="e">
        <f>[1]HA!#REF!</f>
        <v>#REF!</v>
      </c>
      <c r="P327" s="29" t="e">
        <f>[1]PHUC!#REF!</f>
        <v>#REF!</v>
      </c>
      <c r="Q327" s="29" t="e">
        <f>[1]LAM!#REF!</f>
        <v>#REF!</v>
      </c>
      <c r="R327" s="29" t="e">
        <f>[1]XUAN!#REF!</f>
        <v>#REF!</v>
      </c>
      <c r="S327" s="29" t="e">
        <f>[1]LIEN!#REF!</f>
        <v>#REF!</v>
      </c>
    </row>
    <row r="328" spans="1:19" ht="15.75" hidden="1" customHeight="1" x14ac:dyDescent="0.2">
      <c r="A328" s="37">
        <v>2</v>
      </c>
      <c r="B328" s="38" t="s">
        <v>41</v>
      </c>
      <c r="C328" s="39" t="s">
        <v>42</v>
      </c>
      <c r="D328" s="263" t="e">
        <f t="shared" si="6"/>
        <v>#REF!</v>
      </c>
      <c r="E328" s="264" t="e">
        <f>[1]DAI!#REF!</f>
        <v>#REF!</v>
      </c>
      <c r="F328" s="264" t="e">
        <f>[1]NAM!#REF!</f>
        <v>#REF!</v>
      </c>
      <c r="G328" s="264" t="e">
        <f>[1]NHAN!#REF!</f>
        <v>#REF!</v>
      </c>
      <c r="H328" s="264" t="e">
        <f>[1]LY!#REF!</f>
        <v>#REF!</v>
      </c>
      <c r="I328" s="264" t="e">
        <f>[1]DUC!#REF!</f>
        <v>#REF!</v>
      </c>
      <c r="J328" s="264" t="e">
        <f>[1]DONG!#REF!</f>
        <v>#REF!</v>
      </c>
      <c r="K328" s="264" t="e">
        <f>[1]HPHU!#REF!</f>
        <v>#REF!</v>
      </c>
      <c r="L328" s="264" t="e">
        <f>[1]BAC!#REF!</f>
        <v>#REF!</v>
      </c>
      <c r="M328" s="264" t="e">
        <f>[1]THANH!#REF!</f>
        <v>#REF!</v>
      </c>
      <c r="N328" s="264" t="e">
        <f>[1]MY!#REF!</f>
        <v>#REF!</v>
      </c>
      <c r="O328" s="264" t="e">
        <f>[1]HA!#REF!</f>
        <v>#REF!</v>
      </c>
      <c r="P328" s="264" t="e">
        <f>[1]PHUC!#REF!</f>
        <v>#REF!</v>
      </c>
      <c r="Q328" s="264" t="e">
        <f>[1]LAM!#REF!</f>
        <v>#REF!</v>
      </c>
      <c r="R328" s="264" t="e">
        <f>[1]XUAN!#REF!</f>
        <v>#REF!</v>
      </c>
      <c r="S328" s="264" t="e">
        <f>[1]LIEN!#REF!</f>
        <v>#REF!</v>
      </c>
    </row>
    <row r="329" spans="1:19" ht="15.75" hidden="1" customHeight="1" x14ac:dyDescent="0.2">
      <c r="A329" s="27" t="s">
        <v>43</v>
      </c>
      <c r="B329" s="28" t="s">
        <v>44</v>
      </c>
      <c r="C329" s="29" t="s">
        <v>45</v>
      </c>
      <c r="D329" s="262" t="e">
        <f t="shared" si="6"/>
        <v>#REF!</v>
      </c>
      <c r="E329" s="29" t="e">
        <f>[1]DAI!#REF!</f>
        <v>#REF!</v>
      </c>
      <c r="F329" s="29" t="e">
        <f>[1]NAM!#REF!</f>
        <v>#REF!</v>
      </c>
      <c r="G329" s="29" t="e">
        <f>[1]NHAN!#REF!</f>
        <v>#REF!</v>
      </c>
      <c r="H329" s="29" t="e">
        <f>[1]LY!#REF!</f>
        <v>#REF!</v>
      </c>
      <c r="I329" s="29" t="e">
        <f>[1]DUC!#REF!</f>
        <v>#REF!</v>
      </c>
      <c r="J329" s="29" t="e">
        <f>[1]DONG!#REF!</f>
        <v>#REF!</v>
      </c>
      <c r="K329" s="29" t="e">
        <f>[1]HPHU!#REF!</f>
        <v>#REF!</v>
      </c>
      <c r="L329" s="29" t="e">
        <f>[1]BAC!#REF!</f>
        <v>#REF!</v>
      </c>
      <c r="M329" s="29" t="e">
        <f>[1]THANH!#REF!</f>
        <v>#REF!</v>
      </c>
      <c r="N329" s="29" t="e">
        <f>[1]MY!#REF!</f>
        <v>#REF!</v>
      </c>
      <c r="O329" s="29" t="e">
        <f>[1]HA!#REF!</f>
        <v>#REF!</v>
      </c>
      <c r="P329" s="29" t="e">
        <f>[1]PHUC!#REF!</f>
        <v>#REF!</v>
      </c>
      <c r="Q329" s="29" t="e">
        <f>[1]LAM!#REF!</f>
        <v>#REF!</v>
      </c>
      <c r="R329" s="29" t="e">
        <f>[1]XUAN!#REF!</f>
        <v>#REF!</v>
      </c>
      <c r="S329" s="29" t="e">
        <f>[1]LIEN!#REF!</f>
        <v>#REF!</v>
      </c>
    </row>
    <row r="330" spans="1:19" ht="15.75" hidden="1" customHeight="1" x14ac:dyDescent="0.2">
      <c r="A330" s="27" t="s">
        <v>46</v>
      </c>
      <c r="B330" s="28" t="s">
        <v>47</v>
      </c>
      <c r="C330" s="29" t="s">
        <v>48</v>
      </c>
      <c r="D330" s="262" t="e">
        <f t="shared" si="6"/>
        <v>#REF!</v>
      </c>
      <c r="E330" s="265" t="e">
        <f>[1]DAI!#REF!</f>
        <v>#REF!</v>
      </c>
      <c r="F330" s="265" t="e">
        <f>[1]NAM!#REF!</f>
        <v>#REF!</v>
      </c>
      <c r="G330" s="265" t="e">
        <f>[1]NHAN!#REF!</f>
        <v>#REF!</v>
      </c>
      <c r="H330" s="265" t="e">
        <f>[1]LY!#REF!</f>
        <v>#REF!</v>
      </c>
      <c r="I330" s="265" t="e">
        <f>[1]DUC!#REF!</f>
        <v>#REF!</v>
      </c>
      <c r="J330" s="265" t="e">
        <f>[1]DONG!#REF!</f>
        <v>#REF!</v>
      </c>
      <c r="K330" s="265" t="e">
        <f>[1]HPHU!#REF!</f>
        <v>#REF!</v>
      </c>
      <c r="L330" s="265" t="e">
        <f>[1]BAC!#REF!</f>
        <v>#REF!</v>
      </c>
      <c r="M330" s="265" t="e">
        <f>[1]THANH!#REF!</f>
        <v>#REF!</v>
      </c>
      <c r="N330" s="265" t="e">
        <f>[1]MY!#REF!</f>
        <v>#REF!</v>
      </c>
      <c r="O330" s="265" t="e">
        <f>[1]HA!#REF!</f>
        <v>#REF!</v>
      </c>
      <c r="P330" s="265" t="e">
        <f>[1]PHUC!#REF!</f>
        <v>#REF!</v>
      </c>
      <c r="Q330" s="265" t="e">
        <f>[1]LAM!#REF!</f>
        <v>#REF!</v>
      </c>
      <c r="R330" s="265" t="e">
        <f>[1]XUAN!#REF!</f>
        <v>#REF!</v>
      </c>
      <c r="S330" s="265" t="e">
        <f>[1]LIEN!#REF!</f>
        <v>#REF!</v>
      </c>
    </row>
    <row r="331" spans="1:19" ht="15.75" hidden="1" customHeight="1" x14ac:dyDescent="0.2">
      <c r="A331" s="27" t="s">
        <v>49</v>
      </c>
      <c r="B331" s="28" t="s">
        <v>50</v>
      </c>
      <c r="C331" s="36" t="s">
        <v>51</v>
      </c>
      <c r="D331" s="262" t="e">
        <f t="shared" si="6"/>
        <v>#REF!</v>
      </c>
      <c r="E331" s="29" t="e">
        <f>[1]DAI!#REF!</f>
        <v>#REF!</v>
      </c>
      <c r="F331" s="29" t="e">
        <f>[1]NAM!#REF!</f>
        <v>#REF!</v>
      </c>
      <c r="G331" s="29" t="e">
        <f>[1]NHAN!#REF!</f>
        <v>#REF!</v>
      </c>
      <c r="H331" s="29" t="e">
        <f>[1]LY!#REF!</f>
        <v>#REF!</v>
      </c>
      <c r="I331" s="29" t="e">
        <f>[1]DUC!#REF!</f>
        <v>#REF!</v>
      </c>
      <c r="J331" s="29" t="e">
        <f>[1]DONG!#REF!</f>
        <v>#REF!</v>
      </c>
      <c r="K331" s="29" t="e">
        <f>[1]HPHU!#REF!</f>
        <v>#REF!</v>
      </c>
      <c r="L331" s="29" t="e">
        <f>[1]BAC!#REF!</f>
        <v>#REF!</v>
      </c>
      <c r="M331" s="29" t="e">
        <f>[1]THANH!#REF!</f>
        <v>#REF!</v>
      </c>
      <c r="N331" s="29" t="e">
        <f>[1]MY!#REF!</f>
        <v>#REF!</v>
      </c>
      <c r="O331" s="29" t="e">
        <f>[1]HA!#REF!</f>
        <v>#REF!</v>
      </c>
      <c r="P331" s="29" t="e">
        <f>[1]PHUC!#REF!</f>
        <v>#REF!</v>
      </c>
      <c r="Q331" s="29" t="e">
        <f>[1]LAM!#REF!</f>
        <v>#REF!</v>
      </c>
      <c r="R331" s="29" t="e">
        <f>[1]XUAN!#REF!</f>
        <v>#REF!</v>
      </c>
      <c r="S331" s="29" t="e">
        <f>[1]LIEN!#REF!</f>
        <v>#REF!</v>
      </c>
    </row>
    <row r="332" spans="1:19" ht="15.75" hidden="1" customHeight="1" x14ac:dyDescent="0.2">
      <c r="A332" s="27" t="s">
        <v>52</v>
      </c>
      <c r="B332" s="28" t="s">
        <v>53</v>
      </c>
      <c r="C332" s="29" t="s">
        <v>54</v>
      </c>
      <c r="D332" s="262" t="e">
        <f t="shared" si="6"/>
        <v>#REF!</v>
      </c>
      <c r="E332" s="29" t="e">
        <f>[1]DAI!#REF!</f>
        <v>#REF!</v>
      </c>
      <c r="F332" s="29" t="e">
        <f>[1]NAM!#REF!</f>
        <v>#REF!</v>
      </c>
      <c r="G332" s="29" t="e">
        <f>[1]NHAN!#REF!</f>
        <v>#REF!</v>
      </c>
      <c r="H332" s="29" t="e">
        <f>[1]LY!#REF!</f>
        <v>#REF!</v>
      </c>
      <c r="I332" s="29" t="e">
        <f>[1]DUC!#REF!</f>
        <v>#REF!</v>
      </c>
      <c r="J332" s="29" t="e">
        <f>[1]DONG!#REF!</f>
        <v>#REF!</v>
      </c>
      <c r="K332" s="29" t="e">
        <f>[1]HPHU!#REF!</f>
        <v>#REF!</v>
      </c>
      <c r="L332" s="29" t="e">
        <f>[1]BAC!#REF!</f>
        <v>#REF!</v>
      </c>
      <c r="M332" s="29" t="e">
        <f>[1]THANH!#REF!</f>
        <v>#REF!</v>
      </c>
      <c r="N332" s="29" t="e">
        <f>[1]MY!#REF!</f>
        <v>#REF!</v>
      </c>
      <c r="O332" s="29" t="e">
        <f>[1]HA!#REF!</f>
        <v>#REF!</v>
      </c>
      <c r="P332" s="29" t="e">
        <f>[1]PHUC!#REF!</f>
        <v>#REF!</v>
      </c>
      <c r="Q332" s="29" t="e">
        <f>[1]LAM!#REF!</f>
        <v>#REF!</v>
      </c>
      <c r="R332" s="29" t="e">
        <f>[1]XUAN!#REF!</f>
        <v>#REF!</v>
      </c>
      <c r="S332" s="29" t="e">
        <f>[1]LIEN!#REF!</f>
        <v>#REF!</v>
      </c>
    </row>
    <row r="333" spans="1:19" ht="15.75" hidden="1" customHeight="1" x14ac:dyDescent="0.2">
      <c r="A333" s="27" t="s">
        <v>55</v>
      </c>
      <c r="B333" s="28" t="s">
        <v>56</v>
      </c>
      <c r="C333" s="29" t="s">
        <v>57</v>
      </c>
      <c r="D333" s="262" t="e">
        <f t="shared" si="6"/>
        <v>#REF!</v>
      </c>
      <c r="E333" s="29" t="e">
        <f>[1]DAI!#REF!</f>
        <v>#REF!</v>
      </c>
      <c r="F333" s="29" t="e">
        <f>[1]NAM!#REF!</f>
        <v>#REF!</v>
      </c>
      <c r="G333" s="29" t="e">
        <f>[1]NHAN!#REF!</f>
        <v>#REF!</v>
      </c>
      <c r="H333" s="29" t="e">
        <f>[1]LY!#REF!</f>
        <v>#REF!</v>
      </c>
      <c r="I333" s="29" t="e">
        <f>[1]DUC!#REF!</f>
        <v>#REF!</v>
      </c>
      <c r="J333" s="29" t="e">
        <f>[1]DONG!#REF!</f>
        <v>#REF!</v>
      </c>
      <c r="K333" s="29" t="e">
        <f>[1]HPHU!#REF!</f>
        <v>#REF!</v>
      </c>
      <c r="L333" s="29" t="e">
        <f>[1]BAC!#REF!</f>
        <v>#REF!</v>
      </c>
      <c r="M333" s="29" t="e">
        <f>[1]THANH!#REF!</f>
        <v>#REF!</v>
      </c>
      <c r="N333" s="29" t="e">
        <f>[1]MY!#REF!</f>
        <v>#REF!</v>
      </c>
      <c r="O333" s="29" t="e">
        <f>[1]HA!#REF!</f>
        <v>#REF!</v>
      </c>
      <c r="P333" s="29" t="e">
        <f>[1]PHUC!#REF!</f>
        <v>#REF!</v>
      </c>
      <c r="Q333" s="29" t="e">
        <f>[1]LAM!#REF!</f>
        <v>#REF!</v>
      </c>
      <c r="R333" s="29" t="e">
        <f>[1]XUAN!#REF!</f>
        <v>#REF!</v>
      </c>
      <c r="S333" s="29" t="e">
        <f>[1]LIEN!#REF!</f>
        <v>#REF!</v>
      </c>
    </row>
    <row r="334" spans="1:19" ht="15.75" hidden="1" customHeight="1" x14ac:dyDescent="0.2">
      <c r="A334" s="27" t="s">
        <v>58</v>
      </c>
      <c r="B334" s="28" t="s">
        <v>59</v>
      </c>
      <c r="C334" s="29" t="s">
        <v>60</v>
      </c>
      <c r="D334" s="262" t="e">
        <f t="shared" si="6"/>
        <v>#REF!</v>
      </c>
      <c r="E334" s="29" t="e">
        <f>[1]DAI!#REF!</f>
        <v>#REF!</v>
      </c>
      <c r="F334" s="29" t="e">
        <f>[1]NAM!#REF!</f>
        <v>#REF!</v>
      </c>
      <c r="G334" s="29" t="e">
        <f>[1]NHAN!#REF!</f>
        <v>#REF!</v>
      </c>
      <c r="H334" s="29" t="e">
        <f>[1]LY!#REF!</f>
        <v>#REF!</v>
      </c>
      <c r="I334" s="29" t="e">
        <f>[1]DUC!#REF!</f>
        <v>#REF!</v>
      </c>
      <c r="J334" s="29" t="e">
        <f>[1]DONG!#REF!</f>
        <v>#REF!</v>
      </c>
      <c r="K334" s="29" t="e">
        <f>[1]HPHU!#REF!</f>
        <v>#REF!</v>
      </c>
      <c r="L334" s="29" t="e">
        <f>[1]BAC!#REF!</f>
        <v>#REF!</v>
      </c>
      <c r="M334" s="29" t="e">
        <f>[1]THANH!#REF!</f>
        <v>#REF!</v>
      </c>
      <c r="N334" s="29" t="e">
        <f>[1]MY!#REF!</f>
        <v>#REF!</v>
      </c>
      <c r="O334" s="29" t="e">
        <f>[1]HA!#REF!</f>
        <v>#REF!</v>
      </c>
      <c r="P334" s="29" t="e">
        <f>[1]PHUC!#REF!</f>
        <v>#REF!</v>
      </c>
      <c r="Q334" s="29" t="e">
        <f>[1]LAM!#REF!</f>
        <v>#REF!</v>
      </c>
      <c r="R334" s="29" t="e">
        <f>[1]XUAN!#REF!</f>
        <v>#REF!</v>
      </c>
      <c r="S334" s="29" t="e">
        <f>[1]LIEN!#REF!</f>
        <v>#REF!</v>
      </c>
    </row>
    <row r="335" spans="1:19" ht="15.75" hidden="1" customHeight="1" x14ac:dyDescent="0.2">
      <c r="A335" s="27" t="s">
        <v>61</v>
      </c>
      <c r="B335" s="28" t="s">
        <v>62</v>
      </c>
      <c r="C335" s="36" t="s">
        <v>63</v>
      </c>
      <c r="D335" s="262" t="e">
        <f t="shared" si="6"/>
        <v>#REF!</v>
      </c>
      <c r="E335" s="29" t="e">
        <f>[1]DAI!#REF!</f>
        <v>#REF!</v>
      </c>
      <c r="F335" s="29" t="e">
        <f>[1]NAM!#REF!</f>
        <v>#REF!</v>
      </c>
      <c r="G335" s="29" t="e">
        <f>[1]NHAN!#REF!</f>
        <v>#REF!</v>
      </c>
      <c r="H335" s="29" t="e">
        <f>[1]LY!#REF!</f>
        <v>#REF!</v>
      </c>
      <c r="I335" s="29" t="e">
        <f>[1]DUC!#REF!</f>
        <v>#REF!</v>
      </c>
      <c r="J335" s="29" t="e">
        <f>[1]DONG!#REF!</f>
        <v>#REF!</v>
      </c>
      <c r="K335" s="29" t="e">
        <f>[1]HPHU!#REF!</f>
        <v>#REF!</v>
      </c>
      <c r="L335" s="29" t="e">
        <f>[1]BAC!#REF!</f>
        <v>#REF!</v>
      </c>
      <c r="M335" s="29" t="e">
        <f>[1]THANH!#REF!</f>
        <v>#REF!</v>
      </c>
      <c r="N335" s="29" t="e">
        <f>[1]MY!#REF!</f>
        <v>#REF!</v>
      </c>
      <c r="O335" s="29" t="e">
        <f>[1]HA!#REF!</f>
        <v>#REF!</v>
      </c>
      <c r="P335" s="29" t="e">
        <f>[1]PHUC!#REF!</f>
        <v>#REF!</v>
      </c>
      <c r="Q335" s="29" t="e">
        <f>[1]LAM!#REF!</f>
        <v>#REF!</v>
      </c>
      <c r="R335" s="29" t="e">
        <f>[1]XUAN!#REF!</f>
        <v>#REF!</v>
      </c>
      <c r="S335" s="29" t="e">
        <f>[1]LIEN!#REF!</f>
        <v>#REF!</v>
      </c>
    </row>
    <row r="336" spans="1:19" ht="15.75" hidden="1" customHeight="1" x14ac:dyDescent="0.2">
      <c r="A336" s="27" t="s">
        <v>64</v>
      </c>
      <c r="B336" s="41" t="s">
        <v>65</v>
      </c>
      <c r="C336" s="42" t="s">
        <v>66</v>
      </c>
      <c r="D336" s="262" t="e">
        <f t="shared" si="6"/>
        <v>#REF!</v>
      </c>
      <c r="E336" s="29" t="e">
        <f>[1]DAI!#REF!</f>
        <v>#REF!</v>
      </c>
      <c r="F336" s="29" t="e">
        <f>[1]NAM!#REF!</f>
        <v>#REF!</v>
      </c>
      <c r="G336" s="29" t="e">
        <f>[1]NHAN!#REF!</f>
        <v>#REF!</v>
      </c>
      <c r="H336" s="29" t="e">
        <f>[1]LY!#REF!</f>
        <v>#REF!</v>
      </c>
      <c r="I336" s="29" t="e">
        <f>[1]DUC!#REF!</f>
        <v>#REF!</v>
      </c>
      <c r="J336" s="29" t="e">
        <f>[1]DONG!#REF!</f>
        <v>#REF!</v>
      </c>
      <c r="K336" s="29" t="e">
        <f>[1]HPHU!#REF!</f>
        <v>#REF!</v>
      </c>
      <c r="L336" s="29" t="e">
        <f>[1]BAC!#REF!</f>
        <v>#REF!</v>
      </c>
      <c r="M336" s="29" t="e">
        <f>[1]THANH!#REF!</f>
        <v>#REF!</v>
      </c>
      <c r="N336" s="29" t="e">
        <f>[1]MY!#REF!</f>
        <v>#REF!</v>
      </c>
      <c r="O336" s="29" t="e">
        <f>[1]HA!#REF!</f>
        <v>#REF!</v>
      </c>
      <c r="P336" s="29" t="e">
        <f>[1]PHUC!#REF!</f>
        <v>#REF!</v>
      </c>
      <c r="Q336" s="29" t="e">
        <f>[1]LAM!#REF!</f>
        <v>#REF!</v>
      </c>
      <c r="R336" s="29" t="e">
        <f>[1]XUAN!#REF!</f>
        <v>#REF!</v>
      </c>
      <c r="S336" s="29" t="e">
        <f>[1]LIEN!#REF!</f>
        <v>#REF!</v>
      </c>
    </row>
    <row r="337" spans="1:19" ht="31.5" hidden="1" customHeight="1" x14ac:dyDescent="0.2">
      <c r="A337" s="27" t="s">
        <v>67</v>
      </c>
      <c r="B337" s="43" t="s">
        <v>68</v>
      </c>
      <c r="C337" s="42" t="s">
        <v>69</v>
      </c>
      <c r="D337" s="262" t="e">
        <f t="shared" si="6"/>
        <v>#REF!</v>
      </c>
      <c r="E337" s="29" t="e">
        <f>[1]DAI!#REF!</f>
        <v>#REF!</v>
      </c>
      <c r="F337" s="29" t="e">
        <f>[1]NAM!#REF!</f>
        <v>#REF!</v>
      </c>
      <c r="G337" s="29" t="e">
        <f>[1]NHAN!#REF!</f>
        <v>#REF!</v>
      </c>
      <c r="H337" s="29" t="e">
        <f>[1]LY!#REF!</f>
        <v>#REF!</v>
      </c>
      <c r="I337" s="29" t="e">
        <f>[1]DUC!#REF!</f>
        <v>#REF!</v>
      </c>
      <c r="J337" s="29" t="e">
        <f>[1]DONG!#REF!</f>
        <v>#REF!</v>
      </c>
      <c r="K337" s="29" t="e">
        <f>[1]HPHU!#REF!</f>
        <v>#REF!</v>
      </c>
      <c r="L337" s="29" t="e">
        <f>[1]BAC!#REF!</f>
        <v>#REF!</v>
      </c>
      <c r="M337" s="29" t="e">
        <f>[1]THANH!#REF!</f>
        <v>#REF!</v>
      </c>
      <c r="N337" s="29" t="e">
        <f>[1]MY!#REF!</f>
        <v>#REF!</v>
      </c>
      <c r="O337" s="29" t="e">
        <f>[1]HA!#REF!</f>
        <v>#REF!</v>
      </c>
      <c r="P337" s="29" t="e">
        <f>[1]PHUC!#REF!</f>
        <v>#REF!</v>
      </c>
      <c r="Q337" s="29" t="e">
        <f>[1]LAM!#REF!</f>
        <v>#REF!</v>
      </c>
      <c r="R337" s="29" t="e">
        <f>[1]XUAN!#REF!</f>
        <v>#REF!</v>
      </c>
      <c r="S337" s="29" t="e">
        <f>[1]LIEN!#REF!</f>
        <v>#REF!</v>
      </c>
    </row>
    <row r="338" spans="1:19" ht="15.75" hidden="1" customHeight="1" x14ac:dyDescent="0.2">
      <c r="A338" s="27" t="s">
        <v>70</v>
      </c>
      <c r="B338" s="28" t="s">
        <v>71</v>
      </c>
      <c r="C338" s="42" t="s">
        <v>72</v>
      </c>
      <c r="D338" s="262" t="e">
        <f t="shared" si="6"/>
        <v>#REF!</v>
      </c>
      <c r="E338" s="29" t="e">
        <f>[1]DAI!#REF!</f>
        <v>#REF!</v>
      </c>
      <c r="F338" s="29" t="e">
        <f>[1]NAM!#REF!</f>
        <v>#REF!</v>
      </c>
      <c r="G338" s="29" t="e">
        <f>[1]NHAN!#REF!</f>
        <v>#REF!</v>
      </c>
      <c r="H338" s="29" t="e">
        <f>[1]LY!#REF!</f>
        <v>#REF!</v>
      </c>
      <c r="I338" s="29" t="e">
        <f>[1]DUC!#REF!</f>
        <v>#REF!</v>
      </c>
      <c r="J338" s="29" t="e">
        <f>[1]DONG!#REF!</f>
        <v>#REF!</v>
      </c>
      <c r="K338" s="29" t="e">
        <f>[1]HPHU!#REF!</f>
        <v>#REF!</v>
      </c>
      <c r="L338" s="29" t="e">
        <f>[1]BAC!#REF!</f>
        <v>#REF!</v>
      </c>
      <c r="M338" s="29" t="e">
        <f>[1]THANH!#REF!</f>
        <v>#REF!</v>
      </c>
      <c r="N338" s="29" t="e">
        <f>[1]MY!#REF!</f>
        <v>#REF!</v>
      </c>
      <c r="O338" s="29" t="e">
        <f>[1]HA!#REF!</f>
        <v>#REF!</v>
      </c>
      <c r="P338" s="29" t="e">
        <f>[1]PHUC!#REF!</f>
        <v>#REF!</v>
      </c>
      <c r="Q338" s="29" t="e">
        <f>[1]LAM!#REF!</f>
        <v>#REF!</v>
      </c>
      <c r="R338" s="29" t="e">
        <f>[1]XUAN!#REF!</f>
        <v>#REF!</v>
      </c>
      <c r="S338" s="29" t="e">
        <f>[1]LIEN!#REF!</f>
        <v>#REF!</v>
      </c>
    </row>
    <row r="339" spans="1:19" ht="15.75" hidden="1" customHeight="1" x14ac:dyDescent="0.2">
      <c r="A339" s="27" t="s">
        <v>73</v>
      </c>
      <c r="B339" s="41" t="s">
        <v>74</v>
      </c>
      <c r="C339" s="42" t="s">
        <v>75</v>
      </c>
      <c r="D339" s="262" t="e">
        <f t="shared" si="6"/>
        <v>#REF!</v>
      </c>
      <c r="E339" s="265" t="e">
        <f>[1]DAI!#REF!</f>
        <v>#REF!</v>
      </c>
      <c r="F339" s="265" t="e">
        <f>[1]NAM!#REF!</f>
        <v>#REF!</v>
      </c>
      <c r="G339" s="265" t="e">
        <f>[1]NHAN!#REF!</f>
        <v>#REF!</v>
      </c>
      <c r="H339" s="265" t="e">
        <f>[1]LY!#REF!</f>
        <v>#REF!</v>
      </c>
      <c r="I339" s="265" t="e">
        <f>[1]DUC!#REF!</f>
        <v>#REF!</v>
      </c>
      <c r="J339" s="265" t="e">
        <f>[1]DONG!#REF!</f>
        <v>#REF!</v>
      </c>
      <c r="K339" s="265" t="e">
        <f>[1]HPHU!#REF!</f>
        <v>#REF!</v>
      </c>
      <c r="L339" s="265" t="e">
        <f>[1]BAC!#REF!</f>
        <v>#REF!</v>
      </c>
      <c r="M339" s="265" t="e">
        <f>[1]THANH!#REF!</f>
        <v>#REF!</v>
      </c>
      <c r="N339" s="265" t="e">
        <f>[1]MY!#REF!</f>
        <v>#REF!</v>
      </c>
      <c r="O339" s="265" t="e">
        <f>[1]HA!#REF!</f>
        <v>#REF!</v>
      </c>
      <c r="P339" s="265" t="e">
        <f>[1]PHUC!#REF!</f>
        <v>#REF!</v>
      </c>
      <c r="Q339" s="265" t="e">
        <f>[1]LAM!#REF!</f>
        <v>#REF!</v>
      </c>
      <c r="R339" s="265" t="e">
        <f>[1]XUAN!#REF!</f>
        <v>#REF!</v>
      </c>
      <c r="S339" s="265" t="e">
        <f>[1]LIEN!#REF!</f>
        <v>#REF!</v>
      </c>
    </row>
    <row r="340" spans="1:19" ht="15.75" hidden="1" customHeight="1" x14ac:dyDescent="0.2">
      <c r="A340" s="27" t="s">
        <v>76</v>
      </c>
      <c r="B340" s="28" t="s">
        <v>77</v>
      </c>
      <c r="C340" s="36" t="s">
        <v>78</v>
      </c>
      <c r="D340" s="262" t="e">
        <f t="shared" si="6"/>
        <v>#REF!</v>
      </c>
      <c r="E340" s="29" t="e">
        <f>[1]DAI!#REF!</f>
        <v>#REF!</v>
      </c>
      <c r="F340" s="29" t="e">
        <f>[1]NAM!#REF!</f>
        <v>#REF!</v>
      </c>
      <c r="G340" s="29" t="e">
        <f>[1]NHAN!#REF!</f>
        <v>#REF!</v>
      </c>
      <c r="H340" s="29" t="e">
        <f>[1]LY!#REF!</f>
        <v>#REF!</v>
      </c>
      <c r="I340" s="29" t="e">
        <f>[1]DUC!#REF!</f>
        <v>#REF!</v>
      </c>
      <c r="J340" s="29" t="e">
        <f>[1]DONG!#REF!</f>
        <v>#REF!</v>
      </c>
      <c r="K340" s="29" t="e">
        <f>[1]HPHU!#REF!</f>
        <v>#REF!</v>
      </c>
      <c r="L340" s="29" t="e">
        <f>[1]BAC!#REF!</f>
        <v>#REF!</v>
      </c>
      <c r="M340" s="29" t="e">
        <f>[1]THANH!#REF!</f>
        <v>#REF!</v>
      </c>
      <c r="N340" s="29" t="e">
        <f>[1]MY!#REF!</f>
        <v>#REF!</v>
      </c>
      <c r="O340" s="29" t="e">
        <f>[1]HA!#REF!</f>
        <v>#REF!</v>
      </c>
      <c r="P340" s="29" t="e">
        <f>[1]PHUC!#REF!</f>
        <v>#REF!</v>
      </c>
      <c r="Q340" s="29" t="e">
        <f>[1]LAM!#REF!</f>
        <v>#REF!</v>
      </c>
      <c r="R340" s="29" t="e">
        <f>[1]XUAN!#REF!</f>
        <v>#REF!</v>
      </c>
      <c r="S340" s="29" t="e">
        <f>[1]LIEN!#REF!</f>
        <v>#REF!</v>
      </c>
    </row>
    <row r="341" spans="1:19" ht="15.75" hidden="1" customHeight="1" x14ac:dyDescent="0.2">
      <c r="A341" s="27" t="s">
        <v>79</v>
      </c>
      <c r="B341" s="41" t="s">
        <v>80</v>
      </c>
      <c r="C341" s="42" t="s">
        <v>81</v>
      </c>
      <c r="D341" s="262" t="e">
        <f t="shared" si="6"/>
        <v>#REF!</v>
      </c>
      <c r="E341" s="265" t="e">
        <f>[1]DAI!#REF!</f>
        <v>#REF!</v>
      </c>
      <c r="F341" s="265" t="e">
        <f>[1]NAM!#REF!</f>
        <v>#REF!</v>
      </c>
      <c r="G341" s="265" t="e">
        <f>[1]NHAN!#REF!</f>
        <v>#REF!</v>
      </c>
      <c r="H341" s="265" t="e">
        <f>[1]LY!#REF!</f>
        <v>#REF!</v>
      </c>
      <c r="I341" s="265" t="e">
        <f>[1]DUC!#REF!</f>
        <v>#REF!</v>
      </c>
      <c r="J341" s="265" t="e">
        <f>[1]DONG!#REF!</f>
        <v>#REF!</v>
      </c>
      <c r="K341" s="265" t="e">
        <f>[1]HPHU!#REF!</f>
        <v>#REF!</v>
      </c>
      <c r="L341" s="265" t="e">
        <f>[1]BAC!#REF!</f>
        <v>#REF!</v>
      </c>
      <c r="M341" s="265" t="e">
        <f>[1]THANH!#REF!</f>
        <v>#REF!</v>
      </c>
      <c r="N341" s="265" t="e">
        <f>[1]MY!#REF!</f>
        <v>#REF!</v>
      </c>
      <c r="O341" s="265" t="e">
        <f>[1]HA!#REF!</f>
        <v>#REF!</v>
      </c>
      <c r="P341" s="265" t="e">
        <f>[1]PHUC!#REF!</f>
        <v>#REF!</v>
      </c>
      <c r="Q341" s="265" t="e">
        <f>[1]LAM!#REF!</f>
        <v>#REF!</v>
      </c>
      <c r="R341" s="265" t="e">
        <f>[1]XUAN!#REF!</f>
        <v>#REF!</v>
      </c>
      <c r="S341" s="265" t="e">
        <f>[1]LIEN!#REF!</f>
        <v>#REF!</v>
      </c>
    </row>
    <row r="342" spans="1:19" ht="15.75" hidden="1" customHeight="1" x14ac:dyDescent="0.2">
      <c r="A342" s="27" t="s">
        <v>82</v>
      </c>
      <c r="B342" s="41" t="s">
        <v>83</v>
      </c>
      <c r="C342" s="42" t="s">
        <v>84</v>
      </c>
      <c r="D342" s="262" t="e">
        <f t="shared" si="6"/>
        <v>#REF!</v>
      </c>
      <c r="E342" s="265" t="e">
        <f>[1]DAI!#REF!</f>
        <v>#REF!</v>
      </c>
      <c r="F342" s="265" t="e">
        <f>[1]NAM!#REF!</f>
        <v>#REF!</v>
      </c>
      <c r="G342" s="265" t="e">
        <f>[1]NHAN!#REF!</f>
        <v>#REF!</v>
      </c>
      <c r="H342" s="265" t="e">
        <f>[1]LY!#REF!</f>
        <v>#REF!</v>
      </c>
      <c r="I342" s="265" t="e">
        <f>[1]DUC!#REF!</f>
        <v>#REF!</v>
      </c>
      <c r="J342" s="265" t="e">
        <f>[1]DONG!#REF!</f>
        <v>#REF!</v>
      </c>
      <c r="K342" s="265" t="e">
        <f>[1]HPHU!#REF!</f>
        <v>#REF!</v>
      </c>
      <c r="L342" s="265" t="e">
        <f>[1]BAC!#REF!</f>
        <v>#REF!</v>
      </c>
      <c r="M342" s="265" t="e">
        <f>[1]THANH!#REF!</f>
        <v>#REF!</v>
      </c>
      <c r="N342" s="265" t="e">
        <f>[1]MY!#REF!</f>
        <v>#REF!</v>
      </c>
      <c r="O342" s="265" t="e">
        <f>[1]HA!#REF!</f>
        <v>#REF!</v>
      </c>
      <c r="P342" s="265" t="e">
        <f>[1]PHUC!#REF!</f>
        <v>#REF!</v>
      </c>
      <c r="Q342" s="265" t="e">
        <f>[1]LAM!#REF!</f>
        <v>#REF!</v>
      </c>
      <c r="R342" s="265" t="e">
        <f>[1]XUAN!#REF!</f>
        <v>#REF!</v>
      </c>
      <c r="S342" s="265" t="e">
        <f>[1]LIEN!#REF!</f>
        <v>#REF!</v>
      </c>
    </row>
    <row r="343" spans="1:19" ht="15.75" hidden="1" customHeight="1" x14ac:dyDescent="0.2">
      <c r="A343" s="27" t="s">
        <v>85</v>
      </c>
      <c r="B343" s="43" t="s">
        <v>86</v>
      </c>
      <c r="C343" s="42" t="s">
        <v>87</v>
      </c>
      <c r="D343" s="262" t="e">
        <f t="shared" si="6"/>
        <v>#REF!</v>
      </c>
      <c r="E343" s="265" t="e">
        <f>[1]DAI!#REF!</f>
        <v>#REF!</v>
      </c>
      <c r="F343" s="265" t="e">
        <f>[1]NAM!#REF!</f>
        <v>#REF!</v>
      </c>
      <c r="G343" s="265" t="e">
        <f>[1]NHAN!#REF!</f>
        <v>#REF!</v>
      </c>
      <c r="H343" s="265" t="e">
        <f>[1]LY!#REF!</f>
        <v>#REF!</v>
      </c>
      <c r="I343" s="265" t="e">
        <f>[1]DUC!#REF!</f>
        <v>#REF!</v>
      </c>
      <c r="J343" s="265" t="e">
        <f>[1]DONG!#REF!</f>
        <v>#REF!</v>
      </c>
      <c r="K343" s="265" t="e">
        <f>[1]HPHU!#REF!</f>
        <v>#REF!</v>
      </c>
      <c r="L343" s="265" t="e">
        <f>[1]BAC!#REF!</f>
        <v>#REF!</v>
      </c>
      <c r="M343" s="265" t="e">
        <f>[1]THANH!#REF!</f>
        <v>#REF!</v>
      </c>
      <c r="N343" s="265" t="e">
        <f>[1]MY!#REF!</f>
        <v>#REF!</v>
      </c>
      <c r="O343" s="265" t="e">
        <f>[1]HA!#REF!</f>
        <v>#REF!</v>
      </c>
      <c r="P343" s="265" t="e">
        <f>[1]PHUC!#REF!</f>
        <v>#REF!</v>
      </c>
      <c r="Q343" s="265" t="e">
        <f>[1]LAM!#REF!</f>
        <v>#REF!</v>
      </c>
      <c r="R343" s="265" t="e">
        <f>[1]XUAN!#REF!</f>
        <v>#REF!</v>
      </c>
      <c r="S343" s="265" t="e">
        <f>[1]LIEN!#REF!</f>
        <v>#REF!</v>
      </c>
    </row>
    <row r="344" spans="1:19" ht="15.75" hidden="1" customHeight="1" x14ac:dyDescent="0.2">
      <c r="A344" s="27" t="s">
        <v>88</v>
      </c>
      <c r="B344" s="28" t="s">
        <v>89</v>
      </c>
      <c r="C344" s="29" t="s">
        <v>90</v>
      </c>
      <c r="D344" s="262" t="e">
        <f t="shared" si="6"/>
        <v>#REF!</v>
      </c>
      <c r="E344" s="265" t="e">
        <f>[1]DAI!#REF!</f>
        <v>#REF!</v>
      </c>
      <c r="F344" s="265" t="e">
        <f>[1]NAM!#REF!</f>
        <v>#REF!</v>
      </c>
      <c r="G344" s="265" t="e">
        <f>[1]NHAN!#REF!</f>
        <v>#REF!</v>
      </c>
      <c r="H344" s="265" t="e">
        <f>[1]LY!#REF!</f>
        <v>#REF!</v>
      </c>
      <c r="I344" s="265" t="e">
        <f>[1]DUC!#REF!</f>
        <v>#REF!</v>
      </c>
      <c r="J344" s="265" t="e">
        <f>[1]DONG!#REF!</f>
        <v>#REF!</v>
      </c>
      <c r="K344" s="265" t="e">
        <f>[1]HPHU!#REF!</f>
        <v>#REF!</v>
      </c>
      <c r="L344" s="265" t="e">
        <f>[1]BAC!#REF!</f>
        <v>#REF!</v>
      </c>
      <c r="M344" s="265" t="e">
        <f>[1]THANH!#REF!</f>
        <v>#REF!</v>
      </c>
      <c r="N344" s="265" t="e">
        <f>[1]MY!#REF!</f>
        <v>#REF!</v>
      </c>
      <c r="O344" s="265" t="e">
        <f>[1]HA!#REF!</f>
        <v>#REF!</v>
      </c>
      <c r="P344" s="265" t="e">
        <f>[1]PHUC!#REF!</f>
        <v>#REF!</v>
      </c>
      <c r="Q344" s="265" t="e">
        <f>[1]LAM!#REF!</f>
        <v>#REF!</v>
      </c>
      <c r="R344" s="265" t="e">
        <f>[1]XUAN!#REF!</f>
        <v>#REF!</v>
      </c>
      <c r="S344" s="265" t="e">
        <f>[1]LIEN!#REF!</f>
        <v>#REF!</v>
      </c>
    </row>
    <row r="345" spans="1:19" ht="15.75" hidden="1" customHeight="1" x14ac:dyDescent="0.2">
      <c r="A345" s="27" t="s">
        <v>91</v>
      </c>
      <c r="B345" s="28" t="s">
        <v>94</v>
      </c>
      <c r="C345" s="42" t="s">
        <v>95</v>
      </c>
      <c r="D345" s="262" t="e">
        <f t="shared" si="6"/>
        <v>#REF!</v>
      </c>
      <c r="E345" s="265" t="e">
        <f>[1]DAI!#REF!</f>
        <v>#REF!</v>
      </c>
      <c r="F345" s="265" t="e">
        <f>[1]NAM!#REF!</f>
        <v>#REF!</v>
      </c>
      <c r="G345" s="265" t="e">
        <f>[1]NHAN!#REF!</f>
        <v>#REF!</v>
      </c>
      <c r="H345" s="265" t="e">
        <f>[1]LY!#REF!</f>
        <v>#REF!</v>
      </c>
      <c r="I345" s="265" t="e">
        <f>[1]DUC!#REF!</f>
        <v>#REF!</v>
      </c>
      <c r="J345" s="265" t="e">
        <f>[1]DONG!#REF!</f>
        <v>#REF!</v>
      </c>
      <c r="K345" s="265" t="e">
        <f>[1]HPHU!#REF!</f>
        <v>#REF!</v>
      </c>
      <c r="L345" s="265" t="e">
        <f>[1]BAC!#REF!</f>
        <v>#REF!</v>
      </c>
      <c r="M345" s="265" t="e">
        <f>[1]THANH!#REF!</f>
        <v>#REF!</v>
      </c>
      <c r="N345" s="265" t="e">
        <f>[1]MY!#REF!</f>
        <v>#REF!</v>
      </c>
      <c r="O345" s="265" t="e">
        <f>[1]HA!#REF!</f>
        <v>#REF!</v>
      </c>
      <c r="P345" s="265" t="e">
        <f>[1]PHUC!#REF!</f>
        <v>#REF!</v>
      </c>
      <c r="Q345" s="265" t="e">
        <f>[1]LAM!#REF!</f>
        <v>#REF!</v>
      </c>
      <c r="R345" s="265" t="e">
        <f>[1]XUAN!#REF!</f>
        <v>#REF!</v>
      </c>
      <c r="S345" s="265" t="e">
        <f>[1]LIEN!#REF!</f>
        <v>#REF!</v>
      </c>
    </row>
    <row r="346" spans="1:19" ht="15.75" hidden="1" customHeight="1" x14ac:dyDescent="0.2">
      <c r="A346" s="27" t="s">
        <v>96</v>
      </c>
      <c r="B346" s="28" t="s">
        <v>100</v>
      </c>
      <c r="C346" s="42" t="s">
        <v>101</v>
      </c>
      <c r="D346" s="262" t="e">
        <f t="shared" si="6"/>
        <v>#REF!</v>
      </c>
      <c r="E346" s="265" t="e">
        <f>[1]DAI!#REF!</f>
        <v>#REF!</v>
      </c>
      <c r="F346" s="265" t="e">
        <f>[1]NAM!#REF!</f>
        <v>#REF!</v>
      </c>
      <c r="G346" s="265" t="e">
        <f>[1]NHAN!#REF!</f>
        <v>#REF!</v>
      </c>
      <c r="H346" s="265" t="e">
        <f>[1]LY!#REF!</f>
        <v>#REF!</v>
      </c>
      <c r="I346" s="265" t="e">
        <f>[1]DUC!#REF!</f>
        <v>#REF!</v>
      </c>
      <c r="J346" s="265" t="e">
        <f>[1]DONG!#REF!</f>
        <v>#REF!</v>
      </c>
      <c r="K346" s="265" t="e">
        <f>[1]HPHU!#REF!</f>
        <v>#REF!</v>
      </c>
      <c r="L346" s="265" t="e">
        <f>[1]BAC!#REF!</f>
        <v>#REF!</v>
      </c>
      <c r="M346" s="265" t="e">
        <f>[1]THANH!#REF!</f>
        <v>#REF!</v>
      </c>
      <c r="N346" s="265" t="e">
        <f>[1]MY!#REF!</f>
        <v>#REF!</v>
      </c>
      <c r="O346" s="265" t="e">
        <f>[1]HA!#REF!</f>
        <v>#REF!</v>
      </c>
      <c r="P346" s="265" t="e">
        <f>[1]PHUC!#REF!</f>
        <v>#REF!</v>
      </c>
      <c r="Q346" s="265" t="e">
        <f>[1]LAM!#REF!</f>
        <v>#REF!</v>
      </c>
      <c r="R346" s="265" t="e">
        <f>[1]XUAN!#REF!</f>
        <v>#REF!</v>
      </c>
      <c r="S346" s="265" t="e">
        <f>[1]LIEN!#REF!</f>
        <v>#REF!</v>
      </c>
    </row>
    <row r="347" spans="1:19" ht="15.75" hidden="1" customHeight="1" x14ac:dyDescent="0.2">
      <c r="A347" s="27" t="s">
        <v>99</v>
      </c>
      <c r="B347" s="28" t="s">
        <v>103</v>
      </c>
      <c r="C347" s="42" t="s">
        <v>104</v>
      </c>
      <c r="D347" s="262" t="e">
        <f t="shared" si="6"/>
        <v>#REF!</v>
      </c>
      <c r="E347" s="265" t="e">
        <f>[1]DAI!#REF!</f>
        <v>#REF!</v>
      </c>
      <c r="F347" s="265" t="e">
        <f>[1]NAM!#REF!</f>
        <v>#REF!</v>
      </c>
      <c r="G347" s="265" t="e">
        <f>[1]NHAN!#REF!</f>
        <v>#REF!</v>
      </c>
      <c r="H347" s="265" t="e">
        <f>[1]LY!#REF!</f>
        <v>#REF!</v>
      </c>
      <c r="I347" s="265" t="e">
        <f>[1]DUC!#REF!</f>
        <v>#REF!</v>
      </c>
      <c r="J347" s="265" t="e">
        <f>[1]DONG!#REF!</f>
        <v>#REF!</v>
      </c>
      <c r="K347" s="265" t="e">
        <f>[1]HPHU!#REF!</f>
        <v>#REF!</v>
      </c>
      <c r="L347" s="265" t="e">
        <f>[1]BAC!#REF!</f>
        <v>#REF!</v>
      </c>
      <c r="M347" s="265" t="e">
        <f>[1]THANH!#REF!</f>
        <v>#REF!</v>
      </c>
      <c r="N347" s="265" t="e">
        <f>[1]MY!#REF!</f>
        <v>#REF!</v>
      </c>
      <c r="O347" s="265" t="e">
        <f>[1]HA!#REF!</f>
        <v>#REF!</v>
      </c>
      <c r="P347" s="265" t="e">
        <f>[1]PHUC!#REF!</f>
        <v>#REF!</v>
      </c>
      <c r="Q347" s="265" t="e">
        <f>[1]LAM!#REF!</f>
        <v>#REF!</v>
      </c>
      <c r="R347" s="265" t="e">
        <f>[1]XUAN!#REF!</f>
        <v>#REF!</v>
      </c>
      <c r="S347" s="265" t="e">
        <f>[1]LIEN!#REF!</f>
        <v>#REF!</v>
      </c>
    </row>
    <row r="348" spans="1:19" ht="15.75" hidden="1" customHeight="1" x14ac:dyDescent="0.2">
      <c r="A348" s="27" t="s">
        <v>102</v>
      </c>
      <c r="B348" s="28" t="s">
        <v>106</v>
      </c>
      <c r="C348" s="42" t="s">
        <v>107</v>
      </c>
      <c r="D348" s="262" t="e">
        <f t="shared" si="6"/>
        <v>#REF!</v>
      </c>
      <c r="E348" s="265" t="e">
        <f>[1]DAI!#REF!</f>
        <v>#REF!</v>
      </c>
      <c r="F348" s="265" t="e">
        <f>[1]NAM!#REF!</f>
        <v>#REF!</v>
      </c>
      <c r="G348" s="265" t="e">
        <f>[1]NHAN!#REF!</f>
        <v>#REF!</v>
      </c>
      <c r="H348" s="265" t="e">
        <f>[1]LY!#REF!</f>
        <v>#REF!</v>
      </c>
      <c r="I348" s="265" t="e">
        <f>[1]DUC!#REF!</f>
        <v>#REF!</v>
      </c>
      <c r="J348" s="265" t="e">
        <f>[1]DONG!#REF!</f>
        <v>#REF!</v>
      </c>
      <c r="K348" s="265" t="e">
        <f>[1]HPHU!#REF!</f>
        <v>#REF!</v>
      </c>
      <c r="L348" s="265" t="e">
        <f>[1]BAC!#REF!</f>
        <v>#REF!</v>
      </c>
      <c r="M348" s="265" t="e">
        <f>[1]THANH!#REF!</f>
        <v>#REF!</v>
      </c>
      <c r="N348" s="265" t="e">
        <f>[1]MY!#REF!</f>
        <v>#REF!</v>
      </c>
      <c r="O348" s="265" t="e">
        <f>[1]HA!#REF!</f>
        <v>#REF!</v>
      </c>
      <c r="P348" s="265" t="e">
        <f>[1]PHUC!#REF!</f>
        <v>#REF!</v>
      </c>
      <c r="Q348" s="265" t="e">
        <f>[1]LAM!#REF!</f>
        <v>#REF!</v>
      </c>
      <c r="R348" s="265" t="e">
        <f>[1]XUAN!#REF!</f>
        <v>#REF!</v>
      </c>
      <c r="S348" s="265" t="e">
        <f>[1]LIEN!#REF!</f>
        <v>#REF!</v>
      </c>
    </row>
    <row r="349" spans="1:19" ht="15.75" hidden="1" customHeight="1" x14ac:dyDescent="0.2">
      <c r="A349" s="27" t="s">
        <v>105</v>
      </c>
      <c r="B349" s="28" t="s">
        <v>109</v>
      </c>
      <c r="C349" s="42" t="s">
        <v>110</v>
      </c>
      <c r="D349" s="262" t="e">
        <f t="shared" si="6"/>
        <v>#REF!</v>
      </c>
      <c r="E349" s="265" t="e">
        <f>[1]DAI!#REF!</f>
        <v>#REF!</v>
      </c>
      <c r="F349" s="265" t="e">
        <f>[1]NAM!#REF!</f>
        <v>#REF!</v>
      </c>
      <c r="G349" s="265" t="e">
        <f>[1]NHAN!#REF!</f>
        <v>#REF!</v>
      </c>
      <c r="H349" s="265" t="e">
        <f>[1]LY!#REF!</f>
        <v>#REF!</v>
      </c>
      <c r="I349" s="265" t="e">
        <f>[1]DUC!#REF!</f>
        <v>#REF!</v>
      </c>
      <c r="J349" s="265" t="e">
        <f>[1]DONG!#REF!</f>
        <v>#REF!</v>
      </c>
      <c r="K349" s="265" t="e">
        <f>[1]HPHU!#REF!</f>
        <v>#REF!</v>
      </c>
      <c r="L349" s="265" t="e">
        <f>[1]BAC!#REF!</f>
        <v>#REF!</v>
      </c>
      <c r="M349" s="265" t="e">
        <f>[1]THANH!#REF!</f>
        <v>#REF!</v>
      </c>
      <c r="N349" s="265" t="e">
        <f>[1]MY!#REF!</f>
        <v>#REF!</v>
      </c>
      <c r="O349" s="265" t="e">
        <f>[1]HA!#REF!</f>
        <v>#REF!</v>
      </c>
      <c r="P349" s="265" t="e">
        <f>[1]PHUC!#REF!</f>
        <v>#REF!</v>
      </c>
      <c r="Q349" s="265" t="e">
        <f>[1]LAM!#REF!</f>
        <v>#REF!</v>
      </c>
      <c r="R349" s="265" t="e">
        <f>[1]XUAN!#REF!</f>
        <v>#REF!</v>
      </c>
      <c r="S349" s="265" t="e">
        <f>[1]LIEN!#REF!</f>
        <v>#REF!</v>
      </c>
    </row>
    <row r="350" spans="1:19" ht="15.75" hidden="1" customHeight="1" x14ac:dyDescent="0.2">
      <c r="A350" s="27" t="s">
        <v>108</v>
      </c>
      <c r="B350" s="28" t="s">
        <v>112</v>
      </c>
      <c r="C350" s="42" t="s">
        <v>113</v>
      </c>
      <c r="D350" s="262" t="e">
        <f t="shared" si="6"/>
        <v>#REF!</v>
      </c>
      <c r="E350" s="174" t="e">
        <f>[1]DAI!#REF!</f>
        <v>#REF!</v>
      </c>
      <c r="F350" s="174" t="e">
        <f>[1]NAM!#REF!</f>
        <v>#REF!</v>
      </c>
      <c r="G350" s="174" t="e">
        <f>[1]NHAN!#REF!</f>
        <v>#REF!</v>
      </c>
      <c r="H350" s="174" t="e">
        <f>[1]LY!#REF!</f>
        <v>#REF!</v>
      </c>
      <c r="I350" s="174" t="e">
        <f>[1]DUC!#REF!</f>
        <v>#REF!</v>
      </c>
      <c r="J350" s="174" t="e">
        <f>[1]DONG!#REF!</f>
        <v>#REF!</v>
      </c>
      <c r="K350" s="174" t="e">
        <f>[1]HPHU!#REF!</f>
        <v>#REF!</v>
      </c>
      <c r="L350" s="174" t="e">
        <f>[1]BAC!#REF!</f>
        <v>#REF!</v>
      </c>
      <c r="M350" s="174" t="e">
        <f>[1]THANH!#REF!</f>
        <v>#REF!</v>
      </c>
      <c r="N350" s="174" t="e">
        <f>[1]MY!#REF!</f>
        <v>#REF!</v>
      </c>
      <c r="O350" s="174" t="e">
        <f>[1]HA!#REF!</f>
        <v>#REF!</v>
      </c>
      <c r="P350" s="174" t="e">
        <f>[1]PHUC!#REF!</f>
        <v>#REF!</v>
      </c>
      <c r="Q350" s="174" t="e">
        <f>[1]LAM!#REF!</f>
        <v>#REF!</v>
      </c>
      <c r="R350" s="174" t="e">
        <f>[1]XUAN!#REF!</f>
        <v>#REF!</v>
      </c>
      <c r="S350" s="174" t="e">
        <f>[1]LIEN!#REF!</f>
        <v>#REF!</v>
      </c>
    </row>
    <row r="351" spans="1:19" ht="15.75" hidden="1" customHeight="1" x14ac:dyDescent="0.2">
      <c r="A351" s="27" t="s">
        <v>111</v>
      </c>
      <c r="B351" s="28" t="s">
        <v>115</v>
      </c>
      <c r="C351" s="42" t="s">
        <v>116</v>
      </c>
      <c r="D351" s="262" t="e">
        <f t="shared" si="6"/>
        <v>#REF!</v>
      </c>
      <c r="E351" s="29" t="e">
        <f>[1]DAI!#REF!</f>
        <v>#REF!</v>
      </c>
      <c r="F351" s="29" t="e">
        <f>[1]NAM!#REF!</f>
        <v>#REF!</v>
      </c>
      <c r="G351" s="29" t="e">
        <f>[1]NHAN!#REF!</f>
        <v>#REF!</v>
      </c>
      <c r="H351" s="29" t="e">
        <f>[1]LY!#REF!</f>
        <v>#REF!</v>
      </c>
      <c r="I351" s="29" t="e">
        <f>[1]DUC!#REF!</f>
        <v>#REF!</v>
      </c>
      <c r="J351" s="29" t="e">
        <f>[1]DONG!#REF!</f>
        <v>#REF!</v>
      </c>
      <c r="K351" s="29" t="e">
        <f>[1]HPHU!#REF!</f>
        <v>#REF!</v>
      </c>
      <c r="L351" s="29" t="e">
        <f>[1]BAC!#REF!</f>
        <v>#REF!</v>
      </c>
      <c r="M351" s="29" t="e">
        <f>[1]THANH!#REF!</f>
        <v>#REF!</v>
      </c>
      <c r="N351" s="29" t="e">
        <f>[1]MY!#REF!</f>
        <v>#REF!</v>
      </c>
      <c r="O351" s="29" t="e">
        <f>[1]HA!#REF!</f>
        <v>#REF!</v>
      </c>
      <c r="P351" s="29" t="e">
        <f>[1]PHUC!#REF!</f>
        <v>#REF!</v>
      </c>
      <c r="Q351" s="29" t="e">
        <f>[1]LAM!#REF!</f>
        <v>#REF!</v>
      </c>
      <c r="R351" s="29" t="e">
        <f>[1]XUAN!#REF!</f>
        <v>#REF!</v>
      </c>
      <c r="S351" s="29" t="e">
        <f>[1]LIEN!#REF!</f>
        <v>#REF!</v>
      </c>
    </row>
    <row r="352" spans="1:19" ht="15.75" hidden="1" customHeight="1" x14ac:dyDescent="0.2">
      <c r="A352" s="266" t="s">
        <v>114</v>
      </c>
      <c r="B352" s="247" t="s">
        <v>118</v>
      </c>
      <c r="C352" s="248" t="s">
        <v>119</v>
      </c>
      <c r="D352" s="262" t="e">
        <f t="shared" si="6"/>
        <v>#REF!</v>
      </c>
      <c r="E352" s="267" t="e">
        <f>[1]DAI!#REF!</f>
        <v>#REF!</v>
      </c>
      <c r="F352" s="267" t="e">
        <f>[1]NAM!#REF!</f>
        <v>#REF!</v>
      </c>
      <c r="G352" s="267" t="e">
        <f>[1]NHAN!#REF!</f>
        <v>#REF!</v>
      </c>
      <c r="H352" s="267" t="e">
        <f>[1]LY!#REF!</f>
        <v>#REF!</v>
      </c>
      <c r="I352" s="267" t="e">
        <f>[1]DUC!#REF!</f>
        <v>#REF!</v>
      </c>
      <c r="J352" s="267" t="e">
        <f>[1]DONG!#REF!</f>
        <v>#REF!</v>
      </c>
      <c r="K352" s="267" t="e">
        <f>[1]HPHU!#REF!</f>
        <v>#REF!</v>
      </c>
      <c r="L352" s="267" t="e">
        <f>[1]BAC!#REF!</f>
        <v>#REF!</v>
      </c>
      <c r="M352" s="267" t="e">
        <f>[1]THANH!#REF!</f>
        <v>#REF!</v>
      </c>
      <c r="N352" s="267" t="e">
        <f>[1]MY!#REF!</f>
        <v>#REF!</v>
      </c>
      <c r="O352" s="267" t="e">
        <f>[1]HA!#REF!</f>
        <v>#REF!</v>
      </c>
      <c r="P352" s="267" t="e">
        <f>[1]PHUC!#REF!</f>
        <v>#REF!</v>
      </c>
      <c r="Q352" s="267" t="e">
        <f>[1]LAM!#REF!</f>
        <v>#REF!</v>
      </c>
      <c r="R352" s="267" t="e">
        <f>[1]XUAN!#REF!</f>
        <v>#REF!</v>
      </c>
      <c r="S352" s="267" t="e">
        <f>[1]LIEN!#REF!</f>
        <v>#REF!</v>
      </c>
    </row>
    <row r="353" spans="1:19" ht="15.75" hidden="1" customHeight="1" x14ac:dyDescent="0.25">
      <c r="A353" s="27" t="s">
        <v>117</v>
      </c>
      <c r="B353" s="28" t="s">
        <v>121</v>
      </c>
      <c r="C353" s="42" t="s">
        <v>122</v>
      </c>
      <c r="D353" s="262" t="e">
        <f t="shared" si="6"/>
        <v>#REF!</v>
      </c>
      <c r="E353" s="268" t="e">
        <f>[1]DAI!#REF!</f>
        <v>#REF!</v>
      </c>
      <c r="F353" s="268" t="e">
        <f>[1]NAM!#REF!</f>
        <v>#REF!</v>
      </c>
      <c r="G353" s="268" t="e">
        <f>[1]NHAN!#REF!</f>
        <v>#REF!</v>
      </c>
      <c r="H353" s="268" t="e">
        <f>[1]LY!#REF!</f>
        <v>#REF!</v>
      </c>
      <c r="I353" s="268" t="e">
        <f>[1]DUC!#REF!</f>
        <v>#REF!</v>
      </c>
      <c r="J353" s="268" t="e">
        <f>[1]DONG!#REF!</f>
        <v>#REF!</v>
      </c>
      <c r="K353" s="268" t="e">
        <f>[1]HPHU!#REF!</f>
        <v>#REF!</v>
      </c>
      <c r="L353" s="268" t="e">
        <f>[1]BAC!#REF!</f>
        <v>#REF!</v>
      </c>
      <c r="M353" s="268" t="e">
        <f>[1]THANH!#REF!</f>
        <v>#REF!</v>
      </c>
      <c r="N353" s="268" t="e">
        <f>[1]MY!#REF!</f>
        <v>#REF!</v>
      </c>
      <c r="O353" s="268" t="e">
        <f>[1]HA!#REF!</f>
        <v>#REF!</v>
      </c>
      <c r="P353" s="268" t="e">
        <f>[1]PHUC!#REF!</f>
        <v>#REF!</v>
      </c>
      <c r="Q353" s="268" t="e">
        <f>[1]LAM!#REF!</f>
        <v>#REF!</v>
      </c>
      <c r="R353" s="268" t="e">
        <f>[1]XUAN!#REF!</f>
        <v>#REF!</v>
      </c>
      <c r="S353" s="268" t="e">
        <f>[1]LIEN!#REF!</f>
        <v>#REF!</v>
      </c>
    </row>
    <row r="354" spans="1:19" ht="15.75" hidden="1" customHeight="1" x14ac:dyDescent="0.25">
      <c r="A354" s="269" t="s">
        <v>120</v>
      </c>
      <c r="B354" s="250" t="s">
        <v>124</v>
      </c>
      <c r="C354" s="251" t="s">
        <v>125</v>
      </c>
      <c r="D354" s="270" t="e">
        <f t="shared" si="6"/>
        <v>#REF!</v>
      </c>
      <c r="E354" s="271" t="e">
        <f>[1]DAI!#REF!</f>
        <v>#REF!</v>
      </c>
      <c r="F354" s="271" t="e">
        <f>[1]NAM!#REF!</f>
        <v>#REF!</v>
      </c>
      <c r="G354" s="271" t="e">
        <f>[1]NHAN!#REF!</f>
        <v>#REF!</v>
      </c>
      <c r="H354" s="271" t="e">
        <f>[1]LY!#REF!</f>
        <v>#REF!</v>
      </c>
      <c r="I354" s="271" t="e">
        <f>[1]DUC!#REF!</f>
        <v>#REF!</v>
      </c>
      <c r="J354" s="271" t="e">
        <f>[1]DONG!#REF!</f>
        <v>#REF!</v>
      </c>
      <c r="K354" s="271" t="e">
        <f>[1]HPHU!#REF!</f>
        <v>#REF!</v>
      </c>
      <c r="L354" s="271" t="e">
        <f>[1]BAC!#REF!</f>
        <v>#REF!</v>
      </c>
      <c r="M354" s="271" t="e">
        <f>[1]THANH!#REF!</f>
        <v>#REF!</v>
      </c>
      <c r="N354" s="271" t="e">
        <f>[1]MY!#REF!</f>
        <v>#REF!</v>
      </c>
      <c r="O354" s="271" t="e">
        <f>[1]HA!#REF!</f>
        <v>#REF!</v>
      </c>
      <c r="P354" s="271" t="e">
        <f>[1]PHUC!#REF!</f>
        <v>#REF!</v>
      </c>
      <c r="Q354" s="271" t="e">
        <f>[1]LAM!#REF!</f>
        <v>#REF!</v>
      </c>
      <c r="R354" s="271" t="e">
        <f>[1]XUAN!#REF!</f>
        <v>#REF!</v>
      </c>
      <c r="S354" s="271" t="e">
        <f>[1]LIEN!#REF!</f>
        <v>#REF!</v>
      </c>
    </row>
  </sheetData>
  <mergeCells count="35">
    <mergeCell ref="A2:AF2"/>
    <mergeCell ref="AD3:AF3"/>
    <mergeCell ref="A4:A5"/>
    <mergeCell ref="B4:B5"/>
    <mergeCell ref="C4:C5"/>
    <mergeCell ref="D4:D5"/>
    <mergeCell ref="E4:AF4"/>
    <mergeCell ref="A50:A51"/>
    <mergeCell ref="B50:B51"/>
    <mergeCell ref="C50:C51"/>
    <mergeCell ref="D50:D51"/>
    <mergeCell ref="A94:A95"/>
    <mergeCell ref="B94:B95"/>
    <mergeCell ref="C94:C95"/>
    <mergeCell ref="D94:D95"/>
    <mergeCell ref="A138:A139"/>
    <mergeCell ref="B138:B139"/>
    <mergeCell ref="C138:C139"/>
    <mergeCell ref="D138:D139"/>
    <mergeCell ref="A182:A183"/>
    <mergeCell ref="B182:B183"/>
    <mergeCell ref="C182:C183"/>
    <mergeCell ref="D182:D183"/>
    <mergeCell ref="A314:A315"/>
    <mergeCell ref="B314:B315"/>
    <mergeCell ref="C314:C315"/>
    <mergeCell ref="D314:D315"/>
    <mergeCell ref="A226:A227"/>
    <mergeCell ref="B226:B227"/>
    <mergeCell ref="C226:C227"/>
    <mergeCell ref="D226:D227"/>
    <mergeCell ref="A270:A271"/>
    <mergeCell ref="B270:B271"/>
    <mergeCell ref="C270:C271"/>
    <mergeCell ref="D270:D271"/>
  </mergeCells>
  <pageMargins left="0.88" right="0.26" top="0.39" bottom="0.34" header="0.5" footer="0.25"/>
  <pageSetup paperSize="8" scale="7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rgb="FF00B0F0"/>
  </sheetPr>
  <dimension ref="A1:AH497"/>
  <sheetViews>
    <sheetView showZeros="0" zoomScaleNormal="100" workbookViewId="0">
      <pane xSplit="6" ySplit="5" topLeftCell="W51" activePane="bottomRight" state="frozen"/>
      <selection activeCell="X10" sqref="X10"/>
      <selection pane="topRight" activeCell="X10" sqref="X10"/>
      <selection pane="bottomLeft" activeCell="X10" sqref="X10"/>
      <selection pane="bottomRight" activeCell="F57" sqref="F57"/>
    </sheetView>
  </sheetViews>
  <sheetFormatPr defaultRowHeight="15.75" x14ac:dyDescent="0.2"/>
  <cols>
    <col min="1" max="1" width="6.28515625" style="2" customWidth="1"/>
    <col min="2" max="2" width="35.85546875" style="2" customWidth="1"/>
    <col min="3" max="3" width="6.28515625" style="2" bestFit="1" customWidth="1"/>
    <col min="4" max="4" width="11.7109375" style="2" hidden="1" customWidth="1"/>
    <col min="5" max="5" width="12" style="2" customWidth="1"/>
    <col min="6" max="6" width="11" style="3" customWidth="1"/>
    <col min="7" max="8" width="9" style="3" bestFit="1" customWidth="1"/>
    <col min="9" max="9" width="7.140625" style="3" customWidth="1"/>
    <col min="10" max="10" width="9" style="3" customWidth="1"/>
    <col min="11" max="11" width="7.28515625" style="3" customWidth="1"/>
    <col min="12" max="12" width="7.85546875" style="3" customWidth="1"/>
    <col min="13" max="13" width="7.5703125" style="3" bestFit="1" customWidth="1"/>
    <col min="14" max="14" width="8.7109375" style="3" customWidth="1"/>
    <col min="15" max="15" width="9" style="3" bestFit="1" customWidth="1"/>
    <col min="16" max="16" width="7.42578125" style="3" bestFit="1" customWidth="1"/>
    <col min="17" max="18" width="9" style="3" bestFit="1" customWidth="1"/>
    <col min="19" max="19" width="8.7109375" style="3" customWidth="1"/>
    <col min="20" max="20" width="10.140625" style="3" bestFit="1" customWidth="1"/>
    <col min="21" max="21" width="9" style="2" customWidth="1"/>
    <col min="22" max="26" width="9" style="2" bestFit="1" customWidth="1"/>
    <col min="27" max="27" width="10.140625" style="2" bestFit="1" customWidth="1"/>
    <col min="28" max="28" width="9" style="2" bestFit="1" customWidth="1"/>
    <col min="29" max="29" width="7.28515625" style="2" bestFit="1" customWidth="1"/>
    <col min="30" max="31" width="10.140625" style="2" bestFit="1" customWidth="1"/>
    <col min="32" max="32" width="8.85546875" style="2" customWidth="1"/>
    <col min="33" max="34" width="9" style="2" bestFit="1" customWidth="1"/>
    <col min="35" max="16384" width="9.140625" style="2"/>
  </cols>
  <sheetData>
    <row r="1" spans="1:34" x14ac:dyDescent="0.2">
      <c r="A1" s="1" t="s">
        <v>2531</v>
      </c>
    </row>
    <row r="2" spans="1:34" ht="31.5" customHeight="1" x14ac:dyDescent="0.2">
      <c r="A2" s="7" t="s">
        <v>2532</v>
      </c>
      <c r="B2" s="7"/>
      <c r="C2" s="7"/>
      <c r="D2" s="7"/>
      <c r="E2" s="7"/>
      <c r="F2" s="8"/>
      <c r="G2" s="8"/>
      <c r="H2" s="8"/>
      <c r="I2" s="8"/>
      <c r="J2" s="8"/>
      <c r="K2" s="165"/>
      <c r="L2" s="165"/>
      <c r="M2" s="165"/>
      <c r="N2" s="165"/>
      <c r="O2" s="165"/>
      <c r="P2" s="165"/>
      <c r="Q2" s="165"/>
      <c r="R2" s="165"/>
      <c r="S2" s="165"/>
      <c r="T2" s="165"/>
      <c r="U2" s="166"/>
    </row>
    <row r="3" spans="1:34" ht="16.5" customHeight="1" x14ac:dyDescent="0.3">
      <c r="A3" s="5"/>
      <c r="B3" s="6"/>
      <c r="C3" s="7"/>
      <c r="D3" s="7"/>
      <c r="E3" s="7"/>
      <c r="F3" s="8"/>
      <c r="G3" s="9"/>
      <c r="H3" s="8"/>
      <c r="I3" s="8"/>
      <c r="J3" s="8"/>
      <c r="Q3" s="10"/>
      <c r="R3" s="10"/>
      <c r="S3" s="10"/>
      <c r="T3" s="123"/>
      <c r="U3" s="123"/>
      <c r="AF3" s="928" t="s">
        <v>2</v>
      </c>
      <c r="AG3" s="928"/>
      <c r="AH3" s="928"/>
    </row>
    <row r="4" spans="1:34" ht="15.75" customHeight="1" x14ac:dyDescent="0.2">
      <c r="A4" s="913" t="s">
        <v>3</v>
      </c>
      <c r="B4" s="913" t="s">
        <v>4</v>
      </c>
      <c r="C4" s="913" t="s">
        <v>5</v>
      </c>
      <c r="D4" s="925" t="s">
        <v>156</v>
      </c>
      <c r="E4" s="925" t="s">
        <v>157</v>
      </c>
      <c r="F4" s="929" t="s">
        <v>187</v>
      </c>
      <c r="G4" s="917" t="s">
        <v>158</v>
      </c>
      <c r="H4" s="917"/>
      <c r="I4" s="917"/>
      <c r="J4" s="917"/>
      <c r="K4" s="917"/>
      <c r="L4" s="917"/>
      <c r="M4" s="917"/>
      <c r="N4" s="917"/>
      <c r="O4" s="917"/>
      <c r="P4" s="917"/>
      <c r="Q4" s="917"/>
      <c r="R4" s="917"/>
      <c r="S4" s="917"/>
      <c r="T4" s="917"/>
      <c r="U4" s="917"/>
      <c r="V4" s="917"/>
      <c r="W4" s="917"/>
      <c r="X4" s="917"/>
      <c r="Y4" s="917"/>
      <c r="Z4" s="917"/>
      <c r="AA4" s="917"/>
      <c r="AB4" s="917"/>
      <c r="AC4" s="917"/>
      <c r="AD4" s="917"/>
      <c r="AE4" s="917"/>
      <c r="AF4" s="917"/>
      <c r="AG4" s="917"/>
      <c r="AH4" s="917"/>
    </row>
    <row r="5" spans="1:34" ht="85.5" customHeight="1" x14ac:dyDescent="0.2">
      <c r="A5" s="914"/>
      <c r="B5" s="914"/>
      <c r="C5" s="914"/>
      <c r="D5" s="926"/>
      <c r="E5" s="926"/>
      <c r="F5" s="930"/>
      <c r="G5" s="11" t="str">
        <f>'[4]HIEN TRANG'!$E$3</f>
        <v>Xã Đại Trạch</v>
      </c>
      <c r="H5" s="11" t="str">
        <f>'[4]HIEN TRANG'!$F$3</f>
        <v>Xã Nam Trạch</v>
      </c>
      <c r="I5" s="11" t="str">
        <f>'[4]HIEN TRANG'!$G$3</f>
        <v>Xã Nhân Trạch</v>
      </c>
      <c r="J5" s="11" t="str">
        <f>'[4]HIEN TRANG'!$H$3</f>
        <v>Xã Lý Trạch</v>
      </c>
      <c r="K5" s="11" t="str">
        <f>'[4]HIEN TRANG'!$I$3</f>
        <v>Xã Đức Trạch</v>
      </c>
      <c r="L5" s="11" t="str">
        <f>'[4]HIEN TRANG'!$J$3</f>
        <v>Xã Đồng Trạch</v>
      </c>
      <c r="M5" s="11" t="str">
        <f>'[4]HIEN TRANG'!$K$3</f>
        <v>Xã Hải Phú</v>
      </c>
      <c r="N5" s="11" t="str">
        <f>'[4]HIEN TRANG'!$L$3</f>
        <v>Xã Bắc Trạch</v>
      </c>
      <c r="O5" s="11" t="str">
        <f>'[4]HIEN TRANG'!$M$3</f>
        <v>Xã Thanh Trạch</v>
      </c>
      <c r="P5" s="11" t="str">
        <f>'[4]HIEN TRANG'!$N$3</f>
        <v>Xã Mỹ Trạch</v>
      </c>
      <c r="Q5" s="11" t="str">
        <f>'[4]HIEN TRANG'!$O$3</f>
        <v>Xã Hạ Trạch</v>
      </c>
      <c r="R5" s="11" t="str">
        <f>'[4]HIEN TRANG'!$P$3</f>
        <v>Xã Phúc Trạch</v>
      </c>
      <c r="S5" s="11" t="str">
        <f>'[4]HIEN TRANG'!$Q$3</f>
        <v>Xã Lâm Trạch</v>
      </c>
      <c r="T5" s="11" t="str">
        <f>'[4]HIEN TRANG'!$R$3</f>
        <v>Xã Xuân Trạch</v>
      </c>
      <c r="U5" s="11" t="str">
        <f>'[4]HIEN TRANG'!$S$3</f>
        <v>Xã Liên Trạch</v>
      </c>
      <c r="V5" s="13" t="str">
        <f>'[4]HIEN TRANG'!$T$3</f>
        <v>Xã Hưng Trạch</v>
      </c>
      <c r="W5" s="13" t="str">
        <f>'[4]HIEN TRANG'!$U$3</f>
        <v>Xã Cự Nẫm</v>
      </c>
      <c r="X5" s="13" t="str">
        <f>'[4]HIEN TRANG'!$V$3</f>
        <v>Xã Tây Trạch</v>
      </c>
      <c r="Y5" s="13" t="str">
        <f>'[4]HIEN TRANG'!$W$3</f>
        <v>Xã Hòa Trạch</v>
      </c>
      <c r="Z5" s="13" t="str">
        <f>'[4]HIEN TRANG'!$X$3</f>
        <v>Xã Vạn Trạch</v>
      </c>
      <c r="AA5" s="13" t="str">
        <f>'[4]HIEN TRANG'!$Y$3</f>
        <v>Xã Phú Định</v>
      </c>
      <c r="AB5" s="13" t="str">
        <f>'[4]HIEN TRANG'!$Z$3</f>
        <v>Xã Sơn Lộc</v>
      </c>
      <c r="AC5" s="13" t="str">
        <f>'[4]HIEN TRANG'!$AA$3</f>
        <v>Xã Trung Trạch</v>
      </c>
      <c r="AD5" s="13" t="str">
        <f>'[4]HIEN TRANG'!$AB$3</f>
        <v>Xã Tân Trạch</v>
      </c>
      <c r="AE5" s="13" t="str">
        <f>'[4]HIEN TRANG'!$AC$3</f>
        <v>Xã Thượng Trạch</v>
      </c>
      <c r="AF5" s="13" t="str">
        <f>'[4]HIEN TRANG'!$AD$3</f>
        <v>TT Hoàn Lão</v>
      </c>
      <c r="AG5" s="13" t="str">
        <f>'[4]HIEN TRANG'!$AE$3</f>
        <v>TT Phong Nha</v>
      </c>
      <c r="AH5" s="13" t="str">
        <f>'[4]HIEN TRANG'!$AF$3</f>
        <v>TT NT Việt Trung</v>
      </c>
    </row>
    <row r="6" spans="1:34" ht="24" customHeight="1" x14ac:dyDescent="0.2">
      <c r="A6" s="14">
        <v>-1</v>
      </c>
      <c r="B6" s="14">
        <v>-2</v>
      </c>
      <c r="C6" s="14">
        <v>-3</v>
      </c>
      <c r="D6" s="14">
        <v>-4</v>
      </c>
      <c r="E6" s="14">
        <v>-5</v>
      </c>
      <c r="F6" s="15" t="s">
        <v>159</v>
      </c>
      <c r="G6" s="14">
        <v>-7</v>
      </c>
      <c r="H6" s="14">
        <v>-8</v>
      </c>
      <c r="I6" s="14">
        <v>-9</v>
      </c>
      <c r="J6" s="14">
        <v>-10</v>
      </c>
      <c r="K6" s="14">
        <v>-11</v>
      </c>
      <c r="L6" s="14">
        <v>-12</v>
      </c>
      <c r="M6" s="14">
        <v>-13</v>
      </c>
      <c r="N6" s="14">
        <v>-14</v>
      </c>
      <c r="O6" s="14">
        <v>-15</v>
      </c>
      <c r="P6" s="14">
        <v>-16</v>
      </c>
      <c r="Q6" s="14">
        <v>-17</v>
      </c>
      <c r="R6" s="14">
        <v>-18</v>
      </c>
      <c r="S6" s="14">
        <v>-19</v>
      </c>
      <c r="T6" s="14">
        <v>-20</v>
      </c>
      <c r="U6" s="14">
        <v>-21</v>
      </c>
      <c r="V6" s="14">
        <v>-22</v>
      </c>
      <c r="W6" s="14">
        <v>-23</v>
      </c>
      <c r="X6" s="14">
        <v>-24</v>
      </c>
      <c r="Y6" s="14">
        <v>-25</v>
      </c>
      <c r="Z6" s="14">
        <v>-26</v>
      </c>
      <c r="AA6" s="14">
        <v>-27</v>
      </c>
      <c r="AB6" s="14">
        <v>-28</v>
      </c>
      <c r="AC6" s="14">
        <v>-29</v>
      </c>
      <c r="AD6" s="14">
        <v>-30</v>
      </c>
      <c r="AE6" s="14">
        <v>-31</v>
      </c>
      <c r="AF6" s="14">
        <v>-32</v>
      </c>
      <c r="AG6" s="14">
        <v>-33</v>
      </c>
      <c r="AH6" s="14">
        <v>-34</v>
      </c>
    </row>
    <row r="7" spans="1:34" s="19" customFormat="1" hidden="1" x14ac:dyDescent="0.2">
      <c r="A7" s="16"/>
      <c r="B7" s="16" t="s">
        <v>9</v>
      </c>
      <c r="C7" s="16"/>
      <c r="D7" s="124">
        <f>D9+D20+D49</f>
        <v>0</v>
      </c>
      <c r="E7" s="125"/>
      <c r="F7" s="17">
        <f>SUM(G7:U7)</f>
        <v>44874.731500000002</v>
      </c>
      <c r="G7" s="18">
        <f>G9+G20+G49</f>
        <v>2503.4804599999998</v>
      </c>
      <c r="H7" s="18">
        <f t="shared" ref="H7:U7" si="0">H9+H20+H49</f>
        <v>1925.0958799999999</v>
      </c>
      <c r="I7" s="18">
        <f t="shared" si="0"/>
        <v>248.23228</v>
      </c>
      <c r="J7" s="18">
        <f t="shared" si="0"/>
        <v>2222.7424500000002</v>
      </c>
      <c r="K7" s="18">
        <f t="shared" si="0"/>
        <v>271.67211999999995</v>
      </c>
      <c r="L7" s="18">
        <f t="shared" si="0"/>
        <v>621.26285999999993</v>
      </c>
      <c r="M7" s="18">
        <f t="shared" si="0"/>
        <v>1459.5119099999999</v>
      </c>
      <c r="N7" s="18">
        <f t="shared" si="0"/>
        <v>1782.1026899999999</v>
      </c>
      <c r="O7" s="18">
        <f t="shared" si="0"/>
        <v>2379.6268099999998</v>
      </c>
      <c r="P7" s="18">
        <f t="shared" si="0"/>
        <v>927.50137999999993</v>
      </c>
      <c r="Q7" s="18">
        <f t="shared" si="0"/>
        <v>1840.7971999999997</v>
      </c>
      <c r="R7" s="18">
        <f t="shared" si="0"/>
        <v>5851.8842900000009</v>
      </c>
      <c r="S7" s="18">
        <f t="shared" si="0"/>
        <v>2751.9072699999997</v>
      </c>
      <c r="T7" s="18">
        <f t="shared" si="0"/>
        <v>17258.39719</v>
      </c>
      <c r="U7" s="18">
        <f t="shared" si="0"/>
        <v>2830.5167100000003</v>
      </c>
      <c r="V7" s="126"/>
      <c r="W7" s="126"/>
      <c r="X7" s="126"/>
      <c r="Y7" s="126"/>
      <c r="Z7" s="126"/>
      <c r="AA7" s="126"/>
      <c r="AB7" s="126"/>
      <c r="AC7" s="126"/>
      <c r="AD7" s="126"/>
      <c r="AE7" s="126"/>
      <c r="AF7" s="126"/>
      <c r="AG7" s="126"/>
      <c r="AH7" s="126"/>
    </row>
    <row r="8" spans="1:34" s="19" customFormat="1" x14ac:dyDescent="0.2">
      <c r="A8" s="127" t="s">
        <v>160</v>
      </c>
      <c r="B8" s="127" t="s">
        <v>161</v>
      </c>
      <c r="C8" s="128"/>
      <c r="D8" s="16"/>
      <c r="E8" s="16"/>
      <c r="F8" s="129"/>
      <c r="G8" s="129"/>
      <c r="H8" s="129"/>
      <c r="I8" s="129"/>
      <c r="J8" s="129"/>
      <c r="K8" s="129"/>
      <c r="L8" s="129"/>
      <c r="M8" s="129"/>
      <c r="N8" s="129"/>
      <c r="O8" s="129"/>
      <c r="P8" s="129"/>
      <c r="Q8" s="129"/>
      <c r="R8" s="129"/>
      <c r="S8" s="129"/>
      <c r="T8" s="129"/>
      <c r="U8" s="129"/>
      <c r="V8" s="48"/>
      <c r="W8" s="48"/>
      <c r="X8" s="48"/>
      <c r="Y8" s="48"/>
      <c r="Z8" s="48"/>
      <c r="AA8" s="48"/>
      <c r="AB8" s="48"/>
      <c r="AC8" s="48"/>
      <c r="AD8" s="48"/>
      <c r="AE8" s="48"/>
      <c r="AF8" s="48"/>
      <c r="AG8" s="48"/>
      <c r="AH8" s="48"/>
    </row>
    <row r="9" spans="1:34" s="26" customFormat="1" ht="18.75" x14ac:dyDescent="0.2">
      <c r="A9" s="130">
        <v>1</v>
      </c>
      <c r="B9" s="131" t="s">
        <v>10</v>
      </c>
      <c r="C9" s="132" t="s">
        <v>11</v>
      </c>
      <c r="D9" s="133"/>
      <c r="E9" s="134">
        <v>196264.39670500002</v>
      </c>
      <c r="F9" s="135">
        <v>196264.39670500002</v>
      </c>
      <c r="G9" s="135">
        <v>1654.8535899999999</v>
      </c>
      <c r="H9" s="135">
        <v>1555.3205899999998</v>
      </c>
      <c r="I9" s="135">
        <v>47.395680000000006</v>
      </c>
      <c r="J9" s="135">
        <v>1591.5848000000001</v>
      </c>
      <c r="K9" s="135">
        <v>92.240539999999982</v>
      </c>
      <c r="L9" s="135">
        <v>411.18186999999995</v>
      </c>
      <c r="M9" s="135">
        <v>967.34</v>
      </c>
      <c r="N9" s="135">
        <v>1269.7241200000001</v>
      </c>
      <c r="O9" s="135">
        <v>1675.5017699999999</v>
      </c>
      <c r="P9" s="135">
        <v>658.82934999999998</v>
      </c>
      <c r="Q9" s="135">
        <v>1452.71777</v>
      </c>
      <c r="R9" s="135">
        <v>4740.7357900000006</v>
      </c>
      <c r="S9" s="135">
        <v>2583.0631100000001</v>
      </c>
      <c r="T9" s="135">
        <v>16620.056489999999</v>
      </c>
      <c r="U9" s="135">
        <v>2424.68552</v>
      </c>
      <c r="V9" s="135">
        <v>8665.0770240000002</v>
      </c>
      <c r="W9" s="135">
        <v>2751.5094100000006</v>
      </c>
      <c r="X9" s="135">
        <v>2397.78899</v>
      </c>
      <c r="Y9" s="135">
        <v>1800.41191</v>
      </c>
      <c r="Z9" s="135">
        <v>2098.6388699999998</v>
      </c>
      <c r="AA9" s="135">
        <v>13617.676123000001</v>
      </c>
      <c r="AB9" s="135">
        <v>1083.62384</v>
      </c>
      <c r="AC9" s="135">
        <v>478.17844200000002</v>
      </c>
      <c r="AD9" s="135">
        <v>35344.129220000003</v>
      </c>
      <c r="AE9" s="135">
        <v>73833.439660000004</v>
      </c>
      <c r="AF9" s="135">
        <v>777.36966000000007</v>
      </c>
      <c r="AG9" s="135">
        <v>8224.2775660000007</v>
      </c>
      <c r="AH9" s="135">
        <v>7447.0450000000001</v>
      </c>
    </row>
    <row r="10" spans="1:34" s="33" customFormat="1" ht="18.75" x14ac:dyDescent="0.2">
      <c r="A10" s="27" t="s">
        <v>12</v>
      </c>
      <c r="B10" s="28" t="s">
        <v>13</v>
      </c>
      <c r="C10" s="29" t="s">
        <v>14</v>
      </c>
      <c r="D10" s="136"/>
      <c r="E10" s="137">
        <v>6889.0682870000001</v>
      </c>
      <c r="F10" s="137">
        <v>6889.0682870000001</v>
      </c>
      <c r="G10" s="137">
        <v>555.154</v>
      </c>
      <c r="H10" s="137">
        <v>123.56499000000001</v>
      </c>
      <c r="I10" s="137">
        <v>0</v>
      </c>
      <c r="J10" s="137">
        <v>117.52191999999999</v>
      </c>
      <c r="K10" s="137">
        <v>0</v>
      </c>
      <c r="L10" s="137">
        <v>189.00617999999997</v>
      </c>
      <c r="M10" s="137">
        <v>299.72000000000003</v>
      </c>
      <c r="N10" s="137">
        <v>305.26593000000003</v>
      </c>
      <c r="O10" s="137">
        <v>181.8081</v>
      </c>
      <c r="P10" s="137">
        <v>196.58086</v>
      </c>
      <c r="Q10" s="137">
        <v>226.88749000000001</v>
      </c>
      <c r="R10" s="137">
        <v>103.50579</v>
      </c>
      <c r="S10" s="137">
        <v>162.30347</v>
      </c>
      <c r="T10" s="137">
        <v>179.96051000000003</v>
      </c>
      <c r="U10" s="137">
        <v>241.38046</v>
      </c>
      <c r="V10" s="137">
        <v>360.06059799999997</v>
      </c>
      <c r="W10" s="137">
        <v>569.97813999999994</v>
      </c>
      <c r="X10" s="137">
        <v>335.79406</v>
      </c>
      <c r="Y10" s="137">
        <v>346.06029999999998</v>
      </c>
      <c r="Z10" s="137">
        <v>440.27017999999998</v>
      </c>
      <c r="AA10" s="137">
        <v>129.36678900000001</v>
      </c>
      <c r="AB10" s="137">
        <v>164.26137</v>
      </c>
      <c r="AC10" s="137">
        <v>206.33937</v>
      </c>
      <c r="AD10" s="137">
        <v>1.11721</v>
      </c>
      <c r="AE10" s="137">
        <v>546.26776999999993</v>
      </c>
      <c r="AF10" s="137">
        <v>250.84900000000002</v>
      </c>
      <c r="AG10" s="137">
        <v>407.12980000000005</v>
      </c>
      <c r="AH10" s="137">
        <v>248.91400000000002</v>
      </c>
    </row>
    <row r="11" spans="1:34" s="33" customFormat="1" ht="31.5" x14ac:dyDescent="0.2">
      <c r="A11" s="27"/>
      <c r="B11" s="34" t="s">
        <v>15</v>
      </c>
      <c r="C11" s="29" t="s">
        <v>16</v>
      </c>
      <c r="D11" s="136"/>
      <c r="E11" s="137">
        <v>4063.7859369999996</v>
      </c>
      <c r="F11" s="137">
        <v>4063.7859369999996</v>
      </c>
      <c r="G11" s="137">
        <v>413.21000000000004</v>
      </c>
      <c r="H11" s="137">
        <v>28.230090000000001</v>
      </c>
      <c r="I11" s="137">
        <v>0</v>
      </c>
      <c r="J11" s="137">
        <v>87.43916999999999</v>
      </c>
      <c r="K11" s="137">
        <v>0</v>
      </c>
      <c r="L11" s="137">
        <v>186.61965999999998</v>
      </c>
      <c r="M11" s="137">
        <v>237.446</v>
      </c>
      <c r="N11" s="137">
        <v>302.54500000000002</v>
      </c>
      <c r="O11" s="137">
        <v>165.75639999999999</v>
      </c>
      <c r="P11" s="137">
        <v>120.49586000000001</v>
      </c>
      <c r="Q11" s="137">
        <v>172.44571999999999</v>
      </c>
      <c r="R11" s="137">
        <v>86.185000000000002</v>
      </c>
      <c r="S11" s="137">
        <v>106.07074999999999</v>
      </c>
      <c r="T11" s="137">
        <v>24.695510000000002</v>
      </c>
      <c r="U11" s="137">
        <v>81.78546</v>
      </c>
      <c r="V11" s="137">
        <v>246.20938899999999</v>
      </c>
      <c r="W11" s="137">
        <v>243.80201</v>
      </c>
      <c r="X11" s="137">
        <v>229.47906</v>
      </c>
      <c r="Y11" s="137">
        <v>219.51814999999999</v>
      </c>
      <c r="Z11" s="137">
        <v>311.90458000000001</v>
      </c>
      <c r="AA11" s="137">
        <v>25.096336999999998</v>
      </c>
      <c r="AB11" s="137">
        <v>107.88932</v>
      </c>
      <c r="AC11" s="137">
        <v>114.718571</v>
      </c>
      <c r="AD11" s="137">
        <v>0</v>
      </c>
      <c r="AE11" s="137">
        <v>2.4300000000000002</v>
      </c>
      <c r="AF11" s="137">
        <v>214.61500000000001</v>
      </c>
      <c r="AG11" s="137">
        <v>298.30490000000003</v>
      </c>
      <c r="AH11" s="137">
        <v>36.894000000000005</v>
      </c>
    </row>
    <row r="12" spans="1:34" s="33" customFormat="1" ht="18.75" x14ac:dyDescent="0.2">
      <c r="A12" s="27" t="s">
        <v>17</v>
      </c>
      <c r="B12" s="28" t="s">
        <v>18</v>
      </c>
      <c r="C12" s="29" t="s">
        <v>19</v>
      </c>
      <c r="D12" s="136"/>
      <c r="E12" s="137">
        <v>9623.3589449999999</v>
      </c>
      <c r="F12" s="137">
        <v>9623.3589449999999</v>
      </c>
      <c r="G12" s="137">
        <v>665.20060000000001</v>
      </c>
      <c r="H12" s="137">
        <v>520.20060000000001</v>
      </c>
      <c r="I12" s="137">
        <v>18.282</v>
      </c>
      <c r="J12" s="137">
        <v>745.05013999999994</v>
      </c>
      <c r="K12" s="137">
        <v>38.707239999999999</v>
      </c>
      <c r="L12" s="137">
        <v>57.220330000000004</v>
      </c>
      <c r="M12" s="137">
        <v>185.38</v>
      </c>
      <c r="N12" s="137">
        <v>100.14326</v>
      </c>
      <c r="O12" s="137">
        <v>135.63715000000002</v>
      </c>
      <c r="P12" s="137">
        <v>230.53114000000002</v>
      </c>
      <c r="Q12" s="137">
        <v>109.98246</v>
      </c>
      <c r="R12" s="137">
        <v>723.66</v>
      </c>
      <c r="S12" s="137">
        <v>240.40697999999998</v>
      </c>
      <c r="T12" s="137">
        <v>417.03691000000003</v>
      </c>
      <c r="U12" s="137">
        <v>157.33375000000001</v>
      </c>
      <c r="V12" s="137">
        <v>596.92788599999994</v>
      </c>
      <c r="W12" s="137">
        <v>288.21199000000001</v>
      </c>
      <c r="X12" s="137">
        <v>599.03016000000002</v>
      </c>
      <c r="Y12" s="137">
        <v>502.649</v>
      </c>
      <c r="Z12" s="137">
        <v>494.16214000000002</v>
      </c>
      <c r="AA12" s="137">
        <v>299.73</v>
      </c>
      <c r="AB12" s="137">
        <v>230.22228000000001</v>
      </c>
      <c r="AC12" s="137">
        <v>147.95686599999999</v>
      </c>
      <c r="AD12" s="137">
        <v>35.399570000000004</v>
      </c>
      <c r="AE12" s="137">
        <v>71.498389999999986</v>
      </c>
      <c r="AF12" s="137">
        <v>278.12666000000002</v>
      </c>
      <c r="AG12" s="137">
        <v>444.88144299999999</v>
      </c>
      <c r="AH12" s="137">
        <v>1289.7900000000002</v>
      </c>
    </row>
    <row r="13" spans="1:34" s="33" customFormat="1" ht="18.75" x14ac:dyDescent="0.2">
      <c r="A13" s="27" t="s">
        <v>20</v>
      </c>
      <c r="B13" s="28" t="s">
        <v>21</v>
      </c>
      <c r="C13" s="29" t="s">
        <v>22</v>
      </c>
      <c r="D13" s="136"/>
      <c r="E13" s="137">
        <v>10928.770345999999</v>
      </c>
      <c r="F13" s="137">
        <v>10928.770345999999</v>
      </c>
      <c r="G13" s="137">
        <v>216.7</v>
      </c>
      <c r="H13" s="137">
        <v>785.57499999999993</v>
      </c>
      <c r="I13" s="137">
        <v>0</v>
      </c>
      <c r="J13" s="137">
        <v>318.33923000000004</v>
      </c>
      <c r="K13" s="137">
        <v>0</v>
      </c>
      <c r="L13" s="137">
        <v>0.23135999999999998</v>
      </c>
      <c r="M13" s="137">
        <v>57.980000000000004</v>
      </c>
      <c r="N13" s="137">
        <v>2.5326300000000002</v>
      </c>
      <c r="O13" s="137">
        <v>0.19292999999999999</v>
      </c>
      <c r="P13" s="137">
        <v>4.1175800000000002</v>
      </c>
      <c r="Q13" s="137">
        <v>8.7812999999999999</v>
      </c>
      <c r="R13" s="137">
        <v>279.17</v>
      </c>
      <c r="S13" s="137">
        <v>155.08415000000002</v>
      </c>
      <c r="T13" s="137">
        <v>446.90999999999997</v>
      </c>
      <c r="U13" s="137">
        <v>33.69097</v>
      </c>
      <c r="V13" s="137">
        <v>57.512785999999998</v>
      </c>
      <c r="W13" s="137">
        <v>682.47305000000006</v>
      </c>
      <c r="X13" s="137">
        <v>1108.18542</v>
      </c>
      <c r="Y13" s="137">
        <v>914.45999999999992</v>
      </c>
      <c r="Z13" s="137">
        <v>248.51500000000001</v>
      </c>
      <c r="AA13" s="137">
        <v>1078.8327000000002</v>
      </c>
      <c r="AB13" s="137">
        <v>253.38998000000001</v>
      </c>
      <c r="AC13" s="137">
        <v>0</v>
      </c>
      <c r="AD13" s="137">
        <v>13.67826</v>
      </c>
      <c r="AE13" s="137">
        <v>337.92242000000005</v>
      </c>
      <c r="AF13" s="137">
        <v>25.35</v>
      </c>
      <c r="AG13" s="137">
        <v>189.86</v>
      </c>
      <c r="AH13" s="137">
        <v>3709.2855800000002</v>
      </c>
    </row>
    <row r="14" spans="1:34" s="33" customFormat="1" ht="18.75" x14ac:dyDescent="0.2">
      <c r="A14" s="27" t="s">
        <v>23</v>
      </c>
      <c r="B14" s="28" t="s">
        <v>24</v>
      </c>
      <c r="C14" s="29" t="s">
        <v>25</v>
      </c>
      <c r="D14" s="136"/>
      <c r="E14" s="137">
        <v>20460.786817</v>
      </c>
      <c r="F14" s="137">
        <v>20460.786817</v>
      </c>
      <c r="G14" s="137">
        <v>0</v>
      </c>
      <c r="H14" s="137">
        <v>0</v>
      </c>
      <c r="I14" s="137">
        <v>0</v>
      </c>
      <c r="J14" s="137">
        <v>0</v>
      </c>
      <c r="K14" s="137">
        <v>0</v>
      </c>
      <c r="L14" s="137">
        <v>0</v>
      </c>
      <c r="M14" s="137">
        <v>0</v>
      </c>
      <c r="N14" s="137">
        <v>0</v>
      </c>
      <c r="O14" s="137">
        <v>0</v>
      </c>
      <c r="P14" s="137">
        <v>0</v>
      </c>
      <c r="Q14" s="137">
        <v>0</v>
      </c>
      <c r="R14" s="137">
        <v>0</v>
      </c>
      <c r="S14" s="137">
        <v>0</v>
      </c>
      <c r="T14" s="137">
        <v>2095.4802599999998</v>
      </c>
      <c r="U14" s="137">
        <v>0</v>
      </c>
      <c r="V14" s="137">
        <v>0</v>
      </c>
      <c r="W14" s="137">
        <v>0</v>
      </c>
      <c r="X14" s="137">
        <v>0</v>
      </c>
      <c r="Y14" s="137">
        <v>0</v>
      </c>
      <c r="Z14" s="137">
        <v>0</v>
      </c>
      <c r="AA14" s="137">
        <v>6070.8775020000003</v>
      </c>
      <c r="AB14" s="137">
        <v>0</v>
      </c>
      <c r="AC14" s="137">
        <v>0</v>
      </c>
      <c r="AD14" s="137">
        <v>5254.51</v>
      </c>
      <c r="AE14" s="137">
        <v>7023.0669899999994</v>
      </c>
      <c r="AF14" s="137">
        <v>0</v>
      </c>
      <c r="AG14" s="137">
        <v>16.852065</v>
      </c>
      <c r="AH14" s="137">
        <v>0</v>
      </c>
    </row>
    <row r="15" spans="1:34" s="33" customFormat="1" ht="18.75" x14ac:dyDescent="0.2">
      <c r="A15" s="27" t="s">
        <v>26</v>
      </c>
      <c r="B15" s="28" t="s">
        <v>27</v>
      </c>
      <c r="C15" s="29" t="s">
        <v>28</v>
      </c>
      <c r="D15" s="136"/>
      <c r="E15" s="137">
        <v>90620.979438999988</v>
      </c>
      <c r="F15" s="137">
        <v>90620.979438999988</v>
      </c>
      <c r="G15" s="137">
        <v>0</v>
      </c>
      <c r="H15" s="137">
        <v>0</v>
      </c>
      <c r="I15" s="137">
        <v>0</v>
      </c>
      <c r="J15" s="137">
        <v>0</v>
      </c>
      <c r="K15" s="137">
        <v>0</v>
      </c>
      <c r="L15" s="137">
        <v>0</v>
      </c>
      <c r="M15" s="137">
        <v>0</v>
      </c>
      <c r="N15" s="137">
        <v>0</v>
      </c>
      <c r="O15" s="137">
        <v>0</v>
      </c>
      <c r="P15" s="137">
        <v>0</v>
      </c>
      <c r="Q15" s="137">
        <v>0</v>
      </c>
      <c r="R15" s="137">
        <v>1169.69</v>
      </c>
      <c r="S15" s="137">
        <v>0</v>
      </c>
      <c r="T15" s="137">
        <v>3447.6669200000001</v>
      </c>
      <c r="U15" s="137">
        <v>0</v>
      </c>
      <c r="V15" s="137">
        <v>0</v>
      </c>
      <c r="W15" s="137">
        <v>0</v>
      </c>
      <c r="X15" s="137">
        <v>0</v>
      </c>
      <c r="Y15" s="137">
        <v>0</v>
      </c>
      <c r="Z15" s="137">
        <v>0</v>
      </c>
      <c r="AA15" s="137">
        <v>107.24900700000001</v>
      </c>
      <c r="AB15" s="137">
        <v>0</v>
      </c>
      <c r="AC15" s="137">
        <v>0</v>
      </c>
      <c r="AD15" s="137">
        <v>28138.98979</v>
      </c>
      <c r="AE15" s="137">
        <v>53812.13</v>
      </c>
      <c r="AF15" s="137">
        <v>0</v>
      </c>
      <c r="AG15" s="137">
        <v>3945.2537219999999</v>
      </c>
      <c r="AH15" s="137">
        <v>0</v>
      </c>
    </row>
    <row r="16" spans="1:34" s="33" customFormat="1" ht="18.75" x14ac:dyDescent="0.2">
      <c r="A16" s="27" t="s">
        <v>29</v>
      </c>
      <c r="B16" s="28" t="s">
        <v>30</v>
      </c>
      <c r="C16" s="29" t="s">
        <v>31</v>
      </c>
      <c r="D16" s="136"/>
      <c r="E16" s="137">
        <v>56185.141062999995</v>
      </c>
      <c r="F16" s="137">
        <v>56185.141062999995</v>
      </c>
      <c r="G16" s="137">
        <v>131.25157999999999</v>
      </c>
      <c r="H16" s="137">
        <v>103.75</v>
      </c>
      <c r="I16" s="137">
        <v>23.339290000000002</v>
      </c>
      <c r="J16" s="137">
        <v>313.99268000000001</v>
      </c>
      <c r="K16" s="137">
        <v>46.513619999999996</v>
      </c>
      <c r="L16" s="137">
        <v>25.334</v>
      </c>
      <c r="M16" s="137">
        <v>267.73</v>
      </c>
      <c r="N16" s="137">
        <v>766.28809000000001</v>
      </c>
      <c r="O16" s="137">
        <v>1285.9594999999999</v>
      </c>
      <c r="P16" s="137">
        <v>153.49712</v>
      </c>
      <c r="Q16" s="137">
        <v>835.72652000000005</v>
      </c>
      <c r="R16" s="137">
        <v>2463.61</v>
      </c>
      <c r="S16" s="137">
        <v>2021.1985099999999</v>
      </c>
      <c r="T16" s="137">
        <v>10032.77189</v>
      </c>
      <c r="U16" s="137">
        <v>1977.4451999999999</v>
      </c>
      <c r="V16" s="137">
        <v>7642.7362160000002</v>
      </c>
      <c r="W16" s="137">
        <v>1198.07565</v>
      </c>
      <c r="X16" s="137">
        <v>343.94065999999998</v>
      </c>
      <c r="Y16" s="137">
        <v>0</v>
      </c>
      <c r="Z16" s="137">
        <v>864.50912000000005</v>
      </c>
      <c r="AA16" s="137">
        <v>5925.6</v>
      </c>
      <c r="AB16" s="137">
        <v>407.48</v>
      </c>
      <c r="AC16" s="137">
        <v>76.38000000000001</v>
      </c>
      <c r="AD16" s="137">
        <v>1900.4343899999999</v>
      </c>
      <c r="AE16" s="137">
        <v>12042.55409</v>
      </c>
      <c r="AF16" s="137">
        <v>16.603999999999999</v>
      </c>
      <c r="AG16" s="137">
        <v>3194.568937</v>
      </c>
      <c r="AH16" s="137">
        <v>2123.85</v>
      </c>
    </row>
    <row r="17" spans="1:34" s="33" customFormat="1" ht="18.75" x14ac:dyDescent="0.2">
      <c r="A17" s="27" t="s">
        <v>32</v>
      </c>
      <c r="B17" s="28" t="s">
        <v>33</v>
      </c>
      <c r="C17" s="29" t="s">
        <v>34</v>
      </c>
      <c r="D17" s="136"/>
      <c r="E17" s="137">
        <v>1308.2701800000002</v>
      </c>
      <c r="F17" s="137">
        <v>1308.2701800000002</v>
      </c>
      <c r="G17" s="137">
        <v>60.925820000000002</v>
      </c>
      <c r="H17" s="137">
        <v>18.38</v>
      </c>
      <c r="I17" s="137">
        <v>5.67</v>
      </c>
      <c r="J17" s="137">
        <v>15.160829999999999</v>
      </c>
      <c r="K17" s="137">
        <v>7.0196800000000001</v>
      </c>
      <c r="L17" s="137">
        <v>139.38999999999999</v>
      </c>
      <c r="M17" s="137">
        <v>156.53</v>
      </c>
      <c r="N17" s="137">
        <v>95.494209999999995</v>
      </c>
      <c r="O17" s="137">
        <v>36.524089999999994</v>
      </c>
      <c r="P17" s="137">
        <v>74.102649999999997</v>
      </c>
      <c r="Q17" s="137">
        <v>271.33999999999997</v>
      </c>
      <c r="R17" s="137">
        <v>1.1000000000000014</v>
      </c>
      <c r="S17" s="137">
        <v>4.0699999999999994</v>
      </c>
      <c r="T17" s="137">
        <v>0.23</v>
      </c>
      <c r="U17" s="137">
        <v>14.835140000000001</v>
      </c>
      <c r="V17" s="137">
        <v>2.6840000000000002</v>
      </c>
      <c r="W17" s="137">
        <v>10.08872</v>
      </c>
      <c r="X17" s="137">
        <v>7.8386900000000006</v>
      </c>
      <c r="Y17" s="137">
        <v>28.038180000000001</v>
      </c>
      <c r="Z17" s="137">
        <v>46.730000000000004</v>
      </c>
      <c r="AA17" s="137">
        <v>6.0201250000000002</v>
      </c>
      <c r="AB17" s="137">
        <v>24.78424</v>
      </c>
      <c r="AC17" s="137">
        <v>38.642206000000002</v>
      </c>
      <c r="AD17" s="137">
        <v>0</v>
      </c>
      <c r="AE17" s="137">
        <v>0</v>
      </c>
      <c r="AF17" s="137">
        <v>205.66</v>
      </c>
      <c r="AG17" s="137">
        <v>2.4365990000000002</v>
      </c>
      <c r="AH17" s="137">
        <v>34.574999999999996</v>
      </c>
    </row>
    <row r="18" spans="1:34" s="33" customFormat="1" ht="18.2" customHeight="1" x14ac:dyDescent="0.2">
      <c r="A18" s="27" t="s">
        <v>35</v>
      </c>
      <c r="B18" s="28" t="s">
        <v>36</v>
      </c>
      <c r="C18" s="36" t="s">
        <v>37</v>
      </c>
      <c r="D18" s="136"/>
      <c r="E18" s="137">
        <v>0</v>
      </c>
      <c r="F18" s="137">
        <v>0</v>
      </c>
      <c r="G18" s="137">
        <v>0</v>
      </c>
      <c r="H18" s="137">
        <v>0</v>
      </c>
      <c r="I18" s="137">
        <v>0</v>
      </c>
      <c r="J18" s="137">
        <v>0</v>
      </c>
      <c r="K18" s="137">
        <v>0</v>
      </c>
      <c r="L18" s="137">
        <v>0</v>
      </c>
      <c r="M18" s="137">
        <v>0</v>
      </c>
      <c r="N18" s="137">
        <v>0</v>
      </c>
      <c r="O18" s="137">
        <v>0</v>
      </c>
      <c r="P18" s="137">
        <v>0</v>
      </c>
      <c r="Q18" s="137">
        <v>0</v>
      </c>
      <c r="R18" s="137">
        <v>0</v>
      </c>
      <c r="S18" s="137">
        <v>0</v>
      </c>
      <c r="T18" s="137">
        <v>0</v>
      </c>
      <c r="U18" s="137">
        <v>0</v>
      </c>
      <c r="V18" s="137">
        <v>0</v>
      </c>
      <c r="W18" s="137">
        <v>0</v>
      </c>
      <c r="X18" s="137">
        <v>0</v>
      </c>
      <c r="Y18" s="137">
        <v>0</v>
      </c>
      <c r="Z18" s="137">
        <v>0</v>
      </c>
      <c r="AA18" s="137">
        <v>0</v>
      </c>
      <c r="AB18" s="137">
        <v>0</v>
      </c>
      <c r="AC18" s="137">
        <v>0</v>
      </c>
      <c r="AD18" s="137">
        <v>0</v>
      </c>
      <c r="AE18" s="137">
        <v>0</v>
      </c>
      <c r="AF18" s="137">
        <v>0</v>
      </c>
      <c r="AG18" s="137">
        <v>0</v>
      </c>
      <c r="AH18" s="137">
        <v>0</v>
      </c>
    </row>
    <row r="19" spans="1:34" s="33" customFormat="1" ht="18.2" customHeight="1" x14ac:dyDescent="0.2">
      <c r="A19" s="27" t="s">
        <v>38</v>
      </c>
      <c r="B19" s="28" t="s">
        <v>39</v>
      </c>
      <c r="C19" s="36" t="s">
        <v>40</v>
      </c>
      <c r="D19" s="31"/>
      <c r="E19" s="137">
        <v>248.02162800000002</v>
      </c>
      <c r="F19" s="137">
        <v>248.02162800000002</v>
      </c>
      <c r="G19" s="137">
        <v>25.621590000000001</v>
      </c>
      <c r="H19" s="137">
        <v>3.85</v>
      </c>
      <c r="I19" s="137">
        <v>0.10439</v>
      </c>
      <c r="J19" s="137">
        <v>81.52</v>
      </c>
      <c r="K19" s="137">
        <v>0</v>
      </c>
      <c r="L19" s="137">
        <v>0</v>
      </c>
      <c r="M19" s="137">
        <v>0</v>
      </c>
      <c r="N19" s="137">
        <v>0</v>
      </c>
      <c r="O19" s="137">
        <v>35.380000000000003</v>
      </c>
      <c r="P19" s="137">
        <v>0</v>
      </c>
      <c r="Q19" s="137">
        <v>0</v>
      </c>
      <c r="R19" s="137">
        <v>0</v>
      </c>
      <c r="S19" s="137">
        <v>0</v>
      </c>
      <c r="T19" s="137">
        <v>0</v>
      </c>
      <c r="U19" s="137">
        <v>0</v>
      </c>
      <c r="V19" s="137">
        <v>5.155538</v>
      </c>
      <c r="W19" s="137">
        <v>2.6818599999999999</v>
      </c>
      <c r="X19" s="137">
        <v>3</v>
      </c>
      <c r="Y19" s="137">
        <v>9.2044300000000003</v>
      </c>
      <c r="Z19" s="137">
        <v>4.4524299999999997</v>
      </c>
      <c r="AA19" s="137">
        <v>0</v>
      </c>
      <c r="AB19" s="137">
        <v>3.48597</v>
      </c>
      <c r="AC19" s="137">
        <v>8.8600000000000012</v>
      </c>
      <c r="AD19" s="137">
        <v>0</v>
      </c>
      <c r="AE19" s="137">
        <v>0</v>
      </c>
      <c r="AF19" s="137">
        <v>0.78</v>
      </c>
      <c r="AG19" s="137">
        <v>23.295000000000002</v>
      </c>
      <c r="AH19" s="137">
        <v>40.630420000000001</v>
      </c>
    </row>
    <row r="20" spans="1:34" s="26" customFormat="1" ht="18.2" customHeight="1" x14ac:dyDescent="0.2">
      <c r="A20" s="37">
        <v>2</v>
      </c>
      <c r="B20" s="38" t="s">
        <v>41</v>
      </c>
      <c r="C20" s="39" t="s">
        <v>42</v>
      </c>
      <c r="D20" s="133"/>
      <c r="E20" s="134">
        <v>12676.104217999999</v>
      </c>
      <c r="F20" s="134">
        <v>12676.104217999999</v>
      </c>
      <c r="G20" s="134">
        <v>673.98570999999993</v>
      </c>
      <c r="H20" s="134">
        <v>345.42529000000013</v>
      </c>
      <c r="I20" s="134">
        <v>155.82660000000001</v>
      </c>
      <c r="J20" s="134">
        <v>611.44049000000007</v>
      </c>
      <c r="K20" s="134">
        <v>154.01157999999998</v>
      </c>
      <c r="L20" s="134">
        <v>203.85099</v>
      </c>
      <c r="M20" s="134">
        <v>411.69190999999989</v>
      </c>
      <c r="N20" s="134">
        <v>507.03534999999999</v>
      </c>
      <c r="O20" s="134">
        <v>574.1791199999999</v>
      </c>
      <c r="P20" s="134">
        <v>255.6497</v>
      </c>
      <c r="Q20" s="134">
        <v>383.56146999999999</v>
      </c>
      <c r="R20" s="134">
        <v>545.08450000000005</v>
      </c>
      <c r="S20" s="134">
        <v>163.59608</v>
      </c>
      <c r="T20" s="134">
        <v>570.01670000000001</v>
      </c>
      <c r="U20" s="134">
        <v>371.75746000000009</v>
      </c>
      <c r="V20" s="134">
        <v>607.23417299999994</v>
      </c>
      <c r="W20" s="134">
        <v>428.69984999999991</v>
      </c>
      <c r="X20" s="134">
        <v>406.89369000000005</v>
      </c>
      <c r="Y20" s="134">
        <v>401.2371</v>
      </c>
      <c r="Z20" s="134">
        <v>673.81607000000008</v>
      </c>
      <c r="AA20" s="134">
        <v>995.34259500000019</v>
      </c>
      <c r="AB20" s="134">
        <v>132.17102</v>
      </c>
      <c r="AC20" s="134">
        <v>378.72461399999992</v>
      </c>
      <c r="AD20" s="134">
        <v>81.203999999999994</v>
      </c>
      <c r="AE20" s="134">
        <v>262.55043000000001</v>
      </c>
      <c r="AF20" s="134">
        <v>499.30720000000002</v>
      </c>
      <c r="AG20" s="134">
        <v>746.58721600000013</v>
      </c>
      <c r="AH20" s="134">
        <v>1135.2233099999996</v>
      </c>
    </row>
    <row r="21" spans="1:34" s="26" customFormat="1" ht="18.2" customHeight="1" x14ac:dyDescent="0.2">
      <c r="A21" s="27" t="s">
        <v>43</v>
      </c>
      <c r="B21" s="28" t="s">
        <v>44</v>
      </c>
      <c r="C21" s="29" t="s">
        <v>45</v>
      </c>
      <c r="D21" s="136"/>
      <c r="E21" s="137">
        <v>842.83187199999998</v>
      </c>
      <c r="F21" s="137">
        <v>842.83187199999998</v>
      </c>
      <c r="G21" s="137">
        <v>2</v>
      </c>
      <c r="H21" s="137">
        <v>26.6</v>
      </c>
      <c r="I21" s="137">
        <v>0</v>
      </c>
      <c r="J21" s="137">
        <v>0</v>
      </c>
      <c r="K21" s="137">
        <v>2.1520299999999999</v>
      </c>
      <c r="L21" s="137">
        <v>0</v>
      </c>
      <c r="M21" s="137">
        <v>3.4000000000000002E-2</v>
      </c>
      <c r="N21" s="137">
        <v>0</v>
      </c>
      <c r="O21" s="137">
        <v>8.4</v>
      </c>
      <c r="P21" s="137">
        <v>0</v>
      </c>
      <c r="Q21" s="137">
        <v>0</v>
      </c>
      <c r="R21" s="137">
        <v>0</v>
      </c>
      <c r="S21" s="137">
        <v>0</v>
      </c>
      <c r="T21" s="137">
        <v>1.99</v>
      </c>
      <c r="U21" s="137">
        <v>0</v>
      </c>
      <c r="V21" s="137">
        <v>0</v>
      </c>
      <c r="W21" s="137">
        <v>0</v>
      </c>
      <c r="X21" s="137">
        <v>2.92</v>
      </c>
      <c r="Y21" s="137">
        <v>87.347049999999996</v>
      </c>
      <c r="Z21" s="137">
        <v>30.69</v>
      </c>
      <c r="AA21" s="137">
        <v>159.400522</v>
      </c>
      <c r="AB21" s="137">
        <v>0</v>
      </c>
      <c r="AC21" s="137">
        <v>0</v>
      </c>
      <c r="AD21" s="137">
        <v>0</v>
      </c>
      <c r="AE21" s="137">
        <v>15.48</v>
      </c>
      <c r="AF21" s="137">
        <v>2.4500000000000002</v>
      </c>
      <c r="AG21" s="137">
        <v>0</v>
      </c>
      <c r="AH21" s="137">
        <v>503.36827</v>
      </c>
    </row>
    <row r="22" spans="1:34" s="26" customFormat="1" ht="18.2" customHeight="1" x14ac:dyDescent="0.2">
      <c r="A22" s="27" t="s">
        <v>46</v>
      </c>
      <c r="B22" s="28" t="s">
        <v>47</v>
      </c>
      <c r="C22" s="29" t="s">
        <v>48</v>
      </c>
      <c r="D22" s="136"/>
      <c r="E22" s="137">
        <v>84.201810000000009</v>
      </c>
      <c r="F22" s="137">
        <v>84.201810000000009</v>
      </c>
      <c r="G22" s="137">
        <v>0.2</v>
      </c>
      <c r="H22" s="137">
        <v>53.39</v>
      </c>
      <c r="I22" s="137">
        <v>0.2</v>
      </c>
      <c r="J22" s="137">
        <v>25.029999999999998</v>
      </c>
      <c r="K22" s="137">
        <v>0.23</v>
      </c>
      <c r="L22" s="137">
        <v>0.21000000000000002</v>
      </c>
      <c r="M22" s="137">
        <v>0.26</v>
      </c>
      <c r="N22" s="137">
        <v>0</v>
      </c>
      <c r="O22" s="137">
        <v>0.39</v>
      </c>
      <c r="P22" s="137">
        <v>0</v>
      </c>
      <c r="Q22" s="137">
        <v>0.2</v>
      </c>
      <c r="R22" s="137">
        <v>0</v>
      </c>
      <c r="S22" s="137">
        <v>0.24</v>
      </c>
      <c r="T22" s="137">
        <v>0.2</v>
      </c>
      <c r="U22" s="137">
        <v>0.33</v>
      </c>
      <c r="V22" s="137">
        <v>0.21</v>
      </c>
      <c r="W22" s="137">
        <v>0.15</v>
      </c>
      <c r="X22" s="137">
        <v>0</v>
      </c>
      <c r="Y22" s="137">
        <v>0.2</v>
      </c>
      <c r="Z22" s="137">
        <v>0</v>
      </c>
      <c r="AA22" s="137">
        <v>0.25002000000000002</v>
      </c>
      <c r="AB22" s="137">
        <v>0.21</v>
      </c>
      <c r="AC22" s="137">
        <v>0.81</v>
      </c>
      <c r="AD22" s="137">
        <v>0.25</v>
      </c>
      <c r="AE22" s="137">
        <v>0.23</v>
      </c>
      <c r="AF22" s="137">
        <v>0.63</v>
      </c>
      <c r="AG22" s="137">
        <v>0.23100000000000001</v>
      </c>
      <c r="AH22" s="137">
        <v>0.15079000000000001</v>
      </c>
    </row>
    <row r="23" spans="1:34" s="26" customFormat="1" ht="18.2" customHeight="1" x14ac:dyDescent="0.2">
      <c r="A23" s="27" t="s">
        <v>49</v>
      </c>
      <c r="B23" s="28" t="s">
        <v>50</v>
      </c>
      <c r="C23" s="36" t="s">
        <v>51</v>
      </c>
      <c r="D23" s="136"/>
      <c r="E23" s="137">
        <v>28.59</v>
      </c>
      <c r="F23" s="137">
        <v>28.59</v>
      </c>
      <c r="G23" s="137">
        <v>0</v>
      </c>
      <c r="H23" s="137">
        <v>0</v>
      </c>
      <c r="I23" s="137">
        <v>0</v>
      </c>
      <c r="J23" s="137">
        <v>28.59</v>
      </c>
      <c r="K23" s="137">
        <v>0</v>
      </c>
      <c r="L23" s="137">
        <v>0</v>
      </c>
      <c r="M23" s="137">
        <v>0</v>
      </c>
      <c r="N23" s="137">
        <v>0</v>
      </c>
      <c r="O23" s="137">
        <v>0</v>
      </c>
      <c r="P23" s="137">
        <v>0</v>
      </c>
      <c r="Q23" s="137">
        <v>0</v>
      </c>
      <c r="R23" s="137">
        <v>0</v>
      </c>
      <c r="S23" s="137">
        <v>0</v>
      </c>
      <c r="T23" s="137">
        <v>0</v>
      </c>
      <c r="U23" s="137">
        <v>0</v>
      </c>
      <c r="V23" s="137">
        <v>0</v>
      </c>
      <c r="W23" s="137">
        <v>0</v>
      </c>
      <c r="X23" s="137">
        <v>0</v>
      </c>
      <c r="Y23" s="137">
        <v>0</v>
      </c>
      <c r="Z23" s="137">
        <v>0</v>
      </c>
      <c r="AA23" s="137">
        <v>0</v>
      </c>
      <c r="AB23" s="137">
        <v>0</v>
      </c>
      <c r="AC23" s="137">
        <v>0</v>
      </c>
      <c r="AD23" s="137">
        <v>0</v>
      </c>
      <c r="AE23" s="137">
        <v>0</v>
      </c>
      <c r="AF23" s="137">
        <v>0</v>
      </c>
      <c r="AG23" s="137">
        <v>0</v>
      </c>
      <c r="AH23" s="137">
        <v>0</v>
      </c>
    </row>
    <row r="24" spans="1:34" s="26" customFormat="1" ht="18.2" customHeight="1" x14ac:dyDescent="0.2">
      <c r="A24" s="27" t="s">
        <v>52</v>
      </c>
      <c r="B24" s="28" t="s">
        <v>53</v>
      </c>
      <c r="C24" s="29" t="s">
        <v>54</v>
      </c>
      <c r="D24" s="136"/>
      <c r="E24" s="137">
        <v>0</v>
      </c>
      <c r="F24" s="137">
        <v>0</v>
      </c>
      <c r="G24" s="137">
        <v>0</v>
      </c>
      <c r="H24" s="137">
        <v>0</v>
      </c>
      <c r="I24" s="137">
        <v>0</v>
      </c>
      <c r="J24" s="137">
        <v>0</v>
      </c>
      <c r="K24" s="137">
        <v>0</v>
      </c>
      <c r="L24" s="137">
        <v>0</v>
      </c>
      <c r="M24" s="137">
        <v>0</v>
      </c>
      <c r="N24" s="137">
        <v>0</v>
      </c>
      <c r="O24" s="137">
        <v>0</v>
      </c>
      <c r="P24" s="137">
        <v>0</v>
      </c>
      <c r="Q24" s="137">
        <v>0</v>
      </c>
      <c r="R24" s="137">
        <v>0</v>
      </c>
      <c r="S24" s="137">
        <v>0</v>
      </c>
      <c r="T24" s="137">
        <v>0</v>
      </c>
      <c r="U24" s="137">
        <v>0</v>
      </c>
      <c r="V24" s="137">
        <v>0</v>
      </c>
      <c r="W24" s="137">
        <v>0</v>
      </c>
      <c r="X24" s="137">
        <v>0</v>
      </c>
      <c r="Y24" s="137">
        <v>0</v>
      </c>
      <c r="Z24" s="137">
        <v>0</v>
      </c>
      <c r="AA24" s="137">
        <v>0</v>
      </c>
      <c r="AB24" s="137">
        <v>0</v>
      </c>
      <c r="AC24" s="137">
        <v>0</v>
      </c>
      <c r="AD24" s="137">
        <v>0</v>
      </c>
      <c r="AE24" s="137">
        <v>0</v>
      </c>
      <c r="AF24" s="137">
        <v>0</v>
      </c>
      <c r="AG24" s="137">
        <v>0</v>
      </c>
      <c r="AH24" s="137">
        <v>0</v>
      </c>
    </row>
    <row r="25" spans="1:34" s="26" customFormat="1" ht="18.2" customHeight="1" x14ac:dyDescent="0.2">
      <c r="A25" s="27" t="s">
        <v>55</v>
      </c>
      <c r="B25" s="28" t="s">
        <v>56</v>
      </c>
      <c r="C25" s="29" t="s">
        <v>57</v>
      </c>
      <c r="D25" s="136"/>
      <c r="E25" s="137">
        <v>0</v>
      </c>
      <c r="F25" s="137">
        <v>0</v>
      </c>
      <c r="G25" s="137">
        <v>0</v>
      </c>
      <c r="H25" s="137">
        <v>0</v>
      </c>
      <c r="I25" s="137">
        <v>0</v>
      </c>
      <c r="J25" s="137">
        <v>0</v>
      </c>
      <c r="K25" s="137">
        <v>0</v>
      </c>
      <c r="L25" s="137">
        <v>0</v>
      </c>
      <c r="M25" s="137">
        <v>0</v>
      </c>
      <c r="N25" s="137">
        <v>0</v>
      </c>
      <c r="O25" s="137">
        <v>0</v>
      </c>
      <c r="P25" s="137">
        <v>0</v>
      </c>
      <c r="Q25" s="137">
        <v>0</v>
      </c>
      <c r="R25" s="137">
        <v>0</v>
      </c>
      <c r="S25" s="137">
        <v>0</v>
      </c>
      <c r="T25" s="137">
        <v>0</v>
      </c>
      <c r="U25" s="137">
        <v>0</v>
      </c>
      <c r="V25" s="137">
        <v>0</v>
      </c>
      <c r="W25" s="137">
        <v>0</v>
      </c>
      <c r="X25" s="137">
        <v>0</v>
      </c>
      <c r="Y25" s="137">
        <v>0</v>
      </c>
      <c r="Z25" s="137">
        <v>0</v>
      </c>
      <c r="AA25" s="137">
        <v>0</v>
      </c>
      <c r="AB25" s="137">
        <v>0</v>
      </c>
      <c r="AC25" s="137">
        <v>0</v>
      </c>
      <c r="AD25" s="137">
        <v>0</v>
      </c>
      <c r="AE25" s="137">
        <v>0</v>
      </c>
      <c r="AF25" s="137">
        <v>0</v>
      </c>
      <c r="AG25" s="137">
        <v>0</v>
      </c>
      <c r="AH25" s="137">
        <v>0</v>
      </c>
    </row>
    <row r="26" spans="1:34" s="26" customFormat="1" ht="18.2" customHeight="1" x14ac:dyDescent="0.2">
      <c r="A26" s="27" t="s">
        <v>58</v>
      </c>
      <c r="B26" s="28" t="s">
        <v>59</v>
      </c>
      <c r="C26" s="29" t="s">
        <v>60</v>
      </c>
      <c r="D26" s="136"/>
      <c r="E26" s="137">
        <v>564.68634899999984</v>
      </c>
      <c r="F26" s="137">
        <v>564.68634899999984</v>
      </c>
      <c r="G26" s="137">
        <v>101.97399999999999</v>
      </c>
      <c r="H26" s="137">
        <v>0.124</v>
      </c>
      <c r="I26" s="137">
        <v>2.94</v>
      </c>
      <c r="J26" s="137">
        <v>12.464</v>
      </c>
      <c r="K26" s="137">
        <v>0.83</v>
      </c>
      <c r="L26" s="137">
        <v>1.0758999999999999</v>
      </c>
      <c r="M26" s="137">
        <v>5.1450200000000006</v>
      </c>
      <c r="N26" s="137">
        <v>16.278500000000001</v>
      </c>
      <c r="O26" s="137">
        <v>59.213999999999999</v>
      </c>
      <c r="P26" s="137">
        <v>4.045E-2</v>
      </c>
      <c r="Q26" s="137">
        <v>1.7943100000000001</v>
      </c>
      <c r="R26" s="137">
        <v>69.037279999999996</v>
      </c>
      <c r="S26" s="137">
        <v>8.6370000000000002E-2</v>
      </c>
      <c r="T26" s="137">
        <v>2.2377899999999999</v>
      </c>
      <c r="U26" s="137">
        <v>4.8710000000000003E-2</v>
      </c>
      <c r="V26" s="137">
        <v>9.6820400000000006</v>
      </c>
      <c r="W26" s="137">
        <v>4.5249800000000002</v>
      </c>
      <c r="X26" s="137">
        <v>1.3560500000000002</v>
      </c>
      <c r="Y26" s="137">
        <v>1.12782</v>
      </c>
      <c r="Z26" s="137">
        <v>0.57999999999999996</v>
      </c>
      <c r="AA26" s="137">
        <v>2.3810739999999999</v>
      </c>
      <c r="AB26" s="137">
        <v>0.42187999999999998</v>
      </c>
      <c r="AC26" s="137">
        <v>68.962175000000002</v>
      </c>
      <c r="AD26" s="137">
        <v>1.03</v>
      </c>
      <c r="AE26" s="137">
        <v>0.60341</v>
      </c>
      <c r="AF26" s="137">
        <v>7.1918300000000004</v>
      </c>
      <c r="AG26" s="137">
        <v>178.23000000000002</v>
      </c>
      <c r="AH26" s="137">
        <v>15.304760000000002</v>
      </c>
    </row>
    <row r="27" spans="1:34" s="26" customFormat="1" ht="18.2" customHeight="1" x14ac:dyDescent="0.2">
      <c r="A27" s="27" t="s">
        <v>61</v>
      </c>
      <c r="B27" s="28" t="s">
        <v>62</v>
      </c>
      <c r="C27" s="36" t="s">
        <v>63</v>
      </c>
      <c r="D27" s="136"/>
      <c r="E27" s="137">
        <v>79.475842999999998</v>
      </c>
      <c r="F27" s="137">
        <v>79.475842999999998</v>
      </c>
      <c r="G27" s="137">
        <v>6.48</v>
      </c>
      <c r="H27" s="137">
        <v>3.28</v>
      </c>
      <c r="I27" s="137">
        <v>0</v>
      </c>
      <c r="J27" s="137">
        <v>3.7312699999999999</v>
      </c>
      <c r="K27" s="137">
        <v>0</v>
      </c>
      <c r="L27" s="137">
        <v>0.104</v>
      </c>
      <c r="M27" s="137">
        <v>0</v>
      </c>
      <c r="N27" s="137">
        <v>0.30005999999999999</v>
      </c>
      <c r="O27" s="137">
        <v>11.923999999999999</v>
      </c>
      <c r="P27" s="137">
        <v>3.4520000000000002E-2</v>
      </c>
      <c r="Q27" s="137">
        <v>0</v>
      </c>
      <c r="R27" s="137">
        <v>0</v>
      </c>
      <c r="S27" s="137">
        <v>0</v>
      </c>
      <c r="T27" s="137">
        <v>0</v>
      </c>
      <c r="U27" s="137">
        <v>0</v>
      </c>
      <c r="V27" s="137">
        <v>0</v>
      </c>
      <c r="W27" s="137">
        <v>0.70513999999999999</v>
      </c>
      <c r="X27" s="137">
        <v>0</v>
      </c>
      <c r="Y27" s="137">
        <v>9.3800000000000008</v>
      </c>
      <c r="Z27" s="137">
        <v>1.8276699999999999</v>
      </c>
      <c r="AA27" s="137">
        <v>8.5</v>
      </c>
      <c r="AB27" s="137">
        <v>5.4354899999999997</v>
      </c>
      <c r="AC27" s="137">
        <v>5.1136929999999987</v>
      </c>
      <c r="AD27" s="137">
        <v>0</v>
      </c>
      <c r="AE27" s="137">
        <v>0</v>
      </c>
      <c r="AF27" s="137">
        <v>0</v>
      </c>
      <c r="AG27" s="137">
        <v>0</v>
      </c>
      <c r="AH27" s="137">
        <v>22.66</v>
      </c>
    </row>
    <row r="28" spans="1:34" s="26" customFormat="1" ht="18.2" customHeight="1" x14ac:dyDescent="0.2">
      <c r="A28" s="27" t="s">
        <v>64</v>
      </c>
      <c r="B28" s="41" t="s">
        <v>65</v>
      </c>
      <c r="C28" s="42" t="s">
        <v>66</v>
      </c>
      <c r="D28" s="136"/>
      <c r="E28" s="137">
        <v>28.990769999999998</v>
      </c>
      <c r="F28" s="137">
        <v>28.990769999999998</v>
      </c>
      <c r="G28" s="137">
        <v>0</v>
      </c>
      <c r="H28" s="137">
        <v>0</v>
      </c>
      <c r="I28" s="137">
        <v>0</v>
      </c>
      <c r="J28" s="137">
        <v>14.490769999999999</v>
      </c>
      <c r="K28" s="137">
        <v>0</v>
      </c>
      <c r="L28" s="137">
        <v>0</v>
      </c>
      <c r="M28" s="137">
        <v>4</v>
      </c>
      <c r="N28" s="137">
        <v>0</v>
      </c>
      <c r="O28" s="137">
        <v>0</v>
      </c>
      <c r="P28" s="137">
        <v>0</v>
      </c>
      <c r="Q28" s="137">
        <v>0</v>
      </c>
      <c r="R28" s="137">
        <v>6.0699999999999994</v>
      </c>
      <c r="S28" s="137">
        <v>0</v>
      </c>
      <c r="T28" s="137">
        <v>0</v>
      </c>
      <c r="U28" s="137">
        <v>0</v>
      </c>
      <c r="V28" s="137">
        <v>0</v>
      </c>
      <c r="W28" s="137">
        <v>0</v>
      </c>
      <c r="X28" s="137">
        <v>0</v>
      </c>
      <c r="Y28" s="137">
        <v>0</v>
      </c>
      <c r="Z28" s="137">
        <v>0</v>
      </c>
      <c r="AA28" s="137">
        <v>0.43</v>
      </c>
      <c r="AB28" s="137">
        <v>0</v>
      </c>
      <c r="AC28" s="137">
        <v>0</v>
      </c>
      <c r="AD28" s="137">
        <v>0</v>
      </c>
      <c r="AE28" s="137">
        <v>0</v>
      </c>
      <c r="AF28" s="137">
        <v>0</v>
      </c>
      <c r="AG28" s="137">
        <v>0</v>
      </c>
      <c r="AH28" s="137">
        <v>4</v>
      </c>
    </row>
    <row r="29" spans="1:34" s="26" customFormat="1" ht="26.25" customHeight="1" x14ac:dyDescent="0.2">
      <c r="A29" s="27" t="s">
        <v>67</v>
      </c>
      <c r="B29" s="43" t="s">
        <v>68</v>
      </c>
      <c r="C29" s="42" t="s">
        <v>69</v>
      </c>
      <c r="D29" s="136"/>
      <c r="E29" s="137">
        <v>5530.1949089999998</v>
      </c>
      <c r="F29" s="137">
        <v>5530.1949089999998</v>
      </c>
      <c r="G29" s="137">
        <v>267.29444999999998</v>
      </c>
      <c r="H29" s="137">
        <v>103.02962000000001</v>
      </c>
      <c r="I29" s="137">
        <v>43.093980000000009</v>
      </c>
      <c r="J29" s="137">
        <v>242.28019999999998</v>
      </c>
      <c r="K29" s="137">
        <v>46.479269999999993</v>
      </c>
      <c r="L29" s="137">
        <v>77.388100000000023</v>
      </c>
      <c r="M29" s="137">
        <v>181.74099999999993</v>
      </c>
      <c r="N29" s="137">
        <v>258.18986000000001</v>
      </c>
      <c r="O29" s="137">
        <v>204.91901999999996</v>
      </c>
      <c r="P29" s="137">
        <v>87.912419999999997</v>
      </c>
      <c r="Q29" s="137">
        <v>210.88251999999994</v>
      </c>
      <c r="R29" s="137">
        <v>164.08319000000003</v>
      </c>
      <c r="S29" s="137">
        <v>75.983120000000014</v>
      </c>
      <c r="T29" s="137">
        <v>189.34235999999996</v>
      </c>
      <c r="U29" s="137">
        <v>170.36346000000006</v>
      </c>
      <c r="V29" s="137">
        <v>187.98711399999996</v>
      </c>
      <c r="W29" s="137">
        <v>253.57360999999997</v>
      </c>
      <c r="X29" s="137">
        <v>290.31588000000005</v>
      </c>
      <c r="Y29" s="137">
        <v>164.65279000000004</v>
      </c>
      <c r="Z29" s="137">
        <v>549.26670000000013</v>
      </c>
      <c r="AA29" s="137">
        <v>685.36709600000006</v>
      </c>
      <c r="AB29" s="137">
        <v>74.031530000000004</v>
      </c>
      <c r="AC29" s="137">
        <v>186.729941</v>
      </c>
      <c r="AD29" s="137">
        <v>59.837889999999987</v>
      </c>
      <c r="AE29" s="137">
        <v>71.514440000000008</v>
      </c>
      <c r="AF29" s="137">
        <v>246.46565000000001</v>
      </c>
      <c r="AG29" s="137">
        <v>176.725258</v>
      </c>
      <c r="AH29" s="137">
        <v>260.74443999999994</v>
      </c>
    </row>
    <row r="30" spans="1:34" s="26" customFormat="1" ht="18.75" x14ac:dyDescent="0.2">
      <c r="A30" s="27" t="s">
        <v>70</v>
      </c>
      <c r="B30" s="28" t="s">
        <v>71</v>
      </c>
      <c r="C30" s="42" t="s">
        <v>72</v>
      </c>
      <c r="D30" s="136"/>
      <c r="E30" s="137">
        <v>18.110609999999998</v>
      </c>
      <c r="F30" s="137">
        <v>18.110609999999998</v>
      </c>
      <c r="G30" s="137">
        <v>0</v>
      </c>
      <c r="H30" s="137">
        <v>0</v>
      </c>
      <c r="I30" s="137">
        <v>0</v>
      </c>
      <c r="J30" s="137">
        <v>0</v>
      </c>
      <c r="K30" s="137">
        <v>0</v>
      </c>
      <c r="L30" s="137">
        <v>0</v>
      </c>
      <c r="M30" s="137">
        <v>0</v>
      </c>
      <c r="N30" s="137">
        <v>0</v>
      </c>
      <c r="O30" s="137">
        <v>0</v>
      </c>
      <c r="P30" s="137">
        <v>0</v>
      </c>
      <c r="Q30" s="137">
        <v>5.2754600000000007</v>
      </c>
      <c r="R30" s="137">
        <v>0</v>
      </c>
      <c r="S30" s="137">
        <v>0</v>
      </c>
      <c r="T30" s="137">
        <v>0</v>
      </c>
      <c r="U30" s="137">
        <v>0</v>
      </c>
      <c r="V30" s="137">
        <v>0</v>
      </c>
      <c r="W30" s="137">
        <v>10.969860000000001</v>
      </c>
      <c r="X30" s="137">
        <v>0</v>
      </c>
      <c r="Y30" s="137">
        <v>0</v>
      </c>
      <c r="Z30" s="137">
        <v>0</v>
      </c>
      <c r="AA30" s="137">
        <v>0</v>
      </c>
      <c r="AB30" s="137">
        <v>0</v>
      </c>
      <c r="AC30" s="137">
        <v>0</v>
      </c>
      <c r="AD30" s="137">
        <v>0</v>
      </c>
      <c r="AE30" s="137">
        <v>0.4</v>
      </c>
      <c r="AF30" s="137">
        <v>1.46529</v>
      </c>
      <c r="AG30" s="137">
        <v>0</v>
      </c>
      <c r="AH30" s="137">
        <v>0</v>
      </c>
    </row>
    <row r="31" spans="1:34" s="26" customFormat="1" ht="18.75" x14ac:dyDescent="0.2">
      <c r="A31" s="27" t="s">
        <v>73</v>
      </c>
      <c r="B31" s="41" t="s">
        <v>74</v>
      </c>
      <c r="C31" s="42" t="s">
        <v>75</v>
      </c>
      <c r="D31" s="136"/>
      <c r="E31" s="137">
        <v>0</v>
      </c>
      <c r="F31" s="137">
        <v>0</v>
      </c>
      <c r="G31" s="137">
        <v>0</v>
      </c>
      <c r="H31" s="137">
        <v>0</v>
      </c>
      <c r="I31" s="137">
        <v>0</v>
      </c>
      <c r="J31" s="137">
        <v>0</v>
      </c>
      <c r="K31" s="137">
        <v>0</v>
      </c>
      <c r="L31" s="137">
        <v>0</v>
      </c>
      <c r="M31" s="137">
        <v>0</v>
      </c>
      <c r="N31" s="137">
        <v>0</v>
      </c>
      <c r="O31" s="137">
        <v>0</v>
      </c>
      <c r="P31" s="137">
        <v>0</v>
      </c>
      <c r="Q31" s="137">
        <v>0</v>
      </c>
      <c r="R31" s="137">
        <v>0</v>
      </c>
      <c r="S31" s="137">
        <v>0</v>
      </c>
      <c r="T31" s="137">
        <v>0</v>
      </c>
      <c r="U31" s="137">
        <v>0</v>
      </c>
      <c r="V31" s="137">
        <v>0</v>
      </c>
      <c r="W31" s="137">
        <v>0</v>
      </c>
      <c r="X31" s="137">
        <v>0</v>
      </c>
      <c r="Y31" s="137">
        <v>0</v>
      </c>
      <c r="Z31" s="137">
        <v>0</v>
      </c>
      <c r="AA31" s="137">
        <v>0</v>
      </c>
      <c r="AB31" s="137">
        <v>0</v>
      </c>
      <c r="AC31" s="137">
        <v>0</v>
      </c>
      <c r="AD31" s="137">
        <v>0</v>
      </c>
      <c r="AE31" s="137">
        <v>0</v>
      </c>
      <c r="AF31" s="137">
        <v>0</v>
      </c>
      <c r="AG31" s="137">
        <v>0</v>
      </c>
      <c r="AH31" s="137">
        <v>0</v>
      </c>
    </row>
    <row r="32" spans="1:34" s="26" customFormat="1" ht="18.75" x14ac:dyDescent="0.2">
      <c r="A32" s="27" t="s">
        <v>76</v>
      </c>
      <c r="B32" s="28" t="s">
        <v>77</v>
      </c>
      <c r="C32" s="36" t="s">
        <v>78</v>
      </c>
      <c r="D32" s="136"/>
      <c r="E32" s="137">
        <v>31.429051999999999</v>
      </c>
      <c r="F32" s="137">
        <v>31.429051999999999</v>
      </c>
      <c r="G32" s="137">
        <v>0</v>
      </c>
      <c r="H32" s="137">
        <v>1.02</v>
      </c>
      <c r="I32" s="137">
        <v>0</v>
      </c>
      <c r="J32" s="137">
        <v>24.19819</v>
      </c>
      <c r="K32" s="137">
        <v>0</v>
      </c>
      <c r="L32" s="137">
        <v>2.001E-2</v>
      </c>
      <c r="M32" s="137">
        <v>0</v>
      </c>
      <c r="N32" s="137">
        <v>0</v>
      </c>
      <c r="O32" s="137">
        <v>0</v>
      </c>
      <c r="P32" s="137">
        <v>0</v>
      </c>
      <c r="Q32" s="137">
        <v>0</v>
      </c>
      <c r="R32" s="137">
        <v>0.57608999999999999</v>
      </c>
      <c r="S32" s="137">
        <v>0</v>
      </c>
      <c r="T32" s="137">
        <v>0</v>
      </c>
      <c r="U32" s="137">
        <v>0</v>
      </c>
      <c r="V32" s="137">
        <v>0</v>
      </c>
      <c r="W32" s="137">
        <v>0</v>
      </c>
      <c r="X32" s="137">
        <v>0</v>
      </c>
      <c r="Y32" s="137">
        <v>0</v>
      </c>
      <c r="Z32" s="137">
        <v>0.40477000000000002</v>
      </c>
      <c r="AA32" s="137">
        <v>0</v>
      </c>
      <c r="AB32" s="137">
        <v>0</v>
      </c>
      <c r="AC32" s="137">
        <v>0</v>
      </c>
      <c r="AD32" s="137">
        <v>0</v>
      </c>
      <c r="AE32" s="137">
        <v>0</v>
      </c>
      <c r="AF32" s="137">
        <v>0.05</v>
      </c>
      <c r="AG32" s="137">
        <v>3.4447619999999999</v>
      </c>
      <c r="AH32" s="137">
        <v>1.71523</v>
      </c>
    </row>
    <row r="33" spans="1:34" s="26" customFormat="1" ht="18.75" x14ac:dyDescent="0.2">
      <c r="A33" s="27" t="s">
        <v>79</v>
      </c>
      <c r="B33" s="41" t="s">
        <v>80</v>
      </c>
      <c r="C33" s="42" t="s">
        <v>81</v>
      </c>
      <c r="D33" s="136"/>
      <c r="E33" s="137">
        <v>1670.4503080000002</v>
      </c>
      <c r="F33" s="137">
        <v>1670.4503080000002</v>
      </c>
      <c r="G33" s="137">
        <v>185.63907</v>
      </c>
      <c r="H33" s="137">
        <v>49.812000000000005</v>
      </c>
      <c r="I33" s="137">
        <v>75.22999999999999</v>
      </c>
      <c r="J33" s="137">
        <v>215.94213000000005</v>
      </c>
      <c r="K33" s="137">
        <v>62.615590000000005</v>
      </c>
      <c r="L33" s="137">
        <v>49.363999999999997</v>
      </c>
      <c r="M33" s="137">
        <v>91.949999999999989</v>
      </c>
      <c r="N33" s="137">
        <v>62.949999999999996</v>
      </c>
      <c r="O33" s="137">
        <v>102.39</v>
      </c>
      <c r="P33" s="137">
        <v>24.799999999999997</v>
      </c>
      <c r="Q33" s="137">
        <v>41.394999999999996</v>
      </c>
      <c r="R33" s="137">
        <v>95.850000000000009</v>
      </c>
      <c r="S33" s="137">
        <v>36.152389999999997</v>
      </c>
      <c r="T33" s="137">
        <v>62.5</v>
      </c>
      <c r="U33" s="137">
        <v>40.670020000000001</v>
      </c>
      <c r="V33" s="137">
        <v>113.513398</v>
      </c>
      <c r="W33" s="137">
        <v>53.94675999999999</v>
      </c>
      <c r="X33" s="137">
        <v>37.973589999999994</v>
      </c>
      <c r="Y33" s="137">
        <v>40.149360000000001</v>
      </c>
      <c r="Z33" s="137">
        <v>59.984000000000002</v>
      </c>
      <c r="AA33" s="137">
        <v>36.275000000000006</v>
      </c>
      <c r="AB33" s="137">
        <v>31.14</v>
      </c>
      <c r="AC33" s="137">
        <v>70.77</v>
      </c>
      <c r="AD33" s="137">
        <v>2.7261099999999998</v>
      </c>
      <c r="AE33" s="137">
        <v>26.711889999999997</v>
      </c>
      <c r="AF33" s="137">
        <v>0</v>
      </c>
      <c r="AG33" s="137">
        <v>0</v>
      </c>
      <c r="AH33" s="137">
        <v>0</v>
      </c>
    </row>
    <row r="34" spans="1:34" s="26" customFormat="1" ht="18.75" x14ac:dyDescent="0.2">
      <c r="A34" s="27" t="s">
        <v>82</v>
      </c>
      <c r="B34" s="41" t="s">
        <v>83</v>
      </c>
      <c r="C34" s="42" t="s">
        <v>84</v>
      </c>
      <c r="D34" s="136"/>
      <c r="E34" s="137">
        <v>340.94988999999998</v>
      </c>
      <c r="F34" s="137">
        <v>340.94988999999998</v>
      </c>
      <c r="G34" s="137">
        <v>0</v>
      </c>
      <c r="H34" s="137">
        <v>0</v>
      </c>
      <c r="I34" s="137">
        <v>0</v>
      </c>
      <c r="J34" s="137">
        <v>0</v>
      </c>
      <c r="K34" s="137">
        <v>0</v>
      </c>
      <c r="L34" s="137">
        <v>0</v>
      </c>
      <c r="M34" s="137">
        <v>0</v>
      </c>
      <c r="N34" s="137">
        <v>0</v>
      </c>
      <c r="O34" s="137">
        <v>0</v>
      </c>
      <c r="P34" s="137">
        <v>0</v>
      </c>
      <c r="Q34" s="137">
        <v>0</v>
      </c>
      <c r="R34" s="137">
        <v>0</v>
      </c>
      <c r="S34" s="137">
        <v>0</v>
      </c>
      <c r="T34" s="137">
        <v>0</v>
      </c>
      <c r="U34" s="137">
        <v>0</v>
      </c>
      <c r="V34" s="137">
        <v>0</v>
      </c>
      <c r="W34" s="137">
        <v>0</v>
      </c>
      <c r="X34" s="137">
        <v>0</v>
      </c>
      <c r="Y34" s="137">
        <v>0</v>
      </c>
      <c r="Z34" s="137">
        <v>0</v>
      </c>
      <c r="AA34" s="137">
        <v>0</v>
      </c>
      <c r="AB34" s="137">
        <v>0</v>
      </c>
      <c r="AC34" s="137">
        <v>0</v>
      </c>
      <c r="AD34" s="137">
        <v>0</v>
      </c>
      <c r="AE34" s="137">
        <v>0</v>
      </c>
      <c r="AF34" s="137">
        <v>150.04</v>
      </c>
      <c r="AG34" s="137">
        <v>126.684</v>
      </c>
      <c r="AH34" s="137">
        <v>64.225889999999993</v>
      </c>
    </row>
    <row r="35" spans="1:34" s="33" customFormat="1" ht="18.2" customHeight="1" x14ac:dyDescent="0.2">
      <c r="A35" s="27" t="s">
        <v>85</v>
      </c>
      <c r="B35" s="43" t="s">
        <v>86</v>
      </c>
      <c r="C35" s="42" t="s">
        <v>87</v>
      </c>
      <c r="D35" s="136"/>
      <c r="E35" s="137">
        <v>31.014720000000004</v>
      </c>
      <c r="F35" s="137">
        <v>31.014720000000004</v>
      </c>
      <c r="G35" s="137">
        <v>0.39</v>
      </c>
      <c r="H35" s="137">
        <v>0.69</v>
      </c>
      <c r="I35" s="137">
        <v>0.76500000000000001</v>
      </c>
      <c r="J35" s="137">
        <v>0.41752999999999996</v>
      </c>
      <c r="K35" s="137">
        <v>0.27</v>
      </c>
      <c r="L35" s="137">
        <v>0.48759999999999998</v>
      </c>
      <c r="M35" s="137">
        <v>0.16399999999999998</v>
      </c>
      <c r="N35" s="137">
        <v>0.28999999999999998</v>
      </c>
      <c r="O35" s="137">
        <v>0.78</v>
      </c>
      <c r="P35" s="137">
        <v>0.21273</v>
      </c>
      <c r="Q35" s="137">
        <v>0.74</v>
      </c>
      <c r="R35" s="137">
        <v>1.3540000000000001</v>
      </c>
      <c r="S35" s="137">
        <v>0.60399999999999998</v>
      </c>
      <c r="T35" s="137">
        <v>1.46</v>
      </c>
      <c r="U35" s="137">
        <v>0.19719</v>
      </c>
      <c r="V35" s="137">
        <v>0.64</v>
      </c>
      <c r="W35" s="137">
        <v>0.5</v>
      </c>
      <c r="X35" s="137">
        <v>0.16</v>
      </c>
      <c r="Y35" s="137">
        <v>0.45667000000000002</v>
      </c>
      <c r="Z35" s="137">
        <v>0.52</v>
      </c>
      <c r="AA35" s="137">
        <v>0.97</v>
      </c>
      <c r="AB35" s="137">
        <v>0.30000000000000004</v>
      </c>
      <c r="AC35" s="137">
        <v>0.51</v>
      </c>
      <c r="AD35" s="137">
        <v>0.34199999999999997</v>
      </c>
      <c r="AE35" s="137">
        <v>1.84</v>
      </c>
      <c r="AF35" s="137">
        <v>9.59</v>
      </c>
      <c r="AG35" s="137">
        <v>5.1940000000000008</v>
      </c>
      <c r="AH35" s="137">
        <v>1.17</v>
      </c>
    </row>
    <row r="36" spans="1:34" s="33" customFormat="1" ht="30.75" customHeight="1" x14ac:dyDescent="0.2">
      <c r="A36" s="27" t="s">
        <v>88</v>
      </c>
      <c r="B36" s="28" t="s">
        <v>89</v>
      </c>
      <c r="C36" s="29" t="s">
        <v>90</v>
      </c>
      <c r="D36" s="136"/>
      <c r="E36" s="137">
        <v>0.41107100000000008</v>
      </c>
      <c r="F36" s="137">
        <v>0.41107100000000008</v>
      </c>
      <c r="G36" s="137">
        <v>0.02</v>
      </c>
      <c r="H36" s="137">
        <v>0</v>
      </c>
      <c r="I36" s="137">
        <v>0</v>
      </c>
      <c r="J36" s="137">
        <v>0</v>
      </c>
      <c r="K36" s="137">
        <v>0</v>
      </c>
      <c r="L36" s="137">
        <v>0</v>
      </c>
      <c r="M36" s="137">
        <v>0</v>
      </c>
      <c r="N36" s="137">
        <v>0</v>
      </c>
      <c r="O36" s="137">
        <v>0</v>
      </c>
      <c r="P36" s="137">
        <v>0</v>
      </c>
      <c r="Q36" s="137">
        <v>0</v>
      </c>
      <c r="R36" s="137">
        <v>0</v>
      </c>
      <c r="S36" s="137">
        <v>0</v>
      </c>
      <c r="T36" s="137">
        <v>0.12105</v>
      </c>
      <c r="U36" s="137">
        <v>0</v>
      </c>
      <c r="V36" s="137">
        <v>0</v>
      </c>
      <c r="W36" s="137">
        <v>0</v>
      </c>
      <c r="X36" s="137">
        <v>0</v>
      </c>
      <c r="Y36" s="137">
        <v>0</v>
      </c>
      <c r="Z36" s="137">
        <v>0</v>
      </c>
      <c r="AA36" s="137">
        <v>0</v>
      </c>
      <c r="AB36" s="137">
        <v>0</v>
      </c>
      <c r="AC36" s="137">
        <v>0</v>
      </c>
      <c r="AD36" s="137">
        <v>0</v>
      </c>
      <c r="AE36" s="137">
        <v>0</v>
      </c>
      <c r="AF36" s="137">
        <v>0</v>
      </c>
      <c r="AG36" s="137">
        <v>0.27002100000000007</v>
      </c>
      <c r="AH36" s="137">
        <v>0</v>
      </c>
    </row>
    <row r="37" spans="1:34" s="33" customFormat="1" ht="18.2" hidden="1" customHeight="1" x14ac:dyDescent="0.2">
      <c r="A37" s="27" t="s">
        <v>91</v>
      </c>
      <c r="B37" s="28" t="s">
        <v>92</v>
      </c>
      <c r="C37" s="29" t="s">
        <v>93</v>
      </c>
      <c r="D37" s="136"/>
      <c r="E37" s="137">
        <v>0</v>
      </c>
      <c r="F37" s="137">
        <v>0</v>
      </c>
      <c r="G37" s="137">
        <v>0</v>
      </c>
      <c r="H37" s="137">
        <v>0</v>
      </c>
      <c r="I37" s="137">
        <v>0</v>
      </c>
      <c r="J37" s="137">
        <v>0</v>
      </c>
      <c r="K37" s="137">
        <v>0</v>
      </c>
      <c r="L37" s="137">
        <v>0</v>
      </c>
      <c r="M37" s="137">
        <v>0</v>
      </c>
      <c r="N37" s="137">
        <v>0</v>
      </c>
      <c r="O37" s="137">
        <v>0</v>
      </c>
      <c r="P37" s="137">
        <v>0</v>
      </c>
      <c r="Q37" s="137">
        <v>0</v>
      </c>
      <c r="R37" s="137">
        <v>0</v>
      </c>
      <c r="S37" s="137">
        <v>0</v>
      </c>
      <c r="T37" s="137">
        <v>0</v>
      </c>
      <c r="U37" s="137">
        <v>0</v>
      </c>
      <c r="V37" s="137">
        <v>0</v>
      </c>
      <c r="W37" s="137">
        <v>0</v>
      </c>
      <c r="X37" s="137">
        <v>0</v>
      </c>
      <c r="Y37" s="137">
        <v>0</v>
      </c>
      <c r="Z37" s="137">
        <v>0</v>
      </c>
      <c r="AA37" s="137">
        <v>0</v>
      </c>
      <c r="AB37" s="137">
        <v>0</v>
      </c>
      <c r="AC37" s="137">
        <v>0</v>
      </c>
      <c r="AD37" s="137">
        <v>0</v>
      </c>
      <c r="AE37" s="137">
        <v>0</v>
      </c>
      <c r="AF37" s="137">
        <v>0</v>
      </c>
      <c r="AG37" s="137">
        <v>0</v>
      </c>
      <c r="AH37" s="137">
        <v>0</v>
      </c>
    </row>
    <row r="38" spans="1:34" s="33" customFormat="1" ht="18.2" customHeight="1" x14ac:dyDescent="0.2">
      <c r="A38" s="27" t="s">
        <v>91</v>
      </c>
      <c r="B38" s="28" t="s">
        <v>94</v>
      </c>
      <c r="C38" s="42" t="s">
        <v>95</v>
      </c>
      <c r="D38" s="136"/>
      <c r="E38" s="137">
        <v>0</v>
      </c>
      <c r="F38" s="137">
        <v>0</v>
      </c>
      <c r="G38" s="137">
        <v>0</v>
      </c>
      <c r="H38" s="137">
        <v>0</v>
      </c>
      <c r="I38" s="137">
        <v>0</v>
      </c>
      <c r="J38" s="137">
        <v>0</v>
      </c>
      <c r="K38" s="137">
        <v>0</v>
      </c>
      <c r="L38" s="137">
        <v>0</v>
      </c>
      <c r="M38" s="137">
        <v>0</v>
      </c>
      <c r="N38" s="137">
        <v>0</v>
      </c>
      <c r="O38" s="137">
        <v>0</v>
      </c>
      <c r="P38" s="137">
        <v>0</v>
      </c>
      <c r="Q38" s="137">
        <v>0</v>
      </c>
      <c r="R38" s="137">
        <v>0</v>
      </c>
      <c r="S38" s="137">
        <v>0</v>
      </c>
      <c r="T38" s="137">
        <v>0</v>
      </c>
      <c r="U38" s="137">
        <v>0</v>
      </c>
      <c r="V38" s="137">
        <v>0</v>
      </c>
      <c r="W38" s="137">
        <v>0</v>
      </c>
      <c r="X38" s="137">
        <v>0</v>
      </c>
      <c r="Y38" s="137">
        <v>0</v>
      </c>
      <c r="Z38" s="137">
        <v>0</v>
      </c>
      <c r="AA38" s="137">
        <v>0</v>
      </c>
      <c r="AB38" s="137">
        <v>0</v>
      </c>
      <c r="AC38" s="137">
        <v>0</v>
      </c>
      <c r="AD38" s="137">
        <v>0</v>
      </c>
      <c r="AE38" s="137">
        <v>0</v>
      </c>
      <c r="AF38" s="137">
        <v>0</v>
      </c>
      <c r="AG38" s="137">
        <v>0</v>
      </c>
      <c r="AH38" s="137">
        <v>0</v>
      </c>
    </row>
    <row r="39" spans="1:34" s="33" customFormat="1" ht="18.2" customHeight="1" x14ac:dyDescent="0.2">
      <c r="A39" s="27" t="s">
        <v>96</v>
      </c>
      <c r="B39" s="28" t="s">
        <v>97</v>
      </c>
      <c r="C39" s="42" t="s">
        <v>98</v>
      </c>
      <c r="D39" s="136"/>
      <c r="E39" s="137">
        <v>0.13389000000000001</v>
      </c>
      <c r="F39" s="137">
        <v>0.13389000000000001</v>
      </c>
      <c r="G39" s="137">
        <v>0</v>
      </c>
      <c r="H39" s="137">
        <v>0</v>
      </c>
      <c r="I39" s="137">
        <v>0</v>
      </c>
      <c r="J39" s="137">
        <v>0</v>
      </c>
      <c r="K39" s="137">
        <v>0</v>
      </c>
      <c r="L39" s="137">
        <v>0</v>
      </c>
      <c r="M39" s="137">
        <v>1.389E-2</v>
      </c>
      <c r="N39" s="137">
        <v>0</v>
      </c>
      <c r="O39" s="137">
        <v>0</v>
      </c>
      <c r="P39" s="137">
        <v>0</v>
      </c>
      <c r="Q39" s="137">
        <v>0</v>
      </c>
      <c r="R39" s="137">
        <v>0</v>
      </c>
      <c r="S39" s="137">
        <v>0</v>
      </c>
      <c r="T39" s="137">
        <v>0.12</v>
      </c>
      <c r="U39" s="137">
        <v>0</v>
      </c>
      <c r="V39" s="137">
        <v>0</v>
      </c>
      <c r="W39" s="137">
        <v>0</v>
      </c>
      <c r="X39" s="137">
        <v>0</v>
      </c>
      <c r="Y39" s="137">
        <v>0</v>
      </c>
      <c r="Z39" s="137">
        <v>0</v>
      </c>
      <c r="AA39" s="137">
        <v>0</v>
      </c>
      <c r="AB39" s="137">
        <v>0</v>
      </c>
      <c r="AC39" s="137">
        <v>0</v>
      </c>
      <c r="AD39" s="137">
        <v>0</v>
      </c>
      <c r="AE39" s="137">
        <v>0</v>
      </c>
      <c r="AF39" s="137">
        <v>0</v>
      </c>
      <c r="AG39" s="137">
        <v>0</v>
      </c>
      <c r="AH39" s="137">
        <v>0</v>
      </c>
    </row>
    <row r="40" spans="1:34" s="33" customFormat="1" ht="18.2" customHeight="1" x14ac:dyDescent="0.2">
      <c r="A40" s="27" t="s">
        <v>99</v>
      </c>
      <c r="B40" s="28" t="s">
        <v>100</v>
      </c>
      <c r="C40" s="42" t="s">
        <v>101</v>
      </c>
      <c r="D40" s="136"/>
      <c r="E40" s="137">
        <v>24.667752</v>
      </c>
      <c r="F40" s="137">
        <v>24.667752</v>
      </c>
      <c r="G40" s="137">
        <v>0</v>
      </c>
      <c r="H40" s="137">
        <v>0</v>
      </c>
      <c r="I40" s="137">
        <v>0</v>
      </c>
      <c r="J40" s="137">
        <v>0</v>
      </c>
      <c r="K40" s="137">
        <v>0</v>
      </c>
      <c r="L40" s="137">
        <v>0</v>
      </c>
      <c r="M40" s="137">
        <v>0</v>
      </c>
      <c r="N40" s="137">
        <v>0</v>
      </c>
      <c r="O40" s="137">
        <v>0.63870000000000005</v>
      </c>
      <c r="P40" s="137">
        <v>0</v>
      </c>
      <c r="Q40" s="137">
        <v>0</v>
      </c>
      <c r="R40" s="137">
        <v>6.63</v>
      </c>
      <c r="S40" s="137">
        <v>2.9281999999999999</v>
      </c>
      <c r="T40" s="137">
        <v>1.43</v>
      </c>
      <c r="U40" s="137">
        <v>1.99003</v>
      </c>
      <c r="V40" s="137">
        <v>4.3735660000000003</v>
      </c>
      <c r="W40" s="137">
        <v>0</v>
      </c>
      <c r="X40" s="137">
        <v>0</v>
      </c>
      <c r="Y40" s="137">
        <v>4.6500000000000004</v>
      </c>
      <c r="Z40" s="137">
        <v>0</v>
      </c>
      <c r="AA40" s="137">
        <v>0</v>
      </c>
      <c r="AB40" s="137">
        <v>0</v>
      </c>
      <c r="AC40" s="137">
        <v>0</v>
      </c>
      <c r="AD40" s="137">
        <v>0</v>
      </c>
      <c r="AE40" s="137">
        <v>0</v>
      </c>
      <c r="AF40" s="137">
        <v>0</v>
      </c>
      <c r="AG40" s="137">
        <v>2.0272559999999999</v>
      </c>
      <c r="AH40" s="137">
        <v>0</v>
      </c>
    </row>
    <row r="41" spans="1:34" s="33" customFormat="1" ht="32.25" customHeight="1" x14ac:dyDescent="0.2">
      <c r="A41" s="27" t="s">
        <v>102</v>
      </c>
      <c r="B41" s="46" t="s">
        <v>103</v>
      </c>
      <c r="C41" s="42" t="s">
        <v>104</v>
      </c>
      <c r="D41" s="136"/>
      <c r="E41" s="137">
        <v>780.35388399999988</v>
      </c>
      <c r="F41" s="137">
        <v>780.35388399999988</v>
      </c>
      <c r="G41" s="137">
        <v>51.86</v>
      </c>
      <c r="H41" s="137">
        <v>37.465670000000003</v>
      </c>
      <c r="I41" s="137">
        <v>16.93533</v>
      </c>
      <c r="J41" s="137">
        <v>14.542</v>
      </c>
      <c r="K41" s="137">
        <v>16.794149999999998</v>
      </c>
      <c r="L41" s="137">
        <v>49.424460000000003</v>
      </c>
      <c r="M41" s="137">
        <v>41.64</v>
      </c>
      <c r="N41" s="137">
        <v>31.35257</v>
      </c>
      <c r="O41" s="137">
        <v>108.78240000000001</v>
      </c>
      <c r="P41" s="137">
        <v>24.348369999999999</v>
      </c>
      <c r="Q41" s="137">
        <v>31.46</v>
      </c>
      <c r="R41" s="137">
        <v>24.099999999999998</v>
      </c>
      <c r="S41" s="137">
        <v>24.889900000000001</v>
      </c>
      <c r="T41" s="137">
        <v>22.09</v>
      </c>
      <c r="U41" s="137">
        <v>25.248519999999999</v>
      </c>
      <c r="V41" s="137">
        <v>33.67</v>
      </c>
      <c r="W41" s="137">
        <v>37.150069999999999</v>
      </c>
      <c r="X41" s="137">
        <v>23.58</v>
      </c>
      <c r="Y41" s="137">
        <v>33.347729999999999</v>
      </c>
      <c r="Z41" s="137">
        <v>16.421530000000001</v>
      </c>
      <c r="AA41" s="137">
        <v>8.84</v>
      </c>
      <c r="AB41" s="137">
        <v>4.87</v>
      </c>
      <c r="AC41" s="137">
        <v>35.357718999999996</v>
      </c>
      <c r="AD41" s="137">
        <v>0</v>
      </c>
      <c r="AE41" s="137">
        <v>0</v>
      </c>
      <c r="AF41" s="137">
        <v>31.35</v>
      </c>
      <c r="AG41" s="137">
        <v>22.433464999999998</v>
      </c>
      <c r="AH41" s="137">
        <v>12.4</v>
      </c>
    </row>
    <row r="42" spans="1:34" s="33" customFormat="1" ht="18.2" customHeight="1" x14ac:dyDescent="0.2">
      <c r="A42" s="27" t="s">
        <v>105</v>
      </c>
      <c r="B42" s="28" t="s">
        <v>162</v>
      </c>
      <c r="C42" s="42" t="s">
        <v>107</v>
      </c>
      <c r="D42" s="138"/>
      <c r="E42" s="137">
        <v>31.572074000000001</v>
      </c>
      <c r="F42" s="137">
        <v>31.572074000000001</v>
      </c>
      <c r="G42" s="137">
        <v>11.53251</v>
      </c>
      <c r="H42" s="137">
        <v>0</v>
      </c>
      <c r="I42" s="137">
        <v>0</v>
      </c>
      <c r="J42" s="137">
        <v>0</v>
      </c>
      <c r="K42" s="137">
        <v>0</v>
      </c>
      <c r="L42" s="137">
        <v>0</v>
      </c>
      <c r="M42" s="137">
        <v>0</v>
      </c>
      <c r="N42" s="137">
        <v>0</v>
      </c>
      <c r="O42" s="137">
        <v>0</v>
      </c>
      <c r="P42" s="137">
        <v>0</v>
      </c>
      <c r="Q42" s="137">
        <v>0</v>
      </c>
      <c r="R42" s="137">
        <v>0</v>
      </c>
      <c r="S42" s="137">
        <v>0</v>
      </c>
      <c r="T42" s="137">
        <v>0</v>
      </c>
      <c r="U42" s="137">
        <v>0</v>
      </c>
      <c r="V42" s="137">
        <v>0</v>
      </c>
      <c r="W42" s="137">
        <v>0</v>
      </c>
      <c r="X42" s="137">
        <v>0</v>
      </c>
      <c r="Y42" s="137">
        <v>2.2055199999999999</v>
      </c>
      <c r="Z42" s="137">
        <v>0</v>
      </c>
      <c r="AA42" s="137">
        <v>11.898044000000001</v>
      </c>
      <c r="AB42" s="137">
        <v>0</v>
      </c>
      <c r="AC42" s="137">
        <v>5.9360000000000008</v>
      </c>
      <c r="AD42" s="137">
        <v>0</v>
      </c>
      <c r="AE42" s="137">
        <v>0</v>
      </c>
      <c r="AF42" s="137">
        <v>0</v>
      </c>
      <c r="AG42" s="137">
        <v>0</v>
      </c>
      <c r="AH42" s="137">
        <v>0</v>
      </c>
    </row>
    <row r="43" spans="1:34" s="33" customFormat="1" ht="18.2" customHeight="1" x14ac:dyDescent="0.2">
      <c r="A43" s="27" t="s">
        <v>108</v>
      </c>
      <c r="B43" s="28" t="s">
        <v>109</v>
      </c>
      <c r="C43" s="42" t="s">
        <v>110</v>
      </c>
      <c r="D43" s="138"/>
      <c r="E43" s="137">
        <v>39.784977000000005</v>
      </c>
      <c r="F43" s="137">
        <v>39.784977000000005</v>
      </c>
      <c r="G43" s="137">
        <v>1.51956</v>
      </c>
      <c r="H43" s="137">
        <v>1.85</v>
      </c>
      <c r="I43" s="137">
        <v>0.77886</v>
      </c>
      <c r="J43" s="137">
        <v>1.0574699999999999</v>
      </c>
      <c r="K43" s="137">
        <v>0.40805999999999998</v>
      </c>
      <c r="L43" s="137">
        <v>0.53212999999999999</v>
      </c>
      <c r="M43" s="137">
        <v>1.45</v>
      </c>
      <c r="N43" s="137">
        <v>1.45756</v>
      </c>
      <c r="O43" s="137">
        <v>1.39723</v>
      </c>
      <c r="P43" s="137">
        <v>0.94440999999999997</v>
      </c>
      <c r="Q43" s="137">
        <v>0.88109999999999999</v>
      </c>
      <c r="R43" s="137">
        <v>1.8190300000000001</v>
      </c>
      <c r="S43" s="137">
        <v>1.08</v>
      </c>
      <c r="T43" s="137">
        <v>2.3555000000000001</v>
      </c>
      <c r="U43" s="137">
        <v>0.58769000000000005</v>
      </c>
      <c r="V43" s="137">
        <v>2.6374909999999998</v>
      </c>
      <c r="W43" s="137">
        <v>4.0790499999999996</v>
      </c>
      <c r="X43" s="137">
        <v>1.95662</v>
      </c>
      <c r="Y43" s="137">
        <v>0.79671000000000003</v>
      </c>
      <c r="Z43" s="137">
        <v>1.53972</v>
      </c>
      <c r="AA43" s="137">
        <v>1.167632</v>
      </c>
      <c r="AB43" s="137">
        <v>1.63212</v>
      </c>
      <c r="AC43" s="137">
        <v>0.738228</v>
      </c>
      <c r="AD43" s="137">
        <v>0.87399999999999989</v>
      </c>
      <c r="AE43" s="137">
        <v>0.20225000000000001</v>
      </c>
      <c r="AF43" s="137">
        <v>2.1044299999999998</v>
      </c>
      <c r="AG43" s="137">
        <v>0.99661599999999995</v>
      </c>
      <c r="AH43" s="137">
        <v>2.9415100000000001</v>
      </c>
    </row>
    <row r="44" spans="1:34" s="33" customFormat="1" ht="18.2" customHeight="1" x14ac:dyDescent="0.2">
      <c r="A44" s="27" t="s">
        <v>111</v>
      </c>
      <c r="B44" s="28" t="s">
        <v>112</v>
      </c>
      <c r="C44" s="42" t="s">
        <v>113</v>
      </c>
      <c r="D44" s="138"/>
      <c r="E44" s="137">
        <v>8.3857229999999987</v>
      </c>
      <c r="F44" s="137">
        <v>8.3857229999999987</v>
      </c>
      <c r="G44" s="137">
        <v>3.9059999999999997E-2</v>
      </c>
      <c r="H44" s="137">
        <v>0</v>
      </c>
      <c r="I44" s="137">
        <v>3.1631399999999998</v>
      </c>
      <c r="J44" s="137">
        <v>0</v>
      </c>
      <c r="K44" s="137">
        <v>0.16481000000000001</v>
      </c>
      <c r="L44" s="137">
        <v>0.51963999999999999</v>
      </c>
      <c r="M44" s="137">
        <v>0.95000000000000007</v>
      </c>
      <c r="N44" s="137">
        <v>0.18901999999999999</v>
      </c>
      <c r="O44" s="137">
        <v>0.84458</v>
      </c>
      <c r="P44" s="137">
        <v>0</v>
      </c>
      <c r="Q44" s="137">
        <v>0</v>
      </c>
      <c r="R44" s="137">
        <v>9.4909999999999994E-2</v>
      </c>
      <c r="S44" s="137">
        <v>0.20449999999999999</v>
      </c>
      <c r="T44" s="137">
        <v>0</v>
      </c>
      <c r="U44" s="137">
        <v>0</v>
      </c>
      <c r="V44" s="137">
        <v>0</v>
      </c>
      <c r="W44" s="137">
        <v>0</v>
      </c>
      <c r="X44" s="137">
        <v>0</v>
      </c>
      <c r="Y44" s="137">
        <v>0</v>
      </c>
      <c r="Z44" s="137">
        <v>0</v>
      </c>
      <c r="AA44" s="137">
        <v>0</v>
      </c>
      <c r="AB44" s="137">
        <v>0</v>
      </c>
      <c r="AC44" s="137">
        <v>0.432643</v>
      </c>
      <c r="AD44" s="137">
        <v>0</v>
      </c>
      <c r="AE44" s="137">
        <v>0</v>
      </c>
      <c r="AF44" s="137">
        <v>0.8</v>
      </c>
      <c r="AG44" s="137">
        <v>0</v>
      </c>
      <c r="AH44" s="137">
        <v>0.98342000000000007</v>
      </c>
    </row>
    <row r="45" spans="1:34" s="33" customFormat="1" ht="18.2" customHeight="1" x14ac:dyDescent="0.2">
      <c r="A45" s="27" t="s">
        <v>114</v>
      </c>
      <c r="B45" s="28" t="s">
        <v>115</v>
      </c>
      <c r="C45" s="42" t="s">
        <v>116</v>
      </c>
      <c r="D45" s="138"/>
      <c r="E45" s="137">
        <v>13.147456</v>
      </c>
      <c r="F45" s="137">
        <v>13.147456</v>
      </c>
      <c r="G45" s="137">
        <v>0.79</v>
      </c>
      <c r="H45" s="137">
        <v>0.18</v>
      </c>
      <c r="I45" s="137">
        <v>0.49278</v>
      </c>
      <c r="J45" s="137">
        <v>0.53500000000000003</v>
      </c>
      <c r="K45" s="137">
        <v>1.2426699999999999</v>
      </c>
      <c r="L45" s="137">
        <v>0.12680999999999998</v>
      </c>
      <c r="M45" s="137">
        <v>0.77</v>
      </c>
      <c r="N45" s="137">
        <v>1.1859999999999999</v>
      </c>
      <c r="O45" s="137">
        <v>0.69991999999999999</v>
      </c>
      <c r="P45" s="137">
        <v>1.5868</v>
      </c>
      <c r="Q45" s="137">
        <v>2.2415100000000003</v>
      </c>
      <c r="R45" s="137">
        <v>0</v>
      </c>
      <c r="S45" s="137">
        <v>0</v>
      </c>
      <c r="T45" s="137">
        <v>0.61</v>
      </c>
      <c r="U45" s="137">
        <v>1.1068499999999999</v>
      </c>
      <c r="V45" s="137">
        <v>0.37</v>
      </c>
      <c r="W45" s="137">
        <v>9.1619999999999993E-2</v>
      </c>
      <c r="X45" s="137">
        <v>0.55091000000000001</v>
      </c>
      <c r="Y45" s="137">
        <v>8.0089999999999995E-2</v>
      </c>
      <c r="Z45" s="137">
        <v>0</v>
      </c>
      <c r="AA45" s="137">
        <v>0</v>
      </c>
      <c r="AB45" s="137">
        <v>0</v>
      </c>
      <c r="AC45" s="137">
        <v>0.26400000000000001</v>
      </c>
      <c r="AD45" s="137">
        <v>0</v>
      </c>
      <c r="AE45" s="137">
        <v>0</v>
      </c>
      <c r="AF45" s="137">
        <v>0.14000000000000001</v>
      </c>
      <c r="AG45" s="137">
        <v>4.8495999999999984E-2</v>
      </c>
      <c r="AH45" s="137">
        <v>3.4000000000000002E-2</v>
      </c>
    </row>
    <row r="46" spans="1:34" s="33" customFormat="1" ht="18.2" customHeight="1" x14ac:dyDescent="0.2">
      <c r="A46" s="27" t="s">
        <v>117</v>
      </c>
      <c r="B46" s="28" t="s">
        <v>2533</v>
      </c>
      <c r="C46" s="42" t="s">
        <v>119</v>
      </c>
      <c r="D46" s="138"/>
      <c r="E46" s="137">
        <v>2361.6869349999997</v>
      </c>
      <c r="F46" s="137">
        <v>2361.6869349999997</v>
      </c>
      <c r="G46" s="137">
        <v>44.247059999999998</v>
      </c>
      <c r="H46" s="137">
        <v>67.92</v>
      </c>
      <c r="I46" s="137">
        <v>12.227510000000001</v>
      </c>
      <c r="J46" s="137">
        <v>27.539660000000001</v>
      </c>
      <c r="K46" s="137">
        <v>22.824999999999999</v>
      </c>
      <c r="L46" s="137">
        <v>24.33878</v>
      </c>
      <c r="M46" s="137">
        <v>71.12</v>
      </c>
      <c r="N46" s="137">
        <v>134.38091</v>
      </c>
      <c r="O46" s="137">
        <v>68.54419</v>
      </c>
      <c r="P46" s="137">
        <v>115.77</v>
      </c>
      <c r="Q46" s="137">
        <v>88.651570000000007</v>
      </c>
      <c r="R46" s="137">
        <v>133.72</v>
      </c>
      <c r="S46" s="137">
        <v>21.316749999999999</v>
      </c>
      <c r="T46" s="137">
        <v>283.74</v>
      </c>
      <c r="U46" s="137">
        <v>131.21499</v>
      </c>
      <c r="V46" s="137">
        <v>218.053066</v>
      </c>
      <c r="W46" s="137">
        <v>50.10004</v>
      </c>
      <c r="X46" s="137">
        <v>48.02666</v>
      </c>
      <c r="Y46" s="137">
        <v>52.01</v>
      </c>
      <c r="Z46" s="137">
        <v>12.086679999999999</v>
      </c>
      <c r="AA46" s="137">
        <v>75.59</v>
      </c>
      <c r="AB46" s="137">
        <v>10.71</v>
      </c>
      <c r="AC46" s="137">
        <v>0</v>
      </c>
      <c r="AD46" s="137">
        <v>16.084</v>
      </c>
      <c r="AE46" s="137">
        <v>145.56844000000001</v>
      </c>
      <c r="AF46" s="137">
        <v>29.54</v>
      </c>
      <c r="AG46" s="137">
        <v>214.66762900000001</v>
      </c>
      <c r="AH46" s="137">
        <v>241.69399999999999</v>
      </c>
    </row>
    <row r="47" spans="1:34" s="33" customFormat="1" ht="18.2" customHeight="1" x14ac:dyDescent="0.2">
      <c r="A47" s="27" t="s">
        <v>120</v>
      </c>
      <c r="B47" s="28" t="s">
        <v>121</v>
      </c>
      <c r="C47" s="42" t="s">
        <v>122</v>
      </c>
      <c r="D47" s="138"/>
      <c r="E47" s="137">
        <v>165.034323</v>
      </c>
      <c r="F47" s="137">
        <v>165.034323</v>
      </c>
      <c r="G47" s="137">
        <v>0</v>
      </c>
      <c r="H47" s="137">
        <v>6.4000000000000001E-2</v>
      </c>
      <c r="I47" s="137">
        <v>0</v>
      </c>
      <c r="J47" s="137">
        <v>0.62226999999999999</v>
      </c>
      <c r="K47" s="137">
        <v>0</v>
      </c>
      <c r="L47" s="137">
        <v>0.25956000000000001</v>
      </c>
      <c r="M47" s="137">
        <v>12.454000000000001</v>
      </c>
      <c r="N47" s="137">
        <v>0.46087</v>
      </c>
      <c r="O47" s="137">
        <v>5.2550800000000004</v>
      </c>
      <c r="P47" s="137">
        <v>0</v>
      </c>
      <c r="Q47" s="137">
        <v>0.04</v>
      </c>
      <c r="R47" s="137">
        <v>41.75</v>
      </c>
      <c r="S47" s="137">
        <v>0.11085</v>
      </c>
      <c r="T47" s="137">
        <v>1.82</v>
      </c>
      <c r="U47" s="137">
        <v>0</v>
      </c>
      <c r="V47" s="137">
        <v>36.097498000000002</v>
      </c>
      <c r="W47" s="137">
        <v>12.908719999999999</v>
      </c>
      <c r="X47" s="137">
        <v>5.398E-2</v>
      </c>
      <c r="Y47" s="137">
        <v>4.8333599999999999</v>
      </c>
      <c r="Z47" s="137">
        <v>0.495</v>
      </c>
      <c r="AA47" s="137">
        <v>4.2732070000000002</v>
      </c>
      <c r="AB47" s="137">
        <v>3.42</v>
      </c>
      <c r="AC47" s="137">
        <v>3.1002149999999999</v>
      </c>
      <c r="AD47" s="137">
        <v>0.06</v>
      </c>
      <c r="AE47" s="137">
        <v>0</v>
      </c>
      <c r="AF47" s="137">
        <v>17.489999999999998</v>
      </c>
      <c r="AG47" s="137">
        <v>15.634713000000001</v>
      </c>
      <c r="AH47" s="137">
        <v>3.831</v>
      </c>
    </row>
    <row r="48" spans="1:34" s="33" customFormat="1" ht="16.5" customHeight="1" x14ac:dyDescent="0.2">
      <c r="A48" s="27" t="s">
        <v>123</v>
      </c>
      <c r="B48" s="28" t="s">
        <v>124</v>
      </c>
      <c r="C48" s="42" t="s">
        <v>125</v>
      </c>
      <c r="D48" s="138"/>
      <c r="E48" s="139">
        <v>0</v>
      </c>
      <c r="F48" s="137">
        <v>0</v>
      </c>
      <c r="G48" s="137">
        <v>0</v>
      </c>
      <c r="H48" s="137">
        <v>0</v>
      </c>
      <c r="I48" s="137">
        <v>0</v>
      </c>
      <c r="J48" s="137">
        <v>0</v>
      </c>
      <c r="K48" s="137">
        <v>0</v>
      </c>
      <c r="L48" s="137">
        <v>0</v>
      </c>
      <c r="M48" s="137">
        <v>0</v>
      </c>
      <c r="N48" s="137">
        <v>0</v>
      </c>
      <c r="O48" s="137">
        <v>0</v>
      </c>
      <c r="P48" s="137">
        <v>0</v>
      </c>
      <c r="Q48" s="137">
        <v>0</v>
      </c>
      <c r="R48" s="137">
        <v>0</v>
      </c>
      <c r="S48" s="137">
        <v>0</v>
      </c>
      <c r="T48" s="137">
        <v>0</v>
      </c>
      <c r="U48" s="137">
        <v>0</v>
      </c>
      <c r="V48" s="137">
        <v>0</v>
      </c>
      <c r="W48" s="137">
        <v>0</v>
      </c>
      <c r="X48" s="137">
        <v>0</v>
      </c>
      <c r="Y48" s="137">
        <v>0</v>
      </c>
      <c r="Z48" s="137">
        <v>0</v>
      </c>
      <c r="AA48" s="137">
        <v>0</v>
      </c>
      <c r="AB48" s="137">
        <v>0</v>
      </c>
      <c r="AC48" s="137">
        <v>0</v>
      </c>
      <c r="AD48" s="137">
        <v>0</v>
      </c>
      <c r="AE48" s="137">
        <v>0</v>
      </c>
      <c r="AF48" s="137">
        <v>0</v>
      </c>
      <c r="AG48" s="137">
        <v>0</v>
      </c>
      <c r="AH48" s="137">
        <v>0</v>
      </c>
    </row>
    <row r="49" spans="1:34" s="26" customFormat="1" ht="15" customHeight="1" x14ac:dyDescent="0.2">
      <c r="A49" s="37">
        <v>3</v>
      </c>
      <c r="B49" s="38" t="s">
        <v>126</v>
      </c>
      <c r="C49" s="47" t="s">
        <v>127</v>
      </c>
      <c r="D49" s="50"/>
      <c r="E49" s="135">
        <v>2608.6040180000005</v>
      </c>
      <c r="F49" s="134">
        <v>2608.6040180000005</v>
      </c>
      <c r="G49" s="134">
        <v>174.64116000000001</v>
      </c>
      <c r="H49" s="134">
        <v>24.35</v>
      </c>
      <c r="I49" s="134">
        <v>45.01</v>
      </c>
      <c r="J49" s="134">
        <v>19.71716</v>
      </c>
      <c r="K49" s="134">
        <v>25.42</v>
      </c>
      <c r="L49" s="134">
        <v>6.2299999999999995</v>
      </c>
      <c r="M49" s="134">
        <v>80.48</v>
      </c>
      <c r="N49" s="134">
        <v>5.3432199999999996</v>
      </c>
      <c r="O49" s="134">
        <v>129.94592</v>
      </c>
      <c r="P49" s="134">
        <v>13.02233</v>
      </c>
      <c r="Q49" s="134">
        <v>4.5179600000000004</v>
      </c>
      <c r="R49" s="134">
        <v>566.06400000000008</v>
      </c>
      <c r="S49" s="134">
        <v>5.2480799999999999</v>
      </c>
      <c r="T49" s="134">
        <v>68.323999999999998</v>
      </c>
      <c r="U49" s="134">
        <v>34.073730000000005</v>
      </c>
      <c r="V49" s="134">
        <v>29.050347999999996</v>
      </c>
      <c r="W49" s="134">
        <v>40.247879999999995</v>
      </c>
      <c r="X49" s="134">
        <v>12.648190000000001</v>
      </c>
      <c r="Y49" s="134">
        <v>10.65361</v>
      </c>
      <c r="Z49" s="134">
        <v>11.153</v>
      </c>
      <c r="AA49" s="134">
        <v>23.68</v>
      </c>
      <c r="AB49" s="134">
        <v>4.21</v>
      </c>
      <c r="AC49" s="134">
        <v>207.70499999999998</v>
      </c>
      <c r="AD49" s="134">
        <v>0.37858999999999998</v>
      </c>
      <c r="AE49" s="134">
        <v>55.844000000000001</v>
      </c>
      <c r="AF49" s="134">
        <v>29.2</v>
      </c>
      <c r="AG49" s="134">
        <v>976.69499999999994</v>
      </c>
      <c r="AH49" s="134">
        <v>4.7508400000000002</v>
      </c>
    </row>
    <row r="50" spans="1:34" s="26" customFormat="1" ht="18.2" customHeight="1" x14ac:dyDescent="0.2">
      <c r="A50" s="37">
        <v>4</v>
      </c>
      <c r="B50" s="38" t="s">
        <v>128</v>
      </c>
      <c r="C50" s="39" t="s">
        <v>129</v>
      </c>
      <c r="D50" s="30"/>
      <c r="E50" s="135">
        <v>0</v>
      </c>
      <c r="F50" s="134">
        <v>0</v>
      </c>
      <c r="G50" s="134"/>
      <c r="H50" s="134"/>
      <c r="I50" s="134"/>
      <c r="J50" s="134"/>
      <c r="K50" s="134"/>
      <c r="L50" s="134"/>
      <c r="M50" s="134"/>
      <c r="N50" s="134"/>
      <c r="O50" s="134"/>
      <c r="P50" s="134"/>
      <c r="Q50" s="134"/>
      <c r="R50" s="134"/>
      <c r="S50" s="134"/>
      <c r="T50" s="134"/>
      <c r="U50" s="134"/>
      <c r="V50" s="134"/>
      <c r="W50" s="134"/>
      <c r="X50" s="134"/>
      <c r="Y50" s="134"/>
      <c r="Z50" s="134"/>
      <c r="AA50" s="134"/>
      <c r="AB50" s="134"/>
      <c r="AC50" s="134"/>
      <c r="AD50" s="134"/>
      <c r="AE50" s="134"/>
      <c r="AF50" s="134"/>
      <c r="AG50" s="134"/>
      <c r="AH50" s="134"/>
    </row>
    <row r="51" spans="1:34" s="26" customFormat="1" ht="18.2" customHeight="1" x14ac:dyDescent="0.2">
      <c r="A51" s="37">
        <v>5</v>
      </c>
      <c r="B51" s="48" t="s">
        <v>130</v>
      </c>
      <c r="C51" s="49" t="s">
        <v>131</v>
      </c>
      <c r="D51" s="30"/>
      <c r="E51" s="135">
        <v>0</v>
      </c>
      <c r="F51" s="134">
        <v>0</v>
      </c>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row>
    <row r="52" spans="1:34" s="26" customFormat="1" ht="14.25" customHeight="1" x14ac:dyDescent="0.2">
      <c r="A52" s="141">
        <v>6</v>
      </c>
      <c r="B52" s="142" t="s">
        <v>132</v>
      </c>
      <c r="C52" s="143" t="s">
        <v>133</v>
      </c>
      <c r="D52" s="30"/>
      <c r="E52" s="135">
        <v>19840.455792000001</v>
      </c>
      <c r="F52" s="134">
        <v>19840.455792000001</v>
      </c>
      <c r="G52" s="140"/>
      <c r="H52" s="140"/>
      <c r="I52" s="140"/>
      <c r="J52" s="140"/>
      <c r="K52" s="140"/>
      <c r="L52" s="140"/>
      <c r="M52" s="140"/>
      <c r="N52" s="140"/>
      <c r="O52" s="140"/>
      <c r="P52" s="140"/>
      <c r="Q52" s="140"/>
      <c r="R52" s="140"/>
      <c r="S52" s="140"/>
      <c r="T52" s="140"/>
      <c r="U52" s="140"/>
      <c r="V52" s="140"/>
      <c r="W52" s="140"/>
      <c r="X52" s="140"/>
      <c r="Y52" s="140"/>
      <c r="Z52" s="140"/>
      <c r="AA52" s="140"/>
      <c r="AB52" s="140"/>
      <c r="AC52" s="140"/>
      <c r="AD52" s="140"/>
      <c r="AE52" s="140"/>
      <c r="AF52" s="140">
        <v>1305.8768600000001</v>
      </c>
      <c r="AG52" s="140">
        <v>9947.5597820000003</v>
      </c>
      <c r="AH52" s="140">
        <v>8587.0191500000001</v>
      </c>
    </row>
    <row r="53" spans="1:34" s="150" customFormat="1" ht="15.75" customHeight="1" x14ac:dyDescent="0.2">
      <c r="A53" s="144" t="s">
        <v>163</v>
      </c>
      <c r="B53" s="145" t="s">
        <v>164</v>
      </c>
      <c r="C53" s="145"/>
      <c r="D53" s="146"/>
      <c r="E53" s="147">
        <v>0</v>
      </c>
      <c r="F53" s="148">
        <v>0</v>
      </c>
      <c r="G53" s="149"/>
      <c r="H53" s="149"/>
      <c r="I53" s="149"/>
      <c r="J53" s="149"/>
      <c r="K53" s="149"/>
      <c r="L53" s="149"/>
      <c r="M53" s="149"/>
      <c r="N53" s="149"/>
      <c r="O53" s="149"/>
      <c r="P53" s="149"/>
      <c r="Q53" s="149"/>
      <c r="R53" s="149"/>
      <c r="S53" s="149"/>
      <c r="T53" s="149"/>
      <c r="U53" s="149"/>
      <c r="V53" s="149"/>
      <c r="W53" s="149"/>
      <c r="X53" s="149"/>
      <c r="Y53" s="149"/>
      <c r="Z53" s="149"/>
      <c r="AA53" s="149"/>
      <c r="AB53" s="149"/>
      <c r="AC53" s="149"/>
      <c r="AD53" s="149"/>
      <c r="AE53" s="149"/>
      <c r="AF53" s="149"/>
      <c r="AG53" s="149"/>
      <c r="AH53" s="149"/>
    </row>
    <row r="54" spans="1:34" s="150" customFormat="1" ht="18.2" customHeight="1" x14ac:dyDescent="0.2">
      <c r="A54" s="144">
        <v>1</v>
      </c>
      <c r="B54" s="145" t="s">
        <v>165</v>
      </c>
      <c r="C54" s="151" t="s">
        <v>166</v>
      </c>
      <c r="D54" s="146"/>
      <c r="E54" s="149"/>
      <c r="F54" s="148">
        <v>4063.7859369999996</v>
      </c>
      <c r="G54" s="148">
        <v>413.21000000000004</v>
      </c>
      <c r="H54" s="148">
        <v>28.230090000000001</v>
      </c>
      <c r="I54" s="148">
        <v>0</v>
      </c>
      <c r="J54" s="148">
        <v>87.43916999999999</v>
      </c>
      <c r="K54" s="148">
        <v>0</v>
      </c>
      <c r="L54" s="148">
        <v>186.61965999999998</v>
      </c>
      <c r="M54" s="148">
        <v>237.446</v>
      </c>
      <c r="N54" s="148">
        <v>302.54500000000002</v>
      </c>
      <c r="O54" s="148">
        <v>165.75639999999999</v>
      </c>
      <c r="P54" s="148">
        <v>120.49586000000001</v>
      </c>
      <c r="Q54" s="148">
        <v>172.44571999999999</v>
      </c>
      <c r="R54" s="148">
        <v>86.185000000000002</v>
      </c>
      <c r="S54" s="148">
        <v>106.07074999999999</v>
      </c>
      <c r="T54" s="148">
        <v>24.695510000000002</v>
      </c>
      <c r="U54" s="148">
        <v>81.78546</v>
      </c>
      <c r="V54" s="148">
        <v>246.20938899999999</v>
      </c>
      <c r="W54" s="148">
        <v>243.80201</v>
      </c>
      <c r="X54" s="148">
        <v>229.47906</v>
      </c>
      <c r="Y54" s="148">
        <v>219.51814999999999</v>
      </c>
      <c r="Z54" s="148">
        <v>311.90458000000001</v>
      </c>
      <c r="AA54" s="148">
        <v>25.096336999999998</v>
      </c>
      <c r="AB54" s="148">
        <v>107.88932</v>
      </c>
      <c r="AC54" s="148">
        <v>114.718571</v>
      </c>
      <c r="AD54" s="148">
        <v>0</v>
      </c>
      <c r="AE54" s="148">
        <v>2.4300000000000002</v>
      </c>
      <c r="AF54" s="148">
        <v>214.61500000000001</v>
      </c>
      <c r="AG54" s="148">
        <v>298.30490000000003</v>
      </c>
      <c r="AH54" s="148">
        <v>36.894000000000005</v>
      </c>
    </row>
    <row r="55" spans="1:34" s="150" customFormat="1" ht="31.5" x14ac:dyDescent="0.2">
      <c r="A55" s="144">
        <v>2</v>
      </c>
      <c r="B55" s="145" t="s">
        <v>167</v>
      </c>
      <c r="C55" s="151" t="s">
        <v>168</v>
      </c>
      <c r="D55" s="146"/>
      <c r="E55" s="149"/>
      <c r="F55" s="148">
        <v>10928.770345999999</v>
      </c>
      <c r="G55" s="149">
        <v>216.7</v>
      </c>
      <c r="H55" s="149">
        <v>785.57499999999993</v>
      </c>
      <c r="I55" s="149">
        <v>0</v>
      </c>
      <c r="J55" s="148">
        <v>318.33923000000004</v>
      </c>
      <c r="K55" s="148">
        <v>0</v>
      </c>
      <c r="L55" s="148">
        <v>0.23135999999999998</v>
      </c>
      <c r="M55" s="148">
        <v>57.980000000000004</v>
      </c>
      <c r="N55" s="148">
        <v>2.5326300000000002</v>
      </c>
      <c r="O55" s="148">
        <v>0.19292999999999999</v>
      </c>
      <c r="P55" s="148">
        <v>4.1175800000000002</v>
      </c>
      <c r="Q55" s="148">
        <v>8.7812999999999999</v>
      </c>
      <c r="R55" s="148">
        <v>279.17</v>
      </c>
      <c r="S55" s="148">
        <v>155.08415000000002</v>
      </c>
      <c r="T55" s="148">
        <v>446.90999999999997</v>
      </c>
      <c r="U55" s="148">
        <v>33.69097</v>
      </c>
      <c r="V55" s="148">
        <v>57.512785999999998</v>
      </c>
      <c r="W55" s="148">
        <v>682.47305000000006</v>
      </c>
      <c r="X55" s="148">
        <v>1108.18542</v>
      </c>
      <c r="Y55" s="148">
        <v>914.45999999999992</v>
      </c>
      <c r="Z55" s="148">
        <v>248.51500000000001</v>
      </c>
      <c r="AA55" s="148">
        <v>1078.8327000000002</v>
      </c>
      <c r="AB55" s="148">
        <v>253.38998000000001</v>
      </c>
      <c r="AC55" s="148">
        <v>0</v>
      </c>
      <c r="AD55" s="148">
        <v>13.67826</v>
      </c>
      <c r="AE55" s="148">
        <v>337.92242000000005</v>
      </c>
      <c r="AF55" s="148">
        <v>25.35</v>
      </c>
      <c r="AG55" s="148">
        <v>189.86</v>
      </c>
      <c r="AH55" s="148">
        <v>3709.2855800000002</v>
      </c>
    </row>
    <row r="56" spans="1:34" s="150" customFormat="1" ht="15" customHeight="1" x14ac:dyDescent="0.2">
      <c r="A56" s="144">
        <v>3</v>
      </c>
      <c r="B56" s="145" t="s">
        <v>169</v>
      </c>
      <c r="C56" s="151" t="s">
        <v>170</v>
      </c>
      <c r="D56" s="146"/>
      <c r="E56" s="149"/>
      <c r="F56" s="148">
        <v>20460.786817</v>
      </c>
      <c r="G56" s="148">
        <v>0</v>
      </c>
      <c r="H56" s="148">
        <v>0</v>
      </c>
      <c r="I56" s="148">
        <v>0</v>
      </c>
      <c r="J56" s="148">
        <v>0</v>
      </c>
      <c r="K56" s="148">
        <v>0</v>
      </c>
      <c r="L56" s="148">
        <v>0</v>
      </c>
      <c r="M56" s="148">
        <v>0</v>
      </c>
      <c r="N56" s="148">
        <v>0</v>
      </c>
      <c r="O56" s="148">
        <v>0</v>
      </c>
      <c r="P56" s="148">
        <v>0</v>
      </c>
      <c r="Q56" s="148">
        <v>0</v>
      </c>
      <c r="R56" s="148">
        <v>0</v>
      </c>
      <c r="S56" s="148">
        <v>0</v>
      </c>
      <c r="T56" s="148">
        <v>2095.4802599999998</v>
      </c>
      <c r="U56" s="148">
        <v>0</v>
      </c>
      <c r="V56" s="148">
        <v>0</v>
      </c>
      <c r="W56" s="148">
        <v>0</v>
      </c>
      <c r="X56" s="148">
        <v>0</v>
      </c>
      <c r="Y56" s="148">
        <v>0</v>
      </c>
      <c r="Z56" s="148">
        <v>0</v>
      </c>
      <c r="AA56" s="148">
        <v>6070.8775020000003</v>
      </c>
      <c r="AB56" s="148">
        <v>0</v>
      </c>
      <c r="AC56" s="148">
        <v>0</v>
      </c>
      <c r="AD56" s="148">
        <v>5254.51</v>
      </c>
      <c r="AE56" s="148">
        <v>7023.0669899999994</v>
      </c>
      <c r="AF56" s="148">
        <v>0</v>
      </c>
      <c r="AG56" s="148">
        <v>16.852065</v>
      </c>
      <c r="AH56" s="148">
        <v>0</v>
      </c>
    </row>
    <row r="57" spans="1:34" s="658" customFormat="1" ht="15" customHeight="1" x14ac:dyDescent="0.2">
      <c r="A57" s="144">
        <v>4</v>
      </c>
      <c r="B57" s="145" t="s">
        <v>171</v>
      </c>
      <c r="C57" s="151" t="s">
        <v>172</v>
      </c>
      <c r="D57" s="657"/>
      <c r="E57" s="148"/>
      <c r="F57" s="148">
        <v>90620.979438999988</v>
      </c>
      <c r="G57" s="148">
        <v>0</v>
      </c>
      <c r="H57" s="148">
        <v>0</v>
      </c>
      <c r="I57" s="148">
        <v>0</v>
      </c>
      <c r="J57" s="148">
        <v>0</v>
      </c>
      <c r="K57" s="148">
        <v>0</v>
      </c>
      <c r="L57" s="148">
        <v>0</v>
      </c>
      <c r="M57" s="148">
        <v>0</v>
      </c>
      <c r="N57" s="148">
        <v>0</v>
      </c>
      <c r="O57" s="148">
        <v>0</v>
      </c>
      <c r="P57" s="148">
        <v>0</v>
      </c>
      <c r="Q57" s="148">
        <v>0</v>
      </c>
      <c r="R57" s="148">
        <v>1169.69</v>
      </c>
      <c r="S57" s="148">
        <v>0</v>
      </c>
      <c r="T57" s="148">
        <v>3447.6669200000001</v>
      </c>
      <c r="U57" s="148">
        <v>0</v>
      </c>
      <c r="V57" s="148">
        <v>0</v>
      </c>
      <c r="W57" s="148">
        <v>0</v>
      </c>
      <c r="X57" s="148">
        <v>0</v>
      </c>
      <c r="Y57" s="148">
        <v>0</v>
      </c>
      <c r="Z57" s="148">
        <v>0</v>
      </c>
      <c r="AA57" s="148">
        <v>107.24900700000001</v>
      </c>
      <c r="AB57" s="148">
        <v>0</v>
      </c>
      <c r="AC57" s="148">
        <v>0</v>
      </c>
      <c r="AD57" s="148">
        <v>28138.98979</v>
      </c>
      <c r="AE57" s="148">
        <v>53812.13</v>
      </c>
      <c r="AF57" s="148">
        <v>0</v>
      </c>
      <c r="AG57" s="148">
        <v>3945.2537219999999</v>
      </c>
      <c r="AH57" s="148">
        <v>0</v>
      </c>
    </row>
    <row r="58" spans="1:34" s="150" customFormat="1" ht="15" customHeight="1" x14ac:dyDescent="0.2">
      <c r="A58" s="144">
        <v>5</v>
      </c>
      <c r="B58" s="145" t="s">
        <v>173</v>
      </c>
      <c r="C58" s="151" t="s">
        <v>174</v>
      </c>
      <c r="D58" s="146"/>
      <c r="E58" s="149"/>
      <c r="F58" s="148">
        <v>56185.141062999995</v>
      </c>
      <c r="G58" s="148">
        <v>131.25157999999999</v>
      </c>
      <c r="H58" s="148">
        <v>103.75</v>
      </c>
      <c r="I58" s="148">
        <v>23.339290000000002</v>
      </c>
      <c r="J58" s="148">
        <v>313.99268000000001</v>
      </c>
      <c r="K58" s="148">
        <v>46.513619999999996</v>
      </c>
      <c r="L58" s="148">
        <v>25.334</v>
      </c>
      <c r="M58" s="148">
        <v>267.73</v>
      </c>
      <c r="N58" s="148">
        <v>766.28809000000001</v>
      </c>
      <c r="O58" s="148">
        <v>1285.9594999999999</v>
      </c>
      <c r="P58" s="148">
        <v>153.49712</v>
      </c>
      <c r="Q58" s="148">
        <v>835.72652000000005</v>
      </c>
      <c r="R58" s="148">
        <v>2463.61</v>
      </c>
      <c r="S58" s="148">
        <v>2021.1985099999999</v>
      </c>
      <c r="T58" s="148">
        <v>10032.77189</v>
      </c>
      <c r="U58" s="148">
        <v>1977.4451999999999</v>
      </c>
      <c r="V58" s="148">
        <v>7642.7362160000002</v>
      </c>
      <c r="W58" s="148">
        <v>1198.07565</v>
      </c>
      <c r="X58" s="148">
        <v>343.94065999999998</v>
      </c>
      <c r="Y58" s="148">
        <v>0</v>
      </c>
      <c r="Z58" s="148">
        <v>864.50912000000005</v>
      </c>
      <c r="AA58" s="148">
        <v>5925.6</v>
      </c>
      <c r="AB58" s="148">
        <v>407.48</v>
      </c>
      <c r="AC58" s="148">
        <v>76.38000000000001</v>
      </c>
      <c r="AD58" s="148">
        <v>1900.4343899999999</v>
      </c>
      <c r="AE58" s="148">
        <v>12042.55409</v>
      </c>
      <c r="AF58" s="148">
        <v>16.603999999999999</v>
      </c>
      <c r="AG58" s="148">
        <v>3194.568937</v>
      </c>
      <c r="AH58" s="148">
        <v>2123.85</v>
      </c>
    </row>
    <row r="59" spans="1:34" s="150" customFormat="1" ht="17.25" customHeight="1" x14ac:dyDescent="0.2">
      <c r="A59" s="144">
        <v>6</v>
      </c>
      <c r="B59" s="145" t="s">
        <v>175</v>
      </c>
      <c r="C59" s="151" t="s">
        <v>176</v>
      </c>
      <c r="D59" s="146"/>
      <c r="E59" s="149"/>
      <c r="F59" s="148">
        <v>28.59</v>
      </c>
      <c r="G59" s="148">
        <v>0</v>
      </c>
      <c r="H59" s="148">
        <v>0</v>
      </c>
      <c r="I59" s="148">
        <v>0</v>
      </c>
      <c r="J59" s="148">
        <v>28.59</v>
      </c>
      <c r="K59" s="148">
        <v>0</v>
      </c>
      <c r="L59" s="148">
        <v>0</v>
      </c>
      <c r="M59" s="148">
        <v>0</v>
      </c>
      <c r="N59" s="148">
        <v>0</v>
      </c>
      <c r="O59" s="148">
        <v>0</v>
      </c>
      <c r="P59" s="148">
        <v>0</v>
      </c>
      <c r="Q59" s="148">
        <v>0</v>
      </c>
      <c r="R59" s="148">
        <v>0</v>
      </c>
      <c r="S59" s="148">
        <v>0</v>
      </c>
      <c r="T59" s="148">
        <v>0</v>
      </c>
      <c r="U59" s="148">
        <v>0</v>
      </c>
      <c r="V59" s="148">
        <v>0</v>
      </c>
      <c r="W59" s="148">
        <v>0</v>
      </c>
      <c r="X59" s="148">
        <v>0</v>
      </c>
      <c r="Y59" s="148">
        <v>0</v>
      </c>
      <c r="Z59" s="148">
        <v>0</v>
      </c>
      <c r="AA59" s="148">
        <v>0</v>
      </c>
      <c r="AB59" s="148">
        <v>0</v>
      </c>
      <c r="AC59" s="148">
        <v>0</v>
      </c>
      <c r="AD59" s="148">
        <v>0</v>
      </c>
      <c r="AE59" s="148">
        <v>0</v>
      </c>
      <c r="AF59" s="148">
        <v>0</v>
      </c>
      <c r="AG59" s="148">
        <v>0</v>
      </c>
      <c r="AH59" s="148">
        <v>0</v>
      </c>
    </row>
    <row r="60" spans="1:34" s="150" customFormat="1" ht="18" customHeight="1" x14ac:dyDescent="0.2">
      <c r="A60" s="144">
        <v>7</v>
      </c>
      <c r="B60" s="145" t="s">
        <v>177</v>
      </c>
      <c r="C60" s="151" t="s">
        <v>178</v>
      </c>
      <c r="D60" s="152"/>
      <c r="E60" s="153"/>
      <c r="F60" s="148">
        <v>8237.764498999999</v>
      </c>
      <c r="G60" s="154">
        <v>2503.4804599999998</v>
      </c>
      <c r="H60" s="154">
        <v>1925.0958799999999</v>
      </c>
      <c r="I60" s="154">
        <v>248.23228</v>
      </c>
      <c r="J60" s="154">
        <v>2222.7424500000002</v>
      </c>
      <c r="K60" s="154">
        <v>271.67211999999995</v>
      </c>
      <c r="L60" s="154">
        <v>621.26285999999993</v>
      </c>
      <c r="M60" s="154">
        <v>5.1450200000000006</v>
      </c>
      <c r="N60" s="154">
        <v>16.278500000000001</v>
      </c>
      <c r="O60" s="154">
        <v>59.213999999999999</v>
      </c>
      <c r="P60" s="154">
        <v>4.045E-2</v>
      </c>
      <c r="Q60" s="154">
        <v>1.7943100000000001</v>
      </c>
      <c r="R60" s="154">
        <v>69.037279999999996</v>
      </c>
      <c r="S60" s="154">
        <v>8.6370000000000002E-2</v>
      </c>
      <c r="T60" s="154">
        <v>2.2377899999999999</v>
      </c>
      <c r="U60" s="154">
        <v>4.8710000000000003E-2</v>
      </c>
      <c r="V60" s="154">
        <v>9.6820400000000006</v>
      </c>
      <c r="W60" s="154">
        <v>4.5249800000000002</v>
      </c>
      <c r="X60" s="154">
        <v>1.3560500000000002</v>
      </c>
      <c r="Y60" s="154">
        <v>1.12782</v>
      </c>
      <c r="Z60" s="154">
        <v>0.57999999999999996</v>
      </c>
      <c r="AA60" s="154">
        <v>2.3810739999999999</v>
      </c>
      <c r="AB60" s="154">
        <v>0.42187999999999998</v>
      </c>
      <c r="AC60" s="154">
        <v>68.962175000000002</v>
      </c>
      <c r="AD60" s="154">
        <v>1.03</v>
      </c>
      <c r="AE60" s="154">
        <v>0.60341</v>
      </c>
      <c r="AF60" s="154">
        <v>7.1918300000000004</v>
      </c>
      <c r="AG60" s="154">
        <v>178.23000000000002</v>
      </c>
      <c r="AH60" s="154">
        <v>15.304760000000002</v>
      </c>
    </row>
    <row r="61" spans="1:34" s="150" customFormat="1" ht="16.5" customHeight="1" x14ac:dyDescent="0.2">
      <c r="A61" s="144">
        <v>8</v>
      </c>
      <c r="B61" s="145" t="s">
        <v>179</v>
      </c>
      <c r="C61" s="151" t="s">
        <v>180</v>
      </c>
      <c r="D61" s="155"/>
      <c r="E61" s="156"/>
      <c r="F61" s="148">
        <v>0</v>
      </c>
      <c r="G61" s="156"/>
      <c r="H61" s="156"/>
      <c r="I61" s="156"/>
      <c r="J61" s="157"/>
      <c r="K61" s="157"/>
      <c r="L61" s="157"/>
      <c r="M61" s="156"/>
      <c r="N61" s="156"/>
      <c r="O61" s="156"/>
      <c r="P61" s="156"/>
      <c r="Q61" s="156"/>
      <c r="R61" s="156"/>
      <c r="S61" s="156"/>
      <c r="T61" s="156"/>
      <c r="U61" s="156"/>
      <c r="V61" s="156"/>
      <c r="W61" s="156"/>
      <c r="X61" s="156"/>
      <c r="Y61" s="156"/>
      <c r="Z61" s="156"/>
      <c r="AA61" s="156"/>
      <c r="AB61" s="156"/>
      <c r="AC61" s="156"/>
      <c r="AD61" s="156"/>
      <c r="AE61" s="156"/>
      <c r="AF61" s="156"/>
      <c r="AG61" s="156"/>
      <c r="AH61" s="156"/>
    </row>
    <row r="62" spans="1:34" s="150" customFormat="1" ht="31.5" x14ac:dyDescent="0.2">
      <c r="A62" s="158">
        <v>9</v>
      </c>
      <c r="B62" s="159" t="s">
        <v>181</v>
      </c>
      <c r="C62" s="160" t="s">
        <v>182</v>
      </c>
      <c r="D62" s="161"/>
      <c r="E62" s="162"/>
      <c r="F62" s="163">
        <v>32.795269999999988</v>
      </c>
      <c r="G62" s="164">
        <v>6.48</v>
      </c>
      <c r="H62" s="164">
        <v>3.28</v>
      </c>
      <c r="I62" s="164">
        <v>0</v>
      </c>
      <c r="J62" s="164">
        <v>3.7312699999999999</v>
      </c>
      <c r="K62" s="164">
        <v>0</v>
      </c>
      <c r="L62" s="164">
        <v>0.104</v>
      </c>
      <c r="M62" s="164">
        <v>19.199999999999989</v>
      </c>
      <c r="N62" s="164"/>
      <c r="O62" s="164"/>
      <c r="P62" s="164"/>
      <c r="Q62" s="164"/>
      <c r="R62" s="164"/>
      <c r="S62" s="164"/>
      <c r="T62" s="164"/>
      <c r="U62" s="164"/>
      <c r="V62" s="164"/>
      <c r="W62" s="164"/>
      <c r="X62" s="164"/>
      <c r="Y62" s="164"/>
      <c r="Z62" s="164"/>
      <c r="AA62" s="164"/>
      <c r="AB62" s="164"/>
      <c r="AC62" s="164"/>
      <c r="AD62" s="164"/>
      <c r="AE62" s="164"/>
      <c r="AF62" s="164"/>
      <c r="AG62" s="164"/>
      <c r="AH62" s="164"/>
    </row>
    <row r="63" spans="1:34" hidden="1" x14ac:dyDescent="0.2"/>
    <row r="64" spans="1:34" hidden="1" x14ac:dyDescent="0.2"/>
    <row r="65" spans="1:21" hidden="1" x14ac:dyDescent="0.2"/>
    <row r="66" spans="1:21" hidden="1" x14ac:dyDescent="0.2">
      <c r="A66" s="1" t="s">
        <v>154</v>
      </c>
    </row>
    <row r="67" spans="1:21" ht="31.5" hidden="1" x14ac:dyDescent="0.2">
      <c r="A67" s="7" t="s">
        <v>183</v>
      </c>
      <c r="B67" s="7"/>
      <c r="C67" s="7"/>
      <c r="D67" s="7"/>
      <c r="E67" s="7"/>
      <c r="F67" s="8"/>
      <c r="G67" s="8"/>
      <c r="H67" s="8"/>
      <c r="I67" s="8"/>
      <c r="J67" s="8"/>
      <c r="K67" s="165"/>
      <c r="L67" s="165"/>
      <c r="M67" s="165"/>
      <c r="N67" s="165"/>
      <c r="O67" s="165"/>
      <c r="P67" s="165"/>
      <c r="Q67" s="165"/>
      <c r="R67" s="165"/>
      <c r="S67" s="165"/>
      <c r="T67" s="165"/>
      <c r="U67" s="166"/>
    </row>
    <row r="68" spans="1:21" ht="31.5" hidden="1" x14ac:dyDescent="0.3">
      <c r="A68" s="5"/>
      <c r="B68" s="6"/>
      <c r="C68" s="7"/>
      <c r="D68" s="7"/>
      <c r="E68" s="7"/>
      <c r="F68" s="8"/>
      <c r="G68" s="9"/>
      <c r="H68" s="8"/>
      <c r="I68" s="8"/>
      <c r="J68" s="8"/>
      <c r="Q68" s="167"/>
      <c r="R68" s="167"/>
      <c r="S68" s="167"/>
      <c r="T68" s="167"/>
      <c r="U68" s="168" t="s">
        <v>2</v>
      </c>
    </row>
    <row r="69" spans="1:21" hidden="1" x14ac:dyDescent="0.2">
      <c r="A69" s="913" t="s">
        <v>3</v>
      </c>
      <c r="B69" s="913" t="s">
        <v>184</v>
      </c>
      <c r="C69" s="913" t="s">
        <v>5</v>
      </c>
      <c r="D69" s="925" t="s">
        <v>185</v>
      </c>
      <c r="E69" s="925" t="s">
        <v>186</v>
      </c>
      <c r="F69" s="915" t="s">
        <v>187</v>
      </c>
      <c r="G69" s="169" t="s">
        <v>7</v>
      </c>
      <c r="H69" s="169"/>
      <c r="I69" s="169"/>
      <c r="J69" s="169"/>
      <c r="K69" s="170"/>
      <c r="L69" s="170"/>
      <c r="M69" s="170"/>
      <c r="N69" s="170"/>
      <c r="O69" s="170"/>
      <c r="P69" s="170"/>
      <c r="Q69" s="170"/>
      <c r="R69" s="170"/>
      <c r="S69" s="170"/>
      <c r="T69" s="170"/>
      <c r="U69" s="171"/>
    </row>
    <row r="70" spans="1:21" ht="45" hidden="1" x14ac:dyDescent="0.2">
      <c r="A70" s="914"/>
      <c r="B70" s="914"/>
      <c r="C70" s="914"/>
      <c r="D70" s="926"/>
      <c r="E70" s="926"/>
      <c r="F70" s="916"/>
      <c r="G70" s="172" t="str">
        <f>[2]CH1!E$5</f>
        <v>Xã Cảnh Dương</v>
      </c>
      <c r="H70" s="172" t="str">
        <f>[2]CH1!F$5</f>
        <v>Xã Cảnh Hóa</v>
      </c>
      <c r="I70" s="172" t="str">
        <f>[2]CH1!G$5</f>
        <v>Xã Phù Hóa</v>
      </c>
      <c r="J70" s="172" t="str">
        <f>[2]CH1!H$5</f>
        <v>Xã Quảng Châu</v>
      </c>
      <c r="K70" s="172" t="str">
        <f>[2]CH1!I$5</f>
        <v>Xã Quảng Đông</v>
      </c>
      <c r="L70" s="172" t="str">
        <f>[2]CH1!J$5</f>
        <v>Xã Quảng Hợp</v>
      </c>
      <c r="M70" s="172" t="str">
        <f>[2]CH1!K$5</f>
        <v>Xã Quảng Hưng</v>
      </c>
      <c r="N70" s="172" t="str">
        <f>[2]CH1!L$5</f>
        <v>Xã Quảng Kim</v>
      </c>
      <c r="O70" s="172" t="str">
        <f>[2]CH1!M$5</f>
        <v>Xã Quảng Liên</v>
      </c>
      <c r="P70" s="172" t="str">
        <f>[2]CH1!O$5</f>
        <v>Xã Quảng Phú</v>
      </c>
      <c r="Q70" s="172" t="str">
        <f>[2]CH1!P$5</f>
        <v>Xã Quảng Phương</v>
      </c>
      <c r="R70" s="172" t="str">
        <f>[2]CH1!Q$5</f>
        <v>Xã Quảng Thạch</v>
      </c>
      <c r="S70" s="172" t="str">
        <f>[2]CH1!R$5</f>
        <v>Xã Quảng Thanh</v>
      </c>
      <c r="T70" s="172" t="str">
        <f>[2]CH1!S$5</f>
        <v>Xã Quảng Tiến</v>
      </c>
      <c r="U70" s="172" t="str">
        <f>[2]CH1!T$5</f>
        <v>Xã Quảng Trường</v>
      </c>
    </row>
    <row r="71" spans="1:21" ht="24" hidden="1" x14ac:dyDescent="0.2">
      <c r="A71" s="14">
        <v>-1</v>
      </c>
      <c r="B71" s="14">
        <v>-2</v>
      </c>
      <c r="C71" s="14">
        <v>-3</v>
      </c>
      <c r="D71" s="14">
        <v>-4</v>
      </c>
      <c r="E71" s="14">
        <v>-5</v>
      </c>
      <c r="F71" s="15" t="s">
        <v>188</v>
      </c>
      <c r="G71" s="14">
        <v>-7</v>
      </c>
      <c r="H71" s="14">
        <v>-8</v>
      </c>
      <c r="I71" s="14">
        <v>-9</v>
      </c>
      <c r="J71" s="14">
        <v>-10</v>
      </c>
      <c r="K71" s="14">
        <v>-11</v>
      </c>
      <c r="L71" s="14">
        <v>-12</v>
      </c>
      <c r="M71" s="14">
        <v>-13</v>
      </c>
      <c r="N71" s="14">
        <v>-14</v>
      </c>
      <c r="O71" s="14">
        <v>-15</v>
      </c>
      <c r="P71" s="14">
        <v>-17</v>
      </c>
      <c r="Q71" s="14">
        <v>-18</v>
      </c>
      <c r="R71" s="14">
        <v>-19</v>
      </c>
      <c r="S71" s="14">
        <v>-20</v>
      </c>
      <c r="T71" s="14">
        <v>-21</v>
      </c>
      <c r="U71" s="14">
        <v>-22</v>
      </c>
    </row>
    <row r="72" spans="1:21" hidden="1" x14ac:dyDescent="0.2">
      <c r="A72" s="16"/>
      <c r="B72" s="16" t="s">
        <v>9</v>
      </c>
      <c r="C72" s="16"/>
      <c r="D72" s="125"/>
      <c r="E72" s="125"/>
      <c r="F72" s="17" t="e">
        <f t="shared" ref="F72:F124" si="1">SUM(G72:U72)</f>
        <v>#REF!</v>
      </c>
      <c r="G72" s="18" t="e">
        <f>G73+G84+G111</f>
        <v>#REF!</v>
      </c>
      <c r="H72" s="18" t="e">
        <f t="shared" ref="H72:U72" si="2">H73+H84+H111</f>
        <v>#REF!</v>
      </c>
      <c r="I72" s="18" t="e">
        <f t="shared" si="2"/>
        <v>#REF!</v>
      </c>
      <c r="J72" s="18" t="e">
        <f t="shared" si="2"/>
        <v>#REF!</v>
      </c>
      <c r="K72" s="18" t="e">
        <f t="shared" si="2"/>
        <v>#REF!</v>
      </c>
      <c r="L72" s="18" t="e">
        <f t="shared" si="2"/>
        <v>#REF!</v>
      </c>
      <c r="M72" s="18" t="e">
        <f t="shared" si="2"/>
        <v>#REF!</v>
      </c>
      <c r="N72" s="18" t="e">
        <f t="shared" si="2"/>
        <v>#REF!</v>
      </c>
      <c r="O72" s="18" t="e">
        <f t="shared" si="2"/>
        <v>#REF!</v>
      </c>
      <c r="P72" s="18" t="e">
        <f t="shared" si="2"/>
        <v>#REF!</v>
      </c>
      <c r="Q72" s="18" t="e">
        <f t="shared" si="2"/>
        <v>#REF!</v>
      </c>
      <c r="R72" s="18" t="e">
        <f t="shared" si="2"/>
        <v>#REF!</v>
      </c>
      <c r="S72" s="18" t="e">
        <f t="shared" si="2"/>
        <v>#REF!</v>
      </c>
      <c r="T72" s="18" t="e">
        <f t="shared" si="2"/>
        <v>#REF!</v>
      </c>
      <c r="U72" s="18" t="e">
        <f t="shared" si="2"/>
        <v>#REF!</v>
      </c>
    </row>
    <row r="73" spans="1:21" hidden="1" x14ac:dyDescent="0.2">
      <c r="A73" s="20">
        <v>1</v>
      </c>
      <c r="B73" s="21" t="s">
        <v>10</v>
      </c>
      <c r="C73" s="22" t="s">
        <v>11</v>
      </c>
      <c r="D73" s="132"/>
      <c r="E73" s="132"/>
      <c r="F73" s="173" t="e">
        <f t="shared" si="1"/>
        <v>#REF!</v>
      </c>
      <c r="G73" s="129" t="e">
        <f>G74+G76+G77+G78+G79+G80+G81+G82+G83</f>
        <v>#REF!</v>
      </c>
      <c r="H73" s="129" t="e">
        <f t="shared" ref="H73:U73" si="3">H74+H76+H77+H78+H79+H80+H81+H82+H83</f>
        <v>#REF!</v>
      </c>
      <c r="I73" s="129" t="e">
        <f t="shared" si="3"/>
        <v>#REF!</v>
      </c>
      <c r="J73" s="129" t="e">
        <f t="shared" si="3"/>
        <v>#REF!</v>
      </c>
      <c r="K73" s="129" t="e">
        <f t="shared" si="3"/>
        <v>#REF!</v>
      </c>
      <c r="L73" s="129" t="e">
        <f t="shared" si="3"/>
        <v>#REF!</v>
      </c>
      <c r="M73" s="129" t="e">
        <f t="shared" si="3"/>
        <v>#REF!</v>
      </c>
      <c r="N73" s="129" t="e">
        <f t="shared" si="3"/>
        <v>#REF!</v>
      </c>
      <c r="O73" s="129" t="e">
        <f t="shared" si="3"/>
        <v>#REF!</v>
      </c>
      <c r="P73" s="129" t="e">
        <f t="shared" si="3"/>
        <v>#REF!</v>
      </c>
      <c r="Q73" s="129" t="e">
        <f t="shared" si="3"/>
        <v>#REF!</v>
      </c>
      <c r="R73" s="129" t="e">
        <f t="shared" si="3"/>
        <v>#REF!</v>
      </c>
      <c r="S73" s="129" t="e">
        <f t="shared" si="3"/>
        <v>#REF!</v>
      </c>
      <c r="T73" s="129" t="e">
        <f t="shared" si="3"/>
        <v>#REF!</v>
      </c>
      <c r="U73" s="129" t="e">
        <f t="shared" si="3"/>
        <v>#REF!</v>
      </c>
    </row>
    <row r="74" spans="1:21" hidden="1" x14ac:dyDescent="0.2">
      <c r="A74" s="27" t="s">
        <v>12</v>
      </c>
      <c r="B74" s="28" t="s">
        <v>13</v>
      </c>
      <c r="C74" s="29" t="s">
        <v>14</v>
      </c>
      <c r="D74" s="29"/>
      <c r="E74" s="29"/>
      <c r="F74" s="174" t="e">
        <f t="shared" si="1"/>
        <v>#REF!</v>
      </c>
      <c r="G74" s="174" t="e">
        <f>[4]DAI!#REF!</f>
        <v>#REF!</v>
      </c>
      <c r="H74" s="174" t="e">
        <f>[4]NAM!#REF!</f>
        <v>#REF!</v>
      </c>
      <c r="I74" s="174" t="e">
        <f>[4]NHAN!#REF!</f>
        <v>#REF!</v>
      </c>
      <c r="J74" s="174" t="e">
        <f>[4]LY!#REF!</f>
        <v>#REF!</v>
      </c>
      <c r="K74" s="174" t="e">
        <f>[4]DUC!#REF!</f>
        <v>#REF!</v>
      </c>
      <c r="L74" s="174" t="e">
        <f>[4]DONG!#REF!</f>
        <v>#REF!</v>
      </c>
      <c r="M74" s="174" t="e">
        <f>[4]HPHU!#REF!</f>
        <v>#REF!</v>
      </c>
      <c r="N74" s="174" t="e">
        <f>[4]BAC!#REF!</f>
        <v>#REF!</v>
      </c>
      <c r="O74" s="174" t="e">
        <f>[4]THANH!#REF!</f>
        <v>#REF!</v>
      </c>
      <c r="P74" s="174" t="e">
        <f>[4]MY!#REF!</f>
        <v>#REF!</v>
      </c>
      <c r="Q74" s="174" t="e">
        <f>[4]HA!#REF!</f>
        <v>#REF!</v>
      </c>
      <c r="R74" s="174" t="e">
        <f>[4]PHUC!#REF!</f>
        <v>#REF!</v>
      </c>
      <c r="S74" s="174" t="e">
        <f>[4]LAM!#REF!</f>
        <v>#REF!</v>
      </c>
      <c r="T74" s="174" t="e">
        <f>[4]XUAN!#REF!</f>
        <v>#REF!</v>
      </c>
      <c r="U74" s="174" t="e">
        <f>[4]LIEN!#REF!</f>
        <v>#REF!</v>
      </c>
    </row>
    <row r="75" spans="1:21" ht="31.5" hidden="1" x14ac:dyDescent="0.2">
      <c r="A75" s="27"/>
      <c r="B75" s="34" t="s">
        <v>15</v>
      </c>
      <c r="C75" s="29" t="s">
        <v>16</v>
      </c>
      <c r="D75" s="29"/>
      <c r="E75" s="29"/>
      <c r="F75" s="174" t="e">
        <f t="shared" si="1"/>
        <v>#REF!</v>
      </c>
      <c r="G75" s="174" t="e">
        <f>[4]DAI!#REF!</f>
        <v>#REF!</v>
      </c>
      <c r="H75" s="174" t="e">
        <f>[4]NAM!#REF!</f>
        <v>#REF!</v>
      </c>
      <c r="I75" s="174" t="e">
        <f>[4]NHAN!#REF!</f>
        <v>#REF!</v>
      </c>
      <c r="J75" s="174" t="e">
        <f>[4]LY!#REF!</f>
        <v>#REF!</v>
      </c>
      <c r="K75" s="174" t="e">
        <f>[4]DUC!#REF!</f>
        <v>#REF!</v>
      </c>
      <c r="L75" s="174" t="e">
        <f>[4]DONG!#REF!</f>
        <v>#REF!</v>
      </c>
      <c r="M75" s="174" t="e">
        <f>[4]HPHU!#REF!</f>
        <v>#REF!</v>
      </c>
      <c r="N75" s="174" t="e">
        <f>[4]BAC!#REF!</f>
        <v>#REF!</v>
      </c>
      <c r="O75" s="174" t="e">
        <f>[4]THANH!#REF!</f>
        <v>#REF!</v>
      </c>
      <c r="P75" s="174" t="e">
        <f>[4]MY!#REF!</f>
        <v>#REF!</v>
      </c>
      <c r="Q75" s="174" t="e">
        <f>[4]HA!#REF!</f>
        <v>#REF!</v>
      </c>
      <c r="R75" s="174" t="e">
        <f>[4]PHUC!#REF!</f>
        <v>#REF!</v>
      </c>
      <c r="S75" s="174" t="e">
        <f>[4]LAM!#REF!</f>
        <v>#REF!</v>
      </c>
      <c r="T75" s="174" t="e">
        <f>[4]XUAN!#REF!</f>
        <v>#REF!</v>
      </c>
      <c r="U75" s="174" t="e">
        <f>[4]LIEN!#REF!</f>
        <v>#REF!</v>
      </c>
    </row>
    <row r="76" spans="1:21" hidden="1" x14ac:dyDescent="0.2">
      <c r="A76" s="27" t="s">
        <v>17</v>
      </c>
      <c r="B76" s="28" t="s">
        <v>18</v>
      </c>
      <c r="C76" s="29" t="s">
        <v>19</v>
      </c>
      <c r="D76" s="29"/>
      <c r="E76" s="29"/>
      <c r="F76" s="174" t="e">
        <f t="shared" si="1"/>
        <v>#REF!</v>
      </c>
      <c r="G76" s="174" t="e">
        <f>[4]DAI!#REF!</f>
        <v>#REF!</v>
      </c>
      <c r="H76" s="174" t="e">
        <f>[4]NAM!#REF!</f>
        <v>#REF!</v>
      </c>
      <c r="I76" s="174" t="e">
        <f>[4]NHAN!#REF!</f>
        <v>#REF!</v>
      </c>
      <c r="J76" s="174" t="e">
        <f>[4]LY!#REF!</f>
        <v>#REF!</v>
      </c>
      <c r="K76" s="174" t="e">
        <f>[4]DUC!#REF!</f>
        <v>#REF!</v>
      </c>
      <c r="L76" s="174" t="e">
        <f>[4]DONG!#REF!</f>
        <v>#REF!</v>
      </c>
      <c r="M76" s="174" t="e">
        <f>[4]HPHU!#REF!</f>
        <v>#REF!</v>
      </c>
      <c r="N76" s="174" t="e">
        <f>[4]BAC!#REF!</f>
        <v>#REF!</v>
      </c>
      <c r="O76" s="174" t="e">
        <f>[4]THANH!#REF!</f>
        <v>#REF!</v>
      </c>
      <c r="P76" s="174" t="e">
        <f>[4]MY!#REF!</f>
        <v>#REF!</v>
      </c>
      <c r="Q76" s="174" t="e">
        <f>[4]HA!#REF!</f>
        <v>#REF!</v>
      </c>
      <c r="R76" s="174" t="e">
        <f>[4]PHUC!#REF!</f>
        <v>#REF!</v>
      </c>
      <c r="S76" s="174" t="e">
        <f>[4]LAM!#REF!</f>
        <v>#REF!</v>
      </c>
      <c r="T76" s="174" t="e">
        <f>[4]XUAN!#REF!</f>
        <v>#REF!</v>
      </c>
      <c r="U76" s="174" t="e">
        <f>[4]LIEN!#REF!</f>
        <v>#REF!</v>
      </c>
    </row>
    <row r="77" spans="1:21" hidden="1" x14ac:dyDescent="0.2">
      <c r="A77" s="27" t="s">
        <v>20</v>
      </c>
      <c r="B77" s="28" t="s">
        <v>21</v>
      </c>
      <c r="C77" s="29" t="s">
        <v>22</v>
      </c>
      <c r="D77" s="29"/>
      <c r="E77" s="29"/>
      <c r="F77" s="174" t="e">
        <f t="shared" si="1"/>
        <v>#REF!</v>
      </c>
      <c r="G77" s="174" t="e">
        <f>[4]DAI!#REF!</f>
        <v>#REF!</v>
      </c>
      <c r="H77" s="174" t="e">
        <f>[4]NAM!#REF!</f>
        <v>#REF!</v>
      </c>
      <c r="I77" s="174" t="e">
        <f>[4]NHAN!#REF!</f>
        <v>#REF!</v>
      </c>
      <c r="J77" s="174" t="e">
        <f>[4]LY!#REF!</f>
        <v>#REF!</v>
      </c>
      <c r="K77" s="174" t="e">
        <f>[4]DUC!#REF!</f>
        <v>#REF!</v>
      </c>
      <c r="L77" s="174" t="e">
        <f>[4]DONG!#REF!</f>
        <v>#REF!</v>
      </c>
      <c r="M77" s="174" t="e">
        <f>[4]HPHU!#REF!</f>
        <v>#REF!</v>
      </c>
      <c r="N77" s="174" t="e">
        <f>[4]BAC!#REF!</f>
        <v>#REF!</v>
      </c>
      <c r="O77" s="174" t="e">
        <f>[4]THANH!#REF!</f>
        <v>#REF!</v>
      </c>
      <c r="P77" s="174" t="e">
        <f>[4]MY!#REF!</f>
        <v>#REF!</v>
      </c>
      <c r="Q77" s="174" t="e">
        <f>[4]HA!#REF!</f>
        <v>#REF!</v>
      </c>
      <c r="R77" s="174" t="e">
        <f>[4]PHUC!#REF!</f>
        <v>#REF!</v>
      </c>
      <c r="S77" s="174" t="e">
        <f>[4]LAM!#REF!</f>
        <v>#REF!</v>
      </c>
      <c r="T77" s="174" t="e">
        <f>[4]XUAN!#REF!</f>
        <v>#REF!</v>
      </c>
      <c r="U77" s="174" t="e">
        <f>[4]LIEN!#REF!</f>
        <v>#REF!</v>
      </c>
    </row>
    <row r="78" spans="1:21" hidden="1" x14ac:dyDescent="0.2">
      <c r="A78" s="27" t="s">
        <v>23</v>
      </c>
      <c r="B78" s="28" t="s">
        <v>24</v>
      </c>
      <c r="C78" s="29" t="s">
        <v>25</v>
      </c>
      <c r="D78" s="29"/>
      <c r="E78" s="29"/>
      <c r="F78" s="174" t="e">
        <f t="shared" si="1"/>
        <v>#REF!</v>
      </c>
      <c r="G78" s="174" t="e">
        <f>[4]DAI!#REF!</f>
        <v>#REF!</v>
      </c>
      <c r="H78" s="174" t="e">
        <f>[4]NAM!#REF!</f>
        <v>#REF!</v>
      </c>
      <c r="I78" s="174" t="e">
        <f>[4]NHAN!#REF!</f>
        <v>#REF!</v>
      </c>
      <c r="J78" s="174" t="e">
        <f>[4]LY!#REF!</f>
        <v>#REF!</v>
      </c>
      <c r="K78" s="174" t="e">
        <f>[4]DUC!#REF!</f>
        <v>#REF!</v>
      </c>
      <c r="L78" s="174" t="e">
        <f>[4]DONG!#REF!</f>
        <v>#REF!</v>
      </c>
      <c r="M78" s="174" t="e">
        <f>[4]HPHU!#REF!</f>
        <v>#REF!</v>
      </c>
      <c r="N78" s="174" t="e">
        <f>[4]BAC!#REF!</f>
        <v>#REF!</v>
      </c>
      <c r="O78" s="174" t="e">
        <f>[4]THANH!#REF!</f>
        <v>#REF!</v>
      </c>
      <c r="P78" s="174" t="e">
        <f>[4]MY!#REF!</f>
        <v>#REF!</v>
      </c>
      <c r="Q78" s="174" t="e">
        <f>[4]HA!#REF!</f>
        <v>#REF!</v>
      </c>
      <c r="R78" s="174" t="e">
        <f>[4]PHUC!#REF!</f>
        <v>#REF!</v>
      </c>
      <c r="S78" s="174" t="e">
        <f>[4]LAM!#REF!</f>
        <v>#REF!</v>
      </c>
      <c r="T78" s="174" t="e">
        <f>[4]XUAN!#REF!</f>
        <v>#REF!</v>
      </c>
      <c r="U78" s="174" t="e">
        <f>[4]LIEN!#REF!</f>
        <v>#REF!</v>
      </c>
    </row>
    <row r="79" spans="1:21" hidden="1" x14ac:dyDescent="0.2">
      <c r="A79" s="27" t="s">
        <v>26</v>
      </c>
      <c r="B79" s="28" t="s">
        <v>27</v>
      </c>
      <c r="C79" s="29" t="s">
        <v>28</v>
      </c>
      <c r="D79" s="29"/>
      <c r="E79" s="29"/>
      <c r="F79" s="174" t="e">
        <f t="shared" si="1"/>
        <v>#REF!</v>
      </c>
      <c r="G79" s="174" t="e">
        <f>[4]DAI!#REF!</f>
        <v>#REF!</v>
      </c>
      <c r="H79" s="174" t="e">
        <f>[4]NAM!#REF!</f>
        <v>#REF!</v>
      </c>
      <c r="I79" s="174" t="e">
        <f>[4]NHAN!#REF!</f>
        <v>#REF!</v>
      </c>
      <c r="J79" s="174" t="e">
        <f>[4]LY!#REF!</f>
        <v>#REF!</v>
      </c>
      <c r="K79" s="174" t="e">
        <f>[4]DUC!#REF!</f>
        <v>#REF!</v>
      </c>
      <c r="L79" s="174" t="e">
        <f>[4]DONG!#REF!</f>
        <v>#REF!</v>
      </c>
      <c r="M79" s="174" t="e">
        <f>[4]HPHU!#REF!</f>
        <v>#REF!</v>
      </c>
      <c r="N79" s="174" t="e">
        <f>[4]BAC!#REF!</f>
        <v>#REF!</v>
      </c>
      <c r="O79" s="174" t="e">
        <f>[4]THANH!#REF!</f>
        <v>#REF!</v>
      </c>
      <c r="P79" s="174" t="e">
        <f>[4]MY!#REF!</f>
        <v>#REF!</v>
      </c>
      <c r="Q79" s="174" t="e">
        <f>[4]HA!#REF!</f>
        <v>#REF!</v>
      </c>
      <c r="R79" s="174" t="e">
        <f>[4]PHUC!#REF!</f>
        <v>#REF!</v>
      </c>
      <c r="S79" s="174" t="e">
        <f>[4]LAM!#REF!</f>
        <v>#REF!</v>
      </c>
      <c r="T79" s="174" t="e">
        <f>[4]XUAN!#REF!</f>
        <v>#REF!</v>
      </c>
      <c r="U79" s="174" t="e">
        <f>[4]LIEN!#REF!</f>
        <v>#REF!</v>
      </c>
    </row>
    <row r="80" spans="1:21" hidden="1" x14ac:dyDescent="0.2">
      <c r="A80" s="27" t="s">
        <v>29</v>
      </c>
      <c r="B80" s="28" t="s">
        <v>30</v>
      </c>
      <c r="C80" s="29" t="s">
        <v>31</v>
      </c>
      <c r="D80" s="29"/>
      <c r="E80" s="29"/>
      <c r="F80" s="174" t="e">
        <f t="shared" si="1"/>
        <v>#REF!</v>
      </c>
      <c r="G80" s="174" t="e">
        <f>[4]DAI!#REF!</f>
        <v>#REF!</v>
      </c>
      <c r="H80" s="174" t="e">
        <f>[4]NAM!#REF!</f>
        <v>#REF!</v>
      </c>
      <c r="I80" s="174" t="e">
        <f>[4]NHAN!#REF!</f>
        <v>#REF!</v>
      </c>
      <c r="J80" s="174" t="e">
        <f>[4]LY!#REF!</f>
        <v>#REF!</v>
      </c>
      <c r="K80" s="174" t="e">
        <f>[4]DUC!#REF!</f>
        <v>#REF!</v>
      </c>
      <c r="L80" s="174" t="e">
        <f>[4]DONG!#REF!</f>
        <v>#REF!</v>
      </c>
      <c r="M80" s="174" t="e">
        <f>[4]HPHU!#REF!</f>
        <v>#REF!</v>
      </c>
      <c r="N80" s="174" t="e">
        <f>[4]BAC!#REF!</f>
        <v>#REF!</v>
      </c>
      <c r="O80" s="174" t="e">
        <f>[4]THANH!#REF!</f>
        <v>#REF!</v>
      </c>
      <c r="P80" s="174" t="e">
        <f>[4]MY!#REF!</f>
        <v>#REF!</v>
      </c>
      <c r="Q80" s="174" t="e">
        <f>[4]HA!#REF!</f>
        <v>#REF!</v>
      </c>
      <c r="R80" s="174" t="e">
        <f>[4]PHUC!#REF!</f>
        <v>#REF!</v>
      </c>
      <c r="S80" s="174" t="e">
        <f>[4]LAM!#REF!</f>
        <v>#REF!</v>
      </c>
      <c r="T80" s="174" t="e">
        <f>[4]XUAN!#REF!</f>
        <v>#REF!</v>
      </c>
      <c r="U80" s="174" t="e">
        <f>[4]LIEN!#REF!</f>
        <v>#REF!</v>
      </c>
    </row>
    <row r="81" spans="1:21" hidden="1" x14ac:dyDescent="0.2">
      <c r="A81" s="27" t="s">
        <v>32</v>
      </c>
      <c r="B81" s="28" t="s">
        <v>33</v>
      </c>
      <c r="C81" s="29" t="s">
        <v>34</v>
      </c>
      <c r="D81" s="29"/>
      <c r="E81" s="29"/>
      <c r="F81" s="174" t="e">
        <f t="shared" si="1"/>
        <v>#REF!</v>
      </c>
      <c r="G81" s="174" t="e">
        <f>[4]DAI!#REF!</f>
        <v>#REF!</v>
      </c>
      <c r="H81" s="174" t="e">
        <f>[4]NAM!#REF!</f>
        <v>#REF!</v>
      </c>
      <c r="I81" s="174" t="e">
        <f>[4]NHAN!#REF!</f>
        <v>#REF!</v>
      </c>
      <c r="J81" s="174" t="e">
        <f>[4]LY!#REF!</f>
        <v>#REF!</v>
      </c>
      <c r="K81" s="174" t="e">
        <f>[4]DUC!#REF!</f>
        <v>#REF!</v>
      </c>
      <c r="L81" s="174" t="e">
        <f>[4]DONG!#REF!</f>
        <v>#REF!</v>
      </c>
      <c r="M81" s="174" t="e">
        <f>[4]HPHU!#REF!</f>
        <v>#REF!</v>
      </c>
      <c r="N81" s="174" t="e">
        <f>[4]BAC!#REF!</f>
        <v>#REF!</v>
      </c>
      <c r="O81" s="174" t="e">
        <f>[4]THANH!#REF!</f>
        <v>#REF!</v>
      </c>
      <c r="P81" s="174" t="e">
        <f>[4]MY!#REF!</f>
        <v>#REF!</v>
      </c>
      <c r="Q81" s="174" t="e">
        <f>[4]HA!#REF!</f>
        <v>#REF!</v>
      </c>
      <c r="R81" s="174" t="e">
        <f>[4]PHUC!#REF!</f>
        <v>#REF!</v>
      </c>
      <c r="S81" s="174" t="e">
        <f>[4]LAM!#REF!</f>
        <v>#REF!</v>
      </c>
      <c r="T81" s="174" t="e">
        <f>[4]XUAN!#REF!</f>
        <v>#REF!</v>
      </c>
      <c r="U81" s="174" t="e">
        <f>[4]LIEN!#REF!</f>
        <v>#REF!</v>
      </c>
    </row>
    <row r="82" spans="1:21" hidden="1" x14ac:dyDescent="0.2">
      <c r="A82" s="27" t="s">
        <v>35</v>
      </c>
      <c r="B82" s="28" t="s">
        <v>36</v>
      </c>
      <c r="C82" s="36" t="s">
        <v>37</v>
      </c>
      <c r="D82" s="36"/>
      <c r="E82" s="36"/>
      <c r="F82" s="174" t="e">
        <f t="shared" si="1"/>
        <v>#REF!</v>
      </c>
      <c r="G82" s="174" t="e">
        <f>[4]DAI!#REF!</f>
        <v>#REF!</v>
      </c>
      <c r="H82" s="174" t="e">
        <f>[4]NAM!#REF!</f>
        <v>#REF!</v>
      </c>
      <c r="I82" s="174" t="e">
        <f>[4]NHAN!#REF!</f>
        <v>#REF!</v>
      </c>
      <c r="J82" s="174" t="e">
        <f>[4]LY!#REF!</f>
        <v>#REF!</v>
      </c>
      <c r="K82" s="174" t="e">
        <f>[4]DUC!#REF!</f>
        <v>#REF!</v>
      </c>
      <c r="L82" s="174" t="e">
        <f>[4]DONG!#REF!</f>
        <v>#REF!</v>
      </c>
      <c r="M82" s="174" t="e">
        <f>[4]HPHU!#REF!</f>
        <v>#REF!</v>
      </c>
      <c r="N82" s="174" t="e">
        <f>[4]BAC!#REF!</f>
        <v>#REF!</v>
      </c>
      <c r="O82" s="174" t="e">
        <f>[4]THANH!#REF!</f>
        <v>#REF!</v>
      </c>
      <c r="P82" s="174" t="e">
        <f>[4]MY!#REF!</f>
        <v>#REF!</v>
      </c>
      <c r="Q82" s="174" t="e">
        <f>[4]HA!#REF!</f>
        <v>#REF!</v>
      </c>
      <c r="R82" s="174" t="e">
        <f>[4]PHUC!#REF!</f>
        <v>#REF!</v>
      </c>
      <c r="S82" s="174" t="e">
        <f>[4]LAM!#REF!</f>
        <v>#REF!</v>
      </c>
      <c r="T82" s="174" t="e">
        <f>[4]XUAN!#REF!</f>
        <v>#REF!</v>
      </c>
      <c r="U82" s="174" t="e">
        <f>[4]LIEN!#REF!</f>
        <v>#REF!</v>
      </c>
    </row>
    <row r="83" spans="1:21" hidden="1" x14ac:dyDescent="0.2">
      <c r="A83" s="27" t="s">
        <v>38</v>
      </c>
      <c r="B83" s="28" t="s">
        <v>39</v>
      </c>
      <c r="C83" s="36" t="s">
        <v>40</v>
      </c>
      <c r="D83" s="36"/>
      <c r="E83" s="36"/>
      <c r="F83" s="174" t="e">
        <f t="shared" si="1"/>
        <v>#REF!</v>
      </c>
      <c r="G83" s="174" t="e">
        <f>[4]DAI!#REF!</f>
        <v>#REF!</v>
      </c>
      <c r="H83" s="174" t="e">
        <f>[4]NAM!#REF!</f>
        <v>#REF!</v>
      </c>
      <c r="I83" s="174" t="e">
        <f>[4]NHAN!#REF!</f>
        <v>#REF!</v>
      </c>
      <c r="J83" s="174" t="e">
        <f>[4]LY!#REF!</f>
        <v>#REF!</v>
      </c>
      <c r="K83" s="174" t="e">
        <f>[4]DUC!#REF!</f>
        <v>#REF!</v>
      </c>
      <c r="L83" s="174" t="e">
        <f>[4]DONG!#REF!</f>
        <v>#REF!</v>
      </c>
      <c r="M83" s="174" t="e">
        <f>[4]HPHU!#REF!</f>
        <v>#REF!</v>
      </c>
      <c r="N83" s="174" t="e">
        <f>[4]BAC!#REF!</f>
        <v>#REF!</v>
      </c>
      <c r="O83" s="174" t="e">
        <f>[4]THANH!#REF!</f>
        <v>#REF!</v>
      </c>
      <c r="P83" s="174" t="e">
        <f>[4]MY!#REF!</f>
        <v>#REF!</v>
      </c>
      <c r="Q83" s="174" t="e">
        <f>[4]HA!#REF!</f>
        <v>#REF!</v>
      </c>
      <c r="R83" s="174" t="e">
        <f>[4]PHUC!#REF!</f>
        <v>#REF!</v>
      </c>
      <c r="S83" s="174" t="e">
        <f>[4]LAM!#REF!</f>
        <v>#REF!</v>
      </c>
      <c r="T83" s="174" t="e">
        <f>[4]XUAN!#REF!</f>
        <v>#REF!</v>
      </c>
      <c r="U83" s="174" t="e">
        <f>[4]LIEN!#REF!</f>
        <v>#REF!</v>
      </c>
    </row>
    <row r="84" spans="1:21" hidden="1" x14ac:dyDescent="0.2">
      <c r="A84" s="37">
        <v>2</v>
      </c>
      <c r="B84" s="38" t="s">
        <v>41</v>
      </c>
      <c r="C84" s="39" t="s">
        <v>42</v>
      </c>
      <c r="D84" s="39"/>
      <c r="E84" s="39"/>
      <c r="F84" s="175" t="e">
        <f t="shared" si="1"/>
        <v>#REF!</v>
      </c>
      <c r="G84" s="175" t="e">
        <f>SUM(G85:G93,G94:G110)</f>
        <v>#REF!</v>
      </c>
      <c r="H84" s="175" t="e">
        <f t="shared" ref="H84:U84" si="4">SUM(H85:H93,H94:H110)</f>
        <v>#REF!</v>
      </c>
      <c r="I84" s="175" t="e">
        <f t="shared" si="4"/>
        <v>#REF!</v>
      </c>
      <c r="J84" s="175" t="e">
        <f t="shared" si="4"/>
        <v>#REF!</v>
      </c>
      <c r="K84" s="175" t="e">
        <f t="shared" si="4"/>
        <v>#REF!</v>
      </c>
      <c r="L84" s="175" t="e">
        <f t="shared" si="4"/>
        <v>#REF!</v>
      </c>
      <c r="M84" s="175" t="e">
        <f t="shared" si="4"/>
        <v>#REF!</v>
      </c>
      <c r="N84" s="175" t="e">
        <f t="shared" si="4"/>
        <v>#REF!</v>
      </c>
      <c r="O84" s="175" t="e">
        <f t="shared" si="4"/>
        <v>#REF!</v>
      </c>
      <c r="P84" s="175" t="e">
        <f t="shared" si="4"/>
        <v>#REF!</v>
      </c>
      <c r="Q84" s="175" t="e">
        <f t="shared" si="4"/>
        <v>#REF!</v>
      </c>
      <c r="R84" s="175" t="e">
        <f t="shared" si="4"/>
        <v>#REF!</v>
      </c>
      <c r="S84" s="175" t="e">
        <f t="shared" si="4"/>
        <v>#REF!</v>
      </c>
      <c r="T84" s="175" t="e">
        <f t="shared" si="4"/>
        <v>#REF!</v>
      </c>
      <c r="U84" s="175" t="e">
        <f t="shared" si="4"/>
        <v>#REF!</v>
      </c>
    </row>
    <row r="85" spans="1:21" hidden="1" x14ac:dyDescent="0.2">
      <c r="A85" s="27" t="s">
        <v>43</v>
      </c>
      <c r="B85" s="28" t="s">
        <v>44</v>
      </c>
      <c r="C85" s="29" t="s">
        <v>45</v>
      </c>
      <c r="D85" s="29"/>
      <c r="E85" s="29"/>
      <c r="F85" s="174" t="e">
        <f t="shared" si="1"/>
        <v>#REF!</v>
      </c>
      <c r="G85" s="174" t="e">
        <f>[4]DAI!#REF!</f>
        <v>#REF!</v>
      </c>
      <c r="H85" s="174" t="e">
        <f>[4]NAM!#REF!</f>
        <v>#REF!</v>
      </c>
      <c r="I85" s="174" t="e">
        <f>[4]NHAN!#REF!</f>
        <v>#REF!</v>
      </c>
      <c r="J85" s="174" t="e">
        <f>[4]LY!#REF!</f>
        <v>#REF!</v>
      </c>
      <c r="K85" s="174" t="e">
        <f>[4]DUC!#REF!</f>
        <v>#REF!</v>
      </c>
      <c r="L85" s="174" t="e">
        <f>[4]DONG!#REF!</f>
        <v>#REF!</v>
      </c>
      <c r="M85" s="174" t="e">
        <f>[4]HPHU!#REF!</f>
        <v>#REF!</v>
      </c>
      <c r="N85" s="174" t="e">
        <f>[4]BAC!#REF!</f>
        <v>#REF!</v>
      </c>
      <c r="O85" s="174" t="e">
        <f>[4]THANH!#REF!</f>
        <v>#REF!</v>
      </c>
      <c r="P85" s="174" t="e">
        <f>[4]MY!#REF!</f>
        <v>#REF!</v>
      </c>
      <c r="Q85" s="174" t="e">
        <f>[4]HA!#REF!</f>
        <v>#REF!</v>
      </c>
      <c r="R85" s="174" t="e">
        <f>[4]PHUC!#REF!</f>
        <v>#REF!</v>
      </c>
      <c r="S85" s="174" t="e">
        <f>[4]LAM!#REF!</f>
        <v>#REF!</v>
      </c>
      <c r="T85" s="174" t="e">
        <f>[4]XUAN!#REF!</f>
        <v>#REF!</v>
      </c>
      <c r="U85" s="174" t="e">
        <f>[4]LIEN!#REF!</f>
        <v>#REF!</v>
      </c>
    </row>
    <row r="86" spans="1:21" hidden="1" x14ac:dyDescent="0.2">
      <c r="A86" s="27" t="s">
        <v>46</v>
      </c>
      <c r="B86" s="28" t="s">
        <v>47</v>
      </c>
      <c r="C86" s="29" t="s">
        <v>48</v>
      </c>
      <c r="D86" s="29"/>
      <c r="E86" s="29"/>
      <c r="F86" s="174" t="e">
        <f t="shared" si="1"/>
        <v>#REF!</v>
      </c>
      <c r="G86" s="174" t="e">
        <f>[4]DAI!#REF!</f>
        <v>#REF!</v>
      </c>
      <c r="H86" s="174" t="e">
        <f>[4]NAM!#REF!</f>
        <v>#REF!</v>
      </c>
      <c r="I86" s="174" t="e">
        <f>[4]NHAN!#REF!</f>
        <v>#REF!</v>
      </c>
      <c r="J86" s="174" t="e">
        <f>[4]LY!#REF!</f>
        <v>#REF!</v>
      </c>
      <c r="K86" s="174" t="e">
        <f>[4]DUC!#REF!</f>
        <v>#REF!</v>
      </c>
      <c r="L86" s="174" t="e">
        <f>[4]DONG!#REF!</f>
        <v>#REF!</v>
      </c>
      <c r="M86" s="174" t="e">
        <f>[4]HPHU!#REF!</f>
        <v>#REF!</v>
      </c>
      <c r="N86" s="174" t="e">
        <f>[4]BAC!#REF!</f>
        <v>#REF!</v>
      </c>
      <c r="O86" s="174" t="e">
        <f>[4]THANH!#REF!</f>
        <v>#REF!</v>
      </c>
      <c r="P86" s="174" t="e">
        <f>[4]MY!#REF!</f>
        <v>#REF!</v>
      </c>
      <c r="Q86" s="174" t="e">
        <f>[4]HA!#REF!</f>
        <v>#REF!</v>
      </c>
      <c r="R86" s="174" t="e">
        <f>[4]PHUC!#REF!</f>
        <v>#REF!</v>
      </c>
      <c r="S86" s="174" t="e">
        <f>[4]LAM!#REF!</f>
        <v>#REF!</v>
      </c>
      <c r="T86" s="174" t="e">
        <f>[4]XUAN!#REF!</f>
        <v>#REF!</v>
      </c>
      <c r="U86" s="174" t="e">
        <f>[4]LIEN!#REF!</f>
        <v>#REF!</v>
      </c>
    </row>
    <row r="87" spans="1:21" hidden="1" x14ac:dyDescent="0.2">
      <c r="A87" s="27" t="s">
        <v>49</v>
      </c>
      <c r="B87" s="28" t="s">
        <v>50</v>
      </c>
      <c r="C87" s="36" t="s">
        <v>51</v>
      </c>
      <c r="D87" s="36"/>
      <c r="E87" s="36"/>
      <c r="F87" s="174" t="e">
        <f t="shared" si="1"/>
        <v>#REF!</v>
      </c>
      <c r="G87" s="174" t="e">
        <f>[4]DAI!#REF!</f>
        <v>#REF!</v>
      </c>
      <c r="H87" s="174" t="e">
        <f>[4]NAM!#REF!</f>
        <v>#REF!</v>
      </c>
      <c r="I87" s="174" t="e">
        <f>[4]NHAN!#REF!</f>
        <v>#REF!</v>
      </c>
      <c r="J87" s="174" t="e">
        <f>[4]LY!#REF!</f>
        <v>#REF!</v>
      </c>
      <c r="K87" s="174" t="e">
        <f>[4]DUC!#REF!</f>
        <v>#REF!</v>
      </c>
      <c r="L87" s="174" t="e">
        <f>[4]DONG!#REF!</f>
        <v>#REF!</v>
      </c>
      <c r="M87" s="174" t="e">
        <f>[4]HPHU!#REF!</f>
        <v>#REF!</v>
      </c>
      <c r="N87" s="174" t="e">
        <f>[4]BAC!#REF!</f>
        <v>#REF!</v>
      </c>
      <c r="O87" s="174" t="e">
        <f>[4]THANH!#REF!</f>
        <v>#REF!</v>
      </c>
      <c r="P87" s="174" t="e">
        <f>[4]MY!#REF!</f>
        <v>#REF!</v>
      </c>
      <c r="Q87" s="174" t="e">
        <f>[4]HA!#REF!</f>
        <v>#REF!</v>
      </c>
      <c r="R87" s="174" t="e">
        <f>[4]PHUC!#REF!</f>
        <v>#REF!</v>
      </c>
      <c r="S87" s="174" t="e">
        <f>[4]LAM!#REF!</f>
        <v>#REF!</v>
      </c>
      <c r="T87" s="174" t="e">
        <f>[4]XUAN!#REF!</f>
        <v>#REF!</v>
      </c>
      <c r="U87" s="174" t="e">
        <f>[4]LIEN!#REF!</f>
        <v>#REF!</v>
      </c>
    </row>
    <row r="88" spans="1:21" hidden="1" x14ac:dyDescent="0.2">
      <c r="A88" s="27" t="s">
        <v>52</v>
      </c>
      <c r="B88" s="28" t="s">
        <v>53</v>
      </c>
      <c r="C88" s="29" t="s">
        <v>54</v>
      </c>
      <c r="D88" s="29"/>
      <c r="E88" s="29"/>
      <c r="F88" s="174" t="e">
        <f t="shared" si="1"/>
        <v>#REF!</v>
      </c>
      <c r="G88" s="174" t="e">
        <f>[4]DAI!#REF!</f>
        <v>#REF!</v>
      </c>
      <c r="H88" s="174" t="e">
        <f>[4]NAM!#REF!</f>
        <v>#REF!</v>
      </c>
      <c r="I88" s="174" t="e">
        <f>[4]NHAN!#REF!</f>
        <v>#REF!</v>
      </c>
      <c r="J88" s="174" t="e">
        <f>[4]LY!#REF!</f>
        <v>#REF!</v>
      </c>
      <c r="K88" s="174" t="e">
        <f>[4]DUC!#REF!</f>
        <v>#REF!</v>
      </c>
      <c r="L88" s="174" t="e">
        <f>[4]DONG!#REF!</f>
        <v>#REF!</v>
      </c>
      <c r="M88" s="174" t="e">
        <f>[4]HPHU!#REF!</f>
        <v>#REF!</v>
      </c>
      <c r="N88" s="174" t="e">
        <f>[4]BAC!#REF!</f>
        <v>#REF!</v>
      </c>
      <c r="O88" s="174" t="e">
        <f>[4]THANH!#REF!</f>
        <v>#REF!</v>
      </c>
      <c r="P88" s="174" t="e">
        <f>[4]MY!#REF!</f>
        <v>#REF!</v>
      </c>
      <c r="Q88" s="174" t="e">
        <f>[4]HA!#REF!</f>
        <v>#REF!</v>
      </c>
      <c r="R88" s="174" t="e">
        <f>[4]PHUC!#REF!</f>
        <v>#REF!</v>
      </c>
      <c r="S88" s="174" t="e">
        <f>[4]LAM!#REF!</f>
        <v>#REF!</v>
      </c>
      <c r="T88" s="174" t="e">
        <f>[4]XUAN!#REF!</f>
        <v>#REF!</v>
      </c>
      <c r="U88" s="174" t="e">
        <f>[4]LIEN!#REF!</f>
        <v>#REF!</v>
      </c>
    </row>
    <row r="89" spans="1:21" hidden="1" x14ac:dyDescent="0.2">
      <c r="A89" s="27" t="s">
        <v>55</v>
      </c>
      <c r="B89" s="28" t="s">
        <v>56</v>
      </c>
      <c r="C89" s="29" t="s">
        <v>57</v>
      </c>
      <c r="D89" s="29"/>
      <c r="E89" s="29"/>
      <c r="F89" s="174" t="e">
        <f t="shared" si="1"/>
        <v>#REF!</v>
      </c>
      <c r="G89" s="174" t="e">
        <f>[4]DAI!#REF!</f>
        <v>#REF!</v>
      </c>
      <c r="H89" s="174" t="e">
        <f>[4]NAM!#REF!</f>
        <v>#REF!</v>
      </c>
      <c r="I89" s="174" t="e">
        <f>[4]NHAN!#REF!</f>
        <v>#REF!</v>
      </c>
      <c r="J89" s="174" t="e">
        <f>[4]LY!#REF!</f>
        <v>#REF!</v>
      </c>
      <c r="K89" s="174" t="e">
        <f>[4]DUC!#REF!</f>
        <v>#REF!</v>
      </c>
      <c r="L89" s="174" t="e">
        <f>[4]DONG!#REF!</f>
        <v>#REF!</v>
      </c>
      <c r="M89" s="174" t="e">
        <f>[4]HPHU!#REF!</f>
        <v>#REF!</v>
      </c>
      <c r="N89" s="174" t="e">
        <f>[4]BAC!#REF!</f>
        <v>#REF!</v>
      </c>
      <c r="O89" s="174" t="e">
        <f>[4]THANH!#REF!</f>
        <v>#REF!</v>
      </c>
      <c r="P89" s="174" t="e">
        <f>[4]MY!#REF!</f>
        <v>#REF!</v>
      </c>
      <c r="Q89" s="174" t="e">
        <f>[4]HA!#REF!</f>
        <v>#REF!</v>
      </c>
      <c r="R89" s="174" t="e">
        <f>[4]PHUC!#REF!</f>
        <v>#REF!</v>
      </c>
      <c r="S89" s="174" t="e">
        <f>[4]LAM!#REF!</f>
        <v>#REF!</v>
      </c>
      <c r="T89" s="174" t="e">
        <f>[4]XUAN!#REF!</f>
        <v>#REF!</v>
      </c>
      <c r="U89" s="174" t="e">
        <f>[4]LIEN!#REF!</f>
        <v>#REF!</v>
      </c>
    </row>
    <row r="90" spans="1:21" hidden="1" x14ac:dyDescent="0.2">
      <c r="A90" s="27" t="s">
        <v>58</v>
      </c>
      <c r="B90" s="28" t="s">
        <v>59</v>
      </c>
      <c r="C90" s="29" t="s">
        <v>60</v>
      </c>
      <c r="D90" s="29"/>
      <c r="E90" s="29"/>
      <c r="F90" s="174" t="e">
        <f t="shared" si="1"/>
        <v>#REF!</v>
      </c>
      <c r="G90" s="174" t="e">
        <f>[4]DAI!#REF!</f>
        <v>#REF!</v>
      </c>
      <c r="H90" s="174" t="e">
        <f>[4]NAM!#REF!</f>
        <v>#REF!</v>
      </c>
      <c r="I90" s="174" t="e">
        <f>[4]NHAN!#REF!</f>
        <v>#REF!</v>
      </c>
      <c r="J90" s="174" t="e">
        <f>[4]LY!#REF!</f>
        <v>#REF!</v>
      </c>
      <c r="K90" s="174" t="e">
        <f>[4]DUC!#REF!</f>
        <v>#REF!</v>
      </c>
      <c r="L90" s="174" t="e">
        <f>[4]DONG!#REF!</f>
        <v>#REF!</v>
      </c>
      <c r="M90" s="174" t="e">
        <f>[4]HPHU!#REF!</f>
        <v>#REF!</v>
      </c>
      <c r="N90" s="174" t="e">
        <f>[4]BAC!#REF!</f>
        <v>#REF!</v>
      </c>
      <c r="O90" s="174" t="e">
        <f>[4]THANH!#REF!</f>
        <v>#REF!</v>
      </c>
      <c r="P90" s="174" t="e">
        <f>[4]MY!#REF!</f>
        <v>#REF!</v>
      </c>
      <c r="Q90" s="174" t="e">
        <f>[4]HA!#REF!</f>
        <v>#REF!</v>
      </c>
      <c r="R90" s="174" t="e">
        <f>[4]PHUC!#REF!</f>
        <v>#REF!</v>
      </c>
      <c r="S90" s="174" t="e">
        <f>[4]LAM!#REF!</f>
        <v>#REF!</v>
      </c>
      <c r="T90" s="174" t="e">
        <f>[4]XUAN!#REF!</f>
        <v>#REF!</v>
      </c>
      <c r="U90" s="174" t="e">
        <f>[4]LIEN!#REF!</f>
        <v>#REF!</v>
      </c>
    </row>
    <row r="91" spans="1:21" hidden="1" x14ac:dyDescent="0.2">
      <c r="A91" s="27" t="s">
        <v>61</v>
      </c>
      <c r="B91" s="28" t="s">
        <v>62</v>
      </c>
      <c r="C91" s="36" t="s">
        <v>63</v>
      </c>
      <c r="D91" s="36"/>
      <c r="E91" s="36"/>
      <c r="F91" s="174" t="e">
        <f t="shared" si="1"/>
        <v>#REF!</v>
      </c>
      <c r="G91" s="174" t="e">
        <f>[4]DAI!#REF!</f>
        <v>#REF!</v>
      </c>
      <c r="H91" s="174" t="e">
        <f>[4]NAM!#REF!</f>
        <v>#REF!</v>
      </c>
      <c r="I91" s="174" t="e">
        <f>[4]NHAN!#REF!</f>
        <v>#REF!</v>
      </c>
      <c r="J91" s="174" t="e">
        <f>[4]LY!#REF!</f>
        <v>#REF!</v>
      </c>
      <c r="K91" s="174" t="e">
        <f>[4]DUC!#REF!</f>
        <v>#REF!</v>
      </c>
      <c r="L91" s="174" t="e">
        <f>[4]DONG!#REF!</f>
        <v>#REF!</v>
      </c>
      <c r="M91" s="174" t="e">
        <f>[4]HPHU!#REF!</f>
        <v>#REF!</v>
      </c>
      <c r="N91" s="174" t="e">
        <f>[4]BAC!#REF!</f>
        <v>#REF!</v>
      </c>
      <c r="O91" s="174" t="e">
        <f>[4]THANH!#REF!</f>
        <v>#REF!</v>
      </c>
      <c r="P91" s="174" t="e">
        <f>[4]MY!#REF!</f>
        <v>#REF!</v>
      </c>
      <c r="Q91" s="174" t="e">
        <f>[4]HA!#REF!</f>
        <v>#REF!</v>
      </c>
      <c r="R91" s="174" t="e">
        <f>[4]PHUC!#REF!</f>
        <v>#REF!</v>
      </c>
      <c r="S91" s="174" t="e">
        <f>[4]LAM!#REF!</f>
        <v>#REF!</v>
      </c>
      <c r="T91" s="174" t="e">
        <f>[4]XUAN!#REF!</f>
        <v>#REF!</v>
      </c>
      <c r="U91" s="174" t="e">
        <f>[4]LIEN!#REF!</f>
        <v>#REF!</v>
      </c>
    </row>
    <row r="92" spans="1:21" hidden="1" x14ac:dyDescent="0.2">
      <c r="A92" s="27" t="s">
        <v>64</v>
      </c>
      <c r="B92" s="41" t="s">
        <v>65</v>
      </c>
      <c r="C92" s="42" t="s">
        <v>66</v>
      </c>
      <c r="D92" s="42"/>
      <c r="E92" s="42"/>
      <c r="F92" s="174" t="e">
        <f t="shared" si="1"/>
        <v>#REF!</v>
      </c>
      <c r="G92" s="174" t="e">
        <f>[4]DAI!#REF!</f>
        <v>#REF!</v>
      </c>
      <c r="H92" s="174" t="e">
        <f>[4]NAM!#REF!</f>
        <v>#REF!</v>
      </c>
      <c r="I92" s="174" t="e">
        <f>[4]NHAN!#REF!</f>
        <v>#REF!</v>
      </c>
      <c r="J92" s="174" t="e">
        <f>[4]LY!#REF!</f>
        <v>#REF!</v>
      </c>
      <c r="K92" s="174" t="e">
        <f>[4]DUC!#REF!</f>
        <v>#REF!</v>
      </c>
      <c r="L92" s="174" t="e">
        <f>[4]DONG!#REF!</f>
        <v>#REF!</v>
      </c>
      <c r="M92" s="174" t="e">
        <f>[4]HPHU!#REF!</f>
        <v>#REF!</v>
      </c>
      <c r="N92" s="174" t="e">
        <f>[4]BAC!#REF!</f>
        <v>#REF!</v>
      </c>
      <c r="O92" s="174" t="e">
        <f>[4]THANH!#REF!</f>
        <v>#REF!</v>
      </c>
      <c r="P92" s="174" t="e">
        <f>[4]MY!#REF!</f>
        <v>#REF!</v>
      </c>
      <c r="Q92" s="174" t="e">
        <f>[4]HA!#REF!</f>
        <v>#REF!</v>
      </c>
      <c r="R92" s="174" t="e">
        <f>[4]PHUC!#REF!</f>
        <v>#REF!</v>
      </c>
      <c r="S92" s="174" t="e">
        <f>[4]LAM!#REF!</f>
        <v>#REF!</v>
      </c>
      <c r="T92" s="174" t="e">
        <f>[4]XUAN!#REF!</f>
        <v>#REF!</v>
      </c>
      <c r="U92" s="174" t="e">
        <f>[4]LIEN!#REF!</f>
        <v>#REF!</v>
      </c>
    </row>
    <row r="93" spans="1:21" ht="31.5" hidden="1" x14ac:dyDescent="0.2">
      <c r="A93" s="27" t="s">
        <v>67</v>
      </c>
      <c r="B93" s="43" t="s">
        <v>68</v>
      </c>
      <c r="C93" s="42" t="s">
        <v>69</v>
      </c>
      <c r="D93" s="42"/>
      <c r="E93" s="42"/>
      <c r="F93" s="174" t="e">
        <f t="shared" si="1"/>
        <v>#REF!</v>
      </c>
      <c r="G93" s="174" t="e">
        <f>[4]DAI!#REF!</f>
        <v>#REF!</v>
      </c>
      <c r="H93" s="174" t="e">
        <f>[4]NAM!#REF!</f>
        <v>#REF!</v>
      </c>
      <c r="I93" s="174" t="e">
        <f>[4]NHAN!#REF!</f>
        <v>#REF!</v>
      </c>
      <c r="J93" s="174" t="e">
        <f>[4]LY!#REF!</f>
        <v>#REF!</v>
      </c>
      <c r="K93" s="174" t="e">
        <f>[4]DUC!#REF!</f>
        <v>#REF!</v>
      </c>
      <c r="L93" s="174" t="e">
        <f>[4]DONG!#REF!</f>
        <v>#REF!</v>
      </c>
      <c r="M93" s="174" t="e">
        <f>[4]HPHU!#REF!</f>
        <v>#REF!</v>
      </c>
      <c r="N93" s="174" t="e">
        <f>[4]BAC!#REF!</f>
        <v>#REF!</v>
      </c>
      <c r="O93" s="174" t="e">
        <f>[4]THANH!#REF!</f>
        <v>#REF!</v>
      </c>
      <c r="P93" s="174" t="e">
        <f>[4]MY!#REF!</f>
        <v>#REF!</v>
      </c>
      <c r="Q93" s="174" t="e">
        <f>[4]HA!#REF!</f>
        <v>#REF!</v>
      </c>
      <c r="R93" s="174" t="e">
        <f>[4]PHUC!#REF!</f>
        <v>#REF!</v>
      </c>
      <c r="S93" s="174" t="e">
        <f>[4]LAM!#REF!</f>
        <v>#REF!</v>
      </c>
      <c r="T93" s="174" t="e">
        <f>[4]XUAN!#REF!</f>
        <v>#REF!</v>
      </c>
      <c r="U93" s="174" t="e">
        <f>[4]LIEN!#REF!</f>
        <v>#REF!</v>
      </c>
    </row>
    <row r="94" spans="1:21" hidden="1" x14ac:dyDescent="0.2">
      <c r="A94" s="27" t="s">
        <v>70</v>
      </c>
      <c r="B94" s="28" t="s">
        <v>71</v>
      </c>
      <c r="C94" s="42" t="s">
        <v>72</v>
      </c>
      <c r="D94" s="42"/>
      <c r="E94" s="42"/>
      <c r="F94" s="174" t="e">
        <f t="shared" si="1"/>
        <v>#REF!</v>
      </c>
      <c r="G94" s="174" t="e">
        <f>[4]DAI!#REF!</f>
        <v>#REF!</v>
      </c>
      <c r="H94" s="174" t="e">
        <f>[4]NAM!#REF!</f>
        <v>#REF!</v>
      </c>
      <c r="I94" s="174" t="e">
        <f>[4]NHAN!#REF!</f>
        <v>#REF!</v>
      </c>
      <c r="J94" s="174" t="e">
        <f>[4]LY!#REF!</f>
        <v>#REF!</v>
      </c>
      <c r="K94" s="174" t="e">
        <f>[4]DUC!#REF!</f>
        <v>#REF!</v>
      </c>
      <c r="L94" s="174" t="e">
        <f>[4]DONG!#REF!</f>
        <v>#REF!</v>
      </c>
      <c r="M94" s="174" t="e">
        <f>[4]HPHU!#REF!</f>
        <v>#REF!</v>
      </c>
      <c r="N94" s="174" t="e">
        <f>[4]BAC!#REF!</f>
        <v>#REF!</v>
      </c>
      <c r="O94" s="174" t="e">
        <f>[4]THANH!#REF!</f>
        <v>#REF!</v>
      </c>
      <c r="P94" s="174" t="e">
        <f>[4]MY!#REF!</f>
        <v>#REF!</v>
      </c>
      <c r="Q94" s="174" t="e">
        <f>[4]HA!#REF!</f>
        <v>#REF!</v>
      </c>
      <c r="R94" s="174" t="e">
        <f>[4]PHUC!#REF!</f>
        <v>#REF!</v>
      </c>
      <c r="S94" s="174" t="e">
        <f>[4]LAM!#REF!</f>
        <v>#REF!</v>
      </c>
      <c r="T94" s="174" t="e">
        <f>[4]XUAN!#REF!</f>
        <v>#REF!</v>
      </c>
      <c r="U94" s="174" t="e">
        <f>[4]LIEN!#REF!</f>
        <v>#REF!</v>
      </c>
    </row>
    <row r="95" spans="1:21" hidden="1" x14ac:dyDescent="0.2">
      <c r="A95" s="27" t="s">
        <v>73</v>
      </c>
      <c r="B95" s="41" t="s">
        <v>74</v>
      </c>
      <c r="C95" s="42" t="s">
        <v>75</v>
      </c>
      <c r="D95" s="42"/>
      <c r="E95" s="42"/>
      <c r="F95" s="174" t="e">
        <f t="shared" si="1"/>
        <v>#REF!</v>
      </c>
      <c r="G95" s="174" t="e">
        <f>[4]DAI!#REF!</f>
        <v>#REF!</v>
      </c>
      <c r="H95" s="174" t="e">
        <f>[4]NAM!#REF!</f>
        <v>#REF!</v>
      </c>
      <c r="I95" s="174" t="e">
        <f>[4]NHAN!#REF!</f>
        <v>#REF!</v>
      </c>
      <c r="J95" s="174" t="e">
        <f>[4]LY!#REF!</f>
        <v>#REF!</v>
      </c>
      <c r="K95" s="174" t="e">
        <f>[4]DUC!#REF!</f>
        <v>#REF!</v>
      </c>
      <c r="L95" s="174" t="e">
        <f>[4]DONG!#REF!</f>
        <v>#REF!</v>
      </c>
      <c r="M95" s="174" t="e">
        <f>[4]HPHU!#REF!</f>
        <v>#REF!</v>
      </c>
      <c r="N95" s="174" t="e">
        <f>[4]BAC!#REF!</f>
        <v>#REF!</v>
      </c>
      <c r="O95" s="174" t="e">
        <f>[4]THANH!#REF!</f>
        <v>#REF!</v>
      </c>
      <c r="P95" s="174" t="e">
        <f>[4]MY!#REF!</f>
        <v>#REF!</v>
      </c>
      <c r="Q95" s="174" t="e">
        <f>[4]HA!#REF!</f>
        <v>#REF!</v>
      </c>
      <c r="R95" s="174" t="e">
        <f>[4]PHUC!#REF!</f>
        <v>#REF!</v>
      </c>
      <c r="S95" s="174" t="e">
        <f>[4]LAM!#REF!</f>
        <v>#REF!</v>
      </c>
      <c r="T95" s="174" t="e">
        <f>[4]XUAN!#REF!</f>
        <v>#REF!</v>
      </c>
      <c r="U95" s="174" t="e">
        <f>[4]LIEN!#REF!</f>
        <v>#REF!</v>
      </c>
    </row>
    <row r="96" spans="1:21" hidden="1" x14ac:dyDescent="0.2">
      <c r="A96" s="27" t="s">
        <v>76</v>
      </c>
      <c r="B96" s="28" t="s">
        <v>77</v>
      </c>
      <c r="C96" s="36" t="s">
        <v>78</v>
      </c>
      <c r="D96" s="36"/>
      <c r="E96" s="36"/>
      <c r="F96" s="174" t="e">
        <f t="shared" si="1"/>
        <v>#REF!</v>
      </c>
      <c r="G96" s="174" t="e">
        <f>[4]DAI!#REF!</f>
        <v>#REF!</v>
      </c>
      <c r="H96" s="174" t="e">
        <f>[4]NAM!#REF!</f>
        <v>#REF!</v>
      </c>
      <c r="I96" s="174" t="e">
        <f>[4]NHAN!#REF!</f>
        <v>#REF!</v>
      </c>
      <c r="J96" s="174" t="e">
        <f>[4]LY!#REF!</f>
        <v>#REF!</v>
      </c>
      <c r="K96" s="174" t="e">
        <f>[4]DUC!#REF!</f>
        <v>#REF!</v>
      </c>
      <c r="L96" s="174" t="e">
        <f>[4]DONG!#REF!</f>
        <v>#REF!</v>
      </c>
      <c r="M96" s="174" t="e">
        <f>[4]HPHU!#REF!</f>
        <v>#REF!</v>
      </c>
      <c r="N96" s="174" t="e">
        <f>[4]BAC!#REF!</f>
        <v>#REF!</v>
      </c>
      <c r="O96" s="174" t="e">
        <f>[4]THANH!#REF!</f>
        <v>#REF!</v>
      </c>
      <c r="P96" s="174" t="e">
        <f>[4]MY!#REF!</f>
        <v>#REF!</v>
      </c>
      <c r="Q96" s="174" t="e">
        <f>[4]HA!#REF!</f>
        <v>#REF!</v>
      </c>
      <c r="R96" s="174" t="e">
        <f>[4]PHUC!#REF!</f>
        <v>#REF!</v>
      </c>
      <c r="S96" s="174" t="e">
        <f>[4]LAM!#REF!</f>
        <v>#REF!</v>
      </c>
      <c r="T96" s="174" t="e">
        <f>[4]XUAN!#REF!</f>
        <v>#REF!</v>
      </c>
      <c r="U96" s="174" t="e">
        <f>[4]LIEN!#REF!</f>
        <v>#REF!</v>
      </c>
    </row>
    <row r="97" spans="1:21" hidden="1" x14ac:dyDescent="0.2">
      <c r="A97" s="27" t="s">
        <v>79</v>
      </c>
      <c r="B97" s="41" t="s">
        <v>80</v>
      </c>
      <c r="C97" s="42" t="s">
        <v>81</v>
      </c>
      <c r="D97" s="42"/>
      <c r="E97" s="42"/>
      <c r="F97" s="174" t="e">
        <f t="shared" si="1"/>
        <v>#REF!</v>
      </c>
      <c r="G97" s="174" t="e">
        <f>[4]DAI!#REF!</f>
        <v>#REF!</v>
      </c>
      <c r="H97" s="174" t="e">
        <f>[4]NAM!#REF!</f>
        <v>#REF!</v>
      </c>
      <c r="I97" s="174" t="e">
        <f>[4]NHAN!#REF!</f>
        <v>#REF!</v>
      </c>
      <c r="J97" s="174" t="e">
        <f>[4]LY!#REF!</f>
        <v>#REF!</v>
      </c>
      <c r="K97" s="174" t="e">
        <f>[4]DUC!#REF!</f>
        <v>#REF!</v>
      </c>
      <c r="L97" s="174" t="e">
        <f>[4]DONG!#REF!</f>
        <v>#REF!</v>
      </c>
      <c r="M97" s="174" t="e">
        <f>[4]HPHU!#REF!</f>
        <v>#REF!</v>
      </c>
      <c r="N97" s="174" t="e">
        <f>[4]BAC!#REF!</f>
        <v>#REF!</v>
      </c>
      <c r="O97" s="174" t="e">
        <f>[4]THANH!#REF!</f>
        <v>#REF!</v>
      </c>
      <c r="P97" s="174" t="e">
        <f>[4]MY!#REF!</f>
        <v>#REF!</v>
      </c>
      <c r="Q97" s="174" t="e">
        <f>[4]HA!#REF!</f>
        <v>#REF!</v>
      </c>
      <c r="R97" s="174" t="e">
        <f>[4]PHUC!#REF!</f>
        <v>#REF!</v>
      </c>
      <c r="S97" s="174" t="e">
        <f>[4]LAM!#REF!</f>
        <v>#REF!</v>
      </c>
      <c r="T97" s="174" t="e">
        <f>[4]XUAN!#REF!</f>
        <v>#REF!</v>
      </c>
      <c r="U97" s="174" t="e">
        <f>[4]LIEN!#REF!</f>
        <v>#REF!</v>
      </c>
    </row>
    <row r="98" spans="1:21" hidden="1" x14ac:dyDescent="0.2">
      <c r="A98" s="27" t="s">
        <v>82</v>
      </c>
      <c r="B98" s="41" t="s">
        <v>83</v>
      </c>
      <c r="C98" s="42" t="s">
        <v>84</v>
      </c>
      <c r="D98" s="42"/>
      <c r="E98" s="42"/>
      <c r="F98" s="174" t="e">
        <f t="shared" si="1"/>
        <v>#REF!</v>
      </c>
      <c r="G98" s="174" t="e">
        <f>[4]DAI!#REF!</f>
        <v>#REF!</v>
      </c>
      <c r="H98" s="174" t="e">
        <f>[4]NAM!#REF!</f>
        <v>#REF!</v>
      </c>
      <c r="I98" s="174" t="e">
        <f>[4]NHAN!#REF!</f>
        <v>#REF!</v>
      </c>
      <c r="J98" s="174" t="e">
        <f>[4]LY!#REF!</f>
        <v>#REF!</v>
      </c>
      <c r="K98" s="174" t="e">
        <f>[4]DUC!#REF!</f>
        <v>#REF!</v>
      </c>
      <c r="L98" s="174" t="e">
        <f>[4]DONG!#REF!</f>
        <v>#REF!</v>
      </c>
      <c r="M98" s="174" t="e">
        <f>[4]HPHU!#REF!</f>
        <v>#REF!</v>
      </c>
      <c r="N98" s="174" t="e">
        <f>[4]BAC!#REF!</f>
        <v>#REF!</v>
      </c>
      <c r="O98" s="174" t="e">
        <f>[4]THANH!#REF!</f>
        <v>#REF!</v>
      </c>
      <c r="P98" s="174" t="e">
        <f>[4]MY!#REF!</f>
        <v>#REF!</v>
      </c>
      <c r="Q98" s="174" t="e">
        <f>[4]HA!#REF!</f>
        <v>#REF!</v>
      </c>
      <c r="R98" s="174" t="e">
        <f>[4]PHUC!#REF!</f>
        <v>#REF!</v>
      </c>
      <c r="S98" s="174" t="e">
        <f>[4]LAM!#REF!</f>
        <v>#REF!</v>
      </c>
      <c r="T98" s="174" t="e">
        <f>[4]XUAN!#REF!</f>
        <v>#REF!</v>
      </c>
      <c r="U98" s="174" t="e">
        <f>[4]LIEN!#REF!</f>
        <v>#REF!</v>
      </c>
    </row>
    <row r="99" spans="1:21" hidden="1" x14ac:dyDescent="0.2">
      <c r="A99" s="27" t="s">
        <v>85</v>
      </c>
      <c r="B99" s="43" t="s">
        <v>86</v>
      </c>
      <c r="C99" s="42" t="s">
        <v>87</v>
      </c>
      <c r="D99" s="42"/>
      <c r="E99" s="42"/>
      <c r="F99" s="174" t="e">
        <f t="shared" si="1"/>
        <v>#REF!</v>
      </c>
      <c r="G99" s="174" t="e">
        <f>[4]DAI!#REF!</f>
        <v>#REF!</v>
      </c>
      <c r="H99" s="174" t="e">
        <f>[4]NAM!#REF!</f>
        <v>#REF!</v>
      </c>
      <c r="I99" s="174" t="e">
        <f>[4]NHAN!#REF!</f>
        <v>#REF!</v>
      </c>
      <c r="J99" s="174" t="e">
        <f>[4]LY!#REF!</f>
        <v>#REF!</v>
      </c>
      <c r="K99" s="174" t="e">
        <f>[4]DUC!#REF!</f>
        <v>#REF!</v>
      </c>
      <c r="L99" s="174" t="e">
        <f>[4]DONG!#REF!</f>
        <v>#REF!</v>
      </c>
      <c r="M99" s="174" t="e">
        <f>[4]HPHU!#REF!</f>
        <v>#REF!</v>
      </c>
      <c r="N99" s="174" t="e">
        <f>[4]BAC!#REF!</f>
        <v>#REF!</v>
      </c>
      <c r="O99" s="174" t="e">
        <f>[4]THANH!#REF!</f>
        <v>#REF!</v>
      </c>
      <c r="P99" s="174" t="e">
        <f>[4]MY!#REF!</f>
        <v>#REF!</v>
      </c>
      <c r="Q99" s="174" t="e">
        <f>[4]HA!#REF!</f>
        <v>#REF!</v>
      </c>
      <c r="R99" s="174" t="e">
        <f>[4]PHUC!#REF!</f>
        <v>#REF!</v>
      </c>
      <c r="S99" s="174" t="e">
        <f>[4]LAM!#REF!</f>
        <v>#REF!</v>
      </c>
      <c r="T99" s="174" t="e">
        <f>[4]XUAN!#REF!</f>
        <v>#REF!</v>
      </c>
      <c r="U99" s="174" t="e">
        <f>[4]LIEN!#REF!</f>
        <v>#REF!</v>
      </c>
    </row>
    <row r="100" spans="1:21" ht="31.5" hidden="1" x14ac:dyDescent="0.2">
      <c r="A100" s="27" t="s">
        <v>88</v>
      </c>
      <c r="B100" s="28" t="s">
        <v>89</v>
      </c>
      <c r="C100" s="29" t="s">
        <v>90</v>
      </c>
      <c r="D100" s="29"/>
      <c r="E100" s="29"/>
      <c r="F100" s="174" t="e">
        <f t="shared" si="1"/>
        <v>#REF!</v>
      </c>
      <c r="G100" s="174" t="e">
        <f>[4]DAI!#REF!</f>
        <v>#REF!</v>
      </c>
      <c r="H100" s="174" t="e">
        <f>[4]NAM!#REF!</f>
        <v>#REF!</v>
      </c>
      <c r="I100" s="174" t="e">
        <f>[4]NHAN!#REF!</f>
        <v>#REF!</v>
      </c>
      <c r="J100" s="174" t="e">
        <f>[4]LY!#REF!</f>
        <v>#REF!</v>
      </c>
      <c r="K100" s="174" t="e">
        <f>[4]DUC!#REF!</f>
        <v>#REF!</v>
      </c>
      <c r="L100" s="174" t="e">
        <f>[4]DONG!#REF!</f>
        <v>#REF!</v>
      </c>
      <c r="M100" s="174" t="e">
        <f>[4]HPHU!#REF!</f>
        <v>#REF!</v>
      </c>
      <c r="N100" s="174" t="e">
        <f>[4]BAC!#REF!</f>
        <v>#REF!</v>
      </c>
      <c r="O100" s="174" t="e">
        <f>[4]THANH!#REF!</f>
        <v>#REF!</v>
      </c>
      <c r="P100" s="174" t="e">
        <f>[4]MY!#REF!</f>
        <v>#REF!</v>
      </c>
      <c r="Q100" s="174" t="e">
        <f>[4]HA!#REF!</f>
        <v>#REF!</v>
      </c>
      <c r="R100" s="174" t="e">
        <f>[4]PHUC!#REF!</f>
        <v>#REF!</v>
      </c>
      <c r="S100" s="174" t="e">
        <f>[4]LAM!#REF!</f>
        <v>#REF!</v>
      </c>
      <c r="T100" s="174" t="e">
        <f>[4]XUAN!#REF!</f>
        <v>#REF!</v>
      </c>
      <c r="U100" s="174" t="e">
        <f>[4]LIEN!#REF!</f>
        <v>#REF!</v>
      </c>
    </row>
    <row r="101" spans="1:21" hidden="1" x14ac:dyDescent="0.2">
      <c r="A101" s="27" t="s">
        <v>91</v>
      </c>
      <c r="B101" s="28" t="s">
        <v>94</v>
      </c>
      <c r="C101" s="42" t="s">
        <v>95</v>
      </c>
      <c r="D101" s="42"/>
      <c r="E101" s="42"/>
      <c r="F101" s="174" t="e">
        <f t="shared" si="1"/>
        <v>#REF!</v>
      </c>
      <c r="G101" s="174" t="e">
        <f>[4]DAI!#REF!</f>
        <v>#REF!</v>
      </c>
      <c r="H101" s="174" t="e">
        <f>[4]NAM!#REF!</f>
        <v>#REF!</v>
      </c>
      <c r="I101" s="174" t="e">
        <f>[4]NHAN!#REF!</f>
        <v>#REF!</v>
      </c>
      <c r="J101" s="174" t="e">
        <f>[4]LY!#REF!</f>
        <v>#REF!</v>
      </c>
      <c r="K101" s="174" t="e">
        <f>[4]DUC!#REF!</f>
        <v>#REF!</v>
      </c>
      <c r="L101" s="174" t="e">
        <f>[4]DONG!#REF!</f>
        <v>#REF!</v>
      </c>
      <c r="M101" s="174" t="e">
        <f>[4]HPHU!#REF!</f>
        <v>#REF!</v>
      </c>
      <c r="N101" s="174" t="e">
        <f>[4]BAC!#REF!</f>
        <v>#REF!</v>
      </c>
      <c r="O101" s="174" t="e">
        <f>[4]THANH!#REF!</f>
        <v>#REF!</v>
      </c>
      <c r="P101" s="174" t="e">
        <f>[4]MY!#REF!</f>
        <v>#REF!</v>
      </c>
      <c r="Q101" s="174" t="e">
        <f>[4]HA!#REF!</f>
        <v>#REF!</v>
      </c>
      <c r="R101" s="174" t="e">
        <f>[4]PHUC!#REF!</f>
        <v>#REF!</v>
      </c>
      <c r="S101" s="174" t="e">
        <f>[4]LAM!#REF!</f>
        <v>#REF!</v>
      </c>
      <c r="T101" s="174" t="e">
        <f>[4]XUAN!#REF!</f>
        <v>#REF!</v>
      </c>
      <c r="U101" s="174" t="e">
        <f>[4]LIEN!#REF!</f>
        <v>#REF!</v>
      </c>
    </row>
    <row r="102" spans="1:21" hidden="1" x14ac:dyDescent="0.2">
      <c r="A102" s="27" t="s">
        <v>96</v>
      </c>
      <c r="B102" s="28" t="s">
        <v>100</v>
      </c>
      <c r="C102" s="42" t="s">
        <v>101</v>
      </c>
      <c r="D102" s="42"/>
      <c r="E102" s="42"/>
      <c r="F102" s="174" t="e">
        <f t="shared" si="1"/>
        <v>#REF!</v>
      </c>
      <c r="G102" s="174" t="e">
        <f>[4]DAI!#REF!</f>
        <v>#REF!</v>
      </c>
      <c r="H102" s="174" t="e">
        <f>[4]NAM!#REF!</f>
        <v>#REF!</v>
      </c>
      <c r="I102" s="174" t="e">
        <f>[4]NHAN!#REF!</f>
        <v>#REF!</v>
      </c>
      <c r="J102" s="174" t="e">
        <f>[4]LY!#REF!</f>
        <v>#REF!</v>
      </c>
      <c r="K102" s="174" t="e">
        <f>[4]DUC!#REF!</f>
        <v>#REF!</v>
      </c>
      <c r="L102" s="174" t="e">
        <f>[4]DONG!#REF!</f>
        <v>#REF!</v>
      </c>
      <c r="M102" s="174" t="e">
        <f>[4]HPHU!#REF!</f>
        <v>#REF!</v>
      </c>
      <c r="N102" s="174" t="e">
        <f>[4]BAC!#REF!</f>
        <v>#REF!</v>
      </c>
      <c r="O102" s="174" t="e">
        <f>[4]THANH!#REF!</f>
        <v>#REF!</v>
      </c>
      <c r="P102" s="174" t="e">
        <f>[4]MY!#REF!</f>
        <v>#REF!</v>
      </c>
      <c r="Q102" s="174" t="e">
        <f>[4]HA!#REF!</f>
        <v>#REF!</v>
      </c>
      <c r="R102" s="174" t="e">
        <f>[4]PHUC!#REF!</f>
        <v>#REF!</v>
      </c>
      <c r="S102" s="174" t="e">
        <f>[4]LAM!#REF!</f>
        <v>#REF!</v>
      </c>
      <c r="T102" s="174" t="e">
        <f>[4]XUAN!#REF!</f>
        <v>#REF!</v>
      </c>
      <c r="U102" s="174" t="e">
        <f>[4]LIEN!#REF!</f>
        <v>#REF!</v>
      </c>
    </row>
    <row r="103" spans="1:21" ht="31.5" hidden="1" x14ac:dyDescent="0.2">
      <c r="A103" s="27" t="s">
        <v>99</v>
      </c>
      <c r="B103" s="28" t="s">
        <v>103</v>
      </c>
      <c r="C103" s="42" t="s">
        <v>104</v>
      </c>
      <c r="D103" s="42"/>
      <c r="E103" s="42"/>
      <c r="F103" s="174" t="e">
        <f t="shared" si="1"/>
        <v>#REF!</v>
      </c>
      <c r="G103" s="174" t="e">
        <f>[4]DAI!#REF!</f>
        <v>#REF!</v>
      </c>
      <c r="H103" s="174" t="e">
        <f>[4]NAM!#REF!</f>
        <v>#REF!</v>
      </c>
      <c r="I103" s="174" t="e">
        <f>[4]NHAN!#REF!</f>
        <v>#REF!</v>
      </c>
      <c r="J103" s="174" t="e">
        <f>[4]LY!#REF!</f>
        <v>#REF!</v>
      </c>
      <c r="K103" s="174" t="e">
        <f>[4]DUC!#REF!</f>
        <v>#REF!</v>
      </c>
      <c r="L103" s="174" t="e">
        <f>[4]DONG!#REF!</f>
        <v>#REF!</v>
      </c>
      <c r="M103" s="174" t="e">
        <f>[4]HPHU!#REF!</f>
        <v>#REF!</v>
      </c>
      <c r="N103" s="174" t="e">
        <f>[4]BAC!#REF!</f>
        <v>#REF!</v>
      </c>
      <c r="O103" s="174" t="e">
        <f>[4]THANH!#REF!</f>
        <v>#REF!</v>
      </c>
      <c r="P103" s="174" t="e">
        <f>[4]MY!#REF!</f>
        <v>#REF!</v>
      </c>
      <c r="Q103" s="174" t="e">
        <f>[4]HA!#REF!</f>
        <v>#REF!</v>
      </c>
      <c r="R103" s="174" t="e">
        <f>[4]PHUC!#REF!</f>
        <v>#REF!</v>
      </c>
      <c r="S103" s="174" t="e">
        <f>[4]LAM!#REF!</f>
        <v>#REF!</v>
      </c>
      <c r="T103" s="174" t="e">
        <f>[4]XUAN!#REF!</f>
        <v>#REF!</v>
      </c>
      <c r="U103" s="174" t="e">
        <f>[4]LIEN!#REF!</f>
        <v>#REF!</v>
      </c>
    </row>
    <row r="104" spans="1:21" ht="31.5" hidden="1" x14ac:dyDescent="0.2">
      <c r="A104" s="27" t="s">
        <v>102</v>
      </c>
      <c r="B104" s="28" t="s">
        <v>106</v>
      </c>
      <c r="C104" s="42" t="s">
        <v>107</v>
      </c>
      <c r="D104" s="42"/>
      <c r="E104" s="42"/>
      <c r="F104" s="174" t="e">
        <f t="shared" si="1"/>
        <v>#REF!</v>
      </c>
      <c r="G104" s="174" t="e">
        <f>[4]DAI!#REF!</f>
        <v>#REF!</v>
      </c>
      <c r="H104" s="174" t="e">
        <f>[4]NAM!#REF!</f>
        <v>#REF!</v>
      </c>
      <c r="I104" s="174" t="e">
        <f>[4]NHAN!#REF!</f>
        <v>#REF!</v>
      </c>
      <c r="J104" s="174" t="e">
        <f>[4]LY!#REF!</f>
        <v>#REF!</v>
      </c>
      <c r="K104" s="174" t="e">
        <f>[4]DUC!#REF!</f>
        <v>#REF!</v>
      </c>
      <c r="L104" s="174" t="e">
        <f>[4]DONG!#REF!</f>
        <v>#REF!</v>
      </c>
      <c r="M104" s="174" t="e">
        <f>[4]HPHU!#REF!</f>
        <v>#REF!</v>
      </c>
      <c r="N104" s="174" t="e">
        <f>[4]BAC!#REF!</f>
        <v>#REF!</v>
      </c>
      <c r="O104" s="174" t="e">
        <f>[4]THANH!#REF!</f>
        <v>#REF!</v>
      </c>
      <c r="P104" s="174" t="e">
        <f>[4]MY!#REF!</f>
        <v>#REF!</v>
      </c>
      <c r="Q104" s="174" t="e">
        <f>[4]HA!#REF!</f>
        <v>#REF!</v>
      </c>
      <c r="R104" s="174" t="e">
        <f>[4]PHUC!#REF!</f>
        <v>#REF!</v>
      </c>
      <c r="S104" s="174" t="e">
        <f>[4]LAM!#REF!</f>
        <v>#REF!</v>
      </c>
      <c r="T104" s="174" t="e">
        <f>[4]XUAN!#REF!</f>
        <v>#REF!</v>
      </c>
      <c r="U104" s="174" t="e">
        <f>[4]LIEN!#REF!</f>
        <v>#REF!</v>
      </c>
    </row>
    <row r="105" spans="1:21" hidden="1" x14ac:dyDescent="0.2">
      <c r="A105" s="27" t="s">
        <v>105</v>
      </c>
      <c r="B105" s="28" t="s">
        <v>109</v>
      </c>
      <c r="C105" s="42" t="s">
        <v>110</v>
      </c>
      <c r="D105" s="42"/>
      <c r="E105" s="42"/>
      <c r="F105" s="174" t="e">
        <f t="shared" si="1"/>
        <v>#REF!</v>
      </c>
      <c r="G105" s="174" t="e">
        <f>[4]DAI!#REF!</f>
        <v>#REF!</v>
      </c>
      <c r="H105" s="174" t="e">
        <f>[4]NAM!#REF!</f>
        <v>#REF!</v>
      </c>
      <c r="I105" s="174" t="e">
        <f>[4]NHAN!#REF!</f>
        <v>#REF!</v>
      </c>
      <c r="J105" s="174" t="e">
        <f>[4]LY!#REF!</f>
        <v>#REF!</v>
      </c>
      <c r="K105" s="174" t="e">
        <f>[4]DUC!#REF!</f>
        <v>#REF!</v>
      </c>
      <c r="L105" s="174" t="e">
        <f>[4]DONG!#REF!</f>
        <v>#REF!</v>
      </c>
      <c r="M105" s="174" t="e">
        <f>[4]HPHU!#REF!</f>
        <v>#REF!</v>
      </c>
      <c r="N105" s="174" t="e">
        <f>[4]BAC!#REF!</f>
        <v>#REF!</v>
      </c>
      <c r="O105" s="174" t="e">
        <f>[4]THANH!#REF!</f>
        <v>#REF!</v>
      </c>
      <c r="P105" s="174" t="e">
        <f>[4]MY!#REF!</f>
        <v>#REF!</v>
      </c>
      <c r="Q105" s="174" t="e">
        <f>[4]HA!#REF!</f>
        <v>#REF!</v>
      </c>
      <c r="R105" s="174" t="e">
        <f>[4]PHUC!#REF!</f>
        <v>#REF!</v>
      </c>
      <c r="S105" s="174" t="e">
        <f>[4]LAM!#REF!</f>
        <v>#REF!</v>
      </c>
      <c r="T105" s="174" t="e">
        <f>[4]XUAN!#REF!</f>
        <v>#REF!</v>
      </c>
      <c r="U105" s="174" t="e">
        <f>[4]LIEN!#REF!</f>
        <v>#REF!</v>
      </c>
    </row>
    <row r="106" spans="1:21" hidden="1" x14ac:dyDescent="0.2">
      <c r="A106" s="27" t="s">
        <v>108</v>
      </c>
      <c r="B106" s="28" t="s">
        <v>112</v>
      </c>
      <c r="C106" s="42" t="s">
        <v>113</v>
      </c>
      <c r="D106" s="42"/>
      <c r="E106" s="42"/>
      <c r="F106" s="174" t="e">
        <f t="shared" si="1"/>
        <v>#REF!</v>
      </c>
      <c r="G106" s="174" t="e">
        <f>[4]DAI!#REF!</f>
        <v>#REF!</v>
      </c>
      <c r="H106" s="174" t="e">
        <f>[4]NAM!#REF!</f>
        <v>#REF!</v>
      </c>
      <c r="I106" s="174" t="e">
        <f>[4]NHAN!#REF!</f>
        <v>#REF!</v>
      </c>
      <c r="J106" s="174" t="e">
        <f>[4]LY!#REF!</f>
        <v>#REF!</v>
      </c>
      <c r="K106" s="174" t="e">
        <f>[4]DUC!#REF!</f>
        <v>#REF!</v>
      </c>
      <c r="L106" s="174" t="e">
        <f>[4]DONG!#REF!</f>
        <v>#REF!</v>
      </c>
      <c r="M106" s="174" t="e">
        <f>[4]HPHU!#REF!</f>
        <v>#REF!</v>
      </c>
      <c r="N106" s="174" t="e">
        <f>[4]BAC!#REF!</f>
        <v>#REF!</v>
      </c>
      <c r="O106" s="174" t="e">
        <f>[4]THANH!#REF!</f>
        <v>#REF!</v>
      </c>
      <c r="P106" s="174" t="e">
        <f>[4]MY!#REF!</f>
        <v>#REF!</v>
      </c>
      <c r="Q106" s="174" t="e">
        <f>[4]HA!#REF!</f>
        <v>#REF!</v>
      </c>
      <c r="R106" s="174" t="e">
        <f>[4]PHUC!#REF!</f>
        <v>#REF!</v>
      </c>
      <c r="S106" s="174" t="e">
        <f>[4]LAM!#REF!</f>
        <v>#REF!</v>
      </c>
      <c r="T106" s="174" t="e">
        <f>[4]XUAN!#REF!</f>
        <v>#REF!</v>
      </c>
      <c r="U106" s="174" t="e">
        <f>[4]LIEN!#REF!</f>
        <v>#REF!</v>
      </c>
    </row>
    <row r="107" spans="1:21" hidden="1" x14ac:dyDescent="0.2">
      <c r="A107" s="27" t="s">
        <v>111</v>
      </c>
      <c r="B107" s="28" t="s">
        <v>115</v>
      </c>
      <c r="C107" s="42" t="s">
        <v>116</v>
      </c>
      <c r="D107" s="42"/>
      <c r="E107" s="42"/>
      <c r="F107" s="174" t="e">
        <f t="shared" si="1"/>
        <v>#REF!</v>
      </c>
      <c r="G107" s="174" t="e">
        <f>[4]DAI!#REF!</f>
        <v>#REF!</v>
      </c>
      <c r="H107" s="174" t="e">
        <f>[4]NAM!#REF!</f>
        <v>#REF!</v>
      </c>
      <c r="I107" s="174" t="e">
        <f>[4]NHAN!#REF!</f>
        <v>#REF!</v>
      </c>
      <c r="J107" s="174" t="e">
        <f>[4]LY!#REF!</f>
        <v>#REF!</v>
      </c>
      <c r="K107" s="174" t="e">
        <f>[4]DUC!#REF!</f>
        <v>#REF!</v>
      </c>
      <c r="L107" s="174" t="e">
        <f>[4]DONG!#REF!</f>
        <v>#REF!</v>
      </c>
      <c r="M107" s="174" t="e">
        <f>[4]HPHU!#REF!</f>
        <v>#REF!</v>
      </c>
      <c r="N107" s="174" t="e">
        <f>[4]BAC!#REF!</f>
        <v>#REF!</v>
      </c>
      <c r="O107" s="174" t="e">
        <f>[4]THANH!#REF!</f>
        <v>#REF!</v>
      </c>
      <c r="P107" s="174" t="e">
        <f>[4]MY!#REF!</f>
        <v>#REF!</v>
      </c>
      <c r="Q107" s="174" t="e">
        <f>[4]HA!#REF!</f>
        <v>#REF!</v>
      </c>
      <c r="R107" s="174" t="e">
        <f>[4]PHUC!#REF!</f>
        <v>#REF!</v>
      </c>
      <c r="S107" s="174" t="e">
        <f>[4]LAM!#REF!</f>
        <v>#REF!</v>
      </c>
      <c r="T107" s="174" t="e">
        <f>[4]XUAN!#REF!</f>
        <v>#REF!</v>
      </c>
      <c r="U107" s="174" t="e">
        <f>[4]LIEN!#REF!</f>
        <v>#REF!</v>
      </c>
    </row>
    <row r="108" spans="1:21" hidden="1" x14ac:dyDescent="0.2">
      <c r="A108" s="27" t="s">
        <v>114</v>
      </c>
      <c r="B108" s="28" t="s">
        <v>118</v>
      </c>
      <c r="C108" s="42" t="s">
        <v>119</v>
      </c>
      <c r="D108" s="42"/>
      <c r="E108" s="42"/>
      <c r="F108" s="174" t="e">
        <f t="shared" si="1"/>
        <v>#REF!</v>
      </c>
      <c r="G108" s="174" t="e">
        <f>[4]DAI!#REF!</f>
        <v>#REF!</v>
      </c>
      <c r="H108" s="174" t="e">
        <f>[4]NAM!#REF!</f>
        <v>#REF!</v>
      </c>
      <c r="I108" s="174" t="e">
        <f>[4]NHAN!#REF!</f>
        <v>#REF!</v>
      </c>
      <c r="J108" s="174" t="e">
        <f>[4]LY!#REF!</f>
        <v>#REF!</v>
      </c>
      <c r="K108" s="174" t="e">
        <f>[4]DUC!#REF!</f>
        <v>#REF!</v>
      </c>
      <c r="L108" s="174" t="e">
        <f>[4]DONG!#REF!</f>
        <v>#REF!</v>
      </c>
      <c r="M108" s="174" t="e">
        <f>[4]HPHU!#REF!</f>
        <v>#REF!</v>
      </c>
      <c r="N108" s="174" t="e">
        <f>[4]BAC!#REF!</f>
        <v>#REF!</v>
      </c>
      <c r="O108" s="174" t="e">
        <f>[4]THANH!#REF!</f>
        <v>#REF!</v>
      </c>
      <c r="P108" s="174" t="e">
        <f>[4]MY!#REF!</f>
        <v>#REF!</v>
      </c>
      <c r="Q108" s="174" t="e">
        <f>[4]HA!#REF!</f>
        <v>#REF!</v>
      </c>
      <c r="R108" s="174" t="e">
        <f>[4]PHUC!#REF!</f>
        <v>#REF!</v>
      </c>
      <c r="S108" s="174" t="e">
        <f>[4]LAM!#REF!</f>
        <v>#REF!</v>
      </c>
      <c r="T108" s="174" t="e">
        <f>[4]XUAN!#REF!</f>
        <v>#REF!</v>
      </c>
      <c r="U108" s="174" t="e">
        <f>[4]LIEN!#REF!</f>
        <v>#REF!</v>
      </c>
    </row>
    <row r="109" spans="1:21" hidden="1" x14ac:dyDescent="0.2">
      <c r="A109" s="27" t="s">
        <v>117</v>
      </c>
      <c r="B109" s="28" t="s">
        <v>121</v>
      </c>
      <c r="C109" s="42" t="s">
        <v>122</v>
      </c>
      <c r="D109" s="42"/>
      <c r="E109" s="42"/>
      <c r="F109" s="174" t="e">
        <f t="shared" si="1"/>
        <v>#REF!</v>
      </c>
      <c r="G109" s="174" t="e">
        <f>[4]DAI!#REF!</f>
        <v>#REF!</v>
      </c>
      <c r="H109" s="174" t="e">
        <f>[4]NAM!#REF!</f>
        <v>#REF!</v>
      </c>
      <c r="I109" s="174" t="e">
        <f>[4]NHAN!#REF!</f>
        <v>#REF!</v>
      </c>
      <c r="J109" s="174" t="e">
        <f>[4]LY!#REF!</f>
        <v>#REF!</v>
      </c>
      <c r="K109" s="174" t="e">
        <f>[4]DUC!#REF!</f>
        <v>#REF!</v>
      </c>
      <c r="L109" s="174" t="e">
        <f>[4]DONG!#REF!</f>
        <v>#REF!</v>
      </c>
      <c r="M109" s="174" t="e">
        <f>[4]HPHU!#REF!</f>
        <v>#REF!</v>
      </c>
      <c r="N109" s="174" t="e">
        <f>[4]BAC!#REF!</f>
        <v>#REF!</v>
      </c>
      <c r="O109" s="174" t="e">
        <f>[4]THANH!#REF!</f>
        <v>#REF!</v>
      </c>
      <c r="P109" s="174" t="e">
        <f>[4]MY!#REF!</f>
        <v>#REF!</v>
      </c>
      <c r="Q109" s="174" t="e">
        <f>[4]HA!#REF!</f>
        <v>#REF!</v>
      </c>
      <c r="R109" s="174" t="e">
        <f>[4]PHUC!#REF!</f>
        <v>#REF!</v>
      </c>
      <c r="S109" s="174" t="e">
        <f>[4]LAM!#REF!</f>
        <v>#REF!</v>
      </c>
      <c r="T109" s="174" t="e">
        <f>[4]XUAN!#REF!</f>
        <v>#REF!</v>
      </c>
      <c r="U109" s="174" t="e">
        <f>[4]LIEN!#REF!</f>
        <v>#REF!</v>
      </c>
    </row>
    <row r="110" spans="1:21" hidden="1" x14ac:dyDescent="0.2">
      <c r="A110" s="27" t="s">
        <v>120</v>
      </c>
      <c r="B110" s="28" t="s">
        <v>124</v>
      </c>
      <c r="C110" s="42" t="s">
        <v>125</v>
      </c>
      <c r="D110" s="42"/>
      <c r="E110" s="42"/>
      <c r="F110" s="174" t="e">
        <f t="shared" si="1"/>
        <v>#REF!</v>
      </c>
      <c r="G110" s="174" t="e">
        <f>[4]DAI!#REF!</f>
        <v>#REF!</v>
      </c>
      <c r="H110" s="174" t="e">
        <f>[4]NAM!#REF!</f>
        <v>#REF!</v>
      </c>
      <c r="I110" s="174" t="e">
        <f>[4]NHAN!#REF!</f>
        <v>#REF!</v>
      </c>
      <c r="J110" s="174" t="e">
        <f>[4]LY!#REF!</f>
        <v>#REF!</v>
      </c>
      <c r="K110" s="174" t="e">
        <f>[4]DUC!#REF!</f>
        <v>#REF!</v>
      </c>
      <c r="L110" s="174" t="e">
        <f>[4]DONG!#REF!</f>
        <v>#REF!</v>
      </c>
      <c r="M110" s="174" t="e">
        <f>[4]HPHU!#REF!</f>
        <v>#REF!</v>
      </c>
      <c r="N110" s="174" t="e">
        <f>[4]BAC!#REF!</f>
        <v>#REF!</v>
      </c>
      <c r="O110" s="174" t="e">
        <f>[4]THANH!#REF!</f>
        <v>#REF!</v>
      </c>
      <c r="P110" s="174" t="e">
        <f>[4]MY!#REF!</f>
        <v>#REF!</v>
      </c>
      <c r="Q110" s="174" t="e">
        <f>[4]HA!#REF!</f>
        <v>#REF!</v>
      </c>
      <c r="R110" s="174" t="e">
        <f>[4]PHUC!#REF!</f>
        <v>#REF!</v>
      </c>
      <c r="S110" s="174" t="e">
        <f>[4]LAM!#REF!</f>
        <v>#REF!</v>
      </c>
      <c r="T110" s="174" t="e">
        <f>[4]XUAN!#REF!</f>
        <v>#REF!</v>
      </c>
      <c r="U110" s="174" t="e">
        <f>[4]LIEN!#REF!</f>
        <v>#REF!</v>
      </c>
    </row>
    <row r="111" spans="1:21" hidden="1" x14ac:dyDescent="0.2">
      <c r="A111" s="37">
        <v>3</v>
      </c>
      <c r="B111" s="38" t="s">
        <v>126</v>
      </c>
      <c r="C111" s="47" t="s">
        <v>127</v>
      </c>
      <c r="D111" s="47"/>
      <c r="E111" s="47"/>
      <c r="F111" s="175" t="e">
        <f t="shared" si="1"/>
        <v>#REF!</v>
      </c>
      <c r="G111" s="175" t="e">
        <f>[4]DAI!#REF!</f>
        <v>#REF!</v>
      </c>
      <c r="H111" s="175" t="e">
        <f>[4]NAM!#REF!</f>
        <v>#REF!</v>
      </c>
      <c r="I111" s="175" t="e">
        <f>[4]NHAN!#REF!</f>
        <v>#REF!</v>
      </c>
      <c r="J111" s="175" t="e">
        <f>[4]LY!#REF!</f>
        <v>#REF!</v>
      </c>
      <c r="K111" s="175" t="e">
        <f>[4]DUC!#REF!</f>
        <v>#REF!</v>
      </c>
      <c r="L111" s="175" t="e">
        <f>[4]DONG!#REF!</f>
        <v>#REF!</v>
      </c>
      <c r="M111" s="175" t="e">
        <f>[4]HPHU!#REF!</f>
        <v>#REF!</v>
      </c>
      <c r="N111" s="175" t="e">
        <f>[4]BAC!#REF!</f>
        <v>#REF!</v>
      </c>
      <c r="O111" s="175" t="e">
        <f>[4]THANH!#REF!</f>
        <v>#REF!</v>
      </c>
      <c r="P111" s="175" t="e">
        <f>[4]MY!#REF!</f>
        <v>#REF!</v>
      </c>
      <c r="Q111" s="175" t="e">
        <f>[4]HA!#REF!</f>
        <v>#REF!</v>
      </c>
      <c r="R111" s="175" t="e">
        <f>[4]PHUC!#REF!</f>
        <v>#REF!</v>
      </c>
      <c r="S111" s="175" t="e">
        <f>[4]LAM!#REF!</f>
        <v>#REF!</v>
      </c>
      <c r="T111" s="175" t="e">
        <f>[4]XUAN!#REF!</f>
        <v>#REF!</v>
      </c>
      <c r="U111" s="175" t="e">
        <f>[4]LIEN!#REF!</f>
        <v>#REF!</v>
      </c>
    </row>
    <row r="112" spans="1:21" hidden="1" x14ac:dyDescent="0.2">
      <c r="A112" s="37">
        <v>4</v>
      </c>
      <c r="B112" s="38" t="s">
        <v>189</v>
      </c>
      <c r="C112" s="39" t="s">
        <v>190</v>
      </c>
      <c r="D112" s="39"/>
      <c r="E112" s="39"/>
      <c r="F112" s="175">
        <f t="shared" si="1"/>
        <v>0</v>
      </c>
      <c r="G112" s="175"/>
      <c r="H112" s="175"/>
      <c r="I112" s="175"/>
      <c r="J112" s="175"/>
      <c r="K112" s="175"/>
      <c r="L112" s="175"/>
      <c r="M112" s="175"/>
      <c r="N112" s="175"/>
      <c r="O112" s="175"/>
      <c r="P112" s="175"/>
      <c r="Q112" s="175"/>
      <c r="R112" s="175"/>
      <c r="S112" s="175"/>
      <c r="T112" s="175"/>
      <c r="U112" s="175"/>
    </row>
    <row r="113" spans="1:21" hidden="1" x14ac:dyDescent="0.2">
      <c r="A113" s="37">
        <v>5</v>
      </c>
      <c r="B113" s="48" t="s">
        <v>191</v>
      </c>
      <c r="C113" s="49" t="s">
        <v>192</v>
      </c>
      <c r="D113" s="49"/>
      <c r="E113" s="49"/>
      <c r="F113" s="175">
        <f t="shared" si="1"/>
        <v>0</v>
      </c>
      <c r="G113" s="176"/>
      <c r="H113" s="176"/>
      <c r="I113" s="176"/>
      <c r="J113" s="176"/>
      <c r="K113" s="176"/>
      <c r="L113" s="176"/>
      <c r="M113" s="176"/>
      <c r="N113" s="176"/>
      <c r="O113" s="176"/>
      <c r="P113" s="176"/>
      <c r="Q113" s="176"/>
      <c r="R113" s="176"/>
      <c r="S113" s="176"/>
      <c r="T113" s="176"/>
      <c r="U113" s="176"/>
    </row>
    <row r="114" spans="1:21" hidden="1" x14ac:dyDescent="0.2">
      <c r="A114" s="141">
        <v>6</v>
      </c>
      <c r="B114" s="142" t="s">
        <v>193</v>
      </c>
      <c r="C114" s="143" t="s">
        <v>75</v>
      </c>
      <c r="D114" s="49"/>
      <c r="E114" s="49"/>
      <c r="F114" s="175">
        <f t="shared" si="1"/>
        <v>0</v>
      </c>
      <c r="G114" s="176"/>
      <c r="H114" s="176"/>
      <c r="I114" s="176"/>
      <c r="J114" s="176"/>
      <c r="K114" s="176"/>
      <c r="L114" s="176"/>
      <c r="M114" s="176"/>
      <c r="N114" s="176"/>
      <c r="O114" s="176"/>
      <c r="P114" s="176"/>
      <c r="Q114" s="176"/>
      <c r="R114" s="176"/>
      <c r="S114" s="176"/>
      <c r="T114" s="176"/>
      <c r="U114" s="176"/>
    </row>
    <row r="115" spans="1:21" hidden="1" x14ac:dyDescent="0.2">
      <c r="A115" s="177" t="s">
        <v>163</v>
      </c>
      <c r="B115" s="178" t="s">
        <v>164</v>
      </c>
      <c r="C115" s="178"/>
      <c r="D115" s="179"/>
      <c r="E115" s="180"/>
      <c r="F115" s="175">
        <f t="shared" si="1"/>
        <v>0</v>
      </c>
      <c r="G115" s="181"/>
      <c r="H115" s="181"/>
      <c r="I115" s="181"/>
      <c r="J115" s="181"/>
      <c r="K115" s="181"/>
      <c r="L115" s="181"/>
      <c r="M115" s="181"/>
      <c r="N115" s="181"/>
      <c r="O115" s="181"/>
      <c r="P115" s="181"/>
      <c r="Q115" s="181"/>
      <c r="R115" s="181"/>
      <c r="S115" s="181"/>
      <c r="T115" s="181"/>
      <c r="U115" s="180"/>
    </row>
    <row r="116" spans="1:21" hidden="1" x14ac:dyDescent="0.2">
      <c r="A116" s="177">
        <v>1</v>
      </c>
      <c r="B116" s="178" t="s">
        <v>165</v>
      </c>
      <c r="C116" s="182" t="s">
        <v>166</v>
      </c>
      <c r="D116" s="179"/>
      <c r="E116" s="180"/>
      <c r="F116" s="175">
        <f t="shared" si="1"/>
        <v>0</v>
      </c>
      <c r="G116" s="181"/>
      <c r="H116" s="181"/>
      <c r="I116" s="181"/>
      <c r="J116" s="181"/>
      <c r="K116" s="181"/>
      <c r="L116" s="181"/>
      <c r="M116" s="181"/>
      <c r="N116" s="181"/>
      <c r="O116" s="181"/>
      <c r="P116" s="181"/>
      <c r="Q116" s="181"/>
      <c r="R116" s="181"/>
      <c r="S116" s="181"/>
      <c r="T116" s="181"/>
      <c r="U116" s="180"/>
    </row>
    <row r="117" spans="1:21" ht="31.5" hidden="1" x14ac:dyDescent="0.2">
      <c r="A117" s="177">
        <v>2</v>
      </c>
      <c r="B117" s="178" t="s">
        <v>167</v>
      </c>
      <c r="C117" s="182" t="s">
        <v>168</v>
      </c>
      <c r="D117" s="179"/>
      <c r="E117" s="180"/>
      <c r="F117" s="175">
        <f t="shared" si="1"/>
        <v>0</v>
      </c>
      <c r="G117" s="181"/>
      <c r="H117" s="181"/>
      <c r="I117" s="181"/>
      <c r="J117" s="181"/>
      <c r="K117" s="181"/>
      <c r="L117" s="181"/>
      <c r="M117" s="181"/>
      <c r="N117" s="181"/>
      <c r="O117" s="181"/>
      <c r="P117" s="181"/>
      <c r="Q117" s="181"/>
      <c r="R117" s="181"/>
      <c r="S117" s="181"/>
      <c r="T117" s="181"/>
      <c r="U117" s="180"/>
    </row>
    <row r="118" spans="1:21" hidden="1" x14ac:dyDescent="0.2">
      <c r="A118" s="177">
        <v>3</v>
      </c>
      <c r="B118" s="178" t="s">
        <v>169</v>
      </c>
      <c r="C118" s="182" t="s">
        <v>170</v>
      </c>
      <c r="D118" s="179"/>
      <c r="E118" s="180"/>
      <c r="F118" s="175">
        <f t="shared" si="1"/>
        <v>0</v>
      </c>
      <c r="G118" s="181"/>
      <c r="H118" s="181"/>
      <c r="I118" s="181"/>
      <c r="J118" s="181"/>
      <c r="K118" s="181"/>
      <c r="L118" s="181"/>
      <c r="M118" s="181"/>
      <c r="N118" s="181"/>
      <c r="O118" s="181"/>
      <c r="P118" s="181"/>
      <c r="Q118" s="181"/>
      <c r="R118" s="181"/>
      <c r="S118" s="181"/>
      <c r="T118" s="181"/>
      <c r="U118" s="180"/>
    </row>
    <row r="119" spans="1:21" hidden="1" x14ac:dyDescent="0.2">
      <c r="A119" s="177">
        <v>4</v>
      </c>
      <c r="B119" s="178" t="s">
        <v>171</v>
      </c>
      <c r="C119" s="182" t="s">
        <v>172</v>
      </c>
      <c r="D119" s="179"/>
      <c r="E119" s="180"/>
      <c r="F119" s="175">
        <f t="shared" si="1"/>
        <v>0</v>
      </c>
      <c r="G119" s="181"/>
      <c r="H119" s="181"/>
      <c r="I119" s="181"/>
      <c r="J119" s="181"/>
      <c r="K119" s="181"/>
      <c r="L119" s="181"/>
      <c r="M119" s="181"/>
      <c r="N119" s="181"/>
      <c r="O119" s="181"/>
      <c r="P119" s="181"/>
      <c r="Q119" s="181"/>
      <c r="R119" s="181"/>
      <c r="S119" s="181"/>
      <c r="T119" s="181"/>
      <c r="U119" s="180"/>
    </row>
    <row r="120" spans="1:21" hidden="1" x14ac:dyDescent="0.2">
      <c r="A120" s="177">
        <v>5</v>
      </c>
      <c r="B120" s="178" t="s">
        <v>173</v>
      </c>
      <c r="C120" s="182" t="s">
        <v>174</v>
      </c>
      <c r="D120" s="179"/>
      <c r="E120" s="180"/>
      <c r="F120" s="175">
        <f t="shared" si="1"/>
        <v>0</v>
      </c>
      <c r="G120" s="181"/>
      <c r="H120" s="181"/>
      <c r="I120" s="181"/>
      <c r="J120" s="181"/>
      <c r="K120" s="181"/>
      <c r="L120" s="181"/>
      <c r="M120" s="181"/>
      <c r="N120" s="181"/>
      <c r="O120" s="181"/>
      <c r="P120" s="181"/>
      <c r="Q120" s="181"/>
      <c r="R120" s="181"/>
      <c r="S120" s="181"/>
      <c r="T120" s="181"/>
      <c r="U120" s="180"/>
    </row>
    <row r="121" spans="1:21" ht="31.5" hidden="1" x14ac:dyDescent="0.2">
      <c r="A121" s="177">
        <v>6</v>
      </c>
      <c r="B121" s="178" t="s">
        <v>175</v>
      </c>
      <c r="C121" s="182" t="s">
        <v>176</v>
      </c>
      <c r="D121" s="179"/>
      <c r="E121" s="180"/>
      <c r="F121" s="175">
        <f t="shared" si="1"/>
        <v>0</v>
      </c>
      <c r="G121" s="181"/>
      <c r="H121" s="181"/>
      <c r="I121" s="181"/>
      <c r="J121" s="181"/>
      <c r="K121" s="181"/>
      <c r="L121" s="181"/>
      <c r="M121" s="181"/>
      <c r="N121" s="181"/>
      <c r="O121" s="181"/>
      <c r="P121" s="181"/>
      <c r="Q121" s="181"/>
      <c r="R121" s="181"/>
      <c r="S121" s="181"/>
      <c r="T121" s="181"/>
      <c r="U121" s="180"/>
    </row>
    <row r="122" spans="1:21" hidden="1" x14ac:dyDescent="0.2">
      <c r="A122" s="177">
        <v>7</v>
      </c>
      <c r="B122" s="178" t="s">
        <v>177</v>
      </c>
      <c r="C122" s="182" t="s">
        <v>178</v>
      </c>
      <c r="D122" s="183"/>
      <c r="E122" s="184"/>
      <c r="F122" s="175">
        <f t="shared" si="1"/>
        <v>0</v>
      </c>
      <c r="G122" s="185"/>
      <c r="H122" s="185"/>
      <c r="I122" s="185"/>
      <c r="J122" s="185"/>
      <c r="K122" s="185"/>
      <c r="L122" s="185"/>
      <c r="M122" s="185"/>
      <c r="N122" s="185"/>
      <c r="O122" s="185"/>
      <c r="P122" s="185"/>
      <c r="Q122" s="185"/>
      <c r="R122" s="185"/>
      <c r="S122" s="185"/>
      <c r="T122" s="185"/>
      <c r="U122" s="184"/>
    </row>
    <row r="123" spans="1:21" hidden="1" x14ac:dyDescent="0.2">
      <c r="A123" s="177">
        <v>8</v>
      </c>
      <c r="B123" s="178" t="s">
        <v>179</v>
      </c>
      <c r="C123" s="182" t="s">
        <v>180</v>
      </c>
      <c r="D123" s="186"/>
      <c r="E123" s="186"/>
      <c r="F123" s="175">
        <f t="shared" si="1"/>
        <v>0</v>
      </c>
      <c r="G123" s="187"/>
      <c r="H123" s="187"/>
      <c r="I123" s="187"/>
      <c r="J123" s="187"/>
      <c r="K123" s="187"/>
      <c r="L123" s="187"/>
      <c r="M123" s="187"/>
      <c r="N123" s="187"/>
      <c r="O123" s="187"/>
      <c r="P123" s="187"/>
      <c r="Q123" s="187"/>
      <c r="R123" s="187"/>
      <c r="S123" s="187"/>
      <c r="T123" s="187"/>
      <c r="U123" s="186"/>
    </row>
    <row r="124" spans="1:21" ht="31.5" hidden="1" x14ac:dyDescent="0.2">
      <c r="A124" s="188">
        <v>9</v>
      </c>
      <c r="B124" s="189" t="s">
        <v>181</v>
      </c>
      <c r="C124" s="190" t="s">
        <v>182</v>
      </c>
      <c r="D124" s="191"/>
      <c r="E124" s="191"/>
      <c r="F124" s="192">
        <f t="shared" si="1"/>
        <v>0</v>
      </c>
      <c r="G124" s="193"/>
      <c r="H124" s="193"/>
      <c r="I124" s="193"/>
      <c r="J124" s="193"/>
      <c r="K124" s="193"/>
      <c r="L124" s="193"/>
      <c r="M124" s="193"/>
      <c r="N124" s="193"/>
      <c r="O124" s="193"/>
      <c r="P124" s="193"/>
      <c r="Q124" s="193"/>
      <c r="R124" s="193"/>
      <c r="S124" s="193"/>
      <c r="T124" s="193"/>
      <c r="U124" s="191"/>
    </row>
    <row r="125" spans="1:21" hidden="1" x14ac:dyDescent="0.2"/>
    <row r="126" spans="1:21" hidden="1" x14ac:dyDescent="0.2"/>
    <row r="127" spans="1:21" hidden="1" x14ac:dyDescent="0.2"/>
    <row r="128" spans="1:21" hidden="1" x14ac:dyDescent="0.2">
      <c r="A128" s="1" t="s">
        <v>154</v>
      </c>
    </row>
    <row r="129" spans="1:21" ht="31.5" hidden="1" x14ac:dyDescent="0.2">
      <c r="A129" s="7" t="s">
        <v>183</v>
      </c>
      <c r="B129" s="7"/>
      <c r="C129" s="7"/>
      <c r="D129" s="7"/>
      <c r="E129" s="7"/>
      <c r="F129" s="8"/>
      <c r="G129" s="8"/>
      <c r="H129" s="8"/>
      <c r="I129" s="8"/>
      <c r="J129" s="8"/>
      <c r="K129" s="165"/>
      <c r="L129" s="165"/>
      <c r="M129" s="165"/>
      <c r="N129" s="165"/>
      <c r="O129" s="165"/>
      <c r="P129" s="165"/>
      <c r="Q129" s="165"/>
      <c r="R129" s="165"/>
      <c r="S129" s="165"/>
      <c r="T129" s="165"/>
      <c r="U129" s="166"/>
    </row>
    <row r="130" spans="1:21" ht="31.5" hidden="1" x14ac:dyDescent="0.3">
      <c r="A130" s="5"/>
      <c r="B130" s="6"/>
      <c r="C130" s="7"/>
      <c r="D130" s="7"/>
      <c r="E130" s="7"/>
      <c r="F130" s="8"/>
      <c r="G130" s="9"/>
      <c r="H130" s="8"/>
      <c r="I130" s="8"/>
      <c r="J130" s="8"/>
      <c r="Q130" s="167"/>
      <c r="R130" s="167"/>
      <c r="S130" s="167"/>
      <c r="T130" s="167"/>
      <c r="U130" s="168" t="s">
        <v>2</v>
      </c>
    </row>
    <row r="131" spans="1:21" hidden="1" x14ac:dyDescent="0.2">
      <c r="A131" s="913" t="s">
        <v>3</v>
      </c>
      <c r="B131" s="913" t="s">
        <v>184</v>
      </c>
      <c r="C131" s="913" t="s">
        <v>5</v>
      </c>
      <c r="D131" s="925" t="s">
        <v>185</v>
      </c>
      <c r="E131" s="925" t="s">
        <v>186</v>
      </c>
      <c r="F131" s="915" t="s">
        <v>187</v>
      </c>
      <c r="G131" s="169" t="s">
        <v>7</v>
      </c>
      <c r="H131" s="169"/>
      <c r="I131" s="169"/>
      <c r="J131" s="169"/>
      <c r="K131" s="170"/>
      <c r="L131" s="170"/>
      <c r="M131" s="170"/>
      <c r="N131" s="170"/>
      <c r="O131" s="170"/>
      <c r="P131" s="170"/>
      <c r="Q131" s="170"/>
      <c r="R131" s="170"/>
      <c r="S131" s="170"/>
      <c r="T131" s="170"/>
      <c r="U131" s="171"/>
    </row>
    <row r="132" spans="1:21" ht="45" hidden="1" x14ac:dyDescent="0.2">
      <c r="A132" s="914"/>
      <c r="B132" s="914"/>
      <c r="C132" s="914"/>
      <c r="D132" s="926"/>
      <c r="E132" s="926"/>
      <c r="F132" s="916"/>
      <c r="G132" s="172" t="str">
        <f>[2]CH1!E$5</f>
        <v>Xã Cảnh Dương</v>
      </c>
      <c r="H132" s="172" t="str">
        <f>[2]CH1!F$5</f>
        <v>Xã Cảnh Hóa</v>
      </c>
      <c r="I132" s="172" t="str">
        <f>[2]CH1!G$5</f>
        <v>Xã Phù Hóa</v>
      </c>
      <c r="J132" s="172" t="str">
        <f>[2]CH1!H$5</f>
        <v>Xã Quảng Châu</v>
      </c>
      <c r="K132" s="172" t="str">
        <f>[2]CH1!I$5</f>
        <v>Xã Quảng Đông</v>
      </c>
      <c r="L132" s="172" t="str">
        <f>[2]CH1!J$5</f>
        <v>Xã Quảng Hợp</v>
      </c>
      <c r="M132" s="172" t="str">
        <f>[2]CH1!K$5</f>
        <v>Xã Quảng Hưng</v>
      </c>
      <c r="N132" s="172" t="str">
        <f>[2]CH1!L$5</f>
        <v>Xã Quảng Kim</v>
      </c>
      <c r="O132" s="172" t="str">
        <f>[2]CH1!M$5</f>
        <v>Xã Quảng Liên</v>
      </c>
      <c r="P132" s="172" t="str">
        <f>[2]CH1!O$5</f>
        <v>Xã Quảng Phú</v>
      </c>
      <c r="Q132" s="172" t="str">
        <f>[2]CH1!P$5</f>
        <v>Xã Quảng Phương</v>
      </c>
      <c r="R132" s="172" t="str">
        <f>[2]CH1!Q$5</f>
        <v>Xã Quảng Thạch</v>
      </c>
      <c r="S132" s="172" t="str">
        <f>[2]CH1!R$5</f>
        <v>Xã Quảng Thanh</v>
      </c>
      <c r="T132" s="172" t="str">
        <f>[2]CH1!S$5</f>
        <v>Xã Quảng Tiến</v>
      </c>
      <c r="U132" s="172" t="str">
        <f>[2]CH1!T$5</f>
        <v>Xã Quảng Trường</v>
      </c>
    </row>
    <row r="133" spans="1:21" ht="24" hidden="1" x14ac:dyDescent="0.2">
      <c r="A133" s="14">
        <v>-1</v>
      </c>
      <c r="B133" s="14">
        <v>-2</v>
      </c>
      <c r="C133" s="14">
        <v>-3</v>
      </c>
      <c r="D133" s="14">
        <v>-4</v>
      </c>
      <c r="E133" s="14">
        <v>-5</v>
      </c>
      <c r="F133" s="15" t="s">
        <v>188</v>
      </c>
      <c r="G133" s="14">
        <v>-7</v>
      </c>
      <c r="H133" s="14">
        <v>-8</v>
      </c>
      <c r="I133" s="14">
        <v>-9</v>
      </c>
      <c r="J133" s="14">
        <v>-10</v>
      </c>
      <c r="K133" s="14">
        <v>-11</v>
      </c>
      <c r="L133" s="14">
        <v>-12</v>
      </c>
      <c r="M133" s="14">
        <v>-13</v>
      </c>
      <c r="N133" s="14">
        <v>-14</v>
      </c>
      <c r="O133" s="14">
        <v>-15</v>
      </c>
      <c r="P133" s="14">
        <v>-17</v>
      </c>
      <c r="Q133" s="14">
        <v>-18</v>
      </c>
      <c r="R133" s="14">
        <v>-19</v>
      </c>
      <c r="S133" s="14">
        <v>-20</v>
      </c>
      <c r="T133" s="14">
        <v>-21</v>
      </c>
      <c r="U133" s="14">
        <v>-22</v>
      </c>
    </row>
    <row r="134" spans="1:21" hidden="1" x14ac:dyDescent="0.2">
      <c r="A134" s="16"/>
      <c r="B134" s="16" t="s">
        <v>9</v>
      </c>
      <c r="C134" s="16"/>
      <c r="D134" s="125"/>
      <c r="E134" s="125"/>
      <c r="F134" s="17" t="e">
        <f t="shared" ref="F134:F186" si="5">SUM(G134:U134)</f>
        <v>#REF!</v>
      </c>
      <c r="G134" s="18" t="e">
        <f>G135+G146+G173</f>
        <v>#REF!</v>
      </c>
      <c r="H134" s="18" t="e">
        <f t="shared" ref="H134:U134" si="6">H135+H146+H173</f>
        <v>#REF!</v>
      </c>
      <c r="I134" s="18" t="e">
        <f t="shared" si="6"/>
        <v>#REF!</v>
      </c>
      <c r="J134" s="18" t="e">
        <f t="shared" si="6"/>
        <v>#REF!</v>
      </c>
      <c r="K134" s="18" t="e">
        <f t="shared" si="6"/>
        <v>#REF!</v>
      </c>
      <c r="L134" s="18" t="e">
        <f t="shared" si="6"/>
        <v>#REF!</v>
      </c>
      <c r="M134" s="18" t="e">
        <f t="shared" si="6"/>
        <v>#REF!</v>
      </c>
      <c r="N134" s="18" t="e">
        <f t="shared" si="6"/>
        <v>#REF!</v>
      </c>
      <c r="O134" s="18" t="e">
        <f t="shared" si="6"/>
        <v>#REF!</v>
      </c>
      <c r="P134" s="18" t="e">
        <f t="shared" si="6"/>
        <v>#REF!</v>
      </c>
      <c r="Q134" s="18" t="e">
        <f t="shared" si="6"/>
        <v>#REF!</v>
      </c>
      <c r="R134" s="18" t="e">
        <f t="shared" si="6"/>
        <v>#REF!</v>
      </c>
      <c r="S134" s="18" t="e">
        <f t="shared" si="6"/>
        <v>#REF!</v>
      </c>
      <c r="T134" s="18" t="e">
        <f t="shared" si="6"/>
        <v>#REF!</v>
      </c>
      <c r="U134" s="18" t="e">
        <f t="shared" si="6"/>
        <v>#REF!</v>
      </c>
    </row>
    <row r="135" spans="1:21" hidden="1" x14ac:dyDescent="0.2">
      <c r="A135" s="20">
        <v>1</v>
      </c>
      <c r="B135" s="21" t="s">
        <v>10</v>
      </c>
      <c r="C135" s="22" t="s">
        <v>11</v>
      </c>
      <c r="D135" s="132"/>
      <c r="E135" s="132"/>
      <c r="F135" s="173" t="e">
        <f t="shared" si="5"/>
        <v>#REF!</v>
      </c>
      <c r="G135" s="129" t="e">
        <f>G136+G138+G139+G140+G141+G142+G143+G144+G145</f>
        <v>#REF!</v>
      </c>
      <c r="H135" s="129" t="e">
        <f t="shared" ref="H135:U135" si="7">H136+H138+H139+H140+H141+H142+H143+H144+H145</f>
        <v>#REF!</v>
      </c>
      <c r="I135" s="129" t="e">
        <f t="shared" si="7"/>
        <v>#REF!</v>
      </c>
      <c r="J135" s="129" t="e">
        <f t="shared" si="7"/>
        <v>#REF!</v>
      </c>
      <c r="K135" s="129" t="e">
        <f t="shared" si="7"/>
        <v>#REF!</v>
      </c>
      <c r="L135" s="129" t="e">
        <f t="shared" si="7"/>
        <v>#REF!</v>
      </c>
      <c r="M135" s="129" t="e">
        <f t="shared" si="7"/>
        <v>#REF!</v>
      </c>
      <c r="N135" s="129" t="e">
        <f t="shared" si="7"/>
        <v>#REF!</v>
      </c>
      <c r="O135" s="129" t="e">
        <f t="shared" si="7"/>
        <v>#REF!</v>
      </c>
      <c r="P135" s="129" t="e">
        <f t="shared" si="7"/>
        <v>#REF!</v>
      </c>
      <c r="Q135" s="129" t="e">
        <f t="shared" si="7"/>
        <v>#REF!</v>
      </c>
      <c r="R135" s="129" t="e">
        <f t="shared" si="7"/>
        <v>#REF!</v>
      </c>
      <c r="S135" s="129" t="e">
        <f t="shared" si="7"/>
        <v>#REF!</v>
      </c>
      <c r="T135" s="129" t="e">
        <f t="shared" si="7"/>
        <v>#REF!</v>
      </c>
      <c r="U135" s="129" t="e">
        <f t="shared" si="7"/>
        <v>#REF!</v>
      </c>
    </row>
    <row r="136" spans="1:21" hidden="1" x14ac:dyDescent="0.2">
      <c r="A136" s="27" t="s">
        <v>12</v>
      </c>
      <c r="B136" s="28" t="s">
        <v>13</v>
      </c>
      <c r="C136" s="29" t="s">
        <v>14</v>
      </c>
      <c r="D136" s="29"/>
      <c r="E136" s="29"/>
      <c r="F136" s="174" t="e">
        <f t="shared" si="5"/>
        <v>#REF!</v>
      </c>
      <c r="G136" s="174" t="e">
        <f>[4]DAI!#REF!</f>
        <v>#REF!</v>
      </c>
      <c r="H136" s="174" t="e">
        <f>[4]NAM!#REF!</f>
        <v>#REF!</v>
      </c>
      <c r="I136" s="174" t="e">
        <f>[4]NHAN!#REF!</f>
        <v>#REF!</v>
      </c>
      <c r="J136" s="174" t="e">
        <f>[4]LY!#REF!</f>
        <v>#REF!</v>
      </c>
      <c r="K136" s="174" t="e">
        <f>[4]DUC!#REF!</f>
        <v>#REF!</v>
      </c>
      <c r="L136" s="174" t="e">
        <f>[4]DONG!#REF!</f>
        <v>#REF!</v>
      </c>
      <c r="M136" s="174" t="e">
        <f>[4]HPHU!#REF!</f>
        <v>#REF!</v>
      </c>
      <c r="N136" s="174" t="e">
        <f>[4]BAC!#REF!</f>
        <v>#REF!</v>
      </c>
      <c r="O136" s="174" t="e">
        <f>[4]THANH!#REF!</f>
        <v>#REF!</v>
      </c>
      <c r="P136" s="174" t="e">
        <f>[4]MY!#REF!</f>
        <v>#REF!</v>
      </c>
      <c r="Q136" s="174" t="e">
        <f>[4]HA!#REF!</f>
        <v>#REF!</v>
      </c>
      <c r="R136" s="174" t="e">
        <f>[4]PHUC!#REF!</f>
        <v>#REF!</v>
      </c>
      <c r="S136" s="174" t="e">
        <f>[4]LAM!#REF!</f>
        <v>#REF!</v>
      </c>
      <c r="T136" s="174" t="e">
        <f>[4]XUAN!#REF!</f>
        <v>#REF!</v>
      </c>
      <c r="U136" s="174" t="e">
        <f>[4]LIEN!#REF!</f>
        <v>#REF!</v>
      </c>
    </row>
    <row r="137" spans="1:21" ht="31.5" hidden="1" x14ac:dyDescent="0.2">
      <c r="A137" s="27"/>
      <c r="B137" s="34" t="s">
        <v>15</v>
      </c>
      <c r="C137" s="29" t="s">
        <v>16</v>
      </c>
      <c r="D137" s="29"/>
      <c r="E137" s="29"/>
      <c r="F137" s="174" t="e">
        <f t="shared" si="5"/>
        <v>#REF!</v>
      </c>
      <c r="G137" s="174" t="e">
        <f>[4]DAI!#REF!</f>
        <v>#REF!</v>
      </c>
      <c r="H137" s="174" t="e">
        <f>[4]NAM!#REF!</f>
        <v>#REF!</v>
      </c>
      <c r="I137" s="174" t="e">
        <f>[4]NHAN!#REF!</f>
        <v>#REF!</v>
      </c>
      <c r="J137" s="174" t="e">
        <f>[4]LY!#REF!</f>
        <v>#REF!</v>
      </c>
      <c r="K137" s="174" t="e">
        <f>[4]DUC!#REF!</f>
        <v>#REF!</v>
      </c>
      <c r="L137" s="174" t="e">
        <f>[4]DONG!#REF!</f>
        <v>#REF!</v>
      </c>
      <c r="M137" s="174" t="e">
        <f>[4]HPHU!#REF!</f>
        <v>#REF!</v>
      </c>
      <c r="N137" s="174" t="e">
        <f>[4]BAC!#REF!</f>
        <v>#REF!</v>
      </c>
      <c r="O137" s="174" t="e">
        <f>[4]THANH!#REF!</f>
        <v>#REF!</v>
      </c>
      <c r="P137" s="174" t="e">
        <f>[4]MY!#REF!</f>
        <v>#REF!</v>
      </c>
      <c r="Q137" s="174" t="e">
        <f>[4]HA!#REF!</f>
        <v>#REF!</v>
      </c>
      <c r="R137" s="174" t="e">
        <f>[4]PHUC!#REF!</f>
        <v>#REF!</v>
      </c>
      <c r="S137" s="174" t="e">
        <f>[4]LAM!#REF!</f>
        <v>#REF!</v>
      </c>
      <c r="T137" s="174" t="e">
        <f>[4]XUAN!#REF!</f>
        <v>#REF!</v>
      </c>
      <c r="U137" s="174" t="e">
        <f>[4]LIEN!#REF!</f>
        <v>#REF!</v>
      </c>
    </row>
    <row r="138" spans="1:21" hidden="1" x14ac:dyDescent="0.2">
      <c r="A138" s="27" t="s">
        <v>17</v>
      </c>
      <c r="B138" s="28" t="s">
        <v>18</v>
      </c>
      <c r="C138" s="29" t="s">
        <v>19</v>
      </c>
      <c r="D138" s="29"/>
      <c r="E138" s="29"/>
      <c r="F138" s="174" t="e">
        <f t="shared" si="5"/>
        <v>#REF!</v>
      </c>
      <c r="G138" s="174" t="e">
        <f>[4]DAI!#REF!</f>
        <v>#REF!</v>
      </c>
      <c r="H138" s="174" t="e">
        <f>[4]NAM!#REF!</f>
        <v>#REF!</v>
      </c>
      <c r="I138" s="174" t="e">
        <f>[4]NHAN!#REF!</f>
        <v>#REF!</v>
      </c>
      <c r="J138" s="174" t="e">
        <f>[4]LY!#REF!</f>
        <v>#REF!</v>
      </c>
      <c r="K138" s="174" t="e">
        <f>[4]DUC!#REF!</f>
        <v>#REF!</v>
      </c>
      <c r="L138" s="174" t="e">
        <f>[4]DONG!#REF!</f>
        <v>#REF!</v>
      </c>
      <c r="M138" s="174" t="e">
        <f>[4]HPHU!#REF!</f>
        <v>#REF!</v>
      </c>
      <c r="N138" s="174" t="e">
        <f>[4]BAC!#REF!</f>
        <v>#REF!</v>
      </c>
      <c r="O138" s="174" t="e">
        <f>[4]THANH!#REF!</f>
        <v>#REF!</v>
      </c>
      <c r="P138" s="174" t="e">
        <f>[4]MY!#REF!</f>
        <v>#REF!</v>
      </c>
      <c r="Q138" s="174" t="e">
        <f>[4]HA!#REF!</f>
        <v>#REF!</v>
      </c>
      <c r="R138" s="174" t="e">
        <f>[4]PHUC!#REF!</f>
        <v>#REF!</v>
      </c>
      <c r="S138" s="174" t="e">
        <f>[4]LAM!#REF!</f>
        <v>#REF!</v>
      </c>
      <c r="T138" s="174" t="e">
        <f>[4]XUAN!#REF!</f>
        <v>#REF!</v>
      </c>
      <c r="U138" s="174" t="e">
        <f>[4]LIEN!#REF!</f>
        <v>#REF!</v>
      </c>
    </row>
    <row r="139" spans="1:21" hidden="1" x14ac:dyDescent="0.2">
      <c r="A139" s="27" t="s">
        <v>20</v>
      </c>
      <c r="B139" s="28" t="s">
        <v>21</v>
      </c>
      <c r="C139" s="29" t="s">
        <v>22</v>
      </c>
      <c r="D139" s="29"/>
      <c r="E139" s="29"/>
      <c r="F139" s="174" t="e">
        <f t="shared" si="5"/>
        <v>#REF!</v>
      </c>
      <c r="G139" s="174" t="e">
        <f>[4]DAI!#REF!</f>
        <v>#REF!</v>
      </c>
      <c r="H139" s="174" t="e">
        <f>[4]NAM!#REF!</f>
        <v>#REF!</v>
      </c>
      <c r="I139" s="174" t="e">
        <f>[4]NHAN!#REF!</f>
        <v>#REF!</v>
      </c>
      <c r="J139" s="174" t="e">
        <f>[4]LY!#REF!</f>
        <v>#REF!</v>
      </c>
      <c r="K139" s="174" t="e">
        <f>[4]DUC!#REF!</f>
        <v>#REF!</v>
      </c>
      <c r="L139" s="174" t="e">
        <f>[4]DONG!#REF!</f>
        <v>#REF!</v>
      </c>
      <c r="M139" s="174" t="e">
        <f>[4]HPHU!#REF!</f>
        <v>#REF!</v>
      </c>
      <c r="N139" s="174" t="e">
        <f>[4]BAC!#REF!</f>
        <v>#REF!</v>
      </c>
      <c r="O139" s="174" t="e">
        <f>[4]THANH!#REF!</f>
        <v>#REF!</v>
      </c>
      <c r="P139" s="174" t="e">
        <f>[4]MY!#REF!</f>
        <v>#REF!</v>
      </c>
      <c r="Q139" s="174" t="e">
        <f>[4]HA!#REF!</f>
        <v>#REF!</v>
      </c>
      <c r="R139" s="174" t="e">
        <f>[4]PHUC!#REF!</f>
        <v>#REF!</v>
      </c>
      <c r="S139" s="174" t="e">
        <f>[4]LAM!#REF!</f>
        <v>#REF!</v>
      </c>
      <c r="T139" s="174" t="e">
        <f>[4]XUAN!#REF!</f>
        <v>#REF!</v>
      </c>
      <c r="U139" s="174" t="e">
        <f>[4]LIEN!#REF!</f>
        <v>#REF!</v>
      </c>
    </row>
    <row r="140" spans="1:21" hidden="1" x14ac:dyDescent="0.2">
      <c r="A140" s="27" t="s">
        <v>23</v>
      </c>
      <c r="B140" s="28" t="s">
        <v>24</v>
      </c>
      <c r="C140" s="29" t="s">
        <v>25</v>
      </c>
      <c r="D140" s="29"/>
      <c r="E140" s="29"/>
      <c r="F140" s="174" t="e">
        <f t="shared" si="5"/>
        <v>#REF!</v>
      </c>
      <c r="G140" s="174" t="e">
        <f>[4]DAI!#REF!</f>
        <v>#REF!</v>
      </c>
      <c r="H140" s="174" t="e">
        <f>[4]NAM!#REF!</f>
        <v>#REF!</v>
      </c>
      <c r="I140" s="174" t="e">
        <f>[4]NHAN!#REF!</f>
        <v>#REF!</v>
      </c>
      <c r="J140" s="174" t="e">
        <f>[4]LY!#REF!</f>
        <v>#REF!</v>
      </c>
      <c r="K140" s="174" t="e">
        <f>[4]DUC!#REF!</f>
        <v>#REF!</v>
      </c>
      <c r="L140" s="174" t="e">
        <f>[4]DONG!#REF!</f>
        <v>#REF!</v>
      </c>
      <c r="M140" s="174" t="e">
        <f>[4]HPHU!#REF!</f>
        <v>#REF!</v>
      </c>
      <c r="N140" s="174" t="e">
        <f>[4]BAC!#REF!</f>
        <v>#REF!</v>
      </c>
      <c r="O140" s="174" t="e">
        <f>[4]THANH!#REF!</f>
        <v>#REF!</v>
      </c>
      <c r="P140" s="174" t="e">
        <f>[4]MY!#REF!</f>
        <v>#REF!</v>
      </c>
      <c r="Q140" s="174" t="e">
        <f>[4]HA!#REF!</f>
        <v>#REF!</v>
      </c>
      <c r="R140" s="174" t="e">
        <f>[4]PHUC!#REF!</f>
        <v>#REF!</v>
      </c>
      <c r="S140" s="174" t="e">
        <f>[4]LAM!#REF!</f>
        <v>#REF!</v>
      </c>
      <c r="T140" s="174" t="e">
        <f>[4]XUAN!#REF!</f>
        <v>#REF!</v>
      </c>
      <c r="U140" s="174" t="e">
        <f>[4]LIEN!#REF!</f>
        <v>#REF!</v>
      </c>
    </row>
    <row r="141" spans="1:21" hidden="1" x14ac:dyDescent="0.2">
      <c r="A141" s="27" t="s">
        <v>26</v>
      </c>
      <c r="B141" s="28" t="s">
        <v>27</v>
      </c>
      <c r="C141" s="29" t="s">
        <v>28</v>
      </c>
      <c r="D141" s="29"/>
      <c r="E141" s="29"/>
      <c r="F141" s="174" t="e">
        <f t="shared" si="5"/>
        <v>#REF!</v>
      </c>
      <c r="G141" s="174" t="e">
        <f>[4]DAI!#REF!</f>
        <v>#REF!</v>
      </c>
      <c r="H141" s="174" t="e">
        <f>[4]NAM!#REF!</f>
        <v>#REF!</v>
      </c>
      <c r="I141" s="174" t="e">
        <f>[4]NHAN!#REF!</f>
        <v>#REF!</v>
      </c>
      <c r="J141" s="174" t="e">
        <f>[4]LY!#REF!</f>
        <v>#REF!</v>
      </c>
      <c r="K141" s="174" t="e">
        <f>[4]DUC!#REF!</f>
        <v>#REF!</v>
      </c>
      <c r="L141" s="174" t="e">
        <f>[4]DONG!#REF!</f>
        <v>#REF!</v>
      </c>
      <c r="M141" s="174" t="e">
        <f>[4]HPHU!#REF!</f>
        <v>#REF!</v>
      </c>
      <c r="N141" s="174" t="e">
        <f>[4]BAC!#REF!</f>
        <v>#REF!</v>
      </c>
      <c r="O141" s="174" t="e">
        <f>[4]THANH!#REF!</f>
        <v>#REF!</v>
      </c>
      <c r="P141" s="174" t="e">
        <f>[4]MY!#REF!</f>
        <v>#REF!</v>
      </c>
      <c r="Q141" s="174" t="e">
        <f>[4]HA!#REF!</f>
        <v>#REF!</v>
      </c>
      <c r="R141" s="174" t="e">
        <f>[4]PHUC!#REF!</f>
        <v>#REF!</v>
      </c>
      <c r="S141" s="174" t="e">
        <f>[4]LAM!#REF!</f>
        <v>#REF!</v>
      </c>
      <c r="T141" s="174" t="e">
        <f>[4]XUAN!#REF!</f>
        <v>#REF!</v>
      </c>
      <c r="U141" s="174" t="e">
        <f>[4]LIEN!#REF!</f>
        <v>#REF!</v>
      </c>
    </row>
    <row r="142" spans="1:21" hidden="1" x14ac:dyDescent="0.2">
      <c r="A142" s="27" t="s">
        <v>29</v>
      </c>
      <c r="B142" s="28" t="s">
        <v>30</v>
      </c>
      <c r="C142" s="29" t="s">
        <v>31</v>
      </c>
      <c r="D142" s="29"/>
      <c r="E142" s="29"/>
      <c r="F142" s="174" t="e">
        <f t="shared" si="5"/>
        <v>#REF!</v>
      </c>
      <c r="G142" s="174" t="e">
        <f>[4]DAI!#REF!</f>
        <v>#REF!</v>
      </c>
      <c r="H142" s="174" t="e">
        <f>[4]NAM!#REF!</f>
        <v>#REF!</v>
      </c>
      <c r="I142" s="174" t="e">
        <f>[4]NHAN!#REF!</f>
        <v>#REF!</v>
      </c>
      <c r="J142" s="174" t="e">
        <f>[4]LY!#REF!</f>
        <v>#REF!</v>
      </c>
      <c r="K142" s="174" t="e">
        <f>[4]DUC!#REF!</f>
        <v>#REF!</v>
      </c>
      <c r="L142" s="174" t="e">
        <f>[4]DONG!#REF!</f>
        <v>#REF!</v>
      </c>
      <c r="M142" s="174" t="e">
        <f>[4]HPHU!#REF!</f>
        <v>#REF!</v>
      </c>
      <c r="N142" s="174" t="e">
        <f>[4]BAC!#REF!</f>
        <v>#REF!</v>
      </c>
      <c r="O142" s="174" t="e">
        <f>[4]THANH!#REF!</f>
        <v>#REF!</v>
      </c>
      <c r="P142" s="174" t="e">
        <f>[4]MY!#REF!</f>
        <v>#REF!</v>
      </c>
      <c r="Q142" s="174" t="e">
        <f>[4]HA!#REF!</f>
        <v>#REF!</v>
      </c>
      <c r="R142" s="174" t="e">
        <f>[4]PHUC!#REF!</f>
        <v>#REF!</v>
      </c>
      <c r="S142" s="174" t="e">
        <f>[4]LAM!#REF!</f>
        <v>#REF!</v>
      </c>
      <c r="T142" s="174" t="e">
        <f>[4]XUAN!#REF!</f>
        <v>#REF!</v>
      </c>
      <c r="U142" s="174" t="e">
        <f>[4]LIEN!#REF!</f>
        <v>#REF!</v>
      </c>
    </row>
    <row r="143" spans="1:21" hidden="1" x14ac:dyDescent="0.2">
      <c r="A143" s="27" t="s">
        <v>32</v>
      </c>
      <c r="B143" s="28" t="s">
        <v>33</v>
      </c>
      <c r="C143" s="29" t="s">
        <v>34</v>
      </c>
      <c r="D143" s="29"/>
      <c r="E143" s="29"/>
      <c r="F143" s="174" t="e">
        <f t="shared" si="5"/>
        <v>#REF!</v>
      </c>
      <c r="G143" s="174" t="e">
        <f>[4]DAI!#REF!</f>
        <v>#REF!</v>
      </c>
      <c r="H143" s="174" t="e">
        <f>[4]NAM!#REF!</f>
        <v>#REF!</v>
      </c>
      <c r="I143" s="174" t="e">
        <f>[4]NHAN!#REF!</f>
        <v>#REF!</v>
      </c>
      <c r="J143" s="174" t="e">
        <f>[4]LY!#REF!</f>
        <v>#REF!</v>
      </c>
      <c r="K143" s="174" t="e">
        <f>[4]DUC!#REF!</f>
        <v>#REF!</v>
      </c>
      <c r="L143" s="174" t="e">
        <f>[4]DONG!#REF!</f>
        <v>#REF!</v>
      </c>
      <c r="M143" s="174" t="e">
        <f>[4]HPHU!#REF!</f>
        <v>#REF!</v>
      </c>
      <c r="N143" s="174" t="e">
        <f>[4]BAC!#REF!</f>
        <v>#REF!</v>
      </c>
      <c r="O143" s="174" t="e">
        <f>[4]THANH!#REF!</f>
        <v>#REF!</v>
      </c>
      <c r="P143" s="174" t="e">
        <f>[4]MY!#REF!</f>
        <v>#REF!</v>
      </c>
      <c r="Q143" s="174" t="e">
        <f>[4]HA!#REF!</f>
        <v>#REF!</v>
      </c>
      <c r="R143" s="174" t="e">
        <f>[4]PHUC!#REF!</f>
        <v>#REF!</v>
      </c>
      <c r="S143" s="174" t="e">
        <f>[4]LAM!#REF!</f>
        <v>#REF!</v>
      </c>
      <c r="T143" s="174" t="e">
        <f>[4]XUAN!#REF!</f>
        <v>#REF!</v>
      </c>
      <c r="U143" s="174" t="e">
        <f>[4]LIEN!#REF!</f>
        <v>#REF!</v>
      </c>
    </row>
    <row r="144" spans="1:21" hidden="1" x14ac:dyDescent="0.2">
      <c r="A144" s="27" t="s">
        <v>35</v>
      </c>
      <c r="B144" s="28" t="s">
        <v>36</v>
      </c>
      <c r="C144" s="36" t="s">
        <v>37</v>
      </c>
      <c r="D144" s="36"/>
      <c r="E144" s="36"/>
      <c r="F144" s="174" t="e">
        <f t="shared" si="5"/>
        <v>#REF!</v>
      </c>
      <c r="G144" s="174" t="e">
        <f>[4]DAI!#REF!</f>
        <v>#REF!</v>
      </c>
      <c r="H144" s="174" t="e">
        <f>[4]NAM!#REF!</f>
        <v>#REF!</v>
      </c>
      <c r="I144" s="174" t="e">
        <f>[4]NHAN!#REF!</f>
        <v>#REF!</v>
      </c>
      <c r="J144" s="174" t="e">
        <f>[4]LY!#REF!</f>
        <v>#REF!</v>
      </c>
      <c r="K144" s="174" t="e">
        <f>[4]DUC!#REF!</f>
        <v>#REF!</v>
      </c>
      <c r="L144" s="174" t="e">
        <f>[4]DONG!#REF!</f>
        <v>#REF!</v>
      </c>
      <c r="M144" s="174" t="e">
        <f>[4]HPHU!#REF!</f>
        <v>#REF!</v>
      </c>
      <c r="N144" s="174" t="e">
        <f>[4]BAC!#REF!</f>
        <v>#REF!</v>
      </c>
      <c r="O144" s="174" t="e">
        <f>[4]THANH!#REF!</f>
        <v>#REF!</v>
      </c>
      <c r="P144" s="174" t="e">
        <f>[4]MY!#REF!</f>
        <v>#REF!</v>
      </c>
      <c r="Q144" s="174" t="e">
        <f>[4]HA!#REF!</f>
        <v>#REF!</v>
      </c>
      <c r="R144" s="174" t="e">
        <f>[4]PHUC!#REF!</f>
        <v>#REF!</v>
      </c>
      <c r="S144" s="174" t="e">
        <f>[4]LAM!#REF!</f>
        <v>#REF!</v>
      </c>
      <c r="T144" s="174" t="e">
        <f>[4]XUAN!#REF!</f>
        <v>#REF!</v>
      </c>
      <c r="U144" s="174" t="e">
        <f>[4]LIEN!#REF!</f>
        <v>#REF!</v>
      </c>
    </row>
    <row r="145" spans="1:21" hidden="1" x14ac:dyDescent="0.2">
      <c r="A145" s="27" t="s">
        <v>38</v>
      </c>
      <c r="B145" s="28" t="s">
        <v>39</v>
      </c>
      <c r="C145" s="36" t="s">
        <v>40</v>
      </c>
      <c r="D145" s="36"/>
      <c r="E145" s="36"/>
      <c r="F145" s="174" t="e">
        <f t="shared" si="5"/>
        <v>#REF!</v>
      </c>
      <c r="G145" s="174" t="e">
        <f>[4]DAI!#REF!</f>
        <v>#REF!</v>
      </c>
      <c r="H145" s="174" t="e">
        <f>[4]NAM!#REF!</f>
        <v>#REF!</v>
      </c>
      <c r="I145" s="174" t="e">
        <f>[4]NHAN!#REF!</f>
        <v>#REF!</v>
      </c>
      <c r="J145" s="174" t="e">
        <f>[4]LY!#REF!</f>
        <v>#REF!</v>
      </c>
      <c r="K145" s="174" t="e">
        <f>[4]DUC!#REF!</f>
        <v>#REF!</v>
      </c>
      <c r="L145" s="174" t="e">
        <f>[4]DONG!#REF!</f>
        <v>#REF!</v>
      </c>
      <c r="M145" s="174" t="e">
        <f>[4]HPHU!#REF!</f>
        <v>#REF!</v>
      </c>
      <c r="N145" s="174" t="e">
        <f>[4]BAC!#REF!</f>
        <v>#REF!</v>
      </c>
      <c r="O145" s="174" t="e">
        <f>[4]THANH!#REF!</f>
        <v>#REF!</v>
      </c>
      <c r="P145" s="174" t="e">
        <f>[4]MY!#REF!</f>
        <v>#REF!</v>
      </c>
      <c r="Q145" s="174" t="e">
        <f>[4]HA!#REF!</f>
        <v>#REF!</v>
      </c>
      <c r="R145" s="174" t="e">
        <f>[4]PHUC!#REF!</f>
        <v>#REF!</v>
      </c>
      <c r="S145" s="174" t="e">
        <f>[4]LAM!#REF!</f>
        <v>#REF!</v>
      </c>
      <c r="T145" s="174" t="e">
        <f>[4]XUAN!#REF!</f>
        <v>#REF!</v>
      </c>
      <c r="U145" s="174" t="e">
        <f>[4]LIEN!#REF!</f>
        <v>#REF!</v>
      </c>
    </row>
    <row r="146" spans="1:21" hidden="1" x14ac:dyDescent="0.2">
      <c r="A146" s="37">
        <v>2</v>
      </c>
      <c r="B146" s="38" t="s">
        <v>41</v>
      </c>
      <c r="C146" s="39" t="s">
        <v>42</v>
      </c>
      <c r="D146" s="39"/>
      <c r="E146" s="39"/>
      <c r="F146" s="175" t="e">
        <f t="shared" si="5"/>
        <v>#REF!</v>
      </c>
      <c r="G146" s="175" t="e">
        <f>SUM(G147:G155,G156:G172)</f>
        <v>#REF!</v>
      </c>
      <c r="H146" s="175" t="e">
        <f t="shared" ref="H146:U146" si="8">SUM(H147:H155,H156:H172)</f>
        <v>#REF!</v>
      </c>
      <c r="I146" s="175" t="e">
        <f t="shared" si="8"/>
        <v>#REF!</v>
      </c>
      <c r="J146" s="175" t="e">
        <f t="shared" si="8"/>
        <v>#REF!</v>
      </c>
      <c r="K146" s="175" t="e">
        <f t="shared" si="8"/>
        <v>#REF!</v>
      </c>
      <c r="L146" s="175" t="e">
        <f t="shared" si="8"/>
        <v>#REF!</v>
      </c>
      <c r="M146" s="175" t="e">
        <f t="shared" si="8"/>
        <v>#REF!</v>
      </c>
      <c r="N146" s="175" t="e">
        <f t="shared" si="8"/>
        <v>#REF!</v>
      </c>
      <c r="O146" s="175" t="e">
        <f t="shared" si="8"/>
        <v>#REF!</v>
      </c>
      <c r="P146" s="175" t="e">
        <f t="shared" si="8"/>
        <v>#REF!</v>
      </c>
      <c r="Q146" s="175" t="e">
        <f t="shared" si="8"/>
        <v>#REF!</v>
      </c>
      <c r="R146" s="175" t="e">
        <f t="shared" si="8"/>
        <v>#REF!</v>
      </c>
      <c r="S146" s="175" t="e">
        <f t="shared" si="8"/>
        <v>#REF!</v>
      </c>
      <c r="T146" s="175" t="e">
        <f t="shared" si="8"/>
        <v>#REF!</v>
      </c>
      <c r="U146" s="175" t="e">
        <f t="shared" si="8"/>
        <v>#REF!</v>
      </c>
    </row>
    <row r="147" spans="1:21" hidden="1" x14ac:dyDescent="0.2">
      <c r="A147" s="27" t="s">
        <v>43</v>
      </c>
      <c r="B147" s="28" t="s">
        <v>44</v>
      </c>
      <c r="C147" s="29" t="s">
        <v>45</v>
      </c>
      <c r="D147" s="29"/>
      <c r="E147" s="29"/>
      <c r="F147" s="174" t="e">
        <f t="shared" si="5"/>
        <v>#REF!</v>
      </c>
      <c r="G147" s="174" t="e">
        <f>[4]DAI!#REF!</f>
        <v>#REF!</v>
      </c>
      <c r="H147" s="174" t="e">
        <f>[4]NAM!#REF!</f>
        <v>#REF!</v>
      </c>
      <c r="I147" s="174" t="e">
        <f>[4]NHAN!#REF!</f>
        <v>#REF!</v>
      </c>
      <c r="J147" s="174" t="e">
        <f>[4]LY!#REF!</f>
        <v>#REF!</v>
      </c>
      <c r="K147" s="174" t="e">
        <f>[4]DUC!#REF!</f>
        <v>#REF!</v>
      </c>
      <c r="L147" s="174" t="e">
        <f>[4]DONG!#REF!</f>
        <v>#REF!</v>
      </c>
      <c r="M147" s="174" t="e">
        <f>[4]HPHU!#REF!</f>
        <v>#REF!</v>
      </c>
      <c r="N147" s="174" t="e">
        <f>[4]BAC!#REF!</f>
        <v>#REF!</v>
      </c>
      <c r="O147" s="174" t="e">
        <f>[4]THANH!#REF!</f>
        <v>#REF!</v>
      </c>
      <c r="P147" s="174" t="e">
        <f>[4]MY!#REF!</f>
        <v>#REF!</v>
      </c>
      <c r="Q147" s="174" t="e">
        <f>[4]HA!#REF!</f>
        <v>#REF!</v>
      </c>
      <c r="R147" s="174" t="e">
        <f>[4]PHUC!#REF!</f>
        <v>#REF!</v>
      </c>
      <c r="S147" s="174" t="e">
        <f>[4]LAM!#REF!</f>
        <v>#REF!</v>
      </c>
      <c r="T147" s="174" t="e">
        <f>[4]XUAN!#REF!</f>
        <v>#REF!</v>
      </c>
      <c r="U147" s="174" t="e">
        <f>[4]LIEN!#REF!</f>
        <v>#REF!</v>
      </c>
    </row>
    <row r="148" spans="1:21" hidden="1" x14ac:dyDescent="0.2">
      <c r="A148" s="27" t="s">
        <v>46</v>
      </c>
      <c r="B148" s="28" t="s">
        <v>47</v>
      </c>
      <c r="C148" s="29" t="s">
        <v>48</v>
      </c>
      <c r="D148" s="29"/>
      <c r="E148" s="29"/>
      <c r="F148" s="174" t="e">
        <f t="shared" si="5"/>
        <v>#REF!</v>
      </c>
      <c r="G148" s="174" t="e">
        <f>[4]DAI!#REF!</f>
        <v>#REF!</v>
      </c>
      <c r="H148" s="174" t="e">
        <f>[4]NAM!#REF!</f>
        <v>#REF!</v>
      </c>
      <c r="I148" s="174" t="e">
        <f>[4]NHAN!#REF!</f>
        <v>#REF!</v>
      </c>
      <c r="J148" s="174" t="e">
        <f>[4]LY!#REF!</f>
        <v>#REF!</v>
      </c>
      <c r="K148" s="174" t="e">
        <f>[4]DUC!#REF!</f>
        <v>#REF!</v>
      </c>
      <c r="L148" s="174" t="e">
        <f>[4]DONG!#REF!</f>
        <v>#REF!</v>
      </c>
      <c r="M148" s="174" t="e">
        <f>[4]HPHU!#REF!</f>
        <v>#REF!</v>
      </c>
      <c r="N148" s="174" t="e">
        <f>[4]BAC!#REF!</f>
        <v>#REF!</v>
      </c>
      <c r="O148" s="174" t="e">
        <f>[4]THANH!#REF!</f>
        <v>#REF!</v>
      </c>
      <c r="P148" s="174" t="e">
        <f>[4]MY!#REF!</f>
        <v>#REF!</v>
      </c>
      <c r="Q148" s="174" t="e">
        <f>[4]HA!#REF!</f>
        <v>#REF!</v>
      </c>
      <c r="R148" s="174" t="e">
        <f>[4]PHUC!#REF!</f>
        <v>#REF!</v>
      </c>
      <c r="S148" s="174" t="e">
        <f>[4]LAM!#REF!</f>
        <v>#REF!</v>
      </c>
      <c r="T148" s="174" t="e">
        <f>[4]XUAN!#REF!</f>
        <v>#REF!</v>
      </c>
      <c r="U148" s="174" t="e">
        <f>[4]LIEN!#REF!</f>
        <v>#REF!</v>
      </c>
    </row>
    <row r="149" spans="1:21" hidden="1" x14ac:dyDescent="0.2">
      <c r="A149" s="27" t="s">
        <v>49</v>
      </c>
      <c r="B149" s="28" t="s">
        <v>50</v>
      </c>
      <c r="C149" s="36" t="s">
        <v>51</v>
      </c>
      <c r="D149" s="36"/>
      <c r="E149" s="36"/>
      <c r="F149" s="174" t="e">
        <f t="shared" si="5"/>
        <v>#REF!</v>
      </c>
      <c r="G149" s="174" t="e">
        <f>[4]DAI!#REF!</f>
        <v>#REF!</v>
      </c>
      <c r="H149" s="174" t="e">
        <f>[4]NAM!#REF!</f>
        <v>#REF!</v>
      </c>
      <c r="I149" s="174" t="e">
        <f>[4]NHAN!#REF!</f>
        <v>#REF!</v>
      </c>
      <c r="J149" s="174" t="e">
        <f>[4]LY!#REF!</f>
        <v>#REF!</v>
      </c>
      <c r="K149" s="174" t="e">
        <f>[4]DUC!#REF!</f>
        <v>#REF!</v>
      </c>
      <c r="L149" s="174" t="e">
        <f>[4]DONG!#REF!</f>
        <v>#REF!</v>
      </c>
      <c r="M149" s="174" t="e">
        <f>[4]HPHU!#REF!</f>
        <v>#REF!</v>
      </c>
      <c r="N149" s="174" t="e">
        <f>[4]BAC!#REF!</f>
        <v>#REF!</v>
      </c>
      <c r="O149" s="174" t="e">
        <f>[4]THANH!#REF!</f>
        <v>#REF!</v>
      </c>
      <c r="P149" s="174" t="e">
        <f>[4]MY!#REF!</f>
        <v>#REF!</v>
      </c>
      <c r="Q149" s="174" t="e">
        <f>[4]HA!#REF!</f>
        <v>#REF!</v>
      </c>
      <c r="R149" s="174" t="e">
        <f>[4]PHUC!#REF!</f>
        <v>#REF!</v>
      </c>
      <c r="S149" s="174" t="e">
        <f>[4]LAM!#REF!</f>
        <v>#REF!</v>
      </c>
      <c r="T149" s="174" t="e">
        <f>[4]XUAN!#REF!</f>
        <v>#REF!</v>
      </c>
      <c r="U149" s="174" t="e">
        <f>[4]LIEN!#REF!</f>
        <v>#REF!</v>
      </c>
    </row>
    <row r="150" spans="1:21" hidden="1" x14ac:dyDescent="0.2">
      <c r="A150" s="27" t="s">
        <v>52</v>
      </c>
      <c r="B150" s="28" t="s">
        <v>53</v>
      </c>
      <c r="C150" s="29" t="s">
        <v>54</v>
      </c>
      <c r="D150" s="29"/>
      <c r="E150" s="29"/>
      <c r="F150" s="174" t="e">
        <f t="shared" si="5"/>
        <v>#REF!</v>
      </c>
      <c r="G150" s="174" t="e">
        <f>[4]DAI!#REF!</f>
        <v>#REF!</v>
      </c>
      <c r="H150" s="174" t="e">
        <f>[4]NAM!#REF!</f>
        <v>#REF!</v>
      </c>
      <c r="I150" s="174" t="e">
        <f>[4]NHAN!#REF!</f>
        <v>#REF!</v>
      </c>
      <c r="J150" s="174" t="e">
        <f>[4]LY!#REF!</f>
        <v>#REF!</v>
      </c>
      <c r="K150" s="174" t="e">
        <f>[4]DUC!#REF!</f>
        <v>#REF!</v>
      </c>
      <c r="L150" s="174" t="e">
        <f>[4]DONG!#REF!</f>
        <v>#REF!</v>
      </c>
      <c r="M150" s="174" t="e">
        <f>[4]HPHU!#REF!</f>
        <v>#REF!</v>
      </c>
      <c r="N150" s="174" t="e">
        <f>[4]BAC!#REF!</f>
        <v>#REF!</v>
      </c>
      <c r="O150" s="174" t="e">
        <f>[4]THANH!#REF!</f>
        <v>#REF!</v>
      </c>
      <c r="P150" s="174" t="e">
        <f>[4]MY!#REF!</f>
        <v>#REF!</v>
      </c>
      <c r="Q150" s="174" t="e">
        <f>[4]HA!#REF!</f>
        <v>#REF!</v>
      </c>
      <c r="R150" s="174" t="e">
        <f>[4]PHUC!#REF!</f>
        <v>#REF!</v>
      </c>
      <c r="S150" s="174" t="e">
        <f>[4]LAM!#REF!</f>
        <v>#REF!</v>
      </c>
      <c r="T150" s="174" t="e">
        <f>[4]XUAN!#REF!</f>
        <v>#REF!</v>
      </c>
      <c r="U150" s="174" t="e">
        <f>[4]LIEN!#REF!</f>
        <v>#REF!</v>
      </c>
    </row>
    <row r="151" spans="1:21" hidden="1" x14ac:dyDescent="0.2">
      <c r="A151" s="27" t="s">
        <v>55</v>
      </c>
      <c r="B151" s="28" t="s">
        <v>56</v>
      </c>
      <c r="C151" s="29" t="s">
        <v>57</v>
      </c>
      <c r="D151" s="29"/>
      <c r="E151" s="29"/>
      <c r="F151" s="174" t="e">
        <f t="shared" si="5"/>
        <v>#REF!</v>
      </c>
      <c r="G151" s="174" t="e">
        <f>[4]DAI!#REF!</f>
        <v>#REF!</v>
      </c>
      <c r="H151" s="174" t="e">
        <f>[4]NAM!#REF!</f>
        <v>#REF!</v>
      </c>
      <c r="I151" s="174" t="e">
        <f>[4]NHAN!#REF!</f>
        <v>#REF!</v>
      </c>
      <c r="J151" s="174" t="e">
        <f>[4]LY!#REF!</f>
        <v>#REF!</v>
      </c>
      <c r="K151" s="174" t="e">
        <f>[4]DUC!#REF!</f>
        <v>#REF!</v>
      </c>
      <c r="L151" s="174" t="e">
        <f>[4]DONG!#REF!</f>
        <v>#REF!</v>
      </c>
      <c r="M151" s="174" t="e">
        <f>[4]HPHU!#REF!</f>
        <v>#REF!</v>
      </c>
      <c r="N151" s="174" t="e">
        <f>[4]BAC!#REF!</f>
        <v>#REF!</v>
      </c>
      <c r="O151" s="174" t="e">
        <f>[4]THANH!#REF!</f>
        <v>#REF!</v>
      </c>
      <c r="P151" s="174" t="e">
        <f>[4]MY!#REF!</f>
        <v>#REF!</v>
      </c>
      <c r="Q151" s="174" t="e">
        <f>[4]HA!#REF!</f>
        <v>#REF!</v>
      </c>
      <c r="R151" s="174" t="e">
        <f>[4]PHUC!#REF!</f>
        <v>#REF!</v>
      </c>
      <c r="S151" s="174" t="e">
        <f>[4]LAM!#REF!</f>
        <v>#REF!</v>
      </c>
      <c r="T151" s="174" t="e">
        <f>[4]XUAN!#REF!</f>
        <v>#REF!</v>
      </c>
      <c r="U151" s="174" t="e">
        <f>[4]LIEN!#REF!</f>
        <v>#REF!</v>
      </c>
    </row>
    <row r="152" spans="1:21" hidden="1" x14ac:dyDescent="0.2">
      <c r="A152" s="27" t="s">
        <v>58</v>
      </c>
      <c r="B152" s="28" t="s">
        <v>59</v>
      </c>
      <c r="C152" s="29" t="s">
        <v>60</v>
      </c>
      <c r="D152" s="29"/>
      <c r="E152" s="29"/>
      <c r="F152" s="174" t="e">
        <f t="shared" si="5"/>
        <v>#REF!</v>
      </c>
      <c r="G152" s="174" t="e">
        <f>[4]DAI!#REF!</f>
        <v>#REF!</v>
      </c>
      <c r="H152" s="174" t="e">
        <f>[4]NAM!#REF!</f>
        <v>#REF!</v>
      </c>
      <c r="I152" s="174" t="e">
        <f>[4]NHAN!#REF!</f>
        <v>#REF!</v>
      </c>
      <c r="J152" s="174" t="e">
        <f>[4]LY!#REF!</f>
        <v>#REF!</v>
      </c>
      <c r="K152" s="174" t="e">
        <f>[4]DUC!#REF!</f>
        <v>#REF!</v>
      </c>
      <c r="L152" s="174" t="e">
        <f>[4]DONG!#REF!</f>
        <v>#REF!</v>
      </c>
      <c r="M152" s="174" t="e">
        <f>[4]HPHU!#REF!</f>
        <v>#REF!</v>
      </c>
      <c r="N152" s="174" t="e">
        <f>[4]BAC!#REF!</f>
        <v>#REF!</v>
      </c>
      <c r="O152" s="174" t="e">
        <f>[4]THANH!#REF!</f>
        <v>#REF!</v>
      </c>
      <c r="P152" s="174" t="e">
        <f>[4]MY!#REF!</f>
        <v>#REF!</v>
      </c>
      <c r="Q152" s="174" t="e">
        <f>[4]HA!#REF!</f>
        <v>#REF!</v>
      </c>
      <c r="R152" s="174" t="e">
        <f>[4]PHUC!#REF!</f>
        <v>#REF!</v>
      </c>
      <c r="S152" s="174" t="e">
        <f>[4]LAM!#REF!</f>
        <v>#REF!</v>
      </c>
      <c r="T152" s="174" t="e">
        <f>[4]XUAN!#REF!</f>
        <v>#REF!</v>
      </c>
      <c r="U152" s="174" t="e">
        <f>[4]LIEN!#REF!</f>
        <v>#REF!</v>
      </c>
    </row>
    <row r="153" spans="1:21" hidden="1" x14ac:dyDescent="0.2">
      <c r="A153" s="27" t="s">
        <v>61</v>
      </c>
      <c r="B153" s="28" t="s">
        <v>62</v>
      </c>
      <c r="C153" s="36" t="s">
        <v>63</v>
      </c>
      <c r="D153" s="36"/>
      <c r="E153" s="36"/>
      <c r="F153" s="174" t="e">
        <f t="shared" si="5"/>
        <v>#REF!</v>
      </c>
      <c r="G153" s="174" t="e">
        <f>[4]DAI!#REF!</f>
        <v>#REF!</v>
      </c>
      <c r="H153" s="174" t="e">
        <f>[4]NAM!#REF!</f>
        <v>#REF!</v>
      </c>
      <c r="I153" s="174" t="e">
        <f>[4]NHAN!#REF!</f>
        <v>#REF!</v>
      </c>
      <c r="J153" s="174" t="e">
        <f>[4]LY!#REF!</f>
        <v>#REF!</v>
      </c>
      <c r="K153" s="174" t="e">
        <f>[4]DUC!#REF!</f>
        <v>#REF!</v>
      </c>
      <c r="L153" s="174" t="e">
        <f>[4]DONG!#REF!</f>
        <v>#REF!</v>
      </c>
      <c r="M153" s="174" t="e">
        <f>[4]HPHU!#REF!</f>
        <v>#REF!</v>
      </c>
      <c r="N153" s="174" t="e">
        <f>[4]BAC!#REF!</f>
        <v>#REF!</v>
      </c>
      <c r="O153" s="174" t="e">
        <f>[4]THANH!#REF!</f>
        <v>#REF!</v>
      </c>
      <c r="P153" s="174" t="e">
        <f>[4]MY!#REF!</f>
        <v>#REF!</v>
      </c>
      <c r="Q153" s="174" t="e">
        <f>[4]HA!#REF!</f>
        <v>#REF!</v>
      </c>
      <c r="R153" s="174" t="e">
        <f>[4]PHUC!#REF!</f>
        <v>#REF!</v>
      </c>
      <c r="S153" s="174" t="e">
        <f>[4]LAM!#REF!</f>
        <v>#REF!</v>
      </c>
      <c r="T153" s="174" t="e">
        <f>[4]XUAN!#REF!</f>
        <v>#REF!</v>
      </c>
      <c r="U153" s="174" t="e">
        <f>[4]LIEN!#REF!</f>
        <v>#REF!</v>
      </c>
    </row>
    <row r="154" spans="1:21" hidden="1" x14ac:dyDescent="0.2">
      <c r="A154" s="27" t="s">
        <v>64</v>
      </c>
      <c r="B154" s="41" t="s">
        <v>65</v>
      </c>
      <c r="C154" s="42" t="s">
        <v>66</v>
      </c>
      <c r="D154" s="42"/>
      <c r="E154" s="42"/>
      <c r="F154" s="174" t="e">
        <f t="shared" si="5"/>
        <v>#REF!</v>
      </c>
      <c r="G154" s="174" t="e">
        <f>[4]DAI!#REF!</f>
        <v>#REF!</v>
      </c>
      <c r="H154" s="174" t="e">
        <f>[4]NAM!#REF!</f>
        <v>#REF!</v>
      </c>
      <c r="I154" s="174" t="e">
        <f>[4]NHAN!#REF!</f>
        <v>#REF!</v>
      </c>
      <c r="J154" s="174" t="e">
        <f>[4]LY!#REF!</f>
        <v>#REF!</v>
      </c>
      <c r="K154" s="174" t="e">
        <f>[4]DUC!#REF!</f>
        <v>#REF!</v>
      </c>
      <c r="L154" s="174" t="e">
        <f>[4]DONG!#REF!</f>
        <v>#REF!</v>
      </c>
      <c r="M154" s="174" t="e">
        <f>[4]HPHU!#REF!</f>
        <v>#REF!</v>
      </c>
      <c r="N154" s="174" t="e">
        <f>[4]BAC!#REF!</f>
        <v>#REF!</v>
      </c>
      <c r="O154" s="174" t="e">
        <f>[4]THANH!#REF!</f>
        <v>#REF!</v>
      </c>
      <c r="P154" s="174" t="e">
        <f>[4]MY!#REF!</f>
        <v>#REF!</v>
      </c>
      <c r="Q154" s="174" t="e">
        <f>[4]HA!#REF!</f>
        <v>#REF!</v>
      </c>
      <c r="R154" s="174" t="e">
        <f>[4]PHUC!#REF!</f>
        <v>#REF!</v>
      </c>
      <c r="S154" s="174" t="e">
        <f>[4]LAM!#REF!</f>
        <v>#REF!</v>
      </c>
      <c r="T154" s="174" t="e">
        <f>[4]XUAN!#REF!</f>
        <v>#REF!</v>
      </c>
      <c r="U154" s="174" t="e">
        <f>[4]LIEN!#REF!</f>
        <v>#REF!</v>
      </c>
    </row>
    <row r="155" spans="1:21" ht="31.5" hidden="1" x14ac:dyDescent="0.2">
      <c r="A155" s="27" t="s">
        <v>67</v>
      </c>
      <c r="B155" s="43" t="s">
        <v>68</v>
      </c>
      <c r="C155" s="42" t="s">
        <v>69</v>
      </c>
      <c r="D155" s="42"/>
      <c r="E155" s="42"/>
      <c r="F155" s="174" t="e">
        <f t="shared" si="5"/>
        <v>#REF!</v>
      </c>
      <c r="G155" s="174" t="e">
        <f>[4]DAI!#REF!</f>
        <v>#REF!</v>
      </c>
      <c r="H155" s="174" t="e">
        <f>[4]NAM!#REF!</f>
        <v>#REF!</v>
      </c>
      <c r="I155" s="174" t="e">
        <f>[4]NHAN!#REF!</f>
        <v>#REF!</v>
      </c>
      <c r="J155" s="174" t="e">
        <f>[4]LY!#REF!</f>
        <v>#REF!</v>
      </c>
      <c r="K155" s="174" t="e">
        <f>[4]DUC!#REF!</f>
        <v>#REF!</v>
      </c>
      <c r="L155" s="174" t="e">
        <f>[4]DONG!#REF!</f>
        <v>#REF!</v>
      </c>
      <c r="M155" s="174" t="e">
        <f>[4]HPHU!#REF!</f>
        <v>#REF!</v>
      </c>
      <c r="N155" s="174" t="e">
        <f>[4]BAC!#REF!</f>
        <v>#REF!</v>
      </c>
      <c r="O155" s="174" t="e">
        <f>[4]THANH!#REF!</f>
        <v>#REF!</v>
      </c>
      <c r="P155" s="174" t="e">
        <f>[4]MY!#REF!</f>
        <v>#REF!</v>
      </c>
      <c r="Q155" s="174" t="e">
        <f>[4]HA!#REF!</f>
        <v>#REF!</v>
      </c>
      <c r="R155" s="174" t="e">
        <f>[4]PHUC!#REF!</f>
        <v>#REF!</v>
      </c>
      <c r="S155" s="174" t="e">
        <f>[4]LAM!#REF!</f>
        <v>#REF!</v>
      </c>
      <c r="T155" s="174" t="e">
        <f>[4]XUAN!#REF!</f>
        <v>#REF!</v>
      </c>
      <c r="U155" s="174" t="e">
        <f>[4]LIEN!#REF!</f>
        <v>#REF!</v>
      </c>
    </row>
    <row r="156" spans="1:21" hidden="1" x14ac:dyDescent="0.2">
      <c r="A156" s="27" t="s">
        <v>70</v>
      </c>
      <c r="B156" s="28" t="s">
        <v>71</v>
      </c>
      <c r="C156" s="42" t="s">
        <v>72</v>
      </c>
      <c r="D156" s="42"/>
      <c r="E156" s="42"/>
      <c r="F156" s="174" t="e">
        <f t="shared" si="5"/>
        <v>#REF!</v>
      </c>
      <c r="G156" s="174" t="e">
        <f>[4]DAI!#REF!</f>
        <v>#REF!</v>
      </c>
      <c r="H156" s="174" t="e">
        <f>[4]NAM!#REF!</f>
        <v>#REF!</v>
      </c>
      <c r="I156" s="174" t="e">
        <f>[4]NHAN!#REF!</f>
        <v>#REF!</v>
      </c>
      <c r="J156" s="174" t="e">
        <f>[4]LY!#REF!</f>
        <v>#REF!</v>
      </c>
      <c r="K156" s="174" t="e">
        <f>[4]DUC!#REF!</f>
        <v>#REF!</v>
      </c>
      <c r="L156" s="174" t="e">
        <f>[4]DONG!#REF!</f>
        <v>#REF!</v>
      </c>
      <c r="M156" s="174" t="e">
        <f>[4]HPHU!#REF!</f>
        <v>#REF!</v>
      </c>
      <c r="N156" s="174" t="e">
        <f>[4]BAC!#REF!</f>
        <v>#REF!</v>
      </c>
      <c r="O156" s="174" t="e">
        <f>[4]THANH!#REF!</f>
        <v>#REF!</v>
      </c>
      <c r="P156" s="174" t="e">
        <f>[4]MY!#REF!</f>
        <v>#REF!</v>
      </c>
      <c r="Q156" s="174" t="e">
        <f>[4]HA!#REF!</f>
        <v>#REF!</v>
      </c>
      <c r="R156" s="174" t="e">
        <f>[4]PHUC!#REF!</f>
        <v>#REF!</v>
      </c>
      <c r="S156" s="174" t="e">
        <f>[4]LAM!#REF!</f>
        <v>#REF!</v>
      </c>
      <c r="T156" s="174" t="e">
        <f>[4]XUAN!#REF!</f>
        <v>#REF!</v>
      </c>
      <c r="U156" s="174" t="e">
        <f>[4]LIEN!#REF!</f>
        <v>#REF!</v>
      </c>
    </row>
    <row r="157" spans="1:21" hidden="1" x14ac:dyDescent="0.2">
      <c r="A157" s="27" t="s">
        <v>73</v>
      </c>
      <c r="B157" s="41" t="s">
        <v>74</v>
      </c>
      <c r="C157" s="42" t="s">
        <v>75</v>
      </c>
      <c r="D157" s="42"/>
      <c r="E157" s="42"/>
      <c r="F157" s="174" t="e">
        <f t="shared" si="5"/>
        <v>#REF!</v>
      </c>
      <c r="G157" s="174" t="e">
        <f>[4]DAI!#REF!</f>
        <v>#REF!</v>
      </c>
      <c r="H157" s="174" t="e">
        <f>[4]NAM!#REF!</f>
        <v>#REF!</v>
      </c>
      <c r="I157" s="174" t="e">
        <f>[4]NHAN!#REF!</f>
        <v>#REF!</v>
      </c>
      <c r="J157" s="174" t="e">
        <f>[4]LY!#REF!</f>
        <v>#REF!</v>
      </c>
      <c r="K157" s="174" t="e">
        <f>[4]DUC!#REF!</f>
        <v>#REF!</v>
      </c>
      <c r="L157" s="174" t="e">
        <f>[4]DONG!#REF!</f>
        <v>#REF!</v>
      </c>
      <c r="M157" s="174" t="e">
        <f>[4]HPHU!#REF!</f>
        <v>#REF!</v>
      </c>
      <c r="N157" s="174" t="e">
        <f>[4]BAC!#REF!</f>
        <v>#REF!</v>
      </c>
      <c r="O157" s="174" t="e">
        <f>[4]THANH!#REF!</f>
        <v>#REF!</v>
      </c>
      <c r="P157" s="174" t="e">
        <f>[4]MY!#REF!</f>
        <v>#REF!</v>
      </c>
      <c r="Q157" s="174" t="e">
        <f>[4]HA!#REF!</f>
        <v>#REF!</v>
      </c>
      <c r="R157" s="174" t="e">
        <f>[4]PHUC!#REF!</f>
        <v>#REF!</v>
      </c>
      <c r="S157" s="174" t="e">
        <f>[4]LAM!#REF!</f>
        <v>#REF!</v>
      </c>
      <c r="T157" s="174" t="e">
        <f>[4]XUAN!#REF!</f>
        <v>#REF!</v>
      </c>
      <c r="U157" s="174" t="e">
        <f>[4]LIEN!#REF!</f>
        <v>#REF!</v>
      </c>
    </row>
    <row r="158" spans="1:21" hidden="1" x14ac:dyDescent="0.2">
      <c r="A158" s="27" t="s">
        <v>76</v>
      </c>
      <c r="B158" s="28" t="s">
        <v>77</v>
      </c>
      <c r="C158" s="36" t="s">
        <v>78</v>
      </c>
      <c r="D158" s="36"/>
      <c r="E158" s="36"/>
      <c r="F158" s="174" t="e">
        <f t="shared" si="5"/>
        <v>#REF!</v>
      </c>
      <c r="G158" s="174" t="e">
        <f>[4]DAI!#REF!</f>
        <v>#REF!</v>
      </c>
      <c r="H158" s="174" t="e">
        <f>[4]NAM!#REF!</f>
        <v>#REF!</v>
      </c>
      <c r="I158" s="174" t="e">
        <f>[4]NHAN!#REF!</f>
        <v>#REF!</v>
      </c>
      <c r="J158" s="174" t="e">
        <f>[4]LY!#REF!</f>
        <v>#REF!</v>
      </c>
      <c r="K158" s="174" t="e">
        <f>[4]DUC!#REF!</f>
        <v>#REF!</v>
      </c>
      <c r="L158" s="174" t="e">
        <f>[4]DONG!#REF!</f>
        <v>#REF!</v>
      </c>
      <c r="M158" s="174" t="e">
        <f>[4]HPHU!#REF!</f>
        <v>#REF!</v>
      </c>
      <c r="N158" s="174" t="e">
        <f>[4]BAC!#REF!</f>
        <v>#REF!</v>
      </c>
      <c r="O158" s="174" t="e">
        <f>[4]THANH!#REF!</f>
        <v>#REF!</v>
      </c>
      <c r="P158" s="174" t="e">
        <f>[4]MY!#REF!</f>
        <v>#REF!</v>
      </c>
      <c r="Q158" s="174" t="e">
        <f>[4]HA!#REF!</f>
        <v>#REF!</v>
      </c>
      <c r="R158" s="174" t="e">
        <f>[4]PHUC!#REF!</f>
        <v>#REF!</v>
      </c>
      <c r="S158" s="174" t="e">
        <f>[4]LAM!#REF!</f>
        <v>#REF!</v>
      </c>
      <c r="T158" s="174" t="e">
        <f>[4]XUAN!#REF!</f>
        <v>#REF!</v>
      </c>
      <c r="U158" s="174" t="e">
        <f>[4]LIEN!#REF!</f>
        <v>#REF!</v>
      </c>
    </row>
    <row r="159" spans="1:21" hidden="1" x14ac:dyDescent="0.2">
      <c r="A159" s="27" t="s">
        <v>79</v>
      </c>
      <c r="B159" s="41" t="s">
        <v>80</v>
      </c>
      <c r="C159" s="42" t="s">
        <v>81</v>
      </c>
      <c r="D159" s="42"/>
      <c r="E159" s="42"/>
      <c r="F159" s="174" t="e">
        <f t="shared" si="5"/>
        <v>#REF!</v>
      </c>
      <c r="G159" s="174" t="e">
        <f>[4]DAI!#REF!</f>
        <v>#REF!</v>
      </c>
      <c r="H159" s="174" t="e">
        <f>[4]NAM!#REF!</f>
        <v>#REF!</v>
      </c>
      <c r="I159" s="174" t="e">
        <f>[4]NHAN!#REF!</f>
        <v>#REF!</v>
      </c>
      <c r="J159" s="174" t="e">
        <f>[4]LY!#REF!</f>
        <v>#REF!</v>
      </c>
      <c r="K159" s="174" t="e">
        <f>[4]DUC!#REF!</f>
        <v>#REF!</v>
      </c>
      <c r="L159" s="174" t="e">
        <f>[4]DONG!#REF!</f>
        <v>#REF!</v>
      </c>
      <c r="M159" s="174" t="e">
        <f>[4]HPHU!#REF!</f>
        <v>#REF!</v>
      </c>
      <c r="N159" s="174" t="e">
        <f>[4]BAC!#REF!</f>
        <v>#REF!</v>
      </c>
      <c r="O159" s="174" t="e">
        <f>[4]THANH!#REF!</f>
        <v>#REF!</v>
      </c>
      <c r="P159" s="174" t="e">
        <f>[4]MY!#REF!</f>
        <v>#REF!</v>
      </c>
      <c r="Q159" s="174" t="e">
        <f>[4]HA!#REF!</f>
        <v>#REF!</v>
      </c>
      <c r="R159" s="174" t="e">
        <f>[4]PHUC!#REF!</f>
        <v>#REF!</v>
      </c>
      <c r="S159" s="174" t="e">
        <f>[4]LAM!#REF!</f>
        <v>#REF!</v>
      </c>
      <c r="T159" s="174" t="e">
        <f>[4]XUAN!#REF!</f>
        <v>#REF!</v>
      </c>
      <c r="U159" s="174" t="e">
        <f>[4]LIEN!#REF!</f>
        <v>#REF!</v>
      </c>
    </row>
    <row r="160" spans="1:21" hidden="1" x14ac:dyDescent="0.2">
      <c r="A160" s="27" t="s">
        <v>82</v>
      </c>
      <c r="B160" s="41" t="s">
        <v>83</v>
      </c>
      <c r="C160" s="42" t="s">
        <v>84</v>
      </c>
      <c r="D160" s="42"/>
      <c r="E160" s="42"/>
      <c r="F160" s="174" t="e">
        <f t="shared" si="5"/>
        <v>#REF!</v>
      </c>
      <c r="G160" s="174" t="e">
        <f>[4]DAI!#REF!</f>
        <v>#REF!</v>
      </c>
      <c r="H160" s="174" t="e">
        <f>[4]NAM!#REF!</f>
        <v>#REF!</v>
      </c>
      <c r="I160" s="174" t="e">
        <f>[4]NHAN!#REF!</f>
        <v>#REF!</v>
      </c>
      <c r="J160" s="174" t="e">
        <f>[4]LY!#REF!</f>
        <v>#REF!</v>
      </c>
      <c r="K160" s="174" t="e">
        <f>[4]DUC!#REF!</f>
        <v>#REF!</v>
      </c>
      <c r="L160" s="174" t="e">
        <f>[4]DONG!#REF!</f>
        <v>#REF!</v>
      </c>
      <c r="M160" s="174" t="e">
        <f>[4]HPHU!#REF!</f>
        <v>#REF!</v>
      </c>
      <c r="N160" s="174" t="e">
        <f>[4]BAC!#REF!</f>
        <v>#REF!</v>
      </c>
      <c r="O160" s="174" t="e">
        <f>[4]THANH!#REF!</f>
        <v>#REF!</v>
      </c>
      <c r="P160" s="174" t="e">
        <f>[4]MY!#REF!</f>
        <v>#REF!</v>
      </c>
      <c r="Q160" s="174" t="e">
        <f>[4]HA!#REF!</f>
        <v>#REF!</v>
      </c>
      <c r="R160" s="174" t="e">
        <f>[4]PHUC!#REF!</f>
        <v>#REF!</v>
      </c>
      <c r="S160" s="174" t="e">
        <f>[4]LAM!#REF!</f>
        <v>#REF!</v>
      </c>
      <c r="T160" s="174" t="e">
        <f>[4]XUAN!#REF!</f>
        <v>#REF!</v>
      </c>
      <c r="U160" s="174" t="e">
        <f>[4]LIEN!#REF!</f>
        <v>#REF!</v>
      </c>
    </row>
    <row r="161" spans="1:21" hidden="1" x14ac:dyDescent="0.2">
      <c r="A161" s="27" t="s">
        <v>85</v>
      </c>
      <c r="B161" s="43" t="s">
        <v>86</v>
      </c>
      <c r="C161" s="42" t="s">
        <v>87</v>
      </c>
      <c r="D161" s="42"/>
      <c r="E161" s="42"/>
      <c r="F161" s="174" t="e">
        <f t="shared" si="5"/>
        <v>#REF!</v>
      </c>
      <c r="G161" s="174" t="e">
        <f>[4]DAI!#REF!</f>
        <v>#REF!</v>
      </c>
      <c r="H161" s="174" t="e">
        <f>[4]NAM!#REF!</f>
        <v>#REF!</v>
      </c>
      <c r="I161" s="174" t="e">
        <f>[4]NHAN!#REF!</f>
        <v>#REF!</v>
      </c>
      <c r="J161" s="174" t="e">
        <f>[4]LY!#REF!</f>
        <v>#REF!</v>
      </c>
      <c r="K161" s="174" t="e">
        <f>[4]DUC!#REF!</f>
        <v>#REF!</v>
      </c>
      <c r="L161" s="174" t="e">
        <f>[4]DONG!#REF!</f>
        <v>#REF!</v>
      </c>
      <c r="M161" s="174" t="e">
        <f>[4]HPHU!#REF!</f>
        <v>#REF!</v>
      </c>
      <c r="N161" s="174" t="e">
        <f>[4]BAC!#REF!</f>
        <v>#REF!</v>
      </c>
      <c r="O161" s="174" t="e">
        <f>[4]THANH!#REF!</f>
        <v>#REF!</v>
      </c>
      <c r="P161" s="174" t="e">
        <f>[4]MY!#REF!</f>
        <v>#REF!</v>
      </c>
      <c r="Q161" s="174" t="e">
        <f>[4]HA!#REF!</f>
        <v>#REF!</v>
      </c>
      <c r="R161" s="174" t="e">
        <f>[4]PHUC!#REF!</f>
        <v>#REF!</v>
      </c>
      <c r="S161" s="174" t="e">
        <f>[4]LAM!#REF!</f>
        <v>#REF!</v>
      </c>
      <c r="T161" s="174" t="e">
        <f>[4]XUAN!#REF!</f>
        <v>#REF!</v>
      </c>
      <c r="U161" s="174" t="e">
        <f>[4]LIEN!#REF!</f>
        <v>#REF!</v>
      </c>
    </row>
    <row r="162" spans="1:21" ht="31.5" hidden="1" x14ac:dyDescent="0.2">
      <c r="A162" s="27" t="s">
        <v>88</v>
      </c>
      <c r="B162" s="28" t="s">
        <v>89</v>
      </c>
      <c r="C162" s="29" t="s">
        <v>90</v>
      </c>
      <c r="D162" s="29"/>
      <c r="E162" s="29"/>
      <c r="F162" s="174" t="e">
        <f t="shared" si="5"/>
        <v>#REF!</v>
      </c>
      <c r="G162" s="174" t="e">
        <f>[4]DAI!#REF!</f>
        <v>#REF!</v>
      </c>
      <c r="H162" s="174" t="e">
        <f>[4]NAM!#REF!</f>
        <v>#REF!</v>
      </c>
      <c r="I162" s="174" t="e">
        <f>[4]NHAN!#REF!</f>
        <v>#REF!</v>
      </c>
      <c r="J162" s="174" t="e">
        <f>[4]LY!#REF!</f>
        <v>#REF!</v>
      </c>
      <c r="K162" s="174" t="e">
        <f>[4]DUC!#REF!</f>
        <v>#REF!</v>
      </c>
      <c r="L162" s="174" t="e">
        <f>[4]DONG!#REF!</f>
        <v>#REF!</v>
      </c>
      <c r="M162" s="174" t="e">
        <f>[4]HPHU!#REF!</f>
        <v>#REF!</v>
      </c>
      <c r="N162" s="174" t="e">
        <f>[4]BAC!#REF!</f>
        <v>#REF!</v>
      </c>
      <c r="O162" s="174" t="e">
        <f>[4]THANH!#REF!</f>
        <v>#REF!</v>
      </c>
      <c r="P162" s="174" t="e">
        <f>[4]MY!#REF!</f>
        <v>#REF!</v>
      </c>
      <c r="Q162" s="174" t="e">
        <f>[4]HA!#REF!</f>
        <v>#REF!</v>
      </c>
      <c r="R162" s="174" t="e">
        <f>[4]PHUC!#REF!</f>
        <v>#REF!</v>
      </c>
      <c r="S162" s="174" t="e">
        <f>[4]LAM!#REF!</f>
        <v>#REF!</v>
      </c>
      <c r="T162" s="174" t="e">
        <f>[4]XUAN!#REF!</f>
        <v>#REF!</v>
      </c>
      <c r="U162" s="174" t="e">
        <f>[4]LIEN!#REF!</f>
        <v>#REF!</v>
      </c>
    </row>
    <row r="163" spans="1:21" hidden="1" x14ac:dyDescent="0.2">
      <c r="A163" s="27" t="s">
        <v>91</v>
      </c>
      <c r="B163" s="28" t="s">
        <v>94</v>
      </c>
      <c r="C163" s="42" t="s">
        <v>95</v>
      </c>
      <c r="D163" s="42"/>
      <c r="E163" s="42"/>
      <c r="F163" s="174" t="e">
        <f t="shared" si="5"/>
        <v>#REF!</v>
      </c>
      <c r="G163" s="174" t="e">
        <f>[4]DAI!#REF!</f>
        <v>#REF!</v>
      </c>
      <c r="H163" s="174" t="e">
        <f>[4]NAM!#REF!</f>
        <v>#REF!</v>
      </c>
      <c r="I163" s="174" t="e">
        <f>[4]NHAN!#REF!</f>
        <v>#REF!</v>
      </c>
      <c r="J163" s="174" t="e">
        <f>[4]LY!#REF!</f>
        <v>#REF!</v>
      </c>
      <c r="K163" s="174" t="e">
        <f>[4]DUC!#REF!</f>
        <v>#REF!</v>
      </c>
      <c r="L163" s="174" t="e">
        <f>[4]DONG!#REF!</f>
        <v>#REF!</v>
      </c>
      <c r="M163" s="174" t="e">
        <f>[4]HPHU!#REF!</f>
        <v>#REF!</v>
      </c>
      <c r="N163" s="174" t="e">
        <f>[4]BAC!#REF!</f>
        <v>#REF!</v>
      </c>
      <c r="O163" s="174" t="e">
        <f>[4]THANH!#REF!</f>
        <v>#REF!</v>
      </c>
      <c r="P163" s="174" t="e">
        <f>[4]MY!#REF!</f>
        <v>#REF!</v>
      </c>
      <c r="Q163" s="174" t="e">
        <f>[4]HA!#REF!</f>
        <v>#REF!</v>
      </c>
      <c r="R163" s="174" t="e">
        <f>[4]PHUC!#REF!</f>
        <v>#REF!</v>
      </c>
      <c r="S163" s="174" t="e">
        <f>[4]LAM!#REF!</f>
        <v>#REF!</v>
      </c>
      <c r="T163" s="174" t="e">
        <f>[4]XUAN!#REF!</f>
        <v>#REF!</v>
      </c>
      <c r="U163" s="174" t="e">
        <f>[4]LIEN!#REF!</f>
        <v>#REF!</v>
      </c>
    </row>
    <row r="164" spans="1:21" hidden="1" x14ac:dyDescent="0.2">
      <c r="A164" s="27" t="s">
        <v>96</v>
      </c>
      <c r="B164" s="28" t="s">
        <v>100</v>
      </c>
      <c r="C164" s="42" t="s">
        <v>101</v>
      </c>
      <c r="D164" s="42"/>
      <c r="E164" s="42"/>
      <c r="F164" s="174" t="e">
        <f t="shared" si="5"/>
        <v>#REF!</v>
      </c>
      <c r="G164" s="174" t="e">
        <f>[4]DAI!#REF!</f>
        <v>#REF!</v>
      </c>
      <c r="H164" s="174" t="e">
        <f>[4]NAM!#REF!</f>
        <v>#REF!</v>
      </c>
      <c r="I164" s="174" t="e">
        <f>[4]NHAN!#REF!</f>
        <v>#REF!</v>
      </c>
      <c r="J164" s="174" t="e">
        <f>[4]LY!#REF!</f>
        <v>#REF!</v>
      </c>
      <c r="K164" s="174" t="e">
        <f>[4]DUC!#REF!</f>
        <v>#REF!</v>
      </c>
      <c r="L164" s="174" t="e">
        <f>[4]DONG!#REF!</f>
        <v>#REF!</v>
      </c>
      <c r="M164" s="174" t="e">
        <f>[4]HPHU!#REF!</f>
        <v>#REF!</v>
      </c>
      <c r="N164" s="174" t="e">
        <f>[4]BAC!#REF!</f>
        <v>#REF!</v>
      </c>
      <c r="O164" s="174" t="e">
        <f>[4]THANH!#REF!</f>
        <v>#REF!</v>
      </c>
      <c r="P164" s="174" t="e">
        <f>[4]MY!#REF!</f>
        <v>#REF!</v>
      </c>
      <c r="Q164" s="174" t="e">
        <f>[4]HA!#REF!</f>
        <v>#REF!</v>
      </c>
      <c r="R164" s="174" t="e">
        <f>[4]PHUC!#REF!</f>
        <v>#REF!</v>
      </c>
      <c r="S164" s="174" t="e">
        <f>[4]LAM!#REF!</f>
        <v>#REF!</v>
      </c>
      <c r="T164" s="174" t="e">
        <f>[4]XUAN!#REF!</f>
        <v>#REF!</v>
      </c>
      <c r="U164" s="174" t="e">
        <f>[4]LIEN!#REF!</f>
        <v>#REF!</v>
      </c>
    </row>
    <row r="165" spans="1:21" ht="31.5" hidden="1" x14ac:dyDescent="0.2">
      <c r="A165" s="27" t="s">
        <v>99</v>
      </c>
      <c r="B165" s="28" t="s">
        <v>103</v>
      </c>
      <c r="C165" s="42" t="s">
        <v>104</v>
      </c>
      <c r="D165" s="42"/>
      <c r="E165" s="42"/>
      <c r="F165" s="174" t="e">
        <f t="shared" si="5"/>
        <v>#REF!</v>
      </c>
      <c r="G165" s="174" t="e">
        <f>[4]DAI!#REF!</f>
        <v>#REF!</v>
      </c>
      <c r="H165" s="174" t="e">
        <f>[4]NAM!#REF!</f>
        <v>#REF!</v>
      </c>
      <c r="I165" s="174" t="e">
        <f>[4]NHAN!#REF!</f>
        <v>#REF!</v>
      </c>
      <c r="J165" s="174" t="e">
        <f>[4]LY!#REF!</f>
        <v>#REF!</v>
      </c>
      <c r="K165" s="174" t="e">
        <f>[4]DUC!#REF!</f>
        <v>#REF!</v>
      </c>
      <c r="L165" s="174" t="e">
        <f>[4]DONG!#REF!</f>
        <v>#REF!</v>
      </c>
      <c r="M165" s="174" t="e">
        <f>[4]HPHU!#REF!</f>
        <v>#REF!</v>
      </c>
      <c r="N165" s="174" t="e">
        <f>[4]BAC!#REF!</f>
        <v>#REF!</v>
      </c>
      <c r="O165" s="174" t="e">
        <f>[4]THANH!#REF!</f>
        <v>#REF!</v>
      </c>
      <c r="P165" s="174" t="e">
        <f>[4]MY!#REF!</f>
        <v>#REF!</v>
      </c>
      <c r="Q165" s="174" t="e">
        <f>[4]HA!#REF!</f>
        <v>#REF!</v>
      </c>
      <c r="R165" s="174" t="e">
        <f>[4]PHUC!#REF!</f>
        <v>#REF!</v>
      </c>
      <c r="S165" s="174" t="e">
        <f>[4]LAM!#REF!</f>
        <v>#REF!</v>
      </c>
      <c r="T165" s="174" t="e">
        <f>[4]XUAN!#REF!</f>
        <v>#REF!</v>
      </c>
      <c r="U165" s="174" t="e">
        <f>[4]LIEN!#REF!</f>
        <v>#REF!</v>
      </c>
    </row>
    <row r="166" spans="1:21" ht="31.5" hidden="1" x14ac:dyDescent="0.2">
      <c r="A166" s="27" t="s">
        <v>102</v>
      </c>
      <c r="B166" s="28" t="s">
        <v>106</v>
      </c>
      <c r="C166" s="42" t="s">
        <v>107</v>
      </c>
      <c r="D166" s="42"/>
      <c r="E166" s="42"/>
      <c r="F166" s="174" t="e">
        <f t="shared" si="5"/>
        <v>#REF!</v>
      </c>
      <c r="G166" s="174" t="e">
        <f>[4]DAI!#REF!</f>
        <v>#REF!</v>
      </c>
      <c r="H166" s="174" t="e">
        <f>[4]NAM!#REF!</f>
        <v>#REF!</v>
      </c>
      <c r="I166" s="174" t="e">
        <f>[4]NHAN!#REF!</f>
        <v>#REF!</v>
      </c>
      <c r="J166" s="174" t="e">
        <f>[4]LY!#REF!</f>
        <v>#REF!</v>
      </c>
      <c r="K166" s="174" t="e">
        <f>[4]DUC!#REF!</f>
        <v>#REF!</v>
      </c>
      <c r="L166" s="174" t="e">
        <f>[4]DONG!#REF!</f>
        <v>#REF!</v>
      </c>
      <c r="M166" s="174" t="e">
        <f>[4]HPHU!#REF!</f>
        <v>#REF!</v>
      </c>
      <c r="N166" s="174" t="e">
        <f>[4]BAC!#REF!</f>
        <v>#REF!</v>
      </c>
      <c r="O166" s="174" t="e">
        <f>[4]THANH!#REF!</f>
        <v>#REF!</v>
      </c>
      <c r="P166" s="174" t="e">
        <f>[4]MY!#REF!</f>
        <v>#REF!</v>
      </c>
      <c r="Q166" s="174" t="e">
        <f>[4]HA!#REF!</f>
        <v>#REF!</v>
      </c>
      <c r="R166" s="174" t="e">
        <f>[4]PHUC!#REF!</f>
        <v>#REF!</v>
      </c>
      <c r="S166" s="174" t="e">
        <f>[4]LAM!#REF!</f>
        <v>#REF!</v>
      </c>
      <c r="T166" s="174" t="e">
        <f>[4]XUAN!#REF!</f>
        <v>#REF!</v>
      </c>
      <c r="U166" s="174" t="e">
        <f>[4]LIEN!#REF!</f>
        <v>#REF!</v>
      </c>
    </row>
    <row r="167" spans="1:21" hidden="1" x14ac:dyDescent="0.2">
      <c r="A167" s="27" t="s">
        <v>105</v>
      </c>
      <c r="B167" s="28" t="s">
        <v>109</v>
      </c>
      <c r="C167" s="42" t="s">
        <v>110</v>
      </c>
      <c r="D167" s="42"/>
      <c r="E167" s="42"/>
      <c r="F167" s="174" t="e">
        <f t="shared" si="5"/>
        <v>#REF!</v>
      </c>
      <c r="G167" s="174" t="e">
        <f>[4]DAI!#REF!</f>
        <v>#REF!</v>
      </c>
      <c r="H167" s="174" t="e">
        <f>[4]NAM!#REF!</f>
        <v>#REF!</v>
      </c>
      <c r="I167" s="174" t="e">
        <f>[4]NHAN!#REF!</f>
        <v>#REF!</v>
      </c>
      <c r="J167" s="174" t="e">
        <f>[4]LY!#REF!</f>
        <v>#REF!</v>
      </c>
      <c r="K167" s="174" t="e">
        <f>[4]DUC!#REF!</f>
        <v>#REF!</v>
      </c>
      <c r="L167" s="174" t="e">
        <f>[4]DONG!#REF!</f>
        <v>#REF!</v>
      </c>
      <c r="M167" s="174" t="e">
        <f>[4]HPHU!#REF!</f>
        <v>#REF!</v>
      </c>
      <c r="N167" s="174" t="e">
        <f>[4]BAC!#REF!</f>
        <v>#REF!</v>
      </c>
      <c r="O167" s="174" t="e">
        <f>[4]THANH!#REF!</f>
        <v>#REF!</v>
      </c>
      <c r="P167" s="174" t="e">
        <f>[4]MY!#REF!</f>
        <v>#REF!</v>
      </c>
      <c r="Q167" s="174" t="e">
        <f>[4]HA!#REF!</f>
        <v>#REF!</v>
      </c>
      <c r="R167" s="174" t="e">
        <f>[4]PHUC!#REF!</f>
        <v>#REF!</v>
      </c>
      <c r="S167" s="174" t="e">
        <f>[4]LAM!#REF!</f>
        <v>#REF!</v>
      </c>
      <c r="T167" s="174" t="e">
        <f>[4]XUAN!#REF!</f>
        <v>#REF!</v>
      </c>
      <c r="U167" s="174" t="e">
        <f>[4]LIEN!#REF!</f>
        <v>#REF!</v>
      </c>
    </row>
    <row r="168" spans="1:21" hidden="1" x14ac:dyDescent="0.2">
      <c r="A168" s="27" t="s">
        <v>108</v>
      </c>
      <c r="B168" s="28" t="s">
        <v>112</v>
      </c>
      <c r="C168" s="42" t="s">
        <v>113</v>
      </c>
      <c r="D168" s="42"/>
      <c r="E168" s="42"/>
      <c r="F168" s="174" t="e">
        <f t="shared" si="5"/>
        <v>#REF!</v>
      </c>
      <c r="G168" s="174" t="e">
        <f>[4]DAI!#REF!</f>
        <v>#REF!</v>
      </c>
      <c r="H168" s="174" t="e">
        <f>[4]NAM!#REF!</f>
        <v>#REF!</v>
      </c>
      <c r="I168" s="174" t="e">
        <f>[4]NHAN!#REF!</f>
        <v>#REF!</v>
      </c>
      <c r="J168" s="174" t="e">
        <f>[4]LY!#REF!</f>
        <v>#REF!</v>
      </c>
      <c r="K168" s="174" t="e">
        <f>[4]DUC!#REF!</f>
        <v>#REF!</v>
      </c>
      <c r="L168" s="174" t="e">
        <f>[4]DONG!#REF!</f>
        <v>#REF!</v>
      </c>
      <c r="M168" s="174" t="e">
        <f>[4]HPHU!#REF!</f>
        <v>#REF!</v>
      </c>
      <c r="N168" s="174" t="e">
        <f>[4]BAC!#REF!</f>
        <v>#REF!</v>
      </c>
      <c r="O168" s="174" t="e">
        <f>[4]THANH!#REF!</f>
        <v>#REF!</v>
      </c>
      <c r="P168" s="174" t="e">
        <f>[4]MY!#REF!</f>
        <v>#REF!</v>
      </c>
      <c r="Q168" s="174" t="e">
        <f>[4]HA!#REF!</f>
        <v>#REF!</v>
      </c>
      <c r="R168" s="174" t="e">
        <f>[4]PHUC!#REF!</f>
        <v>#REF!</v>
      </c>
      <c r="S168" s="174" t="e">
        <f>[4]LAM!#REF!</f>
        <v>#REF!</v>
      </c>
      <c r="T168" s="174" t="e">
        <f>[4]XUAN!#REF!</f>
        <v>#REF!</v>
      </c>
      <c r="U168" s="174" t="e">
        <f>[4]LIEN!#REF!</f>
        <v>#REF!</v>
      </c>
    </row>
    <row r="169" spans="1:21" hidden="1" x14ac:dyDescent="0.2">
      <c r="A169" s="27" t="s">
        <v>111</v>
      </c>
      <c r="B169" s="28" t="s">
        <v>115</v>
      </c>
      <c r="C169" s="42" t="s">
        <v>116</v>
      </c>
      <c r="D169" s="42"/>
      <c r="E169" s="42"/>
      <c r="F169" s="174" t="e">
        <f t="shared" si="5"/>
        <v>#REF!</v>
      </c>
      <c r="G169" s="174" t="e">
        <f>[4]DAI!#REF!</f>
        <v>#REF!</v>
      </c>
      <c r="H169" s="174" t="e">
        <f>[4]NAM!#REF!</f>
        <v>#REF!</v>
      </c>
      <c r="I169" s="174" t="e">
        <f>[4]NHAN!#REF!</f>
        <v>#REF!</v>
      </c>
      <c r="J169" s="174" t="e">
        <f>[4]LY!#REF!</f>
        <v>#REF!</v>
      </c>
      <c r="K169" s="174" t="e">
        <f>[4]DUC!#REF!</f>
        <v>#REF!</v>
      </c>
      <c r="L169" s="174" t="e">
        <f>[4]DONG!#REF!</f>
        <v>#REF!</v>
      </c>
      <c r="M169" s="174" t="e">
        <f>[4]HPHU!#REF!</f>
        <v>#REF!</v>
      </c>
      <c r="N169" s="174" t="e">
        <f>[4]BAC!#REF!</f>
        <v>#REF!</v>
      </c>
      <c r="O169" s="174" t="e">
        <f>[4]THANH!#REF!</f>
        <v>#REF!</v>
      </c>
      <c r="P169" s="174" t="e">
        <f>[4]MY!#REF!</f>
        <v>#REF!</v>
      </c>
      <c r="Q169" s="174" t="e">
        <f>[4]HA!#REF!</f>
        <v>#REF!</v>
      </c>
      <c r="R169" s="174" t="e">
        <f>[4]PHUC!#REF!</f>
        <v>#REF!</v>
      </c>
      <c r="S169" s="174" t="e">
        <f>[4]LAM!#REF!</f>
        <v>#REF!</v>
      </c>
      <c r="T169" s="174" t="e">
        <f>[4]XUAN!#REF!</f>
        <v>#REF!</v>
      </c>
      <c r="U169" s="174" t="e">
        <f>[4]LIEN!#REF!</f>
        <v>#REF!</v>
      </c>
    </row>
    <row r="170" spans="1:21" hidden="1" x14ac:dyDescent="0.2">
      <c r="A170" s="27" t="s">
        <v>114</v>
      </c>
      <c r="B170" s="28" t="s">
        <v>118</v>
      </c>
      <c r="C170" s="42" t="s">
        <v>119</v>
      </c>
      <c r="D170" s="42"/>
      <c r="E170" s="42"/>
      <c r="F170" s="174" t="e">
        <f t="shared" si="5"/>
        <v>#REF!</v>
      </c>
      <c r="G170" s="174" t="e">
        <f>[4]DAI!#REF!</f>
        <v>#REF!</v>
      </c>
      <c r="H170" s="174" t="e">
        <f>[4]NAM!#REF!</f>
        <v>#REF!</v>
      </c>
      <c r="I170" s="174" t="e">
        <f>[4]NHAN!#REF!</f>
        <v>#REF!</v>
      </c>
      <c r="J170" s="174" t="e">
        <f>[4]LY!#REF!</f>
        <v>#REF!</v>
      </c>
      <c r="K170" s="174" t="e">
        <f>[4]DUC!#REF!</f>
        <v>#REF!</v>
      </c>
      <c r="L170" s="174" t="e">
        <f>[4]DONG!#REF!</f>
        <v>#REF!</v>
      </c>
      <c r="M170" s="174" t="e">
        <f>[4]HPHU!#REF!</f>
        <v>#REF!</v>
      </c>
      <c r="N170" s="174" t="e">
        <f>[4]BAC!#REF!</f>
        <v>#REF!</v>
      </c>
      <c r="O170" s="174" t="e">
        <f>[4]THANH!#REF!</f>
        <v>#REF!</v>
      </c>
      <c r="P170" s="174" t="e">
        <f>[4]MY!#REF!</f>
        <v>#REF!</v>
      </c>
      <c r="Q170" s="174" t="e">
        <f>[4]HA!#REF!</f>
        <v>#REF!</v>
      </c>
      <c r="R170" s="174" t="e">
        <f>[4]PHUC!#REF!</f>
        <v>#REF!</v>
      </c>
      <c r="S170" s="174" t="e">
        <f>[4]LAM!#REF!</f>
        <v>#REF!</v>
      </c>
      <c r="T170" s="174" t="e">
        <f>[4]XUAN!#REF!</f>
        <v>#REF!</v>
      </c>
      <c r="U170" s="174" t="e">
        <f>[4]LIEN!#REF!</f>
        <v>#REF!</v>
      </c>
    </row>
    <row r="171" spans="1:21" hidden="1" x14ac:dyDescent="0.2">
      <c r="A171" s="27" t="s">
        <v>117</v>
      </c>
      <c r="B171" s="28" t="s">
        <v>121</v>
      </c>
      <c r="C171" s="42" t="s">
        <v>122</v>
      </c>
      <c r="D171" s="42"/>
      <c r="E171" s="42"/>
      <c r="F171" s="174" t="e">
        <f t="shared" si="5"/>
        <v>#REF!</v>
      </c>
      <c r="G171" s="174" t="e">
        <f>[4]DAI!#REF!</f>
        <v>#REF!</v>
      </c>
      <c r="H171" s="174" t="e">
        <f>[4]NAM!#REF!</f>
        <v>#REF!</v>
      </c>
      <c r="I171" s="174" t="e">
        <f>[4]NHAN!#REF!</f>
        <v>#REF!</v>
      </c>
      <c r="J171" s="174" t="e">
        <f>[4]LY!#REF!</f>
        <v>#REF!</v>
      </c>
      <c r="K171" s="174" t="e">
        <f>[4]DUC!#REF!</f>
        <v>#REF!</v>
      </c>
      <c r="L171" s="174" t="e">
        <f>[4]DONG!#REF!</f>
        <v>#REF!</v>
      </c>
      <c r="M171" s="174" t="e">
        <f>[4]HPHU!#REF!</f>
        <v>#REF!</v>
      </c>
      <c r="N171" s="174" t="e">
        <f>[4]BAC!#REF!</f>
        <v>#REF!</v>
      </c>
      <c r="O171" s="174" t="e">
        <f>[4]THANH!#REF!</f>
        <v>#REF!</v>
      </c>
      <c r="P171" s="174" t="e">
        <f>[4]MY!#REF!</f>
        <v>#REF!</v>
      </c>
      <c r="Q171" s="174" t="e">
        <f>[4]HA!#REF!</f>
        <v>#REF!</v>
      </c>
      <c r="R171" s="174" t="e">
        <f>[4]PHUC!#REF!</f>
        <v>#REF!</v>
      </c>
      <c r="S171" s="174" t="e">
        <f>[4]LAM!#REF!</f>
        <v>#REF!</v>
      </c>
      <c r="T171" s="174" t="e">
        <f>[4]XUAN!#REF!</f>
        <v>#REF!</v>
      </c>
      <c r="U171" s="174" t="e">
        <f>[4]LIEN!#REF!</f>
        <v>#REF!</v>
      </c>
    </row>
    <row r="172" spans="1:21" hidden="1" x14ac:dyDescent="0.2">
      <c r="A172" s="27" t="s">
        <v>120</v>
      </c>
      <c r="B172" s="28" t="s">
        <v>124</v>
      </c>
      <c r="C172" s="42" t="s">
        <v>125</v>
      </c>
      <c r="D172" s="42"/>
      <c r="E172" s="42"/>
      <c r="F172" s="174" t="e">
        <f t="shared" si="5"/>
        <v>#REF!</v>
      </c>
      <c r="G172" s="174" t="e">
        <f>[4]DAI!#REF!</f>
        <v>#REF!</v>
      </c>
      <c r="H172" s="174" t="e">
        <f>[4]NAM!#REF!</f>
        <v>#REF!</v>
      </c>
      <c r="I172" s="174" t="e">
        <f>[4]NHAN!#REF!</f>
        <v>#REF!</v>
      </c>
      <c r="J172" s="174" t="e">
        <f>[4]LY!#REF!</f>
        <v>#REF!</v>
      </c>
      <c r="K172" s="174" t="e">
        <f>[4]DUC!#REF!</f>
        <v>#REF!</v>
      </c>
      <c r="L172" s="174" t="e">
        <f>[4]DONG!#REF!</f>
        <v>#REF!</v>
      </c>
      <c r="M172" s="174" t="e">
        <f>[4]HPHU!#REF!</f>
        <v>#REF!</v>
      </c>
      <c r="N172" s="174" t="e">
        <f>[4]BAC!#REF!</f>
        <v>#REF!</v>
      </c>
      <c r="O172" s="174" t="e">
        <f>[4]THANH!#REF!</f>
        <v>#REF!</v>
      </c>
      <c r="P172" s="174" t="e">
        <f>[4]MY!#REF!</f>
        <v>#REF!</v>
      </c>
      <c r="Q172" s="174" t="e">
        <f>[4]HA!#REF!</f>
        <v>#REF!</v>
      </c>
      <c r="R172" s="174" t="e">
        <f>[4]PHUC!#REF!</f>
        <v>#REF!</v>
      </c>
      <c r="S172" s="174" t="e">
        <f>[4]LAM!#REF!</f>
        <v>#REF!</v>
      </c>
      <c r="T172" s="174" t="e">
        <f>[4]XUAN!#REF!</f>
        <v>#REF!</v>
      </c>
      <c r="U172" s="174" t="e">
        <f>[4]LIEN!#REF!</f>
        <v>#REF!</v>
      </c>
    </row>
    <row r="173" spans="1:21" hidden="1" x14ac:dyDescent="0.2">
      <c r="A173" s="37">
        <v>3</v>
      </c>
      <c r="B173" s="38" t="s">
        <v>126</v>
      </c>
      <c r="C173" s="47" t="s">
        <v>127</v>
      </c>
      <c r="D173" s="47"/>
      <c r="E173" s="47"/>
      <c r="F173" s="175" t="e">
        <f t="shared" si="5"/>
        <v>#REF!</v>
      </c>
      <c r="G173" s="175" t="e">
        <f>[4]DAI!#REF!</f>
        <v>#REF!</v>
      </c>
      <c r="H173" s="175" t="e">
        <f>[4]NAM!#REF!</f>
        <v>#REF!</v>
      </c>
      <c r="I173" s="175" t="e">
        <f>[4]NHAN!#REF!</f>
        <v>#REF!</v>
      </c>
      <c r="J173" s="175" t="e">
        <f>[4]LY!#REF!</f>
        <v>#REF!</v>
      </c>
      <c r="K173" s="175" t="e">
        <f>[4]DUC!#REF!</f>
        <v>#REF!</v>
      </c>
      <c r="L173" s="175" t="e">
        <f>[4]DONG!#REF!</f>
        <v>#REF!</v>
      </c>
      <c r="M173" s="175" t="e">
        <f>[4]HPHU!#REF!</f>
        <v>#REF!</v>
      </c>
      <c r="N173" s="175" t="e">
        <f>[4]BAC!#REF!</f>
        <v>#REF!</v>
      </c>
      <c r="O173" s="175" t="e">
        <f>[4]THANH!#REF!</f>
        <v>#REF!</v>
      </c>
      <c r="P173" s="175" t="e">
        <f>[4]MY!#REF!</f>
        <v>#REF!</v>
      </c>
      <c r="Q173" s="175" t="e">
        <f>[4]HA!#REF!</f>
        <v>#REF!</v>
      </c>
      <c r="R173" s="175" t="e">
        <f>[4]PHUC!#REF!</f>
        <v>#REF!</v>
      </c>
      <c r="S173" s="175" t="e">
        <f>[4]LAM!#REF!</f>
        <v>#REF!</v>
      </c>
      <c r="T173" s="175" t="e">
        <f>[4]XUAN!#REF!</f>
        <v>#REF!</v>
      </c>
      <c r="U173" s="175" t="e">
        <f>[4]LIEN!#REF!</f>
        <v>#REF!</v>
      </c>
    </row>
    <row r="174" spans="1:21" hidden="1" x14ac:dyDescent="0.2">
      <c r="A174" s="37">
        <v>4</v>
      </c>
      <c r="B174" s="38" t="s">
        <v>189</v>
      </c>
      <c r="C174" s="39" t="s">
        <v>190</v>
      </c>
      <c r="D174" s="39"/>
      <c r="E174" s="39"/>
      <c r="F174" s="175">
        <f t="shared" si="5"/>
        <v>0</v>
      </c>
      <c r="G174" s="175"/>
      <c r="H174" s="175"/>
      <c r="I174" s="175"/>
      <c r="J174" s="175"/>
      <c r="K174" s="175"/>
      <c r="L174" s="175"/>
      <c r="M174" s="175"/>
      <c r="N174" s="175"/>
      <c r="O174" s="175"/>
      <c r="P174" s="175"/>
      <c r="Q174" s="175"/>
      <c r="R174" s="175"/>
      <c r="S174" s="175"/>
      <c r="T174" s="175"/>
      <c r="U174" s="175"/>
    </row>
    <row r="175" spans="1:21" hidden="1" x14ac:dyDescent="0.2">
      <c r="A175" s="37">
        <v>5</v>
      </c>
      <c r="B175" s="48" t="s">
        <v>191</v>
      </c>
      <c r="C175" s="49" t="s">
        <v>192</v>
      </c>
      <c r="D175" s="49"/>
      <c r="E175" s="49"/>
      <c r="F175" s="175">
        <f t="shared" si="5"/>
        <v>0</v>
      </c>
      <c r="G175" s="176"/>
      <c r="H175" s="176"/>
      <c r="I175" s="176"/>
      <c r="J175" s="176"/>
      <c r="K175" s="176"/>
      <c r="L175" s="176"/>
      <c r="M175" s="176"/>
      <c r="N175" s="176"/>
      <c r="O175" s="176"/>
      <c r="P175" s="176"/>
      <c r="Q175" s="176"/>
      <c r="R175" s="176"/>
      <c r="S175" s="176"/>
      <c r="T175" s="176"/>
      <c r="U175" s="176"/>
    </row>
    <row r="176" spans="1:21" hidden="1" x14ac:dyDescent="0.2">
      <c r="A176" s="141">
        <v>6</v>
      </c>
      <c r="B176" s="142" t="s">
        <v>193</v>
      </c>
      <c r="C176" s="143" t="s">
        <v>75</v>
      </c>
      <c r="D176" s="49"/>
      <c r="E176" s="49"/>
      <c r="F176" s="175">
        <f t="shared" si="5"/>
        <v>0</v>
      </c>
      <c r="G176" s="176"/>
      <c r="H176" s="176"/>
      <c r="I176" s="176"/>
      <c r="J176" s="176"/>
      <c r="K176" s="176"/>
      <c r="L176" s="176"/>
      <c r="M176" s="176"/>
      <c r="N176" s="176"/>
      <c r="O176" s="176"/>
      <c r="P176" s="176"/>
      <c r="Q176" s="176"/>
      <c r="R176" s="176"/>
      <c r="S176" s="176"/>
      <c r="T176" s="176"/>
      <c r="U176" s="176"/>
    </row>
    <row r="177" spans="1:21" hidden="1" x14ac:dyDescent="0.2">
      <c r="A177" s="177" t="s">
        <v>163</v>
      </c>
      <c r="B177" s="178" t="s">
        <v>164</v>
      </c>
      <c r="C177" s="178"/>
      <c r="D177" s="179"/>
      <c r="E177" s="180"/>
      <c r="F177" s="175">
        <f t="shared" si="5"/>
        <v>0</v>
      </c>
      <c r="G177" s="181"/>
      <c r="H177" s="181"/>
      <c r="I177" s="181"/>
      <c r="J177" s="181"/>
      <c r="K177" s="181"/>
      <c r="L177" s="181"/>
      <c r="M177" s="181"/>
      <c r="N177" s="181"/>
      <c r="O177" s="181"/>
      <c r="P177" s="181"/>
      <c r="Q177" s="181"/>
      <c r="R177" s="181"/>
      <c r="S177" s="181"/>
      <c r="T177" s="181"/>
      <c r="U177" s="180"/>
    </row>
    <row r="178" spans="1:21" hidden="1" x14ac:dyDescent="0.2">
      <c r="A178" s="177">
        <v>1</v>
      </c>
      <c r="B178" s="178" t="s">
        <v>165</v>
      </c>
      <c r="C178" s="182" t="s">
        <v>166</v>
      </c>
      <c r="D178" s="179"/>
      <c r="E178" s="180"/>
      <c r="F178" s="175">
        <f t="shared" si="5"/>
        <v>0</v>
      </c>
      <c r="G178" s="181"/>
      <c r="H178" s="181"/>
      <c r="I178" s="181"/>
      <c r="J178" s="181"/>
      <c r="K178" s="181"/>
      <c r="L178" s="181"/>
      <c r="M178" s="181"/>
      <c r="N178" s="181"/>
      <c r="O178" s="181"/>
      <c r="P178" s="181"/>
      <c r="Q178" s="181"/>
      <c r="R178" s="181"/>
      <c r="S178" s="181"/>
      <c r="T178" s="181"/>
      <c r="U178" s="180"/>
    </row>
    <row r="179" spans="1:21" ht="31.5" hidden="1" x14ac:dyDescent="0.2">
      <c r="A179" s="177">
        <v>2</v>
      </c>
      <c r="B179" s="178" t="s">
        <v>167</v>
      </c>
      <c r="C179" s="182" t="s">
        <v>168</v>
      </c>
      <c r="D179" s="179"/>
      <c r="E179" s="180"/>
      <c r="F179" s="175">
        <f t="shared" si="5"/>
        <v>0</v>
      </c>
      <c r="G179" s="181"/>
      <c r="H179" s="181"/>
      <c r="I179" s="181"/>
      <c r="J179" s="181"/>
      <c r="K179" s="181"/>
      <c r="L179" s="181"/>
      <c r="M179" s="181"/>
      <c r="N179" s="181"/>
      <c r="O179" s="181"/>
      <c r="P179" s="181"/>
      <c r="Q179" s="181"/>
      <c r="R179" s="181"/>
      <c r="S179" s="181"/>
      <c r="T179" s="181"/>
      <c r="U179" s="180"/>
    </row>
    <row r="180" spans="1:21" hidden="1" x14ac:dyDescent="0.2">
      <c r="A180" s="177">
        <v>3</v>
      </c>
      <c r="B180" s="178" t="s">
        <v>169</v>
      </c>
      <c r="C180" s="182" t="s">
        <v>170</v>
      </c>
      <c r="D180" s="179"/>
      <c r="E180" s="180"/>
      <c r="F180" s="175">
        <f t="shared" si="5"/>
        <v>0</v>
      </c>
      <c r="G180" s="181"/>
      <c r="H180" s="181"/>
      <c r="I180" s="181"/>
      <c r="J180" s="181"/>
      <c r="K180" s="181"/>
      <c r="L180" s="181"/>
      <c r="M180" s="181"/>
      <c r="N180" s="181"/>
      <c r="O180" s="181"/>
      <c r="P180" s="181"/>
      <c r="Q180" s="181"/>
      <c r="R180" s="181"/>
      <c r="S180" s="181"/>
      <c r="T180" s="181"/>
      <c r="U180" s="180"/>
    </row>
    <row r="181" spans="1:21" hidden="1" x14ac:dyDescent="0.2">
      <c r="A181" s="177">
        <v>4</v>
      </c>
      <c r="B181" s="178" t="s">
        <v>171</v>
      </c>
      <c r="C181" s="182" t="s">
        <v>172</v>
      </c>
      <c r="D181" s="179"/>
      <c r="E181" s="180"/>
      <c r="F181" s="175">
        <f t="shared" si="5"/>
        <v>0</v>
      </c>
      <c r="G181" s="181"/>
      <c r="H181" s="181"/>
      <c r="I181" s="181"/>
      <c r="J181" s="181"/>
      <c r="K181" s="181"/>
      <c r="L181" s="181"/>
      <c r="M181" s="181"/>
      <c r="N181" s="181"/>
      <c r="O181" s="181"/>
      <c r="P181" s="181"/>
      <c r="Q181" s="181"/>
      <c r="R181" s="181"/>
      <c r="S181" s="181"/>
      <c r="T181" s="181"/>
      <c r="U181" s="180"/>
    </row>
    <row r="182" spans="1:21" hidden="1" x14ac:dyDescent="0.2">
      <c r="A182" s="177">
        <v>5</v>
      </c>
      <c r="B182" s="178" t="s">
        <v>173</v>
      </c>
      <c r="C182" s="182" t="s">
        <v>174</v>
      </c>
      <c r="D182" s="179"/>
      <c r="E182" s="180"/>
      <c r="F182" s="175">
        <f t="shared" si="5"/>
        <v>0</v>
      </c>
      <c r="G182" s="181"/>
      <c r="H182" s="181"/>
      <c r="I182" s="181"/>
      <c r="J182" s="181"/>
      <c r="K182" s="181"/>
      <c r="L182" s="181"/>
      <c r="M182" s="181"/>
      <c r="N182" s="181"/>
      <c r="O182" s="181"/>
      <c r="P182" s="181"/>
      <c r="Q182" s="181"/>
      <c r="R182" s="181"/>
      <c r="S182" s="181"/>
      <c r="T182" s="181"/>
      <c r="U182" s="180"/>
    </row>
    <row r="183" spans="1:21" ht="31.5" hidden="1" x14ac:dyDescent="0.2">
      <c r="A183" s="177">
        <v>6</v>
      </c>
      <c r="B183" s="178" t="s">
        <v>175</v>
      </c>
      <c r="C183" s="182" t="s">
        <v>176</v>
      </c>
      <c r="D183" s="179"/>
      <c r="E183" s="180"/>
      <c r="F183" s="175">
        <f t="shared" si="5"/>
        <v>0</v>
      </c>
      <c r="G183" s="181"/>
      <c r="H183" s="181"/>
      <c r="I183" s="181"/>
      <c r="J183" s="181"/>
      <c r="K183" s="181"/>
      <c r="L183" s="181"/>
      <c r="M183" s="181"/>
      <c r="N183" s="181"/>
      <c r="O183" s="181"/>
      <c r="P183" s="181"/>
      <c r="Q183" s="181"/>
      <c r="R183" s="181"/>
      <c r="S183" s="181"/>
      <c r="T183" s="181"/>
      <c r="U183" s="180"/>
    </row>
    <row r="184" spans="1:21" hidden="1" x14ac:dyDescent="0.2">
      <c r="A184" s="177">
        <v>7</v>
      </c>
      <c r="B184" s="178" t="s">
        <v>177</v>
      </c>
      <c r="C184" s="182" t="s">
        <v>178</v>
      </c>
      <c r="D184" s="183"/>
      <c r="E184" s="184"/>
      <c r="F184" s="175">
        <f t="shared" si="5"/>
        <v>0</v>
      </c>
      <c r="G184" s="185"/>
      <c r="H184" s="185"/>
      <c r="I184" s="185"/>
      <c r="J184" s="185"/>
      <c r="K184" s="185"/>
      <c r="L184" s="185"/>
      <c r="M184" s="185"/>
      <c r="N184" s="185"/>
      <c r="O184" s="185"/>
      <c r="P184" s="185"/>
      <c r="Q184" s="185"/>
      <c r="R184" s="185"/>
      <c r="S184" s="185"/>
      <c r="T184" s="185"/>
      <c r="U184" s="184"/>
    </row>
    <row r="185" spans="1:21" hidden="1" x14ac:dyDescent="0.2">
      <c r="A185" s="177">
        <v>8</v>
      </c>
      <c r="B185" s="178" t="s">
        <v>179</v>
      </c>
      <c r="C185" s="182" t="s">
        <v>180</v>
      </c>
      <c r="D185" s="186"/>
      <c r="E185" s="186"/>
      <c r="F185" s="175">
        <f t="shared" si="5"/>
        <v>0</v>
      </c>
      <c r="G185" s="187"/>
      <c r="H185" s="187"/>
      <c r="I185" s="187"/>
      <c r="J185" s="187"/>
      <c r="K185" s="187"/>
      <c r="L185" s="187"/>
      <c r="M185" s="187"/>
      <c r="N185" s="187"/>
      <c r="O185" s="187"/>
      <c r="P185" s="187"/>
      <c r="Q185" s="187"/>
      <c r="R185" s="187"/>
      <c r="S185" s="187"/>
      <c r="T185" s="187"/>
      <c r="U185" s="186"/>
    </row>
    <row r="186" spans="1:21" ht="31.5" hidden="1" x14ac:dyDescent="0.2">
      <c r="A186" s="188">
        <v>9</v>
      </c>
      <c r="B186" s="189" t="s">
        <v>181</v>
      </c>
      <c r="C186" s="190" t="s">
        <v>182</v>
      </c>
      <c r="D186" s="191"/>
      <c r="E186" s="191"/>
      <c r="F186" s="175">
        <f t="shared" si="5"/>
        <v>0</v>
      </c>
      <c r="G186" s="193"/>
      <c r="H186" s="193"/>
      <c r="I186" s="193"/>
      <c r="J186" s="193"/>
      <c r="K186" s="193"/>
      <c r="L186" s="193"/>
      <c r="M186" s="193"/>
      <c r="N186" s="193"/>
      <c r="O186" s="193"/>
      <c r="P186" s="193"/>
      <c r="Q186" s="193"/>
      <c r="R186" s="193"/>
      <c r="S186" s="193"/>
      <c r="T186" s="193"/>
      <c r="U186" s="191"/>
    </row>
    <row r="187" spans="1:21" hidden="1" x14ac:dyDescent="0.2"/>
    <row r="188" spans="1:21" hidden="1" x14ac:dyDescent="0.2"/>
    <row r="189" spans="1:21" hidden="1" x14ac:dyDescent="0.2"/>
    <row r="190" spans="1:21" hidden="1" x14ac:dyDescent="0.2">
      <c r="A190" s="1" t="s">
        <v>154</v>
      </c>
    </row>
    <row r="191" spans="1:21" ht="31.5" hidden="1" x14ac:dyDescent="0.2">
      <c r="A191" s="7" t="s">
        <v>183</v>
      </c>
      <c r="B191" s="7"/>
      <c r="C191" s="7"/>
      <c r="D191" s="7"/>
      <c r="E191" s="7"/>
      <c r="F191" s="8"/>
      <c r="G191" s="8"/>
      <c r="H191" s="8"/>
      <c r="I191" s="8"/>
      <c r="J191" s="8"/>
      <c r="K191" s="165"/>
      <c r="L191" s="165"/>
      <c r="M191" s="165"/>
      <c r="N191" s="165"/>
      <c r="O191" s="165"/>
      <c r="P191" s="165"/>
      <c r="Q191" s="165"/>
      <c r="R191" s="165"/>
      <c r="S191" s="165"/>
      <c r="T191" s="165"/>
      <c r="U191" s="166"/>
    </row>
    <row r="192" spans="1:21" ht="31.5" hidden="1" x14ac:dyDescent="0.3">
      <c r="A192" s="5"/>
      <c r="B192" s="6"/>
      <c r="C192" s="7"/>
      <c r="D192" s="7"/>
      <c r="E192" s="7"/>
      <c r="F192" s="8"/>
      <c r="G192" s="9"/>
      <c r="H192" s="8"/>
      <c r="I192" s="8"/>
      <c r="J192" s="8"/>
      <c r="Q192" s="167"/>
      <c r="R192" s="167"/>
      <c r="S192" s="167"/>
      <c r="T192" s="167"/>
      <c r="U192" s="168" t="s">
        <v>2</v>
      </c>
    </row>
    <row r="193" spans="1:21" hidden="1" x14ac:dyDescent="0.2">
      <c r="A193" s="913" t="s">
        <v>3</v>
      </c>
      <c r="B193" s="913" t="s">
        <v>184</v>
      </c>
      <c r="C193" s="913" t="s">
        <v>5</v>
      </c>
      <c r="D193" s="925" t="s">
        <v>185</v>
      </c>
      <c r="E193" s="925" t="s">
        <v>186</v>
      </c>
      <c r="F193" s="915" t="s">
        <v>187</v>
      </c>
      <c r="G193" s="169" t="s">
        <v>7</v>
      </c>
      <c r="H193" s="169"/>
      <c r="I193" s="169"/>
      <c r="J193" s="169"/>
      <c r="K193" s="170"/>
      <c r="L193" s="170"/>
      <c r="M193" s="170"/>
      <c r="N193" s="170"/>
      <c r="O193" s="170"/>
      <c r="P193" s="170"/>
      <c r="Q193" s="170"/>
      <c r="R193" s="170"/>
      <c r="S193" s="170"/>
      <c r="T193" s="170"/>
      <c r="U193" s="171"/>
    </row>
    <row r="194" spans="1:21" ht="45" hidden="1" x14ac:dyDescent="0.2">
      <c r="A194" s="914"/>
      <c r="B194" s="914"/>
      <c r="C194" s="914"/>
      <c r="D194" s="926"/>
      <c r="E194" s="926"/>
      <c r="F194" s="916"/>
      <c r="G194" s="172" t="str">
        <f>[2]CH1!E$5</f>
        <v>Xã Cảnh Dương</v>
      </c>
      <c r="H194" s="172" t="str">
        <f>[2]CH1!F$5</f>
        <v>Xã Cảnh Hóa</v>
      </c>
      <c r="I194" s="172" t="str">
        <f>[2]CH1!G$5</f>
        <v>Xã Phù Hóa</v>
      </c>
      <c r="J194" s="172" t="str">
        <f>[2]CH1!H$5</f>
        <v>Xã Quảng Châu</v>
      </c>
      <c r="K194" s="172" t="str">
        <f>[2]CH1!I$5</f>
        <v>Xã Quảng Đông</v>
      </c>
      <c r="L194" s="172" t="str">
        <f>[2]CH1!J$5</f>
        <v>Xã Quảng Hợp</v>
      </c>
      <c r="M194" s="172" t="str">
        <f>[2]CH1!K$5</f>
        <v>Xã Quảng Hưng</v>
      </c>
      <c r="N194" s="172" t="str">
        <f>[2]CH1!L$5</f>
        <v>Xã Quảng Kim</v>
      </c>
      <c r="O194" s="172" t="str">
        <f>[2]CH1!M$5</f>
        <v>Xã Quảng Liên</v>
      </c>
      <c r="P194" s="172" t="str">
        <f>[2]CH1!O$5</f>
        <v>Xã Quảng Phú</v>
      </c>
      <c r="Q194" s="172" t="str">
        <f>[2]CH1!P$5</f>
        <v>Xã Quảng Phương</v>
      </c>
      <c r="R194" s="172" t="str">
        <f>[2]CH1!Q$5</f>
        <v>Xã Quảng Thạch</v>
      </c>
      <c r="S194" s="172" t="str">
        <f>[2]CH1!R$5</f>
        <v>Xã Quảng Thanh</v>
      </c>
      <c r="T194" s="172" t="str">
        <f>[2]CH1!S$5</f>
        <v>Xã Quảng Tiến</v>
      </c>
      <c r="U194" s="172" t="str">
        <f>[2]CH1!T$5</f>
        <v>Xã Quảng Trường</v>
      </c>
    </row>
    <row r="195" spans="1:21" ht="24" hidden="1" x14ac:dyDescent="0.2">
      <c r="A195" s="14">
        <v>-1</v>
      </c>
      <c r="B195" s="14">
        <v>-2</v>
      </c>
      <c r="C195" s="14">
        <v>-3</v>
      </c>
      <c r="D195" s="14">
        <v>-4</v>
      </c>
      <c r="E195" s="14">
        <v>-5</v>
      </c>
      <c r="F195" s="15" t="s">
        <v>188</v>
      </c>
      <c r="G195" s="14">
        <v>-7</v>
      </c>
      <c r="H195" s="14">
        <v>-8</v>
      </c>
      <c r="I195" s="14">
        <v>-9</v>
      </c>
      <c r="J195" s="14">
        <v>-10</v>
      </c>
      <c r="K195" s="14">
        <v>-11</v>
      </c>
      <c r="L195" s="14">
        <v>-12</v>
      </c>
      <c r="M195" s="14">
        <v>-13</v>
      </c>
      <c r="N195" s="14">
        <v>-14</v>
      </c>
      <c r="O195" s="14">
        <v>-15</v>
      </c>
      <c r="P195" s="14">
        <v>-17</v>
      </c>
      <c r="Q195" s="14">
        <v>-18</v>
      </c>
      <c r="R195" s="14">
        <v>-19</v>
      </c>
      <c r="S195" s="14">
        <v>-20</v>
      </c>
      <c r="T195" s="14">
        <v>-21</v>
      </c>
      <c r="U195" s="14">
        <v>-22</v>
      </c>
    </row>
    <row r="196" spans="1:21" hidden="1" x14ac:dyDescent="0.2">
      <c r="A196" s="16"/>
      <c r="B196" s="16" t="s">
        <v>9</v>
      </c>
      <c r="C196" s="16"/>
      <c r="D196" s="125"/>
      <c r="E196" s="125"/>
      <c r="F196" s="17" t="e">
        <f t="shared" ref="F196:F248" si="9">SUM(G196:U196)</f>
        <v>#REF!</v>
      </c>
      <c r="G196" s="18" t="e">
        <f>G197+G208+G235</f>
        <v>#REF!</v>
      </c>
      <c r="H196" s="18" t="e">
        <f t="shared" ref="H196:U196" si="10">H197+H208+H235</f>
        <v>#REF!</v>
      </c>
      <c r="I196" s="18" t="e">
        <f t="shared" si="10"/>
        <v>#REF!</v>
      </c>
      <c r="J196" s="18" t="e">
        <f t="shared" si="10"/>
        <v>#REF!</v>
      </c>
      <c r="K196" s="18" t="e">
        <f t="shared" si="10"/>
        <v>#REF!</v>
      </c>
      <c r="L196" s="18" t="e">
        <f t="shared" si="10"/>
        <v>#REF!</v>
      </c>
      <c r="M196" s="18" t="e">
        <f t="shared" si="10"/>
        <v>#REF!</v>
      </c>
      <c r="N196" s="18" t="e">
        <f t="shared" si="10"/>
        <v>#REF!</v>
      </c>
      <c r="O196" s="18" t="e">
        <f t="shared" si="10"/>
        <v>#REF!</v>
      </c>
      <c r="P196" s="18" t="e">
        <f t="shared" si="10"/>
        <v>#REF!</v>
      </c>
      <c r="Q196" s="18" t="e">
        <f t="shared" si="10"/>
        <v>#REF!</v>
      </c>
      <c r="R196" s="18" t="e">
        <f t="shared" si="10"/>
        <v>#REF!</v>
      </c>
      <c r="S196" s="18" t="e">
        <f t="shared" si="10"/>
        <v>#REF!</v>
      </c>
      <c r="T196" s="18" t="e">
        <f t="shared" si="10"/>
        <v>#REF!</v>
      </c>
      <c r="U196" s="18" t="e">
        <f t="shared" si="10"/>
        <v>#REF!</v>
      </c>
    </row>
    <row r="197" spans="1:21" hidden="1" x14ac:dyDescent="0.2">
      <c r="A197" s="20">
        <v>1</v>
      </c>
      <c r="B197" s="21" t="s">
        <v>10</v>
      </c>
      <c r="C197" s="22" t="s">
        <v>11</v>
      </c>
      <c r="D197" s="132"/>
      <c r="E197" s="132"/>
      <c r="F197" s="173" t="e">
        <f t="shared" si="9"/>
        <v>#REF!</v>
      </c>
      <c r="G197" s="129" t="e">
        <f>G198+G200+G201+G202+G203+G204+G205+G206+G207</f>
        <v>#REF!</v>
      </c>
      <c r="H197" s="129" t="e">
        <f t="shared" ref="H197:U197" si="11">H198+H200+H201+H202+H203+H204+H205+H206+H207</f>
        <v>#REF!</v>
      </c>
      <c r="I197" s="129" t="e">
        <f t="shared" si="11"/>
        <v>#REF!</v>
      </c>
      <c r="J197" s="129" t="e">
        <f t="shared" si="11"/>
        <v>#REF!</v>
      </c>
      <c r="K197" s="129" t="e">
        <f t="shared" si="11"/>
        <v>#REF!</v>
      </c>
      <c r="L197" s="129" t="e">
        <f t="shared" si="11"/>
        <v>#REF!</v>
      </c>
      <c r="M197" s="129" t="e">
        <f t="shared" si="11"/>
        <v>#REF!</v>
      </c>
      <c r="N197" s="129" t="e">
        <f t="shared" si="11"/>
        <v>#REF!</v>
      </c>
      <c r="O197" s="129" t="e">
        <f t="shared" si="11"/>
        <v>#REF!</v>
      </c>
      <c r="P197" s="129" t="e">
        <f t="shared" si="11"/>
        <v>#REF!</v>
      </c>
      <c r="Q197" s="129" t="e">
        <f t="shared" si="11"/>
        <v>#REF!</v>
      </c>
      <c r="R197" s="129" t="e">
        <f t="shared" si="11"/>
        <v>#REF!</v>
      </c>
      <c r="S197" s="129" t="e">
        <f t="shared" si="11"/>
        <v>#REF!</v>
      </c>
      <c r="T197" s="129" t="e">
        <f t="shared" si="11"/>
        <v>#REF!</v>
      </c>
      <c r="U197" s="129" t="e">
        <f t="shared" si="11"/>
        <v>#REF!</v>
      </c>
    </row>
    <row r="198" spans="1:21" hidden="1" x14ac:dyDescent="0.2">
      <c r="A198" s="27" t="s">
        <v>12</v>
      </c>
      <c r="B198" s="28" t="s">
        <v>13</v>
      </c>
      <c r="C198" s="29" t="s">
        <v>14</v>
      </c>
      <c r="D198" s="29"/>
      <c r="E198" s="29"/>
      <c r="F198" s="174" t="e">
        <f t="shared" si="9"/>
        <v>#REF!</v>
      </c>
      <c r="G198" s="174" t="e">
        <f>[4]DAI!#REF!</f>
        <v>#REF!</v>
      </c>
      <c r="H198" s="174" t="e">
        <f>[4]NAM!#REF!</f>
        <v>#REF!</v>
      </c>
      <c r="I198" s="174" t="e">
        <f>[4]NHAN!#REF!</f>
        <v>#REF!</v>
      </c>
      <c r="J198" s="174" t="e">
        <f>[4]LY!#REF!</f>
        <v>#REF!</v>
      </c>
      <c r="K198" s="174" t="e">
        <f>[4]DUC!#REF!</f>
        <v>#REF!</v>
      </c>
      <c r="L198" s="174" t="e">
        <f>[4]DONG!#REF!</f>
        <v>#REF!</v>
      </c>
      <c r="M198" s="174" t="e">
        <f>[4]HPHU!#REF!</f>
        <v>#REF!</v>
      </c>
      <c r="N198" s="174" t="e">
        <f>[4]BAC!#REF!</f>
        <v>#REF!</v>
      </c>
      <c r="O198" s="174" t="e">
        <f>[4]THANH!#REF!</f>
        <v>#REF!</v>
      </c>
      <c r="P198" s="174" t="e">
        <f>[4]MY!#REF!</f>
        <v>#REF!</v>
      </c>
      <c r="Q198" s="174" t="e">
        <f>[4]HA!#REF!</f>
        <v>#REF!</v>
      </c>
      <c r="R198" s="174" t="e">
        <f>[4]PHUC!#REF!</f>
        <v>#REF!</v>
      </c>
      <c r="S198" s="174" t="e">
        <f>[4]LAM!#REF!</f>
        <v>#REF!</v>
      </c>
      <c r="T198" s="174" t="e">
        <f>[4]XUAN!#REF!</f>
        <v>#REF!</v>
      </c>
      <c r="U198" s="174" t="e">
        <f>[4]LIEN!#REF!</f>
        <v>#REF!</v>
      </c>
    </row>
    <row r="199" spans="1:21" ht="31.5" hidden="1" x14ac:dyDescent="0.2">
      <c r="A199" s="27"/>
      <c r="B199" s="34" t="s">
        <v>15</v>
      </c>
      <c r="C199" s="29" t="s">
        <v>16</v>
      </c>
      <c r="D199" s="29"/>
      <c r="E199" s="29"/>
      <c r="F199" s="174" t="e">
        <f t="shared" si="9"/>
        <v>#REF!</v>
      </c>
      <c r="G199" s="174" t="e">
        <f>[4]DAI!#REF!</f>
        <v>#REF!</v>
      </c>
      <c r="H199" s="174" t="e">
        <f>[4]NAM!#REF!</f>
        <v>#REF!</v>
      </c>
      <c r="I199" s="174" t="e">
        <f>[4]NHAN!#REF!</f>
        <v>#REF!</v>
      </c>
      <c r="J199" s="174" t="e">
        <f>[4]LY!#REF!</f>
        <v>#REF!</v>
      </c>
      <c r="K199" s="174" t="e">
        <f>[4]DUC!#REF!</f>
        <v>#REF!</v>
      </c>
      <c r="L199" s="174" t="e">
        <f>[4]DONG!#REF!</f>
        <v>#REF!</v>
      </c>
      <c r="M199" s="174" t="e">
        <f>[4]HPHU!#REF!</f>
        <v>#REF!</v>
      </c>
      <c r="N199" s="174" t="e">
        <f>[4]BAC!#REF!</f>
        <v>#REF!</v>
      </c>
      <c r="O199" s="174" t="e">
        <f>[4]THANH!#REF!</f>
        <v>#REF!</v>
      </c>
      <c r="P199" s="174" t="e">
        <f>[4]MY!#REF!</f>
        <v>#REF!</v>
      </c>
      <c r="Q199" s="174" t="e">
        <f>[4]HA!#REF!</f>
        <v>#REF!</v>
      </c>
      <c r="R199" s="174" t="e">
        <f>[4]PHUC!#REF!</f>
        <v>#REF!</v>
      </c>
      <c r="S199" s="174" t="e">
        <f>[4]LAM!#REF!</f>
        <v>#REF!</v>
      </c>
      <c r="T199" s="174" t="e">
        <f>[4]XUAN!#REF!</f>
        <v>#REF!</v>
      </c>
      <c r="U199" s="174" t="e">
        <f>[4]LIEN!#REF!</f>
        <v>#REF!</v>
      </c>
    </row>
    <row r="200" spans="1:21" hidden="1" x14ac:dyDescent="0.2">
      <c r="A200" s="27" t="s">
        <v>17</v>
      </c>
      <c r="B200" s="28" t="s">
        <v>18</v>
      </c>
      <c r="C200" s="29" t="s">
        <v>19</v>
      </c>
      <c r="D200" s="29"/>
      <c r="E200" s="29"/>
      <c r="F200" s="174" t="e">
        <f t="shared" si="9"/>
        <v>#REF!</v>
      </c>
      <c r="G200" s="174" t="e">
        <f>[4]DAI!#REF!</f>
        <v>#REF!</v>
      </c>
      <c r="H200" s="174" t="e">
        <f>[4]NAM!#REF!</f>
        <v>#REF!</v>
      </c>
      <c r="I200" s="174" t="e">
        <f>[4]NHAN!#REF!</f>
        <v>#REF!</v>
      </c>
      <c r="J200" s="174" t="e">
        <f>[4]LY!#REF!</f>
        <v>#REF!</v>
      </c>
      <c r="K200" s="174" t="e">
        <f>[4]DUC!#REF!</f>
        <v>#REF!</v>
      </c>
      <c r="L200" s="174" t="e">
        <f>[4]DONG!#REF!</f>
        <v>#REF!</v>
      </c>
      <c r="M200" s="174" t="e">
        <f>[4]HPHU!#REF!</f>
        <v>#REF!</v>
      </c>
      <c r="N200" s="174" t="e">
        <f>[4]BAC!#REF!</f>
        <v>#REF!</v>
      </c>
      <c r="O200" s="174" t="e">
        <f>[4]THANH!#REF!</f>
        <v>#REF!</v>
      </c>
      <c r="P200" s="174" t="e">
        <f>[4]MY!#REF!</f>
        <v>#REF!</v>
      </c>
      <c r="Q200" s="174" t="e">
        <f>[4]HA!#REF!</f>
        <v>#REF!</v>
      </c>
      <c r="R200" s="174" t="e">
        <f>[4]PHUC!#REF!</f>
        <v>#REF!</v>
      </c>
      <c r="S200" s="174" t="e">
        <f>[4]LAM!#REF!</f>
        <v>#REF!</v>
      </c>
      <c r="T200" s="174" t="e">
        <f>[4]XUAN!#REF!</f>
        <v>#REF!</v>
      </c>
      <c r="U200" s="174" t="e">
        <f>[4]LIEN!#REF!</f>
        <v>#REF!</v>
      </c>
    </row>
    <row r="201" spans="1:21" hidden="1" x14ac:dyDescent="0.2">
      <c r="A201" s="27" t="s">
        <v>20</v>
      </c>
      <c r="B201" s="28" t="s">
        <v>21</v>
      </c>
      <c r="C201" s="29" t="s">
        <v>22</v>
      </c>
      <c r="D201" s="29"/>
      <c r="E201" s="29"/>
      <c r="F201" s="174" t="e">
        <f t="shared" si="9"/>
        <v>#REF!</v>
      </c>
      <c r="G201" s="174" t="e">
        <f>[4]DAI!#REF!</f>
        <v>#REF!</v>
      </c>
      <c r="H201" s="174" t="e">
        <f>[4]NAM!#REF!</f>
        <v>#REF!</v>
      </c>
      <c r="I201" s="174" t="e">
        <f>[4]NHAN!#REF!</f>
        <v>#REF!</v>
      </c>
      <c r="J201" s="174" t="e">
        <f>[4]LY!#REF!</f>
        <v>#REF!</v>
      </c>
      <c r="K201" s="174" t="e">
        <f>[4]DUC!#REF!</f>
        <v>#REF!</v>
      </c>
      <c r="L201" s="174" t="e">
        <f>[4]DONG!#REF!</f>
        <v>#REF!</v>
      </c>
      <c r="M201" s="174" t="e">
        <f>[4]HPHU!#REF!</f>
        <v>#REF!</v>
      </c>
      <c r="N201" s="174" t="e">
        <f>[4]BAC!#REF!</f>
        <v>#REF!</v>
      </c>
      <c r="O201" s="174" t="e">
        <f>[4]THANH!#REF!</f>
        <v>#REF!</v>
      </c>
      <c r="P201" s="174" t="e">
        <f>[4]MY!#REF!</f>
        <v>#REF!</v>
      </c>
      <c r="Q201" s="174" t="e">
        <f>[4]HA!#REF!</f>
        <v>#REF!</v>
      </c>
      <c r="R201" s="174" t="e">
        <f>[4]PHUC!#REF!</f>
        <v>#REF!</v>
      </c>
      <c r="S201" s="174" t="e">
        <f>[4]LAM!#REF!</f>
        <v>#REF!</v>
      </c>
      <c r="T201" s="174" t="e">
        <f>[4]XUAN!#REF!</f>
        <v>#REF!</v>
      </c>
      <c r="U201" s="174" t="e">
        <f>[4]LIEN!#REF!</f>
        <v>#REF!</v>
      </c>
    </row>
    <row r="202" spans="1:21" hidden="1" x14ac:dyDescent="0.2">
      <c r="A202" s="27" t="s">
        <v>23</v>
      </c>
      <c r="B202" s="28" t="s">
        <v>24</v>
      </c>
      <c r="C202" s="29" t="s">
        <v>25</v>
      </c>
      <c r="D202" s="29"/>
      <c r="E202" s="29"/>
      <c r="F202" s="174" t="e">
        <f t="shared" si="9"/>
        <v>#REF!</v>
      </c>
      <c r="G202" s="174" t="e">
        <f>[4]DAI!#REF!</f>
        <v>#REF!</v>
      </c>
      <c r="H202" s="174" t="e">
        <f>[4]NAM!#REF!</f>
        <v>#REF!</v>
      </c>
      <c r="I202" s="174" t="e">
        <f>[4]NHAN!#REF!</f>
        <v>#REF!</v>
      </c>
      <c r="J202" s="174" t="e">
        <f>[4]LY!#REF!</f>
        <v>#REF!</v>
      </c>
      <c r="K202" s="174" t="e">
        <f>[4]DUC!#REF!</f>
        <v>#REF!</v>
      </c>
      <c r="L202" s="174" t="e">
        <f>[4]DONG!#REF!</f>
        <v>#REF!</v>
      </c>
      <c r="M202" s="174" t="e">
        <f>[4]HPHU!#REF!</f>
        <v>#REF!</v>
      </c>
      <c r="N202" s="174" t="e">
        <f>[4]BAC!#REF!</f>
        <v>#REF!</v>
      </c>
      <c r="O202" s="174" t="e">
        <f>[4]THANH!#REF!</f>
        <v>#REF!</v>
      </c>
      <c r="P202" s="174" t="e">
        <f>[4]MY!#REF!</f>
        <v>#REF!</v>
      </c>
      <c r="Q202" s="174" t="e">
        <f>[4]HA!#REF!</f>
        <v>#REF!</v>
      </c>
      <c r="R202" s="174" t="e">
        <f>[4]PHUC!#REF!</f>
        <v>#REF!</v>
      </c>
      <c r="S202" s="174" t="e">
        <f>[4]LAM!#REF!</f>
        <v>#REF!</v>
      </c>
      <c r="T202" s="174" t="e">
        <f>[4]XUAN!#REF!</f>
        <v>#REF!</v>
      </c>
      <c r="U202" s="174" t="e">
        <f>[4]LIEN!#REF!</f>
        <v>#REF!</v>
      </c>
    </row>
    <row r="203" spans="1:21" hidden="1" x14ac:dyDescent="0.2">
      <c r="A203" s="27" t="s">
        <v>26</v>
      </c>
      <c r="B203" s="28" t="s">
        <v>27</v>
      </c>
      <c r="C203" s="29" t="s">
        <v>28</v>
      </c>
      <c r="D203" s="29"/>
      <c r="E203" s="29"/>
      <c r="F203" s="174" t="e">
        <f t="shared" si="9"/>
        <v>#REF!</v>
      </c>
      <c r="G203" s="174" t="e">
        <f>[4]DAI!#REF!</f>
        <v>#REF!</v>
      </c>
      <c r="H203" s="174" t="e">
        <f>[4]NAM!#REF!</f>
        <v>#REF!</v>
      </c>
      <c r="I203" s="174" t="e">
        <f>[4]NHAN!#REF!</f>
        <v>#REF!</v>
      </c>
      <c r="J203" s="174" t="e">
        <f>[4]LY!#REF!</f>
        <v>#REF!</v>
      </c>
      <c r="K203" s="174" t="e">
        <f>[4]DUC!#REF!</f>
        <v>#REF!</v>
      </c>
      <c r="L203" s="174" t="e">
        <f>[4]DONG!#REF!</f>
        <v>#REF!</v>
      </c>
      <c r="M203" s="174" t="e">
        <f>[4]HPHU!#REF!</f>
        <v>#REF!</v>
      </c>
      <c r="N203" s="174" t="e">
        <f>[4]BAC!#REF!</f>
        <v>#REF!</v>
      </c>
      <c r="O203" s="174" t="e">
        <f>[4]THANH!#REF!</f>
        <v>#REF!</v>
      </c>
      <c r="P203" s="174" t="e">
        <f>[4]MY!#REF!</f>
        <v>#REF!</v>
      </c>
      <c r="Q203" s="174" t="e">
        <f>[4]HA!#REF!</f>
        <v>#REF!</v>
      </c>
      <c r="R203" s="174" t="e">
        <f>[4]PHUC!#REF!</f>
        <v>#REF!</v>
      </c>
      <c r="S203" s="174" t="e">
        <f>[4]LAM!#REF!</f>
        <v>#REF!</v>
      </c>
      <c r="T203" s="174" t="e">
        <f>[4]XUAN!#REF!</f>
        <v>#REF!</v>
      </c>
      <c r="U203" s="174" t="e">
        <f>[4]LIEN!#REF!</f>
        <v>#REF!</v>
      </c>
    </row>
    <row r="204" spans="1:21" hidden="1" x14ac:dyDescent="0.2">
      <c r="A204" s="27" t="s">
        <v>29</v>
      </c>
      <c r="B204" s="28" t="s">
        <v>30</v>
      </c>
      <c r="C204" s="29" t="s">
        <v>31</v>
      </c>
      <c r="D204" s="29"/>
      <c r="E204" s="29"/>
      <c r="F204" s="174" t="e">
        <f t="shared" si="9"/>
        <v>#REF!</v>
      </c>
      <c r="G204" s="174" t="e">
        <f>[4]DAI!#REF!</f>
        <v>#REF!</v>
      </c>
      <c r="H204" s="174" t="e">
        <f>[4]NAM!#REF!</f>
        <v>#REF!</v>
      </c>
      <c r="I204" s="174" t="e">
        <f>[4]NHAN!#REF!</f>
        <v>#REF!</v>
      </c>
      <c r="J204" s="174" t="e">
        <f>[4]LY!#REF!</f>
        <v>#REF!</v>
      </c>
      <c r="K204" s="174" t="e">
        <f>[4]DUC!#REF!</f>
        <v>#REF!</v>
      </c>
      <c r="L204" s="174" t="e">
        <f>[4]DONG!#REF!</f>
        <v>#REF!</v>
      </c>
      <c r="M204" s="174" t="e">
        <f>[4]HPHU!#REF!</f>
        <v>#REF!</v>
      </c>
      <c r="N204" s="174" t="e">
        <f>[4]BAC!#REF!</f>
        <v>#REF!</v>
      </c>
      <c r="O204" s="174" t="e">
        <f>[4]THANH!#REF!</f>
        <v>#REF!</v>
      </c>
      <c r="P204" s="174" t="e">
        <f>[4]MY!#REF!</f>
        <v>#REF!</v>
      </c>
      <c r="Q204" s="174" t="e">
        <f>[4]HA!#REF!</f>
        <v>#REF!</v>
      </c>
      <c r="R204" s="174" t="e">
        <f>[4]PHUC!#REF!</f>
        <v>#REF!</v>
      </c>
      <c r="S204" s="174" t="e">
        <f>[4]LAM!#REF!</f>
        <v>#REF!</v>
      </c>
      <c r="T204" s="174" t="e">
        <f>[4]XUAN!#REF!</f>
        <v>#REF!</v>
      </c>
      <c r="U204" s="174" t="e">
        <f>[4]LIEN!#REF!</f>
        <v>#REF!</v>
      </c>
    </row>
    <row r="205" spans="1:21" hidden="1" x14ac:dyDescent="0.2">
      <c r="A205" s="27" t="s">
        <v>32</v>
      </c>
      <c r="B205" s="28" t="s">
        <v>33</v>
      </c>
      <c r="C205" s="29" t="s">
        <v>34</v>
      </c>
      <c r="D205" s="29"/>
      <c r="E205" s="29"/>
      <c r="F205" s="174" t="e">
        <f t="shared" si="9"/>
        <v>#REF!</v>
      </c>
      <c r="G205" s="174" t="e">
        <f>[4]DAI!#REF!</f>
        <v>#REF!</v>
      </c>
      <c r="H205" s="174" t="e">
        <f>[4]NAM!#REF!</f>
        <v>#REF!</v>
      </c>
      <c r="I205" s="174" t="e">
        <f>[4]NHAN!#REF!</f>
        <v>#REF!</v>
      </c>
      <c r="J205" s="174" t="e">
        <f>[4]LY!#REF!</f>
        <v>#REF!</v>
      </c>
      <c r="K205" s="174" t="e">
        <f>[4]DUC!#REF!</f>
        <v>#REF!</v>
      </c>
      <c r="L205" s="174" t="e">
        <f>[4]DONG!#REF!</f>
        <v>#REF!</v>
      </c>
      <c r="M205" s="174" t="e">
        <f>[4]HPHU!#REF!</f>
        <v>#REF!</v>
      </c>
      <c r="N205" s="174" t="e">
        <f>[4]BAC!#REF!</f>
        <v>#REF!</v>
      </c>
      <c r="O205" s="174" t="e">
        <f>[4]THANH!#REF!</f>
        <v>#REF!</v>
      </c>
      <c r="P205" s="174" t="e">
        <f>[4]MY!#REF!</f>
        <v>#REF!</v>
      </c>
      <c r="Q205" s="174" t="e">
        <f>[4]HA!#REF!</f>
        <v>#REF!</v>
      </c>
      <c r="R205" s="174" t="e">
        <f>[4]PHUC!#REF!</f>
        <v>#REF!</v>
      </c>
      <c r="S205" s="174" t="e">
        <f>[4]LAM!#REF!</f>
        <v>#REF!</v>
      </c>
      <c r="T205" s="174" t="e">
        <f>[4]XUAN!#REF!</f>
        <v>#REF!</v>
      </c>
      <c r="U205" s="174" t="e">
        <f>[4]LIEN!#REF!</f>
        <v>#REF!</v>
      </c>
    </row>
    <row r="206" spans="1:21" hidden="1" x14ac:dyDescent="0.2">
      <c r="A206" s="27" t="s">
        <v>35</v>
      </c>
      <c r="B206" s="28" t="s">
        <v>36</v>
      </c>
      <c r="C206" s="36" t="s">
        <v>37</v>
      </c>
      <c r="D206" s="36"/>
      <c r="E206" s="36"/>
      <c r="F206" s="174" t="e">
        <f t="shared" si="9"/>
        <v>#REF!</v>
      </c>
      <c r="G206" s="174" t="e">
        <f>[4]DAI!#REF!</f>
        <v>#REF!</v>
      </c>
      <c r="H206" s="174" t="e">
        <f>[4]NAM!#REF!</f>
        <v>#REF!</v>
      </c>
      <c r="I206" s="174" t="e">
        <f>[4]NHAN!#REF!</f>
        <v>#REF!</v>
      </c>
      <c r="J206" s="174" t="e">
        <f>[4]LY!#REF!</f>
        <v>#REF!</v>
      </c>
      <c r="K206" s="174" t="e">
        <f>[4]DUC!#REF!</f>
        <v>#REF!</v>
      </c>
      <c r="L206" s="174" t="e">
        <f>[4]DONG!#REF!</f>
        <v>#REF!</v>
      </c>
      <c r="M206" s="174" t="e">
        <f>[4]HPHU!#REF!</f>
        <v>#REF!</v>
      </c>
      <c r="N206" s="174" t="e">
        <f>[4]BAC!#REF!</f>
        <v>#REF!</v>
      </c>
      <c r="O206" s="174" t="e">
        <f>[4]THANH!#REF!</f>
        <v>#REF!</v>
      </c>
      <c r="P206" s="174" t="e">
        <f>[4]MY!#REF!</f>
        <v>#REF!</v>
      </c>
      <c r="Q206" s="174" t="e">
        <f>[4]HA!#REF!</f>
        <v>#REF!</v>
      </c>
      <c r="R206" s="174" t="e">
        <f>[4]PHUC!#REF!</f>
        <v>#REF!</v>
      </c>
      <c r="S206" s="174" t="e">
        <f>[4]LAM!#REF!</f>
        <v>#REF!</v>
      </c>
      <c r="T206" s="174" t="e">
        <f>[4]XUAN!#REF!</f>
        <v>#REF!</v>
      </c>
      <c r="U206" s="174" t="e">
        <f>[4]LIEN!#REF!</f>
        <v>#REF!</v>
      </c>
    </row>
    <row r="207" spans="1:21" hidden="1" x14ac:dyDescent="0.2">
      <c r="A207" s="27" t="s">
        <v>38</v>
      </c>
      <c r="B207" s="28" t="s">
        <v>39</v>
      </c>
      <c r="C207" s="36" t="s">
        <v>40</v>
      </c>
      <c r="D207" s="36"/>
      <c r="E207" s="36"/>
      <c r="F207" s="174" t="e">
        <f t="shared" si="9"/>
        <v>#REF!</v>
      </c>
      <c r="G207" s="174" t="e">
        <f>[4]DAI!#REF!</f>
        <v>#REF!</v>
      </c>
      <c r="H207" s="174" t="e">
        <f>[4]NAM!#REF!</f>
        <v>#REF!</v>
      </c>
      <c r="I207" s="174" t="e">
        <f>[4]NHAN!#REF!</f>
        <v>#REF!</v>
      </c>
      <c r="J207" s="174" t="e">
        <f>[4]LY!#REF!</f>
        <v>#REF!</v>
      </c>
      <c r="K207" s="174" t="e">
        <f>[4]DUC!#REF!</f>
        <v>#REF!</v>
      </c>
      <c r="L207" s="174" t="e">
        <f>[4]DONG!#REF!</f>
        <v>#REF!</v>
      </c>
      <c r="M207" s="174" t="e">
        <f>[4]HPHU!#REF!</f>
        <v>#REF!</v>
      </c>
      <c r="N207" s="174" t="e">
        <f>[4]BAC!#REF!</f>
        <v>#REF!</v>
      </c>
      <c r="O207" s="174" t="e">
        <f>[4]THANH!#REF!</f>
        <v>#REF!</v>
      </c>
      <c r="P207" s="174" t="e">
        <f>[4]MY!#REF!</f>
        <v>#REF!</v>
      </c>
      <c r="Q207" s="174" t="e">
        <f>[4]HA!#REF!</f>
        <v>#REF!</v>
      </c>
      <c r="R207" s="174" t="e">
        <f>[4]PHUC!#REF!</f>
        <v>#REF!</v>
      </c>
      <c r="S207" s="174" t="e">
        <f>[4]LAM!#REF!</f>
        <v>#REF!</v>
      </c>
      <c r="T207" s="174" t="e">
        <f>[4]XUAN!#REF!</f>
        <v>#REF!</v>
      </c>
      <c r="U207" s="174" t="e">
        <f>[4]LIEN!#REF!</f>
        <v>#REF!</v>
      </c>
    </row>
    <row r="208" spans="1:21" hidden="1" x14ac:dyDescent="0.2">
      <c r="A208" s="37">
        <v>2</v>
      </c>
      <c r="B208" s="38" t="s">
        <v>41</v>
      </c>
      <c r="C208" s="39" t="s">
        <v>42</v>
      </c>
      <c r="D208" s="39"/>
      <c r="E208" s="39"/>
      <c r="F208" s="175" t="e">
        <f t="shared" si="9"/>
        <v>#REF!</v>
      </c>
      <c r="G208" s="175" t="e">
        <f>SUM(G209:G217,G218:G234)</f>
        <v>#REF!</v>
      </c>
      <c r="H208" s="175" t="e">
        <f t="shared" ref="H208:U208" si="12">SUM(H209:H217,H218:H234)</f>
        <v>#REF!</v>
      </c>
      <c r="I208" s="175" t="e">
        <f t="shared" si="12"/>
        <v>#REF!</v>
      </c>
      <c r="J208" s="175" t="e">
        <f t="shared" si="12"/>
        <v>#REF!</v>
      </c>
      <c r="K208" s="175" t="e">
        <f t="shared" si="12"/>
        <v>#REF!</v>
      </c>
      <c r="L208" s="175" t="e">
        <f t="shared" si="12"/>
        <v>#REF!</v>
      </c>
      <c r="M208" s="175" t="e">
        <f t="shared" si="12"/>
        <v>#REF!</v>
      </c>
      <c r="N208" s="175" t="e">
        <f t="shared" si="12"/>
        <v>#REF!</v>
      </c>
      <c r="O208" s="175" t="e">
        <f t="shared" si="12"/>
        <v>#REF!</v>
      </c>
      <c r="P208" s="175" t="e">
        <f t="shared" si="12"/>
        <v>#REF!</v>
      </c>
      <c r="Q208" s="175" t="e">
        <f t="shared" si="12"/>
        <v>#REF!</v>
      </c>
      <c r="R208" s="175" t="e">
        <f t="shared" si="12"/>
        <v>#REF!</v>
      </c>
      <c r="S208" s="175" t="e">
        <f t="shared" si="12"/>
        <v>#REF!</v>
      </c>
      <c r="T208" s="175" t="e">
        <f t="shared" si="12"/>
        <v>#REF!</v>
      </c>
      <c r="U208" s="175" t="e">
        <f t="shared" si="12"/>
        <v>#REF!</v>
      </c>
    </row>
    <row r="209" spans="1:21" hidden="1" x14ac:dyDescent="0.2">
      <c r="A209" s="27" t="s">
        <v>43</v>
      </c>
      <c r="B209" s="28" t="s">
        <v>44</v>
      </c>
      <c r="C209" s="29" t="s">
        <v>45</v>
      </c>
      <c r="D209" s="29"/>
      <c r="E209" s="29"/>
      <c r="F209" s="174" t="e">
        <f t="shared" si="9"/>
        <v>#REF!</v>
      </c>
      <c r="G209" s="174" t="e">
        <f>[4]DAI!#REF!</f>
        <v>#REF!</v>
      </c>
      <c r="H209" s="174" t="e">
        <f>[4]NAM!#REF!</f>
        <v>#REF!</v>
      </c>
      <c r="I209" s="174" t="e">
        <f>[4]NHAN!#REF!</f>
        <v>#REF!</v>
      </c>
      <c r="J209" s="174" t="e">
        <f>[4]LY!#REF!</f>
        <v>#REF!</v>
      </c>
      <c r="K209" s="174" t="e">
        <f>[4]DUC!#REF!</f>
        <v>#REF!</v>
      </c>
      <c r="L209" s="174" t="e">
        <f>[4]DONG!#REF!</f>
        <v>#REF!</v>
      </c>
      <c r="M209" s="174" t="e">
        <f>[4]HPHU!#REF!</f>
        <v>#REF!</v>
      </c>
      <c r="N209" s="174" t="e">
        <f>[4]BAC!#REF!</f>
        <v>#REF!</v>
      </c>
      <c r="O209" s="174" t="e">
        <f>[4]THANH!#REF!</f>
        <v>#REF!</v>
      </c>
      <c r="P209" s="174" t="e">
        <f>[4]MY!#REF!</f>
        <v>#REF!</v>
      </c>
      <c r="Q209" s="174" t="e">
        <f>[4]HA!#REF!</f>
        <v>#REF!</v>
      </c>
      <c r="R209" s="174" t="e">
        <f>[4]PHUC!#REF!</f>
        <v>#REF!</v>
      </c>
      <c r="S209" s="174" t="e">
        <f>[4]LAM!#REF!</f>
        <v>#REF!</v>
      </c>
      <c r="T209" s="174" t="e">
        <f>[4]XUAN!#REF!</f>
        <v>#REF!</v>
      </c>
      <c r="U209" s="174" t="e">
        <f>[4]LIEN!#REF!</f>
        <v>#REF!</v>
      </c>
    </row>
    <row r="210" spans="1:21" hidden="1" x14ac:dyDescent="0.2">
      <c r="A210" s="27" t="s">
        <v>46</v>
      </c>
      <c r="B210" s="28" t="s">
        <v>47</v>
      </c>
      <c r="C210" s="29" t="s">
        <v>48</v>
      </c>
      <c r="D210" s="29"/>
      <c r="E210" s="29"/>
      <c r="F210" s="174" t="e">
        <f t="shared" si="9"/>
        <v>#REF!</v>
      </c>
      <c r="G210" s="174" t="e">
        <f>[4]DAI!#REF!</f>
        <v>#REF!</v>
      </c>
      <c r="H210" s="174" t="e">
        <f>[4]NAM!#REF!</f>
        <v>#REF!</v>
      </c>
      <c r="I210" s="174" t="e">
        <f>[4]NHAN!#REF!</f>
        <v>#REF!</v>
      </c>
      <c r="J210" s="174" t="e">
        <f>[4]LY!#REF!</f>
        <v>#REF!</v>
      </c>
      <c r="K210" s="174" t="e">
        <f>[4]DUC!#REF!</f>
        <v>#REF!</v>
      </c>
      <c r="L210" s="174" t="e">
        <f>[4]DONG!#REF!</f>
        <v>#REF!</v>
      </c>
      <c r="M210" s="174" t="e">
        <f>[4]HPHU!#REF!</f>
        <v>#REF!</v>
      </c>
      <c r="N210" s="174" t="e">
        <f>[4]BAC!#REF!</f>
        <v>#REF!</v>
      </c>
      <c r="O210" s="174" t="e">
        <f>[4]THANH!#REF!</f>
        <v>#REF!</v>
      </c>
      <c r="P210" s="174" t="e">
        <f>[4]MY!#REF!</f>
        <v>#REF!</v>
      </c>
      <c r="Q210" s="174" t="e">
        <f>[4]HA!#REF!</f>
        <v>#REF!</v>
      </c>
      <c r="R210" s="174" t="e">
        <f>[4]PHUC!#REF!</f>
        <v>#REF!</v>
      </c>
      <c r="S210" s="174" t="e">
        <f>[4]LAM!#REF!</f>
        <v>#REF!</v>
      </c>
      <c r="T210" s="174" t="e">
        <f>[4]XUAN!#REF!</f>
        <v>#REF!</v>
      </c>
      <c r="U210" s="174" t="e">
        <f>[4]LIEN!#REF!</f>
        <v>#REF!</v>
      </c>
    </row>
    <row r="211" spans="1:21" hidden="1" x14ac:dyDescent="0.2">
      <c r="A211" s="27" t="s">
        <v>49</v>
      </c>
      <c r="B211" s="28" t="s">
        <v>50</v>
      </c>
      <c r="C211" s="36" t="s">
        <v>51</v>
      </c>
      <c r="D211" s="36"/>
      <c r="E211" s="36"/>
      <c r="F211" s="174" t="e">
        <f t="shared" si="9"/>
        <v>#REF!</v>
      </c>
      <c r="G211" s="174" t="e">
        <f>[4]DAI!#REF!</f>
        <v>#REF!</v>
      </c>
      <c r="H211" s="174" t="e">
        <f>[4]NAM!#REF!</f>
        <v>#REF!</v>
      </c>
      <c r="I211" s="174" t="e">
        <f>[4]NHAN!#REF!</f>
        <v>#REF!</v>
      </c>
      <c r="J211" s="174" t="e">
        <f>[4]LY!#REF!</f>
        <v>#REF!</v>
      </c>
      <c r="K211" s="174" t="e">
        <f>[4]DUC!#REF!</f>
        <v>#REF!</v>
      </c>
      <c r="L211" s="174" t="e">
        <f>[4]DONG!#REF!</f>
        <v>#REF!</v>
      </c>
      <c r="M211" s="174" t="e">
        <f>[4]HPHU!#REF!</f>
        <v>#REF!</v>
      </c>
      <c r="N211" s="174" t="e">
        <f>[4]BAC!#REF!</f>
        <v>#REF!</v>
      </c>
      <c r="O211" s="174" t="e">
        <f>[4]THANH!#REF!</f>
        <v>#REF!</v>
      </c>
      <c r="P211" s="174" t="e">
        <f>[4]MY!#REF!</f>
        <v>#REF!</v>
      </c>
      <c r="Q211" s="174" t="e">
        <f>[4]HA!#REF!</f>
        <v>#REF!</v>
      </c>
      <c r="R211" s="174" t="e">
        <f>[4]PHUC!#REF!</f>
        <v>#REF!</v>
      </c>
      <c r="S211" s="174" t="e">
        <f>[4]LAM!#REF!</f>
        <v>#REF!</v>
      </c>
      <c r="T211" s="174" t="e">
        <f>[4]XUAN!#REF!</f>
        <v>#REF!</v>
      </c>
      <c r="U211" s="174" t="e">
        <f>[4]LIEN!#REF!</f>
        <v>#REF!</v>
      </c>
    </row>
    <row r="212" spans="1:21" hidden="1" x14ac:dyDescent="0.2">
      <c r="A212" s="27" t="s">
        <v>52</v>
      </c>
      <c r="B212" s="28" t="s">
        <v>53</v>
      </c>
      <c r="C212" s="29" t="s">
        <v>54</v>
      </c>
      <c r="D212" s="29"/>
      <c r="E212" s="29"/>
      <c r="F212" s="174" t="e">
        <f t="shared" si="9"/>
        <v>#REF!</v>
      </c>
      <c r="G212" s="174" t="e">
        <f>[4]DAI!#REF!</f>
        <v>#REF!</v>
      </c>
      <c r="H212" s="174" t="e">
        <f>[4]NAM!#REF!</f>
        <v>#REF!</v>
      </c>
      <c r="I212" s="174" t="e">
        <f>[4]NHAN!#REF!</f>
        <v>#REF!</v>
      </c>
      <c r="J212" s="174" t="e">
        <f>[4]LY!#REF!</f>
        <v>#REF!</v>
      </c>
      <c r="K212" s="174" t="e">
        <f>[4]DUC!#REF!</f>
        <v>#REF!</v>
      </c>
      <c r="L212" s="174" t="e">
        <f>[4]DONG!#REF!</f>
        <v>#REF!</v>
      </c>
      <c r="M212" s="174" t="e">
        <f>[4]HPHU!#REF!</f>
        <v>#REF!</v>
      </c>
      <c r="N212" s="174" t="e">
        <f>[4]BAC!#REF!</f>
        <v>#REF!</v>
      </c>
      <c r="O212" s="174" t="e">
        <f>[4]THANH!#REF!</f>
        <v>#REF!</v>
      </c>
      <c r="P212" s="174" t="e">
        <f>[4]MY!#REF!</f>
        <v>#REF!</v>
      </c>
      <c r="Q212" s="174" t="e">
        <f>[4]HA!#REF!</f>
        <v>#REF!</v>
      </c>
      <c r="R212" s="174" t="e">
        <f>[4]PHUC!#REF!</f>
        <v>#REF!</v>
      </c>
      <c r="S212" s="174" t="e">
        <f>[4]LAM!#REF!</f>
        <v>#REF!</v>
      </c>
      <c r="T212" s="174" t="e">
        <f>[4]XUAN!#REF!</f>
        <v>#REF!</v>
      </c>
      <c r="U212" s="174" t="e">
        <f>[4]LIEN!#REF!</f>
        <v>#REF!</v>
      </c>
    </row>
    <row r="213" spans="1:21" hidden="1" x14ac:dyDescent="0.2">
      <c r="A213" s="27" t="s">
        <v>55</v>
      </c>
      <c r="B213" s="28" t="s">
        <v>56</v>
      </c>
      <c r="C213" s="29" t="s">
        <v>57</v>
      </c>
      <c r="D213" s="29"/>
      <c r="E213" s="29"/>
      <c r="F213" s="174" t="e">
        <f t="shared" si="9"/>
        <v>#REF!</v>
      </c>
      <c r="G213" s="174" t="e">
        <f>[4]DAI!#REF!</f>
        <v>#REF!</v>
      </c>
      <c r="H213" s="174" t="e">
        <f>[4]NAM!#REF!</f>
        <v>#REF!</v>
      </c>
      <c r="I213" s="174" t="e">
        <f>[4]NHAN!#REF!</f>
        <v>#REF!</v>
      </c>
      <c r="J213" s="174" t="e">
        <f>[4]LY!#REF!</f>
        <v>#REF!</v>
      </c>
      <c r="K213" s="174" t="e">
        <f>[4]DUC!#REF!</f>
        <v>#REF!</v>
      </c>
      <c r="L213" s="174" t="e">
        <f>[4]DONG!#REF!</f>
        <v>#REF!</v>
      </c>
      <c r="M213" s="174" t="e">
        <f>[4]HPHU!#REF!</f>
        <v>#REF!</v>
      </c>
      <c r="N213" s="174" t="e">
        <f>[4]BAC!#REF!</f>
        <v>#REF!</v>
      </c>
      <c r="O213" s="174" t="e">
        <f>[4]THANH!#REF!</f>
        <v>#REF!</v>
      </c>
      <c r="P213" s="174" t="e">
        <f>[4]MY!#REF!</f>
        <v>#REF!</v>
      </c>
      <c r="Q213" s="174" t="e">
        <f>[4]HA!#REF!</f>
        <v>#REF!</v>
      </c>
      <c r="R213" s="174" t="e">
        <f>[4]PHUC!#REF!</f>
        <v>#REF!</v>
      </c>
      <c r="S213" s="174" t="e">
        <f>[4]LAM!#REF!</f>
        <v>#REF!</v>
      </c>
      <c r="T213" s="174" t="e">
        <f>[4]XUAN!#REF!</f>
        <v>#REF!</v>
      </c>
      <c r="U213" s="174" t="e">
        <f>[4]LIEN!#REF!</f>
        <v>#REF!</v>
      </c>
    </row>
    <row r="214" spans="1:21" hidden="1" x14ac:dyDescent="0.2">
      <c r="A214" s="27" t="s">
        <v>58</v>
      </c>
      <c r="B214" s="28" t="s">
        <v>59</v>
      </c>
      <c r="C214" s="29" t="s">
        <v>60</v>
      </c>
      <c r="D214" s="29"/>
      <c r="E214" s="29"/>
      <c r="F214" s="174" t="e">
        <f t="shared" si="9"/>
        <v>#REF!</v>
      </c>
      <c r="G214" s="174" t="e">
        <f>[4]DAI!#REF!</f>
        <v>#REF!</v>
      </c>
      <c r="H214" s="174" t="e">
        <f>[4]NAM!#REF!</f>
        <v>#REF!</v>
      </c>
      <c r="I214" s="174" t="e">
        <f>[4]NHAN!#REF!</f>
        <v>#REF!</v>
      </c>
      <c r="J214" s="174" t="e">
        <f>[4]LY!#REF!</f>
        <v>#REF!</v>
      </c>
      <c r="K214" s="174" t="e">
        <f>[4]DUC!#REF!</f>
        <v>#REF!</v>
      </c>
      <c r="L214" s="174" t="e">
        <f>[4]DONG!#REF!</f>
        <v>#REF!</v>
      </c>
      <c r="M214" s="174" t="e">
        <f>[4]HPHU!#REF!</f>
        <v>#REF!</v>
      </c>
      <c r="N214" s="174" t="e">
        <f>[4]BAC!#REF!</f>
        <v>#REF!</v>
      </c>
      <c r="O214" s="174" t="e">
        <f>[4]THANH!#REF!</f>
        <v>#REF!</v>
      </c>
      <c r="P214" s="174" t="e">
        <f>[4]MY!#REF!</f>
        <v>#REF!</v>
      </c>
      <c r="Q214" s="174" t="e">
        <f>[4]HA!#REF!</f>
        <v>#REF!</v>
      </c>
      <c r="R214" s="174" t="e">
        <f>[4]PHUC!#REF!</f>
        <v>#REF!</v>
      </c>
      <c r="S214" s="174" t="e">
        <f>[4]LAM!#REF!</f>
        <v>#REF!</v>
      </c>
      <c r="T214" s="174" t="e">
        <f>[4]XUAN!#REF!</f>
        <v>#REF!</v>
      </c>
      <c r="U214" s="174" t="e">
        <f>[4]LIEN!#REF!</f>
        <v>#REF!</v>
      </c>
    </row>
    <row r="215" spans="1:21" hidden="1" x14ac:dyDescent="0.2">
      <c r="A215" s="27" t="s">
        <v>61</v>
      </c>
      <c r="B215" s="28" t="s">
        <v>62</v>
      </c>
      <c r="C215" s="36" t="s">
        <v>63</v>
      </c>
      <c r="D215" s="36"/>
      <c r="E215" s="36"/>
      <c r="F215" s="174" t="e">
        <f t="shared" si="9"/>
        <v>#REF!</v>
      </c>
      <c r="G215" s="174" t="e">
        <f>[4]DAI!#REF!</f>
        <v>#REF!</v>
      </c>
      <c r="H215" s="174" t="e">
        <f>[4]NAM!#REF!</f>
        <v>#REF!</v>
      </c>
      <c r="I215" s="174" t="e">
        <f>[4]NHAN!#REF!</f>
        <v>#REF!</v>
      </c>
      <c r="J215" s="174" t="e">
        <f>[4]LY!#REF!</f>
        <v>#REF!</v>
      </c>
      <c r="K215" s="174" t="e">
        <f>[4]DUC!#REF!</f>
        <v>#REF!</v>
      </c>
      <c r="L215" s="174" t="e">
        <f>[4]DONG!#REF!</f>
        <v>#REF!</v>
      </c>
      <c r="M215" s="174" t="e">
        <f>[4]HPHU!#REF!</f>
        <v>#REF!</v>
      </c>
      <c r="N215" s="174" t="e">
        <f>[4]BAC!#REF!</f>
        <v>#REF!</v>
      </c>
      <c r="O215" s="174" t="e">
        <f>[4]THANH!#REF!</f>
        <v>#REF!</v>
      </c>
      <c r="P215" s="174" t="e">
        <f>[4]MY!#REF!</f>
        <v>#REF!</v>
      </c>
      <c r="Q215" s="174" t="e">
        <f>[4]HA!#REF!</f>
        <v>#REF!</v>
      </c>
      <c r="R215" s="174" t="e">
        <f>[4]PHUC!#REF!</f>
        <v>#REF!</v>
      </c>
      <c r="S215" s="174" t="e">
        <f>[4]LAM!#REF!</f>
        <v>#REF!</v>
      </c>
      <c r="T215" s="174" t="e">
        <f>[4]XUAN!#REF!</f>
        <v>#REF!</v>
      </c>
      <c r="U215" s="174" t="e">
        <f>[4]LIEN!#REF!</f>
        <v>#REF!</v>
      </c>
    </row>
    <row r="216" spans="1:21" hidden="1" x14ac:dyDescent="0.2">
      <c r="A216" s="27" t="s">
        <v>64</v>
      </c>
      <c r="B216" s="41" t="s">
        <v>65</v>
      </c>
      <c r="C216" s="42" t="s">
        <v>66</v>
      </c>
      <c r="D216" s="42"/>
      <c r="E216" s="42"/>
      <c r="F216" s="174" t="e">
        <f t="shared" si="9"/>
        <v>#REF!</v>
      </c>
      <c r="G216" s="174" t="e">
        <f>[4]DAI!#REF!</f>
        <v>#REF!</v>
      </c>
      <c r="H216" s="174" t="e">
        <f>[4]NAM!#REF!</f>
        <v>#REF!</v>
      </c>
      <c r="I216" s="174" t="e">
        <f>[4]NHAN!#REF!</f>
        <v>#REF!</v>
      </c>
      <c r="J216" s="174" t="e">
        <f>[4]LY!#REF!</f>
        <v>#REF!</v>
      </c>
      <c r="K216" s="174" t="e">
        <f>[4]DUC!#REF!</f>
        <v>#REF!</v>
      </c>
      <c r="L216" s="174" t="e">
        <f>[4]DONG!#REF!</f>
        <v>#REF!</v>
      </c>
      <c r="M216" s="174" t="e">
        <f>[4]HPHU!#REF!</f>
        <v>#REF!</v>
      </c>
      <c r="N216" s="174" t="e">
        <f>[4]BAC!#REF!</f>
        <v>#REF!</v>
      </c>
      <c r="O216" s="174" t="e">
        <f>[4]THANH!#REF!</f>
        <v>#REF!</v>
      </c>
      <c r="P216" s="174" t="e">
        <f>[4]MY!#REF!</f>
        <v>#REF!</v>
      </c>
      <c r="Q216" s="174" t="e">
        <f>[4]HA!#REF!</f>
        <v>#REF!</v>
      </c>
      <c r="R216" s="174" t="e">
        <f>[4]PHUC!#REF!</f>
        <v>#REF!</v>
      </c>
      <c r="S216" s="174" t="e">
        <f>[4]LAM!#REF!</f>
        <v>#REF!</v>
      </c>
      <c r="T216" s="174" t="e">
        <f>[4]XUAN!#REF!</f>
        <v>#REF!</v>
      </c>
      <c r="U216" s="174" t="e">
        <f>[4]LIEN!#REF!</f>
        <v>#REF!</v>
      </c>
    </row>
    <row r="217" spans="1:21" ht="31.5" hidden="1" x14ac:dyDescent="0.2">
      <c r="A217" s="27" t="s">
        <v>67</v>
      </c>
      <c r="B217" s="43" t="s">
        <v>68</v>
      </c>
      <c r="C217" s="42" t="s">
        <v>69</v>
      </c>
      <c r="D217" s="42"/>
      <c r="E217" s="42"/>
      <c r="F217" s="174" t="e">
        <f t="shared" si="9"/>
        <v>#REF!</v>
      </c>
      <c r="G217" s="174" t="e">
        <f>[4]DAI!#REF!</f>
        <v>#REF!</v>
      </c>
      <c r="H217" s="174" t="e">
        <f>[4]NAM!#REF!</f>
        <v>#REF!</v>
      </c>
      <c r="I217" s="174" t="e">
        <f>[4]NHAN!#REF!</f>
        <v>#REF!</v>
      </c>
      <c r="J217" s="174" t="e">
        <f>[4]LY!#REF!</f>
        <v>#REF!</v>
      </c>
      <c r="K217" s="174" t="e">
        <f>[4]DUC!#REF!</f>
        <v>#REF!</v>
      </c>
      <c r="L217" s="174" t="e">
        <f>[4]DONG!#REF!</f>
        <v>#REF!</v>
      </c>
      <c r="M217" s="174" t="e">
        <f>[4]HPHU!#REF!</f>
        <v>#REF!</v>
      </c>
      <c r="N217" s="174" t="e">
        <f>[4]BAC!#REF!</f>
        <v>#REF!</v>
      </c>
      <c r="O217" s="174" t="e">
        <f>[4]THANH!#REF!</f>
        <v>#REF!</v>
      </c>
      <c r="P217" s="174" t="e">
        <f>[4]MY!#REF!</f>
        <v>#REF!</v>
      </c>
      <c r="Q217" s="174" t="e">
        <f>[4]HA!#REF!</f>
        <v>#REF!</v>
      </c>
      <c r="R217" s="174" t="e">
        <f>[4]PHUC!#REF!</f>
        <v>#REF!</v>
      </c>
      <c r="S217" s="174" t="e">
        <f>[4]LAM!#REF!</f>
        <v>#REF!</v>
      </c>
      <c r="T217" s="174" t="e">
        <f>[4]XUAN!#REF!</f>
        <v>#REF!</v>
      </c>
      <c r="U217" s="174" t="e">
        <f>[4]LIEN!#REF!</f>
        <v>#REF!</v>
      </c>
    </row>
    <row r="218" spans="1:21" hidden="1" x14ac:dyDescent="0.2">
      <c r="A218" s="27" t="s">
        <v>70</v>
      </c>
      <c r="B218" s="28" t="s">
        <v>71</v>
      </c>
      <c r="C218" s="42" t="s">
        <v>72</v>
      </c>
      <c r="D218" s="42"/>
      <c r="E218" s="42"/>
      <c r="F218" s="174" t="e">
        <f t="shared" si="9"/>
        <v>#REF!</v>
      </c>
      <c r="G218" s="174" t="e">
        <f>[4]DAI!#REF!</f>
        <v>#REF!</v>
      </c>
      <c r="H218" s="174" t="e">
        <f>[4]NAM!#REF!</f>
        <v>#REF!</v>
      </c>
      <c r="I218" s="174" t="e">
        <f>[4]NHAN!#REF!</f>
        <v>#REF!</v>
      </c>
      <c r="J218" s="174" t="e">
        <f>[4]LY!#REF!</f>
        <v>#REF!</v>
      </c>
      <c r="K218" s="174" t="e">
        <f>[4]DUC!#REF!</f>
        <v>#REF!</v>
      </c>
      <c r="L218" s="174" t="e">
        <f>[4]DONG!#REF!</f>
        <v>#REF!</v>
      </c>
      <c r="M218" s="174" t="e">
        <f>[4]HPHU!#REF!</f>
        <v>#REF!</v>
      </c>
      <c r="N218" s="174" t="e">
        <f>[4]BAC!#REF!</f>
        <v>#REF!</v>
      </c>
      <c r="O218" s="174" t="e">
        <f>[4]THANH!#REF!</f>
        <v>#REF!</v>
      </c>
      <c r="P218" s="174" t="e">
        <f>[4]MY!#REF!</f>
        <v>#REF!</v>
      </c>
      <c r="Q218" s="174" t="e">
        <f>[4]HA!#REF!</f>
        <v>#REF!</v>
      </c>
      <c r="R218" s="174" t="e">
        <f>[4]PHUC!#REF!</f>
        <v>#REF!</v>
      </c>
      <c r="S218" s="174" t="e">
        <f>[4]LAM!#REF!</f>
        <v>#REF!</v>
      </c>
      <c r="T218" s="174" t="e">
        <f>[4]XUAN!#REF!</f>
        <v>#REF!</v>
      </c>
      <c r="U218" s="174" t="e">
        <f>[4]LIEN!#REF!</f>
        <v>#REF!</v>
      </c>
    </row>
    <row r="219" spans="1:21" hidden="1" x14ac:dyDescent="0.2">
      <c r="A219" s="27" t="s">
        <v>73</v>
      </c>
      <c r="B219" s="41" t="s">
        <v>74</v>
      </c>
      <c r="C219" s="42" t="s">
        <v>75</v>
      </c>
      <c r="D219" s="42"/>
      <c r="E219" s="42"/>
      <c r="F219" s="174" t="e">
        <f t="shared" si="9"/>
        <v>#REF!</v>
      </c>
      <c r="G219" s="174" t="e">
        <f>[4]DAI!#REF!</f>
        <v>#REF!</v>
      </c>
      <c r="H219" s="174" t="e">
        <f>[4]NAM!#REF!</f>
        <v>#REF!</v>
      </c>
      <c r="I219" s="174" t="e">
        <f>[4]NHAN!#REF!</f>
        <v>#REF!</v>
      </c>
      <c r="J219" s="174" t="e">
        <f>[4]LY!#REF!</f>
        <v>#REF!</v>
      </c>
      <c r="K219" s="174" t="e">
        <f>[4]DUC!#REF!</f>
        <v>#REF!</v>
      </c>
      <c r="L219" s="174" t="e">
        <f>[4]DONG!#REF!</f>
        <v>#REF!</v>
      </c>
      <c r="M219" s="174" t="e">
        <f>[4]HPHU!#REF!</f>
        <v>#REF!</v>
      </c>
      <c r="N219" s="174" t="e">
        <f>[4]BAC!#REF!</f>
        <v>#REF!</v>
      </c>
      <c r="O219" s="174" t="e">
        <f>[4]THANH!#REF!</f>
        <v>#REF!</v>
      </c>
      <c r="P219" s="174" t="e">
        <f>[4]MY!#REF!</f>
        <v>#REF!</v>
      </c>
      <c r="Q219" s="174" t="e">
        <f>[4]HA!#REF!</f>
        <v>#REF!</v>
      </c>
      <c r="R219" s="174" t="e">
        <f>[4]PHUC!#REF!</f>
        <v>#REF!</v>
      </c>
      <c r="S219" s="174" t="e">
        <f>[4]LAM!#REF!</f>
        <v>#REF!</v>
      </c>
      <c r="T219" s="174" t="e">
        <f>[4]XUAN!#REF!</f>
        <v>#REF!</v>
      </c>
      <c r="U219" s="174" t="e">
        <f>[4]LIEN!#REF!</f>
        <v>#REF!</v>
      </c>
    </row>
    <row r="220" spans="1:21" hidden="1" x14ac:dyDescent="0.2">
      <c r="A220" s="27" t="s">
        <v>76</v>
      </c>
      <c r="B220" s="28" t="s">
        <v>77</v>
      </c>
      <c r="C220" s="36" t="s">
        <v>78</v>
      </c>
      <c r="D220" s="36"/>
      <c r="E220" s="36"/>
      <c r="F220" s="174" t="e">
        <f t="shared" si="9"/>
        <v>#REF!</v>
      </c>
      <c r="G220" s="174" t="e">
        <f>[4]DAI!#REF!</f>
        <v>#REF!</v>
      </c>
      <c r="H220" s="174" t="e">
        <f>[4]NAM!#REF!</f>
        <v>#REF!</v>
      </c>
      <c r="I220" s="174" t="e">
        <f>[4]NHAN!#REF!</f>
        <v>#REF!</v>
      </c>
      <c r="J220" s="174" t="e">
        <f>[4]LY!#REF!</f>
        <v>#REF!</v>
      </c>
      <c r="K220" s="174" t="e">
        <f>[4]DUC!#REF!</f>
        <v>#REF!</v>
      </c>
      <c r="L220" s="174" t="e">
        <f>[4]DONG!#REF!</f>
        <v>#REF!</v>
      </c>
      <c r="M220" s="174" t="e">
        <f>[4]HPHU!#REF!</f>
        <v>#REF!</v>
      </c>
      <c r="N220" s="174" t="e">
        <f>[4]BAC!#REF!</f>
        <v>#REF!</v>
      </c>
      <c r="O220" s="174" t="e">
        <f>[4]THANH!#REF!</f>
        <v>#REF!</v>
      </c>
      <c r="P220" s="174" t="e">
        <f>[4]MY!#REF!</f>
        <v>#REF!</v>
      </c>
      <c r="Q220" s="174" t="e">
        <f>[4]HA!#REF!</f>
        <v>#REF!</v>
      </c>
      <c r="R220" s="174" t="e">
        <f>[4]PHUC!#REF!</f>
        <v>#REF!</v>
      </c>
      <c r="S220" s="174" t="e">
        <f>[4]LAM!#REF!</f>
        <v>#REF!</v>
      </c>
      <c r="T220" s="174" t="e">
        <f>[4]XUAN!#REF!</f>
        <v>#REF!</v>
      </c>
      <c r="U220" s="174" t="e">
        <f>[4]LIEN!#REF!</f>
        <v>#REF!</v>
      </c>
    </row>
    <row r="221" spans="1:21" hidden="1" x14ac:dyDescent="0.2">
      <c r="A221" s="27" t="s">
        <v>79</v>
      </c>
      <c r="B221" s="41" t="s">
        <v>80</v>
      </c>
      <c r="C221" s="42" t="s">
        <v>81</v>
      </c>
      <c r="D221" s="42"/>
      <c r="E221" s="42"/>
      <c r="F221" s="174" t="e">
        <f t="shared" si="9"/>
        <v>#REF!</v>
      </c>
      <c r="G221" s="174" t="e">
        <f>[4]DAI!#REF!</f>
        <v>#REF!</v>
      </c>
      <c r="H221" s="174" t="e">
        <f>[4]NAM!#REF!</f>
        <v>#REF!</v>
      </c>
      <c r="I221" s="174" t="e">
        <f>[4]NHAN!#REF!</f>
        <v>#REF!</v>
      </c>
      <c r="J221" s="174" t="e">
        <f>[4]LY!#REF!</f>
        <v>#REF!</v>
      </c>
      <c r="K221" s="174" t="e">
        <f>[4]DUC!#REF!</f>
        <v>#REF!</v>
      </c>
      <c r="L221" s="174" t="e">
        <f>[4]DONG!#REF!</f>
        <v>#REF!</v>
      </c>
      <c r="M221" s="174" t="e">
        <f>[4]HPHU!#REF!</f>
        <v>#REF!</v>
      </c>
      <c r="N221" s="174" t="e">
        <f>[4]BAC!#REF!</f>
        <v>#REF!</v>
      </c>
      <c r="O221" s="174" t="e">
        <f>[4]THANH!#REF!</f>
        <v>#REF!</v>
      </c>
      <c r="P221" s="174" t="e">
        <f>[4]MY!#REF!</f>
        <v>#REF!</v>
      </c>
      <c r="Q221" s="174" t="e">
        <f>'[3]2015'!BJ230</f>
        <v>#REF!</v>
      </c>
      <c r="R221" s="174" t="e">
        <f>[4]PHUC!#REF!</f>
        <v>#REF!</v>
      </c>
      <c r="S221" s="174" t="e">
        <f>[4]LAM!#REF!</f>
        <v>#REF!</v>
      </c>
      <c r="T221" s="174" t="e">
        <f>[4]XUAN!#REF!</f>
        <v>#REF!</v>
      </c>
      <c r="U221" s="174" t="e">
        <f>[4]LIEN!#REF!</f>
        <v>#REF!</v>
      </c>
    </row>
    <row r="222" spans="1:21" hidden="1" x14ac:dyDescent="0.2">
      <c r="A222" s="27" t="s">
        <v>82</v>
      </c>
      <c r="B222" s="41" t="s">
        <v>83</v>
      </c>
      <c r="C222" s="42" t="s">
        <v>84</v>
      </c>
      <c r="D222" s="42"/>
      <c r="E222" s="42"/>
      <c r="F222" s="174" t="e">
        <f t="shared" si="9"/>
        <v>#REF!</v>
      </c>
      <c r="G222" s="174" t="e">
        <f>[4]DAI!#REF!</f>
        <v>#REF!</v>
      </c>
      <c r="H222" s="174" t="e">
        <f>[4]NAM!#REF!</f>
        <v>#REF!</v>
      </c>
      <c r="I222" s="174" t="e">
        <f>[4]NHAN!#REF!</f>
        <v>#REF!</v>
      </c>
      <c r="J222" s="174" t="e">
        <f>[4]LY!#REF!</f>
        <v>#REF!</v>
      </c>
      <c r="K222" s="174" t="e">
        <f>[4]DUC!#REF!</f>
        <v>#REF!</v>
      </c>
      <c r="L222" s="174" t="e">
        <f>[4]DONG!#REF!</f>
        <v>#REF!</v>
      </c>
      <c r="M222" s="174" t="e">
        <f>[4]HPHU!#REF!</f>
        <v>#REF!</v>
      </c>
      <c r="N222" s="174" t="e">
        <f>[4]BAC!#REF!</f>
        <v>#REF!</v>
      </c>
      <c r="O222" s="174" t="e">
        <f>[4]THANH!#REF!</f>
        <v>#REF!</v>
      </c>
      <c r="P222" s="174" t="e">
        <f>[4]MY!#REF!</f>
        <v>#REF!</v>
      </c>
      <c r="Q222" s="174" t="e">
        <f>'[3]2015'!BJ231</f>
        <v>#REF!</v>
      </c>
      <c r="R222" s="174" t="e">
        <f>[4]PHUC!#REF!</f>
        <v>#REF!</v>
      </c>
      <c r="S222" s="174" t="e">
        <f>[4]LAM!#REF!</f>
        <v>#REF!</v>
      </c>
      <c r="T222" s="174" t="e">
        <f>[4]XUAN!#REF!</f>
        <v>#REF!</v>
      </c>
      <c r="U222" s="174" t="e">
        <f>[4]LIEN!#REF!</f>
        <v>#REF!</v>
      </c>
    </row>
    <row r="223" spans="1:21" hidden="1" x14ac:dyDescent="0.2">
      <c r="A223" s="27" t="s">
        <v>85</v>
      </c>
      <c r="B223" s="43" t="s">
        <v>86</v>
      </c>
      <c r="C223" s="42" t="s">
        <v>87</v>
      </c>
      <c r="D223" s="42"/>
      <c r="E223" s="42"/>
      <c r="F223" s="174" t="e">
        <f t="shared" si="9"/>
        <v>#REF!</v>
      </c>
      <c r="G223" s="174" t="e">
        <f>[4]DAI!#REF!</f>
        <v>#REF!</v>
      </c>
      <c r="H223" s="174" t="e">
        <f>[4]NAM!#REF!</f>
        <v>#REF!</v>
      </c>
      <c r="I223" s="174" t="e">
        <f>[4]NHAN!#REF!</f>
        <v>#REF!</v>
      </c>
      <c r="J223" s="174" t="e">
        <f>[4]LY!#REF!</f>
        <v>#REF!</v>
      </c>
      <c r="K223" s="174" t="e">
        <f>[4]DUC!#REF!</f>
        <v>#REF!</v>
      </c>
      <c r="L223" s="174" t="e">
        <f>[4]DONG!#REF!</f>
        <v>#REF!</v>
      </c>
      <c r="M223" s="174" t="e">
        <f>[4]HPHU!#REF!</f>
        <v>#REF!</v>
      </c>
      <c r="N223" s="174" t="e">
        <f>[4]BAC!#REF!</f>
        <v>#REF!</v>
      </c>
      <c r="O223" s="174" t="e">
        <f>[4]THANH!#REF!</f>
        <v>#REF!</v>
      </c>
      <c r="P223" s="174" t="e">
        <f>[4]MY!#REF!</f>
        <v>#REF!</v>
      </c>
      <c r="Q223" s="174" t="e">
        <f>'[3]2015'!BJ232</f>
        <v>#REF!</v>
      </c>
      <c r="R223" s="174" t="e">
        <f>[4]PHUC!#REF!</f>
        <v>#REF!</v>
      </c>
      <c r="S223" s="174" t="e">
        <f>[4]LAM!#REF!</f>
        <v>#REF!</v>
      </c>
      <c r="T223" s="174" t="e">
        <f>[4]XUAN!#REF!</f>
        <v>#REF!</v>
      </c>
      <c r="U223" s="174" t="e">
        <f>[4]LIEN!#REF!</f>
        <v>#REF!</v>
      </c>
    </row>
    <row r="224" spans="1:21" ht="31.5" hidden="1" x14ac:dyDescent="0.2">
      <c r="A224" s="27" t="s">
        <v>88</v>
      </c>
      <c r="B224" s="28" t="s">
        <v>89</v>
      </c>
      <c r="C224" s="29" t="s">
        <v>90</v>
      </c>
      <c r="D224" s="29"/>
      <c r="E224" s="29"/>
      <c r="F224" s="174" t="e">
        <f t="shared" si="9"/>
        <v>#REF!</v>
      </c>
      <c r="G224" s="174" t="e">
        <f>[4]DAI!#REF!</f>
        <v>#REF!</v>
      </c>
      <c r="H224" s="174" t="e">
        <f>[4]NAM!#REF!</f>
        <v>#REF!</v>
      </c>
      <c r="I224" s="174" t="e">
        <f>[4]NHAN!#REF!</f>
        <v>#REF!</v>
      </c>
      <c r="J224" s="174" t="e">
        <f>[4]LY!#REF!</f>
        <v>#REF!</v>
      </c>
      <c r="K224" s="174" t="e">
        <f>[4]DUC!#REF!</f>
        <v>#REF!</v>
      </c>
      <c r="L224" s="174" t="e">
        <f>[4]DONG!#REF!</f>
        <v>#REF!</v>
      </c>
      <c r="M224" s="174" t="e">
        <f>[4]HPHU!#REF!</f>
        <v>#REF!</v>
      </c>
      <c r="N224" s="174" t="e">
        <f>[4]BAC!#REF!</f>
        <v>#REF!</v>
      </c>
      <c r="O224" s="174" t="e">
        <f>[4]THANH!#REF!</f>
        <v>#REF!</v>
      </c>
      <c r="P224" s="174" t="e">
        <f>[4]MY!#REF!</f>
        <v>#REF!</v>
      </c>
      <c r="Q224" s="174" t="e">
        <f>'[3]2015'!BJ233</f>
        <v>#REF!</v>
      </c>
      <c r="R224" s="174" t="e">
        <f>[4]PHUC!#REF!</f>
        <v>#REF!</v>
      </c>
      <c r="S224" s="174" t="e">
        <f>[4]LAM!#REF!</f>
        <v>#REF!</v>
      </c>
      <c r="T224" s="174" t="e">
        <f>[4]XUAN!#REF!</f>
        <v>#REF!</v>
      </c>
      <c r="U224" s="174" t="e">
        <f>[4]LIEN!#REF!</f>
        <v>#REF!</v>
      </c>
    </row>
    <row r="225" spans="1:21" hidden="1" x14ac:dyDescent="0.2">
      <c r="A225" s="27" t="s">
        <v>91</v>
      </c>
      <c r="B225" s="28" t="s">
        <v>94</v>
      </c>
      <c r="C225" s="42" t="s">
        <v>95</v>
      </c>
      <c r="D225" s="42"/>
      <c r="E225" s="42"/>
      <c r="F225" s="174" t="e">
        <f t="shared" si="9"/>
        <v>#REF!</v>
      </c>
      <c r="G225" s="174" t="e">
        <f>[4]DAI!#REF!</f>
        <v>#REF!</v>
      </c>
      <c r="H225" s="174" t="e">
        <f>[4]NAM!#REF!</f>
        <v>#REF!</v>
      </c>
      <c r="I225" s="174" t="e">
        <f>[4]NHAN!#REF!</f>
        <v>#REF!</v>
      </c>
      <c r="J225" s="174" t="e">
        <f>[4]LY!#REF!</f>
        <v>#REF!</v>
      </c>
      <c r="K225" s="174" t="e">
        <f>[4]DUC!#REF!</f>
        <v>#REF!</v>
      </c>
      <c r="L225" s="174" t="e">
        <f>[4]DONG!#REF!</f>
        <v>#REF!</v>
      </c>
      <c r="M225" s="174" t="e">
        <f>[4]HPHU!#REF!</f>
        <v>#REF!</v>
      </c>
      <c r="N225" s="174" t="e">
        <f>[4]BAC!#REF!</f>
        <v>#REF!</v>
      </c>
      <c r="O225" s="174" t="e">
        <f>[4]THANH!#REF!</f>
        <v>#REF!</v>
      </c>
      <c r="P225" s="174" t="e">
        <f>[4]MY!#REF!</f>
        <v>#REF!</v>
      </c>
      <c r="Q225" s="174" t="e">
        <f>'[3]2015'!BJ234</f>
        <v>#REF!</v>
      </c>
      <c r="R225" s="174" t="e">
        <f>[4]PHUC!#REF!</f>
        <v>#REF!</v>
      </c>
      <c r="S225" s="174" t="e">
        <f>[4]LAM!#REF!</f>
        <v>#REF!</v>
      </c>
      <c r="T225" s="174" t="e">
        <f>[4]XUAN!#REF!</f>
        <v>#REF!</v>
      </c>
      <c r="U225" s="174" t="e">
        <f>[4]LIEN!#REF!</f>
        <v>#REF!</v>
      </c>
    </row>
    <row r="226" spans="1:21" hidden="1" x14ac:dyDescent="0.2">
      <c r="A226" s="27" t="s">
        <v>96</v>
      </c>
      <c r="B226" s="28" t="s">
        <v>100</v>
      </c>
      <c r="C226" s="42" t="s">
        <v>101</v>
      </c>
      <c r="D226" s="42"/>
      <c r="E226" s="42"/>
      <c r="F226" s="174" t="e">
        <f t="shared" si="9"/>
        <v>#REF!</v>
      </c>
      <c r="G226" s="174" t="e">
        <f>[4]DAI!#REF!</f>
        <v>#REF!</v>
      </c>
      <c r="H226" s="174" t="e">
        <f>[4]NAM!#REF!</f>
        <v>#REF!</v>
      </c>
      <c r="I226" s="174" t="e">
        <f>[4]NHAN!#REF!</f>
        <v>#REF!</v>
      </c>
      <c r="J226" s="174" t="e">
        <f>[4]LY!#REF!</f>
        <v>#REF!</v>
      </c>
      <c r="K226" s="174" t="e">
        <f>[4]DUC!#REF!</f>
        <v>#REF!</v>
      </c>
      <c r="L226" s="174" t="e">
        <f>[4]DONG!#REF!</f>
        <v>#REF!</v>
      </c>
      <c r="M226" s="174" t="e">
        <f>[4]HPHU!#REF!</f>
        <v>#REF!</v>
      </c>
      <c r="N226" s="174" t="e">
        <f>[4]BAC!#REF!</f>
        <v>#REF!</v>
      </c>
      <c r="O226" s="174" t="e">
        <f>[4]THANH!#REF!</f>
        <v>#REF!</v>
      </c>
      <c r="P226" s="174" t="e">
        <f>[4]MY!#REF!</f>
        <v>#REF!</v>
      </c>
      <c r="Q226" s="174">
        <f>'[3]2015'!BJ235</f>
        <v>0</v>
      </c>
      <c r="R226" s="174" t="e">
        <f>[4]PHUC!#REF!</f>
        <v>#REF!</v>
      </c>
      <c r="S226" s="174" t="e">
        <f>[4]LAM!#REF!</f>
        <v>#REF!</v>
      </c>
      <c r="T226" s="174" t="e">
        <f>[4]XUAN!#REF!</f>
        <v>#REF!</v>
      </c>
      <c r="U226" s="174" t="e">
        <f>[4]LIEN!#REF!</f>
        <v>#REF!</v>
      </c>
    </row>
    <row r="227" spans="1:21" ht="31.5" hidden="1" x14ac:dyDescent="0.2">
      <c r="A227" s="27" t="s">
        <v>99</v>
      </c>
      <c r="B227" s="28" t="s">
        <v>103</v>
      </c>
      <c r="C227" s="42" t="s">
        <v>104</v>
      </c>
      <c r="D227" s="42"/>
      <c r="E227" s="42"/>
      <c r="F227" s="174" t="e">
        <f t="shared" si="9"/>
        <v>#REF!</v>
      </c>
      <c r="G227" s="174" t="e">
        <f>[4]DAI!#REF!</f>
        <v>#REF!</v>
      </c>
      <c r="H227" s="174" t="e">
        <f>[4]NAM!#REF!</f>
        <v>#REF!</v>
      </c>
      <c r="I227" s="174" t="e">
        <f>[4]NHAN!#REF!</f>
        <v>#REF!</v>
      </c>
      <c r="J227" s="174" t="e">
        <f>[4]LY!#REF!</f>
        <v>#REF!</v>
      </c>
      <c r="K227" s="174" t="e">
        <f>[4]DUC!#REF!</f>
        <v>#REF!</v>
      </c>
      <c r="L227" s="174" t="e">
        <f>[4]DONG!#REF!</f>
        <v>#REF!</v>
      </c>
      <c r="M227" s="174" t="e">
        <f>[4]HPHU!#REF!</f>
        <v>#REF!</v>
      </c>
      <c r="N227" s="174" t="e">
        <f>[4]BAC!#REF!</f>
        <v>#REF!</v>
      </c>
      <c r="O227" s="174" t="e">
        <f>[4]THANH!#REF!</f>
        <v>#REF!</v>
      </c>
      <c r="P227" s="174" t="e">
        <f>[4]MY!#REF!</f>
        <v>#REF!</v>
      </c>
      <c r="Q227" s="174" t="e">
        <f>[4]HA!#REF!</f>
        <v>#REF!</v>
      </c>
      <c r="R227" s="174" t="e">
        <f>[4]PHUC!#REF!</f>
        <v>#REF!</v>
      </c>
      <c r="S227" s="174" t="e">
        <f>[4]LAM!#REF!</f>
        <v>#REF!</v>
      </c>
      <c r="T227" s="174" t="e">
        <f>[4]XUAN!#REF!</f>
        <v>#REF!</v>
      </c>
      <c r="U227" s="174" t="e">
        <f>[4]LIEN!#REF!</f>
        <v>#REF!</v>
      </c>
    </row>
    <row r="228" spans="1:21" ht="31.5" hidden="1" x14ac:dyDescent="0.2">
      <c r="A228" s="27" t="s">
        <v>102</v>
      </c>
      <c r="B228" s="28" t="s">
        <v>106</v>
      </c>
      <c r="C228" s="42" t="s">
        <v>107</v>
      </c>
      <c r="D228" s="42"/>
      <c r="E228" s="42"/>
      <c r="F228" s="174" t="e">
        <f t="shared" si="9"/>
        <v>#REF!</v>
      </c>
      <c r="G228" s="174" t="e">
        <f>[4]DAI!#REF!</f>
        <v>#REF!</v>
      </c>
      <c r="H228" s="174" t="e">
        <f>[4]NAM!#REF!</f>
        <v>#REF!</v>
      </c>
      <c r="I228" s="174" t="e">
        <f>[4]NHAN!#REF!</f>
        <v>#REF!</v>
      </c>
      <c r="J228" s="174" t="e">
        <f>[4]LY!#REF!</f>
        <v>#REF!</v>
      </c>
      <c r="K228" s="174" t="e">
        <f>[4]DUC!#REF!</f>
        <v>#REF!</v>
      </c>
      <c r="L228" s="174" t="e">
        <f>[4]DONG!#REF!</f>
        <v>#REF!</v>
      </c>
      <c r="M228" s="174" t="e">
        <f>[4]HPHU!#REF!</f>
        <v>#REF!</v>
      </c>
      <c r="N228" s="174" t="e">
        <f>[4]BAC!#REF!</f>
        <v>#REF!</v>
      </c>
      <c r="O228" s="174" t="e">
        <f>[4]THANH!#REF!</f>
        <v>#REF!</v>
      </c>
      <c r="P228" s="174" t="e">
        <f>[4]MY!#REF!</f>
        <v>#REF!</v>
      </c>
      <c r="Q228" s="174" t="e">
        <f>[4]HA!#REF!</f>
        <v>#REF!</v>
      </c>
      <c r="R228" s="174" t="e">
        <f>[4]PHUC!#REF!</f>
        <v>#REF!</v>
      </c>
      <c r="S228" s="174" t="e">
        <f>[4]LAM!#REF!</f>
        <v>#REF!</v>
      </c>
      <c r="T228" s="174" t="e">
        <f>[4]XUAN!#REF!</f>
        <v>#REF!</v>
      </c>
      <c r="U228" s="174" t="e">
        <f>[4]LIEN!#REF!</f>
        <v>#REF!</v>
      </c>
    </row>
    <row r="229" spans="1:21" hidden="1" x14ac:dyDescent="0.2">
      <c r="A229" s="27" t="s">
        <v>105</v>
      </c>
      <c r="B229" s="28" t="s">
        <v>109</v>
      </c>
      <c r="C229" s="42" t="s">
        <v>110</v>
      </c>
      <c r="D229" s="42"/>
      <c r="E229" s="42"/>
      <c r="F229" s="174" t="e">
        <f t="shared" si="9"/>
        <v>#REF!</v>
      </c>
      <c r="G229" s="174" t="e">
        <f>[4]DAI!#REF!</f>
        <v>#REF!</v>
      </c>
      <c r="H229" s="174" t="e">
        <f>[4]NAM!#REF!</f>
        <v>#REF!</v>
      </c>
      <c r="I229" s="174" t="e">
        <f>[4]NHAN!#REF!</f>
        <v>#REF!</v>
      </c>
      <c r="J229" s="174" t="e">
        <f>[4]LY!#REF!</f>
        <v>#REF!</v>
      </c>
      <c r="K229" s="174" t="e">
        <f>[4]DUC!#REF!</f>
        <v>#REF!</v>
      </c>
      <c r="L229" s="174" t="e">
        <f>[4]DONG!#REF!</f>
        <v>#REF!</v>
      </c>
      <c r="M229" s="174" t="e">
        <f>[4]HPHU!#REF!</f>
        <v>#REF!</v>
      </c>
      <c r="N229" s="174" t="e">
        <f>[4]BAC!#REF!</f>
        <v>#REF!</v>
      </c>
      <c r="O229" s="174" t="e">
        <f>[4]THANH!#REF!</f>
        <v>#REF!</v>
      </c>
      <c r="P229" s="174" t="e">
        <f>[4]MY!#REF!</f>
        <v>#REF!</v>
      </c>
      <c r="Q229" s="174" t="e">
        <f>[4]HA!#REF!</f>
        <v>#REF!</v>
      </c>
      <c r="R229" s="174" t="e">
        <f>[4]PHUC!#REF!</f>
        <v>#REF!</v>
      </c>
      <c r="S229" s="174" t="e">
        <f>[4]LAM!#REF!</f>
        <v>#REF!</v>
      </c>
      <c r="T229" s="174" t="e">
        <f>[4]XUAN!#REF!</f>
        <v>#REF!</v>
      </c>
      <c r="U229" s="174" t="e">
        <f>[4]LIEN!#REF!</f>
        <v>#REF!</v>
      </c>
    </row>
    <row r="230" spans="1:21" hidden="1" x14ac:dyDescent="0.2">
      <c r="A230" s="27" t="s">
        <v>108</v>
      </c>
      <c r="B230" s="28" t="s">
        <v>112</v>
      </c>
      <c r="C230" s="42" t="s">
        <v>113</v>
      </c>
      <c r="D230" s="42"/>
      <c r="E230" s="42"/>
      <c r="F230" s="174" t="e">
        <f t="shared" si="9"/>
        <v>#REF!</v>
      </c>
      <c r="G230" s="174" t="e">
        <f>[4]DAI!#REF!</f>
        <v>#REF!</v>
      </c>
      <c r="H230" s="174" t="e">
        <f>[4]NAM!#REF!</f>
        <v>#REF!</v>
      </c>
      <c r="I230" s="174" t="e">
        <f>[4]NHAN!#REF!</f>
        <v>#REF!</v>
      </c>
      <c r="J230" s="174" t="e">
        <f>[4]LY!#REF!</f>
        <v>#REF!</v>
      </c>
      <c r="K230" s="174" t="e">
        <f>[4]DUC!#REF!</f>
        <v>#REF!</v>
      </c>
      <c r="L230" s="174" t="e">
        <f>[4]DONG!#REF!</f>
        <v>#REF!</v>
      </c>
      <c r="M230" s="174" t="e">
        <f>[4]HPHU!#REF!</f>
        <v>#REF!</v>
      </c>
      <c r="N230" s="174" t="e">
        <f>[4]BAC!#REF!</f>
        <v>#REF!</v>
      </c>
      <c r="O230" s="174" t="e">
        <f>[4]THANH!#REF!</f>
        <v>#REF!</v>
      </c>
      <c r="P230" s="174" t="e">
        <f>[4]MY!#REF!</f>
        <v>#REF!</v>
      </c>
      <c r="Q230" s="174" t="e">
        <f>[4]HA!#REF!</f>
        <v>#REF!</v>
      </c>
      <c r="R230" s="174" t="e">
        <f>[4]PHUC!#REF!</f>
        <v>#REF!</v>
      </c>
      <c r="S230" s="174" t="e">
        <f>[4]LAM!#REF!</f>
        <v>#REF!</v>
      </c>
      <c r="T230" s="174" t="e">
        <f>[4]XUAN!#REF!</f>
        <v>#REF!</v>
      </c>
      <c r="U230" s="174" t="e">
        <f>[4]LIEN!#REF!</f>
        <v>#REF!</v>
      </c>
    </row>
    <row r="231" spans="1:21" hidden="1" x14ac:dyDescent="0.2">
      <c r="A231" s="27" t="s">
        <v>111</v>
      </c>
      <c r="B231" s="28" t="s">
        <v>115</v>
      </c>
      <c r="C231" s="42" t="s">
        <v>116</v>
      </c>
      <c r="D231" s="42"/>
      <c r="E231" s="42"/>
      <c r="F231" s="174" t="e">
        <f t="shared" si="9"/>
        <v>#REF!</v>
      </c>
      <c r="G231" s="174" t="e">
        <f>[4]DAI!#REF!</f>
        <v>#REF!</v>
      </c>
      <c r="H231" s="174" t="e">
        <f>[4]NAM!#REF!</f>
        <v>#REF!</v>
      </c>
      <c r="I231" s="174" t="e">
        <f>[4]NHAN!#REF!</f>
        <v>#REF!</v>
      </c>
      <c r="J231" s="174" t="e">
        <f>[4]LY!#REF!</f>
        <v>#REF!</v>
      </c>
      <c r="K231" s="174" t="e">
        <f>[4]DUC!#REF!</f>
        <v>#REF!</v>
      </c>
      <c r="L231" s="174" t="e">
        <f>[4]DONG!#REF!</f>
        <v>#REF!</v>
      </c>
      <c r="M231" s="174" t="e">
        <f>[4]HPHU!#REF!</f>
        <v>#REF!</v>
      </c>
      <c r="N231" s="174" t="e">
        <f>[4]BAC!#REF!</f>
        <v>#REF!</v>
      </c>
      <c r="O231" s="174" t="e">
        <f>[4]THANH!#REF!</f>
        <v>#REF!</v>
      </c>
      <c r="P231" s="174" t="e">
        <f>[4]MY!#REF!</f>
        <v>#REF!</v>
      </c>
      <c r="Q231" s="174" t="e">
        <f>[4]HA!#REF!</f>
        <v>#REF!</v>
      </c>
      <c r="R231" s="174" t="e">
        <f>[4]PHUC!#REF!</f>
        <v>#REF!</v>
      </c>
      <c r="S231" s="174" t="e">
        <f>[4]LAM!#REF!</f>
        <v>#REF!</v>
      </c>
      <c r="T231" s="174" t="e">
        <f>[4]XUAN!#REF!</f>
        <v>#REF!</v>
      </c>
      <c r="U231" s="174" t="e">
        <f>[4]LIEN!#REF!</f>
        <v>#REF!</v>
      </c>
    </row>
    <row r="232" spans="1:21" hidden="1" x14ac:dyDescent="0.2">
      <c r="A232" s="27" t="s">
        <v>114</v>
      </c>
      <c r="B232" s="28" t="s">
        <v>118</v>
      </c>
      <c r="C232" s="42" t="s">
        <v>119</v>
      </c>
      <c r="D232" s="42"/>
      <c r="E232" s="42"/>
      <c r="F232" s="174" t="e">
        <f t="shared" si="9"/>
        <v>#REF!</v>
      </c>
      <c r="G232" s="174" t="e">
        <f>[4]DAI!#REF!</f>
        <v>#REF!</v>
      </c>
      <c r="H232" s="174" t="e">
        <f>[4]NAM!#REF!</f>
        <v>#REF!</v>
      </c>
      <c r="I232" s="174" t="e">
        <f>[4]NHAN!#REF!</f>
        <v>#REF!</v>
      </c>
      <c r="J232" s="174" t="e">
        <f>[4]LY!#REF!</f>
        <v>#REF!</v>
      </c>
      <c r="K232" s="174" t="e">
        <f>[4]DUC!#REF!</f>
        <v>#REF!</v>
      </c>
      <c r="L232" s="174" t="e">
        <f>[4]DONG!#REF!</f>
        <v>#REF!</v>
      </c>
      <c r="M232" s="174" t="e">
        <f>[4]HPHU!#REF!</f>
        <v>#REF!</v>
      </c>
      <c r="N232" s="174" t="e">
        <f>[4]BAC!#REF!</f>
        <v>#REF!</v>
      </c>
      <c r="O232" s="174" t="e">
        <f>[4]THANH!#REF!</f>
        <v>#REF!</v>
      </c>
      <c r="P232" s="174" t="e">
        <f>[4]MY!#REF!</f>
        <v>#REF!</v>
      </c>
      <c r="Q232" s="174" t="e">
        <f>[4]HA!#REF!</f>
        <v>#REF!</v>
      </c>
      <c r="R232" s="174" t="e">
        <f>[4]PHUC!#REF!</f>
        <v>#REF!</v>
      </c>
      <c r="S232" s="174" t="e">
        <f>[4]LAM!#REF!</f>
        <v>#REF!</v>
      </c>
      <c r="T232" s="174" t="e">
        <f>[4]XUAN!#REF!</f>
        <v>#REF!</v>
      </c>
      <c r="U232" s="174" t="e">
        <f>[4]LIEN!#REF!</f>
        <v>#REF!</v>
      </c>
    </row>
    <row r="233" spans="1:21" hidden="1" x14ac:dyDescent="0.2">
      <c r="A233" s="27" t="s">
        <v>117</v>
      </c>
      <c r="B233" s="28" t="s">
        <v>121</v>
      </c>
      <c r="C233" s="42" t="s">
        <v>122</v>
      </c>
      <c r="D233" s="42"/>
      <c r="E233" s="42"/>
      <c r="F233" s="174" t="e">
        <f t="shared" si="9"/>
        <v>#REF!</v>
      </c>
      <c r="G233" s="174" t="e">
        <f>[4]DAI!#REF!</f>
        <v>#REF!</v>
      </c>
      <c r="H233" s="174" t="e">
        <f>[4]NAM!#REF!</f>
        <v>#REF!</v>
      </c>
      <c r="I233" s="174" t="e">
        <f>[4]NHAN!#REF!</f>
        <v>#REF!</v>
      </c>
      <c r="J233" s="174" t="e">
        <f>[4]LY!#REF!</f>
        <v>#REF!</v>
      </c>
      <c r="K233" s="174" t="e">
        <f>[4]DUC!#REF!</f>
        <v>#REF!</v>
      </c>
      <c r="L233" s="174" t="e">
        <f>[4]DONG!#REF!</f>
        <v>#REF!</v>
      </c>
      <c r="M233" s="174" t="e">
        <f>[4]HPHU!#REF!</f>
        <v>#REF!</v>
      </c>
      <c r="N233" s="174" t="e">
        <f>[4]BAC!#REF!</f>
        <v>#REF!</v>
      </c>
      <c r="O233" s="174" t="e">
        <f>[4]THANH!#REF!</f>
        <v>#REF!</v>
      </c>
      <c r="P233" s="174" t="e">
        <f>[4]MY!#REF!</f>
        <v>#REF!</v>
      </c>
      <c r="Q233" s="174" t="e">
        <f>[4]HA!#REF!</f>
        <v>#REF!</v>
      </c>
      <c r="R233" s="174" t="e">
        <f>[4]PHUC!#REF!</f>
        <v>#REF!</v>
      </c>
      <c r="S233" s="174" t="e">
        <f>[4]LAM!#REF!</f>
        <v>#REF!</v>
      </c>
      <c r="T233" s="174" t="e">
        <f>[4]XUAN!#REF!</f>
        <v>#REF!</v>
      </c>
      <c r="U233" s="174" t="e">
        <f>[4]LIEN!#REF!</f>
        <v>#REF!</v>
      </c>
    </row>
    <row r="234" spans="1:21" hidden="1" x14ac:dyDescent="0.2">
      <c r="A234" s="27" t="s">
        <v>120</v>
      </c>
      <c r="B234" s="28" t="s">
        <v>124</v>
      </c>
      <c r="C234" s="42" t="s">
        <v>125</v>
      </c>
      <c r="D234" s="42"/>
      <c r="E234" s="42"/>
      <c r="F234" s="174" t="e">
        <f t="shared" si="9"/>
        <v>#REF!</v>
      </c>
      <c r="G234" s="174" t="e">
        <f>[4]DAI!#REF!</f>
        <v>#REF!</v>
      </c>
      <c r="H234" s="174" t="e">
        <f>[4]NAM!#REF!</f>
        <v>#REF!</v>
      </c>
      <c r="I234" s="174" t="e">
        <f>[4]NHAN!#REF!</f>
        <v>#REF!</v>
      </c>
      <c r="J234" s="174" t="e">
        <f>[4]LY!#REF!</f>
        <v>#REF!</v>
      </c>
      <c r="K234" s="174" t="e">
        <f>[4]DUC!#REF!</f>
        <v>#REF!</v>
      </c>
      <c r="L234" s="174" t="e">
        <f>[4]DONG!#REF!</f>
        <v>#REF!</v>
      </c>
      <c r="M234" s="174" t="e">
        <f>[4]HPHU!#REF!</f>
        <v>#REF!</v>
      </c>
      <c r="N234" s="174" t="e">
        <f>[4]BAC!#REF!</f>
        <v>#REF!</v>
      </c>
      <c r="O234" s="174" t="e">
        <f>[4]THANH!#REF!</f>
        <v>#REF!</v>
      </c>
      <c r="P234" s="174" t="e">
        <f>[4]MY!#REF!</f>
        <v>#REF!</v>
      </c>
      <c r="Q234" s="174" t="e">
        <f>[4]HA!#REF!</f>
        <v>#REF!</v>
      </c>
      <c r="R234" s="174" t="e">
        <f>[4]PHUC!#REF!</f>
        <v>#REF!</v>
      </c>
      <c r="S234" s="174" t="e">
        <f>[4]LAM!#REF!</f>
        <v>#REF!</v>
      </c>
      <c r="T234" s="174" t="e">
        <f>[4]XUAN!#REF!</f>
        <v>#REF!</v>
      </c>
      <c r="U234" s="174" t="e">
        <f>[4]LIEN!#REF!</f>
        <v>#REF!</v>
      </c>
    </row>
    <row r="235" spans="1:21" hidden="1" x14ac:dyDescent="0.2">
      <c r="A235" s="37">
        <v>3</v>
      </c>
      <c r="B235" s="38" t="s">
        <v>126</v>
      </c>
      <c r="C235" s="47" t="s">
        <v>127</v>
      </c>
      <c r="D235" s="47"/>
      <c r="E235" s="47"/>
      <c r="F235" s="175" t="e">
        <f t="shared" si="9"/>
        <v>#REF!</v>
      </c>
      <c r="G235" s="175" t="e">
        <f>[4]DAI!#REF!</f>
        <v>#REF!</v>
      </c>
      <c r="H235" s="175" t="e">
        <f>[4]NAM!#REF!</f>
        <v>#REF!</v>
      </c>
      <c r="I235" s="175" t="e">
        <f>[4]NHAN!#REF!</f>
        <v>#REF!</v>
      </c>
      <c r="J235" s="175" t="e">
        <f>[4]LY!#REF!</f>
        <v>#REF!</v>
      </c>
      <c r="K235" s="175" t="e">
        <f>[4]DUC!#REF!</f>
        <v>#REF!</v>
      </c>
      <c r="L235" s="175" t="e">
        <f>[4]DONG!#REF!</f>
        <v>#REF!</v>
      </c>
      <c r="M235" s="175" t="e">
        <f>[4]HPHU!#REF!</f>
        <v>#REF!</v>
      </c>
      <c r="N235" s="175" t="e">
        <f>[4]BAC!#REF!</f>
        <v>#REF!</v>
      </c>
      <c r="O235" s="175" t="e">
        <f>[4]THANH!#REF!</f>
        <v>#REF!</v>
      </c>
      <c r="P235" s="175" t="e">
        <f>[4]MY!#REF!</f>
        <v>#REF!</v>
      </c>
      <c r="Q235" s="175" t="e">
        <f>[4]HA!#REF!</f>
        <v>#REF!</v>
      </c>
      <c r="R235" s="175" t="e">
        <f>[4]PHUC!#REF!</f>
        <v>#REF!</v>
      </c>
      <c r="S235" s="175" t="e">
        <f>[4]LAM!#REF!</f>
        <v>#REF!</v>
      </c>
      <c r="T235" s="175" t="e">
        <f>[4]XUAN!#REF!</f>
        <v>#REF!</v>
      </c>
      <c r="U235" s="175" t="e">
        <f>[4]LIEN!#REF!</f>
        <v>#REF!</v>
      </c>
    </row>
    <row r="236" spans="1:21" hidden="1" x14ac:dyDescent="0.2">
      <c r="A236" s="37">
        <v>4</v>
      </c>
      <c r="B236" s="38" t="s">
        <v>189</v>
      </c>
      <c r="C236" s="39" t="s">
        <v>190</v>
      </c>
      <c r="D236" s="39"/>
      <c r="E236" s="39"/>
      <c r="F236" s="175">
        <f t="shared" si="9"/>
        <v>0</v>
      </c>
      <c r="G236" s="175"/>
      <c r="H236" s="175"/>
      <c r="I236" s="175"/>
      <c r="J236" s="175"/>
      <c r="K236" s="175"/>
      <c r="L236" s="175"/>
      <c r="M236" s="175"/>
      <c r="N236" s="175"/>
      <c r="O236" s="175"/>
      <c r="P236" s="175"/>
      <c r="Q236" s="175"/>
      <c r="R236" s="175"/>
      <c r="S236" s="175"/>
      <c r="T236" s="175"/>
      <c r="U236" s="175"/>
    </row>
    <row r="237" spans="1:21" hidden="1" x14ac:dyDescent="0.2">
      <c r="A237" s="37">
        <v>5</v>
      </c>
      <c r="B237" s="48" t="s">
        <v>191</v>
      </c>
      <c r="C237" s="49" t="s">
        <v>192</v>
      </c>
      <c r="D237" s="49"/>
      <c r="E237" s="49"/>
      <c r="F237" s="175">
        <f t="shared" si="9"/>
        <v>0</v>
      </c>
      <c r="G237" s="176"/>
      <c r="H237" s="176"/>
      <c r="I237" s="176"/>
      <c r="J237" s="176"/>
      <c r="K237" s="176"/>
      <c r="L237" s="176"/>
      <c r="M237" s="176"/>
      <c r="N237" s="176"/>
      <c r="O237" s="176"/>
      <c r="P237" s="176"/>
      <c r="Q237" s="176"/>
      <c r="R237" s="176"/>
      <c r="S237" s="176"/>
      <c r="T237" s="176"/>
      <c r="U237" s="176"/>
    </row>
    <row r="238" spans="1:21" hidden="1" x14ac:dyDescent="0.2">
      <c r="A238" s="141">
        <v>6</v>
      </c>
      <c r="B238" s="142" t="s">
        <v>193</v>
      </c>
      <c r="C238" s="143" t="s">
        <v>75</v>
      </c>
      <c r="D238" s="49"/>
      <c r="E238" s="49"/>
      <c r="F238" s="175">
        <f t="shared" si="9"/>
        <v>0</v>
      </c>
      <c r="G238" s="176"/>
      <c r="H238" s="176"/>
      <c r="I238" s="176"/>
      <c r="J238" s="176"/>
      <c r="K238" s="176"/>
      <c r="L238" s="176"/>
      <c r="M238" s="176"/>
      <c r="N238" s="176"/>
      <c r="O238" s="176"/>
      <c r="P238" s="176"/>
      <c r="Q238" s="176"/>
      <c r="R238" s="176"/>
      <c r="S238" s="176"/>
      <c r="T238" s="176"/>
      <c r="U238" s="176"/>
    </row>
    <row r="239" spans="1:21" hidden="1" x14ac:dyDescent="0.2">
      <c r="A239" s="177" t="s">
        <v>163</v>
      </c>
      <c r="B239" s="178" t="s">
        <v>164</v>
      </c>
      <c r="C239" s="178"/>
      <c r="D239" s="179"/>
      <c r="E239" s="180"/>
      <c r="F239" s="175">
        <f t="shared" si="9"/>
        <v>0</v>
      </c>
      <c r="G239" s="181"/>
      <c r="H239" s="181"/>
      <c r="I239" s="181"/>
      <c r="J239" s="181"/>
      <c r="K239" s="181"/>
      <c r="L239" s="181"/>
      <c r="M239" s="181"/>
      <c r="N239" s="181"/>
      <c r="O239" s="181"/>
      <c r="P239" s="181"/>
      <c r="Q239" s="181"/>
      <c r="R239" s="181"/>
      <c r="S239" s="181"/>
      <c r="T239" s="181"/>
      <c r="U239" s="180"/>
    </row>
    <row r="240" spans="1:21" hidden="1" x14ac:dyDescent="0.2">
      <c r="A240" s="177">
        <v>1</v>
      </c>
      <c r="B240" s="178" t="s">
        <v>165</v>
      </c>
      <c r="C240" s="182" t="s">
        <v>166</v>
      </c>
      <c r="D240" s="179"/>
      <c r="E240" s="180"/>
      <c r="F240" s="175">
        <f t="shared" si="9"/>
        <v>0</v>
      </c>
      <c r="G240" s="181"/>
      <c r="H240" s="181"/>
      <c r="I240" s="181"/>
      <c r="J240" s="181"/>
      <c r="K240" s="181"/>
      <c r="L240" s="181"/>
      <c r="M240" s="181"/>
      <c r="N240" s="181"/>
      <c r="O240" s="181"/>
      <c r="P240" s="181"/>
      <c r="Q240" s="181"/>
      <c r="R240" s="181"/>
      <c r="S240" s="181"/>
      <c r="T240" s="181"/>
      <c r="U240" s="180"/>
    </row>
    <row r="241" spans="1:21" ht="31.5" hidden="1" x14ac:dyDescent="0.2">
      <c r="A241" s="177">
        <v>2</v>
      </c>
      <c r="B241" s="178" t="s">
        <v>167</v>
      </c>
      <c r="C241" s="182" t="s">
        <v>168</v>
      </c>
      <c r="D241" s="179"/>
      <c r="E241" s="180"/>
      <c r="F241" s="175">
        <f t="shared" si="9"/>
        <v>0</v>
      </c>
      <c r="G241" s="181"/>
      <c r="H241" s="181"/>
      <c r="I241" s="181"/>
      <c r="J241" s="181"/>
      <c r="K241" s="181"/>
      <c r="L241" s="181"/>
      <c r="M241" s="181"/>
      <c r="N241" s="181"/>
      <c r="O241" s="181"/>
      <c r="P241" s="181"/>
      <c r="Q241" s="181"/>
      <c r="R241" s="181"/>
      <c r="S241" s="181"/>
      <c r="T241" s="181"/>
      <c r="U241" s="180"/>
    </row>
    <row r="242" spans="1:21" hidden="1" x14ac:dyDescent="0.2">
      <c r="A242" s="177">
        <v>3</v>
      </c>
      <c r="B242" s="178" t="s">
        <v>169</v>
      </c>
      <c r="C242" s="182" t="s">
        <v>170</v>
      </c>
      <c r="D242" s="179"/>
      <c r="E242" s="180"/>
      <c r="F242" s="175">
        <f t="shared" si="9"/>
        <v>0</v>
      </c>
      <c r="G242" s="181"/>
      <c r="H242" s="181"/>
      <c r="I242" s="181"/>
      <c r="J242" s="181"/>
      <c r="K242" s="181"/>
      <c r="L242" s="181"/>
      <c r="M242" s="181"/>
      <c r="N242" s="181"/>
      <c r="O242" s="181"/>
      <c r="P242" s="181"/>
      <c r="Q242" s="181"/>
      <c r="R242" s="181"/>
      <c r="S242" s="181"/>
      <c r="T242" s="181"/>
      <c r="U242" s="180"/>
    </row>
    <row r="243" spans="1:21" hidden="1" x14ac:dyDescent="0.2">
      <c r="A243" s="177">
        <v>4</v>
      </c>
      <c r="B243" s="178" t="s">
        <v>171</v>
      </c>
      <c r="C243" s="182" t="s">
        <v>172</v>
      </c>
      <c r="D243" s="179"/>
      <c r="E243" s="180"/>
      <c r="F243" s="175">
        <f t="shared" si="9"/>
        <v>0</v>
      </c>
      <c r="G243" s="181"/>
      <c r="H243" s="181"/>
      <c r="I243" s="181"/>
      <c r="J243" s="181"/>
      <c r="K243" s="181"/>
      <c r="L243" s="181"/>
      <c r="M243" s="181"/>
      <c r="N243" s="181"/>
      <c r="O243" s="181"/>
      <c r="P243" s="181"/>
      <c r="Q243" s="181"/>
      <c r="R243" s="181"/>
      <c r="S243" s="181"/>
      <c r="T243" s="181"/>
      <c r="U243" s="180"/>
    </row>
    <row r="244" spans="1:21" hidden="1" x14ac:dyDescent="0.2">
      <c r="A244" s="177">
        <v>5</v>
      </c>
      <c r="B244" s="178" t="s">
        <v>173</v>
      </c>
      <c r="C244" s="182" t="s">
        <v>174</v>
      </c>
      <c r="D244" s="179"/>
      <c r="E244" s="180"/>
      <c r="F244" s="175">
        <f t="shared" si="9"/>
        <v>0</v>
      </c>
      <c r="G244" s="181"/>
      <c r="H244" s="181"/>
      <c r="I244" s="181"/>
      <c r="J244" s="181"/>
      <c r="K244" s="181"/>
      <c r="L244" s="181"/>
      <c r="M244" s="181"/>
      <c r="N244" s="181"/>
      <c r="O244" s="181"/>
      <c r="P244" s="181"/>
      <c r="Q244" s="181"/>
      <c r="R244" s="181"/>
      <c r="S244" s="181"/>
      <c r="T244" s="181"/>
      <c r="U244" s="180"/>
    </row>
    <row r="245" spans="1:21" ht="31.5" hidden="1" x14ac:dyDescent="0.2">
      <c r="A245" s="177">
        <v>6</v>
      </c>
      <c r="B245" s="178" t="s">
        <v>175</v>
      </c>
      <c r="C245" s="182" t="s">
        <v>176</v>
      </c>
      <c r="D245" s="179"/>
      <c r="E245" s="180"/>
      <c r="F245" s="175">
        <f t="shared" si="9"/>
        <v>0</v>
      </c>
      <c r="G245" s="181"/>
      <c r="H245" s="181"/>
      <c r="I245" s="181"/>
      <c r="J245" s="181"/>
      <c r="K245" s="181"/>
      <c r="L245" s="181"/>
      <c r="M245" s="181"/>
      <c r="N245" s="181"/>
      <c r="O245" s="181"/>
      <c r="P245" s="181"/>
      <c r="Q245" s="181"/>
      <c r="R245" s="181"/>
      <c r="S245" s="181"/>
      <c r="T245" s="181"/>
      <c r="U245" s="180"/>
    </row>
    <row r="246" spans="1:21" hidden="1" x14ac:dyDescent="0.2">
      <c r="A246" s="177">
        <v>7</v>
      </c>
      <c r="B246" s="178" t="s">
        <v>177</v>
      </c>
      <c r="C246" s="182" t="s">
        <v>178</v>
      </c>
      <c r="D246" s="183"/>
      <c r="E246" s="184"/>
      <c r="F246" s="175">
        <f t="shared" si="9"/>
        <v>0</v>
      </c>
      <c r="G246" s="185"/>
      <c r="H246" s="185"/>
      <c r="I246" s="185"/>
      <c r="J246" s="185"/>
      <c r="K246" s="185"/>
      <c r="L246" s="185"/>
      <c r="M246" s="185"/>
      <c r="N246" s="185"/>
      <c r="O246" s="185"/>
      <c r="P246" s="185"/>
      <c r="Q246" s="185"/>
      <c r="R246" s="185"/>
      <c r="S246" s="185"/>
      <c r="T246" s="185"/>
      <c r="U246" s="184"/>
    </row>
    <row r="247" spans="1:21" hidden="1" x14ac:dyDescent="0.2">
      <c r="A247" s="177">
        <v>8</v>
      </c>
      <c r="B247" s="178" t="s">
        <v>179</v>
      </c>
      <c r="C247" s="182" t="s">
        <v>180</v>
      </c>
      <c r="D247" s="186"/>
      <c r="E247" s="186"/>
      <c r="F247" s="175">
        <f t="shared" si="9"/>
        <v>0</v>
      </c>
      <c r="G247" s="187"/>
      <c r="H247" s="187"/>
      <c r="I247" s="187"/>
      <c r="J247" s="187"/>
      <c r="K247" s="187"/>
      <c r="L247" s="187"/>
      <c r="M247" s="187"/>
      <c r="N247" s="187"/>
      <c r="O247" s="187"/>
      <c r="P247" s="187"/>
      <c r="Q247" s="187"/>
      <c r="R247" s="187"/>
      <c r="S247" s="187"/>
      <c r="T247" s="187"/>
      <c r="U247" s="186"/>
    </row>
    <row r="248" spans="1:21" ht="31.5" hidden="1" x14ac:dyDescent="0.2">
      <c r="A248" s="188">
        <v>9</v>
      </c>
      <c r="B248" s="189" t="s">
        <v>181</v>
      </c>
      <c r="C248" s="190" t="s">
        <v>182</v>
      </c>
      <c r="D248" s="191"/>
      <c r="E248" s="191"/>
      <c r="F248" s="175">
        <f t="shared" si="9"/>
        <v>0</v>
      </c>
      <c r="G248" s="193"/>
      <c r="H248" s="193"/>
      <c r="I248" s="193"/>
      <c r="J248" s="193"/>
      <c r="K248" s="193"/>
      <c r="L248" s="193"/>
      <c r="M248" s="193"/>
      <c r="N248" s="193"/>
      <c r="O248" s="193"/>
      <c r="P248" s="193"/>
      <c r="Q248" s="193"/>
      <c r="R248" s="193"/>
      <c r="S248" s="193"/>
      <c r="T248" s="193"/>
      <c r="U248" s="191"/>
    </row>
    <row r="249" spans="1:21" hidden="1" x14ac:dyDescent="0.2"/>
    <row r="250" spans="1:21" hidden="1" x14ac:dyDescent="0.2"/>
    <row r="251" spans="1:21" hidden="1" x14ac:dyDescent="0.2"/>
    <row r="252" spans="1:21" hidden="1" x14ac:dyDescent="0.2">
      <c r="A252" s="1" t="s">
        <v>154</v>
      </c>
    </row>
    <row r="253" spans="1:21" ht="31.5" hidden="1" x14ac:dyDescent="0.2">
      <c r="A253" s="7" t="s">
        <v>183</v>
      </c>
      <c r="B253" s="7"/>
      <c r="C253" s="7"/>
      <c r="D253" s="7"/>
      <c r="E253" s="7"/>
      <c r="F253" s="8"/>
      <c r="G253" s="8"/>
      <c r="H253" s="8"/>
      <c r="I253" s="8"/>
      <c r="J253" s="8"/>
      <c r="K253" s="165"/>
      <c r="L253" s="165"/>
      <c r="M253" s="165"/>
      <c r="N253" s="165"/>
      <c r="O253" s="165"/>
      <c r="P253" s="165"/>
      <c r="Q253" s="165"/>
      <c r="R253" s="165"/>
      <c r="S253" s="165"/>
      <c r="T253" s="165"/>
      <c r="U253" s="166"/>
    </row>
    <row r="254" spans="1:21" ht="31.5" hidden="1" x14ac:dyDescent="0.3">
      <c r="A254" s="5"/>
      <c r="B254" s="6"/>
      <c r="C254" s="7"/>
      <c r="D254" s="7"/>
      <c r="E254" s="7"/>
      <c r="F254" s="8"/>
      <c r="G254" s="9"/>
      <c r="H254" s="8"/>
      <c r="I254" s="8"/>
      <c r="J254" s="8"/>
      <c r="Q254" s="167"/>
      <c r="R254" s="167"/>
      <c r="S254" s="167"/>
      <c r="T254" s="167"/>
      <c r="U254" s="168" t="s">
        <v>2</v>
      </c>
    </row>
    <row r="255" spans="1:21" hidden="1" x14ac:dyDescent="0.2">
      <c r="A255" s="913" t="s">
        <v>3</v>
      </c>
      <c r="B255" s="913" t="s">
        <v>184</v>
      </c>
      <c r="C255" s="913" t="s">
        <v>5</v>
      </c>
      <c r="D255" s="925" t="s">
        <v>185</v>
      </c>
      <c r="E255" s="925" t="s">
        <v>186</v>
      </c>
      <c r="F255" s="915" t="s">
        <v>187</v>
      </c>
      <c r="G255" s="169" t="s">
        <v>7</v>
      </c>
      <c r="H255" s="169"/>
      <c r="I255" s="169"/>
      <c r="J255" s="169"/>
      <c r="K255" s="170"/>
      <c r="L255" s="170"/>
      <c r="M255" s="170"/>
      <c r="N255" s="170"/>
      <c r="O255" s="170"/>
      <c r="P255" s="170"/>
      <c r="Q255" s="170"/>
      <c r="R255" s="170"/>
      <c r="S255" s="170"/>
      <c r="T255" s="170"/>
      <c r="U255" s="171"/>
    </row>
    <row r="256" spans="1:21" ht="45" hidden="1" x14ac:dyDescent="0.2">
      <c r="A256" s="914"/>
      <c r="B256" s="914"/>
      <c r="C256" s="914"/>
      <c r="D256" s="926"/>
      <c r="E256" s="926"/>
      <c r="F256" s="916"/>
      <c r="G256" s="172" t="str">
        <f>[2]CH1!E$5</f>
        <v>Xã Cảnh Dương</v>
      </c>
      <c r="H256" s="172" t="str">
        <f>[2]CH1!F$5</f>
        <v>Xã Cảnh Hóa</v>
      </c>
      <c r="I256" s="172" t="str">
        <f>[2]CH1!G$5</f>
        <v>Xã Phù Hóa</v>
      </c>
      <c r="J256" s="172" t="str">
        <f>[2]CH1!H$5</f>
        <v>Xã Quảng Châu</v>
      </c>
      <c r="K256" s="172" t="str">
        <f>[2]CH1!I$5</f>
        <v>Xã Quảng Đông</v>
      </c>
      <c r="L256" s="172" t="str">
        <f>[2]CH1!J$5</f>
        <v>Xã Quảng Hợp</v>
      </c>
      <c r="M256" s="172" t="str">
        <f>[2]CH1!K$5</f>
        <v>Xã Quảng Hưng</v>
      </c>
      <c r="N256" s="172" t="str">
        <f>[2]CH1!L$5</f>
        <v>Xã Quảng Kim</v>
      </c>
      <c r="O256" s="172" t="str">
        <f>[2]CH1!M$5</f>
        <v>Xã Quảng Liên</v>
      </c>
      <c r="P256" s="172" t="str">
        <f>[2]CH1!O$5</f>
        <v>Xã Quảng Phú</v>
      </c>
      <c r="Q256" s="172" t="str">
        <f>[2]CH1!P$5</f>
        <v>Xã Quảng Phương</v>
      </c>
      <c r="R256" s="172" t="str">
        <f>[2]CH1!Q$5</f>
        <v>Xã Quảng Thạch</v>
      </c>
      <c r="S256" s="172" t="str">
        <f>[2]CH1!R$5</f>
        <v>Xã Quảng Thanh</v>
      </c>
      <c r="T256" s="172" t="str">
        <f>[2]CH1!S$5</f>
        <v>Xã Quảng Tiến</v>
      </c>
      <c r="U256" s="172" t="str">
        <f>[2]CH1!T$5</f>
        <v>Xã Quảng Trường</v>
      </c>
    </row>
    <row r="257" spans="1:21" ht="24" hidden="1" x14ac:dyDescent="0.2">
      <c r="A257" s="14">
        <v>-1</v>
      </c>
      <c r="B257" s="14">
        <v>-2</v>
      </c>
      <c r="C257" s="14">
        <v>-3</v>
      </c>
      <c r="D257" s="14">
        <v>-4</v>
      </c>
      <c r="E257" s="14">
        <v>-5</v>
      </c>
      <c r="F257" s="15" t="s">
        <v>188</v>
      </c>
      <c r="G257" s="14">
        <v>-7</v>
      </c>
      <c r="H257" s="14">
        <v>-8</v>
      </c>
      <c r="I257" s="14">
        <v>-9</v>
      </c>
      <c r="J257" s="14">
        <v>-10</v>
      </c>
      <c r="K257" s="14">
        <v>-11</v>
      </c>
      <c r="L257" s="14">
        <v>-12</v>
      </c>
      <c r="M257" s="14">
        <v>-13</v>
      </c>
      <c r="N257" s="14">
        <v>-14</v>
      </c>
      <c r="O257" s="14">
        <v>-15</v>
      </c>
      <c r="P257" s="14">
        <v>-17</v>
      </c>
      <c r="Q257" s="14">
        <v>-18</v>
      </c>
      <c r="R257" s="14">
        <v>-19</v>
      </c>
      <c r="S257" s="14">
        <v>-20</v>
      </c>
      <c r="T257" s="14">
        <v>-21</v>
      </c>
      <c r="U257" s="14">
        <v>-22</v>
      </c>
    </row>
    <row r="258" spans="1:21" hidden="1" x14ac:dyDescent="0.2">
      <c r="A258" s="16"/>
      <c r="B258" s="16" t="s">
        <v>9</v>
      </c>
      <c r="C258" s="16"/>
      <c r="D258" s="125"/>
      <c r="E258" s="125"/>
      <c r="F258" s="17" t="e">
        <f t="shared" ref="F258:F310" si="13">SUM(G258:U258)</f>
        <v>#REF!</v>
      </c>
      <c r="G258" s="18" t="e">
        <f>G259+G270+G297</f>
        <v>#REF!</v>
      </c>
      <c r="H258" s="18" t="e">
        <f t="shared" ref="H258:U258" si="14">H259+H270+H297</f>
        <v>#REF!</v>
      </c>
      <c r="I258" s="18" t="e">
        <f t="shared" si="14"/>
        <v>#REF!</v>
      </c>
      <c r="J258" s="18" t="e">
        <f t="shared" si="14"/>
        <v>#REF!</v>
      </c>
      <c r="K258" s="18" t="e">
        <f t="shared" si="14"/>
        <v>#REF!</v>
      </c>
      <c r="L258" s="18" t="e">
        <f t="shared" si="14"/>
        <v>#REF!</v>
      </c>
      <c r="M258" s="18" t="e">
        <f t="shared" si="14"/>
        <v>#REF!</v>
      </c>
      <c r="N258" s="18" t="e">
        <f t="shared" si="14"/>
        <v>#REF!</v>
      </c>
      <c r="O258" s="18" t="e">
        <f t="shared" si="14"/>
        <v>#REF!</v>
      </c>
      <c r="P258" s="18" t="e">
        <f t="shared" si="14"/>
        <v>#REF!</v>
      </c>
      <c r="Q258" s="18" t="e">
        <f t="shared" si="14"/>
        <v>#REF!</v>
      </c>
      <c r="R258" s="18" t="e">
        <f t="shared" si="14"/>
        <v>#REF!</v>
      </c>
      <c r="S258" s="18" t="e">
        <f t="shared" si="14"/>
        <v>#REF!</v>
      </c>
      <c r="T258" s="18" t="e">
        <f t="shared" si="14"/>
        <v>#REF!</v>
      </c>
      <c r="U258" s="18" t="e">
        <f t="shared" si="14"/>
        <v>#REF!</v>
      </c>
    </row>
    <row r="259" spans="1:21" hidden="1" x14ac:dyDescent="0.2">
      <c r="A259" s="20">
        <v>1</v>
      </c>
      <c r="B259" s="21" t="s">
        <v>10</v>
      </c>
      <c r="C259" s="22" t="s">
        <v>11</v>
      </c>
      <c r="D259" s="132"/>
      <c r="E259" s="132"/>
      <c r="F259" s="173" t="e">
        <f t="shared" si="13"/>
        <v>#REF!</v>
      </c>
      <c r="G259" s="129" t="e">
        <f>G260+G262+G263+G264+G265+G266+G267+G268+G269</f>
        <v>#REF!</v>
      </c>
      <c r="H259" s="129" t="e">
        <f t="shared" ref="H259:U259" si="15">H260+H262+H263+H264+H265+H266+H267+H268+H269</f>
        <v>#REF!</v>
      </c>
      <c r="I259" s="129" t="e">
        <f t="shared" si="15"/>
        <v>#REF!</v>
      </c>
      <c r="J259" s="129" t="e">
        <f t="shared" si="15"/>
        <v>#REF!</v>
      </c>
      <c r="K259" s="129" t="e">
        <f t="shared" si="15"/>
        <v>#REF!</v>
      </c>
      <c r="L259" s="129" t="e">
        <f t="shared" si="15"/>
        <v>#REF!</v>
      </c>
      <c r="M259" s="129" t="e">
        <f t="shared" si="15"/>
        <v>#REF!</v>
      </c>
      <c r="N259" s="129" t="e">
        <f t="shared" si="15"/>
        <v>#REF!</v>
      </c>
      <c r="O259" s="129" t="e">
        <f t="shared" si="15"/>
        <v>#REF!</v>
      </c>
      <c r="P259" s="129" t="e">
        <f t="shared" si="15"/>
        <v>#REF!</v>
      </c>
      <c r="Q259" s="129" t="e">
        <f t="shared" si="15"/>
        <v>#REF!</v>
      </c>
      <c r="R259" s="129" t="e">
        <f t="shared" si="15"/>
        <v>#REF!</v>
      </c>
      <c r="S259" s="129" t="e">
        <f t="shared" si="15"/>
        <v>#REF!</v>
      </c>
      <c r="T259" s="129" t="e">
        <f t="shared" si="15"/>
        <v>#REF!</v>
      </c>
      <c r="U259" s="129" t="e">
        <f t="shared" si="15"/>
        <v>#REF!</v>
      </c>
    </row>
    <row r="260" spans="1:21" hidden="1" x14ac:dyDescent="0.2">
      <c r="A260" s="27" t="s">
        <v>12</v>
      </c>
      <c r="B260" s="28" t="s">
        <v>13</v>
      </c>
      <c r="C260" s="29" t="s">
        <v>14</v>
      </c>
      <c r="D260" s="29"/>
      <c r="E260" s="29"/>
      <c r="F260" s="174" t="e">
        <f t="shared" si="13"/>
        <v>#REF!</v>
      </c>
      <c r="G260" s="174" t="e">
        <f>[4]DAI!#REF!</f>
        <v>#REF!</v>
      </c>
      <c r="H260" s="174" t="e">
        <f>[4]NAM!#REF!</f>
        <v>#REF!</v>
      </c>
      <c r="I260" s="174" t="e">
        <f>[4]NHAN!#REF!</f>
        <v>#REF!</v>
      </c>
      <c r="J260" s="174" t="e">
        <f>[4]LY!#REF!</f>
        <v>#REF!</v>
      </c>
      <c r="K260" s="174" t="e">
        <f>[4]DUC!#REF!</f>
        <v>#REF!</v>
      </c>
      <c r="L260" s="174" t="e">
        <f>[4]DONG!#REF!</f>
        <v>#REF!</v>
      </c>
      <c r="M260" s="174" t="e">
        <f>[4]HPHU!#REF!</f>
        <v>#REF!</v>
      </c>
      <c r="N260" s="174" t="e">
        <f>[4]BAC!#REF!</f>
        <v>#REF!</v>
      </c>
      <c r="O260" s="174" t="e">
        <f>[4]THANH!#REF!</f>
        <v>#REF!</v>
      </c>
      <c r="P260" s="174" t="e">
        <f>[4]MY!#REF!</f>
        <v>#REF!</v>
      </c>
      <c r="Q260" s="174" t="e">
        <f>[4]HA!#REF!</f>
        <v>#REF!</v>
      </c>
      <c r="R260" s="174" t="e">
        <f>[4]PHUC!#REF!</f>
        <v>#REF!</v>
      </c>
      <c r="S260" s="174" t="e">
        <f>[4]LAM!#REF!</f>
        <v>#REF!</v>
      </c>
      <c r="T260" s="174" t="e">
        <f>[4]XUAN!#REF!</f>
        <v>#REF!</v>
      </c>
      <c r="U260" s="174" t="e">
        <f>[4]LIEN!#REF!</f>
        <v>#REF!</v>
      </c>
    </row>
    <row r="261" spans="1:21" ht="31.5" hidden="1" x14ac:dyDescent="0.2">
      <c r="A261" s="27"/>
      <c r="B261" s="34" t="s">
        <v>15</v>
      </c>
      <c r="C261" s="29" t="s">
        <v>16</v>
      </c>
      <c r="D261" s="29"/>
      <c r="E261" s="29"/>
      <c r="F261" s="174" t="e">
        <f t="shared" si="13"/>
        <v>#REF!</v>
      </c>
      <c r="G261" s="174" t="e">
        <f>[4]DAI!#REF!</f>
        <v>#REF!</v>
      </c>
      <c r="H261" s="174" t="e">
        <f>[4]NAM!#REF!</f>
        <v>#REF!</v>
      </c>
      <c r="I261" s="174" t="e">
        <f>[4]NHAN!#REF!</f>
        <v>#REF!</v>
      </c>
      <c r="J261" s="174" t="e">
        <f>[4]LY!#REF!</f>
        <v>#REF!</v>
      </c>
      <c r="K261" s="174" t="e">
        <f>[4]DUC!#REF!</f>
        <v>#REF!</v>
      </c>
      <c r="L261" s="174" t="e">
        <f>[4]DONG!#REF!</f>
        <v>#REF!</v>
      </c>
      <c r="M261" s="174" t="e">
        <f>[4]HPHU!#REF!</f>
        <v>#REF!</v>
      </c>
      <c r="N261" s="174" t="e">
        <f>[4]BAC!#REF!</f>
        <v>#REF!</v>
      </c>
      <c r="O261" s="174" t="e">
        <f>[4]THANH!#REF!</f>
        <v>#REF!</v>
      </c>
      <c r="P261" s="174" t="e">
        <f>[4]MY!#REF!</f>
        <v>#REF!</v>
      </c>
      <c r="Q261" s="174" t="e">
        <f>[4]HA!#REF!</f>
        <v>#REF!</v>
      </c>
      <c r="R261" s="174" t="e">
        <f>[4]PHUC!#REF!</f>
        <v>#REF!</v>
      </c>
      <c r="S261" s="174" t="e">
        <f>[4]LAM!#REF!</f>
        <v>#REF!</v>
      </c>
      <c r="T261" s="174" t="e">
        <f>[4]XUAN!#REF!</f>
        <v>#REF!</v>
      </c>
      <c r="U261" s="174" t="e">
        <f>[4]LIEN!#REF!</f>
        <v>#REF!</v>
      </c>
    </row>
    <row r="262" spans="1:21" hidden="1" x14ac:dyDescent="0.2">
      <c r="A262" s="27" t="s">
        <v>17</v>
      </c>
      <c r="B262" s="28" t="s">
        <v>18</v>
      </c>
      <c r="C262" s="29" t="s">
        <v>19</v>
      </c>
      <c r="D262" s="29"/>
      <c r="E262" s="29"/>
      <c r="F262" s="174" t="e">
        <f t="shared" si="13"/>
        <v>#REF!</v>
      </c>
      <c r="G262" s="174" t="e">
        <f>[4]DAI!#REF!</f>
        <v>#REF!</v>
      </c>
      <c r="H262" s="174" t="e">
        <f>[4]NAM!#REF!</f>
        <v>#REF!</v>
      </c>
      <c r="I262" s="174" t="e">
        <f>[4]NHAN!#REF!</f>
        <v>#REF!</v>
      </c>
      <c r="J262" s="174" t="e">
        <f>[4]LY!#REF!</f>
        <v>#REF!</v>
      </c>
      <c r="K262" s="174" t="e">
        <f>[4]DUC!#REF!</f>
        <v>#REF!</v>
      </c>
      <c r="L262" s="174" t="e">
        <f>[4]DONG!#REF!</f>
        <v>#REF!</v>
      </c>
      <c r="M262" s="174" t="e">
        <f>[4]HPHU!#REF!</f>
        <v>#REF!</v>
      </c>
      <c r="N262" s="174" t="e">
        <f>[4]BAC!#REF!</f>
        <v>#REF!</v>
      </c>
      <c r="O262" s="174" t="e">
        <f>[4]THANH!#REF!</f>
        <v>#REF!</v>
      </c>
      <c r="P262" s="174" t="e">
        <f>[4]MY!#REF!</f>
        <v>#REF!</v>
      </c>
      <c r="Q262" s="174" t="e">
        <f>[4]HA!#REF!</f>
        <v>#REF!</v>
      </c>
      <c r="R262" s="174" t="e">
        <f>[4]PHUC!#REF!</f>
        <v>#REF!</v>
      </c>
      <c r="S262" s="174" t="e">
        <f>[4]LAM!#REF!</f>
        <v>#REF!</v>
      </c>
      <c r="T262" s="174" t="e">
        <f>[4]XUAN!#REF!</f>
        <v>#REF!</v>
      </c>
      <c r="U262" s="174" t="e">
        <f>[4]LIEN!#REF!</f>
        <v>#REF!</v>
      </c>
    </row>
    <row r="263" spans="1:21" hidden="1" x14ac:dyDescent="0.2">
      <c r="A263" s="27" t="s">
        <v>20</v>
      </c>
      <c r="B263" s="28" t="s">
        <v>21</v>
      </c>
      <c r="C263" s="29" t="s">
        <v>22</v>
      </c>
      <c r="D263" s="29"/>
      <c r="E263" s="29"/>
      <c r="F263" s="174" t="e">
        <f t="shared" si="13"/>
        <v>#REF!</v>
      </c>
      <c r="G263" s="174" t="e">
        <f>[4]DAI!#REF!</f>
        <v>#REF!</v>
      </c>
      <c r="H263" s="174" t="e">
        <f>[4]NAM!#REF!</f>
        <v>#REF!</v>
      </c>
      <c r="I263" s="174" t="e">
        <f>[4]NHAN!#REF!</f>
        <v>#REF!</v>
      </c>
      <c r="J263" s="174" t="e">
        <f>[4]LY!#REF!</f>
        <v>#REF!</v>
      </c>
      <c r="K263" s="174" t="e">
        <f>[4]DUC!#REF!</f>
        <v>#REF!</v>
      </c>
      <c r="L263" s="174" t="e">
        <f>[4]DONG!#REF!</f>
        <v>#REF!</v>
      </c>
      <c r="M263" s="174" t="e">
        <f>[4]HPHU!#REF!</f>
        <v>#REF!</v>
      </c>
      <c r="N263" s="174" t="e">
        <f>[4]BAC!#REF!</f>
        <v>#REF!</v>
      </c>
      <c r="O263" s="174" t="e">
        <f>[4]THANH!#REF!</f>
        <v>#REF!</v>
      </c>
      <c r="P263" s="174" t="e">
        <f>[4]MY!#REF!</f>
        <v>#REF!</v>
      </c>
      <c r="Q263" s="174" t="e">
        <f>[4]HA!#REF!</f>
        <v>#REF!</v>
      </c>
      <c r="R263" s="174" t="e">
        <f>[4]PHUC!#REF!</f>
        <v>#REF!</v>
      </c>
      <c r="S263" s="174" t="e">
        <f>[4]LAM!#REF!</f>
        <v>#REF!</v>
      </c>
      <c r="T263" s="174" t="e">
        <f>[4]XUAN!#REF!</f>
        <v>#REF!</v>
      </c>
      <c r="U263" s="174" t="e">
        <f>[4]LIEN!#REF!</f>
        <v>#REF!</v>
      </c>
    </row>
    <row r="264" spans="1:21" hidden="1" x14ac:dyDescent="0.2">
      <c r="A264" s="27" t="s">
        <v>23</v>
      </c>
      <c r="B264" s="28" t="s">
        <v>24</v>
      </c>
      <c r="C264" s="29" t="s">
        <v>25</v>
      </c>
      <c r="D264" s="29"/>
      <c r="E264" s="29"/>
      <c r="F264" s="174" t="e">
        <f t="shared" si="13"/>
        <v>#REF!</v>
      </c>
      <c r="G264" s="174" t="e">
        <f>[4]DAI!#REF!</f>
        <v>#REF!</v>
      </c>
      <c r="H264" s="174" t="e">
        <f>[4]NAM!#REF!</f>
        <v>#REF!</v>
      </c>
      <c r="I264" s="174" t="e">
        <f>[4]NHAN!#REF!</f>
        <v>#REF!</v>
      </c>
      <c r="J264" s="174" t="e">
        <f>[4]LY!#REF!</f>
        <v>#REF!</v>
      </c>
      <c r="K264" s="174" t="e">
        <f>[4]DUC!#REF!</f>
        <v>#REF!</v>
      </c>
      <c r="L264" s="174" t="e">
        <f>[4]DONG!#REF!</f>
        <v>#REF!</v>
      </c>
      <c r="M264" s="174" t="e">
        <f>[4]HPHU!#REF!</f>
        <v>#REF!</v>
      </c>
      <c r="N264" s="174" t="e">
        <f>[4]BAC!#REF!</f>
        <v>#REF!</v>
      </c>
      <c r="O264" s="174" t="e">
        <f>[4]THANH!#REF!</f>
        <v>#REF!</v>
      </c>
      <c r="P264" s="174" t="e">
        <f>[4]MY!#REF!</f>
        <v>#REF!</v>
      </c>
      <c r="Q264" s="174" t="e">
        <f>[4]HA!#REF!</f>
        <v>#REF!</v>
      </c>
      <c r="R264" s="174" t="e">
        <f>[4]PHUC!#REF!</f>
        <v>#REF!</v>
      </c>
      <c r="S264" s="174" t="e">
        <f>[4]LAM!#REF!</f>
        <v>#REF!</v>
      </c>
      <c r="T264" s="174" t="e">
        <f>[4]XUAN!#REF!</f>
        <v>#REF!</v>
      </c>
      <c r="U264" s="174" t="e">
        <f>[4]LIEN!#REF!</f>
        <v>#REF!</v>
      </c>
    </row>
    <row r="265" spans="1:21" hidden="1" x14ac:dyDescent="0.2">
      <c r="A265" s="27" t="s">
        <v>26</v>
      </c>
      <c r="B265" s="28" t="s">
        <v>27</v>
      </c>
      <c r="C265" s="29" t="s">
        <v>28</v>
      </c>
      <c r="D265" s="29"/>
      <c r="E265" s="29"/>
      <c r="F265" s="174" t="e">
        <f t="shared" si="13"/>
        <v>#REF!</v>
      </c>
      <c r="G265" s="174" t="e">
        <f>[4]DAI!#REF!</f>
        <v>#REF!</v>
      </c>
      <c r="H265" s="174" t="e">
        <f>[4]NAM!#REF!</f>
        <v>#REF!</v>
      </c>
      <c r="I265" s="174" t="e">
        <f>[4]NHAN!#REF!</f>
        <v>#REF!</v>
      </c>
      <c r="J265" s="174" t="e">
        <f>[4]LY!#REF!</f>
        <v>#REF!</v>
      </c>
      <c r="K265" s="174" t="e">
        <f>[4]DUC!#REF!</f>
        <v>#REF!</v>
      </c>
      <c r="L265" s="174" t="e">
        <f>[4]DONG!#REF!</f>
        <v>#REF!</v>
      </c>
      <c r="M265" s="174" t="e">
        <f>[4]HPHU!#REF!</f>
        <v>#REF!</v>
      </c>
      <c r="N265" s="174" t="e">
        <f>[4]BAC!#REF!</f>
        <v>#REF!</v>
      </c>
      <c r="O265" s="174" t="e">
        <f>[4]THANH!#REF!</f>
        <v>#REF!</v>
      </c>
      <c r="P265" s="174" t="e">
        <f>[4]MY!#REF!</f>
        <v>#REF!</v>
      </c>
      <c r="Q265" s="174" t="e">
        <f>[4]HA!#REF!</f>
        <v>#REF!</v>
      </c>
      <c r="R265" s="174" t="e">
        <f>[4]PHUC!#REF!</f>
        <v>#REF!</v>
      </c>
      <c r="S265" s="174" t="e">
        <f>[4]LAM!#REF!</f>
        <v>#REF!</v>
      </c>
      <c r="T265" s="174" t="e">
        <f>[4]XUAN!#REF!</f>
        <v>#REF!</v>
      </c>
      <c r="U265" s="174" t="e">
        <f>[4]LIEN!#REF!</f>
        <v>#REF!</v>
      </c>
    </row>
    <row r="266" spans="1:21" hidden="1" x14ac:dyDescent="0.2">
      <c r="A266" s="27" t="s">
        <v>29</v>
      </c>
      <c r="B266" s="28" t="s">
        <v>30</v>
      </c>
      <c r="C266" s="29" t="s">
        <v>31</v>
      </c>
      <c r="D266" s="29"/>
      <c r="E266" s="29"/>
      <c r="F266" s="174" t="e">
        <f t="shared" si="13"/>
        <v>#REF!</v>
      </c>
      <c r="G266" s="174" t="e">
        <f>[4]DAI!#REF!</f>
        <v>#REF!</v>
      </c>
      <c r="H266" s="174" t="e">
        <f>[4]NAM!#REF!</f>
        <v>#REF!</v>
      </c>
      <c r="I266" s="174" t="e">
        <f>[4]NHAN!#REF!</f>
        <v>#REF!</v>
      </c>
      <c r="J266" s="174" t="e">
        <f>[4]LY!#REF!</f>
        <v>#REF!</v>
      </c>
      <c r="K266" s="174" t="e">
        <f>[4]DUC!#REF!</f>
        <v>#REF!</v>
      </c>
      <c r="L266" s="174" t="e">
        <f>[4]DONG!#REF!</f>
        <v>#REF!</v>
      </c>
      <c r="M266" s="174" t="e">
        <f>[4]HPHU!#REF!</f>
        <v>#REF!</v>
      </c>
      <c r="N266" s="174" t="e">
        <f>[4]BAC!#REF!</f>
        <v>#REF!</v>
      </c>
      <c r="O266" s="174" t="e">
        <f>[4]THANH!#REF!</f>
        <v>#REF!</v>
      </c>
      <c r="P266" s="174" t="e">
        <f>[4]MY!#REF!</f>
        <v>#REF!</v>
      </c>
      <c r="Q266" s="174" t="e">
        <f>[4]HA!#REF!</f>
        <v>#REF!</v>
      </c>
      <c r="R266" s="174" t="e">
        <f>[4]PHUC!#REF!</f>
        <v>#REF!</v>
      </c>
      <c r="S266" s="174" t="e">
        <f>[4]LAM!#REF!</f>
        <v>#REF!</v>
      </c>
      <c r="T266" s="174" t="e">
        <f>[4]XUAN!#REF!</f>
        <v>#REF!</v>
      </c>
      <c r="U266" s="174" t="e">
        <f>[4]LIEN!#REF!</f>
        <v>#REF!</v>
      </c>
    </row>
    <row r="267" spans="1:21" hidden="1" x14ac:dyDescent="0.2">
      <c r="A267" s="27" t="s">
        <v>32</v>
      </c>
      <c r="B267" s="28" t="s">
        <v>33</v>
      </c>
      <c r="C267" s="29" t="s">
        <v>34</v>
      </c>
      <c r="D267" s="29"/>
      <c r="E267" s="29"/>
      <c r="F267" s="174" t="e">
        <f t="shared" si="13"/>
        <v>#REF!</v>
      </c>
      <c r="G267" s="174" t="e">
        <f>[4]DAI!#REF!</f>
        <v>#REF!</v>
      </c>
      <c r="H267" s="174" t="e">
        <f>[4]NAM!#REF!</f>
        <v>#REF!</v>
      </c>
      <c r="I267" s="174" t="e">
        <f>[4]NHAN!#REF!</f>
        <v>#REF!</v>
      </c>
      <c r="J267" s="174" t="e">
        <f>[4]LY!#REF!</f>
        <v>#REF!</v>
      </c>
      <c r="K267" s="174" t="e">
        <f>[4]DUC!#REF!</f>
        <v>#REF!</v>
      </c>
      <c r="L267" s="174" t="e">
        <f>[4]DONG!#REF!</f>
        <v>#REF!</v>
      </c>
      <c r="M267" s="174" t="e">
        <f>[4]HPHU!#REF!</f>
        <v>#REF!</v>
      </c>
      <c r="N267" s="174" t="e">
        <f>[4]BAC!#REF!</f>
        <v>#REF!</v>
      </c>
      <c r="O267" s="174" t="e">
        <f>[4]THANH!#REF!</f>
        <v>#REF!</v>
      </c>
      <c r="P267" s="174" t="e">
        <f>[4]MY!#REF!</f>
        <v>#REF!</v>
      </c>
      <c r="Q267" s="174" t="e">
        <f>[4]HA!#REF!</f>
        <v>#REF!</v>
      </c>
      <c r="R267" s="174" t="e">
        <f>[4]PHUC!#REF!</f>
        <v>#REF!</v>
      </c>
      <c r="S267" s="174" t="e">
        <f>[4]LAM!#REF!</f>
        <v>#REF!</v>
      </c>
      <c r="T267" s="174" t="e">
        <f>[4]XUAN!#REF!</f>
        <v>#REF!</v>
      </c>
      <c r="U267" s="174" t="e">
        <f>[4]LIEN!#REF!</f>
        <v>#REF!</v>
      </c>
    </row>
    <row r="268" spans="1:21" hidden="1" x14ac:dyDescent="0.2">
      <c r="A268" s="27" t="s">
        <v>35</v>
      </c>
      <c r="B268" s="28" t="s">
        <v>36</v>
      </c>
      <c r="C268" s="36" t="s">
        <v>37</v>
      </c>
      <c r="D268" s="36"/>
      <c r="E268" s="36"/>
      <c r="F268" s="174" t="e">
        <f t="shared" si="13"/>
        <v>#REF!</v>
      </c>
      <c r="G268" s="174" t="e">
        <f>[4]DAI!#REF!</f>
        <v>#REF!</v>
      </c>
      <c r="H268" s="174" t="e">
        <f>[4]NAM!#REF!</f>
        <v>#REF!</v>
      </c>
      <c r="I268" s="174" t="e">
        <f>[4]NHAN!#REF!</f>
        <v>#REF!</v>
      </c>
      <c r="J268" s="174" t="e">
        <f>[4]LY!#REF!</f>
        <v>#REF!</v>
      </c>
      <c r="K268" s="174" t="e">
        <f>[4]DUC!#REF!</f>
        <v>#REF!</v>
      </c>
      <c r="L268" s="174" t="e">
        <f>[4]DONG!#REF!</f>
        <v>#REF!</v>
      </c>
      <c r="M268" s="174" t="e">
        <f>[4]HPHU!#REF!</f>
        <v>#REF!</v>
      </c>
      <c r="N268" s="174" t="e">
        <f>[4]BAC!#REF!</f>
        <v>#REF!</v>
      </c>
      <c r="O268" s="174" t="e">
        <f>[4]THANH!#REF!</f>
        <v>#REF!</v>
      </c>
      <c r="P268" s="174" t="e">
        <f>[4]MY!#REF!</f>
        <v>#REF!</v>
      </c>
      <c r="Q268" s="174" t="e">
        <f>[4]HA!#REF!</f>
        <v>#REF!</v>
      </c>
      <c r="R268" s="174" t="e">
        <f>[4]PHUC!#REF!</f>
        <v>#REF!</v>
      </c>
      <c r="S268" s="174" t="e">
        <f>[4]LAM!#REF!</f>
        <v>#REF!</v>
      </c>
      <c r="T268" s="174" t="e">
        <f>[4]XUAN!#REF!</f>
        <v>#REF!</v>
      </c>
      <c r="U268" s="174" t="e">
        <f>[4]LIEN!#REF!</f>
        <v>#REF!</v>
      </c>
    </row>
    <row r="269" spans="1:21" hidden="1" x14ac:dyDescent="0.2">
      <c r="A269" s="27" t="s">
        <v>38</v>
      </c>
      <c r="B269" s="28" t="s">
        <v>39</v>
      </c>
      <c r="C269" s="36" t="s">
        <v>40</v>
      </c>
      <c r="D269" s="36"/>
      <c r="E269" s="36"/>
      <c r="F269" s="174" t="e">
        <f t="shared" si="13"/>
        <v>#REF!</v>
      </c>
      <c r="G269" s="174" t="e">
        <f>[4]DAI!#REF!</f>
        <v>#REF!</v>
      </c>
      <c r="H269" s="174" t="e">
        <f>[4]NAM!#REF!</f>
        <v>#REF!</v>
      </c>
      <c r="I269" s="174" t="e">
        <f>[4]NHAN!#REF!</f>
        <v>#REF!</v>
      </c>
      <c r="J269" s="174" t="e">
        <f>[4]LY!#REF!</f>
        <v>#REF!</v>
      </c>
      <c r="K269" s="174" t="e">
        <f>[4]DUC!#REF!</f>
        <v>#REF!</v>
      </c>
      <c r="L269" s="174" t="e">
        <f>[4]DONG!#REF!</f>
        <v>#REF!</v>
      </c>
      <c r="M269" s="174" t="e">
        <f>[4]HPHU!#REF!</f>
        <v>#REF!</v>
      </c>
      <c r="N269" s="174" t="e">
        <f>[4]BAC!#REF!</f>
        <v>#REF!</v>
      </c>
      <c r="O269" s="174" t="e">
        <f>[4]THANH!#REF!</f>
        <v>#REF!</v>
      </c>
      <c r="P269" s="174" t="e">
        <f>[4]MY!#REF!</f>
        <v>#REF!</v>
      </c>
      <c r="Q269" s="174" t="e">
        <f>[4]HA!#REF!</f>
        <v>#REF!</v>
      </c>
      <c r="R269" s="174" t="e">
        <f>[4]PHUC!#REF!</f>
        <v>#REF!</v>
      </c>
      <c r="S269" s="174" t="e">
        <f>[4]LAM!#REF!</f>
        <v>#REF!</v>
      </c>
      <c r="T269" s="174" t="e">
        <f>[4]XUAN!#REF!</f>
        <v>#REF!</v>
      </c>
      <c r="U269" s="174" t="e">
        <f>[4]LIEN!#REF!</f>
        <v>#REF!</v>
      </c>
    </row>
    <row r="270" spans="1:21" hidden="1" x14ac:dyDescent="0.2">
      <c r="A270" s="37">
        <v>2</v>
      </c>
      <c r="B270" s="38" t="s">
        <v>41</v>
      </c>
      <c r="C270" s="39" t="s">
        <v>42</v>
      </c>
      <c r="D270" s="39"/>
      <c r="E270" s="39"/>
      <c r="F270" s="175" t="e">
        <f t="shared" si="13"/>
        <v>#REF!</v>
      </c>
      <c r="G270" s="175" t="e">
        <f>SUM(G271:G279,G280:G296)</f>
        <v>#REF!</v>
      </c>
      <c r="H270" s="175" t="e">
        <f t="shared" ref="H270:U270" si="16">SUM(H271:H279,H280:H296)</f>
        <v>#REF!</v>
      </c>
      <c r="I270" s="175" t="e">
        <f t="shared" si="16"/>
        <v>#REF!</v>
      </c>
      <c r="J270" s="175" t="e">
        <f t="shared" si="16"/>
        <v>#REF!</v>
      </c>
      <c r="K270" s="175" t="e">
        <f t="shared" si="16"/>
        <v>#REF!</v>
      </c>
      <c r="L270" s="175" t="e">
        <f t="shared" si="16"/>
        <v>#REF!</v>
      </c>
      <c r="M270" s="175" t="e">
        <f t="shared" si="16"/>
        <v>#REF!</v>
      </c>
      <c r="N270" s="175" t="e">
        <f t="shared" si="16"/>
        <v>#REF!</v>
      </c>
      <c r="O270" s="175" t="e">
        <f t="shared" si="16"/>
        <v>#REF!</v>
      </c>
      <c r="P270" s="175" t="e">
        <f t="shared" si="16"/>
        <v>#REF!</v>
      </c>
      <c r="Q270" s="175" t="e">
        <f t="shared" si="16"/>
        <v>#REF!</v>
      </c>
      <c r="R270" s="175" t="e">
        <f t="shared" si="16"/>
        <v>#REF!</v>
      </c>
      <c r="S270" s="175" t="e">
        <f t="shared" si="16"/>
        <v>#REF!</v>
      </c>
      <c r="T270" s="175" t="e">
        <f t="shared" si="16"/>
        <v>#REF!</v>
      </c>
      <c r="U270" s="175" t="e">
        <f t="shared" si="16"/>
        <v>#REF!</v>
      </c>
    </row>
    <row r="271" spans="1:21" hidden="1" x14ac:dyDescent="0.2">
      <c r="A271" s="27" t="s">
        <v>43</v>
      </c>
      <c r="B271" s="28" t="s">
        <v>44</v>
      </c>
      <c r="C271" s="29" t="s">
        <v>45</v>
      </c>
      <c r="D271" s="29"/>
      <c r="E271" s="29"/>
      <c r="F271" s="174" t="e">
        <f t="shared" si="13"/>
        <v>#REF!</v>
      </c>
      <c r="G271" s="174" t="e">
        <f>[4]DAI!#REF!</f>
        <v>#REF!</v>
      </c>
      <c r="H271" s="174" t="e">
        <f>[4]NAM!#REF!</f>
        <v>#REF!</v>
      </c>
      <c r="I271" s="174" t="e">
        <f>[4]NHAN!#REF!</f>
        <v>#REF!</v>
      </c>
      <c r="J271" s="174" t="e">
        <f>[4]LY!#REF!</f>
        <v>#REF!</v>
      </c>
      <c r="K271" s="174" t="e">
        <f>[4]DUC!#REF!</f>
        <v>#REF!</v>
      </c>
      <c r="L271" s="174" t="e">
        <f>[4]DONG!#REF!</f>
        <v>#REF!</v>
      </c>
      <c r="M271" s="174" t="e">
        <f>[4]HPHU!#REF!</f>
        <v>#REF!</v>
      </c>
      <c r="N271" s="174" t="e">
        <f>[4]BAC!#REF!</f>
        <v>#REF!</v>
      </c>
      <c r="O271" s="174" t="e">
        <f>[4]THANH!#REF!</f>
        <v>#REF!</v>
      </c>
      <c r="P271" s="174" t="e">
        <f>[4]MY!#REF!</f>
        <v>#REF!</v>
      </c>
      <c r="Q271" s="174" t="e">
        <f>[4]HA!#REF!</f>
        <v>#REF!</v>
      </c>
      <c r="R271" s="174" t="e">
        <f>[4]PHUC!#REF!</f>
        <v>#REF!</v>
      </c>
      <c r="S271" s="174" t="e">
        <f>[4]LAM!#REF!</f>
        <v>#REF!</v>
      </c>
      <c r="T271" s="174" t="e">
        <f>[4]XUAN!#REF!</f>
        <v>#REF!</v>
      </c>
      <c r="U271" s="174" t="e">
        <f>[4]LIEN!#REF!</f>
        <v>#REF!</v>
      </c>
    </row>
    <row r="272" spans="1:21" hidden="1" x14ac:dyDescent="0.2">
      <c r="A272" s="27" t="s">
        <v>46</v>
      </c>
      <c r="B272" s="28" t="s">
        <v>47</v>
      </c>
      <c r="C272" s="29" t="s">
        <v>48</v>
      </c>
      <c r="D272" s="29"/>
      <c r="E272" s="29"/>
      <c r="F272" s="174" t="e">
        <f t="shared" si="13"/>
        <v>#REF!</v>
      </c>
      <c r="G272" s="174" t="e">
        <f>[4]DAI!#REF!</f>
        <v>#REF!</v>
      </c>
      <c r="H272" s="174" t="e">
        <f>[4]NAM!#REF!</f>
        <v>#REF!</v>
      </c>
      <c r="I272" s="174" t="e">
        <f>[4]NHAN!#REF!</f>
        <v>#REF!</v>
      </c>
      <c r="J272" s="174" t="e">
        <f>[4]LY!#REF!</f>
        <v>#REF!</v>
      </c>
      <c r="K272" s="174" t="e">
        <f>[4]DUC!#REF!</f>
        <v>#REF!</v>
      </c>
      <c r="L272" s="174" t="e">
        <f>[4]DONG!#REF!</f>
        <v>#REF!</v>
      </c>
      <c r="M272" s="174" t="e">
        <f>[4]HPHU!#REF!</f>
        <v>#REF!</v>
      </c>
      <c r="N272" s="174" t="e">
        <f>[4]BAC!#REF!</f>
        <v>#REF!</v>
      </c>
      <c r="O272" s="174" t="e">
        <f>[4]THANH!#REF!</f>
        <v>#REF!</v>
      </c>
      <c r="P272" s="174" t="e">
        <f>[4]MY!#REF!</f>
        <v>#REF!</v>
      </c>
      <c r="Q272" s="174" t="e">
        <f>[4]HA!#REF!</f>
        <v>#REF!</v>
      </c>
      <c r="R272" s="174" t="e">
        <f>[4]PHUC!#REF!</f>
        <v>#REF!</v>
      </c>
      <c r="S272" s="174" t="e">
        <f>[4]LAM!#REF!</f>
        <v>#REF!</v>
      </c>
      <c r="T272" s="174" t="e">
        <f>[4]XUAN!#REF!</f>
        <v>#REF!</v>
      </c>
      <c r="U272" s="174" t="e">
        <f>[4]LIEN!#REF!</f>
        <v>#REF!</v>
      </c>
    </row>
    <row r="273" spans="1:21" hidden="1" x14ac:dyDescent="0.2">
      <c r="A273" s="27" t="s">
        <v>49</v>
      </c>
      <c r="B273" s="28" t="s">
        <v>50</v>
      </c>
      <c r="C273" s="36" t="s">
        <v>51</v>
      </c>
      <c r="D273" s="36"/>
      <c r="E273" s="36"/>
      <c r="F273" s="174" t="e">
        <f t="shared" si="13"/>
        <v>#REF!</v>
      </c>
      <c r="G273" s="174" t="e">
        <f>[4]DAI!#REF!</f>
        <v>#REF!</v>
      </c>
      <c r="H273" s="174" t="e">
        <f>[4]NAM!#REF!</f>
        <v>#REF!</v>
      </c>
      <c r="I273" s="174" t="e">
        <f>[4]NHAN!#REF!</f>
        <v>#REF!</v>
      </c>
      <c r="J273" s="174" t="e">
        <f>[4]LY!#REF!</f>
        <v>#REF!</v>
      </c>
      <c r="K273" s="174" t="e">
        <f>[4]DUC!#REF!</f>
        <v>#REF!</v>
      </c>
      <c r="L273" s="174" t="e">
        <f>[4]DONG!#REF!</f>
        <v>#REF!</v>
      </c>
      <c r="M273" s="174" t="e">
        <f>[4]HPHU!#REF!</f>
        <v>#REF!</v>
      </c>
      <c r="N273" s="174" t="e">
        <f>[4]BAC!#REF!</f>
        <v>#REF!</v>
      </c>
      <c r="O273" s="174" t="e">
        <f>[4]THANH!#REF!</f>
        <v>#REF!</v>
      </c>
      <c r="P273" s="174" t="e">
        <f>[4]MY!#REF!</f>
        <v>#REF!</v>
      </c>
      <c r="Q273" s="174" t="e">
        <f>[4]HA!#REF!</f>
        <v>#REF!</v>
      </c>
      <c r="R273" s="174" t="e">
        <f>[4]PHUC!#REF!</f>
        <v>#REF!</v>
      </c>
      <c r="S273" s="174" t="e">
        <f>[4]LAM!#REF!</f>
        <v>#REF!</v>
      </c>
      <c r="T273" s="174" t="e">
        <f>[4]XUAN!#REF!</f>
        <v>#REF!</v>
      </c>
      <c r="U273" s="174" t="e">
        <f>[4]LIEN!#REF!</f>
        <v>#REF!</v>
      </c>
    </row>
    <row r="274" spans="1:21" hidden="1" x14ac:dyDescent="0.2">
      <c r="A274" s="27" t="s">
        <v>52</v>
      </c>
      <c r="B274" s="28" t="s">
        <v>53</v>
      </c>
      <c r="C274" s="29" t="s">
        <v>54</v>
      </c>
      <c r="D274" s="29"/>
      <c r="E274" s="29"/>
      <c r="F274" s="174" t="e">
        <f t="shared" si="13"/>
        <v>#REF!</v>
      </c>
      <c r="G274" s="174" t="e">
        <f>[4]DAI!#REF!</f>
        <v>#REF!</v>
      </c>
      <c r="H274" s="174" t="e">
        <f>[4]NAM!#REF!</f>
        <v>#REF!</v>
      </c>
      <c r="I274" s="174" t="e">
        <f>[4]NHAN!#REF!</f>
        <v>#REF!</v>
      </c>
      <c r="J274" s="174" t="e">
        <f>[4]LY!#REF!</f>
        <v>#REF!</v>
      </c>
      <c r="K274" s="174" t="e">
        <f>[4]DUC!#REF!</f>
        <v>#REF!</v>
      </c>
      <c r="L274" s="174" t="e">
        <f>[4]DONG!#REF!</f>
        <v>#REF!</v>
      </c>
      <c r="M274" s="174" t="e">
        <f>[4]HPHU!#REF!</f>
        <v>#REF!</v>
      </c>
      <c r="N274" s="174" t="e">
        <f>[4]BAC!#REF!</f>
        <v>#REF!</v>
      </c>
      <c r="O274" s="174" t="e">
        <f>[4]THANH!#REF!</f>
        <v>#REF!</v>
      </c>
      <c r="P274" s="174" t="e">
        <f>[4]MY!#REF!</f>
        <v>#REF!</v>
      </c>
      <c r="Q274" s="174" t="e">
        <f>[4]HA!#REF!</f>
        <v>#REF!</v>
      </c>
      <c r="R274" s="174" t="e">
        <f>[4]PHUC!#REF!</f>
        <v>#REF!</v>
      </c>
      <c r="S274" s="174" t="e">
        <f>[4]LAM!#REF!</f>
        <v>#REF!</v>
      </c>
      <c r="T274" s="174" t="e">
        <f>[4]XUAN!#REF!</f>
        <v>#REF!</v>
      </c>
      <c r="U274" s="174" t="e">
        <f>[4]LIEN!#REF!</f>
        <v>#REF!</v>
      </c>
    </row>
    <row r="275" spans="1:21" hidden="1" x14ac:dyDescent="0.2">
      <c r="A275" s="27" t="s">
        <v>55</v>
      </c>
      <c r="B275" s="28" t="s">
        <v>56</v>
      </c>
      <c r="C275" s="29" t="s">
        <v>57</v>
      </c>
      <c r="D275" s="29"/>
      <c r="E275" s="29"/>
      <c r="F275" s="174" t="e">
        <f t="shared" si="13"/>
        <v>#REF!</v>
      </c>
      <c r="G275" s="174" t="e">
        <f>[4]DAI!#REF!</f>
        <v>#REF!</v>
      </c>
      <c r="H275" s="174" t="e">
        <f>[4]NAM!#REF!</f>
        <v>#REF!</v>
      </c>
      <c r="I275" s="174" t="e">
        <f>[4]NHAN!#REF!</f>
        <v>#REF!</v>
      </c>
      <c r="J275" s="174" t="e">
        <f>[4]LY!#REF!</f>
        <v>#REF!</v>
      </c>
      <c r="K275" s="174" t="e">
        <f>[4]DUC!#REF!</f>
        <v>#REF!</v>
      </c>
      <c r="L275" s="174" t="e">
        <f>[4]DONG!#REF!</f>
        <v>#REF!</v>
      </c>
      <c r="M275" s="174" t="e">
        <f>[4]HPHU!#REF!</f>
        <v>#REF!</v>
      </c>
      <c r="N275" s="174" t="e">
        <f>[4]BAC!#REF!</f>
        <v>#REF!</v>
      </c>
      <c r="O275" s="174" t="e">
        <f>[4]THANH!#REF!</f>
        <v>#REF!</v>
      </c>
      <c r="P275" s="174" t="e">
        <f>[4]MY!#REF!</f>
        <v>#REF!</v>
      </c>
      <c r="Q275" s="174" t="e">
        <f>[4]HA!#REF!</f>
        <v>#REF!</v>
      </c>
      <c r="R275" s="174" t="e">
        <f>[4]PHUC!#REF!</f>
        <v>#REF!</v>
      </c>
      <c r="S275" s="174" t="e">
        <f>[4]LAM!#REF!</f>
        <v>#REF!</v>
      </c>
      <c r="T275" s="174" t="e">
        <f>[4]XUAN!#REF!</f>
        <v>#REF!</v>
      </c>
      <c r="U275" s="174" t="e">
        <f>[4]LIEN!#REF!</f>
        <v>#REF!</v>
      </c>
    </row>
    <row r="276" spans="1:21" hidden="1" x14ac:dyDescent="0.2">
      <c r="A276" s="27" t="s">
        <v>58</v>
      </c>
      <c r="B276" s="28" t="s">
        <v>59</v>
      </c>
      <c r="C276" s="29" t="s">
        <v>60</v>
      </c>
      <c r="D276" s="29"/>
      <c r="E276" s="29"/>
      <c r="F276" s="174" t="e">
        <f t="shared" si="13"/>
        <v>#REF!</v>
      </c>
      <c r="G276" s="174" t="e">
        <f>[4]DAI!#REF!</f>
        <v>#REF!</v>
      </c>
      <c r="H276" s="174" t="e">
        <f>[4]NAM!#REF!</f>
        <v>#REF!</v>
      </c>
      <c r="I276" s="174" t="e">
        <f>[4]NHAN!#REF!</f>
        <v>#REF!</v>
      </c>
      <c r="J276" s="174" t="e">
        <f>[4]LY!#REF!</f>
        <v>#REF!</v>
      </c>
      <c r="K276" s="174" t="e">
        <f>[4]DUC!#REF!</f>
        <v>#REF!</v>
      </c>
      <c r="L276" s="174" t="e">
        <f>[4]DONG!#REF!</f>
        <v>#REF!</v>
      </c>
      <c r="M276" s="174" t="e">
        <f>[4]HPHU!#REF!</f>
        <v>#REF!</v>
      </c>
      <c r="N276" s="174" t="e">
        <f>[4]BAC!#REF!</f>
        <v>#REF!</v>
      </c>
      <c r="O276" s="174" t="e">
        <f>[4]THANH!#REF!</f>
        <v>#REF!</v>
      </c>
      <c r="P276" s="174" t="e">
        <f>[4]MY!#REF!</f>
        <v>#REF!</v>
      </c>
      <c r="Q276" s="174" t="e">
        <f>[4]HA!#REF!</f>
        <v>#REF!</v>
      </c>
      <c r="R276" s="174" t="e">
        <f>[4]PHUC!#REF!</f>
        <v>#REF!</v>
      </c>
      <c r="S276" s="174" t="e">
        <f>[4]LAM!#REF!</f>
        <v>#REF!</v>
      </c>
      <c r="T276" s="174" t="e">
        <f>[4]XUAN!#REF!</f>
        <v>#REF!</v>
      </c>
      <c r="U276" s="174" t="e">
        <f>[4]LIEN!#REF!</f>
        <v>#REF!</v>
      </c>
    </row>
    <row r="277" spans="1:21" hidden="1" x14ac:dyDescent="0.2">
      <c r="A277" s="27" t="s">
        <v>61</v>
      </c>
      <c r="B277" s="28" t="s">
        <v>62</v>
      </c>
      <c r="C277" s="36" t="s">
        <v>63</v>
      </c>
      <c r="D277" s="36"/>
      <c r="E277" s="36"/>
      <c r="F277" s="174" t="e">
        <f t="shared" si="13"/>
        <v>#REF!</v>
      </c>
      <c r="G277" s="174" t="e">
        <f>[4]DAI!#REF!</f>
        <v>#REF!</v>
      </c>
      <c r="H277" s="174" t="e">
        <f>[4]NAM!#REF!</f>
        <v>#REF!</v>
      </c>
      <c r="I277" s="174" t="e">
        <f>[4]NHAN!#REF!</f>
        <v>#REF!</v>
      </c>
      <c r="J277" s="174" t="e">
        <f>[4]LY!#REF!</f>
        <v>#REF!</v>
      </c>
      <c r="K277" s="174" t="e">
        <f>[4]DUC!#REF!</f>
        <v>#REF!</v>
      </c>
      <c r="L277" s="174" t="e">
        <f>[4]DONG!#REF!</f>
        <v>#REF!</v>
      </c>
      <c r="M277" s="174" t="e">
        <f>[4]HPHU!#REF!</f>
        <v>#REF!</v>
      </c>
      <c r="N277" s="174" t="e">
        <f>[4]BAC!#REF!</f>
        <v>#REF!</v>
      </c>
      <c r="O277" s="174" t="e">
        <f>[4]THANH!#REF!</f>
        <v>#REF!</v>
      </c>
      <c r="P277" s="174" t="e">
        <f>[4]MY!#REF!</f>
        <v>#REF!</v>
      </c>
      <c r="Q277" s="174" t="e">
        <f>[4]HA!#REF!</f>
        <v>#REF!</v>
      </c>
      <c r="R277" s="174" t="e">
        <f>[4]PHUC!#REF!</f>
        <v>#REF!</v>
      </c>
      <c r="S277" s="174" t="e">
        <f>[4]LAM!#REF!</f>
        <v>#REF!</v>
      </c>
      <c r="T277" s="174" t="e">
        <f>[4]XUAN!#REF!</f>
        <v>#REF!</v>
      </c>
      <c r="U277" s="174" t="e">
        <f>[4]LIEN!#REF!</f>
        <v>#REF!</v>
      </c>
    </row>
    <row r="278" spans="1:21" hidden="1" x14ac:dyDescent="0.2">
      <c r="A278" s="27" t="s">
        <v>64</v>
      </c>
      <c r="B278" s="41" t="s">
        <v>65</v>
      </c>
      <c r="C278" s="42" t="s">
        <v>66</v>
      </c>
      <c r="D278" s="42"/>
      <c r="E278" s="42"/>
      <c r="F278" s="174" t="e">
        <f t="shared" si="13"/>
        <v>#REF!</v>
      </c>
      <c r="G278" s="174" t="e">
        <f>[4]DAI!#REF!</f>
        <v>#REF!</v>
      </c>
      <c r="H278" s="174" t="e">
        <f>[4]NAM!#REF!</f>
        <v>#REF!</v>
      </c>
      <c r="I278" s="174" t="e">
        <f>[4]NHAN!#REF!</f>
        <v>#REF!</v>
      </c>
      <c r="J278" s="174" t="e">
        <f>[4]LY!#REF!</f>
        <v>#REF!</v>
      </c>
      <c r="K278" s="174" t="e">
        <f>[4]DUC!#REF!</f>
        <v>#REF!</v>
      </c>
      <c r="L278" s="174" t="e">
        <f>[4]DONG!#REF!</f>
        <v>#REF!</v>
      </c>
      <c r="M278" s="174" t="e">
        <f>[4]HPHU!#REF!</f>
        <v>#REF!</v>
      </c>
      <c r="N278" s="174" t="e">
        <f>[4]BAC!#REF!</f>
        <v>#REF!</v>
      </c>
      <c r="O278" s="174" t="e">
        <f>[4]THANH!#REF!</f>
        <v>#REF!</v>
      </c>
      <c r="P278" s="174" t="e">
        <f>[4]MY!#REF!</f>
        <v>#REF!</v>
      </c>
      <c r="Q278" s="174" t="e">
        <f>[4]HA!#REF!</f>
        <v>#REF!</v>
      </c>
      <c r="R278" s="174" t="e">
        <f>[4]PHUC!#REF!</f>
        <v>#REF!</v>
      </c>
      <c r="S278" s="174" t="e">
        <f>[4]LAM!#REF!</f>
        <v>#REF!</v>
      </c>
      <c r="T278" s="174" t="e">
        <f>[4]XUAN!#REF!</f>
        <v>#REF!</v>
      </c>
      <c r="U278" s="174" t="e">
        <f>[4]LIEN!#REF!</f>
        <v>#REF!</v>
      </c>
    </row>
    <row r="279" spans="1:21" ht="31.5" hidden="1" x14ac:dyDescent="0.2">
      <c r="A279" s="27" t="s">
        <v>67</v>
      </c>
      <c r="B279" s="43" t="s">
        <v>68</v>
      </c>
      <c r="C279" s="42" t="s">
        <v>69</v>
      </c>
      <c r="D279" s="42"/>
      <c r="E279" s="42"/>
      <c r="F279" s="174" t="e">
        <f t="shared" si="13"/>
        <v>#REF!</v>
      </c>
      <c r="G279" s="174" t="e">
        <f>[4]DAI!#REF!</f>
        <v>#REF!</v>
      </c>
      <c r="H279" s="174" t="e">
        <f>[4]NAM!#REF!</f>
        <v>#REF!</v>
      </c>
      <c r="I279" s="174" t="e">
        <f>[4]NHAN!#REF!</f>
        <v>#REF!</v>
      </c>
      <c r="J279" s="174" t="e">
        <f>[4]LY!#REF!</f>
        <v>#REF!</v>
      </c>
      <c r="K279" s="174" t="e">
        <f>[4]DUC!#REF!</f>
        <v>#REF!</v>
      </c>
      <c r="L279" s="174" t="e">
        <f>[4]DONG!#REF!</f>
        <v>#REF!</v>
      </c>
      <c r="M279" s="174" t="e">
        <f>[4]HPHU!#REF!</f>
        <v>#REF!</v>
      </c>
      <c r="N279" s="174" t="e">
        <f>[4]BAC!#REF!</f>
        <v>#REF!</v>
      </c>
      <c r="O279" s="174" t="e">
        <f>[4]THANH!#REF!</f>
        <v>#REF!</v>
      </c>
      <c r="P279" s="174" t="e">
        <f>[4]MY!#REF!</f>
        <v>#REF!</v>
      </c>
      <c r="Q279" s="174" t="e">
        <f>[4]HA!#REF!</f>
        <v>#REF!</v>
      </c>
      <c r="R279" s="174" t="e">
        <f>[4]PHUC!#REF!</f>
        <v>#REF!</v>
      </c>
      <c r="S279" s="174" t="e">
        <f>[4]LAM!#REF!</f>
        <v>#REF!</v>
      </c>
      <c r="T279" s="174" t="e">
        <f>[4]XUAN!#REF!</f>
        <v>#REF!</v>
      </c>
      <c r="U279" s="174" t="e">
        <f>[4]LIEN!#REF!</f>
        <v>#REF!</v>
      </c>
    </row>
    <row r="280" spans="1:21" hidden="1" x14ac:dyDescent="0.2">
      <c r="A280" s="27" t="s">
        <v>70</v>
      </c>
      <c r="B280" s="28" t="s">
        <v>71</v>
      </c>
      <c r="C280" s="42" t="s">
        <v>72</v>
      </c>
      <c r="D280" s="42"/>
      <c r="E280" s="42"/>
      <c r="F280" s="174" t="e">
        <f t="shared" si="13"/>
        <v>#REF!</v>
      </c>
      <c r="G280" s="174" t="e">
        <f>[4]DAI!#REF!</f>
        <v>#REF!</v>
      </c>
      <c r="H280" s="174" t="e">
        <f>[4]NAM!#REF!</f>
        <v>#REF!</v>
      </c>
      <c r="I280" s="174" t="e">
        <f>[4]NHAN!#REF!</f>
        <v>#REF!</v>
      </c>
      <c r="J280" s="174" t="e">
        <f>[4]LY!#REF!</f>
        <v>#REF!</v>
      </c>
      <c r="K280" s="174" t="e">
        <f>[4]DUC!#REF!</f>
        <v>#REF!</v>
      </c>
      <c r="L280" s="174" t="e">
        <f>[4]DONG!#REF!</f>
        <v>#REF!</v>
      </c>
      <c r="M280" s="174" t="e">
        <f>[4]HPHU!#REF!</f>
        <v>#REF!</v>
      </c>
      <c r="N280" s="174" t="e">
        <f>[4]BAC!#REF!</f>
        <v>#REF!</v>
      </c>
      <c r="O280" s="174" t="e">
        <f>[4]THANH!#REF!</f>
        <v>#REF!</v>
      </c>
      <c r="P280" s="174" t="e">
        <f>[4]MY!#REF!</f>
        <v>#REF!</v>
      </c>
      <c r="Q280" s="174" t="e">
        <f>[4]HA!#REF!</f>
        <v>#REF!</v>
      </c>
      <c r="R280" s="174" t="e">
        <f>[4]PHUC!#REF!</f>
        <v>#REF!</v>
      </c>
      <c r="S280" s="174" t="e">
        <f>[4]LAM!#REF!</f>
        <v>#REF!</v>
      </c>
      <c r="T280" s="174" t="e">
        <f>[4]XUAN!#REF!</f>
        <v>#REF!</v>
      </c>
      <c r="U280" s="174" t="e">
        <f>[4]LIEN!#REF!</f>
        <v>#REF!</v>
      </c>
    </row>
    <row r="281" spans="1:21" hidden="1" x14ac:dyDescent="0.2">
      <c r="A281" s="27" t="s">
        <v>73</v>
      </c>
      <c r="B281" s="41" t="s">
        <v>74</v>
      </c>
      <c r="C281" s="42" t="s">
        <v>75</v>
      </c>
      <c r="D281" s="42"/>
      <c r="E281" s="42"/>
      <c r="F281" s="174" t="e">
        <f t="shared" si="13"/>
        <v>#REF!</v>
      </c>
      <c r="G281" s="174" t="e">
        <f>[4]DAI!#REF!</f>
        <v>#REF!</v>
      </c>
      <c r="H281" s="174" t="e">
        <f>[4]NAM!#REF!</f>
        <v>#REF!</v>
      </c>
      <c r="I281" s="174" t="e">
        <f>[4]NHAN!#REF!</f>
        <v>#REF!</v>
      </c>
      <c r="J281" s="174" t="e">
        <f>[4]LY!#REF!</f>
        <v>#REF!</v>
      </c>
      <c r="K281" s="174" t="e">
        <f>[4]DUC!#REF!</f>
        <v>#REF!</v>
      </c>
      <c r="L281" s="174" t="e">
        <f>[4]DONG!#REF!</f>
        <v>#REF!</v>
      </c>
      <c r="M281" s="174" t="e">
        <f>[4]HPHU!#REF!</f>
        <v>#REF!</v>
      </c>
      <c r="N281" s="174" t="e">
        <f>[4]BAC!#REF!</f>
        <v>#REF!</v>
      </c>
      <c r="O281" s="174" t="e">
        <f>[4]THANH!#REF!</f>
        <v>#REF!</v>
      </c>
      <c r="P281" s="174" t="e">
        <f>[4]MY!#REF!</f>
        <v>#REF!</v>
      </c>
      <c r="Q281" s="174" t="e">
        <f>[4]HA!#REF!</f>
        <v>#REF!</v>
      </c>
      <c r="R281" s="174" t="e">
        <f>[4]PHUC!#REF!</f>
        <v>#REF!</v>
      </c>
      <c r="S281" s="174" t="e">
        <f>[4]LAM!#REF!</f>
        <v>#REF!</v>
      </c>
      <c r="T281" s="174" t="e">
        <f>[4]XUAN!#REF!</f>
        <v>#REF!</v>
      </c>
      <c r="U281" s="174" t="e">
        <f>[4]LIEN!#REF!</f>
        <v>#REF!</v>
      </c>
    </row>
    <row r="282" spans="1:21" hidden="1" x14ac:dyDescent="0.2">
      <c r="A282" s="27" t="s">
        <v>76</v>
      </c>
      <c r="B282" s="28" t="s">
        <v>77</v>
      </c>
      <c r="C282" s="36" t="s">
        <v>78</v>
      </c>
      <c r="D282" s="36"/>
      <c r="E282" s="36"/>
      <c r="F282" s="174" t="e">
        <f t="shared" si="13"/>
        <v>#REF!</v>
      </c>
      <c r="G282" s="174" t="e">
        <f>[4]DAI!#REF!</f>
        <v>#REF!</v>
      </c>
      <c r="H282" s="174" t="e">
        <f>[4]NAM!#REF!</f>
        <v>#REF!</v>
      </c>
      <c r="I282" s="174" t="e">
        <f>[4]NHAN!#REF!</f>
        <v>#REF!</v>
      </c>
      <c r="J282" s="174" t="e">
        <f>[4]LY!#REF!</f>
        <v>#REF!</v>
      </c>
      <c r="K282" s="174" t="e">
        <f>[4]DUC!#REF!</f>
        <v>#REF!</v>
      </c>
      <c r="L282" s="174" t="e">
        <f>[4]DONG!#REF!</f>
        <v>#REF!</v>
      </c>
      <c r="M282" s="174" t="e">
        <f>[4]HPHU!#REF!</f>
        <v>#REF!</v>
      </c>
      <c r="N282" s="174" t="e">
        <f>[4]BAC!#REF!</f>
        <v>#REF!</v>
      </c>
      <c r="O282" s="174" t="e">
        <f>[4]THANH!#REF!</f>
        <v>#REF!</v>
      </c>
      <c r="P282" s="174" t="e">
        <f>[4]MY!#REF!</f>
        <v>#REF!</v>
      </c>
      <c r="Q282" s="174" t="e">
        <f>[4]HA!#REF!</f>
        <v>#REF!</v>
      </c>
      <c r="R282" s="174" t="e">
        <f>[4]PHUC!#REF!</f>
        <v>#REF!</v>
      </c>
      <c r="S282" s="174" t="e">
        <f>[4]LAM!#REF!</f>
        <v>#REF!</v>
      </c>
      <c r="T282" s="174" t="e">
        <f>[4]XUAN!#REF!</f>
        <v>#REF!</v>
      </c>
      <c r="U282" s="174" t="e">
        <f>[4]LIEN!#REF!</f>
        <v>#REF!</v>
      </c>
    </row>
    <row r="283" spans="1:21" hidden="1" x14ac:dyDescent="0.2">
      <c r="A283" s="27" t="s">
        <v>79</v>
      </c>
      <c r="B283" s="41" t="s">
        <v>80</v>
      </c>
      <c r="C283" s="42" t="s">
        <v>81</v>
      </c>
      <c r="D283" s="42"/>
      <c r="E283" s="42"/>
      <c r="F283" s="174" t="e">
        <f t="shared" si="13"/>
        <v>#REF!</v>
      </c>
      <c r="G283" s="174" t="e">
        <f>[4]DAI!#REF!</f>
        <v>#REF!</v>
      </c>
      <c r="H283" s="174" t="e">
        <f>[4]NAM!#REF!</f>
        <v>#REF!</v>
      </c>
      <c r="I283" s="174" t="e">
        <f>[4]NHAN!#REF!</f>
        <v>#REF!</v>
      </c>
      <c r="J283" s="174" t="e">
        <f>[4]LY!#REF!</f>
        <v>#REF!</v>
      </c>
      <c r="K283" s="174" t="e">
        <f>[4]DUC!#REF!</f>
        <v>#REF!</v>
      </c>
      <c r="L283" s="174" t="e">
        <f>[4]DONG!#REF!</f>
        <v>#REF!</v>
      </c>
      <c r="M283" s="174" t="e">
        <f>[4]HPHU!#REF!</f>
        <v>#REF!</v>
      </c>
      <c r="N283" s="174" t="e">
        <f>[4]BAC!#REF!</f>
        <v>#REF!</v>
      </c>
      <c r="O283" s="174" t="e">
        <f>[4]THANH!#REF!</f>
        <v>#REF!</v>
      </c>
      <c r="P283" s="174" t="e">
        <f>[4]MY!#REF!</f>
        <v>#REF!</v>
      </c>
      <c r="Q283" s="174" t="e">
        <f>[4]HA!#REF!</f>
        <v>#REF!</v>
      </c>
      <c r="R283" s="174" t="e">
        <f>[4]PHUC!#REF!</f>
        <v>#REF!</v>
      </c>
      <c r="S283" s="174" t="e">
        <f>[4]LAM!#REF!</f>
        <v>#REF!</v>
      </c>
      <c r="T283" s="174" t="e">
        <f>[4]XUAN!#REF!</f>
        <v>#REF!</v>
      </c>
      <c r="U283" s="174" t="e">
        <f>[4]LIEN!#REF!</f>
        <v>#REF!</v>
      </c>
    </row>
    <row r="284" spans="1:21" hidden="1" x14ac:dyDescent="0.2">
      <c r="A284" s="27" t="s">
        <v>82</v>
      </c>
      <c r="B284" s="41" t="s">
        <v>83</v>
      </c>
      <c r="C284" s="42" t="s">
        <v>84</v>
      </c>
      <c r="D284" s="42"/>
      <c r="E284" s="42"/>
      <c r="F284" s="174" t="e">
        <f t="shared" si="13"/>
        <v>#REF!</v>
      </c>
      <c r="G284" s="174" t="e">
        <f>[4]DAI!#REF!</f>
        <v>#REF!</v>
      </c>
      <c r="H284" s="174" t="e">
        <f>[4]NAM!#REF!</f>
        <v>#REF!</v>
      </c>
      <c r="I284" s="174" t="e">
        <f>[4]NHAN!#REF!</f>
        <v>#REF!</v>
      </c>
      <c r="J284" s="174" t="e">
        <f>[4]LY!#REF!</f>
        <v>#REF!</v>
      </c>
      <c r="K284" s="174" t="e">
        <f>[4]DUC!#REF!</f>
        <v>#REF!</v>
      </c>
      <c r="L284" s="174" t="e">
        <f>[4]DONG!#REF!</f>
        <v>#REF!</v>
      </c>
      <c r="M284" s="174" t="e">
        <f>[4]HPHU!#REF!</f>
        <v>#REF!</v>
      </c>
      <c r="N284" s="174" t="e">
        <f>[4]BAC!#REF!</f>
        <v>#REF!</v>
      </c>
      <c r="O284" s="174" t="e">
        <f>[4]THANH!#REF!</f>
        <v>#REF!</v>
      </c>
      <c r="P284" s="174" t="e">
        <f>[4]MY!#REF!</f>
        <v>#REF!</v>
      </c>
      <c r="Q284" s="174" t="e">
        <f>[4]HA!#REF!</f>
        <v>#REF!</v>
      </c>
      <c r="R284" s="174" t="e">
        <f>[4]PHUC!#REF!</f>
        <v>#REF!</v>
      </c>
      <c r="S284" s="174" t="e">
        <f>[4]LAM!#REF!</f>
        <v>#REF!</v>
      </c>
      <c r="T284" s="174" t="e">
        <f>[4]XUAN!#REF!</f>
        <v>#REF!</v>
      </c>
      <c r="U284" s="174" t="e">
        <f>[4]LIEN!#REF!</f>
        <v>#REF!</v>
      </c>
    </row>
    <row r="285" spans="1:21" hidden="1" x14ac:dyDescent="0.2">
      <c r="A285" s="27" t="s">
        <v>85</v>
      </c>
      <c r="B285" s="43" t="s">
        <v>86</v>
      </c>
      <c r="C285" s="42" t="s">
        <v>87</v>
      </c>
      <c r="D285" s="42"/>
      <c r="E285" s="42"/>
      <c r="F285" s="174" t="e">
        <f t="shared" si="13"/>
        <v>#REF!</v>
      </c>
      <c r="G285" s="174" t="e">
        <f>[4]DAI!#REF!</f>
        <v>#REF!</v>
      </c>
      <c r="H285" s="174" t="e">
        <f>[4]NAM!#REF!</f>
        <v>#REF!</v>
      </c>
      <c r="I285" s="174" t="e">
        <f>[4]NHAN!#REF!</f>
        <v>#REF!</v>
      </c>
      <c r="J285" s="174" t="e">
        <f>[4]LY!#REF!</f>
        <v>#REF!</v>
      </c>
      <c r="K285" s="174" t="e">
        <f>[4]DUC!#REF!</f>
        <v>#REF!</v>
      </c>
      <c r="L285" s="174" t="e">
        <f>[4]DONG!#REF!</f>
        <v>#REF!</v>
      </c>
      <c r="M285" s="174" t="e">
        <f>[4]HPHU!#REF!</f>
        <v>#REF!</v>
      </c>
      <c r="N285" s="174" t="e">
        <f>[4]BAC!#REF!</f>
        <v>#REF!</v>
      </c>
      <c r="O285" s="174" t="e">
        <f>[4]THANH!#REF!</f>
        <v>#REF!</v>
      </c>
      <c r="P285" s="174" t="e">
        <f>[4]MY!#REF!</f>
        <v>#REF!</v>
      </c>
      <c r="Q285" s="174" t="e">
        <f>[4]HA!#REF!</f>
        <v>#REF!</v>
      </c>
      <c r="R285" s="174" t="e">
        <f>[4]PHUC!#REF!</f>
        <v>#REF!</v>
      </c>
      <c r="S285" s="174" t="e">
        <f>[4]LAM!#REF!</f>
        <v>#REF!</v>
      </c>
      <c r="T285" s="174" t="e">
        <f>[4]XUAN!#REF!</f>
        <v>#REF!</v>
      </c>
      <c r="U285" s="174" t="e">
        <f>[4]LIEN!#REF!</f>
        <v>#REF!</v>
      </c>
    </row>
    <row r="286" spans="1:21" ht="31.5" hidden="1" x14ac:dyDescent="0.2">
      <c r="A286" s="27" t="s">
        <v>88</v>
      </c>
      <c r="B286" s="28" t="s">
        <v>89</v>
      </c>
      <c r="C286" s="29" t="s">
        <v>90</v>
      </c>
      <c r="D286" s="29"/>
      <c r="E286" s="29"/>
      <c r="F286" s="174" t="e">
        <f t="shared" si="13"/>
        <v>#REF!</v>
      </c>
      <c r="G286" s="174" t="e">
        <f>[4]DAI!#REF!</f>
        <v>#REF!</v>
      </c>
      <c r="H286" s="174" t="e">
        <f>[4]NAM!#REF!</f>
        <v>#REF!</v>
      </c>
      <c r="I286" s="174" t="e">
        <f>[4]NHAN!#REF!</f>
        <v>#REF!</v>
      </c>
      <c r="J286" s="174" t="e">
        <f>[4]LY!#REF!</f>
        <v>#REF!</v>
      </c>
      <c r="K286" s="174" t="e">
        <f>[4]DUC!#REF!</f>
        <v>#REF!</v>
      </c>
      <c r="L286" s="174" t="e">
        <f>[4]DONG!#REF!</f>
        <v>#REF!</v>
      </c>
      <c r="M286" s="174" t="e">
        <f>[4]HPHU!#REF!</f>
        <v>#REF!</v>
      </c>
      <c r="N286" s="174" t="e">
        <f>[4]BAC!#REF!</f>
        <v>#REF!</v>
      </c>
      <c r="O286" s="174" t="e">
        <f>[4]THANH!#REF!</f>
        <v>#REF!</v>
      </c>
      <c r="P286" s="174" t="e">
        <f>[4]MY!#REF!</f>
        <v>#REF!</v>
      </c>
      <c r="Q286" s="174" t="e">
        <f>[4]HA!#REF!</f>
        <v>#REF!</v>
      </c>
      <c r="R286" s="174" t="e">
        <f>[4]PHUC!#REF!</f>
        <v>#REF!</v>
      </c>
      <c r="S286" s="174" t="e">
        <f>[4]LAM!#REF!</f>
        <v>#REF!</v>
      </c>
      <c r="T286" s="174" t="e">
        <f>[4]XUAN!#REF!</f>
        <v>#REF!</v>
      </c>
      <c r="U286" s="174" t="e">
        <f>[4]LIEN!#REF!</f>
        <v>#REF!</v>
      </c>
    </row>
    <row r="287" spans="1:21" hidden="1" x14ac:dyDescent="0.2">
      <c r="A287" s="27" t="s">
        <v>91</v>
      </c>
      <c r="B287" s="28" t="s">
        <v>94</v>
      </c>
      <c r="C287" s="42" t="s">
        <v>95</v>
      </c>
      <c r="D287" s="42"/>
      <c r="E287" s="42"/>
      <c r="F287" s="174" t="e">
        <f t="shared" si="13"/>
        <v>#REF!</v>
      </c>
      <c r="G287" s="174" t="e">
        <f>[4]DAI!#REF!</f>
        <v>#REF!</v>
      </c>
      <c r="H287" s="174" t="e">
        <f>[4]NAM!#REF!</f>
        <v>#REF!</v>
      </c>
      <c r="I287" s="174" t="e">
        <f>[4]NHAN!#REF!</f>
        <v>#REF!</v>
      </c>
      <c r="J287" s="174" t="e">
        <f>[4]LY!#REF!</f>
        <v>#REF!</v>
      </c>
      <c r="K287" s="174" t="e">
        <f>[4]DUC!#REF!</f>
        <v>#REF!</v>
      </c>
      <c r="L287" s="174" t="e">
        <f>[4]DONG!#REF!</f>
        <v>#REF!</v>
      </c>
      <c r="M287" s="174" t="e">
        <f>[4]HPHU!#REF!</f>
        <v>#REF!</v>
      </c>
      <c r="N287" s="174" t="e">
        <f>[4]BAC!#REF!</f>
        <v>#REF!</v>
      </c>
      <c r="O287" s="174" t="e">
        <f>[4]THANH!#REF!</f>
        <v>#REF!</v>
      </c>
      <c r="P287" s="174" t="e">
        <f>[4]MY!#REF!</f>
        <v>#REF!</v>
      </c>
      <c r="Q287" s="174" t="e">
        <f>[4]HA!#REF!</f>
        <v>#REF!</v>
      </c>
      <c r="R287" s="174" t="e">
        <f>[4]PHUC!#REF!</f>
        <v>#REF!</v>
      </c>
      <c r="S287" s="174" t="e">
        <f>[4]LAM!#REF!</f>
        <v>#REF!</v>
      </c>
      <c r="T287" s="174" t="e">
        <f>[4]XUAN!#REF!</f>
        <v>#REF!</v>
      </c>
      <c r="U287" s="174" t="e">
        <f>[4]LIEN!#REF!</f>
        <v>#REF!</v>
      </c>
    </row>
    <row r="288" spans="1:21" hidden="1" x14ac:dyDescent="0.2">
      <c r="A288" s="27" t="s">
        <v>96</v>
      </c>
      <c r="B288" s="28" t="s">
        <v>100</v>
      </c>
      <c r="C288" s="42" t="s">
        <v>101</v>
      </c>
      <c r="D288" s="42"/>
      <c r="E288" s="42"/>
      <c r="F288" s="174" t="e">
        <f t="shared" si="13"/>
        <v>#REF!</v>
      </c>
      <c r="G288" s="174" t="e">
        <f>[4]DAI!#REF!</f>
        <v>#REF!</v>
      </c>
      <c r="H288" s="174" t="e">
        <f>[4]NAM!#REF!</f>
        <v>#REF!</v>
      </c>
      <c r="I288" s="174" t="e">
        <f>[4]NHAN!#REF!</f>
        <v>#REF!</v>
      </c>
      <c r="J288" s="174" t="e">
        <f>[4]LY!#REF!</f>
        <v>#REF!</v>
      </c>
      <c r="K288" s="174" t="e">
        <f>[4]DUC!#REF!</f>
        <v>#REF!</v>
      </c>
      <c r="L288" s="174" t="e">
        <f>[4]DONG!#REF!</f>
        <v>#REF!</v>
      </c>
      <c r="M288" s="174" t="e">
        <f>[4]HPHU!#REF!</f>
        <v>#REF!</v>
      </c>
      <c r="N288" s="174" t="e">
        <f>[4]BAC!#REF!</f>
        <v>#REF!</v>
      </c>
      <c r="O288" s="174" t="e">
        <f>[4]THANH!#REF!</f>
        <v>#REF!</v>
      </c>
      <c r="P288" s="174" t="e">
        <f>[4]MY!#REF!</f>
        <v>#REF!</v>
      </c>
      <c r="Q288" s="174" t="e">
        <f>[4]HA!#REF!</f>
        <v>#REF!</v>
      </c>
      <c r="R288" s="174" t="e">
        <f>[4]PHUC!#REF!</f>
        <v>#REF!</v>
      </c>
      <c r="S288" s="174" t="e">
        <f>[4]LAM!#REF!</f>
        <v>#REF!</v>
      </c>
      <c r="T288" s="174" t="e">
        <f>[4]XUAN!#REF!</f>
        <v>#REF!</v>
      </c>
      <c r="U288" s="174" t="e">
        <f>[4]LIEN!#REF!</f>
        <v>#REF!</v>
      </c>
    </row>
    <row r="289" spans="1:21" ht="31.5" hidden="1" x14ac:dyDescent="0.2">
      <c r="A289" s="27" t="s">
        <v>99</v>
      </c>
      <c r="B289" s="28" t="s">
        <v>103</v>
      </c>
      <c r="C289" s="42" t="s">
        <v>104</v>
      </c>
      <c r="D289" s="42"/>
      <c r="E289" s="42"/>
      <c r="F289" s="174" t="e">
        <f t="shared" si="13"/>
        <v>#REF!</v>
      </c>
      <c r="G289" s="174" t="e">
        <f>[4]DAI!#REF!</f>
        <v>#REF!</v>
      </c>
      <c r="H289" s="174" t="e">
        <f>[4]NAM!#REF!</f>
        <v>#REF!</v>
      </c>
      <c r="I289" s="174" t="e">
        <f>[4]NHAN!#REF!</f>
        <v>#REF!</v>
      </c>
      <c r="J289" s="174" t="e">
        <f>[4]LY!#REF!</f>
        <v>#REF!</v>
      </c>
      <c r="K289" s="174" t="e">
        <f>[4]DUC!#REF!</f>
        <v>#REF!</v>
      </c>
      <c r="L289" s="174" t="e">
        <f>[4]DONG!#REF!</f>
        <v>#REF!</v>
      </c>
      <c r="M289" s="174" t="e">
        <f>[4]HPHU!#REF!</f>
        <v>#REF!</v>
      </c>
      <c r="N289" s="174" t="e">
        <f>[4]BAC!#REF!</f>
        <v>#REF!</v>
      </c>
      <c r="O289" s="174" t="e">
        <f>[4]THANH!#REF!</f>
        <v>#REF!</v>
      </c>
      <c r="P289" s="174" t="e">
        <f>[4]MY!#REF!</f>
        <v>#REF!</v>
      </c>
      <c r="Q289" s="174" t="e">
        <f>[4]HA!#REF!</f>
        <v>#REF!</v>
      </c>
      <c r="R289" s="174" t="e">
        <f>[4]PHUC!#REF!</f>
        <v>#REF!</v>
      </c>
      <c r="S289" s="174" t="e">
        <f>[4]LAM!#REF!</f>
        <v>#REF!</v>
      </c>
      <c r="T289" s="174" t="e">
        <f>[4]XUAN!#REF!</f>
        <v>#REF!</v>
      </c>
      <c r="U289" s="174" t="e">
        <f>[4]LIEN!#REF!</f>
        <v>#REF!</v>
      </c>
    </row>
    <row r="290" spans="1:21" ht="31.5" hidden="1" x14ac:dyDescent="0.2">
      <c r="A290" s="27" t="s">
        <v>102</v>
      </c>
      <c r="B290" s="28" t="s">
        <v>106</v>
      </c>
      <c r="C290" s="42" t="s">
        <v>107</v>
      </c>
      <c r="D290" s="42"/>
      <c r="E290" s="42"/>
      <c r="F290" s="174" t="e">
        <f t="shared" si="13"/>
        <v>#REF!</v>
      </c>
      <c r="G290" s="174" t="e">
        <f>[4]DAI!#REF!</f>
        <v>#REF!</v>
      </c>
      <c r="H290" s="174" t="e">
        <f>[4]NAM!#REF!</f>
        <v>#REF!</v>
      </c>
      <c r="I290" s="174" t="e">
        <f>[4]NHAN!#REF!</f>
        <v>#REF!</v>
      </c>
      <c r="J290" s="174" t="e">
        <f>[4]LY!#REF!</f>
        <v>#REF!</v>
      </c>
      <c r="K290" s="174" t="e">
        <f>[4]DUC!#REF!</f>
        <v>#REF!</v>
      </c>
      <c r="L290" s="174" t="e">
        <f>[4]DONG!#REF!</f>
        <v>#REF!</v>
      </c>
      <c r="M290" s="174" t="e">
        <f>[4]HPHU!#REF!</f>
        <v>#REF!</v>
      </c>
      <c r="N290" s="174" t="e">
        <f>[4]BAC!#REF!</f>
        <v>#REF!</v>
      </c>
      <c r="O290" s="174" t="e">
        <f>[4]THANH!#REF!</f>
        <v>#REF!</v>
      </c>
      <c r="P290" s="174" t="e">
        <f>[4]MY!#REF!</f>
        <v>#REF!</v>
      </c>
      <c r="Q290" s="174" t="e">
        <f>[4]HA!#REF!</f>
        <v>#REF!</v>
      </c>
      <c r="R290" s="174" t="e">
        <f>[4]PHUC!#REF!</f>
        <v>#REF!</v>
      </c>
      <c r="S290" s="174" t="e">
        <f>[4]LAM!#REF!</f>
        <v>#REF!</v>
      </c>
      <c r="T290" s="174" t="e">
        <f>[4]XUAN!#REF!</f>
        <v>#REF!</v>
      </c>
      <c r="U290" s="174" t="e">
        <f>[4]LIEN!#REF!</f>
        <v>#REF!</v>
      </c>
    </row>
    <row r="291" spans="1:21" hidden="1" x14ac:dyDescent="0.2">
      <c r="A291" s="27" t="s">
        <v>105</v>
      </c>
      <c r="B291" s="28" t="s">
        <v>109</v>
      </c>
      <c r="C291" s="42" t="s">
        <v>110</v>
      </c>
      <c r="D291" s="42"/>
      <c r="E291" s="42"/>
      <c r="F291" s="174" t="e">
        <f t="shared" si="13"/>
        <v>#REF!</v>
      </c>
      <c r="G291" s="174" t="e">
        <f>[4]DAI!#REF!</f>
        <v>#REF!</v>
      </c>
      <c r="H291" s="174" t="e">
        <f>[4]NAM!#REF!</f>
        <v>#REF!</v>
      </c>
      <c r="I291" s="174" t="e">
        <f>[4]NHAN!#REF!</f>
        <v>#REF!</v>
      </c>
      <c r="J291" s="174" t="e">
        <f>[4]LY!#REF!</f>
        <v>#REF!</v>
      </c>
      <c r="K291" s="174" t="e">
        <f>[4]DUC!#REF!</f>
        <v>#REF!</v>
      </c>
      <c r="L291" s="174" t="e">
        <f>[4]DONG!#REF!</f>
        <v>#REF!</v>
      </c>
      <c r="M291" s="174" t="e">
        <f>[4]HPHU!#REF!</f>
        <v>#REF!</v>
      </c>
      <c r="N291" s="174" t="e">
        <f>[4]BAC!#REF!</f>
        <v>#REF!</v>
      </c>
      <c r="O291" s="174" t="e">
        <f>[4]THANH!#REF!</f>
        <v>#REF!</v>
      </c>
      <c r="P291" s="174" t="e">
        <f>[4]MY!#REF!</f>
        <v>#REF!</v>
      </c>
      <c r="Q291" s="174" t="e">
        <f>[4]HA!#REF!</f>
        <v>#REF!</v>
      </c>
      <c r="R291" s="174" t="e">
        <f>[4]PHUC!#REF!</f>
        <v>#REF!</v>
      </c>
      <c r="S291" s="174" t="e">
        <f>[4]LAM!#REF!</f>
        <v>#REF!</v>
      </c>
      <c r="T291" s="174" t="e">
        <f>[4]XUAN!#REF!</f>
        <v>#REF!</v>
      </c>
      <c r="U291" s="174" t="e">
        <f>[4]LIEN!#REF!</f>
        <v>#REF!</v>
      </c>
    </row>
    <row r="292" spans="1:21" hidden="1" x14ac:dyDescent="0.2">
      <c r="A292" s="27" t="s">
        <v>108</v>
      </c>
      <c r="B292" s="28" t="s">
        <v>112</v>
      </c>
      <c r="C292" s="42" t="s">
        <v>113</v>
      </c>
      <c r="D292" s="42"/>
      <c r="E292" s="42"/>
      <c r="F292" s="174" t="e">
        <f t="shared" si="13"/>
        <v>#REF!</v>
      </c>
      <c r="G292" s="174" t="e">
        <f>[4]DAI!#REF!</f>
        <v>#REF!</v>
      </c>
      <c r="H292" s="174" t="e">
        <f>[4]NAM!#REF!</f>
        <v>#REF!</v>
      </c>
      <c r="I292" s="174" t="e">
        <f>[4]NHAN!#REF!</f>
        <v>#REF!</v>
      </c>
      <c r="J292" s="174" t="e">
        <f>[4]LY!#REF!</f>
        <v>#REF!</v>
      </c>
      <c r="K292" s="174" t="e">
        <f>[4]DUC!#REF!</f>
        <v>#REF!</v>
      </c>
      <c r="L292" s="174" t="e">
        <f>[4]DONG!#REF!</f>
        <v>#REF!</v>
      </c>
      <c r="M292" s="174" t="e">
        <f>[4]HPHU!#REF!</f>
        <v>#REF!</v>
      </c>
      <c r="N292" s="174" t="e">
        <f>[4]BAC!#REF!</f>
        <v>#REF!</v>
      </c>
      <c r="O292" s="174" t="e">
        <f>[4]THANH!#REF!</f>
        <v>#REF!</v>
      </c>
      <c r="P292" s="174" t="e">
        <f>[4]MY!#REF!</f>
        <v>#REF!</v>
      </c>
      <c r="Q292" s="174" t="e">
        <f>[4]HA!#REF!</f>
        <v>#REF!</v>
      </c>
      <c r="R292" s="174" t="e">
        <f>[4]PHUC!#REF!</f>
        <v>#REF!</v>
      </c>
      <c r="S292" s="174" t="e">
        <f>[4]LAM!#REF!</f>
        <v>#REF!</v>
      </c>
      <c r="T292" s="174" t="e">
        <f>[4]XUAN!#REF!</f>
        <v>#REF!</v>
      </c>
      <c r="U292" s="174" t="e">
        <f>[4]LIEN!#REF!</f>
        <v>#REF!</v>
      </c>
    </row>
    <row r="293" spans="1:21" hidden="1" x14ac:dyDescent="0.2">
      <c r="A293" s="27" t="s">
        <v>111</v>
      </c>
      <c r="B293" s="28" t="s">
        <v>115</v>
      </c>
      <c r="C293" s="42" t="s">
        <v>116</v>
      </c>
      <c r="D293" s="42"/>
      <c r="E293" s="42"/>
      <c r="F293" s="174" t="e">
        <f t="shared" si="13"/>
        <v>#REF!</v>
      </c>
      <c r="G293" s="174" t="e">
        <f>[4]DAI!#REF!</f>
        <v>#REF!</v>
      </c>
      <c r="H293" s="174" t="e">
        <f>[4]NAM!#REF!</f>
        <v>#REF!</v>
      </c>
      <c r="I293" s="174" t="e">
        <f>[4]NHAN!#REF!</f>
        <v>#REF!</v>
      </c>
      <c r="J293" s="174" t="e">
        <f>[4]LY!#REF!</f>
        <v>#REF!</v>
      </c>
      <c r="K293" s="174" t="e">
        <f>[4]DUC!#REF!</f>
        <v>#REF!</v>
      </c>
      <c r="L293" s="174" t="e">
        <f>[4]DONG!#REF!</f>
        <v>#REF!</v>
      </c>
      <c r="M293" s="174" t="e">
        <f>[4]HPHU!#REF!</f>
        <v>#REF!</v>
      </c>
      <c r="N293" s="174" t="e">
        <f>[4]BAC!#REF!</f>
        <v>#REF!</v>
      </c>
      <c r="O293" s="174" t="e">
        <f>[4]THANH!#REF!</f>
        <v>#REF!</v>
      </c>
      <c r="P293" s="174" t="e">
        <f>[4]MY!#REF!</f>
        <v>#REF!</v>
      </c>
      <c r="Q293" s="174" t="e">
        <f>[4]HA!#REF!</f>
        <v>#REF!</v>
      </c>
      <c r="R293" s="174" t="e">
        <f>[4]PHUC!#REF!</f>
        <v>#REF!</v>
      </c>
      <c r="S293" s="174" t="e">
        <f>[4]LAM!#REF!</f>
        <v>#REF!</v>
      </c>
      <c r="T293" s="174" t="e">
        <f>[4]XUAN!#REF!</f>
        <v>#REF!</v>
      </c>
      <c r="U293" s="174" t="e">
        <f>[4]LIEN!#REF!</f>
        <v>#REF!</v>
      </c>
    </row>
    <row r="294" spans="1:21" hidden="1" x14ac:dyDescent="0.2">
      <c r="A294" s="27" t="s">
        <v>114</v>
      </c>
      <c r="B294" s="28" t="s">
        <v>118</v>
      </c>
      <c r="C294" s="42" t="s">
        <v>119</v>
      </c>
      <c r="D294" s="42"/>
      <c r="E294" s="42"/>
      <c r="F294" s="174" t="e">
        <f t="shared" si="13"/>
        <v>#REF!</v>
      </c>
      <c r="G294" s="174" t="e">
        <f>[4]DAI!#REF!</f>
        <v>#REF!</v>
      </c>
      <c r="H294" s="174" t="e">
        <f>[4]NAM!#REF!</f>
        <v>#REF!</v>
      </c>
      <c r="I294" s="174" t="e">
        <f>[4]NHAN!#REF!</f>
        <v>#REF!</v>
      </c>
      <c r="J294" s="174" t="e">
        <f>[4]LY!#REF!</f>
        <v>#REF!</v>
      </c>
      <c r="K294" s="174" t="e">
        <f>[4]DUC!#REF!</f>
        <v>#REF!</v>
      </c>
      <c r="L294" s="174" t="e">
        <f>[4]DONG!#REF!</f>
        <v>#REF!</v>
      </c>
      <c r="M294" s="174" t="e">
        <f>[4]HPHU!#REF!</f>
        <v>#REF!</v>
      </c>
      <c r="N294" s="174" t="e">
        <f>[4]BAC!#REF!</f>
        <v>#REF!</v>
      </c>
      <c r="O294" s="174" t="e">
        <f>[4]THANH!#REF!</f>
        <v>#REF!</v>
      </c>
      <c r="P294" s="174" t="e">
        <f>[4]MY!#REF!</f>
        <v>#REF!</v>
      </c>
      <c r="Q294" s="174" t="e">
        <f>[4]HA!#REF!</f>
        <v>#REF!</v>
      </c>
      <c r="R294" s="174" t="e">
        <f>[4]PHUC!#REF!</f>
        <v>#REF!</v>
      </c>
      <c r="S294" s="174" t="e">
        <f>[4]LAM!#REF!</f>
        <v>#REF!</v>
      </c>
      <c r="T294" s="174" t="e">
        <f>[4]XUAN!#REF!</f>
        <v>#REF!</v>
      </c>
      <c r="U294" s="174" t="e">
        <f>[4]LIEN!#REF!</f>
        <v>#REF!</v>
      </c>
    </row>
    <row r="295" spans="1:21" hidden="1" x14ac:dyDescent="0.2">
      <c r="A295" s="27" t="s">
        <v>117</v>
      </c>
      <c r="B295" s="28" t="s">
        <v>121</v>
      </c>
      <c r="C295" s="42" t="s">
        <v>122</v>
      </c>
      <c r="D295" s="42"/>
      <c r="E295" s="42"/>
      <c r="F295" s="174" t="e">
        <f t="shared" si="13"/>
        <v>#REF!</v>
      </c>
      <c r="G295" s="174" t="e">
        <f>[4]DAI!#REF!</f>
        <v>#REF!</v>
      </c>
      <c r="H295" s="174" t="e">
        <f>[4]NAM!#REF!</f>
        <v>#REF!</v>
      </c>
      <c r="I295" s="174" t="e">
        <f>[4]NHAN!#REF!</f>
        <v>#REF!</v>
      </c>
      <c r="J295" s="174" t="e">
        <f>[4]LY!#REF!</f>
        <v>#REF!</v>
      </c>
      <c r="K295" s="174" t="e">
        <f>[4]DUC!#REF!</f>
        <v>#REF!</v>
      </c>
      <c r="L295" s="174" t="e">
        <f>[4]DONG!#REF!</f>
        <v>#REF!</v>
      </c>
      <c r="M295" s="174" t="e">
        <f>[4]HPHU!#REF!</f>
        <v>#REF!</v>
      </c>
      <c r="N295" s="174" t="e">
        <f>[4]BAC!#REF!</f>
        <v>#REF!</v>
      </c>
      <c r="O295" s="174" t="e">
        <f>[4]THANH!#REF!</f>
        <v>#REF!</v>
      </c>
      <c r="P295" s="174" t="e">
        <f>[4]MY!#REF!</f>
        <v>#REF!</v>
      </c>
      <c r="Q295" s="174" t="e">
        <f>[4]HA!#REF!</f>
        <v>#REF!</v>
      </c>
      <c r="R295" s="174" t="e">
        <f>[4]PHUC!#REF!</f>
        <v>#REF!</v>
      </c>
      <c r="S295" s="174" t="e">
        <f>[4]LAM!#REF!</f>
        <v>#REF!</v>
      </c>
      <c r="T295" s="174" t="e">
        <f>[4]XUAN!#REF!</f>
        <v>#REF!</v>
      </c>
      <c r="U295" s="174" t="e">
        <f>[4]LIEN!#REF!</f>
        <v>#REF!</v>
      </c>
    </row>
    <row r="296" spans="1:21" hidden="1" x14ac:dyDescent="0.2">
      <c r="A296" s="27" t="s">
        <v>120</v>
      </c>
      <c r="B296" s="28" t="s">
        <v>124</v>
      </c>
      <c r="C296" s="42" t="s">
        <v>125</v>
      </c>
      <c r="D296" s="42"/>
      <c r="E296" s="42"/>
      <c r="F296" s="174" t="e">
        <f t="shared" si="13"/>
        <v>#REF!</v>
      </c>
      <c r="G296" s="174" t="e">
        <f>[4]DAI!#REF!</f>
        <v>#REF!</v>
      </c>
      <c r="H296" s="174" t="e">
        <f>[4]NAM!#REF!</f>
        <v>#REF!</v>
      </c>
      <c r="I296" s="174" t="e">
        <f>[4]NHAN!#REF!</f>
        <v>#REF!</v>
      </c>
      <c r="J296" s="174" t="e">
        <f>[4]LY!#REF!</f>
        <v>#REF!</v>
      </c>
      <c r="K296" s="174" t="e">
        <f>[4]DUC!#REF!</f>
        <v>#REF!</v>
      </c>
      <c r="L296" s="174" t="e">
        <f>[4]DONG!#REF!</f>
        <v>#REF!</v>
      </c>
      <c r="M296" s="174" t="e">
        <f>[4]HPHU!#REF!</f>
        <v>#REF!</v>
      </c>
      <c r="N296" s="174" t="e">
        <f>[4]BAC!#REF!</f>
        <v>#REF!</v>
      </c>
      <c r="O296" s="174" t="e">
        <f>[4]THANH!#REF!</f>
        <v>#REF!</v>
      </c>
      <c r="P296" s="174" t="e">
        <f>[4]MY!#REF!</f>
        <v>#REF!</v>
      </c>
      <c r="Q296" s="174" t="e">
        <f>[4]HA!#REF!</f>
        <v>#REF!</v>
      </c>
      <c r="R296" s="174" t="e">
        <f>[4]PHUC!#REF!</f>
        <v>#REF!</v>
      </c>
      <c r="S296" s="174" t="e">
        <f>[4]LAM!#REF!</f>
        <v>#REF!</v>
      </c>
      <c r="T296" s="174" t="e">
        <f>[4]XUAN!#REF!</f>
        <v>#REF!</v>
      </c>
      <c r="U296" s="174" t="e">
        <f>[4]LIEN!#REF!</f>
        <v>#REF!</v>
      </c>
    </row>
    <row r="297" spans="1:21" hidden="1" x14ac:dyDescent="0.2">
      <c r="A297" s="37">
        <v>3</v>
      </c>
      <c r="B297" s="38" t="s">
        <v>126</v>
      </c>
      <c r="C297" s="47" t="s">
        <v>127</v>
      </c>
      <c r="D297" s="47"/>
      <c r="E297" s="47"/>
      <c r="F297" s="175" t="e">
        <f t="shared" si="13"/>
        <v>#REF!</v>
      </c>
      <c r="G297" s="175" t="e">
        <f>[4]DAI!#REF!</f>
        <v>#REF!</v>
      </c>
      <c r="H297" s="175" t="e">
        <f>[4]NAM!#REF!</f>
        <v>#REF!</v>
      </c>
      <c r="I297" s="175" t="e">
        <f>[4]NHAN!#REF!</f>
        <v>#REF!</v>
      </c>
      <c r="J297" s="175" t="e">
        <f>[4]LY!#REF!</f>
        <v>#REF!</v>
      </c>
      <c r="K297" s="175" t="e">
        <f>[4]DUC!#REF!</f>
        <v>#REF!</v>
      </c>
      <c r="L297" s="175" t="e">
        <f>[4]DONG!#REF!</f>
        <v>#REF!</v>
      </c>
      <c r="M297" s="175" t="e">
        <f>[4]HPHU!#REF!</f>
        <v>#REF!</v>
      </c>
      <c r="N297" s="175" t="e">
        <f>[4]BAC!#REF!</f>
        <v>#REF!</v>
      </c>
      <c r="O297" s="175" t="e">
        <f>[4]THANH!#REF!</f>
        <v>#REF!</v>
      </c>
      <c r="P297" s="175" t="e">
        <f>[4]MY!#REF!</f>
        <v>#REF!</v>
      </c>
      <c r="Q297" s="175" t="e">
        <f>[4]HA!#REF!</f>
        <v>#REF!</v>
      </c>
      <c r="R297" s="175" t="e">
        <f>[4]PHUC!#REF!</f>
        <v>#REF!</v>
      </c>
      <c r="S297" s="175" t="e">
        <f>[4]LAM!#REF!</f>
        <v>#REF!</v>
      </c>
      <c r="T297" s="175" t="e">
        <f>[4]XUAN!#REF!</f>
        <v>#REF!</v>
      </c>
      <c r="U297" s="175" t="e">
        <f>[4]LIEN!#REF!</f>
        <v>#REF!</v>
      </c>
    </row>
    <row r="298" spans="1:21" hidden="1" x14ac:dyDescent="0.2">
      <c r="A298" s="37">
        <v>4</v>
      </c>
      <c r="B298" s="38" t="s">
        <v>189</v>
      </c>
      <c r="C298" s="39" t="s">
        <v>190</v>
      </c>
      <c r="D298" s="39"/>
      <c r="E298" s="39"/>
      <c r="F298" s="175">
        <f t="shared" si="13"/>
        <v>0</v>
      </c>
      <c r="G298" s="175"/>
      <c r="H298" s="175"/>
      <c r="I298" s="175"/>
      <c r="J298" s="175"/>
      <c r="K298" s="175"/>
      <c r="L298" s="175"/>
      <c r="M298" s="175"/>
      <c r="N298" s="175"/>
      <c r="O298" s="175"/>
      <c r="P298" s="175"/>
      <c r="Q298" s="175"/>
      <c r="R298" s="175"/>
      <c r="S298" s="175"/>
      <c r="T298" s="175"/>
      <c r="U298" s="175"/>
    </row>
    <row r="299" spans="1:21" hidden="1" x14ac:dyDescent="0.2">
      <c r="A299" s="37">
        <v>5</v>
      </c>
      <c r="B299" s="48" t="s">
        <v>191</v>
      </c>
      <c r="C299" s="49" t="s">
        <v>192</v>
      </c>
      <c r="D299" s="49"/>
      <c r="E299" s="49"/>
      <c r="F299" s="175">
        <f t="shared" si="13"/>
        <v>0</v>
      </c>
      <c r="G299" s="176"/>
      <c r="H299" s="176"/>
      <c r="I299" s="176"/>
      <c r="J299" s="176"/>
      <c r="K299" s="176"/>
      <c r="L299" s="176"/>
      <c r="M299" s="176"/>
      <c r="N299" s="176"/>
      <c r="O299" s="176"/>
      <c r="P299" s="176"/>
      <c r="Q299" s="176"/>
      <c r="R299" s="176"/>
      <c r="S299" s="176"/>
      <c r="T299" s="176"/>
      <c r="U299" s="176"/>
    </row>
    <row r="300" spans="1:21" hidden="1" x14ac:dyDescent="0.2">
      <c r="A300" s="141">
        <v>6</v>
      </c>
      <c r="B300" s="142" t="s">
        <v>193</v>
      </c>
      <c r="C300" s="143" t="s">
        <v>75</v>
      </c>
      <c r="D300" s="49"/>
      <c r="E300" s="49"/>
      <c r="F300" s="175">
        <f t="shared" si="13"/>
        <v>0</v>
      </c>
      <c r="G300" s="176"/>
      <c r="H300" s="176"/>
      <c r="I300" s="176"/>
      <c r="J300" s="176"/>
      <c r="K300" s="176"/>
      <c r="L300" s="176"/>
      <c r="M300" s="176"/>
      <c r="N300" s="176"/>
      <c r="O300" s="176"/>
      <c r="P300" s="176"/>
      <c r="Q300" s="176"/>
      <c r="R300" s="176"/>
      <c r="S300" s="176"/>
      <c r="T300" s="176"/>
      <c r="U300" s="176"/>
    </row>
    <row r="301" spans="1:21" hidden="1" x14ac:dyDescent="0.2">
      <c r="A301" s="177" t="s">
        <v>163</v>
      </c>
      <c r="B301" s="178" t="s">
        <v>164</v>
      </c>
      <c r="C301" s="178"/>
      <c r="D301" s="179"/>
      <c r="E301" s="180"/>
      <c r="F301" s="175">
        <f t="shared" si="13"/>
        <v>0</v>
      </c>
      <c r="G301" s="181"/>
      <c r="H301" s="181"/>
      <c r="I301" s="181"/>
      <c r="J301" s="181"/>
      <c r="K301" s="181"/>
      <c r="L301" s="181"/>
      <c r="M301" s="181"/>
      <c r="N301" s="181"/>
      <c r="O301" s="181"/>
      <c r="P301" s="181"/>
      <c r="Q301" s="181"/>
      <c r="R301" s="181"/>
      <c r="S301" s="181"/>
      <c r="T301" s="181"/>
      <c r="U301" s="180"/>
    </row>
    <row r="302" spans="1:21" hidden="1" x14ac:dyDescent="0.2">
      <c r="A302" s="177">
        <v>1</v>
      </c>
      <c r="B302" s="178" t="s">
        <v>165</v>
      </c>
      <c r="C302" s="182" t="s">
        <v>166</v>
      </c>
      <c r="D302" s="179"/>
      <c r="E302" s="180"/>
      <c r="F302" s="175">
        <f t="shared" si="13"/>
        <v>0</v>
      </c>
      <c r="G302" s="181"/>
      <c r="H302" s="181"/>
      <c r="I302" s="181"/>
      <c r="J302" s="181"/>
      <c r="K302" s="181"/>
      <c r="L302" s="181"/>
      <c r="M302" s="181"/>
      <c r="N302" s="181"/>
      <c r="O302" s="181"/>
      <c r="P302" s="181"/>
      <c r="Q302" s="181"/>
      <c r="R302" s="181"/>
      <c r="S302" s="181"/>
      <c r="T302" s="181"/>
      <c r="U302" s="180"/>
    </row>
    <row r="303" spans="1:21" ht="31.5" hidden="1" x14ac:dyDescent="0.2">
      <c r="A303" s="177">
        <v>2</v>
      </c>
      <c r="B303" s="178" t="s">
        <v>167</v>
      </c>
      <c r="C303" s="182" t="s">
        <v>168</v>
      </c>
      <c r="D303" s="179"/>
      <c r="E303" s="180"/>
      <c r="F303" s="175">
        <f t="shared" si="13"/>
        <v>0</v>
      </c>
      <c r="G303" s="181"/>
      <c r="H303" s="181"/>
      <c r="I303" s="181"/>
      <c r="J303" s="181"/>
      <c r="K303" s="181"/>
      <c r="L303" s="181"/>
      <c r="M303" s="181"/>
      <c r="N303" s="181"/>
      <c r="O303" s="181"/>
      <c r="P303" s="181"/>
      <c r="Q303" s="181"/>
      <c r="R303" s="181"/>
      <c r="S303" s="181"/>
      <c r="T303" s="181"/>
      <c r="U303" s="180"/>
    </row>
    <row r="304" spans="1:21" hidden="1" x14ac:dyDescent="0.2">
      <c r="A304" s="177">
        <v>3</v>
      </c>
      <c r="B304" s="178" t="s">
        <v>169</v>
      </c>
      <c r="C304" s="182" t="s">
        <v>170</v>
      </c>
      <c r="D304" s="179"/>
      <c r="E304" s="180"/>
      <c r="F304" s="175">
        <f t="shared" si="13"/>
        <v>0</v>
      </c>
      <c r="G304" s="181"/>
      <c r="H304" s="181"/>
      <c r="I304" s="181"/>
      <c r="J304" s="181"/>
      <c r="K304" s="181"/>
      <c r="L304" s="181"/>
      <c r="M304" s="181"/>
      <c r="N304" s="181"/>
      <c r="O304" s="181"/>
      <c r="P304" s="181"/>
      <c r="Q304" s="181"/>
      <c r="R304" s="181"/>
      <c r="S304" s="181"/>
      <c r="T304" s="181"/>
      <c r="U304" s="180"/>
    </row>
    <row r="305" spans="1:21" hidden="1" x14ac:dyDescent="0.2">
      <c r="A305" s="177">
        <v>4</v>
      </c>
      <c r="B305" s="178" t="s">
        <v>171</v>
      </c>
      <c r="C305" s="182" t="s">
        <v>172</v>
      </c>
      <c r="D305" s="179"/>
      <c r="E305" s="180"/>
      <c r="F305" s="175">
        <f t="shared" si="13"/>
        <v>0</v>
      </c>
      <c r="G305" s="181"/>
      <c r="H305" s="181"/>
      <c r="I305" s="181"/>
      <c r="J305" s="181"/>
      <c r="K305" s="181"/>
      <c r="L305" s="181"/>
      <c r="M305" s="181"/>
      <c r="N305" s="181"/>
      <c r="O305" s="181"/>
      <c r="P305" s="181"/>
      <c r="Q305" s="181"/>
      <c r="R305" s="181"/>
      <c r="S305" s="181"/>
      <c r="T305" s="181"/>
      <c r="U305" s="180"/>
    </row>
    <row r="306" spans="1:21" hidden="1" x14ac:dyDescent="0.2">
      <c r="A306" s="177">
        <v>5</v>
      </c>
      <c r="B306" s="178" t="s">
        <v>173</v>
      </c>
      <c r="C306" s="182" t="s">
        <v>174</v>
      </c>
      <c r="D306" s="179"/>
      <c r="E306" s="180"/>
      <c r="F306" s="175">
        <f t="shared" si="13"/>
        <v>0</v>
      </c>
      <c r="G306" s="181"/>
      <c r="H306" s="181"/>
      <c r="I306" s="181"/>
      <c r="J306" s="181"/>
      <c r="K306" s="181"/>
      <c r="L306" s="181"/>
      <c r="M306" s="181"/>
      <c r="N306" s="181"/>
      <c r="O306" s="181"/>
      <c r="P306" s="181"/>
      <c r="Q306" s="181"/>
      <c r="R306" s="181"/>
      <c r="S306" s="181"/>
      <c r="T306" s="181"/>
      <c r="U306" s="180"/>
    </row>
    <row r="307" spans="1:21" ht="31.5" hidden="1" x14ac:dyDescent="0.2">
      <c r="A307" s="177">
        <v>6</v>
      </c>
      <c r="B307" s="178" t="s">
        <v>175</v>
      </c>
      <c r="C307" s="182" t="s">
        <v>176</v>
      </c>
      <c r="D307" s="179"/>
      <c r="E307" s="180"/>
      <c r="F307" s="175">
        <f t="shared" si="13"/>
        <v>0</v>
      </c>
      <c r="G307" s="181"/>
      <c r="H307" s="181"/>
      <c r="I307" s="181"/>
      <c r="J307" s="181"/>
      <c r="K307" s="181"/>
      <c r="L307" s="181"/>
      <c r="M307" s="181"/>
      <c r="N307" s="181"/>
      <c r="O307" s="181"/>
      <c r="P307" s="181"/>
      <c r="Q307" s="181"/>
      <c r="R307" s="181"/>
      <c r="S307" s="181"/>
      <c r="T307" s="181"/>
      <c r="U307" s="180"/>
    </row>
    <row r="308" spans="1:21" hidden="1" x14ac:dyDescent="0.2">
      <c r="A308" s="177">
        <v>7</v>
      </c>
      <c r="B308" s="178" t="s">
        <v>177</v>
      </c>
      <c r="C308" s="182" t="s">
        <v>178</v>
      </c>
      <c r="D308" s="183"/>
      <c r="E308" s="184"/>
      <c r="F308" s="175">
        <f t="shared" si="13"/>
        <v>0</v>
      </c>
      <c r="G308" s="185"/>
      <c r="H308" s="185"/>
      <c r="I308" s="185"/>
      <c r="J308" s="185"/>
      <c r="K308" s="185"/>
      <c r="L308" s="185"/>
      <c r="M308" s="185"/>
      <c r="N308" s="185"/>
      <c r="O308" s="185"/>
      <c r="P308" s="185"/>
      <c r="Q308" s="185"/>
      <c r="R308" s="185"/>
      <c r="S308" s="185"/>
      <c r="T308" s="185"/>
      <c r="U308" s="184"/>
    </row>
    <row r="309" spans="1:21" hidden="1" x14ac:dyDescent="0.2">
      <c r="A309" s="177">
        <v>8</v>
      </c>
      <c r="B309" s="178" t="s">
        <v>179</v>
      </c>
      <c r="C309" s="182" t="s">
        <v>180</v>
      </c>
      <c r="D309" s="186"/>
      <c r="E309" s="186"/>
      <c r="F309" s="175">
        <f t="shared" si="13"/>
        <v>0</v>
      </c>
      <c r="G309" s="187"/>
      <c r="H309" s="187"/>
      <c r="I309" s="187"/>
      <c r="J309" s="187"/>
      <c r="K309" s="187"/>
      <c r="L309" s="187"/>
      <c r="M309" s="187"/>
      <c r="N309" s="187"/>
      <c r="O309" s="187"/>
      <c r="P309" s="187"/>
      <c r="Q309" s="187"/>
      <c r="R309" s="187"/>
      <c r="S309" s="187"/>
      <c r="T309" s="187"/>
      <c r="U309" s="186"/>
    </row>
    <row r="310" spans="1:21" ht="31.5" hidden="1" x14ac:dyDescent="0.2">
      <c r="A310" s="188">
        <v>9</v>
      </c>
      <c r="B310" s="189" t="s">
        <v>181</v>
      </c>
      <c r="C310" s="190" t="s">
        <v>182</v>
      </c>
      <c r="D310" s="191"/>
      <c r="E310" s="191"/>
      <c r="F310" s="175">
        <f t="shared" si="13"/>
        <v>0</v>
      </c>
      <c r="G310" s="193"/>
      <c r="H310" s="193"/>
      <c r="I310" s="193"/>
      <c r="J310" s="193"/>
      <c r="K310" s="193"/>
      <c r="L310" s="193"/>
      <c r="M310" s="193"/>
      <c r="N310" s="193"/>
      <c r="O310" s="193"/>
      <c r="P310" s="193"/>
      <c r="Q310" s="193"/>
      <c r="R310" s="193"/>
      <c r="S310" s="193"/>
      <c r="T310" s="193"/>
      <c r="U310" s="191"/>
    </row>
    <row r="311" spans="1:21" hidden="1" x14ac:dyDescent="0.2"/>
    <row r="312" spans="1:21" hidden="1" x14ac:dyDescent="0.2"/>
    <row r="313" spans="1:21" hidden="1" x14ac:dyDescent="0.2"/>
    <row r="314" spans="1:21" hidden="1" x14ac:dyDescent="0.2">
      <c r="A314" s="1" t="s">
        <v>154</v>
      </c>
    </row>
    <row r="315" spans="1:21" ht="31.5" hidden="1" x14ac:dyDescent="0.2">
      <c r="A315" s="7" t="s">
        <v>183</v>
      </c>
      <c r="B315" s="7"/>
      <c r="C315" s="7"/>
      <c r="D315" s="7"/>
      <c r="E315" s="7"/>
      <c r="F315" s="8"/>
      <c r="G315" s="8"/>
      <c r="H315" s="8"/>
      <c r="I315" s="8"/>
      <c r="J315" s="8"/>
      <c r="K315" s="165"/>
      <c r="L315" s="165"/>
      <c r="M315" s="165"/>
      <c r="N315" s="165"/>
      <c r="O315" s="165"/>
      <c r="P315" s="165"/>
      <c r="Q315" s="165"/>
      <c r="R315" s="165"/>
      <c r="S315" s="165"/>
      <c r="T315" s="165"/>
      <c r="U315" s="166"/>
    </row>
    <row r="316" spans="1:21" ht="31.5" hidden="1" x14ac:dyDescent="0.3">
      <c r="A316" s="5"/>
      <c r="B316" s="6"/>
      <c r="C316" s="7"/>
      <c r="D316" s="7"/>
      <c r="E316" s="7"/>
      <c r="F316" s="8"/>
      <c r="G316" s="9"/>
      <c r="H316" s="8"/>
      <c r="I316" s="8"/>
      <c r="J316" s="8"/>
      <c r="Q316" s="167"/>
      <c r="R316" s="167"/>
      <c r="S316" s="167"/>
      <c r="T316" s="167"/>
      <c r="U316" s="168" t="s">
        <v>2</v>
      </c>
    </row>
    <row r="317" spans="1:21" hidden="1" x14ac:dyDescent="0.2">
      <c r="A317" s="913" t="s">
        <v>3</v>
      </c>
      <c r="B317" s="913" t="s">
        <v>184</v>
      </c>
      <c r="C317" s="913" t="s">
        <v>5</v>
      </c>
      <c r="D317" s="925" t="s">
        <v>185</v>
      </c>
      <c r="E317" s="925" t="s">
        <v>186</v>
      </c>
      <c r="F317" s="915" t="s">
        <v>187</v>
      </c>
      <c r="G317" s="169" t="s">
        <v>7</v>
      </c>
      <c r="H317" s="169"/>
      <c r="I317" s="169"/>
      <c r="J317" s="169"/>
      <c r="K317" s="170"/>
      <c r="L317" s="170"/>
      <c r="M317" s="170"/>
      <c r="N317" s="170"/>
      <c r="O317" s="170"/>
      <c r="P317" s="170"/>
      <c r="Q317" s="170"/>
      <c r="R317" s="170"/>
      <c r="S317" s="170"/>
      <c r="T317" s="170"/>
      <c r="U317" s="171"/>
    </row>
    <row r="318" spans="1:21" ht="45" hidden="1" x14ac:dyDescent="0.2">
      <c r="A318" s="914"/>
      <c r="B318" s="914"/>
      <c r="C318" s="914"/>
      <c r="D318" s="926"/>
      <c r="E318" s="926"/>
      <c r="F318" s="916"/>
      <c r="G318" s="172" t="str">
        <f>[2]CH1!E$5</f>
        <v>Xã Cảnh Dương</v>
      </c>
      <c r="H318" s="172" t="str">
        <f>[2]CH1!F$5</f>
        <v>Xã Cảnh Hóa</v>
      </c>
      <c r="I318" s="172" t="str">
        <f>[2]CH1!G$5</f>
        <v>Xã Phù Hóa</v>
      </c>
      <c r="J318" s="172" t="str">
        <f>[2]CH1!H$5</f>
        <v>Xã Quảng Châu</v>
      </c>
      <c r="K318" s="172" t="str">
        <f>[2]CH1!I$5</f>
        <v>Xã Quảng Đông</v>
      </c>
      <c r="L318" s="172" t="str">
        <f>[2]CH1!J$5</f>
        <v>Xã Quảng Hợp</v>
      </c>
      <c r="M318" s="172" t="str">
        <f>[2]CH1!K$5</f>
        <v>Xã Quảng Hưng</v>
      </c>
      <c r="N318" s="172" t="str">
        <f>[2]CH1!L$5</f>
        <v>Xã Quảng Kim</v>
      </c>
      <c r="O318" s="172" t="str">
        <f>[2]CH1!M$5</f>
        <v>Xã Quảng Liên</v>
      </c>
      <c r="P318" s="172" t="str">
        <f>[2]CH1!O$5</f>
        <v>Xã Quảng Phú</v>
      </c>
      <c r="Q318" s="172" t="str">
        <f>[2]CH1!P$5</f>
        <v>Xã Quảng Phương</v>
      </c>
      <c r="R318" s="172" t="str">
        <f>[2]CH1!Q$5</f>
        <v>Xã Quảng Thạch</v>
      </c>
      <c r="S318" s="172" t="str">
        <f>[2]CH1!R$5</f>
        <v>Xã Quảng Thanh</v>
      </c>
      <c r="T318" s="172" t="str">
        <f>[2]CH1!S$5</f>
        <v>Xã Quảng Tiến</v>
      </c>
      <c r="U318" s="172" t="str">
        <f>[2]CH1!T$5</f>
        <v>Xã Quảng Trường</v>
      </c>
    </row>
    <row r="319" spans="1:21" ht="24" hidden="1" x14ac:dyDescent="0.2">
      <c r="A319" s="14">
        <v>-1</v>
      </c>
      <c r="B319" s="14">
        <v>-2</v>
      </c>
      <c r="C319" s="14">
        <v>-3</v>
      </c>
      <c r="D319" s="14">
        <v>-4</v>
      </c>
      <c r="E319" s="14">
        <v>-5</v>
      </c>
      <c r="F319" s="15" t="s">
        <v>188</v>
      </c>
      <c r="G319" s="14">
        <v>-7</v>
      </c>
      <c r="H319" s="14">
        <v>-8</v>
      </c>
      <c r="I319" s="14">
        <v>-9</v>
      </c>
      <c r="J319" s="14">
        <v>-10</v>
      </c>
      <c r="K319" s="14">
        <v>-11</v>
      </c>
      <c r="L319" s="14">
        <v>-12</v>
      </c>
      <c r="M319" s="14">
        <v>-13</v>
      </c>
      <c r="N319" s="14">
        <v>-14</v>
      </c>
      <c r="O319" s="14">
        <v>-15</v>
      </c>
      <c r="P319" s="14">
        <v>-17</v>
      </c>
      <c r="Q319" s="14">
        <v>-18</v>
      </c>
      <c r="R319" s="14">
        <v>-19</v>
      </c>
      <c r="S319" s="14">
        <v>-20</v>
      </c>
      <c r="T319" s="14">
        <v>-21</v>
      </c>
      <c r="U319" s="14">
        <v>-22</v>
      </c>
    </row>
    <row r="320" spans="1:21" hidden="1" x14ac:dyDescent="0.2">
      <c r="A320" s="16"/>
      <c r="B320" s="16" t="s">
        <v>9</v>
      </c>
      <c r="C320" s="16"/>
      <c r="D320" s="125"/>
      <c r="E320" s="125"/>
      <c r="F320" s="17" t="e">
        <f t="shared" ref="F320:F372" si="17">SUM(G320:U320)</f>
        <v>#REF!</v>
      </c>
      <c r="G320" s="18" t="e">
        <f>G321+G332+G359</f>
        <v>#REF!</v>
      </c>
      <c r="H320" s="18" t="e">
        <f t="shared" ref="H320:U320" si="18">H321+H332+H359</f>
        <v>#REF!</v>
      </c>
      <c r="I320" s="18" t="e">
        <f t="shared" si="18"/>
        <v>#REF!</v>
      </c>
      <c r="J320" s="18" t="e">
        <f t="shared" si="18"/>
        <v>#REF!</v>
      </c>
      <c r="K320" s="18" t="e">
        <f t="shared" si="18"/>
        <v>#REF!</v>
      </c>
      <c r="L320" s="18" t="e">
        <f t="shared" si="18"/>
        <v>#REF!</v>
      </c>
      <c r="M320" s="18" t="e">
        <f t="shared" si="18"/>
        <v>#REF!</v>
      </c>
      <c r="N320" s="18" t="e">
        <f t="shared" si="18"/>
        <v>#REF!</v>
      </c>
      <c r="O320" s="18" t="e">
        <f t="shared" si="18"/>
        <v>#REF!</v>
      </c>
      <c r="P320" s="18" t="e">
        <f t="shared" si="18"/>
        <v>#REF!</v>
      </c>
      <c r="Q320" s="18" t="e">
        <f t="shared" si="18"/>
        <v>#REF!</v>
      </c>
      <c r="R320" s="18" t="e">
        <f t="shared" si="18"/>
        <v>#REF!</v>
      </c>
      <c r="S320" s="18" t="e">
        <f t="shared" si="18"/>
        <v>#REF!</v>
      </c>
      <c r="T320" s="18" t="e">
        <f t="shared" si="18"/>
        <v>#REF!</v>
      </c>
      <c r="U320" s="18" t="e">
        <f t="shared" si="18"/>
        <v>#REF!</v>
      </c>
    </row>
    <row r="321" spans="1:21" hidden="1" x14ac:dyDescent="0.2">
      <c r="A321" s="20">
        <v>1</v>
      </c>
      <c r="B321" s="21" t="s">
        <v>10</v>
      </c>
      <c r="C321" s="22" t="s">
        <v>11</v>
      </c>
      <c r="D321" s="132"/>
      <c r="E321" s="132"/>
      <c r="F321" s="173" t="e">
        <f t="shared" si="17"/>
        <v>#REF!</v>
      </c>
      <c r="G321" s="129" t="e">
        <f>G322+G324+G325+G326+G327+G328+G329+G330+G331</f>
        <v>#REF!</v>
      </c>
      <c r="H321" s="129" t="e">
        <f t="shared" ref="H321:U321" si="19">H322+H324+H325+H326+H327+H328+H329+H330+H331</f>
        <v>#REF!</v>
      </c>
      <c r="I321" s="129" t="e">
        <f t="shared" si="19"/>
        <v>#REF!</v>
      </c>
      <c r="J321" s="129" t="e">
        <f t="shared" si="19"/>
        <v>#REF!</v>
      </c>
      <c r="K321" s="129" t="e">
        <f t="shared" si="19"/>
        <v>#REF!</v>
      </c>
      <c r="L321" s="129" t="e">
        <f t="shared" si="19"/>
        <v>#REF!</v>
      </c>
      <c r="M321" s="129" t="e">
        <f t="shared" si="19"/>
        <v>#REF!</v>
      </c>
      <c r="N321" s="129" t="e">
        <f t="shared" si="19"/>
        <v>#REF!</v>
      </c>
      <c r="O321" s="129" t="e">
        <f t="shared" si="19"/>
        <v>#REF!</v>
      </c>
      <c r="P321" s="129" t="e">
        <f t="shared" si="19"/>
        <v>#REF!</v>
      </c>
      <c r="Q321" s="129" t="e">
        <f t="shared" si="19"/>
        <v>#REF!</v>
      </c>
      <c r="R321" s="129" t="e">
        <f t="shared" si="19"/>
        <v>#REF!</v>
      </c>
      <c r="S321" s="129" t="e">
        <f t="shared" si="19"/>
        <v>#REF!</v>
      </c>
      <c r="T321" s="129" t="e">
        <f t="shared" si="19"/>
        <v>#REF!</v>
      </c>
      <c r="U321" s="129" t="e">
        <f t="shared" si="19"/>
        <v>#REF!</v>
      </c>
    </row>
    <row r="322" spans="1:21" hidden="1" x14ac:dyDescent="0.2">
      <c r="A322" s="27" t="s">
        <v>12</v>
      </c>
      <c r="B322" s="28" t="s">
        <v>13</v>
      </c>
      <c r="C322" s="29" t="s">
        <v>14</v>
      </c>
      <c r="D322" s="29"/>
      <c r="E322" s="29"/>
      <c r="F322" s="174" t="e">
        <f t="shared" si="17"/>
        <v>#REF!</v>
      </c>
      <c r="G322" s="174" t="e">
        <f>[4]DAI!#REF!</f>
        <v>#REF!</v>
      </c>
      <c r="H322" s="174" t="e">
        <f>[4]NAM!#REF!</f>
        <v>#REF!</v>
      </c>
      <c r="I322" s="174" t="e">
        <f>[4]NHAN!#REF!</f>
        <v>#REF!</v>
      </c>
      <c r="J322" s="174" t="e">
        <f>[4]LY!#REF!</f>
        <v>#REF!</v>
      </c>
      <c r="K322" s="174" t="e">
        <f>[4]DUC!#REF!</f>
        <v>#REF!</v>
      </c>
      <c r="L322" s="174" t="e">
        <f>[4]DONG!#REF!</f>
        <v>#REF!</v>
      </c>
      <c r="M322" s="174" t="e">
        <f>[4]HPHU!#REF!</f>
        <v>#REF!</v>
      </c>
      <c r="N322" s="174" t="e">
        <f>[4]BAC!#REF!</f>
        <v>#REF!</v>
      </c>
      <c r="O322" s="174" t="e">
        <f>[4]THANH!#REF!</f>
        <v>#REF!</v>
      </c>
      <c r="P322" s="174" t="e">
        <f>[4]MY!#REF!</f>
        <v>#REF!</v>
      </c>
      <c r="Q322" s="174" t="e">
        <f>[4]HA!#REF!</f>
        <v>#REF!</v>
      </c>
      <c r="R322" s="174" t="e">
        <f>[4]PHUC!#REF!</f>
        <v>#REF!</v>
      </c>
      <c r="S322" s="174" t="e">
        <f>[4]LAM!#REF!</f>
        <v>#REF!</v>
      </c>
      <c r="T322" s="174" t="e">
        <f>[4]XUAN!#REF!</f>
        <v>#REF!</v>
      </c>
      <c r="U322" s="174" t="e">
        <f>[4]LIEN!#REF!</f>
        <v>#REF!</v>
      </c>
    </row>
    <row r="323" spans="1:21" ht="31.5" hidden="1" x14ac:dyDescent="0.2">
      <c r="A323" s="27"/>
      <c r="B323" s="34" t="s">
        <v>15</v>
      </c>
      <c r="C323" s="29" t="s">
        <v>16</v>
      </c>
      <c r="D323" s="29"/>
      <c r="E323" s="29"/>
      <c r="F323" s="174" t="e">
        <f t="shared" si="17"/>
        <v>#REF!</v>
      </c>
      <c r="G323" s="174" t="e">
        <f>[4]DAI!#REF!</f>
        <v>#REF!</v>
      </c>
      <c r="H323" s="174" t="e">
        <f>[4]NAM!#REF!</f>
        <v>#REF!</v>
      </c>
      <c r="I323" s="174" t="e">
        <f>[4]NHAN!#REF!</f>
        <v>#REF!</v>
      </c>
      <c r="J323" s="174" t="e">
        <f>[4]LY!#REF!</f>
        <v>#REF!</v>
      </c>
      <c r="K323" s="174" t="e">
        <f>[4]DUC!#REF!</f>
        <v>#REF!</v>
      </c>
      <c r="L323" s="174" t="e">
        <f>[4]DONG!#REF!</f>
        <v>#REF!</v>
      </c>
      <c r="M323" s="174" t="e">
        <f>[4]HPHU!#REF!</f>
        <v>#REF!</v>
      </c>
      <c r="N323" s="174" t="e">
        <f>[4]BAC!#REF!</f>
        <v>#REF!</v>
      </c>
      <c r="O323" s="174" t="e">
        <f>[4]THANH!#REF!</f>
        <v>#REF!</v>
      </c>
      <c r="P323" s="174" t="e">
        <f>[4]MY!#REF!</f>
        <v>#REF!</v>
      </c>
      <c r="Q323" s="174" t="e">
        <f>[4]HA!#REF!</f>
        <v>#REF!</v>
      </c>
      <c r="R323" s="174" t="e">
        <f>[4]PHUC!#REF!</f>
        <v>#REF!</v>
      </c>
      <c r="S323" s="174" t="e">
        <f>[4]LAM!#REF!</f>
        <v>#REF!</v>
      </c>
      <c r="T323" s="174" t="e">
        <f>[4]XUAN!#REF!</f>
        <v>#REF!</v>
      </c>
      <c r="U323" s="174" t="e">
        <f>[4]LIEN!#REF!</f>
        <v>#REF!</v>
      </c>
    </row>
    <row r="324" spans="1:21" hidden="1" x14ac:dyDescent="0.2">
      <c r="A324" s="27" t="s">
        <v>17</v>
      </c>
      <c r="B324" s="28" t="s">
        <v>18</v>
      </c>
      <c r="C324" s="29" t="s">
        <v>19</v>
      </c>
      <c r="D324" s="29"/>
      <c r="E324" s="29"/>
      <c r="F324" s="174" t="e">
        <f t="shared" si="17"/>
        <v>#REF!</v>
      </c>
      <c r="G324" s="174" t="e">
        <f>[4]DAI!#REF!</f>
        <v>#REF!</v>
      </c>
      <c r="H324" s="174" t="e">
        <f>[4]NAM!#REF!</f>
        <v>#REF!</v>
      </c>
      <c r="I324" s="174" t="e">
        <f>[4]NHAN!#REF!</f>
        <v>#REF!</v>
      </c>
      <c r="J324" s="174" t="e">
        <f>[4]LY!#REF!</f>
        <v>#REF!</v>
      </c>
      <c r="K324" s="174" t="e">
        <f>[4]DUC!#REF!</f>
        <v>#REF!</v>
      </c>
      <c r="L324" s="174" t="e">
        <f>[4]DONG!#REF!</f>
        <v>#REF!</v>
      </c>
      <c r="M324" s="174" t="e">
        <f>[4]HPHU!#REF!</f>
        <v>#REF!</v>
      </c>
      <c r="N324" s="174" t="e">
        <f>[4]BAC!#REF!</f>
        <v>#REF!</v>
      </c>
      <c r="O324" s="174" t="e">
        <f>[4]THANH!#REF!</f>
        <v>#REF!</v>
      </c>
      <c r="P324" s="174" t="e">
        <f>[4]MY!#REF!</f>
        <v>#REF!</v>
      </c>
      <c r="Q324" s="174" t="e">
        <f>[4]HA!#REF!</f>
        <v>#REF!</v>
      </c>
      <c r="R324" s="174" t="e">
        <f>[4]PHUC!#REF!</f>
        <v>#REF!</v>
      </c>
      <c r="S324" s="174" t="e">
        <f>[4]LAM!#REF!</f>
        <v>#REF!</v>
      </c>
      <c r="T324" s="174" t="e">
        <f>[4]XUAN!#REF!</f>
        <v>#REF!</v>
      </c>
      <c r="U324" s="174" t="e">
        <f>[4]LIEN!#REF!</f>
        <v>#REF!</v>
      </c>
    </row>
    <row r="325" spans="1:21" hidden="1" x14ac:dyDescent="0.2">
      <c r="A325" s="27" t="s">
        <v>20</v>
      </c>
      <c r="B325" s="28" t="s">
        <v>21</v>
      </c>
      <c r="C325" s="29" t="s">
        <v>22</v>
      </c>
      <c r="D325" s="29"/>
      <c r="E325" s="29"/>
      <c r="F325" s="174" t="e">
        <f t="shared" si="17"/>
        <v>#REF!</v>
      </c>
      <c r="G325" s="174" t="e">
        <f>[4]DAI!#REF!</f>
        <v>#REF!</v>
      </c>
      <c r="H325" s="174" t="e">
        <f>[4]NAM!#REF!</f>
        <v>#REF!</v>
      </c>
      <c r="I325" s="174" t="e">
        <f>[4]NHAN!#REF!</f>
        <v>#REF!</v>
      </c>
      <c r="J325" s="174" t="e">
        <f>[4]LY!#REF!</f>
        <v>#REF!</v>
      </c>
      <c r="K325" s="174" t="e">
        <f>[4]DUC!#REF!</f>
        <v>#REF!</v>
      </c>
      <c r="L325" s="174" t="e">
        <f>[4]DONG!#REF!</f>
        <v>#REF!</v>
      </c>
      <c r="M325" s="174" t="e">
        <f>[4]HPHU!#REF!</f>
        <v>#REF!</v>
      </c>
      <c r="N325" s="174" t="e">
        <f>[4]BAC!#REF!</f>
        <v>#REF!</v>
      </c>
      <c r="O325" s="174" t="e">
        <f>[4]THANH!#REF!</f>
        <v>#REF!</v>
      </c>
      <c r="P325" s="174" t="e">
        <f>[4]MY!#REF!</f>
        <v>#REF!</v>
      </c>
      <c r="Q325" s="174" t="e">
        <f>[4]HA!#REF!</f>
        <v>#REF!</v>
      </c>
      <c r="R325" s="174" t="e">
        <f>[4]PHUC!#REF!</f>
        <v>#REF!</v>
      </c>
      <c r="S325" s="174" t="e">
        <f>[4]LAM!#REF!</f>
        <v>#REF!</v>
      </c>
      <c r="T325" s="174" t="e">
        <f>[4]XUAN!#REF!</f>
        <v>#REF!</v>
      </c>
      <c r="U325" s="174" t="e">
        <f>[4]LIEN!#REF!</f>
        <v>#REF!</v>
      </c>
    </row>
    <row r="326" spans="1:21" hidden="1" x14ac:dyDescent="0.2">
      <c r="A326" s="27" t="s">
        <v>23</v>
      </c>
      <c r="B326" s="28" t="s">
        <v>24</v>
      </c>
      <c r="C326" s="29" t="s">
        <v>25</v>
      </c>
      <c r="D326" s="29"/>
      <c r="E326" s="29"/>
      <c r="F326" s="174" t="e">
        <f t="shared" si="17"/>
        <v>#REF!</v>
      </c>
      <c r="G326" s="174" t="e">
        <f>[4]DAI!#REF!</f>
        <v>#REF!</v>
      </c>
      <c r="H326" s="174" t="e">
        <f>[4]NAM!#REF!</f>
        <v>#REF!</v>
      </c>
      <c r="I326" s="174" t="e">
        <f>[4]NHAN!#REF!</f>
        <v>#REF!</v>
      </c>
      <c r="J326" s="174" t="e">
        <f>[4]LY!#REF!</f>
        <v>#REF!</v>
      </c>
      <c r="K326" s="174" t="e">
        <f>[4]DUC!#REF!</f>
        <v>#REF!</v>
      </c>
      <c r="L326" s="174" t="e">
        <f>[4]DONG!#REF!</f>
        <v>#REF!</v>
      </c>
      <c r="M326" s="174" t="e">
        <f>[4]HPHU!#REF!</f>
        <v>#REF!</v>
      </c>
      <c r="N326" s="174" t="e">
        <f>[4]BAC!#REF!</f>
        <v>#REF!</v>
      </c>
      <c r="O326" s="174" t="e">
        <f>[4]THANH!#REF!</f>
        <v>#REF!</v>
      </c>
      <c r="P326" s="174" t="e">
        <f>[4]MY!#REF!</f>
        <v>#REF!</v>
      </c>
      <c r="Q326" s="174" t="e">
        <f>[4]HA!#REF!</f>
        <v>#REF!</v>
      </c>
      <c r="R326" s="174" t="e">
        <f>[4]PHUC!#REF!</f>
        <v>#REF!</v>
      </c>
      <c r="S326" s="174" t="e">
        <f>[4]LAM!#REF!</f>
        <v>#REF!</v>
      </c>
      <c r="T326" s="174" t="e">
        <f>[4]XUAN!#REF!</f>
        <v>#REF!</v>
      </c>
      <c r="U326" s="174" t="e">
        <f>[4]LIEN!#REF!</f>
        <v>#REF!</v>
      </c>
    </row>
    <row r="327" spans="1:21" hidden="1" x14ac:dyDescent="0.2">
      <c r="A327" s="27" t="s">
        <v>26</v>
      </c>
      <c r="B327" s="28" t="s">
        <v>27</v>
      </c>
      <c r="C327" s="29" t="s">
        <v>28</v>
      </c>
      <c r="D327" s="29"/>
      <c r="E327" s="29"/>
      <c r="F327" s="174" t="e">
        <f t="shared" si="17"/>
        <v>#REF!</v>
      </c>
      <c r="G327" s="174" t="e">
        <f>[4]DAI!#REF!</f>
        <v>#REF!</v>
      </c>
      <c r="H327" s="174" t="e">
        <f>[4]NAM!#REF!</f>
        <v>#REF!</v>
      </c>
      <c r="I327" s="174" t="e">
        <f>[4]NHAN!#REF!</f>
        <v>#REF!</v>
      </c>
      <c r="J327" s="174" t="e">
        <f>[4]LY!#REF!</f>
        <v>#REF!</v>
      </c>
      <c r="K327" s="174" t="e">
        <f>[4]DUC!#REF!</f>
        <v>#REF!</v>
      </c>
      <c r="L327" s="174" t="e">
        <f>[4]DONG!#REF!</f>
        <v>#REF!</v>
      </c>
      <c r="M327" s="174" t="e">
        <f>[4]HPHU!#REF!</f>
        <v>#REF!</v>
      </c>
      <c r="N327" s="174" t="e">
        <f>[4]BAC!#REF!</f>
        <v>#REF!</v>
      </c>
      <c r="O327" s="174" t="e">
        <f>[4]THANH!#REF!</f>
        <v>#REF!</v>
      </c>
      <c r="P327" s="174" t="e">
        <f>[4]MY!#REF!</f>
        <v>#REF!</v>
      </c>
      <c r="Q327" s="174" t="e">
        <f>[4]HA!#REF!</f>
        <v>#REF!</v>
      </c>
      <c r="R327" s="174" t="e">
        <f>[4]PHUC!#REF!</f>
        <v>#REF!</v>
      </c>
      <c r="S327" s="174" t="e">
        <f>[4]LAM!#REF!</f>
        <v>#REF!</v>
      </c>
      <c r="T327" s="174" t="e">
        <f>[4]XUAN!#REF!</f>
        <v>#REF!</v>
      </c>
      <c r="U327" s="174" t="e">
        <f>[4]LIEN!#REF!</f>
        <v>#REF!</v>
      </c>
    </row>
    <row r="328" spans="1:21" hidden="1" x14ac:dyDescent="0.2">
      <c r="A328" s="27" t="s">
        <v>29</v>
      </c>
      <c r="B328" s="28" t="s">
        <v>30</v>
      </c>
      <c r="C328" s="29" t="s">
        <v>31</v>
      </c>
      <c r="D328" s="29"/>
      <c r="E328" s="29"/>
      <c r="F328" s="174" t="e">
        <f t="shared" si="17"/>
        <v>#REF!</v>
      </c>
      <c r="G328" s="174" t="e">
        <f>[4]DAI!#REF!</f>
        <v>#REF!</v>
      </c>
      <c r="H328" s="174" t="e">
        <f>[4]NAM!#REF!</f>
        <v>#REF!</v>
      </c>
      <c r="I328" s="174" t="e">
        <f>[4]NHAN!#REF!</f>
        <v>#REF!</v>
      </c>
      <c r="J328" s="174" t="e">
        <f>[4]LY!#REF!</f>
        <v>#REF!</v>
      </c>
      <c r="K328" s="174" t="e">
        <f>[4]DUC!#REF!</f>
        <v>#REF!</v>
      </c>
      <c r="L328" s="174" t="e">
        <f>[4]DONG!#REF!</f>
        <v>#REF!</v>
      </c>
      <c r="M328" s="174" t="e">
        <f>[4]HPHU!#REF!</f>
        <v>#REF!</v>
      </c>
      <c r="N328" s="174" t="e">
        <f>[4]BAC!#REF!</f>
        <v>#REF!</v>
      </c>
      <c r="O328" s="174" t="e">
        <f>[4]THANH!#REF!</f>
        <v>#REF!</v>
      </c>
      <c r="P328" s="174" t="e">
        <f>[4]MY!#REF!</f>
        <v>#REF!</v>
      </c>
      <c r="Q328" s="174" t="e">
        <f>[4]HA!#REF!</f>
        <v>#REF!</v>
      </c>
      <c r="R328" s="174" t="e">
        <f>[4]PHUC!#REF!</f>
        <v>#REF!</v>
      </c>
      <c r="S328" s="174" t="e">
        <f>[4]LAM!#REF!</f>
        <v>#REF!</v>
      </c>
      <c r="T328" s="174" t="e">
        <f>[4]XUAN!#REF!</f>
        <v>#REF!</v>
      </c>
      <c r="U328" s="174" t="e">
        <f>[4]LIEN!#REF!</f>
        <v>#REF!</v>
      </c>
    </row>
    <row r="329" spans="1:21" hidden="1" x14ac:dyDescent="0.2">
      <c r="A329" s="27" t="s">
        <v>32</v>
      </c>
      <c r="B329" s="28" t="s">
        <v>33</v>
      </c>
      <c r="C329" s="29" t="s">
        <v>34</v>
      </c>
      <c r="D329" s="29"/>
      <c r="E329" s="29"/>
      <c r="F329" s="174" t="e">
        <f t="shared" si="17"/>
        <v>#REF!</v>
      </c>
      <c r="G329" s="174" t="e">
        <f>[4]DAI!#REF!</f>
        <v>#REF!</v>
      </c>
      <c r="H329" s="174" t="e">
        <f>[4]NAM!#REF!</f>
        <v>#REF!</v>
      </c>
      <c r="I329" s="174" t="e">
        <f>[4]NHAN!#REF!</f>
        <v>#REF!</v>
      </c>
      <c r="J329" s="174" t="e">
        <f>[4]LY!#REF!</f>
        <v>#REF!</v>
      </c>
      <c r="K329" s="174" t="e">
        <f>[4]DUC!#REF!</f>
        <v>#REF!</v>
      </c>
      <c r="L329" s="174" t="e">
        <f>[4]DONG!#REF!</f>
        <v>#REF!</v>
      </c>
      <c r="M329" s="174" t="e">
        <f>[4]HPHU!#REF!</f>
        <v>#REF!</v>
      </c>
      <c r="N329" s="174" t="e">
        <f>[4]BAC!#REF!</f>
        <v>#REF!</v>
      </c>
      <c r="O329" s="174" t="e">
        <f>[4]THANH!#REF!</f>
        <v>#REF!</v>
      </c>
      <c r="P329" s="174" t="e">
        <f>[4]MY!#REF!</f>
        <v>#REF!</v>
      </c>
      <c r="Q329" s="174" t="e">
        <f>[4]HA!#REF!</f>
        <v>#REF!</v>
      </c>
      <c r="R329" s="174" t="e">
        <f>[4]PHUC!#REF!</f>
        <v>#REF!</v>
      </c>
      <c r="S329" s="174" t="e">
        <f>[4]LAM!#REF!</f>
        <v>#REF!</v>
      </c>
      <c r="T329" s="174" t="e">
        <f>[4]XUAN!#REF!</f>
        <v>#REF!</v>
      </c>
      <c r="U329" s="174" t="e">
        <f>[4]LIEN!#REF!</f>
        <v>#REF!</v>
      </c>
    </row>
    <row r="330" spans="1:21" hidden="1" x14ac:dyDescent="0.2">
      <c r="A330" s="27" t="s">
        <v>35</v>
      </c>
      <c r="B330" s="28" t="s">
        <v>36</v>
      </c>
      <c r="C330" s="36" t="s">
        <v>37</v>
      </c>
      <c r="D330" s="36"/>
      <c r="E330" s="36"/>
      <c r="F330" s="174" t="e">
        <f t="shared" si="17"/>
        <v>#REF!</v>
      </c>
      <c r="G330" s="174" t="e">
        <f>[4]DAI!#REF!</f>
        <v>#REF!</v>
      </c>
      <c r="H330" s="174" t="e">
        <f>[4]NAM!#REF!</f>
        <v>#REF!</v>
      </c>
      <c r="I330" s="174" t="e">
        <f>[4]NHAN!#REF!</f>
        <v>#REF!</v>
      </c>
      <c r="J330" s="174" t="e">
        <f>[4]LY!#REF!</f>
        <v>#REF!</v>
      </c>
      <c r="K330" s="174" t="e">
        <f>[4]DUC!#REF!</f>
        <v>#REF!</v>
      </c>
      <c r="L330" s="174" t="e">
        <f>[4]DONG!#REF!</f>
        <v>#REF!</v>
      </c>
      <c r="M330" s="174" t="e">
        <f>[4]HPHU!#REF!</f>
        <v>#REF!</v>
      </c>
      <c r="N330" s="174" t="e">
        <f>[4]BAC!#REF!</f>
        <v>#REF!</v>
      </c>
      <c r="O330" s="174" t="e">
        <f>[4]THANH!#REF!</f>
        <v>#REF!</v>
      </c>
      <c r="P330" s="174" t="e">
        <f>[4]MY!#REF!</f>
        <v>#REF!</v>
      </c>
      <c r="Q330" s="174" t="e">
        <f>[4]HA!#REF!</f>
        <v>#REF!</v>
      </c>
      <c r="R330" s="174" t="e">
        <f>[4]PHUC!#REF!</f>
        <v>#REF!</v>
      </c>
      <c r="S330" s="174" t="e">
        <f>[4]LAM!#REF!</f>
        <v>#REF!</v>
      </c>
      <c r="T330" s="174" t="e">
        <f>[4]XUAN!#REF!</f>
        <v>#REF!</v>
      </c>
      <c r="U330" s="174" t="e">
        <f>[4]LIEN!#REF!</f>
        <v>#REF!</v>
      </c>
    </row>
    <row r="331" spans="1:21" hidden="1" x14ac:dyDescent="0.2">
      <c r="A331" s="27" t="s">
        <v>38</v>
      </c>
      <c r="B331" s="28" t="s">
        <v>39</v>
      </c>
      <c r="C331" s="36" t="s">
        <v>40</v>
      </c>
      <c r="D331" s="36"/>
      <c r="E331" s="36"/>
      <c r="F331" s="174" t="e">
        <f t="shared" si="17"/>
        <v>#REF!</v>
      </c>
      <c r="G331" s="174" t="e">
        <f>[4]DAI!#REF!</f>
        <v>#REF!</v>
      </c>
      <c r="H331" s="174" t="e">
        <f>[4]NAM!#REF!</f>
        <v>#REF!</v>
      </c>
      <c r="I331" s="174" t="e">
        <f>[4]NHAN!#REF!</f>
        <v>#REF!</v>
      </c>
      <c r="J331" s="174" t="e">
        <f>[4]LY!#REF!</f>
        <v>#REF!</v>
      </c>
      <c r="K331" s="174" t="e">
        <f>[4]DUC!#REF!</f>
        <v>#REF!</v>
      </c>
      <c r="L331" s="174" t="e">
        <f>[4]DONG!#REF!</f>
        <v>#REF!</v>
      </c>
      <c r="M331" s="174" t="e">
        <f>[4]HPHU!#REF!</f>
        <v>#REF!</v>
      </c>
      <c r="N331" s="174" t="e">
        <f>[4]BAC!#REF!</f>
        <v>#REF!</v>
      </c>
      <c r="O331" s="174" t="e">
        <f>[4]THANH!#REF!</f>
        <v>#REF!</v>
      </c>
      <c r="P331" s="174" t="e">
        <f>[4]MY!#REF!</f>
        <v>#REF!</v>
      </c>
      <c r="Q331" s="174" t="e">
        <f>[4]HA!#REF!</f>
        <v>#REF!</v>
      </c>
      <c r="R331" s="174" t="e">
        <f>[4]PHUC!#REF!</f>
        <v>#REF!</v>
      </c>
      <c r="S331" s="174" t="e">
        <f>[4]LAM!#REF!</f>
        <v>#REF!</v>
      </c>
      <c r="T331" s="174" t="e">
        <f>[4]XUAN!#REF!</f>
        <v>#REF!</v>
      </c>
      <c r="U331" s="174" t="e">
        <f>[4]LIEN!#REF!</f>
        <v>#REF!</v>
      </c>
    </row>
    <row r="332" spans="1:21" hidden="1" x14ac:dyDescent="0.2">
      <c r="A332" s="37">
        <v>2</v>
      </c>
      <c r="B332" s="38" t="s">
        <v>41</v>
      </c>
      <c r="C332" s="39" t="s">
        <v>42</v>
      </c>
      <c r="D332" s="39"/>
      <c r="E332" s="39"/>
      <c r="F332" s="175" t="e">
        <f t="shared" si="17"/>
        <v>#REF!</v>
      </c>
      <c r="G332" s="175" t="e">
        <f>SUM(G333:G341,G342:G358)</f>
        <v>#REF!</v>
      </c>
      <c r="H332" s="175" t="e">
        <f t="shared" ref="H332:U332" si="20">SUM(H333:H341,H342:H358)</f>
        <v>#REF!</v>
      </c>
      <c r="I332" s="175" t="e">
        <f t="shared" si="20"/>
        <v>#REF!</v>
      </c>
      <c r="J332" s="175" t="e">
        <f t="shared" si="20"/>
        <v>#REF!</v>
      </c>
      <c r="K332" s="175" t="e">
        <f t="shared" si="20"/>
        <v>#REF!</v>
      </c>
      <c r="L332" s="175" t="e">
        <f t="shared" si="20"/>
        <v>#REF!</v>
      </c>
      <c r="M332" s="175" t="e">
        <f t="shared" si="20"/>
        <v>#REF!</v>
      </c>
      <c r="N332" s="175" t="e">
        <f t="shared" si="20"/>
        <v>#REF!</v>
      </c>
      <c r="O332" s="175" t="e">
        <f t="shared" si="20"/>
        <v>#REF!</v>
      </c>
      <c r="P332" s="175" t="e">
        <f t="shared" si="20"/>
        <v>#REF!</v>
      </c>
      <c r="Q332" s="175" t="e">
        <f t="shared" si="20"/>
        <v>#REF!</v>
      </c>
      <c r="R332" s="175" t="e">
        <f t="shared" si="20"/>
        <v>#REF!</v>
      </c>
      <c r="S332" s="175" t="e">
        <f t="shared" si="20"/>
        <v>#REF!</v>
      </c>
      <c r="T332" s="175" t="e">
        <f t="shared" si="20"/>
        <v>#REF!</v>
      </c>
      <c r="U332" s="175" t="e">
        <f t="shared" si="20"/>
        <v>#REF!</v>
      </c>
    </row>
    <row r="333" spans="1:21" hidden="1" x14ac:dyDescent="0.2">
      <c r="A333" s="27" t="s">
        <v>43</v>
      </c>
      <c r="B333" s="28" t="s">
        <v>44</v>
      </c>
      <c r="C333" s="29" t="s">
        <v>45</v>
      </c>
      <c r="D333" s="29"/>
      <c r="E333" s="29"/>
      <c r="F333" s="174" t="e">
        <f t="shared" si="17"/>
        <v>#REF!</v>
      </c>
      <c r="G333" s="174" t="e">
        <f>[4]DAI!#REF!</f>
        <v>#REF!</v>
      </c>
      <c r="H333" s="174" t="e">
        <f>[4]NAM!#REF!</f>
        <v>#REF!</v>
      </c>
      <c r="I333" s="174" t="e">
        <f>[4]NHAN!#REF!</f>
        <v>#REF!</v>
      </c>
      <c r="J333" s="174" t="e">
        <f>[4]LY!#REF!</f>
        <v>#REF!</v>
      </c>
      <c r="K333" s="174" t="e">
        <f>[4]DUC!#REF!</f>
        <v>#REF!</v>
      </c>
      <c r="L333" s="174" t="e">
        <f>[4]DONG!#REF!</f>
        <v>#REF!</v>
      </c>
      <c r="M333" s="174" t="e">
        <f>[4]HPHU!#REF!</f>
        <v>#REF!</v>
      </c>
      <c r="N333" s="174" t="e">
        <f>[4]BAC!#REF!</f>
        <v>#REF!</v>
      </c>
      <c r="O333" s="174" t="e">
        <f>[4]THANH!#REF!</f>
        <v>#REF!</v>
      </c>
      <c r="P333" s="174" t="e">
        <f>[4]MY!#REF!</f>
        <v>#REF!</v>
      </c>
      <c r="Q333" s="174" t="e">
        <f>[4]HA!#REF!</f>
        <v>#REF!</v>
      </c>
      <c r="R333" s="174" t="e">
        <f>[4]PHUC!#REF!</f>
        <v>#REF!</v>
      </c>
      <c r="S333" s="174" t="e">
        <f>[4]LAM!#REF!</f>
        <v>#REF!</v>
      </c>
      <c r="T333" s="174" t="e">
        <f>[4]XUAN!#REF!</f>
        <v>#REF!</v>
      </c>
      <c r="U333" s="174" t="e">
        <f>[4]LIEN!#REF!</f>
        <v>#REF!</v>
      </c>
    </row>
    <row r="334" spans="1:21" hidden="1" x14ac:dyDescent="0.2">
      <c r="A334" s="27" t="s">
        <v>46</v>
      </c>
      <c r="B334" s="28" t="s">
        <v>47</v>
      </c>
      <c r="C334" s="29" t="s">
        <v>48</v>
      </c>
      <c r="D334" s="29"/>
      <c r="E334" s="29"/>
      <c r="F334" s="174" t="e">
        <f t="shared" si="17"/>
        <v>#REF!</v>
      </c>
      <c r="G334" s="174" t="e">
        <f>[4]DAI!#REF!</f>
        <v>#REF!</v>
      </c>
      <c r="H334" s="174" t="e">
        <f>[4]NAM!#REF!</f>
        <v>#REF!</v>
      </c>
      <c r="I334" s="174" t="e">
        <f>[4]NHAN!#REF!</f>
        <v>#REF!</v>
      </c>
      <c r="J334" s="174" t="e">
        <f>[4]LY!#REF!</f>
        <v>#REF!</v>
      </c>
      <c r="K334" s="174" t="e">
        <f>[4]DUC!#REF!</f>
        <v>#REF!</v>
      </c>
      <c r="L334" s="174" t="e">
        <f>[4]DONG!#REF!</f>
        <v>#REF!</v>
      </c>
      <c r="M334" s="174" t="e">
        <f>[4]HPHU!#REF!</f>
        <v>#REF!</v>
      </c>
      <c r="N334" s="174" t="e">
        <f>[4]BAC!#REF!</f>
        <v>#REF!</v>
      </c>
      <c r="O334" s="174" t="e">
        <f>[4]THANH!#REF!</f>
        <v>#REF!</v>
      </c>
      <c r="P334" s="174" t="e">
        <f>[4]MY!#REF!</f>
        <v>#REF!</v>
      </c>
      <c r="Q334" s="174" t="e">
        <f>[4]HA!#REF!</f>
        <v>#REF!</v>
      </c>
      <c r="R334" s="174" t="e">
        <f>[4]PHUC!#REF!</f>
        <v>#REF!</v>
      </c>
      <c r="S334" s="174" t="e">
        <f>[4]LAM!#REF!</f>
        <v>#REF!</v>
      </c>
      <c r="T334" s="174" t="e">
        <f>[4]XUAN!#REF!</f>
        <v>#REF!</v>
      </c>
      <c r="U334" s="174" t="e">
        <f>[4]LIEN!#REF!</f>
        <v>#REF!</v>
      </c>
    </row>
    <row r="335" spans="1:21" hidden="1" x14ac:dyDescent="0.2">
      <c r="A335" s="27" t="s">
        <v>49</v>
      </c>
      <c r="B335" s="28" t="s">
        <v>50</v>
      </c>
      <c r="C335" s="36" t="s">
        <v>51</v>
      </c>
      <c r="D335" s="36"/>
      <c r="E335" s="36"/>
      <c r="F335" s="174" t="e">
        <f t="shared" si="17"/>
        <v>#REF!</v>
      </c>
      <c r="G335" s="174" t="e">
        <f>[4]DAI!#REF!</f>
        <v>#REF!</v>
      </c>
      <c r="H335" s="174" t="e">
        <f>[4]NAM!#REF!</f>
        <v>#REF!</v>
      </c>
      <c r="I335" s="174" t="e">
        <f>[4]NHAN!#REF!</f>
        <v>#REF!</v>
      </c>
      <c r="J335" s="174" t="e">
        <f>[4]LY!#REF!</f>
        <v>#REF!</v>
      </c>
      <c r="K335" s="174" t="e">
        <f>[4]DUC!#REF!</f>
        <v>#REF!</v>
      </c>
      <c r="L335" s="174" t="e">
        <f>[4]DONG!#REF!</f>
        <v>#REF!</v>
      </c>
      <c r="M335" s="174" t="e">
        <f>[4]HPHU!#REF!</f>
        <v>#REF!</v>
      </c>
      <c r="N335" s="174" t="e">
        <f>[4]BAC!#REF!</f>
        <v>#REF!</v>
      </c>
      <c r="O335" s="174" t="e">
        <f>[4]THANH!#REF!</f>
        <v>#REF!</v>
      </c>
      <c r="P335" s="174" t="e">
        <f>[4]MY!#REF!</f>
        <v>#REF!</v>
      </c>
      <c r="Q335" s="174" t="e">
        <f>[4]HA!#REF!</f>
        <v>#REF!</v>
      </c>
      <c r="R335" s="174" t="e">
        <f>[4]PHUC!#REF!</f>
        <v>#REF!</v>
      </c>
      <c r="S335" s="174" t="e">
        <f>[4]LAM!#REF!</f>
        <v>#REF!</v>
      </c>
      <c r="T335" s="174" t="e">
        <f>[4]XUAN!#REF!</f>
        <v>#REF!</v>
      </c>
      <c r="U335" s="174" t="e">
        <f>[4]LIEN!#REF!</f>
        <v>#REF!</v>
      </c>
    </row>
    <row r="336" spans="1:21" hidden="1" x14ac:dyDescent="0.2">
      <c r="A336" s="27" t="s">
        <v>52</v>
      </c>
      <c r="B336" s="28" t="s">
        <v>53</v>
      </c>
      <c r="C336" s="29" t="s">
        <v>54</v>
      </c>
      <c r="D336" s="29"/>
      <c r="E336" s="29"/>
      <c r="F336" s="174" t="e">
        <f t="shared" si="17"/>
        <v>#REF!</v>
      </c>
      <c r="G336" s="174" t="e">
        <f>[4]DAI!#REF!</f>
        <v>#REF!</v>
      </c>
      <c r="H336" s="174" t="e">
        <f>[4]NAM!#REF!</f>
        <v>#REF!</v>
      </c>
      <c r="I336" s="174" t="e">
        <f>[4]NHAN!#REF!</f>
        <v>#REF!</v>
      </c>
      <c r="J336" s="174" t="e">
        <f>[4]LY!#REF!</f>
        <v>#REF!</v>
      </c>
      <c r="K336" s="174" t="e">
        <f>[4]DUC!#REF!</f>
        <v>#REF!</v>
      </c>
      <c r="L336" s="174" t="e">
        <f>[4]DONG!#REF!</f>
        <v>#REF!</v>
      </c>
      <c r="M336" s="174" t="e">
        <f>[4]HPHU!#REF!</f>
        <v>#REF!</v>
      </c>
      <c r="N336" s="174" t="e">
        <f>[4]BAC!#REF!</f>
        <v>#REF!</v>
      </c>
      <c r="O336" s="174" t="e">
        <f>[4]THANH!#REF!</f>
        <v>#REF!</v>
      </c>
      <c r="P336" s="174" t="e">
        <f>[4]MY!#REF!</f>
        <v>#REF!</v>
      </c>
      <c r="Q336" s="174" t="e">
        <f>[4]HA!#REF!</f>
        <v>#REF!</v>
      </c>
      <c r="R336" s="174" t="e">
        <f>[4]PHUC!#REF!</f>
        <v>#REF!</v>
      </c>
      <c r="S336" s="174" t="e">
        <f>[4]LAM!#REF!</f>
        <v>#REF!</v>
      </c>
      <c r="T336" s="174" t="e">
        <f>[4]XUAN!#REF!</f>
        <v>#REF!</v>
      </c>
      <c r="U336" s="174" t="e">
        <f>[4]LIEN!#REF!</f>
        <v>#REF!</v>
      </c>
    </row>
    <row r="337" spans="1:21" hidden="1" x14ac:dyDescent="0.2">
      <c r="A337" s="27" t="s">
        <v>55</v>
      </c>
      <c r="B337" s="28" t="s">
        <v>56</v>
      </c>
      <c r="C337" s="29" t="s">
        <v>57</v>
      </c>
      <c r="D337" s="29"/>
      <c r="E337" s="29"/>
      <c r="F337" s="174" t="e">
        <f t="shared" si="17"/>
        <v>#REF!</v>
      </c>
      <c r="G337" s="174" t="e">
        <f>[4]DAI!#REF!</f>
        <v>#REF!</v>
      </c>
      <c r="H337" s="174" t="e">
        <f>[4]NAM!#REF!</f>
        <v>#REF!</v>
      </c>
      <c r="I337" s="174" t="e">
        <f>[4]NHAN!#REF!</f>
        <v>#REF!</v>
      </c>
      <c r="J337" s="174" t="e">
        <f>[4]LY!#REF!</f>
        <v>#REF!</v>
      </c>
      <c r="K337" s="174" t="e">
        <f>[4]DUC!#REF!</f>
        <v>#REF!</v>
      </c>
      <c r="L337" s="174" t="e">
        <f>[4]DONG!#REF!</f>
        <v>#REF!</v>
      </c>
      <c r="M337" s="174" t="e">
        <f>[4]HPHU!#REF!</f>
        <v>#REF!</v>
      </c>
      <c r="N337" s="174" t="e">
        <f>[4]BAC!#REF!</f>
        <v>#REF!</v>
      </c>
      <c r="O337" s="174" t="e">
        <f>[4]THANH!#REF!</f>
        <v>#REF!</v>
      </c>
      <c r="P337" s="174" t="e">
        <f>[4]MY!#REF!</f>
        <v>#REF!</v>
      </c>
      <c r="Q337" s="174" t="e">
        <f>[4]HA!#REF!</f>
        <v>#REF!</v>
      </c>
      <c r="R337" s="174" t="e">
        <f>[4]PHUC!#REF!</f>
        <v>#REF!</v>
      </c>
      <c r="S337" s="174" t="e">
        <f>[4]LAM!#REF!</f>
        <v>#REF!</v>
      </c>
      <c r="T337" s="174" t="e">
        <f>[4]XUAN!#REF!</f>
        <v>#REF!</v>
      </c>
      <c r="U337" s="174" t="e">
        <f>[4]LIEN!#REF!</f>
        <v>#REF!</v>
      </c>
    </row>
    <row r="338" spans="1:21" hidden="1" x14ac:dyDescent="0.2">
      <c r="A338" s="27" t="s">
        <v>58</v>
      </c>
      <c r="B338" s="28" t="s">
        <v>59</v>
      </c>
      <c r="C338" s="29" t="s">
        <v>60</v>
      </c>
      <c r="D338" s="29"/>
      <c r="E338" s="29"/>
      <c r="F338" s="174" t="e">
        <f t="shared" si="17"/>
        <v>#REF!</v>
      </c>
      <c r="G338" s="174" t="e">
        <f>[4]DAI!#REF!</f>
        <v>#REF!</v>
      </c>
      <c r="H338" s="174" t="e">
        <f>[4]NAM!#REF!</f>
        <v>#REF!</v>
      </c>
      <c r="I338" s="174" t="e">
        <f>[4]NHAN!#REF!</f>
        <v>#REF!</v>
      </c>
      <c r="J338" s="174" t="e">
        <f>[4]LY!#REF!</f>
        <v>#REF!</v>
      </c>
      <c r="K338" s="174" t="e">
        <f>[4]DUC!#REF!</f>
        <v>#REF!</v>
      </c>
      <c r="L338" s="174" t="e">
        <f>[4]DONG!#REF!</f>
        <v>#REF!</v>
      </c>
      <c r="M338" s="174" t="e">
        <f>[4]HPHU!#REF!</f>
        <v>#REF!</v>
      </c>
      <c r="N338" s="174" t="e">
        <f>[4]BAC!#REF!</f>
        <v>#REF!</v>
      </c>
      <c r="O338" s="174" t="e">
        <f>[4]THANH!#REF!</f>
        <v>#REF!</v>
      </c>
      <c r="P338" s="174" t="e">
        <f>[4]MY!#REF!</f>
        <v>#REF!</v>
      </c>
      <c r="Q338" s="174" t="e">
        <f>[4]HA!#REF!</f>
        <v>#REF!</v>
      </c>
      <c r="R338" s="174" t="e">
        <f>[4]PHUC!#REF!</f>
        <v>#REF!</v>
      </c>
      <c r="S338" s="174" t="e">
        <f>[4]LAM!#REF!</f>
        <v>#REF!</v>
      </c>
      <c r="T338" s="174" t="e">
        <f>[4]XUAN!#REF!</f>
        <v>#REF!</v>
      </c>
      <c r="U338" s="174" t="e">
        <f>[4]LIEN!#REF!</f>
        <v>#REF!</v>
      </c>
    </row>
    <row r="339" spans="1:21" hidden="1" x14ac:dyDescent="0.2">
      <c r="A339" s="27" t="s">
        <v>61</v>
      </c>
      <c r="B339" s="28" t="s">
        <v>62</v>
      </c>
      <c r="C339" s="36" t="s">
        <v>63</v>
      </c>
      <c r="D339" s="36"/>
      <c r="E339" s="36"/>
      <c r="F339" s="174" t="e">
        <f t="shared" si="17"/>
        <v>#REF!</v>
      </c>
      <c r="G339" s="174" t="e">
        <f>[4]DAI!#REF!</f>
        <v>#REF!</v>
      </c>
      <c r="H339" s="174" t="e">
        <f>[4]NAM!#REF!</f>
        <v>#REF!</v>
      </c>
      <c r="I339" s="174" t="e">
        <f>[4]NHAN!#REF!</f>
        <v>#REF!</v>
      </c>
      <c r="J339" s="174" t="e">
        <f>[4]LY!#REF!</f>
        <v>#REF!</v>
      </c>
      <c r="K339" s="174" t="e">
        <f>[4]DUC!#REF!</f>
        <v>#REF!</v>
      </c>
      <c r="L339" s="174" t="e">
        <f>[4]DONG!#REF!</f>
        <v>#REF!</v>
      </c>
      <c r="M339" s="174" t="e">
        <f>[4]HPHU!#REF!</f>
        <v>#REF!</v>
      </c>
      <c r="N339" s="174" t="e">
        <f>[4]BAC!#REF!</f>
        <v>#REF!</v>
      </c>
      <c r="O339" s="174" t="e">
        <f>[4]THANH!#REF!</f>
        <v>#REF!</v>
      </c>
      <c r="P339" s="174" t="e">
        <f>[4]MY!#REF!</f>
        <v>#REF!</v>
      </c>
      <c r="Q339" s="174" t="e">
        <f>[4]HA!#REF!</f>
        <v>#REF!</v>
      </c>
      <c r="R339" s="174" t="e">
        <f>[4]PHUC!#REF!</f>
        <v>#REF!</v>
      </c>
      <c r="S339" s="174" t="e">
        <f>[4]LAM!#REF!</f>
        <v>#REF!</v>
      </c>
      <c r="T339" s="174" t="e">
        <f>[4]XUAN!#REF!</f>
        <v>#REF!</v>
      </c>
      <c r="U339" s="174" t="e">
        <f>[4]LIEN!#REF!</f>
        <v>#REF!</v>
      </c>
    </row>
    <row r="340" spans="1:21" hidden="1" x14ac:dyDescent="0.2">
      <c r="A340" s="27" t="s">
        <v>64</v>
      </c>
      <c r="B340" s="41" t="s">
        <v>65</v>
      </c>
      <c r="C340" s="42" t="s">
        <v>66</v>
      </c>
      <c r="D340" s="42"/>
      <c r="E340" s="42"/>
      <c r="F340" s="174" t="e">
        <f t="shared" si="17"/>
        <v>#REF!</v>
      </c>
      <c r="G340" s="174" t="e">
        <f>[4]DAI!#REF!</f>
        <v>#REF!</v>
      </c>
      <c r="H340" s="174" t="e">
        <f>[4]NAM!#REF!</f>
        <v>#REF!</v>
      </c>
      <c r="I340" s="174" t="e">
        <f>[4]NHAN!#REF!</f>
        <v>#REF!</v>
      </c>
      <c r="J340" s="174" t="e">
        <f>[4]LY!#REF!</f>
        <v>#REF!</v>
      </c>
      <c r="K340" s="174" t="e">
        <f>[4]DUC!#REF!</f>
        <v>#REF!</v>
      </c>
      <c r="L340" s="174" t="e">
        <f>[4]DONG!#REF!</f>
        <v>#REF!</v>
      </c>
      <c r="M340" s="174" t="e">
        <f>[4]HPHU!#REF!</f>
        <v>#REF!</v>
      </c>
      <c r="N340" s="174" t="e">
        <f>[4]BAC!#REF!</f>
        <v>#REF!</v>
      </c>
      <c r="O340" s="174" t="e">
        <f>[4]THANH!#REF!</f>
        <v>#REF!</v>
      </c>
      <c r="P340" s="174" t="e">
        <f>[4]MY!#REF!</f>
        <v>#REF!</v>
      </c>
      <c r="Q340" s="174" t="e">
        <f>[4]HA!#REF!</f>
        <v>#REF!</v>
      </c>
      <c r="R340" s="174" t="e">
        <f>[4]PHUC!#REF!</f>
        <v>#REF!</v>
      </c>
      <c r="S340" s="174" t="e">
        <f>[4]LAM!#REF!</f>
        <v>#REF!</v>
      </c>
      <c r="T340" s="174" t="e">
        <f>[4]XUAN!#REF!</f>
        <v>#REF!</v>
      </c>
      <c r="U340" s="174" t="e">
        <f>[4]LIEN!#REF!</f>
        <v>#REF!</v>
      </c>
    </row>
    <row r="341" spans="1:21" ht="31.5" hidden="1" x14ac:dyDescent="0.2">
      <c r="A341" s="27" t="s">
        <v>67</v>
      </c>
      <c r="B341" s="43" t="s">
        <v>68</v>
      </c>
      <c r="C341" s="42" t="s">
        <v>69</v>
      </c>
      <c r="D341" s="42"/>
      <c r="E341" s="42"/>
      <c r="F341" s="174" t="e">
        <f t="shared" si="17"/>
        <v>#REF!</v>
      </c>
      <c r="G341" s="174" t="e">
        <f>[4]DAI!#REF!</f>
        <v>#REF!</v>
      </c>
      <c r="H341" s="174" t="e">
        <f>[4]NAM!#REF!</f>
        <v>#REF!</v>
      </c>
      <c r="I341" s="174" t="e">
        <f>[4]NHAN!#REF!</f>
        <v>#REF!</v>
      </c>
      <c r="J341" s="174" t="e">
        <f>[4]LY!#REF!</f>
        <v>#REF!</v>
      </c>
      <c r="K341" s="174" t="e">
        <f>[4]DUC!#REF!</f>
        <v>#REF!</v>
      </c>
      <c r="L341" s="174" t="e">
        <f>[4]DONG!#REF!</f>
        <v>#REF!</v>
      </c>
      <c r="M341" s="174" t="e">
        <f>[4]HPHU!#REF!</f>
        <v>#REF!</v>
      </c>
      <c r="N341" s="174" t="e">
        <f>[4]BAC!#REF!</f>
        <v>#REF!</v>
      </c>
      <c r="O341" s="174" t="e">
        <f>[4]THANH!#REF!</f>
        <v>#REF!</v>
      </c>
      <c r="P341" s="174" t="e">
        <f>[4]MY!#REF!</f>
        <v>#REF!</v>
      </c>
      <c r="Q341" s="174" t="e">
        <f>[4]HA!#REF!</f>
        <v>#REF!</v>
      </c>
      <c r="R341" s="174" t="e">
        <f>[4]PHUC!#REF!</f>
        <v>#REF!</v>
      </c>
      <c r="S341" s="174" t="e">
        <f>[4]LAM!#REF!</f>
        <v>#REF!</v>
      </c>
      <c r="T341" s="174" t="e">
        <f>[4]XUAN!#REF!</f>
        <v>#REF!</v>
      </c>
      <c r="U341" s="174" t="e">
        <f>[4]LIEN!#REF!</f>
        <v>#REF!</v>
      </c>
    </row>
    <row r="342" spans="1:21" hidden="1" x14ac:dyDescent="0.2">
      <c r="A342" s="27" t="s">
        <v>70</v>
      </c>
      <c r="B342" s="28" t="s">
        <v>71</v>
      </c>
      <c r="C342" s="42" t="s">
        <v>72</v>
      </c>
      <c r="D342" s="42"/>
      <c r="E342" s="42"/>
      <c r="F342" s="174" t="e">
        <f t="shared" si="17"/>
        <v>#REF!</v>
      </c>
      <c r="G342" s="174" t="e">
        <f>[4]DAI!#REF!</f>
        <v>#REF!</v>
      </c>
      <c r="H342" s="174" t="e">
        <f>[4]NAM!#REF!</f>
        <v>#REF!</v>
      </c>
      <c r="I342" s="174" t="e">
        <f>[4]NHAN!#REF!</f>
        <v>#REF!</v>
      </c>
      <c r="J342" s="174" t="e">
        <f>[4]LY!#REF!</f>
        <v>#REF!</v>
      </c>
      <c r="K342" s="174" t="e">
        <f>[4]DUC!#REF!</f>
        <v>#REF!</v>
      </c>
      <c r="L342" s="174" t="e">
        <f>[4]DONG!#REF!</f>
        <v>#REF!</v>
      </c>
      <c r="M342" s="174" t="e">
        <f>[4]HPHU!#REF!</f>
        <v>#REF!</v>
      </c>
      <c r="N342" s="174" t="e">
        <f>[4]BAC!#REF!</f>
        <v>#REF!</v>
      </c>
      <c r="O342" s="174" t="e">
        <f>[4]THANH!#REF!</f>
        <v>#REF!</v>
      </c>
      <c r="P342" s="174" t="e">
        <f>[4]MY!#REF!</f>
        <v>#REF!</v>
      </c>
      <c r="Q342" s="174" t="e">
        <f>[4]HA!#REF!</f>
        <v>#REF!</v>
      </c>
      <c r="R342" s="174" t="e">
        <f>[4]PHUC!#REF!</f>
        <v>#REF!</v>
      </c>
      <c r="S342" s="174" t="e">
        <f>[4]LAM!#REF!</f>
        <v>#REF!</v>
      </c>
      <c r="T342" s="174" t="e">
        <f>[4]XUAN!#REF!</f>
        <v>#REF!</v>
      </c>
      <c r="U342" s="174" t="e">
        <f>[4]LIEN!#REF!</f>
        <v>#REF!</v>
      </c>
    </row>
    <row r="343" spans="1:21" hidden="1" x14ac:dyDescent="0.2">
      <c r="A343" s="27" t="s">
        <v>73</v>
      </c>
      <c r="B343" s="41" t="s">
        <v>74</v>
      </c>
      <c r="C343" s="42" t="s">
        <v>75</v>
      </c>
      <c r="D343" s="42"/>
      <c r="E343" s="42"/>
      <c r="F343" s="174" t="e">
        <f t="shared" si="17"/>
        <v>#REF!</v>
      </c>
      <c r="G343" s="174" t="e">
        <f>[4]DAI!#REF!</f>
        <v>#REF!</v>
      </c>
      <c r="H343" s="174" t="e">
        <f>[4]NAM!#REF!</f>
        <v>#REF!</v>
      </c>
      <c r="I343" s="174" t="e">
        <f>[4]NHAN!#REF!</f>
        <v>#REF!</v>
      </c>
      <c r="J343" s="174" t="e">
        <f>[4]LY!#REF!</f>
        <v>#REF!</v>
      </c>
      <c r="K343" s="174" t="e">
        <f>[4]DUC!#REF!</f>
        <v>#REF!</v>
      </c>
      <c r="L343" s="174" t="e">
        <f>[4]DONG!#REF!</f>
        <v>#REF!</v>
      </c>
      <c r="M343" s="174" t="e">
        <f>[4]HPHU!#REF!</f>
        <v>#REF!</v>
      </c>
      <c r="N343" s="174" t="e">
        <f>[4]BAC!#REF!</f>
        <v>#REF!</v>
      </c>
      <c r="O343" s="174" t="e">
        <f>[4]THANH!#REF!</f>
        <v>#REF!</v>
      </c>
      <c r="P343" s="174" t="e">
        <f>[4]MY!#REF!</f>
        <v>#REF!</v>
      </c>
      <c r="Q343" s="174" t="e">
        <f>[4]HA!#REF!</f>
        <v>#REF!</v>
      </c>
      <c r="R343" s="174" t="e">
        <f>[4]PHUC!#REF!</f>
        <v>#REF!</v>
      </c>
      <c r="S343" s="174" t="e">
        <f>[4]LAM!#REF!</f>
        <v>#REF!</v>
      </c>
      <c r="T343" s="174" t="e">
        <f>[4]XUAN!#REF!</f>
        <v>#REF!</v>
      </c>
      <c r="U343" s="174" t="e">
        <f>[4]LIEN!#REF!</f>
        <v>#REF!</v>
      </c>
    </row>
    <row r="344" spans="1:21" hidden="1" x14ac:dyDescent="0.2">
      <c r="A344" s="27" t="s">
        <v>76</v>
      </c>
      <c r="B344" s="28" t="s">
        <v>77</v>
      </c>
      <c r="C344" s="36" t="s">
        <v>78</v>
      </c>
      <c r="D344" s="36"/>
      <c r="E344" s="36"/>
      <c r="F344" s="174" t="e">
        <f t="shared" si="17"/>
        <v>#REF!</v>
      </c>
      <c r="G344" s="174" t="e">
        <f>[4]DAI!#REF!</f>
        <v>#REF!</v>
      </c>
      <c r="H344" s="174" t="e">
        <f>[4]NAM!#REF!</f>
        <v>#REF!</v>
      </c>
      <c r="I344" s="174" t="e">
        <f>[4]NHAN!#REF!</f>
        <v>#REF!</v>
      </c>
      <c r="J344" s="174" t="e">
        <f>[4]LY!#REF!</f>
        <v>#REF!</v>
      </c>
      <c r="K344" s="174" t="e">
        <f>[4]DUC!#REF!</f>
        <v>#REF!</v>
      </c>
      <c r="L344" s="174" t="e">
        <f>[4]DONG!#REF!</f>
        <v>#REF!</v>
      </c>
      <c r="M344" s="174" t="e">
        <f>[4]HPHU!#REF!</f>
        <v>#REF!</v>
      </c>
      <c r="N344" s="174" t="e">
        <f>[4]BAC!#REF!</f>
        <v>#REF!</v>
      </c>
      <c r="O344" s="174" t="e">
        <f>[4]THANH!#REF!</f>
        <v>#REF!</v>
      </c>
      <c r="P344" s="174" t="e">
        <f>[4]MY!#REF!</f>
        <v>#REF!</v>
      </c>
      <c r="Q344" s="174" t="e">
        <f>[4]HA!#REF!</f>
        <v>#REF!</v>
      </c>
      <c r="R344" s="174" t="e">
        <f>[4]PHUC!#REF!</f>
        <v>#REF!</v>
      </c>
      <c r="S344" s="174" t="e">
        <f>[4]LAM!#REF!</f>
        <v>#REF!</v>
      </c>
      <c r="T344" s="174" t="e">
        <f>[4]XUAN!#REF!</f>
        <v>#REF!</v>
      </c>
      <c r="U344" s="174" t="e">
        <f>[4]LIEN!#REF!</f>
        <v>#REF!</v>
      </c>
    </row>
    <row r="345" spans="1:21" hidden="1" x14ac:dyDescent="0.2">
      <c r="A345" s="27" t="s">
        <v>79</v>
      </c>
      <c r="B345" s="41" t="s">
        <v>80</v>
      </c>
      <c r="C345" s="42" t="s">
        <v>81</v>
      </c>
      <c r="D345" s="42"/>
      <c r="E345" s="42"/>
      <c r="F345" s="174" t="e">
        <f t="shared" si="17"/>
        <v>#REF!</v>
      </c>
      <c r="G345" s="174" t="e">
        <f>[4]DAI!#REF!</f>
        <v>#REF!</v>
      </c>
      <c r="H345" s="174" t="e">
        <f>[4]NAM!#REF!</f>
        <v>#REF!</v>
      </c>
      <c r="I345" s="174" t="e">
        <f>[4]NHAN!#REF!</f>
        <v>#REF!</v>
      </c>
      <c r="J345" s="174" t="e">
        <f>[4]LY!#REF!</f>
        <v>#REF!</v>
      </c>
      <c r="K345" s="174" t="e">
        <f>[4]DUC!#REF!</f>
        <v>#REF!</v>
      </c>
      <c r="L345" s="174" t="e">
        <f>[4]DONG!#REF!</f>
        <v>#REF!</v>
      </c>
      <c r="M345" s="174" t="e">
        <f>[4]HPHU!#REF!</f>
        <v>#REF!</v>
      </c>
      <c r="N345" s="174" t="e">
        <f>[4]BAC!#REF!</f>
        <v>#REF!</v>
      </c>
      <c r="O345" s="174" t="e">
        <f>[4]THANH!#REF!</f>
        <v>#REF!</v>
      </c>
      <c r="P345" s="174" t="e">
        <f>[4]MY!#REF!</f>
        <v>#REF!</v>
      </c>
      <c r="Q345" s="174" t="e">
        <f>[4]HA!#REF!</f>
        <v>#REF!</v>
      </c>
      <c r="R345" s="174" t="e">
        <f>[4]PHUC!#REF!</f>
        <v>#REF!</v>
      </c>
      <c r="S345" s="174" t="e">
        <f>[4]LAM!#REF!</f>
        <v>#REF!</v>
      </c>
      <c r="T345" s="174" t="e">
        <f>[4]XUAN!#REF!</f>
        <v>#REF!</v>
      </c>
      <c r="U345" s="174" t="e">
        <f>[4]LIEN!#REF!</f>
        <v>#REF!</v>
      </c>
    </row>
    <row r="346" spans="1:21" hidden="1" x14ac:dyDescent="0.2">
      <c r="A346" s="27" t="s">
        <v>82</v>
      </c>
      <c r="B346" s="41" t="s">
        <v>83</v>
      </c>
      <c r="C346" s="42" t="s">
        <v>84</v>
      </c>
      <c r="D346" s="42"/>
      <c r="E346" s="42"/>
      <c r="F346" s="174" t="e">
        <f t="shared" si="17"/>
        <v>#REF!</v>
      </c>
      <c r="G346" s="174" t="e">
        <f>[4]DAI!#REF!</f>
        <v>#REF!</v>
      </c>
      <c r="H346" s="174" t="e">
        <f>[4]NAM!#REF!</f>
        <v>#REF!</v>
      </c>
      <c r="I346" s="174" t="e">
        <f>[4]NHAN!#REF!</f>
        <v>#REF!</v>
      </c>
      <c r="J346" s="174" t="e">
        <f>[4]LY!#REF!</f>
        <v>#REF!</v>
      </c>
      <c r="K346" s="174" t="e">
        <f>[4]DUC!#REF!</f>
        <v>#REF!</v>
      </c>
      <c r="L346" s="174" t="e">
        <f>[4]DONG!#REF!</f>
        <v>#REF!</v>
      </c>
      <c r="M346" s="174" t="e">
        <f>[4]HPHU!#REF!</f>
        <v>#REF!</v>
      </c>
      <c r="N346" s="174" t="e">
        <f>[4]BAC!#REF!</f>
        <v>#REF!</v>
      </c>
      <c r="O346" s="174" t="e">
        <f>[4]THANH!#REF!</f>
        <v>#REF!</v>
      </c>
      <c r="P346" s="174" t="e">
        <f>[4]MY!#REF!</f>
        <v>#REF!</v>
      </c>
      <c r="Q346" s="174" t="e">
        <f>[4]HA!#REF!</f>
        <v>#REF!</v>
      </c>
      <c r="R346" s="174" t="e">
        <f>[4]PHUC!#REF!</f>
        <v>#REF!</v>
      </c>
      <c r="S346" s="174" t="e">
        <f>[4]LAM!#REF!</f>
        <v>#REF!</v>
      </c>
      <c r="T346" s="174" t="e">
        <f>[4]XUAN!#REF!</f>
        <v>#REF!</v>
      </c>
      <c r="U346" s="174" t="e">
        <f>[4]LIEN!#REF!</f>
        <v>#REF!</v>
      </c>
    </row>
    <row r="347" spans="1:21" hidden="1" x14ac:dyDescent="0.2">
      <c r="A347" s="27" t="s">
        <v>85</v>
      </c>
      <c r="B347" s="43" t="s">
        <v>86</v>
      </c>
      <c r="C347" s="42" t="s">
        <v>87</v>
      </c>
      <c r="D347" s="42"/>
      <c r="E347" s="42"/>
      <c r="F347" s="174" t="e">
        <f t="shared" si="17"/>
        <v>#REF!</v>
      </c>
      <c r="G347" s="174" t="e">
        <f>[4]DAI!#REF!</f>
        <v>#REF!</v>
      </c>
      <c r="H347" s="174" t="e">
        <f>[4]NAM!#REF!</f>
        <v>#REF!</v>
      </c>
      <c r="I347" s="174" t="e">
        <f>[4]NHAN!#REF!</f>
        <v>#REF!</v>
      </c>
      <c r="J347" s="174" t="e">
        <f>[4]LY!#REF!</f>
        <v>#REF!</v>
      </c>
      <c r="K347" s="174" t="e">
        <f>[4]DUC!#REF!</f>
        <v>#REF!</v>
      </c>
      <c r="L347" s="174" t="e">
        <f>[4]DONG!#REF!</f>
        <v>#REF!</v>
      </c>
      <c r="M347" s="174" t="e">
        <f>[4]HPHU!#REF!</f>
        <v>#REF!</v>
      </c>
      <c r="N347" s="174" t="e">
        <f>[4]BAC!#REF!</f>
        <v>#REF!</v>
      </c>
      <c r="O347" s="174" t="e">
        <f>[4]THANH!#REF!</f>
        <v>#REF!</v>
      </c>
      <c r="P347" s="174" t="e">
        <f>[4]MY!#REF!</f>
        <v>#REF!</v>
      </c>
      <c r="Q347" s="174" t="e">
        <f>[4]HA!#REF!</f>
        <v>#REF!</v>
      </c>
      <c r="R347" s="174" t="e">
        <f>[4]PHUC!#REF!</f>
        <v>#REF!</v>
      </c>
      <c r="S347" s="174" t="e">
        <f>[4]LAM!#REF!</f>
        <v>#REF!</v>
      </c>
      <c r="T347" s="174" t="e">
        <f>[4]XUAN!#REF!</f>
        <v>#REF!</v>
      </c>
      <c r="U347" s="174" t="e">
        <f>[4]LIEN!#REF!</f>
        <v>#REF!</v>
      </c>
    </row>
    <row r="348" spans="1:21" ht="31.5" hidden="1" x14ac:dyDescent="0.2">
      <c r="A348" s="27" t="s">
        <v>88</v>
      </c>
      <c r="B348" s="28" t="s">
        <v>89</v>
      </c>
      <c r="C348" s="29" t="s">
        <v>90</v>
      </c>
      <c r="D348" s="29"/>
      <c r="E348" s="29"/>
      <c r="F348" s="174" t="e">
        <f t="shared" si="17"/>
        <v>#REF!</v>
      </c>
      <c r="G348" s="174" t="e">
        <f>[4]DAI!#REF!</f>
        <v>#REF!</v>
      </c>
      <c r="H348" s="174" t="e">
        <f>[4]NAM!#REF!</f>
        <v>#REF!</v>
      </c>
      <c r="I348" s="174" t="e">
        <f>[4]NHAN!#REF!</f>
        <v>#REF!</v>
      </c>
      <c r="J348" s="174" t="e">
        <f>[4]LY!#REF!</f>
        <v>#REF!</v>
      </c>
      <c r="K348" s="174" t="e">
        <f>[4]DUC!#REF!</f>
        <v>#REF!</v>
      </c>
      <c r="L348" s="174" t="e">
        <f>[4]DONG!#REF!</f>
        <v>#REF!</v>
      </c>
      <c r="M348" s="174" t="e">
        <f>[4]HPHU!#REF!</f>
        <v>#REF!</v>
      </c>
      <c r="N348" s="174" t="e">
        <f>[4]BAC!#REF!</f>
        <v>#REF!</v>
      </c>
      <c r="O348" s="174" t="e">
        <f>[4]THANH!#REF!</f>
        <v>#REF!</v>
      </c>
      <c r="P348" s="174" t="e">
        <f>[4]MY!#REF!</f>
        <v>#REF!</v>
      </c>
      <c r="Q348" s="174" t="e">
        <f>[4]HA!#REF!</f>
        <v>#REF!</v>
      </c>
      <c r="R348" s="174" t="e">
        <f>[4]PHUC!#REF!</f>
        <v>#REF!</v>
      </c>
      <c r="S348" s="174" t="e">
        <f>[4]LAM!#REF!</f>
        <v>#REF!</v>
      </c>
      <c r="T348" s="174" t="e">
        <f>[4]XUAN!#REF!</f>
        <v>#REF!</v>
      </c>
      <c r="U348" s="174" t="e">
        <f>[4]LIEN!#REF!</f>
        <v>#REF!</v>
      </c>
    </row>
    <row r="349" spans="1:21" hidden="1" x14ac:dyDescent="0.2">
      <c r="A349" s="27" t="s">
        <v>91</v>
      </c>
      <c r="B349" s="28" t="s">
        <v>94</v>
      </c>
      <c r="C349" s="42" t="s">
        <v>95</v>
      </c>
      <c r="D349" s="42"/>
      <c r="E349" s="42"/>
      <c r="F349" s="174" t="e">
        <f t="shared" si="17"/>
        <v>#REF!</v>
      </c>
      <c r="G349" s="174" t="e">
        <f>[4]DAI!#REF!</f>
        <v>#REF!</v>
      </c>
      <c r="H349" s="174" t="e">
        <f>[4]NAM!#REF!</f>
        <v>#REF!</v>
      </c>
      <c r="I349" s="174" t="e">
        <f>[4]NHAN!#REF!</f>
        <v>#REF!</v>
      </c>
      <c r="J349" s="174" t="e">
        <f>[4]LY!#REF!</f>
        <v>#REF!</v>
      </c>
      <c r="K349" s="174" t="e">
        <f>[4]DUC!#REF!</f>
        <v>#REF!</v>
      </c>
      <c r="L349" s="174" t="e">
        <f>[4]DONG!#REF!</f>
        <v>#REF!</v>
      </c>
      <c r="M349" s="174" t="e">
        <f>[4]HPHU!#REF!</f>
        <v>#REF!</v>
      </c>
      <c r="N349" s="174" t="e">
        <f>[4]BAC!#REF!</f>
        <v>#REF!</v>
      </c>
      <c r="O349" s="174" t="e">
        <f>[4]THANH!#REF!</f>
        <v>#REF!</v>
      </c>
      <c r="P349" s="174" t="e">
        <f>[4]MY!#REF!</f>
        <v>#REF!</v>
      </c>
      <c r="Q349" s="174" t="e">
        <f>[4]HA!#REF!</f>
        <v>#REF!</v>
      </c>
      <c r="R349" s="174" t="e">
        <f>[4]PHUC!#REF!</f>
        <v>#REF!</v>
      </c>
      <c r="S349" s="174" t="e">
        <f>[4]LAM!#REF!</f>
        <v>#REF!</v>
      </c>
      <c r="T349" s="174" t="e">
        <f>[4]XUAN!#REF!</f>
        <v>#REF!</v>
      </c>
      <c r="U349" s="174" t="e">
        <f>[4]LIEN!#REF!</f>
        <v>#REF!</v>
      </c>
    </row>
    <row r="350" spans="1:21" hidden="1" x14ac:dyDescent="0.2">
      <c r="A350" s="27" t="s">
        <v>96</v>
      </c>
      <c r="B350" s="28" t="s">
        <v>100</v>
      </c>
      <c r="C350" s="42" t="s">
        <v>101</v>
      </c>
      <c r="D350" s="42"/>
      <c r="E350" s="42"/>
      <c r="F350" s="174" t="e">
        <f t="shared" si="17"/>
        <v>#REF!</v>
      </c>
      <c r="G350" s="174" t="e">
        <f>[4]DAI!#REF!</f>
        <v>#REF!</v>
      </c>
      <c r="H350" s="174" t="e">
        <f>[4]NAM!#REF!</f>
        <v>#REF!</v>
      </c>
      <c r="I350" s="174" t="e">
        <f>[4]NHAN!#REF!</f>
        <v>#REF!</v>
      </c>
      <c r="J350" s="174" t="e">
        <f>[4]LY!#REF!</f>
        <v>#REF!</v>
      </c>
      <c r="K350" s="174" t="e">
        <f>[4]DUC!#REF!</f>
        <v>#REF!</v>
      </c>
      <c r="L350" s="174" t="e">
        <f>[4]DONG!#REF!</f>
        <v>#REF!</v>
      </c>
      <c r="M350" s="174" t="e">
        <f>[4]HPHU!#REF!</f>
        <v>#REF!</v>
      </c>
      <c r="N350" s="174" t="e">
        <f>[4]BAC!#REF!</f>
        <v>#REF!</v>
      </c>
      <c r="O350" s="174" t="e">
        <f>[4]THANH!#REF!</f>
        <v>#REF!</v>
      </c>
      <c r="P350" s="174" t="e">
        <f>[4]MY!#REF!</f>
        <v>#REF!</v>
      </c>
      <c r="Q350" s="174" t="e">
        <f>[4]HA!#REF!</f>
        <v>#REF!</v>
      </c>
      <c r="R350" s="174" t="e">
        <f>[4]PHUC!#REF!</f>
        <v>#REF!</v>
      </c>
      <c r="S350" s="174" t="e">
        <f>[4]LAM!#REF!</f>
        <v>#REF!</v>
      </c>
      <c r="T350" s="174" t="e">
        <f>[4]XUAN!#REF!</f>
        <v>#REF!</v>
      </c>
      <c r="U350" s="174" t="e">
        <f>[4]LIEN!#REF!</f>
        <v>#REF!</v>
      </c>
    </row>
    <row r="351" spans="1:21" ht="31.5" hidden="1" x14ac:dyDescent="0.2">
      <c r="A351" s="27" t="s">
        <v>99</v>
      </c>
      <c r="B351" s="28" t="s">
        <v>103</v>
      </c>
      <c r="C351" s="42" t="s">
        <v>104</v>
      </c>
      <c r="D351" s="42"/>
      <c r="E351" s="42"/>
      <c r="F351" s="174" t="e">
        <f t="shared" si="17"/>
        <v>#REF!</v>
      </c>
      <c r="G351" s="174" t="e">
        <f>[4]DAI!#REF!</f>
        <v>#REF!</v>
      </c>
      <c r="H351" s="174" t="e">
        <f>[4]NAM!#REF!</f>
        <v>#REF!</v>
      </c>
      <c r="I351" s="174" t="e">
        <f>[4]NHAN!#REF!</f>
        <v>#REF!</v>
      </c>
      <c r="J351" s="174" t="e">
        <f>[4]LY!#REF!</f>
        <v>#REF!</v>
      </c>
      <c r="K351" s="174" t="e">
        <f>[4]DUC!#REF!</f>
        <v>#REF!</v>
      </c>
      <c r="L351" s="174" t="e">
        <f>[4]DONG!#REF!</f>
        <v>#REF!</v>
      </c>
      <c r="M351" s="174" t="e">
        <f>[4]HPHU!#REF!</f>
        <v>#REF!</v>
      </c>
      <c r="N351" s="174" t="e">
        <f>[4]BAC!#REF!</f>
        <v>#REF!</v>
      </c>
      <c r="O351" s="174" t="e">
        <f>[4]THANH!#REF!</f>
        <v>#REF!</v>
      </c>
      <c r="P351" s="174" t="e">
        <f>[4]MY!#REF!</f>
        <v>#REF!</v>
      </c>
      <c r="Q351" s="174" t="e">
        <f>[4]HA!#REF!</f>
        <v>#REF!</v>
      </c>
      <c r="R351" s="174" t="e">
        <f>[4]PHUC!#REF!</f>
        <v>#REF!</v>
      </c>
      <c r="S351" s="174" t="e">
        <f>[4]LAM!#REF!</f>
        <v>#REF!</v>
      </c>
      <c r="T351" s="174" t="e">
        <f>[4]XUAN!#REF!</f>
        <v>#REF!</v>
      </c>
      <c r="U351" s="174" t="e">
        <f>[4]LIEN!#REF!</f>
        <v>#REF!</v>
      </c>
    </row>
    <row r="352" spans="1:21" ht="31.5" hidden="1" x14ac:dyDescent="0.2">
      <c r="A352" s="27" t="s">
        <v>102</v>
      </c>
      <c r="B352" s="28" t="s">
        <v>106</v>
      </c>
      <c r="C352" s="42" t="s">
        <v>107</v>
      </c>
      <c r="D352" s="42"/>
      <c r="E352" s="42"/>
      <c r="F352" s="174" t="e">
        <f t="shared" si="17"/>
        <v>#REF!</v>
      </c>
      <c r="G352" s="174" t="e">
        <f>[4]DAI!#REF!</f>
        <v>#REF!</v>
      </c>
      <c r="H352" s="174" t="e">
        <f>[4]NAM!#REF!</f>
        <v>#REF!</v>
      </c>
      <c r="I352" s="174" t="e">
        <f>[4]NHAN!#REF!</f>
        <v>#REF!</v>
      </c>
      <c r="J352" s="174" t="e">
        <f>[4]LY!#REF!</f>
        <v>#REF!</v>
      </c>
      <c r="K352" s="174" t="e">
        <f>[4]DUC!#REF!</f>
        <v>#REF!</v>
      </c>
      <c r="L352" s="174" t="e">
        <f>[4]DONG!#REF!</f>
        <v>#REF!</v>
      </c>
      <c r="M352" s="174" t="e">
        <f>[4]HPHU!#REF!</f>
        <v>#REF!</v>
      </c>
      <c r="N352" s="174" t="e">
        <f>[4]BAC!#REF!</f>
        <v>#REF!</v>
      </c>
      <c r="O352" s="174" t="e">
        <f>[4]THANH!#REF!</f>
        <v>#REF!</v>
      </c>
      <c r="P352" s="174" t="e">
        <f>[4]MY!#REF!</f>
        <v>#REF!</v>
      </c>
      <c r="Q352" s="174" t="e">
        <f>[4]HA!#REF!</f>
        <v>#REF!</v>
      </c>
      <c r="R352" s="174" t="e">
        <f>[4]PHUC!#REF!</f>
        <v>#REF!</v>
      </c>
      <c r="S352" s="174" t="e">
        <f>[4]LAM!#REF!</f>
        <v>#REF!</v>
      </c>
      <c r="T352" s="174" t="e">
        <f>[4]XUAN!#REF!</f>
        <v>#REF!</v>
      </c>
      <c r="U352" s="174" t="e">
        <f>[4]LIEN!#REF!</f>
        <v>#REF!</v>
      </c>
    </row>
    <row r="353" spans="1:21" hidden="1" x14ac:dyDescent="0.2">
      <c r="A353" s="27" t="s">
        <v>105</v>
      </c>
      <c r="B353" s="28" t="s">
        <v>109</v>
      </c>
      <c r="C353" s="42" t="s">
        <v>110</v>
      </c>
      <c r="D353" s="42"/>
      <c r="E353" s="42"/>
      <c r="F353" s="174" t="e">
        <f t="shared" si="17"/>
        <v>#REF!</v>
      </c>
      <c r="G353" s="174" t="e">
        <f>[4]DAI!#REF!</f>
        <v>#REF!</v>
      </c>
      <c r="H353" s="174" t="e">
        <f>[4]NAM!#REF!</f>
        <v>#REF!</v>
      </c>
      <c r="I353" s="174" t="e">
        <f>[4]NHAN!#REF!</f>
        <v>#REF!</v>
      </c>
      <c r="J353" s="174" t="e">
        <f>[4]LY!#REF!</f>
        <v>#REF!</v>
      </c>
      <c r="K353" s="174" t="e">
        <f>[4]DUC!#REF!</f>
        <v>#REF!</v>
      </c>
      <c r="L353" s="174" t="e">
        <f>[4]DONG!#REF!</f>
        <v>#REF!</v>
      </c>
      <c r="M353" s="174" t="e">
        <f>[4]HPHU!#REF!</f>
        <v>#REF!</v>
      </c>
      <c r="N353" s="174" t="e">
        <f>[4]BAC!#REF!</f>
        <v>#REF!</v>
      </c>
      <c r="O353" s="174" t="e">
        <f>[4]THANH!#REF!</f>
        <v>#REF!</v>
      </c>
      <c r="P353" s="174" t="e">
        <f>[4]MY!#REF!</f>
        <v>#REF!</v>
      </c>
      <c r="Q353" s="174" t="e">
        <f>[4]HA!#REF!</f>
        <v>#REF!</v>
      </c>
      <c r="R353" s="174" t="e">
        <f>[4]PHUC!#REF!</f>
        <v>#REF!</v>
      </c>
      <c r="S353" s="174" t="e">
        <f>[4]LAM!#REF!</f>
        <v>#REF!</v>
      </c>
      <c r="T353" s="174" t="e">
        <f>[4]XUAN!#REF!</f>
        <v>#REF!</v>
      </c>
      <c r="U353" s="174" t="e">
        <f>[4]LIEN!#REF!</f>
        <v>#REF!</v>
      </c>
    </row>
    <row r="354" spans="1:21" hidden="1" x14ac:dyDescent="0.2">
      <c r="A354" s="27" t="s">
        <v>108</v>
      </c>
      <c r="B354" s="28" t="s">
        <v>112</v>
      </c>
      <c r="C354" s="42" t="s">
        <v>113</v>
      </c>
      <c r="D354" s="42"/>
      <c r="E354" s="42"/>
      <c r="F354" s="174" t="e">
        <f t="shared" si="17"/>
        <v>#REF!</v>
      </c>
      <c r="G354" s="174" t="e">
        <f>[4]DAI!#REF!</f>
        <v>#REF!</v>
      </c>
      <c r="H354" s="174" t="e">
        <f>[4]NAM!#REF!</f>
        <v>#REF!</v>
      </c>
      <c r="I354" s="174" t="e">
        <f>[4]NHAN!#REF!</f>
        <v>#REF!</v>
      </c>
      <c r="J354" s="174" t="e">
        <f>[4]LY!#REF!</f>
        <v>#REF!</v>
      </c>
      <c r="K354" s="174" t="e">
        <f>[4]DUC!#REF!</f>
        <v>#REF!</v>
      </c>
      <c r="L354" s="174" t="e">
        <f>[4]DONG!#REF!</f>
        <v>#REF!</v>
      </c>
      <c r="M354" s="174" t="e">
        <f>[4]HPHU!#REF!</f>
        <v>#REF!</v>
      </c>
      <c r="N354" s="174" t="e">
        <f>[4]BAC!#REF!</f>
        <v>#REF!</v>
      </c>
      <c r="O354" s="174" t="e">
        <f>[4]THANH!#REF!</f>
        <v>#REF!</v>
      </c>
      <c r="P354" s="174" t="e">
        <f>[4]MY!#REF!</f>
        <v>#REF!</v>
      </c>
      <c r="Q354" s="174" t="e">
        <f>[4]HA!#REF!</f>
        <v>#REF!</v>
      </c>
      <c r="R354" s="174" t="e">
        <f>[4]PHUC!#REF!</f>
        <v>#REF!</v>
      </c>
      <c r="S354" s="174" t="e">
        <f>[4]LAM!#REF!</f>
        <v>#REF!</v>
      </c>
      <c r="T354" s="174" t="e">
        <f>[4]XUAN!#REF!</f>
        <v>#REF!</v>
      </c>
      <c r="U354" s="174" t="e">
        <f>[4]LIEN!#REF!</f>
        <v>#REF!</v>
      </c>
    </row>
    <row r="355" spans="1:21" hidden="1" x14ac:dyDescent="0.2">
      <c r="A355" s="27" t="s">
        <v>111</v>
      </c>
      <c r="B355" s="28" t="s">
        <v>115</v>
      </c>
      <c r="C355" s="42" t="s">
        <v>116</v>
      </c>
      <c r="D355" s="42"/>
      <c r="E355" s="42"/>
      <c r="F355" s="174" t="e">
        <f t="shared" si="17"/>
        <v>#REF!</v>
      </c>
      <c r="G355" s="174" t="e">
        <f>[4]DAI!#REF!</f>
        <v>#REF!</v>
      </c>
      <c r="H355" s="174" t="e">
        <f>[4]NAM!#REF!</f>
        <v>#REF!</v>
      </c>
      <c r="I355" s="174" t="e">
        <f>[4]NHAN!#REF!</f>
        <v>#REF!</v>
      </c>
      <c r="J355" s="174" t="e">
        <f>[4]LY!#REF!</f>
        <v>#REF!</v>
      </c>
      <c r="K355" s="174" t="e">
        <f>[4]DUC!#REF!</f>
        <v>#REF!</v>
      </c>
      <c r="L355" s="174" t="e">
        <f>[4]DONG!#REF!</f>
        <v>#REF!</v>
      </c>
      <c r="M355" s="174" t="e">
        <f>[4]HPHU!#REF!</f>
        <v>#REF!</v>
      </c>
      <c r="N355" s="174" t="e">
        <f>[4]BAC!#REF!</f>
        <v>#REF!</v>
      </c>
      <c r="O355" s="174" t="e">
        <f>[4]THANH!#REF!</f>
        <v>#REF!</v>
      </c>
      <c r="P355" s="174" t="e">
        <f>[4]MY!#REF!</f>
        <v>#REF!</v>
      </c>
      <c r="Q355" s="174" t="e">
        <f>[4]HA!#REF!</f>
        <v>#REF!</v>
      </c>
      <c r="R355" s="174" t="e">
        <f>[4]PHUC!#REF!</f>
        <v>#REF!</v>
      </c>
      <c r="S355" s="174" t="e">
        <f>[4]LAM!#REF!</f>
        <v>#REF!</v>
      </c>
      <c r="T355" s="174" t="e">
        <f>[4]XUAN!#REF!</f>
        <v>#REF!</v>
      </c>
      <c r="U355" s="174" t="e">
        <f>[4]LIEN!#REF!</f>
        <v>#REF!</v>
      </c>
    </row>
    <row r="356" spans="1:21" hidden="1" x14ac:dyDescent="0.2">
      <c r="A356" s="27" t="s">
        <v>114</v>
      </c>
      <c r="B356" s="28" t="s">
        <v>118</v>
      </c>
      <c r="C356" s="42" t="s">
        <v>119</v>
      </c>
      <c r="D356" s="42"/>
      <c r="E356" s="42"/>
      <c r="F356" s="174" t="e">
        <f t="shared" si="17"/>
        <v>#REF!</v>
      </c>
      <c r="G356" s="174" t="e">
        <f>[4]DAI!#REF!</f>
        <v>#REF!</v>
      </c>
      <c r="H356" s="174" t="e">
        <f>[4]NAM!#REF!</f>
        <v>#REF!</v>
      </c>
      <c r="I356" s="174" t="e">
        <f>[4]NHAN!#REF!</f>
        <v>#REF!</v>
      </c>
      <c r="J356" s="174" t="e">
        <f>[4]LY!#REF!</f>
        <v>#REF!</v>
      </c>
      <c r="K356" s="174" t="e">
        <f>[4]DUC!#REF!</f>
        <v>#REF!</v>
      </c>
      <c r="L356" s="174" t="e">
        <f>[4]DONG!#REF!</f>
        <v>#REF!</v>
      </c>
      <c r="M356" s="174" t="e">
        <f>[4]HPHU!#REF!</f>
        <v>#REF!</v>
      </c>
      <c r="N356" s="174" t="e">
        <f>[4]BAC!#REF!</f>
        <v>#REF!</v>
      </c>
      <c r="O356" s="174" t="e">
        <f>[4]THANH!#REF!</f>
        <v>#REF!</v>
      </c>
      <c r="P356" s="174" t="e">
        <f>[4]MY!#REF!</f>
        <v>#REF!</v>
      </c>
      <c r="Q356" s="174" t="e">
        <f>[4]HA!#REF!</f>
        <v>#REF!</v>
      </c>
      <c r="R356" s="174" t="e">
        <f>[4]PHUC!#REF!</f>
        <v>#REF!</v>
      </c>
      <c r="S356" s="174" t="e">
        <f>[4]LAM!#REF!</f>
        <v>#REF!</v>
      </c>
      <c r="T356" s="174" t="e">
        <f>[4]XUAN!#REF!</f>
        <v>#REF!</v>
      </c>
      <c r="U356" s="174" t="e">
        <f>[4]LIEN!#REF!</f>
        <v>#REF!</v>
      </c>
    </row>
    <row r="357" spans="1:21" hidden="1" x14ac:dyDescent="0.2">
      <c r="A357" s="27" t="s">
        <v>117</v>
      </c>
      <c r="B357" s="28" t="s">
        <v>121</v>
      </c>
      <c r="C357" s="42" t="s">
        <v>122</v>
      </c>
      <c r="D357" s="42"/>
      <c r="E357" s="42"/>
      <c r="F357" s="174" t="e">
        <f t="shared" si="17"/>
        <v>#REF!</v>
      </c>
      <c r="G357" s="174" t="e">
        <f>[4]DAI!#REF!</f>
        <v>#REF!</v>
      </c>
      <c r="H357" s="174" t="e">
        <f>[4]NAM!#REF!</f>
        <v>#REF!</v>
      </c>
      <c r="I357" s="174" t="e">
        <f>[4]NHAN!#REF!</f>
        <v>#REF!</v>
      </c>
      <c r="J357" s="174" t="e">
        <f>[4]LY!#REF!</f>
        <v>#REF!</v>
      </c>
      <c r="K357" s="174" t="e">
        <f>[4]DUC!#REF!</f>
        <v>#REF!</v>
      </c>
      <c r="L357" s="174" t="e">
        <f>[4]DONG!#REF!</f>
        <v>#REF!</v>
      </c>
      <c r="M357" s="174" t="e">
        <f>[4]HPHU!#REF!</f>
        <v>#REF!</v>
      </c>
      <c r="N357" s="174" t="e">
        <f>[4]BAC!#REF!</f>
        <v>#REF!</v>
      </c>
      <c r="O357" s="174" t="e">
        <f>[4]THANH!#REF!</f>
        <v>#REF!</v>
      </c>
      <c r="P357" s="174" t="e">
        <f>[4]MY!#REF!</f>
        <v>#REF!</v>
      </c>
      <c r="Q357" s="174" t="e">
        <f>[4]HA!#REF!</f>
        <v>#REF!</v>
      </c>
      <c r="R357" s="174" t="e">
        <f>[4]PHUC!#REF!</f>
        <v>#REF!</v>
      </c>
      <c r="S357" s="174" t="e">
        <f>[4]LAM!#REF!</f>
        <v>#REF!</v>
      </c>
      <c r="T357" s="174" t="e">
        <f>[4]XUAN!#REF!</f>
        <v>#REF!</v>
      </c>
      <c r="U357" s="174" t="e">
        <f>[4]LIEN!#REF!</f>
        <v>#REF!</v>
      </c>
    </row>
    <row r="358" spans="1:21" hidden="1" x14ac:dyDescent="0.2">
      <c r="A358" s="27" t="s">
        <v>120</v>
      </c>
      <c r="B358" s="28" t="s">
        <v>124</v>
      </c>
      <c r="C358" s="42" t="s">
        <v>125</v>
      </c>
      <c r="D358" s="42"/>
      <c r="E358" s="42"/>
      <c r="F358" s="174" t="e">
        <f t="shared" si="17"/>
        <v>#REF!</v>
      </c>
      <c r="G358" s="174" t="e">
        <f>[4]DAI!#REF!</f>
        <v>#REF!</v>
      </c>
      <c r="H358" s="174" t="e">
        <f>[4]NAM!#REF!</f>
        <v>#REF!</v>
      </c>
      <c r="I358" s="174" t="e">
        <f>[4]NHAN!#REF!</f>
        <v>#REF!</v>
      </c>
      <c r="J358" s="174" t="e">
        <f>[4]LY!#REF!</f>
        <v>#REF!</v>
      </c>
      <c r="K358" s="174" t="e">
        <f>[4]DUC!#REF!</f>
        <v>#REF!</v>
      </c>
      <c r="L358" s="174" t="e">
        <f>[4]DONG!#REF!</f>
        <v>#REF!</v>
      </c>
      <c r="M358" s="174" t="e">
        <f>[4]HPHU!#REF!</f>
        <v>#REF!</v>
      </c>
      <c r="N358" s="174" t="e">
        <f>[4]BAC!#REF!</f>
        <v>#REF!</v>
      </c>
      <c r="O358" s="174" t="e">
        <f>[4]THANH!#REF!</f>
        <v>#REF!</v>
      </c>
      <c r="P358" s="174" t="e">
        <f>[4]MY!#REF!</f>
        <v>#REF!</v>
      </c>
      <c r="Q358" s="174" t="e">
        <f>[4]HA!#REF!</f>
        <v>#REF!</v>
      </c>
      <c r="R358" s="174" t="e">
        <f>[4]PHUC!#REF!</f>
        <v>#REF!</v>
      </c>
      <c r="S358" s="174" t="e">
        <f>[4]LAM!#REF!</f>
        <v>#REF!</v>
      </c>
      <c r="T358" s="174" t="e">
        <f>[4]XUAN!#REF!</f>
        <v>#REF!</v>
      </c>
      <c r="U358" s="174" t="e">
        <f>[4]LIEN!#REF!</f>
        <v>#REF!</v>
      </c>
    </row>
    <row r="359" spans="1:21" hidden="1" x14ac:dyDescent="0.2">
      <c r="A359" s="37">
        <v>3</v>
      </c>
      <c r="B359" s="38" t="s">
        <v>126</v>
      </c>
      <c r="C359" s="47" t="s">
        <v>127</v>
      </c>
      <c r="D359" s="47"/>
      <c r="E359" s="47"/>
      <c r="F359" s="175" t="e">
        <f t="shared" si="17"/>
        <v>#REF!</v>
      </c>
      <c r="G359" s="175" t="e">
        <f>[4]DAI!#REF!</f>
        <v>#REF!</v>
      </c>
      <c r="H359" s="175" t="e">
        <f>[4]NAM!#REF!</f>
        <v>#REF!</v>
      </c>
      <c r="I359" s="175" t="e">
        <f>[4]NHAN!#REF!</f>
        <v>#REF!</v>
      </c>
      <c r="J359" s="175" t="e">
        <f>[4]LY!#REF!</f>
        <v>#REF!</v>
      </c>
      <c r="K359" s="175" t="e">
        <f>[4]DUC!#REF!</f>
        <v>#REF!</v>
      </c>
      <c r="L359" s="175" t="e">
        <f>[4]DONG!#REF!</f>
        <v>#REF!</v>
      </c>
      <c r="M359" s="175" t="e">
        <f>[4]HPHU!#REF!</f>
        <v>#REF!</v>
      </c>
      <c r="N359" s="175" t="e">
        <f>[4]BAC!#REF!</f>
        <v>#REF!</v>
      </c>
      <c r="O359" s="175" t="e">
        <f>[4]THANH!#REF!</f>
        <v>#REF!</v>
      </c>
      <c r="P359" s="175" t="e">
        <f>[4]MY!#REF!</f>
        <v>#REF!</v>
      </c>
      <c r="Q359" s="175" t="e">
        <f>[4]HA!#REF!</f>
        <v>#REF!</v>
      </c>
      <c r="R359" s="175" t="e">
        <f>[4]PHUC!#REF!</f>
        <v>#REF!</v>
      </c>
      <c r="S359" s="175" t="e">
        <f>[4]LAM!#REF!</f>
        <v>#REF!</v>
      </c>
      <c r="T359" s="175" t="e">
        <f>[4]XUAN!#REF!</f>
        <v>#REF!</v>
      </c>
      <c r="U359" s="175" t="e">
        <f>[4]LIEN!#REF!</f>
        <v>#REF!</v>
      </c>
    </row>
    <row r="360" spans="1:21" hidden="1" x14ac:dyDescent="0.2">
      <c r="A360" s="37">
        <v>4</v>
      </c>
      <c r="B360" s="38" t="s">
        <v>189</v>
      </c>
      <c r="C360" s="39" t="s">
        <v>190</v>
      </c>
      <c r="D360" s="39"/>
      <c r="E360" s="39"/>
      <c r="F360" s="175">
        <f t="shared" si="17"/>
        <v>0</v>
      </c>
      <c r="G360" s="175"/>
      <c r="H360" s="175"/>
      <c r="I360" s="175"/>
      <c r="J360" s="175"/>
      <c r="K360" s="175"/>
      <c r="L360" s="175"/>
      <c r="M360" s="175"/>
      <c r="N360" s="175"/>
      <c r="O360" s="175"/>
      <c r="P360" s="175"/>
      <c r="Q360" s="175"/>
      <c r="R360" s="175"/>
      <c r="S360" s="175"/>
      <c r="T360" s="175"/>
      <c r="U360" s="175"/>
    </row>
    <row r="361" spans="1:21" hidden="1" x14ac:dyDescent="0.2">
      <c r="A361" s="37">
        <v>5</v>
      </c>
      <c r="B361" s="48" t="s">
        <v>191</v>
      </c>
      <c r="C361" s="49" t="s">
        <v>192</v>
      </c>
      <c r="D361" s="49"/>
      <c r="E361" s="49"/>
      <c r="F361" s="175">
        <f t="shared" si="17"/>
        <v>0</v>
      </c>
      <c r="G361" s="176"/>
      <c r="H361" s="176"/>
      <c r="I361" s="176"/>
      <c r="J361" s="176"/>
      <c r="K361" s="176"/>
      <c r="L361" s="176"/>
      <c r="M361" s="176"/>
      <c r="N361" s="176"/>
      <c r="O361" s="176"/>
      <c r="P361" s="176"/>
      <c r="Q361" s="176"/>
      <c r="R361" s="176"/>
      <c r="S361" s="176"/>
      <c r="T361" s="176"/>
      <c r="U361" s="176"/>
    </row>
    <row r="362" spans="1:21" hidden="1" x14ac:dyDescent="0.2">
      <c r="A362" s="141">
        <v>6</v>
      </c>
      <c r="B362" s="142" t="s">
        <v>193</v>
      </c>
      <c r="C362" s="143" t="s">
        <v>75</v>
      </c>
      <c r="D362" s="49"/>
      <c r="E362" s="49"/>
      <c r="F362" s="175">
        <f t="shared" si="17"/>
        <v>0</v>
      </c>
      <c r="G362" s="176"/>
      <c r="H362" s="176"/>
      <c r="I362" s="176"/>
      <c r="J362" s="176"/>
      <c r="K362" s="176"/>
      <c r="L362" s="176"/>
      <c r="M362" s="176"/>
      <c r="N362" s="176"/>
      <c r="O362" s="176"/>
      <c r="P362" s="176"/>
      <c r="Q362" s="176"/>
      <c r="R362" s="176"/>
      <c r="S362" s="176"/>
      <c r="T362" s="176"/>
      <c r="U362" s="176"/>
    </row>
    <row r="363" spans="1:21" hidden="1" x14ac:dyDescent="0.2">
      <c r="A363" s="177" t="s">
        <v>163</v>
      </c>
      <c r="B363" s="178" t="s">
        <v>164</v>
      </c>
      <c r="C363" s="178"/>
      <c r="D363" s="179"/>
      <c r="E363" s="180"/>
      <c r="F363" s="175">
        <f t="shared" si="17"/>
        <v>0</v>
      </c>
      <c r="G363" s="181"/>
      <c r="H363" s="181"/>
      <c r="I363" s="181"/>
      <c r="J363" s="181"/>
      <c r="K363" s="181"/>
      <c r="L363" s="181"/>
      <c r="M363" s="181"/>
      <c r="N363" s="181"/>
      <c r="O363" s="181"/>
      <c r="P363" s="181"/>
      <c r="Q363" s="181"/>
      <c r="R363" s="181"/>
      <c r="S363" s="181"/>
      <c r="T363" s="181"/>
      <c r="U363" s="180"/>
    </row>
    <row r="364" spans="1:21" hidden="1" x14ac:dyDescent="0.2">
      <c r="A364" s="177">
        <v>1</v>
      </c>
      <c r="B364" s="178" t="s">
        <v>165</v>
      </c>
      <c r="C364" s="182" t="s">
        <v>166</v>
      </c>
      <c r="D364" s="179"/>
      <c r="E364" s="180"/>
      <c r="F364" s="175">
        <f t="shared" si="17"/>
        <v>0</v>
      </c>
      <c r="G364" s="181"/>
      <c r="H364" s="181"/>
      <c r="I364" s="181"/>
      <c r="J364" s="181"/>
      <c r="K364" s="181"/>
      <c r="L364" s="181"/>
      <c r="M364" s="181"/>
      <c r="N364" s="181"/>
      <c r="O364" s="181"/>
      <c r="P364" s="181"/>
      <c r="Q364" s="181"/>
      <c r="R364" s="181"/>
      <c r="S364" s="181"/>
      <c r="T364" s="181"/>
      <c r="U364" s="180"/>
    </row>
    <row r="365" spans="1:21" ht="31.5" hidden="1" x14ac:dyDescent="0.2">
      <c r="A365" s="177">
        <v>2</v>
      </c>
      <c r="B365" s="178" t="s">
        <v>167</v>
      </c>
      <c r="C365" s="182" t="s">
        <v>168</v>
      </c>
      <c r="D365" s="179"/>
      <c r="E365" s="180"/>
      <c r="F365" s="175">
        <f t="shared" si="17"/>
        <v>0</v>
      </c>
      <c r="G365" s="181"/>
      <c r="H365" s="181"/>
      <c r="I365" s="181"/>
      <c r="J365" s="181"/>
      <c r="K365" s="181"/>
      <c r="L365" s="181"/>
      <c r="M365" s="181"/>
      <c r="N365" s="181"/>
      <c r="O365" s="181"/>
      <c r="P365" s="181"/>
      <c r="Q365" s="181"/>
      <c r="R365" s="181"/>
      <c r="S365" s="181"/>
      <c r="T365" s="181"/>
      <c r="U365" s="180"/>
    </row>
    <row r="366" spans="1:21" hidden="1" x14ac:dyDescent="0.2">
      <c r="A366" s="177">
        <v>3</v>
      </c>
      <c r="B366" s="178" t="s">
        <v>169</v>
      </c>
      <c r="C366" s="182" t="s">
        <v>170</v>
      </c>
      <c r="D366" s="179"/>
      <c r="E366" s="180"/>
      <c r="F366" s="175">
        <f t="shared" si="17"/>
        <v>0</v>
      </c>
      <c r="G366" s="181"/>
      <c r="H366" s="181"/>
      <c r="I366" s="181"/>
      <c r="J366" s="181"/>
      <c r="K366" s="181"/>
      <c r="L366" s="181"/>
      <c r="M366" s="181"/>
      <c r="N366" s="181"/>
      <c r="O366" s="181"/>
      <c r="P366" s="181"/>
      <c r="Q366" s="181"/>
      <c r="R366" s="181"/>
      <c r="S366" s="181"/>
      <c r="T366" s="181"/>
      <c r="U366" s="180"/>
    </row>
    <row r="367" spans="1:21" hidden="1" x14ac:dyDescent="0.2">
      <c r="A367" s="177">
        <v>4</v>
      </c>
      <c r="B367" s="178" t="s">
        <v>171</v>
      </c>
      <c r="C367" s="182" t="s">
        <v>172</v>
      </c>
      <c r="D367" s="179"/>
      <c r="E367" s="180"/>
      <c r="F367" s="175">
        <f t="shared" si="17"/>
        <v>0</v>
      </c>
      <c r="G367" s="181"/>
      <c r="H367" s="181"/>
      <c r="I367" s="181"/>
      <c r="J367" s="181"/>
      <c r="K367" s="181"/>
      <c r="L367" s="181"/>
      <c r="M367" s="181"/>
      <c r="N367" s="181"/>
      <c r="O367" s="181"/>
      <c r="P367" s="181"/>
      <c r="Q367" s="181"/>
      <c r="R367" s="181"/>
      <c r="S367" s="181"/>
      <c r="T367" s="181"/>
      <c r="U367" s="180"/>
    </row>
    <row r="368" spans="1:21" hidden="1" x14ac:dyDescent="0.2">
      <c r="A368" s="177">
        <v>5</v>
      </c>
      <c r="B368" s="178" t="s">
        <v>173</v>
      </c>
      <c r="C368" s="182" t="s">
        <v>174</v>
      </c>
      <c r="D368" s="179"/>
      <c r="E368" s="180"/>
      <c r="F368" s="175">
        <f t="shared" si="17"/>
        <v>0</v>
      </c>
      <c r="G368" s="181"/>
      <c r="H368" s="181"/>
      <c r="I368" s="181"/>
      <c r="J368" s="181"/>
      <c r="K368" s="181"/>
      <c r="L368" s="181"/>
      <c r="M368" s="181"/>
      <c r="N368" s="181"/>
      <c r="O368" s="181"/>
      <c r="P368" s="181"/>
      <c r="Q368" s="181"/>
      <c r="R368" s="181"/>
      <c r="S368" s="181"/>
      <c r="T368" s="181"/>
      <c r="U368" s="180"/>
    </row>
    <row r="369" spans="1:21" ht="31.5" hidden="1" x14ac:dyDescent="0.2">
      <c r="A369" s="177">
        <v>6</v>
      </c>
      <c r="B369" s="178" t="s">
        <v>175</v>
      </c>
      <c r="C369" s="182" t="s">
        <v>176</v>
      </c>
      <c r="D369" s="179"/>
      <c r="E369" s="180"/>
      <c r="F369" s="175">
        <f t="shared" si="17"/>
        <v>0</v>
      </c>
      <c r="G369" s="181"/>
      <c r="H369" s="181"/>
      <c r="I369" s="181"/>
      <c r="J369" s="181"/>
      <c r="K369" s="181"/>
      <c r="L369" s="181"/>
      <c r="M369" s="181"/>
      <c r="N369" s="181"/>
      <c r="O369" s="181"/>
      <c r="P369" s="181"/>
      <c r="Q369" s="181"/>
      <c r="R369" s="181"/>
      <c r="S369" s="181"/>
      <c r="T369" s="181"/>
      <c r="U369" s="180"/>
    </row>
    <row r="370" spans="1:21" hidden="1" x14ac:dyDescent="0.2">
      <c r="A370" s="177">
        <v>7</v>
      </c>
      <c r="B370" s="178" t="s">
        <v>177</v>
      </c>
      <c r="C370" s="182" t="s">
        <v>178</v>
      </c>
      <c r="D370" s="183"/>
      <c r="E370" s="184"/>
      <c r="F370" s="175">
        <f t="shared" si="17"/>
        <v>0</v>
      </c>
      <c r="G370" s="185"/>
      <c r="H370" s="185"/>
      <c r="I370" s="185"/>
      <c r="J370" s="185"/>
      <c r="K370" s="185"/>
      <c r="L370" s="185"/>
      <c r="M370" s="185"/>
      <c r="N370" s="185"/>
      <c r="O370" s="185"/>
      <c r="P370" s="185"/>
      <c r="Q370" s="185"/>
      <c r="R370" s="185"/>
      <c r="S370" s="185"/>
      <c r="T370" s="185"/>
      <c r="U370" s="184"/>
    </row>
    <row r="371" spans="1:21" hidden="1" x14ac:dyDescent="0.2">
      <c r="A371" s="177">
        <v>8</v>
      </c>
      <c r="B371" s="178" t="s">
        <v>179</v>
      </c>
      <c r="C371" s="182" t="s">
        <v>180</v>
      </c>
      <c r="D371" s="186"/>
      <c r="E371" s="186"/>
      <c r="F371" s="175">
        <f t="shared" si="17"/>
        <v>0</v>
      </c>
      <c r="G371" s="187"/>
      <c r="H371" s="187"/>
      <c r="I371" s="187"/>
      <c r="J371" s="187"/>
      <c r="K371" s="187"/>
      <c r="L371" s="187"/>
      <c r="M371" s="187"/>
      <c r="N371" s="187"/>
      <c r="O371" s="187"/>
      <c r="P371" s="187"/>
      <c r="Q371" s="187"/>
      <c r="R371" s="187"/>
      <c r="S371" s="187"/>
      <c r="T371" s="187"/>
      <c r="U371" s="186"/>
    </row>
    <row r="372" spans="1:21" ht="31.5" hidden="1" x14ac:dyDescent="0.2">
      <c r="A372" s="188">
        <v>9</v>
      </c>
      <c r="B372" s="189" t="s">
        <v>181</v>
      </c>
      <c r="C372" s="190" t="s">
        <v>182</v>
      </c>
      <c r="D372" s="191"/>
      <c r="E372" s="191"/>
      <c r="F372" s="175">
        <f t="shared" si="17"/>
        <v>0</v>
      </c>
      <c r="G372" s="193"/>
      <c r="H372" s="193"/>
      <c r="I372" s="193"/>
      <c r="J372" s="193"/>
      <c r="K372" s="193"/>
      <c r="L372" s="193"/>
      <c r="M372" s="193"/>
      <c r="N372" s="193"/>
      <c r="O372" s="193"/>
      <c r="P372" s="193"/>
      <c r="Q372" s="193"/>
      <c r="R372" s="193"/>
      <c r="S372" s="193"/>
      <c r="T372" s="193"/>
      <c r="U372" s="191"/>
    </row>
    <row r="373" spans="1:21" hidden="1" x14ac:dyDescent="0.2"/>
    <row r="374" spans="1:21" hidden="1" x14ac:dyDescent="0.2"/>
    <row r="375" spans="1:21" hidden="1" x14ac:dyDescent="0.2"/>
    <row r="376" spans="1:21" hidden="1" x14ac:dyDescent="0.2">
      <c r="A376" s="1" t="s">
        <v>154</v>
      </c>
    </row>
    <row r="377" spans="1:21" ht="31.5" hidden="1" x14ac:dyDescent="0.2">
      <c r="A377" s="7" t="s">
        <v>183</v>
      </c>
      <c r="B377" s="7"/>
      <c r="C377" s="7"/>
      <c r="D377" s="7"/>
      <c r="E377" s="7"/>
      <c r="F377" s="8"/>
      <c r="G377" s="8"/>
      <c r="H377" s="8"/>
      <c r="I377" s="8"/>
      <c r="J377" s="8"/>
      <c r="K377" s="165"/>
      <c r="L377" s="165"/>
      <c r="M377" s="165"/>
      <c r="N377" s="165"/>
      <c r="O377" s="165"/>
      <c r="P377" s="165"/>
      <c r="Q377" s="165"/>
      <c r="R377" s="165"/>
      <c r="S377" s="165"/>
      <c r="T377" s="165"/>
      <c r="U377" s="166"/>
    </row>
    <row r="378" spans="1:21" ht="31.5" hidden="1" x14ac:dyDescent="0.3">
      <c r="A378" s="5"/>
      <c r="B378" s="6"/>
      <c r="C378" s="7"/>
      <c r="D378" s="7"/>
      <c r="E378" s="7"/>
      <c r="F378" s="8"/>
      <c r="G378" s="9"/>
      <c r="H378" s="8"/>
      <c r="I378" s="8"/>
      <c r="J378" s="8"/>
      <c r="Q378" s="167"/>
      <c r="R378" s="167"/>
      <c r="S378" s="167"/>
      <c r="T378" s="167"/>
      <c r="U378" s="168" t="s">
        <v>2</v>
      </c>
    </row>
    <row r="379" spans="1:21" hidden="1" x14ac:dyDescent="0.2">
      <c r="A379" s="913" t="s">
        <v>3</v>
      </c>
      <c r="B379" s="913" t="s">
        <v>184</v>
      </c>
      <c r="C379" s="913" t="s">
        <v>5</v>
      </c>
      <c r="D379" s="925" t="s">
        <v>185</v>
      </c>
      <c r="E379" s="925" t="s">
        <v>186</v>
      </c>
      <c r="F379" s="915" t="s">
        <v>187</v>
      </c>
      <c r="G379" s="169" t="s">
        <v>7</v>
      </c>
      <c r="H379" s="169"/>
      <c r="I379" s="169"/>
      <c r="J379" s="169"/>
      <c r="K379" s="170"/>
      <c r="L379" s="170"/>
      <c r="M379" s="170"/>
      <c r="N379" s="170"/>
      <c r="O379" s="170"/>
      <c r="P379" s="170"/>
      <c r="Q379" s="170"/>
      <c r="R379" s="170"/>
      <c r="S379" s="170"/>
      <c r="T379" s="170"/>
      <c r="U379" s="171"/>
    </row>
    <row r="380" spans="1:21" ht="45" hidden="1" x14ac:dyDescent="0.2">
      <c r="A380" s="914"/>
      <c r="B380" s="914"/>
      <c r="C380" s="914"/>
      <c r="D380" s="926"/>
      <c r="E380" s="926"/>
      <c r="F380" s="916"/>
      <c r="G380" s="172" t="str">
        <f>[2]CH1!E$5</f>
        <v>Xã Cảnh Dương</v>
      </c>
      <c r="H380" s="172" t="str">
        <f>[2]CH1!F$5</f>
        <v>Xã Cảnh Hóa</v>
      </c>
      <c r="I380" s="172" t="str">
        <f>[2]CH1!G$5</f>
        <v>Xã Phù Hóa</v>
      </c>
      <c r="J380" s="172" t="str">
        <f>[2]CH1!H$5</f>
        <v>Xã Quảng Châu</v>
      </c>
      <c r="K380" s="172" t="str">
        <f>[2]CH1!I$5</f>
        <v>Xã Quảng Đông</v>
      </c>
      <c r="L380" s="172" t="str">
        <f>[2]CH1!J$5</f>
        <v>Xã Quảng Hợp</v>
      </c>
      <c r="M380" s="172" t="str">
        <f>[2]CH1!K$5</f>
        <v>Xã Quảng Hưng</v>
      </c>
      <c r="N380" s="172" t="str">
        <f>[2]CH1!L$5</f>
        <v>Xã Quảng Kim</v>
      </c>
      <c r="O380" s="172" t="str">
        <f>[2]CH1!M$5</f>
        <v>Xã Quảng Liên</v>
      </c>
      <c r="P380" s="172" t="str">
        <f>[2]CH1!O$5</f>
        <v>Xã Quảng Phú</v>
      </c>
      <c r="Q380" s="172" t="str">
        <f>[2]CH1!P$5</f>
        <v>Xã Quảng Phương</v>
      </c>
      <c r="R380" s="172" t="str">
        <f>[2]CH1!Q$5</f>
        <v>Xã Quảng Thạch</v>
      </c>
      <c r="S380" s="172" t="str">
        <f>[2]CH1!R$5</f>
        <v>Xã Quảng Thanh</v>
      </c>
      <c r="T380" s="172" t="str">
        <f>[2]CH1!S$5</f>
        <v>Xã Quảng Tiến</v>
      </c>
      <c r="U380" s="172" t="str">
        <f>[2]CH1!T$5</f>
        <v>Xã Quảng Trường</v>
      </c>
    </row>
    <row r="381" spans="1:21" ht="24" hidden="1" x14ac:dyDescent="0.2">
      <c r="A381" s="14">
        <v>-1</v>
      </c>
      <c r="B381" s="14">
        <v>-2</v>
      </c>
      <c r="C381" s="14">
        <v>-3</v>
      </c>
      <c r="D381" s="14">
        <v>-4</v>
      </c>
      <c r="E381" s="14">
        <v>-5</v>
      </c>
      <c r="F381" s="15" t="s">
        <v>188</v>
      </c>
      <c r="G381" s="14">
        <v>-7</v>
      </c>
      <c r="H381" s="14">
        <v>-8</v>
      </c>
      <c r="I381" s="14">
        <v>-9</v>
      </c>
      <c r="J381" s="14">
        <v>-10</v>
      </c>
      <c r="K381" s="14">
        <v>-11</v>
      </c>
      <c r="L381" s="14">
        <v>-12</v>
      </c>
      <c r="M381" s="14">
        <v>-13</v>
      </c>
      <c r="N381" s="14">
        <v>-14</v>
      </c>
      <c r="O381" s="14">
        <v>-15</v>
      </c>
      <c r="P381" s="14">
        <v>-17</v>
      </c>
      <c r="Q381" s="14">
        <v>-18</v>
      </c>
      <c r="R381" s="14">
        <v>-19</v>
      </c>
      <c r="S381" s="14">
        <v>-20</v>
      </c>
      <c r="T381" s="14">
        <v>-21</v>
      </c>
      <c r="U381" s="14">
        <v>-22</v>
      </c>
    </row>
    <row r="382" spans="1:21" hidden="1" x14ac:dyDescent="0.2">
      <c r="A382" s="16"/>
      <c r="B382" s="16" t="s">
        <v>9</v>
      </c>
      <c r="C382" s="16"/>
      <c r="D382" s="125"/>
      <c r="E382" s="125"/>
      <c r="F382" s="17" t="e">
        <f t="shared" ref="F382:F434" si="21">SUM(G382:U382)</f>
        <v>#REF!</v>
      </c>
      <c r="G382" s="18" t="e">
        <f>G383+G394+G421</f>
        <v>#REF!</v>
      </c>
      <c r="H382" s="18" t="e">
        <f t="shared" ref="H382:U382" si="22">H383+H394+H421</f>
        <v>#REF!</v>
      </c>
      <c r="I382" s="18" t="e">
        <f t="shared" si="22"/>
        <v>#REF!</v>
      </c>
      <c r="J382" s="18" t="e">
        <f t="shared" si="22"/>
        <v>#REF!</v>
      </c>
      <c r="K382" s="18" t="e">
        <f t="shared" si="22"/>
        <v>#REF!</v>
      </c>
      <c r="L382" s="18" t="e">
        <f t="shared" si="22"/>
        <v>#REF!</v>
      </c>
      <c r="M382" s="18" t="e">
        <f t="shared" si="22"/>
        <v>#REF!</v>
      </c>
      <c r="N382" s="18" t="e">
        <f t="shared" si="22"/>
        <v>#REF!</v>
      </c>
      <c r="O382" s="18" t="e">
        <f t="shared" si="22"/>
        <v>#REF!</v>
      </c>
      <c r="P382" s="18" t="e">
        <f t="shared" si="22"/>
        <v>#REF!</v>
      </c>
      <c r="Q382" s="18" t="e">
        <f t="shared" si="22"/>
        <v>#REF!</v>
      </c>
      <c r="R382" s="18" t="e">
        <f t="shared" si="22"/>
        <v>#REF!</v>
      </c>
      <c r="S382" s="18" t="e">
        <f t="shared" si="22"/>
        <v>#REF!</v>
      </c>
      <c r="T382" s="18" t="e">
        <f t="shared" si="22"/>
        <v>#REF!</v>
      </c>
      <c r="U382" s="18" t="e">
        <f t="shared" si="22"/>
        <v>#REF!</v>
      </c>
    </row>
    <row r="383" spans="1:21" hidden="1" x14ac:dyDescent="0.2">
      <c r="A383" s="20">
        <v>1</v>
      </c>
      <c r="B383" s="21" t="s">
        <v>10</v>
      </c>
      <c r="C383" s="22" t="s">
        <v>11</v>
      </c>
      <c r="D383" s="132"/>
      <c r="E383" s="132"/>
      <c r="F383" s="173" t="e">
        <f t="shared" si="21"/>
        <v>#REF!</v>
      </c>
      <c r="G383" s="129" t="e">
        <f>G384+G386+G387+G388+G389+G390+G391+G392+G393</f>
        <v>#REF!</v>
      </c>
      <c r="H383" s="129" t="e">
        <f t="shared" ref="H383:U383" si="23">H384+H386+H387+H388+H389+H390+H391+H392+H393</f>
        <v>#REF!</v>
      </c>
      <c r="I383" s="129" t="e">
        <f t="shared" si="23"/>
        <v>#REF!</v>
      </c>
      <c r="J383" s="129" t="e">
        <f t="shared" si="23"/>
        <v>#REF!</v>
      </c>
      <c r="K383" s="129" t="e">
        <f t="shared" si="23"/>
        <v>#REF!</v>
      </c>
      <c r="L383" s="129" t="e">
        <f t="shared" si="23"/>
        <v>#REF!</v>
      </c>
      <c r="M383" s="129" t="e">
        <f t="shared" si="23"/>
        <v>#REF!</v>
      </c>
      <c r="N383" s="129" t="e">
        <f t="shared" si="23"/>
        <v>#REF!</v>
      </c>
      <c r="O383" s="129" t="e">
        <f t="shared" si="23"/>
        <v>#REF!</v>
      </c>
      <c r="P383" s="129" t="e">
        <f t="shared" si="23"/>
        <v>#REF!</v>
      </c>
      <c r="Q383" s="129" t="e">
        <f t="shared" si="23"/>
        <v>#REF!</v>
      </c>
      <c r="R383" s="129" t="e">
        <f t="shared" si="23"/>
        <v>#REF!</v>
      </c>
      <c r="S383" s="129" t="e">
        <f t="shared" si="23"/>
        <v>#REF!</v>
      </c>
      <c r="T383" s="129" t="e">
        <f t="shared" si="23"/>
        <v>#REF!</v>
      </c>
      <c r="U383" s="129" t="e">
        <f t="shared" si="23"/>
        <v>#REF!</v>
      </c>
    </row>
    <row r="384" spans="1:21" hidden="1" x14ac:dyDescent="0.2">
      <c r="A384" s="27" t="s">
        <v>12</v>
      </c>
      <c r="B384" s="28" t="s">
        <v>13</v>
      </c>
      <c r="C384" s="29" t="s">
        <v>14</v>
      </c>
      <c r="D384" s="29"/>
      <c r="E384" s="29"/>
      <c r="F384" s="174" t="e">
        <f t="shared" si="21"/>
        <v>#REF!</v>
      </c>
      <c r="G384" s="174" t="e">
        <f>[4]DAI!#REF!</f>
        <v>#REF!</v>
      </c>
      <c r="H384" s="174" t="e">
        <f>[4]NAM!#REF!</f>
        <v>#REF!</v>
      </c>
      <c r="I384" s="174" t="e">
        <f>[4]NHAN!#REF!</f>
        <v>#REF!</v>
      </c>
      <c r="J384" s="174" t="e">
        <f>[4]LY!#REF!</f>
        <v>#REF!</v>
      </c>
      <c r="K384" s="174" t="e">
        <f>[4]DUC!#REF!</f>
        <v>#REF!</v>
      </c>
      <c r="L384" s="174" t="e">
        <f>[4]DONG!#REF!</f>
        <v>#REF!</v>
      </c>
      <c r="M384" s="174" t="e">
        <f>[4]HPHU!#REF!</f>
        <v>#REF!</v>
      </c>
      <c r="N384" s="174" t="e">
        <f>[4]BAC!#REF!</f>
        <v>#REF!</v>
      </c>
      <c r="O384" s="174" t="e">
        <f>[4]THANH!#REF!</f>
        <v>#REF!</v>
      </c>
      <c r="P384" s="174" t="e">
        <f>[4]MY!#REF!</f>
        <v>#REF!</v>
      </c>
      <c r="Q384" s="174" t="e">
        <f>[4]HA!#REF!</f>
        <v>#REF!</v>
      </c>
      <c r="R384" s="174" t="e">
        <f>[4]PHUC!#REF!</f>
        <v>#REF!</v>
      </c>
      <c r="S384" s="174" t="e">
        <f>[4]LAM!#REF!</f>
        <v>#REF!</v>
      </c>
      <c r="T384" s="174" t="e">
        <f>[4]XUAN!#REF!</f>
        <v>#REF!</v>
      </c>
      <c r="U384" s="174" t="e">
        <f>[4]LIEN!#REF!</f>
        <v>#REF!</v>
      </c>
    </row>
    <row r="385" spans="1:21" ht="31.5" hidden="1" x14ac:dyDescent="0.2">
      <c r="A385" s="27"/>
      <c r="B385" s="34" t="s">
        <v>15</v>
      </c>
      <c r="C385" s="29" t="s">
        <v>16</v>
      </c>
      <c r="D385" s="29"/>
      <c r="E385" s="29"/>
      <c r="F385" s="174" t="e">
        <f t="shared" si="21"/>
        <v>#REF!</v>
      </c>
      <c r="G385" s="174" t="e">
        <f>[4]DAI!#REF!</f>
        <v>#REF!</v>
      </c>
      <c r="H385" s="174" t="e">
        <f>[4]NAM!#REF!</f>
        <v>#REF!</v>
      </c>
      <c r="I385" s="174" t="e">
        <f>[4]NHAN!#REF!</f>
        <v>#REF!</v>
      </c>
      <c r="J385" s="174" t="e">
        <f>[4]LY!#REF!</f>
        <v>#REF!</v>
      </c>
      <c r="K385" s="174" t="e">
        <f>[4]DUC!#REF!</f>
        <v>#REF!</v>
      </c>
      <c r="L385" s="174" t="e">
        <f>[4]DONG!#REF!</f>
        <v>#REF!</v>
      </c>
      <c r="M385" s="174" t="e">
        <f>[4]HPHU!#REF!</f>
        <v>#REF!</v>
      </c>
      <c r="N385" s="174" t="e">
        <f>[4]BAC!#REF!</f>
        <v>#REF!</v>
      </c>
      <c r="O385" s="174" t="e">
        <f>[4]THANH!#REF!</f>
        <v>#REF!</v>
      </c>
      <c r="P385" s="174" t="e">
        <f>[4]MY!#REF!</f>
        <v>#REF!</v>
      </c>
      <c r="Q385" s="174" t="e">
        <f>[4]HA!#REF!</f>
        <v>#REF!</v>
      </c>
      <c r="R385" s="174" t="e">
        <f>[4]PHUC!#REF!</f>
        <v>#REF!</v>
      </c>
      <c r="S385" s="174" t="e">
        <f>[4]LAM!#REF!</f>
        <v>#REF!</v>
      </c>
      <c r="T385" s="174" t="e">
        <f>[4]XUAN!#REF!</f>
        <v>#REF!</v>
      </c>
      <c r="U385" s="174" t="e">
        <f>[4]LIEN!#REF!</f>
        <v>#REF!</v>
      </c>
    </row>
    <row r="386" spans="1:21" hidden="1" x14ac:dyDescent="0.2">
      <c r="A386" s="27" t="s">
        <v>17</v>
      </c>
      <c r="B386" s="28" t="s">
        <v>18</v>
      </c>
      <c r="C386" s="29" t="s">
        <v>19</v>
      </c>
      <c r="D386" s="29"/>
      <c r="E386" s="29"/>
      <c r="F386" s="174" t="e">
        <f t="shared" si="21"/>
        <v>#REF!</v>
      </c>
      <c r="G386" s="174" t="e">
        <f>[4]DAI!#REF!</f>
        <v>#REF!</v>
      </c>
      <c r="H386" s="174" t="e">
        <f>[4]NAM!#REF!</f>
        <v>#REF!</v>
      </c>
      <c r="I386" s="174" t="e">
        <f>[4]NHAN!#REF!</f>
        <v>#REF!</v>
      </c>
      <c r="J386" s="174" t="e">
        <f>[4]LY!#REF!</f>
        <v>#REF!</v>
      </c>
      <c r="K386" s="174" t="e">
        <f>[4]DUC!#REF!</f>
        <v>#REF!</v>
      </c>
      <c r="L386" s="174" t="e">
        <f>[4]DONG!#REF!</f>
        <v>#REF!</v>
      </c>
      <c r="M386" s="174" t="e">
        <f>[4]HPHU!#REF!</f>
        <v>#REF!</v>
      </c>
      <c r="N386" s="174" t="e">
        <f>[4]BAC!#REF!</f>
        <v>#REF!</v>
      </c>
      <c r="O386" s="174" t="e">
        <f>[4]THANH!#REF!</f>
        <v>#REF!</v>
      </c>
      <c r="P386" s="174" t="e">
        <f>[4]MY!#REF!</f>
        <v>#REF!</v>
      </c>
      <c r="Q386" s="174" t="e">
        <f>[4]HA!#REF!</f>
        <v>#REF!</v>
      </c>
      <c r="R386" s="174" t="e">
        <f>[4]PHUC!#REF!</f>
        <v>#REF!</v>
      </c>
      <c r="S386" s="174" t="e">
        <f>[4]LAM!#REF!</f>
        <v>#REF!</v>
      </c>
      <c r="T386" s="174" t="e">
        <f>[4]XUAN!#REF!</f>
        <v>#REF!</v>
      </c>
      <c r="U386" s="174" t="e">
        <f>[4]LIEN!#REF!</f>
        <v>#REF!</v>
      </c>
    </row>
    <row r="387" spans="1:21" hidden="1" x14ac:dyDescent="0.2">
      <c r="A387" s="27" t="s">
        <v>20</v>
      </c>
      <c r="B387" s="28" t="s">
        <v>21</v>
      </c>
      <c r="C387" s="29" t="s">
        <v>22</v>
      </c>
      <c r="D387" s="29"/>
      <c r="E387" s="29"/>
      <c r="F387" s="174" t="e">
        <f t="shared" si="21"/>
        <v>#REF!</v>
      </c>
      <c r="G387" s="174" t="e">
        <f>[4]DAI!#REF!</f>
        <v>#REF!</v>
      </c>
      <c r="H387" s="174" t="e">
        <f>[4]NAM!#REF!</f>
        <v>#REF!</v>
      </c>
      <c r="I387" s="174" t="e">
        <f>[4]NHAN!#REF!</f>
        <v>#REF!</v>
      </c>
      <c r="J387" s="174" t="e">
        <f>[4]LY!#REF!</f>
        <v>#REF!</v>
      </c>
      <c r="K387" s="174" t="e">
        <f>[4]DUC!#REF!</f>
        <v>#REF!</v>
      </c>
      <c r="L387" s="174" t="e">
        <f>[4]DONG!#REF!</f>
        <v>#REF!</v>
      </c>
      <c r="M387" s="174" t="e">
        <f>[4]HPHU!#REF!</f>
        <v>#REF!</v>
      </c>
      <c r="N387" s="174" t="e">
        <f>[4]BAC!#REF!</f>
        <v>#REF!</v>
      </c>
      <c r="O387" s="174" t="e">
        <f>[4]THANH!#REF!</f>
        <v>#REF!</v>
      </c>
      <c r="P387" s="174" t="e">
        <f>[4]MY!#REF!</f>
        <v>#REF!</v>
      </c>
      <c r="Q387" s="174" t="e">
        <f>[4]HA!#REF!</f>
        <v>#REF!</v>
      </c>
      <c r="R387" s="174" t="e">
        <f>[4]PHUC!#REF!</f>
        <v>#REF!</v>
      </c>
      <c r="S387" s="174" t="e">
        <f>[4]LAM!#REF!</f>
        <v>#REF!</v>
      </c>
      <c r="T387" s="174" t="e">
        <f>[4]XUAN!#REF!</f>
        <v>#REF!</v>
      </c>
      <c r="U387" s="174" t="e">
        <f>[4]LIEN!#REF!</f>
        <v>#REF!</v>
      </c>
    </row>
    <row r="388" spans="1:21" hidden="1" x14ac:dyDescent="0.2">
      <c r="A388" s="27" t="s">
        <v>23</v>
      </c>
      <c r="B388" s="28" t="s">
        <v>24</v>
      </c>
      <c r="C388" s="29" t="s">
        <v>25</v>
      </c>
      <c r="D388" s="29"/>
      <c r="E388" s="29"/>
      <c r="F388" s="174" t="e">
        <f t="shared" si="21"/>
        <v>#REF!</v>
      </c>
      <c r="G388" s="174" t="e">
        <f>[4]DAI!#REF!</f>
        <v>#REF!</v>
      </c>
      <c r="H388" s="174" t="e">
        <f>[4]NAM!#REF!</f>
        <v>#REF!</v>
      </c>
      <c r="I388" s="174" t="e">
        <f>[4]NHAN!#REF!</f>
        <v>#REF!</v>
      </c>
      <c r="J388" s="174" t="e">
        <f>[4]LY!#REF!</f>
        <v>#REF!</v>
      </c>
      <c r="K388" s="174" t="e">
        <f>[4]DUC!#REF!</f>
        <v>#REF!</v>
      </c>
      <c r="L388" s="174" t="e">
        <f>[4]DONG!#REF!</f>
        <v>#REF!</v>
      </c>
      <c r="M388" s="174" t="e">
        <f>[4]HPHU!#REF!</f>
        <v>#REF!</v>
      </c>
      <c r="N388" s="174" t="e">
        <f>[4]BAC!#REF!</f>
        <v>#REF!</v>
      </c>
      <c r="O388" s="174" t="e">
        <f>[4]THANH!#REF!</f>
        <v>#REF!</v>
      </c>
      <c r="P388" s="174" t="e">
        <f>[4]MY!#REF!</f>
        <v>#REF!</v>
      </c>
      <c r="Q388" s="174" t="e">
        <f>[4]HA!#REF!</f>
        <v>#REF!</v>
      </c>
      <c r="R388" s="174" t="e">
        <f>[4]PHUC!#REF!</f>
        <v>#REF!</v>
      </c>
      <c r="S388" s="174" t="e">
        <f>[4]LAM!#REF!</f>
        <v>#REF!</v>
      </c>
      <c r="T388" s="174" t="e">
        <f>[4]XUAN!#REF!</f>
        <v>#REF!</v>
      </c>
      <c r="U388" s="174" t="e">
        <f>[4]LIEN!#REF!</f>
        <v>#REF!</v>
      </c>
    </row>
    <row r="389" spans="1:21" hidden="1" x14ac:dyDescent="0.2">
      <c r="A389" s="27" t="s">
        <v>26</v>
      </c>
      <c r="B389" s="28" t="s">
        <v>27</v>
      </c>
      <c r="C389" s="29" t="s">
        <v>28</v>
      </c>
      <c r="D389" s="29"/>
      <c r="E389" s="29"/>
      <c r="F389" s="174" t="e">
        <f t="shared" si="21"/>
        <v>#REF!</v>
      </c>
      <c r="G389" s="174" t="e">
        <f>[4]DAI!#REF!</f>
        <v>#REF!</v>
      </c>
      <c r="H389" s="174" t="e">
        <f>[4]NAM!#REF!</f>
        <v>#REF!</v>
      </c>
      <c r="I389" s="174" t="e">
        <f>[4]NHAN!#REF!</f>
        <v>#REF!</v>
      </c>
      <c r="J389" s="174" t="e">
        <f>[4]LY!#REF!</f>
        <v>#REF!</v>
      </c>
      <c r="K389" s="174" t="e">
        <f>[4]DUC!#REF!</f>
        <v>#REF!</v>
      </c>
      <c r="L389" s="174" t="e">
        <f>[4]DONG!#REF!</f>
        <v>#REF!</v>
      </c>
      <c r="M389" s="174" t="e">
        <f>[4]HPHU!#REF!</f>
        <v>#REF!</v>
      </c>
      <c r="N389" s="174" t="e">
        <f>[4]BAC!#REF!</f>
        <v>#REF!</v>
      </c>
      <c r="O389" s="174" t="e">
        <f>[4]THANH!#REF!</f>
        <v>#REF!</v>
      </c>
      <c r="P389" s="174" t="e">
        <f>[4]MY!#REF!</f>
        <v>#REF!</v>
      </c>
      <c r="Q389" s="174" t="e">
        <f>[4]HA!#REF!</f>
        <v>#REF!</v>
      </c>
      <c r="R389" s="174" t="e">
        <f>[4]PHUC!#REF!</f>
        <v>#REF!</v>
      </c>
      <c r="S389" s="174" t="e">
        <f>[4]LAM!#REF!</f>
        <v>#REF!</v>
      </c>
      <c r="T389" s="174" t="e">
        <f>[4]XUAN!#REF!</f>
        <v>#REF!</v>
      </c>
      <c r="U389" s="174" t="e">
        <f>[4]LIEN!#REF!</f>
        <v>#REF!</v>
      </c>
    </row>
    <row r="390" spans="1:21" hidden="1" x14ac:dyDescent="0.2">
      <c r="A390" s="27" t="s">
        <v>29</v>
      </c>
      <c r="B390" s="28" t="s">
        <v>30</v>
      </c>
      <c r="C390" s="29" t="s">
        <v>31</v>
      </c>
      <c r="D390" s="29"/>
      <c r="E390" s="29"/>
      <c r="F390" s="174" t="e">
        <f t="shared" si="21"/>
        <v>#REF!</v>
      </c>
      <c r="G390" s="174" t="e">
        <f>[4]DAI!#REF!</f>
        <v>#REF!</v>
      </c>
      <c r="H390" s="174" t="e">
        <f>[4]NAM!#REF!</f>
        <v>#REF!</v>
      </c>
      <c r="I390" s="174" t="e">
        <f>[4]NHAN!#REF!</f>
        <v>#REF!</v>
      </c>
      <c r="J390" s="174" t="e">
        <f>[4]LY!#REF!</f>
        <v>#REF!</v>
      </c>
      <c r="K390" s="174" t="e">
        <f>[4]DUC!#REF!</f>
        <v>#REF!</v>
      </c>
      <c r="L390" s="174" t="e">
        <f>[4]DONG!#REF!</f>
        <v>#REF!</v>
      </c>
      <c r="M390" s="174" t="e">
        <f>[4]HPHU!#REF!</f>
        <v>#REF!</v>
      </c>
      <c r="N390" s="174" t="e">
        <f>[4]BAC!#REF!</f>
        <v>#REF!</v>
      </c>
      <c r="O390" s="174" t="e">
        <f>[4]THANH!#REF!</f>
        <v>#REF!</v>
      </c>
      <c r="P390" s="174" t="e">
        <f>[4]MY!#REF!</f>
        <v>#REF!</v>
      </c>
      <c r="Q390" s="174" t="e">
        <f>[4]HA!#REF!</f>
        <v>#REF!</v>
      </c>
      <c r="R390" s="174" t="e">
        <f>[4]PHUC!#REF!</f>
        <v>#REF!</v>
      </c>
      <c r="S390" s="174" t="e">
        <f>[4]LAM!#REF!</f>
        <v>#REF!</v>
      </c>
      <c r="T390" s="174" t="e">
        <f>[4]XUAN!#REF!</f>
        <v>#REF!</v>
      </c>
      <c r="U390" s="174" t="e">
        <f>[4]LIEN!#REF!</f>
        <v>#REF!</v>
      </c>
    </row>
    <row r="391" spans="1:21" hidden="1" x14ac:dyDescent="0.2">
      <c r="A391" s="27" t="s">
        <v>32</v>
      </c>
      <c r="B391" s="28" t="s">
        <v>33</v>
      </c>
      <c r="C391" s="29" t="s">
        <v>34</v>
      </c>
      <c r="D391" s="29"/>
      <c r="E391" s="29"/>
      <c r="F391" s="174" t="e">
        <f t="shared" si="21"/>
        <v>#REF!</v>
      </c>
      <c r="G391" s="174" t="e">
        <f>[4]DAI!#REF!</f>
        <v>#REF!</v>
      </c>
      <c r="H391" s="174" t="e">
        <f>[4]NAM!#REF!</f>
        <v>#REF!</v>
      </c>
      <c r="I391" s="174" t="e">
        <f>[4]NHAN!#REF!</f>
        <v>#REF!</v>
      </c>
      <c r="J391" s="174" t="e">
        <f>[4]LY!#REF!</f>
        <v>#REF!</v>
      </c>
      <c r="K391" s="174" t="e">
        <f>[4]DUC!#REF!</f>
        <v>#REF!</v>
      </c>
      <c r="L391" s="174" t="e">
        <f>[4]DONG!#REF!</f>
        <v>#REF!</v>
      </c>
      <c r="M391" s="174" t="e">
        <f>[4]HPHU!#REF!</f>
        <v>#REF!</v>
      </c>
      <c r="N391" s="174" t="e">
        <f>[4]BAC!#REF!</f>
        <v>#REF!</v>
      </c>
      <c r="O391" s="174" t="e">
        <f>[4]THANH!#REF!</f>
        <v>#REF!</v>
      </c>
      <c r="P391" s="174" t="e">
        <f>[4]MY!#REF!</f>
        <v>#REF!</v>
      </c>
      <c r="Q391" s="174" t="e">
        <f>[4]HA!#REF!</f>
        <v>#REF!</v>
      </c>
      <c r="R391" s="174" t="e">
        <f>[4]PHUC!#REF!</f>
        <v>#REF!</v>
      </c>
      <c r="S391" s="174" t="e">
        <f>[4]LAM!#REF!</f>
        <v>#REF!</v>
      </c>
      <c r="T391" s="174" t="e">
        <f>[4]XUAN!#REF!</f>
        <v>#REF!</v>
      </c>
      <c r="U391" s="174" t="e">
        <f>[4]LIEN!#REF!</f>
        <v>#REF!</v>
      </c>
    </row>
    <row r="392" spans="1:21" hidden="1" x14ac:dyDescent="0.2">
      <c r="A392" s="27" t="s">
        <v>35</v>
      </c>
      <c r="B392" s="28" t="s">
        <v>36</v>
      </c>
      <c r="C392" s="36" t="s">
        <v>37</v>
      </c>
      <c r="D392" s="36"/>
      <c r="E392" s="36"/>
      <c r="F392" s="174" t="e">
        <f t="shared" si="21"/>
        <v>#REF!</v>
      </c>
      <c r="G392" s="174" t="e">
        <f>[4]DAI!#REF!</f>
        <v>#REF!</v>
      </c>
      <c r="H392" s="174" t="e">
        <f>[4]NAM!#REF!</f>
        <v>#REF!</v>
      </c>
      <c r="I392" s="174" t="e">
        <f>[4]NHAN!#REF!</f>
        <v>#REF!</v>
      </c>
      <c r="J392" s="174" t="e">
        <f>[4]LY!#REF!</f>
        <v>#REF!</v>
      </c>
      <c r="K392" s="174" t="e">
        <f>[4]DUC!#REF!</f>
        <v>#REF!</v>
      </c>
      <c r="L392" s="174" t="e">
        <f>[4]DONG!#REF!</f>
        <v>#REF!</v>
      </c>
      <c r="M392" s="174" t="e">
        <f>[4]HPHU!#REF!</f>
        <v>#REF!</v>
      </c>
      <c r="N392" s="174" t="e">
        <f>[4]BAC!#REF!</f>
        <v>#REF!</v>
      </c>
      <c r="O392" s="174" t="e">
        <f>[4]THANH!#REF!</f>
        <v>#REF!</v>
      </c>
      <c r="P392" s="174" t="e">
        <f>[4]MY!#REF!</f>
        <v>#REF!</v>
      </c>
      <c r="Q392" s="174" t="e">
        <f>[4]HA!#REF!</f>
        <v>#REF!</v>
      </c>
      <c r="R392" s="174" t="e">
        <f>[4]PHUC!#REF!</f>
        <v>#REF!</v>
      </c>
      <c r="S392" s="174" t="e">
        <f>[4]LAM!#REF!</f>
        <v>#REF!</v>
      </c>
      <c r="T392" s="174" t="e">
        <f>[4]XUAN!#REF!</f>
        <v>#REF!</v>
      </c>
      <c r="U392" s="174" t="e">
        <f>[4]LIEN!#REF!</f>
        <v>#REF!</v>
      </c>
    </row>
    <row r="393" spans="1:21" hidden="1" x14ac:dyDescent="0.2">
      <c r="A393" s="27" t="s">
        <v>38</v>
      </c>
      <c r="B393" s="28" t="s">
        <v>39</v>
      </c>
      <c r="C393" s="36" t="s">
        <v>40</v>
      </c>
      <c r="D393" s="36"/>
      <c r="E393" s="36"/>
      <c r="F393" s="174" t="e">
        <f t="shared" si="21"/>
        <v>#REF!</v>
      </c>
      <c r="G393" s="174" t="e">
        <f>[4]DAI!#REF!</f>
        <v>#REF!</v>
      </c>
      <c r="H393" s="174" t="e">
        <f>[4]NAM!#REF!</f>
        <v>#REF!</v>
      </c>
      <c r="I393" s="174" t="e">
        <f>[4]NHAN!#REF!</f>
        <v>#REF!</v>
      </c>
      <c r="J393" s="174" t="e">
        <f>[4]LY!#REF!</f>
        <v>#REF!</v>
      </c>
      <c r="K393" s="174" t="e">
        <f>[4]DUC!#REF!</f>
        <v>#REF!</v>
      </c>
      <c r="L393" s="174" t="e">
        <f>[4]DONG!#REF!</f>
        <v>#REF!</v>
      </c>
      <c r="M393" s="174" t="e">
        <f>[4]HPHU!#REF!</f>
        <v>#REF!</v>
      </c>
      <c r="N393" s="174" t="e">
        <f>[4]BAC!#REF!</f>
        <v>#REF!</v>
      </c>
      <c r="O393" s="174" t="e">
        <f>[4]THANH!#REF!</f>
        <v>#REF!</v>
      </c>
      <c r="P393" s="174" t="e">
        <f>[4]MY!#REF!</f>
        <v>#REF!</v>
      </c>
      <c r="Q393" s="174" t="e">
        <f>[4]HA!#REF!</f>
        <v>#REF!</v>
      </c>
      <c r="R393" s="174" t="e">
        <f>[4]PHUC!#REF!</f>
        <v>#REF!</v>
      </c>
      <c r="S393" s="174" t="e">
        <f>[4]LAM!#REF!</f>
        <v>#REF!</v>
      </c>
      <c r="T393" s="174" t="e">
        <f>[4]XUAN!#REF!</f>
        <v>#REF!</v>
      </c>
      <c r="U393" s="174" t="e">
        <f>[4]LIEN!#REF!</f>
        <v>#REF!</v>
      </c>
    </row>
    <row r="394" spans="1:21" hidden="1" x14ac:dyDescent="0.2">
      <c r="A394" s="37">
        <v>2</v>
      </c>
      <c r="B394" s="38" t="s">
        <v>41</v>
      </c>
      <c r="C394" s="39" t="s">
        <v>42</v>
      </c>
      <c r="D394" s="39"/>
      <c r="E394" s="39"/>
      <c r="F394" s="175" t="e">
        <f t="shared" si="21"/>
        <v>#REF!</v>
      </c>
      <c r="G394" s="175" t="e">
        <f>SUM(G395:G403,G404:G420)</f>
        <v>#REF!</v>
      </c>
      <c r="H394" s="175" t="e">
        <f t="shared" ref="H394:U394" si="24">SUM(H395:H403,H404:H420)</f>
        <v>#REF!</v>
      </c>
      <c r="I394" s="175" t="e">
        <f t="shared" si="24"/>
        <v>#REF!</v>
      </c>
      <c r="J394" s="175" t="e">
        <f t="shared" si="24"/>
        <v>#REF!</v>
      </c>
      <c r="K394" s="175" t="e">
        <f t="shared" si="24"/>
        <v>#REF!</v>
      </c>
      <c r="L394" s="175" t="e">
        <f t="shared" si="24"/>
        <v>#REF!</v>
      </c>
      <c r="M394" s="175" t="e">
        <f t="shared" si="24"/>
        <v>#REF!</v>
      </c>
      <c r="N394" s="175" t="e">
        <f t="shared" si="24"/>
        <v>#REF!</v>
      </c>
      <c r="O394" s="175" t="e">
        <f t="shared" si="24"/>
        <v>#REF!</v>
      </c>
      <c r="P394" s="175" t="e">
        <f t="shared" si="24"/>
        <v>#REF!</v>
      </c>
      <c r="Q394" s="175" t="e">
        <f t="shared" si="24"/>
        <v>#REF!</v>
      </c>
      <c r="R394" s="175" t="e">
        <f t="shared" si="24"/>
        <v>#REF!</v>
      </c>
      <c r="S394" s="175" t="e">
        <f t="shared" si="24"/>
        <v>#REF!</v>
      </c>
      <c r="T394" s="175" t="e">
        <f t="shared" si="24"/>
        <v>#REF!</v>
      </c>
      <c r="U394" s="175" t="e">
        <f t="shared" si="24"/>
        <v>#REF!</v>
      </c>
    </row>
    <row r="395" spans="1:21" hidden="1" x14ac:dyDescent="0.2">
      <c r="A395" s="27" t="s">
        <v>43</v>
      </c>
      <c r="B395" s="28" t="s">
        <v>44</v>
      </c>
      <c r="C395" s="29" t="s">
        <v>45</v>
      </c>
      <c r="D395" s="29"/>
      <c r="E395" s="29"/>
      <c r="F395" s="174" t="e">
        <f t="shared" si="21"/>
        <v>#REF!</v>
      </c>
      <c r="G395" s="174" t="e">
        <f>[4]DAI!#REF!</f>
        <v>#REF!</v>
      </c>
      <c r="H395" s="174" t="e">
        <f>[4]NAM!#REF!</f>
        <v>#REF!</v>
      </c>
      <c r="I395" s="174" t="e">
        <f>[4]NHAN!#REF!</f>
        <v>#REF!</v>
      </c>
      <c r="J395" s="174" t="e">
        <f>[4]LY!#REF!</f>
        <v>#REF!</v>
      </c>
      <c r="K395" s="174" t="e">
        <f>[4]DUC!#REF!</f>
        <v>#REF!</v>
      </c>
      <c r="L395" s="174" t="e">
        <f>[4]DONG!#REF!</f>
        <v>#REF!</v>
      </c>
      <c r="M395" s="174" t="e">
        <f>[4]HPHU!#REF!</f>
        <v>#REF!</v>
      </c>
      <c r="N395" s="174" t="e">
        <f>[4]BAC!#REF!</f>
        <v>#REF!</v>
      </c>
      <c r="O395" s="174" t="e">
        <f>[4]THANH!#REF!</f>
        <v>#REF!</v>
      </c>
      <c r="P395" s="174" t="e">
        <f>[4]MY!#REF!</f>
        <v>#REF!</v>
      </c>
      <c r="Q395" s="174" t="e">
        <f>[4]HA!#REF!</f>
        <v>#REF!</v>
      </c>
      <c r="R395" s="174" t="e">
        <f>[4]PHUC!#REF!</f>
        <v>#REF!</v>
      </c>
      <c r="S395" s="174" t="e">
        <f>[4]LAM!#REF!</f>
        <v>#REF!</v>
      </c>
      <c r="T395" s="174" t="e">
        <f>[4]XUAN!#REF!</f>
        <v>#REF!</v>
      </c>
      <c r="U395" s="174" t="e">
        <f>[4]LIEN!#REF!</f>
        <v>#REF!</v>
      </c>
    </row>
    <row r="396" spans="1:21" hidden="1" x14ac:dyDescent="0.2">
      <c r="A396" s="27" t="s">
        <v>46</v>
      </c>
      <c r="B396" s="28" t="s">
        <v>47</v>
      </c>
      <c r="C396" s="29" t="s">
        <v>48</v>
      </c>
      <c r="D396" s="29"/>
      <c r="E396" s="29"/>
      <c r="F396" s="174" t="e">
        <f t="shared" si="21"/>
        <v>#REF!</v>
      </c>
      <c r="G396" s="174" t="e">
        <f>[4]DAI!#REF!</f>
        <v>#REF!</v>
      </c>
      <c r="H396" s="174" t="e">
        <f>[4]NAM!#REF!</f>
        <v>#REF!</v>
      </c>
      <c r="I396" s="174" t="e">
        <f>[4]NHAN!#REF!</f>
        <v>#REF!</v>
      </c>
      <c r="J396" s="174" t="e">
        <f>[4]LY!#REF!</f>
        <v>#REF!</v>
      </c>
      <c r="K396" s="174" t="e">
        <f>[4]DUC!#REF!</f>
        <v>#REF!</v>
      </c>
      <c r="L396" s="174" t="e">
        <f>[4]DONG!#REF!</f>
        <v>#REF!</v>
      </c>
      <c r="M396" s="174" t="e">
        <f>[4]HPHU!#REF!</f>
        <v>#REF!</v>
      </c>
      <c r="N396" s="174" t="e">
        <f>[4]BAC!#REF!</f>
        <v>#REF!</v>
      </c>
      <c r="O396" s="174" t="e">
        <f>[4]THANH!#REF!</f>
        <v>#REF!</v>
      </c>
      <c r="P396" s="174" t="e">
        <f>[4]MY!#REF!</f>
        <v>#REF!</v>
      </c>
      <c r="Q396" s="174" t="e">
        <f>[4]HA!#REF!</f>
        <v>#REF!</v>
      </c>
      <c r="R396" s="174" t="e">
        <f>[4]PHUC!#REF!</f>
        <v>#REF!</v>
      </c>
      <c r="S396" s="174" t="e">
        <f>[4]LAM!#REF!</f>
        <v>#REF!</v>
      </c>
      <c r="T396" s="174" t="e">
        <f>[4]XUAN!#REF!</f>
        <v>#REF!</v>
      </c>
      <c r="U396" s="174" t="e">
        <f>[4]LIEN!#REF!</f>
        <v>#REF!</v>
      </c>
    </row>
    <row r="397" spans="1:21" hidden="1" x14ac:dyDescent="0.2">
      <c r="A397" s="27" t="s">
        <v>49</v>
      </c>
      <c r="B397" s="28" t="s">
        <v>50</v>
      </c>
      <c r="C397" s="36" t="s">
        <v>51</v>
      </c>
      <c r="D397" s="36"/>
      <c r="E397" s="36"/>
      <c r="F397" s="174" t="e">
        <f t="shared" si="21"/>
        <v>#REF!</v>
      </c>
      <c r="G397" s="174" t="e">
        <f>[4]DAI!#REF!</f>
        <v>#REF!</v>
      </c>
      <c r="H397" s="174" t="e">
        <f>[4]NAM!#REF!</f>
        <v>#REF!</v>
      </c>
      <c r="I397" s="174" t="e">
        <f>[4]NHAN!#REF!</f>
        <v>#REF!</v>
      </c>
      <c r="J397" s="174" t="e">
        <f>[4]LY!#REF!</f>
        <v>#REF!</v>
      </c>
      <c r="K397" s="174" t="e">
        <f>[4]DUC!#REF!</f>
        <v>#REF!</v>
      </c>
      <c r="L397" s="174" t="e">
        <f>[4]DONG!#REF!</f>
        <v>#REF!</v>
      </c>
      <c r="M397" s="174" t="e">
        <f>[4]HPHU!#REF!</f>
        <v>#REF!</v>
      </c>
      <c r="N397" s="174" t="e">
        <f>[4]BAC!#REF!</f>
        <v>#REF!</v>
      </c>
      <c r="O397" s="174" t="e">
        <f>[4]THANH!#REF!</f>
        <v>#REF!</v>
      </c>
      <c r="P397" s="174" t="e">
        <f>[4]MY!#REF!</f>
        <v>#REF!</v>
      </c>
      <c r="Q397" s="174" t="e">
        <f>[4]HA!#REF!</f>
        <v>#REF!</v>
      </c>
      <c r="R397" s="174" t="e">
        <f>[4]PHUC!#REF!</f>
        <v>#REF!</v>
      </c>
      <c r="S397" s="174" t="e">
        <f>[4]LAM!#REF!</f>
        <v>#REF!</v>
      </c>
      <c r="T397" s="174" t="e">
        <f>[4]XUAN!#REF!</f>
        <v>#REF!</v>
      </c>
      <c r="U397" s="174" t="e">
        <f>[4]LIEN!#REF!</f>
        <v>#REF!</v>
      </c>
    </row>
    <row r="398" spans="1:21" hidden="1" x14ac:dyDescent="0.2">
      <c r="A398" s="27" t="s">
        <v>52</v>
      </c>
      <c r="B398" s="28" t="s">
        <v>53</v>
      </c>
      <c r="C398" s="29" t="s">
        <v>54</v>
      </c>
      <c r="D398" s="29"/>
      <c r="E398" s="29"/>
      <c r="F398" s="174" t="e">
        <f t="shared" si="21"/>
        <v>#REF!</v>
      </c>
      <c r="G398" s="174" t="e">
        <f>[4]DAI!#REF!</f>
        <v>#REF!</v>
      </c>
      <c r="H398" s="174" t="e">
        <f>[4]NAM!#REF!</f>
        <v>#REF!</v>
      </c>
      <c r="I398" s="174" t="e">
        <f>[4]NHAN!#REF!</f>
        <v>#REF!</v>
      </c>
      <c r="J398" s="174" t="e">
        <f>[4]LY!#REF!</f>
        <v>#REF!</v>
      </c>
      <c r="K398" s="174" t="e">
        <f>[4]DUC!#REF!</f>
        <v>#REF!</v>
      </c>
      <c r="L398" s="174" t="e">
        <f>[4]DONG!#REF!</f>
        <v>#REF!</v>
      </c>
      <c r="M398" s="174" t="e">
        <f>[4]HPHU!#REF!</f>
        <v>#REF!</v>
      </c>
      <c r="N398" s="174" t="e">
        <f>[4]BAC!#REF!</f>
        <v>#REF!</v>
      </c>
      <c r="O398" s="174" t="e">
        <f>[4]THANH!#REF!</f>
        <v>#REF!</v>
      </c>
      <c r="P398" s="174" t="e">
        <f>[4]MY!#REF!</f>
        <v>#REF!</v>
      </c>
      <c r="Q398" s="174" t="e">
        <f>[4]HA!#REF!</f>
        <v>#REF!</v>
      </c>
      <c r="R398" s="174" t="e">
        <f>[4]PHUC!#REF!</f>
        <v>#REF!</v>
      </c>
      <c r="S398" s="174" t="e">
        <f>[4]LAM!#REF!</f>
        <v>#REF!</v>
      </c>
      <c r="T398" s="174" t="e">
        <f>[4]XUAN!#REF!</f>
        <v>#REF!</v>
      </c>
      <c r="U398" s="174" t="e">
        <f>[4]LIEN!#REF!</f>
        <v>#REF!</v>
      </c>
    </row>
    <row r="399" spans="1:21" hidden="1" x14ac:dyDescent="0.2">
      <c r="A399" s="27" t="s">
        <v>55</v>
      </c>
      <c r="B399" s="28" t="s">
        <v>56</v>
      </c>
      <c r="C399" s="29" t="s">
        <v>57</v>
      </c>
      <c r="D399" s="29"/>
      <c r="E399" s="29"/>
      <c r="F399" s="174" t="e">
        <f t="shared" si="21"/>
        <v>#REF!</v>
      </c>
      <c r="G399" s="174" t="e">
        <f>[4]DAI!#REF!</f>
        <v>#REF!</v>
      </c>
      <c r="H399" s="174" t="e">
        <f>[4]NAM!#REF!</f>
        <v>#REF!</v>
      </c>
      <c r="I399" s="174" t="e">
        <f>[4]NHAN!#REF!</f>
        <v>#REF!</v>
      </c>
      <c r="J399" s="174" t="e">
        <f>[4]LY!#REF!</f>
        <v>#REF!</v>
      </c>
      <c r="K399" s="174" t="e">
        <f>[4]DUC!#REF!</f>
        <v>#REF!</v>
      </c>
      <c r="L399" s="174" t="e">
        <f>[4]DONG!#REF!</f>
        <v>#REF!</v>
      </c>
      <c r="M399" s="174" t="e">
        <f>[4]HPHU!#REF!</f>
        <v>#REF!</v>
      </c>
      <c r="N399" s="174" t="e">
        <f>[4]BAC!#REF!</f>
        <v>#REF!</v>
      </c>
      <c r="O399" s="174" t="e">
        <f>[4]THANH!#REF!</f>
        <v>#REF!</v>
      </c>
      <c r="P399" s="174" t="e">
        <f>[4]MY!#REF!</f>
        <v>#REF!</v>
      </c>
      <c r="Q399" s="174" t="e">
        <f>[4]HA!#REF!</f>
        <v>#REF!</v>
      </c>
      <c r="R399" s="174" t="e">
        <f>[4]PHUC!#REF!</f>
        <v>#REF!</v>
      </c>
      <c r="S399" s="174" t="e">
        <f>[4]LAM!#REF!</f>
        <v>#REF!</v>
      </c>
      <c r="T399" s="174" t="e">
        <f>[4]XUAN!#REF!</f>
        <v>#REF!</v>
      </c>
      <c r="U399" s="174" t="e">
        <f>[4]LIEN!#REF!</f>
        <v>#REF!</v>
      </c>
    </row>
    <row r="400" spans="1:21" hidden="1" x14ac:dyDescent="0.2">
      <c r="A400" s="27" t="s">
        <v>58</v>
      </c>
      <c r="B400" s="28" t="s">
        <v>59</v>
      </c>
      <c r="C400" s="29" t="s">
        <v>60</v>
      </c>
      <c r="D400" s="29"/>
      <c r="E400" s="29"/>
      <c r="F400" s="174" t="e">
        <f t="shared" si="21"/>
        <v>#REF!</v>
      </c>
      <c r="G400" s="174" t="e">
        <f>[4]DAI!#REF!</f>
        <v>#REF!</v>
      </c>
      <c r="H400" s="174" t="e">
        <f>[4]NAM!#REF!</f>
        <v>#REF!</v>
      </c>
      <c r="I400" s="174" t="e">
        <f>[4]NHAN!#REF!</f>
        <v>#REF!</v>
      </c>
      <c r="J400" s="174" t="e">
        <f>[4]LY!#REF!</f>
        <v>#REF!</v>
      </c>
      <c r="K400" s="174" t="e">
        <f>[4]DUC!#REF!</f>
        <v>#REF!</v>
      </c>
      <c r="L400" s="174" t="e">
        <f>[4]DONG!#REF!</f>
        <v>#REF!</v>
      </c>
      <c r="M400" s="174" t="e">
        <f>[4]HPHU!#REF!</f>
        <v>#REF!</v>
      </c>
      <c r="N400" s="174" t="e">
        <f>[4]BAC!#REF!</f>
        <v>#REF!</v>
      </c>
      <c r="O400" s="174" t="e">
        <f>[4]THANH!#REF!</f>
        <v>#REF!</v>
      </c>
      <c r="P400" s="174" t="e">
        <f>[4]MY!#REF!</f>
        <v>#REF!</v>
      </c>
      <c r="Q400" s="174" t="e">
        <f>[4]HA!#REF!</f>
        <v>#REF!</v>
      </c>
      <c r="R400" s="174" t="e">
        <f>[4]PHUC!#REF!</f>
        <v>#REF!</v>
      </c>
      <c r="S400" s="174" t="e">
        <f>[4]LAM!#REF!</f>
        <v>#REF!</v>
      </c>
      <c r="T400" s="174" t="e">
        <f>[4]XUAN!#REF!</f>
        <v>#REF!</v>
      </c>
      <c r="U400" s="174" t="e">
        <f>[4]LIEN!#REF!</f>
        <v>#REF!</v>
      </c>
    </row>
    <row r="401" spans="1:21" hidden="1" x14ac:dyDescent="0.2">
      <c r="A401" s="27" t="s">
        <v>61</v>
      </c>
      <c r="B401" s="28" t="s">
        <v>62</v>
      </c>
      <c r="C401" s="36" t="s">
        <v>63</v>
      </c>
      <c r="D401" s="36"/>
      <c r="E401" s="36"/>
      <c r="F401" s="174" t="e">
        <f t="shared" si="21"/>
        <v>#REF!</v>
      </c>
      <c r="G401" s="174" t="e">
        <f>[4]DAI!#REF!</f>
        <v>#REF!</v>
      </c>
      <c r="H401" s="174" t="e">
        <f>[4]NAM!#REF!</f>
        <v>#REF!</v>
      </c>
      <c r="I401" s="174" t="e">
        <f>[4]NHAN!#REF!</f>
        <v>#REF!</v>
      </c>
      <c r="J401" s="174" t="e">
        <f>[4]LY!#REF!</f>
        <v>#REF!</v>
      </c>
      <c r="K401" s="174" t="e">
        <f>[4]DUC!#REF!</f>
        <v>#REF!</v>
      </c>
      <c r="L401" s="174" t="e">
        <f>[4]DONG!#REF!</f>
        <v>#REF!</v>
      </c>
      <c r="M401" s="174" t="e">
        <f>[4]HPHU!#REF!</f>
        <v>#REF!</v>
      </c>
      <c r="N401" s="174" t="e">
        <f>[4]BAC!#REF!</f>
        <v>#REF!</v>
      </c>
      <c r="O401" s="174" t="e">
        <f>[4]THANH!#REF!</f>
        <v>#REF!</v>
      </c>
      <c r="P401" s="174" t="e">
        <f>[4]MY!#REF!</f>
        <v>#REF!</v>
      </c>
      <c r="Q401" s="174" t="e">
        <f>[4]HA!#REF!</f>
        <v>#REF!</v>
      </c>
      <c r="R401" s="174" t="e">
        <f>[4]PHUC!#REF!</f>
        <v>#REF!</v>
      </c>
      <c r="S401" s="174" t="e">
        <f>[4]LAM!#REF!</f>
        <v>#REF!</v>
      </c>
      <c r="T401" s="174" t="e">
        <f>[4]XUAN!#REF!</f>
        <v>#REF!</v>
      </c>
      <c r="U401" s="174" t="e">
        <f>[4]LIEN!#REF!</f>
        <v>#REF!</v>
      </c>
    </row>
    <row r="402" spans="1:21" hidden="1" x14ac:dyDescent="0.2">
      <c r="A402" s="27" t="s">
        <v>64</v>
      </c>
      <c r="B402" s="41" t="s">
        <v>65</v>
      </c>
      <c r="C402" s="42" t="s">
        <v>66</v>
      </c>
      <c r="D402" s="42"/>
      <c r="E402" s="42"/>
      <c r="F402" s="174" t="e">
        <f t="shared" si="21"/>
        <v>#REF!</v>
      </c>
      <c r="G402" s="174" t="e">
        <f>[4]DAI!#REF!</f>
        <v>#REF!</v>
      </c>
      <c r="H402" s="174" t="e">
        <f>[4]NAM!#REF!</f>
        <v>#REF!</v>
      </c>
      <c r="I402" s="174" t="e">
        <f>[4]NHAN!#REF!</f>
        <v>#REF!</v>
      </c>
      <c r="J402" s="174" t="e">
        <f>[4]LY!#REF!</f>
        <v>#REF!</v>
      </c>
      <c r="K402" s="174" t="e">
        <f>[4]DUC!#REF!</f>
        <v>#REF!</v>
      </c>
      <c r="L402" s="174" t="e">
        <f>[4]DONG!#REF!</f>
        <v>#REF!</v>
      </c>
      <c r="M402" s="174" t="e">
        <f>[4]HPHU!#REF!</f>
        <v>#REF!</v>
      </c>
      <c r="N402" s="174" t="e">
        <f>[4]BAC!#REF!</f>
        <v>#REF!</v>
      </c>
      <c r="O402" s="174" t="e">
        <f>[4]THANH!#REF!</f>
        <v>#REF!</v>
      </c>
      <c r="P402" s="174" t="e">
        <f>[4]MY!#REF!</f>
        <v>#REF!</v>
      </c>
      <c r="Q402" s="174" t="e">
        <f>[4]HA!#REF!</f>
        <v>#REF!</v>
      </c>
      <c r="R402" s="174" t="e">
        <f>[4]PHUC!#REF!</f>
        <v>#REF!</v>
      </c>
      <c r="S402" s="174" t="e">
        <f>[4]LAM!#REF!</f>
        <v>#REF!</v>
      </c>
      <c r="T402" s="174" t="e">
        <f>[4]XUAN!#REF!</f>
        <v>#REF!</v>
      </c>
      <c r="U402" s="174" t="e">
        <f>[4]LIEN!#REF!</f>
        <v>#REF!</v>
      </c>
    </row>
    <row r="403" spans="1:21" ht="31.5" hidden="1" x14ac:dyDescent="0.2">
      <c r="A403" s="27" t="s">
        <v>67</v>
      </c>
      <c r="B403" s="43" t="s">
        <v>68</v>
      </c>
      <c r="C403" s="42" t="s">
        <v>69</v>
      </c>
      <c r="D403" s="42"/>
      <c r="E403" s="42"/>
      <c r="F403" s="174" t="e">
        <f t="shared" si="21"/>
        <v>#REF!</v>
      </c>
      <c r="G403" s="174" t="e">
        <f>[4]DAI!#REF!</f>
        <v>#REF!</v>
      </c>
      <c r="H403" s="174" t="e">
        <f>[4]NAM!#REF!</f>
        <v>#REF!</v>
      </c>
      <c r="I403" s="174" t="e">
        <f>[4]NHAN!#REF!</f>
        <v>#REF!</v>
      </c>
      <c r="J403" s="174" t="e">
        <f>[4]LY!#REF!</f>
        <v>#REF!</v>
      </c>
      <c r="K403" s="174" t="e">
        <f>[4]DUC!#REF!</f>
        <v>#REF!</v>
      </c>
      <c r="L403" s="174" t="e">
        <f>[4]DONG!#REF!</f>
        <v>#REF!</v>
      </c>
      <c r="M403" s="174" t="e">
        <f>[4]HPHU!#REF!</f>
        <v>#REF!</v>
      </c>
      <c r="N403" s="174" t="e">
        <f>[4]BAC!#REF!</f>
        <v>#REF!</v>
      </c>
      <c r="O403" s="174" t="e">
        <f>[4]THANH!#REF!</f>
        <v>#REF!</v>
      </c>
      <c r="P403" s="174" t="e">
        <f>[4]MY!#REF!</f>
        <v>#REF!</v>
      </c>
      <c r="Q403" s="174" t="e">
        <f>[4]HA!#REF!</f>
        <v>#REF!</v>
      </c>
      <c r="R403" s="174" t="e">
        <f>[4]PHUC!#REF!</f>
        <v>#REF!</v>
      </c>
      <c r="S403" s="174" t="e">
        <f>[4]LAM!#REF!</f>
        <v>#REF!</v>
      </c>
      <c r="T403" s="174" t="e">
        <f>[4]XUAN!#REF!</f>
        <v>#REF!</v>
      </c>
      <c r="U403" s="174" t="e">
        <f>[4]LIEN!#REF!</f>
        <v>#REF!</v>
      </c>
    </row>
    <row r="404" spans="1:21" hidden="1" x14ac:dyDescent="0.2">
      <c r="A404" s="27" t="s">
        <v>70</v>
      </c>
      <c r="B404" s="28" t="s">
        <v>71</v>
      </c>
      <c r="C404" s="42" t="s">
        <v>72</v>
      </c>
      <c r="D404" s="42"/>
      <c r="E404" s="42"/>
      <c r="F404" s="174" t="e">
        <f t="shared" si="21"/>
        <v>#REF!</v>
      </c>
      <c r="G404" s="174" t="e">
        <f>[4]DAI!#REF!</f>
        <v>#REF!</v>
      </c>
      <c r="H404" s="174" t="e">
        <f>[4]NAM!#REF!</f>
        <v>#REF!</v>
      </c>
      <c r="I404" s="174" t="e">
        <f>[4]NHAN!#REF!</f>
        <v>#REF!</v>
      </c>
      <c r="J404" s="174" t="e">
        <f>[4]LY!#REF!</f>
        <v>#REF!</v>
      </c>
      <c r="K404" s="174" t="e">
        <f>[4]DUC!#REF!</f>
        <v>#REF!</v>
      </c>
      <c r="L404" s="174" t="e">
        <f>[4]DONG!#REF!</f>
        <v>#REF!</v>
      </c>
      <c r="M404" s="174" t="e">
        <f>[4]HPHU!#REF!</f>
        <v>#REF!</v>
      </c>
      <c r="N404" s="174" t="e">
        <f>[4]BAC!#REF!</f>
        <v>#REF!</v>
      </c>
      <c r="O404" s="174" t="e">
        <f>[4]THANH!#REF!</f>
        <v>#REF!</v>
      </c>
      <c r="P404" s="174" t="e">
        <f>[4]MY!#REF!</f>
        <v>#REF!</v>
      </c>
      <c r="Q404" s="174" t="e">
        <f>[4]HA!#REF!</f>
        <v>#REF!</v>
      </c>
      <c r="R404" s="174" t="e">
        <f>[4]PHUC!#REF!</f>
        <v>#REF!</v>
      </c>
      <c r="S404" s="174" t="e">
        <f>[4]LAM!#REF!</f>
        <v>#REF!</v>
      </c>
      <c r="T404" s="174" t="e">
        <f>[4]XUAN!#REF!</f>
        <v>#REF!</v>
      </c>
      <c r="U404" s="174" t="e">
        <f>[4]LIEN!#REF!</f>
        <v>#REF!</v>
      </c>
    </row>
    <row r="405" spans="1:21" hidden="1" x14ac:dyDescent="0.2">
      <c r="A405" s="27" t="s">
        <v>73</v>
      </c>
      <c r="B405" s="41" t="s">
        <v>74</v>
      </c>
      <c r="C405" s="42" t="s">
        <v>75</v>
      </c>
      <c r="D405" s="42"/>
      <c r="E405" s="42"/>
      <c r="F405" s="174" t="e">
        <f t="shared" si="21"/>
        <v>#REF!</v>
      </c>
      <c r="G405" s="174" t="e">
        <f>[4]DAI!#REF!</f>
        <v>#REF!</v>
      </c>
      <c r="H405" s="174" t="e">
        <f>[4]NAM!#REF!</f>
        <v>#REF!</v>
      </c>
      <c r="I405" s="174" t="e">
        <f>[4]NHAN!#REF!</f>
        <v>#REF!</v>
      </c>
      <c r="J405" s="174" t="e">
        <f>[4]LY!#REF!</f>
        <v>#REF!</v>
      </c>
      <c r="K405" s="174" t="e">
        <f>[4]DUC!#REF!</f>
        <v>#REF!</v>
      </c>
      <c r="L405" s="174" t="e">
        <f>[4]DONG!#REF!</f>
        <v>#REF!</v>
      </c>
      <c r="M405" s="174" t="e">
        <f>[4]HPHU!#REF!</f>
        <v>#REF!</v>
      </c>
      <c r="N405" s="174" t="e">
        <f>[4]BAC!#REF!</f>
        <v>#REF!</v>
      </c>
      <c r="O405" s="174" t="e">
        <f>[4]THANH!#REF!</f>
        <v>#REF!</v>
      </c>
      <c r="P405" s="174" t="e">
        <f>[4]MY!#REF!</f>
        <v>#REF!</v>
      </c>
      <c r="Q405" s="174" t="e">
        <f>[4]HA!#REF!</f>
        <v>#REF!</v>
      </c>
      <c r="R405" s="174" t="e">
        <f>[4]PHUC!#REF!</f>
        <v>#REF!</v>
      </c>
      <c r="S405" s="174" t="e">
        <f>[4]LAM!#REF!</f>
        <v>#REF!</v>
      </c>
      <c r="T405" s="174" t="e">
        <f>[4]XUAN!#REF!</f>
        <v>#REF!</v>
      </c>
      <c r="U405" s="174" t="e">
        <f>[4]LIEN!#REF!</f>
        <v>#REF!</v>
      </c>
    </row>
    <row r="406" spans="1:21" hidden="1" x14ac:dyDescent="0.2">
      <c r="A406" s="27" t="s">
        <v>76</v>
      </c>
      <c r="B406" s="28" t="s">
        <v>77</v>
      </c>
      <c r="C406" s="36" t="s">
        <v>78</v>
      </c>
      <c r="D406" s="36"/>
      <c r="E406" s="36"/>
      <c r="F406" s="174" t="e">
        <f t="shared" si="21"/>
        <v>#REF!</v>
      </c>
      <c r="G406" s="174" t="e">
        <f>[4]DAI!#REF!</f>
        <v>#REF!</v>
      </c>
      <c r="H406" s="174" t="e">
        <f>[4]NAM!#REF!</f>
        <v>#REF!</v>
      </c>
      <c r="I406" s="174" t="e">
        <f>[4]NHAN!#REF!</f>
        <v>#REF!</v>
      </c>
      <c r="J406" s="174" t="e">
        <f>[4]LY!#REF!</f>
        <v>#REF!</v>
      </c>
      <c r="K406" s="174" t="e">
        <f>[4]DUC!#REF!</f>
        <v>#REF!</v>
      </c>
      <c r="L406" s="174" t="e">
        <f>[4]DONG!#REF!</f>
        <v>#REF!</v>
      </c>
      <c r="M406" s="174" t="e">
        <f>[4]HPHU!#REF!</f>
        <v>#REF!</v>
      </c>
      <c r="N406" s="174" t="e">
        <f>[4]BAC!#REF!</f>
        <v>#REF!</v>
      </c>
      <c r="O406" s="174" t="e">
        <f>[4]THANH!#REF!</f>
        <v>#REF!</v>
      </c>
      <c r="P406" s="174" t="e">
        <f>[4]MY!#REF!</f>
        <v>#REF!</v>
      </c>
      <c r="Q406" s="174" t="e">
        <f>[4]HA!#REF!</f>
        <v>#REF!</v>
      </c>
      <c r="R406" s="174" t="e">
        <f>[4]PHUC!#REF!</f>
        <v>#REF!</v>
      </c>
      <c r="S406" s="174" t="e">
        <f>[4]LAM!#REF!</f>
        <v>#REF!</v>
      </c>
      <c r="T406" s="174" t="e">
        <f>[4]XUAN!#REF!</f>
        <v>#REF!</v>
      </c>
      <c r="U406" s="174" t="e">
        <f>[4]LIEN!#REF!</f>
        <v>#REF!</v>
      </c>
    </row>
    <row r="407" spans="1:21" hidden="1" x14ac:dyDescent="0.2">
      <c r="A407" s="27" t="s">
        <v>79</v>
      </c>
      <c r="B407" s="41" t="s">
        <v>80</v>
      </c>
      <c r="C407" s="42" t="s">
        <v>81</v>
      </c>
      <c r="D407" s="42"/>
      <c r="E407" s="42"/>
      <c r="F407" s="174" t="e">
        <f t="shared" si="21"/>
        <v>#REF!</v>
      </c>
      <c r="G407" s="174" t="e">
        <f>[4]DAI!#REF!</f>
        <v>#REF!</v>
      </c>
      <c r="H407" s="174" t="e">
        <f>[4]NAM!#REF!</f>
        <v>#REF!</v>
      </c>
      <c r="I407" s="174" t="e">
        <f>[4]NHAN!#REF!</f>
        <v>#REF!</v>
      </c>
      <c r="J407" s="174" t="e">
        <f>[4]LY!#REF!</f>
        <v>#REF!</v>
      </c>
      <c r="K407" s="174" t="e">
        <f>[4]DUC!#REF!</f>
        <v>#REF!</v>
      </c>
      <c r="L407" s="174" t="e">
        <f>[4]DONG!#REF!</f>
        <v>#REF!</v>
      </c>
      <c r="M407" s="174" t="e">
        <f>[4]HPHU!#REF!</f>
        <v>#REF!</v>
      </c>
      <c r="N407" s="174" t="e">
        <f>[4]BAC!#REF!</f>
        <v>#REF!</v>
      </c>
      <c r="O407" s="174" t="e">
        <f>[4]THANH!#REF!</f>
        <v>#REF!</v>
      </c>
      <c r="P407" s="174" t="e">
        <f>[4]MY!#REF!</f>
        <v>#REF!</v>
      </c>
      <c r="Q407" s="174" t="e">
        <f>[4]HA!#REF!</f>
        <v>#REF!</v>
      </c>
      <c r="R407" s="174" t="e">
        <f>[4]PHUC!#REF!</f>
        <v>#REF!</v>
      </c>
      <c r="S407" s="174" t="e">
        <f>[4]LAM!#REF!</f>
        <v>#REF!</v>
      </c>
      <c r="T407" s="174" t="e">
        <f>[4]XUAN!#REF!</f>
        <v>#REF!</v>
      </c>
      <c r="U407" s="174" t="e">
        <f>[4]LIEN!#REF!</f>
        <v>#REF!</v>
      </c>
    </row>
    <row r="408" spans="1:21" hidden="1" x14ac:dyDescent="0.2">
      <c r="A408" s="27" t="s">
        <v>82</v>
      </c>
      <c r="B408" s="41" t="s">
        <v>83</v>
      </c>
      <c r="C408" s="42" t="s">
        <v>84</v>
      </c>
      <c r="D408" s="42"/>
      <c r="E408" s="42"/>
      <c r="F408" s="174" t="e">
        <f t="shared" si="21"/>
        <v>#REF!</v>
      </c>
      <c r="G408" s="174" t="e">
        <f>[4]DAI!#REF!</f>
        <v>#REF!</v>
      </c>
      <c r="H408" s="174" t="e">
        <f>[4]NAM!#REF!</f>
        <v>#REF!</v>
      </c>
      <c r="I408" s="174" t="e">
        <f>[4]NHAN!#REF!</f>
        <v>#REF!</v>
      </c>
      <c r="J408" s="174" t="e">
        <f>[4]LY!#REF!</f>
        <v>#REF!</v>
      </c>
      <c r="K408" s="174" t="e">
        <f>[4]DUC!#REF!</f>
        <v>#REF!</v>
      </c>
      <c r="L408" s="174" t="e">
        <f>[4]DONG!#REF!</f>
        <v>#REF!</v>
      </c>
      <c r="M408" s="174" t="e">
        <f>[4]HPHU!#REF!</f>
        <v>#REF!</v>
      </c>
      <c r="N408" s="174" t="e">
        <f>[4]BAC!#REF!</f>
        <v>#REF!</v>
      </c>
      <c r="O408" s="174" t="e">
        <f>[4]THANH!#REF!</f>
        <v>#REF!</v>
      </c>
      <c r="P408" s="174" t="e">
        <f>[4]MY!#REF!</f>
        <v>#REF!</v>
      </c>
      <c r="Q408" s="174" t="e">
        <f>[4]HA!#REF!</f>
        <v>#REF!</v>
      </c>
      <c r="R408" s="174" t="e">
        <f>[4]PHUC!#REF!</f>
        <v>#REF!</v>
      </c>
      <c r="S408" s="174" t="e">
        <f>[4]LAM!#REF!</f>
        <v>#REF!</v>
      </c>
      <c r="T408" s="174" t="e">
        <f>[4]XUAN!#REF!</f>
        <v>#REF!</v>
      </c>
      <c r="U408" s="174" t="e">
        <f>[4]LIEN!#REF!</f>
        <v>#REF!</v>
      </c>
    </row>
    <row r="409" spans="1:21" hidden="1" x14ac:dyDescent="0.2">
      <c r="A409" s="27" t="s">
        <v>85</v>
      </c>
      <c r="B409" s="43" t="s">
        <v>86</v>
      </c>
      <c r="C409" s="42" t="s">
        <v>87</v>
      </c>
      <c r="D409" s="42"/>
      <c r="E409" s="42"/>
      <c r="F409" s="174" t="e">
        <f t="shared" si="21"/>
        <v>#REF!</v>
      </c>
      <c r="G409" s="174" t="e">
        <f>[4]DAI!#REF!</f>
        <v>#REF!</v>
      </c>
      <c r="H409" s="174" t="e">
        <f>[4]NAM!#REF!</f>
        <v>#REF!</v>
      </c>
      <c r="I409" s="174" t="e">
        <f>[4]NHAN!#REF!</f>
        <v>#REF!</v>
      </c>
      <c r="J409" s="174" t="e">
        <f>[4]LY!#REF!</f>
        <v>#REF!</v>
      </c>
      <c r="K409" s="174" t="e">
        <f>[4]DUC!#REF!</f>
        <v>#REF!</v>
      </c>
      <c r="L409" s="174" t="e">
        <f>[4]DONG!#REF!</f>
        <v>#REF!</v>
      </c>
      <c r="M409" s="174" t="e">
        <f>[4]HPHU!#REF!</f>
        <v>#REF!</v>
      </c>
      <c r="N409" s="174" t="e">
        <f>[4]BAC!#REF!</f>
        <v>#REF!</v>
      </c>
      <c r="O409" s="174" t="e">
        <f>[4]THANH!#REF!</f>
        <v>#REF!</v>
      </c>
      <c r="P409" s="174" t="e">
        <f>[4]MY!#REF!</f>
        <v>#REF!</v>
      </c>
      <c r="Q409" s="174" t="e">
        <f>[4]HA!#REF!</f>
        <v>#REF!</v>
      </c>
      <c r="R409" s="174" t="e">
        <f>[4]PHUC!#REF!</f>
        <v>#REF!</v>
      </c>
      <c r="S409" s="174" t="e">
        <f>[4]LAM!#REF!</f>
        <v>#REF!</v>
      </c>
      <c r="T409" s="174" t="e">
        <f>[4]XUAN!#REF!</f>
        <v>#REF!</v>
      </c>
      <c r="U409" s="174" t="e">
        <f>[4]LIEN!#REF!</f>
        <v>#REF!</v>
      </c>
    </row>
    <row r="410" spans="1:21" ht="31.5" hidden="1" x14ac:dyDescent="0.2">
      <c r="A410" s="27" t="s">
        <v>88</v>
      </c>
      <c r="B410" s="28" t="s">
        <v>89</v>
      </c>
      <c r="C410" s="29" t="s">
        <v>90</v>
      </c>
      <c r="D410" s="29"/>
      <c r="E410" s="29"/>
      <c r="F410" s="174" t="e">
        <f t="shared" si="21"/>
        <v>#REF!</v>
      </c>
      <c r="G410" s="174" t="e">
        <f>[4]DAI!#REF!</f>
        <v>#REF!</v>
      </c>
      <c r="H410" s="174" t="e">
        <f>[4]NAM!#REF!</f>
        <v>#REF!</v>
      </c>
      <c r="I410" s="174" t="e">
        <f>[4]NHAN!#REF!</f>
        <v>#REF!</v>
      </c>
      <c r="J410" s="174" t="e">
        <f>[4]LY!#REF!</f>
        <v>#REF!</v>
      </c>
      <c r="K410" s="174" t="e">
        <f>[4]DUC!#REF!</f>
        <v>#REF!</v>
      </c>
      <c r="L410" s="174" t="e">
        <f>[4]DONG!#REF!</f>
        <v>#REF!</v>
      </c>
      <c r="M410" s="174" t="e">
        <f>[4]HPHU!#REF!</f>
        <v>#REF!</v>
      </c>
      <c r="N410" s="174" t="e">
        <f>[4]BAC!#REF!</f>
        <v>#REF!</v>
      </c>
      <c r="O410" s="174" t="e">
        <f>[4]THANH!#REF!</f>
        <v>#REF!</v>
      </c>
      <c r="P410" s="174" t="e">
        <f>[4]MY!#REF!</f>
        <v>#REF!</v>
      </c>
      <c r="Q410" s="174" t="e">
        <f>[4]HA!#REF!</f>
        <v>#REF!</v>
      </c>
      <c r="R410" s="174" t="e">
        <f>[4]PHUC!#REF!</f>
        <v>#REF!</v>
      </c>
      <c r="S410" s="174" t="e">
        <f>[4]LAM!#REF!</f>
        <v>#REF!</v>
      </c>
      <c r="T410" s="174" t="e">
        <f>[4]XUAN!#REF!</f>
        <v>#REF!</v>
      </c>
      <c r="U410" s="174" t="e">
        <f>[4]LIEN!#REF!</f>
        <v>#REF!</v>
      </c>
    </row>
    <row r="411" spans="1:21" hidden="1" x14ac:dyDescent="0.2">
      <c r="A411" s="27" t="s">
        <v>91</v>
      </c>
      <c r="B411" s="28" t="s">
        <v>94</v>
      </c>
      <c r="C411" s="42" t="s">
        <v>95</v>
      </c>
      <c r="D411" s="42"/>
      <c r="E411" s="42"/>
      <c r="F411" s="174" t="e">
        <f t="shared" si="21"/>
        <v>#REF!</v>
      </c>
      <c r="G411" s="174" t="e">
        <f>[4]DAI!#REF!</f>
        <v>#REF!</v>
      </c>
      <c r="H411" s="174" t="e">
        <f>[4]NAM!#REF!</f>
        <v>#REF!</v>
      </c>
      <c r="I411" s="174" t="e">
        <f>[4]NHAN!#REF!</f>
        <v>#REF!</v>
      </c>
      <c r="J411" s="174" t="e">
        <f>[4]LY!#REF!</f>
        <v>#REF!</v>
      </c>
      <c r="K411" s="174" t="e">
        <f>[4]DUC!#REF!</f>
        <v>#REF!</v>
      </c>
      <c r="L411" s="174" t="e">
        <f>[4]DONG!#REF!</f>
        <v>#REF!</v>
      </c>
      <c r="M411" s="174" t="e">
        <f>[4]HPHU!#REF!</f>
        <v>#REF!</v>
      </c>
      <c r="N411" s="174" t="e">
        <f>[4]BAC!#REF!</f>
        <v>#REF!</v>
      </c>
      <c r="O411" s="174" t="e">
        <f>[4]THANH!#REF!</f>
        <v>#REF!</v>
      </c>
      <c r="P411" s="174" t="e">
        <f>[4]MY!#REF!</f>
        <v>#REF!</v>
      </c>
      <c r="Q411" s="174" t="e">
        <f>[4]HA!#REF!</f>
        <v>#REF!</v>
      </c>
      <c r="R411" s="174" t="e">
        <f>[4]PHUC!#REF!</f>
        <v>#REF!</v>
      </c>
      <c r="S411" s="174" t="e">
        <f>[4]LAM!#REF!</f>
        <v>#REF!</v>
      </c>
      <c r="T411" s="174" t="e">
        <f>[4]XUAN!#REF!</f>
        <v>#REF!</v>
      </c>
      <c r="U411" s="174" t="e">
        <f>[4]LIEN!#REF!</f>
        <v>#REF!</v>
      </c>
    </row>
    <row r="412" spans="1:21" hidden="1" x14ac:dyDescent="0.2">
      <c r="A412" s="27" t="s">
        <v>96</v>
      </c>
      <c r="B412" s="28" t="s">
        <v>100</v>
      </c>
      <c r="C412" s="42" t="s">
        <v>101</v>
      </c>
      <c r="D412" s="42"/>
      <c r="E412" s="42"/>
      <c r="F412" s="174" t="e">
        <f t="shared" si="21"/>
        <v>#REF!</v>
      </c>
      <c r="G412" s="174" t="e">
        <f>[4]DAI!#REF!</f>
        <v>#REF!</v>
      </c>
      <c r="H412" s="174" t="e">
        <f>[4]NAM!#REF!</f>
        <v>#REF!</v>
      </c>
      <c r="I412" s="174" t="e">
        <f>[4]NHAN!#REF!</f>
        <v>#REF!</v>
      </c>
      <c r="J412" s="174" t="e">
        <f>[4]LY!#REF!</f>
        <v>#REF!</v>
      </c>
      <c r="K412" s="174" t="e">
        <f>[4]DUC!#REF!</f>
        <v>#REF!</v>
      </c>
      <c r="L412" s="174" t="e">
        <f>[4]DONG!#REF!</f>
        <v>#REF!</v>
      </c>
      <c r="M412" s="174" t="e">
        <f>[4]HPHU!#REF!</f>
        <v>#REF!</v>
      </c>
      <c r="N412" s="174" t="e">
        <f>[4]BAC!#REF!</f>
        <v>#REF!</v>
      </c>
      <c r="O412" s="174" t="e">
        <f>[4]THANH!#REF!</f>
        <v>#REF!</v>
      </c>
      <c r="P412" s="174" t="e">
        <f>[4]MY!#REF!</f>
        <v>#REF!</v>
      </c>
      <c r="Q412" s="174" t="e">
        <f>[4]HA!#REF!</f>
        <v>#REF!</v>
      </c>
      <c r="R412" s="174" t="e">
        <f>[4]PHUC!#REF!</f>
        <v>#REF!</v>
      </c>
      <c r="S412" s="174" t="e">
        <f>[4]LAM!#REF!</f>
        <v>#REF!</v>
      </c>
      <c r="T412" s="174" t="e">
        <f>[4]XUAN!#REF!</f>
        <v>#REF!</v>
      </c>
      <c r="U412" s="174" t="e">
        <f>[4]LIEN!#REF!</f>
        <v>#REF!</v>
      </c>
    </row>
    <row r="413" spans="1:21" ht="31.5" hidden="1" x14ac:dyDescent="0.2">
      <c r="A413" s="27" t="s">
        <v>99</v>
      </c>
      <c r="B413" s="28" t="s">
        <v>103</v>
      </c>
      <c r="C413" s="42" t="s">
        <v>104</v>
      </c>
      <c r="D413" s="42"/>
      <c r="E413" s="42"/>
      <c r="F413" s="174" t="e">
        <f t="shared" si="21"/>
        <v>#REF!</v>
      </c>
      <c r="G413" s="174" t="e">
        <f>[4]DAI!#REF!</f>
        <v>#REF!</v>
      </c>
      <c r="H413" s="174" t="e">
        <f>[4]NAM!#REF!</f>
        <v>#REF!</v>
      </c>
      <c r="I413" s="174" t="e">
        <f>[4]NHAN!#REF!</f>
        <v>#REF!</v>
      </c>
      <c r="J413" s="174" t="e">
        <f>[4]LY!#REF!</f>
        <v>#REF!</v>
      </c>
      <c r="K413" s="174" t="e">
        <f>[4]DUC!#REF!</f>
        <v>#REF!</v>
      </c>
      <c r="L413" s="174" t="e">
        <f>[4]DONG!#REF!</f>
        <v>#REF!</v>
      </c>
      <c r="M413" s="174" t="e">
        <f>[4]HPHU!#REF!</f>
        <v>#REF!</v>
      </c>
      <c r="N413" s="174" t="e">
        <f>[4]BAC!#REF!</f>
        <v>#REF!</v>
      </c>
      <c r="O413" s="174" t="e">
        <f>[4]THANH!#REF!</f>
        <v>#REF!</v>
      </c>
      <c r="P413" s="174" t="e">
        <f>[4]MY!#REF!</f>
        <v>#REF!</v>
      </c>
      <c r="Q413" s="174" t="e">
        <f>[4]HA!#REF!</f>
        <v>#REF!</v>
      </c>
      <c r="R413" s="174" t="e">
        <f>[4]PHUC!#REF!</f>
        <v>#REF!</v>
      </c>
      <c r="S413" s="174" t="e">
        <f>[4]LAM!#REF!</f>
        <v>#REF!</v>
      </c>
      <c r="T413" s="174" t="e">
        <f>[4]XUAN!#REF!</f>
        <v>#REF!</v>
      </c>
      <c r="U413" s="174" t="e">
        <f>[4]LIEN!#REF!</f>
        <v>#REF!</v>
      </c>
    </row>
    <row r="414" spans="1:21" ht="31.5" hidden="1" x14ac:dyDescent="0.2">
      <c r="A414" s="27" t="s">
        <v>102</v>
      </c>
      <c r="B414" s="28" t="s">
        <v>106</v>
      </c>
      <c r="C414" s="42" t="s">
        <v>107</v>
      </c>
      <c r="D414" s="42"/>
      <c r="E414" s="42"/>
      <c r="F414" s="174" t="e">
        <f t="shared" si="21"/>
        <v>#REF!</v>
      </c>
      <c r="G414" s="174" t="e">
        <f>[4]DAI!#REF!</f>
        <v>#REF!</v>
      </c>
      <c r="H414" s="174" t="e">
        <f>[4]NAM!#REF!</f>
        <v>#REF!</v>
      </c>
      <c r="I414" s="174" t="e">
        <f>[4]NHAN!#REF!</f>
        <v>#REF!</v>
      </c>
      <c r="J414" s="174" t="e">
        <f>[4]LY!#REF!</f>
        <v>#REF!</v>
      </c>
      <c r="K414" s="174" t="e">
        <f>[4]DUC!#REF!</f>
        <v>#REF!</v>
      </c>
      <c r="L414" s="174" t="e">
        <f>[4]DONG!#REF!</f>
        <v>#REF!</v>
      </c>
      <c r="M414" s="174" t="e">
        <f>[4]HPHU!#REF!</f>
        <v>#REF!</v>
      </c>
      <c r="N414" s="174" t="e">
        <f>[4]BAC!#REF!</f>
        <v>#REF!</v>
      </c>
      <c r="O414" s="174" t="e">
        <f>[4]THANH!#REF!</f>
        <v>#REF!</v>
      </c>
      <c r="P414" s="174" t="e">
        <f>[4]MY!#REF!</f>
        <v>#REF!</v>
      </c>
      <c r="Q414" s="174" t="e">
        <f>[4]HA!#REF!</f>
        <v>#REF!</v>
      </c>
      <c r="R414" s="174" t="e">
        <f>[4]PHUC!#REF!</f>
        <v>#REF!</v>
      </c>
      <c r="S414" s="174" t="e">
        <f>[4]LAM!#REF!</f>
        <v>#REF!</v>
      </c>
      <c r="T414" s="174" t="e">
        <f>[4]XUAN!#REF!</f>
        <v>#REF!</v>
      </c>
      <c r="U414" s="174" t="e">
        <f>[4]LIEN!#REF!</f>
        <v>#REF!</v>
      </c>
    </row>
    <row r="415" spans="1:21" hidden="1" x14ac:dyDescent="0.2">
      <c r="A415" s="27" t="s">
        <v>105</v>
      </c>
      <c r="B415" s="28" t="s">
        <v>109</v>
      </c>
      <c r="C415" s="42" t="s">
        <v>110</v>
      </c>
      <c r="D415" s="42"/>
      <c r="E415" s="42"/>
      <c r="F415" s="174" t="e">
        <f t="shared" si="21"/>
        <v>#REF!</v>
      </c>
      <c r="G415" s="174" t="e">
        <f>[4]DAI!#REF!</f>
        <v>#REF!</v>
      </c>
      <c r="H415" s="174" t="e">
        <f>[4]NAM!#REF!</f>
        <v>#REF!</v>
      </c>
      <c r="I415" s="174" t="e">
        <f>[4]NHAN!#REF!</f>
        <v>#REF!</v>
      </c>
      <c r="J415" s="174" t="e">
        <f>[4]LY!#REF!</f>
        <v>#REF!</v>
      </c>
      <c r="K415" s="174" t="e">
        <f>[4]DUC!#REF!</f>
        <v>#REF!</v>
      </c>
      <c r="L415" s="174" t="e">
        <f>[4]DONG!#REF!</f>
        <v>#REF!</v>
      </c>
      <c r="M415" s="174" t="e">
        <f>[4]HPHU!#REF!</f>
        <v>#REF!</v>
      </c>
      <c r="N415" s="174" t="e">
        <f>[4]BAC!#REF!</f>
        <v>#REF!</v>
      </c>
      <c r="O415" s="174" t="e">
        <f>[4]THANH!#REF!</f>
        <v>#REF!</v>
      </c>
      <c r="P415" s="174" t="e">
        <f>[4]MY!#REF!</f>
        <v>#REF!</v>
      </c>
      <c r="Q415" s="174" t="e">
        <f>[4]HA!#REF!</f>
        <v>#REF!</v>
      </c>
      <c r="R415" s="174" t="e">
        <f>[4]PHUC!#REF!</f>
        <v>#REF!</v>
      </c>
      <c r="S415" s="174" t="e">
        <f>[4]LAM!#REF!</f>
        <v>#REF!</v>
      </c>
      <c r="T415" s="174" t="e">
        <f>[4]XUAN!#REF!</f>
        <v>#REF!</v>
      </c>
      <c r="U415" s="174" t="e">
        <f>[4]LIEN!#REF!</f>
        <v>#REF!</v>
      </c>
    </row>
    <row r="416" spans="1:21" hidden="1" x14ac:dyDescent="0.2">
      <c r="A416" s="27" t="s">
        <v>108</v>
      </c>
      <c r="B416" s="28" t="s">
        <v>112</v>
      </c>
      <c r="C416" s="42" t="s">
        <v>113</v>
      </c>
      <c r="D416" s="42"/>
      <c r="E416" s="42"/>
      <c r="F416" s="174" t="e">
        <f t="shared" si="21"/>
        <v>#REF!</v>
      </c>
      <c r="G416" s="174" t="e">
        <f>[4]DAI!#REF!</f>
        <v>#REF!</v>
      </c>
      <c r="H416" s="174" t="e">
        <f>[4]NAM!#REF!</f>
        <v>#REF!</v>
      </c>
      <c r="I416" s="174" t="e">
        <f>[4]NHAN!#REF!</f>
        <v>#REF!</v>
      </c>
      <c r="J416" s="174" t="e">
        <f>[4]LY!#REF!</f>
        <v>#REF!</v>
      </c>
      <c r="K416" s="174" t="e">
        <f>[4]DUC!#REF!</f>
        <v>#REF!</v>
      </c>
      <c r="L416" s="174" t="e">
        <f>[4]DONG!#REF!</f>
        <v>#REF!</v>
      </c>
      <c r="M416" s="174" t="e">
        <f>[4]HPHU!#REF!</f>
        <v>#REF!</v>
      </c>
      <c r="N416" s="174" t="e">
        <f>[4]BAC!#REF!</f>
        <v>#REF!</v>
      </c>
      <c r="O416" s="174" t="e">
        <f>[4]THANH!#REF!</f>
        <v>#REF!</v>
      </c>
      <c r="P416" s="174" t="e">
        <f>[4]MY!#REF!</f>
        <v>#REF!</v>
      </c>
      <c r="Q416" s="174" t="e">
        <f>[4]HA!#REF!</f>
        <v>#REF!</v>
      </c>
      <c r="R416" s="174" t="e">
        <f>[4]PHUC!#REF!</f>
        <v>#REF!</v>
      </c>
      <c r="S416" s="174" t="e">
        <f>[4]LAM!#REF!</f>
        <v>#REF!</v>
      </c>
      <c r="T416" s="174" t="e">
        <f>[4]XUAN!#REF!</f>
        <v>#REF!</v>
      </c>
      <c r="U416" s="174" t="e">
        <f>[4]LIEN!#REF!</f>
        <v>#REF!</v>
      </c>
    </row>
    <row r="417" spans="1:21" hidden="1" x14ac:dyDescent="0.2">
      <c r="A417" s="27" t="s">
        <v>111</v>
      </c>
      <c r="B417" s="28" t="s">
        <v>115</v>
      </c>
      <c r="C417" s="42" t="s">
        <v>116</v>
      </c>
      <c r="D417" s="42"/>
      <c r="E417" s="42"/>
      <c r="F417" s="174" t="e">
        <f t="shared" si="21"/>
        <v>#REF!</v>
      </c>
      <c r="G417" s="174" t="e">
        <f>[4]DAI!#REF!</f>
        <v>#REF!</v>
      </c>
      <c r="H417" s="174" t="e">
        <f>[4]NAM!#REF!</f>
        <v>#REF!</v>
      </c>
      <c r="I417" s="174" t="e">
        <f>[4]NHAN!#REF!</f>
        <v>#REF!</v>
      </c>
      <c r="J417" s="174" t="e">
        <f>[4]LY!#REF!</f>
        <v>#REF!</v>
      </c>
      <c r="K417" s="174" t="e">
        <f>[4]DUC!#REF!</f>
        <v>#REF!</v>
      </c>
      <c r="L417" s="174" t="e">
        <f>[4]DONG!#REF!</f>
        <v>#REF!</v>
      </c>
      <c r="M417" s="174" t="e">
        <f>[4]HPHU!#REF!</f>
        <v>#REF!</v>
      </c>
      <c r="N417" s="174" t="e">
        <f>[4]BAC!#REF!</f>
        <v>#REF!</v>
      </c>
      <c r="O417" s="174" t="e">
        <f>[4]THANH!#REF!</f>
        <v>#REF!</v>
      </c>
      <c r="P417" s="174" t="e">
        <f>[4]MY!#REF!</f>
        <v>#REF!</v>
      </c>
      <c r="Q417" s="174" t="e">
        <f>[4]HA!#REF!</f>
        <v>#REF!</v>
      </c>
      <c r="R417" s="174" t="e">
        <f>[4]PHUC!#REF!</f>
        <v>#REF!</v>
      </c>
      <c r="S417" s="174" t="e">
        <f>[4]LAM!#REF!</f>
        <v>#REF!</v>
      </c>
      <c r="T417" s="174" t="e">
        <f>[4]XUAN!#REF!</f>
        <v>#REF!</v>
      </c>
      <c r="U417" s="174" t="e">
        <f>[4]LIEN!#REF!</f>
        <v>#REF!</v>
      </c>
    </row>
    <row r="418" spans="1:21" hidden="1" x14ac:dyDescent="0.2">
      <c r="A418" s="27" t="s">
        <v>114</v>
      </c>
      <c r="B418" s="28" t="s">
        <v>118</v>
      </c>
      <c r="C418" s="42" t="s">
        <v>119</v>
      </c>
      <c r="D418" s="42"/>
      <c r="E418" s="42"/>
      <c r="F418" s="174" t="e">
        <f t="shared" si="21"/>
        <v>#REF!</v>
      </c>
      <c r="G418" s="174" t="e">
        <f>[4]DAI!#REF!</f>
        <v>#REF!</v>
      </c>
      <c r="H418" s="174" t="e">
        <f>[4]NAM!#REF!</f>
        <v>#REF!</v>
      </c>
      <c r="I418" s="174" t="e">
        <f>[4]NHAN!#REF!</f>
        <v>#REF!</v>
      </c>
      <c r="J418" s="174" t="e">
        <f>[4]LY!#REF!</f>
        <v>#REF!</v>
      </c>
      <c r="K418" s="174" t="e">
        <f>[4]DUC!#REF!</f>
        <v>#REF!</v>
      </c>
      <c r="L418" s="174" t="e">
        <f>[4]DONG!#REF!</f>
        <v>#REF!</v>
      </c>
      <c r="M418" s="174" t="e">
        <f>[4]HPHU!#REF!</f>
        <v>#REF!</v>
      </c>
      <c r="N418" s="174" t="e">
        <f>[4]BAC!#REF!</f>
        <v>#REF!</v>
      </c>
      <c r="O418" s="174" t="e">
        <f>[4]THANH!#REF!</f>
        <v>#REF!</v>
      </c>
      <c r="P418" s="174" t="e">
        <f>[4]MY!#REF!</f>
        <v>#REF!</v>
      </c>
      <c r="Q418" s="174" t="e">
        <f>[4]HA!#REF!</f>
        <v>#REF!</v>
      </c>
      <c r="R418" s="174" t="e">
        <f>[4]PHUC!#REF!</f>
        <v>#REF!</v>
      </c>
      <c r="S418" s="174" t="e">
        <f>[4]LAM!#REF!</f>
        <v>#REF!</v>
      </c>
      <c r="T418" s="174" t="e">
        <f>[4]XUAN!#REF!</f>
        <v>#REF!</v>
      </c>
      <c r="U418" s="174" t="e">
        <f>[4]LIEN!#REF!</f>
        <v>#REF!</v>
      </c>
    </row>
    <row r="419" spans="1:21" hidden="1" x14ac:dyDescent="0.2">
      <c r="A419" s="27" t="s">
        <v>117</v>
      </c>
      <c r="B419" s="28" t="s">
        <v>121</v>
      </c>
      <c r="C419" s="42" t="s">
        <v>122</v>
      </c>
      <c r="D419" s="42"/>
      <c r="E419" s="42"/>
      <c r="F419" s="174" t="e">
        <f t="shared" si="21"/>
        <v>#REF!</v>
      </c>
      <c r="G419" s="174" t="e">
        <f>[4]DAI!#REF!</f>
        <v>#REF!</v>
      </c>
      <c r="H419" s="174" t="e">
        <f>[4]NAM!#REF!</f>
        <v>#REF!</v>
      </c>
      <c r="I419" s="174" t="e">
        <f>[4]NHAN!#REF!</f>
        <v>#REF!</v>
      </c>
      <c r="J419" s="174" t="e">
        <f>[4]LY!#REF!</f>
        <v>#REF!</v>
      </c>
      <c r="K419" s="174" t="e">
        <f>[4]DUC!#REF!</f>
        <v>#REF!</v>
      </c>
      <c r="L419" s="174" t="e">
        <f>[4]DONG!#REF!</f>
        <v>#REF!</v>
      </c>
      <c r="M419" s="174" t="e">
        <f>[4]HPHU!#REF!</f>
        <v>#REF!</v>
      </c>
      <c r="N419" s="174" t="e">
        <f>[4]BAC!#REF!</f>
        <v>#REF!</v>
      </c>
      <c r="O419" s="174" t="e">
        <f>[4]THANH!#REF!</f>
        <v>#REF!</v>
      </c>
      <c r="P419" s="174" t="e">
        <f>[4]MY!#REF!</f>
        <v>#REF!</v>
      </c>
      <c r="Q419" s="174" t="e">
        <f>[4]HA!#REF!</f>
        <v>#REF!</v>
      </c>
      <c r="R419" s="174" t="e">
        <f>[4]PHUC!#REF!</f>
        <v>#REF!</v>
      </c>
      <c r="S419" s="174" t="e">
        <f>[4]LAM!#REF!</f>
        <v>#REF!</v>
      </c>
      <c r="T419" s="174" t="e">
        <f>[4]XUAN!#REF!</f>
        <v>#REF!</v>
      </c>
      <c r="U419" s="174" t="e">
        <f>[4]LIEN!#REF!</f>
        <v>#REF!</v>
      </c>
    </row>
    <row r="420" spans="1:21" hidden="1" x14ac:dyDescent="0.2">
      <c r="A420" s="27" t="s">
        <v>120</v>
      </c>
      <c r="B420" s="28" t="s">
        <v>124</v>
      </c>
      <c r="C420" s="42" t="s">
        <v>125</v>
      </c>
      <c r="D420" s="42"/>
      <c r="E420" s="42"/>
      <c r="F420" s="174" t="e">
        <f t="shared" si="21"/>
        <v>#REF!</v>
      </c>
      <c r="G420" s="174" t="e">
        <f>[4]DAI!#REF!</f>
        <v>#REF!</v>
      </c>
      <c r="H420" s="174" t="e">
        <f>[4]NAM!#REF!</f>
        <v>#REF!</v>
      </c>
      <c r="I420" s="174" t="e">
        <f>[4]NHAN!#REF!</f>
        <v>#REF!</v>
      </c>
      <c r="J420" s="174" t="e">
        <f>[4]LY!#REF!</f>
        <v>#REF!</v>
      </c>
      <c r="K420" s="174" t="e">
        <f>[4]DUC!#REF!</f>
        <v>#REF!</v>
      </c>
      <c r="L420" s="174" t="e">
        <f>[4]DONG!#REF!</f>
        <v>#REF!</v>
      </c>
      <c r="M420" s="174" t="e">
        <f>[4]HPHU!#REF!</f>
        <v>#REF!</v>
      </c>
      <c r="N420" s="174" t="e">
        <f>[4]BAC!#REF!</f>
        <v>#REF!</v>
      </c>
      <c r="O420" s="174" t="e">
        <f>[4]THANH!#REF!</f>
        <v>#REF!</v>
      </c>
      <c r="P420" s="174" t="e">
        <f>[4]MY!#REF!</f>
        <v>#REF!</v>
      </c>
      <c r="Q420" s="174" t="e">
        <f>[4]HA!#REF!</f>
        <v>#REF!</v>
      </c>
      <c r="R420" s="174" t="e">
        <f>[4]PHUC!#REF!</f>
        <v>#REF!</v>
      </c>
      <c r="S420" s="174" t="e">
        <f>[4]LAM!#REF!</f>
        <v>#REF!</v>
      </c>
      <c r="T420" s="174" t="e">
        <f>[4]XUAN!#REF!</f>
        <v>#REF!</v>
      </c>
      <c r="U420" s="174" t="e">
        <f>[4]LIEN!#REF!</f>
        <v>#REF!</v>
      </c>
    </row>
    <row r="421" spans="1:21" hidden="1" x14ac:dyDescent="0.2">
      <c r="A421" s="37">
        <v>3</v>
      </c>
      <c r="B421" s="38" t="s">
        <v>126</v>
      </c>
      <c r="C421" s="47" t="s">
        <v>127</v>
      </c>
      <c r="D421" s="47"/>
      <c r="E421" s="47"/>
      <c r="F421" s="175" t="e">
        <f t="shared" si="21"/>
        <v>#REF!</v>
      </c>
      <c r="G421" s="175" t="e">
        <f>[4]DAI!#REF!</f>
        <v>#REF!</v>
      </c>
      <c r="H421" s="175" t="e">
        <f>[4]NAM!#REF!</f>
        <v>#REF!</v>
      </c>
      <c r="I421" s="175" t="e">
        <f>[4]NHAN!#REF!</f>
        <v>#REF!</v>
      </c>
      <c r="J421" s="175" t="e">
        <f>[4]LY!#REF!</f>
        <v>#REF!</v>
      </c>
      <c r="K421" s="175" t="e">
        <f>[4]DUC!#REF!</f>
        <v>#REF!</v>
      </c>
      <c r="L421" s="175" t="e">
        <f>[4]DONG!#REF!</f>
        <v>#REF!</v>
      </c>
      <c r="M421" s="175" t="e">
        <f>[4]HPHU!#REF!</f>
        <v>#REF!</v>
      </c>
      <c r="N421" s="175" t="e">
        <f>[4]BAC!#REF!</f>
        <v>#REF!</v>
      </c>
      <c r="O421" s="175" t="e">
        <f>[4]THANH!#REF!</f>
        <v>#REF!</v>
      </c>
      <c r="P421" s="175" t="e">
        <f>[4]MY!#REF!</f>
        <v>#REF!</v>
      </c>
      <c r="Q421" s="175" t="e">
        <f>[4]HA!#REF!</f>
        <v>#REF!</v>
      </c>
      <c r="R421" s="175" t="e">
        <f>[4]PHUC!#REF!</f>
        <v>#REF!</v>
      </c>
      <c r="S421" s="175" t="e">
        <f>[4]LAM!#REF!</f>
        <v>#REF!</v>
      </c>
      <c r="T421" s="175" t="e">
        <f>[4]XUAN!#REF!</f>
        <v>#REF!</v>
      </c>
      <c r="U421" s="175" t="e">
        <f>[4]LIEN!#REF!</f>
        <v>#REF!</v>
      </c>
    </row>
    <row r="422" spans="1:21" hidden="1" x14ac:dyDescent="0.2">
      <c r="A422" s="37">
        <v>4</v>
      </c>
      <c r="B422" s="38" t="s">
        <v>189</v>
      </c>
      <c r="C422" s="39" t="s">
        <v>190</v>
      </c>
      <c r="D422" s="39"/>
      <c r="E422" s="39"/>
      <c r="F422" s="175">
        <f t="shared" si="21"/>
        <v>0</v>
      </c>
      <c r="G422" s="175"/>
      <c r="H422" s="175"/>
      <c r="I422" s="175"/>
      <c r="J422" s="175"/>
      <c r="K422" s="175"/>
      <c r="L422" s="175"/>
      <c r="M422" s="175"/>
      <c r="N422" s="175"/>
      <c r="O422" s="175"/>
      <c r="P422" s="175"/>
      <c r="Q422" s="175"/>
      <c r="R422" s="175"/>
      <c r="S422" s="175"/>
      <c r="T422" s="175"/>
      <c r="U422" s="175"/>
    </row>
    <row r="423" spans="1:21" hidden="1" x14ac:dyDescent="0.2">
      <c r="A423" s="37">
        <v>5</v>
      </c>
      <c r="B423" s="48" t="s">
        <v>191</v>
      </c>
      <c r="C423" s="49" t="s">
        <v>192</v>
      </c>
      <c r="D423" s="49"/>
      <c r="E423" s="49"/>
      <c r="F423" s="175">
        <f t="shared" si="21"/>
        <v>0</v>
      </c>
      <c r="G423" s="176"/>
      <c r="H423" s="176"/>
      <c r="I423" s="176"/>
      <c r="J423" s="176"/>
      <c r="K423" s="176"/>
      <c r="L423" s="176"/>
      <c r="M423" s="176"/>
      <c r="N423" s="176"/>
      <c r="O423" s="176"/>
      <c r="P423" s="176"/>
      <c r="Q423" s="176"/>
      <c r="R423" s="176"/>
      <c r="S423" s="176"/>
      <c r="T423" s="176"/>
      <c r="U423" s="176"/>
    </row>
    <row r="424" spans="1:21" hidden="1" x14ac:dyDescent="0.2">
      <c r="A424" s="141">
        <v>6</v>
      </c>
      <c r="B424" s="142" t="s">
        <v>193</v>
      </c>
      <c r="C424" s="143" t="s">
        <v>75</v>
      </c>
      <c r="D424" s="49"/>
      <c r="E424" s="49"/>
      <c r="F424" s="175">
        <f t="shared" si="21"/>
        <v>0</v>
      </c>
      <c r="G424" s="176"/>
      <c r="H424" s="176"/>
      <c r="I424" s="176"/>
      <c r="J424" s="176"/>
      <c r="K424" s="176"/>
      <c r="L424" s="176"/>
      <c r="M424" s="176"/>
      <c r="N424" s="176"/>
      <c r="O424" s="176"/>
      <c r="P424" s="176"/>
      <c r="Q424" s="176"/>
      <c r="R424" s="176"/>
      <c r="S424" s="176"/>
      <c r="T424" s="176"/>
      <c r="U424" s="176"/>
    </row>
    <row r="425" spans="1:21" hidden="1" x14ac:dyDescent="0.2">
      <c r="A425" s="177" t="s">
        <v>163</v>
      </c>
      <c r="B425" s="178" t="s">
        <v>164</v>
      </c>
      <c r="C425" s="178"/>
      <c r="D425" s="179"/>
      <c r="E425" s="180"/>
      <c r="F425" s="175">
        <f t="shared" si="21"/>
        <v>0</v>
      </c>
      <c r="G425" s="181"/>
      <c r="H425" s="181"/>
      <c r="I425" s="181"/>
      <c r="J425" s="181"/>
      <c r="K425" s="181"/>
      <c r="L425" s="181"/>
      <c r="M425" s="181"/>
      <c r="N425" s="181"/>
      <c r="O425" s="181"/>
      <c r="P425" s="181"/>
      <c r="Q425" s="181"/>
      <c r="R425" s="181"/>
      <c r="S425" s="181"/>
      <c r="T425" s="181"/>
      <c r="U425" s="180"/>
    </row>
    <row r="426" spans="1:21" hidden="1" x14ac:dyDescent="0.2">
      <c r="A426" s="177">
        <v>1</v>
      </c>
      <c r="B426" s="178" t="s">
        <v>165</v>
      </c>
      <c r="C426" s="182" t="s">
        <v>166</v>
      </c>
      <c r="D426" s="179"/>
      <c r="E426" s="180"/>
      <c r="F426" s="175">
        <f t="shared" si="21"/>
        <v>0</v>
      </c>
      <c r="G426" s="181"/>
      <c r="H426" s="181"/>
      <c r="I426" s="181"/>
      <c r="J426" s="181"/>
      <c r="K426" s="181"/>
      <c r="L426" s="181"/>
      <c r="M426" s="181"/>
      <c r="N426" s="181"/>
      <c r="O426" s="181"/>
      <c r="P426" s="181"/>
      <c r="Q426" s="181"/>
      <c r="R426" s="181"/>
      <c r="S426" s="181"/>
      <c r="T426" s="181"/>
      <c r="U426" s="180"/>
    </row>
    <row r="427" spans="1:21" ht="31.5" hidden="1" x14ac:dyDescent="0.2">
      <c r="A427" s="177">
        <v>2</v>
      </c>
      <c r="B427" s="178" t="s">
        <v>167</v>
      </c>
      <c r="C427" s="182" t="s">
        <v>168</v>
      </c>
      <c r="D427" s="179"/>
      <c r="E427" s="180"/>
      <c r="F427" s="175">
        <f t="shared" si="21"/>
        <v>0</v>
      </c>
      <c r="G427" s="181"/>
      <c r="H427" s="181"/>
      <c r="I427" s="181"/>
      <c r="J427" s="181"/>
      <c r="K427" s="181"/>
      <c r="L427" s="181"/>
      <c r="M427" s="181"/>
      <c r="N427" s="181"/>
      <c r="O427" s="181"/>
      <c r="P427" s="181"/>
      <c r="Q427" s="181"/>
      <c r="R427" s="181"/>
      <c r="S427" s="181"/>
      <c r="T427" s="181"/>
      <c r="U427" s="180"/>
    </row>
    <row r="428" spans="1:21" hidden="1" x14ac:dyDescent="0.2">
      <c r="A428" s="177">
        <v>3</v>
      </c>
      <c r="B428" s="178" t="s">
        <v>169</v>
      </c>
      <c r="C428" s="182" t="s">
        <v>170</v>
      </c>
      <c r="D428" s="179"/>
      <c r="E428" s="180"/>
      <c r="F428" s="175">
        <f t="shared" si="21"/>
        <v>0</v>
      </c>
      <c r="G428" s="181"/>
      <c r="H428" s="181"/>
      <c r="I428" s="181"/>
      <c r="J428" s="181"/>
      <c r="K428" s="181"/>
      <c r="L428" s="181"/>
      <c r="M428" s="181"/>
      <c r="N428" s="181"/>
      <c r="O428" s="181"/>
      <c r="P428" s="181"/>
      <c r="Q428" s="181"/>
      <c r="R428" s="181"/>
      <c r="S428" s="181"/>
      <c r="T428" s="181"/>
      <c r="U428" s="180"/>
    </row>
    <row r="429" spans="1:21" hidden="1" x14ac:dyDescent="0.2">
      <c r="A429" s="177">
        <v>4</v>
      </c>
      <c r="B429" s="178" t="s">
        <v>171</v>
      </c>
      <c r="C429" s="182" t="s">
        <v>172</v>
      </c>
      <c r="D429" s="179"/>
      <c r="E429" s="180"/>
      <c r="F429" s="175">
        <f t="shared" si="21"/>
        <v>0</v>
      </c>
      <c r="G429" s="181"/>
      <c r="H429" s="181"/>
      <c r="I429" s="181"/>
      <c r="J429" s="181"/>
      <c r="K429" s="181"/>
      <c r="L429" s="181"/>
      <c r="M429" s="181"/>
      <c r="N429" s="181"/>
      <c r="O429" s="181"/>
      <c r="P429" s="181"/>
      <c r="Q429" s="181"/>
      <c r="R429" s="181"/>
      <c r="S429" s="181"/>
      <c r="T429" s="181"/>
      <c r="U429" s="180"/>
    </row>
    <row r="430" spans="1:21" hidden="1" x14ac:dyDescent="0.2">
      <c r="A430" s="177">
        <v>5</v>
      </c>
      <c r="B430" s="178" t="s">
        <v>173</v>
      </c>
      <c r="C430" s="182" t="s">
        <v>174</v>
      </c>
      <c r="D430" s="179"/>
      <c r="E430" s="180"/>
      <c r="F430" s="175">
        <f t="shared" si="21"/>
        <v>0</v>
      </c>
      <c r="G430" s="181"/>
      <c r="H430" s="181"/>
      <c r="I430" s="181"/>
      <c r="J430" s="181"/>
      <c r="K430" s="181"/>
      <c r="L430" s="181"/>
      <c r="M430" s="181"/>
      <c r="N430" s="181"/>
      <c r="O430" s="181"/>
      <c r="P430" s="181"/>
      <c r="Q430" s="181"/>
      <c r="R430" s="181"/>
      <c r="S430" s="181"/>
      <c r="T430" s="181"/>
      <c r="U430" s="180"/>
    </row>
    <row r="431" spans="1:21" ht="31.5" hidden="1" x14ac:dyDescent="0.2">
      <c r="A431" s="177">
        <v>6</v>
      </c>
      <c r="B431" s="178" t="s">
        <v>175</v>
      </c>
      <c r="C431" s="182" t="s">
        <v>176</v>
      </c>
      <c r="D431" s="179"/>
      <c r="E431" s="180"/>
      <c r="F431" s="175">
        <f t="shared" si="21"/>
        <v>0</v>
      </c>
      <c r="G431" s="181"/>
      <c r="H431" s="181"/>
      <c r="I431" s="181"/>
      <c r="J431" s="181"/>
      <c r="K431" s="181"/>
      <c r="L431" s="181"/>
      <c r="M431" s="181"/>
      <c r="N431" s="181"/>
      <c r="O431" s="181"/>
      <c r="P431" s="181"/>
      <c r="Q431" s="181"/>
      <c r="R431" s="181"/>
      <c r="S431" s="181"/>
      <c r="T431" s="181"/>
      <c r="U431" s="180"/>
    </row>
    <row r="432" spans="1:21" hidden="1" x14ac:dyDescent="0.2">
      <c r="A432" s="177">
        <v>7</v>
      </c>
      <c r="B432" s="178" t="s">
        <v>177</v>
      </c>
      <c r="C432" s="182" t="s">
        <v>178</v>
      </c>
      <c r="D432" s="183"/>
      <c r="E432" s="184"/>
      <c r="F432" s="175">
        <f t="shared" si="21"/>
        <v>0</v>
      </c>
      <c r="G432" s="185"/>
      <c r="H432" s="185"/>
      <c r="I432" s="185"/>
      <c r="J432" s="185"/>
      <c r="K432" s="185"/>
      <c r="L432" s="185"/>
      <c r="M432" s="185"/>
      <c r="N432" s="185"/>
      <c r="O432" s="185"/>
      <c r="P432" s="185"/>
      <c r="Q432" s="185"/>
      <c r="R432" s="185"/>
      <c r="S432" s="185"/>
      <c r="T432" s="185"/>
      <c r="U432" s="184"/>
    </row>
    <row r="433" spans="1:21" hidden="1" x14ac:dyDescent="0.2">
      <c r="A433" s="177">
        <v>8</v>
      </c>
      <c r="B433" s="178" t="s">
        <v>179</v>
      </c>
      <c r="C433" s="182" t="s">
        <v>180</v>
      </c>
      <c r="D433" s="186"/>
      <c r="E433" s="186"/>
      <c r="F433" s="175">
        <f t="shared" si="21"/>
        <v>0</v>
      </c>
      <c r="G433" s="187"/>
      <c r="H433" s="187"/>
      <c r="I433" s="187"/>
      <c r="J433" s="187"/>
      <c r="K433" s="187"/>
      <c r="L433" s="187"/>
      <c r="M433" s="187"/>
      <c r="N433" s="187"/>
      <c r="O433" s="187"/>
      <c r="P433" s="187"/>
      <c r="Q433" s="187"/>
      <c r="R433" s="187"/>
      <c r="S433" s="187"/>
      <c r="T433" s="187"/>
      <c r="U433" s="186"/>
    </row>
    <row r="434" spans="1:21" ht="31.5" hidden="1" x14ac:dyDescent="0.2">
      <c r="A434" s="188">
        <v>9</v>
      </c>
      <c r="B434" s="189" t="s">
        <v>181</v>
      </c>
      <c r="C434" s="190" t="s">
        <v>182</v>
      </c>
      <c r="D434" s="191"/>
      <c r="E434" s="191"/>
      <c r="F434" s="175">
        <f t="shared" si="21"/>
        <v>0</v>
      </c>
      <c r="G434" s="193"/>
      <c r="H434" s="193"/>
      <c r="I434" s="193"/>
      <c r="J434" s="193"/>
      <c r="K434" s="193"/>
      <c r="L434" s="193"/>
      <c r="M434" s="193"/>
      <c r="N434" s="193"/>
      <c r="O434" s="193"/>
      <c r="P434" s="193"/>
      <c r="Q434" s="193"/>
      <c r="R434" s="193"/>
      <c r="S434" s="193"/>
      <c r="T434" s="193"/>
      <c r="U434" s="191"/>
    </row>
    <row r="435" spans="1:21" hidden="1" x14ac:dyDescent="0.2"/>
    <row r="436" spans="1:21" hidden="1" x14ac:dyDescent="0.2"/>
    <row r="437" spans="1:21" hidden="1" x14ac:dyDescent="0.2"/>
    <row r="438" spans="1:21" hidden="1" x14ac:dyDescent="0.2">
      <c r="A438" s="1" t="s">
        <v>154</v>
      </c>
    </row>
    <row r="439" spans="1:21" ht="31.5" hidden="1" x14ac:dyDescent="0.2">
      <c r="A439" s="7" t="s">
        <v>183</v>
      </c>
      <c r="B439" s="7"/>
      <c r="C439" s="7"/>
      <c r="D439" s="7"/>
      <c r="E439" s="7"/>
      <c r="F439" s="8"/>
      <c r="G439" s="8"/>
      <c r="H439" s="8"/>
      <c r="I439" s="8"/>
      <c r="J439" s="8"/>
      <c r="K439" s="165"/>
      <c r="L439" s="165"/>
      <c r="M439" s="165"/>
      <c r="N439" s="165"/>
      <c r="O439" s="165"/>
      <c r="P439" s="165"/>
      <c r="Q439" s="165"/>
      <c r="R439" s="165"/>
      <c r="S439" s="165"/>
      <c r="T439" s="165"/>
      <c r="U439" s="166"/>
    </row>
    <row r="440" spans="1:21" ht="31.5" hidden="1" x14ac:dyDescent="0.3">
      <c r="A440" s="5"/>
      <c r="B440" s="6"/>
      <c r="C440" s="7"/>
      <c r="D440" s="7"/>
      <c r="E440" s="7"/>
      <c r="F440" s="8"/>
      <c r="G440" s="9"/>
      <c r="H440" s="8"/>
      <c r="I440" s="8"/>
      <c r="J440" s="8"/>
      <c r="Q440" s="167"/>
      <c r="R440" s="167"/>
      <c r="S440" s="167"/>
      <c r="T440" s="167"/>
      <c r="U440" s="168" t="s">
        <v>2</v>
      </c>
    </row>
    <row r="441" spans="1:21" hidden="1" x14ac:dyDescent="0.2">
      <c r="A441" s="913" t="s">
        <v>3</v>
      </c>
      <c r="B441" s="913" t="s">
        <v>184</v>
      </c>
      <c r="C441" s="913" t="s">
        <v>5</v>
      </c>
      <c r="D441" s="925" t="s">
        <v>185</v>
      </c>
      <c r="E441" s="925" t="s">
        <v>186</v>
      </c>
      <c r="F441" s="915" t="s">
        <v>187</v>
      </c>
      <c r="G441" s="169" t="s">
        <v>7</v>
      </c>
      <c r="H441" s="169"/>
      <c r="I441" s="169"/>
      <c r="J441" s="169"/>
      <c r="K441" s="170"/>
      <c r="L441" s="170"/>
      <c r="M441" s="170"/>
      <c r="N441" s="170"/>
      <c r="O441" s="170"/>
      <c r="P441" s="170"/>
      <c r="Q441" s="170"/>
      <c r="R441" s="170"/>
      <c r="S441" s="170"/>
      <c r="T441" s="170"/>
      <c r="U441" s="171"/>
    </row>
    <row r="442" spans="1:21" ht="45" hidden="1" x14ac:dyDescent="0.2">
      <c r="A442" s="914"/>
      <c r="B442" s="914"/>
      <c r="C442" s="914"/>
      <c r="D442" s="926"/>
      <c r="E442" s="926"/>
      <c r="F442" s="916"/>
      <c r="G442" s="172" t="str">
        <f>[2]CH1!E$5</f>
        <v>Xã Cảnh Dương</v>
      </c>
      <c r="H442" s="172" t="str">
        <f>[2]CH1!F$5</f>
        <v>Xã Cảnh Hóa</v>
      </c>
      <c r="I442" s="172" t="str">
        <f>[2]CH1!G$5</f>
        <v>Xã Phù Hóa</v>
      </c>
      <c r="J442" s="172" t="str">
        <f>[2]CH1!H$5</f>
        <v>Xã Quảng Châu</v>
      </c>
      <c r="K442" s="172" t="str">
        <f>[2]CH1!I$5</f>
        <v>Xã Quảng Đông</v>
      </c>
      <c r="L442" s="172" t="str">
        <f>[2]CH1!J$5</f>
        <v>Xã Quảng Hợp</v>
      </c>
      <c r="M442" s="172" t="str">
        <f>[2]CH1!K$5</f>
        <v>Xã Quảng Hưng</v>
      </c>
      <c r="N442" s="172" t="str">
        <f>[2]CH1!L$5</f>
        <v>Xã Quảng Kim</v>
      </c>
      <c r="O442" s="172" t="str">
        <f>[2]CH1!M$5</f>
        <v>Xã Quảng Liên</v>
      </c>
      <c r="P442" s="172" t="str">
        <f>[2]CH1!O$5</f>
        <v>Xã Quảng Phú</v>
      </c>
      <c r="Q442" s="172" t="str">
        <f>[2]CH1!P$5</f>
        <v>Xã Quảng Phương</v>
      </c>
      <c r="R442" s="172" t="str">
        <f>[2]CH1!Q$5</f>
        <v>Xã Quảng Thạch</v>
      </c>
      <c r="S442" s="172" t="str">
        <f>[2]CH1!R$5</f>
        <v>Xã Quảng Thanh</v>
      </c>
      <c r="T442" s="172" t="str">
        <f>[2]CH1!S$5</f>
        <v>Xã Quảng Tiến</v>
      </c>
      <c r="U442" s="172" t="str">
        <f>[2]CH1!T$5</f>
        <v>Xã Quảng Trường</v>
      </c>
    </row>
    <row r="443" spans="1:21" ht="24" hidden="1" x14ac:dyDescent="0.2">
      <c r="A443" s="14">
        <v>-1</v>
      </c>
      <c r="B443" s="14">
        <v>-2</v>
      </c>
      <c r="C443" s="14">
        <v>-3</v>
      </c>
      <c r="D443" s="14">
        <v>-4</v>
      </c>
      <c r="E443" s="14">
        <v>-5</v>
      </c>
      <c r="F443" s="15" t="s">
        <v>188</v>
      </c>
      <c r="G443" s="14">
        <v>-7</v>
      </c>
      <c r="H443" s="14">
        <v>-8</v>
      </c>
      <c r="I443" s="14">
        <v>-9</v>
      </c>
      <c r="J443" s="14">
        <v>-10</v>
      </c>
      <c r="K443" s="14">
        <v>-11</v>
      </c>
      <c r="L443" s="14">
        <v>-12</v>
      </c>
      <c r="M443" s="14">
        <v>-13</v>
      </c>
      <c r="N443" s="14">
        <v>-14</v>
      </c>
      <c r="O443" s="14">
        <v>-15</v>
      </c>
      <c r="P443" s="14">
        <v>-17</v>
      </c>
      <c r="Q443" s="14">
        <v>-18</v>
      </c>
      <c r="R443" s="14">
        <v>-19</v>
      </c>
      <c r="S443" s="14">
        <v>-20</v>
      </c>
      <c r="T443" s="14">
        <v>-21</v>
      </c>
      <c r="U443" s="14">
        <v>-22</v>
      </c>
    </row>
    <row r="444" spans="1:21" hidden="1" x14ac:dyDescent="0.2">
      <c r="A444" s="16"/>
      <c r="B444" s="16" t="s">
        <v>9</v>
      </c>
      <c r="C444" s="16"/>
      <c r="D444" s="125"/>
      <c r="E444" s="125"/>
      <c r="F444" s="17" t="e">
        <f t="shared" ref="F444:F496" si="25">SUM(G444:U444)</f>
        <v>#REF!</v>
      </c>
      <c r="G444" s="18" t="e">
        <f>G445+G456+G483</f>
        <v>#REF!</v>
      </c>
      <c r="H444" s="18" t="e">
        <f t="shared" ref="H444:U444" si="26">H445+H456+H483</f>
        <v>#REF!</v>
      </c>
      <c r="I444" s="18" t="e">
        <f t="shared" si="26"/>
        <v>#REF!</v>
      </c>
      <c r="J444" s="18" t="e">
        <f t="shared" si="26"/>
        <v>#REF!</v>
      </c>
      <c r="K444" s="18" t="e">
        <f t="shared" si="26"/>
        <v>#REF!</v>
      </c>
      <c r="L444" s="18" t="e">
        <f t="shared" si="26"/>
        <v>#REF!</v>
      </c>
      <c r="M444" s="18" t="e">
        <f t="shared" si="26"/>
        <v>#REF!</v>
      </c>
      <c r="N444" s="18" t="e">
        <f t="shared" si="26"/>
        <v>#REF!</v>
      </c>
      <c r="O444" s="18" t="e">
        <f t="shared" si="26"/>
        <v>#REF!</v>
      </c>
      <c r="P444" s="18" t="e">
        <f t="shared" si="26"/>
        <v>#REF!</v>
      </c>
      <c r="Q444" s="18" t="e">
        <f t="shared" si="26"/>
        <v>#REF!</v>
      </c>
      <c r="R444" s="18" t="e">
        <f t="shared" si="26"/>
        <v>#REF!</v>
      </c>
      <c r="S444" s="18" t="e">
        <f t="shared" si="26"/>
        <v>#REF!</v>
      </c>
      <c r="T444" s="18" t="e">
        <f t="shared" si="26"/>
        <v>#REF!</v>
      </c>
      <c r="U444" s="18" t="e">
        <f t="shared" si="26"/>
        <v>#REF!</v>
      </c>
    </row>
    <row r="445" spans="1:21" hidden="1" x14ac:dyDescent="0.2">
      <c r="A445" s="20">
        <v>1</v>
      </c>
      <c r="B445" s="21" t="s">
        <v>10</v>
      </c>
      <c r="C445" s="22" t="s">
        <v>11</v>
      </c>
      <c r="D445" s="132"/>
      <c r="E445" s="132"/>
      <c r="F445" s="173" t="e">
        <f t="shared" si="25"/>
        <v>#REF!</v>
      </c>
      <c r="G445" s="129" t="e">
        <f>G446+G448+G449+G450+G451+G452+G453+G454+G455</f>
        <v>#REF!</v>
      </c>
      <c r="H445" s="129" t="e">
        <f t="shared" ref="H445:U445" si="27">H446+H448+H449+H450+H451+H452+H453+H454+H455</f>
        <v>#REF!</v>
      </c>
      <c r="I445" s="129" t="e">
        <f t="shared" si="27"/>
        <v>#REF!</v>
      </c>
      <c r="J445" s="129" t="e">
        <f t="shared" si="27"/>
        <v>#REF!</v>
      </c>
      <c r="K445" s="129" t="e">
        <f t="shared" si="27"/>
        <v>#REF!</v>
      </c>
      <c r="L445" s="129" t="e">
        <f t="shared" si="27"/>
        <v>#REF!</v>
      </c>
      <c r="M445" s="129" t="e">
        <f t="shared" si="27"/>
        <v>#REF!</v>
      </c>
      <c r="N445" s="129" t="e">
        <f t="shared" si="27"/>
        <v>#REF!</v>
      </c>
      <c r="O445" s="129" t="e">
        <f t="shared" si="27"/>
        <v>#REF!</v>
      </c>
      <c r="P445" s="129" t="e">
        <f t="shared" si="27"/>
        <v>#REF!</v>
      </c>
      <c r="Q445" s="129" t="e">
        <f t="shared" si="27"/>
        <v>#REF!</v>
      </c>
      <c r="R445" s="129" t="e">
        <f t="shared" si="27"/>
        <v>#REF!</v>
      </c>
      <c r="S445" s="129" t="e">
        <f t="shared" si="27"/>
        <v>#REF!</v>
      </c>
      <c r="T445" s="129" t="e">
        <f t="shared" si="27"/>
        <v>#REF!</v>
      </c>
      <c r="U445" s="129" t="e">
        <f t="shared" si="27"/>
        <v>#REF!</v>
      </c>
    </row>
    <row r="446" spans="1:21" hidden="1" x14ac:dyDescent="0.2">
      <c r="A446" s="27" t="s">
        <v>12</v>
      </c>
      <c r="B446" s="28" t="s">
        <v>13</v>
      </c>
      <c r="C446" s="29" t="s">
        <v>14</v>
      </c>
      <c r="D446" s="29"/>
      <c r="E446" s="29"/>
      <c r="F446" s="174" t="e">
        <f t="shared" si="25"/>
        <v>#REF!</v>
      </c>
      <c r="G446" s="174" t="e">
        <f>[4]DAI!#REF!</f>
        <v>#REF!</v>
      </c>
      <c r="H446" s="174" t="e">
        <f>[4]NAM!#REF!</f>
        <v>#REF!</v>
      </c>
      <c r="I446" s="174" t="e">
        <f>[4]NHAN!#REF!</f>
        <v>#REF!</v>
      </c>
      <c r="J446" s="174" t="e">
        <f>[4]LY!#REF!</f>
        <v>#REF!</v>
      </c>
      <c r="K446" s="174" t="e">
        <f>[4]DUC!#REF!</f>
        <v>#REF!</v>
      </c>
      <c r="L446" s="174" t="e">
        <f>[4]DONG!#REF!</f>
        <v>#REF!</v>
      </c>
      <c r="M446" s="174" t="e">
        <f>[4]HPHU!#REF!</f>
        <v>#REF!</v>
      </c>
      <c r="N446" s="174" t="e">
        <f>[4]BAC!#REF!</f>
        <v>#REF!</v>
      </c>
      <c r="O446" s="174" t="e">
        <f>[4]THANH!#REF!</f>
        <v>#REF!</v>
      </c>
      <c r="P446" s="174" t="e">
        <f>[4]MY!#REF!</f>
        <v>#REF!</v>
      </c>
      <c r="Q446" s="174" t="e">
        <f>[4]HA!#REF!</f>
        <v>#REF!</v>
      </c>
      <c r="R446" s="174" t="e">
        <f>[4]PHUC!#REF!</f>
        <v>#REF!</v>
      </c>
      <c r="S446" s="174" t="e">
        <f>[4]LAM!#REF!</f>
        <v>#REF!</v>
      </c>
      <c r="T446" s="174" t="e">
        <f>[4]XUAN!#REF!</f>
        <v>#REF!</v>
      </c>
      <c r="U446" s="174" t="e">
        <f>[4]LIEN!#REF!</f>
        <v>#REF!</v>
      </c>
    </row>
    <row r="447" spans="1:21" ht="31.5" hidden="1" x14ac:dyDescent="0.2">
      <c r="A447" s="27"/>
      <c r="B447" s="34" t="s">
        <v>15</v>
      </c>
      <c r="C447" s="29" t="s">
        <v>16</v>
      </c>
      <c r="D447" s="29"/>
      <c r="E447" s="29"/>
      <c r="F447" s="174" t="e">
        <f t="shared" si="25"/>
        <v>#REF!</v>
      </c>
      <c r="G447" s="174" t="e">
        <f>[4]DAI!#REF!</f>
        <v>#REF!</v>
      </c>
      <c r="H447" s="174" t="e">
        <f>[4]NAM!#REF!</f>
        <v>#REF!</v>
      </c>
      <c r="I447" s="174" t="e">
        <f>[4]NHAN!#REF!</f>
        <v>#REF!</v>
      </c>
      <c r="J447" s="174" t="e">
        <f>[4]LY!#REF!</f>
        <v>#REF!</v>
      </c>
      <c r="K447" s="174" t="e">
        <f>[4]DUC!#REF!</f>
        <v>#REF!</v>
      </c>
      <c r="L447" s="174" t="e">
        <f>[4]DONG!#REF!</f>
        <v>#REF!</v>
      </c>
      <c r="M447" s="174" t="e">
        <f>[4]HPHU!#REF!</f>
        <v>#REF!</v>
      </c>
      <c r="N447" s="174" t="e">
        <f>[4]BAC!#REF!</f>
        <v>#REF!</v>
      </c>
      <c r="O447" s="174" t="e">
        <f>[4]THANH!#REF!</f>
        <v>#REF!</v>
      </c>
      <c r="P447" s="174" t="e">
        <f>[4]MY!#REF!</f>
        <v>#REF!</v>
      </c>
      <c r="Q447" s="174" t="e">
        <f>[4]HA!#REF!</f>
        <v>#REF!</v>
      </c>
      <c r="R447" s="174" t="e">
        <f>[4]PHUC!#REF!</f>
        <v>#REF!</v>
      </c>
      <c r="S447" s="174" t="e">
        <f>[4]LAM!#REF!</f>
        <v>#REF!</v>
      </c>
      <c r="T447" s="174" t="e">
        <f>[4]XUAN!#REF!</f>
        <v>#REF!</v>
      </c>
      <c r="U447" s="174" t="e">
        <f>[4]LIEN!#REF!</f>
        <v>#REF!</v>
      </c>
    </row>
    <row r="448" spans="1:21" hidden="1" x14ac:dyDescent="0.2">
      <c r="A448" s="27" t="s">
        <v>17</v>
      </c>
      <c r="B448" s="28" t="s">
        <v>18</v>
      </c>
      <c r="C448" s="29" t="s">
        <v>19</v>
      </c>
      <c r="D448" s="29"/>
      <c r="E448" s="29"/>
      <c r="F448" s="174" t="e">
        <f t="shared" si="25"/>
        <v>#REF!</v>
      </c>
      <c r="G448" s="174" t="e">
        <f>[4]DAI!#REF!</f>
        <v>#REF!</v>
      </c>
      <c r="H448" s="174" t="e">
        <f>[4]NAM!#REF!</f>
        <v>#REF!</v>
      </c>
      <c r="I448" s="174" t="e">
        <f>[4]NHAN!#REF!</f>
        <v>#REF!</v>
      </c>
      <c r="J448" s="174" t="e">
        <f>[4]LY!#REF!</f>
        <v>#REF!</v>
      </c>
      <c r="K448" s="174" t="e">
        <f>[4]DUC!#REF!</f>
        <v>#REF!</v>
      </c>
      <c r="L448" s="174" t="e">
        <f>[4]DONG!#REF!</f>
        <v>#REF!</v>
      </c>
      <c r="M448" s="174" t="e">
        <f>[4]HPHU!#REF!</f>
        <v>#REF!</v>
      </c>
      <c r="N448" s="174" t="e">
        <f>[4]BAC!#REF!</f>
        <v>#REF!</v>
      </c>
      <c r="O448" s="174" t="e">
        <f>[4]THANH!#REF!</f>
        <v>#REF!</v>
      </c>
      <c r="P448" s="174" t="e">
        <f>[4]MY!#REF!</f>
        <v>#REF!</v>
      </c>
      <c r="Q448" s="174" t="e">
        <f>[4]HA!#REF!</f>
        <v>#REF!</v>
      </c>
      <c r="R448" s="174" t="e">
        <f>[4]PHUC!#REF!</f>
        <v>#REF!</v>
      </c>
      <c r="S448" s="174" t="e">
        <f>[4]LAM!#REF!</f>
        <v>#REF!</v>
      </c>
      <c r="T448" s="174" t="e">
        <f>[4]XUAN!#REF!</f>
        <v>#REF!</v>
      </c>
      <c r="U448" s="174" t="e">
        <f>[4]LIEN!#REF!</f>
        <v>#REF!</v>
      </c>
    </row>
    <row r="449" spans="1:21" hidden="1" x14ac:dyDescent="0.2">
      <c r="A449" s="27" t="s">
        <v>20</v>
      </c>
      <c r="B449" s="28" t="s">
        <v>21</v>
      </c>
      <c r="C449" s="29" t="s">
        <v>22</v>
      </c>
      <c r="D449" s="29"/>
      <c r="E449" s="29"/>
      <c r="F449" s="174" t="e">
        <f t="shared" si="25"/>
        <v>#REF!</v>
      </c>
      <c r="G449" s="174" t="e">
        <f>[4]DAI!#REF!</f>
        <v>#REF!</v>
      </c>
      <c r="H449" s="174" t="e">
        <f>[4]NAM!#REF!</f>
        <v>#REF!</v>
      </c>
      <c r="I449" s="174" t="e">
        <f>[4]NHAN!#REF!</f>
        <v>#REF!</v>
      </c>
      <c r="J449" s="174" t="e">
        <f>[4]LY!#REF!</f>
        <v>#REF!</v>
      </c>
      <c r="K449" s="174" t="e">
        <f>[4]DUC!#REF!</f>
        <v>#REF!</v>
      </c>
      <c r="L449" s="174" t="e">
        <f>[4]DONG!#REF!</f>
        <v>#REF!</v>
      </c>
      <c r="M449" s="174" t="e">
        <f>[4]HPHU!#REF!</f>
        <v>#REF!</v>
      </c>
      <c r="N449" s="174" t="e">
        <f>[4]BAC!#REF!</f>
        <v>#REF!</v>
      </c>
      <c r="O449" s="174" t="e">
        <f>[4]THANH!#REF!</f>
        <v>#REF!</v>
      </c>
      <c r="P449" s="174" t="e">
        <f>[4]MY!#REF!</f>
        <v>#REF!</v>
      </c>
      <c r="Q449" s="174" t="e">
        <f>[4]HA!#REF!</f>
        <v>#REF!</v>
      </c>
      <c r="R449" s="174" t="e">
        <f>[4]PHUC!#REF!</f>
        <v>#REF!</v>
      </c>
      <c r="S449" s="174" t="e">
        <f>[4]LAM!#REF!</f>
        <v>#REF!</v>
      </c>
      <c r="T449" s="174" t="e">
        <f>[4]XUAN!#REF!</f>
        <v>#REF!</v>
      </c>
      <c r="U449" s="174" t="e">
        <f>[4]LIEN!#REF!</f>
        <v>#REF!</v>
      </c>
    </row>
    <row r="450" spans="1:21" hidden="1" x14ac:dyDescent="0.2">
      <c r="A450" s="27" t="s">
        <v>23</v>
      </c>
      <c r="B450" s="28" t="s">
        <v>24</v>
      </c>
      <c r="C450" s="29" t="s">
        <v>25</v>
      </c>
      <c r="D450" s="29"/>
      <c r="E450" s="29"/>
      <c r="F450" s="174" t="e">
        <f t="shared" si="25"/>
        <v>#REF!</v>
      </c>
      <c r="G450" s="174" t="e">
        <f>[4]DAI!#REF!</f>
        <v>#REF!</v>
      </c>
      <c r="H450" s="174" t="e">
        <f>[4]NAM!#REF!</f>
        <v>#REF!</v>
      </c>
      <c r="I450" s="174" t="e">
        <f>[4]NHAN!#REF!</f>
        <v>#REF!</v>
      </c>
      <c r="J450" s="174" t="e">
        <f>[4]LY!#REF!</f>
        <v>#REF!</v>
      </c>
      <c r="K450" s="174" t="e">
        <f>[4]DUC!#REF!</f>
        <v>#REF!</v>
      </c>
      <c r="L450" s="174" t="e">
        <f>[4]DONG!#REF!</f>
        <v>#REF!</v>
      </c>
      <c r="M450" s="174" t="e">
        <f>[4]HPHU!#REF!</f>
        <v>#REF!</v>
      </c>
      <c r="N450" s="174" t="e">
        <f>[4]BAC!#REF!</f>
        <v>#REF!</v>
      </c>
      <c r="O450" s="174" t="e">
        <f>[4]THANH!#REF!</f>
        <v>#REF!</v>
      </c>
      <c r="P450" s="174" t="e">
        <f>[4]MY!#REF!</f>
        <v>#REF!</v>
      </c>
      <c r="Q450" s="174" t="e">
        <f>[4]HA!#REF!</f>
        <v>#REF!</v>
      </c>
      <c r="R450" s="174" t="e">
        <f>[4]PHUC!#REF!</f>
        <v>#REF!</v>
      </c>
      <c r="S450" s="174" t="e">
        <f>[4]LAM!#REF!</f>
        <v>#REF!</v>
      </c>
      <c r="T450" s="174" t="e">
        <f>[4]XUAN!#REF!</f>
        <v>#REF!</v>
      </c>
      <c r="U450" s="174" t="e">
        <f>[4]LIEN!#REF!</f>
        <v>#REF!</v>
      </c>
    </row>
    <row r="451" spans="1:21" hidden="1" x14ac:dyDescent="0.2">
      <c r="A451" s="27" t="s">
        <v>26</v>
      </c>
      <c r="B451" s="28" t="s">
        <v>27</v>
      </c>
      <c r="C451" s="29" t="s">
        <v>28</v>
      </c>
      <c r="D451" s="29"/>
      <c r="E451" s="29"/>
      <c r="F451" s="174" t="e">
        <f t="shared" si="25"/>
        <v>#REF!</v>
      </c>
      <c r="G451" s="174" t="e">
        <f>[4]DAI!#REF!</f>
        <v>#REF!</v>
      </c>
      <c r="H451" s="174" t="e">
        <f>[4]NAM!#REF!</f>
        <v>#REF!</v>
      </c>
      <c r="I451" s="174" t="e">
        <f>[4]NHAN!#REF!</f>
        <v>#REF!</v>
      </c>
      <c r="J451" s="174" t="e">
        <f>[4]LY!#REF!</f>
        <v>#REF!</v>
      </c>
      <c r="K451" s="174" t="e">
        <f>[4]DUC!#REF!</f>
        <v>#REF!</v>
      </c>
      <c r="L451" s="174" t="e">
        <f>[4]DONG!#REF!</f>
        <v>#REF!</v>
      </c>
      <c r="M451" s="174" t="e">
        <f>[4]HPHU!#REF!</f>
        <v>#REF!</v>
      </c>
      <c r="N451" s="174" t="e">
        <f>[4]BAC!#REF!</f>
        <v>#REF!</v>
      </c>
      <c r="O451" s="174" t="e">
        <f>[4]THANH!#REF!</f>
        <v>#REF!</v>
      </c>
      <c r="P451" s="174" t="e">
        <f>[4]MY!#REF!</f>
        <v>#REF!</v>
      </c>
      <c r="Q451" s="174" t="e">
        <f>[4]HA!#REF!</f>
        <v>#REF!</v>
      </c>
      <c r="R451" s="174" t="e">
        <f>[4]PHUC!#REF!</f>
        <v>#REF!</v>
      </c>
      <c r="S451" s="174" t="e">
        <f>[4]LAM!#REF!</f>
        <v>#REF!</v>
      </c>
      <c r="T451" s="174" t="e">
        <f>[4]XUAN!#REF!</f>
        <v>#REF!</v>
      </c>
      <c r="U451" s="174" t="e">
        <f>[4]LIEN!#REF!</f>
        <v>#REF!</v>
      </c>
    </row>
    <row r="452" spans="1:21" hidden="1" x14ac:dyDescent="0.2">
      <c r="A452" s="27" t="s">
        <v>29</v>
      </c>
      <c r="B452" s="28" t="s">
        <v>30</v>
      </c>
      <c r="C452" s="29" t="s">
        <v>31</v>
      </c>
      <c r="D452" s="29"/>
      <c r="E452" s="29"/>
      <c r="F452" s="174" t="e">
        <f t="shared" si="25"/>
        <v>#REF!</v>
      </c>
      <c r="G452" s="174" t="e">
        <f>[4]DAI!#REF!</f>
        <v>#REF!</v>
      </c>
      <c r="H452" s="174" t="e">
        <f>[4]NAM!#REF!</f>
        <v>#REF!</v>
      </c>
      <c r="I452" s="174" t="e">
        <f>[4]NHAN!#REF!</f>
        <v>#REF!</v>
      </c>
      <c r="J452" s="174" t="e">
        <f>[4]LY!#REF!</f>
        <v>#REF!</v>
      </c>
      <c r="K452" s="174" t="e">
        <f>[4]DUC!#REF!</f>
        <v>#REF!</v>
      </c>
      <c r="L452" s="174" t="e">
        <f>[4]DONG!#REF!</f>
        <v>#REF!</v>
      </c>
      <c r="M452" s="174" t="e">
        <f>[4]HPHU!#REF!</f>
        <v>#REF!</v>
      </c>
      <c r="N452" s="174" t="e">
        <f>[4]BAC!#REF!</f>
        <v>#REF!</v>
      </c>
      <c r="O452" s="174" t="e">
        <f>[4]THANH!#REF!</f>
        <v>#REF!</v>
      </c>
      <c r="P452" s="174" t="e">
        <f>[4]MY!#REF!</f>
        <v>#REF!</v>
      </c>
      <c r="Q452" s="174" t="e">
        <f>[4]HA!#REF!</f>
        <v>#REF!</v>
      </c>
      <c r="R452" s="174" t="e">
        <f>[4]PHUC!#REF!</f>
        <v>#REF!</v>
      </c>
      <c r="S452" s="174" t="e">
        <f>[4]LAM!#REF!</f>
        <v>#REF!</v>
      </c>
      <c r="T452" s="174" t="e">
        <f>[4]XUAN!#REF!</f>
        <v>#REF!</v>
      </c>
      <c r="U452" s="174" t="e">
        <f>[4]LIEN!#REF!</f>
        <v>#REF!</v>
      </c>
    </row>
    <row r="453" spans="1:21" hidden="1" x14ac:dyDescent="0.2">
      <c r="A453" s="27" t="s">
        <v>32</v>
      </c>
      <c r="B453" s="28" t="s">
        <v>33</v>
      </c>
      <c r="C453" s="29" t="s">
        <v>34</v>
      </c>
      <c r="D453" s="29"/>
      <c r="E453" s="29"/>
      <c r="F453" s="174" t="e">
        <f t="shared" si="25"/>
        <v>#REF!</v>
      </c>
      <c r="G453" s="174" t="e">
        <f>[4]DAI!#REF!</f>
        <v>#REF!</v>
      </c>
      <c r="H453" s="174" t="e">
        <f>[4]NAM!#REF!</f>
        <v>#REF!</v>
      </c>
      <c r="I453" s="174" t="e">
        <f>[4]NHAN!#REF!</f>
        <v>#REF!</v>
      </c>
      <c r="J453" s="174" t="e">
        <f>[4]LY!#REF!</f>
        <v>#REF!</v>
      </c>
      <c r="K453" s="174" t="e">
        <f>[4]DUC!#REF!</f>
        <v>#REF!</v>
      </c>
      <c r="L453" s="174" t="e">
        <f>[4]DONG!#REF!</f>
        <v>#REF!</v>
      </c>
      <c r="M453" s="174" t="e">
        <f>[4]HPHU!#REF!</f>
        <v>#REF!</v>
      </c>
      <c r="N453" s="174" t="e">
        <f>[4]BAC!#REF!</f>
        <v>#REF!</v>
      </c>
      <c r="O453" s="174" t="e">
        <f>[4]THANH!#REF!</f>
        <v>#REF!</v>
      </c>
      <c r="P453" s="174" t="e">
        <f>[4]MY!#REF!</f>
        <v>#REF!</v>
      </c>
      <c r="Q453" s="174" t="e">
        <f>[4]HA!#REF!</f>
        <v>#REF!</v>
      </c>
      <c r="R453" s="174" t="e">
        <f>[4]PHUC!#REF!</f>
        <v>#REF!</v>
      </c>
      <c r="S453" s="174" t="e">
        <f>[4]LAM!#REF!</f>
        <v>#REF!</v>
      </c>
      <c r="T453" s="174" t="e">
        <f>[4]XUAN!#REF!</f>
        <v>#REF!</v>
      </c>
      <c r="U453" s="174" t="e">
        <f>[4]LIEN!#REF!</f>
        <v>#REF!</v>
      </c>
    </row>
    <row r="454" spans="1:21" hidden="1" x14ac:dyDescent="0.2">
      <c r="A454" s="27" t="s">
        <v>35</v>
      </c>
      <c r="B454" s="28" t="s">
        <v>36</v>
      </c>
      <c r="C454" s="36" t="s">
        <v>37</v>
      </c>
      <c r="D454" s="36"/>
      <c r="E454" s="36"/>
      <c r="F454" s="174" t="e">
        <f t="shared" si="25"/>
        <v>#REF!</v>
      </c>
      <c r="G454" s="174" t="e">
        <f>[4]DAI!#REF!</f>
        <v>#REF!</v>
      </c>
      <c r="H454" s="174" t="e">
        <f>[4]NAM!#REF!</f>
        <v>#REF!</v>
      </c>
      <c r="I454" s="174" t="e">
        <f>[4]NHAN!#REF!</f>
        <v>#REF!</v>
      </c>
      <c r="J454" s="174" t="e">
        <f>[4]LY!#REF!</f>
        <v>#REF!</v>
      </c>
      <c r="K454" s="174" t="e">
        <f>[4]DUC!#REF!</f>
        <v>#REF!</v>
      </c>
      <c r="L454" s="174" t="e">
        <f>[4]DONG!#REF!</f>
        <v>#REF!</v>
      </c>
      <c r="M454" s="174" t="e">
        <f>[4]HPHU!#REF!</f>
        <v>#REF!</v>
      </c>
      <c r="N454" s="174" t="e">
        <f>[4]BAC!#REF!</f>
        <v>#REF!</v>
      </c>
      <c r="O454" s="174" t="e">
        <f>[4]THANH!#REF!</f>
        <v>#REF!</v>
      </c>
      <c r="P454" s="174" t="e">
        <f>[4]MY!#REF!</f>
        <v>#REF!</v>
      </c>
      <c r="Q454" s="174" t="e">
        <f>[4]HA!#REF!</f>
        <v>#REF!</v>
      </c>
      <c r="R454" s="174" t="e">
        <f>[4]PHUC!#REF!</f>
        <v>#REF!</v>
      </c>
      <c r="S454" s="174" t="e">
        <f>[4]LAM!#REF!</f>
        <v>#REF!</v>
      </c>
      <c r="T454" s="174" t="e">
        <f>[4]XUAN!#REF!</f>
        <v>#REF!</v>
      </c>
      <c r="U454" s="174" t="e">
        <f>[4]LIEN!#REF!</f>
        <v>#REF!</v>
      </c>
    </row>
    <row r="455" spans="1:21" hidden="1" x14ac:dyDescent="0.2">
      <c r="A455" s="27" t="s">
        <v>38</v>
      </c>
      <c r="B455" s="28" t="s">
        <v>39</v>
      </c>
      <c r="C455" s="36" t="s">
        <v>40</v>
      </c>
      <c r="D455" s="36"/>
      <c r="E455" s="36"/>
      <c r="F455" s="174" t="e">
        <f t="shared" si="25"/>
        <v>#REF!</v>
      </c>
      <c r="G455" s="174" t="e">
        <f>[4]DAI!#REF!</f>
        <v>#REF!</v>
      </c>
      <c r="H455" s="174" t="e">
        <f>[4]NAM!#REF!</f>
        <v>#REF!</v>
      </c>
      <c r="I455" s="174" t="e">
        <f>[4]NHAN!#REF!</f>
        <v>#REF!</v>
      </c>
      <c r="J455" s="174" t="e">
        <f>[4]LY!#REF!</f>
        <v>#REF!</v>
      </c>
      <c r="K455" s="174" t="e">
        <f>[4]DUC!#REF!</f>
        <v>#REF!</v>
      </c>
      <c r="L455" s="174" t="e">
        <f>[4]DONG!#REF!</f>
        <v>#REF!</v>
      </c>
      <c r="M455" s="174" t="e">
        <f>[4]HPHU!#REF!</f>
        <v>#REF!</v>
      </c>
      <c r="N455" s="174" t="e">
        <f>[4]BAC!#REF!</f>
        <v>#REF!</v>
      </c>
      <c r="O455" s="174" t="e">
        <f>[4]THANH!#REF!</f>
        <v>#REF!</v>
      </c>
      <c r="P455" s="174" t="e">
        <f>[4]MY!#REF!</f>
        <v>#REF!</v>
      </c>
      <c r="Q455" s="174" t="e">
        <f>[4]HA!#REF!</f>
        <v>#REF!</v>
      </c>
      <c r="R455" s="174" t="e">
        <f>[4]PHUC!#REF!</f>
        <v>#REF!</v>
      </c>
      <c r="S455" s="174" t="e">
        <f>[4]LAM!#REF!</f>
        <v>#REF!</v>
      </c>
      <c r="T455" s="174" t="e">
        <f>[4]XUAN!#REF!</f>
        <v>#REF!</v>
      </c>
      <c r="U455" s="174" t="e">
        <f>[4]LIEN!#REF!</f>
        <v>#REF!</v>
      </c>
    </row>
    <row r="456" spans="1:21" hidden="1" x14ac:dyDescent="0.2">
      <c r="A456" s="37">
        <v>2</v>
      </c>
      <c r="B456" s="38" t="s">
        <v>41</v>
      </c>
      <c r="C456" s="39" t="s">
        <v>42</v>
      </c>
      <c r="D456" s="39"/>
      <c r="E456" s="39"/>
      <c r="F456" s="175" t="e">
        <f t="shared" si="25"/>
        <v>#REF!</v>
      </c>
      <c r="G456" s="175" t="e">
        <f>SUM(G457:G465,G466:G482)</f>
        <v>#REF!</v>
      </c>
      <c r="H456" s="175" t="e">
        <f t="shared" ref="H456:U456" si="28">SUM(H457:H465,H466:H482)</f>
        <v>#REF!</v>
      </c>
      <c r="I456" s="175" t="e">
        <f t="shared" si="28"/>
        <v>#REF!</v>
      </c>
      <c r="J456" s="175" t="e">
        <f t="shared" si="28"/>
        <v>#REF!</v>
      </c>
      <c r="K456" s="175" t="e">
        <f t="shared" si="28"/>
        <v>#REF!</v>
      </c>
      <c r="L456" s="175" t="e">
        <f t="shared" si="28"/>
        <v>#REF!</v>
      </c>
      <c r="M456" s="175" t="e">
        <f t="shared" si="28"/>
        <v>#REF!</v>
      </c>
      <c r="N456" s="175" t="e">
        <f t="shared" si="28"/>
        <v>#REF!</v>
      </c>
      <c r="O456" s="175" t="e">
        <f t="shared" si="28"/>
        <v>#REF!</v>
      </c>
      <c r="P456" s="175" t="e">
        <f t="shared" si="28"/>
        <v>#REF!</v>
      </c>
      <c r="Q456" s="175" t="e">
        <f t="shared" si="28"/>
        <v>#REF!</v>
      </c>
      <c r="R456" s="175" t="e">
        <f t="shared" si="28"/>
        <v>#REF!</v>
      </c>
      <c r="S456" s="175" t="e">
        <f t="shared" si="28"/>
        <v>#REF!</v>
      </c>
      <c r="T456" s="175" t="e">
        <f t="shared" si="28"/>
        <v>#REF!</v>
      </c>
      <c r="U456" s="175" t="e">
        <f t="shared" si="28"/>
        <v>#REF!</v>
      </c>
    </row>
    <row r="457" spans="1:21" hidden="1" x14ac:dyDescent="0.2">
      <c r="A457" s="27" t="s">
        <v>43</v>
      </c>
      <c r="B457" s="28" t="s">
        <v>44</v>
      </c>
      <c r="C457" s="29" t="s">
        <v>45</v>
      </c>
      <c r="D457" s="29"/>
      <c r="E457" s="29"/>
      <c r="F457" s="174" t="e">
        <f t="shared" si="25"/>
        <v>#REF!</v>
      </c>
      <c r="G457" s="174" t="e">
        <f>[4]DAI!#REF!</f>
        <v>#REF!</v>
      </c>
      <c r="H457" s="174" t="e">
        <f>[4]NAM!#REF!</f>
        <v>#REF!</v>
      </c>
      <c r="I457" s="174" t="e">
        <f>[4]NHAN!#REF!</f>
        <v>#REF!</v>
      </c>
      <c r="J457" s="174" t="e">
        <f>[4]LY!#REF!</f>
        <v>#REF!</v>
      </c>
      <c r="K457" s="174" t="e">
        <f>[4]DUC!#REF!</f>
        <v>#REF!</v>
      </c>
      <c r="L457" s="174" t="e">
        <f>[4]DONG!#REF!</f>
        <v>#REF!</v>
      </c>
      <c r="M457" s="174" t="e">
        <f>[4]HPHU!#REF!</f>
        <v>#REF!</v>
      </c>
      <c r="N457" s="174" t="e">
        <f>[4]BAC!#REF!</f>
        <v>#REF!</v>
      </c>
      <c r="O457" s="174" t="e">
        <f>[4]THANH!#REF!</f>
        <v>#REF!</v>
      </c>
      <c r="P457" s="174" t="e">
        <f>[4]MY!#REF!</f>
        <v>#REF!</v>
      </c>
      <c r="Q457" s="174" t="e">
        <f>[4]HA!#REF!</f>
        <v>#REF!</v>
      </c>
      <c r="R457" s="174" t="e">
        <f>[4]PHUC!#REF!</f>
        <v>#REF!</v>
      </c>
      <c r="S457" s="174" t="e">
        <f>[4]LAM!#REF!</f>
        <v>#REF!</v>
      </c>
      <c r="T457" s="174" t="e">
        <f>[4]XUAN!#REF!</f>
        <v>#REF!</v>
      </c>
      <c r="U457" s="174" t="e">
        <f>[4]LIEN!#REF!</f>
        <v>#REF!</v>
      </c>
    </row>
    <row r="458" spans="1:21" hidden="1" x14ac:dyDescent="0.2">
      <c r="A458" s="27" t="s">
        <v>46</v>
      </c>
      <c r="B458" s="28" t="s">
        <v>47</v>
      </c>
      <c r="C458" s="29" t="s">
        <v>48</v>
      </c>
      <c r="D458" s="29"/>
      <c r="E458" s="29"/>
      <c r="F458" s="174" t="e">
        <f t="shared" si="25"/>
        <v>#REF!</v>
      </c>
      <c r="G458" s="174" t="e">
        <f>[4]DAI!#REF!</f>
        <v>#REF!</v>
      </c>
      <c r="H458" s="174" t="e">
        <f>[4]NAM!#REF!</f>
        <v>#REF!</v>
      </c>
      <c r="I458" s="174" t="e">
        <f>[4]NHAN!#REF!</f>
        <v>#REF!</v>
      </c>
      <c r="J458" s="174" t="e">
        <f>[4]LY!#REF!</f>
        <v>#REF!</v>
      </c>
      <c r="K458" s="174" t="e">
        <f>[4]DUC!#REF!</f>
        <v>#REF!</v>
      </c>
      <c r="L458" s="174" t="e">
        <f>[4]DONG!#REF!</f>
        <v>#REF!</v>
      </c>
      <c r="M458" s="174" t="e">
        <f>[4]HPHU!#REF!</f>
        <v>#REF!</v>
      </c>
      <c r="N458" s="174" t="e">
        <f>[4]BAC!#REF!</f>
        <v>#REF!</v>
      </c>
      <c r="O458" s="174" t="e">
        <f>[4]THANH!#REF!</f>
        <v>#REF!</v>
      </c>
      <c r="P458" s="174" t="e">
        <f>[4]MY!#REF!</f>
        <v>#REF!</v>
      </c>
      <c r="Q458" s="174" t="e">
        <f>[4]HA!#REF!</f>
        <v>#REF!</v>
      </c>
      <c r="R458" s="174" t="e">
        <f>[4]PHUC!#REF!</f>
        <v>#REF!</v>
      </c>
      <c r="S458" s="174" t="e">
        <f>[4]LAM!#REF!</f>
        <v>#REF!</v>
      </c>
      <c r="T458" s="174" t="e">
        <f>[4]XUAN!#REF!</f>
        <v>#REF!</v>
      </c>
      <c r="U458" s="174" t="e">
        <f>[4]LIEN!#REF!</f>
        <v>#REF!</v>
      </c>
    </row>
    <row r="459" spans="1:21" hidden="1" x14ac:dyDescent="0.2">
      <c r="A459" s="27" t="s">
        <v>49</v>
      </c>
      <c r="B459" s="28" t="s">
        <v>50</v>
      </c>
      <c r="C459" s="36" t="s">
        <v>51</v>
      </c>
      <c r="D459" s="36"/>
      <c r="E459" s="36"/>
      <c r="F459" s="174" t="e">
        <f t="shared" si="25"/>
        <v>#REF!</v>
      </c>
      <c r="G459" s="174" t="e">
        <f>[4]DAI!#REF!</f>
        <v>#REF!</v>
      </c>
      <c r="H459" s="174" t="e">
        <f>[4]NAM!#REF!</f>
        <v>#REF!</v>
      </c>
      <c r="I459" s="174" t="e">
        <f>[4]NHAN!#REF!</f>
        <v>#REF!</v>
      </c>
      <c r="J459" s="174" t="e">
        <f>[4]LY!#REF!</f>
        <v>#REF!</v>
      </c>
      <c r="K459" s="174" t="e">
        <f>[4]DUC!#REF!</f>
        <v>#REF!</v>
      </c>
      <c r="L459" s="174" t="e">
        <f>[4]DONG!#REF!</f>
        <v>#REF!</v>
      </c>
      <c r="M459" s="174" t="e">
        <f>[4]HPHU!#REF!</f>
        <v>#REF!</v>
      </c>
      <c r="N459" s="174" t="e">
        <f>[4]BAC!#REF!</f>
        <v>#REF!</v>
      </c>
      <c r="O459" s="174" t="e">
        <f>[4]THANH!#REF!</f>
        <v>#REF!</v>
      </c>
      <c r="P459" s="174" t="e">
        <f>[4]MY!#REF!</f>
        <v>#REF!</v>
      </c>
      <c r="Q459" s="174" t="e">
        <f>[4]HA!#REF!</f>
        <v>#REF!</v>
      </c>
      <c r="R459" s="174" t="e">
        <f>[4]PHUC!#REF!</f>
        <v>#REF!</v>
      </c>
      <c r="S459" s="174" t="e">
        <f>[4]LAM!#REF!</f>
        <v>#REF!</v>
      </c>
      <c r="T459" s="174" t="e">
        <f>[4]XUAN!#REF!</f>
        <v>#REF!</v>
      </c>
      <c r="U459" s="174" t="e">
        <f>[4]LIEN!#REF!</f>
        <v>#REF!</v>
      </c>
    </row>
    <row r="460" spans="1:21" hidden="1" x14ac:dyDescent="0.2">
      <c r="A460" s="27" t="s">
        <v>52</v>
      </c>
      <c r="B460" s="28" t="s">
        <v>53</v>
      </c>
      <c r="C460" s="29" t="s">
        <v>54</v>
      </c>
      <c r="D460" s="29"/>
      <c r="E460" s="29"/>
      <c r="F460" s="174" t="e">
        <f t="shared" si="25"/>
        <v>#REF!</v>
      </c>
      <c r="G460" s="174" t="e">
        <f>[4]DAI!#REF!</f>
        <v>#REF!</v>
      </c>
      <c r="H460" s="174" t="e">
        <f>[4]NAM!#REF!</f>
        <v>#REF!</v>
      </c>
      <c r="I460" s="174" t="e">
        <f>[4]NHAN!#REF!</f>
        <v>#REF!</v>
      </c>
      <c r="J460" s="174" t="e">
        <f>[4]LY!#REF!</f>
        <v>#REF!</v>
      </c>
      <c r="K460" s="174" t="e">
        <f>[4]DUC!#REF!</f>
        <v>#REF!</v>
      </c>
      <c r="L460" s="174" t="e">
        <f>[4]DONG!#REF!</f>
        <v>#REF!</v>
      </c>
      <c r="M460" s="174" t="e">
        <f>[4]HPHU!#REF!</f>
        <v>#REF!</v>
      </c>
      <c r="N460" s="174" t="e">
        <f>[4]BAC!#REF!</f>
        <v>#REF!</v>
      </c>
      <c r="O460" s="174" t="e">
        <f>[4]THANH!#REF!</f>
        <v>#REF!</v>
      </c>
      <c r="P460" s="174" t="e">
        <f>[4]MY!#REF!</f>
        <v>#REF!</v>
      </c>
      <c r="Q460" s="174" t="e">
        <f>[4]HA!#REF!</f>
        <v>#REF!</v>
      </c>
      <c r="R460" s="174" t="e">
        <f>[4]PHUC!#REF!</f>
        <v>#REF!</v>
      </c>
      <c r="S460" s="174" t="e">
        <f>[4]LAM!#REF!</f>
        <v>#REF!</v>
      </c>
      <c r="T460" s="174" t="e">
        <f>[4]XUAN!#REF!</f>
        <v>#REF!</v>
      </c>
      <c r="U460" s="174" t="e">
        <f>[4]LIEN!#REF!</f>
        <v>#REF!</v>
      </c>
    </row>
    <row r="461" spans="1:21" hidden="1" x14ac:dyDescent="0.2">
      <c r="A461" s="27" t="s">
        <v>55</v>
      </c>
      <c r="B461" s="28" t="s">
        <v>56</v>
      </c>
      <c r="C461" s="29" t="s">
        <v>57</v>
      </c>
      <c r="D461" s="29"/>
      <c r="E461" s="29"/>
      <c r="F461" s="174" t="e">
        <f t="shared" si="25"/>
        <v>#REF!</v>
      </c>
      <c r="G461" s="174" t="e">
        <f>[4]DAI!#REF!</f>
        <v>#REF!</v>
      </c>
      <c r="H461" s="174" t="e">
        <f>[4]NAM!#REF!</f>
        <v>#REF!</v>
      </c>
      <c r="I461" s="174" t="e">
        <f>[4]NHAN!#REF!</f>
        <v>#REF!</v>
      </c>
      <c r="J461" s="174" t="e">
        <f>[4]LY!#REF!</f>
        <v>#REF!</v>
      </c>
      <c r="K461" s="174" t="e">
        <f>[4]DUC!#REF!</f>
        <v>#REF!</v>
      </c>
      <c r="L461" s="174" t="e">
        <f>[4]DONG!#REF!</f>
        <v>#REF!</v>
      </c>
      <c r="M461" s="174" t="e">
        <f>[4]HPHU!#REF!</f>
        <v>#REF!</v>
      </c>
      <c r="N461" s="174" t="e">
        <f>[4]BAC!#REF!</f>
        <v>#REF!</v>
      </c>
      <c r="O461" s="174" t="e">
        <f>[4]THANH!#REF!</f>
        <v>#REF!</v>
      </c>
      <c r="P461" s="174" t="e">
        <f>[4]MY!#REF!</f>
        <v>#REF!</v>
      </c>
      <c r="Q461" s="174" t="e">
        <f>[4]HA!#REF!</f>
        <v>#REF!</v>
      </c>
      <c r="R461" s="174" t="e">
        <f>[4]PHUC!#REF!</f>
        <v>#REF!</v>
      </c>
      <c r="S461" s="174" t="e">
        <f>[4]LAM!#REF!</f>
        <v>#REF!</v>
      </c>
      <c r="T461" s="174" t="e">
        <f>[4]XUAN!#REF!</f>
        <v>#REF!</v>
      </c>
      <c r="U461" s="174" t="e">
        <f>[4]LIEN!#REF!</f>
        <v>#REF!</v>
      </c>
    </row>
    <row r="462" spans="1:21" hidden="1" x14ac:dyDescent="0.2">
      <c r="A462" s="27" t="s">
        <v>58</v>
      </c>
      <c r="B462" s="28" t="s">
        <v>59</v>
      </c>
      <c r="C462" s="29" t="s">
        <v>60</v>
      </c>
      <c r="D462" s="29"/>
      <c r="E462" s="29"/>
      <c r="F462" s="174" t="e">
        <f t="shared" si="25"/>
        <v>#REF!</v>
      </c>
      <c r="G462" s="174" t="e">
        <f>[4]DAI!#REF!</f>
        <v>#REF!</v>
      </c>
      <c r="H462" s="174" t="e">
        <f>[4]NAM!#REF!</f>
        <v>#REF!</v>
      </c>
      <c r="I462" s="174" t="e">
        <f>[4]NHAN!#REF!</f>
        <v>#REF!</v>
      </c>
      <c r="J462" s="174" t="e">
        <f>[4]LY!#REF!</f>
        <v>#REF!</v>
      </c>
      <c r="K462" s="174" t="e">
        <f>[4]DUC!#REF!</f>
        <v>#REF!</v>
      </c>
      <c r="L462" s="174" t="e">
        <f>[4]DONG!#REF!</f>
        <v>#REF!</v>
      </c>
      <c r="M462" s="174" t="e">
        <f>[4]HPHU!#REF!</f>
        <v>#REF!</v>
      </c>
      <c r="N462" s="174" t="e">
        <f>[4]BAC!#REF!</f>
        <v>#REF!</v>
      </c>
      <c r="O462" s="174" t="e">
        <f>[4]THANH!#REF!</f>
        <v>#REF!</v>
      </c>
      <c r="P462" s="174" t="e">
        <f>[4]MY!#REF!</f>
        <v>#REF!</v>
      </c>
      <c r="Q462" s="174" t="e">
        <f>[4]HA!#REF!</f>
        <v>#REF!</v>
      </c>
      <c r="R462" s="174" t="e">
        <f>[4]PHUC!#REF!</f>
        <v>#REF!</v>
      </c>
      <c r="S462" s="174" t="e">
        <f>[4]LAM!#REF!</f>
        <v>#REF!</v>
      </c>
      <c r="T462" s="174" t="e">
        <f>[4]XUAN!#REF!</f>
        <v>#REF!</v>
      </c>
      <c r="U462" s="174" t="e">
        <f>[4]LIEN!#REF!</f>
        <v>#REF!</v>
      </c>
    </row>
    <row r="463" spans="1:21" hidden="1" x14ac:dyDescent="0.2">
      <c r="A463" s="27" t="s">
        <v>61</v>
      </c>
      <c r="B463" s="28" t="s">
        <v>62</v>
      </c>
      <c r="C463" s="36" t="s">
        <v>63</v>
      </c>
      <c r="D463" s="36"/>
      <c r="E463" s="36"/>
      <c r="F463" s="174" t="e">
        <f t="shared" si="25"/>
        <v>#REF!</v>
      </c>
      <c r="G463" s="174" t="e">
        <f>[4]DAI!#REF!</f>
        <v>#REF!</v>
      </c>
      <c r="H463" s="174" t="e">
        <f>[4]NAM!#REF!</f>
        <v>#REF!</v>
      </c>
      <c r="I463" s="174" t="e">
        <f>[4]NHAN!#REF!</f>
        <v>#REF!</v>
      </c>
      <c r="J463" s="174" t="e">
        <f>[4]LY!#REF!</f>
        <v>#REF!</v>
      </c>
      <c r="K463" s="174" t="e">
        <f>[4]DUC!#REF!</f>
        <v>#REF!</v>
      </c>
      <c r="L463" s="174" t="e">
        <f>[4]DONG!#REF!</f>
        <v>#REF!</v>
      </c>
      <c r="M463" s="174" t="e">
        <f>[4]HPHU!#REF!</f>
        <v>#REF!</v>
      </c>
      <c r="N463" s="174" t="e">
        <f>[4]BAC!#REF!</f>
        <v>#REF!</v>
      </c>
      <c r="O463" s="174" t="e">
        <f>[4]THANH!#REF!</f>
        <v>#REF!</v>
      </c>
      <c r="P463" s="174" t="e">
        <f>[4]MY!#REF!</f>
        <v>#REF!</v>
      </c>
      <c r="Q463" s="174" t="e">
        <f>[3]KH!BJ461</f>
        <v>#REF!</v>
      </c>
      <c r="R463" s="174" t="e">
        <f>[4]PHUC!#REF!</f>
        <v>#REF!</v>
      </c>
      <c r="S463" s="174" t="e">
        <f>[4]LAM!#REF!</f>
        <v>#REF!</v>
      </c>
      <c r="T463" s="174" t="e">
        <f>[4]XUAN!#REF!</f>
        <v>#REF!</v>
      </c>
      <c r="U463" s="174" t="e">
        <f>[4]LIEN!#REF!</f>
        <v>#REF!</v>
      </c>
    </row>
    <row r="464" spans="1:21" hidden="1" x14ac:dyDescent="0.2">
      <c r="A464" s="27" t="s">
        <v>64</v>
      </c>
      <c r="B464" s="41" t="s">
        <v>65</v>
      </c>
      <c r="C464" s="42" t="s">
        <v>66</v>
      </c>
      <c r="D464" s="42"/>
      <c r="E464" s="42"/>
      <c r="F464" s="174" t="e">
        <f t="shared" si="25"/>
        <v>#REF!</v>
      </c>
      <c r="G464" s="174" t="e">
        <f>[4]DAI!#REF!</f>
        <v>#REF!</v>
      </c>
      <c r="H464" s="174" t="e">
        <f>[4]NAM!#REF!</f>
        <v>#REF!</v>
      </c>
      <c r="I464" s="174" t="e">
        <f>[4]NHAN!#REF!</f>
        <v>#REF!</v>
      </c>
      <c r="J464" s="174" t="e">
        <f>[4]LY!#REF!</f>
        <v>#REF!</v>
      </c>
      <c r="K464" s="174" t="e">
        <f>[4]DUC!#REF!</f>
        <v>#REF!</v>
      </c>
      <c r="L464" s="174" t="e">
        <f>[4]DONG!#REF!</f>
        <v>#REF!</v>
      </c>
      <c r="M464" s="174" t="e">
        <f>[4]HPHU!#REF!</f>
        <v>#REF!</v>
      </c>
      <c r="N464" s="174" t="e">
        <f>[4]BAC!#REF!</f>
        <v>#REF!</v>
      </c>
      <c r="O464" s="174" t="e">
        <f>[4]THANH!#REF!</f>
        <v>#REF!</v>
      </c>
      <c r="P464" s="174" t="e">
        <f>[4]MY!#REF!</f>
        <v>#REF!</v>
      </c>
      <c r="Q464" s="174" t="e">
        <f>[3]KH!BJ462</f>
        <v>#REF!</v>
      </c>
      <c r="R464" s="174" t="e">
        <f>[4]PHUC!#REF!</f>
        <v>#REF!</v>
      </c>
      <c r="S464" s="174" t="e">
        <f>[4]LAM!#REF!</f>
        <v>#REF!</v>
      </c>
      <c r="T464" s="174" t="e">
        <f>[4]XUAN!#REF!</f>
        <v>#REF!</v>
      </c>
      <c r="U464" s="174" t="e">
        <f>[4]LIEN!#REF!</f>
        <v>#REF!</v>
      </c>
    </row>
    <row r="465" spans="1:21" ht="31.5" hidden="1" x14ac:dyDescent="0.2">
      <c r="A465" s="27" t="s">
        <v>67</v>
      </c>
      <c r="B465" s="43" t="s">
        <v>68</v>
      </c>
      <c r="C465" s="42" t="s">
        <v>69</v>
      </c>
      <c r="D465" s="42"/>
      <c r="E465" s="42"/>
      <c r="F465" s="174" t="e">
        <f t="shared" si="25"/>
        <v>#REF!</v>
      </c>
      <c r="G465" s="174" t="e">
        <f>[4]DAI!#REF!</f>
        <v>#REF!</v>
      </c>
      <c r="H465" s="174" t="e">
        <f>[4]NAM!#REF!</f>
        <v>#REF!</v>
      </c>
      <c r="I465" s="174" t="e">
        <f>[4]NHAN!#REF!</f>
        <v>#REF!</v>
      </c>
      <c r="J465" s="174" t="e">
        <f>[4]LY!#REF!</f>
        <v>#REF!</v>
      </c>
      <c r="K465" s="174" t="e">
        <f>[4]DUC!#REF!</f>
        <v>#REF!</v>
      </c>
      <c r="L465" s="174" t="e">
        <f>[4]DONG!#REF!</f>
        <v>#REF!</v>
      </c>
      <c r="M465" s="174" t="e">
        <f>[4]HPHU!#REF!</f>
        <v>#REF!</v>
      </c>
      <c r="N465" s="174" t="e">
        <f>[4]BAC!#REF!</f>
        <v>#REF!</v>
      </c>
      <c r="O465" s="174" t="e">
        <f>[4]THANH!#REF!</f>
        <v>#REF!</v>
      </c>
      <c r="P465" s="174" t="e">
        <f>[4]MY!#REF!</f>
        <v>#REF!</v>
      </c>
      <c r="Q465" s="174" t="e">
        <f>[3]KH!BJ463</f>
        <v>#REF!</v>
      </c>
      <c r="R465" s="174" t="e">
        <f>[4]PHUC!#REF!</f>
        <v>#REF!</v>
      </c>
      <c r="S465" s="174" t="e">
        <f>[4]LAM!#REF!</f>
        <v>#REF!</v>
      </c>
      <c r="T465" s="174" t="e">
        <f>[4]XUAN!#REF!</f>
        <v>#REF!</v>
      </c>
      <c r="U465" s="174" t="e">
        <f>[4]LIEN!#REF!</f>
        <v>#REF!</v>
      </c>
    </row>
    <row r="466" spans="1:21" hidden="1" x14ac:dyDescent="0.2">
      <c r="A466" s="27" t="s">
        <v>70</v>
      </c>
      <c r="B466" s="28" t="s">
        <v>71</v>
      </c>
      <c r="C466" s="42" t="s">
        <v>72</v>
      </c>
      <c r="D466" s="42"/>
      <c r="E466" s="42"/>
      <c r="F466" s="174" t="e">
        <f t="shared" si="25"/>
        <v>#REF!</v>
      </c>
      <c r="G466" s="174" t="e">
        <f>[4]DAI!#REF!</f>
        <v>#REF!</v>
      </c>
      <c r="H466" s="174" t="e">
        <f>[4]NAM!#REF!</f>
        <v>#REF!</v>
      </c>
      <c r="I466" s="174" t="e">
        <f>[4]NHAN!#REF!</f>
        <v>#REF!</v>
      </c>
      <c r="J466" s="174" t="e">
        <f>[4]LY!#REF!</f>
        <v>#REF!</v>
      </c>
      <c r="K466" s="174" t="e">
        <f>[4]DUC!#REF!</f>
        <v>#REF!</v>
      </c>
      <c r="L466" s="174" t="e">
        <f>[4]DONG!#REF!</f>
        <v>#REF!</v>
      </c>
      <c r="M466" s="174" t="e">
        <f>[4]HPHU!#REF!</f>
        <v>#REF!</v>
      </c>
      <c r="N466" s="174" t="e">
        <f>[4]BAC!#REF!</f>
        <v>#REF!</v>
      </c>
      <c r="O466" s="174" t="e">
        <f>[4]THANH!#REF!</f>
        <v>#REF!</v>
      </c>
      <c r="P466" s="174">
        <f>[2]KH.QPHU!BJ475</f>
        <v>0</v>
      </c>
      <c r="Q466" s="174">
        <f>[2]KH.QPHUONG!BJ475</f>
        <v>0.25</v>
      </c>
      <c r="R466" s="174" t="e">
        <f>[4]PHUC!#REF!</f>
        <v>#REF!</v>
      </c>
      <c r="S466" s="174" t="e">
        <f>[4]LAM!#REF!</f>
        <v>#REF!</v>
      </c>
      <c r="T466" s="174" t="e">
        <f>[4]XUAN!#REF!</f>
        <v>#REF!</v>
      </c>
      <c r="U466" s="174" t="e">
        <f>[4]LIEN!#REF!</f>
        <v>#REF!</v>
      </c>
    </row>
    <row r="467" spans="1:21" hidden="1" x14ac:dyDescent="0.2">
      <c r="A467" s="27" t="s">
        <v>73</v>
      </c>
      <c r="B467" s="41" t="s">
        <v>74</v>
      </c>
      <c r="C467" s="42" t="s">
        <v>75</v>
      </c>
      <c r="D467" s="42"/>
      <c r="E467" s="42"/>
      <c r="F467" s="174" t="e">
        <f t="shared" si="25"/>
        <v>#REF!</v>
      </c>
      <c r="G467" s="174" t="e">
        <f>[4]DAI!#REF!</f>
        <v>#REF!</v>
      </c>
      <c r="H467" s="174" t="e">
        <f>[4]NAM!#REF!</f>
        <v>#REF!</v>
      </c>
      <c r="I467" s="174" t="e">
        <f>[4]NHAN!#REF!</f>
        <v>#REF!</v>
      </c>
      <c r="J467" s="174" t="e">
        <f>[4]LY!#REF!</f>
        <v>#REF!</v>
      </c>
      <c r="K467" s="174" t="e">
        <f>[4]DUC!#REF!</f>
        <v>#REF!</v>
      </c>
      <c r="L467" s="174" t="e">
        <f>[4]DONG!#REF!</f>
        <v>#REF!</v>
      </c>
      <c r="M467" s="174" t="e">
        <f>[4]HPHU!#REF!</f>
        <v>#REF!</v>
      </c>
      <c r="N467" s="174" t="e">
        <f>[4]BAC!#REF!</f>
        <v>#REF!</v>
      </c>
      <c r="O467" s="174" t="e">
        <f>[4]THANH!#REF!</f>
        <v>#REF!</v>
      </c>
      <c r="P467" s="174">
        <f>[2]KH.QPHU!BJ476</f>
        <v>0</v>
      </c>
      <c r="Q467" s="174">
        <f>[2]KH.QPHUONG!BJ476</f>
        <v>3.95</v>
      </c>
      <c r="R467" s="174" t="e">
        <f>[4]PHUC!#REF!</f>
        <v>#REF!</v>
      </c>
      <c r="S467" s="174" t="e">
        <f>[4]LAM!#REF!</f>
        <v>#REF!</v>
      </c>
      <c r="T467" s="174" t="e">
        <f>[4]XUAN!#REF!</f>
        <v>#REF!</v>
      </c>
      <c r="U467" s="174" t="e">
        <f>[4]LIEN!#REF!</f>
        <v>#REF!</v>
      </c>
    </row>
    <row r="468" spans="1:21" hidden="1" x14ac:dyDescent="0.2">
      <c r="A468" s="27" t="s">
        <v>76</v>
      </c>
      <c r="B468" s="28" t="s">
        <v>77</v>
      </c>
      <c r="C468" s="36" t="s">
        <v>78</v>
      </c>
      <c r="D468" s="36"/>
      <c r="E468" s="36"/>
      <c r="F468" s="174" t="e">
        <f t="shared" si="25"/>
        <v>#REF!</v>
      </c>
      <c r="G468" s="174" t="e">
        <f>[4]DAI!#REF!</f>
        <v>#REF!</v>
      </c>
      <c r="H468" s="174" t="e">
        <f>[4]NAM!#REF!</f>
        <v>#REF!</v>
      </c>
      <c r="I468" s="174" t="e">
        <f>[4]NHAN!#REF!</f>
        <v>#REF!</v>
      </c>
      <c r="J468" s="174" t="e">
        <f>[4]LY!#REF!</f>
        <v>#REF!</v>
      </c>
      <c r="K468" s="174" t="e">
        <f>[4]DUC!#REF!</f>
        <v>#REF!</v>
      </c>
      <c r="L468" s="174" t="e">
        <f>[4]DONG!#REF!</f>
        <v>#REF!</v>
      </c>
      <c r="M468" s="174" t="e">
        <f>[4]HPHU!#REF!</f>
        <v>#REF!</v>
      </c>
      <c r="N468" s="174" t="e">
        <f>[4]BAC!#REF!</f>
        <v>#REF!</v>
      </c>
      <c r="O468" s="174" t="e">
        <f>[4]THANH!#REF!</f>
        <v>#REF!</v>
      </c>
      <c r="P468" s="174">
        <f>[2]KH.QPHU!BJ477</f>
        <v>0.2</v>
      </c>
      <c r="Q468" s="174">
        <f>[2]KH.QPHUONG!BJ477</f>
        <v>2.44</v>
      </c>
      <c r="R468" s="174" t="e">
        <f>[4]PHUC!#REF!</f>
        <v>#REF!</v>
      </c>
      <c r="S468" s="174" t="e">
        <f>[4]LAM!#REF!</f>
        <v>#REF!</v>
      </c>
      <c r="T468" s="174" t="e">
        <f>[4]XUAN!#REF!</f>
        <v>#REF!</v>
      </c>
      <c r="U468" s="174" t="e">
        <f>[4]LIEN!#REF!</f>
        <v>#REF!</v>
      </c>
    </row>
    <row r="469" spans="1:21" hidden="1" x14ac:dyDescent="0.2">
      <c r="A469" s="27" t="s">
        <v>79</v>
      </c>
      <c r="B469" s="41" t="s">
        <v>80</v>
      </c>
      <c r="C469" s="42" t="s">
        <v>81</v>
      </c>
      <c r="D469" s="42"/>
      <c r="E469" s="42"/>
      <c r="F469" s="174" t="e">
        <f t="shared" si="25"/>
        <v>#REF!</v>
      </c>
      <c r="G469" s="174" t="e">
        <f>[4]DAI!#REF!</f>
        <v>#REF!</v>
      </c>
      <c r="H469" s="174" t="e">
        <f>[4]NAM!#REF!</f>
        <v>#REF!</v>
      </c>
      <c r="I469" s="174" t="e">
        <f>[4]NHAN!#REF!</f>
        <v>#REF!</v>
      </c>
      <c r="J469" s="174" t="e">
        <f>[4]LY!#REF!</f>
        <v>#REF!</v>
      </c>
      <c r="K469" s="174" t="e">
        <f>[4]DUC!#REF!</f>
        <v>#REF!</v>
      </c>
      <c r="L469" s="174" t="e">
        <f>[4]DONG!#REF!</f>
        <v>#REF!</v>
      </c>
      <c r="M469" s="174" t="e">
        <f>[4]HPHU!#REF!</f>
        <v>#REF!</v>
      </c>
      <c r="N469" s="174" t="e">
        <f>[4]BAC!#REF!</f>
        <v>#REF!</v>
      </c>
      <c r="O469" s="174" t="e">
        <f>[4]THANH!#REF!</f>
        <v>#REF!</v>
      </c>
      <c r="P469" s="174">
        <f>[2]KH.QPHU!BJ478</f>
        <v>73.730000000000032</v>
      </c>
      <c r="Q469" s="174">
        <f>[2]KH.QPHUONG!BJ478</f>
        <v>57.149999999999991</v>
      </c>
      <c r="R469" s="174" t="e">
        <f>[4]PHUC!#REF!</f>
        <v>#REF!</v>
      </c>
      <c r="S469" s="174" t="e">
        <f>[4]LAM!#REF!</f>
        <v>#REF!</v>
      </c>
      <c r="T469" s="174" t="e">
        <f>[4]XUAN!#REF!</f>
        <v>#REF!</v>
      </c>
      <c r="U469" s="174" t="e">
        <f>[4]LIEN!#REF!</f>
        <v>#REF!</v>
      </c>
    </row>
    <row r="470" spans="1:21" hidden="1" x14ac:dyDescent="0.2">
      <c r="A470" s="27" t="s">
        <v>82</v>
      </c>
      <c r="B470" s="41" t="s">
        <v>83</v>
      </c>
      <c r="C470" s="42" t="s">
        <v>84</v>
      </c>
      <c r="D470" s="42"/>
      <c r="E470" s="42"/>
      <c r="F470" s="174" t="e">
        <f t="shared" si="25"/>
        <v>#REF!</v>
      </c>
      <c r="G470" s="174" t="e">
        <f>[4]DAI!#REF!</f>
        <v>#REF!</v>
      </c>
      <c r="H470" s="174" t="e">
        <f>[4]NAM!#REF!</f>
        <v>#REF!</v>
      </c>
      <c r="I470" s="174" t="e">
        <f>[4]NHAN!#REF!</f>
        <v>#REF!</v>
      </c>
      <c r="J470" s="174" t="e">
        <f>[4]LY!#REF!</f>
        <v>#REF!</v>
      </c>
      <c r="K470" s="174" t="e">
        <f>[4]DUC!#REF!</f>
        <v>#REF!</v>
      </c>
      <c r="L470" s="174" t="e">
        <f>[4]DONG!#REF!</f>
        <v>#REF!</v>
      </c>
      <c r="M470" s="174" t="e">
        <f>[4]HPHU!#REF!</f>
        <v>#REF!</v>
      </c>
      <c r="N470" s="174" t="e">
        <f>[4]BAC!#REF!</f>
        <v>#REF!</v>
      </c>
      <c r="O470" s="174" t="e">
        <f>[4]THANH!#REF!</f>
        <v>#REF!</v>
      </c>
      <c r="P470" s="174">
        <f>[2]KH.QPHU!BJ479</f>
        <v>72.320000000000007</v>
      </c>
      <c r="Q470" s="174">
        <f>[2]KH.QPHUONG!BJ479</f>
        <v>0</v>
      </c>
      <c r="R470" s="174" t="e">
        <f>[4]PHUC!#REF!</f>
        <v>#REF!</v>
      </c>
      <c r="S470" s="174" t="e">
        <f>[4]LAM!#REF!</f>
        <v>#REF!</v>
      </c>
      <c r="T470" s="174" t="e">
        <f>[4]XUAN!#REF!</f>
        <v>#REF!</v>
      </c>
      <c r="U470" s="174" t="e">
        <f>[4]LIEN!#REF!</f>
        <v>#REF!</v>
      </c>
    </row>
    <row r="471" spans="1:21" hidden="1" x14ac:dyDescent="0.2">
      <c r="A471" s="27" t="s">
        <v>85</v>
      </c>
      <c r="B471" s="43" t="s">
        <v>86</v>
      </c>
      <c r="C471" s="42" t="s">
        <v>87</v>
      </c>
      <c r="D471" s="42"/>
      <c r="E471" s="42"/>
      <c r="F471" s="174" t="e">
        <f t="shared" si="25"/>
        <v>#REF!</v>
      </c>
      <c r="G471" s="174" t="e">
        <f>[4]DAI!#REF!</f>
        <v>#REF!</v>
      </c>
      <c r="H471" s="174" t="e">
        <f>[4]NAM!#REF!</f>
        <v>#REF!</v>
      </c>
      <c r="I471" s="174" t="e">
        <f>[4]NHAN!#REF!</f>
        <v>#REF!</v>
      </c>
      <c r="J471" s="174" t="e">
        <f>[4]LY!#REF!</f>
        <v>#REF!</v>
      </c>
      <c r="K471" s="174" t="e">
        <f>[4]DUC!#REF!</f>
        <v>#REF!</v>
      </c>
      <c r="L471" s="174" t="e">
        <f>[4]DONG!#REF!</f>
        <v>#REF!</v>
      </c>
      <c r="M471" s="174" t="e">
        <f>[4]HPHU!#REF!</f>
        <v>#REF!</v>
      </c>
      <c r="N471" s="174" t="e">
        <f>[4]BAC!#REF!</f>
        <v>#REF!</v>
      </c>
      <c r="O471" s="174" t="e">
        <f>[4]THANH!#REF!</f>
        <v>#REF!</v>
      </c>
      <c r="P471" s="174">
        <f>[2]KH.QPHU!BJ480</f>
        <v>0.21</v>
      </c>
      <c r="Q471" s="174">
        <f>[2]KH.QPHUONG!BJ480</f>
        <v>13.370000000000001</v>
      </c>
      <c r="R471" s="174" t="e">
        <f>[4]PHUC!#REF!</f>
        <v>#REF!</v>
      </c>
      <c r="S471" s="174" t="e">
        <f>[4]LAM!#REF!</f>
        <v>#REF!</v>
      </c>
      <c r="T471" s="174" t="e">
        <f>[4]XUAN!#REF!</f>
        <v>#REF!</v>
      </c>
      <c r="U471" s="174" t="e">
        <f>[4]LIEN!#REF!</f>
        <v>#REF!</v>
      </c>
    </row>
    <row r="472" spans="1:21" ht="31.5" hidden="1" x14ac:dyDescent="0.2">
      <c r="A472" s="27" t="s">
        <v>88</v>
      </c>
      <c r="B472" s="28" t="s">
        <v>89</v>
      </c>
      <c r="C472" s="29" t="s">
        <v>90</v>
      </c>
      <c r="D472" s="29"/>
      <c r="E472" s="29"/>
      <c r="F472" s="174" t="e">
        <f t="shared" si="25"/>
        <v>#REF!</v>
      </c>
      <c r="G472" s="174" t="e">
        <f>[4]DAI!#REF!</f>
        <v>#REF!</v>
      </c>
      <c r="H472" s="174" t="e">
        <f>[4]NAM!#REF!</f>
        <v>#REF!</v>
      </c>
      <c r="I472" s="174" t="e">
        <f>[4]NHAN!#REF!</f>
        <v>#REF!</v>
      </c>
      <c r="J472" s="174" t="e">
        <f>[4]LY!#REF!</f>
        <v>#REF!</v>
      </c>
      <c r="K472" s="174" t="e">
        <f>[4]DUC!#REF!</f>
        <v>#REF!</v>
      </c>
      <c r="L472" s="174" t="e">
        <f>[4]DONG!#REF!</f>
        <v>#REF!</v>
      </c>
      <c r="M472" s="174" t="e">
        <f>[4]HPHU!#REF!</f>
        <v>#REF!</v>
      </c>
      <c r="N472" s="174" t="e">
        <f>[4]BAC!#REF!</f>
        <v>#REF!</v>
      </c>
      <c r="O472" s="174" t="e">
        <f>[4]THANH!#REF!</f>
        <v>#REF!</v>
      </c>
      <c r="P472" s="174">
        <f>[2]KH.QPHU!BJ481</f>
        <v>0</v>
      </c>
      <c r="Q472" s="174">
        <f>[2]KH.QPHUONG!BJ481</f>
        <v>5.57</v>
      </c>
      <c r="R472" s="174" t="e">
        <f>[4]PHUC!#REF!</f>
        <v>#REF!</v>
      </c>
      <c r="S472" s="174" t="e">
        <f>[4]LAM!#REF!</f>
        <v>#REF!</v>
      </c>
      <c r="T472" s="174" t="e">
        <f>[4]XUAN!#REF!</f>
        <v>#REF!</v>
      </c>
      <c r="U472" s="174" t="e">
        <f>[4]LIEN!#REF!</f>
        <v>#REF!</v>
      </c>
    </row>
    <row r="473" spans="1:21" hidden="1" x14ac:dyDescent="0.2">
      <c r="A473" s="27" t="s">
        <v>91</v>
      </c>
      <c r="B473" s="28" t="s">
        <v>94</v>
      </c>
      <c r="C473" s="42" t="s">
        <v>95</v>
      </c>
      <c r="D473" s="42"/>
      <c r="E473" s="42"/>
      <c r="F473" s="174" t="e">
        <f t="shared" si="25"/>
        <v>#REF!</v>
      </c>
      <c r="G473" s="174" t="e">
        <f>[4]DAI!#REF!</f>
        <v>#REF!</v>
      </c>
      <c r="H473" s="174" t="e">
        <f>[4]NAM!#REF!</f>
        <v>#REF!</v>
      </c>
      <c r="I473" s="174" t="e">
        <f>[4]NHAN!#REF!</f>
        <v>#REF!</v>
      </c>
      <c r="J473" s="174" t="e">
        <f>[4]LY!#REF!</f>
        <v>#REF!</v>
      </c>
      <c r="K473" s="174" t="e">
        <f>[4]DUC!#REF!</f>
        <v>#REF!</v>
      </c>
      <c r="L473" s="174" t="e">
        <f>[4]DONG!#REF!</f>
        <v>#REF!</v>
      </c>
      <c r="M473" s="174" t="e">
        <f>[4]HPHU!#REF!</f>
        <v>#REF!</v>
      </c>
      <c r="N473" s="174" t="e">
        <f>[4]BAC!#REF!</f>
        <v>#REF!</v>
      </c>
      <c r="O473" s="174" t="e">
        <f>[4]THANH!#REF!</f>
        <v>#REF!</v>
      </c>
      <c r="P473" s="174">
        <f>[2]KH.QPHU!BJ482</f>
        <v>0</v>
      </c>
      <c r="Q473" s="174">
        <f>[2]KH.QPHUONG!BJ482</f>
        <v>0</v>
      </c>
      <c r="R473" s="174" t="e">
        <f>[4]PHUC!#REF!</f>
        <v>#REF!</v>
      </c>
      <c r="S473" s="174" t="e">
        <f>[4]LAM!#REF!</f>
        <v>#REF!</v>
      </c>
      <c r="T473" s="174" t="e">
        <f>[4]XUAN!#REF!</f>
        <v>#REF!</v>
      </c>
      <c r="U473" s="174" t="e">
        <f>[4]LIEN!#REF!</f>
        <v>#REF!</v>
      </c>
    </row>
    <row r="474" spans="1:21" hidden="1" x14ac:dyDescent="0.2">
      <c r="A474" s="27" t="s">
        <v>96</v>
      </c>
      <c r="B474" s="28" t="s">
        <v>100</v>
      </c>
      <c r="C474" s="42" t="s">
        <v>101</v>
      </c>
      <c r="D474" s="42"/>
      <c r="E474" s="42"/>
      <c r="F474" s="174" t="e">
        <f t="shared" si="25"/>
        <v>#REF!</v>
      </c>
      <c r="G474" s="174" t="e">
        <f>[4]DAI!#REF!</f>
        <v>#REF!</v>
      </c>
      <c r="H474" s="174" t="e">
        <f>[4]NAM!#REF!</f>
        <v>#REF!</v>
      </c>
      <c r="I474" s="174" t="e">
        <f>[4]NHAN!#REF!</f>
        <v>#REF!</v>
      </c>
      <c r="J474" s="174" t="e">
        <f>[4]LY!#REF!</f>
        <v>#REF!</v>
      </c>
      <c r="K474" s="174" t="e">
        <f>[4]DUC!#REF!</f>
        <v>#REF!</v>
      </c>
      <c r="L474" s="174" t="e">
        <f>[4]DONG!#REF!</f>
        <v>#REF!</v>
      </c>
      <c r="M474" s="174" t="e">
        <f>[4]HPHU!#REF!</f>
        <v>#REF!</v>
      </c>
      <c r="N474" s="174" t="e">
        <f>[4]BAC!#REF!</f>
        <v>#REF!</v>
      </c>
      <c r="O474" s="174" t="e">
        <f>[4]THANH!#REF!</f>
        <v>#REF!</v>
      </c>
      <c r="P474" s="174">
        <f>[2]KH.QPHU!BJ483</f>
        <v>0.38</v>
      </c>
      <c r="Q474" s="174">
        <f>[2]KH.QPHUONG!BJ483</f>
        <v>10.82</v>
      </c>
      <c r="R474" s="174" t="e">
        <f>[4]PHUC!#REF!</f>
        <v>#REF!</v>
      </c>
      <c r="S474" s="174" t="e">
        <f>[4]LAM!#REF!</f>
        <v>#REF!</v>
      </c>
      <c r="T474" s="174" t="e">
        <f>[4]XUAN!#REF!</f>
        <v>#REF!</v>
      </c>
      <c r="U474" s="174" t="e">
        <f>[4]LIEN!#REF!</f>
        <v>#REF!</v>
      </c>
    </row>
    <row r="475" spans="1:21" ht="31.5" hidden="1" x14ac:dyDescent="0.2">
      <c r="A475" s="27" t="s">
        <v>99</v>
      </c>
      <c r="B475" s="28" t="s">
        <v>103</v>
      </c>
      <c r="C475" s="42" t="s">
        <v>104</v>
      </c>
      <c r="D475" s="42"/>
      <c r="E475" s="42"/>
      <c r="F475" s="174" t="e">
        <f t="shared" si="25"/>
        <v>#REF!</v>
      </c>
      <c r="G475" s="174" t="e">
        <f>[4]DAI!#REF!</f>
        <v>#REF!</v>
      </c>
      <c r="H475" s="174" t="e">
        <f>[4]NAM!#REF!</f>
        <v>#REF!</v>
      </c>
      <c r="I475" s="174" t="e">
        <f>[4]NHAN!#REF!</f>
        <v>#REF!</v>
      </c>
      <c r="J475" s="174" t="e">
        <f>[4]LY!#REF!</f>
        <v>#REF!</v>
      </c>
      <c r="K475" s="174" t="e">
        <f>[4]DUC!#REF!</f>
        <v>#REF!</v>
      </c>
      <c r="L475" s="174" t="e">
        <f>[4]DONG!#REF!</f>
        <v>#REF!</v>
      </c>
      <c r="M475" s="174" t="e">
        <f>[4]HPHU!#REF!</f>
        <v>#REF!</v>
      </c>
      <c r="N475" s="174" t="e">
        <f>[4]BAC!#REF!</f>
        <v>#REF!</v>
      </c>
      <c r="O475" s="174" t="e">
        <f>[4]THANH!#REF!</f>
        <v>#REF!</v>
      </c>
      <c r="P475" s="174">
        <f>[2]KH.QPHU!BJ484</f>
        <v>51.53</v>
      </c>
      <c r="Q475" s="174">
        <f>[2]KH.QPHUONG!BJ484</f>
        <v>25.64</v>
      </c>
      <c r="R475" s="174" t="e">
        <f>[4]PHUC!#REF!</f>
        <v>#REF!</v>
      </c>
      <c r="S475" s="174" t="e">
        <f>[4]LAM!#REF!</f>
        <v>#REF!</v>
      </c>
      <c r="T475" s="174" t="e">
        <f>[4]XUAN!#REF!</f>
        <v>#REF!</v>
      </c>
      <c r="U475" s="174" t="e">
        <f>[4]LIEN!#REF!</f>
        <v>#REF!</v>
      </c>
    </row>
    <row r="476" spans="1:21" ht="31.5" hidden="1" x14ac:dyDescent="0.2">
      <c r="A476" s="27" t="s">
        <v>102</v>
      </c>
      <c r="B476" s="28" t="s">
        <v>106</v>
      </c>
      <c r="C476" s="42" t="s">
        <v>107</v>
      </c>
      <c r="D476" s="42"/>
      <c r="E476" s="42"/>
      <c r="F476" s="174" t="e">
        <f t="shared" si="25"/>
        <v>#REF!</v>
      </c>
      <c r="G476" s="174" t="e">
        <f>[4]DAI!#REF!</f>
        <v>#REF!</v>
      </c>
      <c r="H476" s="174" t="e">
        <f>[4]NAM!#REF!</f>
        <v>#REF!</v>
      </c>
      <c r="I476" s="174" t="e">
        <f>[4]NHAN!#REF!</f>
        <v>#REF!</v>
      </c>
      <c r="J476" s="174" t="e">
        <f>[4]LY!#REF!</f>
        <v>#REF!</v>
      </c>
      <c r="K476" s="174" t="e">
        <f>[4]DUC!#REF!</f>
        <v>#REF!</v>
      </c>
      <c r="L476" s="174" t="e">
        <f>[4]DONG!#REF!</f>
        <v>#REF!</v>
      </c>
      <c r="M476" s="174" t="e">
        <f>[4]HPHU!#REF!</f>
        <v>#REF!</v>
      </c>
      <c r="N476" s="174" t="e">
        <f>[4]BAC!#REF!</f>
        <v>#REF!</v>
      </c>
      <c r="O476" s="174" t="e">
        <f>[4]THANH!#REF!</f>
        <v>#REF!</v>
      </c>
      <c r="P476" s="174">
        <f>[2]KH.QPHU!BJ485</f>
        <v>5</v>
      </c>
      <c r="Q476" s="174">
        <f>[2]KH.QPHUONG!BJ485</f>
        <v>15.5</v>
      </c>
      <c r="R476" s="174" t="e">
        <f>[4]PHUC!#REF!</f>
        <v>#REF!</v>
      </c>
      <c r="S476" s="174" t="e">
        <f>[4]LAM!#REF!</f>
        <v>#REF!</v>
      </c>
      <c r="T476" s="174" t="e">
        <f>[4]XUAN!#REF!</f>
        <v>#REF!</v>
      </c>
      <c r="U476" s="174" t="e">
        <f>[4]LIEN!#REF!</f>
        <v>#REF!</v>
      </c>
    </row>
    <row r="477" spans="1:21" hidden="1" x14ac:dyDescent="0.2">
      <c r="A477" s="27" t="s">
        <v>105</v>
      </c>
      <c r="B477" s="28" t="s">
        <v>109</v>
      </c>
      <c r="C477" s="42" t="s">
        <v>110</v>
      </c>
      <c r="D477" s="42"/>
      <c r="E477" s="42"/>
      <c r="F477" s="174" t="e">
        <f t="shared" si="25"/>
        <v>#REF!</v>
      </c>
      <c r="G477" s="174" t="e">
        <f>[4]DAI!#REF!</f>
        <v>#REF!</v>
      </c>
      <c r="H477" s="174" t="e">
        <f>[4]NAM!#REF!</f>
        <v>#REF!</v>
      </c>
      <c r="I477" s="174" t="e">
        <f>[4]NHAN!#REF!</f>
        <v>#REF!</v>
      </c>
      <c r="J477" s="174" t="e">
        <f>[4]LY!#REF!</f>
        <v>#REF!</v>
      </c>
      <c r="K477" s="174" t="e">
        <f>[4]DUC!#REF!</f>
        <v>#REF!</v>
      </c>
      <c r="L477" s="174" t="e">
        <f>[4]DONG!#REF!</f>
        <v>#REF!</v>
      </c>
      <c r="M477" s="174" t="e">
        <f>[4]HPHU!#REF!</f>
        <v>#REF!</v>
      </c>
      <c r="N477" s="174" t="e">
        <f>[4]BAC!#REF!</f>
        <v>#REF!</v>
      </c>
      <c r="O477" s="174" t="e">
        <f>[4]THANH!#REF!</f>
        <v>#REF!</v>
      </c>
      <c r="P477" s="174">
        <f>[2]KH.QPHU!BJ486</f>
        <v>1.06</v>
      </c>
      <c r="Q477" s="174">
        <f>[2]KH.QPHUONG!BJ486</f>
        <v>1.38</v>
      </c>
      <c r="R477" s="174" t="e">
        <f>[4]PHUC!#REF!</f>
        <v>#REF!</v>
      </c>
      <c r="S477" s="174" t="e">
        <f>[4]LAM!#REF!</f>
        <v>#REF!</v>
      </c>
      <c r="T477" s="174" t="e">
        <f>[4]XUAN!#REF!</f>
        <v>#REF!</v>
      </c>
      <c r="U477" s="174" t="e">
        <f>[4]LIEN!#REF!</f>
        <v>#REF!</v>
      </c>
    </row>
    <row r="478" spans="1:21" hidden="1" x14ac:dyDescent="0.2">
      <c r="A478" s="27" t="s">
        <v>108</v>
      </c>
      <c r="B478" s="28" t="s">
        <v>112</v>
      </c>
      <c r="C478" s="42" t="s">
        <v>113</v>
      </c>
      <c r="D478" s="42"/>
      <c r="E478" s="42"/>
      <c r="F478" s="174" t="e">
        <f t="shared" si="25"/>
        <v>#REF!</v>
      </c>
      <c r="G478" s="174" t="e">
        <f>[4]DAI!#REF!</f>
        <v>#REF!</v>
      </c>
      <c r="H478" s="174" t="e">
        <f>[4]NAM!#REF!</f>
        <v>#REF!</v>
      </c>
      <c r="I478" s="174" t="e">
        <f>[4]NHAN!#REF!</f>
        <v>#REF!</v>
      </c>
      <c r="J478" s="174" t="e">
        <f>[4]LY!#REF!</f>
        <v>#REF!</v>
      </c>
      <c r="K478" s="174" t="e">
        <f>[4]DUC!#REF!</f>
        <v>#REF!</v>
      </c>
      <c r="L478" s="174" t="e">
        <f>[4]DONG!#REF!</f>
        <v>#REF!</v>
      </c>
      <c r="M478" s="174" t="e">
        <f>[4]HPHU!#REF!</f>
        <v>#REF!</v>
      </c>
      <c r="N478" s="174" t="e">
        <f>[4]BAC!#REF!</f>
        <v>#REF!</v>
      </c>
      <c r="O478" s="174" t="e">
        <f>[4]THANH!#REF!</f>
        <v>#REF!</v>
      </c>
      <c r="P478" s="174">
        <f>[2]KH.QPHU!BJ487</f>
        <v>0</v>
      </c>
      <c r="Q478" s="174">
        <f>[2]KH.QPHUONG!BJ487</f>
        <v>33.03</v>
      </c>
      <c r="R478" s="174" t="e">
        <f>[4]PHUC!#REF!</f>
        <v>#REF!</v>
      </c>
      <c r="S478" s="174" t="e">
        <f>[4]LAM!#REF!</f>
        <v>#REF!</v>
      </c>
      <c r="T478" s="174" t="e">
        <f>[4]XUAN!#REF!</f>
        <v>#REF!</v>
      </c>
      <c r="U478" s="174" t="e">
        <f>[4]LIEN!#REF!</f>
        <v>#REF!</v>
      </c>
    </row>
    <row r="479" spans="1:21" hidden="1" x14ac:dyDescent="0.2">
      <c r="A479" s="27" t="s">
        <v>111</v>
      </c>
      <c r="B479" s="28" t="s">
        <v>115</v>
      </c>
      <c r="C479" s="42" t="s">
        <v>116</v>
      </c>
      <c r="D479" s="42"/>
      <c r="E479" s="42"/>
      <c r="F479" s="174" t="e">
        <f t="shared" si="25"/>
        <v>#REF!</v>
      </c>
      <c r="G479" s="174" t="e">
        <f>[4]DAI!#REF!</f>
        <v>#REF!</v>
      </c>
      <c r="H479" s="174" t="e">
        <f>[4]NAM!#REF!</f>
        <v>#REF!</v>
      </c>
      <c r="I479" s="174" t="e">
        <f>[4]NHAN!#REF!</f>
        <v>#REF!</v>
      </c>
      <c r="J479" s="174" t="e">
        <f>[4]LY!#REF!</f>
        <v>#REF!</v>
      </c>
      <c r="K479" s="174" t="e">
        <f>[4]DUC!#REF!</f>
        <v>#REF!</v>
      </c>
      <c r="L479" s="174" t="e">
        <f>[4]DONG!#REF!</f>
        <v>#REF!</v>
      </c>
      <c r="M479" s="174" t="e">
        <f>[4]HPHU!#REF!</f>
        <v>#REF!</v>
      </c>
      <c r="N479" s="174" t="e">
        <f>[4]BAC!#REF!</f>
        <v>#REF!</v>
      </c>
      <c r="O479" s="174" t="e">
        <f>[4]THANH!#REF!</f>
        <v>#REF!</v>
      </c>
      <c r="P479" s="174">
        <f>[2]KH.QPHU!BJ488</f>
        <v>0.95</v>
      </c>
      <c r="Q479" s="174">
        <f>[2]KH.QPHUONG!BJ488</f>
        <v>1.1200000000000001</v>
      </c>
      <c r="R479" s="174" t="e">
        <f>[4]PHUC!#REF!</f>
        <v>#REF!</v>
      </c>
      <c r="S479" s="174" t="e">
        <f>[4]LAM!#REF!</f>
        <v>#REF!</v>
      </c>
      <c r="T479" s="174" t="e">
        <f>[4]XUAN!#REF!</f>
        <v>#REF!</v>
      </c>
      <c r="U479" s="174" t="e">
        <f>[4]LIEN!#REF!</f>
        <v>#REF!</v>
      </c>
    </row>
    <row r="480" spans="1:21" hidden="1" x14ac:dyDescent="0.2">
      <c r="A480" s="27" t="s">
        <v>114</v>
      </c>
      <c r="B480" s="28" t="s">
        <v>118</v>
      </c>
      <c r="C480" s="42" t="s">
        <v>119</v>
      </c>
      <c r="D480" s="42"/>
      <c r="E480" s="42"/>
      <c r="F480" s="174" t="e">
        <f t="shared" si="25"/>
        <v>#REF!</v>
      </c>
      <c r="G480" s="174" t="e">
        <f>[4]DAI!#REF!</f>
        <v>#REF!</v>
      </c>
      <c r="H480" s="174" t="e">
        <f>[4]NAM!#REF!</f>
        <v>#REF!</v>
      </c>
      <c r="I480" s="174" t="e">
        <f>[4]NHAN!#REF!</f>
        <v>#REF!</v>
      </c>
      <c r="J480" s="174" t="e">
        <f>[4]LY!#REF!</f>
        <v>#REF!</v>
      </c>
      <c r="K480" s="174" t="e">
        <f>[4]DUC!#REF!</f>
        <v>#REF!</v>
      </c>
      <c r="L480" s="174" t="e">
        <f>[4]DONG!#REF!</f>
        <v>#REF!</v>
      </c>
      <c r="M480" s="174" t="e">
        <f>[4]HPHU!#REF!</f>
        <v>#REF!</v>
      </c>
      <c r="N480" s="174" t="e">
        <f>[4]BAC!#REF!</f>
        <v>#REF!</v>
      </c>
      <c r="O480" s="174" t="e">
        <f>[4]THANH!#REF!</f>
        <v>#REF!</v>
      </c>
      <c r="P480" s="174">
        <f>[2]KH.QPHU!BJ489</f>
        <v>70.959999999999994</v>
      </c>
      <c r="Q480" s="174">
        <f>[2]KH.QPHUONG!BJ489</f>
        <v>14.37</v>
      </c>
      <c r="R480" s="174" t="e">
        <f>[4]PHUC!#REF!</f>
        <v>#REF!</v>
      </c>
      <c r="S480" s="174" t="e">
        <f>[4]LAM!#REF!</f>
        <v>#REF!</v>
      </c>
      <c r="T480" s="174" t="e">
        <f>[4]XUAN!#REF!</f>
        <v>#REF!</v>
      </c>
      <c r="U480" s="174" t="e">
        <f>[4]LIEN!#REF!</f>
        <v>#REF!</v>
      </c>
    </row>
    <row r="481" spans="1:21" hidden="1" x14ac:dyDescent="0.2">
      <c r="A481" s="27" t="s">
        <v>117</v>
      </c>
      <c r="B481" s="28" t="s">
        <v>121</v>
      </c>
      <c r="C481" s="42" t="s">
        <v>122</v>
      </c>
      <c r="D481" s="42"/>
      <c r="E481" s="42"/>
      <c r="F481" s="174" t="e">
        <f t="shared" si="25"/>
        <v>#REF!</v>
      </c>
      <c r="G481" s="174" t="e">
        <f>[4]DAI!#REF!</f>
        <v>#REF!</v>
      </c>
      <c r="H481" s="174" t="e">
        <f>[4]NAM!#REF!</f>
        <v>#REF!</v>
      </c>
      <c r="I481" s="174" t="e">
        <f>[4]NHAN!#REF!</f>
        <v>#REF!</v>
      </c>
      <c r="J481" s="174" t="e">
        <f>[4]LY!#REF!</f>
        <v>#REF!</v>
      </c>
      <c r="K481" s="174" t="e">
        <f>[4]DUC!#REF!</f>
        <v>#REF!</v>
      </c>
      <c r="L481" s="174" t="e">
        <f>[4]DONG!#REF!</f>
        <v>#REF!</v>
      </c>
      <c r="M481" s="174" t="e">
        <f>[4]HPHU!#REF!</f>
        <v>#REF!</v>
      </c>
      <c r="N481" s="174" t="e">
        <f>[4]BAC!#REF!</f>
        <v>#REF!</v>
      </c>
      <c r="O481" s="174" t="e">
        <f>[4]THANH!#REF!</f>
        <v>#REF!</v>
      </c>
      <c r="P481" s="174">
        <f>[2]KH.QPHU!BJ490</f>
        <v>6.6599999999999984</v>
      </c>
      <c r="Q481" s="174">
        <f>[2]KH.QPHUONG!BJ490</f>
        <v>32.749999999999993</v>
      </c>
      <c r="R481" s="174" t="e">
        <f>[4]PHUC!#REF!</f>
        <v>#REF!</v>
      </c>
      <c r="S481" s="174" t="e">
        <f>[4]LAM!#REF!</f>
        <v>#REF!</v>
      </c>
      <c r="T481" s="174" t="e">
        <f>[4]XUAN!#REF!</f>
        <v>#REF!</v>
      </c>
      <c r="U481" s="174" t="e">
        <f>[4]LIEN!#REF!</f>
        <v>#REF!</v>
      </c>
    </row>
    <row r="482" spans="1:21" hidden="1" x14ac:dyDescent="0.2">
      <c r="A482" s="27" t="s">
        <v>120</v>
      </c>
      <c r="B482" s="28" t="s">
        <v>124</v>
      </c>
      <c r="C482" s="42" t="s">
        <v>125</v>
      </c>
      <c r="D482" s="42"/>
      <c r="E482" s="42"/>
      <c r="F482" s="174" t="e">
        <f t="shared" si="25"/>
        <v>#REF!</v>
      </c>
      <c r="G482" s="174" t="e">
        <f>[4]DAI!#REF!</f>
        <v>#REF!</v>
      </c>
      <c r="H482" s="174" t="e">
        <f>[4]NAM!#REF!</f>
        <v>#REF!</v>
      </c>
      <c r="I482" s="174" t="e">
        <f>[4]NHAN!#REF!</f>
        <v>#REF!</v>
      </c>
      <c r="J482" s="174" t="e">
        <f>[4]LY!#REF!</f>
        <v>#REF!</v>
      </c>
      <c r="K482" s="174" t="e">
        <f>[4]DUC!#REF!</f>
        <v>#REF!</v>
      </c>
      <c r="L482" s="174" t="e">
        <f>[4]DONG!#REF!</f>
        <v>#REF!</v>
      </c>
      <c r="M482" s="174" t="e">
        <f>[4]HPHU!#REF!</f>
        <v>#REF!</v>
      </c>
      <c r="N482" s="174" t="e">
        <f>[4]BAC!#REF!</f>
        <v>#REF!</v>
      </c>
      <c r="O482" s="174" t="e">
        <f>[4]THANH!#REF!</f>
        <v>#REF!</v>
      </c>
      <c r="P482" s="174">
        <f>[2]KH.QPHU!BJ491</f>
        <v>0</v>
      </c>
      <c r="Q482" s="174">
        <f>[2]KH.QPHUONG!BJ491</f>
        <v>46.28</v>
      </c>
      <c r="R482" s="174" t="e">
        <f>[4]PHUC!#REF!</f>
        <v>#REF!</v>
      </c>
      <c r="S482" s="174" t="e">
        <f>[4]LAM!#REF!</f>
        <v>#REF!</v>
      </c>
      <c r="T482" s="174" t="e">
        <f>[4]XUAN!#REF!</f>
        <v>#REF!</v>
      </c>
      <c r="U482" s="174" t="e">
        <f>[4]LIEN!#REF!</f>
        <v>#REF!</v>
      </c>
    </row>
    <row r="483" spans="1:21" hidden="1" x14ac:dyDescent="0.2">
      <c r="A483" s="37">
        <v>3</v>
      </c>
      <c r="B483" s="38" t="s">
        <v>126</v>
      </c>
      <c r="C483" s="47" t="s">
        <v>127</v>
      </c>
      <c r="D483" s="47"/>
      <c r="E483" s="47"/>
      <c r="F483" s="175" t="e">
        <f t="shared" si="25"/>
        <v>#REF!</v>
      </c>
      <c r="G483" s="175" t="e">
        <f>[4]DAI!#REF!</f>
        <v>#REF!</v>
      </c>
      <c r="H483" s="175" t="e">
        <f>[4]NAM!#REF!</f>
        <v>#REF!</v>
      </c>
      <c r="I483" s="175" t="e">
        <f>[4]NHAN!#REF!</f>
        <v>#REF!</v>
      </c>
      <c r="J483" s="175" t="e">
        <f>[4]LY!#REF!</f>
        <v>#REF!</v>
      </c>
      <c r="K483" s="175" t="e">
        <f>[4]DUC!#REF!</f>
        <v>#REF!</v>
      </c>
      <c r="L483" s="175" t="e">
        <f>[4]DONG!#REF!</f>
        <v>#REF!</v>
      </c>
      <c r="M483" s="175" t="e">
        <f>[4]HPHU!#REF!</f>
        <v>#REF!</v>
      </c>
      <c r="N483" s="175" t="e">
        <f>[4]BAC!#REF!</f>
        <v>#REF!</v>
      </c>
      <c r="O483" s="175" t="e">
        <f>[4]THANH!#REF!</f>
        <v>#REF!</v>
      </c>
      <c r="P483" s="175">
        <f>[2]KH.QPHU!BJ492</f>
        <v>16.439999999999998</v>
      </c>
      <c r="Q483" s="175">
        <f>[2]KH.QPHUONG!BJ492</f>
        <v>315.66999999999996</v>
      </c>
      <c r="R483" s="175" t="e">
        <f>[4]PHUC!#REF!</f>
        <v>#REF!</v>
      </c>
      <c r="S483" s="175" t="e">
        <f>[4]LAM!#REF!</f>
        <v>#REF!</v>
      </c>
      <c r="T483" s="175" t="e">
        <f>[4]XUAN!#REF!</f>
        <v>#REF!</v>
      </c>
      <c r="U483" s="175" t="e">
        <f>[4]LIEN!#REF!</f>
        <v>#REF!</v>
      </c>
    </row>
    <row r="484" spans="1:21" hidden="1" x14ac:dyDescent="0.2">
      <c r="A484" s="37">
        <v>4</v>
      </c>
      <c r="B484" s="38" t="s">
        <v>189</v>
      </c>
      <c r="C484" s="39" t="s">
        <v>190</v>
      </c>
      <c r="D484" s="39"/>
      <c r="E484" s="39"/>
      <c r="F484" s="175">
        <f t="shared" si="25"/>
        <v>0</v>
      </c>
      <c r="G484" s="175"/>
      <c r="H484" s="175"/>
      <c r="I484" s="175"/>
      <c r="J484" s="175"/>
      <c r="K484" s="175"/>
      <c r="L484" s="175"/>
      <c r="M484" s="175"/>
      <c r="N484" s="175"/>
      <c r="O484" s="175"/>
      <c r="P484" s="175"/>
      <c r="Q484" s="175"/>
      <c r="R484" s="175"/>
      <c r="S484" s="175"/>
      <c r="T484" s="175"/>
      <c r="U484" s="175"/>
    </row>
    <row r="485" spans="1:21" hidden="1" x14ac:dyDescent="0.2">
      <c r="A485" s="37">
        <v>5</v>
      </c>
      <c r="B485" s="48" t="s">
        <v>191</v>
      </c>
      <c r="C485" s="49" t="s">
        <v>192</v>
      </c>
      <c r="D485" s="49"/>
      <c r="E485" s="49"/>
      <c r="F485" s="175">
        <f t="shared" si="25"/>
        <v>0</v>
      </c>
      <c r="G485" s="176"/>
      <c r="H485" s="176"/>
      <c r="I485" s="176"/>
      <c r="J485" s="176"/>
      <c r="K485" s="176"/>
      <c r="L485" s="176"/>
      <c r="M485" s="176"/>
      <c r="N485" s="176"/>
      <c r="O485" s="176"/>
      <c r="P485" s="176"/>
      <c r="Q485" s="176"/>
      <c r="R485" s="176"/>
      <c r="S485" s="176"/>
      <c r="T485" s="176"/>
      <c r="U485" s="176"/>
    </row>
    <row r="486" spans="1:21" hidden="1" x14ac:dyDescent="0.2">
      <c r="A486" s="141">
        <v>6</v>
      </c>
      <c r="B486" s="142" t="s">
        <v>193</v>
      </c>
      <c r="C486" s="143" t="s">
        <v>75</v>
      </c>
      <c r="D486" s="49"/>
      <c r="E486" s="49"/>
      <c r="F486" s="175">
        <f t="shared" si="25"/>
        <v>0</v>
      </c>
      <c r="G486" s="176"/>
      <c r="H486" s="176"/>
      <c r="I486" s="176"/>
      <c r="J486" s="176"/>
      <c r="K486" s="176"/>
      <c r="L486" s="176"/>
      <c r="M486" s="176"/>
      <c r="N486" s="176"/>
      <c r="O486" s="176"/>
      <c r="P486" s="176"/>
      <c r="Q486" s="176"/>
      <c r="R486" s="176"/>
      <c r="S486" s="176"/>
      <c r="T486" s="176"/>
      <c r="U486" s="176"/>
    </row>
    <row r="487" spans="1:21" hidden="1" x14ac:dyDescent="0.2">
      <c r="A487" s="177" t="s">
        <v>163</v>
      </c>
      <c r="B487" s="178" t="s">
        <v>164</v>
      </c>
      <c r="C487" s="178"/>
      <c r="D487" s="179"/>
      <c r="E487" s="180"/>
      <c r="F487" s="175">
        <f t="shared" si="25"/>
        <v>0</v>
      </c>
      <c r="G487" s="181"/>
      <c r="H487" s="181"/>
      <c r="I487" s="181"/>
      <c r="J487" s="181"/>
      <c r="K487" s="181"/>
      <c r="L487" s="181"/>
      <c r="M487" s="181"/>
      <c r="N487" s="181"/>
      <c r="O487" s="181"/>
      <c r="P487" s="181"/>
      <c r="Q487" s="181"/>
      <c r="R487" s="181"/>
      <c r="S487" s="181"/>
      <c r="T487" s="181"/>
      <c r="U487" s="180"/>
    </row>
    <row r="488" spans="1:21" hidden="1" x14ac:dyDescent="0.2">
      <c r="A488" s="177">
        <v>1</v>
      </c>
      <c r="B488" s="178" t="s">
        <v>165</v>
      </c>
      <c r="C488" s="182" t="s">
        <v>166</v>
      </c>
      <c r="D488" s="179"/>
      <c r="E488" s="180"/>
      <c r="F488" s="175">
        <f t="shared" si="25"/>
        <v>0</v>
      </c>
      <c r="G488" s="181"/>
      <c r="H488" s="181"/>
      <c r="I488" s="181"/>
      <c r="J488" s="181"/>
      <c r="K488" s="181"/>
      <c r="L488" s="181"/>
      <c r="M488" s="181"/>
      <c r="N488" s="181"/>
      <c r="O488" s="181"/>
      <c r="P488" s="181"/>
      <c r="Q488" s="181"/>
      <c r="R488" s="181"/>
      <c r="S488" s="181"/>
      <c r="T488" s="181"/>
      <c r="U488" s="180"/>
    </row>
    <row r="489" spans="1:21" ht="31.5" hidden="1" x14ac:dyDescent="0.2">
      <c r="A489" s="177">
        <v>2</v>
      </c>
      <c r="B489" s="178" t="s">
        <v>167</v>
      </c>
      <c r="C489" s="182" t="s">
        <v>168</v>
      </c>
      <c r="D489" s="179"/>
      <c r="E489" s="180"/>
      <c r="F489" s="175">
        <f t="shared" si="25"/>
        <v>0</v>
      </c>
      <c r="G489" s="181"/>
      <c r="H489" s="181"/>
      <c r="I489" s="181"/>
      <c r="J489" s="181"/>
      <c r="K489" s="181"/>
      <c r="L489" s="181"/>
      <c r="M489" s="181"/>
      <c r="N489" s="181"/>
      <c r="O489" s="181"/>
      <c r="P489" s="181"/>
      <c r="Q489" s="181"/>
      <c r="R489" s="181"/>
      <c r="S489" s="181"/>
      <c r="T489" s="181"/>
      <c r="U489" s="180"/>
    </row>
    <row r="490" spans="1:21" hidden="1" x14ac:dyDescent="0.2">
      <c r="A490" s="177">
        <v>3</v>
      </c>
      <c r="B490" s="178" t="s">
        <v>169</v>
      </c>
      <c r="C490" s="182" t="s">
        <v>170</v>
      </c>
      <c r="D490" s="179"/>
      <c r="E490" s="180"/>
      <c r="F490" s="175">
        <f t="shared" si="25"/>
        <v>0</v>
      </c>
      <c r="G490" s="181"/>
      <c r="H490" s="181"/>
      <c r="I490" s="181"/>
      <c r="J490" s="181"/>
      <c r="K490" s="181"/>
      <c r="L490" s="181"/>
      <c r="M490" s="181"/>
      <c r="N490" s="181"/>
      <c r="O490" s="181"/>
      <c r="P490" s="181"/>
      <c r="Q490" s="181"/>
      <c r="R490" s="181"/>
      <c r="S490" s="181"/>
      <c r="T490" s="181"/>
      <c r="U490" s="180"/>
    </row>
    <row r="491" spans="1:21" hidden="1" x14ac:dyDescent="0.2">
      <c r="A491" s="177">
        <v>4</v>
      </c>
      <c r="B491" s="178" t="s">
        <v>171</v>
      </c>
      <c r="C491" s="182" t="s">
        <v>172</v>
      </c>
      <c r="D491" s="179"/>
      <c r="E491" s="180"/>
      <c r="F491" s="175">
        <f t="shared" si="25"/>
        <v>0</v>
      </c>
      <c r="G491" s="181"/>
      <c r="H491" s="181"/>
      <c r="I491" s="181"/>
      <c r="J491" s="181"/>
      <c r="K491" s="181"/>
      <c r="L491" s="181"/>
      <c r="M491" s="181"/>
      <c r="N491" s="181"/>
      <c r="O491" s="181"/>
      <c r="P491" s="181"/>
      <c r="Q491" s="181"/>
      <c r="R491" s="181"/>
      <c r="S491" s="181"/>
      <c r="T491" s="181"/>
      <c r="U491" s="180"/>
    </row>
    <row r="492" spans="1:21" hidden="1" x14ac:dyDescent="0.2">
      <c r="A492" s="177">
        <v>5</v>
      </c>
      <c r="B492" s="178" t="s">
        <v>173</v>
      </c>
      <c r="C492" s="182" t="s">
        <v>174</v>
      </c>
      <c r="D492" s="179"/>
      <c r="E492" s="180"/>
      <c r="F492" s="175">
        <f t="shared" si="25"/>
        <v>0</v>
      </c>
      <c r="G492" s="181"/>
      <c r="H492" s="181"/>
      <c r="I492" s="181"/>
      <c r="J492" s="181"/>
      <c r="K492" s="181"/>
      <c r="L492" s="181"/>
      <c r="M492" s="181"/>
      <c r="N492" s="181"/>
      <c r="O492" s="181"/>
      <c r="P492" s="181"/>
      <c r="Q492" s="181"/>
      <c r="R492" s="181"/>
      <c r="S492" s="181"/>
      <c r="T492" s="181"/>
      <c r="U492" s="180"/>
    </row>
    <row r="493" spans="1:21" ht="31.5" hidden="1" x14ac:dyDescent="0.2">
      <c r="A493" s="177">
        <v>6</v>
      </c>
      <c r="B493" s="178" t="s">
        <v>175</v>
      </c>
      <c r="C493" s="182" t="s">
        <v>176</v>
      </c>
      <c r="D493" s="179"/>
      <c r="E493" s="180"/>
      <c r="F493" s="175">
        <f t="shared" si="25"/>
        <v>0</v>
      </c>
      <c r="G493" s="181"/>
      <c r="H493" s="181"/>
      <c r="I493" s="181"/>
      <c r="J493" s="181"/>
      <c r="K493" s="181"/>
      <c r="L493" s="181"/>
      <c r="M493" s="181"/>
      <c r="N493" s="181"/>
      <c r="O493" s="181"/>
      <c r="P493" s="181"/>
      <c r="Q493" s="181"/>
      <c r="R493" s="181"/>
      <c r="S493" s="181"/>
      <c r="T493" s="181"/>
      <c r="U493" s="180"/>
    </row>
    <row r="494" spans="1:21" hidden="1" x14ac:dyDescent="0.2">
      <c r="A494" s="177">
        <v>7</v>
      </c>
      <c r="B494" s="178" t="s">
        <v>177</v>
      </c>
      <c r="C494" s="182" t="s">
        <v>178</v>
      </c>
      <c r="D494" s="183"/>
      <c r="E494" s="184"/>
      <c r="F494" s="175">
        <f t="shared" si="25"/>
        <v>0</v>
      </c>
      <c r="G494" s="185"/>
      <c r="H494" s="185"/>
      <c r="I494" s="185"/>
      <c r="J494" s="185"/>
      <c r="K494" s="185"/>
      <c r="L494" s="185"/>
      <c r="M494" s="185"/>
      <c r="N494" s="185"/>
      <c r="O494" s="185"/>
      <c r="P494" s="185"/>
      <c r="Q494" s="185"/>
      <c r="R494" s="185"/>
      <c r="S494" s="185"/>
      <c r="T494" s="185"/>
      <c r="U494" s="184"/>
    </row>
    <row r="495" spans="1:21" hidden="1" x14ac:dyDescent="0.2">
      <c r="A495" s="177">
        <v>8</v>
      </c>
      <c r="B495" s="178" t="s">
        <v>179</v>
      </c>
      <c r="C495" s="182" t="s">
        <v>180</v>
      </c>
      <c r="D495" s="186"/>
      <c r="E495" s="186"/>
      <c r="F495" s="175">
        <f t="shared" si="25"/>
        <v>0</v>
      </c>
      <c r="G495" s="187"/>
      <c r="H495" s="187"/>
      <c r="I495" s="187"/>
      <c r="J495" s="187"/>
      <c r="K495" s="187"/>
      <c r="L495" s="187"/>
      <c r="M495" s="187"/>
      <c r="N495" s="187"/>
      <c r="O495" s="187"/>
      <c r="P495" s="187"/>
      <c r="Q495" s="187"/>
      <c r="R495" s="187"/>
      <c r="S495" s="187"/>
      <c r="T495" s="187"/>
      <c r="U495" s="186"/>
    </row>
    <row r="496" spans="1:21" ht="31.5" hidden="1" x14ac:dyDescent="0.2">
      <c r="A496" s="188">
        <v>9</v>
      </c>
      <c r="B496" s="189" t="s">
        <v>181</v>
      </c>
      <c r="C496" s="190" t="s">
        <v>182</v>
      </c>
      <c r="D496" s="191"/>
      <c r="E496" s="191"/>
      <c r="F496" s="175">
        <f t="shared" si="25"/>
        <v>0</v>
      </c>
      <c r="G496" s="193"/>
      <c r="H496" s="193"/>
      <c r="I496" s="193"/>
      <c r="J496" s="193"/>
      <c r="K496" s="193"/>
      <c r="L496" s="193"/>
      <c r="M496" s="193"/>
      <c r="N496" s="193"/>
      <c r="O496" s="193"/>
      <c r="P496" s="193"/>
      <c r="Q496" s="193"/>
      <c r="R496" s="193"/>
      <c r="S496" s="193"/>
      <c r="T496" s="193"/>
      <c r="U496" s="191"/>
    </row>
    <row r="497" spans="2:2" ht="30" x14ac:dyDescent="0.2">
      <c r="B497" s="194" t="s">
        <v>134</v>
      </c>
    </row>
  </sheetData>
  <autoFilter ref="A6:AH6"/>
  <mergeCells count="50">
    <mergeCell ref="F69:F70"/>
    <mergeCell ref="AF3:AH3"/>
    <mergeCell ref="A4:A5"/>
    <mergeCell ref="B4:B5"/>
    <mergeCell ref="C4:C5"/>
    <mergeCell ref="D4:D5"/>
    <mergeCell ref="E4:E5"/>
    <mergeCell ref="F4:F5"/>
    <mergeCell ref="G4:AH4"/>
    <mergeCell ref="A69:A70"/>
    <mergeCell ref="B69:B70"/>
    <mergeCell ref="C69:C70"/>
    <mergeCell ref="D69:D70"/>
    <mergeCell ref="E69:E70"/>
    <mergeCell ref="F193:F194"/>
    <mergeCell ref="A131:A132"/>
    <mergeCell ref="B131:B132"/>
    <mergeCell ref="C131:C132"/>
    <mergeCell ref="D131:D132"/>
    <mergeCell ref="E131:E132"/>
    <mergeCell ref="F131:F132"/>
    <mergeCell ref="A193:A194"/>
    <mergeCell ref="B193:B194"/>
    <mergeCell ref="C193:C194"/>
    <mergeCell ref="D193:D194"/>
    <mergeCell ref="E193:E194"/>
    <mergeCell ref="F317:F318"/>
    <mergeCell ref="A255:A256"/>
    <mergeCell ref="B255:B256"/>
    <mergeCell ref="C255:C256"/>
    <mergeCell ref="D255:D256"/>
    <mergeCell ref="E255:E256"/>
    <mergeCell ref="F255:F256"/>
    <mergeCell ref="A317:A318"/>
    <mergeCell ref="B317:B318"/>
    <mergeCell ref="C317:C318"/>
    <mergeCell ref="D317:D318"/>
    <mergeCell ref="E317:E318"/>
    <mergeCell ref="F441:F442"/>
    <mergeCell ref="A379:A380"/>
    <mergeCell ref="B379:B380"/>
    <mergeCell ref="C379:C380"/>
    <mergeCell ref="D379:D380"/>
    <mergeCell ref="E379:E380"/>
    <mergeCell ref="F379:F380"/>
    <mergeCell ref="A441:A442"/>
    <mergeCell ref="B441:B442"/>
    <mergeCell ref="C441:C442"/>
    <mergeCell ref="D441:D442"/>
    <mergeCell ref="E441:E442"/>
  </mergeCells>
  <printOptions horizontalCentered="1"/>
  <pageMargins left="0" right="0" top="0" bottom="0" header="0" footer="0"/>
  <pageSetup paperSize="8" scale="6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rgb="FF00B0F0"/>
  </sheetPr>
  <dimension ref="A1:AF30"/>
  <sheetViews>
    <sheetView showZeros="0" zoomScale="96" zoomScaleNormal="96" workbookViewId="0">
      <pane xSplit="4" ySplit="6" topLeftCell="Q27" activePane="bottomRight" state="frozen"/>
      <selection activeCell="X10" sqref="X10"/>
      <selection pane="topRight" activeCell="X10" sqref="X10"/>
      <selection pane="bottomLeft" activeCell="X10" sqref="X10"/>
      <selection pane="bottomRight" activeCell="D7" sqref="D7:AF28"/>
    </sheetView>
  </sheetViews>
  <sheetFormatPr defaultColWidth="8.85546875" defaultRowHeight="15.75" x14ac:dyDescent="0.2"/>
  <cols>
    <col min="1" max="1" width="4.42578125" style="222" customWidth="1"/>
    <col min="2" max="2" width="36.42578125" style="196" customWidth="1"/>
    <col min="3" max="3" width="10.42578125" style="196" bestFit="1" customWidth="1"/>
    <col min="4" max="4" width="10" style="196" customWidth="1"/>
    <col min="5" max="5" width="9.140625" style="197" customWidth="1"/>
    <col min="6" max="6" width="7.85546875" style="197" customWidth="1"/>
    <col min="7" max="7" width="8.140625" style="197" customWidth="1"/>
    <col min="8" max="9" width="8" style="197" bestFit="1" customWidth="1"/>
    <col min="10" max="10" width="8.28515625" style="197" customWidth="1"/>
    <col min="11" max="11" width="7.5703125" style="197" customWidth="1"/>
    <col min="12" max="12" width="8" style="197" bestFit="1" customWidth="1"/>
    <col min="13" max="13" width="9.28515625" style="197" customWidth="1"/>
    <col min="14" max="14" width="8" style="197" bestFit="1" customWidth="1"/>
    <col min="15" max="15" width="8" style="197" customWidth="1"/>
    <col min="16" max="16" width="8.140625" style="197" bestFit="1" customWidth="1"/>
    <col min="17" max="17" width="8" style="197" bestFit="1" customWidth="1"/>
    <col min="18" max="18" width="8.28515625" style="197" bestFit="1" customWidth="1"/>
    <col min="19" max="19" width="7.7109375" style="196" customWidth="1"/>
    <col min="20" max="20" width="8.140625" style="196" customWidth="1"/>
    <col min="21" max="21" width="7.42578125" style="196" customWidth="1"/>
    <col min="22" max="23" width="7.42578125" style="196" bestFit="1" customWidth="1"/>
    <col min="24" max="25" width="7.28515625" style="196" bestFit="1" customWidth="1"/>
    <col min="26" max="26" width="7.5703125" style="196" customWidth="1"/>
    <col min="27" max="27" width="8.28515625" style="196" customWidth="1"/>
    <col min="28" max="28" width="7.42578125" style="196" bestFit="1" customWidth="1"/>
    <col min="29" max="29" width="8" style="196" customWidth="1"/>
    <col min="30" max="30" width="7.42578125" style="196" customWidth="1"/>
    <col min="31" max="31" width="7.85546875" style="196" customWidth="1"/>
    <col min="32" max="32" width="8.28515625" style="196" customWidth="1"/>
    <col min="33" max="16384" width="8.85546875" style="196"/>
  </cols>
  <sheetData>
    <row r="1" spans="1:32" ht="14.25" customHeight="1" x14ac:dyDescent="0.2">
      <c r="A1" s="195" t="s">
        <v>2534</v>
      </c>
    </row>
    <row r="2" spans="1:32" ht="36" customHeight="1" x14ac:dyDescent="0.2">
      <c r="A2" s="932" t="s">
        <v>2535</v>
      </c>
      <c r="B2" s="932"/>
      <c r="C2" s="932"/>
      <c r="D2" s="932"/>
      <c r="E2" s="932"/>
      <c r="F2" s="932"/>
      <c r="G2" s="932"/>
      <c r="H2" s="932"/>
      <c r="I2" s="932"/>
      <c r="J2" s="932"/>
      <c r="K2" s="932"/>
      <c r="L2" s="932"/>
      <c r="M2" s="932"/>
      <c r="N2" s="932"/>
      <c r="O2" s="932"/>
      <c r="P2" s="932"/>
      <c r="Q2" s="932"/>
      <c r="R2" s="932"/>
      <c r="S2" s="932"/>
      <c r="T2" s="932"/>
      <c r="U2" s="932"/>
      <c r="V2" s="932"/>
      <c r="W2" s="932"/>
      <c r="X2" s="932"/>
      <c r="Y2" s="932"/>
      <c r="Z2" s="932"/>
      <c r="AA2" s="932"/>
      <c r="AB2" s="932"/>
      <c r="AC2" s="932"/>
      <c r="AD2" s="932"/>
      <c r="AE2" s="932"/>
      <c r="AF2" s="932"/>
    </row>
    <row r="3" spans="1:32" ht="16.5" customHeight="1" x14ac:dyDescent="0.2">
      <c r="A3" s="198" t="s">
        <v>196</v>
      </c>
      <c r="B3" s="199"/>
      <c r="C3" s="199"/>
      <c r="D3" s="199"/>
      <c r="E3" s="199"/>
      <c r="F3" s="200"/>
      <c r="G3" s="199"/>
      <c r="H3" s="199"/>
      <c r="P3" s="201"/>
      <c r="Q3" s="201"/>
      <c r="R3" s="201"/>
      <c r="S3" s="201"/>
      <c r="T3" s="201"/>
      <c r="AD3" s="933" t="s">
        <v>2</v>
      </c>
      <c r="AE3" s="933"/>
      <c r="AF3" s="933"/>
    </row>
    <row r="4" spans="1:32" ht="20.100000000000001" customHeight="1" x14ac:dyDescent="0.2">
      <c r="A4" s="934" t="s">
        <v>3</v>
      </c>
      <c r="B4" s="934" t="s">
        <v>4</v>
      </c>
      <c r="C4" s="934" t="s">
        <v>5</v>
      </c>
      <c r="D4" s="936" t="s">
        <v>6</v>
      </c>
      <c r="E4" s="938" t="s">
        <v>158</v>
      </c>
      <c r="F4" s="938"/>
      <c r="G4" s="938"/>
      <c r="H4" s="938"/>
      <c r="I4" s="938"/>
      <c r="J4" s="938"/>
      <c r="K4" s="938"/>
      <c r="L4" s="938"/>
      <c r="M4" s="938"/>
      <c r="N4" s="938"/>
      <c r="O4" s="938"/>
      <c r="P4" s="938"/>
      <c r="Q4" s="938"/>
      <c r="R4" s="938"/>
      <c r="S4" s="938"/>
      <c r="T4" s="938"/>
      <c r="U4" s="938"/>
      <c r="V4" s="938"/>
      <c r="W4" s="938"/>
      <c r="X4" s="938"/>
      <c r="Y4" s="938"/>
      <c r="Z4" s="938"/>
      <c r="AA4" s="938"/>
      <c r="AB4" s="938"/>
      <c r="AC4" s="938"/>
      <c r="AD4" s="938"/>
      <c r="AE4" s="938"/>
      <c r="AF4" s="938"/>
    </row>
    <row r="5" spans="1:32" ht="47.25" customHeight="1" x14ac:dyDescent="0.2">
      <c r="A5" s="935"/>
      <c r="B5" s="935"/>
      <c r="C5" s="935"/>
      <c r="D5" s="937"/>
      <c r="E5" s="202" t="str">
        <f>'[4]HIEN TRANG'!$E$3</f>
        <v>Xã Đại Trạch</v>
      </c>
      <c r="F5" s="202" t="str">
        <f>'[4]HIEN TRANG'!$F$3</f>
        <v>Xã Nam Trạch</v>
      </c>
      <c r="G5" s="202" t="str">
        <f>'[4]HIEN TRANG'!$G$3</f>
        <v>Xã Nhân Trạch</v>
      </c>
      <c r="H5" s="202" t="str">
        <f>'[4]HIEN TRANG'!$H$3</f>
        <v>Xã Lý Trạch</v>
      </c>
      <c r="I5" s="202" t="str">
        <f>'[4]HIEN TRANG'!$I$3</f>
        <v>Xã Đức Trạch</v>
      </c>
      <c r="J5" s="202" t="str">
        <f>'[4]HIEN TRANG'!$J$3</f>
        <v>Xã Đồng Trạch</v>
      </c>
      <c r="K5" s="202" t="str">
        <f>'[4]HIEN TRANG'!$K$3</f>
        <v>Xã Hải Phú</v>
      </c>
      <c r="L5" s="202" t="str">
        <f>'[4]HIEN TRANG'!$L$3</f>
        <v>Xã Bắc Trạch</v>
      </c>
      <c r="M5" s="202" t="str">
        <f>'[4]HIEN TRANG'!$M$3</f>
        <v>Xã Thanh Trạch</v>
      </c>
      <c r="N5" s="202" t="str">
        <f>'[4]HIEN TRANG'!$N$3</f>
        <v>Xã Mỹ Trạch</v>
      </c>
      <c r="O5" s="202" t="str">
        <f>'[4]HIEN TRANG'!$O$3</f>
        <v>Xã Hạ Trạch</v>
      </c>
      <c r="P5" s="202" t="str">
        <f>'[4]HIEN TRANG'!$P$3</f>
        <v>Xã Phúc Trạch</v>
      </c>
      <c r="Q5" s="202" t="str">
        <f>'[4]HIEN TRANG'!$Q$3</f>
        <v>Xã Lâm Trạch</v>
      </c>
      <c r="R5" s="202" t="str">
        <f>'[4]HIEN TRANG'!$R$3</f>
        <v>Xã Xuân Trạch</v>
      </c>
      <c r="S5" s="202" t="str">
        <f>'[4]HIEN TRANG'!$S$3</f>
        <v>Xã Liên Trạch</v>
      </c>
      <c r="T5" s="203" t="str">
        <f>'[4]HIEN TRANG'!$T$3</f>
        <v>Xã Hưng Trạch</v>
      </c>
      <c r="U5" s="203" t="str">
        <f>'[4]HIEN TRANG'!$U$3</f>
        <v>Xã Cự Nẫm</v>
      </c>
      <c r="V5" s="203" t="str">
        <f>'[4]HIEN TRANG'!$V$3</f>
        <v>Xã Tây Trạch</v>
      </c>
      <c r="W5" s="203" t="str">
        <f>'[4]HIEN TRANG'!$W$3</f>
        <v>Xã Hòa Trạch</v>
      </c>
      <c r="X5" s="203" t="str">
        <f>'[4]HIEN TRANG'!$X$3</f>
        <v>Xã Vạn Trạch</v>
      </c>
      <c r="Y5" s="203" t="str">
        <f>'[4]HIEN TRANG'!$Y$3</f>
        <v>Xã Phú Định</v>
      </c>
      <c r="Z5" s="203" t="str">
        <f>'[4]HIEN TRANG'!$Z$3</f>
        <v>Xã Sơn Lộc</v>
      </c>
      <c r="AA5" s="203" t="str">
        <f>'[4]HIEN TRANG'!$AA$3</f>
        <v>Xã Trung Trạch</v>
      </c>
      <c r="AB5" s="203" t="str">
        <f>'[4]HIEN TRANG'!$AB$3</f>
        <v>Xã Tân Trạch</v>
      </c>
      <c r="AC5" s="203" t="str">
        <f>'[4]HIEN TRANG'!$AC$3</f>
        <v>Xã Thượng Trạch</v>
      </c>
      <c r="AD5" s="203" t="str">
        <f>'[4]HIEN TRANG'!$AD$3</f>
        <v>TT Hoàn Lão</v>
      </c>
      <c r="AE5" s="203" t="str">
        <f>'[4]HIEN TRANG'!$AE$3</f>
        <v>TT Phong Nha</v>
      </c>
      <c r="AF5" s="203" t="str">
        <f>'[4]HIEN TRANG'!$AF$3</f>
        <v>TT NT Việt Trung</v>
      </c>
    </row>
    <row r="6" spans="1:32" s="206" customFormat="1" ht="24" x14ac:dyDescent="0.2">
      <c r="A6" s="204">
        <v>-1</v>
      </c>
      <c r="B6" s="204">
        <v>-2</v>
      </c>
      <c r="C6" s="204">
        <v>-3</v>
      </c>
      <c r="D6" s="205" t="s">
        <v>8</v>
      </c>
      <c r="E6" s="204">
        <v>-5</v>
      </c>
      <c r="F6" s="204">
        <v>-6</v>
      </c>
      <c r="G6" s="204">
        <v>-7</v>
      </c>
      <c r="H6" s="204">
        <v>-8</v>
      </c>
      <c r="I6" s="204">
        <v>-9</v>
      </c>
      <c r="J6" s="204">
        <v>-10</v>
      </c>
      <c r="K6" s="204">
        <v>-11</v>
      </c>
      <c r="L6" s="204">
        <v>-12</v>
      </c>
      <c r="M6" s="204">
        <v>-13</v>
      </c>
      <c r="N6" s="204">
        <v>-14</v>
      </c>
      <c r="O6" s="204">
        <v>-15</v>
      </c>
      <c r="P6" s="204">
        <v>-16</v>
      </c>
      <c r="Q6" s="204">
        <v>-17</v>
      </c>
      <c r="R6" s="204">
        <v>-18</v>
      </c>
      <c r="S6" s="204">
        <v>-19</v>
      </c>
      <c r="T6" s="204">
        <v>-20</v>
      </c>
      <c r="U6" s="204">
        <v>-21</v>
      </c>
      <c r="V6" s="204">
        <v>-22</v>
      </c>
      <c r="W6" s="204">
        <v>-23</v>
      </c>
      <c r="X6" s="204">
        <v>-24</v>
      </c>
      <c r="Y6" s="204">
        <v>-25</v>
      </c>
      <c r="Z6" s="204">
        <v>-26</v>
      </c>
      <c r="AA6" s="204">
        <v>-27</v>
      </c>
      <c r="AB6" s="204">
        <v>-28</v>
      </c>
      <c r="AC6" s="204">
        <v>-29</v>
      </c>
      <c r="AD6" s="204">
        <v>-30</v>
      </c>
      <c r="AE6" s="204">
        <v>-31</v>
      </c>
      <c r="AF6" s="204">
        <v>-32</v>
      </c>
    </row>
    <row r="7" spans="1:32" s="197" customFormat="1" ht="39.950000000000003" customHeight="1" x14ac:dyDescent="0.2">
      <c r="A7" s="207">
        <v>1</v>
      </c>
      <c r="B7" s="21" t="s">
        <v>197</v>
      </c>
      <c r="C7" s="208" t="s">
        <v>198</v>
      </c>
      <c r="D7" s="23">
        <v>1016.6999999999999</v>
      </c>
      <c r="E7" s="23">
        <v>225.78999999999996</v>
      </c>
      <c r="F7" s="23">
        <v>7.7700000000000005</v>
      </c>
      <c r="G7" s="23">
        <v>12.079999999999998</v>
      </c>
      <c r="H7" s="23">
        <v>141.66000000000003</v>
      </c>
      <c r="I7" s="23">
        <v>11.969999999999999</v>
      </c>
      <c r="J7" s="23">
        <v>10.43</v>
      </c>
      <c r="K7" s="23">
        <v>31.93</v>
      </c>
      <c r="L7" s="23">
        <v>12.099999999999996</v>
      </c>
      <c r="M7" s="23">
        <v>30.569999999999997</v>
      </c>
      <c r="N7" s="23">
        <v>3.5700000000000003</v>
      </c>
      <c r="O7" s="23">
        <v>8.879999999999999</v>
      </c>
      <c r="P7" s="23">
        <v>53.550000000000004</v>
      </c>
      <c r="Q7" s="23">
        <v>3.69</v>
      </c>
      <c r="R7" s="23">
        <v>4.0799999999999992</v>
      </c>
      <c r="S7" s="23">
        <v>5.3500000000000005</v>
      </c>
      <c r="T7" s="23">
        <v>12.09</v>
      </c>
      <c r="U7" s="23">
        <v>6.26</v>
      </c>
      <c r="V7" s="209">
        <v>7.6500000000000012</v>
      </c>
      <c r="W7" s="209">
        <v>10.850000000000001</v>
      </c>
      <c r="X7" s="209">
        <v>40.32</v>
      </c>
      <c r="Y7" s="209">
        <v>19.800000000000004</v>
      </c>
      <c r="Z7" s="209">
        <v>7.6300000000000008</v>
      </c>
      <c r="AA7" s="209">
        <v>97.01</v>
      </c>
      <c r="AB7" s="209">
        <v>1.55</v>
      </c>
      <c r="AC7" s="209">
        <v>17.3</v>
      </c>
      <c r="AD7" s="209">
        <v>51.779999999999994</v>
      </c>
      <c r="AE7" s="209">
        <v>162.75</v>
      </c>
      <c r="AF7" s="209">
        <v>18.290000000000003</v>
      </c>
    </row>
    <row r="8" spans="1:32" s="197" customFormat="1" ht="27" customHeight="1" x14ac:dyDescent="0.2">
      <c r="A8" s="180" t="s">
        <v>12</v>
      </c>
      <c r="B8" s="28" t="s">
        <v>199</v>
      </c>
      <c r="C8" s="210" t="s">
        <v>200</v>
      </c>
      <c r="D8" s="31">
        <v>187.89</v>
      </c>
      <c r="E8" s="31">
        <v>33.4</v>
      </c>
      <c r="F8" s="31">
        <v>0.66</v>
      </c>
      <c r="G8" s="31">
        <v>0</v>
      </c>
      <c r="H8" s="31">
        <v>26.740000000000002</v>
      </c>
      <c r="I8" s="31">
        <v>0</v>
      </c>
      <c r="J8" s="31">
        <v>6.27</v>
      </c>
      <c r="K8" s="31">
        <v>8.33</v>
      </c>
      <c r="L8" s="31">
        <v>9.2899999999999974</v>
      </c>
      <c r="M8" s="31">
        <v>6.96</v>
      </c>
      <c r="N8" s="31">
        <v>0.3</v>
      </c>
      <c r="O8" s="31">
        <v>3.7800000000000002</v>
      </c>
      <c r="P8" s="31">
        <v>0.85</v>
      </c>
      <c r="Q8" s="31">
        <v>0.42</v>
      </c>
      <c r="R8" s="31">
        <v>7.0000000000000007E-2</v>
      </c>
      <c r="S8" s="31">
        <v>0.55000000000000004</v>
      </c>
      <c r="T8" s="31">
        <v>0.61</v>
      </c>
      <c r="U8" s="31">
        <v>2.62</v>
      </c>
      <c r="V8" s="31">
        <v>3.06</v>
      </c>
      <c r="W8" s="31">
        <v>0</v>
      </c>
      <c r="X8" s="31">
        <v>5.6599999999999993</v>
      </c>
      <c r="Y8" s="31">
        <v>0.67</v>
      </c>
      <c r="Z8" s="31">
        <v>0.05</v>
      </c>
      <c r="AA8" s="31">
        <v>11.26</v>
      </c>
      <c r="AB8" s="31">
        <v>0</v>
      </c>
      <c r="AC8" s="31">
        <v>0.15</v>
      </c>
      <c r="AD8" s="31">
        <v>28.82</v>
      </c>
      <c r="AE8" s="31">
        <v>37.349999999999994</v>
      </c>
      <c r="AF8" s="31">
        <v>0.02</v>
      </c>
    </row>
    <row r="9" spans="1:32" s="197" customFormat="1" ht="39.950000000000003" customHeight="1" x14ac:dyDescent="0.2">
      <c r="A9" s="180"/>
      <c r="B9" s="34" t="s">
        <v>15</v>
      </c>
      <c r="C9" s="210" t="s">
        <v>201</v>
      </c>
      <c r="D9" s="31">
        <v>153.12999999999997</v>
      </c>
      <c r="E9" s="31">
        <v>24.65</v>
      </c>
      <c r="F9" s="31">
        <v>0.45</v>
      </c>
      <c r="G9" s="31">
        <v>0</v>
      </c>
      <c r="H9" s="31">
        <v>26.71</v>
      </c>
      <c r="I9" s="31">
        <v>0</v>
      </c>
      <c r="J9" s="31">
        <v>6.27</v>
      </c>
      <c r="K9" s="31">
        <v>0.52</v>
      </c>
      <c r="L9" s="31">
        <v>8.9999999999999982</v>
      </c>
      <c r="M9" s="31">
        <v>6.8699999999999992</v>
      </c>
      <c r="N9" s="31">
        <v>0.3</v>
      </c>
      <c r="O9" s="31">
        <v>2.2999999999999998</v>
      </c>
      <c r="P9" s="31">
        <v>0.47</v>
      </c>
      <c r="Q9" s="31">
        <v>0.04</v>
      </c>
      <c r="R9" s="31">
        <v>0</v>
      </c>
      <c r="S9" s="31">
        <v>0.35</v>
      </c>
      <c r="T9" s="31">
        <v>0.61</v>
      </c>
      <c r="U9" s="31">
        <v>2.5499999999999998</v>
      </c>
      <c r="V9" s="31">
        <v>2.69</v>
      </c>
      <c r="W9" s="31">
        <v>0</v>
      </c>
      <c r="X9" s="31">
        <v>5.3299999999999992</v>
      </c>
      <c r="Y9" s="31">
        <v>0.14000000000000001</v>
      </c>
      <c r="Z9" s="31">
        <v>0.01</v>
      </c>
      <c r="AA9" s="31">
        <v>9.09</v>
      </c>
      <c r="AB9" s="31">
        <v>0</v>
      </c>
      <c r="AC9" s="31">
        <v>0</v>
      </c>
      <c r="AD9" s="31">
        <v>28.32</v>
      </c>
      <c r="AE9" s="31">
        <v>26.45</v>
      </c>
      <c r="AF9" s="31">
        <v>0.01</v>
      </c>
    </row>
    <row r="10" spans="1:32" s="197" customFormat="1" ht="27" customHeight="1" x14ac:dyDescent="0.2">
      <c r="A10" s="180" t="s">
        <v>17</v>
      </c>
      <c r="B10" s="28" t="s">
        <v>18</v>
      </c>
      <c r="C10" s="210" t="s">
        <v>202</v>
      </c>
      <c r="D10" s="31">
        <v>319.75000000000006</v>
      </c>
      <c r="E10" s="31">
        <v>28.62</v>
      </c>
      <c r="F10" s="31">
        <v>5.41</v>
      </c>
      <c r="G10" s="31">
        <v>1.6600000000000001</v>
      </c>
      <c r="H10" s="31">
        <v>66.539999999999992</v>
      </c>
      <c r="I10" s="31">
        <v>7.6999999999999993</v>
      </c>
      <c r="J10" s="31">
        <v>2.54</v>
      </c>
      <c r="K10" s="31">
        <v>8.9599999999999991</v>
      </c>
      <c r="L10" s="31">
        <v>1.87</v>
      </c>
      <c r="M10" s="31">
        <v>7.6</v>
      </c>
      <c r="N10" s="31">
        <v>3.2</v>
      </c>
      <c r="O10" s="31">
        <v>4.6400000000000006</v>
      </c>
      <c r="P10" s="31">
        <v>29.35</v>
      </c>
      <c r="Q10" s="31">
        <v>2.27</v>
      </c>
      <c r="R10" s="31">
        <v>1.4500000000000002</v>
      </c>
      <c r="S10" s="31">
        <v>1.37</v>
      </c>
      <c r="T10" s="31">
        <v>8.8699999999999992</v>
      </c>
      <c r="U10" s="31">
        <v>1.83</v>
      </c>
      <c r="V10" s="31">
        <v>3.18</v>
      </c>
      <c r="W10" s="31">
        <v>5.35</v>
      </c>
      <c r="X10" s="31">
        <v>3.38</v>
      </c>
      <c r="Y10" s="31">
        <v>2.4400000000000004</v>
      </c>
      <c r="Z10" s="31">
        <v>3.75</v>
      </c>
      <c r="AA10" s="31">
        <v>7.1400000000000006</v>
      </c>
      <c r="AB10" s="31">
        <v>0.08</v>
      </c>
      <c r="AC10" s="31">
        <v>0.18</v>
      </c>
      <c r="AD10" s="31">
        <v>12.05</v>
      </c>
      <c r="AE10" s="31">
        <v>92.210000000000008</v>
      </c>
      <c r="AF10" s="31">
        <v>6.11</v>
      </c>
    </row>
    <row r="11" spans="1:32" s="197" customFormat="1" ht="27" customHeight="1" x14ac:dyDescent="0.2">
      <c r="A11" s="180" t="s">
        <v>20</v>
      </c>
      <c r="B11" s="28" t="s">
        <v>21</v>
      </c>
      <c r="C11" s="210" t="s">
        <v>203</v>
      </c>
      <c r="D11" s="31">
        <v>67.81</v>
      </c>
      <c r="E11" s="31">
        <v>0.53</v>
      </c>
      <c r="F11" s="31">
        <v>1.57</v>
      </c>
      <c r="G11" s="31">
        <v>0</v>
      </c>
      <c r="H11" s="31">
        <v>6</v>
      </c>
      <c r="I11" s="31">
        <v>0</v>
      </c>
      <c r="J11" s="31">
        <v>0.1</v>
      </c>
      <c r="K11" s="31">
        <v>1.6600000000000001</v>
      </c>
      <c r="L11" s="31">
        <v>0.5</v>
      </c>
      <c r="M11" s="31">
        <v>0.2</v>
      </c>
      <c r="N11" s="31">
        <v>0</v>
      </c>
      <c r="O11" s="31">
        <v>0.3</v>
      </c>
      <c r="P11" s="31">
        <v>2.0200000000000005</v>
      </c>
      <c r="Q11" s="31">
        <v>0.42</v>
      </c>
      <c r="R11" s="31">
        <v>2.23</v>
      </c>
      <c r="S11" s="31">
        <v>0.79999999999999993</v>
      </c>
      <c r="T11" s="31">
        <v>2.17</v>
      </c>
      <c r="U11" s="31">
        <v>0.27</v>
      </c>
      <c r="V11" s="31">
        <v>0.42000000000000004</v>
      </c>
      <c r="W11" s="31">
        <v>5.0000000000000009</v>
      </c>
      <c r="X11" s="31">
        <v>0.2</v>
      </c>
      <c r="Y11" s="31">
        <v>9.370000000000001</v>
      </c>
      <c r="Z11" s="31">
        <v>2.25</v>
      </c>
      <c r="AA11" s="31">
        <v>0</v>
      </c>
      <c r="AB11" s="31">
        <v>0.47</v>
      </c>
      <c r="AC11" s="31">
        <v>0.21</v>
      </c>
      <c r="AD11" s="31">
        <v>5.94</v>
      </c>
      <c r="AE11" s="31">
        <v>14.329999999999998</v>
      </c>
      <c r="AF11" s="31">
        <v>10.85</v>
      </c>
    </row>
    <row r="12" spans="1:32" s="197" customFormat="1" ht="27" customHeight="1" x14ac:dyDescent="0.2">
      <c r="A12" s="180" t="s">
        <v>23</v>
      </c>
      <c r="B12" s="28" t="s">
        <v>24</v>
      </c>
      <c r="C12" s="210" t="s">
        <v>204</v>
      </c>
      <c r="D12" s="31">
        <v>0.51</v>
      </c>
      <c r="E12" s="31">
        <v>0</v>
      </c>
      <c r="F12" s="31">
        <v>0</v>
      </c>
      <c r="G12" s="31">
        <v>0</v>
      </c>
      <c r="H12" s="31">
        <v>0</v>
      </c>
      <c r="I12" s="31">
        <v>0</v>
      </c>
      <c r="J12" s="31">
        <v>0</v>
      </c>
      <c r="K12" s="31">
        <v>0</v>
      </c>
      <c r="L12" s="31">
        <v>0</v>
      </c>
      <c r="M12" s="31">
        <v>0</v>
      </c>
      <c r="N12" s="31">
        <v>0</v>
      </c>
      <c r="O12" s="31">
        <v>0</v>
      </c>
      <c r="P12" s="31">
        <v>0</v>
      </c>
      <c r="Q12" s="31">
        <v>0</v>
      </c>
      <c r="R12" s="31">
        <v>0</v>
      </c>
      <c r="S12" s="31">
        <v>0</v>
      </c>
      <c r="T12" s="31">
        <v>0</v>
      </c>
      <c r="U12" s="31">
        <v>0</v>
      </c>
      <c r="V12" s="31">
        <v>0</v>
      </c>
      <c r="W12" s="31">
        <v>0</v>
      </c>
      <c r="X12" s="31">
        <v>0</v>
      </c>
      <c r="Y12" s="31">
        <v>0.45</v>
      </c>
      <c r="Z12" s="31">
        <v>0</v>
      </c>
      <c r="AA12" s="31">
        <v>0</v>
      </c>
      <c r="AB12" s="31">
        <v>0</v>
      </c>
      <c r="AC12" s="31">
        <v>0.06</v>
      </c>
      <c r="AD12" s="31">
        <v>0</v>
      </c>
      <c r="AE12" s="31">
        <v>0</v>
      </c>
      <c r="AF12" s="31">
        <v>0</v>
      </c>
    </row>
    <row r="13" spans="1:32" s="197" customFormat="1" ht="27" customHeight="1" x14ac:dyDescent="0.2">
      <c r="A13" s="180" t="s">
        <v>26</v>
      </c>
      <c r="B13" s="28" t="s">
        <v>27</v>
      </c>
      <c r="C13" s="210" t="s">
        <v>205</v>
      </c>
      <c r="D13" s="31">
        <v>0</v>
      </c>
      <c r="E13" s="31">
        <v>0</v>
      </c>
      <c r="F13" s="31">
        <v>0</v>
      </c>
      <c r="G13" s="31">
        <v>0</v>
      </c>
      <c r="H13" s="31">
        <v>0</v>
      </c>
      <c r="I13" s="31">
        <v>0</v>
      </c>
      <c r="J13" s="31">
        <v>0</v>
      </c>
      <c r="K13" s="31">
        <v>0</v>
      </c>
      <c r="L13" s="31">
        <v>0</v>
      </c>
      <c r="M13" s="31">
        <v>0</v>
      </c>
      <c r="N13" s="31">
        <v>0</v>
      </c>
      <c r="O13" s="31">
        <v>0</v>
      </c>
      <c r="P13" s="31">
        <v>0</v>
      </c>
      <c r="Q13" s="31">
        <v>0</v>
      </c>
      <c r="R13" s="31">
        <v>0</v>
      </c>
      <c r="S13" s="31">
        <v>0</v>
      </c>
      <c r="T13" s="31">
        <v>0</v>
      </c>
      <c r="U13" s="31">
        <v>0</v>
      </c>
      <c r="V13" s="31">
        <v>0</v>
      </c>
      <c r="W13" s="31">
        <v>0</v>
      </c>
      <c r="X13" s="31">
        <v>0</v>
      </c>
      <c r="Y13" s="31">
        <v>0</v>
      </c>
      <c r="Z13" s="31">
        <v>0</v>
      </c>
      <c r="AA13" s="31">
        <v>0</v>
      </c>
      <c r="AB13" s="31">
        <v>0</v>
      </c>
      <c r="AC13" s="31">
        <v>0</v>
      </c>
      <c r="AD13" s="31">
        <v>0</v>
      </c>
      <c r="AE13" s="31">
        <v>0</v>
      </c>
      <c r="AF13" s="31">
        <v>0</v>
      </c>
    </row>
    <row r="14" spans="1:32" s="197" customFormat="1" ht="27" customHeight="1" x14ac:dyDescent="0.2">
      <c r="A14" s="180" t="s">
        <v>29</v>
      </c>
      <c r="B14" s="28" t="s">
        <v>30</v>
      </c>
      <c r="C14" s="210" t="s">
        <v>206</v>
      </c>
      <c r="D14" s="31">
        <v>378.78</v>
      </c>
      <c r="E14" s="31">
        <v>135.07</v>
      </c>
      <c r="F14" s="31">
        <v>0.1</v>
      </c>
      <c r="G14" s="31">
        <v>4.0599999999999996</v>
      </c>
      <c r="H14" s="31">
        <v>41.05</v>
      </c>
      <c r="I14" s="31">
        <v>3.96</v>
      </c>
      <c r="J14" s="31">
        <v>0.52</v>
      </c>
      <c r="K14" s="31">
        <v>12.76</v>
      </c>
      <c r="L14" s="31">
        <v>0.24</v>
      </c>
      <c r="M14" s="31">
        <v>15.709999999999999</v>
      </c>
      <c r="N14" s="31">
        <v>0.02</v>
      </c>
      <c r="O14" s="31">
        <v>0</v>
      </c>
      <c r="P14" s="31">
        <v>13.330000000000002</v>
      </c>
      <c r="Q14" s="31">
        <v>0.55000000000000004</v>
      </c>
      <c r="R14" s="31">
        <v>0.33000000000000007</v>
      </c>
      <c r="S14" s="31">
        <v>2.63</v>
      </c>
      <c r="T14" s="31">
        <v>0.44000000000000006</v>
      </c>
      <c r="U14" s="31">
        <v>1.51</v>
      </c>
      <c r="V14" s="31">
        <v>0.60000000000000009</v>
      </c>
      <c r="W14" s="31">
        <v>0</v>
      </c>
      <c r="X14" s="31">
        <v>30.68</v>
      </c>
      <c r="Y14" s="31">
        <v>6.87</v>
      </c>
      <c r="Z14" s="31">
        <v>1.4000000000000001</v>
      </c>
      <c r="AA14" s="31">
        <v>69.14</v>
      </c>
      <c r="AB14" s="31">
        <v>1</v>
      </c>
      <c r="AC14" s="31">
        <v>16.7</v>
      </c>
      <c r="AD14" s="31">
        <v>0.2</v>
      </c>
      <c r="AE14" s="31">
        <v>18.809999999999999</v>
      </c>
      <c r="AF14" s="31">
        <v>1.1000000000000001</v>
      </c>
    </row>
    <row r="15" spans="1:32" s="197" customFormat="1" ht="27" customHeight="1" x14ac:dyDescent="0.2">
      <c r="A15" s="180" t="s">
        <v>32</v>
      </c>
      <c r="B15" s="28" t="s">
        <v>33</v>
      </c>
      <c r="C15" s="210" t="s">
        <v>207</v>
      </c>
      <c r="D15" s="31">
        <v>61.52</v>
      </c>
      <c r="E15" s="31">
        <v>28.169999999999998</v>
      </c>
      <c r="F15" s="31">
        <v>0.03</v>
      </c>
      <c r="G15" s="31">
        <v>6.3599999999999994</v>
      </c>
      <c r="H15" s="31">
        <v>1.33</v>
      </c>
      <c r="I15" s="31">
        <v>0.31</v>
      </c>
      <c r="J15" s="31">
        <v>1</v>
      </c>
      <c r="K15" s="31">
        <v>0.22</v>
      </c>
      <c r="L15" s="31">
        <v>0.2</v>
      </c>
      <c r="M15" s="31">
        <v>9.0000000000000011E-2</v>
      </c>
      <c r="N15" s="31">
        <v>0.05</v>
      </c>
      <c r="O15" s="31">
        <v>0.16</v>
      </c>
      <c r="P15" s="31">
        <v>8</v>
      </c>
      <c r="Q15" s="31">
        <v>0.03</v>
      </c>
      <c r="R15" s="31">
        <v>0</v>
      </c>
      <c r="S15" s="31">
        <v>0</v>
      </c>
      <c r="T15" s="31">
        <v>0</v>
      </c>
      <c r="U15" s="31">
        <v>0.03</v>
      </c>
      <c r="V15" s="31">
        <v>0.39</v>
      </c>
      <c r="W15" s="31">
        <v>0.5</v>
      </c>
      <c r="X15" s="31">
        <v>0.4</v>
      </c>
      <c r="Y15" s="31">
        <v>0</v>
      </c>
      <c r="Z15" s="31">
        <v>0.11</v>
      </c>
      <c r="AA15" s="31">
        <v>9.11</v>
      </c>
      <c r="AB15" s="31">
        <v>0</v>
      </c>
      <c r="AC15" s="31">
        <v>0</v>
      </c>
      <c r="AD15" s="31">
        <v>4.7699999999999996</v>
      </c>
      <c r="AE15" s="31">
        <v>0.05</v>
      </c>
      <c r="AF15" s="31">
        <v>0.21000000000000002</v>
      </c>
    </row>
    <row r="16" spans="1:32" s="197" customFormat="1" ht="27" customHeight="1" x14ac:dyDescent="0.2">
      <c r="A16" s="180" t="s">
        <v>35</v>
      </c>
      <c r="B16" s="28" t="s">
        <v>36</v>
      </c>
      <c r="C16" s="210" t="s">
        <v>208</v>
      </c>
      <c r="D16" s="31">
        <v>0</v>
      </c>
      <c r="E16" s="31">
        <v>0</v>
      </c>
      <c r="F16" s="31">
        <v>0</v>
      </c>
      <c r="G16" s="31">
        <v>0</v>
      </c>
      <c r="H16" s="31">
        <v>0</v>
      </c>
      <c r="I16" s="31">
        <v>0</v>
      </c>
      <c r="J16" s="31">
        <v>0</v>
      </c>
      <c r="K16" s="31">
        <v>0</v>
      </c>
      <c r="L16" s="31">
        <v>0</v>
      </c>
      <c r="M16" s="31">
        <v>0</v>
      </c>
      <c r="N16" s="31">
        <v>0</v>
      </c>
      <c r="O16" s="31">
        <v>0</v>
      </c>
      <c r="P16" s="31">
        <v>0</v>
      </c>
      <c r="Q16" s="31">
        <v>0</v>
      </c>
      <c r="R16" s="31">
        <v>0</v>
      </c>
      <c r="S16" s="31">
        <v>0</v>
      </c>
      <c r="T16" s="31">
        <v>0</v>
      </c>
      <c r="U16" s="31">
        <v>0</v>
      </c>
      <c r="V16" s="31">
        <v>0</v>
      </c>
      <c r="W16" s="31">
        <v>0</v>
      </c>
      <c r="X16" s="31">
        <v>0</v>
      </c>
      <c r="Y16" s="31">
        <v>0</v>
      </c>
      <c r="Z16" s="31">
        <v>0</v>
      </c>
      <c r="AA16" s="31">
        <v>0</v>
      </c>
      <c r="AB16" s="31">
        <v>0</v>
      </c>
      <c r="AC16" s="31">
        <v>0</v>
      </c>
      <c r="AD16" s="31">
        <v>0</v>
      </c>
      <c r="AE16" s="31">
        <v>0</v>
      </c>
      <c r="AF16" s="31">
        <v>0</v>
      </c>
    </row>
    <row r="17" spans="1:32" s="197" customFormat="1" ht="27" customHeight="1" x14ac:dyDescent="0.2">
      <c r="A17" s="180" t="s">
        <v>38</v>
      </c>
      <c r="B17" s="28" t="s">
        <v>39</v>
      </c>
      <c r="C17" s="210" t="s">
        <v>209</v>
      </c>
      <c r="D17" s="31">
        <v>0.44</v>
      </c>
      <c r="E17" s="31">
        <v>0</v>
      </c>
      <c r="F17" s="31">
        <v>0</v>
      </c>
      <c r="G17" s="31">
        <v>0</v>
      </c>
      <c r="H17" s="31">
        <v>0</v>
      </c>
      <c r="I17" s="31">
        <v>0</v>
      </c>
      <c r="J17" s="31">
        <v>0</v>
      </c>
      <c r="K17" s="31">
        <v>0</v>
      </c>
      <c r="L17" s="31">
        <v>0</v>
      </c>
      <c r="M17" s="31">
        <v>0.01</v>
      </c>
      <c r="N17" s="31">
        <v>0</v>
      </c>
      <c r="O17" s="31">
        <v>0</v>
      </c>
      <c r="P17" s="31">
        <v>0</v>
      </c>
      <c r="Q17" s="31">
        <v>0</v>
      </c>
      <c r="R17" s="31">
        <v>0</v>
      </c>
      <c r="S17" s="31">
        <v>0</v>
      </c>
      <c r="T17" s="30">
        <v>0</v>
      </c>
      <c r="U17" s="31">
        <v>0</v>
      </c>
      <c r="V17" s="31">
        <v>0</v>
      </c>
      <c r="W17" s="31">
        <v>0</v>
      </c>
      <c r="X17" s="31">
        <v>0</v>
      </c>
      <c r="Y17" s="31">
        <v>0</v>
      </c>
      <c r="Z17" s="31">
        <v>7.0000000000000007E-2</v>
      </c>
      <c r="AA17" s="31">
        <v>0.36</v>
      </c>
      <c r="AB17" s="31">
        <v>0</v>
      </c>
      <c r="AC17" s="31">
        <v>0</v>
      </c>
      <c r="AD17" s="31">
        <v>0</v>
      </c>
      <c r="AE17" s="31">
        <v>0</v>
      </c>
      <c r="AF17" s="31">
        <v>0</v>
      </c>
    </row>
    <row r="18" spans="1:32" ht="39.950000000000003" customHeight="1" x14ac:dyDescent="0.2">
      <c r="A18" s="211" t="s">
        <v>210</v>
      </c>
      <c r="B18" s="38" t="s">
        <v>211</v>
      </c>
      <c r="C18" s="212"/>
      <c r="D18" s="30">
        <v>24.16</v>
      </c>
      <c r="E18" s="30">
        <v>0</v>
      </c>
      <c r="F18" s="30">
        <v>0</v>
      </c>
      <c r="G18" s="30">
        <v>0</v>
      </c>
      <c r="H18" s="30">
        <v>24.16</v>
      </c>
      <c r="I18" s="30">
        <v>0</v>
      </c>
      <c r="J18" s="30">
        <v>0</v>
      </c>
      <c r="K18" s="30">
        <v>0</v>
      </c>
      <c r="L18" s="30">
        <v>0</v>
      </c>
      <c r="M18" s="30">
        <v>0</v>
      </c>
      <c r="N18" s="30">
        <v>0</v>
      </c>
      <c r="O18" s="30">
        <v>0</v>
      </c>
      <c r="P18" s="30">
        <v>0</v>
      </c>
      <c r="Q18" s="30">
        <v>0</v>
      </c>
      <c r="R18" s="30">
        <v>0</v>
      </c>
      <c r="S18" s="30">
        <v>0</v>
      </c>
      <c r="T18" s="30">
        <v>0</v>
      </c>
      <c r="U18" s="30">
        <v>0</v>
      </c>
      <c r="V18" s="30">
        <v>0</v>
      </c>
      <c r="W18" s="30">
        <v>0</v>
      </c>
      <c r="X18" s="30">
        <v>0</v>
      </c>
      <c r="Y18" s="30">
        <v>0</v>
      </c>
      <c r="Z18" s="30">
        <v>0</v>
      </c>
      <c r="AA18" s="30">
        <v>0</v>
      </c>
      <c r="AB18" s="30">
        <v>0</v>
      </c>
      <c r="AC18" s="30">
        <v>0</v>
      </c>
      <c r="AD18" s="30">
        <v>0</v>
      </c>
      <c r="AE18" s="30">
        <v>0</v>
      </c>
      <c r="AF18" s="30">
        <v>0</v>
      </c>
    </row>
    <row r="19" spans="1:32" ht="39.950000000000003" customHeight="1" x14ac:dyDescent="0.2">
      <c r="A19" s="211" t="s">
        <v>43</v>
      </c>
      <c r="B19" s="28" t="s">
        <v>212</v>
      </c>
      <c r="C19" s="210" t="s">
        <v>213</v>
      </c>
      <c r="D19" s="31">
        <v>0</v>
      </c>
      <c r="E19" s="31">
        <v>0</v>
      </c>
      <c r="F19" s="31">
        <v>0</v>
      </c>
      <c r="G19" s="31">
        <v>0</v>
      </c>
      <c r="H19" s="31">
        <v>0</v>
      </c>
      <c r="I19" s="31">
        <v>0</v>
      </c>
      <c r="J19" s="31">
        <v>0</v>
      </c>
      <c r="K19" s="31">
        <v>0</v>
      </c>
      <c r="L19" s="31">
        <v>0</v>
      </c>
      <c r="M19" s="31">
        <v>0</v>
      </c>
      <c r="N19" s="31">
        <v>0</v>
      </c>
      <c r="O19" s="31">
        <v>0</v>
      </c>
      <c r="P19" s="31">
        <v>0</v>
      </c>
      <c r="Q19" s="31">
        <v>0</v>
      </c>
      <c r="R19" s="31">
        <v>0</v>
      </c>
      <c r="S19" s="31">
        <v>0</v>
      </c>
      <c r="T19" s="31">
        <v>0</v>
      </c>
      <c r="U19" s="31">
        <v>0</v>
      </c>
      <c r="V19" s="31">
        <v>0</v>
      </c>
      <c r="W19" s="31">
        <v>0</v>
      </c>
      <c r="X19" s="31">
        <v>0</v>
      </c>
      <c r="Y19" s="31">
        <v>0</v>
      </c>
      <c r="Z19" s="31">
        <v>0</v>
      </c>
      <c r="AA19" s="31">
        <v>0</v>
      </c>
      <c r="AB19" s="31">
        <v>0</v>
      </c>
      <c r="AC19" s="31">
        <v>0</v>
      </c>
      <c r="AD19" s="31">
        <v>0</v>
      </c>
      <c r="AE19" s="31">
        <v>0</v>
      </c>
      <c r="AF19" s="31">
        <v>0</v>
      </c>
    </row>
    <row r="20" spans="1:32" ht="39.950000000000003" customHeight="1" x14ac:dyDescent="0.2">
      <c r="A20" s="211" t="s">
        <v>46</v>
      </c>
      <c r="B20" s="28" t="s">
        <v>214</v>
      </c>
      <c r="C20" s="213" t="s">
        <v>215</v>
      </c>
      <c r="D20" s="31">
        <v>0</v>
      </c>
      <c r="E20" s="31">
        <v>0</v>
      </c>
      <c r="F20" s="31">
        <v>0</v>
      </c>
      <c r="G20" s="31">
        <v>0</v>
      </c>
      <c r="H20" s="31">
        <v>0</v>
      </c>
      <c r="I20" s="31">
        <v>0</v>
      </c>
      <c r="J20" s="31">
        <v>0</v>
      </c>
      <c r="K20" s="31">
        <v>0</v>
      </c>
      <c r="L20" s="31">
        <v>0</v>
      </c>
      <c r="M20" s="31">
        <v>0</v>
      </c>
      <c r="N20" s="31">
        <v>0</v>
      </c>
      <c r="O20" s="31">
        <v>0</v>
      </c>
      <c r="P20" s="31">
        <v>0</v>
      </c>
      <c r="Q20" s="31">
        <v>0</v>
      </c>
      <c r="R20" s="31">
        <v>0</v>
      </c>
      <c r="S20" s="31">
        <v>0</v>
      </c>
      <c r="T20" s="31">
        <v>0</v>
      </c>
      <c r="U20" s="31">
        <v>0</v>
      </c>
      <c r="V20" s="31">
        <v>0</v>
      </c>
      <c r="W20" s="31">
        <v>0</v>
      </c>
      <c r="X20" s="31">
        <v>0</v>
      </c>
      <c r="Y20" s="31">
        <v>0</v>
      </c>
      <c r="Z20" s="31">
        <v>0</v>
      </c>
      <c r="AA20" s="31">
        <v>0</v>
      </c>
      <c r="AB20" s="31">
        <v>0</v>
      </c>
      <c r="AC20" s="31">
        <v>0</v>
      </c>
      <c r="AD20" s="31">
        <v>0</v>
      </c>
      <c r="AE20" s="31">
        <v>0</v>
      </c>
      <c r="AF20" s="31">
        <v>0</v>
      </c>
    </row>
    <row r="21" spans="1:32" ht="39.950000000000003" customHeight="1" x14ac:dyDescent="0.2">
      <c r="A21" s="211" t="s">
        <v>49</v>
      </c>
      <c r="B21" s="28" t="s">
        <v>216</v>
      </c>
      <c r="C21" s="210" t="s">
        <v>217</v>
      </c>
      <c r="D21" s="31">
        <v>0</v>
      </c>
      <c r="E21" s="31">
        <v>0</v>
      </c>
      <c r="F21" s="31">
        <v>0</v>
      </c>
      <c r="G21" s="31">
        <v>0</v>
      </c>
      <c r="H21" s="31">
        <v>0</v>
      </c>
      <c r="I21" s="31">
        <v>0</v>
      </c>
      <c r="J21" s="31">
        <v>0</v>
      </c>
      <c r="K21" s="31">
        <v>0</v>
      </c>
      <c r="L21" s="31">
        <v>0</v>
      </c>
      <c r="M21" s="31">
        <v>0</v>
      </c>
      <c r="N21" s="31">
        <v>0</v>
      </c>
      <c r="O21" s="31">
        <v>0</v>
      </c>
      <c r="P21" s="31">
        <v>0</v>
      </c>
      <c r="Q21" s="31">
        <v>0</v>
      </c>
      <c r="R21" s="31">
        <v>0</v>
      </c>
      <c r="S21" s="31">
        <v>0</v>
      </c>
      <c r="T21" s="31">
        <v>0</v>
      </c>
      <c r="U21" s="31">
        <v>0</v>
      </c>
      <c r="V21" s="31">
        <v>0</v>
      </c>
      <c r="W21" s="31">
        <v>0</v>
      </c>
      <c r="X21" s="31">
        <v>0</v>
      </c>
      <c r="Y21" s="31">
        <v>0</v>
      </c>
      <c r="Z21" s="31">
        <v>0</v>
      </c>
      <c r="AA21" s="31">
        <v>0</v>
      </c>
      <c r="AB21" s="31">
        <v>0</v>
      </c>
      <c r="AC21" s="31">
        <v>0</v>
      </c>
      <c r="AD21" s="31">
        <v>0</v>
      </c>
      <c r="AE21" s="31">
        <v>0</v>
      </c>
      <c r="AF21" s="31">
        <v>0</v>
      </c>
    </row>
    <row r="22" spans="1:32" ht="39.950000000000003" customHeight="1" x14ac:dyDescent="0.2">
      <c r="A22" s="211" t="s">
        <v>52</v>
      </c>
      <c r="B22" s="28" t="s">
        <v>218</v>
      </c>
      <c r="C22" s="210" t="s">
        <v>219</v>
      </c>
      <c r="D22" s="31">
        <v>0</v>
      </c>
      <c r="E22" s="31">
        <v>0</v>
      </c>
      <c r="F22" s="31">
        <v>0</v>
      </c>
      <c r="G22" s="31">
        <v>0</v>
      </c>
      <c r="H22" s="31">
        <v>0</v>
      </c>
      <c r="I22" s="31">
        <v>0</v>
      </c>
      <c r="J22" s="31">
        <v>0</v>
      </c>
      <c r="K22" s="31">
        <v>0</v>
      </c>
      <c r="L22" s="31">
        <v>0</v>
      </c>
      <c r="M22" s="31">
        <v>0</v>
      </c>
      <c r="N22" s="31">
        <v>0</v>
      </c>
      <c r="O22" s="31">
        <v>0</v>
      </c>
      <c r="P22" s="31">
        <v>0</v>
      </c>
      <c r="Q22" s="31">
        <v>0</v>
      </c>
      <c r="R22" s="31">
        <v>0</v>
      </c>
      <c r="S22" s="31">
        <v>0</v>
      </c>
      <c r="T22" s="31">
        <v>0</v>
      </c>
      <c r="U22" s="31">
        <v>0</v>
      </c>
      <c r="V22" s="31">
        <v>0</v>
      </c>
      <c r="W22" s="31">
        <v>0</v>
      </c>
      <c r="X22" s="31">
        <v>0</v>
      </c>
      <c r="Y22" s="31">
        <v>0</v>
      </c>
      <c r="Z22" s="31">
        <v>0</v>
      </c>
      <c r="AA22" s="31">
        <v>0</v>
      </c>
      <c r="AB22" s="31">
        <v>0</v>
      </c>
      <c r="AC22" s="31">
        <v>0</v>
      </c>
      <c r="AD22" s="31">
        <v>0</v>
      </c>
      <c r="AE22" s="31">
        <v>0</v>
      </c>
      <c r="AF22" s="31">
        <v>0</v>
      </c>
    </row>
    <row r="23" spans="1:32" ht="39.950000000000003" customHeight="1" x14ac:dyDescent="0.2">
      <c r="A23" s="211" t="s">
        <v>55</v>
      </c>
      <c r="B23" s="28" t="s">
        <v>220</v>
      </c>
      <c r="C23" s="210" t="s">
        <v>221</v>
      </c>
      <c r="D23" s="31">
        <v>0</v>
      </c>
      <c r="E23" s="31">
        <v>0</v>
      </c>
      <c r="F23" s="31">
        <v>0</v>
      </c>
      <c r="G23" s="31">
        <v>0</v>
      </c>
      <c r="H23" s="31">
        <v>0</v>
      </c>
      <c r="I23" s="31">
        <v>0</v>
      </c>
      <c r="J23" s="31">
        <v>0</v>
      </c>
      <c r="K23" s="31">
        <v>0</v>
      </c>
      <c r="L23" s="31">
        <v>0</v>
      </c>
      <c r="M23" s="31">
        <v>0</v>
      </c>
      <c r="N23" s="31">
        <v>0</v>
      </c>
      <c r="O23" s="31">
        <v>0</v>
      </c>
      <c r="P23" s="31">
        <v>0</v>
      </c>
      <c r="Q23" s="31">
        <v>0</v>
      </c>
      <c r="R23" s="31">
        <v>0</v>
      </c>
      <c r="S23" s="31">
        <v>0</v>
      </c>
      <c r="T23" s="31">
        <v>0</v>
      </c>
      <c r="U23" s="31">
        <v>0</v>
      </c>
      <c r="V23" s="31">
        <v>0</v>
      </c>
      <c r="W23" s="31">
        <v>0</v>
      </c>
      <c r="X23" s="31">
        <v>0</v>
      </c>
      <c r="Y23" s="31">
        <v>0</v>
      </c>
      <c r="Z23" s="31">
        <v>0</v>
      </c>
      <c r="AA23" s="31">
        <v>0</v>
      </c>
      <c r="AB23" s="31">
        <v>0</v>
      </c>
      <c r="AC23" s="31">
        <v>0</v>
      </c>
      <c r="AD23" s="31">
        <v>0</v>
      </c>
      <c r="AE23" s="31">
        <v>0</v>
      </c>
      <c r="AF23" s="31">
        <v>0</v>
      </c>
    </row>
    <row r="24" spans="1:32" ht="39.950000000000003" customHeight="1" x14ac:dyDescent="0.2">
      <c r="A24" s="211" t="s">
        <v>58</v>
      </c>
      <c r="B24" s="28" t="s">
        <v>222</v>
      </c>
      <c r="C24" s="210" t="s">
        <v>223</v>
      </c>
      <c r="D24" s="31">
        <v>0</v>
      </c>
      <c r="E24" s="31">
        <v>0</v>
      </c>
      <c r="F24" s="31">
        <v>0</v>
      </c>
      <c r="G24" s="31">
        <v>0</v>
      </c>
      <c r="H24" s="31">
        <v>0</v>
      </c>
      <c r="I24" s="31">
        <v>0</v>
      </c>
      <c r="J24" s="31">
        <v>0</v>
      </c>
      <c r="K24" s="31">
        <v>0</v>
      </c>
      <c r="L24" s="31">
        <v>0</v>
      </c>
      <c r="M24" s="31">
        <v>0</v>
      </c>
      <c r="N24" s="31">
        <v>0</v>
      </c>
      <c r="O24" s="31">
        <v>0</v>
      </c>
      <c r="P24" s="31">
        <v>0</v>
      </c>
      <c r="Q24" s="31">
        <v>0</v>
      </c>
      <c r="R24" s="31">
        <v>0</v>
      </c>
      <c r="S24" s="31">
        <v>0</v>
      </c>
      <c r="T24" s="31">
        <v>0</v>
      </c>
      <c r="U24" s="31">
        <v>0</v>
      </c>
      <c r="V24" s="31">
        <v>0</v>
      </c>
      <c r="W24" s="31">
        <v>0</v>
      </c>
      <c r="X24" s="31">
        <v>0</v>
      </c>
      <c r="Y24" s="31">
        <v>0</v>
      </c>
      <c r="Z24" s="31">
        <v>0</v>
      </c>
      <c r="AA24" s="31">
        <v>0</v>
      </c>
      <c r="AB24" s="31">
        <v>0</v>
      </c>
      <c r="AC24" s="31">
        <v>0</v>
      </c>
      <c r="AD24" s="31">
        <v>0</v>
      </c>
      <c r="AE24" s="31">
        <v>0</v>
      </c>
      <c r="AF24" s="31">
        <v>0</v>
      </c>
    </row>
    <row r="25" spans="1:32" ht="80.099999999999994" customHeight="1" x14ac:dyDescent="0.2">
      <c r="A25" s="211" t="s">
        <v>61</v>
      </c>
      <c r="B25" s="28" t="s">
        <v>224</v>
      </c>
      <c r="C25" s="210" t="s">
        <v>225</v>
      </c>
      <c r="D25" s="31">
        <v>0</v>
      </c>
      <c r="E25" s="31">
        <v>0</v>
      </c>
      <c r="F25" s="31">
        <v>0</v>
      </c>
      <c r="G25" s="31">
        <v>0</v>
      </c>
      <c r="H25" s="31">
        <v>0</v>
      </c>
      <c r="I25" s="31">
        <v>0</v>
      </c>
      <c r="J25" s="31">
        <v>0</v>
      </c>
      <c r="K25" s="31">
        <v>0</v>
      </c>
      <c r="L25" s="31">
        <v>0</v>
      </c>
      <c r="M25" s="31">
        <v>0</v>
      </c>
      <c r="N25" s="31">
        <v>0</v>
      </c>
      <c r="O25" s="31">
        <v>0</v>
      </c>
      <c r="P25" s="31">
        <v>0</v>
      </c>
      <c r="Q25" s="31">
        <v>0</v>
      </c>
      <c r="R25" s="31">
        <v>0</v>
      </c>
      <c r="S25" s="31">
        <v>0</v>
      </c>
      <c r="T25" s="31">
        <v>0</v>
      </c>
      <c r="U25" s="31">
        <v>0</v>
      </c>
      <c r="V25" s="31">
        <v>0</v>
      </c>
      <c r="W25" s="31">
        <v>0</v>
      </c>
      <c r="X25" s="31">
        <v>0</v>
      </c>
      <c r="Y25" s="31">
        <v>0</v>
      </c>
      <c r="Z25" s="31">
        <v>0</v>
      </c>
      <c r="AA25" s="31">
        <v>0</v>
      </c>
      <c r="AB25" s="31">
        <v>0</v>
      </c>
      <c r="AC25" s="31">
        <v>0</v>
      </c>
      <c r="AD25" s="31">
        <v>0</v>
      </c>
      <c r="AE25" s="31">
        <v>0</v>
      </c>
      <c r="AF25" s="31">
        <v>0</v>
      </c>
    </row>
    <row r="26" spans="1:32" ht="80.099999999999994" customHeight="1" x14ac:dyDescent="0.2">
      <c r="A26" s="211" t="s">
        <v>64</v>
      </c>
      <c r="B26" s="28" t="s">
        <v>226</v>
      </c>
      <c r="C26" s="210" t="s">
        <v>227</v>
      </c>
      <c r="D26" s="31">
        <v>0</v>
      </c>
      <c r="E26" s="31">
        <v>0</v>
      </c>
      <c r="F26" s="31">
        <v>0</v>
      </c>
      <c r="G26" s="31">
        <v>0</v>
      </c>
      <c r="H26" s="31">
        <v>0</v>
      </c>
      <c r="I26" s="31">
        <v>0</v>
      </c>
      <c r="J26" s="31">
        <v>0</v>
      </c>
      <c r="K26" s="31">
        <v>0</v>
      </c>
      <c r="L26" s="31">
        <v>0</v>
      </c>
      <c r="M26" s="31">
        <v>0</v>
      </c>
      <c r="N26" s="31">
        <v>0</v>
      </c>
      <c r="O26" s="31">
        <v>0</v>
      </c>
      <c r="P26" s="31">
        <v>0</v>
      </c>
      <c r="Q26" s="31">
        <v>0</v>
      </c>
      <c r="R26" s="31">
        <v>0</v>
      </c>
      <c r="S26" s="31">
        <v>0</v>
      </c>
      <c r="T26" s="31">
        <v>0</v>
      </c>
      <c r="U26" s="31">
        <v>0</v>
      </c>
      <c r="V26" s="31">
        <v>0</v>
      </c>
      <c r="W26" s="31">
        <v>0</v>
      </c>
      <c r="X26" s="31">
        <v>0</v>
      </c>
      <c r="Y26" s="31">
        <v>0</v>
      </c>
      <c r="Z26" s="31">
        <v>0</v>
      </c>
      <c r="AA26" s="31">
        <v>0</v>
      </c>
      <c r="AB26" s="31">
        <v>0</v>
      </c>
      <c r="AC26" s="31">
        <v>0</v>
      </c>
      <c r="AD26" s="31">
        <v>0</v>
      </c>
      <c r="AE26" s="31">
        <v>0</v>
      </c>
      <c r="AF26" s="31">
        <v>0</v>
      </c>
    </row>
    <row r="27" spans="1:32" ht="80.099999999999994" customHeight="1" x14ac:dyDescent="0.2">
      <c r="A27" s="211" t="s">
        <v>67</v>
      </c>
      <c r="B27" s="28" t="s">
        <v>228</v>
      </c>
      <c r="C27" s="210" t="s">
        <v>229</v>
      </c>
      <c r="D27" s="31">
        <v>24.16</v>
      </c>
      <c r="E27" s="214">
        <v>0</v>
      </c>
      <c r="F27" s="214">
        <v>0</v>
      </c>
      <c r="G27" s="214">
        <v>0</v>
      </c>
      <c r="H27" s="214">
        <v>24.16</v>
      </c>
      <c r="I27" s="214">
        <v>0</v>
      </c>
      <c r="J27" s="214">
        <v>0</v>
      </c>
      <c r="K27" s="214">
        <v>0</v>
      </c>
      <c r="L27" s="214">
        <v>0</v>
      </c>
      <c r="M27" s="214">
        <v>0</v>
      </c>
      <c r="N27" s="214">
        <v>0</v>
      </c>
      <c r="O27" s="214">
        <v>0</v>
      </c>
      <c r="P27" s="214">
        <v>0</v>
      </c>
      <c r="Q27" s="214">
        <v>0</v>
      </c>
      <c r="R27" s="214">
        <v>0</v>
      </c>
      <c r="S27" s="214">
        <v>0</v>
      </c>
      <c r="T27" s="214">
        <v>0</v>
      </c>
      <c r="U27" s="214">
        <v>0</v>
      </c>
      <c r="V27" s="214">
        <v>0</v>
      </c>
      <c r="W27" s="214">
        <v>0</v>
      </c>
      <c r="X27" s="214">
        <v>0</v>
      </c>
      <c r="Y27" s="214">
        <v>0</v>
      </c>
      <c r="Z27" s="214">
        <v>0</v>
      </c>
      <c r="AA27" s="214">
        <v>0</v>
      </c>
      <c r="AB27" s="214">
        <v>0</v>
      </c>
      <c r="AC27" s="214">
        <v>0</v>
      </c>
      <c r="AD27" s="214">
        <v>0</v>
      </c>
      <c r="AE27" s="214">
        <v>0</v>
      </c>
      <c r="AF27" s="214">
        <v>0</v>
      </c>
    </row>
    <row r="28" spans="1:32" s="218" customFormat="1" ht="50.25" customHeight="1" x14ac:dyDescent="0.2">
      <c r="A28" s="215" t="s">
        <v>230</v>
      </c>
      <c r="B28" s="216" t="s">
        <v>231</v>
      </c>
      <c r="C28" s="217" t="s">
        <v>232</v>
      </c>
      <c r="D28" s="55">
        <v>28.120000000000022</v>
      </c>
      <c r="E28" s="55">
        <v>4.0200000000000102</v>
      </c>
      <c r="F28" s="55">
        <v>0.28000000000000114</v>
      </c>
      <c r="G28" s="55">
        <v>1.990000000000002</v>
      </c>
      <c r="H28" s="55">
        <v>7</v>
      </c>
      <c r="I28" s="55">
        <v>0.17000000000000171</v>
      </c>
      <c r="J28" s="55">
        <v>0.57000000000000028</v>
      </c>
      <c r="K28" s="55">
        <v>1.25</v>
      </c>
      <c r="L28" s="55">
        <v>1.1099999999999994</v>
      </c>
      <c r="M28" s="55">
        <v>0.67000000000000171</v>
      </c>
      <c r="N28" s="55">
        <v>0</v>
      </c>
      <c r="O28" s="55">
        <v>0.25999999999999801</v>
      </c>
      <c r="P28" s="55">
        <v>3.0000000000001137E-2</v>
      </c>
      <c r="Q28" s="55">
        <v>0</v>
      </c>
      <c r="R28" s="55">
        <v>0</v>
      </c>
      <c r="S28" s="55">
        <v>2.0000000000003126E-2</v>
      </c>
      <c r="T28" s="55">
        <v>0</v>
      </c>
      <c r="U28" s="55">
        <v>0.25</v>
      </c>
      <c r="V28" s="55">
        <v>4.9999999999997158E-2</v>
      </c>
      <c r="W28" s="55">
        <v>0</v>
      </c>
      <c r="X28" s="55">
        <v>0.17000000000000171</v>
      </c>
      <c r="Y28" s="55">
        <v>2.0000000000003126E-2</v>
      </c>
      <c r="Z28" s="55">
        <v>5.0000000000000711E-2</v>
      </c>
      <c r="AA28" s="55">
        <v>1</v>
      </c>
      <c r="AB28" s="55">
        <v>0</v>
      </c>
      <c r="AC28" s="55">
        <v>7.9999999999998295E-2</v>
      </c>
      <c r="AD28" s="55">
        <v>4.7000000000000028</v>
      </c>
      <c r="AE28" s="55">
        <v>4.4200000000000017</v>
      </c>
      <c r="AF28" s="55">
        <v>9.9999999999980105E-3</v>
      </c>
    </row>
    <row r="29" spans="1:32" ht="7.5" customHeight="1" x14ac:dyDescent="0.2">
      <c r="A29" s="219" t="s">
        <v>233</v>
      </c>
      <c r="B29" s="220"/>
      <c r="C29" s="221"/>
      <c r="D29" s="221"/>
      <c r="E29" s="221"/>
      <c r="F29" s="221"/>
      <c r="G29" s="221"/>
      <c r="H29" s="221"/>
    </row>
    <row r="30" spans="1:32" ht="38.25" customHeight="1" x14ac:dyDescent="0.2">
      <c r="B30" s="931" t="s">
        <v>234</v>
      </c>
      <c r="C30" s="931"/>
      <c r="D30" s="931"/>
      <c r="E30" s="931"/>
      <c r="F30" s="931"/>
      <c r="G30" s="931"/>
      <c r="H30" s="931"/>
      <c r="I30" s="931"/>
      <c r="J30" s="931"/>
      <c r="K30" s="931"/>
      <c r="L30" s="931"/>
    </row>
  </sheetData>
  <mergeCells count="8">
    <mergeCell ref="B30:L30"/>
    <mergeCell ref="A2:AF2"/>
    <mergeCell ref="AD3:AF3"/>
    <mergeCell ref="A4:A5"/>
    <mergeCell ref="B4:B5"/>
    <mergeCell ref="C4:C5"/>
    <mergeCell ref="D4:D5"/>
    <mergeCell ref="E4:AF4"/>
  </mergeCells>
  <pageMargins left="0.71" right="0.2" top="0.39" bottom="0.31" header="0.46" footer="0.2"/>
  <pageSetup paperSize="8" scale="7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J90"/>
  <sheetViews>
    <sheetView showZeros="0" zoomScale="85" zoomScaleNormal="85" workbookViewId="0">
      <selection activeCell="K10" sqref="K10"/>
    </sheetView>
  </sheetViews>
  <sheetFormatPr defaultColWidth="7.85546875" defaultRowHeight="12.75" x14ac:dyDescent="0.2"/>
  <cols>
    <col min="1" max="1" width="5.28515625" style="662" customWidth="1"/>
    <col min="2" max="2" width="42.7109375" style="662" customWidth="1"/>
    <col min="3" max="3" width="6.140625" style="662" bestFit="1" customWidth="1"/>
    <col min="4" max="4" width="10.5703125" style="662" bestFit="1" customWidth="1"/>
    <col min="5" max="5" width="8.85546875" style="662" customWidth="1"/>
    <col min="6" max="6" width="8.5703125" style="662" customWidth="1"/>
    <col min="7" max="7" width="8.42578125" style="662" customWidth="1"/>
    <col min="8" max="8" width="8.5703125" style="662" customWidth="1"/>
    <col min="9" max="10" width="7.85546875" style="662" customWidth="1"/>
    <col min="11" max="11" width="7.42578125" style="662" customWidth="1"/>
    <col min="12" max="16" width="7.85546875" style="662" customWidth="1"/>
    <col min="17" max="17" width="7.5703125" style="662" customWidth="1"/>
    <col min="18" max="18" width="7.85546875" style="662" customWidth="1"/>
    <col min="19" max="19" width="8" style="662" customWidth="1"/>
    <col min="20" max="22" width="7.85546875" style="662" customWidth="1"/>
    <col min="23" max="23" width="7" style="662" customWidth="1"/>
    <col min="24" max="30" width="7.85546875" style="662" customWidth="1"/>
    <col min="31" max="31" width="7.42578125" style="662" customWidth="1"/>
    <col min="32" max="32" width="7.85546875" style="662" customWidth="1"/>
    <col min="33" max="16384" width="7.85546875" style="662"/>
  </cols>
  <sheetData>
    <row r="1" spans="1:36" ht="15.75" x14ac:dyDescent="0.25">
      <c r="A1" s="659" t="s">
        <v>2536</v>
      </c>
      <c r="B1" s="660"/>
      <c r="C1" s="661"/>
      <c r="D1" s="661"/>
      <c r="E1" s="661"/>
      <c r="F1" s="661"/>
      <c r="G1" s="661"/>
      <c r="H1" s="660"/>
      <c r="I1" s="660"/>
      <c r="J1" s="660"/>
      <c r="K1" s="660"/>
      <c r="L1" s="660"/>
      <c r="M1" s="660"/>
      <c r="N1" s="660"/>
      <c r="O1" s="660"/>
      <c r="P1" s="660"/>
      <c r="Q1" s="660"/>
      <c r="R1" s="660"/>
      <c r="S1" s="660"/>
      <c r="T1" s="660"/>
      <c r="U1" s="660"/>
      <c r="V1" s="660"/>
      <c r="W1" s="660"/>
      <c r="X1" s="660"/>
      <c r="Y1" s="660"/>
      <c r="Z1" s="660"/>
      <c r="AA1" s="660"/>
      <c r="AB1" s="660"/>
      <c r="AC1" s="660"/>
      <c r="AD1" s="660"/>
      <c r="AE1" s="660"/>
      <c r="AF1" s="660"/>
    </row>
    <row r="2" spans="1:36" ht="45" customHeight="1" x14ac:dyDescent="0.2">
      <c r="B2" s="663"/>
      <c r="C2" s="663"/>
      <c r="D2" s="663"/>
      <c r="E2" s="943" t="s">
        <v>2537</v>
      </c>
      <c r="F2" s="943"/>
      <c r="G2" s="943"/>
      <c r="H2" s="943"/>
      <c r="I2" s="943"/>
      <c r="J2" s="943"/>
      <c r="K2" s="943"/>
      <c r="L2" s="943"/>
      <c r="M2" s="943"/>
      <c r="N2" s="943"/>
      <c r="O2" s="943"/>
      <c r="P2" s="943"/>
      <c r="Q2" s="943"/>
      <c r="R2" s="943"/>
      <c r="S2" s="943"/>
      <c r="T2" s="943"/>
      <c r="U2" s="943"/>
      <c r="V2" s="943"/>
      <c r="W2" s="943"/>
      <c r="X2" s="943"/>
      <c r="Y2" s="663"/>
      <c r="Z2" s="663"/>
      <c r="AA2" s="663"/>
      <c r="AB2" s="663"/>
      <c r="AC2" s="663"/>
      <c r="AD2" s="663"/>
      <c r="AE2" s="663"/>
      <c r="AF2" s="663"/>
      <c r="AG2" s="663"/>
      <c r="AH2" s="663"/>
      <c r="AI2" s="663"/>
      <c r="AJ2" s="663"/>
    </row>
    <row r="3" spans="1:36" ht="15.95" customHeight="1" x14ac:dyDescent="0.25">
      <c r="A3" s="660"/>
      <c r="B3" s="664"/>
      <c r="C3" s="664"/>
      <c r="D3" s="665"/>
      <c r="E3" s="665"/>
      <c r="F3" s="666"/>
      <c r="G3" s="660"/>
      <c r="H3" s="667"/>
      <c r="I3" s="660"/>
      <c r="J3" s="660"/>
      <c r="K3" s="660"/>
      <c r="L3" s="660"/>
      <c r="M3" s="660"/>
      <c r="N3" s="660"/>
      <c r="O3" s="660"/>
      <c r="P3" s="668"/>
      <c r="Q3" s="944"/>
      <c r="R3" s="944"/>
      <c r="S3" s="669"/>
      <c r="T3" s="670"/>
      <c r="U3" s="670"/>
      <c r="V3" s="670"/>
      <c r="W3" s="670"/>
      <c r="X3" s="670"/>
      <c r="Y3" s="670"/>
      <c r="Z3" s="670"/>
      <c r="AA3" s="670"/>
      <c r="AB3" s="670"/>
      <c r="AC3" s="670"/>
      <c r="AD3" s="944" t="s">
        <v>2</v>
      </c>
      <c r="AE3" s="944"/>
      <c r="AF3" s="944"/>
    </row>
    <row r="4" spans="1:36" ht="21.95" customHeight="1" x14ac:dyDescent="0.2">
      <c r="A4" s="945" t="s">
        <v>3</v>
      </c>
      <c r="B4" s="945" t="s">
        <v>237</v>
      </c>
      <c r="C4" s="945" t="s">
        <v>5</v>
      </c>
      <c r="D4" s="938" t="s">
        <v>6</v>
      </c>
      <c r="E4" s="946" t="s">
        <v>238</v>
      </c>
      <c r="F4" s="947"/>
      <c r="G4" s="947"/>
      <c r="H4" s="947"/>
      <c r="I4" s="947"/>
      <c r="J4" s="947"/>
      <c r="K4" s="947"/>
      <c r="L4" s="947"/>
      <c r="M4" s="947"/>
      <c r="N4" s="947"/>
      <c r="O4" s="947"/>
      <c r="P4" s="947"/>
      <c r="Q4" s="947"/>
      <c r="R4" s="947"/>
      <c r="S4" s="947"/>
      <c r="T4" s="947"/>
      <c r="U4" s="947"/>
      <c r="V4" s="947"/>
      <c r="W4" s="947"/>
      <c r="X4" s="947"/>
      <c r="Y4" s="947"/>
      <c r="Z4" s="947"/>
      <c r="AA4" s="947"/>
      <c r="AB4" s="947"/>
      <c r="AC4" s="947"/>
      <c r="AD4" s="947"/>
      <c r="AE4" s="947"/>
      <c r="AF4" s="948"/>
    </row>
    <row r="5" spans="1:36" ht="46.5" customHeight="1" x14ac:dyDescent="0.2">
      <c r="A5" s="945"/>
      <c r="B5" s="945"/>
      <c r="C5" s="945"/>
      <c r="D5" s="938"/>
      <c r="E5" s="671" t="str">
        <f>[5]CH1!E5</f>
        <v>Xã Đại Trạch</v>
      </c>
      <c r="F5" s="671" t="str">
        <f>[5]CH1!F5</f>
        <v>Xã Nam Trạch</v>
      </c>
      <c r="G5" s="671" t="str">
        <f>[5]CH1!G5</f>
        <v>Xã Nhân Trạch</v>
      </c>
      <c r="H5" s="671" t="str">
        <f>[5]CH1!H5</f>
        <v>Xã Lý Trạch</v>
      </c>
      <c r="I5" s="671" t="str">
        <f>[5]CH1!I5</f>
        <v>Xã Đức Trạch</v>
      </c>
      <c r="J5" s="671" t="str">
        <f>[5]CH1!J5</f>
        <v>Xã Đồng Trạch</v>
      </c>
      <c r="K5" s="671" t="s">
        <v>2538</v>
      </c>
      <c r="L5" s="671" t="str">
        <f>[5]CH1!M5</f>
        <v>Xã Bắc Trạch</v>
      </c>
      <c r="M5" s="671" t="str">
        <f>[5]CH1!N5</f>
        <v>Xã Thanh Trạch</v>
      </c>
      <c r="N5" s="671" t="str">
        <f>[5]CH1!O5</f>
        <v>Xã Mỹ Trạch</v>
      </c>
      <c r="O5" s="671" t="str">
        <f>[5]CH1!P5</f>
        <v>Xã Hạ Trạch</v>
      </c>
      <c r="P5" s="671" t="str">
        <f>[5]CH1!Q5</f>
        <v>Xã Phúc Trạch</v>
      </c>
      <c r="Q5" s="671" t="str">
        <f>[5]CH1!R5</f>
        <v>Xã Lâm Trạch</v>
      </c>
      <c r="R5" s="671" t="str">
        <f>[5]CH1!S5</f>
        <v>Xã Xuân Trạch</v>
      </c>
      <c r="S5" s="671" t="str">
        <f>[5]CH1!T5</f>
        <v>Xã Liên Trạch</v>
      </c>
      <c r="T5" s="671" t="str">
        <f>[5]CH1!V5</f>
        <v>Xã Hưng Trạch</v>
      </c>
      <c r="U5" s="671" t="str">
        <f>[5]CH1!W5</f>
        <v>Xã Cự Nẫm</v>
      </c>
      <c r="V5" s="671" t="str">
        <f>[5]CH1!X5</f>
        <v>Xã Tây Trạch</v>
      </c>
      <c r="W5" s="671" t="str">
        <f>[5]CH1!Y5</f>
        <v>Xã Hòa Trạch</v>
      </c>
      <c r="X5" s="671" t="str">
        <f>[5]CH1!Z5</f>
        <v>Xã Vạn Trạch</v>
      </c>
      <c r="Y5" s="671" t="str">
        <f>[5]CH1!AB5</f>
        <v>Xã Phú Định</v>
      </c>
      <c r="Z5" s="671" t="str">
        <f>[5]CH1!AC5</f>
        <v>Xã Sơn Lộc</v>
      </c>
      <c r="AA5" s="671" t="str">
        <f>[5]CH1!AD5</f>
        <v>Xã Trung Trạch</v>
      </c>
      <c r="AB5" s="671" t="str">
        <f>[5]CH1!AE5</f>
        <v>Xã Tân Trạch</v>
      </c>
      <c r="AC5" s="671" t="str">
        <f>[5]CH1!AF5</f>
        <v>Xã Thượng Trạch</v>
      </c>
      <c r="AD5" s="671" t="str">
        <f>[5]CH1!AG5</f>
        <v>TT Hoàn Lão</v>
      </c>
      <c r="AE5" s="671" t="s">
        <v>2539</v>
      </c>
      <c r="AF5" s="671" t="str">
        <f>[5]CH1!AH5</f>
        <v>TT NT Việt Trung</v>
      </c>
    </row>
    <row r="6" spans="1:36" ht="24.95" customHeight="1" x14ac:dyDescent="0.2">
      <c r="A6" s="672" t="s">
        <v>239</v>
      </c>
      <c r="B6" s="672" t="s">
        <v>240</v>
      </c>
      <c r="C6" s="672" t="s">
        <v>241</v>
      </c>
      <c r="D6" s="673" t="s">
        <v>2540</v>
      </c>
      <c r="E6" s="237" t="s">
        <v>242</v>
      </c>
      <c r="F6" s="238" t="s">
        <v>243</v>
      </c>
      <c r="G6" s="239" t="s">
        <v>244</v>
      </c>
      <c r="H6" s="240">
        <v>-8</v>
      </c>
      <c r="I6" s="240">
        <v>-9</v>
      </c>
      <c r="J6" s="240">
        <v>-10</v>
      </c>
      <c r="K6" s="240">
        <v>-11</v>
      </c>
      <c r="L6" s="240">
        <v>-13</v>
      </c>
      <c r="M6" s="240">
        <v>-14</v>
      </c>
      <c r="N6" s="240">
        <v>-15</v>
      </c>
      <c r="O6" s="240">
        <v>-16</v>
      </c>
      <c r="P6" s="240">
        <v>-17</v>
      </c>
      <c r="Q6" s="240">
        <v>-18</v>
      </c>
      <c r="R6" s="240">
        <v>-19</v>
      </c>
      <c r="S6" s="240">
        <v>-20</v>
      </c>
      <c r="T6" s="240">
        <v>-22</v>
      </c>
      <c r="U6" s="240">
        <v>-23</v>
      </c>
      <c r="V6" s="240">
        <v>-24</v>
      </c>
      <c r="W6" s="240">
        <v>-25</v>
      </c>
      <c r="X6" s="240">
        <v>-26</v>
      </c>
      <c r="Y6" s="240">
        <v>-28</v>
      </c>
      <c r="Z6" s="240">
        <v>-29</v>
      </c>
      <c r="AA6" s="240">
        <v>-30</v>
      </c>
      <c r="AB6" s="240">
        <v>-31</v>
      </c>
      <c r="AC6" s="240">
        <v>-32</v>
      </c>
      <c r="AD6" s="240">
        <v>-33</v>
      </c>
      <c r="AE6" s="240"/>
      <c r="AF6" s="240">
        <v>-34</v>
      </c>
    </row>
    <row r="7" spans="1:36" ht="24.75" customHeight="1" x14ac:dyDescent="0.2">
      <c r="A7" s="674">
        <v>1</v>
      </c>
      <c r="B7" s="675" t="s">
        <v>10</v>
      </c>
      <c r="C7" s="676" t="s">
        <v>11</v>
      </c>
      <c r="D7" s="677">
        <v>671.68999999999983</v>
      </c>
      <c r="E7" s="678">
        <v>134.74</v>
      </c>
      <c r="F7" s="678">
        <v>7.7700000000000005</v>
      </c>
      <c r="G7" s="678">
        <v>12.059999999999999</v>
      </c>
      <c r="H7" s="678">
        <v>141.35999999999999</v>
      </c>
      <c r="I7" s="678">
        <v>11.97</v>
      </c>
      <c r="J7" s="678">
        <v>10.309999999999999</v>
      </c>
      <c r="K7" s="678">
        <v>31.93</v>
      </c>
      <c r="L7" s="678">
        <v>11.809999999999997</v>
      </c>
      <c r="M7" s="678">
        <v>16.97</v>
      </c>
      <c r="N7" s="678">
        <v>3.57</v>
      </c>
      <c r="O7" s="678">
        <v>8.56</v>
      </c>
      <c r="P7" s="678">
        <v>5.8500000000000005</v>
      </c>
      <c r="Q7" s="678">
        <v>3.69</v>
      </c>
      <c r="R7" s="678">
        <v>2.58</v>
      </c>
      <c r="S7" s="678">
        <v>5.35</v>
      </c>
      <c r="T7" s="678">
        <v>5.17</v>
      </c>
      <c r="U7" s="678">
        <v>3.3899999999999997</v>
      </c>
      <c r="V7" s="678">
        <v>7.1199999999999992</v>
      </c>
      <c r="W7" s="678">
        <v>6.05</v>
      </c>
      <c r="X7" s="678">
        <v>40.32</v>
      </c>
      <c r="Y7" s="678">
        <v>11.620000000000001</v>
      </c>
      <c r="Z7" s="678">
        <v>7.6300000000000008</v>
      </c>
      <c r="AA7" s="678">
        <v>58.730000000000004</v>
      </c>
      <c r="AB7" s="678">
        <v>0.54999999999999993</v>
      </c>
      <c r="AC7" s="678">
        <v>17.3</v>
      </c>
      <c r="AD7" s="678">
        <v>50.94</v>
      </c>
      <c r="AE7" s="678">
        <v>44.04</v>
      </c>
      <c r="AF7" s="678">
        <v>10.31</v>
      </c>
    </row>
    <row r="8" spans="1:36" ht="24.75" customHeight="1" x14ac:dyDescent="0.2">
      <c r="A8" s="679" t="s">
        <v>12</v>
      </c>
      <c r="B8" s="680" t="s">
        <v>13</v>
      </c>
      <c r="C8" s="681" t="s">
        <v>14</v>
      </c>
      <c r="D8" s="682">
        <v>162.48999999999998</v>
      </c>
      <c r="E8" s="682">
        <v>32.299999999999997</v>
      </c>
      <c r="F8" s="682">
        <v>0.66</v>
      </c>
      <c r="G8" s="682">
        <v>0</v>
      </c>
      <c r="H8" s="682">
        <v>26.740000000000002</v>
      </c>
      <c r="I8" s="682">
        <v>0</v>
      </c>
      <c r="J8" s="682">
        <v>6.27</v>
      </c>
      <c r="K8" s="682">
        <v>8.33</v>
      </c>
      <c r="L8" s="682">
        <v>8.9999999999999982</v>
      </c>
      <c r="M8" s="682">
        <v>6.96</v>
      </c>
      <c r="N8" s="682">
        <v>0.3</v>
      </c>
      <c r="O8" s="682">
        <v>3.5</v>
      </c>
      <c r="P8" s="682">
        <v>0.85</v>
      </c>
      <c r="Q8" s="682">
        <v>0.42</v>
      </c>
      <c r="R8" s="682">
        <v>7.0000000000000007E-2</v>
      </c>
      <c r="S8" s="682">
        <v>0.55000000000000004</v>
      </c>
      <c r="T8" s="682">
        <v>0.61</v>
      </c>
      <c r="U8" s="682">
        <v>0.63000000000000012</v>
      </c>
      <c r="V8" s="682">
        <v>3.06</v>
      </c>
      <c r="W8" s="682">
        <v>0</v>
      </c>
      <c r="X8" s="682">
        <v>5.6599999999999993</v>
      </c>
      <c r="Y8" s="682">
        <v>0.67</v>
      </c>
      <c r="Z8" s="682">
        <v>0.05</v>
      </c>
      <c r="AA8" s="682">
        <v>11.26</v>
      </c>
      <c r="AB8" s="682">
        <v>0</v>
      </c>
      <c r="AC8" s="682">
        <v>0.15</v>
      </c>
      <c r="AD8" s="682">
        <v>28.029999999999998</v>
      </c>
      <c r="AE8" s="682">
        <v>16.399999999999999</v>
      </c>
      <c r="AF8" s="682">
        <v>0.02</v>
      </c>
    </row>
    <row r="9" spans="1:36" ht="24.75" customHeight="1" x14ac:dyDescent="0.2">
      <c r="A9" s="679"/>
      <c r="B9" s="683" t="s">
        <v>15</v>
      </c>
      <c r="C9" s="681" t="s">
        <v>16</v>
      </c>
      <c r="D9" s="682">
        <v>129.95999999999998</v>
      </c>
      <c r="E9" s="684">
        <v>23.549999999999997</v>
      </c>
      <c r="F9" s="684">
        <v>0.45</v>
      </c>
      <c r="G9" s="684">
        <v>0</v>
      </c>
      <c r="H9" s="684">
        <v>26.71</v>
      </c>
      <c r="I9" s="684">
        <v>0</v>
      </c>
      <c r="J9" s="684">
        <v>6.27</v>
      </c>
      <c r="K9" s="684">
        <v>0.52</v>
      </c>
      <c r="L9" s="684">
        <v>8.9999999999999982</v>
      </c>
      <c r="M9" s="684">
        <v>6.8699999999999992</v>
      </c>
      <c r="N9" s="684">
        <v>0.3</v>
      </c>
      <c r="O9" s="684">
        <v>2.2999999999999998</v>
      </c>
      <c r="P9" s="684">
        <v>0.47</v>
      </c>
      <c r="Q9" s="684">
        <v>0.04</v>
      </c>
      <c r="R9" s="684">
        <v>0</v>
      </c>
      <c r="S9" s="684">
        <v>0.35</v>
      </c>
      <c r="T9" s="684">
        <v>0.61</v>
      </c>
      <c r="U9" s="684">
        <v>0.56000000000000005</v>
      </c>
      <c r="V9" s="684">
        <v>2.69</v>
      </c>
      <c r="W9" s="684">
        <v>0</v>
      </c>
      <c r="X9" s="684">
        <v>5.3299999999999992</v>
      </c>
      <c r="Y9" s="684">
        <v>0.14000000000000001</v>
      </c>
      <c r="Z9" s="684">
        <v>0.01</v>
      </c>
      <c r="AA9" s="684">
        <v>9.09</v>
      </c>
      <c r="AB9" s="684">
        <v>0</v>
      </c>
      <c r="AC9" s="684">
        <v>0</v>
      </c>
      <c r="AD9" s="684">
        <v>27.529999999999998</v>
      </c>
      <c r="AE9" s="684">
        <v>7.16</v>
      </c>
      <c r="AF9" s="684">
        <v>0.01</v>
      </c>
    </row>
    <row r="10" spans="1:36" ht="24.75" customHeight="1" x14ac:dyDescent="0.2">
      <c r="A10" s="679" t="s">
        <v>17</v>
      </c>
      <c r="B10" s="680" t="s">
        <v>18</v>
      </c>
      <c r="C10" s="681" t="s">
        <v>19</v>
      </c>
      <c r="D10" s="682">
        <v>212.75</v>
      </c>
      <c r="E10" s="684">
        <v>28.62</v>
      </c>
      <c r="F10" s="684">
        <v>5.41</v>
      </c>
      <c r="G10" s="684">
        <v>1.6400000000000001</v>
      </c>
      <c r="H10" s="684">
        <v>66.239999999999995</v>
      </c>
      <c r="I10" s="684">
        <v>7.6999999999999993</v>
      </c>
      <c r="J10" s="684">
        <v>2.54</v>
      </c>
      <c r="K10" s="684">
        <v>8.9599999999999991</v>
      </c>
      <c r="L10" s="684">
        <v>1.87</v>
      </c>
      <c r="M10" s="684">
        <v>7.6</v>
      </c>
      <c r="N10" s="684">
        <v>3.2</v>
      </c>
      <c r="O10" s="684">
        <v>4.5999999999999996</v>
      </c>
      <c r="P10" s="684">
        <v>4.6300000000000008</v>
      </c>
      <c r="Q10" s="684">
        <v>2.27</v>
      </c>
      <c r="R10" s="684">
        <v>1.4500000000000002</v>
      </c>
      <c r="S10" s="684">
        <v>1.37</v>
      </c>
      <c r="T10" s="684">
        <v>3.99</v>
      </c>
      <c r="U10" s="684">
        <v>1.83</v>
      </c>
      <c r="V10" s="684">
        <v>3.04</v>
      </c>
      <c r="W10" s="684">
        <v>5.35</v>
      </c>
      <c r="X10" s="684">
        <v>3.38</v>
      </c>
      <c r="Y10" s="684">
        <v>2.4400000000000004</v>
      </c>
      <c r="Z10" s="684">
        <v>3.75</v>
      </c>
      <c r="AA10" s="684">
        <v>7.1400000000000006</v>
      </c>
      <c r="AB10" s="684">
        <v>0.08</v>
      </c>
      <c r="AC10" s="684">
        <v>0.18</v>
      </c>
      <c r="AD10" s="684">
        <v>12.000000000000002</v>
      </c>
      <c r="AE10" s="684">
        <v>15.36</v>
      </c>
      <c r="AF10" s="684">
        <v>6.11</v>
      </c>
    </row>
    <row r="11" spans="1:36" ht="24.75" customHeight="1" x14ac:dyDescent="0.2">
      <c r="A11" s="679" t="s">
        <v>20</v>
      </c>
      <c r="B11" s="680" t="s">
        <v>21</v>
      </c>
      <c r="C11" s="681" t="s">
        <v>22</v>
      </c>
      <c r="D11" s="682">
        <v>37.479999999999997</v>
      </c>
      <c r="E11" s="684">
        <v>0.53</v>
      </c>
      <c r="F11" s="684">
        <v>1.57</v>
      </c>
      <c r="G11" s="684">
        <v>0</v>
      </c>
      <c r="H11" s="684">
        <v>6</v>
      </c>
      <c r="I11" s="684">
        <v>0</v>
      </c>
      <c r="J11" s="684">
        <v>0.1</v>
      </c>
      <c r="K11" s="684">
        <v>1.6600000000000001</v>
      </c>
      <c r="L11" s="684">
        <v>0.5</v>
      </c>
      <c r="M11" s="684">
        <v>0.2</v>
      </c>
      <c r="N11" s="684">
        <v>0</v>
      </c>
      <c r="O11" s="684">
        <v>0.3</v>
      </c>
      <c r="P11" s="684">
        <v>0.22</v>
      </c>
      <c r="Q11" s="684">
        <v>0.42</v>
      </c>
      <c r="R11" s="684">
        <v>0.73</v>
      </c>
      <c r="S11" s="684">
        <v>0.79999999999999993</v>
      </c>
      <c r="T11" s="684">
        <v>0.3</v>
      </c>
      <c r="U11" s="684">
        <v>0.27</v>
      </c>
      <c r="V11" s="684">
        <v>0.42000000000000004</v>
      </c>
      <c r="W11" s="684">
        <v>0.2</v>
      </c>
      <c r="X11" s="684">
        <v>0.2</v>
      </c>
      <c r="Y11" s="684">
        <v>1.19</v>
      </c>
      <c r="Z11" s="684">
        <v>2.25</v>
      </c>
      <c r="AA11" s="684">
        <v>0</v>
      </c>
      <c r="AB11" s="684">
        <v>0.47</v>
      </c>
      <c r="AC11" s="684">
        <v>0.21</v>
      </c>
      <c r="AD11" s="684">
        <v>5.94</v>
      </c>
      <c r="AE11" s="684">
        <v>10.129999999999999</v>
      </c>
      <c r="AF11" s="684">
        <v>2.87</v>
      </c>
    </row>
    <row r="12" spans="1:36" ht="24.75" customHeight="1" x14ac:dyDescent="0.2">
      <c r="A12" s="679" t="s">
        <v>23</v>
      </c>
      <c r="B12" s="680" t="s">
        <v>24</v>
      </c>
      <c r="C12" s="681" t="s">
        <v>25</v>
      </c>
      <c r="D12" s="682">
        <v>0.51</v>
      </c>
      <c r="E12" s="684">
        <v>0</v>
      </c>
      <c r="F12" s="684">
        <v>0</v>
      </c>
      <c r="G12" s="684">
        <v>0</v>
      </c>
      <c r="H12" s="684">
        <v>0</v>
      </c>
      <c r="I12" s="684">
        <v>0</v>
      </c>
      <c r="J12" s="684">
        <v>0</v>
      </c>
      <c r="K12" s="684">
        <v>0</v>
      </c>
      <c r="L12" s="684">
        <v>0</v>
      </c>
      <c r="M12" s="684">
        <v>0</v>
      </c>
      <c r="N12" s="684">
        <v>0</v>
      </c>
      <c r="O12" s="684">
        <v>0</v>
      </c>
      <c r="P12" s="684">
        <v>0</v>
      </c>
      <c r="Q12" s="684">
        <v>0</v>
      </c>
      <c r="R12" s="684">
        <v>0</v>
      </c>
      <c r="S12" s="684">
        <v>0</v>
      </c>
      <c r="T12" s="684">
        <v>0</v>
      </c>
      <c r="U12" s="684">
        <v>0</v>
      </c>
      <c r="V12" s="684">
        <v>0</v>
      </c>
      <c r="W12" s="684">
        <v>0</v>
      </c>
      <c r="X12" s="684">
        <v>0</v>
      </c>
      <c r="Y12" s="684">
        <v>0.45</v>
      </c>
      <c r="Z12" s="684">
        <v>0</v>
      </c>
      <c r="AA12" s="684">
        <v>0</v>
      </c>
      <c r="AB12" s="684">
        <v>0</v>
      </c>
      <c r="AC12" s="684">
        <v>0.06</v>
      </c>
      <c r="AD12" s="684">
        <v>0</v>
      </c>
      <c r="AE12" s="684">
        <v>0</v>
      </c>
      <c r="AF12" s="684">
        <v>0</v>
      </c>
    </row>
    <row r="13" spans="1:36" ht="24.75" customHeight="1" x14ac:dyDescent="0.2">
      <c r="A13" s="679" t="s">
        <v>26</v>
      </c>
      <c r="B13" s="680" t="s">
        <v>27</v>
      </c>
      <c r="C13" s="681" t="s">
        <v>28</v>
      </c>
      <c r="D13" s="682">
        <v>0</v>
      </c>
      <c r="E13" s="684">
        <v>0</v>
      </c>
      <c r="F13" s="684">
        <v>0</v>
      </c>
      <c r="G13" s="684">
        <v>0</v>
      </c>
      <c r="H13" s="684">
        <v>0</v>
      </c>
      <c r="I13" s="684">
        <v>0</v>
      </c>
      <c r="J13" s="684">
        <v>0</v>
      </c>
      <c r="K13" s="684">
        <v>0</v>
      </c>
      <c r="L13" s="684">
        <v>0</v>
      </c>
      <c r="M13" s="684">
        <v>0</v>
      </c>
      <c r="N13" s="684">
        <v>0</v>
      </c>
      <c r="O13" s="684">
        <v>0</v>
      </c>
      <c r="P13" s="684">
        <v>0</v>
      </c>
      <c r="Q13" s="684">
        <v>0</v>
      </c>
      <c r="R13" s="684">
        <v>0</v>
      </c>
      <c r="S13" s="684">
        <v>0</v>
      </c>
      <c r="T13" s="684">
        <v>0</v>
      </c>
      <c r="U13" s="684">
        <v>0</v>
      </c>
      <c r="V13" s="684">
        <v>0</v>
      </c>
      <c r="W13" s="684">
        <v>0</v>
      </c>
      <c r="X13" s="684">
        <v>0</v>
      </c>
      <c r="Y13" s="684">
        <v>0</v>
      </c>
      <c r="Z13" s="684">
        <v>0</v>
      </c>
      <c r="AA13" s="684">
        <v>0</v>
      </c>
      <c r="AB13" s="684">
        <v>0</v>
      </c>
      <c r="AC13" s="684">
        <v>0</v>
      </c>
      <c r="AD13" s="684">
        <v>0</v>
      </c>
      <c r="AE13" s="684">
        <v>0</v>
      </c>
      <c r="AF13" s="684">
        <v>0</v>
      </c>
    </row>
    <row r="14" spans="1:36" ht="24.75" customHeight="1" x14ac:dyDescent="0.2">
      <c r="A14" s="679" t="s">
        <v>29</v>
      </c>
      <c r="B14" s="680" t="s">
        <v>30</v>
      </c>
      <c r="C14" s="681" t="s">
        <v>31</v>
      </c>
      <c r="D14" s="682">
        <v>227.31000000000003</v>
      </c>
      <c r="E14" s="684">
        <v>67.52</v>
      </c>
      <c r="F14" s="684">
        <v>0.1</v>
      </c>
      <c r="G14" s="684">
        <v>4.0599999999999996</v>
      </c>
      <c r="H14" s="684">
        <v>41.05</v>
      </c>
      <c r="I14" s="684">
        <v>3.96</v>
      </c>
      <c r="J14" s="684">
        <v>0.4</v>
      </c>
      <c r="K14" s="684">
        <v>12.76</v>
      </c>
      <c r="L14" s="684">
        <v>0.24</v>
      </c>
      <c r="M14" s="684">
        <v>2.1100000000000003</v>
      </c>
      <c r="N14" s="684">
        <v>0.02</v>
      </c>
      <c r="O14" s="684">
        <v>0</v>
      </c>
      <c r="P14" s="684">
        <v>0.15</v>
      </c>
      <c r="Q14" s="684">
        <v>0.55000000000000004</v>
      </c>
      <c r="R14" s="684">
        <v>0.33000000000000007</v>
      </c>
      <c r="S14" s="684">
        <v>2.63</v>
      </c>
      <c r="T14" s="684">
        <v>0.27</v>
      </c>
      <c r="U14" s="684">
        <v>0.63</v>
      </c>
      <c r="V14" s="684">
        <v>0.60000000000000009</v>
      </c>
      <c r="W14" s="684">
        <v>0</v>
      </c>
      <c r="X14" s="684">
        <v>30.68</v>
      </c>
      <c r="Y14" s="684">
        <v>6.87</v>
      </c>
      <c r="Z14" s="684">
        <v>1.4000000000000001</v>
      </c>
      <c r="AA14" s="684">
        <v>30.88</v>
      </c>
      <c r="AB14" s="684">
        <v>0</v>
      </c>
      <c r="AC14" s="684">
        <v>16.7</v>
      </c>
      <c r="AD14" s="684">
        <v>0.2</v>
      </c>
      <c r="AE14" s="684">
        <v>2.1</v>
      </c>
      <c r="AF14" s="684">
        <v>1.1000000000000001</v>
      </c>
    </row>
    <row r="15" spans="1:36" ht="24.75" customHeight="1" x14ac:dyDescent="0.2">
      <c r="A15" s="679" t="s">
        <v>32</v>
      </c>
      <c r="B15" s="680" t="s">
        <v>33</v>
      </c>
      <c r="C15" s="681" t="s">
        <v>34</v>
      </c>
      <c r="D15" s="682">
        <v>30.709999999999997</v>
      </c>
      <c r="E15" s="684">
        <v>5.77</v>
      </c>
      <c r="F15" s="684">
        <v>0.03</v>
      </c>
      <c r="G15" s="684">
        <v>6.3599999999999994</v>
      </c>
      <c r="H15" s="684">
        <v>1.33</v>
      </c>
      <c r="I15" s="684">
        <v>0.31</v>
      </c>
      <c r="J15" s="684">
        <v>1</v>
      </c>
      <c r="K15" s="684">
        <v>0.22</v>
      </c>
      <c r="L15" s="684">
        <v>0.2</v>
      </c>
      <c r="M15" s="684">
        <v>9.0000000000000011E-2</v>
      </c>
      <c r="N15" s="684">
        <v>0.05</v>
      </c>
      <c r="O15" s="684">
        <v>0.16</v>
      </c>
      <c r="P15" s="684">
        <v>0</v>
      </c>
      <c r="Q15" s="684">
        <v>0.03</v>
      </c>
      <c r="R15" s="684">
        <v>0</v>
      </c>
      <c r="S15" s="684">
        <v>0</v>
      </c>
      <c r="T15" s="684">
        <v>0</v>
      </c>
      <c r="U15" s="684">
        <v>0.03</v>
      </c>
      <c r="V15" s="684">
        <v>0</v>
      </c>
      <c r="W15" s="684">
        <v>0.5</v>
      </c>
      <c r="X15" s="684">
        <v>0.4</v>
      </c>
      <c r="Y15" s="684">
        <v>0</v>
      </c>
      <c r="Z15" s="684">
        <v>0.11</v>
      </c>
      <c r="AA15" s="684">
        <v>9.09</v>
      </c>
      <c r="AB15" s="684">
        <v>0</v>
      </c>
      <c r="AC15" s="684">
        <v>0</v>
      </c>
      <c r="AD15" s="684">
        <v>4.7699999999999996</v>
      </c>
      <c r="AE15" s="684">
        <v>0.05</v>
      </c>
      <c r="AF15" s="684">
        <v>0.21000000000000002</v>
      </c>
    </row>
    <row r="16" spans="1:36" ht="24.75" customHeight="1" x14ac:dyDescent="0.2">
      <c r="A16" s="679" t="s">
        <v>35</v>
      </c>
      <c r="B16" s="680" t="s">
        <v>36</v>
      </c>
      <c r="C16" s="681" t="s">
        <v>37</v>
      </c>
      <c r="D16" s="682">
        <v>0</v>
      </c>
      <c r="E16" s="684">
        <v>0</v>
      </c>
      <c r="F16" s="684">
        <v>0</v>
      </c>
      <c r="G16" s="684">
        <v>0</v>
      </c>
      <c r="H16" s="684">
        <v>0</v>
      </c>
      <c r="I16" s="684">
        <v>0</v>
      </c>
      <c r="J16" s="684">
        <v>0</v>
      </c>
      <c r="K16" s="684">
        <v>0</v>
      </c>
      <c r="L16" s="684">
        <v>0</v>
      </c>
      <c r="M16" s="684">
        <v>0</v>
      </c>
      <c r="N16" s="684">
        <v>0</v>
      </c>
      <c r="O16" s="684">
        <v>0</v>
      </c>
      <c r="P16" s="684">
        <v>0</v>
      </c>
      <c r="Q16" s="684">
        <v>0</v>
      </c>
      <c r="R16" s="684">
        <v>0</v>
      </c>
      <c r="S16" s="684">
        <v>0</v>
      </c>
      <c r="T16" s="684">
        <v>0</v>
      </c>
      <c r="U16" s="684">
        <v>0</v>
      </c>
      <c r="V16" s="684">
        <v>0</v>
      </c>
      <c r="W16" s="684">
        <v>0</v>
      </c>
      <c r="X16" s="684">
        <v>0</v>
      </c>
      <c r="Y16" s="684">
        <v>0</v>
      </c>
      <c r="Z16" s="684">
        <v>0</v>
      </c>
      <c r="AA16" s="684">
        <v>0</v>
      </c>
      <c r="AB16" s="684">
        <v>0</v>
      </c>
      <c r="AC16" s="684">
        <v>0</v>
      </c>
      <c r="AD16" s="684">
        <v>0</v>
      </c>
      <c r="AE16" s="684">
        <v>0</v>
      </c>
      <c r="AF16" s="684">
        <v>0</v>
      </c>
    </row>
    <row r="17" spans="1:32" ht="24.75" customHeight="1" x14ac:dyDescent="0.2">
      <c r="A17" s="679" t="s">
        <v>38</v>
      </c>
      <c r="B17" s="680" t="s">
        <v>39</v>
      </c>
      <c r="C17" s="681" t="s">
        <v>40</v>
      </c>
      <c r="D17" s="682">
        <v>0.44</v>
      </c>
      <c r="E17" s="684">
        <v>0</v>
      </c>
      <c r="F17" s="684">
        <v>0</v>
      </c>
      <c r="G17" s="684">
        <v>0</v>
      </c>
      <c r="H17" s="684">
        <v>0</v>
      </c>
      <c r="I17" s="684">
        <v>0</v>
      </c>
      <c r="J17" s="684">
        <v>0</v>
      </c>
      <c r="K17" s="684">
        <v>0</v>
      </c>
      <c r="L17" s="684">
        <v>0</v>
      </c>
      <c r="M17" s="684">
        <v>0.01</v>
      </c>
      <c r="N17" s="684">
        <v>0</v>
      </c>
      <c r="O17" s="684">
        <v>0</v>
      </c>
      <c r="P17" s="684">
        <v>0</v>
      </c>
      <c r="Q17" s="684">
        <v>0</v>
      </c>
      <c r="R17" s="684">
        <v>0</v>
      </c>
      <c r="S17" s="684">
        <v>0</v>
      </c>
      <c r="T17" s="684">
        <v>0</v>
      </c>
      <c r="U17" s="684">
        <v>0</v>
      </c>
      <c r="V17" s="684">
        <v>0</v>
      </c>
      <c r="W17" s="684">
        <v>0</v>
      </c>
      <c r="X17" s="684">
        <v>0</v>
      </c>
      <c r="Y17" s="684">
        <v>0</v>
      </c>
      <c r="Z17" s="684">
        <v>7.0000000000000007E-2</v>
      </c>
      <c r="AA17" s="684">
        <v>0.36</v>
      </c>
      <c r="AB17" s="684">
        <v>0</v>
      </c>
      <c r="AC17" s="684">
        <v>0</v>
      </c>
      <c r="AD17" s="684">
        <v>0</v>
      </c>
      <c r="AE17" s="684">
        <v>0</v>
      </c>
      <c r="AF17" s="684">
        <v>0</v>
      </c>
    </row>
    <row r="18" spans="1:32" ht="24.75" customHeight="1" x14ac:dyDescent="0.2">
      <c r="A18" s="685">
        <v>2</v>
      </c>
      <c r="B18" s="686" t="s">
        <v>41</v>
      </c>
      <c r="C18" s="687" t="s">
        <v>42</v>
      </c>
      <c r="D18" s="688">
        <v>44.689999999999991</v>
      </c>
      <c r="E18" s="689">
        <v>4.4199999999999964</v>
      </c>
      <c r="F18" s="689">
        <v>0.35000000000000742</v>
      </c>
      <c r="G18" s="689">
        <v>2.3499999999999925</v>
      </c>
      <c r="H18" s="689">
        <v>9.1299999999999972</v>
      </c>
      <c r="I18" s="689">
        <v>0.34999999999999831</v>
      </c>
      <c r="J18" s="689">
        <v>1.5400000000000018</v>
      </c>
      <c r="K18" s="689">
        <v>2.0999999999999979</v>
      </c>
      <c r="L18" s="689">
        <v>1.1100000000000114</v>
      </c>
      <c r="M18" s="689">
        <v>2.9700000000000166</v>
      </c>
      <c r="N18" s="689">
        <v>8.0000000000000279E-2</v>
      </c>
      <c r="O18" s="689">
        <v>1.1099999999999863</v>
      </c>
      <c r="P18" s="689">
        <v>0.22000000000000952</v>
      </c>
      <c r="Q18" s="689">
        <v>6.0000000000003134E-2</v>
      </c>
      <c r="R18" s="689">
        <v>0.12</v>
      </c>
      <c r="S18" s="689">
        <v>0.79000000000002402</v>
      </c>
      <c r="T18" s="689">
        <v>0</v>
      </c>
      <c r="U18" s="689">
        <v>0.55000000000000426</v>
      </c>
      <c r="V18" s="689">
        <v>6.0000000000012932E-2</v>
      </c>
      <c r="W18" s="689">
        <v>0</v>
      </c>
      <c r="X18" s="689">
        <v>0.18999999999994799</v>
      </c>
      <c r="Y18" s="689">
        <v>0.24999999999998401</v>
      </c>
      <c r="Z18" s="689">
        <v>0.29999999999999805</v>
      </c>
      <c r="AA18" s="689">
        <v>3.8800000000000012</v>
      </c>
      <c r="AB18" s="689">
        <v>0.30999999999999955</v>
      </c>
      <c r="AC18" s="689">
        <v>0.24000000000000199</v>
      </c>
      <c r="AD18" s="689">
        <v>6.83</v>
      </c>
      <c r="AE18" s="689">
        <v>4.5899999999999945</v>
      </c>
      <c r="AF18" s="689">
        <v>0.78999999999999981</v>
      </c>
    </row>
    <row r="19" spans="1:32" ht="24.75" customHeight="1" x14ac:dyDescent="0.2">
      <c r="A19" s="679" t="s">
        <v>43</v>
      </c>
      <c r="B19" s="680" t="s">
        <v>44</v>
      </c>
      <c r="C19" s="681" t="s">
        <v>45</v>
      </c>
      <c r="D19" s="682">
        <v>0</v>
      </c>
      <c r="E19" s="684">
        <v>0</v>
      </c>
      <c r="F19" s="684">
        <v>0</v>
      </c>
      <c r="G19" s="684">
        <v>0</v>
      </c>
      <c r="H19" s="684">
        <v>0</v>
      </c>
      <c r="I19" s="684">
        <v>0</v>
      </c>
      <c r="J19" s="684">
        <v>0</v>
      </c>
      <c r="K19" s="684">
        <v>0</v>
      </c>
      <c r="L19" s="684">
        <v>0</v>
      </c>
      <c r="M19" s="684">
        <v>0</v>
      </c>
      <c r="N19" s="684">
        <v>0</v>
      </c>
      <c r="O19" s="684">
        <v>0</v>
      </c>
      <c r="P19" s="684">
        <v>0</v>
      </c>
      <c r="Q19" s="684">
        <v>0</v>
      </c>
      <c r="R19" s="684">
        <v>0</v>
      </c>
      <c r="S19" s="684">
        <v>0</v>
      </c>
      <c r="T19" s="684">
        <v>0</v>
      </c>
      <c r="U19" s="684">
        <v>0</v>
      </c>
      <c r="V19" s="684">
        <v>0</v>
      </c>
      <c r="W19" s="684">
        <v>0</v>
      </c>
      <c r="X19" s="684">
        <v>0</v>
      </c>
      <c r="Y19" s="684">
        <v>0</v>
      </c>
      <c r="Z19" s="684">
        <v>0</v>
      </c>
      <c r="AA19" s="684">
        <v>0</v>
      </c>
      <c r="AB19" s="684">
        <v>0</v>
      </c>
      <c r="AC19" s="684">
        <v>0</v>
      </c>
      <c r="AD19" s="684">
        <v>0</v>
      </c>
      <c r="AE19" s="684">
        <v>0</v>
      </c>
      <c r="AF19" s="684">
        <v>0</v>
      </c>
    </row>
    <row r="20" spans="1:32" ht="24.75" customHeight="1" x14ac:dyDescent="0.2">
      <c r="A20" s="679" t="s">
        <v>46</v>
      </c>
      <c r="B20" s="680" t="s">
        <v>47</v>
      </c>
      <c r="C20" s="681" t="s">
        <v>48</v>
      </c>
      <c r="D20" s="682">
        <v>0</v>
      </c>
      <c r="E20" s="684">
        <v>0</v>
      </c>
      <c r="F20" s="684">
        <v>0</v>
      </c>
      <c r="G20" s="684">
        <v>0</v>
      </c>
      <c r="H20" s="684">
        <v>0</v>
      </c>
      <c r="I20" s="684">
        <v>0</v>
      </c>
      <c r="J20" s="684">
        <v>0</v>
      </c>
      <c r="K20" s="684">
        <v>0</v>
      </c>
      <c r="L20" s="684">
        <v>0</v>
      </c>
      <c r="M20" s="684">
        <v>0</v>
      </c>
      <c r="N20" s="684">
        <v>0</v>
      </c>
      <c r="O20" s="684">
        <v>0</v>
      </c>
      <c r="P20" s="684">
        <v>0</v>
      </c>
      <c r="Q20" s="684">
        <v>0</v>
      </c>
      <c r="R20" s="684">
        <v>0</v>
      </c>
      <c r="S20" s="684">
        <v>0</v>
      </c>
      <c r="T20" s="684">
        <v>0</v>
      </c>
      <c r="U20" s="684">
        <v>0</v>
      </c>
      <c r="V20" s="684">
        <v>0</v>
      </c>
      <c r="W20" s="684">
        <v>0</v>
      </c>
      <c r="X20" s="684">
        <v>0</v>
      </c>
      <c r="Y20" s="684">
        <v>0</v>
      </c>
      <c r="Z20" s="684">
        <v>0</v>
      </c>
      <c r="AA20" s="684">
        <v>0</v>
      </c>
      <c r="AB20" s="684">
        <v>0</v>
      </c>
      <c r="AC20" s="684">
        <v>0</v>
      </c>
      <c r="AD20" s="684">
        <v>0</v>
      </c>
      <c r="AE20" s="684">
        <v>0</v>
      </c>
      <c r="AF20" s="684">
        <v>0</v>
      </c>
    </row>
    <row r="21" spans="1:32" ht="24.75" customHeight="1" x14ac:dyDescent="0.2">
      <c r="A21" s="679" t="s">
        <v>49</v>
      </c>
      <c r="B21" s="680" t="s">
        <v>50</v>
      </c>
      <c r="C21" s="690" t="s">
        <v>51</v>
      </c>
      <c r="D21" s="682">
        <v>0</v>
      </c>
      <c r="E21" s="684">
        <v>0</v>
      </c>
      <c r="F21" s="684">
        <v>0</v>
      </c>
      <c r="G21" s="684">
        <v>0</v>
      </c>
      <c r="H21" s="684">
        <v>0</v>
      </c>
      <c r="I21" s="684">
        <v>0</v>
      </c>
      <c r="J21" s="684">
        <v>0</v>
      </c>
      <c r="K21" s="684">
        <v>0</v>
      </c>
      <c r="L21" s="684">
        <v>0</v>
      </c>
      <c r="M21" s="684">
        <v>0</v>
      </c>
      <c r="N21" s="684">
        <v>0</v>
      </c>
      <c r="O21" s="684">
        <v>0</v>
      </c>
      <c r="P21" s="684">
        <v>0</v>
      </c>
      <c r="Q21" s="684">
        <v>0</v>
      </c>
      <c r="R21" s="684">
        <v>0</v>
      </c>
      <c r="S21" s="684">
        <v>0</v>
      </c>
      <c r="T21" s="684">
        <v>0</v>
      </c>
      <c r="U21" s="684">
        <v>0</v>
      </c>
      <c r="V21" s="684">
        <v>0</v>
      </c>
      <c r="W21" s="684">
        <v>0</v>
      </c>
      <c r="X21" s="684">
        <v>0</v>
      </c>
      <c r="Y21" s="684">
        <v>0</v>
      </c>
      <c r="Z21" s="684">
        <v>0</v>
      </c>
      <c r="AA21" s="684">
        <v>0</v>
      </c>
      <c r="AB21" s="684">
        <v>0</v>
      </c>
      <c r="AC21" s="684">
        <v>0</v>
      </c>
      <c r="AD21" s="684">
        <v>0</v>
      </c>
      <c r="AE21" s="684">
        <v>0</v>
      </c>
      <c r="AF21" s="684">
        <v>0</v>
      </c>
    </row>
    <row r="22" spans="1:32" ht="24.75" customHeight="1" x14ac:dyDescent="0.2">
      <c r="A22" s="679" t="s">
        <v>52</v>
      </c>
      <c r="B22" s="680" t="s">
        <v>53</v>
      </c>
      <c r="C22" s="681" t="s">
        <v>54</v>
      </c>
      <c r="D22" s="682">
        <v>0</v>
      </c>
      <c r="E22" s="684">
        <v>0</v>
      </c>
      <c r="F22" s="684">
        <v>0</v>
      </c>
      <c r="G22" s="684">
        <v>0</v>
      </c>
      <c r="H22" s="684">
        <v>0</v>
      </c>
      <c r="I22" s="684">
        <v>0</v>
      </c>
      <c r="J22" s="684">
        <v>0</v>
      </c>
      <c r="K22" s="684">
        <v>0</v>
      </c>
      <c r="L22" s="684">
        <v>0</v>
      </c>
      <c r="M22" s="684">
        <v>0</v>
      </c>
      <c r="N22" s="684">
        <v>0</v>
      </c>
      <c r="O22" s="684">
        <v>0</v>
      </c>
      <c r="P22" s="684">
        <v>0</v>
      </c>
      <c r="Q22" s="684">
        <v>0</v>
      </c>
      <c r="R22" s="684">
        <v>0</v>
      </c>
      <c r="S22" s="684">
        <v>0</v>
      </c>
      <c r="T22" s="684">
        <v>0</v>
      </c>
      <c r="U22" s="684">
        <v>0</v>
      </c>
      <c r="V22" s="684">
        <v>0</v>
      </c>
      <c r="W22" s="684">
        <v>0</v>
      </c>
      <c r="X22" s="684">
        <v>0</v>
      </c>
      <c r="Y22" s="684">
        <v>0</v>
      </c>
      <c r="Z22" s="684">
        <v>0</v>
      </c>
      <c r="AA22" s="684">
        <v>0</v>
      </c>
      <c r="AB22" s="684">
        <v>0</v>
      </c>
      <c r="AC22" s="684">
        <v>0</v>
      </c>
      <c r="AD22" s="684">
        <v>0</v>
      </c>
      <c r="AE22" s="684">
        <v>0</v>
      </c>
      <c r="AF22" s="684">
        <v>0</v>
      </c>
    </row>
    <row r="23" spans="1:32" ht="24.75" customHeight="1" x14ac:dyDescent="0.2">
      <c r="A23" s="679" t="s">
        <v>55</v>
      </c>
      <c r="B23" s="680" t="s">
        <v>56</v>
      </c>
      <c r="C23" s="681" t="s">
        <v>57</v>
      </c>
      <c r="D23" s="682">
        <v>0</v>
      </c>
      <c r="E23" s="684">
        <v>0</v>
      </c>
      <c r="F23" s="684">
        <v>0</v>
      </c>
      <c r="G23" s="684">
        <v>0</v>
      </c>
      <c r="H23" s="684">
        <v>0</v>
      </c>
      <c r="I23" s="684">
        <v>0</v>
      </c>
      <c r="J23" s="684">
        <v>0</v>
      </c>
      <c r="K23" s="684">
        <v>0</v>
      </c>
      <c r="L23" s="684">
        <v>0</v>
      </c>
      <c r="M23" s="684">
        <v>0</v>
      </c>
      <c r="N23" s="684">
        <v>0</v>
      </c>
      <c r="O23" s="684">
        <v>0</v>
      </c>
      <c r="P23" s="684">
        <v>0</v>
      </c>
      <c r="Q23" s="684">
        <v>0</v>
      </c>
      <c r="R23" s="684">
        <v>0</v>
      </c>
      <c r="S23" s="684">
        <v>0</v>
      </c>
      <c r="T23" s="684">
        <v>0</v>
      </c>
      <c r="U23" s="684">
        <v>0</v>
      </c>
      <c r="V23" s="684">
        <v>0</v>
      </c>
      <c r="W23" s="684">
        <v>0</v>
      </c>
      <c r="X23" s="684">
        <v>0</v>
      </c>
      <c r="Y23" s="684">
        <v>0</v>
      </c>
      <c r="Z23" s="684">
        <v>0</v>
      </c>
      <c r="AA23" s="684">
        <v>0</v>
      </c>
      <c r="AB23" s="684">
        <v>0</v>
      </c>
      <c r="AC23" s="684">
        <v>0</v>
      </c>
      <c r="AD23" s="684">
        <v>0</v>
      </c>
      <c r="AE23" s="684">
        <v>0</v>
      </c>
      <c r="AF23" s="684">
        <v>0</v>
      </c>
    </row>
    <row r="24" spans="1:32" ht="24.75" customHeight="1" x14ac:dyDescent="0.2">
      <c r="A24" s="679" t="s">
        <v>58</v>
      </c>
      <c r="B24" s="680" t="s">
        <v>59</v>
      </c>
      <c r="C24" s="681" t="s">
        <v>60</v>
      </c>
      <c r="D24" s="682">
        <v>0.55000000000000004</v>
      </c>
      <c r="E24" s="684">
        <v>0</v>
      </c>
      <c r="F24" s="684">
        <v>0</v>
      </c>
      <c r="G24" s="684">
        <v>0.01</v>
      </c>
      <c r="H24" s="684">
        <v>0</v>
      </c>
      <c r="I24" s="684">
        <v>0</v>
      </c>
      <c r="J24" s="684">
        <v>0.04</v>
      </c>
      <c r="K24" s="684">
        <v>0</v>
      </c>
      <c r="L24" s="684">
        <v>0</v>
      </c>
      <c r="M24" s="684">
        <v>0.03</v>
      </c>
      <c r="N24" s="684">
        <v>0</v>
      </c>
      <c r="O24" s="684">
        <v>0.01</v>
      </c>
      <c r="P24" s="684">
        <v>0</v>
      </c>
      <c r="Q24" s="684">
        <v>0</v>
      </c>
      <c r="R24" s="684">
        <v>0</v>
      </c>
      <c r="S24" s="684">
        <v>0</v>
      </c>
      <c r="T24" s="684">
        <v>0</v>
      </c>
      <c r="U24" s="684">
        <v>0</v>
      </c>
      <c r="V24" s="684">
        <v>0</v>
      </c>
      <c r="W24" s="684">
        <v>0</v>
      </c>
      <c r="X24" s="684">
        <v>0</v>
      </c>
      <c r="Y24" s="684">
        <v>0</v>
      </c>
      <c r="Z24" s="684">
        <v>0.01</v>
      </c>
      <c r="AA24" s="684">
        <v>0.02</v>
      </c>
      <c r="AB24" s="684">
        <v>0</v>
      </c>
      <c r="AC24" s="684">
        <v>0</v>
      </c>
      <c r="AD24" s="684">
        <v>0.43</v>
      </c>
      <c r="AE24" s="684">
        <v>0</v>
      </c>
      <c r="AF24" s="684">
        <v>0</v>
      </c>
    </row>
    <row r="25" spans="1:32" ht="24.75" customHeight="1" x14ac:dyDescent="0.2">
      <c r="A25" s="679" t="s">
        <v>61</v>
      </c>
      <c r="B25" s="680" t="s">
        <v>62</v>
      </c>
      <c r="C25" s="690" t="s">
        <v>63</v>
      </c>
      <c r="D25" s="682">
        <v>1.6199999999999999</v>
      </c>
      <c r="E25" s="684">
        <v>0.39</v>
      </c>
      <c r="F25" s="684">
        <v>0</v>
      </c>
      <c r="G25" s="684">
        <v>0</v>
      </c>
      <c r="H25" s="684">
        <v>0</v>
      </c>
      <c r="I25" s="684">
        <v>0</v>
      </c>
      <c r="J25" s="684">
        <v>0</v>
      </c>
      <c r="K25" s="684">
        <v>0</v>
      </c>
      <c r="L25" s="684">
        <v>0.06</v>
      </c>
      <c r="M25" s="684">
        <v>0.98</v>
      </c>
      <c r="N25" s="684">
        <v>0</v>
      </c>
      <c r="O25" s="684">
        <v>0</v>
      </c>
      <c r="P25" s="684">
        <v>0</v>
      </c>
      <c r="Q25" s="684">
        <v>0</v>
      </c>
      <c r="R25" s="684">
        <v>0</v>
      </c>
      <c r="S25" s="684">
        <v>0</v>
      </c>
      <c r="T25" s="684">
        <v>0</v>
      </c>
      <c r="U25" s="684">
        <v>0</v>
      </c>
      <c r="V25" s="684">
        <v>0</v>
      </c>
      <c r="W25" s="684">
        <v>0</v>
      </c>
      <c r="X25" s="684">
        <v>0</v>
      </c>
      <c r="Y25" s="684">
        <v>0</v>
      </c>
      <c r="Z25" s="684">
        <v>0</v>
      </c>
      <c r="AA25" s="684">
        <v>0.04</v>
      </c>
      <c r="AB25" s="684">
        <v>0</v>
      </c>
      <c r="AC25" s="684">
        <v>0</v>
      </c>
      <c r="AD25" s="684">
        <v>0</v>
      </c>
      <c r="AE25" s="684">
        <v>0</v>
      </c>
      <c r="AF25" s="684">
        <v>0.15</v>
      </c>
    </row>
    <row r="26" spans="1:32" ht="24.75" customHeight="1" x14ac:dyDescent="0.2">
      <c r="A26" s="679" t="s">
        <v>64</v>
      </c>
      <c r="B26" s="691" t="s">
        <v>65</v>
      </c>
      <c r="C26" s="692" t="s">
        <v>66</v>
      </c>
      <c r="D26" s="682">
        <v>0</v>
      </c>
      <c r="E26" s="684">
        <v>0</v>
      </c>
      <c r="F26" s="684">
        <v>0</v>
      </c>
      <c r="G26" s="684">
        <v>0</v>
      </c>
      <c r="H26" s="684">
        <v>0</v>
      </c>
      <c r="I26" s="684">
        <v>0</v>
      </c>
      <c r="J26" s="684">
        <v>0</v>
      </c>
      <c r="K26" s="684">
        <v>0</v>
      </c>
      <c r="L26" s="684">
        <v>0</v>
      </c>
      <c r="M26" s="684">
        <v>0</v>
      </c>
      <c r="N26" s="684">
        <v>0</v>
      </c>
      <c r="O26" s="684">
        <v>0</v>
      </c>
      <c r="P26" s="684">
        <v>0</v>
      </c>
      <c r="Q26" s="684">
        <v>0</v>
      </c>
      <c r="R26" s="684">
        <v>0</v>
      </c>
      <c r="S26" s="684">
        <v>0</v>
      </c>
      <c r="T26" s="684">
        <v>0</v>
      </c>
      <c r="U26" s="684">
        <v>0</v>
      </c>
      <c r="V26" s="684">
        <v>0</v>
      </c>
      <c r="W26" s="684">
        <v>0</v>
      </c>
      <c r="X26" s="684">
        <v>0</v>
      </c>
      <c r="Y26" s="684">
        <v>0</v>
      </c>
      <c r="Z26" s="684">
        <v>0</v>
      </c>
      <c r="AA26" s="684">
        <v>0</v>
      </c>
      <c r="AB26" s="684">
        <v>0</v>
      </c>
      <c r="AC26" s="684">
        <v>0</v>
      </c>
      <c r="AD26" s="684">
        <v>0</v>
      </c>
      <c r="AE26" s="684">
        <v>0</v>
      </c>
      <c r="AF26" s="684">
        <v>0</v>
      </c>
    </row>
    <row r="27" spans="1:32" ht="30.75" customHeight="1" x14ac:dyDescent="0.2">
      <c r="A27" s="679" t="s">
        <v>67</v>
      </c>
      <c r="B27" s="693" t="s">
        <v>68</v>
      </c>
      <c r="C27" s="692" t="s">
        <v>69</v>
      </c>
      <c r="D27" s="682">
        <v>24.829999999999984</v>
      </c>
      <c r="E27" s="684">
        <v>3.6899999999999977</v>
      </c>
      <c r="F27" s="684">
        <v>0.26000000000000512</v>
      </c>
      <c r="G27" s="684">
        <v>2.009999999999998</v>
      </c>
      <c r="H27" s="684">
        <v>6.4399999999999977</v>
      </c>
      <c r="I27" s="684">
        <v>7.0000000000000284E-2</v>
      </c>
      <c r="J27" s="684">
        <v>0.53000000000000114</v>
      </c>
      <c r="K27" s="684">
        <v>1.25</v>
      </c>
      <c r="L27" s="684">
        <v>1.0500000000000114</v>
      </c>
      <c r="M27" s="684">
        <v>0.64000000000001478</v>
      </c>
      <c r="N27" s="684">
        <v>0</v>
      </c>
      <c r="O27" s="684">
        <v>0.25999999999999091</v>
      </c>
      <c r="P27" s="684">
        <v>0.21000000000000796</v>
      </c>
      <c r="Q27" s="684">
        <v>0</v>
      </c>
      <c r="R27" s="684">
        <v>0</v>
      </c>
      <c r="S27" s="684">
        <v>4.0000000000020464E-2</v>
      </c>
      <c r="T27" s="684">
        <v>0</v>
      </c>
      <c r="U27" s="684">
        <v>0.25</v>
      </c>
      <c r="V27" s="684">
        <v>5.0000000000011369E-2</v>
      </c>
      <c r="W27" s="684">
        <v>0</v>
      </c>
      <c r="X27" s="684">
        <v>0.17999999999994998</v>
      </c>
      <c r="Y27" s="684">
        <v>0.13999999999998636</v>
      </c>
      <c r="Z27" s="684">
        <v>4.9999999999997158E-2</v>
      </c>
      <c r="AA27" s="684">
        <v>1.269999999999996</v>
      </c>
      <c r="AB27" s="684">
        <v>0.10999999999999943</v>
      </c>
      <c r="AC27" s="684">
        <v>0.17000000000000171</v>
      </c>
      <c r="AD27" s="684">
        <v>4.0600000000000023</v>
      </c>
      <c r="AE27" s="684">
        <v>2.0999999999999943</v>
      </c>
      <c r="AF27" s="684">
        <v>0</v>
      </c>
    </row>
    <row r="28" spans="1:32" ht="24.75" customHeight="1" x14ac:dyDescent="0.2">
      <c r="A28" s="679" t="s">
        <v>70</v>
      </c>
      <c r="B28" s="680" t="s">
        <v>71</v>
      </c>
      <c r="C28" s="692" t="s">
        <v>72</v>
      </c>
      <c r="D28" s="682">
        <v>0.34999999999999964</v>
      </c>
      <c r="E28" s="684">
        <v>0</v>
      </c>
      <c r="F28" s="684">
        <v>0</v>
      </c>
      <c r="G28" s="684">
        <v>0</v>
      </c>
      <c r="H28" s="684">
        <v>0</v>
      </c>
      <c r="I28" s="684">
        <v>0</v>
      </c>
      <c r="J28" s="684">
        <v>0</v>
      </c>
      <c r="K28" s="684">
        <v>0</v>
      </c>
      <c r="L28" s="684">
        <v>0</v>
      </c>
      <c r="M28" s="684">
        <v>0</v>
      </c>
      <c r="N28" s="684">
        <v>0</v>
      </c>
      <c r="O28" s="684">
        <v>0.34999999999999964</v>
      </c>
      <c r="P28" s="684">
        <v>0</v>
      </c>
      <c r="Q28" s="684">
        <v>0</v>
      </c>
      <c r="R28" s="684">
        <v>0</v>
      </c>
      <c r="S28" s="684">
        <v>0</v>
      </c>
      <c r="T28" s="684">
        <v>0</v>
      </c>
      <c r="U28" s="684">
        <v>0</v>
      </c>
      <c r="V28" s="684">
        <v>0</v>
      </c>
      <c r="W28" s="684">
        <v>0</v>
      </c>
      <c r="X28" s="684">
        <v>0</v>
      </c>
      <c r="Y28" s="684">
        <v>0</v>
      </c>
      <c r="Z28" s="684">
        <v>0</v>
      </c>
      <c r="AA28" s="684">
        <v>0</v>
      </c>
      <c r="AB28" s="684">
        <v>0</v>
      </c>
      <c r="AC28" s="684">
        <v>0</v>
      </c>
      <c r="AD28" s="684">
        <v>0</v>
      </c>
      <c r="AE28" s="684">
        <v>0</v>
      </c>
      <c r="AF28" s="684">
        <v>0</v>
      </c>
    </row>
    <row r="29" spans="1:32" ht="24.75" customHeight="1" x14ac:dyDescent="0.2">
      <c r="A29" s="679" t="s">
        <v>73</v>
      </c>
      <c r="B29" s="691" t="s">
        <v>74</v>
      </c>
      <c r="C29" s="692" t="s">
        <v>75</v>
      </c>
      <c r="D29" s="682">
        <v>0</v>
      </c>
      <c r="E29" s="684"/>
      <c r="F29" s="684"/>
      <c r="G29" s="684"/>
      <c r="H29" s="684"/>
      <c r="I29" s="684"/>
      <c r="J29" s="684"/>
      <c r="K29" s="684"/>
      <c r="L29" s="684"/>
      <c r="M29" s="684"/>
      <c r="N29" s="684"/>
      <c r="O29" s="684"/>
      <c r="P29" s="684"/>
      <c r="Q29" s="684"/>
      <c r="R29" s="684"/>
      <c r="S29" s="684"/>
      <c r="T29" s="684"/>
      <c r="U29" s="684"/>
      <c r="V29" s="684"/>
      <c r="W29" s="684"/>
      <c r="X29" s="684"/>
      <c r="Y29" s="684"/>
      <c r="Z29" s="684"/>
      <c r="AA29" s="684"/>
      <c r="AB29" s="684"/>
      <c r="AC29" s="684"/>
      <c r="AD29" s="684"/>
      <c r="AE29" s="684"/>
      <c r="AF29" s="684"/>
    </row>
    <row r="30" spans="1:32" ht="24.75" customHeight="1" x14ac:dyDescent="0.2">
      <c r="A30" s="679" t="s">
        <v>76</v>
      </c>
      <c r="B30" s="680" t="s">
        <v>77</v>
      </c>
      <c r="C30" s="690" t="s">
        <v>78</v>
      </c>
      <c r="D30" s="682">
        <v>0</v>
      </c>
      <c r="E30" s="684">
        <v>0</v>
      </c>
      <c r="F30" s="684">
        <v>0</v>
      </c>
      <c r="G30" s="684">
        <v>0</v>
      </c>
      <c r="H30" s="684">
        <v>0</v>
      </c>
      <c r="I30" s="684">
        <v>0</v>
      </c>
      <c r="J30" s="684">
        <v>0</v>
      </c>
      <c r="K30" s="684">
        <v>0</v>
      </c>
      <c r="L30" s="684">
        <v>0</v>
      </c>
      <c r="M30" s="684">
        <v>0</v>
      </c>
      <c r="N30" s="684">
        <v>0</v>
      </c>
      <c r="O30" s="684">
        <v>0</v>
      </c>
      <c r="P30" s="684">
        <v>0</v>
      </c>
      <c r="Q30" s="684">
        <v>0</v>
      </c>
      <c r="R30" s="684">
        <v>0</v>
      </c>
      <c r="S30" s="684">
        <v>0</v>
      </c>
      <c r="T30" s="684">
        <v>0</v>
      </c>
      <c r="U30" s="684">
        <v>0</v>
      </c>
      <c r="V30" s="684">
        <v>0</v>
      </c>
      <c r="W30" s="684">
        <v>0</v>
      </c>
      <c r="X30" s="684">
        <v>0</v>
      </c>
      <c r="Y30" s="684">
        <v>0</v>
      </c>
      <c r="Z30" s="684">
        <v>0</v>
      </c>
      <c r="AA30" s="684">
        <v>0</v>
      </c>
      <c r="AB30" s="684">
        <v>0</v>
      </c>
      <c r="AC30" s="684">
        <v>0</v>
      </c>
      <c r="AD30" s="684">
        <v>0</v>
      </c>
      <c r="AE30" s="684">
        <v>0</v>
      </c>
      <c r="AF30" s="684">
        <v>0</v>
      </c>
    </row>
    <row r="31" spans="1:32" ht="24.75" customHeight="1" x14ac:dyDescent="0.2">
      <c r="A31" s="679" t="s">
        <v>79</v>
      </c>
      <c r="B31" s="691" t="s">
        <v>80</v>
      </c>
      <c r="C31" s="692" t="s">
        <v>81</v>
      </c>
      <c r="D31" s="682">
        <v>5.4000000000000048</v>
      </c>
      <c r="E31" s="684">
        <v>0</v>
      </c>
      <c r="F31" s="684">
        <v>6.0000000000002274E-2</v>
      </c>
      <c r="G31" s="684">
        <v>0.30999999999999517</v>
      </c>
      <c r="H31" s="684">
        <v>1.2199999999999989</v>
      </c>
      <c r="I31" s="684">
        <v>4.9999999999997158E-2</v>
      </c>
      <c r="J31" s="684">
        <v>9.0000000000003411E-2</v>
      </c>
      <c r="K31" s="684">
        <v>0.17000000000000171</v>
      </c>
      <c r="L31" s="684">
        <v>0</v>
      </c>
      <c r="M31" s="684">
        <v>0.14000000000000057</v>
      </c>
      <c r="N31" s="684">
        <v>5.0000000000000711E-2</v>
      </c>
      <c r="O31" s="684">
        <v>0.29999999999999716</v>
      </c>
      <c r="P31" s="684">
        <v>0</v>
      </c>
      <c r="Q31" s="684">
        <v>2.0000000000003126E-2</v>
      </c>
      <c r="R31" s="684">
        <v>0</v>
      </c>
      <c r="S31" s="684">
        <v>0.74000000000000199</v>
      </c>
      <c r="T31" s="684">
        <v>0</v>
      </c>
      <c r="U31" s="684">
        <v>0.27000000000000313</v>
      </c>
      <c r="V31" s="684">
        <v>0</v>
      </c>
      <c r="W31" s="684">
        <v>0</v>
      </c>
      <c r="X31" s="684">
        <v>9.9999999999980105E-3</v>
      </c>
      <c r="Y31" s="684">
        <v>9.9999999999980105E-3</v>
      </c>
      <c r="Z31" s="684">
        <v>0.21000000000000085</v>
      </c>
      <c r="AA31" s="684">
        <v>1.5600000000000023</v>
      </c>
      <c r="AB31" s="684">
        <v>0.12000000000000011</v>
      </c>
      <c r="AC31" s="684">
        <v>7.0000000000000284E-2</v>
      </c>
      <c r="AD31" s="684">
        <v>0</v>
      </c>
      <c r="AE31" s="684">
        <v>0</v>
      </c>
      <c r="AF31" s="684">
        <v>0</v>
      </c>
    </row>
    <row r="32" spans="1:32" ht="24.75" customHeight="1" x14ac:dyDescent="0.2">
      <c r="A32" s="679" t="s">
        <v>82</v>
      </c>
      <c r="B32" s="691" t="s">
        <v>83</v>
      </c>
      <c r="C32" s="692" t="s">
        <v>84</v>
      </c>
      <c r="D32" s="682">
        <v>0.18999999999999773</v>
      </c>
      <c r="E32" s="684">
        <v>0</v>
      </c>
      <c r="F32" s="684">
        <v>0</v>
      </c>
      <c r="G32" s="684">
        <v>0</v>
      </c>
      <c r="H32" s="684">
        <v>0</v>
      </c>
      <c r="I32" s="684">
        <v>0</v>
      </c>
      <c r="J32" s="684">
        <v>0</v>
      </c>
      <c r="K32" s="684">
        <v>0</v>
      </c>
      <c r="L32" s="684">
        <v>0</v>
      </c>
      <c r="M32" s="684">
        <v>0</v>
      </c>
      <c r="N32" s="684">
        <v>0</v>
      </c>
      <c r="O32" s="684">
        <v>0</v>
      </c>
      <c r="P32" s="684">
        <v>0</v>
      </c>
      <c r="Q32" s="684">
        <v>0</v>
      </c>
      <c r="R32" s="684">
        <v>0</v>
      </c>
      <c r="S32" s="684">
        <v>0</v>
      </c>
      <c r="T32" s="684">
        <v>0</v>
      </c>
      <c r="U32" s="684">
        <v>0</v>
      </c>
      <c r="V32" s="684">
        <v>0</v>
      </c>
      <c r="W32" s="684">
        <v>0</v>
      </c>
      <c r="X32" s="684">
        <v>0</v>
      </c>
      <c r="Y32" s="684">
        <v>0</v>
      </c>
      <c r="Z32" s="684">
        <v>0</v>
      </c>
      <c r="AA32" s="684">
        <v>0</v>
      </c>
      <c r="AB32" s="684">
        <v>0</v>
      </c>
      <c r="AC32" s="684">
        <v>0</v>
      </c>
      <c r="AD32" s="684">
        <v>0.18999999999999773</v>
      </c>
      <c r="AE32" s="684">
        <v>0</v>
      </c>
      <c r="AF32" s="684">
        <v>0</v>
      </c>
    </row>
    <row r="33" spans="1:32" ht="24.75" customHeight="1" x14ac:dyDescent="0.2">
      <c r="A33" s="679" t="s">
        <v>85</v>
      </c>
      <c r="B33" s="693" t="s">
        <v>86</v>
      </c>
      <c r="C33" s="692" t="s">
        <v>87</v>
      </c>
      <c r="D33" s="682">
        <v>0.6399999999999999</v>
      </c>
      <c r="E33" s="684">
        <v>0</v>
      </c>
      <c r="F33" s="684">
        <v>0</v>
      </c>
      <c r="G33" s="684">
        <v>0</v>
      </c>
      <c r="H33" s="684">
        <v>0.17000000000000004</v>
      </c>
      <c r="I33" s="684">
        <v>0</v>
      </c>
      <c r="J33" s="684">
        <v>0</v>
      </c>
      <c r="K33" s="684">
        <v>0.26</v>
      </c>
      <c r="L33" s="684">
        <v>0</v>
      </c>
      <c r="M33" s="684">
        <v>0</v>
      </c>
      <c r="N33" s="684">
        <v>0</v>
      </c>
      <c r="O33" s="684">
        <v>9.9999999999999978E-2</v>
      </c>
      <c r="P33" s="684">
        <v>0</v>
      </c>
      <c r="Q33" s="684">
        <v>0</v>
      </c>
      <c r="R33" s="684">
        <v>0</v>
      </c>
      <c r="S33" s="684">
        <v>0</v>
      </c>
      <c r="T33" s="684">
        <v>0</v>
      </c>
      <c r="U33" s="684">
        <v>0</v>
      </c>
      <c r="V33" s="684">
        <v>0</v>
      </c>
      <c r="W33" s="684">
        <v>0</v>
      </c>
      <c r="X33" s="684">
        <v>0</v>
      </c>
      <c r="Y33" s="684">
        <v>0</v>
      </c>
      <c r="Z33" s="684">
        <v>3.0000000000000027E-2</v>
      </c>
      <c r="AA33" s="684">
        <v>0</v>
      </c>
      <c r="AB33" s="684">
        <v>7.0000000000000007E-2</v>
      </c>
      <c r="AC33" s="684">
        <v>0</v>
      </c>
      <c r="AD33" s="684">
        <v>9.9999999999997868E-3</v>
      </c>
      <c r="AE33" s="684">
        <v>0</v>
      </c>
      <c r="AF33" s="684">
        <v>0</v>
      </c>
    </row>
    <row r="34" spans="1:32" ht="24.75" customHeight="1" x14ac:dyDescent="0.2">
      <c r="A34" s="679" t="s">
        <v>88</v>
      </c>
      <c r="B34" s="680" t="s">
        <v>89</v>
      </c>
      <c r="C34" s="681" t="s">
        <v>90</v>
      </c>
      <c r="D34" s="682">
        <v>0.12</v>
      </c>
      <c r="E34" s="684">
        <v>0</v>
      </c>
      <c r="F34" s="684">
        <v>0</v>
      </c>
      <c r="G34" s="684">
        <v>0</v>
      </c>
      <c r="H34" s="684">
        <v>0</v>
      </c>
      <c r="I34" s="684">
        <v>0</v>
      </c>
      <c r="J34" s="684">
        <v>0</v>
      </c>
      <c r="K34" s="684">
        <v>0</v>
      </c>
      <c r="L34" s="684">
        <v>0</v>
      </c>
      <c r="M34" s="684">
        <v>0</v>
      </c>
      <c r="N34" s="684">
        <v>0</v>
      </c>
      <c r="O34" s="684">
        <v>0</v>
      </c>
      <c r="P34" s="684">
        <v>0</v>
      </c>
      <c r="Q34" s="684">
        <v>0</v>
      </c>
      <c r="R34" s="684">
        <v>0.12</v>
      </c>
      <c r="S34" s="684">
        <v>0</v>
      </c>
      <c r="T34" s="684">
        <v>0</v>
      </c>
      <c r="U34" s="684">
        <v>0</v>
      </c>
      <c r="V34" s="684">
        <v>0</v>
      </c>
      <c r="W34" s="684">
        <v>0</v>
      </c>
      <c r="X34" s="684">
        <v>0</v>
      </c>
      <c r="Y34" s="684">
        <v>0</v>
      </c>
      <c r="Z34" s="684">
        <v>0</v>
      </c>
      <c r="AA34" s="684">
        <v>0</v>
      </c>
      <c r="AB34" s="684">
        <v>0</v>
      </c>
      <c r="AC34" s="684">
        <v>0</v>
      </c>
      <c r="AD34" s="684">
        <v>0</v>
      </c>
      <c r="AE34" s="684">
        <v>0</v>
      </c>
      <c r="AF34" s="684">
        <v>0</v>
      </c>
    </row>
    <row r="35" spans="1:32" ht="24.75" customHeight="1" x14ac:dyDescent="0.2">
      <c r="A35" s="679" t="s">
        <v>91</v>
      </c>
      <c r="B35" s="680" t="s">
        <v>94</v>
      </c>
      <c r="C35" s="692" t="s">
        <v>95</v>
      </c>
      <c r="D35" s="682">
        <v>0</v>
      </c>
      <c r="E35" s="684">
        <v>0</v>
      </c>
      <c r="F35" s="684">
        <v>0</v>
      </c>
      <c r="G35" s="684">
        <v>0</v>
      </c>
      <c r="H35" s="684">
        <v>0</v>
      </c>
      <c r="I35" s="684">
        <v>0</v>
      </c>
      <c r="J35" s="684">
        <v>0</v>
      </c>
      <c r="K35" s="684">
        <v>0</v>
      </c>
      <c r="L35" s="684">
        <v>0</v>
      </c>
      <c r="M35" s="684">
        <v>0</v>
      </c>
      <c r="N35" s="684">
        <v>0</v>
      </c>
      <c r="O35" s="684">
        <v>0</v>
      </c>
      <c r="P35" s="684">
        <v>0</v>
      </c>
      <c r="Q35" s="684">
        <v>0</v>
      </c>
      <c r="R35" s="684">
        <v>0</v>
      </c>
      <c r="S35" s="684">
        <v>0</v>
      </c>
      <c r="T35" s="684">
        <v>0</v>
      </c>
      <c r="U35" s="684">
        <v>0</v>
      </c>
      <c r="V35" s="684">
        <v>0</v>
      </c>
      <c r="W35" s="684">
        <v>0</v>
      </c>
      <c r="X35" s="684">
        <v>0</v>
      </c>
      <c r="Y35" s="684">
        <v>0</v>
      </c>
      <c r="Z35" s="684">
        <v>0</v>
      </c>
      <c r="AA35" s="684">
        <v>0</v>
      </c>
      <c r="AB35" s="684">
        <v>0</v>
      </c>
      <c r="AC35" s="684">
        <v>0</v>
      </c>
      <c r="AD35" s="684">
        <v>0</v>
      </c>
      <c r="AE35" s="684">
        <v>0</v>
      </c>
      <c r="AF35" s="684">
        <v>0</v>
      </c>
    </row>
    <row r="36" spans="1:32" ht="24.75" customHeight="1" x14ac:dyDescent="0.2">
      <c r="A36" s="679" t="s">
        <v>96</v>
      </c>
      <c r="B36" s="680" t="s">
        <v>100</v>
      </c>
      <c r="C36" s="692" t="s">
        <v>101</v>
      </c>
      <c r="D36" s="682">
        <v>0</v>
      </c>
      <c r="E36" s="684">
        <v>0</v>
      </c>
      <c r="F36" s="684">
        <v>0</v>
      </c>
      <c r="G36" s="684">
        <v>0</v>
      </c>
      <c r="H36" s="684">
        <v>0</v>
      </c>
      <c r="I36" s="684">
        <v>0</v>
      </c>
      <c r="J36" s="684">
        <v>0</v>
      </c>
      <c r="K36" s="684">
        <v>0</v>
      </c>
      <c r="L36" s="684">
        <v>0</v>
      </c>
      <c r="M36" s="684">
        <v>0</v>
      </c>
      <c r="N36" s="684">
        <v>0</v>
      </c>
      <c r="O36" s="684">
        <v>0</v>
      </c>
      <c r="P36" s="684">
        <v>0</v>
      </c>
      <c r="Q36" s="684">
        <v>0</v>
      </c>
      <c r="R36" s="684">
        <v>0</v>
      </c>
      <c r="S36" s="684">
        <v>0</v>
      </c>
      <c r="T36" s="684">
        <v>0</v>
      </c>
      <c r="U36" s="684">
        <v>0</v>
      </c>
      <c r="V36" s="684">
        <v>0</v>
      </c>
      <c r="W36" s="684">
        <v>0</v>
      </c>
      <c r="X36" s="684">
        <v>0</v>
      </c>
      <c r="Y36" s="684">
        <v>0</v>
      </c>
      <c r="Z36" s="684">
        <v>0</v>
      </c>
      <c r="AA36" s="684">
        <v>0</v>
      </c>
      <c r="AB36" s="684">
        <v>0</v>
      </c>
      <c r="AC36" s="684">
        <v>0</v>
      </c>
      <c r="AD36" s="684">
        <v>0</v>
      </c>
      <c r="AE36" s="684">
        <v>0</v>
      </c>
      <c r="AF36" s="684">
        <v>0</v>
      </c>
    </row>
    <row r="37" spans="1:32" ht="24.75" customHeight="1" x14ac:dyDescent="0.2">
      <c r="A37" s="679" t="s">
        <v>99</v>
      </c>
      <c r="B37" s="680" t="s">
        <v>103</v>
      </c>
      <c r="C37" s="692" t="s">
        <v>104</v>
      </c>
      <c r="D37" s="682">
        <v>7.0100000000000016</v>
      </c>
      <c r="E37" s="684">
        <v>3.9999999999999147E-2</v>
      </c>
      <c r="F37" s="684">
        <v>0</v>
      </c>
      <c r="G37" s="684">
        <v>1.9999999999999574E-2</v>
      </c>
      <c r="H37" s="684">
        <v>0.98000000000000043</v>
      </c>
      <c r="I37" s="684">
        <v>0.21000000000000085</v>
      </c>
      <c r="J37" s="684">
        <v>0.79999999999999716</v>
      </c>
      <c r="K37" s="684">
        <v>0.40999999999999659</v>
      </c>
      <c r="L37" s="684">
        <v>0</v>
      </c>
      <c r="M37" s="684">
        <v>1.1700000000000017</v>
      </c>
      <c r="N37" s="684">
        <v>1.9999999999999574E-2</v>
      </c>
      <c r="O37" s="684">
        <v>5.9999999999998721E-2</v>
      </c>
      <c r="P37" s="684">
        <v>1.0000000000001563E-2</v>
      </c>
      <c r="Q37" s="684">
        <v>0</v>
      </c>
      <c r="R37" s="684">
        <v>0</v>
      </c>
      <c r="S37" s="684">
        <v>1.0000000000001563E-2</v>
      </c>
      <c r="T37" s="684">
        <v>0</v>
      </c>
      <c r="U37" s="684">
        <v>3.0000000000001137E-2</v>
      </c>
      <c r="V37" s="684">
        <v>1.0000000000001563E-2</v>
      </c>
      <c r="W37" s="684">
        <v>0</v>
      </c>
      <c r="X37" s="684">
        <v>0</v>
      </c>
      <c r="Y37" s="684">
        <v>0</v>
      </c>
      <c r="Z37" s="684">
        <v>0</v>
      </c>
      <c r="AA37" s="684">
        <v>0.45000000000000284</v>
      </c>
      <c r="AB37" s="684">
        <v>0</v>
      </c>
      <c r="AC37" s="684">
        <v>0</v>
      </c>
      <c r="AD37" s="684">
        <v>0.30999999999999872</v>
      </c>
      <c r="AE37" s="684">
        <v>2.4800000000000004</v>
      </c>
      <c r="AF37" s="684">
        <v>0</v>
      </c>
    </row>
    <row r="38" spans="1:32" ht="24.75" customHeight="1" x14ac:dyDescent="0.2">
      <c r="A38" s="679" t="s">
        <v>102</v>
      </c>
      <c r="B38" s="680" t="s">
        <v>106</v>
      </c>
      <c r="C38" s="692" t="s">
        <v>107</v>
      </c>
      <c r="D38" s="682">
        <v>0.74</v>
      </c>
      <c r="E38" s="684">
        <v>0.26</v>
      </c>
      <c r="F38" s="684">
        <v>0</v>
      </c>
      <c r="G38" s="684">
        <v>0</v>
      </c>
      <c r="H38" s="684">
        <v>0</v>
      </c>
      <c r="I38" s="684">
        <v>0</v>
      </c>
      <c r="J38" s="684">
        <v>0</v>
      </c>
      <c r="K38" s="684">
        <v>0</v>
      </c>
      <c r="L38" s="684">
        <v>0</v>
      </c>
      <c r="M38" s="684">
        <v>0</v>
      </c>
      <c r="N38" s="684">
        <v>0</v>
      </c>
      <c r="O38" s="684">
        <v>0</v>
      </c>
      <c r="P38" s="684">
        <v>0</v>
      </c>
      <c r="Q38" s="684">
        <v>0</v>
      </c>
      <c r="R38" s="684">
        <v>0</v>
      </c>
      <c r="S38" s="684">
        <v>0</v>
      </c>
      <c r="T38" s="684">
        <v>0</v>
      </c>
      <c r="U38" s="684">
        <v>0</v>
      </c>
      <c r="V38" s="684">
        <v>0</v>
      </c>
      <c r="W38" s="684">
        <v>0</v>
      </c>
      <c r="X38" s="684">
        <v>0</v>
      </c>
      <c r="Y38" s="684">
        <v>0</v>
      </c>
      <c r="Z38" s="684">
        <v>0</v>
      </c>
      <c r="AA38" s="684">
        <v>0.48</v>
      </c>
      <c r="AB38" s="684">
        <v>0</v>
      </c>
      <c r="AC38" s="684">
        <v>0</v>
      </c>
      <c r="AD38" s="684">
        <v>0</v>
      </c>
      <c r="AE38" s="684">
        <v>0</v>
      </c>
      <c r="AF38" s="684">
        <v>0</v>
      </c>
    </row>
    <row r="39" spans="1:32" ht="24.75" customHeight="1" x14ac:dyDescent="0.2">
      <c r="A39" s="679" t="s">
        <v>105</v>
      </c>
      <c r="B39" s="680" t="s">
        <v>109</v>
      </c>
      <c r="C39" s="692" t="s">
        <v>110</v>
      </c>
      <c r="D39" s="682">
        <v>0.16999999999999993</v>
      </c>
      <c r="E39" s="684">
        <v>4.0000000000000036E-2</v>
      </c>
      <c r="F39" s="684">
        <v>1.0000000000000009E-2</v>
      </c>
      <c r="G39" s="684">
        <v>0</v>
      </c>
      <c r="H39" s="684">
        <v>0</v>
      </c>
      <c r="I39" s="684">
        <v>1.0000000000000009E-2</v>
      </c>
      <c r="J39" s="684">
        <v>7.0000000000000062E-2</v>
      </c>
      <c r="K39" s="684">
        <v>0</v>
      </c>
      <c r="L39" s="684">
        <v>0</v>
      </c>
      <c r="M39" s="684">
        <v>0</v>
      </c>
      <c r="N39" s="684">
        <v>0</v>
      </c>
      <c r="O39" s="684">
        <v>0</v>
      </c>
      <c r="P39" s="684">
        <v>0</v>
      </c>
      <c r="Q39" s="684">
        <v>1.0000000000000009E-2</v>
      </c>
      <c r="R39" s="684">
        <v>0</v>
      </c>
      <c r="S39" s="684">
        <v>0</v>
      </c>
      <c r="T39" s="684">
        <v>0</v>
      </c>
      <c r="U39" s="684">
        <v>0</v>
      </c>
      <c r="V39" s="684">
        <v>0</v>
      </c>
      <c r="W39" s="684">
        <v>0</v>
      </c>
      <c r="X39" s="684">
        <v>0</v>
      </c>
      <c r="Y39" s="684">
        <v>0</v>
      </c>
      <c r="Z39" s="684">
        <v>0</v>
      </c>
      <c r="AA39" s="684">
        <v>0</v>
      </c>
      <c r="AB39" s="684">
        <v>1.0000000000000009E-2</v>
      </c>
      <c r="AC39" s="684">
        <v>0</v>
      </c>
      <c r="AD39" s="684">
        <v>0</v>
      </c>
      <c r="AE39" s="684">
        <v>1.0000000000000009E-2</v>
      </c>
      <c r="AF39" s="684">
        <v>9.9999999999997868E-3</v>
      </c>
    </row>
    <row r="40" spans="1:32" ht="24.75" customHeight="1" x14ac:dyDescent="0.2">
      <c r="A40" s="679" t="s">
        <v>108</v>
      </c>
      <c r="B40" s="680" t="s">
        <v>112</v>
      </c>
      <c r="C40" s="692" t="s">
        <v>113</v>
      </c>
      <c r="D40" s="682">
        <v>0.64</v>
      </c>
      <c r="E40" s="684">
        <v>0</v>
      </c>
      <c r="F40" s="684">
        <v>0</v>
      </c>
      <c r="G40" s="684">
        <v>0</v>
      </c>
      <c r="H40" s="684">
        <v>0</v>
      </c>
      <c r="I40" s="684">
        <v>0</v>
      </c>
      <c r="J40" s="684">
        <v>0</v>
      </c>
      <c r="K40" s="684">
        <v>0</v>
      </c>
      <c r="L40" s="684">
        <v>0</v>
      </c>
      <c r="M40" s="684">
        <v>1.0000000000000009E-2</v>
      </c>
      <c r="N40" s="684">
        <v>0</v>
      </c>
      <c r="O40" s="684">
        <v>0</v>
      </c>
      <c r="P40" s="684">
        <v>0</v>
      </c>
      <c r="Q40" s="684">
        <v>0</v>
      </c>
      <c r="R40" s="684">
        <v>0</v>
      </c>
      <c r="S40" s="684">
        <v>0</v>
      </c>
      <c r="T40" s="684">
        <v>0</v>
      </c>
      <c r="U40" s="684">
        <v>0</v>
      </c>
      <c r="V40" s="684">
        <v>0</v>
      </c>
      <c r="W40" s="684">
        <v>0</v>
      </c>
      <c r="X40" s="684">
        <v>0</v>
      </c>
      <c r="Y40" s="684">
        <v>0</v>
      </c>
      <c r="Z40" s="684">
        <v>0</v>
      </c>
      <c r="AA40" s="684">
        <v>0</v>
      </c>
      <c r="AB40" s="684">
        <v>0</v>
      </c>
      <c r="AC40" s="684">
        <v>0</v>
      </c>
      <c r="AD40" s="684">
        <v>0</v>
      </c>
      <c r="AE40" s="684">
        <v>0</v>
      </c>
      <c r="AF40" s="684">
        <v>0.63</v>
      </c>
    </row>
    <row r="41" spans="1:32" ht="24.75" customHeight="1" x14ac:dyDescent="0.2">
      <c r="A41" s="679" t="s">
        <v>111</v>
      </c>
      <c r="B41" s="680" t="s">
        <v>115</v>
      </c>
      <c r="C41" s="692" t="s">
        <v>116</v>
      </c>
      <c r="D41" s="682">
        <v>0.06</v>
      </c>
      <c r="E41" s="684">
        <v>0</v>
      </c>
      <c r="F41" s="684">
        <v>0</v>
      </c>
      <c r="G41" s="684">
        <v>0</v>
      </c>
      <c r="H41" s="684">
        <v>0</v>
      </c>
      <c r="I41" s="684">
        <v>0.01</v>
      </c>
      <c r="J41" s="684">
        <v>0.01</v>
      </c>
      <c r="K41" s="684">
        <v>0</v>
      </c>
      <c r="L41" s="684">
        <v>0</v>
      </c>
      <c r="M41" s="684">
        <v>0</v>
      </c>
      <c r="N41" s="684">
        <v>0.01</v>
      </c>
      <c r="O41" s="684">
        <v>0.03</v>
      </c>
      <c r="P41" s="684">
        <v>0</v>
      </c>
      <c r="Q41" s="684">
        <v>0</v>
      </c>
      <c r="R41" s="684">
        <v>0</v>
      </c>
      <c r="S41" s="684">
        <v>0</v>
      </c>
      <c r="T41" s="684">
        <v>0</v>
      </c>
      <c r="U41" s="684">
        <v>0</v>
      </c>
      <c r="V41" s="684">
        <v>0</v>
      </c>
      <c r="W41" s="684">
        <v>0</v>
      </c>
      <c r="X41" s="684">
        <v>0</v>
      </c>
      <c r="Y41" s="684">
        <v>0</v>
      </c>
      <c r="Z41" s="684">
        <v>0</v>
      </c>
      <c r="AA41" s="684">
        <v>0</v>
      </c>
      <c r="AB41" s="684">
        <v>0</v>
      </c>
      <c r="AC41" s="684">
        <v>0</v>
      </c>
      <c r="AD41" s="684">
        <v>0</v>
      </c>
      <c r="AE41" s="684">
        <v>0</v>
      </c>
      <c r="AF41" s="684">
        <v>0</v>
      </c>
    </row>
    <row r="42" spans="1:32" ht="24.75" customHeight="1" x14ac:dyDescent="0.2">
      <c r="A42" s="694" t="s">
        <v>114</v>
      </c>
      <c r="B42" s="695" t="s">
        <v>118</v>
      </c>
      <c r="C42" s="696" t="s">
        <v>119</v>
      </c>
      <c r="D42" s="682">
        <v>0</v>
      </c>
      <c r="E42" s="684">
        <v>0</v>
      </c>
      <c r="F42" s="684">
        <v>0</v>
      </c>
      <c r="G42" s="684">
        <v>0</v>
      </c>
      <c r="H42" s="684">
        <v>0</v>
      </c>
      <c r="I42" s="684">
        <v>0</v>
      </c>
      <c r="J42" s="684">
        <v>0</v>
      </c>
      <c r="K42" s="684">
        <v>0</v>
      </c>
      <c r="L42" s="684">
        <v>0</v>
      </c>
      <c r="M42" s="684">
        <v>0</v>
      </c>
      <c r="N42" s="684">
        <v>0</v>
      </c>
      <c r="O42" s="684">
        <v>0</v>
      </c>
      <c r="P42" s="684">
        <v>0</v>
      </c>
      <c r="Q42" s="684">
        <v>0</v>
      </c>
      <c r="R42" s="684">
        <v>0</v>
      </c>
      <c r="S42" s="684">
        <v>0</v>
      </c>
      <c r="T42" s="684">
        <v>0</v>
      </c>
      <c r="U42" s="684">
        <v>0</v>
      </c>
      <c r="V42" s="684">
        <v>0</v>
      </c>
      <c r="W42" s="684">
        <v>0</v>
      </c>
      <c r="X42" s="684">
        <v>0</v>
      </c>
      <c r="Y42" s="684">
        <v>0</v>
      </c>
      <c r="Z42" s="684">
        <v>0</v>
      </c>
      <c r="AA42" s="684">
        <v>0</v>
      </c>
      <c r="AB42" s="684">
        <v>0</v>
      </c>
      <c r="AC42" s="684">
        <v>0</v>
      </c>
      <c r="AD42" s="684">
        <v>0</v>
      </c>
      <c r="AE42" s="684">
        <v>0</v>
      </c>
      <c r="AF42" s="684">
        <v>0</v>
      </c>
    </row>
    <row r="43" spans="1:32" ht="24.75" customHeight="1" x14ac:dyDescent="0.2">
      <c r="A43" s="679" t="s">
        <v>117</v>
      </c>
      <c r="B43" s="680" t="s">
        <v>121</v>
      </c>
      <c r="C43" s="692" t="s">
        <v>122</v>
      </c>
      <c r="D43" s="682">
        <v>2.3700000000000014</v>
      </c>
      <c r="E43" s="684">
        <v>0</v>
      </c>
      <c r="F43" s="684">
        <v>2.0000000000000004E-2</v>
      </c>
      <c r="G43" s="684">
        <v>0</v>
      </c>
      <c r="H43" s="684">
        <v>0.32000000000000006</v>
      </c>
      <c r="I43" s="684">
        <v>0</v>
      </c>
      <c r="J43" s="684">
        <v>0</v>
      </c>
      <c r="K43" s="684">
        <v>9.9999999999997868E-3</v>
      </c>
      <c r="L43" s="684">
        <v>0</v>
      </c>
      <c r="M43" s="684">
        <v>0</v>
      </c>
      <c r="N43" s="684">
        <v>0</v>
      </c>
      <c r="O43" s="684">
        <v>0</v>
      </c>
      <c r="P43" s="684">
        <v>0</v>
      </c>
      <c r="Q43" s="684">
        <v>0.03</v>
      </c>
      <c r="R43" s="684">
        <v>0</v>
      </c>
      <c r="S43" s="684">
        <v>0</v>
      </c>
      <c r="T43" s="684">
        <v>0</v>
      </c>
      <c r="U43" s="684">
        <v>0</v>
      </c>
      <c r="V43" s="684">
        <v>0</v>
      </c>
      <c r="W43" s="684">
        <v>0</v>
      </c>
      <c r="X43" s="684">
        <v>0</v>
      </c>
      <c r="Y43" s="684">
        <v>9.9999999999999645E-2</v>
      </c>
      <c r="Z43" s="684">
        <v>0</v>
      </c>
      <c r="AA43" s="684">
        <v>6.0000000000000053E-2</v>
      </c>
      <c r="AB43" s="684">
        <v>0</v>
      </c>
      <c r="AC43" s="684">
        <v>0</v>
      </c>
      <c r="AD43" s="684">
        <v>1.8300000000000018</v>
      </c>
      <c r="AE43" s="684">
        <v>0</v>
      </c>
      <c r="AF43" s="684">
        <v>0</v>
      </c>
    </row>
    <row r="44" spans="1:32" ht="24.75" customHeight="1" x14ac:dyDescent="0.2">
      <c r="A44" s="697" t="s">
        <v>120</v>
      </c>
      <c r="B44" s="698" t="s">
        <v>124</v>
      </c>
      <c r="C44" s="699" t="s">
        <v>125</v>
      </c>
      <c r="D44" s="700">
        <v>0</v>
      </c>
      <c r="E44" s="701">
        <v>0</v>
      </c>
      <c r="F44" s="701">
        <v>0</v>
      </c>
      <c r="G44" s="701">
        <v>0</v>
      </c>
      <c r="H44" s="701">
        <v>0</v>
      </c>
      <c r="I44" s="701">
        <v>0</v>
      </c>
      <c r="J44" s="701">
        <v>0</v>
      </c>
      <c r="K44" s="701">
        <v>0</v>
      </c>
      <c r="L44" s="701">
        <v>0</v>
      </c>
      <c r="M44" s="701">
        <v>0</v>
      </c>
      <c r="N44" s="701">
        <v>0</v>
      </c>
      <c r="O44" s="701">
        <v>0</v>
      </c>
      <c r="P44" s="701">
        <v>0</v>
      </c>
      <c r="Q44" s="701">
        <v>0</v>
      </c>
      <c r="R44" s="701">
        <v>0</v>
      </c>
      <c r="S44" s="701">
        <v>0</v>
      </c>
      <c r="T44" s="701">
        <v>0</v>
      </c>
      <c r="U44" s="701">
        <v>0</v>
      </c>
      <c r="V44" s="701">
        <v>0</v>
      </c>
      <c r="W44" s="701">
        <v>0</v>
      </c>
      <c r="X44" s="701">
        <v>0</v>
      </c>
      <c r="Y44" s="701">
        <v>0</v>
      </c>
      <c r="Z44" s="701">
        <v>0</v>
      </c>
      <c r="AA44" s="701">
        <v>0</v>
      </c>
      <c r="AB44" s="701">
        <v>0</v>
      </c>
      <c r="AC44" s="701">
        <v>0</v>
      </c>
      <c r="AD44" s="701">
        <v>0</v>
      </c>
      <c r="AE44" s="701">
        <v>0</v>
      </c>
      <c r="AF44" s="701">
        <v>0</v>
      </c>
    </row>
    <row r="90" ht="62.25" customHeight="1" x14ac:dyDescent="0.2"/>
  </sheetData>
  <mergeCells count="8">
    <mergeCell ref="E2:X2"/>
    <mergeCell ref="Q3:R3"/>
    <mergeCell ref="AD3:AF3"/>
    <mergeCell ref="A4:A5"/>
    <mergeCell ref="B4:B5"/>
    <mergeCell ref="C4:C5"/>
    <mergeCell ref="D4:D5"/>
    <mergeCell ref="E4:AF4"/>
  </mergeCells>
  <printOptions horizontalCentered="1"/>
  <pageMargins left="0.23622047244094491" right="0" top="0.70866141732283472" bottom="0.23622047244094491" header="0.39370078740157483" footer="0"/>
  <pageSetup paperSize="8" scale="7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rgb="FF00B0F0"/>
  </sheetPr>
  <dimension ref="A1:AF354"/>
  <sheetViews>
    <sheetView showZeros="0" workbookViewId="0">
      <pane xSplit="4" ySplit="6" topLeftCell="Q40" activePane="bottomRight" state="frozen"/>
      <selection activeCell="X10" sqref="X10"/>
      <selection pane="topRight" activeCell="X10" sqref="X10"/>
      <selection pane="bottomLeft" activeCell="X10" sqref="X10"/>
      <selection pane="bottomRight" activeCell="D7" sqref="D7:AF46"/>
    </sheetView>
  </sheetViews>
  <sheetFormatPr defaultColWidth="7.85546875" defaultRowHeight="12.75" x14ac:dyDescent="0.2"/>
  <cols>
    <col min="1" max="1" width="5" style="226" customWidth="1"/>
    <col min="2" max="2" width="38.85546875" style="226" customWidth="1"/>
    <col min="3" max="3" width="6.140625" style="226" bestFit="1" customWidth="1"/>
    <col min="4" max="4" width="10.140625" style="226" customWidth="1"/>
    <col min="5" max="5" width="7.5703125" style="226" bestFit="1" customWidth="1"/>
    <col min="6" max="6" width="7.85546875" style="226" customWidth="1"/>
    <col min="7" max="7" width="8" style="226" customWidth="1"/>
    <col min="8" max="8" width="7.42578125" style="226" customWidth="1"/>
    <col min="9" max="9" width="7.5703125" style="226" customWidth="1"/>
    <col min="10" max="10" width="8.140625" style="226" customWidth="1"/>
    <col min="11" max="11" width="7.42578125" style="226" customWidth="1"/>
    <col min="12" max="12" width="6.85546875" style="226" customWidth="1"/>
    <col min="13" max="13" width="8.85546875" style="226" customWidth="1"/>
    <col min="14" max="14" width="7.5703125" style="226" customWidth="1"/>
    <col min="15" max="15" width="7.42578125" style="226" customWidth="1"/>
    <col min="16" max="16" width="7.85546875" style="226" customWidth="1"/>
    <col min="17" max="17" width="7.7109375" style="226" customWidth="1"/>
    <col min="18" max="18" width="7.85546875" style="226" customWidth="1"/>
    <col min="19" max="19" width="8.28515625" style="226" customWidth="1"/>
    <col min="20" max="20" width="8.5703125" style="226" customWidth="1"/>
    <col min="21" max="21" width="7.85546875" style="226"/>
    <col min="22" max="22" width="7.140625" style="226" customWidth="1"/>
    <col min="23" max="23" width="7.28515625" style="226" customWidth="1"/>
    <col min="24" max="24" width="8.42578125" style="226" customWidth="1"/>
    <col min="25" max="26" width="7.85546875" style="226"/>
    <col min="27" max="27" width="8.5703125" style="226" customWidth="1"/>
    <col min="28" max="28" width="7.140625" style="226" customWidth="1"/>
    <col min="29" max="29" width="7.7109375" style="226" customWidth="1"/>
    <col min="30" max="30" width="7.42578125" style="226" customWidth="1"/>
    <col min="31" max="31" width="7.7109375" style="226" customWidth="1"/>
    <col min="32" max="16384" width="7.85546875" style="226"/>
  </cols>
  <sheetData>
    <row r="1" spans="1:32" ht="15.75" x14ac:dyDescent="0.25">
      <c r="A1" s="223" t="s">
        <v>2541</v>
      </c>
      <c r="B1" s="224"/>
      <c r="C1" s="225"/>
      <c r="D1" s="225"/>
      <c r="E1" s="225"/>
      <c r="F1" s="225"/>
      <c r="G1" s="225"/>
      <c r="H1" s="224"/>
      <c r="I1" s="224"/>
      <c r="J1" s="224"/>
      <c r="K1" s="224"/>
      <c r="L1" s="224"/>
      <c r="M1" s="224"/>
      <c r="N1" s="224"/>
      <c r="O1" s="224"/>
      <c r="P1" s="224"/>
      <c r="Q1" s="224"/>
      <c r="R1" s="224"/>
      <c r="S1" s="224"/>
    </row>
    <row r="2" spans="1:32" ht="47.25" customHeight="1" x14ac:dyDescent="0.2">
      <c r="A2" s="927" t="s">
        <v>2542</v>
      </c>
      <c r="B2" s="927"/>
      <c r="C2" s="927"/>
      <c r="D2" s="927"/>
      <c r="E2" s="927"/>
      <c r="F2" s="927"/>
      <c r="G2" s="927"/>
      <c r="H2" s="927"/>
      <c r="I2" s="927"/>
      <c r="J2" s="927"/>
      <c r="K2" s="927"/>
      <c r="L2" s="927"/>
      <c r="M2" s="927"/>
      <c r="N2" s="927"/>
      <c r="O2" s="927"/>
      <c r="P2" s="927"/>
      <c r="Q2" s="927"/>
      <c r="R2" s="927"/>
      <c r="S2" s="927"/>
      <c r="T2" s="927"/>
      <c r="U2" s="927"/>
      <c r="V2" s="927"/>
      <c r="W2" s="927"/>
      <c r="X2" s="927"/>
      <c r="Y2" s="927"/>
      <c r="Z2" s="927"/>
      <c r="AA2" s="927"/>
      <c r="AB2" s="927"/>
      <c r="AC2" s="927"/>
      <c r="AD2" s="927"/>
      <c r="AE2" s="927"/>
      <c r="AF2" s="927"/>
    </row>
    <row r="3" spans="1:32" ht="18" customHeight="1" x14ac:dyDescent="0.25">
      <c r="A3" s="227" t="s">
        <v>196</v>
      </c>
      <c r="B3" s="228"/>
      <c r="C3" s="228"/>
      <c r="D3" s="229"/>
      <c r="E3" s="229"/>
      <c r="F3" s="230"/>
      <c r="G3" s="224"/>
      <c r="H3" s="231"/>
      <c r="I3" s="224"/>
      <c r="J3" s="224"/>
      <c r="K3" s="224"/>
      <c r="L3" s="224"/>
      <c r="M3" s="224"/>
      <c r="N3" s="224"/>
      <c r="O3" s="224"/>
      <c r="P3" s="232"/>
      <c r="Q3" s="230"/>
      <c r="R3" s="230"/>
      <c r="S3" s="230"/>
      <c r="AD3" s="942" t="s">
        <v>2</v>
      </c>
      <c r="AE3" s="942"/>
      <c r="AF3" s="942"/>
    </row>
    <row r="4" spans="1:32" s="233" customFormat="1" ht="35.1" customHeight="1" x14ac:dyDescent="0.25">
      <c r="A4" s="939" t="s">
        <v>3</v>
      </c>
      <c r="B4" s="941" t="s">
        <v>237</v>
      </c>
      <c r="C4" s="941" t="s">
        <v>5</v>
      </c>
      <c r="D4" s="938" t="s">
        <v>6</v>
      </c>
      <c r="E4" s="941" t="s">
        <v>238</v>
      </c>
      <c r="F4" s="941"/>
      <c r="G4" s="941"/>
      <c r="H4" s="941"/>
      <c r="I4" s="941"/>
      <c r="J4" s="941"/>
      <c r="K4" s="941"/>
      <c r="L4" s="941"/>
      <c r="M4" s="941"/>
      <c r="N4" s="941"/>
      <c r="O4" s="941"/>
      <c r="P4" s="941"/>
      <c r="Q4" s="941"/>
      <c r="R4" s="941"/>
      <c r="S4" s="941"/>
      <c r="T4" s="941"/>
      <c r="U4" s="941"/>
      <c r="V4" s="941"/>
      <c r="W4" s="941"/>
      <c r="X4" s="941"/>
      <c r="Y4" s="941"/>
      <c r="Z4" s="941"/>
      <c r="AA4" s="941"/>
      <c r="AB4" s="941"/>
      <c r="AC4" s="941"/>
      <c r="AD4" s="941"/>
      <c r="AE4" s="941"/>
      <c r="AF4" s="941"/>
    </row>
    <row r="5" spans="1:32" ht="45.75" customHeight="1" x14ac:dyDescent="0.2">
      <c r="A5" s="940"/>
      <c r="B5" s="941"/>
      <c r="C5" s="941"/>
      <c r="D5" s="938"/>
      <c r="E5" s="202" t="str">
        <f>'[4]HIEN TRANG'!$E$3</f>
        <v>Xã Đại Trạch</v>
      </c>
      <c r="F5" s="202" t="str">
        <f>'[4]HIEN TRANG'!$F$3</f>
        <v>Xã Nam Trạch</v>
      </c>
      <c r="G5" s="202" t="str">
        <f>'[4]HIEN TRANG'!$G$3</f>
        <v>Xã Nhân Trạch</v>
      </c>
      <c r="H5" s="202" t="str">
        <f>'[4]HIEN TRANG'!$H$3</f>
        <v>Xã Lý Trạch</v>
      </c>
      <c r="I5" s="202" t="str">
        <f>'[4]HIEN TRANG'!$I$3</f>
        <v>Xã Đức Trạch</v>
      </c>
      <c r="J5" s="202" t="str">
        <f>'[4]HIEN TRANG'!$J$3</f>
        <v>Xã Đồng Trạch</v>
      </c>
      <c r="K5" s="202" t="str">
        <f>'[4]HIEN TRANG'!$K$3</f>
        <v>Xã Hải Phú</v>
      </c>
      <c r="L5" s="202" t="str">
        <f>'[4]HIEN TRANG'!$L$3</f>
        <v>Xã Bắc Trạch</v>
      </c>
      <c r="M5" s="202" t="str">
        <f>'[4]HIEN TRANG'!$M$3</f>
        <v>Xã Thanh Trạch</v>
      </c>
      <c r="N5" s="202" t="str">
        <f>'[4]HIEN TRANG'!$N$3</f>
        <v>Xã Mỹ Trạch</v>
      </c>
      <c r="O5" s="202" t="str">
        <f>'[4]HIEN TRANG'!$O$3</f>
        <v>Xã Hạ Trạch</v>
      </c>
      <c r="P5" s="202" t="str">
        <f>'[4]HIEN TRANG'!$P$3</f>
        <v>Xã Phúc Trạch</v>
      </c>
      <c r="Q5" s="202" t="str">
        <f>'[4]HIEN TRANG'!$Q$3</f>
        <v>Xã Lâm Trạch</v>
      </c>
      <c r="R5" s="202" t="str">
        <f>'[4]HIEN TRANG'!$R$3</f>
        <v>Xã Xuân Trạch</v>
      </c>
      <c r="S5" s="234" t="str">
        <f>'[4]HIEN TRANG'!$S$3</f>
        <v>Xã Liên Trạch</v>
      </c>
      <c r="T5" s="203" t="str">
        <f>'[4]HIEN TRANG'!$T$3</f>
        <v>Xã Hưng Trạch</v>
      </c>
      <c r="U5" s="203" t="str">
        <f>'[4]HIEN TRANG'!$U$3</f>
        <v>Xã Cự Nẫm</v>
      </c>
      <c r="V5" s="203" t="str">
        <f>'[4]HIEN TRANG'!$V$3</f>
        <v>Xã Tây Trạch</v>
      </c>
      <c r="W5" s="203" t="str">
        <f>'[4]HIEN TRANG'!$W$3</f>
        <v>Xã Hòa Trạch</v>
      </c>
      <c r="X5" s="203" t="str">
        <f>'[4]HIEN TRANG'!$X$3</f>
        <v>Xã Vạn Trạch</v>
      </c>
      <c r="Y5" s="203" t="str">
        <f>'[4]HIEN TRANG'!$Y$3</f>
        <v>Xã Phú Định</v>
      </c>
      <c r="Z5" s="203" t="str">
        <f>'[4]HIEN TRANG'!$Z$3</f>
        <v>Xã Sơn Lộc</v>
      </c>
      <c r="AA5" s="203" t="str">
        <f>'[4]HIEN TRANG'!$AA$3</f>
        <v>Xã Trung Trạch</v>
      </c>
      <c r="AB5" s="203" t="str">
        <f>'[4]HIEN TRANG'!$AB$3</f>
        <v>Xã Tân Trạch</v>
      </c>
      <c r="AC5" s="203" t="str">
        <f>'[4]HIEN TRANG'!$AC$3</f>
        <v>Xã Thượng Trạch</v>
      </c>
      <c r="AD5" s="203" t="str">
        <f>'[4]HIEN TRANG'!$AD$3</f>
        <v>TT Hoàn Lão</v>
      </c>
      <c r="AE5" s="203" t="str">
        <f>'[4]HIEN TRANG'!$AE$3</f>
        <v>TT Phong Nha</v>
      </c>
      <c r="AF5" s="203" t="str">
        <f>'[4]HIEN TRANG'!$AF$3</f>
        <v>TT NT Việt Trung</v>
      </c>
    </row>
    <row r="6" spans="1:32" s="242" customFormat="1" ht="25.5" x14ac:dyDescent="0.2">
      <c r="A6" s="235" t="s">
        <v>239</v>
      </c>
      <c r="B6" s="235" t="s">
        <v>240</v>
      </c>
      <c r="C6" s="235" t="s">
        <v>241</v>
      </c>
      <c r="D6" s="236" t="s">
        <v>8</v>
      </c>
      <c r="E6" s="237" t="s">
        <v>242</v>
      </c>
      <c r="F6" s="238" t="s">
        <v>243</v>
      </c>
      <c r="G6" s="239" t="s">
        <v>244</v>
      </c>
      <c r="H6" s="240">
        <v>-8</v>
      </c>
      <c r="I6" s="240">
        <v>-9</v>
      </c>
      <c r="J6" s="240">
        <v>-10</v>
      </c>
      <c r="K6" s="240">
        <v>-11</v>
      </c>
      <c r="L6" s="240">
        <v>-12</v>
      </c>
      <c r="M6" s="240">
        <v>-13</v>
      </c>
      <c r="N6" s="240">
        <v>-14</v>
      </c>
      <c r="O6" s="240">
        <v>-15</v>
      </c>
      <c r="P6" s="240">
        <v>-16</v>
      </c>
      <c r="Q6" s="240">
        <v>-17</v>
      </c>
      <c r="R6" s="240">
        <v>-18</v>
      </c>
      <c r="S6" s="240">
        <v>-19</v>
      </c>
      <c r="T6" s="240">
        <v>-20</v>
      </c>
      <c r="U6" s="241">
        <v>-21</v>
      </c>
      <c r="V6" s="240">
        <v>-22</v>
      </c>
      <c r="W6" s="240">
        <v>-23</v>
      </c>
      <c r="X6" s="240">
        <v>-24</v>
      </c>
      <c r="Y6" s="240">
        <v>-25</v>
      </c>
      <c r="Z6" s="240">
        <v>-26</v>
      </c>
      <c r="AA6" s="240">
        <v>-27</v>
      </c>
      <c r="AB6" s="240">
        <v>-28</v>
      </c>
      <c r="AC6" s="240">
        <v>-29</v>
      </c>
      <c r="AD6" s="240">
        <v>-30</v>
      </c>
      <c r="AE6" s="240">
        <v>-31</v>
      </c>
      <c r="AF6" s="240">
        <v>-32</v>
      </c>
    </row>
    <row r="7" spans="1:32" s="244" customFormat="1" ht="23.1" customHeight="1" x14ac:dyDescent="0.2">
      <c r="A7" s="20">
        <v>1</v>
      </c>
      <c r="B7" s="21" t="s">
        <v>10</v>
      </c>
      <c r="C7" s="22" t="s">
        <v>11</v>
      </c>
      <c r="D7" s="243">
        <v>0</v>
      </c>
      <c r="E7" s="23">
        <v>0</v>
      </c>
      <c r="F7" s="23">
        <v>0</v>
      </c>
      <c r="G7" s="23">
        <v>0</v>
      </c>
      <c r="H7" s="23">
        <v>0</v>
      </c>
      <c r="I7" s="23">
        <v>0</v>
      </c>
      <c r="J7" s="23">
        <v>0</v>
      </c>
      <c r="K7" s="23">
        <v>0</v>
      </c>
      <c r="L7" s="23">
        <v>0</v>
      </c>
      <c r="M7" s="23">
        <v>0</v>
      </c>
      <c r="N7" s="23">
        <v>0</v>
      </c>
      <c r="O7" s="23">
        <v>0</v>
      </c>
      <c r="P7" s="23">
        <v>0</v>
      </c>
      <c r="Q7" s="23">
        <v>0</v>
      </c>
      <c r="R7" s="23">
        <v>0</v>
      </c>
      <c r="S7" s="23">
        <v>0</v>
      </c>
      <c r="T7" s="23">
        <v>0</v>
      </c>
      <c r="U7" s="23">
        <v>0</v>
      </c>
      <c r="V7" s="23">
        <v>0</v>
      </c>
      <c r="W7" s="23">
        <v>0</v>
      </c>
      <c r="X7" s="23">
        <v>0</v>
      </c>
      <c r="Y7" s="23">
        <v>0</v>
      </c>
      <c r="Z7" s="23">
        <v>0</v>
      </c>
      <c r="AA7" s="23">
        <v>0</v>
      </c>
      <c r="AB7" s="23">
        <v>0</v>
      </c>
      <c r="AC7" s="23">
        <v>0</v>
      </c>
      <c r="AD7" s="23">
        <v>0</v>
      </c>
      <c r="AE7" s="23">
        <v>0</v>
      </c>
      <c r="AF7" s="23">
        <v>0</v>
      </c>
    </row>
    <row r="8" spans="1:32" ht="23.1" customHeight="1" x14ac:dyDescent="0.2">
      <c r="A8" s="27" t="s">
        <v>12</v>
      </c>
      <c r="B8" s="28" t="s">
        <v>13</v>
      </c>
      <c r="C8" s="29" t="s">
        <v>14</v>
      </c>
      <c r="D8" s="245">
        <v>0</v>
      </c>
      <c r="E8" s="31">
        <v>0</v>
      </c>
      <c r="F8" s="31">
        <v>0</v>
      </c>
      <c r="G8" s="31">
        <v>0</v>
      </c>
      <c r="H8" s="31">
        <v>0</v>
      </c>
      <c r="I8" s="31">
        <v>0</v>
      </c>
      <c r="J8" s="31">
        <v>0</v>
      </c>
      <c r="K8" s="31">
        <v>0</v>
      </c>
      <c r="L8" s="31">
        <v>0</v>
      </c>
      <c r="M8" s="31">
        <v>0</v>
      </c>
      <c r="N8" s="31">
        <v>0</v>
      </c>
      <c r="O8" s="31">
        <v>0</v>
      </c>
      <c r="P8" s="31">
        <v>0</v>
      </c>
      <c r="Q8" s="31">
        <v>0</v>
      </c>
      <c r="R8" s="31">
        <v>0</v>
      </c>
      <c r="S8" s="31">
        <v>0</v>
      </c>
      <c r="T8" s="31">
        <v>0</v>
      </c>
      <c r="U8" s="31">
        <v>0</v>
      </c>
      <c r="V8" s="31">
        <v>0</v>
      </c>
      <c r="W8" s="31">
        <v>0</v>
      </c>
      <c r="X8" s="31">
        <v>0</v>
      </c>
      <c r="Y8" s="31">
        <v>0</v>
      </c>
      <c r="Z8" s="31">
        <v>0</v>
      </c>
      <c r="AA8" s="31">
        <v>0</v>
      </c>
      <c r="AB8" s="31">
        <v>0</v>
      </c>
      <c r="AC8" s="31">
        <v>0</v>
      </c>
      <c r="AD8" s="31">
        <v>0</v>
      </c>
      <c r="AE8" s="31">
        <v>0</v>
      </c>
      <c r="AF8" s="31">
        <v>0</v>
      </c>
    </row>
    <row r="9" spans="1:32" ht="23.1" customHeight="1" x14ac:dyDescent="0.2">
      <c r="A9" s="27"/>
      <c r="B9" s="34" t="s">
        <v>15</v>
      </c>
      <c r="C9" s="29" t="s">
        <v>16</v>
      </c>
      <c r="D9" s="245">
        <v>0</v>
      </c>
      <c r="E9" s="31">
        <v>0</v>
      </c>
      <c r="F9" s="31">
        <v>0</v>
      </c>
      <c r="G9" s="31">
        <v>0</v>
      </c>
      <c r="H9" s="31">
        <v>0</v>
      </c>
      <c r="I9" s="31">
        <v>0</v>
      </c>
      <c r="J9" s="31">
        <v>0</v>
      </c>
      <c r="K9" s="31">
        <v>0</v>
      </c>
      <c r="L9" s="31">
        <v>0</v>
      </c>
      <c r="M9" s="31">
        <v>0</v>
      </c>
      <c r="N9" s="31">
        <v>0</v>
      </c>
      <c r="O9" s="31">
        <v>0</v>
      </c>
      <c r="P9" s="31">
        <v>0</v>
      </c>
      <c r="Q9" s="31">
        <v>0</v>
      </c>
      <c r="R9" s="31">
        <v>0</v>
      </c>
      <c r="S9" s="31">
        <v>0</v>
      </c>
      <c r="T9" s="31">
        <v>0</v>
      </c>
      <c r="U9" s="31">
        <v>0</v>
      </c>
      <c r="V9" s="31">
        <v>0</v>
      </c>
      <c r="W9" s="31">
        <v>0</v>
      </c>
      <c r="X9" s="31">
        <v>0</v>
      </c>
      <c r="Y9" s="31">
        <v>0</v>
      </c>
      <c r="Z9" s="31">
        <v>0</v>
      </c>
      <c r="AA9" s="31">
        <v>0</v>
      </c>
      <c r="AB9" s="31">
        <v>0</v>
      </c>
      <c r="AC9" s="31">
        <v>0</v>
      </c>
      <c r="AD9" s="31">
        <v>0</v>
      </c>
      <c r="AE9" s="31">
        <v>0</v>
      </c>
      <c r="AF9" s="31">
        <v>0</v>
      </c>
    </row>
    <row r="10" spans="1:32" ht="23.1" customHeight="1" x14ac:dyDescent="0.2">
      <c r="A10" s="27" t="s">
        <v>17</v>
      </c>
      <c r="B10" s="28" t="s">
        <v>18</v>
      </c>
      <c r="C10" s="29" t="s">
        <v>19</v>
      </c>
      <c r="D10" s="245">
        <v>0</v>
      </c>
      <c r="E10" s="31">
        <v>0</v>
      </c>
      <c r="F10" s="31">
        <v>0</v>
      </c>
      <c r="G10" s="31">
        <v>0</v>
      </c>
      <c r="H10" s="31">
        <v>0</v>
      </c>
      <c r="I10" s="31">
        <v>0</v>
      </c>
      <c r="J10" s="31">
        <v>0</v>
      </c>
      <c r="K10" s="31">
        <v>0</v>
      </c>
      <c r="L10" s="31">
        <v>0</v>
      </c>
      <c r="M10" s="31">
        <v>0</v>
      </c>
      <c r="N10" s="31">
        <v>0</v>
      </c>
      <c r="O10" s="31">
        <v>0</v>
      </c>
      <c r="P10" s="31">
        <v>0</v>
      </c>
      <c r="Q10" s="31">
        <v>0</v>
      </c>
      <c r="R10" s="31">
        <v>0</v>
      </c>
      <c r="S10" s="31">
        <v>0</v>
      </c>
      <c r="T10" s="31">
        <v>0</v>
      </c>
      <c r="U10" s="31">
        <v>0</v>
      </c>
      <c r="V10" s="31">
        <v>0</v>
      </c>
      <c r="W10" s="31">
        <v>0</v>
      </c>
      <c r="X10" s="31">
        <v>0</v>
      </c>
      <c r="Y10" s="31">
        <v>0</v>
      </c>
      <c r="Z10" s="31">
        <v>0</v>
      </c>
      <c r="AA10" s="31">
        <v>0</v>
      </c>
      <c r="AB10" s="31">
        <v>0</v>
      </c>
      <c r="AC10" s="31">
        <v>0</v>
      </c>
      <c r="AD10" s="31">
        <v>0</v>
      </c>
      <c r="AE10" s="31">
        <v>0</v>
      </c>
      <c r="AF10" s="31">
        <v>0</v>
      </c>
    </row>
    <row r="11" spans="1:32" ht="23.1" customHeight="1" x14ac:dyDescent="0.2">
      <c r="A11" s="27" t="s">
        <v>20</v>
      </c>
      <c r="B11" s="28" t="s">
        <v>21</v>
      </c>
      <c r="C11" s="29" t="s">
        <v>22</v>
      </c>
      <c r="D11" s="245">
        <v>0</v>
      </c>
      <c r="E11" s="31">
        <v>0</v>
      </c>
      <c r="F11" s="31">
        <v>0</v>
      </c>
      <c r="G11" s="31">
        <v>0</v>
      </c>
      <c r="H11" s="31">
        <v>0</v>
      </c>
      <c r="I11" s="31">
        <v>0</v>
      </c>
      <c r="J11" s="31">
        <v>0</v>
      </c>
      <c r="K11" s="31">
        <v>0</v>
      </c>
      <c r="L11" s="31">
        <v>0</v>
      </c>
      <c r="M11" s="31">
        <v>0</v>
      </c>
      <c r="N11" s="31">
        <v>0</v>
      </c>
      <c r="O11" s="31">
        <v>0</v>
      </c>
      <c r="P11" s="31">
        <v>0</v>
      </c>
      <c r="Q11" s="31">
        <v>0</v>
      </c>
      <c r="R11" s="31">
        <v>0</v>
      </c>
      <c r="S11" s="31">
        <v>0</v>
      </c>
      <c r="T11" s="31">
        <v>0</v>
      </c>
      <c r="U11" s="31">
        <v>0</v>
      </c>
      <c r="V11" s="31">
        <v>0</v>
      </c>
      <c r="W11" s="31">
        <v>0</v>
      </c>
      <c r="X11" s="31">
        <v>0</v>
      </c>
      <c r="Y11" s="31">
        <v>0</v>
      </c>
      <c r="Z11" s="31">
        <v>0</v>
      </c>
      <c r="AA11" s="31">
        <v>0</v>
      </c>
      <c r="AB11" s="31">
        <v>0</v>
      </c>
      <c r="AC11" s="31">
        <v>0</v>
      </c>
      <c r="AD11" s="31">
        <v>0</v>
      </c>
      <c r="AE11" s="31">
        <v>0</v>
      </c>
      <c r="AF11" s="31">
        <v>0</v>
      </c>
    </row>
    <row r="12" spans="1:32" ht="23.1" customHeight="1" x14ac:dyDescent="0.2">
      <c r="A12" s="27" t="s">
        <v>23</v>
      </c>
      <c r="B12" s="28" t="s">
        <v>24</v>
      </c>
      <c r="C12" s="29" t="s">
        <v>25</v>
      </c>
      <c r="D12" s="245">
        <v>0</v>
      </c>
      <c r="E12" s="31">
        <v>0</v>
      </c>
      <c r="F12" s="31">
        <v>0</v>
      </c>
      <c r="G12" s="31">
        <v>0</v>
      </c>
      <c r="H12" s="31">
        <v>0</v>
      </c>
      <c r="I12" s="31">
        <v>0</v>
      </c>
      <c r="J12" s="31">
        <v>0</v>
      </c>
      <c r="K12" s="31">
        <v>0</v>
      </c>
      <c r="L12" s="31">
        <v>0</v>
      </c>
      <c r="M12" s="31">
        <v>0</v>
      </c>
      <c r="N12" s="31">
        <v>0</v>
      </c>
      <c r="O12" s="31">
        <v>0</v>
      </c>
      <c r="P12" s="31">
        <v>0</v>
      </c>
      <c r="Q12" s="31">
        <v>0</v>
      </c>
      <c r="R12" s="31">
        <v>0</v>
      </c>
      <c r="S12" s="31">
        <v>0</v>
      </c>
      <c r="T12" s="31">
        <v>0</v>
      </c>
      <c r="U12" s="31">
        <v>0</v>
      </c>
      <c r="V12" s="31">
        <v>0</v>
      </c>
      <c r="W12" s="31">
        <v>0</v>
      </c>
      <c r="X12" s="31">
        <v>0</v>
      </c>
      <c r="Y12" s="31">
        <v>0</v>
      </c>
      <c r="Z12" s="31">
        <v>0</v>
      </c>
      <c r="AA12" s="31">
        <v>0</v>
      </c>
      <c r="AB12" s="31">
        <v>0</v>
      </c>
      <c r="AC12" s="31">
        <v>0</v>
      </c>
      <c r="AD12" s="31">
        <v>0</v>
      </c>
      <c r="AE12" s="31">
        <v>0</v>
      </c>
      <c r="AF12" s="31">
        <v>0</v>
      </c>
    </row>
    <row r="13" spans="1:32" ht="23.1" customHeight="1" x14ac:dyDescent="0.2">
      <c r="A13" s="27" t="s">
        <v>26</v>
      </c>
      <c r="B13" s="28" t="s">
        <v>27</v>
      </c>
      <c r="C13" s="29" t="s">
        <v>28</v>
      </c>
      <c r="D13" s="245">
        <v>0</v>
      </c>
      <c r="E13" s="31">
        <v>0</v>
      </c>
      <c r="F13" s="31">
        <v>0</v>
      </c>
      <c r="G13" s="31">
        <v>0</v>
      </c>
      <c r="H13" s="31">
        <v>0</v>
      </c>
      <c r="I13" s="31">
        <v>0</v>
      </c>
      <c r="J13" s="31">
        <v>0</v>
      </c>
      <c r="K13" s="31">
        <v>0</v>
      </c>
      <c r="L13" s="31">
        <v>0</v>
      </c>
      <c r="M13" s="31">
        <v>0</v>
      </c>
      <c r="N13" s="31">
        <v>0</v>
      </c>
      <c r="O13" s="31">
        <v>0</v>
      </c>
      <c r="P13" s="31">
        <v>0</v>
      </c>
      <c r="Q13" s="31">
        <v>0</v>
      </c>
      <c r="R13" s="31">
        <v>0</v>
      </c>
      <c r="S13" s="31">
        <v>0</v>
      </c>
      <c r="T13" s="31">
        <v>0</v>
      </c>
      <c r="U13" s="31">
        <v>0</v>
      </c>
      <c r="V13" s="31">
        <v>0</v>
      </c>
      <c r="W13" s="31">
        <v>0</v>
      </c>
      <c r="X13" s="31">
        <v>0</v>
      </c>
      <c r="Y13" s="31">
        <v>0</v>
      </c>
      <c r="Z13" s="31">
        <v>0</v>
      </c>
      <c r="AA13" s="31">
        <v>0</v>
      </c>
      <c r="AB13" s="31">
        <v>0</v>
      </c>
      <c r="AC13" s="31">
        <v>0</v>
      </c>
      <c r="AD13" s="31">
        <v>0</v>
      </c>
      <c r="AE13" s="31">
        <v>0</v>
      </c>
      <c r="AF13" s="31">
        <v>0</v>
      </c>
    </row>
    <row r="14" spans="1:32" ht="23.1" customHeight="1" x14ac:dyDescent="0.2">
      <c r="A14" s="27" t="s">
        <v>29</v>
      </c>
      <c r="B14" s="28" t="s">
        <v>30</v>
      </c>
      <c r="C14" s="29" t="s">
        <v>31</v>
      </c>
      <c r="D14" s="245">
        <v>0</v>
      </c>
      <c r="E14" s="31">
        <v>0</v>
      </c>
      <c r="F14" s="31">
        <v>0</v>
      </c>
      <c r="G14" s="31">
        <v>0</v>
      </c>
      <c r="H14" s="31">
        <v>0</v>
      </c>
      <c r="I14" s="31">
        <v>0</v>
      </c>
      <c r="J14" s="31">
        <v>0</v>
      </c>
      <c r="K14" s="31">
        <v>0</v>
      </c>
      <c r="L14" s="31">
        <v>0</v>
      </c>
      <c r="M14" s="31">
        <v>0</v>
      </c>
      <c r="N14" s="31">
        <v>0</v>
      </c>
      <c r="O14" s="31">
        <v>0</v>
      </c>
      <c r="P14" s="31">
        <v>0</v>
      </c>
      <c r="Q14" s="31">
        <v>0</v>
      </c>
      <c r="R14" s="31">
        <v>0</v>
      </c>
      <c r="S14" s="31">
        <v>0</v>
      </c>
      <c r="T14" s="31">
        <v>0</v>
      </c>
      <c r="U14" s="31">
        <v>0</v>
      </c>
      <c r="V14" s="31">
        <v>0</v>
      </c>
      <c r="W14" s="31">
        <v>0</v>
      </c>
      <c r="X14" s="31">
        <v>0</v>
      </c>
      <c r="Y14" s="31">
        <v>0</v>
      </c>
      <c r="Z14" s="31">
        <v>0</v>
      </c>
      <c r="AA14" s="31">
        <v>0</v>
      </c>
      <c r="AB14" s="31">
        <v>0</v>
      </c>
      <c r="AC14" s="31">
        <v>0</v>
      </c>
      <c r="AD14" s="31">
        <v>0</v>
      </c>
      <c r="AE14" s="31">
        <v>0</v>
      </c>
      <c r="AF14" s="31">
        <v>0</v>
      </c>
    </row>
    <row r="15" spans="1:32" ht="23.1" customHeight="1" x14ac:dyDescent="0.2">
      <c r="A15" s="27" t="s">
        <v>32</v>
      </c>
      <c r="B15" s="28" t="s">
        <v>33</v>
      </c>
      <c r="C15" s="29" t="s">
        <v>34</v>
      </c>
      <c r="D15" s="245">
        <v>0</v>
      </c>
      <c r="E15" s="31">
        <v>0</v>
      </c>
      <c r="F15" s="31">
        <v>0</v>
      </c>
      <c r="G15" s="31">
        <v>0</v>
      </c>
      <c r="H15" s="31">
        <v>0</v>
      </c>
      <c r="I15" s="31">
        <v>0</v>
      </c>
      <c r="J15" s="31">
        <v>0</v>
      </c>
      <c r="K15" s="31">
        <v>0</v>
      </c>
      <c r="L15" s="31">
        <v>0</v>
      </c>
      <c r="M15" s="31">
        <v>0</v>
      </c>
      <c r="N15" s="31">
        <v>0</v>
      </c>
      <c r="O15" s="31">
        <v>0</v>
      </c>
      <c r="P15" s="31">
        <v>0</v>
      </c>
      <c r="Q15" s="31">
        <v>0</v>
      </c>
      <c r="R15" s="31">
        <v>0</v>
      </c>
      <c r="S15" s="31">
        <v>0</v>
      </c>
      <c r="T15" s="31">
        <v>0</v>
      </c>
      <c r="U15" s="31">
        <v>0</v>
      </c>
      <c r="V15" s="31">
        <v>0</v>
      </c>
      <c r="W15" s="31">
        <v>0</v>
      </c>
      <c r="X15" s="31">
        <v>0</v>
      </c>
      <c r="Y15" s="31">
        <v>0</v>
      </c>
      <c r="Z15" s="31">
        <v>0</v>
      </c>
      <c r="AA15" s="31">
        <v>0</v>
      </c>
      <c r="AB15" s="31">
        <v>0</v>
      </c>
      <c r="AC15" s="31">
        <v>0</v>
      </c>
      <c r="AD15" s="31">
        <v>0</v>
      </c>
      <c r="AE15" s="31">
        <v>0</v>
      </c>
      <c r="AF15" s="31">
        <v>0</v>
      </c>
    </row>
    <row r="16" spans="1:32" ht="23.1" customHeight="1" x14ac:dyDescent="0.2">
      <c r="A16" s="27" t="s">
        <v>35</v>
      </c>
      <c r="B16" s="28" t="s">
        <v>36</v>
      </c>
      <c r="C16" s="29" t="s">
        <v>37</v>
      </c>
      <c r="D16" s="245">
        <v>0</v>
      </c>
      <c r="E16" s="31">
        <v>0</v>
      </c>
      <c r="F16" s="31">
        <v>0</v>
      </c>
      <c r="G16" s="31">
        <v>0</v>
      </c>
      <c r="H16" s="31">
        <v>0</v>
      </c>
      <c r="I16" s="31">
        <v>0</v>
      </c>
      <c r="J16" s="31">
        <v>0</v>
      </c>
      <c r="K16" s="31">
        <v>0</v>
      </c>
      <c r="L16" s="31">
        <v>0</v>
      </c>
      <c r="M16" s="31">
        <v>0</v>
      </c>
      <c r="N16" s="31">
        <v>0</v>
      </c>
      <c r="O16" s="31">
        <v>0</v>
      </c>
      <c r="P16" s="31">
        <v>0</v>
      </c>
      <c r="Q16" s="31">
        <v>0</v>
      </c>
      <c r="R16" s="31">
        <v>0</v>
      </c>
      <c r="S16" s="31">
        <v>0</v>
      </c>
      <c r="T16" s="31">
        <v>0</v>
      </c>
      <c r="U16" s="31">
        <v>0</v>
      </c>
      <c r="V16" s="31">
        <v>0</v>
      </c>
      <c r="W16" s="31">
        <v>0</v>
      </c>
      <c r="X16" s="31">
        <v>0</v>
      </c>
      <c r="Y16" s="31">
        <v>0</v>
      </c>
      <c r="Z16" s="31">
        <v>0</v>
      </c>
      <c r="AA16" s="31">
        <v>0</v>
      </c>
      <c r="AB16" s="31">
        <v>0</v>
      </c>
      <c r="AC16" s="31">
        <v>0</v>
      </c>
      <c r="AD16" s="31">
        <v>0</v>
      </c>
      <c r="AE16" s="31">
        <v>0</v>
      </c>
      <c r="AF16" s="31">
        <v>0</v>
      </c>
    </row>
    <row r="17" spans="1:32" ht="23.1" customHeight="1" x14ac:dyDescent="0.2">
      <c r="A17" s="27" t="s">
        <v>38</v>
      </c>
      <c r="B17" s="28" t="s">
        <v>39</v>
      </c>
      <c r="C17" s="29" t="s">
        <v>40</v>
      </c>
      <c r="D17" s="245">
        <v>0</v>
      </c>
      <c r="E17" s="31">
        <v>0</v>
      </c>
      <c r="F17" s="31">
        <v>0</v>
      </c>
      <c r="G17" s="31">
        <v>0</v>
      </c>
      <c r="H17" s="31">
        <v>0</v>
      </c>
      <c r="I17" s="31">
        <v>0</v>
      </c>
      <c r="J17" s="31">
        <v>0</v>
      </c>
      <c r="K17" s="31">
        <v>0</v>
      </c>
      <c r="L17" s="31">
        <v>0</v>
      </c>
      <c r="M17" s="31">
        <v>0</v>
      </c>
      <c r="N17" s="31">
        <v>0</v>
      </c>
      <c r="O17" s="31">
        <v>0</v>
      </c>
      <c r="P17" s="31">
        <v>0</v>
      </c>
      <c r="Q17" s="31">
        <v>0</v>
      </c>
      <c r="R17" s="31">
        <v>0</v>
      </c>
      <c r="S17" s="31">
        <v>0</v>
      </c>
      <c r="T17" s="31">
        <v>0</v>
      </c>
      <c r="U17" s="31">
        <v>0</v>
      </c>
      <c r="V17" s="31">
        <v>0</v>
      </c>
      <c r="W17" s="31">
        <v>0</v>
      </c>
      <c r="X17" s="31">
        <v>0</v>
      </c>
      <c r="Y17" s="31">
        <v>0</v>
      </c>
      <c r="Z17" s="31">
        <v>0</v>
      </c>
      <c r="AA17" s="31">
        <v>0</v>
      </c>
      <c r="AB17" s="31">
        <v>0</v>
      </c>
      <c r="AC17" s="31">
        <v>0</v>
      </c>
      <c r="AD17" s="31">
        <v>0</v>
      </c>
      <c r="AE17" s="31">
        <v>0</v>
      </c>
      <c r="AF17" s="31">
        <v>0</v>
      </c>
    </row>
    <row r="18" spans="1:32" s="244" customFormat="1" ht="23.1" customHeight="1" x14ac:dyDescent="0.2">
      <c r="A18" s="37">
        <v>2</v>
      </c>
      <c r="B18" s="38" t="s">
        <v>41</v>
      </c>
      <c r="C18" s="39" t="s">
        <v>42</v>
      </c>
      <c r="D18" s="246">
        <v>206.8</v>
      </c>
      <c r="E18" s="50">
        <v>31.979999999999997</v>
      </c>
      <c r="F18" s="50">
        <v>0.16</v>
      </c>
      <c r="G18" s="50">
        <v>14.6</v>
      </c>
      <c r="H18" s="50">
        <v>58.48</v>
      </c>
      <c r="I18" s="50">
        <v>7.68</v>
      </c>
      <c r="J18" s="50">
        <v>0.11</v>
      </c>
      <c r="K18" s="50">
        <v>5.9</v>
      </c>
      <c r="L18" s="50">
        <v>2</v>
      </c>
      <c r="M18" s="50">
        <v>1.76</v>
      </c>
      <c r="N18" s="50">
        <v>7.0000000000000007E-2</v>
      </c>
      <c r="O18" s="50">
        <v>0</v>
      </c>
      <c r="P18" s="50">
        <v>13.029999999999998</v>
      </c>
      <c r="Q18" s="50">
        <v>0.01</v>
      </c>
      <c r="R18" s="50">
        <v>0.62000000000000011</v>
      </c>
      <c r="S18" s="50">
        <v>0.08</v>
      </c>
      <c r="T18" s="50">
        <v>1.21</v>
      </c>
      <c r="U18" s="50">
        <v>0.48</v>
      </c>
      <c r="V18" s="50">
        <v>0.28000000000000003</v>
      </c>
      <c r="W18" s="50">
        <v>0</v>
      </c>
      <c r="X18" s="50">
        <v>0.01</v>
      </c>
      <c r="Y18" s="50">
        <v>6.9999999999999993E-2</v>
      </c>
      <c r="Z18" s="50">
        <v>0.59000000000000008</v>
      </c>
      <c r="AA18" s="50">
        <v>42.56</v>
      </c>
      <c r="AB18" s="50">
        <v>0.03</v>
      </c>
      <c r="AC18" s="50">
        <v>0.33</v>
      </c>
      <c r="AD18" s="50">
        <v>2.1</v>
      </c>
      <c r="AE18" s="50">
        <v>22.46</v>
      </c>
      <c r="AF18" s="50">
        <v>0.2</v>
      </c>
    </row>
    <row r="19" spans="1:32" ht="23.1" customHeight="1" x14ac:dyDescent="0.2">
      <c r="A19" s="27" t="s">
        <v>43</v>
      </c>
      <c r="B19" s="28" t="s">
        <v>44</v>
      </c>
      <c r="C19" s="29" t="s">
        <v>45</v>
      </c>
      <c r="D19" s="245">
        <v>0</v>
      </c>
      <c r="E19" s="31">
        <v>0</v>
      </c>
      <c r="F19" s="31">
        <v>0</v>
      </c>
      <c r="G19" s="31">
        <v>0</v>
      </c>
      <c r="H19" s="31">
        <v>0</v>
      </c>
      <c r="I19" s="31">
        <v>0</v>
      </c>
      <c r="J19" s="31">
        <v>0</v>
      </c>
      <c r="K19" s="31">
        <v>0</v>
      </c>
      <c r="L19" s="31">
        <v>0</v>
      </c>
      <c r="M19" s="31">
        <v>0</v>
      </c>
      <c r="N19" s="31">
        <v>0</v>
      </c>
      <c r="O19" s="31">
        <v>0</v>
      </c>
      <c r="P19" s="31">
        <v>0</v>
      </c>
      <c r="Q19" s="31">
        <v>0</v>
      </c>
      <c r="R19" s="31">
        <v>0</v>
      </c>
      <c r="S19" s="31">
        <v>0</v>
      </c>
      <c r="T19" s="31">
        <v>0</v>
      </c>
      <c r="U19" s="31">
        <v>0</v>
      </c>
      <c r="V19" s="31">
        <v>0</v>
      </c>
      <c r="W19" s="31">
        <v>0</v>
      </c>
      <c r="X19" s="31">
        <v>0</v>
      </c>
      <c r="Y19" s="31">
        <v>0</v>
      </c>
      <c r="Z19" s="31">
        <v>0</v>
      </c>
      <c r="AA19" s="31">
        <v>0</v>
      </c>
      <c r="AB19" s="31">
        <v>0</v>
      </c>
      <c r="AC19" s="31">
        <v>0</v>
      </c>
      <c r="AD19" s="31">
        <v>0</v>
      </c>
      <c r="AE19" s="31">
        <v>0</v>
      </c>
      <c r="AF19" s="31">
        <v>0</v>
      </c>
    </row>
    <row r="20" spans="1:32" ht="23.1" customHeight="1" x14ac:dyDescent="0.2">
      <c r="A20" s="27" t="s">
        <v>46</v>
      </c>
      <c r="B20" s="28" t="s">
        <v>47</v>
      </c>
      <c r="C20" s="29" t="s">
        <v>48</v>
      </c>
      <c r="D20" s="245">
        <v>0.49000000000000005</v>
      </c>
      <c r="E20" s="138">
        <v>0</v>
      </c>
      <c r="F20" s="138">
        <v>0</v>
      </c>
      <c r="G20" s="138">
        <v>0.2</v>
      </c>
      <c r="H20" s="138">
        <v>0</v>
      </c>
      <c r="I20" s="138">
        <v>0.22</v>
      </c>
      <c r="J20" s="138">
        <v>0</v>
      </c>
      <c r="K20" s="138">
        <v>0</v>
      </c>
      <c r="L20" s="138">
        <v>0</v>
      </c>
      <c r="M20" s="138">
        <v>7.0000000000000007E-2</v>
      </c>
      <c r="N20" s="138">
        <v>0</v>
      </c>
      <c r="O20" s="138">
        <v>0</v>
      </c>
      <c r="P20" s="138">
        <v>0</v>
      </c>
      <c r="Q20" s="138">
        <v>0</v>
      </c>
      <c r="R20" s="138">
        <v>0</v>
      </c>
      <c r="S20" s="138">
        <v>0</v>
      </c>
      <c r="T20" s="138">
        <v>0</v>
      </c>
      <c r="U20" s="138">
        <v>0</v>
      </c>
      <c r="V20" s="138">
        <v>0</v>
      </c>
      <c r="W20" s="138">
        <v>0</v>
      </c>
      <c r="X20" s="138">
        <v>0</v>
      </c>
      <c r="Y20" s="138">
        <v>0</v>
      </c>
      <c r="Z20" s="138">
        <v>0</v>
      </c>
      <c r="AA20" s="138">
        <v>0</v>
      </c>
      <c r="AB20" s="138">
        <v>0</v>
      </c>
      <c r="AC20" s="138">
        <v>0</v>
      </c>
      <c r="AD20" s="138">
        <v>0</v>
      </c>
      <c r="AE20" s="138">
        <v>0</v>
      </c>
      <c r="AF20" s="138">
        <v>0</v>
      </c>
    </row>
    <row r="21" spans="1:32" ht="23.1" customHeight="1" x14ac:dyDescent="0.2">
      <c r="A21" s="27" t="s">
        <v>49</v>
      </c>
      <c r="B21" s="28" t="s">
        <v>50</v>
      </c>
      <c r="C21" s="36" t="s">
        <v>51</v>
      </c>
      <c r="D21" s="245">
        <v>1.32</v>
      </c>
      <c r="E21" s="31">
        <v>0</v>
      </c>
      <c r="F21" s="31">
        <v>0</v>
      </c>
      <c r="G21" s="31">
        <v>0</v>
      </c>
      <c r="H21" s="31">
        <v>1.32</v>
      </c>
      <c r="I21" s="31">
        <v>0</v>
      </c>
      <c r="J21" s="31">
        <v>0</v>
      </c>
      <c r="K21" s="31">
        <v>0</v>
      </c>
      <c r="L21" s="31">
        <v>0</v>
      </c>
      <c r="M21" s="31">
        <v>0</v>
      </c>
      <c r="N21" s="31">
        <v>0</v>
      </c>
      <c r="O21" s="31">
        <v>0</v>
      </c>
      <c r="P21" s="31">
        <v>0</v>
      </c>
      <c r="Q21" s="31">
        <v>0</v>
      </c>
      <c r="R21" s="31">
        <v>0</v>
      </c>
      <c r="S21" s="31">
        <v>0</v>
      </c>
      <c r="T21" s="31">
        <v>0</v>
      </c>
      <c r="U21" s="31">
        <v>0</v>
      </c>
      <c r="V21" s="31">
        <v>0</v>
      </c>
      <c r="W21" s="31">
        <v>0</v>
      </c>
      <c r="X21" s="31">
        <v>0</v>
      </c>
      <c r="Y21" s="31">
        <v>0</v>
      </c>
      <c r="Z21" s="31">
        <v>0</v>
      </c>
      <c r="AA21" s="31">
        <v>0</v>
      </c>
      <c r="AB21" s="31">
        <v>0</v>
      </c>
      <c r="AC21" s="31">
        <v>0</v>
      </c>
      <c r="AD21" s="31">
        <v>0</v>
      </c>
      <c r="AE21" s="31">
        <v>0</v>
      </c>
      <c r="AF21" s="31">
        <v>0</v>
      </c>
    </row>
    <row r="22" spans="1:32" ht="23.1" customHeight="1" x14ac:dyDescent="0.2">
      <c r="A22" s="27" t="s">
        <v>52</v>
      </c>
      <c r="B22" s="28" t="s">
        <v>53</v>
      </c>
      <c r="C22" s="29" t="s">
        <v>54</v>
      </c>
      <c r="D22" s="245">
        <v>0</v>
      </c>
      <c r="E22" s="31">
        <v>0</v>
      </c>
      <c r="F22" s="31">
        <v>0</v>
      </c>
      <c r="G22" s="31">
        <v>0</v>
      </c>
      <c r="H22" s="31">
        <v>0</v>
      </c>
      <c r="I22" s="31">
        <v>0</v>
      </c>
      <c r="J22" s="31">
        <v>0</v>
      </c>
      <c r="K22" s="31">
        <v>0</v>
      </c>
      <c r="L22" s="31">
        <v>0</v>
      </c>
      <c r="M22" s="31">
        <v>0</v>
      </c>
      <c r="N22" s="31">
        <v>0</v>
      </c>
      <c r="O22" s="31">
        <v>0</v>
      </c>
      <c r="P22" s="31">
        <v>0</v>
      </c>
      <c r="Q22" s="31">
        <v>0</v>
      </c>
      <c r="R22" s="31">
        <v>0</v>
      </c>
      <c r="S22" s="31">
        <v>0</v>
      </c>
      <c r="T22" s="31">
        <v>0</v>
      </c>
      <c r="U22" s="31">
        <v>0</v>
      </c>
      <c r="V22" s="31">
        <v>0</v>
      </c>
      <c r="W22" s="31">
        <v>0</v>
      </c>
      <c r="X22" s="31">
        <v>0</v>
      </c>
      <c r="Y22" s="31">
        <v>0</v>
      </c>
      <c r="Z22" s="31">
        <v>0</v>
      </c>
      <c r="AA22" s="31">
        <v>0</v>
      </c>
      <c r="AB22" s="31">
        <v>0</v>
      </c>
      <c r="AC22" s="31">
        <v>0</v>
      </c>
      <c r="AD22" s="31">
        <v>0</v>
      </c>
      <c r="AE22" s="31">
        <v>0</v>
      </c>
      <c r="AF22" s="31">
        <v>0</v>
      </c>
    </row>
    <row r="23" spans="1:32" ht="23.1" customHeight="1" x14ac:dyDescent="0.2">
      <c r="A23" s="27" t="s">
        <v>55</v>
      </c>
      <c r="B23" s="28" t="s">
        <v>56</v>
      </c>
      <c r="C23" s="29" t="s">
        <v>57</v>
      </c>
      <c r="D23" s="245">
        <v>0</v>
      </c>
      <c r="E23" s="31">
        <v>0</v>
      </c>
      <c r="F23" s="31">
        <v>0</v>
      </c>
      <c r="G23" s="31">
        <v>0</v>
      </c>
      <c r="H23" s="31">
        <v>0</v>
      </c>
      <c r="I23" s="31">
        <v>0</v>
      </c>
      <c r="J23" s="31">
        <v>0</v>
      </c>
      <c r="K23" s="31">
        <v>0</v>
      </c>
      <c r="L23" s="31">
        <v>0</v>
      </c>
      <c r="M23" s="31">
        <v>0</v>
      </c>
      <c r="N23" s="31">
        <v>0</v>
      </c>
      <c r="O23" s="31">
        <v>0</v>
      </c>
      <c r="P23" s="31">
        <v>0</v>
      </c>
      <c r="Q23" s="31">
        <v>0</v>
      </c>
      <c r="R23" s="31">
        <v>0</v>
      </c>
      <c r="S23" s="31">
        <v>0</v>
      </c>
      <c r="T23" s="31">
        <v>0</v>
      </c>
      <c r="U23" s="31">
        <v>0</v>
      </c>
      <c r="V23" s="31">
        <v>0</v>
      </c>
      <c r="W23" s="31">
        <v>0</v>
      </c>
      <c r="X23" s="31">
        <v>0</v>
      </c>
      <c r="Y23" s="31">
        <v>0</v>
      </c>
      <c r="Z23" s="31">
        <v>0</v>
      </c>
      <c r="AA23" s="31">
        <v>0</v>
      </c>
      <c r="AB23" s="31">
        <v>0</v>
      </c>
      <c r="AC23" s="31">
        <v>0</v>
      </c>
      <c r="AD23" s="31">
        <v>0</v>
      </c>
      <c r="AE23" s="31">
        <v>0</v>
      </c>
      <c r="AF23" s="31">
        <v>0</v>
      </c>
    </row>
    <row r="24" spans="1:32" ht="23.1" customHeight="1" x14ac:dyDescent="0.2">
      <c r="A24" s="27" t="s">
        <v>58</v>
      </c>
      <c r="B24" s="28" t="s">
        <v>59</v>
      </c>
      <c r="C24" s="29" t="s">
        <v>60</v>
      </c>
      <c r="D24" s="245">
        <v>58.190000000000005</v>
      </c>
      <c r="E24" s="31">
        <v>6.5299999999999994</v>
      </c>
      <c r="F24" s="31">
        <v>0</v>
      </c>
      <c r="G24" s="31">
        <v>0.11</v>
      </c>
      <c r="H24" s="31">
        <v>0</v>
      </c>
      <c r="I24" s="31">
        <v>0</v>
      </c>
      <c r="J24" s="31">
        <v>0</v>
      </c>
      <c r="K24" s="31">
        <v>4.6100000000000003</v>
      </c>
      <c r="L24" s="31">
        <v>0</v>
      </c>
      <c r="M24" s="31">
        <v>0.01</v>
      </c>
      <c r="N24" s="31">
        <v>0</v>
      </c>
      <c r="O24" s="31">
        <v>0</v>
      </c>
      <c r="P24" s="31">
        <v>9.6</v>
      </c>
      <c r="Q24" s="31">
        <v>0</v>
      </c>
      <c r="R24" s="31">
        <v>0</v>
      </c>
      <c r="S24" s="31">
        <v>0</v>
      </c>
      <c r="T24" s="31">
        <v>1</v>
      </c>
      <c r="U24" s="31">
        <v>0.36</v>
      </c>
      <c r="V24" s="31">
        <v>0</v>
      </c>
      <c r="W24" s="31">
        <v>0</v>
      </c>
      <c r="X24" s="31">
        <v>0</v>
      </c>
      <c r="Y24" s="31">
        <v>0</v>
      </c>
      <c r="Z24" s="31">
        <v>0.25</v>
      </c>
      <c r="AA24" s="31">
        <v>21.03</v>
      </c>
      <c r="AB24" s="31">
        <v>0</v>
      </c>
      <c r="AC24" s="31">
        <v>0</v>
      </c>
      <c r="AD24" s="31">
        <v>0.02</v>
      </c>
      <c r="AE24" s="31">
        <v>14.670000000000002</v>
      </c>
      <c r="AF24" s="31">
        <v>0</v>
      </c>
    </row>
    <row r="25" spans="1:32" ht="23.1" customHeight="1" x14ac:dyDescent="0.2">
      <c r="A25" s="27" t="s">
        <v>61</v>
      </c>
      <c r="B25" s="28" t="s">
        <v>62</v>
      </c>
      <c r="C25" s="36" t="s">
        <v>63</v>
      </c>
      <c r="D25" s="245">
        <v>0</v>
      </c>
      <c r="E25" s="31">
        <v>0</v>
      </c>
      <c r="F25" s="31">
        <v>0</v>
      </c>
      <c r="G25" s="31">
        <v>0</v>
      </c>
      <c r="H25" s="31">
        <v>0</v>
      </c>
      <c r="I25" s="31">
        <v>0</v>
      </c>
      <c r="J25" s="31">
        <v>0</v>
      </c>
      <c r="K25" s="31">
        <v>0</v>
      </c>
      <c r="L25" s="31">
        <v>0</v>
      </c>
      <c r="M25" s="31">
        <v>0</v>
      </c>
      <c r="N25" s="31">
        <v>0</v>
      </c>
      <c r="O25" s="31">
        <v>0</v>
      </c>
      <c r="P25" s="31">
        <v>0</v>
      </c>
      <c r="Q25" s="31">
        <v>0</v>
      </c>
      <c r="R25" s="31">
        <v>0</v>
      </c>
      <c r="S25" s="31">
        <v>0</v>
      </c>
      <c r="T25" s="31">
        <v>0</v>
      </c>
      <c r="U25" s="31">
        <v>0</v>
      </c>
      <c r="V25" s="31">
        <v>0</v>
      </c>
      <c r="W25" s="31">
        <v>0</v>
      </c>
      <c r="X25" s="31">
        <v>0</v>
      </c>
      <c r="Y25" s="31">
        <v>0</v>
      </c>
      <c r="Z25" s="31">
        <v>0</v>
      </c>
      <c r="AA25" s="31">
        <v>0</v>
      </c>
      <c r="AB25" s="31">
        <v>0</v>
      </c>
      <c r="AC25" s="31">
        <v>0</v>
      </c>
      <c r="AD25" s="31">
        <v>0</v>
      </c>
      <c r="AE25" s="31">
        <v>0</v>
      </c>
      <c r="AF25" s="31">
        <v>0</v>
      </c>
    </row>
    <row r="26" spans="1:32" ht="23.1" customHeight="1" x14ac:dyDescent="0.2">
      <c r="A26" s="27" t="s">
        <v>64</v>
      </c>
      <c r="B26" s="41" t="s">
        <v>65</v>
      </c>
      <c r="C26" s="42" t="s">
        <v>66</v>
      </c>
      <c r="D26" s="245">
        <v>3.3099999999999996</v>
      </c>
      <c r="E26" s="31">
        <v>0</v>
      </c>
      <c r="F26" s="31">
        <v>0</v>
      </c>
      <c r="G26" s="31">
        <v>0</v>
      </c>
      <c r="H26" s="31">
        <v>0</v>
      </c>
      <c r="I26" s="31">
        <v>0</v>
      </c>
      <c r="J26" s="31">
        <v>0</v>
      </c>
      <c r="K26" s="31">
        <v>0</v>
      </c>
      <c r="L26" s="31">
        <v>0</v>
      </c>
      <c r="M26" s="31">
        <v>0</v>
      </c>
      <c r="N26" s="31">
        <v>0</v>
      </c>
      <c r="O26" s="31">
        <v>0</v>
      </c>
      <c r="P26" s="31">
        <v>3.3099999999999996</v>
      </c>
      <c r="Q26" s="31">
        <v>0</v>
      </c>
      <c r="R26" s="31">
        <v>0</v>
      </c>
      <c r="S26" s="31">
        <v>0</v>
      </c>
      <c r="T26" s="31">
        <v>0</v>
      </c>
      <c r="U26" s="31">
        <v>0</v>
      </c>
      <c r="V26" s="31">
        <v>0</v>
      </c>
      <c r="W26" s="31">
        <v>0</v>
      </c>
      <c r="X26" s="31">
        <v>0</v>
      </c>
      <c r="Y26" s="31">
        <v>0</v>
      </c>
      <c r="Z26" s="31">
        <v>0</v>
      </c>
      <c r="AA26" s="31">
        <v>0</v>
      </c>
      <c r="AB26" s="31">
        <v>0</v>
      </c>
      <c r="AC26" s="31">
        <v>0</v>
      </c>
      <c r="AD26" s="31">
        <v>0</v>
      </c>
      <c r="AE26" s="31">
        <v>0</v>
      </c>
      <c r="AF26" s="31">
        <v>0</v>
      </c>
    </row>
    <row r="27" spans="1:32" ht="36.75" customHeight="1" x14ac:dyDescent="0.2">
      <c r="A27" s="27" t="s">
        <v>67</v>
      </c>
      <c r="B27" s="43" t="s">
        <v>68</v>
      </c>
      <c r="C27" s="42" t="s">
        <v>69</v>
      </c>
      <c r="D27" s="245">
        <v>42.01</v>
      </c>
      <c r="E27" s="31">
        <v>8.02</v>
      </c>
      <c r="F27" s="31">
        <v>0.02</v>
      </c>
      <c r="G27" s="31">
        <v>1.9200000000000002</v>
      </c>
      <c r="H27" s="31">
        <v>1.22</v>
      </c>
      <c r="I27" s="31">
        <v>4.93</v>
      </c>
      <c r="J27" s="31">
        <v>0.06</v>
      </c>
      <c r="K27" s="31">
        <v>0.1</v>
      </c>
      <c r="L27" s="31">
        <v>2</v>
      </c>
      <c r="M27" s="31">
        <v>0.79</v>
      </c>
      <c r="N27" s="31">
        <v>7.0000000000000007E-2</v>
      </c>
      <c r="O27" s="31">
        <v>0</v>
      </c>
      <c r="P27" s="31">
        <v>0</v>
      </c>
      <c r="Q27" s="31">
        <v>0.01</v>
      </c>
      <c r="R27" s="31">
        <v>0.35</v>
      </c>
      <c r="S27" s="31">
        <v>0</v>
      </c>
      <c r="T27" s="31">
        <v>0.01</v>
      </c>
      <c r="U27" s="31">
        <v>0.11</v>
      </c>
      <c r="V27" s="31">
        <v>0.13</v>
      </c>
      <c r="W27" s="31">
        <v>0</v>
      </c>
      <c r="X27" s="31">
        <v>0</v>
      </c>
      <c r="Y27" s="31">
        <v>0.01</v>
      </c>
      <c r="Z27" s="31">
        <v>0.08</v>
      </c>
      <c r="AA27" s="31">
        <v>20.83</v>
      </c>
      <c r="AB27" s="31">
        <v>0.03</v>
      </c>
      <c r="AC27" s="31">
        <v>0.01</v>
      </c>
      <c r="AD27" s="31">
        <v>0.4</v>
      </c>
      <c r="AE27" s="31">
        <v>0.71000000000000008</v>
      </c>
      <c r="AF27" s="31">
        <v>0.2</v>
      </c>
    </row>
    <row r="28" spans="1:32" ht="23.1" customHeight="1" x14ac:dyDescent="0.2">
      <c r="A28" s="27" t="s">
        <v>70</v>
      </c>
      <c r="B28" s="28" t="s">
        <v>71</v>
      </c>
      <c r="C28" s="42" t="s">
        <v>72</v>
      </c>
      <c r="D28" s="245">
        <v>0</v>
      </c>
      <c r="E28" s="31">
        <v>0</v>
      </c>
      <c r="F28" s="31">
        <v>0</v>
      </c>
      <c r="G28" s="31">
        <v>0</v>
      </c>
      <c r="H28" s="31">
        <v>0</v>
      </c>
      <c r="I28" s="31">
        <v>0</v>
      </c>
      <c r="J28" s="31">
        <v>0</v>
      </c>
      <c r="K28" s="31">
        <v>0</v>
      </c>
      <c r="L28" s="31">
        <v>0</v>
      </c>
      <c r="M28" s="31">
        <v>0</v>
      </c>
      <c r="N28" s="31">
        <v>0</v>
      </c>
      <c r="O28" s="31">
        <v>0</v>
      </c>
      <c r="P28" s="31">
        <v>0</v>
      </c>
      <c r="Q28" s="31">
        <v>0</v>
      </c>
      <c r="R28" s="31">
        <v>0</v>
      </c>
      <c r="S28" s="31">
        <v>0</v>
      </c>
      <c r="T28" s="31">
        <v>0</v>
      </c>
      <c r="U28" s="31">
        <v>0</v>
      </c>
      <c r="V28" s="31">
        <v>0</v>
      </c>
      <c r="W28" s="31">
        <v>0</v>
      </c>
      <c r="X28" s="31">
        <v>0</v>
      </c>
      <c r="Y28" s="31">
        <v>0</v>
      </c>
      <c r="Z28" s="31">
        <v>0</v>
      </c>
      <c r="AA28" s="31">
        <v>0</v>
      </c>
      <c r="AB28" s="31">
        <v>0</v>
      </c>
      <c r="AC28" s="31">
        <v>0</v>
      </c>
      <c r="AD28" s="31">
        <v>0</v>
      </c>
      <c r="AE28" s="31">
        <v>0</v>
      </c>
      <c r="AF28" s="31">
        <v>0</v>
      </c>
    </row>
    <row r="29" spans="1:32" ht="23.1" customHeight="1" x14ac:dyDescent="0.2">
      <c r="A29" s="27" t="s">
        <v>73</v>
      </c>
      <c r="B29" s="41" t="s">
        <v>74</v>
      </c>
      <c r="C29" s="42" t="s">
        <v>75</v>
      </c>
      <c r="D29" s="245">
        <v>0</v>
      </c>
      <c r="E29" s="138">
        <v>0</v>
      </c>
      <c r="F29" s="138">
        <v>0</v>
      </c>
      <c r="G29" s="138">
        <v>0</v>
      </c>
      <c r="H29" s="138">
        <v>0</v>
      </c>
      <c r="I29" s="138">
        <v>0</v>
      </c>
      <c r="J29" s="138">
        <v>0</v>
      </c>
      <c r="K29" s="138">
        <v>0</v>
      </c>
      <c r="L29" s="138">
        <v>0</v>
      </c>
      <c r="M29" s="138">
        <v>0</v>
      </c>
      <c r="N29" s="138">
        <v>0</v>
      </c>
      <c r="O29" s="138">
        <v>0</v>
      </c>
      <c r="P29" s="138">
        <v>0</v>
      </c>
      <c r="Q29" s="138">
        <v>0</v>
      </c>
      <c r="R29" s="138">
        <v>0</v>
      </c>
      <c r="S29" s="138">
        <v>0</v>
      </c>
      <c r="T29" s="138">
        <v>0</v>
      </c>
      <c r="U29" s="138">
        <v>0</v>
      </c>
      <c r="V29" s="138">
        <v>0</v>
      </c>
      <c r="W29" s="138">
        <v>0</v>
      </c>
      <c r="X29" s="138">
        <v>0</v>
      </c>
      <c r="Y29" s="138">
        <v>0</v>
      </c>
      <c r="Z29" s="138">
        <v>0</v>
      </c>
      <c r="AA29" s="138">
        <v>0</v>
      </c>
      <c r="AB29" s="138">
        <v>0</v>
      </c>
      <c r="AC29" s="138">
        <v>0</v>
      </c>
      <c r="AD29" s="138">
        <v>0</v>
      </c>
      <c r="AE29" s="138">
        <v>0</v>
      </c>
      <c r="AF29" s="138">
        <v>0</v>
      </c>
    </row>
    <row r="30" spans="1:32" ht="23.1" customHeight="1" x14ac:dyDescent="0.2">
      <c r="A30" s="27" t="s">
        <v>76</v>
      </c>
      <c r="B30" s="28" t="s">
        <v>77</v>
      </c>
      <c r="C30" s="36" t="s">
        <v>78</v>
      </c>
      <c r="D30" s="245">
        <v>0.04</v>
      </c>
      <c r="E30" s="31">
        <v>0</v>
      </c>
      <c r="F30" s="31">
        <v>0</v>
      </c>
      <c r="G30" s="31">
        <v>0</v>
      </c>
      <c r="H30" s="31">
        <v>0</v>
      </c>
      <c r="I30" s="31">
        <v>0</v>
      </c>
      <c r="J30" s="31">
        <v>0</v>
      </c>
      <c r="K30" s="31">
        <v>0</v>
      </c>
      <c r="L30" s="31">
        <v>0</v>
      </c>
      <c r="M30" s="31">
        <v>0</v>
      </c>
      <c r="N30" s="31">
        <v>0</v>
      </c>
      <c r="O30" s="31">
        <v>0</v>
      </c>
      <c r="P30" s="31">
        <v>0</v>
      </c>
      <c r="Q30" s="31">
        <v>0</v>
      </c>
      <c r="R30" s="31">
        <v>0</v>
      </c>
      <c r="S30" s="31">
        <v>0</v>
      </c>
      <c r="T30" s="31">
        <v>0</v>
      </c>
      <c r="U30" s="31">
        <v>0</v>
      </c>
      <c r="V30" s="31">
        <v>0</v>
      </c>
      <c r="W30" s="31">
        <v>0</v>
      </c>
      <c r="X30" s="31">
        <v>0</v>
      </c>
      <c r="Y30" s="31">
        <v>0</v>
      </c>
      <c r="Z30" s="31">
        <v>0</v>
      </c>
      <c r="AA30" s="31">
        <v>0</v>
      </c>
      <c r="AB30" s="31">
        <v>0</v>
      </c>
      <c r="AC30" s="31">
        <v>0</v>
      </c>
      <c r="AD30" s="31">
        <v>0.04</v>
      </c>
      <c r="AE30" s="31">
        <v>0</v>
      </c>
      <c r="AF30" s="31">
        <v>0</v>
      </c>
    </row>
    <row r="31" spans="1:32" ht="23.1" customHeight="1" x14ac:dyDescent="0.2">
      <c r="A31" s="27" t="s">
        <v>79</v>
      </c>
      <c r="B31" s="41" t="s">
        <v>80</v>
      </c>
      <c r="C31" s="42" t="s">
        <v>81</v>
      </c>
      <c r="D31" s="245">
        <v>90.230000000000032</v>
      </c>
      <c r="E31" s="138">
        <v>17.43</v>
      </c>
      <c r="F31" s="138">
        <v>0.14000000000000001</v>
      </c>
      <c r="G31" s="138">
        <v>10.14</v>
      </c>
      <c r="H31" s="138">
        <v>55.75</v>
      </c>
      <c r="I31" s="138">
        <v>2.5299999999999998</v>
      </c>
      <c r="J31" s="138">
        <v>0.05</v>
      </c>
      <c r="K31" s="138">
        <v>1.19</v>
      </c>
      <c r="L31" s="138">
        <v>0</v>
      </c>
      <c r="M31" s="138">
        <v>0.89</v>
      </c>
      <c r="N31" s="138">
        <v>0</v>
      </c>
      <c r="O31" s="138">
        <v>0</v>
      </c>
      <c r="P31" s="138">
        <v>0.12000000000000001</v>
      </c>
      <c r="Q31" s="138">
        <v>0</v>
      </c>
      <c r="R31" s="138">
        <v>0.2</v>
      </c>
      <c r="S31" s="138">
        <v>0.08</v>
      </c>
      <c r="T31" s="138">
        <v>0.2</v>
      </c>
      <c r="U31" s="138">
        <v>0.01</v>
      </c>
      <c r="V31" s="138">
        <v>0.15</v>
      </c>
      <c r="W31" s="138">
        <v>0</v>
      </c>
      <c r="X31" s="138">
        <v>0.01</v>
      </c>
      <c r="Y31" s="138">
        <v>0.06</v>
      </c>
      <c r="Z31" s="138">
        <v>0.26</v>
      </c>
      <c r="AA31" s="138">
        <v>0.70000000000000007</v>
      </c>
      <c r="AB31" s="138">
        <v>0</v>
      </c>
      <c r="AC31" s="138">
        <v>0.32</v>
      </c>
      <c r="AD31" s="138">
        <v>0</v>
      </c>
      <c r="AE31" s="138">
        <v>0</v>
      </c>
      <c r="AF31" s="138">
        <v>0</v>
      </c>
    </row>
    <row r="32" spans="1:32" ht="23.1" customHeight="1" x14ac:dyDescent="0.2">
      <c r="A32" s="27" t="s">
        <v>82</v>
      </c>
      <c r="B32" s="41" t="s">
        <v>83</v>
      </c>
      <c r="C32" s="42" t="s">
        <v>84</v>
      </c>
      <c r="D32" s="245">
        <v>7.77</v>
      </c>
      <c r="E32" s="138">
        <v>0</v>
      </c>
      <c r="F32" s="138">
        <v>0</v>
      </c>
      <c r="G32" s="138">
        <v>0</v>
      </c>
      <c r="H32" s="138">
        <v>0</v>
      </c>
      <c r="I32" s="138">
        <v>0</v>
      </c>
      <c r="J32" s="138">
        <v>0</v>
      </c>
      <c r="K32" s="138">
        <v>0</v>
      </c>
      <c r="L32" s="138">
        <v>0</v>
      </c>
      <c r="M32" s="138">
        <v>0</v>
      </c>
      <c r="N32" s="138">
        <v>0</v>
      </c>
      <c r="O32" s="138">
        <v>0</v>
      </c>
      <c r="P32" s="138">
        <v>0</v>
      </c>
      <c r="Q32" s="138">
        <v>0</v>
      </c>
      <c r="R32" s="138">
        <v>0</v>
      </c>
      <c r="S32" s="138">
        <v>0</v>
      </c>
      <c r="T32" s="138">
        <v>0</v>
      </c>
      <c r="U32" s="138">
        <v>0</v>
      </c>
      <c r="V32" s="138">
        <v>0</v>
      </c>
      <c r="W32" s="138">
        <v>0</v>
      </c>
      <c r="X32" s="138">
        <v>0</v>
      </c>
      <c r="Y32" s="138">
        <v>0</v>
      </c>
      <c r="Z32" s="138">
        <v>0</v>
      </c>
      <c r="AA32" s="138">
        <v>0</v>
      </c>
      <c r="AB32" s="138">
        <v>0</v>
      </c>
      <c r="AC32" s="138">
        <v>0</v>
      </c>
      <c r="AD32" s="138">
        <v>0.69000000000000006</v>
      </c>
      <c r="AE32" s="138">
        <v>7.0799999999999992</v>
      </c>
      <c r="AF32" s="138">
        <v>0</v>
      </c>
    </row>
    <row r="33" spans="1:32" ht="23.1" customHeight="1" x14ac:dyDescent="0.2">
      <c r="A33" s="27" t="s">
        <v>85</v>
      </c>
      <c r="B33" s="43" t="s">
        <v>86</v>
      </c>
      <c r="C33" s="42" t="s">
        <v>87</v>
      </c>
      <c r="D33" s="245">
        <v>7.0000000000000007E-2</v>
      </c>
      <c r="E33" s="138">
        <v>0</v>
      </c>
      <c r="F33" s="138">
        <v>0</v>
      </c>
      <c r="G33" s="138">
        <v>0</v>
      </c>
      <c r="H33" s="138">
        <v>0</v>
      </c>
      <c r="I33" s="138">
        <v>0</v>
      </c>
      <c r="J33" s="138">
        <v>0</v>
      </c>
      <c r="K33" s="138">
        <v>0</v>
      </c>
      <c r="L33" s="138">
        <v>0</v>
      </c>
      <c r="M33" s="138">
        <v>0</v>
      </c>
      <c r="N33" s="138">
        <v>0</v>
      </c>
      <c r="O33" s="138">
        <v>0</v>
      </c>
      <c r="P33" s="138">
        <v>0</v>
      </c>
      <c r="Q33" s="138">
        <v>0</v>
      </c>
      <c r="R33" s="138">
        <v>7.0000000000000007E-2</v>
      </c>
      <c r="S33" s="138">
        <v>0</v>
      </c>
      <c r="T33" s="138">
        <v>0</v>
      </c>
      <c r="U33" s="138">
        <v>0</v>
      </c>
      <c r="V33" s="138">
        <v>0</v>
      </c>
      <c r="W33" s="138">
        <v>0</v>
      </c>
      <c r="X33" s="138">
        <v>0</v>
      </c>
      <c r="Y33" s="138">
        <v>0</v>
      </c>
      <c r="Z33" s="138">
        <v>0</v>
      </c>
      <c r="AA33" s="138">
        <v>0</v>
      </c>
      <c r="AB33" s="138">
        <v>0</v>
      </c>
      <c r="AC33" s="138">
        <v>0</v>
      </c>
      <c r="AD33" s="138">
        <v>0</v>
      </c>
      <c r="AE33" s="138">
        <v>0</v>
      </c>
      <c r="AF33" s="138">
        <v>0</v>
      </c>
    </row>
    <row r="34" spans="1:32" ht="23.1" customHeight="1" x14ac:dyDescent="0.2">
      <c r="A34" s="27" t="s">
        <v>88</v>
      </c>
      <c r="B34" s="28" t="s">
        <v>89</v>
      </c>
      <c r="C34" s="29" t="s">
        <v>90</v>
      </c>
      <c r="D34" s="245">
        <v>0</v>
      </c>
      <c r="E34" s="138">
        <v>0</v>
      </c>
      <c r="F34" s="138">
        <v>0</v>
      </c>
      <c r="G34" s="138">
        <v>0</v>
      </c>
      <c r="H34" s="138">
        <v>0</v>
      </c>
      <c r="I34" s="138">
        <v>0</v>
      </c>
      <c r="J34" s="138">
        <v>0</v>
      </c>
      <c r="K34" s="138">
        <v>0</v>
      </c>
      <c r="L34" s="138">
        <v>0</v>
      </c>
      <c r="M34" s="138">
        <v>0</v>
      </c>
      <c r="N34" s="138">
        <v>0</v>
      </c>
      <c r="O34" s="138">
        <v>0</v>
      </c>
      <c r="P34" s="138">
        <v>0</v>
      </c>
      <c r="Q34" s="138">
        <v>0</v>
      </c>
      <c r="R34" s="138">
        <v>0</v>
      </c>
      <c r="S34" s="138">
        <v>0</v>
      </c>
      <c r="T34" s="138">
        <v>0</v>
      </c>
      <c r="U34" s="138">
        <v>0</v>
      </c>
      <c r="V34" s="138">
        <v>0</v>
      </c>
      <c r="W34" s="138">
        <v>0</v>
      </c>
      <c r="X34" s="138">
        <v>0</v>
      </c>
      <c r="Y34" s="138">
        <v>0</v>
      </c>
      <c r="Z34" s="138">
        <v>0</v>
      </c>
      <c r="AA34" s="138">
        <v>0</v>
      </c>
      <c r="AB34" s="138">
        <v>0</v>
      </c>
      <c r="AC34" s="138">
        <v>0</v>
      </c>
      <c r="AD34" s="138">
        <v>0</v>
      </c>
      <c r="AE34" s="138">
        <v>0</v>
      </c>
      <c r="AF34" s="138">
        <v>0</v>
      </c>
    </row>
    <row r="35" spans="1:32" ht="23.1" hidden="1" customHeight="1" x14ac:dyDescent="0.2">
      <c r="A35" s="27" t="s">
        <v>91</v>
      </c>
      <c r="B35" s="28" t="s">
        <v>92</v>
      </c>
      <c r="C35" s="29" t="s">
        <v>93</v>
      </c>
      <c r="D35" s="245">
        <v>0</v>
      </c>
      <c r="E35" s="138">
        <v>0</v>
      </c>
      <c r="F35" s="138">
        <v>0</v>
      </c>
      <c r="G35" s="138">
        <v>0</v>
      </c>
      <c r="H35" s="138">
        <v>0</v>
      </c>
      <c r="I35" s="138">
        <v>0</v>
      </c>
      <c r="J35" s="138">
        <v>0</v>
      </c>
      <c r="K35" s="138">
        <v>0</v>
      </c>
      <c r="L35" s="138">
        <v>0</v>
      </c>
      <c r="M35" s="138">
        <v>0</v>
      </c>
      <c r="N35" s="138">
        <v>0</v>
      </c>
      <c r="O35" s="138">
        <v>0</v>
      </c>
      <c r="P35" s="138">
        <v>0</v>
      </c>
      <c r="Q35" s="138">
        <v>0</v>
      </c>
      <c r="R35" s="138">
        <v>0</v>
      </c>
      <c r="S35" s="138">
        <v>0</v>
      </c>
      <c r="T35" s="138">
        <v>0</v>
      </c>
      <c r="U35" s="138">
        <v>0</v>
      </c>
      <c r="V35" s="138">
        <v>0</v>
      </c>
      <c r="W35" s="138">
        <v>0</v>
      </c>
      <c r="X35" s="138">
        <v>0</v>
      </c>
      <c r="Y35" s="138">
        <v>0</v>
      </c>
      <c r="Z35" s="138">
        <v>0</v>
      </c>
      <c r="AA35" s="138">
        <v>0</v>
      </c>
      <c r="AB35" s="138">
        <v>0</v>
      </c>
      <c r="AC35" s="138">
        <v>0</v>
      </c>
      <c r="AD35" s="138">
        <v>0</v>
      </c>
      <c r="AE35" s="138">
        <v>0</v>
      </c>
      <c r="AF35" s="138">
        <v>0</v>
      </c>
    </row>
    <row r="36" spans="1:32" ht="23.1" customHeight="1" x14ac:dyDescent="0.2">
      <c r="A36" s="27" t="s">
        <v>91</v>
      </c>
      <c r="B36" s="28" t="s">
        <v>94</v>
      </c>
      <c r="C36" s="42" t="s">
        <v>95</v>
      </c>
      <c r="D36" s="245">
        <v>0</v>
      </c>
      <c r="E36" s="138">
        <v>0</v>
      </c>
      <c r="F36" s="138">
        <v>0</v>
      </c>
      <c r="G36" s="138">
        <v>0</v>
      </c>
      <c r="H36" s="138">
        <v>0</v>
      </c>
      <c r="I36" s="138">
        <v>0</v>
      </c>
      <c r="J36" s="138">
        <v>0</v>
      </c>
      <c r="K36" s="138">
        <v>0</v>
      </c>
      <c r="L36" s="138">
        <v>0</v>
      </c>
      <c r="M36" s="138">
        <v>0</v>
      </c>
      <c r="N36" s="138">
        <v>0</v>
      </c>
      <c r="O36" s="138">
        <v>0</v>
      </c>
      <c r="P36" s="138">
        <v>0</v>
      </c>
      <c r="Q36" s="138">
        <v>0</v>
      </c>
      <c r="R36" s="138">
        <v>0</v>
      </c>
      <c r="S36" s="138">
        <v>0</v>
      </c>
      <c r="T36" s="138">
        <v>0</v>
      </c>
      <c r="U36" s="138">
        <v>0</v>
      </c>
      <c r="V36" s="138">
        <v>0</v>
      </c>
      <c r="W36" s="138">
        <v>0</v>
      </c>
      <c r="X36" s="138">
        <v>0</v>
      </c>
      <c r="Y36" s="138">
        <v>0</v>
      </c>
      <c r="Z36" s="138">
        <v>0</v>
      </c>
      <c r="AA36" s="138">
        <v>0</v>
      </c>
      <c r="AB36" s="138">
        <v>0</v>
      </c>
      <c r="AC36" s="138">
        <v>0</v>
      </c>
      <c r="AD36" s="138">
        <v>0</v>
      </c>
      <c r="AE36" s="138">
        <v>0</v>
      </c>
      <c r="AF36" s="138">
        <v>0</v>
      </c>
    </row>
    <row r="37" spans="1:32" ht="23.1" customHeight="1" x14ac:dyDescent="0.2">
      <c r="A37" s="27" t="s">
        <v>96</v>
      </c>
      <c r="B37" s="28" t="s">
        <v>97</v>
      </c>
      <c r="C37" s="42" t="s">
        <v>98</v>
      </c>
      <c r="D37" s="245">
        <v>0</v>
      </c>
      <c r="E37" s="138">
        <v>0</v>
      </c>
      <c r="F37" s="138">
        <v>0</v>
      </c>
      <c r="G37" s="138">
        <v>0</v>
      </c>
      <c r="H37" s="138">
        <v>0</v>
      </c>
      <c r="I37" s="138">
        <v>0</v>
      </c>
      <c r="J37" s="138">
        <v>0</v>
      </c>
      <c r="K37" s="138">
        <v>0</v>
      </c>
      <c r="L37" s="138">
        <v>0</v>
      </c>
      <c r="M37" s="138">
        <v>0</v>
      </c>
      <c r="N37" s="138">
        <v>0</v>
      </c>
      <c r="O37" s="138">
        <v>0</v>
      </c>
      <c r="P37" s="138">
        <v>0</v>
      </c>
      <c r="Q37" s="138">
        <v>0</v>
      </c>
      <c r="R37" s="138">
        <v>0</v>
      </c>
      <c r="S37" s="138">
        <v>0</v>
      </c>
      <c r="T37" s="138">
        <v>0</v>
      </c>
      <c r="U37" s="138">
        <v>0</v>
      </c>
      <c r="V37" s="138">
        <v>0</v>
      </c>
      <c r="W37" s="138">
        <v>0</v>
      </c>
      <c r="X37" s="138">
        <v>0</v>
      </c>
      <c r="Y37" s="138">
        <v>0</v>
      </c>
      <c r="Z37" s="138">
        <v>0</v>
      </c>
      <c r="AA37" s="138">
        <v>0</v>
      </c>
      <c r="AB37" s="138">
        <v>0</v>
      </c>
      <c r="AC37" s="138">
        <v>0</v>
      </c>
      <c r="AD37" s="138">
        <v>0</v>
      </c>
      <c r="AE37" s="138">
        <v>0</v>
      </c>
      <c r="AF37" s="138">
        <v>0</v>
      </c>
    </row>
    <row r="38" spans="1:32" ht="23.1" customHeight="1" x14ac:dyDescent="0.2">
      <c r="A38" s="27" t="s">
        <v>99</v>
      </c>
      <c r="B38" s="28" t="s">
        <v>100</v>
      </c>
      <c r="C38" s="42" t="s">
        <v>101</v>
      </c>
      <c r="D38" s="245">
        <v>0</v>
      </c>
      <c r="E38" s="138">
        <v>0</v>
      </c>
      <c r="F38" s="138">
        <v>0</v>
      </c>
      <c r="G38" s="138">
        <v>0</v>
      </c>
      <c r="H38" s="138">
        <v>0</v>
      </c>
      <c r="I38" s="138">
        <v>0</v>
      </c>
      <c r="J38" s="138">
        <v>0</v>
      </c>
      <c r="K38" s="138">
        <v>0</v>
      </c>
      <c r="L38" s="138">
        <v>0</v>
      </c>
      <c r="M38" s="138">
        <v>0</v>
      </c>
      <c r="N38" s="138">
        <v>0</v>
      </c>
      <c r="O38" s="138">
        <v>0</v>
      </c>
      <c r="P38" s="138">
        <v>0</v>
      </c>
      <c r="Q38" s="138">
        <v>0</v>
      </c>
      <c r="R38" s="138">
        <v>0</v>
      </c>
      <c r="S38" s="138">
        <v>0</v>
      </c>
      <c r="T38" s="138">
        <v>0</v>
      </c>
      <c r="U38" s="138">
        <v>0</v>
      </c>
      <c r="V38" s="138">
        <v>0</v>
      </c>
      <c r="W38" s="138">
        <v>0</v>
      </c>
      <c r="X38" s="138">
        <v>0</v>
      </c>
      <c r="Y38" s="138">
        <v>0</v>
      </c>
      <c r="Z38" s="138">
        <v>0</v>
      </c>
      <c r="AA38" s="138">
        <v>0</v>
      </c>
      <c r="AB38" s="138">
        <v>0</v>
      </c>
      <c r="AC38" s="138">
        <v>0</v>
      </c>
      <c r="AD38" s="138">
        <v>0</v>
      </c>
      <c r="AE38" s="138">
        <v>0</v>
      </c>
      <c r="AF38" s="138">
        <v>0</v>
      </c>
    </row>
    <row r="39" spans="1:32" ht="34.5" customHeight="1" x14ac:dyDescent="0.2">
      <c r="A39" s="27" t="s">
        <v>102</v>
      </c>
      <c r="B39" s="46" t="s">
        <v>103</v>
      </c>
      <c r="C39" s="42" t="s">
        <v>104</v>
      </c>
      <c r="D39" s="245">
        <v>0.95</v>
      </c>
      <c r="E39" s="138">
        <v>0</v>
      </c>
      <c r="F39" s="138">
        <v>0</v>
      </c>
      <c r="G39" s="138">
        <v>0</v>
      </c>
      <c r="H39" s="138">
        <v>0</v>
      </c>
      <c r="I39" s="138">
        <v>0</v>
      </c>
      <c r="J39" s="138">
        <v>0</v>
      </c>
      <c r="K39" s="138">
        <v>0</v>
      </c>
      <c r="L39" s="138">
        <v>0</v>
      </c>
      <c r="M39" s="138">
        <v>0</v>
      </c>
      <c r="N39" s="138">
        <v>0</v>
      </c>
      <c r="O39" s="138">
        <v>0</v>
      </c>
      <c r="P39" s="138">
        <v>0</v>
      </c>
      <c r="Q39" s="138">
        <v>0</v>
      </c>
      <c r="R39" s="138">
        <v>0</v>
      </c>
      <c r="S39" s="138">
        <v>0</v>
      </c>
      <c r="T39" s="138">
        <v>0</v>
      </c>
      <c r="U39" s="138">
        <v>0</v>
      </c>
      <c r="V39" s="138">
        <v>0</v>
      </c>
      <c r="W39" s="138">
        <v>0</v>
      </c>
      <c r="X39" s="138">
        <v>0</v>
      </c>
      <c r="Y39" s="138">
        <v>0</v>
      </c>
      <c r="Z39" s="138">
        <v>0</v>
      </c>
      <c r="AA39" s="138">
        <v>0</v>
      </c>
      <c r="AB39" s="138">
        <v>0</v>
      </c>
      <c r="AC39" s="138">
        <v>0</v>
      </c>
      <c r="AD39" s="138">
        <v>0.95</v>
      </c>
      <c r="AE39" s="138">
        <v>0</v>
      </c>
      <c r="AF39" s="138">
        <v>0</v>
      </c>
    </row>
    <row r="40" spans="1:32" ht="23.1" customHeight="1" x14ac:dyDescent="0.2">
      <c r="A40" s="27" t="s">
        <v>105</v>
      </c>
      <c r="B40" s="28" t="s">
        <v>106</v>
      </c>
      <c r="C40" s="42" t="s">
        <v>107</v>
      </c>
      <c r="D40" s="245">
        <v>0</v>
      </c>
      <c r="E40" s="138">
        <v>0</v>
      </c>
      <c r="F40" s="138">
        <v>0</v>
      </c>
      <c r="G40" s="138">
        <v>0</v>
      </c>
      <c r="H40" s="138">
        <v>0</v>
      </c>
      <c r="I40" s="138">
        <v>0</v>
      </c>
      <c r="J40" s="138">
        <v>0</v>
      </c>
      <c r="K40" s="138">
        <v>0</v>
      </c>
      <c r="L40" s="138">
        <v>0</v>
      </c>
      <c r="M40" s="138">
        <v>0</v>
      </c>
      <c r="N40" s="138">
        <v>0</v>
      </c>
      <c r="O40" s="138">
        <v>0</v>
      </c>
      <c r="P40" s="138">
        <v>0</v>
      </c>
      <c r="Q40" s="138">
        <v>0</v>
      </c>
      <c r="R40" s="138">
        <v>0</v>
      </c>
      <c r="S40" s="138">
        <v>0</v>
      </c>
      <c r="T40" s="138">
        <v>0</v>
      </c>
      <c r="U40" s="138">
        <v>0</v>
      </c>
      <c r="V40" s="138">
        <v>0</v>
      </c>
      <c r="W40" s="138">
        <v>0</v>
      </c>
      <c r="X40" s="138">
        <v>0</v>
      </c>
      <c r="Y40" s="138">
        <v>0</v>
      </c>
      <c r="Z40" s="138">
        <v>0</v>
      </c>
      <c r="AA40" s="138">
        <v>0</v>
      </c>
      <c r="AB40" s="138">
        <v>0</v>
      </c>
      <c r="AC40" s="138">
        <v>0</v>
      </c>
      <c r="AD40" s="138">
        <v>0</v>
      </c>
      <c r="AE40" s="138">
        <v>0</v>
      </c>
      <c r="AF40" s="138">
        <v>0</v>
      </c>
    </row>
    <row r="41" spans="1:32" s="244" customFormat="1" ht="23.1" customHeight="1" x14ac:dyDescent="0.2">
      <c r="A41" s="27" t="s">
        <v>108</v>
      </c>
      <c r="B41" s="28" t="s">
        <v>109</v>
      </c>
      <c r="C41" s="42" t="s">
        <v>110</v>
      </c>
      <c r="D41" s="245">
        <v>0.23</v>
      </c>
      <c r="E41" s="138">
        <v>0</v>
      </c>
      <c r="F41" s="138">
        <v>0</v>
      </c>
      <c r="G41" s="138">
        <v>0.04</v>
      </c>
      <c r="H41" s="138">
        <v>0.19</v>
      </c>
      <c r="I41" s="138">
        <v>0</v>
      </c>
      <c r="J41" s="138">
        <v>0</v>
      </c>
      <c r="K41" s="138">
        <v>0</v>
      </c>
      <c r="L41" s="138">
        <v>0</v>
      </c>
      <c r="M41" s="138">
        <v>0</v>
      </c>
      <c r="N41" s="138">
        <v>0</v>
      </c>
      <c r="O41" s="138">
        <v>0</v>
      </c>
      <c r="P41" s="138">
        <v>0</v>
      </c>
      <c r="Q41" s="138">
        <v>0</v>
      </c>
      <c r="R41" s="138">
        <v>0</v>
      </c>
      <c r="S41" s="138">
        <v>0</v>
      </c>
      <c r="T41" s="138">
        <v>0</v>
      </c>
      <c r="U41" s="138">
        <v>0</v>
      </c>
      <c r="V41" s="138">
        <v>0</v>
      </c>
      <c r="W41" s="138">
        <v>0</v>
      </c>
      <c r="X41" s="138">
        <v>0</v>
      </c>
      <c r="Y41" s="138">
        <v>0</v>
      </c>
      <c r="Z41" s="138">
        <v>0</v>
      </c>
      <c r="AA41" s="138">
        <v>0</v>
      </c>
      <c r="AB41" s="138">
        <v>0</v>
      </c>
      <c r="AC41" s="138">
        <v>0</v>
      </c>
      <c r="AD41" s="138">
        <v>0</v>
      </c>
      <c r="AE41" s="138">
        <v>0</v>
      </c>
      <c r="AF41" s="138">
        <v>0</v>
      </c>
    </row>
    <row r="42" spans="1:32" s="244" customFormat="1" ht="32.25" customHeight="1" x14ac:dyDescent="0.2">
      <c r="A42" s="27" t="s">
        <v>111</v>
      </c>
      <c r="B42" s="28" t="s">
        <v>112</v>
      </c>
      <c r="C42" s="42" t="s">
        <v>113</v>
      </c>
      <c r="D42" s="245">
        <v>2.19</v>
      </c>
      <c r="E42" s="31">
        <v>0</v>
      </c>
      <c r="F42" s="31">
        <v>0</v>
      </c>
      <c r="G42" s="31">
        <v>2.19</v>
      </c>
      <c r="H42" s="31">
        <v>0</v>
      </c>
      <c r="I42" s="31">
        <v>0</v>
      </c>
      <c r="J42" s="31">
        <v>0</v>
      </c>
      <c r="K42" s="31">
        <v>0</v>
      </c>
      <c r="L42" s="31">
        <v>0</v>
      </c>
      <c r="M42" s="31">
        <v>0</v>
      </c>
      <c r="N42" s="31">
        <v>0</v>
      </c>
      <c r="O42" s="31">
        <v>0</v>
      </c>
      <c r="P42" s="31">
        <v>0</v>
      </c>
      <c r="Q42" s="31">
        <v>0</v>
      </c>
      <c r="R42" s="31">
        <v>0</v>
      </c>
      <c r="S42" s="31">
        <v>0</v>
      </c>
      <c r="T42" s="31">
        <v>0</v>
      </c>
      <c r="U42" s="31">
        <v>0</v>
      </c>
      <c r="V42" s="31">
        <v>0</v>
      </c>
      <c r="W42" s="31">
        <v>0</v>
      </c>
      <c r="X42" s="31">
        <v>0</v>
      </c>
      <c r="Y42" s="31">
        <v>0</v>
      </c>
      <c r="Z42" s="31">
        <v>0</v>
      </c>
      <c r="AA42" s="31">
        <v>0</v>
      </c>
      <c r="AB42" s="31">
        <v>0</v>
      </c>
      <c r="AC42" s="31">
        <v>0</v>
      </c>
      <c r="AD42" s="31">
        <v>0</v>
      </c>
      <c r="AE42" s="31">
        <v>0</v>
      </c>
      <c r="AF42" s="31">
        <v>0</v>
      </c>
    </row>
    <row r="43" spans="1:32" s="244" customFormat="1" ht="23.1" customHeight="1" x14ac:dyDescent="0.2">
      <c r="A43" s="27" t="s">
        <v>114</v>
      </c>
      <c r="B43" s="28" t="s">
        <v>115</v>
      </c>
      <c r="C43" s="42" t="s">
        <v>116</v>
      </c>
      <c r="D43" s="245">
        <v>0</v>
      </c>
      <c r="E43" s="31">
        <v>0</v>
      </c>
      <c r="F43" s="31">
        <v>0</v>
      </c>
      <c r="G43" s="31">
        <v>0</v>
      </c>
      <c r="H43" s="31">
        <v>0</v>
      </c>
      <c r="I43" s="31">
        <v>0</v>
      </c>
      <c r="J43" s="31">
        <v>0</v>
      </c>
      <c r="K43" s="31">
        <v>0</v>
      </c>
      <c r="L43" s="31">
        <v>0</v>
      </c>
      <c r="M43" s="31">
        <v>0</v>
      </c>
      <c r="N43" s="31">
        <v>0</v>
      </c>
      <c r="O43" s="31">
        <v>0</v>
      </c>
      <c r="P43" s="31">
        <v>0</v>
      </c>
      <c r="Q43" s="31">
        <v>0</v>
      </c>
      <c r="R43" s="31">
        <v>0</v>
      </c>
      <c r="S43" s="31">
        <v>0</v>
      </c>
      <c r="T43" s="31">
        <v>0</v>
      </c>
      <c r="U43" s="31">
        <v>0</v>
      </c>
      <c r="V43" s="31">
        <v>0</v>
      </c>
      <c r="W43" s="31">
        <v>0</v>
      </c>
      <c r="X43" s="31">
        <v>0</v>
      </c>
      <c r="Y43" s="31">
        <v>0</v>
      </c>
      <c r="Z43" s="31">
        <v>0</v>
      </c>
      <c r="AA43" s="31">
        <v>0</v>
      </c>
      <c r="AB43" s="31">
        <v>0</v>
      </c>
      <c r="AC43" s="31">
        <v>0</v>
      </c>
      <c r="AD43" s="31">
        <v>0</v>
      </c>
      <c r="AE43" s="31">
        <v>0</v>
      </c>
      <c r="AF43" s="31">
        <v>0</v>
      </c>
    </row>
    <row r="44" spans="1:32" s="244" customFormat="1" ht="23.1" customHeight="1" x14ac:dyDescent="0.2">
      <c r="A44" s="27" t="s">
        <v>117</v>
      </c>
      <c r="B44" s="247" t="s">
        <v>118</v>
      </c>
      <c r="C44" s="248" t="s">
        <v>119</v>
      </c>
      <c r="D44" s="245">
        <v>0</v>
      </c>
      <c r="E44" s="214">
        <v>0</v>
      </c>
      <c r="F44" s="214">
        <v>0</v>
      </c>
      <c r="G44" s="214">
        <v>0</v>
      </c>
      <c r="H44" s="214">
        <v>0</v>
      </c>
      <c r="I44" s="214">
        <v>0</v>
      </c>
      <c r="J44" s="214">
        <v>0</v>
      </c>
      <c r="K44" s="214">
        <v>0</v>
      </c>
      <c r="L44" s="214">
        <v>0</v>
      </c>
      <c r="M44" s="214">
        <v>0</v>
      </c>
      <c r="N44" s="214">
        <v>0</v>
      </c>
      <c r="O44" s="214">
        <v>0</v>
      </c>
      <c r="P44" s="214">
        <v>0</v>
      </c>
      <c r="Q44" s="214">
        <v>0</v>
      </c>
      <c r="R44" s="214">
        <v>0</v>
      </c>
      <c r="S44" s="214">
        <v>0</v>
      </c>
      <c r="T44" s="214">
        <v>0</v>
      </c>
      <c r="U44" s="214">
        <v>0</v>
      </c>
      <c r="V44" s="214">
        <v>0</v>
      </c>
      <c r="W44" s="214">
        <v>0</v>
      </c>
      <c r="X44" s="214">
        <v>0</v>
      </c>
      <c r="Y44" s="214">
        <v>0</v>
      </c>
      <c r="Z44" s="214">
        <v>0</v>
      </c>
      <c r="AA44" s="214">
        <v>0</v>
      </c>
      <c r="AB44" s="214">
        <v>0</v>
      </c>
      <c r="AC44" s="214">
        <v>0</v>
      </c>
      <c r="AD44" s="214">
        <v>0</v>
      </c>
      <c r="AE44" s="214">
        <v>0</v>
      </c>
      <c r="AF44" s="214">
        <v>0</v>
      </c>
    </row>
    <row r="45" spans="1:32" s="224" customFormat="1" ht="23.1" customHeight="1" x14ac:dyDescent="0.25">
      <c r="A45" s="27" t="s">
        <v>120</v>
      </c>
      <c r="B45" s="28" t="s">
        <v>121</v>
      </c>
      <c r="C45" s="42" t="s">
        <v>122</v>
      </c>
      <c r="D45" s="245">
        <v>0</v>
      </c>
      <c r="E45" s="249">
        <v>0</v>
      </c>
      <c r="F45" s="249">
        <v>0</v>
      </c>
      <c r="G45" s="249">
        <v>0</v>
      </c>
      <c r="H45" s="249">
        <v>0</v>
      </c>
      <c r="I45" s="249">
        <v>0</v>
      </c>
      <c r="J45" s="249">
        <v>0</v>
      </c>
      <c r="K45" s="249">
        <v>0</v>
      </c>
      <c r="L45" s="249">
        <v>0</v>
      </c>
      <c r="M45" s="249">
        <v>0</v>
      </c>
      <c r="N45" s="249">
        <v>0</v>
      </c>
      <c r="O45" s="249">
        <v>0</v>
      </c>
      <c r="P45" s="249">
        <v>0</v>
      </c>
      <c r="Q45" s="249">
        <v>0</v>
      </c>
      <c r="R45" s="249">
        <v>0</v>
      </c>
      <c r="S45" s="249">
        <v>0</v>
      </c>
      <c r="T45" s="249">
        <v>0</v>
      </c>
      <c r="U45" s="249">
        <v>0</v>
      </c>
      <c r="V45" s="249">
        <v>0</v>
      </c>
      <c r="W45" s="249">
        <v>0</v>
      </c>
      <c r="X45" s="249">
        <v>0</v>
      </c>
      <c r="Y45" s="249">
        <v>0</v>
      </c>
      <c r="Z45" s="249">
        <v>0</v>
      </c>
      <c r="AA45" s="249">
        <v>0</v>
      </c>
      <c r="AB45" s="249">
        <v>0</v>
      </c>
      <c r="AC45" s="249">
        <v>0</v>
      </c>
      <c r="AD45" s="249">
        <v>0</v>
      </c>
      <c r="AE45" s="249">
        <v>0</v>
      </c>
      <c r="AF45" s="249">
        <v>0</v>
      </c>
    </row>
    <row r="46" spans="1:32" s="224" customFormat="1" ht="23.1" customHeight="1" x14ac:dyDescent="0.25">
      <c r="A46" s="27" t="s">
        <v>123</v>
      </c>
      <c r="B46" s="250" t="s">
        <v>124</v>
      </c>
      <c r="C46" s="251" t="s">
        <v>125</v>
      </c>
      <c r="D46" s="252">
        <v>0</v>
      </c>
      <c r="E46" s="253">
        <v>0</v>
      </c>
      <c r="F46" s="253">
        <v>0</v>
      </c>
      <c r="G46" s="253">
        <v>0</v>
      </c>
      <c r="H46" s="253">
        <v>0</v>
      </c>
      <c r="I46" s="253">
        <v>0</v>
      </c>
      <c r="J46" s="253">
        <v>0</v>
      </c>
      <c r="K46" s="253">
        <v>0</v>
      </c>
      <c r="L46" s="253">
        <v>0</v>
      </c>
      <c r="M46" s="253">
        <v>0</v>
      </c>
      <c r="N46" s="253">
        <v>0</v>
      </c>
      <c r="O46" s="253">
        <v>0</v>
      </c>
      <c r="P46" s="253">
        <v>0</v>
      </c>
      <c r="Q46" s="253">
        <v>0</v>
      </c>
      <c r="R46" s="253">
        <v>0</v>
      </c>
      <c r="S46" s="253">
        <v>0</v>
      </c>
      <c r="T46" s="253">
        <v>0</v>
      </c>
      <c r="U46" s="253">
        <v>0</v>
      </c>
      <c r="V46" s="253">
        <v>0</v>
      </c>
      <c r="W46" s="253">
        <v>0</v>
      </c>
      <c r="X46" s="253">
        <v>0</v>
      </c>
      <c r="Y46" s="253">
        <v>0</v>
      </c>
      <c r="Z46" s="253">
        <v>0</v>
      </c>
      <c r="AA46" s="253">
        <v>0</v>
      </c>
      <c r="AB46" s="253">
        <v>0</v>
      </c>
      <c r="AC46" s="253">
        <v>0</v>
      </c>
      <c r="AD46" s="253">
        <v>0</v>
      </c>
      <c r="AE46" s="253">
        <v>0</v>
      </c>
      <c r="AF46" s="253">
        <v>0</v>
      </c>
    </row>
    <row r="47" spans="1:32" ht="15.75" hidden="1" customHeight="1" x14ac:dyDescent="0.25">
      <c r="A47" s="223" t="s">
        <v>245</v>
      </c>
      <c r="B47" s="224"/>
      <c r="C47" s="225"/>
      <c r="D47" s="225"/>
      <c r="E47" s="225"/>
      <c r="F47" s="225"/>
      <c r="G47" s="225"/>
      <c r="H47" s="224"/>
      <c r="I47" s="224"/>
      <c r="J47" s="224"/>
      <c r="K47" s="224"/>
      <c r="L47" s="224"/>
      <c r="M47" s="224"/>
      <c r="N47" s="224"/>
      <c r="O47" s="224"/>
      <c r="P47" s="224"/>
      <c r="Q47" s="224"/>
      <c r="R47" s="224"/>
      <c r="S47" s="224"/>
    </row>
    <row r="48" spans="1:32" ht="31.5" hidden="1" customHeight="1" x14ac:dyDescent="0.25">
      <c r="A48" s="254" t="s">
        <v>246</v>
      </c>
      <c r="B48" s="7"/>
      <c r="C48" s="7"/>
      <c r="D48" s="7"/>
      <c r="E48" s="7"/>
      <c r="F48" s="7"/>
      <c r="G48" s="7"/>
      <c r="H48" s="7"/>
      <c r="I48" s="255"/>
      <c r="J48" s="255"/>
      <c r="K48" s="255"/>
      <c r="L48" s="255"/>
      <c r="M48" s="255"/>
      <c r="N48" s="255"/>
      <c r="O48" s="255"/>
      <c r="P48" s="255"/>
      <c r="Q48" s="255"/>
      <c r="R48" s="255"/>
      <c r="S48" s="256"/>
    </row>
    <row r="49" spans="1:19" ht="15.75" hidden="1" customHeight="1" x14ac:dyDescent="0.25">
      <c r="A49" s="227" t="s">
        <v>247</v>
      </c>
      <c r="B49" s="228"/>
      <c r="C49" s="228"/>
      <c r="D49" s="229"/>
      <c r="E49" s="229"/>
      <c r="F49" s="230"/>
      <c r="G49" s="224"/>
      <c r="H49" s="231"/>
      <c r="I49" s="224"/>
      <c r="J49" s="224"/>
      <c r="K49" s="224"/>
      <c r="L49" s="224"/>
      <c r="M49" s="224"/>
      <c r="N49" s="224"/>
      <c r="O49" s="224"/>
      <c r="P49" s="232"/>
      <c r="Q49" s="256"/>
      <c r="R49" s="256"/>
      <c r="S49" s="232" t="s">
        <v>2</v>
      </c>
    </row>
    <row r="50" spans="1:19" ht="15.75" hidden="1" customHeight="1" x14ac:dyDescent="0.25">
      <c r="A50" s="939" t="s">
        <v>3</v>
      </c>
      <c r="B50" s="941" t="s">
        <v>237</v>
      </c>
      <c r="C50" s="941" t="s">
        <v>5</v>
      </c>
      <c r="D50" s="938" t="s">
        <v>248</v>
      </c>
      <c r="E50" s="257" t="s">
        <v>238</v>
      </c>
      <c r="F50" s="257"/>
      <c r="G50" s="257"/>
      <c r="H50" s="257"/>
      <c r="I50" s="258"/>
      <c r="J50" s="258"/>
      <c r="K50" s="258"/>
      <c r="L50" s="258"/>
      <c r="M50" s="258"/>
      <c r="N50" s="258"/>
      <c r="O50" s="258"/>
      <c r="P50" s="258"/>
      <c r="Q50" s="258"/>
      <c r="R50" s="259"/>
      <c r="S50" s="258"/>
    </row>
    <row r="51" spans="1:19" ht="47.25" hidden="1" customHeight="1" x14ac:dyDescent="0.2">
      <c r="A51" s="940"/>
      <c r="B51" s="941"/>
      <c r="C51" s="941"/>
      <c r="D51" s="938"/>
      <c r="E51" s="260" t="s">
        <v>249</v>
      </c>
      <c r="F51" s="260" t="s">
        <v>250</v>
      </c>
      <c r="G51" s="260" t="s">
        <v>251</v>
      </c>
      <c r="H51" s="260" t="s">
        <v>252</v>
      </c>
      <c r="I51" s="260" t="s">
        <v>253</v>
      </c>
      <c r="J51" s="260" t="s">
        <v>254</v>
      </c>
      <c r="K51" s="260" t="s">
        <v>255</v>
      </c>
      <c r="L51" s="260" t="s">
        <v>256</v>
      </c>
      <c r="M51" s="260" t="s">
        <v>257</v>
      </c>
      <c r="N51" s="260" t="s">
        <v>258</v>
      </c>
      <c r="O51" s="260" t="s">
        <v>259</v>
      </c>
      <c r="P51" s="260" t="s">
        <v>260</v>
      </c>
      <c r="Q51" s="260" t="s">
        <v>261</v>
      </c>
      <c r="R51" s="260" t="s">
        <v>262</v>
      </c>
      <c r="S51" s="260" t="s">
        <v>263</v>
      </c>
    </row>
    <row r="52" spans="1:19" ht="25.5" hidden="1" customHeight="1" x14ac:dyDescent="0.2">
      <c r="A52" s="235" t="s">
        <v>239</v>
      </c>
      <c r="B52" s="235" t="s">
        <v>240</v>
      </c>
      <c r="C52" s="235" t="s">
        <v>241</v>
      </c>
      <c r="D52" s="236" t="s">
        <v>264</v>
      </c>
      <c r="E52" s="237" t="s">
        <v>242</v>
      </c>
      <c r="F52" s="238" t="s">
        <v>243</v>
      </c>
      <c r="G52" s="239" t="s">
        <v>244</v>
      </c>
      <c r="H52" s="240">
        <v>-8</v>
      </c>
      <c r="I52" s="240">
        <v>-9</v>
      </c>
      <c r="J52" s="240">
        <v>-10</v>
      </c>
      <c r="K52" s="240">
        <v>-11</v>
      </c>
      <c r="L52" s="240">
        <v>-12</v>
      </c>
      <c r="M52" s="240">
        <v>-13</v>
      </c>
      <c r="N52" s="240">
        <v>-15</v>
      </c>
      <c r="O52" s="240">
        <v>-16</v>
      </c>
      <c r="P52" s="240">
        <v>-17</v>
      </c>
      <c r="Q52" s="240">
        <v>-18</v>
      </c>
      <c r="R52" s="240">
        <v>-19</v>
      </c>
      <c r="S52" s="240">
        <v>-20</v>
      </c>
    </row>
    <row r="53" spans="1:19" ht="15.75" hidden="1" customHeight="1" x14ac:dyDescent="0.2">
      <c r="A53" s="20">
        <v>1</v>
      </c>
      <c r="B53" s="21" t="s">
        <v>10</v>
      </c>
      <c r="C53" s="22" t="s">
        <v>11</v>
      </c>
      <c r="D53" s="261" t="e">
        <f t="shared" ref="D53:D90" si="0">SUM(E53:S53)</f>
        <v>#REF!</v>
      </c>
      <c r="E53" s="22" t="e">
        <f>[4]DAI!#REF!</f>
        <v>#REF!</v>
      </c>
      <c r="F53" s="22" t="e">
        <f>[4]NAM!#REF!</f>
        <v>#REF!</v>
      </c>
      <c r="G53" s="22" t="e">
        <f>[4]NHAN!#REF!</f>
        <v>#REF!</v>
      </c>
      <c r="H53" s="22" t="e">
        <f>[4]LY!#REF!</f>
        <v>#REF!</v>
      </c>
      <c r="I53" s="22" t="e">
        <f>[4]DUC!#REF!</f>
        <v>#REF!</v>
      </c>
      <c r="J53" s="22" t="e">
        <f>[4]DONG!#REF!</f>
        <v>#REF!</v>
      </c>
      <c r="K53" s="22" t="e">
        <f>[4]HPHU!#REF!</f>
        <v>#REF!</v>
      </c>
      <c r="L53" s="22" t="e">
        <f>[4]BAC!#REF!</f>
        <v>#REF!</v>
      </c>
      <c r="M53" s="22" t="e">
        <f>[4]THANH!#REF!</f>
        <v>#REF!</v>
      </c>
      <c r="N53" s="22" t="e">
        <f>[4]MY!#REF!</f>
        <v>#REF!</v>
      </c>
      <c r="O53" s="22" t="e">
        <f>[4]HA!#REF!</f>
        <v>#REF!</v>
      </c>
      <c r="P53" s="22" t="e">
        <f>[4]PHUC!#REF!</f>
        <v>#REF!</v>
      </c>
      <c r="Q53" s="22" t="e">
        <f>[4]LAM!#REF!</f>
        <v>#REF!</v>
      </c>
      <c r="R53" s="22" t="e">
        <f>[4]XUAN!#REF!</f>
        <v>#REF!</v>
      </c>
      <c r="S53" s="22" t="e">
        <f>[4]LIEN!#REF!</f>
        <v>#REF!</v>
      </c>
    </row>
    <row r="54" spans="1:19" ht="15.75" hidden="1" customHeight="1" x14ac:dyDescent="0.2">
      <c r="A54" s="27" t="s">
        <v>12</v>
      </c>
      <c r="B54" s="28" t="s">
        <v>13</v>
      </c>
      <c r="C54" s="29" t="s">
        <v>265</v>
      </c>
      <c r="D54" s="262" t="e">
        <f t="shared" si="0"/>
        <v>#REF!</v>
      </c>
      <c r="E54" s="29" t="e">
        <f>[4]DAI!#REF!</f>
        <v>#REF!</v>
      </c>
      <c r="F54" s="29" t="e">
        <f>[4]NAM!#REF!</f>
        <v>#REF!</v>
      </c>
      <c r="G54" s="29" t="e">
        <f>[4]NHAN!#REF!</f>
        <v>#REF!</v>
      </c>
      <c r="H54" s="29" t="e">
        <f>[4]LY!#REF!</f>
        <v>#REF!</v>
      </c>
      <c r="I54" s="29" t="e">
        <f>[4]DUC!#REF!</f>
        <v>#REF!</v>
      </c>
      <c r="J54" s="29" t="e">
        <f>[4]DONG!#REF!</f>
        <v>#REF!</v>
      </c>
      <c r="K54" s="29" t="e">
        <f>[4]HPHU!#REF!</f>
        <v>#REF!</v>
      </c>
      <c r="L54" s="29" t="e">
        <f>[4]BAC!#REF!</f>
        <v>#REF!</v>
      </c>
      <c r="M54" s="29" t="e">
        <f>[4]THANH!#REF!</f>
        <v>#REF!</v>
      </c>
      <c r="N54" s="29" t="e">
        <f>[4]MY!#REF!</f>
        <v>#REF!</v>
      </c>
      <c r="O54" s="29" t="e">
        <f>[4]HA!#REF!</f>
        <v>#REF!</v>
      </c>
      <c r="P54" s="29" t="e">
        <f>[4]PHUC!#REF!</f>
        <v>#REF!</v>
      </c>
      <c r="Q54" s="29" t="e">
        <f>[4]LAM!#REF!</f>
        <v>#REF!</v>
      </c>
      <c r="R54" s="29" t="e">
        <f>[4]XUAN!#REF!</f>
        <v>#REF!</v>
      </c>
      <c r="S54" s="29" t="e">
        <f>[4]LIEN!#REF!</f>
        <v>#REF!</v>
      </c>
    </row>
    <row r="55" spans="1:19" ht="15.75" hidden="1" customHeight="1" x14ac:dyDescent="0.2">
      <c r="A55" s="27"/>
      <c r="B55" s="34" t="s">
        <v>15</v>
      </c>
      <c r="C55" s="29" t="s">
        <v>16</v>
      </c>
      <c r="D55" s="262" t="e">
        <f t="shared" si="0"/>
        <v>#REF!</v>
      </c>
      <c r="E55" s="29" t="e">
        <f>[4]DAI!#REF!</f>
        <v>#REF!</v>
      </c>
      <c r="F55" s="29" t="e">
        <f>[4]NAM!#REF!</f>
        <v>#REF!</v>
      </c>
      <c r="G55" s="29" t="e">
        <f>[4]NHAN!#REF!</f>
        <v>#REF!</v>
      </c>
      <c r="H55" s="29" t="e">
        <f>[4]LY!#REF!</f>
        <v>#REF!</v>
      </c>
      <c r="I55" s="29" t="e">
        <f>[4]DUC!#REF!</f>
        <v>#REF!</v>
      </c>
      <c r="J55" s="29" t="e">
        <f>[4]DONG!#REF!</f>
        <v>#REF!</v>
      </c>
      <c r="K55" s="29" t="e">
        <f>[4]HPHU!#REF!</f>
        <v>#REF!</v>
      </c>
      <c r="L55" s="29" t="e">
        <f>[4]BAC!#REF!</f>
        <v>#REF!</v>
      </c>
      <c r="M55" s="29" t="e">
        <f>[4]THANH!#REF!</f>
        <v>#REF!</v>
      </c>
      <c r="N55" s="29" t="e">
        <f>[4]MY!#REF!</f>
        <v>#REF!</v>
      </c>
      <c r="O55" s="29" t="e">
        <f>[4]HA!#REF!</f>
        <v>#REF!</v>
      </c>
      <c r="P55" s="29" t="e">
        <f>[4]PHUC!#REF!</f>
        <v>#REF!</v>
      </c>
      <c r="Q55" s="29" t="e">
        <f>[4]LAM!#REF!</f>
        <v>#REF!</v>
      </c>
      <c r="R55" s="29" t="e">
        <f>[4]XUAN!#REF!</f>
        <v>#REF!</v>
      </c>
      <c r="S55" s="29" t="e">
        <f>[4]LIEN!#REF!</f>
        <v>#REF!</v>
      </c>
    </row>
    <row r="56" spans="1:19" ht="15.75" hidden="1" customHeight="1" x14ac:dyDescent="0.2">
      <c r="A56" s="27" t="s">
        <v>17</v>
      </c>
      <c r="B56" s="28" t="s">
        <v>18</v>
      </c>
      <c r="C56" s="29" t="s">
        <v>19</v>
      </c>
      <c r="D56" s="262" t="e">
        <f t="shared" si="0"/>
        <v>#REF!</v>
      </c>
      <c r="E56" s="29" t="e">
        <f>[4]DAI!#REF!</f>
        <v>#REF!</v>
      </c>
      <c r="F56" s="29" t="e">
        <f>[4]NAM!#REF!</f>
        <v>#REF!</v>
      </c>
      <c r="G56" s="29" t="e">
        <f>[4]NHAN!#REF!</f>
        <v>#REF!</v>
      </c>
      <c r="H56" s="29" t="e">
        <f>[4]LY!#REF!</f>
        <v>#REF!</v>
      </c>
      <c r="I56" s="29" t="e">
        <f>[4]DUC!#REF!</f>
        <v>#REF!</v>
      </c>
      <c r="J56" s="29" t="e">
        <f>[4]DONG!#REF!</f>
        <v>#REF!</v>
      </c>
      <c r="K56" s="29" t="e">
        <f>[4]HPHU!#REF!</f>
        <v>#REF!</v>
      </c>
      <c r="L56" s="29" t="e">
        <f>[4]BAC!#REF!</f>
        <v>#REF!</v>
      </c>
      <c r="M56" s="29" t="e">
        <f>[4]THANH!#REF!</f>
        <v>#REF!</v>
      </c>
      <c r="N56" s="29" t="e">
        <f>[4]MY!#REF!</f>
        <v>#REF!</v>
      </c>
      <c r="O56" s="29" t="e">
        <f>[4]HA!#REF!</f>
        <v>#REF!</v>
      </c>
      <c r="P56" s="29" t="e">
        <f>[4]PHUC!#REF!</f>
        <v>#REF!</v>
      </c>
      <c r="Q56" s="29" t="e">
        <f>[4]LAM!#REF!</f>
        <v>#REF!</v>
      </c>
      <c r="R56" s="29" t="e">
        <f>[4]XUAN!#REF!</f>
        <v>#REF!</v>
      </c>
      <c r="S56" s="29" t="e">
        <f>[4]LIEN!#REF!</f>
        <v>#REF!</v>
      </c>
    </row>
    <row r="57" spans="1:19" ht="15.75" hidden="1" customHeight="1" x14ac:dyDescent="0.2">
      <c r="A57" s="27" t="s">
        <v>20</v>
      </c>
      <c r="B57" s="28" t="s">
        <v>21</v>
      </c>
      <c r="C57" s="29" t="s">
        <v>22</v>
      </c>
      <c r="D57" s="262" t="e">
        <f t="shared" si="0"/>
        <v>#REF!</v>
      </c>
      <c r="E57" s="29" t="e">
        <f>[4]DAI!#REF!</f>
        <v>#REF!</v>
      </c>
      <c r="F57" s="29" t="e">
        <f>[4]NAM!#REF!</f>
        <v>#REF!</v>
      </c>
      <c r="G57" s="29" t="e">
        <f>[4]NHAN!#REF!</f>
        <v>#REF!</v>
      </c>
      <c r="H57" s="29" t="e">
        <f>[4]LY!#REF!</f>
        <v>#REF!</v>
      </c>
      <c r="I57" s="29" t="e">
        <f>[4]DUC!#REF!</f>
        <v>#REF!</v>
      </c>
      <c r="J57" s="29" t="e">
        <f>[4]DONG!#REF!</f>
        <v>#REF!</v>
      </c>
      <c r="K57" s="29" t="e">
        <f>[4]HPHU!#REF!</f>
        <v>#REF!</v>
      </c>
      <c r="L57" s="29" t="e">
        <f>[4]BAC!#REF!</f>
        <v>#REF!</v>
      </c>
      <c r="M57" s="29" t="e">
        <f>[4]THANH!#REF!</f>
        <v>#REF!</v>
      </c>
      <c r="N57" s="29" t="e">
        <f>[4]MY!#REF!</f>
        <v>#REF!</v>
      </c>
      <c r="O57" s="29" t="e">
        <f>[4]HA!#REF!</f>
        <v>#REF!</v>
      </c>
      <c r="P57" s="29" t="e">
        <f>[4]PHUC!#REF!</f>
        <v>#REF!</v>
      </c>
      <c r="Q57" s="29" t="e">
        <f>[4]LAM!#REF!</f>
        <v>#REF!</v>
      </c>
      <c r="R57" s="29" t="e">
        <f>[4]XUAN!#REF!</f>
        <v>#REF!</v>
      </c>
      <c r="S57" s="29" t="e">
        <f>[4]LIEN!#REF!</f>
        <v>#REF!</v>
      </c>
    </row>
    <row r="58" spans="1:19" ht="15.75" hidden="1" customHeight="1" x14ac:dyDescent="0.2">
      <c r="A58" s="27" t="s">
        <v>23</v>
      </c>
      <c r="B58" s="28" t="s">
        <v>24</v>
      </c>
      <c r="C58" s="29" t="s">
        <v>25</v>
      </c>
      <c r="D58" s="262" t="e">
        <f t="shared" si="0"/>
        <v>#REF!</v>
      </c>
      <c r="E58" s="29" t="e">
        <f>[4]DAI!#REF!</f>
        <v>#REF!</v>
      </c>
      <c r="F58" s="29" t="e">
        <f>[4]NAM!#REF!</f>
        <v>#REF!</v>
      </c>
      <c r="G58" s="29" t="e">
        <f>[4]NHAN!#REF!</f>
        <v>#REF!</v>
      </c>
      <c r="H58" s="29" t="e">
        <f>[4]LY!#REF!</f>
        <v>#REF!</v>
      </c>
      <c r="I58" s="29" t="e">
        <f>[4]DUC!#REF!</f>
        <v>#REF!</v>
      </c>
      <c r="J58" s="29" t="e">
        <f>[4]DONG!#REF!</f>
        <v>#REF!</v>
      </c>
      <c r="K58" s="29" t="e">
        <f>[4]HPHU!#REF!</f>
        <v>#REF!</v>
      </c>
      <c r="L58" s="29" t="e">
        <f>[4]BAC!#REF!</f>
        <v>#REF!</v>
      </c>
      <c r="M58" s="29" t="e">
        <f>[4]THANH!#REF!</f>
        <v>#REF!</v>
      </c>
      <c r="N58" s="29" t="e">
        <f>[4]MY!#REF!</f>
        <v>#REF!</v>
      </c>
      <c r="O58" s="29" t="e">
        <f>[4]HA!#REF!</f>
        <v>#REF!</v>
      </c>
      <c r="P58" s="29" t="e">
        <f>[4]PHUC!#REF!</f>
        <v>#REF!</v>
      </c>
      <c r="Q58" s="29" t="e">
        <f>[4]LAM!#REF!</f>
        <v>#REF!</v>
      </c>
      <c r="R58" s="29" t="e">
        <f>[4]XUAN!#REF!</f>
        <v>#REF!</v>
      </c>
      <c r="S58" s="29" t="e">
        <f>[4]LIEN!#REF!</f>
        <v>#REF!</v>
      </c>
    </row>
    <row r="59" spans="1:19" ht="15.75" hidden="1" customHeight="1" x14ac:dyDescent="0.2">
      <c r="A59" s="27" t="s">
        <v>26</v>
      </c>
      <c r="B59" s="28" t="s">
        <v>27</v>
      </c>
      <c r="C59" s="29" t="s">
        <v>28</v>
      </c>
      <c r="D59" s="262" t="e">
        <f t="shared" si="0"/>
        <v>#REF!</v>
      </c>
      <c r="E59" s="29" t="e">
        <f>[4]DAI!#REF!</f>
        <v>#REF!</v>
      </c>
      <c r="F59" s="29" t="e">
        <f>[4]NAM!#REF!</f>
        <v>#REF!</v>
      </c>
      <c r="G59" s="29" t="e">
        <f>[4]NHAN!#REF!</f>
        <v>#REF!</v>
      </c>
      <c r="H59" s="29" t="e">
        <f>[4]LY!#REF!</f>
        <v>#REF!</v>
      </c>
      <c r="I59" s="29" t="e">
        <f>[4]DUC!#REF!</f>
        <v>#REF!</v>
      </c>
      <c r="J59" s="29" t="e">
        <f>[4]DONG!#REF!</f>
        <v>#REF!</v>
      </c>
      <c r="K59" s="29" t="e">
        <f>[4]HPHU!#REF!</f>
        <v>#REF!</v>
      </c>
      <c r="L59" s="29" t="e">
        <f>[4]BAC!#REF!</f>
        <v>#REF!</v>
      </c>
      <c r="M59" s="29" t="e">
        <f>[4]THANH!#REF!</f>
        <v>#REF!</v>
      </c>
      <c r="N59" s="29" t="e">
        <f>[4]MY!#REF!</f>
        <v>#REF!</v>
      </c>
      <c r="O59" s="29" t="e">
        <f>[4]HA!#REF!</f>
        <v>#REF!</v>
      </c>
      <c r="P59" s="29" t="e">
        <f>[4]PHUC!#REF!</f>
        <v>#REF!</v>
      </c>
      <c r="Q59" s="29" t="e">
        <f>[4]LAM!#REF!</f>
        <v>#REF!</v>
      </c>
      <c r="R59" s="29" t="e">
        <f>[4]XUAN!#REF!</f>
        <v>#REF!</v>
      </c>
      <c r="S59" s="29" t="e">
        <f>[4]LIEN!#REF!</f>
        <v>#REF!</v>
      </c>
    </row>
    <row r="60" spans="1:19" ht="15.75" hidden="1" customHeight="1" x14ac:dyDescent="0.2">
      <c r="A60" s="27" t="s">
        <v>29</v>
      </c>
      <c r="B60" s="28" t="s">
        <v>30</v>
      </c>
      <c r="C60" s="29" t="s">
        <v>31</v>
      </c>
      <c r="D60" s="262" t="e">
        <f t="shared" si="0"/>
        <v>#REF!</v>
      </c>
      <c r="E60" s="29" t="e">
        <f>[4]DAI!#REF!</f>
        <v>#REF!</v>
      </c>
      <c r="F60" s="29" t="e">
        <f>[4]NAM!#REF!</f>
        <v>#REF!</v>
      </c>
      <c r="G60" s="29" t="e">
        <f>[4]NHAN!#REF!</f>
        <v>#REF!</v>
      </c>
      <c r="H60" s="29" t="e">
        <f>[4]LY!#REF!</f>
        <v>#REF!</v>
      </c>
      <c r="I60" s="29" t="e">
        <f>[4]DUC!#REF!</f>
        <v>#REF!</v>
      </c>
      <c r="J60" s="29" t="e">
        <f>[4]DONG!#REF!</f>
        <v>#REF!</v>
      </c>
      <c r="K60" s="29" t="e">
        <f>[4]HPHU!#REF!</f>
        <v>#REF!</v>
      </c>
      <c r="L60" s="29" t="e">
        <f>[4]BAC!#REF!</f>
        <v>#REF!</v>
      </c>
      <c r="M60" s="29" t="e">
        <f>[4]THANH!#REF!</f>
        <v>#REF!</v>
      </c>
      <c r="N60" s="29" t="e">
        <f>[4]MY!#REF!</f>
        <v>#REF!</v>
      </c>
      <c r="O60" s="29" t="e">
        <f>[4]HA!#REF!</f>
        <v>#REF!</v>
      </c>
      <c r="P60" s="29" t="e">
        <f>[4]PHUC!#REF!</f>
        <v>#REF!</v>
      </c>
      <c r="Q60" s="29" t="e">
        <f>[4]LAM!#REF!</f>
        <v>#REF!</v>
      </c>
      <c r="R60" s="29" t="e">
        <f>[4]XUAN!#REF!</f>
        <v>#REF!</v>
      </c>
      <c r="S60" s="29" t="e">
        <f>[4]LIEN!#REF!</f>
        <v>#REF!</v>
      </c>
    </row>
    <row r="61" spans="1:19" ht="15.75" hidden="1" customHeight="1" x14ac:dyDescent="0.2">
      <c r="A61" s="27" t="s">
        <v>32</v>
      </c>
      <c r="B61" s="28" t="s">
        <v>33</v>
      </c>
      <c r="C61" s="29" t="s">
        <v>34</v>
      </c>
      <c r="D61" s="262" t="e">
        <f t="shared" si="0"/>
        <v>#REF!</v>
      </c>
      <c r="E61" s="29" t="e">
        <f>[4]DAI!#REF!</f>
        <v>#REF!</v>
      </c>
      <c r="F61" s="29" t="e">
        <f>[4]NAM!#REF!</f>
        <v>#REF!</v>
      </c>
      <c r="G61" s="29" t="e">
        <f>[4]NHAN!#REF!</f>
        <v>#REF!</v>
      </c>
      <c r="H61" s="29" t="e">
        <f>[4]LY!#REF!</f>
        <v>#REF!</v>
      </c>
      <c r="I61" s="29" t="e">
        <f>[4]DUC!#REF!</f>
        <v>#REF!</v>
      </c>
      <c r="J61" s="29" t="e">
        <f>[4]DONG!#REF!</f>
        <v>#REF!</v>
      </c>
      <c r="K61" s="29" t="e">
        <f>[4]HPHU!#REF!</f>
        <v>#REF!</v>
      </c>
      <c r="L61" s="29" t="e">
        <f>[4]BAC!#REF!</f>
        <v>#REF!</v>
      </c>
      <c r="M61" s="29" t="e">
        <f>[4]THANH!#REF!</f>
        <v>#REF!</v>
      </c>
      <c r="N61" s="29" t="e">
        <f>[4]MY!#REF!</f>
        <v>#REF!</v>
      </c>
      <c r="O61" s="29" t="e">
        <f>[4]HA!#REF!</f>
        <v>#REF!</v>
      </c>
      <c r="P61" s="29" t="e">
        <f>[4]PHUC!#REF!</f>
        <v>#REF!</v>
      </c>
      <c r="Q61" s="29" t="e">
        <f>[4]LAM!#REF!</f>
        <v>#REF!</v>
      </c>
      <c r="R61" s="29" t="e">
        <f>[4]XUAN!#REF!</f>
        <v>#REF!</v>
      </c>
      <c r="S61" s="29" t="e">
        <f>[4]LIEN!#REF!</f>
        <v>#REF!</v>
      </c>
    </row>
    <row r="62" spans="1:19" ht="15.75" hidden="1" customHeight="1" x14ac:dyDescent="0.2">
      <c r="A62" s="27" t="s">
        <v>35</v>
      </c>
      <c r="B62" s="28" t="s">
        <v>36</v>
      </c>
      <c r="C62" s="29" t="s">
        <v>37</v>
      </c>
      <c r="D62" s="262" t="e">
        <f t="shared" si="0"/>
        <v>#REF!</v>
      </c>
      <c r="E62" s="29" t="e">
        <f>[4]DAI!#REF!</f>
        <v>#REF!</v>
      </c>
      <c r="F62" s="29" t="e">
        <f>[4]NAM!#REF!</f>
        <v>#REF!</v>
      </c>
      <c r="G62" s="29" t="e">
        <f>[4]NHAN!#REF!</f>
        <v>#REF!</v>
      </c>
      <c r="H62" s="29" t="e">
        <f>[4]LY!#REF!</f>
        <v>#REF!</v>
      </c>
      <c r="I62" s="29" t="e">
        <f>[4]DUC!#REF!</f>
        <v>#REF!</v>
      </c>
      <c r="J62" s="29" t="e">
        <f>[4]DONG!#REF!</f>
        <v>#REF!</v>
      </c>
      <c r="K62" s="29" t="e">
        <f>[4]HPHU!#REF!</f>
        <v>#REF!</v>
      </c>
      <c r="L62" s="29" t="e">
        <f>[4]BAC!#REF!</f>
        <v>#REF!</v>
      </c>
      <c r="M62" s="29" t="e">
        <f>[4]THANH!#REF!</f>
        <v>#REF!</v>
      </c>
      <c r="N62" s="29" t="e">
        <f>[4]MY!#REF!</f>
        <v>#REF!</v>
      </c>
      <c r="O62" s="29" t="e">
        <f>[4]HA!#REF!</f>
        <v>#REF!</v>
      </c>
      <c r="P62" s="29" t="e">
        <f>[4]PHUC!#REF!</f>
        <v>#REF!</v>
      </c>
      <c r="Q62" s="29" t="e">
        <f>[4]LAM!#REF!</f>
        <v>#REF!</v>
      </c>
      <c r="R62" s="29" t="e">
        <f>[4]XUAN!#REF!</f>
        <v>#REF!</v>
      </c>
      <c r="S62" s="29" t="e">
        <f>[4]LIEN!#REF!</f>
        <v>#REF!</v>
      </c>
    </row>
    <row r="63" spans="1:19" ht="15.75" hidden="1" customHeight="1" x14ac:dyDescent="0.2">
      <c r="A63" s="27" t="s">
        <v>38</v>
      </c>
      <c r="B63" s="28" t="s">
        <v>39</v>
      </c>
      <c r="C63" s="29" t="s">
        <v>40</v>
      </c>
      <c r="D63" s="262" t="e">
        <f t="shared" si="0"/>
        <v>#REF!</v>
      </c>
      <c r="E63" s="29" t="e">
        <f>[4]DAI!#REF!</f>
        <v>#REF!</v>
      </c>
      <c r="F63" s="29" t="e">
        <f>[4]NAM!#REF!</f>
        <v>#REF!</v>
      </c>
      <c r="G63" s="29" t="e">
        <f>[4]NHAN!#REF!</f>
        <v>#REF!</v>
      </c>
      <c r="H63" s="29" t="e">
        <f>[4]LY!#REF!</f>
        <v>#REF!</v>
      </c>
      <c r="I63" s="29" t="e">
        <f>[4]DUC!#REF!</f>
        <v>#REF!</v>
      </c>
      <c r="J63" s="29" t="e">
        <f>[4]DONG!#REF!</f>
        <v>#REF!</v>
      </c>
      <c r="K63" s="29" t="e">
        <f>[4]HPHU!#REF!</f>
        <v>#REF!</v>
      </c>
      <c r="L63" s="29" t="e">
        <f>[4]BAC!#REF!</f>
        <v>#REF!</v>
      </c>
      <c r="M63" s="29" t="e">
        <f>[4]THANH!#REF!</f>
        <v>#REF!</v>
      </c>
      <c r="N63" s="29" t="e">
        <f>[4]MY!#REF!</f>
        <v>#REF!</v>
      </c>
      <c r="O63" s="29" t="e">
        <f>[4]HA!#REF!</f>
        <v>#REF!</v>
      </c>
      <c r="P63" s="29" t="e">
        <f>[4]PHUC!#REF!</f>
        <v>#REF!</v>
      </c>
      <c r="Q63" s="29" t="e">
        <f>[4]LAM!#REF!</f>
        <v>#REF!</v>
      </c>
      <c r="R63" s="29" t="e">
        <f>[4]XUAN!#REF!</f>
        <v>#REF!</v>
      </c>
      <c r="S63" s="29" t="e">
        <f>[4]LIEN!#REF!</f>
        <v>#REF!</v>
      </c>
    </row>
    <row r="64" spans="1:19" ht="15.75" hidden="1" customHeight="1" x14ac:dyDescent="0.2">
      <c r="A64" s="37">
        <v>2</v>
      </c>
      <c r="B64" s="38" t="s">
        <v>41</v>
      </c>
      <c r="C64" s="39" t="s">
        <v>42</v>
      </c>
      <c r="D64" s="263" t="e">
        <f t="shared" si="0"/>
        <v>#REF!</v>
      </c>
      <c r="E64" s="264" t="e">
        <f>[4]DAI!#REF!</f>
        <v>#REF!</v>
      </c>
      <c r="F64" s="264" t="e">
        <f>[4]NAM!#REF!</f>
        <v>#REF!</v>
      </c>
      <c r="G64" s="264" t="e">
        <f>[4]NHAN!#REF!</f>
        <v>#REF!</v>
      </c>
      <c r="H64" s="264" t="e">
        <f>[4]LY!#REF!</f>
        <v>#REF!</v>
      </c>
      <c r="I64" s="264" t="e">
        <f>[4]DUC!#REF!</f>
        <v>#REF!</v>
      </c>
      <c r="J64" s="264" t="e">
        <f>[4]DONG!#REF!</f>
        <v>#REF!</v>
      </c>
      <c r="K64" s="264" t="e">
        <f>[4]HPHU!#REF!</f>
        <v>#REF!</v>
      </c>
      <c r="L64" s="264" t="e">
        <f>[4]BAC!#REF!</f>
        <v>#REF!</v>
      </c>
      <c r="M64" s="264" t="e">
        <f>[4]THANH!#REF!</f>
        <v>#REF!</v>
      </c>
      <c r="N64" s="264" t="e">
        <f>[4]MY!#REF!</f>
        <v>#REF!</v>
      </c>
      <c r="O64" s="264" t="e">
        <f>[4]HA!#REF!</f>
        <v>#REF!</v>
      </c>
      <c r="P64" s="264" t="e">
        <f>[4]PHUC!#REF!</f>
        <v>#REF!</v>
      </c>
      <c r="Q64" s="264" t="e">
        <f>[4]LAM!#REF!</f>
        <v>#REF!</v>
      </c>
      <c r="R64" s="264" t="e">
        <f>[4]XUAN!#REF!</f>
        <v>#REF!</v>
      </c>
      <c r="S64" s="264" t="e">
        <f>[4]LIEN!#REF!</f>
        <v>#REF!</v>
      </c>
    </row>
    <row r="65" spans="1:19" ht="15.75" hidden="1" customHeight="1" x14ac:dyDescent="0.2">
      <c r="A65" s="27" t="s">
        <v>43</v>
      </c>
      <c r="B65" s="28" t="s">
        <v>44</v>
      </c>
      <c r="C65" s="29" t="s">
        <v>45</v>
      </c>
      <c r="D65" s="262" t="e">
        <f t="shared" si="0"/>
        <v>#REF!</v>
      </c>
      <c r="E65" s="29" t="e">
        <f>[4]DAI!#REF!</f>
        <v>#REF!</v>
      </c>
      <c r="F65" s="29" t="e">
        <f>[4]NAM!#REF!</f>
        <v>#REF!</v>
      </c>
      <c r="G65" s="29" t="e">
        <f>[4]NHAN!#REF!</f>
        <v>#REF!</v>
      </c>
      <c r="H65" s="29" t="e">
        <f>[4]LY!#REF!</f>
        <v>#REF!</v>
      </c>
      <c r="I65" s="29" t="e">
        <f>[4]DUC!#REF!</f>
        <v>#REF!</v>
      </c>
      <c r="J65" s="29" t="e">
        <f>[4]DONG!#REF!</f>
        <v>#REF!</v>
      </c>
      <c r="K65" s="29" t="e">
        <f>[4]HPHU!#REF!</f>
        <v>#REF!</v>
      </c>
      <c r="L65" s="29" t="e">
        <f>[4]BAC!#REF!</f>
        <v>#REF!</v>
      </c>
      <c r="M65" s="29" t="e">
        <f>[4]THANH!#REF!</f>
        <v>#REF!</v>
      </c>
      <c r="N65" s="29" t="e">
        <f>[4]MY!#REF!</f>
        <v>#REF!</v>
      </c>
      <c r="O65" s="29" t="e">
        <f>[4]HA!#REF!</f>
        <v>#REF!</v>
      </c>
      <c r="P65" s="29" t="e">
        <f>[4]PHUC!#REF!</f>
        <v>#REF!</v>
      </c>
      <c r="Q65" s="29" t="e">
        <f>[4]LAM!#REF!</f>
        <v>#REF!</v>
      </c>
      <c r="R65" s="29" t="e">
        <f>[4]XUAN!#REF!</f>
        <v>#REF!</v>
      </c>
      <c r="S65" s="29" t="e">
        <f>[4]LIEN!#REF!</f>
        <v>#REF!</v>
      </c>
    </row>
    <row r="66" spans="1:19" ht="15.75" hidden="1" customHeight="1" x14ac:dyDescent="0.2">
      <c r="A66" s="27" t="s">
        <v>46</v>
      </c>
      <c r="B66" s="28" t="s">
        <v>47</v>
      </c>
      <c r="C66" s="29" t="s">
        <v>48</v>
      </c>
      <c r="D66" s="262" t="e">
        <f t="shared" si="0"/>
        <v>#REF!</v>
      </c>
      <c r="E66" s="265" t="e">
        <f>[4]DAI!#REF!</f>
        <v>#REF!</v>
      </c>
      <c r="F66" s="265" t="e">
        <f>[4]NAM!#REF!</f>
        <v>#REF!</v>
      </c>
      <c r="G66" s="265" t="e">
        <f>[4]NHAN!#REF!</f>
        <v>#REF!</v>
      </c>
      <c r="H66" s="265" t="e">
        <f>[4]LY!#REF!</f>
        <v>#REF!</v>
      </c>
      <c r="I66" s="265" t="e">
        <f>[4]DUC!#REF!</f>
        <v>#REF!</v>
      </c>
      <c r="J66" s="265" t="e">
        <f>[4]DONG!#REF!</f>
        <v>#REF!</v>
      </c>
      <c r="K66" s="265" t="e">
        <f>[4]HPHU!#REF!</f>
        <v>#REF!</v>
      </c>
      <c r="L66" s="265" t="e">
        <f>[4]BAC!#REF!</f>
        <v>#REF!</v>
      </c>
      <c r="M66" s="265" t="e">
        <f>[4]THANH!#REF!</f>
        <v>#REF!</v>
      </c>
      <c r="N66" s="265" t="e">
        <f>[4]MY!#REF!</f>
        <v>#REF!</v>
      </c>
      <c r="O66" s="265" t="e">
        <f>[4]HA!#REF!</f>
        <v>#REF!</v>
      </c>
      <c r="P66" s="265" t="e">
        <f>[4]PHUC!#REF!</f>
        <v>#REF!</v>
      </c>
      <c r="Q66" s="265" t="e">
        <f>[4]LAM!#REF!</f>
        <v>#REF!</v>
      </c>
      <c r="R66" s="265" t="e">
        <f>[4]XUAN!#REF!</f>
        <v>#REF!</v>
      </c>
      <c r="S66" s="265" t="e">
        <f>[4]LIEN!#REF!</f>
        <v>#REF!</v>
      </c>
    </row>
    <row r="67" spans="1:19" ht="15.75" hidden="1" customHeight="1" x14ac:dyDescent="0.2">
      <c r="A67" s="27" t="s">
        <v>49</v>
      </c>
      <c r="B67" s="28" t="s">
        <v>50</v>
      </c>
      <c r="C67" s="36" t="s">
        <v>51</v>
      </c>
      <c r="D67" s="262" t="e">
        <f t="shared" si="0"/>
        <v>#REF!</v>
      </c>
      <c r="E67" s="29" t="e">
        <f>[4]DAI!#REF!</f>
        <v>#REF!</v>
      </c>
      <c r="F67" s="29" t="e">
        <f>[4]NAM!#REF!</f>
        <v>#REF!</v>
      </c>
      <c r="G67" s="29" t="e">
        <f>[4]NHAN!#REF!</f>
        <v>#REF!</v>
      </c>
      <c r="H67" s="29" t="e">
        <f>[4]LY!#REF!</f>
        <v>#REF!</v>
      </c>
      <c r="I67" s="29" t="e">
        <f>[4]DUC!#REF!</f>
        <v>#REF!</v>
      </c>
      <c r="J67" s="29" t="e">
        <f>[4]DONG!#REF!</f>
        <v>#REF!</v>
      </c>
      <c r="K67" s="29" t="e">
        <f>[4]HPHU!#REF!</f>
        <v>#REF!</v>
      </c>
      <c r="L67" s="29" t="e">
        <f>[4]BAC!#REF!</f>
        <v>#REF!</v>
      </c>
      <c r="M67" s="29" t="e">
        <f>[4]THANH!#REF!</f>
        <v>#REF!</v>
      </c>
      <c r="N67" s="29" t="e">
        <f>[4]MY!#REF!</f>
        <v>#REF!</v>
      </c>
      <c r="O67" s="29" t="e">
        <f>[4]HA!#REF!</f>
        <v>#REF!</v>
      </c>
      <c r="P67" s="29" t="e">
        <f>[4]PHUC!#REF!</f>
        <v>#REF!</v>
      </c>
      <c r="Q67" s="29" t="e">
        <f>[4]LAM!#REF!</f>
        <v>#REF!</v>
      </c>
      <c r="R67" s="29" t="e">
        <f>[4]XUAN!#REF!</f>
        <v>#REF!</v>
      </c>
      <c r="S67" s="29" t="e">
        <f>[4]LIEN!#REF!</f>
        <v>#REF!</v>
      </c>
    </row>
    <row r="68" spans="1:19" ht="15.75" hidden="1" customHeight="1" x14ac:dyDescent="0.2">
      <c r="A68" s="27" t="s">
        <v>52</v>
      </c>
      <c r="B68" s="28" t="s">
        <v>53</v>
      </c>
      <c r="C68" s="29" t="s">
        <v>54</v>
      </c>
      <c r="D68" s="262" t="e">
        <f t="shared" si="0"/>
        <v>#REF!</v>
      </c>
      <c r="E68" s="29" t="e">
        <f>[4]DAI!#REF!</f>
        <v>#REF!</v>
      </c>
      <c r="F68" s="29" t="e">
        <f>[4]NAM!#REF!</f>
        <v>#REF!</v>
      </c>
      <c r="G68" s="29" t="e">
        <f>[4]NHAN!#REF!</f>
        <v>#REF!</v>
      </c>
      <c r="H68" s="29" t="e">
        <f>[4]LY!#REF!</f>
        <v>#REF!</v>
      </c>
      <c r="I68" s="29" t="e">
        <f>[4]DUC!#REF!</f>
        <v>#REF!</v>
      </c>
      <c r="J68" s="29" t="e">
        <f>[4]DONG!#REF!</f>
        <v>#REF!</v>
      </c>
      <c r="K68" s="29" t="e">
        <f>[4]HPHU!#REF!</f>
        <v>#REF!</v>
      </c>
      <c r="L68" s="29" t="e">
        <f>[4]BAC!#REF!</f>
        <v>#REF!</v>
      </c>
      <c r="M68" s="29" t="e">
        <f>[4]THANH!#REF!</f>
        <v>#REF!</v>
      </c>
      <c r="N68" s="29" t="e">
        <f>[4]MY!#REF!</f>
        <v>#REF!</v>
      </c>
      <c r="O68" s="29" t="e">
        <f>[4]HA!#REF!</f>
        <v>#REF!</v>
      </c>
      <c r="P68" s="29" t="e">
        <f>[4]PHUC!#REF!</f>
        <v>#REF!</v>
      </c>
      <c r="Q68" s="29" t="e">
        <f>[4]LAM!#REF!</f>
        <v>#REF!</v>
      </c>
      <c r="R68" s="29" t="e">
        <f>[4]XUAN!#REF!</f>
        <v>#REF!</v>
      </c>
      <c r="S68" s="29" t="e">
        <f>[4]LIEN!#REF!</f>
        <v>#REF!</v>
      </c>
    </row>
    <row r="69" spans="1:19" ht="15.75" hidden="1" customHeight="1" x14ac:dyDescent="0.2">
      <c r="A69" s="27" t="s">
        <v>55</v>
      </c>
      <c r="B69" s="28" t="s">
        <v>56</v>
      </c>
      <c r="C69" s="29" t="s">
        <v>57</v>
      </c>
      <c r="D69" s="262" t="e">
        <f t="shared" si="0"/>
        <v>#REF!</v>
      </c>
      <c r="E69" s="29" t="e">
        <f>[4]DAI!#REF!</f>
        <v>#REF!</v>
      </c>
      <c r="F69" s="29" t="e">
        <f>[4]NAM!#REF!</f>
        <v>#REF!</v>
      </c>
      <c r="G69" s="29" t="e">
        <f>[4]NHAN!#REF!</f>
        <v>#REF!</v>
      </c>
      <c r="H69" s="29" t="e">
        <f>[4]LY!#REF!</f>
        <v>#REF!</v>
      </c>
      <c r="I69" s="29" t="e">
        <f>[4]DUC!#REF!</f>
        <v>#REF!</v>
      </c>
      <c r="J69" s="29" t="e">
        <f>[4]DONG!#REF!</f>
        <v>#REF!</v>
      </c>
      <c r="K69" s="29" t="e">
        <f>[4]HPHU!#REF!</f>
        <v>#REF!</v>
      </c>
      <c r="L69" s="29" t="e">
        <f>[4]BAC!#REF!</f>
        <v>#REF!</v>
      </c>
      <c r="M69" s="29" t="e">
        <f>[4]THANH!#REF!</f>
        <v>#REF!</v>
      </c>
      <c r="N69" s="29" t="e">
        <f>[4]MY!#REF!</f>
        <v>#REF!</v>
      </c>
      <c r="O69" s="29" t="e">
        <f>[4]HA!#REF!</f>
        <v>#REF!</v>
      </c>
      <c r="P69" s="29" t="e">
        <f>[4]PHUC!#REF!</f>
        <v>#REF!</v>
      </c>
      <c r="Q69" s="29" t="e">
        <f>[4]LAM!#REF!</f>
        <v>#REF!</v>
      </c>
      <c r="R69" s="29" t="e">
        <f>[4]XUAN!#REF!</f>
        <v>#REF!</v>
      </c>
      <c r="S69" s="29" t="e">
        <f>[4]LIEN!#REF!</f>
        <v>#REF!</v>
      </c>
    </row>
    <row r="70" spans="1:19" ht="15.75" hidden="1" customHeight="1" x14ac:dyDescent="0.2">
      <c r="A70" s="27" t="s">
        <v>58</v>
      </c>
      <c r="B70" s="28" t="s">
        <v>59</v>
      </c>
      <c r="C70" s="29" t="s">
        <v>60</v>
      </c>
      <c r="D70" s="262" t="e">
        <f t="shared" si="0"/>
        <v>#REF!</v>
      </c>
      <c r="E70" s="29" t="e">
        <f>[4]DAI!#REF!</f>
        <v>#REF!</v>
      </c>
      <c r="F70" s="29" t="e">
        <f>[4]NAM!#REF!</f>
        <v>#REF!</v>
      </c>
      <c r="G70" s="29" t="e">
        <f>[4]NHAN!#REF!</f>
        <v>#REF!</v>
      </c>
      <c r="H70" s="29" t="e">
        <f>[4]LY!#REF!</f>
        <v>#REF!</v>
      </c>
      <c r="I70" s="29" t="e">
        <f>[4]DUC!#REF!</f>
        <v>#REF!</v>
      </c>
      <c r="J70" s="29" t="e">
        <f>[4]DONG!#REF!</f>
        <v>#REF!</v>
      </c>
      <c r="K70" s="29" t="e">
        <f>[4]HPHU!#REF!</f>
        <v>#REF!</v>
      </c>
      <c r="L70" s="29" t="e">
        <f>[4]BAC!#REF!</f>
        <v>#REF!</v>
      </c>
      <c r="M70" s="29" t="e">
        <f>[4]THANH!#REF!</f>
        <v>#REF!</v>
      </c>
      <c r="N70" s="29" t="e">
        <f>[4]MY!#REF!</f>
        <v>#REF!</v>
      </c>
      <c r="O70" s="29" t="e">
        <f>[4]HA!#REF!</f>
        <v>#REF!</v>
      </c>
      <c r="P70" s="29" t="e">
        <f>[4]PHUC!#REF!</f>
        <v>#REF!</v>
      </c>
      <c r="Q70" s="29" t="e">
        <f>[4]LAM!#REF!</f>
        <v>#REF!</v>
      </c>
      <c r="R70" s="29" t="e">
        <f>[4]XUAN!#REF!</f>
        <v>#REF!</v>
      </c>
      <c r="S70" s="29" t="e">
        <f>[4]LIEN!#REF!</f>
        <v>#REF!</v>
      </c>
    </row>
    <row r="71" spans="1:19" ht="15.75" hidden="1" customHeight="1" x14ac:dyDescent="0.2">
      <c r="A71" s="27" t="s">
        <v>61</v>
      </c>
      <c r="B71" s="28" t="s">
        <v>62</v>
      </c>
      <c r="C71" s="36" t="s">
        <v>63</v>
      </c>
      <c r="D71" s="262" t="e">
        <f t="shared" si="0"/>
        <v>#REF!</v>
      </c>
      <c r="E71" s="29" t="e">
        <f>[4]DAI!#REF!</f>
        <v>#REF!</v>
      </c>
      <c r="F71" s="29" t="e">
        <f>[4]NAM!#REF!</f>
        <v>#REF!</v>
      </c>
      <c r="G71" s="29" t="e">
        <f>[4]NHAN!#REF!</f>
        <v>#REF!</v>
      </c>
      <c r="H71" s="29" t="e">
        <f>[4]LY!#REF!</f>
        <v>#REF!</v>
      </c>
      <c r="I71" s="29" t="e">
        <f>[4]DUC!#REF!</f>
        <v>#REF!</v>
      </c>
      <c r="J71" s="29" t="e">
        <f>[4]DONG!#REF!</f>
        <v>#REF!</v>
      </c>
      <c r="K71" s="29" t="e">
        <f>[4]HPHU!#REF!</f>
        <v>#REF!</v>
      </c>
      <c r="L71" s="29" t="e">
        <f>[4]BAC!#REF!</f>
        <v>#REF!</v>
      </c>
      <c r="M71" s="29" t="e">
        <f>[4]THANH!#REF!</f>
        <v>#REF!</v>
      </c>
      <c r="N71" s="29" t="e">
        <f>[4]MY!#REF!</f>
        <v>#REF!</v>
      </c>
      <c r="O71" s="29" t="e">
        <f>[4]HA!#REF!</f>
        <v>#REF!</v>
      </c>
      <c r="P71" s="29" t="e">
        <f>[4]PHUC!#REF!</f>
        <v>#REF!</v>
      </c>
      <c r="Q71" s="29" t="e">
        <f>[4]LAM!#REF!</f>
        <v>#REF!</v>
      </c>
      <c r="R71" s="29" t="e">
        <f>[4]XUAN!#REF!</f>
        <v>#REF!</v>
      </c>
      <c r="S71" s="29" t="e">
        <f>[4]LIEN!#REF!</f>
        <v>#REF!</v>
      </c>
    </row>
    <row r="72" spans="1:19" ht="15.75" hidden="1" customHeight="1" x14ac:dyDescent="0.2">
      <c r="A72" s="27" t="s">
        <v>64</v>
      </c>
      <c r="B72" s="41" t="s">
        <v>65</v>
      </c>
      <c r="C72" s="42" t="s">
        <v>66</v>
      </c>
      <c r="D72" s="262" t="e">
        <f t="shared" si="0"/>
        <v>#REF!</v>
      </c>
      <c r="E72" s="29" t="e">
        <f>[4]DAI!#REF!</f>
        <v>#REF!</v>
      </c>
      <c r="F72" s="29" t="e">
        <f>[4]NAM!#REF!</f>
        <v>#REF!</v>
      </c>
      <c r="G72" s="29" t="e">
        <f>[4]NHAN!#REF!</f>
        <v>#REF!</v>
      </c>
      <c r="H72" s="29" t="e">
        <f>[4]LY!#REF!</f>
        <v>#REF!</v>
      </c>
      <c r="I72" s="29" t="e">
        <f>[4]DUC!#REF!</f>
        <v>#REF!</v>
      </c>
      <c r="J72" s="29" t="e">
        <f>[4]DONG!#REF!</f>
        <v>#REF!</v>
      </c>
      <c r="K72" s="29" t="e">
        <f>[4]HPHU!#REF!</f>
        <v>#REF!</v>
      </c>
      <c r="L72" s="29" t="e">
        <f>[4]BAC!#REF!</f>
        <v>#REF!</v>
      </c>
      <c r="M72" s="29" t="e">
        <f>[4]THANH!#REF!</f>
        <v>#REF!</v>
      </c>
      <c r="N72" s="29" t="e">
        <f>[4]MY!#REF!</f>
        <v>#REF!</v>
      </c>
      <c r="O72" s="29" t="e">
        <f>[4]HA!#REF!</f>
        <v>#REF!</v>
      </c>
      <c r="P72" s="29" t="e">
        <f>[4]PHUC!#REF!</f>
        <v>#REF!</v>
      </c>
      <c r="Q72" s="29" t="e">
        <f>[4]LAM!#REF!</f>
        <v>#REF!</v>
      </c>
      <c r="R72" s="29" t="e">
        <f>[4]XUAN!#REF!</f>
        <v>#REF!</v>
      </c>
      <c r="S72" s="29" t="e">
        <f>[4]LIEN!#REF!</f>
        <v>#REF!</v>
      </c>
    </row>
    <row r="73" spans="1:19" ht="31.5" hidden="1" customHeight="1" x14ac:dyDescent="0.2">
      <c r="A73" s="27" t="s">
        <v>67</v>
      </c>
      <c r="B73" s="43" t="s">
        <v>68</v>
      </c>
      <c r="C73" s="42" t="s">
        <v>69</v>
      </c>
      <c r="D73" s="262" t="e">
        <f t="shared" si="0"/>
        <v>#REF!</v>
      </c>
      <c r="E73" s="29" t="e">
        <f>[4]DAI!#REF!</f>
        <v>#REF!</v>
      </c>
      <c r="F73" s="29" t="e">
        <f>[4]NAM!#REF!</f>
        <v>#REF!</v>
      </c>
      <c r="G73" s="29" t="e">
        <f>[4]NHAN!#REF!</f>
        <v>#REF!</v>
      </c>
      <c r="H73" s="29" t="e">
        <f>[4]LY!#REF!</f>
        <v>#REF!</v>
      </c>
      <c r="I73" s="29" t="e">
        <f>[4]DUC!#REF!</f>
        <v>#REF!</v>
      </c>
      <c r="J73" s="29" t="e">
        <f>[4]DONG!#REF!</f>
        <v>#REF!</v>
      </c>
      <c r="K73" s="29" t="e">
        <f>[4]HPHU!#REF!</f>
        <v>#REF!</v>
      </c>
      <c r="L73" s="29" t="e">
        <f>[4]BAC!#REF!</f>
        <v>#REF!</v>
      </c>
      <c r="M73" s="29" t="e">
        <f>[4]THANH!#REF!</f>
        <v>#REF!</v>
      </c>
      <c r="N73" s="29" t="e">
        <f>[4]MY!#REF!</f>
        <v>#REF!</v>
      </c>
      <c r="O73" s="29" t="e">
        <f>[4]HA!#REF!</f>
        <v>#REF!</v>
      </c>
      <c r="P73" s="29" t="e">
        <f>[4]PHUC!#REF!</f>
        <v>#REF!</v>
      </c>
      <c r="Q73" s="29" t="e">
        <f>[4]LAM!#REF!</f>
        <v>#REF!</v>
      </c>
      <c r="R73" s="29" t="e">
        <f>[4]XUAN!#REF!</f>
        <v>#REF!</v>
      </c>
      <c r="S73" s="29" t="e">
        <f>[4]LIEN!#REF!</f>
        <v>#REF!</v>
      </c>
    </row>
    <row r="74" spans="1:19" ht="15.75" hidden="1" customHeight="1" x14ac:dyDescent="0.2">
      <c r="A74" s="27" t="s">
        <v>70</v>
      </c>
      <c r="B74" s="28" t="s">
        <v>71</v>
      </c>
      <c r="C74" s="42" t="s">
        <v>72</v>
      </c>
      <c r="D74" s="262" t="e">
        <f t="shared" si="0"/>
        <v>#REF!</v>
      </c>
      <c r="E74" s="29" t="e">
        <f>[4]DAI!#REF!</f>
        <v>#REF!</v>
      </c>
      <c r="F74" s="29" t="e">
        <f>[4]NAM!#REF!</f>
        <v>#REF!</v>
      </c>
      <c r="G74" s="29" t="e">
        <f>[4]NHAN!#REF!</f>
        <v>#REF!</v>
      </c>
      <c r="H74" s="29" t="e">
        <f>[4]LY!#REF!</f>
        <v>#REF!</v>
      </c>
      <c r="I74" s="29" t="e">
        <f>[4]DUC!#REF!</f>
        <v>#REF!</v>
      </c>
      <c r="J74" s="29" t="e">
        <f>[4]DONG!#REF!</f>
        <v>#REF!</v>
      </c>
      <c r="K74" s="29" t="e">
        <f>[4]HPHU!#REF!</f>
        <v>#REF!</v>
      </c>
      <c r="L74" s="29" t="e">
        <f>[4]BAC!#REF!</f>
        <v>#REF!</v>
      </c>
      <c r="M74" s="29" t="e">
        <f>[4]THANH!#REF!</f>
        <v>#REF!</v>
      </c>
      <c r="N74" s="29" t="e">
        <f>[4]MY!#REF!</f>
        <v>#REF!</v>
      </c>
      <c r="O74" s="29" t="e">
        <f>[4]HA!#REF!</f>
        <v>#REF!</v>
      </c>
      <c r="P74" s="29" t="e">
        <f>[4]PHUC!#REF!</f>
        <v>#REF!</v>
      </c>
      <c r="Q74" s="29" t="e">
        <f>[4]LAM!#REF!</f>
        <v>#REF!</v>
      </c>
      <c r="R74" s="29" t="e">
        <f>[4]XUAN!#REF!</f>
        <v>#REF!</v>
      </c>
      <c r="S74" s="29" t="e">
        <f>[4]LIEN!#REF!</f>
        <v>#REF!</v>
      </c>
    </row>
    <row r="75" spans="1:19" ht="15.75" hidden="1" customHeight="1" x14ac:dyDescent="0.2">
      <c r="A75" s="27" t="s">
        <v>73</v>
      </c>
      <c r="B75" s="41" t="s">
        <v>74</v>
      </c>
      <c r="C75" s="42" t="s">
        <v>75</v>
      </c>
      <c r="D75" s="262" t="e">
        <f t="shared" si="0"/>
        <v>#REF!</v>
      </c>
      <c r="E75" s="265" t="e">
        <f>[4]DAI!#REF!</f>
        <v>#REF!</v>
      </c>
      <c r="F75" s="265" t="e">
        <f>[4]NAM!#REF!</f>
        <v>#REF!</v>
      </c>
      <c r="G75" s="265" t="e">
        <f>[4]NHAN!#REF!</f>
        <v>#REF!</v>
      </c>
      <c r="H75" s="265" t="e">
        <f>[4]LY!#REF!</f>
        <v>#REF!</v>
      </c>
      <c r="I75" s="265" t="e">
        <f>[4]DUC!#REF!</f>
        <v>#REF!</v>
      </c>
      <c r="J75" s="265" t="e">
        <f>[4]DONG!#REF!</f>
        <v>#REF!</v>
      </c>
      <c r="K75" s="265" t="e">
        <f>[4]HPHU!#REF!</f>
        <v>#REF!</v>
      </c>
      <c r="L75" s="265" t="e">
        <f>[4]BAC!#REF!</f>
        <v>#REF!</v>
      </c>
      <c r="M75" s="265" t="e">
        <f>[4]THANH!#REF!</f>
        <v>#REF!</v>
      </c>
      <c r="N75" s="265" t="e">
        <f>[4]MY!#REF!</f>
        <v>#REF!</v>
      </c>
      <c r="O75" s="265" t="e">
        <f>[4]HA!#REF!</f>
        <v>#REF!</v>
      </c>
      <c r="P75" s="265" t="e">
        <f>[4]PHUC!#REF!</f>
        <v>#REF!</v>
      </c>
      <c r="Q75" s="265" t="e">
        <f>[4]LAM!#REF!</f>
        <v>#REF!</v>
      </c>
      <c r="R75" s="265" t="e">
        <f>[4]XUAN!#REF!</f>
        <v>#REF!</v>
      </c>
      <c r="S75" s="265" t="e">
        <f>[4]LIEN!#REF!</f>
        <v>#REF!</v>
      </c>
    </row>
    <row r="76" spans="1:19" ht="15.75" hidden="1" customHeight="1" x14ac:dyDescent="0.2">
      <c r="A76" s="27" t="s">
        <v>76</v>
      </c>
      <c r="B76" s="28" t="s">
        <v>77</v>
      </c>
      <c r="C76" s="36" t="s">
        <v>78</v>
      </c>
      <c r="D76" s="262" t="e">
        <f t="shared" si="0"/>
        <v>#REF!</v>
      </c>
      <c r="E76" s="29" t="e">
        <f>[4]DAI!#REF!</f>
        <v>#REF!</v>
      </c>
      <c r="F76" s="29" t="e">
        <f>[4]NAM!#REF!</f>
        <v>#REF!</v>
      </c>
      <c r="G76" s="29" t="e">
        <f>[4]NHAN!#REF!</f>
        <v>#REF!</v>
      </c>
      <c r="H76" s="29" t="e">
        <f>[4]LY!#REF!</f>
        <v>#REF!</v>
      </c>
      <c r="I76" s="29" t="e">
        <f>[4]DUC!#REF!</f>
        <v>#REF!</v>
      </c>
      <c r="J76" s="29" t="e">
        <f>[4]DONG!#REF!</f>
        <v>#REF!</v>
      </c>
      <c r="K76" s="29" t="e">
        <f>[4]HPHU!#REF!</f>
        <v>#REF!</v>
      </c>
      <c r="L76" s="29" t="e">
        <f>[4]BAC!#REF!</f>
        <v>#REF!</v>
      </c>
      <c r="M76" s="29" t="e">
        <f>[4]THANH!#REF!</f>
        <v>#REF!</v>
      </c>
      <c r="N76" s="29" t="e">
        <f>[4]MY!#REF!</f>
        <v>#REF!</v>
      </c>
      <c r="O76" s="29" t="e">
        <f>[4]HA!#REF!</f>
        <v>#REF!</v>
      </c>
      <c r="P76" s="29" t="e">
        <f>[4]PHUC!#REF!</f>
        <v>#REF!</v>
      </c>
      <c r="Q76" s="29" t="e">
        <f>[4]LAM!#REF!</f>
        <v>#REF!</v>
      </c>
      <c r="R76" s="29" t="e">
        <f>[4]XUAN!#REF!</f>
        <v>#REF!</v>
      </c>
      <c r="S76" s="29" t="e">
        <f>[4]LIEN!#REF!</f>
        <v>#REF!</v>
      </c>
    </row>
    <row r="77" spans="1:19" ht="15.75" hidden="1" customHeight="1" x14ac:dyDescent="0.2">
      <c r="A77" s="27" t="s">
        <v>79</v>
      </c>
      <c r="B77" s="41" t="s">
        <v>80</v>
      </c>
      <c r="C77" s="42" t="s">
        <v>81</v>
      </c>
      <c r="D77" s="262" t="e">
        <f t="shared" si="0"/>
        <v>#REF!</v>
      </c>
      <c r="E77" s="265" t="e">
        <f>[4]DAI!#REF!</f>
        <v>#REF!</v>
      </c>
      <c r="F77" s="265" t="e">
        <f>[4]NAM!#REF!</f>
        <v>#REF!</v>
      </c>
      <c r="G77" s="265" t="e">
        <f>[4]NHAN!#REF!</f>
        <v>#REF!</v>
      </c>
      <c r="H77" s="265" t="e">
        <f>[4]LY!#REF!</f>
        <v>#REF!</v>
      </c>
      <c r="I77" s="265" t="e">
        <f>[4]DUC!#REF!</f>
        <v>#REF!</v>
      </c>
      <c r="J77" s="265" t="e">
        <f>[4]DONG!#REF!</f>
        <v>#REF!</v>
      </c>
      <c r="K77" s="265" t="e">
        <f>[4]HPHU!#REF!</f>
        <v>#REF!</v>
      </c>
      <c r="L77" s="265" t="e">
        <f>[4]BAC!#REF!</f>
        <v>#REF!</v>
      </c>
      <c r="M77" s="265" t="e">
        <f>[4]THANH!#REF!</f>
        <v>#REF!</v>
      </c>
      <c r="N77" s="265" t="e">
        <f>[4]MY!#REF!</f>
        <v>#REF!</v>
      </c>
      <c r="O77" s="265" t="e">
        <f>[4]HA!#REF!</f>
        <v>#REF!</v>
      </c>
      <c r="P77" s="265" t="e">
        <f>[4]PHUC!#REF!</f>
        <v>#REF!</v>
      </c>
      <c r="Q77" s="265" t="e">
        <f>[4]LAM!#REF!</f>
        <v>#REF!</v>
      </c>
      <c r="R77" s="265" t="e">
        <f>[4]XUAN!#REF!</f>
        <v>#REF!</v>
      </c>
      <c r="S77" s="265" t="e">
        <f>[4]LIEN!#REF!</f>
        <v>#REF!</v>
      </c>
    </row>
    <row r="78" spans="1:19" ht="15.75" hidden="1" customHeight="1" x14ac:dyDescent="0.2">
      <c r="A78" s="27" t="s">
        <v>82</v>
      </c>
      <c r="B78" s="41" t="s">
        <v>83</v>
      </c>
      <c r="C78" s="42" t="s">
        <v>84</v>
      </c>
      <c r="D78" s="262" t="e">
        <f t="shared" si="0"/>
        <v>#REF!</v>
      </c>
      <c r="E78" s="265" t="e">
        <f>[4]DAI!#REF!</f>
        <v>#REF!</v>
      </c>
      <c r="F78" s="265" t="e">
        <f>[4]NAM!#REF!</f>
        <v>#REF!</v>
      </c>
      <c r="G78" s="265" t="e">
        <f>[4]NHAN!#REF!</f>
        <v>#REF!</v>
      </c>
      <c r="H78" s="265" t="e">
        <f>[4]LY!#REF!</f>
        <v>#REF!</v>
      </c>
      <c r="I78" s="265" t="e">
        <f>[4]DUC!#REF!</f>
        <v>#REF!</v>
      </c>
      <c r="J78" s="265" t="e">
        <f>[4]DONG!#REF!</f>
        <v>#REF!</v>
      </c>
      <c r="K78" s="265" t="e">
        <f>[4]HPHU!#REF!</f>
        <v>#REF!</v>
      </c>
      <c r="L78" s="265" t="e">
        <f>[4]BAC!#REF!</f>
        <v>#REF!</v>
      </c>
      <c r="M78" s="265" t="e">
        <f>[4]THANH!#REF!</f>
        <v>#REF!</v>
      </c>
      <c r="N78" s="265" t="e">
        <f>[4]MY!#REF!</f>
        <v>#REF!</v>
      </c>
      <c r="O78" s="265" t="e">
        <f>[4]HA!#REF!</f>
        <v>#REF!</v>
      </c>
      <c r="P78" s="265" t="e">
        <f>[4]PHUC!#REF!</f>
        <v>#REF!</v>
      </c>
      <c r="Q78" s="265" t="e">
        <f>[4]LAM!#REF!</f>
        <v>#REF!</v>
      </c>
      <c r="R78" s="265" t="e">
        <f>[4]XUAN!#REF!</f>
        <v>#REF!</v>
      </c>
      <c r="S78" s="265" t="e">
        <f>[4]LIEN!#REF!</f>
        <v>#REF!</v>
      </c>
    </row>
    <row r="79" spans="1:19" ht="15.75" hidden="1" customHeight="1" x14ac:dyDescent="0.2">
      <c r="A79" s="27" t="s">
        <v>85</v>
      </c>
      <c r="B79" s="43" t="s">
        <v>86</v>
      </c>
      <c r="C79" s="42" t="s">
        <v>87</v>
      </c>
      <c r="D79" s="262" t="e">
        <f t="shared" si="0"/>
        <v>#REF!</v>
      </c>
      <c r="E79" s="265" t="e">
        <f>[4]DAI!#REF!</f>
        <v>#REF!</v>
      </c>
      <c r="F79" s="265" t="e">
        <f>[4]NAM!#REF!</f>
        <v>#REF!</v>
      </c>
      <c r="G79" s="265" t="e">
        <f>[4]NHAN!#REF!</f>
        <v>#REF!</v>
      </c>
      <c r="H79" s="265" t="e">
        <f>[4]LY!#REF!</f>
        <v>#REF!</v>
      </c>
      <c r="I79" s="265" t="e">
        <f>[4]DUC!#REF!</f>
        <v>#REF!</v>
      </c>
      <c r="J79" s="265" t="e">
        <f>[4]DONG!#REF!</f>
        <v>#REF!</v>
      </c>
      <c r="K79" s="265" t="e">
        <f>[4]HPHU!#REF!</f>
        <v>#REF!</v>
      </c>
      <c r="L79" s="265" t="e">
        <f>[4]BAC!#REF!</f>
        <v>#REF!</v>
      </c>
      <c r="M79" s="265" t="e">
        <f>[4]THANH!#REF!</f>
        <v>#REF!</v>
      </c>
      <c r="N79" s="265" t="e">
        <f>[4]MY!#REF!</f>
        <v>#REF!</v>
      </c>
      <c r="O79" s="265" t="e">
        <f>[4]HA!#REF!</f>
        <v>#REF!</v>
      </c>
      <c r="P79" s="265" t="e">
        <f>[4]PHUC!#REF!</f>
        <v>#REF!</v>
      </c>
      <c r="Q79" s="265" t="e">
        <f>[4]LAM!#REF!</f>
        <v>#REF!</v>
      </c>
      <c r="R79" s="265" t="e">
        <f>[4]XUAN!#REF!</f>
        <v>#REF!</v>
      </c>
      <c r="S79" s="265" t="e">
        <f>[4]LIEN!#REF!</f>
        <v>#REF!</v>
      </c>
    </row>
    <row r="80" spans="1:19" ht="15.75" hidden="1" customHeight="1" x14ac:dyDescent="0.2">
      <c r="A80" s="27" t="s">
        <v>88</v>
      </c>
      <c r="B80" s="28" t="s">
        <v>89</v>
      </c>
      <c r="C80" s="29" t="s">
        <v>90</v>
      </c>
      <c r="D80" s="262" t="e">
        <f t="shared" si="0"/>
        <v>#REF!</v>
      </c>
      <c r="E80" s="265" t="e">
        <f>[4]DAI!#REF!</f>
        <v>#REF!</v>
      </c>
      <c r="F80" s="265" t="e">
        <f>[4]NAM!#REF!</f>
        <v>#REF!</v>
      </c>
      <c r="G80" s="265" t="e">
        <f>[4]NHAN!#REF!</f>
        <v>#REF!</v>
      </c>
      <c r="H80" s="265" t="e">
        <f>[4]LY!#REF!</f>
        <v>#REF!</v>
      </c>
      <c r="I80" s="265" t="e">
        <f>[4]DUC!#REF!</f>
        <v>#REF!</v>
      </c>
      <c r="J80" s="265" t="e">
        <f>[4]DONG!#REF!</f>
        <v>#REF!</v>
      </c>
      <c r="K80" s="265" t="e">
        <f>[4]HPHU!#REF!</f>
        <v>#REF!</v>
      </c>
      <c r="L80" s="265" t="e">
        <f>[4]BAC!#REF!</f>
        <v>#REF!</v>
      </c>
      <c r="M80" s="265" t="e">
        <f>[4]THANH!#REF!</f>
        <v>#REF!</v>
      </c>
      <c r="N80" s="265" t="e">
        <f>[4]MY!#REF!</f>
        <v>#REF!</v>
      </c>
      <c r="O80" s="265" t="e">
        <f>[4]HA!#REF!</f>
        <v>#REF!</v>
      </c>
      <c r="P80" s="265" t="e">
        <f>[4]PHUC!#REF!</f>
        <v>#REF!</v>
      </c>
      <c r="Q80" s="265" t="e">
        <f>[4]LAM!#REF!</f>
        <v>#REF!</v>
      </c>
      <c r="R80" s="265" t="e">
        <f>[4]XUAN!#REF!</f>
        <v>#REF!</v>
      </c>
      <c r="S80" s="265" t="e">
        <f>[4]LIEN!#REF!</f>
        <v>#REF!</v>
      </c>
    </row>
    <row r="81" spans="1:19" ht="15.75" hidden="1" customHeight="1" x14ac:dyDescent="0.2">
      <c r="A81" s="27" t="s">
        <v>91</v>
      </c>
      <c r="B81" s="28" t="s">
        <v>94</v>
      </c>
      <c r="C81" s="42" t="s">
        <v>95</v>
      </c>
      <c r="D81" s="262" t="e">
        <f t="shared" si="0"/>
        <v>#REF!</v>
      </c>
      <c r="E81" s="265" t="e">
        <f>[4]DAI!#REF!</f>
        <v>#REF!</v>
      </c>
      <c r="F81" s="265" t="e">
        <f>[4]NAM!#REF!</f>
        <v>#REF!</v>
      </c>
      <c r="G81" s="265" t="e">
        <f>[4]NHAN!#REF!</f>
        <v>#REF!</v>
      </c>
      <c r="H81" s="265" t="e">
        <f>[4]LY!#REF!</f>
        <v>#REF!</v>
      </c>
      <c r="I81" s="265" t="e">
        <f>[4]DUC!#REF!</f>
        <v>#REF!</v>
      </c>
      <c r="J81" s="265" t="e">
        <f>[4]DONG!#REF!</f>
        <v>#REF!</v>
      </c>
      <c r="K81" s="265" t="e">
        <f>[4]HPHU!#REF!</f>
        <v>#REF!</v>
      </c>
      <c r="L81" s="265" t="e">
        <f>[4]BAC!#REF!</f>
        <v>#REF!</v>
      </c>
      <c r="M81" s="265" t="e">
        <f>[4]THANH!#REF!</f>
        <v>#REF!</v>
      </c>
      <c r="N81" s="265" t="e">
        <f>[4]MY!#REF!</f>
        <v>#REF!</v>
      </c>
      <c r="O81" s="265" t="e">
        <f>[4]HA!#REF!</f>
        <v>#REF!</v>
      </c>
      <c r="P81" s="265" t="e">
        <f>[4]PHUC!#REF!</f>
        <v>#REF!</v>
      </c>
      <c r="Q81" s="265" t="e">
        <f>[4]LAM!#REF!</f>
        <v>#REF!</v>
      </c>
      <c r="R81" s="265" t="e">
        <f>[4]XUAN!#REF!</f>
        <v>#REF!</v>
      </c>
      <c r="S81" s="265" t="e">
        <f>[4]LIEN!#REF!</f>
        <v>#REF!</v>
      </c>
    </row>
    <row r="82" spans="1:19" ht="15.75" hidden="1" customHeight="1" x14ac:dyDescent="0.2">
      <c r="A82" s="27" t="s">
        <v>96</v>
      </c>
      <c r="B82" s="28" t="s">
        <v>100</v>
      </c>
      <c r="C82" s="42" t="s">
        <v>101</v>
      </c>
      <c r="D82" s="262" t="e">
        <f t="shared" si="0"/>
        <v>#REF!</v>
      </c>
      <c r="E82" s="265" t="e">
        <f>[4]DAI!#REF!</f>
        <v>#REF!</v>
      </c>
      <c r="F82" s="265" t="e">
        <f>[4]NAM!#REF!</f>
        <v>#REF!</v>
      </c>
      <c r="G82" s="265" t="e">
        <f>[4]NHAN!#REF!</f>
        <v>#REF!</v>
      </c>
      <c r="H82" s="265" t="e">
        <f>[4]LY!#REF!</f>
        <v>#REF!</v>
      </c>
      <c r="I82" s="265" t="e">
        <f>[4]DUC!#REF!</f>
        <v>#REF!</v>
      </c>
      <c r="J82" s="265" t="e">
        <f>[4]DONG!#REF!</f>
        <v>#REF!</v>
      </c>
      <c r="K82" s="265" t="e">
        <f>[4]HPHU!#REF!</f>
        <v>#REF!</v>
      </c>
      <c r="L82" s="265" t="e">
        <f>[4]BAC!#REF!</f>
        <v>#REF!</v>
      </c>
      <c r="M82" s="265" t="e">
        <f>[4]THANH!#REF!</f>
        <v>#REF!</v>
      </c>
      <c r="N82" s="265" t="e">
        <f>[4]MY!#REF!</f>
        <v>#REF!</v>
      </c>
      <c r="O82" s="265" t="e">
        <f>[4]HA!#REF!</f>
        <v>#REF!</v>
      </c>
      <c r="P82" s="265" t="e">
        <f>[4]PHUC!#REF!</f>
        <v>#REF!</v>
      </c>
      <c r="Q82" s="265" t="e">
        <f>[4]LAM!#REF!</f>
        <v>#REF!</v>
      </c>
      <c r="R82" s="265" t="e">
        <f>[4]XUAN!#REF!</f>
        <v>#REF!</v>
      </c>
      <c r="S82" s="265" t="e">
        <f>[4]LIEN!#REF!</f>
        <v>#REF!</v>
      </c>
    </row>
    <row r="83" spans="1:19" ht="15.75" hidden="1" customHeight="1" x14ac:dyDescent="0.2">
      <c r="A83" s="27" t="s">
        <v>99</v>
      </c>
      <c r="B83" s="28" t="s">
        <v>103</v>
      </c>
      <c r="C83" s="42" t="s">
        <v>104</v>
      </c>
      <c r="D83" s="262" t="e">
        <f t="shared" si="0"/>
        <v>#REF!</v>
      </c>
      <c r="E83" s="265" t="e">
        <f>[4]DAI!#REF!</f>
        <v>#REF!</v>
      </c>
      <c r="F83" s="265" t="e">
        <f>[4]NAM!#REF!</f>
        <v>#REF!</v>
      </c>
      <c r="G83" s="265" t="e">
        <f>[4]NHAN!#REF!</f>
        <v>#REF!</v>
      </c>
      <c r="H83" s="265" t="e">
        <f>[4]LY!#REF!</f>
        <v>#REF!</v>
      </c>
      <c r="I83" s="265" t="e">
        <f>[4]DUC!#REF!</f>
        <v>#REF!</v>
      </c>
      <c r="J83" s="265" t="e">
        <f>[4]DONG!#REF!</f>
        <v>#REF!</v>
      </c>
      <c r="K83" s="265" t="e">
        <f>[4]HPHU!#REF!</f>
        <v>#REF!</v>
      </c>
      <c r="L83" s="265" t="e">
        <f>[4]BAC!#REF!</f>
        <v>#REF!</v>
      </c>
      <c r="M83" s="265" t="e">
        <f>[4]THANH!#REF!</f>
        <v>#REF!</v>
      </c>
      <c r="N83" s="265" t="e">
        <f>[4]MY!#REF!</f>
        <v>#REF!</v>
      </c>
      <c r="O83" s="265" t="e">
        <f>[4]HA!#REF!</f>
        <v>#REF!</v>
      </c>
      <c r="P83" s="265" t="e">
        <f>[4]PHUC!#REF!</f>
        <v>#REF!</v>
      </c>
      <c r="Q83" s="265" t="e">
        <f>[4]LAM!#REF!</f>
        <v>#REF!</v>
      </c>
      <c r="R83" s="265" t="e">
        <f>[4]XUAN!#REF!</f>
        <v>#REF!</v>
      </c>
      <c r="S83" s="265" t="e">
        <f>[4]LIEN!#REF!</f>
        <v>#REF!</v>
      </c>
    </row>
    <row r="84" spans="1:19" ht="15.75" hidden="1" customHeight="1" x14ac:dyDescent="0.2">
      <c r="A84" s="27" t="s">
        <v>102</v>
      </c>
      <c r="B84" s="28" t="s">
        <v>106</v>
      </c>
      <c r="C84" s="42" t="s">
        <v>107</v>
      </c>
      <c r="D84" s="262" t="e">
        <f t="shared" si="0"/>
        <v>#REF!</v>
      </c>
      <c r="E84" s="265" t="e">
        <f>[4]DAI!#REF!</f>
        <v>#REF!</v>
      </c>
      <c r="F84" s="265" t="e">
        <f>[4]NAM!#REF!</f>
        <v>#REF!</v>
      </c>
      <c r="G84" s="265" t="e">
        <f>[4]NHAN!#REF!</f>
        <v>#REF!</v>
      </c>
      <c r="H84" s="265" t="e">
        <f>[4]LY!#REF!</f>
        <v>#REF!</v>
      </c>
      <c r="I84" s="265" t="e">
        <f>[4]DUC!#REF!</f>
        <v>#REF!</v>
      </c>
      <c r="J84" s="265" t="e">
        <f>[4]DONG!#REF!</f>
        <v>#REF!</v>
      </c>
      <c r="K84" s="265" t="e">
        <f>[4]HPHU!#REF!</f>
        <v>#REF!</v>
      </c>
      <c r="L84" s="265" t="e">
        <f>[4]BAC!#REF!</f>
        <v>#REF!</v>
      </c>
      <c r="M84" s="265" t="e">
        <f>[4]THANH!#REF!</f>
        <v>#REF!</v>
      </c>
      <c r="N84" s="265" t="e">
        <f>[4]MY!#REF!</f>
        <v>#REF!</v>
      </c>
      <c r="O84" s="265" t="e">
        <f>[4]HA!#REF!</f>
        <v>#REF!</v>
      </c>
      <c r="P84" s="265" t="e">
        <f>[4]PHUC!#REF!</f>
        <v>#REF!</v>
      </c>
      <c r="Q84" s="265" t="e">
        <f>[4]LAM!#REF!</f>
        <v>#REF!</v>
      </c>
      <c r="R84" s="265" t="e">
        <f>[4]XUAN!#REF!</f>
        <v>#REF!</v>
      </c>
      <c r="S84" s="265" t="e">
        <f>[4]LIEN!#REF!</f>
        <v>#REF!</v>
      </c>
    </row>
    <row r="85" spans="1:19" ht="15.75" hidden="1" customHeight="1" x14ac:dyDescent="0.2">
      <c r="A85" s="27" t="s">
        <v>105</v>
      </c>
      <c r="B85" s="28" t="s">
        <v>109</v>
      </c>
      <c r="C85" s="42" t="s">
        <v>110</v>
      </c>
      <c r="D85" s="262" t="e">
        <f t="shared" si="0"/>
        <v>#REF!</v>
      </c>
      <c r="E85" s="265" t="e">
        <f>[4]DAI!#REF!</f>
        <v>#REF!</v>
      </c>
      <c r="F85" s="265" t="e">
        <f>[4]NAM!#REF!</f>
        <v>#REF!</v>
      </c>
      <c r="G85" s="265" t="e">
        <f>[4]NHAN!#REF!</f>
        <v>#REF!</v>
      </c>
      <c r="H85" s="265" t="e">
        <f>[4]LY!#REF!</f>
        <v>#REF!</v>
      </c>
      <c r="I85" s="265" t="e">
        <f>[4]DUC!#REF!</f>
        <v>#REF!</v>
      </c>
      <c r="J85" s="265" t="e">
        <f>[4]DONG!#REF!</f>
        <v>#REF!</v>
      </c>
      <c r="K85" s="265" t="e">
        <f>[4]HPHU!#REF!</f>
        <v>#REF!</v>
      </c>
      <c r="L85" s="265" t="e">
        <f>[4]BAC!#REF!</f>
        <v>#REF!</v>
      </c>
      <c r="M85" s="265" t="e">
        <f>[4]THANH!#REF!</f>
        <v>#REF!</v>
      </c>
      <c r="N85" s="265" t="e">
        <f>[4]MY!#REF!</f>
        <v>#REF!</v>
      </c>
      <c r="O85" s="265" t="e">
        <f>[4]HA!#REF!</f>
        <v>#REF!</v>
      </c>
      <c r="P85" s="265" t="e">
        <f>[4]PHUC!#REF!</f>
        <v>#REF!</v>
      </c>
      <c r="Q85" s="265" t="e">
        <f>[4]LAM!#REF!</f>
        <v>#REF!</v>
      </c>
      <c r="R85" s="265" t="e">
        <f>[4]XUAN!#REF!</f>
        <v>#REF!</v>
      </c>
      <c r="S85" s="265" t="e">
        <f>[4]LIEN!#REF!</f>
        <v>#REF!</v>
      </c>
    </row>
    <row r="86" spans="1:19" ht="15.75" hidden="1" customHeight="1" x14ac:dyDescent="0.2">
      <c r="A86" s="27" t="s">
        <v>108</v>
      </c>
      <c r="B86" s="28" t="s">
        <v>112</v>
      </c>
      <c r="C86" s="42" t="s">
        <v>113</v>
      </c>
      <c r="D86" s="262" t="e">
        <f t="shared" si="0"/>
        <v>#REF!</v>
      </c>
      <c r="E86" s="174" t="e">
        <f>[4]DAI!#REF!</f>
        <v>#REF!</v>
      </c>
      <c r="F86" s="174" t="e">
        <f>[4]NAM!#REF!</f>
        <v>#REF!</v>
      </c>
      <c r="G86" s="174" t="e">
        <f>[4]NHAN!#REF!</f>
        <v>#REF!</v>
      </c>
      <c r="H86" s="174" t="e">
        <f>[4]LY!#REF!</f>
        <v>#REF!</v>
      </c>
      <c r="I86" s="174" t="e">
        <f>[4]DUC!#REF!</f>
        <v>#REF!</v>
      </c>
      <c r="J86" s="174" t="e">
        <f>[4]DONG!#REF!</f>
        <v>#REF!</v>
      </c>
      <c r="K86" s="174" t="e">
        <f>[4]HPHU!#REF!</f>
        <v>#REF!</v>
      </c>
      <c r="L86" s="174" t="e">
        <f>[4]BAC!#REF!</f>
        <v>#REF!</v>
      </c>
      <c r="M86" s="174" t="e">
        <f>[4]THANH!#REF!</f>
        <v>#REF!</v>
      </c>
      <c r="N86" s="174" t="e">
        <f>[4]MY!#REF!</f>
        <v>#REF!</v>
      </c>
      <c r="O86" s="174" t="e">
        <f>[4]HA!#REF!</f>
        <v>#REF!</v>
      </c>
      <c r="P86" s="174" t="e">
        <f>[4]PHUC!#REF!</f>
        <v>#REF!</v>
      </c>
      <c r="Q86" s="174" t="e">
        <f>[4]LAM!#REF!</f>
        <v>#REF!</v>
      </c>
      <c r="R86" s="174" t="e">
        <f>[4]XUAN!#REF!</f>
        <v>#REF!</v>
      </c>
      <c r="S86" s="174" t="e">
        <f>[4]LIEN!#REF!</f>
        <v>#REF!</v>
      </c>
    </row>
    <row r="87" spans="1:19" ht="15.75" hidden="1" customHeight="1" x14ac:dyDescent="0.2">
      <c r="A87" s="27" t="s">
        <v>111</v>
      </c>
      <c r="B87" s="28" t="s">
        <v>115</v>
      </c>
      <c r="C87" s="42" t="s">
        <v>116</v>
      </c>
      <c r="D87" s="262" t="e">
        <f t="shared" si="0"/>
        <v>#REF!</v>
      </c>
      <c r="E87" s="29" t="e">
        <f>[4]DAI!#REF!</f>
        <v>#REF!</v>
      </c>
      <c r="F87" s="29" t="e">
        <f>[4]NAM!#REF!</f>
        <v>#REF!</v>
      </c>
      <c r="G87" s="29" t="e">
        <f>[4]NHAN!#REF!</f>
        <v>#REF!</v>
      </c>
      <c r="H87" s="29" t="e">
        <f>[4]LY!#REF!</f>
        <v>#REF!</v>
      </c>
      <c r="I87" s="29" t="e">
        <f>[4]DUC!#REF!</f>
        <v>#REF!</v>
      </c>
      <c r="J87" s="29" t="e">
        <f>[4]DONG!#REF!</f>
        <v>#REF!</v>
      </c>
      <c r="K87" s="29" t="e">
        <f>[4]HPHU!#REF!</f>
        <v>#REF!</v>
      </c>
      <c r="L87" s="29" t="e">
        <f>[4]BAC!#REF!</f>
        <v>#REF!</v>
      </c>
      <c r="M87" s="29" t="e">
        <f>[4]THANH!#REF!</f>
        <v>#REF!</v>
      </c>
      <c r="N87" s="29" t="e">
        <f>[4]MY!#REF!</f>
        <v>#REF!</v>
      </c>
      <c r="O87" s="29" t="e">
        <f>[4]HA!#REF!</f>
        <v>#REF!</v>
      </c>
      <c r="P87" s="29" t="e">
        <f>[4]PHUC!#REF!</f>
        <v>#REF!</v>
      </c>
      <c r="Q87" s="29" t="e">
        <f>[4]LAM!#REF!</f>
        <v>#REF!</v>
      </c>
      <c r="R87" s="29" t="e">
        <f>[4]XUAN!#REF!</f>
        <v>#REF!</v>
      </c>
      <c r="S87" s="29" t="e">
        <f>[4]LIEN!#REF!</f>
        <v>#REF!</v>
      </c>
    </row>
    <row r="88" spans="1:19" ht="15.75" hidden="1" customHeight="1" x14ac:dyDescent="0.2">
      <c r="A88" s="266" t="s">
        <v>114</v>
      </c>
      <c r="B88" s="247" t="s">
        <v>118</v>
      </c>
      <c r="C88" s="248" t="s">
        <v>119</v>
      </c>
      <c r="D88" s="262" t="e">
        <f t="shared" si="0"/>
        <v>#REF!</v>
      </c>
      <c r="E88" s="267" t="e">
        <f>[4]DAI!#REF!</f>
        <v>#REF!</v>
      </c>
      <c r="F88" s="267" t="e">
        <f>[4]NAM!#REF!</f>
        <v>#REF!</v>
      </c>
      <c r="G88" s="267" t="e">
        <f>[4]NHAN!#REF!</f>
        <v>#REF!</v>
      </c>
      <c r="H88" s="267" t="e">
        <f>[4]LY!#REF!</f>
        <v>#REF!</v>
      </c>
      <c r="I88" s="267" t="e">
        <f>[4]DUC!#REF!</f>
        <v>#REF!</v>
      </c>
      <c r="J88" s="267" t="e">
        <f>[4]DONG!#REF!</f>
        <v>#REF!</v>
      </c>
      <c r="K88" s="267" t="e">
        <f>[4]HPHU!#REF!</f>
        <v>#REF!</v>
      </c>
      <c r="L88" s="267" t="e">
        <f>[4]BAC!#REF!</f>
        <v>#REF!</v>
      </c>
      <c r="M88" s="267" t="e">
        <f>[4]THANH!#REF!</f>
        <v>#REF!</v>
      </c>
      <c r="N88" s="267" t="e">
        <f>[4]MY!#REF!</f>
        <v>#REF!</v>
      </c>
      <c r="O88" s="267" t="e">
        <f>[4]HA!#REF!</f>
        <v>#REF!</v>
      </c>
      <c r="P88" s="267" t="e">
        <f>[4]PHUC!#REF!</f>
        <v>#REF!</v>
      </c>
      <c r="Q88" s="267" t="e">
        <f>[4]LAM!#REF!</f>
        <v>#REF!</v>
      </c>
      <c r="R88" s="267" t="e">
        <f>[4]XUAN!#REF!</f>
        <v>#REF!</v>
      </c>
      <c r="S88" s="267" t="e">
        <f>[4]LIEN!#REF!</f>
        <v>#REF!</v>
      </c>
    </row>
    <row r="89" spans="1:19" ht="15.75" hidden="1" customHeight="1" x14ac:dyDescent="0.25">
      <c r="A89" s="27" t="s">
        <v>117</v>
      </c>
      <c r="B89" s="28" t="s">
        <v>121</v>
      </c>
      <c r="C89" s="42" t="s">
        <v>122</v>
      </c>
      <c r="D89" s="262" t="e">
        <f t="shared" si="0"/>
        <v>#REF!</v>
      </c>
      <c r="E89" s="268" t="e">
        <f>[4]DAI!#REF!</f>
        <v>#REF!</v>
      </c>
      <c r="F89" s="268" t="e">
        <f>[4]NAM!#REF!</f>
        <v>#REF!</v>
      </c>
      <c r="G89" s="268" t="e">
        <f>[4]NHAN!#REF!</f>
        <v>#REF!</v>
      </c>
      <c r="H89" s="268" t="e">
        <f>[4]LY!#REF!</f>
        <v>#REF!</v>
      </c>
      <c r="I89" s="268" t="e">
        <f>[4]DUC!#REF!</f>
        <v>#REF!</v>
      </c>
      <c r="J89" s="268" t="e">
        <f>[4]DONG!#REF!</f>
        <v>#REF!</v>
      </c>
      <c r="K89" s="268" t="e">
        <f>[4]HPHU!#REF!</f>
        <v>#REF!</v>
      </c>
      <c r="L89" s="268" t="e">
        <f>[4]BAC!#REF!</f>
        <v>#REF!</v>
      </c>
      <c r="M89" s="268" t="e">
        <f>[4]THANH!#REF!</f>
        <v>#REF!</v>
      </c>
      <c r="N89" s="268" t="e">
        <f>[4]MY!#REF!</f>
        <v>#REF!</v>
      </c>
      <c r="O89" s="268" t="e">
        <f>[4]HA!#REF!</f>
        <v>#REF!</v>
      </c>
      <c r="P89" s="268" t="e">
        <f>[4]PHUC!#REF!</f>
        <v>#REF!</v>
      </c>
      <c r="Q89" s="268" t="e">
        <f>[4]LAM!#REF!</f>
        <v>#REF!</v>
      </c>
      <c r="R89" s="268" t="e">
        <f>[4]XUAN!#REF!</f>
        <v>#REF!</v>
      </c>
      <c r="S89" s="268" t="e">
        <f>[4]LIEN!#REF!</f>
        <v>#REF!</v>
      </c>
    </row>
    <row r="90" spans="1:19" ht="15.75" hidden="1" customHeight="1" x14ac:dyDescent="0.25">
      <c r="A90" s="269" t="s">
        <v>120</v>
      </c>
      <c r="B90" s="250" t="s">
        <v>124</v>
      </c>
      <c r="C90" s="251" t="s">
        <v>125</v>
      </c>
      <c r="D90" s="270" t="e">
        <f t="shared" si="0"/>
        <v>#REF!</v>
      </c>
      <c r="E90" s="271" t="e">
        <f>[4]DAI!#REF!</f>
        <v>#REF!</v>
      </c>
      <c r="F90" s="271" t="e">
        <f>[4]NAM!#REF!</f>
        <v>#REF!</v>
      </c>
      <c r="G90" s="271" t="e">
        <f>[4]NHAN!#REF!</f>
        <v>#REF!</v>
      </c>
      <c r="H90" s="271" t="e">
        <f>[4]LY!#REF!</f>
        <v>#REF!</v>
      </c>
      <c r="I90" s="271" t="e">
        <f>[4]DUC!#REF!</f>
        <v>#REF!</v>
      </c>
      <c r="J90" s="271" t="e">
        <f>[4]DONG!#REF!</f>
        <v>#REF!</v>
      </c>
      <c r="K90" s="271" t="e">
        <f>[4]HPHU!#REF!</f>
        <v>#REF!</v>
      </c>
      <c r="L90" s="271" t="e">
        <f>[4]BAC!#REF!</f>
        <v>#REF!</v>
      </c>
      <c r="M90" s="271" t="e">
        <f>[4]THANH!#REF!</f>
        <v>#REF!</v>
      </c>
      <c r="N90" s="271" t="e">
        <f>[4]MY!#REF!</f>
        <v>#REF!</v>
      </c>
      <c r="O90" s="271" t="e">
        <f>[4]HA!#REF!</f>
        <v>#REF!</v>
      </c>
      <c r="P90" s="271" t="e">
        <f>[4]PHUC!#REF!</f>
        <v>#REF!</v>
      </c>
      <c r="Q90" s="271" t="e">
        <f>[4]LAM!#REF!</f>
        <v>#REF!</v>
      </c>
      <c r="R90" s="271" t="e">
        <f>[4]XUAN!#REF!</f>
        <v>#REF!</v>
      </c>
      <c r="S90" s="271" t="e">
        <f>[4]LIEN!#REF!</f>
        <v>#REF!</v>
      </c>
    </row>
    <row r="91" spans="1:19" ht="15.75" hidden="1" customHeight="1" x14ac:dyDescent="0.25">
      <c r="A91" s="223" t="s">
        <v>266</v>
      </c>
      <c r="B91" s="224"/>
      <c r="C91" s="225"/>
      <c r="D91" s="225"/>
      <c r="E91" s="225"/>
      <c r="F91" s="225"/>
      <c r="G91" s="225"/>
      <c r="H91" s="224"/>
      <c r="I91" s="224"/>
      <c r="J91" s="224"/>
      <c r="K91" s="224"/>
      <c r="L91" s="224"/>
      <c r="M91" s="224"/>
      <c r="N91" s="224"/>
      <c r="O91" s="224"/>
      <c r="P91" s="224"/>
      <c r="Q91" s="224"/>
      <c r="R91" s="224"/>
      <c r="S91" s="224"/>
    </row>
    <row r="92" spans="1:19" ht="31.5" hidden="1" customHeight="1" x14ac:dyDescent="0.25">
      <c r="A92" s="254" t="s">
        <v>267</v>
      </c>
      <c r="B92" s="7"/>
      <c r="C92" s="7"/>
      <c r="D92" s="7"/>
      <c r="E92" s="7"/>
      <c r="F92" s="7"/>
      <c r="G92" s="7"/>
      <c r="H92" s="7"/>
      <c r="I92" s="255"/>
      <c r="J92" s="255"/>
      <c r="K92" s="255"/>
      <c r="L92" s="255"/>
      <c r="M92" s="255"/>
      <c r="N92" s="255"/>
      <c r="O92" s="255"/>
      <c r="P92" s="255"/>
      <c r="Q92" s="255"/>
      <c r="R92" s="255"/>
      <c r="S92" s="256"/>
    </row>
    <row r="93" spans="1:19" ht="15.75" hidden="1" customHeight="1" x14ac:dyDescent="0.25">
      <c r="A93" s="227" t="s">
        <v>247</v>
      </c>
      <c r="B93" s="228"/>
      <c r="C93" s="228"/>
      <c r="D93" s="229"/>
      <c r="E93" s="229"/>
      <c r="F93" s="230"/>
      <c r="G93" s="224"/>
      <c r="H93" s="231"/>
      <c r="I93" s="224"/>
      <c r="J93" s="224"/>
      <c r="K93" s="224"/>
      <c r="L93" s="224"/>
      <c r="M93" s="224"/>
      <c r="N93" s="224"/>
      <c r="O93" s="224"/>
      <c r="P93" s="232"/>
      <c r="Q93" s="256"/>
      <c r="R93" s="256"/>
      <c r="S93" s="232" t="s">
        <v>2</v>
      </c>
    </row>
    <row r="94" spans="1:19" ht="15.75" hidden="1" customHeight="1" x14ac:dyDescent="0.25">
      <c r="A94" s="939" t="s">
        <v>3</v>
      </c>
      <c r="B94" s="941" t="s">
        <v>237</v>
      </c>
      <c r="C94" s="941" t="s">
        <v>5</v>
      </c>
      <c r="D94" s="938" t="s">
        <v>248</v>
      </c>
      <c r="E94" s="257" t="s">
        <v>238</v>
      </c>
      <c r="F94" s="257"/>
      <c r="G94" s="257"/>
      <c r="H94" s="257"/>
      <c r="I94" s="258"/>
      <c r="J94" s="258"/>
      <c r="K94" s="258"/>
      <c r="L94" s="258"/>
      <c r="M94" s="258"/>
      <c r="N94" s="258"/>
      <c r="O94" s="258"/>
      <c r="P94" s="258"/>
      <c r="Q94" s="258"/>
      <c r="R94" s="259"/>
      <c r="S94" s="258"/>
    </row>
    <row r="95" spans="1:19" ht="47.25" hidden="1" customHeight="1" x14ac:dyDescent="0.2">
      <c r="A95" s="940"/>
      <c r="B95" s="941"/>
      <c r="C95" s="941"/>
      <c r="D95" s="938"/>
      <c r="E95" s="260" t="s">
        <v>249</v>
      </c>
      <c r="F95" s="260" t="s">
        <v>250</v>
      </c>
      <c r="G95" s="260" t="s">
        <v>251</v>
      </c>
      <c r="H95" s="260" t="s">
        <v>252</v>
      </c>
      <c r="I95" s="260" t="s">
        <v>253</v>
      </c>
      <c r="J95" s="260" t="s">
        <v>254</v>
      </c>
      <c r="K95" s="260" t="s">
        <v>255</v>
      </c>
      <c r="L95" s="260" t="s">
        <v>256</v>
      </c>
      <c r="M95" s="260" t="s">
        <v>257</v>
      </c>
      <c r="N95" s="260" t="s">
        <v>258</v>
      </c>
      <c r="O95" s="260" t="s">
        <v>259</v>
      </c>
      <c r="P95" s="260" t="s">
        <v>260</v>
      </c>
      <c r="Q95" s="260" t="s">
        <v>261</v>
      </c>
      <c r="R95" s="260" t="s">
        <v>262</v>
      </c>
      <c r="S95" s="260" t="s">
        <v>263</v>
      </c>
    </row>
    <row r="96" spans="1:19" ht="25.5" hidden="1" customHeight="1" x14ac:dyDescent="0.2">
      <c r="A96" s="235" t="s">
        <v>239</v>
      </c>
      <c r="B96" s="235" t="s">
        <v>240</v>
      </c>
      <c r="C96" s="235" t="s">
        <v>241</v>
      </c>
      <c r="D96" s="236" t="s">
        <v>264</v>
      </c>
      <c r="E96" s="237" t="s">
        <v>242</v>
      </c>
      <c r="F96" s="238" t="s">
        <v>243</v>
      </c>
      <c r="G96" s="239" t="s">
        <v>244</v>
      </c>
      <c r="H96" s="240">
        <v>-8</v>
      </c>
      <c r="I96" s="240">
        <v>-9</v>
      </c>
      <c r="J96" s="240">
        <v>-10</v>
      </c>
      <c r="K96" s="240">
        <v>-11</v>
      </c>
      <c r="L96" s="240">
        <v>-12</v>
      </c>
      <c r="M96" s="240">
        <v>-13</v>
      </c>
      <c r="N96" s="240">
        <v>-15</v>
      </c>
      <c r="O96" s="240">
        <v>-16</v>
      </c>
      <c r="P96" s="240">
        <v>-17</v>
      </c>
      <c r="Q96" s="240">
        <v>-18</v>
      </c>
      <c r="R96" s="240">
        <v>-19</v>
      </c>
      <c r="S96" s="240">
        <v>-20</v>
      </c>
    </row>
    <row r="97" spans="1:19" ht="15.75" hidden="1" customHeight="1" x14ac:dyDescent="0.2">
      <c r="A97" s="20">
        <v>1</v>
      </c>
      <c r="B97" s="21" t="s">
        <v>10</v>
      </c>
      <c r="C97" s="22" t="s">
        <v>11</v>
      </c>
      <c r="D97" s="261" t="e">
        <f t="shared" ref="D97:D134" si="1">SUM(E97:S97)</f>
        <v>#REF!</v>
      </c>
      <c r="E97" s="22" t="e">
        <f>[4]DAI!#REF!</f>
        <v>#REF!</v>
      </c>
      <c r="F97" s="22" t="e">
        <f>[4]NAM!#REF!</f>
        <v>#REF!</v>
      </c>
      <c r="G97" s="22" t="e">
        <f>[4]NHAN!#REF!</f>
        <v>#REF!</v>
      </c>
      <c r="H97" s="22" t="e">
        <f>[4]LY!#REF!</f>
        <v>#REF!</v>
      </c>
      <c r="I97" s="22" t="e">
        <f>[4]DUC!#REF!</f>
        <v>#REF!</v>
      </c>
      <c r="J97" s="22" t="e">
        <f>[4]DONG!#REF!</f>
        <v>#REF!</v>
      </c>
      <c r="K97" s="22" t="e">
        <f>[4]HPHU!#REF!</f>
        <v>#REF!</v>
      </c>
      <c r="L97" s="22" t="e">
        <f>[4]BAC!#REF!</f>
        <v>#REF!</v>
      </c>
      <c r="M97" s="22" t="e">
        <f>[4]THANH!#REF!</f>
        <v>#REF!</v>
      </c>
      <c r="N97" s="22" t="e">
        <f>[4]MY!#REF!</f>
        <v>#REF!</v>
      </c>
      <c r="O97" s="22" t="e">
        <f>[4]HA!#REF!</f>
        <v>#REF!</v>
      </c>
      <c r="P97" s="22" t="e">
        <f>[4]PHUC!#REF!</f>
        <v>#REF!</v>
      </c>
      <c r="Q97" s="22" t="e">
        <f>[4]LAM!#REF!</f>
        <v>#REF!</v>
      </c>
      <c r="R97" s="22" t="e">
        <f>[4]XUAN!#REF!</f>
        <v>#REF!</v>
      </c>
      <c r="S97" s="22" t="e">
        <f>[4]LIEN!#REF!</f>
        <v>#REF!</v>
      </c>
    </row>
    <row r="98" spans="1:19" ht="15.75" hidden="1" customHeight="1" x14ac:dyDescent="0.2">
      <c r="A98" s="27" t="s">
        <v>12</v>
      </c>
      <c r="B98" s="28" t="s">
        <v>13</v>
      </c>
      <c r="C98" s="29" t="s">
        <v>265</v>
      </c>
      <c r="D98" s="262" t="e">
        <f t="shared" si="1"/>
        <v>#REF!</v>
      </c>
      <c r="E98" s="29" t="e">
        <f>[4]DAI!#REF!</f>
        <v>#REF!</v>
      </c>
      <c r="F98" s="29" t="e">
        <f>[4]NAM!#REF!</f>
        <v>#REF!</v>
      </c>
      <c r="G98" s="29" t="e">
        <f>[4]NHAN!#REF!</f>
        <v>#REF!</v>
      </c>
      <c r="H98" s="29" t="e">
        <f>[4]LY!#REF!</f>
        <v>#REF!</v>
      </c>
      <c r="I98" s="29" t="e">
        <f>[4]DUC!#REF!</f>
        <v>#REF!</v>
      </c>
      <c r="J98" s="29" t="e">
        <f>[4]DONG!#REF!</f>
        <v>#REF!</v>
      </c>
      <c r="K98" s="29" t="e">
        <f>[4]HPHU!#REF!</f>
        <v>#REF!</v>
      </c>
      <c r="L98" s="29" t="e">
        <f>[4]BAC!#REF!</f>
        <v>#REF!</v>
      </c>
      <c r="M98" s="29" t="e">
        <f>[4]THANH!#REF!</f>
        <v>#REF!</v>
      </c>
      <c r="N98" s="29" t="e">
        <f>[4]MY!#REF!</f>
        <v>#REF!</v>
      </c>
      <c r="O98" s="29" t="e">
        <f>[4]HA!#REF!</f>
        <v>#REF!</v>
      </c>
      <c r="P98" s="29" t="e">
        <f>[4]PHUC!#REF!</f>
        <v>#REF!</v>
      </c>
      <c r="Q98" s="29" t="e">
        <f>[4]LAM!#REF!</f>
        <v>#REF!</v>
      </c>
      <c r="R98" s="29" t="e">
        <f>[4]XUAN!#REF!</f>
        <v>#REF!</v>
      </c>
      <c r="S98" s="29" t="e">
        <f>[4]LIEN!#REF!</f>
        <v>#REF!</v>
      </c>
    </row>
    <row r="99" spans="1:19" ht="15.75" hidden="1" customHeight="1" x14ac:dyDescent="0.2">
      <c r="A99" s="27"/>
      <c r="B99" s="34" t="s">
        <v>15</v>
      </c>
      <c r="C99" s="29" t="s">
        <v>16</v>
      </c>
      <c r="D99" s="262" t="e">
        <f t="shared" si="1"/>
        <v>#REF!</v>
      </c>
      <c r="E99" s="29" t="e">
        <f>[4]DAI!#REF!</f>
        <v>#REF!</v>
      </c>
      <c r="F99" s="29" t="e">
        <f>[4]NAM!#REF!</f>
        <v>#REF!</v>
      </c>
      <c r="G99" s="29" t="e">
        <f>[4]NHAN!#REF!</f>
        <v>#REF!</v>
      </c>
      <c r="H99" s="29" t="e">
        <f>[4]LY!#REF!</f>
        <v>#REF!</v>
      </c>
      <c r="I99" s="29" t="e">
        <f>[4]DUC!#REF!</f>
        <v>#REF!</v>
      </c>
      <c r="J99" s="29" t="e">
        <f>[4]DONG!#REF!</f>
        <v>#REF!</v>
      </c>
      <c r="K99" s="29" t="e">
        <f>[4]HPHU!#REF!</f>
        <v>#REF!</v>
      </c>
      <c r="L99" s="29" t="e">
        <f>[4]BAC!#REF!</f>
        <v>#REF!</v>
      </c>
      <c r="M99" s="29" t="e">
        <f>[4]THANH!#REF!</f>
        <v>#REF!</v>
      </c>
      <c r="N99" s="29" t="e">
        <f>[4]MY!#REF!</f>
        <v>#REF!</v>
      </c>
      <c r="O99" s="29" t="e">
        <f>[4]HA!#REF!</f>
        <v>#REF!</v>
      </c>
      <c r="P99" s="29" t="e">
        <f>[4]PHUC!#REF!</f>
        <v>#REF!</v>
      </c>
      <c r="Q99" s="29" t="e">
        <f>[4]LAM!#REF!</f>
        <v>#REF!</v>
      </c>
      <c r="R99" s="29" t="e">
        <f>[4]XUAN!#REF!</f>
        <v>#REF!</v>
      </c>
      <c r="S99" s="29" t="e">
        <f>[4]LIEN!#REF!</f>
        <v>#REF!</v>
      </c>
    </row>
    <row r="100" spans="1:19" ht="15.75" hidden="1" customHeight="1" x14ac:dyDescent="0.2">
      <c r="A100" s="27" t="s">
        <v>17</v>
      </c>
      <c r="B100" s="28" t="s">
        <v>18</v>
      </c>
      <c r="C100" s="29" t="s">
        <v>19</v>
      </c>
      <c r="D100" s="262" t="e">
        <f t="shared" si="1"/>
        <v>#REF!</v>
      </c>
      <c r="E100" s="29" t="e">
        <f>[4]DAI!#REF!</f>
        <v>#REF!</v>
      </c>
      <c r="F100" s="29" t="e">
        <f>[4]NAM!#REF!</f>
        <v>#REF!</v>
      </c>
      <c r="G100" s="29" t="e">
        <f>[4]NHAN!#REF!</f>
        <v>#REF!</v>
      </c>
      <c r="H100" s="29" t="e">
        <f>[4]LY!#REF!</f>
        <v>#REF!</v>
      </c>
      <c r="I100" s="29" t="e">
        <f>[4]DUC!#REF!</f>
        <v>#REF!</v>
      </c>
      <c r="J100" s="29" t="e">
        <f>[4]DONG!#REF!</f>
        <v>#REF!</v>
      </c>
      <c r="K100" s="29" t="e">
        <f>[4]HPHU!#REF!</f>
        <v>#REF!</v>
      </c>
      <c r="L100" s="29" t="e">
        <f>[4]BAC!#REF!</f>
        <v>#REF!</v>
      </c>
      <c r="M100" s="29" t="e">
        <f>[4]THANH!#REF!</f>
        <v>#REF!</v>
      </c>
      <c r="N100" s="29" t="e">
        <f>[4]MY!#REF!</f>
        <v>#REF!</v>
      </c>
      <c r="O100" s="29" t="e">
        <f>[4]HA!#REF!</f>
        <v>#REF!</v>
      </c>
      <c r="P100" s="29" t="e">
        <f>[4]PHUC!#REF!</f>
        <v>#REF!</v>
      </c>
      <c r="Q100" s="29" t="e">
        <f>[4]LAM!#REF!</f>
        <v>#REF!</v>
      </c>
      <c r="R100" s="29" t="e">
        <f>[4]XUAN!#REF!</f>
        <v>#REF!</v>
      </c>
      <c r="S100" s="29" t="e">
        <f>[4]LIEN!#REF!</f>
        <v>#REF!</v>
      </c>
    </row>
    <row r="101" spans="1:19" ht="15.75" hidden="1" customHeight="1" x14ac:dyDescent="0.2">
      <c r="A101" s="27" t="s">
        <v>20</v>
      </c>
      <c r="B101" s="28" t="s">
        <v>21</v>
      </c>
      <c r="C101" s="29" t="s">
        <v>22</v>
      </c>
      <c r="D101" s="262" t="e">
        <f t="shared" si="1"/>
        <v>#REF!</v>
      </c>
      <c r="E101" s="29" t="e">
        <f>[4]DAI!#REF!</f>
        <v>#REF!</v>
      </c>
      <c r="F101" s="29" t="e">
        <f>[4]NAM!#REF!</f>
        <v>#REF!</v>
      </c>
      <c r="G101" s="29" t="e">
        <f>[4]NHAN!#REF!</f>
        <v>#REF!</v>
      </c>
      <c r="H101" s="29" t="e">
        <f>[4]LY!#REF!</f>
        <v>#REF!</v>
      </c>
      <c r="I101" s="29" t="e">
        <f>[4]DUC!#REF!</f>
        <v>#REF!</v>
      </c>
      <c r="J101" s="29" t="e">
        <f>[4]DONG!#REF!</f>
        <v>#REF!</v>
      </c>
      <c r="K101" s="29" t="e">
        <f>[4]HPHU!#REF!</f>
        <v>#REF!</v>
      </c>
      <c r="L101" s="29" t="e">
        <f>[4]BAC!#REF!</f>
        <v>#REF!</v>
      </c>
      <c r="M101" s="29" t="e">
        <f>[4]THANH!#REF!</f>
        <v>#REF!</v>
      </c>
      <c r="N101" s="29" t="e">
        <f>[4]MY!#REF!</f>
        <v>#REF!</v>
      </c>
      <c r="O101" s="29" t="e">
        <f>[4]HA!#REF!</f>
        <v>#REF!</v>
      </c>
      <c r="P101" s="29" t="e">
        <f>[4]PHUC!#REF!</f>
        <v>#REF!</v>
      </c>
      <c r="Q101" s="29" t="e">
        <f>[4]LAM!#REF!</f>
        <v>#REF!</v>
      </c>
      <c r="R101" s="29" t="e">
        <f>[4]XUAN!#REF!</f>
        <v>#REF!</v>
      </c>
      <c r="S101" s="29" t="e">
        <f>[4]LIEN!#REF!</f>
        <v>#REF!</v>
      </c>
    </row>
    <row r="102" spans="1:19" ht="15.75" hidden="1" customHeight="1" x14ac:dyDescent="0.2">
      <c r="A102" s="27" t="s">
        <v>23</v>
      </c>
      <c r="B102" s="28" t="s">
        <v>24</v>
      </c>
      <c r="C102" s="29" t="s">
        <v>25</v>
      </c>
      <c r="D102" s="262" t="e">
        <f t="shared" si="1"/>
        <v>#REF!</v>
      </c>
      <c r="E102" s="29" t="e">
        <f>[4]DAI!#REF!</f>
        <v>#REF!</v>
      </c>
      <c r="F102" s="29" t="e">
        <f>[4]NAM!#REF!</f>
        <v>#REF!</v>
      </c>
      <c r="G102" s="29" t="e">
        <f>[4]NHAN!#REF!</f>
        <v>#REF!</v>
      </c>
      <c r="H102" s="29" t="e">
        <f>[4]LY!#REF!</f>
        <v>#REF!</v>
      </c>
      <c r="I102" s="29" t="e">
        <f>[4]DUC!#REF!</f>
        <v>#REF!</v>
      </c>
      <c r="J102" s="29" t="e">
        <f>[4]DONG!#REF!</f>
        <v>#REF!</v>
      </c>
      <c r="K102" s="29" t="e">
        <f>[4]HPHU!#REF!</f>
        <v>#REF!</v>
      </c>
      <c r="L102" s="29" t="e">
        <f>[4]BAC!#REF!</f>
        <v>#REF!</v>
      </c>
      <c r="M102" s="29" t="e">
        <f>[4]THANH!#REF!</f>
        <v>#REF!</v>
      </c>
      <c r="N102" s="29" t="e">
        <f>[4]MY!#REF!</f>
        <v>#REF!</v>
      </c>
      <c r="O102" s="29" t="e">
        <f>[4]HA!#REF!</f>
        <v>#REF!</v>
      </c>
      <c r="P102" s="29" t="e">
        <f>[4]PHUC!#REF!</f>
        <v>#REF!</v>
      </c>
      <c r="Q102" s="29" t="e">
        <f>[4]LAM!#REF!</f>
        <v>#REF!</v>
      </c>
      <c r="R102" s="29" t="e">
        <f>[4]XUAN!#REF!</f>
        <v>#REF!</v>
      </c>
      <c r="S102" s="29" t="e">
        <f>[4]LIEN!#REF!</f>
        <v>#REF!</v>
      </c>
    </row>
    <row r="103" spans="1:19" ht="15.75" hidden="1" customHeight="1" x14ac:dyDescent="0.2">
      <c r="A103" s="27" t="s">
        <v>26</v>
      </c>
      <c r="B103" s="28" t="s">
        <v>27</v>
      </c>
      <c r="C103" s="29" t="s">
        <v>28</v>
      </c>
      <c r="D103" s="262" t="e">
        <f t="shared" si="1"/>
        <v>#REF!</v>
      </c>
      <c r="E103" s="29" t="e">
        <f>[4]DAI!#REF!</f>
        <v>#REF!</v>
      </c>
      <c r="F103" s="29" t="e">
        <f>[4]NAM!#REF!</f>
        <v>#REF!</v>
      </c>
      <c r="G103" s="29" t="e">
        <f>[4]NHAN!#REF!</f>
        <v>#REF!</v>
      </c>
      <c r="H103" s="29" t="e">
        <f>[4]LY!#REF!</f>
        <v>#REF!</v>
      </c>
      <c r="I103" s="29" t="e">
        <f>[4]DUC!#REF!</f>
        <v>#REF!</v>
      </c>
      <c r="J103" s="29" t="e">
        <f>[4]DONG!#REF!</f>
        <v>#REF!</v>
      </c>
      <c r="K103" s="29" t="e">
        <f>[4]HPHU!#REF!</f>
        <v>#REF!</v>
      </c>
      <c r="L103" s="29" t="e">
        <f>[4]BAC!#REF!</f>
        <v>#REF!</v>
      </c>
      <c r="M103" s="29" t="e">
        <f>[4]THANH!#REF!</f>
        <v>#REF!</v>
      </c>
      <c r="N103" s="29" t="e">
        <f>[4]MY!#REF!</f>
        <v>#REF!</v>
      </c>
      <c r="O103" s="29" t="e">
        <f>[4]HA!#REF!</f>
        <v>#REF!</v>
      </c>
      <c r="P103" s="29" t="e">
        <f>[4]PHUC!#REF!</f>
        <v>#REF!</v>
      </c>
      <c r="Q103" s="29" t="e">
        <f>[4]LAM!#REF!</f>
        <v>#REF!</v>
      </c>
      <c r="R103" s="29" t="e">
        <f>[4]XUAN!#REF!</f>
        <v>#REF!</v>
      </c>
      <c r="S103" s="29" t="e">
        <f>[4]LIEN!#REF!</f>
        <v>#REF!</v>
      </c>
    </row>
    <row r="104" spans="1:19" ht="15.75" hidden="1" customHeight="1" x14ac:dyDescent="0.2">
      <c r="A104" s="27" t="s">
        <v>29</v>
      </c>
      <c r="B104" s="28" t="s">
        <v>30</v>
      </c>
      <c r="C104" s="29" t="s">
        <v>31</v>
      </c>
      <c r="D104" s="262" t="e">
        <f t="shared" si="1"/>
        <v>#REF!</v>
      </c>
      <c r="E104" s="29" t="e">
        <f>[4]DAI!#REF!</f>
        <v>#REF!</v>
      </c>
      <c r="F104" s="29" t="e">
        <f>[4]NAM!#REF!</f>
        <v>#REF!</v>
      </c>
      <c r="G104" s="29" t="e">
        <f>[4]NHAN!#REF!</f>
        <v>#REF!</v>
      </c>
      <c r="H104" s="29" t="e">
        <f>[4]LY!#REF!</f>
        <v>#REF!</v>
      </c>
      <c r="I104" s="29" t="e">
        <f>[4]DUC!#REF!</f>
        <v>#REF!</v>
      </c>
      <c r="J104" s="29" t="e">
        <f>[4]DONG!#REF!</f>
        <v>#REF!</v>
      </c>
      <c r="K104" s="29" t="e">
        <f>[4]HPHU!#REF!</f>
        <v>#REF!</v>
      </c>
      <c r="L104" s="29" t="e">
        <f>[4]BAC!#REF!</f>
        <v>#REF!</v>
      </c>
      <c r="M104" s="29" t="e">
        <f>[4]THANH!#REF!</f>
        <v>#REF!</v>
      </c>
      <c r="N104" s="29" t="e">
        <f>[4]MY!#REF!</f>
        <v>#REF!</v>
      </c>
      <c r="O104" s="29" t="e">
        <f>[4]HA!#REF!</f>
        <v>#REF!</v>
      </c>
      <c r="P104" s="29" t="e">
        <f>[4]PHUC!#REF!</f>
        <v>#REF!</v>
      </c>
      <c r="Q104" s="29" t="e">
        <f>[4]LAM!#REF!</f>
        <v>#REF!</v>
      </c>
      <c r="R104" s="29" t="e">
        <f>[4]XUAN!#REF!</f>
        <v>#REF!</v>
      </c>
      <c r="S104" s="29" t="e">
        <f>[4]LIEN!#REF!</f>
        <v>#REF!</v>
      </c>
    </row>
    <row r="105" spans="1:19" ht="15.75" hidden="1" customHeight="1" x14ac:dyDescent="0.2">
      <c r="A105" s="27" t="s">
        <v>32</v>
      </c>
      <c r="B105" s="28" t="s">
        <v>33</v>
      </c>
      <c r="C105" s="29" t="s">
        <v>34</v>
      </c>
      <c r="D105" s="262" t="e">
        <f t="shared" si="1"/>
        <v>#REF!</v>
      </c>
      <c r="E105" s="29" t="e">
        <f>[4]DAI!#REF!</f>
        <v>#REF!</v>
      </c>
      <c r="F105" s="29" t="e">
        <f>[4]NAM!#REF!</f>
        <v>#REF!</v>
      </c>
      <c r="G105" s="29" t="e">
        <f>[4]NHAN!#REF!</f>
        <v>#REF!</v>
      </c>
      <c r="H105" s="29" t="e">
        <f>[4]LY!#REF!</f>
        <v>#REF!</v>
      </c>
      <c r="I105" s="29" t="e">
        <f>[4]DUC!#REF!</f>
        <v>#REF!</v>
      </c>
      <c r="J105" s="29" t="e">
        <f>[4]DONG!#REF!</f>
        <v>#REF!</v>
      </c>
      <c r="K105" s="29" t="e">
        <f>[4]HPHU!#REF!</f>
        <v>#REF!</v>
      </c>
      <c r="L105" s="29" t="e">
        <f>[4]BAC!#REF!</f>
        <v>#REF!</v>
      </c>
      <c r="M105" s="29" t="e">
        <f>[4]THANH!#REF!</f>
        <v>#REF!</v>
      </c>
      <c r="N105" s="29" t="e">
        <f>[4]MY!#REF!</f>
        <v>#REF!</v>
      </c>
      <c r="O105" s="29" t="e">
        <f>[4]HA!#REF!</f>
        <v>#REF!</v>
      </c>
      <c r="P105" s="29" t="e">
        <f>[4]PHUC!#REF!</f>
        <v>#REF!</v>
      </c>
      <c r="Q105" s="29" t="e">
        <f>[4]LAM!#REF!</f>
        <v>#REF!</v>
      </c>
      <c r="R105" s="29" t="e">
        <f>[4]XUAN!#REF!</f>
        <v>#REF!</v>
      </c>
      <c r="S105" s="29" t="e">
        <f>[4]LIEN!#REF!</f>
        <v>#REF!</v>
      </c>
    </row>
    <row r="106" spans="1:19" ht="15.75" hidden="1" customHeight="1" x14ac:dyDescent="0.2">
      <c r="A106" s="27" t="s">
        <v>35</v>
      </c>
      <c r="B106" s="28" t="s">
        <v>36</v>
      </c>
      <c r="C106" s="29" t="s">
        <v>37</v>
      </c>
      <c r="D106" s="262" t="e">
        <f t="shared" si="1"/>
        <v>#REF!</v>
      </c>
      <c r="E106" s="29" t="e">
        <f>[4]DAI!#REF!</f>
        <v>#REF!</v>
      </c>
      <c r="F106" s="29" t="e">
        <f>[4]NAM!#REF!</f>
        <v>#REF!</v>
      </c>
      <c r="G106" s="29" t="e">
        <f>[4]NHAN!#REF!</f>
        <v>#REF!</v>
      </c>
      <c r="H106" s="29" t="e">
        <f>[4]LY!#REF!</f>
        <v>#REF!</v>
      </c>
      <c r="I106" s="29" t="e">
        <f>[4]DUC!#REF!</f>
        <v>#REF!</v>
      </c>
      <c r="J106" s="29" t="e">
        <f>[4]DONG!#REF!</f>
        <v>#REF!</v>
      </c>
      <c r="K106" s="29" t="e">
        <f>[4]HPHU!#REF!</f>
        <v>#REF!</v>
      </c>
      <c r="L106" s="29" t="e">
        <f>[4]BAC!#REF!</f>
        <v>#REF!</v>
      </c>
      <c r="M106" s="29" t="e">
        <f>[4]THANH!#REF!</f>
        <v>#REF!</v>
      </c>
      <c r="N106" s="29" t="e">
        <f>[4]MY!#REF!</f>
        <v>#REF!</v>
      </c>
      <c r="O106" s="29" t="e">
        <f>[4]HA!#REF!</f>
        <v>#REF!</v>
      </c>
      <c r="P106" s="29" t="e">
        <f>[4]PHUC!#REF!</f>
        <v>#REF!</v>
      </c>
      <c r="Q106" s="29" t="e">
        <f>[4]LAM!#REF!</f>
        <v>#REF!</v>
      </c>
      <c r="R106" s="29" t="e">
        <f>[4]XUAN!#REF!</f>
        <v>#REF!</v>
      </c>
      <c r="S106" s="29" t="e">
        <f>[4]LIEN!#REF!</f>
        <v>#REF!</v>
      </c>
    </row>
    <row r="107" spans="1:19" ht="15.75" hidden="1" customHeight="1" x14ac:dyDescent="0.2">
      <c r="A107" s="27" t="s">
        <v>38</v>
      </c>
      <c r="B107" s="28" t="s">
        <v>39</v>
      </c>
      <c r="C107" s="29" t="s">
        <v>40</v>
      </c>
      <c r="D107" s="262" t="e">
        <f t="shared" si="1"/>
        <v>#REF!</v>
      </c>
      <c r="E107" s="29" t="e">
        <f>[4]DAI!#REF!</f>
        <v>#REF!</v>
      </c>
      <c r="F107" s="29" t="e">
        <f>[4]NAM!#REF!</f>
        <v>#REF!</v>
      </c>
      <c r="G107" s="29" t="e">
        <f>[4]NHAN!#REF!</f>
        <v>#REF!</v>
      </c>
      <c r="H107" s="29" t="e">
        <f>[4]LY!#REF!</f>
        <v>#REF!</v>
      </c>
      <c r="I107" s="29" t="e">
        <f>[4]DUC!#REF!</f>
        <v>#REF!</v>
      </c>
      <c r="J107" s="29" t="e">
        <f>[4]DONG!#REF!</f>
        <v>#REF!</v>
      </c>
      <c r="K107" s="29" t="e">
        <f>[4]HPHU!#REF!</f>
        <v>#REF!</v>
      </c>
      <c r="L107" s="29" t="e">
        <f>[4]BAC!#REF!</f>
        <v>#REF!</v>
      </c>
      <c r="M107" s="29" t="e">
        <f>[4]THANH!#REF!</f>
        <v>#REF!</v>
      </c>
      <c r="N107" s="29" t="e">
        <f>[4]MY!#REF!</f>
        <v>#REF!</v>
      </c>
      <c r="O107" s="29" t="e">
        <f>[4]HA!#REF!</f>
        <v>#REF!</v>
      </c>
      <c r="P107" s="29" t="e">
        <f>[4]PHUC!#REF!</f>
        <v>#REF!</v>
      </c>
      <c r="Q107" s="29" t="e">
        <f>[4]LAM!#REF!</f>
        <v>#REF!</v>
      </c>
      <c r="R107" s="29" t="e">
        <f>[4]XUAN!#REF!</f>
        <v>#REF!</v>
      </c>
      <c r="S107" s="29" t="e">
        <f>[4]LIEN!#REF!</f>
        <v>#REF!</v>
      </c>
    </row>
    <row r="108" spans="1:19" ht="15.75" hidden="1" customHeight="1" x14ac:dyDescent="0.2">
      <c r="A108" s="37">
        <v>2</v>
      </c>
      <c r="B108" s="38" t="s">
        <v>41</v>
      </c>
      <c r="C108" s="39" t="s">
        <v>42</v>
      </c>
      <c r="D108" s="263" t="e">
        <f t="shared" si="1"/>
        <v>#REF!</v>
      </c>
      <c r="E108" s="264" t="e">
        <f>[4]DAI!#REF!</f>
        <v>#REF!</v>
      </c>
      <c r="F108" s="264" t="e">
        <f>[4]NAM!#REF!</f>
        <v>#REF!</v>
      </c>
      <c r="G108" s="264" t="e">
        <f>[4]NHAN!#REF!</f>
        <v>#REF!</v>
      </c>
      <c r="H108" s="264" t="e">
        <f>[4]LY!#REF!</f>
        <v>#REF!</v>
      </c>
      <c r="I108" s="264" t="e">
        <f>[4]DUC!#REF!</f>
        <v>#REF!</v>
      </c>
      <c r="J108" s="264" t="e">
        <f>[4]DONG!#REF!</f>
        <v>#REF!</v>
      </c>
      <c r="K108" s="264" t="e">
        <f>[4]HPHU!#REF!</f>
        <v>#REF!</v>
      </c>
      <c r="L108" s="264" t="e">
        <f>[4]BAC!#REF!</f>
        <v>#REF!</v>
      </c>
      <c r="M108" s="264" t="e">
        <f>[4]THANH!#REF!</f>
        <v>#REF!</v>
      </c>
      <c r="N108" s="264" t="e">
        <f>[4]MY!#REF!</f>
        <v>#REF!</v>
      </c>
      <c r="O108" s="264" t="e">
        <f>[4]HA!#REF!</f>
        <v>#REF!</v>
      </c>
      <c r="P108" s="264" t="e">
        <f>[4]PHUC!#REF!</f>
        <v>#REF!</v>
      </c>
      <c r="Q108" s="264" t="e">
        <f>[4]LAM!#REF!</f>
        <v>#REF!</v>
      </c>
      <c r="R108" s="264" t="e">
        <f>[4]XUAN!#REF!</f>
        <v>#REF!</v>
      </c>
      <c r="S108" s="264" t="e">
        <f>[4]LIEN!#REF!</f>
        <v>#REF!</v>
      </c>
    </row>
    <row r="109" spans="1:19" ht="15.75" hidden="1" customHeight="1" x14ac:dyDescent="0.2">
      <c r="A109" s="27" t="s">
        <v>43</v>
      </c>
      <c r="B109" s="28" t="s">
        <v>44</v>
      </c>
      <c r="C109" s="29" t="s">
        <v>45</v>
      </c>
      <c r="D109" s="262" t="e">
        <f t="shared" si="1"/>
        <v>#REF!</v>
      </c>
      <c r="E109" s="29" t="e">
        <f>[4]DAI!#REF!</f>
        <v>#REF!</v>
      </c>
      <c r="F109" s="29" t="e">
        <f>[4]NAM!#REF!</f>
        <v>#REF!</v>
      </c>
      <c r="G109" s="29" t="e">
        <f>[4]NHAN!#REF!</f>
        <v>#REF!</v>
      </c>
      <c r="H109" s="29" t="e">
        <f>[4]LY!#REF!</f>
        <v>#REF!</v>
      </c>
      <c r="I109" s="29" t="e">
        <f>[4]DUC!#REF!</f>
        <v>#REF!</v>
      </c>
      <c r="J109" s="29" t="e">
        <f>[4]DONG!#REF!</f>
        <v>#REF!</v>
      </c>
      <c r="K109" s="29" t="e">
        <f>[4]HPHU!#REF!</f>
        <v>#REF!</v>
      </c>
      <c r="L109" s="29" t="e">
        <f>[4]BAC!#REF!</f>
        <v>#REF!</v>
      </c>
      <c r="M109" s="29" t="e">
        <f>[4]THANH!#REF!</f>
        <v>#REF!</v>
      </c>
      <c r="N109" s="29" t="e">
        <f>[4]MY!#REF!</f>
        <v>#REF!</v>
      </c>
      <c r="O109" s="29" t="e">
        <f>[4]HA!#REF!</f>
        <v>#REF!</v>
      </c>
      <c r="P109" s="29" t="e">
        <f>[4]PHUC!#REF!</f>
        <v>#REF!</v>
      </c>
      <c r="Q109" s="29" t="e">
        <f>[4]LAM!#REF!</f>
        <v>#REF!</v>
      </c>
      <c r="R109" s="29" t="e">
        <f>[4]XUAN!#REF!</f>
        <v>#REF!</v>
      </c>
      <c r="S109" s="29" t="e">
        <f>[4]LIEN!#REF!</f>
        <v>#REF!</v>
      </c>
    </row>
    <row r="110" spans="1:19" ht="15.75" hidden="1" customHeight="1" x14ac:dyDescent="0.2">
      <c r="A110" s="27" t="s">
        <v>46</v>
      </c>
      <c r="B110" s="28" t="s">
        <v>47</v>
      </c>
      <c r="C110" s="29" t="s">
        <v>48</v>
      </c>
      <c r="D110" s="262" t="e">
        <f t="shared" si="1"/>
        <v>#REF!</v>
      </c>
      <c r="E110" s="265" t="e">
        <f>[4]DAI!#REF!</f>
        <v>#REF!</v>
      </c>
      <c r="F110" s="265" t="e">
        <f>[4]NAM!#REF!</f>
        <v>#REF!</v>
      </c>
      <c r="G110" s="265" t="e">
        <f>[4]NHAN!#REF!</f>
        <v>#REF!</v>
      </c>
      <c r="H110" s="265" t="e">
        <f>[4]LY!#REF!</f>
        <v>#REF!</v>
      </c>
      <c r="I110" s="265" t="e">
        <f>[4]DUC!#REF!</f>
        <v>#REF!</v>
      </c>
      <c r="J110" s="265" t="e">
        <f>[4]DONG!#REF!</f>
        <v>#REF!</v>
      </c>
      <c r="K110" s="265" t="e">
        <f>[4]HPHU!#REF!</f>
        <v>#REF!</v>
      </c>
      <c r="L110" s="265" t="e">
        <f>[4]BAC!#REF!</f>
        <v>#REF!</v>
      </c>
      <c r="M110" s="265" t="e">
        <f>[4]THANH!#REF!</f>
        <v>#REF!</v>
      </c>
      <c r="N110" s="265" t="e">
        <f>[4]MY!#REF!</f>
        <v>#REF!</v>
      </c>
      <c r="O110" s="265" t="e">
        <f>[4]HA!#REF!</f>
        <v>#REF!</v>
      </c>
      <c r="P110" s="265" t="e">
        <f>[4]PHUC!#REF!</f>
        <v>#REF!</v>
      </c>
      <c r="Q110" s="265" t="e">
        <f>[4]LAM!#REF!</f>
        <v>#REF!</v>
      </c>
      <c r="R110" s="265" t="e">
        <f>[4]XUAN!#REF!</f>
        <v>#REF!</v>
      </c>
      <c r="S110" s="265" t="e">
        <f>[4]LIEN!#REF!</f>
        <v>#REF!</v>
      </c>
    </row>
    <row r="111" spans="1:19" ht="15.75" hidden="1" customHeight="1" x14ac:dyDescent="0.2">
      <c r="A111" s="27" t="s">
        <v>49</v>
      </c>
      <c r="B111" s="28" t="s">
        <v>50</v>
      </c>
      <c r="C111" s="36" t="s">
        <v>51</v>
      </c>
      <c r="D111" s="262" t="e">
        <f t="shared" si="1"/>
        <v>#REF!</v>
      </c>
      <c r="E111" s="29" t="e">
        <f>[4]DAI!#REF!</f>
        <v>#REF!</v>
      </c>
      <c r="F111" s="29" t="e">
        <f>[4]NAM!#REF!</f>
        <v>#REF!</v>
      </c>
      <c r="G111" s="29" t="e">
        <f>[4]NHAN!#REF!</f>
        <v>#REF!</v>
      </c>
      <c r="H111" s="29" t="e">
        <f>[4]LY!#REF!</f>
        <v>#REF!</v>
      </c>
      <c r="I111" s="29" t="e">
        <f>[4]DUC!#REF!</f>
        <v>#REF!</v>
      </c>
      <c r="J111" s="29" t="e">
        <f>[4]DONG!#REF!</f>
        <v>#REF!</v>
      </c>
      <c r="K111" s="29" t="e">
        <f>[4]HPHU!#REF!</f>
        <v>#REF!</v>
      </c>
      <c r="L111" s="29" t="e">
        <f>[4]BAC!#REF!</f>
        <v>#REF!</v>
      </c>
      <c r="M111" s="29" t="e">
        <f>[4]THANH!#REF!</f>
        <v>#REF!</v>
      </c>
      <c r="N111" s="29" t="e">
        <f>[4]MY!#REF!</f>
        <v>#REF!</v>
      </c>
      <c r="O111" s="29" t="e">
        <f>[4]HA!#REF!</f>
        <v>#REF!</v>
      </c>
      <c r="P111" s="29" t="e">
        <f>[4]PHUC!#REF!</f>
        <v>#REF!</v>
      </c>
      <c r="Q111" s="29" t="e">
        <f>[4]LAM!#REF!</f>
        <v>#REF!</v>
      </c>
      <c r="R111" s="29" t="e">
        <f>[4]XUAN!#REF!</f>
        <v>#REF!</v>
      </c>
      <c r="S111" s="29" t="e">
        <f>[4]LIEN!#REF!</f>
        <v>#REF!</v>
      </c>
    </row>
    <row r="112" spans="1:19" ht="15.75" hidden="1" customHeight="1" x14ac:dyDescent="0.2">
      <c r="A112" s="27" t="s">
        <v>52</v>
      </c>
      <c r="B112" s="28" t="s">
        <v>53</v>
      </c>
      <c r="C112" s="29" t="s">
        <v>54</v>
      </c>
      <c r="D112" s="262" t="e">
        <f t="shared" si="1"/>
        <v>#REF!</v>
      </c>
      <c r="E112" s="29" t="e">
        <f>[4]DAI!#REF!</f>
        <v>#REF!</v>
      </c>
      <c r="F112" s="29" t="e">
        <f>[4]NAM!#REF!</f>
        <v>#REF!</v>
      </c>
      <c r="G112" s="29" t="e">
        <f>[4]NHAN!#REF!</f>
        <v>#REF!</v>
      </c>
      <c r="H112" s="29" t="e">
        <f>[4]LY!#REF!</f>
        <v>#REF!</v>
      </c>
      <c r="I112" s="29" t="e">
        <f>[4]DUC!#REF!</f>
        <v>#REF!</v>
      </c>
      <c r="J112" s="29" t="e">
        <f>[4]DONG!#REF!</f>
        <v>#REF!</v>
      </c>
      <c r="K112" s="29" t="e">
        <f>[4]HPHU!#REF!</f>
        <v>#REF!</v>
      </c>
      <c r="L112" s="29" t="e">
        <f>[4]BAC!#REF!</f>
        <v>#REF!</v>
      </c>
      <c r="M112" s="29" t="e">
        <f>[4]THANH!#REF!</f>
        <v>#REF!</v>
      </c>
      <c r="N112" s="29" t="e">
        <f>[4]MY!#REF!</f>
        <v>#REF!</v>
      </c>
      <c r="O112" s="29" t="e">
        <f>[4]HA!#REF!</f>
        <v>#REF!</v>
      </c>
      <c r="P112" s="29" t="e">
        <f>[4]PHUC!#REF!</f>
        <v>#REF!</v>
      </c>
      <c r="Q112" s="29" t="e">
        <f>[4]LAM!#REF!</f>
        <v>#REF!</v>
      </c>
      <c r="R112" s="29" t="e">
        <f>[4]XUAN!#REF!</f>
        <v>#REF!</v>
      </c>
      <c r="S112" s="29" t="e">
        <f>[4]LIEN!#REF!</f>
        <v>#REF!</v>
      </c>
    </row>
    <row r="113" spans="1:19" ht="15.75" hidden="1" customHeight="1" x14ac:dyDescent="0.2">
      <c r="A113" s="27" t="s">
        <v>55</v>
      </c>
      <c r="B113" s="28" t="s">
        <v>56</v>
      </c>
      <c r="C113" s="29" t="s">
        <v>57</v>
      </c>
      <c r="D113" s="262" t="e">
        <f t="shared" si="1"/>
        <v>#REF!</v>
      </c>
      <c r="E113" s="29" t="e">
        <f>[4]DAI!#REF!</f>
        <v>#REF!</v>
      </c>
      <c r="F113" s="29" t="e">
        <f>[4]NAM!#REF!</f>
        <v>#REF!</v>
      </c>
      <c r="G113" s="29" t="e">
        <f>[4]NHAN!#REF!</f>
        <v>#REF!</v>
      </c>
      <c r="H113" s="29" t="e">
        <f>[4]LY!#REF!</f>
        <v>#REF!</v>
      </c>
      <c r="I113" s="29" t="e">
        <f>[4]DUC!#REF!</f>
        <v>#REF!</v>
      </c>
      <c r="J113" s="29" t="e">
        <f>[4]DONG!#REF!</f>
        <v>#REF!</v>
      </c>
      <c r="K113" s="29" t="e">
        <f>[4]HPHU!#REF!</f>
        <v>#REF!</v>
      </c>
      <c r="L113" s="29" t="e">
        <f>[4]BAC!#REF!</f>
        <v>#REF!</v>
      </c>
      <c r="M113" s="29" t="e">
        <f>[4]THANH!#REF!</f>
        <v>#REF!</v>
      </c>
      <c r="N113" s="29" t="e">
        <f>[4]MY!#REF!</f>
        <v>#REF!</v>
      </c>
      <c r="O113" s="29" t="e">
        <f>[4]HA!#REF!</f>
        <v>#REF!</v>
      </c>
      <c r="P113" s="29" t="e">
        <f>[4]PHUC!#REF!</f>
        <v>#REF!</v>
      </c>
      <c r="Q113" s="29" t="e">
        <f>[4]LAM!#REF!</f>
        <v>#REF!</v>
      </c>
      <c r="R113" s="29" t="e">
        <f>[4]XUAN!#REF!</f>
        <v>#REF!</v>
      </c>
      <c r="S113" s="29" t="e">
        <f>[4]LIEN!#REF!</f>
        <v>#REF!</v>
      </c>
    </row>
    <row r="114" spans="1:19" ht="15.75" hidden="1" customHeight="1" x14ac:dyDescent="0.2">
      <c r="A114" s="27" t="s">
        <v>58</v>
      </c>
      <c r="B114" s="28" t="s">
        <v>59</v>
      </c>
      <c r="C114" s="29" t="s">
        <v>60</v>
      </c>
      <c r="D114" s="262" t="e">
        <f t="shared" si="1"/>
        <v>#REF!</v>
      </c>
      <c r="E114" s="29" t="e">
        <f>[4]DAI!#REF!</f>
        <v>#REF!</v>
      </c>
      <c r="F114" s="29" t="e">
        <f>[4]NAM!#REF!</f>
        <v>#REF!</v>
      </c>
      <c r="G114" s="29" t="e">
        <f>[4]NHAN!#REF!</f>
        <v>#REF!</v>
      </c>
      <c r="H114" s="29" t="e">
        <f>[4]LY!#REF!</f>
        <v>#REF!</v>
      </c>
      <c r="I114" s="29" t="e">
        <f>[4]DUC!#REF!</f>
        <v>#REF!</v>
      </c>
      <c r="J114" s="29" t="e">
        <f>[4]DONG!#REF!</f>
        <v>#REF!</v>
      </c>
      <c r="K114" s="29" t="e">
        <f>[4]HPHU!#REF!</f>
        <v>#REF!</v>
      </c>
      <c r="L114" s="29" t="e">
        <f>[4]BAC!#REF!</f>
        <v>#REF!</v>
      </c>
      <c r="M114" s="29" t="e">
        <f>[4]THANH!#REF!</f>
        <v>#REF!</v>
      </c>
      <c r="N114" s="29" t="e">
        <f>[4]MY!#REF!</f>
        <v>#REF!</v>
      </c>
      <c r="O114" s="29" t="e">
        <f>[4]HA!#REF!</f>
        <v>#REF!</v>
      </c>
      <c r="P114" s="29" t="e">
        <f>[4]PHUC!#REF!</f>
        <v>#REF!</v>
      </c>
      <c r="Q114" s="29" t="e">
        <f>[4]LAM!#REF!</f>
        <v>#REF!</v>
      </c>
      <c r="R114" s="29" t="e">
        <f>[4]XUAN!#REF!</f>
        <v>#REF!</v>
      </c>
      <c r="S114" s="29" t="e">
        <f>[4]LIEN!#REF!</f>
        <v>#REF!</v>
      </c>
    </row>
    <row r="115" spans="1:19" ht="15.75" hidden="1" customHeight="1" x14ac:dyDescent="0.2">
      <c r="A115" s="27" t="s">
        <v>61</v>
      </c>
      <c r="B115" s="28" t="s">
        <v>62</v>
      </c>
      <c r="C115" s="36" t="s">
        <v>63</v>
      </c>
      <c r="D115" s="262" t="e">
        <f t="shared" si="1"/>
        <v>#REF!</v>
      </c>
      <c r="E115" s="29" t="e">
        <f>[4]DAI!#REF!</f>
        <v>#REF!</v>
      </c>
      <c r="F115" s="29" t="e">
        <f>[4]NAM!#REF!</f>
        <v>#REF!</v>
      </c>
      <c r="G115" s="29" t="e">
        <f>[4]NHAN!#REF!</f>
        <v>#REF!</v>
      </c>
      <c r="H115" s="29" t="e">
        <f>[4]LY!#REF!</f>
        <v>#REF!</v>
      </c>
      <c r="I115" s="29" t="e">
        <f>[4]DUC!#REF!</f>
        <v>#REF!</v>
      </c>
      <c r="J115" s="29" t="e">
        <f>[4]DONG!#REF!</f>
        <v>#REF!</v>
      </c>
      <c r="K115" s="29" t="e">
        <f>[4]HPHU!#REF!</f>
        <v>#REF!</v>
      </c>
      <c r="L115" s="29" t="e">
        <f>[4]BAC!#REF!</f>
        <v>#REF!</v>
      </c>
      <c r="M115" s="29" t="e">
        <f>[4]THANH!#REF!</f>
        <v>#REF!</v>
      </c>
      <c r="N115" s="29" t="e">
        <f>[4]MY!#REF!</f>
        <v>#REF!</v>
      </c>
      <c r="O115" s="29" t="e">
        <f>[4]HA!#REF!</f>
        <v>#REF!</v>
      </c>
      <c r="P115" s="29" t="e">
        <f>[4]PHUC!#REF!</f>
        <v>#REF!</v>
      </c>
      <c r="Q115" s="29" t="e">
        <f>[4]LAM!#REF!</f>
        <v>#REF!</v>
      </c>
      <c r="R115" s="29" t="e">
        <f>[4]XUAN!#REF!</f>
        <v>#REF!</v>
      </c>
      <c r="S115" s="29" t="e">
        <f>[4]LIEN!#REF!</f>
        <v>#REF!</v>
      </c>
    </row>
    <row r="116" spans="1:19" ht="15.75" hidden="1" customHeight="1" x14ac:dyDescent="0.2">
      <c r="A116" s="27" t="s">
        <v>64</v>
      </c>
      <c r="B116" s="41" t="s">
        <v>65</v>
      </c>
      <c r="C116" s="42" t="s">
        <v>66</v>
      </c>
      <c r="D116" s="262" t="e">
        <f t="shared" si="1"/>
        <v>#REF!</v>
      </c>
      <c r="E116" s="29" t="e">
        <f>[4]DAI!#REF!</f>
        <v>#REF!</v>
      </c>
      <c r="F116" s="29" t="e">
        <f>[4]NAM!#REF!</f>
        <v>#REF!</v>
      </c>
      <c r="G116" s="29" t="e">
        <f>[4]NHAN!#REF!</f>
        <v>#REF!</v>
      </c>
      <c r="H116" s="29" t="e">
        <f>[4]LY!#REF!</f>
        <v>#REF!</v>
      </c>
      <c r="I116" s="29" t="e">
        <f>[4]DUC!#REF!</f>
        <v>#REF!</v>
      </c>
      <c r="J116" s="29" t="e">
        <f>[4]DONG!#REF!</f>
        <v>#REF!</v>
      </c>
      <c r="K116" s="29" t="e">
        <f>[4]HPHU!#REF!</f>
        <v>#REF!</v>
      </c>
      <c r="L116" s="29" t="e">
        <f>[4]BAC!#REF!</f>
        <v>#REF!</v>
      </c>
      <c r="M116" s="29" t="e">
        <f>[4]THANH!#REF!</f>
        <v>#REF!</v>
      </c>
      <c r="N116" s="29" t="e">
        <f>[4]MY!#REF!</f>
        <v>#REF!</v>
      </c>
      <c r="O116" s="29" t="e">
        <f>[4]HA!#REF!</f>
        <v>#REF!</v>
      </c>
      <c r="P116" s="29" t="e">
        <f>[4]PHUC!#REF!</f>
        <v>#REF!</v>
      </c>
      <c r="Q116" s="29" t="e">
        <f>[4]LAM!#REF!</f>
        <v>#REF!</v>
      </c>
      <c r="R116" s="29" t="e">
        <f>[4]XUAN!#REF!</f>
        <v>#REF!</v>
      </c>
      <c r="S116" s="29" t="e">
        <f>[4]LIEN!#REF!</f>
        <v>#REF!</v>
      </c>
    </row>
    <row r="117" spans="1:19" ht="31.5" hidden="1" customHeight="1" x14ac:dyDescent="0.2">
      <c r="A117" s="27" t="s">
        <v>67</v>
      </c>
      <c r="B117" s="43" t="s">
        <v>68</v>
      </c>
      <c r="C117" s="42" t="s">
        <v>69</v>
      </c>
      <c r="D117" s="262" t="e">
        <f t="shared" si="1"/>
        <v>#REF!</v>
      </c>
      <c r="E117" s="29" t="e">
        <f>[4]DAI!#REF!</f>
        <v>#REF!</v>
      </c>
      <c r="F117" s="29" t="e">
        <f>[4]NAM!#REF!</f>
        <v>#REF!</v>
      </c>
      <c r="G117" s="29" t="e">
        <f>[4]NHAN!#REF!</f>
        <v>#REF!</v>
      </c>
      <c r="H117" s="29" t="e">
        <f>[4]LY!#REF!</f>
        <v>#REF!</v>
      </c>
      <c r="I117" s="29" t="e">
        <f>[4]DUC!#REF!</f>
        <v>#REF!</v>
      </c>
      <c r="J117" s="29" t="e">
        <f>[4]DONG!#REF!</f>
        <v>#REF!</v>
      </c>
      <c r="K117" s="29" t="e">
        <f>[4]HPHU!#REF!</f>
        <v>#REF!</v>
      </c>
      <c r="L117" s="29" t="e">
        <f>[4]BAC!#REF!</f>
        <v>#REF!</v>
      </c>
      <c r="M117" s="29" t="e">
        <f>[4]THANH!#REF!</f>
        <v>#REF!</v>
      </c>
      <c r="N117" s="29" t="e">
        <f>[4]MY!#REF!</f>
        <v>#REF!</v>
      </c>
      <c r="O117" s="29" t="e">
        <f>[4]HA!#REF!</f>
        <v>#REF!</v>
      </c>
      <c r="P117" s="29" t="e">
        <f>[4]PHUC!#REF!</f>
        <v>#REF!</v>
      </c>
      <c r="Q117" s="29" t="e">
        <f>[4]LAM!#REF!</f>
        <v>#REF!</v>
      </c>
      <c r="R117" s="29" t="e">
        <f>[4]XUAN!#REF!</f>
        <v>#REF!</v>
      </c>
      <c r="S117" s="29" t="e">
        <f>[4]LIEN!#REF!</f>
        <v>#REF!</v>
      </c>
    </row>
    <row r="118" spans="1:19" ht="15.75" hidden="1" customHeight="1" x14ac:dyDescent="0.2">
      <c r="A118" s="27" t="s">
        <v>70</v>
      </c>
      <c r="B118" s="28" t="s">
        <v>71</v>
      </c>
      <c r="C118" s="42" t="s">
        <v>72</v>
      </c>
      <c r="D118" s="262" t="e">
        <f t="shared" si="1"/>
        <v>#REF!</v>
      </c>
      <c r="E118" s="29" t="e">
        <f>[4]DAI!#REF!</f>
        <v>#REF!</v>
      </c>
      <c r="F118" s="29" t="e">
        <f>[4]NAM!#REF!</f>
        <v>#REF!</v>
      </c>
      <c r="G118" s="29" t="e">
        <f>[4]NHAN!#REF!</f>
        <v>#REF!</v>
      </c>
      <c r="H118" s="29" t="e">
        <f>[4]LY!#REF!</f>
        <v>#REF!</v>
      </c>
      <c r="I118" s="29" t="e">
        <f>[4]DUC!#REF!</f>
        <v>#REF!</v>
      </c>
      <c r="J118" s="29" t="e">
        <f>[4]DONG!#REF!</f>
        <v>#REF!</v>
      </c>
      <c r="K118" s="29" t="e">
        <f>[4]HPHU!#REF!</f>
        <v>#REF!</v>
      </c>
      <c r="L118" s="29" t="e">
        <f>[4]BAC!#REF!</f>
        <v>#REF!</v>
      </c>
      <c r="M118" s="29" t="e">
        <f>[4]THANH!#REF!</f>
        <v>#REF!</v>
      </c>
      <c r="N118" s="29" t="e">
        <f>[4]MY!#REF!</f>
        <v>#REF!</v>
      </c>
      <c r="O118" s="29" t="e">
        <f>[4]HA!#REF!</f>
        <v>#REF!</v>
      </c>
      <c r="P118" s="29" t="e">
        <f>[4]PHUC!#REF!</f>
        <v>#REF!</v>
      </c>
      <c r="Q118" s="29" t="e">
        <f>[4]LAM!#REF!</f>
        <v>#REF!</v>
      </c>
      <c r="R118" s="29" t="e">
        <f>[4]XUAN!#REF!</f>
        <v>#REF!</v>
      </c>
      <c r="S118" s="29" t="e">
        <f>[4]LIEN!#REF!</f>
        <v>#REF!</v>
      </c>
    </row>
    <row r="119" spans="1:19" ht="15.75" hidden="1" customHeight="1" x14ac:dyDescent="0.2">
      <c r="A119" s="27" t="s">
        <v>73</v>
      </c>
      <c r="B119" s="41" t="s">
        <v>74</v>
      </c>
      <c r="C119" s="42" t="s">
        <v>75</v>
      </c>
      <c r="D119" s="262" t="e">
        <f t="shared" si="1"/>
        <v>#REF!</v>
      </c>
      <c r="E119" s="265" t="e">
        <f>[4]DAI!#REF!</f>
        <v>#REF!</v>
      </c>
      <c r="F119" s="265" t="e">
        <f>[4]NAM!#REF!</f>
        <v>#REF!</v>
      </c>
      <c r="G119" s="265" t="e">
        <f>[4]NHAN!#REF!</f>
        <v>#REF!</v>
      </c>
      <c r="H119" s="265" t="e">
        <f>[4]LY!#REF!</f>
        <v>#REF!</v>
      </c>
      <c r="I119" s="265" t="e">
        <f>[4]DUC!#REF!</f>
        <v>#REF!</v>
      </c>
      <c r="J119" s="265" t="e">
        <f>[4]DONG!#REF!</f>
        <v>#REF!</v>
      </c>
      <c r="K119" s="265" t="e">
        <f>[4]HPHU!#REF!</f>
        <v>#REF!</v>
      </c>
      <c r="L119" s="265" t="e">
        <f>[4]BAC!#REF!</f>
        <v>#REF!</v>
      </c>
      <c r="M119" s="265" t="e">
        <f>[4]THANH!#REF!</f>
        <v>#REF!</v>
      </c>
      <c r="N119" s="265" t="e">
        <f>[4]MY!#REF!</f>
        <v>#REF!</v>
      </c>
      <c r="O119" s="265" t="e">
        <f>[4]HA!#REF!</f>
        <v>#REF!</v>
      </c>
      <c r="P119" s="265" t="e">
        <f>[4]PHUC!#REF!</f>
        <v>#REF!</v>
      </c>
      <c r="Q119" s="265" t="e">
        <f>[4]LAM!#REF!</f>
        <v>#REF!</v>
      </c>
      <c r="R119" s="265" t="e">
        <f>[4]XUAN!#REF!</f>
        <v>#REF!</v>
      </c>
      <c r="S119" s="265" t="e">
        <f>[4]LIEN!#REF!</f>
        <v>#REF!</v>
      </c>
    </row>
    <row r="120" spans="1:19" ht="15.75" hidden="1" customHeight="1" x14ac:dyDescent="0.2">
      <c r="A120" s="27" t="s">
        <v>76</v>
      </c>
      <c r="B120" s="28" t="s">
        <v>77</v>
      </c>
      <c r="C120" s="36" t="s">
        <v>78</v>
      </c>
      <c r="D120" s="262" t="e">
        <f t="shared" si="1"/>
        <v>#REF!</v>
      </c>
      <c r="E120" s="29" t="e">
        <f>[4]DAI!#REF!</f>
        <v>#REF!</v>
      </c>
      <c r="F120" s="29" t="e">
        <f>[4]NAM!#REF!</f>
        <v>#REF!</v>
      </c>
      <c r="G120" s="29" t="e">
        <f>[4]NHAN!#REF!</f>
        <v>#REF!</v>
      </c>
      <c r="H120" s="29" t="e">
        <f>[4]LY!#REF!</f>
        <v>#REF!</v>
      </c>
      <c r="I120" s="29" t="e">
        <f>[4]DUC!#REF!</f>
        <v>#REF!</v>
      </c>
      <c r="J120" s="29" t="e">
        <f>[4]DONG!#REF!</f>
        <v>#REF!</v>
      </c>
      <c r="K120" s="29" t="e">
        <f>[4]HPHU!#REF!</f>
        <v>#REF!</v>
      </c>
      <c r="L120" s="29" t="e">
        <f>[4]BAC!#REF!</f>
        <v>#REF!</v>
      </c>
      <c r="M120" s="29" t="e">
        <f>[4]THANH!#REF!</f>
        <v>#REF!</v>
      </c>
      <c r="N120" s="29" t="e">
        <f>[4]MY!#REF!</f>
        <v>#REF!</v>
      </c>
      <c r="O120" s="29" t="e">
        <f>[4]HA!#REF!</f>
        <v>#REF!</v>
      </c>
      <c r="P120" s="29" t="e">
        <f>[4]PHUC!#REF!</f>
        <v>#REF!</v>
      </c>
      <c r="Q120" s="29" t="e">
        <f>[4]LAM!#REF!</f>
        <v>#REF!</v>
      </c>
      <c r="R120" s="29" t="e">
        <f>[4]XUAN!#REF!</f>
        <v>#REF!</v>
      </c>
      <c r="S120" s="29" t="e">
        <f>[4]LIEN!#REF!</f>
        <v>#REF!</v>
      </c>
    </row>
    <row r="121" spans="1:19" ht="15.75" hidden="1" customHeight="1" x14ac:dyDescent="0.2">
      <c r="A121" s="27" t="s">
        <v>79</v>
      </c>
      <c r="B121" s="41" t="s">
        <v>80</v>
      </c>
      <c r="C121" s="42" t="s">
        <v>81</v>
      </c>
      <c r="D121" s="262" t="e">
        <f t="shared" si="1"/>
        <v>#REF!</v>
      </c>
      <c r="E121" s="265" t="e">
        <f>[4]DAI!#REF!</f>
        <v>#REF!</v>
      </c>
      <c r="F121" s="265" t="e">
        <f>[4]NAM!#REF!</f>
        <v>#REF!</v>
      </c>
      <c r="G121" s="265" t="e">
        <f>[4]NHAN!#REF!</f>
        <v>#REF!</v>
      </c>
      <c r="H121" s="265" t="e">
        <f>[4]LY!#REF!</f>
        <v>#REF!</v>
      </c>
      <c r="I121" s="265" t="e">
        <f>[4]DUC!#REF!</f>
        <v>#REF!</v>
      </c>
      <c r="J121" s="265" t="e">
        <f>[4]DONG!#REF!</f>
        <v>#REF!</v>
      </c>
      <c r="K121" s="265" t="e">
        <f>[4]HPHU!#REF!</f>
        <v>#REF!</v>
      </c>
      <c r="L121" s="265" t="e">
        <f>[4]BAC!#REF!</f>
        <v>#REF!</v>
      </c>
      <c r="M121" s="265" t="e">
        <f>[4]THANH!#REF!</f>
        <v>#REF!</v>
      </c>
      <c r="N121" s="265" t="e">
        <f>[4]MY!#REF!</f>
        <v>#REF!</v>
      </c>
      <c r="O121" s="265" t="e">
        <f>[4]HA!#REF!</f>
        <v>#REF!</v>
      </c>
      <c r="P121" s="265" t="e">
        <f>[4]PHUC!#REF!</f>
        <v>#REF!</v>
      </c>
      <c r="Q121" s="265" t="e">
        <f>[4]LAM!#REF!</f>
        <v>#REF!</v>
      </c>
      <c r="R121" s="265" t="e">
        <f>[4]XUAN!#REF!</f>
        <v>#REF!</v>
      </c>
      <c r="S121" s="265" t="e">
        <f>[4]LIEN!#REF!</f>
        <v>#REF!</v>
      </c>
    </row>
    <row r="122" spans="1:19" ht="15.75" hidden="1" customHeight="1" x14ac:dyDescent="0.2">
      <c r="A122" s="27" t="s">
        <v>82</v>
      </c>
      <c r="B122" s="41" t="s">
        <v>83</v>
      </c>
      <c r="C122" s="42" t="s">
        <v>84</v>
      </c>
      <c r="D122" s="262" t="e">
        <f t="shared" si="1"/>
        <v>#REF!</v>
      </c>
      <c r="E122" s="265" t="e">
        <f>[4]DAI!#REF!</f>
        <v>#REF!</v>
      </c>
      <c r="F122" s="265" t="e">
        <f>[4]NAM!#REF!</f>
        <v>#REF!</v>
      </c>
      <c r="G122" s="265" t="e">
        <f>[4]NHAN!#REF!</f>
        <v>#REF!</v>
      </c>
      <c r="H122" s="265" t="e">
        <f>[4]LY!#REF!</f>
        <v>#REF!</v>
      </c>
      <c r="I122" s="265" t="e">
        <f>[4]DUC!#REF!</f>
        <v>#REF!</v>
      </c>
      <c r="J122" s="265" t="e">
        <f>[4]DONG!#REF!</f>
        <v>#REF!</v>
      </c>
      <c r="K122" s="265" t="e">
        <f>[4]HPHU!#REF!</f>
        <v>#REF!</v>
      </c>
      <c r="L122" s="265" t="e">
        <f>[4]BAC!#REF!</f>
        <v>#REF!</v>
      </c>
      <c r="M122" s="265" t="e">
        <f>[4]THANH!#REF!</f>
        <v>#REF!</v>
      </c>
      <c r="N122" s="265" t="e">
        <f>[4]MY!#REF!</f>
        <v>#REF!</v>
      </c>
      <c r="O122" s="265" t="e">
        <f>[4]HA!#REF!</f>
        <v>#REF!</v>
      </c>
      <c r="P122" s="265" t="e">
        <f>[4]PHUC!#REF!</f>
        <v>#REF!</v>
      </c>
      <c r="Q122" s="265" t="e">
        <f>[4]LAM!#REF!</f>
        <v>#REF!</v>
      </c>
      <c r="R122" s="265" t="e">
        <f>[4]XUAN!#REF!</f>
        <v>#REF!</v>
      </c>
      <c r="S122" s="265" t="e">
        <f>[4]LIEN!#REF!</f>
        <v>#REF!</v>
      </c>
    </row>
    <row r="123" spans="1:19" ht="15.75" hidden="1" customHeight="1" x14ac:dyDescent="0.2">
      <c r="A123" s="27" t="s">
        <v>85</v>
      </c>
      <c r="B123" s="43" t="s">
        <v>86</v>
      </c>
      <c r="C123" s="42" t="s">
        <v>87</v>
      </c>
      <c r="D123" s="262" t="e">
        <f t="shared" si="1"/>
        <v>#REF!</v>
      </c>
      <c r="E123" s="265" t="e">
        <f>[4]DAI!#REF!</f>
        <v>#REF!</v>
      </c>
      <c r="F123" s="265" t="e">
        <f>[4]NAM!#REF!</f>
        <v>#REF!</v>
      </c>
      <c r="G123" s="265" t="e">
        <f>[4]NHAN!#REF!</f>
        <v>#REF!</v>
      </c>
      <c r="H123" s="265" t="e">
        <f>[4]LY!#REF!</f>
        <v>#REF!</v>
      </c>
      <c r="I123" s="265" t="e">
        <f>[4]DUC!#REF!</f>
        <v>#REF!</v>
      </c>
      <c r="J123" s="265" t="e">
        <f>[4]DONG!#REF!</f>
        <v>#REF!</v>
      </c>
      <c r="K123" s="265" t="e">
        <f>[4]HPHU!#REF!</f>
        <v>#REF!</v>
      </c>
      <c r="L123" s="265" t="e">
        <f>[4]BAC!#REF!</f>
        <v>#REF!</v>
      </c>
      <c r="M123" s="265" t="e">
        <f>[4]THANH!#REF!</f>
        <v>#REF!</v>
      </c>
      <c r="N123" s="265" t="e">
        <f>[4]MY!#REF!</f>
        <v>#REF!</v>
      </c>
      <c r="O123" s="265" t="e">
        <f>[4]HA!#REF!</f>
        <v>#REF!</v>
      </c>
      <c r="P123" s="265" t="e">
        <f>[4]PHUC!#REF!</f>
        <v>#REF!</v>
      </c>
      <c r="Q123" s="265" t="e">
        <f>[4]LAM!#REF!</f>
        <v>#REF!</v>
      </c>
      <c r="R123" s="265" t="e">
        <f>[4]XUAN!#REF!</f>
        <v>#REF!</v>
      </c>
      <c r="S123" s="265" t="e">
        <f>[4]LIEN!#REF!</f>
        <v>#REF!</v>
      </c>
    </row>
    <row r="124" spans="1:19" ht="15.75" hidden="1" customHeight="1" x14ac:dyDescent="0.2">
      <c r="A124" s="27" t="s">
        <v>88</v>
      </c>
      <c r="B124" s="28" t="s">
        <v>89</v>
      </c>
      <c r="C124" s="29" t="s">
        <v>90</v>
      </c>
      <c r="D124" s="262" t="e">
        <f t="shared" si="1"/>
        <v>#REF!</v>
      </c>
      <c r="E124" s="265" t="e">
        <f>[4]DAI!#REF!</f>
        <v>#REF!</v>
      </c>
      <c r="F124" s="265" t="e">
        <f>[4]NAM!#REF!</f>
        <v>#REF!</v>
      </c>
      <c r="G124" s="265" t="e">
        <f>[4]NHAN!#REF!</f>
        <v>#REF!</v>
      </c>
      <c r="H124" s="265" t="e">
        <f>[4]LY!#REF!</f>
        <v>#REF!</v>
      </c>
      <c r="I124" s="265" t="e">
        <f>[4]DUC!#REF!</f>
        <v>#REF!</v>
      </c>
      <c r="J124" s="265" t="e">
        <f>[4]DONG!#REF!</f>
        <v>#REF!</v>
      </c>
      <c r="K124" s="265" t="e">
        <f>[4]HPHU!#REF!</f>
        <v>#REF!</v>
      </c>
      <c r="L124" s="265" t="e">
        <f>[4]BAC!#REF!</f>
        <v>#REF!</v>
      </c>
      <c r="M124" s="265" t="e">
        <f>[4]THANH!#REF!</f>
        <v>#REF!</v>
      </c>
      <c r="N124" s="265" t="e">
        <f>[4]MY!#REF!</f>
        <v>#REF!</v>
      </c>
      <c r="O124" s="265" t="e">
        <f>[4]HA!#REF!</f>
        <v>#REF!</v>
      </c>
      <c r="P124" s="265" t="e">
        <f>[4]PHUC!#REF!</f>
        <v>#REF!</v>
      </c>
      <c r="Q124" s="265" t="e">
        <f>[4]LAM!#REF!</f>
        <v>#REF!</v>
      </c>
      <c r="R124" s="265" t="e">
        <f>[4]XUAN!#REF!</f>
        <v>#REF!</v>
      </c>
      <c r="S124" s="265" t="e">
        <f>[4]LIEN!#REF!</f>
        <v>#REF!</v>
      </c>
    </row>
    <row r="125" spans="1:19" ht="15.75" hidden="1" customHeight="1" x14ac:dyDescent="0.2">
      <c r="A125" s="27" t="s">
        <v>91</v>
      </c>
      <c r="B125" s="28" t="s">
        <v>94</v>
      </c>
      <c r="C125" s="42" t="s">
        <v>95</v>
      </c>
      <c r="D125" s="262" t="e">
        <f t="shared" si="1"/>
        <v>#REF!</v>
      </c>
      <c r="E125" s="265" t="e">
        <f>[4]DAI!#REF!</f>
        <v>#REF!</v>
      </c>
      <c r="F125" s="265" t="e">
        <f>[4]NAM!#REF!</f>
        <v>#REF!</v>
      </c>
      <c r="G125" s="265" t="e">
        <f>[4]NHAN!#REF!</f>
        <v>#REF!</v>
      </c>
      <c r="H125" s="265" t="e">
        <f>[4]LY!#REF!</f>
        <v>#REF!</v>
      </c>
      <c r="I125" s="265" t="e">
        <f>[4]DUC!#REF!</f>
        <v>#REF!</v>
      </c>
      <c r="J125" s="265" t="e">
        <f>[4]DONG!#REF!</f>
        <v>#REF!</v>
      </c>
      <c r="K125" s="265" t="e">
        <f>[4]HPHU!#REF!</f>
        <v>#REF!</v>
      </c>
      <c r="L125" s="265" t="e">
        <f>[4]BAC!#REF!</f>
        <v>#REF!</v>
      </c>
      <c r="M125" s="265" t="e">
        <f>[4]THANH!#REF!</f>
        <v>#REF!</v>
      </c>
      <c r="N125" s="265" t="e">
        <f>[4]MY!#REF!</f>
        <v>#REF!</v>
      </c>
      <c r="O125" s="265" t="e">
        <f>[4]HA!#REF!</f>
        <v>#REF!</v>
      </c>
      <c r="P125" s="265" t="e">
        <f>[4]PHUC!#REF!</f>
        <v>#REF!</v>
      </c>
      <c r="Q125" s="265" t="e">
        <f>[4]LAM!#REF!</f>
        <v>#REF!</v>
      </c>
      <c r="R125" s="265" t="e">
        <f>[4]XUAN!#REF!</f>
        <v>#REF!</v>
      </c>
      <c r="S125" s="265" t="e">
        <f>[4]LIEN!#REF!</f>
        <v>#REF!</v>
      </c>
    </row>
    <row r="126" spans="1:19" ht="15.75" hidden="1" customHeight="1" x14ac:dyDescent="0.2">
      <c r="A126" s="27" t="s">
        <v>96</v>
      </c>
      <c r="B126" s="28" t="s">
        <v>100</v>
      </c>
      <c r="C126" s="42" t="s">
        <v>101</v>
      </c>
      <c r="D126" s="262" t="e">
        <f t="shared" si="1"/>
        <v>#REF!</v>
      </c>
      <c r="E126" s="265" t="e">
        <f>[4]DAI!#REF!</f>
        <v>#REF!</v>
      </c>
      <c r="F126" s="265" t="e">
        <f>[4]NAM!#REF!</f>
        <v>#REF!</v>
      </c>
      <c r="G126" s="265" t="e">
        <f>[4]NHAN!#REF!</f>
        <v>#REF!</v>
      </c>
      <c r="H126" s="265" t="e">
        <f>[4]LY!#REF!</f>
        <v>#REF!</v>
      </c>
      <c r="I126" s="265" t="e">
        <f>[4]DUC!#REF!</f>
        <v>#REF!</v>
      </c>
      <c r="J126" s="265" t="e">
        <f>[4]DONG!#REF!</f>
        <v>#REF!</v>
      </c>
      <c r="K126" s="265" t="e">
        <f>[4]HPHU!#REF!</f>
        <v>#REF!</v>
      </c>
      <c r="L126" s="265" t="e">
        <f>[4]BAC!#REF!</f>
        <v>#REF!</v>
      </c>
      <c r="M126" s="265" t="e">
        <f>[4]THANH!#REF!</f>
        <v>#REF!</v>
      </c>
      <c r="N126" s="265" t="e">
        <f>[4]MY!#REF!</f>
        <v>#REF!</v>
      </c>
      <c r="O126" s="265" t="e">
        <f>[4]HA!#REF!</f>
        <v>#REF!</v>
      </c>
      <c r="P126" s="265" t="e">
        <f>[4]PHUC!#REF!</f>
        <v>#REF!</v>
      </c>
      <c r="Q126" s="265" t="e">
        <f>[4]LAM!#REF!</f>
        <v>#REF!</v>
      </c>
      <c r="R126" s="265" t="e">
        <f>[4]XUAN!#REF!</f>
        <v>#REF!</v>
      </c>
      <c r="S126" s="265" t="e">
        <f>[4]LIEN!#REF!</f>
        <v>#REF!</v>
      </c>
    </row>
    <row r="127" spans="1:19" ht="15.75" hidden="1" customHeight="1" x14ac:dyDescent="0.2">
      <c r="A127" s="27" t="s">
        <v>99</v>
      </c>
      <c r="B127" s="28" t="s">
        <v>103</v>
      </c>
      <c r="C127" s="42" t="s">
        <v>104</v>
      </c>
      <c r="D127" s="262" t="e">
        <f t="shared" si="1"/>
        <v>#REF!</v>
      </c>
      <c r="E127" s="265" t="e">
        <f>[4]DAI!#REF!</f>
        <v>#REF!</v>
      </c>
      <c r="F127" s="265" t="e">
        <f>[4]NAM!#REF!</f>
        <v>#REF!</v>
      </c>
      <c r="G127" s="265" t="e">
        <f>[4]NHAN!#REF!</f>
        <v>#REF!</v>
      </c>
      <c r="H127" s="265" t="e">
        <f>[4]LY!#REF!</f>
        <v>#REF!</v>
      </c>
      <c r="I127" s="265" t="e">
        <f>[4]DUC!#REF!</f>
        <v>#REF!</v>
      </c>
      <c r="J127" s="265" t="e">
        <f>[4]DONG!#REF!</f>
        <v>#REF!</v>
      </c>
      <c r="K127" s="265" t="e">
        <f>[4]HPHU!#REF!</f>
        <v>#REF!</v>
      </c>
      <c r="L127" s="265" t="e">
        <f>[4]BAC!#REF!</f>
        <v>#REF!</v>
      </c>
      <c r="M127" s="265" t="e">
        <f>[4]THANH!#REF!</f>
        <v>#REF!</v>
      </c>
      <c r="N127" s="265" t="e">
        <f>[4]MY!#REF!</f>
        <v>#REF!</v>
      </c>
      <c r="O127" s="265" t="e">
        <f>[4]HA!#REF!</f>
        <v>#REF!</v>
      </c>
      <c r="P127" s="265" t="e">
        <f>[4]PHUC!#REF!</f>
        <v>#REF!</v>
      </c>
      <c r="Q127" s="265" t="e">
        <f>[4]LAM!#REF!</f>
        <v>#REF!</v>
      </c>
      <c r="R127" s="265" t="e">
        <f>[4]XUAN!#REF!</f>
        <v>#REF!</v>
      </c>
      <c r="S127" s="265" t="e">
        <f>[4]LIEN!#REF!</f>
        <v>#REF!</v>
      </c>
    </row>
    <row r="128" spans="1:19" ht="15.75" hidden="1" customHeight="1" x14ac:dyDescent="0.2">
      <c r="A128" s="27" t="s">
        <v>102</v>
      </c>
      <c r="B128" s="28" t="s">
        <v>106</v>
      </c>
      <c r="C128" s="42" t="s">
        <v>107</v>
      </c>
      <c r="D128" s="262" t="e">
        <f t="shared" si="1"/>
        <v>#REF!</v>
      </c>
      <c r="E128" s="265" t="e">
        <f>[4]DAI!#REF!</f>
        <v>#REF!</v>
      </c>
      <c r="F128" s="265" t="e">
        <f>[4]NAM!#REF!</f>
        <v>#REF!</v>
      </c>
      <c r="G128" s="265" t="e">
        <f>[4]NHAN!#REF!</f>
        <v>#REF!</v>
      </c>
      <c r="H128" s="265" t="e">
        <f>[4]LY!#REF!</f>
        <v>#REF!</v>
      </c>
      <c r="I128" s="265" t="e">
        <f>[4]DUC!#REF!</f>
        <v>#REF!</v>
      </c>
      <c r="J128" s="265" t="e">
        <f>[4]DONG!#REF!</f>
        <v>#REF!</v>
      </c>
      <c r="K128" s="265" t="e">
        <f>[4]HPHU!#REF!</f>
        <v>#REF!</v>
      </c>
      <c r="L128" s="265" t="e">
        <f>[4]BAC!#REF!</f>
        <v>#REF!</v>
      </c>
      <c r="M128" s="265" t="e">
        <f>[4]THANH!#REF!</f>
        <v>#REF!</v>
      </c>
      <c r="N128" s="265" t="e">
        <f>[4]MY!#REF!</f>
        <v>#REF!</v>
      </c>
      <c r="O128" s="265" t="e">
        <f>[4]HA!#REF!</f>
        <v>#REF!</v>
      </c>
      <c r="P128" s="265" t="e">
        <f>[4]PHUC!#REF!</f>
        <v>#REF!</v>
      </c>
      <c r="Q128" s="265" t="e">
        <f>[4]LAM!#REF!</f>
        <v>#REF!</v>
      </c>
      <c r="R128" s="265" t="e">
        <f>[4]XUAN!#REF!</f>
        <v>#REF!</v>
      </c>
      <c r="S128" s="265" t="e">
        <f>[4]LIEN!#REF!</f>
        <v>#REF!</v>
      </c>
    </row>
    <row r="129" spans="1:19" ht="15.75" hidden="1" customHeight="1" x14ac:dyDescent="0.2">
      <c r="A129" s="27" t="s">
        <v>105</v>
      </c>
      <c r="B129" s="28" t="s">
        <v>109</v>
      </c>
      <c r="C129" s="42" t="s">
        <v>110</v>
      </c>
      <c r="D129" s="262" t="e">
        <f t="shared" si="1"/>
        <v>#REF!</v>
      </c>
      <c r="E129" s="265" t="e">
        <f>[4]DAI!#REF!</f>
        <v>#REF!</v>
      </c>
      <c r="F129" s="265" t="e">
        <f>[4]NAM!#REF!</f>
        <v>#REF!</v>
      </c>
      <c r="G129" s="265" t="e">
        <f>[4]NHAN!#REF!</f>
        <v>#REF!</v>
      </c>
      <c r="H129" s="265" t="e">
        <f>[4]LY!#REF!</f>
        <v>#REF!</v>
      </c>
      <c r="I129" s="265" t="e">
        <f>[4]DUC!#REF!</f>
        <v>#REF!</v>
      </c>
      <c r="J129" s="265" t="e">
        <f>[4]DONG!#REF!</f>
        <v>#REF!</v>
      </c>
      <c r="K129" s="265" t="e">
        <f>[4]HPHU!#REF!</f>
        <v>#REF!</v>
      </c>
      <c r="L129" s="265" t="e">
        <f>[4]BAC!#REF!</f>
        <v>#REF!</v>
      </c>
      <c r="M129" s="265" t="e">
        <f>[4]THANH!#REF!</f>
        <v>#REF!</v>
      </c>
      <c r="N129" s="265" t="e">
        <f>[4]MY!#REF!</f>
        <v>#REF!</v>
      </c>
      <c r="O129" s="265" t="e">
        <f>[4]HA!#REF!</f>
        <v>#REF!</v>
      </c>
      <c r="P129" s="265" t="e">
        <f>[4]PHUC!#REF!</f>
        <v>#REF!</v>
      </c>
      <c r="Q129" s="265" t="e">
        <f>[4]LAM!#REF!</f>
        <v>#REF!</v>
      </c>
      <c r="R129" s="265" t="e">
        <f>[4]XUAN!#REF!</f>
        <v>#REF!</v>
      </c>
      <c r="S129" s="265" t="e">
        <f>[4]LIEN!#REF!</f>
        <v>#REF!</v>
      </c>
    </row>
    <row r="130" spans="1:19" ht="15.75" hidden="1" customHeight="1" x14ac:dyDescent="0.2">
      <c r="A130" s="27" t="s">
        <v>108</v>
      </c>
      <c r="B130" s="28" t="s">
        <v>112</v>
      </c>
      <c r="C130" s="42" t="s">
        <v>113</v>
      </c>
      <c r="D130" s="262" t="e">
        <f t="shared" si="1"/>
        <v>#REF!</v>
      </c>
      <c r="E130" s="174" t="e">
        <f>[4]DAI!#REF!</f>
        <v>#REF!</v>
      </c>
      <c r="F130" s="174" t="e">
        <f>[4]NAM!#REF!</f>
        <v>#REF!</v>
      </c>
      <c r="G130" s="174" t="e">
        <f>[4]NHAN!#REF!</f>
        <v>#REF!</v>
      </c>
      <c r="H130" s="174" t="e">
        <f>[4]LY!#REF!</f>
        <v>#REF!</v>
      </c>
      <c r="I130" s="174" t="e">
        <f>[4]DUC!#REF!</f>
        <v>#REF!</v>
      </c>
      <c r="J130" s="174" t="e">
        <f>[4]DONG!#REF!</f>
        <v>#REF!</v>
      </c>
      <c r="K130" s="174" t="e">
        <f>[4]HPHU!#REF!</f>
        <v>#REF!</v>
      </c>
      <c r="L130" s="174" t="e">
        <f>[4]BAC!#REF!</f>
        <v>#REF!</v>
      </c>
      <c r="M130" s="174" t="e">
        <f>[4]THANH!#REF!</f>
        <v>#REF!</v>
      </c>
      <c r="N130" s="174" t="e">
        <f>[4]MY!#REF!</f>
        <v>#REF!</v>
      </c>
      <c r="O130" s="174" t="e">
        <f>[4]HA!#REF!</f>
        <v>#REF!</v>
      </c>
      <c r="P130" s="174" t="e">
        <f>[4]PHUC!#REF!</f>
        <v>#REF!</v>
      </c>
      <c r="Q130" s="174" t="e">
        <f>[4]LAM!#REF!</f>
        <v>#REF!</v>
      </c>
      <c r="R130" s="174" t="e">
        <f>[4]XUAN!#REF!</f>
        <v>#REF!</v>
      </c>
      <c r="S130" s="174" t="e">
        <f>[4]LIEN!#REF!</f>
        <v>#REF!</v>
      </c>
    </row>
    <row r="131" spans="1:19" ht="15.75" hidden="1" customHeight="1" x14ac:dyDescent="0.2">
      <c r="A131" s="27" t="s">
        <v>111</v>
      </c>
      <c r="B131" s="28" t="s">
        <v>115</v>
      </c>
      <c r="C131" s="42" t="s">
        <v>116</v>
      </c>
      <c r="D131" s="262" t="e">
        <f t="shared" si="1"/>
        <v>#REF!</v>
      </c>
      <c r="E131" s="29" t="e">
        <f>[4]DAI!#REF!</f>
        <v>#REF!</v>
      </c>
      <c r="F131" s="29" t="e">
        <f>[4]NAM!#REF!</f>
        <v>#REF!</v>
      </c>
      <c r="G131" s="29" t="e">
        <f>[4]NHAN!#REF!</f>
        <v>#REF!</v>
      </c>
      <c r="H131" s="29" t="e">
        <f>[4]LY!#REF!</f>
        <v>#REF!</v>
      </c>
      <c r="I131" s="29" t="e">
        <f>[4]DUC!#REF!</f>
        <v>#REF!</v>
      </c>
      <c r="J131" s="29" t="e">
        <f>[4]DONG!#REF!</f>
        <v>#REF!</v>
      </c>
      <c r="K131" s="29" t="e">
        <f>[4]HPHU!#REF!</f>
        <v>#REF!</v>
      </c>
      <c r="L131" s="29" t="e">
        <f>[4]BAC!#REF!</f>
        <v>#REF!</v>
      </c>
      <c r="M131" s="29" t="e">
        <f>[4]THANH!#REF!</f>
        <v>#REF!</v>
      </c>
      <c r="N131" s="29" t="e">
        <f>[4]MY!#REF!</f>
        <v>#REF!</v>
      </c>
      <c r="O131" s="29" t="e">
        <f>[4]HA!#REF!</f>
        <v>#REF!</v>
      </c>
      <c r="P131" s="29" t="e">
        <f>[4]PHUC!#REF!</f>
        <v>#REF!</v>
      </c>
      <c r="Q131" s="29" t="e">
        <f>[4]LAM!#REF!</f>
        <v>#REF!</v>
      </c>
      <c r="R131" s="29" t="e">
        <f>[4]XUAN!#REF!</f>
        <v>#REF!</v>
      </c>
      <c r="S131" s="29" t="e">
        <f>[4]LIEN!#REF!</f>
        <v>#REF!</v>
      </c>
    </row>
    <row r="132" spans="1:19" ht="15.75" hidden="1" customHeight="1" x14ac:dyDescent="0.2">
      <c r="A132" s="266" t="s">
        <v>114</v>
      </c>
      <c r="B132" s="247" t="s">
        <v>118</v>
      </c>
      <c r="C132" s="248" t="s">
        <v>119</v>
      </c>
      <c r="D132" s="262" t="e">
        <f t="shared" si="1"/>
        <v>#REF!</v>
      </c>
      <c r="E132" s="267" t="e">
        <f>[4]DAI!#REF!</f>
        <v>#REF!</v>
      </c>
      <c r="F132" s="267" t="e">
        <f>[4]NAM!#REF!</f>
        <v>#REF!</v>
      </c>
      <c r="G132" s="267" t="e">
        <f>[4]NHAN!#REF!</f>
        <v>#REF!</v>
      </c>
      <c r="H132" s="267" t="e">
        <f>[4]LY!#REF!</f>
        <v>#REF!</v>
      </c>
      <c r="I132" s="267" t="e">
        <f>[4]DUC!#REF!</f>
        <v>#REF!</v>
      </c>
      <c r="J132" s="267" t="e">
        <f>[4]DONG!#REF!</f>
        <v>#REF!</v>
      </c>
      <c r="K132" s="267" t="e">
        <f>[4]HPHU!#REF!</f>
        <v>#REF!</v>
      </c>
      <c r="L132" s="267" t="e">
        <f>[4]BAC!#REF!</f>
        <v>#REF!</v>
      </c>
      <c r="M132" s="267" t="e">
        <f>[4]THANH!#REF!</f>
        <v>#REF!</v>
      </c>
      <c r="N132" s="267" t="e">
        <f>[4]MY!#REF!</f>
        <v>#REF!</v>
      </c>
      <c r="O132" s="267" t="e">
        <f>[4]HA!#REF!</f>
        <v>#REF!</v>
      </c>
      <c r="P132" s="267" t="e">
        <f>[4]PHUC!#REF!</f>
        <v>#REF!</v>
      </c>
      <c r="Q132" s="267" t="e">
        <f>[4]LAM!#REF!</f>
        <v>#REF!</v>
      </c>
      <c r="R132" s="267" t="e">
        <f>[4]XUAN!#REF!</f>
        <v>#REF!</v>
      </c>
      <c r="S132" s="267" t="e">
        <f>[4]LIEN!#REF!</f>
        <v>#REF!</v>
      </c>
    </row>
    <row r="133" spans="1:19" ht="15.75" hidden="1" customHeight="1" x14ac:dyDescent="0.25">
      <c r="A133" s="27" t="s">
        <v>117</v>
      </c>
      <c r="B133" s="28" t="s">
        <v>121</v>
      </c>
      <c r="C133" s="42" t="s">
        <v>122</v>
      </c>
      <c r="D133" s="262" t="e">
        <f t="shared" si="1"/>
        <v>#REF!</v>
      </c>
      <c r="E133" s="268" t="e">
        <f>[4]DAI!#REF!</f>
        <v>#REF!</v>
      </c>
      <c r="F133" s="268" t="e">
        <f>[4]NAM!#REF!</f>
        <v>#REF!</v>
      </c>
      <c r="G133" s="268" t="e">
        <f>[4]NHAN!#REF!</f>
        <v>#REF!</v>
      </c>
      <c r="H133" s="268" t="e">
        <f>[4]LY!#REF!</f>
        <v>#REF!</v>
      </c>
      <c r="I133" s="268" t="e">
        <f>[4]DUC!#REF!</f>
        <v>#REF!</v>
      </c>
      <c r="J133" s="268" t="e">
        <f>[4]DONG!#REF!</f>
        <v>#REF!</v>
      </c>
      <c r="K133" s="268" t="e">
        <f>[4]HPHU!#REF!</f>
        <v>#REF!</v>
      </c>
      <c r="L133" s="268" t="e">
        <f>[4]BAC!#REF!</f>
        <v>#REF!</v>
      </c>
      <c r="M133" s="268" t="e">
        <f>[4]THANH!#REF!</f>
        <v>#REF!</v>
      </c>
      <c r="N133" s="268" t="e">
        <f>[4]MY!#REF!</f>
        <v>#REF!</v>
      </c>
      <c r="O133" s="268" t="e">
        <f>[4]HA!#REF!</f>
        <v>#REF!</v>
      </c>
      <c r="P133" s="268" t="e">
        <f>[4]PHUC!#REF!</f>
        <v>#REF!</v>
      </c>
      <c r="Q133" s="268" t="e">
        <f>[4]LAM!#REF!</f>
        <v>#REF!</v>
      </c>
      <c r="R133" s="268" t="e">
        <f>[4]XUAN!#REF!</f>
        <v>#REF!</v>
      </c>
      <c r="S133" s="268" t="e">
        <f>[4]LIEN!#REF!</f>
        <v>#REF!</v>
      </c>
    </row>
    <row r="134" spans="1:19" ht="15.75" hidden="1" customHeight="1" x14ac:dyDescent="0.25">
      <c r="A134" s="269" t="s">
        <v>120</v>
      </c>
      <c r="B134" s="250" t="s">
        <v>124</v>
      </c>
      <c r="C134" s="251" t="s">
        <v>125</v>
      </c>
      <c r="D134" s="270" t="e">
        <f t="shared" si="1"/>
        <v>#REF!</v>
      </c>
      <c r="E134" s="271" t="e">
        <f>[4]DAI!#REF!</f>
        <v>#REF!</v>
      </c>
      <c r="F134" s="271" t="e">
        <f>[4]NAM!#REF!</f>
        <v>#REF!</v>
      </c>
      <c r="G134" s="271" t="e">
        <f>[4]NHAN!#REF!</f>
        <v>#REF!</v>
      </c>
      <c r="H134" s="271" t="e">
        <f>[4]LY!#REF!</f>
        <v>#REF!</v>
      </c>
      <c r="I134" s="271" t="e">
        <f>[4]DUC!#REF!</f>
        <v>#REF!</v>
      </c>
      <c r="J134" s="271" t="e">
        <f>[4]DONG!#REF!</f>
        <v>#REF!</v>
      </c>
      <c r="K134" s="271" t="e">
        <f>[4]HPHU!#REF!</f>
        <v>#REF!</v>
      </c>
      <c r="L134" s="271" t="e">
        <f>[4]BAC!#REF!</f>
        <v>#REF!</v>
      </c>
      <c r="M134" s="271" t="e">
        <f>[4]THANH!#REF!</f>
        <v>#REF!</v>
      </c>
      <c r="N134" s="271" t="e">
        <f>[4]MY!#REF!</f>
        <v>#REF!</v>
      </c>
      <c r="O134" s="271" t="e">
        <f>[4]HA!#REF!</f>
        <v>#REF!</v>
      </c>
      <c r="P134" s="271" t="e">
        <f>[4]PHUC!#REF!</f>
        <v>#REF!</v>
      </c>
      <c r="Q134" s="271" t="e">
        <f>[4]LAM!#REF!</f>
        <v>#REF!</v>
      </c>
      <c r="R134" s="271" t="e">
        <f>[4]XUAN!#REF!</f>
        <v>#REF!</v>
      </c>
      <c r="S134" s="271" t="e">
        <f>[4]LIEN!#REF!</f>
        <v>#REF!</v>
      </c>
    </row>
    <row r="135" spans="1:19" ht="15.75" hidden="1" customHeight="1" x14ac:dyDescent="0.25">
      <c r="A135" s="223" t="s">
        <v>268</v>
      </c>
      <c r="B135" s="224"/>
      <c r="C135" s="225"/>
      <c r="D135" s="225"/>
      <c r="E135" s="225"/>
      <c r="F135" s="225"/>
      <c r="G135" s="225"/>
      <c r="H135" s="224"/>
      <c r="I135" s="224"/>
      <c r="J135" s="224"/>
      <c r="K135" s="224"/>
      <c r="L135" s="224"/>
      <c r="M135" s="224"/>
      <c r="N135" s="224"/>
      <c r="O135" s="224"/>
      <c r="P135" s="224"/>
      <c r="Q135" s="224"/>
      <c r="R135" s="224"/>
      <c r="S135" s="224"/>
    </row>
    <row r="136" spans="1:19" ht="31.5" hidden="1" customHeight="1" x14ac:dyDescent="0.25">
      <c r="A136" s="254" t="s">
        <v>269</v>
      </c>
      <c r="B136" s="7"/>
      <c r="C136" s="7"/>
      <c r="D136" s="7"/>
      <c r="E136" s="7"/>
      <c r="F136" s="7"/>
      <c r="G136" s="7"/>
      <c r="H136" s="7"/>
      <c r="I136" s="255"/>
      <c r="J136" s="255"/>
      <c r="K136" s="255"/>
      <c r="L136" s="255"/>
      <c r="M136" s="255"/>
      <c r="N136" s="255"/>
      <c r="O136" s="255"/>
      <c r="P136" s="255"/>
      <c r="Q136" s="255"/>
      <c r="R136" s="255"/>
      <c r="S136" s="256"/>
    </row>
    <row r="137" spans="1:19" ht="15.75" hidden="1" customHeight="1" x14ac:dyDescent="0.25">
      <c r="A137" s="227" t="s">
        <v>247</v>
      </c>
      <c r="B137" s="228"/>
      <c r="C137" s="228"/>
      <c r="D137" s="229"/>
      <c r="E137" s="229"/>
      <c r="F137" s="230"/>
      <c r="G137" s="224"/>
      <c r="H137" s="231"/>
      <c r="I137" s="224"/>
      <c r="J137" s="224"/>
      <c r="K137" s="224"/>
      <c r="L137" s="224"/>
      <c r="M137" s="224"/>
      <c r="N137" s="224"/>
      <c r="O137" s="224"/>
      <c r="P137" s="232"/>
      <c r="Q137" s="256"/>
      <c r="R137" s="256"/>
      <c r="S137" s="232" t="s">
        <v>2</v>
      </c>
    </row>
    <row r="138" spans="1:19" ht="15.75" hidden="1" customHeight="1" x14ac:dyDescent="0.25">
      <c r="A138" s="939" t="s">
        <v>3</v>
      </c>
      <c r="B138" s="941" t="s">
        <v>237</v>
      </c>
      <c r="C138" s="941" t="s">
        <v>5</v>
      </c>
      <c r="D138" s="938" t="s">
        <v>248</v>
      </c>
      <c r="E138" s="257" t="s">
        <v>238</v>
      </c>
      <c r="F138" s="257"/>
      <c r="G138" s="257"/>
      <c r="H138" s="257"/>
      <c r="I138" s="258"/>
      <c r="J138" s="258"/>
      <c r="K138" s="258"/>
      <c r="L138" s="258"/>
      <c r="M138" s="258"/>
      <c r="N138" s="258"/>
      <c r="O138" s="258"/>
      <c r="P138" s="258"/>
      <c r="Q138" s="258"/>
      <c r="R138" s="259"/>
      <c r="S138" s="258"/>
    </row>
    <row r="139" spans="1:19" ht="47.25" hidden="1" customHeight="1" x14ac:dyDescent="0.2">
      <c r="A139" s="940"/>
      <c r="B139" s="941"/>
      <c r="C139" s="941"/>
      <c r="D139" s="938"/>
      <c r="E139" s="260" t="s">
        <v>249</v>
      </c>
      <c r="F139" s="260" t="s">
        <v>250</v>
      </c>
      <c r="G139" s="260" t="s">
        <v>251</v>
      </c>
      <c r="H139" s="260" t="s">
        <v>252</v>
      </c>
      <c r="I139" s="260" t="s">
        <v>253</v>
      </c>
      <c r="J139" s="260" t="s">
        <v>254</v>
      </c>
      <c r="K139" s="260" t="s">
        <v>255</v>
      </c>
      <c r="L139" s="260" t="s">
        <v>256</v>
      </c>
      <c r="M139" s="260" t="s">
        <v>257</v>
      </c>
      <c r="N139" s="260" t="s">
        <v>258</v>
      </c>
      <c r="O139" s="260" t="s">
        <v>259</v>
      </c>
      <c r="P139" s="260" t="s">
        <v>260</v>
      </c>
      <c r="Q139" s="260" t="s">
        <v>261</v>
      </c>
      <c r="R139" s="260" t="s">
        <v>262</v>
      </c>
      <c r="S139" s="260" t="s">
        <v>263</v>
      </c>
    </row>
    <row r="140" spans="1:19" ht="25.5" hidden="1" customHeight="1" x14ac:dyDescent="0.2">
      <c r="A140" s="235" t="s">
        <v>239</v>
      </c>
      <c r="B140" s="235" t="s">
        <v>240</v>
      </c>
      <c r="C140" s="235" t="s">
        <v>241</v>
      </c>
      <c r="D140" s="236" t="s">
        <v>264</v>
      </c>
      <c r="E140" s="237" t="s">
        <v>242</v>
      </c>
      <c r="F140" s="238" t="s">
        <v>243</v>
      </c>
      <c r="G140" s="239" t="s">
        <v>244</v>
      </c>
      <c r="H140" s="240">
        <v>-8</v>
      </c>
      <c r="I140" s="240">
        <v>-9</v>
      </c>
      <c r="J140" s="240">
        <v>-10</v>
      </c>
      <c r="K140" s="240">
        <v>-11</v>
      </c>
      <c r="L140" s="240">
        <v>-12</v>
      </c>
      <c r="M140" s="240">
        <v>-13</v>
      </c>
      <c r="N140" s="240">
        <v>-15</v>
      </c>
      <c r="O140" s="240">
        <v>-16</v>
      </c>
      <c r="P140" s="240">
        <v>-17</v>
      </c>
      <c r="Q140" s="240">
        <v>-18</v>
      </c>
      <c r="R140" s="240">
        <v>-19</v>
      </c>
      <c r="S140" s="240">
        <v>-20</v>
      </c>
    </row>
    <row r="141" spans="1:19" ht="15.75" hidden="1" customHeight="1" x14ac:dyDescent="0.2">
      <c r="A141" s="20">
        <v>1</v>
      </c>
      <c r="B141" s="21" t="s">
        <v>10</v>
      </c>
      <c r="C141" s="22" t="s">
        <v>11</v>
      </c>
      <c r="D141" s="261" t="e">
        <f t="shared" ref="D141:D178" si="2">SUM(E141:S141)</f>
        <v>#REF!</v>
      </c>
      <c r="E141" s="22" t="e">
        <f>[4]DAI!#REF!</f>
        <v>#REF!</v>
      </c>
      <c r="F141" s="22" t="e">
        <f>[4]NAM!#REF!</f>
        <v>#REF!</v>
      </c>
      <c r="G141" s="22" t="e">
        <f>[4]NHAN!#REF!</f>
        <v>#REF!</v>
      </c>
      <c r="H141" s="22" t="e">
        <f>[4]LY!#REF!</f>
        <v>#REF!</v>
      </c>
      <c r="I141" s="22" t="e">
        <f>[4]DUC!#REF!</f>
        <v>#REF!</v>
      </c>
      <c r="J141" s="22" t="e">
        <f>[4]DONG!#REF!</f>
        <v>#REF!</v>
      </c>
      <c r="K141" s="22" t="e">
        <f>[4]HPHU!#REF!</f>
        <v>#REF!</v>
      </c>
      <c r="L141" s="22" t="e">
        <f>[4]BAC!#REF!</f>
        <v>#REF!</v>
      </c>
      <c r="M141" s="22" t="e">
        <f>[4]THANH!#REF!</f>
        <v>#REF!</v>
      </c>
      <c r="N141" s="22" t="e">
        <f>[4]MY!#REF!</f>
        <v>#REF!</v>
      </c>
      <c r="O141" s="22" t="e">
        <f>[4]HA!#REF!</f>
        <v>#REF!</v>
      </c>
      <c r="P141" s="22" t="e">
        <f>[4]PHUC!#REF!</f>
        <v>#REF!</v>
      </c>
      <c r="Q141" s="22" t="e">
        <f>[4]LAM!#REF!</f>
        <v>#REF!</v>
      </c>
      <c r="R141" s="22" t="e">
        <f>[4]XUAN!#REF!</f>
        <v>#REF!</v>
      </c>
      <c r="S141" s="22" t="e">
        <f>[4]LIEN!#REF!</f>
        <v>#REF!</v>
      </c>
    </row>
    <row r="142" spans="1:19" ht="15.75" hidden="1" customHeight="1" x14ac:dyDescent="0.2">
      <c r="A142" s="27" t="s">
        <v>12</v>
      </c>
      <c r="B142" s="28" t="s">
        <v>13</v>
      </c>
      <c r="C142" s="29" t="s">
        <v>265</v>
      </c>
      <c r="D142" s="262" t="e">
        <f t="shared" si="2"/>
        <v>#REF!</v>
      </c>
      <c r="E142" s="29" t="e">
        <f>[4]DAI!#REF!</f>
        <v>#REF!</v>
      </c>
      <c r="F142" s="29" t="e">
        <f>[4]NAM!#REF!</f>
        <v>#REF!</v>
      </c>
      <c r="G142" s="29" t="e">
        <f>[4]NHAN!#REF!</f>
        <v>#REF!</v>
      </c>
      <c r="H142" s="29" t="e">
        <f>[4]LY!#REF!</f>
        <v>#REF!</v>
      </c>
      <c r="I142" s="29" t="e">
        <f>[4]DUC!#REF!</f>
        <v>#REF!</v>
      </c>
      <c r="J142" s="29" t="e">
        <f>[4]DONG!#REF!</f>
        <v>#REF!</v>
      </c>
      <c r="K142" s="29" t="e">
        <f>[4]HPHU!#REF!</f>
        <v>#REF!</v>
      </c>
      <c r="L142" s="29" t="e">
        <f>[4]BAC!#REF!</f>
        <v>#REF!</v>
      </c>
      <c r="M142" s="29" t="e">
        <f>[4]THANH!#REF!</f>
        <v>#REF!</v>
      </c>
      <c r="N142" s="29" t="e">
        <f>[4]MY!#REF!</f>
        <v>#REF!</v>
      </c>
      <c r="O142" s="29" t="e">
        <f>[4]HA!#REF!</f>
        <v>#REF!</v>
      </c>
      <c r="P142" s="29" t="e">
        <f>[4]PHUC!#REF!</f>
        <v>#REF!</v>
      </c>
      <c r="Q142" s="29" t="e">
        <f>[4]LAM!#REF!</f>
        <v>#REF!</v>
      </c>
      <c r="R142" s="29" t="e">
        <f>[4]XUAN!#REF!</f>
        <v>#REF!</v>
      </c>
      <c r="S142" s="29" t="e">
        <f>[4]LIEN!#REF!</f>
        <v>#REF!</v>
      </c>
    </row>
    <row r="143" spans="1:19" ht="15.75" hidden="1" customHeight="1" x14ac:dyDescent="0.2">
      <c r="A143" s="27"/>
      <c r="B143" s="34" t="s">
        <v>15</v>
      </c>
      <c r="C143" s="29" t="s">
        <v>16</v>
      </c>
      <c r="D143" s="262" t="e">
        <f t="shared" si="2"/>
        <v>#REF!</v>
      </c>
      <c r="E143" s="29" t="e">
        <f>[4]DAI!#REF!</f>
        <v>#REF!</v>
      </c>
      <c r="F143" s="29" t="e">
        <f>[4]NAM!#REF!</f>
        <v>#REF!</v>
      </c>
      <c r="G143" s="29" t="e">
        <f>[4]NHAN!#REF!</f>
        <v>#REF!</v>
      </c>
      <c r="H143" s="29" t="e">
        <f>[4]LY!#REF!</f>
        <v>#REF!</v>
      </c>
      <c r="I143" s="29" t="e">
        <f>[4]DUC!#REF!</f>
        <v>#REF!</v>
      </c>
      <c r="J143" s="29" t="e">
        <f>[4]DONG!#REF!</f>
        <v>#REF!</v>
      </c>
      <c r="K143" s="29" t="e">
        <f>[4]HPHU!#REF!</f>
        <v>#REF!</v>
      </c>
      <c r="L143" s="29" t="e">
        <f>[4]BAC!#REF!</f>
        <v>#REF!</v>
      </c>
      <c r="M143" s="29" t="e">
        <f>[4]THANH!#REF!</f>
        <v>#REF!</v>
      </c>
      <c r="N143" s="29" t="e">
        <f>[4]MY!#REF!</f>
        <v>#REF!</v>
      </c>
      <c r="O143" s="29" t="e">
        <f>[4]HA!#REF!</f>
        <v>#REF!</v>
      </c>
      <c r="P143" s="29" t="e">
        <f>[4]PHUC!#REF!</f>
        <v>#REF!</v>
      </c>
      <c r="Q143" s="29" t="e">
        <f>[4]LAM!#REF!</f>
        <v>#REF!</v>
      </c>
      <c r="R143" s="29" t="e">
        <f>[4]XUAN!#REF!</f>
        <v>#REF!</v>
      </c>
      <c r="S143" s="29" t="e">
        <f>[4]LIEN!#REF!</f>
        <v>#REF!</v>
      </c>
    </row>
    <row r="144" spans="1:19" ht="15.75" hidden="1" customHeight="1" x14ac:dyDescent="0.2">
      <c r="A144" s="27" t="s">
        <v>17</v>
      </c>
      <c r="B144" s="28" t="s">
        <v>18</v>
      </c>
      <c r="C144" s="29" t="s">
        <v>19</v>
      </c>
      <c r="D144" s="262" t="e">
        <f t="shared" si="2"/>
        <v>#REF!</v>
      </c>
      <c r="E144" s="29" t="e">
        <f>[4]DAI!#REF!</f>
        <v>#REF!</v>
      </c>
      <c r="F144" s="29" t="e">
        <f>[4]NAM!#REF!</f>
        <v>#REF!</v>
      </c>
      <c r="G144" s="29" t="e">
        <f>[4]NHAN!#REF!</f>
        <v>#REF!</v>
      </c>
      <c r="H144" s="29" t="e">
        <f>[4]LY!#REF!</f>
        <v>#REF!</v>
      </c>
      <c r="I144" s="29" t="e">
        <f>[4]DUC!#REF!</f>
        <v>#REF!</v>
      </c>
      <c r="J144" s="29" t="e">
        <f>[4]DONG!#REF!</f>
        <v>#REF!</v>
      </c>
      <c r="K144" s="29" t="e">
        <f>[4]HPHU!#REF!</f>
        <v>#REF!</v>
      </c>
      <c r="L144" s="29" t="e">
        <f>[4]BAC!#REF!</f>
        <v>#REF!</v>
      </c>
      <c r="M144" s="29" t="e">
        <f>[4]THANH!#REF!</f>
        <v>#REF!</v>
      </c>
      <c r="N144" s="29" t="e">
        <f>[4]MY!#REF!</f>
        <v>#REF!</v>
      </c>
      <c r="O144" s="29" t="e">
        <f>[4]HA!#REF!</f>
        <v>#REF!</v>
      </c>
      <c r="P144" s="29" t="e">
        <f>[4]PHUC!#REF!</f>
        <v>#REF!</v>
      </c>
      <c r="Q144" s="29" t="e">
        <f>[4]LAM!#REF!</f>
        <v>#REF!</v>
      </c>
      <c r="R144" s="29" t="e">
        <f>[4]XUAN!#REF!</f>
        <v>#REF!</v>
      </c>
      <c r="S144" s="29" t="e">
        <f>[4]LIEN!#REF!</f>
        <v>#REF!</v>
      </c>
    </row>
    <row r="145" spans="1:19" ht="15.75" hidden="1" customHeight="1" x14ac:dyDescent="0.2">
      <c r="A145" s="27" t="s">
        <v>20</v>
      </c>
      <c r="B145" s="28" t="s">
        <v>21</v>
      </c>
      <c r="C145" s="29" t="s">
        <v>22</v>
      </c>
      <c r="D145" s="262" t="e">
        <f t="shared" si="2"/>
        <v>#REF!</v>
      </c>
      <c r="E145" s="29" t="e">
        <f>[4]DAI!#REF!</f>
        <v>#REF!</v>
      </c>
      <c r="F145" s="29" t="e">
        <f>[4]NAM!#REF!</f>
        <v>#REF!</v>
      </c>
      <c r="G145" s="29" t="e">
        <f>[4]NHAN!#REF!</f>
        <v>#REF!</v>
      </c>
      <c r="H145" s="29" t="e">
        <f>[4]LY!#REF!</f>
        <v>#REF!</v>
      </c>
      <c r="I145" s="29" t="e">
        <f>[4]DUC!#REF!</f>
        <v>#REF!</v>
      </c>
      <c r="J145" s="29" t="e">
        <f>[4]DONG!#REF!</f>
        <v>#REF!</v>
      </c>
      <c r="K145" s="29" t="e">
        <f>[4]HPHU!#REF!</f>
        <v>#REF!</v>
      </c>
      <c r="L145" s="29" t="e">
        <f>[4]BAC!#REF!</f>
        <v>#REF!</v>
      </c>
      <c r="M145" s="29" t="e">
        <f>[4]THANH!#REF!</f>
        <v>#REF!</v>
      </c>
      <c r="N145" s="29" t="e">
        <f>[4]MY!#REF!</f>
        <v>#REF!</v>
      </c>
      <c r="O145" s="29" t="e">
        <f>[4]HA!#REF!</f>
        <v>#REF!</v>
      </c>
      <c r="P145" s="29" t="e">
        <f>[4]PHUC!#REF!</f>
        <v>#REF!</v>
      </c>
      <c r="Q145" s="29" t="e">
        <f>[4]LAM!#REF!</f>
        <v>#REF!</v>
      </c>
      <c r="R145" s="29" t="e">
        <f>[4]XUAN!#REF!</f>
        <v>#REF!</v>
      </c>
      <c r="S145" s="29" t="e">
        <f>[4]LIEN!#REF!</f>
        <v>#REF!</v>
      </c>
    </row>
    <row r="146" spans="1:19" ht="15.75" hidden="1" customHeight="1" x14ac:dyDescent="0.2">
      <c r="A146" s="27" t="s">
        <v>23</v>
      </c>
      <c r="B146" s="28" t="s">
        <v>24</v>
      </c>
      <c r="C146" s="29" t="s">
        <v>25</v>
      </c>
      <c r="D146" s="262" t="e">
        <f t="shared" si="2"/>
        <v>#REF!</v>
      </c>
      <c r="E146" s="29" t="e">
        <f>[4]DAI!#REF!</f>
        <v>#REF!</v>
      </c>
      <c r="F146" s="29" t="e">
        <f>[4]NAM!#REF!</f>
        <v>#REF!</v>
      </c>
      <c r="G146" s="29" t="e">
        <f>[4]NHAN!#REF!</f>
        <v>#REF!</v>
      </c>
      <c r="H146" s="29" t="e">
        <f>[4]LY!#REF!</f>
        <v>#REF!</v>
      </c>
      <c r="I146" s="29" t="e">
        <f>[4]DUC!#REF!</f>
        <v>#REF!</v>
      </c>
      <c r="J146" s="29" t="e">
        <f>[4]DONG!#REF!</f>
        <v>#REF!</v>
      </c>
      <c r="K146" s="29" t="e">
        <f>[4]HPHU!#REF!</f>
        <v>#REF!</v>
      </c>
      <c r="L146" s="29" t="e">
        <f>[4]BAC!#REF!</f>
        <v>#REF!</v>
      </c>
      <c r="M146" s="29" t="e">
        <f>[4]THANH!#REF!</f>
        <v>#REF!</v>
      </c>
      <c r="N146" s="29" t="e">
        <f>[4]MY!#REF!</f>
        <v>#REF!</v>
      </c>
      <c r="O146" s="29" t="e">
        <f>[4]HA!#REF!</f>
        <v>#REF!</v>
      </c>
      <c r="P146" s="29" t="e">
        <f>[4]PHUC!#REF!</f>
        <v>#REF!</v>
      </c>
      <c r="Q146" s="29" t="e">
        <f>[4]LAM!#REF!</f>
        <v>#REF!</v>
      </c>
      <c r="R146" s="29" t="e">
        <f>[4]XUAN!#REF!</f>
        <v>#REF!</v>
      </c>
      <c r="S146" s="29" t="e">
        <f>[4]LIEN!#REF!</f>
        <v>#REF!</v>
      </c>
    </row>
    <row r="147" spans="1:19" ht="15.75" hidden="1" customHeight="1" x14ac:dyDescent="0.2">
      <c r="A147" s="27" t="s">
        <v>26</v>
      </c>
      <c r="B147" s="28" t="s">
        <v>27</v>
      </c>
      <c r="C147" s="29" t="s">
        <v>28</v>
      </c>
      <c r="D147" s="262" t="e">
        <f t="shared" si="2"/>
        <v>#REF!</v>
      </c>
      <c r="E147" s="29" t="e">
        <f>[4]DAI!#REF!</f>
        <v>#REF!</v>
      </c>
      <c r="F147" s="29" t="e">
        <f>[4]NAM!#REF!</f>
        <v>#REF!</v>
      </c>
      <c r="G147" s="29" t="e">
        <f>[4]NHAN!#REF!</f>
        <v>#REF!</v>
      </c>
      <c r="H147" s="29" t="e">
        <f>[4]LY!#REF!</f>
        <v>#REF!</v>
      </c>
      <c r="I147" s="29" t="e">
        <f>[4]DUC!#REF!</f>
        <v>#REF!</v>
      </c>
      <c r="J147" s="29" t="e">
        <f>[4]DONG!#REF!</f>
        <v>#REF!</v>
      </c>
      <c r="K147" s="29" t="e">
        <f>[4]HPHU!#REF!</f>
        <v>#REF!</v>
      </c>
      <c r="L147" s="29" t="e">
        <f>[4]BAC!#REF!</f>
        <v>#REF!</v>
      </c>
      <c r="M147" s="29" t="e">
        <f>[4]THANH!#REF!</f>
        <v>#REF!</v>
      </c>
      <c r="N147" s="29" t="e">
        <f>[4]MY!#REF!</f>
        <v>#REF!</v>
      </c>
      <c r="O147" s="29" t="e">
        <f>[4]HA!#REF!</f>
        <v>#REF!</v>
      </c>
      <c r="P147" s="29" t="e">
        <f>[4]PHUC!#REF!</f>
        <v>#REF!</v>
      </c>
      <c r="Q147" s="29" t="e">
        <f>[4]LAM!#REF!</f>
        <v>#REF!</v>
      </c>
      <c r="R147" s="29" t="e">
        <f>[4]XUAN!#REF!</f>
        <v>#REF!</v>
      </c>
      <c r="S147" s="29" t="e">
        <f>[4]LIEN!#REF!</f>
        <v>#REF!</v>
      </c>
    </row>
    <row r="148" spans="1:19" ht="15.75" hidden="1" customHeight="1" x14ac:dyDescent="0.2">
      <c r="A148" s="27" t="s">
        <v>29</v>
      </c>
      <c r="B148" s="28" t="s">
        <v>30</v>
      </c>
      <c r="C148" s="29" t="s">
        <v>31</v>
      </c>
      <c r="D148" s="262" t="e">
        <f t="shared" si="2"/>
        <v>#REF!</v>
      </c>
      <c r="E148" s="29" t="e">
        <f>[4]DAI!#REF!</f>
        <v>#REF!</v>
      </c>
      <c r="F148" s="29" t="e">
        <f>[4]NAM!#REF!</f>
        <v>#REF!</v>
      </c>
      <c r="G148" s="29" t="e">
        <f>[4]NHAN!#REF!</f>
        <v>#REF!</v>
      </c>
      <c r="H148" s="29" t="e">
        <f>[4]LY!#REF!</f>
        <v>#REF!</v>
      </c>
      <c r="I148" s="29" t="e">
        <f>[4]DUC!#REF!</f>
        <v>#REF!</v>
      </c>
      <c r="J148" s="29" t="e">
        <f>[4]DONG!#REF!</f>
        <v>#REF!</v>
      </c>
      <c r="K148" s="29" t="e">
        <f>[4]HPHU!#REF!</f>
        <v>#REF!</v>
      </c>
      <c r="L148" s="29" t="e">
        <f>[4]BAC!#REF!</f>
        <v>#REF!</v>
      </c>
      <c r="M148" s="29" t="e">
        <f>[4]THANH!#REF!</f>
        <v>#REF!</v>
      </c>
      <c r="N148" s="29" t="e">
        <f>[4]MY!#REF!</f>
        <v>#REF!</v>
      </c>
      <c r="O148" s="29" t="e">
        <f>[4]HA!#REF!</f>
        <v>#REF!</v>
      </c>
      <c r="P148" s="29" t="e">
        <f>[4]PHUC!#REF!</f>
        <v>#REF!</v>
      </c>
      <c r="Q148" s="29" t="e">
        <f>[4]LAM!#REF!</f>
        <v>#REF!</v>
      </c>
      <c r="R148" s="29" t="e">
        <f>[4]XUAN!#REF!</f>
        <v>#REF!</v>
      </c>
      <c r="S148" s="29" t="e">
        <f>[4]LIEN!#REF!</f>
        <v>#REF!</v>
      </c>
    </row>
    <row r="149" spans="1:19" ht="15.75" hidden="1" customHeight="1" x14ac:dyDescent="0.2">
      <c r="A149" s="27" t="s">
        <v>32</v>
      </c>
      <c r="B149" s="28" t="s">
        <v>33</v>
      </c>
      <c r="C149" s="29" t="s">
        <v>34</v>
      </c>
      <c r="D149" s="262" t="e">
        <f t="shared" si="2"/>
        <v>#REF!</v>
      </c>
      <c r="E149" s="29" t="e">
        <f>[4]DAI!#REF!</f>
        <v>#REF!</v>
      </c>
      <c r="F149" s="29" t="e">
        <f>[4]NAM!#REF!</f>
        <v>#REF!</v>
      </c>
      <c r="G149" s="29" t="e">
        <f>[4]NHAN!#REF!</f>
        <v>#REF!</v>
      </c>
      <c r="H149" s="29" t="e">
        <f>[4]LY!#REF!</f>
        <v>#REF!</v>
      </c>
      <c r="I149" s="29" t="e">
        <f>[4]DUC!#REF!</f>
        <v>#REF!</v>
      </c>
      <c r="J149" s="29" t="e">
        <f>[4]DONG!#REF!</f>
        <v>#REF!</v>
      </c>
      <c r="K149" s="29" t="e">
        <f>[4]HPHU!#REF!</f>
        <v>#REF!</v>
      </c>
      <c r="L149" s="29" t="e">
        <f>[4]BAC!#REF!</f>
        <v>#REF!</v>
      </c>
      <c r="M149" s="29" t="e">
        <f>[4]THANH!#REF!</f>
        <v>#REF!</v>
      </c>
      <c r="N149" s="29" t="e">
        <f>[4]MY!#REF!</f>
        <v>#REF!</v>
      </c>
      <c r="O149" s="29" t="e">
        <f>[4]HA!#REF!</f>
        <v>#REF!</v>
      </c>
      <c r="P149" s="29" t="e">
        <f>[4]PHUC!#REF!</f>
        <v>#REF!</v>
      </c>
      <c r="Q149" s="29" t="e">
        <f>[4]LAM!#REF!</f>
        <v>#REF!</v>
      </c>
      <c r="R149" s="29" t="e">
        <f>[4]XUAN!#REF!</f>
        <v>#REF!</v>
      </c>
      <c r="S149" s="29" t="e">
        <f>[4]LIEN!#REF!</f>
        <v>#REF!</v>
      </c>
    </row>
    <row r="150" spans="1:19" ht="15.75" hidden="1" customHeight="1" x14ac:dyDescent="0.2">
      <c r="A150" s="27" t="s">
        <v>35</v>
      </c>
      <c r="B150" s="28" t="s">
        <v>36</v>
      </c>
      <c r="C150" s="29" t="s">
        <v>37</v>
      </c>
      <c r="D150" s="262" t="e">
        <f t="shared" si="2"/>
        <v>#REF!</v>
      </c>
      <c r="E150" s="29" t="e">
        <f>[4]DAI!#REF!</f>
        <v>#REF!</v>
      </c>
      <c r="F150" s="29" t="e">
        <f>[4]NAM!#REF!</f>
        <v>#REF!</v>
      </c>
      <c r="G150" s="29" t="e">
        <f>[4]NHAN!#REF!</f>
        <v>#REF!</v>
      </c>
      <c r="H150" s="29" t="e">
        <f>[4]LY!#REF!</f>
        <v>#REF!</v>
      </c>
      <c r="I150" s="29" t="e">
        <f>[4]DUC!#REF!</f>
        <v>#REF!</v>
      </c>
      <c r="J150" s="29" t="e">
        <f>[4]DONG!#REF!</f>
        <v>#REF!</v>
      </c>
      <c r="K150" s="29" t="e">
        <f>[4]HPHU!#REF!</f>
        <v>#REF!</v>
      </c>
      <c r="L150" s="29" t="e">
        <f>[4]BAC!#REF!</f>
        <v>#REF!</v>
      </c>
      <c r="M150" s="29" t="e">
        <f>[4]THANH!#REF!</f>
        <v>#REF!</v>
      </c>
      <c r="N150" s="29" t="e">
        <f>[4]MY!#REF!</f>
        <v>#REF!</v>
      </c>
      <c r="O150" s="29" t="e">
        <f>[4]HA!#REF!</f>
        <v>#REF!</v>
      </c>
      <c r="P150" s="29" t="e">
        <f>[4]PHUC!#REF!</f>
        <v>#REF!</v>
      </c>
      <c r="Q150" s="29" t="e">
        <f>[4]LAM!#REF!</f>
        <v>#REF!</v>
      </c>
      <c r="R150" s="29" t="e">
        <f>[4]XUAN!#REF!</f>
        <v>#REF!</v>
      </c>
      <c r="S150" s="29" t="e">
        <f>[4]LIEN!#REF!</f>
        <v>#REF!</v>
      </c>
    </row>
    <row r="151" spans="1:19" ht="15.75" hidden="1" customHeight="1" x14ac:dyDescent="0.2">
      <c r="A151" s="27" t="s">
        <v>38</v>
      </c>
      <c r="B151" s="28" t="s">
        <v>39</v>
      </c>
      <c r="C151" s="29" t="s">
        <v>40</v>
      </c>
      <c r="D151" s="262" t="e">
        <f t="shared" si="2"/>
        <v>#REF!</v>
      </c>
      <c r="E151" s="29" t="e">
        <f>[4]DAI!#REF!</f>
        <v>#REF!</v>
      </c>
      <c r="F151" s="29" t="e">
        <f>[4]NAM!#REF!</f>
        <v>#REF!</v>
      </c>
      <c r="G151" s="29" t="e">
        <f>[4]NHAN!#REF!</f>
        <v>#REF!</v>
      </c>
      <c r="H151" s="29" t="e">
        <f>[4]LY!#REF!</f>
        <v>#REF!</v>
      </c>
      <c r="I151" s="29" t="e">
        <f>[4]DUC!#REF!</f>
        <v>#REF!</v>
      </c>
      <c r="J151" s="29" t="e">
        <f>[4]DONG!#REF!</f>
        <v>#REF!</v>
      </c>
      <c r="K151" s="29" t="e">
        <f>[4]HPHU!#REF!</f>
        <v>#REF!</v>
      </c>
      <c r="L151" s="29" t="e">
        <f>[4]BAC!#REF!</f>
        <v>#REF!</v>
      </c>
      <c r="M151" s="29" t="e">
        <f>[4]THANH!#REF!</f>
        <v>#REF!</v>
      </c>
      <c r="N151" s="29" t="e">
        <f>[4]MY!#REF!</f>
        <v>#REF!</v>
      </c>
      <c r="O151" s="29" t="e">
        <f>[4]HA!#REF!</f>
        <v>#REF!</v>
      </c>
      <c r="P151" s="29" t="e">
        <f>[4]PHUC!#REF!</f>
        <v>#REF!</v>
      </c>
      <c r="Q151" s="29" t="e">
        <f>[4]LAM!#REF!</f>
        <v>#REF!</v>
      </c>
      <c r="R151" s="29" t="e">
        <f>[4]XUAN!#REF!</f>
        <v>#REF!</v>
      </c>
      <c r="S151" s="29" t="e">
        <f>[4]LIEN!#REF!</f>
        <v>#REF!</v>
      </c>
    </row>
    <row r="152" spans="1:19" ht="15.75" hidden="1" customHeight="1" x14ac:dyDescent="0.2">
      <c r="A152" s="37">
        <v>2</v>
      </c>
      <c r="B152" s="38" t="s">
        <v>41</v>
      </c>
      <c r="C152" s="39" t="s">
        <v>42</v>
      </c>
      <c r="D152" s="263" t="e">
        <f t="shared" si="2"/>
        <v>#REF!</v>
      </c>
      <c r="E152" s="264" t="e">
        <f>[4]DAI!#REF!</f>
        <v>#REF!</v>
      </c>
      <c r="F152" s="264" t="e">
        <f>[4]NAM!#REF!</f>
        <v>#REF!</v>
      </c>
      <c r="G152" s="264" t="e">
        <f>[4]NHAN!#REF!</f>
        <v>#REF!</v>
      </c>
      <c r="H152" s="264" t="e">
        <f>[4]LY!#REF!</f>
        <v>#REF!</v>
      </c>
      <c r="I152" s="264" t="e">
        <f>[4]DUC!#REF!</f>
        <v>#REF!</v>
      </c>
      <c r="J152" s="264" t="e">
        <f>[4]DONG!#REF!</f>
        <v>#REF!</v>
      </c>
      <c r="K152" s="264" t="e">
        <f>[4]HPHU!#REF!</f>
        <v>#REF!</v>
      </c>
      <c r="L152" s="264" t="e">
        <f>[4]BAC!#REF!</f>
        <v>#REF!</v>
      </c>
      <c r="M152" s="264" t="e">
        <f>[4]THANH!#REF!</f>
        <v>#REF!</v>
      </c>
      <c r="N152" s="264" t="e">
        <f>[4]MY!#REF!</f>
        <v>#REF!</v>
      </c>
      <c r="O152" s="264" t="e">
        <f>[4]HA!#REF!</f>
        <v>#REF!</v>
      </c>
      <c r="P152" s="264" t="e">
        <f>[4]PHUC!#REF!</f>
        <v>#REF!</v>
      </c>
      <c r="Q152" s="264" t="e">
        <f>[4]LAM!#REF!</f>
        <v>#REF!</v>
      </c>
      <c r="R152" s="264" t="e">
        <f>[4]XUAN!#REF!</f>
        <v>#REF!</v>
      </c>
      <c r="S152" s="264" t="e">
        <f>[4]LIEN!#REF!</f>
        <v>#REF!</v>
      </c>
    </row>
    <row r="153" spans="1:19" ht="15.75" hidden="1" customHeight="1" x14ac:dyDescent="0.2">
      <c r="A153" s="27" t="s">
        <v>43</v>
      </c>
      <c r="B153" s="28" t="s">
        <v>44</v>
      </c>
      <c r="C153" s="29" t="s">
        <v>45</v>
      </c>
      <c r="D153" s="262" t="e">
        <f t="shared" si="2"/>
        <v>#REF!</v>
      </c>
      <c r="E153" s="29" t="e">
        <f>[4]DAI!#REF!</f>
        <v>#REF!</v>
      </c>
      <c r="F153" s="29" t="e">
        <f>[4]NAM!#REF!</f>
        <v>#REF!</v>
      </c>
      <c r="G153" s="29" t="e">
        <f>[4]NHAN!#REF!</f>
        <v>#REF!</v>
      </c>
      <c r="H153" s="29" t="e">
        <f>[4]LY!#REF!</f>
        <v>#REF!</v>
      </c>
      <c r="I153" s="29" t="e">
        <f>[4]DUC!#REF!</f>
        <v>#REF!</v>
      </c>
      <c r="J153" s="29" t="e">
        <f>[4]DONG!#REF!</f>
        <v>#REF!</v>
      </c>
      <c r="K153" s="29" t="e">
        <f>[4]HPHU!#REF!</f>
        <v>#REF!</v>
      </c>
      <c r="L153" s="29" t="e">
        <f>[4]BAC!#REF!</f>
        <v>#REF!</v>
      </c>
      <c r="M153" s="29" t="e">
        <f>[4]THANH!#REF!</f>
        <v>#REF!</v>
      </c>
      <c r="N153" s="29" t="e">
        <f>[4]MY!#REF!</f>
        <v>#REF!</v>
      </c>
      <c r="O153" s="29" t="e">
        <f>[4]HA!#REF!</f>
        <v>#REF!</v>
      </c>
      <c r="P153" s="29" t="e">
        <f>[4]PHUC!#REF!</f>
        <v>#REF!</v>
      </c>
      <c r="Q153" s="29" t="e">
        <f>[4]LAM!#REF!</f>
        <v>#REF!</v>
      </c>
      <c r="R153" s="29" t="e">
        <f>[4]XUAN!#REF!</f>
        <v>#REF!</v>
      </c>
      <c r="S153" s="29" t="e">
        <f>[4]LIEN!#REF!</f>
        <v>#REF!</v>
      </c>
    </row>
    <row r="154" spans="1:19" ht="15.75" hidden="1" customHeight="1" x14ac:dyDescent="0.2">
      <c r="A154" s="27" t="s">
        <v>46</v>
      </c>
      <c r="B154" s="28" t="s">
        <v>47</v>
      </c>
      <c r="C154" s="29" t="s">
        <v>48</v>
      </c>
      <c r="D154" s="262" t="e">
        <f t="shared" si="2"/>
        <v>#REF!</v>
      </c>
      <c r="E154" s="265" t="e">
        <f>[4]DAI!#REF!</f>
        <v>#REF!</v>
      </c>
      <c r="F154" s="265" t="e">
        <f>[4]NAM!#REF!</f>
        <v>#REF!</v>
      </c>
      <c r="G154" s="265" t="e">
        <f>[4]NHAN!#REF!</f>
        <v>#REF!</v>
      </c>
      <c r="H154" s="265" t="e">
        <f>[4]LY!#REF!</f>
        <v>#REF!</v>
      </c>
      <c r="I154" s="265" t="e">
        <f>[4]DUC!#REF!</f>
        <v>#REF!</v>
      </c>
      <c r="J154" s="265" t="e">
        <f>[4]DONG!#REF!</f>
        <v>#REF!</v>
      </c>
      <c r="K154" s="265" t="e">
        <f>[4]HPHU!#REF!</f>
        <v>#REF!</v>
      </c>
      <c r="L154" s="265" t="e">
        <f>[4]BAC!#REF!</f>
        <v>#REF!</v>
      </c>
      <c r="M154" s="265" t="e">
        <f>[4]THANH!#REF!</f>
        <v>#REF!</v>
      </c>
      <c r="N154" s="265" t="e">
        <f>[4]MY!#REF!</f>
        <v>#REF!</v>
      </c>
      <c r="O154" s="265" t="e">
        <f>[4]HA!#REF!</f>
        <v>#REF!</v>
      </c>
      <c r="P154" s="265" t="e">
        <f>[4]PHUC!#REF!</f>
        <v>#REF!</v>
      </c>
      <c r="Q154" s="265" t="e">
        <f>[4]LAM!#REF!</f>
        <v>#REF!</v>
      </c>
      <c r="R154" s="265" t="e">
        <f>[4]XUAN!#REF!</f>
        <v>#REF!</v>
      </c>
      <c r="S154" s="265" t="e">
        <f>[4]LIEN!#REF!</f>
        <v>#REF!</v>
      </c>
    </row>
    <row r="155" spans="1:19" ht="15.75" hidden="1" customHeight="1" x14ac:dyDescent="0.2">
      <c r="A155" s="27" t="s">
        <v>49</v>
      </c>
      <c r="B155" s="28" t="s">
        <v>50</v>
      </c>
      <c r="C155" s="36" t="s">
        <v>51</v>
      </c>
      <c r="D155" s="262" t="e">
        <f t="shared" si="2"/>
        <v>#REF!</v>
      </c>
      <c r="E155" s="29" t="e">
        <f>[4]DAI!#REF!</f>
        <v>#REF!</v>
      </c>
      <c r="F155" s="29" t="e">
        <f>[4]NAM!#REF!</f>
        <v>#REF!</v>
      </c>
      <c r="G155" s="29" t="e">
        <f>[4]NHAN!#REF!</f>
        <v>#REF!</v>
      </c>
      <c r="H155" s="29" t="e">
        <f>[4]LY!#REF!</f>
        <v>#REF!</v>
      </c>
      <c r="I155" s="29" t="e">
        <f>[4]DUC!#REF!</f>
        <v>#REF!</v>
      </c>
      <c r="J155" s="29" t="e">
        <f>[4]DONG!#REF!</f>
        <v>#REF!</v>
      </c>
      <c r="K155" s="29" t="e">
        <f>[4]HPHU!#REF!</f>
        <v>#REF!</v>
      </c>
      <c r="L155" s="29" t="e">
        <f>[4]BAC!#REF!</f>
        <v>#REF!</v>
      </c>
      <c r="M155" s="29" t="e">
        <f>[4]THANH!#REF!</f>
        <v>#REF!</v>
      </c>
      <c r="N155" s="29" t="e">
        <f>[4]MY!#REF!</f>
        <v>#REF!</v>
      </c>
      <c r="O155" s="29" t="e">
        <f>[4]HA!#REF!</f>
        <v>#REF!</v>
      </c>
      <c r="P155" s="29" t="e">
        <f>[4]PHUC!#REF!</f>
        <v>#REF!</v>
      </c>
      <c r="Q155" s="29" t="e">
        <f>[4]LAM!#REF!</f>
        <v>#REF!</v>
      </c>
      <c r="R155" s="29" t="e">
        <f>[4]XUAN!#REF!</f>
        <v>#REF!</v>
      </c>
      <c r="S155" s="29" t="e">
        <f>[4]LIEN!#REF!</f>
        <v>#REF!</v>
      </c>
    </row>
    <row r="156" spans="1:19" ht="15.75" hidden="1" customHeight="1" x14ac:dyDescent="0.2">
      <c r="A156" s="27" t="s">
        <v>52</v>
      </c>
      <c r="B156" s="28" t="s">
        <v>53</v>
      </c>
      <c r="C156" s="29" t="s">
        <v>54</v>
      </c>
      <c r="D156" s="262" t="e">
        <f t="shared" si="2"/>
        <v>#REF!</v>
      </c>
      <c r="E156" s="29" t="e">
        <f>[4]DAI!#REF!</f>
        <v>#REF!</v>
      </c>
      <c r="F156" s="29" t="e">
        <f>[4]NAM!#REF!</f>
        <v>#REF!</v>
      </c>
      <c r="G156" s="29" t="e">
        <f>[4]NHAN!#REF!</f>
        <v>#REF!</v>
      </c>
      <c r="H156" s="29" t="e">
        <f>[4]LY!#REF!</f>
        <v>#REF!</v>
      </c>
      <c r="I156" s="29" t="e">
        <f>[4]DUC!#REF!</f>
        <v>#REF!</v>
      </c>
      <c r="J156" s="29" t="e">
        <f>[4]DONG!#REF!</f>
        <v>#REF!</v>
      </c>
      <c r="K156" s="29" t="e">
        <f>[4]HPHU!#REF!</f>
        <v>#REF!</v>
      </c>
      <c r="L156" s="29" t="e">
        <f>[4]BAC!#REF!</f>
        <v>#REF!</v>
      </c>
      <c r="M156" s="29" t="e">
        <f>[4]THANH!#REF!</f>
        <v>#REF!</v>
      </c>
      <c r="N156" s="29" t="e">
        <f>[4]MY!#REF!</f>
        <v>#REF!</v>
      </c>
      <c r="O156" s="29" t="e">
        <f>[4]HA!#REF!</f>
        <v>#REF!</v>
      </c>
      <c r="P156" s="29" t="e">
        <f>[4]PHUC!#REF!</f>
        <v>#REF!</v>
      </c>
      <c r="Q156" s="29" t="e">
        <f>[4]LAM!#REF!</f>
        <v>#REF!</v>
      </c>
      <c r="R156" s="29" t="e">
        <f>[4]XUAN!#REF!</f>
        <v>#REF!</v>
      </c>
      <c r="S156" s="29" t="e">
        <f>[4]LIEN!#REF!</f>
        <v>#REF!</v>
      </c>
    </row>
    <row r="157" spans="1:19" ht="15.75" hidden="1" customHeight="1" x14ac:dyDescent="0.2">
      <c r="A157" s="27" t="s">
        <v>55</v>
      </c>
      <c r="B157" s="28" t="s">
        <v>56</v>
      </c>
      <c r="C157" s="29" t="s">
        <v>57</v>
      </c>
      <c r="D157" s="262" t="e">
        <f t="shared" si="2"/>
        <v>#REF!</v>
      </c>
      <c r="E157" s="29" t="e">
        <f>[4]DAI!#REF!</f>
        <v>#REF!</v>
      </c>
      <c r="F157" s="29" t="e">
        <f>[4]NAM!#REF!</f>
        <v>#REF!</v>
      </c>
      <c r="G157" s="29" t="e">
        <f>[4]NHAN!#REF!</f>
        <v>#REF!</v>
      </c>
      <c r="H157" s="29" t="e">
        <f>[4]LY!#REF!</f>
        <v>#REF!</v>
      </c>
      <c r="I157" s="29" t="e">
        <f>[4]DUC!#REF!</f>
        <v>#REF!</v>
      </c>
      <c r="J157" s="29" t="e">
        <f>[4]DONG!#REF!</f>
        <v>#REF!</v>
      </c>
      <c r="K157" s="29" t="e">
        <f>[4]HPHU!#REF!</f>
        <v>#REF!</v>
      </c>
      <c r="L157" s="29" t="e">
        <f>[4]BAC!#REF!</f>
        <v>#REF!</v>
      </c>
      <c r="M157" s="29" t="e">
        <f>[4]THANH!#REF!</f>
        <v>#REF!</v>
      </c>
      <c r="N157" s="29" t="e">
        <f>[4]MY!#REF!</f>
        <v>#REF!</v>
      </c>
      <c r="O157" s="29" t="e">
        <f>[4]HA!#REF!</f>
        <v>#REF!</v>
      </c>
      <c r="P157" s="29" t="e">
        <f>[4]PHUC!#REF!</f>
        <v>#REF!</v>
      </c>
      <c r="Q157" s="29" t="e">
        <f>[4]LAM!#REF!</f>
        <v>#REF!</v>
      </c>
      <c r="R157" s="29" t="e">
        <f>[4]XUAN!#REF!</f>
        <v>#REF!</v>
      </c>
      <c r="S157" s="29" t="e">
        <f>[4]LIEN!#REF!</f>
        <v>#REF!</v>
      </c>
    </row>
    <row r="158" spans="1:19" ht="15.75" hidden="1" customHeight="1" x14ac:dyDescent="0.2">
      <c r="A158" s="27" t="s">
        <v>58</v>
      </c>
      <c r="B158" s="28" t="s">
        <v>59</v>
      </c>
      <c r="C158" s="29" t="s">
        <v>60</v>
      </c>
      <c r="D158" s="262" t="e">
        <f t="shared" si="2"/>
        <v>#REF!</v>
      </c>
      <c r="E158" s="29" t="e">
        <f>[4]DAI!#REF!</f>
        <v>#REF!</v>
      </c>
      <c r="F158" s="29" t="e">
        <f>[4]NAM!#REF!</f>
        <v>#REF!</v>
      </c>
      <c r="G158" s="29" t="e">
        <f>[4]NHAN!#REF!</f>
        <v>#REF!</v>
      </c>
      <c r="H158" s="29" t="e">
        <f>[4]LY!#REF!</f>
        <v>#REF!</v>
      </c>
      <c r="I158" s="29" t="e">
        <f>[4]DUC!#REF!</f>
        <v>#REF!</v>
      </c>
      <c r="J158" s="29" t="e">
        <f>[4]DONG!#REF!</f>
        <v>#REF!</v>
      </c>
      <c r="K158" s="29" t="e">
        <f>[4]HPHU!#REF!</f>
        <v>#REF!</v>
      </c>
      <c r="L158" s="29" t="e">
        <f>[4]BAC!#REF!</f>
        <v>#REF!</v>
      </c>
      <c r="M158" s="29" t="e">
        <f>[4]THANH!#REF!</f>
        <v>#REF!</v>
      </c>
      <c r="N158" s="29" t="e">
        <f>[4]MY!#REF!</f>
        <v>#REF!</v>
      </c>
      <c r="O158" s="29" t="e">
        <f>[4]HA!#REF!</f>
        <v>#REF!</v>
      </c>
      <c r="P158" s="29" t="e">
        <f>[4]PHUC!#REF!</f>
        <v>#REF!</v>
      </c>
      <c r="Q158" s="29" t="e">
        <f>[4]LAM!#REF!</f>
        <v>#REF!</v>
      </c>
      <c r="R158" s="29" t="e">
        <f>[4]XUAN!#REF!</f>
        <v>#REF!</v>
      </c>
      <c r="S158" s="29" t="e">
        <f>[4]LIEN!#REF!</f>
        <v>#REF!</v>
      </c>
    </row>
    <row r="159" spans="1:19" ht="15.75" hidden="1" customHeight="1" x14ac:dyDescent="0.2">
      <c r="A159" s="27" t="s">
        <v>61</v>
      </c>
      <c r="B159" s="28" t="s">
        <v>62</v>
      </c>
      <c r="C159" s="36" t="s">
        <v>63</v>
      </c>
      <c r="D159" s="262" t="e">
        <f t="shared" si="2"/>
        <v>#REF!</v>
      </c>
      <c r="E159" s="29" t="e">
        <f>[4]DAI!#REF!</f>
        <v>#REF!</v>
      </c>
      <c r="F159" s="29" t="e">
        <f>[4]NAM!#REF!</f>
        <v>#REF!</v>
      </c>
      <c r="G159" s="29" t="e">
        <f>[4]NHAN!#REF!</f>
        <v>#REF!</v>
      </c>
      <c r="H159" s="29" t="e">
        <f>[4]LY!#REF!</f>
        <v>#REF!</v>
      </c>
      <c r="I159" s="29" t="e">
        <f>[4]DUC!#REF!</f>
        <v>#REF!</v>
      </c>
      <c r="J159" s="29" t="e">
        <f>[4]DONG!#REF!</f>
        <v>#REF!</v>
      </c>
      <c r="K159" s="29" t="e">
        <f>[4]HPHU!#REF!</f>
        <v>#REF!</v>
      </c>
      <c r="L159" s="29" t="e">
        <f>[4]BAC!#REF!</f>
        <v>#REF!</v>
      </c>
      <c r="M159" s="29" t="e">
        <f>[4]THANH!#REF!</f>
        <v>#REF!</v>
      </c>
      <c r="N159" s="29" t="e">
        <f>[4]MY!#REF!</f>
        <v>#REF!</v>
      </c>
      <c r="O159" s="29" t="e">
        <f>[4]HA!#REF!</f>
        <v>#REF!</v>
      </c>
      <c r="P159" s="29" t="e">
        <f>[4]PHUC!#REF!</f>
        <v>#REF!</v>
      </c>
      <c r="Q159" s="29" t="e">
        <f>[4]LAM!#REF!</f>
        <v>#REF!</v>
      </c>
      <c r="R159" s="29" t="e">
        <f>[4]XUAN!#REF!</f>
        <v>#REF!</v>
      </c>
      <c r="S159" s="29" t="e">
        <f>[4]LIEN!#REF!</f>
        <v>#REF!</v>
      </c>
    </row>
    <row r="160" spans="1:19" ht="15.75" hidden="1" customHeight="1" x14ac:dyDescent="0.2">
      <c r="A160" s="27" t="s">
        <v>64</v>
      </c>
      <c r="B160" s="41" t="s">
        <v>65</v>
      </c>
      <c r="C160" s="42" t="s">
        <v>66</v>
      </c>
      <c r="D160" s="262" t="e">
        <f t="shared" si="2"/>
        <v>#REF!</v>
      </c>
      <c r="E160" s="29" t="e">
        <f>[4]DAI!#REF!</f>
        <v>#REF!</v>
      </c>
      <c r="F160" s="29" t="e">
        <f>[4]NAM!#REF!</f>
        <v>#REF!</v>
      </c>
      <c r="G160" s="29" t="e">
        <f>[4]NHAN!#REF!</f>
        <v>#REF!</v>
      </c>
      <c r="H160" s="29" t="e">
        <f>[4]LY!#REF!</f>
        <v>#REF!</v>
      </c>
      <c r="I160" s="29" t="e">
        <f>[4]DUC!#REF!</f>
        <v>#REF!</v>
      </c>
      <c r="J160" s="29" t="e">
        <f>[4]DONG!#REF!</f>
        <v>#REF!</v>
      </c>
      <c r="K160" s="29" t="e">
        <f>[4]HPHU!#REF!</f>
        <v>#REF!</v>
      </c>
      <c r="L160" s="29" t="e">
        <f>[4]BAC!#REF!</f>
        <v>#REF!</v>
      </c>
      <c r="M160" s="29" t="e">
        <f>[4]THANH!#REF!</f>
        <v>#REF!</v>
      </c>
      <c r="N160" s="29" t="e">
        <f>[4]MY!#REF!</f>
        <v>#REF!</v>
      </c>
      <c r="O160" s="29" t="e">
        <f>[4]HA!#REF!</f>
        <v>#REF!</v>
      </c>
      <c r="P160" s="29" t="e">
        <f>[4]PHUC!#REF!</f>
        <v>#REF!</v>
      </c>
      <c r="Q160" s="29" t="e">
        <f>[4]LAM!#REF!</f>
        <v>#REF!</v>
      </c>
      <c r="R160" s="29" t="e">
        <f>[4]XUAN!#REF!</f>
        <v>#REF!</v>
      </c>
      <c r="S160" s="29" t="e">
        <f>[4]LIEN!#REF!</f>
        <v>#REF!</v>
      </c>
    </row>
    <row r="161" spans="1:19" ht="31.5" hidden="1" customHeight="1" x14ac:dyDescent="0.2">
      <c r="A161" s="27" t="s">
        <v>67</v>
      </c>
      <c r="B161" s="43" t="s">
        <v>68</v>
      </c>
      <c r="C161" s="42" t="s">
        <v>69</v>
      </c>
      <c r="D161" s="262" t="e">
        <f t="shared" si="2"/>
        <v>#REF!</v>
      </c>
      <c r="E161" s="29" t="e">
        <f>[4]DAI!#REF!</f>
        <v>#REF!</v>
      </c>
      <c r="F161" s="29" t="e">
        <f>[4]NAM!#REF!</f>
        <v>#REF!</v>
      </c>
      <c r="G161" s="29" t="e">
        <f>[4]NHAN!#REF!</f>
        <v>#REF!</v>
      </c>
      <c r="H161" s="29" t="e">
        <f>[4]LY!#REF!</f>
        <v>#REF!</v>
      </c>
      <c r="I161" s="29" t="e">
        <f>[4]DUC!#REF!</f>
        <v>#REF!</v>
      </c>
      <c r="J161" s="29" t="e">
        <f>[4]DONG!#REF!</f>
        <v>#REF!</v>
      </c>
      <c r="K161" s="29" t="e">
        <f>[4]HPHU!#REF!</f>
        <v>#REF!</v>
      </c>
      <c r="L161" s="29" t="e">
        <f>[4]BAC!#REF!</f>
        <v>#REF!</v>
      </c>
      <c r="M161" s="29" t="e">
        <f>[4]THANH!#REF!</f>
        <v>#REF!</v>
      </c>
      <c r="N161" s="29" t="e">
        <f>[4]MY!#REF!</f>
        <v>#REF!</v>
      </c>
      <c r="O161" s="29" t="e">
        <f>[4]HA!#REF!</f>
        <v>#REF!</v>
      </c>
      <c r="P161" s="29" t="e">
        <f>[4]PHUC!#REF!</f>
        <v>#REF!</v>
      </c>
      <c r="Q161" s="29" t="e">
        <f>[4]LAM!#REF!</f>
        <v>#REF!</v>
      </c>
      <c r="R161" s="29" t="e">
        <f>[4]XUAN!#REF!</f>
        <v>#REF!</v>
      </c>
      <c r="S161" s="29" t="e">
        <f>[4]LIEN!#REF!</f>
        <v>#REF!</v>
      </c>
    </row>
    <row r="162" spans="1:19" ht="15.75" hidden="1" customHeight="1" x14ac:dyDescent="0.2">
      <c r="A162" s="27" t="s">
        <v>70</v>
      </c>
      <c r="B162" s="28" t="s">
        <v>71</v>
      </c>
      <c r="C162" s="42" t="s">
        <v>72</v>
      </c>
      <c r="D162" s="262" t="e">
        <f t="shared" si="2"/>
        <v>#REF!</v>
      </c>
      <c r="E162" s="29" t="e">
        <f>[4]DAI!#REF!</f>
        <v>#REF!</v>
      </c>
      <c r="F162" s="29" t="e">
        <f>[4]NAM!#REF!</f>
        <v>#REF!</v>
      </c>
      <c r="G162" s="29" t="e">
        <f>[4]NHAN!#REF!</f>
        <v>#REF!</v>
      </c>
      <c r="H162" s="29" t="e">
        <f>[4]LY!#REF!</f>
        <v>#REF!</v>
      </c>
      <c r="I162" s="29" t="e">
        <f>[4]DUC!#REF!</f>
        <v>#REF!</v>
      </c>
      <c r="J162" s="29" t="e">
        <f>[4]DONG!#REF!</f>
        <v>#REF!</v>
      </c>
      <c r="K162" s="29" t="e">
        <f>[4]HPHU!#REF!</f>
        <v>#REF!</v>
      </c>
      <c r="L162" s="29" t="e">
        <f>[4]BAC!#REF!</f>
        <v>#REF!</v>
      </c>
      <c r="M162" s="29" t="e">
        <f>[4]THANH!#REF!</f>
        <v>#REF!</v>
      </c>
      <c r="N162" s="29" t="e">
        <f>[4]MY!#REF!</f>
        <v>#REF!</v>
      </c>
      <c r="O162" s="29" t="e">
        <f>[4]HA!#REF!</f>
        <v>#REF!</v>
      </c>
      <c r="P162" s="29" t="e">
        <f>[4]PHUC!#REF!</f>
        <v>#REF!</v>
      </c>
      <c r="Q162" s="29" t="e">
        <f>[4]LAM!#REF!</f>
        <v>#REF!</v>
      </c>
      <c r="R162" s="29" t="e">
        <f>[4]XUAN!#REF!</f>
        <v>#REF!</v>
      </c>
      <c r="S162" s="29" t="e">
        <f>[4]LIEN!#REF!</f>
        <v>#REF!</v>
      </c>
    </row>
    <row r="163" spans="1:19" ht="15.75" hidden="1" customHeight="1" x14ac:dyDescent="0.2">
      <c r="A163" s="27" t="s">
        <v>73</v>
      </c>
      <c r="B163" s="41" t="s">
        <v>74</v>
      </c>
      <c r="C163" s="42" t="s">
        <v>75</v>
      </c>
      <c r="D163" s="262" t="e">
        <f t="shared" si="2"/>
        <v>#REF!</v>
      </c>
      <c r="E163" s="265" t="e">
        <f>[4]DAI!#REF!</f>
        <v>#REF!</v>
      </c>
      <c r="F163" s="265" t="e">
        <f>[4]NAM!#REF!</f>
        <v>#REF!</v>
      </c>
      <c r="G163" s="265" t="e">
        <f>[4]NHAN!#REF!</f>
        <v>#REF!</v>
      </c>
      <c r="H163" s="265" t="e">
        <f>[4]LY!#REF!</f>
        <v>#REF!</v>
      </c>
      <c r="I163" s="265" t="e">
        <f>[4]DUC!#REF!</f>
        <v>#REF!</v>
      </c>
      <c r="J163" s="265" t="e">
        <f>[4]DONG!#REF!</f>
        <v>#REF!</v>
      </c>
      <c r="K163" s="265" t="e">
        <f>[4]HPHU!#REF!</f>
        <v>#REF!</v>
      </c>
      <c r="L163" s="265" t="e">
        <f>[4]BAC!#REF!</f>
        <v>#REF!</v>
      </c>
      <c r="M163" s="265" t="e">
        <f>[4]THANH!#REF!</f>
        <v>#REF!</v>
      </c>
      <c r="N163" s="265" t="e">
        <f>[4]MY!#REF!</f>
        <v>#REF!</v>
      </c>
      <c r="O163" s="265" t="e">
        <f>[4]HA!#REF!</f>
        <v>#REF!</v>
      </c>
      <c r="P163" s="265" t="e">
        <f>[4]PHUC!#REF!</f>
        <v>#REF!</v>
      </c>
      <c r="Q163" s="265" t="e">
        <f>[4]LAM!#REF!</f>
        <v>#REF!</v>
      </c>
      <c r="R163" s="265" t="e">
        <f>[4]XUAN!#REF!</f>
        <v>#REF!</v>
      </c>
      <c r="S163" s="265" t="e">
        <f>[4]LIEN!#REF!</f>
        <v>#REF!</v>
      </c>
    </row>
    <row r="164" spans="1:19" ht="15.75" hidden="1" customHeight="1" x14ac:dyDescent="0.2">
      <c r="A164" s="27" t="s">
        <v>76</v>
      </c>
      <c r="B164" s="28" t="s">
        <v>77</v>
      </c>
      <c r="C164" s="36" t="s">
        <v>78</v>
      </c>
      <c r="D164" s="262" t="e">
        <f t="shared" si="2"/>
        <v>#REF!</v>
      </c>
      <c r="E164" s="29" t="e">
        <f>[4]DAI!#REF!</f>
        <v>#REF!</v>
      </c>
      <c r="F164" s="29" t="e">
        <f>[4]NAM!#REF!</f>
        <v>#REF!</v>
      </c>
      <c r="G164" s="29" t="e">
        <f>[4]NHAN!#REF!</f>
        <v>#REF!</v>
      </c>
      <c r="H164" s="29" t="e">
        <f>[4]LY!#REF!</f>
        <v>#REF!</v>
      </c>
      <c r="I164" s="29" t="e">
        <f>[4]DUC!#REF!</f>
        <v>#REF!</v>
      </c>
      <c r="J164" s="29" t="e">
        <f>[4]DONG!#REF!</f>
        <v>#REF!</v>
      </c>
      <c r="K164" s="29" t="e">
        <f>[4]HPHU!#REF!</f>
        <v>#REF!</v>
      </c>
      <c r="L164" s="29" t="e">
        <f>[4]BAC!#REF!</f>
        <v>#REF!</v>
      </c>
      <c r="M164" s="29" t="e">
        <f>[4]THANH!#REF!</f>
        <v>#REF!</v>
      </c>
      <c r="N164" s="29" t="e">
        <f>[4]MY!#REF!</f>
        <v>#REF!</v>
      </c>
      <c r="O164" s="29" t="e">
        <f>[4]HA!#REF!</f>
        <v>#REF!</v>
      </c>
      <c r="P164" s="29" t="e">
        <f>[4]PHUC!#REF!</f>
        <v>#REF!</v>
      </c>
      <c r="Q164" s="29" t="e">
        <f>[4]LAM!#REF!</f>
        <v>#REF!</v>
      </c>
      <c r="R164" s="29" t="e">
        <f>[4]XUAN!#REF!</f>
        <v>#REF!</v>
      </c>
      <c r="S164" s="29" t="e">
        <f>[4]LIEN!#REF!</f>
        <v>#REF!</v>
      </c>
    </row>
    <row r="165" spans="1:19" ht="15.75" hidden="1" customHeight="1" x14ac:dyDescent="0.2">
      <c r="A165" s="27" t="s">
        <v>79</v>
      </c>
      <c r="B165" s="41" t="s">
        <v>80</v>
      </c>
      <c r="C165" s="42" t="s">
        <v>81</v>
      </c>
      <c r="D165" s="262" t="e">
        <f t="shared" si="2"/>
        <v>#REF!</v>
      </c>
      <c r="E165" s="265" t="e">
        <f>[4]DAI!#REF!</f>
        <v>#REF!</v>
      </c>
      <c r="F165" s="265" t="e">
        <f>[4]NAM!#REF!</f>
        <v>#REF!</v>
      </c>
      <c r="G165" s="265" t="e">
        <f>[4]NHAN!#REF!</f>
        <v>#REF!</v>
      </c>
      <c r="H165" s="265" t="e">
        <f>[4]LY!#REF!</f>
        <v>#REF!</v>
      </c>
      <c r="I165" s="265" t="e">
        <f>[4]DUC!#REF!</f>
        <v>#REF!</v>
      </c>
      <c r="J165" s="265" t="e">
        <f>[4]DONG!#REF!</f>
        <v>#REF!</v>
      </c>
      <c r="K165" s="265" t="e">
        <f>[4]HPHU!#REF!</f>
        <v>#REF!</v>
      </c>
      <c r="L165" s="265" t="e">
        <f>[4]BAC!#REF!</f>
        <v>#REF!</v>
      </c>
      <c r="M165" s="265" t="e">
        <f>[4]THANH!#REF!</f>
        <v>#REF!</v>
      </c>
      <c r="N165" s="265" t="e">
        <f>[4]MY!#REF!</f>
        <v>#REF!</v>
      </c>
      <c r="O165" s="265" t="e">
        <f>[4]HA!#REF!</f>
        <v>#REF!</v>
      </c>
      <c r="P165" s="265" t="e">
        <f>[4]PHUC!#REF!</f>
        <v>#REF!</v>
      </c>
      <c r="Q165" s="265" t="e">
        <f>[4]LAM!#REF!</f>
        <v>#REF!</v>
      </c>
      <c r="R165" s="265" t="e">
        <f>[4]XUAN!#REF!</f>
        <v>#REF!</v>
      </c>
      <c r="S165" s="265" t="e">
        <f>[4]LIEN!#REF!</f>
        <v>#REF!</v>
      </c>
    </row>
    <row r="166" spans="1:19" ht="15.75" hidden="1" customHeight="1" x14ac:dyDescent="0.2">
      <c r="A166" s="27" t="s">
        <v>82</v>
      </c>
      <c r="B166" s="41" t="s">
        <v>83</v>
      </c>
      <c r="C166" s="42" t="s">
        <v>84</v>
      </c>
      <c r="D166" s="262" t="e">
        <f t="shared" si="2"/>
        <v>#REF!</v>
      </c>
      <c r="E166" s="265" t="e">
        <f>[4]DAI!#REF!</f>
        <v>#REF!</v>
      </c>
      <c r="F166" s="265" t="e">
        <f>[4]NAM!#REF!</f>
        <v>#REF!</v>
      </c>
      <c r="G166" s="265" t="e">
        <f>[4]NHAN!#REF!</f>
        <v>#REF!</v>
      </c>
      <c r="H166" s="265" t="e">
        <f>[4]LY!#REF!</f>
        <v>#REF!</v>
      </c>
      <c r="I166" s="265" t="e">
        <f>[4]DUC!#REF!</f>
        <v>#REF!</v>
      </c>
      <c r="J166" s="265" t="e">
        <f>[4]DONG!#REF!</f>
        <v>#REF!</v>
      </c>
      <c r="K166" s="265" t="e">
        <f>[4]HPHU!#REF!</f>
        <v>#REF!</v>
      </c>
      <c r="L166" s="265" t="e">
        <f>[4]BAC!#REF!</f>
        <v>#REF!</v>
      </c>
      <c r="M166" s="265" t="e">
        <f>[4]THANH!#REF!</f>
        <v>#REF!</v>
      </c>
      <c r="N166" s="265" t="e">
        <f>[4]MY!#REF!</f>
        <v>#REF!</v>
      </c>
      <c r="O166" s="265" t="e">
        <f>[4]HA!#REF!</f>
        <v>#REF!</v>
      </c>
      <c r="P166" s="265" t="e">
        <f>[4]PHUC!#REF!</f>
        <v>#REF!</v>
      </c>
      <c r="Q166" s="265" t="e">
        <f>[4]LAM!#REF!</f>
        <v>#REF!</v>
      </c>
      <c r="R166" s="265" t="e">
        <f>[4]XUAN!#REF!</f>
        <v>#REF!</v>
      </c>
      <c r="S166" s="265" t="e">
        <f>[4]LIEN!#REF!</f>
        <v>#REF!</v>
      </c>
    </row>
    <row r="167" spans="1:19" ht="15.75" hidden="1" customHeight="1" x14ac:dyDescent="0.2">
      <c r="A167" s="27" t="s">
        <v>85</v>
      </c>
      <c r="B167" s="43" t="s">
        <v>86</v>
      </c>
      <c r="C167" s="42" t="s">
        <v>87</v>
      </c>
      <c r="D167" s="262" t="e">
        <f t="shared" si="2"/>
        <v>#REF!</v>
      </c>
      <c r="E167" s="265" t="e">
        <f>[4]DAI!#REF!</f>
        <v>#REF!</v>
      </c>
      <c r="F167" s="265" t="e">
        <f>[4]NAM!#REF!</f>
        <v>#REF!</v>
      </c>
      <c r="G167" s="265" t="e">
        <f>[4]NHAN!#REF!</f>
        <v>#REF!</v>
      </c>
      <c r="H167" s="265" t="e">
        <f>[4]LY!#REF!</f>
        <v>#REF!</v>
      </c>
      <c r="I167" s="265" t="e">
        <f>[4]DUC!#REF!</f>
        <v>#REF!</v>
      </c>
      <c r="J167" s="265" t="e">
        <f>[4]DONG!#REF!</f>
        <v>#REF!</v>
      </c>
      <c r="K167" s="265" t="e">
        <f>[4]HPHU!#REF!</f>
        <v>#REF!</v>
      </c>
      <c r="L167" s="265" t="e">
        <f>[4]BAC!#REF!</f>
        <v>#REF!</v>
      </c>
      <c r="M167" s="265" t="e">
        <f>[4]THANH!#REF!</f>
        <v>#REF!</v>
      </c>
      <c r="N167" s="265" t="e">
        <f>[4]MY!#REF!</f>
        <v>#REF!</v>
      </c>
      <c r="O167" s="265" t="e">
        <f>[4]HA!#REF!</f>
        <v>#REF!</v>
      </c>
      <c r="P167" s="265" t="e">
        <f>[4]PHUC!#REF!</f>
        <v>#REF!</v>
      </c>
      <c r="Q167" s="265" t="e">
        <f>[4]LAM!#REF!</f>
        <v>#REF!</v>
      </c>
      <c r="R167" s="265" t="e">
        <f>[4]XUAN!#REF!</f>
        <v>#REF!</v>
      </c>
      <c r="S167" s="265" t="e">
        <f>[4]LIEN!#REF!</f>
        <v>#REF!</v>
      </c>
    </row>
    <row r="168" spans="1:19" ht="15.75" hidden="1" customHeight="1" x14ac:dyDescent="0.2">
      <c r="A168" s="27" t="s">
        <v>88</v>
      </c>
      <c r="B168" s="28" t="s">
        <v>89</v>
      </c>
      <c r="C168" s="29" t="s">
        <v>90</v>
      </c>
      <c r="D168" s="262" t="e">
        <f t="shared" si="2"/>
        <v>#REF!</v>
      </c>
      <c r="E168" s="265" t="e">
        <f>[4]DAI!#REF!</f>
        <v>#REF!</v>
      </c>
      <c r="F168" s="265" t="e">
        <f>[4]NAM!#REF!</f>
        <v>#REF!</v>
      </c>
      <c r="G168" s="265" t="e">
        <f>[4]NHAN!#REF!</f>
        <v>#REF!</v>
      </c>
      <c r="H168" s="265" t="e">
        <f>[4]LY!#REF!</f>
        <v>#REF!</v>
      </c>
      <c r="I168" s="265" t="e">
        <f>[4]DUC!#REF!</f>
        <v>#REF!</v>
      </c>
      <c r="J168" s="265" t="e">
        <f>[4]DONG!#REF!</f>
        <v>#REF!</v>
      </c>
      <c r="K168" s="265" t="e">
        <f>[4]HPHU!#REF!</f>
        <v>#REF!</v>
      </c>
      <c r="L168" s="265" t="e">
        <f>[4]BAC!#REF!</f>
        <v>#REF!</v>
      </c>
      <c r="M168" s="265" t="e">
        <f>[4]THANH!#REF!</f>
        <v>#REF!</v>
      </c>
      <c r="N168" s="265" t="e">
        <f>[4]MY!#REF!</f>
        <v>#REF!</v>
      </c>
      <c r="O168" s="265" t="e">
        <f>[4]HA!#REF!</f>
        <v>#REF!</v>
      </c>
      <c r="P168" s="265" t="e">
        <f>[4]PHUC!#REF!</f>
        <v>#REF!</v>
      </c>
      <c r="Q168" s="265" t="e">
        <f>[4]LAM!#REF!</f>
        <v>#REF!</v>
      </c>
      <c r="R168" s="265" t="e">
        <f>[4]XUAN!#REF!</f>
        <v>#REF!</v>
      </c>
      <c r="S168" s="265" t="e">
        <f>[4]LIEN!#REF!</f>
        <v>#REF!</v>
      </c>
    </row>
    <row r="169" spans="1:19" ht="15.75" hidden="1" customHeight="1" x14ac:dyDescent="0.2">
      <c r="A169" s="27" t="s">
        <v>91</v>
      </c>
      <c r="B169" s="28" t="s">
        <v>94</v>
      </c>
      <c r="C169" s="42" t="s">
        <v>95</v>
      </c>
      <c r="D169" s="262" t="e">
        <f t="shared" si="2"/>
        <v>#REF!</v>
      </c>
      <c r="E169" s="265" t="e">
        <f>[4]DAI!#REF!</f>
        <v>#REF!</v>
      </c>
      <c r="F169" s="265" t="e">
        <f>[4]NAM!#REF!</f>
        <v>#REF!</v>
      </c>
      <c r="G169" s="265" t="e">
        <f>[4]NHAN!#REF!</f>
        <v>#REF!</v>
      </c>
      <c r="H169" s="265" t="e">
        <f>[4]LY!#REF!</f>
        <v>#REF!</v>
      </c>
      <c r="I169" s="265" t="e">
        <f>[4]DUC!#REF!</f>
        <v>#REF!</v>
      </c>
      <c r="J169" s="265" t="e">
        <f>[4]DONG!#REF!</f>
        <v>#REF!</v>
      </c>
      <c r="K169" s="265" t="e">
        <f>[4]HPHU!#REF!</f>
        <v>#REF!</v>
      </c>
      <c r="L169" s="265" t="e">
        <f>[4]BAC!#REF!</f>
        <v>#REF!</v>
      </c>
      <c r="M169" s="265" t="e">
        <f>[4]THANH!#REF!</f>
        <v>#REF!</v>
      </c>
      <c r="N169" s="265" t="e">
        <f>[4]MY!#REF!</f>
        <v>#REF!</v>
      </c>
      <c r="O169" s="265" t="e">
        <f>[4]HA!#REF!</f>
        <v>#REF!</v>
      </c>
      <c r="P169" s="265" t="e">
        <f>[4]PHUC!#REF!</f>
        <v>#REF!</v>
      </c>
      <c r="Q169" s="265" t="e">
        <f>[4]LAM!#REF!</f>
        <v>#REF!</v>
      </c>
      <c r="R169" s="265" t="e">
        <f>[4]XUAN!#REF!</f>
        <v>#REF!</v>
      </c>
      <c r="S169" s="265" t="e">
        <f>[4]LIEN!#REF!</f>
        <v>#REF!</v>
      </c>
    </row>
    <row r="170" spans="1:19" ht="15.75" hidden="1" customHeight="1" x14ac:dyDescent="0.2">
      <c r="A170" s="27" t="s">
        <v>96</v>
      </c>
      <c r="B170" s="28" t="s">
        <v>100</v>
      </c>
      <c r="C170" s="42" t="s">
        <v>101</v>
      </c>
      <c r="D170" s="262" t="e">
        <f t="shared" si="2"/>
        <v>#REF!</v>
      </c>
      <c r="E170" s="265" t="e">
        <f>[4]DAI!#REF!</f>
        <v>#REF!</v>
      </c>
      <c r="F170" s="265" t="e">
        <f>[4]NAM!#REF!</f>
        <v>#REF!</v>
      </c>
      <c r="G170" s="265" t="e">
        <f>[4]NHAN!#REF!</f>
        <v>#REF!</v>
      </c>
      <c r="H170" s="265" t="e">
        <f>[4]LY!#REF!</f>
        <v>#REF!</v>
      </c>
      <c r="I170" s="265" t="e">
        <f>[4]DUC!#REF!</f>
        <v>#REF!</v>
      </c>
      <c r="J170" s="265" t="e">
        <f>[4]DONG!#REF!</f>
        <v>#REF!</v>
      </c>
      <c r="K170" s="265" t="e">
        <f>[4]HPHU!#REF!</f>
        <v>#REF!</v>
      </c>
      <c r="L170" s="265" t="e">
        <f>[4]BAC!#REF!</f>
        <v>#REF!</v>
      </c>
      <c r="M170" s="265" t="e">
        <f>[4]THANH!#REF!</f>
        <v>#REF!</v>
      </c>
      <c r="N170" s="265" t="e">
        <f>[4]MY!#REF!</f>
        <v>#REF!</v>
      </c>
      <c r="O170" s="265" t="e">
        <f>[4]HA!#REF!</f>
        <v>#REF!</v>
      </c>
      <c r="P170" s="265" t="e">
        <f>[4]PHUC!#REF!</f>
        <v>#REF!</v>
      </c>
      <c r="Q170" s="265" t="e">
        <f>[4]LAM!#REF!</f>
        <v>#REF!</v>
      </c>
      <c r="R170" s="265" t="e">
        <f>[4]XUAN!#REF!</f>
        <v>#REF!</v>
      </c>
      <c r="S170" s="265" t="e">
        <f>[4]LIEN!#REF!</f>
        <v>#REF!</v>
      </c>
    </row>
    <row r="171" spans="1:19" ht="15.75" hidden="1" customHeight="1" x14ac:dyDescent="0.2">
      <c r="A171" s="27" t="s">
        <v>99</v>
      </c>
      <c r="B171" s="28" t="s">
        <v>103</v>
      </c>
      <c r="C171" s="42" t="s">
        <v>104</v>
      </c>
      <c r="D171" s="262" t="e">
        <f t="shared" si="2"/>
        <v>#REF!</v>
      </c>
      <c r="E171" s="265" t="e">
        <f>[4]DAI!#REF!</f>
        <v>#REF!</v>
      </c>
      <c r="F171" s="265" t="e">
        <f>[4]NAM!#REF!</f>
        <v>#REF!</v>
      </c>
      <c r="G171" s="265" t="e">
        <f>[4]NHAN!#REF!</f>
        <v>#REF!</v>
      </c>
      <c r="H171" s="265" t="e">
        <f>[4]LY!#REF!</f>
        <v>#REF!</v>
      </c>
      <c r="I171" s="265" t="e">
        <f>[4]DUC!#REF!</f>
        <v>#REF!</v>
      </c>
      <c r="J171" s="265" t="e">
        <f>[4]DONG!#REF!</f>
        <v>#REF!</v>
      </c>
      <c r="K171" s="265" t="e">
        <f>[4]HPHU!#REF!</f>
        <v>#REF!</v>
      </c>
      <c r="L171" s="265" t="e">
        <f>[4]BAC!#REF!</f>
        <v>#REF!</v>
      </c>
      <c r="M171" s="265" t="e">
        <f>[4]THANH!#REF!</f>
        <v>#REF!</v>
      </c>
      <c r="N171" s="265" t="e">
        <f>[4]MY!#REF!</f>
        <v>#REF!</v>
      </c>
      <c r="O171" s="265" t="e">
        <f>[4]HA!#REF!</f>
        <v>#REF!</v>
      </c>
      <c r="P171" s="265" t="e">
        <f>[4]PHUC!#REF!</f>
        <v>#REF!</v>
      </c>
      <c r="Q171" s="265" t="e">
        <f>[4]LAM!#REF!</f>
        <v>#REF!</v>
      </c>
      <c r="R171" s="265" t="e">
        <f>[4]XUAN!#REF!</f>
        <v>#REF!</v>
      </c>
      <c r="S171" s="265" t="e">
        <f>[4]LIEN!#REF!</f>
        <v>#REF!</v>
      </c>
    </row>
    <row r="172" spans="1:19" ht="15.75" hidden="1" customHeight="1" x14ac:dyDescent="0.2">
      <c r="A172" s="27" t="s">
        <v>102</v>
      </c>
      <c r="B172" s="28" t="s">
        <v>106</v>
      </c>
      <c r="C172" s="42" t="s">
        <v>107</v>
      </c>
      <c r="D172" s="262" t="e">
        <f t="shared" si="2"/>
        <v>#REF!</v>
      </c>
      <c r="E172" s="265" t="e">
        <f>[4]DAI!#REF!</f>
        <v>#REF!</v>
      </c>
      <c r="F172" s="265" t="e">
        <f>[4]NAM!#REF!</f>
        <v>#REF!</v>
      </c>
      <c r="G172" s="265" t="e">
        <f>[4]NHAN!#REF!</f>
        <v>#REF!</v>
      </c>
      <c r="H172" s="265" t="e">
        <f>[4]LY!#REF!</f>
        <v>#REF!</v>
      </c>
      <c r="I172" s="265" t="e">
        <f>[4]DUC!#REF!</f>
        <v>#REF!</v>
      </c>
      <c r="J172" s="265" t="e">
        <f>[4]DONG!#REF!</f>
        <v>#REF!</v>
      </c>
      <c r="K172" s="265" t="e">
        <f>[4]HPHU!#REF!</f>
        <v>#REF!</v>
      </c>
      <c r="L172" s="265" t="e">
        <f>[4]BAC!#REF!</f>
        <v>#REF!</v>
      </c>
      <c r="M172" s="265" t="e">
        <f>[4]THANH!#REF!</f>
        <v>#REF!</v>
      </c>
      <c r="N172" s="265" t="e">
        <f>[4]MY!#REF!</f>
        <v>#REF!</v>
      </c>
      <c r="O172" s="265" t="e">
        <f>[4]HA!#REF!</f>
        <v>#REF!</v>
      </c>
      <c r="P172" s="265" t="e">
        <f>[4]PHUC!#REF!</f>
        <v>#REF!</v>
      </c>
      <c r="Q172" s="265" t="e">
        <f>[4]LAM!#REF!</f>
        <v>#REF!</v>
      </c>
      <c r="R172" s="265" t="e">
        <f>[4]XUAN!#REF!</f>
        <v>#REF!</v>
      </c>
      <c r="S172" s="265" t="e">
        <f>[4]LIEN!#REF!</f>
        <v>#REF!</v>
      </c>
    </row>
    <row r="173" spans="1:19" ht="15.75" hidden="1" customHeight="1" x14ac:dyDescent="0.2">
      <c r="A173" s="27" t="s">
        <v>105</v>
      </c>
      <c r="B173" s="28" t="s">
        <v>109</v>
      </c>
      <c r="C173" s="42" t="s">
        <v>110</v>
      </c>
      <c r="D173" s="262" t="e">
        <f t="shared" si="2"/>
        <v>#REF!</v>
      </c>
      <c r="E173" s="265" t="e">
        <f>[4]DAI!#REF!</f>
        <v>#REF!</v>
      </c>
      <c r="F173" s="265" t="e">
        <f>[4]NAM!#REF!</f>
        <v>#REF!</v>
      </c>
      <c r="G173" s="265" t="e">
        <f>[4]NHAN!#REF!</f>
        <v>#REF!</v>
      </c>
      <c r="H173" s="265" t="e">
        <f>[4]LY!#REF!</f>
        <v>#REF!</v>
      </c>
      <c r="I173" s="265" t="e">
        <f>[4]DUC!#REF!</f>
        <v>#REF!</v>
      </c>
      <c r="J173" s="265" t="e">
        <f>[4]DONG!#REF!</f>
        <v>#REF!</v>
      </c>
      <c r="K173" s="265" t="e">
        <f>[4]HPHU!#REF!</f>
        <v>#REF!</v>
      </c>
      <c r="L173" s="265" t="e">
        <f>[4]BAC!#REF!</f>
        <v>#REF!</v>
      </c>
      <c r="M173" s="265" t="e">
        <f>[4]THANH!#REF!</f>
        <v>#REF!</v>
      </c>
      <c r="N173" s="265" t="e">
        <f>[4]MY!#REF!</f>
        <v>#REF!</v>
      </c>
      <c r="O173" s="265" t="e">
        <f>[4]HA!#REF!</f>
        <v>#REF!</v>
      </c>
      <c r="P173" s="265" t="e">
        <f>[4]PHUC!#REF!</f>
        <v>#REF!</v>
      </c>
      <c r="Q173" s="265" t="e">
        <f>[4]LAM!#REF!</f>
        <v>#REF!</v>
      </c>
      <c r="R173" s="265" t="e">
        <f>[4]XUAN!#REF!</f>
        <v>#REF!</v>
      </c>
      <c r="S173" s="265" t="e">
        <f>[4]LIEN!#REF!</f>
        <v>#REF!</v>
      </c>
    </row>
    <row r="174" spans="1:19" ht="15.75" hidden="1" customHeight="1" x14ac:dyDescent="0.2">
      <c r="A174" s="27" t="s">
        <v>108</v>
      </c>
      <c r="B174" s="28" t="s">
        <v>112</v>
      </c>
      <c r="C174" s="42" t="s">
        <v>113</v>
      </c>
      <c r="D174" s="262" t="e">
        <f t="shared" si="2"/>
        <v>#REF!</v>
      </c>
      <c r="E174" s="174" t="e">
        <f>[4]DAI!#REF!</f>
        <v>#REF!</v>
      </c>
      <c r="F174" s="174" t="e">
        <f>[4]NAM!#REF!</f>
        <v>#REF!</v>
      </c>
      <c r="G174" s="174" t="e">
        <f>[4]NHAN!#REF!</f>
        <v>#REF!</v>
      </c>
      <c r="H174" s="174" t="e">
        <f>[4]LY!#REF!</f>
        <v>#REF!</v>
      </c>
      <c r="I174" s="174" t="e">
        <f>[4]DUC!#REF!</f>
        <v>#REF!</v>
      </c>
      <c r="J174" s="174" t="e">
        <f>[4]DONG!#REF!</f>
        <v>#REF!</v>
      </c>
      <c r="K174" s="174" t="e">
        <f>[4]HPHU!#REF!</f>
        <v>#REF!</v>
      </c>
      <c r="L174" s="174" t="e">
        <f>[4]BAC!#REF!</f>
        <v>#REF!</v>
      </c>
      <c r="M174" s="174" t="e">
        <f>[4]THANH!#REF!</f>
        <v>#REF!</v>
      </c>
      <c r="N174" s="174" t="e">
        <f>[4]MY!#REF!</f>
        <v>#REF!</v>
      </c>
      <c r="O174" s="174" t="e">
        <f>[4]HA!#REF!</f>
        <v>#REF!</v>
      </c>
      <c r="P174" s="174" t="e">
        <f>[4]PHUC!#REF!</f>
        <v>#REF!</v>
      </c>
      <c r="Q174" s="174" t="e">
        <f>[4]LAM!#REF!</f>
        <v>#REF!</v>
      </c>
      <c r="R174" s="174" t="e">
        <f>[4]XUAN!#REF!</f>
        <v>#REF!</v>
      </c>
      <c r="S174" s="174" t="e">
        <f>[4]LIEN!#REF!</f>
        <v>#REF!</v>
      </c>
    </row>
    <row r="175" spans="1:19" ht="15.75" hidden="1" customHeight="1" x14ac:dyDescent="0.2">
      <c r="A175" s="27" t="s">
        <v>111</v>
      </c>
      <c r="B175" s="28" t="s">
        <v>115</v>
      </c>
      <c r="C175" s="42" t="s">
        <v>116</v>
      </c>
      <c r="D175" s="262" t="e">
        <f t="shared" si="2"/>
        <v>#REF!</v>
      </c>
      <c r="E175" s="29" t="e">
        <f>[4]DAI!#REF!</f>
        <v>#REF!</v>
      </c>
      <c r="F175" s="29" t="e">
        <f>[4]NAM!#REF!</f>
        <v>#REF!</v>
      </c>
      <c r="G175" s="29" t="e">
        <f>[4]NHAN!#REF!</f>
        <v>#REF!</v>
      </c>
      <c r="H175" s="29" t="e">
        <f>[4]LY!#REF!</f>
        <v>#REF!</v>
      </c>
      <c r="I175" s="29" t="e">
        <f>[4]DUC!#REF!</f>
        <v>#REF!</v>
      </c>
      <c r="J175" s="29" t="e">
        <f>[4]DONG!#REF!</f>
        <v>#REF!</v>
      </c>
      <c r="K175" s="29" t="e">
        <f>[4]HPHU!#REF!</f>
        <v>#REF!</v>
      </c>
      <c r="L175" s="29" t="e">
        <f>[4]BAC!#REF!</f>
        <v>#REF!</v>
      </c>
      <c r="M175" s="29" t="e">
        <f>[4]THANH!#REF!</f>
        <v>#REF!</v>
      </c>
      <c r="N175" s="29" t="e">
        <f>[4]MY!#REF!</f>
        <v>#REF!</v>
      </c>
      <c r="O175" s="29" t="e">
        <f>[4]HA!#REF!</f>
        <v>#REF!</v>
      </c>
      <c r="P175" s="29" t="e">
        <f>[4]PHUC!#REF!</f>
        <v>#REF!</v>
      </c>
      <c r="Q175" s="29" t="e">
        <f>[4]LAM!#REF!</f>
        <v>#REF!</v>
      </c>
      <c r="R175" s="29" t="e">
        <f>[4]XUAN!#REF!</f>
        <v>#REF!</v>
      </c>
      <c r="S175" s="29" t="e">
        <f>[4]LIEN!#REF!</f>
        <v>#REF!</v>
      </c>
    </row>
    <row r="176" spans="1:19" ht="15.75" hidden="1" customHeight="1" x14ac:dyDescent="0.2">
      <c r="A176" s="266" t="s">
        <v>114</v>
      </c>
      <c r="B176" s="247" t="s">
        <v>118</v>
      </c>
      <c r="C176" s="248" t="s">
        <v>119</v>
      </c>
      <c r="D176" s="262" t="e">
        <f t="shared" si="2"/>
        <v>#REF!</v>
      </c>
      <c r="E176" s="267" t="e">
        <f>[4]DAI!#REF!</f>
        <v>#REF!</v>
      </c>
      <c r="F176" s="267" t="e">
        <f>[4]NAM!#REF!</f>
        <v>#REF!</v>
      </c>
      <c r="G176" s="267" t="e">
        <f>[4]NHAN!#REF!</f>
        <v>#REF!</v>
      </c>
      <c r="H176" s="267" t="e">
        <f>[4]LY!#REF!</f>
        <v>#REF!</v>
      </c>
      <c r="I176" s="267" t="e">
        <f>[4]DUC!#REF!</f>
        <v>#REF!</v>
      </c>
      <c r="J176" s="267" t="e">
        <f>[4]DONG!#REF!</f>
        <v>#REF!</v>
      </c>
      <c r="K176" s="267" t="e">
        <f>[4]HPHU!#REF!</f>
        <v>#REF!</v>
      </c>
      <c r="L176" s="267" t="e">
        <f>[4]BAC!#REF!</f>
        <v>#REF!</v>
      </c>
      <c r="M176" s="267" t="e">
        <f>[4]THANH!#REF!</f>
        <v>#REF!</v>
      </c>
      <c r="N176" s="267" t="e">
        <f>[4]MY!#REF!</f>
        <v>#REF!</v>
      </c>
      <c r="O176" s="267" t="e">
        <f>[4]HA!#REF!</f>
        <v>#REF!</v>
      </c>
      <c r="P176" s="267" t="e">
        <f>[4]PHUC!#REF!</f>
        <v>#REF!</v>
      </c>
      <c r="Q176" s="267" t="e">
        <f>[4]LAM!#REF!</f>
        <v>#REF!</v>
      </c>
      <c r="R176" s="267" t="e">
        <f>[4]XUAN!#REF!</f>
        <v>#REF!</v>
      </c>
      <c r="S176" s="267" t="e">
        <f>[4]LIEN!#REF!</f>
        <v>#REF!</v>
      </c>
    </row>
    <row r="177" spans="1:19" ht="15.75" hidden="1" customHeight="1" x14ac:dyDescent="0.25">
      <c r="A177" s="27" t="s">
        <v>117</v>
      </c>
      <c r="B177" s="28" t="s">
        <v>121</v>
      </c>
      <c r="C177" s="42" t="s">
        <v>122</v>
      </c>
      <c r="D177" s="262" t="e">
        <f t="shared" si="2"/>
        <v>#REF!</v>
      </c>
      <c r="E177" s="268" t="e">
        <f>[4]DAI!#REF!</f>
        <v>#REF!</v>
      </c>
      <c r="F177" s="268" t="e">
        <f>[4]NAM!#REF!</f>
        <v>#REF!</v>
      </c>
      <c r="G177" s="268" t="e">
        <f>[4]NHAN!#REF!</f>
        <v>#REF!</v>
      </c>
      <c r="H177" s="268" t="e">
        <f>[4]LY!#REF!</f>
        <v>#REF!</v>
      </c>
      <c r="I177" s="268" t="e">
        <f>[4]DUC!#REF!</f>
        <v>#REF!</v>
      </c>
      <c r="J177" s="268" t="e">
        <f>[4]DONG!#REF!</f>
        <v>#REF!</v>
      </c>
      <c r="K177" s="268" t="e">
        <f>[4]HPHU!#REF!</f>
        <v>#REF!</v>
      </c>
      <c r="L177" s="268" t="e">
        <f>[4]BAC!#REF!</f>
        <v>#REF!</v>
      </c>
      <c r="M177" s="268" t="e">
        <f>[4]THANH!#REF!</f>
        <v>#REF!</v>
      </c>
      <c r="N177" s="268" t="e">
        <f>[4]MY!#REF!</f>
        <v>#REF!</v>
      </c>
      <c r="O177" s="268" t="e">
        <f>[4]HA!#REF!</f>
        <v>#REF!</v>
      </c>
      <c r="P177" s="268" t="e">
        <f>[4]PHUC!#REF!</f>
        <v>#REF!</v>
      </c>
      <c r="Q177" s="268" t="e">
        <f>[4]LAM!#REF!</f>
        <v>#REF!</v>
      </c>
      <c r="R177" s="268" t="e">
        <f>[4]XUAN!#REF!</f>
        <v>#REF!</v>
      </c>
      <c r="S177" s="268" t="e">
        <f>[4]LIEN!#REF!</f>
        <v>#REF!</v>
      </c>
    </row>
    <row r="178" spans="1:19" ht="15.75" hidden="1" customHeight="1" x14ac:dyDescent="0.25">
      <c r="A178" s="269" t="s">
        <v>120</v>
      </c>
      <c r="B178" s="250" t="s">
        <v>124</v>
      </c>
      <c r="C178" s="251" t="s">
        <v>125</v>
      </c>
      <c r="D178" s="270" t="e">
        <f t="shared" si="2"/>
        <v>#REF!</v>
      </c>
      <c r="E178" s="271" t="e">
        <f>[4]DAI!#REF!</f>
        <v>#REF!</v>
      </c>
      <c r="F178" s="271" t="e">
        <f>[4]NAM!#REF!</f>
        <v>#REF!</v>
      </c>
      <c r="G178" s="271" t="e">
        <f>[4]NHAN!#REF!</f>
        <v>#REF!</v>
      </c>
      <c r="H178" s="271" t="e">
        <f>[4]LY!#REF!</f>
        <v>#REF!</v>
      </c>
      <c r="I178" s="271" t="e">
        <f>[4]DUC!#REF!</f>
        <v>#REF!</v>
      </c>
      <c r="J178" s="271" t="e">
        <f>[4]DONG!#REF!</f>
        <v>#REF!</v>
      </c>
      <c r="K178" s="271" t="e">
        <f>[4]HPHU!#REF!</f>
        <v>#REF!</v>
      </c>
      <c r="L178" s="271" t="e">
        <f>[4]BAC!#REF!</f>
        <v>#REF!</v>
      </c>
      <c r="M178" s="271" t="e">
        <f>[4]THANH!#REF!</f>
        <v>#REF!</v>
      </c>
      <c r="N178" s="271" t="e">
        <f>[4]MY!#REF!</f>
        <v>#REF!</v>
      </c>
      <c r="O178" s="271" t="e">
        <f>[4]HA!#REF!</f>
        <v>#REF!</v>
      </c>
      <c r="P178" s="271" t="e">
        <f>[4]PHUC!#REF!</f>
        <v>#REF!</v>
      </c>
      <c r="Q178" s="271" t="e">
        <f>[4]LAM!#REF!</f>
        <v>#REF!</v>
      </c>
      <c r="R178" s="271" t="e">
        <f>[4]XUAN!#REF!</f>
        <v>#REF!</v>
      </c>
      <c r="S178" s="271" t="e">
        <f>[4]LIEN!#REF!</f>
        <v>#REF!</v>
      </c>
    </row>
    <row r="179" spans="1:19" ht="15.75" hidden="1" customHeight="1" x14ac:dyDescent="0.25">
      <c r="A179" s="223" t="s">
        <v>270</v>
      </c>
      <c r="B179" s="224"/>
      <c r="C179" s="225"/>
      <c r="D179" s="225"/>
      <c r="E179" s="225"/>
      <c r="F179" s="225"/>
      <c r="G179" s="225"/>
      <c r="H179" s="224"/>
      <c r="I179" s="224"/>
      <c r="J179" s="224"/>
      <c r="K179" s="224"/>
      <c r="L179" s="224"/>
      <c r="M179" s="224"/>
      <c r="N179" s="224"/>
      <c r="O179" s="224"/>
      <c r="P179" s="224"/>
      <c r="Q179" s="224"/>
      <c r="R179" s="224"/>
      <c r="S179" s="224"/>
    </row>
    <row r="180" spans="1:19" ht="31.5" hidden="1" customHeight="1" x14ac:dyDescent="0.25">
      <c r="A180" s="254" t="s">
        <v>271</v>
      </c>
      <c r="B180" s="7"/>
      <c r="C180" s="7"/>
      <c r="D180" s="7"/>
      <c r="E180" s="7"/>
      <c r="F180" s="7"/>
      <c r="G180" s="7"/>
      <c r="H180" s="7"/>
      <c r="I180" s="255"/>
      <c r="J180" s="255"/>
      <c r="K180" s="255"/>
      <c r="L180" s="255"/>
      <c r="M180" s="255"/>
      <c r="N180" s="255"/>
      <c r="O180" s="255"/>
      <c r="P180" s="255"/>
      <c r="Q180" s="255"/>
      <c r="R180" s="255"/>
      <c r="S180" s="256"/>
    </row>
    <row r="181" spans="1:19" ht="15.75" hidden="1" customHeight="1" x14ac:dyDescent="0.25">
      <c r="A181" s="227" t="s">
        <v>247</v>
      </c>
      <c r="B181" s="228"/>
      <c r="C181" s="228"/>
      <c r="D181" s="229"/>
      <c r="E181" s="229"/>
      <c r="F181" s="230"/>
      <c r="G181" s="224"/>
      <c r="H181" s="231"/>
      <c r="I181" s="224"/>
      <c r="J181" s="224"/>
      <c r="K181" s="224"/>
      <c r="L181" s="224"/>
      <c r="M181" s="224"/>
      <c r="N181" s="224"/>
      <c r="O181" s="224"/>
      <c r="P181" s="232"/>
      <c r="Q181" s="256"/>
      <c r="R181" s="256"/>
      <c r="S181" s="232" t="s">
        <v>2</v>
      </c>
    </row>
    <row r="182" spans="1:19" ht="15.75" hidden="1" customHeight="1" x14ac:dyDescent="0.25">
      <c r="A182" s="939" t="s">
        <v>3</v>
      </c>
      <c r="B182" s="941" t="s">
        <v>237</v>
      </c>
      <c r="C182" s="941" t="s">
        <v>5</v>
      </c>
      <c r="D182" s="938" t="s">
        <v>248</v>
      </c>
      <c r="E182" s="257" t="s">
        <v>238</v>
      </c>
      <c r="F182" s="257"/>
      <c r="G182" s="257"/>
      <c r="H182" s="257"/>
      <c r="I182" s="258"/>
      <c r="J182" s="258"/>
      <c r="K182" s="258"/>
      <c r="L182" s="258"/>
      <c r="M182" s="258"/>
      <c r="N182" s="258"/>
      <c r="O182" s="258"/>
      <c r="P182" s="258"/>
      <c r="Q182" s="258"/>
      <c r="R182" s="259"/>
      <c r="S182" s="258"/>
    </row>
    <row r="183" spans="1:19" ht="47.25" hidden="1" customHeight="1" x14ac:dyDescent="0.2">
      <c r="A183" s="940"/>
      <c r="B183" s="941"/>
      <c r="C183" s="941"/>
      <c r="D183" s="938"/>
      <c r="E183" s="260" t="s">
        <v>249</v>
      </c>
      <c r="F183" s="260" t="s">
        <v>250</v>
      </c>
      <c r="G183" s="260" t="s">
        <v>251</v>
      </c>
      <c r="H183" s="260" t="s">
        <v>252</v>
      </c>
      <c r="I183" s="260" t="s">
        <v>253</v>
      </c>
      <c r="J183" s="260" t="s">
        <v>254</v>
      </c>
      <c r="K183" s="260" t="s">
        <v>255</v>
      </c>
      <c r="L183" s="260" t="s">
        <v>256</v>
      </c>
      <c r="M183" s="260" t="s">
        <v>257</v>
      </c>
      <c r="N183" s="260" t="s">
        <v>258</v>
      </c>
      <c r="O183" s="260" t="s">
        <v>259</v>
      </c>
      <c r="P183" s="260" t="s">
        <v>260</v>
      </c>
      <c r="Q183" s="260" t="s">
        <v>261</v>
      </c>
      <c r="R183" s="260" t="s">
        <v>262</v>
      </c>
      <c r="S183" s="260" t="s">
        <v>263</v>
      </c>
    </row>
    <row r="184" spans="1:19" ht="25.5" hidden="1" customHeight="1" x14ac:dyDescent="0.2">
      <c r="A184" s="235" t="s">
        <v>239</v>
      </c>
      <c r="B184" s="235" t="s">
        <v>240</v>
      </c>
      <c r="C184" s="235" t="s">
        <v>241</v>
      </c>
      <c r="D184" s="236" t="s">
        <v>264</v>
      </c>
      <c r="E184" s="237" t="s">
        <v>242</v>
      </c>
      <c r="F184" s="238" t="s">
        <v>243</v>
      </c>
      <c r="G184" s="239" t="s">
        <v>244</v>
      </c>
      <c r="H184" s="240">
        <v>-8</v>
      </c>
      <c r="I184" s="240">
        <v>-9</v>
      </c>
      <c r="J184" s="240">
        <v>-10</v>
      </c>
      <c r="K184" s="240">
        <v>-11</v>
      </c>
      <c r="L184" s="240">
        <v>-12</v>
      </c>
      <c r="M184" s="240">
        <v>-13</v>
      </c>
      <c r="N184" s="240">
        <v>-15</v>
      </c>
      <c r="O184" s="240">
        <v>-16</v>
      </c>
      <c r="P184" s="240">
        <v>-17</v>
      </c>
      <c r="Q184" s="240">
        <v>-18</v>
      </c>
      <c r="R184" s="240">
        <v>-19</v>
      </c>
      <c r="S184" s="240">
        <v>-20</v>
      </c>
    </row>
    <row r="185" spans="1:19" ht="15.75" hidden="1" customHeight="1" x14ac:dyDescent="0.2">
      <c r="A185" s="20">
        <v>1</v>
      </c>
      <c r="B185" s="21" t="s">
        <v>10</v>
      </c>
      <c r="C185" s="22" t="s">
        <v>11</v>
      </c>
      <c r="D185" s="261" t="e">
        <f t="shared" ref="D185:D222" si="3">SUM(E185:S185)</f>
        <v>#REF!</v>
      </c>
      <c r="E185" s="22" t="e">
        <f>[4]DAI!#REF!</f>
        <v>#REF!</v>
      </c>
      <c r="F185" s="22" t="e">
        <f>[4]NAM!#REF!</f>
        <v>#REF!</v>
      </c>
      <c r="G185" s="22" t="e">
        <f>[4]NHAN!#REF!</f>
        <v>#REF!</v>
      </c>
      <c r="H185" s="22" t="e">
        <f>[4]LY!#REF!</f>
        <v>#REF!</v>
      </c>
      <c r="I185" s="22" t="e">
        <f>[4]DUC!#REF!</f>
        <v>#REF!</v>
      </c>
      <c r="J185" s="22" t="e">
        <f>[4]DONG!#REF!</f>
        <v>#REF!</v>
      </c>
      <c r="K185" s="22" t="e">
        <f>[4]HPHU!#REF!</f>
        <v>#REF!</v>
      </c>
      <c r="L185" s="22" t="e">
        <f>[4]BAC!#REF!</f>
        <v>#REF!</v>
      </c>
      <c r="M185" s="22" t="e">
        <f>[4]THANH!#REF!</f>
        <v>#REF!</v>
      </c>
      <c r="N185" s="22" t="e">
        <f>[4]MY!#REF!</f>
        <v>#REF!</v>
      </c>
      <c r="O185" s="22" t="e">
        <f>[4]HA!#REF!</f>
        <v>#REF!</v>
      </c>
      <c r="P185" s="22" t="e">
        <f>[4]PHUC!#REF!</f>
        <v>#REF!</v>
      </c>
      <c r="Q185" s="22" t="e">
        <f>[4]LAM!#REF!</f>
        <v>#REF!</v>
      </c>
      <c r="R185" s="22" t="e">
        <f>[4]XUAN!#REF!</f>
        <v>#REF!</v>
      </c>
      <c r="S185" s="22" t="e">
        <f>[4]LIEN!#REF!</f>
        <v>#REF!</v>
      </c>
    </row>
    <row r="186" spans="1:19" ht="15.75" hidden="1" customHeight="1" x14ac:dyDescent="0.2">
      <c r="A186" s="27" t="s">
        <v>12</v>
      </c>
      <c r="B186" s="28" t="s">
        <v>13</v>
      </c>
      <c r="C186" s="29" t="s">
        <v>265</v>
      </c>
      <c r="D186" s="262" t="e">
        <f t="shared" si="3"/>
        <v>#REF!</v>
      </c>
      <c r="E186" s="29" t="e">
        <f>[4]DAI!#REF!</f>
        <v>#REF!</v>
      </c>
      <c r="F186" s="29" t="e">
        <f>[4]NAM!#REF!</f>
        <v>#REF!</v>
      </c>
      <c r="G186" s="29" t="e">
        <f>[4]NHAN!#REF!</f>
        <v>#REF!</v>
      </c>
      <c r="H186" s="29" t="e">
        <f>[4]LY!#REF!</f>
        <v>#REF!</v>
      </c>
      <c r="I186" s="29" t="e">
        <f>[4]DUC!#REF!</f>
        <v>#REF!</v>
      </c>
      <c r="J186" s="29" t="e">
        <f>[4]DONG!#REF!</f>
        <v>#REF!</v>
      </c>
      <c r="K186" s="29" t="e">
        <f>[4]HPHU!#REF!</f>
        <v>#REF!</v>
      </c>
      <c r="L186" s="29" t="e">
        <f>[4]BAC!#REF!</f>
        <v>#REF!</v>
      </c>
      <c r="M186" s="29" t="e">
        <f>[4]THANH!#REF!</f>
        <v>#REF!</v>
      </c>
      <c r="N186" s="29" t="e">
        <f>[4]MY!#REF!</f>
        <v>#REF!</v>
      </c>
      <c r="O186" s="29" t="e">
        <f>[4]HA!#REF!</f>
        <v>#REF!</v>
      </c>
      <c r="P186" s="29" t="e">
        <f>[4]PHUC!#REF!</f>
        <v>#REF!</v>
      </c>
      <c r="Q186" s="29" t="e">
        <f>[4]LAM!#REF!</f>
        <v>#REF!</v>
      </c>
      <c r="R186" s="29" t="e">
        <f>[4]XUAN!#REF!</f>
        <v>#REF!</v>
      </c>
      <c r="S186" s="29" t="e">
        <f>[4]LIEN!#REF!</f>
        <v>#REF!</v>
      </c>
    </row>
    <row r="187" spans="1:19" ht="15.75" hidden="1" customHeight="1" x14ac:dyDescent="0.2">
      <c r="A187" s="27"/>
      <c r="B187" s="34" t="s">
        <v>15</v>
      </c>
      <c r="C187" s="29" t="s">
        <v>16</v>
      </c>
      <c r="D187" s="262" t="e">
        <f t="shared" si="3"/>
        <v>#REF!</v>
      </c>
      <c r="E187" s="29" t="e">
        <f>[4]DAI!#REF!</f>
        <v>#REF!</v>
      </c>
      <c r="F187" s="29" t="e">
        <f>[4]NAM!#REF!</f>
        <v>#REF!</v>
      </c>
      <c r="G187" s="29" t="e">
        <f>[4]NHAN!#REF!</f>
        <v>#REF!</v>
      </c>
      <c r="H187" s="29" t="e">
        <f>[4]LY!#REF!</f>
        <v>#REF!</v>
      </c>
      <c r="I187" s="29" t="e">
        <f>[4]DUC!#REF!</f>
        <v>#REF!</v>
      </c>
      <c r="J187" s="29" t="e">
        <f>[4]DONG!#REF!</f>
        <v>#REF!</v>
      </c>
      <c r="K187" s="29" t="e">
        <f>[4]HPHU!#REF!</f>
        <v>#REF!</v>
      </c>
      <c r="L187" s="29" t="e">
        <f>[4]BAC!#REF!</f>
        <v>#REF!</v>
      </c>
      <c r="M187" s="29" t="e">
        <f>[4]THANH!#REF!</f>
        <v>#REF!</v>
      </c>
      <c r="N187" s="29" t="e">
        <f>[4]MY!#REF!</f>
        <v>#REF!</v>
      </c>
      <c r="O187" s="29" t="e">
        <f>[4]HA!#REF!</f>
        <v>#REF!</v>
      </c>
      <c r="P187" s="29" t="e">
        <f>[4]PHUC!#REF!</f>
        <v>#REF!</v>
      </c>
      <c r="Q187" s="29" t="e">
        <f>[4]LAM!#REF!</f>
        <v>#REF!</v>
      </c>
      <c r="R187" s="29" t="e">
        <f>[4]XUAN!#REF!</f>
        <v>#REF!</v>
      </c>
      <c r="S187" s="29" t="e">
        <f>[4]LIEN!#REF!</f>
        <v>#REF!</v>
      </c>
    </row>
    <row r="188" spans="1:19" ht="15.75" hidden="1" customHeight="1" x14ac:dyDescent="0.2">
      <c r="A188" s="27" t="s">
        <v>17</v>
      </c>
      <c r="B188" s="28" t="s">
        <v>18</v>
      </c>
      <c r="C188" s="29" t="s">
        <v>19</v>
      </c>
      <c r="D188" s="262" t="e">
        <f t="shared" si="3"/>
        <v>#REF!</v>
      </c>
      <c r="E188" s="29" t="e">
        <f>[4]DAI!#REF!</f>
        <v>#REF!</v>
      </c>
      <c r="F188" s="29" t="e">
        <f>[4]NAM!#REF!</f>
        <v>#REF!</v>
      </c>
      <c r="G188" s="29" t="e">
        <f>[4]NHAN!#REF!</f>
        <v>#REF!</v>
      </c>
      <c r="H188" s="29" t="e">
        <f>[4]LY!#REF!</f>
        <v>#REF!</v>
      </c>
      <c r="I188" s="29" t="e">
        <f>[4]DUC!#REF!</f>
        <v>#REF!</v>
      </c>
      <c r="J188" s="29" t="e">
        <f>[4]DONG!#REF!</f>
        <v>#REF!</v>
      </c>
      <c r="K188" s="29" t="e">
        <f>[4]HPHU!#REF!</f>
        <v>#REF!</v>
      </c>
      <c r="L188" s="29" t="e">
        <f>[4]BAC!#REF!</f>
        <v>#REF!</v>
      </c>
      <c r="M188" s="29" t="e">
        <f>[4]THANH!#REF!</f>
        <v>#REF!</v>
      </c>
      <c r="N188" s="29" t="e">
        <f>[4]MY!#REF!</f>
        <v>#REF!</v>
      </c>
      <c r="O188" s="29" t="e">
        <f>[4]HA!#REF!</f>
        <v>#REF!</v>
      </c>
      <c r="P188" s="29" t="e">
        <f>[4]PHUC!#REF!</f>
        <v>#REF!</v>
      </c>
      <c r="Q188" s="29" t="e">
        <f>[4]LAM!#REF!</f>
        <v>#REF!</v>
      </c>
      <c r="R188" s="29" t="e">
        <f>[4]XUAN!#REF!</f>
        <v>#REF!</v>
      </c>
      <c r="S188" s="29" t="e">
        <f>[4]LIEN!#REF!</f>
        <v>#REF!</v>
      </c>
    </row>
    <row r="189" spans="1:19" ht="15.75" hidden="1" customHeight="1" x14ac:dyDescent="0.2">
      <c r="A189" s="27" t="s">
        <v>20</v>
      </c>
      <c r="B189" s="28" t="s">
        <v>21</v>
      </c>
      <c r="C189" s="29" t="s">
        <v>22</v>
      </c>
      <c r="D189" s="262" t="e">
        <f t="shared" si="3"/>
        <v>#REF!</v>
      </c>
      <c r="E189" s="29" t="e">
        <f>[4]DAI!#REF!</f>
        <v>#REF!</v>
      </c>
      <c r="F189" s="29" t="e">
        <f>[4]NAM!#REF!</f>
        <v>#REF!</v>
      </c>
      <c r="G189" s="29" t="e">
        <f>[4]NHAN!#REF!</f>
        <v>#REF!</v>
      </c>
      <c r="H189" s="29" t="e">
        <f>[4]LY!#REF!</f>
        <v>#REF!</v>
      </c>
      <c r="I189" s="29" t="e">
        <f>[4]DUC!#REF!</f>
        <v>#REF!</v>
      </c>
      <c r="J189" s="29" t="e">
        <f>[4]DONG!#REF!</f>
        <v>#REF!</v>
      </c>
      <c r="K189" s="29" t="e">
        <f>[4]HPHU!#REF!</f>
        <v>#REF!</v>
      </c>
      <c r="L189" s="29" t="e">
        <f>[4]BAC!#REF!</f>
        <v>#REF!</v>
      </c>
      <c r="M189" s="29" t="e">
        <f>[4]THANH!#REF!</f>
        <v>#REF!</v>
      </c>
      <c r="N189" s="29" t="e">
        <f>[4]MY!#REF!</f>
        <v>#REF!</v>
      </c>
      <c r="O189" s="29" t="e">
        <f>[4]HA!#REF!</f>
        <v>#REF!</v>
      </c>
      <c r="P189" s="29" t="e">
        <f>[4]PHUC!#REF!</f>
        <v>#REF!</v>
      </c>
      <c r="Q189" s="29" t="e">
        <f>[4]LAM!#REF!</f>
        <v>#REF!</v>
      </c>
      <c r="R189" s="29" t="e">
        <f>[4]XUAN!#REF!</f>
        <v>#REF!</v>
      </c>
      <c r="S189" s="29" t="e">
        <f>[4]LIEN!#REF!</f>
        <v>#REF!</v>
      </c>
    </row>
    <row r="190" spans="1:19" ht="15.75" hidden="1" customHeight="1" x14ac:dyDescent="0.2">
      <c r="A190" s="27" t="s">
        <v>23</v>
      </c>
      <c r="B190" s="28" t="s">
        <v>24</v>
      </c>
      <c r="C190" s="29" t="s">
        <v>25</v>
      </c>
      <c r="D190" s="262" t="e">
        <f t="shared" si="3"/>
        <v>#REF!</v>
      </c>
      <c r="E190" s="29" t="e">
        <f>[4]DAI!#REF!</f>
        <v>#REF!</v>
      </c>
      <c r="F190" s="29" t="e">
        <f>[4]NAM!#REF!</f>
        <v>#REF!</v>
      </c>
      <c r="G190" s="29" t="e">
        <f>[4]NHAN!#REF!</f>
        <v>#REF!</v>
      </c>
      <c r="H190" s="29" t="e">
        <f>[4]LY!#REF!</f>
        <v>#REF!</v>
      </c>
      <c r="I190" s="29" t="e">
        <f>[4]DUC!#REF!</f>
        <v>#REF!</v>
      </c>
      <c r="J190" s="29" t="e">
        <f>[4]DONG!#REF!</f>
        <v>#REF!</v>
      </c>
      <c r="K190" s="29" t="e">
        <f>[4]HPHU!#REF!</f>
        <v>#REF!</v>
      </c>
      <c r="L190" s="29" t="e">
        <f>[4]BAC!#REF!</f>
        <v>#REF!</v>
      </c>
      <c r="M190" s="29" t="e">
        <f>[4]THANH!#REF!</f>
        <v>#REF!</v>
      </c>
      <c r="N190" s="29" t="e">
        <f>[4]MY!#REF!</f>
        <v>#REF!</v>
      </c>
      <c r="O190" s="29" t="e">
        <f>[4]HA!#REF!</f>
        <v>#REF!</v>
      </c>
      <c r="P190" s="29" t="e">
        <f>[4]PHUC!#REF!</f>
        <v>#REF!</v>
      </c>
      <c r="Q190" s="29" t="e">
        <f>[4]LAM!#REF!</f>
        <v>#REF!</v>
      </c>
      <c r="R190" s="29" t="e">
        <f>[4]XUAN!#REF!</f>
        <v>#REF!</v>
      </c>
      <c r="S190" s="29" t="e">
        <f>[4]LIEN!#REF!</f>
        <v>#REF!</v>
      </c>
    </row>
    <row r="191" spans="1:19" ht="15.75" hidden="1" customHeight="1" x14ac:dyDescent="0.2">
      <c r="A191" s="27" t="s">
        <v>26</v>
      </c>
      <c r="B191" s="28" t="s">
        <v>27</v>
      </c>
      <c r="C191" s="29" t="s">
        <v>28</v>
      </c>
      <c r="D191" s="262" t="e">
        <f t="shared" si="3"/>
        <v>#REF!</v>
      </c>
      <c r="E191" s="29" t="e">
        <f>[4]DAI!#REF!</f>
        <v>#REF!</v>
      </c>
      <c r="F191" s="29" t="e">
        <f>[4]NAM!#REF!</f>
        <v>#REF!</v>
      </c>
      <c r="G191" s="29" t="e">
        <f>[4]NHAN!#REF!</f>
        <v>#REF!</v>
      </c>
      <c r="H191" s="29" t="e">
        <f>[4]LY!#REF!</f>
        <v>#REF!</v>
      </c>
      <c r="I191" s="29" t="e">
        <f>[4]DUC!#REF!</f>
        <v>#REF!</v>
      </c>
      <c r="J191" s="29" t="e">
        <f>[4]DONG!#REF!</f>
        <v>#REF!</v>
      </c>
      <c r="K191" s="29" t="e">
        <f>[4]HPHU!#REF!</f>
        <v>#REF!</v>
      </c>
      <c r="L191" s="29" t="e">
        <f>[4]BAC!#REF!</f>
        <v>#REF!</v>
      </c>
      <c r="M191" s="29" t="e">
        <f>[4]THANH!#REF!</f>
        <v>#REF!</v>
      </c>
      <c r="N191" s="29" t="e">
        <f>[4]MY!#REF!</f>
        <v>#REF!</v>
      </c>
      <c r="O191" s="29" t="e">
        <f>[4]HA!#REF!</f>
        <v>#REF!</v>
      </c>
      <c r="P191" s="29" t="e">
        <f>[4]PHUC!#REF!</f>
        <v>#REF!</v>
      </c>
      <c r="Q191" s="29" t="e">
        <f>[4]LAM!#REF!</f>
        <v>#REF!</v>
      </c>
      <c r="R191" s="29" t="e">
        <f>[4]XUAN!#REF!</f>
        <v>#REF!</v>
      </c>
      <c r="S191" s="29" t="e">
        <f>[4]LIEN!#REF!</f>
        <v>#REF!</v>
      </c>
    </row>
    <row r="192" spans="1:19" ht="15.75" hidden="1" customHeight="1" x14ac:dyDescent="0.2">
      <c r="A192" s="27" t="s">
        <v>29</v>
      </c>
      <c r="B192" s="28" t="s">
        <v>30</v>
      </c>
      <c r="C192" s="29" t="s">
        <v>31</v>
      </c>
      <c r="D192" s="262" t="e">
        <f t="shared" si="3"/>
        <v>#REF!</v>
      </c>
      <c r="E192" s="29" t="e">
        <f>[4]DAI!#REF!</f>
        <v>#REF!</v>
      </c>
      <c r="F192" s="29" t="e">
        <f>[4]NAM!#REF!</f>
        <v>#REF!</v>
      </c>
      <c r="G192" s="29" t="e">
        <f>[4]NHAN!#REF!</f>
        <v>#REF!</v>
      </c>
      <c r="H192" s="29" t="e">
        <f>[4]LY!#REF!</f>
        <v>#REF!</v>
      </c>
      <c r="I192" s="29" t="e">
        <f>[4]DUC!#REF!</f>
        <v>#REF!</v>
      </c>
      <c r="J192" s="29" t="e">
        <f>[4]DONG!#REF!</f>
        <v>#REF!</v>
      </c>
      <c r="K192" s="29" t="e">
        <f>[4]HPHU!#REF!</f>
        <v>#REF!</v>
      </c>
      <c r="L192" s="29" t="e">
        <f>[4]BAC!#REF!</f>
        <v>#REF!</v>
      </c>
      <c r="M192" s="29" t="e">
        <f>[4]THANH!#REF!</f>
        <v>#REF!</v>
      </c>
      <c r="N192" s="29" t="e">
        <f>[4]MY!#REF!</f>
        <v>#REF!</v>
      </c>
      <c r="O192" s="29" t="e">
        <f>[4]HA!#REF!</f>
        <v>#REF!</v>
      </c>
      <c r="P192" s="29" t="e">
        <f>[4]PHUC!#REF!</f>
        <v>#REF!</v>
      </c>
      <c r="Q192" s="29" t="e">
        <f>[4]LAM!#REF!</f>
        <v>#REF!</v>
      </c>
      <c r="R192" s="29" t="e">
        <f>[4]XUAN!#REF!</f>
        <v>#REF!</v>
      </c>
      <c r="S192" s="29" t="e">
        <f>[4]LIEN!#REF!</f>
        <v>#REF!</v>
      </c>
    </row>
    <row r="193" spans="1:19" ht="15.75" hidden="1" customHeight="1" x14ac:dyDescent="0.2">
      <c r="A193" s="27" t="s">
        <v>32</v>
      </c>
      <c r="B193" s="28" t="s">
        <v>33</v>
      </c>
      <c r="C193" s="29" t="s">
        <v>34</v>
      </c>
      <c r="D193" s="262" t="e">
        <f t="shared" si="3"/>
        <v>#REF!</v>
      </c>
      <c r="E193" s="29" t="e">
        <f>[4]DAI!#REF!</f>
        <v>#REF!</v>
      </c>
      <c r="F193" s="29" t="e">
        <f>[4]NAM!#REF!</f>
        <v>#REF!</v>
      </c>
      <c r="G193" s="29" t="e">
        <f>[4]NHAN!#REF!</f>
        <v>#REF!</v>
      </c>
      <c r="H193" s="29" t="e">
        <f>[4]LY!#REF!</f>
        <v>#REF!</v>
      </c>
      <c r="I193" s="29" t="e">
        <f>[4]DUC!#REF!</f>
        <v>#REF!</v>
      </c>
      <c r="J193" s="29" t="e">
        <f>[4]DONG!#REF!</f>
        <v>#REF!</v>
      </c>
      <c r="K193" s="29" t="e">
        <f>[4]HPHU!#REF!</f>
        <v>#REF!</v>
      </c>
      <c r="L193" s="29" t="e">
        <f>[4]BAC!#REF!</f>
        <v>#REF!</v>
      </c>
      <c r="M193" s="29" t="e">
        <f>[4]THANH!#REF!</f>
        <v>#REF!</v>
      </c>
      <c r="N193" s="29" t="e">
        <f>[4]MY!#REF!</f>
        <v>#REF!</v>
      </c>
      <c r="O193" s="29" t="e">
        <f>[4]HA!#REF!</f>
        <v>#REF!</v>
      </c>
      <c r="P193" s="29" t="e">
        <f>[4]PHUC!#REF!</f>
        <v>#REF!</v>
      </c>
      <c r="Q193" s="29" t="e">
        <f>[4]LAM!#REF!</f>
        <v>#REF!</v>
      </c>
      <c r="R193" s="29" t="e">
        <f>[4]XUAN!#REF!</f>
        <v>#REF!</v>
      </c>
      <c r="S193" s="29" t="e">
        <f>[4]LIEN!#REF!</f>
        <v>#REF!</v>
      </c>
    </row>
    <row r="194" spans="1:19" ht="15.75" hidden="1" customHeight="1" x14ac:dyDescent="0.2">
      <c r="A194" s="27" t="s">
        <v>35</v>
      </c>
      <c r="B194" s="28" t="s">
        <v>36</v>
      </c>
      <c r="C194" s="29" t="s">
        <v>37</v>
      </c>
      <c r="D194" s="262" t="e">
        <f t="shared" si="3"/>
        <v>#REF!</v>
      </c>
      <c r="E194" s="29" t="e">
        <f>[4]DAI!#REF!</f>
        <v>#REF!</v>
      </c>
      <c r="F194" s="29" t="e">
        <f>[4]NAM!#REF!</f>
        <v>#REF!</v>
      </c>
      <c r="G194" s="29" t="e">
        <f>[4]NHAN!#REF!</f>
        <v>#REF!</v>
      </c>
      <c r="H194" s="29" t="e">
        <f>[4]LY!#REF!</f>
        <v>#REF!</v>
      </c>
      <c r="I194" s="29" t="e">
        <f>[4]DUC!#REF!</f>
        <v>#REF!</v>
      </c>
      <c r="J194" s="29" t="e">
        <f>[4]DONG!#REF!</f>
        <v>#REF!</v>
      </c>
      <c r="K194" s="29" t="e">
        <f>[4]HPHU!#REF!</f>
        <v>#REF!</v>
      </c>
      <c r="L194" s="29" t="e">
        <f>[4]BAC!#REF!</f>
        <v>#REF!</v>
      </c>
      <c r="M194" s="29" t="e">
        <f>[4]THANH!#REF!</f>
        <v>#REF!</v>
      </c>
      <c r="N194" s="29" t="e">
        <f>[4]MY!#REF!</f>
        <v>#REF!</v>
      </c>
      <c r="O194" s="29" t="e">
        <f>[4]HA!#REF!</f>
        <v>#REF!</v>
      </c>
      <c r="P194" s="29" t="e">
        <f>[4]PHUC!#REF!</f>
        <v>#REF!</v>
      </c>
      <c r="Q194" s="29" t="e">
        <f>[4]LAM!#REF!</f>
        <v>#REF!</v>
      </c>
      <c r="R194" s="29" t="e">
        <f>[4]XUAN!#REF!</f>
        <v>#REF!</v>
      </c>
      <c r="S194" s="29" t="e">
        <f>[4]LIEN!#REF!</f>
        <v>#REF!</v>
      </c>
    </row>
    <row r="195" spans="1:19" ht="15.75" hidden="1" customHeight="1" x14ac:dyDescent="0.2">
      <c r="A195" s="27" t="s">
        <v>38</v>
      </c>
      <c r="B195" s="28" t="s">
        <v>39</v>
      </c>
      <c r="C195" s="29" t="s">
        <v>40</v>
      </c>
      <c r="D195" s="262" t="e">
        <f t="shared" si="3"/>
        <v>#REF!</v>
      </c>
      <c r="E195" s="29" t="e">
        <f>[4]DAI!#REF!</f>
        <v>#REF!</v>
      </c>
      <c r="F195" s="29" t="e">
        <f>[4]NAM!#REF!</f>
        <v>#REF!</v>
      </c>
      <c r="G195" s="29" t="e">
        <f>[4]NHAN!#REF!</f>
        <v>#REF!</v>
      </c>
      <c r="H195" s="29" t="e">
        <f>[4]LY!#REF!</f>
        <v>#REF!</v>
      </c>
      <c r="I195" s="29" t="e">
        <f>[4]DUC!#REF!</f>
        <v>#REF!</v>
      </c>
      <c r="J195" s="29" t="e">
        <f>[4]DONG!#REF!</f>
        <v>#REF!</v>
      </c>
      <c r="K195" s="29" t="e">
        <f>[4]HPHU!#REF!</f>
        <v>#REF!</v>
      </c>
      <c r="L195" s="29" t="e">
        <f>[4]BAC!#REF!</f>
        <v>#REF!</v>
      </c>
      <c r="M195" s="29" t="e">
        <f>[4]THANH!#REF!</f>
        <v>#REF!</v>
      </c>
      <c r="N195" s="29" t="e">
        <f>[4]MY!#REF!</f>
        <v>#REF!</v>
      </c>
      <c r="O195" s="29" t="e">
        <f>[4]HA!#REF!</f>
        <v>#REF!</v>
      </c>
      <c r="P195" s="29" t="e">
        <f>[4]PHUC!#REF!</f>
        <v>#REF!</v>
      </c>
      <c r="Q195" s="29" t="e">
        <f>[4]LAM!#REF!</f>
        <v>#REF!</v>
      </c>
      <c r="R195" s="29" t="e">
        <f>[4]XUAN!#REF!</f>
        <v>#REF!</v>
      </c>
      <c r="S195" s="29" t="e">
        <f>[4]LIEN!#REF!</f>
        <v>#REF!</v>
      </c>
    </row>
    <row r="196" spans="1:19" ht="15.75" hidden="1" customHeight="1" x14ac:dyDescent="0.2">
      <c r="A196" s="37">
        <v>2</v>
      </c>
      <c r="B196" s="38" t="s">
        <v>41</v>
      </c>
      <c r="C196" s="39" t="s">
        <v>42</v>
      </c>
      <c r="D196" s="263" t="e">
        <f t="shared" si="3"/>
        <v>#REF!</v>
      </c>
      <c r="E196" s="264" t="e">
        <f>[4]DAI!#REF!</f>
        <v>#REF!</v>
      </c>
      <c r="F196" s="264" t="e">
        <f>[4]NAM!#REF!</f>
        <v>#REF!</v>
      </c>
      <c r="G196" s="264" t="e">
        <f>[4]NHAN!#REF!</f>
        <v>#REF!</v>
      </c>
      <c r="H196" s="264" t="e">
        <f>[4]LY!#REF!</f>
        <v>#REF!</v>
      </c>
      <c r="I196" s="264" t="e">
        <f>[4]DUC!#REF!</f>
        <v>#REF!</v>
      </c>
      <c r="J196" s="264" t="e">
        <f>[4]DONG!#REF!</f>
        <v>#REF!</v>
      </c>
      <c r="K196" s="264" t="e">
        <f>[4]HPHU!#REF!</f>
        <v>#REF!</v>
      </c>
      <c r="L196" s="264" t="e">
        <f>[4]BAC!#REF!</f>
        <v>#REF!</v>
      </c>
      <c r="M196" s="264" t="e">
        <f>[4]THANH!#REF!</f>
        <v>#REF!</v>
      </c>
      <c r="N196" s="264" t="e">
        <f>[4]MY!#REF!</f>
        <v>#REF!</v>
      </c>
      <c r="O196" s="264" t="e">
        <f>[4]HA!#REF!</f>
        <v>#REF!</v>
      </c>
      <c r="P196" s="264" t="e">
        <f>[4]PHUC!#REF!</f>
        <v>#REF!</v>
      </c>
      <c r="Q196" s="264" t="e">
        <f>[4]LAM!#REF!</f>
        <v>#REF!</v>
      </c>
      <c r="R196" s="264" t="e">
        <f>[4]XUAN!#REF!</f>
        <v>#REF!</v>
      </c>
      <c r="S196" s="264" t="e">
        <f>[4]LIEN!#REF!</f>
        <v>#REF!</v>
      </c>
    </row>
    <row r="197" spans="1:19" ht="15.75" hidden="1" customHeight="1" x14ac:dyDescent="0.2">
      <c r="A197" s="27" t="s">
        <v>43</v>
      </c>
      <c r="B197" s="28" t="s">
        <v>44</v>
      </c>
      <c r="C197" s="29" t="s">
        <v>45</v>
      </c>
      <c r="D197" s="262" t="e">
        <f t="shared" si="3"/>
        <v>#REF!</v>
      </c>
      <c r="E197" s="29" t="e">
        <f>[4]DAI!#REF!</f>
        <v>#REF!</v>
      </c>
      <c r="F197" s="29" t="e">
        <f>[4]NAM!#REF!</f>
        <v>#REF!</v>
      </c>
      <c r="G197" s="29" t="e">
        <f>[4]NHAN!#REF!</f>
        <v>#REF!</v>
      </c>
      <c r="H197" s="29" t="e">
        <f>[4]LY!#REF!</f>
        <v>#REF!</v>
      </c>
      <c r="I197" s="29" t="e">
        <f>[4]DUC!#REF!</f>
        <v>#REF!</v>
      </c>
      <c r="J197" s="29" t="e">
        <f>[4]DONG!#REF!</f>
        <v>#REF!</v>
      </c>
      <c r="K197" s="29" t="e">
        <f>[4]HPHU!#REF!</f>
        <v>#REF!</v>
      </c>
      <c r="L197" s="29" t="e">
        <f>[4]BAC!#REF!</f>
        <v>#REF!</v>
      </c>
      <c r="M197" s="29" t="e">
        <f>[4]THANH!#REF!</f>
        <v>#REF!</v>
      </c>
      <c r="N197" s="29" t="e">
        <f>[4]MY!#REF!</f>
        <v>#REF!</v>
      </c>
      <c r="O197" s="29" t="e">
        <f>[4]HA!#REF!</f>
        <v>#REF!</v>
      </c>
      <c r="P197" s="29" t="e">
        <f>[4]PHUC!#REF!</f>
        <v>#REF!</v>
      </c>
      <c r="Q197" s="29" t="e">
        <f>[4]LAM!#REF!</f>
        <v>#REF!</v>
      </c>
      <c r="R197" s="29" t="e">
        <f>[4]XUAN!#REF!</f>
        <v>#REF!</v>
      </c>
      <c r="S197" s="29" t="e">
        <f>[4]LIEN!#REF!</f>
        <v>#REF!</v>
      </c>
    </row>
    <row r="198" spans="1:19" ht="15.75" hidden="1" customHeight="1" x14ac:dyDescent="0.2">
      <c r="A198" s="27" t="s">
        <v>46</v>
      </c>
      <c r="B198" s="28" t="s">
        <v>47</v>
      </c>
      <c r="C198" s="29" t="s">
        <v>48</v>
      </c>
      <c r="D198" s="262" t="e">
        <f t="shared" si="3"/>
        <v>#REF!</v>
      </c>
      <c r="E198" s="265" t="e">
        <f>[4]DAI!#REF!</f>
        <v>#REF!</v>
      </c>
      <c r="F198" s="265" t="e">
        <f>[4]NAM!#REF!</f>
        <v>#REF!</v>
      </c>
      <c r="G198" s="265" t="e">
        <f>[4]NHAN!#REF!</f>
        <v>#REF!</v>
      </c>
      <c r="H198" s="265" t="e">
        <f>[4]LY!#REF!</f>
        <v>#REF!</v>
      </c>
      <c r="I198" s="265" t="e">
        <f>[4]DUC!#REF!</f>
        <v>#REF!</v>
      </c>
      <c r="J198" s="265" t="e">
        <f>[4]DONG!#REF!</f>
        <v>#REF!</v>
      </c>
      <c r="K198" s="265" t="e">
        <f>[4]HPHU!#REF!</f>
        <v>#REF!</v>
      </c>
      <c r="L198" s="265" t="e">
        <f>[4]BAC!#REF!</f>
        <v>#REF!</v>
      </c>
      <c r="M198" s="265" t="e">
        <f>[4]THANH!#REF!</f>
        <v>#REF!</v>
      </c>
      <c r="N198" s="265" t="e">
        <f>[4]MY!#REF!</f>
        <v>#REF!</v>
      </c>
      <c r="O198" s="265" t="e">
        <f>[4]HA!#REF!</f>
        <v>#REF!</v>
      </c>
      <c r="P198" s="265" t="e">
        <f>[4]PHUC!#REF!</f>
        <v>#REF!</v>
      </c>
      <c r="Q198" s="265" t="e">
        <f>[4]LAM!#REF!</f>
        <v>#REF!</v>
      </c>
      <c r="R198" s="265" t="e">
        <f>[4]XUAN!#REF!</f>
        <v>#REF!</v>
      </c>
      <c r="S198" s="265" t="e">
        <f>[4]LIEN!#REF!</f>
        <v>#REF!</v>
      </c>
    </row>
    <row r="199" spans="1:19" ht="15.75" hidden="1" customHeight="1" x14ac:dyDescent="0.2">
      <c r="A199" s="27" t="s">
        <v>49</v>
      </c>
      <c r="B199" s="28" t="s">
        <v>50</v>
      </c>
      <c r="C199" s="36" t="s">
        <v>51</v>
      </c>
      <c r="D199" s="262" t="e">
        <f t="shared" si="3"/>
        <v>#REF!</v>
      </c>
      <c r="E199" s="29" t="e">
        <f>[4]DAI!#REF!</f>
        <v>#REF!</v>
      </c>
      <c r="F199" s="29" t="e">
        <f>[4]NAM!#REF!</f>
        <v>#REF!</v>
      </c>
      <c r="G199" s="29" t="e">
        <f>[4]NHAN!#REF!</f>
        <v>#REF!</v>
      </c>
      <c r="H199" s="29" t="e">
        <f>[4]LY!#REF!</f>
        <v>#REF!</v>
      </c>
      <c r="I199" s="29" t="e">
        <f>[4]DUC!#REF!</f>
        <v>#REF!</v>
      </c>
      <c r="J199" s="29" t="e">
        <f>[4]DONG!#REF!</f>
        <v>#REF!</v>
      </c>
      <c r="K199" s="29" t="e">
        <f>[4]HPHU!#REF!</f>
        <v>#REF!</v>
      </c>
      <c r="L199" s="29" t="e">
        <f>[4]BAC!#REF!</f>
        <v>#REF!</v>
      </c>
      <c r="M199" s="29" t="e">
        <f>[4]THANH!#REF!</f>
        <v>#REF!</v>
      </c>
      <c r="N199" s="29" t="e">
        <f>[4]MY!#REF!</f>
        <v>#REF!</v>
      </c>
      <c r="O199" s="29" t="e">
        <f>[4]HA!#REF!</f>
        <v>#REF!</v>
      </c>
      <c r="P199" s="29" t="e">
        <f>[4]PHUC!#REF!</f>
        <v>#REF!</v>
      </c>
      <c r="Q199" s="29" t="e">
        <f>[4]LAM!#REF!</f>
        <v>#REF!</v>
      </c>
      <c r="R199" s="29" t="e">
        <f>[4]XUAN!#REF!</f>
        <v>#REF!</v>
      </c>
      <c r="S199" s="29" t="e">
        <f>[4]LIEN!#REF!</f>
        <v>#REF!</v>
      </c>
    </row>
    <row r="200" spans="1:19" ht="15.75" hidden="1" customHeight="1" x14ac:dyDescent="0.2">
      <c r="A200" s="27" t="s">
        <v>52</v>
      </c>
      <c r="B200" s="28" t="s">
        <v>53</v>
      </c>
      <c r="C200" s="29" t="s">
        <v>54</v>
      </c>
      <c r="D200" s="262" t="e">
        <f t="shared" si="3"/>
        <v>#REF!</v>
      </c>
      <c r="E200" s="29" t="e">
        <f>[4]DAI!#REF!</f>
        <v>#REF!</v>
      </c>
      <c r="F200" s="29" t="e">
        <f>[4]NAM!#REF!</f>
        <v>#REF!</v>
      </c>
      <c r="G200" s="29" t="e">
        <f>[4]NHAN!#REF!</f>
        <v>#REF!</v>
      </c>
      <c r="H200" s="29" t="e">
        <f>[4]LY!#REF!</f>
        <v>#REF!</v>
      </c>
      <c r="I200" s="29" t="e">
        <f>[4]DUC!#REF!</f>
        <v>#REF!</v>
      </c>
      <c r="J200" s="29" t="e">
        <f>[4]DONG!#REF!</f>
        <v>#REF!</v>
      </c>
      <c r="K200" s="29" t="e">
        <f>[4]HPHU!#REF!</f>
        <v>#REF!</v>
      </c>
      <c r="L200" s="29" t="e">
        <f>[4]BAC!#REF!</f>
        <v>#REF!</v>
      </c>
      <c r="M200" s="29" t="e">
        <f>[4]THANH!#REF!</f>
        <v>#REF!</v>
      </c>
      <c r="N200" s="29" t="e">
        <f>[4]MY!#REF!</f>
        <v>#REF!</v>
      </c>
      <c r="O200" s="29" t="e">
        <f>[4]HA!#REF!</f>
        <v>#REF!</v>
      </c>
      <c r="P200" s="29" t="e">
        <f>[4]PHUC!#REF!</f>
        <v>#REF!</v>
      </c>
      <c r="Q200" s="29" t="e">
        <f>[4]LAM!#REF!</f>
        <v>#REF!</v>
      </c>
      <c r="R200" s="29" t="e">
        <f>[4]XUAN!#REF!</f>
        <v>#REF!</v>
      </c>
      <c r="S200" s="29" t="e">
        <f>[4]LIEN!#REF!</f>
        <v>#REF!</v>
      </c>
    </row>
    <row r="201" spans="1:19" ht="15.75" hidden="1" customHeight="1" x14ac:dyDescent="0.2">
      <c r="A201" s="27" t="s">
        <v>55</v>
      </c>
      <c r="B201" s="28" t="s">
        <v>56</v>
      </c>
      <c r="C201" s="29" t="s">
        <v>57</v>
      </c>
      <c r="D201" s="262" t="e">
        <f t="shared" si="3"/>
        <v>#REF!</v>
      </c>
      <c r="E201" s="29" t="e">
        <f>[4]DAI!#REF!</f>
        <v>#REF!</v>
      </c>
      <c r="F201" s="29" t="e">
        <f>[4]NAM!#REF!</f>
        <v>#REF!</v>
      </c>
      <c r="G201" s="29" t="e">
        <f>[4]NHAN!#REF!</f>
        <v>#REF!</v>
      </c>
      <c r="H201" s="29" t="e">
        <f>[4]LY!#REF!</f>
        <v>#REF!</v>
      </c>
      <c r="I201" s="29" t="e">
        <f>[4]DUC!#REF!</f>
        <v>#REF!</v>
      </c>
      <c r="J201" s="29" t="e">
        <f>[4]DONG!#REF!</f>
        <v>#REF!</v>
      </c>
      <c r="K201" s="29" t="e">
        <f>[4]HPHU!#REF!</f>
        <v>#REF!</v>
      </c>
      <c r="L201" s="29" t="e">
        <f>[4]BAC!#REF!</f>
        <v>#REF!</v>
      </c>
      <c r="M201" s="29" t="e">
        <f>[4]THANH!#REF!</f>
        <v>#REF!</v>
      </c>
      <c r="N201" s="29" t="e">
        <f>[4]MY!#REF!</f>
        <v>#REF!</v>
      </c>
      <c r="O201" s="29" t="e">
        <f>[4]HA!#REF!</f>
        <v>#REF!</v>
      </c>
      <c r="P201" s="29" t="e">
        <f>[4]PHUC!#REF!</f>
        <v>#REF!</v>
      </c>
      <c r="Q201" s="29" t="e">
        <f>[4]LAM!#REF!</f>
        <v>#REF!</v>
      </c>
      <c r="R201" s="29" t="e">
        <f>[4]XUAN!#REF!</f>
        <v>#REF!</v>
      </c>
      <c r="S201" s="29" t="e">
        <f>[4]LIEN!#REF!</f>
        <v>#REF!</v>
      </c>
    </row>
    <row r="202" spans="1:19" ht="15.75" hidden="1" customHeight="1" x14ac:dyDescent="0.2">
      <c r="A202" s="27" t="s">
        <v>58</v>
      </c>
      <c r="B202" s="28" t="s">
        <v>59</v>
      </c>
      <c r="C202" s="29" t="s">
        <v>60</v>
      </c>
      <c r="D202" s="262" t="e">
        <f t="shared" si="3"/>
        <v>#REF!</v>
      </c>
      <c r="E202" s="29" t="e">
        <f>[4]DAI!#REF!</f>
        <v>#REF!</v>
      </c>
      <c r="F202" s="29" t="e">
        <f>[4]NAM!#REF!</f>
        <v>#REF!</v>
      </c>
      <c r="G202" s="29" t="e">
        <f>[4]NHAN!#REF!</f>
        <v>#REF!</v>
      </c>
      <c r="H202" s="29" t="e">
        <f>[4]LY!#REF!</f>
        <v>#REF!</v>
      </c>
      <c r="I202" s="29" t="e">
        <f>[4]DUC!#REF!</f>
        <v>#REF!</v>
      </c>
      <c r="J202" s="29" t="e">
        <f>[4]DONG!#REF!</f>
        <v>#REF!</v>
      </c>
      <c r="K202" s="29" t="e">
        <f>[4]HPHU!#REF!</f>
        <v>#REF!</v>
      </c>
      <c r="L202" s="29" t="e">
        <f>[4]BAC!#REF!</f>
        <v>#REF!</v>
      </c>
      <c r="M202" s="29" t="e">
        <f>[4]THANH!#REF!</f>
        <v>#REF!</v>
      </c>
      <c r="N202" s="29" t="e">
        <f>[4]MY!#REF!</f>
        <v>#REF!</v>
      </c>
      <c r="O202" s="29" t="e">
        <f>[4]HA!#REF!</f>
        <v>#REF!</v>
      </c>
      <c r="P202" s="29" t="e">
        <f>[4]PHUC!#REF!</f>
        <v>#REF!</v>
      </c>
      <c r="Q202" s="29" t="e">
        <f>[4]LAM!#REF!</f>
        <v>#REF!</v>
      </c>
      <c r="R202" s="29" t="e">
        <f>[4]XUAN!#REF!</f>
        <v>#REF!</v>
      </c>
      <c r="S202" s="29" t="e">
        <f>[4]LIEN!#REF!</f>
        <v>#REF!</v>
      </c>
    </row>
    <row r="203" spans="1:19" ht="15.75" hidden="1" customHeight="1" x14ac:dyDescent="0.2">
      <c r="A203" s="27" t="s">
        <v>61</v>
      </c>
      <c r="B203" s="28" t="s">
        <v>62</v>
      </c>
      <c r="C203" s="36" t="s">
        <v>63</v>
      </c>
      <c r="D203" s="262" t="e">
        <f t="shared" si="3"/>
        <v>#REF!</v>
      </c>
      <c r="E203" s="29" t="e">
        <f>[4]DAI!#REF!</f>
        <v>#REF!</v>
      </c>
      <c r="F203" s="29" t="e">
        <f>[4]NAM!#REF!</f>
        <v>#REF!</v>
      </c>
      <c r="G203" s="29" t="e">
        <f>[4]NHAN!#REF!</f>
        <v>#REF!</v>
      </c>
      <c r="H203" s="29" t="e">
        <f>[4]LY!#REF!</f>
        <v>#REF!</v>
      </c>
      <c r="I203" s="29" t="e">
        <f>[4]DUC!#REF!</f>
        <v>#REF!</v>
      </c>
      <c r="J203" s="29" t="e">
        <f>[4]DONG!#REF!</f>
        <v>#REF!</v>
      </c>
      <c r="K203" s="29" t="e">
        <f>[4]HPHU!#REF!</f>
        <v>#REF!</v>
      </c>
      <c r="L203" s="29" t="e">
        <f>[4]BAC!#REF!</f>
        <v>#REF!</v>
      </c>
      <c r="M203" s="29" t="e">
        <f>[4]THANH!#REF!</f>
        <v>#REF!</v>
      </c>
      <c r="N203" s="29" t="e">
        <f>[4]MY!#REF!</f>
        <v>#REF!</v>
      </c>
      <c r="O203" s="29" t="e">
        <f>[4]HA!#REF!</f>
        <v>#REF!</v>
      </c>
      <c r="P203" s="29" t="e">
        <f>[4]PHUC!#REF!</f>
        <v>#REF!</v>
      </c>
      <c r="Q203" s="29" t="e">
        <f>[4]LAM!#REF!</f>
        <v>#REF!</v>
      </c>
      <c r="R203" s="29" t="e">
        <f>[4]XUAN!#REF!</f>
        <v>#REF!</v>
      </c>
      <c r="S203" s="29" t="e">
        <f>[4]LIEN!#REF!</f>
        <v>#REF!</v>
      </c>
    </row>
    <row r="204" spans="1:19" ht="15.75" hidden="1" customHeight="1" x14ac:dyDescent="0.2">
      <c r="A204" s="27" t="s">
        <v>64</v>
      </c>
      <c r="B204" s="41" t="s">
        <v>65</v>
      </c>
      <c r="C204" s="42" t="s">
        <v>66</v>
      </c>
      <c r="D204" s="262" t="e">
        <f t="shared" si="3"/>
        <v>#REF!</v>
      </c>
      <c r="E204" s="29" t="e">
        <f>[4]DAI!#REF!</f>
        <v>#REF!</v>
      </c>
      <c r="F204" s="29" t="e">
        <f>[4]NAM!#REF!</f>
        <v>#REF!</v>
      </c>
      <c r="G204" s="29" t="e">
        <f>[4]NHAN!#REF!</f>
        <v>#REF!</v>
      </c>
      <c r="H204" s="29" t="e">
        <f>[4]LY!#REF!</f>
        <v>#REF!</v>
      </c>
      <c r="I204" s="29" t="e">
        <f>[4]DUC!#REF!</f>
        <v>#REF!</v>
      </c>
      <c r="J204" s="29" t="e">
        <f>[4]DONG!#REF!</f>
        <v>#REF!</v>
      </c>
      <c r="K204" s="29" t="e">
        <f>[4]HPHU!#REF!</f>
        <v>#REF!</v>
      </c>
      <c r="L204" s="29" t="e">
        <f>[4]BAC!#REF!</f>
        <v>#REF!</v>
      </c>
      <c r="M204" s="29" t="e">
        <f>[4]THANH!#REF!</f>
        <v>#REF!</v>
      </c>
      <c r="N204" s="29" t="e">
        <f>[4]MY!#REF!</f>
        <v>#REF!</v>
      </c>
      <c r="O204" s="29" t="e">
        <f>[4]HA!#REF!</f>
        <v>#REF!</v>
      </c>
      <c r="P204" s="29" t="e">
        <f>[4]PHUC!#REF!</f>
        <v>#REF!</v>
      </c>
      <c r="Q204" s="29" t="e">
        <f>[4]LAM!#REF!</f>
        <v>#REF!</v>
      </c>
      <c r="R204" s="29" t="e">
        <f>[4]XUAN!#REF!</f>
        <v>#REF!</v>
      </c>
      <c r="S204" s="29" t="e">
        <f>[4]LIEN!#REF!</f>
        <v>#REF!</v>
      </c>
    </row>
    <row r="205" spans="1:19" ht="31.5" hidden="1" customHeight="1" x14ac:dyDescent="0.2">
      <c r="A205" s="27" t="s">
        <v>67</v>
      </c>
      <c r="B205" s="43" t="s">
        <v>68</v>
      </c>
      <c r="C205" s="42" t="s">
        <v>69</v>
      </c>
      <c r="D205" s="262" t="e">
        <f t="shared" si="3"/>
        <v>#REF!</v>
      </c>
      <c r="E205" s="29" t="e">
        <f>[4]DAI!#REF!</f>
        <v>#REF!</v>
      </c>
      <c r="F205" s="29" t="e">
        <f>[4]NAM!#REF!</f>
        <v>#REF!</v>
      </c>
      <c r="G205" s="29" t="e">
        <f>[4]NHAN!#REF!</f>
        <v>#REF!</v>
      </c>
      <c r="H205" s="29" t="e">
        <f>[4]LY!#REF!</f>
        <v>#REF!</v>
      </c>
      <c r="I205" s="29" t="e">
        <f>[4]DUC!#REF!</f>
        <v>#REF!</v>
      </c>
      <c r="J205" s="29" t="e">
        <f>[4]DONG!#REF!</f>
        <v>#REF!</v>
      </c>
      <c r="K205" s="29" t="e">
        <f>[4]HPHU!#REF!</f>
        <v>#REF!</v>
      </c>
      <c r="L205" s="29" t="e">
        <f>[4]BAC!#REF!</f>
        <v>#REF!</v>
      </c>
      <c r="M205" s="29" t="e">
        <f>[4]THANH!#REF!</f>
        <v>#REF!</v>
      </c>
      <c r="N205" s="29" t="e">
        <f>[4]MY!#REF!</f>
        <v>#REF!</v>
      </c>
      <c r="O205" s="29" t="e">
        <f>[4]HA!#REF!</f>
        <v>#REF!</v>
      </c>
      <c r="P205" s="29" t="e">
        <f>[4]PHUC!#REF!</f>
        <v>#REF!</v>
      </c>
      <c r="Q205" s="29" t="e">
        <f>[4]LAM!#REF!</f>
        <v>#REF!</v>
      </c>
      <c r="R205" s="29" t="e">
        <f>[4]XUAN!#REF!</f>
        <v>#REF!</v>
      </c>
      <c r="S205" s="29" t="e">
        <f>[4]LIEN!#REF!</f>
        <v>#REF!</v>
      </c>
    </row>
    <row r="206" spans="1:19" ht="15.75" hidden="1" customHeight="1" x14ac:dyDescent="0.2">
      <c r="A206" s="27" t="s">
        <v>70</v>
      </c>
      <c r="B206" s="28" t="s">
        <v>71</v>
      </c>
      <c r="C206" s="42" t="s">
        <v>72</v>
      </c>
      <c r="D206" s="262" t="e">
        <f t="shared" si="3"/>
        <v>#REF!</v>
      </c>
      <c r="E206" s="29" t="e">
        <f>[4]DAI!#REF!</f>
        <v>#REF!</v>
      </c>
      <c r="F206" s="29" t="e">
        <f>[4]NAM!#REF!</f>
        <v>#REF!</v>
      </c>
      <c r="G206" s="29" t="e">
        <f>[4]NHAN!#REF!</f>
        <v>#REF!</v>
      </c>
      <c r="H206" s="29" t="e">
        <f>[4]LY!#REF!</f>
        <v>#REF!</v>
      </c>
      <c r="I206" s="29" t="e">
        <f>[4]DUC!#REF!</f>
        <v>#REF!</v>
      </c>
      <c r="J206" s="29" t="e">
        <f>[4]DONG!#REF!</f>
        <v>#REF!</v>
      </c>
      <c r="K206" s="29" t="e">
        <f>[4]HPHU!#REF!</f>
        <v>#REF!</v>
      </c>
      <c r="L206" s="29" t="e">
        <f>[4]BAC!#REF!</f>
        <v>#REF!</v>
      </c>
      <c r="M206" s="29" t="e">
        <f>[4]THANH!#REF!</f>
        <v>#REF!</v>
      </c>
      <c r="N206" s="29" t="e">
        <f>[4]MY!#REF!</f>
        <v>#REF!</v>
      </c>
      <c r="O206" s="29" t="e">
        <f>[4]HA!#REF!</f>
        <v>#REF!</v>
      </c>
      <c r="P206" s="29" t="e">
        <f>[4]PHUC!#REF!</f>
        <v>#REF!</v>
      </c>
      <c r="Q206" s="29" t="e">
        <f>[4]LAM!#REF!</f>
        <v>#REF!</v>
      </c>
      <c r="R206" s="29" t="e">
        <f>[4]XUAN!#REF!</f>
        <v>#REF!</v>
      </c>
      <c r="S206" s="29" t="e">
        <f>[4]LIEN!#REF!</f>
        <v>#REF!</v>
      </c>
    </row>
    <row r="207" spans="1:19" ht="15.75" hidden="1" customHeight="1" x14ac:dyDescent="0.2">
      <c r="A207" s="27" t="s">
        <v>73</v>
      </c>
      <c r="B207" s="41" t="s">
        <v>74</v>
      </c>
      <c r="C207" s="42" t="s">
        <v>75</v>
      </c>
      <c r="D207" s="262" t="e">
        <f t="shared" si="3"/>
        <v>#REF!</v>
      </c>
      <c r="E207" s="265" t="e">
        <f>[4]DAI!#REF!</f>
        <v>#REF!</v>
      </c>
      <c r="F207" s="265" t="e">
        <f>[4]NAM!#REF!</f>
        <v>#REF!</v>
      </c>
      <c r="G207" s="265" t="e">
        <f>[4]NHAN!#REF!</f>
        <v>#REF!</v>
      </c>
      <c r="H207" s="265" t="e">
        <f>[4]LY!#REF!</f>
        <v>#REF!</v>
      </c>
      <c r="I207" s="265" t="e">
        <f>[4]DUC!#REF!</f>
        <v>#REF!</v>
      </c>
      <c r="J207" s="265" t="e">
        <f>[4]DONG!#REF!</f>
        <v>#REF!</v>
      </c>
      <c r="K207" s="265" t="e">
        <f>[4]HPHU!#REF!</f>
        <v>#REF!</v>
      </c>
      <c r="L207" s="265" t="e">
        <f>[4]BAC!#REF!</f>
        <v>#REF!</v>
      </c>
      <c r="M207" s="265" t="e">
        <f>[4]THANH!#REF!</f>
        <v>#REF!</v>
      </c>
      <c r="N207" s="265" t="e">
        <f>[4]MY!#REF!</f>
        <v>#REF!</v>
      </c>
      <c r="O207" s="265" t="e">
        <f>[4]HA!#REF!</f>
        <v>#REF!</v>
      </c>
      <c r="P207" s="265" t="e">
        <f>[4]PHUC!#REF!</f>
        <v>#REF!</v>
      </c>
      <c r="Q207" s="265" t="e">
        <f>[4]LAM!#REF!</f>
        <v>#REF!</v>
      </c>
      <c r="R207" s="265" t="e">
        <f>[4]XUAN!#REF!</f>
        <v>#REF!</v>
      </c>
      <c r="S207" s="265" t="e">
        <f>[4]LIEN!#REF!</f>
        <v>#REF!</v>
      </c>
    </row>
    <row r="208" spans="1:19" ht="15.75" hidden="1" customHeight="1" x14ac:dyDescent="0.2">
      <c r="A208" s="27" t="s">
        <v>76</v>
      </c>
      <c r="B208" s="28" t="s">
        <v>77</v>
      </c>
      <c r="C208" s="36" t="s">
        <v>78</v>
      </c>
      <c r="D208" s="262" t="e">
        <f t="shared" si="3"/>
        <v>#REF!</v>
      </c>
      <c r="E208" s="29" t="e">
        <f>[4]DAI!#REF!</f>
        <v>#REF!</v>
      </c>
      <c r="F208" s="29" t="e">
        <f>[4]NAM!#REF!</f>
        <v>#REF!</v>
      </c>
      <c r="G208" s="29" t="e">
        <f>[4]NHAN!#REF!</f>
        <v>#REF!</v>
      </c>
      <c r="H208" s="29" t="e">
        <f>[4]LY!#REF!</f>
        <v>#REF!</v>
      </c>
      <c r="I208" s="29" t="e">
        <f>[4]DUC!#REF!</f>
        <v>#REF!</v>
      </c>
      <c r="J208" s="29" t="e">
        <f>[4]DONG!#REF!</f>
        <v>#REF!</v>
      </c>
      <c r="K208" s="29" t="e">
        <f>[4]HPHU!#REF!</f>
        <v>#REF!</v>
      </c>
      <c r="L208" s="29" t="e">
        <f>[4]BAC!#REF!</f>
        <v>#REF!</v>
      </c>
      <c r="M208" s="29" t="e">
        <f>[4]THANH!#REF!</f>
        <v>#REF!</v>
      </c>
      <c r="N208" s="29" t="e">
        <f>[4]MY!#REF!</f>
        <v>#REF!</v>
      </c>
      <c r="O208" s="29" t="e">
        <f>[4]HA!#REF!</f>
        <v>#REF!</v>
      </c>
      <c r="P208" s="29" t="e">
        <f>[4]PHUC!#REF!</f>
        <v>#REF!</v>
      </c>
      <c r="Q208" s="29" t="e">
        <f>[4]LAM!#REF!</f>
        <v>#REF!</v>
      </c>
      <c r="R208" s="29" t="e">
        <f>[4]XUAN!#REF!</f>
        <v>#REF!</v>
      </c>
      <c r="S208" s="29" t="e">
        <f>[4]LIEN!#REF!</f>
        <v>#REF!</v>
      </c>
    </row>
    <row r="209" spans="1:19" ht="15.75" hidden="1" customHeight="1" x14ac:dyDescent="0.2">
      <c r="A209" s="27" t="s">
        <v>79</v>
      </c>
      <c r="B209" s="41" t="s">
        <v>80</v>
      </c>
      <c r="C209" s="42" t="s">
        <v>81</v>
      </c>
      <c r="D209" s="262" t="e">
        <f t="shared" si="3"/>
        <v>#REF!</v>
      </c>
      <c r="E209" s="265" t="e">
        <f>[4]DAI!#REF!</f>
        <v>#REF!</v>
      </c>
      <c r="F209" s="265" t="e">
        <f>[4]NAM!#REF!</f>
        <v>#REF!</v>
      </c>
      <c r="G209" s="265" t="e">
        <f>[4]NHAN!#REF!</f>
        <v>#REF!</v>
      </c>
      <c r="H209" s="265" t="e">
        <f>[4]LY!#REF!</f>
        <v>#REF!</v>
      </c>
      <c r="I209" s="265" t="e">
        <f>[4]DUC!#REF!</f>
        <v>#REF!</v>
      </c>
      <c r="J209" s="265" t="e">
        <f>[4]DONG!#REF!</f>
        <v>#REF!</v>
      </c>
      <c r="K209" s="265" t="e">
        <f>[4]HPHU!#REF!</f>
        <v>#REF!</v>
      </c>
      <c r="L209" s="265" t="e">
        <f>[4]BAC!#REF!</f>
        <v>#REF!</v>
      </c>
      <c r="M209" s="265" t="e">
        <f>[4]THANH!#REF!</f>
        <v>#REF!</v>
      </c>
      <c r="N209" s="265" t="e">
        <f>[4]MY!#REF!</f>
        <v>#REF!</v>
      </c>
      <c r="O209" s="265" t="e">
        <f>[4]HA!#REF!</f>
        <v>#REF!</v>
      </c>
      <c r="P209" s="265" t="e">
        <f>[4]PHUC!#REF!</f>
        <v>#REF!</v>
      </c>
      <c r="Q209" s="265" t="e">
        <f>[4]LAM!#REF!</f>
        <v>#REF!</v>
      </c>
      <c r="R209" s="265" t="e">
        <f>[4]XUAN!#REF!</f>
        <v>#REF!</v>
      </c>
      <c r="S209" s="265" t="e">
        <f>[4]LIEN!#REF!</f>
        <v>#REF!</v>
      </c>
    </row>
    <row r="210" spans="1:19" ht="15.75" hidden="1" customHeight="1" x14ac:dyDescent="0.2">
      <c r="A210" s="27" t="s">
        <v>82</v>
      </c>
      <c r="B210" s="41" t="s">
        <v>83</v>
      </c>
      <c r="C210" s="42" t="s">
        <v>84</v>
      </c>
      <c r="D210" s="262" t="e">
        <f t="shared" si="3"/>
        <v>#REF!</v>
      </c>
      <c r="E210" s="265" t="e">
        <f>[4]DAI!#REF!</f>
        <v>#REF!</v>
      </c>
      <c r="F210" s="265" t="e">
        <f>[4]NAM!#REF!</f>
        <v>#REF!</v>
      </c>
      <c r="G210" s="265" t="e">
        <f>[4]NHAN!#REF!</f>
        <v>#REF!</v>
      </c>
      <c r="H210" s="265" t="e">
        <f>[4]LY!#REF!</f>
        <v>#REF!</v>
      </c>
      <c r="I210" s="265" t="e">
        <f>[4]DUC!#REF!</f>
        <v>#REF!</v>
      </c>
      <c r="J210" s="265" t="e">
        <f>[4]DONG!#REF!</f>
        <v>#REF!</v>
      </c>
      <c r="K210" s="265" t="e">
        <f>[4]HPHU!#REF!</f>
        <v>#REF!</v>
      </c>
      <c r="L210" s="265" t="e">
        <f>[4]BAC!#REF!</f>
        <v>#REF!</v>
      </c>
      <c r="M210" s="265" t="e">
        <f>[4]THANH!#REF!</f>
        <v>#REF!</v>
      </c>
      <c r="N210" s="265" t="e">
        <f>[4]MY!#REF!</f>
        <v>#REF!</v>
      </c>
      <c r="O210" s="265" t="e">
        <f>[4]HA!#REF!</f>
        <v>#REF!</v>
      </c>
      <c r="P210" s="265" t="e">
        <f>[4]PHUC!#REF!</f>
        <v>#REF!</v>
      </c>
      <c r="Q210" s="265" t="e">
        <f>[4]LAM!#REF!</f>
        <v>#REF!</v>
      </c>
      <c r="R210" s="265" t="e">
        <f>[4]XUAN!#REF!</f>
        <v>#REF!</v>
      </c>
      <c r="S210" s="265" t="e">
        <f>[4]LIEN!#REF!</f>
        <v>#REF!</v>
      </c>
    </row>
    <row r="211" spans="1:19" ht="15.75" hidden="1" customHeight="1" x14ac:dyDescent="0.2">
      <c r="A211" s="27" t="s">
        <v>85</v>
      </c>
      <c r="B211" s="43" t="s">
        <v>86</v>
      </c>
      <c r="C211" s="42" t="s">
        <v>87</v>
      </c>
      <c r="D211" s="262" t="e">
        <f t="shared" si="3"/>
        <v>#REF!</v>
      </c>
      <c r="E211" s="265" t="e">
        <f>[4]DAI!#REF!</f>
        <v>#REF!</v>
      </c>
      <c r="F211" s="265" t="e">
        <f>[4]NAM!#REF!</f>
        <v>#REF!</v>
      </c>
      <c r="G211" s="265" t="e">
        <f>[4]NHAN!#REF!</f>
        <v>#REF!</v>
      </c>
      <c r="H211" s="265" t="e">
        <f>[4]LY!#REF!</f>
        <v>#REF!</v>
      </c>
      <c r="I211" s="265" t="e">
        <f>[4]DUC!#REF!</f>
        <v>#REF!</v>
      </c>
      <c r="J211" s="265" t="e">
        <f>[4]DONG!#REF!</f>
        <v>#REF!</v>
      </c>
      <c r="K211" s="265" t="e">
        <f>[4]HPHU!#REF!</f>
        <v>#REF!</v>
      </c>
      <c r="L211" s="265" t="e">
        <f>[4]BAC!#REF!</f>
        <v>#REF!</v>
      </c>
      <c r="M211" s="265" t="e">
        <f>[4]THANH!#REF!</f>
        <v>#REF!</v>
      </c>
      <c r="N211" s="265" t="e">
        <f>[4]MY!#REF!</f>
        <v>#REF!</v>
      </c>
      <c r="O211" s="265" t="e">
        <f>[4]HA!#REF!</f>
        <v>#REF!</v>
      </c>
      <c r="P211" s="265" t="e">
        <f>[4]PHUC!#REF!</f>
        <v>#REF!</v>
      </c>
      <c r="Q211" s="265" t="e">
        <f>[4]LAM!#REF!</f>
        <v>#REF!</v>
      </c>
      <c r="R211" s="265" t="e">
        <f>[4]XUAN!#REF!</f>
        <v>#REF!</v>
      </c>
      <c r="S211" s="265" t="e">
        <f>[4]LIEN!#REF!</f>
        <v>#REF!</v>
      </c>
    </row>
    <row r="212" spans="1:19" ht="15.75" hidden="1" customHeight="1" x14ac:dyDescent="0.2">
      <c r="A212" s="27" t="s">
        <v>88</v>
      </c>
      <c r="B212" s="28" t="s">
        <v>89</v>
      </c>
      <c r="C212" s="29" t="s">
        <v>90</v>
      </c>
      <c r="D212" s="262" t="e">
        <f t="shared" si="3"/>
        <v>#REF!</v>
      </c>
      <c r="E212" s="265" t="e">
        <f>[4]DAI!#REF!</f>
        <v>#REF!</v>
      </c>
      <c r="F212" s="265" t="e">
        <f>[4]NAM!#REF!</f>
        <v>#REF!</v>
      </c>
      <c r="G212" s="265" t="e">
        <f>[4]NHAN!#REF!</f>
        <v>#REF!</v>
      </c>
      <c r="H212" s="265" t="e">
        <f>[4]LY!#REF!</f>
        <v>#REF!</v>
      </c>
      <c r="I212" s="265" t="e">
        <f>[4]DUC!#REF!</f>
        <v>#REF!</v>
      </c>
      <c r="J212" s="265" t="e">
        <f>[4]DONG!#REF!</f>
        <v>#REF!</v>
      </c>
      <c r="K212" s="265" t="e">
        <f>[4]HPHU!#REF!</f>
        <v>#REF!</v>
      </c>
      <c r="L212" s="265" t="e">
        <f>[4]BAC!#REF!</f>
        <v>#REF!</v>
      </c>
      <c r="M212" s="265" t="e">
        <f>[4]THANH!#REF!</f>
        <v>#REF!</v>
      </c>
      <c r="N212" s="265" t="e">
        <f>[4]MY!#REF!</f>
        <v>#REF!</v>
      </c>
      <c r="O212" s="265" t="e">
        <f>[4]HA!#REF!</f>
        <v>#REF!</v>
      </c>
      <c r="P212" s="265" t="e">
        <f>[4]PHUC!#REF!</f>
        <v>#REF!</v>
      </c>
      <c r="Q212" s="265" t="e">
        <f>[4]LAM!#REF!</f>
        <v>#REF!</v>
      </c>
      <c r="R212" s="265" t="e">
        <f>[4]XUAN!#REF!</f>
        <v>#REF!</v>
      </c>
      <c r="S212" s="265" t="e">
        <f>[4]LIEN!#REF!</f>
        <v>#REF!</v>
      </c>
    </row>
    <row r="213" spans="1:19" ht="15.75" hidden="1" customHeight="1" x14ac:dyDescent="0.2">
      <c r="A213" s="27" t="s">
        <v>91</v>
      </c>
      <c r="B213" s="28" t="s">
        <v>94</v>
      </c>
      <c r="C213" s="42" t="s">
        <v>95</v>
      </c>
      <c r="D213" s="262" t="e">
        <f t="shared" si="3"/>
        <v>#REF!</v>
      </c>
      <c r="E213" s="265" t="e">
        <f>[4]DAI!#REF!</f>
        <v>#REF!</v>
      </c>
      <c r="F213" s="265" t="e">
        <f>[4]NAM!#REF!</f>
        <v>#REF!</v>
      </c>
      <c r="G213" s="265" t="e">
        <f>[4]NHAN!#REF!</f>
        <v>#REF!</v>
      </c>
      <c r="H213" s="265" t="e">
        <f>[4]LY!#REF!</f>
        <v>#REF!</v>
      </c>
      <c r="I213" s="265" t="e">
        <f>[4]DUC!#REF!</f>
        <v>#REF!</v>
      </c>
      <c r="J213" s="265" t="e">
        <f>[4]DONG!#REF!</f>
        <v>#REF!</v>
      </c>
      <c r="K213" s="265" t="e">
        <f>[4]HPHU!#REF!</f>
        <v>#REF!</v>
      </c>
      <c r="L213" s="265" t="e">
        <f>[4]BAC!#REF!</f>
        <v>#REF!</v>
      </c>
      <c r="M213" s="265" t="e">
        <f>[4]THANH!#REF!</f>
        <v>#REF!</v>
      </c>
      <c r="N213" s="265" t="e">
        <f>[4]MY!#REF!</f>
        <v>#REF!</v>
      </c>
      <c r="O213" s="265" t="e">
        <f>[4]HA!#REF!</f>
        <v>#REF!</v>
      </c>
      <c r="P213" s="265" t="e">
        <f>[4]PHUC!#REF!</f>
        <v>#REF!</v>
      </c>
      <c r="Q213" s="265" t="e">
        <f>[4]LAM!#REF!</f>
        <v>#REF!</v>
      </c>
      <c r="R213" s="265" t="e">
        <f>[4]XUAN!#REF!</f>
        <v>#REF!</v>
      </c>
      <c r="S213" s="265" t="e">
        <f>[4]LIEN!#REF!</f>
        <v>#REF!</v>
      </c>
    </row>
    <row r="214" spans="1:19" ht="15.75" hidden="1" customHeight="1" x14ac:dyDescent="0.2">
      <c r="A214" s="27" t="s">
        <v>96</v>
      </c>
      <c r="B214" s="28" t="s">
        <v>100</v>
      </c>
      <c r="C214" s="42" t="s">
        <v>101</v>
      </c>
      <c r="D214" s="262" t="e">
        <f t="shared" si="3"/>
        <v>#REF!</v>
      </c>
      <c r="E214" s="265" t="e">
        <f>[4]DAI!#REF!</f>
        <v>#REF!</v>
      </c>
      <c r="F214" s="265" t="e">
        <f>[4]NAM!#REF!</f>
        <v>#REF!</v>
      </c>
      <c r="G214" s="265" t="e">
        <f>[4]NHAN!#REF!</f>
        <v>#REF!</v>
      </c>
      <c r="H214" s="265" t="e">
        <f>[4]LY!#REF!</f>
        <v>#REF!</v>
      </c>
      <c r="I214" s="265" t="e">
        <f>[4]DUC!#REF!</f>
        <v>#REF!</v>
      </c>
      <c r="J214" s="265" t="e">
        <f>[4]DONG!#REF!</f>
        <v>#REF!</v>
      </c>
      <c r="K214" s="265" t="e">
        <f>[4]HPHU!#REF!</f>
        <v>#REF!</v>
      </c>
      <c r="L214" s="265" t="e">
        <f>[4]BAC!#REF!</f>
        <v>#REF!</v>
      </c>
      <c r="M214" s="265" t="e">
        <f>[4]THANH!#REF!</f>
        <v>#REF!</v>
      </c>
      <c r="N214" s="265" t="e">
        <f>[4]MY!#REF!</f>
        <v>#REF!</v>
      </c>
      <c r="O214" s="265" t="e">
        <f>[4]HA!#REF!</f>
        <v>#REF!</v>
      </c>
      <c r="P214" s="265" t="e">
        <f>[4]PHUC!#REF!</f>
        <v>#REF!</v>
      </c>
      <c r="Q214" s="265" t="e">
        <f>[4]LAM!#REF!</f>
        <v>#REF!</v>
      </c>
      <c r="R214" s="265" t="e">
        <f>[4]XUAN!#REF!</f>
        <v>#REF!</v>
      </c>
      <c r="S214" s="265" t="e">
        <f>[4]LIEN!#REF!</f>
        <v>#REF!</v>
      </c>
    </row>
    <row r="215" spans="1:19" ht="15.75" hidden="1" customHeight="1" x14ac:dyDescent="0.2">
      <c r="A215" s="27" t="s">
        <v>99</v>
      </c>
      <c r="B215" s="28" t="s">
        <v>103</v>
      </c>
      <c r="C215" s="42" t="s">
        <v>104</v>
      </c>
      <c r="D215" s="262" t="e">
        <f t="shared" si="3"/>
        <v>#REF!</v>
      </c>
      <c r="E215" s="265" t="e">
        <f>[4]DAI!#REF!</f>
        <v>#REF!</v>
      </c>
      <c r="F215" s="265" t="e">
        <f>[4]NAM!#REF!</f>
        <v>#REF!</v>
      </c>
      <c r="G215" s="265" t="e">
        <f>[4]NHAN!#REF!</f>
        <v>#REF!</v>
      </c>
      <c r="H215" s="265" t="e">
        <f>[4]LY!#REF!</f>
        <v>#REF!</v>
      </c>
      <c r="I215" s="265" t="e">
        <f>[4]DUC!#REF!</f>
        <v>#REF!</v>
      </c>
      <c r="J215" s="265" t="e">
        <f>[4]DONG!#REF!</f>
        <v>#REF!</v>
      </c>
      <c r="K215" s="265" t="e">
        <f>[4]HPHU!#REF!</f>
        <v>#REF!</v>
      </c>
      <c r="L215" s="265" t="e">
        <f>[4]BAC!#REF!</f>
        <v>#REF!</v>
      </c>
      <c r="M215" s="265" t="e">
        <f>[4]THANH!#REF!</f>
        <v>#REF!</v>
      </c>
      <c r="N215" s="265" t="e">
        <f>[4]MY!#REF!</f>
        <v>#REF!</v>
      </c>
      <c r="O215" s="265" t="e">
        <f>[4]HA!#REF!</f>
        <v>#REF!</v>
      </c>
      <c r="P215" s="265" t="e">
        <f>[4]PHUC!#REF!</f>
        <v>#REF!</v>
      </c>
      <c r="Q215" s="265" t="e">
        <f>[4]LAM!#REF!</f>
        <v>#REF!</v>
      </c>
      <c r="R215" s="265" t="e">
        <f>[4]XUAN!#REF!</f>
        <v>#REF!</v>
      </c>
      <c r="S215" s="265" t="e">
        <f>[4]LIEN!#REF!</f>
        <v>#REF!</v>
      </c>
    </row>
    <row r="216" spans="1:19" ht="15.75" hidden="1" customHeight="1" x14ac:dyDescent="0.2">
      <c r="A216" s="27" t="s">
        <v>102</v>
      </c>
      <c r="B216" s="28" t="s">
        <v>106</v>
      </c>
      <c r="C216" s="42" t="s">
        <v>107</v>
      </c>
      <c r="D216" s="262" t="e">
        <f t="shared" si="3"/>
        <v>#REF!</v>
      </c>
      <c r="E216" s="265" t="e">
        <f>[4]DAI!#REF!</f>
        <v>#REF!</v>
      </c>
      <c r="F216" s="265" t="e">
        <f>[4]NAM!#REF!</f>
        <v>#REF!</v>
      </c>
      <c r="G216" s="265" t="e">
        <f>[4]NHAN!#REF!</f>
        <v>#REF!</v>
      </c>
      <c r="H216" s="265" t="e">
        <f>[4]LY!#REF!</f>
        <v>#REF!</v>
      </c>
      <c r="I216" s="265" t="e">
        <f>[4]DUC!#REF!</f>
        <v>#REF!</v>
      </c>
      <c r="J216" s="265" t="e">
        <f>[4]DONG!#REF!</f>
        <v>#REF!</v>
      </c>
      <c r="K216" s="265" t="e">
        <f>[4]HPHU!#REF!</f>
        <v>#REF!</v>
      </c>
      <c r="L216" s="265" t="e">
        <f>[4]BAC!#REF!</f>
        <v>#REF!</v>
      </c>
      <c r="M216" s="265" t="e">
        <f>[4]THANH!#REF!</f>
        <v>#REF!</v>
      </c>
      <c r="N216" s="265" t="e">
        <f>[4]MY!#REF!</f>
        <v>#REF!</v>
      </c>
      <c r="O216" s="265" t="e">
        <f>[4]HA!#REF!</f>
        <v>#REF!</v>
      </c>
      <c r="P216" s="265" t="e">
        <f>[4]PHUC!#REF!</f>
        <v>#REF!</v>
      </c>
      <c r="Q216" s="265" t="e">
        <f>[4]LAM!#REF!</f>
        <v>#REF!</v>
      </c>
      <c r="R216" s="265" t="e">
        <f>[4]XUAN!#REF!</f>
        <v>#REF!</v>
      </c>
      <c r="S216" s="265" t="e">
        <f>[4]LIEN!#REF!</f>
        <v>#REF!</v>
      </c>
    </row>
    <row r="217" spans="1:19" ht="15.75" hidden="1" customHeight="1" x14ac:dyDescent="0.2">
      <c r="A217" s="27" t="s">
        <v>105</v>
      </c>
      <c r="B217" s="28" t="s">
        <v>109</v>
      </c>
      <c r="C217" s="42" t="s">
        <v>110</v>
      </c>
      <c r="D217" s="262" t="e">
        <f t="shared" si="3"/>
        <v>#REF!</v>
      </c>
      <c r="E217" s="265" t="e">
        <f>[4]DAI!#REF!</f>
        <v>#REF!</v>
      </c>
      <c r="F217" s="265" t="e">
        <f>[4]NAM!#REF!</f>
        <v>#REF!</v>
      </c>
      <c r="G217" s="265" t="e">
        <f>[4]NHAN!#REF!</f>
        <v>#REF!</v>
      </c>
      <c r="H217" s="265" t="e">
        <f>[4]LY!#REF!</f>
        <v>#REF!</v>
      </c>
      <c r="I217" s="265" t="e">
        <f>[4]DUC!#REF!</f>
        <v>#REF!</v>
      </c>
      <c r="J217" s="265" t="e">
        <f>[4]DONG!#REF!</f>
        <v>#REF!</v>
      </c>
      <c r="K217" s="265" t="e">
        <f>[4]HPHU!#REF!</f>
        <v>#REF!</v>
      </c>
      <c r="L217" s="265" t="e">
        <f>[4]BAC!#REF!</f>
        <v>#REF!</v>
      </c>
      <c r="M217" s="265" t="e">
        <f>[4]THANH!#REF!</f>
        <v>#REF!</v>
      </c>
      <c r="N217" s="265" t="e">
        <f>[4]MY!#REF!</f>
        <v>#REF!</v>
      </c>
      <c r="O217" s="265" t="e">
        <f>[4]HA!#REF!</f>
        <v>#REF!</v>
      </c>
      <c r="P217" s="265" t="e">
        <f>[4]PHUC!#REF!</f>
        <v>#REF!</v>
      </c>
      <c r="Q217" s="265" t="e">
        <f>[4]LAM!#REF!</f>
        <v>#REF!</v>
      </c>
      <c r="R217" s="265" t="e">
        <f>[4]XUAN!#REF!</f>
        <v>#REF!</v>
      </c>
      <c r="S217" s="265" t="e">
        <f>[4]LIEN!#REF!</f>
        <v>#REF!</v>
      </c>
    </row>
    <row r="218" spans="1:19" ht="15.75" hidden="1" customHeight="1" x14ac:dyDescent="0.2">
      <c r="A218" s="27" t="s">
        <v>108</v>
      </c>
      <c r="B218" s="28" t="s">
        <v>112</v>
      </c>
      <c r="C218" s="42" t="s">
        <v>113</v>
      </c>
      <c r="D218" s="262" t="e">
        <f t="shared" si="3"/>
        <v>#REF!</v>
      </c>
      <c r="E218" s="174" t="e">
        <f>[4]DAI!#REF!</f>
        <v>#REF!</v>
      </c>
      <c r="F218" s="174" t="e">
        <f>[4]NAM!#REF!</f>
        <v>#REF!</v>
      </c>
      <c r="G218" s="174" t="e">
        <f>[4]NHAN!#REF!</f>
        <v>#REF!</v>
      </c>
      <c r="H218" s="174" t="e">
        <f>[4]LY!#REF!</f>
        <v>#REF!</v>
      </c>
      <c r="I218" s="174" t="e">
        <f>[4]DUC!#REF!</f>
        <v>#REF!</v>
      </c>
      <c r="J218" s="174" t="e">
        <f>[4]DONG!#REF!</f>
        <v>#REF!</v>
      </c>
      <c r="K218" s="174" t="e">
        <f>[4]HPHU!#REF!</f>
        <v>#REF!</v>
      </c>
      <c r="L218" s="174" t="e">
        <f>[4]BAC!#REF!</f>
        <v>#REF!</v>
      </c>
      <c r="M218" s="174" t="e">
        <f>[4]THANH!#REF!</f>
        <v>#REF!</v>
      </c>
      <c r="N218" s="174" t="e">
        <f>[4]MY!#REF!</f>
        <v>#REF!</v>
      </c>
      <c r="O218" s="174" t="e">
        <f>[4]HA!#REF!</f>
        <v>#REF!</v>
      </c>
      <c r="P218" s="174" t="e">
        <f>[4]PHUC!#REF!</f>
        <v>#REF!</v>
      </c>
      <c r="Q218" s="174" t="e">
        <f>[4]LAM!#REF!</f>
        <v>#REF!</v>
      </c>
      <c r="R218" s="174" t="e">
        <f>[4]XUAN!#REF!</f>
        <v>#REF!</v>
      </c>
      <c r="S218" s="174" t="e">
        <f>[4]LIEN!#REF!</f>
        <v>#REF!</v>
      </c>
    </row>
    <row r="219" spans="1:19" ht="15.75" hidden="1" customHeight="1" x14ac:dyDescent="0.2">
      <c r="A219" s="27" t="s">
        <v>111</v>
      </c>
      <c r="B219" s="28" t="s">
        <v>115</v>
      </c>
      <c r="C219" s="42" t="s">
        <v>116</v>
      </c>
      <c r="D219" s="262" t="e">
        <f t="shared" si="3"/>
        <v>#REF!</v>
      </c>
      <c r="E219" s="29" t="e">
        <f>[4]DAI!#REF!</f>
        <v>#REF!</v>
      </c>
      <c r="F219" s="29" t="e">
        <f>[4]NAM!#REF!</f>
        <v>#REF!</v>
      </c>
      <c r="G219" s="29" t="e">
        <f>[4]NHAN!#REF!</f>
        <v>#REF!</v>
      </c>
      <c r="H219" s="29" t="e">
        <f>[4]LY!#REF!</f>
        <v>#REF!</v>
      </c>
      <c r="I219" s="29" t="e">
        <f>[4]DUC!#REF!</f>
        <v>#REF!</v>
      </c>
      <c r="J219" s="29" t="e">
        <f>[4]DONG!#REF!</f>
        <v>#REF!</v>
      </c>
      <c r="K219" s="29" t="e">
        <f>[4]HPHU!#REF!</f>
        <v>#REF!</v>
      </c>
      <c r="L219" s="29" t="e">
        <f>[4]BAC!#REF!</f>
        <v>#REF!</v>
      </c>
      <c r="M219" s="29" t="e">
        <f>[4]THANH!#REF!</f>
        <v>#REF!</v>
      </c>
      <c r="N219" s="29" t="e">
        <f>[4]MY!#REF!</f>
        <v>#REF!</v>
      </c>
      <c r="O219" s="29" t="e">
        <f>[4]HA!#REF!</f>
        <v>#REF!</v>
      </c>
      <c r="P219" s="29" t="e">
        <f>[4]PHUC!#REF!</f>
        <v>#REF!</v>
      </c>
      <c r="Q219" s="29" t="e">
        <f>[4]LAM!#REF!</f>
        <v>#REF!</v>
      </c>
      <c r="R219" s="29" t="e">
        <f>[4]XUAN!#REF!</f>
        <v>#REF!</v>
      </c>
      <c r="S219" s="29" t="e">
        <f>[4]LIEN!#REF!</f>
        <v>#REF!</v>
      </c>
    </row>
    <row r="220" spans="1:19" ht="15.75" hidden="1" customHeight="1" x14ac:dyDescent="0.2">
      <c r="A220" s="266" t="s">
        <v>114</v>
      </c>
      <c r="B220" s="247" t="s">
        <v>118</v>
      </c>
      <c r="C220" s="248" t="s">
        <v>119</v>
      </c>
      <c r="D220" s="262" t="e">
        <f t="shared" si="3"/>
        <v>#REF!</v>
      </c>
      <c r="E220" s="267" t="e">
        <f>[4]DAI!#REF!</f>
        <v>#REF!</v>
      </c>
      <c r="F220" s="267" t="e">
        <f>[4]NAM!#REF!</f>
        <v>#REF!</v>
      </c>
      <c r="G220" s="267" t="e">
        <f>[4]NHAN!#REF!</f>
        <v>#REF!</v>
      </c>
      <c r="H220" s="267" t="e">
        <f>[4]LY!#REF!</f>
        <v>#REF!</v>
      </c>
      <c r="I220" s="267" t="e">
        <f>[4]DUC!#REF!</f>
        <v>#REF!</v>
      </c>
      <c r="J220" s="267" t="e">
        <f>[4]DONG!#REF!</f>
        <v>#REF!</v>
      </c>
      <c r="K220" s="267" t="e">
        <f>[4]HPHU!#REF!</f>
        <v>#REF!</v>
      </c>
      <c r="L220" s="267" t="e">
        <f>[4]BAC!#REF!</f>
        <v>#REF!</v>
      </c>
      <c r="M220" s="267" t="e">
        <f>[4]THANH!#REF!</f>
        <v>#REF!</v>
      </c>
      <c r="N220" s="267" t="e">
        <f>[4]MY!#REF!</f>
        <v>#REF!</v>
      </c>
      <c r="O220" s="267" t="e">
        <f>[4]HA!#REF!</f>
        <v>#REF!</v>
      </c>
      <c r="P220" s="267" t="e">
        <f>[4]PHUC!#REF!</f>
        <v>#REF!</v>
      </c>
      <c r="Q220" s="267" t="e">
        <f>[4]LAM!#REF!</f>
        <v>#REF!</v>
      </c>
      <c r="R220" s="267" t="e">
        <f>[4]XUAN!#REF!</f>
        <v>#REF!</v>
      </c>
      <c r="S220" s="267" t="e">
        <f>[4]LIEN!#REF!</f>
        <v>#REF!</v>
      </c>
    </row>
    <row r="221" spans="1:19" ht="15.75" hidden="1" customHeight="1" x14ac:dyDescent="0.25">
      <c r="A221" s="27" t="s">
        <v>117</v>
      </c>
      <c r="B221" s="28" t="s">
        <v>121</v>
      </c>
      <c r="C221" s="42" t="s">
        <v>122</v>
      </c>
      <c r="D221" s="262" t="e">
        <f t="shared" si="3"/>
        <v>#REF!</v>
      </c>
      <c r="E221" s="268" t="e">
        <f>[4]DAI!#REF!</f>
        <v>#REF!</v>
      </c>
      <c r="F221" s="268" t="e">
        <f>[4]NAM!#REF!</f>
        <v>#REF!</v>
      </c>
      <c r="G221" s="268" t="e">
        <f>[4]NHAN!#REF!</f>
        <v>#REF!</v>
      </c>
      <c r="H221" s="268" t="e">
        <f>[4]LY!#REF!</f>
        <v>#REF!</v>
      </c>
      <c r="I221" s="268" t="e">
        <f>[4]DUC!#REF!</f>
        <v>#REF!</v>
      </c>
      <c r="J221" s="268" t="e">
        <f>[4]DONG!#REF!</f>
        <v>#REF!</v>
      </c>
      <c r="K221" s="268" t="e">
        <f>[4]HPHU!#REF!</f>
        <v>#REF!</v>
      </c>
      <c r="L221" s="268" t="e">
        <f>[4]BAC!#REF!</f>
        <v>#REF!</v>
      </c>
      <c r="M221" s="268" t="e">
        <f>[4]THANH!#REF!</f>
        <v>#REF!</v>
      </c>
      <c r="N221" s="268" t="e">
        <f>[4]MY!#REF!</f>
        <v>#REF!</v>
      </c>
      <c r="O221" s="268" t="e">
        <f>[4]HA!#REF!</f>
        <v>#REF!</v>
      </c>
      <c r="P221" s="268" t="e">
        <f>[4]PHUC!#REF!</f>
        <v>#REF!</v>
      </c>
      <c r="Q221" s="268" t="e">
        <f>[4]LAM!#REF!</f>
        <v>#REF!</v>
      </c>
      <c r="R221" s="268" t="e">
        <f>[4]XUAN!#REF!</f>
        <v>#REF!</v>
      </c>
      <c r="S221" s="268" t="e">
        <f>[4]LIEN!#REF!</f>
        <v>#REF!</v>
      </c>
    </row>
    <row r="222" spans="1:19" ht="15.75" hidden="1" customHeight="1" x14ac:dyDescent="0.25">
      <c r="A222" s="269" t="s">
        <v>120</v>
      </c>
      <c r="B222" s="250" t="s">
        <v>124</v>
      </c>
      <c r="C222" s="251" t="s">
        <v>125</v>
      </c>
      <c r="D222" s="270" t="e">
        <f t="shared" si="3"/>
        <v>#REF!</v>
      </c>
      <c r="E222" s="271" t="e">
        <f>[4]DAI!#REF!</f>
        <v>#REF!</v>
      </c>
      <c r="F222" s="271" t="e">
        <f>[4]NAM!#REF!</f>
        <v>#REF!</v>
      </c>
      <c r="G222" s="271" t="e">
        <f>[4]NHAN!#REF!</f>
        <v>#REF!</v>
      </c>
      <c r="H222" s="271" t="e">
        <f>[4]LY!#REF!</f>
        <v>#REF!</v>
      </c>
      <c r="I222" s="271" t="e">
        <f>[4]DUC!#REF!</f>
        <v>#REF!</v>
      </c>
      <c r="J222" s="271" t="e">
        <f>[4]DONG!#REF!</f>
        <v>#REF!</v>
      </c>
      <c r="K222" s="271" t="e">
        <f>[4]HPHU!#REF!</f>
        <v>#REF!</v>
      </c>
      <c r="L222" s="271" t="e">
        <f>[4]BAC!#REF!</f>
        <v>#REF!</v>
      </c>
      <c r="M222" s="271" t="e">
        <f>[4]THANH!#REF!</f>
        <v>#REF!</v>
      </c>
      <c r="N222" s="271" t="e">
        <f>[4]MY!#REF!</f>
        <v>#REF!</v>
      </c>
      <c r="O222" s="271" t="e">
        <f>[4]HA!#REF!</f>
        <v>#REF!</v>
      </c>
      <c r="P222" s="271" t="e">
        <f>[4]PHUC!#REF!</f>
        <v>#REF!</v>
      </c>
      <c r="Q222" s="271" t="e">
        <f>[4]LAM!#REF!</f>
        <v>#REF!</v>
      </c>
      <c r="R222" s="271" t="e">
        <f>[4]XUAN!#REF!</f>
        <v>#REF!</v>
      </c>
      <c r="S222" s="271" t="e">
        <f>[4]LIEN!#REF!</f>
        <v>#REF!</v>
      </c>
    </row>
    <row r="223" spans="1:19" ht="15.75" hidden="1" customHeight="1" x14ac:dyDescent="0.25">
      <c r="A223" s="223" t="s">
        <v>272</v>
      </c>
      <c r="B223" s="224"/>
      <c r="C223" s="225"/>
      <c r="D223" s="225"/>
      <c r="E223" s="225"/>
      <c r="F223" s="225"/>
      <c r="G223" s="225"/>
      <c r="H223" s="224"/>
      <c r="I223" s="224"/>
      <c r="J223" s="224"/>
      <c r="K223" s="224"/>
      <c r="L223" s="224"/>
      <c r="M223" s="224"/>
      <c r="N223" s="224"/>
      <c r="O223" s="224"/>
      <c r="P223" s="224"/>
      <c r="Q223" s="224"/>
      <c r="R223" s="224"/>
      <c r="S223" s="224"/>
    </row>
    <row r="224" spans="1:19" ht="31.5" hidden="1" customHeight="1" x14ac:dyDescent="0.25">
      <c r="A224" s="254" t="s">
        <v>273</v>
      </c>
      <c r="B224" s="7"/>
      <c r="C224" s="7"/>
      <c r="D224" s="7"/>
      <c r="E224" s="7"/>
      <c r="F224" s="7"/>
      <c r="G224" s="7"/>
      <c r="H224" s="7"/>
      <c r="I224" s="255"/>
      <c r="J224" s="255"/>
      <c r="K224" s="255"/>
      <c r="L224" s="255"/>
      <c r="M224" s="255"/>
      <c r="N224" s="255"/>
      <c r="O224" s="255"/>
      <c r="P224" s="255"/>
      <c r="Q224" s="255"/>
      <c r="R224" s="255"/>
      <c r="S224" s="256"/>
    </row>
    <row r="225" spans="1:19" ht="15.75" hidden="1" customHeight="1" x14ac:dyDescent="0.25">
      <c r="A225" s="227" t="s">
        <v>247</v>
      </c>
      <c r="B225" s="228"/>
      <c r="C225" s="228"/>
      <c r="D225" s="229"/>
      <c r="E225" s="229"/>
      <c r="F225" s="230"/>
      <c r="G225" s="224"/>
      <c r="H225" s="231"/>
      <c r="I225" s="224"/>
      <c r="J225" s="224"/>
      <c r="K225" s="224"/>
      <c r="L225" s="224"/>
      <c r="M225" s="224"/>
      <c r="N225" s="224"/>
      <c r="O225" s="224"/>
      <c r="P225" s="232"/>
      <c r="Q225" s="256"/>
      <c r="R225" s="256"/>
      <c r="S225" s="232" t="s">
        <v>2</v>
      </c>
    </row>
    <row r="226" spans="1:19" ht="15.75" hidden="1" customHeight="1" x14ac:dyDescent="0.25">
      <c r="A226" s="939" t="s">
        <v>3</v>
      </c>
      <c r="B226" s="941" t="s">
        <v>237</v>
      </c>
      <c r="C226" s="941" t="s">
        <v>5</v>
      </c>
      <c r="D226" s="938" t="s">
        <v>248</v>
      </c>
      <c r="E226" s="257" t="s">
        <v>238</v>
      </c>
      <c r="F226" s="257"/>
      <c r="G226" s="257"/>
      <c r="H226" s="257"/>
      <c r="I226" s="258"/>
      <c r="J226" s="258"/>
      <c r="K226" s="258"/>
      <c r="L226" s="258"/>
      <c r="M226" s="258"/>
      <c r="N226" s="258"/>
      <c r="O226" s="258"/>
      <c r="P226" s="258"/>
      <c r="Q226" s="258"/>
      <c r="R226" s="259"/>
      <c r="S226" s="258"/>
    </row>
    <row r="227" spans="1:19" ht="47.25" hidden="1" customHeight="1" x14ac:dyDescent="0.2">
      <c r="A227" s="940"/>
      <c r="B227" s="941"/>
      <c r="C227" s="941"/>
      <c r="D227" s="938"/>
      <c r="E227" s="260" t="s">
        <v>249</v>
      </c>
      <c r="F227" s="260" t="s">
        <v>250</v>
      </c>
      <c r="G227" s="260" t="s">
        <v>251</v>
      </c>
      <c r="H227" s="260" t="s">
        <v>252</v>
      </c>
      <c r="I227" s="260" t="s">
        <v>253</v>
      </c>
      <c r="J227" s="260" t="s">
        <v>254</v>
      </c>
      <c r="K227" s="260" t="s">
        <v>255</v>
      </c>
      <c r="L227" s="260" t="s">
        <v>256</v>
      </c>
      <c r="M227" s="260" t="s">
        <v>257</v>
      </c>
      <c r="N227" s="260" t="s">
        <v>258</v>
      </c>
      <c r="O227" s="260" t="s">
        <v>259</v>
      </c>
      <c r="P227" s="260" t="s">
        <v>260</v>
      </c>
      <c r="Q227" s="260" t="s">
        <v>261</v>
      </c>
      <c r="R227" s="260" t="s">
        <v>262</v>
      </c>
      <c r="S227" s="260" t="s">
        <v>263</v>
      </c>
    </row>
    <row r="228" spans="1:19" ht="25.5" hidden="1" customHeight="1" x14ac:dyDescent="0.2">
      <c r="A228" s="235" t="s">
        <v>239</v>
      </c>
      <c r="B228" s="235" t="s">
        <v>240</v>
      </c>
      <c r="C228" s="235" t="s">
        <v>241</v>
      </c>
      <c r="D228" s="236" t="s">
        <v>264</v>
      </c>
      <c r="E228" s="237" t="s">
        <v>242</v>
      </c>
      <c r="F228" s="238" t="s">
        <v>243</v>
      </c>
      <c r="G228" s="239" t="s">
        <v>244</v>
      </c>
      <c r="H228" s="240">
        <v>-8</v>
      </c>
      <c r="I228" s="240">
        <v>-9</v>
      </c>
      <c r="J228" s="240">
        <v>-10</v>
      </c>
      <c r="K228" s="240">
        <v>-11</v>
      </c>
      <c r="L228" s="240">
        <v>-12</v>
      </c>
      <c r="M228" s="240">
        <v>-13</v>
      </c>
      <c r="N228" s="240">
        <v>-15</v>
      </c>
      <c r="O228" s="240">
        <v>-16</v>
      </c>
      <c r="P228" s="240">
        <v>-17</v>
      </c>
      <c r="Q228" s="240">
        <v>-18</v>
      </c>
      <c r="R228" s="240">
        <v>-19</v>
      </c>
      <c r="S228" s="240">
        <v>-20</v>
      </c>
    </row>
    <row r="229" spans="1:19" ht="15.75" hidden="1" customHeight="1" x14ac:dyDescent="0.2">
      <c r="A229" s="20">
        <v>1</v>
      </c>
      <c r="B229" s="21" t="s">
        <v>10</v>
      </c>
      <c r="C229" s="22" t="s">
        <v>11</v>
      </c>
      <c r="D229" s="261" t="e">
        <f t="shared" ref="D229:D266" si="4">SUM(E229:S229)</f>
        <v>#REF!</v>
      </c>
      <c r="E229" s="22" t="e">
        <f>[4]DAI!#REF!</f>
        <v>#REF!</v>
      </c>
      <c r="F229" s="22" t="e">
        <f>[4]NAM!#REF!</f>
        <v>#REF!</v>
      </c>
      <c r="G229" s="22" t="e">
        <f>[4]NHAN!#REF!</f>
        <v>#REF!</v>
      </c>
      <c r="H229" s="22" t="e">
        <f>[4]LY!#REF!</f>
        <v>#REF!</v>
      </c>
      <c r="I229" s="22" t="e">
        <f>[4]DUC!#REF!</f>
        <v>#REF!</v>
      </c>
      <c r="J229" s="22" t="e">
        <f>[4]DONG!#REF!</f>
        <v>#REF!</v>
      </c>
      <c r="K229" s="22" t="e">
        <f>[4]HPHU!#REF!</f>
        <v>#REF!</v>
      </c>
      <c r="L229" s="22" t="e">
        <f>[4]BAC!#REF!</f>
        <v>#REF!</v>
      </c>
      <c r="M229" s="22" t="e">
        <f>[4]THANH!#REF!</f>
        <v>#REF!</v>
      </c>
      <c r="N229" s="22" t="e">
        <f>[4]MY!#REF!</f>
        <v>#REF!</v>
      </c>
      <c r="O229" s="22" t="e">
        <f>[4]HA!#REF!</f>
        <v>#REF!</v>
      </c>
      <c r="P229" s="22" t="e">
        <f>[4]PHUC!#REF!</f>
        <v>#REF!</v>
      </c>
      <c r="Q229" s="22" t="e">
        <f>[4]LAM!#REF!</f>
        <v>#REF!</v>
      </c>
      <c r="R229" s="22" t="e">
        <f>[4]XUAN!#REF!</f>
        <v>#REF!</v>
      </c>
      <c r="S229" s="22" t="e">
        <f>[4]LIEN!#REF!</f>
        <v>#REF!</v>
      </c>
    </row>
    <row r="230" spans="1:19" ht="15.75" hidden="1" customHeight="1" x14ac:dyDescent="0.2">
      <c r="A230" s="27" t="s">
        <v>12</v>
      </c>
      <c r="B230" s="28" t="s">
        <v>13</v>
      </c>
      <c r="C230" s="29" t="s">
        <v>265</v>
      </c>
      <c r="D230" s="262" t="e">
        <f t="shared" si="4"/>
        <v>#REF!</v>
      </c>
      <c r="E230" s="29" t="e">
        <f>[4]DAI!#REF!</f>
        <v>#REF!</v>
      </c>
      <c r="F230" s="29" t="e">
        <f>[4]NAM!#REF!</f>
        <v>#REF!</v>
      </c>
      <c r="G230" s="29" t="e">
        <f>[4]NHAN!#REF!</f>
        <v>#REF!</v>
      </c>
      <c r="H230" s="29" t="e">
        <f>[4]LY!#REF!</f>
        <v>#REF!</v>
      </c>
      <c r="I230" s="29" t="e">
        <f>[4]DUC!#REF!</f>
        <v>#REF!</v>
      </c>
      <c r="J230" s="29" t="e">
        <f>[4]DONG!#REF!</f>
        <v>#REF!</v>
      </c>
      <c r="K230" s="29" t="e">
        <f>[4]HPHU!#REF!</f>
        <v>#REF!</v>
      </c>
      <c r="L230" s="29" t="e">
        <f>[4]BAC!#REF!</f>
        <v>#REF!</v>
      </c>
      <c r="M230" s="29" t="e">
        <f>[4]THANH!#REF!</f>
        <v>#REF!</v>
      </c>
      <c r="N230" s="29" t="e">
        <f>[4]MY!#REF!</f>
        <v>#REF!</v>
      </c>
      <c r="O230" s="29" t="e">
        <f>[4]HA!#REF!</f>
        <v>#REF!</v>
      </c>
      <c r="P230" s="29" t="e">
        <f>[4]PHUC!#REF!</f>
        <v>#REF!</v>
      </c>
      <c r="Q230" s="29" t="e">
        <f>[4]LAM!#REF!</f>
        <v>#REF!</v>
      </c>
      <c r="R230" s="29" t="e">
        <f>[4]XUAN!#REF!</f>
        <v>#REF!</v>
      </c>
      <c r="S230" s="29" t="e">
        <f>[4]LIEN!#REF!</f>
        <v>#REF!</v>
      </c>
    </row>
    <row r="231" spans="1:19" ht="15.75" hidden="1" customHeight="1" x14ac:dyDescent="0.2">
      <c r="A231" s="27"/>
      <c r="B231" s="34" t="s">
        <v>15</v>
      </c>
      <c r="C231" s="29" t="s">
        <v>16</v>
      </c>
      <c r="D231" s="262" t="e">
        <f t="shared" si="4"/>
        <v>#REF!</v>
      </c>
      <c r="E231" s="29" t="e">
        <f>[4]DAI!#REF!</f>
        <v>#REF!</v>
      </c>
      <c r="F231" s="29" t="e">
        <f>[4]NAM!#REF!</f>
        <v>#REF!</v>
      </c>
      <c r="G231" s="29" t="e">
        <f>[4]NHAN!#REF!</f>
        <v>#REF!</v>
      </c>
      <c r="H231" s="29" t="e">
        <f>[4]LY!#REF!</f>
        <v>#REF!</v>
      </c>
      <c r="I231" s="29" t="e">
        <f>[4]DUC!#REF!</f>
        <v>#REF!</v>
      </c>
      <c r="J231" s="29" t="e">
        <f>[4]DONG!#REF!</f>
        <v>#REF!</v>
      </c>
      <c r="K231" s="29" t="e">
        <f>[4]HPHU!#REF!</f>
        <v>#REF!</v>
      </c>
      <c r="L231" s="29" t="e">
        <f>[4]BAC!#REF!</f>
        <v>#REF!</v>
      </c>
      <c r="M231" s="29" t="e">
        <f>[4]THANH!#REF!</f>
        <v>#REF!</v>
      </c>
      <c r="N231" s="29" t="e">
        <f>[4]MY!#REF!</f>
        <v>#REF!</v>
      </c>
      <c r="O231" s="29" t="e">
        <f>[4]HA!#REF!</f>
        <v>#REF!</v>
      </c>
      <c r="P231" s="29" t="e">
        <f>[4]PHUC!#REF!</f>
        <v>#REF!</v>
      </c>
      <c r="Q231" s="29" t="e">
        <f>[4]LAM!#REF!</f>
        <v>#REF!</v>
      </c>
      <c r="R231" s="29" t="e">
        <f>[4]XUAN!#REF!</f>
        <v>#REF!</v>
      </c>
      <c r="S231" s="29" t="e">
        <f>[4]LIEN!#REF!</f>
        <v>#REF!</v>
      </c>
    </row>
    <row r="232" spans="1:19" ht="15.75" hidden="1" customHeight="1" x14ac:dyDescent="0.2">
      <c r="A232" s="27" t="s">
        <v>17</v>
      </c>
      <c r="B232" s="28" t="s">
        <v>18</v>
      </c>
      <c r="C232" s="29" t="s">
        <v>19</v>
      </c>
      <c r="D232" s="262" t="e">
        <f t="shared" si="4"/>
        <v>#REF!</v>
      </c>
      <c r="E232" s="29" t="e">
        <f>[4]DAI!#REF!</f>
        <v>#REF!</v>
      </c>
      <c r="F232" s="29" t="e">
        <f>[4]NAM!#REF!</f>
        <v>#REF!</v>
      </c>
      <c r="G232" s="29" t="e">
        <f>[4]NHAN!#REF!</f>
        <v>#REF!</v>
      </c>
      <c r="H232" s="29" t="e">
        <f>[4]LY!#REF!</f>
        <v>#REF!</v>
      </c>
      <c r="I232" s="29" t="e">
        <f>[4]DUC!#REF!</f>
        <v>#REF!</v>
      </c>
      <c r="J232" s="29" t="e">
        <f>[4]DONG!#REF!</f>
        <v>#REF!</v>
      </c>
      <c r="K232" s="29" t="e">
        <f>[4]HPHU!#REF!</f>
        <v>#REF!</v>
      </c>
      <c r="L232" s="29" t="e">
        <f>[4]BAC!#REF!</f>
        <v>#REF!</v>
      </c>
      <c r="M232" s="29" t="e">
        <f>[4]THANH!#REF!</f>
        <v>#REF!</v>
      </c>
      <c r="N232" s="29" t="e">
        <f>[4]MY!#REF!</f>
        <v>#REF!</v>
      </c>
      <c r="O232" s="29" t="e">
        <f>[4]HA!#REF!</f>
        <v>#REF!</v>
      </c>
      <c r="P232" s="29" t="e">
        <f>[4]PHUC!#REF!</f>
        <v>#REF!</v>
      </c>
      <c r="Q232" s="29" t="e">
        <f>[4]LAM!#REF!</f>
        <v>#REF!</v>
      </c>
      <c r="R232" s="29" t="e">
        <f>[4]XUAN!#REF!</f>
        <v>#REF!</v>
      </c>
      <c r="S232" s="29" t="e">
        <f>[4]LIEN!#REF!</f>
        <v>#REF!</v>
      </c>
    </row>
    <row r="233" spans="1:19" ht="15.75" hidden="1" customHeight="1" x14ac:dyDescent="0.2">
      <c r="A233" s="27" t="s">
        <v>20</v>
      </c>
      <c r="B233" s="28" t="s">
        <v>21</v>
      </c>
      <c r="C233" s="29" t="s">
        <v>22</v>
      </c>
      <c r="D233" s="262" t="e">
        <f t="shared" si="4"/>
        <v>#REF!</v>
      </c>
      <c r="E233" s="29" t="e">
        <f>[4]DAI!#REF!</f>
        <v>#REF!</v>
      </c>
      <c r="F233" s="29" t="e">
        <f>[4]NAM!#REF!</f>
        <v>#REF!</v>
      </c>
      <c r="G233" s="29" t="e">
        <f>[4]NHAN!#REF!</f>
        <v>#REF!</v>
      </c>
      <c r="H233" s="29" t="e">
        <f>[4]LY!#REF!</f>
        <v>#REF!</v>
      </c>
      <c r="I233" s="29" t="e">
        <f>[4]DUC!#REF!</f>
        <v>#REF!</v>
      </c>
      <c r="J233" s="29" t="e">
        <f>[4]DONG!#REF!</f>
        <v>#REF!</v>
      </c>
      <c r="K233" s="29" t="e">
        <f>[4]HPHU!#REF!</f>
        <v>#REF!</v>
      </c>
      <c r="L233" s="29" t="e">
        <f>[4]BAC!#REF!</f>
        <v>#REF!</v>
      </c>
      <c r="M233" s="29" t="e">
        <f>[4]THANH!#REF!</f>
        <v>#REF!</v>
      </c>
      <c r="N233" s="29" t="e">
        <f>[4]MY!#REF!</f>
        <v>#REF!</v>
      </c>
      <c r="O233" s="29" t="e">
        <f>[4]HA!#REF!</f>
        <v>#REF!</v>
      </c>
      <c r="P233" s="29" t="e">
        <f>[4]PHUC!#REF!</f>
        <v>#REF!</v>
      </c>
      <c r="Q233" s="29" t="e">
        <f>[4]LAM!#REF!</f>
        <v>#REF!</v>
      </c>
      <c r="R233" s="29" t="e">
        <f>[4]XUAN!#REF!</f>
        <v>#REF!</v>
      </c>
      <c r="S233" s="29" t="e">
        <f>[4]LIEN!#REF!</f>
        <v>#REF!</v>
      </c>
    </row>
    <row r="234" spans="1:19" ht="15.75" hidden="1" customHeight="1" x14ac:dyDescent="0.2">
      <c r="A234" s="27" t="s">
        <v>23</v>
      </c>
      <c r="B234" s="28" t="s">
        <v>24</v>
      </c>
      <c r="C234" s="29" t="s">
        <v>25</v>
      </c>
      <c r="D234" s="262" t="e">
        <f t="shared" si="4"/>
        <v>#REF!</v>
      </c>
      <c r="E234" s="29" t="e">
        <f>[4]DAI!#REF!</f>
        <v>#REF!</v>
      </c>
      <c r="F234" s="29" t="e">
        <f>[4]NAM!#REF!</f>
        <v>#REF!</v>
      </c>
      <c r="G234" s="29" t="e">
        <f>[4]NHAN!#REF!</f>
        <v>#REF!</v>
      </c>
      <c r="H234" s="29" t="e">
        <f>[4]LY!#REF!</f>
        <v>#REF!</v>
      </c>
      <c r="I234" s="29" t="e">
        <f>[4]DUC!#REF!</f>
        <v>#REF!</v>
      </c>
      <c r="J234" s="29" t="e">
        <f>[4]DONG!#REF!</f>
        <v>#REF!</v>
      </c>
      <c r="K234" s="29" t="e">
        <f>[4]HPHU!#REF!</f>
        <v>#REF!</v>
      </c>
      <c r="L234" s="29" t="e">
        <f>[4]BAC!#REF!</f>
        <v>#REF!</v>
      </c>
      <c r="M234" s="29" t="e">
        <f>[4]THANH!#REF!</f>
        <v>#REF!</v>
      </c>
      <c r="N234" s="29" t="e">
        <f>[4]MY!#REF!</f>
        <v>#REF!</v>
      </c>
      <c r="O234" s="29" t="e">
        <f>[4]HA!#REF!</f>
        <v>#REF!</v>
      </c>
      <c r="P234" s="29" t="e">
        <f>[4]PHUC!#REF!</f>
        <v>#REF!</v>
      </c>
      <c r="Q234" s="29" t="e">
        <f>[4]LAM!#REF!</f>
        <v>#REF!</v>
      </c>
      <c r="R234" s="29" t="e">
        <f>[4]XUAN!#REF!</f>
        <v>#REF!</v>
      </c>
      <c r="S234" s="29" t="e">
        <f>[4]LIEN!#REF!</f>
        <v>#REF!</v>
      </c>
    </row>
    <row r="235" spans="1:19" ht="15.75" hidden="1" customHeight="1" x14ac:dyDescent="0.2">
      <c r="A235" s="27" t="s">
        <v>26</v>
      </c>
      <c r="B235" s="28" t="s">
        <v>27</v>
      </c>
      <c r="C235" s="29" t="s">
        <v>28</v>
      </c>
      <c r="D235" s="262" t="e">
        <f t="shared" si="4"/>
        <v>#REF!</v>
      </c>
      <c r="E235" s="29" t="e">
        <f>[4]DAI!#REF!</f>
        <v>#REF!</v>
      </c>
      <c r="F235" s="29" t="e">
        <f>[4]NAM!#REF!</f>
        <v>#REF!</v>
      </c>
      <c r="G235" s="29" t="e">
        <f>[4]NHAN!#REF!</f>
        <v>#REF!</v>
      </c>
      <c r="H235" s="29" t="e">
        <f>[4]LY!#REF!</f>
        <v>#REF!</v>
      </c>
      <c r="I235" s="29" t="e">
        <f>[4]DUC!#REF!</f>
        <v>#REF!</v>
      </c>
      <c r="J235" s="29" t="e">
        <f>[4]DONG!#REF!</f>
        <v>#REF!</v>
      </c>
      <c r="K235" s="29" t="e">
        <f>[4]HPHU!#REF!</f>
        <v>#REF!</v>
      </c>
      <c r="L235" s="29" t="e">
        <f>[4]BAC!#REF!</f>
        <v>#REF!</v>
      </c>
      <c r="M235" s="29" t="e">
        <f>[4]THANH!#REF!</f>
        <v>#REF!</v>
      </c>
      <c r="N235" s="29" t="e">
        <f>[4]MY!#REF!</f>
        <v>#REF!</v>
      </c>
      <c r="O235" s="29" t="e">
        <f>[4]HA!#REF!</f>
        <v>#REF!</v>
      </c>
      <c r="P235" s="29" t="e">
        <f>[4]PHUC!#REF!</f>
        <v>#REF!</v>
      </c>
      <c r="Q235" s="29" t="e">
        <f>[4]LAM!#REF!</f>
        <v>#REF!</v>
      </c>
      <c r="R235" s="29" t="e">
        <f>[4]XUAN!#REF!</f>
        <v>#REF!</v>
      </c>
      <c r="S235" s="29" t="e">
        <f>[4]LIEN!#REF!</f>
        <v>#REF!</v>
      </c>
    </row>
    <row r="236" spans="1:19" ht="15.75" hidden="1" customHeight="1" x14ac:dyDescent="0.2">
      <c r="A236" s="27" t="s">
        <v>29</v>
      </c>
      <c r="B236" s="28" t="s">
        <v>30</v>
      </c>
      <c r="C236" s="29" t="s">
        <v>31</v>
      </c>
      <c r="D236" s="262" t="e">
        <f t="shared" si="4"/>
        <v>#REF!</v>
      </c>
      <c r="E236" s="29" t="e">
        <f>[4]DAI!#REF!</f>
        <v>#REF!</v>
      </c>
      <c r="F236" s="29" t="e">
        <f>[4]NAM!#REF!</f>
        <v>#REF!</v>
      </c>
      <c r="G236" s="29" t="e">
        <f>[4]NHAN!#REF!</f>
        <v>#REF!</v>
      </c>
      <c r="H236" s="29" t="e">
        <f>[4]LY!#REF!</f>
        <v>#REF!</v>
      </c>
      <c r="I236" s="29" t="e">
        <f>[4]DUC!#REF!</f>
        <v>#REF!</v>
      </c>
      <c r="J236" s="29" t="e">
        <f>[4]DONG!#REF!</f>
        <v>#REF!</v>
      </c>
      <c r="K236" s="29" t="e">
        <f>[4]HPHU!#REF!</f>
        <v>#REF!</v>
      </c>
      <c r="L236" s="29" t="e">
        <f>[4]BAC!#REF!</f>
        <v>#REF!</v>
      </c>
      <c r="M236" s="29" t="e">
        <f>[4]THANH!#REF!</f>
        <v>#REF!</v>
      </c>
      <c r="N236" s="29" t="e">
        <f>[4]MY!#REF!</f>
        <v>#REF!</v>
      </c>
      <c r="O236" s="29" t="e">
        <f>[4]HA!#REF!</f>
        <v>#REF!</v>
      </c>
      <c r="P236" s="29" t="e">
        <f>[4]PHUC!#REF!</f>
        <v>#REF!</v>
      </c>
      <c r="Q236" s="29" t="e">
        <f>[4]LAM!#REF!</f>
        <v>#REF!</v>
      </c>
      <c r="R236" s="29" t="e">
        <f>[4]XUAN!#REF!</f>
        <v>#REF!</v>
      </c>
      <c r="S236" s="29" t="e">
        <f>[4]LIEN!#REF!</f>
        <v>#REF!</v>
      </c>
    </row>
    <row r="237" spans="1:19" ht="15.75" hidden="1" customHeight="1" x14ac:dyDescent="0.2">
      <c r="A237" s="27" t="s">
        <v>32</v>
      </c>
      <c r="B237" s="28" t="s">
        <v>33</v>
      </c>
      <c r="C237" s="29" t="s">
        <v>34</v>
      </c>
      <c r="D237" s="262" t="e">
        <f t="shared" si="4"/>
        <v>#REF!</v>
      </c>
      <c r="E237" s="29" t="e">
        <f>[4]DAI!#REF!</f>
        <v>#REF!</v>
      </c>
      <c r="F237" s="29" t="e">
        <f>[4]NAM!#REF!</f>
        <v>#REF!</v>
      </c>
      <c r="G237" s="29" t="e">
        <f>[4]NHAN!#REF!</f>
        <v>#REF!</v>
      </c>
      <c r="H237" s="29" t="e">
        <f>[4]LY!#REF!</f>
        <v>#REF!</v>
      </c>
      <c r="I237" s="29" t="e">
        <f>[4]DUC!#REF!</f>
        <v>#REF!</v>
      </c>
      <c r="J237" s="29" t="e">
        <f>[4]DONG!#REF!</f>
        <v>#REF!</v>
      </c>
      <c r="K237" s="29" t="e">
        <f>[4]HPHU!#REF!</f>
        <v>#REF!</v>
      </c>
      <c r="L237" s="29" t="e">
        <f>[4]BAC!#REF!</f>
        <v>#REF!</v>
      </c>
      <c r="M237" s="29" t="e">
        <f>[4]THANH!#REF!</f>
        <v>#REF!</v>
      </c>
      <c r="N237" s="29" t="e">
        <f>[4]MY!#REF!</f>
        <v>#REF!</v>
      </c>
      <c r="O237" s="29" t="e">
        <f>[4]HA!#REF!</f>
        <v>#REF!</v>
      </c>
      <c r="P237" s="29" t="e">
        <f>[4]PHUC!#REF!</f>
        <v>#REF!</v>
      </c>
      <c r="Q237" s="29" t="e">
        <f>[4]LAM!#REF!</f>
        <v>#REF!</v>
      </c>
      <c r="R237" s="29" t="e">
        <f>[4]XUAN!#REF!</f>
        <v>#REF!</v>
      </c>
      <c r="S237" s="29" t="e">
        <f>[4]LIEN!#REF!</f>
        <v>#REF!</v>
      </c>
    </row>
    <row r="238" spans="1:19" ht="15.75" hidden="1" customHeight="1" x14ac:dyDescent="0.2">
      <c r="A238" s="27" t="s">
        <v>35</v>
      </c>
      <c r="B238" s="28" t="s">
        <v>36</v>
      </c>
      <c r="C238" s="29" t="s">
        <v>37</v>
      </c>
      <c r="D238" s="262" t="e">
        <f t="shared" si="4"/>
        <v>#REF!</v>
      </c>
      <c r="E238" s="29" t="e">
        <f>[4]DAI!#REF!</f>
        <v>#REF!</v>
      </c>
      <c r="F238" s="29" t="e">
        <f>[4]NAM!#REF!</f>
        <v>#REF!</v>
      </c>
      <c r="G238" s="29" t="e">
        <f>[4]NHAN!#REF!</f>
        <v>#REF!</v>
      </c>
      <c r="H238" s="29" t="e">
        <f>[4]LY!#REF!</f>
        <v>#REF!</v>
      </c>
      <c r="I238" s="29" t="e">
        <f>[4]DUC!#REF!</f>
        <v>#REF!</v>
      </c>
      <c r="J238" s="29" t="e">
        <f>[4]DONG!#REF!</f>
        <v>#REF!</v>
      </c>
      <c r="K238" s="29" t="e">
        <f>[4]HPHU!#REF!</f>
        <v>#REF!</v>
      </c>
      <c r="L238" s="29" t="e">
        <f>[4]BAC!#REF!</f>
        <v>#REF!</v>
      </c>
      <c r="M238" s="29" t="e">
        <f>[4]THANH!#REF!</f>
        <v>#REF!</v>
      </c>
      <c r="N238" s="29" t="e">
        <f>[4]MY!#REF!</f>
        <v>#REF!</v>
      </c>
      <c r="O238" s="29" t="e">
        <f>[4]HA!#REF!</f>
        <v>#REF!</v>
      </c>
      <c r="P238" s="29" t="e">
        <f>[4]PHUC!#REF!</f>
        <v>#REF!</v>
      </c>
      <c r="Q238" s="29" t="e">
        <f>[4]LAM!#REF!</f>
        <v>#REF!</v>
      </c>
      <c r="R238" s="29" t="e">
        <f>[4]XUAN!#REF!</f>
        <v>#REF!</v>
      </c>
      <c r="S238" s="29" t="e">
        <f>[4]LIEN!#REF!</f>
        <v>#REF!</v>
      </c>
    </row>
    <row r="239" spans="1:19" ht="15.75" hidden="1" customHeight="1" x14ac:dyDescent="0.2">
      <c r="A239" s="27" t="s">
        <v>38</v>
      </c>
      <c r="B239" s="28" t="s">
        <v>39</v>
      </c>
      <c r="C239" s="29" t="s">
        <v>40</v>
      </c>
      <c r="D239" s="262" t="e">
        <f t="shared" si="4"/>
        <v>#REF!</v>
      </c>
      <c r="E239" s="29" t="e">
        <f>[4]DAI!#REF!</f>
        <v>#REF!</v>
      </c>
      <c r="F239" s="29" t="e">
        <f>[4]NAM!#REF!</f>
        <v>#REF!</v>
      </c>
      <c r="G239" s="29" t="e">
        <f>[4]NHAN!#REF!</f>
        <v>#REF!</v>
      </c>
      <c r="H239" s="29" t="e">
        <f>[4]LY!#REF!</f>
        <v>#REF!</v>
      </c>
      <c r="I239" s="29" t="e">
        <f>[4]DUC!#REF!</f>
        <v>#REF!</v>
      </c>
      <c r="J239" s="29" t="e">
        <f>[4]DONG!#REF!</f>
        <v>#REF!</v>
      </c>
      <c r="K239" s="29" t="e">
        <f>[4]HPHU!#REF!</f>
        <v>#REF!</v>
      </c>
      <c r="L239" s="29" t="e">
        <f>[4]BAC!#REF!</f>
        <v>#REF!</v>
      </c>
      <c r="M239" s="29" t="e">
        <f>[4]THANH!#REF!</f>
        <v>#REF!</v>
      </c>
      <c r="N239" s="29" t="e">
        <f>[4]MY!#REF!</f>
        <v>#REF!</v>
      </c>
      <c r="O239" s="29" t="e">
        <f>[4]HA!#REF!</f>
        <v>#REF!</v>
      </c>
      <c r="P239" s="29" t="e">
        <f>[4]PHUC!#REF!</f>
        <v>#REF!</v>
      </c>
      <c r="Q239" s="29" t="e">
        <f>[4]LAM!#REF!</f>
        <v>#REF!</v>
      </c>
      <c r="R239" s="29" t="e">
        <f>[4]XUAN!#REF!</f>
        <v>#REF!</v>
      </c>
      <c r="S239" s="29" t="e">
        <f>[4]LIEN!#REF!</f>
        <v>#REF!</v>
      </c>
    </row>
    <row r="240" spans="1:19" ht="15.75" hidden="1" customHeight="1" x14ac:dyDescent="0.2">
      <c r="A240" s="37">
        <v>2</v>
      </c>
      <c r="B240" s="38" t="s">
        <v>41</v>
      </c>
      <c r="C240" s="39" t="s">
        <v>42</v>
      </c>
      <c r="D240" s="263" t="e">
        <f t="shared" si="4"/>
        <v>#REF!</v>
      </c>
      <c r="E240" s="264" t="e">
        <f>[4]DAI!#REF!</f>
        <v>#REF!</v>
      </c>
      <c r="F240" s="264" t="e">
        <f>[4]NAM!#REF!</f>
        <v>#REF!</v>
      </c>
      <c r="G240" s="264" t="e">
        <f>[4]NHAN!#REF!</f>
        <v>#REF!</v>
      </c>
      <c r="H240" s="264" t="e">
        <f>[4]LY!#REF!</f>
        <v>#REF!</v>
      </c>
      <c r="I240" s="264" t="e">
        <f>[4]DUC!#REF!</f>
        <v>#REF!</v>
      </c>
      <c r="J240" s="264" t="e">
        <f>[4]DONG!#REF!</f>
        <v>#REF!</v>
      </c>
      <c r="K240" s="264" t="e">
        <f>[4]HPHU!#REF!</f>
        <v>#REF!</v>
      </c>
      <c r="L240" s="264" t="e">
        <f>[4]BAC!#REF!</f>
        <v>#REF!</v>
      </c>
      <c r="M240" s="264" t="e">
        <f>[4]THANH!#REF!</f>
        <v>#REF!</v>
      </c>
      <c r="N240" s="264" t="e">
        <f>[4]MY!#REF!</f>
        <v>#REF!</v>
      </c>
      <c r="O240" s="264" t="e">
        <f>[4]HA!#REF!</f>
        <v>#REF!</v>
      </c>
      <c r="P240" s="264" t="e">
        <f>[4]PHUC!#REF!</f>
        <v>#REF!</v>
      </c>
      <c r="Q240" s="264" t="e">
        <f>[4]LAM!#REF!</f>
        <v>#REF!</v>
      </c>
      <c r="R240" s="264" t="e">
        <f>[4]XUAN!#REF!</f>
        <v>#REF!</v>
      </c>
      <c r="S240" s="264" t="e">
        <f>[4]LIEN!#REF!</f>
        <v>#REF!</v>
      </c>
    </row>
    <row r="241" spans="1:19" ht="15.75" hidden="1" customHeight="1" x14ac:dyDescent="0.2">
      <c r="A241" s="27" t="s">
        <v>43</v>
      </c>
      <c r="B241" s="28" t="s">
        <v>44</v>
      </c>
      <c r="C241" s="29" t="s">
        <v>45</v>
      </c>
      <c r="D241" s="262" t="e">
        <f t="shared" si="4"/>
        <v>#REF!</v>
      </c>
      <c r="E241" s="29" t="e">
        <f>[4]DAI!#REF!</f>
        <v>#REF!</v>
      </c>
      <c r="F241" s="29" t="e">
        <f>[4]NAM!#REF!</f>
        <v>#REF!</v>
      </c>
      <c r="G241" s="29" t="e">
        <f>[4]NHAN!#REF!</f>
        <v>#REF!</v>
      </c>
      <c r="H241" s="29" t="e">
        <f>[4]LY!#REF!</f>
        <v>#REF!</v>
      </c>
      <c r="I241" s="29" t="e">
        <f>[4]DUC!#REF!</f>
        <v>#REF!</v>
      </c>
      <c r="J241" s="29" t="e">
        <f>[4]DONG!#REF!</f>
        <v>#REF!</v>
      </c>
      <c r="K241" s="29" t="e">
        <f>[4]HPHU!#REF!</f>
        <v>#REF!</v>
      </c>
      <c r="L241" s="29" t="e">
        <f>[4]BAC!#REF!</f>
        <v>#REF!</v>
      </c>
      <c r="M241" s="29" t="e">
        <f>[4]THANH!#REF!</f>
        <v>#REF!</v>
      </c>
      <c r="N241" s="29" t="e">
        <f>[4]MY!#REF!</f>
        <v>#REF!</v>
      </c>
      <c r="O241" s="29" t="e">
        <f>[4]HA!#REF!</f>
        <v>#REF!</v>
      </c>
      <c r="P241" s="29" t="e">
        <f>[4]PHUC!#REF!</f>
        <v>#REF!</v>
      </c>
      <c r="Q241" s="29" t="e">
        <f>[4]LAM!#REF!</f>
        <v>#REF!</v>
      </c>
      <c r="R241" s="29" t="e">
        <f>[4]XUAN!#REF!</f>
        <v>#REF!</v>
      </c>
      <c r="S241" s="29" t="e">
        <f>[4]LIEN!#REF!</f>
        <v>#REF!</v>
      </c>
    </row>
    <row r="242" spans="1:19" ht="15.75" hidden="1" customHeight="1" x14ac:dyDescent="0.2">
      <c r="A242" s="27" t="s">
        <v>46</v>
      </c>
      <c r="B242" s="28" t="s">
        <v>47</v>
      </c>
      <c r="C242" s="29" t="s">
        <v>48</v>
      </c>
      <c r="D242" s="262" t="e">
        <f t="shared" si="4"/>
        <v>#REF!</v>
      </c>
      <c r="E242" s="265" t="e">
        <f>[4]DAI!#REF!</f>
        <v>#REF!</v>
      </c>
      <c r="F242" s="265" t="e">
        <f>[4]NAM!#REF!</f>
        <v>#REF!</v>
      </c>
      <c r="G242" s="265" t="e">
        <f>[4]NHAN!#REF!</f>
        <v>#REF!</v>
      </c>
      <c r="H242" s="265" t="e">
        <f>[4]LY!#REF!</f>
        <v>#REF!</v>
      </c>
      <c r="I242" s="265" t="e">
        <f>[4]DUC!#REF!</f>
        <v>#REF!</v>
      </c>
      <c r="J242" s="265" t="e">
        <f>[4]DONG!#REF!</f>
        <v>#REF!</v>
      </c>
      <c r="K242" s="265" t="e">
        <f>[4]HPHU!#REF!</f>
        <v>#REF!</v>
      </c>
      <c r="L242" s="265" t="e">
        <f>[4]BAC!#REF!</f>
        <v>#REF!</v>
      </c>
      <c r="M242" s="265" t="e">
        <f>[4]THANH!#REF!</f>
        <v>#REF!</v>
      </c>
      <c r="N242" s="265" t="e">
        <f>[4]MY!#REF!</f>
        <v>#REF!</v>
      </c>
      <c r="O242" s="265" t="e">
        <f>[4]HA!#REF!</f>
        <v>#REF!</v>
      </c>
      <c r="P242" s="265" t="e">
        <f>[4]PHUC!#REF!</f>
        <v>#REF!</v>
      </c>
      <c r="Q242" s="265" t="e">
        <f>[4]LAM!#REF!</f>
        <v>#REF!</v>
      </c>
      <c r="R242" s="265" t="e">
        <f>[4]XUAN!#REF!</f>
        <v>#REF!</v>
      </c>
      <c r="S242" s="265" t="e">
        <f>[4]LIEN!#REF!</f>
        <v>#REF!</v>
      </c>
    </row>
    <row r="243" spans="1:19" ht="15.75" hidden="1" customHeight="1" x14ac:dyDescent="0.2">
      <c r="A243" s="27" t="s">
        <v>49</v>
      </c>
      <c r="B243" s="28" t="s">
        <v>50</v>
      </c>
      <c r="C243" s="36" t="s">
        <v>51</v>
      </c>
      <c r="D243" s="262" t="e">
        <f t="shared" si="4"/>
        <v>#REF!</v>
      </c>
      <c r="E243" s="29" t="e">
        <f>[4]DAI!#REF!</f>
        <v>#REF!</v>
      </c>
      <c r="F243" s="29" t="e">
        <f>[4]NAM!#REF!</f>
        <v>#REF!</v>
      </c>
      <c r="G243" s="29" t="e">
        <f>[4]NHAN!#REF!</f>
        <v>#REF!</v>
      </c>
      <c r="H243" s="29" t="e">
        <f>[4]LY!#REF!</f>
        <v>#REF!</v>
      </c>
      <c r="I243" s="29" t="e">
        <f>[4]DUC!#REF!</f>
        <v>#REF!</v>
      </c>
      <c r="J243" s="29" t="e">
        <f>[4]DONG!#REF!</f>
        <v>#REF!</v>
      </c>
      <c r="K243" s="29" t="e">
        <f>[4]HPHU!#REF!</f>
        <v>#REF!</v>
      </c>
      <c r="L243" s="29" t="e">
        <f>[4]BAC!#REF!</f>
        <v>#REF!</v>
      </c>
      <c r="M243" s="29" t="e">
        <f>[4]THANH!#REF!</f>
        <v>#REF!</v>
      </c>
      <c r="N243" s="29" t="e">
        <f>[4]MY!#REF!</f>
        <v>#REF!</v>
      </c>
      <c r="O243" s="29" t="e">
        <f>[4]HA!#REF!</f>
        <v>#REF!</v>
      </c>
      <c r="P243" s="29" t="e">
        <f>[4]PHUC!#REF!</f>
        <v>#REF!</v>
      </c>
      <c r="Q243" s="29" t="e">
        <f>[4]LAM!#REF!</f>
        <v>#REF!</v>
      </c>
      <c r="R243" s="29" t="e">
        <f>[4]XUAN!#REF!</f>
        <v>#REF!</v>
      </c>
      <c r="S243" s="29" t="e">
        <f>[4]LIEN!#REF!</f>
        <v>#REF!</v>
      </c>
    </row>
    <row r="244" spans="1:19" ht="15.75" hidden="1" customHeight="1" x14ac:dyDescent="0.2">
      <c r="A244" s="27" t="s">
        <v>52</v>
      </c>
      <c r="B244" s="28" t="s">
        <v>53</v>
      </c>
      <c r="C244" s="29" t="s">
        <v>54</v>
      </c>
      <c r="D244" s="262" t="e">
        <f t="shared" si="4"/>
        <v>#REF!</v>
      </c>
      <c r="E244" s="29" t="e">
        <f>[4]DAI!#REF!</f>
        <v>#REF!</v>
      </c>
      <c r="F244" s="29" t="e">
        <f>[4]NAM!#REF!</f>
        <v>#REF!</v>
      </c>
      <c r="G244" s="29" t="e">
        <f>[4]NHAN!#REF!</f>
        <v>#REF!</v>
      </c>
      <c r="H244" s="29" t="e">
        <f>[4]LY!#REF!</f>
        <v>#REF!</v>
      </c>
      <c r="I244" s="29" t="e">
        <f>[4]DUC!#REF!</f>
        <v>#REF!</v>
      </c>
      <c r="J244" s="29" t="e">
        <f>[4]DONG!#REF!</f>
        <v>#REF!</v>
      </c>
      <c r="K244" s="29" t="e">
        <f>[4]HPHU!#REF!</f>
        <v>#REF!</v>
      </c>
      <c r="L244" s="29" t="e">
        <f>[4]BAC!#REF!</f>
        <v>#REF!</v>
      </c>
      <c r="M244" s="29" t="e">
        <f>[4]THANH!#REF!</f>
        <v>#REF!</v>
      </c>
      <c r="N244" s="29" t="e">
        <f>[4]MY!#REF!</f>
        <v>#REF!</v>
      </c>
      <c r="O244" s="29" t="e">
        <f>[4]HA!#REF!</f>
        <v>#REF!</v>
      </c>
      <c r="P244" s="29" t="e">
        <f>[4]PHUC!#REF!</f>
        <v>#REF!</v>
      </c>
      <c r="Q244" s="29" t="e">
        <f>[4]LAM!#REF!</f>
        <v>#REF!</v>
      </c>
      <c r="R244" s="29" t="e">
        <f>[4]XUAN!#REF!</f>
        <v>#REF!</v>
      </c>
      <c r="S244" s="29" t="e">
        <f>[4]LIEN!#REF!</f>
        <v>#REF!</v>
      </c>
    </row>
    <row r="245" spans="1:19" ht="15.75" hidden="1" customHeight="1" x14ac:dyDescent="0.2">
      <c r="A245" s="27" t="s">
        <v>55</v>
      </c>
      <c r="B245" s="28" t="s">
        <v>56</v>
      </c>
      <c r="C245" s="29" t="s">
        <v>57</v>
      </c>
      <c r="D245" s="262" t="e">
        <f t="shared" si="4"/>
        <v>#REF!</v>
      </c>
      <c r="E245" s="29" t="e">
        <f>[4]DAI!#REF!</f>
        <v>#REF!</v>
      </c>
      <c r="F245" s="29" t="e">
        <f>[4]NAM!#REF!</f>
        <v>#REF!</v>
      </c>
      <c r="G245" s="29" t="e">
        <f>[4]NHAN!#REF!</f>
        <v>#REF!</v>
      </c>
      <c r="H245" s="29" t="e">
        <f>[4]LY!#REF!</f>
        <v>#REF!</v>
      </c>
      <c r="I245" s="29" t="e">
        <f>[4]DUC!#REF!</f>
        <v>#REF!</v>
      </c>
      <c r="J245" s="29" t="e">
        <f>[4]DONG!#REF!</f>
        <v>#REF!</v>
      </c>
      <c r="K245" s="29" t="e">
        <f>[4]HPHU!#REF!</f>
        <v>#REF!</v>
      </c>
      <c r="L245" s="29" t="e">
        <f>[4]BAC!#REF!</f>
        <v>#REF!</v>
      </c>
      <c r="M245" s="29" t="e">
        <f>[4]THANH!#REF!</f>
        <v>#REF!</v>
      </c>
      <c r="N245" s="29" t="e">
        <f>[4]MY!#REF!</f>
        <v>#REF!</v>
      </c>
      <c r="O245" s="29" t="e">
        <f>[4]HA!#REF!</f>
        <v>#REF!</v>
      </c>
      <c r="P245" s="29" t="e">
        <f>[4]PHUC!#REF!</f>
        <v>#REF!</v>
      </c>
      <c r="Q245" s="29" t="e">
        <f>[4]LAM!#REF!</f>
        <v>#REF!</v>
      </c>
      <c r="R245" s="29" t="e">
        <f>[4]XUAN!#REF!</f>
        <v>#REF!</v>
      </c>
      <c r="S245" s="29" t="e">
        <f>[4]LIEN!#REF!</f>
        <v>#REF!</v>
      </c>
    </row>
    <row r="246" spans="1:19" ht="15.75" hidden="1" customHeight="1" x14ac:dyDescent="0.2">
      <c r="A246" s="27" t="s">
        <v>58</v>
      </c>
      <c r="B246" s="28" t="s">
        <v>59</v>
      </c>
      <c r="C246" s="29" t="s">
        <v>60</v>
      </c>
      <c r="D246" s="262" t="e">
        <f t="shared" si="4"/>
        <v>#REF!</v>
      </c>
      <c r="E246" s="29" t="e">
        <f>[4]DAI!#REF!</f>
        <v>#REF!</v>
      </c>
      <c r="F246" s="29" t="e">
        <f>[4]NAM!#REF!</f>
        <v>#REF!</v>
      </c>
      <c r="G246" s="29" t="e">
        <f>[4]NHAN!#REF!</f>
        <v>#REF!</v>
      </c>
      <c r="H246" s="29" t="e">
        <f>[4]LY!#REF!</f>
        <v>#REF!</v>
      </c>
      <c r="I246" s="29" t="e">
        <f>[4]DUC!#REF!</f>
        <v>#REF!</v>
      </c>
      <c r="J246" s="29" t="e">
        <f>[4]DONG!#REF!</f>
        <v>#REF!</v>
      </c>
      <c r="K246" s="29" t="e">
        <f>[4]HPHU!#REF!</f>
        <v>#REF!</v>
      </c>
      <c r="L246" s="29" t="e">
        <f>[4]BAC!#REF!</f>
        <v>#REF!</v>
      </c>
      <c r="M246" s="29" t="e">
        <f>[4]THANH!#REF!</f>
        <v>#REF!</v>
      </c>
      <c r="N246" s="29" t="e">
        <f>[4]MY!#REF!</f>
        <v>#REF!</v>
      </c>
      <c r="O246" s="29" t="e">
        <f>[4]HA!#REF!</f>
        <v>#REF!</v>
      </c>
      <c r="P246" s="29" t="e">
        <f>[4]PHUC!#REF!</f>
        <v>#REF!</v>
      </c>
      <c r="Q246" s="29" t="e">
        <f>[4]LAM!#REF!</f>
        <v>#REF!</v>
      </c>
      <c r="R246" s="29" t="e">
        <f>[4]XUAN!#REF!</f>
        <v>#REF!</v>
      </c>
      <c r="S246" s="29" t="e">
        <f>[4]LIEN!#REF!</f>
        <v>#REF!</v>
      </c>
    </row>
    <row r="247" spans="1:19" ht="15.75" hidden="1" customHeight="1" x14ac:dyDescent="0.2">
      <c r="A247" s="27" t="s">
        <v>61</v>
      </c>
      <c r="B247" s="28" t="s">
        <v>62</v>
      </c>
      <c r="C247" s="36" t="s">
        <v>63</v>
      </c>
      <c r="D247" s="262" t="e">
        <f t="shared" si="4"/>
        <v>#REF!</v>
      </c>
      <c r="E247" s="29" t="e">
        <f>[4]DAI!#REF!</f>
        <v>#REF!</v>
      </c>
      <c r="F247" s="29" t="e">
        <f>[4]NAM!#REF!</f>
        <v>#REF!</v>
      </c>
      <c r="G247" s="29" t="e">
        <f>[4]NHAN!#REF!</f>
        <v>#REF!</v>
      </c>
      <c r="H247" s="29" t="e">
        <f>[4]LY!#REF!</f>
        <v>#REF!</v>
      </c>
      <c r="I247" s="29" t="e">
        <f>[4]DUC!#REF!</f>
        <v>#REF!</v>
      </c>
      <c r="J247" s="29" t="e">
        <f>[4]DONG!#REF!</f>
        <v>#REF!</v>
      </c>
      <c r="K247" s="29" t="e">
        <f>[4]HPHU!#REF!</f>
        <v>#REF!</v>
      </c>
      <c r="L247" s="29" t="e">
        <f>[4]BAC!#REF!</f>
        <v>#REF!</v>
      </c>
      <c r="M247" s="29" t="e">
        <f>[4]THANH!#REF!</f>
        <v>#REF!</v>
      </c>
      <c r="N247" s="29" t="e">
        <f>[4]MY!#REF!</f>
        <v>#REF!</v>
      </c>
      <c r="O247" s="29" t="e">
        <f>[4]HA!#REF!</f>
        <v>#REF!</v>
      </c>
      <c r="P247" s="29" t="e">
        <f>[4]PHUC!#REF!</f>
        <v>#REF!</v>
      </c>
      <c r="Q247" s="29" t="e">
        <f>[4]LAM!#REF!</f>
        <v>#REF!</v>
      </c>
      <c r="R247" s="29" t="e">
        <f>[4]XUAN!#REF!</f>
        <v>#REF!</v>
      </c>
      <c r="S247" s="29" t="e">
        <f>[4]LIEN!#REF!</f>
        <v>#REF!</v>
      </c>
    </row>
    <row r="248" spans="1:19" ht="15.75" hidden="1" customHeight="1" x14ac:dyDescent="0.2">
      <c r="A248" s="27" t="s">
        <v>64</v>
      </c>
      <c r="B248" s="41" t="s">
        <v>65</v>
      </c>
      <c r="C248" s="42" t="s">
        <v>66</v>
      </c>
      <c r="D248" s="262" t="e">
        <f t="shared" si="4"/>
        <v>#REF!</v>
      </c>
      <c r="E248" s="29" t="e">
        <f>[4]DAI!#REF!</f>
        <v>#REF!</v>
      </c>
      <c r="F248" s="29" t="e">
        <f>[4]NAM!#REF!</f>
        <v>#REF!</v>
      </c>
      <c r="G248" s="29" t="e">
        <f>[4]NHAN!#REF!</f>
        <v>#REF!</v>
      </c>
      <c r="H248" s="29" t="e">
        <f>[4]LY!#REF!</f>
        <v>#REF!</v>
      </c>
      <c r="I248" s="29" t="e">
        <f>[4]DUC!#REF!</f>
        <v>#REF!</v>
      </c>
      <c r="J248" s="29" t="e">
        <f>[4]DONG!#REF!</f>
        <v>#REF!</v>
      </c>
      <c r="K248" s="29" t="e">
        <f>[4]HPHU!#REF!</f>
        <v>#REF!</v>
      </c>
      <c r="L248" s="29" t="e">
        <f>[4]BAC!#REF!</f>
        <v>#REF!</v>
      </c>
      <c r="M248" s="29" t="e">
        <f>[4]THANH!#REF!</f>
        <v>#REF!</v>
      </c>
      <c r="N248" s="29" t="e">
        <f>[4]MY!#REF!</f>
        <v>#REF!</v>
      </c>
      <c r="O248" s="29" t="e">
        <f>[4]HA!#REF!</f>
        <v>#REF!</v>
      </c>
      <c r="P248" s="29" t="e">
        <f>[4]PHUC!#REF!</f>
        <v>#REF!</v>
      </c>
      <c r="Q248" s="29" t="e">
        <f>[4]LAM!#REF!</f>
        <v>#REF!</v>
      </c>
      <c r="R248" s="29" t="e">
        <f>[4]XUAN!#REF!</f>
        <v>#REF!</v>
      </c>
      <c r="S248" s="29" t="e">
        <f>[4]LIEN!#REF!</f>
        <v>#REF!</v>
      </c>
    </row>
    <row r="249" spans="1:19" ht="31.5" hidden="1" customHeight="1" x14ac:dyDescent="0.2">
      <c r="A249" s="27" t="s">
        <v>67</v>
      </c>
      <c r="B249" s="43" t="s">
        <v>68</v>
      </c>
      <c r="C249" s="42" t="s">
        <v>69</v>
      </c>
      <c r="D249" s="262" t="e">
        <f t="shared" si="4"/>
        <v>#REF!</v>
      </c>
      <c r="E249" s="29" t="e">
        <f>[4]DAI!#REF!</f>
        <v>#REF!</v>
      </c>
      <c r="F249" s="29" t="e">
        <f>[4]NAM!#REF!</f>
        <v>#REF!</v>
      </c>
      <c r="G249" s="29" t="e">
        <f>[4]NHAN!#REF!</f>
        <v>#REF!</v>
      </c>
      <c r="H249" s="29" t="e">
        <f>[4]LY!#REF!</f>
        <v>#REF!</v>
      </c>
      <c r="I249" s="29" t="e">
        <f>[4]DUC!#REF!</f>
        <v>#REF!</v>
      </c>
      <c r="J249" s="29" t="e">
        <f>[4]DONG!#REF!</f>
        <v>#REF!</v>
      </c>
      <c r="K249" s="29" t="e">
        <f>[4]HPHU!#REF!</f>
        <v>#REF!</v>
      </c>
      <c r="L249" s="29" t="e">
        <f>[4]BAC!#REF!</f>
        <v>#REF!</v>
      </c>
      <c r="M249" s="29" t="e">
        <f>[4]THANH!#REF!</f>
        <v>#REF!</v>
      </c>
      <c r="N249" s="29" t="e">
        <f>[4]MY!#REF!</f>
        <v>#REF!</v>
      </c>
      <c r="O249" s="29" t="e">
        <f>[4]HA!#REF!</f>
        <v>#REF!</v>
      </c>
      <c r="P249" s="29" t="e">
        <f>[4]PHUC!#REF!</f>
        <v>#REF!</v>
      </c>
      <c r="Q249" s="29" t="e">
        <f>[4]LAM!#REF!</f>
        <v>#REF!</v>
      </c>
      <c r="R249" s="29" t="e">
        <f>[4]XUAN!#REF!</f>
        <v>#REF!</v>
      </c>
      <c r="S249" s="29" t="e">
        <f>[4]LIEN!#REF!</f>
        <v>#REF!</v>
      </c>
    </row>
    <row r="250" spans="1:19" ht="15.75" hidden="1" customHeight="1" x14ac:dyDescent="0.2">
      <c r="A250" s="27" t="s">
        <v>70</v>
      </c>
      <c r="B250" s="28" t="s">
        <v>71</v>
      </c>
      <c r="C250" s="42" t="s">
        <v>72</v>
      </c>
      <c r="D250" s="262" t="e">
        <f t="shared" si="4"/>
        <v>#REF!</v>
      </c>
      <c r="E250" s="29" t="e">
        <f>[4]DAI!#REF!</f>
        <v>#REF!</v>
      </c>
      <c r="F250" s="29" t="e">
        <f>[4]NAM!#REF!</f>
        <v>#REF!</v>
      </c>
      <c r="G250" s="29" t="e">
        <f>[4]NHAN!#REF!</f>
        <v>#REF!</v>
      </c>
      <c r="H250" s="29" t="e">
        <f>[4]LY!#REF!</f>
        <v>#REF!</v>
      </c>
      <c r="I250" s="29" t="e">
        <f>[4]DUC!#REF!</f>
        <v>#REF!</v>
      </c>
      <c r="J250" s="29" t="e">
        <f>[4]DONG!#REF!</f>
        <v>#REF!</v>
      </c>
      <c r="K250" s="29" t="e">
        <f>[4]HPHU!#REF!</f>
        <v>#REF!</v>
      </c>
      <c r="L250" s="29" t="e">
        <f>[4]BAC!#REF!</f>
        <v>#REF!</v>
      </c>
      <c r="M250" s="29" t="e">
        <f>[4]THANH!#REF!</f>
        <v>#REF!</v>
      </c>
      <c r="N250" s="29" t="e">
        <f>[4]MY!#REF!</f>
        <v>#REF!</v>
      </c>
      <c r="O250" s="29" t="e">
        <f>[4]HA!#REF!</f>
        <v>#REF!</v>
      </c>
      <c r="P250" s="29" t="e">
        <f>[4]PHUC!#REF!</f>
        <v>#REF!</v>
      </c>
      <c r="Q250" s="29" t="e">
        <f>[4]LAM!#REF!</f>
        <v>#REF!</v>
      </c>
      <c r="R250" s="29" t="e">
        <f>[4]XUAN!#REF!</f>
        <v>#REF!</v>
      </c>
      <c r="S250" s="29" t="e">
        <f>[4]LIEN!#REF!</f>
        <v>#REF!</v>
      </c>
    </row>
    <row r="251" spans="1:19" ht="15.75" hidden="1" customHeight="1" x14ac:dyDescent="0.2">
      <c r="A251" s="27" t="s">
        <v>73</v>
      </c>
      <c r="B251" s="41" t="s">
        <v>74</v>
      </c>
      <c r="C251" s="42" t="s">
        <v>75</v>
      </c>
      <c r="D251" s="262" t="e">
        <f t="shared" si="4"/>
        <v>#REF!</v>
      </c>
      <c r="E251" s="265" t="e">
        <f>[4]DAI!#REF!</f>
        <v>#REF!</v>
      </c>
      <c r="F251" s="265" t="e">
        <f>[4]NAM!#REF!</f>
        <v>#REF!</v>
      </c>
      <c r="G251" s="265" t="e">
        <f>[4]NHAN!#REF!</f>
        <v>#REF!</v>
      </c>
      <c r="H251" s="265" t="e">
        <f>[4]LY!#REF!</f>
        <v>#REF!</v>
      </c>
      <c r="I251" s="265" t="e">
        <f>[4]DUC!#REF!</f>
        <v>#REF!</v>
      </c>
      <c r="J251" s="265" t="e">
        <f>[4]DONG!#REF!</f>
        <v>#REF!</v>
      </c>
      <c r="K251" s="265" t="e">
        <f>[4]HPHU!#REF!</f>
        <v>#REF!</v>
      </c>
      <c r="L251" s="265" t="e">
        <f>[4]BAC!#REF!</f>
        <v>#REF!</v>
      </c>
      <c r="M251" s="265" t="e">
        <f>[4]THANH!#REF!</f>
        <v>#REF!</v>
      </c>
      <c r="N251" s="265" t="e">
        <f>[4]MY!#REF!</f>
        <v>#REF!</v>
      </c>
      <c r="O251" s="265" t="e">
        <f>[4]HA!#REF!</f>
        <v>#REF!</v>
      </c>
      <c r="P251" s="265" t="e">
        <f>[4]PHUC!#REF!</f>
        <v>#REF!</v>
      </c>
      <c r="Q251" s="265" t="e">
        <f>[4]LAM!#REF!</f>
        <v>#REF!</v>
      </c>
      <c r="R251" s="265" t="e">
        <f>[4]XUAN!#REF!</f>
        <v>#REF!</v>
      </c>
      <c r="S251" s="265" t="e">
        <f>[4]LIEN!#REF!</f>
        <v>#REF!</v>
      </c>
    </row>
    <row r="252" spans="1:19" ht="15.75" hidden="1" customHeight="1" x14ac:dyDescent="0.2">
      <c r="A252" s="27" t="s">
        <v>76</v>
      </c>
      <c r="B252" s="28" t="s">
        <v>77</v>
      </c>
      <c r="C252" s="36" t="s">
        <v>78</v>
      </c>
      <c r="D252" s="262" t="e">
        <f t="shared" si="4"/>
        <v>#REF!</v>
      </c>
      <c r="E252" s="29" t="e">
        <f>[4]DAI!#REF!</f>
        <v>#REF!</v>
      </c>
      <c r="F252" s="29" t="e">
        <f>[4]NAM!#REF!</f>
        <v>#REF!</v>
      </c>
      <c r="G252" s="29" t="e">
        <f>[4]NHAN!#REF!</f>
        <v>#REF!</v>
      </c>
      <c r="H252" s="29" t="e">
        <f>[4]LY!#REF!</f>
        <v>#REF!</v>
      </c>
      <c r="I252" s="29" t="e">
        <f>[4]DUC!#REF!</f>
        <v>#REF!</v>
      </c>
      <c r="J252" s="29" t="e">
        <f>[4]DONG!#REF!</f>
        <v>#REF!</v>
      </c>
      <c r="K252" s="29" t="e">
        <f>[4]HPHU!#REF!</f>
        <v>#REF!</v>
      </c>
      <c r="L252" s="29" t="e">
        <f>[4]BAC!#REF!</f>
        <v>#REF!</v>
      </c>
      <c r="M252" s="29" t="e">
        <f>[4]THANH!#REF!</f>
        <v>#REF!</v>
      </c>
      <c r="N252" s="29" t="e">
        <f>[4]MY!#REF!</f>
        <v>#REF!</v>
      </c>
      <c r="O252" s="29" t="e">
        <f>[4]HA!#REF!</f>
        <v>#REF!</v>
      </c>
      <c r="P252" s="29" t="e">
        <f>[4]PHUC!#REF!</f>
        <v>#REF!</v>
      </c>
      <c r="Q252" s="29" t="e">
        <f>[4]LAM!#REF!</f>
        <v>#REF!</v>
      </c>
      <c r="R252" s="29" t="e">
        <f>[4]XUAN!#REF!</f>
        <v>#REF!</v>
      </c>
      <c r="S252" s="29" t="e">
        <f>[4]LIEN!#REF!</f>
        <v>#REF!</v>
      </c>
    </row>
    <row r="253" spans="1:19" ht="15.75" hidden="1" customHeight="1" x14ac:dyDescent="0.2">
      <c r="A253" s="27" t="s">
        <v>79</v>
      </c>
      <c r="B253" s="41" t="s">
        <v>80</v>
      </c>
      <c r="C253" s="42" t="s">
        <v>81</v>
      </c>
      <c r="D253" s="262" t="e">
        <f t="shared" si="4"/>
        <v>#REF!</v>
      </c>
      <c r="E253" s="265" t="e">
        <f>[4]DAI!#REF!</f>
        <v>#REF!</v>
      </c>
      <c r="F253" s="265" t="e">
        <f>[4]NAM!#REF!</f>
        <v>#REF!</v>
      </c>
      <c r="G253" s="265" t="e">
        <f>[4]NHAN!#REF!</f>
        <v>#REF!</v>
      </c>
      <c r="H253" s="265" t="e">
        <f>[4]LY!#REF!</f>
        <v>#REF!</v>
      </c>
      <c r="I253" s="265" t="e">
        <f>[4]DUC!#REF!</f>
        <v>#REF!</v>
      </c>
      <c r="J253" s="265" t="e">
        <f>[4]DONG!#REF!</f>
        <v>#REF!</v>
      </c>
      <c r="K253" s="265" t="e">
        <f>[4]HPHU!#REF!</f>
        <v>#REF!</v>
      </c>
      <c r="L253" s="265" t="e">
        <f>[4]BAC!#REF!</f>
        <v>#REF!</v>
      </c>
      <c r="M253" s="265" t="e">
        <f>[4]THANH!#REF!</f>
        <v>#REF!</v>
      </c>
      <c r="N253" s="265" t="e">
        <f>[4]MY!#REF!</f>
        <v>#REF!</v>
      </c>
      <c r="O253" s="265" t="e">
        <f>[4]HA!#REF!</f>
        <v>#REF!</v>
      </c>
      <c r="P253" s="265" t="e">
        <f>[4]PHUC!#REF!</f>
        <v>#REF!</v>
      </c>
      <c r="Q253" s="265" t="e">
        <f>[4]LAM!#REF!</f>
        <v>#REF!</v>
      </c>
      <c r="R253" s="265" t="e">
        <f>[4]XUAN!#REF!</f>
        <v>#REF!</v>
      </c>
      <c r="S253" s="265" t="e">
        <f>[4]LIEN!#REF!</f>
        <v>#REF!</v>
      </c>
    </row>
    <row r="254" spans="1:19" ht="15.75" hidden="1" customHeight="1" x14ac:dyDescent="0.2">
      <c r="A254" s="27" t="s">
        <v>82</v>
      </c>
      <c r="B254" s="41" t="s">
        <v>83</v>
      </c>
      <c r="C254" s="42" t="s">
        <v>84</v>
      </c>
      <c r="D254" s="262" t="e">
        <f t="shared" si="4"/>
        <v>#REF!</v>
      </c>
      <c r="E254" s="265" t="e">
        <f>[4]DAI!#REF!</f>
        <v>#REF!</v>
      </c>
      <c r="F254" s="265" t="e">
        <f>[4]NAM!#REF!</f>
        <v>#REF!</v>
      </c>
      <c r="G254" s="265" t="e">
        <f>[4]NHAN!#REF!</f>
        <v>#REF!</v>
      </c>
      <c r="H254" s="265" t="e">
        <f>[4]LY!#REF!</f>
        <v>#REF!</v>
      </c>
      <c r="I254" s="265" t="e">
        <f>[4]DUC!#REF!</f>
        <v>#REF!</v>
      </c>
      <c r="J254" s="265" t="e">
        <f>[4]DONG!#REF!</f>
        <v>#REF!</v>
      </c>
      <c r="K254" s="265" t="e">
        <f>[4]HPHU!#REF!</f>
        <v>#REF!</v>
      </c>
      <c r="L254" s="265" t="e">
        <f>[4]BAC!#REF!</f>
        <v>#REF!</v>
      </c>
      <c r="M254" s="265" t="e">
        <f>[4]THANH!#REF!</f>
        <v>#REF!</v>
      </c>
      <c r="N254" s="265" t="e">
        <f>[4]MY!#REF!</f>
        <v>#REF!</v>
      </c>
      <c r="O254" s="265" t="e">
        <f>[4]HA!#REF!</f>
        <v>#REF!</v>
      </c>
      <c r="P254" s="265" t="e">
        <f>[4]PHUC!#REF!</f>
        <v>#REF!</v>
      </c>
      <c r="Q254" s="265" t="e">
        <f>[4]LAM!#REF!</f>
        <v>#REF!</v>
      </c>
      <c r="R254" s="265" t="e">
        <f>[4]XUAN!#REF!</f>
        <v>#REF!</v>
      </c>
      <c r="S254" s="265" t="e">
        <f>[4]LIEN!#REF!</f>
        <v>#REF!</v>
      </c>
    </row>
    <row r="255" spans="1:19" ht="15.75" hidden="1" customHeight="1" x14ac:dyDescent="0.2">
      <c r="A255" s="27" t="s">
        <v>85</v>
      </c>
      <c r="B255" s="43" t="s">
        <v>86</v>
      </c>
      <c r="C255" s="42" t="s">
        <v>87</v>
      </c>
      <c r="D255" s="262" t="e">
        <f t="shared" si="4"/>
        <v>#REF!</v>
      </c>
      <c r="E255" s="265" t="e">
        <f>[4]DAI!#REF!</f>
        <v>#REF!</v>
      </c>
      <c r="F255" s="265" t="e">
        <f>[4]NAM!#REF!</f>
        <v>#REF!</v>
      </c>
      <c r="G255" s="265" t="e">
        <f>[4]NHAN!#REF!</f>
        <v>#REF!</v>
      </c>
      <c r="H255" s="265" t="e">
        <f>[4]LY!#REF!</f>
        <v>#REF!</v>
      </c>
      <c r="I255" s="265" t="e">
        <f>[4]DUC!#REF!</f>
        <v>#REF!</v>
      </c>
      <c r="J255" s="265" t="e">
        <f>[4]DONG!#REF!</f>
        <v>#REF!</v>
      </c>
      <c r="K255" s="265" t="e">
        <f>[4]HPHU!#REF!</f>
        <v>#REF!</v>
      </c>
      <c r="L255" s="265" t="e">
        <f>[4]BAC!#REF!</f>
        <v>#REF!</v>
      </c>
      <c r="M255" s="265" t="e">
        <f>[4]THANH!#REF!</f>
        <v>#REF!</v>
      </c>
      <c r="N255" s="265" t="e">
        <f>[4]MY!#REF!</f>
        <v>#REF!</v>
      </c>
      <c r="O255" s="265" t="e">
        <f>[4]HA!#REF!</f>
        <v>#REF!</v>
      </c>
      <c r="P255" s="265" t="e">
        <f>[4]PHUC!#REF!</f>
        <v>#REF!</v>
      </c>
      <c r="Q255" s="265" t="e">
        <f>[4]LAM!#REF!</f>
        <v>#REF!</v>
      </c>
      <c r="R255" s="265" t="e">
        <f>[4]XUAN!#REF!</f>
        <v>#REF!</v>
      </c>
      <c r="S255" s="265" t="e">
        <f>[4]LIEN!#REF!</f>
        <v>#REF!</v>
      </c>
    </row>
    <row r="256" spans="1:19" ht="15.75" hidden="1" customHeight="1" x14ac:dyDescent="0.2">
      <c r="A256" s="27" t="s">
        <v>88</v>
      </c>
      <c r="B256" s="28" t="s">
        <v>89</v>
      </c>
      <c r="C256" s="29" t="s">
        <v>90</v>
      </c>
      <c r="D256" s="262" t="e">
        <f t="shared" si="4"/>
        <v>#REF!</v>
      </c>
      <c r="E256" s="265" t="e">
        <f>[4]DAI!#REF!</f>
        <v>#REF!</v>
      </c>
      <c r="F256" s="265" t="e">
        <f>[4]NAM!#REF!</f>
        <v>#REF!</v>
      </c>
      <c r="G256" s="265" t="e">
        <f>[4]NHAN!#REF!</f>
        <v>#REF!</v>
      </c>
      <c r="H256" s="265" t="e">
        <f>[4]LY!#REF!</f>
        <v>#REF!</v>
      </c>
      <c r="I256" s="265" t="e">
        <f>[4]DUC!#REF!</f>
        <v>#REF!</v>
      </c>
      <c r="J256" s="265" t="e">
        <f>[4]DONG!#REF!</f>
        <v>#REF!</v>
      </c>
      <c r="K256" s="265" t="e">
        <f>[4]HPHU!#REF!</f>
        <v>#REF!</v>
      </c>
      <c r="L256" s="265" t="e">
        <f>[4]BAC!#REF!</f>
        <v>#REF!</v>
      </c>
      <c r="M256" s="265" t="e">
        <f>[4]THANH!#REF!</f>
        <v>#REF!</v>
      </c>
      <c r="N256" s="265" t="e">
        <f>[4]MY!#REF!</f>
        <v>#REF!</v>
      </c>
      <c r="O256" s="265" t="e">
        <f>[4]HA!#REF!</f>
        <v>#REF!</v>
      </c>
      <c r="P256" s="265" t="e">
        <f>[4]PHUC!#REF!</f>
        <v>#REF!</v>
      </c>
      <c r="Q256" s="265" t="e">
        <f>[4]LAM!#REF!</f>
        <v>#REF!</v>
      </c>
      <c r="R256" s="265" t="e">
        <f>[4]XUAN!#REF!</f>
        <v>#REF!</v>
      </c>
      <c r="S256" s="265" t="e">
        <f>[4]LIEN!#REF!</f>
        <v>#REF!</v>
      </c>
    </row>
    <row r="257" spans="1:19" ht="15.75" hidden="1" customHeight="1" x14ac:dyDescent="0.2">
      <c r="A257" s="27" t="s">
        <v>91</v>
      </c>
      <c r="B257" s="28" t="s">
        <v>94</v>
      </c>
      <c r="C257" s="42" t="s">
        <v>95</v>
      </c>
      <c r="D257" s="262" t="e">
        <f t="shared" si="4"/>
        <v>#REF!</v>
      </c>
      <c r="E257" s="265" t="e">
        <f>[4]DAI!#REF!</f>
        <v>#REF!</v>
      </c>
      <c r="F257" s="265" t="e">
        <f>[4]NAM!#REF!</f>
        <v>#REF!</v>
      </c>
      <c r="G257" s="265" t="e">
        <f>[4]NHAN!#REF!</f>
        <v>#REF!</v>
      </c>
      <c r="H257" s="265" t="e">
        <f>[4]LY!#REF!</f>
        <v>#REF!</v>
      </c>
      <c r="I257" s="265" t="e">
        <f>[4]DUC!#REF!</f>
        <v>#REF!</v>
      </c>
      <c r="J257" s="265" t="e">
        <f>[4]DONG!#REF!</f>
        <v>#REF!</v>
      </c>
      <c r="K257" s="265" t="e">
        <f>[4]HPHU!#REF!</f>
        <v>#REF!</v>
      </c>
      <c r="L257" s="265" t="e">
        <f>[4]BAC!#REF!</f>
        <v>#REF!</v>
      </c>
      <c r="M257" s="265" t="e">
        <f>[4]THANH!#REF!</f>
        <v>#REF!</v>
      </c>
      <c r="N257" s="265" t="e">
        <f>[4]MY!#REF!</f>
        <v>#REF!</v>
      </c>
      <c r="O257" s="265" t="e">
        <f>[4]HA!#REF!</f>
        <v>#REF!</v>
      </c>
      <c r="P257" s="265" t="e">
        <f>[4]PHUC!#REF!</f>
        <v>#REF!</v>
      </c>
      <c r="Q257" s="265" t="e">
        <f>[4]LAM!#REF!</f>
        <v>#REF!</v>
      </c>
      <c r="R257" s="265" t="e">
        <f>[4]XUAN!#REF!</f>
        <v>#REF!</v>
      </c>
      <c r="S257" s="265" t="e">
        <f>[4]LIEN!#REF!</f>
        <v>#REF!</v>
      </c>
    </row>
    <row r="258" spans="1:19" ht="15.75" hidden="1" customHeight="1" x14ac:dyDescent="0.2">
      <c r="A258" s="27" t="s">
        <v>96</v>
      </c>
      <c r="B258" s="28" t="s">
        <v>100</v>
      </c>
      <c r="C258" s="42" t="s">
        <v>101</v>
      </c>
      <c r="D258" s="262" t="e">
        <f t="shared" si="4"/>
        <v>#REF!</v>
      </c>
      <c r="E258" s="265" t="e">
        <f>[4]DAI!#REF!</f>
        <v>#REF!</v>
      </c>
      <c r="F258" s="265" t="e">
        <f>[4]NAM!#REF!</f>
        <v>#REF!</v>
      </c>
      <c r="G258" s="265" t="e">
        <f>[4]NHAN!#REF!</f>
        <v>#REF!</v>
      </c>
      <c r="H258" s="265" t="e">
        <f>[4]LY!#REF!</f>
        <v>#REF!</v>
      </c>
      <c r="I258" s="265" t="e">
        <f>[4]DUC!#REF!</f>
        <v>#REF!</v>
      </c>
      <c r="J258" s="265" t="e">
        <f>[4]DONG!#REF!</f>
        <v>#REF!</v>
      </c>
      <c r="K258" s="265" t="e">
        <f>[4]HPHU!#REF!</f>
        <v>#REF!</v>
      </c>
      <c r="L258" s="265" t="e">
        <f>[4]BAC!#REF!</f>
        <v>#REF!</v>
      </c>
      <c r="M258" s="265" t="e">
        <f>[4]THANH!#REF!</f>
        <v>#REF!</v>
      </c>
      <c r="N258" s="265" t="e">
        <f>[4]MY!#REF!</f>
        <v>#REF!</v>
      </c>
      <c r="O258" s="265" t="e">
        <f>[4]HA!#REF!</f>
        <v>#REF!</v>
      </c>
      <c r="P258" s="265" t="e">
        <f>[4]PHUC!#REF!</f>
        <v>#REF!</v>
      </c>
      <c r="Q258" s="265" t="e">
        <f>[4]LAM!#REF!</f>
        <v>#REF!</v>
      </c>
      <c r="R258" s="265" t="e">
        <f>[4]XUAN!#REF!</f>
        <v>#REF!</v>
      </c>
      <c r="S258" s="265" t="e">
        <f>[4]LIEN!#REF!</f>
        <v>#REF!</v>
      </c>
    </row>
    <row r="259" spans="1:19" ht="15.75" hidden="1" customHeight="1" x14ac:dyDescent="0.2">
      <c r="A259" s="27" t="s">
        <v>99</v>
      </c>
      <c r="B259" s="28" t="s">
        <v>103</v>
      </c>
      <c r="C259" s="42" t="s">
        <v>104</v>
      </c>
      <c r="D259" s="262" t="e">
        <f t="shared" si="4"/>
        <v>#REF!</v>
      </c>
      <c r="E259" s="265" t="e">
        <f>[4]DAI!#REF!</f>
        <v>#REF!</v>
      </c>
      <c r="F259" s="265" t="e">
        <f>[4]NAM!#REF!</f>
        <v>#REF!</v>
      </c>
      <c r="G259" s="265" t="e">
        <f>[4]NHAN!#REF!</f>
        <v>#REF!</v>
      </c>
      <c r="H259" s="265" t="e">
        <f>[4]LY!#REF!</f>
        <v>#REF!</v>
      </c>
      <c r="I259" s="265" t="e">
        <f>[4]DUC!#REF!</f>
        <v>#REF!</v>
      </c>
      <c r="J259" s="265" t="e">
        <f>[4]DONG!#REF!</f>
        <v>#REF!</v>
      </c>
      <c r="K259" s="265" t="e">
        <f>[4]HPHU!#REF!</f>
        <v>#REF!</v>
      </c>
      <c r="L259" s="265" t="e">
        <f>[4]BAC!#REF!</f>
        <v>#REF!</v>
      </c>
      <c r="M259" s="265" t="e">
        <f>[4]THANH!#REF!</f>
        <v>#REF!</v>
      </c>
      <c r="N259" s="265" t="e">
        <f>[4]MY!#REF!</f>
        <v>#REF!</v>
      </c>
      <c r="O259" s="265" t="e">
        <f>[4]HA!#REF!</f>
        <v>#REF!</v>
      </c>
      <c r="P259" s="265" t="e">
        <f>[4]PHUC!#REF!</f>
        <v>#REF!</v>
      </c>
      <c r="Q259" s="265" t="e">
        <f>[4]LAM!#REF!</f>
        <v>#REF!</v>
      </c>
      <c r="R259" s="265" t="e">
        <f>[4]XUAN!#REF!</f>
        <v>#REF!</v>
      </c>
      <c r="S259" s="265" t="e">
        <f>[4]LIEN!#REF!</f>
        <v>#REF!</v>
      </c>
    </row>
    <row r="260" spans="1:19" ht="15.75" hidden="1" customHeight="1" x14ac:dyDescent="0.2">
      <c r="A260" s="27" t="s">
        <v>102</v>
      </c>
      <c r="B260" s="28" t="s">
        <v>106</v>
      </c>
      <c r="C260" s="42" t="s">
        <v>107</v>
      </c>
      <c r="D260" s="262" t="e">
        <f t="shared" si="4"/>
        <v>#REF!</v>
      </c>
      <c r="E260" s="265" t="e">
        <f>[4]DAI!#REF!</f>
        <v>#REF!</v>
      </c>
      <c r="F260" s="265" t="e">
        <f>[4]NAM!#REF!</f>
        <v>#REF!</v>
      </c>
      <c r="G260" s="265" t="e">
        <f>[4]NHAN!#REF!</f>
        <v>#REF!</v>
      </c>
      <c r="H260" s="265" t="e">
        <f>[4]LY!#REF!</f>
        <v>#REF!</v>
      </c>
      <c r="I260" s="265" t="e">
        <f>[4]DUC!#REF!</f>
        <v>#REF!</v>
      </c>
      <c r="J260" s="265" t="e">
        <f>[4]DONG!#REF!</f>
        <v>#REF!</v>
      </c>
      <c r="K260" s="265" t="e">
        <f>[4]HPHU!#REF!</f>
        <v>#REF!</v>
      </c>
      <c r="L260" s="265" t="e">
        <f>[4]BAC!#REF!</f>
        <v>#REF!</v>
      </c>
      <c r="M260" s="265" t="e">
        <f>[4]THANH!#REF!</f>
        <v>#REF!</v>
      </c>
      <c r="N260" s="265" t="e">
        <f>[4]MY!#REF!</f>
        <v>#REF!</v>
      </c>
      <c r="O260" s="265" t="e">
        <f>[4]HA!#REF!</f>
        <v>#REF!</v>
      </c>
      <c r="P260" s="265" t="e">
        <f>[4]PHUC!#REF!</f>
        <v>#REF!</v>
      </c>
      <c r="Q260" s="265" t="e">
        <f>[4]LAM!#REF!</f>
        <v>#REF!</v>
      </c>
      <c r="R260" s="265" t="e">
        <f>[4]XUAN!#REF!</f>
        <v>#REF!</v>
      </c>
      <c r="S260" s="265" t="e">
        <f>[4]LIEN!#REF!</f>
        <v>#REF!</v>
      </c>
    </row>
    <row r="261" spans="1:19" ht="15.75" hidden="1" customHeight="1" x14ac:dyDescent="0.2">
      <c r="A261" s="27" t="s">
        <v>105</v>
      </c>
      <c r="B261" s="28" t="s">
        <v>109</v>
      </c>
      <c r="C261" s="42" t="s">
        <v>110</v>
      </c>
      <c r="D261" s="262" t="e">
        <f t="shared" si="4"/>
        <v>#REF!</v>
      </c>
      <c r="E261" s="265" t="e">
        <f>[4]DAI!#REF!</f>
        <v>#REF!</v>
      </c>
      <c r="F261" s="265" t="e">
        <f>[4]NAM!#REF!</f>
        <v>#REF!</v>
      </c>
      <c r="G261" s="265" t="e">
        <f>[4]NHAN!#REF!</f>
        <v>#REF!</v>
      </c>
      <c r="H261" s="265" t="e">
        <f>[4]LY!#REF!</f>
        <v>#REF!</v>
      </c>
      <c r="I261" s="265" t="e">
        <f>[4]DUC!#REF!</f>
        <v>#REF!</v>
      </c>
      <c r="J261" s="265" t="e">
        <f>[4]DONG!#REF!</f>
        <v>#REF!</v>
      </c>
      <c r="K261" s="265" t="e">
        <f>[4]HPHU!#REF!</f>
        <v>#REF!</v>
      </c>
      <c r="L261" s="265" t="e">
        <f>[4]BAC!#REF!</f>
        <v>#REF!</v>
      </c>
      <c r="M261" s="265" t="e">
        <f>[4]THANH!#REF!</f>
        <v>#REF!</v>
      </c>
      <c r="N261" s="265" t="e">
        <f>[4]MY!#REF!</f>
        <v>#REF!</v>
      </c>
      <c r="O261" s="265" t="e">
        <f>[4]HA!#REF!</f>
        <v>#REF!</v>
      </c>
      <c r="P261" s="265" t="e">
        <f>[4]PHUC!#REF!</f>
        <v>#REF!</v>
      </c>
      <c r="Q261" s="265" t="e">
        <f>[4]LAM!#REF!</f>
        <v>#REF!</v>
      </c>
      <c r="R261" s="265" t="e">
        <f>[4]XUAN!#REF!</f>
        <v>#REF!</v>
      </c>
      <c r="S261" s="265" t="e">
        <f>[4]LIEN!#REF!</f>
        <v>#REF!</v>
      </c>
    </row>
    <row r="262" spans="1:19" ht="15.75" hidden="1" customHeight="1" x14ac:dyDescent="0.2">
      <c r="A262" s="27" t="s">
        <v>108</v>
      </c>
      <c r="B262" s="28" t="s">
        <v>112</v>
      </c>
      <c r="C262" s="42" t="s">
        <v>113</v>
      </c>
      <c r="D262" s="262" t="e">
        <f t="shared" si="4"/>
        <v>#REF!</v>
      </c>
      <c r="E262" s="174" t="e">
        <f>[4]DAI!#REF!</f>
        <v>#REF!</v>
      </c>
      <c r="F262" s="174" t="e">
        <f>[4]NAM!#REF!</f>
        <v>#REF!</v>
      </c>
      <c r="G262" s="174" t="e">
        <f>[4]NHAN!#REF!</f>
        <v>#REF!</v>
      </c>
      <c r="H262" s="174" t="e">
        <f>[4]LY!#REF!</f>
        <v>#REF!</v>
      </c>
      <c r="I262" s="174" t="e">
        <f>[4]DUC!#REF!</f>
        <v>#REF!</v>
      </c>
      <c r="J262" s="174" t="e">
        <f>[4]DONG!#REF!</f>
        <v>#REF!</v>
      </c>
      <c r="K262" s="174" t="e">
        <f>[4]HPHU!#REF!</f>
        <v>#REF!</v>
      </c>
      <c r="L262" s="174" t="e">
        <f>[4]BAC!#REF!</f>
        <v>#REF!</v>
      </c>
      <c r="M262" s="174" t="e">
        <f>[4]THANH!#REF!</f>
        <v>#REF!</v>
      </c>
      <c r="N262" s="174" t="e">
        <f>[4]MY!#REF!</f>
        <v>#REF!</v>
      </c>
      <c r="O262" s="174" t="e">
        <f>[4]HA!#REF!</f>
        <v>#REF!</v>
      </c>
      <c r="P262" s="174" t="e">
        <f>[4]PHUC!#REF!</f>
        <v>#REF!</v>
      </c>
      <c r="Q262" s="174" t="e">
        <f>[4]LAM!#REF!</f>
        <v>#REF!</v>
      </c>
      <c r="R262" s="174" t="e">
        <f>[4]XUAN!#REF!</f>
        <v>#REF!</v>
      </c>
      <c r="S262" s="174" t="e">
        <f>[4]LIEN!#REF!</f>
        <v>#REF!</v>
      </c>
    </row>
    <row r="263" spans="1:19" ht="15.75" hidden="1" customHeight="1" x14ac:dyDescent="0.2">
      <c r="A263" s="27" t="s">
        <v>111</v>
      </c>
      <c r="B263" s="28" t="s">
        <v>115</v>
      </c>
      <c r="C263" s="42" t="s">
        <v>116</v>
      </c>
      <c r="D263" s="262" t="e">
        <f t="shared" si="4"/>
        <v>#REF!</v>
      </c>
      <c r="E263" s="29" t="e">
        <f>[4]DAI!#REF!</f>
        <v>#REF!</v>
      </c>
      <c r="F263" s="29" t="e">
        <f>[4]NAM!#REF!</f>
        <v>#REF!</v>
      </c>
      <c r="G263" s="29" t="e">
        <f>[4]NHAN!#REF!</f>
        <v>#REF!</v>
      </c>
      <c r="H263" s="29" t="e">
        <f>[4]LY!#REF!</f>
        <v>#REF!</v>
      </c>
      <c r="I263" s="29" t="e">
        <f>[4]DUC!#REF!</f>
        <v>#REF!</v>
      </c>
      <c r="J263" s="29" t="e">
        <f>[4]DONG!#REF!</f>
        <v>#REF!</v>
      </c>
      <c r="K263" s="29" t="e">
        <f>[4]HPHU!#REF!</f>
        <v>#REF!</v>
      </c>
      <c r="L263" s="29" t="e">
        <f>[4]BAC!#REF!</f>
        <v>#REF!</v>
      </c>
      <c r="M263" s="29" t="e">
        <f>[4]THANH!#REF!</f>
        <v>#REF!</v>
      </c>
      <c r="N263" s="29" t="e">
        <f>[4]MY!#REF!</f>
        <v>#REF!</v>
      </c>
      <c r="O263" s="29" t="e">
        <f>[4]HA!#REF!</f>
        <v>#REF!</v>
      </c>
      <c r="P263" s="29" t="e">
        <f>[4]PHUC!#REF!</f>
        <v>#REF!</v>
      </c>
      <c r="Q263" s="29" t="e">
        <f>[4]LAM!#REF!</f>
        <v>#REF!</v>
      </c>
      <c r="R263" s="29" t="e">
        <f>[4]XUAN!#REF!</f>
        <v>#REF!</v>
      </c>
      <c r="S263" s="29" t="e">
        <f>[4]LIEN!#REF!</f>
        <v>#REF!</v>
      </c>
    </row>
    <row r="264" spans="1:19" ht="15.75" hidden="1" customHeight="1" x14ac:dyDescent="0.2">
      <c r="A264" s="266" t="s">
        <v>114</v>
      </c>
      <c r="B264" s="247" t="s">
        <v>118</v>
      </c>
      <c r="C264" s="248" t="s">
        <v>119</v>
      </c>
      <c r="D264" s="262" t="e">
        <f t="shared" si="4"/>
        <v>#REF!</v>
      </c>
      <c r="E264" s="267" t="e">
        <f>[4]DAI!#REF!</f>
        <v>#REF!</v>
      </c>
      <c r="F264" s="267" t="e">
        <f>[4]NAM!#REF!</f>
        <v>#REF!</v>
      </c>
      <c r="G264" s="267" t="e">
        <f>[4]NHAN!#REF!</f>
        <v>#REF!</v>
      </c>
      <c r="H264" s="267" t="e">
        <f>[4]LY!#REF!</f>
        <v>#REF!</v>
      </c>
      <c r="I264" s="267" t="e">
        <f>[4]DUC!#REF!</f>
        <v>#REF!</v>
      </c>
      <c r="J264" s="267" t="e">
        <f>[4]DONG!#REF!</f>
        <v>#REF!</v>
      </c>
      <c r="K264" s="267" t="e">
        <f>[4]HPHU!#REF!</f>
        <v>#REF!</v>
      </c>
      <c r="L264" s="267" t="e">
        <f>[4]BAC!#REF!</f>
        <v>#REF!</v>
      </c>
      <c r="M264" s="267" t="e">
        <f>[4]THANH!#REF!</f>
        <v>#REF!</v>
      </c>
      <c r="N264" s="267" t="e">
        <f>[4]MY!#REF!</f>
        <v>#REF!</v>
      </c>
      <c r="O264" s="267" t="e">
        <f>[4]HA!#REF!</f>
        <v>#REF!</v>
      </c>
      <c r="P264" s="267" t="e">
        <f>[4]PHUC!#REF!</f>
        <v>#REF!</v>
      </c>
      <c r="Q264" s="267" t="e">
        <f>[4]LAM!#REF!</f>
        <v>#REF!</v>
      </c>
      <c r="R264" s="267" t="e">
        <f>[4]XUAN!#REF!</f>
        <v>#REF!</v>
      </c>
      <c r="S264" s="267" t="e">
        <f>[4]LIEN!#REF!</f>
        <v>#REF!</v>
      </c>
    </row>
    <row r="265" spans="1:19" ht="15.75" hidden="1" customHeight="1" x14ac:dyDescent="0.25">
      <c r="A265" s="27" t="s">
        <v>117</v>
      </c>
      <c r="B265" s="28" t="s">
        <v>121</v>
      </c>
      <c r="C265" s="42" t="s">
        <v>122</v>
      </c>
      <c r="D265" s="262" t="e">
        <f t="shared" si="4"/>
        <v>#REF!</v>
      </c>
      <c r="E265" s="268" t="e">
        <f>[4]DAI!#REF!</f>
        <v>#REF!</v>
      </c>
      <c r="F265" s="268" t="e">
        <f>[4]NAM!#REF!</f>
        <v>#REF!</v>
      </c>
      <c r="G265" s="268" t="e">
        <f>[4]NHAN!#REF!</f>
        <v>#REF!</v>
      </c>
      <c r="H265" s="268" t="e">
        <f>[4]LY!#REF!</f>
        <v>#REF!</v>
      </c>
      <c r="I265" s="268" t="e">
        <f>[4]DUC!#REF!</f>
        <v>#REF!</v>
      </c>
      <c r="J265" s="268" t="e">
        <f>[4]DONG!#REF!</f>
        <v>#REF!</v>
      </c>
      <c r="K265" s="268" t="e">
        <f>[4]HPHU!#REF!</f>
        <v>#REF!</v>
      </c>
      <c r="L265" s="268" t="e">
        <f>[4]BAC!#REF!</f>
        <v>#REF!</v>
      </c>
      <c r="M265" s="268" t="e">
        <f>[4]THANH!#REF!</f>
        <v>#REF!</v>
      </c>
      <c r="N265" s="268" t="e">
        <f>[4]MY!#REF!</f>
        <v>#REF!</v>
      </c>
      <c r="O265" s="268" t="e">
        <f>[4]HA!#REF!</f>
        <v>#REF!</v>
      </c>
      <c r="P265" s="268" t="e">
        <f>[4]PHUC!#REF!</f>
        <v>#REF!</v>
      </c>
      <c r="Q265" s="268" t="e">
        <f>[4]LAM!#REF!</f>
        <v>#REF!</v>
      </c>
      <c r="R265" s="268" t="e">
        <f>[4]XUAN!#REF!</f>
        <v>#REF!</v>
      </c>
      <c r="S265" s="268" t="e">
        <f>[4]LIEN!#REF!</f>
        <v>#REF!</v>
      </c>
    </row>
    <row r="266" spans="1:19" ht="15.75" hidden="1" customHeight="1" x14ac:dyDescent="0.25">
      <c r="A266" s="269" t="s">
        <v>120</v>
      </c>
      <c r="B266" s="250" t="s">
        <v>124</v>
      </c>
      <c r="C266" s="251" t="s">
        <v>125</v>
      </c>
      <c r="D266" s="270" t="e">
        <f t="shared" si="4"/>
        <v>#REF!</v>
      </c>
      <c r="E266" s="271" t="e">
        <f>[4]DAI!#REF!</f>
        <v>#REF!</v>
      </c>
      <c r="F266" s="271" t="e">
        <f>[4]NAM!#REF!</f>
        <v>#REF!</v>
      </c>
      <c r="G266" s="271" t="e">
        <f>[4]NHAN!#REF!</f>
        <v>#REF!</v>
      </c>
      <c r="H266" s="271" t="e">
        <f>[4]LY!#REF!</f>
        <v>#REF!</v>
      </c>
      <c r="I266" s="271" t="e">
        <f>[4]DUC!#REF!</f>
        <v>#REF!</v>
      </c>
      <c r="J266" s="271" t="e">
        <f>[4]DONG!#REF!</f>
        <v>#REF!</v>
      </c>
      <c r="K266" s="271" t="e">
        <f>[4]HPHU!#REF!</f>
        <v>#REF!</v>
      </c>
      <c r="L266" s="271" t="e">
        <f>[4]BAC!#REF!</f>
        <v>#REF!</v>
      </c>
      <c r="M266" s="271" t="e">
        <f>[4]THANH!#REF!</f>
        <v>#REF!</v>
      </c>
      <c r="N266" s="271" t="e">
        <f>[4]MY!#REF!</f>
        <v>#REF!</v>
      </c>
      <c r="O266" s="271" t="e">
        <f>[4]HA!#REF!</f>
        <v>#REF!</v>
      </c>
      <c r="P266" s="271" t="e">
        <f>[4]PHUC!#REF!</f>
        <v>#REF!</v>
      </c>
      <c r="Q266" s="271" t="e">
        <f>[4]LAM!#REF!</f>
        <v>#REF!</v>
      </c>
      <c r="R266" s="271" t="e">
        <f>[4]XUAN!#REF!</f>
        <v>#REF!</v>
      </c>
      <c r="S266" s="271" t="e">
        <f>[4]LIEN!#REF!</f>
        <v>#REF!</v>
      </c>
    </row>
    <row r="267" spans="1:19" ht="15.75" hidden="1" customHeight="1" x14ac:dyDescent="0.25">
      <c r="A267" s="223" t="s">
        <v>274</v>
      </c>
      <c r="B267" s="224"/>
      <c r="C267" s="225"/>
      <c r="D267" s="225"/>
      <c r="E267" s="225"/>
      <c r="F267" s="225"/>
      <c r="G267" s="225"/>
      <c r="H267" s="224"/>
      <c r="I267" s="224"/>
      <c r="J267" s="224"/>
      <c r="K267" s="224"/>
      <c r="L267" s="224"/>
      <c r="M267" s="224"/>
      <c r="N267" s="224"/>
      <c r="O267" s="224"/>
      <c r="P267" s="224"/>
      <c r="Q267" s="224"/>
      <c r="R267" s="224"/>
      <c r="S267" s="224"/>
    </row>
    <row r="268" spans="1:19" ht="31.5" hidden="1" customHeight="1" x14ac:dyDescent="0.25">
      <c r="A268" s="254" t="s">
        <v>275</v>
      </c>
      <c r="B268" s="7"/>
      <c r="C268" s="7"/>
      <c r="D268" s="7"/>
      <c r="E268" s="7"/>
      <c r="F268" s="7"/>
      <c r="G268" s="7"/>
      <c r="H268" s="7"/>
      <c r="I268" s="255"/>
      <c r="J268" s="255"/>
      <c r="K268" s="255"/>
      <c r="L268" s="255"/>
      <c r="M268" s="255"/>
      <c r="N268" s="255"/>
      <c r="O268" s="255"/>
      <c r="P268" s="255"/>
      <c r="Q268" s="255"/>
      <c r="R268" s="255"/>
      <c r="S268" s="256"/>
    </row>
    <row r="269" spans="1:19" ht="15.75" hidden="1" customHeight="1" x14ac:dyDescent="0.25">
      <c r="A269" s="227" t="s">
        <v>247</v>
      </c>
      <c r="B269" s="228"/>
      <c r="C269" s="228"/>
      <c r="D269" s="229"/>
      <c r="E269" s="229"/>
      <c r="F269" s="230"/>
      <c r="G269" s="224"/>
      <c r="H269" s="231"/>
      <c r="I269" s="224"/>
      <c r="J269" s="224"/>
      <c r="K269" s="224"/>
      <c r="L269" s="224"/>
      <c r="M269" s="224"/>
      <c r="N269" s="224"/>
      <c r="O269" s="224"/>
      <c r="P269" s="232"/>
      <c r="Q269" s="256"/>
      <c r="R269" s="256"/>
      <c r="S269" s="232" t="s">
        <v>2</v>
      </c>
    </row>
    <row r="270" spans="1:19" ht="15.75" hidden="1" customHeight="1" x14ac:dyDescent="0.25">
      <c r="A270" s="939" t="s">
        <v>3</v>
      </c>
      <c r="B270" s="941" t="s">
        <v>237</v>
      </c>
      <c r="C270" s="941" t="s">
        <v>5</v>
      </c>
      <c r="D270" s="938" t="s">
        <v>248</v>
      </c>
      <c r="E270" s="257" t="s">
        <v>238</v>
      </c>
      <c r="F270" s="257"/>
      <c r="G270" s="257"/>
      <c r="H270" s="257"/>
      <c r="I270" s="258"/>
      <c r="J270" s="258"/>
      <c r="K270" s="258"/>
      <c r="L270" s="258"/>
      <c r="M270" s="258"/>
      <c r="N270" s="258"/>
      <c r="O270" s="258"/>
      <c r="P270" s="258"/>
      <c r="Q270" s="258"/>
      <c r="R270" s="259"/>
      <c r="S270" s="258"/>
    </row>
    <row r="271" spans="1:19" ht="47.25" hidden="1" customHeight="1" x14ac:dyDescent="0.2">
      <c r="A271" s="940"/>
      <c r="B271" s="941"/>
      <c r="C271" s="941"/>
      <c r="D271" s="938"/>
      <c r="E271" s="260" t="s">
        <v>249</v>
      </c>
      <c r="F271" s="260" t="s">
        <v>250</v>
      </c>
      <c r="G271" s="260" t="s">
        <v>251</v>
      </c>
      <c r="H271" s="260" t="s">
        <v>252</v>
      </c>
      <c r="I271" s="260" t="s">
        <v>253</v>
      </c>
      <c r="J271" s="260" t="s">
        <v>254</v>
      </c>
      <c r="K271" s="260" t="s">
        <v>255</v>
      </c>
      <c r="L271" s="260" t="s">
        <v>256</v>
      </c>
      <c r="M271" s="260" t="s">
        <v>257</v>
      </c>
      <c r="N271" s="260" t="s">
        <v>258</v>
      </c>
      <c r="O271" s="260" t="s">
        <v>259</v>
      </c>
      <c r="P271" s="260" t="s">
        <v>260</v>
      </c>
      <c r="Q271" s="260" t="s">
        <v>261</v>
      </c>
      <c r="R271" s="260" t="s">
        <v>262</v>
      </c>
      <c r="S271" s="260" t="s">
        <v>263</v>
      </c>
    </row>
    <row r="272" spans="1:19" ht="25.5" hidden="1" customHeight="1" x14ac:dyDescent="0.2">
      <c r="A272" s="235" t="s">
        <v>239</v>
      </c>
      <c r="B272" s="235" t="s">
        <v>240</v>
      </c>
      <c r="C272" s="235" t="s">
        <v>241</v>
      </c>
      <c r="D272" s="236" t="s">
        <v>264</v>
      </c>
      <c r="E272" s="237" t="s">
        <v>242</v>
      </c>
      <c r="F272" s="238" t="s">
        <v>243</v>
      </c>
      <c r="G272" s="239" t="s">
        <v>244</v>
      </c>
      <c r="H272" s="240">
        <v>-8</v>
      </c>
      <c r="I272" s="240">
        <v>-9</v>
      </c>
      <c r="J272" s="240">
        <v>-10</v>
      </c>
      <c r="K272" s="240">
        <v>-11</v>
      </c>
      <c r="L272" s="240">
        <v>-12</v>
      </c>
      <c r="M272" s="240">
        <v>-13</v>
      </c>
      <c r="N272" s="240">
        <v>-15</v>
      </c>
      <c r="O272" s="240">
        <v>-16</v>
      </c>
      <c r="P272" s="240">
        <v>-17</v>
      </c>
      <c r="Q272" s="240">
        <v>-18</v>
      </c>
      <c r="R272" s="240">
        <v>-19</v>
      </c>
      <c r="S272" s="240">
        <v>-20</v>
      </c>
    </row>
    <row r="273" spans="1:19" ht="15.75" hidden="1" customHeight="1" x14ac:dyDescent="0.2">
      <c r="A273" s="20">
        <v>1</v>
      </c>
      <c r="B273" s="21" t="s">
        <v>10</v>
      </c>
      <c r="C273" s="22" t="s">
        <v>11</v>
      </c>
      <c r="D273" s="261" t="e">
        <f t="shared" ref="D273:D310" si="5">SUM(E273:S273)</f>
        <v>#REF!</v>
      </c>
      <c r="E273" s="22" t="e">
        <f>[4]DAI!#REF!</f>
        <v>#REF!</v>
      </c>
      <c r="F273" s="22" t="e">
        <f>[4]NAM!#REF!</f>
        <v>#REF!</v>
      </c>
      <c r="G273" s="22" t="e">
        <f>[4]NHAN!#REF!</f>
        <v>#REF!</v>
      </c>
      <c r="H273" s="22" t="e">
        <f>[4]LY!#REF!</f>
        <v>#REF!</v>
      </c>
      <c r="I273" s="22" t="e">
        <f>[4]DUC!#REF!</f>
        <v>#REF!</v>
      </c>
      <c r="J273" s="22" t="e">
        <f>[4]DONG!#REF!</f>
        <v>#REF!</v>
      </c>
      <c r="K273" s="22" t="e">
        <f>[4]HPHU!#REF!</f>
        <v>#REF!</v>
      </c>
      <c r="L273" s="22" t="e">
        <f>[4]BAC!#REF!</f>
        <v>#REF!</v>
      </c>
      <c r="M273" s="22" t="e">
        <f>[4]THANH!#REF!</f>
        <v>#REF!</v>
      </c>
      <c r="N273" s="22" t="e">
        <f>[4]MY!#REF!</f>
        <v>#REF!</v>
      </c>
      <c r="O273" s="22" t="e">
        <f>[4]HA!#REF!</f>
        <v>#REF!</v>
      </c>
      <c r="P273" s="22" t="e">
        <f>[4]PHUC!#REF!</f>
        <v>#REF!</v>
      </c>
      <c r="Q273" s="22" t="e">
        <f>[4]LAM!#REF!</f>
        <v>#REF!</v>
      </c>
      <c r="R273" s="22" t="e">
        <f>[4]XUAN!#REF!</f>
        <v>#REF!</v>
      </c>
      <c r="S273" s="22" t="e">
        <f>[4]LIEN!#REF!</f>
        <v>#REF!</v>
      </c>
    </row>
    <row r="274" spans="1:19" ht="15.75" hidden="1" customHeight="1" x14ac:dyDescent="0.2">
      <c r="A274" s="27" t="s">
        <v>12</v>
      </c>
      <c r="B274" s="28" t="s">
        <v>13</v>
      </c>
      <c r="C274" s="29" t="s">
        <v>265</v>
      </c>
      <c r="D274" s="262" t="e">
        <f t="shared" si="5"/>
        <v>#REF!</v>
      </c>
      <c r="E274" s="29" t="e">
        <f>[4]DAI!#REF!</f>
        <v>#REF!</v>
      </c>
      <c r="F274" s="29" t="e">
        <f>[4]NAM!#REF!</f>
        <v>#REF!</v>
      </c>
      <c r="G274" s="29" t="e">
        <f>[4]NHAN!#REF!</f>
        <v>#REF!</v>
      </c>
      <c r="H274" s="29" t="e">
        <f>[4]LY!#REF!</f>
        <v>#REF!</v>
      </c>
      <c r="I274" s="29" t="e">
        <f>[4]DUC!#REF!</f>
        <v>#REF!</v>
      </c>
      <c r="J274" s="29" t="e">
        <f>[4]DONG!#REF!</f>
        <v>#REF!</v>
      </c>
      <c r="K274" s="29" t="e">
        <f>[4]HPHU!#REF!</f>
        <v>#REF!</v>
      </c>
      <c r="L274" s="29" t="e">
        <f>[4]BAC!#REF!</f>
        <v>#REF!</v>
      </c>
      <c r="M274" s="29" t="e">
        <f>[4]THANH!#REF!</f>
        <v>#REF!</v>
      </c>
      <c r="N274" s="29" t="e">
        <f>[4]MY!#REF!</f>
        <v>#REF!</v>
      </c>
      <c r="O274" s="29" t="e">
        <f>[4]HA!#REF!</f>
        <v>#REF!</v>
      </c>
      <c r="P274" s="29" t="e">
        <f>[4]PHUC!#REF!</f>
        <v>#REF!</v>
      </c>
      <c r="Q274" s="29" t="e">
        <f>[4]LAM!#REF!</f>
        <v>#REF!</v>
      </c>
      <c r="R274" s="29" t="e">
        <f>[4]XUAN!#REF!</f>
        <v>#REF!</v>
      </c>
      <c r="S274" s="29" t="e">
        <f>[4]LIEN!#REF!</f>
        <v>#REF!</v>
      </c>
    </row>
    <row r="275" spans="1:19" ht="15.75" hidden="1" customHeight="1" x14ac:dyDescent="0.2">
      <c r="A275" s="27"/>
      <c r="B275" s="34" t="s">
        <v>15</v>
      </c>
      <c r="C275" s="29" t="s">
        <v>16</v>
      </c>
      <c r="D275" s="262" t="e">
        <f t="shared" si="5"/>
        <v>#REF!</v>
      </c>
      <c r="E275" s="29" t="e">
        <f>[4]DAI!#REF!</f>
        <v>#REF!</v>
      </c>
      <c r="F275" s="29" t="e">
        <f>[4]NAM!#REF!</f>
        <v>#REF!</v>
      </c>
      <c r="G275" s="29" t="e">
        <f>[4]NHAN!#REF!</f>
        <v>#REF!</v>
      </c>
      <c r="H275" s="29" t="e">
        <f>[4]LY!#REF!</f>
        <v>#REF!</v>
      </c>
      <c r="I275" s="29" t="e">
        <f>[4]DUC!#REF!</f>
        <v>#REF!</v>
      </c>
      <c r="J275" s="29" t="e">
        <f>[4]DONG!#REF!</f>
        <v>#REF!</v>
      </c>
      <c r="K275" s="29" t="e">
        <f>[4]HPHU!#REF!</f>
        <v>#REF!</v>
      </c>
      <c r="L275" s="29" t="e">
        <f>[4]BAC!#REF!</f>
        <v>#REF!</v>
      </c>
      <c r="M275" s="29" t="e">
        <f>[4]THANH!#REF!</f>
        <v>#REF!</v>
      </c>
      <c r="N275" s="29" t="e">
        <f>[4]MY!#REF!</f>
        <v>#REF!</v>
      </c>
      <c r="O275" s="29" t="e">
        <f>[4]HA!#REF!</f>
        <v>#REF!</v>
      </c>
      <c r="P275" s="29" t="e">
        <f>[4]PHUC!#REF!</f>
        <v>#REF!</v>
      </c>
      <c r="Q275" s="29" t="e">
        <f>[4]LAM!#REF!</f>
        <v>#REF!</v>
      </c>
      <c r="R275" s="29" t="e">
        <f>[4]XUAN!#REF!</f>
        <v>#REF!</v>
      </c>
      <c r="S275" s="29" t="e">
        <f>[4]LIEN!#REF!</f>
        <v>#REF!</v>
      </c>
    </row>
    <row r="276" spans="1:19" ht="15.75" hidden="1" customHeight="1" x14ac:dyDescent="0.2">
      <c r="A276" s="27" t="s">
        <v>17</v>
      </c>
      <c r="B276" s="28" t="s">
        <v>18</v>
      </c>
      <c r="C276" s="29" t="s">
        <v>19</v>
      </c>
      <c r="D276" s="262" t="e">
        <f t="shared" si="5"/>
        <v>#REF!</v>
      </c>
      <c r="E276" s="29" t="e">
        <f>[4]DAI!#REF!</f>
        <v>#REF!</v>
      </c>
      <c r="F276" s="29" t="e">
        <f>[4]NAM!#REF!</f>
        <v>#REF!</v>
      </c>
      <c r="G276" s="29" t="e">
        <f>[4]NHAN!#REF!</f>
        <v>#REF!</v>
      </c>
      <c r="H276" s="29" t="e">
        <f>[4]LY!#REF!</f>
        <v>#REF!</v>
      </c>
      <c r="I276" s="29" t="e">
        <f>[4]DUC!#REF!</f>
        <v>#REF!</v>
      </c>
      <c r="J276" s="29" t="e">
        <f>[4]DONG!#REF!</f>
        <v>#REF!</v>
      </c>
      <c r="K276" s="29" t="e">
        <f>[4]HPHU!#REF!</f>
        <v>#REF!</v>
      </c>
      <c r="L276" s="29" t="e">
        <f>[4]BAC!#REF!</f>
        <v>#REF!</v>
      </c>
      <c r="M276" s="29" t="e">
        <f>[4]THANH!#REF!</f>
        <v>#REF!</v>
      </c>
      <c r="N276" s="29" t="e">
        <f>[4]MY!#REF!</f>
        <v>#REF!</v>
      </c>
      <c r="O276" s="29" t="e">
        <f>[4]HA!#REF!</f>
        <v>#REF!</v>
      </c>
      <c r="P276" s="29" t="e">
        <f>[4]PHUC!#REF!</f>
        <v>#REF!</v>
      </c>
      <c r="Q276" s="29" t="e">
        <f>[4]LAM!#REF!</f>
        <v>#REF!</v>
      </c>
      <c r="R276" s="29" t="e">
        <f>[4]XUAN!#REF!</f>
        <v>#REF!</v>
      </c>
      <c r="S276" s="29" t="e">
        <f>[4]LIEN!#REF!</f>
        <v>#REF!</v>
      </c>
    </row>
    <row r="277" spans="1:19" ht="15.75" hidden="1" customHeight="1" x14ac:dyDescent="0.2">
      <c r="A277" s="27" t="s">
        <v>20</v>
      </c>
      <c r="B277" s="28" t="s">
        <v>21</v>
      </c>
      <c r="C277" s="29" t="s">
        <v>22</v>
      </c>
      <c r="D277" s="262" t="e">
        <f t="shared" si="5"/>
        <v>#REF!</v>
      </c>
      <c r="E277" s="29" t="e">
        <f>[4]DAI!#REF!</f>
        <v>#REF!</v>
      </c>
      <c r="F277" s="29" t="e">
        <f>[4]NAM!#REF!</f>
        <v>#REF!</v>
      </c>
      <c r="G277" s="29" t="e">
        <f>[4]NHAN!#REF!</f>
        <v>#REF!</v>
      </c>
      <c r="H277" s="29" t="e">
        <f>[4]LY!#REF!</f>
        <v>#REF!</v>
      </c>
      <c r="I277" s="29" t="e">
        <f>[4]DUC!#REF!</f>
        <v>#REF!</v>
      </c>
      <c r="J277" s="29" t="e">
        <f>[4]DONG!#REF!</f>
        <v>#REF!</v>
      </c>
      <c r="K277" s="29" t="e">
        <f>[4]HPHU!#REF!</f>
        <v>#REF!</v>
      </c>
      <c r="L277" s="29" t="e">
        <f>[4]BAC!#REF!</f>
        <v>#REF!</v>
      </c>
      <c r="M277" s="29" t="e">
        <f>[4]THANH!#REF!</f>
        <v>#REF!</v>
      </c>
      <c r="N277" s="29" t="e">
        <f>[4]MY!#REF!</f>
        <v>#REF!</v>
      </c>
      <c r="O277" s="29" t="e">
        <f>[4]HA!#REF!</f>
        <v>#REF!</v>
      </c>
      <c r="P277" s="29" t="e">
        <f>[4]PHUC!#REF!</f>
        <v>#REF!</v>
      </c>
      <c r="Q277" s="29" t="e">
        <f>[4]LAM!#REF!</f>
        <v>#REF!</v>
      </c>
      <c r="R277" s="29" t="e">
        <f>[4]XUAN!#REF!</f>
        <v>#REF!</v>
      </c>
      <c r="S277" s="29" t="e">
        <f>[4]LIEN!#REF!</f>
        <v>#REF!</v>
      </c>
    </row>
    <row r="278" spans="1:19" ht="15.75" hidden="1" customHeight="1" x14ac:dyDescent="0.2">
      <c r="A278" s="27" t="s">
        <v>23</v>
      </c>
      <c r="B278" s="28" t="s">
        <v>24</v>
      </c>
      <c r="C278" s="29" t="s">
        <v>25</v>
      </c>
      <c r="D278" s="262" t="e">
        <f t="shared" si="5"/>
        <v>#REF!</v>
      </c>
      <c r="E278" s="29" t="e">
        <f>[4]DAI!#REF!</f>
        <v>#REF!</v>
      </c>
      <c r="F278" s="29" t="e">
        <f>[4]NAM!#REF!</f>
        <v>#REF!</v>
      </c>
      <c r="G278" s="29" t="e">
        <f>[4]NHAN!#REF!</f>
        <v>#REF!</v>
      </c>
      <c r="H278" s="29" t="e">
        <f>[4]LY!#REF!</f>
        <v>#REF!</v>
      </c>
      <c r="I278" s="29" t="e">
        <f>[4]DUC!#REF!</f>
        <v>#REF!</v>
      </c>
      <c r="J278" s="29" t="e">
        <f>[4]DONG!#REF!</f>
        <v>#REF!</v>
      </c>
      <c r="K278" s="29" t="e">
        <f>[4]HPHU!#REF!</f>
        <v>#REF!</v>
      </c>
      <c r="L278" s="29" t="e">
        <f>[4]BAC!#REF!</f>
        <v>#REF!</v>
      </c>
      <c r="M278" s="29" t="e">
        <f>[4]THANH!#REF!</f>
        <v>#REF!</v>
      </c>
      <c r="N278" s="29" t="e">
        <f>[4]MY!#REF!</f>
        <v>#REF!</v>
      </c>
      <c r="O278" s="29" t="e">
        <f>[4]HA!#REF!</f>
        <v>#REF!</v>
      </c>
      <c r="P278" s="29" t="e">
        <f>[4]PHUC!#REF!</f>
        <v>#REF!</v>
      </c>
      <c r="Q278" s="29" t="e">
        <f>[4]LAM!#REF!</f>
        <v>#REF!</v>
      </c>
      <c r="R278" s="29" t="e">
        <f>[4]XUAN!#REF!</f>
        <v>#REF!</v>
      </c>
      <c r="S278" s="29" t="e">
        <f>[4]LIEN!#REF!</f>
        <v>#REF!</v>
      </c>
    </row>
    <row r="279" spans="1:19" ht="15.75" hidden="1" customHeight="1" x14ac:dyDescent="0.2">
      <c r="A279" s="27" t="s">
        <v>26</v>
      </c>
      <c r="B279" s="28" t="s">
        <v>27</v>
      </c>
      <c r="C279" s="29" t="s">
        <v>28</v>
      </c>
      <c r="D279" s="262" t="e">
        <f t="shared" si="5"/>
        <v>#REF!</v>
      </c>
      <c r="E279" s="29" t="e">
        <f>[4]DAI!#REF!</f>
        <v>#REF!</v>
      </c>
      <c r="F279" s="29" t="e">
        <f>[4]NAM!#REF!</f>
        <v>#REF!</v>
      </c>
      <c r="G279" s="29" t="e">
        <f>[4]NHAN!#REF!</f>
        <v>#REF!</v>
      </c>
      <c r="H279" s="29" t="e">
        <f>[4]LY!#REF!</f>
        <v>#REF!</v>
      </c>
      <c r="I279" s="29" t="e">
        <f>[4]DUC!#REF!</f>
        <v>#REF!</v>
      </c>
      <c r="J279" s="29" t="e">
        <f>[4]DONG!#REF!</f>
        <v>#REF!</v>
      </c>
      <c r="K279" s="29" t="e">
        <f>[4]HPHU!#REF!</f>
        <v>#REF!</v>
      </c>
      <c r="L279" s="29" t="e">
        <f>[4]BAC!#REF!</f>
        <v>#REF!</v>
      </c>
      <c r="M279" s="29" t="e">
        <f>[4]THANH!#REF!</f>
        <v>#REF!</v>
      </c>
      <c r="N279" s="29" t="e">
        <f>[4]MY!#REF!</f>
        <v>#REF!</v>
      </c>
      <c r="O279" s="29" t="e">
        <f>[4]HA!#REF!</f>
        <v>#REF!</v>
      </c>
      <c r="P279" s="29" t="e">
        <f>[4]PHUC!#REF!</f>
        <v>#REF!</v>
      </c>
      <c r="Q279" s="29" t="e">
        <f>[4]LAM!#REF!</f>
        <v>#REF!</v>
      </c>
      <c r="R279" s="29" t="e">
        <f>[4]XUAN!#REF!</f>
        <v>#REF!</v>
      </c>
      <c r="S279" s="29" t="e">
        <f>[4]LIEN!#REF!</f>
        <v>#REF!</v>
      </c>
    </row>
    <row r="280" spans="1:19" ht="15.75" hidden="1" customHeight="1" x14ac:dyDescent="0.2">
      <c r="A280" s="27" t="s">
        <v>29</v>
      </c>
      <c r="B280" s="28" t="s">
        <v>30</v>
      </c>
      <c r="C280" s="29" t="s">
        <v>31</v>
      </c>
      <c r="D280" s="262" t="e">
        <f t="shared" si="5"/>
        <v>#REF!</v>
      </c>
      <c r="E280" s="29" t="e">
        <f>[4]DAI!#REF!</f>
        <v>#REF!</v>
      </c>
      <c r="F280" s="29" t="e">
        <f>[4]NAM!#REF!</f>
        <v>#REF!</v>
      </c>
      <c r="G280" s="29" t="e">
        <f>[4]NHAN!#REF!</f>
        <v>#REF!</v>
      </c>
      <c r="H280" s="29" t="e">
        <f>[4]LY!#REF!</f>
        <v>#REF!</v>
      </c>
      <c r="I280" s="29" t="e">
        <f>[4]DUC!#REF!</f>
        <v>#REF!</v>
      </c>
      <c r="J280" s="29" t="e">
        <f>[4]DONG!#REF!</f>
        <v>#REF!</v>
      </c>
      <c r="K280" s="29" t="e">
        <f>[4]HPHU!#REF!</f>
        <v>#REF!</v>
      </c>
      <c r="L280" s="29" t="e">
        <f>[4]BAC!#REF!</f>
        <v>#REF!</v>
      </c>
      <c r="M280" s="29" t="e">
        <f>[4]THANH!#REF!</f>
        <v>#REF!</v>
      </c>
      <c r="N280" s="29" t="e">
        <f>[4]MY!#REF!</f>
        <v>#REF!</v>
      </c>
      <c r="O280" s="29" t="e">
        <f>[4]HA!#REF!</f>
        <v>#REF!</v>
      </c>
      <c r="P280" s="29" t="e">
        <f>[4]PHUC!#REF!</f>
        <v>#REF!</v>
      </c>
      <c r="Q280" s="29" t="e">
        <f>[4]LAM!#REF!</f>
        <v>#REF!</v>
      </c>
      <c r="R280" s="29" t="e">
        <f>[4]XUAN!#REF!</f>
        <v>#REF!</v>
      </c>
      <c r="S280" s="29" t="e">
        <f>[4]LIEN!#REF!</f>
        <v>#REF!</v>
      </c>
    </row>
    <row r="281" spans="1:19" ht="15.75" hidden="1" customHeight="1" x14ac:dyDescent="0.2">
      <c r="A281" s="27" t="s">
        <v>32</v>
      </c>
      <c r="B281" s="28" t="s">
        <v>33</v>
      </c>
      <c r="C281" s="29" t="s">
        <v>34</v>
      </c>
      <c r="D281" s="262" t="e">
        <f t="shared" si="5"/>
        <v>#REF!</v>
      </c>
      <c r="E281" s="29" t="e">
        <f>[4]DAI!#REF!</f>
        <v>#REF!</v>
      </c>
      <c r="F281" s="29" t="e">
        <f>[4]NAM!#REF!</f>
        <v>#REF!</v>
      </c>
      <c r="G281" s="29" t="e">
        <f>[4]NHAN!#REF!</f>
        <v>#REF!</v>
      </c>
      <c r="H281" s="29" t="e">
        <f>[4]LY!#REF!</f>
        <v>#REF!</v>
      </c>
      <c r="I281" s="29" t="e">
        <f>[4]DUC!#REF!</f>
        <v>#REF!</v>
      </c>
      <c r="J281" s="29" t="e">
        <f>[4]DONG!#REF!</f>
        <v>#REF!</v>
      </c>
      <c r="K281" s="29" t="e">
        <f>[4]HPHU!#REF!</f>
        <v>#REF!</v>
      </c>
      <c r="L281" s="29" t="e">
        <f>[4]BAC!#REF!</f>
        <v>#REF!</v>
      </c>
      <c r="M281" s="29" t="e">
        <f>[4]THANH!#REF!</f>
        <v>#REF!</v>
      </c>
      <c r="N281" s="29" t="e">
        <f>[4]MY!#REF!</f>
        <v>#REF!</v>
      </c>
      <c r="O281" s="29" t="e">
        <f>[4]HA!#REF!</f>
        <v>#REF!</v>
      </c>
      <c r="P281" s="29" t="e">
        <f>[4]PHUC!#REF!</f>
        <v>#REF!</v>
      </c>
      <c r="Q281" s="29" t="e">
        <f>[4]LAM!#REF!</f>
        <v>#REF!</v>
      </c>
      <c r="R281" s="29" t="e">
        <f>[4]XUAN!#REF!</f>
        <v>#REF!</v>
      </c>
      <c r="S281" s="29" t="e">
        <f>[4]LIEN!#REF!</f>
        <v>#REF!</v>
      </c>
    </row>
    <row r="282" spans="1:19" ht="15.75" hidden="1" customHeight="1" x14ac:dyDescent="0.2">
      <c r="A282" s="27" t="s">
        <v>35</v>
      </c>
      <c r="B282" s="28" t="s">
        <v>36</v>
      </c>
      <c r="C282" s="29" t="s">
        <v>37</v>
      </c>
      <c r="D282" s="262" t="e">
        <f t="shared" si="5"/>
        <v>#REF!</v>
      </c>
      <c r="E282" s="29" t="e">
        <f>[4]DAI!#REF!</f>
        <v>#REF!</v>
      </c>
      <c r="F282" s="29" t="e">
        <f>[4]NAM!#REF!</f>
        <v>#REF!</v>
      </c>
      <c r="G282" s="29" t="e">
        <f>[4]NHAN!#REF!</f>
        <v>#REF!</v>
      </c>
      <c r="H282" s="29" t="e">
        <f>[4]LY!#REF!</f>
        <v>#REF!</v>
      </c>
      <c r="I282" s="29" t="e">
        <f>[4]DUC!#REF!</f>
        <v>#REF!</v>
      </c>
      <c r="J282" s="29" t="e">
        <f>[4]DONG!#REF!</f>
        <v>#REF!</v>
      </c>
      <c r="K282" s="29" t="e">
        <f>[4]HPHU!#REF!</f>
        <v>#REF!</v>
      </c>
      <c r="L282" s="29" t="e">
        <f>[4]BAC!#REF!</f>
        <v>#REF!</v>
      </c>
      <c r="M282" s="29" t="e">
        <f>[4]THANH!#REF!</f>
        <v>#REF!</v>
      </c>
      <c r="N282" s="29" t="e">
        <f>[4]MY!#REF!</f>
        <v>#REF!</v>
      </c>
      <c r="O282" s="29" t="e">
        <f>[4]HA!#REF!</f>
        <v>#REF!</v>
      </c>
      <c r="P282" s="29" t="e">
        <f>[4]PHUC!#REF!</f>
        <v>#REF!</v>
      </c>
      <c r="Q282" s="29" t="e">
        <f>[4]LAM!#REF!</f>
        <v>#REF!</v>
      </c>
      <c r="R282" s="29" t="e">
        <f>[4]XUAN!#REF!</f>
        <v>#REF!</v>
      </c>
      <c r="S282" s="29" t="e">
        <f>[4]LIEN!#REF!</f>
        <v>#REF!</v>
      </c>
    </row>
    <row r="283" spans="1:19" ht="15.75" hidden="1" customHeight="1" x14ac:dyDescent="0.2">
      <c r="A283" s="27" t="s">
        <v>38</v>
      </c>
      <c r="B283" s="28" t="s">
        <v>39</v>
      </c>
      <c r="C283" s="29" t="s">
        <v>40</v>
      </c>
      <c r="D283" s="262" t="e">
        <f t="shared" si="5"/>
        <v>#REF!</v>
      </c>
      <c r="E283" s="29" t="e">
        <f>[4]DAI!#REF!</f>
        <v>#REF!</v>
      </c>
      <c r="F283" s="29" t="e">
        <f>[4]NAM!#REF!</f>
        <v>#REF!</v>
      </c>
      <c r="G283" s="29" t="e">
        <f>[4]NHAN!#REF!</f>
        <v>#REF!</v>
      </c>
      <c r="H283" s="29" t="e">
        <f>[4]LY!#REF!</f>
        <v>#REF!</v>
      </c>
      <c r="I283" s="29" t="e">
        <f>[4]DUC!#REF!</f>
        <v>#REF!</v>
      </c>
      <c r="J283" s="29" t="e">
        <f>[4]DONG!#REF!</f>
        <v>#REF!</v>
      </c>
      <c r="K283" s="29" t="e">
        <f>[4]HPHU!#REF!</f>
        <v>#REF!</v>
      </c>
      <c r="L283" s="29" t="e">
        <f>[4]BAC!#REF!</f>
        <v>#REF!</v>
      </c>
      <c r="M283" s="29" t="e">
        <f>[4]THANH!#REF!</f>
        <v>#REF!</v>
      </c>
      <c r="N283" s="29" t="e">
        <f>[4]MY!#REF!</f>
        <v>#REF!</v>
      </c>
      <c r="O283" s="29" t="e">
        <f>[4]HA!#REF!</f>
        <v>#REF!</v>
      </c>
      <c r="P283" s="29" t="e">
        <f>[4]PHUC!#REF!</f>
        <v>#REF!</v>
      </c>
      <c r="Q283" s="29" t="e">
        <f>[4]LAM!#REF!</f>
        <v>#REF!</v>
      </c>
      <c r="R283" s="29" t="e">
        <f>[4]XUAN!#REF!</f>
        <v>#REF!</v>
      </c>
      <c r="S283" s="29" t="e">
        <f>[4]LIEN!#REF!</f>
        <v>#REF!</v>
      </c>
    </row>
    <row r="284" spans="1:19" ht="15.75" hidden="1" customHeight="1" x14ac:dyDescent="0.2">
      <c r="A284" s="37">
        <v>2</v>
      </c>
      <c r="B284" s="38" t="s">
        <v>41</v>
      </c>
      <c r="C284" s="39" t="s">
        <v>42</v>
      </c>
      <c r="D284" s="263" t="e">
        <f t="shared" si="5"/>
        <v>#REF!</v>
      </c>
      <c r="E284" s="264" t="e">
        <f>[4]DAI!#REF!</f>
        <v>#REF!</v>
      </c>
      <c r="F284" s="264" t="e">
        <f>[4]NAM!#REF!</f>
        <v>#REF!</v>
      </c>
      <c r="G284" s="264" t="e">
        <f>[4]NHAN!#REF!</f>
        <v>#REF!</v>
      </c>
      <c r="H284" s="264" t="e">
        <f>[4]LY!#REF!</f>
        <v>#REF!</v>
      </c>
      <c r="I284" s="264" t="e">
        <f>[4]DUC!#REF!</f>
        <v>#REF!</v>
      </c>
      <c r="J284" s="264" t="e">
        <f>[4]DONG!#REF!</f>
        <v>#REF!</v>
      </c>
      <c r="K284" s="264" t="e">
        <f>[4]HPHU!#REF!</f>
        <v>#REF!</v>
      </c>
      <c r="L284" s="264" t="e">
        <f>[4]BAC!#REF!</f>
        <v>#REF!</v>
      </c>
      <c r="M284" s="264" t="e">
        <f>[4]THANH!#REF!</f>
        <v>#REF!</v>
      </c>
      <c r="N284" s="264" t="e">
        <f>[4]MY!#REF!</f>
        <v>#REF!</v>
      </c>
      <c r="O284" s="264" t="e">
        <f>[4]HA!#REF!</f>
        <v>#REF!</v>
      </c>
      <c r="P284" s="264" t="e">
        <f>[4]PHUC!#REF!</f>
        <v>#REF!</v>
      </c>
      <c r="Q284" s="264" t="e">
        <f>[4]LAM!#REF!</f>
        <v>#REF!</v>
      </c>
      <c r="R284" s="264" t="e">
        <f>[4]XUAN!#REF!</f>
        <v>#REF!</v>
      </c>
      <c r="S284" s="264" t="e">
        <f>[4]LIEN!#REF!</f>
        <v>#REF!</v>
      </c>
    </row>
    <row r="285" spans="1:19" ht="15.75" hidden="1" customHeight="1" x14ac:dyDescent="0.2">
      <c r="A285" s="27" t="s">
        <v>43</v>
      </c>
      <c r="B285" s="28" t="s">
        <v>44</v>
      </c>
      <c r="C285" s="29" t="s">
        <v>45</v>
      </c>
      <c r="D285" s="262" t="e">
        <f t="shared" si="5"/>
        <v>#REF!</v>
      </c>
      <c r="E285" s="29" t="e">
        <f>[4]DAI!#REF!</f>
        <v>#REF!</v>
      </c>
      <c r="F285" s="29" t="e">
        <f>[4]NAM!#REF!</f>
        <v>#REF!</v>
      </c>
      <c r="G285" s="29" t="e">
        <f>[4]NHAN!#REF!</f>
        <v>#REF!</v>
      </c>
      <c r="H285" s="29" t="e">
        <f>[4]LY!#REF!</f>
        <v>#REF!</v>
      </c>
      <c r="I285" s="29" t="e">
        <f>[4]DUC!#REF!</f>
        <v>#REF!</v>
      </c>
      <c r="J285" s="29" t="e">
        <f>[4]DONG!#REF!</f>
        <v>#REF!</v>
      </c>
      <c r="K285" s="29" t="e">
        <f>[4]HPHU!#REF!</f>
        <v>#REF!</v>
      </c>
      <c r="L285" s="29" t="e">
        <f>[4]BAC!#REF!</f>
        <v>#REF!</v>
      </c>
      <c r="M285" s="29" t="e">
        <f>[4]THANH!#REF!</f>
        <v>#REF!</v>
      </c>
      <c r="N285" s="29" t="e">
        <f>[4]MY!#REF!</f>
        <v>#REF!</v>
      </c>
      <c r="O285" s="29" t="e">
        <f>[4]HA!#REF!</f>
        <v>#REF!</v>
      </c>
      <c r="P285" s="29" t="e">
        <f>[4]PHUC!#REF!</f>
        <v>#REF!</v>
      </c>
      <c r="Q285" s="29" t="e">
        <f>[4]LAM!#REF!</f>
        <v>#REF!</v>
      </c>
      <c r="R285" s="29" t="e">
        <f>[4]XUAN!#REF!</f>
        <v>#REF!</v>
      </c>
      <c r="S285" s="29" t="e">
        <f>[4]LIEN!#REF!</f>
        <v>#REF!</v>
      </c>
    </row>
    <row r="286" spans="1:19" ht="15.75" hidden="1" customHeight="1" x14ac:dyDescent="0.2">
      <c r="A286" s="27" t="s">
        <v>46</v>
      </c>
      <c r="B286" s="28" t="s">
        <v>47</v>
      </c>
      <c r="C286" s="29" t="s">
        <v>48</v>
      </c>
      <c r="D286" s="262" t="e">
        <f t="shared" si="5"/>
        <v>#REF!</v>
      </c>
      <c r="E286" s="265" t="e">
        <f>[4]DAI!#REF!</f>
        <v>#REF!</v>
      </c>
      <c r="F286" s="265" t="e">
        <f>[4]NAM!#REF!</f>
        <v>#REF!</v>
      </c>
      <c r="G286" s="265" t="e">
        <f>[4]NHAN!#REF!</f>
        <v>#REF!</v>
      </c>
      <c r="H286" s="265" t="e">
        <f>[4]LY!#REF!</f>
        <v>#REF!</v>
      </c>
      <c r="I286" s="265" t="e">
        <f>[4]DUC!#REF!</f>
        <v>#REF!</v>
      </c>
      <c r="J286" s="265" t="e">
        <f>[4]DONG!#REF!</f>
        <v>#REF!</v>
      </c>
      <c r="K286" s="265" t="e">
        <f>[4]HPHU!#REF!</f>
        <v>#REF!</v>
      </c>
      <c r="L286" s="265" t="e">
        <f>[4]BAC!#REF!</f>
        <v>#REF!</v>
      </c>
      <c r="M286" s="265" t="e">
        <f>[4]THANH!#REF!</f>
        <v>#REF!</v>
      </c>
      <c r="N286" s="265" t="e">
        <f>[4]MY!#REF!</f>
        <v>#REF!</v>
      </c>
      <c r="O286" s="265" t="e">
        <f>[4]HA!#REF!</f>
        <v>#REF!</v>
      </c>
      <c r="P286" s="265" t="e">
        <f>[4]PHUC!#REF!</f>
        <v>#REF!</v>
      </c>
      <c r="Q286" s="265" t="e">
        <f>[4]LAM!#REF!</f>
        <v>#REF!</v>
      </c>
      <c r="R286" s="265" t="e">
        <f>[4]XUAN!#REF!</f>
        <v>#REF!</v>
      </c>
      <c r="S286" s="265" t="e">
        <f>[4]LIEN!#REF!</f>
        <v>#REF!</v>
      </c>
    </row>
    <row r="287" spans="1:19" ht="15.75" hidden="1" customHeight="1" x14ac:dyDescent="0.2">
      <c r="A287" s="27" t="s">
        <v>49</v>
      </c>
      <c r="B287" s="28" t="s">
        <v>50</v>
      </c>
      <c r="C287" s="36" t="s">
        <v>51</v>
      </c>
      <c r="D287" s="262" t="e">
        <f t="shared" si="5"/>
        <v>#REF!</v>
      </c>
      <c r="E287" s="29" t="e">
        <f>[4]DAI!#REF!</f>
        <v>#REF!</v>
      </c>
      <c r="F287" s="29" t="e">
        <f>[4]NAM!#REF!</f>
        <v>#REF!</v>
      </c>
      <c r="G287" s="29" t="e">
        <f>[4]NHAN!#REF!</f>
        <v>#REF!</v>
      </c>
      <c r="H287" s="29" t="e">
        <f>[4]LY!#REF!</f>
        <v>#REF!</v>
      </c>
      <c r="I287" s="29" t="e">
        <f>[4]DUC!#REF!</f>
        <v>#REF!</v>
      </c>
      <c r="J287" s="29" t="e">
        <f>[4]DONG!#REF!</f>
        <v>#REF!</v>
      </c>
      <c r="K287" s="29" t="e">
        <f>[4]HPHU!#REF!</f>
        <v>#REF!</v>
      </c>
      <c r="L287" s="29" t="e">
        <f>[4]BAC!#REF!</f>
        <v>#REF!</v>
      </c>
      <c r="M287" s="29" t="e">
        <f>[4]THANH!#REF!</f>
        <v>#REF!</v>
      </c>
      <c r="N287" s="29" t="e">
        <f>[4]MY!#REF!</f>
        <v>#REF!</v>
      </c>
      <c r="O287" s="29" t="e">
        <f>[4]HA!#REF!</f>
        <v>#REF!</v>
      </c>
      <c r="P287" s="29" t="e">
        <f>[4]PHUC!#REF!</f>
        <v>#REF!</v>
      </c>
      <c r="Q287" s="29" t="e">
        <f>[4]LAM!#REF!</f>
        <v>#REF!</v>
      </c>
      <c r="R287" s="29" t="e">
        <f>[4]XUAN!#REF!</f>
        <v>#REF!</v>
      </c>
      <c r="S287" s="29" t="e">
        <f>[4]LIEN!#REF!</f>
        <v>#REF!</v>
      </c>
    </row>
    <row r="288" spans="1:19" ht="15.75" hidden="1" customHeight="1" x14ac:dyDescent="0.2">
      <c r="A288" s="27" t="s">
        <v>52</v>
      </c>
      <c r="B288" s="28" t="s">
        <v>53</v>
      </c>
      <c r="C288" s="29" t="s">
        <v>54</v>
      </c>
      <c r="D288" s="262" t="e">
        <f t="shared" si="5"/>
        <v>#REF!</v>
      </c>
      <c r="E288" s="29" t="e">
        <f>[4]DAI!#REF!</f>
        <v>#REF!</v>
      </c>
      <c r="F288" s="29" t="e">
        <f>[4]NAM!#REF!</f>
        <v>#REF!</v>
      </c>
      <c r="G288" s="29" t="e">
        <f>[4]NHAN!#REF!</f>
        <v>#REF!</v>
      </c>
      <c r="H288" s="29" t="e">
        <f>[4]LY!#REF!</f>
        <v>#REF!</v>
      </c>
      <c r="I288" s="29" t="e">
        <f>[4]DUC!#REF!</f>
        <v>#REF!</v>
      </c>
      <c r="J288" s="29" t="e">
        <f>[4]DONG!#REF!</f>
        <v>#REF!</v>
      </c>
      <c r="K288" s="29" t="e">
        <f>[4]HPHU!#REF!</f>
        <v>#REF!</v>
      </c>
      <c r="L288" s="29" t="e">
        <f>[4]BAC!#REF!</f>
        <v>#REF!</v>
      </c>
      <c r="M288" s="29" t="e">
        <f>[4]THANH!#REF!</f>
        <v>#REF!</v>
      </c>
      <c r="N288" s="29" t="e">
        <f>[4]MY!#REF!</f>
        <v>#REF!</v>
      </c>
      <c r="O288" s="29" t="e">
        <f>[4]HA!#REF!</f>
        <v>#REF!</v>
      </c>
      <c r="P288" s="29" t="e">
        <f>[4]PHUC!#REF!</f>
        <v>#REF!</v>
      </c>
      <c r="Q288" s="29" t="e">
        <f>[4]LAM!#REF!</f>
        <v>#REF!</v>
      </c>
      <c r="R288" s="29" t="e">
        <f>[4]XUAN!#REF!</f>
        <v>#REF!</v>
      </c>
      <c r="S288" s="29" t="e">
        <f>[4]LIEN!#REF!</f>
        <v>#REF!</v>
      </c>
    </row>
    <row r="289" spans="1:19" ht="15.75" hidden="1" customHeight="1" x14ac:dyDescent="0.2">
      <c r="A289" s="27" t="s">
        <v>55</v>
      </c>
      <c r="B289" s="28" t="s">
        <v>56</v>
      </c>
      <c r="C289" s="29" t="s">
        <v>57</v>
      </c>
      <c r="D289" s="262" t="e">
        <f t="shared" si="5"/>
        <v>#REF!</v>
      </c>
      <c r="E289" s="29" t="e">
        <f>[4]DAI!#REF!</f>
        <v>#REF!</v>
      </c>
      <c r="F289" s="29" t="e">
        <f>[4]NAM!#REF!</f>
        <v>#REF!</v>
      </c>
      <c r="G289" s="29" t="e">
        <f>[4]NHAN!#REF!</f>
        <v>#REF!</v>
      </c>
      <c r="H289" s="29" t="e">
        <f>[4]LY!#REF!</f>
        <v>#REF!</v>
      </c>
      <c r="I289" s="29" t="e">
        <f>[4]DUC!#REF!</f>
        <v>#REF!</v>
      </c>
      <c r="J289" s="29" t="e">
        <f>[4]DONG!#REF!</f>
        <v>#REF!</v>
      </c>
      <c r="K289" s="29" t="e">
        <f>[4]HPHU!#REF!</f>
        <v>#REF!</v>
      </c>
      <c r="L289" s="29" t="e">
        <f>[4]BAC!#REF!</f>
        <v>#REF!</v>
      </c>
      <c r="M289" s="29" t="e">
        <f>[4]THANH!#REF!</f>
        <v>#REF!</v>
      </c>
      <c r="N289" s="29" t="e">
        <f>[4]MY!#REF!</f>
        <v>#REF!</v>
      </c>
      <c r="O289" s="29" t="e">
        <f>[4]HA!#REF!</f>
        <v>#REF!</v>
      </c>
      <c r="P289" s="29" t="e">
        <f>[4]PHUC!#REF!</f>
        <v>#REF!</v>
      </c>
      <c r="Q289" s="29" t="e">
        <f>[4]LAM!#REF!</f>
        <v>#REF!</v>
      </c>
      <c r="R289" s="29" t="e">
        <f>[4]XUAN!#REF!</f>
        <v>#REF!</v>
      </c>
      <c r="S289" s="29" t="e">
        <f>[4]LIEN!#REF!</f>
        <v>#REF!</v>
      </c>
    </row>
    <row r="290" spans="1:19" ht="15.75" hidden="1" customHeight="1" x14ac:dyDescent="0.2">
      <c r="A290" s="27" t="s">
        <v>58</v>
      </c>
      <c r="B290" s="28" t="s">
        <v>59</v>
      </c>
      <c r="C290" s="29" t="s">
        <v>60</v>
      </c>
      <c r="D290" s="262" t="e">
        <f t="shared" si="5"/>
        <v>#REF!</v>
      </c>
      <c r="E290" s="29" t="e">
        <f>[4]DAI!#REF!</f>
        <v>#REF!</v>
      </c>
      <c r="F290" s="29" t="e">
        <f>[4]NAM!#REF!</f>
        <v>#REF!</v>
      </c>
      <c r="G290" s="29" t="e">
        <f>[4]NHAN!#REF!</f>
        <v>#REF!</v>
      </c>
      <c r="H290" s="29" t="e">
        <f>[4]LY!#REF!</f>
        <v>#REF!</v>
      </c>
      <c r="I290" s="29" t="e">
        <f>[4]DUC!#REF!</f>
        <v>#REF!</v>
      </c>
      <c r="J290" s="29" t="e">
        <f>[4]DONG!#REF!</f>
        <v>#REF!</v>
      </c>
      <c r="K290" s="29" t="e">
        <f>[4]HPHU!#REF!</f>
        <v>#REF!</v>
      </c>
      <c r="L290" s="29" t="e">
        <f>[4]BAC!#REF!</f>
        <v>#REF!</v>
      </c>
      <c r="M290" s="29" t="e">
        <f>[4]THANH!#REF!</f>
        <v>#REF!</v>
      </c>
      <c r="N290" s="29" t="e">
        <f>[4]MY!#REF!</f>
        <v>#REF!</v>
      </c>
      <c r="O290" s="29" t="e">
        <f>[4]HA!#REF!</f>
        <v>#REF!</v>
      </c>
      <c r="P290" s="29" t="e">
        <f>[4]PHUC!#REF!</f>
        <v>#REF!</v>
      </c>
      <c r="Q290" s="29" t="e">
        <f>[4]LAM!#REF!</f>
        <v>#REF!</v>
      </c>
      <c r="R290" s="29" t="e">
        <f>[4]XUAN!#REF!</f>
        <v>#REF!</v>
      </c>
      <c r="S290" s="29" t="e">
        <f>[4]LIEN!#REF!</f>
        <v>#REF!</v>
      </c>
    </row>
    <row r="291" spans="1:19" ht="15.75" hidden="1" customHeight="1" x14ac:dyDescent="0.2">
      <c r="A291" s="27" t="s">
        <v>61</v>
      </c>
      <c r="B291" s="28" t="s">
        <v>62</v>
      </c>
      <c r="C291" s="36" t="s">
        <v>63</v>
      </c>
      <c r="D291" s="262" t="e">
        <f t="shared" si="5"/>
        <v>#REF!</v>
      </c>
      <c r="E291" s="29" t="e">
        <f>[4]DAI!#REF!</f>
        <v>#REF!</v>
      </c>
      <c r="F291" s="29" t="e">
        <f>[4]NAM!#REF!</f>
        <v>#REF!</v>
      </c>
      <c r="G291" s="29" t="e">
        <f>[4]NHAN!#REF!</f>
        <v>#REF!</v>
      </c>
      <c r="H291" s="29" t="e">
        <f>[4]LY!#REF!</f>
        <v>#REF!</v>
      </c>
      <c r="I291" s="29" t="e">
        <f>[4]DUC!#REF!</f>
        <v>#REF!</v>
      </c>
      <c r="J291" s="29" t="e">
        <f>[4]DONG!#REF!</f>
        <v>#REF!</v>
      </c>
      <c r="K291" s="29" t="e">
        <f>[4]HPHU!#REF!</f>
        <v>#REF!</v>
      </c>
      <c r="L291" s="29" t="e">
        <f>[4]BAC!#REF!</f>
        <v>#REF!</v>
      </c>
      <c r="M291" s="29" t="e">
        <f>[4]THANH!#REF!</f>
        <v>#REF!</v>
      </c>
      <c r="N291" s="29" t="e">
        <f>[4]MY!#REF!</f>
        <v>#REF!</v>
      </c>
      <c r="O291" s="29" t="e">
        <f>[4]HA!#REF!</f>
        <v>#REF!</v>
      </c>
      <c r="P291" s="29" t="e">
        <f>[4]PHUC!#REF!</f>
        <v>#REF!</v>
      </c>
      <c r="Q291" s="29" t="e">
        <f>[4]LAM!#REF!</f>
        <v>#REF!</v>
      </c>
      <c r="R291" s="29" t="e">
        <f>[4]XUAN!#REF!</f>
        <v>#REF!</v>
      </c>
      <c r="S291" s="29" t="e">
        <f>[4]LIEN!#REF!</f>
        <v>#REF!</v>
      </c>
    </row>
    <row r="292" spans="1:19" ht="15.75" hidden="1" customHeight="1" x14ac:dyDescent="0.2">
      <c r="A292" s="27" t="s">
        <v>64</v>
      </c>
      <c r="B292" s="41" t="s">
        <v>65</v>
      </c>
      <c r="C292" s="42" t="s">
        <v>66</v>
      </c>
      <c r="D292" s="262" t="e">
        <f t="shared" si="5"/>
        <v>#REF!</v>
      </c>
      <c r="E292" s="29" t="e">
        <f>[4]DAI!#REF!</f>
        <v>#REF!</v>
      </c>
      <c r="F292" s="29" t="e">
        <f>[4]NAM!#REF!</f>
        <v>#REF!</v>
      </c>
      <c r="G292" s="29" t="e">
        <f>[4]NHAN!#REF!</f>
        <v>#REF!</v>
      </c>
      <c r="H292" s="29" t="e">
        <f>[4]LY!#REF!</f>
        <v>#REF!</v>
      </c>
      <c r="I292" s="29" t="e">
        <f>[4]DUC!#REF!</f>
        <v>#REF!</v>
      </c>
      <c r="J292" s="29" t="e">
        <f>[4]DONG!#REF!</f>
        <v>#REF!</v>
      </c>
      <c r="K292" s="29" t="e">
        <f>[4]HPHU!#REF!</f>
        <v>#REF!</v>
      </c>
      <c r="L292" s="29" t="e">
        <f>[4]BAC!#REF!</f>
        <v>#REF!</v>
      </c>
      <c r="M292" s="29" t="e">
        <f>[4]THANH!#REF!</f>
        <v>#REF!</v>
      </c>
      <c r="N292" s="29" t="e">
        <f>[4]MY!#REF!</f>
        <v>#REF!</v>
      </c>
      <c r="O292" s="29" t="e">
        <f>[4]HA!#REF!</f>
        <v>#REF!</v>
      </c>
      <c r="P292" s="29" t="e">
        <f>[4]PHUC!#REF!</f>
        <v>#REF!</v>
      </c>
      <c r="Q292" s="29" t="e">
        <f>[4]LAM!#REF!</f>
        <v>#REF!</v>
      </c>
      <c r="R292" s="29" t="e">
        <f>[4]XUAN!#REF!</f>
        <v>#REF!</v>
      </c>
      <c r="S292" s="29" t="e">
        <f>[4]LIEN!#REF!</f>
        <v>#REF!</v>
      </c>
    </row>
    <row r="293" spans="1:19" ht="31.5" hidden="1" customHeight="1" x14ac:dyDescent="0.2">
      <c r="A293" s="27" t="s">
        <v>67</v>
      </c>
      <c r="B293" s="43" t="s">
        <v>68</v>
      </c>
      <c r="C293" s="42" t="s">
        <v>69</v>
      </c>
      <c r="D293" s="262" t="e">
        <f t="shared" si="5"/>
        <v>#REF!</v>
      </c>
      <c r="E293" s="29" t="e">
        <f>[4]DAI!#REF!</f>
        <v>#REF!</v>
      </c>
      <c r="F293" s="29" t="e">
        <f>[4]NAM!#REF!</f>
        <v>#REF!</v>
      </c>
      <c r="G293" s="29" t="e">
        <f>[4]NHAN!#REF!</f>
        <v>#REF!</v>
      </c>
      <c r="H293" s="29" t="e">
        <f>[4]LY!#REF!</f>
        <v>#REF!</v>
      </c>
      <c r="I293" s="29" t="e">
        <f>[4]DUC!#REF!</f>
        <v>#REF!</v>
      </c>
      <c r="J293" s="29" t="e">
        <f>[4]DONG!#REF!</f>
        <v>#REF!</v>
      </c>
      <c r="K293" s="29" t="e">
        <f>[4]HPHU!#REF!</f>
        <v>#REF!</v>
      </c>
      <c r="L293" s="29" t="e">
        <f>[4]BAC!#REF!</f>
        <v>#REF!</v>
      </c>
      <c r="M293" s="29" t="e">
        <f>[4]THANH!#REF!</f>
        <v>#REF!</v>
      </c>
      <c r="N293" s="29" t="e">
        <f>[4]MY!#REF!</f>
        <v>#REF!</v>
      </c>
      <c r="O293" s="29" t="e">
        <f>[4]HA!#REF!</f>
        <v>#REF!</v>
      </c>
      <c r="P293" s="29" t="e">
        <f>[4]PHUC!#REF!</f>
        <v>#REF!</v>
      </c>
      <c r="Q293" s="29" t="e">
        <f>[4]LAM!#REF!</f>
        <v>#REF!</v>
      </c>
      <c r="R293" s="29" t="e">
        <f>[4]XUAN!#REF!</f>
        <v>#REF!</v>
      </c>
      <c r="S293" s="29" t="e">
        <f>[4]LIEN!#REF!</f>
        <v>#REF!</v>
      </c>
    </row>
    <row r="294" spans="1:19" ht="15.75" hidden="1" customHeight="1" x14ac:dyDescent="0.2">
      <c r="A294" s="27" t="s">
        <v>70</v>
      </c>
      <c r="B294" s="28" t="s">
        <v>71</v>
      </c>
      <c r="C294" s="42" t="s">
        <v>72</v>
      </c>
      <c r="D294" s="262" t="e">
        <f t="shared" si="5"/>
        <v>#REF!</v>
      </c>
      <c r="E294" s="29" t="e">
        <f>[4]DAI!#REF!</f>
        <v>#REF!</v>
      </c>
      <c r="F294" s="29" t="e">
        <f>[4]NAM!#REF!</f>
        <v>#REF!</v>
      </c>
      <c r="G294" s="29" t="e">
        <f>[4]NHAN!#REF!</f>
        <v>#REF!</v>
      </c>
      <c r="H294" s="29" t="e">
        <f>[4]LY!#REF!</f>
        <v>#REF!</v>
      </c>
      <c r="I294" s="29" t="e">
        <f>[4]DUC!#REF!</f>
        <v>#REF!</v>
      </c>
      <c r="J294" s="29" t="e">
        <f>[4]DONG!#REF!</f>
        <v>#REF!</v>
      </c>
      <c r="K294" s="29" t="e">
        <f>[4]HPHU!#REF!</f>
        <v>#REF!</v>
      </c>
      <c r="L294" s="29" t="e">
        <f>[4]BAC!#REF!</f>
        <v>#REF!</v>
      </c>
      <c r="M294" s="29" t="e">
        <f>[4]THANH!#REF!</f>
        <v>#REF!</v>
      </c>
      <c r="N294" s="29" t="e">
        <f>[4]MY!#REF!</f>
        <v>#REF!</v>
      </c>
      <c r="O294" s="29" t="e">
        <f>[4]HA!#REF!</f>
        <v>#REF!</v>
      </c>
      <c r="P294" s="29" t="e">
        <f>[4]PHUC!#REF!</f>
        <v>#REF!</v>
      </c>
      <c r="Q294" s="29" t="e">
        <f>[4]LAM!#REF!</f>
        <v>#REF!</v>
      </c>
      <c r="R294" s="29" t="e">
        <f>[4]XUAN!#REF!</f>
        <v>#REF!</v>
      </c>
      <c r="S294" s="29" t="e">
        <f>[4]LIEN!#REF!</f>
        <v>#REF!</v>
      </c>
    </row>
    <row r="295" spans="1:19" ht="15.75" hidden="1" customHeight="1" x14ac:dyDescent="0.2">
      <c r="A295" s="27" t="s">
        <v>73</v>
      </c>
      <c r="B295" s="41" t="s">
        <v>74</v>
      </c>
      <c r="C295" s="42" t="s">
        <v>75</v>
      </c>
      <c r="D295" s="262" t="e">
        <f t="shared" si="5"/>
        <v>#REF!</v>
      </c>
      <c r="E295" s="265" t="e">
        <f>[4]DAI!#REF!</f>
        <v>#REF!</v>
      </c>
      <c r="F295" s="265" t="e">
        <f>[4]NAM!#REF!</f>
        <v>#REF!</v>
      </c>
      <c r="G295" s="265" t="e">
        <f>[4]NHAN!#REF!</f>
        <v>#REF!</v>
      </c>
      <c r="H295" s="265" t="e">
        <f>[4]LY!#REF!</f>
        <v>#REF!</v>
      </c>
      <c r="I295" s="265" t="e">
        <f>[4]DUC!#REF!</f>
        <v>#REF!</v>
      </c>
      <c r="J295" s="265" t="e">
        <f>[4]DONG!#REF!</f>
        <v>#REF!</v>
      </c>
      <c r="K295" s="265" t="e">
        <f>[4]HPHU!#REF!</f>
        <v>#REF!</v>
      </c>
      <c r="L295" s="265" t="e">
        <f>[4]BAC!#REF!</f>
        <v>#REF!</v>
      </c>
      <c r="M295" s="265" t="e">
        <f>[4]THANH!#REF!</f>
        <v>#REF!</v>
      </c>
      <c r="N295" s="265" t="e">
        <f>[4]MY!#REF!</f>
        <v>#REF!</v>
      </c>
      <c r="O295" s="265" t="e">
        <f>[4]HA!#REF!</f>
        <v>#REF!</v>
      </c>
      <c r="P295" s="265" t="e">
        <f>[4]PHUC!#REF!</f>
        <v>#REF!</v>
      </c>
      <c r="Q295" s="265" t="e">
        <f>[4]LAM!#REF!</f>
        <v>#REF!</v>
      </c>
      <c r="R295" s="265" t="e">
        <f>[4]XUAN!#REF!</f>
        <v>#REF!</v>
      </c>
      <c r="S295" s="265" t="e">
        <f>[4]LIEN!#REF!</f>
        <v>#REF!</v>
      </c>
    </row>
    <row r="296" spans="1:19" ht="15.75" hidden="1" customHeight="1" x14ac:dyDescent="0.2">
      <c r="A296" s="27" t="s">
        <v>76</v>
      </c>
      <c r="B296" s="28" t="s">
        <v>77</v>
      </c>
      <c r="C296" s="36" t="s">
        <v>78</v>
      </c>
      <c r="D296" s="262" t="e">
        <f t="shared" si="5"/>
        <v>#REF!</v>
      </c>
      <c r="E296" s="29" t="e">
        <f>[4]DAI!#REF!</f>
        <v>#REF!</v>
      </c>
      <c r="F296" s="29" t="e">
        <f>[4]NAM!#REF!</f>
        <v>#REF!</v>
      </c>
      <c r="G296" s="29" t="e">
        <f>[4]NHAN!#REF!</f>
        <v>#REF!</v>
      </c>
      <c r="H296" s="29" t="e">
        <f>[4]LY!#REF!</f>
        <v>#REF!</v>
      </c>
      <c r="I296" s="29" t="e">
        <f>[4]DUC!#REF!</f>
        <v>#REF!</v>
      </c>
      <c r="J296" s="29" t="e">
        <f>[4]DONG!#REF!</f>
        <v>#REF!</v>
      </c>
      <c r="K296" s="29" t="e">
        <f>[4]HPHU!#REF!</f>
        <v>#REF!</v>
      </c>
      <c r="L296" s="29" t="e">
        <f>[4]BAC!#REF!</f>
        <v>#REF!</v>
      </c>
      <c r="M296" s="29" t="e">
        <f>[4]THANH!#REF!</f>
        <v>#REF!</v>
      </c>
      <c r="N296" s="29" t="e">
        <f>[4]MY!#REF!</f>
        <v>#REF!</v>
      </c>
      <c r="O296" s="29" t="e">
        <f>[4]HA!#REF!</f>
        <v>#REF!</v>
      </c>
      <c r="P296" s="29" t="e">
        <f>[4]PHUC!#REF!</f>
        <v>#REF!</v>
      </c>
      <c r="Q296" s="29" t="e">
        <f>[4]LAM!#REF!</f>
        <v>#REF!</v>
      </c>
      <c r="R296" s="29" t="e">
        <f>[4]XUAN!#REF!</f>
        <v>#REF!</v>
      </c>
      <c r="S296" s="29" t="e">
        <f>[4]LIEN!#REF!</f>
        <v>#REF!</v>
      </c>
    </row>
    <row r="297" spans="1:19" ht="15.75" hidden="1" customHeight="1" x14ac:dyDescent="0.2">
      <c r="A297" s="27" t="s">
        <v>79</v>
      </c>
      <c r="B297" s="41" t="s">
        <v>80</v>
      </c>
      <c r="C297" s="42" t="s">
        <v>81</v>
      </c>
      <c r="D297" s="262" t="e">
        <f t="shared" si="5"/>
        <v>#REF!</v>
      </c>
      <c r="E297" s="265" t="e">
        <f>[4]DAI!#REF!</f>
        <v>#REF!</v>
      </c>
      <c r="F297" s="265" t="e">
        <f>[4]NAM!#REF!</f>
        <v>#REF!</v>
      </c>
      <c r="G297" s="265" t="e">
        <f>[4]NHAN!#REF!</f>
        <v>#REF!</v>
      </c>
      <c r="H297" s="265" t="e">
        <f>[4]LY!#REF!</f>
        <v>#REF!</v>
      </c>
      <c r="I297" s="265" t="e">
        <f>[4]DUC!#REF!</f>
        <v>#REF!</v>
      </c>
      <c r="J297" s="265" t="e">
        <f>[4]DONG!#REF!</f>
        <v>#REF!</v>
      </c>
      <c r="K297" s="265" t="e">
        <f>[4]HPHU!#REF!</f>
        <v>#REF!</v>
      </c>
      <c r="L297" s="265" t="e">
        <f>[4]BAC!#REF!</f>
        <v>#REF!</v>
      </c>
      <c r="M297" s="265" t="e">
        <f>[4]THANH!#REF!</f>
        <v>#REF!</v>
      </c>
      <c r="N297" s="265" t="e">
        <f>[4]MY!#REF!</f>
        <v>#REF!</v>
      </c>
      <c r="O297" s="265" t="e">
        <f>[4]HA!#REF!</f>
        <v>#REF!</v>
      </c>
      <c r="P297" s="265" t="e">
        <f>[4]PHUC!#REF!</f>
        <v>#REF!</v>
      </c>
      <c r="Q297" s="265" t="e">
        <f>[4]LAM!#REF!</f>
        <v>#REF!</v>
      </c>
      <c r="R297" s="265" t="e">
        <f>[4]XUAN!#REF!</f>
        <v>#REF!</v>
      </c>
      <c r="S297" s="265" t="e">
        <f>[4]LIEN!#REF!</f>
        <v>#REF!</v>
      </c>
    </row>
    <row r="298" spans="1:19" ht="15.75" hidden="1" customHeight="1" x14ac:dyDescent="0.2">
      <c r="A298" s="27" t="s">
        <v>82</v>
      </c>
      <c r="B298" s="41" t="s">
        <v>83</v>
      </c>
      <c r="C298" s="42" t="s">
        <v>84</v>
      </c>
      <c r="D298" s="262" t="e">
        <f t="shared" si="5"/>
        <v>#REF!</v>
      </c>
      <c r="E298" s="265" t="e">
        <f>[4]DAI!#REF!</f>
        <v>#REF!</v>
      </c>
      <c r="F298" s="265" t="e">
        <f>[4]NAM!#REF!</f>
        <v>#REF!</v>
      </c>
      <c r="G298" s="265" t="e">
        <f>[4]NHAN!#REF!</f>
        <v>#REF!</v>
      </c>
      <c r="H298" s="265" t="e">
        <f>[4]LY!#REF!</f>
        <v>#REF!</v>
      </c>
      <c r="I298" s="265" t="e">
        <f>[4]DUC!#REF!</f>
        <v>#REF!</v>
      </c>
      <c r="J298" s="265" t="e">
        <f>[4]DONG!#REF!</f>
        <v>#REF!</v>
      </c>
      <c r="K298" s="265" t="e">
        <f>[4]HPHU!#REF!</f>
        <v>#REF!</v>
      </c>
      <c r="L298" s="265" t="e">
        <f>[4]BAC!#REF!</f>
        <v>#REF!</v>
      </c>
      <c r="M298" s="265" t="e">
        <f>[4]THANH!#REF!</f>
        <v>#REF!</v>
      </c>
      <c r="N298" s="265" t="e">
        <f>[4]MY!#REF!</f>
        <v>#REF!</v>
      </c>
      <c r="O298" s="265" t="e">
        <f>[4]HA!#REF!</f>
        <v>#REF!</v>
      </c>
      <c r="P298" s="265" t="e">
        <f>[4]PHUC!#REF!</f>
        <v>#REF!</v>
      </c>
      <c r="Q298" s="265" t="e">
        <f>[4]LAM!#REF!</f>
        <v>#REF!</v>
      </c>
      <c r="R298" s="265" t="e">
        <f>[4]XUAN!#REF!</f>
        <v>#REF!</v>
      </c>
      <c r="S298" s="265" t="e">
        <f>[4]LIEN!#REF!</f>
        <v>#REF!</v>
      </c>
    </row>
    <row r="299" spans="1:19" ht="15.75" hidden="1" customHeight="1" x14ac:dyDescent="0.2">
      <c r="A299" s="27" t="s">
        <v>85</v>
      </c>
      <c r="B299" s="43" t="s">
        <v>86</v>
      </c>
      <c r="C299" s="42" t="s">
        <v>87</v>
      </c>
      <c r="D299" s="262" t="e">
        <f t="shared" si="5"/>
        <v>#REF!</v>
      </c>
      <c r="E299" s="265" t="e">
        <f>[4]DAI!#REF!</f>
        <v>#REF!</v>
      </c>
      <c r="F299" s="265" t="e">
        <f>[4]NAM!#REF!</f>
        <v>#REF!</v>
      </c>
      <c r="G299" s="265" t="e">
        <f>[4]NHAN!#REF!</f>
        <v>#REF!</v>
      </c>
      <c r="H299" s="265" t="e">
        <f>[4]LY!#REF!</f>
        <v>#REF!</v>
      </c>
      <c r="I299" s="265" t="e">
        <f>[4]DUC!#REF!</f>
        <v>#REF!</v>
      </c>
      <c r="J299" s="265" t="e">
        <f>[4]DONG!#REF!</f>
        <v>#REF!</v>
      </c>
      <c r="K299" s="265" t="e">
        <f>[4]HPHU!#REF!</f>
        <v>#REF!</v>
      </c>
      <c r="L299" s="265" t="e">
        <f>[4]BAC!#REF!</f>
        <v>#REF!</v>
      </c>
      <c r="M299" s="265" t="e">
        <f>[4]THANH!#REF!</f>
        <v>#REF!</v>
      </c>
      <c r="N299" s="265" t="e">
        <f>[4]MY!#REF!</f>
        <v>#REF!</v>
      </c>
      <c r="O299" s="265" t="e">
        <f>[4]HA!#REF!</f>
        <v>#REF!</v>
      </c>
      <c r="P299" s="265" t="e">
        <f>[4]PHUC!#REF!</f>
        <v>#REF!</v>
      </c>
      <c r="Q299" s="265" t="e">
        <f>[4]LAM!#REF!</f>
        <v>#REF!</v>
      </c>
      <c r="R299" s="265" t="e">
        <f>[4]XUAN!#REF!</f>
        <v>#REF!</v>
      </c>
      <c r="S299" s="265" t="e">
        <f>[4]LIEN!#REF!</f>
        <v>#REF!</v>
      </c>
    </row>
    <row r="300" spans="1:19" ht="15.75" hidden="1" customHeight="1" x14ac:dyDescent="0.2">
      <c r="A300" s="27" t="s">
        <v>88</v>
      </c>
      <c r="B300" s="28" t="s">
        <v>89</v>
      </c>
      <c r="C300" s="29" t="s">
        <v>90</v>
      </c>
      <c r="D300" s="262" t="e">
        <f t="shared" si="5"/>
        <v>#REF!</v>
      </c>
      <c r="E300" s="265" t="e">
        <f>[4]DAI!#REF!</f>
        <v>#REF!</v>
      </c>
      <c r="F300" s="265" t="e">
        <f>[4]NAM!#REF!</f>
        <v>#REF!</v>
      </c>
      <c r="G300" s="265" t="e">
        <f>[4]NHAN!#REF!</f>
        <v>#REF!</v>
      </c>
      <c r="H300" s="265" t="e">
        <f>[4]LY!#REF!</f>
        <v>#REF!</v>
      </c>
      <c r="I300" s="265" t="e">
        <f>[4]DUC!#REF!</f>
        <v>#REF!</v>
      </c>
      <c r="J300" s="265" t="e">
        <f>[4]DONG!#REF!</f>
        <v>#REF!</v>
      </c>
      <c r="K300" s="265" t="e">
        <f>[4]HPHU!#REF!</f>
        <v>#REF!</v>
      </c>
      <c r="L300" s="265" t="e">
        <f>[4]BAC!#REF!</f>
        <v>#REF!</v>
      </c>
      <c r="M300" s="265" t="e">
        <f>[4]THANH!#REF!</f>
        <v>#REF!</v>
      </c>
      <c r="N300" s="265" t="e">
        <f>[4]MY!#REF!</f>
        <v>#REF!</v>
      </c>
      <c r="O300" s="265" t="e">
        <f>[4]HA!#REF!</f>
        <v>#REF!</v>
      </c>
      <c r="P300" s="265" t="e">
        <f>[4]PHUC!#REF!</f>
        <v>#REF!</v>
      </c>
      <c r="Q300" s="265" t="e">
        <f>[4]LAM!#REF!</f>
        <v>#REF!</v>
      </c>
      <c r="R300" s="265" t="e">
        <f>[4]XUAN!#REF!</f>
        <v>#REF!</v>
      </c>
      <c r="S300" s="265" t="e">
        <f>[4]LIEN!#REF!</f>
        <v>#REF!</v>
      </c>
    </row>
    <row r="301" spans="1:19" ht="15.75" hidden="1" customHeight="1" x14ac:dyDescent="0.2">
      <c r="A301" s="27" t="s">
        <v>91</v>
      </c>
      <c r="B301" s="28" t="s">
        <v>94</v>
      </c>
      <c r="C301" s="42" t="s">
        <v>95</v>
      </c>
      <c r="D301" s="262" t="e">
        <f t="shared" si="5"/>
        <v>#REF!</v>
      </c>
      <c r="E301" s="265" t="e">
        <f>[4]DAI!#REF!</f>
        <v>#REF!</v>
      </c>
      <c r="F301" s="265" t="e">
        <f>[4]NAM!#REF!</f>
        <v>#REF!</v>
      </c>
      <c r="G301" s="265" t="e">
        <f>[4]NHAN!#REF!</f>
        <v>#REF!</v>
      </c>
      <c r="H301" s="265" t="e">
        <f>[4]LY!#REF!</f>
        <v>#REF!</v>
      </c>
      <c r="I301" s="265" t="e">
        <f>[4]DUC!#REF!</f>
        <v>#REF!</v>
      </c>
      <c r="J301" s="265" t="e">
        <f>[4]DONG!#REF!</f>
        <v>#REF!</v>
      </c>
      <c r="K301" s="265" t="e">
        <f>[4]HPHU!#REF!</f>
        <v>#REF!</v>
      </c>
      <c r="L301" s="265" t="e">
        <f>[4]BAC!#REF!</f>
        <v>#REF!</v>
      </c>
      <c r="M301" s="265" t="e">
        <f>[4]THANH!#REF!</f>
        <v>#REF!</v>
      </c>
      <c r="N301" s="265" t="e">
        <f>[4]MY!#REF!</f>
        <v>#REF!</v>
      </c>
      <c r="O301" s="265" t="e">
        <f>[4]HA!#REF!</f>
        <v>#REF!</v>
      </c>
      <c r="P301" s="265" t="e">
        <f>[4]PHUC!#REF!</f>
        <v>#REF!</v>
      </c>
      <c r="Q301" s="265" t="e">
        <f>[4]LAM!#REF!</f>
        <v>#REF!</v>
      </c>
      <c r="R301" s="265" t="e">
        <f>[4]XUAN!#REF!</f>
        <v>#REF!</v>
      </c>
      <c r="S301" s="265" t="e">
        <f>[4]LIEN!#REF!</f>
        <v>#REF!</v>
      </c>
    </row>
    <row r="302" spans="1:19" ht="15.75" hidden="1" customHeight="1" x14ac:dyDescent="0.2">
      <c r="A302" s="27" t="s">
        <v>96</v>
      </c>
      <c r="B302" s="28" t="s">
        <v>100</v>
      </c>
      <c r="C302" s="42" t="s">
        <v>101</v>
      </c>
      <c r="D302" s="262" t="e">
        <f t="shared" si="5"/>
        <v>#REF!</v>
      </c>
      <c r="E302" s="265" t="e">
        <f>[4]DAI!#REF!</f>
        <v>#REF!</v>
      </c>
      <c r="F302" s="265" t="e">
        <f>[4]NAM!#REF!</f>
        <v>#REF!</v>
      </c>
      <c r="G302" s="265" t="e">
        <f>[4]NHAN!#REF!</f>
        <v>#REF!</v>
      </c>
      <c r="H302" s="265" t="e">
        <f>[4]LY!#REF!</f>
        <v>#REF!</v>
      </c>
      <c r="I302" s="265" t="e">
        <f>[4]DUC!#REF!</f>
        <v>#REF!</v>
      </c>
      <c r="J302" s="265" t="e">
        <f>[4]DONG!#REF!</f>
        <v>#REF!</v>
      </c>
      <c r="K302" s="265" t="e">
        <f>[4]HPHU!#REF!</f>
        <v>#REF!</v>
      </c>
      <c r="L302" s="265" t="e">
        <f>[4]BAC!#REF!</f>
        <v>#REF!</v>
      </c>
      <c r="M302" s="265" t="e">
        <f>[4]THANH!#REF!</f>
        <v>#REF!</v>
      </c>
      <c r="N302" s="265" t="e">
        <f>[4]MY!#REF!</f>
        <v>#REF!</v>
      </c>
      <c r="O302" s="265" t="e">
        <f>[4]HA!#REF!</f>
        <v>#REF!</v>
      </c>
      <c r="P302" s="265" t="e">
        <f>[4]PHUC!#REF!</f>
        <v>#REF!</v>
      </c>
      <c r="Q302" s="265" t="e">
        <f>[4]LAM!#REF!</f>
        <v>#REF!</v>
      </c>
      <c r="R302" s="265" t="e">
        <f>[4]XUAN!#REF!</f>
        <v>#REF!</v>
      </c>
      <c r="S302" s="265" t="e">
        <f>[4]LIEN!#REF!</f>
        <v>#REF!</v>
      </c>
    </row>
    <row r="303" spans="1:19" ht="15.75" hidden="1" customHeight="1" x14ac:dyDescent="0.2">
      <c r="A303" s="27" t="s">
        <v>99</v>
      </c>
      <c r="B303" s="28" t="s">
        <v>103</v>
      </c>
      <c r="C303" s="42" t="s">
        <v>104</v>
      </c>
      <c r="D303" s="262" t="e">
        <f t="shared" si="5"/>
        <v>#REF!</v>
      </c>
      <c r="E303" s="265" t="e">
        <f>[4]DAI!#REF!</f>
        <v>#REF!</v>
      </c>
      <c r="F303" s="265" t="e">
        <f>[4]NAM!#REF!</f>
        <v>#REF!</v>
      </c>
      <c r="G303" s="265" t="e">
        <f>[4]NHAN!#REF!</f>
        <v>#REF!</v>
      </c>
      <c r="H303" s="265" t="e">
        <f>[4]LY!#REF!</f>
        <v>#REF!</v>
      </c>
      <c r="I303" s="265" t="e">
        <f>[4]DUC!#REF!</f>
        <v>#REF!</v>
      </c>
      <c r="J303" s="265" t="e">
        <f>[4]DONG!#REF!</f>
        <v>#REF!</v>
      </c>
      <c r="K303" s="265" t="e">
        <f>[4]HPHU!#REF!</f>
        <v>#REF!</v>
      </c>
      <c r="L303" s="265" t="e">
        <f>[4]BAC!#REF!</f>
        <v>#REF!</v>
      </c>
      <c r="M303" s="265" t="e">
        <f>[4]THANH!#REF!</f>
        <v>#REF!</v>
      </c>
      <c r="N303" s="265" t="e">
        <f>[4]MY!#REF!</f>
        <v>#REF!</v>
      </c>
      <c r="O303" s="265" t="e">
        <f>[4]HA!#REF!</f>
        <v>#REF!</v>
      </c>
      <c r="P303" s="265" t="e">
        <f>[4]PHUC!#REF!</f>
        <v>#REF!</v>
      </c>
      <c r="Q303" s="265" t="e">
        <f>[4]LAM!#REF!</f>
        <v>#REF!</v>
      </c>
      <c r="R303" s="265" t="e">
        <f>[4]XUAN!#REF!</f>
        <v>#REF!</v>
      </c>
      <c r="S303" s="265" t="e">
        <f>[4]LIEN!#REF!</f>
        <v>#REF!</v>
      </c>
    </row>
    <row r="304" spans="1:19" ht="15.75" hidden="1" customHeight="1" x14ac:dyDescent="0.2">
      <c r="A304" s="27" t="s">
        <v>102</v>
      </c>
      <c r="B304" s="28" t="s">
        <v>106</v>
      </c>
      <c r="C304" s="42" t="s">
        <v>107</v>
      </c>
      <c r="D304" s="262" t="e">
        <f t="shared" si="5"/>
        <v>#REF!</v>
      </c>
      <c r="E304" s="265" t="e">
        <f>[4]DAI!#REF!</f>
        <v>#REF!</v>
      </c>
      <c r="F304" s="265" t="e">
        <f>[4]NAM!#REF!</f>
        <v>#REF!</v>
      </c>
      <c r="G304" s="265" t="e">
        <f>[4]NHAN!#REF!</f>
        <v>#REF!</v>
      </c>
      <c r="H304" s="265" t="e">
        <f>[4]LY!#REF!</f>
        <v>#REF!</v>
      </c>
      <c r="I304" s="265" t="e">
        <f>[4]DUC!#REF!</f>
        <v>#REF!</v>
      </c>
      <c r="J304" s="265" t="e">
        <f>[4]DONG!#REF!</f>
        <v>#REF!</v>
      </c>
      <c r="K304" s="265" t="e">
        <f>[4]HPHU!#REF!</f>
        <v>#REF!</v>
      </c>
      <c r="L304" s="265" t="e">
        <f>[4]BAC!#REF!</f>
        <v>#REF!</v>
      </c>
      <c r="M304" s="265" t="e">
        <f>[4]THANH!#REF!</f>
        <v>#REF!</v>
      </c>
      <c r="N304" s="265" t="e">
        <f>[4]MY!#REF!</f>
        <v>#REF!</v>
      </c>
      <c r="O304" s="265" t="e">
        <f>[4]HA!#REF!</f>
        <v>#REF!</v>
      </c>
      <c r="P304" s="265" t="e">
        <f>[4]PHUC!#REF!</f>
        <v>#REF!</v>
      </c>
      <c r="Q304" s="265" t="e">
        <f>[4]LAM!#REF!</f>
        <v>#REF!</v>
      </c>
      <c r="R304" s="265" t="e">
        <f>[4]XUAN!#REF!</f>
        <v>#REF!</v>
      </c>
      <c r="S304" s="265" t="e">
        <f>[4]LIEN!#REF!</f>
        <v>#REF!</v>
      </c>
    </row>
    <row r="305" spans="1:19" ht="15.75" hidden="1" customHeight="1" x14ac:dyDescent="0.2">
      <c r="A305" s="27" t="s">
        <v>105</v>
      </c>
      <c r="B305" s="28" t="s">
        <v>109</v>
      </c>
      <c r="C305" s="42" t="s">
        <v>110</v>
      </c>
      <c r="D305" s="262" t="e">
        <f t="shared" si="5"/>
        <v>#REF!</v>
      </c>
      <c r="E305" s="265" t="e">
        <f>[4]DAI!#REF!</f>
        <v>#REF!</v>
      </c>
      <c r="F305" s="265" t="e">
        <f>[4]NAM!#REF!</f>
        <v>#REF!</v>
      </c>
      <c r="G305" s="265" t="e">
        <f>[4]NHAN!#REF!</f>
        <v>#REF!</v>
      </c>
      <c r="H305" s="265" t="e">
        <f>[4]LY!#REF!</f>
        <v>#REF!</v>
      </c>
      <c r="I305" s="265" t="e">
        <f>[4]DUC!#REF!</f>
        <v>#REF!</v>
      </c>
      <c r="J305" s="265" t="e">
        <f>[4]DONG!#REF!</f>
        <v>#REF!</v>
      </c>
      <c r="K305" s="265" t="e">
        <f>[4]HPHU!#REF!</f>
        <v>#REF!</v>
      </c>
      <c r="L305" s="265" t="e">
        <f>[4]BAC!#REF!</f>
        <v>#REF!</v>
      </c>
      <c r="M305" s="265" t="e">
        <f>[4]THANH!#REF!</f>
        <v>#REF!</v>
      </c>
      <c r="N305" s="265" t="e">
        <f>[4]MY!#REF!</f>
        <v>#REF!</v>
      </c>
      <c r="O305" s="265" t="e">
        <f>[4]HA!#REF!</f>
        <v>#REF!</v>
      </c>
      <c r="P305" s="265" t="e">
        <f>[4]PHUC!#REF!</f>
        <v>#REF!</v>
      </c>
      <c r="Q305" s="265" t="e">
        <f>[4]LAM!#REF!</f>
        <v>#REF!</v>
      </c>
      <c r="R305" s="265" t="e">
        <f>[4]XUAN!#REF!</f>
        <v>#REF!</v>
      </c>
      <c r="S305" s="265" t="e">
        <f>[4]LIEN!#REF!</f>
        <v>#REF!</v>
      </c>
    </row>
    <row r="306" spans="1:19" ht="15.75" hidden="1" customHeight="1" x14ac:dyDescent="0.2">
      <c r="A306" s="27" t="s">
        <v>108</v>
      </c>
      <c r="B306" s="28" t="s">
        <v>112</v>
      </c>
      <c r="C306" s="42" t="s">
        <v>113</v>
      </c>
      <c r="D306" s="262" t="e">
        <f t="shared" si="5"/>
        <v>#REF!</v>
      </c>
      <c r="E306" s="174" t="e">
        <f>[4]DAI!#REF!</f>
        <v>#REF!</v>
      </c>
      <c r="F306" s="174" t="e">
        <f>[4]NAM!#REF!</f>
        <v>#REF!</v>
      </c>
      <c r="G306" s="174" t="e">
        <f>[4]NHAN!#REF!</f>
        <v>#REF!</v>
      </c>
      <c r="H306" s="174" t="e">
        <f>[4]LY!#REF!</f>
        <v>#REF!</v>
      </c>
      <c r="I306" s="174" t="e">
        <f>[4]DUC!#REF!</f>
        <v>#REF!</v>
      </c>
      <c r="J306" s="174" t="e">
        <f>[4]DONG!#REF!</f>
        <v>#REF!</v>
      </c>
      <c r="K306" s="174" t="e">
        <f>[4]HPHU!#REF!</f>
        <v>#REF!</v>
      </c>
      <c r="L306" s="174" t="e">
        <f>[4]BAC!#REF!</f>
        <v>#REF!</v>
      </c>
      <c r="M306" s="174" t="e">
        <f>[4]THANH!#REF!</f>
        <v>#REF!</v>
      </c>
      <c r="N306" s="174" t="e">
        <f>[4]MY!#REF!</f>
        <v>#REF!</v>
      </c>
      <c r="O306" s="174" t="e">
        <f>[4]HA!#REF!</f>
        <v>#REF!</v>
      </c>
      <c r="P306" s="174" t="e">
        <f>[4]PHUC!#REF!</f>
        <v>#REF!</v>
      </c>
      <c r="Q306" s="174" t="e">
        <f>[4]LAM!#REF!</f>
        <v>#REF!</v>
      </c>
      <c r="R306" s="174" t="e">
        <f>[4]XUAN!#REF!</f>
        <v>#REF!</v>
      </c>
      <c r="S306" s="174" t="e">
        <f>[4]LIEN!#REF!</f>
        <v>#REF!</v>
      </c>
    </row>
    <row r="307" spans="1:19" ht="15.75" hidden="1" customHeight="1" x14ac:dyDescent="0.2">
      <c r="A307" s="27" t="s">
        <v>111</v>
      </c>
      <c r="B307" s="28" t="s">
        <v>115</v>
      </c>
      <c r="C307" s="42" t="s">
        <v>116</v>
      </c>
      <c r="D307" s="262" t="e">
        <f t="shared" si="5"/>
        <v>#REF!</v>
      </c>
      <c r="E307" s="29" t="e">
        <f>[4]DAI!#REF!</f>
        <v>#REF!</v>
      </c>
      <c r="F307" s="29" t="e">
        <f>[4]NAM!#REF!</f>
        <v>#REF!</v>
      </c>
      <c r="G307" s="29" t="e">
        <f>[4]NHAN!#REF!</f>
        <v>#REF!</v>
      </c>
      <c r="H307" s="29" t="e">
        <f>[4]LY!#REF!</f>
        <v>#REF!</v>
      </c>
      <c r="I307" s="29" t="e">
        <f>[4]DUC!#REF!</f>
        <v>#REF!</v>
      </c>
      <c r="J307" s="29" t="e">
        <f>[4]DONG!#REF!</f>
        <v>#REF!</v>
      </c>
      <c r="K307" s="29" t="e">
        <f>[4]HPHU!#REF!</f>
        <v>#REF!</v>
      </c>
      <c r="L307" s="29" t="e">
        <f>[4]BAC!#REF!</f>
        <v>#REF!</v>
      </c>
      <c r="M307" s="29" t="e">
        <f>[4]THANH!#REF!</f>
        <v>#REF!</v>
      </c>
      <c r="N307" s="29" t="e">
        <f>[4]MY!#REF!</f>
        <v>#REF!</v>
      </c>
      <c r="O307" s="29" t="e">
        <f>[4]HA!#REF!</f>
        <v>#REF!</v>
      </c>
      <c r="P307" s="29" t="e">
        <f>[4]PHUC!#REF!</f>
        <v>#REF!</v>
      </c>
      <c r="Q307" s="29" t="e">
        <f>[4]LAM!#REF!</f>
        <v>#REF!</v>
      </c>
      <c r="R307" s="29" t="e">
        <f>[4]XUAN!#REF!</f>
        <v>#REF!</v>
      </c>
      <c r="S307" s="29" t="e">
        <f>[4]LIEN!#REF!</f>
        <v>#REF!</v>
      </c>
    </row>
    <row r="308" spans="1:19" ht="15.75" hidden="1" customHeight="1" x14ac:dyDescent="0.2">
      <c r="A308" s="266" t="s">
        <v>114</v>
      </c>
      <c r="B308" s="247" t="s">
        <v>118</v>
      </c>
      <c r="C308" s="248" t="s">
        <v>119</v>
      </c>
      <c r="D308" s="262" t="e">
        <f t="shared" si="5"/>
        <v>#REF!</v>
      </c>
      <c r="E308" s="267" t="e">
        <f>[4]DAI!#REF!</f>
        <v>#REF!</v>
      </c>
      <c r="F308" s="267" t="e">
        <f>[4]NAM!#REF!</f>
        <v>#REF!</v>
      </c>
      <c r="G308" s="267" t="e">
        <f>[4]NHAN!#REF!</f>
        <v>#REF!</v>
      </c>
      <c r="H308" s="267" t="e">
        <f>[4]LY!#REF!</f>
        <v>#REF!</v>
      </c>
      <c r="I308" s="267" t="e">
        <f>[4]DUC!#REF!</f>
        <v>#REF!</v>
      </c>
      <c r="J308" s="267" t="e">
        <f>[4]DONG!#REF!</f>
        <v>#REF!</v>
      </c>
      <c r="K308" s="267" t="e">
        <f>[4]HPHU!#REF!</f>
        <v>#REF!</v>
      </c>
      <c r="L308" s="267" t="e">
        <f>[4]BAC!#REF!</f>
        <v>#REF!</v>
      </c>
      <c r="M308" s="267" t="e">
        <f>[4]THANH!#REF!</f>
        <v>#REF!</v>
      </c>
      <c r="N308" s="267" t="e">
        <f>[4]MY!#REF!</f>
        <v>#REF!</v>
      </c>
      <c r="O308" s="267" t="e">
        <f>[4]HA!#REF!</f>
        <v>#REF!</v>
      </c>
      <c r="P308" s="267" t="e">
        <f>[4]PHUC!#REF!</f>
        <v>#REF!</v>
      </c>
      <c r="Q308" s="267" t="e">
        <f>[4]LAM!#REF!</f>
        <v>#REF!</v>
      </c>
      <c r="R308" s="267" t="e">
        <f>[4]XUAN!#REF!</f>
        <v>#REF!</v>
      </c>
      <c r="S308" s="267" t="e">
        <f>[4]LIEN!#REF!</f>
        <v>#REF!</v>
      </c>
    </row>
    <row r="309" spans="1:19" ht="15.75" hidden="1" customHeight="1" x14ac:dyDescent="0.25">
      <c r="A309" s="27" t="s">
        <v>117</v>
      </c>
      <c r="B309" s="28" t="s">
        <v>121</v>
      </c>
      <c r="C309" s="42" t="s">
        <v>122</v>
      </c>
      <c r="D309" s="262" t="e">
        <f t="shared" si="5"/>
        <v>#REF!</v>
      </c>
      <c r="E309" s="268" t="e">
        <f>[4]DAI!#REF!</f>
        <v>#REF!</v>
      </c>
      <c r="F309" s="268" t="e">
        <f>[4]NAM!#REF!</f>
        <v>#REF!</v>
      </c>
      <c r="G309" s="268" t="e">
        <f>[4]NHAN!#REF!</f>
        <v>#REF!</v>
      </c>
      <c r="H309" s="268" t="e">
        <f>[4]LY!#REF!</f>
        <v>#REF!</v>
      </c>
      <c r="I309" s="268" t="e">
        <f>[4]DUC!#REF!</f>
        <v>#REF!</v>
      </c>
      <c r="J309" s="268" t="e">
        <f>[4]DONG!#REF!</f>
        <v>#REF!</v>
      </c>
      <c r="K309" s="268" t="e">
        <f>[4]HPHU!#REF!</f>
        <v>#REF!</v>
      </c>
      <c r="L309" s="268" t="e">
        <f>[4]BAC!#REF!</f>
        <v>#REF!</v>
      </c>
      <c r="M309" s="268" t="e">
        <f>[4]THANH!#REF!</f>
        <v>#REF!</v>
      </c>
      <c r="N309" s="268" t="e">
        <f>[4]MY!#REF!</f>
        <v>#REF!</v>
      </c>
      <c r="O309" s="268" t="e">
        <f>[4]HA!#REF!</f>
        <v>#REF!</v>
      </c>
      <c r="P309" s="268" t="e">
        <f>[4]PHUC!#REF!</f>
        <v>#REF!</v>
      </c>
      <c r="Q309" s="268" t="e">
        <f>[4]LAM!#REF!</f>
        <v>#REF!</v>
      </c>
      <c r="R309" s="268" t="e">
        <f>[4]XUAN!#REF!</f>
        <v>#REF!</v>
      </c>
      <c r="S309" s="268" t="e">
        <f>[4]LIEN!#REF!</f>
        <v>#REF!</v>
      </c>
    </row>
    <row r="310" spans="1:19" ht="15.75" hidden="1" customHeight="1" x14ac:dyDescent="0.25">
      <c r="A310" s="269" t="s">
        <v>120</v>
      </c>
      <c r="B310" s="250" t="s">
        <v>124</v>
      </c>
      <c r="C310" s="251" t="s">
        <v>125</v>
      </c>
      <c r="D310" s="270" t="e">
        <f t="shared" si="5"/>
        <v>#REF!</v>
      </c>
      <c r="E310" s="271" t="e">
        <f>[4]DAI!#REF!</f>
        <v>#REF!</v>
      </c>
      <c r="F310" s="271" t="e">
        <f>[4]NAM!#REF!</f>
        <v>#REF!</v>
      </c>
      <c r="G310" s="271" t="e">
        <f>[4]NHAN!#REF!</f>
        <v>#REF!</v>
      </c>
      <c r="H310" s="271" t="e">
        <f>[4]LY!#REF!</f>
        <v>#REF!</v>
      </c>
      <c r="I310" s="271" t="e">
        <f>[4]DUC!#REF!</f>
        <v>#REF!</v>
      </c>
      <c r="J310" s="271" t="e">
        <f>[4]DONG!#REF!</f>
        <v>#REF!</v>
      </c>
      <c r="K310" s="271" t="e">
        <f>[4]HPHU!#REF!</f>
        <v>#REF!</v>
      </c>
      <c r="L310" s="271" t="e">
        <f>[4]BAC!#REF!</f>
        <v>#REF!</v>
      </c>
      <c r="M310" s="271" t="e">
        <f>[4]THANH!#REF!</f>
        <v>#REF!</v>
      </c>
      <c r="N310" s="271" t="e">
        <f>[4]MY!#REF!</f>
        <v>#REF!</v>
      </c>
      <c r="O310" s="271" t="e">
        <f>[4]HA!#REF!</f>
        <v>#REF!</v>
      </c>
      <c r="P310" s="271" t="e">
        <f>[4]PHUC!#REF!</f>
        <v>#REF!</v>
      </c>
      <c r="Q310" s="271" t="e">
        <f>[4]LAM!#REF!</f>
        <v>#REF!</v>
      </c>
      <c r="R310" s="271" t="e">
        <f>[4]XUAN!#REF!</f>
        <v>#REF!</v>
      </c>
      <c r="S310" s="271" t="e">
        <f>[4]LIEN!#REF!</f>
        <v>#REF!</v>
      </c>
    </row>
    <row r="311" spans="1:19" ht="15.75" hidden="1" customHeight="1" x14ac:dyDescent="0.25">
      <c r="A311" s="223" t="s">
        <v>276</v>
      </c>
      <c r="B311" s="224"/>
      <c r="C311" s="225"/>
      <c r="D311" s="225"/>
      <c r="E311" s="225"/>
      <c r="F311" s="225"/>
      <c r="G311" s="225"/>
      <c r="H311" s="224"/>
      <c r="I311" s="224"/>
      <c r="J311" s="224"/>
      <c r="K311" s="224"/>
      <c r="L311" s="224"/>
      <c r="M311" s="224"/>
      <c r="N311" s="224"/>
      <c r="O311" s="224"/>
      <c r="P311" s="224"/>
      <c r="Q311" s="224"/>
      <c r="R311" s="224"/>
      <c r="S311" s="224"/>
    </row>
    <row r="312" spans="1:19" ht="31.5" hidden="1" customHeight="1" x14ac:dyDescent="0.25">
      <c r="A312" s="254" t="s">
        <v>277</v>
      </c>
      <c r="B312" s="7"/>
      <c r="C312" s="7"/>
      <c r="D312" s="7"/>
      <c r="E312" s="7"/>
      <c r="F312" s="7"/>
      <c r="G312" s="7"/>
      <c r="H312" s="7"/>
      <c r="I312" s="255"/>
      <c r="J312" s="255"/>
      <c r="K312" s="255"/>
      <c r="L312" s="255"/>
      <c r="M312" s="255"/>
      <c r="N312" s="255"/>
      <c r="O312" s="255"/>
      <c r="P312" s="255"/>
      <c r="Q312" s="255"/>
      <c r="R312" s="255"/>
      <c r="S312" s="256"/>
    </row>
    <row r="313" spans="1:19" ht="15.75" hidden="1" customHeight="1" x14ac:dyDescent="0.25">
      <c r="A313" s="227" t="s">
        <v>247</v>
      </c>
      <c r="B313" s="228"/>
      <c r="C313" s="228"/>
      <c r="D313" s="229"/>
      <c r="E313" s="229"/>
      <c r="F313" s="230"/>
      <c r="G313" s="224"/>
      <c r="H313" s="231"/>
      <c r="I313" s="224"/>
      <c r="J313" s="224"/>
      <c r="K313" s="224"/>
      <c r="L313" s="224"/>
      <c r="M313" s="224"/>
      <c r="N313" s="224"/>
      <c r="O313" s="224"/>
      <c r="P313" s="232"/>
      <c r="Q313" s="256"/>
      <c r="R313" s="256"/>
      <c r="S313" s="232" t="s">
        <v>2</v>
      </c>
    </row>
    <row r="314" spans="1:19" ht="15.75" hidden="1" customHeight="1" x14ac:dyDescent="0.25">
      <c r="A314" s="939" t="s">
        <v>3</v>
      </c>
      <c r="B314" s="941" t="s">
        <v>237</v>
      </c>
      <c r="C314" s="941" t="s">
        <v>5</v>
      </c>
      <c r="D314" s="938" t="s">
        <v>248</v>
      </c>
      <c r="E314" s="257" t="s">
        <v>238</v>
      </c>
      <c r="F314" s="257"/>
      <c r="G314" s="257"/>
      <c r="H314" s="257"/>
      <c r="I314" s="258"/>
      <c r="J314" s="258"/>
      <c r="K314" s="258"/>
      <c r="L314" s="258"/>
      <c r="M314" s="258"/>
      <c r="N314" s="258"/>
      <c r="O314" s="258"/>
      <c r="P314" s="258"/>
      <c r="Q314" s="258"/>
      <c r="R314" s="259"/>
      <c r="S314" s="258"/>
    </row>
    <row r="315" spans="1:19" ht="47.25" hidden="1" customHeight="1" x14ac:dyDescent="0.2">
      <c r="A315" s="940"/>
      <c r="B315" s="941"/>
      <c r="C315" s="941"/>
      <c r="D315" s="938"/>
      <c r="E315" s="260" t="s">
        <v>249</v>
      </c>
      <c r="F315" s="260" t="s">
        <v>250</v>
      </c>
      <c r="G315" s="260" t="s">
        <v>251</v>
      </c>
      <c r="H315" s="260" t="s">
        <v>252</v>
      </c>
      <c r="I315" s="260" t="s">
        <v>253</v>
      </c>
      <c r="J315" s="260" t="s">
        <v>254</v>
      </c>
      <c r="K315" s="260" t="s">
        <v>255</v>
      </c>
      <c r="L315" s="260" t="s">
        <v>256</v>
      </c>
      <c r="M315" s="260" t="s">
        <v>257</v>
      </c>
      <c r="N315" s="260" t="s">
        <v>258</v>
      </c>
      <c r="O315" s="260" t="s">
        <v>259</v>
      </c>
      <c r="P315" s="260" t="s">
        <v>260</v>
      </c>
      <c r="Q315" s="260" t="s">
        <v>261</v>
      </c>
      <c r="R315" s="260" t="s">
        <v>262</v>
      </c>
      <c r="S315" s="260" t="s">
        <v>263</v>
      </c>
    </row>
    <row r="316" spans="1:19" ht="25.5" hidden="1" customHeight="1" x14ac:dyDescent="0.2">
      <c r="A316" s="235" t="s">
        <v>239</v>
      </c>
      <c r="B316" s="235" t="s">
        <v>240</v>
      </c>
      <c r="C316" s="235" t="s">
        <v>241</v>
      </c>
      <c r="D316" s="236" t="s">
        <v>264</v>
      </c>
      <c r="E316" s="237" t="s">
        <v>242</v>
      </c>
      <c r="F316" s="238" t="s">
        <v>243</v>
      </c>
      <c r="G316" s="239" t="s">
        <v>244</v>
      </c>
      <c r="H316" s="240">
        <v>-8</v>
      </c>
      <c r="I316" s="240">
        <v>-9</v>
      </c>
      <c r="J316" s="240">
        <v>-10</v>
      </c>
      <c r="K316" s="240">
        <v>-11</v>
      </c>
      <c r="L316" s="240">
        <v>-12</v>
      </c>
      <c r="M316" s="240">
        <v>-13</v>
      </c>
      <c r="N316" s="240">
        <v>-15</v>
      </c>
      <c r="O316" s="240">
        <v>-16</v>
      </c>
      <c r="P316" s="240">
        <v>-17</v>
      </c>
      <c r="Q316" s="240">
        <v>-18</v>
      </c>
      <c r="R316" s="240">
        <v>-19</v>
      </c>
      <c r="S316" s="240">
        <v>-20</v>
      </c>
    </row>
    <row r="317" spans="1:19" ht="15.75" hidden="1" customHeight="1" x14ac:dyDescent="0.2">
      <c r="A317" s="20">
        <v>1</v>
      </c>
      <c r="B317" s="21" t="s">
        <v>10</v>
      </c>
      <c r="C317" s="22" t="s">
        <v>11</v>
      </c>
      <c r="D317" s="261" t="e">
        <f t="shared" ref="D317:D354" si="6">SUM(E317:S317)</f>
        <v>#REF!</v>
      </c>
      <c r="E317" s="22" t="e">
        <f>[4]DAI!#REF!</f>
        <v>#REF!</v>
      </c>
      <c r="F317" s="22" t="e">
        <f>[4]NAM!#REF!</f>
        <v>#REF!</v>
      </c>
      <c r="G317" s="22" t="e">
        <f>[4]NHAN!#REF!</f>
        <v>#REF!</v>
      </c>
      <c r="H317" s="22" t="e">
        <f>[4]LY!#REF!</f>
        <v>#REF!</v>
      </c>
      <c r="I317" s="22" t="e">
        <f>[4]DUC!#REF!</f>
        <v>#REF!</v>
      </c>
      <c r="J317" s="22" t="e">
        <f>[4]DONG!#REF!</f>
        <v>#REF!</v>
      </c>
      <c r="K317" s="22" t="e">
        <f>[4]HPHU!#REF!</f>
        <v>#REF!</v>
      </c>
      <c r="L317" s="22" t="e">
        <f>[4]BAC!#REF!</f>
        <v>#REF!</v>
      </c>
      <c r="M317" s="22" t="e">
        <f>[4]THANH!#REF!</f>
        <v>#REF!</v>
      </c>
      <c r="N317" s="22" t="e">
        <f>[4]MY!#REF!</f>
        <v>#REF!</v>
      </c>
      <c r="O317" s="22" t="e">
        <f>[4]HA!#REF!</f>
        <v>#REF!</v>
      </c>
      <c r="P317" s="22" t="e">
        <f>[4]PHUC!#REF!</f>
        <v>#REF!</v>
      </c>
      <c r="Q317" s="22" t="e">
        <f>[4]LAM!#REF!</f>
        <v>#REF!</v>
      </c>
      <c r="R317" s="22" t="e">
        <f>[4]XUAN!#REF!</f>
        <v>#REF!</v>
      </c>
      <c r="S317" s="22" t="e">
        <f>[4]LIEN!#REF!</f>
        <v>#REF!</v>
      </c>
    </row>
    <row r="318" spans="1:19" ht="15.75" hidden="1" customHeight="1" x14ac:dyDescent="0.2">
      <c r="A318" s="27" t="s">
        <v>12</v>
      </c>
      <c r="B318" s="28" t="s">
        <v>13</v>
      </c>
      <c r="C318" s="29" t="s">
        <v>265</v>
      </c>
      <c r="D318" s="262" t="e">
        <f t="shared" si="6"/>
        <v>#REF!</v>
      </c>
      <c r="E318" s="29" t="e">
        <f>[4]DAI!#REF!</f>
        <v>#REF!</v>
      </c>
      <c r="F318" s="29" t="e">
        <f>[4]NAM!#REF!</f>
        <v>#REF!</v>
      </c>
      <c r="G318" s="29" t="e">
        <f>[4]NHAN!#REF!</f>
        <v>#REF!</v>
      </c>
      <c r="H318" s="29" t="e">
        <f>[4]LY!#REF!</f>
        <v>#REF!</v>
      </c>
      <c r="I318" s="29" t="e">
        <f>[4]DUC!#REF!</f>
        <v>#REF!</v>
      </c>
      <c r="J318" s="29" t="e">
        <f>[4]DONG!#REF!</f>
        <v>#REF!</v>
      </c>
      <c r="K318" s="29" t="e">
        <f>[4]HPHU!#REF!</f>
        <v>#REF!</v>
      </c>
      <c r="L318" s="29" t="e">
        <f>[4]BAC!#REF!</f>
        <v>#REF!</v>
      </c>
      <c r="M318" s="29" t="e">
        <f>[4]THANH!#REF!</f>
        <v>#REF!</v>
      </c>
      <c r="N318" s="29" t="e">
        <f>[4]MY!#REF!</f>
        <v>#REF!</v>
      </c>
      <c r="O318" s="29" t="e">
        <f>[4]HA!#REF!</f>
        <v>#REF!</v>
      </c>
      <c r="P318" s="29" t="e">
        <f>[4]PHUC!#REF!</f>
        <v>#REF!</v>
      </c>
      <c r="Q318" s="29" t="e">
        <f>[4]LAM!#REF!</f>
        <v>#REF!</v>
      </c>
      <c r="R318" s="29" t="e">
        <f>[4]XUAN!#REF!</f>
        <v>#REF!</v>
      </c>
      <c r="S318" s="29" t="e">
        <f>[4]LIEN!#REF!</f>
        <v>#REF!</v>
      </c>
    </row>
    <row r="319" spans="1:19" ht="15.75" hidden="1" customHeight="1" x14ac:dyDescent="0.2">
      <c r="A319" s="27"/>
      <c r="B319" s="34" t="s">
        <v>15</v>
      </c>
      <c r="C319" s="29" t="s">
        <v>16</v>
      </c>
      <c r="D319" s="262" t="e">
        <f t="shared" si="6"/>
        <v>#REF!</v>
      </c>
      <c r="E319" s="29" t="e">
        <f>[4]DAI!#REF!</f>
        <v>#REF!</v>
      </c>
      <c r="F319" s="29" t="e">
        <f>[4]NAM!#REF!</f>
        <v>#REF!</v>
      </c>
      <c r="G319" s="29" t="e">
        <f>[4]NHAN!#REF!</f>
        <v>#REF!</v>
      </c>
      <c r="H319" s="29" t="e">
        <f>[4]LY!#REF!</f>
        <v>#REF!</v>
      </c>
      <c r="I319" s="29" t="e">
        <f>[4]DUC!#REF!</f>
        <v>#REF!</v>
      </c>
      <c r="J319" s="29" t="e">
        <f>[4]DONG!#REF!</f>
        <v>#REF!</v>
      </c>
      <c r="K319" s="29" t="e">
        <f>[4]HPHU!#REF!</f>
        <v>#REF!</v>
      </c>
      <c r="L319" s="29" t="e">
        <f>[4]BAC!#REF!</f>
        <v>#REF!</v>
      </c>
      <c r="M319" s="29" t="e">
        <f>[4]THANH!#REF!</f>
        <v>#REF!</v>
      </c>
      <c r="N319" s="29" t="e">
        <f>[4]MY!#REF!</f>
        <v>#REF!</v>
      </c>
      <c r="O319" s="29" t="e">
        <f>[4]HA!#REF!</f>
        <v>#REF!</v>
      </c>
      <c r="P319" s="29" t="e">
        <f>[4]PHUC!#REF!</f>
        <v>#REF!</v>
      </c>
      <c r="Q319" s="29" t="e">
        <f>[4]LAM!#REF!</f>
        <v>#REF!</v>
      </c>
      <c r="R319" s="29" t="e">
        <f>[4]XUAN!#REF!</f>
        <v>#REF!</v>
      </c>
      <c r="S319" s="29" t="e">
        <f>[4]LIEN!#REF!</f>
        <v>#REF!</v>
      </c>
    </row>
    <row r="320" spans="1:19" ht="15.75" hidden="1" customHeight="1" x14ac:dyDescent="0.2">
      <c r="A320" s="27" t="s">
        <v>17</v>
      </c>
      <c r="B320" s="28" t="s">
        <v>18</v>
      </c>
      <c r="C320" s="29" t="s">
        <v>19</v>
      </c>
      <c r="D320" s="262" t="e">
        <f t="shared" si="6"/>
        <v>#REF!</v>
      </c>
      <c r="E320" s="29" t="e">
        <f>[4]DAI!#REF!</f>
        <v>#REF!</v>
      </c>
      <c r="F320" s="29" t="e">
        <f>[4]NAM!#REF!</f>
        <v>#REF!</v>
      </c>
      <c r="G320" s="29" t="e">
        <f>[4]NHAN!#REF!</f>
        <v>#REF!</v>
      </c>
      <c r="H320" s="29" t="e">
        <f>[4]LY!#REF!</f>
        <v>#REF!</v>
      </c>
      <c r="I320" s="29" t="e">
        <f>[4]DUC!#REF!</f>
        <v>#REF!</v>
      </c>
      <c r="J320" s="29" t="e">
        <f>[4]DONG!#REF!</f>
        <v>#REF!</v>
      </c>
      <c r="K320" s="29" t="e">
        <f>[4]HPHU!#REF!</f>
        <v>#REF!</v>
      </c>
      <c r="L320" s="29" t="e">
        <f>[4]BAC!#REF!</f>
        <v>#REF!</v>
      </c>
      <c r="M320" s="29" t="e">
        <f>[4]THANH!#REF!</f>
        <v>#REF!</v>
      </c>
      <c r="N320" s="29" t="e">
        <f>[4]MY!#REF!</f>
        <v>#REF!</v>
      </c>
      <c r="O320" s="29" t="e">
        <f>[4]HA!#REF!</f>
        <v>#REF!</v>
      </c>
      <c r="P320" s="29" t="e">
        <f>[4]PHUC!#REF!</f>
        <v>#REF!</v>
      </c>
      <c r="Q320" s="29" t="e">
        <f>[4]LAM!#REF!</f>
        <v>#REF!</v>
      </c>
      <c r="R320" s="29" t="e">
        <f>[4]XUAN!#REF!</f>
        <v>#REF!</v>
      </c>
      <c r="S320" s="29" t="e">
        <f>[4]LIEN!#REF!</f>
        <v>#REF!</v>
      </c>
    </row>
    <row r="321" spans="1:19" ht="15.75" hidden="1" customHeight="1" x14ac:dyDescent="0.2">
      <c r="A321" s="27" t="s">
        <v>20</v>
      </c>
      <c r="B321" s="28" t="s">
        <v>21</v>
      </c>
      <c r="C321" s="29" t="s">
        <v>22</v>
      </c>
      <c r="D321" s="262" t="e">
        <f t="shared" si="6"/>
        <v>#REF!</v>
      </c>
      <c r="E321" s="29" t="e">
        <f>[4]DAI!#REF!</f>
        <v>#REF!</v>
      </c>
      <c r="F321" s="29" t="e">
        <f>[4]NAM!#REF!</f>
        <v>#REF!</v>
      </c>
      <c r="G321" s="29" t="e">
        <f>[4]NHAN!#REF!</f>
        <v>#REF!</v>
      </c>
      <c r="H321" s="29" t="e">
        <f>[4]LY!#REF!</f>
        <v>#REF!</v>
      </c>
      <c r="I321" s="29" t="e">
        <f>[4]DUC!#REF!</f>
        <v>#REF!</v>
      </c>
      <c r="J321" s="29" t="e">
        <f>[4]DONG!#REF!</f>
        <v>#REF!</v>
      </c>
      <c r="K321" s="29" t="e">
        <f>[4]HPHU!#REF!</f>
        <v>#REF!</v>
      </c>
      <c r="L321" s="29" t="e">
        <f>[4]BAC!#REF!</f>
        <v>#REF!</v>
      </c>
      <c r="M321" s="29" t="e">
        <f>[4]THANH!#REF!</f>
        <v>#REF!</v>
      </c>
      <c r="N321" s="29" t="e">
        <f>[4]MY!#REF!</f>
        <v>#REF!</v>
      </c>
      <c r="O321" s="29" t="e">
        <f>[4]HA!#REF!</f>
        <v>#REF!</v>
      </c>
      <c r="P321" s="29" t="e">
        <f>[4]PHUC!#REF!</f>
        <v>#REF!</v>
      </c>
      <c r="Q321" s="29" t="e">
        <f>[4]LAM!#REF!</f>
        <v>#REF!</v>
      </c>
      <c r="R321" s="29" t="e">
        <f>[4]XUAN!#REF!</f>
        <v>#REF!</v>
      </c>
      <c r="S321" s="29" t="e">
        <f>[4]LIEN!#REF!</f>
        <v>#REF!</v>
      </c>
    </row>
    <row r="322" spans="1:19" ht="15.75" hidden="1" customHeight="1" x14ac:dyDescent="0.2">
      <c r="A322" s="27" t="s">
        <v>23</v>
      </c>
      <c r="B322" s="28" t="s">
        <v>24</v>
      </c>
      <c r="C322" s="29" t="s">
        <v>25</v>
      </c>
      <c r="D322" s="262" t="e">
        <f t="shared" si="6"/>
        <v>#REF!</v>
      </c>
      <c r="E322" s="29" t="e">
        <f>[4]DAI!#REF!</f>
        <v>#REF!</v>
      </c>
      <c r="F322" s="29" t="e">
        <f>[4]NAM!#REF!</f>
        <v>#REF!</v>
      </c>
      <c r="G322" s="29" t="e">
        <f>[4]NHAN!#REF!</f>
        <v>#REF!</v>
      </c>
      <c r="H322" s="29" t="e">
        <f>[4]LY!#REF!</f>
        <v>#REF!</v>
      </c>
      <c r="I322" s="29" t="e">
        <f>[4]DUC!#REF!</f>
        <v>#REF!</v>
      </c>
      <c r="J322" s="29" t="e">
        <f>[4]DONG!#REF!</f>
        <v>#REF!</v>
      </c>
      <c r="K322" s="29" t="e">
        <f>[4]HPHU!#REF!</f>
        <v>#REF!</v>
      </c>
      <c r="L322" s="29" t="e">
        <f>[4]BAC!#REF!</f>
        <v>#REF!</v>
      </c>
      <c r="M322" s="29" t="e">
        <f>[4]THANH!#REF!</f>
        <v>#REF!</v>
      </c>
      <c r="N322" s="29" t="e">
        <f>[4]MY!#REF!</f>
        <v>#REF!</v>
      </c>
      <c r="O322" s="29" t="e">
        <f>[4]HA!#REF!</f>
        <v>#REF!</v>
      </c>
      <c r="P322" s="29" t="e">
        <f>[4]PHUC!#REF!</f>
        <v>#REF!</v>
      </c>
      <c r="Q322" s="29" t="e">
        <f>[4]LAM!#REF!</f>
        <v>#REF!</v>
      </c>
      <c r="R322" s="29" t="e">
        <f>[4]XUAN!#REF!</f>
        <v>#REF!</v>
      </c>
      <c r="S322" s="29" t="e">
        <f>[4]LIEN!#REF!</f>
        <v>#REF!</v>
      </c>
    </row>
    <row r="323" spans="1:19" ht="15.75" hidden="1" customHeight="1" x14ac:dyDescent="0.2">
      <c r="A323" s="27" t="s">
        <v>26</v>
      </c>
      <c r="B323" s="28" t="s">
        <v>27</v>
      </c>
      <c r="C323" s="29" t="s">
        <v>28</v>
      </c>
      <c r="D323" s="262" t="e">
        <f t="shared" si="6"/>
        <v>#REF!</v>
      </c>
      <c r="E323" s="29" t="e">
        <f>[4]DAI!#REF!</f>
        <v>#REF!</v>
      </c>
      <c r="F323" s="29" t="e">
        <f>[4]NAM!#REF!</f>
        <v>#REF!</v>
      </c>
      <c r="G323" s="29" t="e">
        <f>[4]NHAN!#REF!</f>
        <v>#REF!</v>
      </c>
      <c r="H323" s="29" t="e">
        <f>[4]LY!#REF!</f>
        <v>#REF!</v>
      </c>
      <c r="I323" s="29" t="e">
        <f>[4]DUC!#REF!</f>
        <v>#REF!</v>
      </c>
      <c r="J323" s="29" t="e">
        <f>[4]DONG!#REF!</f>
        <v>#REF!</v>
      </c>
      <c r="K323" s="29" t="e">
        <f>[4]HPHU!#REF!</f>
        <v>#REF!</v>
      </c>
      <c r="L323" s="29" t="e">
        <f>[4]BAC!#REF!</f>
        <v>#REF!</v>
      </c>
      <c r="M323" s="29" t="e">
        <f>[4]THANH!#REF!</f>
        <v>#REF!</v>
      </c>
      <c r="N323" s="29" t="e">
        <f>[4]MY!#REF!</f>
        <v>#REF!</v>
      </c>
      <c r="O323" s="29" t="e">
        <f>[4]HA!#REF!</f>
        <v>#REF!</v>
      </c>
      <c r="P323" s="29" t="e">
        <f>[4]PHUC!#REF!</f>
        <v>#REF!</v>
      </c>
      <c r="Q323" s="29" t="e">
        <f>[4]LAM!#REF!</f>
        <v>#REF!</v>
      </c>
      <c r="R323" s="29" t="e">
        <f>[4]XUAN!#REF!</f>
        <v>#REF!</v>
      </c>
      <c r="S323" s="29" t="e">
        <f>[4]LIEN!#REF!</f>
        <v>#REF!</v>
      </c>
    </row>
    <row r="324" spans="1:19" ht="15.75" hidden="1" customHeight="1" x14ac:dyDescent="0.2">
      <c r="A324" s="27" t="s">
        <v>29</v>
      </c>
      <c r="B324" s="28" t="s">
        <v>30</v>
      </c>
      <c r="C324" s="29" t="s">
        <v>31</v>
      </c>
      <c r="D324" s="262" t="e">
        <f t="shared" si="6"/>
        <v>#REF!</v>
      </c>
      <c r="E324" s="29" t="e">
        <f>[4]DAI!#REF!</f>
        <v>#REF!</v>
      </c>
      <c r="F324" s="29" t="e">
        <f>[4]NAM!#REF!</f>
        <v>#REF!</v>
      </c>
      <c r="G324" s="29" t="e">
        <f>[4]NHAN!#REF!</f>
        <v>#REF!</v>
      </c>
      <c r="H324" s="29" t="e">
        <f>[4]LY!#REF!</f>
        <v>#REF!</v>
      </c>
      <c r="I324" s="29" t="e">
        <f>[4]DUC!#REF!</f>
        <v>#REF!</v>
      </c>
      <c r="J324" s="29" t="e">
        <f>[4]DONG!#REF!</f>
        <v>#REF!</v>
      </c>
      <c r="K324" s="29" t="e">
        <f>[4]HPHU!#REF!</f>
        <v>#REF!</v>
      </c>
      <c r="L324" s="29" t="e">
        <f>[4]BAC!#REF!</f>
        <v>#REF!</v>
      </c>
      <c r="M324" s="29" t="e">
        <f>[4]THANH!#REF!</f>
        <v>#REF!</v>
      </c>
      <c r="N324" s="29" t="e">
        <f>[4]MY!#REF!</f>
        <v>#REF!</v>
      </c>
      <c r="O324" s="29" t="e">
        <f>[4]HA!#REF!</f>
        <v>#REF!</v>
      </c>
      <c r="P324" s="29" t="e">
        <f>[4]PHUC!#REF!</f>
        <v>#REF!</v>
      </c>
      <c r="Q324" s="29" t="e">
        <f>[4]LAM!#REF!</f>
        <v>#REF!</v>
      </c>
      <c r="R324" s="29" t="e">
        <f>[4]XUAN!#REF!</f>
        <v>#REF!</v>
      </c>
      <c r="S324" s="29" t="e">
        <f>[4]LIEN!#REF!</f>
        <v>#REF!</v>
      </c>
    </row>
    <row r="325" spans="1:19" ht="15.75" hidden="1" customHeight="1" x14ac:dyDescent="0.2">
      <c r="A325" s="27" t="s">
        <v>32</v>
      </c>
      <c r="B325" s="28" t="s">
        <v>33</v>
      </c>
      <c r="C325" s="29" t="s">
        <v>34</v>
      </c>
      <c r="D325" s="262" t="e">
        <f t="shared" si="6"/>
        <v>#REF!</v>
      </c>
      <c r="E325" s="29" t="e">
        <f>[4]DAI!#REF!</f>
        <v>#REF!</v>
      </c>
      <c r="F325" s="29" t="e">
        <f>[4]NAM!#REF!</f>
        <v>#REF!</v>
      </c>
      <c r="G325" s="29" t="e">
        <f>[4]NHAN!#REF!</f>
        <v>#REF!</v>
      </c>
      <c r="H325" s="29" t="e">
        <f>[4]LY!#REF!</f>
        <v>#REF!</v>
      </c>
      <c r="I325" s="29" t="e">
        <f>[4]DUC!#REF!</f>
        <v>#REF!</v>
      </c>
      <c r="J325" s="29" t="e">
        <f>[4]DONG!#REF!</f>
        <v>#REF!</v>
      </c>
      <c r="K325" s="29" t="e">
        <f>[4]HPHU!#REF!</f>
        <v>#REF!</v>
      </c>
      <c r="L325" s="29" t="e">
        <f>[4]BAC!#REF!</f>
        <v>#REF!</v>
      </c>
      <c r="M325" s="29" t="e">
        <f>[4]THANH!#REF!</f>
        <v>#REF!</v>
      </c>
      <c r="N325" s="29" t="e">
        <f>[4]MY!#REF!</f>
        <v>#REF!</v>
      </c>
      <c r="O325" s="29" t="e">
        <f>[4]HA!#REF!</f>
        <v>#REF!</v>
      </c>
      <c r="P325" s="29" t="e">
        <f>[4]PHUC!#REF!</f>
        <v>#REF!</v>
      </c>
      <c r="Q325" s="29" t="e">
        <f>[4]LAM!#REF!</f>
        <v>#REF!</v>
      </c>
      <c r="R325" s="29" t="e">
        <f>[4]XUAN!#REF!</f>
        <v>#REF!</v>
      </c>
      <c r="S325" s="29" t="e">
        <f>[4]LIEN!#REF!</f>
        <v>#REF!</v>
      </c>
    </row>
    <row r="326" spans="1:19" ht="15.75" hidden="1" customHeight="1" x14ac:dyDescent="0.2">
      <c r="A326" s="27" t="s">
        <v>35</v>
      </c>
      <c r="B326" s="28" t="s">
        <v>36</v>
      </c>
      <c r="C326" s="29" t="s">
        <v>37</v>
      </c>
      <c r="D326" s="262" t="e">
        <f t="shared" si="6"/>
        <v>#REF!</v>
      </c>
      <c r="E326" s="29" t="e">
        <f>[4]DAI!#REF!</f>
        <v>#REF!</v>
      </c>
      <c r="F326" s="29" t="e">
        <f>[4]NAM!#REF!</f>
        <v>#REF!</v>
      </c>
      <c r="G326" s="29" t="e">
        <f>[4]NHAN!#REF!</f>
        <v>#REF!</v>
      </c>
      <c r="H326" s="29" t="e">
        <f>[4]LY!#REF!</f>
        <v>#REF!</v>
      </c>
      <c r="I326" s="29" t="e">
        <f>[4]DUC!#REF!</f>
        <v>#REF!</v>
      </c>
      <c r="J326" s="29" t="e">
        <f>[4]DONG!#REF!</f>
        <v>#REF!</v>
      </c>
      <c r="K326" s="29" t="e">
        <f>[4]HPHU!#REF!</f>
        <v>#REF!</v>
      </c>
      <c r="L326" s="29" t="e">
        <f>[4]BAC!#REF!</f>
        <v>#REF!</v>
      </c>
      <c r="M326" s="29" t="e">
        <f>[4]THANH!#REF!</f>
        <v>#REF!</v>
      </c>
      <c r="N326" s="29" t="e">
        <f>[4]MY!#REF!</f>
        <v>#REF!</v>
      </c>
      <c r="O326" s="29" t="e">
        <f>[4]HA!#REF!</f>
        <v>#REF!</v>
      </c>
      <c r="P326" s="29" t="e">
        <f>[4]PHUC!#REF!</f>
        <v>#REF!</v>
      </c>
      <c r="Q326" s="29" t="e">
        <f>[4]LAM!#REF!</f>
        <v>#REF!</v>
      </c>
      <c r="R326" s="29" t="e">
        <f>[4]XUAN!#REF!</f>
        <v>#REF!</v>
      </c>
      <c r="S326" s="29" t="e">
        <f>[4]LIEN!#REF!</f>
        <v>#REF!</v>
      </c>
    </row>
    <row r="327" spans="1:19" ht="15.75" hidden="1" customHeight="1" x14ac:dyDescent="0.2">
      <c r="A327" s="27" t="s">
        <v>38</v>
      </c>
      <c r="B327" s="28" t="s">
        <v>39</v>
      </c>
      <c r="C327" s="29" t="s">
        <v>40</v>
      </c>
      <c r="D327" s="262" t="e">
        <f t="shared" si="6"/>
        <v>#REF!</v>
      </c>
      <c r="E327" s="29" t="e">
        <f>[4]DAI!#REF!</f>
        <v>#REF!</v>
      </c>
      <c r="F327" s="29" t="e">
        <f>[4]NAM!#REF!</f>
        <v>#REF!</v>
      </c>
      <c r="G327" s="29" t="e">
        <f>[4]NHAN!#REF!</f>
        <v>#REF!</v>
      </c>
      <c r="H327" s="29" t="e">
        <f>[4]LY!#REF!</f>
        <v>#REF!</v>
      </c>
      <c r="I327" s="29" t="e">
        <f>[4]DUC!#REF!</f>
        <v>#REF!</v>
      </c>
      <c r="J327" s="29" t="e">
        <f>[4]DONG!#REF!</f>
        <v>#REF!</v>
      </c>
      <c r="K327" s="29" t="e">
        <f>[4]HPHU!#REF!</f>
        <v>#REF!</v>
      </c>
      <c r="L327" s="29" t="e">
        <f>[4]BAC!#REF!</f>
        <v>#REF!</v>
      </c>
      <c r="M327" s="29" t="e">
        <f>[4]THANH!#REF!</f>
        <v>#REF!</v>
      </c>
      <c r="N327" s="29" t="e">
        <f>[4]MY!#REF!</f>
        <v>#REF!</v>
      </c>
      <c r="O327" s="29" t="e">
        <f>[4]HA!#REF!</f>
        <v>#REF!</v>
      </c>
      <c r="P327" s="29" t="e">
        <f>[4]PHUC!#REF!</f>
        <v>#REF!</v>
      </c>
      <c r="Q327" s="29" t="e">
        <f>[4]LAM!#REF!</f>
        <v>#REF!</v>
      </c>
      <c r="R327" s="29" t="e">
        <f>[4]XUAN!#REF!</f>
        <v>#REF!</v>
      </c>
      <c r="S327" s="29" t="e">
        <f>[4]LIEN!#REF!</f>
        <v>#REF!</v>
      </c>
    </row>
    <row r="328" spans="1:19" ht="15.75" hidden="1" customHeight="1" x14ac:dyDescent="0.2">
      <c r="A328" s="37">
        <v>2</v>
      </c>
      <c r="B328" s="38" t="s">
        <v>41</v>
      </c>
      <c r="C328" s="39" t="s">
        <v>42</v>
      </c>
      <c r="D328" s="263" t="e">
        <f t="shared" si="6"/>
        <v>#REF!</v>
      </c>
      <c r="E328" s="264" t="e">
        <f>[4]DAI!#REF!</f>
        <v>#REF!</v>
      </c>
      <c r="F328" s="264" t="e">
        <f>[4]NAM!#REF!</f>
        <v>#REF!</v>
      </c>
      <c r="G328" s="264" t="e">
        <f>[4]NHAN!#REF!</f>
        <v>#REF!</v>
      </c>
      <c r="H328" s="264" t="e">
        <f>[4]LY!#REF!</f>
        <v>#REF!</v>
      </c>
      <c r="I328" s="264" t="e">
        <f>[4]DUC!#REF!</f>
        <v>#REF!</v>
      </c>
      <c r="J328" s="264" t="e">
        <f>[4]DONG!#REF!</f>
        <v>#REF!</v>
      </c>
      <c r="K328" s="264" t="e">
        <f>[4]HPHU!#REF!</f>
        <v>#REF!</v>
      </c>
      <c r="L328" s="264" t="e">
        <f>[4]BAC!#REF!</f>
        <v>#REF!</v>
      </c>
      <c r="M328" s="264" t="e">
        <f>[4]THANH!#REF!</f>
        <v>#REF!</v>
      </c>
      <c r="N328" s="264" t="e">
        <f>[4]MY!#REF!</f>
        <v>#REF!</v>
      </c>
      <c r="O328" s="264" t="e">
        <f>[4]HA!#REF!</f>
        <v>#REF!</v>
      </c>
      <c r="P328" s="264" t="e">
        <f>[4]PHUC!#REF!</f>
        <v>#REF!</v>
      </c>
      <c r="Q328" s="264" t="e">
        <f>[4]LAM!#REF!</f>
        <v>#REF!</v>
      </c>
      <c r="R328" s="264" t="e">
        <f>[4]XUAN!#REF!</f>
        <v>#REF!</v>
      </c>
      <c r="S328" s="264" t="e">
        <f>[4]LIEN!#REF!</f>
        <v>#REF!</v>
      </c>
    </row>
    <row r="329" spans="1:19" ht="15.75" hidden="1" customHeight="1" x14ac:dyDescent="0.2">
      <c r="A329" s="27" t="s">
        <v>43</v>
      </c>
      <c r="B329" s="28" t="s">
        <v>44</v>
      </c>
      <c r="C329" s="29" t="s">
        <v>45</v>
      </c>
      <c r="D329" s="262" t="e">
        <f t="shared" si="6"/>
        <v>#REF!</v>
      </c>
      <c r="E329" s="29" t="e">
        <f>[4]DAI!#REF!</f>
        <v>#REF!</v>
      </c>
      <c r="F329" s="29" t="e">
        <f>[4]NAM!#REF!</f>
        <v>#REF!</v>
      </c>
      <c r="G329" s="29" t="e">
        <f>[4]NHAN!#REF!</f>
        <v>#REF!</v>
      </c>
      <c r="H329" s="29" t="e">
        <f>[4]LY!#REF!</f>
        <v>#REF!</v>
      </c>
      <c r="I329" s="29" t="e">
        <f>[4]DUC!#REF!</f>
        <v>#REF!</v>
      </c>
      <c r="J329" s="29" t="e">
        <f>[4]DONG!#REF!</f>
        <v>#REF!</v>
      </c>
      <c r="K329" s="29" t="e">
        <f>[4]HPHU!#REF!</f>
        <v>#REF!</v>
      </c>
      <c r="L329" s="29" t="e">
        <f>[4]BAC!#REF!</f>
        <v>#REF!</v>
      </c>
      <c r="M329" s="29" t="e">
        <f>[4]THANH!#REF!</f>
        <v>#REF!</v>
      </c>
      <c r="N329" s="29" t="e">
        <f>[4]MY!#REF!</f>
        <v>#REF!</v>
      </c>
      <c r="O329" s="29" t="e">
        <f>[4]HA!#REF!</f>
        <v>#REF!</v>
      </c>
      <c r="P329" s="29" t="e">
        <f>[4]PHUC!#REF!</f>
        <v>#REF!</v>
      </c>
      <c r="Q329" s="29" t="e">
        <f>[4]LAM!#REF!</f>
        <v>#REF!</v>
      </c>
      <c r="R329" s="29" t="e">
        <f>[4]XUAN!#REF!</f>
        <v>#REF!</v>
      </c>
      <c r="S329" s="29" t="e">
        <f>[4]LIEN!#REF!</f>
        <v>#REF!</v>
      </c>
    </row>
    <row r="330" spans="1:19" ht="15.75" hidden="1" customHeight="1" x14ac:dyDescent="0.2">
      <c r="A330" s="27" t="s">
        <v>46</v>
      </c>
      <c r="B330" s="28" t="s">
        <v>47</v>
      </c>
      <c r="C330" s="29" t="s">
        <v>48</v>
      </c>
      <c r="D330" s="262" t="e">
        <f t="shared" si="6"/>
        <v>#REF!</v>
      </c>
      <c r="E330" s="265" t="e">
        <f>[4]DAI!#REF!</f>
        <v>#REF!</v>
      </c>
      <c r="F330" s="265" t="e">
        <f>[4]NAM!#REF!</f>
        <v>#REF!</v>
      </c>
      <c r="G330" s="265" t="e">
        <f>[4]NHAN!#REF!</f>
        <v>#REF!</v>
      </c>
      <c r="H330" s="265" t="e">
        <f>[4]LY!#REF!</f>
        <v>#REF!</v>
      </c>
      <c r="I330" s="265" t="e">
        <f>[4]DUC!#REF!</f>
        <v>#REF!</v>
      </c>
      <c r="J330" s="265" t="e">
        <f>[4]DONG!#REF!</f>
        <v>#REF!</v>
      </c>
      <c r="K330" s="265" t="e">
        <f>[4]HPHU!#REF!</f>
        <v>#REF!</v>
      </c>
      <c r="L330" s="265" t="e">
        <f>[4]BAC!#REF!</f>
        <v>#REF!</v>
      </c>
      <c r="M330" s="265" t="e">
        <f>[4]THANH!#REF!</f>
        <v>#REF!</v>
      </c>
      <c r="N330" s="265" t="e">
        <f>[4]MY!#REF!</f>
        <v>#REF!</v>
      </c>
      <c r="O330" s="265" t="e">
        <f>[4]HA!#REF!</f>
        <v>#REF!</v>
      </c>
      <c r="P330" s="265" t="e">
        <f>[4]PHUC!#REF!</f>
        <v>#REF!</v>
      </c>
      <c r="Q330" s="265" t="e">
        <f>[4]LAM!#REF!</f>
        <v>#REF!</v>
      </c>
      <c r="R330" s="265" t="e">
        <f>[4]XUAN!#REF!</f>
        <v>#REF!</v>
      </c>
      <c r="S330" s="265" t="e">
        <f>[4]LIEN!#REF!</f>
        <v>#REF!</v>
      </c>
    </row>
    <row r="331" spans="1:19" ht="15.75" hidden="1" customHeight="1" x14ac:dyDescent="0.2">
      <c r="A331" s="27" t="s">
        <v>49</v>
      </c>
      <c r="B331" s="28" t="s">
        <v>50</v>
      </c>
      <c r="C331" s="36" t="s">
        <v>51</v>
      </c>
      <c r="D331" s="262" t="e">
        <f t="shared" si="6"/>
        <v>#REF!</v>
      </c>
      <c r="E331" s="29" t="e">
        <f>[4]DAI!#REF!</f>
        <v>#REF!</v>
      </c>
      <c r="F331" s="29" t="e">
        <f>[4]NAM!#REF!</f>
        <v>#REF!</v>
      </c>
      <c r="G331" s="29" t="e">
        <f>[4]NHAN!#REF!</f>
        <v>#REF!</v>
      </c>
      <c r="H331" s="29" t="e">
        <f>[4]LY!#REF!</f>
        <v>#REF!</v>
      </c>
      <c r="I331" s="29" t="e">
        <f>[4]DUC!#REF!</f>
        <v>#REF!</v>
      </c>
      <c r="J331" s="29" t="e">
        <f>[4]DONG!#REF!</f>
        <v>#REF!</v>
      </c>
      <c r="K331" s="29" t="e">
        <f>[4]HPHU!#REF!</f>
        <v>#REF!</v>
      </c>
      <c r="L331" s="29" t="e">
        <f>[4]BAC!#REF!</f>
        <v>#REF!</v>
      </c>
      <c r="M331" s="29" t="e">
        <f>[4]THANH!#REF!</f>
        <v>#REF!</v>
      </c>
      <c r="N331" s="29" t="e">
        <f>[4]MY!#REF!</f>
        <v>#REF!</v>
      </c>
      <c r="O331" s="29" t="e">
        <f>[4]HA!#REF!</f>
        <v>#REF!</v>
      </c>
      <c r="P331" s="29" t="e">
        <f>[4]PHUC!#REF!</f>
        <v>#REF!</v>
      </c>
      <c r="Q331" s="29" t="e">
        <f>[4]LAM!#REF!</f>
        <v>#REF!</v>
      </c>
      <c r="R331" s="29" t="e">
        <f>[4]XUAN!#REF!</f>
        <v>#REF!</v>
      </c>
      <c r="S331" s="29" t="e">
        <f>[4]LIEN!#REF!</f>
        <v>#REF!</v>
      </c>
    </row>
    <row r="332" spans="1:19" ht="15.75" hidden="1" customHeight="1" x14ac:dyDescent="0.2">
      <c r="A332" s="27" t="s">
        <v>52</v>
      </c>
      <c r="B332" s="28" t="s">
        <v>53</v>
      </c>
      <c r="C332" s="29" t="s">
        <v>54</v>
      </c>
      <c r="D332" s="262" t="e">
        <f t="shared" si="6"/>
        <v>#REF!</v>
      </c>
      <c r="E332" s="29" t="e">
        <f>[4]DAI!#REF!</f>
        <v>#REF!</v>
      </c>
      <c r="F332" s="29" t="e">
        <f>[4]NAM!#REF!</f>
        <v>#REF!</v>
      </c>
      <c r="G332" s="29" t="e">
        <f>[4]NHAN!#REF!</f>
        <v>#REF!</v>
      </c>
      <c r="H332" s="29" t="e">
        <f>[4]LY!#REF!</f>
        <v>#REF!</v>
      </c>
      <c r="I332" s="29" t="e">
        <f>[4]DUC!#REF!</f>
        <v>#REF!</v>
      </c>
      <c r="J332" s="29" t="e">
        <f>[4]DONG!#REF!</f>
        <v>#REF!</v>
      </c>
      <c r="K332" s="29" t="e">
        <f>[4]HPHU!#REF!</f>
        <v>#REF!</v>
      </c>
      <c r="L332" s="29" t="e">
        <f>[4]BAC!#REF!</f>
        <v>#REF!</v>
      </c>
      <c r="M332" s="29" t="e">
        <f>[4]THANH!#REF!</f>
        <v>#REF!</v>
      </c>
      <c r="N332" s="29" t="e">
        <f>[4]MY!#REF!</f>
        <v>#REF!</v>
      </c>
      <c r="O332" s="29" t="e">
        <f>[4]HA!#REF!</f>
        <v>#REF!</v>
      </c>
      <c r="P332" s="29" t="e">
        <f>[4]PHUC!#REF!</f>
        <v>#REF!</v>
      </c>
      <c r="Q332" s="29" t="e">
        <f>[4]LAM!#REF!</f>
        <v>#REF!</v>
      </c>
      <c r="R332" s="29" t="e">
        <f>[4]XUAN!#REF!</f>
        <v>#REF!</v>
      </c>
      <c r="S332" s="29" t="e">
        <f>[4]LIEN!#REF!</f>
        <v>#REF!</v>
      </c>
    </row>
    <row r="333" spans="1:19" ht="15.75" hidden="1" customHeight="1" x14ac:dyDescent="0.2">
      <c r="A333" s="27" t="s">
        <v>55</v>
      </c>
      <c r="B333" s="28" t="s">
        <v>56</v>
      </c>
      <c r="C333" s="29" t="s">
        <v>57</v>
      </c>
      <c r="D333" s="262" t="e">
        <f t="shared" si="6"/>
        <v>#REF!</v>
      </c>
      <c r="E333" s="29" t="e">
        <f>[4]DAI!#REF!</f>
        <v>#REF!</v>
      </c>
      <c r="F333" s="29" t="e">
        <f>[4]NAM!#REF!</f>
        <v>#REF!</v>
      </c>
      <c r="G333" s="29" t="e">
        <f>[4]NHAN!#REF!</f>
        <v>#REF!</v>
      </c>
      <c r="H333" s="29" t="e">
        <f>[4]LY!#REF!</f>
        <v>#REF!</v>
      </c>
      <c r="I333" s="29" t="e">
        <f>[4]DUC!#REF!</f>
        <v>#REF!</v>
      </c>
      <c r="J333" s="29" t="e">
        <f>[4]DONG!#REF!</f>
        <v>#REF!</v>
      </c>
      <c r="K333" s="29" t="e">
        <f>[4]HPHU!#REF!</f>
        <v>#REF!</v>
      </c>
      <c r="L333" s="29" t="e">
        <f>[4]BAC!#REF!</f>
        <v>#REF!</v>
      </c>
      <c r="M333" s="29" t="e">
        <f>[4]THANH!#REF!</f>
        <v>#REF!</v>
      </c>
      <c r="N333" s="29" t="e">
        <f>[4]MY!#REF!</f>
        <v>#REF!</v>
      </c>
      <c r="O333" s="29" t="e">
        <f>[4]HA!#REF!</f>
        <v>#REF!</v>
      </c>
      <c r="P333" s="29" t="e">
        <f>[4]PHUC!#REF!</f>
        <v>#REF!</v>
      </c>
      <c r="Q333" s="29" t="e">
        <f>[4]LAM!#REF!</f>
        <v>#REF!</v>
      </c>
      <c r="R333" s="29" t="e">
        <f>[4]XUAN!#REF!</f>
        <v>#REF!</v>
      </c>
      <c r="S333" s="29" t="e">
        <f>[4]LIEN!#REF!</f>
        <v>#REF!</v>
      </c>
    </row>
    <row r="334" spans="1:19" ht="15.75" hidden="1" customHeight="1" x14ac:dyDescent="0.2">
      <c r="A334" s="27" t="s">
        <v>58</v>
      </c>
      <c r="B334" s="28" t="s">
        <v>59</v>
      </c>
      <c r="C334" s="29" t="s">
        <v>60</v>
      </c>
      <c r="D334" s="262" t="e">
        <f t="shared" si="6"/>
        <v>#REF!</v>
      </c>
      <c r="E334" s="29" t="e">
        <f>[4]DAI!#REF!</f>
        <v>#REF!</v>
      </c>
      <c r="F334" s="29" t="e">
        <f>[4]NAM!#REF!</f>
        <v>#REF!</v>
      </c>
      <c r="G334" s="29" t="e">
        <f>[4]NHAN!#REF!</f>
        <v>#REF!</v>
      </c>
      <c r="H334" s="29" t="e">
        <f>[4]LY!#REF!</f>
        <v>#REF!</v>
      </c>
      <c r="I334" s="29" t="e">
        <f>[4]DUC!#REF!</f>
        <v>#REF!</v>
      </c>
      <c r="J334" s="29" t="e">
        <f>[4]DONG!#REF!</f>
        <v>#REF!</v>
      </c>
      <c r="K334" s="29" t="e">
        <f>[4]HPHU!#REF!</f>
        <v>#REF!</v>
      </c>
      <c r="L334" s="29" t="e">
        <f>[4]BAC!#REF!</f>
        <v>#REF!</v>
      </c>
      <c r="M334" s="29" t="e">
        <f>[4]THANH!#REF!</f>
        <v>#REF!</v>
      </c>
      <c r="N334" s="29" t="e">
        <f>[4]MY!#REF!</f>
        <v>#REF!</v>
      </c>
      <c r="O334" s="29" t="e">
        <f>[4]HA!#REF!</f>
        <v>#REF!</v>
      </c>
      <c r="P334" s="29" t="e">
        <f>[4]PHUC!#REF!</f>
        <v>#REF!</v>
      </c>
      <c r="Q334" s="29" t="e">
        <f>[4]LAM!#REF!</f>
        <v>#REF!</v>
      </c>
      <c r="R334" s="29" t="e">
        <f>[4]XUAN!#REF!</f>
        <v>#REF!</v>
      </c>
      <c r="S334" s="29" t="e">
        <f>[4]LIEN!#REF!</f>
        <v>#REF!</v>
      </c>
    </row>
    <row r="335" spans="1:19" ht="15.75" hidden="1" customHeight="1" x14ac:dyDescent="0.2">
      <c r="A335" s="27" t="s">
        <v>61</v>
      </c>
      <c r="B335" s="28" t="s">
        <v>62</v>
      </c>
      <c r="C335" s="36" t="s">
        <v>63</v>
      </c>
      <c r="D335" s="262" t="e">
        <f t="shared" si="6"/>
        <v>#REF!</v>
      </c>
      <c r="E335" s="29" t="e">
        <f>[4]DAI!#REF!</f>
        <v>#REF!</v>
      </c>
      <c r="F335" s="29" t="e">
        <f>[4]NAM!#REF!</f>
        <v>#REF!</v>
      </c>
      <c r="G335" s="29" t="e">
        <f>[4]NHAN!#REF!</f>
        <v>#REF!</v>
      </c>
      <c r="H335" s="29" t="e">
        <f>[4]LY!#REF!</f>
        <v>#REF!</v>
      </c>
      <c r="I335" s="29" t="e">
        <f>[4]DUC!#REF!</f>
        <v>#REF!</v>
      </c>
      <c r="J335" s="29" t="e">
        <f>[4]DONG!#REF!</f>
        <v>#REF!</v>
      </c>
      <c r="K335" s="29" t="e">
        <f>[4]HPHU!#REF!</f>
        <v>#REF!</v>
      </c>
      <c r="L335" s="29" t="e">
        <f>[4]BAC!#REF!</f>
        <v>#REF!</v>
      </c>
      <c r="M335" s="29" t="e">
        <f>[4]THANH!#REF!</f>
        <v>#REF!</v>
      </c>
      <c r="N335" s="29" t="e">
        <f>[4]MY!#REF!</f>
        <v>#REF!</v>
      </c>
      <c r="O335" s="29" t="e">
        <f>[4]HA!#REF!</f>
        <v>#REF!</v>
      </c>
      <c r="P335" s="29" t="e">
        <f>[4]PHUC!#REF!</f>
        <v>#REF!</v>
      </c>
      <c r="Q335" s="29" t="e">
        <f>[4]LAM!#REF!</f>
        <v>#REF!</v>
      </c>
      <c r="R335" s="29" t="e">
        <f>[4]XUAN!#REF!</f>
        <v>#REF!</v>
      </c>
      <c r="S335" s="29" t="e">
        <f>[4]LIEN!#REF!</f>
        <v>#REF!</v>
      </c>
    </row>
    <row r="336" spans="1:19" ht="15.75" hidden="1" customHeight="1" x14ac:dyDescent="0.2">
      <c r="A336" s="27" t="s">
        <v>64</v>
      </c>
      <c r="B336" s="41" t="s">
        <v>65</v>
      </c>
      <c r="C336" s="42" t="s">
        <v>66</v>
      </c>
      <c r="D336" s="262" t="e">
        <f t="shared" si="6"/>
        <v>#REF!</v>
      </c>
      <c r="E336" s="29" t="e">
        <f>[4]DAI!#REF!</f>
        <v>#REF!</v>
      </c>
      <c r="F336" s="29" t="e">
        <f>[4]NAM!#REF!</f>
        <v>#REF!</v>
      </c>
      <c r="G336" s="29" t="e">
        <f>[4]NHAN!#REF!</f>
        <v>#REF!</v>
      </c>
      <c r="H336" s="29" t="e">
        <f>[4]LY!#REF!</f>
        <v>#REF!</v>
      </c>
      <c r="I336" s="29" t="e">
        <f>[4]DUC!#REF!</f>
        <v>#REF!</v>
      </c>
      <c r="J336" s="29" t="e">
        <f>[4]DONG!#REF!</f>
        <v>#REF!</v>
      </c>
      <c r="K336" s="29" t="e">
        <f>[4]HPHU!#REF!</f>
        <v>#REF!</v>
      </c>
      <c r="L336" s="29" t="e">
        <f>[4]BAC!#REF!</f>
        <v>#REF!</v>
      </c>
      <c r="M336" s="29" t="e">
        <f>[4]THANH!#REF!</f>
        <v>#REF!</v>
      </c>
      <c r="N336" s="29" t="e">
        <f>[4]MY!#REF!</f>
        <v>#REF!</v>
      </c>
      <c r="O336" s="29" t="e">
        <f>[4]HA!#REF!</f>
        <v>#REF!</v>
      </c>
      <c r="P336" s="29" t="e">
        <f>[4]PHUC!#REF!</f>
        <v>#REF!</v>
      </c>
      <c r="Q336" s="29" t="e">
        <f>[4]LAM!#REF!</f>
        <v>#REF!</v>
      </c>
      <c r="R336" s="29" t="e">
        <f>[4]XUAN!#REF!</f>
        <v>#REF!</v>
      </c>
      <c r="S336" s="29" t="e">
        <f>[4]LIEN!#REF!</f>
        <v>#REF!</v>
      </c>
    </row>
    <row r="337" spans="1:19" ht="31.5" hidden="1" customHeight="1" x14ac:dyDescent="0.2">
      <c r="A337" s="27" t="s">
        <v>67</v>
      </c>
      <c r="B337" s="43" t="s">
        <v>68</v>
      </c>
      <c r="C337" s="42" t="s">
        <v>69</v>
      </c>
      <c r="D337" s="262" t="e">
        <f t="shared" si="6"/>
        <v>#REF!</v>
      </c>
      <c r="E337" s="29" t="e">
        <f>[4]DAI!#REF!</f>
        <v>#REF!</v>
      </c>
      <c r="F337" s="29" t="e">
        <f>[4]NAM!#REF!</f>
        <v>#REF!</v>
      </c>
      <c r="G337" s="29" t="e">
        <f>[4]NHAN!#REF!</f>
        <v>#REF!</v>
      </c>
      <c r="H337" s="29" t="e">
        <f>[4]LY!#REF!</f>
        <v>#REF!</v>
      </c>
      <c r="I337" s="29" t="e">
        <f>[4]DUC!#REF!</f>
        <v>#REF!</v>
      </c>
      <c r="J337" s="29" t="e">
        <f>[4]DONG!#REF!</f>
        <v>#REF!</v>
      </c>
      <c r="K337" s="29" t="e">
        <f>[4]HPHU!#REF!</f>
        <v>#REF!</v>
      </c>
      <c r="L337" s="29" t="e">
        <f>[4]BAC!#REF!</f>
        <v>#REF!</v>
      </c>
      <c r="M337" s="29" t="e">
        <f>[4]THANH!#REF!</f>
        <v>#REF!</v>
      </c>
      <c r="N337" s="29" t="e">
        <f>[4]MY!#REF!</f>
        <v>#REF!</v>
      </c>
      <c r="O337" s="29" t="e">
        <f>[4]HA!#REF!</f>
        <v>#REF!</v>
      </c>
      <c r="P337" s="29" t="e">
        <f>[4]PHUC!#REF!</f>
        <v>#REF!</v>
      </c>
      <c r="Q337" s="29" t="e">
        <f>[4]LAM!#REF!</f>
        <v>#REF!</v>
      </c>
      <c r="R337" s="29" t="e">
        <f>[4]XUAN!#REF!</f>
        <v>#REF!</v>
      </c>
      <c r="S337" s="29" t="e">
        <f>[4]LIEN!#REF!</f>
        <v>#REF!</v>
      </c>
    </row>
    <row r="338" spans="1:19" ht="15.75" hidden="1" customHeight="1" x14ac:dyDescent="0.2">
      <c r="A338" s="27" t="s">
        <v>70</v>
      </c>
      <c r="B338" s="28" t="s">
        <v>71</v>
      </c>
      <c r="C338" s="42" t="s">
        <v>72</v>
      </c>
      <c r="D338" s="262" t="e">
        <f t="shared" si="6"/>
        <v>#REF!</v>
      </c>
      <c r="E338" s="29" t="e">
        <f>[4]DAI!#REF!</f>
        <v>#REF!</v>
      </c>
      <c r="F338" s="29" t="e">
        <f>[4]NAM!#REF!</f>
        <v>#REF!</v>
      </c>
      <c r="G338" s="29" t="e">
        <f>[4]NHAN!#REF!</f>
        <v>#REF!</v>
      </c>
      <c r="H338" s="29" t="e">
        <f>[4]LY!#REF!</f>
        <v>#REF!</v>
      </c>
      <c r="I338" s="29" t="e">
        <f>[4]DUC!#REF!</f>
        <v>#REF!</v>
      </c>
      <c r="J338" s="29" t="e">
        <f>[4]DONG!#REF!</f>
        <v>#REF!</v>
      </c>
      <c r="K338" s="29" t="e">
        <f>[4]HPHU!#REF!</f>
        <v>#REF!</v>
      </c>
      <c r="L338" s="29" t="e">
        <f>[4]BAC!#REF!</f>
        <v>#REF!</v>
      </c>
      <c r="M338" s="29" t="e">
        <f>[4]THANH!#REF!</f>
        <v>#REF!</v>
      </c>
      <c r="N338" s="29" t="e">
        <f>[4]MY!#REF!</f>
        <v>#REF!</v>
      </c>
      <c r="O338" s="29" t="e">
        <f>[4]HA!#REF!</f>
        <v>#REF!</v>
      </c>
      <c r="P338" s="29" t="e">
        <f>[4]PHUC!#REF!</f>
        <v>#REF!</v>
      </c>
      <c r="Q338" s="29" t="e">
        <f>[4]LAM!#REF!</f>
        <v>#REF!</v>
      </c>
      <c r="R338" s="29" t="e">
        <f>[4]XUAN!#REF!</f>
        <v>#REF!</v>
      </c>
      <c r="S338" s="29" t="e">
        <f>[4]LIEN!#REF!</f>
        <v>#REF!</v>
      </c>
    </row>
    <row r="339" spans="1:19" ht="15.75" hidden="1" customHeight="1" x14ac:dyDescent="0.2">
      <c r="A339" s="27" t="s">
        <v>73</v>
      </c>
      <c r="B339" s="41" t="s">
        <v>74</v>
      </c>
      <c r="C339" s="42" t="s">
        <v>75</v>
      </c>
      <c r="D339" s="262" t="e">
        <f t="shared" si="6"/>
        <v>#REF!</v>
      </c>
      <c r="E339" s="265" t="e">
        <f>[4]DAI!#REF!</f>
        <v>#REF!</v>
      </c>
      <c r="F339" s="265" t="e">
        <f>[4]NAM!#REF!</f>
        <v>#REF!</v>
      </c>
      <c r="G339" s="265" t="e">
        <f>[4]NHAN!#REF!</f>
        <v>#REF!</v>
      </c>
      <c r="H339" s="265" t="e">
        <f>[4]LY!#REF!</f>
        <v>#REF!</v>
      </c>
      <c r="I339" s="265" t="e">
        <f>[4]DUC!#REF!</f>
        <v>#REF!</v>
      </c>
      <c r="J339" s="265" t="e">
        <f>[4]DONG!#REF!</f>
        <v>#REF!</v>
      </c>
      <c r="K339" s="265" t="e">
        <f>[4]HPHU!#REF!</f>
        <v>#REF!</v>
      </c>
      <c r="L339" s="265" t="e">
        <f>[4]BAC!#REF!</f>
        <v>#REF!</v>
      </c>
      <c r="M339" s="265" t="e">
        <f>[4]THANH!#REF!</f>
        <v>#REF!</v>
      </c>
      <c r="N339" s="265" t="e">
        <f>[4]MY!#REF!</f>
        <v>#REF!</v>
      </c>
      <c r="O339" s="265" t="e">
        <f>[4]HA!#REF!</f>
        <v>#REF!</v>
      </c>
      <c r="P339" s="265" t="e">
        <f>[4]PHUC!#REF!</f>
        <v>#REF!</v>
      </c>
      <c r="Q339" s="265" t="e">
        <f>[4]LAM!#REF!</f>
        <v>#REF!</v>
      </c>
      <c r="R339" s="265" t="e">
        <f>[4]XUAN!#REF!</f>
        <v>#REF!</v>
      </c>
      <c r="S339" s="265" t="e">
        <f>[4]LIEN!#REF!</f>
        <v>#REF!</v>
      </c>
    </row>
    <row r="340" spans="1:19" ht="15.75" hidden="1" customHeight="1" x14ac:dyDescent="0.2">
      <c r="A340" s="27" t="s">
        <v>76</v>
      </c>
      <c r="B340" s="28" t="s">
        <v>77</v>
      </c>
      <c r="C340" s="36" t="s">
        <v>78</v>
      </c>
      <c r="D340" s="262" t="e">
        <f t="shared" si="6"/>
        <v>#REF!</v>
      </c>
      <c r="E340" s="29" t="e">
        <f>[4]DAI!#REF!</f>
        <v>#REF!</v>
      </c>
      <c r="F340" s="29" t="e">
        <f>[4]NAM!#REF!</f>
        <v>#REF!</v>
      </c>
      <c r="G340" s="29" t="e">
        <f>[4]NHAN!#REF!</f>
        <v>#REF!</v>
      </c>
      <c r="H340" s="29" t="e">
        <f>[4]LY!#REF!</f>
        <v>#REF!</v>
      </c>
      <c r="I340" s="29" t="e">
        <f>[4]DUC!#REF!</f>
        <v>#REF!</v>
      </c>
      <c r="J340" s="29" t="e">
        <f>[4]DONG!#REF!</f>
        <v>#REF!</v>
      </c>
      <c r="K340" s="29" t="e">
        <f>[4]HPHU!#REF!</f>
        <v>#REF!</v>
      </c>
      <c r="L340" s="29" t="e">
        <f>[4]BAC!#REF!</f>
        <v>#REF!</v>
      </c>
      <c r="M340" s="29" t="e">
        <f>[4]THANH!#REF!</f>
        <v>#REF!</v>
      </c>
      <c r="N340" s="29" t="e">
        <f>[4]MY!#REF!</f>
        <v>#REF!</v>
      </c>
      <c r="O340" s="29" t="e">
        <f>[4]HA!#REF!</f>
        <v>#REF!</v>
      </c>
      <c r="P340" s="29" t="e">
        <f>[4]PHUC!#REF!</f>
        <v>#REF!</v>
      </c>
      <c r="Q340" s="29" t="e">
        <f>[4]LAM!#REF!</f>
        <v>#REF!</v>
      </c>
      <c r="R340" s="29" t="e">
        <f>[4]XUAN!#REF!</f>
        <v>#REF!</v>
      </c>
      <c r="S340" s="29" t="e">
        <f>[4]LIEN!#REF!</f>
        <v>#REF!</v>
      </c>
    </row>
    <row r="341" spans="1:19" ht="15.75" hidden="1" customHeight="1" x14ac:dyDescent="0.2">
      <c r="A341" s="27" t="s">
        <v>79</v>
      </c>
      <c r="B341" s="41" t="s">
        <v>80</v>
      </c>
      <c r="C341" s="42" t="s">
        <v>81</v>
      </c>
      <c r="D341" s="262" t="e">
        <f t="shared" si="6"/>
        <v>#REF!</v>
      </c>
      <c r="E341" s="265" t="e">
        <f>[4]DAI!#REF!</f>
        <v>#REF!</v>
      </c>
      <c r="F341" s="265" t="e">
        <f>[4]NAM!#REF!</f>
        <v>#REF!</v>
      </c>
      <c r="G341" s="265" t="e">
        <f>[4]NHAN!#REF!</f>
        <v>#REF!</v>
      </c>
      <c r="H341" s="265" t="e">
        <f>[4]LY!#REF!</f>
        <v>#REF!</v>
      </c>
      <c r="I341" s="265" t="e">
        <f>[4]DUC!#REF!</f>
        <v>#REF!</v>
      </c>
      <c r="J341" s="265" t="e">
        <f>[4]DONG!#REF!</f>
        <v>#REF!</v>
      </c>
      <c r="K341" s="265" t="e">
        <f>[4]HPHU!#REF!</f>
        <v>#REF!</v>
      </c>
      <c r="L341" s="265" t="e">
        <f>[4]BAC!#REF!</f>
        <v>#REF!</v>
      </c>
      <c r="M341" s="265" t="e">
        <f>[4]THANH!#REF!</f>
        <v>#REF!</v>
      </c>
      <c r="N341" s="265" t="e">
        <f>[4]MY!#REF!</f>
        <v>#REF!</v>
      </c>
      <c r="O341" s="265" t="e">
        <f>[4]HA!#REF!</f>
        <v>#REF!</v>
      </c>
      <c r="P341" s="265" t="e">
        <f>[4]PHUC!#REF!</f>
        <v>#REF!</v>
      </c>
      <c r="Q341" s="265" t="e">
        <f>[4]LAM!#REF!</f>
        <v>#REF!</v>
      </c>
      <c r="R341" s="265" t="e">
        <f>[4]XUAN!#REF!</f>
        <v>#REF!</v>
      </c>
      <c r="S341" s="265" t="e">
        <f>[4]LIEN!#REF!</f>
        <v>#REF!</v>
      </c>
    </row>
    <row r="342" spans="1:19" ht="15.75" hidden="1" customHeight="1" x14ac:dyDescent="0.2">
      <c r="A342" s="27" t="s">
        <v>82</v>
      </c>
      <c r="B342" s="41" t="s">
        <v>83</v>
      </c>
      <c r="C342" s="42" t="s">
        <v>84</v>
      </c>
      <c r="D342" s="262" t="e">
        <f t="shared" si="6"/>
        <v>#REF!</v>
      </c>
      <c r="E342" s="265" t="e">
        <f>[4]DAI!#REF!</f>
        <v>#REF!</v>
      </c>
      <c r="F342" s="265" t="e">
        <f>[4]NAM!#REF!</f>
        <v>#REF!</v>
      </c>
      <c r="G342" s="265" t="e">
        <f>[4]NHAN!#REF!</f>
        <v>#REF!</v>
      </c>
      <c r="H342" s="265" t="e">
        <f>[4]LY!#REF!</f>
        <v>#REF!</v>
      </c>
      <c r="I342" s="265" t="e">
        <f>[4]DUC!#REF!</f>
        <v>#REF!</v>
      </c>
      <c r="J342" s="265" t="e">
        <f>[4]DONG!#REF!</f>
        <v>#REF!</v>
      </c>
      <c r="K342" s="265" t="e">
        <f>[4]HPHU!#REF!</f>
        <v>#REF!</v>
      </c>
      <c r="L342" s="265" t="e">
        <f>[4]BAC!#REF!</f>
        <v>#REF!</v>
      </c>
      <c r="M342" s="265" t="e">
        <f>[4]THANH!#REF!</f>
        <v>#REF!</v>
      </c>
      <c r="N342" s="265" t="e">
        <f>[4]MY!#REF!</f>
        <v>#REF!</v>
      </c>
      <c r="O342" s="265" t="e">
        <f>[4]HA!#REF!</f>
        <v>#REF!</v>
      </c>
      <c r="P342" s="265" t="e">
        <f>[4]PHUC!#REF!</f>
        <v>#REF!</v>
      </c>
      <c r="Q342" s="265" t="e">
        <f>[4]LAM!#REF!</f>
        <v>#REF!</v>
      </c>
      <c r="R342" s="265" t="e">
        <f>[4]XUAN!#REF!</f>
        <v>#REF!</v>
      </c>
      <c r="S342" s="265" t="e">
        <f>[4]LIEN!#REF!</f>
        <v>#REF!</v>
      </c>
    </row>
    <row r="343" spans="1:19" ht="15.75" hidden="1" customHeight="1" x14ac:dyDescent="0.2">
      <c r="A343" s="27" t="s">
        <v>85</v>
      </c>
      <c r="B343" s="43" t="s">
        <v>86</v>
      </c>
      <c r="C343" s="42" t="s">
        <v>87</v>
      </c>
      <c r="D343" s="262" t="e">
        <f t="shared" si="6"/>
        <v>#REF!</v>
      </c>
      <c r="E343" s="265" t="e">
        <f>[4]DAI!#REF!</f>
        <v>#REF!</v>
      </c>
      <c r="F343" s="265" t="e">
        <f>[4]NAM!#REF!</f>
        <v>#REF!</v>
      </c>
      <c r="G343" s="265" t="e">
        <f>[4]NHAN!#REF!</f>
        <v>#REF!</v>
      </c>
      <c r="H343" s="265" t="e">
        <f>[4]LY!#REF!</f>
        <v>#REF!</v>
      </c>
      <c r="I343" s="265" t="e">
        <f>[4]DUC!#REF!</f>
        <v>#REF!</v>
      </c>
      <c r="J343" s="265" t="e">
        <f>[4]DONG!#REF!</f>
        <v>#REF!</v>
      </c>
      <c r="K343" s="265" t="e">
        <f>[4]HPHU!#REF!</f>
        <v>#REF!</v>
      </c>
      <c r="L343" s="265" t="e">
        <f>[4]BAC!#REF!</f>
        <v>#REF!</v>
      </c>
      <c r="M343" s="265" t="e">
        <f>[4]THANH!#REF!</f>
        <v>#REF!</v>
      </c>
      <c r="N343" s="265" t="e">
        <f>[4]MY!#REF!</f>
        <v>#REF!</v>
      </c>
      <c r="O343" s="265" t="e">
        <f>[4]HA!#REF!</f>
        <v>#REF!</v>
      </c>
      <c r="P343" s="265" t="e">
        <f>[4]PHUC!#REF!</f>
        <v>#REF!</v>
      </c>
      <c r="Q343" s="265" t="e">
        <f>[4]LAM!#REF!</f>
        <v>#REF!</v>
      </c>
      <c r="R343" s="265" t="e">
        <f>[4]XUAN!#REF!</f>
        <v>#REF!</v>
      </c>
      <c r="S343" s="265" t="e">
        <f>[4]LIEN!#REF!</f>
        <v>#REF!</v>
      </c>
    </row>
    <row r="344" spans="1:19" ht="15.75" hidden="1" customHeight="1" x14ac:dyDescent="0.2">
      <c r="A344" s="27" t="s">
        <v>88</v>
      </c>
      <c r="B344" s="28" t="s">
        <v>89</v>
      </c>
      <c r="C344" s="29" t="s">
        <v>90</v>
      </c>
      <c r="D344" s="262" t="e">
        <f t="shared" si="6"/>
        <v>#REF!</v>
      </c>
      <c r="E344" s="265" t="e">
        <f>[4]DAI!#REF!</f>
        <v>#REF!</v>
      </c>
      <c r="F344" s="265" t="e">
        <f>[4]NAM!#REF!</f>
        <v>#REF!</v>
      </c>
      <c r="G344" s="265" t="e">
        <f>[4]NHAN!#REF!</f>
        <v>#REF!</v>
      </c>
      <c r="H344" s="265" t="e">
        <f>[4]LY!#REF!</f>
        <v>#REF!</v>
      </c>
      <c r="I344" s="265" t="e">
        <f>[4]DUC!#REF!</f>
        <v>#REF!</v>
      </c>
      <c r="J344" s="265" t="e">
        <f>[4]DONG!#REF!</f>
        <v>#REF!</v>
      </c>
      <c r="K344" s="265" t="e">
        <f>[4]HPHU!#REF!</f>
        <v>#REF!</v>
      </c>
      <c r="L344" s="265" t="e">
        <f>[4]BAC!#REF!</f>
        <v>#REF!</v>
      </c>
      <c r="M344" s="265" t="e">
        <f>[4]THANH!#REF!</f>
        <v>#REF!</v>
      </c>
      <c r="N344" s="265" t="e">
        <f>[4]MY!#REF!</f>
        <v>#REF!</v>
      </c>
      <c r="O344" s="265" t="e">
        <f>[4]HA!#REF!</f>
        <v>#REF!</v>
      </c>
      <c r="P344" s="265" t="e">
        <f>[4]PHUC!#REF!</f>
        <v>#REF!</v>
      </c>
      <c r="Q344" s="265" t="e">
        <f>[4]LAM!#REF!</f>
        <v>#REF!</v>
      </c>
      <c r="R344" s="265" t="e">
        <f>[4]XUAN!#REF!</f>
        <v>#REF!</v>
      </c>
      <c r="S344" s="265" t="e">
        <f>[4]LIEN!#REF!</f>
        <v>#REF!</v>
      </c>
    </row>
    <row r="345" spans="1:19" ht="15.75" hidden="1" customHeight="1" x14ac:dyDescent="0.2">
      <c r="A345" s="27" t="s">
        <v>91</v>
      </c>
      <c r="B345" s="28" t="s">
        <v>94</v>
      </c>
      <c r="C345" s="42" t="s">
        <v>95</v>
      </c>
      <c r="D345" s="262" t="e">
        <f t="shared" si="6"/>
        <v>#REF!</v>
      </c>
      <c r="E345" s="265" t="e">
        <f>[4]DAI!#REF!</f>
        <v>#REF!</v>
      </c>
      <c r="F345" s="265" t="e">
        <f>[4]NAM!#REF!</f>
        <v>#REF!</v>
      </c>
      <c r="G345" s="265" t="e">
        <f>[4]NHAN!#REF!</f>
        <v>#REF!</v>
      </c>
      <c r="H345" s="265" t="e">
        <f>[4]LY!#REF!</f>
        <v>#REF!</v>
      </c>
      <c r="I345" s="265" t="e">
        <f>[4]DUC!#REF!</f>
        <v>#REF!</v>
      </c>
      <c r="J345" s="265" t="e">
        <f>[4]DONG!#REF!</f>
        <v>#REF!</v>
      </c>
      <c r="K345" s="265" t="e">
        <f>[4]HPHU!#REF!</f>
        <v>#REF!</v>
      </c>
      <c r="L345" s="265" t="e">
        <f>[4]BAC!#REF!</f>
        <v>#REF!</v>
      </c>
      <c r="M345" s="265" t="e">
        <f>[4]THANH!#REF!</f>
        <v>#REF!</v>
      </c>
      <c r="N345" s="265" t="e">
        <f>[4]MY!#REF!</f>
        <v>#REF!</v>
      </c>
      <c r="O345" s="265" t="e">
        <f>[4]HA!#REF!</f>
        <v>#REF!</v>
      </c>
      <c r="P345" s="265" t="e">
        <f>[4]PHUC!#REF!</f>
        <v>#REF!</v>
      </c>
      <c r="Q345" s="265" t="e">
        <f>[4]LAM!#REF!</f>
        <v>#REF!</v>
      </c>
      <c r="R345" s="265" t="e">
        <f>[4]XUAN!#REF!</f>
        <v>#REF!</v>
      </c>
      <c r="S345" s="265" t="e">
        <f>[4]LIEN!#REF!</f>
        <v>#REF!</v>
      </c>
    </row>
    <row r="346" spans="1:19" ht="15.75" hidden="1" customHeight="1" x14ac:dyDescent="0.2">
      <c r="A346" s="27" t="s">
        <v>96</v>
      </c>
      <c r="B346" s="28" t="s">
        <v>100</v>
      </c>
      <c r="C346" s="42" t="s">
        <v>101</v>
      </c>
      <c r="D346" s="262" t="e">
        <f t="shared" si="6"/>
        <v>#REF!</v>
      </c>
      <c r="E346" s="265" t="e">
        <f>[4]DAI!#REF!</f>
        <v>#REF!</v>
      </c>
      <c r="F346" s="265" t="e">
        <f>[4]NAM!#REF!</f>
        <v>#REF!</v>
      </c>
      <c r="G346" s="265" t="e">
        <f>[4]NHAN!#REF!</f>
        <v>#REF!</v>
      </c>
      <c r="H346" s="265" t="e">
        <f>[4]LY!#REF!</f>
        <v>#REF!</v>
      </c>
      <c r="I346" s="265" t="e">
        <f>[4]DUC!#REF!</f>
        <v>#REF!</v>
      </c>
      <c r="J346" s="265" t="e">
        <f>[4]DONG!#REF!</f>
        <v>#REF!</v>
      </c>
      <c r="K346" s="265" t="e">
        <f>[4]HPHU!#REF!</f>
        <v>#REF!</v>
      </c>
      <c r="L346" s="265" t="e">
        <f>[4]BAC!#REF!</f>
        <v>#REF!</v>
      </c>
      <c r="M346" s="265" t="e">
        <f>[4]THANH!#REF!</f>
        <v>#REF!</v>
      </c>
      <c r="N346" s="265" t="e">
        <f>[4]MY!#REF!</f>
        <v>#REF!</v>
      </c>
      <c r="O346" s="265" t="e">
        <f>[4]HA!#REF!</f>
        <v>#REF!</v>
      </c>
      <c r="P346" s="265" t="e">
        <f>[4]PHUC!#REF!</f>
        <v>#REF!</v>
      </c>
      <c r="Q346" s="265" t="e">
        <f>[4]LAM!#REF!</f>
        <v>#REF!</v>
      </c>
      <c r="R346" s="265" t="e">
        <f>[4]XUAN!#REF!</f>
        <v>#REF!</v>
      </c>
      <c r="S346" s="265" t="e">
        <f>[4]LIEN!#REF!</f>
        <v>#REF!</v>
      </c>
    </row>
    <row r="347" spans="1:19" ht="15.75" hidden="1" customHeight="1" x14ac:dyDescent="0.2">
      <c r="A347" s="27" t="s">
        <v>99</v>
      </c>
      <c r="B347" s="28" t="s">
        <v>103</v>
      </c>
      <c r="C347" s="42" t="s">
        <v>104</v>
      </c>
      <c r="D347" s="262" t="e">
        <f t="shared" si="6"/>
        <v>#REF!</v>
      </c>
      <c r="E347" s="265" t="e">
        <f>[4]DAI!#REF!</f>
        <v>#REF!</v>
      </c>
      <c r="F347" s="265" t="e">
        <f>[4]NAM!#REF!</f>
        <v>#REF!</v>
      </c>
      <c r="G347" s="265" t="e">
        <f>[4]NHAN!#REF!</f>
        <v>#REF!</v>
      </c>
      <c r="H347" s="265" t="e">
        <f>[4]LY!#REF!</f>
        <v>#REF!</v>
      </c>
      <c r="I347" s="265" t="e">
        <f>[4]DUC!#REF!</f>
        <v>#REF!</v>
      </c>
      <c r="J347" s="265" t="e">
        <f>[4]DONG!#REF!</f>
        <v>#REF!</v>
      </c>
      <c r="K347" s="265" t="e">
        <f>[4]HPHU!#REF!</f>
        <v>#REF!</v>
      </c>
      <c r="L347" s="265" t="e">
        <f>[4]BAC!#REF!</f>
        <v>#REF!</v>
      </c>
      <c r="M347" s="265" t="e">
        <f>[4]THANH!#REF!</f>
        <v>#REF!</v>
      </c>
      <c r="N347" s="265" t="e">
        <f>[4]MY!#REF!</f>
        <v>#REF!</v>
      </c>
      <c r="O347" s="265" t="e">
        <f>[4]HA!#REF!</f>
        <v>#REF!</v>
      </c>
      <c r="P347" s="265" t="e">
        <f>[4]PHUC!#REF!</f>
        <v>#REF!</v>
      </c>
      <c r="Q347" s="265" t="e">
        <f>[4]LAM!#REF!</f>
        <v>#REF!</v>
      </c>
      <c r="R347" s="265" t="e">
        <f>[4]XUAN!#REF!</f>
        <v>#REF!</v>
      </c>
      <c r="S347" s="265" t="e">
        <f>[4]LIEN!#REF!</f>
        <v>#REF!</v>
      </c>
    </row>
    <row r="348" spans="1:19" ht="15.75" hidden="1" customHeight="1" x14ac:dyDescent="0.2">
      <c r="A348" s="27" t="s">
        <v>102</v>
      </c>
      <c r="B348" s="28" t="s">
        <v>106</v>
      </c>
      <c r="C348" s="42" t="s">
        <v>107</v>
      </c>
      <c r="D348" s="262" t="e">
        <f t="shared" si="6"/>
        <v>#REF!</v>
      </c>
      <c r="E348" s="265" t="e">
        <f>[4]DAI!#REF!</f>
        <v>#REF!</v>
      </c>
      <c r="F348" s="265" t="e">
        <f>[4]NAM!#REF!</f>
        <v>#REF!</v>
      </c>
      <c r="G348" s="265" t="e">
        <f>[4]NHAN!#REF!</f>
        <v>#REF!</v>
      </c>
      <c r="H348" s="265" t="e">
        <f>[4]LY!#REF!</f>
        <v>#REF!</v>
      </c>
      <c r="I348" s="265" t="e">
        <f>[4]DUC!#REF!</f>
        <v>#REF!</v>
      </c>
      <c r="J348" s="265" t="e">
        <f>[4]DONG!#REF!</f>
        <v>#REF!</v>
      </c>
      <c r="K348" s="265" t="e">
        <f>[4]HPHU!#REF!</f>
        <v>#REF!</v>
      </c>
      <c r="L348" s="265" t="e">
        <f>[4]BAC!#REF!</f>
        <v>#REF!</v>
      </c>
      <c r="M348" s="265" t="e">
        <f>[4]THANH!#REF!</f>
        <v>#REF!</v>
      </c>
      <c r="N348" s="265" t="e">
        <f>[4]MY!#REF!</f>
        <v>#REF!</v>
      </c>
      <c r="O348" s="265" t="e">
        <f>[4]HA!#REF!</f>
        <v>#REF!</v>
      </c>
      <c r="P348" s="265" t="e">
        <f>[4]PHUC!#REF!</f>
        <v>#REF!</v>
      </c>
      <c r="Q348" s="265" t="e">
        <f>[4]LAM!#REF!</f>
        <v>#REF!</v>
      </c>
      <c r="R348" s="265" t="e">
        <f>[4]XUAN!#REF!</f>
        <v>#REF!</v>
      </c>
      <c r="S348" s="265" t="e">
        <f>[4]LIEN!#REF!</f>
        <v>#REF!</v>
      </c>
    </row>
    <row r="349" spans="1:19" ht="15.75" hidden="1" customHeight="1" x14ac:dyDescent="0.2">
      <c r="A349" s="27" t="s">
        <v>105</v>
      </c>
      <c r="B349" s="28" t="s">
        <v>109</v>
      </c>
      <c r="C349" s="42" t="s">
        <v>110</v>
      </c>
      <c r="D349" s="262" t="e">
        <f t="shared" si="6"/>
        <v>#REF!</v>
      </c>
      <c r="E349" s="265" t="e">
        <f>[4]DAI!#REF!</f>
        <v>#REF!</v>
      </c>
      <c r="F349" s="265" t="e">
        <f>[4]NAM!#REF!</f>
        <v>#REF!</v>
      </c>
      <c r="G349" s="265" t="e">
        <f>[4]NHAN!#REF!</f>
        <v>#REF!</v>
      </c>
      <c r="H349" s="265" t="e">
        <f>[4]LY!#REF!</f>
        <v>#REF!</v>
      </c>
      <c r="I349" s="265" t="e">
        <f>[4]DUC!#REF!</f>
        <v>#REF!</v>
      </c>
      <c r="J349" s="265" t="e">
        <f>[4]DONG!#REF!</f>
        <v>#REF!</v>
      </c>
      <c r="K349" s="265" t="e">
        <f>[4]HPHU!#REF!</f>
        <v>#REF!</v>
      </c>
      <c r="L349" s="265" t="e">
        <f>[4]BAC!#REF!</f>
        <v>#REF!</v>
      </c>
      <c r="M349" s="265" t="e">
        <f>[4]THANH!#REF!</f>
        <v>#REF!</v>
      </c>
      <c r="N349" s="265" t="e">
        <f>[4]MY!#REF!</f>
        <v>#REF!</v>
      </c>
      <c r="O349" s="265" t="e">
        <f>[4]HA!#REF!</f>
        <v>#REF!</v>
      </c>
      <c r="P349" s="265" t="e">
        <f>[4]PHUC!#REF!</f>
        <v>#REF!</v>
      </c>
      <c r="Q349" s="265" t="e">
        <f>[4]LAM!#REF!</f>
        <v>#REF!</v>
      </c>
      <c r="R349" s="265" t="e">
        <f>[4]XUAN!#REF!</f>
        <v>#REF!</v>
      </c>
      <c r="S349" s="265" t="e">
        <f>[4]LIEN!#REF!</f>
        <v>#REF!</v>
      </c>
    </row>
    <row r="350" spans="1:19" ht="15.75" hidden="1" customHeight="1" x14ac:dyDescent="0.2">
      <c r="A350" s="27" t="s">
        <v>108</v>
      </c>
      <c r="B350" s="28" t="s">
        <v>112</v>
      </c>
      <c r="C350" s="42" t="s">
        <v>113</v>
      </c>
      <c r="D350" s="262" t="e">
        <f t="shared" si="6"/>
        <v>#REF!</v>
      </c>
      <c r="E350" s="174" t="e">
        <f>[4]DAI!#REF!</f>
        <v>#REF!</v>
      </c>
      <c r="F350" s="174" t="e">
        <f>[4]NAM!#REF!</f>
        <v>#REF!</v>
      </c>
      <c r="G350" s="174" t="e">
        <f>[4]NHAN!#REF!</f>
        <v>#REF!</v>
      </c>
      <c r="H350" s="174" t="e">
        <f>[4]LY!#REF!</f>
        <v>#REF!</v>
      </c>
      <c r="I350" s="174" t="e">
        <f>[4]DUC!#REF!</f>
        <v>#REF!</v>
      </c>
      <c r="J350" s="174" t="e">
        <f>[4]DONG!#REF!</f>
        <v>#REF!</v>
      </c>
      <c r="K350" s="174" t="e">
        <f>[4]HPHU!#REF!</f>
        <v>#REF!</v>
      </c>
      <c r="L350" s="174" t="e">
        <f>[4]BAC!#REF!</f>
        <v>#REF!</v>
      </c>
      <c r="M350" s="174" t="e">
        <f>[4]THANH!#REF!</f>
        <v>#REF!</v>
      </c>
      <c r="N350" s="174" t="e">
        <f>[4]MY!#REF!</f>
        <v>#REF!</v>
      </c>
      <c r="O350" s="174" t="e">
        <f>[4]HA!#REF!</f>
        <v>#REF!</v>
      </c>
      <c r="P350" s="174" t="e">
        <f>[4]PHUC!#REF!</f>
        <v>#REF!</v>
      </c>
      <c r="Q350" s="174" t="e">
        <f>[4]LAM!#REF!</f>
        <v>#REF!</v>
      </c>
      <c r="R350" s="174" t="e">
        <f>[4]XUAN!#REF!</f>
        <v>#REF!</v>
      </c>
      <c r="S350" s="174" t="e">
        <f>[4]LIEN!#REF!</f>
        <v>#REF!</v>
      </c>
    </row>
    <row r="351" spans="1:19" ht="15.75" hidden="1" customHeight="1" x14ac:dyDescent="0.2">
      <c r="A351" s="27" t="s">
        <v>111</v>
      </c>
      <c r="B351" s="28" t="s">
        <v>115</v>
      </c>
      <c r="C351" s="42" t="s">
        <v>116</v>
      </c>
      <c r="D351" s="262" t="e">
        <f t="shared" si="6"/>
        <v>#REF!</v>
      </c>
      <c r="E351" s="29" t="e">
        <f>[4]DAI!#REF!</f>
        <v>#REF!</v>
      </c>
      <c r="F351" s="29" t="e">
        <f>[4]NAM!#REF!</f>
        <v>#REF!</v>
      </c>
      <c r="G351" s="29" t="e">
        <f>[4]NHAN!#REF!</f>
        <v>#REF!</v>
      </c>
      <c r="H351" s="29" t="e">
        <f>[4]LY!#REF!</f>
        <v>#REF!</v>
      </c>
      <c r="I351" s="29" t="e">
        <f>[4]DUC!#REF!</f>
        <v>#REF!</v>
      </c>
      <c r="J351" s="29" t="e">
        <f>[4]DONG!#REF!</f>
        <v>#REF!</v>
      </c>
      <c r="K351" s="29" t="e">
        <f>[4]HPHU!#REF!</f>
        <v>#REF!</v>
      </c>
      <c r="L351" s="29" t="e">
        <f>[4]BAC!#REF!</f>
        <v>#REF!</v>
      </c>
      <c r="M351" s="29" t="e">
        <f>[4]THANH!#REF!</f>
        <v>#REF!</v>
      </c>
      <c r="N351" s="29" t="e">
        <f>[4]MY!#REF!</f>
        <v>#REF!</v>
      </c>
      <c r="O351" s="29" t="e">
        <f>[4]HA!#REF!</f>
        <v>#REF!</v>
      </c>
      <c r="P351" s="29" t="e">
        <f>[4]PHUC!#REF!</f>
        <v>#REF!</v>
      </c>
      <c r="Q351" s="29" t="e">
        <f>[4]LAM!#REF!</f>
        <v>#REF!</v>
      </c>
      <c r="R351" s="29" t="e">
        <f>[4]XUAN!#REF!</f>
        <v>#REF!</v>
      </c>
      <c r="S351" s="29" t="e">
        <f>[4]LIEN!#REF!</f>
        <v>#REF!</v>
      </c>
    </row>
    <row r="352" spans="1:19" ht="15.75" hidden="1" customHeight="1" x14ac:dyDescent="0.2">
      <c r="A352" s="266" t="s">
        <v>114</v>
      </c>
      <c r="B352" s="247" t="s">
        <v>118</v>
      </c>
      <c r="C352" s="248" t="s">
        <v>119</v>
      </c>
      <c r="D352" s="262" t="e">
        <f t="shared" si="6"/>
        <v>#REF!</v>
      </c>
      <c r="E352" s="267" t="e">
        <f>[4]DAI!#REF!</f>
        <v>#REF!</v>
      </c>
      <c r="F352" s="267" t="e">
        <f>[4]NAM!#REF!</f>
        <v>#REF!</v>
      </c>
      <c r="G352" s="267" t="e">
        <f>[4]NHAN!#REF!</f>
        <v>#REF!</v>
      </c>
      <c r="H352" s="267" t="e">
        <f>[4]LY!#REF!</f>
        <v>#REF!</v>
      </c>
      <c r="I352" s="267" t="e">
        <f>[4]DUC!#REF!</f>
        <v>#REF!</v>
      </c>
      <c r="J352" s="267" t="e">
        <f>[4]DONG!#REF!</f>
        <v>#REF!</v>
      </c>
      <c r="K352" s="267" t="e">
        <f>[4]HPHU!#REF!</f>
        <v>#REF!</v>
      </c>
      <c r="L352" s="267" t="e">
        <f>[4]BAC!#REF!</f>
        <v>#REF!</v>
      </c>
      <c r="M352" s="267" t="e">
        <f>[4]THANH!#REF!</f>
        <v>#REF!</v>
      </c>
      <c r="N352" s="267" t="e">
        <f>[4]MY!#REF!</f>
        <v>#REF!</v>
      </c>
      <c r="O352" s="267" t="e">
        <f>[4]HA!#REF!</f>
        <v>#REF!</v>
      </c>
      <c r="P352" s="267" t="e">
        <f>[4]PHUC!#REF!</f>
        <v>#REF!</v>
      </c>
      <c r="Q352" s="267" t="e">
        <f>[4]LAM!#REF!</f>
        <v>#REF!</v>
      </c>
      <c r="R352" s="267" t="e">
        <f>[4]XUAN!#REF!</f>
        <v>#REF!</v>
      </c>
      <c r="S352" s="267" t="e">
        <f>[4]LIEN!#REF!</f>
        <v>#REF!</v>
      </c>
    </row>
    <row r="353" spans="1:19" ht="15.75" hidden="1" customHeight="1" x14ac:dyDescent="0.25">
      <c r="A353" s="27" t="s">
        <v>117</v>
      </c>
      <c r="B353" s="28" t="s">
        <v>121</v>
      </c>
      <c r="C353" s="42" t="s">
        <v>122</v>
      </c>
      <c r="D353" s="262" t="e">
        <f t="shared" si="6"/>
        <v>#REF!</v>
      </c>
      <c r="E353" s="268" t="e">
        <f>[4]DAI!#REF!</f>
        <v>#REF!</v>
      </c>
      <c r="F353" s="268" t="e">
        <f>[4]NAM!#REF!</f>
        <v>#REF!</v>
      </c>
      <c r="G353" s="268" t="e">
        <f>[4]NHAN!#REF!</f>
        <v>#REF!</v>
      </c>
      <c r="H353" s="268" t="e">
        <f>[4]LY!#REF!</f>
        <v>#REF!</v>
      </c>
      <c r="I353" s="268" t="e">
        <f>[4]DUC!#REF!</f>
        <v>#REF!</v>
      </c>
      <c r="J353" s="268" t="e">
        <f>[4]DONG!#REF!</f>
        <v>#REF!</v>
      </c>
      <c r="K353" s="268" t="e">
        <f>[4]HPHU!#REF!</f>
        <v>#REF!</v>
      </c>
      <c r="L353" s="268" t="e">
        <f>[4]BAC!#REF!</f>
        <v>#REF!</v>
      </c>
      <c r="M353" s="268" t="e">
        <f>[4]THANH!#REF!</f>
        <v>#REF!</v>
      </c>
      <c r="N353" s="268" t="e">
        <f>[4]MY!#REF!</f>
        <v>#REF!</v>
      </c>
      <c r="O353" s="268" t="e">
        <f>[4]HA!#REF!</f>
        <v>#REF!</v>
      </c>
      <c r="P353" s="268" t="e">
        <f>[4]PHUC!#REF!</f>
        <v>#REF!</v>
      </c>
      <c r="Q353" s="268" t="e">
        <f>[4]LAM!#REF!</f>
        <v>#REF!</v>
      </c>
      <c r="R353" s="268" t="e">
        <f>[4]XUAN!#REF!</f>
        <v>#REF!</v>
      </c>
      <c r="S353" s="268" t="e">
        <f>[4]LIEN!#REF!</f>
        <v>#REF!</v>
      </c>
    </row>
    <row r="354" spans="1:19" ht="15.75" hidden="1" customHeight="1" x14ac:dyDescent="0.25">
      <c r="A354" s="269" t="s">
        <v>120</v>
      </c>
      <c r="B354" s="250" t="s">
        <v>124</v>
      </c>
      <c r="C354" s="251" t="s">
        <v>125</v>
      </c>
      <c r="D354" s="270" t="e">
        <f t="shared" si="6"/>
        <v>#REF!</v>
      </c>
      <c r="E354" s="271" t="e">
        <f>[4]DAI!#REF!</f>
        <v>#REF!</v>
      </c>
      <c r="F354" s="271" t="e">
        <f>[4]NAM!#REF!</f>
        <v>#REF!</v>
      </c>
      <c r="G354" s="271" t="e">
        <f>[4]NHAN!#REF!</f>
        <v>#REF!</v>
      </c>
      <c r="H354" s="271" t="e">
        <f>[4]LY!#REF!</f>
        <v>#REF!</v>
      </c>
      <c r="I354" s="271" t="e">
        <f>[4]DUC!#REF!</f>
        <v>#REF!</v>
      </c>
      <c r="J354" s="271" t="e">
        <f>[4]DONG!#REF!</f>
        <v>#REF!</v>
      </c>
      <c r="K354" s="271" t="e">
        <f>[4]HPHU!#REF!</f>
        <v>#REF!</v>
      </c>
      <c r="L354" s="271" t="e">
        <f>[4]BAC!#REF!</f>
        <v>#REF!</v>
      </c>
      <c r="M354" s="271" t="e">
        <f>[4]THANH!#REF!</f>
        <v>#REF!</v>
      </c>
      <c r="N354" s="271" t="e">
        <f>[4]MY!#REF!</f>
        <v>#REF!</v>
      </c>
      <c r="O354" s="271" t="e">
        <f>[4]HA!#REF!</f>
        <v>#REF!</v>
      </c>
      <c r="P354" s="271" t="e">
        <f>[4]PHUC!#REF!</f>
        <v>#REF!</v>
      </c>
      <c r="Q354" s="271" t="e">
        <f>[4]LAM!#REF!</f>
        <v>#REF!</v>
      </c>
      <c r="R354" s="271" t="e">
        <f>[4]XUAN!#REF!</f>
        <v>#REF!</v>
      </c>
      <c r="S354" s="271" t="e">
        <f>[4]LIEN!#REF!</f>
        <v>#REF!</v>
      </c>
    </row>
  </sheetData>
  <mergeCells count="35">
    <mergeCell ref="A2:AF2"/>
    <mergeCell ref="AD3:AF3"/>
    <mergeCell ref="A4:A5"/>
    <mergeCell ref="B4:B5"/>
    <mergeCell ref="C4:C5"/>
    <mergeCell ref="D4:D5"/>
    <mergeCell ref="E4:AF4"/>
    <mergeCell ref="A50:A51"/>
    <mergeCell ref="B50:B51"/>
    <mergeCell ref="C50:C51"/>
    <mergeCell ref="D50:D51"/>
    <mergeCell ref="A94:A95"/>
    <mergeCell ref="B94:B95"/>
    <mergeCell ref="C94:C95"/>
    <mergeCell ref="D94:D95"/>
    <mergeCell ref="A138:A139"/>
    <mergeCell ref="B138:B139"/>
    <mergeCell ref="C138:C139"/>
    <mergeCell ref="D138:D139"/>
    <mergeCell ref="A182:A183"/>
    <mergeCell ref="B182:B183"/>
    <mergeCell ref="C182:C183"/>
    <mergeCell ref="D182:D183"/>
    <mergeCell ref="A314:A315"/>
    <mergeCell ref="B314:B315"/>
    <mergeCell ref="C314:C315"/>
    <mergeCell ref="D314:D315"/>
    <mergeCell ref="A226:A227"/>
    <mergeCell ref="B226:B227"/>
    <mergeCell ref="C226:C227"/>
    <mergeCell ref="D226:D227"/>
    <mergeCell ref="A270:A271"/>
    <mergeCell ref="B270:B271"/>
    <mergeCell ref="C270:C271"/>
    <mergeCell ref="D270:D271"/>
  </mergeCells>
  <pageMargins left="0.88" right="0.26" top="0.39" bottom="0.34" header="0.5" footer="0.25"/>
  <pageSetup paperSize="8" scale="7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filterMode="1">
    <tabColor rgb="FF00B050"/>
  </sheetPr>
  <dimension ref="A1:CG1515"/>
  <sheetViews>
    <sheetView showZeros="0" zoomScale="71" zoomScaleNormal="71" workbookViewId="0">
      <pane xSplit="3" ySplit="4" topLeftCell="E5" activePane="bottomRight" state="frozen"/>
      <selection activeCell="U12" sqref="U12"/>
      <selection pane="topRight" activeCell="U12" sqref="U12"/>
      <selection pane="bottomLeft" activeCell="U12" sqref="U12"/>
      <selection pane="bottomRight" activeCell="F32" sqref="F32"/>
    </sheetView>
  </sheetViews>
  <sheetFormatPr defaultRowHeight="5.65" customHeight="1" x14ac:dyDescent="0.25"/>
  <cols>
    <col min="1" max="1" width="14.7109375" style="537" customWidth="1"/>
    <col min="2" max="2" width="46" style="538" customWidth="1"/>
    <col min="3" max="3" width="14.7109375" style="539" customWidth="1"/>
    <col min="4" max="4" width="8.7109375" style="540" hidden="1" customWidth="1"/>
    <col min="5" max="5" width="16.85546875" style="540" customWidth="1"/>
    <col min="6" max="6" width="13.85546875" style="540" customWidth="1"/>
    <col min="7" max="7" width="11.28515625" style="540" customWidth="1"/>
    <col min="8" max="8" width="11.85546875" style="541" hidden="1" customWidth="1"/>
    <col min="9" max="9" width="12.140625" style="541" hidden="1" customWidth="1"/>
    <col min="10" max="10" width="7.28515625" style="541" hidden="1" customWidth="1"/>
    <col min="11" max="11" width="11" style="541" hidden="1" customWidth="1"/>
    <col min="12" max="12" width="9.7109375" style="541" hidden="1" customWidth="1"/>
    <col min="13" max="13" width="10.7109375" style="541" hidden="1" customWidth="1"/>
    <col min="14" max="14" width="7.42578125" style="542" hidden="1" customWidth="1"/>
    <col min="15" max="15" width="7.42578125" style="543" hidden="1" customWidth="1"/>
    <col min="16" max="16" width="9.140625" style="541" hidden="1" customWidth="1"/>
    <col min="17" max="17" width="8" style="542" hidden="1" customWidth="1"/>
    <col min="18" max="18" width="5.85546875" style="542" hidden="1" customWidth="1"/>
    <col min="19" max="19" width="7.42578125" style="543" hidden="1" customWidth="1"/>
    <col min="20" max="20" width="7.85546875" style="541" hidden="1" customWidth="1"/>
    <col min="21" max="21" width="8.85546875" style="541" hidden="1" customWidth="1"/>
    <col min="22" max="22" width="10" style="541" hidden="1" customWidth="1"/>
    <col min="23" max="23" width="9.85546875" style="543" hidden="1" customWidth="1"/>
    <col min="24" max="24" width="8.5703125" style="543" hidden="1" customWidth="1"/>
    <col min="25" max="26" width="7.7109375" style="543" hidden="1" customWidth="1"/>
    <col min="27" max="27" width="7.7109375" style="278" hidden="1" customWidth="1"/>
    <col min="28" max="28" width="7.7109375" style="544" hidden="1" customWidth="1"/>
    <col min="29" max="29" width="7.7109375" style="278" hidden="1" customWidth="1"/>
    <col min="30" max="31" width="7.7109375" style="543" hidden="1" customWidth="1"/>
    <col min="32" max="34" width="7.5703125" style="545" hidden="1" customWidth="1"/>
    <col min="35" max="35" width="7.28515625" style="541" hidden="1" customWidth="1"/>
    <col min="36" max="36" width="7.140625" style="541" hidden="1" customWidth="1"/>
    <col min="37" max="37" width="7.85546875" style="541" hidden="1" customWidth="1"/>
    <col min="38" max="38" width="7.7109375" style="543" hidden="1" customWidth="1"/>
    <col min="39" max="39" width="9.28515625" style="541" hidden="1" customWidth="1"/>
    <col min="40" max="40" width="7.5703125" style="541" hidden="1" customWidth="1"/>
    <col min="41" max="41" width="8.140625" style="541" hidden="1" customWidth="1"/>
    <col min="42" max="42" width="6.7109375" style="541" hidden="1" customWidth="1"/>
    <col min="43" max="43" width="7" style="541" hidden="1" customWidth="1"/>
    <col min="44" max="44" width="8.28515625" style="541" hidden="1" customWidth="1"/>
    <col min="45" max="45" width="7.85546875" style="541" hidden="1" customWidth="1"/>
    <col min="46" max="46" width="9.140625" style="541" hidden="1" customWidth="1"/>
    <col min="47" max="47" width="10.85546875" style="541" hidden="1" customWidth="1"/>
    <col min="48" max="48" width="8.7109375" style="541" hidden="1" customWidth="1"/>
    <col min="49" max="49" width="7.140625" style="541" hidden="1" customWidth="1"/>
    <col min="50" max="50" width="27.140625" style="545" customWidth="1"/>
    <col min="51" max="51" width="23" style="280" hidden="1" customWidth="1"/>
    <col min="52" max="52" width="16" style="281" hidden="1" customWidth="1"/>
    <col min="53" max="53" width="7.85546875" style="282" hidden="1" customWidth="1"/>
    <col min="54" max="54" width="7.7109375" style="282" hidden="1" customWidth="1"/>
    <col min="55" max="55" width="9.140625" style="283" hidden="1" customWidth="1"/>
    <col min="56" max="56" width="16.85546875" style="295" hidden="1" customWidth="1"/>
    <col min="57" max="57" width="7.85546875" style="282" hidden="1" customWidth="1"/>
    <col min="58" max="58" width="6.140625" style="282" hidden="1" customWidth="1"/>
    <col min="59" max="60" width="9.140625" style="282" hidden="1" customWidth="1"/>
    <col min="61" max="63" width="9.140625" style="282" customWidth="1"/>
    <col min="64" max="83" width="9.140625" style="285" customWidth="1"/>
    <col min="84" max="16384" width="9.140625" style="285"/>
  </cols>
  <sheetData>
    <row r="1" spans="1:64" ht="16.5" x14ac:dyDescent="0.25">
      <c r="A1" s="954" t="s">
        <v>278</v>
      </c>
      <c r="B1" s="954"/>
      <c r="C1" s="272"/>
      <c r="D1" s="273"/>
      <c r="E1" s="273"/>
      <c r="F1" s="273"/>
      <c r="G1" s="273"/>
      <c r="H1" s="274"/>
      <c r="I1" s="274"/>
      <c r="J1" s="274"/>
      <c r="K1" s="274"/>
      <c r="L1" s="274"/>
      <c r="M1" s="274"/>
      <c r="N1" s="275"/>
      <c r="O1" s="276"/>
      <c r="P1" s="274"/>
      <c r="Q1" s="275"/>
      <c r="R1" s="275"/>
      <c r="S1" s="276"/>
      <c r="T1" s="274"/>
      <c r="U1" s="274"/>
      <c r="V1" s="274"/>
      <c r="W1" s="277"/>
      <c r="X1" s="277"/>
      <c r="Y1" s="277"/>
      <c r="Z1" s="277"/>
      <c r="AB1" s="279"/>
      <c r="AD1" s="277"/>
      <c r="AE1" s="277"/>
      <c r="AF1" s="273"/>
      <c r="AG1" s="273"/>
      <c r="AH1" s="273"/>
      <c r="AI1" s="274"/>
      <c r="AJ1" s="274"/>
      <c r="AK1" s="274"/>
      <c r="AL1" s="276"/>
      <c r="AM1" s="274"/>
      <c r="AN1" s="274"/>
      <c r="AO1" s="274"/>
      <c r="AP1" s="274"/>
      <c r="AQ1" s="274"/>
      <c r="AR1" s="274"/>
      <c r="AS1" s="274"/>
      <c r="AT1" s="274"/>
      <c r="AU1" s="274"/>
      <c r="AV1" s="274"/>
      <c r="AW1" s="274"/>
      <c r="AX1" s="273"/>
      <c r="BD1" s="284"/>
      <c r="BE1" s="284"/>
      <c r="BF1" s="284"/>
    </row>
    <row r="2" spans="1:64" s="282" customFormat="1" ht="37.5" customHeight="1" x14ac:dyDescent="0.25">
      <c r="A2" s="955" t="s">
        <v>279</v>
      </c>
      <c r="B2" s="955"/>
      <c r="C2" s="955"/>
      <c r="D2" s="955"/>
      <c r="E2" s="955"/>
      <c r="F2" s="955"/>
      <c r="G2" s="955"/>
      <c r="H2" s="955"/>
      <c r="I2" s="955"/>
      <c r="J2" s="955"/>
      <c r="K2" s="955"/>
      <c r="L2" s="955"/>
      <c r="M2" s="955"/>
      <c r="N2" s="955"/>
      <c r="O2" s="955"/>
      <c r="P2" s="955"/>
      <c r="Q2" s="955"/>
      <c r="R2" s="955"/>
      <c r="S2" s="955"/>
      <c r="T2" s="955"/>
      <c r="U2" s="955"/>
      <c r="V2" s="955"/>
      <c r="W2" s="955"/>
      <c r="X2" s="955"/>
      <c r="Y2" s="955"/>
      <c r="Z2" s="955"/>
      <c r="AA2" s="955"/>
      <c r="AB2" s="955"/>
      <c r="AC2" s="955"/>
      <c r="AD2" s="955"/>
      <c r="AE2" s="955"/>
      <c r="AF2" s="955"/>
      <c r="AG2" s="955"/>
      <c r="AH2" s="955"/>
      <c r="AI2" s="955"/>
      <c r="AJ2" s="955"/>
      <c r="AK2" s="955"/>
      <c r="AL2" s="955"/>
      <c r="AM2" s="955"/>
      <c r="AN2" s="955"/>
      <c r="AO2" s="955"/>
      <c r="AP2" s="955"/>
      <c r="AQ2" s="955"/>
      <c r="AR2" s="955"/>
      <c r="AS2" s="955"/>
      <c r="AT2" s="955"/>
      <c r="AU2" s="955"/>
      <c r="AV2" s="955"/>
      <c r="AW2" s="955"/>
      <c r="AX2" s="286" t="s">
        <v>2</v>
      </c>
      <c r="AY2" s="287"/>
      <c r="AZ2" s="288"/>
      <c r="BA2" s="289"/>
      <c r="BB2" s="289"/>
      <c r="BC2" s="290"/>
      <c r="BD2" s="291"/>
      <c r="BE2" s="291"/>
      <c r="BF2" s="291"/>
      <c r="BG2" s="289"/>
      <c r="BH2" s="289"/>
      <c r="BI2" s="289"/>
      <c r="BJ2" s="289"/>
      <c r="BK2" s="292"/>
    </row>
    <row r="3" spans="1:64" ht="23.25" customHeight="1" x14ac:dyDescent="0.25">
      <c r="A3" s="956" t="s">
        <v>3</v>
      </c>
      <c r="B3" s="949" t="s">
        <v>280</v>
      </c>
      <c r="C3" s="949" t="s">
        <v>281</v>
      </c>
      <c r="D3" s="293"/>
      <c r="E3" s="958" t="s">
        <v>282</v>
      </c>
      <c r="F3" s="959"/>
      <c r="G3" s="959"/>
      <c r="H3" s="959"/>
      <c r="I3" s="959"/>
      <c r="J3" s="959"/>
      <c r="K3" s="959"/>
      <c r="L3" s="959"/>
      <c r="M3" s="959"/>
      <c r="N3" s="959"/>
      <c r="O3" s="959"/>
      <c r="P3" s="959"/>
      <c r="Q3" s="959"/>
      <c r="R3" s="959"/>
      <c r="S3" s="959"/>
      <c r="T3" s="959"/>
      <c r="U3" s="959"/>
      <c r="V3" s="959"/>
      <c r="W3" s="959"/>
      <c r="X3" s="959"/>
      <c r="Y3" s="959"/>
      <c r="Z3" s="959"/>
      <c r="AA3" s="959"/>
      <c r="AB3" s="959"/>
      <c r="AC3" s="959"/>
      <c r="AD3" s="959"/>
      <c r="AE3" s="959"/>
      <c r="AF3" s="959"/>
      <c r="AG3" s="959"/>
      <c r="AH3" s="959"/>
      <c r="AI3" s="959"/>
      <c r="AJ3" s="959"/>
      <c r="AK3" s="959"/>
      <c r="AL3" s="959"/>
      <c r="AM3" s="959"/>
      <c r="AN3" s="959"/>
      <c r="AO3" s="959"/>
      <c r="AP3" s="959"/>
      <c r="AQ3" s="959"/>
      <c r="AR3" s="959"/>
      <c r="AS3" s="959"/>
      <c r="AT3" s="959"/>
      <c r="AU3" s="959"/>
      <c r="AV3" s="959"/>
      <c r="AW3" s="960"/>
      <c r="AX3" s="949" t="s">
        <v>283</v>
      </c>
      <c r="AY3" s="950" t="s">
        <v>284</v>
      </c>
      <c r="AZ3" s="294"/>
      <c r="BB3" s="295"/>
      <c r="BD3" s="284"/>
      <c r="BE3" s="284"/>
      <c r="BF3" s="284"/>
    </row>
    <row r="4" spans="1:64" s="310" customFormat="1" ht="156" customHeight="1" x14ac:dyDescent="0.25">
      <c r="A4" s="957"/>
      <c r="B4" s="949"/>
      <c r="C4" s="949"/>
      <c r="D4" s="293" t="s">
        <v>285</v>
      </c>
      <c r="E4" s="293" t="s">
        <v>10</v>
      </c>
      <c r="F4" s="293" t="s">
        <v>41</v>
      </c>
      <c r="G4" s="293" t="s">
        <v>126</v>
      </c>
      <c r="H4" s="293" t="s">
        <v>286</v>
      </c>
      <c r="I4" s="293" t="s">
        <v>287</v>
      </c>
      <c r="J4" s="293" t="s">
        <v>288</v>
      </c>
      <c r="K4" s="293" t="s">
        <v>18</v>
      </c>
      <c r="L4" s="293" t="s">
        <v>21</v>
      </c>
      <c r="M4" s="293" t="s">
        <v>30</v>
      </c>
      <c r="N4" s="296" t="s">
        <v>289</v>
      </c>
      <c r="O4" s="297" t="s">
        <v>27</v>
      </c>
      <c r="P4" s="293" t="s">
        <v>290</v>
      </c>
      <c r="Q4" s="296" t="s">
        <v>39</v>
      </c>
      <c r="R4" s="298" t="s">
        <v>47</v>
      </c>
      <c r="S4" s="297" t="s">
        <v>44</v>
      </c>
      <c r="T4" s="293" t="s">
        <v>291</v>
      </c>
      <c r="U4" s="293" t="s">
        <v>292</v>
      </c>
      <c r="V4" s="293" t="s">
        <v>68</v>
      </c>
      <c r="W4" s="299" t="s">
        <v>293</v>
      </c>
      <c r="X4" s="300" t="s">
        <v>294</v>
      </c>
      <c r="Y4" s="300" t="s">
        <v>295</v>
      </c>
      <c r="Z4" s="300" t="s">
        <v>296</v>
      </c>
      <c r="AA4" s="300" t="s">
        <v>297</v>
      </c>
      <c r="AB4" s="300" t="s">
        <v>298</v>
      </c>
      <c r="AC4" s="300" t="s">
        <v>299</v>
      </c>
      <c r="AD4" s="300" t="s">
        <v>300</v>
      </c>
      <c r="AE4" s="301" t="s">
        <v>301</v>
      </c>
      <c r="AF4" s="293" t="s">
        <v>71</v>
      </c>
      <c r="AG4" s="293" t="s">
        <v>302</v>
      </c>
      <c r="AH4" s="293" t="s">
        <v>112</v>
      </c>
      <c r="AI4" s="293" t="s">
        <v>80</v>
      </c>
      <c r="AJ4" s="293" t="s">
        <v>83</v>
      </c>
      <c r="AK4" s="293" t="s">
        <v>89</v>
      </c>
      <c r="AL4" s="298" t="s">
        <v>100</v>
      </c>
      <c r="AM4" s="293" t="s">
        <v>103</v>
      </c>
      <c r="AN4" s="293" t="s">
        <v>106</v>
      </c>
      <c r="AO4" s="293" t="s">
        <v>303</v>
      </c>
      <c r="AP4" s="293" t="s">
        <v>77</v>
      </c>
      <c r="AQ4" s="293" t="s">
        <v>109</v>
      </c>
      <c r="AR4" s="293" t="s">
        <v>115</v>
      </c>
      <c r="AS4" s="293" t="s">
        <v>118</v>
      </c>
      <c r="AT4" s="293" t="s">
        <v>121</v>
      </c>
      <c r="AU4" s="293" t="s">
        <v>304</v>
      </c>
      <c r="AV4" s="293" t="s">
        <v>305</v>
      </c>
      <c r="AW4" s="293" t="s">
        <v>306</v>
      </c>
      <c r="AX4" s="949"/>
      <c r="AY4" s="951"/>
      <c r="AZ4" s="302" t="s">
        <v>5</v>
      </c>
      <c r="BA4" s="303" t="s">
        <v>307</v>
      </c>
      <c r="BB4" s="304" t="s">
        <v>308</v>
      </c>
      <c r="BC4" s="305" t="s">
        <v>309</v>
      </c>
      <c r="BD4" s="306" t="s">
        <v>310</v>
      </c>
      <c r="BE4" s="307" t="s">
        <v>311</v>
      </c>
      <c r="BF4" s="307">
        <v>16.100000000000001</v>
      </c>
      <c r="BG4" s="303"/>
      <c r="BH4" s="308"/>
      <c r="BI4" s="309"/>
      <c r="BJ4" s="309"/>
      <c r="BK4" s="309"/>
    </row>
    <row r="5" spans="1:64" s="318" customFormat="1" ht="44.25" customHeight="1" x14ac:dyDescent="0.25">
      <c r="A5" s="311">
        <v>1</v>
      </c>
      <c r="B5" s="312" t="s">
        <v>312</v>
      </c>
      <c r="C5" s="313">
        <v>6986.1200000000008</v>
      </c>
      <c r="D5" s="314"/>
      <c r="E5" s="314">
        <v>5256.920000000001</v>
      </c>
      <c r="F5" s="314">
        <v>1223.5800000000002</v>
      </c>
      <c r="G5" s="314">
        <v>505.62</v>
      </c>
      <c r="H5" s="313">
        <f>H6+H62</f>
        <v>838.53999999999985</v>
      </c>
      <c r="I5" s="313">
        <f t="shared" ref="I5:AW5" si="0">I6+I62</f>
        <v>331.31000000000006</v>
      </c>
      <c r="J5" s="313">
        <f t="shared" si="0"/>
        <v>7.6</v>
      </c>
      <c r="K5" s="313">
        <f t="shared" si="0"/>
        <v>1469.0500000000002</v>
      </c>
      <c r="L5" s="313">
        <f t="shared" si="0"/>
        <v>902.42</v>
      </c>
      <c r="M5" s="313">
        <f t="shared" si="0"/>
        <v>1479.0600000000002</v>
      </c>
      <c r="N5" s="313">
        <f t="shared" si="0"/>
        <v>6.18</v>
      </c>
      <c r="O5" s="313">
        <f t="shared" si="0"/>
        <v>0</v>
      </c>
      <c r="P5" s="313">
        <f t="shared" si="0"/>
        <v>193.21999999999994</v>
      </c>
      <c r="Q5" s="313">
        <f t="shared" si="0"/>
        <v>29.54</v>
      </c>
      <c r="R5" s="313">
        <f t="shared" si="0"/>
        <v>0.7</v>
      </c>
      <c r="S5" s="313">
        <f t="shared" si="0"/>
        <v>8.9</v>
      </c>
      <c r="T5" s="313">
        <f t="shared" si="0"/>
        <v>8.18</v>
      </c>
      <c r="U5" s="313">
        <f t="shared" si="0"/>
        <v>10.719999999999999</v>
      </c>
      <c r="V5" s="313">
        <f t="shared" si="0"/>
        <v>990.94</v>
      </c>
      <c r="W5" s="313">
        <f t="shared" si="0"/>
        <v>779.48000000000013</v>
      </c>
      <c r="X5" s="313">
        <f t="shared" si="0"/>
        <v>186.58999999999995</v>
      </c>
      <c r="Y5" s="313">
        <f t="shared" si="0"/>
        <v>0.1</v>
      </c>
      <c r="Z5" s="313">
        <f t="shared" si="0"/>
        <v>0.08</v>
      </c>
      <c r="AA5" s="313">
        <f t="shared" si="0"/>
        <v>3.15</v>
      </c>
      <c r="AB5" s="313">
        <f t="shared" si="0"/>
        <v>9.6500000000000021</v>
      </c>
      <c r="AC5" s="313">
        <f t="shared" si="0"/>
        <v>0.23</v>
      </c>
      <c r="AD5" s="313">
        <f t="shared" si="0"/>
        <v>9.7599999999999962</v>
      </c>
      <c r="AE5" s="313">
        <f t="shared" si="0"/>
        <v>1.9</v>
      </c>
      <c r="AF5" s="313">
        <f t="shared" si="0"/>
        <v>0.41</v>
      </c>
      <c r="AG5" s="313">
        <f t="shared" si="0"/>
        <v>2.4000000000000004</v>
      </c>
      <c r="AH5" s="313">
        <f t="shared" si="0"/>
        <v>1.1300000000000001</v>
      </c>
      <c r="AI5" s="313">
        <f t="shared" si="0"/>
        <v>40</v>
      </c>
      <c r="AJ5" s="313">
        <f t="shared" si="0"/>
        <v>8.69</v>
      </c>
      <c r="AK5" s="313">
        <f t="shared" si="0"/>
        <v>0.39</v>
      </c>
      <c r="AL5" s="313">
        <f t="shared" si="0"/>
        <v>0.14000000000000001</v>
      </c>
      <c r="AM5" s="313">
        <f t="shared" si="0"/>
        <v>73.890000000000015</v>
      </c>
      <c r="AN5" s="313">
        <f t="shared" si="0"/>
        <v>3.05</v>
      </c>
      <c r="AO5" s="313">
        <f t="shared" si="0"/>
        <v>0.03</v>
      </c>
      <c r="AP5" s="313">
        <f t="shared" si="0"/>
        <v>0.37</v>
      </c>
      <c r="AQ5" s="313">
        <f t="shared" si="0"/>
        <v>4.43</v>
      </c>
      <c r="AR5" s="313">
        <f t="shared" si="0"/>
        <v>1.2700000000000002</v>
      </c>
      <c r="AS5" s="313">
        <f t="shared" si="0"/>
        <v>46.109999999999992</v>
      </c>
      <c r="AT5" s="313">
        <f t="shared" si="0"/>
        <v>21.830000000000002</v>
      </c>
      <c r="AU5" s="313">
        <f t="shared" si="0"/>
        <v>498.17</v>
      </c>
      <c r="AV5" s="313">
        <f t="shared" si="0"/>
        <v>4.05</v>
      </c>
      <c r="AW5" s="313">
        <f t="shared" si="0"/>
        <v>3.4</v>
      </c>
      <c r="AX5" s="315"/>
      <c r="AY5" s="315"/>
      <c r="AZ5" s="316"/>
      <c r="BA5" s="317"/>
      <c r="BB5" s="317"/>
      <c r="BD5" s="319"/>
      <c r="BE5" s="319"/>
      <c r="BF5" s="319"/>
      <c r="BG5" s="317"/>
      <c r="BH5" s="317"/>
      <c r="BI5" s="317"/>
      <c r="BJ5" s="317"/>
      <c r="BK5" s="317"/>
      <c r="BL5" s="320"/>
    </row>
    <row r="6" spans="1:64" s="318" customFormat="1" ht="44.25" customHeight="1" x14ac:dyDescent="0.3">
      <c r="A6" s="321" t="s">
        <v>12</v>
      </c>
      <c r="B6" s="321" t="s">
        <v>313</v>
      </c>
      <c r="C6" s="322">
        <v>289.69000000000005</v>
      </c>
      <c r="D6" s="323"/>
      <c r="E6" s="323">
        <v>279.88</v>
      </c>
      <c r="F6" s="323">
        <v>6.62</v>
      </c>
      <c r="G6" s="323">
        <v>3.19</v>
      </c>
      <c r="H6" s="324">
        <f>H32+H7</f>
        <v>1.04</v>
      </c>
      <c r="I6" s="324">
        <f t="shared" ref="I6:AW6" si="1">I32+I7</f>
        <v>13.56</v>
      </c>
      <c r="J6" s="324">
        <f t="shared" si="1"/>
        <v>0</v>
      </c>
      <c r="K6" s="324">
        <f t="shared" si="1"/>
        <v>16.46</v>
      </c>
      <c r="L6" s="324">
        <f t="shared" si="1"/>
        <v>59.25</v>
      </c>
      <c r="M6" s="324">
        <f t="shared" si="1"/>
        <v>189.42000000000004</v>
      </c>
      <c r="N6" s="324">
        <f t="shared" si="1"/>
        <v>0</v>
      </c>
      <c r="O6" s="324">
        <f t="shared" si="1"/>
        <v>0</v>
      </c>
      <c r="P6" s="324">
        <f t="shared" si="1"/>
        <v>0.15000000000000002</v>
      </c>
      <c r="Q6" s="324">
        <f t="shared" si="1"/>
        <v>0</v>
      </c>
      <c r="R6" s="324">
        <f t="shared" si="1"/>
        <v>0</v>
      </c>
      <c r="S6" s="324">
        <f t="shared" si="1"/>
        <v>0</v>
      </c>
      <c r="T6" s="324">
        <f t="shared" si="1"/>
        <v>0</v>
      </c>
      <c r="U6" s="324">
        <f t="shared" si="1"/>
        <v>0.05</v>
      </c>
      <c r="V6" s="324">
        <f>SUM(W6:AE6)</f>
        <v>4.51</v>
      </c>
      <c r="W6" s="324">
        <f t="shared" si="1"/>
        <v>3.9799999999999991</v>
      </c>
      <c r="X6" s="324">
        <f t="shared" si="1"/>
        <v>0.16</v>
      </c>
      <c r="Y6" s="324">
        <f t="shared" si="1"/>
        <v>0</v>
      </c>
      <c r="Z6" s="324">
        <f t="shared" si="1"/>
        <v>0</v>
      </c>
      <c r="AA6" s="324">
        <f t="shared" si="1"/>
        <v>0.11</v>
      </c>
      <c r="AB6" s="324">
        <f t="shared" si="1"/>
        <v>0.19</v>
      </c>
      <c r="AC6" s="324">
        <f t="shared" si="1"/>
        <v>0</v>
      </c>
      <c r="AD6" s="324">
        <f t="shared" si="1"/>
        <v>7.0000000000000007E-2</v>
      </c>
      <c r="AE6" s="324">
        <f t="shared" si="1"/>
        <v>0</v>
      </c>
      <c r="AF6" s="324">
        <f t="shared" si="1"/>
        <v>0</v>
      </c>
      <c r="AG6" s="324">
        <f t="shared" si="1"/>
        <v>0.83000000000000007</v>
      </c>
      <c r="AH6" s="324">
        <f t="shared" si="1"/>
        <v>0</v>
      </c>
      <c r="AI6" s="324">
        <f t="shared" si="1"/>
        <v>0</v>
      </c>
      <c r="AJ6" s="324">
        <f t="shared" si="1"/>
        <v>0</v>
      </c>
      <c r="AK6" s="324">
        <f t="shared" si="1"/>
        <v>0</v>
      </c>
      <c r="AL6" s="324">
        <f t="shared" si="1"/>
        <v>0</v>
      </c>
      <c r="AM6" s="324">
        <f t="shared" si="1"/>
        <v>1</v>
      </c>
      <c r="AN6" s="324">
        <f t="shared" si="1"/>
        <v>0</v>
      </c>
      <c r="AO6" s="324">
        <f t="shared" si="1"/>
        <v>0</v>
      </c>
      <c r="AP6" s="324">
        <f t="shared" si="1"/>
        <v>0</v>
      </c>
      <c r="AQ6" s="324">
        <f t="shared" si="1"/>
        <v>0.03</v>
      </c>
      <c r="AR6" s="324">
        <f t="shared" si="1"/>
        <v>0</v>
      </c>
      <c r="AS6" s="324">
        <f t="shared" si="1"/>
        <v>0</v>
      </c>
      <c r="AT6" s="324">
        <f t="shared" si="1"/>
        <v>0.2</v>
      </c>
      <c r="AU6" s="324">
        <f t="shared" si="1"/>
        <v>3.19</v>
      </c>
      <c r="AV6" s="324">
        <f t="shared" si="1"/>
        <v>0</v>
      </c>
      <c r="AW6" s="324">
        <f t="shared" si="1"/>
        <v>0</v>
      </c>
      <c r="AX6" s="322"/>
      <c r="AY6" s="324"/>
      <c r="AZ6" s="325"/>
      <c r="BA6" s="326"/>
      <c r="BB6" s="326"/>
      <c r="BC6" s="327"/>
      <c r="BD6" s="328"/>
      <c r="BE6" s="328"/>
      <c r="BF6" s="328"/>
      <c r="BG6" s="326"/>
      <c r="BH6" s="326"/>
      <c r="BI6" s="317"/>
      <c r="BJ6" s="317"/>
      <c r="BK6" s="317"/>
      <c r="BL6" s="320"/>
    </row>
    <row r="7" spans="1:64" s="335" customFormat="1" ht="29.25" customHeight="1" x14ac:dyDescent="0.25">
      <c r="A7" s="329" t="s">
        <v>314</v>
      </c>
      <c r="B7" s="329" t="s">
        <v>44</v>
      </c>
      <c r="C7" s="330">
        <v>273.85000000000008</v>
      </c>
      <c r="D7" s="331" t="s">
        <v>45</v>
      </c>
      <c r="E7" s="332">
        <v>267.2700000000001</v>
      </c>
      <c r="F7" s="332">
        <v>5.14</v>
      </c>
      <c r="G7" s="332">
        <v>1.44</v>
      </c>
      <c r="H7" s="330">
        <f>SUM(H8:H31)</f>
        <v>0.71</v>
      </c>
      <c r="I7" s="330">
        <f t="shared" ref="I7:AW7" si="2">SUM(I8:I31)</f>
        <v>12.870000000000001</v>
      </c>
      <c r="J7" s="330">
        <f t="shared" si="2"/>
        <v>0</v>
      </c>
      <c r="K7" s="330">
        <f t="shared" si="2"/>
        <v>10.18</v>
      </c>
      <c r="L7" s="330">
        <f t="shared" si="2"/>
        <v>57</v>
      </c>
      <c r="M7" s="330">
        <f t="shared" si="2"/>
        <v>186.41000000000005</v>
      </c>
      <c r="N7" s="330">
        <f t="shared" si="2"/>
        <v>0</v>
      </c>
      <c r="O7" s="330">
        <f t="shared" si="2"/>
        <v>0</v>
      </c>
      <c r="P7" s="330">
        <f t="shared" si="2"/>
        <v>0.1</v>
      </c>
      <c r="Q7" s="330">
        <f t="shared" si="2"/>
        <v>0</v>
      </c>
      <c r="R7" s="330">
        <f t="shared" si="2"/>
        <v>0</v>
      </c>
      <c r="S7" s="330">
        <f t="shared" si="2"/>
        <v>0</v>
      </c>
      <c r="T7" s="330">
        <f t="shared" si="2"/>
        <v>0</v>
      </c>
      <c r="U7" s="330">
        <f t="shared" si="2"/>
        <v>0</v>
      </c>
      <c r="V7" s="330">
        <f>SUM(W7:AE7)</f>
        <v>3.9299999999999993</v>
      </c>
      <c r="W7" s="330">
        <f t="shared" si="2"/>
        <v>3.7899999999999991</v>
      </c>
      <c r="X7" s="330">
        <f t="shared" si="2"/>
        <v>0.14000000000000001</v>
      </c>
      <c r="Y7" s="330">
        <f t="shared" si="2"/>
        <v>0</v>
      </c>
      <c r="Z7" s="330">
        <f t="shared" si="2"/>
        <v>0</v>
      </c>
      <c r="AA7" s="330">
        <f t="shared" si="2"/>
        <v>0</v>
      </c>
      <c r="AB7" s="330">
        <f t="shared" si="2"/>
        <v>0</v>
      </c>
      <c r="AC7" s="330">
        <f t="shared" si="2"/>
        <v>0</v>
      </c>
      <c r="AD7" s="330">
        <f t="shared" si="2"/>
        <v>0</v>
      </c>
      <c r="AE7" s="330">
        <f t="shared" si="2"/>
        <v>0</v>
      </c>
      <c r="AF7" s="330">
        <f t="shared" si="2"/>
        <v>0</v>
      </c>
      <c r="AG7" s="330">
        <f t="shared" si="2"/>
        <v>0.03</v>
      </c>
      <c r="AH7" s="330">
        <f t="shared" si="2"/>
        <v>0</v>
      </c>
      <c r="AI7" s="330">
        <f t="shared" si="2"/>
        <v>0</v>
      </c>
      <c r="AJ7" s="330">
        <f t="shared" si="2"/>
        <v>0</v>
      </c>
      <c r="AK7" s="330">
        <f t="shared" si="2"/>
        <v>0</v>
      </c>
      <c r="AL7" s="330">
        <f t="shared" si="2"/>
        <v>0</v>
      </c>
      <c r="AM7" s="330">
        <f t="shared" si="2"/>
        <v>0.98</v>
      </c>
      <c r="AN7" s="330">
        <f t="shared" si="2"/>
        <v>0</v>
      </c>
      <c r="AO7" s="330">
        <f t="shared" si="2"/>
        <v>0</v>
      </c>
      <c r="AP7" s="330">
        <f t="shared" si="2"/>
        <v>0</v>
      </c>
      <c r="AQ7" s="330">
        <f t="shared" si="2"/>
        <v>0</v>
      </c>
      <c r="AR7" s="330">
        <f t="shared" si="2"/>
        <v>0</v>
      </c>
      <c r="AS7" s="330">
        <f t="shared" si="2"/>
        <v>0</v>
      </c>
      <c r="AT7" s="330">
        <f t="shared" si="2"/>
        <v>0.2</v>
      </c>
      <c r="AU7" s="330">
        <f t="shared" si="2"/>
        <v>1.44</v>
      </c>
      <c r="AV7" s="330">
        <f t="shared" si="2"/>
        <v>0</v>
      </c>
      <c r="AW7" s="330">
        <f t="shared" si="2"/>
        <v>0</v>
      </c>
      <c r="AX7" s="333" t="s">
        <v>315</v>
      </c>
      <c r="AY7" s="333"/>
      <c r="AZ7" s="334" t="s">
        <v>45</v>
      </c>
      <c r="BC7" s="290"/>
      <c r="BD7" s="336"/>
      <c r="BE7" s="336"/>
      <c r="BF7" s="336"/>
    </row>
    <row r="8" spans="1:64" s="335" customFormat="1" ht="29.25" hidden="1" customHeight="1" x14ac:dyDescent="0.25">
      <c r="A8" s="329" t="s">
        <v>316</v>
      </c>
      <c r="B8" s="329" t="s">
        <v>317</v>
      </c>
      <c r="C8" s="330">
        <f>SUM(H8:V8,AF8:AW8)</f>
        <v>32</v>
      </c>
      <c r="D8" s="337" t="s">
        <v>45</v>
      </c>
      <c r="E8" s="337"/>
      <c r="F8" s="337"/>
      <c r="G8" s="337"/>
      <c r="H8" s="330"/>
      <c r="I8" s="330"/>
      <c r="J8" s="330"/>
      <c r="K8" s="330"/>
      <c r="L8" s="330"/>
      <c r="M8" s="330">
        <v>32</v>
      </c>
      <c r="N8" s="330"/>
      <c r="O8" s="330"/>
      <c r="P8" s="330"/>
      <c r="Q8" s="330"/>
      <c r="R8" s="330"/>
      <c r="S8" s="330"/>
      <c r="T8" s="330"/>
      <c r="U8" s="330"/>
      <c r="V8" s="330">
        <f t="shared" ref="V8:V83" si="3">SUM(W8:AE8)</f>
        <v>0</v>
      </c>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c r="AW8" s="330"/>
      <c r="AX8" s="333" t="s">
        <v>318</v>
      </c>
      <c r="AY8" s="333"/>
      <c r="AZ8" s="334"/>
      <c r="BC8" s="290"/>
      <c r="BD8" s="336"/>
      <c r="BE8" s="336"/>
      <c r="BF8" s="336"/>
    </row>
    <row r="9" spans="1:64" s="335" customFormat="1" ht="29.25" hidden="1" customHeight="1" x14ac:dyDescent="0.25">
      <c r="A9" s="329" t="s">
        <v>319</v>
      </c>
      <c r="B9" s="329" t="s">
        <v>320</v>
      </c>
      <c r="C9" s="330">
        <f t="shared" ref="C9:C31" si="4">SUM(H9:V9,AF9:AW9)</f>
        <v>5</v>
      </c>
      <c r="D9" s="337" t="s">
        <v>45</v>
      </c>
      <c r="E9" s="337"/>
      <c r="F9" s="337"/>
      <c r="G9" s="337"/>
      <c r="H9" s="330"/>
      <c r="I9" s="330"/>
      <c r="J9" s="330"/>
      <c r="K9" s="330"/>
      <c r="L9" s="330"/>
      <c r="M9" s="330">
        <v>5</v>
      </c>
      <c r="N9" s="330"/>
      <c r="O9" s="330"/>
      <c r="P9" s="330"/>
      <c r="Q9" s="330"/>
      <c r="R9" s="330"/>
      <c r="S9" s="330"/>
      <c r="T9" s="330"/>
      <c r="U9" s="330"/>
      <c r="V9" s="330">
        <f t="shared" si="3"/>
        <v>0</v>
      </c>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c r="AW9" s="330"/>
      <c r="AX9" s="333" t="s">
        <v>318</v>
      </c>
      <c r="AY9" s="333"/>
      <c r="AZ9" s="334"/>
      <c r="BC9" s="290"/>
      <c r="BD9" s="336"/>
      <c r="BE9" s="336"/>
      <c r="BF9" s="336"/>
    </row>
    <row r="10" spans="1:64" s="335" customFormat="1" ht="36.75" hidden="1" customHeight="1" x14ac:dyDescent="0.25">
      <c r="A10" s="329" t="s">
        <v>321</v>
      </c>
      <c r="B10" s="329" t="s">
        <v>322</v>
      </c>
      <c r="C10" s="330">
        <f t="shared" si="4"/>
        <v>71.25</v>
      </c>
      <c r="D10" s="337" t="s">
        <v>45</v>
      </c>
      <c r="E10" s="337"/>
      <c r="F10" s="337"/>
      <c r="G10" s="337"/>
      <c r="H10" s="330"/>
      <c r="I10" s="330">
        <v>2.9</v>
      </c>
      <c r="J10" s="330"/>
      <c r="K10" s="330">
        <v>8</v>
      </c>
      <c r="L10" s="330">
        <v>57</v>
      </c>
      <c r="M10" s="330"/>
      <c r="N10" s="330"/>
      <c r="O10" s="330"/>
      <c r="P10" s="330">
        <v>0.1</v>
      </c>
      <c r="Q10" s="330"/>
      <c r="R10" s="330"/>
      <c r="S10" s="330"/>
      <c r="T10" s="330"/>
      <c r="U10" s="330"/>
      <c r="V10" s="330">
        <f t="shared" si="3"/>
        <v>3.05</v>
      </c>
      <c r="W10" s="330">
        <v>3</v>
      </c>
      <c r="X10" s="330">
        <v>0.05</v>
      </c>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v>0.2</v>
      </c>
      <c r="AU10" s="330"/>
      <c r="AV10" s="330"/>
      <c r="AW10" s="330"/>
      <c r="AX10" s="333" t="s">
        <v>318</v>
      </c>
      <c r="AY10" s="333"/>
      <c r="AZ10" s="334"/>
      <c r="BC10" s="290"/>
      <c r="BD10" s="336"/>
      <c r="BE10" s="336"/>
      <c r="BF10" s="336"/>
    </row>
    <row r="11" spans="1:64" s="335" customFormat="1" ht="29.25" hidden="1" customHeight="1" x14ac:dyDescent="0.25">
      <c r="A11" s="329" t="s">
        <v>323</v>
      </c>
      <c r="B11" s="329" t="s">
        <v>324</v>
      </c>
      <c r="C11" s="330">
        <f t="shared" si="4"/>
        <v>30.69</v>
      </c>
      <c r="D11" s="337" t="s">
        <v>45</v>
      </c>
      <c r="E11" s="337"/>
      <c r="F11" s="337"/>
      <c r="G11" s="337"/>
      <c r="H11" s="330">
        <v>0</v>
      </c>
      <c r="I11" s="330">
        <v>0</v>
      </c>
      <c r="J11" s="330">
        <v>0</v>
      </c>
      <c r="K11" s="330">
        <v>0</v>
      </c>
      <c r="L11" s="330">
        <v>0</v>
      </c>
      <c r="M11" s="330">
        <v>30.68</v>
      </c>
      <c r="N11" s="330">
        <v>0</v>
      </c>
      <c r="O11" s="330">
        <v>0</v>
      </c>
      <c r="P11" s="330">
        <v>0</v>
      </c>
      <c r="Q11" s="330">
        <v>0</v>
      </c>
      <c r="R11" s="330">
        <v>0</v>
      </c>
      <c r="S11" s="330">
        <v>0</v>
      </c>
      <c r="T11" s="330">
        <v>0</v>
      </c>
      <c r="U11" s="330">
        <v>0</v>
      </c>
      <c r="V11" s="330">
        <f t="shared" si="3"/>
        <v>0.01</v>
      </c>
      <c r="W11" s="330">
        <v>0</v>
      </c>
      <c r="X11" s="330">
        <v>0.01</v>
      </c>
      <c r="Y11" s="330">
        <v>0</v>
      </c>
      <c r="Z11" s="330">
        <v>0</v>
      </c>
      <c r="AA11" s="330">
        <v>0</v>
      </c>
      <c r="AB11" s="330">
        <v>0</v>
      </c>
      <c r="AC11" s="330">
        <v>0</v>
      </c>
      <c r="AD11" s="330">
        <v>0</v>
      </c>
      <c r="AE11" s="330">
        <v>0</v>
      </c>
      <c r="AF11" s="330">
        <v>0</v>
      </c>
      <c r="AG11" s="330">
        <v>0</v>
      </c>
      <c r="AH11" s="330">
        <v>0</v>
      </c>
      <c r="AI11" s="330">
        <v>0</v>
      </c>
      <c r="AJ11" s="330">
        <v>0</v>
      </c>
      <c r="AK11" s="330">
        <v>0</v>
      </c>
      <c r="AL11" s="330">
        <v>0</v>
      </c>
      <c r="AM11" s="330">
        <v>0</v>
      </c>
      <c r="AN11" s="330">
        <v>0</v>
      </c>
      <c r="AO11" s="330">
        <v>0</v>
      </c>
      <c r="AP11" s="330">
        <v>0</v>
      </c>
      <c r="AQ11" s="330">
        <v>0</v>
      </c>
      <c r="AR11" s="330">
        <v>0</v>
      </c>
      <c r="AS11" s="330">
        <v>0</v>
      </c>
      <c r="AT11" s="330">
        <v>0</v>
      </c>
      <c r="AU11" s="330">
        <v>0</v>
      </c>
      <c r="AV11" s="330">
        <v>0</v>
      </c>
      <c r="AW11" s="330">
        <v>0</v>
      </c>
      <c r="AX11" s="333" t="s">
        <v>325</v>
      </c>
      <c r="AY11" s="333"/>
      <c r="AZ11" s="334" t="s">
        <v>326</v>
      </c>
      <c r="BC11" s="290" t="s">
        <v>327</v>
      </c>
      <c r="BD11" s="336"/>
      <c r="BE11" s="336"/>
      <c r="BF11" s="336"/>
    </row>
    <row r="12" spans="1:64" s="335" customFormat="1" ht="36.75" hidden="1" customHeight="1" x14ac:dyDescent="0.25">
      <c r="A12" s="329" t="s">
        <v>328</v>
      </c>
      <c r="B12" s="329" t="s">
        <v>329</v>
      </c>
      <c r="C12" s="330">
        <f t="shared" si="4"/>
        <v>30</v>
      </c>
      <c r="D12" s="337"/>
      <c r="E12" s="337"/>
      <c r="F12" s="337"/>
      <c r="G12" s="337"/>
      <c r="H12" s="330">
        <f>[1]CH10B!E40+[1]CH10B!E41</f>
        <v>0</v>
      </c>
      <c r="I12" s="330">
        <f>[1]CH10B!F40+[1]CH10B!F41</f>
        <v>0</v>
      </c>
      <c r="J12" s="330">
        <f>[1]CH10B!G40+[1]CH10B!G41</f>
        <v>0</v>
      </c>
      <c r="K12" s="330">
        <f>[1]CH10B!H40+[1]CH10B!H41</f>
        <v>0</v>
      </c>
      <c r="L12" s="330">
        <f>[1]CH10B!I40+[1]CH10B!I41</f>
        <v>0</v>
      </c>
      <c r="M12" s="330">
        <f>[1]CH10B!J40+[1]CH10B!J41</f>
        <v>30</v>
      </c>
      <c r="N12" s="330">
        <f>[1]CH10B!K40+[1]CH10B!K41</f>
        <v>0</v>
      </c>
      <c r="O12" s="330">
        <f>[1]CH10B!L40+[1]CH10B!L41</f>
        <v>0</v>
      </c>
      <c r="P12" s="330">
        <f>[1]CH10B!M40+[1]CH10B!M41</f>
        <v>0</v>
      </c>
      <c r="Q12" s="330">
        <f>[1]CH10B!N40+[1]CH10B!N41</f>
        <v>0</v>
      </c>
      <c r="R12" s="330">
        <f>[1]CH10B!O40+[1]CH10B!O41</f>
        <v>0</v>
      </c>
      <c r="S12" s="330">
        <f>[1]CH10B!P40+[1]CH10B!P41</f>
        <v>0</v>
      </c>
      <c r="T12" s="330">
        <f>[1]CH10B!Q40+[1]CH10B!Q41</f>
        <v>0</v>
      </c>
      <c r="U12" s="330">
        <f>[1]CH10B!R40+[1]CH10B!R41</f>
        <v>0</v>
      </c>
      <c r="V12" s="330">
        <f>[1]CH10B!S40+[1]CH10B!S41</f>
        <v>0</v>
      </c>
      <c r="W12" s="330">
        <f>[1]CH10B!T40+[1]CH10B!T41</f>
        <v>0</v>
      </c>
      <c r="X12" s="330">
        <f>[1]CH10B!U40+[1]CH10B!U41</f>
        <v>0</v>
      </c>
      <c r="Y12" s="330">
        <f>[1]CH10B!V40+[1]CH10B!V41</f>
        <v>0</v>
      </c>
      <c r="Z12" s="330">
        <f>[1]CH10B!W40+[1]CH10B!W41</f>
        <v>0</v>
      </c>
      <c r="AA12" s="330">
        <f>[1]CH10B!X40+[1]CH10B!X41</f>
        <v>0</v>
      </c>
      <c r="AB12" s="330">
        <f>[1]CH10B!Y40+[1]CH10B!Y41</f>
        <v>0</v>
      </c>
      <c r="AC12" s="330">
        <f>[1]CH10B!Z40+[1]CH10B!Z41</f>
        <v>0</v>
      </c>
      <c r="AD12" s="330">
        <f>[1]CH10B!AA40+[1]CH10B!AA41</f>
        <v>0</v>
      </c>
      <c r="AE12" s="330">
        <f>[1]CH10B!AB40+[1]CH10B!AB41</f>
        <v>0</v>
      </c>
      <c r="AF12" s="330">
        <f>[1]CH10B!AC40+[1]CH10B!AC41</f>
        <v>0</v>
      </c>
      <c r="AG12" s="330">
        <f>[1]CH10B!AD40+[1]CH10B!AD41</f>
        <v>0</v>
      </c>
      <c r="AH12" s="330">
        <f>[1]CH10B!AE40+[1]CH10B!AE41</f>
        <v>0</v>
      </c>
      <c r="AI12" s="330">
        <f>[1]CH10B!AF40+[1]CH10B!AF41</f>
        <v>0</v>
      </c>
      <c r="AJ12" s="330">
        <f>[1]CH10B!AG40+[1]CH10B!AG41</f>
        <v>0</v>
      </c>
      <c r="AK12" s="330">
        <f>[1]CH10B!AH40+[1]CH10B!AH41</f>
        <v>0</v>
      </c>
      <c r="AL12" s="330">
        <f>[1]CH10B!AI40+[1]CH10B!AI41</f>
        <v>0</v>
      </c>
      <c r="AM12" s="330">
        <f>[1]CH10B!AJ40+[1]CH10B!AJ41</f>
        <v>0</v>
      </c>
      <c r="AN12" s="330">
        <f>[1]CH10B!AK40+[1]CH10B!AK41</f>
        <v>0</v>
      </c>
      <c r="AO12" s="330">
        <f>[1]CH10B!AL40+[1]CH10B!AL41</f>
        <v>0</v>
      </c>
      <c r="AP12" s="330">
        <f>[1]CH10B!AM40+[1]CH10B!AM41</f>
        <v>0</v>
      </c>
      <c r="AQ12" s="330">
        <f>[1]CH10B!AN40+[1]CH10B!AN41</f>
        <v>0</v>
      </c>
      <c r="AR12" s="330">
        <f>[1]CH10B!AO40+[1]CH10B!AO41</f>
        <v>0</v>
      </c>
      <c r="AS12" s="330">
        <f>[1]CH10B!AP40+[1]CH10B!AP41</f>
        <v>0</v>
      </c>
      <c r="AT12" s="330">
        <f>[1]CH10B!AQ40+[1]CH10B!AQ41</f>
        <v>0</v>
      </c>
      <c r="AU12" s="330">
        <f>[1]CH10B!AR40+[1]CH10B!AR41</f>
        <v>0</v>
      </c>
      <c r="AV12" s="330">
        <f>[1]CH10B!AS40+[1]CH10B!AS41</f>
        <v>0</v>
      </c>
      <c r="AW12" s="330">
        <f>[1]CH10B!AT40+[1]CH10B!AT41</f>
        <v>0</v>
      </c>
      <c r="AX12" s="333" t="s">
        <v>330</v>
      </c>
      <c r="AY12" s="333"/>
      <c r="AZ12" s="334"/>
      <c r="BC12" s="290"/>
      <c r="BD12" s="336"/>
      <c r="BE12" s="336"/>
      <c r="BF12" s="336"/>
    </row>
    <row r="13" spans="1:64" s="335" customFormat="1" ht="29.25" hidden="1" customHeight="1" x14ac:dyDescent="0.25">
      <c r="A13" s="329" t="s">
        <v>331</v>
      </c>
      <c r="B13" s="329" t="s">
        <v>332</v>
      </c>
      <c r="C13" s="330">
        <f t="shared" si="4"/>
        <v>66.349999999999994</v>
      </c>
      <c r="D13" s="337"/>
      <c r="E13" s="337"/>
      <c r="F13" s="337"/>
      <c r="G13" s="337"/>
      <c r="H13" s="330">
        <f>[1]CH10B!E42</f>
        <v>0</v>
      </c>
      <c r="I13" s="330">
        <f>[1]CH10B!F42</f>
        <v>0</v>
      </c>
      <c r="J13" s="330">
        <f>[1]CH10B!G42</f>
        <v>0</v>
      </c>
      <c r="K13" s="330">
        <f>[1]CH10B!H42</f>
        <v>0</v>
      </c>
      <c r="L13" s="330">
        <f>[1]CH10B!I42</f>
        <v>0</v>
      </c>
      <c r="M13" s="330">
        <f>[1]CH10B!J42</f>
        <v>66.349999999999994</v>
      </c>
      <c r="N13" s="330">
        <f>[1]CH10B!K42</f>
        <v>0</v>
      </c>
      <c r="O13" s="330">
        <f>[1]CH10B!L42</f>
        <v>0</v>
      </c>
      <c r="P13" s="330">
        <f>[1]CH10B!M42</f>
        <v>0</v>
      </c>
      <c r="Q13" s="330">
        <f>[1]CH10B!N42</f>
        <v>0</v>
      </c>
      <c r="R13" s="330">
        <f>[1]CH10B!O42</f>
        <v>0</v>
      </c>
      <c r="S13" s="330">
        <f>[1]CH10B!P42</f>
        <v>0</v>
      </c>
      <c r="T13" s="330">
        <f>[1]CH10B!Q42</f>
        <v>0</v>
      </c>
      <c r="U13" s="330">
        <f>[1]CH10B!R42</f>
        <v>0</v>
      </c>
      <c r="V13" s="330">
        <f>[1]CH10B!S42</f>
        <v>0</v>
      </c>
      <c r="W13" s="330">
        <f>[1]CH10B!T42</f>
        <v>0</v>
      </c>
      <c r="X13" s="330">
        <f>[1]CH10B!U42</f>
        <v>0</v>
      </c>
      <c r="Y13" s="330">
        <f>[1]CH10B!V42</f>
        <v>0</v>
      </c>
      <c r="Z13" s="330">
        <f>[1]CH10B!W42</f>
        <v>0</v>
      </c>
      <c r="AA13" s="330">
        <f>[1]CH10B!X42</f>
        <v>0</v>
      </c>
      <c r="AB13" s="330">
        <f>[1]CH10B!Y42</f>
        <v>0</v>
      </c>
      <c r="AC13" s="330">
        <f>[1]CH10B!Z42</f>
        <v>0</v>
      </c>
      <c r="AD13" s="330">
        <f>[1]CH10B!AA42</f>
        <v>0</v>
      </c>
      <c r="AE13" s="330">
        <f>[1]CH10B!AB42</f>
        <v>0</v>
      </c>
      <c r="AF13" s="330">
        <f>[1]CH10B!AC42</f>
        <v>0</v>
      </c>
      <c r="AG13" s="330">
        <f>[1]CH10B!AD42</f>
        <v>0</v>
      </c>
      <c r="AH13" s="330">
        <f>[1]CH10B!AE42</f>
        <v>0</v>
      </c>
      <c r="AI13" s="330">
        <f>[1]CH10B!AF42</f>
        <v>0</v>
      </c>
      <c r="AJ13" s="330">
        <f>[1]CH10B!AG42</f>
        <v>0</v>
      </c>
      <c r="AK13" s="330">
        <f>[1]CH10B!AH42</f>
        <v>0</v>
      </c>
      <c r="AL13" s="330">
        <f>[1]CH10B!AI42</f>
        <v>0</v>
      </c>
      <c r="AM13" s="330">
        <f>[1]CH10B!AJ42</f>
        <v>0</v>
      </c>
      <c r="AN13" s="330">
        <f>[1]CH10B!AK42</f>
        <v>0</v>
      </c>
      <c r="AO13" s="330">
        <f>[1]CH10B!AL42</f>
        <v>0</v>
      </c>
      <c r="AP13" s="330">
        <f>[1]CH10B!AM42</f>
        <v>0</v>
      </c>
      <c r="AQ13" s="330">
        <f>[1]CH10B!AN42</f>
        <v>0</v>
      </c>
      <c r="AR13" s="330">
        <f>[1]CH10B!AO42</f>
        <v>0</v>
      </c>
      <c r="AS13" s="330">
        <f>[1]CH10B!AP42</f>
        <v>0</v>
      </c>
      <c r="AT13" s="330">
        <f>[1]CH10B!AQ42</f>
        <v>0</v>
      </c>
      <c r="AU13" s="330">
        <f>[1]CH10B!AR42</f>
        <v>0</v>
      </c>
      <c r="AV13" s="330">
        <f>[1]CH10B!AS42</f>
        <v>0</v>
      </c>
      <c r="AW13" s="330">
        <f>[1]CH10B!AT42</f>
        <v>0</v>
      </c>
      <c r="AX13" s="333" t="s">
        <v>333</v>
      </c>
      <c r="AY13" s="333"/>
      <c r="AZ13" s="334"/>
      <c r="BC13" s="290"/>
      <c r="BD13" s="336"/>
      <c r="BE13" s="336"/>
      <c r="BF13" s="336"/>
    </row>
    <row r="14" spans="1:64" s="335" customFormat="1" ht="35.25" hidden="1" customHeight="1" x14ac:dyDescent="0.25">
      <c r="A14" s="329" t="s">
        <v>334</v>
      </c>
      <c r="B14" s="329" t="s">
        <v>335</v>
      </c>
      <c r="C14" s="330">
        <f t="shared" si="4"/>
        <v>3.99</v>
      </c>
      <c r="D14" s="337" t="s">
        <v>45</v>
      </c>
      <c r="E14" s="337"/>
      <c r="F14" s="337"/>
      <c r="G14" s="337"/>
      <c r="H14" s="330">
        <v>0</v>
      </c>
      <c r="I14" s="330">
        <v>0</v>
      </c>
      <c r="J14" s="330">
        <v>0</v>
      </c>
      <c r="K14" s="330">
        <v>0</v>
      </c>
      <c r="L14" s="330">
        <v>0</v>
      </c>
      <c r="M14" s="330">
        <v>3.99</v>
      </c>
      <c r="N14" s="330">
        <v>0</v>
      </c>
      <c r="O14" s="330">
        <v>0</v>
      </c>
      <c r="P14" s="330">
        <v>0</v>
      </c>
      <c r="Q14" s="330">
        <v>0</v>
      </c>
      <c r="R14" s="330">
        <v>0</v>
      </c>
      <c r="S14" s="330">
        <v>0</v>
      </c>
      <c r="T14" s="330">
        <v>0</v>
      </c>
      <c r="U14" s="330">
        <v>0</v>
      </c>
      <c r="V14" s="330">
        <f t="shared" si="3"/>
        <v>0</v>
      </c>
      <c r="W14" s="330">
        <v>0</v>
      </c>
      <c r="X14" s="330">
        <v>0</v>
      </c>
      <c r="Y14" s="330">
        <v>0</v>
      </c>
      <c r="Z14" s="330">
        <v>0</v>
      </c>
      <c r="AA14" s="330">
        <v>0</v>
      </c>
      <c r="AB14" s="330">
        <v>0</v>
      </c>
      <c r="AC14" s="330">
        <v>0</v>
      </c>
      <c r="AD14" s="330">
        <v>0</v>
      </c>
      <c r="AE14" s="330">
        <v>0</v>
      </c>
      <c r="AF14" s="330">
        <v>0</v>
      </c>
      <c r="AG14" s="330">
        <v>0</v>
      </c>
      <c r="AH14" s="330">
        <v>0</v>
      </c>
      <c r="AI14" s="330">
        <v>0</v>
      </c>
      <c r="AJ14" s="330">
        <v>0</v>
      </c>
      <c r="AK14" s="330">
        <v>0</v>
      </c>
      <c r="AL14" s="330">
        <v>0</v>
      </c>
      <c r="AM14" s="330">
        <v>0</v>
      </c>
      <c r="AN14" s="330">
        <v>0</v>
      </c>
      <c r="AO14" s="330">
        <v>0</v>
      </c>
      <c r="AP14" s="330">
        <v>0</v>
      </c>
      <c r="AQ14" s="330">
        <v>0</v>
      </c>
      <c r="AR14" s="330">
        <v>0</v>
      </c>
      <c r="AS14" s="330">
        <v>0</v>
      </c>
      <c r="AT14" s="330">
        <v>0</v>
      </c>
      <c r="AU14" s="330">
        <v>0</v>
      </c>
      <c r="AV14" s="330">
        <v>0</v>
      </c>
      <c r="AW14" s="330">
        <v>0</v>
      </c>
      <c r="AX14" s="333" t="s">
        <v>336</v>
      </c>
      <c r="AY14" s="333"/>
      <c r="AZ14" s="334" t="s">
        <v>337</v>
      </c>
      <c r="BC14" s="290" t="s">
        <v>327</v>
      </c>
      <c r="BD14" s="336"/>
      <c r="BE14" s="336"/>
      <c r="BF14" s="336"/>
    </row>
    <row r="15" spans="1:64" s="335" customFormat="1" ht="39" hidden="1" customHeight="1" x14ac:dyDescent="0.25">
      <c r="A15" s="329" t="s">
        <v>338</v>
      </c>
      <c r="B15" s="329" t="s">
        <v>339</v>
      </c>
      <c r="C15" s="330">
        <f t="shared" si="4"/>
        <v>2</v>
      </c>
      <c r="D15" s="337" t="s">
        <v>45</v>
      </c>
      <c r="E15" s="337"/>
      <c r="F15" s="337"/>
      <c r="G15" s="337"/>
      <c r="H15" s="330"/>
      <c r="I15" s="330"/>
      <c r="J15" s="330"/>
      <c r="K15" s="330"/>
      <c r="L15" s="330"/>
      <c r="M15" s="330">
        <v>2</v>
      </c>
      <c r="N15" s="330"/>
      <c r="O15" s="330"/>
      <c r="P15" s="330"/>
      <c r="Q15" s="330"/>
      <c r="R15" s="330"/>
      <c r="S15" s="330"/>
      <c r="T15" s="330"/>
      <c r="U15" s="330"/>
      <c r="V15" s="330">
        <f t="shared" si="3"/>
        <v>0</v>
      </c>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c r="AW15" s="330"/>
      <c r="AX15" s="333" t="s">
        <v>340</v>
      </c>
      <c r="AY15" s="333"/>
      <c r="AZ15" s="334" t="s">
        <v>341</v>
      </c>
      <c r="BC15" s="290" t="s">
        <v>327</v>
      </c>
      <c r="BD15" s="336" t="s">
        <v>327</v>
      </c>
      <c r="BE15" s="336"/>
      <c r="BF15" s="336"/>
    </row>
    <row r="16" spans="1:64" s="335" customFormat="1" ht="31.5" hidden="1" customHeight="1" x14ac:dyDescent="0.25">
      <c r="A16" s="329" t="s">
        <v>342</v>
      </c>
      <c r="B16" s="329" t="s">
        <v>343</v>
      </c>
      <c r="C16" s="330">
        <f t="shared" si="4"/>
        <v>0.11</v>
      </c>
      <c r="D16" s="337" t="s">
        <v>45</v>
      </c>
      <c r="E16" s="337"/>
      <c r="F16" s="337"/>
      <c r="G16" s="337"/>
      <c r="H16" s="330"/>
      <c r="I16" s="330"/>
      <c r="J16" s="330"/>
      <c r="K16" s="330"/>
      <c r="L16" s="330"/>
      <c r="M16" s="330">
        <v>0.11</v>
      </c>
      <c r="N16" s="330"/>
      <c r="O16" s="330"/>
      <c r="P16" s="330"/>
      <c r="Q16" s="330"/>
      <c r="R16" s="330"/>
      <c r="S16" s="330"/>
      <c r="T16" s="330"/>
      <c r="U16" s="330"/>
      <c r="V16" s="330">
        <f t="shared" si="3"/>
        <v>0</v>
      </c>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c r="AW16" s="330"/>
      <c r="AX16" s="333" t="s">
        <v>336</v>
      </c>
      <c r="AY16" s="333"/>
      <c r="AZ16" s="334"/>
      <c r="BC16" s="290"/>
      <c r="BD16" s="336"/>
      <c r="BE16" s="336"/>
      <c r="BF16" s="336"/>
    </row>
    <row r="17" spans="1:85" s="335" customFormat="1" ht="31.5" hidden="1" customHeight="1" x14ac:dyDescent="0.25">
      <c r="A17" s="329" t="s">
        <v>344</v>
      </c>
      <c r="B17" s="329" t="s">
        <v>345</v>
      </c>
      <c r="C17" s="330">
        <f t="shared" si="4"/>
        <v>0.02</v>
      </c>
      <c r="D17" s="337" t="s">
        <v>45</v>
      </c>
      <c r="E17" s="337"/>
      <c r="F17" s="337"/>
      <c r="G17" s="337"/>
      <c r="H17" s="330"/>
      <c r="I17" s="330"/>
      <c r="J17" s="330"/>
      <c r="K17" s="330"/>
      <c r="L17" s="330"/>
      <c r="M17" s="330">
        <v>0.02</v>
      </c>
      <c r="N17" s="330"/>
      <c r="O17" s="330"/>
      <c r="P17" s="330"/>
      <c r="Q17" s="330"/>
      <c r="R17" s="330"/>
      <c r="S17" s="330"/>
      <c r="T17" s="330"/>
      <c r="U17" s="330"/>
      <c r="V17" s="330">
        <f t="shared" si="3"/>
        <v>0</v>
      </c>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c r="AW17" s="330"/>
      <c r="AX17" s="333" t="s">
        <v>336</v>
      </c>
      <c r="AY17" s="333"/>
      <c r="AZ17" s="334"/>
      <c r="BC17" s="290"/>
      <c r="BD17" s="336"/>
      <c r="BE17" s="336"/>
      <c r="BF17" s="336"/>
    </row>
    <row r="18" spans="1:85" s="335" customFormat="1" ht="31.5" hidden="1" customHeight="1" x14ac:dyDescent="0.25">
      <c r="A18" s="329" t="s">
        <v>346</v>
      </c>
      <c r="B18" s="329" t="s">
        <v>347</v>
      </c>
      <c r="C18" s="330">
        <f t="shared" si="4"/>
        <v>0.02</v>
      </c>
      <c r="D18" s="337" t="s">
        <v>45</v>
      </c>
      <c r="E18" s="337"/>
      <c r="F18" s="337"/>
      <c r="G18" s="337"/>
      <c r="H18" s="330"/>
      <c r="I18" s="330"/>
      <c r="J18" s="330"/>
      <c r="K18" s="330"/>
      <c r="L18" s="330"/>
      <c r="M18" s="330">
        <v>0.02</v>
      </c>
      <c r="N18" s="330"/>
      <c r="O18" s="330"/>
      <c r="P18" s="330"/>
      <c r="Q18" s="330"/>
      <c r="R18" s="330"/>
      <c r="S18" s="330"/>
      <c r="T18" s="330"/>
      <c r="U18" s="330"/>
      <c r="V18" s="330">
        <f t="shared" si="3"/>
        <v>0</v>
      </c>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c r="AW18" s="330"/>
      <c r="AX18" s="333" t="s">
        <v>336</v>
      </c>
      <c r="AY18" s="333"/>
      <c r="AZ18" s="334"/>
      <c r="BC18" s="290"/>
      <c r="BD18" s="336"/>
      <c r="BE18" s="336"/>
      <c r="BF18" s="336"/>
    </row>
    <row r="19" spans="1:85" s="335" customFormat="1" ht="29.25" hidden="1" customHeight="1" x14ac:dyDescent="0.25">
      <c r="A19" s="329" t="s">
        <v>348</v>
      </c>
      <c r="B19" s="329" t="s">
        <v>349</v>
      </c>
      <c r="C19" s="330">
        <f t="shared" si="4"/>
        <v>0.5</v>
      </c>
      <c r="D19" s="337" t="s">
        <v>45</v>
      </c>
      <c r="E19" s="337"/>
      <c r="F19" s="337"/>
      <c r="G19" s="337"/>
      <c r="H19" s="330"/>
      <c r="I19" s="330"/>
      <c r="J19" s="330"/>
      <c r="K19" s="330"/>
      <c r="L19" s="330"/>
      <c r="M19" s="330">
        <v>0.5</v>
      </c>
      <c r="N19" s="330"/>
      <c r="O19" s="330"/>
      <c r="P19" s="330"/>
      <c r="Q19" s="330"/>
      <c r="R19" s="330"/>
      <c r="S19" s="330"/>
      <c r="T19" s="330"/>
      <c r="U19" s="330"/>
      <c r="V19" s="330">
        <f t="shared" si="3"/>
        <v>0</v>
      </c>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c r="AW19" s="330"/>
      <c r="AX19" s="333" t="s">
        <v>336</v>
      </c>
      <c r="AY19" s="333"/>
      <c r="AZ19" s="334"/>
      <c r="BC19" s="290"/>
      <c r="BD19" s="336"/>
      <c r="BE19" s="336"/>
      <c r="BF19" s="336"/>
    </row>
    <row r="20" spans="1:85" s="335" customFormat="1" ht="29.25" hidden="1" customHeight="1" x14ac:dyDescent="0.25">
      <c r="A20" s="329" t="s">
        <v>350</v>
      </c>
      <c r="B20" s="329" t="s">
        <v>351</v>
      </c>
      <c r="C20" s="330">
        <f t="shared" si="4"/>
        <v>1</v>
      </c>
      <c r="D20" s="337" t="s">
        <v>45</v>
      </c>
      <c r="E20" s="337"/>
      <c r="F20" s="337"/>
      <c r="G20" s="337"/>
      <c r="H20" s="330">
        <v>0</v>
      </c>
      <c r="I20" s="330">
        <v>0</v>
      </c>
      <c r="J20" s="330">
        <v>0</v>
      </c>
      <c r="K20" s="330">
        <v>0</v>
      </c>
      <c r="L20" s="330">
        <v>0</v>
      </c>
      <c r="M20" s="330">
        <v>0</v>
      </c>
      <c r="N20" s="330">
        <v>0</v>
      </c>
      <c r="O20" s="330">
        <v>0</v>
      </c>
      <c r="P20" s="330">
        <v>0</v>
      </c>
      <c r="Q20" s="330">
        <v>0</v>
      </c>
      <c r="R20" s="330">
        <v>0</v>
      </c>
      <c r="S20" s="330">
        <v>0</v>
      </c>
      <c r="T20" s="330">
        <v>0</v>
      </c>
      <c r="U20" s="330">
        <v>0</v>
      </c>
      <c r="V20" s="330">
        <f t="shared" si="3"/>
        <v>0</v>
      </c>
      <c r="W20" s="330">
        <v>0</v>
      </c>
      <c r="X20" s="330">
        <v>0</v>
      </c>
      <c r="Y20" s="330">
        <v>0</v>
      </c>
      <c r="Z20" s="330">
        <v>0</v>
      </c>
      <c r="AA20" s="330">
        <v>0</v>
      </c>
      <c r="AB20" s="330">
        <v>0</v>
      </c>
      <c r="AC20" s="330">
        <v>0</v>
      </c>
      <c r="AD20" s="330">
        <v>0</v>
      </c>
      <c r="AE20" s="330">
        <v>0</v>
      </c>
      <c r="AF20" s="330">
        <v>0</v>
      </c>
      <c r="AG20" s="330">
        <v>0</v>
      </c>
      <c r="AH20" s="330">
        <v>0</v>
      </c>
      <c r="AI20" s="330">
        <v>0</v>
      </c>
      <c r="AJ20" s="330">
        <v>0</v>
      </c>
      <c r="AK20" s="330">
        <v>0</v>
      </c>
      <c r="AL20" s="330">
        <v>0</v>
      </c>
      <c r="AM20" s="330">
        <v>0</v>
      </c>
      <c r="AN20" s="330">
        <v>0</v>
      </c>
      <c r="AO20" s="330">
        <v>0</v>
      </c>
      <c r="AP20" s="330">
        <v>0</v>
      </c>
      <c r="AQ20" s="330">
        <v>0</v>
      </c>
      <c r="AR20" s="330">
        <v>0</v>
      </c>
      <c r="AS20" s="330">
        <v>0</v>
      </c>
      <c r="AT20" s="330">
        <v>0</v>
      </c>
      <c r="AU20" s="330">
        <v>1</v>
      </c>
      <c r="AV20" s="330">
        <v>0</v>
      </c>
      <c r="AW20" s="330">
        <v>0</v>
      </c>
      <c r="AX20" s="333" t="s">
        <v>352</v>
      </c>
      <c r="AY20" s="333"/>
      <c r="AZ20" s="334" t="s">
        <v>353</v>
      </c>
      <c r="BC20" s="290"/>
      <c r="BD20" s="336"/>
      <c r="BE20" s="336"/>
      <c r="BF20" s="336"/>
    </row>
    <row r="21" spans="1:85" s="335" customFormat="1" ht="29.25" hidden="1" customHeight="1" x14ac:dyDescent="0.25">
      <c r="A21" s="329" t="s">
        <v>354</v>
      </c>
      <c r="B21" s="329" t="s">
        <v>355</v>
      </c>
      <c r="C21" s="330">
        <f t="shared" si="4"/>
        <v>1.19</v>
      </c>
      <c r="D21" s="337" t="s">
        <v>45</v>
      </c>
      <c r="E21" s="337"/>
      <c r="F21" s="337"/>
      <c r="G21" s="337"/>
      <c r="H21" s="330">
        <v>0</v>
      </c>
      <c r="I21" s="330">
        <v>0</v>
      </c>
      <c r="J21" s="330">
        <v>0</v>
      </c>
      <c r="K21" s="330">
        <v>0.32</v>
      </c>
      <c r="L21" s="330">
        <v>0</v>
      </c>
      <c r="M21" s="330">
        <v>0.84</v>
      </c>
      <c r="N21" s="330">
        <v>0</v>
      </c>
      <c r="O21" s="330">
        <v>0</v>
      </c>
      <c r="P21" s="330">
        <v>0</v>
      </c>
      <c r="Q21" s="330">
        <v>0</v>
      </c>
      <c r="R21" s="330">
        <v>0</v>
      </c>
      <c r="S21" s="330">
        <v>0</v>
      </c>
      <c r="T21" s="330">
        <v>0</v>
      </c>
      <c r="U21" s="330">
        <v>0</v>
      </c>
      <c r="V21" s="330">
        <f t="shared" si="3"/>
        <v>0.03</v>
      </c>
      <c r="W21" s="330">
        <v>0.03</v>
      </c>
      <c r="X21" s="330">
        <v>0</v>
      </c>
      <c r="Y21" s="330">
        <v>0</v>
      </c>
      <c r="Z21" s="330">
        <v>0</v>
      </c>
      <c r="AA21" s="330">
        <v>0</v>
      </c>
      <c r="AB21" s="330">
        <v>0</v>
      </c>
      <c r="AC21" s="330">
        <v>0</v>
      </c>
      <c r="AD21" s="330">
        <v>0</v>
      </c>
      <c r="AE21" s="330">
        <v>0</v>
      </c>
      <c r="AF21" s="330">
        <v>0</v>
      </c>
      <c r="AG21" s="330">
        <v>0</v>
      </c>
      <c r="AH21" s="330">
        <v>0</v>
      </c>
      <c r="AI21" s="330">
        <v>0</v>
      </c>
      <c r="AJ21" s="330">
        <v>0</v>
      </c>
      <c r="AK21" s="330">
        <v>0</v>
      </c>
      <c r="AL21" s="330">
        <v>0</v>
      </c>
      <c r="AM21" s="330">
        <v>0</v>
      </c>
      <c r="AN21" s="330">
        <v>0</v>
      </c>
      <c r="AO21" s="330">
        <v>0</v>
      </c>
      <c r="AP21" s="330">
        <v>0</v>
      </c>
      <c r="AQ21" s="330">
        <v>0</v>
      </c>
      <c r="AR21" s="330">
        <v>0</v>
      </c>
      <c r="AS21" s="330">
        <v>0</v>
      </c>
      <c r="AT21" s="330">
        <v>0</v>
      </c>
      <c r="AU21" s="330">
        <v>0</v>
      </c>
      <c r="AV21" s="330">
        <v>0</v>
      </c>
      <c r="AW21" s="330">
        <v>0</v>
      </c>
      <c r="AX21" s="333" t="s">
        <v>356</v>
      </c>
      <c r="AY21" s="333"/>
      <c r="AZ21" s="334" t="s">
        <v>357</v>
      </c>
      <c r="BC21" s="290"/>
      <c r="BD21" s="336"/>
      <c r="BE21" s="336"/>
      <c r="BF21" s="336"/>
    </row>
    <row r="22" spans="1:85" s="335" customFormat="1" ht="34.5" hidden="1" customHeight="1" x14ac:dyDescent="0.25">
      <c r="A22" s="329" t="s">
        <v>358</v>
      </c>
      <c r="B22" s="329" t="s">
        <v>359</v>
      </c>
      <c r="C22" s="330">
        <f t="shared" si="4"/>
        <v>0.27</v>
      </c>
      <c r="D22" s="337" t="s">
        <v>45</v>
      </c>
      <c r="E22" s="337"/>
      <c r="F22" s="337"/>
      <c r="G22" s="337"/>
      <c r="H22" s="330"/>
      <c r="I22" s="330"/>
      <c r="J22" s="330"/>
      <c r="K22" s="330">
        <v>0.27</v>
      </c>
      <c r="L22" s="330"/>
      <c r="M22" s="330"/>
      <c r="N22" s="330"/>
      <c r="O22" s="330"/>
      <c r="P22" s="330"/>
      <c r="Q22" s="330"/>
      <c r="R22" s="330"/>
      <c r="S22" s="330"/>
      <c r="T22" s="330"/>
      <c r="U22" s="330"/>
      <c r="V22" s="330">
        <f t="shared" si="3"/>
        <v>0</v>
      </c>
      <c r="W22" s="330"/>
      <c r="X22" s="330"/>
      <c r="Y22" s="330"/>
      <c r="Z22" s="330"/>
      <c r="AA22" s="330"/>
      <c r="AB22" s="330"/>
      <c r="AC22" s="330"/>
      <c r="AD22" s="330"/>
      <c r="AE22" s="330"/>
      <c r="AF22" s="330"/>
      <c r="AG22" s="330"/>
      <c r="AH22" s="330"/>
      <c r="AI22" s="330"/>
      <c r="AJ22" s="330"/>
      <c r="AK22" s="330"/>
      <c r="AL22" s="330"/>
      <c r="AM22" s="330"/>
      <c r="AN22" s="330"/>
      <c r="AO22" s="330"/>
      <c r="AP22" s="330"/>
      <c r="AQ22" s="330"/>
      <c r="AR22" s="330"/>
      <c r="AS22" s="330"/>
      <c r="AT22" s="330"/>
      <c r="AU22" s="330"/>
      <c r="AV22" s="330"/>
      <c r="AW22" s="330"/>
      <c r="AX22" s="333" t="s">
        <v>333</v>
      </c>
      <c r="AY22" s="333"/>
      <c r="AZ22" s="334" t="s">
        <v>360</v>
      </c>
      <c r="BC22" s="290"/>
      <c r="BD22" s="336"/>
      <c r="BE22" s="336"/>
      <c r="BF22" s="336"/>
    </row>
    <row r="23" spans="1:85" s="335" customFormat="1" ht="29.25" hidden="1" customHeight="1" x14ac:dyDescent="0.25">
      <c r="A23" s="329" t="s">
        <v>361</v>
      </c>
      <c r="B23" s="329" t="s">
        <v>362</v>
      </c>
      <c r="C23" s="330">
        <f t="shared" si="4"/>
        <v>2.1</v>
      </c>
      <c r="D23" s="337" t="s">
        <v>45</v>
      </c>
      <c r="E23" s="337"/>
      <c r="F23" s="337"/>
      <c r="G23" s="337"/>
      <c r="H23" s="330">
        <v>0</v>
      </c>
      <c r="I23" s="330">
        <v>0</v>
      </c>
      <c r="J23" s="330">
        <v>0</v>
      </c>
      <c r="K23" s="330">
        <v>0</v>
      </c>
      <c r="L23" s="330">
        <v>0</v>
      </c>
      <c r="M23" s="330">
        <v>2.1</v>
      </c>
      <c r="N23" s="330">
        <v>0</v>
      </c>
      <c r="O23" s="330">
        <v>0</v>
      </c>
      <c r="P23" s="330">
        <v>0</v>
      </c>
      <c r="Q23" s="330">
        <v>0</v>
      </c>
      <c r="R23" s="330">
        <v>0</v>
      </c>
      <c r="S23" s="330">
        <v>0</v>
      </c>
      <c r="T23" s="330">
        <v>0</v>
      </c>
      <c r="U23" s="330">
        <v>0</v>
      </c>
      <c r="V23" s="330">
        <f t="shared" si="3"/>
        <v>0</v>
      </c>
      <c r="W23" s="330">
        <v>0</v>
      </c>
      <c r="X23" s="330">
        <v>0</v>
      </c>
      <c r="Y23" s="330">
        <v>0</v>
      </c>
      <c r="Z23" s="330">
        <v>0</v>
      </c>
      <c r="AA23" s="330">
        <v>0</v>
      </c>
      <c r="AB23" s="330">
        <v>0</v>
      </c>
      <c r="AC23" s="330">
        <v>0</v>
      </c>
      <c r="AD23" s="330">
        <v>0</v>
      </c>
      <c r="AE23" s="330">
        <v>0</v>
      </c>
      <c r="AF23" s="330">
        <v>0</v>
      </c>
      <c r="AG23" s="330">
        <v>0</v>
      </c>
      <c r="AH23" s="330">
        <v>0</v>
      </c>
      <c r="AI23" s="330">
        <v>0</v>
      </c>
      <c r="AJ23" s="330">
        <v>0</v>
      </c>
      <c r="AK23" s="330">
        <v>0</v>
      </c>
      <c r="AL23" s="330">
        <v>0</v>
      </c>
      <c r="AM23" s="330">
        <v>0</v>
      </c>
      <c r="AN23" s="330">
        <v>0</v>
      </c>
      <c r="AO23" s="330">
        <v>0</v>
      </c>
      <c r="AP23" s="330">
        <v>0</v>
      </c>
      <c r="AQ23" s="330">
        <v>0</v>
      </c>
      <c r="AR23" s="330">
        <v>0</v>
      </c>
      <c r="AS23" s="330">
        <v>0</v>
      </c>
      <c r="AT23" s="330">
        <v>0</v>
      </c>
      <c r="AU23" s="330">
        <v>0</v>
      </c>
      <c r="AV23" s="330">
        <v>0</v>
      </c>
      <c r="AW23" s="330">
        <v>0</v>
      </c>
      <c r="AX23" s="333" t="s">
        <v>363</v>
      </c>
      <c r="AY23" s="333"/>
      <c r="AZ23" s="334" t="s">
        <v>364</v>
      </c>
      <c r="BC23" s="290"/>
      <c r="BD23" s="336"/>
      <c r="BE23" s="336"/>
      <c r="BF23" s="336"/>
    </row>
    <row r="24" spans="1:85" s="335" customFormat="1" ht="29.25" hidden="1" customHeight="1" x14ac:dyDescent="0.25">
      <c r="A24" s="329" t="s">
        <v>365</v>
      </c>
      <c r="B24" s="329" t="s">
        <v>366</v>
      </c>
      <c r="C24" s="330">
        <f t="shared" si="4"/>
        <v>0.8</v>
      </c>
      <c r="D24" s="337" t="s">
        <v>45</v>
      </c>
      <c r="E24" s="337"/>
      <c r="F24" s="337"/>
      <c r="G24" s="337"/>
      <c r="H24" s="330">
        <v>0.71</v>
      </c>
      <c r="I24" s="330">
        <v>0</v>
      </c>
      <c r="J24" s="330">
        <v>0</v>
      </c>
      <c r="K24" s="330">
        <v>0.03</v>
      </c>
      <c r="L24" s="330">
        <v>0</v>
      </c>
      <c r="M24" s="330">
        <v>0</v>
      </c>
      <c r="N24" s="330">
        <v>0</v>
      </c>
      <c r="O24" s="330">
        <v>0</v>
      </c>
      <c r="P24" s="330">
        <v>0</v>
      </c>
      <c r="Q24" s="330">
        <v>0</v>
      </c>
      <c r="R24" s="330">
        <v>0</v>
      </c>
      <c r="S24" s="330">
        <v>0</v>
      </c>
      <c r="T24" s="330">
        <v>0</v>
      </c>
      <c r="U24" s="330">
        <v>0</v>
      </c>
      <c r="V24" s="330">
        <f t="shared" si="3"/>
        <v>6.0000000000000005E-2</v>
      </c>
      <c r="W24" s="330">
        <v>0.05</v>
      </c>
      <c r="X24" s="330">
        <v>0.01</v>
      </c>
      <c r="Y24" s="330">
        <v>0</v>
      </c>
      <c r="Z24" s="330">
        <v>0</v>
      </c>
      <c r="AA24" s="330">
        <v>0</v>
      </c>
      <c r="AB24" s="330">
        <v>0</v>
      </c>
      <c r="AC24" s="330">
        <v>0</v>
      </c>
      <c r="AD24" s="330">
        <v>0</v>
      </c>
      <c r="AE24" s="330">
        <v>0</v>
      </c>
      <c r="AF24" s="330">
        <v>0</v>
      </c>
      <c r="AG24" s="330">
        <v>0</v>
      </c>
      <c r="AH24" s="330">
        <v>0</v>
      </c>
      <c r="AI24" s="330">
        <v>0</v>
      </c>
      <c r="AJ24" s="330">
        <v>0</v>
      </c>
      <c r="AK24" s="330">
        <v>0</v>
      </c>
      <c r="AL24" s="330">
        <v>0</v>
      </c>
      <c r="AM24" s="330">
        <v>0</v>
      </c>
      <c r="AN24" s="330">
        <v>0</v>
      </c>
      <c r="AO24" s="330">
        <v>0</v>
      </c>
      <c r="AP24" s="330">
        <v>0</v>
      </c>
      <c r="AQ24" s="330">
        <v>0</v>
      </c>
      <c r="AR24" s="330">
        <v>0</v>
      </c>
      <c r="AS24" s="330">
        <v>0</v>
      </c>
      <c r="AT24" s="330">
        <v>0</v>
      </c>
      <c r="AU24" s="330">
        <v>0</v>
      </c>
      <c r="AV24" s="330">
        <v>0</v>
      </c>
      <c r="AW24" s="330">
        <v>0</v>
      </c>
      <c r="AX24" s="333" t="s">
        <v>367</v>
      </c>
      <c r="AY24" s="333"/>
      <c r="AZ24" s="334" t="s">
        <v>368</v>
      </c>
      <c r="BC24" s="290"/>
      <c r="BD24" s="336"/>
      <c r="BE24" s="336"/>
      <c r="BF24" s="336"/>
    </row>
    <row r="25" spans="1:85" s="335" customFormat="1" ht="29.25" hidden="1" customHeight="1" x14ac:dyDescent="0.25">
      <c r="A25" s="329" t="s">
        <v>369</v>
      </c>
      <c r="B25" s="329" t="s">
        <v>370</v>
      </c>
      <c r="C25" s="330">
        <f t="shared" si="4"/>
        <v>1.1300000000000001</v>
      </c>
      <c r="D25" s="337" t="s">
        <v>45</v>
      </c>
      <c r="E25" s="337"/>
      <c r="F25" s="337"/>
      <c r="G25" s="337"/>
      <c r="H25" s="330">
        <v>0</v>
      </c>
      <c r="I25" s="330">
        <v>0.42</v>
      </c>
      <c r="J25" s="330">
        <v>0</v>
      </c>
      <c r="K25" s="330">
        <v>7.0000000000000007E-2</v>
      </c>
      <c r="L25" s="330">
        <v>0</v>
      </c>
      <c r="M25" s="330">
        <v>0.59</v>
      </c>
      <c r="N25" s="330">
        <v>0</v>
      </c>
      <c r="O25" s="330">
        <v>0</v>
      </c>
      <c r="P25" s="330">
        <v>0</v>
      </c>
      <c r="Q25" s="330">
        <v>0</v>
      </c>
      <c r="R25" s="330">
        <v>0</v>
      </c>
      <c r="S25" s="330">
        <v>0</v>
      </c>
      <c r="T25" s="330">
        <v>0</v>
      </c>
      <c r="U25" s="330">
        <v>0</v>
      </c>
      <c r="V25" s="330">
        <f t="shared" si="3"/>
        <v>0.05</v>
      </c>
      <c r="W25" s="330">
        <v>0.05</v>
      </c>
      <c r="X25" s="330">
        <v>0</v>
      </c>
      <c r="Y25" s="330">
        <v>0</v>
      </c>
      <c r="Z25" s="330">
        <v>0</v>
      </c>
      <c r="AA25" s="330">
        <v>0</v>
      </c>
      <c r="AB25" s="330">
        <v>0</v>
      </c>
      <c r="AC25" s="330">
        <v>0</v>
      </c>
      <c r="AD25" s="330">
        <v>0</v>
      </c>
      <c r="AE25" s="330">
        <v>0</v>
      </c>
      <c r="AF25" s="330">
        <v>0</v>
      </c>
      <c r="AG25" s="330">
        <v>0</v>
      </c>
      <c r="AH25" s="330">
        <v>0</v>
      </c>
      <c r="AI25" s="330">
        <v>0</v>
      </c>
      <c r="AJ25" s="330">
        <v>0</v>
      </c>
      <c r="AK25" s="330">
        <v>0</v>
      </c>
      <c r="AL25" s="330">
        <v>0</v>
      </c>
      <c r="AM25" s="330">
        <v>0</v>
      </c>
      <c r="AN25" s="330">
        <v>0</v>
      </c>
      <c r="AO25" s="330">
        <v>0</v>
      </c>
      <c r="AP25" s="330">
        <v>0</v>
      </c>
      <c r="AQ25" s="330">
        <v>0</v>
      </c>
      <c r="AR25" s="330">
        <v>0</v>
      </c>
      <c r="AS25" s="330">
        <v>0</v>
      </c>
      <c r="AT25" s="330">
        <v>0</v>
      </c>
      <c r="AU25" s="330">
        <v>0</v>
      </c>
      <c r="AV25" s="330">
        <v>0</v>
      </c>
      <c r="AW25" s="330">
        <v>0</v>
      </c>
      <c r="AX25" s="333" t="s">
        <v>371</v>
      </c>
      <c r="AY25" s="333"/>
      <c r="AZ25" s="334" t="s">
        <v>372</v>
      </c>
      <c r="BC25" s="290"/>
      <c r="BD25" s="336"/>
      <c r="BE25" s="336"/>
      <c r="BF25" s="336"/>
    </row>
    <row r="26" spans="1:85" s="335" customFormat="1" ht="29.25" hidden="1" customHeight="1" x14ac:dyDescent="0.25">
      <c r="A26" s="329" t="s">
        <v>373</v>
      </c>
      <c r="B26" s="329" t="s">
        <v>374</v>
      </c>
      <c r="C26" s="330">
        <f t="shared" si="4"/>
        <v>3.09</v>
      </c>
      <c r="D26" s="337" t="s">
        <v>45</v>
      </c>
      <c r="E26" s="337"/>
      <c r="F26" s="337"/>
      <c r="G26" s="337"/>
      <c r="H26" s="330">
        <v>0</v>
      </c>
      <c r="I26" s="330">
        <v>0</v>
      </c>
      <c r="J26" s="330">
        <v>0</v>
      </c>
      <c r="K26" s="330">
        <v>0</v>
      </c>
      <c r="L26" s="330">
        <v>0</v>
      </c>
      <c r="M26" s="330">
        <v>3</v>
      </c>
      <c r="N26" s="330">
        <v>0</v>
      </c>
      <c r="O26" s="330">
        <v>0</v>
      </c>
      <c r="P26" s="330">
        <v>0</v>
      </c>
      <c r="Q26" s="330">
        <v>0</v>
      </c>
      <c r="R26" s="330">
        <v>0</v>
      </c>
      <c r="S26" s="330">
        <v>0</v>
      </c>
      <c r="T26" s="330">
        <v>0</v>
      </c>
      <c r="U26" s="330">
        <v>0</v>
      </c>
      <c r="V26" s="330">
        <f t="shared" si="3"/>
        <v>0.09</v>
      </c>
      <c r="W26" s="330">
        <v>0.09</v>
      </c>
      <c r="X26" s="330">
        <v>0</v>
      </c>
      <c r="Y26" s="330">
        <v>0</v>
      </c>
      <c r="Z26" s="330">
        <v>0</v>
      </c>
      <c r="AA26" s="330">
        <v>0</v>
      </c>
      <c r="AB26" s="330">
        <v>0</v>
      </c>
      <c r="AC26" s="330">
        <v>0</v>
      </c>
      <c r="AD26" s="330">
        <v>0</v>
      </c>
      <c r="AE26" s="330">
        <v>0</v>
      </c>
      <c r="AF26" s="330">
        <v>0</v>
      </c>
      <c r="AG26" s="330">
        <v>0</v>
      </c>
      <c r="AH26" s="330">
        <v>0</v>
      </c>
      <c r="AI26" s="330">
        <v>0</v>
      </c>
      <c r="AJ26" s="330">
        <v>0</v>
      </c>
      <c r="AK26" s="330">
        <v>0</v>
      </c>
      <c r="AL26" s="330">
        <v>0</v>
      </c>
      <c r="AM26" s="330">
        <v>0</v>
      </c>
      <c r="AN26" s="330">
        <v>0</v>
      </c>
      <c r="AO26" s="330">
        <v>0</v>
      </c>
      <c r="AP26" s="330">
        <v>0</v>
      </c>
      <c r="AQ26" s="330">
        <v>0</v>
      </c>
      <c r="AR26" s="330">
        <v>0</v>
      </c>
      <c r="AS26" s="330">
        <v>0</v>
      </c>
      <c r="AT26" s="330">
        <v>0</v>
      </c>
      <c r="AU26" s="330">
        <v>0</v>
      </c>
      <c r="AV26" s="330">
        <v>0</v>
      </c>
      <c r="AW26" s="330">
        <v>0</v>
      </c>
      <c r="AX26" s="333" t="s">
        <v>336</v>
      </c>
      <c r="AY26" s="333"/>
      <c r="AZ26" s="334" t="s">
        <v>375</v>
      </c>
      <c r="BC26" s="290"/>
      <c r="BD26" s="336"/>
      <c r="BE26" s="336"/>
      <c r="BF26" s="336"/>
    </row>
    <row r="27" spans="1:85" s="335" customFormat="1" ht="29.25" hidden="1" customHeight="1" x14ac:dyDescent="0.25">
      <c r="A27" s="329" t="s">
        <v>376</v>
      </c>
      <c r="B27" s="329" t="s">
        <v>377</v>
      </c>
      <c r="C27" s="330">
        <f t="shared" si="4"/>
        <v>3</v>
      </c>
      <c r="D27" s="337"/>
      <c r="E27" s="337"/>
      <c r="F27" s="337"/>
      <c r="G27" s="337"/>
      <c r="H27" s="330"/>
      <c r="I27" s="330"/>
      <c r="J27" s="330"/>
      <c r="K27" s="330"/>
      <c r="L27" s="330"/>
      <c r="M27" s="330">
        <v>3</v>
      </c>
      <c r="N27" s="330"/>
      <c r="O27" s="330"/>
      <c r="P27" s="330"/>
      <c r="Q27" s="330"/>
      <c r="R27" s="330"/>
      <c r="S27" s="330"/>
      <c r="T27" s="330"/>
      <c r="U27" s="330"/>
      <c r="V27" s="330">
        <f t="shared" si="3"/>
        <v>0</v>
      </c>
      <c r="W27" s="330"/>
      <c r="X27" s="330"/>
      <c r="Y27" s="330"/>
      <c r="Z27" s="330"/>
      <c r="AA27" s="330"/>
      <c r="AB27" s="330"/>
      <c r="AC27" s="330"/>
      <c r="AD27" s="330"/>
      <c r="AE27" s="330"/>
      <c r="AF27" s="330"/>
      <c r="AG27" s="330"/>
      <c r="AH27" s="330"/>
      <c r="AI27" s="330"/>
      <c r="AJ27" s="330"/>
      <c r="AK27" s="330"/>
      <c r="AL27" s="330"/>
      <c r="AM27" s="330"/>
      <c r="AN27" s="330"/>
      <c r="AO27" s="330"/>
      <c r="AP27" s="330"/>
      <c r="AQ27" s="330"/>
      <c r="AR27" s="330"/>
      <c r="AS27" s="330"/>
      <c r="AT27" s="330"/>
      <c r="AU27" s="330"/>
      <c r="AV27" s="330"/>
      <c r="AW27" s="330"/>
      <c r="AX27" s="333" t="s">
        <v>336</v>
      </c>
      <c r="AY27" s="333"/>
      <c r="AZ27" s="334"/>
      <c r="BC27" s="290"/>
      <c r="BD27" s="336"/>
      <c r="BE27" s="336"/>
      <c r="BF27" s="336"/>
    </row>
    <row r="28" spans="1:85" s="335" customFormat="1" ht="29.25" hidden="1" customHeight="1" x14ac:dyDescent="0.25">
      <c r="A28" s="329" t="s">
        <v>378</v>
      </c>
      <c r="B28" s="329" t="s">
        <v>379</v>
      </c>
      <c r="C28" s="330">
        <f t="shared" si="4"/>
        <v>0.03</v>
      </c>
      <c r="D28" s="337"/>
      <c r="E28" s="337"/>
      <c r="F28" s="337"/>
      <c r="G28" s="337"/>
      <c r="H28" s="330"/>
      <c r="I28" s="330"/>
      <c r="J28" s="330"/>
      <c r="K28" s="330"/>
      <c r="L28" s="330"/>
      <c r="M28" s="330"/>
      <c r="N28" s="330"/>
      <c r="O28" s="330"/>
      <c r="P28" s="330"/>
      <c r="Q28" s="330"/>
      <c r="R28" s="330"/>
      <c r="S28" s="330"/>
      <c r="T28" s="330"/>
      <c r="U28" s="330"/>
      <c r="V28" s="330">
        <f t="shared" si="3"/>
        <v>0</v>
      </c>
      <c r="W28" s="330"/>
      <c r="X28" s="330"/>
      <c r="Y28" s="330"/>
      <c r="Z28" s="330"/>
      <c r="AA28" s="330"/>
      <c r="AB28" s="330"/>
      <c r="AC28" s="330"/>
      <c r="AD28" s="330"/>
      <c r="AE28" s="330"/>
      <c r="AF28" s="330"/>
      <c r="AG28" s="330">
        <v>0.03</v>
      </c>
      <c r="AH28" s="330"/>
      <c r="AI28" s="330"/>
      <c r="AJ28" s="330"/>
      <c r="AK28" s="330"/>
      <c r="AL28" s="330"/>
      <c r="AM28" s="330"/>
      <c r="AN28" s="330"/>
      <c r="AO28" s="330"/>
      <c r="AP28" s="330"/>
      <c r="AQ28" s="330"/>
      <c r="AR28" s="330"/>
      <c r="AS28" s="330"/>
      <c r="AT28" s="330"/>
      <c r="AU28" s="330"/>
      <c r="AV28" s="330"/>
      <c r="AW28" s="330"/>
      <c r="AX28" s="333" t="s">
        <v>336</v>
      </c>
      <c r="AY28" s="333"/>
      <c r="AZ28" s="334"/>
      <c r="BC28" s="290"/>
      <c r="BD28" s="336"/>
      <c r="BE28" s="336"/>
      <c r="BF28" s="336"/>
    </row>
    <row r="29" spans="1:85" s="335" customFormat="1" ht="29.25" hidden="1" customHeight="1" x14ac:dyDescent="0.25">
      <c r="A29" s="329" t="s">
        <v>380</v>
      </c>
      <c r="B29" s="329" t="s">
        <v>381</v>
      </c>
      <c r="C29" s="330">
        <f t="shared" si="4"/>
        <v>18.000000000000004</v>
      </c>
      <c r="D29" s="337"/>
      <c r="E29" s="337"/>
      <c r="F29" s="337"/>
      <c r="G29" s="337"/>
      <c r="H29" s="330">
        <f>[1]CH10B!E60</f>
        <v>0</v>
      </c>
      <c r="I29" s="330">
        <f>[1]CH10B!F60</f>
        <v>9.5500000000000007</v>
      </c>
      <c r="J29" s="330">
        <f>[1]CH10B!G60</f>
        <v>0</v>
      </c>
      <c r="K29" s="330">
        <f>[1]CH10B!H60</f>
        <v>1.4</v>
      </c>
      <c r="L29" s="330">
        <f>[1]CH10B!I60</f>
        <v>0</v>
      </c>
      <c r="M29" s="330">
        <f>[1]CH10B!J60</f>
        <v>6</v>
      </c>
      <c r="N29" s="330">
        <f>[1]CH10B!K60</f>
        <v>0</v>
      </c>
      <c r="O29" s="330">
        <f>[1]CH10B!L60</f>
        <v>0</v>
      </c>
      <c r="P29" s="330">
        <f>[1]CH10B!M60</f>
        <v>0</v>
      </c>
      <c r="Q29" s="330">
        <f>[1]CH10B!N60</f>
        <v>0</v>
      </c>
      <c r="R29" s="330">
        <f>[1]CH10B!O60</f>
        <v>0</v>
      </c>
      <c r="S29" s="330">
        <f>[1]CH10B!P60</f>
        <v>0</v>
      </c>
      <c r="T29" s="330">
        <f>[1]CH10B!Q60</f>
        <v>0</v>
      </c>
      <c r="U29" s="330">
        <f>[1]CH10B!R60</f>
        <v>0</v>
      </c>
      <c r="V29" s="330">
        <f>[1]CH10B!S60</f>
        <v>0.6100000000000001</v>
      </c>
      <c r="W29" s="330">
        <f>[1]CH10B!T60</f>
        <v>0.54</v>
      </c>
      <c r="X29" s="330">
        <f>[1]CH10B!U60</f>
        <v>7.0000000000000007E-2</v>
      </c>
      <c r="Y29" s="330">
        <f>[1]CH10B!V60</f>
        <v>0</v>
      </c>
      <c r="Z29" s="330">
        <f>[1]CH10B!W60</f>
        <v>0</v>
      </c>
      <c r="AA29" s="330">
        <f>[1]CH10B!X60</f>
        <v>0</v>
      </c>
      <c r="AB29" s="330">
        <f>[1]CH10B!Y60</f>
        <v>0</v>
      </c>
      <c r="AC29" s="330">
        <f>[1]CH10B!Z60</f>
        <v>0</v>
      </c>
      <c r="AD29" s="330">
        <f>[1]CH10B!AA60</f>
        <v>0</v>
      </c>
      <c r="AE29" s="330">
        <f>[1]CH10B!AB60</f>
        <v>0</v>
      </c>
      <c r="AF29" s="330">
        <f>[1]CH10B!AC60</f>
        <v>0</v>
      </c>
      <c r="AG29" s="330">
        <f>[1]CH10B!AD60</f>
        <v>0</v>
      </c>
      <c r="AH29" s="330">
        <f>[1]CH10B!AE60</f>
        <v>0</v>
      </c>
      <c r="AI29" s="330">
        <f>[1]CH10B!AF60</f>
        <v>0</v>
      </c>
      <c r="AJ29" s="330">
        <f>[1]CH10B!AG60</f>
        <v>0</v>
      </c>
      <c r="AK29" s="330">
        <f>[1]CH10B!AH60</f>
        <v>0</v>
      </c>
      <c r="AL29" s="330">
        <f>[1]CH10B!AI60</f>
        <v>0</v>
      </c>
      <c r="AM29" s="330">
        <f>[1]CH10B!AJ60</f>
        <v>0</v>
      </c>
      <c r="AN29" s="330">
        <f>[1]CH10B!AK60</f>
        <v>0</v>
      </c>
      <c r="AO29" s="330">
        <f>[1]CH10B!AL60</f>
        <v>0</v>
      </c>
      <c r="AP29" s="330">
        <f>[1]CH10B!AM60</f>
        <v>0</v>
      </c>
      <c r="AQ29" s="330">
        <f>[1]CH10B!AN60</f>
        <v>0</v>
      </c>
      <c r="AR29" s="330">
        <f>[1]CH10B!AO60</f>
        <v>0</v>
      </c>
      <c r="AS29" s="330">
        <f>[1]CH10B!AP60</f>
        <v>0</v>
      </c>
      <c r="AT29" s="330">
        <f>[1]CH10B!AQ60</f>
        <v>0</v>
      </c>
      <c r="AU29" s="330">
        <f>[1]CH10B!AR60</f>
        <v>0.44</v>
      </c>
      <c r="AV29" s="330">
        <f>[1]CH10B!AS60</f>
        <v>0</v>
      </c>
      <c r="AW29" s="330">
        <f>[1]CH10B!AT60</f>
        <v>0</v>
      </c>
      <c r="AX29" s="333" t="s">
        <v>382</v>
      </c>
      <c r="AY29" s="333"/>
      <c r="AZ29" s="334"/>
      <c r="BC29" s="290"/>
      <c r="BD29" s="336"/>
      <c r="BE29" s="336"/>
      <c r="BF29" s="336"/>
    </row>
    <row r="30" spans="1:85" s="335" customFormat="1" ht="31.5" hidden="1" customHeight="1" x14ac:dyDescent="0.25">
      <c r="A30" s="329" t="s">
        <v>383</v>
      </c>
      <c r="B30" s="329" t="s">
        <v>384</v>
      </c>
      <c r="C30" s="330">
        <f t="shared" si="4"/>
        <v>0.21</v>
      </c>
      <c r="D30" s="337" t="s">
        <v>45</v>
      </c>
      <c r="E30" s="337"/>
      <c r="F30" s="337"/>
      <c r="G30" s="337"/>
      <c r="H30" s="330">
        <v>0</v>
      </c>
      <c r="I30" s="330">
        <v>0</v>
      </c>
      <c r="J30" s="330">
        <v>0</v>
      </c>
      <c r="K30" s="330">
        <v>0</v>
      </c>
      <c r="L30" s="330">
        <v>0</v>
      </c>
      <c r="M30" s="330">
        <v>0.21</v>
      </c>
      <c r="N30" s="330">
        <v>0</v>
      </c>
      <c r="O30" s="330">
        <v>0</v>
      </c>
      <c r="P30" s="330">
        <v>0</v>
      </c>
      <c r="Q30" s="330">
        <v>0</v>
      </c>
      <c r="R30" s="330">
        <v>0</v>
      </c>
      <c r="S30" s="330">
        <v>0</v>
      </c>
      <c r="T30" s="330">
        <v>0</v>
      </c>
      <c r="U30" s="330">
        <v>0</v>
      </c>
      <c r="V30" s="330">
        <f t="shared" si="3"/>
        <v>0</v>
      </c>
      <c r="W30" s="330">
        <v>0</v>
      </c>
      <c r="X30" s="330">
        <v>0</v>
      </c>
      <c r="Y30" s="330">
        <v>0</v>
      </c>
      <c r="Z30" s="330">
        <v>0</v>
      </c>
      <c r="AA30" s="330">
        <v>0</v>
      </c>
      <c r="AB30" s="330">
        <v>0</v>
      </c>
      <c r="AC30" s="330">
        <v>0</v>
      </c>
      <c r="AD30" s="330">
        <v>0</v>
      </c>
      <c r="AE30" s="330">
        <v>0</v>
      </c>
      <c r="AF30" s="330">
        <v>0</v>
      </c>
      <c r="AG30" s="330">
        <v>0</v>
      </c>
      <c r="AH30" s="330">
        <v>0</v>
      </c>
      <c r="AI30" s="330">
        <v>0</v>
      </c>
      <c r="AJ30" s="330">
        <v>0</v>
      </c>
      <c r="AK30" s="330">
        <v>0</v>
      </c>
      <c r="AL30" s="330">
        <v>0</v>
      </c>
      <c r="AM30" s="330">
        <v>0</v>
      </c>
      <c r="AN30" s="330">
        <v>0</v>
      </c>
      <c r="AO30" s="330">
        <v>0</v>
      </c>
      <c r="AP30" s="330">
        <v>0</v>
      </c>
      <c r="AQ30" s="330">
        <v>0</v>
      </c>
      <c r="AR30" s="330">
        <v>0</v>
      </c>
      <c r="AS30" s="330">
        <v>0</v>
      </c>
      <c r="AT30" s="330">
        <v>0</v>
      </c>
      <c r="AU30" s="330">
        <v>0</v>
      </c>
      <c r="AV30" s="330">
        <v>0</v>
      </c>
      <c r="AW30" s="330">
        <v>0</v>
      </c>
      <c r="AX30" s="333" t="s">
        <v>385</v>
      </c>
      <c r="AY30" s="333"/>
      <c r="AZ30" s="334" t="s">
        <v>386</v>
      </c>
      <c r="BC30" s="290"/>
      <c r="BD30" s="336"/>
      <c r="BE30" s="336"/>
      <c r="BF30" s="336"/>
    </row>
    <row r="31" spans="1:85" s="335" customFormat="1" ht="31.5" hidden="1" customHeight="1" x14ac:dyDescent="0.25">
      <c r="A31" s="329" t="s">
        <v>387</v>
      </c>
      <c r="B31" s="329" t="s">
        <v>388</v>
      </c>
      <c r="C31" s="330">
        <f t="shared" si="4"/>
        <v>1.1000000000000001</v>
      </c>
      <c r="D31" s="337" t="s">
        <v>45</v>
      </c>
      <c r="E31" s="337"/>
      <c r="F31" s="337"/>
      <c r="G31" s="337"/>
      <c r="H31" s="330">
        <v>0</v>
      </c>
      <c r="I31" s="330">
        <v>0</v>
      </c>
      <c r="J31" s="330">
        <v>0</v>
      </c>
      <c r="K31" s="330">
        <v>0.09</v>
      </c>
      <c r="L31" s="330">
        <v>0</v>
      </c>
      <c r="M31" s="330">
        <v>0</v>
      </c>
      <c r="N31" s="330">
        <v>0</v>
      </c>
      <c r="O31" s="330">
        <v>0</v>
      </c>
      <c r="P31" s="330">
        <v>0</v>
      </c>
      <c r="Q31" s="330">
        <v>0</v>
      </c>
      <c r="R31" s="330">
        <v>0</v>
      </c>
      <c r="S31" s="330">
        <v>0</v>
      </c>
      <c r="T31" s="330">
        <v>0</v>
      </c>
      <c r="U31" s="330">
        <v>0</v>
      </c>
      <c r="V31" s="330">
        <f t="shared" si="3"/>
        <v>0.03</v>
      </c>
      <c r="W31" s="330">
        <v>0.03</v>
      </c>
      <c r="X31" s="330">
        <v>0</v>
      </c>
      <c r="Y31" s="330">
        <v>0</v>
      </c>
      <c r="Z31" s="330">
        <v>0</v>
      </c>
      <c r="AA31" s="330">
        <v>0</v>
      </c>
      <c r="AB31" s="330">
        <v>0</v>
      </c>
      <c r="AC31" s="330">
        <v>0</v>
      </c>
      <c r="AD31" s="330">
        <v>0</v>
      </c>
      <c r="AE31" s="330">
        <v>0</v>
      </c>
      <c r="AF31" s="330">
        <v>0</v>
      </c>
      <c r="AG31" s="330">
        <v>0</v>
      </c>
      <c r="AH31" s="330">
        <v>0</v>
      </c>
      <c r="AI31" s="330">
        <v>0</v>
      </c>
      <c r="AJ31" s="330">
        <v>0</v>
      </c>
      <c r="AK31" s="330">
        <v>0</v>
      </c>
      <c r="AL31" s="330">
        <v>0</v>
      </c>
      <c r="AM31" s="330">
        <v>0.98</v>
      </c>
      <c r="AN31" s="330">
        <v>0</v>
      </c>
      <c r="AO31" s="330">
        <v>0</v>
      </c>
      <c r="AP31" s="330">
        <v>0</v>
      </c>
      <c r="AQ31" s="330">
        <v>0</v>
      </c>
      <c r="AR31" s="330">
        <v>0</v>
      </c>
      <c r="AS31" s="330">
        <v>0</v>
      </c>
      <c r="AT31" s="330">
        <v>0</v>
      </c>
      <c r="AU31" s="330">
        <v>0</v>
      </c>
      <c r="AV31" s="330">
        <v>0</v>
      </c>
      <c r="AW31" s="330">
        <v>0</v>
      </c>
      <c r="AX31" s="333" t="s">
        <v>389</v>
      </c>
      <c r="AY31" s="333"/>
      <c r="AZ31" s="334" t="s">
        <v>390</v>
      </c>
      <c r="BC31" s="290"/>
      <c r="BD31" s="336"/>
      <c r="BE31" s="336"/>
      <c r="BF31" s="336"/>
    </row>
    <row r="32" spans="1:85" s="343" customFormat="1" ht="33.75" customHeight="1" x14ac:dyDescent="0.25">
      <c r="A32" s="338" t="s">
        <v>391</v>
      </c>
      <c r="B32" s="339" t="s">
        <v>47</v>
      </c>
      <c r="C32" s="333">
        <v>15.840000000000002</v>
      </c>
      <c r="D32" s="323" t="s">
        <v>48</v>
      </c>
      <c r="E32" s="332">
        <v>12.610000000000001</v>
      </c>
      <c r="F32" s="332">
        <v>1.4800000000000002</v>
      </c>
      <c r="G32" s="332">
        <v>1.75</v>
      </c>
      <c r="H32" s="333">
        <f>SUM(H33:H34,H35:H61)</f>
        <v>0.33</v>
      </c>
      <c r="I32" s="333">
        <f t="shared" ref="I32:AW32" si="5">SUM(I33:I34,I35:I61)</f>
        <v>0.69</v>
      </c>
      <c r="J32" s="333">
        <f t="shared" si="5"/>
        <v>0</v>
      </c>
      <c r="K32" s="333">
        <f t="shared" si="5"/>
        <v>6.28</v>
      </c>
      <c r="L32" s="333">
        <f t="shared" si="5"/>
        <v>2.25</v>
      </c>
      <c r="M32" s="333">
        <f t="shared" si="5"/>
        <v>3.01</v>
      </c>
      <c r="N32" s="333">
        <f t="shared" si="5"/>
        <v>0</v>
      </c>
      <c r="O32" s="333">
        <f t="shared" si="5"/>
        <v>0</v>
      </c>
      <c r="P32" s="333">
        <f t="shared" si="5"/>
        <v>0.05</v>
      </c>
      <c r="Q32" s="333">
        <f t="shared" si="5"/>
        <v>0</v>
      </c>
      <c r="R32" s="333">
        <f t="shared" si="5"/>
        <v>0</v>
      </c>
      <c r="S32" s="333">
        <f t="shared" si="5"/>
        <v>0</v>
      </c>
      <c r="T32" s="333">
        <f t="shared" si="5"/>
        <v>0</v>
      </c>
      <c r="U32" s="333">
        <f t="shared" si="5"/>
        <v>0.05</v>
      </c>
      <c r="V32" s="333">
        <f t="shared" si="5"/>
        <v>0.58000000000000007</v>
      </c>
      <c r="W32" s="333">
        <f t="shared" si="5"/>
        <v>0.19000000000000003</v>
      </c>
      <c r="X32" s="333">
        <f t="shared" si="5"/>
        <v>0.02</v>
      </c>
      <c r="Y32" s="333">
        <f t="shared" si="5"/>
        <v>0</v>
      </c>
      <c r="Z32" s="333">
        <f t="shared" si="5"/>
        <v>0</v>
      </c>
      <c r="AA32" s="333">
        <f t="shared" si="5"/>
        <v>0.11</v>
      </c>
      <c r="AB32" s="333">
        <f t="shared" si="5"/>
        <v>0.19</v>
      </c>
      <c r="AC32" s="333">
        <f t="shared" si="5"/>
        <v>0</v>
      </c>
      <c r="AD32" s="333">
        <f t="shared" si="5"/>
        <v>7.0000000000000007E-2</v>
      </c>
      <c r="AE32" s="333">
        <f t="shared" si="5"/>
        <v>0</v>
      </c>
      <c r="AF32" s="333">
        <f t="shared" si="5"/>
        <v>0</v>
      </c>
      <c r="AG32" s="333">
        <f t="shared" si="5"/>
        <v>0.8</v>
      </c>
      <c r="AH32" s="333">
        <f t="shared" si="5"/>
        <v>0</v>
      </c>
      <c r="AI32" s="333">
        <f t="shared" si="5"/>
        <v>0</v>
      </c>
      <c r="AJ32" s="333">
        <f t="shared" si="5"/>
        <v>0</v>
      </c>
      <c r="AK32" s="333">
        <f t="shared" si="5"/>
        <v>0</v>
      </c>
      <c r="AL32" s="333">
        <f t="shared" si="5"/>
        <v>0</v>
      </c>
      <c r="AM32" s="333">
        <f t="shared" si="5"/>
        <v>0.02</v>
      </c>
      <c r="AN32" s="333">
        <f t="shared" si="5"/>
        <v>0</v>
      </c>
      <c r="AO32" s="333">
        <f t="shared" si="5"/>
        <v>0</v>
      </c>
      <c r="AP32" s="333">
        <f t="shared" si="5"/>
        <v>0</v>
      </c>
      <c r="AQ32" s="333">
        <f t="shared" si="5"/>
        <v>0.03</v>
      </c>
      <c r="AR32" s="333">
        <f t="shared" si="5"/>
        <v>0</v>
      </c>
      <c r="AS32" s="333">
        <f t="shared" si="5"/>
        <v>0</v>
      </c>
      <c r="AT32" s="333">
        <f t="shared" si="5"/>
        <v>0</v>
      </c>
      <c r="AU32" s="333">
        <f t="shared" si="5"/>
        <v>1.75</v>
      </c>
      <c r="AV32" s="333">
        <f t="shared" si="5"/>
        <v>0</v>
      </c>
      <c r="AW32" s="333">
        <f t="shared" si="5"/>
        <v>0</v>
      </c>
      <c r="AX32" s="333" t="s">
        <v>315</v>
      </c>
      <c r="AY32" s="333"/>
      <c r="AZ32" s="340" t="s">
        <v>48</v>
      </c>
      <c r="BA32" s="341"/>
      <c r="BB32" s="284"/>
      <c r="BC32" s="342"/>
      <c r="BD32" s="284"/>
      <c r="BE32" s="284"/>
      <c r="BF32" s="284"/>
      <c r="BG32" s="284"/>
      <c r="BH32" s="284"/>
      <c r="BI32" s="284"/>
      <c r="BJ32" s="284"/>
      <c r="BK32" s="284"/>
      <c r="BL32" s="284"/>
      <c r="BM32" s="284"/>
      <c r="BN32" s="284"/>
      <c r="BO32" s="284"/>
      <c r="BP32" s="284"/>
      <c r="BQ32" s="284"/>
      <c r="BR32" s="284"/>
      <c r="BS32" s="284"/>
      <c r="BT32" s="284"/>
      <c r="BU32" s="284"/>
      <c r="BV32" s="284"/>
      <c r="BW32" s="284"/>
      <c r="BX32" s="284"/>
      <c r="BY32" s="284"/>
      <c r="BZ32" s="284"/>
      <c r="CA32" s="284"/>
      <c r="CB32" s="284"/>
      <c r="CC32" s="284"/>
      <c r="CD32" s="284"/>
      <c r="CE32" s="284"/>
      <c r="CF32" s="284"/>
      <c r="CG32" s="284"/>
    </row>
    <row r="33" spans="1:85" s="343" customFormat="1" ht="38.25" hidden="1" customHeight="1" x14ac:dyDescent="0.25">
      <c r="A33" s="338" t="s">
        <v>392</v>
      </c>
      <c r="B33" s="339" t="s">
        <v>393</v>
      </c>
      <c r="C33" s="333">
        <f>SUM(H33:V33,AF33:AW33)</f>
        <v>0.61</v>
      </c>
      <c r="D33" s="323" t="s">
        <v>48</v>
      </c>
      <c r="E33" s="323"/>
      <c r="F33" s="323"/>
      <c r="G33" s="323"/>
      <c r="H33" s="333">
        <f>[1]CH10B!E20</f>
        <v>0</v>
      </c>
      <c r="I33" s="333">
        <f>[1]CH10B!F20</f>
        <v>0</v>
      </c>
      <c r="J33" s="333">
        <f>[1]CH10B!G20</f>
        <v>0</v>
      </c>
      <c r="K33" s="333">
        <f>[1]CH10B!H20</f>
        <v>0.53</v>
      </c>
      <c r="L33" s="333">
        <f>[1]CH10B!I20</f>
        <v>0</v>
      </c>
      <c r="M33" s="333">
        <f>[1]CH10B!J20</f>
        <v>0</v>
      </c>
      <c r="N33" s="333">
        <f>[1]CH10B!K20</f>
        <v>0</v>
      </c>
      <c r="O33" s="333">
        <f>[1]CH10B!L20</f>
        <v>0</v>
      </c>
      <c r="P33" s="333">
        <f>[1]CH10B!M20</f>
        <v>0</v>
      </c>
      <c r="Q33" s="333">
        <f>[1]CH10B!N20</f>
        <v>0</v>
      </c>
      <c r="R33" s="333">
        <f>[1]CH10B!O20</f>
        <v>0</v>
      </c>
      <c r="S33" s="333">
        <f>[1]CH10B!P20</f>
        <v>0</v>
      </c>
      <c r="T33" s="333">
        <f>[1]CH10B!Q20</f>
        <v>0</v>
      </c>
      <c r="U33" s="333">
        <f>[1]CH10B!R20</f>
        <v>0</v>
      </c>
      <c r="V33" s="330">
        <f t="shared" si="3"/>
        <v>0.08</v>
      </c>
      <c r="W33" s="344">
        <f>[1]CH10B!T20</f>
        <v>0.08</v>
      </c>
      <c r="X33" s="344">
        <f>[1]CH10B!U20</f>
        <v>0</v>
      </c>
      <c r="Y33" s="344">
        <f>[1]CH10B!V20</f>
        <v>0</v>
      </c>
      <c r="Z33" s="344">
        <f>[1]CH10B!W20</f>
        <v>0</v>
      </c>
      <c r="AA33" s="344">
        <f>[1]CH10B!X20</f>
        <v>0</v>
      </c>
      <c r="AB33" s="344">
        <f>[1]CH10B!Y20</f>
        <v>0</v>
      </c>
      <c r="AC33" s="344">
        <f>[1]CH10B!Z20</f>
        <v>0</v>
      </c>
      <c r="AD33" s="344">
        <f>[1]CH10B!AA20</f>
        <v>0</v>
      </c>
      <c r="AE33" s="344">
        <f>[1]CH10B!AB20</f>
        <v>0</v>
      </c>
      <c r="AF33" s="333">
        <f>[1]CH10B!AC20</f>
        <v>0</v>
      </c>
      <c r="AG33" s="333">
        <f>[1]CH10B!AD20</f>
        <v>0</v>
      </c>
      <c r="AH33" s="333">
        <f>[1]CH10B!AE20</f>
        <v>0</v>
      </c>
      <c r="AI33" s="333">
        <f>[1]CH10B!AF20</f>
        <v>0</v>
      </c>
      <c r="AJ33" s="333">
        <f>[1]CH10B!AG20</f>
        <v>0</v>
      </c>
      <c r="AK33" s="333">
        <f>[1]CH10B!AH20</f>
        <v>0</v>
      </c>
      <c r="AL33" s="333">
        <f>[1]CH10B!AI20</f>
        <v>0</v>
      </c>
      <c r="AM33" s="333">
        <f>[1]CH10B!AJ20</f>
        <v>0</v>
      </c>
      <c r="AN33" s="333">
        <f>[1]CH10B!AK20</f>
        <v>0</v>
      </c>
      <c r="AO33" s="333">
        <f>[1]CH10B!AL20</f>
        <v>0</v>
      </c>
      <c r="AP33" s="333">
        <f>[1]CH10B!AM20</f>
        <v>0</v>
      </c>
      <c r="AQ33" s="333">
        <f>[1]CH10B!AN20</f>
        <v>0</v>
      </c>
      <c r="AR33" s="333">
        <f>[1]CH10B!AO20</f>
        <v>0</v>
      </c>
      <c r="AS33" s="333">
        <f>[1]CH10B!AP20</f>
        <v>0</v>
      </c>
      <c r="AT33" s="333">
        <f>[1]CH10B!AQ20</f>
        <v>0</v>
      </c>
      <c r="AU33" s="333">
        <f>[1]CH10B!AR20</f>
        <v>0</v>
      </c>
      <c r="AV33" s="333">
        <f>[1]CH10B!AS20</f>
        <v>0</v>
      </c>
      <c r="AW33" s="333">
        <f>[1]CH10B!AT20</f>
        <v>0</v>
      </c>
      <c r="AX33" s="333" t="s">
        <v>367</v>
      </c>
      <c r="AY33" s="333" t="s">
        <v>394</v>
      </c>
      <c r="AZ33" s="340"/>
      <c r="BA33" s="341"/>
      <c r="BB33" s="284" t="s">
        <v>395</v>
      </c>
      <c r="BC33" s="342" t="s">
        <v>327</v>
      </c>
      <c r="BD33" s="284"/>
      <c r="BE33" s="284"/>
      <c r="BF33" s="284"/>
      <c r="BG33" s="284"/>
      <c r="BH33" s="284"/>
      <c r="BI33" s="284"/>
      <c r="BJ33" s="284"/>
      <c r="BK33" s="284"/>
      <c r="BL33" s="284"/>
      <c r="BM33" s="284"/>
      <c r="BN33" s="284"/>
      <c r="BO33" s="284"/>
      <c r="BP33" s="284"/>
      <c r="BQ33" s="284"/>
      <c r="BR33" s="284"/>
      <c r="BS33" s="284"/>
      <c r="BT33" s="284"/>
      <c r="BU33" s="284"/>
      <c r="BV33" s="284"/>
      <c r="BW33" s="284"/>
      <c r="BX33" s="284"/>
      <c r="BY33" s="284"/>
      <c r="BZ33" s="284"/>
      <c r="CA33" s="284"/>
      <c r="CB33" s="284"/>
      <c r="CC33" s="284"/>
      <c r="CD33" s="284"/>
      <c r="CE33" s="284"/>
      <c r="CF33" s="284"/>
      <c r="CG33" s="284"/>
    </row>
    <row r="34" spans="1:85" s="343" customFormat="1" ht="30.75" hidden="1" customHeight="1" x14ac:dyDescent="0.25">
      <c r="A34" s="338" t="s">
        <v>396</v>
      </c>
      <c r="B34" s="339" t="s">
        <v>397</v>
      </c>
      <c r="C34" s="333">
        <f>SUM(H34:V34,AF34:AW34)</f>
        <v>0.05</v>
      </c>
      <c r="D34" s="323" t="s">
        <v>48</v>
      </c>
      <c r="E34" s="323"/>
      <c r="F34" s="323"/>
      <c r="G34" s="323"/>
      <c r="H34" s="333">
        <f>[1]CH10B!E21</f>
        <v>0</v>
      </c>
      <c r="I34" s="333">
        <f>[1]CH10B!F21</f>
        <v>0</v>
      </c>
      <c r="J34" s="333">
        <f>[1]CH10B!G21</f>
        <v>0</v>
      </c>
      <c r="K34" s="333">
        <f>[1]CH10B!H21</f>
        <v>0</v>
      </c>
      <c r="L34" s="333">
        <f>[1]CH10B!I21</f>
        <v>0</v>
      </c>
      <c r="M34" s="333">
        <f>[1]CH10B!J21</f>
        <v>0</v>
      </c>
      <c r="N34" s="333">
        <f>[1]CH10B!K21</f>
        <v>0</v>
      </c>
      <c r="O34" s="333">
        <f>[1]CH10B!L21</f>
        <v>0</v>
      </c>
      <c r="P34" s="333">
        <f>[1]CH10B!M21</f>
        <v>0</v>
      </c>
      <c r="Q34" s="333">
        <f>[1]CH10B!N21</f>
        <v>0</v>
      </c>
      <c r="R34" s="333">
        <f>[1]CH10B!O21</f>
        <v>0</v>
      </c>
      <c r="S34" s="333">
        <f>[1]CH10B!P21</f>
        <v>0</v>
      </c>
      <c r="T34" s="333">
        <f>[1]CH10B!Q21</f>
        <v>0</v>
      </c>
      <c r="U34" s="333">
        <f>[1]CH10B!R21</f>
        <v>0.05</v>
      </c>
      <c r="V34" s="330">
        <f t="shared" si="3"/>
        <v>0</v>
      </c>
      <c r="W34" s="344">
        <f>[1]CH10B!T21</f>
        <v>0</v>
      </c>
      <c r="X34" s="344">
        <f>[1]CH10B!U21</f>
        <v>0</v>
      </c>
      <c r="Y34" s="344">
        <f>[1]CH10B!V21</f>
        <v>0</v>
      </c>
      <c r="Z34" s="344">
        <f>[1]CH10B!W21</f>
        <v>0</v>
      </c>
      <c r="AA34" s="344">
        <f>[1]CH10B!X21</f>
        <v>0</v>
      </c>
      <c r="AB34" s="344">
        <f>[1]CH10B!Y21</f>
        <v>0</v>
      </c>
      <c r="AC34" s="344">
        <f>[1]CH10B!Z21</f>
        <v>0</v>
      </c>
      <c r="AD34" s="344">
        <f>[1]CH10B!AA21</f>
        <v>0</v>
      </c>
      <c r="AE34" s="344">
        <f>[1]CH10B!AB21</f>
        <v>0</v>
      </c>
      <c r="AF34" s="333">
        <f>[1]CH10B!AC21</f>
        <v>0</v>
      </c>
      <c r="AG34" s="333">
        <f>[1]CH10B!AD21</f>
        <v>0</v>
      </c>
      <c r="AH34" s="333">
        <f>[1]CH10B!AE21</f>
        <v>0</v>
      </c>
      <c r="AI34" s="333">
        <f>[1]CH10B!AF21</f>
        <v>0</v>
      </c>
      <c r="AJ34" s="333">
        <f>[1]CH10B!AG21</f>
        <v>0</v>
      </c>
      <c r="AK34" s="333">
        <f>[1]CH10B!AH21</f>
        <v>0</v>
      </c>
      <c r="AL34" s="333">
        <f>[1]CH10B!AI21</f>
        <v>0</v>
      </c>
      <c r="AM34" s="333">
        <f>[1]CH10B!AJ21</f>
        <v>0</v>
      </c>
      <c r="AN34" s="333">
        <f>[1]CH10B!AK21</f>
        <v>0</v>
      </c>
      <c r="AO34" s="333">
        <f>[1]CH10B!AL21</f>
        <v>0</v>
      </c>
      <c r="AP34" s="333">
        <f>[1]CH10B!AM21</f>
        <v>0</v>
      </c>
      <c r="AQ34" s="333">
        <f>[1]CH10B!AN21</f>
        <v>0</v>
      </c>
      <c r="AR34" s="333">
        <f>[1]CH10B!AO21</f>
        <v>0</v>
      </c>
      <c r="AS34" s="333">
        <f>[1]CH10B!AP21</f>
        <v>0</v>
      </c>
      <c r="AT34" s="333">
        <f>[1]CH10B!AQ21</f>
        <v>0</v>
      </c>
      <c r="AU34" s="333">
        <f>[1]CH10B!AR21</f>
        <v>0</v>
      </c>
      <c r="AV34" s="333">
        <f>[1]CH10B!AS21</f>
        <v>0</v>
      </c>
      <c r="AW34" s="333">
        <f>[1]CH10B!AT21</f>
        <v>0</v>
      </c>
      <c r="AX34" s="333" t="s">
        <v>382</v>
      </c>
      <c r="AY34" s="333" t="s">
        <v>398</v>
      </c>
      <c r="AZ34" s="340"/>
      <c r="BA34" s="341"/>
      <c r="BB34" s="284" t="s">
        <v>395</v>
      </c>
      <c r="BC34" s="342" t="s">
        <v>327</v>
      </c>
      <c r="BD34" s="284"/>
      <c r="BE34" s="284"/>
      <c r="BF34" s="284"/>
      <c r="BG34" s="284"/>
      <c r="BH34" s="284"/>
      <c r="BI34" s="284"/>
      <c r="BJ34" s="284"/>
      <c r="BK34" s="284"/>
      <c r="BL34" s="284"/>
      <c r="BM34" s="284"/>
      <c r="BN34" s="284"/>
      <c r="BO34" s="284"/>
      <c r="BP34" s="284"/>
      <c r="BQ34" s="284"/>
      <c r="BR34" s="284"/>
      <c r="BS34" s="284"/>
      <c r="BT34" s="284"/>
      <c r="BU34" s="284"/>
      <c r="BV34" s="284"/>
      <c r="BW34" s="284"/>
      <c r="BX34" s="284"/>
      <c r="BY34" s="284"/>
      <c r="BZ34" s="284"/>
      <c r="CA34" s="284"/>
      <c r="CB34" s="284"/>
      <c r="CC34" s="284"/>
      <c r="CD34" s="284"/>
      <c r="CE34" s="284"/>
      <c r="CF34" s="284"/>
      <c r="CG34" s="284"/>
    </row>
    <row r="35" spans="1:85" s="343" customFormat="1" ht="27" hidden="1" customHeight="1" x14ac:dyDescent="0.25">
      <c r="A35" s="338" t="s">
        <v>399</v>
      </c>
      <c r="B35" s="339" t="s">
        <v>400</v>
      </c>
      <c r="C35" s="333">
        <f t="shared" ref="C35:C60" si="6">SUM(H35:V35,AF35:AW35)</f>
        <v>0.2</v>
      </c>
      <c r="D35" s="323" t="s">
        <v>48</v>
      </c>
      <c r="E35" s="323"/>
      <c r="F35" s="323"/>
      <c r="G35" s="323"/>
      <c r="H35" s="333">
        <f>[1]CH10B!E8</f>
        <v>0.01</v>
      </c>
      <c r="I35" s="333">
        <f>[1]CH10B!F8</f>
        <v>0</v>
      </c>
      <c r="J35" s="333">
        <f>[1]CH10B!G8</f>
        <v>0</v>
      </c>
      <c r="K35" s="333">
        <f>[1]CH10B!H8</f>
        <v>0.08</v>
      </c>
      <c r="L35" s="333">
        <f>[1]CH10B!I8</f>
        <v>0</v>
      </c>
      <c r="M35" s="333">
        <f>[1]CH10B!J8</f>
        <v>0</v>
      </c>
      <c r="N35" s="333">
        <f>[1]CH10B!K8</f>
        <v>0</v>
      </c>
      <c r="O35" s="333">
        <f>[1]CH10B!L8</f>
        <v>0</v>
      </c>
      <c r="P35" s="333">
        <f>[1]CH10B!M8</f>
        <v>0.05</v>
      </c>
      <c r="Q35" s="333">
        <f>[1]CH10B!N8</f>
        <v>0</v>
      </c>
      <c r="R35" s="333">
        <f>[1]CH10B!O8</f>
        <v>0</v>
      </c>
      <c r="S35" s="333">
        <f>[1]CH10B!P8</f>
        <v>0</v>
      </c>
      <c r="T35" s="333">
        <f>[1]CH10B!Q8</f>
        <v>0</v>
      </c>
      <c r="U35" s="333">
        <f>[1]CH10B!R8</f>
        <v>0</v>
      </c>
      <c r="V35" s="330">
        <f t="shared" si="3"/>
        <v>0</v>
      </c>
      <c r="W35" s="345">
        <f>[1]CH10B!T8</f>
        <v>0</v>
      </c>
      <c r="X35" s="345">
        <f>[1]CH10B!U8</f>
        <v>0</v>
      </c>
      <c r="Y35" s="345">
        <f>[1]CH10B!V8</f>
        <v>0</v>
      </c>
      <c r="Z35" s="345">
        <f>[1]CH10B!W8</f>
        <v>0</v>
      </c>
      <c r="AA35" s="345">
        <f>[1]CH10B!X8</f>
        <v>0</v>
      </c>
      <c r="AB35" s="345">
        <f>[1]CH10B!Y8</f>
        <v>0</v>
      </c>
      <c r="AC35" s="345">
        <f>[1]CH10B!Z8</f>
        <v>0</v>
      </c>
      <c r="AD35" s="345">
        <f>[1]CH10B!AA8</f>
        <v>0</v>
      </c>
      <c r="AE35" s="345">
        <f>[1]CH10B!AB8</f>
        <v>0</v>
      </c>
      <c r="AF35" s="333">
        <f>[1]CH10B!AC8</f>
        <v>0</v>
      </c>
      <c r="AG35" s="333">
        <f>[1]CH10B!AD8</f>
        <v>0</v>
      </c>
      <c r="AH35" s="333">
        <f>[1]CH10B!AE8</f>
        <v>0</v>
      </c>
      <c r="AI35" s="333">
        <f>[1]CH10B!AF8</f>
        <v>0</v>
      </c>
      <c r="AJ35" s="333">
        <f>[1]CH10B!AG8</f>
        <v>0</v>
      </c>
      <c r="AK35" s="333">
        <f>[1]CH10B!AH8</f>
        <v>0</v>
      </c>
      <c r="AL35" s="333">
        <f>[1]CH10B!AI8</f>
        <v>0</v>
      </c>
      <c r="AM35" s="333">
        <f>[1]CH10B!AJ8</f>
        <v>0</v>
      </c>
      <c r="AN35" s="333">
        <f>[1]CH10B!AK8</f>
        <v>0</v>
      </c>
      <c r="AO35" s="333">
        <f>[1]CH10B!AL8</f>
        <v>0</v>
      </c>
      <c r="AP35" s="333">
        <f>[1]CH10B!AM8</f>
        <v>0</v>
      </c>
      <c r="AQ35" s="333">
        <f>[1]CH10B!AN8</f>
        <v>0</v>
      </c>
      <c r="AR35" s="333">
        <f>[1]CH10B!AO8</f>
        <v>0</v>
      </c>
      <c r="AS35" s="333">
        <f>[1]CH10B!AP8</f>
        <v>0</v>
      </c>
      <c r="AT35" s="333">
        <f>[1]CH10B!AQ8</f>
        <v>0</v>
      </c>
      <c r="AU35" s="333">
        <f>[1]CH10B!AR8</f>
        <v>0.06</v>
      </c>
      <c r="AV35" s="333">
        <f>[1]CH10B!AS8</f>
        <v>0</v>
      </c>
      <c r="AW35" s="333">
        <f>[1]CH10B!AT8</f>
        <v>0</v>
      </c>
      <c r="AX35" s="333" t="str">
        <f>[1]CH10B!AU8</f>
        <v>xã Tây Trạch</v>
      </c>
      <c r="AY35" s="333" t="s">
        <v>401</v>
      </c>
      <c r="AZ35" s="346" t="s">
        <v>402</v>
      </c>
      <c r="BA35" s="341"/>
      <c r="BB35" s="284" t="s">
        <v>395</v>
      </c>
      <c r="BC35" s="342"/>
      <c r="BD35" s="284"/>
      <c r="BE35" s="284"/>
      <c r="BF35" s="284"/>
      <c r="BG35" s="284"/>
      <c r="BH35" s="284"/>
      <c r="BI35" s="284"/>
      <c r="BJ35" s="284"/>
      <c r="BK35" s="284"/>
      <c r="BL35" s="284"/>
      <c r="BM35" s="284"/>
      <c r="BN35" s="284"/>
      <c r="BO35" s="284"/>
      <c r="BP35" s="284"/>
      <c r="BQ35" s="284"/>
      <c r="BR35" s="284"/>
      <c r="BS35" s="284"/>
      <c r="BT35" s="284"/>
      <c r="BU35" s="284"/>
      <c r="BV35" s="284"/>
      <c r="BW35" s="284"/>
      <c r="BX35" s="284"/>
      <c r="BY35" s="284"/>
      <c r="BZ35" s="284"/>
      <c r="CA35" s="284"/>
      <c r="CB35" s="284"/>
      <c r="CC35" s="284"/>
      <c r="CD35" s="284"/>
      <c r="CE35" s="284"/>
      <c r="CF35" s="284"/>
      <c r="CG35" s="284"/>
    </row>
    <row r="36" spans="1:85" s="343" customFormat="1" ht="24.75" hidden="1" customHeight="1" x14ac:dyDescent="0.25">
      <c r="A36" s="338" t="s">
        <v>403</v>
      </c>
      <c r="B36" s="339" t="s">
        <v>404</v>
      </c>
      <c r="C36" s="333">
        <f t="shared" si="6"/>
        <v>0.2</v>
      </c>
      <c r="D36" s="323" t="s">
        <v>48</v>
      </c>
      <c r="E36" s="323"/>
      <c r="F36" s="323"/>
      <c r="G36" s="323"/>
      <c r="H36" s="333">
        <f>[1]CH10B!E11</f>
        <v>0</v>
      </c>
      <c r="I36" s="333">
        <f>[1]CH10B!F11</f>
        <v>0</v>
      </c>
      <c r="J36" s="333">
        <f>[1]CH10B!G11</f>
        <v>0</v>
      </c>
      <c r="K36" s="333">
        <f>[1]CH10B!H11</f>
        <v>0.1</v>
      </c>
      <c r="L36" s="333">
        <f>[1]CH10B!I11</f>
        <v>0</v>
      </c>
      <c r="M36" s="333">
        <f>[1]CH10B!J11</f>
        <v>0</v>
      </c>
      <c r="N36" s="333">
        <f>[1]CH10B!K11</f>
        <v>0</v>
      </c>
      <c r="O36" s="333">
        <f>[1]CH10B!L11</f>
        <v>0</v>
      </c>
      <c r="P36" s="333">
        <f>[1]CH10B!M11</f>
        <v>0</v>
      </c>
      <c r="Q36" s="333">
        <f>[1]CH10B!N11</f>
        <v>0</v>
      </c>
      <c r="R36" s="333">
        <f>[1]CH10B!O11</f>
        <v>0</v>
      </c>
      <c r="S36" s="333">
        <f>[1]CH10B!P11</f>
        <v>0</v>
      </c>
      <c r="T36" s="333">
        <f>[1]CH10B!Q11</f>
        <v>0</v>
      </c>
      <c r="U36" s="333">
        <f>[1]CH10B!R11</f>
        <v>0</v>
      </c>
      <c r="V36" s="330">
        <f t="shared" si="3"/>
        <v>7.0000000000000007E-2</v>
      </c>
      <c r="W36" s="345">
        <f>[1]CH10B!T11</f>
        <v>0</v>
      </c>
      <c r="X36" s="345">
        <f>[1]CH10B!U11</f>
        <v>0</v>
      </c>
      <c r="Y36" s="345">
        <f>[1]CH10B!V11</f>
        <v>0</v>
      </c>
      <c r="Z36" s="345">
        <f>[1]CH10B!W11</f>
        <v>0</v>
      </c>
      <c r="AA36" s="345">
        <f>[1]CH10B!X11</f>
        <v>0</v>
      </c>
      <c r="AB36" s="345">
        <f>[1]CH10B!Y11</f>
        <v>0</v>
      </c>
      <c r="AC36" s="345">
        <f>[1]CH10B!Z11</f>
        <v>0</v>
      </c>
      <c r="AD36" s="345">
        <f>[1]CH10B!AA11</f>
        <v>7.0000000000000007E-2</v>
      </c>
      <c r="AE36" s="345">
        <f>[1]CH10B!AB11</f>
        <v>0</v>
      </c>
      <c r="AF36" s="333">
        <f>[1]CH10B!AC11</f>
        <v>0</v>
      </c>
      <c r="AG36" s="333">
        <f>[1]CH10B!AD11</f>
        <v>0</v>
      </c>
      <c r="AH36" s="333">
        <f>[1]CH10B!AE11</f>
        <v>0</v>
      </c>
      <c r="AI36" s="333">
        <f>[1]CH10B!AF11</f>
        <v>0</v>
      </c>
      <c r="AJ36" s="333">
        <f>[1]CH10B!AG11</f>
        <v>0</v>
      </c>
      <c r="AK36" s="333">
        <f>[1]CH10B!AH11</f>
        <v>0</v>
      </c>
      <c r="AL36" s="333">
        <f>[1]CH10B!AI11</f>
        <v>0</v>
      </c>
      <c r="AM36" s="333">
        <f>[1]CH10B!AJ11</f>
        <v>0</v>
      </c>
      <c r="AN36" s="333">
        <f>[1]CH10B!AK11</f>
        <v>0</v>
      </c>
      <c r="AO36" s="333">
        <f>[1]CH10B!AL11</f>
        <v>0</v>
      </c>
      <c r="AP36" s="333">
        <f>[1]CH10B!AM11</f>
        <v>0</v>
      </c>
      <c r="AQ36" s="333">
        <f>[1]CH10B!AN11</f>
        <v>0.03</v>
      </c>
      <c r="AR36" s="333">
        <f>[1]CH10B!AO11</f>
        <v>0</v>
      </c>
      <c r="AS36" s="333">
        <f>[1]CH10B!AP11</f>
        <v>0</v>
      </c>
      <c r="AT36" s="333">
        <f>[1]CH10B!AQ11</f>
        <v>0</v>
      </c>
      <c r="AU36" s="333">
        <f>[1]CH10B!AR11</f>
        <v>0</v>
      </c>
      <c r="AV36" s="333">
        <f>[1]CH10B!AS11</f>
        <v>0</v>
      </c>
      <c r="AW36" s="333">
        <f>[1]CH10B!AT11</f>
        <v>0</v>
      </c>
      <c r="AX36" s="333" t="s">
        <v>340</v>
      </c>
      <c r="AY36" s="333" t="s">
        <v>405</v>
      </c>
      <c r="AZ36" s="346"/>
      <c r="BA36" s="341"/>
      <c r="BB36" s="284" t="s">
        <v>395</v>
      </c>
      <c r="BC36" s="342"/>
      <c r="BD36" s="284"/>
      <c r="BE36" s="284"/>
      <c r="BF36" s="284"/>
      <c r="BG36" s="284"/>
      <c r="BH36" s="284"/>
      <c r="BI36" s="284"/>
      <c r="BJ36" s="284"/>
      <c r="BK36" s="284"/>
      <c r="BL36" s="284"/>
      <c r="BM36" s="284"/>
      <c r="BN36" s="284"/>
      <c r="BO36" s="284"/>
      <c r="BP36" s="284"/>
      <c r="BQ36" s="284"/>
      <c r="BR36" s="284"/>
      <c r="BS36" s="284"/>
      <c r="BT36" s="284"/>
      <c r="BU36" s="284"/>
      <c r="BV36" s="284"/>
      <c r="BW36" s="284"/>
      <c r="BX36" s="284"/>
      <c r="BY36" s="284"/>
      <c r="BZ36" s="284"/>
      <c r="CA36" s="284"/>
      <c r="CB36" s="284"/>
      <c r="CC36" s="284"/>
      <c r="CD36" s="284"/>
      <c r="CE36" s="284"/>
      <c r="CF36" s="284"/>
      <c r="CG36" s="284"/>
    </row>
    <row r="37" spans="1:85" s="343" customFormat="1" ht="22.5" hidden="1" customHeight="1" x14ac:dyDescent="0.25">
      <c r="A37" s="338" t="s">
        <v>406</v>
      </c>
      <c r="B37" s="339" t="s">
        <v>407</v>
      </c>
      <c r="C37" s="333">
        <f t="shared" si="6"/>
        <v>0.2</v>
      </c>
      <c r="D37" s="323" t="s">
        <v>48</v>
      </c>
      <c r="E37" s="323"/>
      <c r="F37" s="323"/>
      <c r="G37" s="323"/>
      <c r="H37" s="333">
        <f>[1]CH10B!E12</f>
        <v>0</v>
      </c>
      <c r="I37" s="333">
        <f>[1]CH10B!F12</f>
        <v>0</v>
      </c>
      <c r="J37" s="333">
        <f>[1]CH10B!G12</f>
        <v>0</v>
      </c>
      <c r="K37" s="333">
        <f>[1]CH10B!H12</f>
        <v>0.2</v>
      </c>
      <c r="L37" s="333">
        <f>[1]CH10B!I12</f>
        <v>0</v>
      </c>
      <c r="M37" s="333">
        <f>[1]CH10B!J12</f>
        <v>0</v>
      </c>
      <c r="N37" s="333">
        <f>[1]CH10B!K12</f>
        <v>0</v>
      </c>
      <c r="O37" s="333">
        <f>[1]CH10B!L12</f>
        <v>0</v>
      </c>
      <c r="P37" s="333">
        <f>[1]CH10B!M12</f>
        <v>0</v>
      </c>
      <c r="Q37" s="333">
        <f>[1]CH10B!N12</f>
        <v>0</v>
      </c>
      <c r="R37" s="333">
        <f>[1]CH10B!O12</f>
        <v>0</v>
      </c>
      <c r="S37" s="333">
        <f>[1]CH10B!P12</f>
        <v>0</v>
      </c>
      <c r="T37" s="333">
        <f>[1]CH10B!Q12</f>
        <v>0</v>
      </c>
      <c r="U37" s="333">
        <f>[1]CH10B!R12</f>
        <v>0</v>
      </c>
      <c r="V37" s="330">
        <f t="shared" si="3"/>
        <v>0</v>
      </c>
      <c r="W37" s="345">
        <f>[1]CH10B!T12</f>
        <v>0</v>
      </c>
      <c r="X37" s="345">
        <f>[1]CH10B!U12</f>
        <v>0</v>
      </c>
      <c r="Y37" s="345">
        <f>[1]CH10B!V12</f>
        <v>0</v>
      </c>
      <c r="Z37" s="345">
        <f>[1]CH10B!W12</f>
        <v>0</v>
      </c>
      <c r="AA37" s="345">
        <f>[1]CH10B!X12</f>
        <v>0</v>
      </c>
      <c r="AB37" s="345">
        <f>[1]CH10B!Y12</f>
        <v>0</v>
      </c>
      <c r="AC37" s="345">
        <f>[1]CH10B!Z12</f>
        <v>0</v>
      </c>
      <c r="AD37" s="345">
        <f>[1]CH10B!AA12</f>
        <v>0</v>
      </c>
      <c r="AE37" s="345">
        <f>[1]CH10B!AB12</f>
        <v>0</v>
      </c>
      <c r="AF37" s="333">
        <f>[1]CH10B!AC12</f>
        <v>0</v>
      </c>
      <c r="AG37" s="333">
        <f>[1]CH10B!AD12</f>
        <v>0</v>
      </c>
      <c r="AH37" s="333">
        <f>[1]CH10B!AE12</f>
        <v>0</v>
      </c>
      <c r="AI37" s="333">
        <f>[1]CH10B!AF12</f>
        <v>0</v>
      </c>
      <c r="AJ37" s="333">
        <f>[1]CH10B!AG12</f>
        <v>0</v>
      </c>
      <c r="AK37" s="333">
        <f>[1]CH10B!AH12</f>
        <v>0</v>
      </c>
      <c r="AL37" s="333">
        <f>[1]CH10B!AI12</f>
        <v>0</v>
      </c>
      <c r="AM37" s="333">
        <f>[1]CH10B!AJ12</f>
        <v>0</v>
      </c>
      <c r="AN37" s="333">
        <f>[1]CH10B!AK12</f>
        <v>0</v>
      </c>
      <c r="AO37" s="333">
        <f>[1]CH10B!AL12</f>
        <v>0</v>
      </c>
      <c r="AP37" s="333">
        <f>[1]CH10B!AM12</f>
        <v>0</v>
      </c>
      <c r="AQ37" s="333">
        <f>[1]CH10B!AN12</f>
        <v>0</v>
      </c>
      <c r="AR37" s="333">
        <f>[1]CH10B!AO12</f>
        <v>0</v>
      </c>
      <c r="AS37" s="333">
        <f>[1]CH10B!AP12</f>
        <v>0</v>
      </c>
      <c r="AT37" s="333">
        <f>[1]CH10B!AQ12</f>
        <v>0</v>
      </c>
      <c r="AU37" s="333">
        <f>[1]CH10B!AR12</f>
        <v>0</v>
      </c>
      <c r="AV37" s="333">
        <f>[1]CH10B!AS12</f>
        <v>0</v>
      </c>
      <c r="AW37" s="333">
        <f>[1]CH10B!AT12</f>
        <v>0</v>
      </c>
      <c r="AX37" s="333" t="s">
        <v>408</v>
      </c>
      <c r="AY37" s="333" t="s">
        <v>409</v>
      </c>
      <c r="AZ37" s="346"/>
      <c r="BA37" s="341"/>
      <c r="BB37" s="284" t="s">
        <v>395</v>
      </c>
      <c r="BC37" s="342"/>
      <c r="BD37" s="284"/>
      <c r="BE37" s="284"/>
      <c r="BF37" s="284"/>
      <c r="BG37" s="284"/>
      <c r="BH37" s="284"/>
      <c r="BI37" s="284"/>
      <c r="BJ37" s="284"/>
      <c r="BK37" s="284"/>
      <c r="BL37" s="284"/>
      <c r="BM37" s="284"/>
      <c r="BN37" s="284"/>
      <c r="BO37" s="284"/>
      <c r="BP37" s="284"/>
      <c r="BQ37" s="284"/>
      <c r="BR37" s="284"/>
      <c r="BS37" s="284"/>
      <c r="BT37" s="284"/>
      <c r="BU37" s="284"/>
      <c r="BV37" s="284"/>
      <c r="BW37" s="284"/>
      <c r="BX37" s="284"/>
      <c r="BY37" s="284"/>
      <c r="BZ37" s="284"/>
      <c r="CA37" s="284"/>
      <c r="CB37" s="284"/>
      <c r="CC37" s="284"/>
      <c r="CD37" s="284"/>
      <c r="CE37" s="284"/>
      <c r="CF37" s="284"/>
      <c r="CG37" s="284"/>
    </row>
    <row r="38" spans="1:85" s="343" customFormat="1" ht="22.5" hidden="1" customHeight="1" x14ac:dyDescent="0.25">
      <c r="A38" s="338" t="s">
        <v>410</v>
      </c>
      <c r="B38" s="339" t="s">
        <v>411</v>
      </c>
      <c r="C38" s="333">
        <f t="shared" si="6"/>
        <v>0.21000000000000002</v>
      </c>
      <c r="D38" s="323" t="s">
        <v>48</v>
      </c>
      <c r="E38" s="323"/>
      <c r="F38" s="323"/>
      <c r="G38" s="323"/>
      <c r="H38" s="332"/>
      <c r="I38" s="332"/>
      <c r="J38" s="332"/>
      <c r="K38" s="332"/>
      <c r="L38" s="332"/>
      <c r="M38" s="332">
        <v>0.2</v>
      </c>
      <c r="N38" s="347"/>
      <c r="O38" s="348"/>
      <c r="P38" s="332"/>
      <c r="Q38" s="347"/>
      <c r="R38" s="349"/>
      <c r="S38" s="348"/>
      <c r="T38" s="332"/>
      <c r="U38" s="332"/>
      <c r="V38" s="330">
        <f t="shared" si="3"/>
        <v>0</v>
      </c>
      <c r="W38" s="350"/>
      <c r="X38" s="351"/>
      <c r="Y38" s="351"/>
      <c r="Z38" s="351"/>
      <c r="AA38" s="351"/>
      <c r="AB38" s="351"/>
      <c r="AC38" s="351"/>
      <c r="AD38" s="351"/>
      <c r="AE38" s="352"/>
      <c r="AF38" s="353"/>
      <c r="AG38" s="353"/>
      <c r="AH38" s="353"/>
      <c r="AI38" s="332"/>
      <c r="AJ38" s="332"/>
      <c r="AK38" s="332"/>
      <c r="AL38" s="354"/>
      <c r="AM38" s="332">
        <v>0.01</v>
      </c>
      <c r="AN38" s="332"/>
      <c r="AO38" s="332"/>
      <c r="AP38" s="332"/>
      <c r="AQ38" s="332"/>
      <c r="AR38" s="332"/>
      <c r="AS38" s="332"/>
      <c r="AT38" s="332"/>
      <c r="AU38" s="332"/>
      <c r="AV38" s="332"/>
      <c r="AW38" s="332"/>
      <c r="AX38" s="333" t="s">
        <v>412</v>
      </c>
      <c r="AY38" s="333" t="s">
        <v>413</v>
      </c>
      <c r="AZ38" s="346" t="s">
        <v>414</v>
      </c>
      <c r="BA38" s="341"/>
      <c r="BB38" s="284" t="s">
        <v>395</v>
      </c>
      <c r="BC38" s="342"/>
      <c r="BD38" s="284"/>
      <c r="BE38" s="284"/>
      <c r="BF38" s="284"/>
      <c r="BG38" s="284"/>
      <c r="BH38" s="284"/>
      <c r="BI38" s="284"/>
      <c r="BJ38" s="284"/>
      <c r="BK38" s="284"/>
      <c r="BL38" s="284"/>
      <c r="BM38" s="284"/>
      <c r="BN38" s="284"/>
      <c r="BO38" s="284"/>
      <c r="BP38" s="284"/>
      <c r="BQ38" s="284"/>
      <c r="BR38" s="284"/>
      <c r="BS38" s="284"/>
      <c r="BT38" s="284"/>
      <c r="BU38" s="284"/>
      <c r="BV38" s="284"/>
      <c r="BW38" s="284"/>
      <c r="BX38" s="284"/>
      <c r="BY38" s="284"/>
      <c r="BZ38" s="284"/>
      <c r="CA38" s="284"/>
      <c r="CB38" s="284"/>
      <c r="CC38" s="284"/>
      <c r="CD38" s="284"/>
      <c r="CE38" s="284"/>
      <c r="CF38" s="284"/>
      <c r="CG38" s="284"/>
    </row>
    <row r="39" spans="1:85" s="343" customFormat="1" ht="22.5" hidden="1" customHeight="1" x14ac:dyDescent="0.25">
      <c r="A39" s="338" t="s">
        <v>415</v>
      </c>
      <c r="B39" s="339" t="s">
        <v>416</v>
      </c>
      <c r="C39" s="333">
        <f t="shared" si="6"/>
        <v>0.33</v>
      </c>
      <c r="D39" s="323" t="s">
        <v>48</v>
      </c>
      <c r="E39" s="323"/>
      <c r="F39" s="323"/>
      <c r="G39" s="323"/>
      <c r="H39" s="332">
        <v>0.01</v>
      </c>
      <c r="I39" s="332">
        <v>0.32</v>
      </c>
      <c r="J39" s="332"/>
      <c r="K39" s="332"/>
      <c r="L39" s="332"/>
      <c r="M39" s="332"/>
      <c r="N39" s="347"/>
      <c r="O39" s="348"/>
      <c r="P39" s="332"/>
      <c r="Q39" s="347"/>
      <c r="R39" s="349"/>
      <c r="S39" s="348"/>
      <c r="T39" s="332"/>
      <c r="U39" s="332"/>
      <c r="V39" s="330">
        <f t="shared" si="3"/>
        <v>0</v>
      </c>
      <c r="W39" s="350"/>
      <c r="X39" s="351"/>
      <c r="Y39" s="351"/>
      <c r="Z39" s="351"/>
      <c r="AA39" s="351"/>
      <c r="AB39" s="351"/>
      <c r="AC39" s="351"/>
      <c r="AD39" s="351"/>
      <c r="AE39" s="352"/>
      <c r="AF39" s="353"/>
      <c r="AG39" s="353"/>
      <c r="AH39" s="353"/>
      <c r="AI39" s="332"/>
      <c r="AJ39" s="332"/>
      <c r="AK39" s="332"/>
      <c r="AL39" s="354"/>
      <c r="AM39" s="332"/>
      <c r="AN39" s="332"/>
      <c r="AO39" s="332"/>
      <c r="AP39" s="332"/>
      <c r="AQ39" s="332"/>
      <c r="AR39" s="332"/>
      <c r="AS39" s="332"/>
      <c r="AT39" s="332"/>
      <c r="AU39" s="332"/>
      <c r="AV39" s="332"/>
      <c r="AW39" s="332"/>
      <c r="AX39" s="333" t="s">
        <v>352</v>
      </c>
      <c r="AY39" s="333" t="s">
        <v>417</v>
      </c>
      <c r="AZ39" s="346" t="s">
        <v>418</v>
      </c>
      <c r="BA39" s="341"/>
      <c r="BB39" s="284" t="s">
        <v>395</v>
      </c>
      <c r="BC39" s="342"/>
      <c r="BD39" s="284"/>
      <c r="BE39" s="284"/>
      <c r="BF39" s="284"/>
      <c r="BG39" s="284"/>
      <c r="BH39" s="284"/>
      <c r="BI39" s="284"/>
      <c r="BJ39" s="284"/>
      <c r="BK39" s="284"/>
      <c r="BL39" s="284"/>
      <c r="BM39" s="284"/>
      <c r="BN39" s="284"/>
      <c r="BO39" s="284"/>
      <c r="BP39" s="284"/>
      <c r="BQ39" s="284"/>
      <c r="BR39" s="284"/>
      <c r="BS39" s="284"/>
      <c r="BT39" s="284"/>
      <c r="BU39" s="284"/>
      <c r="BV39" s="284"/>
      <c r="BW39" s="284"/>
      <c r="BX39" s="284"/>
      <c r="BY39" s="284"/>
      <c r="BZ39" s="284"/>
      <c r="CA39" s="284"/>
      <c r="CB39" s="284"/>
      <c r="CC39" s="284"/>
      <c r="CD39" s="284"/>
      <c r="CE39" s="284"/>
      <c r="CF39" s="284"/>
      <c r="CG39" s="284"/>
    </row>
    <row r="40" spans="1:85" s="343" customFormat="1" ht="22.5" hidden="1" customHeight="1" x14ac:dyDescent="0.25">
      <c r="A40" s="338" t="s">
        <v>419</v>
      </c>
      <c r="B40" s="339" t="s">
        <v>420</v>
      </c>
      <c r="C40" s="333">
        <f t="shared" si="6"/>
        <v>0.2</v>
      </c>
      <c r="D40" s="323" t="s">
        <v>48</v>
      </c>
      <c r="E40" s="323"/>
      <c r="F40" s="323"/>
      <c r="G40" s="323"/>
      <c r="H40" s="332">
        <f>[1]CH10B!E15</f>
        <v>0.2</v>
      </c>
      <c r="I40" s="332">
        <f>[1]CH10B!F15</f>
        <v>0</v>
      </c>
      <c r="J40" s="332">
        <f>[1]CH10B!G15</f>
        <v>0</v>
      </c>
      <c r="K40" s="332">
        <f>[1]CH10B!H15</f>
        <v>0</v>
      </c>
      <c r="L40" s="332">
        <f>[1]CH10B!I15</f>
        <v>0</v>
      </c>
      <c r="M40" s="332">
        <f>[1]CH10B!J15</f>
        <v>0</v>
      </c>
      <c r="N40" s="332">
        <f>[1]CH10B!K15</f>
        <v>0</v>
      </c>
      <c r="O40" s="332">
        <f>[1]CH10B!L15</f>
        <v>0</v>
      </c>
      <c r="P40" s="332">
        <f>[1]CH10B!M15</f>
        <v>0</v>
      </c>
      <c r="Q40" s="332">
        <f>[1]CH10B!N15</f>
        <v>0</v>
      </c>
      <c r="R40" s="332">
        <f>[1]CH10B!O15</f>
        <v>0</v>
      </c>
      <c r="S40" s="332">
        <f>[1]CH10B!P15</f>
        <v>0</v>
      </c>
      <c r="T40" s="332">
        <f>[1]CH10B!Q15</f>
        <v>0</v>
      </c>
      <c r="U40" s="332">
        <f>[1]CH10B!R15</f>
        <v>0</v>
      </c>
      <c r="V40" s="332">
        <f>[1]CH10B!S15</f>
        <v>0</v>
      </c>
      <c r="W40" s="332">
        <f>[1]CH10B!T15</f>
        <v>0</v>
      </c>
      <c r="X40" s="332">
        <f>[1]CH10B!U15</f>
        <v>0</v>
      </c>
      <c r="Y40" s="332">
        <f>[1]CH10B!V15</f>
        <v>0</v>
      </c>
      <c r="Z40" s="332">
        <f>[1]CH10B!W15</f>
        <v>0</v>
      </c>
      <c r="AA40" s="332">
        <f>[1]CH10B!X15</f>
        <v>0</v>
      </c>
      <c r="AB40" s="332">
        <f>[1]CH10B!Y15</f>
        <v>0</v>
      </c>
      <c r="AC40" s="332">
        <f>[1]CH10B!Z15</f>
        <v>0</v>
      </c>
      <c r="AD40" s="332">
        <f>[1]CH10B!AA15</f>
        <v>0</v>
      </c>
      <c r="AE40" s="332">
        <f>[1]CH10B!AB15</f>
        <v>0</v>
      </c>
      <c r="AF40" s="332">
        <f>[1]CH10B!AC15</f>
        <v>0</v>
      </c>
      <c r="AG40" s="332">
        <f>[1]CH10B!AD15</f>
        <v>0</v>
      </c>
      <c r="AH40" s="332">
        <f>[1]CH10B!AE15</f>
        <v>0</v>
      </c>
      <c r="AI40" s="332">
        <f>[1]CH10B!AF15</f>
        <v>0</v>
      </c>
      <c r="AJ40" s="332">
        <f>[1]CH10B!AG15</f>
        <v>0</v>
      </c>
      <c r="AK40" s="332">
        <f>[1]CH10B!AH15</f>
        <v>0</v>
      </c>
      <c r="AL40" s="332">
        <f>[1]CH10B!AI15</f>
        <v>0</v>
      </c>
      <c r="AM40" s="332">
        <f>[1]CH10B!AJ15</f>
        <v>0</v>
      </c>
      <c r="AN40" s="332">
        <f>[1]CH10B!AK15</f>
        <v>0</v>
      </c>
      <c r="AO40" s="332">
        <f>[1]CH10B!AL15</f>
        <v>0</v>
      </c>
      <c r="AP40" s="332">
        <f>[1]CH10B!AM15</f>
        <v>0</v>
      </c>
      <c r="AQ40" s="332">
        <f>[1]CH10B!AN15</f>
        <v>0</v>
      </c>
      <c r="AR40" s="332">
        <f>[1]CH10B!AO15</f>
        <v>0</v>
      </c>
      <c r="AS40" s="332">
        <f>[1]CH10B!AP15</f>
        <v>0</v>
      </c>
      <c r="AT40" s="332">
        <f>[1]CH10B!AQ15</f>
        <v>0</v>
      </c>
      <c r="AU40" s="332">
        <f>[1]CH10B!AR15</f>
        <v>0</v>
      </c>
      <c r="AV40" s="332">
        <f>[1]CH10B!AS15</f>
        <v>0</v>
      </c>
      <c r="AW40" s="332">
        <f>[1]CH10B!AT15</f>
        <v>0</v>
      </c>
      <c r="AX40" s="333" t="s">
        <v>356</v>
      </c>
      <c r="AY40" s="333" t="s">
        <v>421</v>
      </c>
      <c r="AZ40" s="346" t="s">
        <v>422</v>
      </c>
      <c r="BA40" s="341"/>
      <c r="BB40" s="284" t="s">
        <v>395</v>
      </c>
      <c r="BC40" s="342"/>
      <c r="BD40" s="284"/>
      <c r="BE40" s="284"/>
      <c r="BF40" s="284"/>
      <c r="BG40" s="284"/>
      <c r="BH40" s="284"/>
      <c r="BI40" s="284"/>
      <c r="BJ40" s="284"/>
      <c r="BK40" s="284"/>
      <c r="BL40" s="284"/>
      <c r="BM40" s="284"/>
      <c r="BN40" s="284"/>
      <c r="BO40" s="284"/>
      <c r="BP40" s="284"/>
      <c r="BQ40" s="284"/>
      <c r="BR40" s="284"/>
      <c r="BS40" s="284"/>
      <c r="BT40" s="284"/>
      <c r="BU40" s="284"/>
      <c r="BV40" s="284"/>
      <c r="BW40" s="284"/>
      <c r="BX40" s="284"/>
      <c r="BY40" s="284"/>
      <c r="BZ40" s="284"/>
      <c r="CA40" s="284"/>
      <c r="CB40" s="284"/>
      <c r="CC40" s="284"/>
      <c r="CD40" s="284"/>
      <c r="CE40" s="284"/>
      <c r="CF40" s="284"/>
      <c r="CG40" s="284"/>
    </row>
    <row r="41" spans="1:85" s="343" customFormat="1" ht="24.75" hidden="1" customHeight="1" x14ac:dyDescent="0.25">
      <c r="A41" s="338" t="s">
        <v>423</v>
      </c>
      <c r="B41" s="339" t="s">
        <v>424</v>
      </c>
      <c r="C41" s="333">
        <f t="shared" si="6"/>
        <v>0.2</v>
      </c>
      <c r="D41" s="323" t="s">
        <v>48</v>
      </c>
      <c r="E41" s="323"/>
      <c r="F41" s="323"/>
      <c r="G41" s="323"/>
      <c r="H41" s="332">
        <f>[1]CH10B!E16</f>
        <v>0</v>
      </c>
      <c r="I41" s="332">
        <f>[1]CH10B!F16</f>
        <v>0</v>
      </c>
      <c r="J41" s="332">
        <f>[1]CH10B!G16</f>
        <v>0</v>
      </c>
      <c r="K41" s="332">
        <f>[1]CH10B!H16</f>
        <v>0</v>
      </c>
      <c r="L41" s="332">
        <f>[1]CH10B!I16</f>
        <v>0</v>
      </c>
      <c r="M41" s="332">
        <f>[1]CH10B!J16</f>
        <v>0</v>
      </c>
      <c r="N41" s="332">
        <f>[1]CH10B!K16</f>
        <v>0</v>
      </c>
      <c r="O41" s="332">
        <f>[1]CH10B!L16</f>
        <v>0</v>
      </c>
      <c r="P41" s="332">
        <f>[1]CH10B!M16</f>
        <v>0</v>
      </c>
      <c r="Q41" s="332">
        <f>[1]CH10B!N16</f>
        <v>0</v>
      </c>
      <c r="R41" s="332">
        <f>[1]CH10B!O16</f>
        <v>0</v>
      </c>
      <c r="S41" s="332">
        <f>[1]CH10B!P16</f>
        <v>0</v>
      </c>
      <c r="T41" s="332">
        <f>[1]CH10B!Q16</f>
        <v>0</v>
      </c>
      <c r="U41" s="332">
        <f>[1]CH10B!R16</f>
        <v>0</v>
      </c>
      <c r="V41" s="332">
        <f>[1]CH10B!S16</f>
        <v>0</v>
      </c>
      <c r="W41" s="332">
        <f>[1]CH10B!T16</f>
        <v>0</v>
      </c>
      <c r="X41" s="332">
        <f>[1]CH10B!U16</f>
        <v>0</v>
      </c>
      <c r="Y41" s="332">
        <f>[1]CH10B!V16</f>
        <v>0</v>
      </c>
      <c r="Z41" s="332">
        <f>[1]CH10B!W16</f>
        <v>0</v>
      </c>
      <c r="AA41" s="332">
        <f>[1]CH10B!X16</f>
        <v>0</v>
      </c>
      <c r="AB41" s="332">
        <f>[1]CH10B!Y16</f>
        <v>0</v>
      </c>
      <c r="AC41" s="332">
        <f>[1]CH10B!Z16</f>
        <v>0</v>
      </c>
      <c r="AD41" s="332">
        <f>[1]CH10B!AA16</f>
        <v>0</v>
      </c>
      <c r="AE41" s="332">
        <f>[1]CH10B!AB16</f>
        <v>0</v>
      </c>
      <c r="AF41" s="332">
        <f>[1]CH10B!AC16</f>
        <v>0</v>
      </c>
      <c r="AG41" s="332">
        <f>[1]CH10B!AD16</f>
        <v>0</v>
      </c>
      <c r="AH41" s="332">
        <f>[1]CH10B!AE16</f>
        <v>0</v>
      </c>
      <c r="AI41" s="332">
        <f>[1]CH10B!AF16</f>
        <v>0</v>
      </c>
      <c r="AJ41" s="332">
        <f>[1]CH10B!AG16</f>
        <v>0</v>
      </c>
      <c r="AK41" s="332">
        <f>[1]CH10B!AH16</f>
        <v>0</v>
      </c>
      <c r="AL41" s="332">
        <f>[1]CH10B!AI16</f>
        <v>0</v>
      </c>
      <c r="AM41" s="332">
        <f>[1]CH10B!AJ16</f>
        <v>0</v>
      </c>
      <c r="AN41" s="332">
        <f>[1]CH10B!AK16</f>
        <v>0</v>
      </c>
      <c r="AO41" s="332">
        <f>[1]CH10B!AL16</f>
        <v>0</v>
      </c>
      <c r="AP41" s="332">
        <f>[1]CH10B!AM16</f>
        <v>0</v>
      </c>
      <c r="AQ41" s="332">
        <f>[1]CH10B!AN16</f>
        <v>0</v>
      </c>
      <c r="AR41" s="332">
        <f>[1]CH10B!AO16</f>
        <v>0</v>
      </c>
      <c r="AS41" s="332">
        <f>[1]CH10B!AP16</f>
        <v>0</v>
      </c>
      <c r="AT41" s="332">
        <f>[1]CH10B!AQ16</f>
        <v>0</v>
      </c>
      <c r="AU41" s="332">
        <f>[1]CH10B!AR16</f>
        <v>0.2</v>
      </c>
      <c r="AV41" s="332">
        <f>[1]CH10B!AS16</f>
        <v>0</v>
      </c>
      <c r="AW41" s="332">
        <f>[1]CH10B!AT16</f>
        <v>0</v>
      </c>
      <c r="AX41" s="333" t="s">
        <v>425</v>
      </c>
      <c r="AY41" s="333" t="s">
        <v>426</v>
      </c>
      <c r="AZ41" s="346" t="s">
        <v>427</v>
      </c>
      <c r="BA41" s="341"/>
      <c r="BB41" s="284" t="s">
        <v>395</v>
      </c>
      <c r="BC41" s="342"/>
      <c r="BD41" s="284"/>
      <c r="BE41" s="284"/>
      <c r="BF41" s="284"/>
      <c r="BG41" s="284"/>
      <c r="BH41" s="284"/>
      <c r="BI41" s="284"/>
      <c r="BJ41" s="284"/>
      <c r="BK41" s="284"/>
      <c r="BL41" s="284"/>
      <c r="BM41" s="284"/>
      <c r="BN41" s="284"/>
      <c r="BO41" s="284"/>
      <c r="BP41" s="284"/>
      <c r="BQ41" s="284"/>
      <c r="BR41" s="284"/>
      <c r="BS41" s="284"/>
      <c r="BT41" s="284"/>
      <c r="BU41" s="284"/>
      <c r="BV41" s="284"/>
      <c r="BW41" s="284"/>
      <c r="BX41" s="284"/>
      <c r="BY41" s="284"/>
      <c r="BZ41" s="284"/>
      <c r="CA41" s="284"/>
      <c r="CB41" s="284"/>
      <c r="CC41" s="284"/>
      <c r="CD41" s="284"/>
      <c r="CE41" s="284"/>
      <c r="CF41" s="284"/>
      <c r="CG41" s="284"/>
    </row>
    <row r="42" spans="1:85" s="343" customFormat="1" ht="24.75" hidden="1" customHeight="1" x14ac:dyDescent="0.25">
      <c r="A42" s="338" t="s">
        <v>428</v>
      </c>
      <c r="B42" s="339" t="s">
        <v>429</v>
      </c>
      <c r="C42" s="333">
        <f t="shared" si="6"/>
        <v>0.23</v>
      </c>
      <c r="D42" s="323" t="s">
        <v>48</v>
      </c>
      <c r="E42" s="323"/>
      <c r="F42" s="323"/>
      <c r="G42" s="323"/>
      <c r="H42" s="332"/>
      <c r="I42" s="332"/>
      <c r="J42" s="332"/>
      <c r="K42" s="332"/>
      <c r="L42" s="332"/>
      <c r="M42" s="332"/>
      <c r="N42" s="347"/>
      <c r="O42" s="355"/>
      <c r="P42" s="332"/>
      <c r="Q42" s="347"/>
      <c r="R42" s="349"/>
      <c r="S42" s="355"/>
      <c r="T42" s="332"/>
      <c r="U42" s="332"/>
      <c r="V42" s="330">
        <f t="shared" si="3"/>
        <v>0.01</v>
      </c>
      <c r="W42" s="356">
        <v>0.01</v>
      </c>
      <c r="X42" s="345"/>
      <c r="Y42" s="345"/>
      <c r="Z42" s="345"/>
      <c r="AA42" s="345"/>
      <c r="AB42" s="345"/>
      <c r="AC42" s="345"/>
      <c r="AD42" s="345"/>
      <c r="AE42" s="357"/>
      <c r="AF42" s="353"/>
      <c r="AG42" s="353"/>
      <c r="AH42" s="353"/>
      <c r="AI42" s="332"/>
      <c r="AJ42" s="332"/>
      <c r="AK42" s="332"/>
      <c r="AL42" s="358"/>
      <c r="AM42" s="332"/>
      <c r="AN42" s="332"/>
      <c r="AO42" s="332"/>
      <c r="AP42" s="332"/>
      <c r="AQ42" s="332"/>
      <c r="AR42" s="332"/>
      <c r="AS42" s="332"/>
      <c r="AT42" s="332"/>
      <c r="AU42" s="332">
        <v>0.22</v>
      </c>
      <c r="AV42" s="332"/>
      <c r="AW42" s="332"/>
      <c r="AX42" s="333" t="s">
        <v>430</v>
      </c>
      <c r="AY42" s="333" t="s">
        <v>431</v>
      </c>
      <c r="AZ42" s="346" t="s">
        <v>432</v>
      </c>
      <c r="BA42" s="341"/>
      <c r="BB42" s="284" t="s">
        <v>395</v>
      </c>
      <c r="BC42" s="342"/>
      <c r="BD42" s="284"/>
      <c r="BE42" s="284"/>
      <c r="BF42" s="284"/>
      <c r="BG42" s="284"/>
      <c r="BH42" s="284"/>
      <c r="BI42" s="284"/>
      <c r="BJ42" s="284"/>
      <c r="BK42" s="284"/>
      <c r="BL42" s="284"/>
      <c r="BM42" s="284"/>
      <c r="BN42" s="284"/>
      <c r="BO42" s="284"/>
      <c r="BP42" s="284"/>
      <c r="BQ42" s="284"/>
      <c r="BR42" s="284"/>
      <c r="BS42" s="284"/>
      <c r="BT42" s="284"/>
      <c r="BU42" s="284"/>
      <c r="BV42" s="284"/>
      <c r="BW42" s="284"/>
      <c r="BX42" s="284"/>
      <c r="BY42" s="284"/>
      <c r="BZ42" s="284"/>
      <c r="CA42" s="284"/>
      <c r="CB42" s="284"/>
      <c r="CC42" s="284"/>
      <c r="CD42" s="284"/>
      <c r="CE42" s="284"/>
      <c r="CF42" s="284"/>
      <c r="CG42" s="284"/>
    </row>
    <row r="43" spans="1:85" s="343" customFormat="1" ht="24.75" hidden="1" customHeight="1" x14ac:dyDescent="0.25">
      <c r="A43" s="338" t="s">
        <v>433</v>
      </c>
      <c r="B43" s="339" t="s">
        <v>434</v>
      </c>
      <c r="C43" s="333">
        <f t="shared" si="6"/>
        <v>0.2</v>
      </c>
      <c r="D43" s="323" t="s">
        <v>48</v>
      </c>
      <c r="E43" s="323"/>
      <c r="F43" s="323"/>
      <c r="G43" s="323"/>
      <c r="H43" s="332">
        <f>[1]CH10B!E18</f>
        <v>0.06</v>
      </c>
      <c r="I43" s="332">
        <f>[1]CH10B!F18</f>
        <v>0</v>
      </c>
      <c r="J43" s="332">
        <f>[1]CH10B!G18</f>
        <v>0</v>
      </c>
      <c r="K43" s="332">
        <f>[1]CH10B!H18</f>
        <v>0.14000000000000001</v>
      </c>
      <c r="L43" s="332">
        <f>[1]CH10B!I18</f>
        <v>0</v>
      </c>
      <c r="M43" s="332">
        <f>[1]CH10B!J18</f>
        <v>0</v>
      </c>
      <c r="N43" s="332">
        <f>[1]CH10B!K18</f>
        <v>0</v>
      </c>
      <c r="O43" s="332">
        <f>[1]CH10B!L18</f>
        <v>0</v>
      </c>
      <c r="P43" s="332">
        <f>[1]CH10B!M18</f>
        <v>0</v>
      </c>
      <c r="Q43" s="332">
        <f>[1]CH10B!N18</f>
        <v>0</v>
      </c>
      <c r="R43" s="332">
        <f>[1]CH10B!O18</f>
        <v>0</v>
      </c>
      <c r="S43" s="332">
        <f>[1]CH10B!P18</f>
        <v>0</v>
      </c>
      <c r="T43" s="332">
        <f>[1]CH10B!Q18</f>
        <v>0</v>
      </c>
      <c r="U43" s="332">
        <f>[1]CH10B!R18</f>
        <v>0</v>
      </c>
      <c r="V43" s="332">
        <f>[1]CH10B!S18</f>
        <v>0</v>
      </c>
      <c r="W43" s="332">
        <f>[1]CH10B!T18</f>
        <v>0</v>
      </c>
      <c r="X43" s="332">
        <f>[1]CH10B!U18</f>
        <v>0</v>
      </c>
      <c r="Y43" s="332">
        <f>[1]CH10B!V18</f>
        <v>0</v>
      </c>
      <c r="Z43" s="332">
        <f>[1]CH10B!W18</f>
        <v>0</v>
      </c>
      <c r="AA43" s="332">
        <f>[1]CH10B!X18</f>
        <v>0</v>
      </c>
      <c r="AB43" s="332">
        <f>[1]CH10B!Y18</f>
        <v>0</v>
      </c>
      <c r="AC43" s="332">
        <f>[1]CH10B!Z18</f>
        <v>0</v>
      </c>
      <c r="AD43" s="332">
        <f>[1]CH10B!AA18</f>
        <v>0</v>
      </c>
      <c r="AE43" s="332">
        <f>[1]CH10B!AB18</f>
        <v>0</v>
      </c>
      <c r="AF43" s="332">
        <f>[1]CH10B!AC18</f>
        <v>0</v>
      </c>
      <c r="AG43" s="332">
        <f>[1]CH10B!AD18</f>
        <v>0</v>
      </c>
      <c r="AH43" s="332">
        <f>[1]CH10B!AE18</f>
        <v>0</v>
      </c>
      <c r="AI43" s="332">
        <f>[1]CH10B!AF18</f>
        <v>0</v>
      </c>
      <c r="AJ43" s="332">
        <f>[1]CH10B!AG18</f>
        <v>0</v>
      </c>
      <c r="AK43" s="332">
        <f>[1]CH10B!AH18</f>
        <v>0</v>
      </c>
      <c r="AL43" s="332">
        <f>[1]CH10B!AI18</f>
        <v>0</v>
      </c>
      <c r="AM43" s="332">
        <f>[1]CH10B!AJ18</f>
        <v>0</v>
      </c>
      <c r="AN43" s="332">
        <f>[1]CH10B!AK18</f>
        <v>0</v>
      </c>
      <c r="AO43" s="332">
        <f>[1]CH10B!AL18</f>
        <v>0</v>
      </c>
      <c r="AP43" s="332">
        <f>[1]CH10B!AM18</f>
        <v>0</v>
      </c>
      <c r="AQ43" s="332">
        <f>[1]CH10B!AN18</f>
        <v>0</v>
      </c>
      <c r="AR43" s="332">
        <f>[1]CH10B!AO18</f>
        <v>0</v>
      </c>
      <c r="AS43" s="332">
        <f>[1]CH10B!AP18</f>
        <v>0</v>
      </c>
      <c r="AT43" s="332">
        <f>[1]CH10B!AQ18</f>
        <v>0</v>
      </c>
      <c r="AU43" s="332">
        <f>[1]CH10B!AR18</f>
        <v>0</v>
      </c>
      <c r="AV43" s="332">
        <f>[1]CH10B!AS18</f>
        <v>0</v>
      </c>
      <c r="AW43" s="332">
        <f>[1]CH10B!AT18</f>
        <v>0</v>
      </c>
      <c r="AX43" s="333" t="s">
        <v>325</v>
      </c>
      <c r="AY43" s="333" t="s">
        <v>435</v>
      </c>
      <c r="AZ43" s="346" t="s">
        <v>436</v>
      </c>
      <c r="BA43" s="341"/>
      <c r="BB43" s="284" t="s">
        <v>395</v>
      </c>
      <c r="BC43" s="342"/>
      <c r="BD43" s="284"/>
      <c r="BE43" s="284"/>
      <c r="BF43" s="284"/>
      <c r="BG43" s="284"/>
      <c r="BH43" s="284"/>
      <c r="BI43" s="284"/>
      <c r="BJ43" s="284"/>
      <c r="BK43" s="284"/>
      <c r="BL43" s="284"/>
      <c r="BM43" s="284"/>
      <c r="BN43" s="284"/>
      <c r="BO43" s="284"/>
      <c r="BP43" s="284"/>
      <c r="BQ43" s="284"/>
      <c r="BR43" s="284"/>
      <c r="BS43" s="284"/>
      <c r="BT43" s="284"/>
      <c r="BU43" s="284"/>
      <c r="BV43" s="284"/>
      <c r="BW43" s="284"/>
      <c r="BX43" s="284"/>
      <c r="BY43" s="284"/>
      <c r="BZ43" s="284"/>
      <c r="CA43" s="284"/>
      <c r="CB43" s="284"/>
      <c r="CC43" s="284"/>
      <c r="CD43" s="284"/>
      <c r="CE43" s="284"/>
      <c r="CF43" s="284"/>
      <c r="CG43" s="284"/>
    </row>
    <row r="44" spans="1:85" s="343" customFormat="1" ht="24.75" hidden="1" customHeight="1" x14ac:dyDescent="0.25">
      <c r="A44" s="338" t="s">
        <v>437</v>
      </c>
      <c r="B44" s="339" t="s">
        <v>438</v>
      </c>
      <c r="C44" s="333">
        <f t="shared" si="6"/>
        <v>0.2</v>
      </c>
      <c r="D44" s="323" t="s">
        <v>48</v>
      </c>
      <c r="E44" s="323"/>
      <c r="F44" s="323"/>
      <c r="G44" s="323"/>
      <c r="H44" s="332">
        <f>[1]CH10B!E19</f>
        <v>0</v>
      </c>
      <c r="I44" s="332">
        <f>[1]CH10B!F19</f>
        <v>0</v>
      </c>
      <c r="J44" s="332">
        <f>[1]CH10B!G19</f>
        <v>0</v>
      </c>
      <c r="K44" s="332">
        <f>[1]CH10B!H19</f>
        <v>0.1</v>
      </c>
      <c r="L44" s="332">
        <f>[1]CH10B!I19</f>
        <v>0</v>
      </c>
      <c r="M44" s="332">
        <f>[1]CH10B!J19</f>
        <v>0</v>
      </c>
      <c r="N44" s="332">
        <f>[1]CH10B!K19</f>
        <v>0</v>
      </c>
      <c r="O44" s="332">
        <f>[1]CH10B!L19</f>
        <v>0</v>
      </c>
      <c r="P44" s="332">
        <f>[1]CH10B!M19</f>
        <v>0</v>
      </c>
      <c r="Q44" s="332">
        <f>[1]CH10B!N19</f>
        <v>0</v>
      </c>
      <c r="R44" s="332">
        <f>[1]CH10B!O19</f>
        <v>0</v>
      </c>
      <c r="S44" s="332">
        <f>[1]CH10B!P19</f>
        <v>0</v>
      </c>
      <c r="T44" s="332">
        <f>[1]CH10B!Q19</f>
        <v>0</v>
      </c>
      <c r="U44" s="332">
        <f>[1]CH10B!R19</f>
        <v>0</v>
      </c>
      <c r="V44" s="332">
        <f>[1]CH10B!S19</f>
        <v>0</v>
      </c>
      <c r="W44" s="332">
        <f>[1]CH10B!T19</f>
        <v>0</v>
      </c>
      <c r="X44" s="332">
        <f>[1]CH10B!U19</f>
        <v>0</v>
      </c>
      <c r="Y44" s="332">
        <f>[1]CH10B!V19</f>
        <v>0</v>
      </c>
      <c r="Z44" s="332">
        <f>[1]CH10B!W19</f>
        <v>0</v>
      </c>
      <c r="AA44" s="332">
        <f>[1]CH10B!X19</f>
        <v>0</v>
      </c>
      <c r="AB44" s="332">
        <f>[1]CH10B!Y19</f>
        <v>0</v>
      </c>
      <c r="AC44" s="332">
        <f>[1]CH10B!Z19</f>
        <v>0</v>
      </c>
      <c r="AD44" s="332">
        <f>[1]CH10B!AA19</f>
        <v>0</v>
      </c>
      <c r="AE44" s="332">
        <f>[1]CH10B!AB19</f>
        <v>0</v>
      </c>
      <c r="AF44" s="332">
        <f>[1]CH10B!AC19</f>
        <v>0</v>
      </c>
      <c r="AG44" s="332">
        <f>[1]CH10B!AD19</f>
        <v>0.1</v>
      </c>
      <c r="AH44" s="332">
        <f>[1]CH10B!AE19</f>
        <v>0</v>
      </c>
      <c r="AI44" s="332">
        <f>[1]CH10B!AF19</f>
        <v>0</v>
      </c>
      <c r="AJ44" s="332">
        <f>[1]CH10B!AG19</f>
        <v>0</v>
      </c>
      <c r="AK44" s="332">
        <f>[1]CH10B!AH19</f>
        <v>0</v>
      </c>
      <c r="AL44" s="332">
        <f>[1]CH10B!AI19</f>
        <v>0</v>
      </c>
      <c r="AM44" s="332" t="str">
        <f>[1]CH10B!AJ19</f>
        <v xml:space="preserve"> </v>
      </c>
      <c r="AN44" s="332">
        <f>[1]CH10B!AK19</f>
        <v>0</v>
      </c>
      <c r="AO44" s="332">
        <f>[1]CH10B!AL19</f>
        <v>0</v>
      </c>
      <c r="AP44" s="332">
        <f>[1]CH10B!AM19</f>
        <v>0</v>
      </c>
      <c r="AQ44" s="332">
        <f>[1]CH10B!AN19</f>
        <v>0</v>
      </c>
      <c r="AR44" s="332">
        <f>[1]CH10B!AO19</f>
        <v>0</v>
      </c>
      <c r="AS44" s="332">
        <f>[1]CH10B!AP19</f>
        <v>0</v>
      </c>
      <c r="AT44" s="332">
        <f>[1]CH10B!AQ19</f>
        <v>0</v>
      </c>
      <c r="AU44" s="332">
        <f>[1]CH10B!AR19</f>
        <v>0</v>
      </c>
      <c r="AV44" s="332">
        <f>[1]CH10B!AS19</f>
        <v>0</v>
      </c>
      <c r="AW44" s="332">
        <f>[1]CH10B!AT19</f>
        <v>0</v>
      </c>
      <c r="AX44" s="333" t="s">
        <v>363</v>
      </c>
      <c r="AY44" s="333" t="s">
        <v>439</v>
      </c>
      <c r="AZ44" s="346" t="s">
        <v>440</v>
      </c>
      <c r="BA44" s="341"/>
      <c r="BB44" s="284" t="s">
        <v>395</v>
      </c>
      <c r="BC44" s="342"/>
      <c r="BD44" s="284"/>
      <c r="BE44" s="284"/>
      <c r="BF44" s="284"/>
      <c r="BG44" s="284"/>
      <c r="BH44" s="284"/>
      <c r="BI44" s="284"/>
      <c r="BJ44" s="284"/>
      <c r="BK44" s="284"/>
      <c r="BL44" s="284"/>
      <c r="BM44" s="284"/>
      <c r="BN44" s="284"/>
      <c r="BO44" s="284"/>
      <c r="BP44" s="284"/>
      <c r="BQ44" s="284"/>
      <c r="BR44" s="284"/>
      <c r="BS44" s="284"/>
      <c r="BT44" s="284"/>
      <c r="BU44" s="284"/>
      <c r="BV44" s="284"/>
      <c r="BW44" s="284"/>
      <c r="BX44" s="284"/>
      <c r="BY44" s="284"/>
      <c r="BZ44" s="284"/>
      <c r="CA44" s="284"/>
      <c r="CB44" s="284"/>
      <c r="CC44" s="284"/>
      <c r="CD44" s="284"/>
      <c r="CE44" s="284"/>
      <c r="CF44" s="284"/>
      <c r="CG44" s="284"/>
    </row>
    <row r="45" spans="1:85" s="343" customFormat="1" ht="24.75" hidden="1" customHeight="1" x14ac:dyDescent="0.25">
      <c r="A45" s="338" t="s">
        <v>441</v>
      </c>
      <c r="B45" s="339" t="s">
        <v>442</v>
      </c>
      <c r="C45" s="333">
        <f t="shared" si="6"/>
        <v>0.22</v>
      </c>
      <c r="D45" s="323" t="s">
        <v>48</v>
      </c>
      <c r="E45" s="323"/>
      <c r="F45" s="323"/>
      <c r="G45" s="323"/>
      <c r="H45" s="332">
        <v>0.05</v>
      </c>
      <c r="I45" s="332">
        <v>0.05</v>
      </c>
      <c r="J45" s="332"/>
      <c r="K45" s="332">
        <v>0.06</v>
      </c>
      <c r="L45" s="332"/>
      <c r="M45" s="332"/>
      <c r="N45" s="347"/>
      <c r="O45" s="355"/>
      <c r="P45" s="332"/>
      <c r="Q45" s="347"/>
      <c r="R45" s="349"/>
      <c r="S45" s="355"/>
      <c r="T45" s="332"/>
      <c r="U45" s="332"/>
      <c r="V45" s="330">
        <f t="shared" si="3"/>
        <v>6.0000000000000005E-2</v>
      </c>
      <c r="W45" s="356">
        <v>0.05</v>
      </c>
      <c r="X45" s="345">
        <v>0.01</v>
      </c>
      <c r="Y45" s="345"/>
      <c r="Z45" s="345"/>
      <c r="AA45" s="345"/>
      <c r="AB45" s="345"/>
      <c r="AC45" s="345"/>
      <c r="AD45" s="345"/>
      <c r="AE45" s="357"/>
      <c r="AF45" s="353"/>
      <c r="AG45" s="353"/>
      <c r="AH45" s="353"/>
      <c r="AI45" s="332"/>
      <c r="AJ45" s="332"/>
      <c r="AK45" s="332"/>
      <c r="AL45" s="358"/>
      <c r="AM45" s="332"/>
      <c r="AN45" s="332"/>
      <c r="AO45" s="332"/>
      <c r="AP45" s="332"/>
      <c r="AQ45" s="332"/>
      <c r="AR45" s="332"/>
      <c r="AS45" s="332"/>
      <c r="AT45" s="332"/>
      <c r="AU45" s="332"/>
      <c r="AV45" s="332"/>
      <c r="AW45" s="332"/>
      <c r="AX45" s="333" t="s">
        <v>367</v>
      </c>
      <c r="AY45" s="333" t="s">
        <v>443</v>
      </c>
      <c r="AZ45" s="346" t="s">
        <v>444</v>
      </c>
      <c r="BA45" s="341"/>
      <c r="BB45" s="284" t="s">
        <v>395</v>
      </c>
      <c r="BC45" s="342"/>
      <c r="BD45" s="284"/>
      <c r="BE45" s="284"/>
      <c r="BF45" s="284"/>
      <c r="BG45" s="284"/>
      <c r="BH45" s="284"/>
      <c r="BI45" s="284"/>
      <c r="BJ45" s="284"/>
      <c r="BK45" s="284"/>
      <c r="BL45" s="284"/>
      <c r="BM45" s="284"/>
      <c r="BN45" s="284"/>
      <c r="BO45" s="284"/>
      <c r="BP45" s="284"/>
      <c r="BQ45" s="284"/>
      <c r="BR45" s="284"/>
      <c r="BS45" s="284"/>
      <c r="BT45" s="284"/>
      <c r="BU45" s="284"/>
      <c r="BV45" s="284"/>
      <c r="BW45" s="284"/>
      <c r="BX45" s="284"/>
      <c r="BY45" s="284"/>
      <c r="BZ45" s="284"/>
      <c r="CA45" s="284"/>
      <c r="CB45" s="284"/>
      <c r="CC45" s="284"/>
      <c r="CD45" s="284"/>
      <c r="CE45" s="284"/>
      <c r="CF45" s="284"/>
      <c r="CG45" s="284"/>
    </row>
    <row r="46" spans="1:85" s="343" customFormat="1" ht="24.75" hidden="1" customHeight="1" x14ac:dyDescent="0.25">
      <c r="A46" s="338" t="s">
        <v>445</v>
      </c>
      <c r="B46" s="339" t="s">
        <v>446</v>
      </c>
      <c r="C46" s="333">
        <f t="shared" si="6"/>
        <v>0.2</v>
      </c>
      <c r="D46" s="323" t="s">
        <v>48</v>
      </c>
      <c r="E46" s="323"/>
      <c r="F46" s="323"/>
      <c r="G46" s="323"/>
      <c r="H46" s="332"/>
      <c r="I46" s="332"/>
      <c r="J46" s="332"/>
      <c r="K46" s="332"/>
      <c r="L46" s="332"/>
      <c r="M46" s="332"/>
      <c r="N46" s="347"/>
      <c r="O46" s="355"/>
      <c r="P46" s="332"/>
      <c r="Q46" s="347"/>
      <c r="R46" s="349"/>
      <c r="S46" s="355"/>
      <c r="T46" s="332"/>
      <c r="U46" s="332"/>
      <c r="V46" s="330">
        <f t="shared" si="3"/>
        <v>0.2</v>
      </c>
      <c r="W46" s="356">
        <v>0.01</v>
      </c>
      <c r="X46" s="345"/>
      <c r="Y46" s="345"/>
      <c r="Z46" s="345"/>
      <c r="AA46" s="345"/>
      <c r="AB46" s="345">
        <v>0.19</v>
      </c>
      <c r="AC46" s="345"/>
      <c r="AD46" s="345"/>
      <c r="AE46" s="357"/>
      <c r="AF46" s="353"/>
      <c r="AG46" s="353"/>
      <c r="AH46" s="353"/>
      <c r="AI46" s="332"/>
      <c r="AJ46" s="332"/>
      <c r="AK46" s="332"/>
      <c r="AL46" s="358"/>
      <c r="AM46" s="332"/>
      <c r="AN46" s="332"/>
      <c r="AO46" s="332"/>
      <c r="AP46" s="332"/>
      <c r="AQ46" s="332"/>
      <c r="AR46" s="332"/>
      <c r="AS46" s="332"/>
      <c r="AT46" s="332"/>
      <c r="AU46" s="332"/>
      <c r="AV46" s="332"/>
      <c r="AW46" s="332"/>
      <c r="AX46" s="333" t="s">
        <v>367</v>
      </c>
      <c r="AY46" s="333"/>
      <c r="AZ46" s="346" t="s">
        <v>447</v>
      </c>
      <c r="BA46" s="341"/>
      <c r="BB46" s="284" t="s">
        <v>395</v>
      </c>
      <c r="BC46" s="342"/>
      <c r="BD46" s="284"/>
      <c r="BE46" s="284"/>
      <c r="BF46" s="284"/>
      <c r="BG46" s="284"/>
      <c r="BH46" s="284"/>
      <c r="BI46" s="284"/>
      <c r="BJ46" s="284"/>
      <c r="BK46" s="284"/>
      <c r="BL46" s="284"/>
      <c r="BM46" s="284"/>
      <c r="BN46" s="284"/>
      <c r="BO46" s="284"/>
      <c r="BP46" s="284"/>
      <c r="BQ46" s="284"/>
      <c r="BR46" s="284"/>
      <c r="BS46" s="284"/>
      <c r="BT46" s="284"/>
      <c r="BU46" s="284"/>
      <c r="BV46" s="284"/>
      <c r="BW46" s="284"/>
      <c r="BX46" s="284"/>
      <c r="BY46" s="284"/>
      <c r="BZ46" s="284"/>
      <c r="CA46" s="284"/>
      <c r="CB46" s="284"/>
      <c r="CC46" s="284"/>
      <c r="CD46" s="284"/>
      <c r="CE46" s="284"/>
      <c r="CF46" s="284"/>
      <c r="CG46" s="284"/>
    </row>
    <row r="47" spans="1:85" s="343" customFormat="1" ht="24.75" hidden="1" customHeight="1" x14ac:dyDescent="0.25">
      <c r="A47" s="338" t="s">
        <v>448</v>
      </c>
      <c r="B47" s="339" t="s">
        <v>449</v>
      </c>
      <c r="C47" s="333">
        <f t="shared" si="6"/>
        <v>0.33</v>
      </c>
      <c r="D47" s="323" t="s">
        <v>48</v>
      </c>
      <c r="E47" s="323"/>
      <c r="F47" s="323"/>
      <c r="G47" s="323"/>
      <c r="H47" s="332"/>
      <c r="I47" s="332"/>
      <c r="J47" s="332"/>
      <c r="K47" s="332">
        <v>0.32</v>
      </c>
      <c r="L47" s="332"/>
      <c r="M47" s="332"/>
      <c r="N47" s="347"/>
      <c r="O47" s="355"/>
      <c r="P47" s="332"/>
      <c r="Q47" s="347"/>
      <c r="R47" s="349"/>
      <c r="S47" s="355"/>
      <c r="T47" s="332"/>
      <c r="U47" s="332"/>
      <c r="V47" s="330">
        <f t="shared" si="3"/>
        <v>0</v>
      </c>
      <c r="W47" s="356"/>
      <c r="X47" s="345"/>
      <c r="Y47" s="345"/>
      <c r="Z47" s="345"/>
      <c r="AA47" s="345"/>
      <c r="AB47" s="345"/>
      <c r="AC47" s="345"/>
      <c r="AD47" s="345"/>
      <c r="AE47" s="357"/>
      <c r="AF47" s="353"/>
      <c r="AG47" s="353"/>
      <c r="AH47" s="353"/>
      <c r="AI47" s="332"/>
      <c r="AJ47" s="332"/>
      <c r="AK47" s="332"/>
      <c r="AL47" s="358"/>
      <c r="AM47" s="332">
        <v>0.01</v>
      </c>
      <c r="AN47" s="332"/>
      <c r="AO47" s="332"/>
      <c r="AP47" s="332"/>
      <c r="AQ47" s="332"/>
      <c r="AR47" s="332"/>
      <c r="AS47" s="332"/>
      <c r="AT47" s="332"/>
      <c r="AU47" s="332"/>
      <c r="AV47" s="332"/>
      <c r="AW47" s="332"/>
      <c r="AX47" s="333" t="s">
        <v>371</v>
      </c>
      <c r="AY47" s="333" t="s">
        <v>450</v>
      </c>
      <c r="AZ47" s="346" t="s">
        <v>451</v>
      </c>
      <c r="BA47" s="341"/>
      <c r="BB47" s="284" t="s">
        <v>395</v>
      </c>
      <c r="BC47" s="342"/>
      <c r="BD47" s="284"/>
      <c r="BE47" s="284"/>
      <c r="BF47" s="284"/>
      <c r="BG47" s="284"/>
      <c r="BH47" s="284"/>
      <c r="BI47" s="284"/>
      <c r="BJ47" s="284"/>
      <c r="BK47" s="284"/>
      <c r="BL47" s="284"/>
      <c r="BM47" s="284"/>
      <c r="BN47" s="284"/>
      <c r="BO47" s="284"/>
      <c r="BP47" s="284"/>
      <c r="BQ47" s="284"/>
      <c r="BR47" s="284"/>
      <c r="BS47" s="284"/>
      <c r="BT47" s="284"/>
      <c r="BU47" s="284"/>
      <c r="BV47" s="284"/>
      <c r="BW47" s="284"/>
      <c r="BX47" s="284"/>
      <c r="BY47" s="284"/>
      <c r="BZ47" s="284"/>
      <c r="CA47" s="284"/>
      <c r="CB47" s="284"/>
      <c r="CC47" s="284"/>
      <c r="CD47" s="284"/>
      <c r="CE47" s="284"/>
      <c r="CF47" s="284"/>
      <c r="CG47" s="284"/>
    </row>
    <row r="48" spans="1:85" s="343" customFormat="1" ht="24.75" hidden="1" customHeight="1" x14ac:dyDescent="0.25">
      <c r="A48" s="338" t="s">
        <v>452</v>
      </c>
      <c r="B48" s="339" t="s">
        <v>453</v>
      </c>
      <c r="C48" s="333">
        <f t="shared" si="6"/>
        <v>0.2</v>
      </c>
      <c r="D48" s="323" t="s">
        <v>48</v>
      </c>
      <c r="E48" s="323"/>
      <c r="F48" s="323"/>
      <c r="G48" s="323"/>
      <c r="H48" s="332"/>
      <c r="I48" s="332"/>
      <c r="J48" s="332"/>
      <c r="K48" s="332">
        <v>0.2</v>
      </c>
      <c r="L48" s="332"/>
      <c r="M48" s="332"/>
      <c r="N48" s="347"/>
      <c r="O48" s="355"/>
      <c r="P48" s="332"/>
      <c r="Q48" s="347"/>
      <c r="R48" s="349"/>
      <c r="S48" s="355"/>
      <c r="T48" s="332"/>
      <c r="U48" s="332"/>
      <c r="V48" s="330">
        <f t="shared" si="3"/>
        <v>0</v>
      </c>
      <c r="W48" s="356"/>
      <c r="X48" s="345"/>
      <c r="Y48" s="345"/>
      <c r="Z48" s="345"/>
      <c r="AA48" s="345"/>
      <c r="AB48" s="345"/>
      <c r="AC48" s="345"/>
      <c r="AD48" s="345"/>
      <c r="AE48" s="357"/>
      <c r="AF48" s="353"/>
      <c r="AG48" s="353"/>
      <c r="AH48" s="353"/>
      <c r="AI48" s="332"/>
      <c r="AJ48" s="332"/>
      <c r="AK48" s="332"/>
      <c r="AL48" s="358"/>
      <c r="AM48" s="332"/>
      <c r="AN48" s="332"/>
      <c r="AO48" s="332"/>
      <c r="AP48" s="332"/>
      <c r="AQ48" s="332"/>
      <c r="AR48" s="332"/>
      <c r="AS48" s="332"/>
      <c r="AT48" s="332"/>
      <c r="AU48" s="332"/>
      <c r="AV48" s="332"/>
      <c r="AW48" s="332"/>
      <c r="AX48" s="333" t="s">
        <v>454</v>
      </c>
      <c r="AY48" s="333" t="s">
        <v>455</v>
      </c>
      <c r="AZ48" s="346" t="s">
        <v>456</v>
      </c>
      <c r="BA48" s="341"/>
      <c r="BB48" s="284" t="s">
        <v>395</v>
      </c>
      <c r="BC48" s="342"/>
      <c r="BD48" s="284"/>
      <c r="BE48" s="284"/>
      <c r="BF48" s="284"/>
      <c r="BG48" s="284"/>
      <c r="BH48" s="284"/>
      <c r="BI48" s="284"/>
      <c r="BJ48" s="284"/>
      <c r="BK48" s="284"/>
      <c r="BL48" s="284"/>
      <c r="BM48" s="284"/>
      <c r="BN48" s="284"/>
      <c r="BO48" s="284"/>
      <c r="BP48" s="284"/>
      <c r="BQ48" s="284"/>
      <c r="BR48" s="284"/>
      <c r="BS48" s="284"/>
      <c r="BT48" s="284"/>
      <c r="BU48" s="284"/>
      <c r="BV48" s="284"/>
      <c r="BW48" s="284"/>
      <c r="BX48" s="284"/>
      <c r="BY48" s="284"/>
      <c r="BZ48" s="284"/>
      <c r="CA48" s="284"/>
      <c r="CB48" s="284"/>
      <c r="CC48" s="284"/>
      <c r="CD48" s="284"/>
      <c r="CE48" s="284"/>
      <c r="CF48" s="284"/>
      <c r="CG48" s="284"/>
    </row>
    <row r="49" spans="1:85" s="343" customFormat="1" ht="24.75" hidden="1" customHeight="1" x14ac:dyDescent="0.25">
      <c r="A49" s="338" t="s">
        <v>457</v>
      </c>
      <c r="B49" s="339" t="s">
        <v>458</v>
      </c>
      <c r="C49" s="333">
        <f t="shared" si="6"/>
        <v>0.23</v>
      </c>
      <c r="D49" s="323" t="s">
        <v>48</v>
      </c>
      <c r="E49" s="323"/>
      <c r="F49" s="323"/>
      <c r="G49" s="323"/>
      <c r="H49" s="332"/>
      <c r="I49" s="332"/>
      <c r="J49" s="332"/>
      <c r="K49" s="332"/>
      <c r="L49" s="332"/>
      <c r="M49" s="332"/>
      <c r="N49" s="347"/>
      <c r="O49" s="355"/>
      <c r="P49" s="332"/>
      <c r="Q49" s="347"/>
      <c r="R49" s="349"/>
      <c r="S49" s="355"/>
      <c r="T49" s="332"/>
      <c r="U49" s="332"/>
      <c r="V49" s="330">
        <f t="shared" si="3"/>
        <v>0</v>
      </c>
      <c r="W49" s="356"/>
      <c r="X49" s="345"/>
      <c r="Y49" s="345"/>
      <c r="Z49" s="345"/>
      <c r="AA49" s="345"/>
      <c r="AB49" s="345"/>
      <c r="AC49" s="345"/>
      <c r="AD49" s="345"/>
      <c r="AE49" s="357"/>
      <c r="AF49" s="353"/>
      <c r="AG49" s="353">
        <v>0.23</v>
      </c>
      <c r="AH49" s="353"/>
      <c r="AI49" s="332"/>
      <c r="AJ49" s="332"/>
      <c r="AK49" s="332"/>
      <c r="AL49" s="358"/>
      <c r="AM49" s="332"/>
      <c r="AN49" s="332"/>
      <c r="AO49" s="332"/>
      <c r="AP49" s="332"/>
      <c r="AQ49" s="332"/>
      <c r="AR49" s="332"/>
      <c r="AS49" s="332"/>
      <c r="AT49" s="332"/>
      <c r="AU49" s="332"/>
      <c r="AV49" s="332"/>
      <c r="AW49" s="332"/>
      <c r="AX49" s="333" t="s">
        <v>336</v>
      </c>
      <c r="AY49" s="333" t="s">
        <v>459</v>
      </c>
      <c r="AZ49" s="346" t="s">
        <v>460</v>
      </c>
      <c r="BA49" s="341"/>
      <c r="BB49" s="284" t="s">
        <v>395</v>
      </c>
      <c r="BC49" s="342"/>
      <c r="BD49" s="284"/>
      <c r="BE49" s="284"/>
      <c r="BF49" s="284"/>
      <c r="BG49" s="284"/>
      <c r="BH49" s="284"/>
      <c r="BI49" s="284"/>
      <c r="BJ49" s="284"/>
      <c r="BK49" s="284"/>
      <c r="BL49" s="284"/>
      <c r="BM49" s="284"/>
      <c r="BN49" s="284"/>
      <c r="BO49" s="284"/>
      <c r="BP49" s="284"/>
      <c r="BQ49" s="284"/>
      <c r="BR49" s="284"/>
      <c r="BS49" s="284"/>
      <c r="BT49" s="284"/>
      <c r="BU49" s="284"/>
      <c r="BV49" s="284"/>
      <c r="BW49" s="284"/>
      <c r="BX49" s="284"/>
      <c r="BY49" s="284"/>
      <c r="BZ49" s="284"/>
      <c r="CA49" s="284"/>
      <c r="CB49" s="284"/>
      <c r="CC49" s="284"/>
      <c r="CD49" s="284"/>
      <c r="CE49" s="284"/>
      <c r="CF49" s="284"/>
      <c r="CG49" s="284"/>
    </row>
    <row r="50" spans="1:85" s="343" customFormat="1" ht="24.75" hidden="1" customHeight="1" x14ac:dyDescent="0.25">
      <c r="A50" s="338" t="s">
        <v>461</v>
      </c>
      <c r="B50" s="339" t="s">
        <v>462</v>
      </c>
      <c r="C50" s="333">
        <f t="shared" si="6"/>
        <v>0.24</v>
      </c>
      <c r="D50" s="323" t="s">
        <v>48</v>
      </c>
      <c r="E50" s="323"/>
      <c r="F50" s="323"/>
      <c r="G50" s="323"/>
      <c r="H50" s="332"/>
      <c r="I50" s="332"/>
      <c r="J50" s="332"/>
      <c r="K50" s="332">
        <v>0.24</v>
      </c>
      <c r="L50" s="332"/>
      <c r="M50" s="332"/>
      <c r="N50" s="347"/>
      <c r="O50" s="355"/>
      <c r="P50" s="332"/>
      <c r="Q50" s="347"/>
      <c r="R50" s="349"/>
      <c r="S50" s="355"/>
      <c r="T50" s="332"/>
      <c r="U50" s="332"/>
      <c r="V50" s="330">
        <f t="shared" si="3"/>
        <v>0</v>
      </c>
      <c r="W50" s="356"/>
      <c r="X50" s="345"/>
      <c r="Y50" s="345"/>
      <c r="Z50" s="345"/>
      <c r="AA50" s="345"/>
      <c r="AB50" s="345"/>
      <c r="AC50" s="345"/>
      <c r="AD50" s="345"/>
      <c r="AE50" s="357"/>
      <c r="AF50" s="353"/>
      <c r="AG50" s="353"/>
      <c r="AH50" s="353"/>
      <c r="AI50" s="332"/>
      <c r="AJ50" s="332"/>
      <c r="AK50" s="332"/>
      <c r="AL50" s="358"/>
      <c r="AM50" s="332"/>
      <c r="AN50" s="332"/>
      <c r="AO50" s="332"/>
      <c r="AP50" s="332"/>
      <c r="AQ50" s="332"/>
      <c r="AR50" s="332"/>
      <c r="AS50" s="332"/>
      <c r="AT50" s="332"/>
      <c r="AU50" s="332"/>
      <c r="AV50" s="332"/>
      <c r="AW50" s="332"/>
      <c r="AX50" s="333" t="s">
        <v>385</v>
      </c>
      <c r="AY50" s="333" t="s">
        <v>463</v>
      </c>
      <c r="AZ50" s="346" t="s">
        <v>427</v>
      </c>
      <c r="BA50" s="341"/>
      <c r="BB50" s="284" t="s">
        <v>395</v>
      </c>
      <c r="BC50" s="342"/>
      <c r="BD50" s="284"/>
      <c r="BE50" s="284"/>
      <c r="BF50" s="284"/>
      <c r="BG50" s="284"/>
      <c r="BH50" s="284"/>
      <c r="BI50" s="284"/>
      <c r="BJ50" s="284"/>
      <c r="BK50" s="284"/>
      <c r="BL50" s="284"/>
      <c r="BM50" s="284"/>
      <c r="BN50" s="284"/>
      <c r="BO50" s="284"/>
      <c r="BP50" s="284"/>
      <c r="BQ50" s="284"/>
      <c r="BR50" s="284"/>
      <c r="BS50" s="284"/>
      <c r="BT50" s="284"/>
      <c r="BU50" s="284"/>
      <c r="BV50" s="284"/>
      <c r="BW50" s="284"/>
      <c r="BX50" s="284"/>
      <c r="BY50" s="284"/>
      <c r="BZ50" s="284"/>
      <c r="CA50" s="284"/>
      <c r="CB50" s="284"/>
      <c r="CC50" s="284"/>
      <c r="CD50" s="284"/>
      <c r="CE50" s="284"/>
      <c r="CF50" s="284"/>
      <c r="CG50" s="284"/>
    </row>
    <row r="51" spans="1:85" s="343" customFormat="1" ht="24.75" hidden="1" customHeight="1" x14ac:dyDescent="0.25">
      <c r="A51" s="338" t="s">
        <v>464</v>
      </c>
      <c r="B51" s="339" t="s">
        <v>465</v>
      </c>
      <c r="C51" s="333">
        <f t="shared" si="6"/>
        <v>0.2</v>
      </c>
      <c r="D51" s="323" t="s">
        <v>48</v>
      </c>
      <c r="E51" s="323"/>
      <c r="F51" s="323"/>
      <c r="G51" s="323"/>
      <c r="H51" s="332">
        <f>[1]CH10B!E30</f>
        <v>0</v>
      </c>
      <c r="I51" s="332">
        <f>[1]CH10B!F30</f>
        <v>0</v>
      </c>
      <c r="J51" s="332">
        <f>[1]CH10B!G30</f>
        <v>0</v>
      </c>
      <c r="K51" s="332">
        <f>[1]CH10B!H30</f>
        <v>0</v>
      </c>
      <c r="L51" s="332">
        <f>[1]CH10B!I30</f>
        <v>0</v>
      </c>
      <c r="M51" s="332">
        <f>[1]CH10B!J30</f>
        <v>0.2</v>
      </c>
      <c r="N51" s="332">
        <f>[1]CH10B!K30</f>
        <v>0</v>
      </c>
      <c r="O51" s="332">
        <f>[1]CH10B!L30</f>
        <v>0</v>
      </c>
      <c r="P51" s="332">
        <f>[1]CH10B!M30</f>
        <v>0</v>
      </c>
      <c r="Q51" s="332">
        <f>[1]CH10B!N30</f>
        <v>0</v>
      </c>
      <c r="R51" s="332">
        <f>[1]CH10B!O30</f>
        <v>0</v>
      </c>
      <c r="S51" s="332">
        <f>[1]CH10B!P30</f>
        <v>0</v>
      </c>
      <c r="T51" s="332">
        <f>[1]CH10B!Q30</f>
        <v>0</v>
      </c>
      <c r="U51" s="332">
        <f>[1]CH10B!R30</f>
        <v>0</v>
      </c>
      <c r="V51" s="332">
        <f>[1]CH10B!S30</f>
        <v>0</v>
      </c>
      <c r="W51" s="332">
        <f>[1]CH10B!T30</f>
        <v>0</v>
      </c>
      <c r="X51" s="332">
        <f>[1]CH10B!U30</f>
        <v>0</v>
      </c>
      <c r="Y51" s="332">
        <f>[1]CH10B!V30</f>
        <v>0</v>
      </c>
      <c r="Z51" s="332">
        <f>[1]CH10B!W30</f>
        <v>0</v>
      </c>
      <c r="AA51" s="332">
        <f>[1]CH10B!X30</f>
        <v>0</v>
      </c>
      <c r="AB51" s="332">
        <f>[1]CH10B!Y30</f>
        <v>0</v>
      </c>
      <c r="AC51" s="332">
        <f>[1]CH10B!Z30</f>
        <v>0</v>
      </c>
      <c r="AD51" s="332">
        <f>[1]CH10B!AA30</f>
        <v>0</v>
      </c>
      <c r="AE51" s="332">
        <f>[1]CH10B!AB30</f>
        <v>0</v>
      </c>
      <c r="AF51" s="332">
        <f>[1]CH10B!AC30</f>
        <v>0</v>
      </c>
      <c r="AG51" s="332">
        <f>[1]CH10B!AD30</f>
        <v>0</v>
      </c>
      <c r="AH51" s="332">
        <f>[1]CH10B!AE30</f>
        <v>0</v>
      </c>
      <c r="AI51" s="332">
        <f>[1]CH10B!AF30</f>
        <v>0</v>
      </c>
      <c r="AJ51" s="332">
        <f>[1]CH10B!AG30</f>
        <v>0</v>
      </c>
      <c r="AK51" s="332">
        <f>[1]CH10B!AH30</f>
        <v>0</v>
      </c>
      <c r="AL51" s="332">
        <f>[1]CH10B!AI30</f>
        <v>0</v>
      </c>
      <c r="AM51" s="332">
        <f>[1]CH10B!AJ30</f>
        <v>0</v>
      </c>
      <c r="AN51" s="332">
        <f>[1]CH10B!AK30</f>
        <v>0</v>
      </c>
      <c r="AO51" s="332">
        <f>[1]CH10B!AL30</f>
        <v>0</v>
      </c>
      <c r="AP51" s="332">
        <f>[1]CH10B!AM30</f>
        <v>0</v>
      </c>
      <c r="AQ51" s="332">
        <f>[1]CH10B!AN30</f>
        <v>0</v>
      </c>
      <c r="AR51" s="332">
        <f>[1]CH10B!AO30</f>
        <v>0</v>
      </c>
      <c r="AS51" s="332">
        <f>[1]CH10B!AP30</f>
        <v>0</v>
      </c>
      <c r="AT51" s="332">
        <f>[1]CH10B!AQ30</f>
        <v>0</v>
      </c>
      <c r="AU51" s="332">
        <f>[1]CH10B!AR30</f>
        <v>0</v>
      </c>
      <c r="AV51" s="332">
        <f>[1]CH10B!AS30</f>
        <v>0</v>
      </c>
      <c r="AW51" s="332">
        <f>[1]CH10B!AT30</f>
        <v>0</v>
      </c>
      <c r="AX51" s="333" t="s">
        <v>466</v>
      </c>
      <c r="AY51" s="333" t="s">
        <v>467</v>
      </c>
      <c r="AZ51" s="346" t="s">
        <v>468</v>
      </c>
      <c r="BA51" s="341"/>
      <c r="BB51" s="284" t="s">
        <v>395</v>
      </c>
      <c r="BC51" s="342"/>
      <c r="BD51" s="284"/>
      <c r="BE51" s="284"/>
      <c r="BF51" s="284"/>
      <c r="BG51" s="284"/>
      <c r="BH51" s="284"/>
      <c r="BI51" s="284"/>
      <c r="BJ51" s="284"/>
      <c r="BK51" s="284"/>
      <c r="BL51" s="284"/>
      <c r="BM51" s="284"/>
      <c r="BN51" s="284"/>
      <c r="BO51" s="284"/>
      <c r="BP51" s="284"/>
      <c r="BQ51" s="284"/>
      <c r="BR51" s="284"/>
      <c r="BS51" s="284"/>
      <c r="BT51" s="284"/>
      <c r="BU51" s="284"/>
      <c r="BV51" s="284"/>
      <c r="BW51" s="284"/>
      <c r="BX51" s="284"/>
      <c r="BY51" s="284"/>
      <c r="BZ51" s="284"/>
      <c r="CA51" s="284"/>
      <c r="CB51" s="284"/>
      <c r="CC51" s="284"/>
      <c r="CD51" s="284"/>
      <c r="CE51" s="284"/>
      <c r="CF51" s="284"/>
      <c r="CG51" s="284"/>
    </row>
    <row r="52" spans="1:85" s="343" customFormat="1" ht="24.75" hidden="1" customHeight="1" x14ac:dyDescent="0.25">
      <c r="A52" s="338" t="s">
        <v>469</v>
      </c>
      <c r="B52" s="339" t="s">
        <v>470</v>
      </c>
      <c r="C52" s="333">
        <f t="shared" si="6"/>
        <v>0.21</v>
      </c>
      <c r="D52" s="323" t="s">
        <v>48</v>
      </c>
      <c r="E52" s="323"/>
      <c r="F52" s="323"/>
      <c r="G52" s="323"/>
      <c r="H52" s="332"/>
      <c r="I52" s="332"/>
      <c r="J52" s="332"/>
      <c r="K52" s="332">
        <v>0.21</v>
      </c>
      <c r="L52" s="332"/>
      <c r="M52" s="332"/>
      <c r="N52" s="347"/>
      <c r="O52" s="355"/>
      <c r="P52" s="332"/>
      <c r="Q52" s="347"/>
      <c r="R52" s="349"/>
      <c r="S52" s="355"/>
      <c r="T52" s="332"/>
      <c r="U52" s="332"/>
      <c r="V52" s="330">
        <f t="shared" si="3"/>
        <v>0</v>
      </c>
      <c r="W52" s="356"/>
      <c r="X52" s="345"/>
      <c r="Y52" s="345"/>
      <c r="Z52" s="345"/>
      <c r="AA52" s="345"/>
      <c r="AB52" s="345"/>
      <c r="AC52" s="345"/>
      <c r="AD52" s="345"/>
      <c r="AE52" s="357"/>
      <c r="AF52" s="353"/>
      <c r="AG52" s="353"/>
      <c r="AH52" s="353"/>
      <c r="AI52" s="332"/>
      <c r="AJ52" s="332"/>
      <c r="AK52" s="332"/>
      <c r="AL52" s="358"/>
      <c r="AM52" s="332"/>
      <c r="AN52" s="332"/>
      <c r="AO52" s="332"/>
      <c r="AP52" s="332"/>
      <c r="AQ52" s="332"/>
      <c r="AR52" s="332"/>
      <c r="AS52" s="332"/>
      <c r="AT52" s="332"/>
      <c r="AU52" s="332"/>
      <c r="AV52" s="332"/>
      <c r="AW52" s="332"/>
      <c r="AX52" s="333" t="s">
        <v>333</v>
      </c>
      <c r="AY52" s="333" t="s">
        <v>471</v>
      </c>
      <c r="AZ52" s="346" t="s">
        <v>337</v>
      </c>
      <c r="BA52" s="341"/>
      <c r="BB52" s="284" t="s">
        <v>395</v>
      </c>
      <c r="BC52" s="342"/>
      <c r="BD52" s="284"/>
      <c r="BE52" s="284"/>
      <c r="BF52" s="284"/>
      <c r="BG52" s="284"/>
      <c r="BH52" s="284"/>
      <c r="BI52" s="284"/>
      <c r="BJ52" s="284"/>
      <c r="BK52" s="284"/>
      <c r="BL52" s="284"/>
      <c r="BM52" s="284"/>
      <c r="BN52" s="284"/>
      <c r="BO52" s="284"/>
      <c r="BP52" s="284"/>
      <c r="BQ52" s="284"/>
      <c r="BR52" s="284"/>
      <c r="BS52" s="284"/>
      <c r="BT52" s="284"/>
      <c r="BU52" s="284"/>
      <c r="BV52" s="284"/>
      <c r="BW52" s="284"/>
      <c r="BX52" s="284"/>
      <c r="BY52" s="284"/>
      <c r="BZ52" s="284"/>
      <c r="CA52" s="284"/>
      <c r="CB52" s="284"/>
      <c r="CC52" s="284"/>
      <c r="CD52" s="284"/>
      <c r="CE52" s="284"/>
      <c r="CF52" s="284"/>
      <c r="CG52" s="284"/>
    </row>
    <row r="53" spans="1:85" s="343" customFormat="1" ht="24.75" hidden="1" customHeight="1" x14ac:dyDescent="0.25">
      <c r="A53" s="338" t="s">
        <v>472</v>
      </c>
      <c r="B53" s="339" t="s">
        <v>473</v>
      </c>
      <c r="C53" s="333">
        <f t="shared" si="6"/>
        <v>0.21</v>
      </c>
      <c r="D53" s="323" t="s">
        <v>48</v>
      </c>
      <c r="E53" s="323"/>
      <c r="F53" s="323"/>
      <c r="G53" s="323"/>
      <c r="H53" s="332"/>
      <c r="I53" s="332"/>
      <c r="J53" s="332"/>
      <c r="K53" s="332"/>
      <c r="L53" s="332">
        <v>0.21</v>
      </c>
      <c r="M53" s="332"/>
      <c r="N53" s="347"/>
      <c r="O53" s="355"/>
      <c r="P53" s="332"/>
      <c r="Q53" s="347"/>
      <c r="R53" s="349"/>
      <c r="S53" s="355"/>
      <c r="T53" s="332"/>
      <c r="U53" s="332"/>
      <c r="V53" s="330">
        <f t="shared" si="3"/>
        <v>0</v>
      </c>
      <c r="W53" s="359"/>
      <c r="X53" s="344"/>
      <c r="Y53" s="344"/>
      <c r="Z53" s="344"/>
      <c r="AA53" s="344"/>
      <c r="AB53" s="344"/>
      <c r="AC53" s="344"/>
      <c r="AD53" s="344"/>
      <c r="AE53" s="360"/>
      <c r="AF53" s="353"/>
      <c r="AG53" s="353"/>
      <c r="AH53" s="353"/>
      <c r="AI53" s="332"/>
      <c r="AJ53" s="332"/>
      <c r="AK53" s="332"/>
      <c r="AL53" s="358"/>
      <c r="AM53" s="332"/>
      <c r="AN53" s="332"/>
      <c r="AO53" s="332"/>
      <c r="AP53" s="332"/>
      <c r="AQ53" s="332"/>
      <c r="AR53" s="332"/>
      <c r="AS53" s="332"/>
      <c r="AT53" s="332"/>
      <c r="AU53" s="332"/>
      <c r="AV53" s="332"/>
      <c r="AW53" s="332"/>
      <c r="AX53" s="333" t="s">
        <v>474</v>
      </c>
      <c r="AY53" s="333" t="s">
        <v>475</v>
      </c>
      <c r="AZ53" s="340">
        <v>94</v>
      </c>
      <c r="BA53" s="341"/>
      <c r="BB53" s="284" t="s">
        <v>395</v>
      </c>
      <c r="BC53" s="342"/>
      <c r="BD53" s="284"/>
      <c r="BE53" s="284"/>
      <c r="BF53" s="284"/>
      <c r="BG53" s="284"/>
      <c r="BH53" s="284"/>
      <c r="BI53" s="284"/>
      <c r="BJ53" s="284"/>
      <c r="BK53" s="284"/>
      <c r="BL53" s="284"/>
      <c r="BM53" s="284"/>
      <c r="BN53" s="284"/>
      <c r="BO53" s="284"/>
      <c r="BP53" s="284"/>
      <c r="BQ53" s="284"/>
      <c r="BR53" s="284"/>
      <c r="BS53" s="284"/>
      <c r="BT53" s="284"/>
      <c r="BU53" s="284"/>
      <c r="BV53" s="284"/>
      <c r="BW53" s="284"/>
      <c r="BX53" s="284"/>
      <c r="BY53" s="284"/>
      <c r="BZ53" s="284"/>
      <c r="CA53" s="284"/>
      <c r="CB53" s="284"/>
      <c r="CC53" s="284"/>
      <c r="CD53" s="284"/>
      <c r="CE53" s="284"/>
      <c r="CF53" s="284"/>
      <c r="CG53" s="284"/>
    </row>
    <row r="54" spans="1:85" s="343" customFormat="1" ht="24.75" hidden="1" customHeight="1" x14ac:dyDescent="0.25">
      <c r="A54" s="338" t="s">
        <v>476</v>
      </c>
      <c r="B54" s="339" t="s">
        <v>477</v>
      </c>
      <c r="C54" s="333">
        <f t="shared" si="6"/>
        <v>0.32</v>
      </c>
      <c r="D54" s="323" t="s">
        <v>48</v>
      </c>
      <c r="E54" s="323"/>
      <c r="F54" s="323"/>
      <c r="G54" s="323"/>
      <c r="H54" s="332"/>
      <c r="I54" s="332">
        <v>0.32</v>
      </c>
      <c r="J54" s="332"/>
      <c r="K54" s="332"/>
      <c r="L54" s="332"/>
      <c r="M54" s="332"/>
      <c r="N54" s="347"/>
      <c r="O54" s="355"/>
      <c r="P54" s="332"/>
      <c r="Q54" s="347"/>
      <c r="R54" s="349"/>
      <c r="S54" s="355"/>
      <c r="T54" s="332"/>
      <c r="U54" s="332"/>
      <c r="V54" s="330">
        <f t="shared" si="3"/>
        <v>0</v>
      </c>
      <c r="W54" s="359"/>
      <c r="X54" s="344"/>
      <c r="Y54" s="344"/>
      <c r="Z54" s="344"/>
      <c r="AA54" s="344"/>
      <c r="AB54" s="344"/>
      <c r="AC54" s="344"/>
      <c r="AD54" s="344"/>
      <c r="AE54" s="360"/>
      <c r="AF54" s="353"/>
      <c r="AG54" s="353"/>
      <c r="AH54" s="353"/>
      <c r="AI54" s="332"/>
      <c r="AJ54" s="332"/>
      <c r="AK54" s="332"/>
      <c r="AL54" s="358"/>
      <c r="AM54" s="332"/>
      <c r="AN54" s="332"/>
      <c r="AO54" s="332"/>
      <c r="AP54" s="332"/>
      <c r="AQ54" s="332"/>
      <c r="AR54" s="332"/>
      <c r="AS54" s="332"/>
      <c r="AT54" s="332"/>
      <c r="AU54" s="332"/>
      <c r="AV54" s="332"/>
      <c r="AW54" s="332"/>
      <c r="AX54" s="333" t="s">
        <v>478</v>
      </c>
      <c r="AY54" s="333" t="s">
        <v>479</v>
      </c>
      <c r="AZ54" s="340">
        <v>134</v>
      </c>
      <c r="BA54" s="341"/>
      <c r="BB54" s="284" t="s">
        <v>395</v>
      </c>
      <c r="BC54" s="342"/>
      <c r="BD54" s="284"/>
      <c r="BE54" s="284"/>
      <c r="BF54" s="284"/>
      <c r="BG54" s="284"/>
      <c r="BH54" s="284"/>
      <c r="BI54" s="284"/>
      <c r="BJ54" s="284"/>
      <c r="BK54" s="284"/>
      <c r="BL54" s="284"/>
      <c r="BM54" s="284"/>
      <c r="BN54" s="284"/>
      <c r="BO54" s="284"/>
      <c r="BP54" s="284"/>
      <c r="BQ54" s="284"/>
      <c r="BR54" s="284"/>
      <c r="BS54" s="284"/>
      <c r="BT54" s="284"/>
      <c r="BU54" s="284"/>
      <c r="BV54" s="284"/>
      <c r="BW54" s="284"/>
      <c r="BX54" s="284"/>
      <c r="BY54" s="284"/>
      <c r="BZ54" s="284"/>
      <c r="CA54" s="284"/>
      <c r="CB54" s="284"/>
      <c r="CC54" s="284"/>
      <c r="CD54" s="284"/>
      <c r="CE54" s="284"/>
      <c r="CF54" s="284"/>
      <c r="CG54" s="284"/>
    </row>
    <row r="55" spans="1:85" s="343" customFormat="1" ht="24.75" hidden="1" customHeight="1" x14ac:dyDescent="0.25">
      <c r="A55" s="338" t="s">
        <v>480</v>
      </c>
      <c r="B55" s="339" t="s">
        <v>481</v>
      </c>
      <c r="C55" s="333">
        <f t="shared" si="6"/>
        <v>0.21000000000000002</v>
      </c>
      <c r="D55" s="323" t="s">
        <v>48</v>
      </c>
      <c r="E55" s="323"/>
      <c r="F55" s="323"/>
      <c r="G55" s="323"/>
      <c r="H55" s="332"/>
      <c r="I55" s="332"/>
      <c r="J55" s="332"/>
      <c r="K55" s="332"/>
      <c r="L55" s="332"/>
      <c r="M55" s="332">
        <v>0.11</v>
      </c>
      <c r="N55" s="347"/>
      <c r="O55" s="355"/>
      <c r="P55" s="332"/>
      <c r="Q55" s="347"/>
      <c r="R55" s="349"/>
      <c r="S55" s="355"/>
      <c r="T55" s="332"/>
      <c r="U55" s="332"/>
      <c r="V55" s="330">
        <f t="shared" si="3"/>
        <v>0.03</v>
      </c>
      <c r="W55" s="359">
        <v>0.03</v>
      </c>
      <c r="X55" s="344"/>
      <c r="Y55" s="344"/>
      <c r="Z55" s="344"/>
      <c r="AA55" s="344"/>
      <c r="AB55" s="344"/>
      <c r="AC55" s="344"/>
      <c r="AD55" s="344"/>
      <c r="AE55" s="360"/>
      <c r="AF55" s="353"/>
      <c r="AG55" s="353"/>
      <c r="AH55" s="353"/>
      <c r="AI55" s="332"/>
      <c r="AJ55" s="332"/>
      <c r="AK55" s="332"/>
      <c r="AL55" s="358"/>
      <c r="AM55" s="332"/>
      <c r="AN55" s="332"/>
      <c r="AO55" s="332"/>
      <c r="AP55" s="332"/>
      <c r="AQ55" s="332"/>
      <c r="AR55" s="332"/>
      <c r="AS55" s="332"/>
      <c r="AT55" s="332"/>
      <c r="AU55" s="332">
        <v>7.0000000000000007E-2</v>
      </c>
      <c r="AV55" s="332"/>
      <c r="AW55" s="332"/>
      <c r="AX55" s="333" t="s">
        <v>382</v>
      </c>
      <c r="AY55" s="333" t="s">
        <v>482</v>
      </c>
      <c r="AZ55" s="340">
        <v>209</v>
      </c>
      <c r="BA55" s="341"/>
      <c r="BB55" s="284" t="s">
        <v>395</v>
      </c>
      <c r="BC55" s="342"/>
      <c r="BD55" s="284"/>
      <c r="BE55" s="284"/>
      <c r="BF55" s="284"/>
      <c r="BG55" s="284"/>
      <c r="BH55" s="284"/>
      <c r="BI55" s="284"/>
      <c r="BJ55" s="284"/>
      <c r="BK55" s="284"/>
      <c r="BL55" s="284"/>
      <c r="BM55" s="284"/>
      <c r="BN55" s="284"/>
      <c r="BO55" s="284"/>
      <c r="BP55" s="284"/>
      <c r="BQ55" s="284"/>
      <c r="BR55" s="284"/>
      <c r="BS55" s="284"/>
      <c r="BT55" s="284"/>
      <c r="BU55" s="284"/>
      <c r="BV55" s="284"/>
      <c r="BW55" s="284"/>
      <c r="BX55" s="284"/>
      <c r="BY55" s="284"/>
      <c r="BZ55" s="284"/>
      <c r="CA55" s="284"/>
      <c r="CB55" s="284"/>
      <c r="CC55" s="284"/>
      <c r="CD55" s="284"/>
      <c r="CE55" s="284"/>
      <c r="CF55" s="284"/>
      <c r="CG55" s="284"/>
    </row>
    <row r="56" spans="1:85" s="343" customFormat="1" ht="24.75" hidden="1" customHeight="1" x14ac:dyDescent="0.25">
      <c r="A56" s="338" t="s">
        <v>483</v>
      </c>
      <c r="B56" s="339" t="s">
        <v>484</v>
      </c>
      <c r="C56" s="333">
        <f t="shared" si="6"/>
        <v>0.21</v>
      </c>
      <c r="D56" s="323" t="s">
        <v>48</v>
      </c>
      <c r="E56" s="323"/>
      <c r="F56" s="323"/>
      <c r="G56" s="323"/>
      <c r="H56" s="332">
        <f>[1]CH10B!E22</f>
        <v>0</v>
      </c>
      <c r="I56" s="332">
        <f>[1]CH10B!F22</f>
        <v>0</v>
      </c>
      <c r="J56" s="332">
        <f>[1]CH10B!G22</f>
        <v>0</v>
      </c>
      <c r="K56" s="332">
        <f>[1]CH10B!H22</f>
        <v>0</v>
      </c>
      <c r="L56" s="332">
        <f>[1]CH10B!I22</f>
        <v>0.21</v>
      </c>
      <c r="M56" s="332">
        <f>[1]CH10B!J22</f>
        <v>0</v>
      </c>
      <c r="N56" s="332">
        <f>[1]CH10B!K22</f>
        <v>0</v>
      </c>
      <c r="O56" s="332">
        <f>[1]CH10B!L22</f>
        <v>0</v>
      </c>
      <c r="P56" s="332">
        <f>[1]CH10B!M22</f>
        <v>0</v>
      </c>
      <c r="Q56" s="332">
        <f>[1]CH10B!N22</f>
        <v>0</v>
      </c>
      <c r="R56" s="332">
        <f>[1]CH10B!O22</f>
        <v>0</v>
      </c>
      <c r="S56" s="332">
        <f>[1]CH10B!P22</f>
        <v>0</v>
      </c>
      <c r="T56" s="332">
        <f>[1]CH10B!Q22</f>
        <v>0</v>
      </c>
      <c r="U56" s="332">
        <f>[1]CH10B!R22</f>
        <v>0</v>
      </c>
      <c r="V56" s="330">
        <f t="shared" si="3"/>
        <v>0</v>
      </c>
      <c r="W56" s="361">
        <f>[1]CH10B!T22</f>
        <v>0</v>
      </c>
      <c r="X56" s="361">
        <f>[1]CH10B!U22</f>
        <v>0</v>
      </c>
      <c r="Y56" s="361">
        <f>[1]CH10B!V22</f>
        <v>0</v>
      </c>
      <c r="Z56" s="361">
        <f>[1]CH10B!W22</f>
        <v>0</v>
      </c>
      <c r="AA56" s="361">
        <f>[1]CH10B!X22</f>
        <v>0</v>
      </c>
      <c r="AB56" s="361">
        <f>[1]CH10B!Y22</f>
        <v>0</v>
      </c>
      <c r="AC56" s="361">
        <f>[1]CH10B!Z22</f>
        <v>0</v>
      </c>
      <c r="AD56" s="361">
        <f>[1]CH10B!AA22</f>
        <v>0</v>
      </c>
      <c r="AE56" s="361">
        <f>[1]CH10B!AB22</f>
        <v>0</v>
      </c>
      <c r="AF56" s="332">
        <f>[1]CH10B!AC22</f>
        <v>0</v>
      </c>
      <c r="AG56" s="332">
        <f>[1]CH10B!AD22</f>
        <v>0</v>
      </c>
      <c r="AH56" s="332">
        <f>[1]CH10B!AE22</f>
        <v>0</v>
      </c>
      <c r="AI56" s="332">
        <f>[1]CH10B!AF22</f>
        <v>0</v>
      </c>
      <c r="AJ56" s="332">
        <f>[1]CH10B!AG22</f>
        <v>0</v>
      </c>
      <c r="AK56" s="332">
        <f>[1]CH10B!AH22</f>
        <v>0</v>
      </c>
      <c r="AL56" s="332">
        <f>[1]CH10B!AI22</f>
        <v>0</v>
      </c>
      <c r="AM56" s="332">
        <f>[1]CH10B!AJ22</f>
        <v>0</v>
      </c>
      <c r="AN56" s="332">
        <f>[1]CH10B!AK22</f>
        <v>0</v>
      </c>
      <c r="AO56" s="332">
        <f>[1]CH10B!AL22</f>
        <v>0</v>
      </c>
      <c r="AP56" s="332">
        <f>[1]CH10B!AM22</f>
        <v>0</v>
      </c>
      <c r="AQ56" s="332">
        <f>[1]CH10B!AN22</f>
        <v>0</v>
      </c>
      <c r="AR56" s="332">
        <f>[1]CH10B!AO22</f>
        <v>0</v>
      </c>
      <c r="AS56" s="332">
        <f>[1]CH10B!AP22</f>
        <v>0</v>
      </c>
      <c r="AT56" s="332">
        <f>[1]CH10B!AQ22</f>
        <v>0</v>
      </c>
      <c r="AU56" s="332">
        <f>[1]CH10B!AR22</f>
        <v>0</v>
      </c>
      <c r="AV56" s="332">
        <f>[1]CH10B!AS22</f>
        <v>0</v>
      </c>
      <c r="AW56" s="332">
        <f>[1]CH10B!AT22</f>
        <v>0</v>
      </c>
      <c r="AX56" s="333" t="s">
        <v>485</v>
      </c>
      <c r="AY56" s="333"/>
      <c r="AZ56" s="340"/>
      <c r="BA56" s="341"/>
      <c r="BB56" s="284"/>
      <c r="BC56" s="342"/>
      <c r="BD56" s="284"/>
      <c r="BE56" s="284"/>
      <c r="BF56" s="284"/>
      <c r="BG56" s="284"/>
      <c r="BH56" s="284"/>
      <c r="BI56" s="284"/>
      <c r="BJ56" s="284"/>
      <c r="BK56" s="284"/>
      <c r="BL56" s="284"/>
      <c r="BM56" s="284"/>
      <c r="BN56" s="284"/>
      <c r="BO56" s="284"/>
      <c r="BP56" s="284"/>
      <c r="BQ56" s="284"/>
      <c r="BR56" s="284"/>
      <c r="BS56" s="284"/>
      <c r="BT56" s="284"/>
      <c r="BU56" s="284"/>
      <c r="BV56" s="284"/>
      <c r="BW56" s="284"/>
      <c r="BX56" s="284"/>
      <c r="BY56" s="284"/>
      <c r="BZ56" s="284"/>
      <c r="CA56" s="284"/>
      <c r="CB56" s="284"/>
      <c r="CC56" s="284"/>
      <c r="CD56" s="284"/>
      <c r="CE56" s="284"/>
      <c r="CF56" s="284"/>
      <c r="CG56" s="284"/>
    </row>
    <row r="57" spans="1:85" s="343" customFormat="1" ht="24.75" hidden="1" customHeight="1" x14ac:dyDescent="0.25">
      <c r="A57" s="338" t="s">
        <v>486</v>
      </c>
      <c r="B57" s="339" t="s">
        <v>487</v>
      </c>
      <c r="C57" s="333">
        <f t="shared" si="6"/>
        <v>0.26</v>
      </c>
      <c r="D57" s="323" t="s">
        <v>48</v>
      </c>
      <c r="E57" s="323"/>
      <c r="F57" s="323"/>
      <c r="G57" s="323"/>
      <c r="H57" s="332">
        <f>[1]CH10B!E23</f>
        <v>0</v>
      </c>
      <c r="I57" s="332">
        <f>[1]CH10B!F23</f>
        <v>0</v>
      </c>
      <c r="J57" s="332">
        <f>[1]CH10B!G23</f>
        <v>0</v>
      </c>
      <c r="K57" s="332">
        <f>[1]CH10B!H23</f>
        <v>0</v>
      </c>
      <c r="L57" s="332">
        <f>[1]CH10B!I23</f>
        <v>0</v>
      </c>
      <c r="M57" s="332">
        <f>[1]CH10B!J23</f>
        <v>0</v>
      </c>
      <c r="N57" s="332">
        <f>[1]CH10B!K23</f>
        <v>0</v>
      </c>
      <c r="O57" s="332">
        <f>[1]CH10B!L23</f>
        <v>0</v>
      </c>
      <c r="P57" s="332">
        <f>[1]CH10B!M23</f>
        <v>0</v>
      </c>
      <c r="Q57" s="332">
        <f>[1]CH10B!N23</f>
        <v>0</v>
      </c>
      <c r="R57" s="332">
        <f>[1]CH10B!O23</f>
        <v>0</v>
      </c>
      <c r="S57" s="332">
        <f>[1]CH10B!P23</f>
        <v>0</v>
      </c>
      <c r="T57" s="332">
        <f>[1]CH10B!Q23</f>
        <v>0</v>
      </c>
      <c r="U57" s="332">
        <f>[1]CH10B!R23</f>
        <v>0</v>
      </c>
      <c r="V57" s="330">
        <f t="shared" si="3"/>
        <v>0</v>
      </c>
      <c r="W57" s="361">
        <f>[1]CH10B!T23</f>
        <v>0</v>
      </c>
      <c r="X57" s="361">
        <f>[1]CH10B!U23</f>
        <v>0</v>
      </c>
      <c r="Y57" s="361">
        <f>[1]CH10B!V23</f>
        <v>0</v>
      </c>
      <c r="Z57" s="361">
        <f>[1]CH10B!W23</f>
        <v>0</v>
      </c>
      <c r="AA57" s="361">
        <f>[1]CH10B!X23</f>
        <v>0</v>
      </c>
      <c r="AB57" s="361">
        <f>[1]CH10B!Y23</f>
        <v>0</v>
      </c>
      <c r="AC57" s="361">
        <f>[1]CH10B!Z23</f>
        <v>0</v>
      </c>
      <c r="AD57" s="361">
        <f>[1]CH10B!AA23</f>
        <v>0</v>
      </c>
      <c r="AE57" s="361">
        <f>[1]CH10B!AB23</f>
        <v>0</v>
      </c>
      <c r="AF57" s="332">
        <f>[1]CH10B!AC23</f>
        <v>0</v>
      </c>
      <c r="AG57" s="332">
        <f>[1]CH10B!AD23</f>
        <v>0.26</v>
      </c>
      <c r="AH57" s="332">
        <f>[1]CH10B!AE23</f>
        <v>0</v>
      </c>
      <c r="AI57" s="332">
        <f>[1]CH10B!AF23</f>
        <v>0</v>
      </c>
      <c r="AJ57" s="332">
        <f>[1]CH10B!AG23</f>
        <v>0</v>
      </c>
      <c r="AK57" s="332">
        <f>[1]CH10B!AH23</f>
        <v>0</v>
      </c>
      <c r="AL57" s="332">
        <f>[1]CH10B!AI23</f>
        <v>0</v>
      </c>
      <c r="AM57" s="332">
        <f>[1]CH10B!AJ23</f>
        <v>0</v>
      </c>
      <c r="AN57" s="332">
        <f>[1]CH10B!AK23</f>
        <v>0</v>
      </c>
      <c r="AO57" s="332">
        <f>[1]CH10B!AL23</f>
        <v>0</v>
      </c>
      <c r="AP57" s="332">
        <f>[1]CH10B!AM23</f>
        <v>0</v>
      </c>
      <c r="AQ57" s="332">
        <f>[1]CH10B!AN23</f>
        <v>0</v>
      </c>
      <c r="AR57" s="332">
        <f>[1]CH10B!AO23</f>
        <v>0</v>
      </c>
      <c r="AS57" s="332">
        <f>[1]CH10B!AP23</f>
        <v>0</v>
      </c>
      <c r="AT57" s="332">
        <f>[1]CH10B!AQ23</f>
        <v>0</v>
      </c>
      <c r="AU57" s="332">
        <f>[1]CH10B!AR23</f>
        <v>0</v>
      </c>
      <c r="AV57" s="332">
        <f>[1]CH10B!AS23</f>
        <v>0</v>
      </c>
      <c r="AW57" s="332">
        <f>[1]CH10B!AT23</f>
        <v>0</v>
      </c>
      <c r="AX57" s="333" t="s">
        <v>389</v>
      </c>
      <c r="AY57" s="333"/>
      <c r="AZ57" s="340"/>
      <c r="BA57" s="341"/>
      <c r="BB57" s="284"/>
      <c r="BC57" s="342"/>
      <c r="BD57" s="284"/>
      <c r="BE57" s="284"/>
      <c r="BF57" s="284"/>
      <c r="BG57" s="284"/>
      <c r="BH57" s="284"/>
      <c r="BI57" s="284"/>
      <c r="BJ57" s="284"/>
      <c r="BK57" s="284"/>
      <c r="BL57" s="284"/>
      <c r="BM57" s="284"/>
      <c r="BN57" s="284"/>
      <c r="BO57" s="284"/>
      <c r="BP57" s="284"/>
      <c r="BQ57" s="284"/>
      <c r="BR57" s="284"/>
      <c r="BS57" s="284"/>
      <c r="BT57" s="284"/>
      <c r="BU57" s="284"/>
      <c r="BV57" s="284"/>
      <c r="BW57" s="284"/>
      <c r="BX57" s="284"/>
      <c r="BY57" s="284"/>
      <c r="BZ57" s="284"/>
      <c r="CA57" s="284"/>
      <c r="CB57" s="284"/>
      <c r="CC57" s="284"/>
      <c r="CD57" s="284"/>
      <c r="CE57" s="284"/>
      <c r="CF57" s="284"/>
      <c r="CG57" s="284"/>
    </row>
    <row r="58" spans="1:85" s="343" customFormat="1" ht="24.75" hidden="1" customHeight="1" x14ac:dyDescent="0.25">
      <c r="A58" s="338" t="s">
        <v>488</v>
      </c>
      <c r="B58" s="339" t="s">
        <v>489</v>
      </c>
      <c r="C58" s="333">
        <f t="shared" si="6"/>
        <v>0.15</v>
      </c>
      <c r="D58" s="323" t="s">
        <v>48</v>
      </c>
      <c r="E58" s="323"/>
      <c r="F58" s="323"/>
      <c r="G58" s="323"/>
      <c r="H58" s="332"/>
      <c r="I58" s="332"/>
      <c r="J58" s="332"/>
      <c r="K58" s="332"/>
      <c r="L58" s="332"/>
      <c r="M58" s="332"/>
      <c r="N58" s="332"/>
      <c r="O58" s="332"/>
      <c r="P58" s="332"/>
      <c r="Q58" s="332"/>
      <c r="R58" s="332"/>
      <c r="S58" s="332"/>
      <c r="T58" s="332"/>
      <c r="U58" s="332"/>
      <c r="V58" s="330">
        <f t="shared" si="3"/>
        <v>0</v>
      </c>
      <c r="W58" s="361"/>
      <c r="X58" s="361"/>
      <c r="Y58" s="361"/>
      <c r="Z58" s="361"/>
      <c r="AA58" s="361"/>
      <c r="AB58" s="361"/>
      <c r="AC58" s="361"/>
      <c r="AD58" s="361"/>
      <c r="AE58" s="361"/>
      <c r="AF58" s="332"/>
      <c r="AG58" s="332">
        <v>0.15</v>
      </c>
      <c r="AH58" s="332"/>
      <c r="AI58" s="332"/>
      <c r="AJ58" s="332"/>
      <c r="AK58" s="332"/>
      <c r="AL58" s="332"/>
      <c r="AM58" s="332"/>
      <c r="AN58" s="332"/>
      <c r="AO58" s="332"/>
      <c r="AP58" s="332"/>
      <c r="AQ58" s="332"/>
      <c r="AR58" s="332"/>
      <c r="AS58" s="332"/>
      <c r="AT58" s="332"/>
      <c r="AU58" s="332"/>
      <c r="AV58" s="332"/>
      <c r="AW58" s="332"/>
      <c r="AX58" s="333" t="s">
        <v>490</v>
      </c>
      <c r="AY58" s="333"/>
      <c r="AZ58" s="340"/>
      <c r="BA58" s="341"/>
      <c r="BB58" s="284"/>
      <c r="BC58" s="342"/>
      <c r="BD58" s="284"/>
      <c r="BE58" s="284"/>
      <c r="BF58" s="284"/>
      <c r="BG58" s="284"/>
      <c r="BH58" s="284"/>
      <c r="BI58" s="284"/>
      <c r="BJ58" s="284"/>
      <c r="BK58" s="284"/>
      <c r="BL58" s="284"/>
      <c r="BM58" s="284"/>
      <c r="BN58" s="284"/>
      <c r="BO58" s="284"/>
      <c r="BP58" s="284"/>
      <c r="BQ58" s="284"/>
      <c r="BR58" s="284"/>
      <c r="BS58" s="284"/>
      <c r="BT58" s="284"/>
      <c r="BU58" s="284"/>
      <c r="BV58" s="284"/>
      <c r="BW58" s="284"/>
      <c r="BX58" s="284"/>
      <c r="BY58" s="284"/>
      <c r="BZ58" s="284"/>
      <c r="CA58" s="284"/>
      <c r="CB58" s="284"/>
      <c r="CC58" s="284"/>
      <c r="CD58" s="284"/>
      <c r="CE58" s="284"/>
      <c r="CF58" s="284"/>
      <c r="CG58" s="284"/>
    </row>
    <row r="59" spans="1:85" s="343" customFormat="1" ht="24.75" hidden="1" customHeight="1" x14ac:dyDescent="0.25">
      <c r="A59" s="338" t="s">
        <v>491</v>
      </c>
      <c r="B59" s="339" t="s">
        <v>492</v>
      </c>
      <c r="C59" s="333">
        <f t="shared" si="6"/>
        <v>0.25</v>
      </c>
      <c r="D59" s="323" t="s">
        <v>48</v>
      </c>
      <c r="E59" s="323"/>
      <c r="F59" s="323"/>
      <c r="G59" s="323"/>
      <c r="H59" s="332"/>
      <c r="I59" s="332"/>
      <c r="J59" s="332"/>
      <c r="K59" s="332"/>
      <c r="L59" s="332">
        <v>0.08</v>
      </c>
      <c r="M59" s="332"/>
      <c r="N59" s="332"/>
      <c r="O59" s="332"/>
      <c r="P59" s="332"/>
      <c r="Q59" s="332"/>
      <c r="R59" s="332"/>
      <c r="S59" s="332"/>
      <c r="T59" s="332"/>
      <c r="U59" s="332"/>
      <c r="V59" s="330">
        <f t="shared" si="3"/>
        <v>0.11</v>
      </c>
      <c r="W59" s="361"/>
      <c r="X59" s="361"/>
      <c r="Y59" s="361"/>
      <c r="Z59" s="361"/>
      <c r="AA59" s="361">
        <v>0.11</v>
      </c>
      <c r="AB59" s="361"/>
      <c r="AC59" s="361"/>
      <c r="AD59" s="361"/>
      <c r="AE59" s="361"/>
      <c r="AF59" s="332"/>
      <c r="AG59" s="332">
        <v>0.06</v>
      </c>
      <c r="AH59" s="332"/>
      <c r="AI59" s="332"/>
      <c r="AJ59" s="332"/>
      <c r="AK59" s="332"/>
      <c r="AL59" s="332"/>
      <c r="AM59" s="332"/>
      <c r="AN59" s="332"/>
      <c r="AO59" s="332"/>
      <c r="AP59" s="332"/>
      <c r="AQ59" s="332"/>
      <c r="AR59" s="332"/>
      <c r="AS59" s="332"/>
      <c r="AT59" s="332"/>
      <c r="AU59" s="332"/>
      <c r="AV59" s="332"/>
      <c r="AW59" s="332"/>
      <c r="AX59" s="333" t="s">
        <v>493</v>
      </c>
      <c r="AY59" s="333"/>
      <c r="AZ59" s="340"/>
      <c r="BA59" s="341"/>
      <c r="BB59" s="284"/>
      <c r="BC59" s="342"/>
      <c r="BD59" s="284"/>
      <c r="BE59" s="284"/>
      <c r="BF59" s="284"/>
      <c r="BG59" s="284"/>
      <c r="BH59" s="284"/>
      <c r="BI59" s="284"/>
      <c r="BJ59" s="284"/>
      <c r="BK59" s="284"/>
      <c r="BL59" s="284"/>
      <c r="BM59" s="284"/>
      <c r="BN59" s="284"/>
      <c r="BO59" s="284"/>
      <c r="BP59" s="284"/>
      <c r="BQ59" s="284"/>
      <c r="BR59" s="284"/>
      <c r="BS59" s="284"/>
      <c r="BT59" s="284"/>
      <c r="BU59" s="284"/>
      <c r="BV59" s="284"/>
      <c r="BW59" s="284"/>
      <c r="BX59" s="284"/>
      <c r="BY59" s="284"/>
      <c r="BZ59" s="284"/>
      <c r="CA59" s="284"/>
      <c r="CB59" s="284"/>
      <c r="CC59" s="284"/>
      <c r="CD59" s="284"/>
      <c r="CE59" s="284"/>
      <c r="CF59" s="284"/>
      <c r="CG59" s="284"/>
    </row>
    <row r="60" spans="1:85" s="343" customFormat="1" ht="24.75" hidden="1" customHeight="1" x14ac:dyDescent="0.25">
      <c r="A60" s="338" t="s">
        <v>494</v>
      </c>
      <c r="B60" s="339" t="s">
        <v>495</v>
      </c>
      <c r="C60" s="333">
        <f t="shared" si="6"/>
        <v>0.2</v>
      </c>
      <c r="D60" s="323" t="s">
        <v>48</v>
      </c>
      <c r="E60" s="323"/>
      <c r="F60" s="323"/>
      <c r="G60" s="323"/>
      <c r="H60" s="332">
        <f>[1]CH10B!E35</f>
        <v>0</v>
      </c>
      <c r="I60" s="332">
        <f>[1]CH10B!F35</f>
        <v>0</v>
      </c>
      <c r="J60" s="332">
        <f>[1]CH10B!G35</f>
        <v>0</v>
      </c>
      <c r="K60" s="332">
        <f>[1]CH10B!H35</f>
        <v>0.2</v>
      </c>
      <c r="L60" s="332">
        <f>[1]CH10B!I35</f>
        <v>0</v>
      </c>
      <c r="M60" s="332">
        <f>[1]CH10B!J35</f>
        <v>0</v>
      </c>
      <c r="N60" s="332">
        <f>[1]CH10B!K35</f>
        <v>0</v>
      </c>
      <c r="O60" s="332">
        <f>[1]CH10B!L35</f>
        <v>0</v>
      </c>
      <c r="P60" s="332">
        <f>[1]CH10B!M35</f>
        <v>0</v>
      </c>
      <c r="Q60" s="332">
        <f>[1]CH10B!N35</f>
        <v>0</v>
      </c>
      <c r="R60" s="332">
        <f>[1]CH10B!O35</f>
        <v>0</v>
      </c>
      <c r="S60" s="332">
        <f>[1]CH10B!P35</f>
        <v>0</v>
      </c>
      <c r="T60" s="332">
        <f>[1]CH10B!Q35</f>
        <v>0</v>
      </c>
      <c r="U60" s="332">
        <f>[1]CH10B!R35</f>
        <v>0</v>
      </c>
      <c r="V60" s="332">
        <f>[1]CH10B!S35</f>
        <v>0</v>
      </c>
      <c r="W60" s="332">
        <f>[1]CH10B!T35</f>
        <v>0</v>
      </c>
      <c r="X60" s="332">
        <f>[1]CH10B!U35</f>
        <v>0</v>
      </c>
      <c r="Y60" s="332">
        <f>[1]CH10B!V35</f>
        <v>0</v>
      </c>
      <c r="Z60" s="332">
        <f>[1]CH10B!W35</f>
        <v>0</v>
      </c>
      <c r="AA60" s="332">
        <f>[1]CH10B!X35</f>
        <v>0</v>
      </c>
      <c r="AB60" s="332">
        <f>[1]CH10B!Y35</f>
        <v>0</v>
      </c>
      <c r="AC60" s="332">
        <f>[1]CH10B!Z35</f>
        <v>0</v>
      </c>
      <c r="AD60" s="332">
        <f>[1]CH10B!AA35</f>
        <v>0</v>
      </c>
      <c r="AE60" s="332">
        <f>[1]CH10B!AB35</f>
        <v>0</v>
      </c>
      <c r="AF60" s="332">
        <f>[1]CH10B!AC35</f>
        <v>0</v>
      </c>
      <c r="AG60" s="332">
        <f>[1]CH10B!AD35</f>
        <v>0</v>
      </c>
      <c r="AH60" s="332">
        <f>[1]CH10B!AE35</f>
        <v>0</v>
      </c>
      <c r="AI60" s="332">
        <f>[1]CH10B!AF35</f>
        <v>0</v>
      </c>
      <c r="AJ60" s="332">
        <f>[1]CH10B!AG35</f>
        <v>0</v>
      </c>
      <c r="AK60" s="332">
        <f>[1]CH10B!AH35</f>
        <v>0</v>
      </c>
      <c r="AL60" s="332">
        <f>[1]CH10B!AI35</f>
        <v>0</v>
      </c>
      <c r="AM60" s="332">
        <f>[1]CH10B!AJ35</f>
        <v>0</v>
      </c>
      <c r="AN60" s="332">
        <f>[1]CH10B!AK35</f>
        <v>0</v>
      </c>
      <c r="AO60" s="332">
        <f>[1]CH10B!AL35</f>
        <v>0</v>
      </c>
      <c r="AP60" s="332">
        <f>[1]CH10B!AM35</f>
        <v>0</v>
      </c>
      <c r="AQ60" s="332">
        <f>[1]CH10B!AN35</f>
        <v>0</v>
      </c>
      <c r="AR60" s="332">
        <f>[1]CH10B!AO35</f>
        <v>0</v>
      </c>
      <c r="AS60" s="332">
        <f>[1]CH10B!AP35</f>
        <v>0</v>
      </c>
      <c r="AT60" s="332">
        <f>[1]CH10B!AQ35</f>
        <v>0</v>
      </c>
      <c r="AU60" s="332">
        <f>[1]CH10B!AR35</f>
        <v>0</v>
      </c>
      <c r="AV60" s="332">
        <f>[1]CH10B!AS35</f>
        <v>0</v>
      </c>
      <c r="AW60" s="332">
        <f>[1]CH10B!AT35</f>
        <v>0</v>
      </c>
      <c r="AX60" s="333" t="s">
        <v>496</v>
      </c>
      <c r="AY60" s="333" t="s">
        <v>497</v>
      </c>
      <c r="AZ60" s="340">
        <v>153</v>
      </c>
      <c r="BA60" s="341"/>
      <c r="BB60" s="284" t="s">
        <v>395</v>
      </c>
      <c r="BC60" s="342"/>
      <c r="BD60" s="284"/>
      <c r="BE60" s="284"/>
      <c r="BF60" s="284"/>
      <c r="BG60" s="284"/>
      <c r="BH60" s="284"/>
      <c r="BI60" s="284"/>
      <c r="BJ60" s="284"/>
      <c r="BK60" s="284"/>
      <c r="BL60" s="284"/>
      <c r="BM60" s="284"/>
      <c r="BN60" s="284"/>
      <c r="BO60" s="284"/>
      <c r="BP60" s="284"/>
      <c r="BQ60" s="284"/>
      <c r="BR60" s="284"/>
      <c r="BS60" s="284"/>
      <c r="BT60" s="284"/>
      <c r="BU60" s="284"/>
      <c r="BV60" s="284"/>
      <c r="BW60" s="284"/>
      <c r="BX60" s="284"/>
      <c r="BY60" s="284"/>
      <c r="BZ60" s="284"/>
      <c r="CA60" s="284"/>
      <c r="CB60" s="284"/>
      <c r="CC60" s="284"/>
      <c r="CD60" s="284"/>
      <c r="CE60" s="284"/>
      <c r="CF60" s="284"/>
      <c r="CG60" s="284"/>
    </row>
    <row r="61" spans="1:85" s="343" customFormat="1" ht="29.25" hidden="1" customHeight="1" x14ac:dyDescent="0.25">
      <c r="A61" s="338" t="s">
        <v>498</v>
      </c>
      <c r="B61" s="339" t="s">
        <v>499</v>
      </c>
      <c r="C61" s="333">
        <f>SUM(H61:V61,AF61:AW61)</f>
        <v>9.3699999999999992</v>
      </c>
      <c r="D61" s="323"/>
      <c r="E61" s="323"/>
      <c r="F61" s="323"/>
      <c r="G61" s="323"/>
      <c r="H61" s="332"/>
      <c r="I61" s="332"/>
      <c r="J61" s="332"/>
      <c r="K61" s="332">
        <v>3.9</v>
      </c>
      <c r="L61" s="332">
        <v>1.75</v>
      </c>
      <c r="M61" s="332">
        <v>2.5</v>
      </c>
      <c r="N61" s="332"/>
      <c r="O61" s="332"/>
      <c r="P61" s="332"/>
      <c r="Q61" s="332"/>
      <c r="R61" s="332"/>
      <c r="S61" s="332"/>
      <c r="T61" s="332"/>
      <c r="U61" s="332"/>
      <c r="V61" s="332">
        <f>SUM(W61:AE61)</f>
        <v>0.02</v>
      </c>
      <c r="W61" s="332">
        <v>0.01</v>
      </c>
      <c r="X61" s="332">
        <v>0.01</v>
      </c>
      <c r="Y61" s="332"/>
      <c r="Z61" s="332"/>
      <c r="AA61" s="332"/>
      <c r="AB61" s="332"/>
      <c r="AC61" s="332"/>
      <c r="AD61" s="332"/>
      <c r="AE61" s="332"/>
      <c r="AF61" s="332"/>
      <c r="AG61" s="332"/>
      <c r="AH61" s="332"/>
      <c r="AI61" s="332"/>
      <c r="AJ61" s="332"/>
      <c r="AK61" s="332"/>
      <c r="AL61" s="332"/>
      <c r="AM61" s="332"/>
      <c r="AN61" s="332"/>
      <c r="AO61" s="332"/>
      <c r="AP61" s="332"/>
      <c r="AQ61" s="332"/>
      <c r="AR61" s="332"/>
      <c r="AS61" s="332"/>
      <c r="AT61" s="332"/>
      <c r="AU61" s="332">
        <v>1.2</v>
      </c>
      <c r="AV61" s="332"/>
      <c r="AW61" s="332"/>
      <c r="AX61" s="333" t="s">
        <v>500</v>
      </c>
      <c r="AY61" s="333"/>
      <c r="AZ61" s="340"/>
      <c r="BA61" s="341"/>
      <c r="BB61" s="284"/>
      <c r="BC61" s="342"/>
      <c r="BD61" s="284"/>
      <c r="BE61" s="284"/>
      <c r="BF61" s="284"/>
      <c r="BG61" s="284"/>
      <c r="BH61" s="284"/>
      <c r="BI61" s="284"/>
      <c r="BJ61" s="284"/>
      <c r="BK61" s="284"/>
      <c r="BL61" s="284"/>
      <c r="BM61" s="284"/>
      <c r="BN61" s="284"/>
      <c r="BO61" s="284"/>
      <c r="BP61" s="284"/>
      <c r="BQ61" s="284"/>
      <c r="BR61" s="284"/>
      <c r="BS61" s="284"/>
      <c r="BT61" s="284"/>
      <c r="BU61" s="284"/>
      <c r="BV61" s="284"/>
      <c r="BW61" s="284"/>
      <c r="BX61" s="284"/>
      <c r="BY61" s="284"/>
      <c r="BZ61" s="284"/>
      <c r="CA61" s="284"/>
      <c r="CB61" s="284"/>
      <c r="CC61" s="284"/>
      <c r="CD61" s="284"/>
      <c r="CE61" s="284"/>
      <c r="CF61" s="284"/>
      <c r="CG61" s="284"/>
    </row>
    <row r="62" spans="1:85" s="284" customFormat="1" ht="51.75" customHeight="1" x14ac:dyDescent="0.25">
      <c r="A62" s="362" t="s">
        <v>17</v>
      </c>
      <c r="B62" s="322" t="s">
        <v>501</v>
      </c>
      <c r="C62" s="322">
        <v>6696.4300000000012</v>
      </c>
      <c r="D62" s="323"/>
      <c r="E62" s="323">
        <v>4977.04</v>
      </c>
      <c r="F62" s="323">
        <v>1216.9600000000005</v>
      </c>
      <c r="G62" s="323">
        <v>502.43</v>
      </c>
      <c r="H62" s="324">
        <f t="shared" ref="H62:U62" si="7">H63+H67+H86</f>
        <v>837.49999999999989</v>
      </c>
      <c r="I62" s="324">
        <f t="shared" si="7"/>
        <v>317.75000000000006</v>
      </c>
      <c r="J62" s="324">
        <f t="shared" si="7"/>
        <v>7.6</v>
      </c>
      <c r="K62" s="324">
        <f t="shared" si="7"/>
        <v>1452.5900000000001</v>
      </c>
      <c r="L62" s="324">
        <f t="shared" si="7"/>
        <v>843.17</v>
      </c>
      <c r="M62" s="324">
        <f t="shared" si="7"/>
        <v>1289.6400000000001</v>
      </c>
      <c r="N62" s="324">
        <f t="shared" si="7"/>
        <v>6.18</v>
      </c>
      <c r="O62" s="324">
        <f t="shared" si="7"/>
        <v>0</v>
      </c>
      <c r="P62" s="324">
        <f t="shared" si="7"/>
        <v>193.06999999999994</v>
      </c>
      <c r="Q62" s="324">
        <f t="shared" si="7"/>
        <v>29.54</v>
      </c>
      <c r="R62" s="324">
        <f t="shared" si="7"/>
        <v>0.7</v>
      </c>
      <c r="S62" s="324">
        <f t="shared" si="7"/>
        <v>8.9</v>
      </c>
      <c r="T62" s="324">
        <f t="shared" si="7"/>
        <v>8.18</v>
      </c>
      <c r="U62" s="324">
        <f t="shared" si="7"/>
        <v>10.669999999999998</v>
      </c>
      <c r="V62" s="363">
        <f t="shared" si="3"/>
        <v>986.43000000000006</v>
      </c>
      <c r="W62" s="324">
        <f t="shared" ref="W62:AW62" si="8">W63+W67+W86</f>
        <v>775.50000000000011</v>
      </c>
      <c r="X62" s="324">
        <f t="shared" si="8"/>
        <v>186.42999999999995</v>
      </c>
      <c r="Y62" s="324">
        <f t="shared" si="8"/>
        <v>0.1</v>
      </c>
      <c r="Z62" s="324">
        <f t="shared" si="8"/>
        <v>0.08</v>
      </c>
      <c r="AA62" s="324">
        <f t="shared" si="8"/>
        <v>3.04</v>
      </c>
      <c r="AB62" s="324">
        <f t="shared" si="8"/>
        <v>9.4600000000000026</v>
      </c>
      <c r="AC62" s="324">
        <f t="shared" si="8"/>
        <v>0.23</v>
      </c>
      <c r="AD62" s="324">
        <f t="shared" si="8"/>
        <v>9.6899999999999959</v>
      </c>
      <c r="AE62" s="324">
        <f t="shared" si="8"/>
        <v>1.9</v>
      </c>
      <c r="AF62" s="324">
        <f t="shared" si="8"/>
        <v>0.41</v>
      </c>
      <c r="AG62" s="324">
        <f t="shared" si="8"/>
        <v>1.5700000000000003</v>
      </c>
      <c r="AH62" s="324">
        <f t="shared" si="8"/>
        <v>1.1300000000000001</v>
      </c>
      <c r="AI62" s="324">
        <f t="shared" si="8"/>
        <v>40</v>
      </c>
      <c r="AJ62" s="324">
        <f t="shared" si="8"/>
        <v>8.69</v>
      </c>
      <c r="AK62" s="324">
        <f t="shared" si="8"/>
        <v>0.39</v>
      </c>
      <c r="AL62" s="324">
        <f t="shared" si="8"/>
        <v>0.14000000000000001</v>
      </c>
      <c r="AM62" s="324">
        <f t="shared" si="8"/>
        <v>72.890000000000015</v>
      </c>
      <c r="AN62" s="324">
        <f t="shared" si="8"/>
        <v>3.05</v>
      </c>
      <c r="AO62" s="324">
        <f t="shared" si="8"/>
        <v>0.03</v>
      </c>
      <c r="AP62" s="324">
        <f t="shared" si="8"/>
        <v>0.37</v>
      </c>
      <c r="AQ62" s="324">
        <f t="shared" si="8"/>
        <v>4.3999999999999995</v>
      </c>
      <c r="AR62" s="324">
        <f t="shared" si="8"/>
        <v>1.2700000000000002</v>
      </c>
      <c r="AS62" s="324">
        <f t="shared" si="8"/>
        <v>46.109999999999992</v>
      </c>
      <c r="AT62" s="324">
        <f t="shared" si="8"/>
        <v>21.630000000000003</v>
      </c>
      <c r="AU62" s="324">
        <f t="shared" si="8"/>
        <v>494.98</v>
      </c>
      <c r="AV62" s="324">
        <f t="shared" si="8"/>
        <v>4.05</v>
      </c>
      <c r="AW62" s="324">
        <f t="shared" si="8"/>
        <v>3.4</v>
      </c>
      <c r="AX62" s="322"/>
      <c r="AY62" s="324"/>
      <c r="AZ62" s="364"/>
      <c r="BA62" s="365"/>
      <c r="BB62" s="366"/>
      <c r="BC62" s="367"/>
      <c r="BD62" s="366"/>
      <c r="BE62" s="366"/>
      <c r="BF62" s="366"/>
      <c r="BG62" s="366"/>
      <c r="BH62" s="366"/>
    </row>
    <row r="63" spans="1:85" s="371" customFormat="1" ht="51.75" customHeight="1" x14ac:dyDescent="0.3">
      <c r="A63" s="368" t="s">
        <v>502</v>
      </c>
      <c r="B63" s="324" t="s">
        <v>503</v>
      </c>
      <c r="C63" s="324">
        <v>339.65</v>
      </c>
      <c r="D63" s="323" t="s">
        <v>69</v>
      </c>
      <c r="E63" s="369">
        <v>277.77999999999997</v>
      </c>
      <c r="F63" s="369">
        <v>59.889999999999993</v>
      </c>
      <c r="G63" s="369">
        <v>1.98</v>
      </c>
      <c r="H63" s="333">
        <f>H64</f>
        <v>26.139999999999997</v>
      </c>
      <c r="I63" s="333">
        <f t="shared" ref="I63:AW63" si="9">I64</f>
        <v>17.5</v>
      </c>
      <c r="J63" s="333">
        <f t="shared" si="9"/>
        <v>0</v>
      </c>
      <c r="K63" s="333">
        <f t="shared" si="9"/>
        <v>76.899999999999991</v>
      </c>
      <c r="L63" s="333">
        <f t="shared" si="9"/>
        <v>85.18</v>
      </c>
      <c r="M63" s="333">
        <f t="shared" si="9"/>
        <v>69.28</v>
      </c>
      <c r="N63" s="333">
        <f t="shared" si="9"/>
        <v>0</v>
      </c>
      <c r="O63" s="333">
        <f t="shared" si="9"/>
        <v>0</v>
      </c>
      <c r="P63" s="333">
        <f t="shared" si="9"/>
        <v>2.39</v>
      </c>
      <c r="Q63" s="333">
        <f t="shared" si="9"/>
        <v>0.39</v>
      </c>
      <c r="R63" s="333">
        <f t="shared" si="9"/>
        <v>0.7</v>
      </c>
      <c r="S63" s="333">
        <f t="shared" si="9"/>
        <v>8.48</v>
      </c>
      <c r="T63" s="333">
        <f t="shared" si="9"/>
        <v>0.9900000000000001</v>
      </c>
      <c r="U63" s="333">
        <f t="shared" si="9"/>
        <v>0</v>
      </c>
      <c r="V63" s="333">
        <f t="shared" si="9"/>
        <v>47.13</v>
      </c>
      <c r="W63" s="333">
        <f t="shared" si="9"/>
        <v>38.510000000000005</v>
      </c>
      <c r="X63" s="333">
        <f t="shared" si="9"/>
        <v>7.96</v>
      </c>
      <c r="Y63" s="333">
        <f t="shared" si="9"/>
        <v>0</v>
      </c>
      <c r="Z63" s="333">
        <f t="shared" si="9"/>
        <v>0</v>
      </c>
      <c r="AA63" s="333">
        <f t="shared" si="9"/>
        <v>0</v>
      </c>
      <c r="AB63" s="333">
        <f t="shared" si="9"/>
        <v>0.46000000000000008</v>
      </c>
      <c r="AC63" s="333">
        <f t="shared" si="9"/>
        <v>0</v>
      </c>
      <c r="AD63" s="333">
        <f t="shared" si="9"/>
        <v>0.2</v>
      </c>
      <c r="AE63" s="333">
        <f t="shared" si="9"/>
        <v>0</v>
      </c>
      <c r="AF63" s="333">
        <f t="shared" si="9"/>
        <v>0</v>
      </c>
      <c r="AG63" s="333">
        <f t="shared" si="9"/>
        <v>0.08</v>
      </c>
      <c r="AH63" s="333">
        <f t="shared" si="9"/>
        <v>0</v>
      </c>
      <c r="AI63" s="333">
        <f t="shared" si="9"/>
        <v>1.87</v>
      </c>
      <c r="AJ63" s="333">
        <f t="shared" si="9"/>
        <v>0</v>
      </c>
      <c r="AK63" s="333">
        <f t="shared" si="9"/>
        <v>0</v>
      </c>
      <c r="AL63" s="333">
        <f t="shared" si="9"/>
        <v>0</v>
      </c>
      <c r="AM63" s="333">
        <f t="shared" si="9"/>
        <v>0.28999999999999998</v>
      </c>
      <c r="AN63" s="333">
        <f t="shared" si="9"/>
        <v>0</v>
      </c>
      <c r="AO63" s="333">
        <f t="shared" si="9"/>
        <v>0</v>
      </c>
      <c r="AP63" s="333">
        <f t="shared" si="9"/>
        <v>0</v>
      </c>
      <c r="AQ63" s="333">
        <f t="shared" si="9"/>
        <v>0.05</v>
      </c>
      <c r="AR63" s="333">
        <f t="shared" si="9"/>
        <v>0</v>
      </c>
      <c r="AS63" s="333">
        <f t="shared" si="9"/>
        <v>0</v>
      </c>
      <c r="AT63" s="333">
        <f t="shared" si="9"/>
        <v>0.3</v>
      </c>
      <c r="AU63" s="333">
        <f t="shared" si="9"/>
        <v>1.94</v>
      </c>
      <c r="AV63" s="333">
        <f t="shared" si="9"/>
        <v>0</v>
      </c>
      <c r="AW63" s="333">
        <f t="shared" si="9"/>
        <v>0.04</v>
      </c>
      <c r="AX63" s="324"/>
      <c r="AY63" s="333"/>
      <c r="AZ63" s="340"/>
      <c r="BA63" s="341"/>
      <c r="BB63" s="284"/>
      <c r="BC63" s="370"/>
      <c r="BD63" s="284"/>
      <c r="BE63" s="284"/>
      <c r="BF63" s="284"/>
      <c r="BG63" s="284"/>
      <c r="BH63" s="284"/>
    </row>
    <row r="64" spans="1:85" s="284" customFormat="1" ht="36" customHeight="1" x14ac:dyDescent="0.25">
      <c r="A64" s="338" t="s">
        <v>504</v>
      </c>
      <c r="B64" s="333" t="s">
        <v>505</v>
      </c>
      <c r="C64" s="333">
        <v>339.65</v>
      </c>
      <c r="D64" s="369" t="s">
        <v>293</v>
      </c>
      <c r="E64" s="332">
        <v>277.77999999999997</v>
      </c>
      <c r="F64" s="332">
        <v>59.889999999999993</v>
      </c>
      <c r="G64" s="332">
        <v>1.98</v>
      </c>
      <c r="H64" s="333">
        <f>H65+H66</f>
        <v>26.139999999999997</v>
      </c>
      <c r="I64" s="333">
        <f t="shared" ref="I64:AW64" si="10">I65+I66</f>
        <v>17.5</v>
      </c>
      <c r="J64" s="333">
        <f t="shared" si="10"/>
        <v>0</v>
      </c>
      <c r="K64" s="333">
        <f t="shared" si="10"/>
        <v>76.899999999999991</v>
      </c>
      <c r="L64" s="333">
        <f t="shared" si="10"/>
        <v>85.18</v>
      </c>
      <c r="M64" s="333">
        <f t="shared" si="10"/>
        <v>69.28</v>
      </c>
      <c r="N64" s="333">
        <f t="shared" si="10"/>
        <v>0</v>
      </c>
      <c r="O64" s="333">
        <f t="shared" si="10"/>
        <v>0</v>
      </c>
      <c r="P64" s="333">
        <f t="shared" si="10"/>
        <v>2.39</v>
      </c>
      <c r="Q64" s="333">
        <f t="shared" si="10"/>
        <v>0.39</v>
      </c>
      <c r="R64" s="333">
        <f t="shared" si="10"/>
        <v>0.7</v>
      </c>
      <c r="S64" s="333">
        <f t="shared" si="10"/>
        <v>8.48</v>
      </c>
      <c r="T64" s="333">
        <f t="shared" si="10"/>
        <v>0.9900000000000001</v>
      </c>
      <c r="U64" s="333">
        <f t="shared" si="10"/>
        <v>0</v>
      </c>
      <c r="V64" s="333">
        <f t="shared" si="10"/>
        <v>47.13</v>
      </c>
      <c r="W64" s="333">
        <f t="shared" si="10"/>
        <v>38.510000000000005</v>
      </c>
      <c r="X64" s="333">
        <f t="shared" si="10"/>
        <v>7.96</v>
      </c>
      <c r="Y64" s="333">
        <f t="shared" si="10"/>
        <v>0</v>
      </c>
      <c r="Z64" s="333">
        <f t="shared" si="10"/>
        <v>0</v>
      </c>
      <c r="AA64" s="333">
        <f t="shared" si="10"/>
        <v>0</v>
      </c>
      <c r="AB64" s="333">
        <f t="shared" si="10"/>
        <v>0.46000000000000008</v>
      </c>
      <c r="AC64" s="333">
        <f t="shared" si="10"/>
        <v>0</v>
      </c>
      <c r="AD64" s="333">
        <f t="shared" si="10"/>
        <v>0.2</v>
      </c>
      <c r="AE64" s="333">
        <f t="shared" si="10"/>
        <v>0</v>
      </c>
      <c r="AF64" s="333">
        <f t="shared" si="10"/>
        <v>0</v>
      </c>
      <c r="AG64" s="333">
        <f t="shared" si="10"/>
        <v>0.08</v>
      </c>
      <c r="AH64" s="333">
        <f t="shared" si="10"/>
        <v>0</v>
      </c>
      <c r="AI64" s="333">
        <f t="shared" si="10"/>
        <v>1.87</v>
      </c>
      <c r="AJ64" s="333">
        <f t="shared" si="10"/>
        <v>0</v>
      </c>
      <c r="AK64" s="333">
        <f t="shared" si="10"/>
        <v>0</v>
      </c>
      <c r="AL64" s="333">
        <f t="shared" si="10"/>
        <v>0</v>
      </c>
      <c r="AM64" s="333">
        <f t="shared" si="10"/>
        <v>0.28999999999999998</v>
      </c>
      <c r="AN64" s="333">
        <f t="shared" si="10"/>
        <v>0</v>
      </c>
      <c r="AO64" s="333">
        <f t="shared" si="10"/>
        <v>0</v>
      </c>
      <c r="AP64" s="333">
        <f t="shared" si="10"/>
        <v>0</v>
      </c>
      <c r="AQ64" s="333">
        <f t="shared" si="10"/>
        <v>0.05</v>
      </c>
      <c r="AR64" s="333">
        <f t="shared" si="10"/>
        <v>0</v>
      </c>
      <c r="AS64" s="333">
        <f t="shared" si="10"/>
        <v>0</v>
      </c>
      <c r="AT64" s="333">
        <f t="shared" si="10"/>
        <v>0.3</v>
      </c>
      <c r="AU64" s="333">
        <f t="shared" si="10"/>
        <v>1.94</v>
      </c>
      <c r="AV64" s="333">
        <f t="shared" si="10"/>
        <v>0</v>
      </c>
      <c r="AW64" s="333">
        <f t="shared" si="10"/>
        <v>0.04</v>
      </c>
      <c r="AX64" s="333" t="s">
        <v>315</v>
      </c>
      <c r="AY64" s="333"/>
      <c r="AZ64" s="340"/>
      <c r="BA64" s="341"/>
      <c r="BC64" s="370"/>
    </row>
    <row r="65" spans="1:60" s="284" customFormat="1" ht="82.5" hidden="1" x14ac:dyDescent="0.25">
      <c r="A65" s="338" t="s">
        <v>506</v>
      </c>
      <c r="B65" s="333" t="s">
        <v>507</v>
      </c>
      <c r="C65" s="333">
        <f>SUM(H65:V65,AF65:AW65)</f>
        <v>285.25</v>
      </c>
      <c r="D65" s="332" t="s">
        <v>293</v>
      </c>
      <c r="E65" s="332"/>
      <c r="F65" s="332"/>
      <c r="G65" s="332"/>
      <c r="H65" s="333">
        <f t="shared" ref="H65:AW65" si="11">H228+H229+H230+H231+H232+H233+H234</f>
        <v>16.389999999999997</v>
      </c>
      <c r="I65" s="333">
        <f t="shared" si="11"/>
        <v>14.83</v>
      </c>
      <c r="J65" s="333">
        <f t="shared" si="11"/>
        <v>0</v>
      </c>
      <c r="K65" s="333">
        <f t="shared" si="11"/>
        <v>61.86999999999999</v>
      </c>
      <c r="L65" s="333">
        <f t="shared" si="11"/>
        <v>80.52000000000001</v>
      </c>
      <c r="M65" s="333">
        <f t="shared" si="11"/>
        <v>54.559999999999995</v>
      </c>
      <c r="N65" s="333">
        <f t="shared" si="11"/>
        <v>0</v>
      </c>
      <c r="O65" s="333">
        <f t="shared" si="11"/>
        <v>0</v>
      </c>
      <c r="P65" s="333">
        <f t="shared" si="11"/>
        <v>1.45</v>
      </c>
      <c r="Q65" s="333">
        <f t="shared" si="11"/>
        <v>0.39</v>
      </c>
      <c r="R65" s="333">
        <f t="shared" si="11"/>
        <v>0</v>
      </c>
      <c r="S65" s="333">
        <f t="shared" si="11"/>
        <v>8.48</v>
      </c>
      <c r="T65" s="333">
        <f t="shared" si="11"/>
        <v>0.9900000000000001</v>
      </c>
      <c r="U65" s="333">
        <f t="shared" si="11"/>
        <v>0</v>
      </c>
      <c r="V65" s="330">
        <f t="shared" si="3"/>
        <v>43.09</v>
      </c>
      <c r="W65" s="333">
        <f t="shared" si="11"/>
        <v>37.31</v>
      </c>
      <c r="X65" s="333">
        <f t="shared" si="11"/>
        <v>5.61</v>
      </c>
      <c r="Y65" s="333">
        <f t="shared" si="11"/>
        <v>0</v>
      </c>
      <c r="Z65" s="333">
        <f t="shared" si="11"/>
        <v>0</v>
      </c>
      <c r="AA65" s="333">
        <f t="shared" si="11"/>
        <v>0</v>
      </c>
      <c r="AB65" s="333">
        <f t="shared" si="11"/>
        <v>0.17</v>
      </c>
      <c r="AC65" s="333">
        <f t="shared" si="11"/>
        <v>0</v>
      </c>
      <c r="AD65" s="333">
        <f t="shared" si="11"/>
        <v>0</v>
      </c>
      <c r="AE65" s="333">
        <f t="shared" si="11"/>
        <v>0</v>
      </c>
      <c r="AF65" s="333">
        <f t="shared" si="11"/>
        <v>0</v>
      </c>
      <c r="AG65" s="333">
        <f t="shared" si="11"/>
        <v>0.08</v>
      </c>
      <c r="AH65" s="333">
        <f t="shared" si="11"/>
        <v>0</v>
      </c>
      <c r="AI65" s="333">
        <f t="shared" si="11"/>
        <v>0.75</v>
      </c>
      <c r="AJ65" s="333">
        <f t="shared" si="11"/>
        <v>0</v>
      </c>
      <c r="AK65" s="333">
        <f t="shared" si="11"/>
        <v>0</v>
      </c>
      <c r="AL65" s="333">
        <f t="shared" si="11"/>
        <v>0</v>
      </c>
      <c r="AM65" s="333">
        <f t="shared" si="11"/>
        <v>0.04</v>
      </c>
      <c r="AN65" s="333">
        <f t="shared" si="11"/>
        <v>0</v>
      </c>
      <c r="AO65" s="333">
        <f t="shared" si="11"/>
        <v>0</v>
      </c>
      <c r="AP65" s="333">
        <f t="shared" si="11"/>
        <v>0</v>
      </c>
      <c r="AQ65" s="333">
        <f t="shared" si="11"/>
        <v>0</v>
      </c>
      <c r="AR65" s="333">
        <f t="shared" si="11"/>
        <v>0</v>
      </c>
      <c r="AS65" s="333">
        <f t="shared" si="11"/>
        <v>0</v>
      </c>
      <c r="AT65" s="333">
        <f t="shared" si="11"/>
        <v>0.25</v>
      </c>
      <c r="AU65" s="333">
        <f t="shared" si="11"/>
        <v>1.52</v>
      </c>
      <c r="AV65" s="333">
        <f t="shared" si="11"/>
        <v>0</v>
      </c>
      <c r="AW65" s="333">
        <f t="shared" si="11"/>
        <v>0.04</v>
      </c>
      <c r="AX65" s="333" t="s">
        <v>508</v>
      </c>
      <c r="AY65" s="333"/>
      <c r="AZ65" s="340"/>
      <c r="BA65" s="341"/>
      <c r="BC65" s="370"/>
    </row>
    <row r="66" spans="1:60" s="284" customFormat="1" ht="115.5" hidden="1" x14ac:dyDescent="0.25">
      <c r="A66" s="338" t="s">
        <v>509</v>
      </c>
      <c r="B66" s="333" t="s">
        <v>510</v>
      </c>
      <c r="C66" s="333">
        <f>SUM(H66:V66,AF66:AW66)</f>
        <v>54.399999999999991</v>
      </c>
      <c r="D66" s="332"/>
      <c r="E66" s="332"/>
      <c r="F66" s="332"/>
      <c r="G66" s="332"/>
      <c r="H66" s="333">
        <v>9.75</v>
      </c>
      <c r="I66" s="333">
        <v>2.6700000000000004</v>
      </c>
      <c r="J66" s="333">
        <v>0</v>
      </c>
      <c r="K66" s="333">
        <v>15.030000000000001</v>
      </c>
      <c r="L66" s="333">
        <v>4.66</v>
      </c>
      <c r="M66" s="333">
        <v>14.719999999999999</v>
      </c>
      <c r="N66" s="333">
        <v>0</v>
      </c>
      <c r="O66" s="333">
        <v>0</v>
      </c>
      <c r="P66" s="333">
        <v>0.94000000000000006</v>
      </c>
      <c r="Q66" s="333">
        <v>0</v>
      </c>
      <c r="R66" s="333">
        <v>0.7</v>
      </c>
      <c r="S66" s="333">
        <v>0</v>
      </c>
      <c r="T66" s="333">
        <v>0</v>
      </c>
      <c r="U66" s="333">
        <v>0</v>
      </c>
      <c r="V66" s="330">
        <f t="shared" si="3"/>
        <v>4.04</v>
      </c>
      <c r="W66" s="333">
        <v>1.2000000000000002</v>
      </c>
      <c r="X66" s="333">
        <v>2.3499999999999996</v>
      </c>
      <c r="Y66" s="333">
        <v>0</v>
      </c>
      <c r="Z66" s="333">
        <v>0</v>
      </c>
      <c r="AA66" s="333">
        <v>0</v>
      </c>
      <c r="AB66" s="333">
        <v>0.29000000000000004</v>
      </c>
      <c r="AC66" s="333">
        <v>0</v>
      </c>
      <c r="AD66" s="333">
        <v>0.2</v>
      </c>
      <c r="AE66" s="333">
        <v>0</v>
      </c>
      <c r="AF66" s="333">
        <v>0</v>
      </c>
      <c r="AG66" s="333">
        <v>0</v>
      </c>
      <c r="AH66" s="333">
        <v>0</v>
      </c>
      <c r="AI66" s="333">
        <v>1.1200000000000001</v>
      </c>
      <c r="AJ66" s="333">
        <v>0</v>
      </c>
      <c r="AK66" s="333">
        <v>0</v>
      </c>
      <c r="AL66" s="333">
        <v>0</v>
      </c>
      <c r="AM66" s="333">
        <v>0.25</v>
      </c>
      <c r="AN66" s="333">
        <v>0</v>
      </c>
      <c r="AO66" s="333">
        <v>0</v>
      </c>
      <c r="AP66" s="333">
        <v>0</v>
      </c>
      <c r="AQ66" s="333">
        <v>0.05</v>
      </c>
      <c r="AR66" s="333">
        <v>0</v>
      </c>
      <c r="AS66" s="333">
        <v>0</v>
      </c>
      <c r="AT66" s="333">
        <v>0.05</v>
      </c>
      <c r="AU66" s="333">
        <v>0.41999999999999993</v>
      </c>
      <c r="AV66" s="333">
        <v>0</v>
      </c>
      <c r="AW66" s="333">
        <v>0</v>
      </c>
      <c r="AX66" s="333" t="s">
        <v>511</v>
      </c>
      <c r="AY66" s="333"/>
      <c r="AZ66" s="340"/>
      <c r="BA66" s="341"/>
      <c r="BC66" s="370"/>
    </row>
    <row r="67" spans="1:60" s="371" customFormat="1" ht="51.75" customHeight="1" x14ac:dyDescent="0.3">
      <c r="A67" s="368" t="s">
        <v>512</v>
      </c>
      <c r="B67" s="324" t="s">
        <v>513</v>
      </c>
      <c r="C67" s="324">
        <v>205.06</v>
      </c>
      <c r="D67" s="323"/>
      <c r="E67" s="369">
        <v>193.70000000000002</v>
      </c>
      <c r="F67" s="369">
        <v>10.029999999999999</v>
      </c>
      <c r="G67" s="369">
        <v>1.33</v>
      </c>
      <c r="H67" s="333">
        <f t="shared" ref="H67:AW67" si="12">H82+H84+H68</f>
        <v>0</v>
      </c>
      <c r="I67" s="333">
        <f t="shared" si="12"/>
        <v>6.33</v>
      </c>
      <c r="J67" s="333">
        <f t="shared" si="12"/>
        <v>0</v>
      </c>
      <c r="K67" s="333">
        <f t="shared" si="12"/>
        <v>8.2100000000000009</v>
      </c>
      <c r="L67" s="333">
        <f t="shared" si="12"/>
        <v>77.2</v>
      </c>
      <c r="M67" s="333">
        <f t="shared" si="12"/>
        <v>99.05</v>
      </c>
      <c r="N67" s="333">
        <f t="shared" si="12"/>
        <v>2.74</v>
      </c>
      <c r="O67" s="333">
        <f t="shared" si="12"/>
        <v>0</v>
      </c>
      <c r="P67" s="333">
        <f t="shared" si="12"/>
        <v>0.17</v>
      </c>
      <c r="Q67" s="333">
        <f t="shared" si="12"/>
        <v>0</v>
      </c>
      <c r="R67" s="333">
        <f t="shared" si="12"/>
        <v>0</v>
      </c>
      <c r="S67" s="333">
        <f t="shared" si="12"/>
        <v>0</v>
      </c>
      <c r="T67" s="333">
        <f t="shared" si="12"/>
        <v>0</v>
      </c>
      <c r="U67" s="333">
        <f t="shared" si="12"/>
        <v>1.5899999999999999</v>
      </c>
      <c r="V67" s="333">
        <f t="shared" si="12"/>
        <v>6.14</v>
      </c>
      <c r="W67" s="333">
        <f t="shared" si="12"/>
        <v>6.13</v>
      </c>
      <c r="X67" s="333">
        <f t="shared" si="12"/>
        <v>0.01</v>
      </c>
      <c r="Y67" s="333">
        <f t="shared" si="12"/>
        <v>0</v>
      </c>
      <c r="Z67" s="333">
        <f t="shared" si="12"/>
        <v>0</v>
      </c>
      <c r="AA67" s="333">
        <f t="shared" si="12"/>
        <v>0</v>
      </c>
      <c r="AB67" s="333">
        <f t="shared" si="12"/>
        <v>0</v>
      </c>
      <c r="AC67" s="333">
        <f t="shared" si="12"/>
        <v>0</v>
      </c>
      <c r="AD67" s="333">
        <f t="shared" si="12"/>
        <v>0</v>
      </c>
      <c r="AE67" s="333">
        <f t="shared" si="12"/>
        <v>0</v>
      </c>
      <c r="AF67" s="333">
        <f t="shared" si="12"/>
        <v>0</v>
      </c>
      <c r="AG67" s="333">
        <f t="shared" si="12"/>
        <v>0</v>
      </c>
      <c r="AH67" s="333">
        <f t="shared" si="12"/>
        <v>0</v>
      </c>
      <c r="AI67" s="333">
        <f t="shared" si="12"/>
        <v>0.29000000000000004</v>
      </c>
      <c r="AJ67" s="333">
        <f t="shared" si="12"/>
        <v>0.03</v>
      </c>
      <c r="AK67" s="333">
        <f t="shared" si="12"/>
        <v>0</v>
      </c>
      <c r="AL67" s="333">
        <f t="shared" si="12"/>
        <v>0</v>
      </c>
      <c r="AM67" s="333">
        <f t="shared" si="12"/>
        <v>0</v>
      </c>
      <c r="AN67" s="333">
        <f t="shared" si="12"/>
        <v>0</v>
      </c>
      <c r="AO67" s="333">
        <f t="shared" si="12"/>
        <v>0</v>
      </c>
      <c r="AP67" s="333">
        <f t="shared" si="12"/>
        <v>0</v>
      </c>
      <c r="AQ67" s="333">
        <f t="shared" si="12"/>
        <v>0</v>
      </c>
      <c r="AR67" s="333">
        <f t="shared" si="12"/>
        <v>0</v>
      </c>
      <c r="AS67" s="333">
        <f t="shared" si="12"/>
        <v>1.98</v>
      </c>
      <c r="AT67" s="333">
        <f t="shared" si="12"/>
        <v>0</v>
      </c>
      <c r="AU67" s="333">
        <f t="shared" si="12"/>
        <v>1.33</v>
      </c>
      <c r="AV67" s="333">
        <f t="shared" si="12"/>
        <v>0</v>
      </c>
      <c r="AW67" s="333">
        <f t="shared" si="12"/>
        <v>0</v>
      </c>
      <c r="AX67" s="324"/>
      <c r="AY67" s="333"/>
      <c r="AZ67" s="340"/>
      <c r="BA67" s="341"/>
      <c r="BB67" s="284"/>
      <c r="BC67" s="370"/>
      <c r="BD67" s="284"/>
      <c r="BE67" s="284"/>
      <c r="BF67" s="284"/>
      <c r="BG67" s="284"/>
      <c r="BH67" s="284"/>
    </row>
    <row r="68" spans="1:60" s="284" customFormat="1" ht="33" customHeight="1" x14ac:dyDescent="0.25">
      <c r="A68" s="338" t="s">
        <v>514</v>
      </c>
      <c r="B68" s="333" t="s">
        <v>505</v>
      </c>
      <c r="C68" s="333">
        <v>6.49</v>
      </c>
      <c r="D68" s="323" t="s">
        <v>293</v>
      </c>
      <c r="E68" s="332">
        <v>0</v>
      </c>
      <c r="F68" s="332">
        <v>6.49</v>
      </c>
      <c r="G68" s="332">
        <v>0</v>
      </c>
      <c r="H68" s="333">
        <f>H81</f>
        <v>0</v>
      </c>
      <c r="I68" s="333">
        <f t="shared" ref="I68:AW68" si="13">I81</f>
        <v>0</v>
      </c>
      <c r="J68" s="333">
        <f t="shared" si="13"/>
        <v>0</v>
      </c>
      <c r="K68" s="333">
        <f t="shared" si="13"/>
        <v>0</v>
      </c>
      <c r="L68" s="333">
        <f t="shared" si="13"/>
        <v>0</v>
      </c>
      <c r="M68" s="333">
        <f t="shared" si="13"/>
        <v>0</v>
      </c>
      <c r="N68" s="333">
        <f t="shared" si="13"/>
        <v>0</v>
      </c>
      <c r="O68" s="333">
        <f t="shared" si="13"/>
        <v>0</v>
      </c>
      <c r="P68" s="333">
        <f t="shared" si="13"/>
        <v>0</v>
      </c>
      <c r="Q68" s="333">
        <f t="shared" si="13"/>
        <v>0</v>
      </c>
      <c r="R68" s="333">
        <f t="shared" si="13"/>
        <v>0</v>
      </c>
      <c r="S68" s="333">
        <f t="shared" si="13"/>
        <v>0</v>
      </c>
      <c r="T68" s="333">
        <f t="shared" si="13"/>
        <v>0</v>
      </c>
      <c r="U68" s="333">
        <f t="shared" si="13"/>
        <v>0.21</v>
      </c>
      <c r="V68" s="333">
        <f t="shared" si="13"/>
        <v>4.3</v>
      </c>
      <c r="W68" s="333">
        <f t="shared" si="13"/>
        <v>4.3</v>
      </c>
      <c r="X68" s="333">
        <f t="shared" si="13"/>
        <v>0</v>
      </c>
      <c r="Y68" s="333">
        <f t="shared" si="13"/>
        <v>0</v>
      </c>
      <c r="Z68" s="333">
        <f t="shared" si="13"/>
        <v>0</v>
      </c>
      <c r="AA68" s="333">
        <f t="shared" si="13"/>
        <v>0</v>
      </c>
      <c r="AB68" s="333">
        <f t="shared" si="13"/>
        <v>0</v>
      </c>
      <c r="AC68" s="333">
        <f t="shared" si="13"/>
        <v>0</v>
      </c>
      <c r="AD68" s="333">
        <f t="shared" si="13"/>
        <v>0</v>
      </c>
      <c r="AE68" s="333">
        <f t="shared" si="13"/>
        <v>0</v>
      </c>
      <c r="AF68" s="333">
        <f t="shared" si="13"/>
        <v>0</v>
      </c>
      <c r="AG68" s="333">
        <f t="shared" si="13"/>
        <v>0</v>
      </c>
      <c r="AH68" s="333">
        <f t="shared" si="13"/>
        <v>0</v>
      </c>
      <c r="AI68" s="333">
        <f t="shared" si="13"/>
        <v>0</v>
      </c>
      <c r="AJ68" s="333">
        <f t="shared" si="13"/>
        <v>0</v>
      </c>
      <c r="AK68" s="333">
        <f t="shared" si="13"/>
        <v>0</v>
      </c>
      <c r="AL68" s="333">
        <f t="shared" si="13"/>
        <v>0</v>
      </c>
      <c r="AM68" s="333">
        <f t="shared" si="13"/>
        <v>0</v>
      </c>
      <c r="AN68" s="333">
        <f t="shared" si="13"/>
        <v>0</v>
      </c>
      <c r="AO68" s="333">
        <f t="shared" si="13"/>
        <v>0</v>
      </c>
      <c r="AP68" s="333">
        <f t="shared" si="13"/>
        <v>0</v>
      </c>
      <c r="AQ68" s="333">
        <f t="shared" si="13"/>
        <v>0</v>
      </c>
      <c r="AR68" s="333">
        <f t="shared" si="13"/>
        <v>0</v>
      </c>
      <c r="AS68" s="333">
        <f t="shared" si="13"/>
        <v>1.98</v>
      </c>
      <c r="AT68" s="333">
        <f t="shared" si="13"/>
        <v>0</v>
      </c>
      <c r="AU68" s="333">
        <f t="shared" si="13"/>
        <v>0</v>
      </c>
      <c r="AV68" s="333">
        <f t="shared" si="13"/>
        <v>0</v>
      </c>
      <c r="AW68" s="333">
        <f t="shared" si="13"/>
        <v>0</v>
      </c>
      <c r="AX68" s="333" t="s">
        <v>315</v>
      </c>
      <c r="AY68" s="333"/>
      <c r="AZ68" s="340"/>
      <c r="BA68" s="341"/>
      <c r="BC68" s="370"/>
    </row>
    <row r="69" spans="1:60" s="366" customFormat="1" ht="38.25" hidden="1" customHeight="1" x14ac:dyDescent="0.3">
      <c r="A69" s="372"/>
      <c r="B69" s="373" t="s">
        <v>515</v>
      </c>
      <c r="C69" s="373">
        <f t="shared" ref="C69:C81" si="14">SUM(H69:V69,AF69:AW69)</f>
        <v>4.8200000000000012</v>
      </c>
      <c r="D69" s="332" t="s">
        <v>293</v>
      </c>
      <c r="E69" s="332"/>
      <c r="F69" s="332"/>
      <c r="G69" s="332"/>
      <c r="H69" s="373">
        <v>0.38</v>
      </c>
      <c r="I69" s="373">
        <v>0.65</v>
      </c>
      <c r="J69" s="373"/>
      <c r="K69" s="373">
        <v>2.5200000000000005</v>
      </c>
      <c r="L69" s="373">
        <v>0.74</v>
      </c>
      <c r="M69" s="373">
        <v>0.04</v>
      </c>
      <c r="N69" s="373"/>
      <c r="O69" s="373"/>
      <c r="P69" s="373"/>
      <c r="Q69" s="373"/>
      <c r="R69" s="373"/>
      <c r="S69" s="373"/>
      <c r="T69" s="373"/>
      <c r="U69" s="373"/>
      <c r="V69" s="373">
        <f t="shared" ref="V69:V81" si="15">SUM(W69:AE69)</f>
        <v>0.30000000000000004</v>
      </c>
      <c r="W69" s="373">
        <v>0.2</v>
      </c>
      <c r="X69" s="373">
        <v>0.1</v>
      </c>
      <c r="Y69" s="373"/>
      <c r="Z69" s="373"/>
      <c r="AA69" s="373"/>
      <c r="AB69" s="373"/>
      <c r="AC69" s="373"/>
      <c r="AD69" s="373"/>
      <c r="AE69" s="373"/>
      <c r="AF69" s="373"/>
      <c r="AG69" s="373"/>
      <c r="AH69" s="373"/>
      <c r="AI69" s="373">
        <v>0.16</v>
      </c>
      <c r="AJ69" s="373">
        <v>0</v>
      </c>
      <c r="AK69" s="373">
        <v>0</v>
      </c>
      <c r="AL69" s="373">
        <v>0</v>
      </c>
      <c r="AM69" s="373">
        <v>0</v>
      </c>
      <c r="AN69" s="373">
        <v>0</v>
      </c>
      <c r="AO69" s="373">
        <v>0</v>
      </c>
      <c r="AP69" s="373">
        <v>0</v>
      </c>
      <c r="AQ69" s="373">
        <v>0</v>
      </c>
      <c r="AR69" s="373">
        <v>0</v>
      </c>
      <c r="AS69" s="373">
        <v>0</v>
      </c>
      <c r="AT69" s="373">
        <v>0</v>
      </c>
      <c r="AU69" s="373">
        <v>0.03</v>
      </c>
      <c r="AV69" s="373"/>
      <c r="AW69" s="373"/>
      <c r="AX69" s="373" t="s">
        <v>516</v>
      </c>
      <c r="AY69" s="324"/>
      <c r="AZ69" s="374"/>
      <c r="BA69" s="375"/>
      <c r="BB69" s="371"/>
      <c r="BC69" s="376" t="s">
        <v>517</v>
      </c>
      <c r="BD69" s="371"/>
      <c r="BE69" s="371"/>
      <c r="BF69" s="371"/>
      <c r="BG69" s="371"/>
      <c r="BH69" s="371"/>
    </row>
    <row r="70" spans="1:60" s="366" customFormat="1" ht="38.25" hidden="1" customHeight="1" x14ac:dyDescent="0.3">
      <c r="A70" s="372"/>
      <c r="B70" s="373" t="s">
        <v>518</v>
      </c>
      <c r="C70" s="373">
        <f t="shared" si="14"/>
        <v>3.87</v>
      </c>
      <c r="D70" s="332" t="s">
        <v>293</v>
      </c>
      <c r="E70" s="332"/>
      <c r="F70" s="332"/>
      <c r="G70" s="332"/>
      <c r="H70" s="373">
        <v>1.8900000000000001</v>
      </c>
      <c r="I70" s="373">
        <v>0.57000000000000006</v>
      </c>
      <c r="J70" s="373">
        <v>0</v>
      </c>
      <c r="K70" s="373">
        <v>0.85</v>
      </c>
      <c r="L70" s="373"/>
      <c r="M70" s="373"/>
      <c r="N70" s="373"/>
      <c r="O70" s="373"/>
      <c r="P70" s="373"/>
      <c r="Q70" s="373"/>
      <c r="R70" s="373"/>
      <c r="S70" s="373"/>
      <c r="T70" s="373"/>
      <c r="U70" s="373"/>
      <c r="V70" s="373">
        <f t="shared" si="15"/>
        <v>0.32999999999999996</v>
      </c>
      <c r="W70" s="373">
        <v>0.08</v>
      </c>
      <c r="X70" s="373">
        <v>0.15</v>
      </c>
      <c r="Y70" s="373">
        <v>0</v>
      </c>
      <c r="Z70" s="373">
        <v>0</v>
      </c>
      <c r="AA70" s="373">
        <v>0</v>
      </c>
      <c r="AB70" s="373">
        <v>0.1</v>
      </c>
      <c r="AC70" s="373"/>
      <c r="AD70" s="373"/>
      <c r="AE70" s="373"/>
      <c r="AF70" s="373"/>
      <c r="AG70" s="373"/>
      <c r="AH70" s="373"/>
      <c r="AI70" s="373">
        <v>0.19</v>
      </c>
      <c r="AJ70" s="373">
        <v>0</v>
      </c>
      <c r="AK70" s="373">
        <v>0</v>
      </c>
      <c r="AL70" s="373">
        <v>0</v>
      </c>
      <c r="AM70" s="373">
        <v>0</v>
      </c>
      <c r="AN70" s="373">
        <v>0</v>
      </c>
      <c r="AO70" s="373">
        <v>0</v>
      </c>
      <c r="AP70" s="373">
        <v>0</v>
      </c>
      <c r="AQ70" s="373">
        <v>0</v>
      </c>
      <c r="AR70" s="373">
        <v>0</v>
      </c>
      <c r="AS70" s="373">
        <v>0</v>
      </c>
      <c r="AT70" s="373">
        <v>0</v>
      </c>
      <c r="AU70" s="373">
        <v>0.04</v>
      </c>
      <c r="AV70" s="373"/>
      <c r="AW70" s="373"/>
      <c r="AX70" s="373" t="s">
        <v>352</v>
      </c>
      <c r="AY70" s="324"/>
      <c r="AZ70" s="374"/>
      <c r="BA70" s="375"/>
      <c r="BB70" s="371"/>
      <c r="BC70" s="376" t="s">
        <v>517</v>
      </c>
      <c r="BD70" s="371"/>
      <c r="BE70" s="371"/>
      <c r="BF70" s="371"/>
      <c r="BG70" s="371"/>
      <c r="BH70" s="371"/>
    </row>
    <row r="71" spans="1:60" s="366" customFormat="1" ht="38.25" hidden="1" customHeight="1" x14ac:dyDescent="0.3">
      <c r="A71" s="372"/>
      <c r="B71" s="373" t="s">
        <v>519</v>
      </c>
      <c r="C71" s="373">
        <f t="shared" si="14"/>
        <v>4.83</v>
      </c>
      <c r="D71" s="332" t="s">
        <v>293</v>
      </c>
      <c r="E71" s="332"/>
      <c r="F71" s="332"/>
      <c r="G71" s="332"/>
      <c r="H71" s="373"/>
      <c r="I71" s="373"/>
      <c r="J71" s="373"/>
      <c r="K71" s="373"/>
      <c r="L71" s="373"/>
      <c r="M71" s="373">
        <v>4.83</v>
      </c>
      <c r="N71" s="373"/>
      <c r="O71" s="373"/>
      <c r="P71" s="373"/>
      <c r="Q71" s="373"/>
      <c r="R71" s="373"/>
      <c r="S71" s="373"/>
      <c r="T71" s="373"/>
      <c r="U71" s="373"/>
      <c r="V71" s="373">
        <f t="shared" si="15"/>
        <v>0</v>
      </c>
      <c r="W71" s="373"/>
      <c r="X71" s="373"/>
      <c r="Y71" s="373"/>
      <c r="Z71" s="373"/>
      <c r="AA71" s="373"/>
      <c r="AB71" s="373"/>
      <c r="AC71" s="373"/>
      <c r="AD71" s="373"/>
      <c r="AE71" s="373"/>
      <c r="AF71" s="373"/>
      <c r="AG71" s="373"/>
      <c r="AH71" s="373"/>
      <c r="AI71" s="373"/>
      <c r="AJ71" s="373"/>
      <c r="AK71" s="373"/>
      <c r="AL71" s="373"/>
      <c r="AM71" s="373"/>
      <c r="AN71" s="373"/>
      <c r="AO71" s="373"/>
      <c r="AP71" s="373"/>
      <c r="AQ71" s="373"/>
      <c r="AR71" s="373"/>
      <c r="AS71" s="373"/>
      <c r="AT71" s="373"/>
      <c r="AU71" s="373"/>
      <c r="AV71" s="373"/>
      <c r="AW71" s="373"/>
      <c r="AX71" s="373" t="s">
        <v>356</v>
      </c>
      <c r="AY71" s="324"/>
      <c r="AZ71" s="374"/>
      <c r="BA71" s="375"/>
      <c r="BB71" s="371"/>
      <c r="BC71" s="376" t="s">
        <v>517</v>
      </c>
      <c r="BD71" s="371"/>
      <c r="BE71" s="371"/>
      <c r="BF71" s="371"/>
      <c r="BG71" s="371"/>
      <c r="BH71" s="371"/>
    </row>
    <row r="72" spans="1:60" s="366" customFormat="1" ht="38.25" hidden="1" customHeight="1" x14ac:dyDescent="0.3">
      <c r="A72" s="372"/>
      <c r="B72" s="373" t="s">
        <v>520</v>
      </c>
      <c r="C72" s="373">
        <f t="shared" si="14"/>
        <v>3.66</v>
      </c>
      <c r="D72" s="332" t="s">
        <v>293</v>
      </c>
      <c r="E72" s="332"/>
      <c r="F72" s="332"/>
      <c r="G72" s="332"/>
      <c r="H72" s="373">
        <v>1.94</v>
      </c>
      <c r="I72" s="373">
        <v>0.39</v>
      </c>
      <c r="J72" s="373">
        <v>0</v>
      </c>
      <c r="K72" s="373">
        <v>0.77</v>
      </c>
      <c r="L72" s="373">
        <v>0.24</v>
      </c>
      <c r="M72" s="373">
        <v>0.1</v>
      </c>
      <c r="N72" s="373"/>
      <c r="O72" s="373"/>
      <c r="P72" s="373"/>
      <c r="Q72" s="373"/>
      <c r="R72" s="373"/>
      <c r="S72" s="373"/>
      <c r="T72" s="373"/>
      <c r="U72" s="373"/>
      <c r="V72" s="373">
        <f t="shared" si="15"/>
        <v>0.22000000000000003</v>
      </c>
      <c r="W72" s="373">
        <v>0.14000000000000001</v>
      </c>
      <c r="X72" s="373">
        <v>0.08</v>
      </c>
      <c r="Y72" s="373"/>
      <c r="Z72" s="373"/>
      <c r="AA72" s="373"/>
      <c r="AB72" s="373"/>
      <c r="AC72" s="373"/>
      <c r="AD72" s="373"/>
      <c r="AE72" s="373"/>
      <c r="AF72" s="373"/>
      <c r="AG72" s="373"/>
      <c r="AH72" s="373"/>
      <c r="AI72" s="373"/>
      <c r="AJ72" s="373"/>
      <c r="AK72" s="373"/>
      <c r="AL72" s="373"/>
      <c r="AM72" s="373"/>
      <c r="AN72" s="373"/>
      <c r="AO72" s="373"/>
      <c r="AP72" s="373"/>
      <c r="AQ72" s="373"/>
      <c r="AR72" s="373"/>
      <c r="AS72" s="373"/>
      <c r="AT72" s="373"/>
      <c r="AU72" s="373"/>
      <c r="AV72" s="373"/>
      <c r="AW72" s="373"/>
      <c r="AX72" s="373" t="s">
        <v>325</v>
      </c>
      <c r="AY72" s="324"/>
      <c r="AZ72" s="374"/>
      <c r="BA72" s="375"/>
      <c r="BB72" s="371"/>
      <c r="BC72" s="376" t="s">
        <v>517</v>
      </c>
      <c r="BD72" s="371"/>
      <c r="BE72" s="371"/>
      <c r="BF72" s="371"/>
      <c r="BG72" s="371"/>
      <c r="BH72" s="371"/>
    </row>
    <row r="73" spans="1:60" s="366" customFormat="1" ht="38.25" hidden="1" customHeight="1" x14ac:dyDescent="0.3">
      <c r="A73" s="372"/>
      <c r="B73" s="373" t="s">
        <v>521</v>
      </c>
      <c r="C73" s="373">
        <f t="shared" si="14"/>
        <v>3.65</v>
      </c>
      <c r="D73" s="332" t="s">
        <v>293</v>
      </c>
      <c r="E73" s="332"/>
      <c r="F73" s="332"/>
      <c r="G73" s="332"/>
      <c r="H73" s="373">
        <v>0</v>
      </c>
      <c r="I73" s="373">
        <v>0.21000000000000002</v>
      </c>
      <c r="J73" s="373">
        <v>0</v>
      </c>
      <c r="K73" s="373">
        <v>1.61</v>
      </c>
      <c r="L73" s="373">
        <v>1.32</v>
      </c>
      <c r="M73" s="373">
        <v>0.03</v>
      </c>
      <c r="N73" s="373"/>
      <c r="O73" s="373"/>
      <c r="P73" s="373"/>
      <c r="Q73" s="373"/>
      <c r="R73" s="373"/>
      <c r="S73" s="373"/>
      <c r="T73" s="373"/>
      <c r="U73" s="373"/>
      <c r="V73" s="373">
        <f t="shared" si="15"/>
        <v>0.27</v>
      </c>
      <c r="W73" s="373">
        <v>0.06</v>
      </c>
      <c r="X73" s="373">
        <v>0.01</v>
      </c>
      <c r="Y73" s="373">
        <v>0</v>
      </c>
      <c r="Z73" s="373">
        <v>0</v>
      </c>
      <c r="AA73" s="373">
        <v>0</v>
      </c>
      <c r="AB73" s="373">
        <v>0</v>
      </c>
      <c r="AC73" s="373">
        <v>0</v>
      </c>
      <c r="AD73" s="373">
        <v>0.2</v>
      </c>
      <c r="AE73" s="373"/>
      <c r="AF73" s="373"/>
      <c r="AG73" s="373"/>
      <c r="AH73" s="373"/>
      <c r="AI73" s="373">
        <v>0.16</v>
      </c>
      <c r="AJ73" s="373">
        <v>0</v>
      </c>
      <c r="AK73" s="373">
        <v>0</v>
      </c>
      <c r="AL73" s="373">
        <v>0</v>
      </c>
      <c r="AM73" s="373">
        <v>0</v>
      </c>
      <c r="AN73" s="373">
        <v>0</v>
      </c>
      <c r="AO73" s="373">
        <v>0</v>
      </c>
      <c r="AP73" s="373">
        <v>0</v>
      </c>
      <c r="AQ73" s="373">
        <v>0</v>
      </c>
      <c r="AR73" s="373">
        <v>0</v>
      </c>
      <c r="AS73" s="373">
        <v>0</v>
      </c>
      <c r="AT73" s="373">
        <v>0</v>
      </c>
      <c r="AU73" s="373">
        <v>0.05</v>
      </c>
      <c r="AV73" s="373"/>
      <c r="AW73" s="373"/>
      <c r="AX73" s="373" t="s">
        <v>408</v>
      </c>
      <c r="AY73" s="324"/>
      <c r="AZ73" s="374"/>
      <c r="BA73" s="375"/>
      <c r="BB73" s="371"/>
      <c r="BC73" s="376" t="s">
        <v>517</v>
      </c>
      <c r="BD73" s="371"/>
      <c r="BE73" s="371"/>
      <c r="BF73" s="371"/>
      <c r="BG73" s="371"/>
      <c r="BH73" s="371"/>
    </row>
    <row r="74" spans="1:60" s="366" customFormat="1" ht="38.25" hidden="1" customHeight="1" x14ac:dyDescent="0.3">
      <c r="A74" s="372"/>
      <c r="B74" s="373" t="s">
        <v>522</v>
      </c>
      <c r="C74" s="373">
        <f t="shared" si="14"/>
        <v>7.78</v>
      </c>
      <c r="D74" s="332" t="s">
        <v>293</v>
      </c>
      <c r="E74" s="332"/>
      <c r="F74" s="332"/>
      <c r="G74" s="332"/>
      <c r="H74" s="373">
        <v>0.12000000000000001</v>
      </c>
      <c r="I74" s="373">
        <v>0</v>
      </c>
      <c r="J74" s="373">
        <v>0</v>
      </c>
      <c r="K74" s="373">
        <v>0.49000000000000005</v>
      </c>
      <c r="L74" s="373">
        <v>0</v>
      </c>
      <c r="M74" s="373">
        <v>4.93</v>
      </c>
      <c r="N74" s="373">
        <v>0</v>
      </c>
      <c r="O74" s="373">
        <v>0</v>
      </c>
      <c r="P74" s="373">
        <v>0.2</v>
      </c>
      <c r="Q74" s="373"/>
      <c r="R74" s="373"/>
      <c r="S74" s="373"/>
      <c r="T74" s="373"/>
      <c r="U74" s="373"/>
      <c r="V74" s="373">
        <f t="shared" si="15"/>
        <v>1.59</v>
      </c>
      <c r="W74" s="373">
        <v>0.13</v>
      </c>
      <c r="X74" s="373">
        <v>1.43</v>
      </c>
      <c r="Y74" s="373">
        <v>0</v>
      </c>
      <c r="Z74" s="373">
        <v>0</v>
      </c>
      <c r="AA74" s="373">
        <v>0</v>
      </c>
      <c r="AB74" s="373">
        <v>0.03</v>
      </c>
      <c r="AC74" s="373"/>
      <c r="AD74" s="373"/>
      <c r="AE74" s="373"/>
      <c r="AF74" s="373"/>
      <c r="AG74" s="373"/>
      <c r="AH74" s="373"/>
      <c r="AI74" s="373">
        <v>0.4</v>
      </c>
      <c r="AJ74" s="373">
        <v>0</v>
      </c>
      <c r="AK74" s="373">
        <v>0</v>
      </c>
      <c r="AL74" s="373">
        <v>0</v>
      </c>
      <c r="AM74" s="373">
        <v>0</v>
      </c>
      <c r="AN74" s="373">
        <v>0</v>
      </c>
      <c r="AO74" s="373">
        <v>0</v>
      </c>
      <c r="AP74" s="373">
        <v>0</v>
      </c>
      <c r="AQ74" s="373">
        <v>0.05</v>
      </c>
      <c r="AR74" s="373"/>
      <c r="AS74" s="373"/>
      <c r="AT74" s="373"/>
      <c r="AU74" s="373"/>
      <c r="AV74" s="373"/>
      <c r="AW74" s="373"/>
      <c r="AX74" s="373" t="s">
        <v>363</v>
      </c>
      <c r="AY74" s="324"/>
      <c r="AZ74" s="374"/>
      <c r="BA74" s="375"/>
      <c r="BB74" s="371"/>
      <c r="BC74" s="376" t="s">
        <v>517</v>
      </c>
      <c r="BD74" s="371"/>
      <c r="BE74" s="371"/>
      <c r="BF74" s="371"/>
      <c r="BG74" s="371"/>
      <c r="BH74" s="371"/>
    </row>
    <row r="75" spans="1:60" s="366" customFormat="1" ht="38.25" hidden="1" customHeight="1" x14ac:dyDescent="0.3">
      <c r="A75" s="372"/>
      <c r="B75" s="373" t="s">
        <v>523</v>
      </c>
      <c r="C75" s="373">
        <f t="shared" si="14"/>
        <v>2.87</v>
      </c>
      <c r="D75" s="332" t="s">
        <v>293</v>
      </c>
      <c r="E75" s="332"/>
      <c r="F75" s="332"/>
      <c r="G75" s="332"/>
      <c r="H75" s="373">
        <v>1.42</v>
      </c>
      <c r="I75" s="373">
        <v>0.02</v>
      </c>
      <c r="J75" s="373">
        <v>0</v>
      </c>
      <c r="K75" s="373">
        <v>0.49</v>
      </c>
      <c r="L75" s="373">
        <v>0</v>
      </c>
      <c r="M75" s="373">
        <v>0</v>
      </c>
      <c r="N75" s="373">
        <v>0</v>
      </c>
      <c r="O75" s="373">
        <v>0</v>
      </c>
      <c r="P75" s="373">
        <v>0.14000000000000001</v>
      </c>
      <c r="Q75" s="373"/>
      <c r="R75" s="373"/>
      <c r="S75" s="373"/>
      <c r="T75" s="373"/>
      <c r="U75" s="373"/>
      <c r="V75" s="373">
        <f t="shared" si="15"/>
        <v>0.43000000000000005</v>
      </c>
      <c r="W75" s="373">
        <v>0.17</v>
      </c>
      <c r="X75" s="373">
        <v>0.26</v>
      </c>
      <c r="Y75" s="373"/>
      <c r="Z75" s="373"/>
      <c r="AA75" s="373"/>
      <c r="AB75" s="373"/>
      <c r="AC75" s="373"/>
      <c r="AD75" s="373"/>
      <c r="AE75" s="373"/>
      <c r="AF75" s="373"/>
      <c r="AG75" s="373"/>
      <c r="AH75" s="373"/>
      <c r="AI75" s="373"/>
      <c r="AJ75" s="373"/>
      <c r="AK75" s="373"/>
      <c r="AL75" s="373"/>
      <c r="AM75" s="373">
        <v>0.22</v>
      </c>
      <c r="AN75" s="373">
        <v>0</v>
      </c>
      <c r="AO75" s="373">
        <v>0</v>
      </c>
      <c r="AP75" s="373">
        <v>0</v>
      </c>
      <c r="AQ75" s="373">
        <v>0</v>
      </c>
      <c r="AR75" s="373">
        <v>0</v>
      </c>
      <c r="AS75" s="373">
        <v>0</v>
      </c>
      <c r="AT75" s="373">
        <v>0.02</v>
      </c>
      <c r="AU75" s="373">
        <v>0.13</v>
      </c>
      <c r="AV75" s="373"/>
      <c r="AW75" s="373"/>
      <c r="AX75" s="373" t="s">
        <v>524</v>
      </c>
      <c r="AY75" s="324"/>
      <c r="AZ75" s="374"/>
      <c r="BA75" s="375"/>
      <c r="BB75" s="371"/>
      <c r="BC75" s="376" t="s">
        <v>517</v>
      </c>
      <c r="BD75" s="371"/>
      <c r="BE75" s="371"/>
      <c r="BF75" s="371"/>
      <c r="BG75" s="371"/>
      <c r="BH75" s="371"/>
    </row>
    <row r="76" spans="1:60" s="366" customFormat="1" ht="38.25" hidden="1" customHeight="1" x14ac:dyDescent="0.3">
      <c r="A76" s="372"/>
      <c r="B76" s="373" t="s">
        <v>525</v>
      </c>
      <c r="C76" s="373">
        <f t="shared" si="14"/>
        <v>2.2799999999999998</v>
      </c>
      <c r="D76" s="332" t="s">
        <v>293</v>
      </c>
      <c r="E76" s="332"/>
      <c r="F76" s="332"/>
      <c r="G76" s="332"/>
      <c r="H76" s="373">
        <v>1.41</v>
      </c>
      <c r="I76" s="373">
        <v>0.18000000000000002</v>
      </c>
      <c r="J76" s="373">
        <v>0</v>
      </c>
      <c r="K76" s="373">
        <v>0.57999999999999996</v>
      </c>
      <c r="L76" s="373"/>
      <c r="M76" s="373"/>
      <c r="N76" s="373"/>
      <c r="O76" s="373"/>
      <c r="P76" s="373"/>
      <c r="Q76" s="373"/>
      <c r="R76" s="373"/>
      <c r="S76" s="373"/>
      <c r="T76" s="373"/>
      <c r="U76" s="373"/>
      <c r="V76" s="373">
        <f t="shared" si="15"/>
        <v>7.0000000000000007E-2</v>
      </c>
      <c r="W76" s="373">
        <v>0.04</v>
      </c>
      <c r="X76" s="373">
        <v>0.03</v>
      </c>
      <c r="Y76" s="373"/>
      <c r="Z76" s="373"/>
      <c r="AA76" s="373"/>
      <c r="AB76" s="373"/>
      <c r="AC76" s="373"/>
      <c r="AD76" s="373"/>
      <c r="AE76" s="373"/>
      <c r="AF76" s="373"/>
      <c r="AG76" s="373"/>
      <c r="AH76" s="373"/>
      <c r="AI76" s="373"/>
      <c r="AJ76" s="373"/>
      <c r="AK76" s="373"/>
      <c r="AL76" s="373"/>
      <c r="AM76" s="373"/>
      <c r="AN76" s="373"/>
      <c r="AO76" s="373"/>
      <c r="AP76" s="373"/>
      <c r="AQ76" s="373"/>
      <c r="AR76" s="373"/>
      <c r="AS76" s="373"/>
      <c r="AT76" s="373"/>
      <c r="AU76" s="373">
        <v>0.04</v>
      </c>
      <c r="AV76" s="373"/>
      <c r="AW76" s="373"/>
      <c r="AX76" s="373" t="s">
        <v>454</v>
      </c>
      <c r="AY76" s="324"/>
      <c r="AZ76" s="374"/>
      <c r="BA76" s="375"/>
      <c r="BB76" s="371"/>
      <c r="BC76" s="376" t="s">
        <v>517</v>
      </c>
      <c r="BD76" s="371"/>
      <c r="BE76" s="371"/>
      <c r="BF76" s="371"/>
      <c r="BG76" s="371"/>
      <c r="BH76" s="371"/>
    </row>
    <row r="77" spans="1:60" s="366" customFormat="1" ht="38.25" hidden="1" customHeight="1" x14ac:dyDescent="0.3">
      <c r="A77" s="372"/>
      <c r="B77" s="373" t="s">
        <v>526</v>
      </c>
      <c r="C77" s="373">
        <f t="shared" si="14"/>
        <v>6.7200000000000006</v>
      </c>
      <c r="D77" s="332" t="s">
        <v>293</v>
      </c>
      <c r="E77" s="332"/>
      <c r="F77" s="332"/>
      <c r="G77" s="332"/>
      <c r="H77" s="373">
        <v>0.92000000000000015</v>
      </c>
      <c r="I77" s="373">
        <v>0.42000000000000004</v>
      </c>
      <c r="J77" s="373">
        <v>0</v>
      </c>
      <c r="K77" s="373">
        <v>4.29</v>
      </c>
      <c r="L77" s="373">
        <v>0.42000000000000004</v>
      </c>
      <c r="M77" s="373">
        <v>0</v>
      </c>
      <c r="N77" s="373">
        <v>0</v>
      </c>
      <c r="O77" s="373">
        <v>0</v>
      </c>
      <c r="P77" s="373">
        <v>0.22</v>
      </c>
      <c r="Q77" s="373"/>
      <c r="R77" s="373"/>
      <c r="S77" s="373"/>
      <c r="T77" s="373"/>
      <c r="U77" s="373"/>
      <c r="V77" s="373">
        <f t="shared" si="15"/>
        <v>0.39</v>
      </c>
      <c r="W77" s="373">
        <v>0.28000000000000003</v>
      </c>
      <c r="X77" s="373">
        <v>0.09</v>
      </c>
      <c r="Y77" s="373">
        <v>0</v>
      </c>
      <c r="Z77" s="373">
        <v>0</v>
      </c>
      <c r="AA77" s="373">
        <v>0</v>
      </c>
      <c r="AB77" s="373">
        <v>0.02</v>
      </c>
      <c r="AC77" s="373"/>
      <c r="AD77" s="373"/>
      <c r="AE77" s="373"/>
      <c r="AF77" s="373"/>
      <c r="AG77" s="373"/>
      <c r="AH77" s="373"/>
      <c r="AI77" s="373"/>
      <c r="AJ77" s="373"/>
      <c r="AK77" s="373"/>
      <c r="AL77" s="373"/>
      <c r="AM77" s="373">
        <v>0.03</v>
      </c>
      <c r="AN77" s="373">
        <v>0</v>
      </c>
      <c r="AO77" s="373">
        <v>0</v>
      </c>
      <c r="AP77" s="373">
        <v>0</v>
      </c>
      <c r="AQ77" s="373">
        <v>0</v>
      </c>
      <c r="AR77" s="373">
        <v>0</v>
      </c>
      <c r="AS77" s="373">
        <v>0</v>
      </c>
      <c r="AT77" s="373">
        <v>0</v>
      </c>
      <c r="AU77" s="373">
        <v>0.03</v>
      </c>
      <c r="AV77" s="373"/>
      <c r="AW77" s="373"/>
      <c r="AX77" s="373" t="s">
        <v>340</v>
      </c>
      <c r="AY77" s="324"/>
      <c r="AZ77" s="374"/>
      <c r="BA77" s="375"/>
      <c r="BB77" s="371"/>
      <c r="BC77" s="376" t="s">
        <v>517</v>
      </c>
      <c r="BD77" s="371"/>
      <c r="BE77" s="371"/>
      <c r="BF77" s="371"/>
      <c r="BG77" s="371"/>
      <c r="BH77" s="371"/>
    </row>
    <row r="78" spans="1:60" s="366" customFormat="1" ht="38.25" hidden="1" customHeight="1" x14ac:dyDescent="0.3">
      <c r="A78" s="372"/>
      <c r="B78" s="373" t="s">
        <v>527</v>
      </c>
      <c r="C78" s="373">
        <f t="shared" si="14"/>
        <v>0.67</v>
      </c>
      <c r="D78" s="332" t="s">
        <v>293</v>
      </c>
      <c r="E78" s="332"/>
      <c r="F78" s="332"/>
      <c r="G78" s="332"/>
      <c r="H78" s="373">
        <v>0.61</v>
      </c>
      <c r="I78" s="373"/>
      <c r="J78" s="373"/>
      <c r="K78" s="373"/>
      <c r="L78" s="373"/>
      <c r="M78" s="373"/>
      <c r="N78" s="373"/>
      <c r="O78" s="373"/>
      <c r="P78" s="373"/>
      <c r="Q78" s="373"/>
      <c r="R78" s="373"/>
      <c r="S78" s="373"/>
      <c r="T78" s="373"/>
      <c r="U78" s="373"/>
      <c r="V78" s="373">
        <f t="shared" si="15"/>
        <v>0.03</v>
      </c>
      <c r="W78" s="373"/>
      <c r="X78" s="377">
        <v>0.03</v>
      </c>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v>0.03</v>
      </c>
      <c r="AU78" s="373"/>
      <c r="AV78" s="373"/>
      <c r="AW78" s="373"/>
      <c r="AX78" s="373" t="s">
        <v>389</v>
      </c>
      <c r="AY78" s="324"/>
      <c r="AZ78" s="374"/>
      <c r="BA78" s="375"/>
      <c r="BB78" s="371"/>
      <c r="BC78" s="376" t="s">
        <v>517</v>
      </c>
      <c r="BD78" s="371"/>
      <c r="BE78" s="371"/>
      <c r="BF78" s="371"/>
      <c r="BG78" s="371"/>
      <c r="BH78" s="371"/>
    </row>
    <row r="79" spans="1:60" s="366" customFormat="1" ht="38.25" hidden="1" customHeight="1" x14ac:dyDescent="0.3">
      <c r="A79" s="372"/>
      <c r="B79" s="373" t="s">
        <v>528</v>
      </c>
      <c r="C79" s="373">
        <f t="shared" si="14"/>
        <v>6.7499999999999991</v>
      </c>
      <c r="D79" s="332" t="s">
        <v>293</v>
      </c>
      <c r="E79" s="332"/>
      <c r="F79" s="332"/>
      <c r="G79" s="332"/>
      <c r="H79" s="373">
        <v>1.06</v>
      </c>
      <c r="I79" s="373">
        <v>0.17</v>
      </c>
      <c r="J79" s="373">
        <v>0</v>
      </c>
      <c r="K79" s="373">
        <v>1.22</v>
      </c>
      <c r="L79" s="373">
        <v>0.49999999999999994</v>
      </c>
      <c r="M79" s="373">
        <v>2.9399999999999995</v>
      </c>
      <c r="N79" s="373">
        <v>0</v>
      </c>
      <c r="O79" s="373">
        <v>0</v>
      </c>
      <c r="P79" s="373">
        <v>0.38</v>
      </c>
      <c r="Q79" s="373"/>
      <c r="R79" s="373"/>
      <c r="S79" s="373"/>
      <c r="T79" s="373"/>
      <c r="U79" s="373"/>
      <c r="V79" s="373">
        <f t="shared" si="15"/>
        <v>0.18000000000000002</v>
      </c>
      <c r="W79" s="373"/>
      <c r="X79" s="373">
        <v>0.04</v>
      </c>
      <c r="Y79" s="373">
        <v>0</v>
      </c>
      <c r="Z79" s="373">
        <v>0</v>
      </c>
      <c r="AA79" s="373">
        <v>0</v>
      </c>
      <c r="AB79" s="373">
        <v>0.14000000000000001</v>
      </c>
      <c r="AC79" s="373"/>
      <c r="AD79" s="373"/>
      <c r="AE79" s="373"/>
      <c r="AF79" s="373"/>
      <c r="AG79" s="373"/>
      <c r="AH79" s="373"/>
      <c r="AI79" s="373">
        <v>0.21000000000000002</v>
      </c>
      <c r="AJ79" s="373">
        <v>0</v>
      </c>
      <c r="AK79" s="373">
        <v>0</v>
      </c>
      <c r="AL79" s="373">
        <v>0</v>
      </c>
      <c r="AM79" s="373">
        <v>0</v>
      </c>
      <c r="AN79" s="373">
        <v>0</v>
      </c>
      <c r="AO79" s="373">
        <v>0</v>
      </c>
      <c r="AP79" s="373">
        <v>0</v>
      </c>
      <c r="AQ79" s="373">
        <v>0</v>
      </c>
      <c r="AR79" s="373">
        <v>0</v>
      </c>
      <c r="AS79" s="373">
        <v>0</v>
      </c>
      <c r="AT79" s="373">
        <v>0</v>
      </c>
      <c r="AU79" s="373">
        <v>0.09</v>
      </c>
      <c r="AV79" s="373"/>
      <c r="AW79" s="373"/>
      <c r="AX79" s="373" t="s">
        <v>474</v>
      </c>
      <c r="AY79" s="324"/>
      <c r="AZ79" s="374"/>
      <c r="BA79" s="375"/>
      <c r="BB79" s="371"/>
      <c r="BC79" s="376" t="s">
        <v>517</v>
      </c>
      <c r="BD79" s="371"/>
      <c r="BE79" s="371"/>
      <c r="BF79" s="371"/>
      <c r="BG79" s="371"/>
      <c r="BH79" s="371"/>
    </row>
    <row r="80" spans="1:60" s="366" customFormat="1" ht="38.25" hidden="1" customHeight="1" x14ac:dyDescent="0.3">
      <c r="A80" s="372"/>
      <c r="B80" s="373" t="s">
        <v>529</v>
      </c>
      <c r="C80" s="373">
        <f t="shared" si="14"/>
        <v>6.5</v>
      </c>
      <c r="D80" s="332" t="s">
        <v>293</v>
      </c>
      <c r="E80" s="332"/>
      <c r="F80" s="332"/>
      <c r="G80" s="332"/>
      <c r="H80" s="373">
        <v>0</v>
      </c>
      <c r="I80" s="373">
        <v>0.06</v>
      </c>
      <c r="J80" s="373">
        <v>0</v>
      </c>
      <c r="K80" s="373">
        <v>2.21</v>
      </c>
      <c r="L80" s="373">
        <v>1.44</v>
      </c>
      <c r="M80" s="373">
        <v>1.8499999999999999</v>
      </c>
      <c r="N80" s="373"/>
      <c r="O80" s="373"/>
      <c r="P80" s="373"/>
      <c r="Q80" s="373"/>
      <c r="R80" s="373">
        <v>0.7</v>
      </c>
      <c r="S80" s="373"/>
      <c r="T80" s="373"/>
      <c r="U80" s="373"/>
      <c r="V80" s="373">
        <f t="shared" si="15"/>
        <v>0.23</v>
      </c>
      <c r="W80" s="373">
        <v>0.1</v>
      </c>
      <c r="X80" s="373">
        <v>0.13</v>
      </c>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7">
        <v>0.01</v>
      </c>
      <c r="AV80" s="373"/>
      <c r="AW80" s="373"/>
      <c r="AX80" s="373" t="s">
        <v>496</v>
      </c>
      <c r="AY80" s="324"/>
      <c r="AZ80" s="374"/>
      <c r="BA80" s="375"/>
      <c r="BB80" s="371"/>
      <c r="BC80" s="376" t="s">
        <v>517</v>
      </c>
      <c r="BD80" s="371"/>
      <c r="BE80" s="371"/>
      <c r="BF80" s="371"/>
      <c r="BG80" s="371"/>
      <c r="BH80" s="371"/>
    </row>
    <row r="81" spans="1:60" s="284" customFormat="1" ht="32.25" hidden="1" customHeight="1" x14ac:dyDescent="0.25">
      <c r="A81" s="338" t="s">
        <v>530</v>
      </c>
      <c r="B81" s="333" t="s">
        <v>531</v>
      </c>
      <c r="C81" s="333">
        <f t="shared" si="14"/>
        <v>6.49</v>
      </c>
      <c r="D81" s="332" t="s">
        <v>293</v>
      </c>
      <c r="E81" s="332"/>
      <c r="F81" s="332"/>
      <c r="G81" s="332"/>
      <c r="H81" s="333"/>
      <c r="I81" s="333"/>
      <c r="J81" s="333"/>
      <c r="K81" s="333"/>
      <c r="L81" s="333"/>
      <c r="M81" s="333"/>
      <c r="N81" s="333"/>
      <c r="O81" s="333"/>
      <c r="P81" s="333"/>
      <c r="Q81" s="333"/>
      <c r="R81" s="333"/>
      <c r="S81" s="333"/>
      <c r="T81" s="333"/>
      <c r="U81" s="333">
        <v>0.21</v>
      </c>
      <c r="V81" s="330">
        <f t="shared" si="15"/>
        <v>4.3</v>
      </c>
      <c r="W81" s="333">
        <v>4.3</v>
      </c>
      <c r="X81" s="333"/>
      <c r="Y81" s="333"/>
      <c r="Z81" s="333"/>
      <c r="AA81" s="333"/>
      <c r="AB81" s="333"/>
      <c r="AC81" s="333"/>
      <c r="AD81" s="333"/>
      <c r="AE81" s="333"/>
      <c r="AF81" s="333"/>
      <c r="AG81" s="333"/>
      <c r="AH81" s="333"/>
      <c r="AI81" s="333"/>
      <c r="AJ81" s="333"/>
      <c r="AK81" s="333"/>
      <c r="AL81" s="333"/>
      <c r="AM81" s="333"/>
      <c r="AN81" s="333"/>
      <c r="AO81" s="333"/>
      <c r="AP81" s="333"/>
      <c r="AQ81" s="333"/>
      <c r="AR81" s="333"/>
      <c r="AS81" s="333">
        <v>1.98</v>
      </c>
      <c r="AT81" s="333"/>
      <c r="AU81" s="333"/>
      <c r="AV81" s="333"/>
      <c r="AW81" s="333"/>
      <c r="AX81" s="333" t="s">
        <v>382</v>
      </c>
      <c r="AY81" s="322"/>
      <c r="AZ81" s="378"/>
      <c r="BA81" s="379"/>
      <c r="BB81" s="380"/>
      <c r="BC81" s="381"/>
      <c r="BD81" s="380"/>
      <c r="BE81" s="380"/>
      <c r="BF81" s="380"/>
      <c r="BG81" s="380"/>
      <c r="BH81" s="380"/>
    </row>
    <row r="82" spans="1:60" s="284" customFormat="1" ht="33" customHeight="1" x14ac:dyDescent="0.25">
      <c r="A82" s="338" t="s">
        <v>532</v>
      </c>
      <c r="B82" s="333" t="s">
        <v>533</v>
      </c>
      <c r="C82" s="333">
        <v>98.79</v>
      </c>
      <c r="D82" s="369" t="s">
        <v>295</v>
      </c>
      <c r="E82" s="332">
        <v>98.46</v>
      </c>
      <c r="F82" s="332">
        <v>0.32000000000000006</v>
      </c>
      <c r="G82" s="332">
        <v>0.01</v>
      </c>
      <c r="H82" s="333">
        <f t="shared" ref="H82:AW82" si="16">SUM(H83:H83)</f>
        <v>0</v>
      </c>
      <c r="I82" s="333">
        <f t="shared" si="16"/>
        <v>0</v>
      </c>
      <c r="J82" s="333">
        <f t="shared" si="16"/>
        <v>0</v>
      </c>
      <c r="K82" s="333">
        <f t="shared" si="16"/>
        <v>3.56</v>
      </c>
      <c r="L82" s="333">
        <f t="shared" si="16"/>
        <v>28.76</v>
      </c>
      <c r="M82" s="333">
        <f t="shared" si="16"/>
        <v>63.23</v>
      </c>
      <c r="N82" s="333">
        <f t="shared" si="16"/>
        <v>2.74</v>
      </c>
      <c r="O82" s="333">
        <f t="shared" si="16"/>
        <v>0</v>
      </c>
      <c r="P82" s="333">
        <f t="shared" si="16"/>
        <v>0.17</v>
      </c>
      <c r="Q82" s="333">
        <f t="shared" si="16"/>
        <v>0</v>
      </c>
      <c r="R82" s="333">
        <f t="shared" si="16"/>
        <v>0</v>
      </c>
      <c r="S82" s="333">
        <f t="shared" si="16"/>
        <v>0</v>
      </c>
      <c r="T82" s="333">
        <f t="shared" si="16"/>
        <v>0</v>
      </c>
      <c r="U82" s="333">
        <f t="shared" si="16"/>
        <v>0</v>
      </c>
      <c r="V82" s="333">
        <f t="shared" si="16"/>
        <v>0.03</v>
      </c>
      <c r="W82" s="333">
        <f t="shared" si="16"/>
        <v>0.02</v>
      </c>
      <c r="X82" s="333">
        <f t="shared" si="16"/>
        <v>0.01</v>
      </c>
      <c r="Y82" s="333">
        <f t="shared" si="16"/>
        <v>0</v>
      </c>
      <c r="Z82" s="333">
        <f t="shared" si="16"/>
        <v>0</v>
      </c>
      <c r="AA82" s="333">
        <f t="shared" si="16"/>
        <v>0</v>
      </c>
      <c r="AB82" s="333">
        <f t="shared" si="16"/>
        <v>0</v>
      </c>
      <c r="AC82" s="333">
        <f t="shared" si="16"/>
        <v>0</v>
      </c>
      <c r="AD82" s="333">
        <f t="shared" si="16"/>
        <v>0</v>
      </c>
      <c r="AE82" s="333">
        <f t="shared" si="16"/>
        <v>0</v>
      </c>
      <c r="AF82" s="333">
        <f t="shared" si="16"/>
        <v>0</v>
      </c>
      <c r="AG82" s="333">
        <f t="shared" si="16"/>
        <v>0</v>
      </c>
      <c r="AH82" s="333">
        <f t="shared" si="16"/>
        <v>0</v>
      </c>
      <c r="AI82" s="333">
        <f t="shared" si="16"/>
        <v>0.26</v>
      </c>
      <c r="AJ82" s="333">
        <f t="shared" si="16"/>
        <v>0.03</v>
      </c>
      <c r="AK82" s="333">
        <f t="shared" si="16"/>
        <v>0</v>
      </c>
      <c r="AL82" s="333">
        <f t="shared" si="16"/>
        <v>0</v>
      </c>
      <c r="AM82" s="333">
        <f t="shared" si="16"/>
        <v>0</v>
      </c>
      <c r="AN82" s="333">
        <f t="shared" si="16"/>
        <v>0</v>
      </c>
      <c r="AO82" s="333">
        <f t="shared" si="16"/>
        <v>0</v>
      </c>
      <c r="AP82" s="333">
        <f t="shared" si="16"/>
        <v>0</v>
      </c>
      <c r="AQ82" s="333">
        <f t="shared" si="16"/>
        <v>0</v>
      </c>
      <c r="AR82" s="333">
        <f t="shared" si="16"/>
        <v>0</v>
      </c>
      <c r="AS82" s="333">
        <f t="shared" si="16"/>
        <v>0</v>
      </c>
      <c r="AT82" s="333">
        <f t="shared" si="16"/>
        <v>0</v>
      </c>
      <c r="AU82" s="333">
        <f t="shared" si="16"/>
        <v>0.01</v>
      </c>
      <c r="AV82" s="333">
        <f t="shared" si="16"/>
        <v>0</v>
      </c>
      <c r="AW82" s="333">
        <f t="shared" si="16"/>
        <v>0</v>
      </c>
      <c r="AX82" s="333" t="s">
        <v>315</v>
      </c>
      <c r="AY82" s="333"/>
      <c r="AZ82" s="340"/>
      <c r="BA82" s="341"/>
      <c r="BC82" s="370"/>
    </row>
    <row r="83" spans="1:60" s="284" customFormat="1" ht="66" hidden="1" x14ac:dyDescent="0.25">
      <c r="A83" s="338" t="s">
        <v>534</v>
      </c>
      <c r="B83" s="333" t="s">
        <v>535</v>
      </c>
      <c r="C83" s="333">
        <f>SUM(H83:V83,AF83:AW83)</f>
        <v>98.79</v>
      </c>
      <c r="D83" s="332" t="s">
        <v>295</v>
      </c>
      <c r="E83" s="332"/>
      <c r="F83" s="332"/>
      <c r="G83" s="332"/>
      <c r="H83" s="333"/>
      <c r="I83" s="333"/>
      <c r="J83" s="333"/>
      <c r="K83" s="333">
        <v>3.56</v>
      </c>
      <c r="L83" s="333">
        <v>28.76</v>
      </c>
      <c r="M83" s="333">
        <v>63.23</v>
      </c>
      <c r="N83" s="333">
        <v>2.74</v>
      </c>
      <c r="O83" s="333"/>
      <c r="P83" s="333">
        <v>0.17</v>
      </c>
      <c r="Q83" s="333"/>
      <c r="R83" s="333"/>
      <c r="S83" s="333"/>
      <c r="T83" s="333"/>
      <c r="U83" s="333"/>
      <c r="V83" s="330">
        <f t="shared" si="3"/>
        <v>0.03</v>
      </c>
      <c r="W83" s="333">
        <v>0.02</v>
      </c>
      <c r="X83" s="333">
        <v>0.01</v>
      </c>
      <c r="Y83" s="333"/>
      <c r="Z83" s="333"/>
      <c r="AA83" s="333"/>
      <c r="AB83" s="333"/>
      <c r="AC83" s="333"/>
      <c r="AD83" s="333"/>
      <c r="AE83" s="333"/>
      <c r="AF83" s="333"/>
      <c r="AG83" s="333"/>
      <c r="AH83" s="333"/>
      <c r="AI83" s="333">
        <v>0.26</v>
      </c>
      <c r="AJ83" s="333">
        <v>0.03</v>
      </c>
      <c r="AK83" s="333"/>
      <c r="AL83" s="333"/>
      <c r="AM83" s="333"/>
      <c r="AN83" s="333"/>
      <c r="AO83" s="333"/>
      <c r="AP83" s="333"/>
      <c r="AQ83" s="333"/>
      <c r="AR83" s="333"/>
      <c r="AS83" s="333"/>
      <c r="AT83" s="333"/>
      <c r="AU83" s="333">
        <v>0.01</v>
      </c>
      <c r="AV83" s="333"/>
      <c r="AW83" s="333"/>
      <c r="AX83" s="333" t="s">
        <v>536</v>
      </c>
      <c r="AY83" s="333"/>
      <c r="AZ83" s="340"/>
      <c r="BA83" s="341"/>
      <c r="BC83" s="370"/>
    </row>
    <row r="84" spans="1:60" s="284" customFormat="1" ht="33" customHeight="1" x14ac:dyDescent="0.25">
      <c r="A84" s="338" t="s">
        <v>537</v>
      </c>
      <c r="B84" s="339" t="s">
        <v>50</v>
      </c>
      <c r="C84" s="333">
        <v>99.78</v>
      </c>
      <c r="D84" s="323" t="s">
        <v>51</v>
      </c>
      <c r="E84" s="332">
        <v>95.240000000000009</v>
      </c>
      <c r="F84" s="332">
        <v>3.2199999999999998</v>
      </c>
      <c r="G84" s="332">
        <v>1.32</v>
      </c>
      <c r="H84" s="333">
        <f t="shared" ref="H84:AW84" si="17">SUM(H85:H85)</f>
        <v>0</v>
      </c>
      <c r="I84" s="333">
        <f t="shared" si="17"/>
        <v>6.33</v>
      </c>
      <c r="J84" s="333">
        <f t="shared" si="17"/>
        <v>0</v>
      </c>
      <c r="K84" s="333">
        <f t="shared" si="17"/>
        <v>4.6500000000000004</v>
      </c>
      <c r="L84" s="333">
        <f t="shared" si="17"/>
        <v>48.44</v>
      </c>
      <c r="M84" s="333">
        <f t="shared" si="17"/>
        <v>35.82</v>
      </c>
      <c r="N84" s="333">
        <f t="shared" si="17"/>
        <v>0</v>
      </c>
      <c r="O84" s="333">
        <f t="shared" si="17"/>
        <v>0</v>
      </c>
      <c r="P84" s="333">
        <f t="shared" si="17"/>
        <v>0</v>
      </c>
      <c r="Q84" s="333">
        <f t="shared" si="17"/>
        <v>0</v>
      </c>
      <c r="R84" s="333">
        <f t="shared" si="17"/>
        <v>0</v>
      </c>
      <c r="S84" s="333">
        <f t="shared" si="17"/>
        <v>0</v>
      </c>
      <c r="T84" s="333">
        <f t="shared" si="17"/>
        <v>0</v>
      </c>
      <c r="U84" s="333">
        <f t="shared" si="17"/>
        <v>1.38</v>
      </c>
      <c r="V84" s="333">
        <f t="shared" si="17"/>
        <v>1.81</v>
      </c>
      <c r="W84" s="333">
        <f t="shared" si="17"/>
        <v>1.81</v>
      </c>
      <c r="X84" s="333">
        <f t="shared" si="17"/>
        <v>0</v>
      </c>
      <c r="Y84" s="333">
        <f t="shared" si="17"/>
        <v>0</v>
      </c>
      <c r="Z84" s="333">
        <f t="shared" si="17"/>
        <v>0</v>
      </c>
      <c r="AA84" s="333">
        <f t="shared" si="17"/>
        <v>0</v>
      </c>
      <c r="AB84" s="333">
        <f t="shared" si="17"/>
        <v>0</v>
      </c>
      <c r="AC84" s="333">
        <f t="shared" si="17"/>
        <v>0</v>
      </c>
      <c r="AD84" s="333">
        <f t="shared" si="17"/>
        <v>0</v>
      </c>
      <c r="AE84" s="333">
        <f t="shared" si="17"/>
        <v>0</v>
      </c>
      <c r="AF84" s="333">
        <f t="shared" si="17"/>
        <v>0</v>
      </c>
      <c r="AG84" s="333">
        <f t="shared" si="17"/>
        <v>0</v>
      </c>
      <c r="AH84" s="333">
        <f t="shared" si="17"/>
        <v>0</v>
      </c>
      <c r="AI84" s="333">
        <f t="shared" si="17"/>
        <v>0.03</v>
      </c>
      <c r="AJ84" s="333">
        <f t="shared" si="17"/>
        <v>0</v>
      </c>
      <c r="AK84" s="333">
        <f t="shared" si="17"/>
        <v>0</v>
      </c>
      <c r="AL84" s="333">
        <f t="shared" si="17"/>
        <v>0</v>
      </c>
      <c r="AM84" s="333">
        <f t="shared" si="17"/>
        <v>0</v>
      </c>
      <c r="AN84" s="333">
        <f t="shared" si="17"/>
        <v>0</v>
      </c>
      <c r="AO84" s="333">
        <f t="shared" si="17"/>
        <v>0</v>
      </c>
      <c r="AP84" s="333">
        <f t="shared" si="17"/>
        <v>0</v>
      </c>
      <c r="AQ84" s="333">
        <f t="shared" si="17"/>
        <v>0</v>
      </c>
      <c r="AR84" s="333">
        <f t="shared" si="17"/>
        <v>0</v>
      </c>
      <c r="AS84" s="333">
        <f t="shared" si="17"/>
        <v>0</v>
      </c>
      <c r="AT84" s="333">
        <f t="shared" si="17"/>
        <v>0</v>
      </c>
      <c r="AU84" s="333">
        <f t="shared" si="17"/>
        <v>1.32</v>
      </c>
      <c r="AV84" s="333">
        <f t="shared" si="17"/>
        <v>0</v>
      </c>
      <c r="AW84" s="333">
        <f t="shared" si="17"/>
        <v>0</v>
      </c>
      <c r="AX84" s="333" t="s">
        <v>315</v>
      </c>
      <c r="AY84" s="333"/>
      <c r="AZ84" s="340" t="s">
        <v>51</v>
      </c>
      <c r="BA84" s="341"/>
      <c r="BC84" s="370"/>
    </row>
    <row r="85" spans="1:60" s="284" customFormat="1" ht="29.25" hidden="1" customHeight="1" x14ac:dyDescent="0.25">
      <c r="A85" s="338" t="s">
        <v>538</v>
      </c>
      <c r="B85" s="339" t="s">
        <v>539</v>
      </c>
      <c r="C85" s="333">
        <f>SUM(H85:V85,AF85:AW85)</f>
        <v>99.78</v>
      </c>
      <c r="D85" s="332" t="s">
        <v>51</v>
      </c>
      <c r="E85" s="332"/>
      <c r="F85" s="332"/>
      <c r="G85" s="332"/>
      <c r="H85" s="333">
        <f>[1]CH10B!E66</f>
        <v>0</v>
      </c>
      <c r="I85" s="333">
        <f>[1]CH10B!F66</f>
        <v>6.33</v>
      </c>
      <c r="J85" s="333">
        <f>[1]CH10B!G66</f>
        <v>0</v>
      </c>
      <c r="K85" s="333">
        <f>[1]CH10B!H66</f>
        <v>4.6500000000000004</v>
      </c>
      <c r="L85" s="333">
        <f>[1]CH10B!I66</f>
        <v>48.44</v>
      </c>
      <c r="M85" s="333">
        <f>[1]CH10B!J66</f>
        <v>35.82</v>
      </c>
      <c r="N85" s="333">
        <f>[1]CH10B!K66</f>
        <v>0</v>
      </c>
      <c r="O85" s="333">
        <f>[1]CH10B!L66</f>
        <v>0</v>
      </c>
      <c r="P85" s="333">
        <f>[1]CH10B!M66</f>
        <v>0</v>
      </c>
      <c r="Q85" s="333">
        <f>[1]CH10B!N66</f>
        <v>0</v>
      </c>
      <c r="R85" s="333">
        <f>[1]CH10B!O66</f>
        <v>0</v>
      </c>
      <c r="S85" s="333">
        <f>[1]CH10B!P66</f>
        <v>0</v>
      </c>
      <c r="T85" s="333">
        <f>[1]CH10B!Q66</f>
        <v>0</v>
      </c>
      <c r="U85" s="333">
        <f>[1]CH10B!R66</f>
        <v>1.38</v>
      </c>
      <c r="V85" s="333">
        <f>[1]CH10B!S66</f>
        <v>1.81</v>
      </c>
      <c r="W85" s="333">
        <f>[1]CH10B!T66</f>
        <v>1.81</v>
      </c>
      <c r="X85" s="333">
        <f>[1]CH10B!U66</f>
        <v>0</v>
      </c>
      <c r="Y85" s="333">
        <f>[1]CH10B!V66</f>
        <v>0</v>
      </c>
      <c r="Z85" s="333">
        <f>[1]CH10B!W66</f>
        <v>0</v>
      </c>
      <c r="AA85" s="333">
        <f>[1]CH10B!X66</f>
        <v>0</v>
      </c>
      <c r="AB85" s="333">
        <f>[1]CH10B!Y66</f>
        <v>0</v>
      </c>
      <c r="AC85" s="333">
        <f>[1]CH10B!Z66</f>
        <v>0</v>
      </c>
      <c r="AD85" s="333">
        <f>[1]CH10B!AA66</f>
        <v>0</v>
      </c>
      <c r="AE85" s="333">
        <f>[1]CH10B!AB66</f>
        <v>0</v>
      </c>
      <c r="AF85" s="333">
        <f>[1]CH10B!AC66</f>
        <v>0</v>
      </c>
      <c r="AG85" s="333">
        <f>[1]CH10B!AD66</f>
        <v>0</v>
      </c>
      <c r="AH85" s="333">
        <f>[1]CH10B!AE66</f>
        <v>0</v>
      </c>
      <c r="AI85" s="333">
        <f>[1]CH10B!AF66</f>
        <v>0.03</v>
      </c>
      <c r="AJ85" s="333">
        <f>[1]CH10B!AG66</f>
        <v>0</v>
      </c>
      <c r="AK85" s="333">
        <f>[1]CH10B!AH66</f>
        <v>0</v>
      </c>
      <c r="AL85" s="333">
        <f>[1]CH10B!AI66</f>
        <v>0</v>
      </c>
      <c r="AM85" s="333">
        <f>[1]CH10B!AJ66</f>
        <v>0</v>
      </c>
      <c r="AN85" s="333">
        <f>[1]CH10B!AK66</f>
        <v>0</v>
      </c>
      <c r="AO85" s="333">
        <f>[1]CH10B!AL66</f>
        <v>0</v>
      </c>
      <c r="AP85" s="333">
        <f>[1]CH10B!AM66</f>
        <v>0</v>
      </c>
      <c r="AQ85" s="333">
        <f>[1]CH10B!AN66</f>
        <v>0</v>
      </c>
      <c r="AR85" s="333">
        <f>[1]CH10B!AO66</f>
        <v>0</v>
      </c>
      <c r="AS85" s="333">
        <f>[1]CH10B!AP66</f>
        <v>0</v>
      </c>
      <c r="AT85" s="333">
        <f>[1]CH10B!AQ66</f>
        <v>0</v>
      </c>
      <c r="AU85" s="333">
        <f>[1]CH10B!AR66</f>
        <v>1.32</v>
      </c>
      <c r="AV85" s="333">
        <f>[1]CH10B!AS66</f>
        <v>0</v>
      </c>
      <c r="AW85" s="333">
        <f>[1]CH10B!AT66</f>
        <v>0</v>
      </c>
      <c r="AX85" s="382" t="s">
        <v>496</v>
      </c>
      <c r="AY85" s="324"/>
      <c r="AZ85" s="340">
        <v>380</v>
      </c>
      <c r="BA85" s="341"/>
      <c r="BC85" s="370" t="s">
        <v>327</v>
      </c>
    </row>
    <row r="86" spans="1:60" s="371" customFormat="1" ht="54.75" customHeight="1" x14ac:dyDescent="0.3">
      <c r="A86" s="368" t="s">
        <v>540</v>
      </c>
      <c r="B86" s="383" t="s">
        <v>541</v>
      </c>
      <c r="C86" s="324">
        <v>6151.7200000000012</v>
      </c>
      <c r="D86" s="323"/>
      <c r="E86" s="369">
        <v>4505.5599999999995</v>
      </c>
      <c r="F86" s="369">
        <v>1147.0399999999991</v>
      </c>
      <c r="G86" s="369">
        <v>499.12000000000006</v>
      </c>
      <c r="H86" s="333">
        <f>H93+H97+H101+H425+H432+H603+H636+H648+H651+H659+H672+H698+H719+H749+H754+H763</f>
        <v>811.3599999999999</v>
      </c>
      <c r="I86" s="333">
        <f t="shared" ref="I86:AW86" si="18">I93+I97+I101+I425+I432+I603+I636+I648+I651+I659+I672+I698+I719+I749+I754+I763</f>
        <v>293.92000000000007</v>
      </c>
      <c r="J86" s="333">
        <f t="shared" si="18"/>
        <v>7.6</v>
      </c>
      <c r="K86" s="333">
        <f t="shared" si="18"/>
        <v>1367.4800000000002</v>
      </c>
      <c r="L86" s="333">
        <f t="shared" si="18"/>
        <v>680.79</v>
      </c>
      <c r="M86" s="333">
        <f t="shared" si="18"/>
        <v>1121.3100000000002</v>
      </c>
      <c r="N86" s="333">
        <f t="shared" si="18"/>
        <v>3.4399999999999995</v>
      </c>
      <c r="O86" s="333">
        <f t="shared" si="18"/>
        <v>0</v>
      </c>
      <c r="P86" s="333">
        <f t="shared" si="18"/>
        <v>190.50999999999993</v>
      </c>
      <c r="Q86" s="333">
        <f t="shared" si="18"/>
        <v>29.15</v>
      </c>
      <c r="R86" s="333">
        <f t="shared" si="18"/>
        <v>0</v>
      </c>
      <c r="S86" s="333">
        <f t="shared" si="18"/>
        <v>0.42000000000000015</v>
      </c>
      <c r="T86" s="333">
        <f t="shared" si="18"/>
        <v>7.1899999999999995</v>
      </c>
      <c r="U86" s="333">
        <f t="shared" si="18"/>
        <v>9.0799999999999983</v>
      </c>
      <c r="V86" s="333">
        <f t="shared" si="18"/>
        <v>933.1599999999994</v>
      </c>
      <c r="W86" s="333">
        <f t="shared" si="18"/>
        <v>730.86000000000013</v>
      </c>
      <c r="X86" s="333">
        <f t="shared" si="18"/>
        <v>178.45999999999995</v>
      </c>
      <c r="Y86" s="333">
        <f t="shared" si="18"/>
        <v>0.1</v>
      </c>
      <c r="Z86" s="333">
        <f t="shared" si="18"/>
        <v>0.08</v>
      </c>
      <c r="AA86" s="333">
        <f t="shared" si="18"/>
        <v>3.04</v>
      </c>
      <c r="AB86" s="333">
        <f t="shared" si="18"/>
        <v>9.0000000000000018</v>
      </c>
      <c r="AC86" s="333">
        <f t="shared" si="18"/>
        <v>0.23</v>
      </c>
      <c r="AD86" s="333">
        <f t="shared" si="18"/>
        <v>9.4899999999999967</v>
      </c>
      <c r="AE86" s="333">
        <f t="shared" si="18"/>
        <v>1.9</v>
      </c>
      <c r="AF86" s="333">
        <f t="shared" si="18"/>
        <v>0.41</v>
      </c>
      <c r="AG86" s="333">
        <f t="shared" si="18"/>
        <v>1.4900000000000002</v>
      </c>
      <c r="AH86" s="333">
        <f t="shared" si="18"/>
        <v>1.1300000000000001</v>
      </c>
      <c r="AI86" s="333">
        <f t="shared" si="18"/>
        <v>37.839999999999996</v>
      </c>
      <c r="AJ86" s="333">
        <f t="shared" si="18"/>
        <v>8.66</v>
      </c>
      <c r="AK86" s="333">
        <f t="shared" si="18"/>
        <v>0.39</v>
      </c>
      <c r="AL86" s="333">
        <f t="shared" si="18"/>
        <v>0.14000000000000001</v>
      </c>
      <c r="AM86" s="333">
        <f t="shared" si="18"/>
        <v>72.600000000000009</v>
      </c>
      <c r="AN86" s="333">
        <f t="shared" si="18"/>
        <v>3.05</v>
      </c>
      <c r="AO86" s="333">
        <f t="shared" si="18"/>
        <v>0.03</v>
      </c>
      <c r="AP86" s="333">
        <f t="shared" si="18"/>
        <v>0.37</v>
      </c>
      <c r="AQ86" s="333">
        <f t="shared" si="18"/>
        <v>4.3499999999999996</v>
      </c>
      <c r="AR86" s="333">
        <f t="shared" si="18"/>
        <v>1.2700000000000002</v>
      </c>
      <c r="AS86" s="333">
        <f t="shared" si="18"/>
        <v>44.129999999999995</v>
      </c>
      <c r="AT86" s="333">
        <f t="shared" si="18"/>
        <v>21.330000000000002</v>
      </c>
      <c r="AU86" s="333">
        <f t="shared" si="18"/>
        <v>491.71000000000004</v>
      </c>
      <c r="AV86" s="333">
        <f t="shared" si="18"/>
        <v>4.05</v>
      </c>
      <c r="AW86" s="333">
        <f t="shared" si="18"/>
        <v>3.36</v>
      </c>
      <c r="AX86" s="384"/>
      <c r="AY86" s="333"/>
      <c r="AZ86" s="340"/>
      <c r="BA86" s="341"/>
      <c r="BB86" s="284"/>
      <c r="BC86" s="370"/>
      <c r="BD86" s="284"/>
      <c r="BE86" s="284"/>
      <c r="BF86" s="284"/>
      <c r="BG86" s="284"/>
      <c r="BH86" s="284"/>
    </row>
    <row r="87" spans="1:60" s="366" customFormat="1" ht="34.5" hidden="1" customHeight="1" x14ac:dyDescent="0.25">
      <c r="A87" s="372"/>
      <c r="B87" s="385" t="s">
        <v>542</v>
      </c>
      <c r="C87" s="373">
        <f t="shared" ref="C87:C92" si="19">SUM(D87:V87,AF87:AW87)</f>
        <v>1.46</v>
      </c>
      <c r="D87" s="369" t="s">
        <v>293</v>
      </c>
      <c r="E87" s="369"/>
      <c r="F87" s="369"/>
      <c r="G87" s="369"/>
      <c r="H87" s="373"/>
      <c r="I87" s="373"/>
      <c r="J87" s="373"/>
      <c r="K87" s="373">
        <v>0.91</v>
      </c>
      <c r="L87" s="373"/>
      <c r="M87" s="373"/>
      <c r="N87" s="373"/>
      <c r="O87" s="373"/>
      <c r="P87" s="373"/>
      <c r="Q87" s="373"/>
      <c r="R87" s="373"/>
      <c r="S87" s="373"/>
      <c r="T87" s="373"/>
      <c r="U87" s="373"/>
      <c r="V87" s="373">
        <f t="shared" ref="V87:V92" si="20">SUM(W87:AE87)</f>
        <v>0.53</v>
      </c>
      <c r="W87" s="373">
        <v>0.46</v>
      </c>
      <c r="X87" s="373">
        <v>0.01</v>
      </c>
      <c r="Y87" s="373"/>
      <c r="Z87" s="373"/>
      <c r="AA87" s="373"/>
      <c r="AB87" s="373"/>
      <c r="AC87" s="373"/>
      <c r="AD87" s="373">
        <v>0.06</v>
      </c>
      <c r="AE87" s="373"/>
      <c r="AF87" s="373"/>
      <c r="AG87" s="373"/>
      <c r="AH87" s="373"/>
      <c r="AI87" s="373"/>
      <c r="AJ87" s="373"/>
      <c r="AK87" s="373"/>
      <c r="AL87" s="373"/>
      <c r="AM87" s="373"/>
      <c r="AN87" s="373"/>
      <c r="AO87" s="373"/>
      <c r="AP87" s="373"/>
      <c r="AQ87" s="373"/>
      <c r="AR87" s="373"/>
      <c r="AS87" s="373"/>
      <c r="AT87" s="373"/>
      <c r="AU87" s="373">
        <v>0.02</v>
      </c>
      <c r="AV87" s="373"/>
      <c r="AW87" s="373"/>
      <c r="AX87" s="386" t="s">
        <v>412</v>
      </c>
      <c r="AY87" s="373"/>
      <c r="AZ87" s="364"/>
      <c r="BA87" s="365"/>
      <c r="BC87" s="367" t="s">
        <v>517</v>
      </c>
    </row>
    <row r="88" spans="1:60" s="366" customFormat="1" ht="34.5" hidden="1" customHeight="1" x14ac:dyDescent="0.25">
      <c r="A88" s="372"/>
      <c r="B88" s="385" t="s">
        <v>543</v>
      </c>
      <c r="C88" s="373">
        <f t="shared" si="19"/>
        <v>9.31</v>
      </c>
      <c r="D88" s="369" t="s">
        <v>293</v>
      </c>
      <c r="E88" s="369"/>
      <c r="F88" s="369"/>
      <c r="G88" s="369"/>
      <c r="H88" s="373"/>
      <c r="I88" s="373"/>
      <c r="J88" s="373"/>
      <c r="K88" s="373">
        <v>5</v>
      </c>
      <c r="L88" s="373"/>
      <c r="M88" s="373">
        <v>1.5</v>
      </c>
      <c r="N88" s="373"/>
      <c r="O88" s="373"/>
      <c r="P88" s="373"/>
      <c r="Q88" s="373"/>
      <c r="R88" s="373"/>
      <c r="S88" s="373"/>
      <c r="T88" s="373"/>
      <c r="U88" s="373"/>
      <c r="V88" s="373">
        <f t="shared" si="20"/>
        <v>2.48</v>
      </c>
      <c r="W88" s="373">
        <v>2.4500000000000002</v>
      </c>
      <c r="X88" s="373">
        <v>0.03</v>
      </c>
      <c r="Y88" s="373"/>
      <c r="Z88" s="373"/>
      <c r="AA88" s="373"/>
      <c r="AB88" s="373"/>
      <c r="AC88" s="373"/>
      <c r="AD88" s="373"/>
      <c r="AE88" s="373"/>
      <c r="AF88" s="373"/>
      <c r="AG88" s="373"/>
      <c r="AH88" s="373"/>
      <c r="AI88" s="373"/>
      <c r="AJ88" s="373"/>
      <c r="AK88" s="373"/>
      <c r="AL88" s="373"/>
      <c r="AM88" s="373">
        <v>0.1</v>
      </c>
      <c r="AN88" s="373"/>
      <c r="AO88" s="373"/>
      <c r="AP88" s="373"/>
      <c r="AQ88" s="373"/>
      <c r="AR88" s="373"/>
      <c r="AS88" s="373"/>
      <c r="AT88" s="373"/>
      <c r="AU88" s="373">
        <v>0.23</v>
      </c>
      <c r="AV88" s="373"/>
      <c r="AW88" s="373"/>
      <c r="AX88" s="386" t="s">
        <v>430</v>
      </c>
      <c r="AY88" s="373"/>
      <c r="AZ88" s="364"/>
      <c r="BA88" s="365"/>
      <c r="BC88" s="367" t="s">
        <v>517</v>
      </c>
    </row>
    <row r="89" spans="1:60" s="366" customFormat="1" ht="34.5" hidden="1" customHeight="1" x14ac:dyDescent="0.25">
      <c r="A89" s="372"/>
      <c r="B89" s="385" t="s">
        <v>544</v>
      </c>
      <c r="C89" s="373">
        <f t="shared" si="19"/>
        <v>28.39</v>
      </c>
      <c r="D89" s="369" t="s">
        <v>293</v>
      </c>
      <c r="E89" s="369"/>
      <c r="F89" s="369"/>
      <c r="G89" s="369"/>
      <c r="H89" s="373"/>
      <c r="I89" s="373"/>
      <c r="J89" s="373"/>
      <c r="K89" s="373">
        <v>0.24</v>
      </c>
      <c r="L89" s="373"/>
      <c r="M89" s="373">
        <v>9.89</v>
      </c>
      <c r="N89" s="373"/>
      <c r="O89" s="373"/>
      <c r="P89" s="373">
        <v>3.61</v>
      </c>
      <c r="Q89" s="373"/>
      <c r="R89" s="373"/>
      <c r="S89" s="373"/>
      <c r="T89" s="373"/>
      <c r="U89" s="373"/>
      <c r="V89" s="373">
        <f t="shared" si="20"/>
        <v>1.78</v>
      </c>
      <c r="W89" s="373">
        <v>1.77</v>
      </c>
      <c r="X89" s="373">
        <v>0.01</v>
      </c>
      <c r="Y89" s="373"/>
      <c r="Z89" s="373"/>
      <c r="AA89" s="373"/>
      <c r="AB89" s="373"/>
      <c r="AC89" s="373"/>
      <c r="AD89" s="373"/>
      <c r="AE89" s="373"/>
      <c r="AF89" s="373"/>
      <c r="AG89" s="373"/>
      <c r="AH89" s="373"/>
      <c r="AI89" s="373">
        <v>1.5</v>
      </c>
      <c r="AJ89" s="373"/>
      <c r="AK89" s="373"/>
      <c r="AL89" s="373"/>
      <c r="AM89" s="373"/>
      <c r="AN89" s="373"/>
      <c r="AO89" s="373"/>
      <c r="AP89" s="373"/>
      <c r="AQ89" s="373"/>
      <c r="AR89" s="373"/>
      <c r="AS89" s="373"/>
      <c r="AT89" s="373"/>
      <c r="AU89" s="373">
        <v>11.37</v>
      </c>
      <c r="AV89" s="373"/>
      <c r="AW89" s="373"/>
      <c r="AX89" s="386" t="s">
        <v>367</v>
      </c>
      <c r="AY89" s="373"/>
      <c r="AZ89" s="364"/>
      <c r="BA89" s="365"/>
      <c r="BC89" s="367" t="s">
        <v>517</v>
      </c>
    </row>
    <row r="90" spans="1:60" s="366" customFormat="1" ht="34.5" hidden="1" customHeight="1" x14ac:dyDescent="0.25">
      <c r="A90" s="372"/>
      <c r="B90" s="385" t="s">
        <v>545</v>
      </c>
      <c r="C90" s="373">
        <f t="shared" si="19"/>
        <v>11.08</v>
      </c>
      <c r="D90" s="369" t="s">
        <v>293</v>
      </c>
      <c r="E90" s="369"/>
      <c r="F90" s="369"/>
      <c r="G90" s="369"/>
      <c r="H90" s="373"/>
      <c r="I90" s="373"/>
      <c r="J90" s="373"/>
      <c r="K90" s="373">
        <v>0.56999999999999995</v>
      </c>
      <c r="L90" s="373"/>
      <c r="M90" s="373">
        <v>9.68</v>
      </c>
      <c r="N90" s="373"/>
      <c r="O90" s="373"/>
      <c r="P90" s="373"/>
      <c r="Q90" s="373"/>
      <c r="R90" s="373"/>
      <c r="S90" s="373"/>
      <c r="T90" s="373"/>
      <c r="U90" s="373"/>
      <c r="V90" s="373">
        <f t="shared" si="20"/>
        <v>0.72</v>
      </c>
      <c r="W90" s="373">
        <v>0.7</v>
      </c>
      <c r="X90" s="373">
        <v>0.02</v>
      </c>
      <c r="Y90" s="373"/>
      <c r="Z90" s="373"/>
      <c r="AA90" s="373"/>
      <c r="AB90" s="373"/>
      <c r="AC90" s="373"/>
      <c r="AD90" s="373"/>
      <c r="AE90" s="373"/>
      <c r="AF90" s="373"/>
      <c r="AG90" s="373"/>
      <c r="AH90" s="373"/>
      <c r="AI90" s="373"/>
      <c r="AJ90" s="373"/>
      <c r="AK90" s="373"/>
      <c r="AL90" s="373"/>
      <c r="AM90" s="373"/>
      <c r="AN90" s="373"/>
      <c r="AO90" s="373"/>
      <c r="AP90" s="373"/>
      <c r="AQ90" s="373"/>
      <c r="AR90" s="373"/>
      <c r="AS90" s="373"/>
      <c r="AT90" s="373"/>
      <c r="AU90" s="373">
        <v>0.11</v>
      </c>
      <c r="AV90" s="373"/>
      <c r="AW90" s="373"/>
      <c r="AX90" s="386" t="s">
        <v>340</v>
      </c>
      <c r="AY90" s="373"/>
      <c r="AZ90" s="364"/>
      <c r="BA90" s="365"/>
      <c r="BC90" s="367" t="s">
        <v>517</v>
      </c>
    </row>
    <row r="91" spans="1:60" s="366" customFormat="1" ht="34.5" hidden="1" customHeight="1" x14ac:dyDescent="0.25">
      <c r="A91" s="372"/>
      <c r="B91" s="385" t="s">
        <v>546</v>
      </c>
      <c r="C91" s="373">
        <f t="shared" si="19"/>
        <v>4.1199999999999992</v>
      </c>
      <c r="D91" s="369" t="s">
        <v>293</v>
      </c>
      <c r="E91" s="369"/>
      <c r="F91" s="369"/>
      <c r="G91" s="369"/>
      <c r="H91" s="373"/>
      <c r="I91" s="373"/>
      <c r="J91" s="373"/>
      <c r="K91" s="373"/>
      <c r="L91" s="373"/>
      <c r="M91" s="373">
        <v>4.0599999999999996</v>
      </c>
      <c r="N91" s="373"/>
      <c r="O91" s="373"/>
      <c r="P91" s="373"/>
      <c r="Q91" s="373"/>
      <c r="R91" s="373"/>
      <c r="S91" s="373"/>
      <c r="T91" s="373"/>
      <c r="U91" s="373"/>
      <c r="V91" s="373">
        <f t="shared" si="20"/>
        <v>0</v>
      </c>
      <c r="W91" s="373"/>
      <c r="X91" s="373"/>
      <c r="Y91" s="373"/>
      <c r="Z91" s="373"/>
      <c r="AA91" s="373"/>
      <c r="AB91" s="373"/>
      <c r="AC91" s="373"/>
      <c r="AD91" s="373"/>
      <c r="AE91" s="373"/>
      <c r="AF91" s="373"/>
      <c r="AG91" s="373"/>
      <c r="AH91" s="373"/>
      <c r="AI91" s="373"/>
      <c r="AJ91" s="373"/>
      <c r="AK91" s="373"/>
      <c r="AL91" s="373"/>
      <c r="AM91" s="373"/>
      <c r="AN91" s="373"/>
      <c r="AO91" s="373"/>
      <c r="AP91" s="373"/>
      <c r="AQ91" s="373"/>
      <c r="AR91" s="373"/>
      <c r="AS91" s="373"/>
      <c r="AT91" s="373"/>
      <c r="AU91" s="373">
        <v>0.06</v>
      </c>
      <c r="AV91" s="373"/>
      <c r="AW91" s="373"/>
      <c r="AX91" s="386" t="s">
        <v>425</v>
      </c>
      <c r="AY91" s="373"/>
      <c r="AZ91" s="364"/>
      <c r="BA91" s="365"/>
      <c r="BC91" s="367" t="s">
        <v>517</v>
      </c>
    </row>
    <row r="92" spans="1:60" s="366" customFormat="1" ht="34.5" hidden="1" customHeight="1" x14ac:dyDescent="0.25">
      <c r="A92" s="372"/>
      <c r="B92" s="385" t="s">
        <v>547</v>
      </c>
      <c r="C92" s="373">
        <f t="shared" si="19"/>
        <v>11.350000000000001</v>
      </c>
      <c r="D92" s="369" t="s">
        <v>293</v>
      </c>
      <c r="E92" s="369"/>
      <c r="F92" s="369"/>
      <c r="G92" s="369"/>
      <c r="H92" s="373">
        <v>2.4900000000000002</v>
      </c>
      <c r="I92" s="373"/>
      <c r="J92" s="373"/>
      <c r="K92" s="373">
        <v>0.1</v>
      </c>
      <c r="L92" s="373"/>
      <c r="M92" s="373">
        <v>6.44</v>
      </c>
      <c r="N92" s="373"/>
      <c r="O92" s="373"/>
      <c r="P92" s="373"/>
      <c r="Q92" s="373"/>
      <c r="R92" s="373"/>
      <c r="S92" s="373"/>
      <c r="T92" s="373"/>
      <c r="U92" s="373"/>
      <c r="V92" s="373">
        <f t="shared" si="20"/>
        <v>0.46</v>
      </c>
      <c r="W92" s="373">
        <v>0.23</v>
      </c>
      <c r="X92" s="373">
        <v>0.23</v>
      </c>
      <c r="Y92" s="373"/>
      <c r="Z92" s="373"/>
      <c r="AA92" s="373"/>
      <c r="AB92" s="373"/>
      <c r="AC92" s="373"/>
      <c r="AD92" s="373"/>
      <c r="AE92" s="373"/>
      <c r="AF92" s="373"/>
      <c r="AG92" s="373"/>
      <c r="AH92" s="373"/>
      <c r="AI92" s="373">
        <v>1.1599999999999999</v>
      </c>
      <c r="AJ92" s="373"/>
      <c r="AK92" s="373"/>
      <c r="AL92" s="373"/>
      <c r="AM92" s="373"/>
      <c r="AN92" s="373"/>
      <c r="AO92" s="373"/>
      <c r="AP92" s="373"/>
      <c r="AQ92" s="373"/>
      <c r="AR92" s="373"/>
      <c r="AS92" s="373"/>
      <c r="AT92" s="373">
        <v>0.03</v>
      </c>
      <c r="AU92" s="373">
        <v>0.67</v>
      </c>
      <c r="AV92" s="373"/>
      <c r="AW92" s="373"/>
      <c r="AX92" s="386" t="s">
        <v>496</v>
      </c>
      <c r="AY92" s="373"/>
      <c r="AZ92" s="364"/>
      <c r="BA92" s="365"/>
      <c r="BC92" s="367" t="s">
        <v>517</v>
      </c>
    </row>
    <row r="93" spans="1:60" s="284" customFormat="1" ht="38.25" customHeight="1" x14ac:dyDescent="0.25">
      <c r="A93" s="338" t="s">
        <v>548</v>
      </c>
      <c r="B93" s="339" t="s">
        <v>56</v>
      </c>
      <c r="C93" s="333">
        <v>62.2</v>
      </c>
      <c r="D93" s="323" t="s">
        <v>57</v>
      </c>
      <c r="E93" s="332">
        <v>55.559999999999995</v>
      </c>
      <c r="F93" s="332">
        <v>6.19</v>
      </c>
      <c r="G93" s="332">
        <v>0.45000000000000007</v>
      </c>
      <c r="H93" s="333">
        <f t="shared" ref="H93:U93" si="21">SUM(H94:H96)</f>
        <v>11.11</v>
      </c>
      <c r="I93" s="333">
        <f t="shared" si="21"/>
        <v>0.22</v>
      </c>
      <c r="J93" s="333">
        <f t="shared" si="21"/>
        <v>0</v>
      </c>
      <c r="K93" s="333">
        <f t="shared" si="21"/>
        <v>24.909999999999997</v>
      </c>
      <c r="L93" s="333">
        <f t="shared" si="21"/>
        <v>18.830000000000002</v>
      </c>
      <c r="M93" s="333">
        <f t="shared" si="21"/>
        <v>0</v>
      </c>
      <c r="N93" s="333">
        <f t="shared" si="21"/>
        <v>0</v>
      </c>
      <c r="O93" s="333">
        <f t="shared" si="21"/>
        <v>0</v>
      </c>
      <c r="P93" s="333">
        <f t="shared" si="21"/>
        <v>0.49</v>
      </c>
      <c r="Q93" s="333">
        <f t="shared" si="21"/>
        <v>0</v>
      </c>
      <c r="R93" s="333">
        <f t="shared" si="21"/>
        <v>0</v>
      </c>
      <c r="S93" s="333">
        <f t="shared" si="21"/>
        <v>0</v>
      </c>
      <c r="T93" s="333">
        <f t="shared" si="21"/>
        <v>0</v>
      </c>
      <c r="U93" s="333">
        <f t="shared" si="21"/>
        <v>0</v>
      </c>
      <c r="V93" s="330">
        <f t="shared" ref="V93:V107" si="22">SUM(W93:AE93)</f>
        <v>3.1300000000000003</v>
      </c>
      <c r="W93" s="344">
        <f t="shared" ref="W93:AW93" si="23">SUM(W94:W96)</f>
        <v>3.0300000000000002</v>
      </c>
      <c r="X93" s="344">
        <f t="shared" si="23"/>
        <v>0.1</v>
      </c>
      <c r="Y93" s="344">
        <f t="shared" si="23"/>
        <v>0</v>
      </c>
      <c r="Z93" s="344">
        <f t="shared" si="23"/>
        <v>0</v>
      </c>
      <c r="AA93" s="344">
        <f t="shared" si="23"/>
        <v>0</v>
      </c>
      <c r="AB93" s="344">
        <f t="shared" si="23"/>
        <v>0</v>
      </c>
      <c r="AC93" s="344">
        <f t="shared" si="23"/>
        <v>0</v>
      </c>
      <c r="AD93" s="344">
        <f t="shared" si="23"/>
        <v>0</v>
      </c>
      <c r="AE93" s="344">
        <f t="shared" si="23"/>
        <v>0</v>
      </c>
      <c r="AF93" s="333">
        <f t="shared" si="23"/>
        <v>0</v>
      </c>
      <c r="AG93" s="333">
        <f t="shared" si="23"/>
        <v>0</v>
      </c>
      <c r="AH93" s="333">
        <f t="shared" si="23"/>
        <v>0</v>
      </c>
      <c r="AI93" s="333">
        <f t="shared" si="23"/>
        <v>0</v>
      </c>
      <c r="AJ93" s="333">
        <f t="shared" si="23"/>
        <v>0</v>
      </c>
      <c r="AK93" s="333">
        <f t="shared" si="23"/>
        <v>0</v>
      </c>
      <c r="AL93" s="333">
        <f t="shared" si="23"/>
        <v>0</v>
      </c>
      <c r="AM93" s="333">
        <f t="shared" si="23"/>
        <v>0.98</v>
      </c>
      <c r="AN93" s="333">
        <f t="shared" si="23"/>
        <v>0</v>
      </c>
      <c r="AO93" s="333">
        <f t="shared" si="23"/>
        <v>0</v>
      </c>
      <c r="AP93" s="333">
        <f t="shared" si="23"/>
        <v>0</v>
      </c>
      <c r="AQ93" s="333">
        <f t="shared" si="23"/>
        <v>0</v>
      </c>
      <c r="AR93" s="333">
        <f t="shared" si="23"/>
        <v>0</v>
      </c>
      <c r="AS93" s="333">
        <f t="shared" si="23"/>
        <v>0</v>
      </c>
      <c r="AT93" s="333">
        <f t="shared" si="23"/>
        <v>2.08</v>
      </c>
      <c r="AU93" s="333">
        <f t="shared" si="23"/>
        <v>0.45000000000000007</v>
      </c>
      <c r="AV93" s="333">
        <f t="shared" si="23"/>
        <v>0</v>
      </c>
      <c r="AW93" s="333">
        <f t="shared" si="23"/>
        <v>0</v>
      </c>
      <c r="AX93" s="333" t="s">
        <v>315</v>
      </c>
      <c r="AY93" s="333"/>
      <c r="AZ93" s="340" t="s">
        <v>57</v>
      </c>
      <c r="BA93" s="341"/>
      <c r="BC93" s="370"/>
    </row>
    <row r="94" spans="1:60" s="388" customFormat="1" ht="27" hidden="1" customHeight="1" x14ac:dyDescent="0.25">
      <c r="A94" s="338" t="s">
        <v>549</v>
      </c>
      <c r="B94" s="339" t="s">
        <v>550</v>
      </c>
      <c r="C94" s="333">
        <f>SUM(H94:V94,AF94:AW94)</f>
        <v>21.26</v>
      </c>
      <c r="D94" s="323" t="s">
        <v>57</v>
      </c>
      <c r="E94" s="323"/>
      <c r="F94" s="323"/>
      <c r="G94" s="323"/>
      <c r="H94" s="333">
        <f>[1]CH10B!E72</f>
        <v>0</v>
      </c>
      <c r="I94" s="333">
        <f>[1]CH10B!F72</f>
        <v>0.22</v>
      </c>
      <c r="J94" s="333">
        <f>[1]CH10B!G72</f>
        <v>0</v>
      </c>
      <c r="K94" s="333">
        <f>[1]CH10B!H72</f>
        <v>1.92</v>
      </c>
      <c r="L94" s="333">
        <f>[1]CH10B!I72</f>
        <v>17.690000000000001</v>
      </c>
      <c r="M94" s="333">
        <f>[1]CH10B!J72</f>
        <v>0</v>
      </c>
      <c r="N94" s="333">
        <f>[1]CH10B!K72</f>
        <v>0</v>
      </c>
      <c r="O94" s="333">
        <f>[1]CH10B!L72</f>
        <v>0</v>
      </c>
      <c r="P94" s="333">
        <f>[1]CH10B!M72</f>
        <v>0.49</v>
      </c>
      <c r="Q94" s="333">
        <f>[1]CH10B!N72</f>
        <v>0</v>
      </c>
      <c r="R94" s="333">
        <f>[1]CH10B!O72</f>
        <v>0</v>
      </c>
      <c r="S94" s="333">
        <f>[1]CH10B!P72</f>
        <v>0</v>
      </c>
      <c r="T94" s="333">
        <f>[1]CH10B!Q72</f>
        <v>0</v>
      </c>
      <c r="U94" s="333">
        <f>[1]CH10B!R72</f>
        <v>0</v>
      </c>
      <c r="V94" s="333">
        <f>SUM(W94:AE94)</f>
        <v>0.91</v>
      </c>
      <c r="W94" s="333">
        <f>[1]CH10B!T72</f>
        <v>0.91</v>
      </c>
      <c r="X94" s="333">
        <f>[1]CH10B!U72</f>
        <v>0</v>
      </c>
      <c r="Y94" s="333">
        <f>[1]CH10B!V72</f>
        <v>0</v>
      </c>
      <c r="Z94" s="333">
        <f>[1]CH10B!W72</f>
        <v>0</v>
      </c>
      <c r="AA94" s="333">
        <f>[1]CH10B!X72</f>
        <v>0</v>
      </c>
      <c r="AB94" s="333">
        <f>[1]CH10B!Y72</f>
        <v>0</v>
      </c>
      <c r="AC94" s="333">
        <f>[1]CH10B!Z72</f>
        <v>0</v>
      </c>
      <c r="AD94" s="333">
        <f>[1]CH10B!AA72</f>
        <v>0</v>
      </c>
      <c r="AE94" s="333">
        <f>[1]CH10B!AB72</f>
        <v>0</v>
      </c>
      <c r="AF94" s="333">
        <f>[1]CH10B!AC72</f>
        <v>0</v>
      </c>
      <c r="AG94" s="333">
        <f>[1]CH10B!AD72</f>
        <v>0</v>
      </c>
      <c r="AH94" s="333">
        <f>[1]CH10B!AE72</f>
        <v>0</v>
      </c>
      <c r="AI94" s="333">
        <f>[1]CH10B!AF72</f>
        <v>0</v>
      </c>
      <c r="AJ94" s="333">
        <f>[1]CH10B!AG72</f>
        <v>0</v>
      </c>
      <c r="AK94" s="333">
        <f>[1]CH10B!AH72</f>
        <v>0</v>
      </c>
      <c r="AL94" s="333">
        <f>[1]CH10B!AI72</f>
        <v>0</v>
      </c>
      <c r="AM94" s="333">
        <f>[1]CH10B!AJ72</f>
        <v>0</v>
      </c>
      <c r="AN94" s="333">
        <f>[1]CH10B!AK72</f>
        <v>0</v>
      </c>
      <c r="AO94" s="333">
        <f>[1]CH10B!AL72</f>
        <v>0</v>
      </c>
      <c r="AP94" s="333">
        <f>[1]CH10B!AM72</f>
        <v>0</v>
      </c>
      <c r="AQ94" s="333">
        <f>[1]CH10B!AN72</f>
        <v>0</v>
      </c>
      <c r="AR94" s="333">
        <f>[1]CH10B!AO72</f>
        <v>0</v>
      </c>
      <c r="AS94" s="333">
        <f>[1]CH10B!AP72</f>
        <v>0</v>
      </c>
      <c r="AT94" s="333">
        <f>[1]CH10B!AQ72</f>
        <v>0</v>
      </c>
      <c r="AU94" s="333">
        <f>[1]CH10B!AR72</f>
        <v>0.03</v>
      </c>
      <c r="AV94" s="333">
        <f>[1]CH10B!AS72</f>
        <v>0</v>
      </c>
      <c r="AW94" s="333">
        <f>[1]CH10B!AT72</f>
        <v>0</v>
      </c>
      <c r="AX94" s="382" t="s">
        <v>551</v>
      </c>
      <c r="AY94" s="387"/>
      <c r="AZ94" s="346" t="s">
        <v>552</v>
      </c>
      <c r="BA94" s="341"/>
      <c r="BB94" s="284"/>
      <c r="BC94" s="370" t="s">
        <v>327</v>
      </c>
      <c r="BD94" s="284"/>
      <c r="BE94" s="284"/>
      <c r="BF94" s="284"/>
    </row>
    <row r="95" spans="1:60" s="388" customFormat="1" ht="27" hidden="1" customHeight="1" x14ac:dyDescent="0.25">
      <c r="A95" s="338" t="s">
        <v>553</v>
      </c>
      <c r="B95" s="339" t="s">
        <v>554</v>
      </c>
      <c r="C95" s="333">
        <f>SUM(H95:V95,AF95:AW95)</f>
        <v>25.11</v>
      </c>
      <c r="D95" s="323" t="s">
        <v>57</v>
      </c>
      <c r="E95" s="323"/>
      <c r="F95" s="323"/>
      <c r="G95" s="323"/>
      <c r="H95" s="333"/>
      <c r="I95" s="333"/>
      <c r="J95" s="333"/>
      <c r="K95" s="333">
        <v>22.84</v>
      </c>
      <c r="L95" s="333">
        <v>1.1399999999999999</v>
      </c>
      <c r="M95" s="333"/>
      <c r="N95" s="333"/>
      <c r="O95" s="333"/>
      <c r="P95" s="333"/>
      <c r="Q95" s="333"/>
      <c r="R95" s="333"/>
      <c r="S95" s="333"/>
      <c r="T95" s="333"/>
      <c r="U95" s="333"/>
      <c r="V95" s="333">
        <f>SUM(W95:AE95)</f>
        <v>0.88</v>
      </c>
      <c r="W95" s="333">
        <v>0.88</v>
      </c>
      <c r="X95" s="333"/>
      <c r="Y95" s="333"/>
      <c r="Z95" s="333"/>
      <c r="AA95" s="333"/>
      <c r="AB95" s="333"/>
      <c r="AC95" s="333"/>
      <c r="AD95" s="333"/>
      <c r="AE95" s="333"/>
      <c r="AF95" s="333"/>
      <c r="AG95" s="333"/>
      <c r="AH95" s="333"/>
      <c r="AI95" s="333"/>
      <c r="AJ95" s="333"/>
      <c r="AK95" s="333"/>
      <c r="AL95" s="333"/>
      <c r="AM95" s="333"/>
      <c r="AN95" s="333"/>
      <c r="AO95" s="333"/>
      <c r="AP95" s="333"/>
      <c r="AQ95" s="333"/>
      <c r="AR95" s="333"/>
      <c r="AS95" s="333"/>
      <c r="AT95" s="333"/>
      <c r="AU95" s="333">
        <v>0.25</v>
      </c>
      <c r="AV95" s="333"/>
      <c r="AW95" s="333"/>
      <c r="AX95" s="382" t="s">
        <v>478</v>
      </c>
      <c r="AY95" s="387"/>
      <c r="AZ95" s="346"/>
      <c r="BA95" s="341"/>
      <c r="BB95" s="284"/>
      <c r="BC95" s="370"/>
      <c r="BD95" s="284"/>
      <c r="BE95" s="284"/>
      <c r="BF95" s="284"/>
    </row>
    <row r="96" spans="1:60" s="284" customFormat="1" ht="27" hidden="1" customHeight="1" x14ac:dyDescent="0.25">
      <c r="A96" s="338" t="s">
        <v>555</v>
      </c>
      <c r="B96" s="339" t="s">
        <v>556</v>
      </c>
      <c r="C96" s="333">
        <f>SUM(H96:V96,AF96:AW96)</f>
        <v>15.83</v>
      </c>
      <c r="D96" s="323" t="s">
        <v>57</v>
      </c>
      <c r="E96" s="323"/>
      <c r="F96" s="323"/>
      <c r="G96" s="323"/>
      <c r="H96" s="333">
        <v>11.11</v>
      </c>
      <c r="I96" s="333">
        <v>0</v>
      </c>
      <c r="J96" s="333">
        <v>0</v>
      </c>
      <c r="K96" s="333">
        <v>0.15</v>
      </c>
      <c r="L96" s="333">
        <v>0</v>
      </c>
      <c r="M96" s="333">
        <v>0</v>
      </c>
      <c r="N96" s="333">
        <v>0</v>
      </c>
      <c r="O96" s="333">
        <v>0</v>
      </c>
      <c r="P96" s="333">
        <v>0</v>
      </c>
      <c r="Q96" s="333">
        <v>0</v>
      </c>
      <c r="R96" s="333">
        <v>0</v>
      </c>
      <c r="S96" s="333">
        <v>0</v>
      </c>
      <c r="T96" s="333">
        <v>0</v>
      </c>
      <c r="U96" s="333">
        <v>0</v>
      </c>
      <c r="V96" s="333">
        <f>SUM(W96:AE96)</f>
        <v>1.34</v>
      </c>
      <c r="W96" s="344">
        <v>1.24</v>
      </c>
      <c r="X96" s="344">
        <v>0.1</v>
      </c>
      <c r="Y96" s="344">
        <v>0</v>
      </c>
      <c r="Z96" s="344">
        <v>0</v>
      </c>
      <c r="AA96" s="344">
        <v>0</v>
      </c>
      <c r="AB96" s="344">
        <v>0</v>
      </c>
      <c r="AC96" s="344">
        <v>0</v>
      </c>
      <c r="AD96" s="344">
        <v>0</v>
      </c>
      <c r="AE96" s="344">
        <v>0</v>
      </c>
      <c r="AF96" s="333">
        <v>0</v>
      </c>
      <c r="AG96" s="333">
        <v>0</v>
      </c>
      <c r="AH96" s="333">
        <v>0</v>
      </c>
      <c r="AI96" s="333">
        <v>0</v>
      </c>
      <c r="AJ96" s="333">
        <v>0</v>
      </c>
      <c r="AK96" s="333">
        <v>0</v>
      </c>
      <c r="AL96" s="333">
        <v>0</v>
      </c>
      <c r="AM96" s="333">
        <v>0.98</v>
      </c>
      <c r="AN96" s="333">
        <v>0</v>
      </c>
      <c r="AO96" s="333">
        <v>0</v>
      </c>
      <c r="AP96" s="333">
        <v>0</v>
      </c>
      <c r="AQ96" s="333">
        <v>0</v>
      </c>
      <c r="AR96" s="333">
        <v>0</v>
      </c>
      <c r="AS96" s="333">
        <v>0</v>
      </c>
      <c r="AT96" s="333">
        <v>2.08</v>
      </c>
      <c r="AU96" s="333">
        <v>0.17</v>
      </c>
      <c r="AV96" s="333">
        <v>0</v>
      </c>
      <c r="AW96" s="333">
        <v>0</v>
      </c>
      <c r="AX96" s="382" t="s">
        <v>382</v>
      </c>
      <c r="AY96" s="333"/>
      <c r="AZ96" s="340">
        <v>155</v>
      </c>
      <c r="BA96" s="341"/>
      <c r="BC96" s="370" t="s">
        <v>327</v>
      </c>
      <c r="BD96" s="389"/>
    </row>
    <row r="97" spans="1:63" s="284" customFormat="1" ht="38.25" customHeight="1" x14ac:dyDescent="0.25">
      <c r="A97" s="338" t="s">
        <v>557</v>
      </c>
      <c r="B97" s="339" t="s">
        <v>65</v>
      </c>
      <c r="C97" s="333">
        <v>30.810000000000002</v>
      </c>
      <c r="D97" s="369" t="s">
        <v>66</v>
      </c>
      <c r="E97" s="332">
        <v>30.25</v>
      </c>
      <c r="F97" s="332">
        <v>0.34</v>
      </c>
      <c r="G97" s="332">
        <v>0.22</v>
      </c>
      <c r="H97" s="333">
        <f t="shared" ref="H97:AW97" si="24">SUM(H98:H100)</f>
        <v>0</v>
      </c>
      <c r="I97" s="333">
        <f t="shared" si="24"/>
        <v>0.17</v>
      </c>
      <c r="J97" s="333">
        <f t="shared" si="24"/>
        <v>0</v>
      </c>
      <c r="K97" s="333">
        <f t="shared" si="24"/>
        <v>7.95</v>
      </c>
      <c r="L97" s="333">
        <f t="shared" si="24"/>
        <v>21.259999999999998</v>
      </c>
      <c r="M97" s="333">
        <f t="shared" si="24"/>
        <v>0.45</v>
      </c>
      <c r="N97" s="333">
        <f t="shared" si="24"/>
        <v>0</v>
      </c>
      <c r="O97" s="333">
        <f t="shared" si="24"/>
        <v>0</v>
      </c>
      <c r="P97" s="333">
        <f t="shared" si="24"/>
        <v>0.42</v>
      </c>
      <c r="Q97" s="333">
        <f t="shared" si="24"/>
        <v>0</v>
      </c>
      <c r="R97" s="333">
        <f t="shared" si="24"/>
        <v>0</v>
      </c>
      <c r="S97" s="333">
        <f t="shared" si="24"/>
        <v>0</v>
      </c>
      <c r="T97" s="333">
        <f t="shared" si="24"/>
        <v>0</v>
      </c>
      <c r="U97" s="333">
        <f t="shared" si="24"/>
        <v>0</v>
      </c>
      <c r="V97" s="333">
        <f t="shared" si="24"/>
        <v>0.34</v>
      </c>
      <c r="W97" s="333">
        <f t="shared" si="24"/>
        <v>0.2</v>
      </c>
      <c r="X97" s="333">
        <f t="shared" si="24"/>
        <v>0.14000000000000001</v>
      </c>
      <c r="Y97" s="333">
        <f t="shared" si="24"/>
        <v>0</v>
      </c>
      <c r="Z97" s="333">
        <f t="shared" si="24"/>
        <v>0</v>
      </c>
      <c r="AA97" s="333">
        <f t="shared" si="24"/>
        <v>0</v>
      </c>
      <c r="AB97" s="333">
        <f t="shared" si="24"/>
        <v>0</v>
      </c>
      <c r="AC97" s="333">
        <f t="shared" si="24"/>
        <v>0</v>
      </c>
      <c r="AD97" s="333">
        <f t="shared" si="24"/>
        <v>0</v>
      </c>
      <c r="AE97" s="333">
        <f t="shared" si="24"/>
        <v>0</v>
      </c>
      <c r="AF97" s="333">
        <f t="shared" si="24"/>
        <v>0</v>
      </c>
      <c r="AG97" s="333">
        <f t="shared" si="24"/>
        <v>0</v>
      </c>
      <c r="AH97" s="333">
        <f t="shared" si="24"/>
        <v>0</v>
      </c>
      <c r="AI97" s="333">
        <f t="shared" si="24"/>
        <v>0</v>
      </c>
      <c r="AJ97" s="333">
        <f t="shared" si="24"/>
        <v>0</v>
      </c>
      <c r="AK97" s="333">
        <f t="shared" si="24"/>
        <v>0</v>
      </c>
      <c r="AL97" s="333">
        <f t="shared" si="24"/>
        <v>0</v>
      </c>
      <c r="AM97" s="333">
        <f t="shared" si="24"/>
        <v>0</v>
      </c>
      <c r="AN97" s="333">
        <f t="shared" si="24"/>
        <v>0</v>
      </c>
      <c r="AO97" s="333">
        <f t="shared" si="24"/>
        <v>0</v>
      </c>
      <c r="AP97" s="333">
        <f t="shared" si="24"/>
        <v>0</v>
      </c>
      <c r="AQ97" s="333">
        <f t="shared" si="24"/>
        <v>0</v>
      </c>
      <c r="AR97" s="333">
        <f t="shared" si="24"/>
        <v>0</v>
      </c>
      <c r="AS97" s="333">
        <f t="shared" si="24"/>
        <v>0</v>
      </c>
      <c r="AT97" s="333">
        <f t="shared" si="24"/>
        <v>0</v>
      </c>
      <c r="AU97" s="333">
        <f t="shared" si="24"/>
        <v>0.22</v>
      </c>
      <c r="AV97" s="333">
        <f t="shared" si="24"/>
        <v>0</v>
      </c>
      <c r="AW97" s="333">
        <f t="shared" si="24"/>
        <v>0</v>
      </c>
      <c r="AX97" s="333" t="s">
        <v>315</v>
      </c>
      <c r="AY97" s="333"/>
      <c r="AZ97" s="340"/>
      <c r="BA97" s="341"/>
      <c r="BC97" s="370"/>
      <c r="BD97" s="389"/>
    </row>
    <row r="98" spans="1:63" s="284" customFormat="1" ht="27" hidden="1" customHeight="1" x14ac:dyDescent="0.25">
      <c r="A98" s="338" t="s">
        <v>558</v>
      </c>
      <c r="B98" s="339" t="s">
        <v>559</v>
      </c>
      <c r="C98" s="333">
        <f>SUM(H98:V98,AF98:AW98)</f>
        <v>10.85</v>
      </c>
      <c r="D98" s="323" t="s">
        <v>66</v>
      </c>
      <c r="E98" s="323"/>
      <c r="F98" s="323"/>
      <c r="G98" s="323"/>
      <c r="H98" s="333">
        <v>0</v>
      </c>
      <c r="I98" s="333">
        <v>0.17</v>
      </c>
      <c r="J98" s="333">
        <v>0</v>
      </c>
      <c r="K98" s="333">
        <v>0.01</v>
      </c>
      <c r="L98" s="333">
        <v>10.62</v>
      </c>
      <c r="M98" s="333">
        <v>0</v>
      </c>
      <c r="N98" s="333">
        <v>0</v>
      </c>
      <c r="O98" s="333">
        <v>0</v>
      </c>
      <c r="P98" s="333">
        <v>0.05</v>
      </c>
      <c r="Q98" s="333">
        <v>0</v>
      </c>
      <c r="R98" s="333">
        <v>0</v>
      </c>
      <c r="S98" s="333">
        <v>0</v>
      </c>
      <c r="T98" s="333">
        <v>0</v>
      </c>
      <c r="U98" s="333">
        <v>0</v>
      </c>
      <c r="V98" s="330">
        <f t="shared" si="22"/>
        <v>0</v>
      </c>
      <c r="W98" s="344">
        <v>0</v>
      </c>
      <c r="X98" s="344">
        <v>0</v>
      </c>
      <c r="Y98" s="344">
        <v>0</v>
      </c>
      <c r="Z98" s="344">
        <v>0</v>
      </c>
      <c r="AA98" s="344">
        <v>0</v>
      </c>
      <c r="AB98" s="344">
        <v>0</v>
      </c>
      <c r="AC98" s="344">
        <v>0</v>
      </c>
      <c r="AD98" s="344">
        <v>0</v>
      </c>
      <c r="AE98" s="344">
        <v>0</v>
      </c>
      <c r="AF98" s="333">
        <v>0</v>
      </c>
      <c r="AG98" s="333">
        <v>0</v>
      </c>
      <c r="AH98" s="333">
        <v>0</v>
      </c>
      <c r="AI98" s="333">
        <v>0</v>
      </c>
      <c r="AJ98" s="333">
        <v>0</v>
      </c>
      <c r="AK98" s="333">
        <v>0</v>
      </c>
      <c r="AL98" s="333">
        <v>0</v>
      </c>
      <c r="AM98" s="333">
        <v>0</v>
      </c>
      <c r="AN98" s="333">
        <v>0</v>
      </c>
      <c r="AO98" s="333">
        <v>0</v>
      </c>
      <c r="AP98" s="333">
        <v>0</v>
      </c>
      <c r="AQ98" s="333">
        <v>0</v>
      </c>
      <c r="AR98" s="333">
        <v>0</v>
      </c>
      <c r="AS98" s="333">
        <v>0</v>
      </c>
      <c r="AT98" s="333">
        <v>0</v>
      </c>
      <c r="AU98" s="333">
        <v>0</v>
      </c>
      <c r="AV98" s="333">
        <v>0</v>
      </c>
      <c r="AW98" s="333">
        <v>0</v>
      </c>
      <c r="AX98" s="382" t="s">
        <v>490</v>
      </c>
      <c r="AY98" s="333"/>
      <c r="AZ98" s="340"/>
      <c r="BA98" s="341"/>
      <c r="BC98" s="370"/>
      <c r="BD98" s="389"/>
    </row>
    <row r="99" spans="1:63" s="284" customFormat="1" ht="27" hidden="1" customHeight="1" x14ac:dyDescent="0.25">
      <c r="A99" s="338" t="s">
        <v>560</v>
      </c>
      <c r="B99" s="339" t="s">
        <v>561</v>
      </c>
      <c r="C99" s="333">
        <f>SUM(H99:V99,AF99:AW99)</f>
        <v>10.64</v>
      </c>
      <c r="D99" s="323" t="s">
        <v>66</v>
      </c>
      <c r="E99" s="323"/>
      <c r="F99" s="323"/>
      <c r="G99" s="323"/>
      <c r="H99" s="333">
        <v>0</v>
      </c>
      <c r="I99" s="333">
        <v>0</v>
      </c>
      <c r="J99" s="333">
        <v>0</v>
      </c>
      <c r="K99" s="333">
        <v>0</v>
      </c>
      <c r="L99" s="333">
        <v>10.64</v>
      </c>
      <c r="M99" s="333">
        <v>0</v>
      </c>
      <c r="N99" s="333">
        <v>0</v>
      </c>
      <c r="O99" s="333">
        <v>0</v>
      </c>
      <c r="P99" s="333">
        <v>0</v>
      </c>
      <c r="Q99" s="333">
        <v>0</v>
      </c>
      <c r="R99" s="333">
        <v>0</v>
      </c>
      <c r="S99" s="333">
        <v>0</v>
      </c>
      <c r="T99" s="333">
        <v>0</v>
      </c>
      <c r="U99" s="333">
        <v>0</v>
      </c>
      <c r="V99" s="330">
        <f t="shared" si="22"/>
        <v>0</v>
      </c>
      <c r="W99" s="344">
        <v>0</v>
      </c>
      <c r="X99" s="344">
        <v>0</v>
      </c>
      <c r="Y99" s="344">
        <v>0</v>
      </c>
      <c r="Z99" s="344">
        <v>0</v>
      </c>
      <c r="AA99" s="344">
        <v>0</v>
      </c>
      <c r="AB99" s="344">
        <v>0</v>
      </c>
      <c r="AC99" s="344">
        <v>0</v>
      </c>
      <c r="AD99" s="344">
        <v>0</v>
      </c>
      <c r="AE99" s="344">
        <v>0</v>
      </c>
      <c r="AF99" s="333">
        <v>0</v>
      </c>
      <c r="AG99" s="333">
        <v>0</v>
      </c>
      <c r="AH99" s="333">
        <v>0</v>
      </c>
      <c r="AI99" s="333">
        <v>0</v>
      </c>
      <c r="AJ99" s="333">
        <v>0</v>
      </c>
      <c r="AK99" s="333">
        <v>0</v>
      </c>
      <c r="AL99" s="333">
        <v>0</v>
      </c>
      <c r="AM99" s="333">
        <v>0</v>
      </c>
      <c r="AN99" s="333">
        <v>0</v>
      </c>
      <c r="AO99" s="333">
        <v>0</v>
      </c>
      <c r="AP99" s="333">
        <v>0</v>
      </c>
      <c r="AQ99" s="333">
        <v>0</v>
      </c>
      <c r="AR99" s="333">
        <v>0</v>
      </c>
      <c r="AS99" s="333">
        <v>0</v>
      </c>
      <c r="AT99" s="333">
        <v>0</v>
      </c>
      <c r="AU99" s="333">
        <v>0</v>
      </c>
      <c r="AV99" s="333">
        <v>0</v>
      </c>
      <c r="AW99" s="333">
        <v>0</v>
      </c>
      <c r="AX99" s="382" t="s">
        <v>474</v>
      </c>
      <c r="AY99" s="333"/>
      <c r="AZ99" s="340"/>
      <c r="BA99" s="341"/>
      <c r="BC99" s="370"/>
      <c r="BD99" s="389"/>
    </row>
    <row r="100" spans="1:63" s="284" customFormat="1" ht="27" hidden="1" customHeight="1" x14ac:dyDescent="0.25">
      <c r="A100" s="338" t="s">
        <v>562</v>
      </c>
      <c r="B100" s="339" t="s">
        <v>563</v>
      </c>
      <c r="C100" s="333">
        <f>SUM(H100:V100,AF100:AW100)</f>
        <v>9.32</v>
      </c>
      <c r="D100" s="323" t="s">
        <v>66</v>
      </c>
      <c r="E100" s="323"/>
      <c r="F100" s="323"/>
      <c r="G100" s="323"/>
      <c r="H100" s="333">
        <v>0</v>
      </c>
      <c r="I100" s="333">
        <v>0</v>
      </c>
      <c r="J100" s="333">
        <v>0</v>
      </c>
      <c r="K100" s="333">
        <v>7.94</v>
      </c>
      <c r="L100" s="333">
        <v>0</v>
      </c>
      <c r="M100" s="333">
        <v>0.45</v>
      </c>
      <c r="N100" s="333">
        <v>0</v>
      </c>
      <c r="O100" s="333">
        <v>0</v>
      </c>
      <c r="P100" s="333">
        <v>0.37</v>
      </c>
      <c r="Q100" s="333">
        <v>0</v>
      </c>
      <c r="R100" s="333">
        <v>0</v>
      </c>
      <c r="S100" s="333">
        <v>0</v>
      </c>
      <c r="T100" s="333">
        <v>0</v>
      </c>
      <c r="U100" s="333">
        <v>0</v>
      </c>
      <c r="V100" s="330">
        <f t="shared" si="22"/>
        <v>0.34</v>
      </c>
      <c r="W100" s="344">
        <v>0.2</v>
      </c>
      <c r="X100" s="344">
        <v>0.14000000000000001</v>
      </c>
      <c r="Y100" s="344">
        <v>0</v>
      </c>
      <c r="Z100" s="344">
        <v>0</v>
      </c>
      <c r="AA100" s="344">
        <v>0</v>
      </c>
      <c r="AB100" s="344">
        <v>0</v>
      </c>
      <c r="AC100" s="344">
        <v>0</v>
      </c>
      <c r="AD100" s="344">
        <v>0</v>
      </c>
      <c r="AE100" s="344">
        <v>0</v>
      </c>
      <c r="AF100" s="333">
        <v>0</v>
      </c>
      <c r="AG100" s="333">
        <v>0</v>
      </c>
      <c r="AH100" s="333">
        <v>0</v>
      </c>
      <c r="AI100" s="333">
        <v>0</v>
      </c>
      <c r="AJ100" s="333">
        <v>0</v>
      </c>
      <c r="AK100" s="333">
        <v>0</v>
      </c>
      <c r="AL100" s="333">
        <v>0</v>
      </c>
      <c r="AM100" s="333">
        <v>0</v>
      </c>
      <c r="AN100" s="333">
        <v>0</v>
      </c>
      <c r="AO100" s="333">
        <v>0</v>
      </c>
      <c r="AP100" s="333">
        <v>0</v>
      </c>
      <c r="AQ100" s="333">
        <v>0</v>
      </c>
      <c r="AR100" s="333">
        <v>0</v>
      </c>
      <c r="AS100" s="333">
        <v>0</v>
      </c>
      <c r="AT100" s="333">
        <v>0</v>
      </c>
      <c r="AU100" s="333">
        <v>0.22</v>
      </c>
      <c r="AV100" s="333">
        <v>0</v>
      </c>
      <c r="AW100" s="333">
        <v>0</v>
      </c>
      <c r="AX100" s="382" t="s">
        <v>496</v>
      </c>
      <c r="AY100" s="333"/>
      <c r="AZ100" s="340"/>
      <c r="BA100" s="341"/>
      <c r="BC100" s="370"/>
      <c r="BD100" s="389"/>
    </row>
    <row r="101" spans="1:63" s="284" customFormat="1" ht="38.25" customHeight="1" x14ac:dyDescent="0.25">
      <c r="A101" s="338" t="s">
        <v>564</v>
      </c>
      <c r="B101" s="339" t="s">
        <v>68</v>
      </c>
      <c r="C101" s="333">
        <v>2725.0200000000009</v>
      </c>
      <c r="D101" s="323" t="s">
        <v>69</v>
      </c>
      <c r="E101" s="332">
        <v>1708.0400000000002</v>
      </c>
      <c r="F101" s="332">
        <v>884.51999999999941</v>
      </c>
      <c r="G101" s="332">
        <v>132.46</v>
      </c>
      <c r="H101" s="333">
        <f>H102+H263+H320+H333+H337+H344+H351+H377+H405+H414</f>
        <v>252.32</v>
      </c>
      <c r="I101" s="333">
        <f t="shared" ref="I101:AW101" si="25">I102+I263+I320+I333+I337+I344+I351+I377+I405+I414</f>
        <v>83.710000000000022</v>
      </c>
      <c r="J101" s="333">
        <f t="shared" si="25"/>
        <v>0.06</v>
      </c>
      <c r="K101" s="333">
        <f t="shared" si="25"/>
        <v>459.3300000000001</v>
      </c>
      <c r="L101" s="333">
        <f t="shared" si="25"/>
        <v>241.28</v>
      </c>
      <c r="M101" s="333">
        <f t="shared" si="25"/>
        <v>585.94000000000005</v>
      </c>
      <c r="N101" s="333">
        <f t="shared" si="25"/>
        <v>3.3099999999999996</v>
      </c>
      <c r="O101" s="333">
        <f t="shared" si="25"/>
        <v>0</v>
      </c>
      <c r="P101" s="333">
        <f t="shared" si="25"/>
        <v>69.689999999999984</v>
      </c>
      <c r="Q101" s="333">
        <f t="shared" si="25"/>
        <v>12.399999999999997</v>
      </c>
      <c r="R101" s="333">
        <f t="shared" si="25"/>
        <v>0</v>
      </c>
      <c r="S101" s="333">
        <f t="shared" si="25"/>
        <v>0.42000000000000015</v>
      </c>
      <c r="T101" s="333">
        <f t="shared" si="25"/>
        <v>5.22</v>
      </c>
      <c r="U101" s="333">
        <f t="shared" si="25"/>
        <v>8.1699999999999982</v>
      </c>
      <c r="V101" s="333">
        <f t="shared" si="25"/>
        <v>743.77999999999963</v>
      </c>
      <c r="W101" s="333">
        <f t="shared" si="25"/>
        <v>603.81000000000017</v>
      </c>
      <c r="X101" s="333">
        <f t="shared" si="25"/>
        <v>124.21999999999998</v>
      </c>
      <c r="Y101" s="333">
        <f t="shared" si="25"/>
        <v>0.1</v>
      </c>
      <c r="Z101" s="333">
        <f t="shared" si="25"/>
        <v>0.08</v>
      </c>
      <c r="AA101" s="333">
        <f t="shared" si="25"/>
        <v>2.96</v>
      </c>
      <c r="AB101" s="333">
        <f t="shared" si="25"/>
        <v>3.8299999999999996</v>
      </c>
      <c r="AC101" s="333">
        <f t="shared" si="25"/>
        <v>0.16</v>
      </c>
      <c r="AD101" s="333">
        <f t="shared" si="25"/>
        <v>6.9299999999999979</v>
      </c>
      <c r="AE101" s="333">
        <f t="shared" si="25"/>
        <v>1.69</v>
      </c>
      <c r="AF101" s="333">
        <f t="shared" si="25"/>
        <v>0.35</v>
      </c>
      <c r="AG101" s="333">
        <f t="shared" si="25"/>
        <v>1.2600000000000002</v>
      </c>
      <c r="AH101" s="333">
        <f t="shared" si="25"/>
        <v>1.05</v>
      </c>
      <c r="AI101" s="333">
        <f t="shared" si="25"/>
        <v>32.6</v>
      </c>
      <c r="AJ101" s="333">
        <f t="shared" si="25"/>
        <v>7.3000000000000007</v>
      </c>
      <c r="AK101" s="333">
        <f t="shared" si="25"/>
        <v>0.25</v>
      </c>
      <c r="AL101" s="333">
        <f t="shared" si="25"/>
        <v>0.14000000000000001</v>
      </c>
      <c r="AM101" s="333">
        <f t="shared" si="25"/>
        <v>27.630000000000006</v>
      </c>
      <c r="AN101" s="333">
        <f t="shared" si="25"/>
        <v>1.1099999999999999</v>
      </c>
      <c r="AO101" s="333">
        <f t="shared" si="25"/>
        <v>0.03</v>
      </c>
      <c r="AP101" s="333">
        <f t="shared" si="25"/>
        <v>0.37</v>
      </c>
      <c r="AQ101" s="333">
        <f t="shared" si="25"/>
        <v>2.2399999999999998</v>
      </c>
      <c r="AR101" s="333">
        <f t="shared" si="25"/>
        <v>1.1500000000000001</v>
      </c>
      <c r="AS101" s="333">
        <f t="shared" si="25"/>
        <v>43.529999999999994</v>
      </c>
      <c r="AT101" s="333">
        <f t="shared" si="25"/>
        <v>7.92</v>
      </c>
      <c r="AU101" s="333">
        <f t="shared" si="25"/>
        <v>129.39000000000001</v>
      </c>
      <c r="AV101" s="333">
        <f t="shared" si="25"/>
        <v>1.23</v>
      </c>
      <c r="AW101" s="333">
        <f t="shared" si="25"/>
        <v>1.8399999999999999</v>
      </c>
      <c r="AX101" s="333" t="s">
        <v>315</v>
      </c>
      <c r="AY101" s="333"/>
      <c r="AZ101" s="340"/>
      <c r="BA101" s="341"/>
      <c r="BC101" s="370"/>
    </row>
    <row r="102" spans="1:63" s="366" customFormat="1" ht="33" customHeight="1" x14ac:dyDescent="0.25">
      <c r="A102" s="372" t="s">
        <v>565</v>
      </c>
      <c r="B102" s="390" t="s">
        <v>505</v>
      </c>
      <c r="C102" s="373">
        <v>1754.3100000000006</v>
      </c>
      <c r="D102" s="323" t="s">
        <v>293</v>
      </c>
      <c r="E102" s="391">
        <v>972.07</v>
      </c>
      <c r="F102" s="391">
        <v>717.78000000000009</v>
      </c>
      <c r="G102" s="391">
        <v>64.460000000000022</v>
      </c>
      <c r="H102" s="373">
        <f>H104+H105+H106+H107+H110+H111+H114+H117+H118+H119+H122+H123+H124+H127+H130+H131+H132+H133+H134+H137+H138+H141+H142+H143+H146+H149+H150+H151+H152+H153+H154+H159+H163+H164+H165+H166+H167+H168+H169+H170+H179+H186+H187+H188+H189+H190+H191+H192+H193+H194+H195+H196+H200+H201+H203+H204+H205+H206+H207+H208+H209+H210+H211+H212+H213+H214+H215+H216+H217+H218+H219+H220+H221+H222+H223+H224+H225+H226+H235+H236+H237+H238+H239+H240+H241+H242+H243+H244+H245+H246+H247+H248+H249+H250+H252+H253+H254+H255+H256+H257+H258+H259+H261+H262+H175+H182+H251+H197+H260+H176+H227+H202+H103</f>
        <v>144.78</v>
      </c>
      <c r="I102" s="373">
        <f t="shared" ref="I102:AW102" si="26">I104+I105+I106+I107+I110+I111+I114+I117+I118+I119+I122+I123+I124+I127+I130+I131+I132+I133+I134+I137+I138+I141+I142+I143+I146+I149+I150+I151+I152+I153+I154+I159+I163+I164+I165+I166+I167+I168+I169+I170+I179+I186+I187+I188+I189+I190+I191+I192+I193+I194+I195+I196+I200+I201+I203+I204+I205+I206+I207+I208+I209+I210+I211+I212+I213+I214+I215+I216+I217+I218+I219+I220+I221+I222+I223+I224+I225+I226+I235+I236+I237+I238+I239+I240+I241+I242+I243+I244+I245+I246+I247+I248+I249+I250+I252+I253+I254+I255+I256+I257+I258+I259+I261+I262+I175+I182+I251+I197+I260+I176+I227+I202+I103</f>
        <v>58.140000000000008</v>
      </c>
      <c r="J102" s="373">
        <f t="shared" si="26"/>
        <v>0.06</v>
      </c>
      <c r="K102" s="373">
        <f t="shared" si="26"/>
        <v>342.7600000000001</v>
      </c>
      <c r="L102" s="373">
        <f t="shared" si="26"/>
        <v>128.38999999999999</v>
      </c>
      <c r="M102" s="373">
        <f t="shared" si="26"/>
        <v>237.29999999999998</v>
      </c>
      <c r="N102" s="373">
        <f t="shared" si="26"/>
        <v>3.3099999999999996</v>
      </c>
      <c r="O102" s="373">
        <f t="shared" si="26"/>
        <v>0</v>
      </c>
      <c r="P102" s="373">
        <f t="shared" si="26"/>
        <v>47.229999999999983</v>
      </c>
      <c r="Q102" s="373">
        <f t="shared" si="26"/>
        <v>10.099999999999998</v>
      </c>
      <c r="R102" s="373">
        <f t="shared" si="26"/>
        <v>0</v>
      </c>
      <c r="S102" s="373">
        <f t="shared" si="26"/>
        <v>0.42000000000000015</v>
      </c>
      <c r="T102" s="373">
        <f t="shared" si="26"/>
        <v>4.0599999999999996</v>
      </c>
      <c r="U102" s="373">
        <f t="shared" si="26"/>
        <v>4.1399999999999997</v>
      </c>
      <c r="V102" s="373">
        <f t="shared" si="26"/>
        <v>637.14999999999986</v>
      </c>
      <c r="W102" s="373">
        <f t="shared" si="26"/>
        <v>574.13000000000011</v>
      </c>
      <c r="X102" s="373">
        <f t="shared" si="26"/>
        <v>53.419999999999973</v>
      </c>
      <c r="Y102" s="373">
        <f t="shared" si="26"/>
        <v>0.1</v>
      </c>
      <c r="Z102" s="373">
        <f t="shared" si="26"/>
        <v>0.08</v>
      </c>
      <c r="AA102" s="373">
        <f t="shared" si="26"/>
        <v>0.15999999999999998</v>
      </c>
      <c r="AB102" s="373">
        <f t="shared" si="26"/>
        <v>3.8299999999999996</v>
      </c>
      <c r="AC102" s="373">
        <f t="shared" si="26"/>
        <v>0.16</v>
      </c>
      <c r="AD102" s="373">
        <f t="shared" si="26"/>
        <v>4.6399999999999988</v>
      </c>
      <c r="AE102" s="373">
        <f t="shared" si="26"/>
        <v>0.63</v>
      </c>
      <c r="AF102" s="373">
        <f t="shared" si="26"/>
        <v>0.35</v>
      </c>
      <c r="AG102" s="373">
        <f t="shared" si="26"/>
        <v>0.57000000000000006</v>
      </c>
      <c r="AH102" s="373">
        <f t="shared" si="26"/>
        <v>0.08</v>
      </c>
      <c r="AI102" s="373">
        <f t="shared" si="26"/>
        <v>29.19</v>
      </c>
      <c r="AJ102" s="373">
        <f t="shared" si="26"/>
        <v>6.4400000000000013</v>
      </c>
      <c r="AK102" s="373">
        <f t="shared" si="26"/>
        <v>0.25</v>
      </c>
      <c r="AL102" s="373">
        <f t="shared" si="26"/>
        <v>0.14000000000000001</v>
      </c>
      <c r="AM102" s="373">
        <f t="shared" si="26"/>
        <v>22.760000000000009</v>
      </c>
      <c r="AN102" s="373">
        <f t="shared" si="26"/>
        <v>0.37</v>
      </c>
      <c r="AO102" s="373">
        <f t="shared" si="26"/>
        <v>0.03</v>
      </c>
      <c r="AP102" s="373">
        <f t="shared" si="26"/>
        <v>0.37</v>
      </c>
      <c r="AQ102" s="373">
        <f t="shared" si="26"/>
        <v>1.7</v>
      </c>
      <c r="AR102" s="373">
        <f t="shared" si="26"/>
        <v>1.1500000000000001</v>
      </c>
      <c r="AS102" s="373">
        <f t="shared" si="26"/>
        <v>3.1</v>
      </c>
      <c r="AT102" s="373">
        <f t="shared" si="26"/>
        <v>5.51</v>
      </c>
      <c r="AU102" s="373">
        <f t="shared" si="26"/>
        <v>63.300000000000011</v>
      </c>
      <c r="AV102" s="373">
        <f t="shared" si="26"/>
        <v>1.04</v>
      </c>
      <c r="AW102" s="373">
        <f t="shared" si="26"/>
        <v>0.11999999999999998</v>
      </c>
      <c r="AX102" s="373" t="s">
        <v>315</v>
      </c>
      <c r="AY102" s="373">
        <v>0</v>
      </c>
      <c r="AZ102" s="364" t="s">
        <v>293</v>
      </c>
      <c r="BA102" s="365"/>
      <c r="BC102" s="367"/>
    </row>
    <row r="103" spans="1:63" s="284" customFormat="1" ht="92.25" hidden="1" customHeight="1" x14ac:dyDescent="0.3">
      <c r="A103" s="338" t="s">
        <v>566</v>
      </c>
      <c r="B103" s="329" t="s">
        <v>567</v>
      </c>
      <c r="C103" s="333">
        <f t="shared" ref="C103:C210" si="27">SUM(H103:V103,AF103:AW103)</f>
        <v>65.710000000000008</v>
      </c>
      <c r="D103" s="323"/>
      <c r="E103" s="323"/>
      <c r="F103" s="323"/>
      <c r="G103" s="323"/>
      <c r="H103" s="333">
        <v>2.4900000000000002</v>
      </c>
      <c r="I103" s="333">
        <v>0</v>
      </c>
      <c r="J103" s="333">
        <v>0</v>
      </c>
      <c r="K103" s="333">
        <v>6.82</v>
      </c>
      <c r="L103" s="333">
        <v>0</v>
      </c>
      <c r="M103" s="333">
        <v>31.57</v>
      </c>
      <c r="N103" s="333">
        <v>0</v>
      </c>
      <c r="O103" s="333">
        <v>0</v>
      </c>
      <c r="P103" s="333">
        <v>3.61</v>
      </c>
      <c r="Q103" s="333">
        <v>0</v>
      </c>
      <c r="R103" s="333">
        <v>0</v>
      </c>
      <c r="S103" s="333">
        <v>0</v>
      </c>
      <c r="T103" s="333">
        <v>0</v>
      </c>
      <c r="U103" s="333">
        <v>0</v>
      </c>
      <c r="V103" s="330">
        <f t="shared" si="22"/>
        <v>5.97</v>
      </c>
      <c r="W103" s="333">
        <v>5.61</v>
      </c>
      <c r="X103" s="333">
        <v>0.30000000000000004</v>
      </c>
      <c r="Y103" s="333">
        <v>0</v>
      </c>
      <c r="Z103" s="333">
        <v>0</v>
      </c>
      <c r="AA103" s="333">
        <v>0</v>
      </c>
      <c r="AB103" s="333">
        <v>0</v>
      </c>
      <c r="AC103" s="333">
        <v>0</v>
      </c>
      <c r="AD103" s="333">
        <v>0.06</v>
      </c>
      <c r="AE103" s="333">
        <v>0</v>
      </c>
      <c r="AF103" s="333">
        <v>0</v>
      </c>
      <c r="AG103" s="333">
        <v>0</v>
      </c>
      <c r="AH103" s="333">
        <v>0</v>
      </c>
      <c r="AI103" s="333">
        <v>2.66</v>
      </c>
      <c r="AJ103" s="333">
        <v>0</v>
      </c>
      <c r="AK103" s="333">
        <v>0</v>
      </c>
      <c r="AL103" s="333">
        <v>0</v>
      </c>
      <c r="AM103" s="333">
        <v>0.1</v>
      </c>
      <c r="AN103" s="333">
        <v>0</v>
      </c>
      <c r="AO103" s="333">
        <v>0</v>
      </c>
      <c r="AP103" s="333">
        <v>0</v>
      </c>
      <c r="AQ103" s="333">
        <v>0</v>
      </c>
      <c r="AR103" s="333">
        <v>0</v>
      </c>
      <c r="AS103" s="333">
        <v>0</v>
      </c>
      <c r="AT103" s="333">
        <v>0.03</v>
      </c>
      <c r="AU103" s="333">
        <v>12.459999999999999</v>
      </c>
      <c r="AV103" s="333">
        <v>0</v>
      </c>
      <c r="AW103" s="333">
        <v>0</v>
      </c>
      <c r="AX103" s="333" t="s">
        <v>568</v>
      </c>
      <c r="AY103" s="324"/>
      <c r="AZ103" s="374"/>
      <c r="BA103" s="375"/>
      <c r="BB103" s="371"/>
      <c r="BC103" s="376"/>
      <c r="BD103" s="371"/>
      <c r="BE103" s="371"/>
      <c r="BF103" s="371"/>
      <c r="BG103" s="371"/>
      <c r="BH103" s="371"/>
      <c r="BI103" s="371"/>
      <c r="BJ103" s="371"/>
      <c r="BK103" s="371"/>
    </row>
    <row r="104" spans="1:63" s="284" customFormat="1" ht="36.75" hidden="1" customHeight="1" x14ac:dyDescent="0.25">
      <c r="A104" s="338" t="s">
        <v>569</v>
      </c>
      <c r="B104" s="329" t="s">
        <v>570</v>
      </c>
      <c r="C104" s="333">
        <f t="shared" si="27"/>
        <v>0.39</v>
      </c>
      <c r="D104" s="332" t="s">
        <v>293</v>
      </c>
      <c r="E104" s="332"/>
      <c r="F104" s="332"/>
      <c r="G104" s="332"/>
      <c r="H104" s="333"/>
      <c r="I104" s="333">
        <v>0</v>
      </c>
      <c r="J104" s="333">
        <v>0</v>
      </c>
      <c r="K104" s="333"/>
      <c r="L104" s="333">
        <v>0</v>
      </c>
      <c r="M104" s="333">
        <v>0</v>
      </c>
      <c r="N104" s="333">
        <v>0</v>
      </c>
      <c r="O104" s="333">
        <v>0</v>
      </c>
      <c r="P104" s="333"/>
      <c r="Q104" s="333">
        <v>0</v>
      </c>
      <c r="R104" s="333">
        <v>0</v>
      </c>
      <c r="S104" s="333">
        <v>0</v>
      </c>
      <c r="T104" s="333"/>
      <c r="U104" s="333"/>
      <c r="V104" s="330">
        <f t="shared" si="22"/>
        <v>0.39</v>
      </c>
      <c r="W104" s="344">
        <v>0.38</v>
      </c>
      <c r="X104" s="344"/>
      <c r="Y104" s="344">
        <v>0</v>
      </c>
      <c r="Z104" s="344">
        <v>0</v>
      </c>
      <c r="AA104" s="344">
        <v>0</v>
      </c>
      <c r="AB104" s="344">
        <v>0</v>
      </c>
      <c r="AC104" s="344">
        <v>0</v>
      </c>
      <c r="AD104" s="344">
        <v>0</v>
      </c>
      <c r="AE104" s="344">
        <v>0.01</v>
      </c>
      <c r="AF104" s="333">
        <v>0</v>
      </c>
      <c r="AG104" s="333">
        <v>0</v>
      </c>
      <c r="AH104" s="333">
        <v>0</v>
      </c>
      <c r="AI104" s="333">
        <v>0</v>
      </c>
      <c r="AJ104" s="333"/>
      <c r="AK104" s="333">
        <v>0</v>
      </c>
      <c r="AL104" s="333">
        <v>0</v>
      </c>
      <c r="AM104" s="333">
        <v>0</v>
      </c>
      <c r="AN104" s="333">
        <v>0</v>
      </c>
      <c r="AO104" s="333">
        <v>0</v>
      </c>
      <c r="AP104" s="333">
        <v>0</v>
      </c>
      <c r="AQ104" s="333">
        <v>0</v>
      </c>
      <c r="AR104" s="333">
        <v>0</v>
      </c>
      <c r="AS104" s="333">
        <v>0</v>
      </c>
      <c r="AT104" s="333">
        <v>0</v>
      </c>
      <c r="AU104" s="333"/>
      <c r="AV104" s="333">
        <v>0</v>
      </c>
      <c r="AW104" s="333">
        <v>0</v>
      </c>
      <c r="AX104" s="333" t="s">
        <v>524</v>
      </c>
      <c r="AY104" s="333"/>
      <c r="AZ104" s="340"/>
      <c r="BA104" s="341"/>
      <c r="BC104" s="370"/>
    </row>
    <row r="105" spans="1:63" s="284" customFormat="1" ht="37.5" hidden="1" customHeight="1" x14ac:dyDescent="0.25">
      <c r="A105" s="338" t="s">
        <v>571</v>
      </c>
      <c r="B105" s="329" t="s">
        <v>572</v>
      </c>
      <c r="C105" s="333">
        <f t="shared" si="27"/>
        <v>1.77</v>
      </c>
      <c r="D105" s="332" t="s">
        <v>293</v>
      </c>
      <c r="E105" s="332"/>
      <c r="F105" s="332"/>
      <c r="G105" s="332"/>
      <c r="H105" s="333"/>
      <c r="I105" s="333">
        <v>0</v>
      </c>
      <c r="J105" s="333">
        <v>0</v>
      </c>
      <c r="K105" s="333">
        <v>0.02</v>
      </c>
      <c r="L105" s="333">
        <v>0.1</v>
      </c>
      <c r="M105" s="333">
        <v>0.96</v>
      </c>
      <c r="N105" s="333">
        <v>0</v>
      </c>
      <c r="O105" s="333">
        <v>0</v>
      </c>
      <c r="P105" s="333"/>
      <c r="Q105" s="333">
        <v>0</v>
      </c>
      <c r="R105" s="333">
        <v>0</v>
      </c>
      <c r="S105" s="333">
        <v>0</v>
      </c>
      <c r="T105" s="333"/>
      <c r="U105" s="333"/>
      <c r="V105" s="330">
        <f t="shared" si="22"/>
        <v>0.44</v>
      </c>
      <c r="W105" s="344">
        <v>0.4</v>
      </c>
      <c r="X105" s="344">
        <v>0.04</v>
      </c>
      <c r="Y105" s="344">
        <v>0</v>
      </c>
      <c r="Z105" s="344">
        <v>0</v>
      </c>
      <c r="AA105" s="344">
        <v>0</v>
      </c>
      <c r="AB105" s="344">
        <v>0</v>
      </c>
      <c r="AC105" s="344">
        <v>0</v>
      </c>
      <c r="AD105" s="344">
        <v>0</v>
      </c>
      <c r="AE105" s="344"/>
      <c r="AF105" s="333">
        <v>0</v>
      </c>
      <c r="AG105" s="333">
        <v>0</v>
      </c>
      <c r="AH105" s="333">
        <v>0</v>
      </c>
      <c r="AI105" s="333">
        <v>0.25</v>
      </c>
      <c r="AJ105" s="333"/>
      <c r="AK105" s="333">
        <v>0</v>
      </c>
      <c r="AL105" s="333">
        <v>0</v>
      </c>
      <c r="AM105" s="333">
        <v>0</v>
      </c>
      <c r="AN105" s="333">
        <v>0</v>
      </c>
      <c r="AO105" s="333">
        <v>0</v>
      </c>
      <c r="AP105" s="333">
        <v>0</v>
      </c>
      <c r="AQ105" s="333">
        <v>0</v>
      </c>
      <c r="AR105" s="333">
        <v>0</v>
      </c>
      <c r="AS105" s="333">
        <v>0</v>
      </c>
      <c r="AT105" s="333">
        <v>0</v>
      </c>
      <c r="AU105" s="333"/>
      <c r="AV105" s="333">
        <v>0</v>
      </c>
      <c r="AW105" s="333">
        <v>0</v>
      </c>
      <c r="AX105" s="333" t="s">
        <v>371</v>
      </c>
      <c r="AY105" s="333"/>
      <c r="AZ105" s="340"/>
      <c r="BA105" s="341"/>
      <c r="BC105" s="370"/>
    </row>
    <row r="106" spans="1:63" s="284" customFormat="1" ht="68.25" hidden="1" customHeight="1" x14ac:dyDescent="0.25">
      <c r="A106" s="338" t="s">
        <v>573</v>
      </c>
      <c r="B106" s="329" t="s">
        <v>574</v>
      </c>
      <c r="C106" s="333">
        <f t="shared" si="27"/>
        <v>1.32</v>
      </c>
      <c r="D106" s="332" t="s">
        <v>293</v>
      </c>
      <c r="E106" s="332"/>
      <c r="F106" s="332"/>
      <c r="G106" s="332"/>
      <c r="H106" s="333"/>
      <c r="I106" s="333">
        <v>0.01</v>
      </c>
      <c r="J106" s="333">
        <v>0</v>
      </c>
      <c r="K106" s="333">
        <v>0.15</v>
      </c>
      <c r="L106" s="333">
        <v>1.07</v>
      </c>
      <c r="M106" s="333">
        <v>0</v>
      </c>
      <c r="N106" s="333">
        <v>0</v>
      </c>
      <c r="O106" s="333">
        <v>0</v>
      </c>
      <c r="P106" s="333"/>
      <c r="Q106" s="333">
        <v>0</v>
      </c>
      <c r="R106" s="333">
        <v>0</v>
      </c>
      <c r="S106" s="333">
        <v>0</v>
      </c>
      <c r="T106" s="333"/>
      <c r="U106" s="333"/>
      <c r="V106" s="330">
        <f t="shared" si="22"/>
        <v>0</v>
      </c>
      <c r="W106" s="344">
        <v>0</v>
      </c>
      <c r="X106" s="344"/>
      <c r="Y106" s="344">
        <v>0</v>
      </c>
      <c r="Z106" s="344">
        <v>0</v>
      </c>
      <c r="AA106" s="344">
        <v>0</v>
      </c>
      <c r="AB106" s="344">
        <v>0</v>
      </c>
      <c r="AC106" s="344">
        <v>0</v>
      </c>
      <c r="AD106" s="344">
        <v>0</v>
      </c>
      <c r="AE106" s="344"/>
      <c r="AF106" s="333">
        <v>0</v>
      </c>
      <c r="AG106" s="333">
        <v>0</v>
      </c>
      <c r="AH106" s="333">
        <v>0</v>
      </c>
      <c r="AI106" s="333">
        <v>0.06</v>
      </c>
      <c r="AJ106" s="333"/>
      <c r="AK106" s="333">
        <v>0</v>
      </c>
      <c r="AL106" s="333">
        <v>0</v>
      </c>
      <c r="AM106" s="333"/>
      <c r="AN106" s="333">
        <v>0</v>
      </c>
      <c r="AO106" s="333">
        <v>0</v>
      </c>
      <c r="AP106" s="333"/>
      <c r="AQ106" s="333">
        <v>0.01</v>
      </c>
      <c r="AR106" s="333">
        <v>0</v>
      </c>
      <c r="AS106" s="333">
        <v>0</v>
      </c>
      <c r="AT106" s="333">
        <v>0</v>
      </c>
      <c r="AU106" s="333">
        <v>0.02</v>
      </c>
      <c r="AV106" s="333">
        <v>0</v>
      </c>
      <c r="AW106" s="333">
        <v>0</v>
      </c>
      <c r="AX106" s="333" t="s">
        <v>408</v>
      </c>
      <c r="AY106" s="333"/>
      <c r="AZ106" s="340"/>
      <c r="BA106" s="341"/>
      <c r="BC106" s="370"/>
    </row>
    <row r="107" spans="1:63" s="284" customFormat="1" ht="39.75" hidden="1" customHeight="1" x14ac:dyDescent="0.25">
      <c r="A107" s="338" t="s">
        <v>575</v>
      </c>
      <c r="B107" s="329" t="s">
        <v>576</v>
      </c>
      <c r="C107" s="333">
        <f t="shared" si="27"/>
        <v>12.700000000000001</v>
      </c>
      <c r="D107" s="332" t="s">
        <v>293</v>
      </c>
      <c r="E107" s="332"/>
      <c r="F107" s="332"/>
      <c r="G107" s="332"/>
      <c r="H107" s="333">
        <v>0.05</v>
      </c>
      <c r="I107" s="333">
        <v>0.05</v>
      </c>
      <c r="J107" s="333"/>
      <c r="K107" s="333">
        <v>0.61</v>
      </c>
      <c r="L107" s="333">
        <v>1.28</v>
      </c>
      <c r="M107" s="333">
        <v>8.56</v>
      </c>
      <c r="N107" s="333">
        <v>0</v>
      </c>
      <c r="O107" s="333">
        <v>0</v>
      </c>
      <c r="P107" s="333">
        <v>0.01</v>
      </c>
      <c r="Q107" s="333">
        <v>0</v>
      </c>
      <c r="R107" s="333">
        <v>0</v>
      </c>
      <c r="S107" s="333">
        <v>0</v>
      </c>
      <c r="T107" s="333"/>
      <c r="U107" s="333"/>
      <c r="V107" s="330">
        <f t="shared" si="22"/>
        <v>1.5</v>
      </c>
      <c r="W107" s="344">
        <v>1.4</v>
      </c>
      <c r="X107" s="344">
        <v>7.0000000000000007E-2</v>
      </c>
      <c r="Y107" s="344">
        <v>0</v>
      </c>
      <c r="Z107" s="344">
        <v>0</v>
      </c>
      <c r="AA107" s="344"/>
      <c r="AB107" s="344">
        <v>0</v>
      </c>
      <c r="AC107" s="344">
        <v>0</v>
      </c>
      <c r="AD107" s="344">
        <v>0.03</v>
      </c>
      <c r="AE107" s="344"/>
      <c r="AF107" s="333">
        <v>0</v>
      </c>
      <c r="AG107" s="333">
        <v>0</v>
      </c>
      <c r="AH107" s="333">
        <v>0</v>
      </c>
      <c r="AI107" s="333">
        <v>0.16</v>
      </c>
      <c r="AJ107" s="333"/>
      <c r="AK107" s="333">
        <v>0</v>
      </c>
      <c r="AL107" s="333">
        <v>0</v>
      </c>
      <c r="AM107" s="333">
        <v>0.41</v>
      </c>
      <c r="AN107" s="333">
        <v>0</v>
      </c>
      <c r="AO107" s="333">
        <v>0</v>
      </c>
      <c r="AP107" s="333">
        <v>0</v>
      </c>
      <c r="AQ107" s="333">
        <v>0</v>
      </c>
      <c r="AR107" s="333">
        <v>0</v>
      </c>
      <c r="AS107" s="333">
        <v>0</v>
      </c>
      <c r="AT107" s="333"/>
      <c r="AU107" s="333">
        <v>7.0000000000000007E-2</v>
      </c>
      <c r="AV107" s="333">
        <v>0</v>
      </c>
      <c r="AW107" s="333">
        <v>0</v>
      </c>
      <c r="AX107" s="333" t="s">
        <v>577</v>
      </c>
      <c r="AY107" s="333"/>
      <c r="AZ107" s="340"/>
      <c r="BA107" s="341"/>
      <c r="BC107" s="370"/>
    </row>
    <row r="108" spans="1:63" s="366" customFormat="1" ht="39.75" hidden="1" customHeight="1" x14ac:dyDescent="0.25">
      <c r="A108" s="372"/>
      <c r="B108" s="390" t="s">
        <v>576</v>
      </c>
      <c r="C108" s="333">
        <f t="shared" si="27"/>
        <v>6.9099999999999993</v>
      </c>
      <c r="D108" s="332" t="s">
        <v>293</v>
      </c>
      <c r="E108" s="332"/>
      <c r="F108" s="332"/>
      <c r="G108" s="332"/>
      <c r="H108" s="373">
        <v>0.05</v>
      </c>
      <c r="I108" s="373">
        <v>0.05</v>
      </c>
      <c r="J108" s="373"/>
      <c r="K108" s="373">
        <v>0.4</v>
      </c>
      <c r="L108" s="373"/>
      <c r="M108" s="373">
        <v>4.5599999999999996</v>
      </c>
      <c r="N108" s="373"/>
      <c r="O108" s="373"/>
      <c r="P108" s="373">
        <v>0.01</v>
      </c>
      <c r="Q108" s="373"/>
      <c r="R108" s="373"/>
      <c r="S108" s="373"/>
      <c r="T108" s="373"/>
      <c r="U108" s="373"/>
      <c r="V108" s="333">
        <f t="shared" ref="V108:V148" si="28">SUM(W108:AE108)</f>
        <v>1.5</v>
      </c>
      <c r="W108" s="377">
        <v>1.4</v>
      </c>
      <c r="X108" s="377">
        <v>7.0000000000000007E-2</v>
      </c>
      <c r="Y108" s="377"/>
      <c r="Z108" s="377"/>
      <c r="AA108" s="377"/>
      <c r="AB108" s="377"/>
      <c r="AC108" s="377"/>
      <c r="AD108" s="377">
        <v>0.03</v>
      </c>
      <c r="AE108" s="377"/>
      <c r="AF108" s="373"/>
      <c r="AG108" s="373"/>
      <c r="AH108" s="373"/>
      <c r="AI108" s="373">
        <v>0.06</v>
      </c>
      <c r="AJ108" s="373"/>
      <c r="AK108" s="373"/>
      <c r="AL108" s="373"/>
      <c r="AM108" s="373">
        <v>0.21</v>
      </c>
      <c r="AN108" s="373"/>
      <c r="AO108" s="373"/>
      <c r="AP108" s="373"/>
      <c r="AQ108" s="373"/>
      <c r="AR108" s="373"/>
      <c r="AS108" s="373"/>
      <c r="AT108" s="373"/>
      <c r="AU108" s="373">
        <v>7.0000000000000007E-2</v>
      </c>
      <c r="AV108" s="373"/>
      <c r="AW108" s="373"/>
      <c r="AX108" s="373" t="s">
        <v>389</v>
      </c>
      <c r="AY108" s="373"/>
      <c r="AZ108" s="364"/>
      <c r="BA108" s="365"/>
      <c r="BC108" s="367" t="s">
        <v>517</v>
      </c>
    </row>
    <row r="109" spans="1:63" s="366" customFormat="1" ht="39.75" hidden="1" customHeight="1" x14ac:dyDescent="0.25">
      <c r="A109" s="372"/>
      <c r="B109" s="390" t="s">
        <v>576</v>
      </c>
      <c r="C109" s="333">
        <f t="shared" si="27"/>
        <v>5.79</v>
      </c>
      <c r="D109" s="332" t="s">
        <v>293</v>
      </c>
      <c r="E109" s="332"/>
      <c r="F109" s="332"/>
      <c r="G109" s="332"/>
      <c r="H109" s="373"/>
      <c r="I109" s="373"/>
      <c r="J109" s="373"/>
      <c r="K109" s="373">
        <v>0.21</v>
      </c>
      <c r="L109" s="373">
        <v>1.28</v>
      </c>
      <c r="M109" s="373">
        <v>4</v>
      </c>
      <c r="N109" s="373"/>
      <c r="O109" s="373"/>
      <c r="P109" s="373"/>
      <c r="Q109" s="373"/>
      <c r="R109" s="373"/>
      <c r="S109" s="373"/>
      <c r="T109" s="373"/>
      <c r="U109" s="373"/>
      <c r="V109" s="333">
        <f t="shared" si="28"/>
        <v>0</v>
      </c>
      <c r="W109" s="377"/>
      <c r="X109" s="377"/>
      <c r="Y109" s="377"/>
      <c r="Z109" s="377"/>
      <c r="AA109" s="377"/>
      <c r="AB109" s="377"/>
      <c r="AC109" s="377"/>
      <c r="AD109" s="377"/>
      <c r="AE109" s="377"/>
      <c r="AF109" s="373"/>
      <c r="AG109" s="373"/>
      <c r="AH109" s="373"/>
      <c r="AI109" s="373">
        <v>0.1</v>
      </c>
      <c r="AJ109" s="373"/>
      <c r="AK109" s="373"/>
      <c r="AL109" s="373"/>
      <c r="AM109" s="373">
        <v>0.2</v>
      </c>
      <c r="AN109" s="373"/>
      <c r="AO109" s="373"/>
      <c r="AP109" s="373"/>
      <c r="AQ109" s="373"/>
      <c r="AR109" s="373"/>
      <c r="AS109" s="373"/>
      <c r="AT109" s="373"/>
      <c r="AU109" s="373"/>
      <c r="AV109" s="373"/>
      <c r="AW109" s="373"/>
      <c r="AX109" s="373" t="s">
        <v>474</v>
      </c>
      <c r="AY109" s="373"/>
      <c r="AZ109" s="364"/>
      <c r="BA109" s="365"/>
      <c r="BC109" s="367" t="s">
        <v>517</v>
      </c>
    </row>
    <row r="110" spans="1:63" s="284" customFormat="1" ht="41.25" hidden="1" customHeight="1" x14ac:dyDescent="0.25">
      <c r="A110" s="338" t="s">
        <v>578</v>
      </c>
      <c r="B110" s="329" t="s">
        <v>579</v>
      </c>
      <c r="C110" s="333">
        <f t="shared" si="27"/>
        <v>1.38</v>
      </c>
      <c r="D110" s="332" t="s">
        <v>293</v>
      </c>
      <c r="E110" s="332"/>
      <c r="F110" s="332"/>
      <c r="G110" s="332"/>
      <c r="H110" s="333"/>
      <c r="I110" s="333">
        <v>0</v>
      </c>
      <c r="J110" s="333">
        <v>0</v>
      </c>
      <c r="K110" s="333">
        <v>0.2</v>
      </c>
      <c r="L110" s="333">
        <v>0.45</v>
      </c>
      <c r="M110" s="333">
        <v>0</v>
      </c>
      <c r="N110" s="333">
        <v>0</v>
      </c>
      <c r="O110" s="333">
        <v>0</v>
      </c>
      <c r="P110" s="333"/>
      <c r="Q110" s="333">
        <v>0</v>
      </c>
      <c r="R110" s="333">
        <v>0</v>
      </c>
      <c r="S110" s="333">
        <v>0</v>
      </c>
      <c r="T110" s="333"/>
      <c r="U110" s="333"/>
      <c r="V110" s="330">
        <f t="shared" si="28"/>
        <v>0.71</v>
      </c>
      <c r="W110" s="344">
        <v>0.7</v>
      </c>
      <c r="X110" s="344">
        <v>0.01</v>
      </c>
      <c r="Y110" s="344">
        <v>0</v>
      </c>
      <c r="Z110" s="344">
        <v>0</v>
      </c>
      <c r="AA110" s="344">
        <v>0</v>
      </c>
      <c r="AB110" s="344">
        <v>0</v>
      </c>
      <c r="AC110" s="344">
        <v>0</v>
      </c>
      <c r="AD110" s="344">
        <v>0</v>
      </c>
      <c r="AE110" s="344"/>
      <c r="AF110" s="333">
        <v>0</v>
      </c>
      <c r="AG110" s="333">
        <v>0</v>
      </c>
      <c r="AH110" s="333">
        <v>0</v>
      </c>
      <c r="AI110" s="333">
        <v>0</v>
      </c>
      <c r="AJ110" s="333"/>
      <c r="AK110" s="333">
        <v>0</v>
      </c>
      <c r="AL110" s="333">
        <v>0</v>
      </c>
      <c r="AM110" s="333">
        <v>0</v>
      </c>
      <c r="AN110" s="333">
        <v>0</v>
      </c>
      <c r="AO110" s="333">
        <v>0</v>
      </c>
      <c r="AP110" s="333">
        <v>0</v>
      </c>
      <c r="AQ110" s="333">
        <v>0</v>
      </c>
      <c r="AR110" s="333">
        <v>0</v>
      </c>
      <c r="AS110" s="333">
        <v>0</v>
      </c>
      <c r="AT110" s="333"/>
      <c r="AU110" s="333">
        <v>0.02</v>
      </c>
      <c r="AV110" s="333">
        <v>0</v>
      </c>
      <c r="AW110" s="333">
        <v>0</v>
      </c>
      <c r="AX110" s="333" t="s">
        <v>524</v>
      </c>
      <c r="AY110" s="333"/>
      <c r="AZ110" s="340"/>
      <c r="BA110" s="341"/>
      <c r="BC110" s="370"/>
    </row>
    <row r="111" spans="1:63" s="284" customFormat="1" ht="37.5" hidden="1" customHeight="1" x14ac:dyDescent="0.25">
      <c r="A111" s="338" t="s">
        <v>580</v>
      </c>
      <c r="B111" s="329" t="s">
        <v>581</v>
      </c>
      <c r="C111" s="333">
        <f t="shared" si="27"/>
        <v>1.47</v>
      </c>
      <c r="D111" s="332" t="s">
        <v>293</v>
      </c>
      <c r="E111" s="332"/>
      <c r="F111" s="332"/>
      <c r="G111" s="332"/>
      <c r="H111" s="333">
        <v>0.15</v>
      </c>
      <c r="I111" s="333">
        <v>0.05</v>
      </c>
      <c r="J111" s="333">
        <v>0</v>
      </c>
      <c r="K111" s="333">
        <v>0.23</v>
      </c>
      <c r="L111" s="333">
        <v>0</v>
      </c>
      <c r="M111" s="333">
        <v>0</v>
      </c>
      <c r="N111" s="333">
        <v>0</v>
      </c>
      <c r="O111" s="333">
        <v>0</v>
      </c>
      <c r="P111" s="333"/>
      <c r="Q111" s="333">
        <v>0</v>
      </c>
      <c r="R111" s="333">
        <v>0</v>
      </c>
      <c r="S111" s="333">
        <v>0</v>
      </c>
      <c r="T111" s="333"/>
      <c r="U111" s="333"/>
      <c r="V111" s="330">
        <f t="shared" si="28"/>
        <v>1.03</v>
      </c>
      <c r="W111" s="344">
        <v>1</v>
      </c>
      <c r="X111" s="344">
        <v>0.03</v>
      </c>
      <c r="Y111" s="344">
        <v>0</v>
      </c>
      <c r="Z111" s="344">
        <v>0</v>
      </c>
      <c r="AA111" s="344">
        <v>0</v>
      </c>
      <c r="AB111" s="344">
        <v>0</v>
      </c>
      <c r="AC111" s="344">
        <v>0</v>
      </c>
      <c r="AD111" s="344">
        <v>0</v>
      </c>
      <c r="AE111" s="344"/>
      <c r="AF111" s="333">
        <v>0</v>
      </c>
      <c r="AG111" s="333">
        <v>0</v>
      </c>
      <c r="AH111" s="333">
        <v>0</v>
      </c>
      <c r="AI111" s="333">
        <v>0</v>
      </c>
      <c r="AJ111" s="333"/>
      <c r="AK111" s="333">
        <v>0</v>
      </c>
      <c r="AL111" s="333">
        <v>0</v>
      </c>
      <c r="AM111" s="333"/>
      <c r="AN111" s="333">
        <v>0</v>
      </c>
      <c r="AO111" s="333">
        <v>0</v>
      </c>
      <c r="AP111" s="333">
        <v>0</v>
      </c>
      <c r="AQ111" s="333">
        <v>0</v>
      </c>
      <c r="AR111" s="333">
        <v>0</v>
      </c>
      <c r="AS111" s="333">
        <v>0.01</v>
      </c>
      <c r="AT111" s="333"/>
      <c r="AU111" s="333"/>
      <c r="AV111" s="333">
        <v>0</v>
      </c>
      <c r="AW111" s="333">
        <v>0</v>
      </c>
      <c r="AX111" s="333" t="s">
        <v>582</v>
      </c>
      <c r="AY111" s="333"/>
      <c r="AZ111" s="340"/>
      <c r="BA111" s="341"/>
      <c r="BC111" s="370"/>
    </row>
    <row r="112" spans="1:63" s="366" customFormat="1" ht="37.5" hidden="1" customHeight="1" x14ac:dyDescent="0.25">
      <c r="A112" s="372"/>
      <c r="B112" s="390" t="s">
        <v>581</v>
      </c>
      <c r="C112" s="333">
        <f t="shared" si="27"/>
        <v>1.18</v>
      </c>
      <c r="D112" s="332" t="s">
        <v>293</v>
      </c>
      <c r="E112" s="332"/>
      <c r="F112" s="332"/>
      <c r="G112" s="332"/>
      <c r="H112" s="373">
        <v>0.05</v>
      </c>
      <c r="I112" s="373"/>
      <c r="J112" s="373"/>
      <c r="K112" s="373">
        <v>0.13</v>
      </c>
      <c r="L112" s="373"/>
      <c r="M112" s="373"/>
      <c r="N112" s="373"/>
      <c r="O112" s="373"/>
      <c r="P112" s="373"/>
      <c r="Q112" s="373"/>
      <c r="R112" s="373"/>
      <c r="S112" s="373"/>
      <c r="T112" s="373"/>
      <c r="U112" s="373"/>
      <c r="V112" s="333">
        <f t="shared" si="28"/>
        <v>1</v>
      </c>
      <c r="W112" s="377">
        <v>1</v>
      </c>
      <c r="X112" s="377"/>
      <c r="Y112" s="377"/>
      <c r="Z112" s="377"/>
      <c r="AA112" s="377"/>
      <c r="AB112" s="377"/>
      <c r="AC112" s="377"/>
      <c r="AD112" s="377"/>
      <c r="AE112" s="377"/>
      <c r="AF112" s="373"/>
      <c r="AG112" s="373"/>
      <c r="AH112" s="373"/>
      <c r="AI112" s="373"/>
      <c r="AJ112" s="373"/>
      <c r="AK112" s="373"/>
      <c r="AL112" s="373"/>
      <c r="AM112" s="373"/>
      <c r="AN112" s="373"/>
      <c r="AO112" s="373"/>
      <c r="AP112" s="373"/>
      <c r="AQ112" s="373"/>
      <c r="AR112" s="373"/>
      <c r="AS112" s="373"/>
      <c r="AT112" s="373"/>
      <c r="AU112" s="373"/>
      <c r="AV112" s="373"/>
      <c r="AW112" s="373"/>
      <c r="AX112" s="373" t="s">
        <v>389</v>
      </c>
      <c r="AY112" s="373"/>
      <c r="AZ112" s="364"/>
      <c r="BA112" s="365"/>
      <c r="BC112" s="367" t="s">
        <v>517</v>
      </c>
    </row>
    <row r="113" spans="1:55" s="366" customFormat="1" ht="37.5" hidden="1" customHeight="1" x14ac:dyDescent="0.25">
      <c r="A113" s="372"/>
      <c r="B113" s="390" t="s">
        <v>581</v>
      </c>
      <c r="C113" s="333">
        <f t="shared" si="27"/>
        <v>0.29000000000000004</v>
      </c>
      <c r="D113" s="332" t="s">
        <v>293</v>
      </c>
      <c r="E113" s="332"/>
      <c r="F113" s="332"/>
      <c r="G113" s="332"/>
      <c r="H113" s="373">
        <v>0.1</v>
      </c>
      <c r="I113" s="373">
        <v>0.05</v>
      </c>
      <c r="J113" s="373"/>
      <c r="K113" s="373">
        <v>0.1</v>
      </c>
      <c r="L113" s="373"/>
      <c r="M113" s="373"/>
      <c r="N113" s="373"/>
      <c r="O113" s="373"/>
      <c r="P113" s="373"/>
      <c r="Q113" s="373"/>
      <c r="R113" s="373"/>
      <c r="S113" s="373"/>
      <c r="T113" s="373"/>
      <c r="U113" s="373"/>
      <c r="V113" s="333">
        <f t="shared" si="28"/>
        <v>0.03</v>
      </c>
      <c r="W113" s="377"/>
      <c r="X113" s="377">
        <v>0.03</v>
      </c>
      <c r="Y113" s="377"/>
      <c r="Z113" s="377"/>
      <c r="AA113" s="377"/>
      <c r="AB113" s="377"/>
      <c r="AC113" s="377"/>
      <c r="AD113" s="377"/>
      <c r="AE113" s="377"/>
      <c r="AF113" s="373"/>
      <c r="AG113" s="373"/>
      <c r="AH113" s="373"/>
      <c r="AI113" s="373"/>
      <c r="AJ113" s="373"/>
      <c r="AK113" s="373"/>
      <c r="AL113" s="373"/>
      <c r="AM113" s="373"/>
      <c r="AN113" s="373"/>
      <c r="AO113" s="373"/>
      <c r="AP113" s="373"/>
      <c r="AQ113" s="373"/>
      <c r="AR113" s="373"/>
      <c r="AS113" s="373">
        <v>0.01</v>
      </c>
      <c r="AT113" s="373"/>
      <c r="AU113" s="373"/>
      <c r="AV113" s="373"/>
      <c r="AW113" s="373"/>
      <c r="AX113" s="373" t="s">
        <v>325</v>
      </c>
      <c r="AY113" s="373"/>
      <c r="AZ113" s="364"/>
      <c r="BA113" s="365"/>
      <c r="BC113" s="367" t="s">
        <v>517</v>
      </c>
    </row>
    <row r="114" spans="1:55" s="284" customFormat="1" ht="58.5" hidden="1" customHeight="1" x14ac:dyDescent="0.25">
      <c r="A114" s="338" t="s">
        <v>583</v>
      </c>
      <c r="B114" s="329" t="s">
        <v>584</v>
      </c>
      <c r="C114" s="333">
        <f t="shared" si="27"/>
        <v>9.6299999999999972</v>
      </c>
      <c r="D114" s="332" t="s">
        <v>293</v>
      </c>
      <c r="E114" s="332"/>
      <c r="F114" s="332"/>
      <c r="G114" s="332"/>
      <c r="H114" s="333"/>
      <c r="I114" s="333">
        <v>0</v>
      </c>
      <c r="J114" s="333">
        <v>0</v>
      </c>
      <c r="K114" s="333">
        <v>1.3</v>
      </c>
      <c r="L114" s="333">
        <v>1.5</v>
      </c>
      <c r="M114" s="333">
        <v>1.3</v>
      </c>
      <c r="N114" s="333">
        <v>0</v>
      </c>
      <c r="O114" s="333">
        <v>0</v>
      </c>
      <c r="P114" s="333">
        <v>0.01</v>
      </c>
      <c r="Q114" s="333">
        <v>7.0000000000000007E-2</v>
      </c>
      <c r="R114" s="333">
        <v>0</v>
      </c>
      <c r="S114" s="333">
        <v>0</v>
      </c>
      <c r="T114" s="333">
        <v>0.01</v>
      </c>
      <c r="U114" s="333"/>
      <c r="V114" s="330">
        <f t="shared" si="28"/>
        <v>5.19</v>
      </c>
      <c r="W114" s="344">
        <v>5</v>
      </c>
      <c r="X114" s="344">
        <v>0.03</v>
      </c>
      <c r="Y114" s="344">
        <v>0.03</v>
      </c>
      <c r="Z114" s="344">
        <v>0</v>
      </c>
      <c r="AA114" s="344">
        <v>0.02</v>
      </c>
      <c r="AB114" s="344">
        <v>7.0000000000000007E-2</v>
      </c>
      <c r="AC114" s="344">
        <v>0</v>
      </c>
      <c r="AD114" s="344">
        <v>0.04</v>
      </c>
      <c r="AE114" s="344"/>
      <c r="AF114" s="333">
        <v>0</v>
      </c>
      <c r="AG114" s="333">
        <v>0.03</v>
      </c>
      <c r="AH114" s="333">
        <v>0</v>
      </c>
      <c r="AI114" s="333">
        <v>0.2</v>
      </c>
      <c r="AJ114" s="333"/>
      <c r="AK114" s="333">
        <v>0</v>
      </c>
      <c r="AL114" s="333">
        <v>0</v>
      </c>
      <c r="AM114" s="333">
        <v>0</v>
      </c>
      <c r="AN114" s="333">
        <v>0</v>
      </c>
      <c r="AO114" s="333">
        <v>0</v>
      </c>
      <c r="AP114" s="333">
        <v>0</v>
      </c>
      <c r="AQ114" s="333">
        <v>0</v>
      </c>
      <c r="AR114" s="333">
        <v>0</v>
      </c>
      <c r="AS114" s="333">
        <v>0</v>
      </c>
      <c r="AT114" s="333">
        <v>0</v>
      </c>
      <c r="AU114" s="333">
        <v>0.02</v>
      </c>
      <c r="AV114" s="333">
        <v>0</v>
      </c>
      <c r="AW114" s="333">
        <v>0</v>
      </c>
      <c r="AX114" s="333" t="s">
        <v>577</v>
      </c>
      <c r="AY114" s="333"/>
      <c r="AZ114" s="340"/>
      <c r="BA114" s="341"/>
      <c r="BC114" s="370"/>
    </row>
    <row r="115" spans="1:55" s="366" customFormat="1" ht="37.5" hidden="1" customHeight="1" x14ac:dyDescent="0.25">
      <c r="A115" s="372"/>
      <c r="B115" s="390" t="s">
        <v>584</v>
      </c>
      <c r="C115" s="333">
        <f t="shared" si="27"/>
        <v>7.21</v>
      </c>
      <c r="D115" s="332" t="s">
        <v>293</v>
      </c>
      <c r="E115" s="332"/>
      <c r="F115" s="332"/>
      <c r="G115" s="332"/>
      <c r="H115" s="373"/>
      <c r="I115" s="373"/>
      <c r="J115" s="373"/>
      <c r="K115" s="373">
        <v>0.7</v>
      </c>
      <c r="L115" s="373">
        <v>0.5</v>
      </c>
      <c r="M115" s="373">
        <v>0.7</v>
      </c>
      <c r="N115" s="373"/>
      <c r="O115" s="373"/>
      <c r="P115" s="373">
        <v>0.01</v>
      </c>
      <c r="Q115" s="373"/>
      <c r="R115" s="373"/>
      <c r="S115" s="373"/>
      <c r="T115" s="373">
        <v>0.01</v>
      </c>
      <c r="U115" s="373"/>
      <c r="V115" s="333">
        <f t="shared" si="28"/>
        <v>5.1400000000000006</v>
      </c>
      <c r="W115" s="377">
        <v>5</v>
      </c>
      <c r="X115" s="377">
        <v>0.03</v>
      </c>
      <c r="Y115" s="377"/>
      <c r="Z115" s="377"/>
      <c r="AA115" s="377"/>
      <c r="AB115" s="377">
        <v>7.0000000000000007E-2</v>
      </c>
      <c r="AC115" s="377"/>
      <c r="AD115" s="377">
        <v>0.04</v>
      </c>
      <c r="AE115" s="377"/>
      <c r="AF115" s="373"/>
      <c r="AG115" s="373">
        <v>0.03</v>
      </c>
      <c r="AH115" s="373"/>
      <c r="AI115" s="373">
        <v>0.1</v>
      </c>
      <c r="AJ115" s="373"/>
      <c r="AK115" s="373"/>
      <c r="AL115" s="373"/>
      <c r="AM115" s="373"/>
      <c r="AN115" s="373"/>
      <c r="AO115" s="373"/>
      <c r="AP115" s="373"/>
      <c r="AQ115" s="373"/>
      <c r="AR115" s="373"/>
      <c r="AS115" s="373"/>
      <c r="AT115" s="373"/>
      <c r="AU115" s="373">
        <v>0.02</v>
      </c>
      <c r="AV115" s="373"/>
      <c r="AW115" s="373"/>
      <c r="AX115" s="373" t="s">
        <v>389</v>
      </c>
      <c r="AY115" s="373"/>
      <c r="AZ115" s="364"/>
      <c r="BA115" s="365"/>
      <c r="BC115" s="367" t="s">
        <v>517</v>
      </c>
    </row>
    <row r="116" spans="1:55" s="366" customFormat="1" ht="37.5" hidden="1" customHeight="1" x14ac:dyDescent="0.25">
      <c r="A116" s="372"/>
      <c r="B116" s="390" t="s">
        <v>584</v>
      </c>
      <c r="C116" s="333">
        <f t="shared" si="27"/>
        <v>2.42</v>
      </c>
      <c r="D116" s="332" t="s">
        <v>293</v>
      </c>
      <c r="E116" s="332"/>
      <c r="F116" s="332"/>
      <c r="G116" s="332"/>
      <c r="H116" s="373"/>
      <c r="I116" s="373"/>
      <c r="J116" s="373"/>
      <c r="K116" s="373">
        <v>0.6</v>
      </c>
      <c r="L116" s="373">
        <v>1</v>
      </c>
      <c r="M116" s="373">
        <v>0.6</v>
      </c>
      <c r="N116" s="373"/>
      <c r="O116" s="373"/>
      <c r="P116" s="373"/>
      <c r="Q116" s="373">
        <v>7.0000000000000007E-2</v>
      </c>
      <c r="R116" s="373"/>
      <c r="S116" s="373"/>
      <c r="T116" s="373"/>
      <c r="U116" s="373"/>
      <c r="V116" s="333">
        <f t="shared" si="28"/>
        <v>0.05</v>
      </c>
      <c r="W116" s="377"/>
      <c r="X116" s="377"/>
      <c r="Y116" s="377">
        <v>0.03</v>
      </c>
      <c r="Z116" s="377"/>
      <c r="AA116" s="377">
        <v>0.02</v>
      </c>
      <c r="AB116" s="377"/>
      <c r="AC116" s="377"/>
      <c r="AD116" s="377"/>
      <c r="AE116" s="377"/>
      <c r="AF116" s="373"/>
      <c r="AG116" s="373"/>
      <c r="AH116" s="373"/>
      <c r="AI116" s="373">
        <v>0.1</v>
      </c>
      <c r="AJ116" s="373"/>
      <c r="AK116" s="373"/>
      <c r="AL116" s="373"/>
      <c r="AM116" s="373"/>
      <c r="AN116" s="373"/>
      <c r="AO116" s="373"/>
      <c r="AP116" s="373"/>
      <c r="AQ116" s="373"/>
      <c r="AR116" s="373"/>
      <c r="AS116" s="373"/>
      <c r="AT116" s="373"/>
      <c r="AU116" s="373"/>
      <c r="AV116" s="373"/>
      <c r="AW116" s="373"/>
      <c r="AX116" s="373" t="s">
        <v>474</v>
      </c>
      <c r="AY116" s="373"/>
      <c r="AZ116" s="364"/>
      <c r="BA116" s="365"/>
      <c r="BC116" s="367" t="s">
        <v>517</v>
      </c>
    </row>
    <row r="117" spans="1:55" s="284" customFormat="1" ht="52.5" hidden="1" customHeight="1" x14ac:dyDescent="0.25">
      <c r="A117" s="338" t="s">
        <v>585</v>
      </c>
      <c r="B117" s="329" t="s">
        <v>586</v>
      </c>
      <c r="C117" s="333">
        <f t="shared" si="27"/>
        <v>0.23</v>
      </c>
      <c r="D117" s="332" t="s">
        <v>293</v>
      </c>
      <c r="E117" s="332"/>
      <c r="F117" s="332"/>
      <c r="G117" s="332"/>
      <c r="H117" s="333"/>
      <c r="I117" s="333">
        <v>0</v>
      </c>
      <c r="J117" s="333">
        <v>0</v>
      </c>
      <c r="K117" s="333"/>
      <c r="L117" s="333">
        <v>0</v>
      </c>
      <c r="M117" s="333">
        <v>0</v>
      </c>
      <c r="N117" s="333">
        <v>0</v>
      </c>
      <c r="O117" s="333">
        <v>0</v>
      </c>
      <c r="P117" s="333"/>
      <c r="Q117" s="333">
        <v>0</v>
      </c>
      <c r="R117" s="333">
        <v>0</v>
      </c>
      <c r="S117" s="333">
        <v>0</v>
      </c>
      <c r="T117" s="333"/>
      <c r="U117" s="333"/>
      <c r="V117" s="330">
        <f t="shared" si="28"/>
        <v>0.22</v>
      </c>
      <c r="W117" s="344">
        <v>0.22</v>
      </c>
      <c r="X117" s="344"/>
      <c r="Y117" s="344">
        <v>0</v>
      </c>
      <c r="Z117" s="344">
        <v>0</v>
      </c>
      <c r="AA117" s="344">
        <v>0</v>
      </c>
      <c r="AB117" s="344">
        <v>0</v>
      </c>
      <c r="AC117" s="344">
        <v>0</v>
      </c>
      <c r="AD117" s="344">
        <v>0</v>
      </c>
      <c r="AE117" s="344"/>
      <c r="AF117" s="333">
        <v>0</v>
      </c>
      <c r="AG117" s="333">
        <v>0.01</v>
      </c>
      <c r="AH117" s="333">
        <v>0</v>
      </c>
      <c r="AI117" s="333"/>
      <c r="AJ117" s="333"/>
      <c r="AK117" s="333">
        <v>0</v>
      </c>
      <c r="AL117" s="333">
        <v>0</v>
      </c>
      <c r="AM117" s="333">
        <v>0</v>
      </c>
      <c r="AN117" s="333">
        <v>0</v>
      </c>
      <c r="AO117" s="333">
        <v>0</v>
      </c>
      <c r="AP117" s="333">
        <v>0</v>
      </c>
      <c r="AQ117" s="333">
        <v>0</v>
      </c>
      <c r="AR117" s="333">
        <v>0</v>
      </c>
      <c r="AS117" s="333">
        <v>0</v>
      </c>
      <c r="AT117" s="333">
        <v>0</v>
      </c>
      <c r="AU117" s="333"/>
      <c r="AV117" s="333">
        <v>0</v>
      </c>
      <c r="AW117" s="333">
        <v>0</v>
      </c>
      <c r="AX117" s="333" t="s">
        <v>524</v>
      </c>
      <c r="AY117" s="333"/>
      <c r="AZ117" s="340"/>
      <c r="BA117" s="341"/>
      <c r="BC117" s="370"/>
    </row>
    <row r="118" spans="1:55" s="284" customFormat="1" ht="41.25" hidden="1" customHeight="1" x14ac:dyDescent="0.25">
      <c r="A118" s="338" t="s">
        <v>587</v>
      </c>
      <c r="B118" s="329" t="s">
        <v>588</v>
      </c>
      <c r="C118" s="333">
        <f t="shared" si="27"/>
        <v>0.82000000000000006</v>
      </c>
      <c r="D118" s="332" t="s">
        <v>293</v>
      </c>
      <c r="E118" s="332"/>
      <c r="F118" s="332"/>
      <c r="G118" s="332"/>
      <c r="H118" s="333"/>
      <c r="I118" s="333"/>
      <c r="J118" s="333">
        <v>0</v>
      </c>
      <c r="K118" s="333">
        <v>0.03</v>
      </c>
      <c r="L118" s="333">
        <v>0</v>
      </c>
      <c r="M118" s="333">
        <v>0</v>
      </c>
      <c r="N118" s="333">
        <v>0</v>
      </c>
      <c r="O118" s="333">
        <v>0</v>
      </c>
      <c r="P118" s="333"/>
      <c r="Q118" s="333">
        <v>0</v>
      </c>
      <c r="R118" s="333">
        <v>0</v>
      </c>
      <c r="S118" s="333">
        <v>0</v>
      </c>
      <c r="T118" s="333">
        <v>0.01</v>
      </c>
      <c r="U118" s="333"/>
      <c r="V118" s="330">
        <f t="shared" si="28"/>
        <v>0.76</v>
      </c>
      <c r="W118" s="344">
        <v>0.74</v>
      </c>
      <c r="X118" s="344">
        <v>0.01</v>
      </c>
      <c r="Y118" s="344">
        <v>0</v>
      </c>
      <c r="Z118" s="344">
        <v>0</v>
      </c>
      <c r="AA118" s="344">
        <v>0</v>
      </c>
      <c r="AB118" s="344">
        <v>0</v>
      </c>
      <c r="AC118" s="344">
        <v>0</v>
      </c>
      <c r="AD118" s="344">
        <v>0.01</v>
      </c>
      <c r="AE118" s="344"/>
      <c r="AF118" s="333">
        <v>0</v>
      </c>
      <c r="AG118" s="333">
        <v>0</v>
      </c>
      <c r="AH118" s="333">
        <v>0</v>
      </c>
      <c r="AI118" s="333">
        <v>0</v>
      </c>
      <c r="AJ118" s="333">
        <v>0.02</v>
      </c>
      <c r="AK118" s="333">
        <v>0</v>
      </c>
      <c r="AL118" s="333">
        <v>0</v>
      </c>
      <c r="AM118" s="333">
        <v>0</v>
      </c>
      <c r="AN118" s="333">
        <v>0</v>
      </c>
      <c r="AO118" s="333">
        <v>0</v>
      </c>
      <c r="AP118" s="333">
        <v>0</v>
      </c>
      <c r="AQ118" s="333">
        <v>0</v>
      </c>
      <c r="AR118" s="333">
        <v>0</v>
      </c>
      <c r="AS118" s="333">
        <v>0</v>
      </c>
      <c r="AT118" s="333">
        <v>0</v>
      </c>
      <c r="AU118" s="333"/>
      <c r="AV118" s="333">
        <v>0</v>
      </c>
      <c r="AW118" s="333">
        <v>0</v>
      </c>
      <c r="AX118" s="333" t="s">
        <v>524</v>
      </c>
      <c r="AY118" s="333"/>
      <c r="AZ118" s="340"/>
      <c r="BA118" s="341"/>
      <c r="BC118" s="370"/>
    </row>
    <row r="119" spans="1:55" s="284" customFormat="1" ht="37.5" hidden="1" customHeight="1" x14ac:dyDescent="0.25">
      <c r="A119" s="338" t="s">
        <v>589</v>
      </c>
      <c r="B119" s="329" t="s">
        <v>590</v>
      </c>
      <c r="C119" s="333">
        <f t="shared" si="27"/>
        <v>4.7899999999999991</v>
      </c>
      <c r="D119" s="332" t="s">
        <v>293</v>
      </c>
      <c r="E119" s="332"/>
      <c r="F119" s="332"/>
      <c r="G119" s="332"/>
      <c r="H119" s="333"/>
      <c r="I119" s="333">
        <v>0</v>
      </c>
      <c r="J119" s="333">
        <v>0</v>
      </c>
      <c r="K119" s="333">
        <v>1.1000000000000001</v>
      </c>
      <c r="L119" s="333">
        <v>0</v>
      </c>
      <c r="M119" s="333">
        <v>0.02</v>
      </c>
      <c r="N119" s="333">
        <v>0</v>
      </c>
      <c r="O119" s="333">
        <v>0</v>
      </c>
      <c r="P119" s="333">
        <v>0.05</v>
      </c>
      <c r="Q119" s="333">
        <v>0</v>
      </c>
      <c r="R119" s="333">
        <v>0</v>
      </c>
      <c r="S119" s="333">
        <v>0</v>
      </c>
      <c r="T119" s="333"/>
      <c r="U119" s="333"/>
      <c r="V119" s="330">
        <f t="shared" si="28"/>
        <v>3.4599999999999995</v>
      </c>
      <c r="W119" s="344">
        <v>3.4</v>
      </c>
      <c r="X119" s="344">
        <v>0.04</v>
      </c>
      <c r="Y119" s="344">
        <v>0</v>
      </c>
      <c r="Z119" s="344">
        <v>0</v>
      </c>
      <c r="AA119" s="344">
        <v>0</v>
      </c>
      <c r="AB119" s="344">
        <v>0.01</v>
      </c>
      <c r="AC119" s="344">
        <v>0.01</v>
      </c>
      <c r="AD119" s="344">
        <v>0</v>
      </c>
      <c r="AE119" s="344"/>
      <c r="AF119" s="333">
        <v>0</v>
      </c>
      <c r="AG119" s="333">
        <v>0</v>
      </c>
      <c r="AH119" s="333">
        <v>0</v>
      </c>
      <c r="AI119" s="333">
        <v>0.05</v>
      </c>
      <c r="AJ119" s="333"/>
      <c r="AK119" s="333">
        <v>0</v>
      </c>
      <c r="AL119" s="333">
        <v>0</v>
      </c>
      <c r="AM119" s="333">
        <v>0.02</v>
      </c>
      <c r="AN119" s="333">
        <v>0</v>
      </c>
      <c r="AO119" s="333">
        <v>0</v>
      </c>
      <c r="AP119" s="333">
        <v>0</v>
      </c>
      <c r="AQ119" s="333">
        <v>0</v>
      </c>
      <c r="AR119" s="333">
        <v>0.01</v>
      </c>
      <c r="AS119" s="333">
        <v>0.01</v>
      </c>
      <c r="AT119" s="333">
        <v>0</v>
      </c>
      <c r="AU119" s="333">
        <v>7.0000000000000007E-2</v>
      </c>
      <c r="AV119" s="333">
        <v>0</v>
      </c>
      <c r="AW119" s="333">
        <v>0</v>
      </c>
      <c r="AX119" s="333" t="s">
        <v>591</v>
      </c>
      <c r="AY119" s="333"/>
      <c r="AZ119" s="340"/>
      <c r="BA119" s="341"/>
      <c r="BC119" s="370"/>
    </row>
    <row r="120" spans="1:55" s="366" customFormat="1" ht="37.5" hidden="1" customHeight="1" x14ac:dyDescent="0.25">
      <c r="A120" s="372"/>
      <c r="B120" s="390" t="s">
        <v>590</v>
      </c>
      <c r="C120" s="333">
        <f t="shared" si="27"/>
        <v>0.68</v>
      </c>
      <c r="D120" s="332" t="s">
        <v>293</v>
      </c>
      <c r="E120" s="332"/>
      <c r="F120" s="332"/>
      <c r="G120" s="332"/>
      <c r="H120" s="373"/>
      <c r="I120" s="373"/>
      <c r="J120" s="373"/>
      <c r="K120" s="373">
        <v>0.6</v>
      </c>
      <c r="L120" s="373"/>
      <c r="M120" s="373"/>
      <c r="N120" s="373"/>
      <c r="O120" s="373"/>
      <c r="P120" s="373"/>
      <c r="Q120" s="373"/>
      <c r="R120" s="373"/>
      <c r="S120" s="373"/>
      <c r="T120" s="373"/>
      <c r="U120" s="373"/>
      <c r="V120" s="333">
        <f t="shared" si="28"/>
        <v>0</v>
      </c>
      <c r="W120" s="377"/>
      <c r="X120" s="377"/>
      <c r="Y120" s="377"/>
      <c r="Z120" s="377"/>
      <c r="AA120" s="377"/>
      <c r="AB120" s="377"/>
      <c r="AC120" s="377"/>
      <c r="AD120" s="377"/>
      <c r="AE120" s="377"/>
      <c r="AF120" s="373"/>
      <c r="AG120" s="373"/>
      <c r="AH120" s="373"/>
      <c r="AI120" s="373">
        <v>0.02</v>
      </c>
      <c r="AJ120" s="373"/>
      <c r="AK120" s="373"/>
      <c r="AL120" s="373"/>
      <c r="AM120" s="373">
        <v>0.02</v>
      </c>
      <c r="AN120" s="373"/>
      <c r="AO120" s="373"/>
      <c r="AP120" s="373"/>
      <c r="AQ120" s="373"/>
      <c r="AR120" s="373"/>
      <c r="AS120" s="373"/>
      <c r="AT120" s="373"/>
      <c r="AU120" s="373">
        <v>0.04</v>
      </c>
      <c r="AV120" s="373"/>
      <c r="AW120" s="373"/>
      <c r="AX120" s="373" t="s">
        <v>352</v>
      </c>
      <c r="AY120" s="373"/>
      <c r="AZ120" s="364"/>
      <c r="BA120" s="365"/>
      <c r="BC120" s="367" t="s">
        <v>517</v>
      </c>
    </row>
    <row r="121" spans="1:55" s="366" customFormat="1" ht="37.5" hidden="1" customHeight="1" x14ac:dyDescent="0.25">
      <c r="A121" s="372"/>
      <c r="B121" s="390" t="s">
        <v>590</v>
      </c>
      <c r="C121" s="333">
        <f t="shared" si="27"/>
        <v>4.1099999999999994</v>
      </c>
      <c r="D121" s="332" t="s">
        <v>293</v>
      </c>
      <c r="E121" s="332"/>
      <c r="F121" s="332"/>
      <c r="G121" s="332"/>
      <c r="H121" s="373"/>
      <c r="I121" s="373"/>
      <c r="J121" s="373"/>
      <c r="K121" s="373">
        <v>0.5</v>
      </c>
      <c r="L121" s="373"/>
      <c r="M121" s="373">
        <v>0.02</v>
      </c>
      <c r="N121" s="373"/>
      <c r="O121" s="373"/>
      <c r="P121" s="373">
        <v>0.05</v>
      </c>
      <c r="Q121" s="373"/>
      <c r="R121" s="373"/>
      <c r="S121" s="373"/>
      <c r="T121" s="373"/>
      <c r="U121" s="373"/>
      <c r="V121" s="333">
        <f t="shared" si="28"/>
        <v>3.4599999999999995</v>
      </c>
      <c r="W121" s="377">
        <v>3.4</v>
      </c>
      <c r="X121" s="377">
        <v>0.04</v>
      </c>
      <c r="Y121" s="377"/>
      <c r="Z121" s="377"/>
      <c r="AA121" s="377"/>
      <c r="AB121" s="377">
        <v>0.01</v>
      </c>
      <c r="AC121" s="377">
        <v>0.01</v>
      </c>
      <c r="AD121" s="377"/>
      <c r="AE121" s="377"/>
      <c r="AF121" s="373"/>
      <c r="AG121" s="373"/>
      <c r="AH121" s="373"/>
      <c r="AI121" s="373">
        <v>0.03</v>
      </c>
      <c r="AJ121" s="373"/>
      <c r="AK121" s="373"/>
      <c r="AL121" s="373"/>
      <c r="AM121" s="373"/>
      <c r="AN121" s="373"/>
      <c r="AO121" s="373"/>
      <c r="AP121" s="373"/>
      <c r="AQ121" s="373"/>
      <c r="AR121" s="373">
        <v>0.01</v>
      </c>
      <c r="AS121" s="373">
        <v>0.01</v>
      </c>
      <c r="AT121" s="373"/>
      <c r="AU121" s="373">
        <v>0.03</v>
      </c>
      <c r="AV121" s="373"/>
      <c r="AW121" s="373"/>
      <c r="AX121" s="373" t="s">
        <v>363</v>
      </c>
      <c r="AY121" s="373"/>
      <c r="AZ121" s="364"/>
      <c r="BA121" s="365"/>
      <c r="BC121" s="367" t="s">
        <v>517</v>
      </c>
    </row>
    <row r="122" spans="1:55" s="284" customFormat="1" ht="35.25" hidden="1" customHeight="1" x14ac:dyDescent="0.25">
      <c r="A122" s="338" t="s">
        <v>592</v>
      </c>
      <c r="B122" s="329" t="s">
        <v>593</v>
      </c>
      <c r="C122" s="333">
        <f t="shared" si="27"/>
        <v>0.42</v>
      </c>
      <c r="D122" s="332" t="s">
        <v>293</v>
      </c>
      <c r="E122" s="332"/>
      <c r="F122" s="332"/>
      <c r="G122" s="332"/>
      <c r="H122" s="333"/>
      <c r="I122" s="333">
        <v>0</v>
      </c>
      <c r="J122" s="333">
        <v>0</v>
      </c>
      <c r="K122" s="333">
        <v>0.04</v>
      </c>
      <c r="L122" s="333">
        <v>0</v>
      </c>
      <c r="M122" s="333">
        <v>0</v>
      </c>
      <c r="N122" s="333">
        <v>0</v>
      </c>
      <c r="O122" s="333">
        <v>0</v>
      </c>
      <c r="P122" s="333"/>
      <c r="Q122" s="333">
        <v>0</v>
      </c>
      <c r="R122" s="333">
        <v>0</v>
      </c>
      <c r="S122" s="333">
        <v>0</v>
      </c>
      <c r="T122" s="333"/>
      <c r="U122" s="333"/>
      <c r="V122" s="330">
        <f t="shared" si="28"/>
        <v>0.35</v>
      </c>
      <c r="W122" s="344">
        <v>0.35</v>
      </c>
      <c r="X122" s="344"/>
      <c r="Y122" s="344">
        <v>0</v>
      </c>
      <c r="Z122" s="344">
        <v>0</v>
      </c>
      <c r="AA122" s="344">
        <v>0</v>
      </c>
      <c r="AB122" s="344">
        <v>0</v>
      </c>
      <c r="AC122" s="344">
        <v>0</v>
      </c>
      <c r="AD122" s="344">
        <v>0</v>
      </c>
      <c r="AE122" s="344"/>
      <c r="AF122" s="333">
        <v>0</v>
      </c>
      <c r="AG122" s="333">
        <v>0</v>
      </c>
      <c r="AH122" s="333">
        <v>0</v>
      </c>
      <c r="AI122" s="333">
        <v>0.01</v>
      </c>
      <c r="AJ122" s="333"/>
      <c r="AK122" s="333">
        <v>0</v>
      </c>
      <c r="AL122" s="333">
        <v>0</v>
      </c>
      <c r="AM122" s="333">
        <v>0</v>
      </c>
      <c r="AN122" s="333">
        <v>0</v>
      </c>
      <c r="AO122" s="333">
        <v>0</v>
      </c>
      <c r="AP122" s="333">
        <v>0</v>
      </c>
      <c r="AQ122" s="333">
        <v>0</v>
      </c>
      <c r="AR122" s="333">
        <v>0</v>
      </c>
      <c r="AS122" s="333">
        <v>0</v>
      </c>
      <c r="AT122" s="333">
        <v>0</v>
      </c>
      <c r="AU122" s="333">
        <v>0.02</v>
      </c>
      <c r="AV122" s="333">
        <v>0</v>
      </c>
      <c r="AW122" s="333">
        <v>0</v>
      </c>
      <c r="AX122" s="333" t="s">
        <v>425</v>
      </c>
      <c r="AY122" s="333"/>
      <c r="AZ122" s="340"/>
      <c r="BA122" s="341"/>
      <c r="BC122" s="370"/>
    </row>
    <row r="123" spans="1:55" s="284" customFormat="1" ht="39.75" hidden="1" customHeight="1" x14ac:dyDescent="0.25">
      <c r="A123" s="338" t="s">
        <v>594</v>
      </c>
      <c r="B123" s="329" t="s">
        <v>595</v>
      </c>
      <c r="C123" s="333">
        <f t="shared" si="27"/>
        <v>2.46</v>
      </c>
      <c r="D123" s="332" t="s">
        <v>293</v>
      </c>
      <c r="E123" s="332"/>
      <c r="F123" s="332"/>
      <c r="G123" s="332"/>
      <c r="H123" s="333"/>
      <c r="I123" s="333"/>
      <c r="J123" s="333">
        <v>0</v>
      </c>
      <c r="K123" s="333">
        <v>0.6</v>
      </c>
      <c r="L123" s="333">
        <v>0</v>
      </c>
      <c r="M123" s="333"/>
      <c r="N123" s="333">
        <v>0</v>
      </c>
      <c r="O123" s="333">
        <v>0</v>
      </c>
      <c r="P123" s="333">
        <v>0.01</v>
      </c>
      <c r="Q123" s="333">
        <v>0</v>
      </c>
      <c r="R123" s="333">
        <v>0</v>
      </c>
      <c r="S123" s="333">
        <v>0</v>
      </c>
      <c r="T123" s="333"/>
      <c r="U123" s="333"/>
      <c r="V123" s="330">
        <f t="shared" si="28"/>
        <v>1.08</v>
      </c>
      <c r="W123" s="344">
        <v>1</v>
      </c>
      <c r="X123" s="344">
        <v>0.05</v>
      </c>
      <c r="Y123" s="344">
        <v>0</v>
      </c>
      <c r="Z123" s="344">
        <v>0.01</v>
      </c>
      <c r="AA123" s="344">
        <v>0</v>
      </c>
      <c r="AB123" s="344">
        <v>0.02</v>
      </c>
      <c r="AC123" s="344">
        <v>0</v>
      </c>
      <c r="AD123" s="344">
        <v>0</v>
      </c>
      <c r="AE123" s="344"/>
      <c r="AF123" s="333">
        <v>0</v>
      </c>
      <c r="AG123" s="333">
        <v>0</v>
      </c>
      <c r="AH123" s="333">
        <v>0</v>
      </c>
      <c r="AI123" s="333">
        <v>0.05</v>
      </c>
      <c r="AJ123" s="333"/>
      <c r="AK123" s="333">
        <v>0</v>
      </c>
      <c r="AL123" s="333">
        <v>0</v>
      </c>
      <c r="AM123" s="333">
        <v>0</v>
      </c>
      <c r="AN123" s="333">
        <v>0</v>
      </c>
      <c r="AO123" s="333">
        <v>0</v>
      </c>
      <c r="AP123" s="333">
        <v>0</v>
      </c>
      <c r="AQ123" s="333">
        <v>0.01</v>
      </c>
      <c r="AR123" s="333">
        <v>0.01</v>
      </c>
      <c r="AS123" s="333">
        <v>0</v>
      </c>
      <c r="AT123" s="333">
        <v>0</v>
      </c>
      <c r="AU123" s="333">
        <v>0.7</v>
      </c>
      <c r="AV123" s="333">
        <v>0</v>
      </c>
      <c r="AW123" s="333">
        <v>0</v>
      </c>
      <c r="AX123" s="333" t="s">
        <v>430</v>
      </c>
      <c r="AY123" s="333"/>
      <c r="AZ123" s="340"/>
      <c r="BA123" s="341"/>
      <c r="BC123" s="370"/>
    </row>
    <row r="124" spans="1:55" s="284" customFormat="1" ht="69" hidden="1" customHeight="1" x14ac:dyDescent="0.25">
      <c r="A124" s="338" t="s">
        <v>596</v>
      </c>
      <c r="B124" s="329" t="s">
        <v>597</v>
      </c>
      <c r="C124" s="333">
        <f t="shared" si="27"/>
        <v>2.94</v>
      </c>
      <c r="D124" s="332" t="s">
        <v>293</v>
      </c>
      <c r="E124" s="332"/>
      <c r="F124" s="332"/>
      <c r="G124" s="332"/>
      <c r="H124" s="333"/>
      <c r="I124" s="333"/>
      <c r="J124" s="333">
        <v>0</v>
      </c>
      <c r="K124" s="333">
        <v>0.23</v>
      </c>
      <c r="L124" s="333">
        <v>0</v>
      </c>
      <c r="M124" s="333"/>
      <c r="N124" s="333">
        <v>0</v>
      </c>
      <c r="O124" s="333">
        <v>0</v>
      </c>
      <c r="P124" s="333"/>
      <c r="Q124" s="333"/>
      <c r="R124" s="333">
        <v>0</v>
      </c>
      <c r="S124" s="333">
        <v>0</v>
      </c>
      <c r="T124" s="333">
        <v>0.01</v>
      </c>
      <c r="U124" s="333">
        <v>0.02</v>
      </c>
      <c r="V124" s="330">
        <f t="shared" si="28"/>
        <v>1.01</v>
      </c>
      <c r="W124" s="344">
        <v>1</v>
      </c>
      <c r="X124" s="344">
        <v>0.01</v>
      </c>
      <c r="Y124" s="344">
        <v>0</v>
      </c>
      <c r="Z124" s="344">
        <v>0</v>
      </c>
      <c r="AA124" s="344">
        <v>0</v>
      </c>
      <c r="AB124" s="344"/>
      <c r="AC124" s="344">
        <v>0</v>
      </c>
      <c r="AD124" s="344"/>
      <c r="AE124" s="344"/>
      <c r="AF124" s="333"/>
      <c r="AG124" s="333"/>
      <c r="AH124" s="333"/>
      <c r="AI124" s="333">
        <v>0.04</v>
      </c>
      <c r="AJ124" s="333"/>
      <c r="AK124" s="333"/>
      <c r="AL124" s="333"/>
      <c r="AM124" s="333">
        <v>1</v>
      </c>
      <c r="AN124" s="333"/>
      <c r="AO124" s="333">
        <v>0</v>
      </c>
      <c r="AP124" s="333"/>
      <c r="AQ124" s="333"/>
      <c r="AR124" s="333"/>
      <c r="AS124" s="333"/>
      <c r="AT124" s="333"/>
      <c r="AU124" s="333">
        <v>0.63</v>
      </c>
      <c r="AV124" s="333">
        <v>0</v>
      </c>
      <c r="AW124" s="333">
        <v>0</v>
      </c>
      <c r="AX124" s="333" t="s">
        <v>598</v>
      </c>
      <c r="AY124" s="333"/>
      <c r="AZ124" s="340"/>
      <c r="BA124" s="341"/>
      <c r="BC124" s="370"/>
    </row>
    <row r="125" spans="1:55" s="366" customFormat="1" ht="69.75" hidden="1" customHeight="1" x14ac:dyDescent="0.25">
      <c r="A125" s="372"/>
      <c r="B125" s="390" t="s">
        <v>597</v>
      </c>
      <c r="C125" s="333">
        <f t="shared" si="27"/>
        <v>2.02</v>
      </c>
      <c r="D125" s="332" t="s">
        <v>293</v>
      </c>
      <c r="E125" s="332"/>
      <c r="F125" s="332"/>
      <c r="G125" s="332"/>
      <c r="H125" s="373"/>
      <c r="I125" s="373"/>
      <c r="J125" s="373"/>
      <c r="K125" s="373">
        <v>0.13</v>
      </c>
      <c r="L125" s="373"/>
      <c r="M125" s="373"/>
      <c r="N125" s="373"/>
      <c r="O125" s="373"/>
      <c r="P125" s="373"/>
      <c r="Q125" s="373"/>
      <c r="R125" s="373"/>
      <c r="S125" s="373"/>
      <c r="T125" s="373">
        <v>0.01</v>
      </c>
      <c r="U125" s="373">
        <v>0.02</v>
      </c>
      <c r="V125" s="333">
        <f t="shared" si="28"/>
        <v>1.01</v>
      </c>
      <c r="W125" s="377">
        <v>1</v>
      </c>
      <c r="X125" s="377">
        <v>0.01</v>
      </c>
      <c r="Y125" s="377"/>
      <c r="Z125" s="377"/>
      <c r="AA125" s="377"/>
      <c r="AB125" s="377"/>
      <c r="AC125" s="377"/>
      <c r="AD125" s="377"/>
      <c r="AE125" s="377"/>
      <c r="AF125" s="373"/>
      <c r="AG125" s="373"/>
      <c r="AH125" s="373"/>
      <c r="AI125" s="373">
        <v>0.02</v>
      </c>
      <c r="AJ125" s="373"/>
      <c r="AK125" s="373"/>
      <c r="AL125" s="373"/>
      <c r="AM125" s="373">
        <v>0.5</v>
      </c>
      <c r="AN125" s="373"/>
      <c r="AO125" s="373"/>
      <c r="AP125" s="373"/>
      <c r="AQ125" s="373"/>
      <c r="AR125" s="373"/>
      <c r="AS125" s="373"/>
      <c r="AT125" s="373"/>
      <c r="AU125" s="373">
        <v>0.33</v>
      </c>
      <c r="AV125" s="373"/>
      <c r="AW125" s="373"/>
      <c r="AX125" s="373" t="s">
        <v>382</v>
      </c>
      <c r="AY125" s="373"/>
      <c r="AZ125" s="364"/>
      <c r="BA125" s="365"/>
      <c r="BC125" s="367" t="s">
        <v>517</v>
      </c>
    </row>
    <row r="126" spans="1:55" s="366" customFormat="1" ht="69.75" hidden="1" customHeight="1" x14ac:dyDescent="0.25">
      <c r="A126" s="372"/>
      <c r="B126" s="390" t="s">
        <v>597</v>
      </c>
      <c r="C126" s="333">
        <f t="shared" si="27"/>
        <v>0.91999999999999993</v>
      </c>
      <c r="D126" s="332" t="s">
        <v>293</v>
      </c>
      <c r="E126" s="332"/>
      <c r="F126" s="332"/>
      <c r="G126" s="332"/>
      <c r="H126" s="373"/>
      <c r="I126" s="373"/>
      <c r="J126" s="373"/>
      <c r="K126" s="373">
        <v>0.1</v>
      </c>
      <c r="L126" s="373"/>
      <c r="M126" s="373"/>
      <c r="N126" s="373"/>
      <c r="O126" s="373"/>
      <c r="P126" s="373"/>
      <c r="Q126" s="373"/>
      <c r="R126" s="373"/>
      <c r="S126" s="373"/>
      <c r="T126" s="373"/>
      <c r="U126" s="373"/>
      <c r="V126" s="333">
        <f t="shared" si="28"/>
        <v>0</v>
      </c>
      <c r="W126" s="377"/>
      <c r="X126" s="377"/>
      <c r="Y126" s="377"/>
      <c r="Z126" s="377"/>
      <c r="AA126" s="377"/>
      <c r="AB126" s="377"/>
      <c r="AC126" s="377"/>
      <c r="AD126" s="377"/>
      <c r="AE126" s="377"/>
      <c r="AF126" s="373"/>
      <c r="AG126" s="373"/>
      <c r="AH126" s="373"/>
      <c r="AI126" s="373">
        <v>0.02</v>
      </c>
      <c r="AJ126" s="373"/>
      <c r="AK126" s="373"/>
      <c r="AL126" s="373"/>
      <c r="AM126" s="373">
        <v>0.5</v>
      </c>
      <c r="AN126" s="373"/>
      <c r="AO126" s="373"/>
      <c r="AP126" s="373"/>
      <c r="AQ126" s="373"/>
      <c r="AR126" s="373"/>
      <c r="AS126" s="373"/>
      <c r="AT126" s="373"/>
      <c r="AU126" s="373">
        <v>0.3</v>
      </c>
      <c r="AV126" s="373"/>
      <c r="AW126" s="373"/>
      <c r="AX126" s="373" t="s">
        <v>352</v>
      </c>
      <c r="AY126" s="373"/>
      <c r="AZ126" s="364"/>
      <c r="BA126" s="365"/>
      <c r="BC126" s="367" t="s">
        <v>517</v>
      </c>
    </row>
    <row r="127" spans="1:55" s="284" customFormat="1" ht="58.5" hidden="1" customHeight="1" x14ac:dyDescent="0.25">
      <c r="A127" s="338" t="s">
        <v>599</v>
      </c>
      <c r="B127" s="329" t="s">
        <v>600</v>
      </c>
      <c r="C127" s="333">
        <f t="shared" si="27"/>
        <v>3.57</v>
      </c>
      <c r="D127" s="332" t="s">
        <v>293</v>
      </c>
      <c r="E127" s="332"/>
      <c r="F127" s="332"/>
      <c r="G127" s="332"/>
      <c r="H127" s="333">
        <v>1.1000000000000001</v>
      </c>
      <c r="I127" s="333">
        <v>0</v>
      </c>
      <c r="J127" s="333">
        <v>0</v>
      </c>
      <c r="K127" s="333"/>
      <c r="L127" s="333">
        <v>0</v>
      </c>
      <c r="M127" s="333">
        <v>0</v>
      </c>
      <c r="N127" s="333">
        <v>0</v>
      </c>
      <c r="O127" s="333">
        <v>0</v>
      </c>
      <c r="P127" s="333">
        <v>0.9</v>
      </c>
      <c r="Q127" s="333">
        <v>0</v>
      </c>
      <c r="R127" s="333">
        <v>0</v>
      </c>
      <c r="S127" s="333">
        <v>0</v>
      </c>
      <c r="T127" s="333"/>
      <c r="U127" s="333"/>
      <c r="V127" s="330">
        <f t="shared" si="28"/>
        <v>1.1200000000000001</v>
      </c>
      <c r="W127" s="344">
        <v>1</v>
      </c>
      <c r="X127" s="344">
        <v>0.12</v>
      </c>
      <c r="Y127" s="344">
        <v>0</v>
      </c>
      <c r="Z127" s="344">
        <v>0</v>
      </c>
      <c r="AA127" s="344">
        <v>0</v>
      </c>
      <c r="AB127" s="344">
        <v>0</v>
      </c>
      <c r="AC127" s="344">
        <v>0</v>
      </c>
      <c r="AD127" s="344">
        <v>0</v>
      </c>
      <c r="AE127" s="344"/>
      <c r="AF127" s="333">
        <v>0</v>
      </c>
      <c r="AG127" s="333">
        <v>0</v>
      </c>
      <c r="AH127" s="333">
        <v>0</v>
      </c>
      <c r="AI127" s="333">
        <v>0</v>
      </c>
      <c r="AJ127" s="333"/>
      <c r="AK127" s="333">
        <v>0</v>
      </c>
      <c r="AL127" s="333">
        <v>0</v>
      </c>
      <c r="AM127" s="333">
        <v>0.4</v>
      </c>
      <c r="AN127" s="333">
        <v>0</v>
      </c>
      <c r="AO127" s="333">
        <v>0</v>
      </c>
      <c r="AP127" s="333">
        <v>0</v>
      </c>
      <c r="AQ127" s="333">
        <v>0</v>
      </c>
      <c r="AR127" s="333">
        <v>0</v>
      </c>
      <c r="AS127" s="333">
        <v>0.01</v>
      </c>
      <c r="AT127" s="333">
        <v>0</v>
      </c>
      <c r="AU127" s="333">
        <v>0.04</v>
      </c>
      <c r="AV127" s="333">
        <v>0</v>
      </c>
      <c r="AW127" s="333">
        <v>0</v>
      </c>
      <c r="AX127" s="333" t="s">
        <v>601</v>
      </c>
      <c r="AY127" s="333"/>
      <c r="AZ127" s="340"/>
      <c r="BA127" s="341"/>
      <c r="BC127" s="370"/>
    </row>
    <row r="128" spans="1:55" s="366" customFormat="1" ht="58.5" hidden="1" customHeight="1" x14ac:dyDescent="0.25">
      <c r="A128" s="372"/>
      <c r="B128" s="390" t="s">
        <v>600</v>
      </c>
      <c r="C128" s="333">
        <f t="shared" si="27"/>
        <v>2.2800000000000002</v>
      </c>
      <c r="D128" s="332" t="s">
        <v>293</v>
      </c>
      <c r="E128" s="332"/>
      <c r="F128" s="332"/>
      <c r="G128" s="332"/>
      <c r="H128" s="373">
        <v>0.6</v>
      </c>
      <c r="I128" s="373"/>
      <c r="J128" s="373"/>
      <c r="K128" s="373"/>
      <c r="L128" s="373"/>
      <c r="M128" s="373"/>
      <c r="N128" s="373"/>
      <c r="O128" s="373"/>
      <c r="P128" s="373">
        <v>0.4</v>
      </c>
      <c r="Q128" s="373"/>
      <c r="R128" s="373"/>
      <c r="S128" s="373"/>
      <c r="T128" s="373"/>
      <c r="U128" s="373"/>
      <c r="V128" s="333">
        <f t="shared" si="28"/>
        <v>1.06</v>
      </c>
      <c r="W128" s="377">
        <v>1</v>
      </c>
      <c r="X128" s="377">
        <v>0.06</v>
      </c>
      <c r="Y128" s="377"/>
      <c r="Z128" s="377"/>
      <c r="AA128" s="377"/>
      <c r="AB128" s="377"/>
      <c r="AC128" s="377"/>
      <c r="AD128" s="377"/>
      <c r="AE128" s="377"/>
      <c r="AF128" s="373"/>
      <c r="AG128" s="373"/>
      <c r="AH128" s="373"/>
      <c r="AI128" s="373"/>
      <c r="AJ128" s="373"/>
      <c r="AK128" s="373"/>
      <c r="AL128" s="373"/>
      <c r="AM128" s="373">
        <v>0.2</v>
      </c>
      <c r="AN128" s="373"/>
      <c r="AO128" s="373"/>
      <c r="AP128" s="373"/>
      <c r="AQ128" s="373"/>
      <c r="AR128" s="373"/>
      <c r="AS128" s="373"/>
      <c r="AT128" s="373"/>
      <c r="AU128" s="373">
        <v>0.02</v>
      </c>
      <c r="AV128" s="373"/>
      <c r="AW128" s="373"/>
      <c r="AX128" s="373" t="s">
        <v>412</v>
      </c>
      <c r="AY128" s="373"/>
      <c r="AZ128" s="364"/>
      <c r="BA128" s="365"/>
      <c r="BC128" s="367" t="s">
        <v>517</v>
      </c>
    </row>
    <row r="129" spans="1:55" s="366" customFormat="1" ht="58.5" hidden="1" customHeight="1" x14ac:dyDescent="0.25">
      <c r="A129" s="372"/>
      <c r="B129" s="390" t="s">
        <v>600</v>
      </c>
      <c r="C129" s="333">
        <f t="shared" si="27"/>
        <v>1.29</v>
      </c>
      <c r="D129" s="332" t="s">
        <v>293</v>
      </c>
      <c r="E129" s="332"/>
      <c r="F129" s="332"/>
      <c r="G129" s="332"/>
      <c r="H129" s="373">
        <v>0.5</v>
      </c>
      <c r="I129" s="373"/>
      <c r="J129" s="373"/>
      <c r="K129" s="373"/>
      <c r="L129" s="373"/>
      <c r="M129" s="373"/>
      <c r="N129" s="373"/>
      <c r="O129" s="373"/>
      <c r="P129" s="373">
        <v>0.5</v>
      </c>
      <c r="Q129" s="373"/>
      <c r="R129" s="373"/>
      <c r="S129" s="373"/>
      <c r="T129" s="373"/>
      <c r="U129" s="373"/>
      <c r="V129" s="333">
        <f t="shared" si="28"/>
        <v>0.06</v>
      </c>
      <c r="W129" s="377"/>
      <c r="X129" s="377">
        <v>0.06</v>
      </c>
      <c r="Y129" s="377"/>
      <c r="Z129" s="377"/>
      <c r="AA129" s="377"/>
      <c r="AB129" s="377"/>
      <c r="AC129" s="377"/>
      <c r="AD129" s="377"/>
      <c r="AE129" s="377"/>
      <c r="AF129" s="373"/>
      <c r="AG129" s="373"/>
      <c r="AH129" s="373"/>
      <c r="AI129" s="373"/>
      <c r="AJ129" s="373"/>
      <c r="AK129" s="373"/>
      <c r="AL129" s="373"/>
      <c r="AM129" s="373">
        <v>0.2</v>
      </c>
      <c r="AN129" s="373"/>
      <c r="AO129" s="373"/>
      <c r="AP129" s="373"/>
      <c r="AQ129" s="373"/>
      <c r="AR129" s="373"/>
      <c r="AS129" s="373">
        <v>0.01</v>
      </c>
      <c r="AT129" s="373"/>
      <c r="AU129" s="373">
        <v>0.02</v>
      </c>
      <c r="AV129" s="373"/>
      <c r="AW129" s="373"/>
      <c r="AX129" s="373" t="s">
        <v>389</v>
      </c>
      <c r="AY129" s="373"/>
      <c r="AZ129" s="364"/>
      <c r="BA129" s="365"/>
      <c r="BC129" s="367" t="s">
        <v>517</v>
      </c>
    </row>
    <row r="130" spans="1:55" s="284" customFormat="1" ht="54.75" hidden="1" customHeight="1" x14ac:dyDescent="0.25">
      <c r="A130" s="338" t="s">
        <v>602</v>
      </c>
      <c r="B130" s="329" t="s">
        <v>603</v>
      </c>
      <c r="C130" s="333">
        <f t="shared" si="27"/>
        <v>2.2599999999999993</v>
      </c>
      <c r="D130" s="332" t="s">
        <v>293</v>
      </c>
      <c r="E130" s="332"/>
      <c r="F130" s="332"/>
      <c r="G130" s="332"/>
      <c r="H130" s="333">
        <v>0.02</v>
      </c>
      <c r="I130" s="333">
        <v>0.02</v>
      </c>
      <c r="J130" s="333">
        <v>0</v>
      </c>
      <c r="K130" s="333"/>
      <c r="L130" s="333">
        <v>0</v>
      </c>
      <c r="M130" s="333">
        <v>0</v>
      </c>
      <c r="N130" s="333">
        <v>0</v>
      </c>
      <c r="O130" s="333">
        <v>0</v>
      </c>
      <c r="P130" s="333">
        <v>0.48</v>
      </c>
      <c r="Q130" s="333">
        <v>0</v>
      </c>
      <c r="R130" s="333">
        <v>0</v>
      </c>
      <c r="S130" s="333">
        <v>0</v>
      </c>
      <c r="T130" s="333"/>
      <c r="U130" s="333"/>
      <c r="V130" s="330">
        <f t="shared" si="28"/>
        <v>1.7</v>
      </c>
      <c r="W130" s="344">
        <v>1</v>
      </c>
      <c r="X130" s="344">
        <v>0.7</v>
      </c>
      <c r="Y130" s="344">
        <v>0</v>
      </c>
      <c r="Z130" s="344">
        <v>0</v>
      </c>
      <c r="AA130" s="344">
        <v>0</v>
      </c>
      <c r="AB130" s="344">
        <v>0</v>
      </c>
      <c r="AC130" s="344">
        <v>0</v>
      </c>
      <c r="AD130" s="344">
        <v>0</v>
      </c>
      <c r="AE130" s="344"/>
      <c r="AF130" s="333">
        <v>0</v>
      </c>
      <c r="AG130" s="333">
        <v>0</v>
      </c>
      <c r="AH130" s="333">
        <v>0</v>
      </c>
      <c r="AI130" s="333"/>
      <c r="AJ130" s="333"/>
      <c r="AK130" s="333">
        <v>0</v>
      </c>
      <c r="AL130" s="333">
        <v>0</v>
      </c>
      <c r="AM130" s="333">
        <v>0</v>
      </c>
      <c r="AN130" s="333">
        <v>0</v>
      </c>
      <c r="AO130" s="333">
        <v>0</v>
      </c>
      <c r="AP130" s="333">
        <v>0</v>
      </c>
      <c r="AQ130" s="333">
        <v>0</v>
      </c>
      <c r="AR130" s="333">
        <v>0</v>
      </c>
      <c r="AS130" s="333">
        <v>0.03</v>
      </c>
      <c r="AT130" s="333">
        <v>0</v>
      </c>
      <c r="AU130" s="333">
        <v>0.01</v>
      </c>
      <c r="AV130" s="333">
        <v>0</v>
      </c>
      <c r="AW130" s="333">
        <v>0</v>
      </c>
      <c r="AX130" s="333" t="s">
        <v>524</v>
      </c>
      <c r="AY130" s="333"/>
      <c r="AZ130" s="340"/>
      <c r="BA130" s="341"/>
      <c r="BC130" s="370"/>
    </row>
    <row r="131" spans="1:55" s="284" customFormat="1" ht="32.25" hidden="1" customHeight="1" x14ac:dyDescent="0.25">
      <c r="A131" s="338" t="s">
        <v>604</v>
      </c>
      <c r="B131" s="329" t="s">
        <v>605</v>
      </c>
      <c r="C131" s="333">
        <f t="shared" si="27"/>
        <v>1.42</v>
      </c>
      <c r="D131" s="332" t="s">
        <v>293</v>
      </c>
      <c r="E131" s="332"/>
      <c r="F131" s="332"/>
      <c r="G131" s="332"/>
      <c r="H131" s="333">
        <v>0.6</v>
      </c>
      <c r="I131" s="333">
        <v>0.06</v>
      </c>
      <c r="J131" s="333">
        <v>0</v>
      </c>
      <c r="K131" s="333">
        <v>0.25</v>
      </c>
      <c r="L131" s="333">
        <v>0</v>
      </c>
      <c r="M131" s="333">
        <v>0</v>
      </c>
      <c r="N131" s="333">
        <v>0</v>
      </c>
      <c r="O131" s="333">
        <v>0</v>
      </c>
      <c r="P131" s="333"/>
      <c r="Q131" s="333">
        <v>0</v>
      </c>
      <c r="R131" s="333">
        <v>0</v>
      </c>
      <c r="S131" s="333">
        <v>0</v>
      </c>
      <c r="T131" s="333"/>
      <c r="U131" s="333"/>
      <c r="V131" s="330">
        <f t="shared" si="28"/>
        <v>0.44</v>
      </c>
      <c r="W131" s="344">
        <v>0.43</v>
      </c>
      <c r="X131" s="344">
        <v>0.01</v>
      </c>
      <c r="Y131" s="344">
        <v>0</v>
      </c>
      <c r="Z131" s="344">
        <v>0</v>
      </c>
      <c r="AA131" s="344">
        <v>0</v>
      </c>
      <c r="AB131" s="344">
        <v>0</v>
      </c>
      <c r="AC131" s="344">
        <v>0</v>
      </c>
      <c r="AD131" s="344"/>
      <c r="AE131" s="344"/>
      <c r="AF131" s="333">
        <v>0</v>
      </c>
      <c r="AG131" s="333">
        <v>0</v>
      </c>
      <c r="AH131" s="333">
        <v>0</v>
      </c>
      <c r="AI131" s="333"/>
      <c r="AJ131" s="333"/>
      <c r="AK131" s="333">
        <v>0</v>
      </c>
      <c r="AL131" s="333">
        <v>0</v>
      </c>
      <c r="AM131" s="333">
        <v>0</v>
      </c>
      <c r="AN131" s="333">
        <v>0</v>
      </c>
      <c r="AO131" s="333">
        <v>0</v>
      </c>
      <c r="AP131" s="333">
        <v>0</v>
      </c>
      <c r="AQ131" s="333">
        <v>0</v>
      </c>
      <c r="AR131" s="333">
        <v>0</v>
      </c>
      <c r="AS131" s="333">
        <v>0.02</v>
      </c>
      <c r="AT131" s="333">
        <v>0</v>
      </c>
      <c r="AU131" s="333">
        <v>0.05</v>
      </c>
      <c r="AV131" s="333">
        <v>0</v>
      </c>
      <c r="AW131" s="333">
        <v>0</v>
      </c>
      <c r="AX131" s="333" t="s">
        <v>516</v>
      </c>
      <c r="AY131" s="333"/>
      <c r="AZ131" s="340"/>
      <c r="BA131" s="341"/>
      <c r="BC131" s="370"/>
    </row>
    <row r="132" spans="1:55" s="284" customFormat="1" ht="36.75" hidden="1" customHeight="1" x14ac:dyDescent="0.25">
      <c r="A132" s="338" t="s">
        <v>606</v>
      </c>
      <c r="B132" s="329" t="s">
        <v>607</v>
      </c>
      <c r="C132" s="333">
        <f t="shared" si="27"/>
        <v>3.76</v>
      </c>
      <c r="D132" s="332" t="s">
        <v>293</v>
      </c>
      <c r="E132" s="332"/>
      <c r="F132" s="332"/>
      <c r="G132" s="332"/>
      <c r="H132" s="333">
        <v>0.02</v>
      </c>
      <c r="I132" s="333"/>
      <c r="J132" s="333"/>
      <c r="K132" s="333">
        <v>0.78</v>
      </c>
      <c r="L132" s="333"/>
      <c r="M132" s="333"/>
      <c r="N132" s="333">
        <v>0</v>
      </c>
      <c r="O132" s="333">
        <v>0</v>
      </c>
      <c r="P132" s="333"/>
      <c r="Q132" s="333">
        <v>0</v>
      </c>
      <c r="R132" s="333">
        <v>0</v>
      </c>
      <c r="S132" s="333">
        <v>0</v>
      </c>
      <c r="T132" s="333"/>
      <c r="U132" s="333">
        <v>0.59</v>
      </c>
      <c r="V132" s="330">
        <f t="shared" si="28"/>
        <v>2.02</v>
      </c>
      <c r="W132" s="344">
        <v>1.7</v>
      </c>
      <c r="X132" s="344">
        <v>0.32</v>
      </c>
      <c r="Y132" s="344">
        <v>0</v>
      </c>
      <c r="Z132" s="344">
        <v>0</v>
      </c>
      <c r="AA132" s="344"/>
      <c r="AB132" s="344"/>
      <c r="AC132" s="344"/>
      <c r="AD132" s="344"/>
      <c r="AE132" s="344"/>
      <c r="AF132" s="333"/>
      <c r="AG132" s="333"/>
      <c r="AH132" s="333"/>
      <c r="AI132" s="333"/>
      <c r="AJ132" s="333">
        <v>0.01</v>
      </c>
      <c r="AK132" s="333"/>
      <c r="AL132" s="333"/>
      <c r="AM132" s="333">
        <v>0.17</v>
      </c>
      <c r="AN132" s="333"/>
      <c r="AO132" s="333"/>
      <c r="AP132" s="333"/>
      <c r="AQ132" s="333"/>
      <c r="AR132" s="333"/>
      <c r="AS132" s="333"/>
      <c r="AT132" s="333"/>
      <c r="AU132" s="333">
        <v>0.17</v>
      </c>
      <c r="AV132" s="333"/>
      <c r="AW132" s="333">
        <v>0</v>
      </c>
      <c r="AX132" s="333" t="s">
        <v>608</v>
      </c>
      <c r="AY132" s="333"/>
      <c r="AZ132" s="340"/>
      <c r="BA132" s="341"/>
      <c r="BC132" s="370"/>
    </row>
    <row r="133" spans="1:55" s="284" customFormat="1" ht="32.25" hidden="1" customHeight="1" x14ac:dyDescent="0.25">
      <c r="A133" s="338" t="s">
        <v>609</v>
      </c>
      <c r="B133" s="329" t="s">
        <v>610</v>
      </c>
      <c r="C133" s="333">
        <f t="shared" si="27"/>
        <v>2.3400000000000003</v>
      </c>
      <c r="D133" s="332" t="s">
        <v>293</v>
      </c>
      <c r="E133" s="332"/>
      <c r="F133" s="332"/>
      <c r="G133" s="332"/>
      <c r="H133" s="333">
        <v>0.4</v>
      </c>
      <c r="I133" s="333">
        <v>0</v>
      </c>
      <c r="J133" s="333">
        <v>0</v>
      </c>
      <c r="K133" s="333">
        <v>0.45</v>
      </c>
      <c r="L133" s="333">
        <v>0.45</v>
      </c>
      <c r="M133" s="333"/>
      <c r="N133" s="333"/>
      <c r="O133" s="333"/>
      <c r="P133" s="333"/>
      <c r="Q133" s="333"/>
      <c r="R133" s="333"/>
      <c r="S133" s="333"/>
      <c r="T133" s="333"/>
      <c r="U133" s="333"/>
      <c r="V133" s="330">
        <f t="shared" si="28"/>
        <v>0.32</v>
      </c>
      <c r="W133" s="344">
        <v>0.3</v>
      </c>
      <c r="X133" s="344">
        <v>0.02</v>
      </c>
      <c r="Y133" s="344"/>
      <c r="Z133" s="344"/>
      <c r="AA133" s="344"/>
      <c r="AB133" s="344"/>
      <c r="AC133" s="344"/>
      <c r="AD133" s="344"/>
      <c r="AE133" s="344"/>
      <c r="AF133" s="333"/>
      <c r="AG133" s="333">
        <v>0</v>
      </c>
      <c r="AH133" s="333">
        <v>0</v>
      </c>
      <c r="AI133" s="333">
        <v>0</v>
      </c>
      <c r="AJ133" s="333">
        <v>0.05</v>
      </c>
      <c r="AK133" s="333">
        <v>0</v>
      </c>
      <c r="AL133" s="333">
        <v>0</v>
      </c>
      <c r="AM133" s="333">
        <v>0.02</v>
      </c>
      <c r="AN133" s="333">
        <v>0</v>
      </c>
      <c r="AO133" s="333">
        <v>0</v>
      </c>
      <c r="AP133" s="333">
        <v>0</v>
      </c>
      <c r="AQ133" s="333">
        <v>0</v>
      </c>
      <c r="AR133" s="333">
        <v>0</v>
      </c>
      <c r="AS133" s="333">
        <v>0</v>
      </c>
      <c r="AT133" s="333">
        <v>0.2</v>
      </c>
      <c r="AU133" s="333">
        <v>0.45</v>
      </c>
      <c r="AV133" s="333">
        <v>0</v>
      </c>
      <c r="AW133" s="333">
        <v>0</v>
      </c>
      <c r="AX133" s="333" t="s">
        <v>524</v>
      </c>
      <c r="AY133" s="333"/>
      <c r="AZ133" s="340"/>
      <c r="BA133" s="341"/>
      <c r="BC133" s="370"/>
    </row>
    <row r="134" spans="1:55" s="284" customFormat="1" ht="43.5" hidden="1" customHeight="1" x14ac:dyDescent="0.25">
      <c r="A134" s="338" t="s">
        <v>611</v>
      </c>
      <c r="B134" s="329" t="s">
        <v>612</v>
      </c>
      <c r="C134" s="333">
        <f t="shared" si="27"/>
        <v>21.590000000000003</v>
      </c>
      <c r="D134" s="332" t="s">
        <v>293</v>
      </c>
      <c r="E134" s="332"/>
      <c r="F134" s="332"/>
      <c r="G134" s="332"/>
      <c r="H134" s="333"/>
      <c r="I134" s="333">
        <v>0.65</v>
      </c>
      <c r="J134" s="333">
        <v>0</v>
      </c>
      <c r="K134" s="333">
        <v>5</v>
      </c>
      <c r="L134" s="333">
        <v>1.3</v>
      </c>
      <c r="M134" s="333">
        <v>12</v>
      </c>
      <c r="N134" s="333">
        <v>0</v>
      </c>
      <c r="O134" s="333">
        <v>0</v>
      </c>
      <c r="P134" s="333">
        <v>0.01</v>
      </c>
      <c r="Q134" s="333">
        <v>0</v>
      </c>
      <c r="R134" s="333">
        <v>0</v>
      </c>
      <c r="S134" s="333">
        <v>0</v>
      </c>
      <c r="T134" s="333"/>
      <c r="U134" s="333"/>
      <c r="V134" s="330">
        <f t="shared" si="28"/>
        <v>2.2600000000000002</v>
      </c>
      <c r="W134" s="344">
        <v>2.1</v>
      </c>
      <c r="X134" s="344">
        <v>0.1</v>
      </c>
      <c r="Y134" s="344">
        <v>0</v>
      </c>
      <c r="Z134" s="344">
        <v>0</v>
      </c>
      <c r="AA134" s="344">
        <v>0</v>
      </c>
      <c r="AB134" s="344">
        <v>0.06</v>
      </c>
      <c r="AC134" s="344">
        <v>0</v>
      </c>
      <c r="AD134" s="344">
        <v>0</v>
      </c>
      <c r="AE134" s="344"/>
      <c r="AF134" s="333">
        <v>0</v>
      </c>
      <c r="AG134" s="333">
        <v>0</v>
      </c>
      <c r="AH134" s="333">
        <v>0</v>
      </c>
      <c r="AI134" s="333">
        <v>0</v>
      </c>
      <c r="AJ134" s="333"/>
      <c r="AK134" s="333">
        <v>0</v>
      </c>
      <c r="AL134" s="333">
        <v>0</v>
      </c>
      <c r="AM134" s="333">
        <v>0.26</v>
      </c>
      <c r="AN134" s="333">
        <v>0</v>
      </c>
      <c r="AO134" s="333">
        <v>0</v>
      </c>
      <c r="AP134" s="333">
        <v>0</v>
      </c>
      <c r="AQ134" s="333">
        <v>0</v>
      </c>
      <c r="AR134" s="333">
        <v>0</v>
      </c>
      <c r="AS134" s="333"/>
      <c r="AT134" s="333">
        <v>0</v>
      </c>
      <c r="AU134" s="333">
        <v>0.11</v>
      </c>
      <c r="AV134" s="333">
        <v>0</v>
      </c>
      <c r="AW134" s="333">
        <v>0</v>
      </c>
      <c r="AX134" s="333" t="s">
        <v>577</v>
      </c>
      <c r="AY134" s="333"/>
      <c r="AZ134" s="340"/>
      <c r="BA134" s="341"/>
      <c r="BC134" s="370"/>
    </row>
    <row r="135" spans="1:55" s="366" customFormat="1" ht="43.5" hidden="1" customHeight="1" x14ac:dyDescent="0.25">
      <c r="A135" s="372"/>
      <c r="B135" s="390" t="s">
        <v>612</v>
      </c>
      <c r="C135" s="333">
        <f t="shared" si="27"/>
        <v>11.9</v>
      </c>
      <c r="D135" s="391" t="s">
        <v>293</v>
      </c>
      <c r="E135" s="391"/>
      <c r="F135" s="391"/>
      <c r="G135" s="391"/>
      <c r="H135" s="373"/>
      <c r="I135" s="373">
        <v>0.3</v>
      </c>
      <c r="J135" s="373"/>
      <c r="K135" s="373">
        <v>2.5</v>
      </c>
      <c r="L135" s="373">
        <v>0.7</v>
      </c>
      <c r="M135" s="373">
        <v>6</v>
      </c>
      <c r="N135" s="373"/>
      <c r="O135" s="373"/>
      <c r="P135" s="373">
        <v>0.01</v>
      </c>
      <c r="Q135" s="373"/>
      <c r="R135" s="373"/>
      <c r="S135" s="373"/>
      <c r="T135" s="373"/>
      <c r="U135" s="373"/>
      <c r="V135" s="333">
        <f t="shared" si="28"/>
        <v>2.21</v>
      </c>
      <c r="W135" s="377">
        <v>2.1</v>
      </c>
      <c r="X135" s="377">
        <v>0.05</v>
      </c>
      <c r="Y135" s="377"/>
      <c r="Z135" s="377"/>
      <c r="AA135" s="377"/>
      <c r="AB135" s="377">
        <v>0.06</v>
      </c>
      <c r="AC135" s="377"/>
      <c r="AD135" s="377"/>
      <c r="AE135" s="377"/>
      <c r="AF135" s="373"/>
      <c r="AG135" s="373"/>
      <c r="AH135" s="373"/>
      <c r="AI135" s="373"/>
      <c r="AJ135" s="373"/>
      <c r="AK135" s="373"/>
      <c r="AL135" s="373"/>
      <c r="AM135" s="373">
        <v>0.13</v>
      </c>
      <c r="AN135" s="373"/>
      <c r="AO135" s="373"/>
      <c r="AP135" s="373"/>
      <c r="AQ135" s="373"/>
      <c r="AR135" s="373"/>
      <c r="AS135" s="373"/>
      <c r="AT135" s="373"/>
      <c r="AU135" s="373">
        <v>0.05</v>
      </c>
      <c r="AV135" s="373"/>
      <c r="AW135" s="373"/>
      <c r="AX135" s="373" t="s">
        <v>389</v>
      </c>
      <c r="AY135" s="373"/>
      <c r="AZ135" s="364"/>
      <c r="BA135" s="365"/>
      <c r="BC135" s="367" t="s">
        <v>517</v>
      </c>
    </row>
    <row r="136" spans="1:55" s="366" customFormat="1" ht="43.5" hidden="1" customHeight="1" x14ac:dyDescent="0.25">
      <c r="A136" s="372"/>
      <c r="B136" s="390" t="s">
        <v>612</v>
      </c>
      <c r="C136" s="333">
        <f t="shared" si="27"/>
        <v>9.6900000000000013</v>
      </c>
      <c r="D136" s="391" t="s">
        <v>293</v>
      </c>
      <c r="E136" s="391"/>
      <c r="F136" s="391"/>
      <c r="G136" s="391"/>
      <c r="H136" s="373"/>
      <c r="I136" s="373">
        <v>0.35</v>
      </c>
      <c r="J136" s="373"/>
      <c r="K136" s="373">
        <v>2.5</v>
      </c>
      <c r="L136" s="373">
        <v>0.6</v>
      </c>
      <c r="M136" s="373">
        <v>6</v>
      </c>
      <c r="N136" s="373"/>
      <c r="O136" s="373"/>
      <c r="P136" s="373"/>
      <c r="Q136" s="373"/>
      <c r="R136" s="373"/>
      <c r="S136" s="373"/>
      <c r="T136" s="373"/>
      <c r="U136" s="373"/>
      <c r="V136" s="333">
        <f t="shared" si="28"/>
        <v>0.05</v>
      </c>
      <c r="W136" s="377"/>
      <c r="X136" s="377">
        <v>0.05</v>
      </c>
      <c r="Y136" s="377"/>
      <c r="Z136" s="377"/>
      <c r="AA136" s="377"/>
      <c r="AB136" s="377"/>
      <c r="AC136" s="377"/>
      <c r="AD136" s="377"/>
      <c r="AE136" s="377"/>
      <c r="AF136" s="373"/>
      <c r="AG136" s="373"/>
      <c r="AH136" s="373"/>
      <c r="AI136" s="373"/>
      <c r="AJ136" s="373"/>
      <c r="AK136" s="373"/>
      <c r="AL136" s="373"/>
      <c r="AM136" s="373">
        <v>0.13</v>
      </c>
      <c r="AN136" s="373"/>
      <c r="AO136" s="373"/>
      <c r="AP136" s="373"/>
      <c r="AQ136" s="373"/>
      <c r="AR136" s="373"/>
      <c r="AS136" s="373"/>
      <c r="AT136" s="373"/>
      <c r="AU136" s="373">
        <v>0.06</v>
      </c>
      <c r="AV136" s="373"/>
      <c r="AW136" s="373"/>
      <c r="AX136" s="373" t="s">
        <v>474</v>
      </c>
      <c r="AY136" s="373"/>
      <c r="AZ136" s="364"/>
      <c r="BA136" s="365"/>
      <c r="BC136" s="367" t="s">
        <v>517</v>
      </c>
    </row>
    <row r="137" spans="1:55" s="284" customFormat="1" ht="48.75" hidden="1" customHeight="1" x14ac:dyDescent="0.25">
      <c r="A137" s="338" t="s">
        <v>613</v>
      </c>
      <c r="B137" s="329" t="s">
        <v>614</v>
      </c>
      <c r="C137" s="333">
        <f t="shared" si="27"/>
        <v>1.31</v>
      </c>
      <c r="D137" s="332" t="s">
        <v>293</v>
      </c>
      <c r="E137" s="332"/>
      <c r="F137" s="332"/>
      <c r="G137" s="332"/>
      <c r="H137" s="333"/>
      <c r="I137" s="333"/>
      <c r="J137" s="333">
        <v>0</v>
      </c>
      <c r="K137" s="333">
        <v>0.06</v>
      </c>
      <c r="L137" s="333">
        <v>0.4</v>
      </c>
      <c r="M137" s="333"/>
      <c r="N137" s="333">
        <v>0</v>
      </c>
      <c r="O137" s="333">
        <v>0</v>
      </c>
      <c r="P137" s="333"/>
      <c r="Q137" s="333">
        <v>0</v>
      </c>
      <c r="R137" s="333">
        <v>0</v>
      </c>
      <c r="S137" s="333">
        <v>0</v>
      </c>
      <c r="T137" s="333">
        <v>0.05</v>
      </c>
      <c r="U137" s="333"/>
      <c r="V137" s="330">
        <f t="shared" si="28"/>
        <v>0.4</v>
      </c>
      <c r="W137" s="344">
        <v>0.4</v>
      </c>
      <c r="X137" s="344"/>
      <c r="Y137" s="344"/>
      <c r="Z137" s="344">
        <v>0</v>
      </c>
      <c r="AA137" s="344">
        <v>0</v>
      </c>
      <c r="AB137" s="344">
        <v>0</v>
      </c>
      <c r="AC137" s="344">
        <v>0</v>
      </c>
      <c r="AD137" s="344">
        <v>0</v>
      </c>
      <c r="AE137" s="344"/>
      <c r="AF137" s="333">
        <v>0</v>
      </c>
      <c r="AG137" s="333">
        <v>0</v>
      </c>
      <c r="AH137" s="333">
        <v>0</v>
      </c>
      <c r="AI137" s="333"/>
      <c r="AJ137" s="333">
        <v>0.03</v>
      </c>
      <c r="AK137" s="333">
        <v>0</v>
      </c>
      <c r="AL137" s="333">
        <v>0</v>
      </c>
      <c r="AM137" s="333">
        <v>0</v>
      </c>
      <c r="AN137" s="333">
        <v>0</v>
      </c>
      <c r="AO137" s="333">
        <v>0</v>
      </c>
      <c r="AP137" s="333">
        <v>0</v>
      </c>
      <c r="AQ137" s="333">
        <v>0</v>
      </c>
      <c r="AR137" s="333">
        <v>0</v>
      </c>
      <c r="AS137" s="333">
        <v>0</v>
      </c>
      <c r="AT137" s="333">
        <v>0.35</v>
      </c>
      <c r="AU137" s="333">
        <v>0.02</v>
      </c>
      <c r="AV137" s="333">
        <v>0</v>
      </c>
      <c r="AW137" s="333">
        <v>0</v>
      </c>
      <c r="AX137" s="333" t="s">
        <v>524</v>
      </c>
      <c r="AY137" s="333"/>
      <c r="AZ137" s="340"/>
      <c r="BA137" s="341"/>
      <c r="BC137" s="370"/>
    </row>
    <row r="138" spans="1:55" s="284" customFormat="1" ht="45.75" hidden="1" customHeight="1" x14ac:dyDescent="0.25">
      <c r="A138" s="338" t="s">
        <v>615</v>
      </c>
      <c r="B138" s="329" t="s">
        <v>616</v>
      </c>
      <c r="C138" s="333">
        <f t="shared" si="27"/>
        <v>9.0799999999999983</v>
      </c>
      <c r="D138" s="332" t="s">
        <v>293</v>
      </c>
      <c r="E138" s="332"/>
      <c r="F138" s="332"/>
      <c r="G138" s="332"/>
      <c r="H138" s="333">
        <v>0.8</v>
      </c>
      <c r="I138" s="333">
        <v>0.9</v>
      </c>
      <c r="J138" s="333"/>
      <c r="K138" s="333">
        <v>2.2999999999999998</v>
      </c>
      <c r="L138" s="333"/>
      <c r="M138" s="333"/>
      <c r="N138" s="333">
        <v>0</v>
      </c>
      <c r="O138" s="333">
        <v>0</v>
      </c>
      <c r="P138" s="333">
        <v>0.16</v>
      </c>
      <c r="Q138" s="333">
        <v>0</v>
      </c>
      <c r="R138" s="333">
        <v>0</v>
      </c>
      <c r="S138" s="333">
        <v>0</v>
      </c>
      <c r="T138" s="333">
        <v>0.01</v>
      </c>
      <c r="U138" s="333"/>
      <c r="V138" s="330">
        <f t="shared" si="28"/>
        <v>4.1699999999999982</v>
      </c>
      <c r="W138" s="344">
        <v>3.3</v>
      </c>
      <c r="X138" s="344">
        <v>0.8</v>
      </c>
      <c r="Y138" s="344">
        <v>0</v>
      </c>
      <c r="Z138" s="344">
        <v>0.01</v>
      </c>
      <c r="AA138" s="344">
        <v>0.02</v>
      </c>
      <c r="AB138" s="344">
        <v>0.01</v>
      </c>
      <c r="AC138" s="344">
        <v>0.01</v>
      </c>
      <c r="AD138" s="344">
        <v>0</v>
      </c>
      <c r="AE138" s="344">
        <v>0.02</v>
      </c>
      <c r="AF138" s="333">
        <v>0.35</v>
      </c>
      <c r="AG138" s="333">
        <v>0</v>
      </c>
      <c r="AH138" s="333">
        <v>0</v>
      </c>
      <c r="AI138" s="333">
        <v>0.3</v>
      </c>
      <c r="AJ138" s="333"/>
      <c r="AK138" s="333">
        <v>0</v>
      </c>
      <c r="AL138" s="333"/>
      <c r="AM138" s="333">
        <v>0.06</v>
      </c>
      <c r="AN138" s="333">
        <v>0</v>
      </c>
      <c r="AO138" s="333">
        <v>0</v>
      </c>
      <c r="AP138" s="333">
        <v>0</v>
      </c>
      <c r="AQ138" s="333"/>
      <c r="AR138" s="333">
        <v>0.03</v>
      </c>
      <c r="AS138" s="333">
        <v>0</v>
      </c>
      <c r="AT138" s="333">
        <v>0</v>
      </c>
      <c r="AU138" s="333"/>
      <c r="AV138" s="333">
        <v>0</v>
      </c>
      <c r="AW138" s="333">
        <v>0</v>
      </c>
      <c r="AX138" s="333" t="s">
        <v>617</v>
      </c>
      <c r="AY138" s="333"/>
      <c r="AZ138" s="340"/>
      <c r="BA138" s="341"/>
      <c r="BC138" s="370"/>
    </row>
    <row r="139" spans="1:55" s="366" customFormat="1" ht="45.75" hidden="1" customHeight="1" x14ac:dyDescent="0.25">
      <c r="A139" s="372"/>
      <c r="B139" s="390" t="s">
        <v>618</v>
      </c>
      <c r="C139" s="333">
        <f t="shared" si="27"/>
        <v>6.5299999999999994</v>
      </c>
      <c r="D139" s="332" t="s">
        <v>293</v>
      </c>
      <c r="E139" s="332"/>
      <c r="F139" s="332"/>
      <c r="G139" s="332"/>
      <c r="H139" s="373">
        <v>0.4</v>
      </c>
      <c r="I139" s="373">
        <v>0.5</v>
      </c>
      <c r="J139" s="373"/>
      <c r="K139" s="373">
        <v>1.3</v>
      </c>
      <c r="L139" s="373"/>
      <c r="M139" s="373"/>
      <c r="N139" s="373"/>
      <c r="O139" s="373"/>
      <c r="P139" s="373">
        <v>0.1</v>
      </c>
      <c r="Q139" s="373"/>
      <c r="R139" s="373"/>
      <c r="S139" s="373"/>
      <c r="T139" s="373">
        <v>0.01</v>
      </c>
      <c r="U139" s="373"/>
      <c r="V139" s="333">
        <f t="shared" si="28"/>
        <v>3.7199999999999993</v>
      </c>
      <c r="W139" s="377">
        <v>3.3</v>
      </c>
      <c r="X139" s="377">
        <v>0.4</v>
      </c>
      <c r="Y139" s="377"/>
      <c r="Z139" s="377">
        <v>0.01</v>
      </c>
      <c r="AA139" s="377">
        <v>0.01</v>
      </c>
      <c r="AB139" s="377"/>
      <c r="AC139" s="377"/>
      <c r="AD139" s="377"/>
      <c r="AE139" s="377"/>
      <c r="AF139" s="373">
        <v>0.35</v>
      </c>
      <c r="AG139" s="373"/>
      <c r="AH139" s="373"/>
      <c r="AI139" s="373">
        <v>0.15</v>
      </c>
      <c r="AJ139" s="373"/>
      <c r="AK139" s="373"/>
      <c r="AL139" s="373"/>
      <c r="AM139" s="373"/>
      <c r="AN139" s="373"/>
      <c r="AO139" s="373"/>
      <c r="AP139" s="373"/>
      <c r="AQ139" s="373"/>
      <c r="AR139" s="373"/>
      <c r="AS139" s="373"/>
      <c r="AT139" s="373"/>
      <c r="AU139" s="373"/>
      <c r="AV139" s="373"/>
      <c r="AW139" s="373"/>
      <c r="AX139" s="373" t="s">
        <v>363</v>
      </c>
      <c r="AY139" s="373"/>
      <c r="AZ139" s="364"/>
      <c r="BA139" s="365"/>
      <c r="BC139" s="367" t="s">
        <v>517</v>
      </c>
    </row>
    <row r="140" spans="1:55" s="366" customFormat="1" ht="45.75" hidden="1" customHeight="1" x14ac:dyDescent="0.25">
      <c r="A140" s="372"/>
      <c r="B140" s="390" t="s">
        <v>618</v>
      </c>
      <c r="C140" s="333">
        <f t="shared" si="27"/>
        <v>2.5499999999999998</v>
      </c>
      <c r="D140" s="332" t="s">
        <v>293</v>
      </c>
      <c r="E140" s="332"/>
      <c r="F140" s="332"/>
      <c r="G140" s="332"/>
      <c r="H140" s="373">
        <v>0.4</v>
      </c>
      <c r="I140" s="373">
        <v>0.4</v>
      </c>
      <c r="J140" s="373"/>
      <c r="K140" s="373">
        <v>1</v>
      </c>
      <c r="L140" s="373"/>
      <c r="M140" s="373"/>
      <c r="N140" s="373"/>
      <c r="O140" s="373"/>
      <c r="P140" s="373">
        <v>0.06</v>
      </c>
      <c r="Q140" s="373"/>
      <c r="R140" s="373"/>
      <c r="S140" s="373"/>
      <c r="T140" s="373"/>
      <c r="U140" s="373"/>
      <c r="V140" s="333">
        <f t="shared" si="28"/>
        <v>0.45000000000000007</v>
      </c>
      <c r="W140" s="377"/>
      <c r="X140" s="377">
        <v>0.4</v>
      </c>
      <c r="Y140" s="377"/>
      <c r="Z140" s="377"/>
      <c r="AA140" s="377">
        <v>0.01</v>
      </c>
      <c r="AB140" s="377">
        <v>0.01</v>
      </c>
      <c r="AC140" s="377">
        <v>0.01</v>
      </c>
      <c r="AD140" s="377"/>
      <c r="AE140" s="377">
        <v>0.02</v>
      </c>
      <c r="AF140" s="373"/>
      <c r="AG140" s="373"/>
      <c r="AH140" s="373"/>
      <c r="AI140" s="373">
        <v>0.15</v>
      </c>
      <c r="AJ140" s="373"/>
      <c r="AK140" s="373"/>
      <c r="AL140" s="373"/>
      <c r="AM140" s="373">
        <v>0.06</v>
      </c>
      <c r="AN140" s="373"/>
      <c r="AO140" s="373"/>
      <c r="AP140" s="373"/>
      <c r="AQ140" s="373"/>
      <c r="AR140" s="373">
        <v>0.03</v>
      </c>
      <c r="AS140" s="373"/>
      <c r="AT140" s="373"/>
      <c r="AU140" s="373"/>
      <c r="AV140" s="373"/>
      <c r="AW140" s="373"/>
      <c r="AX140" s="373" t="s">
        <v>352</v>
      </c>
      <c r="AY140" s="373"/>
      <c r="AZ140" s="364"/>
      <c r="BA140" s="365"/>
      <c r="BC140" s="367" t="s">
        <v>517</v>
      </c>
    </row>
    <row r="141" spans="1:55" s="284" customFormat="1" ht="45.75" hidden="1" customHeight="1" x14ac:dyDescent="0.25">
      <c r="A141" s="338" t="s">
        <v>619</v>
      </c>
      <c r="B141" s="329" t="s">
        <v>620</v>
      </c>
      <c r="C141" s="333">
        <f t="shared" si="27"/>
        <v>6.1799999999999979</v>
      </c>
      <c r="D141" s="332" t="s">
        <v>293</v>
      </c>
      <c r="E141" s="332"/>
      <c r="F141" s="332"/>
      <c r="G141" s="332"/>
      <c r="H141" s="333">
        <v>0.3</v>
      </c>
      <c r="I141" s="333">
        <v>0.02</v>
      </c>
      <c r="J141" s="333">
        <v>0</v>
      </c>
      <c r="K141" s="333">
        <v>0.35</v>
      </c>
      <c r="L141" s="333">
        <v>0.8</v>
      </c>
      <c r="M141" s="333"/>
      <c r="N141" s="333">
        <v>0</v>
      </c>
      <c r="O141" s="333">
        <v>0</v>
      </c>
      <c r="P141" s="333"/>
      <c r="Q141" s="333">
        <v>0</v>
      </c>
      <c r="R141" s="333">
        <v>0</v>
      </c>
      <c r="S141" s="333">
        <v>0</v>
      </c>
      <c r="T141" s="333"/>
      <c r="U141" s="333"/>
      <c r="V141" s="330">
        <f t="shared" si="28"/>
        <v>4.6399999999999988</v>
      </c>
      <c r="W141" s="344">
        <v>4.5999999999999996</v>
      </c>
      <c r="X141" s="344">
        <v>0.02</v>
      </c>
      <c r="Y141" s="344">
        <v>0.01</v>
      </c>
      <c r="Z141" s="344">
        <v>0</v>
      </c>
      <c r="AA141" s="344">
        <v>0</v>
      </c>
      <c r="AB141" s="344">
        <v>0</v>
      </c>
      <c r="AC141" s="344">
        <v>0</v>
      </c>
      <c r="AD141" s="344">
        <v>0.01</v>
      </c>
      <c r="AE141" s="344"/>
      <c r="AF141" s="333">
        <v>0</v>
      </c>
      <c r="AG141" s="333">
        <v>0</v>
      </c>
      <c r="AH141" s="333">
        <v>0</v>
      </c>
      <c r="AI141" s="333">
        <v>0.05</v>
      </c>
      <c r="AJ141" s="333"/>
      <c r="AK141" s="333">
        <v>0</v>
      </c>
      <c r="AL141" s="333">
        <v>0</v>
      </c>
      <c r="AM141" s="333">
        <v>0</v>
      </c>
      <c r="AN141" s="333">
        <v>0</v>
      </c>
      <c r="AO141" s="333">
        <v>0</v>
      </c>
      <c r="AP141" s="333">
        <v>0</v>
      </c>
      <c r="AQ141" s="333">
        <v>0</v>
      </c>
      <c r="AR141" s="333">
        <v>0.01</v>
      </c>
      <c r="AS141" s="333">
        <v>0</v>
      </c>
      <c r="AT141" s="333">
        <v>0</v>
      </c>
      <c r="AU141" s="333">
        <v>0.01</v>
      </c>
      <c r="AV141" s="333">
        <v>0</v>
      </c>
      <c r="AW141" s="333">
        <v>0</v>
      </c>
      <c r="AX141" s="333" t="s">
        <v>516</v>
      </c>
      <c r="AY141" s="333"/>
      <c r="AZ141" s="340"/>
      <c r="BA141" s="341"/>
      <c r="BC141" s="370"/>
    </row>
    <row r="142" spans="1:55" s="284" customFormat="1" ht="39.75" hidden="1" customHeight="1" x14ac:dyDescent="0.25">
      <c r="A142" s="338" t="s">
        <v>621</v>
      </c>
      <c r="B142" s="329" t="s">
        <v>622</v>
      </c>
      <c r="C142" s="333">
        <f t="shared" si="27"/>
        <v>2.8899999999999992</v>
      </c>
      <c r="D142" s="332" t="s">
        <v>293</v>
      </c>
      <c r="E142" s="332"/>
      <c r="F142" s="332"/>
      <c r="G142" s="332"/>
      <c r="H142" s="333">
        <v>0.1</v>
      </c>
      <c r="I142" s="333">
        <v>0</v>
      </c>
      <c r="J142" s="333">
        <v>0</v>
      </c>
      <c r="K142" s="333">
        <v>0.7</v>
      </c>
      <c r="L142" s="333">
        <v>0.2</v>
      </c>
      <c r="M142" s="333"/>
      <c r="N142" s="333">
        <v>0</v>
      </c>
      <c r="O142" s="333">
        <v>0</v>
      </c>
      <c r="P142" s="333"/>
      <c r="Q142" s="333">
        <v>0</v>
      </c>
      <c r="R142" s="333">
        <v>0</v>
      </c>
      <c r="S142" s="333">
        <v>0</v>
      </c>
      <c r="T142" s="333"/>
      <c r="U142" s="333"/>
      <c r="V142" s="330">
        <f t="shared" si="28"/>
        <v>1.51</v>
      </c>
      <c r="W142" s="344">
        <v>1.5</v>
      </c>
      <c r="X142" s="344">
        <v>0.01</v>
      </c>
      <c r="Y142" s="344">
        <v>0</v>
      </c>
      <c r="Z142" s="344">
        <v>0</v>
      </c>
      <c r="AA142" s="344">
        <v>0</v>
      </c>
      <c r="AB142" s="344">
        <v>0</v>
      </c>
      <c r="AC142" s="344">
        <v>0</v>
      </c>
      <c r="AD142" s="344">
        <v>0</v>
      </c>
      <c r="AE142" s="344"/>
      <c r="AF142" s="333">
        <v>0</v>
      </c>
      <c r="AG142" s="333">
        <v>0</v>
      </c>
      <c r="AH142" s="333">
        <v>0</v>
      </c>
      <c r="AI142" s="333">
        <v>0</v>
      </c>
      <c r="AJ142" s="333">
        <v>0.05</v>
      </c>
      <c r="AK142" s="333">
        <v>0</v>
      </c>
      <c r="AL142" s="333">
        <v>0</v>
      </c>
      <c r="AM142" s="333">
        <v>0.3</v>
      </c>
      <c r="AN142" s="333">
        <v>0</v>
      </c>
      <c r="AO142" s="333">
        <v>0</v>
      </c>
      <c r="AP142" s="333">
        <v>0</v>
      </c>
      <c r="AQ142" s="333">
        <v>0</v>
      </c>
      <c r="AR142" s="333">
        <v>0</v>
      </c>
      <c r="AS142" s="333">
        <v>0</v>
      </c>
      <c r="AT142" s="333">
        <v>0</v>
      </c>
      <c r="AU142" s="333">
        <v>0.03</v>
      </c>
      <c r="AV142" s="333">
        <v>0</v>
      </c>
      <c r="AW142" s="333">
        <v>0</v>
      </c>
      <c r="AX142" s="333" t="s">
        <v>524</v>
      </c>
      <c r="AY142" s="333"/>
      <c r="AZ142" s="340"/>
      <c r="BA142" s="341"/>
      <c r="BC142" s="370"/>
    </row>
    <row r="143" spans="1:55" s="284" customFormat="1" ht="39.75" hidden="1" customHeight="1" x14ac:dyDescent="0.25">
      <c r="A143" s="338" t="s">
        <v>623</v>
      </c>
      <c r="B143" s="329" t="s">
        <v>624</v>
      </c>
      <c r="C143" s="333">
        <f t="shared" si="27"/>
        <v>3</v>
      </c>
      <c r="D143" s="332" t="s">
        <v>293</v>
      </c>
      <c r="E143" s="332"/>
      <c r="F143" s="332"/>
      <c r="G143" s="332"/>
      <c r="H143" s="333">
        <v>0.1</v>
      </c>
      <c r="I143" s="333">
        <v>0.1</v>
      </c>
      <c r="J143" s="333">
        <v>0</v>
      </c>
      <c r="K143" s="333">
        <v>0.1</v>
      </c>
      <c r="L143" s="333">
        <v>0.2</v>
      </c>
      <c r="M143" s="333">
        <v>0.2</v>
      </c>
      <c r="N143" s="333">
        <v>0</v>
      </c>
      <c r="O143" s="333">
        <v>0</v>
      </c>
      <c r="P143" s="333"/>
      <c r="Q143" s="333">
        <v>0</v>
      </c>
      <c r="R143" s="333">
        <v>0</v>
      </c>
      <c r="S143" s="333">
        <v>0</v>
      </c>
      <c r="T143" s="333"/>
      <c r="U143" s="333"/>
      <c r="V143" s="330">
        <f t="shared" si="28"/>
        <v>2.2999999999999998</v>
      </c>
      <c r="W143" s="344">
        <v>2.2999999999999998</v>
      </c>
      <c r="X143" s="344"/>
      <c r="Y143" s="344">
        <v>0</v>
      </c>
      <c r="Z143" s="344">
        <v>0</v>
      </c>
      <c r="AA143" s="344">
        <v>0</v>
      </c>
      <c r="AB143" s="344"/>
      <c r="AC143" s="344">
        <v>0</v>
      </c>
      <c r="AD143" s="344">
        <v>0</v>
      </c>
      <c r="AE143" s="344"/>
      <c r="AF143" s="333">
        <v>0</v>
      </c>
      <c r="AG143" s="333">
        <v>0</v>
      </c>
      <c r="AH143" s="333">
        <v>0</v>
      </c>
      <c r="AI143" s="333"/>
      <c r="AJ143" s="333"/>
      <c r="AK143" s="333">
        <v>0</v>
      </c>
      <c r="AL143" s="333">
        <v>0</v>
      </c>
      <c r="AM143" s="333">
        <v>0</v>
      </c>
      <c r="AN143" s="333">
        <v>0</v>
      </c>
      <c r="AO143" s="333">
        <v>0</v>
      </c>
      <c r="AP143" s="333">
        <v>0</v>
      </c>
      <c r="AQ143" s="333">
        <v>0</v>
      </c>
      <c r="AR143" s="333">
        <v>0</v>
      </c>
      <c r="AS143" s="333">
        <v>0</v>
      </c>
      <c r="AT143" s="333">
        <v>0</v>
      </c>
      <c r="AU143" s="333"/>
      <c r="AV143" s="333">
        <v>0</v>
      </c>
      <c r="AW143" s="333">
        <v>0</v>
      </c>
      <c r="AX143" s="333" t="s">
        <v>625</v>
      </c>
      <c r="AY143" s="333"/>
      <c r="AZ143" s="340"/>
      <c r="BA143" s="341"/>
      <c r="BC143" s="370"/>
    </row>
    <row r="144" spans="1:55" s="366" customFormat="1" ht="39.75" hidden="1" customHeight="1" x14ac:dyDescent="0.25">
      <c r="A144" s="372"/>
      <c r="B144" s="390" t="s">
        <v>624</v>
      </c>
      <c r="C144" s="333">
        <f t="shared" si="27"/>
        <v>2.65</v>
      </c>
      <c r="D144" s="332" t="s">
        <v>293</v>
      </c>
      <c r="E144" s="332"/>
      <c r="F144" s="332"/>
      <c r="G144" s="332"/>
      <c r="H144" s="373">
        <v>0.05</v>
      </c>
      <c r="I144" s="373">
        <v>0.05</v>
      </c>
      <c r="J144" s="373"/>
      <c r="K144" s="373">
        <v>0.05</v>
      </c>
      <c r="L144" s="373">
        <v>0.1</v>
      </c>
      <c r="M144" s="373">
        <v>0.1</v>
      </c>
      <c r="N144" s="373"/>
      <c r="O144" s="373"/>
      <c r="P144" s="373"/>
      <c r="Q144" s="373"/>
      <c r="R144" s="373"/>
      <c r="S144" s="373"/>
      <c r="T144" s="373"/>
      <c r="U144" s="373"/>
      <c r="V144" s="333">
        <f t="shared" si="28"/>
        <v>2.2999999999999998</v>
      </c>
      <c r="W144" s="377">
        <v>2.2999999999999998</v>
      </c>
      <c r="X144" s="377"/>
      <c r="Y144" s="377"/>
      <c r="Z144" s="377"/>
      <c r="AA144" s="377"/>
      <c r="AB144" s="377"/>
      <c r="AC144" s="377"/>
      <c r="AD144" s="377"/>
      <c r="AE144" s="377"/>
      <c r="AF144" s="373"/>
      <c r="AG144" s="373"/>
      <c r="AH144" s="373"/>
      <c r="AI144" s="373"/>
      <c r="AJ144" s="373"/>
      <c r="AK144" s="373"/>
      <c r="AL144" s="373"/>
      <c r="AM144" s="373"/>
      <c r="AN144" s="373"/>
      <c r="AO144" s="373"/>
      <c r="AP144" s="373"/>
      <c r="AQ144" s="373"/>
      <c r="AR144" s="373"/>
      <c r="AS144" s="373"/>
      <c r="AT144" s="373"/>
      <c r="AU144" s="373"/>
      <c r="AV144" s="373"/>
      <c r="AW144" s="373"/>
      <c r="AX144" s="373" t="s">
        <v>516</v>
      </c>
      <c r="AY144" s="373"/>
      <c r="AZ144" s="364"/>
      <c r="BA144" s="365"/>
      <c r="BC144" s="367" t="s">
        <v>517</v>
      </c>
    </row>
    <row r="145" spans="1:55" s="366" customFormat="1" ht="39.75" hidden="1" customHeight="1" x14ac:dyDescent="0.25">
      <c r="A145" s="372"/>
      <c r="B145" s="390" t="s">
        <v>624</v>
      </c>
      <c r="C145" s="333">
        <f t="shared" si="27"/>
        <v>0.35</v>
      </c>
      <c r="D145" s="332" t="s">
        <v>293</v>
      </c>
      <c r="E145" s="332"/>
      <c r="F145" s="332"/>
      <c r="G145" s="332"/>
      <c r="H145" s="373">
        <v>0.05</v>
      </c>
      <c r="I145" s="373">
        <v>0.05</v>
      </c>
      <c r="J145" s="373"/>
      <c r="K145" s="373">
        <v>0.05</v>
      </c>
      <c r="L145" s="373">
        <v>0.1</v>
      </c>
      <c r="M145" s="373">
        <v>0.1</v>
      </c>
      <c r="N145" s="373"/>
      <c r="O145" s="373"/>
      <c r="P145" s="373"/>
      <c r="Q145" s="373"/>
      <c r="R145" s="373"/>
      <c r="S145" s="373"/>
      <c r="T145" s="373"/>
      <c r="U145" s="373"/>
      <c r="V145" s="333">
        <f t="shared" si="28"/>
        <v>0</v>
      </c>
      <c r="W145" s="377"/>
      <c r="X145" s="377"/>
      <c r="Y145" s="377"/>
      <c r="Z145" s="377"/>
      <c r="AA145" s="377"/>
      <c r="AB145" s="377"/>
      <c r="AC145" s="377"/>
      <c r="AD145" s="377"/>
      <c r="AE145" s="377"/>
      <c r="AF145" s="373"/>
      <c r="AG145" s="373"/>
      <c r="AH145" s="373"/>
      <c r="AI145" s="373"/>
      <c r="AJ145" s="373"/>
      <c r="AK145" s="373"/>
      <c r="AL145" s="373"/>
      <c r="AM145" s="373"/>
      <c r="AN145" s="373"/>
      <c r="AO145" s="373"/>
      <c r="AP145" s="373"/>
      <c r="AQ145" s="373"/>
      <c r="AR145" s="373"/>
      <c r="AS145" s="373"/>
      <c r="AT145" s="373"/>
      <c r="AU145" s="373"/>
      <c r="AV145" s="373"/>
      <c r="AW145" s="373"/>
      <c r="AX145" s="373" t="s">
        <v>325</v>
      </c>
      <c r="AY145" s="373"/>
      <c r="AZ145" s="364"/>
      <c r="BA145" s="365"/>
      <c r="BC145" s="367" t="s">
        <v>517</v>
      </c>
    </row>
    <row r="146" spans="1:55" s="284" customFormat="1" ht="53.25" hidden="1" customHeight="1" x14ac:dyDescent="0.25">
      <c r="A146" s="338" t="s">
        <v>626</v>
      </c>
      <c r="B146" s="329" t="s">
        <v>627</v>
      </c>
      <c r="C146" s="333">
        <f t="shared" si="27"/>
        <v>3.03</v>
      </c>
      <c r="D146" s="332" t="s">
        <v>293</v>
      </c>
      <c r="E146" s="332"/>
      <c r="F146" s="332"/>
      <c r="G146" s="332"/>
      <c r="H146" s="333">
        <v>0.1</v>
      </c>
      <c r="I146" s="333">
        <v>0.1</v>
      </c>
      <c r="J146" s="333">
        <v>0</v>
      </c>
      <c r="K146" s="333">
        <v>0.1</v>
      </c>
      <c r="L146" s="333">
        <v>0.02</v>
      </c>
      <c r="M146" s="333">
        <v>0.2</v>
      </c>
      <c r="N146" s="333">
        <v>0</v>
      </c>
      <c r="O146" s="333">
        <v>0</v>
      </c>
      <c r="P146" s="333"/>
      <c r="Q146" s="333">
        <v>0</v>
      </c>
      <c r="R146" s="333">
        <v>0</v>
      </c>
      <c r="S146" s="333">
        <v>0</v>
      </c>
      <c r="T146" s="333"/>
      <c r="U146" s="333"/>
      <c r="V146" s="330">
        <f t="shared" si="28"/>
        <v>2.5099999999999998</v>
      </c>
      <c r="W146" s="344">
        <v>2.5</v>
      </c>
      <c r="X146" s="344">
        <v>0.01</v>
      </c>
      <c r="Y146" s="344">
        <v>0</v>
      </c>
      <c r="Z146" s="344">
        <v>0</v>
      </c>
      <c r="AA146" s="344">
        <v>0</v>
      </c>
      <c r="AB146" s="344">
        <v>0</v>
      </c>
      <c r="AC146" s="344">
        <v>0</v>
      </c>
      <c r="AD146" s="344">
        <v>0</v>
      </c>
      <c r="AE146" s="344"/>
      <c r="AF146" s="333">
        <v>0</v>
      </c>
      <c r="AG146" s="333">
        <v>0</v>
      </c>
      <c r="AH146" s="333">
        <v>0</v>
      </c>
      <c r="AI146" s="333"/>
      <c r="AJ146" s="333"/>
      <c r="AK146" s="333">
        <v>0</v>
      </c>
      <c r="AL146" s="333">
        <v>0</v>
      </c>
      <c r="AM146" s="333">
        <v>0</v>
      </c>
      <c r="AN146" s="333">
        <v>0</v>
      </c>
      <c r="AO146" s="333">
        <v>0</v>
      </c>
      <c r="AP146" s="333">
        <v>0</v>
      </c>
      <c r="AQ146" s="333">
        <v>0</v>
      </c>
      <c r="AR146" s="333">
        <v>0</v>
      </c>
      <c r="AS146" s="333">
        <v>0</v>
      </c>
      <c r="AT146" s="333">
        <v>0</v>
      </c>
      <c r="AU146" s="333"/>
      <c r="AV146" s="333">
        <v>0</v>
      </c>
      <c r="AW146" s="333">
        <v>0</v>
      </c>
      <c r="AX146" s="333" t="s">
        <v>628</v>
      </c>
      <c r="AY146" s="333"/>
      <c r="AZ146" s="340"/>
      <c r="BA146" s="341"/>
      <c r="BC146" s="370"/>
    </row>
    <row r="147" spans="1:55" s="366" customFormat="1" ht="53.25" hidden="1" customHeight="1" x14ac:dyDescent="0.25">
      <c r="A147" s="372"/>
      <c r="B147" s="390" t="s">
        <v>627</v>
      </c>
      <c r="C147" s="333">
        <f t="shared" si="27"/>
        <v>2.76</v>
      </c>
      <c r="D147" s="332" t="s">
        <v>293</v>
      </c>
      <c r="E147" s="332"/>
      <c r="F147" s="332"/>
      <c r="G147" s="332"/>
      <c r="H147" s="373">
        <v>0.05</v>
      </c>
      <c r="I147" s="373">
        <v>0.05</v>
      </c>
      <c r="J147" s="373"/>
      <c r="K147" s="373">
        <v>0.05</v>
      </c>
      <c r="L147" s="373"/>
      <c r="M147" s="373">
        <v>0.1</v>
      </c>
      <c r="N147" s="373"/>
      <c r="O147" s="373"/>
      <c r="P147" s="373"/>
      <c r="Q147" s="373"/>
      <c r="R147" s="373"/>
      <c r="S147" s="373"/>
      <c r="T147" s="373"/>
      <c r="U147" s="373"/>
      <c r="V147" s="333">
        <f t="shared" si="28"/>
        <v>2.5099999999999998</v>
      </c>
      <c r="W147" s="377">
        <v>2.5</v>
      </c>
      <c r="X147" s="377">
        <v>0.01</v>
      </c>
      <c r="Y147" s="377"/>
      <c r="Z147" s="377"/>
      <c r="AA147" s="377"/>
      <c r="AB147" s="377"/>
      <c r="AC147" s="377"/>
      <c r="AD147" s="377"/>
      <c r="AE147" s="377"/>
      <c r="AF147" s="373"/>
      <c r="AG147" s="373"/>
      <c r="AH147" s="373"/>
      <c r="AI147" s="373"/>
      <c r="AJ147" s="373"/>
      <c r="AK147" s="373"/>
      <c r="AL147" s="373"/>
      <c r="AM147" s="373"/>
      <c r="AN147" s="373"/>
      <c r="AO147" s="373"/>
      <c r="AP147" s="373"/>
      <c r="AQ147" s="373"/>
      <c r="AR147" s="373"/>
      <c r="AS147" s="373"/>
      <c r="AT147" s="373"/>
      <c r="AU147" s="373"/>
      <c r="AV147" s="373"/>
      <c r="AW147" s="373"/>
      <c r="AX147" s="373" t="s">
        <v>516</v>
      </c>
      <c r="AY147" s="373"/>
      <c r="AZ147" s="364"/>
      <c r="BA147" s="365"/>
      <c r="BC147" s="367" t="s">
        <v>517</v>
      </c>
    </row>
    <row r="148" spans="1:55" s="366" customFormat="1" ht="53.25" hidden="1" customHeight="1" x14ac:dyDescent="0.25">
      <c r="A148" s="372"/>
      <c r="B148" s="390" t="s">
        <v>627</v>
      </c>
      <c r="C148" s="333">
        <f t="shared" si="27"/>
        <v>0.27</v>
      </c>
      <c r="D148" s="332" t="s">
        <v>293</v>
      </c>
      <c r="E148" s="332"/>
      <c r="F148" s="332"/>
      <c r="G148" s="332"/>
      <c r="H148" s="373">
        <v>0.05</v>
      </c>
      <c r="I148" s="373">
        <v>0.05</v>
      </c>
      <c r="J148" s="373"/>
      <c r="K148" s="373">
        <v>0.05</v>
      </c>
      <c r="L148" s="373">
        <v>0.02</v>
      </c>
      <c r="M148" s="373">
        <v>0.1</v>
      </c>
      <c r="N148" s="373"/>
      <c r="O148" s="373"/>
      <c r="P148" s="373"/>
      <c r="Q148" s="373"/>
      <c r="R148" s="373"/>
      <c r="S148" s="373"/>
      <c r="T148" s="373"/>
      <c r="U148" s="373"/>
      <c r="V148" s="333">
        <f t="shared" si="28"/>
        <v>0</v>
      </c>
      <c r="W148" s="377"/>
      <c r="X148" s="377"/>
      <c r="Y148" s="377"/>
      <c r="Z148" s="377"/>
      <c r="AA148" s="377"/>
      <c r="AB148" s="377"/>
      <c r="AC148" s="377"/>
      <c r="AD148" s="377"/>
      <c r="AE148" s="377"/>
      <c r="AF148" s="373"/>
      <c r="AG148" s="373"/>
      <c r="AH148" s="373"/>
      <c r="AI148" s="373"/>
      <c r="AJ148" s="373"/>
      <c r="AK148" s="373"/>
      <c r="AL148" s="373"/>
      <c r="AM148" s="373"/>
      <c r="AN148" s="373"/>
      <c r="AO148" s="373"/>
      <c r="AP148" s="373"/>
      <c r="AQ148" s="373"/>
      <c r="AR148" s="373"/>
      <c r="AS148" s="373"/>
      <c r="AT148" s="373"/>
      <c r="AU148" s="373"/>
      <c r="AV148" s="373"/>
      <c r="AW148" s="373"/>
      <c r="AX148" s="373" t="s">
        <v>485</v>
      </c>
      <c r="AY148" s="373"/>
      <c r="AZ148" s="364"/>
      <c r="BA148" s="365"/>
      <c r="BC148" s="367" t="s">
        <v>517</v>
      </c>
    </row>
    <row r="149" spans="1:55" s="284" customFormat="1" ht="45.75" hidden="1" customHeight="1" x14ac:dyDescent="0.25">
      <c r="A149" s="338" t="s">
        <v>629</v>
      </c>
      <c r="B149" s="329" t="s">
        <v>630</v>
      </c>
      <c r="C149" s="333">
        <f t="shared" si="27"/>
        <v>3.1</v>
      </c>
      <c r="D149" s="332" t="s">
        <v>293</v>
      </c>
      <c r="E149" s="332"/>
      <c r="F149" s="332"/>
      <c r="G149" s="332"/>
      <c r="H149" s="333"/>
      <c r="I149" s="333"/>
      <c r="J149" s="333">
        <v>0</v>
      </c>
      <c r="K149" s="333">
        <v>0.5</v>
      </c>
      <c r="L149" s="333">
        <v>0.5</v>
      </c>
      <c r="M149" s="333">
        <v>0</v>
      </c>
      <c r="N149" s="333">
        <v>0</v>
      </c>
      <c r="O149" s="333">
        <v>0</v>
      </c>
      <c r="P149" s="333"/>
      <c r="Q149" s="333">
        <v>0</v>
      </c>
      <c r="R149" s="333">
        <v>0</v>
      </c>
      <c r="S149" s="333">
        <v>0</v>
      </c>
      <c r="T149" s="333"/>
      <c r="U149" s="333"/>
      <c r="V149" s="330">
        <f t="shared" ref="V149:V154" si="29">SUM(W149:AE149)</f>
        <v>1.8</v>
      </c>
      <c r="W149" s="344">
        <v>1.5</v>
      </c>
      <c r="X149" s="344">
        <v>0.3</v>
      </c>
      <c r="Y149" s="344">
        <v>0</v>
      </c>
      <c r="Z149" s="344">
        <v>0</v>
      </c>
      <c r="AA149" s="344">
        <v>0</v>
      </c>
      <c r="AB149" s="344">
        <v>0</v>
      </c>
      <c r="AC149" s="344">
        <v>0</v>
      </c>
      <c r="AD149" s="344">
        <v>0</v>
      </c>
      <c r="AE149" s="344"/>
      <c r="AF149" s="333"/>
      <c r="AG149" s="333">
        <v>0</v>
      </c>
      <c r="AH149" s="333">
        <v>0</v>
      </c>
      <c r="AI149" s="333">
        <v>0</v>
      </c>
      <c r="AJ149" s="333">
        <v>0.1</v>
      </c>
      <c r="AK149" s="333">
        <v>0</v>
      </c>
      <c r="AL149" s="333">
        <v>0</v>
      </c>
      <c r="AM149" s="333">
        <v>0</v>
      </c>
      <c r="AN149" s="333">
        <v>0</v>
      </c>
      <c r="AO149" s="333">
        <v>0</v>
      </c>
      <c r="AP149" s="333">
        <v>0</v>
      </c>
      <c r="AQ149" s="333">
        <v>0</v>
      </c>
      <c r="AR149" s="333">
        <v>0</v>
      </c>
      <c r="AS149" s="333">
        <v>0</v>
      </c>
      <c r="AT149" s="333">
        <v>0</v>
      </c>
      <c r="AU149" s="333">
        <v>0.2</v>
      </c>
      <c r="AV149" s="333">
        <v>0</v>
      </c>
      <c r="AW149" s="333">
        <v>0</v>
      </c>
      <c r="AX149" s="333" t="s">
        <v>318</v>
      </c>
      <c r="AY149" s="333"/>
      <c r="AZ149" s="340"/>
      <c r="BA149" s="341"/>
      <c r="BC149" s="370"/>
    </row>
    <row r="150" spans="1:55" s="284" customFormat="1" ht="59.25" hidden="1" customHeight="1" x14ac:dyDescent="0.25">
      <c r="A150" s="338" t="s">
        <v>631</v>
      </c>
      <c r="B150" s="329" t="s">
        <v>632</v>
      </c>
      <c r="C150" s="333">
        <f t="shared" si="27"/>
        <v>1.9500000000000002</v>
      </c>
      <c r="D150" s="332" t="s">
        <v>293</v>
      </c>
      <c r="E150" s="332"/>
      <c r="F150" s="332"/>
      <c r="G150" s="332"/>
      <c r="H150" s="333">
        <v>0.1</v>
      </c>
      <c r="I150" s="333">
        <v>0</v>
      </c>
      <c r="J150" s="333">
        <v>0</v>
      </c>
      <c r="K150" s="333">
        <v>0.3</v>
      </c>
      <c r="L150" s="333"/>
      <c r="M150" s="333">
        <v>0.1</v>
      </c>
      <c r="N150" s="333">
        <v>0</v>
      </c>
      <c r="O150" s="333">
        <v>0</v>
      </c>
      <c r="P150" s="333">
        <v>0.05</v>
      </c>
      <c r="Q150" s="333">
        <v>0.05</v>
      </c>
      <c r="R150" s="333">
        <v>0</v>
      </c>
      <c r="S150" s="333">
        <v>0</v>
      </c>
      <c r="T150" s="333"/>
      <c r="U150" s="333"/>
      <c r="V150" s="330">
        <f t="shared" si="29"/>
        <v>1.3</v>
      </c>
      <c r="W150" s="344">
        <v>1.2</v>
      </c>
      <c r="X150" s="344">
        <v>0.1</v>
      </c>
      <c r="Y150" s="344">
        <v>0</v>
      </c>
      <c r="Z150" s="344">
        <v>0</v>
      </c>
      <c r="AA150" s="344">
        <v>0</v>
      </c>
      <c r="AB150" s="344">
        <v>0</v>
      </c>
      <c r="AC150" s="344">
        <v>0</v>
      </c>
      <c r="AD150" s="344">
        <v>0</v>
      </c>
      <c r="AE150" s="344"/>
      <c r="AF150" s="333">
        <v>0</v>
      </c>
      <c r="AG150" s="333">
        <v>0</v>
      </c>
      <c r="AH150" s="333">
        <v>0</v>
      </c>
      <c r="AI150" s="333">
        <v>0</v>
      </c>
      <c r="AJ150" s="333"/>
      <c r="AK150" s="333">
        <v>0</v>
      </c>
      <c r="AL150" s="333">
        <v>0</v>
      </c>
      <c r="AM150" s="333">
        <v>0</v>
      </c>
      <c r="AN150" s="333">
        <v>0</v>
      </c>
      <c r="AO150" s="333">
        <v>0</v>
      </c>
      <c r="AP150" s="333">
        <v>0</v>
      </c>
      <c r="AQ150" s="333">
        <v>0</v>
      </c>
      <c r="AR150" s="333">
        <v>0</v>
      </c>
      <c r="AS150" s="333">
        <v>0</v>
      </c>
      <c r="AT150" s="333">
        <v>0</v>
      </c>
      <c r="AU150" s="333">
        <v>0.05</v>
      </c>
      <c r="AV150" s="333">
        <v>0</v>
      </c>
      <c r="AW150" s="333">
        <v>0</v>
      </c>
      <c r="AX150" s="333" t="s">
        <v>333</v>
      </c>
      <c r="AY150" s="333"/>
      <c r="AZ150" s="340"/>
      <c r="BA150" s="341"/>
      <c r="BC150" s="370"/>
    </row>
    <row r="151" spans="1:55" s="284" customFormat="1" ht="45.75" hidden="1" customHeight="1" x14ac:dyDescent="0.25">
      <c r="A151" s="338" t="s">
        <v>633</v>
      </c>
      <c r="B151" s="329" t="s">
        <v>634</v>
      </c>
      <c r="C151" s="333">
        <f t="shared" si="27"/>
        <v>2.5400000000000005</v>
      </c>
      <c r="D151" s="332" t="s">
        <v>293</v>
      </c>
      <c r="E151" s="332"/>
      <c r="F151" s="332"/>
      <c r="G151" s="332"/>
      <c r="H151" s="333">
        <v>0.02</v>
      </c>
      <c r="I151" s="333">
        <v>0.02</v>
      </c>
      <c r="J151" s="333">
        <v>0</v>
      </c>
      <c r="K151" s="333">
        <v>0.03</v>
      </c>
      <c r="L151" s="333">
        <v>0</v>
      </c>
      <c r="M151" s="333">
        <v>0.02</v>
      </c>
      <c r="N151" s="333">
        <v>0</v>
      </c>
      <c r="O151" s="333">
        <v>0</v>
      </c>
      <c r="P151" s="333">
        <v>0.02</v>
      </c>
      <c r="Q151" s="333">
        <v>0.01</v>
      </c>
      <c r="R151" s="333">
        <v>0</v>
      </c>
      <c r="S151" s="333">
        <v>0</v>
      </c>
      <c r="T151" s="333"/>
      <c r="U151" s="333"/>
      <c r="V151" s="330">
        <f t="shared" si="29"/>
        <v>2.4000000000000004</v>
      </c>
      <c r="W151" s="344">
        <v>2.2000000000000002</v>
      </c>
      <c r="X151" s="344">
        <v>0.2</v>
      </c>
      <c r="Y151" s="344">
        <v>0</v>
      </c>
      <c r="Z151" s="344">
        <v>0</v>
      </c>
      <c r="AA151" s="344">
        <v>0</v>
      </c>
      <c r="AB151" s="344">
        <v>0</v>
      </c>
      <c r="AC151" s="344">
        <v>0</v>
      </c>
      <c r="AD151" s="344">
        <v>0</v>
      </c>
      <c r="AE151" s="344"/>
      <c r="AF151" s="333">
        <v>0</v>
      </c>
      <c r="AG151" s="333">
        <v>0</v>
      </c>
      <c r="AH151" s="333">
        <v>0</v>
      </c>
      <c r="AI151" s="333"/>
      <c r="AJ151" s="333"/>
      <c r="AK151" s="333">
        <v>0</v>
      </c>
      <c r="AL151" s="333">
        <v>0</v>
      </c>
      <c r="AM151" s="333">
        <v>0</v>
      </c>
      <c r="AN151" s="333">
        <v>0</v>
      </c>
      <c r="AO151" s="333">
        <v>0</v>
      </c>
      <c r="AP151" s="333">
        <v>0</v>
      </c>
      <c r="AQ151" s="333"/>
      <c r="AR151" s="333">
        <v>0</v>
      </c>
      <c r="AS151" s="333">
        <v>0</v>
      </c>
      <c r="AT151" s="333">
        <v>0</v>
      </c>
      <c r="AU151" s="333">
        <v>0.02</v>
      </c>
      <c r="AV151" s="333">
        <v>0</v>
      </c>
      <c r="AW151" s="333">
        <v>0</v>
      </c>
      <c r="AX151" s="333" t="s">
        <v>382</v>
      </c>
      <c r="AY151" s="333"/>
      <c r="AZ151" s="340"/>
      <c r="BA151" s="341"/>
      <c r="BC151" s="370"/>
    </row>
    <row r="152" spans="1:55" s="284" customFormat="1" ht="35.25" hidden="1" customHeight="1" x14ac:dyDescent="0.25">
      <c r="A152" s="338" t="s">
        <v>635</v>
      </c>
      <c r="B152" s="329" t="s">
        <v>636</v>
      </c>
      <c r="C152" s="333">
        <f t="shared" si="27"/>
        <v>1.42</v>
      </c>
      <c r="D152" s="332" t="s">
        <v>293</v>
      </c>
      <c r="E152" s="332"/>
      <c r="F152" s="332"/>
      <c r="G152" s="332"/>
      <c r="H152" s="333">
        <v>0.24</v>
      </c>
      <c r="I152" s="333">
        <v>0.5</v>
      </c>
      <c r="J152" s="333">
        <v>0</v>
      </c>
      <c r="K152" s="333">
        <v>0.6</v>
      </c>
      <c r="L152" s="333"/>
      <c r="M152" s="333"/>
      <c r="N152" s="333">
        <v>0</v>
      </c>
      <c r="O152" s="333">
        <v>0</v>
      </c>
      <c r="P152" s="333"/>
      <c r="Q152" s="333">
        <v>0</v>
      </c>
      <c r="R152" s="333">
        <v>0</v>
      </c>
      <c r="S152" s="333">
        <v>0</v>
      </c>
      <c r="T152" s="333"/>
      <c r="U152" s="333"/>
      <c r="V152" s="330">
        <f t="shared" si="29"/>
        <v>7.0000000000000007E-2</v>
      </c>
      <c r="W152" s="344">
        <v>7.0000000000000007E-2</v>
      </c>
      <c r="X152" s="344"/>
      <c r="Y152" s="344">
        <v>0</v>
      </c>
      <c r="Z152" s="344">
        <v>0</v>
      </c>
      <c r="AA152" s="344">
        <v>0</v>
      </c>
      <c r="AB152" s="344">
        <v>0</v>
      </c>
      <c r="AC152" s="344">
        <v>0</v>
      </c>
      <c r="AD152" s="344">
        <v>0</v>
      </c>
      <c r="AE152" s="344"/>
      <c r="AF152" s="333">
        <v>0</v>
      </c>
      <c r="AG152" s="333">
        <v>0</v>
      </c>
      <c r="AH152" s="333">
        <v>0</v>
      </c>
      <c r="AI152" s="333">
        <v>0</v>
      </c>
      <c r="AJ152" s="333"/>
      <c r="AK152" s="333">
        <v>0</v>
      </c>
      <c r="AL152" s="333">
        <v>0</v>
      </c>
      <c r="AM152" s="333">
        <v>0</v>
      </c>
      <c r="AN152" s="333">
        <v>0</v>
      </c>
      <c r="AO152" s="333">
        <v>0</v>
      </c>
      <c r="AP152" s="333">
        <v>0</v>
      </c>
      <c r="AQ152" s="333">
        <v>0</v>
      </c>
      <c r="AR152" s="333">
        <v>0</v>
      </c>
      <c r="AS152" s="333">
        <v>0</v>
      </c>
      <c r="AT152" s="333">
        <v>0</v>
      </c>
      <c r="AU152" s="333">
        <v>0.01</v>
      </c>
      <c r="AV152" s="333">
        <v>0</v>
      </c>
      <c r="AW152" s="333">
        <v>0</v>
      </c>
      <c r="AX152" s="333" t="s">
        <v>524</v>
      </c>
      <c r="AY152" s="333"/>
      <c r="AZ152" s="340"/>
      <c r="BA152" s="341"/>
      <c r="BC152" s="370"/>
    </row>
    <row r="153" spans="1:55" s="284" customFormat="1" ht="45.75" hidden="1" customHeight="1" x14ac:dyDescent="0.25">
      <c r="A153" s="338" t="s">
        <v>637</v>
      </c>
      <c r="B153" s="329" t="s">
        <v>638</v>
      </c>
      <c r="C153" s="333">
        <f t="shared" si="27"/>
        <v>4.09</v>
      </c>
      <c r="D153" s="332" t="s">
        <v>293</v>
      </c>
      <c r="E153" s="332"/>
      <c r="F153" s="332"/>
      <c r="G153" s="332"/>
      <c r="H153" s="333">
        <v>0.3</v>
      </c>
      <c r="I153" s="333">
        <v>0.5</v>
      </c>
      <c r="J153" s="333">
        <v>0</v>
      </c>
      <c r="K153" s="333">
        <v>0.7</v>
      </c>
      <c r="L153" s="333">
        <v>0.1</v>
      </c>
      <c r="M153" s="333">
        <v>0</v>
      </c>
      <c r="N153" s="333">
        <v>0</v>
      </c>
      <c r="O153" s="333">
        <v>0</v>
      </c>
      <c r="P153" s="333"/>
      <c r="Q153" s="333">
        <v>0</v>
      </c>
      <c r="R153" s="333">
        <v>0</v>
      </c>
      <c r="S153" s="333">
        <v>0</v>
      </c>
      <c r="T153" s="333"/>
      <c r="U153" s="333"/>
      <c r="V153" s="330">
        <f t="shared" si="29"/>
        <v>1.4300000000000002</v>
      </c>
      <c r="W153" s="344">
        <v>1.3</v>
      </c>
      <c r="X153" s="344">
        <v>0.05</v>
      </c>
      <c r="Y153" s="344">
        <v>0</v>
      </c>
      <c r="Z153" s="344">
        <v>0</v>
      </c>
      <c r="AA153" s="344">
        <v>0</v>
      </c>
      <c r="AB153" s="344">
        <v>0.06</v>
      </c>
      <c r="AC153" s="344">
        <v>0.02</v>
      </c>
      <c r="AD153" s="344"/>
      <c r="AE153" s="344"/>
      <c r="AF153" s="333">
        <v>0</v>
      </c>
      <c r="AG153" s="333">
        <v>0</v>
      </c>
      <c r="AH153" s="333">
        <v>0</v>
      </c>
      <c r="AI153" s="333"/>
      <c r="AJ153" s="333">
        <v>0.1</v>
      </c>
      <c r="AK153" s="333">
        <v>0</v>
      </c>
      <c r="AL153" s="333">
        <v>0</v>
      </c>
      <c r="AM153" s="333">
        <v>0.13</v>
      </c>
      <c r="AN153" s="333">
        <v>0</v>
      </c>
      <c r="AO153" s="333">
        <v>0</v>
      </c>
      <c r="AP153" s="333">
        <v>0</v>
      </c>
      <c r="AQ153" s="333">
        <v>0.03</v>
      </c>
      <c r="AR153" s="333">
        <v>0</v>
      </c>
      <c r="AS153" s="333">
        <v>0</v>
      </c>
      <c r="AT153" s="333">
        <v>0</v>
      </c>
      <c r="AU153" s="333">
        <v>0.2</v>
      </c>
      <c r="AV153" s="333">
        <v>0.6</v>
      </c>
      <c r="AW153" s="333">
        <v>0</v>
      </c>
      <c r="AX153" s="333" t="s">
        <v>608</v>
      </c>
      <c r="AY153" s="333"/>
      <c r="AZ153" s="340"/>
      <c r="BA153" s="341"/>
      <c r="BC153" s="370"/>
    </row>
    <row r="154" spans="1:55" s="284" customFormat="1" ht="51.75" hidden="1" customHeight="1" x14ac:dyDescent="0.25">
      <c r="A154" s="338" t="s">
        <v>639</v>
      </c>
      <c r="B154" s="329" t="s">
        <v>640</v>
      </c>
      <c r="C154" s="333">
        <f t="shared" si="27"/>
        <v>28.61</v>
      </c>
      <c r="D154" s="332" t="s">
        <v>293</v>
      </c>
      <c r="E154" s="332"/>
      <c r="F154" s="332"/>
      <c r="G154" s="332"/>
      <c r="H154" s="333">
        <f>H155+H156+H157+H158</f>
        <v>11.68</v>
      </c>
      <c r="I154" s="333">
        <f t="shared" ref="I154:AW154" si="30">I155+I156+I157+I158</f>
        <v>0.74</v>
      </c>
      <c r="J154" s="333">
        <f t="shared" si="30"/>
        <v>0</v>
      </c>
      <c r="K154" s="333">
        <f t="shared" si="30"/>
        <v>2.75</v>
      </c>
      <c r="L154" s="333">
        <f t="shared" si="30"/>
        <v>0</v>
      </c>
      <c r="M154" s="333">
        <f t="shared" si="30"/>
        <v>2.98</v>
      </c>
      <c r="N154" s="333">
        <f t="shared" si="30"/>
        <v>0</v>
      </c>
      <c r="O154" s="333">
        <f t="shared" si="30"/>
        <v>0</v>
      </c>
      <c r="P154" s="333">
        <f t="shared" si="30"/>
        <v>2.95</v>
      </c>
      <c r="Q154" s="333">
        <f t="shared" si="30"/>
        <v>2.23</v>
      </c>
      <c r="R154" s="333">
        <f t="shared" si="30"/>
        <v>0</v>
      </c>
      <c r="S154" s="333">
        <f t="shared" si="30"/>
        <v>0</v>
      </c>
      <c r="T154" s="333">
        <f t="shared" si="30"/>
        <v>0</v>
      </c>
      <c r="U154" s="333">
        <f t="shared" si="30"/>
        <v>0</v>
      </c>
      <c r="V154" s="330">
        <f t="shared" si="29"/>
        <v>3.5500000000000003</v>
      </c>
      <c r="W154" s="333">
        <f t="shared" si="30"/>
        <v>2.41</v>
      </c>
      <c r="X154" s="333">
        <f t="shared" si="30"/>
        <v>1.1400000000000001</v>
      </c>
      <c r="Y154" s="333">
        <f t="shared" si="30"/>
        <v>0</v>
      </c>
      <c r="Z154" s="333">
        <f t="shared" si="30"/>
        <v>0</v>
      </c>
      <c r="AA154" s="333">
        <f t="shared" si="30"/>
        <v>0</v>
      </c>
      <c r="AB154" s="333">
        <f t="shared" si="30"/>
        <v>0</v>
      </c>
      <c r="AC154" s="333">
        <f t="shared" si="30"/>
        <v>0</v>
      </c>
      <c r="AD154" s="333">
        <f t="shared" si="30"/>
        <v>0</v>
      </c>
      <c r="AE154" s="333">
        <f t="shared" si="30"/>
        <v>0</v>
      </c>
      <c r="AF154" s="333">
        <f t="shared" si="30"/>
        <v>0</v>
      </c>
      <c r="AG154" s="333">
        <f t="shared" si="30"/>
        <v>0</v>
      </c>
      <c r="AH154" s="333">
        <f t="shared" si="30"/>
        <v>0</v>
      </c>
      <c r="AI154" s="333">
        <f t="shared" si="30"/>
        <v>0</v>
      </c>
      <c r="AJ154" s="333">
        <f t="shared" si="30"/>
        <v>0</v>
      </c>
      <c r="AK154" s="333">
        <f t="shared" si="30"/>
        <v>0</v>
      </c>
      <c r="AL154" s="333">
        <f t="shared" si="30"/>
        <v>0</v>
      </c>
      <c r="AM154" s="333">
        <f t="shared" si="30"/>
        <v>1.05</v>
      </c>
      <c r="AN154" s="333">
        <f t="shared" si="30"/>
        <v>0</v>
      </c>
      <c r="AO154" s="333">
        <f t="shared" si="30"/>
        <v>0</v>
      </c>
      <c r="AP154" s="333">
        <f t="shared" si="30"/>
        <v>0</v>
      </c>
      <c r="AQ154" s="333">
        <f t="shared" si="30"/>
        <v>0</v>
      </c>
      <c r="AR154" s="333">
        <f t="shared" si="30"/>
        <v>0</v>
      </c>
      <c r="AS154" s="333">
        <f t="shared" si="30"/>
        <v>0</v>
      </c>
      <c r="AT154" s="333">
        <f t="shared" si="30"/>
        <v>0</v>
      </c>
      <c r="AU154" s="333">
        <f t="shared" si="30"/>
        <v>0.68</v>
      </c>
      <c r="AV154" s="333">
        <f t="shared" si="30"/>
        <v>0</v>
      </c>
      <c r="AW154" s="333">
        <f t="shared" si="30"/>
        <v>0</v>
      </c>
      <c r="AX154" s="333" t="s">
        <v>641</v>
      </c>
      <c r="AY154" s="333"/>
      <c r="AZ154" s="340"/>
      <c r="BA154" s="341"/>
      <c r="BC154" s="370"/>
    </row>
    <row r="155" spans="1:55" s="366" customFormat="1" ht="51.75" hidden="1" customHeight="1" x14ac:dyDescent="0.25">
      <c r="A155" s="372"/>
      <c r="B155" s="390" t="s">
        <v>642</v>
      </c>
      <c r="C155" s="333">
        <f t="shared" si="27"/>
        <v>11.91</v>
      </c>
      <c r="D155" s="332" t="s">
        <v>293</v>
      </c>
      <c r="E155" s="332"/>
      <c r="F155" s="332"/>
      <c r="G155" s="332"/>
      <c r="H155" s="373">
        <v>2.37</v>
      </c>
      <c r="I155" s="373"/>
      <c r="J155" s="373"/>
      <c r="K155" s="373">
        <v>0.85</v>
      </c>
      <c r="L155" s="373"/>
      <c r="M155" s="373">
        <v>2.98</v>
      </c>
      <c r="N155" s="373"/>
      <c r="O155" s="373"/>
      <c r="P155" s="373">
        <v>0.26</v>
      </c>
      <c r="Q155" s="373">
        <v>2.23</v>
      </c>
      <c r="R155" s="373"/>
      <c r="S155" s="373"/>
      <c r="T155" s="373"/>
      <c r="U155" s="373"/>
      <c r="V155" s="333">
        <f t="shared" ref="V155:V162" si="31">SUM(W155:AE155)</f>
        <v>1.53</v>
      </c>
      <c r="W155" s="377">
        <v>0.98</v>
      </c>
      <c r="X155" s="377">
        <v>0.55000000000000004</v>
      </c>
      <c r="Y155" s="377"/>
      <c r="Z155" s="377"/>
      <c r="AA155" s="377"/>
      <c r="AB155" s="377"/>
      <c r="AC155" s="377"/>
      <c r="AD155" s="377"/>
      <c r="AE155" s="377"/>
      <c r="AF155" s="373"/>
      <c r="AG155" s="373"/>
      <c r="AH155" s="373"/>
      <c r="AI155" s="373"/>
      <c r="AJ155" s="373"/>
      <c r="AK155" s="373"/>
      <c r="AL155" s="373"/>
      <c r="AM155" s="373">
        <v>1.05</v>
      </c>
      <c r="AN155" s="373"/>
      <c r="AO155" s="373"/>
      <c r="AP155" s="373"/>
      <c r="AQ155" s="373"/>
      <c r="AR155" s="373"/>
      <c r="AS155" s="373"/>
      <c r="AT155" s="373"/>
      <c r="AU155" s="373">
        <v>0.64</v>
      </c>
      <c r="AV155" s="373"/>
      <c r="AW155" s="373"/>
      <c r="AX155" s="373" t="s">
        <v>382</v>
      </c>
      <c r="AY155" s="373"/>
      <c r="AZ155" s="364"/>
      <c r="BA155" s="365"/>
      <c r="BC155" s="367" t="s">
        <v>517</v>
      </c>
    </row>
    <row r="156" spans="1:55" s="366" customFormat="1" ht="51.75" hidden="1" customHeight="1" x14ac:dyDescent="0.25">
      <c r="A156" s="372"/>
      <c r="B156" s="390" t="s">
        <v>642</v>
      </c>
      <c r="C156" s="333">
        <f t="shared" si="27"/>
        <v>6.3</v>
      </c>
      <c r="D156" s="332" t="s">
        <v>293</v>
      </c>
      <c r="E156" s="332"/>
      <c r="F156" s="332"/>
      <c r="G156" s="332"/>
      <c r="H156" s="373">
        <v>5.09</v>
      </c>
      <c r="I156" s="373"/>
      <c r="J156" s="373"/>
      <c r="K156" s="373"/>
      <c r="L156" s="373"/>
      <c r="M156" s="373"/>
      <c r="N156" s="373"/>
      <c r="O156" s="373"/>
      <c r="P156" s="373">
        <v>0.52</v>
      </c>
      <c r="Q156" s="373"/>
      <c r="R156" s="373"/>
      <c r="S156" s="373"/>
      <c r="T156" s="373"/>
      <c r="U156" s="373"/>
      <c r="V156" s="333">
        <f t="shared" si="31"/>
        <v>0.69000000000000006</v>
      </c>
      <c r="W156" s="377">
        <v>0.54</v>
      </c>
      <c r="X156" s="377">
        <v>0.15</v>
      </c>
      <c r="Y156" s="377"/>
      <c r="Z156" s="377"/>
      <c r="AA156" s="377"/>
      <c r="AB156" s="377"/>
      <c r="AC156" s="377"/>
      <c r="AD156" s="377"/>
      <c r="AE156" s="377"/>
      <c r="AF156" s="373"/>
      <c r="AG156" s="373"/>
      <c r="AH156" s="373"/>
      <c r="AI156" s="373"/>
      <c r="AJ156" s="373"/>
      <c r="AK156" s="373"/>
      <c r="AL156" s="373"/>
      <c r="AM156" s="373"/>
      <c r="AN156" s="373"/>
      <c r="AO156" s="373"/>
      <c r="AP156" s="373"/>
      <c r="AQ156" s="373"/>
      <c r="AR156" s="373"/>
      <c r="AS156" s="373"/>
      <c r="AT156" s="373"/>
      <c r="AU156" s="373"/>
      <c r="AV156" s="373"/>
      <c r="AW156" s="373"/>
      <c r="AX156" s="373" t="s">
        <v>356</v>
      </c>
      <c r="AY156" s="373"/>
      <c r="AZ156" s="364"/>
      <c r="BA156" s="365"/>
      <c r="BC156" s="367" t="s">
        <v>517</v>
      </c>
    </row>
    <row r="157" spans="1:55" s="366" customFormat="1" ht="51.75" hidden="1" customHeight="1" x14ac:dyDescent="0.25">
      <c r="A157" s="372"/>
      <c r="B157" s="390" t="s">
        <v>642</v>
      </c>
      <c r="C157" s="333">
        <f t="shared" si="27"/>
        <v>6</v>
      </c>
      <c r="D157" s="332" t="s">
        <v>293</v>
      </c>
      <c r="E157" s="332"/>
      <c r="F157" s="332"/>
      <c r="G157" s="332"/>
      <c r="H157" s="373">
        <v>2.87</v>
      </c>
      <c r="I157" s="373">
        <v>0.32</v>
      </c>
      <c r="J157" s="373"/>
      <c r="K157" s="373"/>
      <c r="L157" s="373"/>
      <c r="M157" s="373"/>
      <c r="N157" s="373"/>
      <c r="O157" s="373"/>
      <c r="P157" s="373">
        <v>1.97</v>
      </c>
      <c r="Q157" s="373"/>
      <c r="R157" s="373"/>
      <c r="S157" s="373"/>
      <c r="T157" s="373"/>
      <c r="U157" s="373"/>
      <c r="V157" s="333">
        <f t="shared" si="31"/>
        <v>0.84</v>
      </c>
      <c r="W157" s="377">
        <v>0.57999999999999996</v>
      </c>
      <c r="X157" s="377">
        <v>0.26</v>
      </c>
      <c r="Y157" s="377"/>
      <c r="Z157" s="377"/>
      <c r="AA157" s="377"/>
      <c r="AB157" s="377"/>
      <c r="AC157" s="377"/>
      <c r="AD157" s="377"/>
      <c r="AE157" s="377"/>
      <c r="AF157" s="373"/>
      <c r="AG157" s="373"/>
      <c r="AH157" s="373"/>
      <c r="AI157" s="373"/>
      <c r="AJ157" s="373"/>
      <c r="AK157" s="373"/>
      <c r="AL157" s="373"/>
      <c r="AM157" s="373"/>
      <c r="AN157" s="373"/>
      <c r="AO157" s="373"/>
      <c r="AP157" s="373"/>
      <c r="AQ157" s="373"/>
      <c r="AR157" s="373"/>
      <c r="AS157" s="373"/>
      <c r="AT157" s="373"/>
      <c r="AU157" s="373"/>
      <c r="AV157" s="373"/>
      <c r="AW157" s="373"/>
      <c r="AX157" s="373" t="s">
        <v>363</v>
      </c>
      <c r="AY157" s="373"/>
      <c r="AZ157" s="364"/>
      <c r="BA157" s="365"/>
      <c r="BC157" s="367" t="s">
        <v>517</v>
      </c>
    </row>
    <row r="158" spans="1:55" s="366" customFormat="1" ht="51.75" hidden="1" customHeight="1" x14ac:dyDescent="0.25">
      <c r="A158" s="372"/>
      <c r="B158" s="390" t="s">
        <v>642</v>
      </c>
      <c r="C158" s="333">
        <f t="shared" si="27"/>
        <v>4.4000000000000004</v>
      </c>
      <c r="D158" s="332" t="s">
        <v>293</v>
      </c>
      <c r="E158" s="332"/>
      <c r="F158" s="332"/>
      <c r="G158" s="332"/>
      <c r="H158" s="373">
        <v>1.35</v>
      </c>
      <c r="I158" s="373">
        <v>0.42</v>
      </c>
      <c r="J158" s="373"/>
      <c r="K158" s="373">
        <v>1.9</v>
      </c>
      <c r="L158" s="373"/>
      <c r="M158" s="373"/>
      <c r="N158" s="373"/>
      <c r="O158" s="373"/>
      <c r="P158" s="373">
        <v>0.2</v>
      </c>
      <c r="Q158" s="373"/>
      <c r="R158" s="373"/>
      <c r="S158" s="373"/>
      <c r="T158" s="373"/>
      <c r="U158" s="373"/>
      <c r="V158" s="333">
        <f t="shared" si="31"/>
        <v>0.49</v>
      </c>
      <c r="W158" s="377">
        <v>0.31</v>
      </c>
      <c r="X158" s="377">
        <v>0.18</v>
      </c>
      <c r="Y158" s="377"/>
      <c r="Z158" s="377"/>
      <c r="AA158" s="377"/>
      <c r="AB158" s="377"/>
      <c r="AC158" s="377"/>
      <c r="AD158" s="377"/>
      <c r="AE158" s="377"/>
      <c r="AF158" s="373"/>
      <c r="AG158" s="373"/>
      <c r="AH158" s="373"/>
      <c r="AI158" s="373"/>
      <c r="AJ158" s="373"/>
      <c r="AK158" s="373"/>
      <c r="AL158" s="373"/>
      <c r="AM158" s="373"/>
      <c r="AN158" s="373"/>
      <c r="AO158" s="373"/>
      <c r="AP158" s="373"/>
      <c r="AQ158" s="373"/>
      <c r="AR158" s="373"/>
      <c r="AS158" s="373"/>
      <c r="AT158" s="373"/>
      <c r="AU158" s="373">
        <v>0.04</v>
      </c>
      <c r="AV158" s="373"/>
      <c r="AW158" s="373"/>
      <c r="AX158" s="373" t="s">
        <v>352</v>
      </c>
      <c r="AY158" s="373"/>
      <c r="AZ158" s="364"/>
      <c r="BA158" s="365"/>
      <c r="BC158" s="367" t="s">
        <v>517</v>
      </c>
    </row>
    <row r="159" spans="1:55" s="284" customFormat="1" ht="51" hidden="1" customHeight="1" x14ac:dyDescent="0.25">
      <c r="A159" s="338" t="s">
        <v>643</v>
      </c>
      <c r="B159" s="329" t="s">
        <v>644</v>
      </c>
      <c r="C159" s="333">
        <f t="shared" si="27"/>
        <v>4.07</v>
      </c>
      <c r="D159" s="332" t="s">
        <v>293</v>
      </c>
      <c r="E159" s="332"/>
      <c r="F159" s="332"/>
      <c r="G159" s="332"/>
      <c r="H159" s="333">
        <v>0.8</v>
      </c>
      <c r="I159" s="333">
        <v>0.24</v>
      </c>
      <c r="J159" s="333">
        <v>0</v>
      </c>
      <c r="K159" s="333">
        <v>0.25</v>
      </c>
      <c r="L159" s="333">
        <v>0.02</v>
      </c>
      <c r="M159" s="333">
        <v>0.35</v>
      </c>
      <c r="N159" s="333">
        <v>0</v>
      </c>
      <c r="O159" s="333">
        <v>0</v>
      </c>
      <c r="P159" s="333">
        <v>0.03</v>
      </c>
      <c r="Q159" s="333">
        <v>0</v>
      </c>
      <c r="R159" s="333">
        <v>0</v>
      </c>
      <c r="S159" s="333">
        <v>0</v>
      </c>
      <c r="T159" s="333"/>
      <c r="U159" s="333"/>
      <c r="V159" s="330">
        <f t="shared" si="31"/>
        <v>2.2000000000000002</v>
      </c>
      <c r="W159" s="344">
        <v>1.8</v>
      </c>
      <c r="X159" s="344">
        <v>0.4</v>
      </c>
      <c r="Y159" s="344">
        <v>0</v>
      </c>
      <c r="Z159" s="344">
        <v>0</v>
      </c>
      <c r="AA159" s="344">
        <v>0</v>
      </c>
      <c r="AB159" s="344">
        <v>0</v>
      </c>
      <c r="AC159" s="344">
        <v>0</v>
      </c>
      <c r="AD159" s="344">
        <v>0</v>
      </c>
      <c r="AE159" s="344"/>
      <c r="AF159" s="333">
        <v>0</v>
      </c>
      <c r="AG159" s="333">
        <v>0</v>
      </c>
      <c r="AH159" s="333">
        <v>0</v>
      </c>
      <c r="AI159" s="333">
        <v>0.03</v>
      </c>
      <c r="AJ159" s="333"/>
      <c r="AK159" s="333">
        <v>0</v>
      </c>
      <c r="AL159" s="333">
        <v>0</v>
      </c>
      <c r="AM159" s="333">
        <v>0.1</v>
      </c>
      <c r="AN159" s="333">
        <v>0</v>
      </c>
      <c r="AO159" s="333">
        <v>0</v>
      </c>
      <c r="AP159" s="333">
        <v>0</v>
      </c>
      <c r="AQ159" s="333">
        <v>0</v>
      </c>
      <c r="AR159" s="333">
        <v>0</v>
      </c>
      <c r="AS159" s="333">
        <v>0</v>
      </c>
      <c r="AT159" s="333">
        <v>0</v>
      </c>
      <c r="AU159" s="333">
        <v>0.05</v>
      </c>
      <c r="AV159" s="333">
        <v>0</v>
      </c>
      <c r="AW159" s="333">
        <v>0</v>
      </c>
      <c r="AX159" s="333" t="s">
        <v>645</v>
      </c>
      <c r="AY159" s="333"/>
      <c r="AZ159" s="340"/>
      <c r="BA159" s="341"/>
      <c r="BC159" s="370"/>
    </row>
    <row r="160" spans="1:55" s="366" customFormat="1" ht="51" hidden="1" customHeight="1" x14ac:dyDescent="0.25">
      <c r="A160" s="372"/>
      <c r="B160" s="390" t="s">
        <v>644</v>
      </c>
      <c r="C160" s="373">
        <f t="shared" si="27"/>
        <v>0.72000000000000008</v>
      </c>
      <c r="D160" s="391" t="s">
        <v>293</v>
      </c>
      <c r="E160" s="391"/>
      <c r="F160" s="391"/>
      <c r="G160" s="391"/>
      <c r="H160" s="373">
        <v>0.2</v>
      </c>
      <c r="I160" s="373">
        <v>7.0000000000000007E-2</v>
      </c>
      <c r="J160" s="373"/>
      <c r="K160" s="373">
        <v>0.1</v>
      </c>
      <c r="L160" s="373"/>
      <c r="M160" s="373">
        <v>0.15</v>
      </c>
      <c r="N160" s="373"/>
      <c r="O160" s="373"/>
      <c r="P160" s="373"/>
      <c r="Q160" s="373"/>
      <c r="R160" s="373"/>
      <c r="S160" s="373"/>
      <c r="T160" s="373"/>
      <c r="U160" s="373"/>
      <c r="V160" s="373">
        <f t="shared" si="31"/>
        <v>0.1</v>
      </c>
      <c r="W160" s="377"/>
      <c r="X160" s="377">
        <v>0.1</v>
      </c>
      <c r="Y160" s="377"/>
      <c r="Z160" s="377"/>
      <c r="AA160" s="377"/>
      <c r="AB160" s="377"/>
      <c r="AC160" s="377"/>
      <c r="AD160" s="377"/>
      <c r="AE160" s="377"/>
      <c r="AF160" s="373"/>
      <c r="AG160" s="373"/>
      <c r="AH160" s="373"/>
      <c r="AI160" s="373">
        <v>0.01</v>
      </c>
      <c r="AJ160" s="373"/>
      <c r="AK160" s="373"/>
      <c r="AL160" s="373"/>
      <c r="AM160" s="373">
        <v>0.04</v>
      </c>
      <c r="AN160" s="373"/>
      <c r="AO160" s="373"/>
      <c r="AP160" s="373"/>
      <c r="AQ160" s="373"/>
      <c r="AR160" s="373"/>
      <c r="AS160" s="373"/>
      <c r="AT160" s="373"/>
      <c r="AU160" s="373">
        <v>0.05</v>
      </c>
      <c r="AV160" s="373"/>
      <c r="AW160" s="373"/>
      <c r="AX160" s="373" t="s">
        <v>478</v>
      </c>
      <c r="AY160" s="373"/>
      <c r="AZ160" s="364"/>
      <c r="BA160" s="365"/>
      <c r="BC160" s="367" t="s">
        <v>517</v>
      </c>
    </row>
    <row r="161" spans="1:55" s="366" customFormat="1" ht="51" hidden="1" customHeight="1" x14ac:dyDescent="0.25">
      <c r="A161" s="372"/>
      <c r="B161" s="390" t="s">
        <v>644</v>
      </c>
      <c r="C161" s="373">
        <f t="shared" si="27"/>
        <v>2.61</v>
      </c>
      <c r="D161" s="391" t="s">
        <v>293</v>
      </c>
      <c r="E161" s="391"/>
      <c r="F161" s="391"/>
      <c r="G161" s="391"/>
      <c r="H161" s="373">
        <v>0.3</v>
      </c>
      <c r="I161" s="373">
        <v>7.0000000000000007E-2</v>
      </c>
      <c r="J161" s="373"/>
      <c r="K161" s="373">
        <v>7.0000000000000007E-2</v>
      </c>
      <c r="L161" s="373"/>
      <c r="M161" s="373">
        <v>0.1</v>
      </c>
      <c r="N161" s="373"/>
      <c r="O161" s="373"/>
      <c r="P161" s="373">
        <v>0.03</v>
      </c>
      <c r="Q161" s="373"/>
      <c r="R161" s="373"/>
      <c r="S161" s="373"/>
      <c r="T161" s="373"/>
      <c r="U161" s="373"/>
      <c r="V161" s="373">
        <f t="shared" si="31"/>
        <v>2</v>
      </c>
      <c r="W161" s="377">
        <v>1.8</v>
      </c>
      <c r="X161" s="377">
        <v>0.2</v>
      </c>
      <c r="Y161" s="377"/>
      <c r="Z161" s="377"/>
      <c r="AA161" s="377"/>
      <c r="AB161" s="377"/>
      <c r="AC161" s="377"/>
      <c r="AD161" s="377"/>
      <c r="AE161" s="377"/>
      <c r="AF161" s="373"/>
      <c r="AG161" s="373"/>
      <c r="AH161" s="373"/>
      <c r="AI161" s="373">
        <v>0.01</v>
      </c>
      <c r="AJ161" s="373"/>
      <c r="AK161" s="373"/>
      <c r="AL161" s="373"/>
      <c r="AM161" s="373">
        <v>0.03</v>
      </c>
      <c r="AN161" s="373"/>
      <c r="AO161" s="373"/>
      <c r="AP161" s="373"/>
      <c r="AQ161" s="373"/>
      <c r="AR161" s="373"/>
      <c r="AS161" s="373"/>
      <c r="AT161" s="373"/>
      <c r="AU161" s="373"/>
      <c r="AV161" s="373"/>
      <c r="AW161" s="373"/>
      <c r="AX161" s="373" t="s">
        <v>371</v>
      </c>
      <c r="AY161" s="373"/>
      <c r="AZ161" s="364"/>
      <c r="BA161" s="365"/>
      <c r="BC161" s="367" t="s">
        <v>517</v>
      </c>
    </row>
    <row r="162" spans="1:55" s="366" customFormat="1" ht="51" hidden="1" customHeight="1" x14ac:dyDescent="0.25">
      <c r="A162" s="372"/>
      <c r="B162" s="390" t="s">
        <v>644</v>
      </c>
      <c r="C162" s="373">
        <f t="shared" si="27"/>
        <v>0.74</v>
      </c>
      <c r="D162" s="391" t="s">
        <v>293</v>
      </c>
      <c r="E162" s="391"/>
      <c r="F162" s="391"/>
      <c r="G162" s="391"/>
      <c r="H162" s="373">
        <v>0.3</v>
      </c>
      <c r="I162" s="373">
        <v>0.1</v>
      </c>
      <c r="J162" s="373"/>
      <c r="K162" s="373">
        <v>0.08</v>
      </c>
      <c r="L162" s="373">
        <v>0.02</v>
      </c>
      <c r="M162" s="373">
        <v>0.1</v>
      </c>
      <c r="N162" s="373"/>
      <c r="O162" s="373"/>
      <c r="P162" s="373"/>
      <c r="Q162" s="373"/>
      <c r="R162" s="373"/>
      <c r="S162" s="373"/>
      <c r="T162" s="373"/>
      <c r="U162" s="373"/>
      <c r="V162" s="373">
        <f t="shared" si="31"/>
        <v>0.1</v>
      </c>
      <c r="W162" s="377"/>
      <c r="X162" s="377">
        <v>0.1</v>
      </c>
      <c r="Y162" s="377"/>
      <c r="Z162" s="377"/>
      <c r="AA162" s="377"/>
      <c r="AB162" s="377"/>
      <c r="AC162" s="377"/>
      <c r="AD162" s="377"/>
      <c r="AE162" s="377"/>
      <c r="AF162" s="373"/>
      <c r="AG162" s="373"/>
      <c r="AH162" s="373"/>
      <c r="AI162" s="373">
        <v>0.01</v>
      </c>
      <c r="AJ162" s="373"/>
      <c r="AK162" s="373"/>
      <c r="AL162" s="373"/>
      <c r="AM162" s="373">
        <v>0.03</v>
      </c>
      <c r="AN162" s="373"/>
      <c r="AO162" s="373"/>
      <c r="AP162" s="373"/>
      <c r="AQ162" s="373"/>
      <c r="AR162" s="373"/>
      <c r="AS162" s="373"/>
      <c r="AT162" s="373"/>
      <c r="AU162" s="373"/>
      <c r="AV162" s="373"/>
      <c r="AW162" s="373"/>
      <c r="AX162" s="373" t="s">
        <v>385</v>
      </c>
      <c r="AY162" s="373"/>
      <c r="AZ162" s="364"/>
      <c r="BA162" s="365"/>
      <c r="BC162" s="367" t="s">
        <v>517</v>
      </c>
    </row>
    <row r="163" spans="1:55" s="284" customFormat="1" ht="38.25" hidden="1" customHeight="1" x14ac:dyDescent="0.25">
      <c r="A163" s="338" t="s">
        <v>646</v>
      </c>
      <c r="B163" s="329" t="s">
        <v>647</v>
      </c>
      <c r="C163" s="333">
        <f t="shared" si="27"/>
        <v>0.5</v>
      </c>
      <c r="D163" s="332" t="s">
        <v>293</v>
      </c>
      <c r="E163" s="332"/>
      <c r="F163" s="332"/>
      <c r="G163" s="332"/>
      <c r="H163" s="333">
        <v>0.14000000000000001</v>
      </c>
      <c r="I163" s="333"/>
      <c r="J163" s="333">
        <v>0</v>
      </c>
      <c r="K163" s="333"/>
      <c r="L163" s="333"/>
      <c r="M163" s="333"/>
      <c r="N163" s="333">
        <v>0</v>
      </c>
      <c r="O163" s="333">
        <v>0</v>
      </c>
      <c r="P163" s="333"/>
      <c r="Q163" s="333">
        <v>0</v>
      </c>
      <c r="R163" s="333">
        <v>0</v>
      </c>
      <c r="S163" s="333">
        <v>0</v>
      </c>
      <c r="T163" s="333"/>
      <c r="U163" s="333"/>
      <c r="V163" s="330">
        <f t="shared" ref="V163:V170" si="32">SUM(W163:AE163)</f>
        <v>0.32</v>
      </c>
      <c r="W163" s="344">
        <v>0.17</v>
      </c>
      <c r="X163" s="344">
        <v>0.15</v>
      </c>
      <c r="Y163" s="344">
        <v>0</v>
      </c>
      <c r="Z163" s="344">
        <v>0</v>
      </c>
      <c r="AA163" s="344">
        <v>0</v>
      </c>
      <c r="AB163" s="344"/>
      <c r="AC163" s="344">
        <v>0</v>
      </c>
      <c r="AD163" s="344">
        <v>0</v>
      </c>
      <c r="AE163" s="344"/>
      <c r="AF163" s="333">
        <v>0</v>
      </c>
      <c r="AG163" s="333">
        <v>0</v>
      </c>
      <c r="AH163" s="333">
        <v>0</v>
      </c>
      <c r="AI163" s="333"/>
      <c r="AJ163" s="333"/>
      <c r="AK163" s="333">
        <v>0</v>
      </c>
      <c r="AL163" s="333"/>
      <c r="AM163" s="333"/>
      <c r="AN163" s="333">
        <v>0</v>
      </c>
      <c r="AO163" s="333">
        <v>0</v>
      </c>
      <c r="AP163" s="333">
        <v>0</v>
      </c>
      <c r="AQ163" s="333"/>
      <c r="AR163" s="333"/>
      <c r="AS163" s="333">
        <v>0</v>
      </c>
      <c r="AT163" s="333">
        <v>0.01</v>
      </c>
      <c r="AU163" s="333">
        <v>0.03</v>
      </c>
      <c r="AV163" s="333">
        <v>0</v>
      </c>
      <c r="AW163" s="333">
        <v>0</v>
      </c>
      <c r="AX163" s="333" t="s">
        <v>389</v>
      </c>
      <c r="AY163" s="333"/>
      <c r="AZ163" s="340"/>
      <c r="BA163" s="341"/>
      <c r="BC163" s="370"/>
    </row>
    <row r="164" spans="1:55" s="284" customFormat="1" ht="39.75" hidden="1" customHeight="1" x14ac:dyDescent="0.25">
      <c r="A164" s="338" t="s">
        <v>648</v>
      </c>
      <c r="B164" s="329" t="s">
        <v>649</v>
      </c>
      <c r="C164" s="333">
        <f t="shared" si="27"/>
        <v>0.57000000000000006</v>
      </c>
      <c r="D164" s="332" t="s">
        <v>293</v>
      </c>
      <c r="E164" s="332"/>
      <c r="F164" s="332"/>
      <c r="G164" s="332"/>
      <c r="H164" s="333">
        <v>7.0000000000000007E-2</v>
      </c>
      <c r="I164" s="333">
        <v>0.04</v>
      </c>
      <c r="J164" s="333">
        <v>0</v>
      </c>
      <c r="K164" s="333">
        <v>0.04</v>
      </c>
      <c r="L164" s="333">
        <v>0.01</v>
      </c>
      <c r="M164" s="333">
        <v>0</v>
      </c>
      <c r="N164" s="333">
        <v>0</v>
      </c>
      <c r="O164" s="333">
        <v>0</v>
      </c>
      <c r="P164" s="333"/>
      <c r="Q164" s="333"/>
      <c r="R164" s="333">
        <v>0</v>
      </c>
      <c r="S164" s="333"/>
      <c r="T164" s="333"/>
      <c r="U164" s="333"/>
      <c r="V164" s="330">
        <f t="shared" si="32"/>
        <v>0.41000000000000003</v>
      </c>
      <c r="W164" s="344">
        <v>0.4</v>
      </c>
      <c r="X164" s="344"/>
      <c r="Y164" s="344">
        <v>0</v>
      </c>
      <c r="Z164" s="344">
        <v>0</v>
      </c>
      <c r="AA164" s="344"/>
      <c r="AB164" s="344"/>
      <c r="AC164" s="344"/>
      <c r="AD164" s="344"/>
      <c r="AE164" s="344">
        <v>0.01</v>
      </c>
      <c r="AF164" s="333">
        <v>0</v>
      </c>
      <c r="AG164" s="333"/>
      <c r="AH164" s="333">
        <v>0</v>
      </c>
      <c r="AI164" s="333"/>
      <c r="AJ164" s="333"/>
      <c r="AK164" s="333">
        <v>0</v>
      </c>
      <c r="AL164" s="333">
        <v>0</v>
      </c>
      <c r="AM164" s="333"/>
      <c r="AN164" s="333"/>
      <c r="AO164" s="333">
        <v>0</v>
      </c>
      <c r="AP164" s="333">
        <v>0</v>
      </c>
      <c r="AQ164" s="333"/>
      <c r="AR164" s="333"/>
      <c r="AS164" s="333">
        <v>0</v>
      </c>
      <c r="AT164" s="333"/>
      <c r="AU164" s="333"/>
      <c r="AV164" s="333">
        <v>0</v>
      </c>
      <c r="AW164" s="333">
        <v>0</v>
      </c>
      <c r="AX164" s="333" t="s">
        <v>485</v>
      </c>
      <c r="AY164" s="333"/>
      <c r="AZ164" s="340"/>
      <c r="BA164" s="341"/>
      <c r="BC164" s="370"/>
    </row>
    <row r="165" spans="1:55" s="284" customFormat="1" ht="36" hidden="1" customHeight="1" x14ac:dyDescent="0.25">
      <c r="A165" s="338" t="s">
        <v>650</v>
      </c>
      <c r="B165" s="329" t="s">
        <v>651</v>
      </c>
      <c r="C165" s="333">
        <f t="shared" si="27"/>
        <v>0.99999999999999989</v>
      </c>
      <c r="D165" s="332" t="s">
        <v>293</v>
      </c>
      <c r="E165" s="332"/>
      <c r="F165" s="332"/>
      <c r="G165" s="332"/>
      <c r="H165" s="333"/>
      <c r="I165" s="333"/>
      <c r="J165" s="333">
        <v>0</v>
      </c>
      <c r="K165" s="333">
        <v>0.2</v>
      </c>
      <c r="L165" s="333"/>
      <c r="M165" s="333">
        <v>0</v>
      </c>
      <c r="N165" s="333">
        <v>0</v>
      </c>
      <c r="O165" s="333">
        <v>0</v>
      </c>
      <c r="P165" s="333"/>
      <c r="Q165" s="333">
        <v>0</v>
      </c>
      <c r="R165" s="333">
        <v>0</v>
      </c>
      <c r="S165" s="333">
        <v>0</v>
      </c>
      <c r="T165" s="333"/>
      <c r="U165" s="333"/>
      <c r="V165" s="330">
        <f t="shared" si="32"/>
        <v>0.7</v>
      </c>
      <c r="W165" s="344">
        <v>0.7</v>
      </c>
      <c r="X165" s="344"/>
      <c r="Y165" s="344">
        <v>0</v>
      </c>
      <c r="Z165" s="344">
        <v>0</v>
      </c>
      <c r="AA165" s="344">
        <v>0</v>
      </c>
      <c r="AB165" s="344">
        <v>0</v>
      </c>
      <c r="AC165" s="344">
        <v>0</v>
      </c>
      <c r="AD165" s="344"/>
      <c r="AE165" s="344"/>
      <c r="AF165" s="333">
        <v>0</v>
      </c>
      <c r="AG165" s="333">
        <v>0</v>
      </c>
      <c r="AH165" s="333">
        <v>0</v>
      </c>
      <c r="AI165" s="333"/>
      <c r="AJ165" s="333">
        <v>0.01</v>
      </c>
      <c r="AK165" s="333">
        <v>0</v>
      </c>
      <c r="AL165" s="333">
        <v>0</v>
      </c>
      <c r="AM165" s="333">
        <v>0</v>
      </c>
      <c r="AN165" s="333">
        <v>0</v>
      </c>
      <c r="AO165" s="333">
        <v>0</v>
      </c>
      <c r="AP165" s="333">
        <v>0</v>
      </c>
      <c r="AQ165" s="333">
        <v>0</v>
      </c>
      <c r="AR165" s="333"/>
      <c r="AS165" s="333">
        <v>0.09</v>
      </c>
      <c r="AT165" s="333">
        <v>0</v>
      </c>
      <c r="AU165" s="333"/>
      <c r="AV165" s="333">
        <v>0</v>
      </c>
      <c r="AW165" s="333">
        <v>0</v>
      </c>
      <c r="AX165" s="333" t="s">
        <v>524</v>
      </c>
      <c r="AY165" s="333"/>
      <c r="AZ165" s="340"/>
      <c r="BA165" s="341"/>
      <c r="BC165" s="370"/>
    </row>
    <row r="166" spans="1:55" s="284" customFormat="1" ht="40.5" hidden="1" customHeight="1" x14ac:dyDescent="0.25">
      <c r="A166" s="338" t="s">
        <v>652</v>
      </c>
      <c r="B166" s="329" t="s">
        <v>653</v>
      </c>
      <c r="C166" s="333">
        <f t="shared" si="27"/>
        <v>0.30000000000000004</v>
      </c>
      <c r="D166" s="332" t="s">
        <v>293</v>
      </c>
      <c r="E166" s="332"/>
      <c r="F166" s="332"/>
      <c r="G166" s="332"/>
      <c r="H166" s="333"/>
      <c r="I166" s="333"/>
      <c r="J166" s="333"/>
      <c r="K166" s="333">
        <v>0.09</v>
      </c>
      <c r="L166" s="333"/>
      <c r="M166" s="333"/>
      <c r="N166" s="333"/>
      <c r="O166" s="333"/>
      <c r="P166" s="333"/>
      <c r="Q166" s="333"/>
      <c r="R166" s="333"/>
      <c r="S166" s="333"/>
      <c r="T166" s="333"/>
      <c r="U166" s="333"/>
      <c r="V166" s="330">
        <f t="shared" si="32"/>
        <v>0.18</v>
      </c>
      <c r="W166" s="344">
        <v>0.16</v>
      </c>
      <c r="X166" s="344">
        <v>0.02</v>
      </c>
      <c r="Y166" s="344"/>
      <c r="Z166" s="344"/>
      <c r="AA166" s="344"/>
      <c r="AB166" s="344"/>
      <c r="AC166" s="344"/>
      <c r="AD166" s="344"/>
      <c r="AE166" s="344"/>
      <c r="AF166" s="333"/>
      <c r="AG166" s="333"/>
      <c r="AH166" s="333"/>
      <c r="AI166" s="333"/>
      <c r="AJ166" s="333">
        <v>0.03</v>
      </c>
      <c r="AK166" s="333"/>
      <c r="AL166" s="333"/>
      <c r="AM166" s="333"/>
      <c r="AN166" s="333"/>
      <c r="AO166" s="333"/>
      <c r="AP166" s="333"/>
      <c r="AQ166" s="333"/>
      <c r="AR166" s="333"/>
      <c r="AS166" s="333"/>
      <c r="AT166" s="333"/>
      <c r="AU166" s="333"/>
      <c r="AV166" s="333"/>
      <c r="AW166" s="333"/>
      <c r="AX166" s="333" t="s">
        <v>524</v>
      </c>
      <c r="AY166" s="333"/>
      <c r="AZ166" s="340"/>
      <c r="BA166" s="341"/>
      <c r="BC166" s="370"/>
    </row>
    <row r="167" spans="1:55" s="284" customFormat="1" ht="33" hidden="1" customHeight="1" x14ac:dyDescent="0.25">
      <c r="A167" s="338" t="s">
        <v>654</v>
      </c>
      <c r="B167" s="329" t="s">
        <v>655</v>
      </c>
      <c r="C167" s="333">
        <f t="shared" si="27"/>
        <v>3.6</v>
      </c>
      <c r="D167" s="332" t="s">
        <v>293</v>
      </c>
      <c r="E167" s="332"/>
      <c r="F167" s="332"/>
      <c r="G167" s="332"/>
      <c r="H167" s="333"/>
      <c r="I167" s="333"/>
      <c r="J167" s="333"/>
      <c r="K167" s="333"/>
      <c r="L167" s="333">
        <v>0.6</v>
      </c>
      <c r="M167" s="333">
        <v>1.1000000000000001</v>
      </c>
      <c r="N167" s="333"/>
      <c r="O167" s="333"/>
      <c r="P167" s="333"/>
      <c r="Q167" s="333"/>
      <c r="R167" s="333"/>
      <c r="S167" s="333"/>
      <c r="T167" s="333"/>
      <c r="U167" s="333"/>
      <c r="V167" s="330">
        <f t="shared" si="32"/>
        <v>1.9</v>
      </c>
      <c r="W167" s="344">
        <v>1.9</v>
      </c>
      <c r="X167" s="344"/>
      <c r="Y167" s="344"/>
      <c r="Z167" s="344"/>
      <c r="AA167" s="344"/>
      <c r="AB167" s="344"/>
      <c r="AC167" s="344"/>
      <c r="AD167" s="344"/>
      <c r="AE167" s="344"/>
      <c r="AF167" s="333"/>
      <c r="AG167" s="333"/>
      <c r="AH167" s="333"/>
      <c r="AI167" s="333"/>
      <c r="AJ167" s="333"/>
      <c r="AK167" s="333"/>
      <c r="AL167" s="333"/>
      <c r="AM167" s="333"/>
      <c r="AN167" s="333"/>
      <c r="AO167" s="333"/>
      <c r="AP167" s="333"/>
      <c r="AQ167" s="333"/>
      <c r="AR167" s="333"/>
      <c r="AS167" s="333"/>
      <c r="AT167" s="333"/>
      <c r="AU167" s="333"/>
      <c r="AV167" s="333"/>
      <c r="AW167" s="333"/>
      <c r="AX167" s="333" t="s">
        <v>371</v>
      </c>
      <c r="AY167" s="333"/>
      <c r="AZ167" s="340"/>
      <c r="BA167" s="341"/>
      <c r="BC167" s="370"/>
    </row>
    <row r="168" spans="1:55" s="284" customFormat="1" ht="33" hidden="1" customHeight="1" x14ac:dyDescent="0.25">
      <c r="A168" s="338" t="s">
        <v>656</v>
      </c>
      <c r="B168" s="329" t="s">
        <v>657</v>
      </c>
      <c r="C168" s="333">
        <f t="shared" si="27"/>
        <v>1.77</v>
      </c>
      <c r="D168" s="332" t="s">
        <v>293</v>
      </c>
      <c r="E168" s="332"/>
      <c r="F168" s="332"/>
      <c r="G168" s="332"/>
      <c r="H168" s="333">
        <v>0.05</v>
      </c>
      <c r="I168" s="333">
        <v>0.1</v>
      </c>
      <c r="J168" s="333"/>
      <c r="K168" s="333">
        <v>0.3</v>
      </c>
      <c r="L168" s="333"/>
      <c r="M168" s="333">
        <v>0.02</v>
      </c>
      <c r="N168" s="333"/>
      <c r="O168" s="333"/>
      <c r="P168" s="333"/>
      <c r="Q168" s="333"/>
      <c r="R168" s="333"/>
      <c r="S168" s="333"/>
      <c r="T168" s="333"/>
      <c r="U168" s="333"/>
      <c r="V168" s="330">
        <f t="shared" si="32"/>
        <v>0.8</v>
      </c>
      <c r="W168" s="344">
        <v>0.8</v>
      </c>
      <c r="X168" s="344"/>
      <c r="Y168" s="344"/>
      <c r="Z168" s="344"/>
      <c r="AA168" s="344"/>
      <c r="AB168" s="344"/>
      <c r="AC168" s="344"/>
      <c r="AD168" s="344"/>
      <c r="AE168" s="344"/>
      <c r="AF168" s="333"/>
      <c r="AG168" s="333"/>
      <c r="AH168" s="333"/>
      <c r="AI168" s="333">
        <v>0.4</v>
      </c>
      <c r="AJ168" s="333"/>
      <c r="AK168" s="333"/>
      <c r="AL168" s="333"/>
      <c r="AM168" s="333"/>
      <c r="AN168" s="333"/>
      <c r="AO168" s="333"/>
      <c r="AP168" s="333"/>
      <c r="AQ168" s="333"/>
      <c r="AR168" s="333"/>
      <c r="AS168" s="333">
        <v>0.1</v>
      </c>
      <c r="AT168" s="333"/>
      <c r="AU168" s="333"/>
      <c r="AV168" s="333"/>
      <c r="AW168" s="333"/>
      <c r="AX168" s="333" t="s">
        <v>371</v>
      </c>
      <c r="AY168" s="333"/>
      <c r="AZ168" s="340"/>
      <c r="BA168" s="341"/>
      <c r="BC168" s="370"/>
    </row>
    <row r="169" spans="1:55" s="284" customFormat="1" ht="32.25" hidden="1" customHeight="1" x14ac:dyDescent="0.25">
      <c r="A169" s="338" t="s">
        <v>658</v>
      </c>
      <c r="B169" s="329" t="s">
        <v>659</v>
      </c>
      <c r="C169" s="333">
        <f t="shared" si="27"/>
        <v>0.26</v>
      </c>
      <c r="D169" s="332" t="s">
        <v>293</v>
      </c>
      <c r="E169" s="332"/>
      <c r="F169" s="332"/>
      <c r="G169" s="332"/>
      <c r="H169" s="333"/>
      <c r="I169" s="333"/>
      <c r="J169" s="333"/>
      <c r="K169" s="333">
        <v>0.04</v>
      </c>
      <c r="L169" s="333"/>
      <c r="M169" s="333"/>
      <c r="N169" s="333">
        <v>0.06</v>
      </c>
      <c r="O169" s="333"/>
      <c r="P169" s="333"/>
      <c r="Q169" s="333"/>
      <c r="R169" s="333"/>
      <c r="S169" s="333"/>
      <c r="T169" s="333"/>
      <c r="U169" s="333"/>
      <c r="V169" s="330">
        <f t="shared" si="32"/>
        <v>0.09</v>
      </c>
      <c r="W169" s="344">
        <v>0.09</v>
      </c>
      <c r="X169" s="344"/>
      <c r="Y169" s="344"/>
      <c r="Z169" s="344"/>
      <c r="AA169" s="344"/>
      <c r="AB169" s="344"/>
      <c r="AC169" s="344"/>
      <c r="AD169" s="344"/>
      <c r="AE169" s="344"/>
      <c r="AF169" s="333"/>
      <c r="AG169" s="333"/>
      <c r="AH169" s="333"/>
      <c r="AI169" s="333">
        <v>0.06</v>
      </c>
      <c r="AJ169" s="333"/>
      <c r="AK169" s="333"/>
      <c r="AL169" s="333"/>
      <c r="AM169" s="333"/>
      <c r="AN169" s="333"/>
      <c r="AO169" s="333"/>
      <c r="AP169" s="333"/>
      <c r="AQ169" s="333"/>
      <c r="AR169" s="333"/>
      <c r="AS169" s="333">
        <v>0.01</v>
      </c>
      <c r="AT169" s="333"/>
      <c r="AU169" s="333"/>
      <c r="AV169" s="333"/>
      <c r="AW169" s="333"/>
      <c r="AX169" s="333" t="s">
        <v>336</v>
      </c>
      <c r="AY169" s="333"/>
      <c r="AZ169" s="340"/>
      <c r="BA169" s="341"/>
      <c r="BC169" s="370"/>
    </row>
    <row r="170" spans="1:55" s="284" customFormat="1" ht="53.25" hidden="1" customHeight="1" x14ac:dyDescent="0.25">
      <c r="A170" s="338" t="s">
        <v>660</v>
      </c>
      <c r="B170" s="329" t="s">
        <v>661</v>
      </c>
      <c r="C170" s="333">
        <f t="shared" si="27"/>
        <v>8.2199999999999989</v>
      </c>
      <c r="D170" s="332" t="s">
        <v>293</v>
      </c>
      <c r="E170" s="332"/>
      <c r="F170" s="332"/>
      <c r="G170" s="332"/>
      <c r="H170" s="333">
        <v>0.04</v>
      </c>
      <c r="I170" s="333">
        <v>0.03</v>
      </c>
      <c r="J170" s="333"/>
      <c r="K170" s="333">
        <v>0.38</v>
      </c>
      <c r="L170" s="333">
        <v>0.12</v>
      </c>
      <c r="M170" s="333">
        <v>0.22</v>
      </c>
      <c r="N170" s="333"/>
      <c r="O170" s="333"/>
      <c r="P170" s="333">
        <v>0.03</v>
      </c>
      <c r="Q170" s="333"/>
      <c r="R170" s="333"/>
      <c r="S170" s="333"/>
      <c r="T170" s="333"/>
      <c r="U170" s="333"/>
      <c r="V170" s="330">
        <f t="shared" si="32"/>
        <v>7.2799999999999994</v>
      </c>
      <c r="W170" s="344">
        <v>7.2</v>
      </c>
      <c r="X170" s="344">
        <v>0.06</v>
      </c>
      <c r="Y170" s="344"/>
      <c r="Z170" s="344"/>
      <c r="AA170" s="344"/>
      <c r="AB170" s="344">
        <v>0.01</v>
      </c>
      <c r="AC170" s="344"/>
      <c r="AD170" s="344">
        <v>0.01</v>
      </c>
      <c r="AE170" s="344"/>
      <c r="AF170" s="333"/>
      <c r="AG170" s="333"/>
      <c r="AH170" s="333"/>
      <c r="AI170" s="333">
        <v>0.02</v>
      </c>
      <c r="AJ170" s="333"/>
      <c r="AK170" s="333"/>
      <c r="AL170" s="333"/>
      <c r="AM170" s="333"/>
      <c r="AN170" s="333"/>
      <c r="AO170" s="333"/>
      <c r="AP170" s="333"/>
      <c r="AQ170" s="333">
        <v>0.01</v>
      </c>
      <c r="AR170" s="333"/>
      <c r="AS170" s="333">
        <v>0.05</v>
      </c>
      <c r="AT170" s="333">
        <v>0.03</v>
      </c>
      <c r="AU170" s="333"/>
      <c r="AV170" s="333"/>
      <c r="AW170" s="333">
        <v>0.01</v>
      </c>
      <c r="AX170" s="333" t="s">
        <v>662</v>
      </c>
      <c r="AY170" s="333"/>
      <c r="AZ170" s="340"/>
      <c r="BA170" s="341"/>
      <c r="BC170" s="370"/>
    </row>
    <row r="171" spans="1:55" s="366" customFormat="1" ht="40.5" hidden="1" customHeight="1" x14ac:dyDescent="0.25">
      <c r="A171" s="372"/>
      <c r="B171" s="390" t="s">
        <v>661</v>
      </c>
      <c r="C171" s="333">
        <f t="shared" si="27"/>
        <v>0.31000000000000005</v>
      </c>
      <c r="D171" s="332" t="s">
        <v>293</v>
      </c>
      <c r="E171" s="332"/>
      <c r="F171" s="332"/>
      <c r="G171" s="332"/>
      <c r="H171" s="373">
        <v>0.04</v>
      </c>
      <c r="I171" s="373"/>
      <c r="J171" s="373"/>
      <c r="K171" s="373">
        <v>0.1</v>
      </c>
      <c r="L171" s="373">
        <v>0.03</v>
      </c>
      <c r="M171" s="373">
        <v>0.1</v>
      </c>
      <c r="N171" s="373"/>
      <c r="O171" s="373"/>
      <c r="P171" s="373"/>
      <c r="Q171" s="373"/>
      <c r="R171" s="373"/>
      <c r="S171" s="373"/>
      <c r="T171" s="373"/>
      <c r="U171" s="373"/>
      <c r="V171" s="333">
        <f t="shared" ref="V171:V185" si="33">SUM(W171:AE171)</f>
        <v>0</v>
      </c>
      <c r="W171" s="377"/>
      <c r="X171" s="377"/>
      <c r="Y171" s="377"/>
      <c r="Z171" s="377"/>
      <c r="AA171" s="377"/>
      <c r="AB171" s="377"/>
      <c r="AC171" s="377"/>
      <c r="AD171" s="377"/>
      <c r="AE171" s="377"/>
      <c r="AF171" s="373"/>
      <c r="AG171" s="373"/>
      <c r="AH171" s="373"/>
      <c r="AI171" s="373"/>
      <c r="AJ171" s="373"/>
      <c r="AK171" s="373"/>
      <c r="AL171" s="373"/>
      <c r="AM171" s="373"/>
      <c r="AN171" s="373"/>
      <c r="AO171" s="373"/>
      <c r="AP171" s="373"/>
      <c r="AQ171" s="373"/>
      <c r="AR171" s="373"/>
      <c r="AS171" s="373"/>
      <c r="AT171" s="373">
        <v>0.03</v>
      </c>
      <c r="AU171" s="373"/>
      <c r="AV171" s="373"/>
      <c r="AW171" s="373">
        <v>0.01</v>
      </c>
      <c r="AX171" s="373" t="s">
        <v>478</v>
      </c>
      <c r="AY171" s="373"/>
      <c r="AZ171" s="364"/>
      <c r="BA171" s="365"/>
      <c r="BC171" s="367" t="s">
        <v>517</v>
      </c>
    </row>
    <row r="172" spans="1:55" s="366" customFormat="1" ht="40.5" hidden="1" customHeight="1" x14ac:dyDescent="0.25">
      <c r="A172" s="372"/>
      <c r="B172" s="390" t="s">
        <v>661</v>
      </c>
      <c r="C172" s="333">
        <f t="shared" si="27"/>
        <v>0.28000000000000003</v>
      </c>
      <c r="D172" s="332" t="s">
        <v>293</v>
      </c>
      <c r="E172" s="332"/>
      <c r="F172" s="332"/>
      <c r="G172" s="332"/>
      <c r="H172" s="373"/>
      <c r="I172" s="373">
        <v>0.03</v>
      </c>
      <c r="J172" s="373"/>
      <c r="K172" s="373">
        <v>0.1</v>
      </c>
      <c r="L172" s="373">
        <v>0.03</v>
      </c>
      <c r="M172" s="373">
        <v>0.12</v>
      </c>
      <c r="N172" s="373"/>
      <c r="O172" s="373"/>
      <c r="P172" s="373"/>
      <c r="Q172" s="373"/>
      <c r="R172" s="373"/>
      <c r="S172" s="373"/>
      <c r="T172" s="373"/>
      <c r="U172" s="373"/>
      <c r="V172" s="333">
        <f t="shared" si="33"/>
        <v>0</v>
      </c>
      <c r="W172" s="377"/>
      <c r="X172" s="377"/>
      <c r="Y172" s="377"/>
      <c r="Z172" s="377"/>
      <c r="AA172" s="377"/>
      <c r="AB172" s="377"/>
      <c r="AC172" s="377"/>
      <c r="AD172" s="377"/>
      <c r="AE172" s="377"/>
      <c r="AF172" s="373"/>
      <c r="AG172" s="373"/>
      <c r="AH172" s="373"/>
      <c r="AI172" s="373"/>
      <c r="AJ172" s="373"/>
      <c r="AK172" s="373"/>
      <c r="AL172" s="373"/>
      <c r="AM172" s="373"/>
      <c r="AN172" s="373"/>
      <c r="AO172" s="373"/>
      <c r="AP172" s="373"/>
      <c r="AQ172" s="373"/>
      <c r="AR172" s="373"/>
      <c r="AS172" s="373"/>
      <c r="AT172" s="373"/>
      <c r="AU172" s="373"/>
      <c r="AV172" s="373"/>
      <c r="AW172" s="373"/>
      <c r="AX172" s="373" t="s">
        <v>385</v>
      </c>
      <c r="AY172" s="373"/>
      <c r="AZ172" s="364"/>
      <c r="BA172" s="365"/>
      <c r="BC172" s="367" t="s">
        <v>517</v>
      </c>
    </row>
    <row r="173" spans="1:55" s="366" customFormat="1" ht="40.5" hidden="1" customHeight="1" x14ac:dyDescent="0.25">
      <c r="A173" s="372"/>
      <c r="B173" s="390" t="s">
        <v>661</v>
      </c>
      <c r="C173" s="333">
        <f t="shared" si="27"/>
        <v>7.5199999999999987</v>
      </c>
      <c r="D173" s="332" t="s">
        <v>293</v>
      </c>
      <c r="E173" s="332"/>
      <c r="F173" s="332"/>
      <c r="G173" s="332"/>
      <c r="H173" s="373"/>
      <c r="I173" s="373"/>
      <c r="J173" s="373"/>
      <c r="K173" s="373">
        <v>0.1</v>
      </c>
      <c r="L173" s="373">
        <v>0.03</v>
      </c>
      <c r="M173" s="373"/>
      <c r="N173" s="373"/>
      <c r="O173" s="373"/>
      <c r="P173" s="373">
        <v>0.03</v>
      </c>
      <c r="Q173" s="373"/>
      <c r="R173" s="373"/>
      <c r="S173" s="373"/>
      <c r="T173" s="373"/>
      <c r="U173" s="373"/>
      <c r="V173" s="333">
        <f t="shared" si="33"/>
        <v>7.2799999999999994</v>
      </c>
      <c r="W173" s="377">
        <v>7.2</v>
      </c>
      <c r="X173" s="377">
        <v>0.06</v>
      </c>
      <c r="Y173" s="377"/>
      <c r="Z173" s="377"/>
      <c r="AA173" s="377"/>
      <c r="AB173" s="377">
        <v>0.01</v>
      </c>
      <c r="AC173" s="377"/>
      <c r="AD173" s="377">
        <v>0.01</v>
      </c>
      <c r="AE173" s="377"/>
      <c r="AF173" s="373"/>
      <c r="AG173" s="373"/>
      <c r="AH173" s="373"/>
      <c r="AI173" s="373">
        <v>0.02</v>
      </c>
      <c r="AJ173" s="373"/>
      <c r="AK173" s="373"/>
      <c r="AL173" s="373"/>
      <c r="AM173" s="373"/>
      <c r="AN173" s="373"/>
      <c r="AO173" s="373"/>
      <c r="AP173" s="373"/>
      <c r="AQ173" s="373">
        <v>0.01</v>
      </c>
      <c r="AR173" s="373"/>
      <c r="AS173" s="373">
        <v>0.05</v>
      </c>
      <c r="AT173" s="373"/>
      <c r="AU173" s="373"/>
      <c r="AV173" s="373"/>
      <c r="AW173" s="373"/>
      <c r="AX173" s="373" t="s">
        <v>371</v>
      </c>
      <c r="AY173" s="373"/>
      <c r="AZ173" s="364"/>
      <c r="BA173" s="365"/>
      <c r="BC173" s="367" t="s">
        <v>517</v>
      </c>
    </row>
    <row r="174" spans="1:55" s="366" customFormat="1" ht="40.5" hidden="1" customHeight="1" x14ac:dyDescent="0.25">
      <c r="A174" s="372"/>
      <c r="B174" s="390" t="s">
        <v>661</v>
      </c>
      <c r="C174" s="333">
        <f t="shared" si="27"/>
        <v>0.11</v>
      </c>
      <c r="D174" s="332" t="s">
        <v>293</v>
      </c>
      <c r="E174" s="332"/>
      <c r="F174" s="332"/>
      <c r="G174" s="332"/>
      <c r="H174" s="373"/>
      <c r="I174" s="373"/>
      <c r="J174" s="373"/>
      <c r="K174" s="373">
        <v>0.08</v>
      </c>
      <c r="L174" s="373">
        <v>0.03</v>
      </c>
      <c r="M174" s="373"/>
      <c r="N174" s="373"/>
      <c r="O174" s="373"/>
      <c r="P174" s="373"/>
      <c r="Q174" s="373"/>
      <c r="R174" s="373"/>
      <c r="S174" s="373"/>
      <c r="T174" s="373"/>
      <c r="U174" s="373"/>
      <c r="V174" s="333">
        <f t="shared" si="33"/>
        <v>0</v>
      </c>
      <c r="W174" s="377"/>
      <c r="X174" s="377"/>
      <c r="Y174" s="377"/>
      <c r="Z174" s="377"/>
      <c r="AA174" s="377"/>
      <c r="AB174" s="377"/>
      <c r="AC174" s="377"/>
      <c r="AD174" s="377"/>
      <c r="AE174" s="377"/>
      <c r="AF174" s="373"/>
      <c r="AG174" s="373"/>
      <c r="AH174" s="373"/>
      <c r="AI174" s="373"/>
      <c r="AJ174" s="373"/>
      <c r="AK174" s="373"/>
      <c r="AL174" s="373"/>
      <c r="AM174" s="373"/>
      <c r="AN174" s="373"/>
      <c r="AO174" s="373"/>
      <c r="AP174" s="373"/>
      <c r="AQ174" s="373"/>
      <c r="AR174" s="373"/>
      <c r="AS174" s="373"/>
      <c r="AT174" s="373"/>
      <c r="AU174" s="373"/>
      <c r="AV174" s="373"/>
      <c r="AW174" s="373"/>
      <c r="AX174" s="373" t="s">
        <v>333</v>
      </c>
      <c r="AY174" s="373"/>
      <c r="AZ174" s="364"/>
      <c r="BA174" s="365"/>
      <c r="BC174" s="367" t="s">
        <v>517</v>
      </c>
    </row>
    <row r="175" spans="1:55" s="284" customFormat="1" ht="36" hidden="1" customHeight="1" x14ac:dyDescent="0.25">
      <c r="A175" s="338" t="s">
        <v>663</v>
      </c>
      <c r="B175" s="329" t="s">
        <v>664</v>
      </c>
      <c r="C175" s="333">
        <f t="shared" si="27"/>
        <v>2.88</v>
      </c>
      <c r="D175" s="332" t="s">
        <v>293</v>
      </c>
      <c r="E175" s="332"/>
      <c r="F175" s="332"/>
      <c r="G175" s="332"/>
      <c r="H175" s="333"/>
      <c r="I175" s="333"/>
      <c r="J175" s="333"/>
      <c r="K175" s="333"/>
      <c r="L175" s="333"/>
      <c r="M175" s="333">
        <v>1.2</v>
      </c>
      <c r="N175" s="333"/>
      <c r="O175" s="333"/>
      <c r="P175" s="333"/>
      <c r="Q175" s="333"/>
      <c r="R175" s="333"/>
      <c r="S175" s="333"/>
      <c r="T175" s="333"/>
      <c r="U175" s="333"/>
      <c r="V175" s="330">
        <f t="shared" si="33"/>
        <v>1.68</v>
      </c>
      <c r="W175" s="344">
        <v>1.68</v>
      </c>
      <c r="X175" s="344"/>
      <c r="Y175" s="344"/>
      <c r="Z175" s="344"/>
      <c r="AA175" s="344"/>
      <c r="AB175" s="344"/>
      <c r="AC175" s="344"/>
      <c r="AD175" s="344"/>
      <c r="AE175" s="344"/>
      <c r="AF175" s="333"/>
      <c r="AG175" s="333"/>
      <c r="AH175" s="333"/>
      <c r="AI175" s="333"/>
      <c r="AJ175" s="333"/>
      <c r="AK175" s="333"/>
      <c r="AL175" s="333"/>
      <c r="AM175" s="333"/>
      <c r="AN175" s="333"/>
      <c r="AO175" s="333"/>
      <c r="AP175" s="333"/>
      <c r="AQ175" s="333"/>
      <c r="AR175" s="333"/>
      <c r="AS175" s="333"/>
      <c r="AT175" s="333"/>
      <c r="AU175" s="333"/>
      <c r="AV175" s="333"/>
      <c r="AW175" s="333"/>
      <c r="AX175" s="333" t="s">
        <v>608</v>
      </c>
      <c r="AY175" s="333"/>
      <c r="AZ175" s="340"/>
      <c r="BA175" s="341"/>
      <c r="BC175" s="370"/>
    </row>
    <row r="176" spans="1:55" s="284" customFormat="1" ht="36" hidden="1" customHeight="1" x14ac:dyDescent="0.25">
      <c r="A176" s="338" t="s">
        <v>665</v>
      </c>
      <c r="B176" s="329" t="s">
        <v>666</v>
      </c>
      <c r="C176" s="333">
        <f>C177+C178</f>
        <v>3.4099999999999997</v>
      </c>
      <c r="D176" s="332"/>
      <c r="E176" s="332"/>
      <c r="F176" s="332"/>
      <c r="G176" s="332"/>
      <c r="H176" s="333">
        <f>H177+H178</f>
        <v>1.41</v>
      </c>
      <c r="I176" s="333">
        <f t="shared" ref="I176:AW176" si="34">I177+I178</f>
        <v>0.31</v>
      </c>
      <c r="J176" s="333">
        <f t="shared" si="34"/>
        <v>0</v>
      </c>
      <c r="K176" s="333">
        <f t="shared" si="34"/>
        <v>0.27</v>
      </c>
      <c r="L176" s="333">
        <f t="shared" si="34"/>
        <v>0</v>
      </c>
      <c r="M176" s="333">
        <f t="shared" si="34"/>
        <v>0</v>
      </c>
      <c r="N176" s="333">
        <f t="shared" si="34"/>
        <v>0</v>
      </c>
      <c r="O176" s="333">
        <f t="shared" si="34"/>
        <v>0</v>
      </c>
      <c r="P176" s="333">
        <f t="shared" si="34"/>
        <v>0</v>
      </c>
      <c r="Q176" s="333">
        <f t="shared" si="34"/>
        <v>0</v>
      </c>
      <c r="R176" s="333">
        <f t="shared" si="34"/>
        <v>0</v>
      </c>
      <c r="S176" s="333">
        <f t="shared" si="34"/>
        <v>0</v>
      </c>
      <c r="T176" s="333">
        <f t="shared" si="34"/>
        <v>0</v>
      </c>
      <c r="U176" s="333">
        <f t="shared" si="34"/>
        <v>0</v>
      </c>
      <c r="V176" s="333">
        <f t="shared" si="34"/>
        <v>1.3900000000000001</v>
      </c>
      <c r="W176" s="333">
        <f t="shared" si="34"/>
        <v>1.08</v>
      </c>
      <c r="X176" s="333">
        <f t="shared" si="34"/>
        <v>0.31</v>
      </c>
      <c r="Y176" s="333">
        <f t="shared" si="34"/>
        <v>0</v>
      </c>
      <c r="Z176" s="333">
        <f t="shared" si="34"/>
        <v>0</v>
      </c>
      <c r="AA176" s="333">
        <f t="shared" si="34"/>
        <v>0</v>
      </c>
      <c r="AB176" s="333">
        <f t="shared" si="34"/>
        <v>0</v>
      </c>
      <c r="AC176" s="333">
        <f t="shared" si="34"/>
        <v>0</v>
      </c>
      <c r="AD176" s="333">
        <f t="shared" si="34"/>
        <v>0</v>
      </c>
      <c r="AE176" s="333">
        <f t="shared" si="34"/>
        <v>0</v>
      </c>
      <c r="AF176" s="333">
        <f t="shared" si="34"/>
        <v>0</v>
      </c>
      <c r="AG176" s="333">
        <f t="shared" si="34"/>
        <v>0</v>
      </c>
      <c r="AH176" s="333">
        <f t="shared" si="34"/>
        <v>0</v>
      </c>
      <c r="AI176" s="333">
        <f t="shared" si="34"/>
        <v>0</v>
      </c>
      <c r="AJ176" s="333">
        <f t="shared" si="34"/>
        <v>0</v>
      </c>
      <c r="AK176" s="333">
        <f t="shared" si="34"/>
        <v>0</v>
      </c>
      <c r="AL176" s="333">
        <f t="shared" si="34"/>
        <v>0</v>
      </c>
      <c r="AM176" s="333">
        <f t="shared" si="34"/>
        <v>0</v>
      </c>
      <c r="AN176" s="333">
        <f t="shared" si="34"/>
        <v>0</v>
      </c>
      <c r="AO176" s="333">
        <f t="shared" si="34"/>
        <v>0</v>
      </c>
      <c r="AP176" s="333">
        <f t="shared" si="34"/>
        <v>0</v>
      </c>
      <c r="AQ176" s="333">
        <f t="shared" si="34"/>
        <v>0</v>
      </c>
      <c r="AR176" s="333">
        <f t="shared" si="34"/>
        <v>0</v>
      </c>
      <c r="AS176" s="333">
        <f t="shared" si="34"/>
        <v>0</v>
      </c>
      <c r="AT176" s="333">
        <f t="shared" si="34"/>
        <v>0</v>
      </c>
      <c r="AU176" s="333">
        <f t="shared" si="34"/>
        <v>0.03</v>
      </c>
      <c r="AV176" s="333">
        <f t="shared" si="34"/>
        <v>0</v>
      </c>
      <c r="AW176" s="333">
        <f t="shared" si="34"/>
        <v>0</v>
      </c>
      <c r="AX176" s="333" t="s">
        <v>667</v>
      </c>
      <c r="AY176" s="333"/>
      <c r="AZ176" s="340"/>
      <c r="BA176" s="341"/>
      <c r="BC176" s="370"/>
    </row>
    <row r="177" spans="1:60" s="284" customFormat="1" ht="36" hidden="1" customHeight="1" x14ac:dyDescent="0.25">
      <c r="A177" s="338"/>
      <c r="B177" s="329" t="s">
        <v>668</v>
      </c>
      <c r="C177" s="333">
        <f t="shared" si="27"/>
        <v>3.2199999999999998</v>
      </c>
      <c r="D177" s="332"/>
      <c r="E177" s="332"/>
      <c r="F177" s="332"/>
      <c r="G177" s="332"/>
      <c r="H177" s="333">
        <v>1.41</v>
      </c>
      <c r="I177" s="333">
        <v>0.2</v>
      </c>
      <c r="J177" s="333"/>
      <c r="K177" s="333">
        <v>0.21</v>
      </c>
      <c r="L177" s="333"/>
      <c r="M177" s="333"/>
      <c r="N177" s="333"/>
      <c r="O177" s="333"/>
      <c r="P177" s="333"/>
      <c r="Q177" s="333"/>
      <c r="R177" s="333"/>
      <c r="S177" s="333"/>
      <c r="T177" s="333"/>
      <c r="U177" s="333"/>
      <c r="V177" s="330">
        <f t="shared" si="33"/>
        <v>1.37</v>
      </c>
      <c r="W177" s="344">
        <v>1.07</v>
      </c>
      <c r="X177" s="344">
        <v>0.3</v>
      </c>
      <c r="Y177" s="344"/>
      <c r="Z177" s="344"/>
      <c r="AA177" s="344"/>
      <c r="AB177" s="344"/>
      <c r="AC177" s="344"/>
      <c r="AD177" s="344"/>
      <c r="AE177" s="344"/>
      <c r="AF177" s="333"/>
      <c r="AG177" s="333"/>
      <c r="AH177" s="333"/>
      <c r="AI177" s="333"/>
      <c r="AJ177" s="333"/>
      <c r="AK177" s="333"/>
      <c r="AL177" s="333"/>
      <c r="AM177" s="333"/>
      <c r="AN177" s="333"/>
      <c r="AO177" s="333"/>
      <c r="AP177" s="333"/>
      <c r="AQ177" s="333"/>
      <c r="AR177" s="333"/>
      <c r="AS177" s="333"/>
      <c r="AT177" s="333"/>
      <c r="AU177" s="333">
        <v>0.03</v>
      </c>
      <c r="AV177" s="333"/>
      <c r="AW177" s="333"/>
      <c r="AX177" s="333" t="s">
        <v>340</v>
      </c>
      <c r="AY177" s="333"/>
      <c r="AZ177" s="340"/>
      <c r="BA177" s="341"/>
      <c r="BC177" s="370" t="s">
        <v>517</v>
      </c>
    </row>
    <row r="178" spans="1:60" s="284" customFormat="1" ht="36" hidden="1" customHeight="1" x14ac:dyDescent="0.25">
      <c r="A178" s="338"/>
      <c r="B178" s="329" t="s">
        <v>669</v>
      </c>
      <c r="C178" s="333">
        <f t="shared" si="27"/>
        <v>0.18999999999999997</v>
      </c>
      <c r="D178" s="332"/>
      <c r="E178" s="332"/>
      <c r="F178" s="332"/>
      <c r="G178" s="332"/>
      <c r="H178" s="333"/>
      <c r="I178" s="333">
        <v>0.11</v>
      </c>
      <c r="J178" s="333"/>
      <c r="K178" s="333">
        <v>0.06</v>
      </c>
      <c r="L178" s="333"/>
      <c r="M178" s="333"/>
      <c r="N178" s="333"/>
      <c r="O178" s="333"/>
      <c r="P178" s="333"/>
      <c r="Q178" s="333"/>
      <c r="R178" s="333"/>
      <c r="S178" s="333"/>
      <c r="T178" s="333"/>
      <c r="U178" s="333"/>
      <c r="V178" s="330">
        <f t="shared" si="33"/>
        <v>0.02</v>
      </c>
      <c r="W178" s="344">
        <v>0.01</v>
      </c>
      <c r="X178" s="344">
        <v>0.01</v>
      </c>
      <c r="Y178" s="344"/>
      <c r="Z178" s="344"/>
      <c r="AA178" s="344"/>
      <c r="AB178" s="344"/>
      <c r="AC178" s="344"/>
      <c r="AD178" s="344"/>
      <c r="AE178" s="344"/>
      <c r="AF178" s="333"/>
      <c r="AG178" s="333"/>
      <c r="AH178" s="333"/>
      <c r="AI178" s="333"/>
      <c r="AJ178" s="333"/>
      <c r="AK178" s="333"/>
      <c r="AL178" s="333"/>
      <c r="AM178" s="333"/>
      <c r="AN178" s="333"/>
      <c r="AO178" s="333"/>
      <c r="AP178" s="333"/>
      <c r="AQ178" s="333"/>
      <c r="AR178" s="333"/>
      <c r="AS178" s="333"/>
      <c r="AT178" s="333"/>
      <c r="AU178" s="333"/>
      <c r="AV178" s="333"/>
      <c r="AW178" s="333"/>
      <c r="AX178" s="333" t="s">
        <v>367</v>
      </c>
      <c r="AY178" s="333"/>
      <c r="AZ178" s="340"/>
      <c r="BA178" s="341"/>
      <c r="BC178" s="370" t="s">
        <v>517</v>
      </c>
    </row>
    <row r="179" spans="1:60" s="284" customFormat="1" ht="48" hidden="1" customHeight="1" x14ac:dyDescent="0.25">
      <c r="A179" s="338" t="s">
        <v>670</v>
      </c>
      <c r="B179" s="329" t="s">
        <v>671</v>
      </c>
      <c r="C179" s="333">
        <f>C180</f>
        <v>9.6100000000000012</v>
      </c>
      <c r="D179" s="332" t="s">
        <v>293</v>
      </c>
      <c r="E179" s="332"/>
      <c r="F179" s="332"/>
      <c r="G179" s="332"/>
      <c r="H179" s="333">
        <f>H180</f>
        <v>1.17</v>
      </c>
      <c r="I179" s="333">
        <f t="shared" ref="I179:AW179" si="35">I180</f>
        <v>7.0000000000000007E-2</v>
      </c>
      <c r="J179" s="333">
        <f t="shared" si="35"/>
        <v>0</v>
      </c>
      <c r="K179" s="333">
        <f t="shared" si="35"/>
        <v>1.96</v>
      </c>
      <c r="L179" s="333">
        <f t="shared" si="35"/>
        <v>0</v>
      </c>
      <c r="M179" s="333">
        <f t="shared" si="35"/>
        <v>3.41</v>
      </c>
      <c r="N179" s="333">
        <f t="shared" si="35"/>
        <v>0</v>
      </c>
      <c r="O179" s="333">
        <f t="shared" si="35"/>
        <v>0</v>
      </c>
      <c r="P179" s="333">
        <f t="shared" si="35"/>
        <v>0</v>
      </c>
      <c r="Q179" s="333">
        <f t="shared" si="35"/>
        <v>0</v>
      </c>
      <c r="R179" s="333">
        <f t="shared" si="35"/>
        <v>0</v>
      </c>
      <c r="S179" s="333">
        <f t="shared" si="35"/>
        <v>0</v>
      </c>
      <c r="T179" s="333">
        <f t="shared" si="35"/>
        <v>0</v>
      </c>
      <c r="U179" s="333">
        <f t="shared" si="35"/>
        <v>0</v>
      </c>
      <c r="V179" s="330">
        <f t="shared" si="33"/>
        <v>2.95</v>
      </c>
      <c r="W179" s="333">
        <f t="shared" si="35"/>
        <v>2.93</v>
      </c>
      <c r="X179" s="333">
        <f t="shared" si="35"/>
        <v>0.02</v>
      </c>
      <c r="Y179" s="333">
        <f t="shared" si="35"/>
        <v>0</v>
      </c>
      <c r="Z179" s="333">
        <f t="shared" si="35"/>
        <v>0</v>
      </c>
      <c r="AA179" s="333">
        <f t="shared" si="35"/>
        <v>0</v>
      </c>
      <c r="AB179" s="333">
        <f t="shared" si="35"/>
        <v>0</v>
      </c>
      <c r="AC179" s="333">
        <f t="shared" si="35"/>
        <v>0</v>
      </c>
      <c r="AD179" s="333">
        <f t="shared" si="35"/>
        <v>0</v>
      </c>
      <c r="AE179" s="333">
        <f t="shared" si="35"/>
        <v>0</v>
      </c>
      <c r="AF179" s="333">
        <f t="shared" si="35"/>
        <v>0</v>
      </c>
      <c r="AG179" s="333">
        <f t="shared" si="35"/>
        <v>0</v>
      </c>
      <c r="AH179" s="333">
        <f t="shared" si="35"/>
        <v>0</v>
      </c>
      <c r="AI179" s="333">
        <f t="shared" si="35"/>
        <v>0</v>
      </c>
      <c r="AJ179" s="333">
        <f t="shared" si="35"/>
        <v>0</v>
      </c>
      <c r="AK179" s="333">
        <f t="shared" si="35"/>
        <v>0</v>
      </c>
      <c r="AL179" s="333">
        <f t="shared" si="35"/>
        <v>0</v>
      </c>
      <c r="AM179" s="333">
        <f t="shared" si="35"/>
        <v>0</v>
      </c>
      <c r="AN179" s="333">
        <f t="shared" si="35"/>
        <v>0</v>
      </c>
      <c r="AO179" s="333">
        <f t="shared" si="35"/>
        <v>0</v>
      </c>
      <c r="AP179" s="333">
        <f t="shared" si="35"/>
        <v>0</v>
      </c>
      <c r="AQ179" s="333">
        <f t="shared" si="35"/>
        <v>0</v>
      </c>
      <c r="AR179" s="333">
        <f t="shared" si="35"/>
        <v>0</v>
      </c>
      <c r="AS179" s="333">
        <f t="shared" si="35"/>
        <v>0</v>
      </c>
      <c r="AT179" s="333">
        <f t="shared" si="35"/>
        <v>0</v>
      </c>
      <c r="AU179" s="333">
        <f t="shared" si="35"/>
        <v>0.05</v>
      </c>
      <c r="AV179" s="333">
        <f t="shared" si="35"/>
        <v>0</v>
      </c>
      <c r="AW179" s="333">
        <f t="shared" si="35"/>
        <v>0</v>
      </c>
      <c r="AX179" s="333" t="s">
        <v>608</v>
      </c>
      <c r="AY179" s="333"/>
      <c r="AZ179" s="340"/>
      <c r="BA179" s="341"/>
      <c r="BC179" s="370"/>
    </row>
    <row r="180" spans="1:60" s="366" customFormat="1" ht="56.25" hidden="1" customHeight="1" x14ac:dyDescent="0.25">
      <c r="A180" s="392" t="s">
        <v>672</v>
      </c>
      <c r="B180" s="393" t="s">
        <v>673</v>
      </c>
      <c r="C180" s="377">
        <f t="shared" si="27"/>
        <v>9.6100000000000012</v>
      </c>
      <c r="D180" s="394" t="s">
        <v>293</v>
      </c>
      <c r="E180" s="394"/>
      <c r="F180" s="394"/>
      <c r="G180" s="394"/>
      <c r="H180" s="377">
        <v>1.17</v>
      </c>
      <c r="I180" s="377">
        <v>7.0000000000000007E-2</v>
      </c>
      <c r="J180" s="377">
        <v>0</v>
      </c>
      <c r="K180" s="377">
        <v>1.96</v>
      </c>
      <c r="L180" s="377">
        <v>0</v>
      </c>
      <c r="M180" s="377">
        <v>3.41</v>
      </c>
      <c r="N180" s="377"/>
      <c r="O180" s="377"/>
      <c r="P180" s="377">
        <v>0</v>
      </c>
      <c r="Q180" s="377">
        <v>0</v>
      </c>
      <c r="R180" s="377">
        <v>0</v>
      </c>
      <c r="S180" s="377">
        <v>0</v>
      </c>
      <c r="T180" s="377">
        <v>0</v>
      </c>
      <c r="U180" s="377">
        <v>0</v>
      </c>
      <c r="V180" s="377">
        <f t="shared" si="33"/>
        <v>2.95</v>
      </c>
      <c r="W180" s="377">
        <v>2.93</v>
      </c>
      <c r="X180" s="377">
        <v>0.02</v>
      </c>
      <c r="Y180" s="377">
        <v>0</v>
      </c>
      <c r="Z180" s="377">
        <v>0</v>
      </c>
      <c r="AA180" s="377">
        <v>0</v>
      </c>
      <c r="AB180" s="377">
        <v>0</v>
      </c>
      <c r="AC180" s="377">
        <v>0</v>
      </c>
      <c r="AD180" s="377">
        <v>0</v>
      </c>
      <c r="AE180" s="377">
        <v>0</v>
      </c>
      <c r="AF180" s="377">
        <v>0</v>
      </c>
      <c r="AG180" s="377">
        <v>0</v>
      </c>
      <c r="AH180" s="377">
        <v>0</v>
      </c>
      <c r="AI180" s="377">
        <v>0</v>
      </c>
      <c r="AJ180" s="377">
        <v>0</v>
      </c>
      <c r="AK180" s="377">
        <v>0</v>
      </c>
      <c r="AL180" s="377">
        <v>0</v>
      </c>
      <c r="AM180" s="377">
        <v>0</v>
      </c>
      <c r="AN180" s="377">
        <v>0</v>
      </c>
      <c r="AO180" s="377">
        <v>0</v>
      </c>
      <c r="AP180" s="377">
        <v>0</v>
      </c>
      <c r="AQ180" s="377">
        <v>0</v>
      </c>
      <c r="AR180" s="377">
        <v>0</v>
      </c>
      <c r="AS180" s="377">
        <v>0</v>
      </c>
      <c r="AT180" s="377">
        <v>0</v>
      </c>
      <c r="AU180" s="377">
        <v>0.05</v>
      </c>
      <c r="AV180" s="377">
        <v>0</v>
      </c>
      <c r="AW180" s="377">
        <v>0</v>
      </c>
      <c r="AX180" s="377" t="s">
        <v>608</v>
      </c>
      <c r="AY180" s="373"/>
      <c r="AZ180" s="364"/>
      <c r="BA180" s="365"/>
      <c r="BC180" s="367" t="s">
        <v>517</v>
      </c>
    </row>
    <row r="181" spans="1:60" s="366" customFormat="1" ht="59.25" hidden="1" customHeight="1" x14ac:dyDescent="0.25">
      <c r="A181" s="395" t="s">
        <v>674</v>
      </c>
      <c r="B181" s="393" t="s">
        <v>675</v>
      </c>
      <c r="C181" s="377">
        <f t="shared" si="27"/>
        <v>16.489999999999998</v>
      </c>
      <c r="D181" s="394" t="s">
        <v>293</v>
      </c>
      <c r="E181" s="394"/>
      <c r="F181" s="394"/>
      <c r="G181" s="394"/>
      <c r="H181" s="377">
        <v>0</v>
      </c>
      <c r="I181" s="377">
        <v>0</v>
      </c>
      <c r="J181" s="377">
        <v>0</v>
      </c>
      <c r="K181" s="377">
        <v>0</v>
      </c>
      <c r="L181" s="377">
        <v>0</v>
      </c>
      <c r="M181" s="377">
        <v>11.85</v>
      </c>
      <c r="N181" s="377">
        <v>0</v>
      </c>
      <c r="O181" s="377"/>
      <c r="P181" s="377">
        <v>0</v>
      </c>
      <c r="Q181" s="377">
        <v>0</v>
      </c>
      <c r="R181" s="377">
        <v>0</v>
      </c>
      <c r="S181" s="377">
        <v>0</v>
      </c>
      <c r="T181" s="377">
        <v>0</v>
      </c>
      <c r="U181" s="377">
        <v>0</v>
      </c>
      <c r="V181" s="377">
        <f t="shared" si="33"/>
        <v>4.6399999999999997</v>
      </c>
      <c r="W181" s="377">
        <v>4.6399999999999997</v>
      </c>
      <c r="X181" s="377">
        <v>0</v>
      </c>
      <c r="Y181" s="377">
        <v>0</v>
      </c>
      <c r="Z181" s="377">
        <v>0</v>
      </c>
      <c r="AA181" s="377">
        <v>0</v>
      </c>
      <c r="AB181" s="377">
        <v>0</v>
      </c>
      <c r="AC181" s="377">
        <v>0</v>
      </c>
      <c r="AD181" s="377">
        <v>0</v>
      </c>
      <c r="AE181" s="377">
        <v>0</v>
      </c>
      <c r="AF181" s="377">
        <v>0</v>
      </c>
      <c r="AG181" s="377">
        <v>0</v>
      </c>
      <c r="AH181" s="377">
        <v>0</v>
      </c>
      <c r="AI181" s="377">
        <v>0</v>
      </c>
      <c r="AJ181" s="377">
        <v>0</v>
      </c>
      <c r="AK181" s="377">
        <v>0</v>
      </c>
      <c r="AL181" s="377">
        <v>0</v>
      </c>
      <c r="AM181" s="377">
        <v>0</v>
      </c>
      <c r="AN181" s="377">
        <v>0</v>
      </c>
      <c r="AO181" s="377">
        <v>0</v>
      </c>
      <c r="AP181" s="377">
        <v>0</v>
      </c>
      <c r="AQ181" s="377">
        <v>0</v>
      </c>
      <c r="AR181" s="377">
        <v>0</v>
      </c>
      <c r="AS181" s="377">
        <v>0</v>
      </c>
      <c r="AT181" s="377">
        <v>0</v>
      </c>
      <c r="AU181" s="377">
        <v>0</v>
      </c>
      <c r="AV181" s="377">
        <v>0</v>
      </c>
      <c r="AW181" s="377">
        <v>0</v>
      </c>
      <c r="AX181" s="377" t="s">
        <v>493</v>
      </c>
      <c r="AY181" s="373"/>
      <c r="AZ181" s="364"/>
      <c r="BA181" s="365"/>
      <c r="BC181" s="367" t="s">
        <v>517</v>
      </c>
    </row>
    <row r="182" spans="1:60" s="284" customFormat="1" ht="68.25" hidden="1" customHeight="1" x14ac:dyDescent="0.25">
      <c r="A182" s="338" t="s">
        <v>676</v>
      </c>
      <c r="B182" s="396" t="s">
        <v>677</v>
      </c>
      <c r="C182" s="344">
        <f>SUM(H182:V182,AF182:AW182)</f>
        <v>13.779999999999996</v>
      </c>
      <c r="D182" s="361" t="s">
        <v>293</v>
      </c>
      <c r="E182" s="361"/>
      <c r="F182" s="361"/>
      <c r="G182" s="361"/>
      <c r="H182" s="344">
        <v>7.0000000000000007E-2</v>
      </c>
      <c r="I182" s="344">
        <v>0.02</v>
      </c>
      <c r="J182" s="344"/>
      <c r="K182" s="344">
        <v>1.1000000000000001</v>
      </c>
      <c r="L182" s="344">
        <v>0.01</v>
      </c>
      <c r="M182" s="344">
        <v>0.15</v>
      </c>
      <c r="N182" s="344"/>
      <c r="O182" s="344"/>
      <c r="P182" s="344">
        <v>0.01</v>
      </c>
      <c r="Q182" s="344"/>
      <c r="R182" s="344"/>
      <c r="S182" s="344"/>
      <c r="T182" s="344"/>
      <c r="U182" s="344"/>
      <c r="V182" s="330">
        <f t="shared" si="33"/>
        <v>12.279999999999998</v>
      </c>
      <c r="W182" s="344">
        <v>11.7</v>
      </c>
      <c r="X182" s="344">
        <v>0.5</v>
      </c>
      <c r="Y182" s="344">
        <v>0.03</v>
      </c>
      <c r="Z182" s="344"/>
      <c r="AA182" s="344"/>
      <c r="AB182" s="344">
        <v>0.04</v>
      </c>
      <c r="AC182" s="344"/>
      <c r="AD182" s="344">
        <v>0.01</v>
      </c>
      <c r="AE182" s="344"/>
      <c r="AF182" s="344"/>
      <c r="AG182" s="344"/>
      <c r="AH182" s="344"/>
      <c r="AI182" s="344"/>
      <c r="AJ182" s="344"/>
      <c r="AK182" s="344"/>
      <c r="AL182" s="344">
        <v>0.01</v>
      </c>
      <c r="AM182" s="344">
        <v>0.03</v>
      </c>
      <c r="AN182" s="344"/>
      <c r="AO182" s="344"/>
      <c r="AP182" s="344"/>
      <c r="AQ182" s="344">
        <v>0.01</v>
      </c>
      <c r="AR182" s="344">
        <v>0.01</v>
      </c>
      <c r="AS182" s="344">
        <v>0.01</v>
      </c>
      <c r="AT182" s="344"/>
      <c r="AU182" s="344">
        <v>0.06</v>
      </c>
      <c r="AV182" s="344"/>
      <c r="AW182" s="344">
        <v>0.01</v>
      </c>
      <c r="AX182" s="344" t="s">
        <v>678</v>
      </c>
      <c r="AY182" s="333"/>
      <c r="AZ182" s="340"/>
      <c r="BA182" s="341"/>
      <c r="BC182" s="370"/>
    </row>
    <row r="183" spans="1:60" s="366" customFormat="1" ht="48" hidden="1" customHeight="1" x14ac:dyDescent="0.25">
      <c r="A183" s="372"/>
      <c r="B183" s="393" t="s">
        <v>677</v>
      </c>
      <c r="C183" s="344">
        <f>SUM(H183:V183,AF183:AW183)</f>
        <v>1.1000000000000001</v>
      </c>
      <c r="D183" s="361" t="s">
        <v>293</v>
      </c>
      <c r="E183" s="361"/>
      <c r="F183" s="361"/>
      <c r="G183" s="361"/>
      <c r="H183" s="377">
        <v>0.02</v>
      </c>
      <c r="I183" s="377"/>
      <c r="J183" s="377"/>
      <c r="K183" s="377">
        <v>0.6</v>
      </c>
      <c r="L183" s="377">
        <v>0.01</v>
      </c>
      <c r="M183" s="377">
        <v>0.1</v>
      </c>
      <c r="N183" s="377"/>
      <c r="O183" s="377"/>
      <c r="P183" s="377"/>
      <c r="Q183" s="377"/>
      <c r="R183" s="377"/>
      <c r="S183" s="377"/>
      <c r="T183" s="377"/>
      <c r="U183" s="377"/>
      <c r="V183" s="344">
        <f t="shared" si="33"/>
        <v>0.23</v>
      </c>
      <c r="W183" s="377"/>
      <c r="X183" s="377">
        <v>0.2</v>
      </c>
      <c r="Y183" s="377"/>
      <c r="Z183" s="377"/>
      <c r="AA183" s="377"/>
      <c r="AB183" s="377">
        <v>0.02</v>
      </c>
      <c r="AC183" s="377"/>
      <c r="AD183" s="377">
        <v>0.01</v>
      </c>
      <c r="AE183" s="377"/>
      <c r="AF183" s="377"/>
      <c r="AG183" s="377"/>
      <c r="AH183" s="377"/>
      <c r="AI183" s="377"/>
      <c r="AJ183" s="377"/>
      <c r="AK183" s="377"/>
      <c r="AL183" s="377">
        <v>0.01</v>
      </c>
      <c r="AM183" s="377">
        <v>0.03</v>
      </c>
      <c r="AN183" s="377"/>
      <c r="AO183" s="377"/>
      <c r="AP183" s="377"/>
      <c r="AQ183" s="377">
        <v>0.01</v>
      </c>
      <c r="AR183" s="377">
        <v>0.01</v>
      </c>
      <c r="AS183" s="377">
        <v>0.01</v>
      </c>
      <c r="AT183" s="377"/>
      <c r="AU183" s="377">
        <v>0.06</v>
      </c>
      <c r="AV183" s="377"/>
      <c r="AW183" s="377">
        <v>0.01</v>
      </c>
      <c r="AX183" s="377" t="s">
        <v>608</v>
      </c>
      <c r="AY183" s="373"/>
      <c r="AZ183" s="364"/>
      <c r="BA183" s="365"/>
      <c r="BC183" s="367" t="s">
        <v>517</v>
      </c>
    </row>
    <row r="184" spans="1:60" s="366" customFormat="1" ht="48" hidden="1" customHeight="1" x14ac:dyDescent="0.25">
      <c r="A184" s="372"/>
      <c r="B184" s="393" t="s">
        <v>677</v>
      </c>
      <c r="C184" s="344">
        <f>SUM(H184:V184,AF184:AW184)</f>
        <v>12.219999999999997</v>
      </c>
      <c r="D184" s="361" t="s">
        <v>293</v>
      </c>
      <c r="E184" s="361"/>
      <c r="F184" s="361"/>
      <c r="G184" s="361"/>
      <c r="H184" s="377">
        <v>0.02</v>
      </c>
      <c r="I184" s="377"/>
      <c r="J184" s="377"/>
      <c r="K184" s="377">
        <v>0.2</v>
      </c>
      <c r="L184" s="377"/>
      <c r="M184" s="377">
        <v>0.05</v>
      </c>
      <c r="N184" s="377"/>
      <c r="O184" s="377"/>
      <c r="P184" s="377">
        <v>0.01</v>
      </c>
      <c r="Q184" s="377"/>
      <c r="R184" s="377"/>
      <c r="S184" s="377"/>
      <c r="T184" s="377"/>
      <c r="U184" s="377"/>
      <c r="V184" s="344">
        <f t="shared" si="33"/>
        <v>11.939999999999998</v>
      </c>
      <c r="W184" s="377">
        <v>11.7</v>
      </c>
      <c r="X184" s="377">
        <v>0.2</v>
      </c>
      <c r="Y184" s="377">
        <v>0.03</v>
      </c>
      <c r="Z184" s="377"/>
      <c r="AA184" s="377"/>
      <c r="AB184" s="377">
        <v>0.01</v>
      </c>
      <c r="AC184" s="377"/>
      <c r="AD184" s="377"/>
      <c r="AE184" s="377"/>
      <c r="AF184" s="377"/>
      <c r="AG184" s="377"/>
      <c r="AH184" s="377"/>
      <c r="AI184" s="377"/>
      <c r="AJ184" s="377"/>
      <c r="AK184" s="377"/>
      <c r="AL184" s="377"/>
      <c r="AM184" s="377"/>
      <c r="AN184" s="377"/>
      <c r="AO184" s="377"/>
      <c r="AP184" s="377"/>
      <c r="AQ184" s="377"/>
      <c r="AR184" s="377"/>
      <c r="AS184" s="377"/>
      <c r="AT184" s="377"/>
      <c r="AU184" s="377"/>
      <c r="AV184" s="377"/>
      <c r="AW184" s="377"/>
      <c r="AX184" s="377" t="s">
        <v>333</v>
      </c>
      <c r="AY184" s="373"/>
      <c r="AZ184" s="364"/>
      <c r="BA184" s="365"/>
      <c r="BC184" s="367" t="s">
        <v>517</v>
      </c>
    </row>
    <row r="185" spans="1:60" s="366" customFormat="1" ht="48" hidden="1" customHeight="1" x14ac:dyDescent="0.25">
      <c r="A185" s="372"/>
      <c r="B185" s="393" t="s">
        <v>677</v>
      </c>
      <c r="C185" s="344">
        <f>SUM(H185:V185,AF185:AW185)</f>
        <v>0.45999999999999996</v>
      </c>
      <c r="D185" s="361" t="s">
        <v>293</v>
      </c>
      <c r="E185" s="361"/>
      <c r="F185" s="361"/>
      <c r="G185" s="361"/>
      <c r="H185" s="377">
        <v>0.03</v>
      </c>
      <c r="I185" s="377">
        <v>0.02</v>
      </c>
      <c r="J185" s="377"/>
      <c r="K185" s="377">
        <v>0.3</v>
      </c>
      <c r="L185" s="377"/>
      <c r="M185" s="377"/>
      <c r="N185" s="377"/>
      <c r="O185" s="377"/>
      <c r="P185" s="377"/>
      <c r="Q185" s="377"/>
      <c r="R185" s="377"/>
      <c r="S185" s="377"/>
      <c r="T185" s="377"/>
      <c r="U185" s="377"/>
      <c r="V185" s="344">
        <f t="shared" si="33"/>
        <v>0.11</v>
      </c>
      <c r="W185" s="377"/>
      <c r="X185" s="377">
        <v>0.1</v>
      </c>
      <c r="Y185" s="377"/>
      <c r="Z185" s="377"/>
      <c r="AA185" s="377"/>
      <c r="AB185" s="377">
        <v>0.01</v>
      </c>
      <c r="AC185" s="377"/>
      <c r="AD185" s="377"/>
      <c r="AE185" s="377"/>
      <c r="AF185" s="377"/>
      <c r="AG185" s="377"/>
      <c r="AH185" s="377"/>
      <c r="AI185" s="377"/>
      <c r="AJ185" s="377"/>
      <c r="AK185" s="377"/>
      <c r="AL185" s="377"/>
      <c r="AM185" s="377"/>
      <c r="AN185" s="377"/>
      <c r="AO185" s="377"/>
      <c r="AP185" s="377"/>
      <c r="AQ185" s="377"/>
      <c r="AR185" s="377"/>
      <c r="AS185" s="377"/>
      <c r="AT185" s="377"/>
      <c r="AU185" s="377"/>
      <c r="AV185" s="377"/>
      <c r="AW185" s="377"/>
      <c r="AX185" s="377" t="s">
        <v>371</v>
      </c>
      <c r="AY185" s="373"/>
      <c r="AZ185" s="364"/>
      <c r="BA185" s="365"/>
      <c r="BC185" s="367" t="s">
        <v>517</v>
      </c>
    </row>
    <row r="186" spans="1:60" s="284" customFormat="1" ht="36" hidden="1" customHeight="1" x14ac:dyDescent="0.25">
      <c r="A186" s="338" t="s">
        <v>679</v>
      </c>
      <c r="B186" s="329" t="s">
        <v>680</v>
      </c>
      <c r="C186" s="333">
        <f t="shared" si="27"/>
        <v>2.8</v>
      </c>
      <c r="D186" s="332" t="s">
        <v>293</v>
      </c>
      <c r="E186" s="332"/>
      <c r="F186" s="332"/>
      <c r="G186" s="332"/>
      <c r="H186" s="333">
        <v>0.8</v>
      </c>
      <c r="I186" s="333"/>
      <c r="J186" s="333"/>
      <c r="K186" s="333">
        <v>1</v>
      </c>
      <c r="L186" s="333"/>
      <c r="M186" s="333"/>
      <c r="N186" s="333"/>
      <c r="O186" s="333"/>
      <c r="P186" s="333"/>
      <c r="Q186" s="333"/>
      <c r="R186" s="333"/>
      <c r="S186" s="333"/>
      <c r="T186" s="333"/>
      <c r="U186" s="333"/>
      <c r="V186" s="330">
        <f t="shared" ref="V186:V227" si="36">SUM(W186:AE186)</f>
        <v>1</v>
      </c>
      <c r="W186" s="344">
        <v>0.5</v>
      </c>
      <c r="X186" s="344">
        <v>0.5</v>
      </c>
      <c r="Y186" s="344"/>
      <c r="Z186" s="344"/>
      <c r="AA186" s="344"/>
      <c r="AB186" s="344"/>
      <c r="AC186" s="344"/>
      <c r="AD186" s="344"/>
      <c r="AE186" s="344"/>
      <c r="AF186" s="333"/>
      <c r="AG186" s="333"/>
      <c r="AH186" s="333"/>
      <c r="AI186" s="333"/>
      <c r="AJ186" s="333"/>
      <c r="AK186" s="333"/>
      <c r="AL186" s="333"/>
      <c r="AM186" s="333"/>
      <c r="AN186" s="333"/>
      <c r="AO186" s="333"/>
      <c r="AP186" s="333"/>
      <c r="AQ186" s="333"/>
      <c r="AR186" s="333"/>
      <c r="AS186" s="333"/>
      <c r="AT186" s="333"/>
      <c r="AU186" s="333"/>
      <c r="AV186" s="333"/>
      <c r="AW186" s="333"/>
      <c r="AX186" s="333" t="s">
        <v>333</v>
      </c>
      <c r="AY186" s="333"/>
      <c r="AZ186" s="340"/>
      <c r="BA186" s="341"/>
      <c r="BC186" s="370"/>
    </row>
    <row r="187" spans="1:60" s="284" customFormat="1" ht="38.25" hidden="1" customHeight="1" x14ac:dyDescent="0.25">
      <c r="A187" s="338" t="s">
        <v>681</v>
      </c>
      <c r="B187" s="329" t="s">
        <v>682</v>
      </c>
      <c r="C187" s="333">
        <f t="shared" si="27"/>
        <v>12.37</v>
      </c>
      <c r="D187" s="332" t="s">
        <v>293</v>
      </c>
      <c r="E187" s="332"/>
      <c r="F187" s="332"/>
      <c r="G187" s="332"/>
      <c r="H187" s="333">
        <v>6.06</v>
      </c>
      <c r="I187" s="333">
        <v>0.03</v>
      </c>
      <c r="J187" s="333"/>
      <c r="K187" s="333">
        <v>4.05</v>
      </c>
      <c r="L187" s="333"/>
      <c r="M187" s="333"/>
      <c r="N187" s="333"/>
      <c r="O187" s="333"/>
      <c r="P187" s="333">
        <v>0.03</v>
      </c>
      <c r="Q187" s="333"/>
      <c r="R187" s="333"/>
      <c r="S187" s="333"/>
      <c r="T187" s="333"/>
      <c r="U187" s="333"/>
      <c r="V187" s="330">
        <f t="shared" si="36"/>
        <v>1.98</v>
      </c>
      <c r="W187" s="344">
        <v>1.98</v>
      </c>
      <c r="X187" s="344"/>
      <c r="Y187" s="344"/>
      <c r="Z187" s="344"/>
      <c r="AA187" s="344"/>
      <c r="AB187" s="344"/>
      <c r="AC187" s="344"/>
      <c r="AD187" s="344"/>
      <c r="AE187" s="344"/>
      <c r="AF187" s="333"/>
      <c r="AG187" s="333"/>
      <c r="AH187" s="333"/>
      <c r="AI187" s="333">
        <v>0.06</v>
      </c>
      <c r="AJ187" s="333"/>
      <c r="AK187" s="333"/>
      <c r="AL187" s="333"/>
      <c r="AM187" s="333">
        <v>0.02</v>
      </c>
      <c r="AN187" s="333"/>
      <c r="AO187" s="333"/>
      <c r="AP187" s="333"/>
      <c r="AQ187" s="333"/>
      <c r="AR187" s="333"/>
      <c r="AS187" s="333">
        <v>0.12</v>
      </c>
      <c r="AT187" s="333"/>
      <c r="AU187" s="333">
        <v>0.02</v>
      </c>
      <c r="AV187" s="333"/>
      <c r="AW187" s="333"/>
      <c r="AX187" s="333" t="s">
        <v>496</v>
      </c>
      <c r="AY187" s="333"/>
      <c r="AZ187" s="340"/>
      <c r="BA187" s="341"/>
      <c r="BC187" s="370"/>
    </row>
    <row r="188" spans="1:60" s="284" customFormat="1" ht="40.5" hidden="1" customHeight="1" x14ac:dyDescent="0.25">
      <c r="A188" s="338" t="s">
        <v>683</v>
      </c>
      <c r="B188" s="329" t="s">
        <v>684</v>
      </c>
      <c r="C188" s="333">
        <f t="shared" si="27"/>
        <v>1.56</v>
      </c>
      <c r="D188" s="332" t="s">
        <v>293</v>
      </c>
      <c r="E188" s="332"/>
      <c r="F188" s="332"/>
      <c r="G188" s="332"/>
      <c r="H188" s="333">
        <v>0.14000000000000001</v>
      </c>
      <c r="I188" s="333">
        <v>0.25</v>
      </c>
      <c r="J188" s="333"/>
      <c r="K188" s="333">
        <v>0.08</v>
      </c>
      <c r="L188" s="333"/>
      <c r="M188" s="333"/>
      <c r="N188" s="333"/>
      <c r="O188" s="333"/>
      <c r="P188" s="333">
        <v>0.04</v>
      </c>
      <c r="Q188" s="333">
        <v>0.36</v>
      </c>
      <c r="R188" s="333"/>
      <c r="S188" s="333"/>
      <c r="T188" s="333"/>
      <c r="U188" s="333">
        <v>0.04</v>
      </c>
      <c r="V188" s="330">
        <f t="shared" si="36"/>
        <v>0.59</v>
      </c>
      <c r="W188" s="344">
        <v>0.41</v>
      </c>
      <c r="X188" s="344">
        <v>0.18</v>
      </c>
      <c r="Y188" s="344"/>
      <c r="Z188" s="344"/>
      <c r="AA188" s="344"/>
      <c r="AB188" s="344"/>
      <c r="AC188" s="344"/>
      <c r="AD188" s="344"/>
      <c r="AE188" s="344"/>
      <c r="AF188" s="333"/>
      <c r="AG188" s="333"/>
      <c r="AH188" s="333"/>
      <c r="AI188" s="333"/>
      <c r="AJ188" s="333"/>
      <c r="AK188" s="333"/>
      <c r="AL188" s="333"/>
      <c r="AM188" s="333"/>
      <c r="AN188" s="333"/>
      <c r="AO188" s="333"/>
      <c r="AP188" s="333"/>
      <c r="AQ188" s="333"/>
      <c r="AR188" s="333"/>
      <c r="AS188" s="333"/>
      <c r="AT188" s="333">
        <v>0.02</v>
      </c>
      <c r="AU188" s="333">
        <v>0.04</v>
      </c>
      <c r="AV188" s="333"/>
      <c r="AW188" s="333"/>
      <c r="AX188" s="333" t="s">
        <v>367</v>
      </c>
      <c r="AY188" s="333"/>
      <c r="AZ188" s="340"/>
      <c r="BA188" s="341"/>
      <c r="BC188" s="370"/>
    </row>
    <row r="189" spans="1:60" s="284" customFormat="1" ht="45.75" hidden="1" customHeight="1" x14ac:dyDescent="0.25">
      <c r="A189" s="338" t="s">
        <v>685</v>
      </c>
      <c r="B189" s="329" t="s">
        <v>686</v>
      </c>
      <c r="C189" s="333">
        <f t="shared" si="27"/>
        <v>0.9</v>
      </c>
      <c r="D189" s="332" t="s">
        <v>293</v>
      </c>
      <c r="E189" s="332"/>
      <c r="F189" s="332"/>
      <c r="G189" s="332"/>
      <c r="H189" s="333">
        <v>0.2</v>
      </c>
      <c r="I189" s="333"/>
      <c r="J189" s="333"/>
      <c r="K189" s="333"/>
      <c r="L189" s="333"/>
      <c r="M189" s="333"/>
      <c r="N189" s="333"/>
      <c r="O189" s="333"/>
      <c r="P189" s="333"/>
      <c r="Q189" s="333"/>
      <c r="R189" s="333"/>
      <c r="S189" s="333"/>
      <c r="T189" s="333"/>
      <c r="U189" s="333"/>
      <c r="V189" s="330">
        <f t="shared" si="36"/>
        <v>0.6</v>
      </c>
      <c r="W189" s="344">
        <v>0.5</v>
      </c>
      <c r="X189" s="344">
        <v>0.1</v>
      </c>
      <c r="Y189" s="344"/>
      <c r="Z189" s="344"/>
      <c r="AA189" s="344"/>
      <c r="AB189" s="344"/>
      <c r="AC189" s="344"/>
      <c r="AD189" s="344"/>
      <c r="AE189" s="344"/>
      <c r="AF189" s="333"/>
      <c r="AG189" s="333"/>
      <c r="AH189" s="333"/>
      <c r="AI189" s="333"/>
      <c r="AJ189" s="333"/>
      <c r="AK189" s="333"/>
      <c r="AL189" s="333"/>
      <c r="AM189" s="333"/>
      <c r="AN189" s="333"/>
      <c r="AO189" s="333"/>
      <c r="AP189" s="333"/>
      <c r="AQ189" s="333"/>
      <c r="AR189" s="333"/>
      <c r="AS189" s="333"/>
      <c r="AT189" s="333"/>
      <c r="AU189" s="333">
        <v>0.1</v>
      </c>
      <c r="AV189" s="333"/>
      <c r="AW189" s="333"/>
      <c r="AX189" s="333" t="s">
        <v>490</v>
      </c>
      <c r="AY189" s="333"/>
      <c r="AZ189" s="340"/>
      <c r="BA189" s="341"/>
      <c r="BC189" s="370"/>
    </row>
    <row r="190" spans="1:60" s="284" customFormat="1" ht="24.75" hidden="1" customHeight="1" x14ac:dyDescent="0.25">
      <c r="A190" s="338" t="s">
        <v>687</v>
      </c>
      <c r="B190" s="329" t="s">
        <v>688</v>
      </c>
      <c r="C190" s="333">
        <f t="shared" si="27"/>
        <v>4.5</v>
      </c>
      <c r="D190" s="332" t="s">
        <v>293</v>
      </c>
      <c r="E190" s="332"/>
      <c r="F190" s="332"/>
      <c r="G190" s="332"/>
      <c r="H190" s="333"/>
      <c r="I190" s="333"/>
      <c r="J190" s="333"/>
      <c r="K190" s="333">
        <v>0.5</v>
      </c>
      <c r="L190" s="333">
        <v>0.5</v>
      </c>
      <c r="M190" s="333">
        <v>2</v>
      </c>
      <c r="N190" s="333"/>
      <c r="O190" s="333"/>
      <c r="P190" s="333"/>
      <c r="Q190" s="333"/>
      <c r="R190" s="333"/>
      <c r="S190" s="333"/>
      <c r="T190" s="333"/>
      <c r="U190" s="333"/>
      <c r="V190" s="330">
        <f t="shared" si="36"/>
        <v>1</v>
      </c>
      <c r="W190" s="344">
        <v>1</v>
      </c>
      <c r="X190" s="344"/>
      <c r="Y190" s="344"/>
      <c r="Z190" s="344"/>
      <c r="AA190" s="344"/>
      <c r="AB190" s="344"/>
      <c r="AC190" s="344"/>
      <c r="AD190" s="344"/>
      <c r="AE190" s="344"/>
      <c r="AF190" s="333"/>
      <c r="AG190" s="333"/>
      <c r="AH190" s="333"/>
      <c r="AI190" s="333"/>
      <c r="AJ190" s="333"/>
      <c r="AK190" s="333"/>
      <c r="AL190" s="333"/>
      <c r="AM190" s="333"/>
      <c r="AN190" s="333"/>
      <c r="AO190" s="333"/>
      <c r="AP190" s="333"/>
      <c r="AQ190" s="333"/>
      <c r="AR190" s="333"/>
      <c r="AS190" s="333"/>
      <c r="AT190" s="333"/>
      <c r="AU190" s="333">
        <v>0.5</v>
      </c>
      <c r="AV190" s="333"/>
      <c r="AW190" s="333"/>
      <c r="AX190" s="333" t="s">
        <v>336</v>
      </c>
      <c r="AY190" s="333"/>
      <c r="AZ190" s="340"/>
      <c r="BA190" s="341"/>
      <c r="BC190" s="370"/>
    </row>
    <row r="191" spans="1:60" s="397" customFormat="1" ht="33" hidden="1" customHeight="1" x14ac:dyDescent="0.25">
      <c r="A191" s="338" t="s">
        <v>689</v>
      </c>
      <c r="B191" s="329" t="s">
        <v>690</v>
      </c>
      <c r="C191" s="333">
        <f t="shared" si="27"/>
        <v>1.1900000000000002</v>
      </c>
      <c r="D191" s="332" t="s">
        <v>293</v>
      </c>
      <c r="E191" s="332"/>
      <c r="F191" s="332"/>
      <c r="G191" s="332"/>
      <c r="H191" s="333"/>
      <c r="I191" s="333"/>
      <c r="J191" s="333"/>
      <c r="K191" s="333">
        <v>0.2</v>
      </c>
      <c r="L191" s="333"/>
      <c r="M191" s="333">
        <v>0.02</v>
      </c>
      <c r="N191" s="333"/>
      <c r="O191" s="333"/>
      <c r="P191" s="333"/>
      <c r="Q191" s="333"/>
      <c r="R191" s="333"/>
      <c r="S191" s="333"/>
      <c r="T191" s="333"/>
      <c r="U191" s="333"/>
      <c r="V191" s="330">
        <f t="shared" si="36"/>
        <v>0.86</v>
      </c>
      <c r="W191" s="344">
        <v>0.85</v>
      </c>
      <c r="X191" s="344">
        <v>0.01</v>
      </c>
      <c r="Y191" s="344"/>
      <c r="Z191" s="344"/>
      <c r="AA191" s="344"/>
      <c r="AB191" s="344"/>
      <c r="AC191" s="344"/>
      <c r="AD191" s="344"/>
      <c r="AE191" s="344"/>
      <c r="AF191" s="333"/>
      <c r="AG191" s="333"/>
      <c r="AH191" s="333"/>
      <c r="AI191" s="333">
        <v>0.01</v>
      </c>
      <c r="AJ191" s="333"/>
      <c r="AK191" s="333"/>
      <c r="AL191" s="333"/>
      <c r="AM191" s="333">
        <v>0.01</v>
      </c>
      <c r="AN191" s="333"/>
      <c r="AO191" s="333"/>
      <c r="AP191" s="333"/>
      <c r="AQ191" s="333"/>
      <c r="AR191" s="333"/>
      <c r="AS191" s="333">
        <v>0.09</v>
      </c>
      <c r="AT191" s="333"/>
      <c r="AU191" s="333"/>
      <c r="AV191" s="333"/>
      <c r="AW191" s="333"/>
      <c r="AX191" s="333" t="s">
        <v>496</v>
      </c>
      <c r="AY191" s="333"/>
      <c r="AZ191" s="340"/>
      <c r="BA191" s="341"/>
      <c r="BB191" s="284"/>
      <c r="BC191" s="370"/>
      <c r="BD191" s="284"/>
      <c r="BE191" s="284"/>
      <c r="BF191" s="284"/>
      <c r="BG191" s="284"/>
      <c r="BH191" s="284"/>
    </row>
    <row r="192" spans="1:60" s="397" customFormat="1" ht="38.25" hidden="1" customHeight="1" x14ac:dyDescent="0.25">
      <c r="A192" s="338" t="s">
        <v>691</v>
      </c>
      <c r="B192" s="329" t="s">
        <v>692</v>
      </c>
      <c r="C192" s="333">
        <f t="shared" si="27"/>
        <v>1.8800000000000001</v>
      </c>
      <c r="D192" s="332" t="s">
        <v>293</v>
      </c>
      <c r="E192" s="332"/>
      <c r="F192" s="332"/>
      <c r="G192" s="332"/>
      <c r="H192" s="333"/>
      <c r="I192" s="333">
        <v>0.01</v>
      </c>
      <c r="J192" s="333"/>
      <c r="K192" s="333">
        <v>0.05</v>
      </c>
      <c r="L192" s="333"/>
      <c r="M192" s="333"/>
      <c r="N192" s="333"/>
      <c r="O192" s="333"/>
      <c r="P192" s="333"/>
      <c r="Q192" s="333"/>
      <c r="R192" s="333"/>
      <c r="S192" s="333"/>
      <c r="T192" s="333"/>
      <c r="U192" s="333"/>
      <c r="V192" s="330">
        <f t="shared" si="36"/>
        <v>1.81</v>
      </c>
      <c r="W192" s="344">
        <v>1.8</v>
      </c>
      <c r="X192" s="344"/>
      <c r="Y192" s="344"/>
      <c r="Z192" s="344"/>
      <c r="AA192" s="344"/>
      <c r="AB192" s="344"/>
      <c r="AC192" s="344"/>
      <c r="AD192" s="344">
        <v>0.01</v>
      </c>
      <c r="AE192" s="344"/>
      <c r="AF192" s="333"/>
      <c r="AG192" s="333"/>
      <c r="AH192" s="333"/>
      <c r="AI192" s="333"/>
      <c r="AJ192" s="333"/>
      <c r="AK192" s="333"/>
      <c r="AL192" s="333"/>
      <c r="AM192" s="333"/>
      <c r="AN192" s="333"/>
      <c r="AO192" s="333"/>
      <c r="AP192" s="333"/>
      <c r="AQ192" s="333"/>
      <c r="AR192" s="333"/>
      <c r="AS192" s="333"/>
      <c r="AT192" s="333"/>
      <c r="AU192" s="333">
        <v>0.01</v>
      </c>
      <c r="AV192" s="333"/>
      <c r="AW192" s="333"/>
      <c r="AX192" s="333" t="s">
        <v>466</v>
      </c>
      <c r="AY192" s="333"/>
      <c r="AZ192" s="340"/>
      <c r="BA192" s="341"/>
      <c r="BB192" s="284"/>
      <c r="BC192" s="370"/>
      <c r="BD192" s="284"/>
      <c r="BE192" s="284"/>
      <c r="BF192" s="284"/>
      <c r="BG192" s="284"/>
      <c r="BH192" s="284"/>
    </row>
    <row r="193" spans="1:60" s="397" customFormat="1" ht="38.25" hidden="1" customHeight="1" x14ac:dyDescent="0.25">
      <c r="A193" s="338" t="s">
        <v>693</v>
      </c>
      <c r="B193" s="329" t="s">
        <v>694</v>
      </c>
      <c r="C193" s="333">
        <f t="shared" si="27"/>
        <v>0.91</v>
      </c>
      <c r="D193" s="332" t="s">
        <v>293</v>
      </c>
      <c r="E193" s="332"/>
      <c r="F193" s="332"/>
      <c r="G193" s="332"/>
      <c r="H193" s="333">
        <v>0.08</v>
      </c>
      <c r="I193" s="333"/>
      <c r="J193" s="333"/>
      <c r="K193" s="333">
        <v>0.03</v>
      </c>
      <c r="L193" s="333">
        <v>0.03</v>
      </c>
      <c r="M193" s="333"/>
      <c r="N193" s="333"/>
      <c r="O193" s="333"/>
      <c r="P193" s="333"/>
      <c r="Q193" s="333"/>
      <c r="R193" s="333"/>
      <c r="S193" s="333"/>
      <c r="T193" s="333"/>
      <c r="U193" s="333"/>
      <c r="V193" s="330">
        <f t="shared" si="36"/>
        <v>0.77</v>
      </c>
      <c r="W193" s="344">
        <v>0.75</v>
      </c>
      <c r="X193" s="344">
        <v>0.01</v>
      </c>
      <c r="Y193" s="344"/>
      <c r="Z193" s="344"/>
      <c r="AA193" s="344"/>
      <c r="AB193" s="344"/>
      <c r="AC193" s="344"/>
      <c r="AD193" s="344">
        <v>0.01</v>
      </c>
      <c r="AE193" s="344"/>
      <c r="AF193" s="333"/>
      <c r="AG193" s="333"/>
      <c r="AH193" s="333"/>
      <c r="AI193" s="333"/>
      <c r="AJ193" s="333"/>
      <c r="AK193" s="333"/>
      <c r="AL193" s="333"/>
      <c r="AM193" s="333"/>
      <c r="AN193" s="333"/>
      <c r="AO193" s="333"/>
      <c r="AP193" s="333"/>
      <c r="AQ193" s="333"/>
      <c r="AR193" s="333"/>
      <c r="AS193" s="333"/>
      <c r="AT193" s="333"/>
      <c r="AU193" s="333"/>
      <c r="AV193" s="333"/>
      <c r="AW193" s="333"/>
      <c r="AX193" s="333" t="s">
        <v>485</v>
      </c>
      <c r="AY193" s="333"/>
      <c r="AZ193" s="340"/>
      <c r="BA193" s="341"/>
      <c r="BB193" s="284"/>
      <c r="BC193" s="370"/>
      <c r="BD193" s="284"/>
      <c r="BE193" s="284"/>
      <c r="BF193" s="284"/>
      <c r="BG193" s="284"/>
      <c r="BH193" s="284"/>
    </row>
    <row r="194" spans="1:60" s="397" customFormat="1" ht="38.25" hidden="1" customHeight="1" x14ac:dyDescent="0.25">
      <c r="A194" s="338" t="s">
        <v>695</v>
      </c>
      <c r="B194" s="329" t="s">
        <v>696</v>
      </c>
      <c r="C194" s="333">
        <f t="shared" si="27"/>
        <v>0.81</v>
      </c>
      <c r="D194" s="332" t="s">
        <v>293</v>
      </c>
      <c r="E194" s="332"/>
      <c r="F194" s="332"/>
      <c r="G194" s="332"/>
      <c r="H194" s="333"/>
      <c r="I194" s="333"/>
      <c r="J194" s="333">
        <v>0.02</v>
      </c>
      <c r="K194" s="333"/>
      <c r="L194" s="333"/>
      <c r="M194" s="333">
        <v>0.15</v>
      </c>
      <c r="N194" s="333"/>
      <c r="O194" s="333"/>
      <c r="P194" s="333"/>
      <c r="Q194" s="333"/>
      <c r="R194" s="333"/>
      <c r="S194" s="333"/>
      <c r="T194" s="333"/>
      <c r="U194" s="333"/>
      <c r="V194" s="330">
        <f t="shared" si="36"/>
        <v>0.6</v>
      </c>
      <c r="W194" s="344">
        <v>0.6</v>
      </c>
      <c r="X194" s="344"/>
      <c r="Y194" s="344"/>
      <c r="Z194" s="344"/>
      <c r="AA194" s="344"/>
      <c r="AB194" s="344"/>
      <c r="AC194" s="344"/>
      <c r="AD194" s="344"/>
      <c r="AE194" s="344"/>
      <c r="AF194" s="333"/>
      <c r="AG194" s="333"/>
      <c r="AH194" s="333"/>
      <c r="AI194" s="333">
        <v>0.01</v>
      </c>
      <c r="AJ194" s="333"/>
      <c r="AK194" s="333"/>
      <c r="AL194" s="333"/>
      <c r="AM194" s="333"/>
      <c r="AN194" s="333"/>
      <c r="AO194" s="333"/>
      <c r="AP194" s="333"/>
      <c r="AQ194" s="333"/>
      <c r="AR194" s="333"/>
      <c r="AS194" s="333">
        <v>0.03</v>
      </c>
      <c r="AT194" s="333"/>
      <c r="AU194" s="333"/>
      <c r="AV194" s="333"/>
      <c r="AW194" s="333"/>
      <c r="AX194" s="333" t="s">
        <v>336</v>
      </c>
      <c r="AY194" s="333"/>
      <c r="AZ194" s="340"/>
      <c r="BA194" s="341"/>
      <c r="BB194" s="284"/>
      <c r="BC194" s="370"/>
      <c r="BD194" s="284"/>
      <c r="BE194" s="284"/>
      <c r="BF194" s="284"/>
      <c r="BG194" s="284"/>
      <c r="BH194" s="284"/>
    </row>
    <row r="195" spans="1:60" s="397" customFormat="1" ht="38.25" hidden="1" customHeight="1" x14ac:dyDescent="0.25">
      <c r="A195" s="338" t="s">
        <v>697</v>
      </c>
      <c r="B195" s="329" t="s">
        <v>698</v>
      </c>
      <c r="C195" s="333">
        <f t="shared" si="27"/>
        <v>0.44</v>
      </c>
      <c r="D195" s="332" t="s">
        <v>293</v>
      </c>
      <c r="E195" s="332"/>
      <c r="F195" s="332"/>
      <c r="G195" s="332"/>
      <c r="H195" s="333"/>
      <c r="I195" s="333"/>
      <c r="J195" s="333"/>
      <c r="K195" s="333"/>
      <c r="L195" s="333"/>
      <c r="M195" s="333"/>
      <c r="N195" s="333"/>
      <c r="O195" s="333"/>
      <c r="P195" s="333"/>
      <c r="Q195" s="333"/>
      <c r="R195" s="333"/>
      <c r="S195" s="333"/>
      <c r="T195" s="333"/>
      <c r="U195" s="333"/>
      <c r="V195" s="330">
        <f t="shared" si="36"/>
        <v>0.1</v>
      </c>
      <c r="W195" s="344">
        <v>0.1</v>
      </c>
      <c r="X195" s="344"/>
      <c r="Y195" s="344"/>
      <c r="Z195" s="344"/>
      <c r="AA195" s="344"/>
      <c r="AB195" s="344"/>
      <c r="AC195" s="344"/>
      <c r="AD195" s="344"/>
      <c r="AE195" s="344"/>
      <c r="AF195" s="333"/>
      <c r="AG195" s="333"/>
      <c r="AH195" s="333"/>
      <c r="AI195" s="333">
        <v>0.08</v>
      </c>
      <c r="AJ195" s="333"/>
      <c r="AK195" s="333"/>
      <c r="AL195" s="333"/>
      <c r="AM195" s="333">
        <v>0.25</v>
      </c>
      <c r="AN195" s="333"/>
      <c r="AO195" s="333"/>
      <c r="AP195" s="333"/>
      <c r="AQ195" s="333"/>
      <c r="AR195" s="333">
        <v>0.01</v>
      </c>
      <c r="AS195" s="333"/>
      <c r="AT195" s="333"/>
      <c r="AU195" s="333"/>
      <c r="AV195" s="333"/>
      <c r="AW195" s="333"/>
      <c r="AX195" s="333" t="s">
        <v>412</v>
      </c>
      <c r="AY195" s="333"/>
      <c r="AZ195" s="340"/>
      <c r="BA195" s="341"/>
      <c r="BB195" s="284"/>
      <c r="BC195" s="370"/>
      <c r="BD195" s="284"/>
      <c r="BE195" s="284"/>
      <c r="BF195" s="284"/>
      <c r="BG195" s="284"/>
      <c r="BH195" s="284"/>
    </row>
    <row r="196" spans="1:60" s="397" customFormat="1" ht="38.25" hidden="1" customHeight="1" x14ac:dyDescent="0.25">
      <c r="A196" s="338" t="s">
        <v>699</v>
      </c>
      <c r="B196" s="329" t="s">
        <v>700</v>
      </c>
      <c r="C196" s="333">
        <f t="shared" si="27"/>
        <v>4.59</v>
      </c>
      <c r="D196" s="332" t="s">
        <v>293</v>
      </c>
      <c r="E196" s="332"/>
      <c r="F196" s="332"/>
      <c r="G196" s="332"/>
      <c r="H196" s="333">
        <v>1.98</v>
      </c>
      <c r="I196" s="333"/>
      <c r="J196" s="333"/>
      <c r="K196" s="333">
        <v>2.12</v>
      </c>
      <c r="L196" s="333"/>
      <c r="M196" s="333"/>
      <c r="N196" s="333"/>
      <c r="O196" s="333"/>
      <c r="P196" s="333">
        <v>0.02</v>
      </c>
      <c r="Q196" s="333"/>
      <c r="R196" s="333"/>
      <c r="S196" s="333"/>
      <c r="T196" s="333"/>
      <c r="U196" s="333"/>
      <c r="V196" s="330">
        <f t="shared" si="36"/>
        <v>0.11000000000000001</v>
      </c>
      <c r="W196" s="344"/>
      <c r="X196" s="344">
        <v>0.04</v>
      </c>
      <c r="Y196" s="344"/>
      <c r="Z196" s="344"/>
      <c r="AA196" s="344"/>
      <c r="AB196" s="344">
        <v>7.0000000000000007E-2</v>
      </c>
      <c r="AC196" s="344"/>
      <c r="AD196" s="344"/>
      <c r="AE196" s="344"/>
      <c r="AF196" s="333"/>
      <c r="AG196" s="333"/>
      <c r="AH196" s="333"/>
      <c r="AI196" s="333"/>
      <c r="AJ196" s="333">
        <v>0.05</v>
      </c>
      <c r="AK196" s="333"/>
      <c r="AL196" s="333"/>
      <c r="AM196" s="333">
        <v>0.19</v>
      </c>
      <c r="AN196" s="333"/>
      <c r="AO196" s="333"/>
      <c r="AP196" s="333"/>
      <c r="AQ196" s="333"/>
      <c r="AR196" s="333"/>
      <c r="AS196" s="333"/>
      <c r="AT196" s="333"/>
      <c r="AU196" s="333">
        <v>0.12</v>
      </c>
      <c r="AV196" s="333"/>
      <c r="AW196" s="333"/>
      <c r="AX196" s="333" t="s">
        <v>608</v>
      </c>
      <c r="AY196" s="333"/>
      <c r="AZ196" s="340"/>
      <c r="BA196" s="341"/>
      <c r="BB196" s="284"/>
      <c r="BC196" s="370"/>
      <c r="BD196" s="284"/>
      <c r="BE196" s="284"/>
      <c r="BF196" s="284"/>
      <c r="BG196" s="284"/>
      <c r="BH196" s="284"/>
    </row>
    <row r="197" spans="1:60" s="397" customFormat="1" ht="38.25" hidden="1" customHeight="1" x14ac:dyDescent="0.25">
      <c r="A197" s="338" t="s">
        <v>701</v>
      </c>
      <c r="B197" s="329" t="s">
        <v>702</v>
      </c>
      <c r="C197" s="333">
        <f t="shared" si="27"/>
        <v>8.4999999999999982</v>
      </c>
      <c r="D197" s="332" t="s">
        <v>293</v>
      </c>
      <c r="E197" s="332"/>
      <c r="F197" s="332"/>
      <c r="G197" s="332"/>
      <c r="H197" s="333">
        <f>H198+H199</f>
        <v>3.04</v>
      </c>
      <c r="I197" s="333">
        <f t="shared" ref="I197:AW197" si="37">I198+I199</f>
        <v>0.59</v>
      </c>
      <c r="J197" s="333">
        <f t="shared" si="37"/>
        <v>0</v>
      </c>
      <c r="K197" s="333">
        <f t="shared" si="37"/>
        <v>2.5499999999999998</v>
      </c>
      <c r="L197" s="333">
        <f t="shared" si="37"/>
        <v>0</v>
      </c>
      <c r="M197" s="333">
        <f t="shared" si="37"/>
        <v>0</v>
      </c>
      <c r="N197" s="333">
        <f t="shared" si="37"/>
        <v>0</v>
      </c>
      <c r="O197" s="333">
        <f t="shared" si="37"/>
        <v>0</v>
      </c>
      <c r="P197" s="333">
        <f t="shared" si="37"/>
        <v>0.76</v>
      </c>
      <c r="Q197" s="333">
        <f t="shared" si="37"/>
        <v>0</v>
      </c>
      <c r="R197" s="333">
        <f t="shared" si="37"/>
        <v>0</v>
      </c>
      <c r="S197" s="333">
        <f t="shared" si="37"/>
        <v>0</v>
      </c>
      <c r="T197" s="333">
        <f t="shared" si="37"/>
        <v>0</v>
      </c>
      <c r="U197" s="333">
        <f t="shared" si="37"/>
        <v>0</v>
      </c>
      <c r="V197" s="333">
        <f t="shared" si="37"/>
        <v>1.28</v>
      </c>
      <c r="W197" s="333">
        <f t="shared" si="37"/>
        <v>1.1200000000000001</v>
      </c>
      <c r="X197" s="333">
        <f t="shared" si="37"/>
        <v>0.16</v>
      </c>
      <c r="Y197" s="333">
        <f t="shared" si="37"/>
        <v>0</v>
      </c>
      <c r="Z197" s="333">
        <f t="shared" si="37"/>
        <v>0</v>
      </c>
      <c r="AA197" s="333">
        <f t="shared" si="37"/>
        <v>0</v>
      </c>
      <c r="AB197" s="333">
        <f t="shared" si="37"/>
        <v>0</v>
      </c>
      <c r="AC197" s="333">
        <f t="shared" si="37"/>
        <v>0</v>
      </c>
      <c r="AD197" s="333">
        <f t="shared" si="37"/>
        <v>0</v>
      </c>
      <c r="AE197" s="333">
        <f t="shared" si="37"/>
        <v>0</v>
      </c>
      <c r="AF197" s="333">
        <f t="shared" si="37"/>
        <v>0</v>
      </c>
      <c r="AG197" s="333">
        <f t="shared" si="37"/>
        <v>0</v>
      </c>
      <c r="AH197" s="333">
        <f t="shared" si="37"/>
        <v>0</v>
      </c>
      <c r="AI197" s="333">
        <f t="shared" si="37"/>
        <v>0</v>
      </c>
      <c r="AJ197" s="333">
        <f t="shared" si="37"/>
        <v>0</v>
      </c>
      <c r="AK197" s="333">
        <f t="shared" si="37"/>
        <v>0</v>
      </c>
      <c r="AL197" s="333">
        <f t="shared" si="37"/>
        <v>0</v>
      </c>
      <c r="AM197" s="333">
        <f t="shared" si="37"/>
        <v>0.01</v>
      </c>
      <c r="AN197" s="333">
        <f t="shared" si="37"/>
        <v>0</v>
      </c>
      <c r="AO197" s="333">
        <f t="shared" si="37"/>
        <v>0</v>
      </c>
      <c r="AP197" s="333">
        <f t="shared" si="37"/>
        <v>0</v>
      </c>
      <c r="AQ197" s="333">
        <f t="shared" si="37"/>
        <v>0</v>
      </c>
      <c r="AR197" s="333">
        <f t="shared" si="37"/>
        <v>0</v>
      </c>
      <c r="AS197" s="333">
        <f t="shared" si="37"/>
        <v>7.0000000000000007E-2</v>
      </c>
      <c r="AT197" s="333">
        <f t="shared" si="37"/>
        <v>0</v>
      </c>
      <c r="AU197" s="333">
        <f t="shared" si="37"/>
        <v>0.2</v>
      </c>
      <c r="AV197" s="333">
        <f t="shared" si="37"/>
        <v>0</v>
      </c>
      <c r="AW197" s="333">
        <f t="shared" si="37"/>
        <v>0</v>
      </c>
      <c r="AX197" s="333" t="s">
        <v>703</v>
      </c>
      <c r="AY197" s="333"/>
      <c r="AZ197" s="340"/>
      <c r="BA197" s="341"/>
      <c r="BB197" s="284"/>
      <c r="BC197" s="370"/>
      <c r="BD197" s="284"/>
      <c r="BE197" s="284"/>
      <c r="BF197" s="284"/>
      <c r="BG197" s="284"/>
      <c r="BH197" s="284"/>
    </row>
    <row r="198" spans="1:60" s="397" customFormat="1" ht="38.25" hidden="1" customHeight="1" x14ac:dyDescent="0.25">
      <c r="A198" s="338"/>
      <c r="B198" s="329" t="s">
        <v>704</v>
      </c>
      <c r="C198" s="333">
        <f t="shared" si="27"/>
        <v>5.57</v>
      </c>
      <c r="D198" s="332" t="s">
        <v>293</v>
      </c>
      <c r="E198" s="332"/>
      <c r="F198" s="332"/>
      <c r="G198" s="332"/>
      <c r="H198" s="333">
        <v>1.52</v>
      </c>
      <c r="I198" s="333">
        <v>0.48</v>
      </c>
      <c r="J198" s="333"/>
      <c r="K198" s="333">
        <v>1.99</v>
      </c>
      <c r="L198" s="333"/>
      <c r="M198" s="333"/>
      <c r="N198" s="333"/>
      <c r="O198" s="333"/>
      <c r="P198" s="333">
        <v>0.76</v>
      </c>
      <c r="Q198" s="333"/>
      <c r="R198" s="333"/>
      <c r="S198" s="333"/>
      <c r="T198" s="333"/>
      <c r="U198" s="333"/>
      <c r="V198" s="330">
        <f t="shared" si="36"/>
        <v>0.70000000000000007</v>
      </c>
      <c r="W198" s="344">
        <v>0.55000000000000004</v>
      </c>
      <c r="X198" s="344">
        <v>0.15</v>
      </c>
      <c r="Y198" s="344"/>
      <c r="Z198" s="344"/>
      <c r="AA198" s="344"/>
      <c r="AB198" s="344"/>
      <c r="AC198" s="344"/>
      <c r="AD198" s="344"/>
      <c r="AE198" s="344"/>
      <c r="AF198" s="333"/>
      <c r="AG198" s="333"/>
      <c r="AH198" s="333"/>
      <c r="AI198" s="333"/>
      <c r="AJ198" s="333"/>
      <c r="AK198" s="333"/>
      <c r="AL198" s="333"/>
      <c r="AM198" s="333"/>
      <c r="AN198" s="333"/>
      <c r="AO198" s="333"/>
      <c r="AP198" s="333"/>
      <c r="AQ198" s="333"/>
      <c r="AR198" s="333"/>
      <c r="AS198" s="333"/>
      <c r="AT198" s="333"/>
      <c r="AU198" s="333">
        <v>0.12</v>
      </c>
      <c r="AV198" s="333"/>
      <c r="AW198" s="333"/>
      <c r="AX198" s="333" t="s">
        <v>524</v>
      </c>
      <c r="AY198" s="333"/>
      <c r="AZ198" s="340"/>
      <c r="BA198" s="341"/>
      <c r="BB198" s="284"/>
      <c r="BC198" s="370" t="s">
        <v>517</v>
      </c>
      <c r="BD198" s="284"/>
      <c r="BE198" s="284"/>
      <c r="BF198" s="284"/>
      <c r="BG198" s="284"/>
      <c r="BH198" s="284"/>
    </row>
    <row r="199" spans="1:60" s="397" customFormat="1" ht="38.25" hidden="1" customHeight="1" x14ac:dyDescent="0.25">
      <c r="A199" s="338"/>
      <c r="B199" s="329" t="s">
        <v>705</v>
      </c>
      <c r="C199" s="333">
        <f t="shared" si="27"/>
        <v>2.93</v>
      </c>
      <c r="D199" s="332" t="s">
        <v>293</v>
      </c>
      <c r="E199" s="332"/>
      <c r="F199" s="332"/>
      <c r="G199" s="332"/>
      <c r="H199" s="333">
        <v>1.52</v>
      </c>
      <c r="I199" s="333">
        <v>0.11</v>
      </c>
      <c r="J199" s="333"/>
      <c r="K199" s="333">
        <v>0.56000000000000005</v>
      </c>
      <c r="L199" s="333"/>
      <c r="M199" s="333"/>
      <c r="N199" s="333"/>
      <c r="O199" s="333"/>
      <c r="P199" s="333"/>
      <c r="Q199" s="333"/>
      <c r="R199" s="333"/>
      <c r="S199" s="333"/>
      <c r="T199" s="333"/>
      <c r="U199" s="333"/>
      <c r="V199" s="330">
        <f t="shared" si="36"/>
        <v>0.57999999999999996</v>
      </c>
      <c r="W199" s="344">
        <v>0.56999999999999995</v>
      </c>
      <c r="X199" s="344">
        <v>0.01</v>
      </c>
      <c r="Y199" s="344"/>
      <c r="Z199" s="344"/>
      <c r="AA199" s="344"/>
      <c r="AB199" s="344"/>
      <c r="AC199" s="344"/>
      <c r="AD199" s="344"/>
      <c r="AE199" s="344"/>
      <c r="AF199" s="333"/>
      <c r="AG199" s="333"/>
      <c r="AH199" s="333"/>
      <c r="AI199" s="333"/>
      <c r="AJ199" s="333"/>
      <c r="AK199" s="333"/>
      <c r="AL199" s="333"/>
      <c r="AM199" s="333">
        <v>0.01</v>
      </c>
      <c r="AN199" s="333"/>
      <c r="AO199" s="333"/>
      <c r="AP199" s="333"/>
      <c r="AQ199" s="333"/>
      <c r="AR199" s="333"/>
      <c r="AS199" s="333">
        <v>7.0000000000000007E-2</v>
      </c>
      <c r="AT199" s="333"/>
      <c r="AU199" s="333">
        <v>0.08</v>
      </c>
      <c r="AV199" s="333"/>
      <c r="AW199" s="333"/>
      <c r="AX199" s="333" t="s">
        <v>516</v>
      </c>
      <c r="AY199" s="333"/>
      <c r="AZ199" s="340"/>
      <c r="BA199" s="341"/>
      <c r="BB199" s="284"/>
      <c r="BC199" s="370" t="s">
        <v>517</v>
      </c>
      <c r="BD199" s="284"/>
      <c r="BE199" s="284"/>
      <c r="BF199" s="284"/>
      <c r="BG199" s="284"/>
      <c r="BH199" s="284"/>
    </row>
    <row r="200" spans="1:60" s="397" customFormat="1" ht="54" hidden="1" customHeight="1" x14ac:dyDescent="0.25">
      <c r="A200" s="338" t="s">
        <v>706</v>
      </c>
      <c r="B200" s="329" t="s">
        <v>707</v>
      </c>
      <c r="C200" s="333">
        <f t="shared" si="27"/>
        <v>0.09</v>
      </c>
      <c r="D200" s="332" t="s">
        <v>293</v>
      </c>
      <c r="E200" s="332"/>
      <c r="F200" s="332"/>
      <c r="G200" s="332"/>
      <c r="H200" s="333"/>
      <c r="I200" s="333"/>
      <c r="J200" s="333"/>
      <c r="K200" s="333">
        <v>0.01</v>
      </c>
      <c r="L200" s="333"/>
      <c r="M200" s="333"/>
      <c r="N200" s="333"/>
      <c r="O200" s="333"/>
      <c r="P200" s="333"/>
      <c r="Q200" s="333"/>
      <c r="R200" s="333"/>
      <c r="S200" s="333"/>
      <c r="T200" s="333"/>
      <c r="U200" s="333"/>
      <c r="V200" s="330">
        <f t="shared" si="36"/>
        <v>0.01</v>
      </c>
      <c r="W200" s="344"/>
      <c r="X200" s="344">
        <v>0.01</v>
      </c>
      <c r="Y200" s="344"/>
      <c r="Z200" s="344"/>
      <c r="AA200" s="344"/>
      <c r="AB200" s="344"/>
      <c r="AC200" s="344"/>
      <c r="AD200" s="344"/>
      <c r="AE200" s="344"/>
      <c r="AF200" s="333"/>
      <c r="AG200" s="333"/>
      <c r="AH200" s="333"/>
      <c r="AI200" s="333">
        <v>0.01</v>
      </c>
      <c r="AJ200" s="333"/>
      <c r="AK200" s="333"/>
      <c r="AL200" s="333"/>
      <c r="AM200" s="333">
        <v>0.06</v>
      </c>
      <c r="AN200" s="333"/>
      <c r="AO200" s="333"/>
      <c r="AP200" s="333"/>
      <c r="AQ200" s="333"/>
      <c r="AR200" s="333"/>
      <c r="AS200" s="333"/>
      <c r="AT200" s="333"/>
      <c r="AU200" s="333"/>
      <c r="AV200" s="333"/>
      <c r="AW200" s="333"/>
      <c r="AX200" s="333" t="s">
        <v>412</v>
      </c>
      <c r="AY200" s="333"/>
      <c r="AZ200" s="340"/>
      <c r="BA200" s="341"/>
      <c r="BB200" s="284"/>
      <c r="BC200" s="370"/>
      <c r="BD200" s="284"/>
      <c r="BE200" s="284"/>
      <c r="BF200" s="284"/>
      <c r="BG200" s="284"/>
      <c r="BH200" s="284"/>
    </row>
    <row r="201" spans="1:60" s="397" customFormat="1" ht="45.75" hidden="1" customHeight="1" x14ac:dyDescent="0.25">
      <c r="A201" s="338" t="s">
        <v>708</v>
      </c>
      <c r="B201" s="329" t="s">
        <v>709</v>
      </c>
      <c r="C201" s="333">
        <f t="shared" si="27"/>
        <v>0.12</v>
      </c>
      <c r="D201" s="332" t="s">
        <v>293</v>
      </c>
      <c r="E201" s="332"/>
      <c r="F201" s="332"/>
      <c r="G201" s="332"/>
      <c r="H201" s="333"/>
      <c r="I201" s="333"/>
      <c r="J201" s="333"/>
      <c r="K201" s="333">
        <v>0.02</v>
      </c>
      <c r="L201" s="333"/>
      <c r="M201" s="333"/>
      <c r="N201" s="333"/>
      <c r="O201" s="333"/>
      <c r="P201" s="333"/>
      <c r="Q201" s="333"/>
      <c r="R201" s="333"/>
      <c r="S201" s="333"/>
      <c r="T201" s="333"/>
      <c r="U201" s="333"/>
      <c r="V201" s="330">
        <f t="shared" si="36"/>
        <v>0.02</v>
      </c>
      <c r="W201" s="344">
        <v>0.02</v>
      </c>
      <c r="X201" s="344"/>
      <c r="Y201" s="344"/>
      <c r="Z201" s="344"/>
      <c r="AA201" s="344"/>
      <c r="AB201" s="344"/>
      <c r="AC201" s="344"/>
      <c r="AD201" s="344"/>
      <c r="AE201" s="344"/>
      <c r="AF201" s="333"/>
      <c r="AG201" s="333"/>
      <c r="AH201" s="333"/>
      <c r="AI201" s="333"/>
      <c r="AJ201" s="333"/>
      <c r="AK201" s="333"/>
      <c r="AL201" s="333"/>
      <c r="AM201" s="333">
        <v>0.08</v>
      </c>
      <c r="AN201" s="333"/>
      <c r="AO201" s="333"/>
      <c r="AP201" s="333"/>
      <c r="AQ201" s="333"/>
      <c r="AR201" s="333"/>
      <c r="AS201" s="333"/>
      <c r="AT201" s="333"/>
      <c r="AU201" s="333"/>
      <c r="AV201" s="333"/>
      <c r="AW201" s="333"/>
      <c r="AX201" s="333" t="s">
        <v>412</v>
      </c>
      <c r="AY201" s="333"/>
      <c r="AZ201" s="340"/>
      <c r="BA201" s="341"/>
      <c r="BB201" s="284"/>
      <c r="BC201" s="370"/>
      <c r="BD201" s="284"/>
      <c r="BE201" s="284"/>
      <c r="BF201" s="284"/>
      <c r="BG201" s="284"/>
      <c r="BH201" s="284"/>
    </row>
    <row r="202" spans="1:60" s="397" customFormat="1" ht="53.25" hidden="1" customHeight="1" x14ac:dyDescent="0.25">
      <c r="A202" s="338" t="s">
        <v>710</v>
      </c>
      <c r="B202" s="329" t="s">
        <v>711</v>
      </c>
      <c r="C202" s="333">
        <f t="shared" si="27"/>
        <v>2.15</v>
      </c>
      <c r="D202" s="332"/>
      <c r="E202" s="332"/>
      <c r="F202" s="332"/>
      <c r="G202" s="332"/>
      <c r="H202" s="333"/>
      <c r="I202" s="333"/>
      <c r="J202" s="333"/>
      <c r="K202" s="333"/>
      <c r="L202" s="333"/>
      <c r="M202" s="333">
        <v>2.15</v>
      </c>
      <c r="N202" s="333"/>
      <c r="O202" s="333"/>
      <c r="P202" s="333"/>
      <c r="Q202" s="333"/>
      <c r="R202" s="333"/>
      <c r="S202" s="333"/>
      <c r="T202" s="333"/>
      <c r="U202" s="333"/>
      <c r="V202" s="330">
        <f t="shared" si="36"/>
        <v>0</v>
      </c>
      <c r="W202" s="344"/>
      <c r="X202" s="344"/>
      <c r="Y202" s="344"/>
      <c r="Z202" s="344"/>
      <c r="AA202" s="344"/>
      <c r="AB202" s="344"/>
      <c r="AC202" s="344"/>
      <c r="AD202" s="344"/>
      <c r="AE202" s="344"/>
      <c r="AF202" s="333"/>
      <c r="AG202" s="333"/>
      <c r="AH202" s="333"/>
      <c r="AI202" s="333"/>
      <c r="AJ202" s="333"/>
      <c r="AK202" s="333"/>
      <c r="AL202" s="333"/>
      <c r="AM202" s="333"/>
      <c r="AN202" s="333"/>
      <c r="AO202" s="333"/>
      <c r="AP202" s="333"/>
      <c r="AQ202" s="333"/>
      <c r="AR202" s="333"/>
      <c r="AS202" s="333"/>
      <c r="AT202" s="333"/>
      <c r="AU202" s="333"/>
      <c r="AV202" s="333"/>
      <c r="AW202" s="333"/>
      <c r="AX202" s="333" t="s">
        <v>712</v>
      </c>
      <c r="AY202" s="333"/>
      <c r="AZ202" s="340"/>
      <c r="BA202" s="341"/>
      <c r="BB202" s="284"/>
      <c r="BC202" s="370"/>
      <c r="BD202" s="284"/>
      <c r="BE202" s="284"/>
      <c r="BF202" s="284"/>
      <c r="BG202" s="284"/>
      <c r="BH202" s="284"/>
    </row>
    <row r="203" spans="1:60" s="284" customFormat="1" ht="35.25" hidden="1" customHeight="1" x14ac:dyDescent="0.25">
      <c r="A203" s="338" t="s">
        <v>713</v>
      </c>
      <c r="B203" s="329" t="s">
        <v>714</v>
      </c>
      <c r="C203" s="333">
        <f t="shared" si="27"/>
        <v>1.87</v>
      </c>
      <c r="D203" s="332" t="s">
        <v>293</v>
      </c>
      <c r="E203" s="332"/>
      <c r="F203" s="332"/>
      <c r="G203" s="332"/>
      <c r="H203" s="333">
        <v>1.3</v>
      </c>
      <c r="I203" s="333">
        <v>0</v>
      </c>
      <c r="J203" s="333">
        <v>0</v>
      </c>
      <c r="K203" s="333">
        <v>0</v>
      </c>
      <c r="L203" s="333">
        <v>0</v>
      </c>
      <c r="M203" s="333">
        <v>0</v>
      </c>
      <c r="N203" s="333">
        <v>0</v>
      </c>
      <c r="O203" s="333">
        <v>0</v>
      </c>
      <c r="P203" s="333">
        <v>0.1</v>
      </c>
      <c r="Q203" s="333">
        <v>0</v>
      </c>
      <c r="R203" s="333">
        <v>0</v>
      </c>
      <c r="S203" s="333">
        <v>0</v>
      </c>
      <c r="T203" s="333">
        <v>0</v>
      </c>
      <c r="U203" s="333">
        <v>0</v>
      </c>
      <c r="V203" s="330">
        <f t="shared" si="36"/>
        <v>0.47000000000000003</v>
      </c>
      <c r="W203" s="344">
        <v>0.23</v>
      </c>
      <c r="X203" s="344">
        <v>0.22</v>
      </c>
      <c r="Y203" s="344">
        <v>0</v>
      </c>
      <c r="Z203" s="344">
        <v>0</v>
      </c>
      <c r="AA203" s="344">
        <v>0</v>
      </c>
      <c r="AB203" s="344">
        <v>0</v>
      </c>
      <c r="AC203" s="344">
        <v>0</v>
      </c>
      <c r="AD203" s="344">
        <v>0</v>
      </c>
      <c r="AE203" s="344">
        <v>0.02</v>
      </c>
      <c r="AF203" s="333">
        <v>0</v>
      </c>
      <c r="AG203" s="333">
        <v>0</v>
      </c>
      <c r="AH203" s="333">
        <v>0</v>
      </c>
      <c r="AI203" s="333">
        <v>0</v>
      </c>
      <c r="AJ203" s="333">
        <v>0</v>
      </c>
      <c r="AK203" s="333">
        <v>0</v>
      </c>
      <c r="AL203" s="333">
        <v>0</v>
      </c>
      <c r="AM203" s="333">
        <v>0</v>
      </c>
      <c r="AN203" s="333">
        <v>0</v>
      </c>
      <c r="AO203" s="333">
        <v>0</v>
      </c>
      <c r="AP203" s="333">
        <v>0</v>
      </c>
      <c r="AQ203" s="333">
        <v>0</v>
      </c>
      <c r="AR203" s="333">
        <v>0</v>
      </c>
      <c r="AS203" s="333">
        <v>0</v>
      </c>
      <c r="AT203" s="333">
        <v>0</v>
      </c>
      <c r="AU203" s="333">
        <v>0</v>
      </c>
      <c r="AV203" s="333">
        <v>0</v>
      </c>
      <c r="AW203" s="333">
        <v>0</v>
      </c>
      <c r="AX203" s="333" t="s">
        <v>356</v>
      </c>
      <c r="AY203" s="333"/>
      <c r="AZ203" s="340"/>
      <c r="BA203" s="341"/>
      <c r="BC203" s="370"/>
    </row>
    <row r="204" spans="1:60" s="284" customFormat="1" ht="37.5" hidden="1" customHeight="1" x14ac:dyDescent="0.25">
      <c r="A204" s="338" t="s">
        <v>715</v>
      </c>
      <c r="B204" s="329" t="s">
        <v>716</v>
      </c>
      <c r="C204" s="333">
        <f t="shared" si="27"/>
        <v>1.34</v>
      </c>
      <c r="D204" s="332" t="s">
        <v>293</v>
      </c>
      <c r="E204" s="332"/>
      <c r="F204" s="332"/>
      <c r="G204" s="332"/>
      <c r="H204" s="333">
        <v>0</v>
      </c>
      <c r="I204" s="333">
        <v>0</v>
      </c>
      <c r="J204" s="333">
        <v>0</v>
      </c>
      <c r="K204" s="333">
        <v>0</v>
      </c>
      <c r="L204" s="333">
        <v>0</v>
      </c>
      <c r="M204" s="333">
        <v>1.34</v>
      </c>
      <c r="N204" s="333">
        <v>0</v>
      </c>
      <c r="O204" s="333">
        <v>0</v>
      </c>
      <c r="P204" s="333">
        <v>0</v>
      </c>
      <c r="Q204" s="333">
        <v>0</v>
      </c>
      <c r="R204" s="333">
        <v>0</v>
      </c>
      <c r="S204" s="333">
        <v>0</v>
      </c>
      <c r="T204" s="333">
        <v>0</v>
      </c>
      <c r="U204" s="333">
        <v>0</v>
      </c>
      <c r="V204" s="330">
        <f t="shared" si="36"/>
        <v>0</v>
      </c>
      <c r="W204" s="344">
        <v>0</v>
      </c>
      <c r="X204" s="344">
        <v>0</v>
      </c>
      <c r="Y204" s="344">
        <v>0</v>
      </c>
      <c r="Z204" s="344">
        <v>0</v>
      </c>
      <c r="AA204" s="344">
        <v>0</v>
      </c>
      <c r="AB204" s="344">
        <v>0</v>
      </c>
      <c r="AC204" s="344">
        <v>0</v>
      </c>
      <c r="AD204" s="344">
        <v>0</v>
      </c>
      <c r="AE204" s="344">
        <v>0</v>
      </c>
      <c r="AF204" s="333">
        <v>0</v>
      </c>
      <c r="AG204" s="333">
        <v>0</v>
      </c>
      <c r="AH204" s="333">
        <v>0</v>
      </c>
      <c r="AI204" s="333">
        <v>0</v>
      </c>
      <c r="AJ204" s="333">
        <v>0</v>
      </c>
      <c r="AK204" s="333">
        <v>0</v>
      </c>
      <c r="AL204" s="333">
        <v>0</v>
      </c>
      <c r="AM204" s="333">
        <v>0</v>
      </c>
      <c r="AN204" s="333">
        <v>0</v>
      </c>
      <c r="AO204" s="333">
        <v>0</v>
      </c>
      <c r="AP204" s="333">
        <v>0</v>
      </c>
      <c r="AQ204" s="333">
        <v>0</v>
      </c>
      <c r="AR204" s="333">
        <v>0</v>
      </c>
      <c r="AS204" s="333">
        <v>0</v>
      </c>
      <c r="AT204" s="333">
        <v>0</v>
      </c>
      <c r="AU204" s="333">
        <v>0</v>
      </c>
      <c r="AV204" s="333">
        <v>0</v>
      </c>
      <c r="AW204" s="333">
        <v>0</v>
      </c>
      <c r="AX204" s="333" t="s">
        <v>430</v>
      </c>
      <c r="AY204" s="333"/>
      <c r="AZ204" s="340" t="s">
        <v>717</v>
      </c>
      <c r="BA204" s="341"/>
      <c r="BB204" s="284" t="s">
        <v>718</v>
      </c>
      <c r="BC204" s="370" t="s">
        <v>327</v>
      </c>
    </row>
    <row r="205" spans="1:60" s="284" customFormat="1" ht="60.75" hidden="1" customHeight="1" x14ac:dyDescent="0.25">
      <c r="A205" s="338" t="s">
        <v>719</v>
      </c>
      <c r="B205" s="329" t="s">
        <v>720</v>
      </c>
      <c r="C205" s="333">
        <f t="shared" si="27"/>
        <v>2.5999999999999996</v>
      </c>
      <c r="D205" s="332" t="s">
        <v>293</v>
      </c>
      <c r="E205" s="332"/>
      <c r="F205" s="332"/>
      <c r="G205" s="332"/>
      <c r="H205" s="333">
        <v>1.72</v>
      </c>
      <c r="I205" s="333">
        <v>0</v>
      </c>
      <c r="J205" s="333">
        <v>0</v>
      </c>
      <c r="K205" s="333">
        <v>0.37</v>
      </c>
      <c r="L205" s="333">
        <v>0</v>
      </c>
      <c r="M205" s="333">
        <v>0</v>
      </c>
      <c r="N205" s="333">
        <v>0</v>
      </c>
      <c r="O205" s="333">
        <v>0</v>
      </c>
      <c r="P205" s="333">
        <v>0.02</v>
      </c>
      <c r="Q205" s="333">
        <v>0</v>
      </c>
      <c r="R205" s="333">
        <v>0</v>
      </c>
      <c r="S205" s="333">
        <v>0</v>
      </c>
      <c r="T205" s="333">
        <v>0.23</v>
      </c>
      <c r="U205" s="333">
        <v>0</v>
      </c>
      <c r="V205" s="330">
        <f t="shared" si="36"/>
        <v>0.22</v>
      </c>
      <c r="W205" s="344">
        <v>0</v>
      </c>
      <c r="X205" s="344">
        <v>0.22</v>
      </c>
      <c r="Y205" s="344">
        <v>0</v>
      </c>
      <c r="Z205" s="344">
        <v>0</v>
      </c>
      <c r="AA205" s="344">
        <v>0</v>
      </c>
      <c r="AB205" s="344">
        <v>0</v>
      </c>
      <c r="AC205" s="344">
        <v>0</v>
      </c>
      <c r="AD205" s="344">
        <v>0</v>
      </c>
      <c r="AE205" s="344">
        <v>0</v>
      </c>
      <c r="AF205" s="333">
        <v>0</v>
      </c>
      <c r="AG205" s="333">
        <v>0</v>
      </c>
      <c r="AH205" s="333">
        <v>0</v>
      </c>
      <c r="AI205" s="333">
        <v>0</v>
      </c>
      <c r="AJ205" s="333">
        <v>0.01</v>
      </c>
      <c r="AK205" s="333">
        <v>0</v>
      </c>
      <c r="AL205" s="333">
        <v>0</v>
      </c>
      <c r="AM205" s="333">
        <v>0</v>
      </c>
      <c r="AN205" s="333">
        <v>0</v>
      </c>
      <c r="AO205" s="333">
        <v>0</v>
      </c>
      <c r="AP205" s="333">
        <v>0</v>
      </c>
      <c r="AQ205" s="333">
        <v>0</v>
      </c>
      <c r="AR205" s="333">
        <v>0</v>
      </c>
      <c r="AS205" s="333">
        <v>0</v>
      </c>
      <c r="AT205" s="333">
        <v>0</v>
      </c>
      <c r="AU205" s="333">
        <v>0.03</v>
      </c>
      <c r="AV205" s="333">
        <v>0</v>
      </c>
      <c r="AW205" s="333">
        <v>0</v>
      </c>
      <c r="AX205" s="333" t="s">
        <v>524</v>
      </c>
      <c r="AY205" s="333"/>
      <c r="AZ205" s="340" t="s">
        <v>440</v>
      </c>
      <c r="BA205" s="341"/>
      <c r="BB205" s="284" t="s">
        <v>721</v>
      </c>
      <c r="BC205" s="370" t="s">
        <v>327</v>
      </c>
    </row>
    <row r="206" spans="1:60" s="284" customFormat="1" ht="87" hidden="1" customHeight="1" x14ac:dyDescent="0.25">
      <c r="A206" s="338" t="s">
        <v>722</v>
      </c>
      <c r="B206" s="329" t="s">
        <v>723</v>
      </c>
      <c r="C206" s="333">
        <f t="shared" si="27"/>
        <v>3.1299999999999994</v>
      </c>
      <c r="D206" s="332" t="s">
        <v>293</v>
      </c>
      <c r="E206" s="332"/>
      <c r="F206" s="332"/>
      <c r="G206" s="332"/>
      <c r="H206" s="333">
        <v>2.66</v>
      </c>
      <c r="I206" s="333">
        <v>0</v>
      </c>
      <c r="J206" s="333">
        <v>0</v>
      </c>
      <c r="K206" s="333">
        <v>0.09</v>
      </c>
      <c r="L206" s="333">
        <v>0</v>
      </c>
      <c r="M206" s="333">
        <v>0</v>
      </c>
      <c r="N206" s="333">
        <v>0</v>
      </c>
      <c r="O206" s="333">
        <v>0</v>
      </c>
      <c r="P206" s="333">
        <v>0.01</v>
      </c>
      <c r="Q206" s="333">
        <v>0</v>
      </c>
      <c r="R206" s="333">
        <v>0</v>
      </c>
      <c r="S206" s="333">
        <v>0</v>
      </c>
      <c r="T206" s="333">
        <v>0</v>
      </c>
      <c r="U206" s="333">
        <v>0</v>
      </c>
      <c r="V206" s="330">
        <f t="shared" si="36"/>
        <v>0.36</v>
      </c>
      <c r="W206" s="344">
        <v>0.25</v>
      </c>
      <c r="X206" s="344">
        <v>0.11</v>
      </c>
      <c r="Y206" s="344">
        <v>0</v>
      </c>
      <c r="Z206" s="344">
        <v>0</v>
      </c>
      <c r="AA206" s="344">
        <v>0</v>
      </c>
      <c r="AB206" s="344">
        <v>0</v>
      </c>
      <c r="AC206" s="344">
        <v>0</v>
      </c>
      <c r="AD206" s="344">
        <v>0</v>
      </c>
      <c r="AE206" s="344">
        <v>0</v>
      </c>
      <c r="AF206" s="333">
        <v>0</v>
      </c>
      <c r="AG206" s="333">
        <v>0</v>
      </c>
      <c r="AH206" s="333">
        <v>0</v>
      </c>
      <c r="AI206" s="333">
        <v>0</v>
      </c>
      <c r="AJ206" s="333">
        <v>0.01</v>
      </c>
      <c r="AK206" s="333">
        <v>0</v>
      </c>
      <c r="AL206" s="333">
        <v>0</v>
      </c>
      <c r="AM206" s="333">
        <v>0</v>
      </c>
      <c r="AN206" s="333">
        <v>0</v>
      </c>
      <c r="AO206" s="333">
        <v>0</v>
      </c>
      <c r="AP206" s="333">
        <v>0</v>
      </c>
      <c r="AQ206" s="333">
        <v>0</v>
      </c>
      <c r="AR206" s="333">
        <v>0</v>
      </c>
      <c r="AS206" s="333">
        <v>0</v>
      </c>
      <c r="AT206" s="333">
        <v>0</v>
      </c>
      <c r="AU206" s="333">
        <v>0</v>
      </c>
      <c r="AV206" s="333">
        <v>0</v>
      </c>
      <c r="AW206" s="333">
        <v>0</v>
      </c>
      <c r="AX206" s="333" t="s">
        <v>524</v>
      </c>
      <c r="AY206" s="333"/>
      <c r="AZ206" s="340" t="s">
        <v>724</v>
      </c>
      <c r="BA206" s="341"/>
      <c r="BB206" s="284" t="s">
        <v>721</v>
      </c>
      <c r="BC206" s="370" t="s">
        <v>327</v>
      </c>
    </row>
    <row r="207" spans="1:60" s="284" customFormat="1" ht="57.75" hidden="1" customHeight="1" x14ac:dyDescent="0.25">
      <c r="A207" s="338" t="s">
        <v>725</v>
      </c>
      <c r="B207" s="329" t="s">
        <v>726</v>
      </c>
      <c r="C207" s="333">
        <f t="shared" si="27"/>
        <v>3.33</v>
      </c>
      <c r="D207" s="332" t="s">
        <v>293</v>
      </c>
      <c r="E207" s="332"/>
      <c r="F207" s="332"/>
      <c r="G207" s="332"/>
      <c r="H207" s="333">
        <v>1.54</v>
      </c>
      <c r="I207" s="333">
        <v>0</v>
      </c>
      <c r="J207" s="333">
        <v>0</v>
      </c>
      <c r="K207" s="333">
        <v>1</v>
      </c>
      <c r="L207" s="333">
        <v>0.19</v>
      </c>
      <c r="M207" s="333">
        <v>0</v>
      </c>
      <c r="N207" s="333">
        <v>0</v>
      </c>
      <c r="O207" s="333">
        <v>0</v>
      </c>
      <c r="P207" s="333">
        <v>0.14000000000000001</v>
      </c>
      <c r="Q207" s="333">
        <v>0</v>
      </c>
      <c r="R207" s="333">
        <v>0</v>
      </c>
      <c r="S207" s="333">
        <v>0</v>
      </c>
      <c r="T207" s="333">
        <v>0</v>
      </c>
      <c r="U207" s="333">
        <v>0</v>
      </c>
      <c r="V207" s="330">
        <f t="shared" si="36"/>
        <v>0.2</v>
      </c>
      <c r="W207" s="344">
        <v>0</v>
      </c>
      <c r="X207" s="344">
        <v>0.2</v>
      </c>
      <c r="Y207" s="344">
        <v>0</v>
      </c>
      <c r="Z207" s="344">
        <v>0</v>
      </c>
      <c r="AA207" s="344">
        <v>0</v>
      </c>
      <c r="AB207" s="344">
        <v>0</v>
      </c>
      <c r="AC207" s="344">
        <v>0</v>
      </c>
      <c r="AD207" s="344">
        <v>0</v>
      </c>
      <c r="AE207" s="344">
        <v>0</v>
      </c>
      <c r="AF207" s="333">
        <v>0</v>
      </c>
      <c r="AG207" s="333">
        <v>0</v>
      </c>
      <c r="AH207" s="333">
        <v>0</v>
      </c>
      <c r="AI207" s="333">
        <v>0</v>
      </c>
      <c r="AJ207" s="333">
        <v>0.08</v>
      </c>
      <c r="AK207" s="333">
        <v>0</v>
      </c>
      <c r="AL207" s="333">
        <v>0</v>
      </c>
      <c r="AM207" s="333">
        <v>0.01</v>
      </c>
      <c r="AN207" s="333">
        <v>0</v>
      </c>
      <c r="AO207" s="333">
        <v>0</v>
      </c>
      <c r="AP207" s="333">
        <v>0</v>
      </c>
      <c r="AQ207" s="333">
        <v>0</v>
      </c>
      <c r="AR207" s="333">
        <v>0</v>
      </c>
      <c r="AS207" s="333">
        <v>0</v>
      </c>
      <c r="AT207" s="333">
        <v>0</v>
      </c>
      <c r="AU207" s="333">
        <v>0.17</v>
      </c>
      <c r="AV207" s="333">
        <v>0</v>
      </c>
      <c r="AW207" s="333">
        <v>0</v>
      </c>
      <c r="AX207" s="333" t="s">
        <v>524</v>
      </c>
      <c r="AY207" s="333"/>
      <c r="AZ207" s="340" t="s">
        <v>727</v>
      </c>
      <c r="BA207" s="341"/>
      <c r="BB207" s="284" t="s">
        <v>721</v>
      </c>
      <c r="BC207" s="370" t="s">
        <v>327</v>
      </c>
    </row>
    <row r="208" spans="1:60" s="284" customFormat="1" ht="38.25" hidden="1" customHeight="1" x14ac:dyDescent="0.25">
      <c r="A208" s="338" t="s">
        <v>728</v>
      </c>
      <c r="B208" s="329" t="s">
        <v>729</v>
      </c>
      <c r="C208" s="333">
        <f t="shared" si="27"/>
        <v>2.3299999999999996</v>
      </c>
      <c r="D208" s="332" t="s">
        <v>293</v>
      </c>
      <c r="E208" s="332"/>
      <c r="F208" s="332"/>
      <c r="G208" s="332"/>
      <c r="H208" s="333">
        <v>1.99</v>
      </c>
      <c r="I208" s="333">
        <v>0</v>
      </c>
      <c r="J208" s="333">
        <v>0</v>
      </c>
      <c r="K208" s="333">
        <v>0.12</v>
      </c>
      <c r="L208" s="333">
        <v>0</v>
      </c>
      <c r="M208" s="333">
        <v>0</v>
      </c>
      <c r="N208" s="333">
        <v>0</v>
      </c>
      <c r="O208" s="333">
        <v>0</v>
      </c>
      <c r="P208" s="333">
        <v>0</v>
      </c>
      <c r="Q208" s="333">
        <v>0</v>
      </c>
      <c r="R208" s="333">
        <v>0</v>
      </c>
      <c r="S208" s="333">
        <v>0</v>
      </c>
      <c r="T208" s="333">
        <v>0</v>
      </c>
      <c r="U208" s="333">
        <v>0</v>
      </c>
      <c r="V208" s="330">
        <f t="shared" si="36"/>
        <v>0.19</v>
      </c>
      <c r="W208" s="344">
        <v>0</v>
      </c>
      <c r="X208" s="344">
        <v>0.17</v>
      </c>
      <c r="Y208" s="344">
        <v>0</v>
      </c>
      <c r="Z208" s="344">
        <v>0</v>
      </c>
      <c r="AA208" s="344">
        <v>0.02</v>
      </c>
      <c r="AB208" s="344">
        <v>0</v>
      </c>
      <c r="AC208" s="344">
        <v>0</v>
      </c>
      <c r="AD208" s="344">
        <v>0</v>
      </c>
      <c r="AE208" s="344">
        <v>0</v>
      </c>
      <c r="AF208" s="333">
        <v>0</v>
      </c>
      <c r="AG208" s="333">
        <v>0</v>
      </c>
      <c r="AH208" s="333">
        <v>0</v>
      </c>
      <c r="AI208" s="333">
        <v>0</v>
      </c>
      <c r="AJ208" s="333">
        <v>0</v>
      </c>
      <c r="AK208" s="333">
        <v>0</v>
      </c>
      <c r="AL208" s="333">
        <v>0</v>
      </c>
      <c r="AM208" s="333">
        <v>0</v>
      </c>
      <c r="AN208" s="333">
        <v>0</v>
      </c>
      <c r="AO208" s="333">
        <v>0</v>
      </c>
      <c r="AP208" s="333">
        <v>0</v>
      </c>
      <c r="AQ208" s="333">
        <v>0</v>
      </c>
      <c r="AR208" s="333">
        <v>0</v>
      </c>
      <c r="AS208" s="333">
        <v>0</v>
      </c>
      <c r="AT208" s="333">
        <v>0.02</v>
      </c>
      <c r="AU208" s="333">
        <v>0.01</v>
      </c>
      <c r="AV208" s="333">
        <v>0</v>
      </c>
      <c r="AW208" s="333">
        <v>0</v>
      </c>
      <c r="AX208" s="333" t="s">
        <v>524</v>
      </c>
      <c r="AY208" s="333"/>
      <c r="AZ208" s="340"/>
      <c r="BA208" s="341"/>
      <c r="BB208" s="284" t="s">
        <v>730</v>
      </c>
      <c r="BC208" s="370" t="s">
        <v>327</v>
      </c>
    </row>
    <row r="209" spans="1:55" s="284" customFormat="1" ht="52.5" hidden="1" customHeight="1" x14ac:dyDescent="0.25">
      <c r="A209" s="338" t="s">
        <v>731</v>
      </c>
      <c r="B209" s="329" t="s">
        <v>732</v>
      </c>
      <c r="C209" s="333">
        <f t="shared" si="27"/>
        <v>0.45999999999999996</v>
      </c>
      <c r="D209" s="332" t="s">
        <v>293</v>
      </c>
      <c r="E209" s="332"/>
      <c r="F209" s="332"/>
      <c r="G209" s="332"/>
      <c r="H209" s="333">
        <v>0</v>
      </c>
      <c r="I209" s="333">
        <v>0</v>
      </c>
      <c r="J209" s="333">
        <v>0</v>
      </c>
      <c r="K209" s="333">
        <v>0.35</v>
      </c>
      <c r="L209" s="333">
        <v>0.06</v>
      </c>
      <c r="M209" s="333">
        <v>0</v>
      </c>
      <c r="N209" s="333">
        <v>0</v>
      </c>
      <c r="O209" s="333">
        <v>0</v>
      </c>
      <c r="P209" s="333">
        <v>0</v>
      </c>
      <c r="Q209" s="333">
        <v>0</v>
      </c>
      <c r="R209" s="333">
        <v>0</v>
      </c>
      <c r="S209" s="333">
        <v>0</v>
      </c>
      <c r="T209" s="333">
        <v>0</v>
      </c>
      <c r="U209" s="333">
        <v>0</v>
      </c>
      <c r="V209" s="330">
        <f t="shared" si="36"/>
        <v>0</v>
      </c>
      <c r="W209" s="344">
        <v>0</v>
      </c>
      <c r="X209" s="344">
        <v>0</v>
      </c>
      <c r="Y209" s="344">
        <v>0</v>
      </c>
      <c r="Z209" s="344">
        <v>0</v>
      </c>
      <c r="AA209" s="344">
        <v>0</v>
      </c>
      <c r="AB209" s="344">
        <v>0</v>
      </c>
      <c r="AC209" s="344">
        <v>0</v>
      </c>
      <c r="AD209" s="344">
        <v>0</v>
      </c>
      <c r="AE209" s="344">
        <v>0</v>
      </c>
      <c r="AF209" s="333">
        <v>0</v>
      </c>
      <c r="AG209" s="333">
        <v>0</v>
      </c>
      <c r="AH209" s="333">
        <v>0</v>
      </c>
      <c r="AI209" s="333">
        <v>0</v>
      </c>
      <c r="AJ209" s="333">
        <v>0.05</v>
      </c>
      <c r="AK209" s="333">
        <v>0</v>
      </c>
      <c r="AL209" s="333">
        <v>0</v>
      </c>
      <c r="AM209" s="333">
        <v>0</v>
      </c>
      <c r="AN209" s="333">
        <v>0</v>
      </c>
      <c r="AO209" s="333">
        <v>0</v>
      </c>
      <c r="AP209" s="333">
        <v>0</v>
      </c>
      <c r="AQ209" s="333">
        <v>0</v>
      </c>
      <c r="AR209" s="333">
        <v>0</v>
      </c>
      <c r="AS209" s="333">
        <v>0</v>
      </c>
      <c r="AT209" s="333">
        <v>0</v>
      </c>
      <c r="AU209" s="333">
        <v>0</v>
      </c>
      <c r="AV209" s="333">
        <v>0</v>
      </c>
      <c r="AW209" s="333">
        <v>0</v>
      </c>
      <c r="AX209" s="333" t="s">
        <v>524</v>
      </c>
      <c r="AY209" s="333"/>
      <c r="AZ209" s="340" t="s">
        <v>733</v>
      </c>
      <c r="BA209" s="341"/>
      <c r="BB209" s="284" t="s">
        <v>721</v>
      </c>
      <c r="BC209" s="370" t="s">
        <v>327</v>
      </c>
    </row>
    <row r="210" spans="1:55" s="284" customFormat="1" ht="52.5" hidden="1" customHeight="1" x14ac:dyDescent="0.25">
      <c r="A210" s="338" t="s">
        <v>734</v>
      </c>
      <c r="B210" s="329" t="s">
        <v>735</v>
      </c>
      <c r="C210" s="333">
        <f t="shared" si="27"/>
        <v>2.23</v>
      </c>
      <c r="D210" s="332" t="s">
        <v>293</v>
      </c>
      <c r="E210" s="332"/>
      <c r="F210" s="332"/>
      <c r="G210" s="332"/>
      <c r="H210" s="333">
        <v>0.76</v>
      </c>
      <c r="I210" s="333">
        <v>0</v>
      </c>
      <c r="J210" s="333">
        <v>0</v>
      </c>
      <c r="K210" s="333">
        <v>0.38</v>
      </c>
      <c r="L210" s="333">
        <v>0</v>
      </c>
      <c r="M210" s="333">
        <v>0</v>
      </c>
      <c r="N210" s="333">
        <v>0</v>
      </c>
      <c r="O210" s="333">
        <v>0</v>
      </c>
      <c r="P210" s="333">
        <v>0.59</v>
      </c>
      <c r="Q210" s="333">
        <v>0</v>
      </c>
      <c r="R210" s="333">
        <v>0</v>
      </c>
      <c r="S210" s="333">
        <v>0</v>
      </c>
      <c r="T210" s="333">
        <v>0</v>
      </c>
      <c r="U210" s="333">
        <v>0</v>
      </c>
      <c r="V210" s="330">
        <f t="shared" si="36"/>
        <v>0.3</v>
      </c>
      <c r="W210" s="344">
        <v>0</v>
      </c>
      <c r="X210" s="344">
        <v>0.3</v>
      </c>
      <c r="Y210" s="344">
        <v>0</v>
      </c>
      <c r="Z210" s="344">
        <v>0</v>
      </c>
      <c r="AA210" s="344">
        <v>0</v>
      </c>
      <c r="AB210" s="344">
        <v>0</v>
      </c>
      <c r="AC210" s="344">
        <v>0</v>
      </c>
      <c r="AD210" s="344">
        <v>0</v>
      </c>
      <c r="AE210" s="344">
        <v>0</v>
      </c>
      <c r="AF210" s="333">
        <v>0</v>
      </c>
      <c r="AG210" s="333">
        <v>0</v>
      </c>
      <c r="AH210" s="333">
        <v>0</v>
      </c>
      <c r="AI210" s="333">
        <v>0.18</v>
      </c>
      <c r="AJ210" s="333">
        <v>0</v>
      </c>
      <c r="AK210" s="333">
        <v>0</v>
      </c>
      <c r="AL210" s="333">
        <v>0</v>
      </c>
      <c r="AM210" s="333">
        <v>0</v>
      </c>
      <c r="AN210" s="333">
        <v>0</v>
      </c>
      <c r="AO210" s="333">
        <v>0</v>
      </c>
      <c r="AP210" s="333">
        <v>0</v>
      </c>
      <c r="AQ210" s="333">
        <v>0</v>
      </c>
      <c r="AR210" s="333">
        <v>0</v>
      </c>
      <c r="AS210" s="333">
        <v>0</v>
      </c>
      <c r="AT210" s="333">
        <v>0</v>
      </c>
      <c r="AU210" s="333">
        <v>0.02</v>
      </c>
      <c r="AV210" s="333">
        <v>0</v>
      </c>
      <c r="AW210" s="333">
        <v>0</v>
      </c>
      <c r="AX210" s="333" t="s">
        <v>367</v>
      </c>
      <c r="AY210" s="333"/>
      <c r="AZ210" s="340" t="s">
        <v>736</v>
      </c>
      <c r="BA210" s="341"/>
      <c r="BB210" s="284" t="s">
        <v>721</v>
      </c>
      <c r="BC210" s="370" t="s">
        <v>327</v>
      </c>
    </row>
    <row r="211" spans="1:55" s="284" customFormat="1" ht="56.25" hidden="1" customHeight="1" x14ac:dyDescent="0.25">
      <c r="A211" s="338" t="s">
        <v>737</v>
      </c>
      <c r="B211" s="329" t="s">
        <v>738</v>
      </c>
      <c r="C211" s="333">
        <f t="shared" ref="C211:C250" si="38">SUM(H211:V211,AF211:AW211)</f>
        <v>5.48</v>
      </c>
      <c r="D211" s="332" t="s">
        <v>293</v>
      </c>
      <c r="E211" s="332"/>
      <c r="F211" s="332"/>
      <c r="G211" s="332"/>
      <c r="H211" s="333">
        <v>0.82</v>
      </c>
      <c r="I211" s="333">
        <v>2.74</v>
      </c>
      <c r="J211" s="333">
        <v>0</v>
      </c>
      <c r="K211" s="333">
        <v>1.1000000000000001</v>
      </c>
      <c r="L211" s="333">
        <v>0</v>
      </c>
      <c r="M211" s="333">
        <v>0</v>
      </c>
      <c r="N211" s="333">
        <v>0</v>
      </c>
      <c r="O211" s="333">
        <v>0</v>
      </c>
      <c r="P211" s="333">
        <v>0</v>
      </c>
      <c r="Q211" s="333">
        <v>0</v>
      </c>
      <c r="R211" s="333">
        <v>0</v>
      </c>
      <c r="S211" s="333">
        <v>0</v>
      </c>
      <c r="T211" s="333">
        <v>0</v>
      </c>
      <c r="U211" s="333">
        <v>0</v>
      </c>
      <c r="V211" s="330">
        <f t="shared" si="36"/>
        <v>0.44</v>
      </c>
      <c r="W211" s="344">
        <v>0</v>
      </c>
      <c r="X211" s="344">
        <v>0.25</v>
      </c>
      <c r="Y211" s="344">
        <v>0</v>
      </c>
      <c r="Z211" s="344">
        <v>0</v>
      </c>
      <c r="AA211" s="344">
        <v>0</v>
      </c>
      <c r="AB211" s="344">
        <v>0</v>
      </c>
      <c r="AC211" s="344">
        <v>0</v>
      </c>
      <c r="AD211" s="344">
        <v>0.19</v>
      </c>
      <c r="AE211" s="344">
        <v>0</v>
      </c>
      <c r="AF211" s="333">
        <v>0</v>
      </c>
      <c r="AG211" s="333">
        <v>0</v>
      </c>
      <c r="AH211" s="333">
        <v>0</v>
      </c>
      <c r="AI211" s="333">
        <v>0.34</v>
      </c>
      <c r="AJ211" s="333">
        <v>0</v>
      </c>
      <c r="AK211" s="333">
        <v>0</v>
      </c>
      <c r="AL211" s="333">
        <v>0</v>
      </c>
      <c r="AM211" s="333">
        <v>0</v>
      </c>
      <c r="AN211" s="333">
        <v>0</v>
      </c>
      <c r="AO211" s="333">
        <v>0</v>
      </c>
      <c r="AP211" s="333">
        <v>0</v>
      </c>
      <c r="AQ211" s="333">
        <v>0</v>
      </c>
      <c r="AR211" s="333">
        <v>0</v>
      </c>
      <c r="AS211" s="333">
        <v>0</v>
      </c>
      <c r="AT211" s="333">
        <v>0</v>
      </c>
      <c r="AU211" s="333">
        <v>0.04</v>
      </c>
      <c r="AV211" s="333">
        <v>0</v>
      </c>
      <c r="AW211" s="333">
        <v>0</v>
      </c>
      <c r="AX211" s="333" t="s">
        <v>367</v>
      </c>
      <c r="AY211" s="333"/>
      <c r="AZ211" s="340" t="s">
        <v>724</v>
      </c>
      <c r="BA211" s="341"/>
      <c r="BB211" s="284" t="s">
        <v>721</v>
      </c>
      <c r="BC211" s="370" t="s">
        <v>327</v>
      </c>
    </row>
    <row r="212" spans="1:55" s="284" customFormat="1" ht="35.25" hidden="1" customHeight="1" x14ac:dyDescent="0.25">
      <c r="A212" s="338" t="s">
        <v>739</v>
      </c>
      <c r="B212" s="329" t="s">
        <v>740</v>
      </c>
      <c r="C212" s="333">
        <f t="shared" si="38"/>
        <v>4.6800000000000006</v>
      </c>
      <c r="D212" s="332" t="s">
        <v>293</v>
      </c>
      <c r="E212" s="332"/>
      <c r="F212" s="332"/>
      <c r="G212" s="332"/>
      <c r="H212" s="333">
        <v>1.6</v>
      </c>
      <c r="I212" s="333">
        <v>0.88</v>
      </c>
      <c r="J212" s="333">
        <v>0</v>
      </c>
      <c r="K212" s="333">
        <v>2.08</v>
      </c>
      <c r="L212" s="333">
        <v>0</v>
      </c>
      <c r="M212" s="333">
        <v>7.0000000000000007E-2</v>
      </c>
      <c r="N212" s="333">
        <v>0</v>
      </c>
      <c r="O212" s="333">
        <v>0</v>
      </c>
      <c r="P212" s="333">
        <v>0</v>
      </c>
      <c r="Q212" s="333">
        <v>0</v>
      </c>
      <c r="R212" s="333">
        <v>0</v>
      </c>
      <c r="S212" s="333">
        <v>0</v>
      </c>
      <c r="T212" s="333">
        <v>0</v>
      </c>
      <c r="U212" s="333">
        <v>0</v>
      </c>
      <c r="V212" s="330">
        <f t="shared" si="36"/>
        <v>0.02</v>
      </c>
      <c r="W212" s="344">
        <v>0</v>
      </c>
      <c r="X212" s="344">
        <v>0.02</v>
      </c>
      <c r="Y212" s="344">
        <v>0</v>
      </c>
      <c r="Z212" s="344">
        <v>0</v>
      </c>
      <c r="AA212" s="344">
        <v>0</v>
      </c>
      <c r="AB212" s="344">
        <v>0</v>
      </c>
      <c r="AC212" s="344">
        <v>0</v>
      </c>
      <c r="AD212" s="344">
        <v>0</v>
      </c>
      <c r="AE212" s="344">
        <v>0</v>
      </c>
      <c r="AF212" s="333">
        <v>0</v>
      </c>
      <c r="AG212" s="333">
        <v>0</v>
      </c>
      <c r="AH212" s="333">
        <v>0</v>
      </c>
      <c r="AI212" s="333">
        <v>0</v>
      </c>
      <c r="AJ212" s="333">
        <v>0</v>
      </c>
      <c r="AK212" s="333">
        <v>0</v>
      </c>
      <c r="AL212" s="333">
        <v>0</v>
      </c>
      <c r="AM212" s="333">
        <v>0</v>
      </c>
      <c r="AN212" s="333">
        <v>0</v>
      </c>
      <c r="AO212" s="333">
        <v>0</v>
      </c>
      <c r="AP212" s="333">
        <v>0</v>
      </c>
      <c r="AQ212" s="333">
        <v>0</v>
      </c>
      <c r="AR212" s="333">
        <v>0</v>
      </c>
      <c r="AS212" s="333">
        <v>0</v>
      </c>
      <c r="AT212" s="333">
        <v>0</v>
      </c>
      <c r="AU212" s="333">
        <v>0.03</v>
      </c>
      <c r="AV212" s="333">
        <v>0</v>
      </c>
      <c r="AW212" s="333">
        <v>0</v>
      </c>
      <c r="AX212" s="333" t="s">
        <v>340</v>
      </c>
      <c r="AY212" s="333"/>
      <c r="AZ212" s="340" t="s">
        <v>741</v>
      </c>
      <c r="BA212" s="341"/>
      <c r="BB212" s="284" t="s">
        <v>742</v>
      </c>
      <c r="BC212" s="370" t="s">
        <v>327</v>
      </c>
    </row>
    <row r="213" spans="1:55" s="284" customFormat="1" ht="35.25" hidden="1" customHeight="1" x14ac:dyDescent="0.25">
      <c r="A213" s="338" t="s">
        <v>743</v>
      </c>
      <c r="B213" s="329" t="s">
        <v>744</v>
      </c>
      <c r="C213" s="333">
        <f t="shared" si="38"/>
        <v>2.8200000000000003</v>
      </c>
      <c r="D213" s="332" t="s">
        <v>293</v>
      </c>
      <c r="E213" s="332"/>
      <c r="F213" s="332"/>
      <c r="G213" s="332"/>
      <c r="H213" s="333">
        <v>0</v>
      </c>
      <c r="I213" s="333">
        <v>0</v>
      </c>
      <c r="J213" s="333">
        <v>0</v>
      </c>
      <c r="K213" s="333">
        <v>0</v>
      </c>
      <c r="L213" s="333">
        <v>0</v>
      </c>
      <c r="M213" s="333">
        <v>1.74</v>
      </c>
      <c r="N213" s="333">
        <v>0</v>
      </c>
      <c r="O213" s="333">
        <v>0</v>
      </c>
      <c r="P213" s="333">
        <v>0</v>
      </c>
      <c r="Q213" s="333">
        <v>0</v>
      </c>
      <c r="R213" s="333">
        <v>0</v>
      </c>
      <c r="S213" s="333">
        <v>0</v>
      </c>
      <c r="T213" s="333">
        <v>0</v>
      </c>
      <c r="U213" s="333">
        <v>0</v>
      </c>
      <c r="V213" s="330">
        <f t="shared" si="36"/>
        <v>0</v>
      </c>
      <c r="W213" s="344">
        <v>0</v>
      </c>
      <c r="X213" s="344">
        <v>0</v>
      </c>
      <c r="Y213" s="344">
        <v>0</v>
      </c>
      <c r="Z213" s="344">
        <v>0</v>
      </c>
      <c r="AA213" s="344">
        <v>0</v>
      </c>
      <c r="AB213" s="344">
        <v>0</v>
      </c>
      <c r="AC213" s="344">
        <v>0</v>
      </c>
      <c r="AD213" s="344">
        <v>0</v>
      </c>
      <c r="AE213" s="344">
        <v>0</v>
      </c>
      <c r="AF213" s="333">
        <v>0</v>
      </c>
      <c r="AG213" s="333">
        <v>0</v>
      </c>
      <c r="AH213" s="333">
        <v>0</v>
      </c>
      <c r="AI213" s="333">
        <v>0</v>
      </c>
      <c r="AJ213" s="333">
        <v>0</v>
      </c>
      <c r="AK213" s="333">
        <v>0</v>
      </c>
      <c r="AL213" s="333">
        <v>0</v>
      </c>
      <c r="AM213" s="333">
        <v>0</v>
      </c>
      <c r="AN213" s="333">
        <v>0</v>
      </c>
      <c r="AO213" s="333">
        <v>0</v>
      </c>
      <c r="AP213" s="333">
        <v>0</v>
      </c>
      <c r="AQ213" s="333">
        <v>0</v>
      </c>
      <c r="AR213" s="333">
        <v>0</v>
      </c>
      <c r="AS213" s="333">
        <v>0</v>
      </c>
      <c r="AT213" s="333">
        <v>0</v>
      </c>
      <c r="AU213" s="333">
        <v>1.08</v>
      </c>
      <c r="AV213" s="333">
        <v>0</v>
      </c>
      <c r="AW213" s="333">
        <v>0</v>
      </c>
      <c r="AX213" s="333" t="s">
        <v>340</v>
      </c>
      <c r="AY213" s="333"/>
      <c r="AZ213" s="340" t="s">
        <v>745</v>
      </c>
      <c r="BA213" s="341"/>
      <c r="BB213" s="284" t="s">
        <v>742</v>
      </c>
      <c r="BC213" s="370" t="s">
        <v>327</v>
      </c>
    </row>
    <row r="214" spans="1:55" s="284" customFormat="1" ht="42.75" hidden="1" customHeight="1" x14ac:dyDescent="0.25">
      <c r="A214" s="338" t="s">
        <v>746</v>
      </c>
      <c r="B214" s="329" t="s">
        <v>747</v>
      </c>
      <c r="C214" s="333">
        <f t="shared" si="38"/>
        <v>1.84</v>
      </c>
      <c r="D214" s="332" t="s">
        <v>293</v>
      </c>
      <c r="E214" s="332"/>
      <c r="F214" s="332"/>
      <c r="G214" s="332"/>
      <c r="H214" s="333">
        <v>0</v>
      </c>
      <c r="I214" s="333">
        <v>0</v>
      </c>
      <c r="J214" s="333">
        <v>0</v>
      </c>
      <c r="K214" s="333">
        <v>0</v>
      </c>
      <c r="L214" s="333">
        <v>0</v>
      </c>
      <c r="M214" s="333">
        <v>1.36</v>
      </c>
      <c r="N214" s="333">
        <v>0</v>
      </c>
      <c r="O214" s="333">
        <v>0</v>
      </c>
      <c r="P214" s="333">
        <v>0</v>
      </c>
      <c r="Q214" s="333">
        <v>0</v>
      </c>
      <c r="R214" s="333">
        <v>0</v>
      </c>
      <c r="S214" s="333">
        <v>0</v>
      </c>
      <c r="T214" s="333">
        <v>0</v>
      </c>
      <c r="U214" s="333">
        <v>0</v>
      </c>
      <c r="V214" s="330">
        <f t="shared" si="36"/>
        <v>0</v>
      </c>
      <c r="W214" s="344">
        <v>0</v>
      </c>
      <c r="X214" s="344">
        <v>0</v>
      </c>
      <c r="Y214" s="344">
        <v>0</v>
      </c>
      <c r="Z214" s="344">
        <v>0</v>
      </c>
      <c r="AA214" s="344">
        <v>0</v>
      </c>
      <c r="AB214" s="344">
        <v>0</v>
      </c>
      <c r="AC214" s="344">
        <v>0</v>
      </c>
      <c r="AD214" s="344">
        <v>0</v>
      </c>
      <c r="AE214" s="344">
        <v>0</v>
      </c>
      <c r="AF214" s="333">
        <v>0</v>
      </c>
      <c r="AG214" s="333">
        <v>0</v>
      </c>
      <c r="AH214" s="333">
        <v>0</v>
      </c>
      <c r="AI214" s="333">
        <v>0</v>
      </c>
      <c r="AJ214" s="333">
        <v>0</v>
      </c>
      <c r="AK214" s="333">
        <v>0</v>
      </c>
      <c r="AL214" s="333">
        <v>0</v>
      </c>
      <c r="AM214" s="333">
        <v>0</v>
      </c>
      <c r="AN214" s="333">
        <v>0</v>
      </c>
      <c r="AO214" s="333">
        <v>0</v>
      </c>
      <c r="AP214" s="333">
        <v>0</v>
      </c>
      <c r="AQ214" s="333">
        <v>0</v>
      </c>
      <c r="AR214" s="333">
        <v>0</v>
      </c>
      <c r="AS214" s="333">
        <v>0</v>
      </c>
      <c r="AT214" s="333">
        <v>0</v>
      </c>
      <c r="AU214" s="333">
        <v>0.48</v>
      </c>
      <c r="AV214" s="333">
        <v>0</v>
      </c>
      <c r="AW214" s="333">
        <v>0</v>
      </c>
      <c r="AX214" s="333" t="s">
        <v>340</v>
      </c>
      <c r="AY214" s="333"/>
      <c r="AZ214" s="340" t="s">
        <v>748</v>
      </c>
      <c r="BA214" s="341"/>
      <c r="BB214" s="284" t="s">
        <v>742</v>
      </c>
      <c r="BC214" s="370" t="s">
        <v>327</v>
      </c>
    </row>
    <row r="215" spans="1:55" s="284" customFormat="1" ht="35.25" hidden="1" customHeight="1" x14ac:dyDescent="0.25">
      <c r="A215" s="338" t="s">
        <v>749</v>
      </c>
      <c r="B215" s="329" t="s">
        <v>750</v>
      </c>
      <c r="C215" s="333">
        <f t="shared" si="38"/>
        <v>4.66</v>
      </c>
      <c r="D215" s="332" t="s">
        <v>293</v>
      </c>
      <c r="E215" s="332"/>
      <c r="F215" s="332"/>
      <c r="G215" s="332"/>
      <c r="H215" s="333">
        <v>1.94</v>
      </c>
      <c r="I215" s="333">
        <v>0.42</v>
      </c>
      <c r="J215" s="333">
        <v>0</v>
      </c>
      <c r="K215" s="333">
        <v>1.93</v>
      </c>
      <c r="L215" s="333">
        <v>0</v>
      </c>
      <c r="M215" s="333">
        <v>0.16</v>
      </c>
      <c r="N215" s="333">
        <v>0</v>
      </c>
      <c r="O215" s="333">
        <v>0</v>
      </c>
      <c r="P215" s="333">
        <v>0</v>
      </c>
      <c r="Q215" s="333">
        <v>0</v>
      </c>
      <c r="R215" s="333">
        <v>0</v>
      </c>
      <c r="S215" s="333">
        <v>0</v>
      </c>
      <c r="T215" s="333">
        <v>0</v>
      </c>
      <c r="U215" s="333">
        <v>0</v>
      </c>
      <c r="V215" s="330">
        <f t="shared" si="36"/>
        <v>0.14000000000000001</v>
      </c>
      <c r="W215" s="344">
        <v>0</v>
      </c>
      <c r="X215" s="344">
        <v>0.14000000000000001</v>
      </c>
      <c r="Y215" s="344">
        <v>0</v>
      </c>
      <c r="Z215" s="344">
        <v>0</v>
      </c>
      <c r="AA215" s="344">
        <v>0</v>
      </c>
      <c r="AB215" s="344">
        <v>0</v>
      </c>
      <c r="AC215" s="344">
        <v>0</v>
      </c>
      <c r="AD215" s="344">
        <v>0</v>
      </c>
      <c r="AE215" s="344">
        <v>0</v>
      </c>
      <c r="AF215" s="333">
        <v>0</v>
      </c>
      <c r="AG215" s="333">
        <v>0</v>
      </c>
      <c r="AH215" s="333">
        <v>0</v>
      </c>
      <c r="AI215" s="333">
        <v>0</v>
      </c>
      <c r="AJ215" s="333">
        <v>0</v>
      </c>
      <c r="AK215" s="333">
        <v>0</v>
      </c>
      <c r="AL215" s="333">
        <v>0</v>
      </c>
      <c r="AM215" s="333">
        <v>0</v>
      </c>
      <c r="AN215" s="333">
        <v>0</v>
      </c>
      <c r="AO215" s="333">
        <v>0</v>
      </c>
      <c r="AP215" s="333">
        <v>0</v>
      </c>
      <c r="AQ215" s="333">
        <v>0</v>
      </c>
      <c r="AR215" s="333">
        <v>0</v>
      </c>
      <c r="AS215" s="333">
        <v>0</v>
      </c>
      <c r="AT215" s="333">
        <v>0</v>
      </c>
      <c r="AU215" s="333">
        <v>7.0000000000000007E-2</v>
      </c>
      <c r="AV215" s="333">
        <v>0</v>
      </c>
      <c r="AW215" s="333">
        <v>0</v>
      </c>
      <c r="AX215" s="333" t="s">
        <v>340</v>
      </c>
      <c r="AY215" s="333"/>
      <c r="AZ215" s="340" t="s">
        <v>751</v>
      </c>
      <c r="BA215" s="341"/>
      <c r="BB215" s="284" t="s">
        <v>742</v>
      </c>
      <c r="BC215" s="370" t="s">
        <v>327</v>
      </c>
    </row>
    <row r="216" spans="1:55" s="284" customFormat="1" ht="35.25" hidden="1" customHeight="1" x14ac:dyDescent="0.25">
      <c r="A216" s="338" t="s">
        <v>752</v>
      </c>
      <c r="B216" s="329" t="s">
        <v>753</v>
      </c>
      <c r="C216" s="333">
        <f t="shared" si="38"/>
        <v>1.5200000000000002</v>
      </c>
      <c r="D216" s="332" t="s">
        <v>293</v>
      </c>
      <c r="E216" s="332"/>
      <c r="F216" s="332"/>
      <c r="G216" s="332"/>
      <c r="H216" s="333">
        <v>0</v>
      </c>
      <c r="I216" s="333">
        <v>0.86</v>
      </c>
      <c r="J216" s="333">
        <v>0</v>
      </c>
      <c r="K216" s="333">
        <v>0.53</v>
      </c>
      <c r="L216" s="333">
        <v>0</v>
      </c>
      <c r="M216" s="333">
        <v>0</v>
      </c>
      <c r="N216" s="333">
        <v>0</v>
      </c>
      <c r="O216" s="333">
        <v>0</v>
      </c>
      <c r="P216" s="333">
        <v>0</v>
      </c>
      <c r="Q216" s="333">
        <v>0</v>
      </c>
      <c r="R216" s="333">
        <v>0</v>
      </c>
      <c r="S216" s="333">
        <v>0</v>
      </c>
      <c r="T216" s="333">
        <v>0</v>
      </c>
      <c r="U216" s="333">
        <v>0</v>
      </c>
      <c r="V216" s="330">
        <f t="shared" si="36"/>
        <v>0.03</v>
      </c>
      <c r="W216" s="344">
        <v>0</v>
      </c>
      <c r="X216" s="344">
        <v>0.03</v>
      </c>
      <c r="Y216" s="344">
        <v>0</v>
      </c>
      <c r="Z216" s="344">
        <v>0</v>
      </c>
      <c r="AA216" s="344">
        <v>0</v>
      </c>
      <c r="AB216" s="344">
        <v>0</v>
      </c>
      <c r="AC216" s="344">
        <v>0</v>
      </c>
      <c r="AD216" s="344">
        <v>0</v>
      </c>
      <c r="AE216" s="344">
        <v>0</v>
      </c>
      <c r="AF216" s="333">
        <v>0</v>
      </c>
      <c r="AG216" s="333">
        <v>0</v>
      </c>
      <c r="AH216" s="333">
        <v>0</v>
      </c>
      <c r="AI216" s="333">
        <v>0.08</v>
      </c>
      <c r="AJ216" s="333">
        <v>0</v>
      </c>
      <c r="AK216" s="333">
        <v>0</v>
      </c>
      <c r="AL216" s="333">
        <v>0</v>
      </c>
      <c r="AM216" s="333">
        <v>0</v>
      </c>
      <c r="AN216" s="333">
        <v>0</v>
      </c>
      <c r="AO216" s="333">
        <v>0</v>
      </c>
      <c r="AP216" s="333">
        <v>0</v>
      </c>
      <c r="AQ216" s="333">
        <v>0</v>
      </c>
      <c r="AR216" s="333">
        <v>0</v>
      </c>
      <c r="AS216" s="333">
        <v>0</v>
      </c>
      <c r="AT216" s="333">
        <v>0</v>
      </c>
      <c r="AU216" s="333">
        <v>0.02</v>
      </c>
      <c r="AV216" s="333">
        <v>0</v>
      </c>
      <c r="AW216" s="333">
        <v>0</v>
      </c>
      <c r="AX216" s="333" t="s">
        <v>389</v>
      </c>
      <c r="AY216" s="333"/>
      <c r="AZ216" s="340"/>
      <c r="BA216" s="341"/>
      <c r="BB216" s="284" t="s">
        <v>754</v>
      </c>
      <c r="BC216" s="370" t="s">
        <v>327</v>
      </c>
    </row>
    <row r="217" spans="1:55" s="284" customFormat="1" ht="35.25" hidden="1" customHeight="1" x14ac:dyDescent="0.25">
      <c r="A217" s="338" t="s">
        <v>755</v>
      </c>
      <c r="B217" s="329" t="s">
        <v>756</v>
      </c>
      <c r="C217" s="333">
        <f t="shared" si="38"/>
        <v>0</v>
      </c>
      <c r="D217" s="332" t="s">
        <v>293</v>
      </c>
      <c r="E217" s="332"/>
      <c r="F217" s="332"/>
      <c r="G217" s="332"/>
      <c r="H217" s="333">
        <v>0</v>
      </c>
      <c r="I217" s="333">
        <v>0</v>
      </c>
      <c r="J217" s="333">
        <v>0</v>
      </c>
      <c r="K217" s="333">
        <v>0</v>
      </c>
      <c r="L217" s="333">
        <v>0</v>
      </c>
      <c r="M217" s="333">
        <v>0</v>
      </c>
      <c r="N217" s="333">
        <v>0</v>
      </c>
      <c r="O217" s="333">
        <v>0</v>
      </c>
      <c r="P217" s="333">
        <v>0</v>
      </c>
      <c r="Q217" s="333">
        <v>0</v>
      </c>
      <c r="R217" s="333">
        <v>0</v>
      </c>
      <c r="S217" s="333">
        <v>0</v>
      </c>
      <c r="T217" s="333">
        <v>0</v>
      </c>
      <c r="U217" s="333">
        <v>0</v>
      </c>
      <c r="V217" s="330">
        <f t="shared" si="36"/>
        <v>0</v>
      </c>
      <c r="W217" s="344">
        <v>0</v>
      </c>
      <c r="X217" s="344">
        <v>0</v>
      </c>
      <c r="Y217" s="344">
        <v>0</v>
      </c>
      <c r="Z217" s="344">
        <v>0</v>
      </c>
      <c r="AA217" s="344">
        <v>0</v>
      </c>
      <c r="AB217" s="344"/>
      <c r="AC217" s="344">
        <v>0</v>
      </c>
      <c r="AD217" s="344"/>
      <c r="AE217" s="344">
        <v>0</v>
      </c>
      <c r="AF217" s="333">
        <v>0</v>
      </c>
      <c r="AG217" s="333">
        <v>0</v>
      </c>
      <c r="AH217" s="333">
        <v>0</v>
      </c>
      <c r="AI217" s="333"/>
      <c r="AJ217" s="333">
        <v>0</v>
      </c>
      <c r="AK217" s="333">
        <v>0</v>
      </c>
      <c r="AL217" s="333">
        <v>0</v>
      </c>
      <c r="AM217" s="333"/>
      <c r="AN217" s="333">
        <v>0</v>
      </c>
      <c r="AO217" s="333">
        <v>0</v>
      </c>
      <c r="AP217" s="333">
        <v>0</v>
      </c>
      <c r="AQ217" s="333">
        <v>0</v>
      </c>
      <c r="AR217" s="333">
        <v>0</v>
      </c>
      <c r="AS217" s="333">
        <v>0</v>
      </c>
      <c r="AT217" s="333">
        <v>0</v>
      </c>
      <c r="AU217" s="333"/>
      <c r="AV217" s="333">
        <v>0</v>
      </c>
      <c r="AW217" s="333">
        <v>0</v>
      </c>
      <c r="AX217" s="333" t="s">
        <v>382</v>
      </c>
      <c r="AY217" s="333"/>
      <c r="AZ217" s="340"/>
      <c r="BA217" s="341"/>
      <c r="BB217" s="284" t="s">
        <v>742</v>
      </c>
      <c r="BC217" s="370" t="s">
        <v>517</v>
      </c>
    </row>
    <row r="218" spans="1:55" s="284" customFormat="1" ht="35.25" hidden="1" customHeight="1" x14ac:dyDescent="0.25">
      <c r="A218" s="338" t="s">
        <v>757</v>
      </c>
      <c r="B218" s="329" t="s">
        <v>758</v>
      </c>
      <c r="C218" s="333">
        <f t="shared" si="38"/>
        <v>10.67</v>
      </c>
      <c r="D218" s="332" t="s">
        <v>293</v>
      </c>
      <c r="E218" s="332"/>
      <c r="F218" s="332"/>
      <c r="G218" s="332"/>
      <c r="H218" s="333">
        <v>0</v>
      </c>
      <c r="I218" s="333">
        <v>0.49</v>
      </c>
      <c r="J218" s="333">
        <v>0</v>
      </c>
      <c r="K218" s="333">
        <v>9.41</v>
      </c>
      <c r="L218" s="333">
        <v>0</v>
      </c>
      <c r="M218" s="333">
        <v>0</v>
      </c>
      <c r="N218" s="333">
        <v>0</v>
      </c>
      <c r="O218" s="333">
        <v>0</v>
      </c>
      <c r="P218" s="333">
        <v>0</v>
      </c>
      <c r="Q218" s="333">
        <v>0</v>
      </c>
      <c r="R218" s="333">
        <v>0</v>
      </c>
      <c r="S218" s="333">
        <v>0</v>
      </c>
      <c r="T218" s="333">
        <v>0</v>
      </c>
      <c r="U218" s="333">
        <v>0</v>
      </c>
      <c r="V218" s="330">
        <f t="shared" si="36"/>
        <v>0.03</v>
      </c>
      <c r="W218" s="344">
        <v>0</v>
      </c>
      <c r="X218" s="344">
        <v>0.03</v>
      </c>
      <c r="Y218" s="344">
        <v>0</v>
      </c>
      <c r="Z218" s="344">
        <v>0</v>
      </c>
      <c r="AA218" s="344">
        <v>0</v>
      </c>
      <c r="AB218" s="344">
        <v>0</v>
      </c>
      <c r="AC218" s="344">
        <v>0</v>
      </c>
      <c r="AD218" s="344">
        <v>0</v>
      </c>
      <c r="AE218" s="344">
        <v>0</v>
      </c>
      <c r="AF218" s="333">
        <v>0</v>
      </c>
      <c r="AG218" s="333">
        <v>0</v>
      </c>
      <c r="AH218" s="333">
        <v>0</v>
      </c>
      <c r="AI218" s="333">
        <v>0.05</v>
      </c>
      <c r="AJ218" s="333">
        <v>0</v>
      </c>
      <c r="AK218" s="333">
        <v>0</v>
      </c>
      <c r="AL218" s="333">
        <v>0</v>
      </c>
      <c r="AM218" s="333">
        <v>0.5</v>
      </c>
      <c r="AN218" s="333">
        <v>0</v>
      </c>
      <c r="AO218" s="333">
        <v>0</v>
      </c>
      <c r="AP218" s="333">
        <v>0</v>
      </c>
      <c r="AQ218" s="333">
        <v>0</v>
      </c>
      <c r="AR218" s="333">
        <v>0</v>
      </c>
      <c r="AS218" s="333">
        <v>0</v>
      </c>
      <c r="AT218" s="333">
        <v>0</v>
      </c>
      <c r="AU218" s="333">
        <v>0.19</v>
      </c>
      <c r="AV218" s="333">
        <v>0</v>
      </c>
      <c r="AW218" s="333">
        <v>0</v>
      </c>
      <c r="AX218" s="333" t="s">
        <v>496</v>
      </c>
      <c r="AY218" s="333"/>
      <c r="AZ218" s="340">
        <v>8</v>
      </c>
      <c r="BA218" s="341"/>
      <c r="BB218" s="284" t="s">
        <v>742</v>
      </c>
      <c r="BC218" s="370" t="s">
        <v>327</v>
      </c>
    </row>
    <row r="219" spans="1:55" s="284" customFormat="1" ht="35.25" hidden="1" customHeight="1" x14ac:dyDescent="0.25">
      <c r="A219" s="338" t="s">
        <v>759</v>
      </c>
      <c r="B219" s="329" t="s">
        <v>760</v>
      </c>
      <c r="C219" s="333">
        <f t="shared" si="38"/>
        <v>2.7199999999999998</v>
      </c>
      <c r="D219" s="332" t="s">
        <v>293</v>
      </c>
      <c r="E219" s="332"/>
      <c r="F219" s="332"/>
      <c r="G219" s="332"/>
      <c r="H219" s="333">
        <v>2.0299999999999998</v>
      </c>
      <c r="I219" s="333">
        <v>0</v>
      </c>
      <c r="J219" s="333">
        <v>0</v>
      </c>
      <c r="K219" s="333">
        <v>0.67</v>
      </c>
      <c r="L219" s="333">
        <v>0</v>
      </c>
      <c r="M219" s="333">
        <v>0</v>
      </c>
      <c r="N219" s="333">
        <v>0</v>
      </c>
      <c r="O219" s="333">
        <v>0</v>
      </c>
      <c r="P219" s="333">
        <v>0</v>
      </c>
      <c r="Q219" s="333">
        <v>0</v>
      </c>
      <c r="R219" s="333">
        <v>0</v>
      </c>
      <c r="S219" s="333">
        <v>0</v>
      </c>
      <c r="T219" s="333">
        <v>0</v>
      </c>
      <c r="U219" s="333">
        <v>0</v>
      </c>
      <c r="V219" s="330">
        <f t="shared" si="36"/>
        <v>0.02</v>
      </c>
      <c r="W219" s="344">
        <v>0</v>
      </c>
      <c r="X219" s="344">
        <v>0.02</v>
      </c>
      <c r="Y219" s="344">
        <v>0</v>
      </c>
      <c r="Z219" s="344">
        <v>0</v>
      </c>
      <c r="AA219" s="344">
        <v>0</v>
      </c>
      <c r="AB219" s="344">
        <v>0</v>
      </c>
      <c r="AC219" s="344">
        <v>0</v>
      </c>
      <c r="AD219" s="344">
        <v>0</v>
      </c>
      <c r="AE219" s="344">
        <v>0</v>
      </c>
      <c r="AF219" s="333">
        <v>0</v>
      </c>
      <c r="AG219" s="333">
        <v>0</v>
      </c>
      <c r="AH219" s="333">
        <v>0</v>
      </c>
      <c r="AI219" s="333">
        <v>0</v>
      </c>
      <c r="AJ219" s="333">
        <v>0</v>
      </c>
      <c r="AK219" s="333">
        <v>0</v>
      </c>
      <c r="AL219" s="333">
        <v>0</v>
      </c>
      <c r="AM219" s="333">
        <v>0</v>
      </c>
      <c r="AN219" s="333">
        <v>0</v>
      </c>
      <c r="AO219" s="333">
        <v>0</v>
      </c>
      <c r="AP219" s="333">
        <v>0</v>
      </c>
      <c r="AQ219" s="333">
        <v>0</v>
      </c>
      <c r="AR219" s="333">
        <v>0</v>
      </c>
      <c r="AS219" s="333">
        <v>0</v>
      </c>
      <c r="AT219" s="333">
        <v>0</v>
      </c>
      <c r="AU219" s="333">
        <v>0</v>
      </c>
      <c r="AV219" s="333">
        <v>0</v>
      </c>
      <c r="AW219" s="333">
        <v>0</v>
      </c>
      <c r="AX219" s="333" t="s">
        <v>496</v>
      </c>
      <c r="AY219" s="333"/>
      <c r="AZ219" s="340">
        <v>6</v>
      </c>
      <c r="BA219" s="341"/>
      <c r="BB219" s="284" t="s">
        <v>742</v>
      </c>
      <c r="BC219" s="370" t="s">
        <v>327</v>
      </c>
    </row>
    <row r="220" spans="1:55" s="284" customFormat="1" ht="57" hidden="1" customHeight="1" x14ac:dyDescent="0.25">
      <c r="A220" s="338" t="s">
        <v>761</v>
      </c>
      <c r="B220" s="329" t="s">
        <v>762</v>
      </c>
      <c r="C220" s="333">
        <f t="shared" si="38"/>
        <v>2.9399999999999995</v>
      </c>
      <c r="D220" s="332" t="s">
        <v>293</v>
      </c>
      <c r="E220" s="332"/>
      <c r="F220" s="332"/>
      <c r="G220" s="332"/>
      <c r="H220" s="333">
        <v>0</v>
      </c>
      <c r="I220" s="333">
        <v>0.7</v>
      </c>
      <c r="J220" s="333">
        <v>0</v>
      </c>
      <c r="K220" s="333">
        <v>0.69</v>
      </c>
      <c r="L220" s="333">
        <v>0.19</v>
      </c>
      <c r="M220" s="333">
        <v>0</v>
      </c>
      <c r="N220" s="333">
        <v>0</v>
      </c>
      <c r="O220" s="333">
        <v>0</v>
      </c>
      <c r="P220" s="333">
        <v>0</v>
      </c>
      <c r="Q220" s="333">
        <v>0</v>
      </c>
      <c r="R220" s="333">
        <v>0</v>
      </c>
      <c r="S220" s="333">
        <v>0</v>
      </c>
      <c r="T220" s="333">
        <v>0</v>
      </c>
      <c r="U220" s="333">
        <v>0</v>
      </c>
      <c r="V220" s="330">
        <f t="shared" si="36"/>
        <v>1.24</v>
      </c>
      <c r="W220" s="344">
        <v>1.18</v>
      </c>
      <c r="X220" s="344">
        <v>0.03</v>
      </c>
      <c r="Y220" s="344">
        <v>0</v>
      </c>
      <c r="Z220" s="344">
        <v>0</v>
      </c>
      <c r="AA220" s="344">
        <v>0</v>
      </c>
      <c r="AB220" s="344">
        <v>0.03</v>
      </c>
      <c r="AC220" s="344">
        <v>0</v>
      </c>
      <c r="AD220" s="344">
        <v>0</v>
      </c>
      <c r="AE220" s="344">
        <v>0</v>
      </c>
      <c r="AF220" s="333">
        <v>0</v>
      </c>
      <c r="AG220" s="333">
        <v>0</v>
      </c>
      <c r="AH220" s="333">
        <v>0</v>
      </c>
      <c r="AI220" s="333">
        <v>0</v>
      </c>
      <c r="AJ220" s="333">
        <v>0.04</v>
      </c>
      <c r="AK220" s="333">
        <v>0</v>
      </c>
      <c r="AL220" s="333">
        <v>0</v>
      </c>
      <c r="AM220" s="333">
        <v>0</v>
      </c>
      <c r="AN220" s="333">
        <v>0</v>
      </c>
      <c r="AO220" s="333">
        <v>0</v>
      </c>
      <c r="AP220" s="333">
        <v>0</v>
      </c>
      <c r="AQ220" s="333">
        <v>0.01</v>
      </c>
      <c r="AR220" s="333">
        <v>0</v>
      </c>
      <c r="AS220" s="333">
        <v>0</v>
      </c>
      <c r="AT220" s="333">
        <v>0</v>
      </c>
      <c r="AU220" s="333">
        <v>0.01</v>
      </c>
      <c r="AV220" s="333">
        <v>0.06</v>
      </c>
      <c r="AW220" s="333">
        <v>0</v>
      </c>
      <c r="AX220" s="333" t="s">
        <v>608</v>
      </c>
      <c r="AY220" s="333"/>
      <c r="AZ220" s="340" t="s">
        <v>763</v>
      </c>
      <c r="BA220" s="341"/>
      <c r="BB220" s="284" t="s">
        <v>721</v>
      </c>
      <c r="BC220" s="370" t="s">
        <v>327</v>
      </c>
    </row>
    <row r="221" spans="1:55" s="284" customFormat="1" ht="39.75" hidden="1" customHeight="1" x14ac:dyDescent="0.25">
      <c r="A221" s="338" t="s">
        <v>764</v>
      </c>
      <c r="B221" s="329" t="s">
        <v>765</v>
      </c>
      <c r="C221" s="333">
        <f t="shared" si="38"/>
        <v>8.49</v>
      </c>
      <c r="D221" s="332" t="s">
        <v>293</v>
      </c>
      <c r="E221" s="332"/>
      <c r="F221" s="332"/>
      <c r="G221" s="332"/>
      <c r="H221" s="333">
        <v>6.07</v>
      </c>
      <c r="I221" s="333">
        <v>0.22</v>
      </c>
      <c r="J221" s="333">
        <v>0</v>
      </c>
      <c r="K221" s="333">
        <v>1.48</v>
      </c>
      <c r="L221" s="333">
        <v>0</v>
      </c>
      <c r="M221" s="333">
        <v>0</v>
      </c>
      <c r="N221" s="333">
        <v>0</v>
      </c>
      <c r="O221" s="333">
        <v>0</v>
      </c>
      <c r="P221" s="333">
        <v>0</v>
      </c>
      <c r="Q221" s="333">
        <v>0</v>
      </c>
      <c r="R221" s="333">
        <v>0</v>
      </c>
      <c r="S221" s="333">
        <v>0</v>
      </c>
      <c r="T221" s="333">
        <v>0</v>
      </c>
      <c r="U221" s="333">
        <v>0</v>
      </c>
      <c r="V221" s="330">
        <f t="shared" si="36"/>
        <v>0.12</v>
      </c>
      <c r="W221" s="344">
        <v>0</v>
      </c>
      <c r="X221" s="344">
        <v>0.12</v>
      </c>
      <c r="Y221" s="344">
        <v>0</v>
      </c>
      <c r="Z221" s="344">
        <v>0</v>
      </c>
      <c r="AA221" s="344">
        <v>0</v>
      </c>
      <c r="AB221" s="344">
        <v>0</v>
      </c>
      <c r="AC221" s="344"/>
      <c r="AD221" s="344">
        <v>0</v>
      </c>
      <c r="AE221" s="344">
        <v>0</v>
      </c>
      <c r="AF221" s="333">
        <v>0</v>
      </c>
      <c r="AG221" s="333">
        <v>0</v>
      </c>
      <c r="AH221" s="333">
        <v>0</v>
      </c>
      <c r="AI221" s="333">
        <v>0</v>
      </c>
      <c r="AJ221" s="333">
        <v>0.05</v>
      </c>
      <c r="AK221" s="333">
        <v>0</v>
      </c>
      <c r="AL221" s="333">
        <v>0</v>
      </c>
      <c r="AM221" s="333">
        <v>0.24</v>
      </c>
      <c r="AN221" s="333">
        <v>0</v>
      </c>
      <c r="AO221" s="333">
        <v>0</v>
      </c>
      <c r="AP221" s="333">
        <v>0</v>
      </c>
      <c r="AQ221" s="333">
        <v>0</v>
      </c>
      <c r="AR221" s="333">
        <v>0</v>
      </c>
      <c r="AS221" s="333">
        <v>0</v>
      </c>
      <c r="AT221" s="333">
        <v>0</v>
      </c>
      <c r="AU221" s="333">
        <v>0.31</v>
      </c>
      <c r="AV221" s="333"/>
      <c r="AW221" s="333">
        <v>0</v>
      </c>
      <c r="AX221" s="333" t="s">
        <v>608</v>
      </c>
      <c r="AY221" s="333"/>
      <c r="AZ221" s="340"/>
      <c r="BA221" s="341"/>
      <c r="BB221" s="284" t="s">
        <v>754</v>
      </c>
      <c r="BC221" s="370" t="s">
        <v>327</v>
      </c>
    </row>
    <row r="222" spans="1:55" s="284" customFormat="1" ht="39.75" hidden="1" customHeight="1" x14ac:dyDescent="0.25">
      <c r="A222" s="338" t="s">
        <v>766</v>
      </c>
      <c r="B222" s="329" t="s">
        <v>767</v>
      </c>
      <c r="C222" s="333">
        <f t="shared" si="38"/>
        <v>4.59</v>
      </c>
      <c r="D222" s="332" t="s">
        <v>293</v>
      </c>
      <c r="E222" s="332"/>
      <c r="F222" s="332"/>
      <c r="G222" s="332"/>
      <c r="H222" s="333">
        <v>1.98</v>
      </c>
      <c r="I222" s="333">
        <v>0</v>
      </c>
      <c r="J222" s="333">
        <v>0</v>
      </c>
      <c r="K222" s="333">
        <v>2.12</v>
      </c>
      <c r="L222" s="333">
        <v>0</v>
      </c>
      <c r="M222" s="333">
        <v>0</v>
      </c>
      <c r="N222" s="333">
        <v>0</v>
      </c>
      <c r="O222" s="333">
        <v>0</v>
      </c>
      <c r="P222" s="333">
        <v>0.02</v>
      </c>
      <c r="Q222" s="333">
        <v>0</v>
      </c>
      <c r="R222" s="333">
        <v>0</v>
      </c>
      <c r="S222" s="333">
        <v>0</v>
      </c>
      <c r="T222" s="333">
        <v>0</v>
      </c>
      <c r="U222" s="333">
        <v>0</v>
      </c>
      <c r="V222" s="330">
        <f t="shared" si="36"/>
        <v>0.11000000000000001</v>
      </c>
      <c r="W222" s="344">
        <v>0</v>
      </c>
      <c r="X222" s="344">
        <v>0.04</v>
      </c>
      <c r="Y222" s="344">
        <v>0</v>
      </c>
      <c r="Z222" s="344">
        <v>0</v>
      </c>
      <c r="AA222" s="344">
        <v>0</v>
      </c>
      <c r="AB222" s="344">
        <v>7.0000000000000007E-2</v>
      </c>
      <c r="AC222" s="344">
        <v>0</v>
      </c>
      <c r="AD222" s="344">
        <v>0</v>
      </c>
      <c r="AE222" s="344">
        <v>0</v>
      </c>
      <c r="AF222" s="333">
        <v>0</v>
      </c>
      <c r="AG222" s="333">
        <v>0</v>
      </c>
      <c r="AH222" s="333">
        <v>0</v>
      </c>
      <c r="AI222" s="333">
        <v>0</v>
      </c>
      <c r="AJ222" s="333">
        <v>0.05</v>
      </c>
      <c r="AK222" s="333">
        <v>0</v>
      </c>
      <c r="AL222" s="333">
        <v>0</v>
      </c>
      <c r="AM222" s="333">
        <v>0.19</v>
      </c>
      <c r="AN222" s="333">
        <v>0</v>
      </c>
      <c r="AO222" s="333">
        <v>0</v>
      </c>
      <c r="AP222" s="333">
        <v>0</v>
      </c>
      <c r="AQ222" s="333">
        <v>0</v>
      </c>
      <c r="AR222" s="333">
        <v>0</v>
      </c>
      <c r="AS222" s="333">
        <v>0</v>
      </c>
      <c r="AT222" s="333">
        <v>0</v>
      </c>
      <c r="AU222" s="333">
        <v>0.12</v>
      </c>
      <c r="AV222" s="333">
        <v>0</v>
      </c>
      <c r="AW222" s="333">
        <v>0</v>
      </c>
      <c r="AX222" s="333" t="s">
        <v>608</v>
      </c>
      <c r="AY222" s="333"/>
      <c r="AZ222" s="340"/>
      <c r="BA222" s="341"/>
      <c r="BB222" s="284" t="s">
        <v>754</v>
      </c>
      <c r="BC222" s="370" t="s">
        <v>327</v>
      </c>
    </row>
    <row r="223" spans="1:55" s="284" customFormat="1" ht="35.25" hidden="1" customHeight="1" x14ac:dyDescent="0.25">
      <c r="A223" s="338" t="s">
        <v>768</v>
      </c>
      <c r="B223" s="329" t="s">
        <v>769</v>
      </c>
      <c r="C223" s="333">
        <f t="shared" si="38"/>
        <v>6.2899999999999983</v>
      </c>
      <c r="D223" s="332" t="s">
        <v>293</v>
      </c>
      <c r="E223" s="332"/>
      <c r="F223" s="332"/>
      <c r="G223" s="332"/>
      <c r="H223" s="333">
        <v>2.0299999999999998</v>
      </c>
      <c r="I223" s="333">
        <v>2.25</v>
      </c>
      <c r="J223" s="333">
        <v>0</v>
      </c>
      <c r="K223" s="333">
        <v>1.45</v>
      </c>
      <c r="L223" s="333">
        <v>0.09</v>
      </c>
      <c r="M223" s="333">
        <v>0</v>
      </c>
      <c r="N223" s="333">
        <v>0</v>
      </c>
      <c r="O223" s="333">
        <v>0</v>
      </c>
      <c r="P223" s="333">
        <v>0</v>
      </c>
      <c r="Q223" s="333">
        <v>0</v>
      </c>
      <c r="R223" s="333">
        <v>0</v>
      </c>
      <c r="S223" s="333">
        <v>0</v>
      </c>
      <c r="T223" s="333">
        <v>0</v>
      </c>
      <c r="U223" s="333">
        <v>0</v>
      </c>
      <c r="V223" s="330">
        <f t="shared" si="36"/>
        <v>0.05</v>
      </c>
      <c r="W223" s="344">
        <v>0</v>
      </c>
      <c r="X223" s="344">
        <v>0.05</v>
      </c>
      <c r="Y223" s="344">
        <v>0</v>
      </c>
      <c r="Z223" s="344">
        <v>0</v>
      </c>
      <c r="AA223" s="344">
        <v>0</v>
      </c>
      <c r="AB223" s="344">
        <v>0</v>
      </c>
      <c r="AC223" s="344">
        <v>0</v>
      </c>
      <c r="AD223" s="344">
        <v>0</v>
      </c>
      <c r="AE223" s="344">
        <v>0</v>
      </c>
      <c r="AF223" s="333">
        <v>0</v>
      </c>
      <c r="AG223" s="333">
        <v>0</v>
      </c>
      <c r="AH223" s="333">
        <v>0</v>
      </c>
      <c r="AI223" s="333">
        <v>0</v>
      </c>
      <c r="AJ223" s="333">
        <v>0.02</v>
      </c>
      <c r="AK223" s="333">
        <v>0</v>
      </c>
      <c r="AL223" s="333">
        <v>0</v>
      </c>
      <c r="AM223" s="333">
        <v>0.18</v>
      </c>
      <c r="AN223" s="333">
        <v>0</v>
      </c>
      <c r="AO223" s="333">
        <v>0</v>
      </c>
      <c r="AP223" s="333">
        <v>0</v>
      </c>
      <c r="AQ223" s="333">
        <v>0</v>
      </c>
      <c r="AR223" s="333">
        <v>0</v>
      </c>
      <c r="AS223" s="333">
        <v>0</v>
      </c>
      <c r="AT223" s="333">
        <v>0</v>
      </c>
      <c r="AU223" s="333">
        <v>0.22</v>
      </c>
      <c r="AV223" s="333">
        <v>0</v>
      </c>
      <c r="AW223" s="333">
        <v>0</v>
      </c>
      <c r="AX223" s="333" t="s">
        <v>608</v>
      </c>
      <c r="AY223" s="333"/>
      <c r="AZ223" s="340"/>
      <c r="BA223" s="341"/>
      <c r="BB223" s="284" t="s">
        <v>754</v>
      </c>
      <c r="BC223" s="370" t="s">
        <v>327</v>
      </c>
    </row>
    <row r="224" spans="1:55" s="284" customFormat="1" ht="56.25" hidden="1" customHeight="1" x14ac:dyDescent="0.25">
      <c r="A224" s="338" t="s">
        <v>770</v>
      </c>
      <c r="B224" s="329" t="s">
        <v>771</v>
      </c>
      <c r="C224" s="333">
        <f t="shared" si="38"/>
        <v>0.72000000000000008</v>
      </c>
      <c r="D224" s="332" t="s">
        <v>293</v>
      </c>
      <c r="E224" s="332"/>
      <c r="F224" s="332"/>
      <c r="G224" s="332"/>
      <c r="H224" s="333">
        <v>0</v>
      </c>
      <c r="I224" s="333">
        <v>0</v>
      </c>
      <c r="J224" s="333">
        <v>0</v>
      </c>
      <c r="K224" s="333">
        <v>0.6</v>
      </c>
      <c r="L224" s="333">
        <v>0</v>
      </c>
      <c r="M224" s="333">
        <v>0</v>
      </c>
      <c r="N224" s="333">
        <v>0</v>
      </c>
      <c r="O224" s="333">
        <v>0</v>
      </c>
      <c r="P224" s="333">
        <v>0</v>
      </c>
      <c r="Q224" s="333">
        <v>0</v>
      </c>
      <c r="R224" s="333">
        <v>0</v>
      </c>
      <c r="S224" s="333">
        <v>0</v>
      </c>
      <c r="T224" s="333">
        <v>0</v>
      </c>
      <c r="U224" s="333">
        <v>0</v>
      </c>
      <c r="V224" s="330">
        <f t="shared" si="36"/>
        <v>0.04</v>
      </c>
      <c r="W224" s="344">
        <v>0.04</v>
      </c>
      <c r="X224" s="344">
        <v>0</v>
      </c>
      <c r="Y224" s="344">
        <v>0</v>
      </c>
      <c r="Z224" s="344">
        <v>0</v>
      </c>
      <c r="AA224" s="344">
        <v>0</v>
      </c>
      <c r="AB224" s="344">
        <v>0</v>
      </c>
      <c r="AC224" s="344">
        <v>0</v>
      </c>
      <c r="AD224" s="344">
        <v>0</v>
      </c>
      <c r="AE224" s="344">
        <v>0</v>
      </c>
      <c r="AF224" s="333">
        <v>0</v>
      </c>
      <c r="AG224" s="333">
        <v>0</v>
      </c>
      <c r="AH224" s="333">
        <v>0</v>
      </c>
      <c r="AI224" s="333">
        <v>0.05</v>
      </c>
      <c r="AJ224" s="333">
        <v>0</v>
      </c>
      <c r="AK224" s="333">
        <v>0</v>
      </c>
      <c r="AL224" s="333">
        <v>0</v>
      </c>
      <c r="AM224" s="333">
        <v>0</v>
      </c>
      <c r="AN224" s="333">
        <v>0</v>
      </c>
      <c r="AO224" s="333">
        <v>0</v>
      </c>
      <c r="AP224" s="333">
        <v>0</v>
      </c>
      <c r="AQ224" s="333">
        <v>0</v>
      </c>
      <c r="AR224" s="333">
        <v>0</v>
      </c>
      <c r="AS224" s="333">
        <v>0</v>
      </c>
      <c r="AT224" s="333">
        <v>0</v>
      </c>
      <c r="AU224" s="333">
        <v>0.03</v>
      </c>
      <c r="AV224" s="333">
        <v>0</v>
      </c>
      <c r="AW224" s="333">
        <v>0</v>
      </c>
      <c r="AX224" s="333" t="s">
        <v>478</v>
      </c>
      <c r="AY224" s="333"/>
      <c r="AZ224" s="340"/>
      <c r="BA224" s="341"/>
      <c r="BC224" s="370" t="s">
        <v>327</v>
      </c>
    </row>
    <row r="225" spans="1:58" s="284" customFormat="1" ht="45" hidden="1" customHeight="1" x14ac:dyDescent="0.25">
      <c r="A225" s="338" t="s">
        <v>772</v>
      </c>
      <c r="B225" s="329" t="s">
        <v>773</v>
      </c>
      <c r="C225" s="333">
        <f t="shared" si="38"/>
        <v>2.4899999999999998</v>
      </c>
      <c r="D225" s="332" t="s">
        <v>293</v>
      </c>
      <c r="E225" s="332"/>
      <c r="F225" s="332"/>
      <c r="G225" s="332"/>
      <c r="H225" s="333"/>
      <c r="I225" s="333"/>
      <c r="J225" s="333">
        <v>0.04</v>
      </c>
      <c r="K225" s="333">
        <v>0.04</v>
      </c>
      <c r="L225" s="333">
        <v>7.0000000000000007E-2</v>
      </c>
      <c r="M225" s="333">
        <v>0.48</v>
      </c>
      <c r="N225" s="333"/>
      <c r="O225" s="333"/>
      <c r="P225" s="333"/>
      <c r="Q225" s="333"/>
      <c r="R225" s="333"/>
      <c r="S225" s="333"/>
      <c r="T225" s="333"/>
      <c r="U225" s="333"/>
      <c r="V225" s="330">
        <f t="shared" si="36"/>
        <v>1.85</v>
      </c>
      <c r="W225" s="344">
        <v>1.85</v>
      </c>
      <c r="X225" s="344"/>
      <c r="Y225" s="344"/>
      <c r="Z225" s="344"/>
      <c r="AA225" s="344"/>
      <c r="AB225" s="344"/>
      <c r="AC225" s="344"/>
      <c r="AD225" s="344"/>
      <c r="AE225" s="344"/>
      <c r="AF225" s="333"/>
      <c r="AG225" s="333"/>
      <c r="AH225" s="333"/>
      <c r="AI225" s="333"/>
      <c r="AJ225" s="333"/>
      <c r="AK225" s="333"/>
      <c r="AL225" s="333"/>
      <c r="AM225" s="333"/>
      <c r="AN225" s="333"/>
      <c r="AO225" s="333"/>
      <c r="AP225" s="333"/>
      <c r="AQ225" s="333"/>
      <c r="AR225" s="333"/>
      <c r="AS225" s="333"/>
      <c r="AT225" s="333"/>
      <c r="AU225" s="333"/>
      <c r="AV225" s="333"/>
      <c r="AW225" s="333">
        <v>0.01</v>
      </c>
      <c r="AX225" s="333" t="s">
        <v>336</v>
      </c>
      <c r="AY225" s="333"/>
      <c r="AZ225" s="340"/>
      <c r="BA225" s="341"/>
      <c r="BC225" s="370"/>
    </row>
    <row r="226" spans="1:58" s="284" customFormat="1" ht="41.25" hidden="1" customHeight="1" x14ac:dyDescent="0.25">
      <c r="A226" s="338" t="s">
        <v>774</v>
      </c>
      <c r="B226" s="329" t="s">
        <v>775</v>
      </c>
      <c r="C226" s="333">
        <f t="shared" si="38"/>
        <v>0.2</v>
      </c>
      <c r="D226" s="332" t="s">
        <v>293</v>
      </c>
      <c r="E226" s="332"/>
      <c r="F226" s="332"/>
      <c r="G226" s="332"/>
      <c r="H226" s="333"/>
      <c r="I226" s="333"/>
      <c r="J226" s="333"/>
      <c r="K226" s="333"/>
      <c r="L226" s="333">
        <v>0.05</v>
      </c>
      <c r="M226" s="333"/>
      <c r="N226" s="333"/>
      <c r="O226" s="333"/>
      <c r="P226" s="333"/>
      <c r="Q226" s="333"/>
      <c r="R226" s="333"/>
      <c r="S226" s="333"/>
      <c r="T226" s="333"/>
      <c r="U226" s="333"/>
      <c r="V226" s="330">
        <f t="shared" si="36"/>
        <v>0.12</v>
      </c>
      <c r="W226" s="344">
        <v>0.1</v>
      </c>
      <c r="X226" s="344"/>
      <c r="Y226" s="344"/>
      <c r="Z226" s="344"/>
      <c r="AA226" s="344">
        <v>0.01</v>
      </c>
      <c r="AB226" s="344">
        <v>0.01</v>
      </c>
      <c r="AC226" s="344"/>
      <c r="AD226" s="344"/>
      <c r="AE226" s="344"/>
      <c r="AF226" s="333"/>
      <c r="AG226" s="333">
        <v>0.01</v>
      </c>
      <c r="AH226" s="333"/>
      <c r="AI226" s="333"/>
      <c r="AJ226" s="333"/>
      <c r="AK226" s="333"/>
      <c r="AL226" s="333"/>
      <c r="AM226" s="333"/>
      <c r="AN226" s="333"/>
      <c r="AO226" s="333"/>
      <c r="AP226" s="333"/>
      <c r="AQ226" s="333">
        <v>0.01</v>
      </c>
      <c r="AR226" s="333"/>
      <c r="AS226" s="333"/>
      <c r="AT226" s="333"/>
      <c r="AU226" s="333">
        <v>0.01</v>
      </c>
      <c r="AV226" s="333"/>
      <c r="AW226" s="333"/>
      <c r="AX226" s="333" t="s">
        <v>493</v>
      </c>
      <c r="AY226" s="333"/>
      <c r="AZ226" s="340"/>
      <c r="BA226" s="341"/>
      <c r="BC226" s="370"/>
    </row>
    <row r="227" spans="1:58" s="284" customFormat="1" ht="41.25" hidden="1" customHeight="1" x14ac:dyDescent="0.25">
      <c r="A227" s="338" t="s">
        <v>776</v>
      </c>
      <c r="B227" s="329" t="s">
        <v>777</v>
      </c>
      <c r="C227" s="333">
        <f t="shared" si="38"/>
        <v>3.2</v>
      </c>
      <c r="D227" s="332"/>
      <c r="E227" s="332"/>
      <c r="F227" s="332"/>
      <c r="G227" s="332"/>
      <c r="H227" s="333"/>
      <c r="I227" s="333"/>
      <c r="J227" s="333"/>
      <c r="K227" s="333">
        <v>0.2</v>
      </c>
      <c r="L227" s="333"/>
      <c r="M227" s="333">
        <v>0.4</v>
      </c>
      <c r="N227" s="333">
        <v>2.4</v>
      </c>
      <c r="O227" s="333"/>
      <c r="P227" s="333"/>
      <c r="Q227" s="333"/>
      <c r="R227" s="333"/>
      <c r="S227" s="333"/>
      <c r="T227" s="333"/>
      <c r="U227" s="333"/>
      <c r="V227" s="330">
        <f t="shared" si="36"/>
        <v>0.2</v>
      </c>
      <c r="W227" s="344">
        <v>0.2</v>
      </c>
      <c r="X227" s="344"/>
      <c r="Y227" s="344"/>
      <c r="Z227" s="344"/>
      <c r="AA227" s="344"/>
      <c r="AB227" s="344"/>
      <c r="AC227" s="344"/>
      <c r="AD227" s="344"/>
      <c r="AE227" s="344"/>
      <c r="AF227" s="333"/>
      <c r="AG227" s="333"/>
      <c r="AH227" s="333"/>
      <c r="AI227" s="333"/>
      <c r="AJ227" s="333"/>
      <c r="AK227" s="333"/>
      <c r="AL227" s="333"/>
      <c r="AM227" s="333"/>
      <c r="AN227" s="333"/>
      <c r="AO227" s="333"/>
      <c r="AP227" s="333"/>
      <c r="AQ227" s="333"/>
      <c r="AR227" s="333"/>
      <c r="AS227" s="333"/>
      <c r="AT227" s="333"/>
      <c r="AU227" s="333"/>
      <c r="AV227" s="333"/>
      <c r="AW227" s="333"/>
      <c r="AX227" s="333" t="s">
        <v>336</v>
      </c>
      <c r="AY227" s="333"/>
      <c r="AZ227" s="340"/>
      <c r="BA227" s="341"/>
      <c r="BC227" s="370"/>
    </row>
    <row r="228" spans="1:58" s="366" customFormat="1" ht="45.75" hidden="1" customHeight="1" x14ac:dyDescent="0.25">
      <c r="A228" s="392"/>
      <c r="B228" s="393" t="s">
        <v>778</v>
      </c>
      <c r="C228" s="377">
        <f t="shared" si="38"/>
        <v>30.509999999999998</v>
      </c>
      <c r="D228" s="394" t="s">
        <v>293</v>
      </c>
      <c r="E228" s="394"/>
      <c r="F228" s="394"/>
      <c r="G228" s="394"/>
      <c r="H228" s="377">
        <v>0.03</v>
      </c>
      <c r="I228" s="377">
        <v>1.62</v>
      </c>
      <c r="J228" s="377">
        <v>0</v>
      </c>
      <c r="K228" s="377">
        <v>4.3</v>
      </c>
      <c r="L228" s="377">
        <v>17.59</v>
      </c>
      <c r="M228" s="377">
        <v>0</v>
      </c>
      <c r="N228" s="377">
        <v>0</v>
      </c>
      <c r="O228" s="377">
        <v>0</v>
      </c>
      <c r="P228" s="377">
        <v>0</v>
      </c>
      <c r="Q228" s="377">
        <v>0</v>
      </c>
      <c r="R228" s="377">
        <v>0</v>
      </c>
      <c r="S228" s="377">
        <v>0</v>
      </c>
      <c r="T228" s="377">
        <v>0.16</v>
      </c>
      <c r="U228" s="377">
        <v>0</v>
      </c>
      <c r="V228" s="377">
        <f t="shared" ref="V228:V234" si="39">SUM(W228:AE228)</f>
        <v>6.5</v>
      </c>
      <c r="W228" s="377">
        <v>6.3</v>
      </c>
      <c r="X228" s="377">
        <v>0.2</v>
      </c>
      <c r="Y228" s="377">
        <v>0</v>
      </c>
      <c r="Z228" s="377">
        <v>0</v>
      </c>
      <c r="AA228" s="377">
        <v>0</v>
      </c>
      <c r="AB228" s="377">
        <v>0</v>
      </c>
      <c r="AC228" s="377">
        <v>0</v>
      </c>
      <c r="AD228" s="377">
        <v>0</v>
      </c>
      <c r="AE228" s="377">
        <v>0</v>
      </c>
      <c r="AF228" s="377">
        <v>0</v>
      </c>
      <c r="AG228" s="377">
        <v>0</v>
      </c>
      <c r="AH228" s="377">
        <v>0</v>
      </c>
      <c r="AI228" s="377">
        <v>0.2</v>
      </c>
      <c r="AJ228" s="377">
        <v>0</v>
      </c>
      <c r="AK228" s="377">
        <v>0</v>
      </c>
      <c r="AL228" s="377">
        <v>0</v>
      </c>
      <c r="AM228" s="377">
        <v>0</v>
      </c>
      <c r="AN228" s="377">
        <v>0</v>
      </c>
      <c r="AO228" s="377">
        <v>0</v>
      </c>
      <c r="AP228" s="377">
        <v>0</v>
      </c>
      <c r="AQ228" s="377">
        <v>0</v>
      </c>
      <c r="AR228" s="377">
        <v>0</v>
      </c>
      <c r="AS228" s="377">
        <v>0</v>
      </c>
      <c r="AT228" s="377">
        <v>0</v>
      </c>
      <c r="AU228" s="377">
        <v>0.11</v>
      </c>
      <c r="AV228" s="377">
        <v>0</v>
      </c>
      <c r="AW228" s="377">
        <v>0</v>
      </c>
      <c r="AX228" s="377" t="s">
        <v>779</v>
      </c>
      <c r="AY228" s="373"/>
      <c r="AZ228" s="364"/>
      <c r="BA228" s="365"/>
      <c r="BC228" s="367" t="s">
        <v>517</v>
      </c>
    </row>
    <row r="229" spans="1:58" s="366" customFormat="1" ht="45.75" hidden="1" customHeight="1" x14ac:dyDescent="0.25">
      <c r="A229" s="398"/>
      <c r="B229" s="393" t="s">
        <v>780</v>
      </c>
      <c r="C229" s="377">
        <f t="shared" si="38"/>
        <v>32.47</v>
      </c>
      <c r="D229" s="394" t="s">
        <v>293</v>
      </c>
      <c r="E229" s="394"/>
      <c r="F229" s="394"/>
      <c r="G229" s="394"/>
      <c r="H229" s="377">
        <v>1.34</v>
      </c>
      <c r="I229" s="377">
        <v>5.07</v>
      </c>
      <c r="J229" s="377">
        <v>0</v>
      </c>
      <c r="K229" s="377">
        <v>1.6600000000000001</v>
      </c>
      <c r="L229" s="377">
        <v>2.08</v>
      </c>
      <c r="M229" s="377">
        <v>19.43</v>
      </c>
      <c r="N229" s="377">
        <v>0</v>
      </c>
      <c r="O229" s="377">
        <v>0</v>
      </c>
      <c r="P229" s="377">
        <v>0.16999999999999998</v>
      </c>
      <c r="Q229" s="377">
        <v>0</v>
      </c>
      <c r="R229" s="377">
        <v>0</v>
      </c>
      <c r="S229" s="377">
        <v>0</v>
      </c>
      <c r="T229" s="377">
        <v>0</v>
      </c>
      <c r="U229" s="377">
        <v>0</v>
      </c>
      <c r="V229" s="377">
        <f t="shared" si="39"/>
        <v>2.5400000000000005</v>
      </c>
      <c r="W229" s="377">
        <v>2.3200000000000003</v>
      </c>
      <c r="X229" s="377">
        <v>0.22</v>
      </c>
      <c r="Y229" s="377">
        <v>0</v>
      </c>
      <c r="Z229" s="377">
        <v>0</v>
      </c>
      <c r="AA229" s="377">
        <v>0</v>
      </c>
      <c r="AB229" s="377">
        <v>0</v>
      </c>
      <c r="AC229" s="377">
        <v>0</v>
      </c>
      <c r="AD229" s="377">
        <v>0</v>
      </c>
      <c r="AE229" s="377">
        <v>0</v>
      </c>
      <c r="AF229" s="377">
        <v>0</v>
      </c>
      <c r="AG229" s="377">
        <v>0</v>
      </c>
      <c r="AH229" s="377">
        <v>0</v>
      </c>
      <c r="AI229" s="377">
        <v>0.15000000000000002</v>
      </c>
      <c r="AJ229" s="377">
        <v>0</v>
      </c>
      <c r="AK229" s="377">
        <v>0</v>
      </c>
      <c r="AL229" s="377">
        <v>0</v>
      </c>
      <c r="AM229" s="377">
        <v>0</v>
      </c>
      <c r="AN229" s="377">
        <v>0</v>
      </c>
      <c r="AO229" s="377">
        <v>0</v>
      </c>
      <c r="AP229" s="377">
        <v>0</v>
      </c>
      <c r="AQ229" s="377">
        <v>0</v>
      </c>
      <c r="AR229" s="377">
        <v>0</v>
      </c>
      <c r="AS229" s="377">
        <v>0</v>
      </c>
      <c r="AT229" s="377">
        <v>0</v>
      </c>
      <c r="AU229" s="377">
        <v>0.03</v>
      </c>
      <c r="AV229" s="377">
        <v>0</v>
      </c>
      <c r="AW229" s="377">
        <v>0</v>
      </c>
      <c r="AX229" s="377" t="s">
        <v>371</v>
      </c>
      <c r="AY229" s="373"/>
      <c r="AZ229" s="364"/>
      <c r="BA229" s="365"/>
      <c r="BC229" s="367" t="s">
        <v>517</v>
      </c>
    </row>
    <row r="230" spans="1:58" s="366" customFormat="1" ht="45.75" hidden="1" customHeight="1" x14ac:dyDescent="0.25">
      <c r="A230" s="398"/>
      <c r="B230" s="393" t="s">
        <v>781</v>
      </c>
      <c r="C230" s="377">
        <f t="shared" si="38"/>
        <v>13.29</v>
      </c>
      <c r="D230" s="394" t="s">
        <v>293</v>
      </c>
      <c r="E230" s="394"/>
      <c r="F230" s="394"/>
      <c r="G230" s="394"/>
      <c r="H230" s="377">
        <v>0.38</v>
      </c>
      <c r="I230" s="377">
        <v>0.21</v>
      </c>
      <c r="J230" s="377">
        <v>0</v>
      </c>
      <c r="K230" s="377">
        <v>1.5</v>
      </c>
      <c r="L230" s="377">
        <v>6.32</v>
      </c>
      <c r="M230" s="377">
        <v>0</v>
      </c>
      <c r="N230" s="377">
        <v>0</v>
      </c>
      <c r="O230" s="377">
        <v>0</v>
      </c>
      <c r="P230" s="377">
        <v>0.45</v>
      </c>
      <c r="Q230" s="377">
        <v>0</v>
      </c>
      <c r="R230" s="377">
        <v>0</v>
      </c>
      <c r="S230" s="377">
        <v>1.58</v>
      </c>
      <c r="T230" s="377">
        <v>0</v>
      </c>
      <c r="U230" s="377">
        <v>0</v>
      </c>
      <c r="V230" s="377">
        <f t="shared" si="39"/>
        <v>2.83</v>
      </c>
      <c r="W230" s="377">
        <v>2.63</v>
      </c>
      <c r="X230" s="377">
        <v>0.2</v>
      </c>
      <c r="Y230" s="377">
        <v>0</v>
      </c>
      <c r="Z230" s="377">
        <v>0</v>
      </c>
      <c r="AA230" s="377">
        <v>0</v>
      </c>
      <c r="AB230" s="377">
        <v>0</v>
      </c>
      <c r="AC230" s="377">
        <v>0</v>
      </c>
      <c r="AD230" s="377">
        <v>0</v>
      </c>
      <c r="AE230" s="377">
        <v>0</v>
      </c>
      <c r="AF230" s="377">
        <v>0</v>
      </c>
      <c r="AG230" s="377">
        <v>0</v>
      </c>
      <c r="AH230" s="377">
        <v>0</v>
      </c>
      <c r="AI230" s="377">
        <v>0.02</v>
      </c>
      <c r="AJ230" s="377">
        <v>0</v>
      </c>
      <c r="AK230" s="377">
        <v>0</v>
      </c>
      <c r="AL230" s="377">
        <v>0</v>
      </c>
      <c r="AM230" s="377">
        <v>0</v>
      </c>
      <c r="AN230" s="377">
        <v>0</v>
      </c>
      <c r="AO230" s="377">
        <v>0</v>
      </c>
      <c r="AP230" s="377">
        <v>0</v>
      </c>
      <c r="AQ230" s="377">
        <v>0</v>
      </c>
      <c r="AR230" s="377">
        <v>0</v>
      </c>
      <c r="AS230" s="377">
        <v>0</v>
      </c>
      <c r="AT230" s="377">
        <v>0</v>
      </c>
      <c r="AU230" s="377">
        <v>0</v>
      </c>
      <c r="AV230" s="377">
        <v>0</v>
      </c>
      <c r="AW230" s="377">
        <v>0</v>
      </c>
      <c r="AX230" s="377" t="s">
        <v>454</v>
      </c>
      <c r="AY230" s="373"/>
      <c r="AZ230" s="364"/>
      <c r="BA230" s="365"/>
      <c r="BC230" s="367" t="s">
        <v>517</v>
      </c>
    </row>
    <row r="231" spans="1:58" s="366" customFormat="1" ht="45.75" hidden="1" customHeight="1" x14ac:dyDescent="0.25">
      <c r="A231" s="398"/>
      <c r="B231" s="393" t="s">
        <v>782</v>
      </c>
      <c r="C231" s="377">
        <f t="shared" si="38"/>
        <v>88.410000000000011</v>
      </c>
      <c r="D231" s="394" t="s">
        <v>293</v>
      </c>
      <c r="E231" s="394"/>
      <c r="F231" s="394"/>
      <c r="G231" s="394"/>
      <c r="H231" s="377">
        <v>4.28</v>
      </c>
      <c r="I231" s="377">
        <v>3.33</v>
      </c>
      <c r="J231" s="377">
        <v>0</v>
      </c>
      <c r="K231" s="377">
        <v>26.849999999999998</v>
      </c>
      <c r="L231" s="377">
        <v>25.05</v>
      </c>
      <c r="M231" s="377">
        <v>8.2900000000000009</v>
      </c>
      <c r="N231" s="377">
        <v>0</v>
      </c>
      <c r="O231" s="377">
        <v>0</v>
      </c>
      <c r="P231" s="377">
        <v>0.36</v>
      </c>
      <c r="Q231" s="377">
        <v>0.08</v>
      </c>
      <c r="R231" s="377">
        <v>0</v>
      </c>
      <c r="S231" s="377">
        <v>0</v>
      </c>
      <c r="T231" s="377">
        <v>0.83000000000000007</v>
      </c>
      <c r="U231" s="377">
        <v>0</v>
      </c>
      <c r="V231" s="377">
        <f t="shared" si="39"/>
        <v>19.210000000000004</v>
      </c>
      <c r="W231" s="377">
        <v>17.900000000000002</v>
      </c>
      <c r="X231" s="377">
        <v>1.1400000000000001</v>
      </c>
      <c r="Y231" s="377">
        <v>0</v>
      </c>
      <c r="Z231" s="377">
        <v>0</v>
      </c>
      <c r="AA231" s="377">
        <v>0</v>
      </c>
      <c r="AB231" s="377">
        <v>0.17</v>
      </c>
      <c r="AC231" s="377">
        <v>0</v>
      </c>
      <c r="AD231" s="377">
        <v>0</v>
      </c>
      <c r="AE231" s="377">
        <v>0</v>
      </c>
      <c r="AF231" s="377">
        <v>0</v>
      </c>
      <c r="AG231" s="377">
        <v>0.08</v>
      </c>
      <c r="AH231" s="377">
        <v>0</v>
      </c>
      <c r="AI231" s="377">
        <v>0</v>
      </c>
      <c r="AJ231" s="377"/>
      <c r="AK231" s="377">
        <v>0</v>
      </c>
      <c r="AL231" s="377">
        <v>0</v>
      </c>
      <c r="AM231" s="377">
        <v>0</v>
      </c>
      <c r="AN231" s="377">
        <v>0</v>
      </c>
      <c r="AO231" s="377">
        <v>0</v>
      </c>
      <c r="AP231" s="377">
        <v>0</v>
      </c>
      <c r="AQ231" s="377">
        <v>0</v>
      </c>
      <c r="AR231" s="377">
        <v>0</v>
      </c>
      <c r="AS231" s="377">
        <v>0</v>
      </c>
      <c r="AT231" s="377">
        <v>0.05</v>
      </c>
      <c r="AU231" s="377">
        <v>0</v>
      </c>
      <c r="AV231" s="377">
        <v>0</v>
      </c>
      <c r="AW231" s="377">
        <v>0</v>
      </c>
      <c r="AX231" s="377" t="s">
        <v>318</v>
      </c>
      <c r="AY231" s="373"/>
      <c r="AZ231" s="364"/>
      <c r="BA231" s="365"/>
      <c r="BC231" s="367" t="s">
        <v>517</v>
      </c>
    </row>
    <row r="232" spans="1:58" s="366" customFormat="1" ht="45.75" hidden="1" customHeight="1" x14ac:dyDescent="0.25">
      <c r="A232" s="398"/>
      <c r="B232" s="393" t="s">
        <v>783</v>
      </c>
      <c r="C232" s="377">
        <f t="shared" si="38"/>
        <v>35.299999999999997</v>
      </c>
      <c r="D232" s="394" t="s">
        <v>293</v>
      </c>
      <c r="E232" s="394"/>
      <c r="F232" s="394"/>
      <c r="G232" s="394"/>
      <c r="H232" s="377">
        <v>0.1</v>
      </c>
      <c r="I232" s="377">
        <v>0.61</v>
      </c>
      <c r="J232" s="377">
        <v>0</v>
      </c>
      <c r="K232" s="377">
        <v>1.72</v>
      </c>
      <c r="L232" s="377">
        <v>9.07</v>
      </c>
      <c r="M232" s="377">
        <v>16.8</v>
      </c>
      <c r="N232" s="377">
        <v>0</v>
      </c>
      <c r="O232" s="377">
        <v>0</v>
      </c>
      <c r="P232" s="377">
        <v>0.46</v>
      </c>
      <c r="Q232" s="377">
        <v>0.31</v>
      </c>
      <c r="R232" s="377">
        <v>0</v>
      </c>
      <c r="S232" s="377">
        <v>0</v>
      </c>
      <c r="T232" s="377">
        <v>0</v>
      </c>
      <c r="U232" s="377">
        <v>0</v>
      </c>
      <c r="V232" s="377">
        <f t="shared" si="39"/>
        <v>5.48</v>
      </c>
      <c r="W232" s="377">
        <v>5</v>
      </c>
      <c r="X232" s="377">
        <v>0.48</v>
      </c>
      <c r="Y232" s="377">
        <v>0</v>
      </c>
      <c r="Z232" s="377">
        <v>0</v>
      </c>
      <c r="AA232" s="377">
        <v>0</v>
      </c>
      <c r="AB232" s="377">
        <v>0</v>
      </c>
      <c r="AC232" s="377">
        <v>0</v>
      </c>
      <c r="AD232" s="377">
        <v>0</v>
      </c>
      <c r="AE232" s="377">
        <v>0</v>
      </c>
      <c r="AF232" s="377">
        <v>0</v>
      </c>
      <c r="AG232" s="377">
        <v>0</v>
      </c>
      <c r="AH232" s="377">
        <v>0</v>
      </c>
      <c r="AI232" s="377">
        <v>0</v>
      </c>
      <c r="AJ232" s="377">
        <v>0</v>
      </c>
      <c r="AK232" s="377">
        <v>0</v>
      </c>
      <c r="AL232" s="377">
        <v>0</v>
      </c>
      <c r="AM232" s="377">
        <v>0</v>
      </c>
      <c r="AN232" s="377">
        <v>0</v>
      </c>
      <c r="AO232" s="377">
        <v>0</v>
      </c>
      <c r="AP232" s="377">
        <v>0</v>
      </c>
      <c r="AQ232" s="377">
        <v>0</v>
      </c>
      <c r="AR232" s="377">
        <v>0</v>
      </c>
      <c r="AS232" s="377">
        <v>0</v>
      </c>
      <c r="AT232" s="377">
        <v>0.05</v>
      </c>
      <c r="AU232" s="377">
        <v>0.7</v>
      </c>
      <c r="AV232" s="377">
        <v>0</v>
      </c>
      <c r="AW232" s="377">
        <v>0</v>
      </c>
      <c r="AX232" s="377" t="s">
        <v>490</v>
      </c>
      <c r="AY232" s="373"/>
      <c r="AZ232" s="364"/>
      <c r="BA232" s="365"/>
      <c r="BC232" s="367" t="s">
        <v>517</v>
      </c>
    </row>
    <row r="233" spans="1:58" s="366" customFormat="1" ht="45.75" hidden="1" customHeight="1" x14ac:dyDescent="0.25">
      <c r="A233" s="398"/>
      <c r="B233" s="393" t="s">
        <v>784</v>
      </c>
      <c r="C233" s="377">
        <f t="shared" si="38"/>
        <v>28.470000000000002</v>
      </c>
      <c r="D233" s="394" t="s">
        <v>293</v>
      </c>
      <c r="E233" s="394"/>
      <c r="F233" s="394"/>
      <c r="G233" s="394"/>
      <c r="H233" s="377">
        <v>10.039999999999999</v>
      </c>
      <c r="I233" s="377">
        <v>1.51</v>
      </c>
      <c r="J233" s="377">
        <v>0</v>
      </c>
      <c r="K233" s="377">
        <v>7.98</v>
      </c>
      <c r="L233" s="377">
        <v>0.15</v>
      </c>
      <c r="M233" s="377">
        <v>6.05</v>
      </c>
      <c r="N233" s="377">
        <v>0</v>
      </c>
      <c r="O233" s="377">
        <v>0</v>
      </c>
      <c r="P233" s="377">
        <v>0</v>
      </c>
      <c r="Q233" s="377">
        <v>0</v>
      </c>
      <c r="R233" s="377">
        <v>0</v>
      </c>
      <c r="S233" s="377">
        <v>0</v>
      </c>
      <c r="T233" s="377">
        <v>0</v>
      </c>
      <c r="U233" s="377">
        <v>0</v>
      </c>
      <c r="V233" s="377">
        <f t="shared" si="39"/>
        <v>2.6</v>
      </c>
      <c r="W233" s="377">
        <v>1.9</v>
      </c>
      <c r="X233" s="377">
        <v>0.70000000000000007</v>
      </c>
      <c r="Y233" s="377">
        <v>0</v>
      </c>
      <c r="Z233" s="377">
        <v>0</v>
      </c>
      <c r="AA233" s="377">
        <v>0</v>
      </c>
      <c r="AB233" s="377">
        <v>0</v>
      </c>
      <c r="AC233" s="377">
        <v>0</v>
      </c>
      <c r="AD233" s="377">
        <v>0</v>
      </c>
      <c r="AE233" s="377">
        <v>0</v>
      </c>
      <c r="AF233" s="377">
        <v>0</v>
      </c>
      <c r="AG233" s="377">
        <v>0</v>
      </c>
      <c r="AH233" s="377">
        <v>0</v>
      </c>
      <c r="AI233" s="377">
        <v>0</v>
      </c>
      <c r="AJ233" s="377">
        <v>0</v>
      </c>
      <c r="AK233" s="377">
        <v>0</v>
      </c>
      <c r="AL233" s="377">
        <v>0</v>
      </c>
      <c r="AM233" s="377">
        <v>0</v>
      </c>
      <c r="AN233" s="377">
        <v>0</v>
      </c>
      <c r="AO233" s="377">
        <v>0</v>
      </c>
      <c r="AP233" s="377">
        <v>0</v>
      </c>
      <c r="AQ233" s="377">
        <v>0</v>
      </c>
      <c r="AR233" s="377">
        <v>0</v>
      </c>
      <c r="AS233" s="377">
        <v>0</v>
      </c>
      <c r="AT233" s="377">
        <v>0.05</v>
      </c>
      <c r="AU233" s="377">
        <v>0.05</v>
      </c>
      <c r="AV233" s="377">
        <v>0</v>
      </c>
      <c r="AW233" s="377">
        <v>0.04</v>
      </c>
      <c r="AX233" s="377" t="s">
        <v>333</v>
      </c>
      <c r="AY233" s="373"/>
      <c r="AZ233" s="364"/>
      <c r="BA233" s="365"/>
      <c r="BC233" s="367" t="s">
        <v>517</v>
      </c>
    </row>
    <row r="234" spans="1:58" s="366" customFormat="1" ht="45.75" hidden="1" customHeight="1" x14ac:dyDescent="0.25">
      <c r="A234" s="395"/>
      <c r="B234" s="393" t="s">
        <v>785</v>
      </c>
      <c r="C234" s="377">
        <f t="shared" si="38"/>
        <v>56.8</v>
      </c>
      <c r="D234" s="394" t="s">
        <v>293</v>
      </c>
      <c r="E234" s="394"/>
      <c r="F234" s="394"/>
      <c r="G234" s="394"/>
      <c r="H234" s="377">
        <v>0.22</v>
      </c>
      <c r="I234" s="377">
        <v>2.48</v>
      </c>
      <c r="J234" s="377">
        <v>0</v>
      </c>
      <c r="K234" s="377">
        <v>17.86</v>
      </c>
      <c r="L234" s="377">
        <v>20.259999999999998</v>
      </c>
      <c r="M234" s="377">
        <v>3.99</v>
      </c>
      <c r="N234" s="377">
        <v>0</v>
      </c>
      <c r="O234" s="377">
        <v>0</v>
      </c>
      <c r="P234" s="377">
        <v>0.01</v>
      </c>
      <c r="Q234" s="377">
        <v>0</v>
      </c>
      <c r="R234" s="377">
        <v>0</v>
      </c>
      <c r="S234" s="377">
        <v>6.8999999999999995</v>
      </c>
      <c r="T234" s="377">
        <v>0</v>
      </c>
      <c r="U234" s="377">
        <v>0</v>
      </c>
      <c r="V234" s="377">
        <f t="shared" si="39"/>
        <v>3.9299999999999997</v>
      </c>
      <c r="W234" s="377">
        <v>1.26</v>
      </c>
      <c r="X234" s="377">
        <v>2.67</v>
      </c>
      <c r="Y234" s="377">
        <v>0</v>
      </c>
      <c r="Z234" s="377">
        <v>0</v>
      </c>
      <c r="AA234" s="377">
        <v>0</v>
      </c>
      <c r="AB234" s="377">
        <v>0</v>
      </c>
      <c r="AC234" s="377">
        <v>0</v>
      </c>
      <c r="AD234" s="377">
        <v>0</v>
      </c>
      <c r="AE234" s="377">
        <v>0</v>
      </c>
      <c r="AF234" s="377">
        <v>0</v>
      </c>
      <c r="AG234" s="377">
        <v>0</v>
      </c>
      <c r="AH234" s="377">
        <v>0</v>
      </c>
      <c r="AI234" s="377">
        <v>0.38</v>
      </c>
      <c r="AJ234" s="377">
        <v>0</v>
      </c>
      <c r="AK234" s="377">
        <v>0</v>
      </c>
      <c r="AL234" s="377">
        <v>0</v>
      </c>
      <c r="AM234" s="377">
        <v>0.04</v>
      </c>
      <c r="AN234" s="377">
        <v>0</v>
      </c>
      <c r="AO234" s="377">
        <v>0</v>
      </c>
      <c r="AP234" s="377">
        <v>0</v>
      </c>
      <c r="AQ234" s="377">
        <v>0</v>
      </c>
      <c r="AR234" s="377">
        <v>0</v>
      </c>
      <c r="AS234" s="377">
        <v>0</v>
      </c>
      <c r="AT234" s="377">
        <v>0.1</v>
      </c>
      <c r="AU234" s="377">
        <v>0.63</v>
      </c>
      <c r="AV234" s="377">
        <v>0</v>
      </c>
      <c r="AW234" s="377">
        <v>0</v>
      </c>
      <c r="AX234" s="377" t="s">
        <v>485</v>
      </c>
      <c r="AY234" s="373"/>
      <c r="AZ234" s="364"/>
      <c r="BA234" s="365"/>
      <c r="BC234" s="367" t="s">
        <v>517</v>
      </c>
    </row>
    <row r="235" spans="1:58" s="388" customFormat="1" ht="30" hidden="1" customHeight="1" x14ac:dyDescent="0.25">
      <c r="A235" s="338" t="s">
        <v>786</v>
      </c>
      <c r="B235" s="329" t="s">
        <v>787</v>
      </c>
      <c r="C235" s="333">
        <f t="shared" si="38"/>
        <v>65.25</v>
      </c>
      <c r="D235" s="332" t="s">
        <v>293</v>
      </c>
      <c r="E235" s="332"/>
      <c r="F235" s="332"/>
      <c r="G235" s="332"/>
      <c r="H235" s="333">
        <f>[1]CH10B!E136-H131-H141-H228-H144-H147-H199-H69</f>
        <v>9.9999999999999982</v>
      </c>
      <c r="I235" s="333">
        <f>[1]CH10B!F136-I131-I141-I228-I144-I147-I199-I69</f>
        <v>1.7000000000000011</v>
      </c>
      <c r="J235" s="333">
        <f>[1]CH10B!G136-J131-J141-J228-J144-J147-J199-J69</f>
        <v>0</v>
      </c>
      <c r="K235" s="333">
        <f>[1]CH10B!H136-K131-K141-K228-K144-K147-K199-K69</f>
        <v>14.759999999999998</v>
      </c>
      <c r="L235" s="333">
        <f>[1]CH10B!I136-L131-L141-L228-L144-L147-L199-L69</f>
        <v>7.379999999999999</v>
      </c>
      <c r="M235" s="333">
        <f>[1]CH10B!J136-M131-M141-M228-M144-M147-M199-M69</f>
        <v>1.8099999999999996</v>
      </c>
      <c r="N235" s="333">
        <f>[1]CH10B!K136-N131-N141-N228-N144-N147-N199-N69</f>
        <v>0</v>
      </c>
      <c r="O235" s="333">
        <f>[1]CH10B!L136-O131-O141-O228-O144-O147-O199-O69</f>
        <v>0</v>
      </c>
      <c r="P235" s="333">
        <f>[1]CH10B!M136-P131-P141-P228-P144-P147-P199-P69</f>
        <v>0.16</v>
      </c>
      <c r="Q235" s="333">
        <f>[1]CH10B!N136-Q131-Q141-Q228-Q144-Q147-Q199-Q69</f>
        <v>0</v>
      </c>
      <c r="R235" s="333">
        <f>[1]CH10B!O136-R131-R141-R228-R144-R147-R199-R69</f>
        <v>0</v>
      </c>
      <c r="S235" s="333">
        <f>[1]CH10B!P136-S131-S141-S228-S144-S147-S199-S69</f>
        <v>0.02</v>
      </c>
      <c r="T235" s="333">
        <f>[1]CH10B!Q136-T131-T141-T228-T144-T147-T199-T69</f>
        <v>0</v>
      </c>
      <c r="U235" s="333">
        <f>[1]CH10B!R136-U131-U141-U228-U144-U147-U199-U69</f>
        <v>0</v>
      </c>
      <c r="V235" s="333">
        <f>[1]CH10B!S136-V131-V141-V228-V144-V147-V199-V69</f>
        <v>16.680000000000003</v>
      </c>
      <c r="W235" s="333">
        <f>[1]CH10B!T136-W131-W141-W228-W144-W147-W199-W69</f>
        <v>12.59</v>
      </c>
      <c r="X235" s="333">
        <f>[1]CH10B!U136-X131-X141-X228-X144-X147-X199-X69</f>
        <v>2.97</v>
      </c>
      <c r="Y235" s="333">
        <f>[1]CH10B!V136-Y131-Y141-Y228-Y144-Y147-Y199-Y69</f>
        <v>0.03</v>
      </c>
      <c r="Z235" s="333">
        <f>[1]CH10B!W136-Z131-Z141-Z228-Z144-Z147-Z199-Z69</f>
        <v>0</v>
      </c>
      <c r="AA235" s="333">
        <f>[1]CH10B!X136-AA131-AA141-AA228-AA144-AA147-AA199-AA69</f>
        <v>0</v>
      </c>
      <c r="AB235" s="333">
        <f>[1]CH10B!Y136-AB131-AB141-AB228-AB144-AB147-AB199-AB69</f>
        <v>0.71</v>
      </c>
      <c r="AC235" s="333">
        <f>[1]CH10B!Z136-AC131-AC141-AC228-AC144-AC147-AC199-AC69</f>
        <v>0</v>
      </c>
      <c r="AD235" s="333">
        <f>[1]CH10B!AA136-AD131-AD141-AD228-AD144-AD147-AD199-AD69</f>
        <v>0.38</v>
      </c>
      <c r="AE235" s="333">
        <f>[1]CH10B!AB136-AE131-AE141-AE228-AE144-AE147-AE199-AE69</f>
        <v>0</v>
      </c>
      <c r="AF235" s="333">
        <f>[1]CH10B!AC136-AF131-AF141-AF228-AF144-AF147-AF199-AF69</f>
        <v>0</v>
      </c>
      <c r="AG235" s="333">
        <f>[1]CH10B!AD136-AG131-AG141-AG228-AG144-AG147-AG199-AG69</f>
        <v>0</v>
      </c>
      <c r="AH235" s="333">
        <f>[1]CH10B!AE136-AH131-AH141-AH228-AH144-AH147-AH199-AH69</f>
        <v>0</v>
      </c>
      <c r="AI235" s="333">
        <f>[1]CH10B!AF136-AI131-AI141-AI228-AI144-AI147-AI199-AI69</f>
        <v>2.5599999999999996</v>
      </c>
      <c r="AJ235" s="333">
        <f>[1]CH10B!AG136-AJ131-AJ141-AJ228-AJ144-AJ147-AJ199-AJ69</f>
        <v>0</v>
      </c>
      <c r="AK235" s="333">
        <f>[1]CH10B!AH136-AK131-AK141-AK228-AK144-AK147-AK199-AK69</f>
        <v>0</v>
      </c>
      <c r="AL235" s="333">
        <f>[1]CH10B!AI136-AL131-AL141-AL228-AL144-AL147-AL199-AL69</f>
        <v>0</v>
      </c>
      <c r="AM235" s="333">
        <f>[1]CH10B!AJ136-AM131-AM141-AM228-AM144-AM147-AM199-AM69</f>
        <v>0.21</v>
      </c>
      <c r="AN235" s="333">
        <f>[1]CH10B!AK136-AN131-AN141-AN228-AN144-AN147-AN199-AN69</f>
        <v>0</v>
      </c>
      <c r="AO235" s="333">
        <f>[1]CH10B!AL136-AO131-AO141-AO228-AO144-AO147-AO199-AO69</f>
        <v>0</v>
      </c>
      <c r="AP235" s="333">
        <f>[1]CH10B!AM136-AP131-AP141-AP228-AP144-AP147-AP199-AP69</f>
        <v>0</v>
      </c>
      <c r="AQ235" s="333">
        <f>[1]CH10B!AN136-AQ131-AQ141-AQ228-AQ144-AQ147-AQ199-AQ69</f>
        <v>0.25</v>
      </c>
      <c r="AR235" s="333">
        <f>[1]CH10B!AO136-AR131-AR141-AR228-AR144-AR147-AR199-AR69</f>
        <v>0.18999999999999997</v>
      </c>
      <c r="AS235" s="333">
        <f>[1]CH10B!AP136-AS131-AS141-AS228-AS144-AS147-AS199-AS69</f>
        <v>2.4500000000000002</v>
      </c>
      <c r="AT235" s="333">
        <f>[1]CH10B!AQ136-AT131-AT141-AT228-AT144-AT147-AT199-AT69</f>
        <v>0</v>
      </c>
      <c r="AU235" s="333">
        <f>[1]CH10B!AR136-AU131-AU141-AU228-AU144-AU147-AU199-AU69</f>
        <v>7.0799999999999983</v>
      </c>
      <c r="AV235" s="333">
        <f>[1]CH10B!AS136-AV131-AV141-AV228-AV144-AV147-AV199-AV69</f>
        <v>0</v>
      </c>
      <c r="AW235" s="333">
        <f>[1]CH10B!AT136-AW131-AW141-AW228-AW144-AW147-AW199-AW69</f>
        <v>0</v>
      </c>
      <c r="AX235" s="333" t="s">
        <v>779</v>
      </c>
      <c r="AY235" s="387"/>
      <c r="AZ235" s="340" t="s">
        <v>552</v>
      </c>
      <c r="BA235" s="341"/>
      <c r="BB235" s="284"/>
      <c r="BC235" s="370" t="s">
        <v>327</v>
      </c>
      <c r="BD235" s="284"/>
      <c r="BE235" s="284"/>
      <c r="BF235" s="284"/>
    </row>
    <row r="236" spans="1:58" s="388" customFormat="1" ht="29.25" hidden="1" customHeight="1" x14ac:dyDescent="0.25">
      <c r="A236" s="338" t="s">
        <v>788</v>
      </c>
      <c r="B236" s="329" t="s">
        <v>789</v>
      </c>
      <c r="C236" s="333">
        <f t="shared" si="38"/>
        <v>15.610000000000001</v>
      </c>
      <c r="D236" s="332" t="s">
        <v>293</v>
      </c>
      <c r="E236" s="332"/>
      <c r="F236" s="332"/>
      <c r="G236" s="332"/>
      <c r="H236" s="399">
        <f>[1]CH10B!E164-H195-H200-H201-H87-H128</f>
        <v>1.0100000000000002</v>
      </c>
      <c r="I236" s="399">
        <f>[1]CH10B!F164-I195-I200-I201-I87-I128</f>
        <v>0</v>
      </c>
      <c r="J236" s="399">
        <f>[1]CH10B!G164-J195-J200-J201-J87-J128</f>
        <v>0</v>
      </c>
      <c r="K236" s="399">
        <f>[1]CH10B!H164-K195-K200-K201-K87-K128</f>
        <v>3.2700000000000014</v>
      </c>
      <c r="L236" s="399">
        <f>[1]CH10B!I164-L195-L200-L201-L87-L128</f>
        <v>0.06</v>
      </c>
      <c r="M236" s="399">
        <f>[1]CH10B!J164-M195-M200-M201-M87-M128</f>
        <v>2</v>
      </c>
      <c r="N236" s="399">
        <f>[1]CH10B!K164-N195-N200-N201-N87-N128</f>
        <v>0</v>
      </c>
      <c r="O236" s="399">
        <f>[1]CH10B!L164-O195-O200-O201-O87-O128</f>
        <v>0</v>
      </c>
      <c r="P236" s="399">
        <f>[1]CH10B!M164-P195-P200-P201-P87-P128</f>
        <v>3.06</v>
      </c>
      <c r="Q236" s="399">
        <f>[1]CH10B!N164-Q195-Q200-Q201-Q87-Q128</f>
        <v>0</v>
      </c>
      <c r="R236" s="399">
        <f>[1]CH10B!O164-R195-R200-R201-R87-R128</f>
        <v>0</v>
      </c>
      <c r="S236" s="399">
        <f>[1]CH10B!P164-S195-S200-S201-S87-S128</f>
        <v>0</v>
      </c>
      <c r="T236" s="399">
        <f>[1]CH10B!Q164-T195-T200-T201-T87-T128</f>
        <v>6.0000000000000005E-2</v>
      </c>
      <c r="U236" s="399">
        <f>[1]CH10B!R164-U195-U200-U201-U87-U128</f>
        <v>0</v>
      </c>
      <c r="V236" s="330">
        <f>SUM(W236:AE236)</f>
        <v>2.4</v>
      </c>
      <c r="W236" s="399">
        <f>[1]CH10B!T164-W195-W200-W201-W87-W128</f>
        <v>2</v>
      </c>
      <c r="X236" s="399">
        <f>[1]CH10B!U164-X195-X200-X201-X87-X128</f>
        <v>0.39999999999999997</v>
      </c>
      <c r="Y236" s="399">
        <f>[1]CH10B!V164-Y195-Y200-Y201-Y87-Y128</f>
        <v>0</v>
      </c>
      <c r="Z236" s="399">
        <f>[1]CH10B!W164-Z195-Z200-Z201-Z87-Z128</f>
        <v>0</v>
      </c>
      <c r="AA236" s="399">
        <f>[1]CH10B!X164-AA195-AA200-AA201-AA87-AA128</f>
        <v>0</v>
      </c>
      <c r="AB236" s="399">
        <f>[1]CH10B!Y164-AB195-AB200-AB201-AB87-AB128</f>
        <v>0</v>
      </c>
      <c r="AC236" s="399">
        <f>[1]CH10B!Z164-AC195-AC200-AC201-AC87-AC128</f>
        <v>0</v>
      </c>
      <c r="AD236" s="399">
        <f>[1]CH10B!AA164-AD195-AD200-AD201-AD87-AD128</f>
        <v>6.9388939039072284E-18</v>
      </c>
      <c r="AE236" s="399">
        <f>[1]CH10B!AB164-AE195-AE200-AE201-AE87-AE128</f>
        <v>0</v>
      </c>
      <c r="AF236" s="399">
        <f>[1]CH10B!AC164-AF195-AF200-AF201-AF87-AF128</f>
        <v>0</v>
      </c>
      <c r="AG236" s="399">
        <f>[1]CH10B!AD164-AG195-AG200-AG201-AG87-AG128</f>
        <v>0</v>
      </c>
      <c r="AH236" s="399">
        <f>[1]CH10B!AE164-AH195-AH200-AH201-AH87-AH128</f>
        <v>0</v>
      </c>
      <c r="AI236" s="399">
        <f>[1]CH10B!AF164-AI195-AI200-AI201-AI87-AI128</f>
        <v>1.3499999999999999</v>
      </c>
      <c r="AJ236" s="399">
        <f>[1]CH10B!AG164-AJ195-AJ200-AJ201-AJ87-AJ128</f>
        <v>0</v>
      </c>
      <c r="AK236" s="399">
        <f>[1]CH10B!AH164-AK195-AK200-AK201-AK87-AK128</f>
        <v>0</v>
      </c>
      <c r="AL236" s="399">
        <f>[1]CH10B!AI164-AL195-AL200-AL201-AL87-AL128</f>
        <v>0</v>
      </c>
      <c r="AM236" s="399">
        <f>[1]CH10B!AJ164-AM195-AM200-AM201-AM87-AM128</f>
        <v>2.3199999999999994</v>
      </c>
      <c r="AN236" s="399">
        <f>[1]CH10B!AK164-AN195-AN200-AN201-AN87-AN128</f>
        <v>0</v>
      </c>
      <c r="AO236" s="399">
        <f>[1]CH10B!AL164-AO195-AO200-AO201-AO87-AO128</f>
        <v>0</v>
      </c>
      <c r="AP236" s="399">
        <f>[1]CH10B!AM164-AP195-AP200-AP201-AP87-AP128</f>
        <v>0</v>
      </c>
      <c r="AQ236" s="399">
        <f>[1]CH10B!AN164-AQ195-AQ200-AQ201-AQ87-AQ128</f>
        <v>6.0000000000000005E-2</v>
      </c>
      <c r="AR236" s="399">
        <f>[1]CH10B!AO164-AR195-AR200-AR201-AR87-AR128</f>
        <v>0</v>
      </c>
      <c r="AS236" s="399">
        <f>[1]CH10B!AP164-AS195-AS200-AS201-AS87-AS128</f>
        <v>0</v>
      </c>
      <c r="AT236" s="399">
        <f>[1]CH10B!AQ164-AT195-AT200-AT201-AT87-AT128</f>
        <v>0</v>
      </c>
      <c r="AU236" s="399">
        <f>[1]CH10B!AR164-AU195-AU200-AU201-AU87-AU128</f>
        <v>2.0000000000000007E-2</v>
      </c>
      <c r="AV236" s="399">
        <f>[1]CH10B!AS164-AV195-AV200-AV201-AV87-AV128</f>
        <v>0</v>
      </c>
      <c r="AW236" s="399">
        <f>[1]CH10B!AT164-AW195-AW200-AW201-AW87-AW128</f>
        <v>0</v>
      </c>
      <c r="AX236" s="333" t="s">
        <v>412</v>
      </c>
      <c r="AY236" s="387"/>
      <c r="AZ236" s="346" t="s">
        <v>552</v>
      </c>
      <c r="BA236" s="341"/>
      <c r="BB236" s="284"/>
      <c r="BC236" s="370" t="s">
        <v>327</v>
      </c>
      <c r="BD236" s="389"/>
      <c r="BE236" s="284"/>
      <c r="BF236" s="284"/>
    </row>
    <row r="237" spans="1:58" s="388" customFormat="1" ht="29.25" hidden="1" customHeight="1" x14ac:dyDescent="0.25">
      <c r="A237" s="338" t="s">
        <v>790</v>
      </c>
      <c r="B237" s="329" t="s">
        <v>791</v>
      </c>
      <c r="C237" s="333">
        <f t="shared" si="38"/>
        <v>29.610000000000003</v>
      </c>
      <c r="D237" s="332" t="s">
        <v>293</v>
      </c>
      <c r="E237" s="332"/>
      <c r="F237" s="332"/>
      <c r="G237" s="332"/>
      <c r="H237" s="399">
        <f>[1]CH10B!E186-H120-H126-H140-H158-H70</f>
        <v>5.7800000000000011</v>
      </c>
      <c r="I237" s="399">
        <f>[1]CH10B!F186-I120-I126-I140-I158-I70</f>
        <v>1.1900000000000002</v>
      </c>
      <c r="J237" s="399">
        <f>[1]CH10B!G186-J120-J126-J140-J158-J70</f>
        <v>0</v>
      </c>
      <c r="K237" s="399">
        <f>[1]CH10B!H186-K120-K126-K140-K158-K70</f>
        <v>8.43</v>
      </c>
      <c r="L237" s="399">
        <f>[1]CH10B!I186-L120-L126-L140-L158-L70</f>
        <v>0.23</v>
      </c>
      <c r="M237" s="399">
        <f>[1]CH10B!J186-M120-M126-M140-M158-M70</f>
        <v>1.1000000000000001</v>
      </c>
      <c r="N237" s="399">
        <f>[1]CH10B!K186-N120-N126-N140-N158-N70</f>
        <v>0</v>
      </c>
      <c r="O237" s="399">
        <f>[1]CH10B!L186-O120-O126-O140-O158-O70</f>
        <v>0</v>
      </c>
      <c r="P237" s="399">
        <f>[1]CH10B!M186-P120-P126-P140-P158-P70</f>
        <v>0.14000000000000007</v>
      </c>
      <c r="Q237" s="399">
        <f>[1]CH10B!N186-Q120-Q126-Q140-Q158-Q70</f>
        <v>0</v>
      </c>
      <c r="R237" s="399">
        <f>[1]CH10B!O186-R120-R126-R140-R158-R70</f>
        <v>0</v>
      </c>
      <c r="S237" s="399">
        <f>[1]CH10B!P186-S120-S126-S140-S158-S70</f>
        <v>0</v>
      </c>
      <c r="T237" s="399">
        <f>[1]CH10B!Q186-T120-T126-T140-T158-T70</f>
        <v>0</v>
      </c>
      <c r="U237" s="399">
        <f>[1]CH10B!R186-U120-U126-U140-U158-U70</f>
        <v>0</v>
      </c>
      <c r="V237" s="399">
        <f>[1]CH10B!S186-V120-V126-V140-V158-V70</f>
        <v>10.719999999999999</v>
      </c>
      <c r="W237" s="399">
        <f>[1]CH10B!T186-W120-W126-W140-W158-W70</f>
        <v>8.83</v>
      </c>
      <c r="X237" s="399">
        <f>[1]CH10B!U186-X120-X126-X140-X158-X70</f>
        <v>1.5199999999999998</v>
      </c>
      <c r="Y237" s="399">
        <f>[1]CH10B!V186-Y120-Y126-Y140-Y158-Y70</f>
        <v>0</v>
      </c>
      <c r="Z237" s="399">
        <f>[1]CH10B!W186-Z120-Z126-Z140-Z158-Z70</f>
        <v>0</v>
      </c>
      <c r="AA237" s="399">
        <f>[1]CH10B!X186-AA120-AA126-AA140-AA158-AA70</f>
        <v>0</v>
      </c>
      <c r="AB237" s="399">
        <f>[1]CH10B!Y186-AB120-AB126-AB140-AB158-AB70</f>
        <v>7.9999999999999988E-2</v>
      </c>
      <c r="AC237" s="399">
        <f>[1]CH10B!Z186-AC120-AC126-AC140-AC158-AC70</f>
        <v>0</v>
      </c>
      <c r="AD237" s="399">
        <f>[1]CH10B!AA186-AD120-AD126-AD140-AD158-AD70</f>
        <v>0.26</v>
      </c>
      <c r="AE237" s="399">
        <f>[1]CH10B!AB186-AE120-AE126-AE140-AE158-AE70</f>
        <v>3.0000000000000002E-2</v>
      </c>
      <c r="AF237" s="399">
        <f>[1]CH10B!AC186-AF120-AF126-AF140-AF158-AF70</f>
        <v>0</v>
      </c>
      <c r="AG237" s="399">
        <f>[1]CH10B!AD186-AG120-AG126-AG140-AG158-AG70</f>
        <v>0</v>
      </c>
      <c r="AH237" s="399">
        <f>[1]CH10B!AE186-AH120-AH126-AH140-AH158-AH70</f>
        <v>0</v>
      </c>
      <c r="AI237" s="399">
        <f>[1]CH10B!AF186-AI120-AI126-AI140-AI158-AI70</f>
        <v>1.5400000000000003</v>
      </c>
      <c r="AJ237" s="399">
        <f>[1]CH10B!AG186-AJ120-AJ126-AJ140-AJ158-AJ70</f>
        <v>0</v>
      </c>
      <c r="AK237" s="399">
        <f>[1]CH10B!AH186-AK120-AK126-AK140-AK158-AK70</f>
        <v>0</v>
      </c>
      <c r="AL237" s="399">
        <f>[1]CH10B!AI186-AL120-AL126-AL140-AL158-AL70</f>
        <v>0</v>
      </c>
      <c r="AM237" s="399">
        <f>[1]CH10B!AJ186-AM120-AM126-AM140-AM158-AM70</f>
        <v>0.10999999999999993</v>
      </c>
      <c r="AN237" s="399">
        <f>[1]CH10B!AK186-AN120-AN126-AN140-AN158-AN70</f>
        <v>0</v>
      </c>
      <c r="AO237" s="399">
        <f>[1]CH10B!AL186-AO120-AO126-AO140-AO158-AO70</f>
        <v>0</v>
      </c>
      <c r="AP237" s="399">
        <f>[1]CH10B!AM186-AP120-AP126-AP140-AP158-AP70</f>
        <v>0</v>
      </c>
      <c r="AQ237" s="399">
        <f>[1]CH10B!AN186-AQ120-AQ126-AQ140-AQ158-AQ70</f>
        <v>0.03</v>
      </c>
      <c r="AR237" s="399">
        <f>[1]CH10B!AO186-AR120-AR126-AR140-AR158-AR70</f>
        <v>0.33999999999999997</v>
      </c>
      <c r="AS237" s="399">
        <f>[1]CH10B!AP186-AS120-AS126-AS140-AS158-AS70</f>
        <v>0</v>
      </c>
      <c r="AT237" s="399">
        <f>[1]CH10B!AQ186-AT120-AT126-AT140-AT158-AT70</f>
        <v>0</v>
      </c>
      <c r="AU237" s="399">
        <f>[1]CH10B!AR186-AU120-AU126-AU140-AU158-AU70</f>
        <v>6.9388939039072284E-17</v>
      </c>
      <c r="AV237" s="399">
        <f>[1]CH10B!AS186-AV120-AV126-AV140-AV158-AV70</f>
        <v>0</v>
      </c>
      <c r="AW237" s="399">
        <f>[1]CH10B!AT186-AW120-AW126-AW140-AW158-AW70</f>
        <v>0</v>
      </c>
      <c r="AX237" s="333" t="s">
        <v>352</v>
      </c>
      <c r="AY237" s="387"/>
      <c r="AZ237" s="346" t="s">
        <v>552</v>
      </c>
      <c r="BA237" s="341"/>
      <c r="BB237" s="284"/>
      <c r="BC237" s="370" t="s">
        <v>327</v>
      </c>
      <c r="BD237" s="389"/>
      <c r="BE237" s="284"/>
      <c r="BF237" s="284"/>
    </row>
    <row r="238" spans="1:58" s="284" customFormat="1" ht="29.25" hidden="1" customHeight="1" x14ac:dyDescent="0.25">
      <c r="A238" s="338" t="s">
        <v>792</v>
      </c>
      <c r="B238" s="329" t="s">
        <v>793</v>
      </c>
      <c r="C238" s="333">
        <f t="shared" si="38"/>
        <v>30.47</v>
      </c>
      <c r="D238" s="332" t="s">
        <v>293</v>
      </c>
      <c r="E238" s="332"/>
      <c r="F238" s="332"/>
      <c r="G238" s="332"/>
      <c r="H238" s="399">
        <f>[1]CH10B!E214-H203-H156-H71</f>
        <v>0.23999999999999932</v>
      </c>
      <c r="I238" s="399">
        <f>[1]CH10B!F214-I203-I156-I71</f>
        <v>0.11999999999999998</v>
      </c>
      <c r="J238" s="399">
        <f>[1]CH10B!G214-J203-J156-J71</f>
        <v>0</v>
      </c>
      <c r="K238" s="399">
        <f>[1]CH10B!H214-K203-K156-K71</f>
        <v>9.19</v>
      </c>
      <c r="L238" s="399">
        <f>[1]CH10B!I214-L203-L156-L71</f>
        <v>2.88</v>
      </c>
      <c r="M238" s="399">
        <f>[1]CH10B!J214-M203-M156-M71</f>
        <v>2.12</v>
      </c>
      <c r="N238" s="399">
        <f>[1]CH10B!K214-N203-N156-N71</f>
        <v>0</v>
      </c>
      <c r="O238" s="399">
        <f>[1]CH10B!L214-O203-O156-O71</f>
        <v>0</v>
      </c>
      <c r="P238" s="399">
        <f>[1]CH10B!M214-P203-P156-P71</f>
        <v>3.1899999999999995</v>
      </c>
      <c r="Q238" s="399">
        <f>[1]CH10B!N214-Q203-Q156-Q71</f>
        <v>0</v>
      </c>
      <c r="R238" s="399">
        <f>[1]CH10B!O214-R203-R156-R71</f>
        <v>0</v>
      </c>
      <c r="S238" s="399">
        <f>[1]CH10B!P214-S203-S156-S71</f>
        <v>0</v>
      </c>
      <c r="T238" s="399">
        <f>[1]CH10B!Q214-T203-T156-T71</f>
        <v>0.03</v>
      </c>
      <c r="U238" s="399">
        <f>[1]CH10B!R214-U203-U156-U71</f>
        <v>0</v>
      </c>
      <c r="V238" s="399">
        <f>[1]CH10B!S214-V203-V156-V71</f>
        <v>7.8599999999999985</v>
      </c>
      <c r="W238" s="399">
        <f>[1]CH10B!T214-W203-W156-W71</f>
        <v>5.1999999999999984</v>
      </c>
      <c r="X238" s="399">
        <f>[1]CH10B!U214-X203-X156-X71</f>
        <v>2.4500000000000002</v>
      </c>
      <c r="Y238" s="399">
        <f>[1]CH10B!V214-Y203-Y156-Y71</f>
        <v>0</v>
      </c>
      <c r="Z238" s="399">
        <f>[1]CH10B!W214-Z203-Z156-Z71</f>
        <v>0</v>
      </c>
      <c r="AA238" s="399">
        <f>[1]CH10B!X214-AA203-AA156-AA71</f>
        <v>0</v>
      </c>
      <c r="AB238" s="399">
        <f>[1]CH10B!Y214-AB203-AB156-AB71</f>
        <v>7.0000000000000007E-2</v>
      </c>
      <c r="AC238" s="399">
        <f>[1]CH10B!Z214-AC203-AC156-AC71</f>
        <v>0</v>
      </c>
      <c r="AD238" s="399">
        <f>[1]CH10B!AA214-AD203-AD156-AD71</f>
        <v>0.11000000000000001</v>
      </c>
      <c r="AE238" s="399">
        <f>[1]CH10B!AB214-AE203-AE156-AE71</f>
        <v>3.0000000000000002E-2</v>
      </c>
      <c r="AF238" s="399">
        <f>[1]CH10B!AC214-AF203-AF156-AF71</f>
        <v>0</v>
      </c>
      <c r="AG238" s="399">
        <f>[1]CH10B!AD214-AG203-AG156-AG71</f>
        <v>0</v>
      </c>
      <c r="AH238" s="399">
        <f>[1]CH10B!AE214-AH203-AH156-AH71</f>
        <v>0</v>
      </c>
      <c r="AI238" s="399">
        <f>[1]CH10B!AF214-AI203-AI156-AI71</f>
        <v>2.36</v>
      </c>
      <c r="AJ238" s="399">
        <f>[1]CH10B!AG214-AJ203-AJ156-AJ71</f>
        <v>0</v>
      </c>
      <c r="AK238" s="399">
        <f>[1]CH10B!AH214-AK203-AK156-AK71</f>
        <v>0</v>
      </c>
      <c r="AL238" s="399">
        <f>[1]CH10B!AI214-AL203-AL156-AL71</f>
        <v>0</v>
      </c>
      <c r="AM238" s="399">
        <f>[1]CH10B!AJ214-AM203-AM156-AM71</f>
        <v>1.83</v>
      </c>
      <c r="AN238" s="399">
        <f>[1]CH10B!AK214-AN203-AN156-AN71</f>
        <v>0</v>
      </c>
      <c r="AO238" s="399">
        <f>[1]CH10B!AL214-AO203-AO156-AO71</f>
        <v>0</v>
      </c>
      <c r="AP238" s="399">
        <f>[1]CH10B!AM214-AP203-AP156-AP71</f>
        <v>0</v>
      </c>
      <c r="AQ238" s="399">
        <f>[1]CH10B!AN214-AQ203-AQ156-AQ71</f>
        <v>0.01</v>
      </c>
      <c r="AR238" s="399">
        <f>[1]CH10B!AO214-AR203-AR156-AR71</f>
        <v>6.0000000000000005E-2</v>
      </c>
      <c r="AS238" s="399">
        <f>[1]CH10B!AP214-AS203-AS156-AS71</f>
        <v>0</v>
      </c>
      <c r="AT238" s="399">
        <f>[1]CH10B!AQ214-AT203-AT156-AT71</f>
        <v>0</v>
      </c>
      <c r="AU238" s="399">
        <f>[1]CH10B!AR214-AU203-AU156-AU71</f>
        <v>0.58000000000000007</v>
      </c>
      <c r="AV238" s="399">
        <f>[1]CH10B!AS214-AV203-AV156-AV71</f>
        <v>0</v>
      </c>
      <c r="AW238" s="399">
        <f>[1]CH10B!AT214-AW203-AW156-AW71</f>
        <v>0</v>
      </c>
      <c r="AX238" s="333" t="s">
        <v>356</v>
      </c>
      <c r="AY238" s="333"/>
      <c r="AZ238" s="346"/>
      <c r="BA238" s="341"/>
      <c r="BB238" s="284" t="s">
        <v>794</v>
      </c>
      <c r="BC238" s="370" t="s">
        <v>327</v>
      </c>
    </row>
    <row r="239" spans="1:58" s="388" customFormat="1" ht="28.5" hidden="1" customHeight="1" x14ac:dyDescent="0.25">
      <c r="A239" s="338" t="s">
        <v>795</v>
      </c>
      <c r="B239" s="329" t="s">
        <v>796</v>
      </c>
      <c r="C239" s="333">
        <f t="shared" si="38"/>
        <v>1.8200000000000007</v>
      </c>
      <c r="D239" s="332" t="s">
        <v>293</v>
      </c>
      <c r="E239" s="332"/>
      <c r="F239" s="332"/>
      <c r="G239" s="332"/>
      <c r="H239" s="399">
        <f>[1]CH10B!E233-H122-H91</f>
        <v>0</v>
      </c>
      <c r="I239" s="399">
        <f>[1]CH10B!F233-I122-I91</f>
        <v>0</v>
      </c>
      <c r="J239" s="399">
        <f>[1]CH10B!G233-J122-J91</f>
        <v>0</v>
      </c>
      <c r="K239" s="399">
        <f>[1]CH10B!H233-K122-K91</f>
        <v>0.09</v>
      </c>
      <c r="L239" s="399">
        <f>[1]CH10B!I233-L122-L91</f>
        <v>0</v>
      </c>
      <c r="M239" s="399">
        <f>[1]CH10B!J233-M122-M91</f>
        <v>0.17000000000000082</v>
      </c>
      <c r="N239" s="399">
        <f>[1]CH10B!K233-N122-N91</f>
        <v>0</v>
      </c>
      <c r="O239" s="399">
        <f>[1]CH10B!L233-O122-O91</f>
        <v>0</v>
      </c>
      <c r="P239" s="399">
        <f>[1]CH10B!M233-P122-P91</f>
        <v>0</v>
      </c>
      <c r="Q239" s="399">
        <f>[1]CH10B!N233-Q122-Q91</f>
        <v>0</v>
      </c>
      <c r="R239" s="399">
        <f>[1]CH10B!O233-R122-R91</f>
        <v>0</v>
      </c>
      <c r="S239" s="399">
        <f>[1]CH10B!P233-S122-S91</f>
        <v>0</v>
      </c>
      <c r="T239" s="399">
        <f>[1]CH10B!Q233-T122-T91</f>
        <v>0</v>
      </c>
      <c r="U239" s="399">
        <f>[1]CH10B!R233-U122-U91</f>
        <v>0</v>
      </c>
      <c r="V239" s="330">
        <f>SUM(W239:AE239)</f>
        <v>1.1000000000000001</v>
      </c>
      <c r="W239" s="399">
        <f>[1]CH10B!T233-W122-W91</f>
        <v>1.04</v>
      </c>
      <c r="X239" s="399">
        <f>[1]CH10B!U233-X122-X91</f>
        <v>6.0000000000000005E-2</v>
      </c>
      <c r="Y239" s="399">
        <f>[1]CH10B!V233-Y122-Y91</f>
        <v>0</v>
      </c>
      <c r="Z239" s="399">
        <f>[1]CH10B!W233-Z122-Z91</f>
        <v>0</v>
      </c>
      <c r="AA239" s="399">
        <f>[1]CH10B!X233-AA122-AA91</f>
        <v>0</v>
      </c>
      <c r="AB239" s="399">
        <f>[1]CH10B!Y233-AB122-AB91</f>
        <v>0</v>
      </c>
      <c r="AC239" s="399">
        <f>[1]CH10B!Z233-AC122-AC91</f>
        <v>0</v>
      </c>
      <c r="AD239" s="399">
        <f>[1]CH10B!AA233-AD122-AD91</f>
        <v>0</v>
      </c>
      <c r="AE239" s="399">
        <f>[1]CH10B!AB233-AE122-AE91</f>
        <v>0</v>
      </c>
      <c r="AF239" s="399">
        <f>[1]CH10B!AC233-AF122-AF91</f>
        <v>0</v>
      </c>
      <c r="AG239" s="399">
        <f>[1]CH10B!AD233-AG122-AG91</f>
        <v>0</v>
      </c>
      <c r="AH239" s="399">
        <f>[1]CH10B!AE233-AH122-AH91</f>
        <v>0</v>
      </c>
      <c r="AI239" s="399">
        <f>[1]CH10B!AF233-AI122-AI91</f>
        <v>0.36</v>
      </c>
      <c r="AJ239" s="399">
        <f>[1]CH10B!AG233-AJ122-AJ91</f>
        <v>0</v>
      </c>
      <c r="AK239" s="399">
        <f>[1]CH10B!AH233-AK122-AK91</f>
        <v>0</v>
      </c>
      <c r="AL239" s="399">
        <f>[1]CH10B!AI233-AL122-AL91</f>
        <v>0</v>
      </c>
      <c r="AM239" s="399">
        <f>[1]CH10B!AJ233-AM122-AM91</f>
        <v>0</v>
      </c>
      <c r="AN239" s="399">
        <f>[1]CH10B!AK233-AN122-AN91</f>
        <v>0</v>
      </c>
      <c r="AO239" s="399">
        <f>[1]CH10B!AL233-AO122-AO91</f>
        <v>0</v>
      </c>
      <c r="AP239" s="399">
        <f>[1]CH10B!AM233-AP122-AP91</f>
        <v>0</v>
      </c>
      <c r="AQ239" s="399">
        <f>[1]CH10B!AN233-AQ122-AQ91</f>
        <v>0</v>
      </c>
      <c r="AR239" s="399">
        <f>[1]CH10B!AO233-AR122-AR91</f>
        <v>0</v>
      </c>
      <c r="AS239" s="399">
        <f>[1]CH10B!AP233-AS122-AS91</f>
        <v>0</v>
      </c>
      <c r="AT239" s="399">
        <f>[1]CH10B!AQ233-AT122-AT91</f>
        <v>0</v>
      </c>
      <c r="AU239" s="399">
        <f>[1]CH10B!AR233-AU122-AU91</f>
        <v>0.1</v>
      </c>
      <c r="AV239" s="399">
        <f>[1]CH10B!AS233-AV122-AV91</f>
        <v>0</v>
      </c>
      <c r="AW239" s="399">
        <f>[1]CH10B!AT233-AW122-AW91</f>
        <v>0</v>
      </c>
      <c r="AX239" s="333" t="s">
        <v>425</v>
      </c>
      <c r="AY239" s="387"/>
      <c r="AZ239" s="346" t="s">
        <v>552</v>
      </c>
      <c r="BA239" s="341"/>
      <c r="BB239" s="284"/>
      <c r="BC239" s="370" t="s">
        <v>327</v>
      </c>
      <c r="BD239" s="284"/>
      <c r="BE239" s="284"/>
      <c r="BF239" s="284"/>
    </row>
    <row r="240" spans="1:58" s="401" customFormat="1" ht="26.25" hidden="1" customHeight="1" x14ac:dyDescent="0.25">
      <c r="A240" s="338" t="s">
        <v>797</v>
      </c>
      <c r="B240" s="329" t="s">
        <v>798</v>
      </c>
      <c r="C240" s="333">
        <f t="shared" si="38"/>
        <v>16.21</v>
      </c>
      <c r="D240" s="332" t="s">
        <v>293</v>
      </c>
      <c r="E240" s="332"/>
      <c r="F240" s="332"/>
      <c r="G240" s="332"/>
      <c r="H240" s="399">
        <f>[1]CH10B!E245-H123-H204-H88</f>
        <v>0</v>
      </c>
      <c r="I240" s="399">
        <f>[1]CH10B!F245-I123-I204-I88</f>
        <v>0</v>
      </c>
      <c r="J240" s="399">
        <f>[1]CH10B!G245-J123-J204-J88</f>
        <v>0</v>
      </c>
      <c r="K240" s="399">
        <f>[1]CH10B!H245-K123-K204-K88</f>
        <v>4.1999999999999993</v>
      </c>
      <c r="L240" s="399">
        <f>[1]CH10B!I245-L123-L204-L88</f>
        <v>0</v>
      </c>
      <c r="M240" s="399">
        <f>[1]CH10B!J245-M123-M204-M88</f>
        <v>3.45</v>
      </c>
      <c r="N240" s="399">
        <f>[1]CH10B!K245-N123-N204-N88</f>
        <v>0</v>
      </c>
      <c r="O240" s="399">
        <f>[1]CH10B!L245-O123-O204-O88</f>
        <v>0</v>
      </c>
      <c r="P240" s="399">
        <f>[1]CH10B!M245-P123-P204-P88</f>
        <v>0.92999999999999994</v>
      </c>
      <c r="Q240" s="399">
        <f>[1]CH10B!N245-Q123-Q204-Q88</f>
        <v>0</v>
      </c>
      <c r="R240" s="399">
        <f>[1]CH10B!O245-R123-R204-R88</f>
        <v>0</v>
      </c>
      <c r="S240" s="399">
        <f>[1]CH10B!P245-S123-S204-S88</f>
        <v>0</v>
      </c>
      <c r="T240" s="399">
        <f>[1]CH10B!Q245-T123-T204-T88</f>
        <v>0.1</v>
      </c>
      <c r="U240" s="399">
        <f>[1]CH10B!R245-U123-U204-U88</f>
        <v>0</v>
      </c>
      <c r="V240" s="330">
        <f>SUM(W240:AE240)</f>
        <v>4.01</v>
      </c>
      <c r="W240" s="399">
        <f>[1]CH10B!T245-W123-W204-W88</f>
        <v>3.84</v>
      </c>
      <c r="X240" s="399">
        <f>[1]CH10B!U245-X123-X204-X88</f>
        <v>0.1</v>
      </c>
      <c r="Y240" s="399">
        <f>[1]CH10B!V245-Y123-Y204-Y88</f>
        <v>0</v>
      </c>
      <c r="Z240" s="399">
        <f>[1]CH10B!W245-Z123-Z204-Z88</f>
        <v>0.01</v>
      </c>
      <c r="AA240" s="399">
        <f>[1]CH10B!X245-AA123-AA204-AA88</f>
        <v>0</v>
      </c>
      <c r="AB240" s="399">
        <f>[1]CH10B!Y245-AB123-AB204-AB88</f>
        <v>0.06</v>
      </c>
      <c r="AC240" s="399">
        <f>[1]CH10B!Z245-AC123-AC204-AC88</f>
        <v>0</v>
      </c>
      <c r="AD240" s="399">
        <f>[1]CH10B!AA245-AD123-AD204-AD88</f>
        <v>0</v>
      </c>
      <c r="AE240" s="399">
        <f>[1]CH10B!AB245-AE123-AE204-AE88</f>
        <v>0</v>
      </c>
      <c r="AF240" s="399">
        <f>[1]CH10B!AC245-AF123-AF204-AF88</f>
        <v>0</v>
      </c>
      <c r="AG240" s="399">
        <f>[1]CH10B!AD245-AG123-AG204-AG88</f>
        <v>0</v>
      </c>
      <c r="AH240" s="399">
        <f>[1]CH10B!AE245-AH123-AH204-AH88</f>
        <v>0</v>
      </c>
      <c r="AI240" s="399">
        <f>[1]CH10B!AF245-AI123-AI204-AI88</f>
        <v>2.06</v>
      </c>
      <c r="AJ240" s="399">
        <f>[1]CH10B!AG245-AJ123-AJ204-AJ88</f>
        <v>0</v>
      </c>
      <c r="AK240" s="399">
        <f>[1]CH10B!AH245-AK123-AK204-AK88</f>
        <v>0</v>
      </c>
      <c r="AL240" s="399">
        <f>[1]CH10B!AI245-AL123-AL204-AL88</f>
        <v>0</v>
      </c>
      <c r="AM240" s="399">
        <f>[1]CH10B!AJ245-AM123-AM204-AM88</f>
        <v>0.30000000000000004</v>
      </c>
      <c r="AN240" s="399">
        <f>[1]CH10B!AK245-AN123-AN204-AN88</f>
        <v>0</v>
      </c>
      <c r="AO240" s="399">
        <f>[1]CH10B!AL245-AO123-AO204-AO88</f>
        <v>0</v>
      </c>
      <c r="AP240" s="399">
        <f>[1]CH10B!AM245-AP123-AP204-AP88</f>
        <v>0</v>
      </c>
      <c r="AQ240" s="399">
        <f>[1]CH10B!AN245-AQ123-AQ204-AQ88</f>
        <v>0</v>
      </c>
      <c r="AR240" s="399">
        <f>[1]CH10B!AO245-AR123-AR204-AR88</f>
        <v>6.0000000000000005E-2</v>
      </c>
      <c r="AS240" s="399">
        <f>[1]CH10B!AP245-AS123-AS204-AS88</f>
        <v>0</v>
      </c>
      <c r="AT240" s="399">
        <f>[1]CH10B!AQ245-AT123-AT204-AT88</f>
        <v>0</v>
      </c>
      <c r="AU240" s="399">
        <f>[1]CH10B!AR245-AU123-AU204-AU88</f>
        <v>1.1000000000000003</v>
      </c>
      <c r="AV240" s="399">
        <f>[1]CH10B!AS245-AV123-AV204-AV88</f>
        <v>0</v>
      </c>
      <c r="AW240" s="399">
        <f>[1]CH10B!AT245-AW123-AW204-AW88</f>
        <v>0</v>
      </c>
      <c r="AX240" s="333" t="s">
        <v>430</v>
      </c>
      <c r="AY240" s="400"/>
      <c r="AZ240" s="346"/>
      <c r="BA240" s="341"/>
      <c r="BB240" s="284" t="s">
        <v>794</v>
      </c>
      <c r="BC240" s="370" t="s">
        <v>327</v>
      </c>
      <c r="BD240" s="284"/>
      <c r="BE240" s="284"/>
      <c r="BF240" s="284"/>
    </row>
    <row r="241" spans="1:58" s="388" customFormat="1" ht="26.25" hidden="1" customHeight="1" x14ac:dyDescent="0.25">
      <c r="A241" s="338" t="s">
        <v>799</v>
      </c>
      <c r="B241" s="329" t="s">
        <v>800</v>
      </c>
      <c r="C241" s="333">
        <f t="shared" si="38"/>
        <v>88.06</v>
      </c>
      <c r="D241" s="332" t="s">
        <v>293</v>
      </c>
      <c r="E241" s="332"/>
      <c r="F241" s="332"/>
      <c r="G241" s="332"/>
      <c r="H241" s="399">
        <f>[1]CH10B!E258-H113-H145-H72</f>
        <v>3.2199999999999993</v>
      </c>
      <c r="I241" s="399">
        <f>[1]CH10B!F258-I113-I145-I72</f>
        <v>3.3200000000000007</v>
      </c>
      <c r="J241" s="399">
        <f>[1]CH10B!G258-J113-J145-J72</f>
        <v>0</v>
      </c>
      <c r="K241" s="399">
        <f>[1]CH10B!H258-K113-K145-K72</f>
        <v>10.99</v>
      </c>
      <c r="L241" s="399">
        <f>[1]CH10B!I258-L113-L145-L72</f>
        <v>4.16</v>
      </c>
      <c r="M241" s="399">
        <f>[1]CH10B!J258-M113-M145-M72</f>
        <v>1.7899999999999998</v>
      </c>
      <c r="N241" s="399">
        <f>[1]CH10B!K258-N113-N145-N72</f>
        <v>0</v>
      </c>
      <c r="O241" s="399">
        <f>[1]CH10B!L258-O113-O145-O72</f>
        <v>0</v>
      </c>
      <c r="P241" s="399">
        <f>[1]CH10B!M258-P113-P145-P72</f>
        <v>1.76</v>
      </c>
      <c r="Q241" s="399">
        <f>[1]CH10B!N258-Q113-Q145-Q72</f>
        <v>0</v>
      </c>
      <c r="R241" s="399">
        <f>[1]CH10B!O258-R113-R145-R72</f>
        <v>0</v>
      </c>
      <c r="S241" s="399">
        <f>[1]CH10B!P258-S113-S145-S72</f>
        <v>0</v>
      </c>
      <c r="T241" s="399">
        <f>[1]CH10B!Q258-T113-T145-T72</f>
        <v>0.05</v>
      </c>
      <c r="U241" s="399">
        <f>[1]CH10B!R258-U113-U145-U72</f>
        <v>0</v>
      </c>
      <c r="V241" s="399">
        <f>[1]CH10B!S258-V113-V145-V72</f>
        <v>60.98</v>
      </c>
      <c r="W241" s="399">
        <f>[1]CH10B!T258-W113-W145-W72</f>
        <v>57.879999999999995</v>
      </c>
      <c r="X241" s="399">
        <f>[1]CH10B!U258-X113-X145-X72</f>
        <v>2.81</v>
      </c>
      <c r="Y241" s="399">
        <f>[1]CH10B!V258-Y113-Y145-Y72</f>
        <v>0</v>
      </c>
      <c r="Z241" s="399">
        <f>[1]CH10B!W258-Z113-Z145-Z72</f>
        <v>0</v>
      </c>
      <c r="AA241" s="399">
        <f>[1]CH10B!X258-AA113-AA145-AA72</f>
        <v>0</v>
      </c>
      <c r="AB241" s="399">
        <f>[1]CH10B!Y258-AB113-AB145-AB72</f>
        <v>0.16</v>
      </c>
      <c r="AC241" s="399">
        <f>[1]CH10B!Z258-AC113-AC145-AC72</f>
        <v>0</v>
      </c>
      <c r="AD241" s="399">
        <f>[1]CH10B!AA258-AD113-AD145-AD72</f>
        <v>0.12000000000000001</v>
      </c>
      <c r="AE241" s="399">
        <f>[1]CH10B!AB258-AE113-AE145-AE72</f>
        <v>0.01</v>
      </c>
      <c r="AF241" s="399">
        <f>[1]CH10B!AC258-AF113-AF145-AF72</f>
        <v>0</v>
      </c>
      <c r="AG241" s="399">
        <f>[1]CH10B!AD258-AG113-AG145-AG72</f>
        <v>0</v>
      </c>
      <c r="AH241" s="399">
        <f>[1]CH10B!AE258-AH113-AH145-AH72</f>
        <v>0</v>
      </c>
      <c r="AI241" s="399">
        <f>[1]CH10B!AF258-AI113-AI145-AI72</f>
        <v>1.24</v>
      </c>
      <c r="AJ241" s="399">
        <f>[1]CH10B!AG258-AJ113-AJ145-AJ72</f>
        <v>0</v>
      </c>
      <c r="AK241" s="399">
        <f>[1]CH10B!AH258-AK113-AK145-AK72</f>
        <v>0</v>
      </c>
      <c r="AL241" s="399">
        <f>[1]CH10B!AI258-AL113-AL145-AL72</f>
        <v>0</v>
      </c>
      <c r="AM241" s="399">
        <f>[1]CH10B!AJ258-AM113-AM145-AM72</f>
        <v>0.4</v>
      </c>
      <c r="AN241" s="399">
        <f>[1]CH10B!AK258-AN113-AN145-AN72</f>
        <v>0</v>
      </c>
      <c r="AO241" s="399">
        <f>[1]CH10B!AL258-AO113-AO145-AO72</f>
        <v>0</v>
      </c>
      <c r="AP241" s="399">
        <f>[1]CH10B!AM258-AP113-AP145-AP72</f>
        <v>0</v>
      </c>
      <c r="AQ241" s="399">
        <f>[1]CH10B!AN258-AQ113-AQ145-AQ72</f>
        <v>6.0000000000000005E-2</v>
      </c>
      <c r="AR241" s="399">
        <f>[1]CH10B!AO258-AR113-AR145-AR72</f>
        <v>0</v>
      </c>
      <c r="AS241" s="399">
        <f>[1]CH10B!AP258-AS145-AS72</f>
        <v>0</v>
      </c>
      <c r="AT241" s="399">
        <f>[1]CH10B!AQ258-AT113-AT145-AT72</f>
        <v>0</v>
      </c>
      <c r="AU241" s="399">
        <f>[1]CH10B!AR258-AU113-AU145-AU72</f>
        <v>9.0000000000000011E-2</v>
      </c>
      <c r="AV241" s="399">
        <f>[1]CH10B!AS258-AV113-AV145-AV72</f>
        <v>0</v>
      </c>
      <c r="AW241" s="399">
        <f>[1]CH10B!AT258-AW113-AW145-AW72</f>
        <v>0</v>
      </c>
      <c r="AX241" s="333" t="s">
        <v>325</v>
      </c>
      <c r="AY241" s="387"/>
      <c r="AZ241" s="346" t="s">
        <v>552</v>
      </c>
      <c r="BA241" s="341"/>
      <c r="BB241" s="284"/>
      <c r="BC241" s="370" t="s">
        <v>327</v>
      </c>
      <c r="BD241" s="284"/>
      <c r="BE241" s="284"/>
      <c r="BF241" s="284"/>
    </row>
    <row r="242" spans="1:58" s="388" customFormat="1" ht="29.25" hidden="1" customHeight="1" x14ac:dyDescent="0.25">
      <c r="A242" s="338" t="s">
        <v>801</v>
      </c>
      <c r="B242" s="329" t="s">
        <v>802</v>
      </c>
      <c r="C242" s="333">
        <f t="shared" si="38"/>
        <v>36.130000000000003</v>
      </c>
      <c r="D242" s="332" t="s">
        <v>293</v>
      </c>
      <c r="E242" s="332"/>
      <c r="F242" s="332"/>
      <c r="G242" s="332"/>
      <c r="H242" s="399">
        <f>[1]CH10B!E287-H106-H73</f>
        <v>1</v>
      </c>
      <c r="I242" s="399">
        <f>[1]CH10B!F287-I106-I73</f>
        <v>0.44000000000000011</v>
      </c>
      <c r="J242" s="399">
        <f>[1]CH10B!G287-J106-J73</f>
        <v>0</v>
      </c>
      <c r="K242" s="399">
        <f>[1]CH10B!H287-K106-K73</f>
        <v>15.900000000000002</v>
      </c>
      <c r="L242" s="399">
        <f>[1]CH10B!I287-L106-L73</f>
        <v>2.5999999999999988</v>
      </c>
      <c r="M242" s="399">
        <f>[1]CH10B!J287-M106-M73</f>
        <v>0.64999999999999991</v>
      </c>
      <c r="N242" s="399">
        <f>[1]CH10B!K287-N106-N73</f>
        <v>0</v>
      </c>
      <c r="O242" s="399">
        <f>[1]CH10B!L287-O106-O73</f>
        <v>0</v>
      </c>
      <c r="P242" s="399">
        <f>[1]CH10B!M287-P106-P73</f>
        <v>0.32999999999999996</v>
      </c>
      <c r="Q242" s="399">
        <f>[1]CH10B!N287-Q106-Q73</f>
        <v>0</v>
      </c>
      <c r="R242" s="399">
        <f>[1]CH10B!O287-R106-R73</f>
        <v>0</v>
      </c>
      <c r="S242" s="399">
        <f>[1]CH10B!P287-S106-S73</f>
        <v>0</v>
      </c>
      <c r="T242" s="399">
        <f>[1]CH10B!Q287-T106-T73</f>
        <v>0</v>
      </c>
      <c r="U242" s="399">
        <f>[1]CH10B!R287-U106-U73</f>
        <v>6.0000000000000005E-2</v>
      </c>
      <c r="V242" s="399">
        <f>[1]CH10B!S287-V106-V73</f>
        <v>13.35</v>
      </c>
      <c r="W242" s="399">
        <f>[1]CH10B!T287-W106-W73</f>
        <v>12.509999999999998</v>
      </c>
      <c r="X242" s="399">
        <f>[1]CH10B!U287-X106-X73</f>
        <v>0.56000000000000005</v>
      </c>
      <c r="Y242" s="399">
        <f>[1]CH10B!V287-Y106-Y73</f>
        <v>0</v>
      </c>
      <c r="Z242" s="399">
        <f>[1]CH10B!W287-Z106-Z73</f>
        <v>0</v>
      </c>
      <c r="AA242" s="399">
        <f>[1]CH10B!X287-AA106-AA73</f>
        <v>0</v>
      </c>
      <c r="AB242" s="399">
        <f>[1]CH10B!Y287-AB106-AB73</f>
        <v>0.05</v>
      </c>
      <c r="AC242" s="399">
        <f>[1]CH10B!Z287-AC106-AC73</f>
        <v>0</v>
      </c>
      <c r="AD242" s="399">
        <f>[1]CH10B!AA287-AD106-AD73</f>
        <v>0.23000000000000004</v>
      </c>
      <c r="AE242" s="399">
        <f>[1]CH10B!AB287-AE106-AE73</f>
        <v>0</v>
      </c>
      <c r="AF242" s="399">
        <f>[1]CH10B!AC287-AF106-AF73</f>
        <v>0</v>
      </c>
      <c r="AG242" s="399">
        <f>[1]CH10B!AD287-AG106-AG73</f>
        <v>0</v>
      </c>
      <c r="AH242" s="399">
        <f>[1]CH10B!AE287-AH106-AH73</f>
        <v>0</v>
      </c>
      <c r="AI242" s="399">
        <f>[1]CH10B!AF287-AI106-AI73</f>
        <v>0.91000000000000025</v>
      </c>
      <c r="AJ242" s="399">
        <f>[1]CH10B!AG287-AJ106-AJ73</f>
        <v>0</v>
      </c>
      <c r="AK242" s="399">
        <f>[1]CH10B!AH287-AK106-AK73</f>
        <v>0</v>
      </c>
      <c r="AL242" s="399">
        <f>[1]CH10B!AI287-AL106-AL73</f>
        <v>0</v>
      </c>
      <c r="AM242" s="399">
        <f>[1]CH10B!AJ287-AM106-AM73</f>
        <v>0.51</v>
      </c>
      <c r="AN242" s="399">
        <f>[1]CH10B!AK287-AN106-AN73</f>
        <v>0</v>
      </c>
      <c r="AO242" s="399">
        <f>[1]CH10B!AL287-AO106-AO73</f>
        <v>0</v>
      </c>
      <c r="AP242" s="399">
        <f>[1]CH10B!AM287-AP106-AP73</f>
        <v>0</v>
      </c>
      <c r="AQ242" s="399">
        <f>[1]CH10B!AN287-AQ106-AQ73</f>
        <v>0.04</v>
      </c>
      <c r="AR242" s="399">
        <f>[1]CH10B!AO287-AR106-AR73</f>
        <v>0</v>
      </c>
      <c r="AS242" s="399">
        <f>[1]CH10B!AP287-AS106-AS73</f>
        <v>0</v>
      </c>
      <c r="AT242" s="399">
        <f>[1]CH10B!AQ287-AT106-AT73</f>
        <v>0.02</v>
      </c>
      <c r="AU242" s="399">
        <f>[1]CH10B!AR287-AU106-AU73</f>
        <v>0.31999999999999995</v>
      </c>
      <c r="AV242" s="399">
        <f>[1]CH10B!AS287-AV106-AV73</f>
        <v>0</v>
      </c>
      <c r="AW242" s="399">
        <f>[1]CH10B!AT287-AW106-AW73</f>
        <v>0</v>
      </c>
      <c r="AX242" s="333" t="s">
        <v>408</v>
      </c>
      <c r="AY242" s="387"/>
      <c r="AZ242" s="346" t="s">
        <v>794</v>
      </c>
      <c r="BA242" s="341"/>
      <c r="BB242" s="284"/>
      <c r="BC242" s="370" t="s">
        <v>327</v>
      </c>
      <c r="BD242" s="284"/>
      <c r="BE242" s="284"/>
      <c r="BF242" s="284"/>
    </row>
    <row r="243" spans="1:58" s="388" customFormat="1" ht="29.25" hidden="1" customHeight="1" x14ac:dyDescent="0.25">
      <c r="A243" s="338" t="s">
        <v>803</v>
      </c>
      <c r="B243" s="329" t="s">
        <v>804</v>
      </c>
      <c r="C243" s="333">
        <f t="shared" si="38"/>
        <v>56.22</v>
      </c>
      <c r="D243" s="332" t="s">
        <v>293</v>
      </c>
      <c r="E243" s="332"/>
      <c r="F243" s="332"/>
      <c r="G243" s="332"/>
      <c r="H243" s="399">
        <f>[1]CH10B!E329-H121-H139-H157-H74</f>
        <v>1.42</v>
      </c>
      <c r="I243" s="399">
        <f>[1]CH10B!F329-I121-I139-I157-I74</f>
        <v>0.57000000000000006</v>
      </c>
      <c r="J243" s="399">
        <f>[1]CH10B!G329-J121-J139-J157-J74</f>
        <v>0</v>
      </c>
      <c r="K243" s="399">
        <f>[1]CH10B!H329-K121-K139-K157-K74</f>
        <v>8.1499999999999986</v>
      </c>
      <c r="L243" s="399">
        <f>[1]CH10B!I329-L121-L139-L157-L74</f>
        <v>1.03</v>
      </c>
      <c r="M243" s="399">
        <f>[1]CH10B!J329-M121-M139-M157-M74</f>
        <v>10.58</v>
      </c>
      <c r="N243" s="399">
        <f>[1]CH10B!K329-N121-N139-N157-N74</f>
        <v>0</v>
      </c>
      <c r="O243" s="399">
        <f>[1]CH10B!L329-O121-O139-O157-O74</f>
        <v>0</v>
      </c>
      <c r="P243" s="399">
        <f>[1]CH10B!M329-P121-P139-P157-P74</f>
        <v>9.2499999999999964</v>
      </c>
      <c r="Q243" s="399">
        <f>[1]CH10B!N329-Q121-Q139-Q157-Q74</f>
        <v>0</v>
      </c>
      <c r="R243" s="399">
        <f>[1]CH10B!O329-R121-R139-R157-R74</f>
        <v>0</v>
      </c>
      <c r="S243" s="399">
        <f>[1]CH10B!P329-S121-S139-S157-S74</f>
        <v>0</v>
      </c>
      <c r="T243" s="399">
        <f>[1]CH10B!Q329-T121-T139-T157-T74</f>
        <v>0</v>
      </c>
      <c r="U243" s="399">
        <f>[1]CH10B!R329-U121-U139-U157-U74</f>
        <v>0</v>
      </c>
      <c r="V243" s="399">
        <f>[1]CH10B!S329-V121-V139-V157-V74</f>
        <v>20.97</v>
      </c>
      <c r="W243" s="399">
        <f>[1]CH10B!T329-W121-W139-W157-W74</f>
        <v>16.900000000000002</v>
      </c>
      <c r="X243" s="399">
        <f>[1]CH10B!U329-X121-X139-X157-X74</f>
        <v>3.8299999999999974</v>
      </c>
      <c r="Y243" s="399">
        <f>[1]CH10B!V329-Y121-Y139-Y157-Y74</f>
        <v>0</v>
      </c>
      <c r="Z243" s="399">
        <f>[1]CH10B!W329-Z121-Z139-Z157-Z74</f>
        <v>0</v>
      </c>
      <c r="AA243" s="399">
        <f>[1]CH10B!X329-AA121-AA139-AA157-AA74</f>
        <v>0.01</v>
      </c>
      <c r="AB243" s="399">
        <f>[1]CH10B!Y329-AB121-AB139-AB157-AB74</f>
        <v>0.10999999999999999</v>
      </c>
      <c r="AC243" s="399">
        <f>[1]CH10B!Z329-AC121-AC139-AC157-AC74</f>
        <v>0.01</v>
      </c>
      <c r="AD243" s="399">
        <f>[1]CH10B!AA329-AD121-AD139-AD157-AD74</f>
        <v>0.09</v>
      </c>
      <c r="AE243" s="399">
        <f>[1]CH10B!AB329-AE121-AE139-AE157-AE74</f>
        <v>0.02</v>
      </c>
      <c r="AF243" s="399">
        <f>[1]CH10B!AC329-AF121-AF139-AF157-AF74</f>
        <v>0</v>
      </c>
      <c r="AG243" s="399">
        <f>[1]CH10B!AD329-AG121-AG139-AG157-AG74</f>
        <v>0.03</v>
      </c>
      <c r="AH243" s="399">
        <f>[1]CH10B!AE329-AH121-AH139-AH157-AH74</f>
        <v>0</v>
      </c>
      <c r="AI243" s="399">
        <f>[1]CH10B!AF329-AI121-AI139-AI157-AI74</f>
        <v>2.9100000000000006</v>
      </c>
      <c r="AJ243" s="399">
        <f>[1]CH10B!AG329-AJ121-AJ139-AJ157-AJ74</f>
        <v>0</v>
      </c>
      <c r="AK243" s="399">
        <f>[1]CH10B!AH329-AK121-AK139-AK157-AK74</f>
        <v>0</v>
      </c>
      <c r="AL243" s="399">
        <f>[1]CH10B!AI329-AL121-AL139-AL157-AL74</f>
        <v>0</v>
      </c>
      <c r="AM243" s="399">
        <f>[1]CH10B!AJ329-AM121-AM139-AM157-AM74</f>
        <v>0.91</v>
      </c>
      <c r="AN243" s="399">
        <f>[1]CH10B!AK329-AN121-AN139-AN157-AN74</f>
        <v>0</v>
      </c>
      <c r="AO243" s="399">
        <f>[1]CH10B!AL329-AO121-AO139-AO157-AO74</f>
        <v>0</v>
      </c>
      <c r="AP243" s="399">
        <f>[1]CH10B!AM329-AP121-AP139-AP157-AP74</f>
        <v>0</v>
      </c>
      <c r="AQ243" s="399">
        <f>[1]CH10B!AN329-AQ121-AQ139-AQ157-AQ74</f>
        <v>0.08</v>
      </c>
      <c r="AR243" s="399">
        <f>[1]CH10B!AO329-AR121-AR139-AR157-AR74</f>
        <v>7.0000000000000007E-2</v>
      </c>
      <c r="AS243" s="399">
        <f>[1]CH10B!AP329-AS121-AS139-AS157-AS74</f>
        <v>0</v>
      </c>
      <c r="AT243" s="399">
        <f>[1]CH10B!AQ329-AT121-AT139-AT157-AT74</f>
        <v>0</v>
      </c>
      <c r="AU243" s="399">
        <f>[1]CH10B!AR329-AU121-AU139-AU157-AU74</f>
        <v>0.25</v>
      </c>
      <c r="AV243" s="399">
        <f>[1]CH10B!AS329-AV121-AV139-AV157-AV74</f>
        <v>0</v>
      </c>
      <c r="AW243" s="399">
        <f>[1]CH10B!AT329-AW121-AW139-AW157-AW74</f>
        <v>0</v>
      </c>
      <c r="AX243" s="333" t="s">
        <v>363</v>
      </c>
      <c r="AY243" s="387"/>
      <c r="AZ243" s="346"/>
      <c r="BA243" s="341"/>
      <c r="BB243" s="284"/>
      <c r="BC243" s="370" t="s">
        <v>327</v>
      </c>
      <c r="BD243" s="284"/>
      <c r="BE243" s="284"/>
      <c r="BF243" s="284"/>
    </row>
    <row r="244" spans="1:58" s="284" customFormat="1" ht="27" hidden="1" customHeight="1" x14ac:dyDescent="0.25">
      <c r="A244" s="338" t="s">
        <v>805</v>
      </c>
      <c r="B244" s="329" t="s">
        <v>806</v>
      </c>
      <c r="C244" s="333">
        <f t="shared" si="38"/>
        <v>81.110000000000028</v>
      </c>
      <c r="D244" s="332" t="s">
        <v>293</v>
      </c>
      <c r="E244" s="332"/>
      <c r="F244" s="332"/>
      <c r="G244" s="332"/>
      <c r="H244" s="399">
        <f>[1]CH10B!E355-H104-H110-H117-H118-H130-H133-H137-H142-H152-H165-H166-H205-H206-H207-H208-H209-H198-H75</f>
        <v>14.070000000000013</v>
      </c>
      <c r="I244" s="399">
        <f>[1]CH10B!F355-I104-I110-I117-I118-I130-I133-I137-I142-I152-I165-I166-I205-I206-I207-I208-I209-I198-I75</f>
        <v>0.63000000000000012</v>
      </c>
      <c r="J244" s="399">
        <f>[1]CH10B!G355-J104-J110-J117-J118-J130-J133-J137-J142-J152-J165-J166-J205-J206-J207-J208-J209-J198-J75</f>
        <v>0</v>
      </c>
      <c r="K244" s="399">
        <f>[1]CH10B!H355-K104-K110-K117-K118-K130-K133-K137-K142-K152-K165-K166-K205-K206-K207-K208-K209-K198-K75</f>
        <v>27.949999999999985</v>
      </c>
      <c r="L244" s="399">
        <f>[1]CH10B!I355-L104-L110-L117-L118-L130-L133-L137-L142-L152-L165-L166-L205-L206-L207-L208-L209-L198-L75</f>
        <v>0.94999999999999951</v>
      </c>
      <c r="M244" s="399">
        <f>[1]CH10B!J355-M104-M110-M117-M118-M130-M133-M137-M142-M152-M165-M166-M205-M206-M207-M208-M209-M198-M75</f>
        <v>0</v>
      </c>
      <c r="N244" s="399">
        <f>[1]CH10B!K355-N104-N110-N117-N118-N130-N133-N137-N142-N152-N165-N166-N205-N206-N207-N208-N209-N198-N75</f>
        <v>0</v>
      </c>
      <c r="O244" s="399">
        <f>[1]CH10B!L355-O104-O110-O117-O118-O130-O133-O137-O142-O152-O165-O166-O205-O206-O207-O208-O209-O198-O75</f>
        <v>0</v>
      </c>
      <c r="P244" s="399">
        <f>[1]CH10B!M355-P104-P110-P117-P118-P130-P133-P137-P142-P152-P165-P166-P205-P206-P207-P208-P209-P198-P75</f>
        <v>7.9499999999999966</v>
      </c>
      <c r="Q244" s="399">
        <f>[1]CH10B!N355-Q104-Q110-Q117-Q118-Q130-Q133-Q137-Q142-Q152-Q165-Q166-Q205-Q206-Q207-Q208-Q209-Q198-Q75</f>
        <v>0</v>
      </c>
      <c r="R244" s="399">
        <f>[1]CH10B!O355-R104-R110-R117-R118-R130-R133-R137-R142-R152-R165-R166-R205-R206-R207-R208-R209-R198-R75</f>
        <v>0</v>
      </c>
      <c r="S244" s="399">
        <f>[1]CH10B!P355-S104-S110-S117-S118-S130-S133-S137-S142-S152-S165-S166-S205-S206-S207-S208-S209-S198-S75</f>
        <v>0</v>
      </c>
      <c r="T244" s="399">
        <f>[1]CH10B!Q355-T104-T110-T117-T118-T130-T133-T137-T142-T152-T165-T166-T205-T206-T207-T208-T209-T198-T75</f>
        <v>0.35</v>
      </c>
      <c r="U244" s="399">
        <f>[1]CH10B!R355-U104-U110-U117-U118-U130-U133-U137-U142-U152-U165-U166-U205-U206-U207-U208-U209-U198-U75</f>
        <v>0</v>
      </c>
      <c r="V244" s="399">
        <f>[1]CH10B!S355-V104-V110-V117-V118-V130-V133-V137-V142-V152-V165-V166-V205-V206-V207-V208-V209-V198-V75</f>
        <v>20.580000000000027</v>
      </c>
      <c r="W244" s="399">
        <f>[1]CH10B!T355-W104-W110-W117-W118-W130-W133-W137-W142-W152-W165-W166-W205-W206-W207-W208-W209-W198-W75</f>
        <v>16.430000000000007</v>
      </c>
      <c r="X244" s="399">
        <f>[1]CH10B!U355-X104-X110-X117-X118-X130-X133-X137-X142-X152-X165-X166-X205-X206-X207-X208-X209-X198-X75</f>
        <v>3.8699999999999957</v>
      </c>
      <c r="Y244" s="399">
        <f>[1]CH10B!V355-Y104-Y110-Y117-Y118-Y130-Y133-Y137-Y142-Y152-Y165-Y166-Y205-Y206-Y207-Y208-Y209-Y198-Y75</f>
        <v>0</v>
      </c>
      <c r="Z244" s="399">
        <f>[1]CH10B!W355-Z104-Z110-Z117-Z118-Z130-Z133-Z137-Z142-Z152-Z165-Z166-Z205-Z206-Z207-Z208-Z209-Z198-Z75</f>
        <v>0</v>
      </c>
      <c r="AA244" s="399">
        <f>[1]CH10B!X355-AA104-AA110-AA117-AA118-AA130-AA133-AA137-AA142-AA152-AA165-AA166-AA205-AA206-AA207-AA208-AA209-AA198-AA75</f>
        <v>9.9999999999999985E-3</v>
      </c>
      <c r="AB244" s="399">
        <f>[1]CH10B!Y355-AB104-AB110-AB117-AB118-AB130-AB133-AB137-AB142-AB152-AB165-AB166-AB205-AB206-AB207-AB208-AB209-AB198-AB75</f>
        <v>0.22999999999999998</v>
      </c>
      <c r="AC244" s="399">
        <f>[1]CH10B!Z355-AC104-AC110-AC117-AC118-AC130-AC133-AC137-AC142-AC152-AC165-AC166-AC205-AC206-AC207-AC208-AC209-AC198-AC75</f>
        <v>0</v>
      </c>
      <c r="AD244" s="399">
        <f>[1]CH10B!AA355-AD104-AD110-AD117-AD118-AD130-AD133-AD137-AD142-AD152-AD165-AD166-AD205-AD206-AD207-AD208-AD209-AD198-AD75</f>
        <v>0.04</v>
      </c>
      <c r="AE244" s="399">
        <f>[1]CH10B!AB355-AE104-AE110-AE117-AE118-AE130-AE133-AE137-AE142-AE152-AE165-AE166-AE205-AE206-AE207-AE208-AE209-AE198-AE75</f>
        <v>0</v>
      </c>
      <c r="AF244" s="399">
        <f>[1]CH10B!AC355-AF104-AF110-AF117-AF118-AF130-AF133-AF137-AF142-AF152-AF165-AF166-AF205-AF206-AF207-AF208-AF209-AF198-AF75</f>
        <v>0</v>
      </c>
      <c r="AG244" s="399">
        <f>[1]CH10B!AD355-AG104-AG110-AG117-AG118-AG130-AG133-AG137-AG142-AG152-AG165-AG166-AG205-AG206-AG207-AG208-AG209-AG198-AG75</f>
        <v>0</v>
      </c>
      <c r="AH244" s="399">
        <f>[1]CH10B!AE355-AH104-AH110-AH117-AH118-AH130-AH133-AH137-AH142-AH152-AH165-AH166-AH205-AH206-AH207-AH208-AH209-AH198-AH75</f>
        <v>0</v>
      </c>
      <c r="AI244" s="399">
        <f>[1]CH10B!AF355-AI104-AI110-AI117-AI118-AI130-AI133-AI137-AI142-AI152-AI165-AI166-AI205-AI206-AI207-AI208-AI209-AI198-AI75</f>
        <v>0</v>
      </c>
      <c r="AJ244" s="399">
        <f>[1]CH10B!AG355-AJ104-AJ110-AJ117-AJ118-AJ130-AJ133-AJ137-AJ142-AJ152-AJ165-AJ166-AJ205-AJ206-AJ207-AJ208-AJ209-AJ198-AJ75</f>
        <v>4.6800000000000006</v>
      </c>
      <c r="AK244" s="399">
        <f>[1]CH10B!AH355-AK104-AK110-AK117-AK118-AK130-AK133-AK137-AK142-AK152-AK165-AK166-AK205-AK206-AK207-AK208-AK209-AK198-AK75</f>
        <v>0</v>
      </c>
      <c r="AL244" s="399">
        <f>[1]CH10B!AI355-AL104-AL110-AL117-AL118-AL130-AL133-AL137-AL142-AL152-AL165-AL166-AL205-AL206-AL207-AL208-AL209-AL198-AL75</f>
        <v>0</v>
      </c>
      <c r="AM244" s="399">
        <f>[1]CH10B!AJ355-AM104-AM110-AM117-AM118-AM130-AM133-AM137-AM142-AM152-AM165-AM166-AM205-AM206-AM207-AM208-AM209-AM198-AM75</f>
        <v>0.45000000000000018</v>
      </c>
      <c r="AN244" s="399">
        <f>[1]CH10B!AK355-AN104-AN110-AN117-AN118-AN130-AN133-AN137-AN142-AN152-AN165-AN166-AN205-AN206-AN207-AN208-AN209-AN198-AN75</f>
        <v>0</v>
      </c>
      <c r="AO244" s="399">
        <f>[1]CH10B!AL355-AO104-AO110-AO117-AO118-AO130-AO133-AO137-AO142-AO152-AO165-AO166-AO205-AO206-AO207-AO208-AO209-AO198-AO75</f>
        <v>0</v>
      </c>
      <c r="AP244" s="399">
        <f>[1]CH10B!AM355-AP104-AP110-AP117-AP118-AP130-AP133-AP137-AP142-AP152-AP165-AP166-AP205-AP206-AP207-AP208-AP209-AP198-AP75</f>
        <v>0</v>
      </c>
      <c r="AQ244" s="399">
        <f>[1]CH10B!AN355-AQ104-AQ110-AQ117-AQ118-AQ130-AQ133-AQ137-AQ142-AQ152-AQ165-AQ166-AQ205-AQ206-AQ207-AQ208-AQ209-AQ198-AQ75</f>
        <v>0</v>
      </c>
      <c r="AR244" s="399">
        <f>[1]CH10B!AO355-AR104-AR110-AR117-AR118-AR130-AR133-AR137-AR142-AR152-AR165-AR166-AR205-AR206-AR207-AR208-AR209-AR198-AR75</f>
        <v>0</v>
      </c>
      <c r="AS244" s="399"/>
      <c r="AT244" s="399">
        <f>[1]CH10B!AQ355-AT104-AT110-AT117-AT118-AT130-AT133-AT137-AT142-AT152-AT165-AT166-AT205-AT206-AT207-AT208-AT209-AT198-AT75</f>
        <v>1</v>
      </c>
      <c r="AU244" s="399">
        <f>[1]CH10B!AR355-AU104-AU110-AU117-AU118-AU130-AU133-AU137-AU142-AU152-AU165-AU166-AU205-AU206-AU207-AU208-AU209-AU198-AU75</f>
        <v>2.4999999999999982</v>
      </c>
      <c r="AV244" s="399">
        <f>[1]CH10B!AS355-AV104-AV110-AV117-AV118-AV130-AV133-AV137-AV142-AV152-AV165-AV166-AV205-AV206-AV207-AV208-AV209-AV198-AV75</f>
        <v>0</v>
      </c>
      <c r="AW244" s="399">
        <f>[1]CH10B!AT355-AW104-AW110-AW117-AW118-AW130-AW133-AW137-AW142-AW152-AW165-AW166-AW205-AW206-AW207-AW208-AW209-AW198-AW75</f>
        <v>0</v>
      </c>
      <c r="AX244" s="333" t="s">
        <v>524</v>
      </c>
      <c r="AY244" s="333"/>
      <c r="AZ244" s="346"/>
      <c r="BA244" s="341"/>
      <c r="BB244" s="284" t="s">
        <v>794</v>
      </c>
      <c r="BC244" s="370" t="s">
        <v>327</v>
      </c>
    </row>
    <row r="245" spans="1:58" s="284" customFormat="1" ht="26.25" hidden="1" customHeight="1" x14ac:dyDescent="0.25">
      <c r="A245" s="338" t="s">
        <v>807</v>
      </c>
      <c r="B245" s="329" t="s">
        <v>808</v>
      </c>
      <c r="C245" s="333">
        <f t="shared" si="38"/>
        <v>93.98</v>
      </c>
      <c r="D245" s="332" t="s">
        <v>293</v>
      </c>
      <c r="E245" s="332"/>
      <c r="F245" s="332"/>
      <c r="G245" s="332"/>
      <c r="H245" s="399">
        <f>[1]CH10B!E443-H188-H210-H211-H89-H178</f>
        <v>7.4599999999999991</v>
      </c>
      <c r="I245" s="399">
        <f>[1]CH10B!F443-I188-I210-I211-I89-I178</f>
        <v>5.0099999999999989</v>
      </c>
      <c r="J245" s="399">
        <f>[1]CH10B!G443-J188-J210-J211-J89-J178</f>
        <v>0</v>
      </c>
      <c r="K245" s="399">
        <f>[1]CH10B!H443-K188-K210-K211-K89-K178</f>
        <v>13.239999999999998</v>
      </c>
      <c r="L245" s="399">
        <f>[1]CH10B!I443-L188-L210-L211-L89-L178</f>
        <v>0</v>
      </c>
      <c r="M245" s="399">
        <f>[1]CH10B!J443-M188-M210-M211-M89-M178</f>
        <v>2.75</v>
      </c>
      <c r="N245" s="399">
        <f>[1]CH10B!K443-N188-N210-N211-N89-N178</f>
        <v>0</v>
      </c>
      <c r="O245" s="399">
        <f>[1]CH10B!L443-O188-O210-O211-O89-O178</f>
        <v>0</v>
      </c>
      <c r="P245" s="399">
        <f>[1]CH10B!M443-P188-P210-P211-P89-P178</f>
        <v>1.5699999999999998</v>
      </c>
      <c r="Q245" s="399">
        <f>[1]CH10B!N443-Q188-Q210-Q211-Q89-Q178</f>
        <v>1.17</v>
      </c>
      <c r="R245" s="399">
        <f>[1]CH10B!O443-R188-R210-R211-R89-R178</f>
        <v>0</v>
      </c>
      <c r="S245" s="399">
        <f>[1]CH10B!P443-S188-S210-S211-S89-S178</f>
        <v>0</v>
      </c>
      <c r="T245" s="399">
        <f>[1]CH10B!Q443-T188-T210-T211-T89-T178</f>
        <v>0.57000000000000006</v>
      </c>
      <c r="U245" s="399">
        <f>[1]CH10B!R443-U188-U210-U211-U89-U178</f>
        <v>0.82</v>
      </c>
      <c r="V245" s="399">
        <f>[1]CH10B!S443-V188-V210-V211-V89-V178</f>
        <v>53.79</v>
      </c>
      <c r="W245" s="399">
        <f>[1]CH10B!T443-W188-W210-W211-W89-W178</f>
        <v>49.70000000000001</v>
      </c>
      <c r="X245" s="399">
        <f>[1]CH10B!U443-X188-X210-X211-X89-X178</f>
        <v>3.6500000000000012</v>
      </c>
      <c r="Y245" s="399">
        <f>[1]CH10B!V443-Y188-Y210-Y211-Y89-Y178</f>
        <v>0</v>
      </c>
      <c r="Z245" s="399">
        <f>[1]CH10B!W443-Z188-Z210-Z211-Z89-Z178</f>
        <v>0</v>
      </c>
      <c r="AA245" s="399">
        <f>[1]CH10B!X443-AA188-AA210-AA211-AA89-AA178</f>
        <v>0</v>
      </c>
      <c r="AB245" s="399">
        <f>[1]CH10B!Y443-AB188-AB210-AB211-AB89-AB178</f>
        <v>0.36</v>
      </c>
      <c r="AC245" s="399">
        <f>[1]CH10B!Z443-AC188-AC210-AC211-AC89-AC178</f>
        <v>0</v>
      </c>
      <c r="AD245" s="399">
        <f>[1]CH10B!AA443-AD188-AD210-AD211-AD89-AD178</f>
        <v>8.0000000000000016E-2</v>
      </c>
      <c r="AE245" s="399">
        <f>[1]CH10B!AB443-AE188-AE210-AE211-AE89-AE178</f>
        <v>0</v>
      </c>
      <c r="AF245" s="399">
        <f>[1]CH10B!AC443-AF188-AF210-AF211-AF89-AF178</f>
        <v>0</v>
      </c>
      <c r="AG245" s="399">
        <f>[1]CH10B!AD443-AG188-AG210-AG211-AG89-AG178</f>
        <v>0.05</v>
      </c>
      <c r="AH245" s="399">
        <f>[1]CH10B!AE443-AH188-AH210-AH211-AH89-AH178</f>
        <v>0.01</v>
      </c>
      <c r="AI245" s="399">
        <f>[1]CH10B!AF443-AI188-AI210-AI211-AI89-AI178</f>
        <v>4.0000000000000036E-2</v>
      </c>
      <c r="AJ245" s="399">
        <f>[1]CH10B!AG443-AJ188-AJ210-AJ211-AJ89-AJ178</f>
        <v>0</v>
      </c>
      <c r="AK245" s="399">
        <f>[1]CH10B!AH443-AK188-AK210-AK211-AK89-AK178</f>
        <v>0</v>
      </c>
      <c r="AL245" s="399">
        <f>[1]CH10B!AI443-AL188-AL210-AL211-AL89-AL178</f>
        <v>0</v>
      </c>
      <c r="AM245" s="399">
        <f>[1]CH10B!AJ443-AM188-AM210-AM211-AM89-AM178</f>
        <v>3</v>
      </c>
      <c r="AN245" s="399">
        <f>[1]CH10B!AK443-AN188-AN210-AN211-AN89-AN178</f>
        <v>0</v>
      </c>
      <c r="AO245" s="399">
        <f>[1]CH10B!AL443-AO188-AO210-AO211-AO89-AO178</f>
        <v>0</v>
      </c>
      <c r="AP245" s="399">
        <f>[1]CH10B!AM443-AP188-AP210-AP211-AP89-AP178</f>
        <v>0</v>
      </c>
      <c r="AQ245" s="399">
        <f>[1]CH10B!AN443-AQ188-AQ210-AQ211-AQ89-AQ178</f>
        <v>0.13</v>
      </c>
      <c r="AR245" s="399">
        <f>[1]CH10B!AO443-AR188-AR210-AR211-AR89-AR178</f>
        <v>0.03</v>
      </c>
      <c r="AS245" s="399">
        <f>[1]CH10B!AP443-AS188-AS210-AS211-AS89-AS178</f>
        <v>0</v>
      </c>
      <c r="AT245" s="399">
        <f>[1]CH10B!AQ443-AT188-AT210-AT211-AT89-AT178</f>
        <v>0.44999999999999996</v>
      </c>
      <c r="AU245" s="399">
        <f>[1]CH10B!AR443-AU188-AU210-AU211-AU89-AU178</f>
        <v>3.8900000000000023</v>
      </c>
      <c r="AV245" s="399">
        <f>[1]CH10B!AS443-AV188-AV210-AV211-AV89-AV178</f>
        <v>0</v>
      </c>
      <c r="AW245" s="399">
        <f>[1]CH10B!AT443-AW188-AW210-AW211-AW89-AW178</f>
        <v>0</v>
      </c>
      <c r="AX245" s="333" t="s">
        <v>367</v>
      </c>
      <c r="AY245" s="333"/>
      <c r="AZ245" s="346"/>
      <c r="BA245" s="341"/>
      <c r="BB245" s="284" t="s">
        <v>794</v>
      </c>
      <c r="BC245" s="370" t="s">
        <v>327</v>
      </c>
    </row>
    <row r="246" spans="1:58" s="388" customFormat="1" ht="27" hidden="1" customHeight="1" x14ac:dyDescent="0.25">
      <c r="A246" s="338" t="s">
        <v>809</v>
      </c>
      <c r="B246" s="329" t="s">
        <v>810</v>
      </c>
      <c r="C246" s="333">
        <f t="shared" si="38"/>
        <v>78.609999999999985</v>
      </c>
      <c r="D246" s="332" t="s">
        <v>293</v>
      </c>
      <c r="E246" s="332"/>
      <c r="F246" s="332"/>
      <c r="G246" s="332"/>
      <c r="H246" s="399">
        <f>[1]CH10B!E454-H105-H167-H168-H229-H161-H173-H185-H202</f>
        <v>1.71</v>
      </c>
      <c r="I246" s="399">
        <f>[1]CH10B!F454-I105-I167-I168-I229-I161-I173-I185-I202</f>
        <v>3.24</v>
      </c>
      <c r="J246" s="399">
        <f>[1]CH10B!G454-J105-J167-J168-J229-J161-J173-J185-J202</f>
        <v>0</v>
      </c>
      <c r="K246" s="399">
        <f>[1]CH10B!H454-K105-K167-K168-K229-K161-K173-K185-K202</f>
        <v>2.370000000000001</v>
      </c>
      <c r="L246" s="399">
        <f>[1]CH10B!I454-L105-L167-L168-L229-L161-L173-L185-L202</f>
        <v>0.36999999999999944</v>
      </c>
      <c r="M246" s="399">
        <f>[1]CH10B!J454-M105-M167-M168-M229-M161-M173-M185-M202</f>
        <v>67.72</v>
      </c>
      <c r="N246" s="399">
        <f>[1]CH10B!K454-N105-N167-N168-N229-N161-N173-N185-N202</f>
        <v>0</v>
      </c>
      <c r="O246" s="399">
        <f>[1]CH10B!L454-O105-O167-O168-O229-O161-O173-O185-O202</f>
        <v>0</v>
      </c>
      <c r="P246" s="399">
        <f>[1]CH10B!M454-P105-P167-P168-P229-P161-P173-P185-P202</f>
        <v>0.49</v>
      </c>
      <c r="Q246" s="399">
        <f>[1]CH10B!N454-Q105-Q167-Q168-Q229-Q161-Q173-Q185-Q202</f>
        <v>0</v>
      </c>
      <c r="R246" s="399">
        <f>[1]CH10B!O454-R105-R167-R168-R229-R161-R173-R185-R202</f>
        <v>0</v>
      </c>
      <c r="S246" s="399">
        <f>[1]CH10B!P454-S105-S167-S168-S229-S161-S173-S185-S202</f>
        <v>0</v>
      </c>
      <c r="T246" s="399">
        <f>[1]CH10B!Q454-T105-T167-T168-T229-T161-T173-T185-T202</f>
        <v>0</v>
      </c>
      <c r="U246" s="399">
        <f>[1]CH10B!R454-U105-U167-U168-U229-U161-U173-U185-U202</f>
        <v>0</v>
      </c>
      <c r="V246" s="399">
        <f>[1]CH10B!S454-V105-V167-V168-V229-V161-V173-V185-V202</f>
        <v>1.7499999999999976</v>
      </c>
      <c r="W246" s="399">
        <f>[1]CH10B!T454-W105-W167-W168-W229-W161-W173-W185-W202</f>
        <v>1.4999999999999973</v>
      </c>
      <c r="X246" s="399">
        <f>[1]CH10B!U454-X105-X167-X168-X229-X161-X173-X185-X202</f>
        <v>0.24999999999999986</v>
      </c>
      <c r="Y246" s="399">
        <f>[1]CH10B!V454-Y105-Y167-Y168-Y229-Y161-Y173-Y185-Y202</f>
        <v>0</v>
      </c>
      <c r="Z246" s="399">
        <f>[1]CH10B!W454-Z105-Z167-Z168-Z229-Z161-Z173-Z185-Z202</f>
        <v>0</v>
      </c>
      <c r="AA246" s="399">
        <f>[1]CH10B!X454-AA105-AA167-AA168-AA229-AA161-AA173-AA185-AA202</f>
        <v>0</v>
      </c>
      <c r="AB246" s="399">
        <f>[1]CH10B!Y454-AB105-AB167-AB168-AB229-AB161-AB173-AB185-AB202</f>
        <v>0</v>
      </c>
      <c r="AC246" s="399">
        <f>[1]CH10B!Z454-AC105-AC167-AC168-AC229-AC161-AC173-AC185-AC202</f>
        <v>0</v>
      </c>
      <c r="AD246" s="399">
        <f>[1]CH10B!AA454-AD105-AD167-AD168-AD229-AD161-AD173-AD185-AD202</f>
        <v>0</v>
      </c>
      <c r="AE246" s="399">
        <f>[1]CH10B!AB454-AE105-AE167-AE168-AE229-AE161-AE173-AE185-AE202</f>
        <v>0</v>
      </c>
      <c r="AF246" s="399">
        <f>[1]CH10B!AC454-AF105-AF167-AF168-AF229-AF161-AF173-AF185-AF202</f>
        <v>0</v>
      </c>
      <c r="AG246" s="399">
        <f>[1]CH10B!AD454-AG105-AG167-AG168-AG229-AG161-AG173-AG185-AG202</f>
        <v>0</v>
      </c>
      <c r="AH246" s="399">
        <f>[1]CH10B!AE454-AH105-AH167-AH168-AH229-AH161-AH173-AH185-AH202</f>
        <v>0</v>
      </c>
      <c r="AI246" s="399">
        <f>[1]CH10B!AF454-AI105-AI167-AI168-AI229-AI161-AI173-AI185-AI202</f>
        <v>0.28000000000000003</v>
      </c>
      <c r="AJ246" s="399">
        <f>[1]CH10B!AG454-AJ105-AJ167-AJ168-AJ229-AJ161-AJ173-AJ185-AJ202</f>
        <v>0</v>
      </c>
      <c r="AK246" s="399">
        <f>[1]CH10B!AH454-AK105-AK167-AK168-AK229-AK161-AK173-AK185-AK202</f>
        <v>0</v>
      </c>
      <c r="AL246" s="399">
        <f>[1]CH10B!AI454-AL105-AL167-AL168-AL229-AL161-AL173-AL185-AL202</f>
        <v>0.03</v>
      </c>
      <c r="AM246" s="399">
        <f>[1]CH10B!AJ454-AM105-AM167-AM168-AM229-AM161-AM173-AM185-AM202</f>
        <v>0.24000000000000002</v>
      </c>
      <c r="AN246" s="399">
        <f>[1]CH10B!AK454-AN105-AN167-AN168-AN229-AN161-AN173-AN185-AN202</f>
        <v>0</v>
      </c>
      <c r="AO246" s="399">
        <f>[1]CH10B!AL454-AO105-AO167-AO168-AO229-AO161-AO173-AO185-AO202</f>
        <v>0</v>
      </c>
      <c r="AP246" s="399">
        <f>[1]CH10B!AM454-AP105-AP167-AP168-AP229-AP161-AP173-AP185-AP202</f>
        <v>0</v>
      </c>
      <c r="AQ246" s="399">
        <f>[1]CH10B!AN454-AQ105-AQ167-AQ168-AQ229-AQ161-AQ173-AQ185-AQ202</f>
        <v>0.05</v>
      </c>
      <c r="AR246" s="399">
        <f>[1]CH10B!AO454-AR105-AR167-AR168-AR229-AR161-AR173-AR185-AR202</f>
        <v>0.01</v>
      </c>
      <c r="AS246" s="399"/>
      <c r="AT246" s="399">
        <f>[1]CH10B!AQ454-AT105-AT167-AT168-AT229-AT161-AT173-AT185-AT202</f>
        <v>0</v>
      </c>
      <c r="AU246" s="399">
        <f>[1]CH10B!AR454-AU105-AU167-AU168-AU229-AU161-AU173-AU185-AU202</f>
        <v>0.35</v>
      </c>
      <c r="AV246" s="399">
        <f>[1]CH10B!AS454-AV105-AV167-AV168-AV229-AV161-AV173-AV185-AV202</f>
        <v>0</v>
      </c>
      <c r="AW246" s="399">
        <f>[1]CH10B!AT454-AW105-AW167-AW168-AW229-AW161-AW173-AW185-AW202</f>
        <v>0</v>
      </c>
      <c r="AX246" s="333" t="s">
        <v>371</v>
      </c>
      <c r="AY246" s="387"/>
      <c r="AZ246" s="346" t="s">
        <v>552</v>
      </c>
      <c r="BA246" s="341"/>
      <c r="BB246" s="284"/>
      <c r="BC246" s="370" t="s">
        <v>327</v>
      </c>
      <c r="BD246" s="284"/>
      <c r="BE246" s="284"/>
      <c r="BF246" s="284"/>
    </row>
    <row r="247" spans="1:58" s="388" customFormat="1" ht="29.25" hidden="1" customHeight="1" x14ac:dyDescent="0.25">
      <c r="A247" s="338" t="s">
        <v>811</v>
      </c>
      <c r="B247" s="329" t="s">
        <v>812</v>
      </c>
      <c r="C247" s="333">
        <f t="shared" si="38"/>
        <v>63.790000000000006</v>
      </c>
      <c r="D247" s="332" t="s">
        <v>293</v>
      </c>
      <c r="E247" s="332"/>
      <c r="F247" s="332"/>
      <c r="G247" s="332"/>
      <c r="H247" s="399">
        <f>[1]CH10B!E482-H230-H76</f>
        <v>3.2600000000000007</v>
      </c>
      <c r="I247" s="399">
        <f>[1]CH10B!F482-I230-I76</f>
        <v>2.4599999999999995</v>
      </c>
      <c r="J247" s="399">
        <f>[1]CH10B!G482-J230-J76</f>
        <v>0</v>
      </c>
      <c r="K247" s="399">
        <f>[1]CH10B!H482-K230-K76</f>
        <v>10.110000000000001</v>
      </c>
      <c r="L247" s="399">
        <f>[1]CH10B!I482-L230-L76</f>
        <v>12.32</v>
      </c>
      <c r="M247" s="399">
        <f>[1]CH10B!J482-M230-M76</f>
        <v>0</v>
      </c>
      <c r="N247" s="399">
        <f>[1]CH10B!K482-N230-N76</f>
        <v>0</v>
      </c>
      <c r="O247" s="399">
        <f>[1]CH10B!L482-O230-O76</f>
        <v>0</v>
      </c>
      <c r="P247" s="399">
        <f>[1]CH10B!M482-P230-P76</f>
        <v>1.37</v>
      </c>
      <c r="Q247" s="399">
        <f>[1]CH10B!N482-Q230-Q76</f>
        <v>0.62</v>
      </c>
      <c r="R247" s="399">
        <f>[1]CH10B!O482-R230-R76</f>
        <v>0</v>
      </c>
      <c r="S247" s="399">
        <f>[1]CH10B!P482-S230-S76</f>
        <v>0.39000000000000012</v>
      </c>
      <c r="T247" s="399">
        <f>[1]CH10B!Q482-T230-T76</f>
        <v>0.27</v>
      </c>
      <c r="U247" s="399">
        <f>[1]CH10B!R482-U230-U76</f>
        <v>0.1</v>
      </c>
      <c r="V247" s="399">
        <f>[1]CH10B!S482-V230-V76</f>
        <v>27.28</v>
      </c>
      <c r="W247" s="399">
        <f>[1]CH10B!T482-W230-W76</f>
        <v>25.000000000000004</v>
      </c>
      <c r="X247" s="399">
        <f>[1]CH10B!U482-X230-X76</f>
        <v>1.7</v>
      </c>
      <c r="Y247" s="399">
        <f>[1]CH10B!V482-Y230-Y76</f>
        <v>0</v>
      </c>
      <c r="Z247" s="399">
        <f>[1]CH10B!W482-Z230-Z76</f>
        <v>0</v>
      </c>
      <c r="AA247" s="399">
        <f>[1]CH10B!X482-AA230-AA76</f>
        <v>0.03</v>
      </c>
      <c r="AB247" s="399">
        <f>[1]CH10B!Y482-AB230-AB76</f>
        <v>6.9999999999999993E-2</v>
      </c>
      <c r="AC247" s="399">
        <f>[1]CH10B!Z482-AC230-AC76</f>
        <v>0.02</v>
      </c>
      <c r="AD247" s="399">
        <f>[1]CH10B!AA482-AD230-AD76</f>
        <v>0.45999999999999996</v>
      </c>
      <c r="AE247" s="399">
        <f>[1]CH10B!AB482-AE230-AE76</f>
        <v>0</v>
      </c>
      <c r="AF247" s="399">
        <f>[1]CH10B!AC482-AF230-AF76</f>
        <v>0</v>
      </c>
      <c r="AG247" s="399">
        <f>[1]CH10B!AD482-AG230-AG76</f>
        <v>0.04</v>
      </c>
      <c r="AH247" s="399">
        <f>[1]CH10B!AE482-AH230-AH76</f>
        <v>0</v>
      </c>
      <c r="AI247" s="399">
        <f>[1]CH10B!AF482-AI230-AI76</f>
        <v>3.1000000000000005</v>
      </c>
      <c r="AJ247" s="399">
        <f>[1]CH10B!AG482-AJ230-AJ76</f>
        <v>0</v>
      </c>
      <c r="AK247" s="399">
        <f>[1]CH10B!AH482-AK230-AK76</f>
        <v>0</v>
      </c>
      <c r="AL247" s="399">
        <f>[1]CH10B!AI482-AL230-AL76</f>
        <v>0</v>
      </c>
      <c r="AM247" s="399">
        <f>[1]CH10B!AJ482-AM230-AM76</f>
        <v>0.94000000000000006</v>
      </c>
      <c r="AN247" s="399">
        <f>[1]CH10B!AK482-AN230-AN76</f>
        <v>0.37</v>
      </c>
      <c r="AO247" s="399">
        <f>[1]CH10B!AL482-AO230-AO76</f>
        <v>0</v>
      </c>
      <c r="AP247" s="399">
        <f>[1]CH10B!AM482-AP230-AP76</f>
        <v>0</v>
      </c>
      <c r="AQ247" s="399">
        <f>[1]CH10B!AN482-AQ230-AQ76</f>
        <v>0.02</v>
      </c>
      <c r="AR247" s="399">
        <f>[1]CH10B!AO482-AR230-AR76</f>
        <v>0.04</v>
      </c>
      <c r="AS247" s="399">
        <f>[1]CH10B!AP482-AS230-AS76</f>
        <v>0</v>
      </c>
      <c r="AT247" s="399">
        <f>[1]CH10B!AQ482-AT230-AT76</f>
        <v>0.67</v>
      </c>
      <c r="AU247" s="399">
        <f>[1]CH10B!AR482-AU230-AU76</f>
        <v>0.43</v>
      </c>
      <c r="AV247" s="399">
        <f>[1]CH10B!AS482-AV230-AV76</f>
        <v>0</v>
      </c>
      <c r="AW247" s="399">
        <f>[1]CH10B!AT482-AW230-AW76</f>
        <v>0</v>
      </c>
      <c r="AX247" s="333" t="s">
        <v>454</v>
      </c>
      <c r="AY247" s="387"/>
      <c r="AZ247" s="346" t="s">
        <v>552</v>
      </c>
      <c r="BA247" s="341"/>
      <c r="BB247" s="284" t="s">
        <v>794</v>
      </c>
      <c r="BC247" s="370" t="s">
        <v>327</v>
      </c>
      <c r="BD247" s="284"/>
      <c r="BE247" s="284"/>
      <c r="BF247" s="284"/>
    </row>
    <row r="248" spans="1:58" s="284" customFormat="1" ht="26.25" hidden="1" customHeight="1" x14ac:dyDescent="0.25">
      <c r="A248" s="338" t="s">
        <v>813</v>
      </c>
      <c r="B248" s="329" t="s">
        <v>814</v>
      </c>
      <c r="C248" s="333">
        <f t="shared" si="38"/>
        <v>3.09</v>
      </c>
      <c r="D248" s="332" t="s">
        <v>293</v>
      </c>
      <c r="E248" s="332"/>
      <c r="F248" s="332"/>
      <c r="G248" s="332"/>
      <c r="H248" s="399">
        <f>[1]CH10B!E507+[1]CH10B!E508-H162-H172</f>
        <v>0</v>
      </c>
      <c r="I248" s="399">
        <f>[1]CH10B!F507+[1]CH10B!F508-I162-I172</f>
        <v>0</v>
      </c>
      <c r="J248" s="399">
        <f>[1]CH10B!G507+[1]CH10B!G508-J162-J172</f>
        <v>0</v>
      </c>
      <c r="K248" s="399">
        <f>[1]CH10B!H507+[1]CH10B!H508-K162-K172</f>
        <v>1.8199999999999998</v>
      </c>
      <c r="L248" s="399">
        <f>[1]CH10B!I507+[1]CH10B!I508-L162-L172</f>
        <v>0.23999999999999996</v>
      </c>
      <c r="M248" s="399">
        <f>[1]CH10B!J507+[1]CH10B!J508-M162-M172</f>
        <v>0.39</v>
      </c>
      <c r="N248" s="399">
        <f>[1]CH10B!K507+[1]CH10B!K508-N162-N172</f>
        <v>0</v>
      </c>
      <c r="O248" s="399">
        <f>[1]CH10B!L507+[1]CH10B!L508-O162-O172</f>
        <v>0</v>
      </c>
      <c r="P248" s="399">
        <f>[1]CH10B!M507+[1]CH10B!M508-P162-P172</f>
        <v>0</v>
      </c>
      <c r="Q248" s="399">
        <f>[1]CH10B!N507+[1]CH10B!N508-Q162-Q172</f>
        <v>0</v>
      </c>
      <c r="R248" s="399">
        <f>[1]CH10B!O507+[1]CH10B!O508-R162-R172</f>
        <v>0</v>
      </c>
      <c r="S248" s="399">
        <f>[1]CH10B!P507+[1]CH10B!P508-S162-S172</f>
        <v>0</v>
      </c>
      <c r="T248" s="399">
        <f>[1]CH10B!Q507+[1]CH10B!Q508-T162-T172</f>
        <v>0</v>
      </c>
      <c r="U248" s="399">
        <f>[1]CH10B!R507+[1]CH10B!R508-U162-U172</f>
        <v>0</v>
      </c>
      <c r="V248" s="330">
        <f>SUM(W248:AE248)</f>
        <v>0.64</v>
      </c>
      <c r="W248" s="399">
        <f>[1]CH10B!T507+[1]CH10B!T508-W162-W172</f>
        <v>0.64</v>
      </c>
      <c r="X248" s="399">
        <f>[1]CH10B!U507+[1]CH10B!U508-X162-X172</f>
        <v>0</v>
      </c>
      <c r="Y248" s="399">
        <f>[1]CH10B!V507+[1]CH10B!V508-Y162-Y172</f>
        <v>0</v>
      </c>
      <c r="Z248" s="399">
        <f>[1]CH10B!W507+[1]CH10B!W508-Z162-Z172</f>
        <v>0</v>
      </c>
      <c r="AA248" s="399">
        <f>[1]CH10B!X507+[1]CH10B!X508-AA162-AA172</f>
        <v>0</v>
      </c>
      <c r="AB248" s="399">
        <f>[1]CH10B!Y507+[1]CH10B!Y508-AB162-AB172</f>
        <v>0</v>
      </c>
      <c r="AC248" s="399">
        <f>[1]CH10B!Z507+[1]CH10B!Z508-AC162-AC172</f>
        <v>0</v>
      </c>
      <c r="AD248" s="399">
        <f>[1]CH10B!AA507+[1]CH10B!AA508-AD162-AD172</f>
        <v>0</v>
      </c>
      <c r="AE248" s="399">
        <f>[1]CH10B!AB507+[1]CH10B!AB508-AE162-AE172</f>
        <v>0</v>
      </c>
      <c r="AF248" s="399">
        <f>[1]CH10B!AC507+[1]CH10B!AC508-AF162-AF172</f>
        <v>0</v>
      </c>
      <c r="AG248" s="399">
        <f>[1]CH10B!AD507+[1]CH10B!AD508-AG162-AG172</f>
        <v>0</v>
      </c>
      <c r="AH248" s="399">
        <f>[1]CH10B!AE507+[1]CH10B!AE508-AH162-AH172</f>
        <v>0</v>
      </c>
      <c r="AI248" s="399">
        <f>[1]CH10B!AF507+[1]CH10B!AF508-AI162-AI172</f>
        <v>0</v>
      </c>
      <c r="AJ248" s="399">
        <f>[1]CH10B!AG507+[1]CH10B!AG508-AJ162-AJ172</f>
        <v>0</v>
      </c>
      <c r="AK248" s="399">
        <f>[1]CH10B!AH507+[1]CH10B!AH508-AK162-AK172</f>
        <v>0</v>
      </c>
      <c r="AL248" s="399">
        <f>[1]CH10B!AI507+[1]CH10B!AI508-AL162-AL172</f>
        <v>0</v>
      </c>
      <c r="AM248" s="399">
        <f>[1]CH10B!AJ507+[1]CH10B!AJ508-AM162-AM172</f>
        <v>0</v>
      </c>
      <c r="AN248" s="399">
        <f>[1]CH10B!AK507+[1]CH10B!AK508-AN162-AN172</f>
        <v>0</v>
      </c>
      <c r="AO248" s="399">
        <f>[1]CH10B!AL507+[1]CH10B!AL508-AO162-AO172</f>
        <v>0</v>
      </c>
      <c r="AP248" s="399">
        <f>[1]CH10B!AM507+[1]CH10B!AM508-AP162-AP172</f>
        <v>0</v>
      </c>
      <c r="AQ248" s="399">
        <f>[1]CH10B!AN507+[1]CH10B!AN508-AQ162-AQ172</f>
        <v>0</v>
      </c>
      <c r="AR248" s="399">
        <f>[1]CH10B!AO507+[1]CH10B!AO508-AR162-AR172</f>
        <v>0</v>
      </c>
      <c r="AS248" s="399">
        <f>[1]CH10B!AP507+[1]CH10B!AP508-AS162-AS172</f>
        <v>0</v>
      </c>
      <c r="AT248" s="399">
        <f>[1]CH10B!AQ507+[1]CH10B!AQ508-AT162-AT172</f>
        <v>0</v>
      </c>
      <c r="AU248" s="399">
        <f>[1]CH10B!AR507+[1]CH10B!AR508-AU162-AU172</f>
        <v>0</v>
      </c>
      <c r="AV248" s="399">
        <f>[1]CH10B!AS507+[1]CH10B!AS508-AV162-AV172</f>
        <v>0</v>
      </c>
      <c r="AW248" s="399">
        <f>[1]CH10B!AT507+[1]CH10B!AT508-AW162-AW172</f>
        <v>0</v>
      </c>
      <c r="AX248" s="333" t="s">
        <v>385</v>
      </c>
      <c r="AY248" s="333"/>
      <c r="AZ248" s="346" t="s">
        <v>815</v>
      </c>
      <c r="BA248" s="341"/>
      <c r="BC248" s="370" t="s">
        <v>327</v>
      </c>
    </row>
    <row r="249" spans="1:58" s="284" customFormat="1" ht="29.25" hidden="1" customHeight="1" x14ac:dyDescent="0.25">
      <c r="A249" s="338" t="s">
        <v>816</v>
      </c>
      <c r="B249" s="329" t="s">
        <v>817</v>
      </c>
      <c r="C249" s="333">
        <f t="shared" si="38"/>
        <v>2.5200000000000005</v>
      </c>
      <c r="D249" s="332" t="s">
        <v>293</v>
      </c>
      <c r="E249" s="332"/>
      <c r="F249" s="332"/>
      <c r="G249" s="332"/>
      <c r="H249" s="399">
        <f>[1]CH10B!E509-H192</f>
        <v>0</v>
      </c>
      <c r="I249" s="399">
        <f>[1]CH10B!F509-I192</f>
        <v>9.0000000000000011E-2</v>
      </c>
      <c r="J249" s="399">
        <f>[1]CH10B!G509-J192</f>
        <v>0</v>
      </c>
      <c r="K249" s="399">
        <f>[1]CH10B!H509-K192</f>
        <v>1.52</v>
      </c>
      <c r="L249" s="399">
        <f>[1]CH10B!I509-L192</f>
        <v>0.67</v>
      </c>
      <c r="M249" s="399">
        <f>[1]CH10B!J509-M192</f>
        <v>0</v>
      </c>
      <c r="N249" s="399">
        <f>[1]CH10B!K509-N192</f>
        <v>0</v>
      </c>
      <c r="O249" s="399">
        <f>[1]CH10B!L509-O192</f>
        <v>0</v>
      </c>
      <c r="P249" s="399">
        <f>[1]CH10B!M509-P192</f>
        <v>0</v>
      </c>
      <c r="Q249" s="399">
        <f>[1]CH10B!N509-Q192</f>
        <v>0</v>
      </c>
      <c r="R249" s="399">
        <f>[1]CH10B!O509-R192</f>
        <v>0</v>
      </c>
      <c r="S249" s="399">
        <f>[1]CH10B!P509-S192</f>
        <v>0</v>
      </c>
      <c r="T249" s="399">
        <f>[1]CH10B!Q509-T192</f>
        <v>0</v>
      </c>
      <c r="U249" s="399">
        <f>[1]CH10B!R509-U192</f>
        <v>0</v>
      </c>
      <c r="V249" s="330">
        <f>SUM(W249:AE249)</f>
        <v>0</v>
      </c>
      <c r="W249" s="399"/>
      <c r="X249" s="399">
        <f>[1]CH10B!U509-X192</f>
        <v>0</v>
      </c>
      <c r="Y249" s="399">
        <f>[1]CH10B!V509-Y192</f>
        <v>0</v>
      </c>
      <c r="Z249" s="399">
        <f>[1]CH10B!W509-Z192</f>
        <v>0</v>
      </c>
      <c r="AA249" s="399">
        <f>[1]CH10B!X509-AA192</f>
        <v>0</v>
      </c>
      <c r="AB249" s="399">
        <f>[1]CH10B!Y509-AB192</f>
        <v>0</v>
      </c>
      <c r="AC249" s="399">
        <f>[1]CH10B!Z509-AC192</f>
        <v>0</v>
      </c>
      <c r="AD249" s="399"/>
      <c r="AE249" s="399">
        <f>[1]CH10B!AB509-AE192</f>
        <v>0</v>
      </c>
      <c r="AF249" s="399">
        <f>[1]CH10B!AC509-AF192</f>
        <v>0</v>
      </c>
      <c r="AG249" s="399">
        <f>[1]CH10B!AD509-AG192</f>
        <v>0</v>
      </c>
      <c r="AH249" s="399">
        <f>[1]CH10B!AE509-AH192</f>
        <v>0</v>
      </c>
      <c r="AI249" s="399">
        <f>[1]CH10B!AF509-AI192</f>
        <v>0.06</v>
      </c>
      <c r="AJ249" s="399">
        <f>[1]CH10B!AG509-AJ192</f>
        <v>0</v>
      </c>
      <c r="AK249" s="399">
        <f>[1]CH10B!AH509-AK192</f>
        <v>0</v>
      </c>
      <c r="AL249" s="399">
        <f>[1]CH10B!AI509-AL192</f>
        <v>0</v>
      </c>
      <c r="AM249" s="399">
        <f>[1]CH10B!AJ509-AM192</f>
        <v>0</v>
      </c>
      <c r="AN249" s="399">
        <f>[1]CH10B!AK509-AN192</f>
        <v>0</v>
      </c>
      <c r="AO249" s="399">
        <f>[1]CH10B!AL509-AO192</f>
        <v>0</v>
      </c>
      <c r="AP249" s="399">
        <f>[1]CH10B!AM509-AP192</f>
        <v>0</v>
      </c>
      <c r="AQ249" s="399">
        <f>[1]CH10B!AN509-AQ192</f>
        <v>0</v>
      </c>
      <c r="AR249" s="399">
        <f>[1]CH10B!AO509-AR192</f>
        <v>0</v>
      </c>
      <c r="AS249" s="399">
        <f>[1]CH10B!AP509-AS192</f>
        <v>0</v>
      </c>
      <c r="AT249" s="399">
        <f>[1]CH10B!AQ509-AT192</f>
        <v>0</v>
      </c>
      <c r="AU249" s="399">
        <f>[1]CH10B!AR509-AU192</f>
        <v>0.18</v>
      </c>
      <c r="AV249" s="399">
        <f>[1]CH10B!AS509-AV192</f>
        <v>0</v>
      </c>
      <c r="AW249" s="399">
        <f>[1]CH10B!AT509-AW192</f>
        <v>0</v>
      </c>
      <c r="AX249" s="333" t="s">
        <v>466</v>
      </c>
      <c r="AY249" s="333"/>
      <c r="AZ249" s="346" t="s">
        <v>818</v>
      </c>
      <c r="BA249" s="341"/>
      <c r="BC249" s="370" t="s">
        <v>327</v>
      </c>
    </row>
    <row r="250" spans="1:58" s="284" customFormat="1" ht="29.25" hidden="1" customHeight="1" x14ac:dyDescent="0.25">
      <c r="A250" s="338" t="s">
        <v>819</v>
      </c>
      <c r="B250" s="329" t="s">
        <v>820</v>
      </c>
      <c r="C250" s="333">
        <f t="shared" si="38"/>
        <v>78.3</v>
      </c>
      <c r="D250" s="332" t="s">
        <v>293</v>
      </c>
      <c r="E250" s="332"/>
      <c r="F250" s="332"/>
      <c r="G250" s="332"/>
      <c r="H250" s="399">
        <f>[1]CH10B!E510-H212-H213-H214-H215-H90-H77-H177</f>
        <v>1.9500000000000013</v>
      </c>
      <c r="I250" s="399">
        <f>[1]CH10B!F510-I212-I213-I214-I215-I90-I77-I177</f>
        <v>2.9899999999999993</v>
      </c>
      <c r="J250" s="399">
        <f>[1]CH10B!G510-J212-J213-J214-J215-J90-J77-J177</f>
        <v>0</v>
      </c>
      <c r="K250" s="399">
        <f>[1]CH10B!H510-K212-K213-K214-K215-K90-K77-K177</f>
        <v>6.33</v>
      </c>
      <c r="L250" s="399">
        <f>[1]CH10B!I510-L212-L213-L214-L215-L90-L77-L177</f>
        <v>6.7099999999999991</v>
      </c>
      <c r="M250" s="399">
        <f>[1]CH10B!J510-M212-M213-M214-M215-M90-M77-M177</f>
        <v>3.9599999999999991</v>
      </c>
      <c r="N250" s="399">
        <f>[1]CH10B!K510-N212-N213-N214-N215-N90-N77-N177</f>
        <v>0</v>
      </c>
      <c r="O250" s="399">
        <f>[1]CH10B!L510-O212-O213-O214-O215-O90-O77-O177</f>
        <v>0</v>
      </c>
      <c r="P250" s="399">
        <f>[1]CH10B!M510-P212-P213-P214-P215-P90-P77-P177</f>
        <v>1.5000000000000002</v>
      </c>
      <c r="Q250" s="399">
        <f>[1]CH10B!N510-Q212-Q213-Q214-Q215-Q90-Q77-Q177</f>
        <v>2.4300000000000002</v>
      </c>
      <c r="R250" s="399">
        <f>[1]CH10B!O510-R212-R213-R214-R215-R90-R77-R177</f>
        <v>0</v>
      </c>
      <c r="S250" s="399">
        <f>[1]CH10B!P510-S212-S213-S214-S215-S90-S77-S177</f>
        <v>0</v>
      </c>
      <c r="T250" s="399">
        <f>[1]CH10B!Q510-T212-T213-T214-T215-T90-T77-T177</f>
        <v>0.13</v>
      </c>
      <c r="U250" s="399">
        <f>[1]CH10B!R510-U212-U213-U214-U215-U90-U77-U177</f>
        <v>0.54</v>
      </c>
      <c r="V250" s="399">
        <f>[1]CH10B!S510-V212-V213-V214-V215-V90-V77-V177</f>
        <v>44.920000000000009</v>
      </c>
      <c r="W250" s="399">
        <f>[1]CH10B!T510-W212-W213-W214-W215-W90-W77-W177</f>
        <v>38.03</v>
      </c>
      <c r="X250" s="399">
        <f>[1]CH10B!U510-X212-X213-X214-X215-X90-X77-X177</f>
        <v>6.009999999999998</v>
      </c>
      <c r="Y250" s="399">
        <f>[1]CH10B!V510-Y212-Y213-Y214-Y215-Y90-Y77-Y177</f>
        <v>0</v>
      </c>
      <c r="Z250" s="399">
        <f>[1]CH10B!W510-Z212-Z213-Z214-Z215-Z90-Z77-Z177</f>
        <v>0</v>
      </c>
      <c r="AA250" s="399">
        <f>[1]CH10B!X510-AA212-AA213-AA214-AA215-AA90-AA77-AA177</f>
        <v>0</v>
      </c>
      <c r="AB250" s="399">
        <f>[1]CH10B!Y510-AB212-AB213-AB214-AB215-AB90-AB77-AB177</f>
        <v>0.31</v>
      </c>
      <c r="AC250" s="399">
        <f>[1]CH10B!Z510-AC212-AC213-AC214-AC215-AC90-AC77-AC177</f>
        <v>0</v>
      </c>
      <c r="AD250" s="399">
        <f>[1]CH10B!AA510-AD212-AD213-AD214-AD215-AD90-AD77-AD177</f>
        <v>0.56999999999999995</v>
      </c>
      <c r="AE250" s="399">
        <f>[1]CH10B!AB510-AE212-AE213-AE214-AE215-AE90-AE77-AE177</f>
        <v>0</v>
      </c>
      <c r="AF250" s="399">
        <f>[1]CH10B!AC510-AF212-AF213-AF214-AF215-AF90-AF77-AF177</f>
        <v>0</v>
      </c>
      <c r="AG250" s="399">
        <f>[1]CH10B!AD510-AG212-AG213-AG214-AG215-AG90-AG77-AG177</f>
        <v>0.01</v>
      </c>
      <c r="AH250" s="399">
        <f>[1]CH10B!AE510-AH212-AH213-AH214-AH215-AH90-AH77-AH177</f>
        <v>0</v>
      </c>
      <c r="AI250" s="399">
        <f>[1]CH10B!AF510-AI212-AI213-AI214-AI215-AI90-AI77-AI177</f>
        <v>0.05</v>
      </c>
      <c r="AJ250" s="399">
        <f>[1]CH10B!AG510-AJ212-AJ213-AJ214-AJ215-AJ90-AJ77-AJ177</f>
        <v>0</v>
      </c>
      <c r="AK250" s="399">
        <f>[1]CH10B!AH510-AK212-AK213-AK214-AK215-AK90-AK77-AK177</f>
        <v>0</v>
      </c>
      <c r="AL250" s="399">
        <f>[1]CH10B!AI510-AL212-AL213-AL214-AL215-AL90-AL77-AL177</f>
        <v>0</v>
      </c>
      <c r="AM250" s="399">
        <f>[1]CH10B!AJ510-AM212-AM213-AM214-AM215-AM90-AM77-AM177</f>
        <v>2.3199999999999998</v>
      </c>
      <c r="AN250" s="399">
        <f>[1]CH10B!AK510-AN212-AN213-AN214-AN215-AN90-AN77-AN177</f>
        <v>0</v>
      </c>
      <c r="AO250" s="399">
        <f>[1]CH10B!AL510-AO212-AO213-AO214-AO215-AO90-AO77-AO177</f>
        <v>0</v>
      </c>
      <c r="AP250" s="399">
        <f>[1]CH10B!AM510-AP212-AP213-AP214-AP215-AP90-AP77-AP177</f>
        <v>0</v>
      </c>
      <c r="AQ250" s="399">
        <f>[1]CH10B!AN510-AQ212-AQ213-AQ214-AQ215-AQ90-AQ77-AQ177</f>
        <v>0.27</v>
      </c>
      <c r="AR250" s="399">
        <f>[1]CH10B!AO510-AR212-AR213-AR214-AR215-AR90-AR77-AR177</f>
        <v>0.15</v>
      </c>
      <c r="AS250" s="399">
        <f>[1]CH10B!AP510-AS212-AS213-AS214-AS215-AS90-AS77-AS177</f>
        <v>0</v>
      </c>
      <c r="AT250" s="399">
        <f>[1]CH10B!AQ510-AT212-AT213-AT214-AT215-AT90-AT77-AT177</f>
        <v>0</v>
      </c>
      <c r="AU250" s="399">
        <f>[1]CH10B!AR510-AU212-AU213-AU214-AU215-AU90-AU77-AU177</f>
        <v>4.0399999999999983</v>
      </c>
      <c r="AV250" s="399">
        <f>[1]CH10B!AS510-AV212-AV213-AV214-AV215-AV90-AV77-AV177</f>
        <v>0</v>
      </c>
      <c r="AW250" s="399">
        <f>[1]CH10B!AT510-AW212-AW213-AW214-AW215-AW90-AW77-AW177</f>
        <v>0</v>
      </c>
      <c r="AX250" s="333" t="s">
        <v>340</v>
      </c>
      <c r="AY250" s="333"/>
      <c r="AZ250" s="346"/>
      <c r="BA250" s="341"/>
      <c r="BB250" s="284" t="s">
        <v>794</v>
      </c>
      <c r="BC250" s="370" t="s">
        <v>327</v>
      </c>
    </row>
    <row r="251" spans="1:58" s="284" customFormat="1" ht="29.25" hidden="1" customHeight="1" x14ac:dyDescent="0.25">
      <c r="A251" s="338" t="s">
        <v>821</v>
      </c>
      <c r="B251" s="329" t="s">
        <v>822</v>
      </c>
      <c r="C251" s="399">
        <f>SUM(H251:V251,AF251:AW251)</f>
        <v>43.64</v>
      </c>
      <c r="D251" s="402" t="s">
        <v>293</v>
      </c>
      <c r="E251" s="402"/>
      <c r="F251" s="402"/>
      <c r="G251" s="402"/>
      <c r="H251" s="399">
        <f>[1]CH10B!E538-H163-H216-H108-H112-H115-H129-H135-H78</f>
        <v>4.6500000000000004</v>
      </c>
      <c r="I251" s="399">
        <f>[1]CH10B!F538-I163-I216-I108-I112-I115-I129-I135-I78</f>
        <v>3.79</v>
      </c>
      <c r="J251" s="399">
        <f>[1]CH10B!G538-J163-J216-J108-J112-J115-J129-J135-J78</f>
        <v>0</v>
      </c>
      <c r="K251" s="399">
        <f>[1]CH10B!H538-K163-K216-K108-K112-K115-K129-K135-K78</f>
        <v>7.6400000000000006</v>
      </c>
      <c r="L251" s="399">
        <f>[1]CH10B!I538-L163-L216-L108-L112-L115-L129-L135-L78</f>
        <v>2.33</v>
      </c>
      <c r="M251" s="399">
        <f>[1]CH10B!J538-M163-M216-M108-M112-M115-M129-M135-M78</f>
        <v>2.5400000000000027</v>
      </c>
      <c r="N251" s="399">
        <f>[1]CH10B!K538-N163-N216-N108-N112-N115-N129-N135-N78</f>
        <v>0</v>
      </c>
      <c r="O251" s="399">
        <f>[1]CH10B!L538-O163-O216-O108-O112-O115-O129-O135-O78</f>
        <v>0</v>
      </c>
      <c r="P251" s="399">
        <f>[1]CH10B!M538-P163-P216-P108-P112-P115-P129-P135-P78</f>
        <v>1.34</v>
      </c>
      <c r="Q251" s="399">
        <f>[1]CH10B!N538-Q163-Q216-Q108-Q112-Q115-Q129-Q135-Q78</f>
        <v>0</v>
      </c>
      <c r="R251" s="399">
        <f>[1]CH10B!O538-R163-R216-R108-R112-R115-R129-R135-R78</f>
        <v>0</v>
      </c>
      <c r="S251" s="399">
        <f>[1]CH10B!P538-S163-S216-S108-S112-S115-S129-S135-S78</f>
        <v>0</v>
      </c>
      <c r="T251" s="399">
        <f>[1]CH10B!Q538-T163-T216-T108-T112-T115-T129-T135-T78</f>
        <v>0</v>
      </c>
      <c r="U251" s="399">
        <f>[1]CH10B!R538-U163-U216-U108-U112-U115-U129-U135-U78</f>
        <v>0</v>
      </c>
      <c r="V251" s="399">
        <f>[1]CH10B!S538-V163-V216-V108-V112-V115-V129-V135-V78</f>
        <v>17.860000000000003</v>
      </c>
      <c r="W251" s="399">
        <f>[1]CH10B!T538-W163-W216-W108-W112-W115-W129-W135-W78</f>
        <v>12.85</v>
      </c>
      <c r="X251" s="399">
        <f>[1]CH10B!U538-X163-X216-X108-X112-X115-X129-X135-X78</f>
        <v>4.9099999999999993</v>
      </c>
      <c r="Y251" s="399">
        <f>[1]CH10B!V538-Y163-Y216-Y108-Y112-Y115-Y129-Y135-Y78</f>
        <v>0</v>
      </c>
      <c r="Z251" s="399">
        <f>[1]CH10B!W538-Z163-Z216-Z108-Z112-Z115-Z129-Z135-Z78</f>
        <v>0.01</v>
      </c>
      <c r="AA251" s="399">
        <f>[1]CH10B!X538-AA163-AA216-AA108-AA112-AA115-AA129-AA135-AA78</f>
        <v>0.03</v>
      </c>
      <c r="AB251" s="399">
        <f>[1]CH10B!Y538-AB163-AB216-AB108-AB112-AB115-AB129-AB135-AB78</f>
        <v>4.9999999999999989E-2</v>
      </c>
      <c r="AC251" s="399">
        <f>[1]CH10B!Z538-AC163-AC216-AC108-AC112-AC115-AC129-AC135-AC78</f>
        <v>0.01</v>
      </c>
      <c r="AD251" s="399">
        <f>[1]CH10B!AA538-AD163-AD216-AD108-AD112-AD115-AD129-AD135-AD78</f>
        <v>6.9388939039072284E-18</v>
      </c>
      <c r="AE251" s="399">
        <f>[1]CH10B!AB538-AE163-AE216-AE108-AE112-AE115-AE129-AE135-AE78</f>
        <v>0</v>
      </c>
      <c r="AF251" s="399">
        <f>[1]CH10B!AC538-AF163-AF216-AF108-AF112-AF115-AF129-AF135-AF78</f>
        <v>0</v>
      </c>
      <c r="AG251" s="399">
        <f>[1]CH10B!AD538-AG163-AG216-AG108-AG112-AG115-AG129-AG135-AG78</f>
        <v>2.0000000000000004E-2</v>
      </c>
      <c r="AH251" s="399">
        <f>[1]CH10B!AE538-AH163-AH216-AH108-AH112-AH115-AH129-AH135-AH78</f>
        <v>0</v>
      </c>
      <c r="AI251" s="399">
        <f>[1]CH10B!AF538-AI163-AI216-AI108-AI112-AI115-AI129-AI135-AI78</f>
        <v>0.43000000000000005</v>
      </c>
      <c r="AJ251" s="399">
        <f>[1]CH10B!AG538-AJ163-AJ216-AJ108-AJ112-AJ115-AJ129-AJ135-AJ78</f>
        <v>0</v>
      </c>
      <c r="AK251" s="399">
        <f>[1]CH10B!AH538-AK163-AK216-AK108-AK112-AK115-AK129-AK135-AK78</f>
        <v>0</v>
      </c>
      <c r="AL251" s="399">
        <f>[1]CH10B!AI538-AL163-AL216-AL108-AL112-AL115-AL129-AL135-AL78</f>
        <v>0</v>
      </c>
      <c r="AM251" s="399">
        <f>[1]CH10B!AJ538-AM163-AM216-AM108-AM112-AM115-AM129-AM135-AM78</f>
        <v>4.9999999999999989E-2</v>
      </c>
      <c r="AN251" s="399">
        <f>[1]CH10B!AK538-AN163-AN216-AN108-AN112-AN115-AN129-AN135-AN78</f>
        <v>0</v>
      </c>
      <c r="AO251" s="399">
        <f>[1]CH10B!AL538-AO163-AO216-AO108-AO112-AO115-AO129-AO135-AO78</f>
        <v>0</v>
      </c>
      <c r="AP251" s="399">
        <f>[1]CH10B!AM538-AP163-AP216-AP108-AP112-AP115-AP129-AP135-AP78</f>
        <v>0</v>
      </c>
      <c r="AQ251" s="399">
        <f>[1]CH10B!AN538-AQ163-AQ216-AQ108-AQ112-AQ115-AQ129-AQ135-AQ78</f>
        <v>0.16</v>
      </c>
      <c r="AR251" s="399">
        <f>[1]CH10B!AO538-AR163-AR216-AR108-AR112-AR115-AR129-AR135-AR78</f>
        <v>0</v>
      </c>
      <c r="AS251" s="399"/>
      <c r="AT251" s="399">
        <f>[1]CH10B!AQ538-AT163-AT216-AT108-AT112-AT115-AT129-AT135-AT78</f>
        <v>1.41</v>
      </c>
      <c r="AU251" s="399">
        <f>[1]CH10B!AR538-AU163-AU216-AU108-AU112-AU115-AU129-AU135-AU78</f>
        <v>1.4199999999999997</v>
      </c>
      <c r="AV251" s="399">
        <f>[1]CH10B!AS538-AV163-AV216-AV108-AV112-AV115-AV129-AV135-AV78</f>
        <v>0</v>
      </c>
      <c r="AW251" s="399">
        <f>[1]CH10B!AT538-AW163-AW216-AW108-AW112-AW115-AW129-AW135-AW78</f>
        <v>0</v>
      </c>
      <c r="AX251" s="333" t="s">
        <v>389</v>
      </c>
      <c r="AY251" s="333"/>
      <c r="AZ251" s="346"/>
      <c r="BA251" s="341"/>
      <c r="BB251" s="284" t="s">
        <v>794</v>
      </c>
      <c r="BC251" s="370" t="s">
        <v>327</v>
      </c>
    </row>
    <row r="252" spans="1:58" s="388" customFormat="1" ht="29.25" hidden="1" customHeight="1" x14ac:dyDescent="0.25">
      <c r="A252" s="338" t="s">
        <v>823</v>
      </c>
      <c r="B252" s="329" t="s">
        <v>824</v>
      </c>
      <c r="C252" s="333">
        <f t="shared" ref="C252:C262" si="40">SUM(H252:V252,AF252:AW252)</f>
        <v>58.190000000000005</v>
      </c>
      <c r="D252" s="332" t="s">
        <v>293</v>
      </c>
      <c r="E252" s="332"/>
      <c r="F252" s="332"/>
      <c r="G252" s="332"/>
      <c r="H252" s="399">
        <f>[1]CH10B!E542-H149-H231</f>
        <v>0.62999999999999989</v>
      </c>
      <c r="I252" s="399">
        <f>[1]CH10B!F542-I149-I231</f>
        <v>2.37</v>
      </c>
      <c r="J252" s="399">
        <f>[1]CH10B!G542-J149-J231</f>
        <v>0</v>
      </c>
      <c r="K252" s="399">
        <f>[1]CH10B!H542-K149-K231</f>
        <v>26.52</v>
      </c>
      <c r="L252" s="399">
        <f>[1]CH10B!I542-L149-L231</f>
        <v>5.5</v>
      </c>
      <c r="M252" s="399">
        <f>[1]CH10B!J542-M149-M231</f>
        <v>0.10999999999999943</v>
      </c>
      <c r="N252" s="399">
        <f>[1]CH10B!K542-N149-N231</f>
        <v>0</v>
      </c>
      <c r="O252" s="399">
        <f>[1]CH10B!L542-O149-O231</f>
        <v>0</v>
      </c>
      <c r="P252" s="399">
        <f>[1]CH10B!M542-P149-P231</f>
        <v>0.24</v>
      </c>
      <c r="Q252" s="399">
        <f>[1]CH10B!N542-Q149-Q231</f>
        <v>2.0000000000000004E-2</v>
      </c>
      <c r="R252" s="399">
        <f>[1]CH10B!O542-R149-R231</f>
        <v>0</v>
      </c>
      <c r="S252" s="399">
        <f>[1]CH10B!P542-S149-S231</f>
        <v>0</v>
      </c>
      <c r="T252" s="399">
        <f>[1]CH10B!Q542-T149-T231</f>
        <v>0.29999999999999982</v>
      </c>
      <c r="U252" s="399">
        <f>[1]CH10B!R542-U149-U231</f>
        <v>0</v>
      </c>
      <c r="V252" s="330">
        <f t="shared" ref="V252:V275" si="41">SUM(W252:AE252)</f>
        <v>21.69</v>
      </c>
      <c r="W252" s="399">
        <f>[1]CH10B!T542-W149-W231</f>
        <v>20.430000000000003</v>
      </c>
      <c r="X252" s="399">
        <f>[1]CH10B!U542-X149-X231</f>
        <v>0.80999999999999983</v>
      </c>
      <c r="Y252" s="399">
        <f>[1]CH10B!V542-Y149-Y231</f>
        <v>0</v>
      </c>
      <c r="Z252" s="399">
        <f>[1]CH10B!W542-Z149-Z231</f>
        <v>0.02</v>
      </c>
      <c r="AA252" s="399">
        <f>[1]CH10B!X542-AA149-AA231</f>
        <v>0</v>
      </c>
      <c r="AB252" s="399">
        <f>[1]CH10B!Y542-AB149-AB231</f>
        <v>0.12000000000000002</v>
      </c>
      <c r="AC252" s="399">
        <f>[1]CH10B!Z542-AC149-AC231</f>
        <v>0</v>
      </c>
      <c r="AD252" s="399">
        <f>[1]CH10B!AA542-AD149-AD231</f>
        <v>0.15</v>
      </c>
      <c r="AE252" s="399">
        <f>[1]CH10B!AB542-AE149-AE231</f>
        <v>0.16</v>
      </c>
      <c r="AF252" s="399">
        <f>[1]CH10B!AC542-AF149-AF231</f>
        <v>0</v>
      </c>
      <c r="AG252" s="399">
        <f>[1]CH10B!AD542-AG149-AG231</f>
        <v>0.03</v>
      </c>
      <c r="AH252" s="399">
        <f>[1]CH10B!AE542-AH149-AH231</f>
        <v>0.02</v>
      </c>
      <c r="AI252" s="399">
        <f>[1]CH10B!AF542-AI149-AI231</f>
        <v>0</v>
      </c>
      <c r="AJ252" s="399">
        <f>[1]CH10B!AG542-AJ149-AJ231</f>
        <v>0</v>
      </c>
      <c r="AK252" s="399">
        <f>[1]CH10B!AH542-AK149-AK231</f>
        <v>0</v>
      </c>
      <c r="AL252" s="399">
        <f>[1]CH10B!AI542-AL149-AL231</f>
        <v>0</v>
      </c>
      <c r="AM252" s="399">
        <f>[1]CH10B!AJ542-AM149-AM231</f>
        <v>0</v>
      </c>
      <c r="AN252" s="399">
        <f>[1]CH10B!AK542-AN149-AN231</f>
        <v>0</v>
      </c>
      <c r="AO252" s="399">
        <f>[1]CH10B!AL542-AO149-AO231</f>
        <v>0</v>
      </c>
      <c r="AP252" s="399">
        <f>[1]CH10B!AM542-AP149-AP231</f>
        <v>0</v>
      </c>
      <c r="AQ252" s="399">
        <f>[1]CH10B!AN542-AQ149-AQ231</f>
        <v>0.06</v>
      </c>
      <c r="AR252" s="399">
        <f>[1]CH10B!AO542-AR149-AR231</f>
        <v>0</v>
      </c>
      <c r="AS252" s="399">
        <f>[1]CH10B!AP542-AS149-AS231</f>
        <v>0</v>
      </c>
      <c r="AT252" s="399">
        <f>[1]CH10B!AQ542-AT149-AT231</f>
        <v>0.03</v>
      </c>
      <c r="AU252" s="399">
        <f>[1]CH10B!AR542-AU149-AU231</f>
        <v>0.66999999999999993</v>
      </c>
      <c r="AV252" s="399">
        <f>[1]CH10B!AS542-AV149-AV231</f>
        <v>0</v>
      </c>
      <c r="AW252" s="399">
        <f>[1]CH10B!AT542-AW149-AW231</f>
        <v>0</v>
      </c>
      <c r="AX252" s="333" t="s">
        <v>318</v>
      </c>
      <c r="AY252" s="387"/>
      <c r="AZ252" s="346"/>
      <c r="BA252" s="341"/>
      <c r="BB252" s="284"/>
      <c r="BC252" s="370" t="s">
        <v>327</v>
      </c>
      <c r="BD252" s="284"/>
      <c r="BE252" s="284"/>
      <c r="BF252" s="284"/>
    </row>
    <row r="253" spans="1:58" s="284" customFormat="1" ht="29.25" hidden="1" customHeight="1" x14ac:dyDescent="0.25">
      <c r="A253" s="338" t="s">
        <v>825</v>
      </c>
      <c r="B253" s="329" t="s">
        <v>826</v>
      </c>
      <c r="C253" s="333">
        <f t="shared" si="40"/>
        <v>42.390000000000008</v>
      </c>
      <c r="D253" s="332" t="s">
        <v>293</v>
      </c>
      <c r="E253" s="332"/>
      <c r="F253" s="332"/>
      <c r="G253" s="332"/>
      <c r="H253" s="399">
        <f>[1]CH10B!E553-H109-H116-H136-H79</f>
        <v>0.69</v>
      </c>
      <c r="I253" s="399">
        <f>[1]CH10B!F553-I109-I116-I136-I79</f>
        <v>2.5900000000000003</v>
      </c>
      <c r="J253" s="399">
        <f>[1]CH10B!G553-J109-J116-J136-J79</f>
        <v>0</v>
      </c>
      <c r="K253" s="399">
        <f>[1]CH10B!H553-K109-K116-K136-K79</f>
        <v>9.4600000000000009</v>
      </c>
      <c r="L253" s="399">
        <f>[1]CH10B!I553-L109-L116-L136-L79</f>
        <v>13.010000000000002</v>
      </c>
      <c r="M253" s="399">
        <f>[1]CH10B!J553-M109-M116-M136-M79</f>
        <v>0.23999999999999844</v>
      </c>
      <c r="N253" s="399">
        <f>[1]CH10B!K553-N109-N116-N136-N79</f>
        <v>0</v>
      </c>
      <c r="O253" s="399">
        <f>[1]CH10B!L553-O109-O116-O136-O79</f>
        <v>0</v>
      </c>
      <c r="P253" s="399">
        <f>[1]CH10B!M553-P109-P116-P136-P79</f>
        <v>0.45999999999999996</v>
      </c>
      <c r="Q253" s="399">
        <f>[1]CH10B!N553-Q109-Q116-Q136-Q79</f>
        <v>0</v>
      </c>
      <c r="R253" s="399">
        <f>[1]CH10B!O553-R109-R116-R136-R79</f>
        <v>0</v>
      </c>
      <c r="S253" s="399">
        <f>[1]CH10B!P553-S109-S116-S136-S79</f>
        <v>0</v>
      </c>
      <c r="T253" s="399">
        <f>[1]CH10B!Q553-T109-T116-T136-T79</f>
        <v>0</v>
      </c>
      <c r="U253" s="399">
        <f>[1]CH10B!R553-U109-U116-U136-U79</f>
        <v>0.24</v>
      </c>
      <c r="V253" s="399">
        <f>[1]CH10B!S553-V109-V116-V136-V79</f>
        <v>15.27</v>
      </c>
      <c r="W253" s="399">
        <f>[1]CH10B!T553-W109-W116-W136-W79</f>
        <v>14.200000000000001</v>
      </c>
      <c r="X253" s="399">
        <f>[1]CH10B!U553-X109-X116-X136-X79</f>
        <v>0.44000000000000006</v>
      </c>
      <c r="Y253" s="399">
        <f>[1]CH10B!V553-Y109-Y116-Y136-Y79</f>
        <v>0</v>
      </c>
      <c r="Z253" s="399">
        <f>[1]CH10B!W553-Z109-Z116-Z136-Z79</f>
        <v>0</v>
      </c>
      <c r="AA253" s="399">
        <f>[1]CH10B!X553-AA109-AA116-AA136-AA79</f>
        <v>0</v>
      </c>
      <c r="AB253" s="399">
        <f>[1]CH10B!Y553-AB109-AB116-AB136-AB79</f>
        <v>0.20999999999999996</v>
      </c>
      <c r="AC253" s="399">
        <f>[1]CH10B!Z553-AC109-AC116-AC136-AC79</f>
        <v>0</v>
      </c>
      <c r="AD253" s="399">
        <f>[1]CH10B!AA553-AD109-AD116-AD136-AD79</f>
        <v>0.42</v>
      </c>
      <c r="AE253" s="399">
        <f>[1]CH10B!AB553-AE109-AE116-AE136-AE79</f>
        <v>0</v>
      </c>
      <c r="AF253" s="399">
        <f>[1]CH10B!AC553-AF109-AF116-AF136-AF79</f>
        <v>0</v>
      </c>
      <c r="AG253" s="399">
        <f>[1]CH10B!AD553-AG109-AG116-AG136-AG79</f>
        <v>0.02</v>
      </c>
      <c r="AH253" s="399">
        <f>[1]CH10B!AE553-AH109-AH116-AH136-AH79</f>
        <v>0</v>
      </c>
      <c r="AI253" s="399">
        <f>[1]CH10B!AF553-AI109-AI116-AI136-AI79</f>
        <v>0</v>
      </c>
      <c r="AJ253" s="399">
        <f>[1]CH10B!AG553-AJ109-AJ116-AJ136-AJ79</f>
        <v>0</v>
      </c>
      <c r="AK253" s="399">
        <f>[1]CH10B!AH553-AK109-AK116-AK136-AK79</f>
        <v>0</v>
      </c>
      <c r="AL253" s="399">
        <f>[1]CH10B!AI553-AL109-AL116-AL136-AL79</f>
        <v>0</v>
      </c>
      <c r="AM253" s="399">
        <f>[1]CH10B!AJ553-AM109-AM116-AM136-AM79</f>
        <v>8.9999999999999969E-2</v>
      </c>
      <c r="AN253" s="399">
        <f>[1]CH10B!AK553-AN109-AN116-AN136-AN79</f>
        <v>0</v>
      </c>
      <c r="AO253" s="399">
        <f>[1]CH10B!AL553-AO109-AO116-AO136-AO79</f>
        <v>0</v>
      </c>
      <c r="AP253" s="399">
        <f>[1]CH10B!AM553-AP109-AP116-AP136-AP79</f>
        <v>0</v>
      </c>
      <c r="AQ253" s="399">
        <f>[1]CH10B!AN553-AQ109-AQ116-AQ136-AQ79</f>
        <v>0.13</v>
      </c>
      <c r="AR253" s="399">
        <f>[1]CH10B!AO553-AR109-AR116-AR136-AR79</f>
        <v>0</v>
      </c>
      <c r="AS253" s="399">
        <f>[1]CH10B!AP553-AS109-AS116-AS136-AS79</f>
        <v>0</v>
      </c>
      <c r="AT253" s="399">
        <f>[1]CH10B!AQ553-AT109-AT116-AT136-AT79</f>
        <v>0</v>
      </c>
      <c r="AU253" s="399">
        <f>[1]CH10B!AR553-AU109-AU116-AU136-AU79</f>
        <v>0.18999999999999997</v>
      </c>
      <c r="AV253" s="399">
        <f>[1]CH10B!AS553-AV109-AV116-AV136-AV79</f>
        <v>0</v>
      </c>
      <c r="AW253" s="399">
        <f>[1]CH10B!AT553-AW109-AW116-AW136-AW79</f>
        <v>0</v>
      </c>
      <c r="AX253" s="333" t="s">
        <v>474</v>
      </c>
      <c r="AY253" s="333"/>
      <c r="AZ253" s="340">
        <v>87</v>
      </c>
      <c r="BA253" s="341"/>
      <c r="BC253" s="370" t="s">
        <v>327</v>
      </c>
    </row>
    <row r="254" spans="1:58" s="284" customFormat="1" ht="29.25" hidden="1" customHeight="1" x14ac:dyDescent="0.25">
      <c r="A254" s="338" t="s">
        <v>827</v>
      </c>
      <c r="B254" s="329" t="s">
        <v>828</v>
      </c>
      <c r="C254" s="333">
        <f t="shared" si="40"/>
        <v>94.27000000000001</v>
      </c>
      <c r="D254" s="332" t="s">
        <v>293</v>
      </c>
      <c r="E254" s="332"/>
      <c r="F254" s="332"/>
      <c r="G254" s="332"/>
      <c r="H254" s="399">
        <f>[1]CH10B!E570-H151-H217-H125-H155-H81</f>
        <v>9.6000000000000014</v>
      </c>
      <c r="I254" s="399">
        <f>[1]CH10B!F570-I151-I217-I125-I155-I81</f>
        <v>1.05</v>
      </c>
      <c r="J254" s="399">
        <f>[1]CH10B!G570-J151-J217-J125-J155-J81</f>
        <v>0</v>
      </c>
      <c r="K254" s="399">
        <f>[1]CH10B!H570-K151-K217-K125-K155-K81</f>
        <v>10.35</v>
      </c>
      <c r="L254" s="399">
        <f>[1]CH10B!I570-L151-L217-L125-L155-L81</f>
        <v>0.14000000000000001</v>
      </c>
      <c r="M254" s="399">
        <f>[1]CH10B!J570-M151-M217-M125-M155-M81</f>
        <v>13.260000000000002</v>
      </c>
      <c r="N254" s="399">
        <f>[1]CH10B!K570-N151-N217-N125-N155-N81</f>
        <v>0</v>
      </c>
      <c r="O254" s="399">
        <f>[1]CH10B!L570-O151-O217-O125-O155-O81</f>
        <v>0</v>
      </c>
      <c r="P254" s="399">
        <f>[1]CH10B!M570-P151-P217-P125-P155-P81</f>
        <v>1.66</v>
      </c>
      <c r="Q254" s="399">
        <f>[1]CH10B!N570-Q151-Q217-Q125-Q155-Q81</f>
        <v>2.2600000000000002</v>
      </c>
      <c r="R254" s="399">
        <f>[1]CH10B!O570-R151-R217-R125-R155-R81</f>
        <v>0</v>
      </c>
      <c r="S254" s="399">
        <f>[1]CH10B!P570-S151-S217-S125-S155-S81</f>
        <v>0</v>
      </c>
      <c r="T254" s="399">
        <f>[1]CH10B!Q570-T151-T217-T125-T155-T81</f>
        <v>0.92</v>
      </c>
      <c r="U254" s="399">
        <f>[1]CH10B!R570-U151-U217-U125-U155-U81</f>
        <v>1.71</v>
      </c>
      <c r="V254" s="399">
        <f>[1]CH10B!S570-V151-V217-V125-V155-V81</f>
        <v>33.770000000000003</v>
      </c>
      <c r="W254" s="399">
        <f>[1]CH10B!T570-W151-W217-W125-W155-W81</f>
        <v>31.76</v>
      </c>
      <c r="X254" s="399">
        <f>[1]CH10B!U570-X151-X217-X125-X155-X81</f>
        <v>1.6199999999999999</v>
      </c>
      <c r="Y254" s="399">
        <f>[1]CH10B!V570-Y151-Y217-Y125-Y155-Y81</f>
        <v>0</v>
      </c>
      <c r="Z254" s="399">
        <f>[1]CH10B!W570-Z151-Z217-Z125-Z155-Z81</f>
        <v>0.02</v>
      </c>
      <c r="AA254" s="399">
        <f>[1]CH10B!X570-AA151-AA217-AA125-AA155-AA81</f>
        <v>0.01</v>
      </c>
      <c r="AB254" s="399">
        <f>[1]CH10B!Y570-AB151-AB217-AB125-AB155-AB81</f>
        <v>0.11</v>
      </c>
      <c r="AC254" s="399">
        <f>[1]CH10B!Z570-AC151-AC217-AC125-AC155-AC81</f>
        <v>0</v>
      </c>
      <c r="AD254" s="399">
        <f>[1]CH10B!AA570-AD151-AD217-AD125-AD155-AD81</f>
        <v>0.17</v>
      </c>
      <c r="AE254" s="399">
        <f>[1]CH10B!AB570-AE151-AE217-AE125-AE155-AE81</f>
        <v>0.08</v>
      </c>
      <c r="AF254" s="399">
        <f>[1]CH10B!AC570-AF151-AF217-AF125-AF155-AF81</f>
        <v>0</v>
      </c>
      <c r="AG254" s="399">
        <f>[1]CH10B!AD570-AG151-AG217-AG125-AG155-AG81</f>
        <v>0.01</v>
      </c>
      <c r="AH254" s="399">
        <f>[1]CH10B!AE570-AH151-AH217-AH125-AH155-AH81</f>
        <v>0.05</v>
      </c>
      <c r="AI254" s="399">
        <f>[1]CH10B!AF570-AI151-AI217-AI125-AI155-AI81</f>
        <v>3.84</v>
      </c>
      <c r="AJ254" s="399">
        <f>[1]CH10B!AG570-AJ151-AJ217-AJ125-AJ155-AJ81</f>
        <v>0</v>
      </c>
      <c r="AK254" s="399">
        <f>[1]CH10B!AH570-AK151-AK217-AK125-AK155-AK81</f>
        <v>0</v>
      </c>
      <c r="AL254" s="399">
        <f>[1]CH10B!AI570-AL151-AL217-AL125-AL155-AL81</f>
        <v>0</v>
      </c>
      <c r="AM254" s="399">
        <f>[1]CH10B!AJ570-AM151-AM217-AM125-AM155-AM81</f>
        <v>1.36</v>
      </c>
      <c r="AN254" s="399">
        <f>[1]CH10B!AK570-AN151-AN217-AN125-AN155-AN81</f>
        <v>0</v>
      </c>
      <c r="AO254" s="399">
        <f>[1]CH10B!AL570-AO151-AO217-AO125-AO155-AO81</f>
        <v>0</v>
      </c>
      <c r="AP254" s="399">
        <f>[1]CH10B!AM570-AP151-AP217-AP125-AP155-AP81</f>
        <v>0</v>
      </c>
      <c r="AQ254" s="399">
        <f>[1]CH10B!AN570-AQ151-AQ217-AQ125-AQ155-AQ81</f>
        <v>0.03</v>
      </c>
      <c r="AR254" s="399">
        <f>[1]CH10B!AO570-AR151-AR217-AR125-AR155-AR81</f>
        <v>0.04</v>
      </c>
      <c r="AS254" s="399">
        <f>[1]CH10B!AP570-AS151-AS217-AS125-AS155</f>
        <v>0</v>
      </c>
      <c r="AT254" s="399">
        <f>[1]CH10B!AQ570-AT151-AT217-AT125-AT155-AT81</f>
        <v>0.59</v>
      </c>
      <c r="AU254" s="399">
        <f>[1]CH10B!AR570-AU151-AU217-AU125-AU155-AU81</f>
        <v>13.63</v>
      </c>
      <c r="AV254" s="399">
        <f>[1]CH10B!AS570-AV151-AV217-AV125-AV155-AV81</f>
        <v>0</v>
      </c>
      <c r="AW254" s="399">
        <f>[1]CH10B!AT570-AW151-AW217-AW125-AW155-AW81</f>
        <v>0</v>
      </c>
      <c r="AX254" s="333" t="s">
        <v>382</v>
      </c>
      <c r="AY254" s="333"/>
      <c r="AZ254" s="340"/>
      <c r="BA254" s="341"/>
      <c r="BB254" s="284" t="s">
        <v>794</v>
      </c>
      <c r="BC254" s="370" t="s">
        <v>327</v>
      </c>
    </row>
    <row r="255" spans="1:58" s="284" customFormat="1" ht="29.25" hidden="1" customHeight="1" x14ac:dyDescent="0.25">
      <c r="A255" s="338" t="s">
        <v>829</v>
      </c>
      <c r="B255" s="329" t="s">
        <v>830</v>
      </c>
      <c r="C255" s="333">
        <f t="shared" si="40"/>
        <v>102.59</v>
      </c>
      <c r="D255" s="332" t="s">
        <v>293</v>
      </c>
      <c r="E255" s="332"/>
      <c r="F255" s="332"/>
      <c r="G255" s="332"/>
      <c r="H255" s="399">
        <f>[1]CH10B!E587-H187-H191-H218-H219-H92-H80</f>
        <v>3.5700000000000003</v>
      </c>
      <c r="I255" s="399">
        <f>[1]CH10B!F587-I187-I191-I218-I219-I92-I80</f>
        <v>0.97</v>
      </c>
      <c r="J255" s="399">
        <f>[1]CH10B!G587-J187-J191-J218-J219-J92-J80</f>
        <v>0</v>
      </c>
      <c r="K255" s="399">
        <f>[1]CH10B!H587-K187-K191-K218-K219-K92-K80</f>
        <v>34.289999999999992</v>
      </c>
      <c r="L255" s="399">
        <f>[1]CH10B!I587-L187-L191-L218-L219-L92-L80</f>
        <v>3.2100000000000004</v>
      </c>
      <c r="M255" s="399">
        <f>[1]CH10B!J587-M187-M191-M218-M219-M92-M80</f>
        <v>6.9099999999999984</v>
      </c>
      <c r="N255" s="399">
        <f>[1]CH10B!K587-N187-N191-N218-N219-N92-N80</f>
        <v>0</v>
      </c>
      <c r="O255" s="399">
        <f>[1]CH10B!L587-O187-O191-O218-O219-O92-O80</f>
        <v>0</v>
      </c>
      <c r="P255" s="399">
        <f>[1]CH10B!M587-P187-P191-P218-P219-P92-P80</f>
        <v>1.6800000000000002</v>
      </c>
      <c r="Q255" s="399">
        <f>[1]CH10B!N587-Q187-Q191-Q218-Q219-Q92-Q80</f>
        <v>0</v>
      </c>
      <c r="R255" s="399">
        <f>[1]CH10B!O587-R187-R191-R218-R219-R92-R80</f>
        <v>0</v>
      </c>
      <c r="S255" s="399">
        <f>[1]CH10B!P587-S187-S191-S218-S219-S92-S80</f>
        <v>0</v>
      </c>
      <c r="T255" s="399">
        <f>[1]CH10B!Q587-T187-T191-T218-T219-T92-T80</f>
        <v>0.12</v>
      </c>
      <c r="U255" s="399">
        <f>[1]CH10B!R587-U187-U191-U218-U219-U92-U80</f>
        <v>0.02</v>
      </c>
      <c r="V255" s="399">
        <f>[1]CH10B!S587-V187-V191-V218-V219-V92-V80</f>
        <v>48.530000000000008</v>
      </c>
      <c r="W255" s="399">
        <f>[1]CH10B!T587-W187-W191-W218-W219-W92-W80</f>
        <v>45.860000000000007</v>
      </c>
      <c r="X255" s="399">
        <f>[1]CH10B!U587-X187-X191-X218-X219-X92-X80</f>
        <v>2.4700000000000006</v>
      </c>
      <c r="Y255" s="399">
        <f>[1]CH10B!V587-Y187-Y191-Y218-Y219-Y92-Y80</f>
        <v>0</v>
      </c>
      <c r="Z255" s="399">
        <f>[1]CH10B!W587-Z187-Z191-Z218-Z219-Z92-Z80</f>
        <v>0</v>
      </c>
      <c r="AA255" s="399">
        <f>[1]CH10B!X587-AA187-AA191-AA218-AA219-AA92-AA80</f>
        <v>0</v>
      </c>
      <c r="AB255" s="399">
        <f>[1]CH10B!Y587-AB187-AB191-AB218-AB219-AB92-AB80</f>
        <v>0.19</v>
      </c>
      <c r="AC255" s="399">
        <f>[1]CH10B!Z587-AC187-AC191-AC218-AC219-AC92-AC80</f>
        <v>0</v>
      </c>
      <c r="AD255" s="399">
        <f>[1]CH10B!AA587-AD187-AD191-AD218-AD219-AD92-AD80</f>
        <v>0.01</v>
      </c>
      <c r="AE255" s="399">
        <f>[1]CH10B!AB587-AE187-AE191-AE218-AE219-AE92-AE80</f>
        <v>0</v>
      </c>
      <c r="AF255" s="399">
        <f>[1]CH10B!AC587-AF187-AF191-AF218-AF219-AF92-AF80</f>
        <v>0</v>
      </c>
      <c r="AG255" s="399">
        <f>[1]CH10B!AD587-AG187-AG191-AG218-AG219-AG92-AG80</f>
        <v>0.17</v>
      </c>
      <c r="AH255" s="399">
        <f>[1]CH10B!AE587-AH187-AH191-AH218-AH219-AH92-AH80</f>
        <v>0</v>
      </c>
      <c r="AI255" s="399">
        <f>[1]CH10B!AF587-AI187-AI191-AI218-AI219-AI92-AI80</f>
        <v>0.39000000000000012</v>
      </c>
      <c r="AJ255" s="399">
        <f>[1]CH10B!AG587-AJ187-AJ191-AJ218-AJ219-AJ92-AJ80</f>
        <v>0</v>
      </c>
      <c r="AK255" s="399">
        <f>[1]CH10B!AH587-AK187-AK191-AK218-AK219-AK92-AK80</f>
        <v>0</v>
      </c>
      <c r="AL255" s="399">
        <f>[1]CH10B!AI587-AL187-AL191-AL218-AL219-AL92-AL80</f>
        <v>0</v>
      </c>
      <c r="AM255" s="399">
        <f>[1]CH10B!AJ587-AM187-AM191-AM218-AM219-AM92-AM80</f>
        <v>1.0900000000000001</v>
      </c>
      <c r="AN255" s="399">
        <f>[1]CH10B!AK587-AN187-AN191-AN218-AN219-AN92-AN80</f>
        <v>0</v>
      </c>
      <c r="AO255" s="399">
        <f>[1]CH10B!AL587-AO187-AO191-AO218-AO219-AO92-AO80</f>
        <v>0.03</v>
      </c>
      <c r="AP255" s="399">
        <f>[1]CH10B!AM587-AP187-AP191-AP218-AP219-AP92-AP80</f>
        <v>0</v>
      </c>
      <c r="AQ255" s="399">
        <f>[1]CH10B!AN587-AQ187-AQ191-AQ218-AQ219-AQ92-AQ80</f>
        <v>0.12</v>
      </c>
      <c r="AR255" s="399">
        <f>[1]CH10B!AO587-AR187-AR191-AR218-AR219-AR92-AR80</f>
        <v>0.02</v>
      </c>
      <c r="AS255" s="399"/>
      <c r="AT255" s="399">
        <f>[1]CH10B!AQ587-AT187-AT191-AT218-AT219-AT92-AT80</f>
        <v>0.44999999999999996</v>
      </c>
      <c r="AU255" s="399">
        <f>[1]CH10B!AR587-AU187-AU191-AU218-AU219-AU92-AU80</f>
        <v>1.0200000000000002</v>
      </c>
      <c r="AV255" s="399">
        <f>[1]CH10B!AS587-AV187-AV191-AV218-AV219-AV92-AV80</f>
        <v>0</v>
      </c>
      <c r="AW255" s="399">
        <f>[1]CH10B!AT587-AW187-AW191-AW218-AW219-AW92-AW80</f>
        <v>0</v>
      </c>
      <c r="AX255" s="333" t="s">
        <v>496</v>
      </c>
      <c r="AY255" s="333"/>
      <c r="AZ255" s="340"/>
      <c r="BA255" s="341"/>
      <c r="BB255" s="284" t="s">
        <v>794</v>
      </c>
      <c r="BC255" s="370" t="s">
        <v>327</v>
      </c>
    </row>
    <row r="256" spans="1:58" s="284" customFormat="1" ht="29.25" hidden="1" customHeight="1" x14ac:dyDescent="0.25">
      <c r="A256" s="338" t="s">
        <v>831</v>
      </c>
      <c r="B256" s="329" t="s">
        <v>832</v>
      </c>
      <c r="C256" s="333">
        <f t="shared" si="40"/>
        <v>162.22</v>
      </c>
      <c r="D256" s="332" t="s">
        <v>293</v>
      </c>
      <c r="E256" s="332"/>
      <c r="F256" s="332"/>
      <c r="G256" s="332"/>
      <c r="H256" s="399">
        <f>[1]CH10B!E605-H132-H153-H175-H180-H196-H220-H221-H222-H223-H183</f>
        <v>8.6200000000000028</v>
      </c>
      <c r="I256" s="399">
        <f>[1]CH10B!F605-I132-I153-I175-I180-I196-I220-I221-I222-I223-I183</f>
        <v>6.1400000000000006</v>
      </c>
      <c r="J256" s="399">
        <f>[1]CH10B!G605-J132-J153-J175-J180-J196-J220-J221-J222-J223-J183</f>
        <v>0</v>
      </c>
      <c r="K256" s="399">
        <f>[1]CH10B!H605-K132-K153-K175-K180-K196-K220-K221-K222-K223-K183</f>
        <v>31.23</v>
      </c>
      <c r="L256" s="399">
        <f>[1]CH10B!I605-L132-L153-L175-L180-L196-L220-L221-L222-L223-L183</f>
        <v>37.86</v>
      </c>
      <c r="M256" s="399">
        <f>[1]CH10B!J605-M132-M153-M175-M180-M196-M220-M221-M222-M223-M183</f>
        <v>17.75</v>
      </c>
      <c r="N256" s="399">
        <f>[1]CH10B!K605-N132-N153-N175-N180-N196-N220-N221-N222-N223-N183</f>
        <v>0.85</v>
      </c>
      <c r="O256" s="399">
        <f>[1]CH10B!L605-O132-O153-O175-O180-O196-O220-O221-O222-O223-O183</f>
        <v>0</v>
      </c>
      <c r="P256" s="399">
        <f>[1]CH10B!M605-P132-P153-P175-P180-P196-P220-P221-P222-P223-P183</f>
        <v>3.0000000000000002E-2</v>
      </c>
      <c r="Q256" s="399">
        <f>[1]CH10B!N605-Q132-Q153-Q175-Q180-Q196-Q220-Q221-Q222-Q223-Q183</f>
        <v>0</v>
      </c>
      <c r="R256" s="399">
        <f>[1]CH10B!O605-R132-R153-R175-R180-R196-R220-R221-R222-R223-R183</f>
        <v>0</v>
      </c>
      <c r="S256" s="399">
        <f>[1]CH10B!P605-S132-S153-S175-S180-S196-S220-S221-S222-S223-S183</f>
        <v>0</v>
      </c>
      <c r="T256" s="399">
        <f>[1]CH10B!Q605-T132-T153-T175-T180-T196-T220-T221-T222-T223-T183</f>
        <v>0.84000000000000008</v>
      </c>
      <c r="U256" s="399"/>
      <c r="V256" s="330">
        <f t="shared" si="41"/>
        <v>54</v>
      </c>
      <c r="W256" s="399">
        <f>[1]CH10B!T605-W132-W153-W175-W180-W196-W220-W221-W222-W223-W183</f>
        <v>51.42</v>
      </c>
      <c r="X256" s="399">
        <f>[1]CH10B!U605-X132-X153-X175-X180-X196-X220-X221-X222-X223-X183</f>
        <v>1.3899999999999997</v>
      </c>
      <c r="Y256" s="399">
        <f>[1]CH10B!V605-Y132-Y153-Y175-Y180-Y196-Y220-Y221-Y222-Y223-Y183</f>
        <v>0</v>
      </c>
      <c r="Z256" s="399">
        <f>[1]CH10B!W605-Z132-Z153-Z175-Z180-Z196-Z220-Z221-Z222-Z223-Z183</f>
        <v>0</v>
      </c>
      <c r="AA256" s="399">
        <f>[1]CH10B!X605-AA132-AA153-AA175-AA180-AA196-AA220-AA221-AA222-AA223-AA183</f>
        <v>0</v>
      </c>
      <c r="AB256" s="399">
        <f>[1]CH10B!Y605-AB132-AB153-AB175-AB180-AB196-AB220-AB221-AB222-AB223-AB183</f>
        <v>0.33</v>
      </c>
      <c r="AC256" s="399">
        <f>[1]CH10B!Z605-AC132-AC153-AC175-AC180-AC196-AC220-AC221-AC222-AC223-AC183</f>
        <v>3.9999999999999994E-2</v>
      </c>
      <c r="AD256" s="399">
        <f>[1]CH10B!AA605-AD132-AD153-AD175-AD180-AD196-AD220-AD221-AD222-AD223-AD183</f>
        <v>0.69000000000000006</v>
      </c>
      <c r="AE256" s="399">
        <f>[1]CH10B!AB605-AE132-AE153-AE175-AE180-AE196-AE220-AE221-AE222-AE223-AE183</f>
        <v>0.13</v>
      </c>
      <c r="AF256" s="399">
        <f>[1]CH10B!AC605-AF132-AF153-AF175-AF180-AF196-AF220-AF221-AF222-AF223-AF183</f>
        <v>0</v>
      </c>
      <c r="AG256" s="399">
        <f>[1]CH10B!AD605-AG132-AG153-AG175-AG180-AG196-AG220-AG221-AG222-AG223-AG183</f>
        <v>0.08</v>
      </c>
      <c r="AH256" s="399">
        <f>[1]CH10B!AE605-AH132-AH153-AH175-AH180-AH196-AH220-AH221-AH222-AH223-AH183</f>
        <v>0</v>
      </c>
      <c r="AI256" s="399">
        <f>[1]CH10B!AF605-AI132-AI153-AI175-AI180-AI196-AI220-AI221-AI222-AI223-AI183</f>
        <v>0</v>
      </c>
      <c r="AJ256" s="399">
        <f>[1]CH10B!AG605-AJ132-AJ153-AJ175-AJ180-AJ196-AJ220-AJ221-AJ222-AJ223-AJ183</f>
        <v>0.99999999999999956</v>
      </c>
      <c r="AK256" s="399">
        <f>[1]CH10B!AH605-AK132-AK153-AK175-AK180-AK196-AK220-AK221-AK222-AK223-AK183</f>
        <v>0.25</v>
      </c>
      <c r="AL256" s="399">
        <f>[1]CH10B!AI605-AL132-AL153-AL175-AL180-AL196-AL220-AL221-AL222-AL223-AL183</f>
        <v>9.9999999999999992E-2</v>
      </c>
      <c r="AM256" s="399">
        <f>[1]CH10B!AJ605-AM132-AM153-AM175-AM180-AM196-AM220-AM221-AM222-AM223-AM183</f>
        <v>0.82000000000000051</v>
      </c>
      <c r="AN256" s="399">
        <f>[1]CH10B!AK605-AN132-AN153-AN175-AN180-AN196-AN220-AN221-AN222-AN223-AN183</f>
        <v>0</v>
      </c>
      <c r="AO256" s="399">
        <f>[1]CH10B!AL605-AO132-AO153-AO175-AO180-AO196-AO220-AO221-AO222-AO223-AO183</f>
        <v>0</v>
      </c>
      <c r="AP256" s="399">
        <f>[1]CH10B!AM605-AP132-AP153-AP175-AP180-AP196-AP220-AP221-AP222-AP223-AP183</f>
        <v>0.37</v>
      </c>
      <c r="AQ256" s="399">
        <f>[1]CH10B!AN605-AQ132-AQ153-AQ175-AQ180-AQ196-AQ220-AQ221-AQ222-AQ223-AQ183</f>
        <v>3.9999999999999994E-2</v>
      </c>
      <c r="AR256" s="399">
        <f>[1]CH10B!AO605-AR132-AR153-AR175-AR180-AR196-AR220-AR221-AR222-AR223-AR183</f>
        <v>0</v>
      </c>
      <c r="AS256" s="399"/>
      <c r="AT256" s="399">
        <f>[1]CH10B!AQ605-AT132-AT153-AT175-AT180-AT196-AT220-AT221-AT222-AT223-AT183</f>
        <v>0</v>
      </c>
      <c r="AU256" s="399">
        <f>[1]CH10B!AR605-AU132-AU153-AU175-AU180-AU196-AU220-AU221-AU222-AU223-AU183</f>
        <v>1.8899999999999995</v>
      </c>
      <c r="AV256" s="399">
        <f>[1]CH10B!AS605-AV132-AV153-AV175-AV180-AV196-AV220-AV221-AV222-AV223-AV183</f>
        <v>0.3000000000000001</v>
      </c>
      <c r="AW256" s="399">
        <f>[1]CH10B!AT605-AW132-AW153-AW175-AW180-AW196-AW220-AW221-AW222-AW223-AW183</f>
        <v>4.9999999999999996E-2</v>
      </c>
      <c r="AX256" s="333" t="s">
        <v>608</v>
      </c>
      <c r="AY256" s="333"/>
      <c r="AZ256" s="340"/>
      <c r="BA256" s="341"/>
      <c r="BB256" s="284" t="s">
        <v>794</v>
      </c>
      <c r="BC256" s="370" t="s">
        <v>327</v>
      </c>
    </row>
    <row r="257" spans="1:58" s="388" customFormat="1" ht="29.25" hidden="1" customHeight="1" x14ac:dyDescent="0.25">
      <c r="A257" s="338" t="s">
        <v>833</v>
      </c>
      <c r="B257" s="329" t="s">
        <v>834</v>
      </c>
      <c r="C257" s="333">
        <f t="shared" si="40"/>
        <v>29.85</v>
      </c>
      <c r="D257" s="332" t="s">
        <v>293</v>
      </c>
      <c r="E257" s="332"/>
      <c r="F257" s="332"/>
      <c r="G257" s="332"/>
      <c r="H257" s="399">
        <f>[1]CH10B!E632-H189-H232</f>
        <v>4.1900000000000004</v>
      </c>
      <c r="I257" s="399">
        <f>[1]CH10B!F632-I189-I232</f>
        <v>2.75</v>
      </c>
      <c r="J257" s="399">
        <f>[1]CH10B!G632-J189-J232</f>
        <v>0</v>
      </c>
      <c r="K257" s="399">
        <f>[1]CH10B!H632-K189-K232</f>
        <v>3.3</v>
      </c>
      <c r="L257" s="399">
        <f>[1]CH10B!I632-L189-L232</f>
        <v>9.7999999999999972</v>
      </c>
      <c r="M257" s="399">
        <f>[1]CH10B!J632-M189-M232</f>
        <v>1.7900000000000027</v>
      </c>
      <c r="N257" s="399">
        <f>[1]CH10B!K632-N189-N232</f>
        <v>0</v>
      </c>
      <c r="O257" s="399">
        <f>[1]CH10B!L632-O189-O232</f>
        <v>0</v>
      </c>
      <c r="P257" s="399">
        <f>[1]CH10B!M632-P189-P232</f>
        <v>3.999999999999998E-2</v>
      </c>
      <c r="Q257" s="399">
        <f>[1]CH10B!N632-Q189-Q232</f>
        <v>0.87999999999999989</v>
      </c>
      <c r="R257" s="399">
        <f>[1]CH10B!O632-R189-R232</f>
        <v>0</v>
      </c>
      <c r="S257" s="399">
        <f>[1]CH10B!P632-S189-S232</f>
        <v>0</v>
      </c>
      <c r="T257" s="399">
        <f>[1]CH10B!Q632-T189-T232</f>
        <v>0</v>
      </c>
      <c r="U257" s="399">
        <f>[1]CH10B!R632-U189-U232</f>
        <v>0</v>
      </c>
      <c r="V257" s="330">
        <f t="shared" si="41"/>
        <v>6.32</v>
      </c>
      <c r="W257" s="399">
        <f>[1]CH10B!T632-W189-W232</f>
        <v>4.5500000000000007</v>
      </c>
      <c r="X257" s="399">
        <f>[1]CH10B!U632-X189-X232</f>
        <v>1.0399999999999998</v>
      </c>
      <c r="Y257" s="399">
        <f>[1]CH10B!V632-Y189-Y232</f>
        <v>0</v>
      </c>
      <c r="Z257" s="399">
        <f>[1]CH10B!W632-Z189-Z232</f>
        <v>0</v>
      </c>
      <c r="AA257" s="399">
        <f>[1]CH10B!X632-AA189-AA232</f>
        <v>0</v>
      </c>
      <c r="AB257" s="399">
        <f>[1]CH10B!Y632-AB189-AB232</f>
        <v>0.12000000000000001</v>
      </c>
      <c r="AC257" s="399">
        <f>[1]CH10B!Z632-AC189-AC232</f>
        <v>0.04</v>
      </c>
      <c r="AD257" s="399">
        <f>[1]CH10B!AA632-AD189-AD232</f>
        <v>0.47000000000000003</v>
      </c>
      <c r="AE257" s="399">
        <f>[1]CH10B!AB632-AE189-AE232</f>
        <v>0.1</v>
      </c>
      <c r="AF257" s="399">
        <f>[1]CH10B!AC632-AF189-AF232</f>
        <v>0</v>
      </c>
      <c r="AG257" s="399">
        <f>[1]CH10B!AD632-AG189-AG232</f>
        <v>0.06</v>
      </c>
      <c r="AH257" s="399">
        <f>[1]CH10B!AE632-AH189-AH232</f>
        <v>0</v>
      </c>
      <c r="AI257" s="399">
        <f>[1]CH10B!AF632-AI189-AI232</f>
        <v>0.23</v>
      </c>
      <c r="AJ257" s="399">
        <f>[1]CH10B!AG632-AJ189-AJ232</f>
        <v>0</v>
      </c>
      <c r="AK257" s="399">
        <f>[1]CH10B!AH632-AK189-AK232</f>
        <v>0</v>
      </c>
      <c r="AL257" s="399">
        <f>[1]CH10B!AI632-AL189-AL232</f>
        <v>0</v>
      </c>
      <c r="AM257" s="399">
        <f>[1]CH10B!AJ632-AM189-AM232</f>
        <v>0.01</v>
      </c>
      <c r="AN257" s="399">
        <f>[1]CH10B!AK632-AN189-AN232</f>
        <v>0</v>
      </c>
      <c r="AO257" s="399">
        <f>[1]CH10B!AL632-AO189-AO232</f>
        <v>0</v>
      </c>
      <c r="AP257" s="399">
        <f>[1]CH10B!AM632-AP189-AP232</f>
        <v>0</v>
      </c>
      <c r="AQ257" s="399">
        <f>[1]CH10B!AN632-AQ189-AQ232</f>
        <v>0.05</v>
      </c>
      <c r="AR257" s="399">
        <f>[1]CH10B!AO632-AR189-AR232</f>
        <v>0.06</v>
      </c>
      <c r="AS257" s="399">
        <f>[1]CH10B!AP632-AS189-AS232</f>
        <v>0</v>
      </c>
      <c r="AT257" s="399">
        <f>[1]CH10B!AQ632-AT189-AT232</f>
        <v>0.18</v>
      </c>
      <c r="AU257" s="399">
        <f>[1]CH10B!AR632-AU189-AU232</f>
        <v>0.19000000000000006</v>
      </c>
      <c r="AV257" s="399">
        <f>[1]CH10B!AS632-AV189-AV232</f>
        <v>0</v>
      </c>
      <c r="AW257" s="399">
        <f>[1]CH10B!AT632-AW189-AW232</f>
        <v>0</v>
      </c>
      <c r="AX257" s="333" t="s">
        <v>490</v>
      </c>
      <c r="AY257" s="387"/>
      <c r="AZ257" s="340" t="s">
        <v>552</v>
      </c>
      <c r="BA257" s="341"/>
      <c r="BB257" s="284"/>
      <c r="BC257" s="370" t="s">
        <v>327</v>
      </c>
      <c r="BD257" s="284"/>
      <c r="BE257" s="284"/>
      <c r="BF257" s="284"/>
    </row>
    <row r="258" spans="1:58" s="388" customFormat="1" ht="29.25" hidden="1" customHeight="1" x14ac:dyDescent="0.25">
      <c r="A258" s="338" t="s">
        <v>835</v>
      </c>
      <c r="B258" s="329" t="s">
        <v>836</v>
      </c>
      <c r="C258" s="333">
        <f t="shared" si="40"/>
        <v>40.919999999999987</v>
      </c>
      <c r="D258" s="332" t="s">
        <v>293</v>
      </c>
      <c r="E258" s="332"/>
      <c r="F258" s="332"/>
      <c r="G258" s="332"/>
      <c r="H258" s="399">
        <f>[1]CH10B!E645-H150-H186-H233-H174-H184</f>
        <v>0.52000000000000091</v>
      </c>
      <c r="I258" s="399">
        <f>[1]CH10B!F645-I150-I186-I233-I174-I184</f>
        <v>1.86</v>
      </c>
      <c r="J258" s="399">
        <f>[1]CH10B!G645-J150-J186-J233-J174-J184</f>
        <v>0</v>
      </c>
      <c r="K258" s="399">
        <f>[1]CH10B!H645-K150-K186-K233-K174-K184</f>
        <v>9.7999999999999989</v>
      </c>
      <c r="L258" s="399">
        <f>[1]CH10B!I645-L150-L186-L233-L174-L184</f>
        <v>0.7</v>
      </c>
      <c r="M258" s="399">
        <f>[1]CH10B!J645-M150-M186-M233-M174-M184</f>
        <v>0.96000000000000063</v>
      </c>
      <c r="N258" s="399">
        <f>[1]CH10B!K645-N150-N186-N233-N174-N184</f>
        <v>0</v>
      </c>
      <c r="O258" s="399">
        <f>[1]CH10B!L645-O150-O186-O233-O174-O184</f>
        <v>0</v>
      </c>
      <c r="P258" s="399">
        <f>[1]CH10B!M645-P150-P186-P233-P174-P184</f>
        <v>1.0000000000000004E-2</v>
      </c>
      <c r="Q258" s="399">
        <f>[1]CH10B!N645-Q150-Q186-Q233-Q174-Q184</f>
        <v>0</v>
      </c>
      <c r="R258" s="399">
        <f>[1]CH10B!O645-R150-R186-R233-R174-R184</f>
        <v>0</v>
      </c>
      <c r="S258" s="399">
        <f>[1]CH10B!P645-S150-S186-S233-S174-S184</f>
        <v>0</v>
      </c>
      <c r="T258" s="399">
        <f>[1]CH10B!Q645-T150-T186-T233-T174-T184</f>
        <v>0</v>
      </c>
      <c r="U258" s="399">
        <f>[1]CH10B!R645-U150-U186-U233-U174-U184</f>
        <v>0</v>
      </c>
      <c r="V258" s="330">
        <f t="shared" si="41"/>
        <v>26.390000000000004</v>
      </c>
      <c r="W258" s="399">
        <f>[1]CH10B!T645-W150-W186-W233-W174-W184</f>
        <v>25.970000000000002</v>
      </c>
      <c r="X258" s="399">
        <f>[1]CH10B!U645-X150-X186-X233-X174-X184</f>
        <v>0.39999999999999974</v>
      </c>
      <c r="Y258" s="399">
        <f>[1]CH10B!V645-Y150-Y186-Y233-Y174-Y184</f>
        <v>0</v>
      </c>
      <c r="Z258" s="399">
        <f>[1]CH10B!W645-Z150-Z186-Z233-Z174-Z184</f>
        <v>0</v>
      </c>
      <c r="AA258" s="399">
        <f>[1]CH10B!X645-AA150-AA186-AA233-AA174-AA184</f>
        <v>0</v>
      </c>
      <c r="AB258" s="399">
        <f>[1]CH10B!Y645-AB150-AB186-AB233-AB174-AB184</f>
        <v>0.01</v>
      </c>
      <c r="AC258" s="399">
        <f>[1]CH10B!Z645-AC150-AC186-AC233-AC174-AC184</f>
        <v>0</v>
      </c>
      <c r="AD258" s="399">
        <f>[1]CH10B!AA645-AD150-AD186-AD233-AD174-AD184</f>
        <v>0</v>
      </c>
      <c r="AE258" s="399">
        <f>[1]CH10B!AB645-AE150-AE186-AE233-AE174-AE184</f>
        <v>0.01</v>
      </c>
      <c r="AF258" s="399">
        <f>[1]CH10B!AC645-AF150-AF186-AF233-AF174-AF184</f>
        <v>0</v>
      </c>
      <c r="AG258" s="399">
        <f>[1]CH10B!AD645-AG150-AG186-AG233-AG174-AG184</f>
        <v>0</v>
      </c>
      <c r="AH258" s="399">
        <f>[1]CH10B!AE645-AH150-AH186-AH233-AH174-AH184</f>
        <v>0</v>
      </c>
      <c r="AI258" s="399">
        <f>[1]CH10B!AF645-AI150-AI186-AI233-AI174-AI184</f>
        <v>0.05</v>
      </c>
      <c r="AJ258" s="399">
        <f>[1]CH10B!AG645-AJ150-AJ186-AJ233-AJ174-AJ184</f>
        <v>0</v>
      </c>
      <c r="AK258" s="399">
        <f>[1]CH10B!AH645-AK150-AK186-AK233-AK174-AK184</f>
        <v>0</v>
      </c>
      <c r="AL258" s="399">
        <f>[1]CH10B!AI645-AL150-AL186-AL233-AL174-AL184</f>
        <v>0</v>
      </c>
      <c r="AM258" s="399">
        <f>[1]CH10B!AJ645-AM150-AM186-AM233-AM174-AM184</f>
        <v>0.01</v>
      </c>
      <c r="AN258" s="399">
        <f>[1]CH10B!AK645-AN150-AN186-AN233-AN174-AN184</f>
        <v>0</v>
      </c>
      <c r="AO258" s="399">
        <f>[1]CH10B!AL645-AO150-AO186-AO233-AO174-AO184</f>
        <v>0</v>
      </c>
      <c r="AP258" s="399">
        <f>[1]CH10B!AM645-AP150-AP186-AP233-AP174-AP184</f>
        <v>0</v>
      </c>
      <c r="AQ258" s="399">
        <f>[1]CH10B!AN645-AQ150-AQ186-AQ233-AQ174-AQ184</f>
        <v>0.01</v>
      </c>
      <c r="AR258" s="399">
        <f>[1]CH10B!AO645-AR150-AR186-AR233-AR174-AR184</f>
        <v>0</v>
      </c>
      <c r="AS258" s="399">
        <f>[1]CH10B!AP645-AS150-AS186-AS233-AS174-AS184</f>
        <v>0</v>
      </c>
      <c r="AT258" s="399">
        <f>[1]CH10B!AQ645-AT150-AT186-AT233-AT174-AT184</f>
        <v>0.05</v>
      </c>
      <c r="AU258" s="399">
        <f>[1]CH10B!AR645-AU150-AU186-AU233-AU174-AU184</f>
        <v>0.54999999999999993</v>
      </c>
      <c r="AV258" s="399">
        <f>[1]CH10B!AS645-AV150-AV186-AV233-AV174-AV184</f>
        <v>0</v>
      </c>
      <c r="AW258" s="399">
        <f>[1]CH10B!AT645-AW150-AW186-AW233-AW174-AW184</f>
        <v>1.0000000000000002E-2</v>
      </c>
      <c r="AX258" s="333" t="s">
        <v>333</v>
      </c>
      <c r="AY258" s="373"/>
      <c r="AZ258" s="340" t="s">
        <v>552</v>
      </c>
      <c r="BA258" s="341"/>
      <c r="BB258" s="284"/>
      <c r="BC258" s="370" t="s">
        <v>327</v>
      </c>
      <c r="BD258" s="284"/>
      <c r="BE258" s="284"/>
      <c r="BF258" s="284"/>
    </row>
    <row r="259" spans="1:58" s="388" customFormat="1" ht="29.25" hidden="1" customHeight="1" x14ac:dyDescent="0.25">
      <c r="A259" s="338" t="s">
        <v>837</v>
      </c>
      <c r="B259" s="329" t="s">
        <v>838</v>
      </c>
      <c r="C259" s="333">
        <f t="shared" si="40"/>
        <v>14.15</v>
      </c>
      <c r="D259" s="332" t="s">
        <v>293</v>
      </c>
      <c r="E259" s="332"/>
      <c r="F259" s="332"/>
      <c r="G259" s="332"/>
      <c r="H259" s="399">
        <f>[1]CH10B!E654-H224-H160-H171</f>
        <v>6.9999999999999979E-2</v>
      </c>
      <c r="I259" s="399">
        <f>[1]CH10B!F654-I224-I160-I171</f>
        <v>3.9999999999999994E-2</v>
      </c>
      <c r="J259" s="399">
        <f>[1]CH10B!G654-J224-J160-J171</f>
        <v>0</v>
      </c>
      <c r="K259" s="399">
        <f>[1]CH10B!H654-K224-K160-K171</f>
        <v>0.92</v>
      </c>
      <c r="L259" s="399">
        <f>[1]CH10B!I654-L224-L160-L171</f>
        <v>0.05</v>
      </c>
      <c r="M259" s="399">
        <f>[1]CH10B!J654-M224-M160-M171</f>
        <v>9.0000000000000024E-2</v>
      </c>
      <c r="N259" s="399">
        <f>[1]CH10B!K654-N224-N160-N171</f>
        <v>0</v>
      </c>
      <c r="O259" s="399">
        <f>[1]CH10B!L654-O224-O160-O171</f>
        <v>0</v>
      </c>
      <c r="P259" s="399">
        <f>[1]CH10B!M654-P224-P160-P171</f>
        <v>0.01</v>
      </c>
      <c r="Q259" s="399">
        <f>[1]CH10B!N654-Q224-Q160-Q171</f>
        <v>0</v>
      </c>
      <c r="R259" s="399">
        <f>[1]CH10B!O654-R224-R160-R171</f>
        <v>0</v>
      </c>
      <c r="S259" s="399">
        <f>[1]CH10B!P654-S224-S160-S171</f>
        <v>0</v>
      </c>
      <c r="T259" s="399">
        <f>[1]CH10B!Q654-T224-T160-T171</f>
        <v>0</v>
      </c>
      <c r="U259" s="399">
        <f>[1]CH10B!R654-U224-U160-U171</f>
        <v>0</v>
      </c>
      <c r="V259" s="330">
        <f t="shared" si="41"/>
        <v>11.790000000000001</v>
      </c>
      <c r="W259" s="399">
        <f>[1]CH10B!T654-W224-W160-W171</f>
        <v>11.760000000000002</v>
      </c>
      <c r="X259" s="399">
        <f>[1]CH10B!U654-X224-X160-X171</f>
        <v>0</v>
      </c>
      <c r="Y259" s="399">
        <f>[1]CH10B!V654-Y224-Y160-Y171</f>
        <v>0</v>
      </c>
      <c r="Z259" s="399">
        <f>[1]CH10B!W654-Z224-Z160-Z171</f>
        <v>0</v>
      </c>
      <c r="AA259" s="399">
        <f>[1]CH10B!X654-AA224-AA160-AA171</f>
        <v>0</v>
      </c>
      <c r="AB259" s="399">
        <f>[1]CH10B!Y654-AB224-AB160-AB171</f>
        <v>0.02</v>
      </c>
      <c r="AC259" s="399">
        <f>[1]CH10B!Z654-AC224-AC160-AC171</f>
        <v>0</v>
      </c>
      <c r="AD259" s="399">
        <f>[1]CH10B!AA654-AD224-AD160-AD171</f>
        <v>0.01</v>
      </c>
      <c r="AE259" s="399">
        <f>[1]CH10B!AB654-AE224-AE160-AE171</f>
        <v>0</v>
      </c>
      <c r="AF259" s="399">
        <f>[1]CH10B!AC654-AF224-AF160-AF171</f>
        <v>0</v>
      </c>
      <c r="AG259" s="399">
        <f>[1]CH10B!AD654-AG224-AG160-AG171</f>
        <v>0</v>
      </c>
      <c r="AH259" s="399">
        <f>[1]CH10B!AE654-AH224-AH160-AH171</f>
        <v>0</v>
      </c>
      <c r="AI259" s="399">
        <f>[1]CH10B!AF654-AI224-AI160-AI171</f>
        <v>0.22000000000000003</v>
      </c>
      <c r="AJ259" s="399">
        <f>[1]CH10B!AG654-AJ224-AJ160-AJ171</f>
        <v>0</v>
      </c>
      <c r="AK259" s="399">
        <f>[1]CH10B!AH654-AK224-AK160-AK171</f>
        <v>0</v>
      </c>
      <c r="AL259" s="399">
        <f>[1]CH10B!AI654-AL224-AL160-AL171</f>
        <v>0</v>
      </c>
      <c r="AM259" s="399">
        <f>[1]CH10B!AJ654-AM224-AM160-AM171</f>
        <v>0</v>
      </c>
      <c r="AN259" s="399">
        <f>[1]CH10B!AK654-AN224-AN160-AN171</f>
        <v>0</v>
      </c>
      <c r="AO259" s="399">
        <f>[1]CH10B!AL654-AO224-AO160-AO171</f>
        <v>0</v>
      </c>
      <c r="AP259" s="399">
        <f>[1]CH10B!AM654-AP224-AP160-AP171</f>
        <v>0</v>
      </c>
      <c r="AQ259" s="399">
        <f>[1]CH10B!AN654-AQ224-AQ160-AQ171</f>
        <v>0.01</v>
      </c>
      <c r="AR259" s="399">
        <f>[1]CH10B!AO654-AR224-AR160-AR171</f>
        <v>0</v>
      </c>
      <c r="AS259" s="399">
        <f>[1]CH10B!AP654-AS224-AS160-AS171</f>
        <v>0</v>
      </c>
      <c r="AT259" s="399">
        <f>[1]CH10B!AQ654-AT224-AT160-AT171</f>
        <v>0</v>
      </c>
      <c r="AU259" s="399">
        <f>[1]CH10B!AR654-AU224-AU160-AU171</f>
        <v>0.84</v>
      </c>
      <c r="AV259" s="399">
        <f>[1]CH10B!AS654-AV224-AV160-AV171</f>
        <v>0.08</v>
      </c>
      <c r="AW259" s="399">
        <f>[1]CH10B!AT654-AW224-AW160-AW171</f>
        <v>0.03</v>
      </c>
      <c r="AX259" s="333" t="s">
        <v>478</v>
      </c>
      <c r="AY259" s="387"/>
      <c r="AZ259" s="340" t="s">
        <v>552</v>
      </c>
      <c r="BA259" s="341"/>
      <c r="BB259" s="284"/>
      <c r="BC259" s="370" t="s">
        <v>327</v>
      </c>
      <c r="BD259" s="284"/>
      <c r="BE259" s="284"/>
      <c r="BF259" s="284"/>
    </row>
    <row r="260" spans="1:58" s="388" customFormat="1" ht="29.25" hidden="1" customHeight="1" x14ac:dyDescent="0.25">
      <c r="A260" s="338" t="s">
        <v>839</v>
      </c>
      <c r="B260" s="329" t="s">
        <v>840</v>
      </c>
      <c r="C260" s="333">
        <f t="shared" si="40"/>
        <v>16.82</v>
      </c>
      <c r="D260" s="332" t="s">
        <v>293</v>
      </c>
      <c r="E260" s="332"/>
      <c r="F260" s="332"/>
      <c r="G260" s="332"/>
      <c r="H260" s="399">
        <f>[1]CH10B!E135</f>
        <v>0.06</v>
      </c>
      <c r="I260" s="399">
        <f>[1]CH10B!F135</f>
        <v>0.85</v>
      </c>
      <c r="J260" s="399">
        <f>[1]CH10B!G135</f>
        <v>0</v>
      </c>
      <c r="K260" s="399">
        <f>[1]CH10B!H135</f>
        <v>2.35</v>
      </c>
      <c r="L260" s="399">
        <f>[1]CH10B!I135</f>
        <v>3.45</v>
      </c>
      <c r="M260" s="399">
        <f>[1]CH10B!J135</f>
        <v>4.0999999999999996</v>
      </c>
      <c r="N260" s="399">
        <f>[1]CH10B!K135</f>
        <v>0</v>
      </c>
      <c r="O260" s="399">
        <f>[1]CH10B!L135</f>
        <v>0</v>
      </c>
      <c r="P260" s="399">
        <f>[1]CH10B!M135</f>
        <v>0</v>
      </c>
      <c r="Q260" s="399">
        <f>[1]CH10B!N135</f>
        <v>0</v>
      </c>
      <c r="R260" s="399">
        <f>[1]CH10B!O135</f>
        <v>0</v>
      </c>
      <c r="S260" s="399">
        <f>[1]CH10B!P135</f>
        <v>0</v>
      </c>
      <c r="T260" s="399">
        <f>[1]CH10B!Q135</f>
        <v>0</v>
      </c>
      <c r="U260" s="399">
        <f>[1]CH10B!R135</f>
        <v>0</v>
      </c>
      <c r="V260" s="399">
        <f>[1]CH10B!S135</f>
        <v>4.75</v>
      </c>
      <c r="W260" s="399">
        <f>[1]CH10B!T135</f>
        <v>3.5</v>
      </c>
      <c r="X260" s="399">
        <f>[1]CH10B!U135</f>
        <v>1.25</v>
      </c>
      <c r="Y260" s="399">
        <f>[1]CH10B!V135</f>
        <v>0</v>
      </c>
      <c r="Z260" s="399">
        <f>[1]CH10B!W135</f>
        <v>0</v>
      </c>
      <c r="AA260" s="399">
        <f>[1]CH10B!X135</f>
        <v>0</v>
      </c>
      <c r="AB260" s="399">
        <f>[1]CH10B!Y135</f>
        <v>0</v>
      </c>
      <c r="AC260" s="399">
        <f>[1]CH10B!Z135</f>
        <v>0</v>
      </c>
      <c r="AD260" s="399">
        <f>[1]CH10B!AA135</f>
        <v>0</v>
      </c>
      <c r="AE260" s="399">
        <f>[1]CH10B!AB135</f>
        <v>0</v>
      </c>
      <c r="AF260" s="399">
        <f>[1]CH10B!AC135</f>
        <v>0</v>
      </c>
      <c r="AG260" s="399">
        <f>[1]CH10B!AD135</f>
        <v>0</v>
      </c>
      <c r="AH260" s="399">
        <f>[1]CH10B!AE135</f>
        <v>0</v>
      </c>
      <c r="AI260" s="399">
        <f>[1]CH10B!AF135</f>
        <v>0</v>
      </c>
      <c r="AJ260" s="399">
        <f>[1]CH10B!AG135</f>
        <v>0</v>
      </c>
      <c r="AK260" s="399">
        <f>[1]CH10B!AH135</f>
        <v>0</v>
      </c>
      <c r="AL260" s="399">
        <f>[1]CH10B!AI135</f>
        <v>0</v>
      </c>
      <c r="AM260" s="399">
        <f>[1]CH10B!AJ135</f>
        <v>0</v>
      </c>
      <c r="AN260" s="399">
        <f>[1]CH10B!AK135</f>
        <v>0</v>
      </c>
      <c r="AO260" s="399">
        <f>[1]CH10B!AL135</f>
        <v>0</v>
      </c>
      <c r="AP260" s="399">
        <f>[1]CH10B!AM135</f>
        <v>0</v>
      </c>
      <c r="AQ260" s="399">
        <f>[1]CH10B!AN135</f>
        <v>0</v>
      </c>
      <c r="AR260" s="399">
        <f>[1]CH10B!AO135</f>
        <v>0</v>
      </c>
      <c r="AS260" s="399">
        <f>[1]CH10B!AP135</f>
        <v>0</v>
      </c>
      <c r="AT260" s="399">
        <f>[1]CH10B!AQ135</f>
        <v>0</v>
      </c>
      <c r="AU260" s="399">
        <f>[1]CH10B!AR135</f>
        <v>1.26</v>
      </c>
      <c r="AV260" s="399">
        <f>[1]CH10B!AS135</f>
        <v>0</v>
      </c>
      <c r="AW260" s="399">
        <f>[1]CH10B!AT135</f>
        <v>0</v>
      </c>
      <c r="AX260" s="333" t="s">
        <v>485</v>
      </c>
      <c r="AY260" s="387"/>
      <c r="AZ260" s="340"/>
      <c r="BA260" s="341"/>
      <c r="BB260" s="284"/>
      <c r="BC260" s="370"/>
      <c r="BD260" s="284"/>
      <c r="BE260" s="284"/>
      <c r="BF260" s="284"/>
    </row>
    <row r="261" spans="1:58" s="284" customFormat="1" ht="29.25" hidden="1" customHeight="1" x14ac:dyDescent="0.25">
      <c r="A261" s="338" t="s">
        <v>841</v>
      </c>
      <c r="B261" s="329" t="s">
        <v>842</v>
      </c>
      <c r="C261" s="333">
        <f t="shared" si="40"/>
        <v>5.2999999999999989</v>
      </c>
      <c r="D261" s="332" t="s">
        <v>293</v>
      </c>
      <c r="E261" s="332"/>
      <c r="F261" s="332"/>
      <c r="G261" s="332"/>
      <c r="H261" s="399">
        <f>[1]CH10B!E663+[1]CH10B!E664+[1]CH10B!E665-H169-H190-H194-H225-H227</f>
        <v>0</v>
      </c>
      <c r="I261" s="399">
        <f>[1]CH10B!F663+[1]CH10B!F664+[1]CH10B!F665-I169-I190-I194-I225-I227</f>
        <v>0</v>
      </c>
      <c r="J261" s="399"/>
      <c r="K261" s="399">
        <f>[1]CH10B!H663+[1]CH10B!H664+[1]CH10B!H665-K169-K190-K194-K225-K227</f>
        <v>1.04</v>
      </c>
      <c r="L261" s="399">
        <f>[1]CH10B!I663+[1]CH10B!I664+[1]CH10B!I665-L169-L190-L194-L225-L227</f>
        <v>1.18</v>
      </c>
      <c r="M261" s="399">
        <f>[1]CH10B!J663+[1]CH10B!J664+[1]CH10B!J665-M169-M190-M194-M225-M227</f>
        <v>2.4700000000000002</v>
      </c>
      <c r="N261" s="399">
        <f>[1]CH10B!K663+[1]CH10B!K664+[1]CH10B!K665-N169-N190-N194-N225-N227</f>
        <v>0</v>
      </c>
      <c r="O261" s="399">
        <f>[1]CH10B!L663+[1]CH10B!L664+[1]CH10B!L665-O169-O190-O194-O225-O227</f>
        <v>0</v>
      </c>
      <c r="P261" s="399">
        <f>[1]CH10B!M663+[1]CH10B!M664+[1]CH10B!M665-P169-P190-P194-P225-P227</f>
        <v>0</v>
      </c>
      <c r="Q261" s="399">
        <f>[1]CH10B!N663+[1]CH10B!N664+[1]CH10B!N665-Q169-Q190-Q194-Q225-Q227</f>
        <v>0</v>
      </c>
      <c r="R261" s="399">
        <f>[1]CH10B!O663+[1]CH10B!O664+[1]CH10B!O665-R169-R190-R194-R225-R227</f>
        <v>0</v>
      </c>
      <c r="S261" s="399">
        <f>[1]CH10B!P663+[1]CH10B!P664+[1]CH10B!P665-S169-S190-S194-S225-S227</f>
        <v>0.01</v>
      </c>
      <c r="T261" s="399">
        <f>[1]CH10B!Q663+[1]CH10B!Q664+[1]CH10B!Q665-T169-T190-T194-T225-T227</f>
        <v>0</v>
      </c>
      <c r="U261" s="399">
        <f>[1]CH10B!R663+[1]CH10B!R664+[1]CH10B!R665-U169-U190-U194-U225-U227</f>
        <v>0</v>
      </c>
      <c r="V261" s="399"/>
      <c r="W261" s="399"/>
      <c r="X261" s="399">
        <f>[1]CH10B!U663+[1]CH10B!U664+[1]CH10B!U665-X169-X190-X194-X225-X227</f>
        <v>0</v>
      </c>
      <c r="Y261" s="399">
        <f>[1]CH10B!V663+[1]CH10B!V664+[1]CH10B!V665-Y169-Y190-Y194-Y225-Y227</f>
        <v>0</v>
      </c>
      <c r="Z261" s="399">
        <f>[1]CH10B!W663+[1]CH10B!W664+[1]CH10B!W665-Z169-Z190-Z194-Z225-Z227</f>
        <v>0</v>
      </c>
      <c r="AA261" s="399">
        <f>[1]CH10B!X663+[1]CH10B!X664+[1]CH10B!X665-AA169-AA190-AA194-AA225-AA227</f>
        <v>0</v>
      </c>
      <c r="AB261" s="399">
        <f>[1]CH10B!Y663+[1]CH10B!Y664+[1]CH10B!Y665-AB169-AB190-AB194-AB225-AB227</f>
        <v>0</v>
      </c>
      <c r="AC261" s="399">
        <f>[1]CH10B!Z663+[1]CH10B!Z664+[1]CH10B!Z665-AC169-AC190-AC194-AC225-AC227</f>
        <v>0</v>
      </c>
      <c r="AD261" s="399">
        <f>[1]CH10B!AA663+[1]CH10B!AA664+[1]CH10B!AA665-AD169-AD190-AD194-AD225-AD227</f>
        <v>0</v>
      </c>
      <c r="AE261" s="399">
        <f>[1]CH10B!AB663+[1]CH10B!AB664+[1]CH10B!AB665-AE169-AE190-AE194-AE225-AE227</f>
        <v>0</v>
      </c>
      <c r="AF261" s="399">
        <f>[1]CH10B!AC663+[1]CH10B!AC664+[1]CH10B!AC665-AF169-AF190-AF194-AF225-AF227</f>
        <v>0</v>
      </c>
      <c r="AG261" s="399">
        <f>[1]CH10B!AD663+[1]CH10B!AD664+[1]CH10B!AD665-AG169-AG190-AG194-AG225-AG227</f>
        <v>0</v>
      </c>
      <c r="AH261" s="399">
        <f>[1]CH10B!AE663+[1]CH10B!AE664+[1]CH10B!AE665-AH169-AH190-AH194-AH225-AH227</f>
        <v>0</v>
      </c>
      <c r="AI261" s="399"/>
      <c r="AJ261" s="399">
        <f>[1]CH10B!AG663+[1]CH10B!AG664+[1]CH10B!AG665-AJ169-AJ190-AJ194-AJ225-AJ227</f>
        <v>0</v>
      </c>
      <c r="AK261" s="399">
        <f>[1]CH10B!AH663+[1]CH10B!AH664+[1]CH10B!AH665-AK169-AK190-AK194-AK225-AK227</f>
        <v>0</v>
      </c>
      <c r="AL261" s="399">
        <f>[1]CH10B!AI663+[1]CH10B!AI664+[1]CH10B!AI665-AL169-AL190-AL194-AL225-AL227</f>
        <v>0</v>
      </c>
      <c r="AM261" s="399">
        <f>[1]CH10B!AJ663+[1]CH10B!AJ664+[1]CH10B!AJ665-AM169-AM190-AM194-AM225-AM227</f>
        <v>0</v>
      </c>
      <c r="AN261" s="399">
        <f>[1]CH10B!AK663+[1]CH10B!AK664+[1]CH10B!AK665-AN169-AN190-AN194-AN225-AN227</f>
        <v>0</v>
      </c>
      <c r="AO261" s="399">
        <f>[1]CH10B!AL663+[1]CH10B!AL664+[1]CH10B!AL665-AO169-AO190-AO194-AO225-AO227</f>
        <v>0</v>
      </c>
      <c r="AP261" s="399">
        <f>[1]CH10B!AM663+[1]CH10B!AM664+[1]CH10B!AM665-AP169-AP190-AP194-AP225-AP227</f>
        <v>0</v>
      </c>
      <c r="AQ261" s="399">
        <f>[1]CH10B!AN663+[1]CH10B!AN664+[1]CH10B!AN665-AQ169-AQ190-AQ194-AQ225-AQ227</f>
        <v>0</v>
      </c>
      <c r="AR261" s="399">
        <f>[1]CH10B!AO663+[1]CH10B!AO664+[1]CH10B!AO665-AR169-AR190-AR194-AR225-AR227</f>
        <v>0</v>
      </c>
      <c r="AS261" s="399"/>
      <c r="AT261" s="399">
        <f>[1]CH10B!AQ663+[1]CH10B!AQ664+[1]CH10B!AQ665-AT169-AT190-AT194-AT225-AT227</f>
        <v>0</v>
      </c>
      <c r="AU261" s="399">
        <f>[1]CH10B!AR663+[1]CH10B!AR664+[1]CH10B!AR665-AU169-AU190-AU194-AU225-AU227</f>
        <v>0.60000000000000009</v>
      </c>
      <c r="AV261" s="399">
        <f>[1]CH10B!AS663+[1]CH10B!AS664+[1]CH10B!AS665-AV169-AV190-AV194-AV225-AV227</f>
        <v>0</v>
      </c>
      <c r="AW261" s="399">
        <f>[1]CH10B!AT663+[1]CH10B!AT664+[1]CH10B!AT665-AW169-AW190-AW194-AW225-AW227</f>
        <v>0</v>
      </c>
      <c r="AX261" s="333" t="s">
        <v>336</v>
      </c>
      <c r="AY261" s="333"/>
      <c r="AZ261" s="340">
        <v>103</v>
      </c>
      <c r="BA261" s="341"/>
      <c r="BC261" s="370" t="s">
        <v>327</v>
      </c>
    </row>
    <row r="262" spans="1:58" s="284" customFormat="1" ht="29.25" hidden="1" customHeight="1" x14ac:dyDescent="0.25">
      <c r="A262" s="338" t="s">
        <v>843</v>
      </c>
      <c r="B262" s="329" t="s">
        <v>844</v>
      </c>
      <c r="C262" s="333">
        <f t="shared" si="40"/>
        <v>21.64</v>
      </c>
      <c r="D262" s="332" t="s">
        <v>293</v>
      </c>
      <c r="E262" s="332"/>
      <c r="F262" s="332"/>
      <c r="G262" s="332"/>
      <c r="H262" s="399">
        <f>[1]CH10B!E673+[1]CH10B!E674-H226+H181</f>
        <v>0</v>
      </c>
      <c r="I262" s="399">
        <f>[1]CH10B!F673+[1]CH10B!F674-I226+I181</f>
        <v>0</v>
      </c>
      <c r="J262" s="399">
        <f>[1]CH10B!G673+[1]CH10B!G674-J226+J181</f>
        <v>0</v>
      </c>
      <c r="K262" s="399">
        <f>[1]CH10B!H673+[1]CH10B!H674-K226+K181</f>
        <v>1.39</v>
      </c>
      <c r="L262" s="399">
        <f>[1]CH10B!I673+[1]CH10B!I674-L226+L181</f>
        <v>1.25</v>
      </c>
      <c r="M262" s="399">
        <f>[1]CH10B!J673+[1]CH10B!J674-M226+M181</f>
        <v>14.36</v>
      </c>
      <c r="N262" s="399">
        <f>[1]CH10B!K673+[1]CH10B!K674-N226+N181</f>
        <v>0</v>
      </c>
      <c r="O262" s="399">
        <f>[1]CH10B!L673+[1]CH10B!L674-O226+O181</f>
        <v>0</v>
      </c>
      <c r="P262" s="399">
        <f>[1]CH10B!M673+[1]CH10B!M674-P226+P181</f>
        <v>0</v>
      </c>
      <c r="Q262" s="399">
        <f>[1]CH10B!N673+[1]CH10B!N674-Q226+Q181</f>
        <v>0</v>
      </c>
      <c r="R262" s="399">
        <f>[1]CH10B!O673+[1]CH10B!O674-R226+R181</f>
        <v>0</v>
      </c>
      <c r="S262" s="399">
        <f>[1]CH10B!P673+[1]CH10B!P674-S226+S181</f>
        <v>0</v>
      </c>
      <c r="T262" s="399">
        <f>[1]CH10B!Q673+[1]CH10B!Q674-T226+T181</f>
        <v>0</v>
      </c>
      <c r="U262" s="399">
        <f>[1]CH10B!R673+[1]CH10B!R674-U226+U181</f>
        <v>0</v>
      </c>
      <c r="V262" s="330">
        <f t="shared" si="41"/>
        <v>4.6399999999999997</v>
      </c>
      <c r="W262" s="399">
        <f>[1]CH10B!T673+[1]CH10B!T674-W226+W181</f>
        <v>4.6399999999999997</v>
      </c>
      <c r="X262" s="399">
        <f>[1]CH10B!U673+[1]CH10B!U674-X226+X181</f>
        <v>0</v>
      </c>
      <c r="Y262" s="399">
        <f>[1]CH10B!V673+[1]CH10B!V674-Y226+Y181</f>
        <v>0</v>
      </c>
      <c r="Z262" s="399">
        <f>[1]CH10B!W673+[1]CH10B!W674-Z226+Z181</f>
        <v>0</v>
      </c>
      <c r="AA262" s="399">
        <f>[1]CH10B!X673+[1]CH10B!X674-AA226+AA181</f>
        <v>0</v>
      </c>
      <c r="AB262" s="399">
        <f>[1]CH10B!Y673+[1]CH10B!Y674-AB226+AB181</f>
        <v>0</v>
      </c>
      <c r="AC262" s="399">
        <f>[1]CH10B!Z673+[1]CH10B!Z674-AC226+AC181</f>
        <v>0</v>
      </c>
      <c r="AD262" s="399">
        <f>[1]CH10B!AA673+[1]CH10B!AA674-AD226+AD181</f>
        <v>0</v>
      </c>
      <c r="AE262" s="399">
        <f>[1]CH10B!AB673+[1]CH10B!AB674-AE226+AE181</f>
        <v>0</v>
      </c>
      <c r="AF262" s="399">
        <f>[1]CH10B!AC673+[1]CH10B!AC674-AF226+AF181</f>
        <v>0</v>
      </c>
      <c r="AG262" s="399">
        <f>[1]CH10B!AD673+[1]CH10B!AD674-AG226+AG181</f>
        <v>0</v>
      </c>
      <c r="AH262" s="399">
        <f>[1]CH10B!AE673+[1]CH10B!AE674-AH226+AH181</f>
        <v>0</v>
      </c>
      <c r="AI262" s="399">
        <f>[1]CH10B!AF673+[1]CH10B!AF674-AI226+AI181</f>
        <v>0</v>
      </c>
      <c r="AJ262" s="399">
        <f>[1]CH10B!AG673+[1]CH10B!AG674-AJ226+AJ181</f>
        <v>0</v>
      </c>
      <c r="AK262" s="399">
        <f>[1]CH10B!AH673+[1]CH10B!AH674-AK226+AK181</f>
        <v>0</v>
      </c>
      <c r="AL262" s="399">
        <f>[1]CH10B!AI673+[1]CH10B!AI674-AL226+AL181</f>
        <v>0</v>
      </c>
      <c r="AM262" s="399">
        <f>[1]CH10B!AJ673+[1]CH10B!AJ674-AM226+AM181</f>
        <v>0</v>
      </c>
      <c r="AN262" s="399">
        <f>[1]CH10B!AK673+[1]CH10B!AK674-AN226+AN181</f>
        <v>0</v>
      </c>
      <c r="AO262" s="399">
        <f>[1]CH10B!AL673+[1]CH10B!AL674-AO226+AO181</f>
        <v>0</v>
      </c>
      <c r="AP262" s="399">
        <f>[1]CH10B!AM673+[1]CH10B!AM674-AP226+AP181</f>
        <v>0</v>
      </c>
      <c r="AQ262" s="399">
        <f>[1]CH10B!AN673+[1]CH10B!AN674-AQ226+AQ181</f>
        <v>0</v>
      </c>
      <c r="AR262" s="399">
        <f>[1]CH10B!AO673+[1]CH10B!AO674-AR226+AR181</f>
        <v>0</v>
      </c>
      <c r="AS262" s="399">
        <f>[1]CH10B!AP673+[1]CH10B!AP674-AS226+AS181</f>
        <v>0</v>
      </c>
      <c r="AT262" s="399">
        <f>[1]CH10B!AQ673+[1]CH10B!AQ674-AT226+AT181</f>
        <v>0</v>
      </c>
      <c r="AU262" s="399">
        <f>[1]CH10B!AR673+[1]CH10B!AR674-AU226+AU181</f>
        <v>0</v>
      </c>
      <c r="AV262" s="399">
        <f>[1]CH10B!AS673+[1]CH10B!AS674-AV226+AV181</f>
        <v>0</v>
      </c>
      <c r="AW262" s="399">
        <f>[1]CH10B!AT673+[1]CH10B!AT674-AW226+AW181</f>
        <v>0</v>
      </c>
      <c r="AX262" s="333" t="s">
        <v>493</v>
      </c>
      <c r="AY262" s="333"/>
      <c r="AZ262" s="340"/>
      <c r="BA262" s="341"/>
      <c r="BC262" s="370"/>
    </row>
    <row r="263" spans="1:58" s="366" customFormat="1" ht="29.25" customHeight="1" x14ac:dyDescent="0.25">
      <c r="A263" s="372" t="s">
        <v>845</v>
      </c>
      <c r="B263" s="390" t="s">
        <v>846</v>
      </c>
      <c r="C263" s="373">
        <v>292.13</v>
      </c>
      <c r="D263" s="323" t="s">
        <v>294</v>
      </c>
      <c r="E263" s="391">
        <v>138.51999999999998</v>
      </c>
      <c r="F263" s="391">
        <v>124.64999999999999</v>
      </c>
      <c r="G263" s="391">
        <v>28.959999999999994</v>
      </c>
      <c r="H263" s="373">
        <f>H264+H265+H266+H267+H268+H269+H270+H271+H272+H273+H274+H275+H277+H278+H279+H281+H282+H283+H284+H285+H286+H287+H288+H289+H290+H291+H310+H311+H312+H313+H314+H315+H316+H317+H318+H319+H292+H293+H294+H295+H298+H299+H300+H301+H302+H303+H304+H305+H306+H307+H308</f>
        <v>38.370000000000005</v>
      </c>
      <c r="I263" s="373">
        <f t="shared" ref="I263:AW263" si="42">I264+I265+I266+I267+I268+I269+I270+I271+I272+I273+I274+I275+I277+I278+I279+I281+I282+I283+I284+I285+I286+I287+I288+I289+I290+I291+I310+I311+I312+I313+I314+I315+I316+I317+I318+I319+I292+I293+I294+I295+I298+I299+I300+I301+I302+I303+I304+I305+I306+I307+I308</f>
        <v>10.32</v>
      </c>
      <c r="J263" s="373">
        <f t="shared" si="42"/>
        <v>0</v>
      </c>
      <c r="K263" s="373">
        <f t="shared" si="42"/>
        <v>31.34</v>
      </c>
      <c r="L263" s="373">
        <f t="shared" si="42"/>
        <v>24.509999999999998</v>
      </c>
      <c r="M263" s="373">
        <f t="shared" si="42"/>
        <v>24.900000000000002</v>
      </c>
      <c r="N263" s="373">
        <f t="shared" si="42"/>
        <v>0</v>
      </c>
      <c r="O263" s="373">
        <f t="shared" si="42"/>
        <v>0</v>
      </c>
      <c r="P263" s="373">
        <f t="shared" si="42"/>
        <v>6.88</v>
      </c>
      <c r="Q263" s="373">
        <f t="shared" si="42"/>
        <v>2.1999999999999997</v>
      </c>
      <c r="R263" s="373">
        <f t="shared" si="42"/>
        <v>0</v>
      </c>
      <c r="S263" s="373">
        <f t="shared" si="42"/>
        <v>0</v>
      </c>
      <c r="T263" s="373">
        <f t="shared" si="42"/>
        <v>0.51</v>
      </c>
      <c r="U263" s="373">
        <f t="shared" si="42"/>
        <v>0</v>
      </c>
      <c r="V263" s="373">
        <f t="shared" si="42"/>
        <v>82.279999999999987</v>
      </c>
      <c r="W263" s="373">
        <f t="shared" si="42"/>
        <v>15.379999999999999</v>
      </c>
      <c r="X263" s="373">
        <f t="shared" si="42"/>
        <v>66.89</v>
      </c>
      <c r="Y263" s="373">
        <f t="shared" si="42"/>
        <v>0</v>
      </c>
      <c r="Z263" s="373">
        <f t="shared" si="42"/>
        <v>0</v>
      </c>
      <c r="AA263" s="373">
        <f t="shared" si="42"/>
        <v>0.01</v>
      </c>
      <c r="AB263" s="373">
        <f t="shared" si="42"/>
        <v>0</v>
      </c>
      <c r="AC263" s="373">
        <f t="shared" si="42"/>
        <v>0</v>
      </c>
      <c r="AD263" s="373">
        <f t="shared" si="42"/>
        <v>0</v>
      </c>
      <c r="AE263" s="373">
        <f t="shared" si="42"/>
        <v>0</v>
      </c>
      <c r="AF263" s="373">
        <f t="shared" si="42"/>
        <v>0</v>
      </c>
      <c r="AG263" s="373">
        <f t="shared" si="42"/>
        <v>0</v>
      </c>
      <c r="AH263" s="373">
        <f t="shared" si="42"/>
        <v>0.01</v>
      </c>
      <c r="AI263" s="373">
        <f t="shared" si="42"/>
        <v>0.69000000000000006</v>
      </c>
      <c r="AJ263" s="373">
        <f t="shared" si="42"/>
        <v>0.33</v>
      </c>
      <c r="AK263" s="373">
        <f t="shared" si="42"/>
        <v>0</v>
      </c>
      <c r="AL263" s="373">
        <f t="shared" si="42"/>
        <v>0</v>
      </c>
      <c r="AM263" s="373">
        <f t="shared" si="42"/>
        <v>0.69000000000000006</v>
      </c>
      <c r="AN263" s="373">
        <f t="shared" si="42"/>
        <v>0</v>
      </c>
      <c r="AO263" s="373">
        <f t="shared" si="42"/>
        <v>0</v>
      </c>
      <c r="AP263" s="373">
        <f t="shared" si="42"/>
        <v>0</v>
      </c>
      <c r="AQ263" s="373">
        <f t="shared" si="42"/>
        <v>0</v>
      </c>
      <c r="AR263" s="373">
        <f t="shared" si="42"/>
        <v>0</v>
      </c>
      <c r="AS263" s="373">
        <f t="shared" si="42"/>
        <v>38.69</v>
      </c>
      <c r="AT263" s="373">
        <f t="shared" si="42"/>
        <v>1.4500000000000002</v>
      </c>
      <c r="AU263" s="373">
        <f t="shared" si="42"/>
        <v>28.809999999999995</v>
      </c>
      <c r="AV263" s="373">
        <f t="shared" si="42"/>
        <v>0.15000000000000002</v>
      </c>
      <c r="AW263" s="373">
        <f t="shared" si="42"/>
        <v>0</v>
      </c>
      <c r="AX263" s="373" t="s">
        <v>315</v>
      </c>
      <c r="AY263" s="373">
        <v>0</v>
      </c>
      <c r="AZ263" s="364" t="s">
        <v>294</v>
      </c>
      <c r="BA263" s="365"/>
      <c r="BC263" s="367"/>
    </row>
    <row r="264" spans="1:58" s="284" customFormat="1" ht="29.25" hidden="1" customHeight="1" x14ac:dyDescent="0.25">
      <c r="A264" s="338" t="s">
        <v>847</v>
      </c>
      <c r="B264" s="329" t="s">
        <v>848</v>
      </c>
      <c r="C264" s="333">
        <f>SUM(H264:V264,AF264:AW264)</f>
        <v>1.85</v>
      </c>
      <c r="D264" s="332" t="s">
        <v>294</v>
      </c>
      <c r="E264" s="332"/>
      <c r="F264" s="332"/>
      <c r="G264" s="332"/>
      <c r="H264" s="333">
        <v>0</v>
      </c>
      <c r="I264" s="333">
        <v>0</v>
      </c>
      <c r="J264" s="333">
        <v>0</v>
      </c>
      <c r="K264" s="333">
        <v>0</v>
      </c>
      <c r="L264" s="333">
        <v>0</v>
      </c>
      <c r="M264" s="333">
        <v>0</v>
      </c>
      <c r="N264" s="333">
        <v>0</v>
      </c>
      <c r="O264" s="333">
        <v>0</v>
      </c>
      <c r="P264" s="333">
        <v>0</v>
      </c>
      <c r="Q264" s="333">
        <v>0</v>
      </c>
      <c r="R264" s="333">
        <v>0</v>
      </c>
      <c r="S264" s="333">
        <v>0</v>
      </c>
      <c r="T264" s="333">
        <v>0</v>
      </c>
      <c r="U264" s="333">
        <v>0</v>
      </c>
      <c r="V264" s="330">
        <f t="shared" si="41"/>
        <v>0.01</v>
      </c>
      <c r="W264" s="344">
        <v>0.01</v>
      </c>
      <c r="X264" s="344">
        <v>0</v>
      </c>
      <c r="Y264" s="344">
        <v>0</v>
      </c>
      <c r="Z264" s="344">
        <v>0</v>
      </c>
      <c r="AA264" s="344">
        <v>0</v>
      </c>
      <c r="AB264" s="344">
        <v>0</v>
      </c>
      <c r="AC264" s="344">
        <v>0</v>
      </c>
      <c r="AD264" s="344">
        <v>0</v>
      </c>
      <c r="AE264" s="344">
        <v>0</v>
      </c>
      <c r="AF264" s="333">
        <v>0</v>
      </c>
      <c r="AG264" s="333">
        <v>0</v>
      </c>
      <c r="AH264" s="333">
        <v>0</v>
      </c>
      <c r="AI264" s="333">
        <v>0</v>
      </c>
      <c r="AJ264" s="333">
        <v>0</v>
      </c>
      <c r="AK264" s="333">
        <v>0</v>
      </c>
      <c r="AL264" s="333">
        <v>0</v>
      </c>
      <c r="AM264" s="333">
        <v>0</v>
      </c>
      <c r="AN264" s="333">
        <v>0</v>
      </c>
      <c r="AO264" s="333">
        <v>0</v>
      </c>
      <c r="AP264" s="333">
        <v>0</v>
      </c>
      <c r="AQ264" s="333">
        <v>0</v>
      </c>
      <c r="AR264" s="333">
        <v>0</v>
      </c>
      <c r="AS264" s="333">
        <v>0</v>
      </c>
      <c r="AT264" s="333">
        <v>0</v>
      </c>
      <c r="AU264" s="333">
        <v>1.84</v>
      </c>
      <c r="AV264" s="333">
        <v>0</v>
      </c>
      <c r="AW264" s="333">
        <v>0</v>
      </c>
      <c r="AX264" s="382" t="s">
        <v>425</v>
      </c>
      <c r="AY264" s="333"/>
      <c r="AZ264" s="340" t="s">
        <v>849</v>
      </c>
      <c r="BA264" s="341"/>
      <c r="BC264" s="370" t="s">
        <v>327</v>
      </c>
    </row>
    <row r="265" spans="1:58" s="284" customFormat="1" ht="65.25" hidden="1" customHeight="1" x14ac:dyDescent="0.25">
      <c r="A265" s="338" t="s">
        <v>850</v>
      </c>
      <c r="B265" s="329" t="s">
        <v>851</v>
      </c>
      <c r="C265" s="333">
        <f t="shared" ref="C265:C319" si="43">SUM(H265:V265,AF265:AW265)</f>
        <v>1.03</v>
      </c>
      <c r="D265" s="332" t="s">
        <v>294</v>
      </c>
      <c r="E265" s="332"/>
      <c r="F265" s="332"/>
      <c r="G265" s="332"/>
      <c r="H265" s="333">
        <v>0</v>
      </c>
      <c r="I265" s="333">
        <v>0</v>
      </c>
      <c r="J265" s="333">
        <v>0</v>
      </c>
      <c r="K265" s="333">
        <v>0</v>
      </c>
      <c r="L265" s="333">
        <v>0</v>
      </c>
      <c r="M265" s="333">
        <v>0</v>
      </c>
      <c r="N265" s="333">
        <v>0</v>
      </c>
      <c r="O265" s="333">
        <v>0</v>
      </c>
      <c r="P265" s="333">
        <v>0</v>
      </c>
      <c r="Q265" s="333">
        <v>0</v>
      </c>
      <c r="R265" s="333">
        <v>0</v>
      </c>
      <c r="S265" s="333">
        <v>0</v>
      </c>
      <c r="T265" s="333">
        <v>0</v>
      </c>
      <c r="U265" s="333">
        <v>0</v>
      </c>
      <c r="V265" s="330">
        <f t="shared" si="41"/>
        <v>0</v>
      </c>
      <c r="W265" s="344">
        <v>0</v>
      </c>
      <c r="X265" s="344">
        <v>0</v>
      </c>
      <c r="Y265" s="344">
        <v>0</v>
      </c>
      <c r="Z265" s="344">
        <v>0</v>
      </c>
      <c r="AA265" s="344">
        <v>0</v>
      </c>
      <c r="AB265" s="344">
        <v>0</v>
      </c>
      <c r="AC265" s="344">
        <v>0</v>
      </c>
      <c r="AD265" s="344">
        <v>0</v>
      </c>
      <c r="AE265" s="344">
        <v>0</v>
      </c>
      <c r="AF265" s="333">
        <v>0</v>
      </c>
      <c r="AG265" s="333">
        <v>0</v>
      </c>
      <c r="AH265" s="333">
        <v>0</v>
      </c>
      <c r="AI265" s="333">
        <v>0</v>
      </c>
      <c r="AJ265" s="333">
        <v>0</v>
      </c>
      <c r="AK265" s="333">
        <v>0</v>
      </c>
      <c r="AL265" s="333">
        <v>0</v>
      </c>
      <c r="AM265" s="333">
        <v>0</v>
      </c>
      <c r="AN265" s="333">
        <v>0</v>
      </c>
      <c r="AO265" s="333">
        <v>0</v>
      </c>
      <c r="AP265" s="333">
        <v>0</v>
      </c>
      <c r="AQ265" s="333">
        <v>0</v>
      </c>
      <c r="AR265" s="333">
        <v>0</v>
      </c>
      <c r="AS265" s="333">
        <v>0.89</v>
      </c>
      <c r="AT265" s="333">
        <v>0</v>
      </c>
      <c r="AU265" s="333">
        <v>0.14000000000000001</v>
      </c>
      <c r="AV265" s="333">
        <v>0</v>
      </c>
      <c r="AW265" s="333">
        <v>0</v>
      </c>
      <c r="AX265" s="382" t="s">
        <v>371</v>
      </c>
      <c r="AY265" s="333"/>
      <c r="AZ265" s="340" t="s">
        <v>852</v>
      </c>
      <c r="BA265" s="341"/>
      <c r="BB265" s="284" t="s">
        <v>721</v>
      </c>
      <c r="BC265" s="370" t="s">
        <v>327</v>
      </c>
    </row>
    <row r="266" spans="1:58" s="284" customFormat="1" ht="34.5" hidden="1" customHeight="1" x14ac:dyDescent="0.25">
      <c r="A266" s="338" t="s">
        <v>853</v>
      </c>
      <c r="B266" s="329" t="s">
        <v>854</v>
      </c>
      <c r="C266" s="333">
        <f t="shared" si="43"/>
        <v>3.15</v>
      </c>
      <c r="D266" s="332" t="s">
        <v>294</v>
      </c>
      <c r="E266" s="332"/>
      <c r="F266" s="332"/>
      <c r="G266" s="332"/>
      <c r="H266" s="333"/>
      <c r="I266" s="333">
        <v>7.0000000000000007E-2</v>
      </c>
      <c r="J266" s="333">
        <v>0</v>
      </c>
      <c r="K266" s="333">
        <v>1.4</v>
      </c>
      <c r="L266" s="333">
        <v>0</v>
      </c>
      <c r="M266" s="333"/>
      <c r="N266" s="333">
        <v>0</v>
      </c>
      <c r="O266" s="333">
        <v>0</v>
      </c>
      <c r="P266" s="333"/>
      <c r="Q266" s="333">
        <v>0</v>
      </c>
      <c r="R266" s="333">
        <v>0</v>
      </c>
      <c r="S266" s="333">
        <v>0</v>
      </c>
      <c r="T266" s="333">
        <v>0.01</v>
      </c>
      <c r="U266" s="333"/>
      <c r="V266" s="330">
        <f t="shared" si="41"/>
        <v>1.2999999999999998</v>
      </c>
      <c r="W266" s="344">
        <v>0.7</v>
      </c>
      <c r="X266" s="344">
        <v>0.6</v>
      </c>
      <c r="Y266" s="344">
        <v>0</v>
      </c>
      <c r="Z266" s="344">
        <v>0</v>
      </c>
      <c r="AA266" s="344">
        <v>0</v>
      </c>
      <c r="AB266" s="344">
        <v>0</v>
      </c>
      <c r="AC266" s="344">
        <v>0</v>
      </c>
      <c r="AD266" s="344">
        <v>0</v>
      </c>
      <c r="AE266" s="344"/>
      <c r="AF266" s="333">
        <v>0</v>
      </c>
      <c r="AG266" s="333">
        <v>0</v>
      </c>
      <c r="AH266" s="333">
        <v>0.01</v>
      </c>
      <c r="AI266" s="333">
        <v>0.1</v>
      </c>
      <c r="AJ266" s="333"/>
      <c r="AK266" s="333">
        <v>0</v>
      </c>
      <c r="AL266" s="333">
        <v>0</v>
      </c>
      <c r="AM266" s="333">
        <v>0.12</v>
      </c>
      <c r="AN266" s="333">
        <v>0</v>
      </c>
      <c r="AO266" s="333">
        <v>0</v>
      </c>
      <c r="AP266" s="333">
        <v>0</v>
      </c>
      <c r="AQ266" s="333">
        <v>0</v>
      </c>
      <c r="AR266" s="333">
        <v>0</v>
      </c>
      <c r="AS266" s="333">
        <v>0</v>
      </c>
      <c r="AT266" s="333">
        <v>0</v>
      </c>
      <c r="AU266" s="333">
        <v>0.14000000000000001</v>
      </c>
      <c r="AV266" s="333">
        <v>0</v>
      </c>
      <c r="AW266" s="333">
        <v>0</v>
      </c>
      <c r="AX266" s="382" t="s">
        <v>382</v>
      </c>
      <c r="AY266" s="333"/>
      <c r="AZ266" s="340"/>
      <c r="BA266" s="341"/>
      <c r="BC266" s="370"/>
    </row>
    <row r="267" spans="1:58" s="284" customFormat="1" ht="37.5" hidden="1" customHeight="1" x14ac:dyDescent="0.25">
      <c r="A267" s="338" t="s">
        <v>855</v>
      </c>
      <c r="B267" s="329" t="s">
        <v>856</v>
      </c>
      <c r="C267" s="333">
        <f t="shared" si="43"/>
        <v>2.5000000000000004</v>
      </c>
      <c r="D267" s="332" t="s">
        <v>294</v>
      </c>
      <c r="E267" s="332"/>
      <c r="F267" s="332"/>
      <c r="G267" s="332"/>
      <c r="H267" s="333">
        <v>0.74</v>
      </c>
      <c r="I267" s="333"/>
      <c r="J267" s="333"/>
      <c r="K267" s="333">
        <v>0.03</v>
      </c>
      <c r="L267" s="333">
        <v>0.2</v>
      </c>
      <c r="M267" s="333"/>
      <c r="N267" s="333"/>
      <c r="O267" s="333"/>
      <c r="P267" s="333">
        <v>0.56999999999999995</v>
      </c>
      <c r="Q267" s="333"/>
      <c r="R267" s="333"/>
      <c r="S267" s="333"/>
      <c r="T267" s="333"/>
      <c r="U267" s="333"/>
      <c r="V267" s="330">
        <f t="shared" si="41"/>
        <v>0.1</v>
      </c>
      <c r="W267" s="344">
        <v>0.1</v>
      </c>
      <c r="X267" s="344"/>
      <c r="Y267" s="344"/>
      <c r="Z267" s="344"/>
      <c r="AA267" s="344"/>
      <c r="AB267" s="344"/>
      <c r="AC267" s="344"/>
      <c r="AD267" s="344"/>
      <c r="AE267" s="344"/>
      <c r="AF267" s="333"/>
      <c r="AG267" s="333"/>
      <c r="AH267" s="333"/>
      <c r="AI267" s="333"/>
      <c r="AJ267" s="333"/>
      <c r="AK267" s="333"/>
      <c r="AL267" s="333"/>
      <c r="AM267" s="333"/>
      <c r="AN267" s="333"/>
      <c r="AO267" s="333"/>
      <c r="AP267" s="333"/>
      <c r="AQ267" s="333"/>
      <c r="AR267" s="333"/>
      <c r="AS267" s="333">
        <v>0.5</v>
      </c>
      <c r="AT267" s="333">
        <v>0.16</v>
      </c>
      <c r="AU267" s="333">
        <v>0.2</v>
      </c>
      <c r="AV267" s="333"/>
      <c r="AW267" s="333"/>
      <c r="AX267" s="382" t="s">
        <v>857</v>
      </c>
      <c r="AY267" s="333"/>
      <c r="AZ267" s="340"/>
      <c r="BA267" s="341"/>
      <c r="BC267" s="370"/>
    </row>
    <row r="268" spans="1:58" s="284" customFormat="1" ht="42" hidden="1" customHeight="1" x14ac:dyDescent="0.25">
      <c r="A268" s="338" t="s">
        <v>858</v>
      </c>
      <c r="B268" s="329" t="s">
        <v>859</v>
      </c>
      <c r="C268" s="333">
        <f t="shared" si="43"/>
        <v>0.02</v>
      </c>
      <c r="D268" s="332" t="s">
        <v>294</v>
      </c>
      <c r="E268" s="332"/>
      <c r="F268" s="332"/>
      <c r="G268" s="332"/>
      <c r="H268" s="333"/>
      <c r="I268" s="333"/>
      <c r="J268" s="333"/>
      <c r="K268" s="333">
        <v>0.01</v>
      </c>
      <c r="L268" s="333"/>
      <c r="M268" s="333"/>
      <c r="N268" s="333"/>
      <c r="O268" s="333"/>
      <c r="P268" s="333">
        <v>0.01</v>
      </c>
      <c r="Q268" s="333"/>
      <c r="R268" s="333"/>
      <c r="S268" s="333"/>
      <c r="T268" s="333"/>
      <c r="U268" s="333"/>
      <c r="V268" s="330">
        <f t="shared" si="41"/>
        <v>0</v>
      </c>
      <c r="W268" s="344"/>
      <c r="X268" s="344"/>
      <c r="Y268" s="344"/>
      <c r="Z268" s="344"/>
      <c r="AA268" s="344"/>
      <c r="AB268" s="344"/>
      <c r="AC268" s="344"/>
      <c r="AD268" s="344"/>
      <c r="AE268" s="344"/>
      <c r="AF268" s="333"/>
      <c r="AG268" s="333"/>
      <c r="AH268" s="333"/>
      <c r="AI268" s="333"/>
      <c r="AJ268" s="333"/>
      <c r="AK268" s="333"/>
      <c r="AL268" s="333"/>
      <c r="AM268" s="333"/>
      <c r="AN268" s="333"/>
      <c r="AO268" s="333"/>
      <c r="AP268" s="333"/>
      <c r="AQ268" s="333"/>
      <c r="AR268" s="333"/>
      <c r="AS268" s="333"/>
      <c r="AT268" s="333"/>
      <c r="AU268" s="333"/>
      <c r="AV268" s="333"/>
      <c r="AW268" s="333"/>
      <c r="AX268" s="382" t="s">
        <v>389</v>
      </c>
      <c r="AY268" s="333"/>
      <c r="AZ268" s="340"/>
      <c r="BA268" s="341"/>
      <c r="BC268" s="370"/>
    </row>
    <row r="269" spans="1:58" s="284" customFormat="1" ht="32.25" hidden="1" customHeight="1" x14ac:dyDescent="0.25">
      <c r="A269" s="338" t="s">
        <v>860</v>
      </c>
      <c r="B269" s="329" t="s">
        <v>861</v>
      </c>
      <c r="C269" s="333">
        <f t="shared" si="43"/>
        <v>0.26</v>
      </c>
      <c r="D269" s="332" t="s">
        <v>294</v>
      </c>
      <c r="E269" s="332"/>
      <c r="F269" s="332"/>
      <c r="G269" s="332"/>
      <c r="H269" s="333"/>
      <c r="I269" s="333">
        <v>0.02</v>
      </c>
      <c r="J269" s="333"/>
      <c r="K269" s="333">
        <v>0.02</v>
      </c>
      <c r="L269" s="333">
        <v>0.03</v>
      </c>
      <c r="M269" s="333">
        <v>0.04</v>
      </c>
      <c r="N269" s="333"/>
      <c r="O269" s="333"/>
      <c r="P269" s="333"/>
      <c r="Q269" s="333"/>
      <c r="R269" s="333"/>
      <c r="S269" s="333"/>
      <c r="T269" s="333"/>
      <c r="U269" s="333"/>
      <c r="V269" s="330">
        <f t="shared" si="41"/>
        <v>0.1</v>
      </c>
      <c r="W269" s="344">
        <v>0.1</v>
      </c>
      <c r="X269" s="344"/>
      <c r="Y269" s="344"/>
      <c r="Z269" s="344"/>
      <c r="AA269" s="344"/>
      <c r="AB269" s="344"/>
      <c r="AC269" s="344"/>
      <c r="AD269" s="344"/>
      <c r="AE269" s="344"/>
      <c r="AF269" s="333"/>
      <c r="AG269" s="333"/>
      <c r="AH269" s="333"/>
      <c r="AI269" s="333">
        <v>0.01</v>
      </c>
      <c r="AJ269" s="333"/>
      <c r="AK269" s="333"/>
      <c r="AL269" s="333"/>
      <c r="AM269" s="333">
        <v>0.03</v>
      </c>
      <c r="AN269" s="333"/>
      <c r="AO269" s="333"/>
      <c r="AP269" s="333"/>
      <c r="AQ269" s="333"/>
      <c r="AR269" s="333"/>
      <c r="AS269" s="333"/>
      <c r="AT269" s="333"/>
      <c r="AU269" s="333">
        <v>0.01</v>
      </c>
      <c r="AV269" s="333"/>
      <c r="AW269" s="333"/>
      <c r="AX269" s="382" t="s">
        <v>490</v>
      </c>
      <c r="AY269" s="333"/>
      <c r="AZ269" s="340"/>
      <c r="BA269" s="341"/>
      <c r="BC269" s="370"/>
    </row>
    <row r="270" spans="1:58" s="284" customFormat="1" ht="32.25" hidden="1" customHeight="1" x14ac:dyDescent="0.25">
      <c r="A270" s="338" t="s">
        <v>862</v>
      </c>
      <c r="B270" s="329" t="s">
        <v>863</v>
      </c>
      <c r="C270" s="333">
        <f t="shared" si="43"/>
        <v>1.3</v>
      </c>
      <c r="D270" s="332" t="s">
        <v>294</v>
      </c>
      <c r="E270" s="332"/>
      <c r="F270" s="332"/>
      <c r="G270" s="332"/>
      <c r="H270" s="333">
        <v>7.0000000000000007E-2</v>
      </c>
      <c r="I270" s="333">
        <v>0.12</v>
      </c>
      <c r="J270" s="333"/>
      <c r="K270" s="333">
        <v>0.12</v>
      </c>
      <c r="L270" s="333">
        <v>0.11</v>
      </c>
      <c r="M270" s="333"/>
      <c r="N270" s="333"/>
      <c r="O270" s="333"/>
      <c r="P270" s="333"/>
      <c r="Q270" s="333"/>
      <c r="R270" s="333"/>
      <c r="S270" s="333"/>
      <c r="T270" s="333"/>
      <c r="U270" s="333"/>
      <c r="V270" s="330">
        <f t="shared" si="41"/>
        <v>0.76</v>
      </c>
      <c r="W270" s="344">
        <v>0.74</v>
      </c>
      <c r="X270" s="344">
        <v>0.01</v>
      </c>
      <c r="Y270" s="344"/>
      <c r="Z270" s="344"/>
      <c r="AA270" s="344">
        <v>0.01</v>
      </c>
      <c r="AB270" s="344"/>
      <c r="AC270" s="344"/>
      <c r="AD270" s="344"/>
      <c r="AE270" s="344"/>
      <c r="AF270" s="333"/>
      <c r="AG270" s="333"/>
      <c r="AH270" s="333"/>
      <c r="AI270" s="333">
        <v>0.01</v>
      </c>
      <c r="AJ270" s="333"/>
      <c r="AK270" s="333"/>
      <c r="AL270" s="333"/>
      <c r="AM270" s="333"/>
      <c r="AN270" s="333"/>
      <c r="AO270" s="333"/>
      <c r="AP270" s="333"/>
      <c r="AQ270" s="333"/>
      <c r="AR270" s="333"/>
      <c r="AS270" s="333"/>
      <c r="AT270" s="333">
        <v>0.1</v>
      </c>
      <c r="AU270" s="333">
        <v>0.01</v>
      </c>
      <c r="AV270" s="333"/>
      <c r="AW270" s="333"/>
      <c r="AX270" s="382" t="s">
        <v>485</v>
      </c>
      <c r="AY270" s="333"/>
      <c r="AZ270" s="340"/>
      <c r="BA270" s="341"/>
      <c r="BC270" s="370"/>
    </row>
    <row r="271" spans="1:58" s="284" customFormat="1" ht="54.75" hidden="1" customHeight="1" x14ac:dyDescent="0.25">
      <c r="A271" s="338" t="s">
        <v>864</v>
      </c>
      <c r="B271" s="329" t="s">
        <v>865</v>
      </c>
      <c r="C271" s="333">
        <f t="shared" si="43"/>
        <v>4.4700000000000006</v>
      </c>
      <c r="D271" s="332" t="s">
        <v>294</v>
      </c>
      <c r="E271" s="332"/>
      <c r="F271" s="332"/>
      <c r="G271" s="332"/>
      <c r="H271" s="333">
        <v>1.1499999999999999</v>
      </c>
      <c r="I271" s="333">
        <v>0.39</v>
      </c>
      <c r="J271" s="333"/>
      <c r="K271" s="333">
        <v>0.21</v>
      </c>
      <c r="L271" s="333"/>
      <c r="M271" s="333">
        <v>0.08</v>
      </c>
      <c r="N271" s="333"/>
      <c r="O271" s="333"/>
      <c r="P271" s="333"/>
      <c r="Q271" s="333"/>
      <c r="R271" s="333"/>
      <c r="S271" s="333"/>
      <c r="T271" s="333">
        <v>0.02</v>
      </c>
      <c r="U271" s="333"/>
      <c r="V271" s="330">
        <f t="shared" si="41"/>
        <v>2.39</v>
      </c>
      <c r="W271" s="344">
        <v>1.28</v>
      </c>
      <c r="X271" s="344">
        <v>1.1100000000000001</v>
      </c>
      <c r="Y271" s="344"/>
      <c r="Z271" s="344"/>
      <c r="AA271" s="344"/>
      <c r="AB271" s="344"/>
      <c r="AC271" s="344"/>
      <c r="AD271" s="344"/>
      <c r="AE271" s="344"/>
      <c r="AF271" s="333"/>
      <c r="AG271" s="333"/>
      <c r="AH271" s="333"/>
      <c r="AI271" s="333">
        <v>0.03</v>
      </c>
      <c r="AJ271" s="333"/>
      <c r="AK271" s="333"/>
      <c r="AL271" s="333"/>
      <c r="AM271" s="333">
        <v>0.01</v>
      </c>
      <c r="AN271" s="333"/>
      <c r="AO271" s="333"/>
      <c r="AP271" s="333"/>
      <c r="AQ271" s="333"/>
      <c r="AR271" s="333"/>
      <c r="AS271" s="333"/>
      <c r="AT271" s="333"/>
      <c r="AU271" s="333">
        <v>0.19</v>
      </c>
      <c r="AV271" s="333"/>
      <c r="AW271" s="333"/>
      <c r="AX271" s="382" t="s">
        <v>367</v>
      </c>
      <c r="AY271" s="333"/>
      <c r="AZ271" s="340"/>
      <c r="BA271" s="341"/>
      <c r="BC271" s="370"/>
    </row>
    <row r="272" spans="1:58" s="284" customFormat="1" ht="31.5" hidden="1" customHeight="1" x14ac:dyDescent="0.25">
      <c r="A272" s="338" t="s">
        <v>866</v>
      </c>
      <c r="B272" s="329" t="s">
        <v>867</v>
      </c>
      <c r="C272" s="333">
        <f t="shared" si="43"/>
        <v>1</v>
      </c>
      <c r="D272" s="332" t="s">
        <v>294</v>
      </c>
      <c r="E272" s="332"/>
      <c r="F272" s="332"/>
      <c r="G272" s="332"/>
      <c r="H272" s="333"/>
      <c r="I272" s="333"/>
      <c r="J272" s="333">
        <v>0</v>
      </c>
      <c r="K272" s="333"/>
      <c r="L272" s="333">
        <v>0.3</v>
      </c>
      <c r="M272" s="333">
        <v>0.1</v>
      </c>
      <c r="N272" s="333">
        <v>0</v>
      </c>
      <c r="O272" s="333">
        <v>0</v>
      </c>
      <c r="P272" s="333"/>
      <c r="Q272" s="333">
        <v>0</v>
      </c>
      <c r="R272" s="333">
        <v>0</v>
      </c>
      <c r="S272" s="333">
        <v>0</v>
      </c>
      <c r="T272" s="333"/>
      <c r="U272" s="333"/>
      <c r="V272" s="330">
        <f t="shared" si="41"/>
        <v>0.6</v>
      </c>
      <c r="W272" s="344">
        <v>0.3</v>
      </c>
      <c r="X272" s="344">
        <v>0.3</v>
      </c>
      <c r="Y272" s="344">
        <v>0</v>
      </c>
      <c r="Z272" s="344">
        <v>0</v>
      </c>
      <c r="AA272" s="344">
        <v>0</v>
      </c>
      <c r="AB272" s="344">
        <v>0</v>
      </c>
      <c r="AC272" s="344">
        <v>0</v>
      </c>
      <c r="AD272" s="344">
        <v>0</v>
      </c>
      <c r="AE272" s="344"/>
      <c r="AF272" s="333">
        <v>0</v>
      </c>
      <c r="AG272" s="333">
        <v>0</v>
      </c>
      <c r="AH272" s="333">
        <v>0</v>
      </c>
      <c r="AI272" s="333"/>
      <c r="AJ272" s="333"/>
      <c r="AK272" s="333">
        <v>0</v>
      </c>
      <c r="AL272" s="333">
        <v>0</v>
      </c>
      <c r="AM272" s="333"/>
      <c r="AN272" s="333">
        <v>0</v>
      </c>
      <c r="AO272" s="333">
        <v>0</v>
      </c>
      <c r="AP272" s="333">
        <v>0</v>
      </c>
      <c r="AQ272" s="333">
        <v>0</v>
      </c>
      <c r="AR272" s="333">
        <v>0</v>
      </c>
      <c r="AS272" s="333">
        <v>0</v>
      </c>
      <c r="AT272" s="333">
        <v>0</v>
      </c>
      <c r="AU272" s="333"/>
      <c r="AV272" s="333">
        <v>0</v>
      </c>
      <c r="AW272" s="333">
        <v>0</v>
      </c>
      <c r="AX272" s="382" t="s">
        <v>516</v>
      </c>
      <c r="AY272" s="333"/>
      <c r="AZ272" s="340"/>
      <c r="BA272" s="341"/>
      <c r="BC272" s="370"/>
    </row>
    <row r="273" spans="1:58" s="284" customFormat="1" ht="33.75" hidden="1" customHeight="1" x14ac:dyDescent="0.25">
      <c r="A273" s="338" t="s">
        <v>868</v>
      </c>
      <c r="B273" s="329" t="s">
        <v>869</v>
      </c>
      <c r="C273" s="333">
        <f t="shared" si="43"/>
        <v>11.659999999999998</v>
      </c>
      <c r="D273" s="332" t="s">
        <v>294</v>
      </c>
      <c r="E273" s="332"/>
      <c r="F273" s="332"/>
      <c r="G273" s="332"/>
      <c r="H273" s="333">
        <v>3.5</v>
      </c>
      <c r="I273" s="333">
        <v>0.5</v>
      </c>
      <c r="J273" s="333">
        <v>0</v>
      </c>
      <c r="K273" s="333">
        <v>1.8</v>
      </c>
      <c r="L273" s="333">
        <v>0.26</v>
      </c>
      <c r="M273" s="333"/>
      <c r="N273" s="333">
        <v>0</v>
      </c>
      <c r="O273" s="333">
        <v>0</v>
      </c>
      <c r="P273" s="333">
        <v>0.1</v>
      </c>
      <c r="Q273" s="333">
        <v>0</v>
      </c>
      <c r="R273" s="333">
        <v>0</v>
      </c>
      <c r="S273" s="333">
        <v>0</v>
      </c>
      <c r="T273" s="333"/>
      <c r="U273" s="333"/>
      <c r="V273" s="330">
        <f t="shared" si="41"/>
        <v>5.0999999999999996</v>
      </c>
      <c r="W273" s="344">
        <v>0.5</v>
      </c>
      <c r="X273" s="344">
        <v>4.5999999999999996</v>
      </c>
      <c r="Y273" s="344">
        <v>0</v>
      </c>
      <c r="Z273" s="344">
        <v>0</v>
      </c>
      <c r="AA273" s="344">
        <v>0</v>
      </c>
      <c r="AB273" s="344">
        <v>0</v>
      </c>
      <c r="AC273" s="344">
        <v>0</v>
      </c>
      <c r="AD273" s="344">
        <v>0</v>
      </c>
      <c r="AE273" s="344"/>
      <c r="AF273" s="333">
        <v>0</v>
      </c>
      <c r="AG273" s="333">
        <v>0</v>
      </c>
      <c r="AH273" s="333">
        <v>0</v>
      </c>
      <c r="AI273" s="333">
        <v>0.1</v>
      </c>
      <c r="AJ273" s="333"/>
      <c r="AK273" s="333">
        <v>0</v>
      </c>
      <c r="AL273" s="333">
        <v>0</v>
      </c>
      <c r="AM273" s="333"/>
      <c r="AN273" s="333">
        <v>0</v>
      </c>
      <c r="AO273" s="333">
        <v>0</v>
      </c>
      <c r="AP273" s="333">
        <v>0</v>
      </c>
      <c r="AQ273" s="333">
        <v>0</v>
      </c>
      <c r="AR273" s="333">
        <v>0</v>
      </c>
      <c r="AS273" s="333">
        <v>0</v>
      </c>
      <c r="AT273" s="333">
        <v>0</v>
      </c>
      <c r="AU273" s="333">
        <v>0.3</v>
      </c>
      <c r="AV273" s="333">
        <v>0</v>
      </c>
      <c r="AW273" s="333">
        <v>0</v>
      </c>
      <c r="AX273" s="382" t="s">
        <v>516</v>
      </c>
      <c r="AY273" s="333"/>
      <c r="AZ273" s="340"/>
      <c r="BA273" s="341"/>
      <c r="BC273" s="370"/>
    </row>
    <row r="274" spans="1:58" s="284" customFormat="1" ht="42" hidden="1" customHeight="1" x14ac:dyDescent="0.25">
      <c r="A274" s="338" t="s">
        <v>870</v>
      </c>
      <c r="B274" s="329" t="s">
        <v>871</v>
      </c>
      <c r="C274" s="333">
        <f t="shared" si="43"/>
        <v>1.4400000000000002</v>
      </c>
      <c r="D274" s="332" t="s">
        <v>294</v>
      </c>
      <c r="E274" s="332"/>
      <c r="F274" s="332"/>
      <c r="G274" s="332"/>
      <c r="H274" s="333"/>
      <c r="I274" s="333"/>
      <c r="J274" s="333">
        <v>0</v>
      </c>
      <c r="K274" s="333">
        <v>0.39</v>
      </c>
      <c r="L274" s="333">
        <v>0</v>
      </c>
      <c r="M274" s="333"/>
      <c r="N274" s="333">
        <v>0</v>
      </c>
      <c r="O274" s="333">
        <v>0</v>
      </c>
      <c r="P274" s="333"/>
      <c r="Q274" s="333"/>
      <c r="R274" s="333">
        <v>0</v>
      </c>
      <c r="S274" s="333">
        <v>0</v>
      </c>
      <c r="T274" s="333"/>
      <c r="U274" s="333"/>
      <c r="V274" s="330">
        <f t="shared" si="41"/>
        <v>0.11</v>
      </c>
      <c r="W274" s="344">
        <v>0.1</v>
      </c>
      <c r="X274" s="344">
        <v>0.01</v>
      </c>
      <c r="Y274" s="344">
        <v>0</v>
      </c>
      <c r="Z274" s="344">
        <v>0</v>
      </c>
      <c r="AA274" s="344">
        <v>0</v>
      </c>
      <c r="AB274" s="344"/>
      <c r="AC274" s="344">
        <v>0</v>
      </c>
      <c r="AD274" s="344"/>
      <c r="AE274" s="344"/>
      <c r="AF274" s="333">
        <v>0</v>
      </c>
      <c r="AG274" s="333"/>
      <c r="AH274" s="333"/>
      <c r="AI274" s="333"/>
      <c r="AJ274" s="333"/>
      <c r="AK274" s="333">
        <v>0</v>
      </c>
      <c r="AL274" s="333">
        <v>0</v>
      </c>
      <c r="AM274" s="333"/>
      <c r="AN274" s="333">
        <v>0</v>
      </c>
      <c r="AO274" s="333">
        <v>0</v>
      </c>
      <c r="AP274" s="333">
        <v>0</v>
      </c>
      <c r="AQ274" s="333"/>
      <c r="AR274" s="333"/>
      <c r="AS274" s="333">
        <v>0.64</v>
      </c>
      <c r="AT274" s="333"/>
      <c r="AU274" s="333">
        <v>0.3</v>
      </c>
      <c r="AV274" s="333">
        <v>0</v>
      </c>
      <c r="AW274" s="333">
        <v>0</v>
      </c>
      <c r="AX274" s="382" t="s">
        <v>608</v>
      </c>
      <c r="AY274" s="333"/>
      <c r="AZ274" s="340"/>
      <c r="BA274" s="341"/>
      <c r="BC274" s="370"/>
    </row>
    <row r="275" spans="1:58" s="284" customFormat="1" ht="52.5" hidden="1" customHeight="1" x14ac:dyDescent="0.25">
      <c r="A275" s="338" t="s">
        <v>872</v>
      </c>
      <c r="B275" s="329" t="s">
        <v>873</v>
      </c>
      <c r="C275" s="333">
        <f>C276+C280</f>
        <v>2.71</v>
      </c>
      <c r="D275" s="332" t="s">
        <v>294</v>
      </c>
      <c r="E275" s="332"/>
      <c r="F275" s="332"/>
      <c r="G275" s="332"/>
      <c r="H275" s="333">
        <v>0.12</v>
      </c>
      <c r="I275" s="333">
        <v>0</v>
      </c>
      <c r="J275" s="333">
        <v>0</v>
      </c>
      <c r="K275" s="333">
        <v>7.0000000000000007E-2</v>
      </c>
      <c r="L275" s="333">
        <v>0.12</v>
      </c>
      <c r="M275" s="333">
        <v>0</v>
      </c>
      <c r="N275" s="333">
        <v>0</v>
      </c>
      <c r="O275" s="333">
        <v>0</v>
      </c>
      <c r="P275" s="333">
        <v>0</v>
      </c>
      <c r="Q275" s="333">
        <v>0</v>
      </c>
      <c r="R275" s="333">
        <v>0</v>
      </c>
      <c r="S275" s="333">
        <v>0</v>
      </c>
      <c r="T275" s="333">
        <v>0</v>
      </c>
      <c r="U275" s="333">
        <v>0</v>
      </c>
      <c r="V275" s="330">
        <f t="shared" si="41"/>
        <v>9.9999999999999992E-2</v>
      </c>
      <c r="W275" s="344">
        <v>9.9999999999999992E-2</v>
      </c>
      <c r="X275" s="344">
        <v>0</v>
      </c>
      <c r="Y275" s="344">
        <v>0</v>
      </c>
      <c r="Z275" s="344">
        <v>0</v>
      </c>
      <c r="AA275" s="344">
        <v>0</v>
      </c>
      <c r="AB275" s="344">
        <v>0</v>
      </c>
      <c r="AC275" s="344">
        <v>0</v>
      </c>
      <c r="AD275" s="344">
        <v>0</v>
      </c>
      <c r="AE275" s="344">
        <v>0</v>
      </c>
      <c r="AF275" s="333">
        <v>0</v>
      </c>
      <c r="AG275" s="333">
        <v>0</v>
      </c>
      <c r="AH275" s="333">
        <v>0</v>
      </c>
      <c r="AI275" s="333">
        <v>0.02</v>
      </c>
      <c r="AJ275" s="333">
        <v>0</v>
      </c>
      <c r="AK275" s="333">
        <v>0</v>
      </c>
      <c r="AL275" s="333">
        <v>0</v>
      </c>
      <c r="AM275" s="333">
        <v>0</v>
      </c>
      <c r="AN275" s="333">
        <v>0</v>
      </c>
      <c r="AO275" s="333">
        <v>0</v>
      </c>
      <c r="AP275" s="333">
        <v>0</v>
      </c>
      <c r="AQ275" s="333">
        <v>0</v>
      </c>
      <c r="AR275" s="333">
        <v>0</v>
      </c>
      <c r="AS275" s="333">
        <v>2.11</v>
      </c>
      <c r="AT275" s="333">
        <v>0</v>
      </c>
      <c r="AU275" s="333">
        <v>0.17</v>
      </c>
      <c r="AV275" s="333">
        <v>0</v>
      </c>
      <c r="AW275" s="333">
        <v>0</v>
      </c>
      <c r="AX275" s="333" t="s">
        <v>874</v>
      </c>
      <c r="AY275" s="333"/>
      <c r="AZ275" s="340"/>
      <c r="BA275" s="341"/>
      <c r="BC275" s="370"/>
    </row>
    <row r="276" spans="1:58" s="284" customFormat="1" ht="54" hidden="1" customHeight="1" x14ac:dyDescent="0.25">
      <c r="A276" s="403" t="s">
        <v>875</v>
      </c>
      <c r="B276" s="396" t="s">
        <v>876</v>
      </c>
      <c r="C276" s="344">
        <f t="shared" si="43"/>
        <v>1.99</v>
      </c>
      <c r="D276" s="361" t="s">
        <v>294</v>
      </c>
      <c r="E276" s="361"/>
      <c r="F276" s="361"/>
      <c r="G276" s="361"/>
      <c r="H276" s="344">
        <v>0.12</v>
      </c>
      <c r="I276" s="344">
        <v>0</v>
      </c>
      <c r="J276" s="344">
        <v>0</v>
      </c>
      <c r="K276" s="344">
        <v>0</v>
      </c>
      <c r="L276" s="344">
        <v>0</v>
      </c>
      <c r="M276" s="344">
        <v>0</v>
      </c>
      <c r="N276" s="344">
        <v>0</v>
      </c>
      <c r="O276" s="344">
        <v>0</v>
      </c>
      <c r="P276" s="344">
        <v>0</v>
      </c>
      <c r="Q276" s="344">
        <v>0</v>
      </c>
      <c r="R276" s="344">
        <v>0</v>
      </c>
      <c r="S276" s="344">
        <v>0</v>
      </c>
      <c r="T276" s="344">
        <v>0</v>
      </c>
      <c r="U276" s="344">
        <v>0</v>
      </c>
      <c r="V276" s="333">
        <f>SUM(W276:AE276)</f>
        <v>0.09</v>
      </c>
      <c r="W276" s="344">
        <v>0.09</v>
      </c>
      <c r="X276" s="344">
        <v>0</v>
      </c>
      <c r="Y276" s="344">
        <v>0</v>
      </c>
      <c r="Z276" s="344">
        <v>0</v>
      </c>
      <c r="AA276" s="344">
        <v>0</v>
      </c>
      <c r="AB276" s="344">
        <v>0</v>
      </c>
      <c r="AC276" s="344">
        <v>0</v>
      </c>
      <c r="AD276" s="344">
        <v>0</v>
      </c>
      <c r="AE276" s="344">
        <v>0</v>
      </c>
      <c r="AF276" s="344">
        <v>0</v>
      </c>
      <c r="AG276" s="344">
        <v>0</v>
      </c>
      <c r="AH276" s="344">
        <v>0</v>
      </c>
      <c r="AI276" s="344">
        <v>0.02</v>
      </c>
      <c r="AJ276" s="344">
        <v>0</v>
      </c>
      <c r="AK276" s="344">
        <v>0</v>
      </c>
      <c r="AL276" s="344">
        <v>0</v>
      </c>
      <c r="AM276" s="344">
        <v>0</v>
      </c>
      <c r="AN276" s="344">
        <v>0</v>
      </c>
      <c r="AO276" s="344">
        <v>0</v>
      </c>
      <c r="AP276" s="344">
        <v>0</v>
      </c>
      <c r="AQ276" s="344">
        <v>0</v>
      </c>
      <c r="AR276" s="344">
        <v>0</v>
      </c>
      <c r="AS276" s="344">
        <v>1.76</v>
      </c>
      <c r="AT276" s="344">
        <v>0</v>
      </c>
      <c r="AU276" s="344"/>
      <c r="AV276" s="344">
        <v>0</v>
      </c>
      <c r="AW276" s="344">
        <v>0</v>
      </c>
      <c r="AX276" s="404" t="s">
        <v>466</v>
      </c>
      <c r="AY276" s="333"/>
      <c r="AZ276" s="340" t="s">
        <v>877</v>
      </c>
      <c r="BA276" s="341"/>
      <c r="BB276" s="284" t="s">
        <v>721</v>
      </c>
      <c r="BC276" s="370" t="s">
        <v>517</v>
      </c>
    </row>
    <row r="277" spans="1:58" s="284" customFormat="1" ht="36.75" hidden="1" customHeight="1" x14ac:dyDescent="0.25">
      <c r="A277" s="338" t="s">
        <v>878</v>
      </c>
      <c r="B277" s="329" t="s">
        <v>879</v>
      </c>
      <c r="C277" s="333">
        <f t="shared" si="43"/>
        <v>4.91</v>
      </c>
      <c r="D277" s="332" t="s">
        <v>294</v>
      </c>
      <c r="E277" s="332"/>
      <c r="F277" s="332"/>
      <c r="G277" s="332"/>
      <c r="H277" s="333">
        <v>0</v>
      </c>
      <c r="I277" s="333">
        <v>0</v>
      </c>
      <c r="J277" s="333">
        <v>0</v>
      </c>
      <c r="K277" s="333">
        <v>2.4300000000000002</v>
      </c>
      <c r="L277" s="333">
        <v>0</v>
      </c>
      <c r="M277" s="333">
        <v>0</v>
      </c>
      <c r="N277" s="333">
        <v>0</v>
      </c>
      <c r="O277" s="333">
        <v>0</v>
      </c>
      <c r="P277" s="333">
        <v>0</v>
      </c>
      <c r="Q277" s="333">
        <v>0</v>
      </c>
      <c r="R277" s="333">
        <v>0</v>
      </c>
      <c r="S277" s="333">
        <v>0</v>
      </c>
      <c r="T277" s="333">
        <v>0</v>
      </c>
      <c r="U277" s="333">
        <v>0</v>
      </c>
      <c r="V277" s="330">
        <f>SUM(W277:AE277)</f>
        <v>0.1</v>
      </c>
      <c r="W277" s="344">
        <v>0.1</v>
      </c>
      <c r="X277" s="344">
        <v>0</v>
      </c>
      <c r="Y277" s="344">
        <v>0</v>
      </c>
      <c r="Z277" s="344">
        <v>0</v>
      </c>
      <c r="AA277" s="344">
        <v>0</v>
      </c>
      <c r="AB277" s="344">
        <v>0</v>
      </c>
      <c r="AC277" s="344">
        <v>0</v>
      </c>
      <c r="AD277" s="344">
        <v>0</v>
      </c>
      <c r="AE277" s="344">
        <v>0</v>
      </c>
      <c r="AF277" s="333">
        <v>0</v>
      </c>
      <c r="AG277" s="333">
        <v>0</v>
      </c>
      <c r="AH277" s="333">
        <v>0</v>
      </c>
      <c r="AI277" s="333">
        <v>0</v>
      </c>
      <c r="AJ277" s="333">
        <v>0</v>
      </c>
      <c r="AK277" s="333">
        <v>0</v>
      </c>
      <c r="AL277" s="333">
        <v>0</v>
      </c>
      <c r="AM277" s="333">
        <v>0</v>
      </c>
      <c r="AN277" s="333">
        <v>0</v>
      </c>
      <c r="AO277" s="333">
        <v>0</v>
      </c>
      <c r="AP277" s="333">
        <v>0</v>
      </c>
      <c r="AQ277" s="333">
        <v>0</v>
      </c>
      <c r="AR277" s="333">
        <v>0</v>
      </c>
      <c r="AS277" s="333">
        <v>2.16</v>
      </c>
      <c r="AT277" s="333">
        <v>0</v>
      </c>
      <c r="AU277" s="333">
        <v>0.22</v>
      </c>
      <c r="AV277" s="333">
        <v>0</v>
      </c>
      <c r="AW277" s="333">
        <v>0</v>
      </c>
      <c r="AX277" s="382" t="s">
        <v>466</v>
      </c>
      <c r="AY277" s="333"/>
      <c r="AZ277" s="340" t="s">
        <v>880</v>
      </c>
      <c r="BA277" s="341"/>
      <c r="BB277" s="284" t="s">
        <v>721</v>
      </c>
      <c r="BC277" s="370" t="s">
        <v>327</v>
      </c>
    </row>
    <row r="278" spans="1:58" s="284" customFormat="1" ht="35.25" hidden="1" customHeight="1" x14ac:dyDescent="0.25">
      <c r="A278" s="338" t="s">
        <v>881</v>
      </c>
      <c r="B278" s="329" t="s">
        <v>882</v>
      </c>
      <c r="C278" s="333">
        <f t="shared" si="43"/>
        <v>0.6100000000000001</v>
      </c>
      <c r="D278" s="332" t="s">
        <v>294</v>
      </c>
      <c r="E278" s="332"/>
      <c r="F278" s="332"/>
      <c r="G278" s="332"/>
      <c r="H278" s="333">
        <v>0.56000000000000005</v>
      </c>
      <c r="I278" s="333">
        <v>0</v>
      </c>
      <c r="J278" s="333">
        <v>0</v>
      </c>
      <c r="K278" s="333">
        <v>0</v>
      </c>
      <c r="L278" s="333">
        <v>0</v>
      </c>
      <c r="M278" s="333">
        <v>0</v>
      </c>
      <c r="N278" s="333">
        <v>0</v>
      </c>
      <c r="O278" s="333">
        <v>0</v>
      </c>
      <c r="P278" s="333">
        <v>0</v>
      </c>
      <c r="Q278" s="333">
        <v>0</v>
      </c>
      <c r="R278" s="333">
        <v>0</v>
      </c>
      <c r="S278" s="333">
        <v>0</v>
      </c>
      <c r="T278" s="333">
        <v>0</v>
      </c>
      <c r="U278" s="333">
        <v>0</v>
      </c>
      <c r="V278" s="330">
        <f>SUM(W278:AE278)</f>
        <v>0.04</v>
      </c>
      <c r="W278" s="344">
        <v>0.04</v>
      </c>
      <c r="X278" s="344">
        <v>0</v>
      </c>
      <c r="Y278" s="344">
        <v>0</v>
      </c>
      <c r="Z278" s="344">
        <v>0</v>
      </c>
      <c r="AA278" s="344">
        <v>0</v>
      </c>
      <c r="AB278" s="344">
        <v>0</v>
      </c>
      <c r="AC278" s="344">
        <v>0</v>
      </c>
      <c r="AD278" s="344">
        <v>0</v>
      </c>
      <c r="AE278" s="344">
        <v>0</v>
      </c>
      <c r="AF278" s="333">
        <v>0</v>
      </c>
      <c r="AG278" s="333">
        <v>0</v>
      </c>
      <c r="AH278" s="333">
        <v>0</v>
      </c>
      <c r="AI278" s="333">
        <v>0</v>
      </c>
      <c r="AJ278" s="333">
        <v>0</v>
      </c>
      <c r="AK278" s="333">
        <v>0</v>
      </c>
      <c r="AL278" s="333">
        <v>0</v>
      </c>
      <c r="AM278" s="333">
        <v>0</v>
      </c>
      <c r="AN278" s="333">
        <v>0</v>
      </c>
      <c r="AO278" s="333">
        <v>0</v>
      </c>
      <c r="AP278" s="333">
        <v>0</v>
      </c>
      <c r="AQ278" s="333">
        <v>0</v>
      </c>
      <c r="AR278" s="333">
        <v>0</v>
      </c>
      <c r="AS278" s="333">
        <v>0</v>
      </c>
      <c r="AT278" s="333">
        <v>0</v>
      </c>
      <c r="AU278" s="333">
        <v>0.01</v>
      </c>
      <c r="AV278" s="333">
        <v>0</v>
      </c>
      <c r="AW278" s="333">
        <v>0</v>
      </c>
      <c r="AX278" s="382" t="s">
        <v>608</v>
      </c>
      <c r="AY278" s="333"/>
      <c r="AZ278" s="340"/>
      <c r="BA278" s="341"/>
      <c r="BB278" s="284" t="s">
        <v>754</v>
      </c>
      <c r="BC278" s="370" t="s">
        <v>327</v>
      </c>
    </row>
    <row r="279" spans="1:58" s="284" customFormat="1" ht="35.25" hidden="1" customHeight="1" x14ac:dyDescent="0.25">
      <c r="A279" s="338" t="s">
        <v>883</v>
      </c>
      <c r="B279" s="329" t="s">
        <v>884</v>
      </c>
      <c r="C279" s="333">
        <f t="shared" si="43"/>
        <v>1.34</v>
      </c>
      <c r="D279" s="332" t="s">
        <v>294</v>
      </c>
      <c r="E279" s="332"/>
      <c r="F279" s="332"/>
      <c r="G279" s="332"/>
      <c r="H279" s="333">
        <v>0</v>
      </c>
      <c r="I279" s="333">
        <v>0</v>
      </c>
      <c r="J279" s="333">
        <v>0</v>
      </c>
      <c r="K279" s="333">
        <v>0</v>
      </c>
      <c r="L279" s="333">
        <v>0</v>
      </c>
      <c r="M279" s="333">
        <v>1.26</v>
      </c>
      <c r="N279" s="333">
        <v>0</v>
      </c>
      <c r="O279" s="333">
        <v>0</v>
      </c>
      <c r="P279" s="333">
        <v>0</v>
      </c>
      <c r="Q279" s="333">
        <v>0</v>
      </c>
      <c r="R279" s="333">
        <v>0</v>
      </c>
      <c r="S279" s="333">
        <v>0</v>
      </c>
      <c r="T279" s="333">
        <v>0</v>
      </c>
      <c r="U279" s="333">
        <v>0</v>
      </c>
      <c r="V279" s="330">
        <f>SUM(W279:AE279)</f>
        <v>0.08</v>
      </c>
      <c r="W279" s="344">
        <v>0.08</v>
      </c>
      <c r="X279" s="344">
        <v>0</v>
      </c>
      <c r="Y279" s="344">
        <v>0</v>
      </c>
      <c r="Z279" s="344">
        <v>0</v>
      </c>
      <c r="AA279" s="344">
        <v>0</v>
      </c>
      <c r="AB279" s="344">
        <v>0</v>
      </c>
      <c r="AC279" s="344">
        <v>0</v>
      </c>
      <c r="AD279" s="344">
        <v>0</v>
      </c>
      <c r="AE279" s="344">
        <v>0</v>
      </c>
      <c r="AF279" s="333">
        <v>0</v>
      </c>
      <c r="AG279" s="333">
        <v>0</v>
      </c>
      <c r="AH279" s="333">
        <v>0</v>
      </c>
      <c r="AI279" s="333">
        <v>0</v>
      </c>
      <c r="AJ279" s="333">
        <v>0</v>
      </c>
      <c r="AK279" s="333">
        <v>0</v>
      </c>
      <c r="AL279" s="333">
        <v>0</v>
      </c>
      <c r="AM279" s="333">
        <v>0</v>
      </c>
      <c r="AN279" s="333">
        <v>0</v>
      </c>
      <c r="AO279" s="333">
        <v>0</v>
      </c>
      <c r="AP279" s="333">
        <v>0</v>
      </c>
      <c r="AQ279" s="333">
        <v>0</v>
      </c>
      <c r="AR279" s="333">
        <v>0</v>
      </c>
      <c r="AS279" s="333">
        <v>0</v>
      </c>
      <c r="AT279" s="333">
        <v>0</v>
      </c>
      <c r="AU279" s="333">
        <v>0</v>
      </c>
      <c r="AV279" s="333">
        <v>0</v>
      </c>
      <c r="AW279" s="333">
        <v>0</v>
      </c>
      <c r="AX279" s="382" t="s">
        <v>608</v>
      </c>
      <c r="AY279" s="333"/>
      <c r="AZ279" s="340">
        <v>14</v>
      </c>
      <c r="BA279" s="341"/>
      <c r="BB279" s="284" t="s">
        <v>721</v>
      </c>
      <c r="BC279" s="370" t="s">
        <v>327</v>
      </c>
    </row>
    <row r="280" spans="1:58" s="284" customFormat="1" ht="54" hidden="1" customHeight="1" x14ac:dyDescent="0.25">
      <c r="A280" s="403" t="s">
        <v>885</v>
      </c>
      <c r="B280" s="396" t="s">
        <v>886</v>
      </c>
      <c r="C280" s="344">
        <f t="shared" si="43"/>
        <v>0.72000000000000008</v>
      </c>
      <c r="D280" s="361" t="s">
        <v>294</v>
      </c>
      <c r="E280" s="361"/>
      <c r="F280" s="361"/>
      <c r="G280" s="361"/>
      <c r="H280" s="344">
        <v>0</v>
      </c>
      <c r="I280" s="344">
        <v>0</v>
      </c>
      <c r="J280" s="344">
        <v>0</v>
      </c>
      <c r="K280" s="344">
        <v>7.0000000000000007E-2</v>
      </c>
      <c r="L280" s="344">
        <v>0.12</v>
      </c>
      <c r="M280" s="344">
        <v>0</v>
      </c>
      <c r="N280" s="344">
        <v>0</v>
      </c>
      <c r="O280" s="344">
        <v>0</v>
      </c>
      <c r="P280" s="344">
        <v>0</v>
      </c>
      <c r="Q280" s="344">
        <v>0</v>
      </c>
      <c r="R280" s="344">
        <v>0</v>
      </c>
      <c r="S280" s="344">
        <v>0</v>
      </c>
      <c r="T280" s="344">
        <v>0</v>
      </c>
      <c r="U280" s="344">
        <v>0</v>
      </c>
      <c r="V280" s="333">
        <f>SUM(W280:AE280)</f>
        <v>0.01</v>
      </c>
      <c r="W280" s="344">
        <v>0.01</v>
      </c>
      <c r="X280" s="344">
        <v>0</v>
      </c>
      <c r="Y280" s="344">
        <v>0</v>
      </c>
      <c r="Z280" s="344">
        <v>0</v>
      </c>
      <c r="AA280" s="344">
        <v>0</v>
      </c>
      <c r="AB280" s="344">
        <v>0</v>
      </c>
      <c r="AC280" s="344">
        <v>0</v>
      </c>
      <c r="AD280" s="344">
        <v>0</v>
      </c>
      <c r="AE280" s="344">
        <v>0</v>
      </c>
      <c r="AF280" s="344">
        <v>0</v>
      </c>
      <c r="AG280" s="344">
        <v>0</v>
      </c>
      <c r="AH280" s="344">
        <v>0</v>
      </c>
      <c r="AI280" s="344">
        <v>0</v>
      </c>
      <c r="AJ280" s="344">
        <v>0</v>
      </c>
      <c r="AK280" s="344">
        <v>0</v>
      </c>
      <c r="AL280" s="344">
        <v>0</v>
      </c>
      <c r="AM280" s="344">
        <v>0</v>
      </c>
      <c r="AN280" s="344">
        <v>0</v>
      </c>
      <c r="AO280" s="344">
        <v>0</v>
      </c>
      <c r="AP280" s="344">
        <v>0</v>
      </c>
      <c r="AQ280" s="344">
        <v>0</v>
      </c>
      <c r="AR280" s="344">
        <v>0</v>
      </c>
      <c r="AS280" s="344">
        <v>0.35</v>
      </c>
      <c r="AT280" s="344">
        <v>0</v>
      </c>
      <c r="AU280" s="344">
        <v>0.17</v>
      </c>
      <c r="AV280" s="344">
        <v>0</v>
      </c>
      <c r="AW280" s="344">
        <v>0</v>
      </c>
      <c r="AX280" s="404" t="s">
        <v>340</v>
      </c>
      <c r="AY280" s="333"/>
      <c r="AZ280" s="340">
        <v>310</v>
      </c>
      <c r="BA280" s="341"/>
      <c r="BB280" s="284" t="s">
        <v>721</v>
      </c>
      <c r="BC280" s="370" t="s">
        <v>517</v>
      </c>
    </row>
    <row r="281" spans="1:58" s="284" customFormat="1" ht="32.25" hidden="1" customHeight="1" x14ac:dyDescent="0.25">
      <c r="A281" s="338" t="s">
        <v>887</v>
      </c>
      <c r="B281" s="329" t="s">
        <v>888</v>
      </c>
      <c r="C281" s="333">
        <f t="shared" si="43"/>
        <v>1.21</v>
      </c>
      <c r="D281" s="332" t="s">
        <v>294</v>
      </c>
      <c r="E281" s="332"/>
      <c r="F281" s="332"/>
      <c r="G281" s="332"/>
      <c r="H281" s="333">
        <v>0</v>
      </c>
      <c r="I281" s="333">
        <v>0</v>
      </c>
      <c r="J281" s="333">
        <v>0</v>
      </c>
      <c r="K281" s="333">
        <v>0.01</v>
      </c>
      <c r="L281" s="333">
        <v>0.64</v>
      </c>
      <c r="M281" s="333">
        <v>0</v>
      </c>
      <c r="N281" s="333">
        <v>0</v>
      </c>
      <c r="O281" s="333">
        <v>0</v>
      </c>
      <c r="P281" s="333">
        <v>0</v>
      </c>
      <c r="Q281" s="333">
        <v>0</v>
      </c>
      <c r="R281" s="333">
        <v>0</v>
      </c>
      <c r="S281" s="333">
        <v>0</v>
      </c>
      <c r="T281" s="333">
        <v>0</v>
      </c>
      <c r="U281" s="333">
        <v>0</v>
      </c>
      <c r="V281" s="330">
        <f t="shared" ref="V281:V379" si="44">SUM(W281:AE281)</f>
        <v>0</v>
      </c>
      <c r="W281" s="344">
        <v>0</v>
      </c>
      <c r="X281" s="344">
        <v>0</v>
      </c>
      <c r="Y281" s="344">
        <v>0</v>
      </c>
      <c r="Z281" s="344">
        <v>0</v>
      </c>
      <c r="AA281" s="344">
        <v>0</v>
      </c>
      <c r="AB281" s="344">
        <v>0</v>
      </c>
      <c r="AC281" s="344">
        <v>0</v>
      </c>
      <c r="AD281" s="344">
        <v>0</v>
      </c>
      <c r="AE281" s="344">
        <v>0</v>
      </c>
      <c r="AF281" s="333">
        <v>0</v>
      </c>
      <c r="AG281" s="333">
        <v>0</v>
      </c>
      <c r="AH281" s="333">
        <v>0</v>
      </c>
      <c r="AI281" s="333">
        <v>0</v>
      </c>
      <c r="AJ281" s="333">
        <v>0</v>
      </c>
      <c r="AK281" s="333">
        <v>0</v>
      </c>
      <c r="AL281" s="333">
        <v>0</v>
      </c>
      <c r="AM281" s="333">
        <v>0</v>
      </c>
      <c r="AN281" s="333">
        <v>0</v>
      </c>
      <c r="AO281" s="333">
        <v>0</v>
      </c>
      <c r="AP281" s="333">
        <v>0</v>
      </c>
      <c r="AQ281" s="333">
        <v>0</v>
      </c>
      <c r="AR281" s="333">
        <v>0</v>
      </c>
      <c r="AS281" s="333">
        <v>0.56000000000000005</v>
      </c>
      <c r="AT281" s="333">
        <v>0</v>
      </c>
      <c r="AU281" s="333">
        <v>0</v>
      </c>
      <c r="AV281" s="333">
        <v>0</v>
      </c>
      <c r="AW281" s="333">
        <v>0</v>
      </c>
      <c r="AX281" s="382" t="s">
        <v>340</v>
      </c>
      <c r="AY281" s="333"/>
      <c r="AZ281" s="340">
        <v>312</v>
      </c>
      <c r="BA281" s="341"/>
      <c r="BB281" s="284" t="s">
        <v>721</v>
      </c>
      <c r="BC281" s="370" t="s">
        <v>327</v>
      </c>
    </row>
    <row r="282" spans="1:58" s="284" customFormat="1" ht="41.25" hidden="1" customHeight="1" x14ac:dyDescent="0.25">
      <c r="A282" s="338" t="s">
        <v>889</v>
      </c>
      <c r="B282" s="329" t="s">
        <v>890</v>
      </c>
      <c r="C282" s="333">
        <f t="shared" si="43"/>
        <v>1.25</v>
      </c>
      <c r="D282" s="332" t="s">
        <v>294</v>
      </c>
      <c r="E282" s="332"/>
      <c r="F282" s="332"/>
      <c r="G282" s="332"/>
      <c r="H282" s="333">
        <v>0</v>
      </c>
      <c r="I282" s="333">
        <v>0</v>
      </c>
      <c r="J282" s="333">
        <v>0</v>
      </c>
      <c r="K282" s="333">
        <v>0</v>
      </c>
      <c r="L282" s="333">
        <v>0</v>
      </c>
      <c r="M282" s="333">
        <v>0</v>
      </c>
      <c r="N282" s="333">
        <v>0</v>
      </c>
      <c r="O282" s="333">
        <v>0</v>
      </c>
      <c r="P282" s="333">
        <v>0.28000000000000003</v>
      </c>
      <c r="Q282" s="333">
        <v>0</v>
      </c>
      <c r="R282" s="333">
        <v>0</v>
      </c>
      <c r="S282" s="333">
        <v>0</v>
      </c>
      <c r="T282" s="333">
        <v>0</v>
      </c>
      <c r="U282" s="333">
        <v>0</v>
      </c>
      <c r="V282" s="330">
        <f t="shared" si="44"/>
        <v>0.56000000000000005</v>
      </c>
      <c r="W282" s="344">
        <v>0.56000000000000005</v>
      </c>
      <c r="X282" s="344">
        <v>0</v>
      </c>
      <c r="Y282" s="344">
        <v>0</v>
      </c>
      <c r="Z282" s="344">
        <v>0</v>
      </c>
      <c r="AA282" s="344">
        <v>0</v>
      </c>
      <c r="AB282" s="344">
        <v>0</v>
      </c>
      <c r="AC282" s="344">
        <v>0</v>
      </c>
      <c r="AD282" s="344">
        <v>0</v>
      </c>
      <c r="AE282" s="344">
        <v>0</v>
      </c>
      <c r="AF282" s="333">
        <v>0</v>
      </c>
      <c r="AG282" s="333">
        <v>0</v>
      </c>
      <c r="AH282" s="333">
        <v>0</v>
      </c>
      <c r="AI282" s="333">
        <v>0.12</v>
      </c>
      <c r="AJ282" s="333">
        <v>0</v>
      </c>
      <c r="AK282" s="333">
        <v>0</v>
      </c>
      <c r="AL282" s="333">
        <v>0</v>
      </c>
      <c r="AM282" s="333">
        <v>0</v>
      </c>
      <c r="AN282" s="333">
        <v>0</v>
      </c>
      <c r="AO282" s="333">
        <v>0</v>
      </c>
      <c r="AP282" s="333">
        <v>0</v>
      </c>
      <c r="AQ282" s="333">
        <v>0</v>
      </c>
      <c r="AR282" s="333">
        <v>0</v>
      </c>
      <c r="AS282" s="333">
        <v>0.28999999999999998</v>
      </c>
      <c r="AT282" s="333">
        <v>0</v>
      </c>
      <c r="AU282" s="333">
        <v>0</v>
      </c>
      <c r="AV282" s="333">
        <v>0</v>
      </c>
      <c r="AW282" s="333">
        <v>0</v>
      </c>
      <c r="AX282" s="382" t="s">
        <v>412</v>
      </c>
      <c r="AY282" s="333"/>
      <c r="AZ282" s="340">
        <v>82</v>
      </c>
      <c r="BA282" s="341"/>
      <c r="BB282" s="284" t="s">
        <v>721</v>
      </c>
      <c r="BC282" s="370" t="s">
        <v>327</v>
      </c>
    </row>
    <row r="283" spans="1:58" s="284" customFormat="1" ht="41.25" hidden="1" customHeight="1" x14ac:dyDescent="0.25">
      <c r="A283" s="338" t="s">
        <v>891</v>
      </c>
      <c r="B283" s="329" t="s">
        <v>892</v>
      </c>
      <c r="C283" s="333">
        <f t="shared" si="43"/>
        <v>1.81</v>
      </c>
      <c r="D283" s="332" t="s">
        <v>294</v>
      </c>
      <c r="E283" s="332"/>
      <c r="F283" s="332"/>
      <c r="G283" s="332"/>
      <c r="H283" s="333">
        <v>0</v>
      </c>
      <c r="I283" s="333">
        <v>0</v>
      </c>
      <c r="J283" s="333">
        <v>0</v>
      </c>
      <c r="K283" s="333">
        <v>0.4</v>
      </c>
      <c r="L283" s="333">
        <v>0.2</v>
      </c>
      <c r="M283" s="333">
        <v>0</v>
      </c>
      <c r="N283" s="333">
        <v>0</v>
      </c>
      <c r="O283" s="333">
        <v>0</v>
      </c>
      <c r="P283" s="333">
        <v>0</v>
      </c>
      <c r="Q283" s="333">
        <v>0</v>
      </c>
      <c r="R283" s="333">
        <v>0</v>
      </c>
      <c r="S283" s="333">
        <v>0</v>
      </c>
      <c r="T283" s="333">
        <v>0</v>
      </c>
      <c r="U283" s="333">
        <v>0</v>
      </c>
      <c r="V283" s="330">
        <f t="shared" si="44"/>
        <v>0.69000000000000006</v>
      </c>
      <c r="W283" s="344">
        <v>0.04</v>
      </c>
      <c r="X283" s="344">
        <v>0.65</v>
      </c>
      <c r="Y283" s="344">
        <v>0</v>
      </c>
      <c r="Z283" s="344">
        <v>0</v>
      </c>
      <c r="AA283" s="344">
        <v>0</v>
      </c>
      <c r="AB283" s="344">
        <v>0</v>
      </c>
      <c r="AC283" s="344">
        <v>0</v>
      </c>
      <c r="AD283" s="344">
        <v>0</v>
      </c>
      <c r="AE283" s="344">
        <v>0</v>
      </c>
      <c r="AF283" s="333">
        <v>0</v>
      </c>
      <c r="AG283" s="333">
        <v>0</v>
      </c>
      <c r="AH283" s="333">
        <v>0</v>
      </c>
      <c r="AI283" s="333">
        <v>0</v>
      </c>
      <c r="AJ283" s="333">
        <v>0</v>
      </c>
      <c r="AK283" s="333">
        <v>0</v>
      </c>
      <c r="AL283" s="333">
        <v>0</v>
      </c>
      <c r="AM283" s="333">
        <v>0</v>
      </c>
      <c r="AN283" s="333">
        <v>0</v>
      </c>
      <c r="AO283" s="333">
        <v>0</v>
      </c>
      <c r="AP283" s="333">
        <v>0</v>
      </c>
      <c r="AQ283" s="333">
        <v>0</v>
      </c>
      <c r="AR283" s="333">
        <v>0</v>
      </c>
      <c r="AS283" s="333">
        <v>0</v>
      </c>
      <c r="AT283" s="333">
        <v>0</v>
      </c>
      <c r="AU283" s="333">
        <v>0.52</v>
      </c>
      <c r="AV283" s="333">
        <v>0</v>
      </c>
      <c r="AW283" s="333">
        <v>0</v>
      </c>
      <c r="AX283" s="382" t="s">
        <v>333</v>
      </c>
      <c r="AY283" s="333"/>
      <c r="AZ283" s="340">
        <v>186</v>
      </c>
      <c r="BA283" s="341"/>
      <c r="BB283" s="284" t="s">
        <v>721</v>
      </c>
      <c r="BC283" s="370" t="s">
        <v>327</v>
      </c>
    </row>
    <row r="284" spans="1:58" s="284" customFormat="1" ht="33.75" hidden="1" customHeight="1" x14ac:dyDescent="0.25">
      <c r="A284" s="338" t="s">
        <v>893</v>
      </c>
      <c r="B284" s="329" t="s">
        <v>894</v>
      </c>
      <c r="C284" s="333">
        <f t="shared" si="43"/>
        <v>0.99</v>
      </c>
      <c r="D284" s="332" t="s">
        <v>294</v>
      </c>
      <c r="E284" s="332"/>
      <c r="F284" s="332"/>
      <c r="G284" s="332"/>
      <c r="H284" s="333">
        <v>0</v>
      </c>
      <c r="I284" s="333">
        <v>0</v>
      </c>
      <c r="J284" s="333">
        <v>0</v>
      </c>
      <c r="K284" s="333">
        <v>0.46</v>
      </c>
      <c r="L284" s="333">
        <v>0</v>
      </c>
      <c r="M284" s="333">
        <v>0</v>
      </c>
      <c r="N284" s="333">
        <v>0</v>
      </c>
      <c r="O284" s="333">
        <v>0</v>
      </c>
      <c r="P284" s="333">
        <v>0</v>
      </c>
      <c r="Q284" s="333">
        <v>0</v>
      </c>
      <c r="R284" s="333">
        <v>0</v>
      </c>
      <c r="S284" s="333">
        <v>0</v>
      </c>
      <c r="T284" s="333">
        <v>0</v>
      </c>
      <c r="U284" s="333">
        <v>0</v>
      </c>
      <c r="V284" s="330">
        <f t="shared" si="44"/>
        <v>0.01</v>
      </c>
      <c r="W284" s="344">
        <v>0.01</v>
      </c>
      <c r="X284" s="344">
        <v>0</v>
      </c>
      <c r="Y284" s="344">
        <v>0</v>
      </c>
      <c r="Z284" s="344">
        <v>0</v>
      </c>
      <c r="AA284" s="344">
        <v>0</v>
      </c>
      <c r="AB284" s="344">
        <v>0</v>
      </c>
      <c r="AC284" s="344">
        <v>0</v>
      </c>
      <c r="AD284" s="344">
        <v>0</v>
      </c>
      <c r="AE284" s="344">
        <v>0</v>
      </c>
      <c r="AF284" s="333">
        <v>0</v>
      </c>
      <c r="AG284" s="333">
        <v>0</v>
      </c>
      <c r="AH284" s="333">
        <v>0</v>
      </c>
      <c r="AI284" s="333">
        <v>0.02</v>
      </c>
      <c r="AJ284" s="333">
        <v>0</v>
      </c>
      <c r="AK284" s="333">
        <v>0</v>
      </c>
      <c r="AL284" s="333">
        <v>0</v>
      </c>
      <c r="AM284" s="333">
        <v>0</v>
      </c>
      <c r="AN284" s="333">
        <v>0</v>
      </c>
      <c r="AO284" s="333">
        <v>0</v>
      </c>
      <c r="AP284" s="333">
        <v>0</v>
      </c>
      <c r="AQ284" s="333">
        <v>0</v>
      </c>
      <c r="AR284" s="333">
        <v>0</v>
      </c>
      <c r="AS284" s="333">
        <v>0.5</v>
      </c>
      <c r="AT284" s="333">
        <v>0</v>
      </c>
      <c r="AU284" s="333">
        <v>0</v>
      </c>
      <c r="AV284" s="333">
        <v>0</v>
      </c>
      <c r="AW284" s="333">
        <v>0</v>
      </c>
      <c r="AX284" s="382" t="s">
        <v>333</v>
      </c>
      <c r="AY284" s="333"/>
      <c r="AZ284" s="340">
        <v>188</v>
      </c>
      <c r="BA284" s="341"/>
      <c r="BB284" s="284" t="s">
        <v>721</v>
      </c>
      <c r="BC284" s="370" t="s">
        <v>327</v>
      </c>
    </row>
    <row r="285" spans="1:58" s="284" customFormat="1" ht="39" hidden="1" customHeight="1" x14ac:dyDescent="0.25">
      <c r="A285" s="338" t="s">
        <v>895</v>
      </c>
      <c r="B285" s="329" t="s">
        <v>896</v>
      </c>
      <c r="C285" s="333">
        <f t="shared" si="43"/>
        <v>0.25</v>
      </c>
      <c r="D285" s="332" t="s">
        <v>294</v>
      </c>
      <c r="E285" s="332"/>
      <c r="F285" s="332"/>
      <c r="G285" s="332"/>
      <c r="H285" s="333">
        <v>0</v>
      </c>
      <c r="I285" s="333">
        <v>0</v>
      </c>
      <c r="J285" s="333">
        <v>0</v>
      </c>
      <c r="K285" s="333">
        <v>0</v>
      </c>
      <c r="L285" s="333">
        <v>0</v>
      </c>
      <c r="M285" s="333">
        <v>0.15</v>
      </c>
      <c r="N285" s="333">
        <v>0</v>
      </c>
      <c r="O285" s="333">
        <v>0</v>
      </c>
      <c r="P285" s="333">
        <v>0</v>
      </c>
      <c r="Q285" s="333">
        <v>0</v>
      </c>
      <c r="R285" s="333">
        <v>0</v>
      </c>
      <c r="S285" s="333">
        <v>0</v>
      </c>
      <c r="T285" s="333">
        <v>0</v>
      </c>
      <c r="U285" s="333">
        <v>0</v>
      </c>
      <c r="V285" s="330">
        <f t="shared" si="44"/>
        <v>0.09</v>
      </c>
      <c r="W285" s="344">
        <v>0.09</v>
      </c>
      <c r="X285" s="344">
        <v>0</v>
      </c>
      <c r="Y285" s="344">
        <v>0</v>
      </c>
      <c r="Z285" s="344">
        <v>0</v>
      </c>
      <c r="AA285" s="344">
        <v>0</v>
      </c>
      <c r="AB285" s="344">
        <v>0</v>
      </c>
      <c r="AC285" s="344">
        <v>0</v>
      </c>
      <c r="AD285" s="344">
        <v>0</v>
      </c>
      <c r="AE285" s="344">
        <v>0</v>
      </c>
      <c r="AF285" s="333">
        <v>0</v>
      </c>
      <c r="AG285" s="333">
        <v>0</v>
      </c>
      <c r="AH285" s="333">
        <v>0</v>
      </c>
      <c r="AI285" s="333">
        <v>0</v>
      </c>
      <c r="AJ285" s="333">
        <v>0</v>
      </c>
      <c r="AK285" s="333">
        <v>0</v>
      </c>
      <c r="AL285" s="333">
        <v>0</v>
      </c>
      <c r="AM285" s="333">
        <v>0</v>
      </c>
      <c r="AN285" s="333">
        <v>0</v>
      </c>
      <c r="AO285" s="333">
        <v>0</v>
      </c>
      <c r="AP285" s="333">
        <v>0</v>
      </c>
      <c r="AQ285" s="333">
        <v>0</v>
      </c>
      <c r="AR285" s="333">
        <v>0</v>
      </c>
      <c r="AS285" s="333">
        <v>0</v>
      </c>
      <c r="AT285" s="333">
        <v>0</v>
      </c>
      <c r="AU285" s="333">
        <v>0.01</v>
      </c>
      <c r="AV285" s="333">
        <v>0</v>
      </c>
      <c r="AW285" s="333">
        <v>0</v>
      </c>
      <c r="AX285" s="382" t="s">
        <v>333</v>
      </c>
      <c r="AY285" s="333"/>
      <c r="AZ285" s="340">
        <v>202</v>
      </c>
      <c r="BA285" s="341"/>
      <c r="BB285" s="284" t="s">
        <v>721</v>
      </c>
      <c r="BC285" s="370" t="s">
        <v>327</v>
      </c>
    </row>
    <row r="286" spans="1:58" s="284" customFormat="1" ht="33.75" hidden="1" customHeight="1" x14ac:dyDescent="0.25">
      <c r="A286" s="338" t="s">
        <v>897</v>
      </c>
      <c r="B286" s="329" t="s">
        <v>898</v>
      </c>
      <c r="C286" s="333">
        <f t="shared" si="43"/>
        <v>0.29000000000000004</v>
      </c>
      <c r="D286" s="332" t="s">
        <v>294</v>
      </c>
      <c r="E286" s="332"/>
      <c r="F286" s="332"/>
      <c r="G286" s="332"/>
      <c r="H286" s="333">
        <v>0</v>
      </c>
      <c r="I286" s="333">
        <v>0</v>
      </c>
      <c r="J286" s="333">
        <v>0</v>
      </c>
      <c r="K286" s="333">
        <v>7.0000000000000007E-2</v>
      </c>
      <c r="L286" s="333">
        <v>0.12</v>
      </c>
      <c r="M286" s="333">
        <v>0</v>
      </c>
      <c r="N286" s="333">
        <v>0</v>
      </c>
      <c r="O286" s="333">
        <v>0</v>
      </c>
      <c r="P286" s="333">
        <v>0.01</v>
      </c>
      <c r="Q286" s="333">
        <v>0</v>
      </c>
      <c r="R286" s="333">
        <v>0</v>
      </c>
      <c r="S286" s="333">
        <v>0</v>
      </c>
      <c r="T286" s="333">
        <v>0</v>
      </c>
      <c r="U286" s="333">
        <v>0</v>
      </c>
      <c r="V286" s="330">
        <f t="shared" si="44"/>
        <v>0.03</v>
      </c>
      <c r="W286" s="344">
        <v>0.03</v>
      </c>
      <c r="X286" s="344">
        <v>0</v>
      </c>
      <c r="Y286" s="344">
        <v>0</v>
      </c>
      <c r="Z286" s="344">
        <v>0</v>
      </c>
      <c r="AA286" s="344">
        <v>0</v>
      </c>
      <c r="AB286" s="344">
        <v>0</v>
      </c>
      <c r="AC286" s="344">
        <v>0</v>
      </c>
      <c r="AD286" s="344">
        <v>0</v>
      </c>
      <c r="AE286" s="344">
        <v>0</v>
      </c>
      <c r="AF286" s="333">
        <v>0</v>
      </c>
      <c r="AG286" s="333">
        <v>0</v>
      </c>
      <c r="AH286" s="333">
        <v>0</v>
      </c>
      <c r="AI286" s="333">
        <v>0.05</v>
      </c>
      <c r="AJ286" s="333">
        <v>0</v>
      </c>
      <c r="AK286" s="333">
        <v>0</v>
      </c>
      <c r="AL286" s="333">
        <v>0</v>
      </c>
      <c r="AM286" s="333">
        <v>0</v>
      </c>
      <c r="AN286" s="333">
        <v>0</v>
      </c>
      <c r="AO286" s="333">
        <v>0</v>
      </c>
      <c r="AP286" s="333">
        <v>0</v>
      </c>
      <c r="AQ286" s="333">
        <v>0</v>
      </c>
      <c r="AR286" s="333">
        <v>0</v>
      </c>
      <c r="AS286" s="333">
        <v>0</v>
      </c>
      <c r="AT286" s="333">
        <v>0</v>
      </c>
      <c r="AU286" s="333">
        <v>0.01</v>
      </c>
      <c r="AV286" s="333">
        <v>0</v>
      </c>
      <c r="AW286" s="333">
        <v>0</v>
      </c>
      <c r="AX286" s="382" t="s">
        <v>352</v>
      </c>
      <c r="AY286" s="333"/>
      <c r="AZ286" s="340">
        <v>101</v>
      </c>
      <c r="BA286" s="341"/>
      <c r="BB286" s="284" t="s">
        <v>721</v>
      </c>
      <c r="BC286" s="370" t="s">
        <v>327</v>
      </c>
    </row>
    <row r="287" spans="1:58" s="284" customFormat="1" ht="41.25" hidden="1" customHeight="1" x14ac:dyDescent="0.25">
      <c r="A287" s="338" t="s">
        <v>899</v>
      </c>
      <c r="B287" s="329" t="s">
        <v>900</v>
      </c>
      <c r="C287" s="333">
        <f t="shared" si="43"/>
        <v>1.1100000000000001</v>
      </c>
      <c r="D287" s="332" t="s">
        <v>294</v>
      </c>
      <c r="E287" s="332"/>
      <c r="F287" s="332"/>
      <c r="G287" s="332"/>
      <c r="H287" s="333">
        <v>0</v>
      </c>
      <c r="I287" s="333">
        <v>0</v>
      </c>
      <c r="J287" s="333">
        <v>0</v>
      </c>
      <c r="K287" s="333">
        <v>0.01</v>
      </c>
      <c r="L287" s="333">
        <v>0</v>
      </c>
      <c r="M287" s="333">
        <v>1.0900000000000001</v>
      </c>
      <c r="N287" s="333">
        <v>0</v>
      </c>
      <c r="O287" s="333">
        <v>0</v>
      </c>
      <c r="P287" s="333">
        <v>0</v>
      </c>
      <c r="Q287" s="333">
        <v>0</v>
      </c>
      <c r="R287" s="333">
        <v>0</v>
      </c>
      <c r="S287" s="333">
        <v>0</v>
      </c>
      <c r="T287" s="333">
        <v>0</v>
      </c>
      <c r="U287" s="333">
        <v>0</v>
      </c>
      <c r="V287" s="330">
        <f t="shared" si="44"/>
        <v>0.01</v>
      </c>
      <c r="W287" s="344">
        <v>0.01</v>
      </c>
      <c r="X287" s="344">
        <v>0</v>
      </c>
      <c r="Y287" s="344">
        <v>0</v>
      </c>
      <c r="Z287" s="344">
        <v>0</v>
      </c>
      <c r="AA287" s="344">
        <v>0</v>
      </c>
      <c r="AB287" s="344">
        <v>0</v>
      </c>
      <c r="AC287" s="344">
        <v>0</v>
      </c>
      <c r="AD287" s="344">
        <v>0</v>
      </c>
      <c r="AE287" s="344">
        <v>0</v>
      </c>
      <c r="AF287" s="333">
        <v>0</v>
      </c>
      <c r="AG287" s="333">
        <v>0</v>
      </c>
      <c r="AH287" s="333">
        <v>0</v>
      </c>
      <c r="AI287" s="333">
        <v>0</v>
      </c>
      <c r="AJ287" s="333">
        <v>0</v>
      </c>
      <c r="AK287" s="333">
        <v>0</v>
      </c>
      <c r="AL287" s="333">
        <v>0</v>
      </c>
      <c r="AM287" s="333">
        <v>0</v>
      </c>
      <c r="AN287" s="333">
        <v>0</v>
      </c>
      <c r="AO287" s="333">
        <v>0</v>
      </c>
      <c r="AP287" s="333">
        <v>0</v>
      </c>
      <c r="AQ287" s="333">
        <v>0</v>
      </c>
      <c r="AR287" s="333">
        <v>0</v>
      </c>
      <c r="AS287" s="333">
        <v>0</v>
      </c>
      <c r="AT287" s="333">
        <v>0</v>
      </c>
      <c r="AU287" s="333">
        <v>0</v>
      </c>
      <c r="AV287" s="333">
        <v>0</v>
      </c>
      <c r="AW287" s="333">
        <v>0</v>
      </c>
      <c r="AX287" s="382" t="s">
        <v>408</v>
      </c>
      <c r="AY287" s="333"/>
      <c r="AZ287" s="340">
        <v>219</v>
      </c>
      <c r="BA287" s="341"/>
      <c r="BB287" s="284" t="s">
        <v>721</v>
      </c>
      <c r="BC287" s="370" t="s">
        <v>327</v>
      </c>
    </row>
    <row r="288" spans="1:58" s="397" customFormat="1" ht="33.75" hidden="1" customHeight="1" x14ac:dyDescent="0.25">
      <c r="A288" s="338" t="s">
        <v>901</v>
      </c>
      <c r="B288" s="329" t="s">
        <v>902</v>
      </c>
      <c r="C288" s="333">
        <f t="shared" si="43"/>
        <v>0.4</v>
      </c>
      <c r="D288" s="332" t="s">
        <v>294</v>
      </c>
      <c r="E288" s="332"/>
      <c r="F288" s="332"/>
      <c r="G288" s="332"/>
      <c r="H288" s="333">
        <v>0.01</v>
      </c>
      <c r="I288" s="333"/>
      <c r="J288" s="333"/>
      <c r="K288" s="333"/>
      <c r="L288" s="333"/>
      <c r="M288" s="333">
        <v>0.1</v>
      </c>
      <c r="N288" s="333"/>
      <c r="O288" s="333"/>
      <c r="P288" s="333">
        <v>0.01</v>
      </c>
      <c r="Q288" s="333"/>
      <c r="R288" s="333"/>
      <c r="S288" s="333"/>
      <c r="T288" s="333"/>
      <c r="U288" s="333"/>
      <c r="V288" s="330">
        <f t="shared" si="44"/>
        <v>0.28000000000000003</v>
      </c>
      <c r="W288" s="344">
        <v>0.12</v>
      </c>
      <c r="X288" s="344">
        <v>0.16</v>
      </c>
      <c r="Y288" s="344"/>
      <c r="Z288" s="344"/>
      <c r="AA288" s="344"/>
      <c r="AB288" s="344"/>
      <c r="AC288" s="344"/>
      <c r="AD288" s="344"/>
      <c r="AE288" s="344"/>
      <c r="AF288" s="333"/>
      <c r="AG288" s="333"/>
      <c r="AH288" s="333"/>
      <c r="AI288" s="333"/>
      <c r="AJ288" s="333"/>
      <c r="AK288" s="333"/>
      <c r="AL288" s="333"/>
      <c r="AM288" s="333"/>
      <c r="AN288" s="333"/>
      <c r="AO288" s="333"/>
      <c r="AP288" s="333"/>
      <c r="AQ288" s="333"/>
      <c r="AR288" s="333"/>
      <c r="AS288" s="333"/>
      <c r="AT288" s="333"/>
      <c r="AU288" s="333"/>
      <c r="AV288" s="333"/>
      <c r="AW288" s="333"/>
      <c r="AX288" s="382" t="s">
        <v>333</v>
      </c>
      <c r="AY288" s="333"/>
      <c r="AZ288" s="340"/>
      <c r="BA288" s="341"/>
      <c r="BB288" s="284"/>
      <c r="BC288" s="370"/>
      <c r="BD288" s="284"/>
      <c r="BE288" s="284"/>
      <c r="BF288" s="284"/>
    </row>
    <row r="289" spans="1:58" s="397" customFormat="1" ht="33.75" hidden="1" customHeight="1" x14ac:dyDescent="0.25">
      <c r="A289" s="338" t="s">
        <v>903</v>
      </c>
      <c r="B289" s="329" t="s">
        <v>904</v>
      </c>
      <c r="C289" s="333">
        <f t="shared" si="43"/>
        <v>0.65</v>
      </c>
      <c r="D289" s="332" t="s">
        <v>294</v>
      </c>
      <c r="E289" s="332"/>
      <c r="F289" s="332"/>
      <c r="G289" s="332"/>
      <c r="H289" s="333"/>
      <c r="I289" s="333"/>
      <c r="J289" s="333"/>
      <c r="K289" s="333"/>
      <c r="L289" s="333"/>
      <c r="M289" s="333">
        <v>0.5</v>
      </c>
      <c r="N289" s="333"/>
      <c r="O289" s="333"/>
      <c r="P289" s="333"/>
      <c r="Q289" s="333"/>
      <c r="R289" s="333"/>
      <c r="S289" s="333"/>
      <c r="T289" s="333"/>
      <c r="U289" s="333"/>
      <c r="V289" s="330">
        <f t="shared" si="44"/>
        <v>0.15</v>
      </c>
      <c r="W289" s="344"/>
      <c r="X289" s="344">
        <v>0.15</v>
      </c>
      <c r="Y289" s="344"/>
      <c r="Z289" s="344"/>
      <c r="AA289" s="344"/>
      <c r="AB289" s="344"/>
      <c r="AC289" s="344"/>
      <c r="AD289" s="344"/>
      <c r="AE289" s="344"/>
      <c r="AF289" s="333"/>
      <c r="AG289" s="333"/>
      <c r="AH289" s="333"/>
      <c r="AI289" s="333"/>
      <c r="AJ289" s="333"/>
      <c r="AK289" s="333"/>
      <c r="AL289" s="333"/>
      <c r="AM289" s="333"/>
      <c r="AN289" s="333"/>
      <c r="AO289" s="333"/>
      <c r="AP289" s="333"/>
      <c r="AQ289" s="333"/>
      <c r="AR289" s="333"/>
      <c r="AS289" s="333"/>
      <c r="AT289" s="333"/>
      <c r="AU289" s="333"/>
      <c r="AV289" s="333"/>
      <c r="AW289" s="333"/>
      <c r="AX289" s="382" t="s">
        <v>608</v>
      </c>
      <c r="AY289" s="333"/>
      <c r="AZ289" s="340"/>
      <c r="BA289" s="341"/>
      <c r="BB289" s="284"/>
      <c r="BC289" s="370"/>
      <c r="BD289" s="284"/>
      <c r="BE289" s="284"/>
      <c r="BF289" s="284"/>
    </row>
    <row r="290" spans="1:58" s="397" customFormat="1" ht="33.75" hidden="1" customHeight="1" x14ac:dyDescent="0.25">
      <c r="A290" s="338" t="s">
        <v>905</v>
      </c>
      <c r="B290" s="329" t="s">
        <v>906</v>
      </c>
      <c r="C290" s="333">
        <f t="shared" si="43"/>
        <v>3</v>
      </c>
      <c r="D290" s="332" t="s">
        <v>294</v>
      </c>
      <c r="E290" s="332"/>
      <c r="F290" s="332"/>
      <c r="G290" s="332"/>
      <c r="H290" s="333"/>
      <c r="I290" s="333"/>
      <c r="J290" s="333"/>
      <c r="K290" s="333"/>
      <c r="L290" s="333">
        <v>1.2</v>
      </c>
      <c r="M290" s="333">
        <v>0.6</v>
      </c>
      <c r="N290" s="333"/>
      <c r="O290" s="333"/>
      <c r="P290" s="333"/>
      <c r="Q290" s="333"/>
      <c r="R290" s="333"/>
      <c r="S290" s="333"/>
      <c r="T290" s="333"/>
      <c r="U290" s="333"/>
      <c r="V290" s="330">
        <f t="shared" si="44"/>
        <v>1.2</v>
      </c>
      <c r="W290" s="344">
        <v>1.2</v>
      </c>
      <c r="X290" s="344"/>
      <c r="Y290" s="344"/>
      <c r="Z290" s="344"/>
      <c r="AA290" s="344"/>
      <c r="AB290" s="344"/>
      <c r="AC290" s="344"/>
      <c r="AD290" s="344"/>
      <c r="AE290" s="344"/>
      <c r="AF290" s="333"/>
      <c r="AG290" s="333"/>
      <c r="AH290" s="333"/>
      <c r="AI290" s="333"/>
      <c r="AJ290" s="333"/>
      <c r="AK290" s="333"/>
      <c r="AL290" s="333"/>
      <c r="AM290" s="333"/>
      <c r="AN290" s="333"/>
      <c r="AO290" s="333"/>
      <c r="AP290" s="333"/>
      <c r="AQ290" s="333"/>
      <c r="AR290" s="333"/>
      <c r="AS290" s="333"/>
      <c r="AT290" s="333"/>
      <c r="AU290" s="333"/>
      <c r="AV290" s="333"/>
      <c r="AW290" s="333"/>
      <c r="AX290" s="382" t="s">
        <v>371</v>
      </c>
      <c r="AY290" s="333"/>
      <c r="AZ290" s="340"/>
      <c r="BA290" s="341"/>
      <c r="BB290" s="284"/>
      <c r="BC290" s="370"/>
      <c r="BD290" s="284"/>
      <c r="BE290" s="284"/>
      <c r="BF290" s="284"/>
    </row>
    <row r="291" spans="1:58" s="397" customFormat="1" ht="33.75" hidden="1" customHeight="1" x14ac:dyDescent="0.25">
      <c r="A291" s="338" t="s">
        <v>907</v>
      </c>
      <c r="B291" s="329" t="s">
        <v>908</v>
      </c>
      <c r="C291" s="333">
        <f t="shared" si="43"/>
        <v>6.4600000000000009</v>
      </c>
      <c r="D291" s="332" t="s">
        <v>294</v>
      </c>
      <c r="E291" s="332"/>
      <c r="F291" s="332"/>
      <c r="G291" s="332"/>
      <c r="H291" s="333"/>
      <c r="I291" s="333">
        <v>0.21</v>
      </c>
      <c r="J291" s="333"/>
      <c r="K291" s="333">
        <v>2.7</v>
      </c>
      <c r="L291" s="333"/>
      <c r="M291" s="333"/>
      <c r="N291" s="333"/>
      <c r="O291" s="333"/>
      <c r="P291" s="333"/>
      <c r="Q291" s="333"/>
      <c r="R291" s="333"/>
      <c r="S291" s="333"/>
      <c r="T291" s="333"/>
      <c r="U291" s="333"/>
      <c r="V291" s="330">
        <f t="shared" si="44"/>
        <v>0.12</v>
      </c>
      <c r="W291" s="344">
        <v>0.12</v>
      </c>
      <c r="X291" s="344"/>
      <c r="Y291" s="344"/>
      <c r="Z291" s="344"/>
      <c r="AA291" s="344"/>
      <c r="AB291" s="344"/>
      <c r="AC291" s="344"/>
      <c r="AD291" s="344"/>
      <c r="AE291" s="344"/>
      <c r="AF291" s="333"/>
      <c r="AG291" s="333"/>
      <c r="AH291" s="333"/>
      <c r="AI291" s="333"/>
      <c r="AJ291" s="333"/>
      <c r="AK291" s="333"/>
      <c r="AL291" s="333"/>
      <c r="AM291" s="333"/>
      <c r="AN291" s="333"/>
      <c r="AO291" s="333"/>
      <c r="AP291" s="333"/>
      <c r="AQ291" s="333"/>
      <c r="AR291" s="333"/>
      <c r="AS291" s="333">
        <v>3.2</v>
      </c>
      <c r="AT291" s="333"/>
      <c r="AU291" s="333">
        <v>0.23</v>
      </c>
      <c r="AV291" s="333"/>
      <c r="AW291" s="333"/>
      <c r="AX291" s="382" t="s">
        <v>466</v>
      </c>
      <c r="AY291" s="333"/>
      <c r="AZ291" s="340"/>
      <c r="BA291" s="341"/>
      <c r="BB291" s="284"/>
      <c r="BC291" s="370"/>
      <c r="BD291" s="284"/>
      <c r="BE291" s="284"/>
      <c r="BF291" s="284"/>
    </row>
    <row r="292" spans="1:58" s="397" customFormat="1" ht="39" hidden="1" customHeight="1" x14ac:dyDescent="0.25">
      <c r="A292" s="338" t="s">
        <v>909</v>
      </c>
      <c r="B292" s="329" t="s">
        <v>910</v>
      </c>
      <c r="C292" s="333">
        <f t="shared" si="43"/>
        <v>0.01</v>
      </c>
      <c r="D292" s="332" t="s">
        <v>294</v>
      </c>
      <c r="E292" s="332"/>
      <c r="F292" s="332"/>
      <c r="G292" s="332"/>
      <c r="H292" s="333"/>
      <c r="I292" s="333"/>
      <c r="J292" s="333"/>
      <c r="K292" s="333">
        <v>0.01</v>
      </c>
      <c r="L292" s="333"/>
      <c r="M292" s="333"/>
      <c r="N292" s="333"/>
      <c r="O292" s="333"/>
      <c r="P292" s="333"/>
      <c r="Q292" s="333"/>
      <c r="R292" s="333"/>
      <c r="S292" s="333"/>
      <c r="T292" s="333"/>
      <c r="U292" s="333"/>
      <c r="V292" s="330">
        <f t="shared" si="44"/>
        <v>0</v>
      </c>
      <c r="W292" s="344"/>
      <c r="X292" s="344"/>
      <c r="Y292" s="344"/>
      <c r="Z292" s="344"/>
      <c r="AA292" s="344"/>
      <c r="AB292" s="344"/>
      <c r="AC292" s="344"/>
      <c r="AD292" s="344"/>
      <c r="AE292" s="344"/>
      <c r="AF292" s="333"/>
      <c r="AG292" s="333"/>
      <c r="AH292" s="333"/>
      <c r="AI292" s="333"/>
      <c r="AJ292" s="333"/>
      <c r="AK292" s="333"/>
      <c r="AL292" s="333"/>
      <c r="AM292" s="333"/>
      <c r="AN292" s="333"/>
      <c r="AO292" s="333"/>
      <c r="AP292" s="333"/>
      <c r="AQ292" s="333"/>
      <c r="AR292" s="333"/>
      <c r="AS292" s="333"/>
      <c r="AT292" s="333"/>
      <c r="AU292" s="333"/>
      <c r="AV292" s="333"/>
      <c r="AW292" s="333"/>
      <c r="AX292" s="382" t="s">
        <v>608</v>
      </c>
      <c r="AY292" s="333"/>
      <c r="AZ292" s="340"/>
      <c r="BA292" s="341"/>
      <c r="BB292" s="284"/>
      <c r="BC292" s="370"/>
      <c r="BD292" s="284"/>
      <c r="BE292" s="284"/>
      <c r="BF292" s="284"/>
    </row>
    <row r="293" spans="1:58" s="397" customFormat="1" ht="39" hidden="1" customHeight="1" x14ac:dyDescent="0.25">
      <c r="A293" s="338" t="s">
        <v>911</v>
      </c>
      <c r="B293" s="329" t="s">
        <v>912</v>
      </c>
      <c r="C293" s="333">
        <f t="shared" si="43"/>
        <v>21</v>
      </c>
      <c r="D293" s="332" t="s">
        <v>294</v>
      </c>
      <c r="E293" s="332"/>
      <c r="F293" s="332"/>
      <c r="G293" s="332"/>
      <c r="H293" s="333"/>
      <c r="I293" s="333"/>
      <c r="J293" s="333"/>
      <c r="K293" s="333"/>
      <c r="L293" s="333"/>
      <c r="M293" s="333"/>
      <c r="N293" s="333"/>
      <c r="O293" s="333"/>
      <c r="P293" s="333"/>
      <c r="Q293" s="333"/>
      <c r="R293" s="333"/>
      <c r="S293" s="333"/>
      <c r="T293" s="333"/>
      <c r="U293" s="333"/>
      <c r="V293" s="330">
        <f t="shared" si="44"/>
        <v>17</v>
      </c>
      <c r="W293" s="344"/>
      <c r="X293" s="344">
        <v>17</v>
      </c>
      <c r="Y293" s="344"/>
      <c r="Z293" s="344"/>
      <c r="AA293" s="344"/>
      <c r="AB293" s="344"/>
      <c r="AC293" s="344"/>
      <c r="AD293" s="344"/>
      <c r="AE293" s="344"/>
      <c r="AF293" s="333"/>
      <c r="AG293" s="333"/>
      <c r="AH293" s="333"/>
      <c r="AI293" s="333"/>
      <c r="AJ293" s="333"/>
      <c r="AK293" s="333"/>
      <c r="AL293" s="333"/>
      <c r="AM293" s="333"/>
      <c r="AN293" s="333"/>
      <c r="AO293" s="333"/>
      <c r="AP293" s="333"/>
      <c r="AQ293" s="333"/>
      <c r="AR293" s="333"/>
      <c r="AS293" s="333">
        <v>2</v>
      </c>
      <c r="AT293" s="333"/>
      <c r="AU293" s="333">
        <v>2</v>
      </c>
      <c r="AV293" s="333"/>
      <c r="AW293" s="333"/>
      <c r="AX293" s="382" t="s">
        <v>356</v>
      </c>
      <c r="AY293" s="333"/>
      <c r="AZ293" s="340"/>
      <c r="BA293" s="341"/>
      <c r="BB293" s="284"/>
      <c r="BC293" s="370"/>
      <c r="BD293" s="284"/>
      <c r="BE293" s="284"/>
      <c r="BF293" s="284"/>
    </row>
    <row r="294" spans="1:58" s="397" customFormat="1" ht="39" hidden="1" customHeight="1" x14ac:dyDescent="0.25">
      <c r="A294" s="338" t="s">
        <v>913</v>
      </c>
      <c r="B294" s="329" t="s">
        <v>914</v>
      </c>
      <c r="C294" s="333">
        <f t="shared" si="43"/>
        <v>13.06</v>
      </c>
      <c r="D294" s="332" t="s">
        <v>294</v>
      </c>
      <c r="E294" s="332"/>
      <c r="F294" s="332"/>
      <c r="G294" s="332"/>
      <c r="H294" s="333"/>
      <c r="I294" s="333"/>
      <c r="J294" s="333"/>
      <c r="K294" s="333"/>
      <c r="L294" s="333"/>
      <c r="M294" s="333">
        <v>2.06</v>
      </c>
      <c r="N294" s="333"/>
      <c r="O294" s="333"/>
      <c r="P294" s="333"/>
      <c r="Q294" s="333"/>
      <c r="R294" s="333"/>
      <c r="S294" s="333"/>
      <c r="T294" s="333"/>
      <c r="U294" s="333"/>
      <c r="V294" s="330">
        <f t="shared" si="44"/>
        <v>0</v>
      </c>
      <c r="W294" s="344"/>
      <c r="X294" s="344"/>
      <c r="Y294" s="344"/>
      <c r="Z294" s="344"/>
      <c r="AA294" s="344"/>
      <c r="AB294" s="344"/>
      <c r="AC294" s="344"/>
      <c r="AD294" s="344"/>
      <c r="AE294" s="344"/>
      <c r="AF294" s="333"/>
      <c r="AG294" s="333"/>
      <c r="AH294" s="333"/>
      <c r="AI294" s="333"/>
      <c r="AJ294" s="333"/>
      <c r="AK294" s="333"/>
      <c r="AL294" s="333"/>
      <c r="AM294" s="333"/>
      <c r="AN294" s="333"/>
      <c r="AO294" s="333"/>
      <c r="AP294" s="333"/>
      <c r="AQ294" s="333"/>
      <c r="AR294" s="333"/>
      <c r="AS294" s="333">
        <v>7</v>
      </c>
      <c r="AT294" s="333"/>
      <c r="AU294" s="333">
        <v>4</v>
      </c>
      <c r="AV294" s="333"/>
      <c r="AW294" s="333"/>
      <c r="AX294" s="333" t="s">
        <v>915</v>
      </c>
      <c r="AY294" s="333"/>
      <c r="AZ294" s="340"/>
      <c r="BA294" s="341"/>
      <c r="BB294" s="284"/>
      <c r="BC294" s="370"/>
      <c r="BD294" s="284"/>
      <c r="BE294" s="284"/>
      <c r="BF294" s="284"/>
    </row>
    <row r="295" spans="1:58" s="397" customFormat="1" ht="39" hidden="1" customHeight="1" x14ac:dyDescent="0.25">
      <c r="A295" s="338" t="s">
        <v>916</v>
      </c>
      <c r="B295" s="329" t="s">
        <v>917</v>
      </c>
      <c r="C295" s="333">
        <f t="shared" si="43"/>
        <v>1.2500000000000002</v>
      </c>
      <c r="D295" s="332" t="s">
        <v>294</v>
      </c>
      <c r="E295" s="332"/>
      <c r="F295" s="332"/>
      <c r="G295" s="332"/>
      <c r="H295" s="333">
        <f>H296+H297</f>
        <v>0</v>
      </c>
      <c r="I295" s="333">
        <f t="shared" ref="I295:AW295" si="45">I296+I297</f>
        <v>0</v>
      </c>
      <c r="J295" s="333">
        <f t="shared" si="45"/>
        <v>0</v>
      </c>
      <c r="K295" s="333">
        <f t="shared" si="45"/>
        <v>0.53</v>
      </c>
      <c r="L295" s="333">
        <f t="shared" si="45"/>
        <v>0</v>
      </c>
      <c r="M295" s="333">
        <f t="shared" si="45"/>
        <v>0</v>
      </c>
      <c r="N295" s="333">
        <f t="shared" si="45"/>
        <v>0</v>
      </c>
      <c r="O295" s="333">
        <f t="shared" si="45"/>
        <v>0</v>
      </c>
      <c r="P295" s="333">
        <f t="shared" si="45"/>
        <v>0</v>
      </c>
      <c r="Q295" s="333">
        <f t="shared" si="45"/>
        <v>0</v>
      </c>
      <c r="R295" s="333">
        <f t="shared" si="45"/>
        <v>0</v>
      </c>
      <c r="S295" s="333">
        <f t="shared" si="45"/>
        <v>0</v>
      </c>
      <c r="T295" s="333">
        <f t="shared" si="45"/>
        <v>0</v>
      </c>
      <c r="U295" s="333">
        <f t="shared" si="45"/>
        <v>0</v>
      </c>
      <c r="V295" s="333">
        <f t="shared" si="45"/>
        <v>0.03</v>
      </c>
      <c r="W295" s="333">
        <f t="shared" si="45"/>
        <v>0.02</v>
      </c>
      <c r="X295" s="333">
        <f t="shared" si="45"/>
        <v>0.01</v>
      </c>
      <c r="Y295" s="333">
        <f t="shared" si="45"/>
        <v>0</v>
      </c>
      <c r="Z295" s="333">
        <f t="shared" si="45"/>
        <v>0</v>
      </c>
      <c r="AA295" s="333">
        <f t="shared" si="45"/>
        <v>0</v>
      </c>
      <c r="AB295" s="333">
        <f t="shared" si="45"/>
        <v>0</v>
      </c>
      <c r="AC295" s="333">
        <f t="shared" si="45"/>
        <v>0</v>
      </c>
      <c r="AD295" s="333">
        <f t="shared" si="45"/>
        <v>0</v>
      </c>
      <c r="AE295" s="333">
        <f t="shared" si="45"/>
        <v>0</v>
      </c>
      <c r="AF295" s="333">
        <f t="shared" si="45"/>
        <v>0</v>
      </c>
      <c r="AG295" s="333">
        <f t="shared" si="45"/>
        <v>0</v>
      </c>
      <c r="AH295" s="333">
        <f t="shared" si="45"/>
        <v>0</v>
      </c>
      <c r="AI295" s="333">
        <f t="shared" si="45"/>
        <v>0</v>
      </c>
      <c r="AJ295" s="333">
        <f t="shared" si="45"/>
        <v>0</v>
      </c>
      <c r="AK295" s="333">
        <f t="shared" si="45"/>
        <v>0</v>
      </c>
      <c r="AL295" s="333">
        <f t="shared" si="45"/>
        <v>0</v>
      </c>
      <c r="AM295" s="333">
        <f t="shared" si="45"/>
        <v>0</v>
      </c>
      <c r="AN295" s="333">
        <f t="shared" si="45"/>
        <v>0</v>
      </c>
      <c r="AO295" s="333">
        <f t="shared" si="45"/>
        <v>0</v>
      </c>
      <c r="AP295" s="333">
        <f t="shared" si="45"/>
        <v>0</v>
      </c>
      <c r="AQ295" s="333">
        <f t="shared" si="45"/>
        <v>0</v>
      </c>
      <c r="AR295" s="333">
        <f t="shared" si="45"/>
        <v>0</v>
      </c>
      <c r="AS295" s="333">
        <f t="shared" si="45"/>
        <v>0.64</v>
      </c>
      <c r="AT295" s="333">
        <f t="shared" si="45"/>
        <v>0</v>
      </c>
      <c r="AU295" s="333">
        <f t="shared" si="45"/>
        <v>0.05</v>
      </c>
      <c r="AV295" s="333">
        <f t="shared" si="45"/>
        <v>0</v>
      </c>
      <c r="AW295" s="333">
        <f t="shared" si="45"/>
        <v>0</v>
      </c>
      <c r="AX295" s="333" t="s">
        <v>918</v>
      </c>
      <c r="AY295" s="333"/>
      <c r="AZ295" s="340"/>
      <c r="BA295" s="341"/>
      <c r="BB295" s="284"/>
      <c r="BC295" s="370"/>
      <c r="BD295" s="284"/>
      <c r="BE295" s="284"/>
      <c r="BF295" s="284"/>
    </row>
    <row r="296" spans="1:58" s="397" customFormat="1" ht="39" hidden="1" customHeight="1" x14ac:dyDescent="0.25">
      <c r="A296" s="338"/>
      <c r="B296" s="329" t="s">
        <v>919</v>
      </c>
      <c r="C296" s="333">
        <f t="shared" si="43"/>
        <v>0.67000000000000015</v>
      </c>
      <c r="D296" s="332" t="s">
        <v>294</v>
      </c>
      <c r="E296" s="332"/>
      <c r="F296" s="332"/>
      <c r="G296" s="332"/>
      <c r="H296" s="333"/>
      <c r="I296" s="333"/>
      <c r="J296" s="333"/>
      <c r="K296" s="333">
        <v>0.27</v>
      </c>
      <c r="L296" s="333"/>
      <c r="M296" s="333"/>
      <c r="N296" s="333"/>
      <c r="O296" s="333"/>
      <c r="P296" s="333"/>
      <c r="Q296" s="333"/>
      <c r="R296" s="333"/>
      <c r="S296" s="333"/>
      <c r="T296" s="333"/>
      <c r="U296" s="333"/>
      <c r="V296" s="330">
        <f t="shared" si="44"/>
        <v>0.02</v>
      </c>
      <c r="W296" s="344">
        <v>0.01</v>
      </c>
      <c r="X296" s="344">
        <v>0.01</v>
      </c>
      <c r="Y296" s="344"/>
      <c r="Z296" s="344"/>
      <c r="AA296" s="344"/>
      <c r="AB296" s="344"/>
      <c r="AC296" s="344"/>
      <c r="AD296" s="344"/>
      <c r="AE296" s="344"/>
      <c r="AF296" s="333"/>
      <c r="AG296" s="333"/>
      <c r="AH296" s="333"/>
      <c r="AI296" s="333"/>
      <c r="AJ296" s="333"/>
      <c r="AK296" s="333"/>
      <c r="AL296" s="333"/>
      <c r="AM296" s="333"/>
      <c r="AN296" s="333"/>
      <c r="AO296" s="333"/>
      <c r="AP296" s="333"/>
      <c r="AQ296" s="333"/>
      <c r="AR296" s="333"/>
      <c r="AS296" s="333">
        <v>0.33</v>
      </c>
      <c r="AT296" s="333"/>
      <c r="AU296" s="333">
        <v>0.05</v>
      </c>
      <c r="AV296" s="333"/>
      <c r="AW296" s="333"/>
      <c r="AX296" s="333" t="s">
        <v>608</v>
      </c>
      <c r="AY296" s="333"/>
      <c r="AZ296" s="340"/>
      <c r="BA296" s="341"/>
      <c r="BB296" s="284"/>
      <c r="BC296" s="370" t="s">
        <v>517</v>
      </c>
      <c r="BD296" s="284"/>
      <c r="BE296" s="284"/>
      <c r="BF296" s="284"/>
    </row>
    <row r="297" spans="1:58" s="397" customFormat="1" ht="39" hidden="1" customHeight="1" x14ac:dyDescent="0.25">
      <c r="A297" s="338"/>
      <c r="B297" s="329" t="s">
        <v>920</v>
      </c>
      <c r="C297" s="333">
        <f t="shared" si="43"/>
        <v>0.58000000000000007</v>
      </c>
      <c r="D297" s="332" t="s">
        <v>294</v>
      </c>
      <c r="E297" s="332"/>
      <c r="F297" s="332"/>
      <c r="G297" s="332"/>
      <c r="H297" s="333"/>
      <c r="I297" s="333"/>
      <c r="J297" s="333"/>
      <c r="K297" s="333">
        <v>0.26</v>
      </c>
      <c r="L297" s="333"/>
      <c r="M297" s="333"/>
      <c r="N297" s="333"/>
      <c r="O297" s="333"/>
      <c r="P297" s="333"/>
      <c r="Q297" s="333"/>
      <c r="R297" s="333"/>
      <c r="S297" s="333"/>
      <c r="T297" s="333"/>
      <c r="U297" s="333"/>
      <c r="V297" s="330">
        <f t="shared" si="44"/>
        <v>0.01</v>
      </c>
      <c r="W297" s="344">
        <v>0.01</v>
      </c>
      <c r="X297" s="344"/>
      <c r="Y297" s="344"/>
      <c r="Z297" s="344"/>
      <c r="AA297" s="344"/>
      <c r="AB297" s="344"/>
      <c r="AC297" s="344"/>
      <c r="AD297" s="344"/>
      <c r="AE297" s="344"/>
      <c r="AF297" s="333"/>
      <c r="AG297" s="333"/>
      <c r="AH297" s="333"/>
      <c r="AI297" s="333"/>
      <c r="AJ297" s="333"/>
      <c r="AK297" s="333"/>
      <c r="AL297" s="333"/>
      <c r="AM297" s="333"/>
      <c r="AN297" s="333"/>
      <c r="AO297" s="333"/>
      <c r="AP297" s="333"/>
      <c r="AQ297" s="333"/>
      <c r="AR297" s="333"/>
      <c r="AS297" s="333">
        <v>0.31</v>
      </c>
      <c r="AT297" s="333"/>
      <c r="AU297" s="333"/>
      <c r="AV297" s="333"/>
      <c r="AW297" s="333"/>
      <c r="AX297" s="333" t="s">
        <v>333</v>
      </c>
      <c r="AY297" s="333"/>
      <c r="AZ297" s="340"/>
      <c r="BA297" s="341"/>
      <c r="BB297" s="284"/>
      <c r="BC297" s="370" t="s">
        <v>517</v>
      </c>
      <c r="BD297" s="284"/>
      <c r="BE297" s="284"/>
      <c r="BF297" s="284"/>
    </row>
    <row r="298" spans="1:58" s="397" customFormat="1" ht="39" hidden="1" customHeight="1" x14ac:dyDescent="0.25">
      <c r="A298" s="338" t="s">
        <v>921</v>
      </c>
      <c r="B298" s="329" t="s">
        <v>922</v>
      </c>
      <c r="C298" s="333">
        <f t="shared" si="43"/>
        <v>15.5</v>
      </c>
      <c r="D298" s="332" t="s">
        <v>294</v>
      </c>
      <c r="E298" s="332"/>
      <c r="F298" s="332"/>
      <c r="G298" s="332"/>
      <c r="H298" s="333"/>
      <c r="I298" s="333"/>
      <c r="J298" s="333"/>
      <c r="K298" s="333"/>
      <c r="L298" s="333"/>
      <c r="M298" s="333"/>
      <c r="N298" s="333"/>
      <c r="O298" s="333"/>
      <c r="P298" s="333">
        <v>3.5</v>
      </c>
      <c r="Q298" s="333"/>
      <c r="R298" s="333"/>
      <c r="S298" s="333"/>
      <c r="T298" s="333"/>
      <c r="U298" s="333"/>
      <c r="V298" s="330">
        <f t="shared" si="44"/>
        <v>1.5</v>
      </c>
      <c r="W298" s="344"/>
      <c r="X298" s="344">
        <v>1.5</v>
      </c>
      <c r="Y298" s="344"/>
      <c r="Z298" s="344"/>
      <c r="AA298" s="344"/>
      <c r="AB298" s="344"/>
      <c r="AC298" s="344"/>
      <c r="AD298" s="344"/>
      <c r="AE298" s="344"/>
      <c r="AF298" s="333"/>
      <c r="AG298" s="333"/>
      <c r="AH298" s="333"/>
      <c r="AI298" s="333"/>
      <c r="AJ298" s="333"/>
      <c r="AK298" s="333"/>
      <c r="AL298" s="333"/>
      <c r="AM298" s="333"/>
      <c r="AN298" s="333"/>
      <c r="AO298" s="333"/>
      <c r="AP298" s="333"/>
      <c r="AQ298" s="333"/>
      <c r="AR298" s="333"/>
      <c r="AS298" s="333">
        <v>10.5</v>
      </c>
      <c r="AT298" s="333"/>
      <c r="AU298" s="333"/>
      <c r="AV298" s="333"/>
      <c r="AW298" s="333"/>
      <c r="AX298" s="333" t="s">
        <v>363</v>
      </c>
      <c r="AY298" s="333"/>
      <c r="AZ298" s="340"/>
      <c r="BA298" s="341"/>
      <c r="BB298" s="284"/>
      <c r="BC298" s="370"/>
      <c r="BD298" s="284"/>
      <c r="BE298" s="284"/>
      <c r="BF298" s="284"/>
    </row>
    <row r="299" spans="1:58" s="397" customFormat="1" ht="39" hidden="1" customHeight="1" x14ac:dyDescent="0.25">
      <c r="A299" s="338" t="s">
        <v>923</v>
      </c>
      <c r="B299" s="329" t="s">
        <v>924</v>
      </c>
      <c r="C299" s="333">
        <f t="shared" si="43"/>
        <v>0.60000000000000009</v>
      </c>
      <c r="D299" s="332" t="s">
        <v>294</v>
      </c>
      <c r="E299" s="332"/>
      <c r="F299" s="332"/>
      <c r="G299" s="332"/>
      <c r="H299" s="333"/>
      <c r="I299" s="333"/>
      <c r="J299" s="333"/>
      <c r="K299" s="333"/>
      <c r="L299" s="333"/>
      <c r="M299" s="333"/>
      <c r="N299" s="333"/>
      <c r="O299" s="333"/>
      <c r="P299" s="333"/>
      <c r="Q299" s="333"/>
      <c r="R299" s="333"/>
      <c r="S299" s="333"/>
      <c r="T299" s="333"/>
      <c r="U299" s="333"/>
      <c r="V299" s="330">
        <f t="shared" si="44"/>
        <v>0.4</v>
      </c>
      <c r="W299" s="344"/>
      <c r="X299" s="344">
        <v>0.4</v>
      </c>
      <c r="Y299" s="344"/>
      <c r="Z299" s="344"/>
      <c r="AA299" s="344"/>
      <c r="AB299" s="344"/>
      <c r="AC299" s="344"/>
      <c r="AD299" s="344"/>
      <c r="AE299" s="344"/>
      <c r="AF299" s="333"/>
      <c r="AG299" s="333"/>
      <c r="AH299" s="333"/>
      <c r="AI299" s="333"/>
      <c r="AJ299" s="333"/>
      <c r="AK299" s="333"/>
      <c r="AL299" s="333"/>
      <c r="AM299" s="333"/>
      <c r="AN299" s="333"/>
      <c r="AO299" s="333"/>
      <c r="AP299" s="333"/>
      <c r="AQ299" s="333"/>
      <c r="AR299" s="333"/>
      <c r="AS299" s="333"/>
      <c r="AT299" s="333"/>
      <c r="AU299" s="333">
        <v>0.2</v>
      </c>
      <c r="AV299" s="333"/>
      <c r="AW299" s="333"/>
      <c r="AX299" s="333" t="s">
        <v>382</v>
      </c>
      <c r="AY299" s="333"/>
      <c r="AZ299" s="340"/>
      <c r="BA299" s="341"/>
      <c r="BB299" s="284"/>
      <c r="BC299" s="370"/>
      <c r="BD299" s="284"/>
      <c r="BE299" s="284"/>
      <c r="BF299" s="284"/>
    </row>
    <row r="300" spans="1:58" s="397" customFormat="1" ht="39" hidden="1" customHeight="1" x14ac:dyDescent="0.25">
      <c r="A300" s="338" t="s">
        <v>925</v>
      </c>
      <c r="B300" s="329" t="s">
        <v>926</v>
      </c>
      <c r="C300" s="333">
        <f t="shared" si="43"/>
        <v>4.5</v>
      </c>
      <c r="D300" s="332" t="s">
        <v>294</v>
      </c>
      <c r="E300" s="332"/>
      <c r="F300" s="332"/>
      <c r="G300" s="332"/>
      <c r="H300" s="333"/>
      <c r="I300" s="333"/>
      <c r="J300" s="333"/>
      <c r="K300" s="333"/>
      <c r="L300" s="333"/>
      <c r="M300" s="333"/>
      <c r="N300" s="333"/>
      <c r="O300" s="333"/>
      <c r="P300" s="333"/>
      <c r="Q300" s="333"/>
      <c r="R300" s="333"/>
      <c r="S300" s="333"/>
      <c r="T300" s="333"/>
      <c r="U300" s="333"/>
      <c r="V300" s="330">
        <f t="shared" si="44"/>
        <v>1.5</v>
      </c>
      <c r="W300" s="344">
        <v>1.5</v>
      </c>
      <c r="X300" s="344"/>
      <c r="Y300" s="344"/>
      <c r="Z300" s="344"/>
      <c r="AA300" s="344"/>
      <c r="AB300" s="344"/>
      <c r="AC300" s="344"/>
      <c r="AD300" s="344"/>
      <c r="AE300" s="344"/>
      <c r="AF300" s="333"/>
      <c r="AG300" s="333"/>
      <c r="AH300" s="333"/>
      <c r="AI300" s="333"/>
      <c r="AJ300" s="333"/>
      <c r="AK300" s="333"/>
      <c r="AL300" s="333"/>
      <c r="AM300" s="333"/>
      <c r="AN300" s="333"/>
      <c r="AO300" s="333"/>
      <c r="AP300" s="333"/>
      <c r="AQ300" s="333"/>
      <c r="AR300" s="333"/>
      <c r="AS300" s="333"/>
      <c r="AT300" s="333"/>
      <c r="AU300" s="333">
        <v>3</v>
      </c>
      <c r="AV300" s="333"/>
      <c r="AW300" s="333"/>
      <c r="AX300" s="333" t="s">
        <v>389</v>
      </c>
      <c r="AY300" s="333"/>
      <c r="AZ300" s="340"/>
      <c r="BA300" s="341"/>
      <c r="BB300" s="284"/>
      <c r="BC300" s="370"/>
      <c r="BD300" s="284"/>
      <c r="BE300" s="284"/>
      <c r="BF300" s="284"/>
    </row>
    <row r="301" spans="1:58" s="397" customFormat="1" ht="39" hidden="1" customHeight="1" x14ac:dyDescent="0.25">
      <c r="A301" s="338" t="s">
        <v>927</v>
      </c>
      <c r="B301" s="329" t="s">
        <v>928</v>
      </c>
      <c r="C301" s="333">
        <f t="shared" si="43"/>
        <v>5.96</v>
      </c>
      <c r="D301" s="332" t="s">
        <v>294</v>
      </c>
      <c r="E301" s="332"/>
      <c r="F301" s="332"/>
      <c r="G301" s="332"/>
      <c r="H301" s="333"/>
      <c r="I301" s="333"/>
      <c r="J301" s="333"/>
      <c r="K301" s="333"/>
      <c r="L301" s="333">
        <v>0.5</v>
      </c>
      <c r="M301" s="333">
        <v>0.8</v>
      </c>
      <c r="N301" s="333"/>
      <c r="O301" s="333"/>
      <c r="P301" s="333"/>
      <c r="Q301" s="333"/>
      <c r="R301" s="333"/>
      <c r="S301" s="333"/>
      <c r="T301" s="333"/>
      <c r="U301" s="333"/>
      <c r="V301" s="330">
        <f t="shared" si="44"/>
        <v>3.46</v>
      </c>
      <c r="W301" s="344">
        <v>1</v>
      </c>
      <c r="X301" s="344">
        <v>2.46</v>
      </c>
      <c r="Y301" s="344"/>
      <c r="Z301" s="344"/>
      <c r="AA301" s="344"/>
      <c r="AB301" s="344"/>
      <c r="AC301" s="344"/>
      <c r="AD301" s="344"/>
      <c r="AE301" s="344"/>
      <c r="AF301" s="333"/>
      <c r="AG301" s="333"/>
      <c r="AH301" s="333"/>
      <c r="AI301" s="333"/>
      <c r="AJ301" s="333"/>
      <c r="AK301" s="333"/>
      <c r="AL301" s="333"/>
      <c r="AM301" s="333"/>
      <c r="AN301" s="333"/>
      <c r="AO301" s="333"/>
      <c r="AP301" s="333"/>
      <c r="AQ301" s="333"/>
      <c r="AR301" s="333"/>
      <c r="AS301" s="333"/>
      <c r="AT301" s="333"/>
      <c r="AU301" s="333">
        <v>1.2</v>
      </c>
      <c r="AV301" s="333"/>
      <c r="AW301" s="333"/>
      <c r="AX301" s="333" t="s">
        <v>385</v>
      </c>
      <c r="AY301" s="333"/>
      <c r="AZ301" s="340"/>
      <c r="BA301" s="341"/>
      <c r="BB301" s="284"/>
      <c r="BC301" s="370"/>
      <c r="BD301" s="284"/>
      <c r="BE301" s="284"/>
      <c r="BF301" s="284"/>
    </row>
    <row r="302" spans="1:58" s="397" customFormat="1" ht="39" hidden="1" customHeight="1" x14ac:dyDescent="0.25">
      <c r="A302" s="338" t="s">
        <v>929</v>
      </c>
      <c r="B302" s="329" t="s">
        <v>930</v>
      </c>
      <c r="C302" s="333">
        <f t="shared" si="43"/>
        <v>7.84</v>
      </c>
      <c r="D302" s="332" t="s">
        <v>294</v>
      </c>
      <c r="E302" s="332"/>
      <c r="F302" s="332"/>
      <c r="G302" s="332"/>
      <c r="H302" s="333"/>
      <c r="I302" s="333"/>
      <c r="J302" s="333"/>
      <c r="K302" s="333"/>
      <c r="L302" s="333"/>
      <c r="M302" s="333">
        <v>1.82</v>
      </c>
      <c r="N302" s="333"/>
      <c r="O302" s="333"/>
      <c r="P302" s="333"/>
      <c r="Q302" s="333"/>
      <c r="R302" s="333"/>
      <c r="S302" s="333"/>
      <c r="T302" s="333"/>
      <c r="U302" s="333"/>
      <c r="V302" s="330">
        <f t="shared" si="44"/>
        <v>4.0199999999999996</v>
      </c>
      <c r="W302" s="344">
        <v>0.97</v>
      </c>
      <c r="X302" s="344">
        <v>3.05</v>
      </c>
      <c r="Y302" s="344"/>
      <c r="Z302" s="344"/>
      <c r="AA302" s="344"/>
      <c r="AB302" s="344"/>
      <c r="AC302" s="344"/>
      <c r="AD302" s="344"/>
      <c r="AE302" s="344"/>
      <c r="AF302" s="333"/>
      <c r="AG302" s="333"/>
      <c r="AH302" s="333"/>
      <c r="AI302" s="333"/>
      <c r="AJ302" s="333"/>
      <c r="AK302" s="333"/>
      <c r="AL302" s="333"/>
      <c r="AM302" s="333"/>
      <c r="AN302" s="333"/>
      <c r="AO302" s="333"/>
      <c r="AP302" s="333"/>
      <c r="AQ302" s="333"/>
      <c r="AR302" s="333"/>
      <c r="AS302" s="333"/>
      <c r="AT302" s="333"/>
      <c r="AU302" s="333">
        <v>2</v>
      </c>
      <c r="AV302" s="333"/>
      <c r="AW302" s="333"/>
      <c r="AX302" s="333" t="s">
        <v>931</v>
      </c>
      <c r="AY302" s="333"/>
      <c r="AZ302" s="340"/>
      <c r="BA302" s="341"/>
      <c r="BB302" s="284"/>
      <c r="BC302" s="370"/>
      <c r="BD302" s="284"/>
      <c r="BE302" s="284"/>
      <c r="BF302" s="284"/>
    </row>
    <row r="303" spans="1:58" s="397" customFormat="1" ht="39" hidden="1" customHeight="1" x14ac:dyDescent="0.25">
      <c r="A303" s="338" t="s">
        <v>932</v>
      </c>
      <c r="B303" s="329" t="s">
        <v>933</v>
      </c>
      <c r="C303" s="333">
        <f t="shared" si="43"/>
        <v>8.09</v>
      </c>
      <c r="D303" s="332" t="s">
        <v>294</v>
      </c>
      <c r="E303" s="332"/>
      <c r="F303" s="332"/>
      <c r="G303" s="332"/>
      <c r="H303" s="333"/>
      <c r="I303" s="333"/>
      <c r="J303" s="333"/>
      <c r="K303" s="333"/>
      <c r="L303" s="333"/>
      <c r="M303" s="333">
        <v>3.37</v>
      </c>
      <c r="N303" s="333"/>
      <c r="O303" s="333"/>
      <c r="P303" s="333"/>
      <c r="Q303" s="333"/>
      <c r="R303" s="333"/>
      <c r="S303" s="333"/>
      <c r="T303" s="333"/>
      <c r="U303" s="333"/>
      <c r="V303" s="330">
        <f t="shared" si="44"/>
        <v>4.72</v>
      </c>
      <c r="W303" s="344"/>
      <c r="X303" s="344">
        <v>4.72</v>
      </c>
      <c r="Y303" s="344"/>
      <c r="Z303" s="344"/>
      <c r="AA303" s="344"/>
      <c r="AB303" s="344"/>
      <c r="AC303" s="344"/>
      <c r="AD303" s="344"/>
      <c r="AE303" s="344"/>
      <c r="AF303" s="333"/>
      <c r="AG303" s="333"/>
      <c r="AH303" s="333"/>
      <c r="AI303" s="333"/>
      <c r="AJ303" s="333"/>
      <c r="AK303" s="333"/>
      <c r="AL303" s="333"/>
      <c r="AM303" s="333"/>
      <c r="AN303" s="333"/>
      <c r="AO303" s="333"/>
      <c r="AP303" s="333"/>
      <c r="AQ303" s="333"/>
      <c r="AR303" s="333"/>
      <c r="AS303" s="333"/>
      <c r="AT303" s="333"/>
      <c r="AU303" s="333"/>
      <c r="AV303" s="333"/>
      <c r="AW303" s="333"/>
      <c r="AX303" s="333" t="s">
        <v>363</v>
      </c>
      <c r="AY303" s="333"/>
      <c r="AZ303" s="340"/>
      <c r="BA303" s="341"/>
      <c r="BB303" s="284"/>
      <c r="BC303" s="370"/>
      <c r="BD303" s="284"/>
      <c r="BE303" s="284"/>
      <c r="BF303" s="284"/>
    </row>
    <row r="304" spans="1:58" s="397" customFormat="1" ht="39" hidden="1" customHeight="1" x14ac:dyDescent="0.25">
      <c r="A304" s="338" t="s">
        <v>934</v>
      </c>
      <c r="B304" s="329" t="s">
        <v>935</v>
      </c>
      <c r="C304" s="333">
        <f t="shared" si="43"/>
        <v>6.67</v>
      </c>
      <c r="D304" s="332" t="s">
        <v>294</v>
      </c>
      <c r="E304" s="332"/>
      <c r="F304" s="332"/>
      <c r="G304" s="332"/>
      <c r="H304" s="333"/>
      <c r="I304" s="333"/>
      <c r="J304" s="333"/>
      <c r="K304" s="333"/>
      <c r="L304" s="333"/>
      <c r="M304" s="333">
        <v>2.31</v>
      </c>
      <c r="N304" s="333"/>
      <c r="O304" s="333"/>
      <c r="P304" s="333"/>
      <c r="Q304" s="333"/>
      <c r="R304" s="333"/>
      <c r="S304" s="333"/>
      <c r="T304" s="333"/>
      <c r="U304" s="333"/>
      <c r="V304" s="330">
        <f t="shared" si="44"/>
        <v>3.36</v>
      </c>
      <c r="W304" s="344"/>
      <c r="X304" s="344">
        <v>3.36</v>
      </c>
      <c r="Y304" s="344"/>
      <c r="Z304" s="344"/>
      <c r="AA304" s="344"/>
      <c r="AB304" s="344"/>
      <c r="AC304" s="344"/>
      <c r="AD304" s="344"/>
      <c r="AE304" s="344"/>
      <c r="AF304" s="333"/>
      <c r="AG304" s="333"/>
      <c r="AH304" s="333"/>
      <c r="AI304" s="333"/>
      <c r="AJ304" s="333"/>
      <c r="AK304" s="333"/>
      <c r="AL304" s="333"/>
      <c r="AM304" s="333"/>
      <c r="AN304" s="333"/>
      <c r="AO304" s="333"/>
      <c r="AP304" s="333"/>
      <c r="AQ304" s="333"/>
      <c r="AR304" s="333"/>
      <c r="AS304" s="333"/>
      <c r="AT304" s="333"/>
      <c r="AU304" s="333">
        <v>1</v>
      </c>
      <c r="AV304" s="333"/>
      <c r="AW304" s="333"/>
      <c r="AX304" s="333" t="s">
        <v>936</v>
      </c>
      <c r="AY304" s="333"/>
      <c r="AZ304" s="340"/>
      <c r="BA304" s="341"/>
      <c r="BB304" s="284"/>
      <c r="BC304" s="370"/>
      <c r="BD304" s="284"/>
      <c r="BE304" s="284"/>
      <c r="BF304" s="284"/>
    </row>
    <row r="305" spans="1:58" s="397" customFormat="1" ht="39" hidden="1" customHeight="1" x14ac:dyDescent="0.25">
      <c r="A305" s="338" t="s">
        <v>937</v>
      </c>
      <c r="B305" s="329" t="s">
        <v>938</v>
      </c>
      <c r="C305" s="333">
        <f t="shared" si="43"/>
        <v>6.49</v>
      </c>
      <c r="D305" s="332"/>
      <c r="E305" s="332"/>
      <c r="F305" s="332"/>
      <c r="G305" s="332"/>
      <c r="H305" s="333">
        <f>[1]CH10B!E676</f>
        <v>0</v>
      </c>
      <c r="I305" s="333">
        <f>[1]CH10B!F676</f>
        <v>0</v>
      </c>
      <c r="J305" s="333">
        <f>[1]CH10B!G676</f>
        <v>0</v>
      </c>
      <c r="K305" s="333">
        <f>[1]CH10B!H676</f>
        <v>0</v>
      </c>
      <c r="L305" s="333">
        <f>[1]CH10B!I676</f>
        <v>0</v>
      </c>
      <c r="M305" s="333">
        <f>[1]CH10B!J676</f>
        <v>1.19</v>
      </c>
      <c r="N305" s="333">
        <f>[1]CH10B!K676</f>
        <v>0</v>
      </c>
      <c r="O305" s="333">
        <f>[1]CH10B!L676</f>
        <v>0</v>
      </c>
      <c r="P305" s="333">
        <f>[1]CH10B!M676</f>
        <v>0</v>
      </c>
      <c r="Q305" s="333">
        <f>[1]CH10B!N676</f>
        <v>0</v>
      </c>
      <c r="R305" s="333">
        <f>[1]CH10B!O676</f>
        <v>0</v>
      </c>
      <c r="S305" s="333">
        <f>[1]CH10B!P676</f>
        <v>0</v>
      </c>
      <c r="T305" s="333">
        <f>[1]CH10B!Q676</f>
        <v>0</v>
      </c>
      <c r="U305" s="333">
        <f>[1]CH10B!R676</f>
        <v>0</v>
      </c>
      <c r="V305" s="333">
        <f>[1]CH10B!S676</f>
        <v>2.63</v>
      </c>
      <c r="W305" s="333">
        <f>[1]CH10B!T676</f>
        <v>0</v>
      </c>
      <c r="X305" s="333">
        <f>[1]CH10B!U676</f>
        <v>2.63</v>
      </c>
      <c r="Y305" s="333">
        <f>[1]CH10B!V676</f>
        <v>0</v>
      </c>
      <c r="Z305" s="333">
        <f>[1]CH10B!W676</f>
        <v>0</v>
      </c>
      <c r="AA305" s="333">
        <f>[1]CH10B!X676</f>
        <v>0</v>
      </c>
      <c r="AB305" s="333">
        <f>[1]CH10B!Y676</f>
        <v>0</v>
      </c>
      <c r="AC305" s="333">
        <f>[1]CH10B!Z676</f>
        <v>0</v>
      </c>
      <c r="AD305" s="333">
        <f>[1]CH10B!AA676</f>
        <v>0</v>
      </c>
      <c r="AE305" s="333">
        <f>[1]CH10B!AB676</f>
        <v>0</v>
      </c>
      <c r="AF305" s="333">
        <f>[1]CH10B!AC676</f>
        <v>0</v>
      </c>
      <c r="AG305" s="333">
        <f>[1]CH10B!AD676</f>
        <v>0</v>
      </c>
      <c r="AH305" s="333">
        <f>[1]CH10B!AE676</f>
        <v>0</v>
      </c>
      <c r="AI305" s="333">
        <f>[1]CH10B!AF676</f>
        <v>0</v>
      </c>
      <c r="AJ305" s="333">
        <f>[1]CH10B!AG676</f>
        <v>0</v>
      </c>
      <c r="AK305" s="333">
        <f>[1]CH10B!AH676</f>
        <v>0</v>
      </c>
      <c r="AL305" s="333">
        <f>[1]CH10B!AI676</f>
        <v>0</v>
      </c>
      <c r="AM305" s="333">
        <f>[1]CH10B!AJ676</f>
        <v>0</v>
      </c>
      <c r="AN305" s="333">
        <f>[1]CH10B!AK676</f>
        <v>0</v>
      </c>
      <c r="AO305" s="333">
        <f>[1]CH10B!AL676</f>
        <v>0</v>
      </c>
      <c r="AP305" s="333">
        <f>[1]CH10B!AM676</f>
        <v>0</v>
      </c>
      <c r="AQ305" s="333">
        <f>[1]CH10B!AN676</f>
        <v>0</v>
      </c>
      <c r="AR305" s="333">
        <f>[1]CH10B!AO676</f>
        <v>0</v>
      </c>
      <c r="AS305" s="333">
        <f>[1]CH10B!AP676</f>
        <v>0</v>
      </c>
      <c r="AT305" s="333">
        <f>[1]CH10B!AQ676</f>
        <v>0</v>
      </c>
      <c r="AU305" s="333">
        <f>[1]CH10B!AR676</f>
        <v>2.67</v>
      </c>
      <c r="AV305" s="333">
        <f>[1]CH10B!AS676</f>
        <v>0</v>
      </c>
      <c r="AW305" s="333">
        <f>[1]CH10B!AT676</f>
        <v>0</v>
      </c>
      <c r="AX305" s="333" t="s">
        <v>333</v>
      </c>
      <c r="AY305" s="333"/>
      <c r="AZ305" s="340"/>
      <c r="BA305" s="341"/>
      <c r="BB305" s="284"/>
      <c r="BC305" s="370"/>
      <c r="BD305" s="284"/>
      <c r="BE305" s="284"/>
      <c r="BF305" s="284"/>
    </row>
    <row r="306" spans="1:58" s="397" customFormat="1" ht="36.75" hidden="1" customHeight="1" x14ac:dyDescent="0.25">
      <c r="A306" s="338" t="s">
        <v>939</v>
      </c>
      <c r="B306" s="329" t="s">
        <v>940</v>
      </c>
      <c r="C306" s="333">
        <f t="shared" si="43"/>
        <v>12.27</v>
      </c>
      <c r="D306" s="332"/>
      <c r="E306" s="332"/>
      <c r="F306" s="332"/>
      <c r="G306" s="332"/>
      <c r="H306" s="333">
        <f>[1]CH10B!E677</f>
        <v>0</v>
      </c>
      <c r="I306" s="333">
        <f>[1]CH10B!F677</f>
        <v>0</v>
      </c>
      <c r="J306" s="333">
        <f>[1]CH10B!G677</f>
        <v>0</v>
      </c>
      <c r="K306" s="333">
        <f>[1]CH10B!H677</f>
        <v>0</v>
      </c>
      <c r="L306" s="333">
        <f>[1]CH10B!I677</f>
        <v>0</v>
      </c>
      <c r="M306" s="333">
        <f>[1]CH10B!J677</f>
        <v>3.46</v>
      </c>
      <c r="N306" s="333">
        <f>[1]CH10B!K677</f>
        <v>0</v>
      </c>
      <c r="O306" s="333">
        <f>[1]CH10B!L677</f>
        <v>0</v>
      </c>
      <c r="P306" s="333">
        <f>[1]CH10B!M677</f>
        <v>0</v>
      </c>
      <c r="Q306" s="333">
        <f>[1]CH10B!N677</f>
        <v>0</v>
      </c>
      <c r="R306" s="333">
        <f>[1]CH10B!O677</f>
        <v>0</v>
      </c>
      <c r="S306" s="333">
        <f>[1]CH10B!P677</f>
        <v>0</v>
      </c>
      <c r="T306" s="333">
        <f>[1]CH10B!Q677</f>
        <v>0</v>
      </c>
      <c r="U306" s="333">
        <f>[1]CH10B!R677</f>
        <v>0</v>
      </c>
      <c r="V306" s="333">
        <f>[1]CH10B!S677</f>
        <v>4.92</v>
      </c>
      <c r="W306" s="333">
        <f>[1]CH10B!T677</f>
        <v>0</v>
      </c>
      <c r="X306" s="333">
        <f>[1]CH10B!U677</f>
        <v>4.92</v>
      </c>
      <c r="Y306" s="333">
        <f>[1]CH10B!V677</f>
        <v>0</v>
      </c>
      <c r="Z306" s="333">
        <f>[1]CH10B!W677</f>
        <v>0</v>
      </c>
      <c r="AA306" s="333">
        <f>[1]CH10B!X677</f>
        <v>0</v>
      </c>
      <c r="AB306" s="333">
        <f>[1]CH10B!Y677</f>
        <v>0</v>
      </c>
      <c r="AC306" s="333">
        <f>[1]CH10B!Z677</f>
        <v>0</v>
      </c>
      <c r="AD306" s="333">
        <f>[1]CH10B!AA677</f>
        <v>0</v>
      </c>
      <c r="AE306" s="333">
        <f>[1]CH10B!AB677</f>
        <v>0</v>
      </c>
      <c r="AF306" s="333">
        <f>[1]CH10B!AC677</f>
        <v>0</v>
      </c>
      <c r="AG306" s="333">
        <f>[1]CH10B!AD677</f>
        <v>0</v>
      </c>
      <c r="AH306" s="333">
        <f>[1]CH10B!AE677</f>
        <v>0</v>
      </c>
      <c r="AI306" s="333">
        <f>[1]CH10B!AF677</f>
        <v>0</v>
      </c>
      <c r="AJ306" s="333">
        <f>[1]CH10B!AG677</f>
        <v>0</v>
      </c>
      <c r="AK306" s="333">
        <f>[1]CH10B!AH677</f>
        <v>0</v>
      </c>
      <c r="AL306" s="333">
        <f>[1]CH10B!AI677</f>
        <v>0</v>
      </c>
      <c r="AM306" s="333">
        <f>[1]CH10B!AJ677</f>
        <v>0</v>
      </c>
      <c r="AN306" s="333">
        <f>[1]CH10B!AK677</f>
        <v>0</v>
      </c>
      <c r="AO306" s="333">
        <f>[1]CH10B!AL677</f>
        <v>0</v>
      </c>
      <c r="AP306" s="333">
        <f>[1]CH10B!AM677</f>
        <v>0</v>
      </c>
      <c r="AQ306" s="333">
        <f>[1]CH10B!AN677</f>
        <v>0</v>
      </c>
      <c r="AR306" s="333">
        <f>[1]CH10B!AO677</f>
        <v>0</v>
      </c>
      <c r="AS306" s="333">
        <f>[1]CH10B!AP677</f>
        <v>0</v>
      </c>
      <c r="AT306" s="333">
        <f>[1]CH10B!AQ677</f>
        <v>0</v>
      </c>
      <c r="AU306" s="333">
        <f>[1]CH10B!AR677</f>
        <v>3.89</v>
      </c>
      <c r="AV306" s="333">
        <f>[1]CH10B!AS677</f>
        <v>0</v>
      </c>
      <c r="AW306" s="333">
        <f>[1]CH10B!AT677</f>
        <v>0</v>
      </c>
      <c r="AX306" s="333" t="s">
        <v>389</v>
      </c>
      <c r="AY306" s="333"/>
      <c r="AZ306" s="340"/>
      <c r="BA306" s="341"/>
      <c r="BB306" s="284"/>
      <c r="BC306" s="370"/>
      <c r="BD306" s="284"/>
      <c r="BE306" s="284"/>
      <c r="BF306" s="284"/>
    </row>
    <row r="307" spans="1:58" s="397" customFormat="1" ht="39" hidden="1" customHeight="1" x14ac:dyDescent="0.25">
      <c r="A307" s="338" t="s">
        <v>941</v>
      </c>
      <c r="B307" s="329" t="s">
        <v>942</v>
      </c>
      <c r="C307" s="333">
        <f t="shared" si="43"/>
        <v>1.2</v>
      </c>
      <c r="D307" s="332"/>
      <c r="E307" s="332"/>
      <c r="F307" s="332"/>
      <c r="G307" s="332"/>
      <c r="H307" s="333"/>
      <c r="I307" s="333"/>
      <c r="J307" s="333"/>
      <c r="K307" s="333"/>
      <c r="L307" s="333"/>
      <c r="M307" s="333"/>
      <c r="N307" s="333"/>
      <c r="O307" s="333"/>
      <c r="P307" s="333"/>
      <c r="Q307" s="333"/>
      <c r="R307" s="333"/>
      <c r="S307" s="333"/>
      <c r="T307" s="333"/>
      <c r="U307" s="333"/>
      <c r="V307" s="330">
        <f t="shared" si="44"/>
        <v>0.2</v>
      </c>
      <c r="W307" s="344"/>
      <c r="X307" s="344">
        <v>0.2</v>
      </c>
      <c r="Y307" s="344"/>
      <c r="Z307" s="344"/>
      <c r="AA307" s="344"/>
      <c r="AB307" s="344"/>
      <c r="AC307" s="344"/>
      <c r="AD307" s="344"/>
      <c r="AE307" s="344"/>
      <c r="AF307" s="333"/>
      <c r="AG307" s="333"/>
      <c r="AH307" s="333"/>
      <c r="AI307" s="333"/>
      <c r="AJ307" s="333"/>
      <c r="AK307" s="333"/>
      <c r="AL307" s="333"/>
      <c r="AM307" s="333"/>
      <c r="AN307" s="333"/>
      <c r="AO307" s="333"/>
      <c r="AP307" s="333"/>
      <c r="AQ307" s="333"/>
      <c r="AR307" s="333"/>
      <c r="AS307" s="333">
        <v>1</v>
      </c>
      <c r="AT307" s="333"/>
      <c r="AU307" s="333"/>
      <c r="AV307" s="333"/>
      <c r="AW307" s="333"/>
      <c r="AX307" s="333" t="s">
        <v>352</v>
      </c>
      <c r="AY307" s="333"/>
      <c r="AZ307" s="340"/>
      <c r="BA307" s="341"/>
      <c r="BB307" s="284"/>
      <c r="BC307" s="370"/>
      <c r="BD307" s="284"/>
      <c r="BE307" s="284"/>
      <c r="BF307" s="284"/>
    </row>
    <row r="308" spans="1:58" s="397" customFormat="1" ht="36.75" hidden="1" customHeight="1" x14ac:dyDescent="0.25">
      <c r="A308" s="338" t="s">
        <v>943</v>
      </c>
      <c r="B308" s="329" t="s">
        <v>944</v>
      </c>
      <c r="C308" s="333">
        <f t="shared" si="43"/>
        <v>6.5</v>
      </c>
      <c r="D308" s="332"/>
      <c r="E308" s="332"/>
      <c r="F308" s="332"/>
      <c r="G308" s="332"/>
      <c r="H308" s="333"/>
      <c r="I308" s="333"/>
      <c r="J308" s="333"/>
      <c r="K308" s="333"/>
      <c r="L308" s="333"/>
      <c r="M308" s="333"/>
      <c r="N308" s="333"/>
      <c r="O308" s="333"/>
      <c r="P308" s="333"/>
      <c r="Q308" s="333"/>
      <c r="R308" s="333"/>
      <c r="S308" s="333"/>
      <c r="T308" s="333"/>
      <c r="U308" s="333"/>
      <c r="V308" s="330">
        <f t="shared" si="44"/>
        <v>0</v>
      </c>
      <c r="W308" s="344"/>
      <c r="X308" s="344"/>
      <c r="Y308" s="344"/>
      <c r="Z308" s="344"/>
      <c r="AA308" s="344"/>
      <c r="AB308" s="344"/>
      <c r="AC308" s="344"/>
      <c r="AD308" s="344"/>
      <c r="AE308" s="344"/>
      <c r="AF308" s="333"/>
      <c r="AG308" s="333"/>
      <c r="AH308" s="333"/>
      <c r="AI308" s="333"/>
      <c r="AJ308" s="333"/>
      <c r="AK308" s="333"/>
      <c r="AL308" s="333"/>
      <c r="AM308" s="333"/>
      <c r="AN308" s="333"/>
      <c r="AO308" s="333"/>
      <c r="AP308" s="333"/>
      <c r="AQ308" s="333"/>
      <c r="AR308" s="333"/>
      <c r="AS308" s="333">
        <v>4.5</v>
      </c>
      <c r="AT308" s="333"/>
      <c r="AU308" s="333">
        <v>2</v>
      </c>
      <c r="AV308" s="333"/>
      <c r="AW308" s="333"/>
      <c r="AX308" s="333" t="s">
        <v>382</v>
      </c>
      <c r="AY308" s="333"/>
      <c r="AZ308" s="340"/>
      <c r="BA308" s="341"/>
      <c r="BB308" s="284"/>
      <c r="BC308" s="370"/>
      <c r="BD308" s="284"/>
      <c r="BE308" s="284"/>
      <c r="BF308" s="284"/>
    </row>
    <row r="309" spans="1:58" s="397" customFormat="1" ht="39" hidden="1" customHeight="1" x14ac:dyDescent="0.25">
      <c r="A309" s="338" t="s">
        <v>945</v>
      </c>
      <c r="B309" s="329" t="s">
        <v>946</v>
      </c>
      <c r="C309" s="333">
        <f t="shared" si="43"/>
        <v>125.52000000000002</v>
      </c>
      <c r="D309" s="332" t="s">
        <v>294</v>
      </c>
      <c r="E309" s="332"/>
      <c r="F309" s="332"/>
      <c r="G309" s="332"/>
      <c r="H309" s="333">
        <f>SUM(H310:H319)</f>
        <v>32.220000000000006</v>
      </c>
      <c r="I309" s="333">
        <f t="shared" ref="I309:AW309" si="46">SUM(I310:I319)</f>
        <v>9.01</v>
      </c>
      <c r="J309" s="333">
        <f t="shared" si="46"/>
        <v>0</v>
      </c>
      <c r="K309" s="333">
        <f t="shared" si="46"/>
        <v>20.67</v>
      </c>
      <c r="L309" s="333">
        <f t="shared" si="46"/>
        <v>20.83</v>
      </c>
      <c r="M309" s="333">
        <f t="shared" si="46"/>
        <v>5.97</v>
      </c>
      <c r="N309" s="333">
        <f t="shared" si="46"/>
        <v>0</v>
      </c>
      <c r="O309" s="333">
        <f t="shared" si="46"/>
        <v>0</v>
      </c>
      <c r="P309" s="333">
        <f t="shared" si="46"/>
        <v>2.4</v>
      </c>
      <c r="Q309" s="333">
        <f t="shared" si="46"/>
        <v>2.1999999999999997</v>
      </c>
      <c r="R309" s="333">
        <f t="shared" si="46"/>
        <v>0</v>
      </c>
      <c r="S309" s="333">
        <f t="shared" si="46"/>
        <v>0</v>
      </c>
      <c r="T309" s="333">
        <f t="shared" si="46"/>
        <v>0.48</v>
      </c>
      <c r="U309" s="333">
        <f t="shared" si="46"/>
        <v>0</v>
      </c>
      <c r="V309" s="333">
        <f t="shared" si="46"/>
        <v>24.610000000000003</v>
      </c>
      <c r="W309" s="333">
        <f t="shared" si="46"/>
        <v>5.56</v>
      </c>
      <c r="X309" s="333">
        <f t="shared" si="46"/>
        <v>19.050000000000004</v>
      </c>
      <c r="Y309" s="333">
        <f t="shared" si="46"/>
        <v>0</v>
      </c>
      <c r="Z309" s="333">
        <f t="shared" si="46"/>
        <v>0</v>
      </c>
      <c r="AA309" s="333">
        <f t="shared" si="46"/>
        <v>0</v>
      </c>
      <c r="AB309" s="333">
        <f t="shared" si="46"/>
        <v>0</v>
      </c>
      <c r="AC309" s="333">
        <f t="shared" si="46"/>
        <v>0</v>
      </c>
      <c r="AD309" s="333">
        <f t="shared" si="46"/>
        <v>0</v>
      </c>
      <c r="AE309" s="333">
        <f t="shared" si="46"/>
        <v>0</v>
      </c>
      <c r="AF309" s="333">
        <f t="shared" si="46"/>
        <v>0</v>
      </c>
      <c r="AG309" s="333">
        <f t="shared" si="46"/>
        <v>0</v>
      </c>
      <c r="AH309" s="333">
        <f t="shared" si="46"/>
        <v>0</v>
      </c>
      <c r="AI309" s="333">
        <f t="shared" si="46"/>
        <v>0.23</v>
      </c>
      <c r="AJ309" s="333">
        <f t="shared" si="46"/>
        <v>0.33</v>
      </c>
      <c r="AK309" s="333">
        <f t="shared" si="46"/>
        <v>0</v>
      </c>
      <c r="AL309" s="333">
        <f t="shared" si="46"/>
        <v>0</v>
      </c>
      <c r="AM309" s="333">
        <f t="shared" si="46"/>
        <v>0.53</v>
      </c>
      <c r="AN309" s="333">
        <f t="shared" si="46"/>
        <v>0</v>
      </c>
      <c r="AO309" s="333">
        <f t="shared" si="46"/>
        <v>0</v>
      </c>
      <c r="AP309" s="333">
        <f t="shared" si="46"/>
        <v>0</v>
      </c>
      <c r="AQ309" s="333">
        <f t="shared" si="46"/>
        <v>0</v>
      </c>
      <c r="AR309" s="333">
        <f t="shared" si="46"/>
        <v>0</v>
      </c>
      <c r="AS309" s="333">
        <f t="shared" si="46"/>
        <v>2.1999999999999997</v>
      </c>
      <c r="AT309" s="333">
        <f t="shared" si="46"/>
        <v>1.1900000000000002</v>
      </c>
      <c r="AU309" s="333">
        <f t="shared" si="46"/>
        <v>2.5</v>
      </c>
      <c r="AV309" s="333">
        <f t="shared" si="46"/>
        <v>0.15000000000000002</v>
      </c>
      <c r="AW309" s="333">
        <f t="shared" si="46"/>
        <v>0</v>
      </c>
      <c r="AX309" s="333" t="s">
        <v>315</v>
      </c>
      <c r="AY309" s="333"/>
      <c r="AZ309" s="340"/>
      <c r="BA309" s="341"/>
      <c r="BB309" s="284"/>
      <c r="BC309" s="370"/>
      <c r="BD309" s="284"/>
      <c r="BE309" s="284"/>
      <c r="BF309" s="284"/>
    </row>
    <row r="310" spans="1:58" s="388" customFormat="1" ht="32.25" hidden="1" customHeight="1" x14ac:dyDescent="0.25">
      <c r="A310" s="338" t="s">
        <v>947</v>
      </c>
      <c r="B310" s="329" t="s">
        <v>948</v>
      </c>
      <c r="C310" s="333">
        <f t="shared" si="43"/>
        <v>0.08</v>
      </c>
      <c r="D310" s="332" t="s">
        <v>294</v>
      </c>
      <c r="E310" s="332"/>
      <c r="F310" s="332"/>
      <c r="G310" s="332"/>
      <c r="H310" s="333">
        <v>0</v>
      </c>
      <c r="I310" s="333">
        <v>0</v>
      </c>
      <c r="J310" s="333">
        <v>0</v>
      </c>
      <c r="K310" s="333">
        <v>0</v>
      </c>
      <c r="L310" s="333">
        <v>0.08</v>
      </c>
      <c r="M310" s="333">
        <v>0</v>
      </c>
      <c r="N310" s="333">
        <v>0</v>
      </c>
      <c r="O310" s="333">
        <v>0</v>
      </c>
      <c r="P310" s="333">
        <v>0</v>
      </c>
      <c r="Q310" s="333">
        <v>0</v>
      </c>
      <c r="R310" s="333">
        <v>0</v>
      </c>
      <c r="S310" s="333">
        <v>0</v>
      </c>
      <c r="T310" s="333">
        <v>0</v>
      </c>
      <c r="U310" s="333">
        <v>0</v>
      </c>
      <c r="V310" s="330">
        <f t="shared" si="44"/>
        <v>0</v>
      </c>
      <c r="W310" s="344">
        <v>0</v>
      </c>
      <c r="X310" s="344">
        <v>0</v>
      </c>
      <c r="Y310" s="344">
        <v>0</v>
      </c>
      <c r="Z310" s="344">
        <v>0</v>
      </c>
      <c r="AA310" s="344">
        <v>0</v>
      </c>
      <c r="AB310" s="344">
        <v>0</v>
      </c>
      <c r="AC310" s="344">
        <v>0</v>
      </c>
      <c r="AD310" s="344">
        <v>0</v>
      </c>
      <c r="AE310" s="344">
        <v>0</v>
      </c>
      <c r="AF310" s="333">
        <v>0</v>
      </c>
      <c r="AG310" s="333">
        <v>0</v>
      </c>
      <c r="AH310" s="333">
        <v>0</v>
      </c>
      <c r="AI310" s="333">
        <v>0</v>
      </c>
      <c r="AJ310" s="333">
        <v>0</v>
      </c>
      <c r="AK310" s="333">
        <v>0</v>
      </c>
      <c r="AL310" s="333">
        <v>0</v>
      </c>
      <c r="AM310" s="333">
        <v>0</v>
      </c>
      <c r="AN310" s="333">
        <v>0</v>
      </c>
      <c r="AO310" s="333">
        <v>0</v>
      </c>
      <c r="AP310" s="333">
        <v>0</v>
      </c>
      <c r="AQ310" s="333">
        <v>0</v>
      </c>
      <c r="AR310" s="333">
        <v>0</v>
      </c>
      <c r="AS310" s="333">
        <v>0</v>
      </c>
      <c r="AT310" s="333">
        <v>0</v>
      </c>
      <c r="AU310" s="333">
        <v>0</v>
      </c>
      <c r="AV310" s="333">
        <v>0</v>
      </c>
      <c r="AW310" s="333">
        <v>0</v>
      </c>
      <c r="AX310" s="382" t="s">
        <v>493</v>
      </c>
      <c r="AY310" s="387"/>
      <c r="AZ310" s="340" t="s">
        <v>552</v>
      </c>
      <c r="BA310" s="341"/>
      <c r="BB310" s="284"/>
      <c r="BC310" s="370" t="s">
        <v>517</v>
      </c>
      <c r="BD310" s="284"/>
      <c r="BE310" s="284"/>
      <c r="BF310" s="284"/>
    </row>
    <row r="311" spans="1:58" s="388" customFormat="1" ht="32.25" hidden="1" customHeight="1" x14ac:dyDescent="0.25">
      <c r="A311" s="338" t="s">
        <v>949</v>
      </c>
      <c r="B311" s="339" t="s">
        <v>950</v>
      </c>
      <c r="C311" s="333">
        <f t="shared" si="43"/>
        <v>26.1</v>
      </c>
      <c r="D311" s="332" t="s">
        <v>294</v>
      </c>
      <c r="E311" s="332"/>
      <c r="F311" s="332"/>
      <c r="G311" s="332"/>
      <c r="H311" s="399">
        <v>4.3900000000000006</v>
      </c>
      <c r="I311" s="399">
        <v>1.2799999999999998</v>
      </c>
      <c r="J311" s="399">
        <v>0</v>
      </c>
      <c r="K311" s="399">
        <v>1.06</v>
      </c>
      <c r="L311" s="399">
        <v>0</v>
      </c>
      <c r="M311" s="399">
        <v>0.19</v>
      </c>
      <c r="N311" s="399">
        <v>0</v>
      </c>
      <c r="O311" s="399">
        <v>0</v>
      </c>
      <c r="P311" s="399">
        <v>0.97</v>
      </c>
      <c r="Q311" s="399">
        <v>0</v>
      </c>
      <c r="R311" s="399">
        <v>0</v>
      </c>
      <c r="S311" s="399">
        <v>0</v>
      </c>
      <c r="T311" s="399">
        <v>0.18000000000000002</v>
      </c>
      <c r="U311" s="399">
        <v>0</v>
      </c>
      <c r="V311" s="330">
        <f t="shared" si="44"/>
        <v>17.630000000000003</v>
      </c>
      <c r="W311" s="405">
        <v>1.2499999999999993</v>
      </c>
      <c r="X311" s="405">
        <v>16.380000000000003</v>
      </c>
      <c r="Y311" s="405">
        <v>0</v>
      </c>
      <c r="Z311" s="405">
        <v>0</v>
      </c>
      <c r="AA311" s="405">
        <v>0</v>
      </c>
      <c r="AB311" s="405">
        <v>0</v>
      </c>
      <c r="AC311" s="405">
        <v>0</v>
      </c>
      <c r="AD311" s="405">
        <v>0</v>
      </c>
      <c r="AE311" s="405">
        <v>0</v>
      </c>
      <c r="AF311" s="399">
        <v>0</v>
      </c>
      <c r="AG311" s="399">
        <v>0</v>
      </c>
      <c r="AH311" s="399">
        <v>0</v>
      </c>
      <c r="AI311" s="399">
        <v>0.11000000000000001</v>
      </c>
      <c r="AJ311" s="399">
        <v>0</v>
      </c>
      <c r="AK311" s="399">
        <v>0</v>
      </c>
      <c r="AL311" s="399">
        <v>0</v>
      </c>
      <c r="AM311" s="399">
        <v>1.9999999999999997E-2</v>
      </c>
      <c r="AN311" s="399">
        <v>0</v>
      </c>
      <c r="AO311" s="399">
        <v>0</v>
      </c>
      <c r="AP311" s="399">
        <v>0</v>
      </c>
      <c r="AQ311" s="399">
        <v>0</v>
      </c>
      <c r="AR311" s="399">
        <v>0</v>
      </c>
      <c r="AS311" s="399">
        <v>0</v>
      </c>
      <c r="AT311" s="399">
        <v>0.05</v>
      </c>
      <c r="AU311" s="399">
        <v>0.22000000000000003</v>
      </c>
      <c r="AV311" s="399">
        <v>0</v>
      </c>
      <c r="AW311" s="399">
        <v>0</v>
      </c>
      <c r="AX311" s="382" t="s">
        <v>367</v>
      </c>
      <c r="AY311" s="406"/>
      <c r="AZ311" s="346" t="s">
        <v>552</v>
      </c>
      <c r="BA311" s="284"/>
      <c r="BB311" s="284"/>
      <c r="BC311" s="370" t="s">
        <v>517</v>
      </c>
      <c r="BD311" s="389"/>
      <c r="BE311" s="284"/>
      <c r="BF311" s="284"/>
    </row>
    <row r="312" spans="1:58" s="284" customFormat="1" ht="32.25" hidden="1" customHeight="1" x14ac:dyDescent="0.25">
      <c r="A312" s="338" t="s">
        <v>951</v>
      </c>
      <c r="B312" s="329" t="s">
        <v>952</v>
      </c>
      <c r="C312" s="333">
        <f t="shared" si="43"/>
        <v>2.61</v>
      </c>
      <c r="D312" s="332" t="s">
        <v>294</v>
      </c>
      <c r="E312" s="332"/>
      <c r="F312" s="332"/>
      <c r="G312" s="332"/>
      <c r="H312" s="399">
        <v>0.22000000000000003</v>
      </c>
      <c r="I312" s="399">
        <v>0</v>
      </c>
      <c r="J312" s="399">
        <v>0</v>
      </c>
      <c r="K312" s="399">
        <v>0.02</v>
      </c>
      <c r="L312" s="399">
        <v>1.19</v>
      </c>
      <c r="M312" s="399">
        <v>0.53</v>
      </c>
      <c r="N312" s="399">
        <v>0</v>
      </c>
      <c r="O312" s="399">
        <v>0</v>
      </c>
      <c r="P312" s="399">
        <v>0.16</v>
      </c>
      <c r="Q312" s="399">
        <v>0</v>
      </c>
      <c r="R312" s="399">
        <v>0</v>
      </c>
      <c r="S312" s="399">
        <v>0</v>
      </c>
      <c r="T312" s="399">
        <v>0</v>
      </c>
      <c r="U312" s="399">
        <v>0</v>
      </c>
      <c r="V312" s="330">
        <f t="shared" si="44"/>
        <v>0.43999999999999995</v>
      </c>
      <c r="W312" s="405">
        <v>0.43999999999999995</v>
      </c>
      <c r="X312" s="405">
        <v>0</v>
      </c>
      <c r="Y312" s="405">
        <v>0</v>
      </c>
      <c r="Z312" s="405">
        <v>0</v>
      </c>
      <c r="AA312" s="405">
        <v>0</v>
      </c>
      <c r="AB312" s="405">
        <v>0</v>
      </c>
      <c r="AC312" s="405">
        <v>0</v>
      </c>
      <c r="AD312" s="405">
        <v>0</v>
      </c>
      <c r="AE312" s="405">
        <v>0</v>
      </c>
      <c r="AF312" s="399">
        <v>0</v>
      </c>
      <c r="AG312" s="399">
        <v>0</v>
      </c>
      <c r="AH312" s="399">
        <v>0</v>
      </c>
      <c r="AI312" s="399">
        <v>0.02</v>
      </c>
      <c r="AJ312" s="399">
        <v>0</v>
      </c>
      <c r="AK312" s="399">
        <v>0</v>
      </c>
      <c r="AL312" s="399">
        <v>0</v>
      </c>
      <c r="AM312" s="399">
        <v>0</v>
      </c>
      <c r="AN312" s="399">
        <v>0</v>
      </c>
      <c r="AO312" s="399">
        <v>0</v>
      </c>
      <c r="AP312" s="399">
        <v>0</v>
      </c>
      <c r="AQ312" s="399">
        <v>0</v>
      </c>
      <c r="AR312" s="399">
        <v>0</v>
      </c>
      <c r="AS312" s="399">
        <v>0</v>
      </c>
      <c r="AT312" s="399">
        <v>0</v>
      </c>
      <c r="AU312" s="399">
        <v>0.03</v>
      </c>
      <c r="AV312" s="399">
        <v>0</v>
      </c>
      <c r="AW312" s="399">
        <v>0</v>
      </c>
      <c r="AX312" s="382" t="s">
        <v>371</v>
      </c>
      <c r="AY312" s="333"/>
      <c r="AZ312" s="346"/>
      <c r="BA312" s="341"/>
      <c r="BB312" s="284" t="s">
        <v>794</v>
      </c>
      <c r="BC312" s="370" t="s">
        <v>517</v>
      </c>
      <c r="BD312" s="407"/>
    </row>
    <row r="313" spans="1:58" s="284" customFormat="1" ht="32.25" hidden="1" customHeight="1" x14ac:dyDescent="0.25">
      <c r="A313" s="338" t="s">
        <v>953</v>
      </c>
      <c r="B313" s="329" t="s">
        <v>954</v>
      </c>
      <c r="C313" s="333">
        <f t="shared" si="43"/>
        <v>0.93999999999999972</v>
      </c>
      <c r="D313" s="332" t="s">
        <v>294</v>
      </c>
      <c r="E313" s="332"/>
      <c r="F313" s="332"/>
      <c r="G313" s="332"/>
      <c r="H313" s="399">
        <v>0</v>
      </c>
      <c r="I313" s="399">
        <v>0</v>
      </c>
      <c r="J313" s="399">
        <v>0</v>
      </c>
      <c r="K313" s="399">
        <v>0.69999999999999973</v>
      </c>
      <c r="L313" s="399">
        <v>0</v>
      </c>
      <c r="M313" s="399">
        <v>0</v>
      </c>
      <c r="N313" s="399">
        <v>0</v>
      </c>
      <c r="O313" s="399">
        <v>0</v>
      </c>
      <c r="P313" s="399">
        <v>0</v>
      </c>
      <c r="Q313" s="399">
        <v>0</v>
      </c>
      <c r="R313" s="399">
        <v>0</v>
      </c>
      <c r="S313" s="399">
        <v>0</v>
      </c>
      <c r="T313" s="399">
        <v>0</v>
      </c>
      <c r="U313" s="399">
        <v>0</v>
      </c>
      <c r="V313" s="330">
        <f t="shared" si="44"/>
        <v>1.999999999999999E-2</v>
      </c>
      <c r="W313" s="405">
        <v>1.999999999999999E-2</v>
      </c>
      <c r="X313" s="405">
        <v>0</v>
      </c>
      <c r="Y313" s="405">
        <v>0</v>
      </c>
      <c r="Z313" s="405">
        <v>0</v>
      </c>
      <c r="AA313" s="405">
        <v>0</v>
      </c>
      <c r="AB313" s="405">
        <v>0</v>
      </c>
      <c r="AC313" s="405">
        <v>0</v>
      </c>
      <c r="AD313" s="405">
        <v>0</v>
      </c>
      <c r="AE313" s="405">
        <v>0</v>
      </c>
      <c r="AF313" s="399">
        <v>0</v>
      </c>
      <c r="AG313" s="399">
        <v>0</v>
      </c>
      <c r="AH313" s="399">
        <v>0</v>
      </c>
      <c r="AI313" s="399">
        <v>6.9999999999999993E-2</v>
      </c>
      <c r="AJ313" s="399">
        <v>0</v>
      </c>
      <c r="AK313" s="399">
        <v>0</v>
      </c>
      <c r="AL313" s="399">
        <v>0</v>
      </c>
      <c r="AM313" s="399">
        <v>0</v>
      </c>
      <c r="AN313" s="399">
        <v>0</v>
      </c>
      <c r="AO313" s="399">
        <v>0</v>
      </c>
      <c r="AP313" s="399">
        <v>0</v>
      </c>
      <c r="AQ313" s="399">
        <v>0</v>
      </c>
      <c r="AR313" s="399">
        <v>0</v>
      </c>
      <c r="AS313" s="399"/>
      <c r="AT313" s="399">
        <v>0</v>
      </c>
      <c r="AU313" s="399">
        <v>0.15</v>
      </c>
      <c r="AV313" s="399">
        <v>0</v>
      </c>
      <c r="AW313" s="399">
        <v>0</v>
      </c>
      <c r="AX313" s="382" t="s">
        <v>466</v>
      </c>
      <c r="AY313" s="333"/>
      <c r="AZ313" s="346"/>
      <c r="BA313" s="341"/>
      <c r="BB313" s="284" t="s">
        <v>794</v>
      </c>
      <c r="BC313" s="370" t="s">
        <v>517</v>
      </c>
      <c r="BD313" s="407"/>
    </row>
    <row r="314" spans="1:58" s="388" customFormat="1" ht="32.25" hidden="1" customHeight="1" x14ac:dyDescent="0.25">
      <c r="A314" s="338" t="s">
        <v>955</v>
      </c>
      <c r="B314" s="329" t="s">
        <v>956</v>
      </c>
      <c r="C314" s="333">
        <f t="shared" si="43"/>
        <v>12.73</v>
      </c>
      <c r="D314" s="332" t="s">
        <v>294</v>
      </c>
      <c r="E314" s="332"/>
      <c r="F314" s="332"/>
      <c r="G314" s="332"/>
      <c r="H314" s="399">
        <v>4.51</v>
      </c>
      <c r="I314" s="399">
        <v>0</v>
      </c>
      <c r="J314" s="399">
        <v>0</v>
      </c>
      <c r="K314" s="399">
        <v>0.57000000000000028</v>
      </c>
      <c r="L314" s="399">
        <v>0</v>
      </c>
      <c r="M314" s="399">
        <v>0.65</v>
      </c>
      <c r="N314" s="399">
        <v>0</v>
      </c>
      <c r="O314" s="399">
        <v>0</v>
      </c>
      <c r="P314" s="399">
        <v>0.76</v>
      </c>
      <c r="Q314" s="399">
        <v>2.0799999999999996</v>
      </c>
      <c r="R314" s="399">
        <v>0</v>
      </c>
      <c r="S314" s="399">
        <v>0</v>
      </c>
      <c r="T314" s="399">
        <v>0</v>
      </c>
      <c r="U314" s="399">
        <v>0</v>
      </c>
      <c r="V314" s="330">
        <f t="shared" si="44"/>
        <v>1.3300000000000005</v>
      </c>
      <c r="W314" s="405">
        <v>0.54000000000000048</v>
      </c>
      <c r="X314" s="405">
        <v>0.78999999999999992</v>
      </c>
      <c r="Y314" s="405">
        <v>0</v>
      </c>
      <c r="Z314" s="405">
        <v>0</v>
      </c>
      <c r="AA314" s="405">
        <v>0</v>
      </c>
      <c r="AB314" s="405">
        <v>0</v>
      </c>
      <c r="AC314" s="405">
        <v>0</v>
      </c>
      <c r="AD314" s="405">
        <v>0</v>
      </c>
      <c r="AE314" s="405">
        <v>0</v>
      </c>
      <c r="AF314" s="399">
        <v>0</v>
      </c>
      <c r="AG314" s="399">
        <v>0</v>
      </c>
      <c r="AH314" s="399">
        <v>0</v>
      </c>
      <c r="AI314" s="399">
        <v>0</v>
      </c>
      <c r="AJ314" s="399">
        <v>0</v>
      </c>
      <c r="AK314" s="399">
        <v>0</v>
      </c>
      <c r="AL314" s="399">
        <v>0</v>
      </c>
      <c r="AM314" s="399">
        <v>0.09</v>
      </c>
      <c r="AN314" s="399">
        <v>0</v>
      </c>
      <c r="AO314" s="399">
        <v>0</v>
      </c>
      <c r="AP314" s="399">
        <v>0</v>
      </c>
      <c r="AQ314" s="399">
        <v>0</v>
      </c>
      <c r="AR314" s="399">
        <v>0</v>
      </c>
      <c r="AS314" s="399">
        <v>2.19</v>
      </c>
      <c r="AT314" s="399">
        <v>0</v>
      </c>
      <c r="AU314" s="399">
        <v>0.55000000000000004</v>
      </c>
      <c r="AV314" s="399">
        <v>0</v>
      </c>
      <c r="AW314" s="399">
        <v>0</v>
      </c>
      <c r="AX314" s="382" t="s">
        <v>382</v>
      </c>
      <c r="AY314" s="387"/>
      <c r="AZ314" s="346" t="s">
        <v>552</v>
      </c>
      <c r="BA314" s="341"/>
      <c r="BB314" s="284"/>
      <c r="BC314" s="370" t="s">
        <v>517</v>
      </c>
      <c r="BD314" s="407"/>
      <c r="BE314" s="284"/>
      <c r="BF314" s="284"/>
    </row>
    <row r="315" spans="1:58" s="388" customFormat="1" ht="32.25" hidden="1" customHeight="1" x14ac:dyDescent="0.25">
      <c r="A315" s="338" t="s">
        <v>957</v>
      </c>
      <c r="B315" s="329" t="s">
        <v>958</v>
      </c>
      <c r="C315" s="333">
        <f t="shared" si="43"/>
        <v>24.890000000000008</v>
      </c>
      <c r="D315" s="332" t="s">
        <v>294</v>
      </c>
      <c r="E315" s="332"/>
      <c r="F315" s="332"/>
      <c r="G315" s="332"/>
      <c r="H315" s="399">
        <v>14.600000000000001</v>
      </c>
      <c r="I315" s="399">
        <v>0.8</v>
      </c>
      <c r="J315" s="399">
        <v>0</v>
      </c>
      <c r="K315" s="399">
        <v>7.5299999999999994</v>
      </c>
      <c r="L315" s="399">
        <v>0</v>
      </c>
      <c r="M315" s="399">
        <v>0</v>
      </c>
      <c r="N315" s="399">
        <v>0</v>
      </c>
      <c r="O315" s="399">
        <v>0</v>
      </c>
      <c r="P315" s="399">
        <v>0.17</v>
      </c>
      <c r="Q315" s="399">
        <v>0</v>
      </c>
      <c r="R315" s="399">
        <v>0</v>
      </c>
      <c r="S315" s="399">
        <v>0</v>
      </c>
      <c r="T315" s="399">
        <v>0</v>
      </c>
      <c r="U315" s="399">
        <v>0</v>
      </c>
      <c r="V315" s="330">
        <f t="shared" si="44"/>
        <v>1.5500000000000003</v>
      </c>
      <c r="W315" s="408">
        <v>0.79000000000000015</v>
      </c>
      <c r="X315" s="408">
        <v>0.76</v>
      </c>
      <c r="Y315" s="408">
        <v>0</v>
      </c>
      <c r="Z315" s="408">
        <v>0</v>
      </c>
      <c r="AA315" s="408">
        <v>0</v>
      </c>
      <c r="AB315" s="408">
        <v>0</v>
      </c>
      <c r="AC315" s="408">
        <v>0</v>
      </c>
      <c r="AD315" s="408">
        <v>0</v>
      </c>
      <c r="AE315" s="408">
        <v>0</v>
      </c>
      <c r="AF315" s="399">
        <v>0</v>
      </c>
      <c r="AG315" s="399">
        <v>0</v>
      </c>
      <c r="AH315" s="399">
        <v>0</v>
      </c>
      <c r="AI315" s="399">
        <v>0.03</v>
      </c>
      <c r="AJ315" s="399">
        <v>0</v>
      </c>
      <c r="AK315" s="399">
        <v>0</v>
      </c>
      <c r="AL315" s="399">
        <v>0</v>
      </c>
      <c r="AM315" s="399">
        <v>0.03</v>
      </c>
      <c r="AN315" s="399">
        <v>0</v>
      </c>
      <c r="AO315" s="399">
        <v>0</v>
      </c>
      <c r="AP315" s="399">
        <v>0</v>
      </c>
      <c r="AQ315" s="399">
        <v>0</v>
      </c>
      <c r="AR315" s="399">
        <v>0</v>
      </c>
      <c r="AS315" s="399">
        <v>0</v>
      </c>
      <c r="AT315" s="399">
        <v>0.01</v>
      </c>
      <c r="AU315" s="399">
        <v>0.16999999999999998</v>
      </c>
      <c r="AV315" s="399">
        <v>0</v>
      </c>
      <c r="AW315" s="399">
        <v>0</v>
      </c>
      <c r="AX315" s="382" t="s">
        <v>496</v>
      </c>
      <c r="AY315" s="387"/>
      <c r="AZ315" s="340" t="s">
        <v>552</v>
      </c>
      <c r="BA315" s="341"/>
      <c r="BB315" s="284"/>
      <c r="BC315" s="370" t="s">
        <v>517</v>
      </c>
      <c r="BD315" s="407"/>
      <c r="BE315" s="284"/>
      <c r="BF315" s="284"/>
    </row>
    <row r="316" spans="1:58" s="284" customFormat="1" ht="32.25" hidden="1" customHeight="1" x14ac:dyDescent="0.25">
      <c r="A316" s="338" t="s">
        <v>959</v>
      </c>
      <c r="B316" s="329" t="s">
        <v>960</v>
      </c>
      <c r="C316" s="333">
        <f t="shared" si="43"/>
        <v>50.61999999999999</v>
      </c>
      <c r="D316" s="332" t="s">
        <v>294</v>
      </c>
      <c r="E316" s="332"/>
      <c r="F316" s="332"/>
      <c r="G316" s="332"/>
      <c r="H316" s="399">
        <f>[1]CH10B!E753-H274-H278-H279-H289-H292-H296</f>
        <v>8.2200000000000006</v>
      </c>
      <c r="I316" s="399">
        <f>[1]CH10B!F753-I274-I278-I279-I289-I292-I296</f>
        <v>4.2</v>
      </c>
      <c r="J316" s="399">
        <f>[1]CH10B!G753-J274-J278-J279-J289-J292-J296</f>
        <v>0</v>
      </c>
      <c r="K316" s="399">
        <f>[1]CH10B!H753-K274-K278-K279-K289-K292-K296</f>
        <v>8.6599999999999984</v>
      </c>
      <c r="L316" s="399">
        <f>[1]CH10B!I753-L274-L278-L279-L289-L292-L296</f>
        <v>19.149999999999999</v>
      </c>
      <c r="M316" s="399">
        <f>[1]CH10B!J753-M274-M278-M279-M289-M292-M296</f>
        <v>4.5999999999999996</v>
      </c>
      <c r="N316" s="399">
        <f>[1]CH10B!K753-N274-N278-N279-N289-N292-N296</f>
        <v>0</v>
      </c>
      <c r="O316" s="399">
        <f>[1]CH10B!L753-O274-O278-O279-O289-O292-O296</f>
        <v>0</v>
      </c>
      <c r="P316" s="399">
        <f>[1]CH10B!M753-P274-P278-P279-P289-P292-P296</f>
        <v>0</v>
      </c>
      <c r="Q316" s="399">
        <f>[1]CH10B!N753-Q274-Q278-Q279-Q289-Q292-Q296</f>
        <v>0.12</v>
      </c>
      <c r="R316" s="399">
        <f>[1]CH10B!O753-R274-R278-R279-R289-R292-R296</f>
        <v>0</v>
      </c>
      <c r="S316" s="399">
        <f>[1]CH10B!P753-S274-S278-S279-S289-S292-S296</f>
        <v>0</v>
      </c>
      <c r="T316" s="399">
        <f>[1]CH10B!Q753-T274-T278-T279-T289-T292-T296</f>
        <v>0.3</v>
      </c>
      <c r="U316" s="399">
        <f>[1]CH10B!R753-U274-U278-U279-U289-U292-U296</f>
        <v>0</v>
      </c>
      <c r="V316" s="399">
        <f>[1]CH10B!S753-V274-V278-V279-V289-V292-V296</f>
        <v>2.2399999999999998</v>
      </c>
      <c r="W316" s="399">
        <f>[1]CH10B!T753-W274-W278-W279-W289-W292-W296</f>
        <v>1.9899999999999995</v>
      </c>
      <c r="X316" s="399">
        <f>[1]CH10B!U753-X274-X278-X279-X289-X292-X296</f>
        <v>0.25</v>
      </c>
      <c r="Y316" s="399">
        <f>[1]CH10B!V753-Y274-Y278-Y279-Y289-Y292-Y296</f>
        <v>0</v>
      </c>
      <c r="Z316" s="399">
        <f>[1]CH10B!W753-Z274-Z278-Z279-Z289-Z292-Z296</f>
        <v>0</v>
      </c>
      <c r="AA316" s="399">
        <f>[1]CH10B!X753-AA274-AA278-AA279-AA289-AA292-AA296</f>
        <v>0</v>
      </c>
      <c r="AB316" s="399">
        <f>[1]CH10B!Y753-AB274-AB278-AB279-AB289-AB292-AB296</f>
        <v>0</v>
      </c>
      <c r="AC316" s="399">
        <f>[1]CH10B!Z753-AC274-AC278-AC279-AC289-AC292-AC296</f>
        <v>0</v>
      </c>
      <c r="AD316" s="399">
        <f>[1]CH10B!AA753-AD274-AD278-AD279-AD289-AD292-AD296</f>
        <v>0</v>
      </c>
      <c r="AE316" s="399">
        <f>[1]CH10B!AB753-AE274-AE278-AE279-AE289-AE292-AE296</f>
        <v>0</v>
      </c>
      <c r="AF316" s="399">
        <f>[1]CH10B!AC753-AF274-AF278-AF279-AF289-AF292-AF296</f>
        <v>0</v>
      </c>
      <c r="AG316" s="399">
        <f>[1]CH10B!AD753-AG274-AG278-AG279-AG289-AG292-AG296</f>
        <v>0</v>
      </c>
      <c r="AH316" s="399">
        <f>[1]CH10B!AE753-AH274-AH278-AH279-AH289-AH292-AH296</f>
        <v>0</v>
      </c>
      <c r="AI316" s="399">
        <f>[1]CH10B!AF753-AI274-AI278-AI279-AI289-AI292-AI296</f>
        <v>0</v>
      </c>
      <c r="AJ316" s="399">
        <f>[1]CH10B!AG753-AJ274-AJ278-AJ279-AJ289-AJ292-AJ296</f>
        <v>0.33</v>
      </c>
      <c r="AK316" s="399">
        <f>[1]CH10B!AH753-AK274-AK278-AK279-AK289-AK292-AK296</f>
        <v>0</v>
      </c>
      <c r="AL316" s="399">
        <f>[1]CH10B!AI753-AL274-AL278-AL279-AL289-AL292-AL296</f>
        <v>0</v>
      </c>
      <c r="AM316" s="399">
        <f>[1]CH10B!AJ753-AM274-AM278-AM279-AM289-AM292-AM296</f>
        <v>0.39</v>
      </c>
      <c r="AN316" s="399">
        <f>[1]CH10B!AK753-AN274-AN278-AN279-AN289-AN292-AN296</f>
        <v>0</v>
      </c>
      <c r="AO316" s="399">
        <f>[1]CH10B!AL753-AO274-AO278-AO279-AO289-AO292-AO296</f>
        <v>0</v>
      </c>
      <c r="AP316" s="399">
        <f>[1]CH10B!AM753-AP274-AP278-AP279-AP289-AP292-AP296</f>
        <v>0</v>
      </c>
      <c r="AQ316" s="399">
        <f>[1]CH10B!AN753-AQ274-AQ278-AQ279-AQ289-AQ292-AQ296</f>
        <v>0</v>
      </c>
      <c r="AR316" s="399">
        <f>[1]CH10B!AO753-AR274-AR278-AR279-AR289-AR292-AR296</f>
        <v>0</v>
      </c>
      <c r="AS316" s="399"/>
      <c r="AT316" s="399">
        <f>[1]CH10B!AQ753-AT274-AT278-AT279-AT289-AT292-AT296</f>
        <v>1.03</v>
      </c>
      <c r="AU316" s="399">
        <f>[1]CH10B!AR753-AU274-AU278-AU279-AU289-AU292-AU296</f>
        <v>1.23</v>
      </c>
      <c r="AV316" s="399">
        <f>[1]CH10B!AS753-AV274-AV278-AV279-AV289-AV292-AV296</f>
        <v>0.15000000000000002</v>
      </c>
      <c r="AW316" s="399">
        <f>[1]CH10B!AT753-AW274-AW278-AW279-AW289-AW292-AW296</f>
        <v>0</v>
      </c>
      <c r="AX316" s="382" t="s">
        <v>608</v>
      </c>
      <c r="AY316" s="333"/>
      <c r="AZ316" s="340"/>
      <c r="BA316" s="341"/>
      <c r="BB316" s="284" t="s">
        <v>794</v>
      </c>
      <c r="BC316" s="370" t="s">
        <v>517</v>
      </c>
      <c r="BD316" s="407"/>
    </row>
    <row r="317" spans="1:58" s="284" customFormat="1" ht="32.25" hidden="1" customHeight="1" x14ac:dyDescent="0.25">
      <c r="A317" s="338" t="s">
        <v>961</v>
      </c>
      <c r="B317" s="329" t="s">
        <v>962</v>
      </c>
      <c r="C317" s="333">
        <f t="shared" si="43"/>
        <v>0.03</v>
      </c>
      <c r="D317" s="332" t="s">
        <v>294</v>
      </c>
      <c r="E317" s="332"/>
      <c r="F317" s="332"/>
      <c r="G317" s="332"/>
      <c r="H317" s="399">
        <v>0</v>
      </c>
      <c r="I317" s="399">
        <v>0.02</v>
      </c>
      <c r="J317" s="399">
        <v>0</v>
      </c>
      <c r="K317" s="399">
        <v>0.01</v>
      </c>
      <c r="L317" s="399">
        <v>0</v>
      </c>
      <c r="M317" s="399">
        <v>0</v>
      </c>
      <c r="N317" s="399">
        <v>0</v>
      </c>
      <c r="O317" s="399">
        <v>0</v>
      </c>
      <c r="P317" s="399">
        <v>0</v>
      </c>
      <c r="Q317" s="399">
        <v>0</v>
      </c>
      <c r="R317" s="399">
        <v>0</v>
      </c>
      <c r="S317" s="399">
        <v>0</v>
      </c>
      <c r="T317" s="399">
        <v>0</v>
      </c>
      <c r="U317" s="399">
        <v>0</v>
      </c>
      <c r="V317" s="330">
        <f t="shared" si="44"/>
        <v>0</v>
      </c>
      <c r="W317" s="408">
        <v>0</v>
      </c>
      <c r="X317" s="408">
        <v>0</v>
      </c>
      <c r="Y317" s="408">
        <v>0</v>
      </c>
      <c r="Z317" s="408">
        <v>0</v>
      </c>
      <c r="AA317" s="408">
        <v>0</v>
      </c>
      <c r="AB317" s="408">
        <v>0</v>
      </c>
      <c r="AC317" s="408">
        <v>0</v>
      </c>
      <c r="AD317" s="408">
        <v>0</v>
      </c>
      <c r="AE317" s="408">
        <v>0</v>
      </c>
      <c r="AF317" s="399">
        <v>0</v>
      </c>
      <c r="AG317" s="399">
        <v>0</v>
      </c>
      <c r="AH317" s="399">
        <v>0</v>
      </c>
      <c r="AI317" s="399">
        <v>0</v>
      </c>
      <c r="AJ317" s="399">
        <v>0</v>
      </c>
      <c r="AK317" s="399">
        <v>0</v>
      </c>
      <c r="AL317" s="399">
        <v>0</v>
      </c>
      <c r="AM317" s="399">
        <v>0</v>
      </c>
      <c r="AN317" s="399">
        <v>0</v>
      </c>
      <c r="AO317" s="399">
        <v>0</v>
      </c>
      <c r="AP317" s="399">
        <v>0</v>
      </c>
      <c r="AQ317" s="399">
        <v>0</v>
      </c>
      <c r="AR317" s="399">
        <v>0</v>
      </c>
      <c r="AS317" s="399">
        <v>0</v>
      </c>
      <c r="AT317" s="399">
        <v>0</v>
      </c>
      <c r="AU317" s="399">
        <v>0</v>
      </c>
      <c r="AV317" s="399">
        <v>0</v>
      </c>
      <c r="AW317" s="399">
        <v>0</v>
      </c>
      <c r="AX317" s="382" t="s">
        <v>340</v>
      </c>
      <c r="AY317" s="333"/>
      <c r="AZ317" s="340">
        <v>403</v>
      </c>
      <c r="BA317" s="341"/>
      <c r="BC317" s="370" t="s">
        <v>517</v>
      </c>
      <c r="BD317" s="407"/>
    </row>
    <row r="318" spans="1:58" s="284" customFormat="1" ht="32.25" hidden="1" customHeight="1" x14ac:dyDescent="0.25">
      <c r="A318" s="338" t="s">
        <v>963</v>
      </c>
      <c r="B318" s="329" t="s">
        <v>964</v>
      </c>
      <c r="C318" s="333">
        <f t="shared" si="43"/>
        <v>2.2399999999999998</v>
      </c>
      <c r="D318" s="332" t="s">
        <v>294</v>
      </c>
      <c r="E318" s="332"/>
      <c r="F318" s="332"/>
      <c r="G318" s="332"/>
      <c r="H318" s="399">
        <v>0</v>
      </c>
      <c r="I318" s="399">
        <v>0</v>
      </c>
      <c r="J318" s="399">
        <v>0</v>
      </c>
      <c r="K318" s="399">
        <v>0.81999999999999984</v>
      </c>
      <c r="L318" s="399">
        <v>0</v>
      </c>
      <c r="M318" s="399">
        <v>0</v>
      </c>
      <c r="N318" s="399">
        <v>0</v>
      </c>
      <c r="O318" s="399">
        <v>0</v>
      </c>
      <c r="P318" s="399">
        <v>0.28999999999999998</v>
      </c>
      <c r="Q318" s="399">
        <v>0</v>
      </c>
      <c r="R318" s="399">
        <v>0</v>
      </c>
      <c r="S318" s="399">
        <v>0</v>
      </c>
      <c r="T318" s="399">
        <v>0</v>
      </c>
      <c r="U318" s="399">
        <v>0</v>
      </c>
      <c r="V318" s="330">
        <f t="shared" si="44"/>
        <v>0.97</v>
      </c>
      <c r="W318" s="408">
        <v>0.24000000000000002</v>
      </c>
      <c r="X318" s="408">
        <v>0.73</v>
      </c>
      <c r="Y318" s="408">
        <v>0</v>
      </c>
      <c r="Z318" s="408">
        <v>0</v>
      </c>
      <c r="AA318" s="408">
        <v>0</v>
      </c>
      <c r="AB318" s="408">
        <v>0</v>
      </c>
      <c r="AC318" s="408">
        <v>0</v>
      </c>
      <c r="AD318" s="408">
        <v>0</v>
      </c>
      <c r="AE318" s="408">
        <v>0</v>
      </c>
      <c r="AF318" s="399">
        <v>0</v>
      </c>
      <c r="AG318" s="399">
        <v>0</v>
      </c>
      <c r="AH318" s="399">
        <v>0</v>
      </c>
      <c r="AI318" s="399">
        <v>0</v>
      </c>
      <c r="AJ318" s="399">
        <v>0</v>
      </c>
      <c r="AK318" s="399">
        <v>0</v>
      </c>
      <c r="AL318" s="399">
        <v>0</v>
      </c>
      <c r="AM318" s="399">
        <v>0</v>
      </c>
      <c r="AN318" s="399">
        <v>0</v>
      </c>
      <c r="AO318" s="399">
        <v>0</v>
      </c>
      <c r="AP318" s="399">
        <v>0</v>
      </c>
      <c r="AQ318" s="399">
        <v>0</v>
      </c>
      <c r="AR318" s="399">
        <v>0</v>
      </c>
      <c r="AS318" s="399">
        <v>0.01</v>
      </c>
      <c r="AT318" s="399">
        <v>0</v>
      </c>
      <c r="AU318" s="399">
        <v>0.15</v>
      </c>
      <c r="AV318" s="399">
        <v>0</v>
      </c>
      <c r="AW318" s="399">
        <v>0</v>
      </c>
      <c r="AX318" s="382" t="s">
        <v>352</v>
      </c>
      <c r="AY318" s="333"/>
      <c r="AZ318" s="340">
        <v>99</v>
      </c>
      <c r="BA318" s="341"/>
      <c r="BC318" s="370" t="s">
        <v>517</v>
      </c>
      <c r="BD318" s="407"/>
    </row>
    <row r="319" spans="1:58" s="284" customFormat="1" ht="32.25" hidden="1" customHeight="1" x14ac:dyDescent="0.25">
      <c r="A319" s="338" t="s">
        <v>965</v>
      </c>
      <c r="B319" s="329" t="s">
        <v>966</v>
      </c>
      <c r="C319" s="333">
        <f t="shared" si="43"/>
        <v>5.2799999999999994</v>
      </c>
      <c r="D319" s="332" t="s">
        <v>294</v>
      </c>
      <c r="E319" s="332"/>
      <c r="F319" s="332"/>
      <c r="G319" s="332"/>
      <c r="H319" s="399">
        <v>0.28000000000000003</v>
      </c>
      <c r="I319" s="399">
        <v>2.71</v>
      </c>
      <c r="J319" s="399">
        <v>0</v>
      </c>
      <c r="K319" s="399">
        <v>1.3</v>
      </c>
      <c r="L319" s="399">
        <v>0.41000000000000003</v>
      </c>
      <c r="M319" s="399">
        <v>0</v>
      </c>
      <c r="N319" s="399">
        <v>0</v>
      </c>
      <c r="O319" s="399">
        <v>0</v>
      </c>
      <c r="P319" s="399">
        <v>0.05</v>
      </c>
      <c r="Q319" s="399">
        <v>0</v>
      </c>
      <c r="R319" s="399">
        <v>0</v>
      </c>
      <c r="S319" s="399">
        <v>0</v>
      </c>
      <c r="T319" s="399">
        <v>0</v>
      </c>
      <c r="U319" s="399">
        <v>0</v>
      </c>
      <c r="V319" s="330">
        <f t="shared" si="44"/>
        <v>0.43</v>
      </c>
      <c r="W319" s="408">
        <v>0.28999999999999998</v>
      </c>
      <c r="X319" s="408">
        <v>0.14000000000000001</v>
      </c>
      <c r="Y319" s="408">
        <v>0</v>
      </c>
      <c r="Z319" s="408">
        <v>0</v>
      </c>
      <c r="AA319" s="408">
        <v>0</v>
      </c>
      <c r="AB319" s="408">
        <v>0</v>
      </c>
      <c r="AC319" s="408">
        <v>0</v>
      </c>
      <c r="AD319" s="408">
        <v>0</v>
      </c>
      <c r="AE319" s="408">
        <v>0</v>
      </c>
      <c r="AF319" s="399">
        <v>0</v>
      </c>
      <c r="AG319" s="399">
        <v>0</v>
      </c>
      <c r="AH319" s="399">
        <v>0</v>
      </c>
      <c r="AI319" s="399">
        <v>0</v>
      </c>
      <c r="AJ319" s="399">
        <v>0</v>
      </c>
      <c r="AK319" s="399">
        <v>0</v>
      </c>
      <c r="AL319" s="399">
        <v>0</v>
      </c>
      <c r="AM319" s="399">
        <v>0</v>
      </c>
      <c r="AN319" s="399">
        <v>0</v>
      </c>
      <c r="AO319" s="399">
        <v>0</v>
      </c>
      <c r="AP319" s="399">
        <v>0</v>
      </c>
      <c r="AQ319" s="399">
        <v>0</v>
      </c>
      <c r="AR319" s="399">
        <v>0</v>
      </c>
      <c r="AS319" s="399">
        <v>0</v>
      </c>
      <c r="AT319" s="399">
        <v>9.9999999999999992E-2</v>
      </c>
      <c r="AU319" s="399">
        <v>0</v>
      </c>
      <c r="AV319" s="399">
        <v>0</v>
      </c>
      <c r="AW319" s="399">
        <v>0</v>
      </c>
      <c r="AX319" s="382" t="s">
        <v>318</v>
      </c>
      <c r="AY319" s="333"/>
      <c r="AZ319" s="340"/>
      <c r="BA319" s="341"/>
      <c r="BC319" s="370" t="s">
        <v>517</v>
      </c>
      <c r="BD319" s="407"/>
    </row>
    <row r="320" spans="1:58" s="366" customFormat="1" ht="32.25" customHeight="1" x14ac:dyDescent="0.25">
      <c r="A320" s="372" t="s">
        <v>967</v>
      </c>
      <c r="B320" s="390" t="s">
        <v>533</v>
      </c>
      <c r="C320" s="373">
        <v>242.6</v>
      </c>
      <c r="D320" s="332"/>
      <c r="E320" s="391">
        <v>225.6</v>
      </c>
      <c r="F320" s="391">
        <v>9.99</v>
      </c>
      <c r="G320" s="391">
        <v>7.01</v>
      </c>
      <c r="H320" s="409">
        <f>SUM(H321:H332)</f>
        <v>19.93</v>
      </c>
      <c r="I320" s="409">
        <f t="shared" ref="I320:AW320" si="47">SUM(I321:I332)</f>
        <v>1.8</v>
      </c>
      <c r="J320" s="409">
        <f t="shared" si="47"/>
        <v>0</v>
      </c>
      <c r="K320" s="409">
        <f t="shared" si="47"/>
        <v>30.61</v>
      </c>
      <c r="L320" s="409">
        <f t="shared" si="47"/>
        <v>48.42</v>
      </c>
      <c r="M320" s="409">
        <f t="shared" si="47"/>
        <v>123.55</v>
      </c>
      <c r="N320" s="409">
        <f t="shared" si="47"/>
        <v>0</v>
      </c>
      <c r="O320" s="409">
        <f t="shared" si="47"/>
        <v>0</v>
      </c>
      <c r="P320" s="409">
        <f t="shared" si="47"/>
        <v>1.19</v>
      </c>
      <c r="Q320" s="409">
        <f t="shared" si="47"/>
        <v>0.1</v>
      </c>
      <c r="R320" s="409">
        <f t="shared" si="47"/>
        <v>0</v>
      </c>
      <c r="S320" s="409">
        <f t="shared" si="47"/>
        <v>0</v>
      </c>
      <c r="T320" s="409">
        <f t="shared" si="47"/>
        <v>0</v>
      </c>
      <c r="U320" s="409">
        <f t="shared" si="47"/>
        <v>0</v>
      </c>
      <c r="V320" s="409">
        <f t="shared" si="47"/>
        <v>6.17</v>
      </c>
      <c r="W320" s="409">
        <f t="shared" si="47"/>
        <v>5.19</v>
      </c>
      <c r="X320" s="409">
        <f t="shared" si="47"/>
        <v>0.76</v>
      </c>
      <c r="Y320" s="409">
        <f t="shared" si="47"/>
        <v>0</v>
      </c>
      <c r="Z320" s="409">
        <f t="shared" si="47"/>
        <v>0</v>
      </c>
      <c r="AA320" s="409">
        <f t="shared" si="47"/>
        <v>0</v>
      </c>
      <c r="AB320" s="409">
        <f t="shared" si="47"/>
        <v>0</v>
      </c>
      <c r="AC320" s="409">
        <f t="shared" si="47"/>
        <v>0</v>
      </c>
      <c r="AD320" s="409">
        <f t="shared" si="47"/>
        <v>0.22</v>
      </c>
      <c r="AE320" s="409">
        <f t="shared" si="47"/>
        <v>0</v>
      </c>
      <c r="AF320" s="409">
        <f t="shared" si="47"/>
        <v>0</v>
      </c>
      <c r="AG320" s="409">
        <f t="shared" si="47"/>
        <v>0</v>
      </c>
      <c r="AH320" s="409">
        <f t="shared" si="47"/>
        <v>0</v>
      </c>
      <c r="AI320" s="409">
        <f t="shared" si="47"/>
        <v>1.1299999999999999</v>
      </c>
      <c r="AJ320" s="409">
        <f t="shared" si="47"/>
        <v>0</v>
      </c>
      <c r="AK320" s="409">
        <f t="shared" si="47"/>
        <v>0</v>
      </c>
      <c r="AL320" s="409">
        <f t="shared" si="47"/>
        <v>0</v>
      </c>
      <c r="AM320" s="409">
        <f t="shared" si="47"/>
        <v>1.06</v>
      </c>
      <c r="AN320" s="409">
        <f t="shared" si="47"/>
        <v>0</v>
      </c>
      <c r="AO320" s="409">
        <f t="shared" si="47"/>
        <v>0</v>
      </c>
      <c r="AP320" s="409">
        <f t="shared" si="47"/>
        <v>0</v>
      </c>
      <c r="AQ320" s="409">
        <f t="shared" si="47"/>
        <v>0</v>
      </c>
      <c r="AR320" s="409">
        <f t="shared" si="47"/>
        <v>0</v>
      </c>
      <c r="AS320" s="409">
        <f t="shared" si="47"/>
        <v>1.48</v>
      </c>
      <c r="AT320" s="409">
        <f t="shared" si="47"/>
        <v>0.15000000000000002</v>
      </c>
      <c r="AU320" s="409">
        <f t="shared" si="47"/>
        <v>7.01</v>
      </c>
      <c r="AV320" s="409">
        <f t="shared" si="47"/>
        <v>0</v>
      </c>
      <c r="AW320" s="409">
        <f t="shared" si="47"/>
        <v>0</v>
      </c>
      <c r="AX320" s="373" t="s">
        <v>315</v>
      </c>
      <c r="AY320" s="373"/>
      <c r="AZ320" s="364"/>
      <c r="BA320" s="365"/>
      <c r="BC320" s="367"/>
      <c r="BD320" s="410"/>
    </row>
    <row r="321" spans="1:56" s="284" customFormat="1" ht="32.25" hidden="1" customHeight="1" x14ac:dyDescent="0.25">
      <c r="A321" s="338" t="s">
        <v>968</v>
      </c>
      <c r="B321" s="329" t="s">
        <v>969</v>
      </c>
      <c r="C321" s="333">
        <f>SUM(H321:V321,AF321:AW321)</f>
        <v>14.4</v>
      </c>
      <c r="D321" s="332"/>
      <c r="E321" s="332"/>
      <c r="F321" s="332"/>
      <c r="G321" s="332"/>
      <c r="H321" s="399">
        <v>0</v>
      </c>
      <c r="I321" s="399">
        <v>0</v>
      </c>
      <c r="J321" s="399">
        <v>0</v>
      </c>
      <c r="K321" s="399">
        <v>0</v>
      </c>
      <c r="L321" s="399">
        <v>14.4</v>
      </c>
      <c r="M321" s="399">
        <v>0</v>
      </c>
      <c r="N321" s="399">
        <v>0</v>
      </c>
      <c r="O321" s="399">
        <v>0</v>
      </c>
      <c r="P321" s="399">
        <v>0</v>
      </c>
      <c r="Q321" s="399">
        <v>0</v>
      </c>
      <c r="R321" s="399">
        <v>0</v>
      </c>
      <c r="S321" s="399">
        <v>0</v>
      </c>
      <c r="T321" s="399">
        <v>0</v>
      </c>
      <c r="U321" s="399">
        <v>0</v>
      </c>
      <c r="V321" s="330">
        <f>SUM(W321:AE321)</f>
        <v>0</v>
      </c>
      <c r="W321" s="408">
        <v>0</v>
      </c>
      <c r="X321" s="408">
        <v>0</v>
      </c>
      <c r="Y321" s="408">
        <v>0</v>
      </c>
      <c r="Z321" s="408">
        <v>0</v>
      </c>
      <c r="AA321" s="408">
        <v>0</v>
      </c>
      <c r="AB321" s="408">
        <v>0</v>
      </c>
      <c r="AC321" s="408">
        <v>0</v>
      </c>
      <c r="AD321" s="408">
        <v>0</v>
      </c>
      <c r="AE321" s="408">
        <v>0</v>
      </c>
      <c r="AF321" s="399">
        <v>0</v>
      </c>
      <c r="AG321" s="399">
        <v>0</v>
      </c>
      <c r="AH321" s="399">
        <v>0</v>
      </c>
      <c r="AI321" s="399">
        <v>0</v>
      </c>
      <c r="AJ321" s="399">
        <v>0</v>
      </c>
      <c r="AK321" s="399">
        <v>0</v>
      </c>
      <c r="AL321" s="399">
        <v>0</v>
      </c>
      <c r="AM321" s="399">
        <v>0</v>
      </c>
      <c r="AN321" s="399">
        <v>0</v>
      </c>
      <c r="AO321" s="399">
        <v>0</v>
      </c>
      <c r="AP321" s="399">
        <v>0</v>
      </c>
      <c r="AQ321" s="399">
        <v>0</v>
      </c>
      <c r="AR321" s="399">
        <v>0</v>
      </c>
      <c r="AS321" s="399">
        <v>0</v>
      </c>
      <c r="AT321" s="399">
        <v>0</v>
      </c>
      <c r="AU321" s="399">
        <v>0</v>
      </c>
      <c r="AV321" s="399">
        <v>0</v>
      </c>
      <c r="AW321" s="399">
        <v>0</v>
      </c>
      <c r="AX321" s="382" t="s">
        <v>496</v>
      </c>
      <c r="AY321" s="333"/>
      <c r="AZ321" s="340"/>
      <c r="BA321" s="341"/>
      <c r="BC321" s="370"/>
      <c r="BD321" s="407"/>
    </row>
    <row r="322" spans="1:56" s="284" customFormat="1" ht="32.25" hidden="1" customHeight="1" x14ac:dyDescent="0.25">
      <c r="A322" s="338" t="s">
        <v>970</v>
      </c>
      <c r="B322" s="329" t="s">
        <v>971</v>
      </c>
      <c r="C322" s="333">
        <f t="shared" ref="C322:C332" si="48">SUM(H322:V322,AF322:AW322)</f>
        <v>36</v>
      </c>
      <c r="D322" s="332"/>
      <c r="E322" s="332"/>
      <c r="F322" s="332"/>
      <c r="G322" s="332"/>
      <c r="H322" s="399">
        <v>0</v>
      </c>
      <c r="I322" s="399">
        <v>0</v>
      </c>
      <c r="J322" s="399">
        <v>0</v>
      </c>
      <c r="K322" s="399">
        <v>0</v>
      </c>
      <c r="L322" s="399">
        <v>0</v>
      </c>
      <c r="M322" s="399">
        <v>36</v>
      </c>
      <c r="N322" s="399">
        <v>0</v>
      </c>
      <c r="O322" s="399">
        <v>0</v>
      </c>
      <c r="P322" s="399">
        <v>0</v>
      </c>
      <c r="Q322" s="399">
        <v>0</v>
      </c>
      <c r="R322" s="399">
        <v>0</v>
      </c>
      <c r="S322" s="399">
        <v>0</v>
      </c>
      <c r="T322" s="399">
        <v>0</v>
      </c>
      <c r="U322" s="399">
        <v>0</v>
      </c>
      <c r="V322" s="330">
        <f t="shared" ref="V322:V332" si="49">SUM(W322:AE322)</f>
        <v>0</v>
      </c>
      <c r="W322" s="408">
        <v>0</v>
      </c>
      <c r="X322" s="408">
        <v>0</v>
      </c>
      <c r="Y322" s="408">
        <v>0</v>
      </c>
      <c r="Z322" s="408">
        <v>0</v>
      </c>
      <c r="AA322" s="408">
        <v>0</v>
      </c>
      <c r="AB322" s="408">
        <v>0</v>
      </c>
      <c r="AC322" s="408">
        <v>0</v>
      </c>
      <c r="AD322" s="408">
        <v>0</v>
      </c>
      <c r="AE322" s="408">
        <v>0</v>
      </c>
      <c r="AF322" s="399">
        <v>0</v>
      </c>
      <c r="AG322" s="399">
        <v>0</v>
      </c>
      <c r="AH322" s="399">
        <v>0</v>
      </c>
      <c r="AI322" s="399">
        <v>0</v>
      </c>
      <c r="AJ322" s="399">
        <v>0</v>
      </c>
      <c r="AK322" s="399">
        <v>0</v>
      </c>
      <c r="AL322" s="399">
        <v>0</v>
      </c>
      <c r="AM322" s="399">
        <v>0</v>
      </c>
      <c r="AN322" s="399">
        <v>0</v>
      </c>
      <c r="AO322" s="399">
        <v>0</v>
      </c>
      <c r="AP322" s="399">
        <v>0</v>
      </c>
      <c r="AQ322" s="399">
        <v>0</v>
      </c>
      <c r="AR322" s="399">
        <v>0</v>
      </c>
      <c r="AS322" s="399">
        <v>0</v>
      </c>
      <c r="AT322" s="399">
        <v>0</v>
      </c>
      <c r="AU322" s="399">
        <v>0</v>
      </c>
      <c r="AV322" s="399">
        <v>0</v>
      </c>
      <c r="AW322" s="399">
        <v>0</v>
      </c>
      <c r="AX322" s="382" t="s">
        <v>972</v>
      </c>
      <c r="AY322" s="333"/>
      <c r="AZ322" s="340"/>
      <c r="BA322" s="341"/>
      <c r="BC322" s="370"/>
      <c r="BD322" s="407"/>
    </row>
    <row r="323" spans="1:56" s="284" customFormat="1" ht="32.25" hidden="1" customHeight="1" x14ac:dyDescent="0.25">
      <c r="A323" s="338" t="s">
        <v>973</v>
      </c>
      <c r="B323" s="329" t="s">
        <v>974</v>
      </c>
      <c r="C323" s="333">
        <f t="shared" si="48"/>
        <v>80</v>
      </c>
      <c r="D323" s="332"/>
      <c r="E323" s="332"/>
      <c r="F323" s="332"/>
      <c r="G323" s="332"/>
      <c r="H323" s="399">
        <v>0</v>
      </c>
      <c r="I323" s="399">
        <v>0</v>
      </c>
      <c r="J323" s="399">
        <v>0</v>
      </c>
      <c r="K323" s="399">
        <v>0</v>
      </c>
      <c r="L323" s="399">
        <v>15</v>
      </c>
      <c r="M323" s="399">
        <v>65</v>
      </c>
      <c r="N323" s="399">
        <v>0</v>
      </c>
      <c r="O323" s="399">
        <v>0</v>
      </c>
      <c r="P323" s="399">
        <v>0</v>
      </c>
      <c r="Q323" s="399">
        <v>0</v>
      </c>
      <c r="R323" s="399">
        <v>0</v>
      </c>
      <c r="S323" s="399">
        <v>0</v>
      </c>
      <c r="T323" s="399">
        <v>0</v>
      </c>
      <c r="U323" s="399">
        <v>0</v>
      </c>
      <c r="V323" s="330">
        <f t="shared" si="49"/>
        <v>0</v>
      </c>
      <c r="W323" s="408">
        <v>0</v>
      </c>
      <c r="X323" s="408">
        <v>0</v>
      </c>
      <c r="Y323" s="408">
        <v>0</v>
      </c>
      <c r="Z323" s="408">
        <v>0</v>
      </c>
      <c r="AA323" s="408">
        <v>0</v>
      </c>
      <c r="AB323" s="408">
        <v>0</v>
      </c>
      <c r="AC323" s="408">
        <v>0</v>
      </c>
      <c r="AD323" s="408">
        <v>0</v>
      </c>
      <c r="AE323" s="408">
        <v>0</v>
      </c>
      <c r="AF323" s="399">
        <v>0</v>
      </c>
      <c r="AG323" s="399">
        <v>0</v>
      </c>
      <c r="AH323" s="399">
        <v>0</v>
      </c>
      <c r="AI323" s="399">
        <v>0</v>
      </c>
      <c r="AJ323" s="399">
        <v>0</v>
      </c>
      <c r="AK323" s="399">
        <v>0</v>
      </c>
      <c r="AL323" s="399">
        <v>0</v>
      </c>
      <c r="AM323" s="399">
        <v>0</v>
      </c>
      <c r="AN323" s="399">
        <v>0</v>
      </c>
      <c r="AO323" s="399">
        <v>0</v>
      </c>
      <c r="AP323" s="399">
        <v>0</v>
      </c>
      <c r="AQ323" s="399">
        <v>0</v>
      </c>
      <c r="AR323" s="399">
        <v>0</v>
      </c>
      <c r="AS323" s="399">
        <v>0</v>
      </c>
      <c r="AT323" s="399">
        <v>0</v>
      </c>
      <c r="AU323" s="399">
        <v>0</v>
      </c>
      <c r="AV323" s="399">
        <v>0</v>
      </c>
      <c r="AW323" s="399">
        <v>0</v>
      </c>
      <c r="AX323" s="382" t="s">
        <v>975</v>
      </c>
      <c r="AY323" s="333"/>
      <c r="AZ323" s="340"/>
      <c r="BA323" s="341"/>
      <c r="BC323" s="370"/>
      <c r="BD323" s="407"/>
    </row>
    <row r="324" spans="1:56" s="284" customFormat="1" ht="32.25" hidden="1" customHeight="1" x14ac:dyDescent="0.25">
      <c r="A324" s="338" t="s">
        <v>976</v>
      </c>
      <c r="B324" s="329" t="s">
        <v>977</v>
      </c>
      <c r="C324" s="333">
        <f t="shared" si="48"/>
        <v>0.2</v>
      </c>
      <c r="D324" s="332"/>
      <c r="E324" s="332"/>
      <c r="F324" s="332"/>
      <c r="G324" s="332"/>
      <c r="H324" s="399">
        <v>0</v>
      </c>
      <c r="I324" s="399">
        <v>0</v>
      </c>
      <c r="J324" s="399">
        <v>0</v>
      </c>
      <c r="K324" s="399">
        <v>0.03</v>
      </c>
      <c r="L324" s="399">
        <v>0.03</v>
      </c>
      <c r="M324" s="399">
        <v>0</v>
      </c>
      <c r="N324" s="399">
        <v>0</v>
      </c>
      <c r="O324" s="399">
        <v>0</v>
      </c>
      <c r="P324" s="399">
        <v>0</v>
      </c>
      <c r="Q324" s="399">
        <v>0</v>
      </c>
      <c r="R324" s="399">
        <v>0</v>
      </c>
      <c r="S324" s="399">
        <v>0</v>
      </c>
      <c r="T324" s="399">
        <v>0</v>
      </c>
      <c r="U324" s="399">
        <v>0</v>
      </c>
      <c r="V324" s="330">
        <f t="shared" si="49"/>
        <v>0.05</v>
      </c>
      <c r="W324" s="408">
        <v>0.01</v>
      </c>
      <c r="X324" s="408">
        <v>0</v>
      </c>
      <c r="Y324" s="408">
        <v>0</v>
      </c>
      <c r="Z324" s="408">
        <v>0</v>
      </c>
      <c r="AA324" s="408">
        <v>0</v>
      </c>
      <c r="AB324" s="408">
        <v>0</v>
      </c>
      <c r="AC324" s="408">
        <v>0</v>
      </c>
      <c r="AD324" s="408">
        <v>0.04</v>
      </c>
      <c r="AE324" s="408">
        <v>0</v>
      </c>
      <c r="AF324" s="399">
        <v>0</v>
      </c>
      <c r="AG324" s="399">
        <v>0</v>
      </c>
      <c r="AH324" s="399">
        <v>0</v>
      </c>
      <c r="AI324" s="399">
        <v>0.08</v>
      </c>
      <c r="AJ324" s="399">
        <v>0</v>
      </c>
      <c r="AK324" s="399">
        <v>0</v>
      </c>
      <c r="AL324" s="399">
        <v>0</v>
      </c>
      <c r="AM324" s="399">
        <v>0</v>
      </c>
      <c r="AN324" s="399">
        <v>0</v>
      </c>
      <c r="AO324" s="399">
        <v>0</v>
      </c>
      <c r="AP324" s="399">
        <v>0</v>
      </c>
      <c r="AQ324" s="399">
        <v>0</v>
      </c>
      <c r="AR324" s="399">
        <v>0</v>
      </c>
      <c r="AS324" s="399">
        <v>0</v>
      </c>
      <c r="AT324" s="399">
        <v>0.01</v>
      </c>
      <c r="AU324" s="399">
        <v>0</v>
      </c>
      <c r="AV324" s="399">
        <v>0</v>
      </c>
      <c r="AW324" s="399">
        <v>0</v>
      </c>
      <c r="AX324" s="382" t="s">
        <v>493</v>
      </c>
      <c r="AY324" s="333"/>
      <c r="AZ324" s="340"/>
      <c r="BA324" s="341"/>
      <c r="BC324" s="370"/>
      <c r="BD324" s="407"/>
    </row>
    <row r="325" spans="1:56" s="284" customFormat="1" ht="32.25" hidden="1" customHeight="1" x14ac:dyDescent="0.25">
      <c r="A325" s="338" t="s">
        <v>978</v>
      </c>
      <c r="B325" s="329" t="s">
        <v>979</v>
      </c>
      <c r="C325" s="333">
        <f t="shared" si="48"/>
        <v>0.17</v>
      </c>
      <c r="D325" s="332"/>
      <c r="E325" s="332"/>
      <c r="F325" s="332"/>
      <c r="G325" s="332"/>
      <c r="H325" s="399">
        <v>0.02</v>
      </c>
      <c r="I325" s="399">
        <v>0.02</v>
      </c>
      <c r="J325" s="399">
        <v>0</v>
      </c>
      <c r="K325" s="399">
        <v>0.02</v>
      </c>
      <c r="L325" s="399">
        <v>0</v>
      </c>
      <c r="M325" s="399">
        <v>0.02</v>
      </c>
      <c r="N325" s="399">
        <v>0</v>
      </c>
      <c r="O325" s="399">
        <v>0</v>
      </c>
      <c r="P325" s="399">
        <v>0.02</v>
      </c>
      <c r="Q325" s="399">
        <v>0</v>
      </c>
      <c r="R325" s="399">
        <v>0</v>
      </c>
      <c r="S325" s="399">
        <v>0</v>
      </c>
      <c r="T325" s="399">
        <v>0</v>
      </c>
      <c r="U325" s="399">
        <v>0</v>
      </c>
      <c r="V325" s="330">
        <f t="shared" si="49"/>
        <v>0.05</v>
      </c>
      <c r="W325" s="408">
        <v>0.05</v>
      </c>
      <c r="X325" s="408">
        <v>0</v>
      </c>
      <c r="Y325" s="408">
        <v>0</v>
      </c>
      <c r="Z325" s="408">
        <v>0</v>
      </c>
      <c r="AA325" s="408">
        <v>0</v>
      </c>
      <c r="AB325" s="408">
        <v>0</v>
      </c>
      <c r="AC325" s="408">
        <v>0</v>
      </c>
      <c r="AD325" s="408">
        <v>0</v>
      </c>
      <c r="AE325" s="408">
        <v>0</v>
      </c>
      <c r="AF325" s="399">
        <v>0</v>
      </c>
      <c r="AG325" s="399">
        <v>0</v>
      </c>
      <c r="AH325" s="399">
        <v>0</v>
      </c>
      <c r="AI325" s="399">
        <v>0</v>
      </c>
      <c r="AJ325" s="399">
        <v>0</v>
      </c>
      <c r="AK325" s="399">
        <v>0</v>
      </c>
      <c r="AL325" s="399">
        <v>0</v>
      </c>
      <c r="AM325" s="399">
        <v>0</v>
      </c>
      <c r="AN325" s="399">
        <v>0</v>
      </c>
      <c r="AO325" s="399">
        <v>0</v>
      </c>
      <c r="AP325" s="399">
        <v>0</v>
      </c>
      <c r="AQ325" s="399">
        <v>0</v>
      </c>
      <c r="AR325" s="399">
        <v>0</v>
      </c>
      <c r="AS325" s="399">
        <v>0</v>
      </c>
      <c r="AT325" s="399">
        <v>0</v>
      </c>
      <c r="AU325" s="399">
        <v>0.02</v>
      </c>
      <c r="AV325" s="399">
        <v>0</v>
      </c>
      <c r="AW325" s="399">
        <v>0</v>
      </c>
      <c r="AX325" s="382" t="s">
        <v>980</v>
      </c>
      <c r="AY325" s="333"/>
      <c r="AZ325" s="340"/>
      <c r="BA325" s="341"/>
      <c r="BC325" s="370"/>
      <c r="BD325" s="407"/>
    </row>
    <row r="326" spans="1:56" s="284" customFormat="1" ht="32.25" hidden="1" customHeight="1" x14ac:dyDescent="0.25">
      <c r="A326" s="338" t="s">
        <v>981</v>
      </c>
      <c r="B326" s="329" t="s">
        <v>982</v>
      </c>
      <c r="C326" s="333">
        <f t="shared" si="48"/>
        <v>12.69</v>
      </c>
      <c r="D326" s="332"/>
      <c r="E326" s="332"/>
      <c r="F326" s="332"/>
      <c r="G326" s="332"/>
      <c r="H326" s="399">
        <v>8.08</v>
      </c>
      <c r="I326" s="399">
        <v>0.01</v>
      </c>
      <c r="J326" s="399"/>
      <c r="K326" s="399">
        <v>1.21</v>
      </c>
      <c r="L326" s="399"/>
      <c r="M326" s="399">
        <v>1.26</v>
      </c>
      <c r="N326" s="399"/>
      <c r="O326" s="399"/>
      <c r="P326" s="399">
        <v>0.77</v>
      </c>
      <c r="Q326" s="399"/>
      <c r="R326" s="399"/>
      <c r="S326" s="399"/>
      <c r="T326" s="399"/>
      <c r="U326" s="399"/>
      <c r="V326" s="330">
        <f t="shared" si="49"/>
        <v>1.02</v>
      </c>
      <c r="W326" s="408">
        <v>0.74</v>
      </c>
      <c r="X326" s="408">
        <v>0.28000000000000003</v>
      </c>
      <c r="Y326" s="408"/>
      <c r="Z326" s="408"/>
      <c r="AA326" s="408"/>
      <c r="AB326" s="408"/>
      <c r="AC326" s="408"/>
      <c r="AD326" s="408"/>
      <c r="AE326" s="408"/>
      <c r="AF326" s="399"/>
      <c r="AG326" s="399"/>
      <c r="AH326" s="399"/>
      <c r="AI326" s="399"/>
      <c r="AJ326" s="399"/>
      <c r="AK326" s="399"/>
      <c r="AL326" s="399"/>
      <c r="AM326" s="399">
        <v>0.05</v>
      </c>
      <c r="AN326" s="399"/>
      <c r="AO326" s="399"/>
      <c r="AP326" s="399"/>
      <c r="AQ326" s="399"/>
      <c r="AR326" s="399"/>
      <c r="AS326" s="399"/>
      <c r="AT326" s="399">
        <v>0.02</v>
      </c>
      <c r="AU326" s="399">
        <v>0.27</v>
      </c>
      <c r="AV326" s="399"/>
      <c r="AW326" s="399"/>
      <c r="AX326" s="382" t="s">
        <v>983</v>
      </c>
      <c r="AY326" s="333"/>
      <c r="AZ326" s="340"/>
      <c r="BA326" s="341"/>
      <c r="BC326" s="370"/>
      <c r="BD326" s="407"/>
    </row>
    <row r="327" spans="1:56" s="284" customFormat="1" ht="32.25" hidden="1" customHeight="1" x14ac:dyDescent="0.25">
      <c r="A327" s="338" t="s">
        <v>984</v>
      </c>
      <c r="B327" s="329" t="s">
        <v>985</v>
      </c>
      <c r="C327" s="333">
        <f t="shared" si="48"/>
        <v>8.09</v>
      </c>
      <c r="D327" s="332"/>
      <c r="E327" s="332"/>
      <c r="F327" s="332"/>
      <c r="G327" s="332"/>
      <c r="H327" s="399">
        <v>4.49</v>
      </c>
      <c r="I327" s="399"/>
      <c r="J327" s="399"/>
      <c r="K327" s="399">
        <v>0.73</v>
      </c>
      <c r="L327" s="399"/>
      <c r="M327" s="399">
        <v>1.46</v>
      </c>
      <c r="N327" s="399"/>
      <c r="O327" s="399"/>
      <c r="P327" s="399">
        <v>0.18</v>
      </c>
      <c r="Q327" s="399">
        <v>0.1</v>
      </c>
      <c r="R327" s="399"/>
      <c r="S327" s="399"/>
      <c r="T327" s="399"/>
      <c r="U327" s="399"/>
      <c r="V327" s="330">
        <f t="shared" si="49"/>
        <v>0.71000000000000008</v>
      </c>
      <c r="W327" s="408">
        <v>0.56000000000000005</v>
      </c>
      <c r="X327" s="408">
        <v>0.15</v>
      </c>
      <c r="Y327" s="408"/>
      <c r="Z327" s="408"/>
      <c r="AA327" s="408"/>
      <c r="AB327" s="408"/>
      <c r="AC327" s="408"/>
      <c r="AD327" s="408"/>
      <c r="AE327" s="408"/>
      <c r="AF327" s="399"/>
      <c r="AG327" s="399"/>
      <c r="AH327" s="399"/>
      <c r="AI327" s="399"/>
      <c r="AJ327" s="399"/>
      <c r="AK327" s="399"/>
      <c r="AL327" s="399"/>
      <c r="AM327" s="399">
        <v>0.17</v>
      </c>
      <c r="AN327" s="399"/>
      <c r="AO327" s="399"/>
      <c r="AP327" s="399"/>
      <c r="AQ327" s="399"/>
      <c r="AR327" s="399"/>
      <c r="AS327" s="399"/>
      <c r="AT327" s="399">
        <v>0.02</v>
      </c>
      <c r="AU327" s="399">
        <v>0.23</v>
      </c>
      <c r="AV327" s="399"/>
      <c r="AW327" s="399"/>
      <c r="AX327" s="382" t="s">
        <v>986</v>
      </c>
      <c r="AY327" s="333"/>
      <c r="AZ327" s="340"/>
      <c r="BA327" s="341"/>
      <c r="BC327" s="370"/>
      <c r="BD327" s="407"/>
    </row>
    <row r="328" spans="1:56" s="284" customFormat="1" ht="32.25" hidden="1" customHeight="1" x14ac:dyDescent="0.25">
      <c r="A328" s="338" t="s">
        <v>987</v>
      </c>
      <c r="B328" s="329" t="s">
        <v>988</v>
      </c>
      <c r="C328" s="333">
        <f t="shared" si="48"/>
        <v>27.59</v>
      </c>
      <c r="D328" s="332"/>
      <c r="E328" s="332"/>
      <c r="F328" s="332"/>
      <c r="G328" s="332"/>
      <c r="H328" s="399">
        <v>7.34</v>
      </c>
      <c r="I328" s="399">
        <v>1.77</v>
      </c>
      <c r="J328" s="399"/>
      <c r="K328" s="399">
        <v>9.99</v>
      </c>
      <c r="L328" s="399">
        <v>2.89</v>
      </c>
      <c r="M328" s="399">
        <v>1.56</v>
      </c>
      <c r="N328" s="399"/>
      <c r="O328" s="399"/>
      <c r="P328" s="399">
        <v>0.22</v>
      </c>
      <c r="Q328" s="399"/>
      <c r="R328" s="399"/>
      <c r="S328" s="399"/>
      <c r="T328" s="399"/>
      <c r="U328" s="399"/>
      <c r="V328" s="330">
        <f t="shared" si="49"/>
        <v>2.3400000000000003</v>
      </c>
      <c r="W328" s="408">
        <v>1.83</v>
      </c>
      <c r="X328" s="408">
        <v>0.33</v>
      </c>
      <c r="Y328" s="408"/>
      <c r="Z328" s="408"/>
      <c r="AA328" s="408"/>
      <c r="AB328" s="408"/>
      <c r="AC328" s="408"/>
      <c r="AD328" s="408">
        <v>0.18</v>
      </c>
      <c r="AE328" s="408"/>
      <c r="AF328" s="399"/>
      <c r="AG328" s="399"/>
      <c r="AH328" s="399"/>
      <c r="AI328" s="399">
        <v>0.05</v>
      </c>
      <c r="AJ328" s="399"/>
      <c r="AK328" s="399"/>
      <c r="AL328" s="399"/>
      <c r="AM328" s="399">
        <v>0.84</v>
      </c>
      <c r="AN328" s="399"/>
      <c r="AO328" s="399"/>
      <c r="AP328" s="399"/>
      <c r="AQ328" s="399"/>
      <c r="AR328" s="399"/>
      <c r="AS328" s="399"/>
      <c r="AT328" s="399">
        <v>0.1</v>
      </c>
      <c r="AU328" s="399">
        <v>0.49</v>
      </c>
      <c r="AV328" s="399"/>
      <c r="AW328" s="399"/>
      <c r="AX328" s="382" t="s">
        <v>989</v>
      </c>
      <c r="AY328" s="333"/>
      <c r="AZ328" s="340"/>
      <c r="BA328" s="341"/>
      <c r="BC328" s="370"/>
      <c r="BD328" s="407"/>
    </row>
    <row r="329" spans="1:56" s="284" customFormat="1" ht="32.25" hidden="1" customHeight="1" x14ac:dyDescent="0.25">
      <c r="A329" s="338" t="s">
        <v>990</v>
      </c>
      <c r="B329" s="329" t="s">
        <v>991</v>
      </c>
      <c r="C329" s="333">
        <f t="shared" si="48"/>
        <v>5</v>
      </c>
      <c r="D329" s="332"/>
      <c r="E329" s="332"/>
      <c r="F329" s="332"/>
      <c r="G329" s="332"/>
      <c r="H329" s="399"/>
      <c r="I329" s="399"/>
      <c r="J329" s="399"/>
      <c r="K329" s="399"/>
      <c r="L329" s="399"/>
      <c r="M329" s="399"/>
      <c r="N329" s="399"/>
      <c r="O329" s="399"/>
      <c r="P329" s="399"/>
      <c r="Q329" s="399"/>
      <c r="R329" s="399"/>
      <c r="S329" s="399"/>
      <c r="T329" s="399"/>
      <c r="U329" s="399"/>
      <c r="V329" s="330">
        <f t="shared" si="49"/>
        <v>0</v>
      </c>
      <c r="W329" s="408"/>
      <c r="X329" s="408"/>
      <c r="Y329" s="408"/>
      <c r="Z329" s="408"/>
      <c r="AA329" s="408"/>
      <c r="AB329" s="408"/>
      <c r="AC329" s="408"/>
      <c r="AD329" s="408"/>
      <c r="AE329" s="408"/>
      <c r="AF329" s="399"/>
      <c r="AG329" s="399"/>
      <c r="AH329" s="399"/>
      <c r="AI329" s="399"/>
      <c r="AJ329" s="399"/>
      <c r="AK329" s="399"/>
      <c r="AL329" s="399"/>
      <c r="AM329" s="399"/>
      <c r="AN329" s="399"/>
      <c r="AO329" s="399"/>
      <c r="AP329" s="399"/>
      <c r="AQ329" s="399"/>
      <c r="AR329" s="399"/>
      <c r="AS329" s="399"/>
      <c r="AT329" s="399"/>
      <c r="AU329" s="399">
        <v>5</v>
      </c>
      <c r="AV329" s="399"/>
      <c r="AW329" s="399"/>
      <c r="AX329" s="382" t="s">
        <v>389</v>
      </c>
      <c r="AY329" s="333"/>
      <c r="AZ329" s="340"/>
      <c r="BA329" s="341"/>
      <c r="BC329" s="370"/>
      <c r="BD329" s="407"/>
    </row>
    <row r="330" spans="1:56" s="284" customFormat="1" ht="32.25" hidden="1" customHeight="1" x14ac:dyDescent="0.25">
      <c r="A330" s="338" t="s">
        <v>992</v>
      </c>
      <c r="B330" s="329" t="s">
        <v>993</v>
      </c>
      <c r="C330" s="333">
        <f t="shared" si="48"/>
        <v>0.30000000000000004</v>
      </c>
      <c r="D330" s="332"/>
      <c r="E330" s="332"/>
      <c r="F330" s="332"/>
      <c r="G330" s="332"/>
      <c r="H330" s="399"/>
      <c r="I330" s="399"/>
      <c r="J330" s="399"/>
      <c r="K330" s="399">
        <v>0.2</v>
      </c>
      <c r="L330" s="399">
        <v>0.1</v>
      </c>
      <c r="M330" s="399"/>
      <c r="N330" s="399"/>
      <c r="O330" s="399"/>
      <c r="P330" s="399"/>
      <c r="Q330" s="399"/>
      <c r="R330" s="399"/>
      <c r="S330" s="399"/>
      <c r="T330" s="399"/>
      <c r="U330" s="399"/>
      <c r="V330" s="330">
        <f t="shared" si="49"/>
        <v>0</v>
      </c>
      <c r="W330" s="408"/>
      <c r="X330" s="408"/>
      <c r="Y330" s="408"/>
      <c r="Z330" s="408"/>
      <c r="AA330" s="408"/>
      <c r="AB330" s="408"/>
      <c r="AC330" s="408"/>
      <c r="AD330" s="408"/>
      <c r="AE330" s="408"/>
      <c r="AF330" s="399"/>
      <c r="AG330" s="399"/>
      <c r="AH330" s="399"/>
      <c r="AI330" s="399"/>
      <c r="AJ330" s="399"/>
      <c r="AK330" s="399"/>
      <c r="AL330" s="399"/>
      <c r="AM330" s="399"/>
      <c r="AN330" s="399"/>
      <c r="AO330" s="399"/>
      <c r="AP330" s="399"/>
      <c r="AQ330" s="399"/>
      <c r="AR330" s="399"/>
      <c r="AS330" s="399"/>
      <c r="AT330" s="399"/>
      <c r="AU330" s="399"/>
      <c r="AV330" s="399"/>
      <c r="AW330" s="399"/>
      <c r="AX330" s="382" t="s">
        <v>994</v>
      </c>
      <c r="AY330" s="333"/>
      <c r="AZ330" s="340"/>
      <c r="BA330" s="341"/>
      <c r="BC330" s="370"/>
      <c r="BD330" s="407"/>
    </row>
    <row r="331" spans="1:56" s="284" customFormat="1" ht="32.25" hidden="1" customHeight="1" x14ac:dyDescent="0.25">
      <c r="A331" s="338" t="s">
        <v>995</v>
      </c>
      <c r="B331" s="329" t="s">
        <v>996</v>
      </c>
      <c r="C331" s="333">
        <f t="shared" si="48"/>
        <v>5.16</v>
      </c>
      <c r="D331" s="332"/>
      <c r="E331" s="332"/>
      <c r="F331" s="332"/>
      <c r="G331" s="332"/>
      <c r="H331" s="399"/>
      <c r="I331" s="399"/>
      <c r="J331" s="399"/>
      <c r="K331" s="399">
        <v>0.43</v>
      </c>
      <c r="L331" s="399"/>
      <c r="M331" s="399">
        <v>3.25</v>
      </c>
      <c r="N331" s="399"/>
      <c r="O331" s="399"/>
      <c r="P331" s="399"/>
      <c r="Q331" s="399"/>
      <c r="R331" s="399"/>
      <c r="S331" s="399"/>
      <c r="T331" s="399"/>
      <c r="U331" s="399"/>
      <c r="V331" s="330">
        <f t="shared" si="49"/>
        <v>0</v>
      </c>
      <c r="W331" s="408"/>
      <c r="X331" s="408"/>
      <c r="Y331" s="408"/>
      <c r="Z331" s="408"/>
      <c r="AA331" s="408"/>
      <c r="AB331" s="408"/>
      <c r="AC331" s="408"/>
      <c r="AD331" s="408"/>
      <c r="AE331" s="408"/>
      <c r="AF331" s="399"/>
      <c r="AG331" s="399"/>
      <c r="AH331" s="399"/>
      <c r="AI331" s="399"/>
      <c r="AJ331" s="399"/>
      <c r="AK331" s="399"/>
      <c r="AL331" s="399"/>
      <c r="AM331" s="399"/>
      <c r="AN331" s="399"/>
      <c r="AO331" s="399"/>
      <c r="AP331" s="399"/>
      <c r="AQ331" s="399"/>
      <c r="AR331" s="399"/>
      <c r="AS331" s="399">
        <v>1.48</v>
      </c>
      <c r="AT331" s="399"/>
      <c r="AU331" s="399"/>
      <c r="AV331" s="399"/>
      <c r="AW331" s="399"/>
      <c r="AX331" s="382" t="s">
        <v>336</v>
      </c>
      <c r="AY331" s="333"/>
      <c r="AZ331" s="340"/>
      <c r="BA331" s="341"/>
      <c r="BC331" s="370"/>
      <c r="BD331" s="407"/>
    </row>
    <row r="332" spans="1:56" s="284" customFormat="1" ht="32.25" hidden="1" customHeight="1" x14ac:dyDescent="0.25">
      <c r="A332" s="338" t="s">
        <v>997</v>
      </c>
      <c r="B332" s="329" t="s">
        <v>998</v>
      </c>
      <c r="C332" s="333">
        <f t="shared" si="48"/>
        <v>53</v>
      </c>
      <c r="D332" s="332"/>
      <c r="E332" s="332"/>
      <c r="F332" s="332"/>
      <c r="G332" s="332"/>
      <c r="H332" s="399"/>
      <c r="I332" s="399"/>
      <c r="J332" s="399"/>
      <c r="K332" s="399">
        <v>18</v>
      </c>
      <c r="L332" s="399">
        <v>16</v>
      </c>
      <c r="M332" s="399">
        <v>15</v>
      </c>
      <c r="N332" s="399"/>
      <c r="O332" s="399"/>
      <c r="P332" s="399"/>
      <c r="Q332" s="399"/>
      <c r="R332" s="399"/>
      <c r="S332" s="399"/>
      <c r="T332" s="399"/>
      <c r="U332" s="399"/>
      <c r="V332" s="330">
        <f t="shared" si="49"/>
        <v>2</v>
      </c>
      <c r="W332" s="408">
        <v>2</v>
      </c>
      <c r="X332" s="408"/>
      <c r="Y332" s="408"/>
      <c r="Z332" s="408"/>
      <c r="AA332" s="408"/>
      <c r="AB332" s="408"/>
      <c r="AC332" s="408"/>
      <c r="AD332" s="408"/>
      <c r="AE332" s="408"/>
      <c r="AF332" s="399"/>
      <c r="AG332" s="399"/>
      <c r="AH332" s="399"/>
      <c r="AI332" s="399">
        <v>1</v>
      </c>
      <c r="AJ332" s="399"/>
      <c r="AK332" s="399"/>
      <c r="AL332" s="399"/>
      <c r="AM332" s="399"/>
      <c r="AN332" s="399"/>
      <c r="AO332" s="399"/>
      <c r="AP332" s="399"/>
      <c r="AQ332" s="399"/>
      <c r="AR332" s="399"/>
      <c r="AS332" s="399"/>
      <c r="AT332" s="399"/>
      <c r="AU332" s="399">
        <v>1</v>
      </c>
      <c r="AV332" s="399"/>
      <c r="AW332" s="399"/>
      <c r="AX332" s="382" t="s">
        <v>500</v>
      </c>
      <c r="AY332" s="333"/>
      <c r="AZ332" s="340"/>
      <c r="BA332" s="341"/>
      <c r="BC332" s="370"/>
      <c r="BD332" s="407"/>
    </row>
    <row r="333" spans="1:56" s="366" customFormat="1" ht="32.25" customHeight="1" x14ac:dyDescent="0.25">
      <c r="A333" s="372" t="s">
        <v>999</v>
      </c>
      <c r="B333" s="390" t="s">
        <v>1000</v>
      </c>
      <c r="C333" s="373">
        <v>7.05</v>
      </c>
      <c r="D333" s="332"/>
      <c r="E333" s="391">
        <v>6.4900000000000011</v>
      </c>
      <c r="F333" s="391">
        <v>0.02</v>
      </c>
      <c r="G333" s="391">
        <v>0.54</v>
      </c>
      <c r="H333" s="409">
        <f>SUM(H334:H336)</f>
        <v>0.22000000000000003</v>
      </c>
      <c r="I333" s="409">
        <f t="shared" ref="I333:AW333" si="50">SUM(I334:I336)</f>
        <v>0</v>
      </c>
      <c r="J333" s="409">
        <f t="shared" si="50"/>
        <v>0</v>
      </c>
      <c r="K333" s="409">
        <f t="shared" si="50"/>
        <v>2.8800000000000003</v>
      </c>
      <c r="L333" s="409">
        <f t="shared" si="50"/>
        <v>1.5600000000000003</v>
      </c>
      <c r="M333" s="409">
        <f t="shared" si="50"/>
        <v>1.5299999999999998</v>
      </c>
      <c r="N333" s="409">
        <f t="shared" si="50"/>
        <v>0</v>
      </c>
      <c r="O333" s="409">
        <f t="shared" si="50"/>
        <v>0</v>
      </c>
      <c r="P333" s="409">
        <f t="shared" si="50"/>
        <v>0.3</v>
      </c>
      <c r="Q333" s="409">
        <f t="shared" si="50"/>
        <v>0</v>
      </c>
      <c r="R333" s="409">
        <f t="shared" si="50"/>
        <v>0</v>
      </c>
      <c r="S333" s="409">
        <f t="shared" si="50"/>
        <v>0</v>
      </c>
      <c r="T333" s="409">
        <f t="shared" si="50"/>
        <v>0</v>
      </c>
      <c r="U333" s="409">
        <f t="shared" si="50"/>
        <v>0</v>
      </c>
      <c r="V333" s="409">
        <f t="shared" si="50"/>
        <v>0.01</v>
      </c>
      <c r="W333" s="409">
        <f t="shared" si="50"/>
        <v>0.01</v>
      </c>
      <c r="X333" s="409">
        <f t="shared" si="50"/>
        <v>0</v>
      </c>
      <c r="Y333" s="409">
        <f t="shared" si="50"/>
        <v>0</v>
      </c>
      <c r="Z333" s="409">
        <f t="shared" si="50"/>
        <v>0</v>
      </c>
      <c r="AA333" s="409">
        <f t="shared" si="50"/>
        <v>0</v>
      </c>
      <c r="AB333" s="409">
        <f t="shared" si="50"/>
        <v>0</v>
      </c>
      <c r="AC333" s="409">
        <f t="shared" si="50"/>
        <v>0</v>
      </c>
      <c r="AD333" s="409">
        <f t="shared" si="50"/>
        <v>0</v>
      </c>
      <c r="AE333" s="409">
        <f t="shared" si="50"/>
        <v>0</v>
      </c>
      <c r="AF333" s="409">
        <f t="shared" si="50"/>
        <v>0</v>
      </c>
      <c r="AG333" s="409">
        <f t="shared" si="50"/>
        <v>0</v>
      </c>
      <c r="AH333" s="409">
        <f t="shared" si="50"/>
        <v>0</v>
      </c>
      <c r="AI333" s="409">
        <f t="shared" si="50"/>
        <v>0.01</v>
      </c>
      <c r="AJ333" s="409">
        <f t="shared" si="50"/>
        <v>0</v>
      </c>
      <c r="AK333" s="409">
        <f t="shared" si="50"/>
        <v>0</v>
      </c>
      <c r="AL333" s="409">
        <f t="shared" si="50"/>
        <v>0</v>
      </c>
      <c r="AM333" s="409">
        <f t="shared" si="50"/>
        <v>0</v>
      </c>
      <c r="AN333" s="409">
        <f t="shared" si="50"/>
        <v>0</v>
      </c>
      <c r="AO333" s="409">
        <f t="shared" si="50"/>
        <v>0</v>
      </c>
      <c r="AP333" s="409">
        <f t="shared" si="50"/>
        <v>0</v>
      </c>
      <c r="AQ333" s="409">
        <f t="shared" si="50"/>
        <v>0</v>
      </c>
      <c r="AR333" s="409">
        <f t="shared" si="50"/>
        <v>0</v>
      </c>
      <c r="AS333" s="409">
        <f t="shared" si="50"/>
        <v>0</v>
      </c>
      <c r="AT333" s="409">
        <f t="shared" si="50"/>
        <v>0</v>
      </c>
      <c r="AU333" s="409">
        <f t="shared" si="50"/>
        <v>0.5</v>
      </c>
      <c r="AV333" s="409">
        <f t="shared" si="50"/>
        <v>0.04</v>
      </c>
      <c r="AW333" s="409">
        <f t="shared" si="50"/>
        <v>0</v>
      </c>
      <c r="AX333" s="373" t="s">
        <v>315</v>
      </c>
      <c r="AY333" s="373"/>
      <c r="AZ333" s="364"/>
      <c r="BA333" s="365"/>
      <c r="BC333" s="367"/>
      <c r="BD333" s="410"/>
    </row>
    <row r="334" spans="1:56" s="284" customFormat="1" ht="32.25" hidden="1" customHeight="1" x14ac:dyDescent="0.25">
      <c r="A334" s="338" t="s">
        <v>1001</v>
      </c>
      <c r="B334" s="329" t="s">
        <v>1002</v>
      </c>
      <c r="C334" s="333">
        <f>SUM(H334:V334,AF334:AW334)</f>
        <v>6.0000000000000005E-2</v>
      </c>
      <c r="D334" s="332"/>
      <c r="E334" s="332"/>
      <c r="F334" s="332"/>
      <c r="G334" s="332"/>
      <c r="H334" s="399">
        <v>0</v>
      </c>
      <c r="I334" s="399">
        <v>0</v>
      </c>
      <c r="J334" s="399">
        <v>0</v>
      </c>
      <c r="K334" s="399">
        <v>0</v>
      </c>
      <c r="L334" s="399">
        <v>0.05</v>
      </c>
      <c r="M334" s="399">
        <v>0</v>
      </c>
      <c r="N334" s="399">
        <v>0</v>
      </c>
      <c r="O334" s="399">
        <v>0</v>
      </c>
      <c r="P334" s="399">
        <v>0</v>
      </c>
      <c r="Q334" s="399">
        <v>0</v>
      </c>
      <c r="R334" s="399">
        <v>0</v>
      </c>
      <c r="S334" s="399">
        <v>0</v>
      </c>
      <c r="T334" s="399">
        <v>0</v>
      </c>
      <c r="U334" s="399">
        <v>0</v>
      </c>
      <c r="V334" s="330">
        <f>SUM(W334:AE334)</f>
        <v>0</v>
      </c>
      <c r="W334" s="408">
        <v>0</v>
      </c>
      <c r="X334" s="408">
        <v>0</v>
      </c>
      <c r="Y334" s="408">
        <v>0</v>
      </c>
      <c r="Z334" s="408">
        <v>0</v>
      </c>
      <c r="AA334" s="408">
        <v>0</v>
      </c>
      <c r="AB334" s="408">
        <v>0</v>
      </c>
      <c r="AC334" s="408">
        <v>0</v>
      </c>
      <c r="AD334" s="408">
        <v>0</v>
      </c>
      <c r="AE334" s="408">
        <v>0</v>
      </c>
      <c r="AF334" s="399">
        <v>0</v>
      </c>
      <c r="AG334" s="399">
        <v>0</v>
      </c>
      <c r="AH334" s="399">
        <v>0</v>
      </c>
      <c r="AI334" s="399">
        <v>0.01</v>
      </c>
      <c r="AJ334" s="399">
        <v>0</v>
      </c>
      <c r="AK334" s="399">
        <v>0</v>
      </c>
      <c r="AL334" s="399">
        <v>0</v>
      </c>
      <c r="AM334" s="399">
        <v>0</v>
      </c>
      <c r="AN334" s="399">
        <v>0</v>
      </c>
      <c r="AO334" s="399">
        <v>0</v>
      </c>
      <c r="AP334" s="399">
        <v>0</v>
      </c>
      <c r="AQ334" s="399">
        <v>0</v>
      </c>
      <c r="AR334" s="399">
        <v>0</v>
      </c>
      <c r="AS334" s="399">
        <v>0</v>
      </c>
      <c r="AT334" s="399">
        <v>0</v>
      </c>
      <c r="AU334" s="399">
        <v>0</v>
      </c>
      <c r="AV334" s="399">
        <v>0</v>
      </c>
      <c r="AW334" s="399">
        <v>0</v>
      </c>
      <c r="AX334" s="382" t="s">
        <v>493</v>
      </c>
      <c r="AY334" s="333"/>
      <c r="AZ334" s="340"/>
      <c r="BA334" s="341"/>
      <c r="BC334" s="370"/>
      <c r="BD334" s="407"/>
    </row>
    <row r="335" spans="1:56" s="284" customFormat="1" ht="32.25" hidden="1" customHeight="1" x14ac:dyDescent="0.25">
      <c r="A335" s="338" t="s">
        <v>1003</v>
      </c>
      <c r="B335" s="329" t="s">
        <v>1004</v>
      </c>
      <c r="C335" s="333">
        <f>SUM(H335:V335,AF335:AW335)</f>
        <v>6.9999999999999993E-2</v>
      </c>
      <c r="D335" s="332"/>
      <c r="E335" s="332"/>
      <c r="F335" s="332"/>
      <c r="G335" s="332"/>
      <c r="H335" s="399">
        <v>0</v>
      </c>
      <c r="I335" s="399">
        <v>0</v>
      </c>
      <c r="J335" s="399">
        <v>0</v>
      </c>
      <c r="K335" s="399">
        <v>0.06</v>
      </c>
      <c r="L335" s="399">
        <v>0</v>
      </c>
      <c r="M335" s="399">
        <v>0</v>
      </c>
      <c r="N335" s="399">
        <v>0</v>
      </c>
      <c r="O335" s="399">
        <v>0</v>
      </c>
      <c r="P335" s="399">
        <v>0</v>
      </c>
      <c r="Q335" s="399">
        <v>0</v>
      </c>
      <c r="R335" s="399">
        <v>0</v>
      </c>
      <c r="S335" s="399">
        <v>0</v>
      </c>
      <c r="T335" s="399">
        <v>0</v>
      </c>
      <c r="U335" s="399">
        <v>0</v>
      </c>
      <c r="V335" s="330">
        <f>SUM(W335:AE335)</f>
        <v>0.01</v>
      </c>
      <c r="W335" s="408">
        <v>0.01</v>
      </c>
      <c r="X335" s="408">
        <v>0</v>
      </c>
      <c r="Y335" s="408">
        <v>0</v>
      </c>
      <c r="Z335" s="408">
        <v>0</v>
      </c>
      <c r="AA335" s="408">
        <v>0</v>
      </c>
      <c r="AB335" s="408">
        <v>0</v>
      </c>
      <c r="AC335" s="408">
        <v>0</v>
      </c>
      <c r="AD335" s="408">
        <v>0</v>
      </c>
      <c r="AE335" s="408">
        <v>0</v>
      </c>
      <c r="AF335" s="399">
        <v>0</v>
      </c>
      <c r="AG335" s="399">
        <v>0</v>
      </c>
      <c r="AH335" s="399">
        <v>0</v>
      </c>
      <c r="AI335" s="399">
        <v>0</v>
      </c>
      <c r="AJ335" s="399">
        <v>0</v>
      </c>
      <c r="AK335" s="399">
        <v>0</v>
      </c>
      <c r="AL335" s="399">
        <v>0</v>
      </c>
      <c r="AM335" s="399">
        <v>0</v>
      </c>
      <c r="AN335" s="399">
        <v>0</v>
      </c>
      <c r="AO335" s="399">
        <v>0</v>
      </c>
      <c r="AP335" s="399">
        <v>0</v>
      </c>
      <c r="AQ335" s="399">
        <v>0</v>
      </c>
      <c r="AR335" s="399">
        <v>0</v>
      </c>
      <c r="AS335" s="399">
        <v>0</v>
      </c>
      <c r="AT335" s="399">
        <v>0</v>
      </c>
      <c r="AU335" s="399">
        <v>0</v>
      </c>
      <c r="AV335" s="399">
        <v>0</v>
      </c>
      <c r="AW335" s="399">
        <v>0</v>
      </c>
      <c r="AX335" s="382" t="s">
        <v>325</v>
      </c>
      <c r="AY335" s="333"/>
      <c r="AZ335" s="340"/>
      <c r="BA335" s="341"/>
      <c r="BC335" s="370"/>
      <c r="BD335" s="407"/>
    </row>
    <row r="336" spans="1:56" s="284" customFormat="1" ht="32.25" hidden="1" customHeight="1" x14ac:dyDescent="0.25">
      <c r="A336" s="338" t="s">
        <v>1005</v>
      </c>
      <c r="B336" s="329" t="s">
        <v>1006</v>
      </c>
      <c r="C336" s="333">
        <f>SUM(H336:V336,AF336:AW336)</f>
        <v>6.92</v>
      </c>
      <c r="D336" s="332"/>
      <c r="E336" s="332"/>
      <c r="F336" s="332"/>
      <c r="G336" s="332"/>
      <c r="H336" s="399">
        <v>0.22000000000000003</v>
      </c>
      <c r="I336" s="399">
        <v>0</v>
      </c>
      <c r="J336" s="399">
        <v>0</v>
      </c>
      <c r="K336" s="399">
        <v>2.8200000000000003</v>
      </c>
      <c r="L336" s="399">
        <v>1.5100000000000002</v>
      </c>
      <c r="M336" s="399">
        <v>1.5299999999999998</v>
      </c>
      <c r="N336" s="399">
        <v>0</v>
      </c>
      <c r="O336" s="399">
        <v>0</v>
      </c>
      <c r="P336" s="399">
        <v>0.3</v>
      </c>
      <c r="Q336" s="399">
        <v>0</v>
      </c>
      <c r="R336" s="399">
        <v>0</v>
      </c>
      <c r="S336" s="399">
        <v>0</v>
      </c>
      <c r="T336" s="399">
        <v>0</v>
      </c>
      <c r="U336" s="399">
        <v>0</v>
      </c>
      <c r="V336" s="330">
        <f>SUM(W336:AE336)</f>
        <v>0</v>
      </c>
      <c r="W336" s="408">
        <v>0</v>
      </c>
      <c r="X336" s="408">
        <v>0</v>
      </c>
      <c r="Y336" s="408">
        <v>0</v>
      </c>
      <c r="Z336" s="408">
        <v>0</v>
      </c>
      <c r="AA336" s="408">
        <v>0</v>
      </c>
      <c r="AB336" s="408">
        <v>0</v>
      </c>
      <c r="AC336" s="408">
        <v>0</v>
      </c>
      <c r="AD336" s="408">
        <v>0</v>
      </c>
      <c r="AE336" s="408">
        <v>0</v>
      </c>
      <c r="AF336" s="399">
        <v>0</v>
      </c>
      <c r="AG336" s="399">
        <v>0</v>
      </c>
      <c r="AH336" s="399">
        <v>0</v>
      </c>
      <c r="AI336" s="399">
        <v>0</v>
      </c>
      <c r="AJ336" s="399">
        <v>0</v>
      </c>
      <c r="AK336" s="399">
        <v>0</v>
      </c>
      <c r="AL336" s="399">
        <v>0</v>
      </c>
      <c r="AM336" s="399">
        <v>0</v>
      </c>
      <c r="AN336" s="399">
        <v>0</v>
      </c>
      <c r="AO336" s="399">
        <v>0</v>
      </c>
      <c r="AP336" s="399">
        <v>0</v>
      </c>
      <c r="AQ336" s="399">
        <v>0</v>
      </c>
      <c r="AR336" s="399">
        <v>0</v>
      </c>
      <c r="AS336" s="399">
        <v>0</v>
      </c>
      <c r="AT336" s="399">
        <v>0</v>
      </c>
      <c r="AU336" s="399">
        <v>0.5</v>
      </c>
      <c r="AV336" s="399">
        <v>0.04</v>
      </c>
      <c r="AW336" s="399">
        <v>0</v>
      </c>
      <c r="AX336" s="382" t="s">
        <v>315</v>
      </c>
      <c r="AY336" s="333"/>
      <c r="AZ336" s="340"/>
      <c r="BA336" s="341"/>
      <c r="BC336" s="370"/>
      <c r="BD336" s="407"/>
    </row>
    <row r="337" spans="1:56" s="366" customFormat="1" ht="32.25" customHeight="1" x14ac:dyDescent="0.25">
      <c r="A337" s="372" t="s">
        <v>1007</v>
      </c>
      <c r="B337" s="390" t="s">
        <v>1008</v>
      </c>
      <c r="C337" s="373">
        <v>52.88</v>
      </c>
      <c r="D337" s="332"/>
      <c r="E337" s="391">
        <v>42.839999999999996</v>
      </c>
      <c r="F337" s="391">
        <v>6.669999999999999</v>
      </c>
      <c r="G337" s="391">
        <v>3.37</v>
      </c>
      <c r="H337" s="409">
        <f>SUM(H338:H343)</f>
        <v>1.51</v>
      </c>
      <c r="I337" s="409">
        <f t="shared" ref="I337:AW337" si="51">SUM(I338:I343)</f>
        <v>2.73</v>
      </c>
      <c r="J337" s="409">
        <f t="shared" si="51"/>
        <v>0</v>
      </c>
      <c r="K337" s="409">
        <f t="shared" si="51"/>
        <v>6.8</v>
      </c>
      <c r="L337" s="409">
        <f t="shared" si="51"/>
        <v>10</v>
      </c>
      <c r="M337" s="409">
        <f t="shared" si="51"/>
        <v>12.43</v>
      </c>
      <c r="N337" s="409">
        <f t="shared" si="51"/>
        <v>0</v>
      </c>
      <c r="O337" s="409">
        <f t="shared" si="51"/>
        <v>0</v>
      </c>
      <c r="P337" s="409">
        <f t="shared" si="51"/>
        <v>9.3699999999999992</v>
      </c>
      <c r="Q337" s="409">
        <f t="shared" si="51"/>
        <v>0</v>
      </c>
      <c r="R337" s="409">
        <f t="shared" si="51"/>
        <v>0</v>
      </c>
      <c r="S337" s="409">
        <f t="shared" si="51"/>
        <v>0</v>
      </c>
      <c r="T337" s="409">
        <f t="shared" si="51"/>
        <v>0.65</v>
      </c>
      <c r="U337" s="409">
        <f t="shared" si="51"/>
        <v>0.14000000000000001</v>
      </c>
      <c r="V337" s="409">
        <f t="shared" si="51"/>
        <v>4.0599999999999996</v>
      </c>
      <c r="W337" s="409">
        <f t="shared" si="51"/>
        <v>2.0999999999999996</v>
      </c>
      <c r="X337" s="409">
        <f t="shared" si="51"/>
        <v>0.96000000000000008</v>
      </c>
      <c r="Y337" s="409">
        <f t="shared" si="51"/>
        <v>0</v>
      </c>
      <c r="Z337" s="409">
        <f t="shared" si="51"/>
        <v>0</v>
      </c>
      <c r="AA337" s="409">
        <f t="shared" si="51"/>
        <v>0</v>
      </c>
      <c r="AB337" s="409">
        <f t="shared" si="51"/>
        <v>0</v>
      </c>
      <c r="AC337" s="409">
        <f t="shared" si="51"/>
        <v>0</v>
      </c>
      <c r="AD337" s="409">
        <f t="shared" si="51"/>
        <v>1</v>
      </c>
      <c r="AE337" s="409">
        <f t="shared" si="51"/>
        <v>0</v>
      </c>
      <c r="AF337" s="409">
        <f t="shared" si="51"/>
        <v>0</v>
      </c>
      <c r="AG337" s="409">
        <f t="shared" si="51"/>
        <v>0</v>
      </c>
      <c r="AH337" s="409">
        <f t="shared" si="51"/>
        <v>0.54</v>
      </c>
      <c r="AI337" s="409">
        <f t="shared" si="51"/>
        <v>0.1</v>
      </c>
      <c r="AJ337" s="409">
        <f t="shared" si="51"/>
        <v>0</v>
      </c>
      <c r="AK337" s="409">
        <f t="shared" si="51"/>
        <v>0</v>
      </c>
      <c r="AL337" s="409">
        <f t="shared" si="51"/>
        <v>0</v>
      </c>
      <c r="AM337" s="409">
        <f t="shared" si="51"/>
        <v>1.17</v>
      </c>
      <c r="AN337" s="409">
        <f t="shared" si="51"/>
        <v>0</v>
      </c>
      <c r="AO337" s="409">
        <f t="shared" si="51"/>
        <v>0</v>
      </c>
      <c r="AP337" s="409">
        <f t="shared" si="51"/>
        <v>0</v>
      </c>
      <c r="AQ337" s="409">
        <f t="shared" si="51"/>
        <v>0</v>
      </c>
      <c r="AR337" s="409">
        <f t="shared" si="51"/>
        <v>0</v>
      </c>
      <c r="AS337" s="409">
        <f t="shared" si="51"/>
        <v>0</v>
      </c>
      <c r="AT337" s="409">
        <f t="shared" si="51"/>
        <v>0.01</v>
      </c>
      <c r="AU337" s="409">
        <f t="shared" si="51"/>
        <v>3.37</v>
      </c>
      <c r="AV337" s="409">
        <f t="shared" si="51"/>
        <v>0</v>
      </c>
      <c r="AW337" s="409">
        <f t="shared" si="51"/>
        <v>0</v>
      </c>
      <c r="AX337" s="373" t="s">
        <v>315</v>
      </c>
      <c r="AY337" s="373"/>
      <c r="AZ337" s="364"/>
      <c r="BA337" s="365"/>
      <c r="BC337" s="367"/>
      <c r="BD337" s="410"/>
    </row>
    <row r="338" spans="1:56" s="284" customFormat="1" ht="32.25" hidden="1" customHeight="1" x14ac:dyDescent="0.25">
      <c r="A338" s="338" t="s">
        <v>1009</v>
      </c>
      <c r="B338" s="329" t="s">
        <v>1010</v>
      </c>
      <c r="C338" s="333">
        <f t="shared" ref="C338:C343" si="52">SUM(H338:V338,AF338:AW338)</f>
        <v>3.08</v>
      </c>
      <c r="D338" s="332"/>
      <c r="E338" s="332"/>
      <c r="F338" s="332"/>
      <c r="G338" s="332"/>
      <c r="H338" s="399">
        <v>0</v>
      </c>
      <c r="I338" s="399">
        <v>0</v>
      </c>
      <c r="J338" s="399">
        <v>0</v>
      </c>
      <c r="K338" s="399">
        <v>0</v>
      </c>
      <c r="L338" s="399">
        <v>0</v>
      </c>
      <c r="M338" s="399">
        <v>0</v>
      </c>
      <c r="N338" s="399">
        <v>0</v>
      </c>
      <c r="O338" s="399">
        <v>0</v>
      </c>
      <c r="P338" s="399">
        <v>0.78</v>
      </c>
      <c r="Q338" s="399">
        <v>0</v>
      </c>
      <c r="R338" s="399">
        <v>0</v>
      </c>
      <c r="S338" s="399">
        <v>0</v>
      </c>
      <c r="T338" s="399">
        <v>0</v>
      </c>
      <c r="U338" s="399">
        <v>0</v>
      </c>
      <c r="V338" s="330">
        <f t="shared" ref="V338:V343" si="53">SUM(W338:AE338)</f>
        <v>0.02</v>
      </c>
      <c r="W338" s="408">
        <v>0</v>
      </c>
      <c r="X338" s="408">
        <v>0.02</v>
      </c>
      <c r="Y338" s="408">
        <v>0</v>
      </c>
      <c r="Z338" s="408">
        <v>0</v>
      </c>
      <c r="AA338" s="408">
        <v>0</v>
      </c>
      <c r="AB338" s="408">
        <v>0</v>
      </c>
      <c r="AC338" s="408">
        <v>0</v>
      </c>
      <c r="AD338" s="408">
        <v>0</v>
      </c>
      <c r="AE338" s="408">
        <v>0</v>
      </c>
      <c r="AF338" s="399">
        <v>0</v>
      </c>
      <c r="AG338" s="399">
        <v>0</v>
      </c>
      <c r="AH338" s="399">
        <v>0</v>
      </c>
      <c r="AI338" s="399">
        <v>0.1</v>
      </c>
      <c r="AJ338" s="399">
        <v>0</v>
      </c>
      <c r="AK338" s="399">
        <v>0</v>
      </c>
      <c r="AL338" s="399">
        <v>0</v>
      </c>
      <c r="AM338" s="399">
        <v>0</v>
      </c>
      <c r="AN338" s="399">
        <v>0</v>
      </c>
      <c r="AO338" s="399">
        <v>0</v>
      </c>
      <c r="AP338" s="399">
        <v>0</v>
      </c>
      <c r="AQ338" s="399">
        <v>0</v>
      </c>
      <c r="AR338" s="399">
        <v>0</v>
      </c>
      <c r="AS338" s="399">
        <v>0</v>
      </c>
      <c r="AT338" s="399">
        <v>0</v>
      </c>
      <c r="AU338" s="399">
        <v>2.1800000000000002</v>
      </c>
      <c r="AV338" s="399">
        <v>0</v>
      </c>
      <c r="AW338" s="399">
        <v>0</v>
      </c>
      <c r="AX338" s="382" t="s">
        <v>363</v>
      </c>
      <c r="AY338" s="333"/>
      <c r="AZ338" s="340"/>
      <c r="BA338" s="341"/>
      <c r="BC338" s="370"/>
      <c r="BD338" s="407"/>
    </row>
    <row r="339" spans="1:56" s="284" customFormat="1" ht="32.25" hidden="1" customHeight="1" x14ac:dyDescent="0.25">
      <c r="A339" s="338" t="s">
        <v>1011</v>
      </c>
      <c r="B339" s="329" t="s">
        <v>1012</v>
      </c>
      <c r="C339" s="333">
        <f t="shared" si="52"/>
        <v>5.47</v>
      </c>
      <c r="D339" s="332"/>
      <c r="E339" s="332"/>
      <c r="F339" s="332"/>
      <c r="G339" s="332"/>
      <c r="H339" s="399">
        <v>0</v>
      </c>
      <c r="I339" s="399">
        <v>0</v>
      </c>
      <c r="J339" s="399">
        <v>0</v>
      </c>
      <c r="K339" s="399">
        <v>0</v>
      </c>
      <c r="L339" s="399">
        <v>0</v>
      </c>
      <c r="M339" s="399">
        <v>3.11</v>
      </c>
      <c r="N339" s="399">
        <v>0</v>
      </c>
      <c r="O339" s="399">
        <v>0</v>
      </c>
      <c r="P339" s="399">
        <v>1.78</v>
      </c>
      <c r="Q339" s="399">
        <v>0</v>
      </c>
      <c r="R339" s="399">
        <v>0</v>
      </c>
      <c r="S339" s="399">
        <v>0</v>
      </c>
      <c r="T339" s="399">
        <v>0</v>
      </c>
      <c r="U339" s="399">
        <v>0</v>
      </c>
      <c r="V339" s="330">
        <f t="shared" si="53"/>
        <v>0.26</v>
      </c>
      <c r="W339" s="408">
        <v>0.26</v>
      </c>
      <c r="X339" s="408">
        <v>0</v>
      </c>
      <c r="Y339" s="408">
        <v>0</v>
      </c>
      <c r="Z339" s="408">
        <v>0</v>
      </c>
      <c r="AA339" s="408">
        <v>0</v>
      </c>
      <c r="AB339" s="408">
        <v>0</v>
      </c>
      <c r="AC339" s="408">
        <v>0</v>
      </c>
      <c r="AD339" s="408">
        <v>0</v>
      </c>
      <c r="AE339" s="408">
        <v>0</v>
      </c>
      <c r="AF339" s="399">
        <v>0</v>
      </c>
      <c r="AG339" s="399">
        <v>0</v>
      </c>
      <c r="AH339" s="399">
        <v>0</v>
      </c>
      <c r="AI339" s="399">
        <v>0</v>
      </c>
      <c r="AJ339" s="399">
        <v>0</v>
      </c>
      <c r="AK339" s="399">
        <v>0</v>
      </c>
      <c r="AL339" s="399">
        <v>0</v>
      </c>
      <c r="AM339" s="399">
        <v>0</v>
      </c>
      <c r="AN339" s="399">
        <v>0</v>
      </c>
      <c r="AO339" s="399">
        <v>0</v>
      </c>
      <c r="AP339" s="399">
        <v>0</v>
      </c>
      <c r="AQ339" s="399">
        <v>0</v>
      </c>
      <c r="AR339" s="399">
        <v>0</v>
      </c>
      <c r="AS339" s="399">
        <v>0</v>
      </c>
      <c r="AT339" s="399">
        <v>0</v>
      </c>
      <c r="AU339" s="399">
        <v>0.32</v>
      </c>
      <c r="AV339" s="399">
        <v>0</v>
      </c>
      <c r="AW339" s="399">
        <v>0</v>
      </c>
      <c r="AX339" s="382" t="s">
        <v>367</v>
      </c>
      <c r="AY339" s="333"/>
      <c r="AZ339" s="340"/>
      <c r="BA339" s="341"/>
      <c r="BC339" s="370"/>
      <c r="BD339" s="407"/>
    </row>
    <row r="340" spans="1:56" s="284" customFormat="1" ht="32.25" hidden="1" customHeight="1" x14ac:dyDescent="0.25">
      <c r="A340" s="338" t="s">
        <v>1013</v>
      </c>
      <c r="B340" s="329" t="s">
        <v>1014</v>
      </c>
      <c r="C340" s="333">
        <f t="shared" si="52"/>
        <v>5.81</v>
      </c>
      <c r="D340" s="332"/>
      <c r="E340" s="332"/>
      <c r="F340" s="332"/>
      <c r="G340" s="332"/>
      <c r="H340" s="399">
        <v>0</v>
      </c>
      <c r="I340" s="399">
        <v>0</v>
      </c>
      <c r="J340" s="399">
        <v>0</v>
      </c>
      <c r="K340" s="399">
        <v>0</v>
      </c>
      <c r="L340" s="399">
        <v>0</v>
      </c>
      <c r="M340" s="399">
        <v>0</v>
      </c>
      <c r="N340" s="399">
        <v>0</v>
      </c>
      <c r="O340" s="399">
        <v>0</v>
      </c>
      <c r="P340" s="399">
        <v>5.77</v>
      </c>
      <c r="Q340" s="399">
        <v>0</v>
      </c>
      <c r="R340" s="399">
        <v>0</v>
      </c>
      <c r="S340" s="399">
        <v>0</v>
      </c>
      <c r="T340" s="399">
        <v>0</v>
      </c>
      <c r="U340" s="399">
        <v>0</v>
      </c>
      <c r="V340" s="330">
        <f t="shared" si="53"/>
        <v>0.04</v>
      </c>
      <c r="W340" s="408">
        <v>0.04</v>
      </c>
      <c r="X340" s="408">
        <v>0</v>
      </c>
      <c r="Y340" s="408">
        <v>0</v>
      </c>
      <c r="Z340" s="408">
        <v>0</v>
      </c>
      <c r="AA340" s="408">
        <v>0</v>
      </c>
      <c r="AB340" s="408">
        <v>0</v>
      </c>
      <c r="AC340" s="408">
        <v>0</v>
      </c>
      <c r="AD340" s="408">
        <v>0</v>
      </c>
      <c r="AE340" s="408">
        <v>0</v>
      </c>
      <c r="AF340" s="399">
        <v>0</v>
      </c>
      <c r="AG340" s="399">
        <v>0</v>
      </c>
      <c r="AH340" s="399">
        <v>0</v>
      </c>
      <c r="AI340" s="399">
        <v>0</v>
      </c>
      <c r="AJ340" s="399">
        <v>0</v>
      </c>
      <c r="AK340" s="399">
        <v>0</v>
      </c>
      <c r="AL340" s="399">
        <v>0</v>
      </c>
      <c r="AM340" s="399">
        <v>0</v>
      </c>
      <c r="AN340" s="399">
        <v>0</v>
      </c>
      <c r="AO340" s="399">
        <v>0</v>
      </c>
      <c r="AP340" s="399">
        <v>0</v>
      </c>
      <c r="AQ340" s="399">
        <v>0</v>
      </c>
      <c r="AR340" s="399">
        <v>0</v>
      </c>
      <c r="AS340" s="399">
        <v>0</v>
      </c>
      <c r="AT340" s="399">
        <v>0</v>
      </c>
      <c r="AU340" s="399">
        <v>0</v>
      </c>
      <c r="AV340" s="399">
        <v>0</v>
      </c>
      <c r="AW340" s="399">
        <v>0</v>
      </c>
      <c r="AX340" s="382" t="s">
        <v>340</v>
      </c>
      <c r="AY340" s="333"/>
      <c r="AZ340" s="340"/>
      <c r="BA340" s="341"/>
      <c r="BC340" s="370"/>
      <c r="BD340" s="407"/>
    </row>
    <row r="341" spans="1:56" s="284" customFormat="1" ht="32.25" hidden="1" customHeight="1" x14ac:dyDescent="0.25">
      <c r="A341" s="338" t="s">
        <v>1015</v>
      </c>
      <c r="B341" s="329" t="s">
        <v>1016</v>
      </c>
      <c r="C341" s="333">
        <f t="shared" si="52"/>
        <v>1.8</v>
      </c>
      <c r="D341" s="332"/>
      <c r="E341" s="332"/>
      <c r="F341" s="332"/>
      <c r="G341" s="332"/>
      <c r="H341" s="399">
        <v>0</v>
      </c>
      <c r="I341" s="399">
        <v>0</v>
      </c>
      <c r="J341" s="399">
        <v>0</v>
      </c>
      <c r="K341" s="399">
        <v>0</v>
      </c>
      <c r="L341" s="399">
        <v>0</v>
      </c>
      <c r="M341" s="399">
        <v>1.68</v>
      </c>
      <c r="N341" s="399">
        <v>0</v>
      </c>
      <c r="O341" s="399">
        <v>0</v>
      </c>
      <c r="P341" s="399">
        <v>0</v>
      </c>
      <c r="Q341" s="399">
        <v>0</v>
      </c>
      <c r="R341" s="399">
        <v>0</v>
      </c>
      <c r="S341" s="399">
        <v>0</v>
      </c>
      <c r="T341" s="399">
        <v>0</v>
      </c>
      <c r="U341" s="399">
        <v>0.11</v>
      </c>
      <c r="V341" s="330">
        <f t="shared" si="53"/>
        <v>0.01</v>
      </c>
      <c r="W341" s="408">
        <v>0.01</v>
      </c>
      <c r="X341" s="408">
        <v>0</v>
      </c>
      <c r="Y341" s="408">
        <v>0</v>
      </c>
      <c r="Z341" s="408">
        <v>0</v>
      </c>
      <c r="AA341" s="408">
        <v>0</v>
      </c>
      <c r="AB341" s="408">
        <v>0</v>
      </c>
      <c r="AC341" s="408">
        <v>0</v>
      </c>
      <c r="AD341" s="408">
        <v>0</v>
      </c>
      <c r="AE341" s="408">
        <v>0</v>
      </c>
      <c r="AF341" s="399">
        <v>0</v>
      </c>
      <c r="AG341" s="399">
        <v>0</v>
      </c>
      <c r="AH341" s="399">
        <v>0</v>
      </c>
      <c r="AI341" s="399">
        <v>0</v>
      </c>
      <c r="AJ341" s="399">
        <v>0</v>
      </c>
      <c r="AK341" s="399">
        <v>0</v>
      </c>
      <c r="AL341" s="399">
        <v>0</v>
      </c>
      <c r="AM341" s="399">
        <v>0</v>
      </c>
      <c r="AN341" s="399">
        <v>0</v>
      </c>
      <c r="AO341" s="399">
        <v>0</v>
      </c>
      <c r="AP341" s="399">
        <v>0</v>
      </c>
      <c r="AQ341" s="399">
        <v>0</v>
      </c>
      <c r="AR341" s="399">
        <v>0</v>
      </c>
      <c r="AS341" s="399">
        <v>0</v>
      </c>
      <c r="AT341" s="399">
        <v>0</v>
      </c>
      <c r="AU341" s="399">
        <v>0</v>
      </c>
      <c r="AV341" s="399">
        <v>0</v>
      </c>
      <c r="AW341" s="399">
        <v>0</v>
      </c>
      <c r="AX341" s="382" t="s">
        <v>382</v>
      </c>
      <c r="AY341" s="333"/>
      <c r="AZ341" s="340"/>
      <c r="BA341" s="341"/>
      <c r="BC341" s="370"/>
      <c r="BD341" s="407"/>
    </row>
    <row r="342" spans="1:56" s="284" customFormat="1" ht="32.25" hidden="1" customHeight="1" x14ac:dyDescent="0.25">
      <c r="A342" s="338" t="s">
        <v>1017</v>
      </c>
      <c r="B342" s="329" t="s">
        <v>1018</v>
      </c>
      <c r="C342" s="333">
        <f t="shared" si="52"/>
        <v>8.24</v>
      </c>
      <c r="D342" s="332"/>
      <c r="E342" s="332"/>
      <c r="F342" s="332"/>
      <c r="G342" s="332"/>
      <c r="H342" s="399">
        <v>0.47</v>
      </c>
      <c r="I342" s="399">
        <v>1.5</v>
      </c>
      <c r="J342" s="399">
        <v>0</v>
      </c>
      <c r="K342" s="399">
        <v>0</v>
      </c>
      <c r="L342" s="399">
        <v>5</v>
      </c>
      <c r="M342" s="399">
        <v>0</v>
      </c>
      <c r="N342" s="399">
        <v>0</v>
      </c>
      <c r="O342" s="399">
        <v>0</v>
      </c>
      <c r="P342" s="399">
        <v>0</v>
      </c>
      <c r="Q342" s="399">
        <v>0</v>
      </c>
      <c r="R342" s="399">
        <v>0</v>
      </c>
      <c r="S342" s="399">
        <v>0</v>
      </c>
      <c r="T342" s="399">
        <v>0</v>
      </c>
      <c r="U342" s="399">
        <v>0</v>
      </c>
      <c r="V342" s="330">
        <f t="shared" si="53"/>
        <v>1.2</v>
      </c>
      <c r="W342" s="408">
        <v>0.2</v>
      </c>
      <c r="X342" s="408">
        <v>0</v>
      </c>
      <c r="Y342" s="408">
        <v>0</v>
      </c>
      <c r="Z342" s="408">
        <v>0</v>
      </c>
      <c r="AA342" s="408">
        <v>0</v>
      </c>
      <c r="AB342" s="408">
        <v>0</v>
      </c>
      <c r="AC342" s="408">
        <v>0</v>
      </c>
      <c r="AD342" s="408">
        <v>1</v>
      </c>
      <c r="AE342" s="408">
        <v>0</v>
      </c>
      <c r="AF342" s="399">
        <v>0</v>
      </c>
      <c r="AG342" s="399">
        <v>0</v>
      </c>
      <c r="AH342" s="399">
        <v>0</v>
      </c>
      <c r="AI342" s="399">
        <v>0</v>
      </c>
      <c r="AJ342" s="399">
        <v>0</v>
      </c>
      <c r="AK342" s="399">
        <v>0</v>
      </c>
      <c r="AL342" s="399">
        <v>0</v>
      </c>
      <c r="AM342" s="399">
        <v>0</v>
      </c>
      <c r="AN342" s="399">
        <v>0</v>
      </c>
      <c r="AO342" s="399">
        <v>0</v>
      </c>
      <c r="AP342" s="399">
        <v>0</v>
      </c>
      <c r="AQ342" s="399">
        <v>0</v>
      </c>
      <c r="AR342" s="399">
        <v>0</v>
      </c>
      <c r="AS342" s="399">
        <v>0</v>
      </c>
      <c r="AT342" s="399">
        <v>0</v>
      </c>
      <c r="AU342" s="399">
        <v>7.0000000000000007E-2</v>
      </c>
      <c r="AV342" s="399">
        <v>0</v>
      </c>
      <c r="AW342" s="399">
        <v>0</v>
      </c>
      <c r="AX342" s="382" t="s">
        <v>608</v>
      </c>
      <c r="AY342" s="333"/>
      <c r="AZ342" s="340"/>
      <c r="BA342" s="341"/>
      <c r="BC342" s="370"/>
      <c r="BD342" s="407"/>
    </row>
    <row r="343" spans="1:56" s="284" customFormat="1" ht="32.25" hidden="1" customHeight="1" x14ac:dyDescent="0.25">
      <c r="A343" s="338" t="s">
        <v>1019</v>
      </c>
      <c r="B343" s="329" t="s">
        <v>1020</v>
      </c>
      <c r="C343" s="333">
        <f t="shared" si="52"/>
        <v>28.480000000000004</v>
      </c>
      <c r="D343" s="332"/>
      <c r="E343" s="332"/>
      <c r="F343" s="332"/>
      <c r="G343" s="332"/>
      <c r="H343" s="399">
        <v>1.04</v>
      </c>
      <c r="I343" s="399">
        <v>1.23</v>
      </c>
      <c r="J343" s="399">
        <v>0</v>
      </c>
      <c r="K343" s="399">
        <v>6.8</v>
      </c>
      <c r="L343" s="399">
        <v>5</v>
      </c>
      <c r="M343" s="399">
        <v>7.6400000000000006</v>
      </c>
      <c r="N343" s="399">
        <v>0</v>
      </c>
      <c r="O343" s="399">
        <v>0</v>
      </c>
      <c r="P343" s="399">
        <v>1.0399999999999998</v>
      </c>
      <c r="Q343" s="399">
        <v>0</v>
      </c>
      <c r="R343" s="399">
        <v>0</v>
      </c>
      <c r="S343" s="399">
        <v>0</v>
      </c>
      <c r="T343" s="399">
        <v>0.65</v>
      </c>
      <c r="U343" s="399">
        <v>0.03</v>
      </c>
      <c r="V343" s="330">
        <f t="shared" si="53"/>
        <v>2.5299999999999998</v>
      </c>
      <c r="W343" s="408">
        <v>1.5899999999999999</v>
      </c>
      <c r="X343" s="408">
        <v>0.94000000000000006</v>
      </c>
      <c r="Y343" s="408">
        <v>0</v>
      </c>
      <c r="Z343" s="408">
        <v>0</v>
      </c>
      <c r="AA343" s="408">
        <v>0</v>
      </c>
      <c r="AB343" s="408">
        <v>0</v>
      </c>
      <c r="AC343" s="408">
        <v>0</v>
      </c>
      <c r="AD343" s="408">
        <v>0</v>
      </c>
      <c r="AE343" s="408">
        <v>0</v>
      </c>
      <c r="AF343" s="399">
        <v>0</v>
      </c>
      <c r="AG343" s="399">
        <v>0</v>
      </c>
      <c r="AH343" s="399">
        <v>0.54</v>
      </c>
      <c r="AI343" s="399">
        <v>0</v>
      </c>
      <c r="AJ343" s="399">
        <v>0</v>
      </c>
      <c r="AK343" s="399">
        <v>0</v>
      </c>
      <c r="AL343" s="399">
        <v>0</v>
      </c>
      <c r="AM343" s="399">
        <v>1.17</v>
      </c>
      <c r="AN343" s="399">
        <v>0</v>
      </c>
      <c r="AO343" s="399">
        <v>0</v>
      </c>
      <c r="AP343" s="399">
        <v>0</v>
      </c>
      <c r="AQ343" s="399">
        <v>0</v>
      </c>
      <c r="AR343" s="399">
        <v>0</v>
      </c>
      <c r="AS343" s="399">
        <v>0</v>
      </c>
      <c r="AT343" s="399">
        <v>0.01</v>
      </c>
      <c r="AU343" s="399">
        <v>0.8</v>
      </c>
      <c r="AV343" s="399">
        <v>0</v>
      </c>
      <c r="AW343" s="399">
        <v>0</v>
      </c>
      <c r="AX343" s="382" t="s">
        <v>315</v>
      </c>
      <c r="AY343" s="333"/>
      <c r="AZ343" s="340"/>
      <c r="BA343" s="341"/>
      <c r="BC343" s="370"/>
      <c r="BD343" s="407"/>
    </row>
    <row r="344" spans="1:56" s="366" customFormat="1" ht="32.25" customHeight="1" x14ac:dyDescent="0.25">
      <c r="A344" s="372" t="s">
        <v>1021</v>
      </c>
      <c r="B344" s="390" t="s">
        <v>1022</v>
      </c>
      <c r="C344" s="373">
        <v>16.09</v>
      </c>
      <c r="D344" s="332"/>
      <c r="E344" s="391">
        <v>14.78</v>
      </c>
      <c r="F344" s="391">
        <v>0.65000000000000013</v>
      </c>
      <c r="G344" s="391">
        <v>0.66</v>
      </c>
      <c r="H344" s="409">
        <f>SUM(H345:H350)</f>
        <v>3.4</v>
      </c>
      <c r="I344" s="409">
        <f t="shared" ref="I344:AW344" si="54">SUM(I345:I350)</f>
        <v>0</v>
      </c>
      <c r="J344" s="409">
        <f t="shared" si="54"/>
        <v>0</v>
      </c>
      <c r="K344" s="409">
        <f t="shared" si="54"/>
        <v>6.0699999999999994</v>
      </c>
      <c r="L344" s="409">
        <f t="shared" si="54"/>
        <v>4.74</v>
      </c>
      <c r="M344" s="409">
        <f t="shared" si="54"/>
        <v>0.56999999999999995</v>
      </c>
      <c r="N344" s="409">
        <f t="shared" si="54"/>
        <v>0</v>
      </c>
      <c r="O344" s="409">
        <f t="shared" si="54"/>
        <v>0</v>
      </c>
      <c r="P344" s="409">
        <f t="shared" si="54"/>
        <v>0</v>
      </c>
      <c r="Q344" s="409">
        <f t="shared" si="54"/>
        <v>0</v>
      </c>
      <c r="R344" s="409">
        <f t="shared" si="54"/>
        <v>0</v>
      </c>
      <c r="S344" s="409">
        <f t="shared" si="54"/>
        <v>0</v>
      </c>
      <c r="T344" s="409">
        <f t="shared" si="54"/>
        <v>0</v>
      </c>
      <c r="U344" s="409">
        <f t="shared" si="54"/>
        <v>0</v>
      </c>
      <c r="V344" s="409">
        <f t="shared" si="54"/>
        <v>0.57000000000000006</v>
      </c>
      <c r="W344" s="409">
        <f t="shared" si="54"/>
        <v>0.48000000000000004</v>
      </c>
      <c r="X344" s="409">
        <f t="shared" si="54"/>
        <v>0.09</v>
      </c>
      <c r="Y344" s="409">
        <f t="shared" si="54"/>
        <v>0</v>
      </c>
      <c r="Z344" s="409">
        <f t="shared" si="54"/>
        <v>0</v>
      </c>
      <c r="AA344" s="409">
        <f t="shared" si="54"/>
        <v>0</v>
      </c>
      <c r="AB344" s="409">
        <f t="shared" si="54"/>
        <v>0</v>
      </c>
      <c r="AC344" s="409">
        <f t="shared" si="54"/>
        <v>0</v>
      </c>
      <c r="AD344" s="409">
        <f t="shared" si="54"/>
        <v>0</v>
      </c>
      <c r="AE344" s="409">
        <f t="shared" si="54"/>
        <v>0</v>
      </c>
      <c r="AF344" s="409">
        <f t="shared" si="54"/>
        <v>0</v>
      </c>
      <c r="AG344" s="409">
        <f t="shared" si="54"/>
        <v>0</v>
      </c>
      <c r="AH344" s="409">
        <f t="shared" si="54"/>
        <v>0</v>
      </c>
      <c r="AI344" s="409">
        <f t="shared" si="54"/>
        <v>0.06</v>
      </c>
      <c r="AJ344" s="409">
        <f t="shared" si="54"/>
        <v>0.02</v>
      </c>
      <c r="AK344" s="409">
        <f t="shared" si="54"/>
        <v>0</v>
      </c>
      <c r="AL344" s="409">
        <f t="shared" si="54"/>
        <v>0</v>
      </c>
      <c r="AM344" s="409">
        <f t="shared" si="54"/>
        <v>0</v>
      </c>
      <c r="AN344" s="409">
        <f t="shared" si="54"/>
        <v>0</v>
      </c>
      <c r="AO344" s="409">
        <f t="shared" si="54"/>
        <v>0</v>
      </c>
      <c r="AP344" s="409">
        <f t="shared" si="54"/>
        <v>0</v>
      </c>
      <c r="AQ344" s="409">
        <f t="shared" si="54"/>
        <v>0</v>
      </c>
      <c r="AR344" s="409">
        <f t="shared" si="54"/>
        <v>0</v>
      </c>
      <c r="AS344" s="409">
        <f t="shared" si="54"/>
        <v>0</v>
      </c>
      <c r="AT344" s="409">
        <f t="shared" si="54"/>
        <v>0</v>
      </c>
      <c r="AU344" s="409">
        <f t="shared" si="54"/>
        <v>0.66</v>
      </c>
      <c r="AV344" s="409">
        <f t="shared" si="54"/>
        <v>0</v>
      </c>
      <c r="AW344" s="409">
        <f t="shared" si="54"/>
        <v>0</v>
      </c>
      <c r="AX344" s="373" t="s">
        <v>315</v>
      </c>
      <c r="AY344" s="373"/>
      <c r="AZ344" s="364"/>
      <c r="BA344" s="365"/>
      <c r="BC344" s="367"/>
      <c r="BD344" s="410"/>
    </row>
    <row r="345" spans="1:56" s="284" customFormat="1" ht="32.25" hidden="1" customHeight="1" x14ac:dyDescent="0.25">
      <c r="A345" s="338" t="s">
        <v>1023</v>
      </c>
      <c r="B345" s="329" t="s">
        <v>1024</v>
      </c>
      <c r="C345" s="333">
        <f t="shared" ref="C345:C350" si="55">SUM(H345:V345,AF345:AW345)</f>
        <v>0.09</v>
      </c>
      <c r="D345" s="332"/>
      <c r="E345" s="332"/>
      <c r="F345" s="332"/>
      <c r="G345" s="332"/>
      <c r="H345" s="399">
        <v>0.09</v>
      </c>
      <c r="I345" s="399">
        <v>0</v>
      </c>
      <c r="J345" s="399">
        <v>0</v>
      </c>
      <c r="K345" s="399">
        <v>0</v>
      </c>
      <c r="L345" s="399">
        <v>0</v>
      </c>
      <c r="M345" s="399">
        <v>0</v>
      </c>
      <c r="N345" s="399">
        <v>0</v>
      </c>
      <c r="O345" s="399">
        <v>0</v>
      </c>
      <c r="P345" s="399">
        <v>0</v>
      </c>
      <c r="Q345" s="399">
        <v>0</v>
      </c>
      <c r="R345" s="399">
        <v>0</v>
      </c>
      <c r="S345" s="399">
        <v>0</v>
      </c>
      <c r="T345" s="399">
        <v>0</v>
      </c>
      <c r="U345" s="399">
        <v>0</v>
      </c>
      <c r="V345" s="330">
        <f t="shared" ref="V345:V350" si="56">SUM(W345:AE345)</f>
        <v>0</v>
      </c>
      <c r="W345" s="408">
        <v>0</v>
      </c>
      <c r="X345" s="408">
        <v>0</v>
      </c>
      <c r="Y345" s="408">
        <v>0</v>
      </c>
      <c r="Z345" s="408">
        <v>0</v>
      </c>
      <c r="AA345" s="408">
        <v>0</v>
      </c>
      <c r="AB345" s="408">
        <v>0</v>
      </c>
      <c r="AC345" s="408">
        <v>0</v>
      </c>
      <c r="AD345" s="408">
        <v>0</v>
      </c>
      <c r="AE345" s="408">
        <v>0</v>
      </c>
      <c r="AF345" s="399">
        <v>0</v>
      </c>
      <c r="AG345" s="399">
        <v>0</v>
      </c>
      <c r="AH345" s="399">
        <v>0</v>
      </c>
      <c r="AI345" s="399">
        <v>0</v>
      </c>
      <c r="AJ345" s="399">
        <v>0</v>
      </c>
      <c r="AK345" s="399">
        <v>0</v>
      </c>
      <c r="AL345" s="399">
        <v>0</v>
      </c>
      <c r="AM345" s="399">
        <v>0</v>
      </c>
      <c r="AN345" s="399">
        <v>0</v>
      </c>
      <c r="AO345" s="399">
        <v>0</v>
      </c>
      <c r="AP345" s="399">
        <v>0</v>
      </c>
      <c r="AQ345" s="399">
        <v>0</v>
      </c>
      <c r="AR345" s="399">
        <v>0</v>
      </c>
      <c r="AS345" s="399">
        <v>0</v>
      </c>
      <c r="AT345" s="399">
        <v>0</v>
      </c>
      <c r="AU345" s="399">
        <v>0</v>
      </c>
      <c r="AV345" s="399">
        <v>0</v>
      </c>
      <c r="AW345" s="399">
        <v>0</v>
      </c>
      <c r="AX345" s="382" t="s">
        <v>524</v>
      </c>
      <c r="AY345" s="333"/>
      <c r="AZ345" s="340"/>
      <c r="BA345" s="341"/>
      <c r="BC345" s="370"/>
      <c r="BD345" s="407"/>
    </row>
    <row r="346" spans="1:56" s="284" customFormat="1" ht="32.25" hidden="1" customHeight="1" x14ac:dyDescent="0.25">
      <c r="A346" s="338" t="s">
        <v>1025</v>
      </c>
      <c r="B346" s="329" t="s">
        <v>1026</v>
      </c>
      <c r="C346" s="333">
        <f t="shared" si="55"/>
        <v>0.96</v>
      </c>
      <c r="D346" s="332"/>
      <c r="E346" s="332"/>
      <c r="F346" s="332"/>
      <c r="G346" s="332"/>
      <c r="H346" s="399">
        <v>0.82</v>
      </c>
      <c r="I346" s="399">
        <v>0</v>
      </c>
      <c r="J346" s="399">
        <v>0</v>
      </c>
      <c r="K346" s="399">
        <v>0.01</v>
      </c>
      <c r="L346" s="399">
        <v>0</v>
      </c>
      <c r="M346" s="399">
        <v>0</v>
      </c>
      <c r="N346" s="399">
        <v>0</v>
      </c>
      <c r="O346" s="399">
        <v>0</v>
      </c>
      <c r="P346" s="399">
        <v>0</v>
      </c>
      <c r="Q346" s="399">
        <v>0</v>
      </c>
      <c r="R346" s="399">
        <v>0</v>
      </c>
      <c r="S346" s="399">
        <v>0</v>
      </c>
      <c r="T346" s="399">
        <v>0</v>
      </c>
      <c r="U346" s="399">
        <v>0</v>
      </c>
      <c r="V346" s="330">
        <f t="shared" si="56"/>
        <v>0.13</v>
      </c>
      <c r="W346" s="408">
        <v>0.1</v>
      </c>
      <c r="X346" s="408">
        <v>0.03</v>
      </c>
      <c r="Y346" s="408">
        <v>0</v>
      </c>
      <c r="Z346" s="408">
        <v>0</v>
      </c>
      <c r="AA346" s="408">
        <v>0</v>
      </c>
      <c r="AB346" s="408">
        <v>0</v>
      </c>
      <c r="AC346" s="408">
        <v>0</v>
      </c>
      <c r="AD346" s="408">
        <v>0</v>
      </c>
      <c r="AE346" s="408">
        <v>0</v>
      </c>
      <c r="AF346" s="399">
        <v>0</v>
      </c>
      <c r="AG346" s="399">
        <v>0</v>
      </c>
      <c r="AH346" s="399">
        <v>0</v>
      </c>
      <c r="AI346" s="399">
        <v>0</v>
      </c>
      <c r="AJ346" s="399">
        <v>0</v>
      </c>
      <c r="AK346" s="399">
        <v>0</v>
      </c>
      <c r="AL346" s="399">
        <v>0</v>
      </c>
      <c r="AM346" s="399">
        <v>0</v>
      </c>
      <c r="AN346" s="399">
        <v>0</v>
      </c>
      <c r="AO346" s="399">
        <v>0</v>
      </c>
      <c r="AP346" s="399">
        <v>0</v>
      </c>
      <c r="AQ346" s="399">
        <v>0</v>
      </c>
      <c r="AR346" s="399">
        <v>0</v>
      </c>
      <c r="AS346" s="399">
        <v>0</v>
      </c>
      <c r="AT346" s="399">
        <v>0</v>
      </c>
      <c r="AU346" s="399">
        <v>0</v>
      </c>
      <c r="AV346" s="399">
        <v>0</v>
      </c>
      <c r="AW346" s="399">
        <v>0</v>
      </c>
      <c r="AX346" s="382" t="s">
        <v>367</v>
      </c>
      <c r="AY346" s="333"/>
      <c r="AZ346" s="340"/>
      <c r="BA346" s="341"/>
      <c r="BC346" s="370"/>
      <c r="BD346" s="407"/>
    </row>
    <row r="347" spans="1:56" s="284" customFormat="1" ht="32.25" hidden="1" customHeight="1" x14ac:dyDescent="0.25">
      <c r="A347" s="338" t="s">
        <v>1027</v>
      </c>
      <c r="B347" s="329" t="s">
        <v>1028</v>
      </c>
      <c r="C347" s="333">
        <f t="shared" si="55"/>
        <v>0.25</v>
      </c>
      <c r="D347" s="332"/>
      <c r="E347" s="332"/>
      <c r="F347" s="332"/>
      <c r="G347" s="332"/>
      <c r="H347" s="399">
        <v>0</v>
      </c>
      <c r="I347" s="399">
        <v>0</v>
      </c>
      <c r="J347" s="399">
        <v>0</v>
      </c>
      <c r="K347" s="399">
        <v>0.25</v>
      </c>
      <c r="L347" s="399">
        <v>0</v>
      </c>
      <c r="M347" s="399">
        <v>0</v>
      </c>
      <c r="N347" s="399">
        <v>0</v>
      </c>
      <c r="O347" s="399">
        <v>0</v>
      </c>
      <c r="P347" s="399">
        <v>0</v>
      </c>
      <c r="Q347" s="399">
        <v>0</v>
      </c>
      <c r="R347" s="399">
        <v>0</v>
      </c>
      <c r="S347" s="399">
        <v>0</v>
      </c>
      <c r="T347" s="399">
        <v>0</v>
      </c>
      <c r="U347" s="399">
        <v>0</v>
      </c>
      <c r="V347" s="330">
        <f t="shared" si="56"/>
        <v>0</v>
      </c>
      <c r="W347" s="408">
        <v>0</v>
      </c>
      <c r="X347" s="408">
        <v>0</v>
      </c>
      <c r="Y347" s="408">
        <v>0</v>
      </c>
      <c r="Z347" s="408">
        <v>0</v>
      </c>
      <c r="AA347" s="408">
        <v>0</v>
      </c>
      <c r="AB347" s="408">
        <v>0</v>
      </c>
      <c r="AC347" s="408">
        <v>0</v>
      </c>
      <c r="AD347" s="408">
        <v>0</v>
      </c>
      <c r="AE347" s="408">
        <v>0</v>
      </c>
      <c r="AF347" s="399">
        <v>0</v>
      </c>
      <c r="AG347" s="399">
        <v>0</v>
      </c>
      <c r="AH347" s="399">
        <v>0</v>
      </c>
      <c r="AI347" s="399">
        <v>0</v>
      </c>
      <c r="AJ347" s="399">
        <v>0</v>
      </c>
      <c r="AK347" s="399">
        <v>0</v>
      </c>
      <c r="AL347" s="399">
        <v>0</v>
      </c>
      <c r="AM347" s="399">
        <v>0</v>
      </c>
      <c r="AN347" s="399">
        <v>0</v>
      </c>
      <c r="AO347" s="399">
        <v>0</v>
      </c>
      <c r="AP347" s="399">
        <v>0</v>
      </c>
      <c r="AQ347" s="399">
        <v>0</v>
      </c>
      <c r="AR347" s="399">
        <v>0</v>
      </c>
      <c r="AS347" s="399">
        <v>0</v>
      </c>
      <c r="AT347" s="399">
        <v>0</v>
      </c>
      <c r="AU347" s="399">
        <v>0</v>
      </c>
      <c r="AV347" s="399">
        <v>0</v>
      </c>
      <c r="AW347" s="399">
        <v>0</v>
      </c>
      <c r="AX347" s="382" t="s">
        <v>389</v>
      </c>
      <c r="AY347" s="333"/>
      <c r="AZ347" s="340"/>
      <c r="BA347" s="341"/>
      <c r="BC347" s="370"/>
      <c r="BD347" s="407"/>
    </row>
    <row r="348" spans="1:56" s="284" customFormat="1" ht="32.25" hidden="1" customHeight="1" x14ac:dyDescent="0.25">
      <c r="A348" s="338" t="s">
        <v>1029</v>
      </c>
      <c r="B348" s="329" t="s">
        <v>1030</v>
      </c>
      <c r="C348" s="333">
        <f t="shared" si="55"/>
        <v>4.33</v>
      </c>
      <c r="D348" s="332"/>
      <c r="E348" s="332"/>
      <c r="F348" s="332"/>
      <c r="G348" s="332"/>
      <c r="H348" s="399">
        <v>2.2200000000000002</v>
      </c>
      <c r="I348" s="399">
        <v>0</v>
      </c>
      <c r="J348" s="399">
        <v>0</v>
      </c>
      <c r="K348" s="399">
        <v>0.64</v>
      </c>
      <c r="L348" s="399">
        <v>0</v>
      </c>
      <c r="M348" s="399">
        <v>0.56999999999999995</v>
      </c>
      <c r="N348" s="399">
        <v>0</v>
      </c>
      <c r="O348" s="399">
        <v>0</v>
      </c>
      <c r="P348" s="399">
        <v>0</v>
      </c>
      <c r="Q348" s="399">
        <v>0</v>
      </c>
      <c r="R348" s="399">
        <v>0</v>
      </c>
      <c r="S348" s="399">
        <v>0</v>
      </c>
      <c r="T348" s="399">
        <v>0</v>
      </c>
      <c r="U348" s="399">
        <v>0</v>
      </c>
      <c r="V348" s="330">
        <f t="shared" si="56"/>
        <v>0.33000000000000007</v>
      </c>
      <c r="W348" s="408">
        <v>0.31000000000000005</v>
      </c>
      <c r="X348" s="408">
        <v>0.02</v>
      </c>
      <c r="Y348" s="408">
        <v>0</v>
      </c>
      <c r="Z348" s="408">
        <v>0</v>
      </c>
      <c r="AA348" s="408">
        <v>0</v>
      </c>
      <c r="AB348" s="408">
        <v>0</v>
      </c>
      <c r="AC348" s="408">
        <v>0</v>
      </c>
      <c r="AD348" s="408">
        <v>0</v>
      </c>
      <c r="AE348" s="408">
        <v>0</v>
      </c>
      <c r="AF348" s="399">
        <v>0</v>
      </c>
      <c r="AG348" s="399">
        <v>0</v>
      </c>
      <c r="AH348" s="399">
        <v>0</v>
      </c>
      <c r="AI348" s="399">
        <v>0.06</v>
      </c>
      <c r="AJ348" s="399">
        <v>0</v>
      </c>
      <c r="AK348" s="399">
        <v>0</v>
      </c>
      <c r="AL348" s="399">
        <v>0</v>
      </c>
      <c r="AM348" s="399">
        <v>0</v>
      </c>
      <c r="AN348" s="399">
        <v>0</v>
      </c>
      <c r="AO348" s="399">
        <v>0</v>
      </c>
      <c r="AP348" s="399">
        <v>0</v>
      </c>
      <c r="AQ348" s="399">
        <v>0</v>
      </c>
      <c r="AR348" s="399">
        <v>0</v>
      </c>
      <c r="AS348" s="399">
        <v>0</v>
      </c>
      <c r="AT348" s="399">
        <v>0</v>
      </c>
      <c r="AU348" s="399">
        <v>0.51</v>
      </c>
      <c r="AV348" s="399">
        <v>0</v>
      </c>
      <c r="AW348" s="399">
        <v>0</v>
      </c>
      <c r="AX348" s="382" t="s">
        <v>382</v>
      </c>
      <c r="AY348" s="333"/>
      <c r="AZ348" s="340"/>
      <c r="BA348" s="341"/>
      <c r="BC348" s="370"/>
      <c r="BD348" s="407"/>
    </row>
    <row r="349" spans="1:56" s="284" customFormat="1" ht="32.25" hidden="1" customHeight="1" x14ac:dyDescent="0.25">
      <c r="A349" s="338" t="s">
        <v>1031</v>
      </c>
      <c r="B349" s="329" t="s">
        <v>1032</v>
      </c>
      <c r="C349" s="333">
        <f t="shared" si="55"/>
        <v>0.77000000000000013</v>
      </c>
      <c r="D349" s="332"/>
      <c r="E349" s="332"/>
      <c r="F349" s="332"/>
      <c r="G349" s="332"/>
      <c r="H349" s="399">
        <v>0.05</v>
      </c>
      <c r="I349" s="399">
        <v>0</v>
      </c>
      <c r="J349" s="399">
        <v>0</v>
      </c>
      <c r="K349" s="399">
        <v>0.65</v>
      </c>
      <c r="L349" s="399">
        <v>0</v>
      </c>
      <c r="M349" s="399">
        <v>0</v>
      </c>
      <c r="N349" s="399">
        <v>0</v>
      </c>
      <c r="O349" s="399">
        <v>0</v>
      </c>
      <c r="P349" s="399">
        <v>0</v>
      </c>
      <c r="Q349" s="399">
        <v>0</v>
      </c>
      <c r="R349" s="399">
        <v>0</v>
      </c>
      <c r="S349" s="399">
        <v>0</v>
      </c>
      <c r="T349" s="399">
        <v>0</v>
      </c>
      <c r="U349" s="399">
        <v>0</v>
      </c>
      <c r="V349" s="330">
        <f t="shared" si="56"/>
        <v>0.02</v>
      </c>
      <c r="W349" s="408">
        <v>0.02</v>
      </c>
      <c r="X349" s="408">
        <v>0</v>
      </c>
      <c r="Y349" s="408">
        <v>0</v>
      </c>
      <c r="Z349" s="408">
        <v>0</v>
      </c>
      <c r="AA349" s="408">
        <v>0</v>
      </c>
      <c r="AB349" s="408">
        <v>0</v>
      </c>
      <c r="AC349" s="408">
        <v>0</v>
      </c>
      <c r="AD349" s="408">
        <v>0</v>
      </c>
      <c r="AE349" s="408">
        <v>0</v>
      </c>
      <c r="AF349" s="399">
        <v>0</v>
      </c>
      <c r="AG349" s="399">
        <v>0</v>
      </c>
      <c r="AH349" s="399">
        <v>0</v>
      </c>
      <c r="AI349" s="399">
        <v>0</v>
      </c>
      <c r="AJ349" s="399">
        <v>0.02</v>
      </c>
      <c r="AK349" s="399">
        <v>0</v>
      </c>
      <c r="AL349" s="399">
        <v>0</v>
      </c>
      <c r="AM349" s="399">
        <v>0</v>
      </c>
      <c r="AN349" s="399">
        <v>0</v>
      </c>
      <c r="AO349" s="399">
        <v>0</v>
      </c>
      <c r="AP349" s="399">
        <v>0</v>
      </c>
      <c r="AQ349" s="399">
        <v>0</v>
      </c>
      <c r="AR349" s="399">
        <v>0</v>
      </c>
      <c r="AS349" s="399">
        <v>0</v>
      </c>
      <c r="AT349" s="399">
        <v>0</v>
      </c>
      <c r="AU349" s="399">
        <v>0.03</v>
      </c>
      <c r="AV349" s="399">
        <v>0</v>
      </c>
      <c r="AW349" s="399">
        <v>0</v>
      </c>
      <c r="AX349" s="382" t="s">
        <v>608</v>
      </c>
      <c r="AY349" s="333"/>
      <c r="AZ349" s="340"/>
      <c r="BA349" s="341"/>
      <c r="BC349" s="370"/>
      <c r="BD349" s="407"/>
    </row>
    <row r="350" spans="1:56" s="284" customFormat="1" ht="32.25" hidden="1" customHeight="1" x14ac:dyDescent="0.25">
      <c r="A350" s="338" t="s">
        <v>1033</v>
      </c>
      <c r="B350" s="329" t="s">
        <v>1034</v>
      </c>
      <c r="C350" s="333">
        <f t="shared" si="55"/>
        <v>9.69</v>
      </c>
      <c r="D350" s="332"/>
      <c r="E350" s="332"/>
      <c r="F350" s="332"/>
      <c r="G350" s="332"/>
      <c r="H350" s="399">
        <v>0.22</v>
      </c>
      <c r="I350" s="399">
        <v>0</v>
      </c>
      <c r="J350" s="399">
        <v>0</v>
      </c>
      <c r="K350" s="399">
        <v>4.5199999999999996</v>
      </c>
      <c r="L350" s="399">
        <v>4.74</v>
      </c>
      <c r="M350" s="399">
        <v>0</v>
      </c>
      <c r="N350" s="399">
        <v>0</v>
      </c>
      <c r="O350" s="399">
        <v>0</v>
      </c>
      <c r="P350" s="399">
        <v>0</v>
      </c>
      <c r="Q350" s="399">
        <v>0</v>
      </c>
      <c r="R350" s="399">
        <v>0</v>
      </c>
      <c r="S350" s="399">
        <v>0</v>
      </c>
      <c r="T350" s="399">
        <v>0</v>
      </c>
      <c r="U350" s="399">
        <v>0</v>
      </c>
      <c r="V350" s="330">
        <f t="shared" si="56"/>
        <v>0.09</v>
      </c>
      <c r="W350" s="408">
        <v>0.05</v>
      </c>
      <c r="X350" s="408">
        <v>0.04</v>
      </c>
      <c r="Y350" s="408">
        <v>0</v>
      </c>
      <c r="Z350" s="408">
        <v>0</v>
      </c>
      <c r="AA350" s="408">
        <v>0</v>
      </c>
      <c r="AB350" s="408">
        <v>0</v>
      </c>
      <c r="AC350" s="408">
        <v>0</v>
      </c>
      <c r="AD350" s="408">
        <v>0</v>
      </c>
      <c r="AE350" s="408">
        <v>0</v>
      </c>
      <c r="AF350" s="399">
        <v>0</v>
      </c>
      <c r="AG350" s="399">
        <v>0</v>
      </c>
      <c r="AH350" s="399">
        <v>0</v>
      </c>
      <c r="AI350" s="399">
        <v>0</v>
      </c>
      <c r="AJ350" s="399">
        <v>0</v>
      </c>
      <c r="AK350" s="399">
        <v>0</v>
      </c>
      <c r="AL350" s="399">
        <v>0</v>
      </c>
      <c r="AM350" s="399">
        <v>0</v>
      </c>
      <c r="AN350" s="399">
        <v>0</v>
      </c>
      <c r="AO350" s="399">
        <v>0</v>
      </c>
      <c r="AP350" s="399">
        <v>0</v>
      </c>
      <c r="AQ350" s="399">
        <v>0</v>
      </c>
      <c r="AR350" s="399">
        <v>0</v>
      </c>
      <c r="AS350" s="399">
        <v>0</v>
      </c>
      <c r="AT350" s="399">
        <v>0</v>
      </c>
      <c r="AU350" s="399">
        <v>0.12</v>
      </c>
      <c r="AV350" s="399">
        <v>0</v>
      </c>
      <c r="AW350" s="399">
        <v>0</v>
      </c>
      <c r="AX350" s="382" t="s">
        <v>315</v>
      </c>
      <c r="AY350" s="333"/>
      <c r="AZ350" s="340"/>
      <c r="BA350" s="341"/>
      <c r="BC350" s="370"/>
      <c r="BD350" s="407"/>
    </row>
    <row r="351" spans="1:56" s="366" customFormat="1" ht="42" customHeight="1" x14ac:dyDescent="0.25">
      <c r="A351" s="372" t="s">
        <v>1035</v>
      </c>
      <c r="B351" s="385" t="s">
        <v>1036</v>
      </c>
      <c r="C351" s="373">
        <v>57.72999999999999</v>
      </c>
      <c r="D351" s="323" t="s">
        <v>298</v>
      </c>
      <c r="E351" s="391">
        <v>49.039999999999992</v>
      </c>
      <c r="F351" s="391">
        <v>4.9700000000000006</v>
      </c>
      <c r="G351" s="391">
        <v>3.7199999999999998</v>
      </c>
      <c r="H351" s="373">
        <f>SUM(H352:H376)</f>
        <v>16.299999999999997</v>
      </c>
      <c r="I351" s="373">
        <f t="shared" ref="I351:AW351" si="57">SUM(I352:I376)</f>
        <v>4.29</v>
      </c>
      <c r="J351" s="373">
        <f t="shared" si="57"/>
        <v>0</v>
      </c>
      <c r="K351" s="373">
        <f t="shared" si="57"/>
        <v>12.7</v>
      </c>
      <c r="L351" s="373">
        <f t="shared" si="57"/>
        <v>10.209999999999999</v>
      </c>
      <c r="M351" s="373">
        <f t="shared" si="57"/>
        <v>4.63</v>
      </c>
      <c r="N351" s="373">
        <f t="shared" si="57"/>
        <v>0</v>
      </c>
      <c r="O351" s="373">
        <f t="shared" si="57"/>
        <v>0</v>
      </c>
      <c r="P351" s="373">
        <f t="shared" si="57"/>
        <v>0.91</v>
      </c>
      <c r="Q351" s="373">
        <f t="shared" si="57"/>
        <v>0</v>
      </c>
      <c r="R351" s="373">
        <f t="shared" si="57"/>
        <v>0</v>
      </c>
      <c r="S351" s="373">
        <f t="shared" si="57"/>
        <v>0</v>
      </c>
      <c r="T351" s="373">
        <f t="shared" si="57"/>
        <v>0</v>
      </c>
      <c r="U351" s="373">
        <f t="shared" si="57"/>
        <v>0.6</v>
      </c>
      <c r="V351" s="373">
        <f t="shared" si="57"/>
        <v>3.0300000000000002</v>
      </c>
      <c r="W351" s="373">
        <f t="shared" si="57"/>
        <v>1.79</v>
      </c>
      <c r="X351" s="373">
        <f t="shared" si="57"/>
        <v>0.84</v>
      </c>
      <c r="Y351" s="373">
        <f t="shared" si="57"/>
        <v>0</v>
      </c>
      <c r="Z351" s="373">
        <f t="shared" si="57"/>
        <v>0</v>
      </c>
      <c r="AA351" s="373">
        <f t="shared" si="57"/>
        <v>0.18</v>
      </c>
      <c r="AB351" s="373">
        <f t="shared" si="57"/>
        <v>0</v>
      </c>
      <c r="AC351" s="373">
        <f t="shared" si="57"/>
        <v>0</v>
      </c>
      <c r="AD351" s="373">
        <f t="shared" si="57"/>
        <v>0.22</v>
      </c>
      <c r="AE351" s="373">
        <f t="shared" si="57"/>
        <v>0</v>
      </c>
      <c r="AF351" s="373">
        <f t="shared" si="57"/>
        <v>0</v>
      </c>
      <c r="AG351" s="373">
        <f t="shared" si="57"/>
        <v>0.17</v>
      </c>
      <c r="AH351" s="373">
        <f t="shared" si="57"/>
        <v>0</v>
      </c>
      <c r="AI351" s="373">
        <f t="shared" si="57"/>
        <v>0.47000000000000003</v>
      </c>
      <c r="AJ351" s="373">
        <f t="shared" si="57"/>
        <v>0.12</v>
      </c>
      <c r="AK351" s="373">
        <f t="shared" si="57"/>
        <v>0</v>
      </c>
      <c r="AL351" s="373">
        <f t="shared" si="57"/>
        <v>0</v>
      </c>
      <c r="AM351" s="373">
        <f t="shared" si="57"/>
        <v>7.0000000000000007E-2</v>
      </c>
      <c r="AN351" s="373">
        <f t="shared" si="57"/>
        <v>0</v>
      </c>
      <c r="AO351" s="373">
        <f t="shared" si="57"/>
        <v>0</v>
      </c>
      <c r="AP351" s="373">
        <f t="shared" si="57"/>
        <v>0</v>
      </c>
      <c r="AQ351" s="373">
        <f t="shared" si="57"/>
        <v>0.43</v>
      </c>
      <c r="AR351" s="373">
        <f t="shared" si="57"/>
        <v>0</v>
      </c>
      <c r="AS351" s="373">
        <f t="shared" si="57"/>
        <v>0</v>
      </c>
      <c r="AT351" s="373">
        <f t="shared" si="57"/>
        <v>0.08</v>
      </c>
      <c r="AU351" s="373">
        <f t="shared" si="57"/>
        <v>3.7199999999999998</v>
      </c>
      <c r="AV351" s="373">
        <f t="shared" si="57"/>
        <v>0</v>
      </c>
      <c r="AW351" s="373">
        <f t="shared" si="57"/>
        <v>0</v>
      </c>
      <c r="AX351" s="373" t="s">
        <v>315</v>
      </c>
      <c r="AY351" s="373">
        <v>0</v>
      </c>
      <c r="AZ351" s="364" t="s">
        <v>298</v>
      </c>
      <c r="BA351" s="365"/>
      <c r="BC351" s="367"/>
    </row>
    <row r="352" spans="1:56" s="284" customFormat="1" ht="33.75" hidden="1" customHeight="1" x14ac:dyDescent="0.25">
      <c r="A352" s="338" t="s">
        <v>1037</v>
      </c>
      <c r="B352" s="339" t="s">
        <v>1038</v>
      </c>
      <c r="C352" s="333">
        <f>SUM(H352:V352,AF352:AW352)</f>
        <v>2</v>
      </c>
      <c r="D352" s="332"/>
      <c r="E352" s="332"/>
      <c r="F352" s="332"/>
      <c r="G352" s="332"/>
      <c r="H352" s="333"/>
      <c r="I352" s="333"/>
      <c r="J352" s="333"/>
      <c r="K352" s="333"/>
      <c r="L352" s="333">
        <v>2</v>
      </c>
      <c r="M352" s="333"/>
      <c r="N352" s="333"/>
      <c r="O352" s="333"/>
      <c r="P352" s="333"/>
      <c r="Q352" s="333"/>
      <c r="R352" s="333"/>
      <c r="S352" s="333"/>
      <c r="T352" s="333"/>
      <c r="U352" s="333"/>
      <c r="V352" s="330"/>
      <c r="W352" s="333"/>
      <c r="X352" s="333"/>
      <c r="Y352" s="333"/>
      <c r="Z352" s="333"/>
      <c r="AA352" s="333"/>
      <c r="AB352" s="333"/>
      <c r="AC352" s="333"/>
      <c r="AD352" s="333"/>
      <c r="AE352" s="333"/>
      <c r="AF352" s="333"/>
      <c r="AG352" s="333"/>
      <c r="AH352" s="333"/>
      <c r="AI352" s="333"/>
      <c r="AJ352" s="333"/>
      <c r="AK352" s="333"/>
      <c r="AL352" s="333"/>
      <c r="AM352" s="333"/>
      <c r="AN352" s="333"/>
      <c r="AO352" s="333"/>
      <c r="AP352" s="333"/>
      <c r="AQ352" s="333"/>
      <c r="AR352" s="333"/>
      <c r="AS352" s="333"/>
      <c r="AT352" s="333"/>
      <c r="AU352" s="333"/>
      <c r="AV352" s="333"/>
      <c r="AW352" s="333"/>
      <c r="AX352" s="382" t="s">
        <v>1039</v>
      </c>
      <c r="AY352" s="333"/>
      <c r="AZ352" s="340"/>
      <c r="BA352" s="341"/>
      <c r="BC352" s="370"/>
    </row>
    <row r="353" spans="1:60" s="284" customFormat="1" ht="33.75" hidden="1" customHeight="1" x14ac:dyDescent="0.25">
      <c r="A353" s="338" t="s">
        <v>1040</v>
      </c>
      <c r="B353" s="339" t="s">
        <v>1041</v>
      </c>
      <c r="C353" s="333">
        <f>SUM(H353:V353,AF353:AW353)</f>
        <v>2</v>
      </c>
      <c r="D353" s="332"/>
      <c r="E353" s="332"/>
      <c r="F353" s="332"/>
      <c r="G353" s="332"/>
      <c r="H353" s="333"/>
      <c r="I353" s="333"/>
      <c r="J353" s="333"/>
      <c r="K353" s="333">
        <v>2</v>
      </c>
      <c r="L353" s="333"/>
      <c r="M353" s="333"/>
      <c r="N353" s="333"/>
      <c r="O353" s="333"/>
      <c r="P353" s="333"/>
      <c r="Q353" s="333"/>
      <c r="R353" s="333"/>
      <c r="S353" s="333"/>
      <c r="T353" s="333"/>
      <c r="U353" s="333"/>
      <c r="V353" s="330"/>
      <c r="W353" s="333"/>
      <c r="X353" s="333"/>
      <c r="Y353" s="333"/>
      <c r="Z353" s="333"/>
      <c r="AA353" s="333"/>
      <c r="AB353" s="333"/>
      <c r="AC353" s="333"/>
      <c r="AD353" s="333"/>
      <c r="AE353" s="333"/>
      <c r="AF353" s="333"/>
      <c r="AG353" s="333"/>
      <c r="AH353" s="333"/>
      <c r="AI353" s="333"/>
      <c r="AJ353" s="333"/>
      <c r="AK353" s="333"/>
      <c r="AL353" s="333"/>
      <c r="AM353" s="333"/>
      <c r="AN353" s="333"/>
      <c r="AO353" s="333"/>
      <c r="AP353" s="333"/>
      <c r="AQ353" s="333"/>
      <c r="AR353" s="333"/>
      <c r="AS353" s="333"/>
      <c r="AT353" s="333"/>
      <c r="AU353" s="333"/>
      <c r="AV353" s="333"/>
      <c r="AW353" s="333"/>
      <c r="AX353" s="382" t="s">
        <v>408</v>
      </c>
      <c r="AY353" s="333"/>
      <c r="AZ353" s="340"/>
      <c r="BA353" s="341"/>
      <c r="BC353" s="370"/>
    </row>
    <row r="354" spans="1:60" s="284" customFormat="1" ht="31.5" hidden="1" customHeight="1" x14ac:dyDescent="0.3">
      <c r="A354" s="338" t="s">
        <v>1042</v>
      </c>
      <c r="B354" s="339" t="s">
        <v>1043</v>
      </c>
      <c r="C354" s="333">
        <f t="shared" ref="C354:C376" si="58">SUM(H354:V354,AF354:AW354)</f>
        <v>1.3800000000000001</v>
      </c>
      <c r="D354" s="411" t="s">
        <v>298</v>
      </c>
      <c r="E354" s="411"/>
      <c r="F354" s="411"/>
      <c r="G354" s="411"/>
      <c r="H354" s="399">
        <f>[1]CH10B!E815+[1]CH10B!E816</f>
        <v>0.04</v>
      </c>
      <c r="I354" s="399">
        <f>[1]CH10B!F815+[1]CH10B!F816</f>
        <v>0.51</v>
      </c>
      <c r="J354" s="399">
        <f>[1]CH10B!G815+[1]CH10B!G816</f>
        <v>0</v>
      </c>
      <c r="K354" s="399">
        <f>[1]CH10B!H815+[1]CH10B!H816</f>
        <v>0.4</v>
      </c>
      <c r="L354" s="399">
        <f>[1]CH10B!I815+[1]CH10B!I816</f>
        <v>0</v>
      </c>
      <c r="M354" s="399">
        <f>[1]CH10B!J815+[1]CH10B!J816</f>
        <v>0</v>
      </c>
      <c r="N354" s="399">
        <f>[1]CH10B!K815+[1]CH10B!K816</f>
        <v>0</v>
      </c>
      <c r="O354" s="399">
        <f>[1]CH10B!L815+[1]CH10B!L816</f>
        <v>0</v>
      </c>
      <c r="P354" s="399">
        <f>[1]CH10B!M815+[1]CH10B!M816</f>
        <v>0.34</v>
      </c>
      <c r="Q354" s="399">
        <f>[1]CH10B!N815+[1]CH10B!N816</f>
        <v>0</v>
      </c>
      <c r="R354" s="399">
        <f>[1]CH10B!O815+[1]CH10B!O816</f>
        <v>0</v>
      </c>
      <c r="S354" s="399">
        <f>[1]CH10B!P815+[1]CH10B!P816</f>
        <v>0</v>
      </c>
      <c r="T354" s="399">
        <f>[1]CH10B!Q815+[1]CH10B!Q816</f>
        <v>0</v>
      </c>
      <c r="U354" s="399">
        <f>[1]CH10B!R815+[1]CH10B!R816</f>
        <v>0</v>
      </c>
      <c r="V354" s="330">
        <f t="shared" si="44"/>
        <v>0.09</v>
      </c>
      <c r="W354" s="405">
        <f>[1]CH10B!T815+[1]CH10B!T816</f>
        <v>0.06</v>
      </c>
      <c r="X354" s="405">
        <f>[1]CH10B!U815+[1]CH10B!U816</f>
        <v>0.03</v>
      </c>
      <c r="Y354" s="405">
        <f>[1]CH10B!V815+[1]CH10B!V816</f>
        <v>0</v>
      </c>
      <c r="Z354" s="405">
        <f>[1]CH10B!W815+[1]CH10B!W816</f>
        <v>0</v>
      </c>
      <c r="AA354" s="405">
        <f>[1]CH10B!X815+[1]CH10B!X816</f>
        <v>0</v>
      </c>
      <c r="AB354" s="405">
        <f>[1]CH10B!Y815+[1]CH10B!Y816</f>
        <v>0</v>
      </c>
      <c r="AC354" s="405">
        <f>[1]CH10B!Z815+[1]CH10B!Z816</f>
        <v>0</v>
      </c>
      <c r="AD354" s="405">
        <f>[1]CH10B!AA815+[1]CH10B!AA816</f>
        <v>0</v>
      </c>
      <c r="AE354" s="405">
        <f>[1]CH10B!AB815+[1]CH10B!AB816</f>
        <v>0</v>
      </c>
      <c r="AF354" s="399">
        <f>[1]CH10B!AC815+[1]CH10B!AC816</f>
        <v>0</v>
      </c>
      <c r="AG354" s="399">
        <f>[1]CH10B!AD815+[1]CH10B!AD816</f>
        <v>0</v>
      </c>
      <c r="AH354" s="399">
        <f>[1]CH10B!AE815+[1]CH10B!AE816</f>
        <v>0</v>
      </c>
      <c r="AI354" s="399">
        <f>[1]CH10B!AF815+[1]CH10B!AF816</f>
        <v>0</v>
      </c>
      <c r="AJ354" s="399">
        <f>[1]CH10B!AG815+[1]CH10B!AG816</f>
        <v>0</v>
      </c>
      <c r="AK354" s="399">
        <f>[1]CH10B!AH815+[1]CH10B!AH816</f>
        <v>0</v>
      </c>
      <c r="AL354" s="399">
        <f>[1]CH10B!AI815+[1]CH10B!AI816</f>
        <v>0</v>
      </c>
      <c r="AM354" s="399">
        <f>[1]CH10B!AJ815+[1]CH10B!AJ816</f>
        <v>0</v>
      </c>
      <c r="AN354" s="399">
        <f>[1]CH10B!AK815+[1]CH10B!AK816</f>
        <v>0</v>
      </c>
      <c r="AO354" s="399">
        <f>[1]CH10B!AL815+[1]CH10B!AL816</f>
        <v>0</v>
      </c>
      <c r="AP354" s="399">
        <f>[1]CH10B!AM815+[1]CH10B!AM816</f>
        <v>0</v>
      </c>
      <c r="AQ354" s="399">
        <f>[1]CH10B!AN815+[1]CH10B!AN816</f>
        <v>0</v>
      </c>
      <c r="AR354" s="399">
        <f>[1]CH10B!AO815+[1]CH10B!AO816</f>
        <v>0</v>
      </c>
      <c r="AS354" s="399">
        <f>[1]CH10B!AP815+[1]CH10B!AP816</f>
        <v>0</v>
      </c>
      <c r="AT354" s="399">
        <f>[1]CH10B!AQ815+[1]CH10B!AQ816</f>
        <v>0</v>
      </c>
      <c r="AU354" s="399">
        <f>[1]CH10B!AR815+[1]CH10B!AR816</f>
        <v>0</v>
      </c>
      <c r="AV354" s="399">
        <f>[1]CH10B!AS815+[1]CH10B!AS816</f>
        <v>0</v>
      </c>
      <c r="AW354" s="399">
        <f>[1]CH10B!AT815+[1]CH10B!AT816</f>
        <v>0</v>
      </c>
      <c r="AX354" s="382" t="s">
        <v>352</v>
      </c>
      <c r="AY354" s="333"/>
      <c r="AZ354" s="346" t="s">
        <v>1044</v>
      </c>
      <c r="BA354" s="375"/>
      <c r="BB354" s="371"/>
      <c r="BC354" s="370" t="s">
        <v>327</v>
      </c>
      <c r="BD354" s="389"/>
      <c r="BE354" s="371"/>
      <c r="BG354" s="371"/>
      <c r="BH354" s="371"/>
    </row>
    <row r="355" spans="1:60" s="284" customFormat="1" ht="31.5" hidden="1" customHeight="1" x14ac:dyDescent="0.25">
      <c r="A355" s="338" t="s">
        <v>1045</v>
      </c>
      <c r="B355" s="339" t="s">
        <v>1046</v>
      </c>
      <c r="C355" s="333">
        <f t="shared" si="58"/>
        <v>0.44</v>
      </c>
      <c r="D355" s="411" t="s">
        <v>298</v>
      </c>
      <c r="E355" s="411"/>
      <c r="F355" s="411"/>
      <c r="G355" s="411"/>
      <c r="H355" s="399">
        <f>[1]CH10B!E817</f>
        <v>0.44</v>
      </c>
      <c r="I355" s="399">
        <f>[1]CH10B!F817</f>
        <v>0</v>
      </c>
      <c r="J355" s="399">
        <f>[1]CH10B!G817</f>
        <v>0</v>
      </c>
      <c r="K355" s="399">
        <f>[1]CH10B!H817</f>
        <v>0</v>
      </c>
      <c r="L355" s="399">
        <f>[1]CH10B!I817</f>
        <v>0</v>
      </c>
      <c r="M355" s="399">
        <f>[1]CH10B!J817</f>
        <v>0</v>
      </c>
      <c r="N355" s="399">
        <f>[1]CH10B!K817</f>
        <v>0</v>
      </c>
      <c r="O355" s="399">
        <f>[1]CH10B!L817</f>
        <v>0</v>
      </c>
      <c r="P355" s="399">
        <f>[1]CH10B!M817</f>
        <v>0</v>
      </c>
      <c r="Q355" s="399">
        <f>[1]CH10B!N817</f>
        <v>0</v>
      </c>
      <c r="R355" s="399">
        <f>[1]CH10B!O817</f>
        <v>0</v>
      </c>
      <c r="S355" s="399">
        <f>[1]CH10B!P817</f>
        <v>0</v>
      </c>
      <c r="T355" s="399">
        <f>[1]CH10B!Q817</f>
        <v>0</v>
      </c>
      <c r="U355" s="399">
        <f>[1]CH10B!R817</f>
        <v>0</v>
      </c>
      <c r="V355" s="330">
        <f t="shared" si="44"/>
        <v>0</v>
      </c>
      <c r="W355" s="405">
        <f>[1]CH10B!T817</f>
        <v>0</v>
      </c>
      <c r="X355" s="405">
        <f>[1]CH10B!U817</f>
        <v>0</v>
      </c>
      <c r="Y355" s="405">
        <f>[1]CH10B!V817</f>
        <v>0</v>
      </c>
      <c r="Z355" s="405">
        <f>[1]CH10B!W817</f>
        <v>0</v>
      </c>
      <c r="AA355" s="405">
        <f>[1]CH10B!X817</f>
        <v>0</v>
      </c>
      <c r="AB355" s="405">
        <f>[1]CH10B!Y817</f>
        <v>0</v>
      </c>
      <c r="AC355" s="405">
        <f>[1]CH10B!Z817</f>
        <v>0</v>
      </c>
      <c r="AD355" s="405">
        <f>[1]CH10B!AA817</f>
        <v>0</v>
      </c>
      <c r="AE355" s="405">
        <f>[1]CH10B!AB817</f>
        <v>0</v>
      </c>
      <c r="AF355" s="399">
        <f>[1]CH10B!AC817</f>
        <v>0</v>
      </c>
      <c r="AG355" s="399">
        <f>[1]CH10B!AD817</f>
        <v>0</v>
      </c>
      <c r="AH355" s="399">
        <f>[1]CH10B!AE817</f>
        <v>0</v>
      </c>
      <c r="AI355" s="399">
        <f>[1]CH10B!AF817</f>
        <v>0</v>
      </c>
      <c r="AJ355" s="399">
        <f>[1]CH10B!AG817</f>
        <v>0</v>
      </c>
      <c r="AK355" s="399">
        <f>[1]CH10B!AH817</f>
        <v>0</v>
      </c>
      <c r="AL355" s="399">
        <f>[1]CH10B!AI817</f>
        <v>0</v>
      </c>
      <c r="AM355" s="399">
        <f>[1]CH10B!AJ817</f>
        <v>0</v>
      </c>
      <c r="AN355" s="399">
        <f>[1]CH10B!AK817</f>
        <v>0</v>
      </c>
      <c r="AO355" s="399">
        <f>[1]CH10B!AL817</f>
        <v>0</v>
      </c>
      <c r="AP355" s="399">
        <f>[1]CH10B!AM817</f>
        <v>0</v>
      </c>
      <c r="AQ355" s="399">
        <f>[1]CH10B!AN817</f>
        <v>0</v>
      </c>
      <c r="AR355" s="399">
        <f>[1]CH10B!AO817</f>
        <v>0</v>
      </c>
      <c r="AS355" s="399">
        <f>[1]CH10B!AP817</f>
        <v>0</v>
      </c>
      <c r="AT355" s="399">
        <f>[1]CH10B!AQ817</f>
        <v>0</v>
      </c>
      <c r="AU355" s="399">
        <f>[1]CH10B!AR817</f>
        <v>0</v>
      </c>
      <c r="AV355" s="399">
        <f>[1]CH10B!AS817</f>
        <v>0</v>
      </c>
      <c r="AW355" s="399">
        <f>[1]CH10B!AT817</f>
        <v>0</v>
      </c>
      <c r="AX355" s="382" t="s">
        <v>356</v>
      </c>
      <c r="AY355" s="333"/>
      <c r="AZ355" s="346" t="s">
        <v>1047</v>
      </c>
      <c r="BA355" s="341"/>
      <c r="BC355" s="370" t="s">
        <v>327</v>
      </c>
    </row>
    <row r="356" spans="1:60" s="284" customFormat="1" ht="31.5" hidden="1" customHeight="1" x14ac:dyDescent="0.25">
      <c r="A356" s="338" t="s">
        <v>1048</v>
      </c>
      <c r="B356" s="339" t="s">
        <v>1049</v>
      </c>
      <c r="C356" s="333">
        <f t="shared" si="58"/>
        <v>6.0000000000000005E-2</v>
      </c>
      <c r="D356" s="411" t="s">
        <v>298</v>
      </c>
      <c r="E356" s="411"/>
      <c r="F356" s="411"/>
      <c r="G356" s="411"/>
      <c r="H356" s="399">
        <f>[1]CH10B!E820</f>
        <v>0</v>
      </c>
      <c r="I356" s="399">
        <f>[1]CH10B!F820</f>
        <v>0</v>
      </c>
      <c r="J356" s="399">
        <f>[1]CH10B!G820</f>
        <v>0</v>
      </c>
      <c r="K356" s="399">
        <f>[1]CH10B!H820</f>
        <v>0</v>
      </c>
      <c r="L356" s="399">
        <f>[1]CH10B!I820</f>
        <v>0</v>
      </c>
      <c r="M356" s="399">
        <f>[1]CH10B!J820</f>
        <v>0</v>
      </c>
      <c r="N356" s="399">
        <f>[1]CH10B!K820</f>
        <v>0</v>
      </c>
      <c r="O356" s="399">
        <f>[1]CH10B!L820</f>
        <v>0</v>
      </c>
      <c r="P356" s="399">
        <f>[1]CH10B!M820</f>
        <v>0</v>
      </c>
      <c r="Q356" s="399">
        <f>[1]CH10B!N820</f>
        <v>0</v>
      </c>
      <c r="R356" s="399">
        <f>[1]CH10B!O820</f>
        <v>0</v>
      </c>
      <c r="S356" s="399">
        <f>[1]CH10B!P820</f>
        <v>0</v>
      </c>
      <c r="T356" s="399">
        <f>[1]CH10B!Q820</f>
        <v>0</v>
      </c>
      <c r="U356" s="399">
        <f>[1]CH10B!R820</f>
        <v>0</v>
      </c>
      <c r="V356" s="330">
        <f t="shared" si="44"/>
        <v>0.01</v>
      </c>
      <c r="W356" s="405">
        <f>[1]CH10B!T820</f>
        <v>0</v>
      </c>
      <c r="X356" s="405">
        <f>[1]CH10B!U820</f>
        <v>0.01</v>
      </c>
      <c r="Y356" s="405">
        <f>[1]CH10B!V820</f>
        <v>0</v>
      </c>
      <c r="Z356" s="405">
        <f>[1]CH10B!W820</f>
        <v>0</v>
      </c>
      <c r="AA356" s="405">
        <f>[1]CH10B!X820</f>
        <v>0</v>
      </c>
      <c r="AB356" s="405">
        <f>[1]CH10B!Y820</f>
        <v>0</v>
      </c>
      <c r="AC356" s="405">
        <f>[1]CH10B!Z820</f>
        <v>0</v>
      </c>
      <c r="AD356" s="405">
        <f>[1]CH10B!AA820</f>
        <v>0</v>
      </c>
      <c r="AE356" s="405">
        <f>[1]CH10B!AB820</f>
        <v>0</v>
      </c>
      <c r="AF356" s="399">
        <f>[1]CH10B!AC820</f>
        <v>0</v>
      </c>
      <c r="AG356" s="399">
        <f>[1]CH10B!AD820</f>
        <v>0</v>
      </c>
      <c r="AH356" s="399">
        <f>[1]CH10B!AE820</f>
        <v>0</v>
      </c>
      <c r="AI356" s="399">
        <f>[1]CH10B!AF820</f>
        <v>0</v>
      </c>
      <c r="AJ356" s="399">
        <f>[1]CH10B!AG820</f>
        <v>0</v>
      </c>
      <c r="AK356" s="399">
        <f>[1]CH10B!AH820</f>
        <v>0</v>
      </c>
      <c r="AL356" s="399">
        <f>[1]CH10B!AI820</f>
        <v>0</v>
      </c>
      <c r="AM356" s="399">
        <f>[1]CH10B!AJ820</f>
        <v>0</v>
      </c>
      <c r="AN356" s="399">
        <f>[1]CH10B!AK820</f>
        <v>0</v>
      </c>
      <c r="AO356" s="399">
        <f>[1]CH10B!AL820</f>
        <v>0</v>
      </c>
      <c r="AP356" s="399">
        <f>[1]CH10B!AM820</f>
        <v>0</v>
      </c>
      <c r="AQ356" s="399">
        <f>[1]CH10B!AN820</f>
        <v>0</v>
      </c>
      <c r="AR356" s="399">
        <f>[1]CH10B!AO820</f>
        <v>0</v>
      </c>
      <c r="AS356" s="399">
        <f>[1]CH10B!AP820</f>
        <v>0</v>
      </c>
      <c r="AT356" s="399">
        <f>[1]CH10B!AQ820</f>
        <v>0</v>
      </c>
      <c r="AU356" s="399">
        <f>[1]CH10B!AR820</f>
        <v>0.05</v>
      </c>
      <c r="AV356" s="399">
        <f>[1]CH10B!AS820</f>
        <v>0</v>
      </c>
      <c r="AW356" s="399">
        <f>[1]CH10B!AT820</f>
        <v>0</v>
      </c>
      <c r="AX356" s="382" t="s">
        <v>430</v>
      </c>
      <c r="AY356" s="412"/>
      <c r="AZ356" s="346" t="s">
        <v>414</v>
      </c>
      <c r="BA356" s="341"/>
      <c r="BC356" s="370" t="s">
        <v>327</v>
      </c>
    </row>
    <row r="357" spans="1:60" s="284" customFormat="1" ht="31.5" hidden="1" customHeight="1" x14ac:dyDescent="0.25">
      <c r="A357" s="338" t="s">
        <v>1050</v>
      </c>
      <c r="B357" s="339" t="s">
        <v>1051</v>
      </c>
      <c r="C357" s="333">
        <f t="shared" si="58"/>
        <v>0.5</v>
      </c>
      <c r="D357" s="411" t="s">
        <v>298</v>
      </c>
      <c r="E357" s="411"/>
      <c r="F357" s="411"/>
      <c r="G357" s="411"/>
      <c r="H357" s="399">
        <f>[1]CH10B!E821</f>
        <v>0.48</v>
      </c>
      <c r="I357" s="399">
        <f>[1]CH10B!F821</f>
        <v>0.02</v>
      </c>
      <c r="J357" s="399">
        <f>[1]CH10B!G821</f>
        <v>0</v>
      </c>
      <c r="K357" s="399">
        <f>[1]CH10B!H821</f>
        <v>0</v>
      </c>
      <c r="L357" s="399">
        <f>[1]CH10B!I821</f>
        <v>0</v>
      </c>
      <c r="M357" s="399">
        <f>[1]CH10B!J821</f>
        <v>0</v>
      </c>
      <c r="N357" s="399">
        <f>[1]CH10B!K821</f>
        <v>0</v>
      </c>
      <c r="O357" s="399">
        <f>[1]CH10B!L821</f>
        <v>0</v>
      </c>
      <c r="P357" s="399">
        <f>[1]CH10B!M821</f>
        <v>0</v>
      </c>
      <c r="Q357" s="399">
        <f>[1]CH10B!N821</f>
        <v>0</v>
      </c>
      <c r="R357" s="399">
        <f>[1]CH10B!O821</f>
        <v>0</v>
      </c>
      <c r="S357" s="399">
        <f>[1]CH10B!P821</f>
        <v>0</v>
      </c>
      <c r="T357" s="399">
        <f>[1]CH10B!Q821</f>
        <v>0</v>
      </c>
      <c r="U357" s="399">
        <f>[1]CH10B!R821</f>
        <v>0</v>
      </c>
      <c r="V357" s="330">
        <f t="shared" si="44"/>
        <v>0</v>
      </c>
      <c r="W357" s="405">
        <f>[1]CH10B!T821</f>
        <v>0</v>
      </c>
      <c r="X357" s="405">
        <f>[1]CH10B!U821</f>
        <v>0</v>
      </c>
      <c r="Y357" s="405">
        <f>[1]CH10B!V821</f>
        <v>0</v>
      </c>
      <c r="Z357" s="405">
        <f>[1]CH10B!W821</f>
        <v>0</v>
      </c>
      <c r="AA357" s="405">
        <f>[1]CH10B!X821</f>
        <v>0</v>
      </c>
      <c r="AB357" s="405">
        <f>[1]CH10B!Y821</f>
        <v>0</v>
      </c>
      <c r="AC357" s="405">
        <f>[1]CH10B!Z821</f>
        <v>0</v>
      </c>
      <c r="AD357" s="405">
        <f>[1]CH10B!AA821</f>
        <v>0</v>
      </c>
      <c r="AE357" s="405">
        <f>[1]CH10B!AB821</f>
        <v>0</v>
      </c>
      <c r="AF357" s="399">
        <f>[1]CH10B!AC821</f>
        <v>0</v>
      </c>
      <c r="AG357" s="399">
        <f>[1]CH10B!AD821</f>
        <v>0</v>
      </c>
      <c r="AH357" s="399">
        <f>[1]CH10B!AE821</f>
        <v>0</v>
      </c>
      <c r="AI357" s="399">
        <f>[1]CH10B!AF821</f>
        <v>0</v>
      </c>
      <c r="AJ357" s="399">
        <f>[1]CH10B!AG821</f>
        <v>0</v>
      </c>
      <c r="AK357" s="399">
        <f>[1]CH10B!AH821</f>
        <v>0</v>
      </c>
      <c r="AL357" s="399">
        <f>[1]CH10B!AI821</f>
        <v>0</v>
      </c>
      <c r="AM357" s="399">
        <f>[1]CH10B!AJ821</f>
        <v>0</v>
      </c>
      <c r="AN357" s="399">
        <f>[1]CH10B!AK821</f>
        <v>0</v>
      </c>
      <c r="AO357" s="399">
        <f>[1]CH10B!AL821</f>
        <v>0</v>
      </c>
      <c r="AP357" s="399">
        <f>[1]CH10B!AM821</f>
        <v>0</v>
      </c>
      <c r="AQ357" s="399">
        <f>[1]CH10B!AN821</f>
        <v>0</v>
      </c>
      <c r="AR357" s="399">
        <f>[1]CH10B!AO821</f>
        <v>0</v>
      </c>
      <c r="AS357" s="399">
        <f>[1]CH10B!AP821</f>
        <v>0</v>
      </c>
      <c r="AT357" s="399">
        <f>[1]CH10B!AQ821</f>
        <v>0</v>
      </c>
      <c r="AU357" s="399">
        <f>[1]CH10B!AR821</f>
        <v>0</v>
      </c>
      <c r="AV357" s="399">
        <f>[1]CH10B!AS821</f>
        <v>0</v>
      </c>
      <c r="AW357" s="399">
        <f>[1]CH10B!AT821</f>
        <v>0</v>
      </c>
      <c r="AX357" s="382" t="s">
        <v>325</v>
      </c>
      <c r="AY357" s="412"/>
      <c r="AZ357" s="346" t="s">
        <v>1052</v>
      </c>
      <c r="BA357" s="341"/>
      <c r="BC357" s="370" t="s">
        <v>327</v>
      </c>
    </row>
    <row r="358" spans="1:60" s="284" customFormat="1" ht="31.5" hidden="1" customHeight="1" x14ac:dyDescent="0.25">
      <c r="A358" s="338" t="s">
        <v>1053</v>
      </c>
      <c r="B358" s="339" t="s">
        <v>1054</v>
      </c>
      <c r="C358" s="333">
        <f t="shared" si="58"/>
        <v>1.72</v>
      </c>
      <c r="D358" s="411" t="s">
        <v>298</v>
      </c>
      <c r="E358" s="411"/>
      <c r="F358" s="411"/>
      <c r="G358" s="411"/>
      <c r="H358" s="399">
        <f>[1]CH10B!E822+[1]CH10B!E823</f>
        <v>0</v>
      </c>
      <c r="I358" s="399">
        <f>[1]CH10B!F822+[1]CH10B!F823</f>
        <v>0</v>
      </c>
      <c r="J358" s="399">
        <f>[1]CH10B!G822+[1]CH10B!G823</f>
        <v>0</v>
      </c>
      <c r="K358" s="399">
        <f>[1]CH10B!H822+[1]CH10B!H823</f>
        <v>1.72</v>
      </c>
      <c r="L358" s="399">
        <f>[1]CH10B!I822+[1]CH10B!I823</f>
        <v>0</v>
      </c>
      <c r="M358" s="399">
        <f>[1]CH10B!J822+[1]CH10B!J823</f>
        <v>0</v>
      </c>
      <c r="N358" s="399">
        <f>[1]CH10B!K822+[1]CH10B!K823</f>
        <v>0</v>
      </c>
      <c r="O358" s="399">
        <f>[1]CH10B!L822+[1]CH10B!L823</f>
        <v>0</v>
      </c>
      <c r="P358" s="399">
        <f>[1]CH10B!M822+[1]CH10B!M823</f>
        <v>0</v>
      </c>
      <c r="Q358" s="399">
        <f>[1]CH10B!N822+[1]CH10B!N823</f>
        <v>0</v>
      </c>
      <c r="R358" s="399">
        <f>[1]CH10B!O822+[1]CH10B!O823</f>
        <v>0</v>
      </c>
      <c r="S358" s="399">
        <f>[1]CH10B!P822+[1]CH10B!P823</f>
        <v>0</v>
      </c>
      <c r="T358" s="399">
        <f>[1]CH10B!Q822+[1]CH10B!Q823</f>
        <v>0</v>
      </c>
      <c r="U358" s="399">
        <f>[1]CH10B!R822+[1]CH10B!R823</f>
        <v>0</v>
      </c>
      <c r="V358" s="330">
        <f t="shared" si="44"/>
        <v>0</v>
      </c>
      <c r="W358" s="405">
        <f>[1]CH10B!T822+[1]CH10B!T823</f>
        <v>0</v>
      </c>
      <c r="X358" s="405">
        <f>[1]CH10B!U822+[1]CH10B!U823</f>
        <v>0</v>
      </c>
      <c r="Y358" s="405">
        <f>[1]CH10B!V822+[1]CH10B!V823</f>
        <v>0</v>
      </c>
      <c r="Z358" s="405">
        <f>[1]CH10B!W822+[1]CH10B!W823</f>
        <v>0</v>
      </c>
      <c r="AA358" s="405">
        <f>[1]CH10B!X822+[1]CH10B!X823</f>
        <v>0</v>
      </c>
      <c r="AB358" s="405">
        <f>[1]CH10B!Y822+[1]CH10B!Y823</f>
        <v>0</v>
      </c>
      <c r="AC358" s="405">
        <f>[1]CH10B!Z822+[1]CH10B!Z823</f>
        <v>0</v>
      </c>
      <c r="AD358" s="405">
        <f>[1]CH10B!AA822+[1]CH10B!AA823</f>
        <v>0</v>
      </c>
      <c r="AE358" s="405">
        <f>[1]CH10B!AB822+[1]CH10B!AB823</f>
        <v>0</v>
      </c>
      <c r="AF358" s="399">
        <f>[1]CH10B!AC822+[1]CH10B!AC823</f>
        <v>0</v>
      </c>
      <c r="AG358" s="399">
        <f>[1]CH10B!AD822+[1]CH10B!AD823</f>
        <v>0</v>
      </c>
      <c r="AH358" s="399">
        <f>[1]CH10B!AE822+[1]CH10B!AE823</f>
        <v>0</v>
      </c>
      <c r="AI358" s="399">
        <f>[1]CH10B!AF822+[1]CH10B!AF823</f>
        <v>0</v>
      </c>
      <c r="AJ358" s="399">
        <f>[1]CH10B!AG822+[1]CH10B!AG823</f>
        <v>0</v>
      </c>
      <c r="AK358" s="399">
        <f>[1]CH10B!AH822+[1]CH10B!AH823</f>
        <v>0</v>
      </c>
      <c r="AL358" s="399">
        <f>[1]CH10B!AI822+[1]CH10B!AI823</f>
        <v>0</v>
      </c>
      <c r="AM358" s="399">
        <f>[1]CH10B!AJ822+[1]CH10B!AJ823</f>
        <v>0</v>
      </c>
      <c r="AN358" s="399">
        <f>[1]CH10B!AK822+[1]CH10B!AK823</f>
        <v>0</v>
      </c>
      <c r="AO358" s="399">
        <f>[1]CH10B!AL822+[1]CH10B!AL823</f>
        <v>0</v>
      </c>
      <c r="AP358" s="399">
        <f>[1]CH10B!AM822+[1]CH10B!AM823</f>
        <v>0</v>
      </c>
      <c r="AQ358" s="399">
        <f>[1]CH10B!AN822+[1]CH10B!AN823</f>
        <v>0</v>
      </c>
      <c r="AR358" s="399">
        <f>[1]CH10B!AO822+[1]CH10B!AO823</f>
        <v>0</v>
      </c>
      <c r="AS358" s="399">
        <f>[1]CH10B!AP822+[1]CH10B!AP823</f>
        <v>0</v>
      </c>
      <c r="AT358" s="399">
        <f>[1]CH10B!AQ822+[1]CH10B!AQ823</f>
        <v>0</v>
      </c>
      <c r="AU358" s="399">
        <f>[1]CH10B!AR822+[1]CH10B!AR823</f>
        <v>0</v>
      </c>
      <c r="AV358" s="399">
        <f>[1]CH10B!AS822+[1]CH10B!AS823</f>
        <v>0</v>
      </c>
      <c r="AW358" s="399">
        <f>[1]CH10B!AT822+[1]CH10B!AT823</f>
        <v>0</v>
      </c>
      <c r="AX358" s="382" t="s">
        <v>408</v>
      </c>
      <c r="AY358" s="412"/>
      <c r="AZ358" s="346" t="s">
        <v>1055</v>
      </c>
      <c r="BA358" s="341"/>
      <c r="BC358" s="370" t="s">
        <v>327</v>
      </c>
    </row>
    <row r="359" spans="1:60" s="388" customFormat="1" ht="31.5" hidden="1" customHeight="1" x14ac:dyDescent="0.25">
      <c r="A359" s="338" t="s">
        <v>1056</v>
      </c>
      <c r="B359" s="339" t="s">
        <v>1057</v>
      </c>
      <c r="C359" s="333">
        <f t="shared" si="58"/>
        <v>0.24</v>
      </c>
      <c r="D359" s="411" t="s">
        <v>298</v>
      </c>
      <c r="E359" s="411"/>
      <c r="F359" s="411"/>
      <c r="G359" s="411"/>
      <c r="H359" s="399">
        <f>[1]CH10B!E824</f>
        <v>0</v>
      </c>
      <c r="I359" s="399">
        <f>[1]CH10B!F824</f>
        <v>0</v>
      </c>
      <c r="J359" s="399">
        <f>[1]CH10B!G824</f>
        <v>0</v>
      </c>
      <c r="K359" s="399">
        <f>[1]CH10B!H824</f>
        <v>0.04</v>
      </c>
      <c r="L359" s="399">
        <f>[1]CH10B!I824</f>
        <v>0</v>
      </c>
      <c r="M359" s="399">
        <f>[1]CH10B!J824</f>
        <v>0</v>
      </c>
      <c r="N359" s="399">
        <f>[1]CH10B!K824</f>
        <v>0</v>
      </c>
      <c r="O359" s="399">
        <f>[1]CH10B!L824</f>
        <v>0</v>
      </c>
      <c r="P359" s="399">
        <f>[1]CH10B!M824</f>
        <v>0</v>
      </c>
      <c r="Q359" s="399">
        <f>[1]CH10B!N824</f>
        <v>0</v>
      </c>
      <c r="R359" s="399">
        <f>[1]CH10B!O824</f>
        <v>0</v>
      </c>
      <c r="S359" s="399">
        <f>[1]CH10B!P824</f>
        <v>0</v>
      </c>
      <c r="T359" s="399">
        <f>[1]CH10B!Q824</f>
        <v>0</v>
      </c>
      <c r="U359" s="399">
        <f>[1]CH10B!R824</f>
        <v>0</v>
      </c>
      <c r="V359" s="330">
        <f t="shared" si="44"/>
        <v>0.18</v>
      </c>
      <c r="W359" s="405">
        <f>[1]CH10B!T824</f>
        <v>0</v>
      </c>
      <c r="X359" s="405">
        <f>[1]CH10B!U824</f>
        <v>0</v>
      </c>
      <c r="Y359" s="405">
        <f>[1]CH10B!V824</f>
        <v>0</v>
      </c>
      <c r="Z359" s="405">
        <f>[1]CH10B!W824</f>
        <v>0</v>
      </c>
      <c r="AA359" s="405">
        <f>[1]CH10B!X824</f>
        <v>0.18</v>
      </c>
      <c r="AB359" s="405">
        <f>[1]CH10B!Y824</f>
        <v>0</v>
      </c>
      <c r="AC359" s="405">
        <f>[1]CH10B!Z824</f>
        <v>0</v>
      </c>
      <c r="AD359" s="405">
        <f>[1]CH10B!AA824</f>
        <v>0</v>
      </c>
      <c r="AE359" s="405">
        <f>[1]CH10B!AB824</f>
        <v>0</v>
      </c>
      <c r="AF359" s="399">
        <f>[1]CH10B!AC824</f>
        <v>0</v>
      </c>
      <c r="AG359" s="399">
        <f>[1]CH10B!AD824</f>
        <v>0</v>
      </c>
      <c r="AH359" s="399">
        <f>[1]CH10B!AE824</f>
        <v>0</v>
      </c>
      <c r="AI359" s="399">
        <f>[1]CH10B!AF824</f>
        <v>0</v>
      </c>
      <c r="AJ359" s="399">
        <f>[1]CH10B!AG824</f>
        <v>0</v>
      </c>
      <c r="AK359" s="399">
        <f>[1]CH10B!AH824</f>
        <v>0</v>
      </c>
      <c r="AL359" s="399">
        <f>[1]CH10B!AI824</f>
        <v>0</v>
      </c>
      <c r="AM359" s="399">
        <f>[1]CH10B!AJ824</f>
        <v>0</v>
      </c>
      <c r="AN359" s="399">
        <f>[1]CH10B!AK824</f>
        <v>0</v>
      </c>
      <c r="AO359" s="399">
        <f>[1]CH10B!AL824</f>
        <v>0</v>
      </c>
      <c r="AP359" s="399">
        <f>[1]CH10B!AM824</f>
        <v>0</v>
      </c>
      <c r="AQ359" s="399">
        <f>[1]CH10B!AN824</f>
        <v>0</v>
      </c>
      <c r="AR359" s="399">
        <f>[1]CH10B!AO824</f>
        <v>0</v>
      </c>
      <c r="AS359" s="399">
        <f>[1]CH10B!AP824</f>
        <v>0</v>
      </c>
      <c r="AT359" s="399">
        <f>[1]CH10B!AQ824</f>
        <v>0</v>
      </c>
      <c r="AU359" s="399">
        <f>[1]CH10B!AR824</f>
        <v>0.02</v>
      </c>
      <c r="AV359" s="399">
        <f>[1]CH10B!AS824</f>
        <v>0</v>
      </c>
      <c r="AW359" s="399">
        <f>[1]CH10B!AT824</f>
        <v>0</v>
      </c>
      <c r="AX359" s="382" t="s">
        <v>524</v>
      </c>
      <c r="AY359" s="406"/>
      <c r="AZ359" s="346" t="s">
        <v>552</v>
      </c>
      <c r="BA359" s="341"/>
      <c r="BB359" s="284"/>
      <c r="BC359" s="370" t="s">
        <v>327</v>
      </c>
      <c r="BD359" s="284"/>
      <c r="BE359" s="284"/>
      <c r="BF359" s="284"/>
    </row>
    <row r="360" spans="1:60" s="388" customFormat="1" ht="31.5" hidden="1" customHeight="1" x14ac:dyDescent="0.25">
      <c r="A360" s="338" t="s">
        <v>1058</v>
      </c>
      <c r="B360" s="339" t="s">
        <v>1059</v>
      </c>
      <c r="C360" s="333">
        <f t="shared" si="58"/>
        <v>6.8299999999999992</v>
      </c>
      <c r="D360" s="411" t="s">
        <v>298</v>
      </c>
      <c r="E360" s="411"/>
      <c r="F360" s="411"/>
      <c r="G360" s="411"/>
      <c r="H360" s="399">
        <f>[1]CH10B!E829</f>
        <v>5.5299999999999994</v>
      </c>
      <c r="I360" s="399">
        <f>[1]CH10B!F829</f>
        <v>0.54</v>
      </c>
      <c r="J360" s="399">
        <f>[1]CH10B!G829</f>
        <v>0</v>
      </c>
      <c r="K360" s="399">
        <f>[1]CH10B!H829</f>
        <v>0.22</v>
      </c>
      <c r="L360" s="399">
        <f>[1]CH10B!I829</f>
        <v>0</v>
      </c>
      <c r="M360" s="399">
        <f>[1]CH10B!J829</f>
        <v>0</v>
      </c>
      <c r="N360" s="399">
        <f>[1]CH10B!K829</f>
        <v>0</v>
      </c>
      <c r="O360" s="399">
        <f>[1]CH10B!L829</f>
        <v>0</v>
      </c>
      <c r="P360" s="399">
        <f>[1]CH10B!M829</f>
        <v>0</v>
      </c>
      <c r="Q360" s="399">
        <f>[1]CH10B!N829</f>
        <v>0</v>
      </c>
      <c r="R360" s="399">
        <f>[1]CH10B!O829</f>
        <v>0</v>
      </c>
      <c r="S360" s="399">
        <f>[1]CH10B!P829</f>
        <v>0</v>
      </c>
      <c r="T360" s="399">
        <f>[1]CH10B!Q829</f>
        <v>0</v>
      </c>
      <c r="U360" s="399">
        <f>[1]CH10B!R829</f>
        <v>0</v>
      </c>
      <c r="V360" s="330">
        <f t="shared" si="44"/>
        <v>0.42</v>
      </c>
      <c r="W360" s="405">
        <f>[1]CH10B!T829</f>
        <v>0.31</v>
      </c>
      <c r="X360" s="405">
        <f>[1]CH10B!U829</f>
        <v>0.11</v>
      </c>
      <c r="Y360" s="405">
        <f>[1]CH10B!V829</f>
        <v>0</v>
      </c>
      <c r="Z360" s="405">
        <f>[1]CH10B!W829</f>
        <v>0</v>
      </c>
      <c r="AA360" s="405">
        <f>[1]CH10B!X829</f>
        <v>0</v>
      </c>
      <c r="AB360" s="405">
        <f>[1]CH10B!Y829</f>
        <v>0</v>
      </c>
      <c r="AC360" s="405">
        <f>[1]CH10B!Z829</f>
        <v>0</v>
      </c>
      <c r="AD360" s="405">
        <f>[1]CH10B!AA829</f>
        <v>0</v>
      </c>
      <c r="AE360" s="405">
        <f>[1]CH10B!AB829</f>
        <v>0</v>
      </c>
      <c r="AF360" s="399">
        <f>[1]CH10B!AC829</f>
        <v>0</v>
      </c>
      <c r="AG360" s="399">
        <f>[1]CH10B!AD829</f>
        <v>0</v>
      </c>
      <c r="AH360" s="399">
        <f>[1]CH10B!AE829</f>
        <v>0</v>
      </c>
      <c r="AI360" s="399">
        <f>[1]CH10B!AF829</f>
        <v>0</v>
      </c>
      <c r="AJ360" s="399">
        <f>[1]CH10B!AG829</f>
        <v>0</v>
      </c>
      <c r="AK360" s="399">
        <f>[1]CH10B!AH829</f>
        <v>0</v>
      </c>
      <c r="AL360" s="399">
        <f>[1]CH10B!AI829</f>
        <v>0</v>
      </c>
      <c r="AM360" s="399">
        <f>[1]CH10B!AJ829</f>
        <v>0</v>
      </c>
      <c r="AN360" s="399">
        <f>[1]CH10B!AK829</f>
        <v>0</v>
      </c>
      <c r="AO360" s="399">
        <f>[1]CH10B!AL829</f>
        <v>0</v>
      </c>
      <c r="AP360" s="399">
        <f>[1]CH10B!AM829</f>
        <v>0</v>
      </c>
      <c r="AQ360" s="399">
        <f>[1]CH10B!AN829</f>
        <v>0</v>
      </c>
      <c r="AR360" s="399">
        <f>[1]CH10B!AO829</f>
        <v>0</v>
      </c>
      <c r="AS360" s="399">
        <f>[1]CH10B!AP829</f>
        <v>0</v>
      </c>
      <c r="AT360" s="399">
        <f>[1]CH10B!AQ829</f>
        <v>0.08</v>
      </c>
      <c r="AU360" s="399">
        <f>[1]CH10B!AR829</f>
        <v>0.04</v>
      </c>
      <c r="AV360" s="399">
        <f>[1]CH10B!AS829</f>
        <v>0</v>
      </c>
      <c r="AW360" s="399">
        <f>[1]CH10B!AT829</f>
        <v>0</v>
      </c>
      <c r="AX360" s="382" t="s">
        <v>367</v>
      </c>
      <c r="AY360" s="406"/>
      <c r="AZ360" s="346" t="s">
        <v>552</v>
      </c>
      <c r="BA360" s="341"/>
      <c r="BB360" s="284"/>
      <c r="BC360" s="370" t="s">
        <v>327</v>
      </c>
      <c r="BD360" s="284"/>
      <c r="BE360" s="284"/>
      <c r="BF360" s="284"/>
    </row>
    <row r="361" spans="1:60" s="284" customFormat="1" ht="31.5" hidden="1" customHeight="1" x14ac:dyDescent="0.25">
      <c r="A361" s="338" t="s">
        <v>1060</v>
      </c>
      <c r="B361" s="339" t="s">
        <v>1061</v>
      </c>
      <c r="C361" s="333">
        <f t="shared" si="58"/>
        <v>0.54</v>
      </c>
      <c r="D361" s="411" t="s">
        <v>298</v>
      </c>
      <c r="E361" s="411"/>
      <c r="F361" s="411"/>
      <c r="G361" s="411"/>
      <c r="H361" s="399">
        <f>[1]CH10B!E834</f>
        <v>0</v>
      </c>
      <c r="I361" s="399">
        <f>[1]CH10B!F834</f>
        <v>0.53</v>
      </c>
      <c r="J361" s="399">
        <f>[1]CH10B!G834</f>
        <v>0</v>
      </c>
      <c r="K361" s="399">
        <f>[1]CH10B!H834</f>
        <v>0</v>
      </c>
      <c r="L361" s="399">
        <f>[1]CH10B!I834</f>
        <v>0</v>
      </c>
      <c r="M361" s="399">
        <f>[1]CH10B!J834</f>
        <v>0</v>
      </c>
      <c r="N361" s="399">
        <f>[1]CH10B!K834</f>
        <v>0</v>
      </c>
      <c r="O361" s="399">
        <f>[1]CH10B!L834</f>
        <v>0</v>
      </c>
      <c r="P361" s="399">
        <f>[1]CH10B!M834</f>
        <v>0</v>
      </c>
      <c r="Q361" s="399">
        <f>[1]CH10B!N834</f>
        <v>0</v>
      </c>
      <c r="R361" s="399">
        <f>[1]CH10B!O834</f>
        <v>0</v>
      </c>
      <c r="S361" s="399">
        <f>[1]CH10B!P834</f>
        <v>0</v>
      </c>
      <c r="T361" s="399">
        <f>[1]CH10B!Q834</f>
        <v>0</v>
      </c>
      <c r="U361" s="399">
        <f>[1]CH10B!R834</f>
        <v>0</v>
      </c>
      <c r="V361" s="330">
        <f t="shared" si="44"/>
        <v>0.01</v>
      </c>
      <c r="W361" s="405">
        <f>[1]CH10B!T834</f>
        <v>0.01</v>
      </c>
      <c r="X361" s="405">
        <f>[1]CH10B!U834</f>
        <v>0</v>
      </c>
      <c r="Y361" s="405">
        <f>[1]CH10B!V834</f>
        <v>0</v>
      </c>
      <c r="Z361" s="405">
        <f>[1]CH10B!W834</f>
        <v>0</v>
      </c>
      <c r="AA361" s="405">
        <f>[1]CH10B!X834</f>
        <v>0</v>
      </c>
      <c r="AB361" s="405">
        <f>[1]CH10B!Y834</f>
        <v>0</v>
      </c>
      <c r="AC361" s="405">
        <f>[1]CH10B!Z834</f>
        <v>0</v>
      </c>
      <c r="AD361" s="405">
        <f>[1]CH10B!AA834</f>
        <v>0</v>
      </c>
      <c r="AE361" s="405">
        <f>[1]CH10B!AB834</f>
        <v>0</v>
      </c>
      <c r="AF361" s="399">
        <f>[1]CH10B!AC834</f>
        <v>0</v>
      </c>
      <c r="AG361" s="399">
        <f>[1]CH10B!AD834</f>
        <v>0</v>
      </c>
      <c r="AH361" s="399">
        <f>[1]CH10B!AE834</f>
        <v>0</v>
      </c>
      <c r="AI361" s="399">
        <f>[1]CH10B!AF834</f>
        <v>0</v>
      </c>
      <c r="AJ361" s="399">
        <f>[1]CH10B!AG834</f>
        <v>0</v>
      </c>
      <c r="AK361" s="399">
        <f>[1]CH10B!AH834</f>
        <v>0</v>
      </c>
      <c r="AL361" s="399">
        <f>[1]CH10B!AI834</f>
        <v>0</v>
      </c>
      <c r="AM361" s="399">
        <f>[1]CH10B!AJ834</f>
        <v>0</v>
      </c>
      <c r="AN361" s="399">
        <f>[1]CH10B!AK834</f>
        <v>0</v>
      </c>
      <c r="AO361" s="399">
        <f>[1]CH10B!AL834</f>
        <v>0</v>
      </c>
      <c r="AP361" s="399">
        <f>[1]CH10B!AM834</f>
        <v>0</v>
      </c>
      <c r="AQ361" s="399">
        <f>[1]CH10B!AN834</f>
        <v>0</v>
      </c>
      <c r="AR361" s="399">
        <f>[1]CH10B!AO834</f>
        <v>0</v>
      </c>
      <c r="AS361" s="399">
        <f>[1]CH10B!AP834</f>
        <v>0</v>
      </c>
      <c r="AT361" s="399">
        <f>[1]CH10B!AQ834</f>
        <v>0</v>
      </c>
      <c r="AU361" s="399">
        <f>[1]CH10B!AR834</f>
        <v>0</v>
      </c>
      <c r="AV361" s="399">
        <f>[1]CH10B!AS834</f>
        <v>0</v>
      </c>
      <c r="AW361" s="399">
        <f>[1]CH10B!AT834</f>
        <v>0</v>
      </c>
      <c r="AX361" s="382" t="s">
        <v>371</v>
      </c>
      <c r="AY361" s="412"/>
      <c r="AZ361" s="346" t="s">
        <v>1062</v>
      </c>
      <c r="BA361" s="341"/>
      <c r="BC361" s="370" t="s">
        <v>327</v>
      </c>
    </row>
    <row r="362" spans="1:60" s="284" customFormat="1" ht="31.5" hidden="1" customHeight="1" x14ac:dyDescent="0.25">
      <c r="A362" s="338" t="s">
        <v>1063</v>
      </c>
      <c r="B362" s="339" t="s">
        <v>1064</v>
      </c>
      <c r="C362" s="333">
        <f t="shared" si="58"/>
        <v>1.9300000000000002</v>
      </c>
      <c r="D362" s="411" t="s">
        <v>298</v>
      </c>
      <c r="E362" s="411"/>
      <c r="F362" s="411"/>
      <c r="G362" s="411"/>
      <c r="H362" s="399">
        <f>[1]CH10B!E835</f>
        <v>0</v>
      </c>
      <c r="I362" s="399">
        <f>[1]CH10B!F835</f>
        <v>1.81</v>
      </c>
      <c r="J362" s="399">
        <f>[1]CH10B!G835</f>
        <v>0</v>
      </c>
      <c r="K362" s="399">
        <f>[1]CH10B!H835</f>
        <v>0.12</v>
      </c>
      <c r="L362" s="399">
        <f>[1]CH10B!I835</f>
        <v>0</v>
      </c>
      <c r="M362" s="399">
        <f>[1]CH10B!J835</f>
        <v>0</v>
      </c>
      <c r="N362" s="399">
        <f>[1]CH10B!K835</f>
        <v>0</v>
      </c>
      <c r="O362" s="399">
        <f>[1]CH10B!L835</f>
        <v>0</v>
      </c>
      <c r="P362" s="399">
        <f>[1]CH10B!M835</f>
        <v>0</v>
      </c>
      <c r="Q362" s="399">
        <f>[1]CH10B!N835</f>
        <v>0</v>
      </c>
      <c r="R362" s="399">
        <f>[1]CH10B!O835</f>
        <v>0</v>
      </c>
      <c r="S362" s="399">
        <f>[1]CH10B!P835</f>
        <v>0</v>
      </c>
      <c r="T362" s="399">
        <f>[1]CH10B!Q835</f>
        <v>0</v>
      </c>
      <c r="U362" s="399">
        <f>[1]CH10B!R835</f>
        <v>0</v>
      </c>
      <c r="V362" s="330">
        <f t="shared" si="44"/>
        <v>0</v>
      </c>
      <c r="W362" s="405">
        <f>[1]CH10B!T835</f>
        <v>0</v>
      </c>
      <c r="X362" s="405">
        <f>[1]CH10B!U835</f>
        <v>0</v>
      </c>
      <c r="Y362" s="405">
        <f>[1]CH10B!V835</f>
        <v>0</v>
      </c>
      <c r="Z362" s="405">
        <f>[1]CH10B!W835</f>
        <v>0</v>
      </c>
      <c r="AA362" s="405">
        <f>[1]CH10B!X835</f>
        <v>0</v>
      </c>
      <c r="AB362" s="405">
        <f>[1]CH10B!Y835</f>
        <v>0</v>
      </c>
      <c r="AC362" s="405">
        <f>[1]CH10B!Z835</f>
        <v>0</v>
      </c>
      <c r="AD362" s="405">
        <f>[1]CH10B!AA835</f>
        <v>0</v>
      </c>
      <c r="AE362" s="405">
        <f>[1]CH10B!AB835</f>
        <v>0</v>
      </c>
      <c r="AF362" s="399">
        <f>[1]CH10B!AC835</f>
        <v>0</v>
      </c>
      <c r="AG362" s="399">
        <f>[1]CH10B!AD835</f>
        <v>0</v>
      </c>
      <c r="AH362" s="399">
        <f>[1]CH10B!AE835</f>
        <v>0</v>
      </c>
      <c r="AI362" s="399">
        <f>[1]CH10B!AF835</f>
        <v>0</v>
      </c>
      <c r="AJ362" s="399">
        <f>[1]CH10B!AG835</f>
        <v>0</v>
      </c>
      <c r="AK362" s="399">
        <f>[1]CH10B!AH835</f>
        <v>0</v>
      </c>
      <c r="AL362" s="399">
        <f>[1]CH10B!AI835</f>
        <v>0</v>
      </c>
      <c r="AM362" s="399">
        <f>[1]CH10B!AJ835</f>
        <v>0</v>
      </c>
      <c r="AN362" s="399">
        <f>[1]CH10B!AK835</f>
        <v>0</v>
      </c>
      <c r="AO362" s="399">
        <f>[1]CH10B!AL835</f>
        <v>0</v>
      </c>
      <c r="AP362" s="399">
        <f>[1]CH10B!AM835</f>
        <v>0</v>
      </c>
      <c r="AQ362" s="399">
        <f>[1]CH10B!AN835</f>
        <v>0</v>
      </c>
      <c r="AR362" s="399">
        <f>[1]CH10B!AO835</f>
        <v>0</v>
      </c>
      <c r="AS362" s="399">
        <f>[1]CH10B!AP835</f>
        <v>0</v>
      </c>
      <c r="AT362" s="399">
        <f>[1]CH10B!AQ835</f>
        <v>0</v>
      </c>
      <c r="AU362" s="399">
        <f>[1]CH10B!AR835</f>
        <v>0</v>
      </c>
      <c r="AV362" s="399">
        <f>[1]CH10B!AS835</f>
        <v>0</v>
      </c>
      <c r="AW362" s="399">
        <f>[1]CH10B!AT835</f>
        <v>0</v>
      </c>
      <c r="AX362" s="382" t="s">
        <v>454</v>
      </c>
      <c r="AY362" s="412"/>
      <c r="AZ362" s="346" t="s">
        <v>1065</v>
      </c>
      <c r="BA362" s="341"/>
      <c r="BC362" s="370" t="s">
        <v>327</v>
      </c>
    </row>
    <row r="363" spans="1:60" s="284" customFormat="1" ht="31.5" hidden="1" customHeight="1" x14ac:dyDescent="0.25">
      <c r="A363" s="338" t="s">
        <v>1066</v>
      </c>
      <c r="B363" s="339" t="s">
        <v>1067</v>
      </c>
      <c r="C363" s="333">
        <f t="shared" si="58"/>
        <v>0.42000000000000004</v>
      </c>
      <c r="D363" s="411" t="s">
        <v>298</v>
      </c>
      <c r="E363" s="411"/>
      <c r="F363" s="411"/>
      <c r="G363" s="411"/>
      <c r="H363" s="399">
        <f>[1]CH10B!E836</f>
        <v>0</v>
      </c>
      <c r="I363" s="399">
        <f>[1]CH10B!F836</f>
        <v>0</v>
      </c>
      <c r="J363" s="399">
        <f>[1]CH10B!G836</f>
        <v>0</v>
      </c>
      <c r="K363" s="399">
        <f>[1]CH10B!H836</f>
        <v>0.32</v>
      </c>
      <c r="L363" s="399">
        <f>[1]CH10B!I836</f>
        <v>0</v>
      </c>
      <c r="M363" s="399">
        <f>[1]CH10B!J836</f>
        <v>0</v>
      </c>
      <c r="N363" s="399">
        <f>[1]CH10B!K836</f>
        <v>0</v>
      </c>
      <c r="O363" s="399">
        <f>[1]CH10B!L836</f>
        <v>0</v>
      </c>
      <c r="P363" s="399">
        <f>[1]CH10B!M836</f>
        <v>0</v>
      </c>
      <c r="Q363" s="399">
        <f>[1]CH10B!N836</f>
        <v>0</v>
      </c>
      <c r="R363" s="399">
        <f>[1]CH10B!O836</f>
        <v>0</v>
      </c>
      <c r="S363" s="399">
        <f>[1]CH10B!P836</f>
        <v>0</v>
      </c>
      <c r="T363" s="399">
        <f>[1]CH10B!Q836</f>
        <v>0</v>
      </c>
      <c r="U363" s="399">
        <f>[1]CH10B!R836</f>
        <v>0</v>
      </c>
      <c r="V363" s="330">
        <f t="shared" si="44"/>
        <v>0</v>
      </c>
      <c r="W363" s="405">
        <f>[1]CH10B!T836</f>
        <v>0</v>
      </c>
      <c r="X363" s="405">
        <f>[1]CH10B!U836</f>
        <v>0</v>
      </c>
      <c r="Y363" s="405">
        <f>[1]CH10B!V836</f>
        <v>0</v>
      </c>
      <c r="Z363" s="405">
        <f>[1]CH10B!W836</f>
        <v>0</v>
      </c>
      <c r="AA363" s="405">
        <f>[1]CH10B!X836</f>
        <v>0</v>
      </c>
      <c r="AB363" s="405">
        <f>[1]CH10B!Y836</f>
        <v>0</v>
      </c>
      <c r="AC363" s="405">
        <f>[1]CH10B!Z836</f>
        <v>0</v>
      </c>
      <c r="AD363" s="405">
        <f>[1]CH10B!AA836</f>
        <v>0</v>
      </c>
      <c r="AE363" s="405">
        <f>[1]CH10B!AB836</f>
        <v>0</v>
      </c>
      <c r="AF363" s="399">
        <f>[1]CH10B!AC836</f>
        <v>0</v>
      </c>
      <c r="AG363" s="399">
        <f>[1]CH10B!AD836</f>
        <v>0</v>
      </c>
      <c r="AH363" s="399">
        <f>[1]CH10B!AE836</f>
        <v>0</v>
      </c>
      <c r="AI363" s="399">
        <f>[1]CH10B!AF836</f>
        <v>0</v>
      </c>
      <c r="AJ363" s="399">
        <f>[1]CH10B!AG836</f>
        <v>0</v>
      </c>
      <c r="AK363" s="399">
        <f>[1]CH10B!AH836</f>
        <v>0</v>
      </c>
      <c r="AL363" s="399">
        <f>[1]CH10B!AI836</f>
        <v>0</v>
      </c>
      <c r="AM363" s="399">
        <f>[1]CH10B!AJ836</f>
        <v>0</v>
      </c>
      <c r="AN363" s="399">
        <f>[1]CH10B!AK836</f>
        <v>0</v>
      </c>
      <c r="AO363" s="399">
        <f>[1]CH10B!AL836</f>
        <v>0</v>
      </c>
      <c r="AP363" s="399">
        <f>[1]CH10B!AM836</f>
        <v>0</v>
      </c>
      <c r="AQ363" s="399">
        <f>[1]CH10B!AN836</f>
        <v>0</v>
      </c>
      <c r="AR363" s="399">
        <f>[1]CH10B!AO836</f>
        <v>0</v>
      </c>
      <c r="AS363" s="399">
        <f>[1]CH10B!AP836</f>
        <v>0</v>
      </c>
      <c r="AT363" s="399">
        <f>[1]CH10B!AQ836</f>
        <v>0</v>
      </c>
      <c r="AU363" s="399">
        <f>[1]CH10B!AR836</f>
        <v>0.1</v>
      </c>
      <c r="AV363" s="399">
        <f>[1]CH10B!AS836</f>
        <v>0</v>
      </c>
      <c r="AW363" s="399">
        <f>[1]CH10B!AT836</f>
        <v>0</v>
      </c>
      <c r="AX363" s="382" t="s">
        <v>466</v>
      </c>
      <c r="AY363" s="412"/>
      <c r="AZ363" s="346" t="s">
        <v>414</v>
      </c>
      <c r="BA363" s="341"/>
      <c r="BC363" s="370" t="s">
        <v>327</v>
      </c>
    </row>
    <row r="364" spans="1:60" s="284" customFormat="1" ht="31.5" hidden="1" customHeight="1" x14ac:dyDescent="0.25">
      <c r="A364" s="338" t="s">
        <v>1068</v>
      </c>
      <c r="B364" s="339" t="s">
        <v>1069</v>
      </c>
      <c r="C364" s="333">
        <f t="shared" si="58"/>
        <v>1.08</v>
      </c>
      <c r="D364" s="411" t="s">
        <v>298</v>
      </c>
      <c r="E364" s="411"/>
      <c r="F364" s="411"/>
      <c r="G364" s="411"/>
      <c r="H364" s="399">
        <f>[1]CH10B!E837</f>
        <v>0</v>
      </c>
      <c r="I364" s="399">
        <f>[1]CH10B!F837</f>
        <v>0</v>
      </c>
      <c r="J364" s="399">
        <f>[1]CH10B!G837</f>
        <v>0</v>
      </c>
      <c r="K364" s="399">
        <f>[1]CH10B!H837</f>
        <v>1.08</v>
      </c>
      <c r="L364" s="399">
        <f>[1]CH10B!I837</f>
        <v>0</v>
      </c>
      <c r="M364" s="399">
        <f>[1]CH10B!J837</f>
        <v>0</v>
      </c>
      <c r="N364" s="399">
        <f>[1]CH10B!K837</f>
        <v>0</v>
      </c>
      <c r="O364" s="399">
        <f>[1]CH10B!L837</f>
        <v>0</v>
      </c>
      <c r="P364" s="399">
        <f>[1]CH10B!M837</f>
        <v>0</v>
      </c>
      <c r="Q364" s="399">
        <f>[1]CH10B!N837</f>
        <v>0</v>
      </c>
      <c r="R364" s="399">
        <f>[1]CH10B!O837</f>
        <v>0</v>
      </c>
      <c r="S364" s="399">
        <f>[1]CH10B!P837</f>
        <v>0</v>
      </c>
      <c r="T364" s="399">
        <f>[1]CH10B!Q837</f>
        <v>0</v>
      </c>
      <c r="U364" s="399">
        <f>[1]CH10B!R837</f>
        <v>0</v>
      </c>
      <c r="V364" s="330">
        <f t="shared" si="44"/>
        <v>0</v>
      </c>
      <c r="W364" s="405">
        <f>[1]CH10B!T837</f>
        <v>0</v>
      </c>
      <c r="X364" s="405">
        <f>[1]CH10B!U837</f>
        <v>0</v>
      </c>
      <c r="Y364" s="405">
        <f>[1]CH10B!V837</f>
        <v>0</v>
      </c>
      <c r="Z364" s="405">
        <f>[1]CH10B!W837</f>
        <v>0</v>
      </c>
      <c r="AA364" s="405">
        <f>[1]CH10B!X837</f>
        <v>0</v>
      </c>
      <c r="AB364" s="405">
        <f>[1]CH10B!Y837</f>
        <v>0</v>
      </c>
      <c r="AC364" s="405">
        <f>[1]CH10B!Z837</f>
        <v>0</v>
      </c>
      <c r="AD364" s="405">
        <f>[1]CH10B!AA837</f>
        <v>0</v>
      </c>
      <c r="AE364" s="405">
        <f>[1]CH10B!AB837</f>
        <v>0</v>
      </c>
      <c r="AF364" s="399">
        <f>[1]CH10B!AC837</f>
        <v>0</v>
      </c>
      <c r="AG364" s="399">
        <f>[1]CH10B!AD837</f>
        <v>0</v>
      </c>
      <c r="AH364" s="399">
        <f>[1]CH10B!AE837</f>
        <v>0</v>
      </c>
      <c r="AI364" s="399">
        <f>[1]CH10B!AF837</f>
        <v>0</v>
      </c>
      <c r="AJ364" s="399">
        <f>[1]CH10B!AG837</f>
        <v>0</v>
      </c>
      <c r="AK364" s="399">
        <f>[1]CH10B!AH837</f>
        <v>0</v>
      </c>
      <c r="AL364" s="399">
        <f>[1]CH10B!AI837</f>
        <v>0</v>
      </c>
      <c r="AM364" s="399">
        <f>[1]CH10B!AJ837</f>
        <v>0</v>
      </c>
      <c r="AN364" s="399">
        <f>[1]CH10B!AK837</f>
        <v>0</v>
      </c>
      <c r="AO364" s="399">
        <f>[1]CH10B!AL837</f>
        <v>0</v>
      </c>
      <c r="AP364" s="399">
        <f>[1]CH10B!AM837</f>
        <v>0</v>
      </c>
      <c r="AQ364" s="399">
        <f>[1]CH10B!AN837</f>
        <v>0</v>
      </c>
      <c r="AR364" s="399">
        <f>[1]CH10B!AO837</f>
        <v>0</v>
      </c>
      <c r="AS364" s="399">
        <f>[1]CH10B!AP837</f>
        <v>0</v>
      </c>
      <c r="AT364" s="399">
        <f>[1]CH10B!AQ837</f>
        <v>0</v>
      </c>
      <c r="AU364" s="399">
        <f>[1]CH10B!AR837</f>
        <v>0</v>
      </c>
      <c r="AV364" s="399">
        <f>[1]CH10B!AS837</f>
        <v>0</v>
      </c>
      <c r="AW364" s="399">
        <f>[1]CH10B!AT837</f>
        <v>0</v>
      </c>
      <c r="AX364" s="382" t="s">
        <v>340</v>
      </c>
      <c r="AY364" s="412"/>
      <c r="AZ364" s="346" t="s">
        <v>1070</v>
      </c>
      <c r="BA364" s="341"/>
      <c r="BC364" s="370" t="s">
        <v>327</v>
      </c>
    </row>
    <row r="365" spans="1:60" s="284" customFormat="1" ht="31.5" hidden="1" customHeight="1" x14ac:dyDescent="0.25">
      <c r="A365" s="338" t="s">
        <v>1071</v>
      </c>
      <c r="B365" s="339" t="s">
        <v>1072</v>
      </c>
      <c r="C365" s="333">
        <f t="shared" si="58"/>
        <v>0.90999999999999992</v>
      </c>
      <c r="D365" s="411" t="s">
        <v>298</v>
      </c>
      <c r="E365" s="411"/>
      <c r="F365" s="411"/>
      <c r="G365" s="411"/>
      <c r="H365" s="399">
        <f>[1]CH10B!E840+[1]CH10B!E841</f>
        <v>0.47</v>
      </c>
      <c r="I365" s="399">
        <f>[1]CH10B!F840+[1]CH10B!F841</f>
        <v>0</v>
      </c>
      <c r="J365" s="399">
        <f>[1]CH10B!G840+[1]CH10B!G841</f>
        <v>0</v>
      </c>
      <c r="K365" s="399">
        <f>[1]CH10B!H840+[1]CH10B!H841</f>
        <v>0.08</v>
      </c>
      <c r="L365" s="399">
        <f>[1]CH10B!I840+[1]CH10B!I841</f>
        <v>0</v>
      </c>
      <c r="M365" s="399">
        <f>[1]CH10B!J840+[1]CH10B!J841</f>
        <v>0</v>
      </c>
      <c r="N365" s="399">
        <f>[1]CH10B!K840+[1]CH10B!K841</f>
        <v>0</v>
      </c>
      <c r="O365" s="399">
        <f>[1]CH10B!L840+[1]CH10B!L841</f>
        <v>0</v>
      </c>
      <c r="P365" s="399">
        <f>[1]CH10B!M840+[1]CH10B!M841</f>
        <v>7.0000000000000007E-2</v>
      </c>
      <c r="Q365" s="399">
        <f>[1]CH10B!N840+[1]CH10B!N841</f>
        <v>0</v>
      </c>
      <c r="R365" s="399">
        <f>[1]CH10B!O840+[1]CH10B!O841</f>
        <v>0</v>
      </c>
      <c r="S365" s="399">
        <f>[1]CH10B!P840+[1]CH10B!P841</f>
        <v>0</v>
      </c>
      <c r="T365" s="399">
        <f>[1]CH10B!Q840+[1]CH10B!Q841</f>
        <v>0</v>
      </c>
      <c r="U365" s="399">
        <f>[1]CH10B!R840+[1]CH10B!R841</f>
        <v>0</v>
      </c>
      <c r="V365" s="330">
        <f t="shared" si="44"/>
        <v>0.01</v>
      </c>
      <c r="W365" s="405">
        <f>[1]CH10B!T840+[1]CH10B!T841</f>
        <v>0</v>
      </c>
      <c r="X365" s="405">
        <f>[1]CH10B!U840+[1]CH10B!U841</f>
        <v>0.01</v>
      </c>
      <c r="Y365" s="405">
        <f>[1]CH10B!V840+[1]CH10B!V841</f>
        <v>0</v>
      </c>
      <c r="Z365" s="405">
        <f>[1]CH10B!W840+[1]CH10B!W841</f>
        <v>0</v>
      </c>
      <c r="AA365" s="405">
        <f>[1]CH10B!X840+[1]CH10B!X841</f>
        <v>0</v>
      </c>
      <c r="AB365" s="405">
        <f>[1]CH10B!Y840+[1]CH10B!Y841</f>
        <v>0</v>
      </c>
      <c r="AC365" s="405">
        <f>[1]CH10B!Z840+[1]CH10B!Z841</f>
        <v>0</v>
      </c>
      <c r="AD365" s="405">
        <f>[1]CH10B!AA840+[1]CH10B!AA841</f>
        <v>0</v>
      </c>
      <c r="AE365" s="405">
        <f>[1]CH10B!AB840+[1]CH10B!AB841</f>
        <v>0</v>
      </c>
      <c r="AF365" s="399">
        <f>[1]CH10B!AC840+[1]CH10B!AC841</f>
        <v>0</v>
      </c>
      <c r="AG365" s="399">
        <f>[1]CH10B!AD840+[1]CH10B!AD841</f>
        <v>0</v>
      </c>
      <c r="AH365" s="399">
        <f>[1]CH10B!AE840+[1]CH10B!AE841</f>
        <v>0</v>
      </c>
      <c r="AI365" s="399">
        <f>[1]CH10B!AF840+[1]CH10B!AF841</f>
        <v>0.16</v>
      </c>
      <c r="AJ365" s="399">
        <f>[1]CH10B!AG840+[1]CH10B!AG841</f>
        <v>0</v>
      </c>
      <c r="AK365" s="399">
        <f>[1]CH10B!AH840+[1]CH10B!AH841</f>
        <v>0</v>
      </c>
      <c r="AL365" s="399">
        <f>[1]CH10B!AI840+[1]CH10B!AI841</f>
        <v>0</v>
      </c>
      <c r="AM365" s="399">
        <f>[1]CH10B!AJ840+[1]CH10B!AJ841</f>
        <v>0</v>
      </c>
      <c r="AN365" s="399">
        <f>[1]CH10B!AK840+[1]CH10B!AK841</f>
        <v>0</v>
      </c>
      <c r="AO365" s="399">
        <f>[1]CH10B!AL840+[1]CH10B!AL841</f>
        <v>0</v>
      </c>
      <c r="AP365" s="399">
        <f>[1]CH10B!AM840+[1]CH10B!AM841</f>
        <v>0</v>
      </c>
      <c r="AQ365" s="399">
        <f>[1]CH10B!AN840+[1]CH10B!AN841</f>
        <v>0.12</v>
      </c>
      <c r="AR365" s="399">
        <f>[1]CH10B!AO840+[1]CH10B!AO841</f>
        <v>0</v>
      </c>
      <c r="AS365" s="399">
        <f>[1]CH10B!AP840+[1]CH10B!AP841</f>
        <v>0</v>
      </c>
      <c r="AT365" s="399">
        <f>[1]CH10B!AQ840+[1]CH10B!AQ841</f>
        <v>0</v>
      </c>
      <c r="AU365" s="399">
        <f>[1]CH10B!AR840+[1]CH10B!AR841</f>
        <v>0</v>
      </c>
      <c r="AV365" s="399">
        <f>[1]CH10B!AS840+[1]CH10B!AS841</f>
        <v>0</v>
      </c>
      <c r="AW365" s="399">
        <f>[1]CH10B!AT840+[1]CH10B!AT841</f>
        <v>0</v>
      </c>
      <c r="AX365" s="382" t="s">
        <v>389</v>
      </c>
      <c r="AY365" s="412"/>
      <c r="AZ365" s="346" t="s">
        <v>1073</v>
      </c>
      <c r="BA365" s="341"/>
      <c r="BC365" s="370" t="s">
        <v>327</v>
      </c>
    </row>
    <row r="366" spans="1:60" s="388" customFormat="1" ht="31.5" hidden="1" customHeight="1" x14ac:dyDescent="0.25">
      <c r="A366" s="338" t="s">
        <v>1074</v>
      </c>
      <c r="B366" s="339" t="s">
        <v>1075</v>
      </c>
      <c r="C366" s="333">
        <f t="shared" si="58"/>
        <v>3.2</v>
      </c>
      <c r="D366" s="411" t="s">
        <v>298</v>
      </c>
      <c r="E366" s="411"/>
      <c r="F366" s="411"/>
      <c r="G366" s="411"/>
      <c r="H366" s="399">
        <f>[1]CH10B!E842</f>
        <v>0</v>
      </c>
      <c r="I366" s="399">
        <f>[1]CH10B!F842</f>
        <v>0</v>
      </c>
      <c r="J366" s="399">
        <f>[1]CH10B!G842</f>
        <v>0</v>
      </c>
      <c r="K366" s="399">
        <f>[1]CH10B!H842</f>
        <v>0.55000000000000004</v>
      </c>
      <c r="L366" s="399">
        <f>[1]CH10B!I842</f>
        <v>1.75</v>
      </c>
      <c r="M366" s="399">
        <f>[1]CH10B!J842</f>
        <v>0</v>
      </c>
      <c r="N366" s="399">
        <f>[1]CH10B!K842</f>
        <v>0</v>
      </c>
      <c r="O366" s="399">
        <f>[1]CH10B!L842</f>
        <v>0</v>
      </c>
      <c r="P366" s="399">
        <f>[1]CH10B!M842</f>
        <v>0</v>
      </c>
      <c r="Q366" s="399">
        <f>[1]CH10B!N842</f>
        <v>0</v>
      </c>
      <c r="R366" s="399">
        <f>[1]CH10B!O842</f>
        <v>0</v>
      </c>
      <c r="S366" s="399">
        <f>[1]CH10B!P842</f>
        <v>0</v>
      </c>
      <c r="T366" s="399">
        <f>[1]CH10B!Q842</f>
        <v>0</v>
      </c>
      <c r="U366" s="399">
        <f>[1]CH10B!R842</f>
        <v>0.6</v>
      </c>
      <c r="V366" s="330">
        <f t="shared" si="44"/>
        <v>0.04</v>
      </c>
      <c r="W366" s="405">
        <f>[1]CH10B!T842</f>
        <v>0.03</v>
      </c>
      <c r="X366" s="405">
        <f>[1]CH10B!U842</f>
        <v>0.01</v>
      </c>
      <c r="Y366" s="405">
        <f>[1]CH10B!V842</f>
        <v>0</v>
      </c>
      <c r="Z366" s="405">
        <f>[1]CH10B!W842</f>
        <v>0</v>
      </c>
      <c r="AA366" s="405">
        <f>[1]CH10B!X842</f>
        <v>0</v>
      </c>
      <c r="AB366" s="405">
        <f>[1]CH10B!Y842</f>
        <v>0</v>
      </c>
      <c r="AC366" s="405">
        <f>[1]CH10B!Z842</f>
        <v>0</v>
      </c>
      <c r="AD366" s="405">
        <f>[1]CH10B!AA842</f>
        <v>0</v>
      </c>
      <c r="AE366" s="405">
        <f>[1]CH10B!AB842</f>
        <v>0</v>
      </c>
      <c r="AF366" s="399">
        <f>[1]CH10B!AC842</f>
        <v>0</v>
      </c>
      <c r="AG366" s="399">
        <f>[1]CH10B!AD842</f>
        <v>0</v>
      </c>
      <c r="AH366" s="399">
        <f>[1]CH10B!AE842</f>
        <v>0</v>
      </c>
      <c r="AI366" s="399">
        <f>[1]CH10B!AF842</f>
        <v>0</v>
      </c>
      <c r="AJ366" s="399">
        <f>[1]CH10B!AG842</f>
        <v>0</v>
      </c>
      <c r="AK366" s="399">
        <f>[1]CH10B!AH842</f>
        <v>0</v>
      </c>
      <c r="AL366" s="399">
        <f>[1]CH10B!AI842</f>
        <v>0</v>
      </c>
      <c r="AM366" s="399">
        <f>[1]CH10B!AJ842</f>
        <v>0</v>
      </c>
      <c r="AN366" s="399">
        <f>[1]CH10B!AK842</f>
        <v>0</v>
      </c>
      <c r="AO366" s="399">
        <f>[1]CH10B!AL842</f>
        <v>0</v>
      </c>
      <c r="AP366" s="399">
        <f>[1]CH10B!AM842</f>
        <v>0</v>
      </c>
      <c r="AQ366" s="399">
        <f>[1]CH10B!AN842</f>
        <v>0</v>
      </c>
      <c r="AR366" s="399">
        <f>[1]CH10B!AO842</f>
        <v>0</v>
      </c>
      <c r="AS366" s="399">
        <f>[1]CH10B!AP842</f>
        <v>0</v>
      </c>
      <c r="AT366" s="399">
        <f>[1]CH10B!AQ842</f>
        <v>0</v>
      </c>
      <c r="AU366" s="399">
        <f>[1]CH10B!AR842</f>
        <v>0.26</v>
      </c>
      <c r="AV366" s="399">
        <f>[1]CH10B!AS842</f>
        <v>0</v>
      </c>
      <c r="AW366" s="399">
        <f>[1]CH10B!AT842</f>
        <v>0</v>
      </c>
      <c r="AX366" s="382" t="s">
        <v>318</v>
      </c>
      <c r="AY366" s="406"/>
      <c r="AZ366" s="346" t="s">
        <v>552</v>
      </c>
      <c r="BA366" s="341"/>
      <c r="BB366" s="284"/>
      <c r="BC366" s="370" t="s">
        <v>327</v>
      </c>
      <c r="BD366" s="284"/>
      <c r="BE366" s="284"/>
      <c r="BF366" s="284"/>
    </row>
    <row r="367" spans="1:60" s="284" customFormat="1" ht="31.5" hidden="1" customHeight="1" x14ac:dyDescent="0.25">
      <c r="A367" s="338" t="s">
        <v>1076</v>
      </c>
      <c r="B367" s="339" t="s">
        <v>1077</v>
      </c>
      <c r="C367" s="333">
        <f t="shared" si="58"/>
        <v>2.0299999999999998</v>
      </c>
      <c r="D367" s="411" t="s">
        <v>298</v>
      </c>
      <c r="E367" s="411"/>
      <c r="F367" s="411"/>
      <c r="G367" s="411"/>
      <c r="H367" s="399">
        <f>[1]CH10B!E846</f>
        <v>0</v>
      </c>
      <c r="I367" s="399">
        <f>[1]CH10B!F846</f>
        <v>0</v>
      </c>
      <c r="J367" s="399">
        <f>[1]CH10B!G846</f>
        <v>0</v>
      </c>
      <c r="K367" s="399">
        <f>[1]CH10B!H846</f>
        <v>0</v>
      </c>
      <c r="L367" s="399">
        <f>[1]CH10B!I846</f>
        <v>0</v>
      </c>
      <c r="M367" s="399">
        <f>[1]CH10B!J846</f>
        <v>1.93</v>
      </c>
      <c r="N367" s="399">
        <f>[1]CH10B!K846</f>
        <v>0</v>
      </c>
      <c r="O367" s="399">
        <f>[1]CH10B!L846</f>
        <v>0</v>
      </c>
      <c r="P367" s="399">
        <f>[1]CH10B!M846</f>
        <v>0</v>
      </c>
      <c r="Q367" s="399">
        <f>[1]CH10B!N846</f>
        <v>0</v>
      </c>
      <c r="R367" s="399">
        <f>[1]CH10B!O846</f>
        <v>0</v>
      </c>
      <c r="S367" s="399">
        <f>[1]CH10B!P846</f>
        <v>0</v>
      </c>
      <c r="T367" s="399">
        <f>[1]CH10B!Q846</f>
        <v>0</v>
      </c>
      <c r="U367" s="399">
        <f>[1]CH10B!R846</f>
        <v>0</v>
      </c>
      <c r="V367" s="330">
        <f t="shared" si="44"/>
        <v>0.04</v>
      </c>
      <c r="W367" s="408">
        <f>[1]CH10B!T846</f>
        <v>0.04</v>
      </c>
      <c r="X367" s="408">
        <f>[1]CH10B!U846</f>
        <v>0</v>
      </c>
      <c r="Y367" s="408">
        <f>[1]CH10B!V846</f>
        <v>0</v>
      </c>
      <c r="Z367" s="408">
        <f>[1]CH10B!W846</f>
        <v>0</v>
      </c>
      <c r="AA367" s="408">
        <f>[1]CH10B!X846</f>
        <v>0</v>
      </c>
      <c r="AB367" s="408">
        <f>[1]CH10B!Y846</f>
        <v>0</v>
      </c>
      <c r="AC367" s="408">
        <f>[1]CH10B!Z846</f>
        <v>0</v>
      </c>
      <c r="AD367" s="408">
        <f>[1]CH10B!AA846</f>
        <v>0</v>
      </c>
      <c r="AE367" s="408">
        <f>[1]CH10B!AB846</f>
        <v>0</v>
      </c>
      <c r="AF367" s="399">
        <f>[1]CH10B!AC846</f>
        <v>0</v>
      </c>
      <c r="AG367" s="399">
        <f>[1]CH10B!AD846</f>
        <v>0</v>
      </c>
      <c r="AH367" s="399">
        <f>[1]CH10B!AE846</f>
        <v>0</v>
      </c>
      <c r="AI367" s="399">
        <f>[1]CH10B!AF846</f>
        <v>0</v>
      </c>
      <c r="AJ367" s="399">
        <f>[1]CH10B!AG846</f>
        <v>0</v>
      </c>
      <c r="AK367" s="399">
        <f>[1]CH10B!AH846</f>
        <v>0</v>
      </c>
      <c r="AL367" s="399">
        <f>[1]CH10B!AI846</f>
        <v>0</v>
      </c>
      <c r="AM367" s="399">
        <f>[1]CH10B!AJ846</f>
        <v>0</v>
      </c>
      <c r="AN367" s="399">
        <f>[1]CH10B!AK846</f>
        <v>0</v>
      </c>
      <c r="AO367" s="399">
        <f>[1]CH10B!AL846</f>
        <v>0</v>
      </c>
      <c r="AP367" s="399">
        <f>[1]CH10B!AM846</f>
        <v>0</v>
      </c>
      <c r="AQ367" s="399">
        <f>[1]CH10B!AN846</f>
        <v>0</v>
      </c>
      <c r="AR367" s="399">
        <f>[1]CH10B!AO846</f>
        <v>0</v>
      </c>
      <c r="AS367" s="399">
        <f>[1]CH10B!AP846</f>
        <v>0</v>
      </c>
      <c r="AT367" s="399">
        <f>[1]CH10B!AQ846</f>
        <v>0</v>
      </c>
      <c r="AU367" s="399">
        <f>[1]CH10B!AR846</f>
        <v>0.06</v>
      </c>
      <c r="AV367" s="399">
        <f>[1]CH10B!AS846</f>
        <v>0</v>
      </c>
      <c r="AW367" s="399">
        <f>[1]CH10B!AT846</f>
        <v>0</v>
      </c>
      <c r="AX367" s="382" t="s">
        <v>474</v>
      </c>
      <c r="AY367" s="412"/>
      <c r="AZ367" s="340">
        <v>20</v>
      </c>
      <c r="BA367" s="341"/>
      <c r="BC367" s="370" t="s">
        <v>327</v>
      </c>
    </row>
    <row r="368" spans="1:60" s="284" customFormat="1" ht="31.5" hidden="1" customHeight="1" x14ac:dyDescent="0.25">
      <c r="A368" s="338" t="s">
        <v>1078</v>
      </c>
      <c r="B368" s="339" t="s">
        <v>1079</v>
      </c>
      <c r="C368" s="333">
        <f t="shared" si="58"/>
        <v>0.2</v>
      </c>
      <c r="D368" s="411" t="s">
        <v>298</v>
      </c>
      <c r="E368" s="411"/>
      <c r="F368" s="411"/>
      <c r="G368" s="411"/>
      <c r="H368" s="399"/>
      <c r="I368" s="399"/>
      <c r="J368" s="399"/>
      <c r="K368" s="399"/>
      <c r="L368" s="399"/>
      <c r="M368" s="399"/>
      <c r="N368" s="399"/>
      <c r="O368" s="399"/>
      <c r="P368" s="399"/>
      <c r="Q368" s="399"/>
      <c r="R368" s="399"/>
      <c r="S368" s="399"/>
      <c r="T368" s="399"/>
      <c r="U368" s="399"/>
      <c r="V368" s="330">
        <f t="shared" si="44"/>
        <v>0.2</v>
      </c>
      <c r="W368" s="408"/>
      <c r="X368" s="408"/>
      <c r="Y368" s="408"/>
      <c r="Z368" s="408"/>
      <c r="AA368" s="408"/>
      <c r="AB368" s="408"/>
      <c r="AC368" s="408"/>
      <c r="AD368" s="408">
        <v>0.2</v>
      </c>
      <c r="AE368" s="408"/>
      <c r="AF368" s="399"/>
      <c r="AG368" s="399"/>
      <c r="AH368" s="399"/>
      <c r="AI368" s="399"/>
      <c r="AJ368" s="399"/>
      <c r="AK368" s="399"/>
      <c r="AL368" s="399"/>
      <c r="AM368" s="399"/>
      <c r="AN368" s="399"/>
      <c r="AO368" s="399"/>
      <c r="AP368" s="399"/>
      <c r="AQ368" s="399"/>
      <c r="AR368" s="399"/>
      <c r="AS368" s="399"/>
      <c r="AT368" s="399"/>
      <c r="AU368" s="399"/>
      <c r="AV368" s="399"/>
      <c r="AW368" s="399"/>
      <c r="AX368" s="382" t="s">
        <v>485</v>
      </c>
      <c r="AY368" s="412"/>
      <c r="AZ368" s="340"/>
      <c r="BA368" s="341"/>
      <c r="BC368" s="370"/>
    </row>
    <row r="369" spans="1:58" s="284" customFormat="1" ht="31.5" hidden="1" customHeight="1" x14ac:dyDescent="0.25">
      <c r="A369" s="338" t="s">
        <v>1080</v>
      </c>
      <c r="B369" s="339" t="s">
        <v>1081</v>
      </c>
      <c r="C369" s="333">
        <f t="shared" si="58"/>
        <v>7.0000000000000007E-2</v>
      </c>
      <c r="D369" s="411" t="s">
        <v>298</v>
      </c>
      <c r="E369" s="411"/>
      <c r="F369" s="411"/>
      <c r="G369" s="411"/>
      <c r="H369" s="399"/>
      <c r="I369" s="399"/>
      <c r="J369" s="399"/>
      <c r="K369" s="399"/>
      <c r="L369" s="399"/>
      <c r="M369" s="399"/>
      <c r="N369" s="399"/>
      <c r="O369" s="399"/>
      <c r="P369" s="399"/>
      <c r="Q369" s="399"/>
      <c r="R369" s="399"/>
      <c r="S369" s="399"/>
      <c r="T369" s="399"/>
      <c r="U369" s="399"/>
      <c r="V369" s="330">
        <f t="shared" si="44"/>
        <v>0</v>
      </c>
      <c r="W369" s="408"/>
      <c r="X369" s="408"/>
      <c r="Y369" s="408"/>
      <c r="Z369" s="408"/>
      <c r="AA369" s="408"/>
      <c r="AB369" s="408"/>
      <c r="AC369" s="408"/>
      <c r="AD369" s="408"/>
      <c r="AE369" s="408"/>
      <c r="AF369" s="399"/>
      <c r="AG369" s="399"/>
      <c r="AH369" s="399"/>
      <c r="AI369" s="399"/>
      <c r="AJ369" s="399"/>
      <c r="AK369" s="399"/>
      <c r="AL369" s="399"/>
      <c r="AM369" s="399"/>
      <c r="AN369" s="399"/>
      <c r="AO369" s="399"/>
      <c r="AP369" s="399"/>
      <c r="AQ369" s="399">
        <v>7.0000000000000007E-2</v>
      </c>
      <c r="AR369" s="399"/>
      <c r="AS369" s="399"/>
      <c r="AT369" s="399"/>
      <c r="AU369" s="399"/>
      <c r="AV369" s="399"/>
      <c r="AW369" s="399"/>
      <c r="AX369" s="382" t="s">
        <v>412</v>
      </c>
      <c r="AY369" s="412"/>
      <c r="AZ369" s="340"/>
      <c r="BA369" s="341"/>
      <c r="BC369" s="370"/>
    </row>
    <row r="370" spans="1:58" s="284" customFormat="1" ht="31.5" hidden="1" customHeight="1" x14ac:dyDescent="0.25">
      <c r="A370" s="338" t="s">
        <v>1082</v>
      </c>
      <c r="B370" s="339" t="s">
        <v>1083</v>
      </c>
      <c r="C370" s="333">
        <f t="shared" si="58"/>
        <v>1.17</v>
      </c>
      <c r="D370" s="411" t="s">
        <v>298</v>
      </c>
      <c r="E370" s="411"/>
      <c r="F370" s="411"/>
      <c r="G370" s="411"/>
      <c r="H370" s="399">
        <f>[1]CH10B!E847</f>
        <v>0.24</v>
      </c>
      <c r="I370" s="399">
        <f>[1]CH10B!F847</f>
        <v>0</v>
      </c>
      <c r="J370" s="399">
        <f>[1]CH10B!G847</f>
        <v>0</v>
      </c>
      <c r="K370" s="399">
        <f>[1]CH10B!H847</f>
        <v>0.87</v>
      </c>
      <c r="L370" s="399">
        <f>[1]CH10B!I847</f>
        <v>0</v>
      </c>
      <c r="M370" s="399">
        <f>[1]CH10B!J847</f>
        <v>0</v>
      </c>
      <c r="N370" s="399">
        <f>[1]CH10B!K847</f>
        <v>0</v>
      </c>
      <c r="O370" s="399">
        <f>[1]CH10B!L847</f>
        <v>0</v>
      </c>
      <c r="P370" s="399">
        <f>[1]CH10B!M847</f>
        <v>0</v>
      </c>
      <c r="Q370" s="399">
        <f>[1]CH10B!N847</f>
        <v>0</v>
      </c>
      <c r="R370" s="399">
        <f>[1]CH10B!O847</f>
        <v>0</v>
      </c>
      <c r="S370" s="399">
        <f>[1]CH10B!P847</f>
        <v>0</v>
      </c>
      <c r="T370" s="399">
        <f>[1]CH10B!Q847</f>
        <v>0</v>
      </c>
      <c r="U370" s="399">
        <f>[1]CH10B!R847</f>
        <v>0</v>
      </c>
      <c r="V370" s="330">
        <f t="shared" si="44"/>
        <v>0.05</v>
      </c>
      <c r="W370" s="408">
        <f>[1]CH10B!T847</f>
        <v>0.05</v>
      </c>
      <c r="X370" s="408">
        <f>[1]CH10B!U847</f>
        <v>0</v>
      </c>
      <c r="Y370" s="408">
        <f>[1]CH10B!V847</f>
        <v>0</v>
      </c>
      <c r="Z370" s="408">
        <f>[1]CH10B!W847</f>
        <v>0</v>
      </c>
      <c r="AA370" s="408">
        <f>[1]CH10B!X847</f>
        <v>0</v>
      </c>
      <c r="AB370" s="408">
        <f>[1]CH10B!Y847</f>
        <v>0</v>
      </c>
      <c r="AC370" s="408">
        <f>[1]CH10B!Z847</f>
        <v>0</v>
      </c>
      <c r="AD370" s="408">
        <f>[1]CH10B!AA847</f>
        <v>0</v>
      </c>
      <c r="AE370" s="408">
        <f>[1]CH10B!AB847</f>
        <v>0</v>
      </c>
      <c r="AF370" s="399">
        <f>[1]CH10B!AC847</f>
        <v>0</v>
      </c>
      <c r="AG370" s="399">
        <f>[1]CH10B!AD847</f>
        <v>0</v>
      </c>
      <c r="AH370" s="399">
        <f>[1]CH10B!AE847</f>
        <v>0</v>
      </c>
      <c r="AI370" s="399">
        <f>[1]CH10B!AF847</f>
        <v>0</v>
      </c>
      <c r="AJ370" s="399">
        <f>[1]CH10B!AG847</f>
        <v>0</v>
      </c>
      <c r="AK370" s="399">
        <f>[1]CH10B!AH847</f>
        <v>0</v>
      </c>
      <c r="AL370" s="399">
        <f>[1]CH10B!AI847</f>
        <v>0</v>
      </c>
      <c r="AM370" s="399">
        <f>[1]CH10B!AJ847</f>
        <v>0</v>
      </c>
      <c r="AN370" s="399">
        <f>[1]CH10B!AK847</f>
        <v>0</v>
      </c>
      <c r="AO370" s="399">
        <f>[1]CH10B!AL847</f>
        <v>0</v>
      </c>
      <c r="AP370" s="399">
        <f>[1]CH10B!AM847</f>
        <v>0</v>
      </c>
      <c r="AQ370" s="399">
        <f>[1]CH10B!AN847</f>
        <v>0</v>
      </c>
      <c r="AR370" s="399">
        <f>[1]CH10B!AO847</f>
        <v>0</v>
      </c>
      <c r="AS370" s="399">
        <f>[1]CH10B!AP847</f>
        <v>0</v>
      </c>
      <c r="AT370" s="399">
        <f>[1]CH10B!AQ847</f>
        <v>0</v>
      </c>
      <c r="AU370" s="399">
        <f>[1]CH10B!AR847</f>
        <v>0.01</v>
      </c>
      <c r="AV370" s="399">
        <f>[1]CH10B!AS847</f>
        <v>0</v>
      </c>
      <c r="AW370" s="399">
        <f>[1]CH10B!AT847</f>
        <v>0</v>
      </c>
      <c r="AX370" s="382" t="s">
        <v>478</v>
      </c>
      <c r="AY370" s="412"/>
      <c r="AZ370" s="340">
        <v>311</v>
      </c>
      <c r="BA370" s="341"/>
      <c r="BC370" s="370" t="s">
        <v>327</v>
      </c>
    </row>
    <row r="371" spans="1:58" s="388" customFormat="1" ht="31.5" hidden="1" customHeight="1" x14ac:dyDescent="0.25">
      <c r="A371" s="338" t="s">
        <v>1084</v>
      </c>
      <c r="B371" s="339" t="s">
        <v>1085</v>
      </c>
      <c r="C371" s="333">
        <f t="shared" si="58"/>
        <v>6.29</v>
      </c>
      <c r="D371" s="411" t="s">
        <v>298</v>
      </c>
      <c r="E371" s="411"/>
      <c r="F371" s="411"/>
      <c r="G371" s="411"/>
      <c r="H371" s="399">
        <f>[1]CH10B!E848</f>
        <v>3.96</v>
      </c>
      <c r="I371" s="399">
        <f>[1]CH10B!F848</f>
        <v>0</v>
      </c>
      <c r="J371" s="399">
        <f>[1]CH10B!G848</f>
        <v>0</v>
      </c>
      <c r="K371" s="399">
        <f>[1]CH10B!H848</f>
        <v>0.02</v>
      </c>
      <c r="L371" s="399">
        <f>[1]CH10B!I848</f>
        <v>0</v>
      </c>
      <c r="M371" s="399">
        <f>[1]CH10B!J848</f>
        <v>0</v>
      </c>
      <c r="N371" s="399">
        <f>[1]CH10B!K848</f>
        <v>0</v>
      </c>
      <c r="O371" s="399">
        <f>[1]CH10B!L848</f>
        <v>0</v>
      </c>
      <c r="P371" s="399">
        <f>[1]CH10B!M848</f>
        <v>0</v>
      </c>
      <c r="Q371" s="399">
        <f>[1]CH10B!N848</f>
        <v>0</v>
      </c>
      <c r="R371" s="399">
        <f>[1]CH10B!O848</f>
        <v>0</v>
      </c>
      <c r="S371" s="399">
        <f>[1]CH10B!P848</f>
        <v>0</v>
      </c>
      <c r="T371" s="399">
        <f>[1]CH10B!Q848</f>
        <v>0</v>
      </c>
      <c r="U371" s="399">
        <f>[1]CH10B!R848</f>
        <v>0</v>
      </c>
      <c r="V371" s="330">
        <f t="shared" si="44"/>
        <v>0.17</v>
      </c>
      <c r="W371" s="408">
        <f>[1]CH10B!T848</f>
        <v>0.16</v>
      </c>
      <c r="X371" s="408">
        <f>[1]CH10B!U848</f>
        <v>0.01</v>
      </c>
      <c r="Y371" s="408">
        <f>[1]CH10B!V848</f>
        <v>0</v>
      </c>
      <c r="Z371" s="408">
        <f>[1]CH10B!W848</f>
        <v>0</v>
      </c>
      <c r="AA371" s="408">
        <f>[1]CH10B!X848</f>
        <v>0</v>
      </c>
      <c r="AB371" s="408">
        <f>[1]CH10B!Y848</f>
        <v>0</v>
      </c>
      <c r="AC371" s="408">
        <f>[1]CH10B!Z848</f>
        <v>0</v>
      </c>
      <c r="AD371" s="408">
        <f>[1]CH10B!AA848</f>
        <v>0</v>
      </c>
      <c r="AE371" s="408">
        <f>[1]CH10B!AB848</f>
        <v>0</v>
      </c>
      <c r="AF371" s="399">
        <f>[1]CH10B!AC848</f>
        <v>0</v>
      </c>
      <c r="AG371" s="399">
        <f>[1]CH10B!AD848</f>
        <v>0</v>
      </c>
      <c r="AH371" s="399">
        <f>[1]CH10B!AE848</f>
        <v>0</v>
      </c>
      <c r="AI371" s="399">
        <f>[1]CH10B!AF848</f>
        <v>0.01</v>
      </c>
      <c r="AJ371" s="399">
        <f>[1]CH10B!AG848</f>
        <v>0</v>
      </c>
      <c r="AK371" s="399">
        <f>[1]CH10B!AH848</f>
        <v>0</v>
      </c>
      <c r="AL371" s="399">
        <f>[1]CH10B!AI848</f>
        <v>0</v>
      </c>
      <c r="AM371" s="399">
        <f>[1]CH10B!AJ848</f>
        <v>0</v>
      </c>
      <c r="AN371" s="399">
        <f>[1]CH10B!AK848</f>
        <v>0</v>
      </c>
      <c r="AO371" s="399">
        <f>[1]CH10B!AL848</f>
        <v>0</v>
      </c>
      <c r="AP371" s="399">
        <f>[1]CH10B!AM848</f>
        <v>0</v>
      </c>
      <c r="AQ371" s="399">
        <f>[1]CH10B!AN848</f>
        <v>0</v>
      </c>
      <c r="AR371" s="399">
        <f>[1]CH10B!AO848</f>
        <v>0</v>
      </c>
      <c r="AS371" s="399">
        <f>[1]CH10B!AP848</f>
        <v>0</v>
      </c>
      <c r="AT371" s="399">
        <f>[1]CH10B!AQ848</f>
        <v>0</v>
      </c>
      <c r="AU371" s="399">
        <f>[1]CH10B!AR848</f>
        <v>2.13</v>
      </c>
      <c r="AV371" s="399">
        <f>[1]CH10B!AS848</f>
        <v>0</v>
      </c>
      <c r="AW371" s="399">
        <f>[1]CH10B!AT848</f>
        <v>0</v>
      </c>
      <c r="AX371" s="382" t="s">
        <v>382</v>
      </c>
      <c r="AY371" s="406"/>
      <c r="AZ371" s="340" t="s">
        <v>552</v>
      </c>
      <c r="BA371" s="341"/>
      <c r="BB371" s="284"/>
      <c r="BC371" s="370" t="s">
        <v>327</v>
      </c>
      <c r="BD371" s="284"/>
      <c r="BE371" s="284"/>
      <c r="BF371" s="284"/>
    </row>
    <row r="372" spans="1:58" s="284" customFormat="1" ht="31.5" hidden="1" customHeight="1" x14ac:dyDescent="0.25">
      <c r="A372" s="338" t="s">
        <v>1086</v>
      </c>
      <c r="B372" s="339" t="s">
        <v>1087</v>
      </c>
      <c r="C372" s="333">
        <f t="shared" si="58"/>
        <v>1.57</v>
      </c>
      <c r="D372" s="411" t="s">
        <v>298</v>
      </c>
      <c r="E372" s="411"/>
      <c r="F372" s="411"/>
      <c r="G372" s="411"/>
      <c r="H372" s="399">
        <f>[1]CH10B!E854+[1]CH10B!E855</f>
        <v>0</v>
      </c>
      <c r="I372" s="399">
        <f>[1]CH10B!F854+[1]CH10B!F855</f>
        <v>0</v>
      </c>
      <c r="J372" s="399">
        <f>[1]CH10B!G854+[1]CH10B!G855</f>
        <v>0</v>
      </c>
      <c r="K372" s="399">
        <f>[1]CH10B!H854+[1]CH10B!H855</f>
        <v>1</v>
      </c>
      <c r="L372" s="399">
        <f>[1]CH10B!I854+[1]CH10B!I855</f>
        <v>0</v>
      </c>
      <c r="M372" s="399">
        <f>[1]CH10B!J854+[1]CH10B!J855</f>
        <v>0</v>
      </c>
      <c r="N372" s="399">
        <f>[1]CH10B!K854+[1]CH10B!K855</f>
        <v>0</v>
      </c>
      <c r="O372" s="399">
        <f>[1]CH10B!L854+[1]CH10B!L855</f>
        <v>0</v>
      </c>
      <c r="P372" s="399">
        <f>[1]CH10B!M854+[1]CH10B!M855</f>
        <v>0</v>
      </c>
      <c r="Q372" s="399">
        <f>[1]CH10B!N854+[1]CH10B!N855</f>
        <v>0</v>
      </c>
      <c r="R372" s="399">
        <f>[1]CH10B!O854+[1]CH10B!O855</f>
        <v>0</v>
      </c>
      <c r="S372" s="399">
        <f>[1]CH10B!P854+[1]CH10B!P855</f>
        <v>0</v>
      </c>
      <c r="T372" s="399">
        <f>[1]CH10B!Q854+[1]CH10B!Q855</f>
        <v>0</v>
      </c>
      <c r="U372" s="399">
        <f>[1]CH10B!R854+[1]CH10B!R855</f>
        <v>0</v>
      </c>
      <c r="V372" s="330">
        <f t="shared" si="44"/>
        <v>0.1</v>
      </c>
      <c r="W372" s="408">
        <f>[1]CH10B!T854+[1]CH10B!T855</f>
        <v>0.1</v>
      </c>
      <c r="X372" s="408">
        <f>[1]CH10B!U854+[1]CH10B!U855</f>
        <v>0</v>
      </c>
      <c r="Y372" s="408">
        <f>[1]CH10B!V854+[1]CH10B!V855</f>
        <v>0</v>
      </c>
      <c r="Z372" s="408">
        <f>[1]CH10B!W854+[1]CH10B!W855</f>
        <v>0</v>
      </c>
      <c r="AA372" s="408">
        <f>[1]CH10B!X854+[1]CH10B!X855</f>
        <v>0</v>
      </c>
      <c r="AB372" s="408">
        <f>[1]CH10B!Y854+[1]CH10B!Y855</f>
        <v>0</v>
      </c>
      <c r="AC372" s="408">
        <f>[1]CH10B!Z854+[1]CH10B!Z855</f>
        <v>0</v>
      </c>
      <c r="AD372" s="408">
        <f>[1]CH10B!AA854+[1]CH10B!AA855</f>
        <v>0</v>
      </c>
      <c r="AE372" s="408">
        <f>[1]CH10B!AB854+[1]CH10B!AB855</f>
        <v>0</v>
      </c>
      <c r="AF372" s="399">
        <f>[1]CH10B!AC854+[1]CH10B!AC855</f>
        <v>0</v>
      </c>
      <c r="AG372" s="399">
        <f>[1]CH10B!AD854+[1]CH10B!AD855</f>
        <v>0.17</v>
      </c>
      <c r="AH372" s="399">
        <f>[1]CH10B!AE854+[1]CH10B!AE855</f>
        <v>0</v>
      </c>
      <c r="AI372" s="399">
        <f>[1]CH10B!AF854+[1]CH10B!AF855</f>
        <v>0</v>
      </c>
      <c r="AJ372" s="399">
        <f>[1]CH10B!AG854+[1]CH10B!AG855</f>
        <v>0</v>
      </c>
      <c r="AK372" s="399">
        <f>[1]CH10B!AH854+[1]CH10B!AH855</f>
        <v>0</v>
      </c>
      <c r="AL372" s="399">
        <f>[1]CH10B!AI854+[1]CH10B!AI855</f>
        <v>0</v>
      </c>
      <c r="AM372" s="399">
        <f>[1]CH10B!AJ854+[1]CH10B!AJ855</f>
        <v>0</v>
      </c>
      <c r="AN372" s="399">
        <f>[1]CH10B!AK854+[1]CH10B!AK855</f>
        <v>0</v>
      </c>
      <c r="AO372" s="399">
        <f>[1]CH10B!AL854+[1]CH10B!AL855</f>
        <v>0</v>
      </c>
      <c r="AP372" s="399">
        <f>[1]CH10B!AM854+[1]CH10B!AM855</f>
        <v>0</v>
      </c>
      <c r="AQ372" s="399">
        <f>[1]CH10B!AN854+[1]CH10B!AN855</f>
        <v>0</v>
      </c>
      <c r="AR372" s="399">
        <f>[1]CH10B!AO854+[1]CH10B!AO855</f>
        <v>0</v>
      </c>
      <c r="AS372" s="399">
        <f>[1]CH10B!AP854+[1]CH10B!AP855</f>
        <v>0</v>
      </c>
      <c r="AT372" s="399">
        <f>[1]CH10B!AQ854+[1]CH10B!AQ855</f>
        <v>0</v>
      </c>
      <c r="AU372" s="399">
        <f>[1]CH10B!AR854+[1]CH10B!AR855</f>
        <v>0.3</v>
      </c>
      <c r="AV372" s="399">
        <f>[1]CH10B!AS854+[1]CH10B!AS855</f>
        <v>0</v>
      </c>
      <c r="AW372" s="399">
        <f>[1]CH10B!AT854+[1]CH10B!AT855</f>
        <v>0</v>
      </c>
      <c r="AX372" s="382" t="s">
        <v>496</v>
      </c>
      <c r="AY372" s="412"/>
      <c r="AZ372" s="340">
        <v>88</v>
      </c>
      <c r="BA372" s="341"/>
      <c r="BC372" s="370" t="s">
        <v>327</v>
      </c>
    </row>
    <row r="373" spans="1:58" s="388" customFormat="1" ht="31.5" hidden="1" customHeight="1" x14ac:dyDescent="0.25">
      <c r="A373" s="338" t="s">
        <v>1088</v>
      </c>
      <c r="B373" s="339" t="s">
        <v>1089</v>
      </c>
      <c r="C373" s="333">
        <f t="shared" si="58"/>
        <v>9.42</v>
      </c>
      <c r="D373" s="411" t="s">
        <v>298</v>
      </c>
      <c r="E373" s="411"/>
      <c r="F373" s="411"/>
      <c r="G373" s="411"/>
      <c r="H373" s="399">
        <f>[1]CH10B!E856-H352</f>
        <v>3.1399999999999992</v>
      </c>
      <c r="I373" s="399">
        <f>[1]CH10B!F856-I352</f>
        <v>0.88</v>
      </c>
      <c r="J373" s="399">
        <f>[1]CH10B!G856-J352</f>
        <v>0</v>
      </c>
      <c r="K373" s="399">
        <f>[1]CH10B!H856-K352</f>
        <v>1.06</v>
      </c>
      <c r="L373" s="399">
        <f>[1]CH10B!I856-L352</f>
        <v>2.16</v>
      </c>
      <c r="M373" s="399">
        <f>[1]CH10B!J856-M352</f>
        <v>0.5</v>
      </c>
      <c r="N373" s="399">
        <f>[1]CH10B!K856-N352</f>
        <v>0</v>
      </c>
      <c r="O373" s="399">
        <f>[1]CH10B!L856-O352</f>
        <v>0</v>
      </c>
      <c r="P373" s="399">
        <f>[1]CH10B!M856-P352</f>
        <v>0</v>
      </c>
      <c r="Q373" s="399">
        <f>[1]CH10B!N856-Q352</f>
        <v>0</v>
      </c>
      <c r="R373" s="399">
        <f>[1]CH10B!O856-R352</f>
        <v>0</v>
      </c>
      <c r="S373" s="399">
        <f>[1]CH10B!P856-S352</f>
        <v>0</v>
      </c>
      <c r="T373" s="399">
        <f>[1]CH10B!Q856-T352</f>
        <v>0</v>
      </c>
      <c r="U373" s="399">
        <f>[1]CH10B!R856-U352</f>
        <v>0</v>
      </c>
      <c r="V373" s="399">
        <f>[1]CH10B!S856-V352</f>
        <v>0.5</v>
      </c>
      <c r="W373" s="399">
        <f>[1]CH10B!T856-W352</f>
        <v>0.42000000000000004</v>
      </c>
      <c r="X373" s="399">
        <f>[1]CH10B!U856-X352</f>
        <v>6.0000000000000005E-2</v>
      </c>
      <c r="Y373" s="399">
        <f>[1]CH10B!V856-Y352</f>
        <v>0</v>
      </c>
      <c r="Z373" s="399">
        <f>[1]CH10B!W856-Z352</f>
        <v>0</v>
      </c>
      <c r="AA373" s="399">
        <f>[1]CH10B!X856-AA352</f>
        <v>0</v>
      </c>
      <c r="AB373" s="399">
        <f>[1]CH10B!Y856-AB352</f>
        <v>0</v>
      </c>
      <c r="AC373" s="399">
        <f>[1]CH10B!Z856-AC352</f>
        <v>0</v>
      </c>
      <c r="AD373" s="399">
        <f>[1]CH10B!AA856-AD352</f>
        <v>0.02</v>
      </c>
      <c r="AE373" s="399">
        <f>[1]CH10B!AB856-AE352</f>
        <v>0</v>
      </c>
      <c r="AF373" s="399">
        <f>[1]CH10B!AC856-AF352</f>
        <v>0</v>
      </c>
      <c r="AG373" s="399">
        <f>[1]CH10B!AD856-AG352</f>
        <v>0</v>
      </c>
      <c r="AH373" s="399">
        <f>[1]CH10B!AE856-AH352</f>
        <v>0</v>
      </c>
      <c r="AI373" s="399">
        <f>[1]CH10B!AF856-AI352</f>
        <v>0</v>
      </c>
      <c r="AJ373" s="399">
        <f>[1]CH10B!AG856-AJ352</f>
        <v>0.12</v>
      </c>
      <c r="AK373" s="399">
        <f>[1]CH10B!AH856-AK352</f>
        <v>0</v>
      </c>
      <c r="AL373" s="399">
        <f>[1]CH10B!AI856-AL352</f>
        <v>0</v>
      </c>
      <c r="AM373" s="399">
        <f>[1]CH10B!AJ856-AM352</f>
        <v>7.0000000000000007E-2</v>
      </c>
      <c r="AN373" s="399">
        <f>[1]CH10B!AK856-AN352</f>
        <v>0</v>
      </c>
      <c r="AO373" s="399">
        <f>[1]CH10B!AL856-AO352</f>
        <v>0</v>
      </c>
      <c r="AP373" s="399">
        <f>[1]CH10B!AM856-AP352</f>
        <v>0</v>
      </c>
      <c r="AQ373" s="399">
        <f>[1]CH10B!AN856-AQ352</f>
        <v>0.24</v>
      </c>
      <c r="AR373" s="399">
        <f>[1]CH10B!AO856-AR352</f>
        <v>0</v>
      </c>
      <c r="AS373" s="399">
        <f>[1]CH10B!AP856-AS352</f>
        <v>0</v>
      </c>
      <c r="AT373" s="399">
        <f>[1]CH10B!AQ856-AT352</f>
        <v>0</v>
      </c>
      <c r="AU373" s="399">
        <f>[1]CH10B!AR856-AU352</f>
        <v>0.75</v>
      </c>
      <c r="AV373" s="399">
        <f>[1]CH10B!AS856-AV352</f>
        <v>0</v>
      </c>
      <c r="AW373" s="399">
        <f>[1]CH10B!AT856-AW352</f>
        <v>0</v>
      </c>
      <c r="AX373" s="382" t="s">
        <v>608</v>
      </c>
      <c r="AY373" s="406"/>
      <c r="AZ373" s="340" t="s">
        <v>1090</v>
      </c>
      <c r="BA373" s="341"/>
      <c r="BB373" s="284"/>
      <c r="BC373" s="370" t="s">
        <v>327</v>
      </c>
      <c r="BD373" s="284"/>
      <c r="BE373" s="284"/>
      <c r="BF373" s="284"/>
    </row>
    <row r="374" spans="1:58" s="284" customFormat="1" ht="31.5" hidden="1" customHeight="1" x14ac:dyDescent="0.25">
      <c r="A374" s="338" t="s">
        <v>1091</v>
      </c>
      <c r="B374" s="339" t="s">
        <v>1092</v>
      </c>
      <c r="C374" s="333">
        <f t="shared" si="58"/>
        <v>0.12</v>
      </c>
      <c r="D374" s="411" t="s">
        <v>298</v>
      </c>
      <c r="E374" s="411"/>
      <c r="F374" s="411"/>
      <c r="G374" s="411"/>
      <c r="H374" s="399">
        <f>[1]CH10B!E871</f>
        <v>0</v>
      </c>
      <c r="I374" s="399">
        <f>[1]CH10B!F871</f>
        <v>0</v>
      </c>
      <c r="J374" s="399">
        <f>[1]CH10B!G871</f>
        <v>0</v>
      </c>
      <c r="K374" s="399">
        <f>[1]CH10B!H871</f>
        <v>0.12</v>
      </c>
      <c r="L374" s="399">
        <f>[1]CH10B!I871</f>
        <v>0</v>
      </c>
      <c r="M374" s="399">
        <f>[1]CH10B!J871</f>
        <v>0</v>
      </c>
      <c r="N374" s="399">
        <f>[1]CH10B!K871</f>
        <v>0</v>
      </c>
      <c r="O374" s="399">
        <f>[1]CH10B!L871</f>
        <v>0</v>
      </c>
      <c r="P374" s="399">
        <f>[1]CH10B!M871</f>
        <v>0</v>
      </c>
      <c r="Q374" s="399">
        <f>[1]CH10B!N871</f>
        <v>0</v>
      </c>
      <c r="R374" s="399">
        <f>[1]CH10B!O871</f>
        <v>0</v>
      </c>
      <c r="S374" s="399">
        <f>[1]CH10B!P871</f>
        <v>0</v>
      </c>
      <c r="T374" s="399">
        <f>[1]CH10B!Q871</f>
        <v>0</v>
      </c>
      <c r="U374" s="399">
        <f>[1]CH10B!R871</f>
        <v>0</v>
      </c>
      <c r="V374" s="330">
        <f t="shared" si="44"/>
        <v>0</v>
      </c>
      <c r="W374" s="408">
        <f>[1]CH10B!T871</f>
        <v>0</v>
      </c>
      <c r="X374" s="408">
        <f>[1]CH10B!U871</f>
        <v>0</v>
      </c>
      <c r="Y374" s="408">
        <f>[1]CH10B!V871</f>
        <v>0</v>
      </c>
      <c r="Z374" s="408">
        <f>[1]CH10B!W871</f>
        <v>0</v>
      </c>
      <c r="AA374" s="408">
        <f>[1]CH10B!X871</f>
        <v>0</v>
      </c>
      <c r="AB374" s="408">
        <f>[1]CH10B!Y871</f>
        <v>0</v>
      </c>
      <c r="AC374" s="408">
        <f>[1]CH10B!Z871</f>
        <v>0</v>
      </c>
      <c r="AD374" s="408">
        <f>[1]CH10B!AA871</f>
        <v>0</v>
      </c>
      <c r="AE374" s="408">
        <f>[1]CH10B!AB871</f>
        <v>0</v>
      </c>
      <c r="AF374" s="399">
        <f>[1]CH10B!AC871</f>
        <v>0</v>
      </c>
      <c r="AG374" s="399">
        <f>[1]CH10B!AD871</f>
        <v>0</v>
      </c>
      <c r="AH374" s="399">
        <f>[1]CH10B!AE871</f>
        <v>0</v>
      </c>
      <c r="AI374" s="399">
        <f>[1]CH10B!AF871</f>
        <v>0</v>
      </c>
      <c r="AJ374" s="399">
        <f>[1]CH10B!AG871</f>
        <v>0</v>
      </c>
      <c r="AK374" s="399">
        <f>[1]CH10B!AH871</f>
        <v>0</v>
      </c>
      <c r="AL374" s="399">
        <f>[1]CH10B!AI871</f>
        <v>0</v>
      </c>
      <c r="AM374" s="399">
        <f>[1]CH10B!AJ871</f>
        <v>0</v>
      </c>
      <c r="AN374" s="399">
        <f>[1]CH10B!AK871</f>
        <v>0</v>
      </c>
      <c r="AO374" s="399">
        <f>[1]CH10B!AL871</f>
        <v>0</v>
      </c>
      <c r="AP374" s="399">
        <f>[1]CH10B!AM871</f>
        <v>0</v>
      </c>
      <c r="AQ374" s="399">
        <f>[1]CH10B!AN871</f>
        <v>0</v>
      </c>
      <c r="AR374" s="399">
        <f>[1]CH10B!AO871</f>
        <v>0</v>
      </c>
      <c r="AS374" s="399">
        <f>[1]CH10B!AP871</f>
        <v>0</v>
      </c>
      <c r="AT374" s="399">
        <f>[1]CH10B!AQ871</f>
        <v>0</v>
      </c>
      <c r="AU374" s="399">
        <f>[1]CH10B!AR871</f>
        <v>0</v>
      </c>
      <c r="AV374" s="399">
        <f>[1]CH10B!AS871</f>
        <v>0</v>
      </c>
      <c r="AW374" s="399">
        <f>[1]CH10B!AT871</f>
        <v>0</v>
      </c>
      <c r="AX374" s="382" t="s">
        <v>490</v>
      </c>
      <c r="AY374" s="412"/>
      <c r="AZ374" s="340">
        <v>132</v>
      </c>
      <c r="BA374" s="341"/>
      <c r="BC374" s="370" t="s">
        <v>327</v>
      </c>
    </row>
    <row r="375" spans="1:58" s="284" customFormat="1" ht="31.5" hidden="1" customHeight="1" x14ac:dyDescent="0.25">
      <c r="A375" s="338" t="s">
        <v>1093</v>
      </c>
      <c r="B375" s="339" t="s">
        <v>1094</v>
      </c>
      <c r="C375" s="333">
        <f t="shared" si="58"/>
        <v>2.2999999999999998</v>
      </c>
      <c r="D375" s="411"/>
      <c r="E375" s="411"/>
      <c r="F375" s="411"/>
      <c r="G375" s="411"/>
      <c r="H375" s="399"/>
      <c r="I375" s="399"/>
      <c r="J375" s="399"/>
      <c r="K375" s="399">
        <v>0.1</v>
      </c>
      <c r="L375" s="399">
        <v>0.6</v>
      </c>
      <c r="M375" s="399">
        <v>1.5</v>
      </c>
      <c r="N375" s="399"/>
      <c r="O375" s="399"/>
      <c r="P375" s="399"/>
      <c r="Q375" s="399"/>
      <c r="R375" s="399"/>
      <c r="S375" s="399"/>
      <c r="T375" s="399"/>
      <c r="U375" s="399"/>
      <c r="V375" s="330">
        <f t="shared" si="44"/>
        <v>0.05</v>
      </c>
      <c r="W375" s="408">
        <v>0.05</v>
      </c>
      <c r="X375" s="408"/>
      <c r="Y375" s="408"/>
      <c r="Z375" s="408"/>
      <c r="AA375" s="408"/>
      <c r="AB375" s="408"/>
      <c r="AC375" s="408"/>
      <c r="AD375" s="408"/>
      <c r="AE375" s="408"/>
      <c r="AF375" s="399"/>
      <c r="AG375" s="399"/>
      <c r="AH375" s="399"/>
      <c r="AI375" s="399">
        <v>0.05</v>
      </c>
      <c r="AJ375" s="399"/>
      <c r="AK375" s="399"/>
      <c r="AL375" s="399"/>
      <c r="AM375" s="399"/>
      <c r="AN375" s="399"/>
      <c r="AO375" s="399"/>
      <c r="AP375" s="399"/>
      <c r="AQ375" s="399"/>
      <c r="AR375" s="399"/>
      <c r="AS375" s="399"/>
      <c r="AT375" s="399"/>
      <c r="AU375" s="399"/>
      <c r="AV375" s="399"/>
      <c r="AW375" s="399"/>
      <c r="AX375" s="382" t="s">
        <v>336</v>
      </c>
      <c r="AY375" s="412"/>
      <c r="AZ375" s="340"/>
      <c r="BA375" s="341"/>
      <c r="BC375" s="370"/>
    </row>
    <row r="376" spans="1:58" s="284" customFormat="1" ht="31.5" hidden="1" customHeight="1" x14ac:dyDescent="0.25">
      <c r="A376" s="338" t="s">
        <v>1095</v>
      </c>
      <c r="B376" s="339" t="s">
        <v>1096</v>
      </c>
      <c r="C376" s="333">
        <f t="shared" si="58"/>
        <v>11.309999999999999</v>
      </c>
      <c r="D376" s="411" t="s">
        <v>298</v>
      </c>
      <c r="E376" s="411"/>
      <c r="F376" s="411"/>
      <c r="G376" s="411"/>
      <c r="H376" s="399">
        <f>[1]CH10B!E839-H353</f>
        <v>2</v>
      </c>
      <c r="I376" s="399">
        <f>[1]CH10B!F839-I353</f>
        <v>0</v>
      </c>
      <c r="J376" s="399">
        <f>[1]CH10B!G839-J353</f>
        <v>0</v>
      </c>
      <c r="K376" s="399">
        <f>[1]CH10B!H839-K353</f>
        <v>3</v>
      </c>
      <c r="L376" s="399">
        <f>[1]CH10B!I839-L353</f>
        <v>3.6999999999999997</v>
      </c>
      <c r="M376" s="399">
        <f>[1]CH10B!J839-M353</f>
        <v>0.70000000000000018</v>
      </c>
      <c r="N376" s="399">
        <f>[1]CH10B!K839-N353</f>
        <v>0</v>
      </c>
      <c r="O376" s="399">
        <f>[1]CH10B!L839-O353</f>
        <v>0</v>
      </c>
      <c r="P376" s="399">
        <f>[1]CH10B!M839-P353</f>
        <v>0.5</v>
      </c>
      <c r="Q376" s="399">
        <f>[1]CH10B!N839-Q353</f>
        <v>0</v>
      </c>
      <c r="R376" s="399">
        <f>[1]CH10B!O839-R353</f>
        <v>0</v>
      </c>
      <c r="S376" s="399">
        <f>[1]CH10B!P839-S353</f>
        <v>0</v>
      </c>
      <c r="T376" s="399">
        <f>[1]CH10B!Q839-T353</f>
        <v>0</v>
      </c>
      <c r="U376" s="399">
        <f>[1]CH10B!R839-U353</f>
        <v>0</v>
      </c>
      <c r="V376" s="399">
        <f>[1]CH10B!S839-V353</f>
        <v>1.1599999999999999</v>
      </c>
      <c r="W376" s="399">
        <f>[1]CH10B!T839-W353</f>
        <v>0.55999999999999994</v>
      </c>
      <c r="X376" s="399">
        <f>[1]CH10B!U839-X353</f>
        <v>0.6</v>
      </c>
      <c r="Y376" s="399">
        <f>[1]CH10B!V839-Y353</f>
        <v>0</v>
      </c>
      <c r="Z376" s="399">
        <f>[1]CH10B!W839-Z353</f>
        <v>0</v>
      </c>
      <c r="AA376" s="399">
        <f>[1]CH10B!X839-AA353</f>
        <v>0</v>
      </c>
      <c r="AB376" s="399">
        <f>[1]CH10B!Y839-AB353</f>
        <v>0</v>
      </c>
      <c r="AC376" s="399">
        <f>[1]CH10B!Z839-AC353</f>
        <v>0</v>
      </c>
      <c r="AD376" s="399">
        <f>[1]CH10B!AA839-AD353</f>
        <v>0</v>
      </c>
      <c r="AE376" s="399">
        <f>[1]CH10B!AB839-AE353</f>
        <v>0</v>
      </c>
      <c r="AF376" s="399">
        <f>[1]CH10B!AC839-AF353</f>
        <v>0</v>
      </c>
      <c r="AG376" s="399">
        <f>[1]CH10B!AD839-AG353</f>
        <v>0</v>
      </c>
      <c r="AH376" s="399">
        <f>[1]CH10B!AE839-AH353</f>
        <v>0</v>
      </c>
      <c r="AI376" s="399">
        <f>[1]CH10B!AF839-AI353</f>
        <v>0.25</v>
      </c>
      <c r="AJ376" s="399">
        <f>[1]CH10B!AG839-AJ353</f>
        <v>0</v>
      </c>
      <c r="AK376" s="399">
        <f>[1]CH10B!AH839-AK353</f>
        <v>0</v>
      </c>
      <c r="AL376" s="399">
        <f>[1]CH10B!AI839-AL353</f>
        <v>0</v>
      </c>
      <c r="AM376" s="399">
        <f>[1]CH10B!AJ839-AM353</f>
        <v>0</v>
      </c>
      <c r="AN376" s="399">
        <f>[1]CH10B!AK839-AN353</f>
        <v>0</v>
      </c>
      <c r="AO376" s="399">
        <f>[1]CH10B!AL839-AO353</f>
        <v>0</v>
      </c>
      <c r="AP376" s="399">
        <f>[1]CH10B!AM839-AP353</f>
        <v>0</v>
      </c>
      <c r="AQ376" s="399">
        <f>[1]CH10B!AN839-AQ353</f>
        <v>0</v>
      </c>
      <c r="AR376" s="399">
        <f>[1]CH10B!AO839-AR353</f>
        <v>0</v>
      </c>
      <c r="AS376" s="399">
        <f>[1]CH10B!AP839-AS353</f>
        <v>0</v>
      </c>
      <c r="AT376" s="399">
        <f>[1]CH10B!AQ839-AT353</f>
        <v>0</v>
      </c>
      <c r="AU376" s="399">
        <f>[1]CH10B!AR839-AU353</f>
        <v>0</v>
      </c>
      <c r="AV376" s="399">
        <f>[1]CH10B!AS839-AV353</f>
        <v>0</v>
      </c>
      <c r="AW376" s="399">
        <f>[1]CH10B!AT839-AW353</f>
        <v>0</v>
      </c>
      <c r="AX376" s="382" t="s">
        <v>315</v>
      </c>
      <c r="AY376" s="412"/>
      <c r="AZ376" s="340"/>
      <c r="BA376" s="341"/>
      <c r="BC376" s="370"/>
    </row>
    <row r="377" spans="1:58" s="366" customFormat="1" ht="36" customHeight="1" x14ac:dyDescent="0.25">
      <c r="A377" s="372" t="s">
        <v>1097</v>
      </c>
      <c r="B377" s="390" t="s">
        <v>1098</v>
      </c>
      <c r="C377" s="373">
        <v>262.11</v>
      </c>
      <c r="D377" s="323" t="s">
        <v>300</v>
      </c>
      <c r="E377" s="391">
        <v>231.46999999999997</v>
      </c>
      <c r="F377" s="391">
        <v>9.7900000000000009</v>
      </c>
      <c r="G377" s="391">
        <v>20.85</v>
      </c>
      <c r="H377" s="373">
        <f>SUM(H378:H379,H382:H387)</f>
        <v>17.78</v>
      </c>
      <c r="I377" s="373">
        <f t="shared" ref="I377:AW377" si="59">SUM(I378:I379,I382:I387)</f>
        <v>5.4799999999999995</v>
      </c>
      <c r="J377" s="373">
        <f t="shared" si="59"/>
        <v>0</v>
      </c>
      <c r="K377" s="373">
        <f t="shared" si="59"/>
        <v>23.76</v>
      </c>
      <c r="L377" s="373">
        <f t="shared" si="59"/>
        <v>4.21</v>
      </c>
      <c r="M377" s="373">
        <f t="shared" si="59"/>
        <v>177.48999999999998</v>
      </c>
      <c r="N377" s="373">
        <f t="shared" si="59"/>
        <v>0</v>
      </c>
      <c r="O377" s="373">
        <f t="shared" si="59"/>
        <v>0</v>
      </c>
      <c r="P377" s="373">
        <f t="shared" si="59"/>
        <v>2.75</v>
      </c>
      <c r="Q377" s="373">
        <f t="shared" si="59"/>
        <v>0</v>
      </c>
      <c r="R377" s="373">
        <f t="shared" si="59"/>
        <v>0</v>
      </c>
      <c r="S377" s="373">
        <f t="shared" si="59"/>
        <v>0</v>
      </c>
      <c r="T377" s="373">
        <f t="shared" si="59"/>
        <v>0</v>
      </c>
      <c r="U377" s="373">
        <f t="shared" si="59"/>
        <v>0</v>
      </c>
      <c r="V377" s="373">
        <f t="shared" si="59"/>
        <v>5.3999999999999995</v>
      </c>
      <c r="W377" s="373">
        <f t="shared" si="59"/>
        <v>3.51</v>
      </c>
      <c r="X377" s="373">
        <f t="shared" si="59"/>
        <v>1.04</v>
      </c>
      <c r="Y377" s="373">
        <f t="shared" si="59"/>
        <v>0</v>
      </c>
      <c r="Z377" s="373">
        <f t="shared" si="59"/>
        <v>0</v>
      </c>
      <c r="AA377" s="373">
        <f t="shared" si="59"/>
        <v>0</v>
      </c>
      <c r="AB377" s="373">
        <f t="shared" si="59"/>
        <v>0</v>
      </c>
      <c r="AC377" s="373">
        <f t="shared" si="59"/>
        <v>0</v>
      </c>
      <c r="AD377" s="373">
        <f t="shared" si="59"/>
        <v>0.85</v>
      </c>
      <c r="AE377" s="373">
        <f t="shared" si="59"/>
        <v>0</v>
      </c>
      <c r="AF377" s="373">
        <f t="shared" si="59"/>
        <v>0</v>
      </c>
      <c r="AG377" s="373">
        <f t="shared" si="59"/>
        <v>0</v>
      </c>
      <c r="AH377" s="373">
        <f t="shared" si="59"/>
        <v>0.42</v>
      </c>
      <c r="AI377" s="373">
        <f t="shared" si="59"/>
        <v>0.95</v>
      </c>
      <c r="AJ377" s="373">
        <f t="shared" si="59"/>
        <v>0.08</v>
      </c>
      <c r="AK377" s="373">
        <f t="shared" si="59"/>
        <v>0</v>
      </c>
      <c r="AL377" s="373">
        <f t="shared" si="59"/>
        <v>0</v>
      </c>
      <c r="AM377" s="373">
        <f t="shared" si="59"/>
        <v>1.8800000000000001</v>
      </c>
      <c r="AN377" s="373">
        <f t="shared" si="59"/>
        <v>0.74</v>
      </c>
      <c r="AO377" s="373">
        <f t="shared" si="59"/>
        <v>0</v>
      </c>
      <c r="AP377" s="373">
        <f t="shared" si="59"/>
        <v>0</v>
      </c>
      <c r="AQ377" s="373">
        <f t="shared" si="59"/>
        <v>0.11</v>
      </c>
      <c r="AR377" s="373">
        <f t="shared" si="59"/>
        <v>0</v>
      </c>
      <c r="AS377" s="373">
        <f t="shared" si="59"/>
        <v>0</v>
      </c>
      <c r="AT377" s="373">
        <f t="shared" si="59"/>
        <v>0.21000000000000002</v>
      </c>
      <c r="AU377" s="373">
        <f t="shared" si="59"/>
        <v>19.130000000000003</v>
      </c>
      <c r="AV377" s="373">
        <f t="shared" si="59"/>
        <v>0</v>
      </c>
      <c r="AW377" s="373">
        <f t="shared" si="59"/>
        <v>1.72</v>
      </c>
      <c r="AX377" s="373" t="s">
        <v>315</v>
      </c>
      <c r="AY377" s="373">
        <v>0</v>
      </c>
      <c r="AZ377" s="364" t="s">
        <v>300</v>
      </c>
      <c r="BA377" s="365"/>
      <c r="BC377" s="367"/>
    </row>
    <row r="378" spans="1:58" s="284" customFormat="1" ht="33" hidden="1" customHeight="1" x14ac:dyDescent="0.25">
      <c r="A378" s="338" t="s">
        <v>1099</v>
      </c>
      <c r="B378" s="329" t="s">
        <v>1100</v>
      </c>
      <c r="C378" s="333">
        <f>[1]CH10B!C899</f>
        <v>6.41</v>
      </c>
      <c r="D378" s="332" t="s">
        <v>300</v>
      </c>
      <c r="E378" s="332"/>
      <c r="F378" s="332"/>
      <c r="G378" s="332"/>
      <c r="H378" s="333">
        <f>[1]CH10B!E899</f>
        <v>2.4700000000000002</v>
      </c>
      <c r="I378" s="333">
        <f>[1]CH10B!F899</f>
        <v>0</v>
      </c>
      <c r="J378" s="333">
        <f>[1]CH10B!G899</f>
        <v>0</v>
      </c>
      <c r="K378" s="333">
        <f>[1]CH10B!H899</f>
        <v>0.55000000000000004</v>
      </c>
      <c r="L378" s="333">
        <f>[1]CH10B!I899</f>
        <v>0.14000000000000001</v>
      </c>
      <c r="M378" s="333">
        <f>[1]CH10B!J899</f>
        <v>0</v>
      </c>
      <c r="N378" s="333">
        <f>[1]CH10B!K899</f>
        <v>0</v>
      </c>
      <c r="O378" s="333">
        <f>[1]CH10B!L899</f>
        <v>0</v>
      </c>
      <c r="P378" s="333">
        <f>[1]CH10B!M899</f>
        <v>2.61</v>
      </c>
      <c r="Q378" s="333">
        <f>[1]CH10B!N899</f>
        <v>0</v>
      </c>
      <c r="R378" s="333">
        <f>[1]CH10B!O899</f>
        <v>0</v>
      </c>
      <c r="S378" s="333">
        <f>[1]CH10B!P899</f>
        <v>0</v>
      </c>
      <c r="T378" s="333">
        <f>[1]CH10B!Q899</f>
        <v>0</v>
      </c>
      <c r="U378" s="333">
        <f>[1]CH10B!R899</f>
        <v>0</v>
      </c>
      <c r="V378" s="330">
        <f t="shared" si="44"/>
        <v>0.45</v>
      </c>
      <c r="W378" s="344">
        <f>[1]CH10B!T899</f>
        <v>0.25</v>
      </c>
      <c r="X378" s="344">
        <f>[1]CH10B!U899</f>
        <v>0.2</v>
      </c>
      <c r="Y378" s="344">
        <f>[1]CH10B!V899</f>
        <v>0</v>
      </c>
      <c r="Z378" s="344">
        <f>[1]CH10B!W899</f>
        <v>0</v>
      </c>
      <c r="AA378" s="344">
        <f>[1]CH10B!X899</f>
        <v>0</v>
      </c>
      <c r="AB378" s="344">
        <f>[1]CH10B!Y899</f>
        <v>0</v>
      </c>
      <c r="AC378" s="344">
        <f>[1]CH10B!Z899</f>
        <v>0</v>
      </c>
      <c r="AD378" s="344">
        <f>[1]CH10B!AA899</f>
        <v>0</v>
      </c>
      <c r="AE378" s="344">
        <f>[1]CH10B!AB899</f>
        <v>0</v>
      </c>
      <c r="AF378" s="333">
        <f>[1]CH10B!AC899</f>
        <v>0</v>
      </c>
      <c r="AG378" s="333">
        <f>[1]CH10B!AD899</f>
        <v>0</v>
      </c>
      <c r="AH378" s="333">
        <f>[1]CH10B!AE899</f>
        <v>0</v>
      </c>
      <c r="AI378" s="333">
        <f>[1]CH10B!AF899</f>
        <v>0</v>
      </c>
      <c r="AJ378" s="333">
        <f>[1]CH10B!AG899</f>
        <v>0</v>
      </c>
      <c r="AK378" s="333">
        <f>[1]CH10B!AH899</f>
        <v>0</v>
      </c>
      <c r="AL378" s="333">
        <f>[1]CH10B!AI899</f>
        <v>0</v>
      </c>
      <c r="AM378" s="333">
        <f>[1]CH10B!AJ899</f>
        <v>0.01</v>
      </c>
      <c r="AN378" s="333">
        <f>[1]CH10B!AK899</f>
        <v>0</v>
      </c>
      <c r="AO378" s="333">
        <f>[1]CH10B!AL899</f>
        <v>0</v>
      </c>
      <c r="AP378" s="333">
        <f>[1]CH10B!AM899</f>
        <v>0</v>
      </c>
      <c r="AQ378" s="333">
        <f>[1]CH10B!AN899</f>
        <v>0</v>
      </c>
      <c r="AR378" s="333">
        <f>[1]CH10B!AO899</f>
        <v>0</v>
      </c>
      <c r="AS378" s="333">
        <f>[1]CH10B!AP899</f>
        <v>0</v>
      </c>
      <c r="AT378" s="333">
        <f>[1]CH10B!AQ899</f>
        <v>0.05</v>
      </c>
      <c r="AU378" s="333">
        <f>[1]CH10B!AR899</f>
        <v>0.13</v>
      </c>
      <c r="AV378" s="333">
        <f>[1]CH10B!AS899</f>
        <v>0</v>
      </c>
      <c r="AW378" s="333">
        <f>[1]CH10B!AT899</f>
        <v>0</v>
      </c>
      <c r="AX378" s="382" t="s">
        <v>524</v>
      </c>
      <c r="AY378" s="333"/>
      <c r="AZ378" s="340"/>
      <c r="BA378" s="341"/>
      <c r="BC378" s="370" t="s">
        <v>327</v>
      </c>
    </row>
    <row r="379" spans="1:58" s="284" customFormat="1" ht="37.5" hidden="1" customHeight="1" x14ac:dyDescent="0.25">
      <c r="A379" s="338" t="s">
        <v>1101</v>
      </c>
      <c r="B379" s="329" t="s">
        <v>1102</v>
      </c>
      <c r="C379" s="333">
        <f>C380+C381</f>
        <v>145.78</v>
      </c>
      <c r="D379" s="332" t="s">
        <v>300</v>
      </c>
      <c r="E379" s="332"/>
      <c r="F379" s="332"/>
      <c r="G379" s="332"/>
      <c r="H379" s="333">
        <f t="shared" ref="H379:AW379" si="60">H380+H381</f>
        <v>0</v>
      </c>
      <c r="I379" s="333">
        <f t="shared" si="60"/>
        <v>0</v>
      </c>
      <c r="J379" s="333">
        <f t="shared" si="60"/>
        <v>0</v>
      </c>
      <c r="K379" s="333">
        <f t="shared" si="60"/>
        <v>0</v>
      </c>
      <c r="L379" s="333">
        <f t="shared" si="60"/>
        <v>0</v>
      </c>
      <c r="M379" s="333">
        <f t="shared" si="60"/>
        <v>127.39</v>
      </c>
      <c r="N379" s="333">
        <f t="shared" si="60"/>
        <v>0</v>
      </c>
      <c r="O379" s="333">
        <f t="shared" si="60"/>
        <v>0</v>
      </c>
      <c r="P379" s="333">
        <f t="shared" si="60"/>
        <v>0</v>
      </c>
      <c r="Q379" s="333">
        <f t="shared" si="60"/>
        <v>0</v>
      </c>
      <c r="R379" s="333">
        <f t="shared" si="60"/>
        <v>0</v>
      </c>
      <c r="S379" s="333">
        <f t="shared" si="60"/>
        <v>0</v>
      </c>
      <c r="T379" s="333">
        <f t="shared" si="60"/>
        <v>0</v>
      </c>
      <c r="U379" s="333">
        <f t="shared" si="60"/>
        <v>0</v>
      </c>
      <c r="V379" s="330">
        <f t="shared" si="44"/>
        <v>0.77</v>
      </c>
      <c r="W379" s="344">
        <f t="shared" si="60"/>
        <v>0.77</v>
      </c>
      <c r="X379" s="344">
        <f t="shared" si="60"/>
        <v>0</v>
      </c>
      <c r="Y379" s="344">
        <f t="shared" si="60"/>
        <v>0</v>
      </c>
      <c r="Z379" s="344">
        <f t="shared" si="60"/>
        <v>0</v>
      </c>
      <c r="AA379" s="344">
        <f t="shared" si="60"/>
        <v>0</v>
      </c>
      <c r="AB379" s="344">
        <f t="shared" si="60"/>
        <v>0</v>
      </c>
      <c r="AC379" s="344">
        <f t="shared" si="60"/>
        <v>0</v>
      </c>
      <c r="AD379" s="344">
        <f t="shared" si="60"/>
        <v>0</v>
      </c>
      <c r="AE379" s="344">
        <f t="shared" si="60"/>
        <v>0</v>
      </c>
      <c r="AF379" s="333">
        <f t="shared" si="60"/>
        <v>0</v>
      </c>
      <c r="AG379" s="333">
        <f t="shared" si="60"/>
        <v>0</v>
      </c>
      <c r="AH379" s="333">
        <f t="shared" si="60"/>
        <v>0</v>
      </c>
      <c r="AI379" s="333">
        <f t="shared" si="60"/>
        <v>0</v>
      </c>
      <c r="AJ379" s="333">
        <f t="shared" si="60"/>
        <v>0</v>
      </c>
      <c r="AK379" s="333">
        <f t="shared" si="60"/>
        <v>0</v>
      </c>
      <c r="AL379" s="333">
        <f t="shared" si="60"/>
        <v>0</v>
      </c>
      <c r="AM379" s="333">
        <f t="shared" si="60"/>
        <v>0.47</v>
      </c>
      <c r="AN379" s="333">
        <f t="shared" si="60"/>
        <v>0.74</v>
      </c>
      <c r="AO379" s="333">
        <f t="shared" si="60"/>
        <v>0</v>
      </c>
      <c r="AP379" s="333">
        <f t="shared" si="60"/>
        <v>0</v>
      </c>
      <c r="AQ379" s="333">
        <f t="shared" si="60"/>
        <v>0</v>
      </c>
      <c r="AR379" s="333">
        <f t="shared" si="60"/>
        <v>0</v>
      </c>
      <c r="AS379" s="333">
        <f t="shared" si="60"/>
        <v>0</v>
      </c>
      <c r="AT379" s="333">
        <f t="shared" si="60"/>
        <v>0</v>
      </c>
      <c r="AU379" s="333">
        <f t="shared" si="60"/>
        <v>14.690000000000001</v>
      </c>
      <c r="AV379" s="333">
        <f t="shared" si="60"/>
        <v>0</v>
      </c>
      <c r="AW379" s="333">
        <f t="shared" si="60"/>
        <v>1.72</v>
      </c>
      <c r="AX379" s="333" t="s">
        <v>1103</v>
      </c>
      <c r="AY379" s="333"/>
      <c r="AZ379" s="340"/>
      <c r="BA379" s="341"/>
      <c r="BC379" s="370"/>
    </row>
    <row r="380" spans="1:58" s="366" customFormat="1" ht="42" hidden="1" customHeight="1" x14ac:dyDescent="0.25">
      <c r="A380" s="392"/>
      <c r="B380" s="393" t="s">
        <v>1104</v>
      </c>
      <c r="C380" s="377">
        <f t="shared" ref="C380:C387" si="61">SUM(H380:V380,AF380:AW380)</f>
        <v>105.49000000000001</v>
      </c>
      <c r="D380" s="394" t="s">
        <v>300</v>
      </c>
      <c r="E380" s="394"/>
      <c r="F380" s="394"/>
      <c r="G380" s="394"/>
      <c r="H380" s="377">
        <v>0</v>
      </c>
      <c r="I380" s="377">
        <v>0</v>
      </c>
      <c r="J380" s="377">
        <v>0</v>
      </c>
      <c r="K380" s="377">
        <v>0</v>
      </c>
      <c r="L380" s="377">
        <v>0</v>
      </c>
      <c r="M380" s="377">
        <f>17.59+78</f>
        <v>95.59</v>
      </c>
      <c r="N380" s="377">
        <v>0</v>
      </c>
      <c r="O380" s="377">
        <v>0</v>
      </c>
      <c r="P380" s="377">
        <v>0</v>
      </c>
      <c r="Q380" s="377">
        <v>0</v>
      </c>
      <c r="R380" s="377">
        <v>0</v>
      </c>
      <c r="S380" s="377">
        <v>0</v>
      </c>
      <c r="T380" s="377">
        <v>0</v>
      </c>
      <c r="U380" s="377">
        <v>0</v>
      </c>
      <c r="V380" s="377">
        <v>0.09</v>
      </c>
      <c r="W380" s="377">
        <v>0.09</v>
      </c>
      <c r="X380" s="377">
        <v>0</v>
      </c>
      <c r="Y380" s="377">
        <v>0</v>
      </c>
      <c r="Z380" s="377">
        <v>0</v>
      </c>
      <c r="AA380" s="377">
        <v>0</v>
      </c>
      <c r="AB380" s="377">
        <v>0</v>
      </c>
      <c r="AC380" s="377">
        <v>0</v>
      </c>
      <c r="AD380" s="377">
        <v>0</v>
      </c>
      <c r="AE380" s="377">
        <v>0</v>
      </c>
      <c r="AF380" s="377">
        <v>0</v>
      </c>
      <c r="AG380" s="377">
        <v>0</v>
      </c>
      <c r="AH380" s="377">
        <v>0</v>
      </c>
      <c r="AI380" s="377">
        <v>0</v>
      </c>
      <c r="AJ380" s="377">
        <v>0</v>
      </c>
      <c r="AK380" s="377">
        <v>0</v>
      </c>
      <c r="AL380" s="377">
        <v>0</v>
      </c>
      <c r="AM380" s="377">
        <v>0.44</v>
      </c>
      <c r="AN380" s="377">
        <v>0.48</v>
      </c>
      <c r="AO380" s="377">
        <v>0</v>
      </c>
      <c r="AP380" s="377">
        <v>0</v>
      </c>
      <c r="AQ380" s="377">
        <v>0</v>
      </c>
      <c r="AR380" s="377">
        <v>0</v>
      </c>
      <c r="AS380" s="377">
        <v>0</v>
      </c>
      <c r="AT380" s="377">
        <v>0</v>
      </c>
      <c r="AU380" s="377">
        <v>8.89</v>
      </c>
      <c r="AV380" s="377">
        <v>0</v>
      </c>
      <c r="AW380" s="377">
        <v>0</v>
      </c>
      <c r="AX380" s="413" t="s">
        <v>367</v>
      </c>
      <c r="AY380" s="373"/>
      <c r="AZ380" s="364" t="s">
        <v>745</v>
      </c>
      <c r="BA380" s="365"/>
      <c r="BB380" s="366" t="s">
        <v>1105</v>
      </c>
      <c r="BC380" s="367" t="s">
        <v>517</v>
      </c>
    </row>
    <row r="381" spans="1:58" s="366" customFormat="1" ht="42" hidden="1" customHeight="1" x14ac:dyDescent="0.25">
      <c r="A381" s="395"/>
      <c r="B381" s="393" t="s">
        <v>1106</v>
      </c>
      <c r="C381" s="377">
        <f t="shared" si="61"/>
        <v>40.29</v>
      </c>
      <c r="D381" s="394" t="s">
        <v>300</v>
      </c>
      <c r="E381" s="394"/>
      <c r="F381" s="394"/>
      <c r="G381" s="394"/>
      <c r="H381" s="377">
        <v>0</v>
      </c>
      <c r="I381" s="377">
        <v>0</v>
      </c>
      <c r="J381" s="377">
        <v>0</v>
      </c>
      <c r="K381" s="377">
        <v>0</v>
      </c>
      <c r="L381" s="377">
        <v>0</v>
      </c>
      <c r="M381" s="377">
        <v>31.8</v>
      </c>
      <c r="N381" s="377">
        <v>0</v>
      </c>
      <c r="O381" s="377">
        <v>0</v>
      </c>
      <c r="P381" s="377">
        <v>0</v>
      </c>
      <c r="Q381" s="377">
        <v>0</v>
      </c>
      <c r="R381" s="377">
        <v>0</v>
      </c>
      <c r="S381" s="377">
        <v>0</v>
      </c>
      <c r="T381" s="377">
        <v>0</v>
      </c>
      <c r="U381" s="377">
        <v>0</v>
      </c>
      <c r="V381" s="377">
        <v>0.68</v>
      </c>
      <c r="W381" s="377">
        <v>0.68</v>
      </c>
      <c r="X381" s="377">
        <v>0</v>
      </c>
      <c r="Y381" s="377">
        <v>0</v>
      </c>
      <c r="Z381" s="377">
        <v>0</v>
      </c>
      <c r="AA381" s="377">
        <v>0</v>
      </c>
      <c r="AB381" s="377">
        <v>0</v>
      </c>
      <c r="AC381" s="377">
        <v>0</v>
      </c>
      <c r="AD381" s="377">
        <v>0</v>
      </c>
      <c r="AE381" s="377">
        <v>0</v>
      </c>
      <c r="AF381" s="377">
        <v>0</v>
      </c>
      <c r="AG381" s="377">
        <v>0</v>
      </c>
      <c r="AH381" s="377">
        <v>0</v>
      </c>
      <c r="AI381" s="377">
        <v>0</v>
      </c>
      <c r="AJ381" s="377">
        <v>0</v>
      </c>
      <c r="AK381" s="377">
        <v>0</v>
      </c>
      <c r="AL381" s="377">
        <v>0</v>
      </c>
      <c r="AM381" s="377">
        <v>0.03</v>
      </c>
      <c r="AN381" s="377">
        <v>0.26</v>
      </c>
      <c r="AO381" s="377">
        <v>0</v>
      </c>
      <c r="AP381" s="377">
        <v>0</v>
      </c>
      <c r="AQ381" s="377">
        <v>0</v>
      </c>
      <c r="AR381" s="377">
        <v>0</v>
      </c>
      <c r="AS381" s="377">
        <v>0</v>
      </c>
      <c r="AT381" s="377">
        <v>0</v>
      </c>
      <c r="AU381" s="377">
        <v>5.8</v>
      </c>
      <c r="AV381" s="377">
        <v>0</v>
      </c>
      <c r="AW381" s="377">
        <v>1.72</v>
      </c>
      <c r="AX381" s="413" t="s">
        <v>340</v>
      </c>
      <c r="AY381" s="373"/>
      <c r="AZ381" s="364" t="s">
        <v>1107</v>
      </c>
      <c r="BA381" s="365"/>
      <c r="BB381" s="366" t="s">
        <v>1105</v>
      </c>
      <c r="BC381" s="367" t="s">
        <v>517</v>
      </c>
    </row>
    <row r="382" spans="1:58" s="284" customFormat="1" ht="33" hidden="1" customHeight="1" x14ac:dyDescent="0.25">
      <c r="A382" s="338" t="s">
        <v>1108</v>
      </c>
      <c r="B382" s="329" t="s">
        <v>1109</v>
      </c>
      <c r="C382" s="344">
        <f t="shared" si="61"/>
        <v>1</v>
      </c>
      <c r="D382" s="332" t="s">
        <v>300</v>
      </c>
      <c r="E382" s="332"/>
      <c r="F382" s="332"/>
      <c r="G382" s="332"/>
      <c r="H382" s="333">
        <v>0</v>
      </c>
      <c r="I382" s="333">
        <v>0</v>
      </c>
      <c r="J382" s="333">
        <v>0</v>
      </c>
      <c r="K382" s="333">
        <v>0</v>
      </c>
      <c r="L382" s="333">
        <v>0</v>
      </c>
      <c r="M382" s="333">
        <v>1</v>
      </c>
      <c r="N382" s="333">
        <v>0</v>
      </c>
      <c r="O382" s="333">
        <v>0</v>
      </c>
      <c r="P382" s="333">
        <v>0</v>
      </c>
      <c r="Q382" s="333">
        <v>0</v>
      </c>
      <c r="R382" s="333">
        <v>0</v>
      </c>
      <c r="S382" s="333">
        <v>0</v>
      </c>
      <c r="T382" s="333">
        <v>0</v>
      </c>
      <c r="U382" s="333">
        <v>0</v>
      </c>
      <c r="V382" s="330">
        <f t="shared" ref="V382:V439" si="62">SUM(W382:AE382)</f>
        <v>0</v>
      </c>
      <c r="W382" s="344">
        <v>0</v>
      </c>
      <c r="X382" s="344">
        <v>0</v>
      </c>
      <c r="Y382" s="344">
        <v>0</v>
      </c>
      <c r="Z382" s="344">
        <v>0</v>
      </c>
      <c r="AA382" s="344">
        <v>0</v>
      </c>
      <c r="AB382" s="344">
        <v>0</v>
      </c>
      <c r="AC382" s="344">
        <v>0</v>
      </c>
      <c r="AD382" s="344">
        <v>0</v>
      </c>
      <c r="AE382" s="344">
        <v>0</v>
      </c>
      <c r="AF382" s="333">
        <v>0</v>
      </c>
      <c r="AG382" s="333">
        <v>0</v>
      </c>
      <c r="AH382" s="333">
        <v>0</v>
      </c>
      <c r="AI382" s="333">
        <v>0</v>
      </c>
      <c r="AJ382" s="333">
        <v>0</v>
      </c>
      <c r="AK382" s="333">
        <v>0</v>
      </c>
      <c r="AL382" s="333">
        <v>0</v>
      </c>
      <c r="AM382" s="333">
        <v>0</v>
      </c>
      <c r="AN382" s="333">
        <v>0</v>
      </c>
      <c r="AO382" s="333">
        <v>0</v>
      </c>
      <c r="AP382" s="333">
        <v>0</v>
      </c>
      <c r="AQ382" s="333">
        <v>0</v>
      </c>
      <c r="AR382" s="333">
        <v>0</v>
      </c>
      <c r="AS382" s="333">
        <v>0</v>
      </c>
      <c r="AT382" s="333">
        <v>0</v>
      </c>
      <c r="AU382" s="333">
        <v>0</v>
      </c>
      <c r="AV382" s="333">
        <v>0</v>
      </c>
      <c r="AW382" s="333">
        <v>0</v>
      </c>
      <c r="AX382" s="382" t="s">
        <v>340</v>
      </c>
      <c r="AY382" s="333"/>
      <c r="AZ382" s="340"/>
      <c r="BA382" s="341" t="s">
        <v>1110</v>
      </c>
      <c r="BB382" s="284" t="s">
        <v>1105</v>
      </c>
      <c r="BC382" s="370" t="s">
        <v>327</v>
      </c>
    </row>
    <row r="383" spans="1:58" s="284" customFormat="1" ht="34.5" hidden="1" customHeight="1" x14ac:dyDescent="0.25">
      <c r="A383" s="338" t="s">
        <v>1111</v>
      </c>
      <c r="B383" s="329" t="s">
        <v>1112</v>
      </c>
      <c r="C383" s="344">
        <f t="shared" si="61"/>
        <v>5.2600000000000007</v>
      </c>
      <c r="D383" s="332" t="s">
        <v>300</v>
      </c>
      <c r="E383" s="332"/>
      <c r="F383" s="332"/>
      <c r="G383" s="332"/>
      <c r="H383" s="333">
        <v>0</v>
      </c>
      <c r="I383" s="333">
        <v>1.89</v>
      </c>
      <c r="J383" s="333">
        <v>0</v>
      </c>
      <c r="K383" s="333">
        <v>1.02</v>
      </c>
      <c r="L383" s="333">
        <v>0.03</v>
      </c>
      <c r="M383" s="333">
        <v>0.87</v>
      </c>
      <c r="N383" s="333">
        <v>0</v>
      </c>
      <c r="O383" s="333">
        <v>0</v>
      </c>
      <c r="P383" s="333">
        <v>0</v>
      </c>
      <c r="Q383" s="333">
        <v>0</v>
      </c>
      <c r="R383" s="333">
        <v>0</v>
      </c>
      <c r="S383" s="333">
        <v>0</v>
      </c>
      <c r="T383" s="333">
        <v>0</v>
      </c>
      <c r="U383" s="333">
        <v>0</v>
      </c>
      <c r="V383" s="330">
        <f t="shared" si="62"/>
        <v>1.0899999999999999</v>
      </c>
      <c r="W383" s="344">
        <v>0.16</v>
      </c>
      <c r="X383" s="344">
        <v>0.08</v>
      </c>
      <c r="Y383" s="344">
        <v>0</v>
      </c>
      <c r="Z383" s="344">
        <v>0</v>
      </c>
      <c r="AA383" s="344">
        <v>0</v>
      </c>
      <c r="AB383" s="344">
        <v>0</v>
      </c>
      <c r="AC383" s="344">
        <v>0</v>
      </c>
      <c r="AD383" s="344">
        <v>0.85</v>
      </c>
      <c r="AE383" s="344">
        <v>0</v>
      </c>
      <c r="AF383" s="333">
        <v>0</v>
      </c>
      <c r="AG383" s="333">
        <v>0</v>
      </c>
      <c r="AH383" s="333">
        <v>0</v>
      </c>
      <c r="AI383" s="333">
        <v>0</v>
      </c>
      <c r="AJ383" s="333">
        <v>0</v>
      </c>
      <c r="AK383" s="333">
        <v>0</v>
      </c>
      <c r="AL383" s="333">
        <v>0</v>
      </c>
      <c r="AM383" s="333">
        <v>0</v>
      </c>
      <c r="AN383" s="333">
        <v>0</v>
      </c>
      <c r="AO383" s="333">
        <v>0</v>
      </c>
      <c r="AP383" s="333">
        <v>0</v>
      </c>
      <c r="AQ383" s="333">
        <v>0</v>
      </c>
      <c r="AR383" s="333">
        <v>0</v>
      </c>
      <c r="AS383" s="333">
        <v>0</v>
      </c>
      <c r="AT383" s="333">
        <v>0</v>
      </c>
      <c r="AU383" s="333">
        <v>0.36</v>
      </c>
      <c r="AV383" s="333">
        <v>0</v>
      </c>
      <c r="AW383" s="333">
        <v>0</v>
      </c>
      <c r="AX383" s="382" t="s">
        <v>340</v>
      </c>
      <c r="AY383" s="333"/>
      <c r="AZ383" s="340" t="s">
        <v>1113</v>
      </c>
      <c r="BA383" s="341"/>
      <c r="BC383" s="370" t="s">
        <v>327</v>
      </c>
    </row>
    <row r="384" spans="1:58" s="284" customFormat="1" ht="37.5" hidden="1" customHeight="1" x14ac:dyDescent="0.25">
      <c r="A384" s="338" t="s">
        <v>1114</v>
      </c>
      <c r="B384" s="329" t="s">
        <v>1115</v>
      </c>
      <c r="C384" s="344">
        <f t="shared" si="61"/>
        <v>1.65</v>
      </c>
      <c r="D384" s="332" t="s">
        <v>300</v>
      </c>
      <c r="E384" s="332"/>
      <c r="F384" s="332"/>
      <c r="G384" s="332"/>
      <c r="H384" s="333">
        <v>0</v>
      </c>
      <c r="I384" s="333">
        <v>0</v>
      </c>
      <c r="J384" s="333">
        <v>0</v>
      </c>
      <c r="K384" s="333">
        <v>1.42</v>
      </c>
      <c r="L384" s="333">
        <v>0</v>
      </c>
      <c r="M384" s="333">
        <v>0</v>
      </c>
      <c r="N384" s="333">
        <v>0</v>
      </c>
      <c r="O384" s="333">
        <v>0</v>
      </c>
      <c r="P384" s="333">
        <v>0</v>
      </c>
      <c r="Q384" s="333">
        <v>0</v>
      </c>
      <c r="R384" s="333">
        <v>0</v>
      </c>
      <c r="S384" s="333">
        <v>0</v>
      </c>
      <c r="T384" s="333">
        <v>0</v>
      </c>
      <c r="U384" s="333">
        <v>0</v>
      </c>
      <c r="V384" s="330">
        <f t="shared" si="62"/>
        <v>0.18</v>
      </c>
      <c r="W384" s="344">
        <v>0.18</v>
      </c>
      <c r="X384" s="344">
        <v>0</v>
      </c>
      <c r="Y384" s="344">
        <v>0</v>
      </c>
      <c r="Z384" s="344">
        <v>0</v>
      </c>
      <c r="AA384" s="344">
        <v>0</v>
      </c>
      <c r="AB384" s="344">
        <v>0</v>
      </c>
      <c r="AC384" s="344">
        <v>0</v>
      </c>
      <c r="AD384" s="344">
        <v>0</v>
      </c>
      <c r="AE384" s="344">
        <v>0</v>
      </c>
      <c r="AF384" s="333">
        <v>0</v>
      </c>
      <c r="AG384" s="333">
        <v>0</v>
      </c>
      <c r="AH384" s="333">
        <v>0</v>
      </c>
      <c r="AI384" s="333">
        <v>0</v>
      </c>
      <c r="AJ384" s="333">
        <v>0</v>
      </c>
      <c r="AK384" s="333">
        <v>0</v>
      </c>
      <c r="AL384" s="333">
        <v>0</v>
      </c>
      <c r="AM384" s="333">
        <v>0</v>
      </c>
      <c r="AN384" s="333">
        <v>0</v>
      </c>
      <c r="AO384" s="333">
        <v>0</v>
      </c>
      <c r="AP384" s="333">
        <v>0</v>
      </c>
      <c r="AQ384" s="333">
        <v>0</v>
      </c>
      <c r="AR384" s="333">
        <v>0</v>
      </c>
      <c r="AS384" s="333">
        <v>0</v>
      </c>
      <c r="AT384" s="333">
        <v>0</v>
      </c>
      <c r="AU384" s="333">
        <v>0.05</v>
      </c>
      <c r="AV384" s="333">
        <v>0</v>
      </c>
      <c r="AW384" s="333">
        <v>0</v>
      </c>
      <c r="AX384" s="382" t="s">
        <v>333</v>
      </c>
      <c r="AY384" s="333"/>
      <c r="AZ384" s="340" t="s">
        <v>1116</v>
      </c>
      <c r="BA384" s="341"/>
      <c r="BB384" s="284" t="s">
        <v>721</v>
      </c>
      <c r="BC384" s="370" t="s">
        <v>327</v>
      </c>
    </row>
    <row r="385" spans="1:58" s="284" customFormat="1" ht="36" hidden="1" customHeight="1" x14ac:dyDescent="0.25">
      <c r="A385" s="338" t="s">
        <v>1117</v>
      </c>
      <c r="B385" s="329" t="s">
        <v>1118</v>
      </c>
      <c r="C385" s="344">
        <f t="shared" si="61"/>
        <v>2.9199999999999995</v>
      </c>
      <c r="D385" s="332" t="s">
        <v>300</v>
      </c>
      <c r="E385" s="332"/>
      <c r="F385" s="332"/>
      <c r="G385" s="332"/>
      <c r="H385" s="333">
        <v>0</v>
      </c>
      <c r="I385" s="333">
        <v>0</v>
      </c>
      <c r="J385" s="333">
        <v>0</v>
      </c>
      <c r="K385" s="333">
        <v>2.78</v>
      </c>
      <c r="L385" s="333">
        <v>0</v>
      </c>
      <c r="M385" s="333">
        <v>0</v>
      </c>
      <c r="N385" s="333">
        <v>0</v>
      </c>
      <c r="O385" s="333">
        <v>0</v>
      </c>
      <c r="P385" s="333">
        <v>0</v>
      </c>
      <c r="Q385" s="333">
        <v>0</v>
      </c>
      <c r="R385" s="333">
        <v>0</v>
      </c>
      <c r="S385" s="333">
        <v>0</v>
      </c>
      <c r="T385" s="333">
        <v>0</v>
      </c>
      <c r="U385" s="333">
        <v>0</v>
      </c>
      <c r="V385" s="330">
        <f t="shared" si="62"/>
        <v>0</v>
      </c>
      <c r="W385" s="344">
        <v>0</v>
      </c>
      <c r="X385" s="344">
        <v>0</v>
      </c>
      <c r="Y385" s="344">
        <v>0</v>
      </c>
      <c r="Z385" s="344">
        <v>0</v>
      </c>
      <c r="AA385" s="344">
        <v>0</v>
      </c>
      <c r="AB385" s="344">
        <v>0</v>
      </c>
      <c r="AC385" s="344">
        <v>0</v>
      </c>
      <c r="AD385" s="344">
        <v>0</v>
      </c>
      <c r="AE385" s="344">
        <v>0</v>
      </c>
      <c r="AF385" s="333">
        <v>0</v>
      </c>
      <c r="AG385" s="333">
        <v>0</v>
      </c>
      <c r="AH385" s="333">
        <v>0</v>
      </c>
      <c r="AI385" s="333">
        <v>0</v>
      </c>
      <c r="AJ385" s="333">
        <v>0</v>
      </c>
      <c r="AK385" s="333">
        <v>0</v>
      </c>
      <c r="AL385" s="333">
        <v>0</v>
      </c>
      <c r="AM385" s="333">
        <v>0.05</v>
      </c>
      <c r="AN385" s="333">
        <v>0</v>
      </c>
      <c r="AO385" s="333">
        <v>0</v>
      </c>
      <c r="AP385" s="333">
        <v>0</v>
      </c>
      <c r="AQ385" s="333">
        <v>0</v>
      </c>
      <c r="AR385" s="333">
        <v>0</v>
      </c>
      <c r="AS385" s="333">
        <v>0</v>
      </c>
      <c r="AT385" s="333">
        <v>0</v>
      </c>
      <c r="AU385" s="333">
        <v>0.09</v>
      </c>
      <c r="AV385" s="333">
        <v>0</v>
      </c>
      <c r="AW385" s="333">
        <v>0</v>
      </c>
      <c r="AX385" s="382" t="s">
        <v>496</v>
      </c>
      <c r="AY385" s="333" t="s">
        <v>1119</v>
      </c>
      <c r="AZ385" s="340"/>
      <c r="BA385" s="341"/>
      <c r="BC385" s="370" t="s">
        <v>327</v>
      </c>
    </row>
    <row r="386" spans="1:58" s="284" customFormat="1" ht="36" hidden="1" customHeight="1" x14ac:dyDescent="0.25">
      <c r="A386" s="338" t="s">
        <v>1120</v>
      </c>
      <c r="B386" s="329" t="s">
        <v>1121</v>
      </c>
      <c r="C386" s="344">
        <f t="shared" si="61"/>
        <v>0.77</v>
      </c>
      <c r="D386" s="332" t="s">
        <v>300</v>
      </c>
      <c r="E386" s="332"/>
      <c r="F386" s="332"/>
      <c r="G386" s="332"/>
      <c r="H386" s="333">
        <v>0.14000000000000001</v>
      </c>
      <c r="I386" s="333"/>
      <c r="J386" s="333"/>
      <c r="K386" s="333">
        <v>0.61</v>
      </c>
      <c r="L386" s="333"/>
      <c r="M386" s="333"/>
      <c r="N386" s="333"/>
      <c r="O386" s="333"/>
      <c r="P386" s="333"/>
      <c r="Q386" s="333"/>
      <c r="R386" s="333"/>
      <c r="S386" s="333"/>
      <c r="T386" s="333"/>
      <c r="U386" s="333"/>
      <c r="V386" s="330">
        <f t="shared" si="62"/>
        <v>0.02</v>
      </c>
      <c r="W386" s="344">
        <v>0.01</v>
      </c>
      <c r="X386" s="344">
        <v>0.01</v>
      </c>
      <c r="Y386" s="344"/>
      <c r="Z386" s="344"/>
      <c r="AA386" s="344"/>
      <c r="AB386" s="344"/>
      <c r="AC386" s="344"/>
      <c r="AD386" s="344"/>
      <c r="AE386" s="344"/>
      <c r="AF386" s="333"/>
      <c r="AG386" s="333"/>
      <c r="AH386" s="333"/>
      <c r="AI386" s="333"/>
      <c r="AJ386" s="333"/>
      <c r="AK386" s="333"/>
      <c r="AL386" s="333"/>
      <c r="AM386" s="333"/>
      <c r="AN386" s="333"/>
      <c r="AO386" s="333"/>
      <c r="AP386" s="333"/>
      <c r="AQ386" s="333"/>
      <c r="AR386" s="333"/>
      <c r="AS386" s="333"/>
      <c r="AT386" s="333"/>
      <c r="AU386" s="333"/>
      <c r="AV386" s="333"/>
      <c r="AW386" s="333"/>
      <c r="AX386" s="382" t="s">
        <v>333</v>
      </c>
      <c r="AY386" s="333"/>
      <c r="AZ386" s="340"/>
      <c r="BA386" s="341"/>
      <c r="BC386" s="370"/>
    </row>
    <row r="387" spans="1:58" s="284" customFormat="1" ht="36" hidden="1" customHeight="1" x14ac:dyDescent="0.25">
      <c r="A387" s="338" t="s">
        <v>1122</v>
      </c>
      <c r="B387" s="329" t="s">
        <v>1123</v>
      </c>
      <c r="C387" s="344">
        <f t="shared" si="61"/>
        <v>98.32</v>
      </c>
      <c r="D387" s="332" t="s">
        <v>300</v>
      </c>
      <c r="E387" s="332"/>
      <c r="F387" s="332"/>
      <c r="G387" s="332"/>
      <c r="H387" s="333">
        <f>SUM(H388:H404)</f>
        <v>15.17</v>
      </c>
      <c r="I387" s="333">
        <f t="shared" ref="I387:AW387" si="63">SUM(I388:I404)</f>
        <v>3.5899999999999994</v>
      </c>
      <c r="J387" s="333">
        <f t="shared" si="63"/>
        <v>0</v>
      </c>
      <c r="K387" s="333">
        <f t="shared" si="63"/>
        <v>17.380000000000003</v>
      </c>
      <c r="L387" s="333">
        <f t="shared" si="63"/>
        <v>4.04</v>
      </c>
      <c r="M387" s="333">
        <f t="shared" si="63"/>
        <v>48.23</v>
      </c>
      <c r="N387" s="333">
        <f t="shared" si="63"/>
        <v>0</v>
      </c>
      <c r="O387" s="333">
        <f t="shared" si="63"/>
        <v>0</v>
      </c>
      <c r="P387" s="333">
        <f t="shared" si="63"/>
        <v>0.14000000000000001</v>
      </c>
      <c r="Q387" s="333">
        <f t="shared" si="63"/>
        <v>0</v>
      </c>
      <c r="R387" s="333">
        <f t="shared" si="63"/>
        <v>0</v>
      </c>
      <c r="S387" s="333">
        <f t="shared" si="63"/>
        <v>0</v>
      </c>
      <c r="T387" s="333">
        <f t="shared" si="63"/>
        <v>0</v>
      </c>
      <c r="U387" s="333">
        <f t="shared" si="63"/>
        <v>0</v>
      </c>
      <c r="V387" s="330">
        <f t="shared" si="62"/>
        <v>2.8899999999999997</v>
      </c>
      <c r="W387" s="333">
        <f t="shared" si="63"/>
        <v>2.1399999999999997</v>
      </c>
      <c r="X387" s="333">
        <f t="shared" si="63"/>
        <v>0.75</v>
      </c>
      <c r="Y387" s="333">
        <f t="shared" si="63"/>
        <v>0</v>
      </c>
      <c r="Z387" s="333">
        <f t="shared" si="63"/>
        <v>0</v>
      </c>
      <c r="AA387" s="333">
        <f t="shared" si="63"/>
        <v>0</v>
      </c>
      <c r="AB387" s="333">
        <f t="shared" si="63"/>
        <v>0</v>
      </c>
      <c r="AC387" s="333">
        <f t="shared" si="63"/>
        <v>0</v>
      </c>
      <c r="AD387" s="333">
        <f t="shared" si="63"/>
        <v>0</v>
      </c>
      <c r="AE387" s="333">
        <f t="shared" si="63"/>
        <v>0</v>
      </c>
      <c r="AF387" s="333">
        <f t="shared" si="63"/>
        <v>0</v>
      </c>
      <c r="AG387" s="333">
        <f t="shared" si="63"/>
        <v>0</v>
      </c>
      <c r="AH387" s="333">
        <f t="shared" si="63"/>
        <v>0.42</v>
      </c>
      <c r="AI387" s="333">
        <f t="shared" si="63"/>
        <v>0.95</v>
      </c>
      <c r="AJ387" s="333">
        <f t="shared" si="63"/>
        <v>0.08</v>
      </c>
      <c r="AK387" s="333">
        <f t="shared" si="63"/>
        <v>0</v>
      </c>
      <c r="AL387" s="333">
        <f t="shared" si="63"/>
        <v>0</v>
      </c>
      <c r="AM387" s="333">
        <f t="shared" si="63"/>
        <v>1.35</v>
      </c>
      <c r="AN387" s="333">
        <f t="shared" si="63"/>
        <v>0</v>
      </c>
      <c r="AO387" s="333">
        <f t="shared" si="63"/>
        <v>0</v>
      </c>
      <c r="AP387" s="333">
        <f t="shared" si="63"/>
        <v>0</v>
      </c>
      <c r="AQ387" s="333">
        <f t="shared" si="63"/>
        <v>0.11</v>
      </c>
      <c r="AR387" s="333">
        <f t="shared" si="63"/>
        <v>0</v>
      </c>
      <c r="AS387" s="333">
        <f t="shared" si="63"/>
        <v>0</v>
      </c>
      <c r="AT387" s="333">
        <f t="shared" si="63"/>
        <v>0.16</v>
      </c>
      <c r="AU387" s="333">
        <f t="shared" si="63"/>
        <v>3.8100000000000005</v>
      </c>
      <c r="AV387" s="333">
        <f t="shared" si="63"/>
        <v>0</v>
      </c>
      <c r="AW387" s="333">
        <f t="shared" si="63"/>
        <v>0</v>
      </c>
      <c r="AX387" s="382" t="s">
        <v>315</v>
      </c>
      <c r="AY387" s="333"/>
      <c r="AZ387" s="340"/>
      <c r="BA387" s="341"/>
      <c r="BC387" s="370"/>
    </row>
    <row r="388" spans="1:58" s="388" customFormat="1" ht="30" hidden="1" customHeight="1" x14ac:dyDescent="0.25">
      <c r="A388" s="338" t="s">
        <v>1124</v>
      </c>
      <c r="B388" s="329" t="s">
        <v>1125</v>
      </c>
      <c r="C388" s="333">
        <f>[1]CH10B!C874</f>
        <v>1.72</v>
      </c>
      <c r="D388" s="332" t="s">
        <v>300</v>
      </c>
      <c r="E388" s="332"/>
      <c r="F388" s="332"/>
      <c r="G388" s="332"/>
      <c r="H388" s="333">
        <f>[1]CH10B!E874</f>
        <v>1.02</v>
      </c>
      <c r="I388" s="333">
        <f>[1]CH10B!F874</f>
        <v>0</v>
      </c>
      <c r="J388" s="333">
        <f>[1]CH10B!G874</f>
        <v>0</v>
      </c>
      <c r="K388" s="333">
        <f>[1]CH10B!H874</f>
        <v>0.62</v>
      </c>
      <c r="L388" s="333">
        <f>[1]CH10B!I874</f>
        <v>0</v>
      </c>
      <c r="M388" s="333">
        <f>[1]CH10B!J874</f>
        <v>0</v>
      </c>
      <c r="N388" s="333">
        <f>[1]CH10B!K874</f>
        <v>0</v>
      </c>
      <c r="O388" s="333">
        <f>[1]CH10B!L874</f>
        <v>0</v>
      </c>
      <c r="P388" s="333">
        <f>[1]CH10B!M874</f>
        <v>0</v>
      </c>
      <c r="Q388" s="333">
        <f>[1]CH10B!N874</f>
        <v>0</v>
      </c>
      <c r="R388" s="333">
        <f>[1]CH10B!O874</f>
        <v>0</v>
      </c>
      <c r="S388" s="333">
        <f>[1]CH10B!P874</f>
        <v>0</v>
      </c>
      <c r="T388" s="333">
        <f>[1]CH10B!Q874</f>
        <v>0</v>
      </c>
      <c r="U388" s="333">
        <f>[1]CH10B!R874</f>
        <v>0</v>
      </c>
      <c r="V388" s="330">
        <f t="shared" si="62"/>
        <v>0.08</v>
      </c>
      <c r="W388" s="344">
        <f>[1]CH10B!T874</f>
        <v>0.05</v>
      </c>
      <c r="X388" s="344">
        <f>[1]CH10B!U874</f>
        <v>0.03</v>
      </c>
      <c r="Y388" s="344">
        <f>[1]CH10B!V874</f>
        <v>0</v>
      </c>
      <c r="Z388" s="344">
        <f>[1]CH10B!W874</f>
        <v>0</v>
      </c>
      <c r="AA388" s="344">
        <f>[1]CH10B!X874</f>
        <v>0</v>
      </c>
      <c r="AB388" s="344">
        <f>[1]CH10B!Y874</f>
        <v>0</v>
      </c>
      <c r="AC388" s="344">
        <f>[1]CH10B!Z874</f>
        <v>0</v>
      </c>
      <c r="AD388" s="344">
        <f>[1]CH10B!AA874</f>
        <v>0</v>
      </c>
      <c r="AE388" s="344">
        <f>[1]CH10B!AB874</f>
        <v>0</v>
      </c>
      <c r="AF388" s="333">
        <f>[1]CH10B!AC874</f>
        <v>0</v>
      </c>
      <c r="AG388" s="333">
        <f>[1]CH10B!AD874</f>
        <v>0</v>
      </c>
      <c r="AH388" s="333">
        <f>[1]CH10B!AE874</f>
        <v>0</v>
      </c>
      <c r="AI388" s="333">
        <f>[1]CH10B!AF874</f>
        <v>0</v>
      </c>
      <c r="AJ388" s="333">
        <f>[1]CH10B!AG874</f>
        <v>0</v>
      </c>
      <c r="AK388" s="333">
        <f>[1]CH10B!AH874</f>
        <v>0</v>
      </c>
      <c r="AL388" s="333">
        <f>[1]CH10B!AI874</f>
        <v>0</v>
      </c>
      <c r="AM388" s="333">
        <f>[1]CH10B!AJ874</f>
        <v>0</v>
      </c>
      <c r="AN388" s="333">
        <f>[1]CH10B!AK874</f>
        <v>0</v>
      </c>
      <c r="AO388" s="333">
        <f>[1]CH10B!AL874</f>
        <v>0</v>
      </c>
      <c r="AP388" s="333">
        <f>[1]CH10B!AM874</f>
        <v>0</v>
      </c>
      <c r="AQ388" s="333">
        <f>[1]CH10B!AN874</f>
        <v>0</v>
      </c>
      <c r="AR388" s="333">
        <f>[1]CH10B!AO874</f>
        <v>0</v>
      </c>
      <c r="AS388" s="333">
        <f>[1]CH10B!AP874</f>
        <v>0</v>
      </c>
      <c r="AT388" s="333">
        <f>[1]CH10B!AQ874</f>
        <v>0</v>
      </c>
      <c r="AU388" s="333">
        <f>[1]CH10B!AR874</f>
        <v>0</v>
      </c>
      <c r="AV388" s="333">
        <f>[1]CH10B!AS874</f>
        <v>0</v>
      </c>
      <c r="AW388" s="333">
        <f>[1]CH10B!AT874</f>
        <v>0</v>
      </c>
      <c r="AX388" s="382" t="s">
        <v>412</v>
      </c>
      <c r="AY388" s="387"/>
      <c r="AZ388" s="340" t="s">
        <v>552</v>
      </c>
      <c r="BA388" s="341"/>
      <c r="BB388" s="284"/>
      <c r="BC388" s="370" t="s">
        <v>517</v>
      </c>
      <c r="BD388" s="284"/>
      <c r="BE388" s="284"/>
      <c r="BF388" s="284"/>
    </row>
    <row r="389" spans="1:58" s="284" customFormat="1" ht="30" hidden="1" customHeight="1" x14ac:dyDescent="0.25">
      <c r="A389" s="338" t="s">
        <v>1126</v>
      </c>
      <c r="B389" s="329" t="s">
        <v>1127</v>
      </c>
      <c r="C389" s="399">
        <f>[1]CH10B!C878+[1]CH10B!C879</f>
        <v>3.63</v>
      </c>
      <c r="D389" s="332" t="s">
        <v>300</v>
      </c>
      <c r="E389" s="332"/>
      <c r="F389" s="332"/>
      <c r="G389" s="332"/>
      <c r="H389" s="399">
        <f>[1]CH10B!E878+[1]CH10B!E879</f>
        <v>0</v>
      </c>
      <c r="I389" s="399">
        <f>[1]CH10B!F878+[1]CH10B!F879</f>
        <v>0.06</v>
      </c>
      <c r="J389" s="399">
        <f>[1]CH10B!G878+[1]CH10B!G879</f>
        <v>0</v>
      </c>
      <c r="K389" s="399">
        <f>[1]CH10B!H878+[1]CH10B!H879</f>
        <v>3.2199999999999998</v>
      </c>
      <c r="L389" s="399">
        <f>[1]CH10B!I878+[1]CH10B!I879</f>
        <v>0</v>
      </c>
      <c r="M389" s="399">
        <f>[1]CH10B!J878+[1]CH10B!J879</f>
        <v>0</v>
      </c>
      <c r="N389" s="399">
        <f>[1]CH10B!K878+[1]CH10B!K879</f>
        <v>0</v>
      </c>
      <c r="O389" s="399">
        <f>[1]CH10B!L878+[1]CH10B!L879</f>
        <v>0</v>
      </c>
      <c r="P389" s="399">
        <f>[1]CH10B!M878+[1]CH10B!M879</f>
        <v>0</v>
      </c>
      <c r="Q389" s="399">
        <f>[1]CH10B!N878+[1]CH10B!N879</f>
        <v>0</v>
      </c>
      <c r="R389" s="399">
        <f>[1]CH10B!O878+[1]CH10B!O879</f>
        <v>0</v>
      </c>
      <c r="S389" s="399">
        <f>[1]CH10B!P878+[1]CH10B!P879</f>
        <v>0</v>
      </c>
      <c r="T389" s="399">
        <f>[1]CH10B!Q878+[1]CH10B!Q879</f>
        <v>0</v>
      </c>
      <c r="U389" s="399">
        <f>[1]CH10B!R878+[1]CH10B!R879</f>
        <v>0</v>
      </c>
      <c r="V389" s="330">
        <f t="shared" si="62"/>
        <v>0.32999999999999996</v>
      </c>
      <c r="W389" s="405">
        <f>[1]CH10B!T878+[1]CH10B!T879</f>
        <v>0.32999999999999996</v>
      </c>
      <c r="X389" s="405">
        <f>[1]CH10B!U878+[1]CH10B!U879</f>
        <v>0</v>
      </c>
      <c r="Y389" s="405">
        <f>[1]CH10B!V878+[1]CH10B!V879</f>
        <v>0</v>
      </c>
      <c r="Z389" s="405">
        <f>[1]CH10B!W878+[1]CH10B!W879</f>
        <v>0</v>
      </c>
      <c r="AA389" s="405">
        <f>[1]CH10B!X878+[1]CH10B!X879</f>
        <v>0</v>
      </c>
      <c r="AB389" s="405">
        <f>[1]CH10B!Y878+[1]CH10B!Y879</f>
        <v>0</v>
      </c>
      <c r="AC389" s="405">
        <f>[1]CH10B!Z878+[1]CH10B!Z879</f>
        <v>0</v>
      </c>
      <c r="AD389" s="405">
        <f>[1]CH10B!AA878+[1]CH10B!AA879</f>
        <v>0</v>
      </c>
      <c r="AE389" s="405">
        <f>[1]CH10B!AB878+[1]CH10B!AB879</f>
        <v>0</v>
      </c>
      <c r="AF389" s="399">
        <f>[1]CH10B!AC878+[1]CH10B!AC879</f>
        <v>0</v>
      </c>
      <c r="AG389" s="399">
        <f>[1]CH10B!AD878+[1]CH10B!AD879</f>
        <v>0</v>
      </c>
      <c r="AH389" s="399">
        <f>[1]CH10B!AE878+[1]CH10B!AE879</f>
        <v>0</v>
      </c>
      <c r="AI389" s="399">
        <f>[1]CH10B!AF878+[1]CH10B!AF879</f>
        <v>0</v>
      </c>
      <c r="AJ389" s="399">
        <f>[1]CH10B!AG878+[1]CH10B!AG879</f>
        <v>0</v>
      </c>
      <c r="AK389" s="399">
        <f>[1]CH10B!AH878+[1]CH10B!AH879</f>
        <v>0</v>
      </c>
      <c r="AL389" s="399">
        <f>[1]CH10B!AI878+[1]CH10B!AI879</f>
        <v>0</v>
      </c>
      <c r="AM389" s="399">
        <f>[1]CH10B!AJ878+[1]CH10B!AJ879</f>
        <v>0.02</v>
      </c>
      <c r="AN389" s="399">
        <f>[1]CH10B!AK878+[1]CH10B!AK879</f>
        <v>0</v>
      </c>
      <c r="AO389" s="399">
        <f>[1]CH10B!AL878+[1]CH10B!AL879</f>
        <v>0</v>
      </c>
      <c r="AP389" s="399">
        <f>[1]CH10B!AM878+[1]CH10B!AM879</f>
        <v>0</v>
      </c>
      <c r="AQ389" s="399">
        <f>[1]CH10B!AN878+[1]CH10B!AN879</f>
        <v>0</v>
      </c>
      <c r="AR389" s="399">
        <f>[1]CH10B!AO878+[1]CH10B!AO879</f>
        <v>0</v>
      </c>
      <c r="AS389" s="399">
        <f>[1]CH10B!AP878+[1]CH10B!AP879</f>
        <v>0</v>
      </c>
      <c r="AT389" s="399">
        <f>[1]CH10B!AQ878+[1]CH10B!AQ879</f>
        <v>0</v>
      </c>
      <c r="AU389" s="399">
        <f>[1]CH10B!AR878+[1]CH10B!AR879</f>
        <v>0</v>
      </c>
      <c r="AV389" s="399">
        <f>[1]CH10B!AS878+[1]CH10B!AS879</f>
        <v>0</v>
      </c>
      <c r="AW389" s="399">
        <f>[1]CH10B!AT878+[1]CH10B!AT879</f>
        <v>0</v>
      </c>
      <c r="AX389" s="382" t="s">
        <v>356</v>
      </c>
      <c r="AY389" s="333"/>
      <c r="AZ389" s="346" t="s">
        <v>1128</v>
      </c>
      <c r="BA389" s="341"/>
      <c r="BC389" s="370" t="s">
        <v>517</v>
      </c>
    </row>
    <row r="390" spans="1:58" s="388" customFormat="1" ht="30" hidden="1" customHeight="1" x14ac:dyDescent="0.25">
      <c r="A390" s="338" t="s">
        <v>1129</v>
      </c>
      <c r="B390" s="329" t="s">
        <v>1130</v>
      </c>
      <c r="C390" s="399">
        <f>[1]CH10B!C880</f>
        <v>0.76</v>
      </c>
      <c r="D390" s="332" t="s">
        <v>300</v>
      </c>
      <c r="E390" s="332"/>
      <c r="F390" s="332"/>
      <c r="G390" s="332"/>
      <c r="H390" s="399">
        <f>[1]CH10B!E880</f>
        <v>0</v>
      </c>
      <c r="I390" s="399">
        <f>[1]CH10B!F880</f>
        <v>0</v>
      </c>
      <c r="J390" s="399">
        <f>[1]CH10B!G880</f>
        <v>0</v>
      </c>
      <c r="K390" s="399">
        <f>[1]CH10B!H880</f>
        <v>0</v>
      </c>
      <c r="L390" s="399">
        <f>[1]CH10B!I880</f>
        <v>0</v>
      </c>
      <c r="M390" s="399">
        <f>[1]CH10B!J880</f>
        <v>0</v>
      </c>
      <c r="N390" s="399">
        <f>[1]CH10B!K880</f>
        <v>0</v>
      </c>
      <c r="O390" s="399">
        <f>[1]CH10B!L880</f>
        <v>0</v>
      </c>
      <c r="P390" s="399">
        <f>[1]CH10B!M880</f>
        <v>0</v>
      </c>
      <c r="Q390" s="399">
        <f>[1]CH10B!N880</f>
        <v>0</v>
      </c>
      <c r="R390" s="399">
        <f>[1]CH10B!O880</f>
        <v>0</v>
      </c>
      <c r="S390" s="399">
        <f>[1]CH10B!P880</f>
        <v>0</v>
      </c>
      <c r="T390" s="399">
        <f>[1]CH10B!Q880</f>
        <v>0</v>
      </c>
      <c r="U390" s="399">
        <f>[1]CH10B!R880</f>
        <v>0</v>
      </c>
      <c r="V390" s="330">
        <f t="shared" si="62"/>
        <v>0</v>
      </c>
      <c r="W390" s="405">
        <f>[1]CH10B!T880</f>
        <v>0</v>
      </c>
      <c r="X390" s="405">
        <f>[1]CH10B!U880</f>
        <v>0</v>
      </c>
      <c r="Y390" s="405">
        <f>[1]CH10B!V880</f>
        <v>0</v>
      </c>
      <c r="Z390" s="405">
        <f>[1]CH10B!W880</f>
        <v>0</v>
      </c>
      <c r="AA390" s="405">
        <f>[1]CH10B!X880</f>
        <v>0</v>
      </c>
      <c r="AB390" s="405">
        <f>[1]CH10B!Y880</f>
        <v>0</v>
      </c>
      <c r="AC390" s="405">
        <f>[1]CH10B!Z880</f>
        <v>0</v>
      </c>
      <c r="AD390" s="405">
        <f>[1]CH10B!AA880</f>
        <v>0</v>
      </c>
      <c r="AE390" s="405">
        <f>[1]CH10B!AB880</f>
        <v>0</v>
      </c>
      <c r="AF390" s="399">
        <f>[1]CH10B!AC880</f>
        <v>0</v>
      </c>
      <c r="AG390" s="399">
        <f>[1]CH10B!AD880</f>
        <v>0</v>
      </c>
      <c r="AH390" s="399">
        <f>[1]CH10B!AE880</f>
        <v>0</v>
      </c>
      <c r="AI390" s="399">
        <f>[1]CH10B!AF880</f>
        <v>0</v>
      </c>
      <c r="AJ390" s="399">
        <f>[1]CH10B!AG880</f>
        <v>0</v>
      </c>
      <c r="AK390" s="399">
        <f>[1]CH10B!AH880</f>
        <v>0</v>
      </c>
      <c r="AL390" s="399">
        <f>[1]CH10B!AI880</f>
        <v>0</v>
      </c>
      <c r="AM390" s="399">
        <f>[1]CH10B!AJ880</f>
        <v>0</v>
      </c>
      <c r="AN390" s="399">
        <f>[1]CH10B!AK880</f>
        <v>0</v>
      </c>
      <c r="AO390" s="399">
        <f>[1]CH10B!AL880</f>
        <v>0</v>
      </c>
      <c r="AP390" s="399">
        <f>[1]CH10B!AM880</f>
        <v>0</v>
      </c>
      <c r="AQ390" s="399">
        <f>[1]CH10B!AN880</f>
        <v>0</v>
      </c>
      <c r="AR390" s="399">
        <f>[1]CH10B!AO880</f>
        <v>0</v>
      </c>
      <c r="AS390" s="399">
        <f>[1]CH10B!AP880</f>
        <v>0</v>
      </c>
      <c r="AT390" s="399">
        <f>[1]CH10B!AQ880</f>
        <v>0</v>
      </c>
      <c r="AU390" s="399">
        <f>[1]CH10B!AR880</f>
        <v>0.76</v>
      </c>
      <c r="AV390" s="399">
        <f>[1]CH10B!AS880</f>
        <v>0</v>
      </c>
      <c r="AW390" s="399">
        <f>[1]CH10B!AT880</f>
        <v>0</v>
      </c>
      <c r="AX390" s="382" t="s">
        <v>430</v>
      </c>
      <c r="AY390" s="387"/>
      <c r="AZ390" s="346" t="s">
        <v>552</v>
      </c>
      <c r="BA390" s="341"/>
      <c r="BB390" s="284"/>
      <c r="BC390" s="370" t="s">
        <v>517</v>
      </c>
      <c r="BD390" s="284"/>
      <c r="BE390" s="284"/>
      <c r="BF390" s="284"/>
    </row>
    <row r="391" spans="1:58" s="417" customFormat="1" ht="30" hidden="1" customHeight="1" x14ac:dyDescent="0.25">
      <c r="A391" s="338" t="s">
        <v>1131</v>
      </c>
      <c r="B391" s="329" t="s">
        <v>1132</v>
      </c>
      <c r="C391" s="409">
        <f>[1]CH10B!C884</f>
        <v>3.62</v>
      </c>
      <c r="D391" s="332" t="s">
        <v>300</v>
      </c>
      <c r="E391" s="332"/>
      <c r="F391" s="332"/>
      <c r="G391" s="332"/>
      <c r="H391" s="409">
        <f>[1]CH10B!E884</f>
        <v>0.19</v>
      </c>
      <c r="I391" s="409">
        <f>[1]CH10B!F884</f>
        <v>0</v>
      </c>
      <c r="J391" s="409">
        <f>[1]CH10B!G884</f>
        <v>0</v>
      </c>
      <c r="K391" s="409">
        <f>[1]CH10B!H884</f>
        <v>3.09</v>
      </c>
      <c r="L391" s="409">
        <f>[1]CH10B!I884</f>
        <v>0</v>
      </c>
      <c r="M391" s="409">
        <f>[1]CH10B!J884</f>
        <v>0</v>
      </c>
      <c r="N391" s="409">
        <f>[1]CH10B!K884</f>
        <v>0</v>
      </c>
      <c r="O391" s="409">
        <f>[1]CH10B!L884</f>
        <v>0</v>
      </c>
      <c r="P391" s="409">
        <f>[1]CH10B!M884</f>
        <v>0.11</v>
      </c>
      <c r="Q391" s="409">
        <f>[1]CH10B!N884</f>
        <v>0</v>
      </c>
      <c r="R391" s="409">
        <f>[1]CH10B!O884</f>
        <v>0</v>
      </c>
      <c r="S391" s="409">
        <f>[1]CH10B!P884</f>
        <v>0</v>
      </c>
      <c r="T391" s="409">
        <f>[1]CH10B!Q884</f>
        <v>0</v>
      </c>
      <c r="U391" s="409">
        <f>[1]CH10B!R884</f>
        <v>0</v>
      </c>
      <c r="V391" s="330">
        <f t="shared" si="62"/>
        <v>0.08</v>
      </c>
      <c r="W391" s="414">
        <f>[1]CH10B!T884</f>
        <v>0.08</v>
      </c>
      <c r="X391" s="414">
        <f>[1]CH10B!U884</f>
        <v>0</v>
      </c>
      <c r="Y391" s="414">
        <f>[1]CH10B!V884</f>
        <v>0</v>
      </c>
      <c r="Z391" s="414">
        <f>[1]CH10B!W884</f>
        <v>0</v>
      </c>
      <c r="AA391" s="414">
        <f>[1]CH10B!X884</f>
        <v>0</v>
      </c>
      <c r="AB391" s="414">
        <f>[1]CH10B!Y884</f>
        <v>0</v>
      </c>
      <c r="AC391" s="414">
        <f>[1]CH10B!Z884</f>
        <v>0</v>
      </c>
      <c r="AD391" s="414">
        <f>[1]CH10B!AA884</f>
        <v>0</v>
      </c>
      <c r="AE391" s="414">
        <f>[1]CH10B!AB884</f>
        <v>0</v>
      </c>
      <c r="AF391" s="409">
        <f>[1]CH10B!AC884</f>
        <v>0</v>
      </c>
      <c r="AG391" s="409">
        <f>[1]CH10B!AD884</f>
        <v>0</v>
      </c>
      <c r="AH391" s="409">
        <f>[1]CH10B!AE884</f>
        <v>0</v>
      </c>
      <c r="AI391" s="409">
        <f>[1]CH10B!AF884</f>
        <v>0</v>
      </c>
      <c r="AJ391" s="409">
        <f>[1]CH10B!AG884</f>
        <v>0</v>
      </c>
      <c r="AK391" s="409">
        <f>[1]CH10B!AH884</f>
        <v>0</v>
      </c>
      <c r="AL391" s="409">
        <f>[1]CH10B!AI884</f>
        <v>0</v>
      </c>
      <c r="AM391" s="409">
        <f>[1]CH10B!AJ884</f>
        <v>0</v>
      </c>
      <c r="AN391" s="409">
        <f>[1]CH10B!AK884</f>
        <v>0</v>
      </c>
      <c r="AO391" s="409">
        <f>[1]CH10B!AL884</f>
        <v>0</v>
      </c>
      <c r="AP391" s="409">
        <f>[1]CH10B!AM884</f>
        <v>0</v>
      </c>
      <c r="AQ391" s="409">
        <f>[1]CH10B!AN884</f>
        <v>0.11</v>
      </c>
      <c r="AR391" s="409">
        <f>[1]CH10B!AO884</f>
        <v>0</v>
      </c>
      <c r="AS391" s="409">
        <f>[1]CH10B!AP884</f>
        <v>0</v>
      </c>
      <c r="AT391" s="409">
        <f>[1]CH10B!AQ884</f>
        <v>0</v>
      </c>
      <c r="AU391" s="409">
        <f>[1]CH10B!AR884</f>
        <v>0.04</v>
      </c>
      <c r="AV391" s="409">
        <f>[1]CH10B!AS884</f>
        <v>0</v>
      </c>
      <c r="AW391" s="409">
        <f>[1]CH10B!AT884</f>
        <v>0</v>
      </c>
      <c r="AX391" s="382" t="s">
        <v>325</v>
      </c>
      <c r="AY391" s="415"/>
      <c r="AZ391" s="416" t="s">
        <v>552</v>
      </c>
      <c r="BA391" s="365"/>
      <c r="BB391" s="366"/>
      <c r="BC391" s="370" t="s">
        <v>517</v>
      </c>
      <c r="BD391" s="366"/>
      <c r="BE391" s="366"/>
      <c r="BF391" s="366"/>
    </row>
    <row r="392" spans="1:58" s="284" customFormat="1" ht="30" hidden="1" customHeight="1" x14ac:dyDescent="0.25">
      <c r="A392" s="338" t="s">
        <v>1133</v>
      </c>
      <c r="B392" s="329" t="s">
        <v>1134</v>
      </c>
      <c r="C392" s="399">
        <f>[1]CH10B!C891+[1]CH10B!C892</f>
        <v>2.21</v>
      </c>
      <c r="D392" s="332" t="s">
        <v>300</v>
      </c>
      <c r="E392" s="332"/>
      <c r="F392" s="332"/>
      <c r="G392" s="332"/>
      <c r="H392" s="399">
        <f>[1]CH10B!E891+[1]CH10B!E892</f>
        <v>0</v>
      </c>
      <c r="I392" s="399">
        <f>[1]CH10B!F891+[1]CH10B!F892</f>
        <v>0</v>
      </c>
      <c r="J392" s="399">
        <f>[1]CH10B!G891+[1]CH10B!G892</f>
        <v>0</v>
      </c>
      <c r="K392" s="399">
        <f>[1]CH10B!H891+[1]CH10B!H892</f>
        <v>2.0699999999999998</v>
      </c>
      <c r="L392" s="399">
        <f>[1]CH10B!I891+[1]CH10B!I892</f>
        <v>0</v>
      </c>
      <c r="M392" s="399">
        <f>[1]CH10B!J891+[1]CH10B!J892</f>
        <v>0</v>
      </c>
      <c r="N392" s="399">
        <f>[1]CH10B!K891+[1]CH10B!K892</f>
        <v>0</v>
      </c>
      <c r="O392" s="399">
        <f>[1]CH10B!L891+[1]CH10B!L892</f>
        <v>0</v>
      </c>
      <c r="P392" s="399">
        <f>[1]CH10B!M891+[1]CH10B!M892</f>
        <v>0</v>
      </c>
      <c r="Q392" s="399">
        <f>[1]CH10B!N891+[1]CH10B!N892</f>
        <v>0</v>
      </c>
      <c r="R392" s="399">
        <f>[1]CH10B!O891+[1]CH10B!O892</f>
        <v>0</v>
      </c>
      <c r="S392" s="399">
        <f>[1]CH10B!P891+[1]CH10B!P892</f>
        <v>0</v>
      </c>
      <c r="T392" s="399">
        <f>[1]CH10B!Q891+[1]CH10B!Q892</f>
        <v>0</v>
      </c>
      <c r="U392" s="399">
        <f>[1]CH10B!R891+[1]CH10B!R892</f>
        <v>0</v>
      </c>
      <c r="V392" s="330">
        <f t="shared" si="62"/>
        <v>0.14000000000000001</v>
      </c>
      <c r="W392" s="405">
        <f>[1]CH10B!T891+[1]CH10B!T892</f>
        <v>0.14000000000000001</v>
      </c>
      <c r="X392" s="405">
        <f>[1]CH10B!U891+[1]CH10B!U892</f>
        <v>0</v>
      </c>
      <c r="Y392" s="405">
        <f>[1]CH10B!V891+[1]CH10B!V892</f>
        <v>0</v>
      </c>
      <c r="Z392" s="405">
        <f>[1]CH10B!W891+[1]CH10B!W892</f>
        <v>0</v>
      </c>
      <c r="AA392" s="405">
        <f>[1]CH10B!X891+[1]CH10B!X892</f>
        <v>0</v>
      </c>
      <c r="AB392" s="405">
        <f>[1]CH10B!Y891+[1]CH10B!Y892</f>
        <v>0</v>
      </c>
      <c r="AC392" s="405">
        <f>[1]CH10B!Z891+[1]CH10B!Z892</f>
        <v>0</v>
      </c>
      <c r="AD392" s="405">
        <f>[1]CH10B!AA891+[1]CH10B!AA892</f>
        <v>0</v>
      </c>
      <c r="AE392" s="405">
        <f>[1]CH10B!AB891+[1]CH10B!AB892</f>
        <v>0</v>
      </c>
      <c r="AF392" s="399">
        <f>[1]CH10B!AC891+[1]CH10B!AC892</f>
        <v>0</v>
      </c>
      <c r="AG392" s="399">
        <f>[1]CH10B!AD891+[1]CH10B!AD892</f>
        <v>0</v>
      </c>
      <c r="AH392" s="399">
        <f>[1]CH10B!AE891+[1]CH10B!AE892</f>
        <v>0</v>
      </c>
      <c r="AI392" s="399">
        <f>[1]CH10B!AF891+[1]CH10B!AF892</f>
        <v>0</v>
      </c>
      <c r="AJ392" s="399">
        <f>[1]CH10B!AG891+[1]CH10B!AG892</f>
        <v>0</v>
      </c>
      <c r="AK392" s="399">
        <f>[1]CH10B!AH891+[1]CH10B!AH892</f>
        <v>0</v>
      </c>
      <c r="AL392" s="399">
        <f>[1]CH10B!AI891+[1]CH10B!AI892</f>
        <v>0</v>
      </c>
      <c r="AM392" s="399">
        <f>[1]CH10B!AJ891+[1]CH10B!AJ892</f>
        <v>0</v>
      </c>
      <c r="AN392" s="399">
        <f>[1]CH10B!AK891+[1]CH10B!AK892</f>
        <v>0</v>
      </c>
      <c r="AO392" s="399">
        <f>[1]CH10B!AL891+[1]CH10B!AL892</f>
        <v>0</v>
      </c>
      <c r="AP392" s="399">
        <f>[1]CH10B!AM891+[1]CH10B!AM892</f>
        <v>0</v>
      </c>
      <c r="AQ392" s="399">
        <f>[1]CH10B!AN891+[1]CH10B!AN892</f>
        <v>0</v>
      </c>
      <c r="AR392" s="399">
        <f>[1]CH10B!AO891+[1]CH10B!AO892</f>
        <v>0</v>
      </c>
      <c r="AS392" s="399">
        <f>[1]CH10B!AP891+[1]CH10B!AP892</f>
        <v>0</v>
      </c>
      <c r="AT392" s="399">
        <f>[1]CH10B!AQ891+[1]CH10B!AQ892</f>
        <v>0</v>
      </c>
      <c r="AU392" s="399">
        <f>[1]CH10B!AR891+[1]CH10B!AR892</f>
        <v>0</v>
      </c>
      <c r="AV392" s="399">
        <f>[1]CH10B!AS891+[1]CH10B!AS892</f>
        <v>0</v>
      </c>
      <c r="AW392" s="399">
        <f>[1]CH10B!AT891+[1]CH10B!AT892</f>
        <v>0</v>
      </c>
      <c r="AX392" s="382" t="s">
        <v>408</v>
      </c>
      <c r="AY392" s="333"/>
      <c r="AZ392" s="346" t="s">
        <v>1062</v>
      </c>
      <c r="BA392" s="341"/>
      <c r="BC392" s="370" t="s">
        <v>517</v>
      </c>
    </row>
    <row r="393" spans="1:58" s="284" customFormat="1" ht="30" hidden="1" customHeight="1" x14ac:dyDescent="0.25">
      <c r="A393" s="338" t="s">
        <v>1135</v>
      </c>
      <c r="B393" s="329" t="s">
        <v>1136</v>
      </c>
      <c r="C393" s="399">
        <f>[1]CH10B!C900</f>
        <v>8.2100000000000009</v>
      </c>
      <c r="D393" s="332" t="s">
        <v>300</v>
      </c>
      <c r="E393" s="332"/>
      <c r="F393" s="332"/>
      <c r="G393" s="332"/>
      <c r="H393" s="399">
        <f>[1]CH10B!E900</f>
        <v>6.0399999999999991</v>
      </c>
      <c r="I393" s="399">
        <f>[1]CH10B!F900</f>
        <v>0</v>
      </c>
      <c r="J393" s="399">
        <f>[1]CH10B!G900</f>
        <v>0</v>
      </c>
      <c r="K393" s="399">
        <f>[1]CH10B!H900</f>
        <v>1.51</v>
      </c>
      <c r="L393" s="399">
        <f>[1]CH10B!I900</f>
        <v>0</v>
      </c>
      <c r="M393" s="399">
        <f>[1]CH10B!J900</f>
        <v>0</v>
      </c>
      <c r="N393" s="399">
        <f>[1]CH10B!K900</f>
        <v>0</v>
      </c>
      <c r="O393" s="399">
        <f>[1]CH10B!L900</f>
        <v>0</v>
      </c>
      <c r="P393" s="399">
        <f>[1]CH10B!M900</f>
        <v>0</v>
      </c>
      <c r="Q393" s="399">
        <f>[1]CH10B!N900</f>
        <v>0</v>
      </c>
      <c r="R393" s="399">
        <f>[1]CH10B!O900</f>
        <v>0</v>
      </c>
      <c r="S393" s="399">
        <f>[1]CH10B!P900</f>
        <v>0</v>
      </c>
      <c r="T393" s="399">
        <f>[1]CH10B!Q900</f>
        <v>0</v>
      </c>
      <c r="U393" s="399">
        <f>[1]CH10B!R900</f>
        <v>0</v>
      </c>
      <c r="V393" s="330">
        <f t="shared" si="62"/>
        <v>0.58000000000000007</v>
      </c>
      <c r="W393" s="405">
        <f>[1]CH10B!T900</f>
        <v>0.53</v>
      </c>
      <c r="X393" s="405">
        <f>[1]CH10B!U900</f>
        <v>4.9999999999999989E-2</v>
      </c>
      <c r="Y393" s="405">
        <f>[1]CH10B!V900</f>
        <v>0</v>
      </c>
      <c r="Z393" s="405">
        <f>[1]CH10B!W900</f>
        <v>0</v>
      </c>
      <c r="AA393" s="405">
        <f>[1]CH10B!X900</f>
        <v>0</v>
      </c>
      <c r="AB393" s="405">
        <f>[1]CH10B!Y900</f>
        <v>0</v>
      </c>
      <c r="AC393" s="405">
        <f>[1]CH10B!Z900</f>
        <v>0</v>
      </c>
      <c r="AD393" s="405">
        <f>[1]CH10B!AA900</f>
        <v>0</v>
      </c>
      <c r="AE393" s="405">
        <f>[1]CH10B!AB900</f>
        <v>0</v>
      </c>
      <c r="AF393" s="399">
        <f>[1]CH10B!AC900</f>
        <v>0</v>
      </c>
      <c r="AG393" s="399">
        <f>[1]CH10B!AD900</f>
        <v>0</v>
      </c>
      <c r="AH393" s="399">
        <f>[1]CH10B!AE900</f>
        <v>0</v>
      </c>
      <c r="AI393" s="399">
        <f>[1]CH10B!AF900</f>
        <v>0</v>
      </c>
      <c r="AJ393" s="399">
        <f>[1]CH10B!AG900</f>
        <v>0</v>
      </c>
      <c r="AK393" s="399">
        <f>[1]CH10B!AH900</f>
        <v>0</v>
      </c>
      <c r="AL393" s="399">
        <f>[1]CH10B!AI900</f>
        <v>0</v>
      </c>
      <c r="AM393" s="399">
        <f>[1]CH10B!AJ900</f>
        <v>0</v>
      </c>
      <c r="AN393" s="399">
        <f>[1]CH10B!AK900</f>
        <v>0</v>
      </c>
      <c r="AO393" s="399">
        <f>[1]CH10B!AL900</f>
        <v>0</v>
      </c>
      <c r="AP393" s="399">
        <f>[1]CH10B!AM900</f>
        <v>0</v>
      </c>
      <c r="AQ393" s="399">
        <f>[1]CH10B!AN900</f>
        <v>0</v>
      </c>
      <c r="AR393" s="399">
        <f>[1]CH10B!AO900</f>
        <v>0</v>
      </c>
      <c r="AS393" s="399">
        <f>[1]CH10B!AP900</f>
        <v>0</v>
      </c>
      <c r="AT393" s="399">
        <f>[1]CH10B!AQ900</f>
        <v>0</v>
      </c>
      <c r="AU393" s="399">
        <f>[1]CH10B!AR900</f>
        <v>8.0000000000000016E-2</v>
      </c>
      <c r="AV393" s="399">
        <f>[1]CH10B!AS900</f>
        <v>0</v>
      </c>
      <c r="AW393" s="399">
        <f>[1]CH10B!AT900</f>
        <v>0</v>
      </c>
      <c r="AX393" s="382" t="s">
        <v>524</v>
      </c>
      <c r="AY393" s="333"/>
      <c r="AZ393" s="346"/>
      <c r="BA393" s="341"/>
      <c r="BB393" s="284" t="s">
        <v>794</v>
      </c>
      <c r="BC393" s="370" t="s">
        <v>517</v>
      </c>
    </row>
    <row r="394" spans="1:58" s="284" customFormat="1" ht="30" hidden="1" customHeight="1" x14ac:dyDescent="0.25">
      <c r="A394" s="338" t="s">
        <v>1137</v>
      </c>
      <c r="B394" s="329" t="s">
        <v>1138</v>
      </c>
      <c r="C394" s="399">
        <f t="shared" ref="C394:C399" si="64">SUM(H394:V394,AF394:AW394)</f>
        <v>13.899999999999999</v>
      </c>
      <c r="D394" s="332" t="s">
        <v>300</v>
      </c>
      <c r="E394" s="332"/>
      <c r="F394" s="332"/>
      <c r="G394" s="332"/>
      <c r="H394" s="399">
        <f>[1]CH10B!E912</f>
        <v>6.88</v>
      </c>
      <c r="I394" s="399">
        <f>[1]CH10B!F912</f>
        <v>3.3499999999999996</v>
      </c>
      <c r="J394" s="399">
        <f>[1]CH10B!G912</f>
        <v>0</v>
      </c>
      <c r="K394" s="399">
        <f>[1]CH10B!H912</f>
        <v>1.19</v>
      </c>
      <c r="L394" s="399">
        <f>[1]CH10B!I912</f>
        <v>0</v>
      </c>
      <c r="M394" s="399">
        <v>0.09</v>
      </c>
      <c r="N394" s="399">
        <f>[1]CH10B!K912</f>
        <v>0</v>
      </c>
      <c r="O394" s="399">
        <f>[1]CH10B!L912</f>
        <v>0</v>
      </c>
      <c r="P394" s="399">
        <f>[1]CH10B!M912</f>
        <v>0.03</v>
      </c>
      <c r="Q394" s="399">
        <f>[1]CH10B!N912</f>
        <v>0</v>
      </c>
      <c r="R394" s="399">
        <f>[1]CH10B!O912</f>
        <v>0</v>
      </c>
      <c r="S394" s="399">
        <f>[1]CH10B!P912</f>
        <v>0</v>
      </c>
      <c r="T394" s="399">
        <f>[1]CH10B!Q912</f>
        <v>0</v>
      </c>
      <c r="U394" s="399">
        <f>[1]CH10B!R912</f>
        <v>0</v>
      </c>
      <c r="V394" s="330">
        <f t="shared" si="62"/>
        <v>1.06</v>
      </c>
      <c r="W394" s="405">
        <f>[1]CH10B!T912</f>
        <v>0.57000000000000006</v>
      </c>
      <c r="X394" s="405">
        <f>[1]CH10B!U912</f>
        <v>0.49</v>
      </c>
      <c r="Y394" s="405">
        <f>[1]CH10B!V912</f>
        <v>0</v>
      </c>
      <c r="Z394" s="405">
        <f>[1]CH10B!W912</f>
        <v>0</v>
      </c>
      <c r="AA394" s="405">
        <f>[1]CH10B!X912</f>
        <v>0</v>
      </c>
      <c r="AB394" s="405">
        <f>[1]CH10B!Y912</f>
        <v>0</v>
      </c>
      <c r="AC394" s="405">
        <f>[1]CH10B!Z912</f>
        <v>0</v>
      </c>
      <c r="AD394" s="405">
        <f>[1]CH10B!AA912</f>
        <v>0</v>
      </c>
      <c r="AE394" s="405">
        <f>[1]CH10B!AB912</f>
        <v>0</v>
      </c>
      <c r="AF394" s="399">
        <f>[1]CH10B!AC912</f>
        <v>0</v>
      </c>
      <c r="AG394" s="399">
        <f>[1]CH10B!AD912</f>
        <v>0</v>
      </c>
      <c r="AH394" s="399">
        <f>[1]CH10B!AE912</f>
        <v>0.42</v>
      </c>
      <c r="AI394" s="399">
        <f>[1]CH10B!AF912</f>
        <v>0.16999999999999998</v>
      </c>
      <c r="AJ394" s="399">
        <f>[1]CH10B!AG912</f>
        <v>0</v>
      </c>
      <c r="AK394" s="399">
        <f>[1]CH10B!AH912</f>
        <v>0</v>
      </c>
      <c r="AL394" s="399">
        <f>[1]CH10B!AI912</f>
        <v>0</v>
      </c>
      <c r="AM394" s="399">
        <f>[1]CH10B!AJ912</f>
        <v>0</v>
      </c>
      <c r="AN394" s="399">
        <f>[1]CH10B!AK912</f>
        <v>0</v>
      </c>
      <c r="AO394" s="399">
        <f>[1]CH10B!AL912</f>
        <v>0</v>
      </c>
      <c r="AP394" s="399">
        <f>[1]CH10B!AM912</f>
        <v>0</v>
      </c>
      <c r="AQ394" s="399">
        <f>[1]CH10B!AN912</f>
        <v>0</v>
      </c>
      <c r="AR394" s="399">
        <f>[1]CH10B!AO912</f>
        <v>0</v>
      </c>
      <c r="AS394" s="399">
        <f>[1]CH10B!AP912</f>
        <v>0</v>
      </c>
      <c r="AT394" s="399">
        <f>[1]CH10B!AQ912</f>
        <v>0</v>
      </c>
      <c r="AU394" s="399">
        <v>0.71</v>
      </c>
      <c r="AV394" s="399">
        <f>[1]CH10B!AS912</f>
        <v>0</v>
      </c>
      <c r="AW394" s="399">
        <f>[1]CH10B!AT912</f>
        <v>0</v>
      </c>
      <c r="AX394" s="382" t="s">
        <v>367</v>
      </c>
      <c r="AY394" s="333"/>
      <c r="AZ394" s="346"/>
      <c r="BA394" s="341"/>
      <c r="BC394" s="370" t="s">
        <v>517</v>
      </c>
    </row>
    <row r="395" spans="1:58" s="401" customFormat="1" ht="30" hidden="1" customHeight="1" x14ac:dyDescent="0.25">
      <c r="A395" s="338" t="s">
        <v>1139</v>
      </c>
      <c r="B395" s="329" t="s">
        <v>1140</v>
      </c>
      <c r="C395" s="399">
        <f t="shared" si="64"/>
        <v>0.55000000000000004</v>
      </c>
      <c r="D395" s="332" t="s">
        <v>300</v>
      </c>
      <c r="E395" s="332"/>
      <c r="F395" s="332"/>
      <c r="G395" s="332"/>
      <c r="H395" s="399">
        <f>[1]CH10B!E916</f>
        <v>0</v>
      </c>
      <c r="I395" s="399">
        <f>[1]CH10B!F916</f>
        <v>0</v>
      </c>
      <c r="J395" s="399">
        <f>[1]CH10B!G916</f>
        <v>0</v>
      </c>
      <c r="K395" s="399">
        <f>[1]CH10B!H916</f>
        <v>0.55000000000000004</v>
      </c>
      <c r="L395" s="399">
        <f>[1]CH10B!I916</f>
        <v>0</v>
      </c>
      <c r="M395" s="399">
        <f>[1]CH10B!J916</f>
        <v>0</v>
      </c>
      <c r="N395" s="399">
        <f>[1]CH10B!K916</f>
        <v>0</v>
      </c>
      <c r="O395" s="399">
        <f>[1]CH10B!L916</f>
        <v>0</v>
      </c>
      <c r="P395" s="399">
        <f>[1]CH10B!M916</f>
        <v>0</v>
      </c>
      <c r="Q395" s="399">
        <f>[1]CH10B!N916</f>
        <v>0</v>
      </c>
      <c r="R395" s="399">
        <f>[1]CH10B!O916</f>
        <v>0</v>
      </c>
      <c r="S395" s="399">
        <f>[1]CH10B!P916</f>
        <v>0</v>
      </c>
      <c r="T395" s="399">
        <f>[1]CH10B!Q916</f>
        <v>0</v>
      </c>
      <c r="U395" s="399">
        <f>[1]CH10B!R916</f>
        <v>0</v>
      </c>
      <c r="V395" s="330">
        <f t="shared" si="62"/>
        <v>0</v>
      </c>
      <c r="W395" s="405">
        <f>[1]CH10B!T916</f>
        <v>0</v>
      </c>
      <c r="X395" s="405">
        <f>[1]CH10B!U916</f>
        <v>0</v>
      </c>
      <c r="Y395" s="405">
        <f>[1]CH10B!V916</f>
        <v>0</v>
      </c>
      <c r="Z395" s="405">
        <f>[1]CH10B!W916</f>
        <v>0</v>
      </c>
      <c r="AA395" s="405">
        <f>[1]CH10B!X916</f>
        <v>0</v>
      </c>
      <c r="AB395" s="405">
        <f>[1]CH10B!Y916</f>
        <v>0</v>
      </c>
      <c r="AC395" s="405">
        <f>[1]CH10B!Z916</f>
        <v>0</v>
      </c>
      <c r="AD395" s="405">
        <f>[1]CH10B!AA916</f>
        <v>0</v>
      </c>
      <c r="AE395" s="405">
        <f>[1]CH10B!AB916</f>
        <v>0</v>
      </c>
      <c r="AF395" s="399">
        <f>[1]CH10B!AC916</f>
        <v>0</v>
      </c>
      <c r="AG395" s="399">
        <f>[1]CH10B!AD916</f>
        <v>0</v>
      </c>
      <c r="AH395" s="399">
        <f>[1]CH10B!AE916</f>
        <v>0</v>
      </c>
      <c r="AI395" s="399">
        <f>[1]CH10B!AF916</f>
        <v>0</v>
      </c>
      <c r="AJ395" s="399">
        <f>[1]CH10B!AG916</f>
        <v>0</v>
      </c>
      <c r="AK395" s="399">
        <f>[1]CH10B!AH916</f>
        <v>0</v>
      </c>
      <c r="AL395" s="399">
        <f>[1]CH10B!AI916</f>
        <v>0</v>
      </c>
      <c r="AM395" s="399">
        <f>[1]CH10B!AJ916</f>
        <v>0</v>
      </c>
      <c r="AN395" s="399">
        <f>[1]CH10B!AK916</f>
        <v>0</v>
      </c>
      <c r="AO395" s="399">
        <f>[1]CH10B!AL916</f>
        <v>0</v>
      </c>
      <c r="AP395" s="399">
        <f>[1]CH10B!AM916</f>
        <v>0</v>
      </c>
      <c r="AQ395" s="399">
        <f>[1]CH10B!AN916</f>
        <v>0</v>
      </c>
      <c r="AR395" s="399">
        <f>[1]CH10B!AO916</f>
        <v>0</v>
      </c>
      <c r="AS395" s="399">
        <f>[1]CH10B!AP916</f>
        <v>0</v>
      </c>
      <c r="AT395" s="399">
        <f>[1]CH10B!AQ916</f>
        <v>0</v>
      </c>
      <c r="AU395" s="399">
        <f>[1]CH10B!AR916</f>
        <v>0</v>
      </c>
      <c r="AV395" s="399">
        <f>[1]CH10B!AS916</f>
        <v>0</v>
      </c>
      <c r="AW395" s="399">
        <f>[1]CH10B!AT916</f>
        <v>0</v>
      </c>
      <c r="AX395" s="382" t="s">
        <v>340</v>
      </c>
      <c r="AY395" s="400"/>
      <c r="AZ395" s="346" t="s">
        <v>1141</v>
      </c>
      <c r="BA395" s="341"/>
      <c r="BB395" s="284"/>
      <c r="BC395" s="370" t="s">
        <v>517</v>
      </c>
      <c r="BD395" s="284"/>
      <c r="BE395" s="284"/>
      <c r="BF395" s="284"/>
    </row>
    <row r="396" spans="1:58" s="401" customFormat="1" ht="30" hidden="1" customHeight="1" x14ac:dyDescent="0.25">
      <c r="A396" s="338" t="s">
        <v>1142</v>
      </c>
      <c r="B396" s="329" t="s">
        <v>1140</v>
      </c>
      <c r="C396" s="399">
        <f t="shared" si="64"/>
        <v>0.48000000000000004</v>
      </c>
      <c r="D396" s="332" t="s">
        <v>300</v>
      </c>
      <c r="E396" s="332"/>
      <c r="F396" s="332"/>
      <c r="G396" s="332"/>
      <c r="H396" s="399">
        <f>[1]CH10B!E917</f>
        <v>0</v>
      </c>
      <c r="I396" s="399">
        <f>[1]CH10B!F917</f>
        <v>7.0000000000000007E-2</v>
      </c>
      <c r="J396" s="399">
        <f>[1]CH10B!G917</f>
        <v>0</v>
      </c>
      <c r="K396" s="399">
        <f>[1]CH10B!H917</f>
        <v>0</v>
      </c>
      <c r="L396" s="399">
        <f>[1]CH10B!I917</f>
        <v>0</v>
      </c>
      <c r="M396" s="399">
        <f>[1]CH10B!J917</f>
        <v>0.34</v>
      </c>
      <c r="N396" s="399">
        <f>[1]CH10B!K917</f>
        <v>0</v>
      </c>
      <c r="O396" s="399">
        <f>[1]CH10B!L917</f>
        <v>0</v>
      </c>
      <c r="P396" s="399">
        <f>[1]CH10B!M917</f>
        <v>0</v>
      </c>
      <c r="Q396" s="399">
        <f>[1]CH10B!N917</f>
        <v>0</v>
      </c>
      <c r="R396" s="399">
        <f>[1]CH10B!O917</f>
        <v>0</v>
      </c>
      <c r="S396" s="399">
        <f>[1]CH10B!P917</f>
        <v>0</v>
      </c>
      <c r="T396" s="399">
        <f>[1]CH10B!Q917</f>
        <v>0</v>
      </c>
      <c r="U396" s="399">
        <f>[1]CH10B!R917</f>
        <v>0</v>
      </c>
      <c r="V396" s="330">
        <f t="shared" si="62"/>
        <v>0.01</v>
      </c>
      <c r="W396" s="405">
        <f>[1]CH10B!T917</f>
        <v>0</v>
      </c>
      <c r="X396" s="405">
        <f>[1]CH10B!U917</f>
        <v>0.01</v>
      </c>
      <c r="Y396" s="405">
        <f>[1]CH10B!V917</f>
        <v>0</v>
      </c>
      <c r="Z396" s="405">
        <f>[1]CH10B!W917</f>
        <v>0</v>
      </c>
      <c r="AA396" s="405">
        <f>[1]CH10B!X917</f>
        <v>0</v>
      </c>
      <c r="AB396" s="405">
        <f>[1]CH10B!Y917</f>
        <v>0</v>
      </c>
      <c r="AC396" s="405">
        <f>[1]CH10B!Z917</f>
        <v>0</v>
      </c>
      <c r="AD396" s="405">
        <f>[1]CH10B!AA917</f>
        <v>0</v>
      </c>
      <c r="AE396" s="405">
        <f>[1]CH10B!AB917</f>
        <v>0</v>
      </c>
      <c r="AF396" s="399">
        <f>[1]CH10B!AC917</f>
        <v>0</v>
      </c>
      <c r="AG396" s="399">
        <f>[1]CH10B!AD917</f>
        <v>0</v>
      </c>
      <c r="AH396" s="399">
        <f>[1]CH10B!AE917</f>
        <v>0</v>
      </c>
      <c r="AI396" s="399">
        <f>[1]CH10B!AF917</f>
        <v>0</v>
      </c>
      <c r="AJ396" s="399">
        <f>[1]CH10B!AG917</f>
        <v>0</v>
      </c>
      <c r="AK396" s="399">
        <f>[1]CH10B!AH917</f>
        <v>0</v>
      </c>
      <c r="AL396" s="399">
        <f>[1]CH10B!AI917</f>
        <v>0</v>
      </c>
      <c r="AM396" s="399">
        <f>[1]CH10B!AJ917</f>
        <v>0</v>
      </c>
      <c r="AN396" s="399">
        <f>[1]CH10B!AK917</f>
        <v>0</v>
      </c>
      <c r="AO396" s="399">
        <f>[1]CH10B!AL917</f>
        <v>0</v>
      </c>
      <c r="AP396" s="399">
        <f>[1]CH10B!AM917</f>
        <v>0</v>
      </c>
      <c r="AQ396" s="399">
        <f>[1]CH10B!AN917</f>
        <v>0</v>
      </c>
      <c r="AR396" s="399">
        <f>[1]CH10B!AO917</f>
        <v>0</v>
      </c>
      <c r="AS396" s="399">
        <f>[1]CH10B!AP917</f>
        <v>0</v>
      </c>
      <c r="AT396" s="399">
        <f>[1]CH10B!AQ917</f>
        <v>0</v>
      </c>
      <c r="AU396" s="399">
        <f>[1]CH10B!AR917</f>
        <v>0.06</v>
      </c>
      <c r="AV396" s="399">
        <f>[1]CH10B!AS917</f>
        <v>0</v>
      </c>
      <c r="AW396" s="399">
        <f>[1]CH10B!AT917</f>
        <v>0</v>
      </c>
      <c r="AX396" s="382" t="s">
        <v>340</v>
      </c>
      <c r="AY396" s="400"/>
      <c r="AZ396" s="346" t="s">
        <v>1143</v>
      </c>
      <c r="BA396" s="341"/>
      <c r="BB396" s="284"/>
      <c r="BC396" s="370" t="s">
        <v>517</v>
      </c>
      <c r="BD396" s="284"/>
      <c r="BE396" s="284"/>
      <c r="BF396" s="284"/>
    </row>
    <row r="397" spans="1:58" s="401" customFormat="1" ht="30" hidden="1" customHeight="1" x14ac:dyDescent="0.25">
      <c r="A397" s="338" t="s">
        <v>1144</v>
      </c>
      <c r="B397" s="329" t="s">
        <v>1145</v>
      </c>
      <c r="C397" s="399">
        <f t="shared" si="64"/>
        <v>0.51</v>
      </c>
      <c r="D397" s="332" t="s">
        <v>300</v>
      </c>
      <c r="E397" s="332"/>
      <c r="F397" s="332"/>
      <c r="G397" s="332"/>
      <c r="H397" s="399">
        <f>[1]CH10B!E913</f>
        <v>0</v>
      </c>
      <c r="I397" s="399">
        <f>[1]CH10B!F913</f>
        <v>0</v>
      </c>
      <c r="J397" s="399">
        <f>[1]CH10B!G913</f>
        <v>0</v>
      </c>
      <c r="K397" s="399">
        <f>[1]CH10B!H913</f>
        <v>0</v>
      </c>
      <c r="L397" s="399">
        <f>[1]CH10B!I913</f>
        <v>0.49</v>
      </c>
      <c r="M397" s="399">
        <f>[1]CH10B!J913</f>
        <v>0</v>
      </c>
      <c r="N397" s="399">
        <f>[1]CH10B!K913</f>
        <v>0</v>
      </c>
      <c r="O397" s="399">
        <f>[1]CH10B!L913</f>
        <v>0</v>
      </c>
      <c r="P397" s="399">
        <f>[1]CH10B!M913</f>
        <v>0</v>
      </c>
      <c r="Q397" s="399">
        <f>[1]CH10B!N913</f>
        <v>0</v>
      </c>
      <c r="R397" s="399">
        <f>[1]CH10B!O913</f>
        <v>0</v>
      </c>
      <c r="S397" s="399">
        <f>[1]CH10B!P913</f>
        <v>0</v>
      </c>
      <c r="T397" s="399">
        <f>[1]CH10B!Q913</f>
        <v>0</v>
      </c>
      <c r="U397" s="399">
        <f>[1]CH10B!R913</f>
        <v>0</v>
      </c>
      <c r="V397" s="330">
        <f t="shared" si="62"/>
        <v>0.02</v>
      </c>
      <c r="W397" s="405">
        <f>[1]CH10B!T913</f>
        <v>0.02</v>
      </c>
      <c r="X397" s="405">
        <f>[1]CH10B!U913</f>
        <v>0</v>
      </c>
      <c r="Y397" s="405">
        <f>[1]CH10B!V913</f>
        <v>0</v>
      </c>
      <c r="Z397" s="405">
        <f>[1]CH10B!W913</f>
        <v>0</v>
      </c>
      <c r="AA397" s="405">
        <f>[1]CH10B!X913</f>
        <v>0</v>
      </c>
      <c r="AB397" s="405">
        <f>[1]CH10B!Y913</f>
        <v>0</v>
      </c>
      <c r="AC397" s="405">
        <f>[1]CH10B!Z913</f>
        <v>0</v>
      </c>
      <c r="AD397" s="405">
        <f>[1]CH10B!AA913</f>
        <v>0</v>
      </c>
      <c r="AE397" s="405">
        <f>[1]CH10B!AB913</f>
        <v>0</v>
      </c>
      <c r="AF397" s="399">
        <f>[1]CH10B!AC913</f>
        <v>0</v>
      </c>
      <c r="AG397" s="399">
        <f>[1]CH10B!AD913</f>
        <v>0</v>
      </c>
      <c r="AH397" s="399">
        <f>[1]CH10B!AE913</f>
        <v>0</v>
      </c>
      <c r="AI397" s="399">
        <f>[1]CH10B!AF913</f>
        <v>0</v>
      </c>
      <c r="AJ397" s="399">
        <f>[1]CH10B!AG913</f>
        <v>0</v>
      </c>
      <c r="AK397" s="399">
        <f>[1]CH10B!AH913</f>
        <v>0</v>
      </c>
      <c r="AL397" s="399">
        <f>[1]CH10B!AI913</f>
        <v>0</v>
      </c>
      <c r="AM397" s="399">
        <f>[1]CH10B!AJ913</f>
        <v>0</v>
      </c>
      <c r="AN397" s="399">
        <f>[1]CH10B!AK913</f>
        <v>0</v>
      </c>
      <c r="AO397" s="399">
        <f>[1]CH10B!AL913</f>
        <v>0</v>
      </c>
      <c r="AP397" s="399">
        <f>[1]CH10B!AM913</f>
        <v>0</v>
      </c>
      <c r="AQ397" s="399">
        <f>[1]CH10B!AN913</f>
        <v>0</v>
      </c>
      <c r="AR397" s="399">
        <f>[1]CH10B!AO913</f>
        <v>0</v>
      </c>
      <c r="AS397" s="399">
        <f>[1]CH10B!AP913</f>
        <v>0</v>
      </c>
      <c r="AT397" s="399">
        <f>[1]CH10B!AQ913</f>
        <v>0</v>
      </c>
      <c r="AU397" s="399">
        <f>[1]CH10B!AR913</f>
        <v>0</v>
      </c>
      <c r="AV397" s="399">
        <f>[1]CH10B!AS913</f>
        <v>0</v>
      </c>
      <c r="AW397" s="399">
        <f>[1]CH10B!AT913</f>
        <v>0</v>
      </c>
      <c r="AX397" s="382" t="s">
        <v>385</v>
      </c>
      <c r="AY397" s="400"/>
      <c r="AZ397" s="346"/>
      <c r="BA397" s="341"/>
      <c r="BB397" s="284"/>
      <c r="BC397" s="370" t="s">
        <v>517</v>
      </c>
      <c r="BD397" s="284"/>
      <c r="BE397" s="284"/>
      <c r="BF397" s="284"/>
    </row>
    <row r="398" spans="1:58" s="284" customFormat="1" ht="30" hidden="1" customHeight="1" x14ac:dyDescent="0.25">
      <c r="A398" s="338" t="s">
        <v>1146</v>
      </c>
      <c r="B398" s="329" t="s">
        <v>1147</v>
      </c>
      <c r="C398" s="399">
        <f t="shared" si="64"/>
        <v>2.1699999999999995</v>
      </c>
      <c r="D398" s="332" t="s">
        <v>300</v>
      </c>
      <c r="E398" s="332"/>
      <c r="F398" s="332"/>
      <c r="G398" s="332"/>
      <c r="H398" s="399">
        <f>[1]CH10B!E929-H386</f>
        <v>0.15999999999999998</v>
      </c>
      <c r="I398" s="399">
        <f>[1]CH10B!F929-I386</f>
        <v>0.06</v>
      </c>
      <c r="J398" s="399">
        <f>[1]CH10B!G929-J386</f>
        <v>0</v>
      </c>
      <c r="K398" s="399">
        <f>[1]CH10B!H929-K386</f>
        <v>1.9299999999999997</v>
      </c>
      <c r="L398" s="399">
        <f>[1]CH10B!I929-L386</f>
        <v>0</v>
      </c>
      <c r="M398" s="399">
        <f>[1]CH10B!J929-M386</f>
        <v>0</v>
      </c>
      <c r="N398" s="399">
        <f>[1]CH10B!K929-N386</f>
        <v>0</v>
      </c>
      <c r="O398" s="399">
        <f>[1]CH10B!L929-O386</f>
        <v>0</v>
      </c>
      <c r="P398" s="399">
        <f>[1]CH10B!M929-P386</f>
        <v>0</v>
      </c>
      <c r="Q398" s="399">
        <f>[1]CH10B!N929-Q386</f>
        <v>0</v>
      </c>
      <c r="R398" s="399">
        <f>[1]CH10B!O929-R386</f>
        <v>0</v>
      </c>
      <c r="S398" s="399">
        <f>[1]CH10B!P929-S386</f>
        <v>0</v>
      </c>
      <c r="T398" s="399">
        <f>[1]CH10B!Q929-T386</f>
        <v>0</v>
      </c>
      <c r="U398" s="399">
        <f>[1]CH10B!R929-U386</f>
        <v>0</v>
      </c>
      <c r="V398" s="399">
        <f>[1]CH10B!S929-V386</f>
        <v>2.0000000000000007E-2</v>
      </c>
      <c r="W398" s="399">
        <f>[1]CH10B!T929-W386</f>
        <v>9.9999999999999898E-3</v>
      </c>
      <c r="X398" s="399">
        <f>[1]CH10B!U929-X386</f>
        <v>0.01</v>
      </c>
      <c r="Y398" s="399">
        <f>[1]CH10B!V929-Y386</f>
        <v>0</v>
      </c>
      <c r="Z398" s="399">
        <f>[1]CH10B!W929-Z386</f>
        <v>0</v>
      </c>
      <c r="AA398" s="399">
        <f>[1]CH10B!X929-AA386</f>
        <v>0</v>
      </c>
      <c r="AB398" s="399">
        <f>[1]CH10B!Y929-AB386</f>
        <v>0</v>
      </c>
      <c r="AC398" s="399">
        <f>[1]CH10B!Z929-AC386</f>
        <v>0</v>
      </c>
      <c r="AD398" s="399">
        <f>[1]CH10B!AA929-AD386</f>
        <v>0</v>
      </c>
      <c r="AE398" s="399">
        <f>[1]CH10B!AB929-AE386</f>
        <v>0</v>
      </c>
      <c r="AF398" s="399">
        <f>[1]CH10B!AC929-AF386</f>
        <v>0</v>
      </c>
      <c r="AG398" s="399">
        <f>[1]CH10B!AD929-AG386</f>
        <v>0</v>
      </c>
      <c r="AH398" s="399">
        <f>[1]CH10B!AE929-AH386</f>
        <v>0</v>
      </c>
      <c r="AI398" s="399">
        <f>[1]CH10B!AF929-AI386</f>
        <v>0</v>
      </c>
      <c r="AJ398" s="399">
        <f>[1]CH10B!AG929-AJ386</f>
        <v>0</v>
      </c>
      <c r="AK398" s="399">
        <f>[1]CH10B!AH929-AK386</f>
        <v>0</v>
      </c>
      <c r="AL398" s="399">
        <f>[1]CH10B!AI929-AL386</f>
        <v>0</v>
      </c>
      <c r="AM398" s="399">
        <f>[1]CH10B!AJ929-AM386</f>
        <v>0</v>
      </c>
      <c r="AN398" s="399">
        <f>[1]CH10B!AK929-AN386</f>
        <v>0</v>
      </c>
      <c r="AO398" s="399">
        <f>[1]CH10B!AL929-AO386</f>
        <v>0</v>
      </c>
      <c r="AP398" s="399">
        <f>[1]CH10B!AM929-AP386</f>
        <v>0</v>
      </c>
      <c r="AQ398" s="399">
        <f>[1]CH10B!AN929-AQ386</f>
        <v>0</v>
      </c>
      <c r="AR398" s="399">
        <f>[1]CH10B!AO929-AR386</f>
        <v>0</v>
      </c>
      <c r="AS398" s="399">
        <f>[1]CH10B!AP929-AS386</f>
        <v>0</v>
      </c>
      <c r="AT398" s="399">
        <f>[1]CH10B!AQ929-AT386</f>
        <v>0</v>
      </c>
      <c r="AU398" s="399">
        <f>[1]CH10B!AR929-AU386</f>
        <v>0</v>
      </c>
      <c r="AV398" s="399">
        <f>[1]CH10B!AS929-AV386</f>
        <v>0</v>
      </c>
      <c r="AW398" s="399">
        <f>[1]CH10B!AT929-AW386</f>
        <v>0</v>
      </c>
      <c r="AX398" s="382" t="s">
        <v>333</v>
      </c>
      <c r="AY398" s="333"/>
      <c r="AZ398" s="346"/>
      <c r="BA398" s="341"/>
      <c r="BB398" s="284" t="s">
        <v>794</v>
      </c>
      <c r="BC398" s="370" t="s">
        <v>517</v>
      </c>
    </row>
    <row r="399" spans="1:58" s="284" customFormat="1" ht="30" hidden="1" customHeight="1" x14ac:dyDescent="0.25">
      <c r="A399" s="338" t="s">
        <v>1148</v>
      </c>
      <c r="B399" s="329" t="s">
        <v>1149</v>
      </c>
      <c r="C399" s="399">
        <f t="shared" si="64"/>
        <v>42.57</v>
      </c>
      <c r="D399" s="332" t="s">
        <v>300</v>
      </c>
      <c r="E399" s="332"/>
      <c r="F399" s="332"/>
      <c r="G399" s="332"/>
      <c r="H399" s="399">
        <f>[1]CH10B!E930</f>
        <v>0</v>
      </c>
      <c r="I399" s="399">
        <f>[1]CH10B!F930</f>
        <v>0</v>
      </c>
      <c r="J399" s="399">
        <f>[1]CH10B!G930</f>
        <v>0</v>
      </c>
      <c r="K399" s="399">
        <f>[1]CH10B!H930</f>
        <v>0.32</v>
      </c>
      <c r="L399" s="399">
        <f>[1]CH10B!I930</f>
        <v>0</v>
      </c>
      <c r="M399" s="399">
        <f>120.25-78</f>
        <v>42.25</v>
      </c>
      <c r="N399" s="399">
        <f>[1]CH10B!K930</f>
        <v>0</v>
      </c>
      <c r="O399" s="399">
        <f>[1]CH10B!L930</f>
        <v>0</v>
      </c>
      <c r="P399" s="399">
        <f>[1]CH10B!M930</f>
        <v>0</v>
      </c>
      <c r="Q399" s="399">
        <f>[1]CH10B!N930</f>
        <v>0</v>
      </c>
      <c r="R399" s="399">
        <f>[1]CH10B!O930</f>
        <v>0</v>
      </c>
      <c r="S399" s="399">
        <f>[1]CH10B!P930</f>
        <v>0</v>
      </c>
      <c r="T399" s="399">
        <f>[1]CH10B!Q930</f>
        <v>0</v>
      </c>
      <c r="U399" s="399">
        <f>[1]CH10B!R930</f>
        <v>0</v>
      </c>
      <c r="V399" s="330">
        <f t="shared" si="62"/>
        <v>0</v>
      </c>
      <c r="W399" s="408">
        <f>[1]CH10B!T930</f>
        <v>0</v>
      </c>
      <c r="X399" s="408">
        <f>[1]CH10B!U930</f>
        <v>0</v>
      </c>
      <c r="Y399" s="408">
        <f>[1]CH10B!V930</f>
        <v>0</v>
      </c>
      <c r="Z399" s="408">
        <f>[1]CH10B!W930</f>
        <v>0</v>
      </c>
      <c r="AA399" s="408">
        <f>[1]CH10B!X930</f>
        <v>0</v>
      </c>
      <c r="AB399" s="408">
        <f>[1]CH10B!Y930</f>
        <v>0</v>
      </c>
      <c r="AC399" s="408">
        <f>[1]CH10B!Z930</f>
        <v>0</v>
      </c>
      <c r="AD399" s="408">
        <f>[1]CH10B!AA930</f>
        <v>0</v>
      </c>
      <c r="AE399" s="408">
        <f>[1]CH10B!AB930</f>
        <v>0</v>
      </c>
      <c r="AF399" s="399">
        <f>[1]CH10B!AC930</f>
        <v>0</v>
      </c>
      <c r="AG399" s="399">
        <f>[1]CH10B!AD930</f>
        <v>0</v>
      </c>
      <c r="AH399" s="399">
        <f>[1]CH10B!AE930</f>
        <v>0</v>
      </c>
      <c r="AI399" s="399">
        <f>[1]CH10B!AF930</f>
        <v>0</v>
      </c>
      <c r="AJ399" s="399">
        <f>[1]CH10B!AG930</f>
        <v>0</v>
      </c>
      <c r="AK399" s="399">
        <f>[1]CH10B!AH930</f>
        <v>0</v>
      </c>
      <c r="AL399" s="399">
        <f>[1]CH10B!AI930</f>
        <v>0</v>
      </c>
      <c r="AM399" s="399">
        <f>[1]CH10B!AJ930</f>
        <v>0</v>
      </c>
      <c r="AN399" s="399">
        <f>[1]CH10B!AK930</f>
        <v>0</v>
      </c>
      <c r="AO399" s="399">
        <f>[1]CH10B!AL930</f>
        <v>0</v>
      </c>
      <c r="AP399" s="399">
        <f>[1]CH10B!AM930</f>
        <v>0</v>
      </c>
      <c r="AQ399" s="399">
        <f>[1]CH10B!AN930</f>
        <v>0</v>
      </c>
      <c r="AR399" s="399">
        <f>[1]CH10B!AO930</f>
        <v>0</v>
      </c>
      <c r="AS399" s="399">
        <f>[1]CH10B!AP930</f>
        <v>0</v>
      </c>
      <c r="AT399" s="399">
        <f>[1]CH10B!AQ930</f>
        <v>0</v>
      </c>
      <c r="AU399" s="399">
        <f>[1]CH10B!AR930</f>
        <v>0</v>
      </c>
      <c r="AV399" s="399">
        <f>[1]CH10B!AS930</f>
        <v>0</v>
      </c>
      <c r="AW399" s="399">
        <f>[1]CH10B!AT930</f>
        <v>0</v>
      </c>
      <c r="AX399" s="382" t="s">
        <v>485</v>
      </c>
      <c r="AY399" s="333"/>
      <c r="AZ399" s="340">
        <v>158</v>
      </c>
      <c r="BA399" s="341"/>
      <c r="BC399" s="370" t="s">
        <v>517</v>
      </c>
    </row>
    <row r="400" spans="1:58" s="284" customFormat="1" ht="30" hidden="1" customHeight="1" x14ac:dyDescent="0.25">
      <c r="A400" s="338" t="s">
        <v>1150</v>
      </c>
      <c r="B400" s="329" t="s">
        <v>1151</v>
      </c>
      <c r="C400" s="399">
        <f>[1]CH10B!C931</f>
        <v>0.85</v>
      </c>
      <c r="D400" s="332" t="s">
        <v>300</v>
      </c>
      <c r="E400" s="332"/>
      <c r="F400" s="332"/>
      <c r="G400" s="332"/>
      <c r="H400" s="399">
        <f>[1]CH10B!E931</f>
        <v>0</v>
      </c>
      <c r="I400" s="399">
        <f>[1]CH10B!F931</f>
        <v>0</v>
      </c>
      <c r="J400" s="399">
        <f>[1]CH10B!G931</f>
        <v>0</v>
      </c>
      <c r="K400" s="399">
        <f>[1]CH10B!H931</f>
        <v>0</v>
      </c>
      <c r="L400" s="399">
        <f>[1]CH10B!I931</f>
        <v>0.85</v>
      </c>
      <c r="M400" s="399">
        <f>[1]CH10B!J931</f>
        <v>0</v>
      </c>
      <c r="N400" s="399">
        <f>[1]CH10B!K931</f>
        <v>0</v>
      </c>
      <c r="O400" s="399">
        <f>[1]CH10B!L931</f>
        <v>0</v>
      </c>
      <c r="P400" s="399">
        <f>[1]CH10B!M931</f>
        <v>0</v>
      </c>
      <c r="Q400" s="399">
        <f>[1]CH10B!N931</f>
        <v>0</v>
      </c>
      <c r="R400" s="399">
        <f>[1]CH10B!O931</f>
        <v>0</v>
      </c>
      <c r="S400" s="399">
        <f>[1]CH10B!P931</f>
        <v>0</v>
      </c>
      <c r="T400" s="399">
        <f>[1]CH10B!Q931</f>
        <v>0</v>
      </c>
      <c r="U400" s="399">
        <f>[1]CH10B!R931</f>
        <v>0</v>
      </c>
      <c r="V400" s="330">
        <f t="shared" si="62"/>
        <v>0</v>
      </c>
      <c r="W400" s="408">
        <f>[1]CH10B!T931</f>
        <v>0</v>
      </c>
      <c r="X400" s="408">
        <f>[1]CH10B!U931</f>
        <v>0</v>
      </c>
      <c r="Y400" s="408">
        <f>[1]CH10B!V931</f>
        <v>0</v>
      </c>
      <c r="Z400" s="408">
        <f>[1]CH10B!W931</f>
        <v>0</v>
      </c>
      <c r="AA400" s="408">
        <f>[1]CH10B!X931</f>
        <v>0</v>
      </c>
      <c r="AB400" s="408">
        <f>[1]CH10B!Y931</f>
        <v>0</v>
      </c>
      <c r="AC400" s="408">
        <f>[1]CH10B!Z931</f>
        <v>0</v>
      </c>
      <c r="AD400" s="408">
        <f>[1]CH10B!AA931</f>
        <v>0</v>
      </c>
      <c r="AE400" s="408">
        <f>[1]CH10B!AB931</f>
        <v>0</v>
      </c>
      <c r="AF400" s="399">
        <f>[1]CH10B!AC931</f>
        <v>0</v>
      </c>
      <c r="AG400" s="399">
        <f>[1]CH10B!AD931</f>
        <v>0</v>
      </c>
      <c r="AH400" s="399">
        <f>[1]CH10B!AE931</f>
        <v>0</v>
      </c>
      <c r="AI400" s="399">
        <f>[1]CH10B!AF931</f>
        <v>0</v>
      </c>
      <c r="AJ400" s="399">
        <f>[1]CH10B!AG931</f>
        <v>0</v>
      </c>
      <c r="AK400" s="399">
        <f>[1]CH10B!AH931</f>
        <v>0</v>
      </c>
      <c r="AL400" s="399">
        <f>[1]CH10B!AI931</f>
        <v>0</v>
      </c>
      <c r="AM400" s="399">
        <f>[1]CH10B!AJ931</f>
        <v>0</v>
      </c>
      <c r="AN400" s="399">
        <f>[1]CH10B!AK931</f>
        <v>0</v>
      </c>
      <c r="AO400" s="399">
        <f>[1]CH10B!AL931</f>
        <v>0</v>
      </c>
      <c r="AP400" s="399">
        <f>[1]CH10B!AM931</f>
        <v>0</v>
      </c>
      <c r="AQ400" s="399">
        <f>[1]CH10B!AN931</f>
        <v>0</v>
      </c>
      <c r="AR400" s="399">
        <f>[1]CH10B!AO931</f>
        <v>0</v>
      </c>
      <c r="AS400" s="399">
        <f>[1]CH10B!AP931</f>
        <v>0</v>
      </c>
      <c r="AT400" s="399">
        <f>[1]CH10B!AQ931</f>
        <v>0</v>
      </c>
      <c r="AU400" s="399">
        <f>[1]CH10B!AR931</f>
        <v>0</v>
      </c>
      <c r="AV400" s="399">
        <f>[1]CH10B!AS931</f>
        <v>0</v>
      </c>
      <c r="AW400" s="399">
        <f>[1]CH10B!AT931</f>
        <v>0</v>
      </c>
      <c r="AX400" s="382" t="s">
        <v>474</v>
      </c>
      <c r="AY400" s="333"/>
      <c r="AZ400" s="340">
        <v>104</v>
      </c>
      <c r="BA400" s="341"/>
      <c r="BC400" s="370" t="s">
        <v>517</v>
      </c>
    </row>
    <row r="401" spans="1:58" s="284" customFormat="1" ht="30" hidden="1" customHeight="1" x14ac:dyDescent="0.25">
      <c r="A401" s="338" t="s">
        <v>1152</v>
      </c>
      <c r="B401" s="329" t="s">
        <v>1153</v>
      </c>
      <c r="C401" s="399">
        <f>[1]CH10B!C932+[1]CH10B!C933</f>
        <v>0.91</v>
      </c>
      <c r="D401" s="332" t="s">
        <v>300</v>
      </c>
      <c r="E401" s="332"/>
      <c r="F401" s="332"/>
      <c r="G401" s="332"/>
      <c r="H401" s="399">
        <f>[1]CH10B!E932+[1]CH10B!E933</f>
        <v>0.3</v>
      </c>
      <c r="I401" s="399">
        <f>[1]CH10B!F932+[1]CH10B!F933</f>
        <v>0</v>
      </c>
      <c r="J401" s="399">
        <f>[1]CH10B!G932+[1]CH10B!G933</f>
        <v>0</v>
      </c>
      <c r="K401" s="399">
        <f>[1]CH10B!H932+[1]CH10B!H933</f>
        <v>0.39</v>
      </c>
      <c r="L401" s="399">
        <f>[1]CH10B!I932+[1]CH10B!I933</f>
        <v>0</v>
      </c>
      <c r="M401" s="399">
        <f>[1]CH10B!J932+[1]CH10B!J933</f>
        <v>0</v>
      </c>
      <c r="N401" s="399">
        <f>[1]CH10B!K932+[1]CH10B!K933</f>
        <v>0</v>
      </c>
      <c r="O401" s="399">
        <f>[1]CH10B!L932+[1]CH10B!L933</f>
        <v>0</v>
      </c>
      <c r="P401" s="399">
        <f>[1]CH10B!M932+[1]CH10B!M933</f>
        <v>0</v>
      </c>
      <c r="Q401" s="399">
        <f>[1]CH10B!N932+[1]CH10B!N933</f>
        <v>0</v>
      </c>
      <c r="R401" s="399">
        <f>[1]CH10B!O932+[1]CH10B!O933</f>
        <v>0</v>
      </c>
      <c r="S401" s="399">
        <f>[1]CH10B!P932+[1]CH10B!P933</f>
        <v>0</v>
      </c>
      <c r="T401" s="399">
        <f>[1]CH10B!Q932+[1]CH10B!Q933</f>
        <v>0</v>
      </c>
      <c r="U401" s="399">
        <f>[1]CH10B!R932+[1]CH10B!R933</f>
        <v>0</v>
      </c>
      <c r="V401" s="330">
        <f t="shared" si="62"/>
        <v>0.02</v>
      </c>
      <c r="W401" s="408">
        <f>[1]CH10B!T932+[1]CH10B!T933</f>
        <v>0.01</v>
      </c>
      <c r="X401" s="408">
        <f>[1]CH10B!U932+[1]CH10B!U933</f>
        <v>0.01</v>
      </c>
      <c r="Y401" s="408">
        <f>[1]CH10B!V932+[1]CH10B!V933</f>
        <v>0</v>
      </c>
      <c r="Z401" s="408">
        <f>[1]CH10B!W932+[1]CH10B!W933</f>
        <v>0</v>
      </c>
      <c r="AA401" s="408">
        <f>[1]CH10B!X932+[1]CH10B!X933</f>
        <v>0</v>
      </c>
      <c r="AB401" s="408">
        <f>[1]CH10B!Y932+[1]CH10B!Y933</f>
        <v>0</v>
      </c>
      <c r="AC401" s="408">
        <f>[1]CH10B!Z932+[1]CH10B!Z933</f>
        <v>0</v>
      </c>
      <c r="AD401" s="408">
        <f>[1]CH10B!AA932+[1]CH10B!AA933</f>
        <v>0</v>
      </c>
      <c r="AE401" s="408">
        <f>[1]CH10B!AB932+[1]CH10B!AB933</f>
        <v>0</v>
      </c>
      <c r="AF401" s="399">
        <f>[1]CH10B!AC932+[1]CH10B!AC933</f>
        <v>0</v>
      </c>
      <c r="AG401" s="399">
        <f>[1]CH10B!AD932+[1]CH10B!AD933</f>
        <v>0</v>
      </c>
      <c r="AH401" s="399">
        <f>[1]CH10B!AE932+[1]CH10B!AE933</f>
        <v>0</v>
      </c>
      <c r="AI401" s="399">
        <f>[1]CH10B!AF932+[1]CH10B!AF933</f>
        <v>0</v>
      </c>
      <c r="AJ401" s="399">
        <f>[1]CH10B!AG932+[1]CH10B!AG933</f>
        <v>0</v>
      </c>
      <c r="AK401" s="399">
        <f>[1]CH10B!AH932+[1]CH10B!AH933</f>
        <v>0</v>
      </c>
      <c r="AL401" s="399">
        <f>[1]CH10B!AI932+[1]CH10B!AI933</f>
        <v>0</v>
      </c>
      <c r="AM401" s="399">
        <f>[1]CH10B!AJ932+[1]CH10B!AJ933</f>
        <v>0</v>
      </c>
      <c r="AN401" s="399">
        <f>[1]CH10B!AK932+[1]CH10B!AK933</f>
        <v>0</v>
      </c>
      <c r="AO401" s="399">
        <f>[1]CH10B!AL932+[1]CH10B!AL933</f>
        <v>0</v>
      </c>
      <c r="AP401" s="399">
        <f>[1]CH10B!AM932+[1]CH10B!AM933</f>
        <v>0</v>
      </c>
      <c r="AQ401" s="399">
        <f>[1]CH10B!AN932+[1]CH10B!AN933</f>
        <v>0</v>
      </c>
      <c r="AR401" s="399">
        <f>[1]CH10B!AO932+[1]CH10B!AO933</f>
        <v>0</v>
      </c>
      <c r="AS401" s="399">
        <f>[1]CH10B!AP932+[1]CH10B!AP933</f>
        <v>0</v>
      </c>
      <c r="AT401" s="399">
        <f>[1]CH10B!AQ932+[1]CH10B!AQ933</f>
        <v>0.16</v>
      </c>
      <c r="AU401" s="399">
        <f>[1]CH10B!AR932+[1]CH10B!AR933</f>
        <v>0.04</v>
      </c>
      <c r="AV401" s="399">
        <f>[1]CH10B!AS932+[1]CH10B!AS933</f>
        <v>0</v>
      </c>
      <c r="AW401" s="399">
        <f>[1]CH10B!AT932+[1]CH10B!AT933</f>
        <v>0</v>
      </c>
      <c r="AX401" s="382" t="s">
        <v>478</v>
      </c>
      <c r="AY401" s="333"/>
      <c r="AZ401" s="340">
        <v>90</v>
      </c>
      <c r="BA401" s="341"/>
      <c r="BC401" s="370" t="s">
        <v>517</v>
      </c>
    </row>
    <row r="402" spans="1:58" s="388" customFormat="1" ht="30" hidden="1" customHeight="1" x14ac:dyDescent="0.25">
      <c r="A402" s="338" t="s">
        <v>1154</v>
      </c>
      <c r="B402" s="329" t="s">
        <v>1155</v>
      </c>
      <c r="C402" s="399">
        <f>[1]CH10B!C934</f>
        <v>10.420000000000002</v>
      </c>
      <c r="D402" s="332" t="s">
        <v>300</v>
      </c>
      <c r="E402" s="332"/>
      <c r="F402" s="332"/>
      <c r="G402" s="332"/>
      <c r="H402" s="399">
        <f>[1]CH10B!E934</f>
        <v>0</v>
      </c>
      <c r="I402" s="399">
        <f>[1]CH10B!F934</f>
        <v>0</v>
      </c>
      <c r="J402" s="399">
        <f>[1]CH10B!G934</f>
        <v>0</v>
      </c>
      <c r="K402" s="399">
        <f>[1]CH10B!H934</f>
        <v>1.1599999999999999</v>
      </c>
      <c r="L402" s="399">
        <f>[1]CH10B!I934</f>
        <v>0</v>
      </c>
      <c r="M402" s="399">
        <f>[1]CH10B!J934</f>
        <v>5.55</v>
      </c>
      <c r="N402" s="399">
        <f>[1]CH10B!K934</f>
        <v>0</v>
      </c>
      <c r="O402" s="399">
        <f>[1]CH10B!L934</f>
        <v>0</v>
      </c>
      <c r="P402" s="399">
        <f>[1]CH10B!M934</f>
        <v>0</v>
      </c>
      <c r="Q402" s="399">
        <f>[1]CH10B!N934</f>
        <v>0</v>
      </c>
      <c r="R402" s="399">
        <f>[1]CH10B!O934</f>
        <v>0</v>
      </c>
      <c r="S402" s="399">
        <f>[1]CH10B!P934</f>
        <v>0</v>
      </c>
      <c r="T402" s="399">
        <f>[1]CH10B!Q934</f>
        <v>0</v>
      </c>
      <c r="U402" s="399">
        <f>[1]CH10B!R934</f>
        <v>0</v>
      </c>
      <c r="V402" s="330">
        <f t="shared" si="62"/>
        <v>0.27</v>
      </c>
      <c r="W402" s="408">
        <f>[1]CH10B!T934</f>
        <v>0.27</v>
      </c>
      <c r="X402" s="408">
        <f>[1]CH10B!U934</f>
        <v>0</v>
      </c>
      <c r="Y402" s="408">
        <f>[1]CH10B!V934</f>
        <v>0</v>
      </c>
      <c r="Z402" s="408">
        <f>[1]CH10B!W934</f>
        <v>0</v>
      </c>
      <c r="AA402" s="408">
        <f>[1]CH10B!X934</f>
        <v>0</v>
      </c>
      <c r="AB402" s="408">
        <f>[1]CH10B!Y934</f>
        <v>0</v>
      </c>
      <c r="AC402" s="408">
        <f>[1]CH10B!Z934</f>
        <v>0</v>
      </c>
      <c r="AD402" s="408">
        <f>[1]CH10B!AA934</f>
        <v>0</v>
      </c>
      <c r="AE402" s="408">
        <f>[1]CH10B!AB934</f>
        <v>0</v>
      </c>
      <c r="AF402" s="399">
        <f>[1]CH10B!AC934</f>
        <v>0</v>
      </c>
      <c r="AG402" s="399">
        <f>[1]CH10B!AD934</f>
        <v>0</v>
      </c>
      <c r="AH402" s="399">
        <f>[1]CH10B!AE934</f>
        <v>0</v>
      </c>
      <c r="AI402" s="399">
        <f>[1]CH10B!AF934</f>
        <v>0.78</v>
      </c>
      <c r="AJ402" s="399">
        <f>[1]CH10B!AG934</f>
        <v>0</v>
      </c>
      <c r="AK402" s="399">
        <f>[1]CH10B!AH934</f>
        <v>0</v>
      </c>
      <c r="AL402" s="399">
        <f>[1]CH10B!AI934</f>
        <v>0</v>
      </c>
      <c r="AM402" s="399">
        <f>[1]CH10B!AJ934</f>
        <v>0.95</v>
      </c>
      <c r="AN402" s="399">
        <f>[1]CH10B!AK934</f>
        <v>0</v>
      </c>
      <c r="AO402" s="399">
        <f>[1]CH10B!AL934</f>
        <v>0</v>
      </c>
      <c r="AP402" s="399">
        <f>[1]CH10B!AM934</f>
        <v>0</v>
      </c>
      <c r="AQ402" s="399">
        <f>[1]CH10B!AN934</f>
        <v>0</v>
      </c>
      <c r="AR402" s="399">
        <f>[1]CH10B!AO934</f>
        <v>0</v>
      </c>
      <c r="AS402" s="399">
        <f>[1]CH10B!AP934</f>
        <v>0</v>
      </c>
      <c r="AT402" s="399">
        <f>[1]CH10B!AQ934</f>
        <v>0</v>
      </c>
      <c r="AU402" s="399">
        <f>[1]CH10B!AR934</f>
        <v>1.71</v>
      </c>
      <c r="AV402" s="399">
        <f>[1]CH10B!AS934</f>
        <v>0</v>
      </c>
      <c r="AW402" s="399">
        <f>[1]CH10B!AT934</f>
        <v>0</v>
      </c>
      <c r="AX402" s="382" t="s">
        <v>382</v>
      </c>
      <c r="AY402" s="387"/>
      <c r="AZ402" s="340" t="s">
        <v>552</v>
      </c>
      <c r="BA402" s="341"/>
      <c r="BB402" s="284"/>
      <c r="BC402" s="370" t="s">
        <v>517</v>
      </c>
      <c r="BD402" s="284"/>
      <c r="BE402" s="284"/>
      <c r="BF402" s="284"/>
    </row>
    <row r="403" spans="1:58" s="388" customFormat="1" ht="30" hidden="1" customHeight="1" x14ac:dyDescent="0.25">
      <c r="A403" s="338" t="s">
        <v>1156</v>
      </c>
      <c r="B403" s="329" t="s">
        <v>1157</v>
      </c>
      <c r="C403" s="399">
        <f>[1]CH10B!C944</f>
        <v>1.31</v>
      </c>
      <c r="D403" s="332" t="s">
        <v>300</v>
      </c>
      <c r="E403" s="332"/>
      <c r="F403" s="332"/>
      <c r="G403" s="332"/>
      <c r="H403" s="399">
        <f>[1]CH10B!E944</f>
        <v>0</v>
      </c>
      <c r="I403" s="399">
        <f>[1]CH10B!F944</f>
        <v>0</v>
      </c>
      <c r="J403" s="399">
        <f>[1]CH10B!G944</f>
        <v>0</v>
      </c>
      <c r="K403" s="399">
        <f>[1]CH10B!H944</f>
        <v>0.89000000000000012</v>
      </c>
      <c r="L403" s="399">
        <f>[1]CH10B!I944</f>
        <v>0</v>
      </c>
      <c r="M403" s="399">
        <f>[1]CH10B!J944</f>
        <v>0</v>
      </c>
      <c r="N403" s="399">
        <f>[1]CH10B!K944</f>
        <v>0</v>
      </c>
      <c r="O403" s="399">
        <f>[1]CH10B!L944</f>
        <v>0</v>
      </c>
      <c r="P403" s="399">
        <f>[1]CH10B!M944</f>
        <v>0</v>
      </c>
      <c r="Q403" s="399">
        <f>[1]CH10B!N944</f>
        <v>0</v>
      </c>
      <c r="R403" s="399">
        <f>[1]CH10B!O944</f>
        <v>0</v>
      </c>
      <c r="S403" s="399">
        <f>[1]CH10B!P944</f>
        <v>0</v>
      </c>
      <c r="T403" s="399">
        <f>[1]CH10B!Q944</f>
        <v>0</v>
      </c>
      <c r="U403" s="399">
        <f>[1]CH10B!R944</f>
        <v>0</v>
      </c>
      <c r="V403" s="330">
        <f t="shared" si="62"/>
        <v>0.03</v>
      </c>
      <c r="W403" s="408">
        <f>[1]CH10B!T944</f>
        <v>0.03</v>
      </c>
      <c r="X403" s="408">
        <f>[1]CH10B!U944</f>
        <v>0</v>
      </c>
      <c r="Y403" s="408">
        <f>[1]CH10B!V944</f>
        <v>0</v>
      </c>
      <c r="Z403" s="408">
        <f>[1]CH10B!W944</f>
        <v>0</v>
      </c>
      <c r="AA403" s="408">
        <f>[1]CH10B!X944</f>
        <v>0</v>
      </c>
      <c r="AB403" s="408">
        <f>[1]CH10B!Y944</f>
        <v>0</v>
      </c>
      <c r="AC403" s="408">
        <f>[1]CH10B!Z944</f>
        <v>0</v>
      </c>
      <c r="AD403" s="408">
        <f>[1]CH10B!AA944</f>
        <v>0</v>
      </c>
      <c r="AE403" s="408">
        <f>[1]CH10B!AB944</f>
        <v>0</v>
      </c>
      <c r="AF403" s="399">
        <f>[1]CH10B!AC944</f>
        <v>0</v>
      </c>
      <c r="AG403" s="399">
        <f>[1]CH10B!AD944</f>
        <v>0</v>
      </c>
      <c r="AH403" s="399">
        <f>[1]CH10B!AE944</f>
        <v>0</v>
      </c>
      <c r="AI403" s="399">
        <f>[1]CH10B!AF944</f>
        <v>0</v>
      </c>
      <c r="AJ403" s="399">
        <f>[1]CH10B!AG944</f>
        <v>0</v>
      </c>
      <c r="AK403" s="399">
        <f>[1]CH10B!AH944</f>
        <v>0</v>
      </c>
      <c r="AL403" s="399">
        <f>[1]CH10B!AI944</f>
        <v>0</v>
      </c>
      <c r="AM403" s="399">
        <f>[1]CH10B!AJ944</f>
        <v>0</v>
      </c>
      <c r="AN403" s="399">
        <f>[1]CH10B!AK944</f>
        <v>0</v>
      </c>
      <c r="AO403" s="399">
        <f>[1]CH10B!AL944</f>
        <v>0</v>
      </c>
      <c r="AP403" s="399">
        <f>[1]CH10B!AM944</f>
        <v>0</v>
      </c>
      <c r="AQ403" s="399">
        <f>[1]CH10B!AN944</f>
        <v>0</v>
      </c>
      <c r="AR403" s="399">
        <f>[1]CH10B!AO944</f>
        <v>0</v>
      </c>
      <c r="AS403" s="399">
        <f>[1]CH10B!AP944</f>
        <v>0</v>
      </c>
      <c r="AT403" s="399">
        <f>[1]CH10B!AQ944</f>
        <v>0</v>
      </c>
      <c r="AU403" s="399">
        <f>[1]CH10B!AR944</f>
        <v>0.39</v>
      </c>
      <c r="AV403" s="399">
        <f>[1]CH10B!AS944</f>
        <v>0</v>
      </c>
      <c r="AW403" s="399">
        <f>[1]CH10B!AT944</f>
        <v>0</v>
      </c>
      <c r="AX403" s="382" t="s">
        <v>496</v>
      </c>
      <c r="AY403" s="387"/>
      <c r="AZ403" s="340" t="s">
        <v>552</v>
      </c>
      <c r="BA403" s="341"/>
      <c r="BB403" s="284"/>
      <c r="BC403" s="370" t="s">
        <v>517</v>
      </c>
      <c r="BD403" s="284"/>
      <c r="BE403" s="284"/>
      <c r="BF403" s="284"/>
    </row>
    <row r="404" spans="1:58" s="388" customFormat="1" ht="30" hidden="1" customHeight="1" x14ac:dyDescent="0.25">
      <c r="A404" s="338" t="s">
        <v>1158</v>
      </c>
      <c r="B404" s="329" t="s">
        <v>1159</v>
      </c>
      <c r="C404" s="399">
        <f>[1]CH10B!C945</f>
        <v>4.5</v>
      </c>
      <c r="D404" s="332" t="s">
        <v>300</v>
      </c>
      <c r="E404" s="332"/>
      <c r="F404" s="332"/>
      <c r="G404" s="332"/>
      <c r="H404" s="399">
        <f>[1]CH10B!E945</f>
        <v>0.58000000000000007</v>
      </c>
      <c r="I404" s="399">
        <f>[1]CH10B!F945</f>
        <v>0.05</v>
      </c>
      <c r="J404" s="399">
        <f>[1]CH10B!G945</f>
        <v>0</v>
      </c>
      <c r="K404" s="399">
        <f>[1]CH10B!H945</f>
        <v>0.43999999999999995</v>
      </c>
      <c r="L404" s="399">
        <f>[1]CH10B!I945</f>
        <v>2.7</v>
      </c>
      <c r="M404" s="399">
        <f>[1]CH10B!J945</f>
        <v>0</v>
      </c>
      <c r="N404" s="399">
        <f>[1]CH10B!K945</f>
        <v>0</v>
      </c>
      <c r="O404" s="399">
        <f>[1]CH10B!L945</f>
        <v>0</v>
      </c>
      <c r="P404" s="399">
        <f>[1]CH10B!M945</f>
        <v>0</v>
      </c>
      <c r="Q404" s="399">
        <f>[1]CH10B!N945</f>
        <v>0</v>
      </c>
      <c r="R404" s="399">
        <f>[1]CH10B!O945</f>
        <v>0</v>
      </c>
      <c r="S404" s="399">
        <f>[1]CH10B!P945</f>
        <v>0</v>
      </c>
      <c r="T404" s="399">
        <f>[1]CH10B!Q945</f>
        <v>0</v>
      </c>
      <c r="U404" s="399">
        <f>[1]CH10B!R945</f>
        <v>0</v>
      </c>
      <c r="V404" s="330">
        <f t="shared" si="62"/>
        <v>0.25</v>
      </c>
      <c r="W404" s="408">
        <f>[1]CH10B!T945</f>
        <v>0.1</v>
      </c>
      <c r="X404" s="408">
        <f>[1]CH10B!U945</f>
        <v>0.15</v>
      </c>
      <c r="Y404" s="408">
        <f>[1]CH10B!V945</f>
        <v>0</v>
      </c>
      <c r="Z404" s="408">
        <f>[1]CH10B!W945</f>
        <v>0</v>
      </c>
      <c r="AA404" s="408">
        <f>[1]CH10B!X945</f>
        <v>0</v>
      </c>
      <c r="AB404" s="408">
        <f>[1]CH10B!Y945</f>
        <v>0</v>
      </c>
      <c r="AC404" s="408">
        <f>[1]CH10B!Z945</f>
        <v>0</v>
      </c>
      <c r="AD404" s="408">
        <f>[1]CH10B!AA945</f>
        <v>0</v>
      </c>
      <c r="AE404" s="408">
        <f>[1]CH10B!AB945</f>
        <v>0</v>
      </c>
      <c r="AF404" s="399">
        <f>[1]CH10B!AC945</f>
        <v>0</v>
      </c>
      <c r="AG404" s="399">
        <f>[1]CH10B!AD945</f>
        <v>0</v>
      </c>
      <c r="AH404" s="399">
        <f>[1]CH10B!AE945</f>
        <v>0</v>
      </c>
      <c r="AI404" s="399">
        <f>[1]CH10B!AF945</f>
        <v>0</v>
      </c>
      <c r="AJ404" s="399">
        <f>[1]CH10B!AG945</f>
        <v>0.08</v>
      </c>
      <c r="AK404" s="399">
        <f>[1]CH10B!AH945</f>
        <v>0</v>
      </c>
      <c r="AL404" s="399">
        <f>[1]CH10B!AI945</f>
        <v>0</v>
      </c>
      <c r="AM404" s="399">
        <f>[1]CH10B!AJ945</f>
        <v>0.38</v>
      </c>
      <c r="AN404" s="399">
        <f>[1]CH10B!AK945</f>
        <v>0</v>
      </c>
      <c r="AO404" s="399">
        <f>[1]CH10B!AL945</f>
        <v>0</v>
      </c>
      <c r="AP404" s="399">
        <f>[1]CH10B!AM945</f>
        <v>0</v>
      </c>
      <c r="AQ404" s="399">
        <f>[1]CH10B!AN945</f>
        <v>0</v>
      </c>
      <c r="AR404" s="399">
        <f>[1]CH10B!AO945</f>
        <v>0</v>
      </c>
      <c r="AS404" s="399">
        <f>[1]CH10B!AP945</f>
        <v>0</v>
      </c>
      <c r="AT404" s="399">
        <f>[1]CH10B!AQ945</f>
        <v>0</v>
      </c>
      <c r="AU404" s="399">
        <f>[1]CH10B!AR945</f>
        <v>0.02</v>
      </c>
      <c r="AV404" s="399">
        <f>[1]CH10B!AS945</f>
        <v>0</v>
      </c>
      <c r="AW404" s="399">
        <f>[1]CH10B!AT945</f>
        <v>0</v>
      </c>
      <c r="AX404" s="382" t="s">
        <v>608</v>
      </c>
      <c r="AY404" s="387"/>
      <c r="AZ404" s="340" t="s">
        <v>552</v>
      </c>
      <c r="BA404" s="341"/>
      <c r="BB404" s="284"/>
      <c r="BC404" s="370" t="s">
        <v>517</v>
      </c>
      <c r="BD404" s="284"/>
      <c r="BE404" s="284"/>
      <c r="BF404" s="284"/>
    </row>
    <row r="405" spans="1:58" s="366" customFormat="1" ht="24.75" customHeight="1" x14ac:dyDescent="0.25">
      <c r="A405" s="372" t="s">
        <v>1160</v>
      </c>
      <c r="B405" s="390" t="s">
        <v>1161</v>
      </c>
      <c r="C405" s="409">
        <v>18.97</v>
      </c>
      <c r="D405" s="418" t="s">
        <v>1162</v>
      </c>
      <c r="E405" s="391">
        <v>15.499999999999998</v>
      </c>
      <c r="F405" s="391">
        <v>3.47</v>
      </c>
      <c r="G405" s="391">
        <v>0</v>
      </c>
      <c r="H405" s="409">
        <f>H406+H407+H408+H409</f>
        <v>6</v>
      </c>
      <c r="I405" s="409">
        <f t="shared" ref="I405:AW405" si="65">I406+I407+I408+I409</f>
        <v>0</v>
      </c>
      <c r="J405" s="409">
        <f t="shared" si="65"/>
        <v>0</v>
      </c>
      <c r="K405" s="409">
        <f t="shared" si="65"/>
        <v>0.1</v>
      </c>
      <c r="L405" s="409">
        <f t="shared" si="65"/>
        <v>8.1999999999999993</v>
      </c>
      <c r="M405" s="409">
        <f t="shared" si="65"/>
        <v>1.2</v>
      </c>
      <c r="N405" s="409">
        <f t="shared" si="65"/>
        <v>0</v>
      </c>
      <c r="O405" s="409">
        <f t="shared" si="65"/>
        <v>0</v>
      </c>
      <c r="P405" s="409">
        <f t="shared" si="65"/>
        <v>0</v>
      </c>
      <c r="Q405" s="409">
        <f t="shared" si="65"/>
        <v>0</v>
      </c>
      <c r="R405" s="409">
        <f t="shared" si="65"/>
        <v>0</v>
      </c>
      <c r="S405" s="409">
        <f t="shared" si="65"/>
        <v>0</v>
      </c>
      <c r="T405" s="409">
        <f t="shared" si="65"/>
        <v>0</v>
      </c>
      <c r="U405" s="409">
        <f t="shared" si="65"/>
        <v>3.29</v>
      </c>
      <c r="V405" s="409">
        <f t="shared" si="65"/>
        <v>0.18</v>
      </c>
      <c r="W405" s="409">
        <f t="shared" si="65"/>
        <v>0.08</v>
      </c>
      <c r="X405" s="409">
        <f t="shared" si="65"/>
        <v>0.1</v>
      </c>
      <c r="Y405" s="409">
        <f t="shared" si="65"/>
        <v>0</v>
      </c>
      <c r="Z405" s="409">
        <f t="shared" si="65"/>
        <v>0</v>
      </c>
      <c r="AA405" s="409">
        <f t="shared" si="65"/>
        <v>0</v>
      </c>
      <c r="AB405" s="409">
        <f t="shared" si="65"/>
        <v>0</v>
      </c>
      <c r="AC405" s="409">
        <f t="shared" si="65"/>
        <v>0</v>
      </c>
      <c r="AD405" s="409">
        <f t="shared" si="65"/>
        <v>0</v>
      </c>
      <c r="AE405" s="409">
        <f t="shared" si="65"/>
        <v>0</v>
      </c>
      <c r="AF405" s="409">
        <f t="shared" si="65"/>
        <v>0</v>
      </c>
      <c r="AG405" s="409">
        <f t="shared" si="65"/>
        <v>0</v>
      </c>
      <c r="AH405" s="409">
        <f t="shared" si="65"/>
        <v>0</v>
      </c>
      <c r="AI405" s="409">
        <f t="shared" si="65"/>
        <v>0</v>
      </c>
      <c r="AJ405" s="409">
        <f t="shared" si="65"/>
        <v>0</v>
      </c>
      <c r="AK405" s="409">
        <f t="shared" si="65"/>
        <v>0</v>
      </c>
      <c r="AL405" s="409">
        <f t="shared" si="65"/>
        <v>0</v>
      </c>
      <c r="AM405" s="409">
        <f t="shared" si="65"/>
        <v>0</v>
      </c>
      <c r="AN405" s="409">
        <f t="shared" si="65"/>
        <v>0</v>
      </c>
      <c r="AO405" s="409">
        <f t="shared" si="65"/>
        <v>0</v>
      </c>
      <c r="AP405" s="409">
        <f t="shared" si="65"/>
        <v>0</v>
      </c>
      <c r="AQ405" s="409">
        <f t="shared" si="65"/>
        <v>0</v>
      </c>
      <c r="AR405" s="409">
        <f t="shared" si="65"/>
        <v>0</v>
      </c>
      <c r="AS405" s="409">
        <f t="shared" si="65"/>
        <v>0</v>
      </c>
      <c r="AT405" s="409">
        <f t="shared" si="65"/>
        <v>0</v>
      </c>
      <c r="AU405" s="409">
        <f t="shared" si="65"/>
        <v>0</v>
      </c>
      <c r="AV405" s="409">
        <f t="shared" si="65"/>
        <v>0</v>
      </c>
      <c r="AW405" s="409">
        <f t="shared" si="65"/>
        <v>0</v>
      </c>
      <c r="AX405" s="373" t="s">
        <v>315</v>
      </c>
      <c r="AY405" s="373"/>
      <c r="AZ405" s="364" t="s">
        <v>1162</v>
      </c>
      <c r="BA405" s="365"/>
      <c r="BC405" s="367"/>
    </row>
    <row r="406" spans="1:58" s="284" customFormat="1" ht="33" hidden="1" customHeight="1" x14ac:dyDescent="0.25">
      <c r="A406" s="338" t="s">
        <v>1163</v>
      </c>
      <c r="B406" s="329" t="s">
        <v>1164</v>
      </c>
      <c r="C406" s="399">
        <f t="shared" ref="C406:C413" si="66">SUM(H406:V406,AF406:AW406)</f>
        <v>3.37</v>
      </c>
      <c r="D406" s="411" t="s">
        <v>1162</v>
      </c>
      <c r="E406" s="411"/>
      <c r="F406" s="411"/>
      <c r="G406" s="411"/>
      <c r="H406" s="399">
        <f>[1]CH10B!E953</f>
        <v>0</v>
      </c>
      <c r="I406" s="399">
        <f>[1]CH10B!F953</f>
        <v>0</v>
      </c>
      <c r="J406" s="399">
        <f>[1]CH10B!G953</f>
        <v>0</v>
      </c>
      <c r="K406" s="399">
        <f>[1]CH10B!H953</f>
        <v>0</v>
      </c>
      <c r="L406" s="399">
        <f>[1]CH10B!I953</f>
        <v>0</v>
      </c>
      <c r="M406" s="399">
        <f>[1]CH10B!J953</f>
        <v>0</v>
      </c>
      <c r="N406" s="399">
        <f>[1]CH10B!K953</f>
        <v>0</v>
      </c>
      <c r="O406" s="399">
        <f>[1]CH10B!L953</f>
        <v>0</v>
      </c>
      <c r="P406" s="399">
        <f>[1]CH10B!M953</f>
        <v>0</v>
      </c>
      <c r="Q406" s="399">
        <f>[1]CH10B!N953</f>
        <v>0</v>
      </c>
      <c r="R406" s="399">
        <f>[1]CH10B!O953</f>
        <v>0</v>
      </c>
      <c r="S406" s="399">
        <f>[1]CH10B!P953</f>
        <v>0</v>
      </c>
      <c r="T406" s="399">
        <f>[1]CH10B!Q953</f>
        <v>0</v>
      </c>
      <c r="U406" s="399">
        <f>[1]CH10B!R953</f>
        <v>3.29</v>
      </c>
      <c r="V406" s="330">
        <f t="shared" si="62"/>
        <v>0.08</v>
      </c>
      <c r="W406" s="405">
        <f>[1]CH10B!T953</f>
        <v>0.08</v>
      </c>
      <c r="X406" s="405">
        <f>[1]CH10B!U953</f>
        <v>0</v>
      </c>
      <c r="Y406" s="405">
        <f>[1]CH10B!V953</f>
        <v>0</v>
      </c>
      <c r="Z406" s="405">
        <f>[1]CH10B!W953</f>
        <v>0</v>
      </c>
      <c r="AA406" s="405">
        <f>[1]CH10B!X953</f>
        <v>0</v>
      </c>
      <c r="AB406" s="405">
        <f>[1]CH10B!Y953</f>
        <v>0</v>
      </c>
      <c r="AC406" s="405">
        <f>[1]CH10B!Z953</f>
        <v>0</v>
      </c>
      <c r="AD406" s="405">
        <f>[1]CH10B!AA953</f>
        <v>0</v>
      </c>
      <c r="AE406" s="405">
        <f>[1]CH10B!AB953</f>
        <v>0</v>
      </c>
      <c r="AF406" s="399">
        <f>[1]CH10B!AC953</f>
        <v>0</v>
      </c>
      <c r="AG406" s="399">
        <f>[1]CH10B!AD953</f>
        <v>0</v>
      </c>
      <c r="AH406" s="399">
        <f>[1]CH10B!AE953</f>
        <v>0</v>
      </c>
      <c r="AI406" s="399">
        <f>[1]CH10B!AF953</f>
        <v>0</v>
      </c>
      <c r="AJ406" s="399">
        <f>[1]CH10B!AG953</f>
        <v>0</v>
      </c>
      <c r="AK406" s="399">
        <f>[1]CH10B!AH953</f>
        <v>0</v>
      </c>
      <c r="AL406" s="399">
        <f>[1]CH10B!AI953</f>
        <v>0</v>
      </c>
      <c r="AM406" s="399">
        <f>[1]CH10B!AJ953</f>
        <v>0</v>
      </c>
      <c r="AN406" s="399">
        <f>[1]CH10B!AK953</f>
        <v>0</v>
      </c>
      <c r="AO406" s="399">
        <f>[1]CH10B!AL953</f>
        <v>0</v>
      </c>
      <c r="AP406" s="399">
        <f>[1]CH10B!AM953</f>
        <v>0</v>
      </c>
      <c r="AQ406" s="399">
        <f>[1]CH10B!AN953</f>
        <v>0</v>
      </c>
      <c r="AR406" s="399">
        <f>[1]CH10B!AO953</f>
        <v>0</v>
      </c>
      <c r="AS406" s="399">
        <f>[1]CH10B!AP953</f>
        <v>0</v>
      </c>
      <c r="AT406" s="399">
        <f>[1]CH10B!AQ953</f>
        <v>0</v>
      </c>
      <c r="AU406" s="399">
        <f>[1]CH10B!AR953</f>
        <v>0</v>
      </c>
      <c r="AV406" s="399">
        <f>[1]CH10B!AS953</f>
        <v>0</v>
      </c>
      <c r="AW406" s="399">
        <f>[1]CH10B!AT953</f>
        <v>0</v>
      </c>
      <c r="AX406" s="382" t="s">
        <v>340</v>
      </c>
      <c r="AY406" s="333"/>
      <c r="AZ406" s="346" t="s">
        <v>1165</v>
      </c>
      <c r="BA406" s="341"/>
      <c r="BC406" s="370" t="s">
        <v>327</v>
      </c>
    </row>
    <row r="407" spans="1:58" s="284" customFormat="1" ht="35.25" hidden="1" customHeight="1" x14ac:dyDescent="0.25">
      <c r="A407" s="338" t="s">
        <v>1166</v>
      </c>
      <c r="B407" s="329" t="s">
        <v>1167</v>
      </c>
      <c r="C407" s="399">
        <f t="shared" si="66"/>
        <v>1.4000000000000001</v>
      </c>
      <c r="D407" s="411"/>
      <c r="E407" s="411"/>
      <c r="F407" s="411"/>
      <c r="G407" s="411"/>
      <c r="H407" s="399"/>
      <c r="I407" s="399"/>
      <c r="J407" s="399"/>
      <c r="K407" s="399">
        <v>0.1</v>
      </c>
      <c r="L407" s="399"/>
      <c r="M407" s="399">
        <v>1.2</v>
      </c>
      <c r="N407" s="399"/>
      <c r="O407" s="399"/>
      <c r="P407" s="399"/>
      <c r="Q407" s="399"/>
      <c r="R407" s="399"/>
      <c r="S407" s="399"/>
      <c r="T407" s="399"/>
      <c r="U407" s="399"/>
      <c r="V407" s="330">
        <f t="shared" si="62"/>
        <v>0.1</v>
      </c>
      <c r="W407" s="405"/>
      <c r="X407" s="405">
        <v>0.1</v>
      </c>
      <c r="Y407" s="405"/>
      <c r="Z407" s="405"/>
      <c r="AA407" s="405"/>
      <c r="AB407" s="405"/>
      <c r="AC407" s="405"/>
      <c r="AD407" s="405"/>
      <c r="AE407" s="405"/>
      <c r="AF407" s="399"/>
      <c r="AG407" s="399"/>
      <c r="AH407" s="399"/>
      <c r="AI407" s="399"/>
      <c r="AJ407" s="399"/>
      <c r="AK407" s="399"/>
      <c r="AL407" s="399"/>
      <c r="AM407" s="399"/>
      <c r="AN407" s="399"/>
      <c r="AO407" s="399"/>
      <c r="AP407" s="399"/>
      <c r="AQ407" s="399"/>
      <c r="AR407" s="399"/>
      <c r="AS407" s="399"/>
      <c r="AT407" s="399"/>
      <c r="AU407" s="399"/>
      <c r="AV407" s="399"/>
      <c r="AW407" s="399"/>
      <c r="AX407" s="382" t="s">
        <v>389</v>
      </c>
      <c r="AY407" s="333"/>
      <c r="AZ407" s="346"/>
      <c r="BA407" s="341"/>
      <c r="BC407" s="370"/>
    </row>
    <row r="408" spans="1:58" s="284" customFormat="1" ht="36" hidden="1" customHeight="1" x14ac:dyDescent="0.25">
      <c r="A408" s="338" t="s">
        <v>1168</v>
      </c>
      <c r="B408" s="329" t="s">
        <v>1169</v>
      </c>
      <c r="C408" s="399">
        <f t="shared" si="66"/>
        <v>8.1999999999999993</v>
      </c>
      <c r="D408" s="411"/>
      <c r="E408" s="411"/>
      <c r="F408" s="411"/>
      <c r="G408" s="411"/>
      <c r="H408" s="399"/>
      <c r="I408" s="399"/>
      <c r="J408" s="399"/>
      <c r="K408" s="399"/>
      <c r="L408" s="399">
        <v>8.1999999999999993</v>
      </c>
      <c r="M408" s="399"/>
      <c r="N408" s="399"/>
      <c r="O408" s="399"/>
      <c r="P408" s="399"/>
      <c r="Q408" s="399"/>
      <c r="R408" s="399"/>
      <c r="S408" s="399"/>
      <c r="T408" s="399"/>
      <c r="U408" s="399"/>
      <c r="V408" s="330">
        <f t="shared" si="62"/>
        <v>0</v>
      </c>
      <c r="W408" s="405"/>
      <c r="X408" s="405"/>
      <c r="Y408" s="405"/>
      <c r="Z408" s="405"/>
      <c r="AA408" s="405"/>
      <c r="AB408" s="405"/>
      <c r="AC408" s="405"/>
      <c r="AD408" s="405"/>
      <c r="AE408" s="405"/>
      <c r="AF408" s="399"/>
      <c r="AG408" s="399"/>
      <c r="AH408" s="399"/>
      <c r="AI408" s="399"/>
      <c r="AJ408" s="399"/>
      <c r="AK408" s="399"/>
      <c r="AL408" s="399"/>
      <c r="AM408" s="399"/>
      <c r="AN408" s="399"/>
      <c r="AO408" s="399"/>
      <c r="AP408" s="399"/>
      <c r="AQ408" s="399"/>
      <c r="AR408" s="399"/>
      <c r="AS408" s="399"/>
      <c r="AT408" s="399"/>
      <c r="AU408" s="399"/>
      <c r="AV408" s="399"/>
      <c r="AW408" s="399"/>
      <c r="AX408" s="382" t="s">
        <v>318</v>
      </c>
      <c r="AY408" s="333"/>
      <c r="AZ408" s="346"/>
      <c r="BA408" s="341"/>
      <c r="BC408" s="370"/>
    </row>
    <row r="409" spans="1:58" s="284" customFormat="1" ht="33" hidden="1" customHeight="1" x14ac:dyDescent="0.25">
      <c r="A409" s="338" t="s">
        <v>1170</v>
      </c>
      <c r="B409" s="329" t="s">
        <v>1171</v>
      </c>
      <c r="C409" s="399">
        <f t="shared" si="66"/>
        <v>6</v>
      </c>
      <c r="D409" s="411"/>
      <c r="E409" s="411"/>
      <c r="F409" s="411"/>
      <c r="G409" s="411"/>
      <c r="H409" s="399">
        <v>6</v>
      </c>
      <c r="I409" s="399"/>
      <c r="J409" s="399"/>
      <c r="K409" s="399"/>
      <c r="L409" s="399"/>
      <c r="M409" s="399"/>
      <c r="N409" s="399"/>
      <c r="O409" s="399"/>
      <c r="P409" s="399"/>
      <c r="Q409" s="399"/>
      <c r="R409" s="399"/>
      <c r="S409" s="399"/>
      <c r="T409" s="399"/>
      <c r="U409" s="399"/>
      <c r="V409" s="330">
        <f t="shared" si="62"/>
        <v>0</v>
      </c>
      <c r="W409" s="405"/>
      <c r="X409" s="405"/>
      <c r="Y409" s="405"/>
      <c r="Z409" s="405"/>
      <c r="AA409" s="405"/>
      <c r="AB409" s="405"/>
      <c r="AC409" s="405"/>
      <c r="AD409" s="405"/>
      <c r="AE409" s="405"/>
      <c r="AF409" s="399"/>
      <c r="AG409" s="399"/>
      <c r="AH409" s="399"/>
      <c r="AI409" s="399"/>
      <c r="AJ409" s="399"/>
      <c r="AK409" s="399"/>
      <c r="AL409" s="399"/>
      <c r="AM409" s="399"/>
      <c r="AN409" s="399"/>
      <c r="AO409" s="399"/>
      <c r="AP409" s="399"/>
      <c r="AQ409" s="399"/>
      <c r="AR409" s="399"/>
      <c r="AS409" s="399"/>
      <c r="AT409" s="399"/>
      <c r="AU409" s="399"/>
      <c r="AV409" s="399"/>
      <c r="AW409" s="399"/>
      <c r="AX409" s="382" t="s">
        <v>496</v>
      </c>
      <c r="AY409" s="333"/>
      <c r="AZ409" s="346"/>
      <c r="BA409" s="341"/>
      <c r="BC409" s="370"/>
    </row>
    <row r="410" spans="1:58" s="284" customFormat="1" ht="36" hidden="1" customHeight="1" x14ac:dyDescent="0.25">
      <c r="A410" s="338" t="s">
        <v>1172</v>
      </c>
      <c r="B410" s="329" t="s">
        <v>1173</v>
      </c>
      <c r="C410" s="399">
        <f t="shared" si="66"/>
        <v>1.1000000000000001</v>
      </c>
      <c r="D410" s="411" t="s">
        <v>299</v>
      </c>
      <c r="E410" s="411"/>
      <c r="F410" s="411"/>
      <c r="G410" s="411"/>
      <c r="H410" s="399">
        <v>0</v>
      </c>
      <c r="I410" s="399">
        <v>0</v>
      </c>
      <c r="J410" s="399">
        <v>0</v>
      </c>
      <c r="K410" s="399">
        <v>1.1000000000000001</v>
      </c>
      <c r="L410" s="399">
        <v>0</v>
      </c>
      <c r="M410" s="399">
        <v>0</v>
      </c>
      <c r="N410" s="399">
        <v>0</v>
      </c>
      <c r="O410" s="399">
        <v>0</v>
      </c>
      <c r="P410" s="399">
        <v>0</v>
      </c>
      <c r="Q410" s="399">
        <v>0</v>
      </c>
      <c r="R410" s="399">
        <v>0</v>
      </c>
      <c r="S410" s="399">
        <v>0</v>
      </c>
      <c r="T410" s="399">
        <v>0</v>
      </c>
      <c r="U410" s="399">
        <v>0</v>
      </c>
      <c r="V410" s="330">
        <f t="shared" si="62"/>
        <v>0</v>
      </c>
      <c r="W410" s="405">
        <v>0</v>
      </c>
      <c r="X410" s="405">
        <v>0</v>
      </c>
      <c r="Y410" s="405">
        <v>0</v>
      </c>
      <c r="Z410" s="405">
        <v>0</v>
      </c>
      <c r="AA410" s="405">
        <v>0</v>
      </c>
      <c r="AB410" s="405">
        <v>0</v>
      </c>
      <c r="AC410" s="405">
        <v>0</v>
      </c>
      <c r="AD410" s="405">
        <v>0</v>
      </c>
      <c r="AE410" s="405">
        <v>0</v>
      </c>
      <c r="AF410" s="399">
        <v>0</v>
      </c>
      <c r="AG410" s="399">
        <v>0</v>
      </c>
      <c r="AH410" s="399">
        <v>0</v>
      </c>
      <c r="AI410" s="399">
        <v>0</v>
      </c>
      <c r="AJ410" s="399">
        <v>0</v>
      </c>
      <c r="AK410" s="399">
        <v>0</v>
      </c>
      <c r="AL410" s="399">
        <v>0</v>
      </c>
      <c r="AM410" s="399">
        <v>0</v>
      </c>
      <c r="AN410" s="399">
        <v>0</v>
      </c>
      <c r="AO410" s="399">
        <v>0</v>
      </c>
      <c r="AP410" s="399">
        <v>0</v>
      </c>
      <c r="AQ410" s="399">
        <v>0</v>
      </c>
      <c r="AR410" s="399">
        <v>0</v>
      </c>
      <c r="AS410" s="399">
        <v>0</v>
      </c>
      <c r="AT410" s="399">
        <v>0</v>
      </c>
      <c r="AU410" s="399">
        <v>0</v>
      </c>
      <c r="AV410" s="399">
        <v>0</v>
      </c>
      <c r="AW410" s="399">
        <v>0</v>
      </c>
      <c r="AX410" s="382" t="s">
        <v>524</v>
      </c>
      <c r="AY410" s="333"/>
      <c r="AZ410" s="346" t="s">
        <v>1174</v>
      </c>
      <c r="BA410" s="341"/>
      <c r="BC410" s="370" t="s">
        <v>517</v>
      </c>
    </row>
    <row r="411" spans="1:58" s="284" customFormat="1" ht="36" hidden="1" customHeight="1" x14ac:dyDescent="0.25">
      <c r="A411" s="338" t="s">
        <v>1175</v>
      </c>
      <c r="B411" s="329" t="s">
        <v>1176</v>
      </c>
      <c r="C411" s="399">
        <f t="shared" si="66"/>
        <v>12.039999999999997</v>
      </c>
      <c r="D411" s="411" t="s">
        <v>299</v>
      </c>
      <c r="E411" s="411"/>
      <c r="F411" s="411"/>
      <c r="G411" s="411"/>
      <c r="H411" s="399">
        <v>1.04</v>
      </c>
      <c r="I411" s="399">
        <v>1.23</v>
      </c>
      <c r="J411" s="399">
        <v>0</v>
      </c>
      <c r="K411" s="399">
        <v>0.7</v>
      </c>
      <c r="L411" s="399">
        <v>0</v>
      </c>
      <c r="M411" s="399">
        <v>5.3000000000000007</v>
      </c>
      <c r="N411" s="399">
        <v>0</v>
      </c>
      <c r="O411" s="399">
        <v>0</v>
      </c>
      <c r="P411" s="399">
        <v>1.0399999999999998</v>
      </c>
      <c r="Q411" s="399">
        <v>0</v>
      </c>
      <c r="R411" s="399">
        <v>0</v>
      </c>
      <c r="S411" s="399">
        <v>0</v>
      </c>
      <c r="T411" s="399">
        <v>0</v>
      </c>
      <c r="U411" s="399">
        <v>0.03</v>
      </c>
      <c r="V411" s="330">
        <f t="shared" si="62"/>
        <v>2.1999999999999997</v>
      </c>
      <c r="W411" s="405">
        <v>1.2599999999999998</v>
      </c>
      <c r="X411" s="405">
        <v>0.94000000000000006</v>
      </c>
      <c r="Y411" s="405">
        <v>0</v>
      </c>
      <c r="Z411" s="405">
        <v>0</v>
      </c>
      <c r="AA411" s="405">
        <v>0</v>
      </c>
      <c r="AB411" s="405">
        <v>0</v>
      </c>
      <c r="AC411" s="405">
        <v>0</v>
      </c>
      <c r="AD411" s="405">
        <v>0</v>
      </c>
      <c r="AE411" s="405">
        <v>0</v>
      </c>
      <c r="AF411" s="399">
        <v>0</v>
      </c>
      <c r="AG411" s="399">
        <v>0</v>
      </c>
      <c r="AH411" s="399">
        <v>0</v>
      </c>
      <c r="AI411" s="399">
        <v>0</v>
      </c>
      <c r="AJ411" s="399">
        <v>0</v>
      </c>
      <c r="AK411" s="399">
        <v>0</v>
      </c>
      <c r="AL411" s="399">
        <v>0</v>
      </c>
      <c r="AM411" s="399">
        <v>0</v>
      </c>
      <c r="AN411" s="399">
        <v>0</v>
      </c>
      <c r="AO411" s="399">
        <v>0</v>
      </c>
      <c r="AP411" s="399">
        <v>0</v>
      </c>
      <c r="AQ411" s="399">
        <v>0</v>
      </c>
      <c r="AR411" s="399">
        <v>0</v>
      </c>
      <c r="AS411" s="399">
        <v>0</v>
      </c>
      <c r="AT411" s="399">
        <v>0.01</v>
      </c>
      <c r="AU411" s="399">
        <v>0.49</v>
      </c>
      <c r="AV411" s="399">
        <v>0</v>
      </c>
      <c r="AW411" s="399">
        <v>0</v>
      </c>
      <c r="AX411" s="382" t="s">
        <v>367</v>
      </c>
      <c r="AY411" s="333"/>
      <c r="AZ411" s="346"/>
      <c r="BA411" s="341"/>
      <c r="BC411" s="370" t="s">
        <v>517</v>
      </c>
    </row>
    <row r="412" spans="1:58" s="284" customFormat="1" ht="36" hidden="1" customHeight="1" x14ac:dyDescent="0.25">
      <c r="A412" s="338" t="s">
        <v>1177</v>
      </c>
      <c r="B412" s="329" t="s">
        <v>1178</v>
      </c>
      <c r="C412" s="399">
        <f t="shared" si="66"/>
        <v>10.54</v>
      </c>
      <c r="D412" s="411" t="s">
        <v>299</v>
      </c>
      <c r="E412" s="411"/>
      <c r="F412" s="411"/>
      <c r="G412" s="411"/>
      <c r="H412" s="399">
        <f>[1]CH10B!E1001</f>
        <v>0</v>
      </c>
      <c r="I412" s="399">
        <f>[1]CH10B!F1001</f>
        <v>0</v>
      </c>
      <c r="J412" s="399">
        <f>[1]CH10B!G1001</f>
        <v>0</v>
      </c>
      <c r="K412" s="399">
        <f>[1]CH10B!H1001</f>
        <v>5</v>
      </c>
      <c r="L412" s="399">
        <f>[1]CH10B!I1001</f>
        <v>5</v>
      </c>
      <c r="M412" s="399">
        <f>[1]CH10B!J1001</f>
        <v>0</v>
      </c>
      <c r="N412" s="399">
        <f>[1]CH10B!K1001</f>
        <v>0</v>
      </c>
      <c r="O412" s="399">
        <f>[1]CH10B!L1001</f>
        <v>0</v>
      </c>
      <c r="P412" s="399">
        <f>[1]CH10B!M1001</f>
        <v>0</v>
      </c>
      <c r="Q412" s="399">
        <f>[1]CH10B!N1001</f>
        <v>0</v>
      </c>
      <c r="R412" s="399">
        <f>[1]CH10B!O1001</f>
        <v>0</v>
      </c>
      <c r="S412" s="399">
        <f>[1]CH10B!P1001</f>
        <v>0</v>
      </c>
      <c r="T412" s="399">
        <f>[1]CH10B!Q1001</f>
        <v>0</v>
      </c>
      <c r="U412" s="399">
        <f>[1]CH10B!R1001</f>
        <v>0</v>
      </c>
      <c r="V412" s="399">
        <f>[1]CH10B!S1001</f>
        <v>0</v>
      </c>
      <c r="W412" s="399">
        <f>[1]CH10B!T1001</f>
        <v>0</v>
      </c>
      <c r="X412" s="399">
        <f>[1]CH10B!U1001</f>
        <v>0</v>
      </c>
      <c r="Y412" s="399">
        <f>[1]CH10B!V1001</f>
        <v>0</v>
      </c>
      <c r="Z412" s="399">
        <f>[1]CH10B!W1001</f>
        <v>0</v>
      </c>
      <c r="AA412" s="399">
        <f>[1]CH10B!X1001</f>
        <v>0</v>
      </c>
      <c r="AB412" s="399">
        <f>[1]CH10B!Y1001</f>
        <v>0</v>
      </c>
      <c r="AC412" s="399">
        <f>[1]CH10B!Z1001</f>
        <v>0</v>
      </c>
      <c r="AD412" s="399">
        <f>[1]CH10B!AA1001</f>
        <v>0</v>
      </c>
      <c r="AE412" s="399">
        <f>[1]CH10B!AB1001</f>
        <v>0</v>
      </c>
      <c r="AF412" s="399">
        <f>[1]CH10B!AC1001</f>
        <v>0</v>
      </c>
      <c r="AG412" s="399">
        <f>[1]CH10B!AD1001</f>
        <v>0</v>
      </c>
      <c r="AH412" s="399">
        <f>[1]CH10B!AE1001</f>
        <v>0.54</v>
      </c>
      <c r="AI412" s="399">
        <f>[1]CH10B!AF1001</f>
        <v>0</v>
      </c>
      <c r="AJ412" s="399">
        <f>[1]CH10B!AG1001</f>
        <v>0</v>
      </c>
      <c r="AK412" s="399">
        <f>[1]CH10B!AH1001</f>
        <v>0</v>
      </c>
      <c r="AL412" s="399">
        <f>[1]CH10B!AI1001</f>
        <v>0</v>
      </c>
      <c r="AM412" s="399">
        <f>[1]CH10B!AJ1001</f>
        <v>0</v>
      </c>
      <c r="AN412" s="399">
        <f>[1]CH10B!AK1001</f>
        <v>0</v>
      </c>
      <c r="AO412" s="399">
        <f>[1]CH10B!AL1001</f>
        <v>0</v>
      </c>
      <c r="AP412" s="399">
        <f>[1]CH10B!AM1001</f>
        <v>0</v>
      </c>
      <c r="AQ412" s="399">
        <f>[1]CH10B!AN1001</f>
        <v>0</v>
      </c>
      <c r="AR412" s="399">
        <f>[1]CH10B!AO1001</f>
        <v>0</v>
      </c>
      <c r="AS412" s="399">
        <f>[1]CH10B!AP1001</f>
        <v>0</v>
      </c>
      <c r="AT412" s="399">
        <f>[1]CH10B!AQ1001</f>
        <v>0</v>
      </c>
      <c r="AU412" s="399">
        <f>[1]CH10B!AR1001</f>
        <v>0</v>
      </c>
      <c r="AV412" s="399">
        <f>[1]CH10B!AS1001</f>
        <v>0</v>
      </c>
      <c r="AW412" s="399">
        <f>[1]CH10B!AT1001</f>
        <v>0</v>
      </c>
      <c r="AX412" s="382" t="s">
        <v>318</v>
      </c>
      <c r="AY412" s="333"/>
      <c r="AZ412" s="346" t="s">
        <v>1179</v>
      </c>
      <c r="BA412" s="341"/>
      <c r="BC412" s="370" t="s">
        <v>517</v>
      </c>
    </row>
    <row r="413" spans="1:58" s="284" customFormat="1" ht="36" hidden="1" customHeight="1" x14ac:dyDescent="0.25">
      <c r="A413" s="338" t="s">
        <v>1180</v>
      </c>
      <c r="B413" s="329" t="s">
        <v>1181</v>
      </c>
      <c r="C413" s="399">
        <f t="shared" si="66"/>
        <v>4.8</v>
      </c>
      <c r="D413" s="411" t="s">
        <v>299</v>
      </c>
      <c r="E413" s="411"/>
      <c r="F413" s="411"/>
      <c r="G413" s="411"/>
      <c r="H413" s="399">
        <v>0</v>
      </c>
      <c r="I413" s="399">
        <v>0</v>
      </c>
      <c r="J413" s="399">
        <v>0</v>
      </c>
      <c r="K413" s="399">
        <v>0</v>
      </c>
      <c r="L413" s="399">
        <v>0</v>
      </c>
      <c r="M413" s="399">
        <v>2.34</v>
      </c>
      <c r="N413" s="399">
        <v>0</v>
      </c>
      <c r="O413" s="399">
        <v>0</v>
      </c>
      <c r="P413" s="399">
        <v>0</v>
      </c>
      <c r="Q413" s="399">
        <v>0</v>
      </c>
      <c r="R413" s="399">
        <v>0</v>
      </c>
      <c r="S413" s="399">
        <v>0</v>
      </c>
      <c r="T413" s="399">
        <v>0.65</v>
      </c>
      <c r="U413" s="399">
        <v>0</v>
      </c>
      <c r="V413" s="330">
        <f t="shared" si="62"/>
        <v>0.33</v>
      </c>
      <c r="W413" s="405">
        <v>0.33</v>
      </c>
      <c r="X413" s="405">
        <v>0</v>
      </c>
      <c r="Y413" s="405">
        <v>0</v>
      </c>
      <c r="Z413" s="405">
        <v>0</v>
      </c>
      <c r="AA413" s="405">
        <v>0</v>
      </c>
      <c r="AB413" s="405">
        <v>0</v>
      </c>
      <c r="AC413" s="405">
        <v>0</v>
      </c>
      <c r="AD413" s="405">
        <v>0</v>
      </c>
      <c r="AE413" s="405">
        <v>0</v>
      </c>
      <c r="AF413" s="399">
        <v>0</v>
      </c>
      <c r="AG413" s="399">
        <v>0</v>
      </c>
      <c r="AH413" s="399">
        <v>0</v>
      </c>
      <c r="AI413" s="399">
        <v>0</v>
      </c>
      <c r="AJ413" s="399">
        <v>0</v>
      </c>
      <c r="AK413" s="399">
        <v>0</v>
      </c>
      <c r="AL413" s="399">
        <v>0</v>
      </c>
      <c r="AM413" s="399">
        <v>1.17</v>
      </c>
      <c r="AN413" s="399">
        <v>0</v>
      </c>
      <c r="AO413" s="399">
        <v>0</v>
      </c>
      <c r="AP413" s="399">
        <v>0</v>
      </c>
      <c r="AQ413" s="399">
        <v>0</v>
      </c>
      <c r="AR413" s="399">
        <v>0</v>
      </c>
      <c r="AS413" s="399">
        <v>0</v>
      </c>
      <c r="AT413" s="399">
        <v>0</v>
      </c>
      <c r="AU413" s="399">
        <v>0.31</v>
      </c>
      <c r="AV413" s="399">
        <v>0</v>
      </c>
      <c r="AW413" s="399">
        <v>0</v>
      </c>
      <c r="AX413" s="382" t="s">
        <v>382</v>
      </c>
      <c r="AY413" s="333"/>
      <c r="AZ413" s="346"/>
      <c r="BA413" s="341"/>
      <c r="BC413" s="370" t="s">
        <v>517</v>
      </c>
    </row>
    <row r="414" spans="1:58" s="366" customFormat="1" ht="35.25" customHeight="1" x14ac:dyDescent="0.25">
      <c r="A414" s="372" t="s">
        <v>1182</v>
      </c>
      <c r="B414" s="390" t="s">
        <v>1183</v>
      </c>
      <c r="C414" s="409">
        <v>21.149999999999995</v>
      </c>
      <c r="D414" s="418" t="s">
        <v>301</v>
      </c>
      <c r="E414" s="391">
        <v>11.729999999999999</v>
      </c>
      <c r="F414" s="391">
        <v>6.5299999999999985</v>
      </c>
      <c r="G414" s="391">
        <v>2.89</v>
      </c>
      <c r="H414" s="409">
        <f>SUM(H415:H424)</f>
        <v>4.0299999999999994</v>
      </c>
      <c r="I414" s="409">
        <f t="shared" ref="I414:AW414" si="67">SUM(I415:I424)</f>
        <v>0.95</v>
      </c>
      <c r="J414" s="409">
        <f t="shared" si="67"/>
        <v>0</v>
      </c>
      <c r="K414" s="409">
        <f t="shared" si="67"/>
        <v>2.31</v>
      </c>
      <c r="L414" s="409">
        <f t="shared" si="67"/>
        <v>1.04</v>
      </c>
      <c r="M414" s="409">
        <f t="shared" si="67"/>
        <v>2.34</v>
      </c>
      <c r="N414" s="409">
        <f t="shared" si="67"/>
        <v>0</v>
      </c>
      <c r="O414" s="409">
        <f t="shared" si="67"/>
        <v>0</v>
      </c>
      <c r="P414" s="409">
        <f t="shared" si="67"/>
        <v>1.06</v>
      </c>
      <c r="Q414" s="409">
        <f t="shared" si="67"/>
        <v>0</v>
      </c>
      <c r="R414" s="409">
        <f t="shared" si="67"/>
        <v>0</v>
      </c>
      <c r="S414" s="409">
        <f t="shared" si="67"/>
        <v>0</v>
      </c>
      <c r="T414" s="409">
        <f t="shared" si="67"/>
        <v>0</v>
      </c>
      <c r="U414" s="409">
        <f t="shared" si="67"/>
        <v>0</v>
      </c>
      <c r="V414" s="409">
        <f t="shared" si="67"/>
        <v>4.93</v>
      </c>
      <c r="W414" s="409">
        <f t="shared" si="67"/>
        <v>1.1399999999999999</v>
      </c>
      <c r="X414" s="409">
        <f t="shared" si="67"/>
        <v>0.12000000000000001</v>
      </c>
      <c r="Y414" s="409">
        <f t="shared" si="67"/>
        <v>0</v>
      </c>
      <c r="Z414" s="409">
        <f t="shared" si="67"/>
        <v>0</v>
      </c>
      <c r="AA414" s="409">
        <f t="shared" si="67"/>
        <v>2.61</v>
      </c>
      <c r="AB414" s="409">
        <f t="shared" si="67"/>
        <v>0</v>
      </c>
      <c r="AC414" s="409">
        <f t="shared" si="67"/>
        <v>0</v>
      </c>
      <c r="AD414" s="409">
        <f t="shared" si="67"/>
        <v>0</v>
      </c>
      <c r="AE414" s="409">
        <f t="shared" si="67"/>
        <v>1.06</v>
      </c>
      <c r="AF414" s="409">
        <f t="shared" si="67"/>
        <v>0</v>
      </c>
      <c r="AG414" s="409">
        <f t="shared" si="67"/>
        <v>0.52</v>
      </c>
      <c r="AH414" s="409">
        <f t="shared" si="67"/>
        <v>0</v>
      </c>
      <c r="AI414" s="409">
        <f t="shared" si="67"/>
        <v>0</v>
      </c>
      <c r="AJ414" s="409">
        <f t="shared" si="67"/>
        <v>0.31</v>
      </c>
      <c r="AK414" s="409">
        <f t="shared" si="67"/>
        <v>0</v>
      </c>
      <c r="AL414" s="409">
        <f t="shared" si="67"/>
        <v>0</v>
      </c>
      <c r="AM414" s="409">
        <f t="shared" si="67"/>
        <v>0</v>
      </c>
      <c r="AN414" s="409">
        <f t="shared" si="67"/>
        <v>0</v>
      </c>
      <c r="AO414" s="409">
        <f t="shared" si="67"/>
        <v>0</v>
      </c>
      <c r="AP414" s="409">
        <f t="shared" si="67"/>
        <v>0</v>
      </c>
      <c r="AQ414" s="409">
        <f t="shared" si="67"/>
        <v>0</v>
      </c>
      <c r="AR414" s="409">
        <f t="shared" si="67"/>
        <v>0</v>
      </c>
      <c r="AS414" s="409">
        <f t="shared" si="67"/>
        <v>0.26</v>
      </c>
      <c r="AT414" s="409">
        <f t="shared" si="67"/>
        <v>0.51</v>
      </c>
      <c r="AU414" s="409">
        <f t="shared" si="67"/>
        <v>2.89</v>
      </c>
      <c r="AV414" s="409">
        <f t="shared" si="67"/>
        <v>0</v>
      </c>
      <c r="AW414" s="409">
        <f t="shared" si="67"/>
        <v>0</v>
      </c>
      <c r="AX414" s="373" t="s">
        <v>315</v>
      </c>
      <c r="AY414" s="373"/>
      <c r="AZ414" s="364" t="s">
        <v>301</v>
      </c>
      <c r="BA414" s="365"/>
      <c r="BC414" s="367"/>
    </row>
    <row r="415" spans="1:58" s="284" customFormat="1" ht="35.25" hidden="1" customHeight="1" x14ac:dyDescent="0.25">
      <c r="A415" s="338" t="s">
        <v>1184</v>
      </c>
      <c r="B415" s="329" t="s">
        <v>1185</v>
      </c>
      <c r="C415" s="399">
        <f>SUM(H415:V415,AF415:AW415)</f>
        <v>2.8700000000000006</v>
      </c>
      <c r="D415" s="418" t="s">
        <v>301</v>
      </c>
      <c r="E415" s="418"/>
      <c r="F415" s="418"/>
      <c r="G415" s="418"/>
      <c r="H415" s="399">
        <f>[1]CH10B!E1023</f>
        <v>0</v>
      </c>
      <c r="I415" s="399">
        <f>[1]CH10B!F1023</f>
        <v>0</v>
      </c>
      <c r="J415" s="399">
        <f>[1]CH10B!G1023</f>
        <v>0</v>
      </c>
      <c r="K415" s="399">
        <f>[1]CH10B!H1023</f>
        <v>0.74</v>
      </c>
      <c r="L415" s="399">
        <f>[1]CH10B!I1023</f>
        <v>0</v>
      </c>
      <c r="M415" s="399">
        <f>[1]CH10B!J1023</f>
        <v>0</v>
      </c>
      <c r="N415" s="399">
        <f>[1]CH10B!K1023</f>
        <v>0</v>
      </c>
      <c r="O415" s="399">
        <f>[1]CH10B!L1023</f>
        <v>0</v>
      </c>
      <c r="P415" s="399">
        <f>[1]CH10B!M1023</f>
        <v>0</v>
      </c>
      <c r="Q415" s="399">
        <f>[1]CH10B!N1023</f>
        <v>0</v>
      </c>
      <c r="R415" s="399">
        <f>[1]CH10B!O1023</f>
        <v>0</v>
      </c>
      <c r="S415" s="399">
        <f>[1]CH10B!P1023</f>
        <v>0</v>
      </c>
      <c r="T415" s="399">
        <f>[1]CH10B!Q1023</f>
        <v>0</v>
      </c>
      <c r="U415" s="399">
        <f>[1]CH10B!R1023</f>
        <v>0</v>
      </c>
      <c r="V415" s="399">
        <f>SUM(W415:AE415)</f>
        <v>1.5</v>
      </c>
      <c r="W415" s="399">
        <f>[1]CH10B!T1023</f>
        <v>0.43</v>
      </c>
      <c r="X415" s="399">
        <f>[1]CH10B!U1023</f>
        <v>0.01</v>
      </c>
      <c r="Y415" s="399">
        <f>[1]CH10B!V1023</f>
        <v>0</v>
      </c>
      <c r="Z415" s="399">
        <f>[1]CH10B!W1023</f>
        <v>0</v>
      </c>
      <c r="AA415" s="399">
        <f>[1]CH10B!X1023</f>
        <v>0</v>
      </c>
      <c r="AB415" s="399">
        <f>[1]CH10B!Y1023</f>
        <v>0</v>
      </c>
      <c r="AC415" s="399">
        <f>[1]CH10B!Z1023</f>
        <v>0</v>
      </c>
      <c r="AD415" s="399">
        <f>[1]CH10B!AA1023</f>
        <v>0</v>
      </c>
      <c r="AE415" s="399">
        <f>[1]CH10B!AB1023</f>
        <v>1.06</v>
      </c>
      <c r="AF415" s="399">
        <f>[1]CH10B!AC1023</f>
        <v>0</v>
      </c>
      <c r="AG415" s="399">
        <f>[1]CH10B!AD1023</f>
        <v>0</v>
      </c>
      <c r="AH415" s="399">
        <f>[1]CH10B!AE1023</f>
        <v>0</v>
      </c>
      <c r="AI415" s="399">
        <f>[1]CH10B!AF1023</f>
        <v>0</v>
      </c>
      <c r="AJ415" s="399">
        <f>[1]CH10B!AG1023</f>
        <v>0.31</v>
      </c>
      <c r="AK415" s="399">
        <f>[1]CH10B!AH1023</f>
        <v>0</v>
      </c>
      <c r="AL415" s="399">
        <f>[1]CH10B!AI1023</f>
        <v>0</v>
      </c>
      <c r="AM415" s="399">
        <f>[1]CH10B!AJ1023</f>
        <v>0</v>
      </c>
      <c r="AN415" s="399">
        <f>[1]CH10B!AK1023</f>
        <v>0</v>
      </c>
      <c r="AO415" s="399">
        <f>[1]CH10B!AL1023</f>
        <v>0</v>
      </c>
      <c r="AP415" s="399">
        <f>[1]CH10B!AM1023</f>
        <v>0</v>
      </c>
      <c r="AQ415" s="399">
        <f>[1]CH10B!AN1023</f>
        <v>0</v>
      </c>
      <c r="AR415" s="399">
        <f>[1]CH10B!AO1023</f>
        <v>0</v>
      </c>
      <c r="AS415" s="399">
        <f>[1]CH10B!AP1023</f>
        <v>0.26</v>
      </c>
      <c r="AT415" s="399">
        <f>[1]CH10B!AQ1023</f>
        <v>0</v>
      </c>
      <c r="AU415" s="399">
        <f>[1]CH10B!AR1023</f>
        <v>0.06</v>
      </c>
      <c r="AV415" s="399">
        <f>[1]CH10B!AS1023</f>
        <v>0</v>
      </c>
      <c r="AW415" s="399">
        <f>[1]CH10B!AT1023</f>
        <v>0</v>
      </c>
      <c r="AX415" s="382" t="s">
        <v>608</v>
      </c>
      <c r="AY415" s="333"/>
      <c r="AZ415" s="340"/>
      <c r="BA415" s="341"/>
      <c r="BC415" s="370"/>
    </row>
    <row r="416" spans="1:58" s="284" customFormat="1" ht="30.75" hidden="1" customHeight="1" x14ac:dyDescent="0.25">
      <c r="A416" s="338" t="s">
        <v>1186</v>
      </c>
      <c r="B416" s="329" t="s">
        <v>1187</v>
      </c>
      <c r="C416" s="399">
        <f t="shared" ref="C416:C424" si="68">SUM(H416:V416,AF416:AW416)</f>
        <v>4.4400000000000004</v>
      </c>
      <c r="D416" s="411" t="s">
        <v>301</v>
      </c>
      <c r="E416" s="411"/>
      <c r="F416" s="411"/>
      <c r="G416" s="411"/>
      <c r="H416" s="399">
        <f>[1]CH10B!E1020</f>
        <v>2.67</v>
      </c>
      <c r="I416" s="399">
        <f>[1]CH10B!F1020</f>
        <v>0.95</v>
      </c>
      <c r="J416" s="399">
        <f>[1]CH10B!G1020</f>
        <v>0</v>
      </c>
      <c r="K416" s="399">
        <f>[1]CH10B!H1020</f>
        <v>0.46</v>
      </c>
      <c r="L416" s="399">
        <f>[1]CH10B!I1020</f>
        <v>0</v>
      </c>
      <c r="M416" s="399">
        <f>[1]CH10B!J1020</f>
        <v>0</v>
      </c>
      <c r="N416" s="399">
        <f>[1]CH10B!K1020</f>
        <v>0</v>
      </c>
      <c r="O416" s="399">
        <f>[1]CH10B!L1020</f>
        <v>0</v>
      </c>
      <c r="P416" s="399">
        <f>[1]CH10B!M1020</f>
        <v>0</v>
      </c>
      <c r="Q416" s="399">
        <f>[1]CH10B!N1020</f>
        <v>0</v>
      </c>
      <c r="R416" s="399">
        <f>[1]CH10B!O1020</f>
        <v>0</v>
      </c>
      <c r="S416" s="399">
        <f>[1]CH10B!P1020</f>
        <v>0</v>
      </c>
      <c r="T416" s="399">
        <f>[1]CH10B!Q1020</f>
        <v>0</v>
      </c>
      <c r="U416" s="399">
        <f>[1]CH10B!R1020</f>
        <v>0</v>
      </c>
      <c r="V416" s="399">
        <f t="shared" ref="V416:V424" si="69">SUM(W416:AE416)</f>
        <v>0.32</v>
      </c>
      <c r="W416" s="408">
        <f>[1]CH10B!T1020</f>
        <v>0.27</v>
      </c>
      <c r="X416" s="408">
        <f>[1]CH10B!U1020</f>
        <v>0.05</v>
      </c>
      <c r="Y416" s="408">
        <f>[1]CH10B!V1020</f>
        <v>0</v>
      </c>
      <c r="Z416" s="408">
        <f>[1]CH10B!W1020</f>
        <v>0</v>
      </c>
      <c r="AA416" s="408">
        <f>[1]CH10B!X1020</f>
        <v>0</v>
      </c>
      <c r="AB416" s="408">
        <f>[1]CH10B!Y1020</f>
        <v>0</v>
      </c>
      <c r="AC416" s="408">
        <f>[1]CH10B!Z1020</f>
        <v>0</v>
      </c>
      <c r="AD416" s="408">
        <f>[1]CH10B!AA1020</f>
        <v>0</v>
      </c>
      <c r="AE416" s="408">
        <f>[1]CH10B!AB1020</f>
        <v>0</v>
      </c>
      <c r="AF416" s="399">
        <f>[1]CH10B!AC1020</f>
        <v>0</v>
      </c>
      <c r="AG416" s="399">
        <f>[1]CH10B!AD1020</f>
        <v>0</v>
      </c>
      <c r="AH416" s="399">
        <f>[1]CH10B!AE1020</f>
        <v>0</v>
      </c>
      <c r="AI416" s="399">
        <f>[1]CH10B!AF1020</f>
        <v>0</v>
      </c>
      <c r="AJ416" s="399">
        <f>[1]CH10B!AG1020</f>
        <v>0</v>
      </c>
      <c r="AK416" s="399">
        <f>[1]CH10B!AH1020</f>
        <v>0</v>
      </c>
      <c r="AL416" s="399">
        <f>[1]CH10B!AI1020</f>
        <v>0</v>
      </c>
      <c r="AM416" s="399">
        <f>[1]CH10B!AJ1020</f>
        <v>0</v>
      </c>
      <c r="AN416" s="399">
        <f>[1]CH10B!AK1020</f>
        <v>0</v>
      </c>
      <c r="AO416" s="399">
        <f>[1]CH10B!AL1020</f>
        <v>0</v>
      </c>
      <c r="AP416" s="399">
        <f>[1]CH10B!AM1020</f>
        <v>0</v>
      </c>
      <c r="AQ416" s="399">
        <f>[1]CH10B!AN1020</f>
        <v>0</v>
      </c>
      <c r="AR416" s="399">
        <f>[1]CH10B!AO1020</f>
        <v>0</v>
      </c>
      <c r="AS416" s="399">
        <f>[1]CH10B!AP1020</f>
        <v>0</v>
      </c>
      <c r="AT416" s="399">
        <f>[1]CH10B!AQ1020</f>
        <v>0.04</v>
      </c>
      <c r="AU416" s="399">
        <f>[1]CH10B!AR1020</f>
        <v>0</v>
      </c>
      <c r="AV416" s="399">
        <f>[1]CH10B!AS1020</f>
        <v>0</v>
      </c>
      <c r="AW416" s="399">
        <f>[1]CH10B!AT1020</f>
        <v>0</v>
      </c>
      <c r="AX416" s="382" t="s">
        <v>1188</v>
      </c>
      <c r="AY416" s="333"/>
      <c r="AZ416" s="340">
        <v>260</v>
      </c>
      <c r="BA416" s="341"/>
      <c r="BC416" s="370"/>
    </row>
    <row r="417" spans="1:55" s="284" customFormat="1" ht="30.75" hidden="1" customHeight="1" x14ac:dyDescent="0.25">
      <c r="A417" s="338" t="s">
        <v>1189</v>
      </c>
      <c r="B417" s="329" t="s">
        <v>1190</v>
      </c>
      <c r="C417" s="399">
        <f t="shared" si="68"/>
        <v>0.41</v>
      </c>
      <c r="D417" s="411" t="s">
        <v>301</v>
      </c>
      <c r="E417" s="411"/>
      <c r="F417" s="411"/>
      <c r="G417" s="411"/>
      <c r="H417" s="399">
        <f>[1]CH10B!E1014</f>
        <v>0.36</v>
      </c>
      <c r="I417" s="399">
        <f>[1]CH10B!F1014</f>
        <v>0</v>
      </c>
      <c r="J417" s="399">
        <f>[1]CH10B!G1014</f>
        <v>0</v>
      </c>
      <c r="K417" s="399">
        <f>[1]CH10B!H1014</f>
        <v>0</v>
      </c>
      <c r="L417" s="399">
        <f>[1]CH10B!I1014</f>
        <v>0</v>
      </c>
      <c r="M417" s="399">
        <f>[1]CH10B!J1014</f>
        <v>0</v>
      </c>
      <c r="N417" s="399">
        <f>[1]CH10B!K1014</f>
        <v>0</v>
      </c>
      <c r="O417" s="399">
        <f>[1]CH10B!L1014</f>
        <v>0</v>
      </c>
      <c r="P417" s="399">
        <f>[1]CH10B!M1014</f>
        <v>0</v>
      </c>
      <c r="Q417" s="399">
        <f>[1]CH10B!N1014</f>
        <v>0</v>
      </c>
      <c r="R417" s="399">
        <f>[1]CH10B!O1014</f>
        <v>0</v>
      </c>
      <c r="S417" s="399">
        <f>[1]CH10B!P1014</f>
        <v>0</v>
      </c>
      <c r="T417" s="399">
        <f>[1]CH10B!Q1014</f>
        <v>0</v>
      </c>
      <c r="U417" s="399">
        <f>[1]CH10B!R1014</f>
        <v>0</v>
      </c>
      <c r="V417" s="399">
        <f t="shared" si="69"/>
        <v>0.05</v>
      </c>
      <c r="W417" s="405">
        <f>[1]CH10B!T1014</f>
        <v>0.01</v>
      </c>
      <c r="X417" s="405">
        <f>[1]CH10B!U1014</f>
        <v>0.04</v>
      </c>
      <c r="Y417" s="405">
        <f>[1]CH10B!V1014</f>
        <v>0</v>
      </c>
      <c r="Z417" s="405">
        <f>[1]CH10B!W1014</f>
        <v>0</v>
      </c>
      <c r="AA417" s="405">
        <f>[1]CH10B!X1014</f>
        <v>0</v>
      </c>
      <c r="AB417" s="405">
        <f>[1]CH10B!Y1014</f>
        <v>0</v>
      </c>
      <c r="AC417" s="405">
        <f>[1]CH10B!Z1014</f>
        <v>0</v>
      </c>
      <c r="AD417" s="405">
        <f>[1]CH10B!AA1014</f>
        <v>0</v>
      </c>
      <c r="AE417" s="405">
        <f>[1]CH10B!AB1014</f>
        <v>0</v>
      </c>
      <c r="AF417" s="399">
        <f>[1]CH10B!AC1014</f>
        <v>0</v>
      </c>
      <c r="AG417" s="399">
        <f>[1]CH10B!AD1014</f>
        <v>0</v>
      </c>
      <c r="AH417" s="399">
        <f>[1]CH10B!AE1014</f>
        <v>0</v>
      </c>
      <c r="AI417" s="399">
        <f>[1]CH10B!AF1014</f>
        <v>0</v>
      </c>
      <c r="AJ417" s="399">
        <f>[1]CH10B!AG1014</f>
        <v>0</v>
      </c>
      <c r="AK417" s="399">
        <f>[1]CH10B!AH1014</f>
        <v>0</v>
      </c>
      <c r="AL417" s="399">
        <f>[1]CH10B!AI1014</f>
        <v>0</v>
      </c>
      <c r="AM417" s="399">
        <f>[1]CH10B!AJ1014</f>
        <v>0</v>
      </c>
      <c r="AN417" s="399">
        <f>[1]CH10B!AK1014</f>
        <v>0</v>
      </c>
      <c r="AO417" s="399">
        <f>[1]CH10B!AL1014</f>
        <v>0</v>
      </c>
      <c r="AP417" s="399">
        <f>[1]CH10B!AM1014</f>
        <v>0</v>
      </c>
      <c r="AQ417" s="399">
        <f>[1]CH10B!AN1014</f>
        <v>0</v>
      </c>
      <c r="AR417" s="399">
        <f>[1]CH10B!AO1014</f>
        <v>0</v>
      </c>
      <c r="AS417" s="399">
        <f>[1]CH10B!AP1014</f>
        <v>0</v>
      </c>
      <c r="AT417" s="399">
        <f>[1]CH10B!AQ1014</f>
        <v>0</v>
      </c>
      <c r="AU417" s="399">
        <f>[1]CH10B!AR1014</f>
        <v>0</v>
      </c>
      <c r="AV417" s="399">
        <f>[1]CH10B!AS1014</f>
        <v>0</v>
      </c>
      <c r="AW417" s="399">
        <f>[1]CH10B!AT1014</f>
        <v>0</v>
      </c>
      <c r="AX417" s="382" t="s">
        <v>352</v>
      </c>
      <c r="AY417" s="333"/>
      <c r="AZ417" s="346" t="s">
        <v>1191</v>
      </c>
      <c r="BA417" s="341"/>
      <c r="BC417" s="370" t="s">
        <v>327</v>
      </c>
    </row>
    <row r="418" spans="1:55" s="284" customFormat="1" ht="30.75" hidden="1" customHeight="1" x14ac:dyDescent="0.25">
      <c r="A418" s="338" t="s">
        <v>1192</v>
      </c>
      <c r="B418" s="329" t="s">
        <v>1193</v>
      </c>
      <c r="C418" s="399">
        <f t="shared" si="68"/>
        <v>0.78</v>
      </c>
      <c r="D418" s="411" t="s">
        <v>301</v>
      </c>
      <c r="E418" s="411"/>
      <c r="F418" s="411"/>
      <c r="G418" s="411"/>
      <c r="H418" s="399">
        <f>[1]CH10B!E1015</f>
        <v>0</v>
      </c>
      <c r="I418" s="399">
        <f>[1]CH10B!F1015</f>
        <v>0</v>
      </c>
      <c r="J418" s="399">
        <f>[1]CH10B!G1015</f>
        <v>0</v>
      </c>
      <c r="K418" s="399">
        <f>[1]CH10B!H1015</f>
        <v>0.4</v>
      </c>
      <c r="L418" s="399">
        <f>[1]CH10B!I1015</f>
        <v>0</v>
      </c>
      <c r="M418" s="399">
        <f>[1]CH10B!J1015</f>
        <v>0.38</v>
      </c>
      <c r="N418" s="399">
        <f>[1]CH10B!K1015</f>
        <v>0</v>
      </c>
      <c r="O418" s="399">
        <f>[1]CH10B!L1015</f>
        <v>0</v>
      </c>
      <c r="P418" s="399">
        <f>[1]CH10B!M1015</f>
        <v>0</v>
      </c>
      <c r="Q418" s="399">
        <f>[1]CH10B!N1015</f>
        <v>0</v>
      </c>
      <c r="R418" s="399">
        <f>[1]CH10B!O1015</f>
        <v>0</v>
      </c>
      <c r="S418" s="399">
        <f>[1]CH10B!P1015</f>
        <v>0</v>
      </c>
      <c r="T418" s="399">
        <f>[1]CH10B!Q1015</f>
        <v>0</v>
      </c>
      <c r="U418" s="399">
        <f>[1]CH10B!R1015</f>
        <v>0</v>
      </c>
      <c r="V418" s="399">
        <f t="shared" si="69"/>
        <v>0</v>
      </c>
      <c r="W418" s="405">
        <f>[1]CH10B!T1015</f>
        <v>0</v>
      </c>
      <c r="X418" s="405">
        <f>[1]CH10B!U1015</f>
        <v>0</v>
      </c>
      <c r="Y418" s="405">
        <f>[1]CH10B!V1015</f>
        <v>0</v>
      </c>
      <c r="Z418" s="405">
        <f>[1]CH10B!W1015</f>
        <v>0</v>
      </c>
      <c r="AA418" s="405">
        <f>[1]CH10B!X1015</f>
        <v>0</v>
      </c>
      <c r="AB418" s="405">
        <f>[1]CH10B!Y1015</f>
        <v>0</v>
      </c>
      <c r="AC418" s="405">
        <f>[1]CH10B!Z1015</f>
        <v>0</v>
      </c>
      <c r="AD418" s="405">
        <f>[1]CH10B!AA1015</f>
        <v>0</v>
      </c>
      <c r="AE418" s="405">
        <f>[1]CH10B!AB1015</f>
        <v>0</v>
      </c>
      <c r="AF418" s="399">
        <f>[1]CH10B!AC1015</f>
        <v>0</v>
      </c>
      <c r="AG418" s="399">
        <f>[1]CH10B!AD1015</f>
        <v>0</v>
      </c>
      <c r="AH418" s="399">
        <f>[1]CH10B!AE1015</f>
        <v>0</v>
      </c>
      <c r="AI418" s="399">
        <f>[1]CH10B!AF1015</f>
        <v>0</v>
      </c>
      <c r="AJ418" s="399">
        <f>[1]CH10B!AG1015</f>
        <v>0</v>
      </c>
      <c r="AK418" s="399">
        <f>[1]CH10B!AH1015</f>
        <v>0</v>
      </c>
      <c r="AL418" s="399">
        <f>[1]CH10B!AI1015</f>
        <v>0</v>
      </c>
      <c r="AM418" s="399">
        <f>[1]CH10B!AJ1015</f>
        <v>0</v>
      </c>
      <c r="AN418" s="399">
        <f>[1]CH10B!AK1015</f>
        <v>0</v>
      </c>
      <c r="AO418" s="399">
        <f>[1]CH10B!AL1015</f>
        <v>0</v>
      </c>
      <c r="AP418" s="399">
        <f>[1]CH10B!AM1015</f>
        <v>0</v>
      </c>
      <c r="AQ418" s="399">
        <f>[1]CH10B!AN1015</f>
        <v>0</v>
      </c>
      <c r="AR418" s="399">
        <f>[1]CH10B!AO1015</f>
        <v>0</v>
      </c>
      <c r="AS418" s="399">
        <f>[1]CH10B!AP1015</f>
        <v>0</v>
      </c>
      <c r="AT418" s="399">
        <f>[1]CH10B!AQ1015</f>
        <v>0</v>
      </c>
      <c r="AU418" s="399">
        <f>[1]CH10B!AR1015</f>
        <v>0</v>
      </c>
      <c r="AV418" s="399">
        <f>[1]CH10B!AS1015</f>
        <v>0</v>
      </c>
      <c r="AW418" s="399">
        <f>[1]CH10B!AT1015</f>
        <v>0</v>
      </c>
      <c r="AX418" s="382" t="s">
        <v>408</v>
      </c>
      <c r="AY418" s="333"/>
      <c r="AZ418" s="346" t="s">
        <v>815</v>
      </c>
      <c r="BA418" s="341"/>
      <c r="BC418" s="370" t="s">
        <v>327</v>
      </c>
    </row>
    <row r="419" spans="1:55" s="284" customFormat="1" ht="35.25" hidden="1" customHeight="1" x14ac:dyDescent="0.25">
      <c r="A419" s="338" t="s">
        <v>1194</v>
      </c>
      <c r="B419" s="329" t="s">
        <v>1195</v>
      </c>
      <c r="C419" s="399">
        <f t="shared" si="68"/>
        <v>2.48</v>
      </c>
      <c r="D419" s="411" t="s">
        <v>301</v>
      </c>
      <c r="E419" s="411"/>
      <c r="F419" s="411"/>
      <c r="G419" s="411"/>
      <c r="H419" s="399">
        <f>[1]CH10B!E1016</f>
        <v>0</v>
      </c>
      <c r="I419" s="399">
        <f>[1]CH10B!F1016</f>
        <v>0</v>
      </c>
      <c r="J419" s="399">
        <f>[1]CH10B!G1016</f>
        <v>0</v>
      </c>
      <c r="K419" s="399">
        <f>[1]CH10B!H1016</f>
        <v>0</v>
      </c>
      <c r="L419" s="399">
        <f>[1]CH10B!I1016</f>
        <v>0</v>
      </c>
      <c r="M419" s="399">
        <v>1.96</v>
      </c>
      <c r="N419" s="399">
        <f>[1]CH10B!K1016</f>
        <v>0</v>
      </c>
      <c r="O419" s="399">
        <f>[1]CH10B!L1016</f>
        <v>0</v>
      </c>
      <c r="P419" s="399">
        <f>[1]CH10B!M1016</f>
        <v>0</v>
      </c>
      <c r="Q419" s="399">
        <f>[1]CH10B!N1016</f>
        <v>0</v>
      </c>
      <c r="R419" s="399">
        <f>[1]CH10B!O1016</f>
        <v>0</v>
      </c>
      <c r="S419" s="399">
        <f>[1]CH10B!P1016</f>
        <v>0</v>
      </c>
      <c r="T419" s="399">
        <f>[1]CH10B!Q1016</f>
        <v>0</v>
      </c>
      <c r="U419" s="399">
        <f>[1]CH10B!R1016</f>
        <v>0</v>
      </c>
      <c r="V419" s="399">
        <f t="shared" si="69"/>
        <v>0</v>
      </c>
      <c r="W419" s="405">
        <f>[1]CH10B!T1016</f>
        <v>0</v>
      </c>
      <c r="X419" s="405">
        <f>[1]CH10B!U1016</f>
        <v>0</v>
      </c>
      <c r="Y419" s="405">
        <f>[1]CH10B!V1016</f>
        <v>0</v>
      </c>
      <c r="Z419" s="405">
        <f>[1]CH10B!W1016</f>
        <v>0</v>
      </c>
      <c r="AA419" s="405">
        <f>[1]CH10B!X1016</f>
        <v>0</v>
      </c>
      <c r="AB419" s="405">
        <f>[1]CH10B!Y1016</f>
        <v>0</v>
      </c>
      <c r="AC419" s="405">
        <f>[1]CH10B!Z1016</f>
        <v>0</v>
      </c>
      <c r="AD419" s="405">
        <f>[1]CH10B!AA1016</f>
        <v>0</v>
      </c>
      <c r="AE419" s="405">
        <f>[1]CH10B!AB1016</f>
        <v>0</v>
      </c>
      <c r="AF419" s="399">
        <f>[1]CH10B!AC1016</f>
        <v>0</v>
      </c>
      <c r="AG419" s="399">
        <v>0.52</v>
      </c>
      <c r="AH419" s="399">
        <f>[1]CH10B!AE1016</f>
        <v>0</v>
      </c>
      <c r="AI419" s="399">
        <f>[1]CH10B!AF1016</f>
        <v>0</v>
      </c>
      <c r="AJ419" s="399">
        <f>[1]CH10B!AG1016</f>
        <v>0</v>
      </c>
      <c r="AK419" s="399">
        <f>[1]CH10B!AH1016</f>
        <v>0</v>
      </c>
      <c r="AL419" s="399">
        <f>[1]CH10B!AI1016</f>
        <v>0</v>
      </c>
      <c r="AM419" s="399">
        <f>[1]CH10B!AJ1016</f>
        <v>0</v>
      </c>
      <c r="AN419" s="399">
        <f>[1]CH10B!AK1016</f>
        <v>0</v>
      </c>
      <c r="AO419" s="399">
        <f>[1]CH10B!AL1016</f>
        <v>0</v>
      </c>
      <c r="AP419" s="399">
        <f>[1]CH10B!AM1016</f>
        <v>0</v>
      </c>
      <c r="AQ419" s="399">
        <f>[1]CH10B!AN1016</f>
        <v>0</v>
      </c>
      <c r="AR419" s="399">
        <f>[1]CH10B!AO1016</f>
        <v>0</v>
      </c>
      <c r="AS419" s="399">
        <f>[1]CH10B!AP1016</f>
        <v>0</v>
      </c>
      <c r="AT419" s="399">
        <f>[1]CH10B!AQ1016</f>
        <v>0</v>
      </c>
      <c r="AU419" s="399">
        <f>[1]CH10B!AR1016</f>
        <v>0</v>
      </c>
      <c r="AV419" s="399">
        <f>[1]CH10B!AS1016</f>
        <v>0</v>
      </c>
      <c r="AW419" s="399">
        <f>[1]CH10B!AT1016</f>
        <v>0</v>
      </c>
      <c r="AX419" s="382" t="s">
        <v>336</v>
      </c>
      <c r="AY419" s="333"/>
      <c r="AZ419" s="346" t="s">
        <v>1196</v>
      </c>
      <c r="BA419" s="341"/>
      <c r="BC419" s="370" t="s">
        <v>327</v>
      </c>
    </row>
    <row r="420" spans="1:55" s="284" customFormat="1" ht="30.75" hidden="1" customHeight="1" x14ac:dyDescent="0.25">
      <c r="A420" s="338" t="s">
        <v>1197</v>
      </c>
      <c r="B420" s="329" t="s">
        <v>1198</v>
      </c>
      <c r="C420" s="399">
        <f t="shared" si="68"/>
        <v>2.27</v>
      </c>
      <c r="D420" s="411" t="s">
        <v>301</v>
      </c>
      <c r="E420" s="411"/>
      <c r="F420" s="411"/>
      <c r="G420" s="411"/>
      <c r="H420" s="399">
        <f>[1]CH10B!E1017</f>
        <v>0</v>
      </c>
      <c r="I420" s="399">
        <f>[1]CH10B!F1017</f>
        <v>0</v>
      </c>
      <c r="J420" s="399">
        <f>[1]CH10B!G1017</f>
        <v>0</v>
      </c>
      <c r="K420" s="399">
        <f>[1]CH10B!H1017</f>
        <v>0.31</v>
      </c>
      <c r="L420" s="399">
        <f>[1]CH10B!I1017</f>
        <v>0</v>
      </c>
      <c r="M420" s="399">
        <f>[1]CH10B!J1017</f>
        <v>0</v>
      </c>
      <c r="N420" s="399">
        <f>[1]CH10B!K1017</f>
        <v>0</v>
      </c>
      <c r="O420" s="399">
        <f>[1]CH10B!L1017</f>
        <v>0</v>
      </c>
      <c r="P420" s="399">
        <f>[1]CH10B!M1017</f>
        <v>1.06</v>
      </c>
      <c r="Q420" s="399">
        <f>[1]CH10B!N1017</f>
        <v>0</v>
      </c>
      <c r="R420" s="399">
        <f>[1]CH10B!O1017</f>
        <v>0</v>
      </c>
      <c r="S420" s="399">
        <f>[1]CH10B!P1017</f>
        <v>0</v>
      </c>
      <c r="T420" s="399">
        <f>[1]CH10B!Q1017</f>
        <v>0</v>
      </c>
      <c r="U420" s="399">
        <f>[1]CH10B!R1017</f>
        <v>0</v>
      </c>
      <c r="V420" s="399">
        <f t="shared" si="69"/>
        <v>0.43</v>
      </c>
      <c r="W420" s="405">
        <f>[1]CH10B!T1017</f>
        <v>0.43</v>
      </c>
      <c r="X420" s="405">
        <f>[1]CH10B!U1017</f>
        <v>0</v>
      </c>
      <c r="Y420" s="405">
        <f>[1]CH10B!V1017</f>
        <v>0</v>
      </c>
      <c r="Z420" s="405">
        <f>[1]CH10B!W1017</f>
        <v>0</v>
      </c>
      <c r="AA420" s="405">
        <f>[1]CH10B!X1017</f>
        <v>0</v>
      </c>
      <c r="AB420" s="405">
        <f>[1]CH10B!Y1017</f>
        <v>0</v>
      </c>
      <c r="AC420" s="405">
        <f>[1]CH10B!Z1017</f>
        <v>0</v>
      </c>
      <c r="AD420" s="405">
        <f>[1]CH10B!AA1017</f>
        <v>0</v>
      </c>
      <c r="AE420" s="405">
        <f>[1]CH10B!AB1017</f>
        <v>0</v>
      </c>
      <c r="AF420" s="399">
        <f>[1]CH10B!AC1017</f>
        <v>0</v>
      </c>
      <c r="AG420" s="399">
        <f>[1]CH10B!AD1017</f>
        <v>0</v>
      </c>
      <c r="AH420" s="399">
        <f>[1]CH10B!AE1017</f>
        <v>0</v>
      </c>
      <c r="AI420" s="399">
        <f>[1]CH10B!AF1017</f>
        <v>0</v>
      </c>
      <c r="AJ420" s="399">
        <f>[1]CH10B!AG1017</f>
        <v>0</v>
      </c>
      <c r="AK420" s="399">
        <f>[1]CH10B!AH1017</f>
        <v>0</v>
      </c>
      <c r="AL420" s="399">
        <f>[1]CH10B!AI1017</f>
        <v>0</v>
      </c>
      <c r="AM420" s="399">
        <f>[1]CH10B!AJ1017</f>
        <v>0</v>
      </c>
      <c r="AN420" s="399">
        <f>[1]CH10B!AK1017</f>
        <v>0</v>
      </c>
      <c r="AO420" s="399">
        <f>[1]CH10B!AL1017</f>
        <v>0</v>
      </c>
      <c r="AP420" s="399">
        <f>[1]CH10B!AM1017</f>
        <v>0</v>
      </c>
      <c r="AQ420" s="399">
        <f>[1]CH10B!AN1017</f>
        <v>0</v>
      </c>
      <c r="AR420" s="399">
        <f>[1]CH10B!AO1017</f>
        <v>0</v>
      </c>
      <c r="AS420" s="399">
        <f>[1]CH10B!AP1017</f>
        <v>0</v>
      </c>
      <c r="AT420" s="399">
        <f>[1]CH10B!AQ1017</f>
        <v>0.47</v>
      </c>
      <c r="AU420" s="399">
        <f>[1]CH10B!AR1017</f>
        <v>0</v>
      </c>
      <c r="AV420" s="399">
        <f>[1]CH10B!AS1017</f>
        <v>0</v>
      </c>
      <c r="AW420" s="399">
        <f>[1]CH10B!AT1017</f>
        <v>0</v>
      </c>
      <c r="AX420" s="382" t="s">
        <v>389</v>
      </c>
      <c r="AY420" s="333"/>
      <c r="AZ420" s="346" t="s">
        <v>1199</v>
      </c>
      <c r="BA420" s="341"/>
      <c r="BC420" s="370" t="s">
        <v>327</v>
      </c>
    </row>
    <row r="421" spans="1:55" s="284" customFormat="1" ht="30.75" hidden="1" customHeight="1" x14ac:dyDescent="0.25">
      <c r="A421" s="338" t="s">
        <v>1200</v>
      </c>
      <c r="B421" s="329" t="s">
        <v>1201</v>
      </c>
      <c r="C421" s="399">
        <f t="shared" si="68"/>
        <v>4.01</v>
      </c>
      <c r="D421" s="411" t="s">
        <v>301</v>
      </c>
      <c r="E421" s="411"/>
      <c r="F421" s="411"/>
      <c r="G421" s="411"/>
      <c r="H421" s="399">
        <f>[1]CH10B!E1018</f>
        <v>1</v>
      </c>
      <c r="I421" s="399">
        <f>[1]CH10B!F1018</f>
        <v>0</v>
      </c>
      <c r="J421" s="399">
        <f>[1]CH10B!G1018</f>
        <v>0</v>
      </c>
      <c r="K421" s="399">
        <f>[1]CH10B!H1018</f>
        <v>0.4</v>
      </c>
      <c r="L421" s="399">
        <f>[1]CH10B!I1018</f>
        <v>0</v>
      </c>
      <c r="M421" s="399">
        <f>[1]CH10B!J1018</f>
        <v>0</v>
      </c>
      <c r="N421" s="399">
        <f>[1]CH10B!K1018</f>
        <v>0</v>
      </c>
      <c r="O421" s="399">
        <f>[1]CH10B!L1018</f>
        <v>0</v>
      </c>
      <c r="P421" s="399">
        <f>[1]CH10B!M1018</f>
        <v>0</v>
      </c>
      <c r="Q421" s="399">
        <f>[1]CH10B!N1018</f>
        <v>0</v>
      </c>
      <c r="R421" s="399">
        <f>[1]CH10B!O1018</f>
        <v>0</v>
      </c>
      <c r="S421" s="399">
        <f>[1]CH10B!P1018</f>
        <v>0</v>
      </c>
      <c r="T421" s="399">
        <f>[1]CH10B!Q1018</f>
        <v>0</v>
      </c>
      <c r="U421" s="399">
        <f>[1]CH10B!R1018</f>
        <v>0</v>
      </c>
      <c r="V421" s="399">
        <f t="shared" si="69"/>
        <v>2.61</v>
      </c>
      <c r="W421" s="405">
        <f>[1]CH10B!T1018</f>
        <v>0</v>
      </c>
      <c r="X421" s="405">
        <f>[1]CH10B!U1018</f>
        <v>0</v>
      </c>
      <c r="Y421" s="405">
        <f>[1]CH10B!V1018</f>
        <v>0</v>
      </c>
      <c r="Z421" s="405">
        <f>[1]CH10B!W1018</f>
        <v>0</v>
      </c>
      <c r="AA421" s="405">
        <f>[1]CH10B!X1018</f>
        <v>2.61</v>
      </c>
      <c r="AB421" s="405">
        <f>[1]CH10B!Y1018</f>
        <v>0</v>
      </c>
      <c r="AC421" s="405">
        <f>[1]CH10B!Z1018</f>
        <v>0</v>
      </c>
      <c r="AD421" s="405">
        <f>[1]CH10B!AA1018</f>
        <v>0</v>
      </c>
      <c r="AE421" s="405">
        <f>[1]CH10B!AB1018</f>
        <v>0</v>
      </c>
      <c r="AF421" s="399">
        <f>[1]CH10B!AC1018</f>
        <v>0</v>
      </c>
      <c r="AG421" s="399">
        <f>[1]CH10B!AD1018</f>
        <v>0</v>
      </c>
      <c r="AH421" s="399">
        <f>[1]CH10B!AE1018</f>
        <v>0</v>
      </c>
      <c r="AI421" s="399">
        <f>[1]CH10B!AF1018</f>
        <v>0</v>
      </c>
      <c r="AJ421" s="399">
        <f>[1]CH10B!AG1018</f>
        <v>0</v>
      </c>
      <c r="AK421" s="399">
        <f>[1]CH10B!AH1018</f>
        <v>0</v>
      </c>
      <c r="AL421" s="399">
        <f>[1]CH10B!AI1018</f>
        <v>0</v>
      </c>
      <c r="AM421" s="399">
        <f>[1]CH10B!AJ1018</f>
        <v>0</v>
      </c>
      <c r="AN421" s="399">
        <f>[1]CH10B!AK1018</f>
        <v>0</v>
      </c>
      <c r="AO421" s="399">
        <f>[1]CH10B!AL1018</f>
        <v>0</v>
      </c>
      <c r="AP421" s="399">
        <f>[1]CH10B!AM1018</f>
        <v>0</v>
      </c>
      <c r="AQ421" s="399">
        <f>[1]CH10B!AN1018</f>
        <v>0</v>
      </c>
      <c r="AR421" s="399">
        <f>[1]CH10B!AO1018</f>
        <v>0</v>
      </c>
      <c r="AS421" s="399">
        <f>[1]CH10B!AP1018</f>
        <v>0</v>
      </c>
      <c r="AT421" s="399">
        <f>[1]CH10B!AQ1018</f>
        <v>0</v>
      </c>
      <c r="AU421" s="399">
        <f>[1]CH10B!AR1018</f>
        <v>0</v>
      </c>
      <c r="AV421" s="399">
        <f>[1]CH10B!AS1018</f>
        <v>0</v>
      </c>
      <c r="AW421" s="399">
        <f>[1]CH10B!AT1018</f>
        <v>0</v>
      </c>
      <c r="AX421" s="382" t="s">
        <v>318</v>
      </c>
      <c r="AY421" s="333"/>
      <c r="AZ421" s="346" t="s">
        <v>1202</v>
      </c>
      <c r="BA421" s="341"/>
      <c r="BC421" s="370" t="s">
        <v>327</v>
      </c>
    </row>
    <row r="422" spans="1:55" s="284" customFormat="1" ht="30.75" hidden="1" customHeight="1" x14ac:dyDescent="0.25">
      <c r="A422" s="338" t="s">
        <v>1203</v>
      </c>
      <c r="B422" s="329" t="s">
        <v>1204</v>
      </c>
      <c r="C422" s="399">
        <f t="shared" si="68"/>
        <v>1.04</v>
      </c>
      <c r="D422" s="411" t="s">
        <v>301</v>
      </c>
      <c r="E422" s="411"/>
      <c r="F422" s="411"/>
      <c r="G422" s="411"/>
      <c r="H422" s="399">
        <f>[1]CH10B!E1019</f>
        <v>0</v>
      </c>
      <c r="I422" s="399">
        <f>[1]CH10B!F1019</f>
        <v>0</v>
      </c>
      <c r="J422" s="399">
        <f>[1]CH10B!G1019</f>
        <v>0</v>
      </c>
      <c r="K422" s="399">
        <f>[1]CH10B!H1019</f>
        <v>0</v>
      </c>
      <c r="L422" s="399">
        <f>[1]CH10B!I1019</f>
        <v>1.04</v>
      </c>
      <c r="M422" s="399">
        <f>[1]CH10B!J1019</f>
        <v>0</v>
      </c>
      <c r="N422" s="399">
        <f>[1]CH10B!K1019</f>
        <v>0</v>
      </c>
      <c r="O422" s="399">
        <f>[1]CH10B!L1019</f>
        <v>0</v>
      </c>
      <c r="P422" s="399">
        <f>[1]CH10B!M1019</f>
        <v>0</v>
      </c>
      <c r="Q422" s="399">
        <f>[1]CH10B!N1019</f>
        <v>0</v>
      </c>
      <c r="R422" s="399">
        <f>[1]CH10B!O1019</f>
        <v>0</v>
      </c>
      <c r="S422" s="399">
        <f>[1]CH10B!P1019</f>
        <v>0</v>
      </c>
      <c r="T422" s="399">
        <f>[1]CH10B!Q1019</f>
        <v>0</v>
      </c>
      <c r="U422" s="399">
        <f>[1]CH10B!R1019</f>
        <v>0</v>
      </c>
      <c r="V422" s="399">
        <f t="shared" si="69"/>
        <v>0</v>
      </c>
      <c r="W422" s="405">
        <f>[1]CH10B!T1019</f>
        <v>0</v>
      </c>
      <c r="X422" s="405">
        <f>[1]CH10B!U1019</f>
        <v>0</v>
      </c>
      <c r="Y422" s="405">
        <f>[1]CH10B!V1019</f>
        <v>0</v>
      </c>
      <c r="Z422" s="405">
        <f>[1]CH10B!W1019</f>
        <v>0</v>
      </c>
      <c r="AA422" s="405">
        <f>[1]CH10B!X1019</f>
        <v>0</v>
      </c>
      <c r="AB422" s="405">
        <f>[1]CH10B!Y1019</f>
        <v>0</v>
      </c>
      <c r="AC422" s="405">
        <f>[1]CH10B!Z1019</f>
        <v>0</v>
      </c>
      <c r="AD422" s="405">
        <f>[1]CH10B!AA1019</f>
        <v>0</v>
      </c>
      <c r="AE422" s="405">
        <f>[1]CH10B!AB1019</f>
        <v>0</v>
      </c>
      <c r="AF422" s="399">
        <f>[1]CH10B!AC1019</f>
        <v>0</v>
      </c>
      <c r="AG422" s="399">
        <f>[1]CH10B!AD1019</f>
        <v>0</v>
      </c>
      <c r="AH422" s="399">
        <f>[1]CH10B!AE1019</f>
        <v>0</v>
      </c>
      <c r="AI422" s="399">
        <f>[1]CH10B!AF1019</f>
        <v>0</v>
      </c>
      <c r="AJ422" s="399">
        <f>[1]CH10B!AG1019</f>
        <v>0</v>
      </c>
      <c r="AK422" s="399">
        <f>[1]CH10B!AH1019</f>
        <v>0</v>
      </c>
      <c r="AL422" s="399">
        <f>[1]CH10B!AI1019</f>
        <v>0</v>
      </c>
      <c r="AM422" s="399">
        <f>[1]CH10B!AJ1019</f>
        <v>0</v>
      </c>
      <c r="AN422" s="399">
        <f>[1]CH10B!AK1019</f>
        <v>0</v>
      </c>
      <c r="AO422" s="399">
        <f>[1]CH10B!AL1019</f>
        <v>0</v>
      </c>
      <c r="AP422" s="399">
        <f>[1]CH10B!AM1019</f>
        <v>0</v>
      </c>
      <c r="AQ422" s="399">
        <f>[1]CH10B!AN1019</f>
        <v>0</v>
      </c>
      <c r="AR422" s="399">
        <f>[1]CH10B!AO1019</f>
        <v>0</v>
      </c>
      <c r="AS422" s="399">
        <f>[1]CH10B!AP1019</f>
        <v>0</v>
      </c>
      <c r="AT422" s="399">
        <f>[1]CH10B!AQ1019</f>
        <v>0</v>
      </c>
      <c r="AU422" s="399">
        <f>[1]CH10B!AR1019</f>
        <v>0</v>
      </c>
      <c r="AV422" s="399">
        <f>[1]CH10B!AS1019</f>
        <v>0</v>
      </c>
      <c r="AW422" s="399">
        <f>[1]CH10B!AT1019</f>
        <v>0</v>
      </c>
      <c r="AX422" s="382" t="s">
        <v>474</v>
      </c>
      <c r="AY422" s="333"/>
      <c r="AZ422" s="340">
        <v>85</v>
      </c>
      <c r="BA422" s="341"/>
      <c r="BC422" s="370" t="s">
        <v>327</v>
      </c>
    </row>
    <row r="423" spans="1:55" s="284" customFormat="1" ht="30.75" hidden="1" customHeight="1" x14ac:dyDescent="0.25">
      <c r="A423" s="338" t="s">
        <v>1205</v>
      </c>
      <c r="B423" s="329" t="s">
        <v>1206</v>
      </c>
      <c r="C423" s="399">
        <f t="shared" si="68"/>
        <v>2.4700000000000002</v>
      </c>
      <c r="D423" s="411" t="s">
        <v>301</v>
      </c>
      <c r="E423" s="411"/>
      <c r="F423" s="411"/>
      <c r="G423" s="411"/>
      <c r="H423" s="399">
        <f>[1]CH10B!E1022</f>
        <v>0</v>
      </c>
      <c r="I423" s="399">
        <f>[1]CH10B!F1022</f>
        <v>0</v>
      </c>
      <c r="J423" s="399">
        <f>[1]CH10B!G1022</f>
        <v>0</v>
      </c>
      <c r="K423" s="399">
        <f>[1]CH10B!H1022</f>
        <v>0</v>
      </c>
      <c r="L423" s="399">
        <f>[1]CH10B!I1022</f>
        <v>0</v>
      </c>
      <c r="M423" s="399">
        <f>[1]CH10B!J1022</f>
        <v>0</v>
      </c>
      <c r="N423" s="399">
        <f>[1]CH10B!K1022</f>
        <v>0</v>
      </c>
      <c r="O423" s="399">
        <f>[1]CH10B!L1022</f>
        <v>0</v>
      </c>
      <c r="P423" s="399">
        <f>[1]CH10B!M1022</f>
        <v>0</v>
      </c>
      <c r="Q423" s="399">
        <f>[1]CH10B!N1022</f>
        <v>0</v>
      </c>
      <c r="R423" s="399">
        <f>[1]CH10B!O1022</f>
        <v>0</v>
      </c>
      <c r="S423" s="399">
        <f>[1]CH10B!P1022</f>
        <v>0</v>
      </c>
      <c r="T423" s="399">
        <f>[1]CH10B!Q1022</f>
        <v>0</v>
      </c>
      <c r="U423" s="399">
        <f>[1]CH10B!R1022</f>
        <v>0</v>
      </c>
      <c r="V423" s="399">
        <f t="shared" si="69"/>
        <v>0</v>
      </c>
      <c r="W423" s="405">
        <f>[1]CH10B!T1022</f>
        <v>0</v>
      </c>
      <c r="X423" s="405">
        <f>[1]CH10B!U1022</f>
        <v>0</v>
      </c>
      <c r="Y423" s="405">
        <f>[1]CH10B!V1022</f>
        <v>0</v>
      </c>
      <c r="Z423" s="405">
        <f>[1]CH10B!W1022</f>
        <v>0</v>
      </c>
      <c r="AA423" s="405">
        <f>[1]CH10B!X1022</f>
        <v>0</v>
      </c>
      <c r="AB423" s="405">
        <f>[1]CH10B!Y1022</f>
        <v>0</v>
      </c>
      <c r="AC423" s="405">
        <f>[1]CH10B!Z1022</f>
        <v>0</v>
      </c>
      <c r="AD423" s="405">
        <f>[1]CH10B!AA1022</f>
        <v>0</v>
      </c>
      <c r="AE423" s="405">
        <f>[1]CH10B!AB1022</f>
        <v>0</v>
      </c>
      <c r="AF423" s="399">
        <f>[1]CH10B!AC1022</f>
        <v>0</v>
      </c>
      <c r="AG423" s="399">
        <f>[1]CH10B!AD1022</f>
        <v>0</v>
      </c>
      <c r="AH423" s="399">
        <f>[1]CH10B!AE1022</f>
        <v>0</v>
      </c>
      <c r="AI423" s="399">
        <f>[1]CH10B!AF1022</f>
        <v>0</v>
      </c>
      <c r="AJ423" s="399">
        <f>[1]CH10B!AG1022</f>
        <v>0</v>
      </c>
      <c r="AK423" s="399">
        <f>[1]CH10B!AH1022</f>
        <v>0</v>
      </c>
      <c r="AL423" s="399">
        <f>[1]CH10B!AI1022</f>
        <v>0</v>
      </c>
      <c r="AM423" s="399">
        <f>[1]CH10B!AJ1022</f>
        <v>0</v>
      </c>
      <c r="AN423" s="399">
        <f>[1]CH10B!AK1022</f>
        <v>0</v>
      </c>
      <c r="AO423" s="399">
        <f>[1]CH10B!AL1022</f>
        <v>0</v>
      </c>
      <c r="AP423" s="399">
        <f>[1]CH10B!AM1022</f>
        <v>0</v>
      </c>
      <c r="AQ423" s="399">
        <f>[1]CH10B!AN1022</f>
        <v>0</v>
      </c>
      <c r="AR423" s="399">
        <f>[1]CH10B!AO1022</f>
        <v>0</v>
      </c>
      <c r="AS423" s="399">
        <f>[1]CH10B!AP1022</f>
        <v>0</v>
      </c>
      <c r="AT423" s="399">
        <f>[1]CH10B!AQ1022</f>
        <v>0</v>
      </c>
      <c r="AU423" s="399">
        <f>[1]CH10B!AR1022</f>
        <v>2.4700000000000002</v>
      </c>
      <c r="AV423" s="399">
        <f>[1]CH10B!AS1022</f>
        <v>0</v>
      </c>
      <c r="AW423" s="399">
        <f>[1]CH10B!AT1022</f>
        <v>0</v>
      </c>
      <c r="AX423" s="382" t="s">
        <v>382</v>
      </c>
      <c r="AY423" s="333"/>
      <c r="AZ423" s="340">
        <v>247</v>
      </c>
      <c r="BA423" s="341"/>
      <c r="BC423" s="370" t="s">
        <v>327</v>
      </c>
    </row>
    <row r="424" spans="1:55" s="284" customFormat="1" ht="30.75" hidden="1" customHeight="1" x14ac:dyDescent="0.25">
      <c r="A424" s="338" t="s">
        <v>1207</v>
      </c>
      <c r="B424" s="329" t="s">
        <v>1208</v>
      </c>
      <c r="C424" s="399">
        <f t="shared" si="68"/>
        <v>0.38</v>
      </c>
      <c r="D424" s="411" t="s">
        <v>301</v>
      </c>
      <c r="E424" s="411"/>
      <c r="F424" s="411"/>
      <c r="G424" s="411"/>
      <c r="H424" s="399"/>
      <c r="I424" s="399"/>
      <c r="J424" s="399"/>
      <c r="K424" s="399"/>
      <c r="L424" s="399"/>
      <c r="M424" s="399"/>
      <c r="N424" s="419"/>
      <c r="O424" s="420"/>
      <c r="P424" s="399"/>
      <c r="Q424" s="419"/>
      <c r="R424" s="421"/>
      <c r="S424" s="420"/>
      <c r="T424" s="399"/>
      <c r="U424" s="399"/>
      <c r="V424" s="399">
        <f t="shared" si="69"/>
        <v>0.02</v>
      </c>
      <c r="W424" s="422"/>
      <c r="X424" s="405">
        <v>0.02</v>
      </c>
      <c r="Y424" s="405"/>
      <c r="Z424" s="405"/>
      <c r="AA424" s="405"/>
      <c r="AB424" s="405"/>
      <c r="AC424" s="405"/>
      <c r="AD424" s="405"/>
      <c r="AE424" s="423"/>
      <c r="AF424" s="399"/>
      <c r="AG424" s="399"/>
      <c r="AH424" s="399"/>
      <c r="AI424" s="399"/>
      <c r="AJ424" s="399"/>
      <c r="AK424" s="399"/>
      <c r="AL424" s="421"/>
      <c r="AM424" s="399"/>
      <c r="AN424" s="399"/>
      <c r="AO424" s="399"/>
      <c r="AP424" s="399"/>
      <c r="AQ424" s="399"/>
      <c r="AR424" s="399"/>
      <c r="AS424" s="399"/>
      <c r="AT424" s="399"/>
      <c r="AU424" s="399">
        <v>0.36</v>
      </c>
      <c r="AV424" s="399"/>
      <c r="AW424" s="399"/>
      <c r="AX424" s="382" t="s">
        <v>478</v>
      </c>
      <c r="AY424" s="333"/>
      <c r="AZ424" s="340"/>
      <c r="BA424" s="341"/>
      <c r="BC424" s="370"/>
    </row>
    <row r="425" spans="1:55" s="284" customFormat="1" ht="37.5" customHeight="1" x14ac:dyDescent="0.25">
      <c r="A425" s="338" t="s">
        <v>1209</v>
      </c>
      <c r="B425" s="329" t="s">
        <v>1210</v>
      </c>
      <c r="C425" s="333">
        <v>10.96</v>
      </c>
      <c r="D425" s="323" t="s">
        <v>72</v>
      </c>
      <c r="E425" s="332">
        <v>10.190000000000001</v>
      </c>
      <c r="F425" s="332">
        <v>0.77</v>
      </c>
      <c r="G425" s="332">
        <v>0</v>
      </c>
      <c r="H425" s="333">
        <f>SUM(H426:H431)</f>
        <v>0</v>
      </c>
      <c r="I425" s="333">
        <f t="shared" ref="I425:AW425" si="70">SUM(I426:I431)</f>
        <v>0.01</v>
      </c>
      <c r="J425" s="333">
        <f t="shared" si="70"/>
        <v>0</v>
      </c>
      <c r="K425" s="333">
        <f t="shared" si="70"/>
        <v>2.79</v>
      </c>
      <c r="L425" s="333">
        <f t="shared" si="70"/>
        <v>2.0300000000000002</v>
      </c>
      <c r="M425" s="333">
        <f t="shared" si="70"/>
        <v>4.97</v>
      </c>
      <c r="N425" s="333">
        <f t="shared" si="70"/>
        <v>0</v>
      </c>
      <c r="O425" s="333">
        <f t="shared" si="70"/>
        <v>0</v>
      </c>
      <c r="P425" s="333">
        <f t="shared" si="70"/>
        <v>0.39</v>
      </c>
      <c r="Q425" s="333">
        <f t="shared" si="70"/>
        <v>0</v>
      </c>
      <c r="R425" s="333">
        <f t="shared" si="70"/>
        <v>0</v>
      </c>
      <c r="S425" s="333">
        <f t="shared" si="70"/>
        <v>0</v>
      </c>
      <c r="T425" s="333">
        <f t="shared" si="70"/>
        <v>0</v>
      </c>
      <c r="U425" s="333">
        <f t="shared" si="70"/>
        <v>0</v>
      </c>
      <c r="V425" s="333">
        <f t="shared" si="70"/>
        <v>0.65</v>
      </c>
      <c r="W425" s="333">
        <f t="shared" si="70"/>
        <v>0.65</v>
      </c>
      <c r="X425" s="333">
        <f t="shared" si="70"/>
        <v>0</v>
      </c>
      <c r="Y425" s="333">
        <f t="shared" si="70"/>
        <v>0</v>
      </c>
      <c r="Z425" s="333">
        <f t="shared" si="70"/>
        <v>0</v>
      </c>
      <c r="AA425" s="333">
        <f t="shared" si="70"/>
        <v>0</v>
      </c>
      <c r="AB425" s="333">
        <f t="shared" si="70"/>
        <v>0</v>
      </c>
      <c r="AC425" s="333">
        <f t="shared" si="70"/>
        <v>0</v>
      </c>
      <c r="AD425" s="333">
        <f t="shared" si="70"/>
        <v>0</v>
      </c>
      <c r="AE425" s="333">
        <f t="shared" si="70"/>
        <v>0</v>
      </c>
      <c r="AF425" s="333">
        <f t="shared" si="70"/>
        <v>0.06</v>
      </c>
      <c r="AG425" s="333">
        <f t="shared" si="70"/>
        <v>0</v>
      </c>
      <c r="AH425" s="333">
        <f t="shared" si="70"/>
        <v>0</v>
      </c>
      <c r="AI425" s="333">
        <f t="shared" si="70"/>
        <v>0</v>
      </c>
      <c r="AJ425" s="333">
        <f t="shared" si="70"/>
        <v>0.06</v>
      </c>
      <c r="AK425" s="333">
        <f t="shared" si="70"/>
        <v>0</v>
      </c>
      <c r="AL425" s="333">
        <f t="shared" si="70"/>
        <v>0</v>
      </c>
      <c r="AM425" s="333">
        <f t="shared" si="70"/>
        <v>0</v>
      </c>
      <c r="AN425" s="333">
        <f t="shared" si="70"/>
        <v>0</v>
      </c>
      <c r="AO425" s="333">
        <f t="shared" si="70"/>
        <v>0</v>
      </c>
      <c r="AP425" s="333">
        <f t="shared" si="70"/>
        <v>0</v>
      </c>
      <c r="AQ425" s="333">
        <f t="shared" si="70"/>
        <v>0</v>
      </c>
      <c r="AR425" s="333">
        <f t="shared" si="70"/>
        <v>0</v>
      </c>
      <c r="AS425" s="333">
        <f t="shared" si="70"/>
        <v>0</v>
      </c>
      <c r="AT425" s="333">
        <f t="shared" si="70"/>
        <v>0</v>
      </c>
      <c r="AU425" s="333">
        <f t="shared" si="70"/>
        <v>0</v>
      </c>
      <c r="AV425" s="333">
        <f t="shared" si="70"/>
        <v>0</v>
      </c>
      <c r="AW425" s="333">
        <f t="shared" si="70"/>
        <v>0</v>
      </c>
      <c r="AX425" s="333" t="s">
        <v>315</v>
      </c>
      <c r="AY425" s="333">
        <f>SUM(AY427)</f>
        <v>0</v>
      </c>
      <c r="AZ425" s="340" t="s">
        <v>72</v>
      </c>
      <c r="BA425" s="341"/>
      <c r="BC425" s="370"/>
    </row>
    <row r="426" spans="1:55" s="284" customFormat="1" ht="33.75" hidden="1" customHeight="1" x14ac:dyDescent="0.25">
      <c r="A426" s="338" t="s">
        <v>1211</v>
      </c>
      <c r="B426" s="329" t="s">
        <v>1212</v>
      </c>
      <c r="C426" s="333">
        <v>1.4700000000000002</v>
      </c>
      <c r="D426" s="332" t="s">
        <v>72</v>
      </c>
      <c r="E426" s="332"/>
      <c r="F426" s="332"/>
      <c r="G426" s="332"/>
      <c r="H426" s="333"/>
      <c r="I426" s="333"/>
      <c r="J426" s="333"/>
      <c r="K426" s="333">
        <v>0.7</v>
      </c>
      <c r="L426" s="333"/>
      <c r="M426" s="333"/>
      <c r="N426" s="333"/>
      <c r="O426" s="333"/>
      <c r="P426" s="333"/>
      <c r="Q426" s="333"/>
      <c r="R426" s="333"/>
      <c r="S426" s="333"/>
      <c r="T426" s="333"/>
      <c r="U426" s="333"/>
      <c r="V426" s="330">
        <f t="shared" si="62"/>
        <v>0.65</v>
      </c>
      <c r="W426" s="344">
        <v>0.65</v>
      </c>
      <c r="X426" s="344"/>
      <c r="Y426" s="344"/>
      <c r="Z426" s="344"/>
      <c r="AA426" s="344"/>
      <c r="AB426" s="344"/>
      <c r="AC426" s="344"/>
      <c r="AD426" s="344"/>
      <c r="AE426" s="344"/>
      <c r="AF426" s="333">
        <v>0.06</v>
      </c>
      <c r="AG426" s="333"/>
      <c r="AH426" s="333"/>
      <c r="AI426" s="333"/>
      <c r="AJ426" s="333">
        <v>0.06</v>
      </c>
      <c r="AK426" s="333"/>
      <c r="AL426" s="333"/>
      <c r="AM426" s="333"/>
      <c r="AN426" s="333"/>
      <c r="AO426" s="333"/>
      <c r="AP426" s="333"/>
      <c r="AQ426" s="333"/>
      <c r="AR426" s="333"/>
      <c r="AS426" s="333"/>
      <c r="AT426" s="333"/>
      <c r="AU426" s="333"/>
      <c r="AV426" s="333"/>
      <c r="AW426" s="333"/>
      <c r="AX426" s="333" t="s">
        <v>524</v>
      </c>
      <c r="AY426" s="333"/>
      <c r="AZ426" s="340"/>
      <c r="BA426" s="341"/>
      <c r="BC426" s="370"/>
    </row>
    <row r="427" spans="1:55" s="284" customFormat="1" ht="33.75" hidden="1" customHeight="1" x14ac:dyDescent="0.25">
      <c r="A427" s="338" t="s">
        <v>1213</v>
      </c>
      <c r="B427" s="329" t="s">
        <v>1214</v>
      </c>
      <c r="C427" s="399">
        <f>[1]CH10B!C1063</f>
        <v>2.09</v>
      </c>
      <c r="D427" s="411" t="s">
        <v>72</v>
      </c>
      <c r="E427" s="411"/>
      <c r="F427" s="411"/>
      <c r="G427" s="411"/>
      <c r="H427" s="399">
        <f>[1]CH10B!E1063</f>
        <v>0</v>
      </c>
      <c r="I427" s="399">
        <f>[1]CH10B!F1063</f>
        <v>0</v>
      </c>
      <c r="J427" s="399">
        <f>[1]CH10B!G1063</f>
        <v>0</v>
      </c>
      <c r="K427" s="399">
        <f>[1]CH10B!H1063</f>
        <v>0</v>
      </c>
      <c r="L427" s="399">
        <f>[1]CH10B!I1063</f>
        <v>0</v>
      </c>
      <c r="M427" s="399">
        <f>[1]CH10B!J1063</f>
        <v>2.09</v>
      </c>
      <c r="N427" s="399">
        <f>[1]CH10B!K1063</f>
        <v>0</v>
      </c>
      <c r="O427" s="399">
        <f>[1]CH10B!L1063</f>
        <v>0</v>
      </c>
      <c r="P427" s="399">
        <f>[1]CH10B!M1063</f>
        <v>0</v>
      </c>
      <c r="Q427" s="399">
        <f>[1]CH10B!N1063</f>
        <v>0</v>
      </c>
      <c r="R427" s="399">
        <f>[1]CH10B!O1063</f>
        <v>0</v>
      </c>
      <c r="S427" s="399">
        <f>[1]CH10B!P1063</f>
        <v>0</v>
      </c>
      <c r="T427" s="399">
        <f>[1]CH10B!Q1063</f>
        <v>0</v>
      </c>
      <c r="U427" s="399">
        <f>[1]CH10B!R1063</f>
        <v>0</v>
      </c>
      <c r="V427" s="330">
        <f t="shared" si="62"/>
        <v>0</v>
      </c>
      <c r="W427" s="405">
        <f>[1]CH10B!T1063</f>
        <v>0</v>
      </c>
      <c r="X427" s="405">
        <f>[1]CH10B!U1063</f>
        <v>0</v>
      </c>
      <c r="Y427" s="405">
        <f>[1]CH10B!V1063</f>
        <v>0</v>
      </c>
      <c r="Z427" s="405">
        <f>[1]CH10B!W1063</f>
        <v>0</v>
      </c>
      <c r="AA427" s="405">
        <f>[1]CH10B!X1063</f>
        <v>0</v>
      </c>
      <c r="AB427" s="405">
        <f>[1]CH10B!Y1063</f>
        <v>0</v>
      </c>
      <c r="AC427" s="405">
        <f>[1]CH10B!Z1063</f>
        <v>0</v>
      </c>
      <c r="AD427" s="405">
        <f>[1]CH10B!AA1063</f>
        <v>0</v>
      </c>
      <c r="AE427" s="405">
        <f>[1]CH10B!AB1063</f>
        <v>0</v>
      </c>
      <c r="AF427" s="399">
        <f>[1]CH10B!AC1063</f>
        <v>0</v>
      </c>
      <c r="AG427" s="399">
        <f>[1]CH10B!AD1063</f>
        <v>0</v>
      </c>
      <c r="AH427" s="399">
        <f>[1]CH10B!AE1063</f>
        <v>0</v>
      </c>
      <c r="AI427" s="399">
        <f>[1]CH10B!AF1063</f>
        <v>0</v>
      </c>
      <c r="AJ427" s="399">
        <f>[1]CH10B!AG1063</f>
        <v>0</v>
      </c>
      <c r="AK427" s="399">
        <f>[1]CH10B!AH1063</f>
        <v>0</v>
      </c>
      <c r="AL427" s="399">
        <f>[1]CH10B!AI1063</f>
        <v>0</v>
      </c>
      <c r="AM427" s="399">
        <f>[1]CH10B!AJ1063</f>
        <v>0</v>
      </c>
      <c r="AN427" s="399">
        <f>[1]CH10B!AK1063</f>
        <v>0</v>
      </c>
      <c r="AO427" s="399">
        <f>[1]CH10B!AL1063</f>
        <v>0</v>
      </c>
      <c r="AP427" s="399">
        <f>[1]CH10B!AM1063</f>
        <v>0</v>
      </c>
      <c r="AQ427" s="399">
        <f>[1]CH10B!AN1063</f>
        <v>0</v>
      </c>
      <c r="AR427" s="399">
        <f>[1]CH10B!AO1063</f>
        <v>0</v>
      </c>
      <c r="AS427" s="399">
        <f>[1]CH10B!AP1063</f>
        <v>0</v>
      </c>
      <c r="AT427" s="399">
        <f>[1]CH10B!AQ1063</f>
        <v>0</v>
      </c>
      <c r="AU427" s="399">
        <f>[1]CH10B!AR1063</f>
        <v>0</v>
      </c>
      <c r="AV427" s="399">
        <f>[1]CH10B!AS1063</f>
        <v>0</v>
      </c>
      <c r="AW427" s="399">
        <f>[1]CH10B!AT1063</f>
        <v>0</v>
      </c>
      <c r="AX427" s="382" t="s">
        <v>325</v>
      </c>
      <c r="AY427" s="333"/>
      <c r="AZ427" s="346" t="s">
        <v>1215</v>
      </c>
      <c r="BA427" s="341"/>
      <c r="BC427" s="370" t="s">
        <v>327</v>
      </c>
    </row>
    <row r="428" spans="1:55" s="284" customFormat="1" ht="33.75" hidden="1" customHeight="1" x14ac:dyDescent="0.25">
      <c r="A428" s="338" t="s">
        <v>1216</v>
      </c>
      <c r="B428" s="329" t="s">
        <v>1217</v>
      </c>
      <c r="C428" s="399">
        <f>[1]CH10B!C1065</f>
        <v>0.05</v>
      </c>
      <c r="D428" s="411" t="s">
        <v>72</v>
      </c>
      <c r="E428" s="411"/>
      <c r="F428" s="411"/>
      <c r="G428" s="411"/>
      <c r="H428" s="399">
        <f>[1]CH10B!E1065</f>
        <v>0</v>
      </c>
      <c r="I428" s="399">
        <f>[1]CH10B!F1065</f>
        <v>0.01</v>
      </c>
      <c r="J428" s="399">
        <f>[1]CH10B!G1065</f>
        <v>0</v>
      </c>
      <c r="K428" s="399">
        <f>[1]CH10B!H1065</f>
        <v>0.04</v>
      </c>
      <c r="L428" s="399">
        <f>[1]CH10B!I1065</f>
        <v>0</v>
      </c>
      <c r="M428" s="399">
        <f>[1]CH10B!J1065</f>
        <v>0</v>
      </c>
      <c r="N428" s="399">
        <f>[1]CH10B!K1065</f>
        <v>0</v>
      </c>
      <c r="O428" s="399">
        <f>[1]CH10B!L1065</f>
        <v>0</v>
      </c>
      <c r="P428" s="399">
        <f>[1]CH10B!M1065</f>
        <v>0</v>
      </c>
      <c r="Q428" s="399">
        <f>[1]CH10B!N1065</f>
        <v>0</v>
      </c>
      <c r="R428" s="399">
        <f>[1]CH10B!O1065</f>
        <v>0</v>
      </c>
      <c r="S428" s="399">
        <f>[1]CH10B!P1065</f>
        <v>0</v>
      </c>
      <c r="T428" s="399">
        <f>[1]CH10B!Q1065</f>
        <v>0</v>
      </c>
      <c r="U428" s="399">
        <f>[1]CH10B!R1065</f>
        <v>0</v>
      </c>
      <c r="V428" s="330">
        <f t="shared" si="62"/>
        <v>0</v>
      </c>
      <c r="W428" s="405">
        <f>[1]CH10B!T1065</f>
        <v>0</v>
      </c>
      <c r="X428" s="405">
        <f>[1]CH10B!U1065</f>
        <v>0</v>
      </c>
      <c r="Y428" s="405">
        <f>[1]CH10B!V1065</f>
        <v>0</v>
      </c>
      <c r="Z428" s="405">
        <f>[1]CH10B!W1065</f>
        <v>0</v>
      </c>
      <c r="AA428" s="405">
        <f>[1]CH10B!X1065</f>
        <v>0</v>
      </c>
      <c r="AB428" s="405">
        <f>[1]CH10B!Y1065</f>
        <v>0</v>
      </c>
      <c r="AC428" s="405">
        <f>[1]CH10B!Z1065</f>
        <v>0</v>
      </c>
      <c r="AD428" s="405">
        <f>[1]CH10B!AA1065</f>
        <v>0</v>
      </c>
      <c r="AE428" s="405">
        <f>[1]CH10B!AB1065</f>
        <v>0</v>
      </c>
      <c r="AF428" s="399">
        <f>[1]CH10B!AC1065</f>
        <v>0</v>
      </c>
      <c r="AG428" s="399">
        <f>[1]CH10B!AD1065</f>
        <v>0</v>
      </c>
      <c r="AH428" s="399">
        <f>[1]CH10B!AE1065</f>
        <v>0</v>
      </c>
      <c r="AI428" s="399">
        <f>[1]CH10B!AF1065</f>
        <v>0</v>
      </c>
      <c r="AJ428" s="399">
        <f>[1]CH10B!AG1065</f>
        <v>0</v>
      </c>
      <c r="AK428" s="399">
        <f>[1]CH10B!AH1065</f>
        <v>0</v>
      </c>
      <c r="AL428" s="399">
        <f>[1]CH10B!AI1065</f>
        <v>0</v>
      </c>
      <c r="AM428" s="399">
        <f>[1]CH10B!AJ1065</f>
        <v>0</v>
      </c>
      <c r="AN428" s="399">
        <f>[1]CH10B!AK1065</f>
        <v>0</v>
      </c>
      <c r="AO428" s="399">
        <f>[1]CH10B!AL1065</f>
        <v>0</v>
      </c>
      <c r="AP428" s="399">
        <f>[1]CH10B!AM1065</f>
        <v>0</v>
      </c>
      <c r="AQ428" s="399">
        <f>[1]CH10B!AN1065</f>
        <v>0</v>
      </c>
      <c r="AR428" s="399">
        <f>[1]CH10B!AO1065</f>
        <v>0</v>
      </c>
      <c r="AS428" s="399">
        <f>[1]CH10B!AP1065</f>
        <v>0</v>
      </c>
      <c r="AT428" s="399">
        <f>[1]CH10B!AQ1065</f>
        <v>0</v>
      </c>
      <c r="AU428" s="399">
        <f>[1]CH10B!AR1065</f>
        <v>0</v>
      </c>
      <c r="AV428" s="399">
        <f>[1]CH10B!AS1065</f>
        <v>0</v>
      </c>
      <c r="AW428" s="399">
        <f>[1]CH10B!AT1065</f>
        <v>0</v>
      </c>
      <c r="AX428" s="382" t="s">
        <v>363</v>
      </c>
      <c r="AY428" s="333"/>
      <c r="AZ428" s="346" t="s">
        <v>1218</v>
      </c>
      <c r="BA428" s="341"/>
      <c r="BC428" s="370" t="s">
        <v>327</v>
      </c>
    </row>
    <row r="429" spans="1:55" s="284" customFormat="1" ht="51.75" hidden="1" customHeight="1" x14ac:dyDescent="0.25">
      <c r="A429" s="338" t="s">
        <v>1219</v>
      </c>
      <c r="B429" s="329" t="s">
        <v>1220</v>
      </c>
      <c r="C429" s="399">
        <f>[1]CH10B!C1066</f>
        <v>0.91</v>
      </c>
      <c r="D429" s="411" t="s">
        <v>72</v>
      </c>
      <c r="E429" s="411"/>
      <c r="F429" s="411"/>
      <c r="G429" s="411"/>
      <c r="H429" s="399">
        <f>[1]CH10B!E1066</f>
        <v>0</v>
      </c>
      <c r="I429" s="399">
        <f>[1]CH10B!F1066</f>
        <v>0</v>
      </c>
      <c r="J429" s="399">
        <f>[1]CH10B!G1066</f>
        <v>0</v>
      </c>
      <c r="K429" s="399">
        <f>[1]CH10B!H1066</f>
        <v>0</v>
      </c>
      <c r="L429" s="399">
        <f>[1]CH10B!I1066</f>
        <v>0.91</v>
      </c>
      <c r="M429" s="399">
        <f>[1]CH10B!J1066</f>
        <v>0</v>
      </c>
      <c r="N429" s="399">
        <f>[1]CH10B!K1066</f>
        <v>0</v>
      </c>
      <c r="O429" s="399">
        <f>[1]CH10B!L1066</f>
        <v>0</v>
      </c>
      <c r="P429" s="399">
        <f>[1]CH10B!M1066</f>
        <v>0</v>
      </c>
      <c r="Q429" s="399">
        <f>[1]CH10B!N1066</f>
        <v>0</v>
      </c>
      <c r="R429" s="399">
        <f>[1]CH10B!O1066</f>
        <v>0</v>
      </c>
      <c r="S429" s="399">
        <f>[1]CH10B!P1066</f>
        <v>0</v>
      </c>
      <c r="T429" s="399">
        <f>[1]CH10B!Q1066</f>
        <v>0</v>
      </c>
      <c r="U429" s="399">
        <f>[1]CH10B!R1066</f>
        <v>0</v>
      </c>
      <c r="V429" s="330">
        <f t="shared" si="62"/>
        <v>0</v>
      </c>
      <c r="W429" s="405">
        <f>[1]CH10B!T1066</f>
        <v>0</v>
      </c>
      <c r="X429" s="405">
        <f>[1]CH10B!U1066</f>
        <v>0</v>
      </c>
      <c r="Y429" s="405">
        <f>[1]CH10B!V1066</f>
        <v>0</v>
      </c>
      <c r="Z429" s="405">
        <f>[1]CH10B!W1066</f>
        <v>0</v>
      </c>
      <c r="AA429" s="405">
        <f>[1]CH10B!X1066</f>
        <v>0</v>
      </c>
      <c r="AB429" s="405">
        <f>[1]CH10B!Y1066</f>
        <v>0</v>
      </c>
      <c r="AC429" s="405">
        <f>[1]CH10B!Z1066</f>
        <v>0</v>
      </c>
      <c r="AD429" s="405">
        <f>[1]CH10B!AA1066</f>
        <v>0</v>
      </c>
      <c r="AE429" s="405">
        <f>[1]CH10B!AB1066</f>
        <v>0</v>
      </c>
      <c r="AF429" s="399">
        <f>[1]CH10B!AC1066</f>
        <v>0</v>
      </c>
      <c r="AG429" s="399">
        <f>[1]CH10B!AD1066</f>
        <v>0</v>
      </c>
      <c r="AH429" s="399">
        <f>[1]CH10B!AE1066</f>
        <v>0</v>
      </c>
      <c r="AI429" s="399">
        <f>[1]CH10B!AF1066</f>
        <v>0</v>
      </c>
      <c r="AJ429" s="399">
        <f>[1]CH10B!AG1066</f>
        <v>0</v>
      </c>
      <c r="AK429" s="399">
        <f>[1]CH10B!AH1066</f>
        <v>0</v>
      </c>
      <c r="AL429" s="399">
        <f>[1]CH10B!AI1066</f>
        <v>0</v>
      </c>
      <c r="AM429" s="399">
        <f>[1]CH10B!AJ1066</f>
        <v>0</v>
      </c>
      <c r="AN429" s="399">
        <f>[1]CH10B!AK1066</f>
        <v>0</v>
      </c>
      <c r="AO429" s="399">
        <f>[1]CH10B!AL1066</f>
        <v>0</v>
      </c>
      <c r="AP429" s="399">
        <f>[1]CH10B!AM1066</f>
        <v>0</v>
      </c>
      <c r="AQ429" s="399">
        <f>[1]CH10B!AN1066</f>
        <v>0</v>
      </c>
      <c r="AR429" s="399">
        <f>[1]CH10B!AO1066</f>
        <v>0</v>
      </c>
      <c r="AS429" s="399">
        <f>[1]CH10B!AP1066</f>
        <v>0</v>
      </c>
      <c r="AT429" s="399">
        <f>[1]CH10B!AQ1066</f>
        <v>0</v>
      </c>
      <c r="AU429" s="399">
        <f>[1]CH10B!AR1066</f>
        <v>0</v>
      </c>
      <c r="AV429" s="399">
        <f>[1]CH10B!AS1066</f>
        <v>0</v>
      </c>
      <c r="AW429" s="399">
        <f>[1]CH10B!AT1066</f>
        <v>0</v>
      </c>
      <c r="AX429" s="382" t="s">
        <v>490</v>
      </c>
      <c r="AY429" s="333"/>
      <c r="AZ429" s="340">
        <v>89</v>
      </c>
      <c r="BA429" s="341"/>
      <c r="BC429" s="370" t="s">
        <v>327</v>
      </c>
    </row>
    <row r="430" spans="1:55" s="284" customFormat="1" ht="37.5" hidden="1" customHeight="1" x14ac:dyDescent="0.25">
      <c r="A430" s="338" t="s">
        <v>1221</v>
      </c>
      <c r="B430" s="329" t="s">
        <v>1222</v>
      </c>
      <c r="C430" s="399">
        <f>SUM(H430:V430,AF430:AW430)</f>
        <v>0.4</v>
      </c>
      <c r="D430" s="411" t="s">
        <v>72</v>
      </c>
      <c r="E430" s="411"/>
      <c r="F430" s="411"/>
      <c r="G430" s="411"/>
      <c r="H430" s="399"/>
      <c r="I430" s="399"/>
      <c r="J430" s="399"/>
      <c r="K430" s="399"/>
      <c r="L430" s="399"/>
      <c r="M430" s="399">
        <v>0.4</v>
      </c>
      <c r="N430" s="399"/>
      <c r="O430" s="399"/>
      <c r="P430" s="399"/>
      <c r="Q430" s="399"/>
      <c r="R430" s="399"/>
      <c r="S430" s="399"/>
      <c r="T430" s="399"/>
      <c r="U430" s="399"/>
      <c r="V430" s="330">
        <f t="shared" si="62"/>
        <v>0</v>
      </c>
      <c r="W430" s="405"/>
      <c r="X430" s="405"/>
      <c r="Y430" s="405"/>
      <c r="Z430" s="405"/>
      <c r="AA430" s="405"/>
      <c r="AB430" s="405"/>
      <c r="AC430" s="405"/>
      <c r="AD430" s="405"/>
      <c r="AE430" s="405"/>
      <c r="AF430" s="399"/>
      <c r="AG430" s="399"/>
      <c r="AH430" s="399"/>
      <c r="AI430" s="399"/>
      <c r="AJ430" s="399"/>
      <c r="AK430" s="399"/>
      <c r="AL430" s="399"/>
      <c r="AM430" s="399"/>
      <c r="AN430" s="399"/>
      <c r="AO430" s="399"/>
      <c r="AP430" s="399"/>
      <c r="AQ430" s="399"/>
      <c r="AR430" s="399"/>
      <c r="AS430" s="399"/>
      <c r="AT430" s="399"/>
      <c r="AU430" s="399"/>
      <c r="AV430" s="399"/>
      <c r="AW430" s="399"/>
      <c r="AX430" s="382" t="s">
        <v>336</v>
      </c>
      <c r="AY430" s="333"/>
      <c r="AZ430" s="340"/>
      <c r="BA430" s="341"/>
      <c r="BC430" s="370"/>
    </row>
    <row r="431" spans="1:55" s="284" customFormat="1" ht="37.5" hidden="1" customHeight="1" x14ac:dyDescent="0.25">
      <c r="A431" s="338" t="s">
        <v>1223</v>
      </c>
      <c r="B431" s="329" t="s">
        <v>1224</v>
      </c>
      <c r="C431" s="399">
        <f>SUM(H431:V431,AF431:AW431)</f>
        <v>6.04</v>
      </c>
      <c r="D431" s="411" t="s">
        <v>72</v>
      </c>
      <c r="E431" s="411"/>
      <c r="F431" s="411"/>
      <c r="G431" s="411"/>
      <c r="H431" s="399"/>
      <c r="I431" s="399"/>
      <c r="J431" s="399"/>
      <c r="K431" s="399">
        <v>2.0499999999999998</v>
      </c>
      <c r="L431" s="399">
        <v>1.1200000000000001</v>
      </c>
      <c r="M431" s="399">
        <v>2.48</v>
      </c>
      <c r="N431" s="399"/>
      <c r="O431" s="399"/>
      <c r="P431" s="399">
        <v>0.39</v>
      </c>
      <c r="Q431" s="399"/>
      <c r="R431" s="399"/>
      <c r="S431" s="399"/>
      <c r="T431" s="399"/>
      <c r="U431" s="399"/>
      <c r="V431" s="330">
        <f t="shared" si="62"/>
        <v>0</v>
      </c>
      <c r="W431" s="405"/>
      <c r="X431" s="405"/>
      <c r="Y431" s="405"/>
      <c r="Z431" s="405"/>
      <c r="AA431" s="405"/>
      <c r="AB431" s="405"/>
      <c r="AC431" s="405"/>
      <c r="AD431" s="405"/>
      <c r="AE431" s="405"/>
      <c r="AF431" s="399"/>
      <c r="AG431" s="399"/>
      <c r="AH431" s="399"/>
      <c r="AI431" s="399"/>
      <c r="AJ431" s="399"/>
      <c r="AK431" s="399"/>
      <c r="AL431" s="399"/>
      <c r="AM431" s="399"/>
      <c r="AN431" s="399"/>
      <c r="AO431" s="399"/>
      <c r="AP431" s="399"/>
      <c r="AQ431" s="399"/>
      <c r="AR431" s="399"/>
      <c r="AS431" s="399"/>
      <c r="AT431" s="399"/>
      <c r="AU431" s="399"/>
      <c r="AV431" s="399"/>
      <c r="AW431" s="399"/>
      <c r="AX431" s="382" t="s">
        <v>315</v>
      </c>
      <c r="AY431" s="333"/>
      <c r="AZ431" s="340"/>
      <c r="BA431" s="341"/>
      <c r="BC431" s="370"/>
    </row>
    <row r="432" spans="1:55" s="284" customFormat="1" ht="37.5" customHeight="1" x14ac:dyDescent="0.25">
      <c r="A432" s="338" t="s">
        <v>1225</v>
      </c>
      <c r="B432" s="339" t="s">
        <v>80</v>
      </c>
      <c r="C432" s="382">
        <v>2097.5100000000002</v>
      </c>
      <c r="D432" s="424" t="s">
        <v>81</v>
      </c>
      <c r="E432" s="332">
        <v>1768.2500000000002</v>
      </c>
      <c r="F432" s="332">
        <v>145.34999999999994</v>
      </c>
      <c r="G432" s="332">
        <v>183.91000000000003</v>
      </c>
      <c r="H432" s="382">
        <f t="shared" ref="H432:AW432" si="71">SUM(H433:H437,H439,H443:H444,H445:H457,H460:H463,H466:H602)</f>
        <v>395.76999999999987</v>
      </c>
      <c r="I432" s="382">
        <f t="shared" si="71"/>
        <v>150.25999999999996</v>
      </c>
      <c r="J432" s="382">
        <f t="shared" si="71"/>
        <v>7.44</v>
      </c>
      <c r="K432" s="382">
        <f t="shared" si="71"/>
        <v>602.45000000000005</v>
      </c>
      <c r="L432" s="382">
        <f t="shared" si="71"/>
        <v>194.42</v>
      </c>
      <c r="M432" s="382">
        <f t="shared" si="71"/>
        <v>310.93000000000006</v>
      </c>
      <c r="N432" s="382">
        <f t="shared" si="71"/>
        <v>0</v>
      </c>
      <c r="O432" s="382">
        <f t="shared" si="71"/>
        <v>0</v>
      </c>
      <c r="P432" s="382">
        <f t="shared" si="71"/>
        <v>96.049999999999983</v>
      </c>
      <c r="Q432" s="382">
        <f t="shared" si="71"/>
        <v>10.930000000000001</v>
      </c>
      <c r="R432" s="382">
        <f t="shared" si="71"/>
        <v>0</v>
      </c>
      <c r="S432" s="382">
        <f t="shared" si="71"/>
        <v>0</v>
      </c>
      <c r="T432" s="382">
        <f t="shared" si="71"/>
        <v>0.88000000000000012</v>
      </c>
      <c r="U432" s="382">
        <f t="shared" si="71"/>
        <v>0.85999999999999988</v>
      </c>
      <c r="V432" s="382">
        <f t="shared" si="71"/>
        <v>116.70999999999997</v>
      </c>
      <c r="W432" s="382">
        <f t="shared" si="71"/>
        <v>81.97999999999999</v>
      </c>
      <c r="X432" s="382">
        <f t="shared" si="71"/>
        <v>30.579999999999984</v>
      </c>
      <c r="Y432" s="382">
        <f t="shared" si="71"/>
        <v>0</v>
      </c>
      <c r="Z432" s="382">
        <f t="shared" si="71"/>
        <v>0</v>
      </c>
      <c r="AA432" s="382">
        <f t="shared" si="71"/>
        <v>0.08</v>
      </c>
      <c r="AB432" s="382">
        <f t="shared" si="71"/>
        <v>1.97</v>
      </c>
      <c r="AC432" s="382">
        <f t="shared" si="71"/>
        <v>0</v>
      </c>
      <c r="AD432" s="382">
        <f t="shared" si="71"/>
        <v>2.1</v>
      </c>
      <c r="AE432" s="382">
        <f t="shared" si="71"/>
        <v>0</v>
      </c>
      <c r="AF432" s="382">
        <f t="shared" si="71"/>
        <v>0</v>
      </c>
      <c r="AG432" s="382">
        <f t="shared" si="71"/>
        <v>0.02</v>
      </c>
      <c r="AH432" s="382">
        <f t="shared" si="71"/>
        <v>0</v>
      </c>
      <c r="AI432" s="382">
        <f t="shared" si="71"/>
        <v>0.13999999999999999</v>
      </c>
      <c r="AJ432" s="382">
        <f t="shared" si="71"/>
        <v>0</v>
      </c>
      <c r="AK432" s="382">
        <f t="shared" si="71"/>
        <v>0</v>
      </c>
      <c r="AL432" s="382">
        <f t="shared" si="71"/>
        <v>0</v>
      </c>
      <c r="AM432" s="382">
        <f t="shared" si="71"/>
        <v>17.11999999999999</v>
      </c>
      <c r="AN432" s="382">
        <f t="shared" si="71"/>
        <v>1.94</v>
      </c>
      <c r="AO432" s="382">
        <f t="shared" si="71"/>
        <v>0</v>
      </c>
      <c r="AP432" s="382">
        <f t="shared" si="71"/>
        <v>0</v>
      </c>
      <c r="AQ432" s="382">
        <f t="shared" si="71"/>
        <v>0.92</v>
      </c>
      <c r="AR432" s="382">
        <f t="shared" si="71"/>
        <v>6.9999999999999993E-2</v>
      </c>
      <c r="AS432" s="382">
        <f t="shared" si="71"/>
        <v>6.9999999999999993E-2</v>
      </c>
      <c r="AT432" s="382">
        <f t="shared" si="71"/>
        <v>6.62</v>
      </c>
      <c r="AU432" s="382">
        <f t="shared" si="71"/>
        <v>182.19000000000003</v>
      </c>
      <c r="AV432" s="382">
        <f t="shared" si="71"/>
        <v>0.2</v>
      </c>
      <c r="AW432" s="382">
        <f t="shared" si="71"/>
        <v>1.52</v>
      </c>
      <c r="AX432" s="333" t="s">
        <v>1226</v>
      </c>
      <c r="AY432" s="333">
        <f>SUM(AY470:AY603)</f>
        <v>0</v>
      </c>
      <c r="AZ432" s="340" t="s">
        <v>81</v>
      </c>
      <c r="BA432" s="341"/>
      <c r="BC432" s="370"/>
    </row>
    <row r="433" spans="1:55" s="284" customFormat="1" ht="35.25" hidden="1" customHeight="1" x14ac:dyDescent="0.25">
      <c r="A433" s="338" t="s">
        <v>1227</v>
      </c>
      <c r="B433" s="339" t="s">
        <v>1228</v>
      </c>
      <c r="C433" s="382">
        <f>SUM(H433:V433,AF433:AW433)</f>
        <v>6.9499999999999993</v>
      </c>
      <c r="D433" s="411" t="s">
        <v>81</v>
      </c>
      <c r="E433" s="411"/>
      <c r="F433" s="411"/>
      <c r="G433" s="411"/>
      <c r="H433" s="382">
        <v>5.71</v>
      </c>
      <c r="I433" s="382">
        <v>0.71</v>
      </c>
      <c r="J433" s="382">
        <v>0</v>
      </c>
      <c r="K433" s="382">
        <v>0.26</v>
      </c>
      <c r="L433" s="382">
        <v>0.02</v>
      </c>
      <c r="M433" s="382">
        <v>0</v>
      </c>
      <c r="N433" s="382">
        <v>0</v>
      </c>
      <c r="O433" s="382">
        <v>0</v>
      </c>
      <c r="P433" s="382">
        <v>0</v>
      </c>
      <c r="Q433" s="382">
        <v>0</v>
      </c>
      <c r="R433" s="382">
        <v>0</v>
      </c>
      <c r="S433" s="382">
        <v>0</v>
      </c>
      <c r="T433" s="382">
        <v>0</v>
      </c>
      <c r="U433" s="382">
        <v>0</v>
      </c>
      <c r="V433" s="330">
        <f t="shared" si="62"/>
        <v>0.19</v>
      </c>
      <c r="W433" s="404">
        <v>0.17</v>
      </c>
      <c r="X433" s="404">
        <v>0.02</v>
      </c>
      <c r="Y433" s="404">
        <v>0</v>
      </c>
      <c r="Z433" s="404">
        <v>0</v>
      </c>
      <c r="AA433" s="404">
        <v>0</v>
      </c>
      <c r="AB433" s="404">
        <v>0</v>
      </c>
      <c r="AC433" s="404">
        <v>0</v>
      </c>
      <c r="AD433" s="404">
        <v>0</v>
      </c>
      <c r="AE433" s="404">
        <v>0</v>
      </c>
      <c r="AF433" s="382">
        <v>0</v>
      </c>
      <c r="AG433" s="382">
        <v>0</v>
      </c>
      <c r="AH433" s="382">
        <v>0</v>
      </c>
      <c r="AI433" s="382">
        <v>0</v>
      </c>
      <c r="AJ433" s="382">
        <v>0</v>
      </c>
      <c r="AK433" s="382">
        <v>0</v>
      </c>
      <c r="AL433" s="382">
        <v>0</v>
      </c>
      <c r="AM433" s="382">
        <v>0</v>
      </c>
      <c r="AN433" s="382">
        <v>0</v>
      </c>
      <c r="AO433" s="382">
        <v>0</v>
      </c>
      <c r="AP433" s="382">
        <v>0</v>
      </c>
      <c r="AQ433" s="382">
        <v>0</v>
      </c>
      <c r="AR433" s="382">
        <v>0</v>
      </c>
      <c r="AS433" s="382">
        <v>0</v>
      </c>
      <c r="AT433" s="382">
        <v>0</v>
      </c>
      <c r="AU433" s="382">
        <v>0.06</v>
      </c>
      <c r="AV433" s="382">
        <v>0</v>
      </c>
      <c r="AW433" s="382">
        <v>0</v>
      </c>
      <c r="AX433" s="382" t="s">
        <v>1229</v>
      </c>
      <c r="AY433" s="333"/>
      <c r="AZ433" s="340"/>
      <c r="BA433" s="341"/>
      <c r="BB433" s="284" t="s">
        <v>754</v>
      </c>
      <c r="BC433" s="370" t="s">
        <v>327</v>
      </c>
    </row>
    <row r="434" spans="1:55" s="284" customFormat="1" ht="35.25" hidden="1" customHeight="1" x14ac:dyDescent="0.25">
      <c r="A434" s="338" t="s">
        <v>1230</v>
      </c>
      <c r="B434" s="339" t="s">
        <v>1231</v>
      </c>
      <c r="C434" s="382">
        <f>SUM(H434:V434,AF434:AW434)</f>
        <v>9.6199999999999992</v>
      </c>
      <c r="D434" s="411" t="s">
        <v>81</v>
      </c>
      <c r="E434" s="411"/>
      <c r="F434" s="411"/>
      <c r="G434" s="411"/>
      <c r="H434" s="382">
        <v>8.6999999999999993</v>
      </c>
      <c r="I434" s="382">
        <v>0</v>
      </c>
      <c r="J434" s="382">
        <v>0</v>
      </c>
      <c r="K434" s="382">
        <v>0.02</v>
      </c>
      <c r="L434" s="382">
        <v>0</v>
      </c>
      <c r="M434" s="382">
        <v>0</v>
      </c>
      <c r="N434" s="382">
        <v>0</v>
      </c>
      <c r="O434" s="382">
        <v>0</v>
      </c>
      <c r="P434" s="382"/>
      <c r="Q434" s="382">
        <v>0</v>
      </c>
      <c r="R434" s="382">
        <v>0</v>
      </c>
      <c r="S434" s="382">
        <v>0</v>
      </c>
      <c r="T434" s="382">
        <v>0</v>
      </c>
      <c r="U434" s="382">
        <v>0</v>
      </c>
      <c r="V434" s="330">
        <f t="shared" si="62"/>
        <v>0.9</v>
      </c>
      <c r="W434" s="404">
        <v>0.54</v>
      </c>
      <c r="X434" s="404">
        <v>0.36</v>
      </c>
      <c r="Y434" s="404">
        <v>0</v>
      </c>
      <c r="Z434" s="404">
        <v>0</v>
      </c>
      <c r="AA434" s="404">
        <v>0</v>
      </c>
      <c r="AB434" s="404">
        <v>0</v>
      </c>
      <c r="AC434" s="404">
        <v>0</v>
      </c>
      <c r="AD434" s="404">
        <v>0</v>
      </c>
      <c r="AE434" s="404">
        <v>0</v>
      </c>
      <c r="AF434" s="382">
        <v>0</v>
      </c>
      <c r="AG434" s="382">
        <v>0</v>
      </c>
      <c r="AH434" s="382">
        <v>0</v>
      </c>
      <c r="AI434" s="382">
        <v>0</v>
      </c>
      <c r="AJ434" s="382">
        <v>0</v>
      </c>
      <c r="AK434" s="382">
        <v>0</v>
      </c>
      <c r="AL434" s="382">
        <v>0</v>
      </c>
      <c r="AM434" s="382"/>
      <c r="AN434" s="382">
        <v>0</v>
      </c>
      <c r="AO434" s="382">
        <v>0</v>
      </c>
      <c r="AP434" s="382">
        <v>0</v>
      </c>
      <c r="AQ434" s="382">
        <v>0</v>
      </c>
      <c r="AR434" s="382">
        <v>0</v>
      </c>
      <c r="AS434" s="382">
        <v>0</v>
      </c>
      <c r="AT434" s="382">
        <v>0</v>
      </c>
      <c r="AU434" s="382">
        <v>0</v>
      </c>
      <c r="AV434" s="382">
        <v>0</v>
      </c>
      <c r="AW434" s="382">
        <v>0</v>
      </c>
      <c r="AX434" s="382" t="s">
        <v>356</v>
      </c>
      <c r="AY434" s="333"/>
      <c r="AZ434" s="340"/>
      <c r="BA434" s="341"/>
      <c r="BB434" s="284" t="s">
        <v>742</v>
      </c>
      <c r="BC434" s="370" t="s">
        <v>327</v>
      </c>
    </row>
    <row r="435" spans="1:55" s="284" customFormat="1" ht="35.25" hidden="1" customHeight="1" x14ac:dyDescent="0.25">
      <c r="A435" s="338" t="s">
        <v>1232</v>
      </c>
      <c r="B435" s="339" t="s">
        <v>1233</v>
      </c>
      <c r="C435" s="382">
        <f>SUM(H435:V435,AF435:AW435)</f>
        <v>9.8000000000000007</v>
      </c>
      <c r="D435" s="411" t="s">
        <v>81</v>
      </c>
      <c r="E435" s="411"/>
      <c r="F435" s="411"/>
      <c r="G435" s="411"/>
      <c r="H435" s="382">
        <v>8.4</v>
      </c>
      <c r="I435" s="382">
        <v>0</v>
      </c>
      <c r="J435" s="382">
        <v>0</v>
      </c>
      <c r="K435" s="382">
        <v>0</v>
      </c>
      <c r="L435" s="382">
        <v>0</v>
      </c>
      <c r="M435" s="382">
        <v>0</v>
      </c>
      <c r="N435" s="382">
        <v>0</v>
      </c>
      <c r="O435" s="382">
        <v>0</v>
      </c>
      <c r="P435" s="382">
        <v>0</v>
      </c>
      <c r="Q435" s="382">
        <v>0</v>
      </c>
      <c r="R435" s="382">
        <v>0</v>
      </c>
      <c r="S435" s="382">
        <v>0</v>
      </c>
      <c r="T435" s="382">
        <v>0</v>
      </c>
      <c r="U435" s="382">
        <v>0</v>
      </c>
      <c r="V435" s="330">
        <f t="shared" si="62"/>
        <v>1.19</v>
      </c>
      <c r="W435" s="404">
        <v>0.88</v>
      </c>
      <c r="X435" s="404">
        <v>0.31</v>
      </c>
      <c r="Y435" s="404">
        <v>0</v>
      </c>
      <c r="Z435" s="404">
        <v>0</v>
      </c>
      <c r="AA435" s="404">
        <v>0</v>
      </c>
      <c r="AB435" s="404">
        <v>0</v>
      </c>
      <c r="AC435" s="404">
        <v>0</v>
      </c>
      <c r="AD435" s="404">
        <v>0</v>
      </c>
      <c r="AE435" s="404">
        <v>0</v>
      </c>
      <c r="AF435" s="382">
        <v>0</v>
      </c>
      <c r="AG435" s="382">
        <v>0</v>
      </c>
      <c r="AH435" s="382">
        <v>0</v>
      </c>
      <c r="AI435" s="382">
        <v>0</v>
      </c>
      <c r="AJ435" s="382">
        <v>0</v>
      </c>
      <c r="AK435" s="382">
        <v>0</v>
      </c>
      <c r="AL435" s="382">
        <v>0</v>
      </c>
      <c r="AM435" s="382">
        <v>0.15</v>
      </c>
      <c r="AN435" s="382">
        <v>0</v>
      </c>
      <c r="AO435" s="382">
        <v>0</v>
      </c>
      <c r="AP435" s="382">
        <v>0</v>
      </c>
      <c r="AQ435" s="382">
        <v>0</v>
      </c>
      <c r="AR435" s="382">
        <v>0.06</v>
      </c>
      <c r="AS435" s="382">
        <v>0</v>
      </c>
      <c r="AT435" s="382">
        <v>0</v>
      </c>
      <c r="AU435" s="382">
        <v>0</v>
      </c>
      <c r="AV435" s="382">
        <v>0</v>
      </c>
      <c r="AW435" s="382">
        <v>0</v>
      </c>
      <c r="AX435" s="382" t="s">
        <v>356</v>
      </c>
      <c r="AY435" s="333"/>
      <c r="AZ435" s="340"/>
      <c r="BA435" s="341"/>
      <c r="BB435" s="284" t="s">
        <v>742</v>
      </c>
      <c r="BC435" s="370" t="s">
        <v>327</v>
      </c>
    </row>
    <row r="436" spans="1:55" s="284" customFormat="1" ht="35.25" hidden="1" customHeight="1" x14ac:dyDescent="0.25">
      <c r="A436" s="338" t="s">
        <v>1234</v>
      </c>
      <c r="B436" s="339" t="s">
        <v>1235</v>
      </c>
      <c r="C436" s="382">
        <f>SUM(H436:V436,AF436:AW436)</f>
        <v>9.24</v>
      </c>
      <c r="D436" s="411" t="s">
        <v>81</v>
      </c>
      <c r="E436" s="411"/>
      <c r="F436" s="411"/>
      <c r="G436" s="411"/>
      <c r="H436" s="382">
        <v>0</v>
      </c>
      <c r="I436" s="382">
        <v>0</v>
      </c>
      <c r="J436" s="382">
        <v>0</v>
      </c>
      <c r="K436" s="382">
        <v>0</v>
      </c>
      <c r="L436" s="382">
        <v>0</v>
      </c>
      <c r="M436" s="382">
        <v>8.83</v>
      </c>
      <c r="N436" s="382">
        <v>0</v>
      </c>
      <c r="O436" s="382">
        <v>0</v>
      </c>
      <c r="P436" s="382">
        <v>0.05</v>
      </c>
      <c r="Q436" s="382">
        <v>0</v>
      </c>
      <c r="R436" s="382">
        <v>0</v>
      </c>
      <c r="S436" s="382">
        <v>0</v>
      </c>
      <c r="T436" s="382">
        <v>0</v>
      </c>
      <c r="U436" s="382">
        <v>0</v>
      </c>
      <c r="V436" s="330">
        <f t="shared" si="62"/>
        <v>0.36</v>
      </c>
      <c r="W436" s="404">
        <v>0.05</v>
      </c>
      <c r="X436" s="404">
        <v>0.31</v>
      </c>
      <c r="Y436" s="404">
        <v>0</v>
      </c>
      <c r="Z436" s="404">
        <v>0</v>
      </c>
      <c r="AA436" s="404">
        <v>0</v>
      </c>
      <c r="AB436" s="404">
        <v>0</v>
      </c>
      <c r="AC436" s="404">
        <v>0</v>
      </c>
      <c r="AD436" s="404">
        <v>0</v>
      </c>
      <c r="AE436" s="404">
        <v>0</v>
      </c>
      <c r="AF436" s="382">
        <v>0</v>
      </c>
      <c r="AG436" s="382">
        <v>0</v>
      </c>
      <c r="AH436" s="382">
        <v>0</v>
      </c>
      <c r="AI436" s="382">
        <v>0</v>
      </c>
      <c r="AJ436" s="382">
        <v>0</v>
      </c>
      <c r="AK436" s="382">
        <v>0</v>
      </c>
      <c r="AL436" s="382">
        <v>0</v>
      </c>
      <c r="AM436" s="382">
        <v>0</v>
      </c>
      <c r="AN436" s="382">
        <v>0</v>
      </c>
      <c r="AO436" s="382">
        <v>0</v>
      </c>
      <c r="AP436" s="382">
        <v>0</v>
      </c>
      <c r="AQ436" s="382">
        <v>0</v>
      </c>
      <c r="AR436" s="382">
        <v>0</v>
      </c>
      <c r="AS436" s="382">
        <v>0</v>
      </c>
      <c r="AT436" s="382">
        <v>0</v>
      </c>
      <c r="AU436" s="382">
        <v>0</v>
      </c>
      <c r="AV436" s="382">
        <v>0</v>
      </c>
      <c r="AW436" s="382">
        <v>0</v>
      </c>
      <c r="AX436" s="382" t="s">
        <v>430</v>
      </c>
      <c r="AY436" s="333"/>
      <c r="AZ436" s="340" t="s">
        <v>1236</v>
      </c>
      <c r="BA436" s="341"/>
      <c r="BB436" s="284" t="s">
        <v>742</v>
      </c>
      <c r="BC436" s="370" t="s">
        <v>327</v>
      </c>
    </row>
    <row r="437" spans="1:55" s="284" customFormat="1" ht="35.25" hidden="1" customHeight="1" x14ac:dyDescent="0.25">
      <c r="A437" s="338" t="s">
        <v>1237</v>
      </c>
      <c r="B437" s="339" t="s">
        <v>1238</v>
      </c>
      <c r="C437" s="382">
        <f>SUM(H437:V437,AF437:AW437)</f>
        <v>14.05</v>
      </c>
      <c r="D437" s="411" t="s">
        <v>81</v>
      </c>
      <c r="E437" s="411"/>
      <c r="F437" s="411"/>
      <c r="G437" s="411"/>
      <c r="H437" s="382">
        <f t="shared" ref="H437:AW437" si="72">H438+H442</f>
        <v>5.7100000000000009</v>
      </c>
      <c r="I437" s="382">
        <f t="shared" si="72"/>
        <v>3.9</v>
      </c>
      <c r="J437" s="382">
        <f t="shared" si="72"/>
        <v>0</v>
      </c>
      <c r="K437" s="382">
        <f t="shared" si="72"/>
        <v>3.5999999999999996</v>
      </c>
      <c r="L437" s="382">
        <f t="shared" si="72"/>
        <v>0</v>
      </c>
      <c r="M437" s="382">
        <f t="shared" si="72"/>
        <v>0</v>
      </c>
      <c r="N437" s="382">
        <f t="shared" si="72"/>
        <v>0</v>
      </c>
      <c r="O437" s="382">
        <f t="shared" si="72"/>
        <v>0</v>
      </c>
      <c r="P437" s="382">
        <f t="shared" si="72"/>
        <v>0</v>
      </c>
      <c r="Q437" s="382">
        <f t="shared" si="72"/>
        <v>0</v>
      </c>
      <c r="R437" s="382">
        <f t="shared" si="72"/>
        <v>0</v>
      </c>
      <c r="S437" s="382">
        <f t="shared" si="72"/>
        <v>0</v>
      </c>
      <c r="T437" s="382">
        <f t="shared" si="72"/>
        <v>0</v>
      </c>
      <c r="U437" s="382">
        <f t="shared" si="72"/>
        <v>0</v>
      </c>
      <c r="V437" s="330">
        <f t="shared" si="62"/>
        <v>0.77</v>
      </c>
      <c r="W437" s="404">
        <f t="shared" si="72"/>
        <v>0.54</v>
      </c>
      <c r="X437" s="404">
        <f t="shared" si="72"/>
        <v>0.23</v>
      </c>
      <c r="Y437" s="404">
        <f t="shared" si="72"/>
        <v>0</v>
      </c>
      <c r="Z437" s="404">
        <f t="shared" si="72"/>
        <v>0</v>
      </c>
      <c r="AA437" s="404">
        <f t="shared" si="72"/>
        <v>0</v>
      </c>
      <c r="AB437" s="404">
        <f t="shared" si="72"/>
        <v>0</v>
      </c>
      <c r="AC437" s="404">
        <f t="shared" si="72"/>
        <v>0</v>
      </c>
      <c r="AD437" s="404">
        <f t="shared" si="72"/>
        <v>0</v>
      </c>
      <c r="AE437" s="404">
        <f t="shared" si="72"/>
        <v>0</v>
      </c>
      <c r="AF437" s="382">
        <f t="shared" si="72"/>
        <v>0</v>
      </c>
      <c r="AG437" s="382">
        <f t="shared" si="72"/>
        <v>0</v>
      </c>
      <c r="AH437" s="382">
        <f t="shared" si="72"/>
        <v>0</v>
      </c>
      <c r="AI437" s="382">
        <f t="shared" si="72"/>
        <v>0</v>
      </c>
      <c r="AJ437" s="382">
        <f t="shared" si="72"/>
        <v>0</v>
      </c>
      <c r="AK437" s="382">
        <f t="shared" si="72"/>
        <v>0</v>
      </c>
      <c r="AL437" s="382">
        <f t="shared" si="72"/>
        <v>0</v>
      </c>
      <c r="AM437" s="382">
        <f t="shared" si="72"/>
        <v>0.01</v>
      </c>
      <c r="AN437" s="382">
        <f t="shared" si="72"/>
        <v>0</v>
      </c>
      <c r="AO437" s="382">
        <f t="shared" si="72"/>
        <v>0</v>
      </c>
      <c r="AP437" s="382">
        <f t="shared" si="72"/>
        <v>0</v>
      </c>
      <c r="AQ437" s="382">
        <f t="shared" si="72"/>
        <v>0</v>
      </c>
      <c r="AR437" s="382">
        <f t="shared" si="72"/>
        <v>0</v>
      </c>
      <c r="AS437" s="382">
        <f t="shared" si="72"/>
        <v>0</v>
      </c>
      <c r="AT437" s="382">
        <f t="shared" si="72"/>
        <v>0</v>
      </c>
      <c r="AU437" s="382">
        <f t="shared" si="72"/>
        <v>0.06</v>
      </c>
      <c r="AV437" s="382">
        <f t="shared" si="72"/>
        <v>0</v>
      </c>
      <c r="AW437" s="382">
        <f t="shared" si="72"/>
        <v>0</v>
      </c>
      <c r="AX437" s="333" t="s">
        <v>1103</v>
      </c>
      <c r="AY437" s="333"/>
      <c r="AZ437" s="340"/>
      <c r="BA437" s="341"/>
      <c r="BC437" s="370" t="s">
        <v>327</v>
      </c>
    </row>
    <row r="438" spans="1:55" s="366" customFormat="1" ht="35.25" hidden="1" customHeight="1" x14ac:dyDescent="0.25">
      <c r="A438" s="425"/>
      <c r="B438" s="426" t="s">
        <v>1239</v>
      </c>
      <c r="C438" s="413">
        <f t="shared" ref="C438:C512" si="73">SUM(H438:V438,AF438:AW438)</f>
        <v>1.75</v>
      </c>
      <c r="D438" s="427" t="s">
        <v>81</v>
      </c>
      <c r="E438" s="427"/>
      <c r="F438" s="427"/>
      <c r="G438" s="427"/>
      <c r="H438" s="413">
        <v>0.48</v>
      </c>
      <c r="I438" s="413">
        <v>0.27</v>
      </c>
      <c r="J438" s="413">
        <v>0</v>
      </c>
      <c r="K438" s="413">
        <v>0.8</v>
      </c>
      <c r="L438" s="413">
        <v>0</v>
      </c>
      <c r="M438" s="413">
        <v>0</v>
      </c>
      <c r="N438" s="413">
        <v>0</v>
      </c>
      <c r="O438" s="413">
        <v>0</v>
      </c>
      <c r="P438" s="413">
        <v>0</v>
      </c>
      <c r="Q438" s="413">
        <v>0</v>
      </c>
      <c r="R438" s="413">
        <v>0</v>
      </c>
      <c r="S438" s="413">
        <v>0</v>
      </c>
      <c r="T438" s="413">
        <v>0</v>
      </c>
      <c r="U438" s="413">
        <v>0</v>
      </c>
      <c r="V438" s="413">
        <f>SUM(W438:AE438)</f>
        <v>0.14000000000000001</v>
      </c>
      <c r="W438" s="413">
        <v>0.1</v>
      </c>
      <c r="X438" s="413">
        <v>0.04</v>
      </c>
      <c r="Y438" s="413">
        <v>0</v>
      </c>
      <c r="Z438" s="413">
        <v>0</v>
      </c>
      <c r="AA438" s="413">
        <v>0</v>
      </c>
      <c r="AB438" s="413">
        <v>0</v>
      </c>
      <c r="AC438" s="413">
        <v>0</v>
      </c>
      <c r="AD438" s="413">
        <v>0</v>
      </c>
      <c r="AE438" s="413">
        <v>0</v>
      </c>
      <c r="AF438" s="413">
        <v>0</v>
      </c>
      <c r="AG438" s="413">
        <v>0</v>
      </c>
      <c r="AH438" s="413">
        <v>0</v>
      </c>
      <c r="AI438" s="413">
        <v>0</v>
      </c>
      <c r="AJ438" s="413">
        <v>0</v>
      </c>
      <c r="AK438" s="413">
        <v>0</v>
      </c>
      <c r="AL438" s="413">
        <v>0</v>
      </c>
      <c r="AM438" s="413">
        <v>0</v>
      </c>
      <c r="AN438" s="413">
        <v>0</v>
      </c>
      <c r="AO438" s="413">
        <v>0</v>
      </c>
      <c r="AP438" s="413">
        <v>0</v>
      </c>
      <c r="AQ438" s="413">
        <v>0</v>
      </c>
      <c r="AR438" s="413">
        <v>0</v>
      </c>
      <c r="AS438" s="413">
        <v>0</v>
      </c>
      <c r="AT438" s="413">
        <v>0</v>
      </c>
      <c r="AU438" s="413">
        <v>0.06</v>
      </c>
      <c r="AV438" s="413">
        <v>0</v>
      </c>
      <c r="AW438" s="413">
        <v>0</v>
      </c>
      <c r="AX438" s="413" t="s">
        <v>367</v>
      </c>
      <c r="AY438" s="373"/>
      <c r="AZ438" s="364" t="s">
        <v>1240</v>
      </c>
      <c r="BA438" s="365"/>
      <c r="BB438" s="366" t="s">
        <v>1105</v>
      </c>
      <c r="BC438" s="367" t="s">
        <v>517</v>
      </c>
    </row>
    <row r="439" spans="1:55" s="284" customFormat="1" ht="35.25" hidden="1" customHeight="1" x14ac:dyDescent="0.25">
      <c r="A439" s="338" t="s">
        <v>1241</v>
      </c>
      <c r="B439" s="339" t="s">
        <v>1242</v>
      </c>
      <c r="C439" s="382">
        <f>SUM(H439:V439,AF439:AW439)</f>
        <v>32.510000000000005</v>
      </c>
      <c r="D439" s="411" t="s">
        <v>81</v>
      </c>
      <c r="E439" s="411"/>
      <c r="F439" s="411"/>
      <c r="G439" s="411"/>
      <c r="H439" s="382">
        <f t="shared" ref="H439:AW439" si="74">H440+H441</f>
        <v>0</v>
      </c>
      <c r="I439" s="382">
        <f t="shared" si="74"/>
        <v>0</v>
      </c>
      <c r="J439" s="382">
        <f t="shared" si="74"/>
        <v>0</v>
      </c>
      <c r="K439" s="382">
        <f t="shared" si="74"/>
        <v>0</v>
      </c>
      <c r="L439" s="382">
        <f t="shared" si="74"/>
        <v>0</v>
      </c>
      <c r="M439" s="382">
        <f t="shared" si="74"/>
        <v>23.89</v>
      </c>
      <c r="N439" s="382">
        <f t="shared" si="74"/>
        <v>0</v>
      </c>
      <c r="O439" s="382">
        <f t="shared" si="74"/>
        <v>0</v>
      </c>
      <c r="P439" s="382">
        <f t="shared" si="74"/>
        <v>0</v>
      </c>
      <c r="Q439" s="382">
        <f t="shared" si="74"/>
        <v>0</v>
      </c>
      <c r="R439" s="382">
        <f t="shared" si="74"/>
        <v>0</v>
      </c>
      <c r="S439" s="382">
        <f t="shared" si="74"/>
        <v>0</v>
      </c>
      <c r="T439" s="382">
        <f t="shared" si="74"/>
        <v>0</v>
      </c>
      <c r="U439" s="382">
        <f t="shared" si="74"/>
        <v>0</v>
      </c>
      <c r="V439" s="330">
        <f t="shared" si="62"/>
        <v>0.01</v>
      </c>
      <c r="W439" s="404">
        <f t="shared" si="74"/>
        <v>0.01</v>
      </c>
      <c r="X439" s="404">
        <f t="shared" si="74"/>
        <v>0</v>
      </c>
      <c r="Y439" s="404">
        <f t="shared" si="74"/>
        <v>0</v>
      </c>
      <c r="Z439" s="404">
        <f t="shared" si="74"/>
        <v>0</v>
      </c>
      <c r="AA439" s="404">
        <f t="shared" si="74"/>
        <v>0</v>
      </c>
      <c r="AB439" s="404">
        <f t="shared" si="74"/>
        <v>0</v>
      </c>
      <c r="AC439" s="404">
        <f t="shared" si="74"/>
        <v>0</v>
      </c>
      <c r="AD439" s="404">
        <f t="shared" si="74"/>
        <v>0</v>
      </c>
      <c r="AE439" s="404">
        <f t="shared" si="74"/>
        <v>0</v>
      </c>
      <c r="AF439" s="382">
        <f t="shared" si="74"/>
        <v>0</v>
      </c>
      <c r="AG439" s="382">
        <f t="shared" si="74"/>
        <v>0</v>
      </c>
      <c r="AH439" s="382">
        <f t="shared" si="74"/>
        <v>0</v>
      </c>
      <c r="AI439" s="382">
        <f t="shared" si="74"/>
        <v>0</v>
      </c>
      <c r="AJ439" s="382">
        <f t="shared" si="74"/>
        <v>0</v>
      </c>
      <c r="AK439" s="382">
        <f t="shared" si="74"/>
        <v>0</v>
      </c>
      <c r="AL439" s="382">
        <f t="shared" si="74"/>
        <v>0</v>
      </c>
      <c r="AM439" s="382">
        <f t="shared" si="74"/>
        <v>0</v>
      </c>
      <c r="AN439" s="382">
        <f t="shared" si="74"/>
        <v>0</v>
      </c>
      <c r="AO439" s="382">
        <f t="shared" si="74"/>
        <v>0</v>
      </c>
      <c r="AP439" s="382">
        <f t="shared" si="74"/>
        <v>0</v>
      </c>
      <c r="AQ439" s="382">
        <f t="shared" si="74"/>
        <v>0</v>
      </c>
      <c r="AR439" s="382">
        <f t="shared" si="74"/>
        <v>0</v>
      </c>
      <c r="AS439" s="382">
        <f t="shared" si="74"/>
        <v>0</v>
      </c>
      <c r="AT439" s="382">
        <f t="shared" si="74"/>
        <v>0</v>
      </c>
      <c r="AU439" s="382">
        <f t="shared" si="74"/>
        <v>8.61</v>
      </c>
      <c r="AV439" s="382">
        <f t="shared" si="74"/>
        <v>0</v>
      </c>
      <c r="AW439" s="382">
        <f t="shared" si="74"/>
        <v>0</v>
      </c>
      <c r="AX439" s="333" t="s">
        <v>1103</v>
      </c>
      <c r="AY439" s="333"/>
      <c r="AZ439" s="340"/>
      <c r="BA439" s="341"/>
      <c r="BC439" s="370" t="s">
        <v>327</v>
      </c>
    </row>
    <row r="440" spans="1:55" s="366" customFormat="1" ht="35.25" hidden="1" customHeight="1" x14ac:dyDescent="0.25">
      <c r="A440" s="392"/>
      <c r="B440" s="426" t="s">
        <v>1243</v>
      </c>
      <c r="C440" s="413">
        <f t="shared" si="73"/>
        <v>20.68</v>
      </c>
      <c r="D440" s="427" t="s">
        <v>81</v>
      </c>
      <c r="E440" s="427"/>
      <c r="F440" s="427"/>
      <c r="G440" s="427"/>
      <c r="H440" s="413">
        <v>0</v>
      </c>
      <c r="I440" s="413">
        <v>0</v>
      </c>
      <c r="J440" s="413">
        <v>0</v>
      </c>
      <c r="K440" s="413">
        <v>0</v>
      </c>
      <c r="L440" s="413">
        <v>0</v>
      </c>
      <c r="M440" s="413">
        <v>12.48</v>
      </c>
      <c r="N440" s="413">
        <v>0</v>
      </c>
      <c r="O440" s="413">
        <v>0</v>
      </c>
      <c r="P440" s="413">
        <v>0</v>
      </c>
      <c r="Q440" s="413">
        <v>0</v>
      </c>
      <c r="R440" s="413">
        <v>0</v>
      </c>
      <c r="S440" s="413">
        <v>0</v>
      </c>
      <c r="T440" s="413">
        <v>0</v>
      </c>
      <c r="U440" s="413">
        <v>0</v>
      </c>
      <c r="V440" s="413">
        <f>SUM(W440:AE440)</f>
        <v>0.01</v>
      </c>
      <c r="W440" s="413">
        <v>0.01</v>
      </c>
      <c r="X440" s="413">
        <v>0</v>
      </c>
      <c r="Y440" s="413">
        <v>0</v>
      </c>
      <c r="Z440" s="413">
        <v>0</v>
      </c>
      <c r="AA440" s="413">
        <v>0</v>
      </c>
      <c r="AB440" s="413">
        <v>0</v>
      </c>
      <c r="AC440" s="413">
        <v>0</v>
      </c>
      <c r="AD440" s="413">
        <v>0</v>
      </c>
      <c r="AE440" s="413">
        <v>0</v>
      </c>
      <c r="AF440" s="413">
        <v>0</v>
      </c>
      <c r="AG440" s="413">
        <v>0</v>
      </c>
      <c r="AH440" s="413">
        <v>0</v>
      </c>
      <c r="AI440" s="413">
        <v>0</v>
      </c>
      <c r="AJ440" s="413">
        <v>0</v>
      </c>
      <c r="AK440" s="413">
        <v>0</v>
      </c>
      <c r="AL440" s="413">
        <v>0</v>
      </c>
      <c r="AM440" s="413">
        <v>0</v>
      </c>
      <c r="AN440" s="413">
        <v>0</v>
      </c>
      <c r="AO440" s="413">
        <v>0</v>
      </c>
      <c r="AP440" s="413">
        <v>0</v>
      </c>
      <c r="AQ440" s="413">
        <v>0</v>
      </c>
      <c r="AR440" s="413">
        <v>0</v>
      </c>
      <c r="AS440" s="413">
        <v>0</v>
      </c>
      <c r="AT440" s="413">
        <v>0</v>
      </c>
      <c r="AU440" s="413">
        <v>8.19</v>
      </c>
      <c r="AV440" s="413">
        <v>0</v>
      </c>
      <c r="AW440" s="413">
        <v>0</v>
      </c>
      <c r="AX440" s="413" t="s">
        <v>367</v>
      </c>
      <c r="AY440" s="373"/>
      <c r="AZ440" s="364" t="s">
        <v>1244</v>
      </c>
      <c r="BA440" s="365"/>
      <c r="BB440" s="366" t="s">
        <v>1105</v>
      </c>
      <c r="BC440" s="367" t="s">
        <v>517</v>
      </c>
    </row>
    <row r="441" spans="1:55" s="366" customFormat="1" ht="35.25" hidden="1" customHeight="1" x14ac:dyDescent="0.25">
      <c r="A441" s="398"/>
      <c r="B441" s="426" t="s">
        <v>1245</v>
      </c>
      <c r="C441" s="413">
        <f t="shared" si="73"/>
        <v>11.83</v>
      </c>
      <c r="D441" s="427" t="s">
        <v>81</v>
      </c>
      <c r="E441" s="427"/>
      <c r="F441" s="427"/>
      <c r="G441" s="427"/>
      <c r="H441" s="413">
        <v>0</v>
      </c>
      <c r="I441" s="413">
        <v>0</v>
      </c>
      <c r="J441" s="413">
        <v>0</v>
      </c>
      <c r="K441" s="413">
        <v>0</v>
      </c>
      <c r="L441" s="413">
        <v>0</v>
      </c>
      <c r="M441" s="413">
        <v>11.41</v>
      </c>
      <c r="N441" s="413">
        <v>0</v>
      </c>
      <c r="O441" s="413">
        <v>0</v>
      </c>
      <c r="P441" s="413">
        <v>0</v>
      </c>
      <c r="Q441" s="413">
        <v>0</v>
      </c>
      <c r="R441" s="413">
        <v>0</v>
      </c>
      <c r="S441" s="413">
        <v>0</v>
      </c>
      <c r="T441" s="413">
        <v>0</v>
      </c>
      <c r="U441" s="413">
        <v>0</v>
      </c>
      <c r="V441" s="413">
        <f>SUM(W441:AE441)</f>
        <v>0</v>
      </c>
      <c r="W441" s="413">
        <v>0</v>
      </c>
      <c r="X441" s="413">
        <v>0</v>
      </c>
      <c r="Y441" s="413">
        <v>0</v>
      </c>
      <c r="Z441" s="413">
        <v>0</v>
      </c>
      <c r="AA441" s="413">
        <v>0</v>
      </c>
      <c r="AB441" s="413">
        <v>0</v>
      </c>
      <c r="AC441" s="413">
        <v>0</v>
      </c>
      <c r="AD441" s="413">
        <v>0</v>
      </c>
      <c r="AE441" s="413">
        <v>0</v>
      </c>
      <c r="AF441" s="413">
        <v>0</v>
      </c>
      <c r="AG441" s="413">
        <v>0</v>
      </c>
      <c r="AH441" s="413">
        <v>0</v>
      </c>
      <c r="AI441" s="413">
        <v>0</v>
      </c>
      <c r="AJ441" s="413">
        <v>0</v>
      </c>
      <c r="AK441" s="413">
        <v>0</v>
      </c>
      <c r="AL441" s="413">
        <v>0</v>
      </c>
      <c r="AM441" s="413">
        <v>0</v>
      </c>
      <c r="AN441" s="413">
        <v>0</v>
      </c>
      <c r="AO441" s="413">
        <v>0</v>
      </c>
      <c r="AP441" s="413">
        <v>0</v>
      </c>
      <c r="AQ441" s="413">
        <v>0</v>
      </c>
      <c r="AR441" s="413">
        <v>0</v>
      </c>
      <c r="AS441" s="413">
        <v>0</v>
      </c>
      <c r="AT441" s="413">
        <v>0</v>
      </c>
      <c r="AU441" s="413">
        <v>0.42</v>
      </c>
      <c r="AV441" s="413">
        <v>0</v>
      </c>
      <c r="AW441" s="413">
        <v>0</v>
      </c>
      <c r="AX441" s="413" t="s">
        <v>340</v>
      </c>
      <c r="AY441" s="373"/>
      <c r="AZ441" s="364"/>
      <c r="BA441" s="365"/>
      <c r="BC441" s="367" t="s">
        <v>517</v>
      </c>
    </row>
    <row r="442" spans="1:55" s="366" customFormat="1" ht="35.25" hidden="1" customHeight="1" x14ac:dyDescent="0.25">
      <c r="A442" s="395"/>
      <c r="B442" s="426" t="s">
        <v>1246</v>
      </c>
      <c r="C442" s="413">
        <f t="shared" si="73"/>
        <v>12.3</v>
      </c>
      <c r="D442" s="427" t="s">
        <v>81</v>
      </c>
      <c r="E442" s="427"/>
      <c r="F442" s="427"/>
      <c r="G442" s="427"/>
      <c r="H442" s="413">
        <v>5.23</v>
      </c>
      <c r="I442" s="413">
        <v>3.63</v>
      </c>
      <c r="J442" s="413">
        <v>0</v>
      </c>
      <c r="K442" s="413">
        <v>2.8</v>
      </c>
      <c r="L442" s="413">
        <v>0</v>
      </c>
      <c r="M442" s="413">
        <v>0</v>
      </c>
      <c r="N442" s="413">
        <v>0</v>
      </c>
      <c r="O442" s="413">
        <v>0</v>
      </c>
      <c r="P442" s="413">
        <v>0</v>
      </c>
      <c r="Q442" s="413">
        <v>0</v>
      </c>
      <c r="R442" s="413">
        <v>0</v>
      </c>
      <c r="S442" s="413">
        <v>0</v>
      </c>
      <c r="T442" s="413">
        <v>0</v>
      </c>
      <c r="U442" s="413">
        <v>0</v>
      </c>
      <c r="V442" s="413">
        <f>SUM(W442:AE442)</f>
        <v>0.63</v>
      </c>
      <c r="W442" s="413">
        <v>0.44</v>
      </c>
      <c r="X442" s="413">
        <v>0.19</v>
      </c>
      <c r="Y442" s="413">
        <v>0</v>
      </c>
      <c r="Z442" s="413">
        <v>0</v>
      </c>
      <c r="AA442" s="413">
        <v>0</v>
      </c>
      <c r="AB442" s="413">
        <v>0</v>
      </c>
      <c r="AC442" s="413">
        <v>0</v>
      </c>
      <c r="AD442" s="413">
        <v>0</v>
      </c>
      <c r="AE442" s="413">
        <v>0</v>
      </c>
      <c r="AF442" s="413">
        <v>0</v>
      </c>
      <c r="AG442" s="413">
        <v>0</v>
      </c>
      <c r="AH442" s="413">
        <v>0</v>
      </c>
      <c r="AI442" s="413">
        <v>0</v>
      </c>
      <c r="AJ442" s="413">
        <v>0</v>
      </c>
      <c r="AK442" s="413">
        <v>0</v>
      </c>
      <c r="AL442" s="413">
        <v>0</v>
      </c>
      <c r="AM442" s="413">
        <v>0.01</v>
      </c>
      <c r="AN442" s="413">
        <v>0</v>
      </c>
      <c r="AO442" s="413">
        <v>0</v>
      </c>
      <c r="AP442" s="413">
        <v>0</v>
      </c>
      <c r="AQ442" s="413">
        <v>0</v>
      </c>
      <c r="AR442" s="413">
        <v>0</v>
      </c>
      <c r="AS442" s="413">
        <v>0</v>
      </c>
      <c r="AT442" s="413">
        <v>0</v>
      </c>
      <c r="AU442" s="413">
        <v>0</v>
      </c>
      <c r="AV442" s="413">
        <v>0</v>
      </c>
      <c r="AW442" s="413">
        <v>0</v>
      </c>
      <c r="AX442" s="413" t="s">
        <v>340</v>
      </c>
      <c r="AY442" s="373"/>
      <c r="AZ442" s="364" t="s">
        <v>1247</v>
      </c>
      <c r="BA442" s="365"/>
      <c r="BB442" s="366" t="s">
        <v>742</v>
      </c>
      <c r="BC442" s="367" t="s">
        <v>517</v>
      </c>
    </row>
    <row r="443" spans="1:55" s="284" customFormat="1" ht="35.25" hidden="1" customHeight="1" x14ac:dyDescent="0.25">
      <c r="A443" s="338" t="s">
        <v>1248</v>
      </c>
      <c r="B443" s="339" t="s">
        <v>1249</v>
      </c>
      <c r="C443" s="382">
        <f t="shared" si="73"/>
        <v>16.810000000000002</v>
      </c>
      <c r="D443" s="411" t="s">
        <v>81</v>
      </c>
      <c r="E443" s="411"/>
      <c r="F443" s="411"/>
      <c r="G443" s="411"/>
      <c r="H443" s="382">
        <v>5.56</v>
      </c>
      <c r="I443" s="382">
        <v>1.36</v>
      </c>
      <c r="J443" s="382">
        <v>0</v>
      </c>
      <c r="K443" s="382">
        <v>8.4600000000000009</v>
      </c>
      <c r="L443" s="382">
        <v>0</v>
      </c>
      <c r="M443" s="382">
        <v>7.0000000000000007E-2</v>
      </c>
      <c r="N443" s="382">
        <v>0</v>
      </c>
      <c r="O443" s="382">
        <v>0</v>
      </c>
      <c r="P443" s="382">
        <v>0</v>
      </c>
      <c r="Q443" s="382">
        <v>0</v>
      </c>
      <c r="R443" s="382">
        <v>0</v>
      </c>
      <c r="S443" s="382">
        <v>0</v>
      </c>
      <c r="T443" s="382">
        <v>0</v>
      </c>
      <c r="U443" s="382">
        <v>0</v>
      </c>
      <c r="V443" s="330">
        <f>SUM(W443:AE443)</f>
        <v>1.22</v>
      </c>
      <c r="W443" s="404">
        <v>0.88</v>
      </c>
      <c r="X443" s="404">
        <v>0.34</v>
      </c>
      <c r="Y443" s="404">
        <v>0</v>
      </c>
      <c r="Z443" s="404">
        <v>0</v>
      </c>
      <c r="AA443" s="404">
        <v>0</v>
      </c>
      <c r="AB443" s="404">
        <v>0</v>
      </c>
      <c r="AC443" s="404">
        <v>0</v>
      </c>
      <c r="AD443" s="404">
        <v>0</v>
      </c>
      <c r="AE443" s="404">
        <v>0</v>
      </c>
      <c r="AF443" s="382">
        <v>0</v>
      </c>
      <c r="AG443" s="382">
        <v>0</v>
      </c>
      <c r="AH443" s="382">
        <v>0</v>
      </c>
      <c r="AI443" s="382">
        <v>0</v>
      </c>
      <c r="AJ443" s="382">
        <v>0</v>
      </c>
      <c r="AK443" s="382">
        <v>0</v>
      </c>
      <c r="AL443" s="382">
        <v>0</v>
      </c>
      <c r="AM443" s="382">
        <v>0</v>
      </c>
      <c r="AN443" s="382">
        <v>0</v>
      </c>
      <c r="AO443" s="382">
        <v>0</v>
      </c>
      <c r="AP443" s="382">
        <v>0</v>
      </c>
      <c r="AQ443" s="382">
        <v>0</v>
      </c>
      <c r="AR443" s="382">
        <v>0</v>
      </c>
      <c r="AS443" s="382">
        <v>0</v>
      </c>
      <c r="AT443" s="382">
        <v>0</v>
      </c>
      <c r="AU443" s="382">
        <v>0.14000000000000001</v>
      </c>
      <c r="AV443" s="382">
        <v>0</v>
      </c>
      <c r="AW443" s="382">
        <v>0</v>
      </c>
      <c r="AX443" s="382" t="s">
        <v>340</v>
      </c>
      <c r="AY443" s="333"/>
      <c r="AZ443" s="340" t="s">
        <v>1250</v>
      </c>
      <c r="BA443" s="341"/>
      <c r="BB443" s="284" t="s">
        <v>742</v>
      </c>
      <c r="BC443" s="370" t="s">
        <v>327</v>
      </c>
    </row>
    <row r="444" spans="1:55" s="284" customFormat="1" ht="35.25" hidden="1" customHeight="1" x14ac:dyDescent="0.25">
      <c r="A444" s="338" t="s">
        <v>1251</v>
      </c>
      <c r="B444" s="339" t="s">
        <v>1252</v>
      </c>
      <c r="C444" s="382">
        <f t="shared" si="73"/>
        <v>17.920000000000005</v>
      </c>
      <c r="D444" s="411" t="s">
        <v>81</v>
      </c>
      <c r="E444" s="411"/>
      <c r="F444" s="411"/>
      <c r="G444" s="411"/>
      <c r="H444" s="382">
        <v>7.46</v>
      </c>
      <c r="I444" s="382">
        <v>0.37</v>
      </c>
      <c r="J444" s="382">
        <v>0</v>
      </c>
      <c r="K444" s="382">
        <v>8.73</v>
      </c>
      <c r="L444" s="382">
        <v>0</v>
      </c>
      <c r="M444" s="382">
        <v>0</v>
      </c>
      <c r="N444" s="382">
        <v>0</v>
      </c>
      <c r="O444" s="382">
        <v>0</v>
      </c>
      <c r="P444" s="382">
        <v>0</v>
      </c>
      <c r="Q444" s="382">
        <v>0</v>
      </c>
      <c r="R444" s="382">
        <v>0</v>
      </c>
      <c r="S444" s="382">
        <v>0</v>
      </c>
      <c r="T444" s="382">
        <v>0</v>
      </c>
      <c r="U444" s="382">
        <v>0</v>
      </c>
      <c r="V444" s="330">
        <f>SUM(W444:AE444)</f>
        <v>1.26</v>
      </c>
      <c r="W444" s="404">
        <v>0.87</v>
      </c>
      <c r="X444" s="404">
        <v>0.39</v>
      </c>
      <c r="Y444" s="404">
        <v>0</v>
      </c>
      <c r="Z444" s="404">
        <v>0</v>
      </c>
      <c r="AA444" s="404">
        <v>0</v>
      </c>
      <c r="AB444" s="404">
        <v>0</v>
      </c>
      <c r="AC444" s="404">
        <v>0</v>
      </c>
      <c r="AD444" s="404">
        <v>0</v>
      </c>
      <c r="AE444" s="404">
        <v>0</v>
      </c>
      <c r="AF444" s="382">
        <v>0</v>
      </c>
      <c r="AG444" s="382">
        <v>0</v>
      </c>
      <c r="AH444" s="382">
        <v>0</v>
      </c>
      <c r="AI444" s="382">
        <v>0</v>
      </c>
      <c r="AJ444" s="382">
        <v>0</v>
      </c>
      <c r="AK444" s="382">
        <v>0</v>
      </c>
      <c r="AL444" s="382">
        <v>0</v>
      </c>
      <c r="AM444" s="382">
        <v>0</v>
      </c>
      <c r="AN444" s="382">
        <v>0</v>
      </c>
      <c r="AO444" s="382">
        <v>0</v>
      </c>
      <c r="AP444" s="382">
        <v>0</v>
      </c>
      <c r="AQ444" s="382">
        <v>0</v>
      </c>
      <c r="AR444" s="382">
        <v>0</v>
      </c>
      <c r="AS444" s="382">
        <v>0</v>
      </c>
      <c r="AT444" s="382">
        <v>0</v>
      </c>
      <c r="AU444" s="382">
        <v>0.1</v>
      </c>
      <c r="AV444" s="382">
        <v>0</v>
      </c>
      <c r="AW444" s="382">
        <v>0</v>
      </c>
      <c r="AX444" s="382" t="s">
        <v>340</v>
      </c>
      <c r="AY444" s="333"/>
      <c r="AZ444" s="340" t="s">
        <v>1253</v>
      </c>
      <c r="BA444" s="341"/>
      <c r="BB444" s="284" t="s">
        <v>742</v>
      </c>
      <c r="BC444" s="370" t="s">
        <v>327</v>
      </c>
    </row>
    <row r="445" spans="1:55" s="284" customFormat="1" ht="35.25" hidden="1" customHeight="1" x14ac:dyDescent="0.25">
      <c r="A445" s="338" t="s">
        <v>1254</v>
      </c>
      <c r="B445" s="339" t="s">
        <v>1255</v>
      </c>
      <c r="C445" s="382">
        <f t="shared" si="73"/>
        <v>16.239999999999998</v>
      </c>
      <c r="D445" s="411" t="s">
        <v>81</v>
      </c>
      <c r="E445" s="411"/>
      <c r="F445" s="411"/>
      <c r="G445" s="411"/>
      <c r="H445" s="382">
        <v>0</v>
      </c>
      <c r="I445" s="382">
        <v>0</v>
      </c>
      <c r="J445" s="382">
        <v>0</v>
      </c>
      <c r="K445" s="382">
        <v>0</v>
      </c>
      <c r="L445" s="382">
        <v>0</v>
      </c>
      <c r="M445" s="382">
        <v>7.13</v>
      </c>
      <c r="N445" s="382">
        <v>0</v>
      </c>
      <c r="O445" s="382">
        <v>0</v>
      </c>
      <c r="P445" s="382">
        <v>0</v>
      </c>
      <c r="Q445" s="382">
        <v>0</v>
      </c>
      <c r="R445" s="382">
        <v>0</v>
      </c>
      <c r="S445" s="382">
        <v>0</v>
      </c>
      <c r="T445" s="382">
        <v>0</v>
      </c>
      <c r="U445" s="382">
        <v>0</v>
      </c>
      <c r="V445" s="330">
        <f t="shared" ref="V445:V508" si="75">SUM(W445:AE445)</f>
        <v>0</v>
      </c>
      <c r="W445" s="404">
        <v>0</v>
      </c>
      <c r="X445" s="404">
        <v>0</v>
      </c>
      <c r="Y445" s="404">
        <v>0</v>
      </c>
      <c r="Z445" s="404">
        <v>0</v>
      </c>
      <c r="AA445" s="404">
        <v>0</v>
      </c>
      <c r="AB445" s="404">
        <v>0</v>
      </c>
      <c r="AC445" s="404">
        <v>0</v>
      </c>
      <c r="AD445" s="404">
        <v>0</v>
      </c>
      <c r="AE445" s="404">
        <v>0</v>
      </c>
      <c r="AF445" s="382">
        <v>0</v>
      </c>
      <c r="AG445" s="382">
        <v>0</v>
      </c>
      <c r="AH445" s="382">
        <v>0</v>
      </c>
      <c r="AI445" s="382">
        <v>0</v>
      </c>
      <c r="AJ445" s="382">
        <v>0</v>
      </c>
      <c r="AK445" s="382">
        <v>0</v>
      </c>
      <c r="AL445" s="382">
        <v>0</v>
      </c>
      <c r="AM445" s="382">
        <v>0</v>
      </c>
      <c r="AN445" s="382">
        <v>0</v>
      </c>
      <c r="AO445" s="382">
        <v>0</v>
      </c>
      <c r="AP445" s="382">
        <v>0</v>
      </c>
      <c r="AQ445" s="382">
        <v>0</v>
      </c>
      <c r="AR445" s="382">
        <v>0</v>
      </c>
      <c r="AS445" s="382">
        <v>0</v>
      </c>
      <c r="AT445" s="382">
        <v>0</v>
      </c>
      <c r="AU445" s="382">
        <v>9.11</v>
      </c>
      <c r="AV445" s="382">
        <v>0</v>
      </c>
      <c r="AW445" s="382">
        <v>0</v>
      </c>
      <c r="AX445" s="382" t="s">
        <v>340</v>
      </c>
      <c r="AY445" s="333"/>
      <c r="AZ445" s="340" t="s">
        <v>1256</v>
      </c>
      <c r="BA445" s="341"/>
      <c r="BB445" s="284" t="s">
        <v>742</v>
      </c>
      <c r="BC445" s="370" t="s">
        <v>327</v>
      </c>
    </row>
    <row r="446" spans="1:55" s="284" customFormat="1" ht="35.25" hidden="1" customHeight="1" x14ac:dyDescent="0.25">
      <c r="A446" s="338" t="s">
        <v>1257</v>
      </c>
      <c r="B446" s="339" t="s">
        <v>1258</v>
      </c>
      <c r="C446" s="382">
        <f t="shared" si="73"/>
        <v>17.22</v>
      </c>
      <c r="D446" s="411" t="s">
        <v>81</v>
      </c>
      <c r="E446" s="411"/>
      <c r="F446" s="411"/>
      <c r="G446" s="411"/>
      <c r="H446" s="382">
        <v>0</v>
      </c>
      <c r="I446" s="382">
        <v>0</v>
      </c>
      <c r="J446" s="382">
        <v>0</v>
      </c>
      <c r="K446" s="382">
        <v>0</v>
      </c>
      <c r="L446" s="382">
        <v>0</v>
      </c>
      <c r="M446" s="382">
        <v>11.34</v>
      </c>
      <c r="N446" s="382">
        <v>0</v>
      </c>
      <c r="O446" s="382">
        <v>0</v>
      </c>
      <c r="P446" s="382">
        <v>0</v>
      </c>
      <c r="Q446" s="382">
        <v>0</v>
      </c>
      <c r="R446" s="382">
        <v>0</v>
      </c>
      <c r="S446" s="382">
        <v>0</v>
      </c>
      <c r="T446" s="382">
        <v>0</v>
      </c>
      <c r="U446" s="382">
        <v>0</v>
      </c>
      <c r="V446" s="330">
        <f t="shared" si="75"/>
        <v>0</v>
      </c>
      <c r="W446" s="404">
        <v>0</v>
      </c>
      <c r="X446" s="404">
        <v>0</v>
      </c>
      <c r="Y446" s="404">
        <v>0</v>
      </c>
      <c r="Z446" s="404">
        <v>0</v>
      </c>
      <c r="AA446" s="404">
        <v>0</v>
      </c>
      <c r="AB446" s="404">
        <v>0</v>
      </c>
      <c r="AC446" s="404">
        <v>0</v>
      </c>
      <c r="AD446" s="404">
        <v>0</v>
      </c>
      <c r="AE446" s="404">
        <v>0</v>
      </c>
      <c r="AF446" s="382">
        <v>0</v>
      </c>
      <c r="AG446" s="382">
        <v>0</v>
      </c>
      <c r="AH446" s="382">
        <v>0</v>
      </c>
      <c r="AI446" s="382">
        <v>0</v>
      </c>
      <c r="AJ446" s="382">
        <v>0</v>
      </c>
      <c r="AK446" s="382">
        <v>0</v>
      </c>
      <c r="AL446" s="382">
        <v>0</v>
      </c>
      <c r="AM446" s="382">
        <v>0</v>
      </c>
      <c r="AN446" s="382">
        <v>0</v>
      </c>
      <c r="AO446" s="382">
        <v>0</v>
      </c>
      <c r="AP446" s="382">
        <v>0</v>
      </c>
      <c r="AQ446" s="382">
        <v>0</v>
      </c>
      <c r="AR446" s="382">
        <v>0</v>
      </c>
      <c r="AS446" s="382">
        <v>0</v>
      </c>
      <c r="AT446" s="382">
        <v>0</v>
      </c>
      <c r="AU446" s="382">
        <v>5.88</v>
      </c>
      <c r="AV446" s="382">
        <v>0</v>
      </c>
      <c r="AW446" s="382">
        <v>0</v>
      </c>
      <c r="AX446" s="382" t="s">
        <v>340</v>
      </c>
      <c r="AY446" s="333"/>
      <c r="AZ446" s="340" t="s">
        <v>748</v>
      </c>
      <c r="BA446" s="341"/>
      <c r="BB446" s="284" t="s">
        <v>742</v>
      </c>
      <c r="BC446" s="370" t="s">
        <v>327</v>
      </c>
    </row>
    <row r="447" spans="1:55" s="284" customFormat="1" ht="35.25" hidden="1" customHeight="1" x14ac:dyDescent="0.25">
      <c r="A447" s="338" t="s">
        <v>1259</v>
      </c>
      <c r="B447" s="339" t="s">
        <v>1260</v>
      </c>
      <c r="C447" s="382">
        <f t="shared" si="73"/>
        <v>10.99</v>
      </c>
      <c r="D447" s="411" t="s">
        <v>81</v>
      </c>
      <c r="E447" s="411"/>
      <c r="F447" s="411"/>
      <c r="G447" s="411"/>
      <c r="H447" s="382">
        <v>0</v>
      </c>
      <c r="I447" s="382">
        <v>6.41</v>
      </c>
      <c r="J447" s="382">
        <v>0</v>
      </c>
      <c r="K447" s="382">
        <v>3.42</v>
      </c>
      <c r="L447" s="382">
        <v>0.06</v>
      </c>
      <c r="M447" s="382">
        <v>0</v>
      </c>
      <c r="N447" s="382">
        <v>0</v>
      </c>
      <c r="O447" s="382">
        <v>0</v>
      </c>
      <c r="P447" s="382">
        <v>0</v>
      </c>
      <c r="Q447" s="382">
        <v>0</v>
      </c>
      <c r="R447" s="382">
        <v>0</v>
      </c>
      <c r="S447" s="382">
        <v>0</v>
      </c>
      <c r="T447" s="382">
        <v>0</v>
      </c>
      <c r="U447" s="382">
        <v>0</v>
      </c>
      <c r="V447" s="330">
        <f t="shared" si="75"/>
        <v>0.94</v>
      </c>
      <c r="W447" s="404">
        <v>0.72</v>
      </c>
      <c r="X447" s="404">
        <v>0.22</v>
      </c>
      <c r="Y447" s="404">
        <v>0</v>
      </c>
      <c r="Z447" s="404">
        <v>0</v>
      </c>
      <c r="AA447" s="404">
        <v>0</v>
      </c>
      <c r="AB447" s="404">
        <v>0</v>
      </c>
      <c r="AC447" s="404">
        <v>0</v>
      </c>
      <c r="AD447" s="404">
        <v>0</v>
      </c>
      <c r="AE447" s="404">
        <v>0</v>
      </c>
      <c r="AF447" s="382">
        <v>0</v>
      </c>
      <c r="AG447" s="382">
        <v>0</v>
      </c>
      <c r="AH447" s="382">
        <v>0</v>
      </c>
      <c r="AI447" s="382">
        <v>0</v>
      </c>
      <c r="AJ447" s="382">
        <v>0</v>
      </c>
      <c r="AK447" s="382">
        <v>0</v>
      </c>
      <c r="AL447" s="382">
        <v>0</v>
      </c>
      <c r="AM447" s="382">
        <v>0</v>
      </c>
      <c r="AN447" s="382">
        <v>0</v>
      </c>
      <c r="AO447" s="382">
        <v>0</v>
      </c>
      <c r="AP447" s="382">
        <v>0</v>
      </c>
      <c r="AQ447" s="382">
        <v>0</v>
      </c>
      <c r="AR447" s="382">
        <v>0</v>
      </c>
      <c r="AS447" s="382">
        <v>0</v>
      </c>
      <c r="AT447" s="382">
        <v>0</v>
      </c>
      <c r="AU447" s="382">
        <v>0.16</v>
      </c>
      <c r="AV447" s="382">
        <v>0</v>
      </c>
      <c r="AW447" s="382">
        <v>0</v>
      </c>
      <c r="AX447" s="382" t="s">
        <v>389</v>
      </c>
      <c r="AY447" s="333"/>
      <c r="AZ447" s="340" t="s">
        <v>1261</v>
      </c>
      <c r="BA447" s="341"/>
      <c r="BB447" s="284" t="s">
        <v>754</v>
      </c>
      <c r="BC447" s="370" t="s">
        <v>327</v>
      </c>
    </row>
    <row r="448" spans="1:55" s="284" customFormat="1" ht="35.25" hidden="1" customHeight="1" x14ac:dyDescent="0.25">
      <c r="A448" s="338" t="s">
        <v>1262</v>
      </c>
      <c r="B448" s="339" t="s">
        <v>1263</v>
      </c>
      <c r="C448" s="382">
        <f t="shared" si="73"/>
        <v>9.6999999999999993</v>
      </c>
      <c r="D448" s="411" t="s">
        <v>81</v>
      </c>
      <c r="E448" s="411"/>
      <c r="F448" s="411"/>
      <c r="G448" s="411"/>
      <c r="H448" s="382">
        <v>6.85</v>
      </c>
      <c r="I448" s="382">
        <v>0</v>
      </c>
      <c r="J448" s="382">
        <v>0</v>
      </c>
      <c r="K448" s="382">
        <v>2.39</v>
      </c>
      <c r="L448" s="382">
        <v>0</v>
      </c>
      <c r="M448" s="382">
        <v>0</v>
      </c>
      <c r="N448" s="382">
        <v>0</v>
      </c>
      <c r="O448" s="382">
        <v>0</v>
      </c>
      <c r="P448" s="382">
        <v>0.02</v>
      </c>
      <c r="Q448" s="382">
        <v>0</v>
      </c>
      <c r="R448" s="382">
        <v>0</v>
      </c>
      <c r="S448" s="382">
        <v>0</v>
      </c>
      <c r="T448" s="382">
        <v>0</v>
      </c>
      <c r="U448" s="382">
        <v>0</v>
      </c>
      <c r="V448" s="330">
        <f t="shared" si="75"/>
        <v>0.4</v>
      </c>
      <c r="W448" s="404">
        <v>0.36000000000000004</v>
      </c>
      <c r="X448" s="404">
        <v>0.04</v>
      </c>
      <c r="Y448" s="404">
        <v>0</v>
      </c>
      <c r="Z448" s="404">
        <v>0</v>
      </c>
      <c r="AA448" s="404">
        <v>0</v>
      </c>
      <c r="AB448" s="404">
        <v>0</v>
      </c>
      <c r="AC448" s="404">
        <v>0</v>
      </c>
      <c r="AD448" s="404">
        <v>0</v>
      </c>
      <c r="AE448" s="404">
        <v>0</v>
      </c>
      <c r="AF448" s="382">
        <v>0</v>
      </c>
      <c r="AG448" s="382">
        <v>0</v>
      </c>
      <c r="AH448" s="382">
        <v>0</v>
      </c>
      <c r="AI448" s="382">
        <v>0</v>
      </c>
      <c r="AJ448" s="382">
        <v>0</v>
      </c>
      <c r="AK448" s="382">
        <v>0</v>
      </c>
      <c r="AL448" s="382">
        <v>0</v>
      </c>
      <c r="AM448" s="382">
        <v>0.01</v>
      </c>
      <c r="AN448" s="382">
        <v>0</v>
      </c>
      <c r="AO448" s="382">
        <v>0</v>
      </c>
      <c r="AP448" s="382">
        <v>0</v>
      </c>
      <c r="AQ448" s="382">
        <v>0</v>
      </c>
      <c r="AR448" s="382">
        <v>0</v>
      </c>
      <c r="AS448" s="382">
        <v>0</v>
      </c>
      <c r="AT448" s="382">
        <v>0</v>
      </c>
      <c r="AU448" s="382">
        <v>0.03</v>
      </c>
      <c r="AV448" s="382">
        <v>0</v>
      </c>
      <c r="AW448" s="382">
        <v>0</v>
      </c>
      <c r="AX448" s="382" t="s">
        <v>382</v>
      </c>
      <c r="AY448" s="333"/>
      <c r="AZ448" s="340" t="s">
        <v>1264</v>
      </c>
      <c r="BA448" s="341"/>
      <c r="BB448" s="284" t="s">
        <v>742</v>
      </c>
      <c r="BC448" s="370" t="s">
        <v>327</v>
      </c>
    </row>
    <row r="449" spans="1:55" s="284" customFormat="1" ht="35.25" hidden="1" customHeight="1" x14ac:dyDescent="0.25">
      <c r="A449" s="338" t="s">
        <v>1265</v>
      </c>
      <c r="B449" s="339" t="s">
        <v>1266</v>
      </c>
      <c r="C449" s="382">
        <f t="shared" si="73"/>
        <v>0.94</v>
      </c>
      <c r="D449" s="411" t="s">
        <v>81</v>
      </c>
      <c r="E449" s="411"/>
      <c r="F449" s="411"/>
      <c r="G449" s="411"/>
      <c r="H449" s="382">
        <v>0</v>
      </c>
      <c r="I449" s="382">
        <v>0</v>
      </c>
      <c r="J449" s="382">
        <v>0</v>
      </c>
      <c r="K449" s="382">
        <v>0.3</v>
      </c>
      <c r="L449" s="382"/>
      <c r="M449" s="382">
        <v>0</v>
      </c>
      <c r="N449" s="382">
        <v>0</v>
      </c>
      <c r="O449" s="382">
        <v>0</v>
      </c>
      <c r="P449" s="382">
        <v>0.05</v>
      </c>
      <c r="Q449" s="382">
        <v>0</v>
      </c>
      <c r="R449" s="382">
        <v>0</v>
      </c>
      <c r="S449" s="382">
        <v>0</v>
      </c>
      <c r="T449" s="382">
        <v>0</v>
      </c>
      <c r="U449" s="382">
        <v>0</v>
      </c>
      <c r="V449" s="330">
        <f t="shared" si="75"/>
        <v>0.12</v>
      </c>
      <c r="W449" s="404">
        <v>0.11</v>
      </c>
      <c r="X449" s="404">
        <v>0.01</v>
      </c>
      <c r="Y449" s="404">
        <v>0</v>
      </c>
      <c r="Z449" s="404">
        <v>0</v>
      </c>
      <c r="AA449" s="404">
        <v>0</v>
      </c>
      <c r="AB449" s="404">
        <v>0</v>
      </c>
      <c r="AC449" s="404">
        <v>0</v>
      </c>
      <c r="AD449" s="404">
        <v>0</v>
      </c>
      <c r="AE449" s="404">
        <v>0</v>
      </c>
      <c r="AF449" s="382">
        <v>0</v>
      </c>
      <c r="AG449" s="382">
        <v>0</v>
      </c>
      <c r="AH449" s="382">
        <v>0</v>
      </c>
      <c r="AI449" s="382">
        <v>0.1</v>
      </c>
      <c r="AJ449" s="382">
        <v>0</v>
      </c>
      <c r="AK449" s="382">
        <v>0</v>
      </c>
      <c r="AL449" s="382">
        <v>0</v>
      </c>
      <c r="AM449" s="382">
        <v>0.03</v>
      </c>
      <c r="AN449" s="382">
        <v>0</v>
      </c>
      <c r="AO449" s="382">
        <v>0</v>
      </c>
      <c r="AP449" s="382">
        <v>0</v>
      </c>
      <c r="AQ449" s="382">
        <v>0</v>
      </c>
      <c r="AR449" s="382">
        <v>0</v>
      </c>
      <c r="AS449" s="382">
        <v>0</v>
      </c>
      <c r="AT449" s="382">
        <v>0</v>
      </c>
      <c r="AU449" s="382">
        <v>0.34</v>
      </c>
      <c r="AV449" s="382">
        <v>0</v>
      </c>
      <c r="AW449" s="382">
        <v>0</v>
      </c>
      <c r="AX449" s="382" t="s">
        <v>382</v>
      </c>
      <c r="AY449" s="333"/>
      <c r="AZ449" s="340"/>
      <c r="BA449" s="341"/>
      <c r="BB449" s="284" t="s">
        <v>742</v>
      </c>
      <c r="BC449" s="370" t="s">
        <v>327</v>
      </c>
    </row>
    <row r="450" spans="1:55" s="284" customFormat="1" ht="35.25" hidden="1" customHeight="1" x14ac:dyDescent="0.25">
      <c r="A450" s="338" t="s">
        <v>1267</v>
      </c>
      <c r="B450" s="339" t="s">
        <v>1268</v>
      </c>
      <c r="C450" s="382">
        <f t="shared" si="73"/>
        <v>48.089999999999996</v>
      </c>
      <c r="D450" s="411" t="s">
        <v>81</v>
      </c>
      <c r="E450" s="411"/>
      <c r="F450" s="411"/>
      <c r="G450" s="411"/>
      <c r="H450" s="382">
        <v>0</v>
      </c>
      <c r="I450" s="382">
        <v>0.72</v>
      </c>
      <c r="J450" s="382">
        <v>0</v>
      </c>
      <c r="K450" s="382">
        <v>42.07</v>
      </c>
      <c r="L450" s="382">
        <v>0</v>
      </c>
      <c r="M450" s="382">
        <v>0</v>
      </c>
      <c r="N450" s="382">
        <v>0</v>
      </c>
      <c r="O450" s="382">
        <v>0</v>
      </c>
      <c r="P450" s="382">
        <v>0.41</v>
      </c>
      <c r="Q450" s="382">
        <v>0</v>
      </c>
      <c r="R450" s="382">
        <v>0</v>
      </c>
      <c r="S450" s="382">
        <v>0</v>
      </c>
      <c r="T450" s="382">
        <v>0</v>
      </c>
      <c r="U450" s="382">
        <v>0</v>
      </c>
      <c r="V450" s="330">
        <f t="shared" si="75"/>
        <v>1.6500000000000001</v>
      </c>
      <c r="W450" s="404">
        <v>1.61</v>
      </c>
      <c r="X450" s="404">
        <v>0.04</v>
      </c>
      <c r="Y450" s="404">
        <v>0</v>
      </c>
      <c r="Z450" s="404">
        <v>0</v>
      </c>
      <c r="AA450" s="404">
        <v>0</v>
      </c>
      <c r="AB450" s="404">
        <v>0</v>
      </c>
      <c r="AC450" s="404">
        <v>0</v>
      </c>
      <c r="AD450" s="404">
        <v>0</v>
      </c>
      <c r="AE450" s="404">
        <v>0</v>
      </c>
      <c r="AF450" s="382">
        <v>0</v>
      </c>
      <c r="AG450" s="382">
        <v>0</v>
      </c>
      <c r="AH450" s="382">
        <v>0</v>
      </c>
      <c r="AI450" s="382">
        <v>0</v>
      </c>
      <c r="AJ450" s="382">
        <v>0</v>
      </c>
      <c r="AK450" s="382">
        <v>0</v>
      </c>
      <c r="AL450" s="382">
        <v>0</v>
      </c>
      <c r="AM450" s="382">
        <v>3.14</v>
      </c>
      <c r="AN450" s="382">
        <v>0</v>
      </c>
      <c r="AO450" s="382">
        <v>0</v>
      </c>
      <c r="AP450" s="382">
        <v>0</v>
      </c>
      <c r="AQ450" s="382">
        <v>0</v>
      </c>
      <c r="AR450" s="382">
        <v>0</v>
      </c>
      <c r="AS450" s="382">
        <v>0</v>
      </c>
      <c r="AT450" s="382">
        <v>0</v>
      </c>
      <c r="AU450" s="382">
        <v>0.1</v>
      </c>
      <c r="AV450" s="382">
        <v>0</v>
      </c>
      <c r="AW450" s="382">
        <v>0</v>
      </c>
      <c r="AX450" s="382" t="s">
        <v>496</v>
      </c>
      <c r="AY450" s="333"/>
      <c r="AZ450" s="340" t="s">
        <v>1269</v>
      </c>
      <c r="BA450" s="341"/>
      <c r="BB450" s="284" t="s">
        <v>742</v>
      </c>
      <c r="BC450" s="370" t="s">
        <v>327</v>
      </c>
    </row>
    <row r="451" spans="1:55" s="284" customFormat="1" ht="35.25" hidden="1" customHeight="1" x14ac:dyDescent="0.25">
      <c r="A451" s="338" t="s">
        <v>1270</v>
      </c>
      <c r="B451" s="339" t="s">
        <v>1271</v>
      </c>
      <c r="C451" s="382">
        <f t="shared" si="73"/>
        <v>19.55</v>
      </c>
      <c r="D451" s="411" t="s">
        <v>81</v>
      </c>
      <c r="E451" s="411"/>
      <c r="F451" s="411"/>
      <c r="G451" s="411"/>
      <c r="H451" s="382">
        <v>4.38</v>
      </c>
      <c r="I451" s="382">
        <v>0</v>
      </c>
      <c r="J451" s="382">
        <v>0</v>
      </c>
      <c r="K451" s="382">
        <v>14.15</v>
      </c>
      <c r="L451" s="382">
        <v>0</v>
      </c>
      <c r="M451" s="382">
        <v>0</v>
      </c>
      <c r="N451" s="382">
        <v>0</v>
      </c>
      <c r="O451" s="382">
        <v>0</v>
      </c>
      <c r="P451" s="382">
        <v>0.03</v>
      </c>
      <c r="Q451" s="382">
        <v>0</v>
      </c>
      <c r="R451" s="382">
        <v>0</v>
      </c>
      <c r="S451" s="382">
        <v>0</v>
      </c>
      <c r="T451" s="382">
        <v>0</v>
      </c>
      <c r="U451" s="382">
        <v>0</v>
      </c>
      <c r="V451" s="330">
        <f t="shared" si="75"/>
        <v>0.77</v>
      </c>
      <c r="W451" s="404">
        <v>0.66</v>
      </c>
      <c r="X451" s="404">
        <v>0.11</v>
      </c>
      <c r="Y451" s="404">
        <v>0</v>
      </c>
      <c r="Z451" s="404">
        <v>0</v>
      </c>
      <c r="AA451" s="404">
        <v>0</v>
      </c>
      <c r="AB451" s="404">
        <v>0</v>
      </c>
      <c r="AC451" s="404">
        <v>0</v>
      </c>
      <c r="AD451" s="404">
        <v>0</v>
      </c>
      <c r="AE451" s="404">
        <v>0</v>
      </c>
      <c r="AF451" s="382">
        <v>0</v>
      </c>
      <c r="AG451" s="382">
        <v>0</v>
      </c>
      <c r="AH451" s="382">
        <v>0</v>
      </c>
      <c r="AI451" s="382">
        <v>0</v>
      </c>
      <c r="AJ451" s="382">
        <v>0</v>
      </c>
      <c r="AK451" s="382">
        <v>0</v>
      </c>
      <c r="AL451" s="382">
        <v>0</v>
      </c>
      <c r="AM451" s="382">
        <v>0.02</v>
      </c>
      <c r="AN451" s="382">
        <v>0</v>
      </c>
      <c r="AO451" s="382">
        <v>0</v>
      </c>
      <c r="AP451" s="382">
        <v>0</v>
      </c>
      <c r="AQ451" s="382">
        <v>0</v>
      </c>
      <c r="AR451" s="382">
        <v>0</v>
      </c>
      <c r="AS451" s="382">
        <v>0</v>
      </c>
      <c r="AT451" s="382">
        <v>0.14000000000000001</v>
      </c>
      <c r="AU451" s="382">
        <v>0.06</v>
      </c>
      <c r="AV451" s="382">
        <v>0</v>
      </c>
      <c r="AW451" s="382">
        <v>0</v>
      </c>
      <c r="AX451" s="382" t="s">
        <v>496</v>
      </c>
      <c r="AY451" s="333"/>
      <c r="AZ451" s="340">
        <v>2</v>
      </c>
      <c r="BA451" s="341"/>
      <c r="BB451" s="284" t="s">
        <v>742</v>
      </c>
      <c r="BC451" s="370" t="s">
        <v>327</v>
      </c>
    </row>
    <row r="452" spans="1:55" s="284" customFormat="1" ht="35.25" hidden="1" customHeight="1" x14ac:dyDescent="0.25">
      <c r="A452" s="338" t="s">
        <v>1272</v>
      </c>
      <c r="B452" s="339" t="s">
        <v>1273</v>
      </c>
      <c r="C452" s="382">
        <f t="shared" si="73"/>
        <v>19.779999999999998</v>
      </c>
      <c r="D452" s="411" t="s">
        <v>81</v>
      </c>
      <c r="E452" s="411"/>
      <c r="F452" s="411"/>
      <c r="G452" s="411"/>
      <c r="H452" s="382">
        <v>0.86</v>
      </c>
      <c r="I452" s="382">
        <v>0</v>
      </c>
      <c r="J452" s="382">
        <v>0</v>
      </c>
      <c r="K452" s="382">
        <v>15.29</v>
      </c>
      <c r="L452" s="382">
        <v>0</v>
      </c>
      <c r="M452" s="382">
        <v>0</v>
      </c>
      <c r="N452" s="382">
        <v>0</v>
      </c>
      <c r="O452" s="382">
        <v>0</v>
      </c>
      <c r="P452" s="382">
        <v>1.04</v>
      </c>
      <c r="Q452" s="382">
        <v>0</v>
      </c>
      <c r="R452" s="382">
        <v>0</v>
      </c>
      <c r="S452" s="382">
        <v>0</v>
      </c>
      <c r="T452" s="382">
        <v>0</v>
      </c>
      <c r="U452" s="382">
        <v>0</v>
      </c>
      <c r="V452" s="330">
        <f t="shared" si="75"/>
        <v>1.3900000000000001</v>
      </c>
      <c r="W452" s="404">
        <v>1.37</v>
      </c>
      <c r="X452" s="404">
        <v>0.02</v>
      </c>
      <c r="Y452" s="404">
        <v>0</v>
      </c>
      <c r="Z452" s="404">
        <v>0</v>
      </c>
      <c r="AA452" s="404">
        <v>0</v>
      </c>
      <c r="AB452" s="404">
        <v>0</v>
      </c>
      <c r="AC452" s="404">
        <v>0</v>
      </c>
      <c r="AD452" s="404">
        <v>0</v>
      </c>
      <c r="AE452" s="404">
        <v>0</v>
      </c>
      <c r="AF452" s="382">
        <v>0</v>
      </c>
      <c r="AG452" s="382">
        <v>0</v>
      </c>
      <c r="AH452" s="382">
        <v>0</v>
      </c>
      <c r="AI452" s="382">
        <v>0</v>
      </c>
      <c r="AJ452" s="382">
        <v>0</v>
      </c>
      <c r="AK452" s="382">
        <v>0</v>
      </c>
      <c r="AL452" s="382">
        <v>0</v>
      </c>
      <c r="AM452" s="382">
        <v>0.84</v>
      </c>
      <c r="AN452" s="382">
        <v>0</v>
      </c>
      <c r="AO452" s="382">
        <v>0</v>
      </c>
      <c r="AP452" s="382">
        <v>0</v>
      </c>
      <c r="AQ452" s="382">
        <v>0</v>
      </c>
      <c r="AR452" s="382">
        <v>0</v>
      </c>
      <c r="AS452" s="382">
        <v>0</v>
      </c>
      <c r="AT452" s="382">
        <v>0.05</v>
      </c>
      <c r="AU452" s="382">
        <v>0.31</v>
      </c>
      <c r="AV452" s="382">
        <v>0</v>
      </c>
      <c r="AW452" s="382">
        <v>0</v>
      </c>
      <c r="AX452" s="382" t="s">
        <v>496</v>
      </c>
      <c r="AY452" s="333"/>
      <c r="AZ452" s="340">
        <v>1</v>
      </c>
      <c r="BA452" s="341"/>
      <c r="BB452" s="284" t="s">
        <v>742</v>
      </c>
      <c r="BC452" s="370" t="s">
        <v>327</v>
      </c>
    </row>
    <row r="453" spans="1:55" s="284" customFormat="1" ht="35.25" hidden="1" customHeight="1" x14ac:dyDescent="0.25">
      <c r="A453" s="338" t="s">
        <v>1274</v>
      </c>
      <c r="B453" s="339" t="s">
        <v>1275</v>
      </c>
      <c r="C453" s="382">
        <f t="shared" si="73"/>
        <v>12.549999999999999</v>
      </c>
      <c r="D453" s="411" t="s">
        <v>81</v>
      </c>
      <c r="E453" s="411"/>
      <c r="F453" s="411"/>
      <c r="G453" s="411"/>
      <c r="H453" s="382">
        <v>7.05</v>
      </c>
      <c r="I453" s="382">
        <v>0</v>
      </c>
      <c r="J453" s="382">
        <v>0</v>
      </c>
      <c r="K453" s="382">
        <v>4.63</v>
      </c>
      <c r="L453" s="382">
        <v>0</v>
      </c>
      <c r="M453" s="382">
        <v>0</v>
      </c>
      <c r="N453" s="382">
        <v>0</v>
      </c>
      <c r="O453" s="382">
        <v>0</v>
      </c>
      <c r="P453" s="382">
        <v>0.02</v>
      </c>
      <c r="Q453" s="382">
        <v>0</v>
      </c>
      <c r="R453" s="382">
        <v>0</v>
      </c>
      <c r="S453" s="382">
        <v>0</v>
      </c>
      <c r="T453" s="382">
        <v>0</v>
      </c>
      <c r="U453" s="382">
        <v>0</v>
      </c>
      <c r="V453" s="330">
        <f t="shared" si="75"/>
        <v>0.76</v>
      </c>
      <c r="W453" s="404">
        <v>0.47</v>
      </c>
      <c r="X453" s="404">
        <v>0.28999999999999998</v>
      </c>
      <c r="Y453" s="404">
        <v>0</v>
      </c>
      <c r="Z453" s="404">
        <v>0</v>
      </c>
      <c r="AA453" s="404">
        <v>0</v>
      </c>
      <c r="AB453" s="404">
        <v>0</v>
      </c>
      <c r="AC453" s="404">
        <v>0</v>
      </c>
      <c r="AD453" s="404">
        <v>0</v>
      </c>
      <c r="AE453" s="404">
        <v>0</v>
      </c>
      <c r="AF453" s="382">
        <v>0</v>
      </c>
      <c r="AG453" s="382">
        <v>0</v>
      </c>
      <c r="AH453" s="382">
        <v>0</v>
      </c>
      <c r="AI453" s="382">
        <v>0</v>
      </c>
      <c r="AJ453" s="382">
        <v>0</v>
      </c>
      <c r="AK453" s="382">
        <v>0</v>
      </c>
      <c r="AL453" s="382">
        <v>0</v>
      </c>
      <c r="AM453" s="382">
        <v>0</v>
      </c>
      <c r="AN453" s="382">
        <v>0</v>
      </c>
      <c r="AO453" s="382">
        <v>0</v>
      </c>
      <c r="AP453" s="382">
        <v>0</v>
      </c>
      <c r="AQ453" s="382">
        <v>0</v>
      </c>
      <c r="AR453" s="382">
        <v>0</v>
      </c>
      <c r="AS453" s="382">
        <v>0.06</v>
      </c>
      <c r="AT453" s="382">
        <v>0.02</v>
      </c>
      <c r="AU453" s="382">
        <v>0.01</v>
      </c>
      <c r="AV453" s="382">
        <v>0</v>
      </c>
      <c r="AW453" s="382">
        <v>0</v>
      </c>
      <c r="AX453" s="382" t="s">
        <v>496</v>
      </c>
      <c r="AY453" s="333"/>
      <c r="AZ453" s="340" t="s">
        <v>1276</v>
      </c>
      <c r="BA453" s="341"/>
      <c r="BB453" s="284" t="s">
        <v>742</v>
      </c>
      <c r="BC453" s="370" t="s">
        <v>327</v>
      </c>
    </row>
    <row r="454" spans="1:55" s="284" customFormat="1" ht="35.25" hidden="1" customHeight="1" x14ac:dyDescent="0.25">
      <c r="A454" s="338" t="s">
        <v>1277</v>
      </c>
      <c r="B454" s="339" t="s">
        <v>1278</v>
      </c>
      <c r="C454" s="382">
        <f t="shared" si="73"/>
        <v>19.149999999999999</v>
      </c>
      <c r="D454" s="411" t="s">
        <v>81</v>
      </c>
      <c r="E454" s="411"/>
      <c r="F454" s="411"/>
      <c r="G454" s="411"/>
      <c r="H454" s="382">
        <v>0</v>
      </c>
      <c r="I454" s="382">
        <v>0</v>
      </c>
      <c r="J454" s="382">
        <v>0</v>
      </c>
      <c r="K454" s="382">
        <v>2.56</v>
      </c>
      <c r="L454" s="382">
        <v>0</v>
      </c>
      <c r="M454" s="382"/>
      <c r="N454" s="382">
        <v>0</v>
      </c>
      <c r="O454" s="382">
        <v>0</v>
      </c>
      <c r="P454" s="382">
        <v>0</v>
      </c>
      <c r="Q454" s="382">
        <v>0</v>
      </c>
      <c r="R454" s="382">
        <v>0</v>
      </c>
      <c r="S454" s="382">
        <v>0</v>
      </c>
      <c r="T454" s="382">
        <v>0</v>
      </c>
      <c r="U454" s="382">
        <v>0</v>
      </c>
      <c r="V454" s="330">
        <f t="shared" si="75"/>
        <v>0.08</v>
      </c>
      <c r="W454" s="404">
        <v>0</v>
      </c>
      <c r="X454" s="404">
        <v>0.08</v>
      </c>
      <c r="Y454" s="404">
        <v>0</v>
      </c>
      <c r="Z454" s="404">
        <v>0</v>
      </c>
      <c r="AA454" s="404">
        <v>0</v>
      </c>
      <c r="AB454" s="404">
        <v>0</v>
      </c>
      <c r="AC454" s="404">
        <v>0</v>
      </c>
      <c r="AD454" s="404">
        <v>0</v>
      </c>
      <c r="AE454" s="404">
        <v>0</v>
      </c>
      <c r="AF454" s="382">
        <v>0</v>
      </c>
      <c r="AG454" s="382">
        <v>0</v>
      </c>
      <c r="AH454" s="382">
        <v>0</v>
      </c>
      <c r="AI454" s="382">
        <v>0.01</v>
      </c>
      <c r="AJ454" s="382">
        <v>0</v>
      </c>
      <c r="AK454" s="382">
        <v>0</v>
      </c>
      <c r="AL454" s="382">
        <v>0</v>
      </c>
      <c r="AM454" s="382">
        <v>0</v>
      </c>
      <c r="AN454" s="382">
        <v>0</v>
      </c>
      <c r="AO454" s="382">
        <v>0</v>
      </c>
      <c r="AP454" s="382">
        <v>0</v>
      </c>
      <c r="AQ454" s="382">
        <v>0</v>
      </c>
      <c r="AR454" s="382">
        <v>0</v>
      </c>
      <c r="AS454" s="382">
        <v>0</v>
      </c>
      <c r="AT454" s="382">
        <v>0.01</v>
      </c>
      <c r="AU454" s="382">
        <v>16.489999999999998</v>
      </c>
      <c r="AV454" s="382">
        <v>0</v>
      </c>
      <c r="AW454" s="382">
        <v>0</v>
      </c>
      <c r="AX454" s="382" t="s">
        <v>496</v>
      </c>
      <c r="AY454" s="333"/>
      <c r="AZ454" s="340" t="s">
        <v>1279</v>
      </c>
      <c r="BA454" s="341"/>
      <c r="BB454" s="284" t="s">
        <v>742</v>
      </c>
      <c r="BC454" s="370" t="s">
        <v>327</v>
      </c>
    </row>
    <row r="455" spans="1:55" s="284" customFormat="1" ht="35.25" hidden="1" customHeight="1" x14ac:dyDescent="0.25">
      <c r="A455" s="338" t="s">
        <v>1280</v>
      </c>
      <c r="B455" s="339" t="s">
        <v>1281</v>
      </c>
      <c r="C455" s="382">
        <f t="shared" si="73"/>
        <v>29.74</v>
      </c>
      <c r="D455" s="411" t="s">
        <v>81</v>
      </c>
      <c r="E455" s="411"/>
      <c r="F455" s="411"/>
      <c r="G455" s="411"/>
      <c r="H455" s="382"/>
      <c r="I455" s="382"/>
      <c r="J455" s="382"/>
      <c r="K455" s="382">
        <v>7.79</v>
      </c>
      <c r="L455" s="382">
        <v>12.14</v>
      </c>
      <c r="M455" s="382">
        <v>9.3000000000000007</v>
      </c>
      <c r="N455" s="382"/>
      <c r="O455" s="382"/>
      <c r="P455" s="382">
        <v>0.24</v>
      </c>
      <c r="Q455" s="382"/>
      <c r="R455" s="382"/>
      <c r="S455" s="382"/>
      <c r="T455" s="382"/>
      <c r="U455" s="382"/>
      <c r="V455" s="330">
        <f t="shared" si="75"/>
        <v>0.27</v>
      </c>
      <c r="W455" s="404">
        <v>0.27</v>
      </c>
      <c r="X455" s="404"/>
      <c r="Y455" s="404"/>
      <c r="Z455" s="404"/>
      <c r="AA455" s="404"/>
      <c r="AB455" s="404"/>
      <c r="AC455" s="404"/>
      <c r="AD455" s="404"/>
      <c r="AE455" s="404"/>
      <c r="AF455" s="382"/>
      <c r="AG455" s="382"/>
      <c r="AH455" s="382"/>
      <c r="AI455" s="382"/>
      <c r="AJ455" s="382"/>
      <c r="AK455" s="382"/>
      <c r="AL455" s="382"/>
      <c r="AM455" s="382"/>
      <c r="AN455" s="382"/>
      <c r="AO455" s="382"/>
      <c r="AP455" s="382"/>
      <c r="AQ455" s="382"/>
      <c r="AR455" s="382"/>
      <c r="AS455" s="382"/>
      <c r="AT455" s="382"/>
      <c r="AU455" s="382"/>
      <c r="AV455" s="382"/>
      <c r="AW455" s="382"/>
      <c r="AX455" s="382" t="s">
        <v>496</v>
      </c>
      <c r="AY455" s="333"/>
      <c r="AZ455" s="340"/>
      <c r="BA455" s="341"/>
      <c r="BC455" s="370"/>
    </row>
    <row r="456" spans="1:55" s="284" customFormat="1" ht="35.25" hidden="1" customHeight="1" x14ac:dyDescent="0.25">
      <c r="A456" s="338" t="s">
        <v>1282</v>
      </c>
      <c r="B456" s="339" t="s">
        <v>1283</v>
      </c>
      <c r="C456" s="382">
        <f t="shared" si="73"/>
        <v>9.6399999999999988</v>
      </c>
      <c r="D456" s="411" t="s">
        <v>81</v>
      </c>
      <c r="E456" s="411"/>
      <c r="F456" s="411"/>
      <c r="G456" s="411"/>
      <c r="H456" s="382">
        <v>0</v>
      </c>
      <c r="I456" s="382">
        <v>0</v>
      </c>
      <c r="J456" s="382">
        <v>0</v>
      </c>
      <c r="K456" s="382">
        <v>0.87</v>
      </c>
      <c r="L456" s="382">
        <v>0</v>
      </c>
      <c r="M456" s="382">
        <v>8</v>
      </c>
      <c r="N456" s="382">
        <v>0</v>
      </c>
      <c r="O456" s="382">
        <v>0</v>
      </c>
      <c r="P456" s="382">
        <v>0</v>
      </c>
      <c r="Q456" s="382">
        <v>0</v>
      </c>
      <c r="R456" s="382">
        <v>0</v>
      </c>
      <c r="S456" s="382">
        <v>0</v>
      </c>
      <c r="T456" s="382">
        <v>0</v>
      </c>
      <c r="U456" s="382">
        <v>0</v>
      </c>
      <c r="V456" s="330">
        <f t="shared" si="75"/>
        <v>0.17</v>
      </c>
      <c r="W456" s="404">
        <v>0.13</v>
      </c>
      <c r="X456" s="404">
        <v>0.04</v>
      </c>
      <c r="Y456" s="404">
        <v>0</v>
      </c>
      <c r="Z456" s="404">
        <v>0</v>
      </c>
      <c r="AA456" s="404">
        <v>0</v>
      </c>
      <c r="AB456" s="404">
        <v>0</v>
      </c>
      <c r="AC456" s="404">
        <v>0</v>
      </c>
      <c r="AD456" s="404">
        <v>0</v>
      </c>
      <c r="AE456" s="404">
        <v>0</v>
      </c>
      <c r="AF456" s="382">
        <v>0</v>
      </c>
      <c r="AG456" s="382">
        <v>0</v>
      </c>
      <c r="AH456" s="382">
        <v>0</v>
      </c>
      <c r="AI456" s="382">
        <v>0</v>
      </c>
      <c r="AJ456" s="382">
        <v>0</v>
      </c>
      <c r="AK456" s="382">
        <v>0</v>
      </c>
      <c r="AL456" s="382">
        <v>0</v>
      </c>
      <c r="AM456" s="382">
        <v>0</v>
      </c>
      <c r="AN456" s="382">
        <v>0</v>
      </c>
      <c r="AO456" s="382">
        <v>0</v>
      </c>
      <c r="AP456" s="382">
        <v>0</v>
      </c>
      <c r="AQ456" s="382">
        <v>0</v>
      </c>
      <c r="AR456" s="382">
        <v>0</v>
      </c>
      <c r="AS456" s="382">
        <v>0</v>
      </c>
      <c r="AT456" s="382">
        <v>0</v>
      </c>
      <c r="AU456" s="382">
        <v>0.6</v>
      </c>
      <c r="AV456" s="382">
        <v>0</v>
      </c>
      <c r="AW456" s="382">
        <v>0</v>
      </c>
      <c r="AX456" s="382" t="s">
        <v>496</v>
      </c>
      <c r="AY456" s="333"/>
      <c r="AZ456" s="340">
        <v>21</v>
      </c>
      <c r="BA456" s="341"/>
      <c r="BB456" s="284" t="s">
        <v>742</v>
      </c>
      <c r="BC456" s="370" t="s">
        <v>327</v>
      </c>
    </row>
    <row r="457" spans="1:55" s="284" customFormat="1" ht="35.25" hidden="1" customHeight="1" x14ac:dyDescent="0.25">
      <c r="A457" s="338" t="s">
        <v>1284</v>
      </c>
      <c r="B457" s="339" t="s">
        <v>1285</v>
      </c>
      <c r="C457" s="382">
        <f t="shared" si="73"/>
        <v>81.61</v>
      </c>
      <c r="D457" s="411" t="s">
        <v>81</v>
      </c>
      <c r="E457" s="411"/>
      <c r="F457" s="411"/>
      <c r="G457" s="411"/>
      <c r="H457" s="382">
        <f>H458+H459</f>
        <v>0</v>
      </c>
      <c r="I457" s="382">
        <f t="shared" ref="I457:AW457" si="76">I458+I459</f>
        <v>0</v>
      </c>
      <c r="J457" s="382">
        <f t="shared" si="76"/>
        <v>0</v>
      </c>
      <c r="K457" s="382">
        <f t="shared" si="76"/>
        <v>10.9</v>
      </c>
      <c r="L457" s="382">
        <f t="shared" si="76"/>
        <v>0</v>
      </c>
      <c r="M457" s="382">
        <f t="shared" si="76"/>
        <v>14.35</v>
      </c>
      <c r="N457" s="382">
        <f t="shared" si="76"/>
        <v>0</v>
      </c>
      <c r="O457" s="382">
        <f t="shared" si="76"/>
        <v>0</v>
      </c>
      <c r="P457" s="382">
        <f t="shared" si="76"/>
        <v>5.76</v>
      </c>
      <c r="Q457" s="382">
        <f t="shared" si="76"/>
        <v>0</v>
      </c>
      <c r="R457" s="382">
        <f t="shared" si="76"/>
        <v>0</v>
      </c>
      <c r="S457" s="382">
        <f t="shared" si="76"/>
        <v>0</v>
      </c>
      <c r="T457" s="382">
        <f t="shared" si="76"/>
        <v>0</v>
      </c>
      <c r="U457" s="382">
        <f t="shared" si="76"/>
        <v>0</v>
      </c>
      <c r="V457" s="330">
        <f t="shared" si="75"/>
        <v>3.2099999999999995</v>
      </c>
      <c r="W457" s="382">
        <f t="shared" si="76"/>
        <v>3.1799999999999997</v>
      </c>
      <c r="X457" s="382">
        <f t="shared" si="76"/>
        <v>0.03</v>
      </c>
      <c r="Y457" s="382">
        <f t="shared" si="76"/>
        <v>0</v>
      </c>
      <c r="Z457" s="382">
        <f t="shared" si="76"/>
        <v>0</v>
      </c>
      <c r="AA457" s="382">
        <f t="shared" si="76"/>
        <v>0</v>
      </c>
      <c r="AB457" s="382">
        <f t="shared" si="76"/>
        <v>0</v>
      </c>
      <c r="AC457" s="382">
        <f t="shared" si="76"/>
        <v>0</v>
      </c>
      <c r="AD457" s="382">
        <f t="shared" si="76"/>
        <v>0</v>
      </c>
      <c r="AE457" s="382">
        <f t="shared" si="76"/>
        <v>0</v>
      </c>
      <c r="AF457" s="382">
        <f t="shared" si="76"/>
        <v>0</v>
      </c>
      <c r="AG457" s="382">
        <f t="shared" si="76"/>
        <v>0</v>
      </c>
      <c r="AH457" s="382">
        <f t="shared" si="76"/>
        <v>0</v>
      </c>
      <c r="AI457" s="382">
        <f t="shared" si="76"/>
        <v>0</v>
      </c>
      <c r="AJ457" s="382">
        <f t="shared" si="76"/>
        <v>0</v>
      </c>
      <c r="AK457" s="382">
        <f t="shared" si="76"/>
        <v>0</v>
      </c>
      <c r="AL457" s="382">
        <f t="shared" si="76"/>
        <v>0</v>
      </c>
      <c r="AM457" s="382">
        <f t="shared" si="76"/>
        <v>0.02</v>
      </c>
      <c r="AN457" s="382">
        <f t="shared" si="76"/>
        <v>0</v>
      </c>
      <c r="AO457" s="382">
        <f t="shared" si="76"/>
        <v>0</v>
      </c>
      <c r="AP457" s="382">
        <f t="shared" si="76"/>
        <v>0</v>
      </c>
      <c r="AQ457" s="382">
        <f t="shared" si="76"/>
        <v>0</v>
      </c>
      <c r="AR457" s="382">
        <f t="shared" si="76"/>
        <v>0</v>
      </c>
      <c r="AS457" s="382">
        <f t="shared" si="76"/>
        <v>0</v>
      </c>
      <c r="AT457" s="382">
        <f t="shared" si="76"/>
        <v>0</v>
      </c>
      <c r="AU457" s="382">
        <f t="shared" si="76"/>
        <v>47.37</v>
      </c>
      <c r="AV457" s="382">
        <f t="shared" si="76"/>
        <v>0</v>
      </c>
      <c r="AW457" s="382">
        <f t="shared" si="76"/>
        <v>0</v>
      </c>
      <c r="AX457" s="333" t="s">
        <v>1286</v>
      </c>
      <c r="AY457" s="333"/>
      <c r="AZ457" s="340"/>
      <c r="BA457" s="341"/>
      <c r="BC457" s="370"/>
    </row>
    <row r="458" spans="1:55" s="284" customFormat="1" ht="35.25" hidden="1" customHeight="1" x14ac:dyDescent="0.25">
      <c r="A458" s="338"/>
      <c r="B458" s="339" t="s">
        <v>1287</v>
      </c>
      <c r="C458" s="382">
        <f t="shared" si="73"/>
        <v>64.72</v>
      </c>
      <c r="D458" s="411" t="s">
        <v>81</v>
      </c>
      <c r="E458" s="411"/>
      <c r="F458" s="411"/>
      <c r="G458" s="411"/>
      <c r="H458" s="382"/>
      <c r="I458" s="382"/>
      <c r="J458" s="382"/>
      <c r="K458" s="382">
        <v>10.9</v>
      </c>
      <c r="L458" s="382"/>
      <c r="M458" s="382">
        <v>14.35</v>
      </c>
      <c r="N458" s="382"/>
      <c r="O458" s="382"/>
      <c r="P458" s="382"/>
      <c r="Q458" s="382"/>
      <c r="R458" s="382"/>
      <c r="S458" s="382"/>
      <c r="T458" s="382"/>
      <c r="U458" s="382"/>
      <c r="V458" s="330">
        <f t="shared" si="75"/>
        <v>1.24</v>
      </c>
      <c r="W458" s="404">
        <v>1.24</v>
      </c>
      <c r="X458" s="404"/>
      <c r="Y458" s="404"/>
      <c r="Z458" s="404"/>
      <c r="AA458" s="404"/>
      <c r="AB458" s="404"/>
      <c r="AC458" s="404"/>
      <c r="AD458" s="404"/>
      <c r="AE458" s="404"/>
      <c r="AF458" s="382"/>
      <c r="AG458" s="382"/>
      <c r="AH458" s="382"/>
      <c r="AI458" s="382"/>
      <c r="AJ458" s="382"/>
      <c r="AK458" s="382"/>
      <c r="AL458" s="382"/>
      <c r="AM458" s="382"/>
      <c r="AN458" s="382"/>
      <c r="AO458" s="382"/>
      <c r="AP458" s="382"/>
      <c r="AQ458" s="382"/>
      <c r="AR458" s="382"/>
      <c r="AS458" s="382"/>
      <c r="AT458" s="382"/>
      <c r="AU458" s="382">
        <v>38.229999999999997</v>
      </c>
      <c r="AV458" s="382"/>
      <c r="AW458" s="382"/>
      <c r="AX458" s="333" t="s">
        <v>496</v>
      </c>
      <c r="AY458" s="333"/>
      <c r="AZ458" s="340"/>
      <c r="BA458" s="341"/>
      <c r="BC458" s="370" t="s">
        <v>517</v>
      </c>
    </row>
    <row r="459" spans="1:55" s="284" customFormat="1" ht="35.25" hidden="1" customHeight="1" x14ac:dyDescent="0.25">
      <c r="A459" s="338"/>
      <c r="B459" s="339" t="s">
        <v>1288</v>
      </c>
      <c r="C459" s="382">
        <f t="shared" si="73"/>
        <v>16.89</v>
      </c>
      <c r="D459" s="411" t="s">
        <v>81</v>
      </c>
      <c r="E459" s="411"/>
      <c r="F459" s="411"/>
      <c r="G459" s="411"/>
      <c r="H459" s="382"/>
      <c r="I459" s="382"/>
      <c r="J459" s="382"/>
      <c r="K459" s="382"/>
      <c r="L459" s="382"/>
      <c r="M459" s="382"/>
      <c r="N459" s="382"/>
      <c r="O459" s="382"/>
      <c r="P459" s="382">
        <v>5.76</v>
      </c>
      <c r="Q459" s="382"/>
      <c r="R459" s="382"/>
      <c r="S459" s="382"/>
      <c r="T459" s="382"/>
      <c r="U459" s="382"/>
      <c r="V459" s="330">
        <f t="shared" si="75"/>
        <v>1.97</v>
      </c>
      <c r="W459" s="404">
        <v>1.94</v>
      </c>
      <c r="X459" s="404">
        <v>0.03</v>
      </c>
      <c r="Y459" s="404"/>
      <c r="Z459" s="404"/>
      <c r="AA459" s="404"/>
      <c r="AB459" s="404"/>
      <c r="AC459" s="404"/>
      <c r="AD459" s="404"/>
      <c r="AE459" s="404"/>
      <c r="AF459" s="382"/>
      <c r="AG459" s="382"/>
      <c r="AH459" s="382"/>
      <c r="AI459" s="382"/>
      <c r="AJ459" s="382"/>
      <c r="AK459" s="382"/>
      <c r="AL459" s="382"/>
      <c r="AM459" s="382">
        <v>0.02</v>
      </c>
      <c r="AN459" s="382"/>
      <c r="AO459" s="382"/>
      <c r="AP459" s="382"/>
      <c r="AQ459" s="382"/>
      <c r="AR459" s="382"/>
      <c r="AS459" s="382"/>
      <c r="AT459" s="382"/>
      <c r="AU459" s="382">
        <v>9.14</v>
      </c>
      <c r="AV459" s="382"/>
      <c r="AW459" s="382"/>
      <c r="AX459" s="382" t="s">
        <v>425</v>
      </c>
      <c r="AY459" s="333"/>
      <c r="AZ459" s="340"/>
      <c r="BA459" s="341"/>
      <c r="BC459" s="370" t="s">
        <v>517</v>
      </c>
    </row>
    <row r="460" spans="1:55" s="284" customFormat="1" ht="35.25" hidden="1" customHeight="1" x14ac:dyDescent="0.25">
      <c r="A460" s="338" t="s">
        <v>1289</v>
      </c>
      <c r="B460" s="339" t="s">
        <v>1290</v>
      </c>
      <c r="C460" s="382">
        <f t="shared" si="73"/>
        <v>9.44</v>
      </c>
      <c r="D460" s="411" t="s">
        <v>81</v>
      </c>
      <c r="E460" s="411"/>
      <c r="F460" s="411"/>
      <c r="G460" s="411"/>
      <c r="H460" s="382">
        <v>8</v>
      </c>
      <c r="I460" s="382">
        <v>0.8</v>
      </c>
      <c r="J460" s="382"/>
      <c r="K460" s="382">
        <v>0.03</v>
      </c>
      <c r="L460" s="382"/>
      <c r="M460" s="382"/>
      <c r="N460" s="382"/>
      <c r="O460" s="382"/>
      <c r="P460" s="382"/>
      <c r="Q460" s="382"/>
      <c r="R460" s="382"/>
      <c r="S460" s="382"/>
      <c r="T460" s="382"/>
      <c r="U460" s="382"/>
      <c r="V460" s="330">
        <f t="shared" si="75"/>
        <v>0.61</v>
      </c>
      <c r="W460" s="404">
        <v>0.43</v>
      </c>
      <c r="X460" s="404">
        <v>0.18</v>
      </c>
      <c r="Y460" s="404"/>
      <c r="Z460" s="404"/>
      <c r="AA460" s="404"/>
      <c r="AB460" s="404"/>
      <c r="AC460" s="404"/>
      <c r="AD460" s="404"/>
      <c r="AE460" s="404"/>
      <c r="AF460" s="382"/>
      <c r="AG460" s="382"/>
      <c r="AH460" s="382"/>
      <c r="AI460" s="382"/>
      <c r="AJ460" s="382"/>
      <c r="AK460" s="382"/>
      <c r="AL460" s="382"/>
      <c r="AM460" s="382"/>
      <c r="AN460" s="382"/>
      <c r="AO460" s="382"/>
      <c r="AP460" s="382"/>
      <c r="AQ460" s="382"/>
      <c r="AR460" s="382"/>
      <c r="AS460" s="382"/>
      <c r="AT460" s="382"/>
      <c r="AU460" s="382"/>
      <c r="AV460" s="382"/>
      <c r="AW460" s="382"/>
      <c r="AX460" s="382" t="s">
        <v>340</v>
      </c>
      <c r="AY460" s="333"/>
      <c r="AZ460" s="340"/>
      <c r="BA460" s="341"/>
      <c r="BC460" s="370"/>
    </row>
    <row r="461" spans="1:55" s="284" customFormat="1" ht="35.25" hidden="1" customHeight="1" x14ac:dyDescent="0.25">
      <c r="A461" s="338" t="s">
        <v>1291</v>
      </c>
      <c r="B461" s="339" t="s">
        <v>1292</v>
      </c>
      <c r="C461" s="382">
        <f t="shared" si="73"/>
        <v>22.27</v>
      </c>
      <c r="D461" s="411" t="s">
        <v>81</v>
      </c>
      <c r="E461" s="411"/>
      <c r="F461" s="411"/>
      <c r="G461" s="411"/>
      <c r="H461" s="382"/>
      <c r="I461" s="382">
        <v>8.2100000000000009</v>
      </c>
      <c r="J461" s="382"/>
      <c r="K461" s="382">
        <v>7.87</v>
      </c>
      <c r="L461" s="382"/>
      <c r="M461" s="382">
        <v>4.3499999999999996</v>
      </c>
      <c r="N461" s="382"/>
      <c r="O461" s="382"/>
      <c r="P461" s="382">
        <v>7.0000000000000007E-2</v>
      </c>
      <c r="Q461" s="382"/>
      <c r="R461" s="382"/>
      <c r="S461" s="382"/>
      <c r="T461" s="382"/>
      <c r="U461" s="382"/>
      <c r="V461" s="330">
        <f t="shared" si="75"/>
        <v>1.1000000000000001</v>
      </c>
      <c r="W461" s="404">
        <v>0.57999999999999996</v>
      </c>
      <c r="X461" s="404">
        <v>0.52</v>
      </c>
      <c r="Y461" s="404"/>
      <c r="Z461" s="404"/>
      <c r="AA461" s="404"/>
      <c r="AB461" s="404"/>
      <c r="AC461" s="404"/>
      <c r="AD461" s="404"/>
      <c r="AE461" s="404"/>
      <c r="AF461" s="382"/>
      <c r="AG461" s="382"/>
      <c r="AH461" s="382"/>
      <c r="AI461" s="382"/>
      <c r="AJ461" s="382"/>
      <c r="AK461" s="382"/>
      <c r="AL461" s="382"/>
      <c r="AM461" s="382">
        <v>0.04</v>
      </c>
      <c r="AN461" s="382"/>
      <c r="AO461" s="382"/>
      <c r="AP461" s="382"/>
      <c r="AQ461" s="382"/>
      <c r="AR461" s="382"/>
      <c r="AS461" s="382"/>
      <c r="AT461" s="382"/>
      <c r="AU461" s="382">
        <v>0.63</v>
      </c>
      <c r="AV461" s="382"/>
      <c r="AW461" s="382"/>
      <c r="AX461" s="382" t="s">
        <v>340</v>
      </c>
      <c r="AY461" s="333"/>
      <c r="AZ461" s="340"/>
      <c r="BA461" s="341"/>
      <c r="BC461" s="370"/>
    </row>
    <row r="462" spans="1:55" s="284" customFormat="1" ht="35.25" hidden="1" customHeight="1" x14ac:dyDescent="0.25">
      <c r="A462" s="338" t="s">
        <v>1293</v>
      </c>
      <c r="B462" s="339" t="s">
        <v>1294</v>
      </c>
      <c r="C462" s="382">
        <f t="shared" si="73"/>
        <v>30.120000000000005</v>
      </c>
      <c r="D462" s="411" t="s">
        <v>81</v>
      </c>
      <c r="E462" s="411"/>
      <c r="F462" s="411"/>
      <c r="G462" s="411"/>
      <c r="H462" s="382"/>
      <c r="I462" s="382"/>
      <c r="J462" s="382"/>
      <c r="K462" s="382"/>
      <c r="L462" s="382"/>
      <c r="M462" s="382">
        <v>13.05</v>
      </c>
      <c r="N462" s="382"/>
      <c r="O462" s="382"/>
      <c r="P462" s="382">
        <v>9.4700000000000006</v>
      </c>
      <c r="Q462" s="382"/>
      <c r="R462" s="382"/>
      <c r="S462" s="382"/>
      <c r="T462" s="382"/>
      <c r="U462" s="382"/>
      <c r="V462" s="330">
        <f t="shared" si="75"/>
        <v>0.85000000000000009</v>
      </c>
      <c r="W462" s="404">
        <v>0.45</v>
      </c>
      <c r="X462" s="404">
        <v>0.4</v>
      </c>
      <c r="Y462" s="404"/>
      <c r="Z462" s="404"/>
      <c r="AA462" s="404"/>
      <c r="AB462" s="404"/>
      <c r="AC462" s="404"/>
      <c r="AD462" s="404"/>
      <c r="AE462" s="404"/>
      <c r="AF462" s="382"/>
      <c r="AG462" s="382"/>
      <c r="AH462" s="382"/>
      <c r="AI462" s="382"/>
      <c r="AJ462" s="382"/>
      <c r="AK462" s="382"/>
      <c r="AL462" s="382"/>
      <c r="AM462" s="382"/>
      <c r="AN462" s="382"/>
      <c r="AO462" s="382"/>
      <c r="AP462" s="382"/>
      <c r="AQ462" s="382"/>
      <c r="AR462" s="382"/>
      <c r="AS462" s="382"/>
      <c r="AT462" s="382"/>
      <c r="AU462" s="382">
        <v>6.75</v>
      </c>
      <c r="AV462" s="382"/>
      <c r="AW462" s="382"/>
      <c r="AX462" s="382" t="s">
        <v>340</v>
      </c>
      <c r="AY462" s="333"/>
      <c r="AZ462" s="340"/>
      <c r="BA462" s="341"/>
      <c r="BC462" s="370"/>
    </row>
    <row r="463" spans="1:55" s="284" customFormat="1" ht="35.25" hidden="1" customHeight="1" x14ac:dyDescent="0.25">
      <c r="A463" s="338" t="s">
        <v>1295</v>
      </c>
      <c r="B463" s="339" t="s">
        <v>1296</v>
      </c>
      <c r="C463" s="382">
        <f t="shared" si="73"/>
        <v>30.03</v>
      </c>
      <c r="D463" s="411" t="s">
        <v>81</v>
      </c>
      <c r="E463" s="411"/>
      <c r="F463" s="411"/>
      <c r="G463" s="411"/>
      <c r="H463" s="382">
        <f>H464+H465</f>
        <v>0</v>
      </c>
      <c r="I463" s="382">
        <f t="shared" ref="I463:AW463" si="77">I464+I465</f>
        <v>0</v>
      </c>
      <c r="J463" s="382">
        <f t="shared" si="77"/>
        <v>0</v>
      </c>
      <c r="K463" s="382">
        <f t="shared" si="77"/>
        <v>0</v>
      </c>
      <c r="L463" s="382">
        <f t="shared" si="77"/>
        <v>0</v>
      </c>
      <c r="M463" s="382">
        <f t="shared" si="77"/>
        <v>15.08</v>
      </c>
      <c r="N463" s="382">
        <f t="shared" si="77"/>
        <v>0</v>
      </c>
      <c r="O463" s="382">
        <f t="shared" si="77"/>
        <v>0</v>
      </c>
      <c r="P463" s="382">
        <f t="shared" si="77"/>
        <v>0</v>
      </c>
      <c r="Q463" s="382">
        <f t="shared" si="77"/>
        <v>0</v>
      </c>
      <c r="R463" s="382">
        <f t="shared" si="77"/>
        <v>0</v>
      </c>
      <c r="S463" s="382">
        <f t="shared" si="77"/>
        <v>0</v>
      </c>
      <c r="T463" s="382">
        <f t="shared" si="77"/>
        <v>0</v>
      </c>
      <c r="U463" s="382">
        <f t="shared" si="77"/>
        <v>0</v>
      </c>
      <c r="V463" s="330">
        <f t="shared" si="75"/>
        <v>0.01</v>
      </c>
      <c r="W463" s="382">
        <f t="shared" si="77"/>
        <v>0.01</v>
      </c>
      <c r="X463" s="382">
        <f t="shared" si="77"/>
        <v>0</v>
      </c>
      <c r="Y463" s="382">
        <f t="shared" si="77"/>
        <v>0</v>
      </c>
      <c r="Z463" s="382">
        <f t="shared" si="77"/>
        <v>0</v>
      </c>
      <c r="AA463" s="382">
        <f t="shared" si="77"/>
        <v>0</v>
      </c>
      <c r="AB463" s="382">
        <f t="shared" si="77"/>
        <v>0</v>
      </c>
      <c r="AC463" s="382">
        <f t="shared" si="77"/>
        <v>0</v>
      </c>
      <c r="AD463" s="382">
        <f t="shared" si="77"/>
        <v>0</v>
      </c>
      <c r="AE463" s="382">
        <f t="shared" si="77"/>
        <v>0</v>
      </c>
      <c r="AF463" s="382">
        <f t="shared" si="77"/>
        <v>0</v>
      </c>
      <c r="AG463" s="382">
        <f t="shared" si="77"/>
        <v>0</v>
      </c>
      <c r="AH463" s="382">
        <f t="shared" si="77"/>
        <v>0</v>
      </c>
      <c r="AI463" s="382">
        <f t="shared" si="77"/>
        <v>0</v>
      </c>
      <c r="AJ463" s="382">
        <f t="shared" si="77"/>
        <v>0</v>
      </c>
      <c r="AK463" s="382">
        <f t="shared" si="77"/>
        <v>0</v>
      </c>
      <c r="AL463" s="382">
        <f t="shared" si="77"/>
        <v>0</v>
      </c>
      <c r="AM463" s="382">
        <f t="shared" si="77"/>
        <v>0</v>
      </c>
      <c r="AN463" s="382">
        <f t="shared" si="77"/>
        <v>1.94</v>
      </c>
      <c r="AO463" s="382">
        <f t="shared" si="77"/>
        <v>0</v>
      </c>
      <c r="AP463" s="382">
        <f t="shared" si="77"/>
        <v>0</v>
      </c>
      <c r="AQ463" s="382">
        <f t="shared" si="77"/>
        <v>0</v>
      </c>
      <c r="AR463" s="382">
        <f t="shared" si="77"/>
        <v>0</v>
      </c>
      <c r="AS463" s="382">
        <f t="shared" si="77"/>
        <v>0</v>
      </c>
      <c r="AT463" s="382">
        <f t="shared" si="77"/>
        <v>0</v>
      </c>
      <c r="AU463" s="382">
        <f t="shared" si="77"/>
        <v>13</v>
      </c>
      <c r="AV463" s="382">
        <f t="shared" si="77"/>
        <v>0</v>
      </c>
      <c r="AW463" s="382">
        <f t="shared" si="77"/>
        <v>0</v>
      </c>
      <c r="AX463" s="333" t="s">
        <v>1297</v>
      </c>
      <c r="AY463" s="333"/>
      <c r="AZ463" s="340"/>
      <c r="BA463" s="341"/>
      <c r="BC463" s="370"/>
    </row>
    <row r="464" spans="1:55" s="366" customFormat="1" ht="35.25" hidden="1" customHeight="1" x14ac:dyDescent="0.25">
      <c r="A464" s="372"/>
      <c r="B464" s="385" t="s">
        <v>1298</v>
      </c>
      <c r="C464" s="382">
        <f t="shared" si="73"/>
        <v>17.03</v>
      </c>
      <c r="D464" s="428" t="s">
        <v>81</v>
      </c>
      <c r="E464" s="428"/>
      <c r="F464" s="428"/>
      <c r="G464" s="428"/>
      <c r="H464" s="386"/>
      <c r="I464" s="386"/>
      <c r="J464" s="386"/>
      <c r="K464" s="386"/>
      <c r="L464" s="386"/>
      <c r="M464" s="386">
        <v>3.08</v>
      </c>
      <c r="N464" s="386"/>
      <c r="O464" s="386"/>
      <c r="P464" s="386"/>
      <c r="Q464" s="386"/>
      <c r="R464" s="386"/>
      <c r="S464" s="386"/>
      <c r="T464" s="386"/>
      <c r="U464" s="386"/>
      <c r="V464" s="330">
        <f t="shared" si="75"/>
        <v>0.01</v>
      </c>
      <c r="W464" s="413">
        <v>0.01</v>
      </c>
      <c r="X464" s="413"/>
      <c r="Y464" s="413"/>
      <c r="Z464" s="413"/>
      <c r="AA464" s="413"/>
      <c r="AB464" s="413"/>
      <c r="AC464" s="413"/>
      <c r="AD464" s="413"/>
      <c r="AE464" s="413"/>
      <c r="AF464" s="386"/>
      <c r="AG464" s="386"/>
      <c r="AH464" s="386"/>
      <c r="AI464" s="386"/>
      <c r="AJ464" s="386"/>
      <c r="AK464" s="386"/>
      <c r="AL464" s="386"/>
      <c r="AM464" s="386"/>
      <c r="AN464" s="386">
        <v>1.94</v>
      </c>
      <c r="AO464" s="386"/>
      <c r="AP464" s="386"/>
      <c r="AQ464" s="386"/>
      <c r="AR464" s="386"/>
      <c r="AS464" s="386"/>
      <c r="AT464" s="386"/>
      <c r="AU464" s="386">
        <v>12</v>
      </c>
      <c r="AV464" s="386"/>
      <c r="AW464" s="386"/>
      <c r="AX464" s="386" t="s">
        <v>340</v>
      </c>
      <c r="AY464" s="373"/>
      <c r="AZ464" s="364"/>
      <c r="BA464" s="365"/>
      <c r="BC464" s="367" t="s">
        <v>517</v>
      </c>
    </row>
    <row r="465" spans="1:55" s="366" customFormat="1" ht="35.25" hidden="1" customHeight="1" x14ac:dyDescent="0.25">
      <c r="A465" s="372"/>
      <c r="B465" s="385" t="s">
        <v>1299</v>
      </c>
      <c r="C465" s="386">
        <f t="shared" si="73"/>
        <v>13</v>
      </c>
      <c r="D465" s="428" t="s">
        <v>81</v>
      </c>
      <c r="E465" s="428"/>
      <c r="F465" s="428"/>
      <c r="G465" s="428"/>
      <c r="H465" s="386"/>
      <c r="I465" s="386"/>
      <c r="J465" s="386"/>
      <c r="K465" s="386"/>
      <c r="L465" s="386"/>
      <c r="M465" s="386">
        <v>12</v>
      </c>
      <c r="N465" s="386"/>
      <c r="O465" s="386"/>
      <c r="P465" s="386"/>
      <c r="Q465" s="386"/>
      <c r="R465" s="386"/>
      <c r="S465" s="386"/>
      <c r="T465" s="386"/>
      <c r="U465" s="386"/>
      <c r="V465" s="429">
        <f t="shared" si="75"/>
        <v>0</v>
      </c>
      <c r="W465" s="413"/>
      <c r="X465" s="413"/>
      <c r="Y465" s="413"/>
      <c r="Z465" s="413"/>
      <c r="AA465" s="413"/>
      <c r="AB465" s="413"/>
      <c r="AC465" s="413"/>
      <c r="AD465" s="413"/>
      <c r="AE465" s="413"/>
      <c r="AF465" s="386"/>
      <c r="AG465" s="386"/>
      <c r="AH465" s="386"/>
      <c r="AI465" s="386"/>
      <c r="AJ465" s="386"/>
      <c r="AK465" s="386"/>
      <c r="AL465" s="386"/>
      <c r="AM465" s="386"/>
      <c r="AN465" s="386"/>
      <c r="AO465" s="386"/>
      <c r="AP465" s="386"/>
      <c r="AQ465" s="386"/>
      <c r="AR465" s="386"/>
      <c r="AS465" s="386"/>
      <c r="AT465" s="386"/>
      <c r="AU465" s="386">
        <v>1</v>
      </c>
      <c r="AV465" s="386"/>
      <c r="AW465" s="386"/>
      <c r="AX465" s="386" t="s">
        <v>425</v>
      </c>
      <c r="AY465" s="373"/>
      <c r="AZ465" s="364"/>
      <c r="BA465" s="365"/>
      <c r="BC465" s="367" t="s">
        <v>517</v>
      </c>
    </row>
    <row r="466" spans="1:55" s="284" customFormat="1" ht="35.25" hidden="1" customHeight="1" x14ac:dyDescent="0.25">
      <c r="A466" s="338" t="s">
        <v>1300</v>
      </c>
      <c r="B466" s="339" t="s">
        <v>1301</v>
      </c>
      <c r="C466" s="382">
        <f t="shared" si="73"/>
        <v>10.509999999999998</v>
      </c>
      <c r="D466" s="411" t="s">
        <v>81</v>
      </c>
      <c r="E466" s="411"/>
      <c r="F466" s="411"/>
      <c r="G466" s="411"/>
      <c r="H466" s="382">
        <v>9</v>
      </c>
      <c r="I466" s="382">
        <v>0.87</v>
      </c>
      <c r="J466" s="382"/>
      <c r="K466" s="382">
        <v>0.03</v>
      </c>
      <c r="L466" s="382"/>
      <c r="M466" s="382"/>
      <c r="N466" s="382"/>
      <c r="O466" s="382"/>
      <c r="P466" s="382"/>
      <c r="Q466" s="382"/>
      <c r="R466" s="382"/>
      <c r="S466" s="382"/>
      <c r="T466" s="382"/>
      <c r="U466" s="382"/>
      <c r="V466" s="330">
        <f t="shared" si="75"/>
        <v>0.61</v>
      </c>
      <c r="W466" s="404">
        <v>0.43</v>
      </c>
      <c r="X466" s="404">
        <v>0.18</v>
      </c>
      <c r="Y466" s="404"/>
      <c r="Z466" s="404"/>
      <c r="AA466" s="404"/>
      <c r="AB466" s="404"/>
      <c r="AC466" s="404"/>
      <c r="AD466" s="404"/>
      <c r="AE466" s="404"/>
      <c r="AF466" s="382"/>
      <c r="AG466" s="382"/>
      <c r="AH466" s="382"/>
      <c r="AI466" s="382"/>
      <c r="AJ466" s="382"/>
      <c r="AK466" s="382"/>
      <c r="AL466" s="382"/>
      <c r="AM466" s="382"/>
      <c r="AN466" s="382"/>
      <c r="AO466" s="382"/>
      <c r="AP466" s="382"/>
      <c r="AQ466" s="382"/>
      <c r="AR466" s="382"/>
      <c r="AS466" s="382"/>
      <c r="AT466" s="382"/>
      <c r="AU466" s="382"/>
      <c r="AV466" s="382"/>
      <c r="AW466" s="382"/>
      <c r="AX466" s="382" t="s">
        <v>340</v>
      </c>
      <c r="AY466" s="333"/>
      <c r="AZ466" s="340"/>
      <c r="BA466" s="341"/>
      <c r="BC466" s="370"/>
    </row>
    <row r="467" spans="1:55" s="284" customFormat="1" ht="35.25" hidden="1" customHeight="1" x14ac:dyDescent="0.25">
      <c r="A467" s="338" t="s">
        <v>1302</v>
      </c>
      <c r="B467" s="339" t="s">
        <v>1303</v>
      </c>
      <c r="C467" s="382">
        <f t="shared" si="73"/>
        <v>15.940000000000001</v>
      </c>
      <c r="D467" s="411" t="s">
        <v>81</v>
      </c>
      <c r="E467" s="411"/>
      <c r="F467" s="411"/>
      <c r="G467" s="411"/>
      <c r="H467" s="382">
        <v>6.67</v>
      </c>
      <c r="I467" s="382"/>
      <c r="J467" s="382"/>
      <c r="K467" s="382">
        <v>4.08</v>
      </c>
      <c r="L467" s="382">
        <v>0.05</v>
      </c>
      <c r="M467" s="382"/>
      <c r="N467" s="382"/>
      <c r="O467" s="382"/>
      <c r="P467" s="382">
        <v>0.72</v>
      </c>
      <c r="Q467" s="382"/>
      <c r="R467" s="382"/>
      <c r="S467" s="382"/>
      <c r="T467" s="382"/>
      <c r="U467" s="382"/>
      <c r="V467" s="330">
        <f t="shared" si="75"/>
        <v>2.67</v>
      </c>
      <c r="W467" s="404">
        <v>1.23</v>
      </c>
      <c r="X467" s="404">
        <v>1.44</v>
      </c>
      <c r="Y467" s="404"/>
      <c r="Z467" s="404"/>
      <c r="AA467" s="404"/>
      <c r="AB467" s="404"/>
      <c r="AC467" s="404"/>
      <c r="AD467" s="404"/>
      <c r="AE467" s="404"/>
      <c r="AF467" s="382"/>
      <c r="AG467" s="382"/>
      <c r="AH467" s="382"/>
      <c r="AI467" s="382"/>
      <c r="AJ467" s="382"/>
      <c r="AK467" s="382"/>
      <c r="AL467" s="382"/>
      <c r="AM467" s="382"/>
      <c r="AN467" s="382"/>
      <c r="AO467" s="382"/>
      <c r="AP467" s="382"/>
      <c r="AQ467" s="382"/>
      <c r="AR467" s="382"/>
      <c r="AS467" s="382"/>
      <c r="AT467" s="382">
        <v>1.4</v>
      </c>
      <c r="AU467" s="382">
        <v>0.35</v>
      </c>
      <c r="AV467" s="382"/>
      <c r="AW467" s="382"/>
      <c r="AX467" s="382" t="s">
        <v>389</v>
      </c>
      <c r="AY467" s="333"/>
      <c r="AZ467" s="340"/>
      <c r="BA467" s="341"/>
      <c r="BC467" s="370"/>
    </row>
    <row r="468" spans="1:55" s="284" customFormat="1" ht="35.25" hidden="1" customHeight="1" x14ac:dyDescent="0.25">
      <c r="A468" s="338" t="s">
        <v>1304</v>
      </c>
      <c r="B468" s="339" t="s">
        <v>1305</v>
      </c>
      <c r="C468" s="382">
        <f t="shared" si="73"/>
        <v>12.070000000000002</v>
      </c>
      <c r="D468" s="411" t="s">
        <v>81</v>
      </c>
      <c r="E468" s="411"/>
      <c r="F468" s="411"/>
      <c r="G468" s="411"/>
      <c r="H468" s="382">
        <v>4.21</v>
      </c>
      <c r="I468" s="382"/>
      <c r="J468" s="382"/>
      <c r="K468" s="382"/>
      <c r="L468" s="382"/>
      <c r="M468" s="382"/>
      <c r="N468" s="382"/>
      <c r="O468" s="382"/>
      <c r="P468" s="382">
        <v>5.29</v>
      </c>
      <c r="Q468" s="382"/>
      <c r="R468" s="382"/>
      <c r="S468" s="382"/>
      <c r="T468" s="382"/>
      <c r="U468" s="382"/>
      <c r="V468" s="330">
        <f t="shared" si="75"/>
        <v>2.46</v>
      </c>
      <c r="W468" s="404">
        <v>1.56</v>
      </c>
      <c r="X468" s="404">
        <v>0.9</v>
      </c>
      <c r="Y468" s="404"/>
      <c r="Z468" s="404"/>
      <c r="AA468" s="404"/>
      <c r="AB468" s="404"/>
      <c r="AC468" s="404"/>
      <c r="AD468" s="404"/>
      <c r="AE468" s="404"/>
      <c r="AF468" s="382"/>
      <c r="AG468" s="382"/>
      <c r="AH468" s="382"/>
      <c r="AI468" s="382"/>
      <c r="AJ468" s="382"/>
      <c r="AK468" s="382"/>
      <c r="AL468" s="382"/>
      <c r="AM468" s="382">
        <v>0.06</v>
      </c>
      <c r="AN468" s="382"/>
      <c r="AO468" s="382"/>
      <c r="AP468" s="382"/>
      <c r="AQ468" s="382"/>
      <c r="AR468" s="382"/>
      <c r="AS468" s="382"/>
      <c r="AT468" s="382"/>
      <c r="AU468" s="382">
        <v>0.05</v>
      </c>
      <c r="AV468" s="382"/>
      <c r="AW468" s="382"/>
      <c r="AX468" s="382" t="s">
        <v>356</v>
      </c>
      <c r="AY468" s="333"/>
      <c r="AZ468" s="340"/>
      <c r="BA468" s="341"/>
      <c r="BC468" s="370"/>
    </row>
    <row r="469" spans="1:55" s="284" customFormat="1" ht="35.25" hidden="1" customHeight="1" x14ac:dyDescent="0.25">
      <c r="A469" s="338" t="s">
        <v>1306</v>
      </c>
      <c r="B469" s="339" t="s">
        <v>1307</v>
      </c>
      <c r="C469" s="382">
        <f t="shared" si="73"/>
        <v>11.07</v>
      </c>
      <c r="D469" s="411" t="s">
        <v>81</v>
      </c>
      <c r="E469" s="411"/>
      <c r="F469" s="411"/>
      <c r="G469" s="411"/>
      <c r="H469" s="382">
        <v>9.8000000000000007</v>
      </c>
      <c r="I469" s="382"/>
      <c r="J469" s="382"/>
      <c r="K469" s="382"/>
      <c r="L469" s="382"/>
      <c r="M469" s="382"/>
      <c r="N469" s="382"/>
      <c r="O469" s="382"/>
      <c r="P469" s="382"/>
      <c r="Q469" s="382"/>
      <c r="R469" s="382"/>
      <c r="S469" s="382"/>
      <c r="T469" s="382"/>
      <c r="U469" s="382"/>
      <c r="V469" s="330">
        <f t="shared" si="75"/>
        <v>1.24</v>
      </c>
      <c r="W469" s="404">
        <v>1.17</v>
      </c>
      <c r="X469" s="404">
        <v>7.0000000000000007E-2</v>
      </c>
      <c r="Y469" s="404"/>
      <c r="Z469" s="404"/>
      <c r="AA469" s="404"/>
      <c r="AB469" s="404"/>
      <c r="AC469" s="404"/>
      <c r="AD469" s="404"/>
      <c r="AE469" s="404"/>
      <c r="AF469" s="382"/>
      <c r="AG469" s="382"/>
      <c r="AH469" s="382"/>
      <c r="AI469" s="382"/>
      <c r="AJ469" s="382"/>
      <c r="AK469" s="382"/>
      <c r="AL469" s="382"/>
      <c r="AM469" s="382"/>
      <c r="AN469" s="382"/>
      <c r="AO469" s="382"/>
      <c r="AP469" s="382"/>
      <c r="AQ469" s="382"/>
      <c r="AR469" s="382"/>
      <c r="AS469" s="382"/>
      <c r="AT469" s="382"/>
      <c r="AU469" s="382">
        <v>0.03</v>
      </c>
      <c r="AV469" s="382"/>
      <c r="AW469" s="382"/>
      <c r="AX469" s="382" t="s">
        <v>363</v>
      </c>
      <c r="AY469" s="333"/>
      <c r="AZ469" s="340"/>
      <c r="BA469" s="341"/>
      <c r="BC469" s="370"/>
    </row>
    <row r="470" spans="1:55" s="284" customFormat="1" ht="40.5" hidden="1" customHeight="1" x14ac:dyDescent="0.25">
      <c r="A470" s="338" t="s">
        <v>1308</v>
      </c>
      <c r="B470" s="329" t="s">
        <v>1309</v>
      </c>
      <c r="C470" s="382">
        <f t="shared" si="73"/>
        <v>9.42</v>
      </c>
      <c r="D470" s="411" t="s">
        <v>81</v>
      </c>
      <c r="E470" s="411"/>
      <c r="F470" s="411"/>
      <c r="G470" s="411"/>
      <c r="H470" s="399">
        <f>[1]CH10B!E1217</f>
        <v>6.03</v>
      </c>
      <c r="I470" s="399">
        <f>[1]CH10B!F1217</f>
        <v>1.41</v>
      </c>
      <c r="J470" s="399">
        <f>[1]CH10B!G1217</f>
        <v>0</v>
      </c>
      <c r="K470" s="399">
        <f>[1]CH10B!H1217</f>
        <v>1.37</v>
      </c>
      <c r="L470" s="399">
        <f>[1]CH10B!I1217</f>
        <v>0</v>
      </c>
      <c r="M470" s="399">
        <f>[1]CH10B!J1217</f>
        <v>0</v>
      </c>
      <c r="N470" s="399">
        <f>[1]CH10B!K1217</f>
        <v>0</v>
      </c>
      <c r="O470" s="399">
        <f>[1]CH10B!L1217</f>
        <v>0</v>
      </c>
      <c r="P470" s="399">
        <f>[1]CH10B!M1217</f>
        <v>0</v>
      </c>
      <c r="Q470" s="399">
        <f>[1]CH10B!N1217</f>
        <v>0</v>
      </c>
      <c r="R470" s="399">
        <f>[1]CH10B!O1217</f>
        <v>0</v>
      </c>
      <c r="S470" s="399">
        <f>[1]CH10B!P1217</f>
        <v>0</v>
      </c>
      <c r="T470" s="399">
        <f>[1]CH10B!Q1217</f>
        <v>0</v>
      </c>
      <c r="U470" s="399">
        <f>[1]CH10B!R1217</f>
        <v>0</v>
      </c>
      <c r="V470" s="330">
        <f t="shared" si="75"/>
        <v>0.6</v>
      </c>
      <c r="W470" s="405">
        <f>[1]CH10B!T1217</f>
        <v>0.52</v>
      </c>
      <c r="X470" s="405">
        <f>[1]CH10B!U1217</f>
        <v>0.08</v>
      </c>
      <c r="Y470" s="405">
        <f>[1]CH10B!V1217</f>
        <v>0</v>
      </c>
      <c r="Z470" s="405">
        <f>[1]CH10B!W1217</f>
        <v>0</v>
      </c>
      <c r="AA470" s="405">
        <f>[1]CH10B!X1217</f>
        <v>0</v>
      </c>
      <c r="AB470" s="405">
        <f>[1]CH10B!Y1217</f>
        <v>0</v>
      </c>
      <c r="AC470" s="405">
        <f>[1]CH10B!Z1217</f>
        <v>0</v>
      </c>
      <c r="AD470" s="405">
        <f>[1]CH10B!AA1217</f>
        <v>0</v>
      </c>
      <c r="AE470" s="405">
        <f>[1]CH10B!AB1217</f>
        <v>0</v>
      </c>
      <c r="AF470" s="399">
        <f>[1]CH10B!AC1217</f>
        <v>0</v>
      </c>
      <c r="AG470" s="399">
        <f>[1]CH10B!AD1217</f>
        <v>0</v>
      </c>
      <c r="AH470" s="399">
        <f>[1]CH10B!AE1217</f>
        <v>0</v>
      </c>
      <c r="AI470" s="399">
        <f>[1]CH10B!AF1217</f>
        <v>0</v>
      </c>
      <c r="AJ470" s="399">
        <f>[1]CH10B!AG1217</f>
        <v>0</v>
      </c>
      <c r="AK470" s="399">
        <f>[1]CH10B!AH1217</f>
        <v>0</v>
      </c>
      <c r="AL470" s="399">
        <f>[1]CH10B!AI1217</f>
        <v>0</v>
      </c>
      <c r="AM470" s="399">
        <f>[1]CH10B!AJ1217</f>
        <v>0</v>
      </c>
      <c r="AN470" s="399">
        <f>[1]CH10B!AK1217</f>
        <v>0</v>
      </c>
      <c r="AO470" s="399">
        <f>[1]CH10B!AL1217</f>
        <v>0</v>
      </c>
      <c r="AP470" s="399">
        <f>[1]CH10B!AM1217</f>
        <v>0</v>
      </c>
      <c r="AQ470" s="399">
        <f>[1]CH10B!AN1217</f>
        <v>0</v>
      </c>
      <c r="AR470" s="399">
        <f>[1]CH10B!AO1217</f>
        <v>0</v>
      </c>
      <c r="AS470" s="399">
        <f>[1]CH10B!AP1217</f>
        <v>0</v>
      </c>
      <c r="AT470" s="399">
        <f>[1]CH10B!AQ1217</f>
        <v>0</v>
      </c>
      <c r="AU470" s="399">
        <f>[1]CH10B!AR1217</f>
        <v>0.01</v>
      </c>
      <c r="AV470" s="399">
        <f>[1]CH10B!AS1217</f>
        <v>0</v>
      </c>
      <c r="AW470" s="399">
        <f>[1]CH10B!AT1217</f>
        <v>0</v>
      </c>
      <c r="AX470" s="382" t="s">
        <v>516</v>
      </c>
      <c r="AY470" s="333"/>
      <c r="AZ470" s="346" t="s">
        <v>1310</v>
      </c>
      <c r="BA470" s="430"/>
      <c r="BB470" s="284" t="s">
        <v>721</v>
      </c>
      <c r="BC470" s="370" t="s">
        <v>327</v>
      </c>
    </row>
    <row r="471" spans="1:55" s="284" customFormat="1" ht="45.75" hidden="1" customHeight="1" x14ac:dyDescent="0.25">
      <c r="A471" s="338" t="s">
        <v>1311</v>
      </c>
      <c r="B471" s="329" t="s">
        <v>1312</v>
      </c>
      <c r="C471" s="382">
        <f t="shared" si="73"/>
        <v>5.87</v>
      </c>
      <c r="D471" s="411" t="s">
        <v>81</v>
      </c>
      <c r="E471" s="411"/>
      <c r="F471" s="411"/>
      <c r="G471" s="411"/>
      <c r="H471" s="399">
        <f>[1]CH10B!E1218</f>
        <v>0</v>
      </c>
      <c r="I471" s="399">
        <f>[1]CH10B!F1218</f>
        <v>1.58</v>
      </c>
      <c r="J471" s="399">
        <f>[1]CH10B!G1218</f>
        <v>0</v>
      </c>
      <c r="K471" s="399">
        <f>[1]CH10B!H1218</f>
        <v>2.63</v>
      </c>
      <c r="L471" s="399">
        <f>[1]CH10B!I1218</f>
        <v>0</v>
      </c>
      <c r="M471" s="399">
        <f>[1]CH10B!J1218</f>
        <v>0</v>
      </c>
      <c r="N471" s="399">
        <f>[1]CH10B!K1218</f>
        <v>0</v>
      </c>
      <c r="O471" s="399">
        <f>[1]CH10B!L1218</f>
        <v>0</v>
      </c>
      <c r="P471" s="399">
        <f>[1]CH10B!M1218</f>
        <v>0</v>
      </c>
      <c r="Q471" s="399">
        <f>[1]CH10B!N1218</f>
        <v>0</v>
      </c>
      <c r="R471" s="399">
        <f>[1]CH10B!O1218</f>
        <v>0</v>
      </c>
      <c r="S471" s="399">
        <f>[1]CH10B!P1218</f>
        <v>0</v>
      </c>
      <c r="T471" s="399">
        <f>[1]CH10B!Q1218</f>
        <v>0</v>
      </c>
      <c r="U471" s="399">
        <f>[1]CH10B!R1218</f>
        <v>0</v>
      </c>
      <c r="V471" s="330">
        <f t="shared" si="75"/>
        <v>0.6</v>
      </c>
      <c r="W471" s="405">
        <f>[1]CH10B!T1218</f>
        <v>0.6</v>
      </c>
      <c r="X471" s="405">
        <f>[1]CH10B!U1218</f>
        <v>0</v>
      </c>
      <c r="Y471" s="405">
        <f>[1]CH10B!V1218</f>
        <v>0</v>
      </c>
      <c r="Z471" s="405">
        <f>[1]CH10B!W1218</f>
        <v>0</v>
      </c>
      <c r="AA471" s="405">
        <f>[1]CH10B!X1218</f>
        <v>0</v>
      </c>
      <c r="AB471" s="405">
        <f>[1]CH10B!Y1218</f>
        <v>0</v>
      </c>
      <c r="AC471" s="405">
        <f>[1]CH10B!Z1218</f>
        <v>0</v>
      </c>
      <c r="AD471" s="405">
        <f>[1]CH10B!AA1218</f>
        <v>0</v>
      </c>
      <c r="AE471" s="405">
        <f>[1]CH10B!AB1218</f>
        <v>0</v>
      </c>
      <c r="AF471" s="399">
        <f>[1]CH10B!AC1218</f>
        <v>0</v>
      </c>
      <c r="AG471" s="399">
        <f>[1]CH10B!AD1218</f>
        <v>0</v>
      </c>
      <c r="AH471" s="399">
        <f>[1]CH10B!AE1218</f>
        <v>0</v>
      </c>
      <c r="AI471" s="399">
        <f>[1]CH10B!AF1218</f>
        <v>0</v>
      </c>
      <c r="AJ471" s="399">
        <f>[1]CH10B!AG1218</f>
        <v>0</v>
      </c>
      <c r="AK471" s="399">
        <f>[1]CH10B!AH1218</f>
        <v>0</v>
      </c>
      <c r="AL471" s="399">
        <f>[1]CH10B!AI1218</f>
        <v>0</v>
      </c>
      <c r="AM471" s="399">
        <f>[1]CH10B!AJ1218</f>
        <v>0.03</v>
      </c>
      <c r="AN471" s="399">
        <f>[1]CH10B!AK1218</f>
        <v>0</v>
      </c>
      <c r="AO471" s="399">
        <f>[1]CH10B!AL1218</f>
        <v>0</v>
      </c>
      <c r="AP471" s="399">
        <f>[1]CH10B!AM1218</f>
        <v>0</v>
      </c>
      <c r="AQ471" s="399">
        <f>[1]CH10B!AN1218</f>
        <v>0</v>
      </c>
      <c r="AR471" s="399">
        <f>[1]CH10B!AO1218</f>
        <v>0</v>
      </c>
      <c r="AS471" s="399">
        <f>[1]CH10B!AP1218</f>
        <v>0</v>
      </c>
      <c r="AT471" s="399">
        <f>[1]CH10B!AQ1218</f>
        <v>0</v>
      </c>
      <c r="AU471" s="399">
        <f>[1]CH10B!AR1218</f>
        <v>1.03</v>
      </c>
      <c r="AV471" s="399">
        <f>[1]CH10B!AS1218</f>
        <v>0</v>
      </c>
      <c r="AW471" s="399">
        <f>[1]CH10B!AT1218</f>
        <v>0</v>
      </c>
      <c r="AX471" s="382" t="s">
        <v>516</v>
      </c>
      <c r="AY471" s="333"/>
      <c r="AZ471" s="346" t="s">
        <v>1218</v>
      </c>
      <c r="BA471" s="430"/>
      <c r="BB471" s="284" t="s">
        <v>721</v>
      </c>
      <c r="BC471" s="370" t="s">
        <v>327</v>
      </c>
    </row>
    <row r="472" spans="1:55" s="284" customFormat="1" ht="44.25" hidden="1" customHeight="1" x14ac:dyDescent="0.25">
      <c r="A472" s="338" t="s">
        <v>1313</v>
      </c>
      <c r="B472" s="329" t="s">
        <v>1314</v>
      </c>
      <c r="C472" s="382">
        <f t="shared" si="73"/>
        <v>2.63</v>
      </c>
      <c r="D472" s="411" t="s">
        <v>81</v>
      </c>
      <c r="E472" s="411"/>
      <c r="F472" s="411"/>
      <c r="G472" s="411"/>
      <c r="H472" s="399">
        <f>[1]CH10B!E1219</f>
        <v>2</v>
      </c>
      <c r="I472" s="399">
        <f>[1]CH10B!F1219</f>
        <v>0</v>
      </c>
      <c r="J472" s="399">
        <f>[1]CH10B!G1219</f>
        <v>0</v>
      </c>
      <c r="K472" s="399">
        <f>[1]CH10B!H1219</f>
        <v>0.46</v>
      </c>
      <c r="L472" s="399">
        <f>[1]CH10B!I1219</f>
        <v>0</v>
      </c>
      <c r="M472" s="399">
        <f>[1]CH10B!J1219</f>
        <v>0</v>
      </c>
      <c r="N472" s="399">
        <f>[1]CH10B!K1219</f>
        <v>0</v>
      </c>
      <c r="O472" s="399">
        <f>[1]CH10B!L1219</f>
        <v>0</v>
      </c>
      <c r="P472" s="399">
        <f>[1]CH10B!M1219</f>
        <v>0</v>
      </c>
      <c r="Q472" s="399">
        <f>[1]CH10B!N1219</f>
        <v>0</v>
      </c>
      <c r="R472" s="399">
        <f>[1]CH10B!O1219</f>
        <v>0</v>
      </c>
      <c r="S472" s="399">
        <f>[1]CH10B!P1219</f>
        <v>0</v>
      </c>
      <c r="T472" s="399">
        <f>[1]CH10B!Q1219</f>
        <v>0</v>
      </c>
      <c r="U472" s="399">
        <f>[1]CH10B!R1219</f>
        <v>0</v>
      </c>
      <c r="V472" s="330">
        <f t="shared" si="75"/>
        <v>0.13</v>
      </c>
      <c r="W472" s="405">
        <f>[1]CH10B!T1219</f>
        <v>0.01</v>
      </c>
      <c r="X472" s="405">
        <f>[1]CH10B!U1219</f>
        <v>0</v>
      </c>
      <c r="Y472" s="405">
        <f>[1]CH10B!V1219</f>
        <v>0</v>
      </c>
      <c r="Z472" s="405">
        <f>[1]CH10B!W1219</f>
        <v>0</v>
      </c>
      <c r="AA472" s="405">
        <f>[1]CH10B!X1219</f>
        <v>0</v>
      </c>
      <c r="AB472" s="405">
        <f>[1]CH10B!Y1219</f>
        <v>0</v>
      </c>
      <c r="AC472" s="405">
        <f>[1]CH10B!Z1219</f>
        <v>0</v>
      </c>
      <c r="AD472" s="405">
        <v>0.12</v>
      </c>
      <c r="AE472" s="405">
        <f>[1]CH10B!AB1219</f>
        <v>0</v>
      </c>
      <c r="AF472" s="399">
        <f>[1]CH10B!AC1219</f>
        <v>0</v>
      </c>
      <c r="AG472" s="399">
        <f>[1]CH10B!AD1219</f>
        <v>0</v>
      </c>
      <c r="AH472" s="399">
        <f>[1]CH10B!AE1219</f>
        <v>0</v>
      </c>
      <c r="AI472" s="399">
        <f>[1]CH10B!AF1219</f>
        <v>0</v>
      </c>
      <c r="AJ472" s="399">
        <f>[1]CH10B!AG1219</f>
        <v>0</v>
      </c>
      <c r="AK472" s="399">
        <f>[1]CH10B!AH1219</f>
        <v>0</v>
      </c>
      <c r="AL472" s="399">
        <f>[1]CH10B!AI1219</f>
        <v>0</v>
      </c>
      <c r="AM472" s="399">
        <f>[1]CH10B!AJ1219</f>
        <v>0</v>
      </c>
      <c r="AN472" s="399">
        <f>[1]CH10B!AK1219</f>
        <v>0</v>
      </c>
      <c r="AO472" s="399">
        <f>[1]CH10B!AL1219</f>
        <v>0</v>
      </c>
      <c r="AP472" s="399">
        <f>[1]CH10B!AM1219</f>
        <v>0</v>
      </c>
      <c r="AQ472" s="399">
        <f>[1]CH10B!AN1219</f>
        <v>0</v>
      </c>
      <c r="AR472" s="399">
        <f>[1]CH10B!AO1219</f>
        <v>0</v>
      </c>
      <c r="AS472" s="399">
        <f>[1]CH10B!AP1219</f>
        <v>0</v>
      </c>
      <c r="AT472" s="399">
        <f>[1]CH10B!AQ1219</f>
        <v>0</v>
      </c>
      <c r="AU472" s="399">
        <f>[1]CH10B!AR1219</f>
        <v>0.04</v>
      </c>
      <c r="AV472" s="399">
        <f>[1]CH10B!AS1219</f>
        <v>0</v>
      </c>
      <c r="AW472" s="399">
        <f>[1]CH10B!AT1219</f>
        <v>0</v>
      </c>
      <c r="AX472" s="382" t="s">
        <v>516</v>
      </c>
      <c r="AY472" s="333"/>
      <c r="AZ472" s="346" t="s">
        <v>717</v>
      </c>
      <c r="BA472" s="430"/>
      <c r="BB472" s="284" t="s">
        <v>721</v>
      </c>
      <c r="BC472" s="370" t="s">
        <v>327</v>
      </c>
    </row>
    <row r="473" spans="1:55" s="284" customFormat="1" ht="39" hidden="1" customHeight="1" x14ac:dyDescent="0.25">
      <c r="A473" s="338" t="s">
        <v>1315</v>
      </c>
      <c r="B473" s="329" t="s">
        <v>1316</v>
      </c>
      <c r="C473" s="382">
        <f t="shared" si="73"/>
        <v>2.14</v>
      </c>
      <c r="D473" s="411" t="s">
        <v>81</v>
      </c>
      <c r="E473" s="411"/>
      <c r="F473" s="411"/>
      <c r="G473" s="411"/>
      <c r="H473" s="399">
        <f>[1]CH10B!E1220</f>
        <v>0</v>
      </c>
      <c r="I473" s="399">
        <f>[1]CH10B!F1220</f>
        <v>0</v>
      </c>
      <c r="J473" s="399">
        <f>[1]CH10B!G1220</f>
        <v>0</v>
      </c>
      <c r="K473" s="399">
        <f>[1]CH10B!H1220</f>
        <v>2.08</v>
      </c>
      <c r="L473" s="399">
        <f>[1]CH10B!I1220</f>
        <v>0</v>
      </c>
      <c r="M473" s="399">
        <f>[1]CH10B!J1220</f>
        <v>0</v>
      </c>
      <c r="N473" s="399">
        <f>[1]CH10B!K1220</f>
        <v>0</v>
      </c>
      <c r="O473" s="399">
        <f>[1]CH10B!L1220</f>
        <v>0</v>
      </c>
      <c r="P473" s="399">
        <f>[1]CH10B!M1220</f>
        <v>0</v>
      </c>
      <c r="Q473" s="399">
        <f>[1]CH10B!N1220</f>
        <v>0</v>
      </c>
      <c r="R473" s="399">
        <f>[1]CH10B!O1220</f>
        <v>0</v>
      </c>
      <c r="S473" s="399">
        <f>[1]CH10B!P1220</f>
        <v>0</v>
      </c>
      <c r="T473" s="399">
        <f>[1]CH10B!Q1220</f>
        <v>0</v>
      </c>
      <c r="U473" s="399">
        <f>[1]CH10B!R1220</f>
        <v>0</v>
      </c>
      <c r="V473" s="330">
        <f t="shared" si="75"/>
        <v>0.04</v>
      </c>
      <c r="W473" s="405">
        <f>[1]CH10B!T1220</f>
        <v>0.04</v>
      </c>
      <c r="X473" s="405">
        <f>[1]CH10B!U1220</f>
        <v>0</v>
      </c>
      <c r="Y473" s="405">
        <f>[1]CH10B!V1220</f>
        <v>0</v>
      </c>
      <c r="Z473" s="405">
        <f>[1]CH10B!W1220</f>
        <v>0</v>
      </c>
      <c r="AA473" s="405">
        <f>[1]CH10B!X1220</f>
        <v>0</v>
      </c>
      <c r="AB473" s="405">
        <f>[1]CH10B!Y1220</f>
        <v>0</v>
      </c>
      <c r="AC473" s="405">
        <f>[1]CH10B!Z1220</f>
        <v>0</v>
      </c>
      <c r="AD473" s="405">
        <f>[1]CH10B!AA1220</f>
        <v>0</v>
      </c>
      <c r="AE473" s="405">
        <f>[1]CH10B!AB1220</f>
        <v>0</v>
      </c>
      <c r="AF473" s="399">
        <f>[1]CH10B!AC1220</f>
        <v>0</v>
      </c>
      <c r="AG473" s="399">
        <f>[1]CH10B!AD1220</f>
        <v>0</v>
      </c>
      <c r="AH473" s="399">
        <f>[1]CH10B!AE1220</f>
        <v>0</v>
      </c>
      <c r="AI473" s="399">
        <f>[1]CH10B!AF1220</f>
        <v>0</v>
      </c>
      <c r="AJ473" s="399">
        <f>[1]CH10B!AG1220</f>
        <v>0</v>
      </c>
      <c r="AK473" s="399">
        <f>[1]CH10B!AH1220</f>
        <v>0</v>
      </c>
      <c r="AL473" s="399">
        <f>[1]CH10B!AI1220</f>
        <v>0</v>
      </c>
      <c r="AM473" s="399">
        <f>[1]CH10B!AJ1220</f>
        <v>0</v>
      </c>
      <c r="AN473" s="399">
        <f>[1]CH10B!AK1220</f>
        <v>0</v>
      </c>
      <c r="AO473" s="399">
        <f>[1]CH10B!AL1220</f>
        <v>0</v>
      </c>
      <c r="AP473" s="399">
        <f>[1]CH10B!AM1220</f>
        <v>0</v>
      </c>
      <c r="AQ473" s="399">
        <f>[1]CH10B!AN1220</f>
        <v>0</v>
      </c>
      <c r="AR473" s="399">
        <f>[1]CH10B!AO1220</f>
        <v>0</v>
      </c>
      <c r="AS473" s="399">
        <f>[1]CH10B!AP1220</f>
        <v>0</v>
      </c>
      <c r="AT473" s="399">
        <f>[1]CH10B!AQ1220</f>
        <v>0</v>
      </c>
      <c r="AU473" s="399">
        <f>[1]CH10B!AR1220</f>
        <v>0.02</v>
      </c>
      <c r="AV473" s="399">
        <f>[1]CH10B!AS1220</f>
        <v>0</v>
      </c>
      <c r="AW473" s="399">
        <f>[1]CH10B!AT1220</f>
        <v>0</v>
      </c>
      <c r="AX473" s="382" t="s">
        <v>516</v>
      </c>
      <c r="AY473" s="333"/>
      <c r="AZ473" s="346" t="s">
        <v>1116</v>
      </c>
      <c r="BA473" s="430"/>
      <c r="BB473" s="284" t="s">
        <v>721</v>
      </c>
      <c r="BC473" s="370" t="s">
        <v>327</v>
      </c>
    </row>
    <row r="474" spans="1:55" s="284" customFormat="1" ht="42" hidden="1" customHeight="1" x14ac:dyDescent="0.25">
      <c r="A474" s="338" t="s">
        <v>1317</v>
      </c>
      <c r="B474" s="329" t="s">
        <v>1318</v>
      </c>
      <c r="C474" s="382">
        <f t="shared" si="73"/>
        <v>1.78</v>
      </c>
      <c r="D474" s="411" t="s">
        <v>81</v>
      </c>
      <c r="E474" s="411"/>
      <c r="F474" s="411"/>
      <c r="G474" s="411"/>
      <c r="H474" s="399">
        <f>[1]CH10B!E1221</f>
        <v>0</v>
      </c>
      <c r="I474" s="399">
        <f>[1]CH10B!F1221</f>
        <v>0</v>
      </c>
      <c r="J474" s="399">
        <f>[1]CH10B!G1221</f>
        <v>0</v>
      </c>
      <c r="K474" s="399">
        <f>[1]CH10B!H1221</f>
        <v>1.77</v>
      </c>
      <c r="L474" s="399">
        <f>[1]CH10B!I1221</f>
        <v>0</v>
      </c>
      <c r="M474" s="399">
        <f>[1]CH10B!J1221</f>
        <v>0</v>
      </c>
      <c r="N474" s="399">
        <f>[1]CH10B!K1221</f>
        <v>0</v>
      </c>
      <c r="O474" s="399">
        <f>[1]CH10B!L1221</f>
        <v>0</v>
      </c>
      <c r="P474" s="399">
        <f>[1]CH10B!M1221</f>
        <v>0</v>
      </c>
      <c r="Q474" s="399">
        <f>[1]CH10B!N1221</f>
        <v>0</v>
      </c>
      <c r="R474" s="399">
        <f>[1]CH10B!O1221</f>
        <v>0</v>
      </c>
      <c r="S474" s="399">
        <f>[1]CH10B!P1221</f>
        <v>0</v>
      </c>
      <c r="T474" s="399">
        <f>[1]CH10B!Q1221</f>
        <v>0</v>
      </c>
      <c r="U474" s="399">
        <f>[1]CH10B!R1221</f>
        <v>0</v>
      </c>
      <c r="V474" s="330">
        <f t="shared" si="75"/>
        <v>0.01</v>
      </c>
      <c r="W474" s="405">
        <f>[1]CH10B!T1221</f>
        <v>0.01</v>
      </c>
      <c r="X474" s="405">
        <f>[1]CH10B!U1221</f>
        <v>0</v>
      </c>
      <c r="Y474" s="405">
        <f>[1]CH10B!V1221</f>
        <v>0</v>
      </c>
      <c r="Z474" s="405">
        <f>[1]CH10B!W1221</f>
        <v>0</v>
      </c>
      <c r="AA474" s="405">
        <f>[1]CH10B!X1221</f>
        <v>0</v>
      </c>
      <c r="AB474" s="405">
        <f>[1]CH10B!Y1221</f>
        <v>0</v>
      </c>
      <c r="AC474" s="405">
        <f>[1]CH10B!Z1221</f>
        <v>0</v>
      </c>
      <c r="AD474" s="405">
        <f>[1]CH10B!AA1221</f>
        <v>0</v>
      </c>
      <c r="AE474" s="405">
        <f>[1]CH10B!AB1221</f>
        <v>0</v>
      </c>
      <c r="AF474" s="399">
        <f>[1]CH10B!AC1221</f>
        <v>0</v>
      </c>
      <c r="AG474" s="399">
        <f>[1]CH10B!AD1221</f>
        <v>0</v>
      </c>
      <c r="AH474" s="399">
        <f>[1]CH10B!AE1221</f>
        <v>0</v>
      </c>
      <c r="AI474" s="399">
        <f>[1]CH10B!AF1221</f>
        <v>0</v>
      </c>
      <c r="AJ474" s="399">
        <f>[1]CH10B!AG1221</f>
        <v>0</v>
      </c>
      <c r="AK474" s="399">
        <f>[1]CH10B!AH1221</f>
        <v>0</v>
      </c>
      <c r="AL474" s="399">
        <f>[1]CH10B!AI1221</f>
        <v>0</v>
      </c>
      <c r="AM474" s="399">
        <f>[1]CH10B!AJ1221</f>
        <v>0</v>
      </c>
      <c r="AN474" s="399">
        <f>[1]CH10B!AK1221</f>
        <v>0</v>
      </c>
      <c r="AO474" s="399">
        <f>[1]CH10B!AL1221</f>
        <v>0</v>
      </c>
      <c r="AP474" s="399">
        <f>[1]CH10B!AM1221</f>
        <v>0</v>
      </c>
      <c r="AQ474" s="399">
        <f>[1]CH10B!AN1221</f>
        <v>0</v>
      </c>
      <c r="AR474" s="399">
        <f>[1]CH10B!AO1221</f>
        <v>0</v>
      </c>
      <c r="AS474" s="399">
        <f>[1]CH10B!AP1221</f>
        <v>0</v>
      </c>
      <c r="AT474" s="399">
        <f>[1]CH10B!AQ1221</f>
        <v>0</v>
      </c>
      <c r="AU474" s="399">
        <f>[1]CH10B!AR1221</f>
        <v>0</v>
      </c>
      <c r="AV474" s="399">
        <f>[1]CH10B!AS1221</f>
        <v>0</v>
      </c>
      <c r="AW474" s="399">
        <f>[1]CH10B!AT1221</f>
        <v>0</v>
      </c>
      <c r="AX474" s="382" t="s">
        <v>516</v>
      </c>
      <c r="AY474" s="333"/>
      <c r="AZ474" s="346" t="s">
        <v>852</v>
      </c>
      <c r="BA474" s="430"/>
      <c r="BB474" s="284" t="s">
        <v>721</v>
      </c>
      <c r="BC474" s="370" t="s">
        <v>327</v>
      </c>
    </row>
    <row r="475" spans="1:55" s="284" customFormat="1" ht="37.5" hidden="1" customHeight="1" x14ac:dyDescent="0.25">
      <c r="A475" s="338" t="s">
        <v>1319</v>
      </c>
      <c r="B475" s="329" t="s">
        <v>1320</v>
      </c>
      <c r="C475" s="382">
        <f t="shared" si="73"/>
        <v>5.1899999999999995</v>
      </c>
      <c r="D475" s="411" t="s">
        <v>81</v>
      </c>
      <c r="E475" s="411"/>
      <c r="F475" s="411"/>
      <c r="G475" s="411"/>
      <c r="H475" s="399">
        <v>4.67</v>
      </c>
      <c r="I475" s="399">
        <f>[1]CH10B!F1358</f>
        <v>0</v>
      </c>
      <c r="J475" s="399">
        <f>[1]CH10B!G1358</f>
        <v>0</v>
      </c>
      <c r="K475" s="399">
        <f>[1]CH10B!H1358</f>
        <v>0</v>
      </c>
      <c r="L475" s="399">
        <f>[1]CH10B!I1358</f>
        <v>0</v>
      </c>
      <c r="M475" s="399">
        <f>[1]CH10B!J1358</f>
        <v>0</v>
      </c>
      <c r="N475" s="399">
        <f>[1]CH10B!K1358</f>
        <v>0</v>
      </c>
      <c r="O475" s="399">
        <f>[1]CH10B!L1358</f>
        <v>0</v>
      </c>
      <c r="P475" s="399">
        <f>[1]CH10B!M1358</f>
        <v>0</v>
      </c>
      <c r="Q475" s="399">
        <f>[1]CH10B!N1358</f>
        <v>0</v>
      </c>
      <c r="R475" s="399">
        <f>[1]CH10B!O1358</f>
        <v>0</v>
      </c>
      <c r="S475" s="399">
        <f>[1]CH10B!P1358</f>
        <v>0</v>
      </c>
      <c r="T475" s="399">
        <v>0.04</v>
      </c>
      <c r="U475" s="399">
        <f>[1]CH10B!R1358</f>
        <v>0</v>
      </c>
      <c r="V475" s="330">
        <f t="shared" si="75"/>
        <v>0.43</v>
      </c>
      <c r="W475" s="405">
        <v>0.37</v>
      </c>
      <c r="X475" s="405">
        <f>[1]CH10B!U1358</f>
        <v>0.06</v>
      </c>
      <c r="Y475" s="405">
        <f>[1]CH10B!V1358</f>
        <v>0</v>
      </c>
      <c r="Z475" s="405">
        <f>[1]CH10B!W1358</f>
        <v>0</v>
      </c>
      <c r="AA475" s="405">
        <f>[1]CH10B!X1358</f>
        <v>0</v>
      </c>
      <c r="AB475" s="405">
        <f>[1]CH10B!Y1358</f>
        <v>0</v>
      </c>
      <c r="AC475" s="405">
        <f>[1]CH10B!Z1358</f>
        <v>0</v>
      </c>
      <c r="AD475" s="405">
        <f>[1]CH10B!AA1358</f>
        <v>0</v>
      </c>
      <c r="AE475" s="405">
        <f>[1]CH10B!AB1358</f>
        <v>0</v>
      </c>
      <c r="AF475" s="399">
        <f>[1]CH10B!AC1358</f>
        <v>0</v>
      </c>
      <c r="AG475" s="399">
        <f>[1]CH10B!AD1358</f>
        <v>0</v>
      </c>
      <c r="AH475" s="399">
        <f>[1]CH10B!AE1358</f>
        <v>0</v>
      </c>
      <c r="AI475" s="399">
        <f>[1]CH10B!AF1358</f>
        <v>0</v>
      </c>
      <c r="AJ475" s="399">
        <f>[1]CH10B!AG1358</f>
        <v>0</v>
      </c>
      <c r="AK475" s="399">
        <f>[1]CH10B!AH1358</f>
        <v>0</v>
      </c>
      <c r="AL475" s="399">
        <f>[1]CH10B!AI1358</f>
        <v>0</v>
      </c>
      <c r="AM475" s="399">
        <f>[1]CH10B!AJ1358</f>
        <v>0</v>
      </c>
      <c r="AN475" s="399">
        <f>[1]CH10B!AK1358</f>
        <v>0</v>
      </c>
      <c r="AO475" s="399">
        <f>[1]CH10B!AL1358</f>
        <v>0</v>
      </c>
      <c r="AP475" s="399">
        <f>[1]CH10B!AM1358</f>
        <v>0</v>
      </c>
      <c r="AQ475" s="399">
        <f>[1]CH10B!AN1358</f>
        <v>0</v>
      </c>
      <c r="AR475" s="399">
        <f>[1]CH10B!AO1358</f>
        <v>0</v>
      </c>
      <c r="AS475" s="399">
        <f>[1]CH10B!AP1358</f>
        <v>0</v>
      </c>
      <c r="AT475" s="399">
        <f>[1]CH10B!AQ1358</f>
        <v>0</v>
      </c>
      <c r="AU475" s="399">
        <f>[1]CH10B!AR1358</f>
        <v>0.05</v>
      </c>
      <c r="AV475" s="399">
        <f>[1]CH10B!AS1358</f>
        <v>0</v>
      </c>
      <c r="AW475" s="399">
        <f>[1]CH10B!AT1358</f>
        <v>0</v>
      </c>
      <c r="AX475" s="382" t="s">
        <v>412</v>
      </c>
      <c r="AY475" s="333"/>
      <c r="AZ475" s="346" t="s">
        <v>1321</v>
      </c>
      <c r="BA475" s="430"/>
      <c r="BB475" s="284" t="s">
        <v>721</v>
      </c>
      <c r="BC475" s="370" t="s">
        <v>327</v>
      </c>
    </row>
    <row r="476" spans="1:55" s="284" customFormat="1" ht="41.25" hidden="1" customHeight="1" x14ac:dyDescent="0.25">
      <c r="A476" s="338" t="s">
        <v>1322</v>
      </c>
      <c r="B476" s="329" t="s">
        <v>1323</v>
      </c>
      <c r="C476" s="382">
        <f t="shared" si="73"/>
        <v>4.0600000000000005</v>
      </c>
      <c r="D476" s="411" t="s">
        <v>81</v>
      </c>
      <c r="E476" s="411"/>
      <c r="F476" s="411"/>
      <c r="G476" s="411"/>
      <c r="H476" s="399">
        <f>[1]CH10B!E1359</f>
        <v>0</v>
      </c>
      <c r="I476" s="399">
        <f>[1]CH10B!F1359</f>
        <v>0</v>
      </c>
      <c r="J476" s="399">
        <f>[1]CH10B!G1359</f>
        <v>0</v>
      </c>
      <c r="K476" s="399">
        <f>[1]CH10B!H1359</f>
        <v>3.18</v>
      </c>
      <c r="L476" s="399">
        <f>[1]CH10B!I1359</f>
        <v>0</v>
      </c>
      <c r="M476" s="399">
        <f>[1]CH10B!J1359</f>
        <v>0</v>
      </c>
      <c r="N476" s="399">
        <f>[1]CH10B!K1359</f>
        <v>0</v>
      </c>
      <c r="O476" s="399">
        <f>[1]CH10B!L1359</f>
        <v>0</v>
      </c>
      <c r="P476" s="399">
        <f>[1]CH10B!M1359</f>
        <v>0</v>
      </c>
      <c r="Q476" s="399">
        <f>[1]CH10B!N1359</f>
        <v>0</v>
      </c>
      <c r="R476" s="399">
        <f>[1]CH10B!O1359</f>
        <v>0</v>
      </c>
      <c r="S476" s="399">
        <f>[1]CH10B!P1359</f>
        <v>0</v>
      </c>
      <c r="T476" s="399">
        <f>[1]CH10B!Q1359</f>
        <v>0</v>
      </c>
      <c r="U476" s="399">
        <f>[1]CH10B!R1359</f>
        <v>0</v>
      </c>
      <c r="V476" s="330">
        <f t="shared" si="75"/>
        <v>0.18</v>
      </c>
      <c r="W476" s="405">
        <f>[1]CH10B!T1359</f>
        <v>0.18</v>
      </c>
      <c r="X476" s="405">
        <f>[1]CH10B!U1359</f>
        <v>0</v>
      </c>
      <c r="Y476" s="405">
        <f>[1]CH10B!V1359</f>
        <v>0</v>
      </c>
      <c r="Z476" s="405">
        <f>[1]CH10B!W1359</f>
        <v>0</v>
      </c>
      <c r="AA476" s="405">
        <f>[1]CH10B!X1359</f>
        <v>0</v>
      </c>
      <c r="AB476" s="405">
        <f>[1]CH10B!Y1359</f>
        <v>0</v>
      </c>
      <c r="AC476" s="405">
        <f>[1]CH10B!Z1359</f>
        <v>0</v>
      </c>
      <c r="AD476" s="405">
        <f>[1]CH10B!AA1359</f>
        <v>0</v>
      </c>
      <c r="AE476" s="405">
        <f>[1]CH10B!AB1359</f>
        <v>0</v>
      </c>
      <c r="AF476" s="399">
        <f>[1]CH10B!AC1359</f>
        <v>0</v>
      </c>
      <c r="AG476" s="399">
        <f>[1]CH10B!AD1359</f>
        <v>0</v>
      </c>
      <c r="AH476" s="399">
        <f>[1]CH10B!AE1359</f>
        <v>0</v>
      </c>
      <c r="AI476" s="399">
        <f>[1]CH10B!AF1359</f>
        <v>0</v>
      </c>
      <c r="AJ476" s="399">
        <f>[1]CH10B!AG1359</f>
        <v>0</v>
      </c>
      <c r="AK476" s="399">
        <f>[1]CH10B!AH1359</f>
        <v>0</v>
      </c>
      <c r="AL476" s="399">
        <f>[1]CH10B!AI1359</f>
        <v>0</v>
      </c>
      <c r="AM476" s="399">
        <f>[1]CH10B!AJ1359</f>
        <v>0</v>
      </c>
      <c r="AN476" s="399">
        <f>[1]CH10B!AK1359</f>
        <v>0</v>
      </c>
      <c r="AO476" s="399">
        <f>[1]CH10B!AL1359</f>
        <v>0</v>
      </c>
      <c r="AP476" s="399">
        <f>[1]CH10B!AM1359</f>
        <v>0</v>
      </c>
      <c r="AQ476" s="399">
        <f>[1]CH10B!AN1359</f>
        <v>0</v>
      </c>
      <c r="AR476" s="399">
        <f>[1]CH10B!AO1359</f>
        <v>0</v>
      </c>
      <c r="AS476" s="399">
        <f>[1]CH10B!AP1359</f>
        <v>0</v>
      </c>
      <c r="AT476" s="399">
        <f>[1]CH10B!AQ1359</f>
        <v>0</v>
      </c>
      <c r="AU476" s="399">
        <f>[1]CH10B!AR1359</f>
        <v>0.7</v>
      </c>
      <c r="AV476" s="399">
        <f>[1]CH10B!AS1359</f>
        <v>0</v>
      </c>
      <c r="AW476" s="399">
        <f>[1]CH10B!AT1359</f>
        <v>0</v>
      </c>
      <c r="AX476" s="382" t="s">
        <v>1229</v>
      </c>
      <c r="AY476" s="333"/>
      <c r="AZ476" s="346" t="s">
        <v>1247</v>
      </c>
      <c r="BA476" s="430"/>
      <c r="BB476" s="284" t="s">
        <v>721</v>
      </c>
      <c r="BC476" s="370" t="s">
        <v>327</v>
      </c>
    </row>
    <row r="477" spans="1:55" s="284" customFormat="1" ht="33.75" hidden="1" customHeight="1" x14ac:dyDescent="0.25">
      <c r="A477" s="338" t="s">
        <v>1324</v>
      </c>
      <c r="B477" s="329" t="s">
        <v>1325</v>
      </c>
      <c r="C477" s="382">
        <f t="shared" si="73"/>
        <v>3.19</v>
      </c>
      <c r="D477" s="411" t="s">
        <v>81</v>
      </c>
      <c r="E477" s="411"/>
      <c r="F477" s="411"/>
      <c r="G477" s="411"/>
      <c r="H477" s="399">
        <f>[1]CH10B!E1360</f>
        <v>0</v>
      </c>
      <c r="I477" s="399">
        <f>[1]CH10B!F1360</f>
        <v>0</v>
      </c>
      <c r="J477" s="399">
        <f>[1]CH10B!G1360</f>
        <v>0</v>
      </c>
      <c r="K477" s="399">
        <f>[1]CH10B!H1360</f>
        <v>3.02</v>
      </c>
      <c r="L477" s="399">
        <f>[1]CH10B!I1360</f>
        <v>0</v>
      </c>
      <c r="M477" s="399">
        <f>[1]CH10B!J1360</f>
        <v>0</v>
      </c>
      <c r="N477" s="399">
        <f>[1]CH10B!K1360</f>
        <v>0</v>
      </c>
      <c r="O477" s="399">
        <f>[1]CH10B!L1360</f>
        <v>0</v>
      </c>
      <c r="P477" s="399">
        <f>[1]CH10B!M1360</f>
        <v>0</v>
      </c>
      <c r="Q477" s="399">
        <f>[1]CH10B!N1360</f>
        <v>0</v>
      </c>
      <c r="R477" s="399">
        <f>[1]CH10B!O1360</f>
        <v>0</v>
      </c>
      <c r="S477" s="399">
        <f>[1]CH10B!P1360</f>
        <v>0</v>
      </c>
      <c r="T477" s="399">
        <f>[1]CH10B!Q1360</f>
        <v>0</v>
      </c>
      <c r="U477" s="399">
        <f>[1]CH10B!R1360</f>
        <v>0</v>
      </c>
      <c r="V477" s="330">
        <f t="shared" si="75"/>
        <v>0.16999999999999998</v>
      </c>
      <c r="W477" s="405">
        <f>[1]CH10B!T1360</f>
        <v>0.15</v>
      </c>
      <c r="X477" s="405">
        <f>[1]CH10B!U1360</f>
        <v>0.02</v>
      </c>
      <c r="Y477" s="405">
        <f>[1]CH10B!V1360</f>
        <v>0</v>
      </c>
      <c r="Z477" s="405">
        <f>[1]CH10B!W1360</f>
        <v>0</v>
      </c>
      <c r="AA477" s="405">
        <f>[1]CH10B!X1360</f>
        <v>0</v>
      </c>
      <c r="AB477" s="405">
        <f>[1]CH10B!Y1360</f>
        <v>0</v>
      </c>
      <c r="AC477" s="405">
        <f>[1]CH10B!Z1360</f>
        <v>0</v>
      </c>
      <c r="AD477" s="405">
        <f>[1]CH10B!AA1360</f>
        <v>0</v>
      </c>
      <c r="AE477" s="405">
        <f>[1]CH10B!AB1360</f>
        <v>0</v>
      </c>
      <c r="AF477" s="399">
        <f>[1]CH10B!AC1360</f>
        <v>0</v>
      </c>
      <c r="AG477" s="399">
        <f>[1]CH10B!AD1360</f>
        <v>0</v>
      </c>
      <c r="AH477" s="399">
        <f>[1]CH10B!AE1360</f>
        <v>0</v>
      </c>
      <c r="AI477" s="399">
        <f>[1]CH10B!AF1360</f>
        <v>0</v>
      </c>
      <c r="AJ477" s="399">
        <f>[1]CH10B!AG1360</f>
        <v>0</v>
      </c>
      <c r="AK477" s="399">
        <f>[1]CH10B!AH1360</f>
        <v>0</v>
      </c>
      <c r="AL477" s="399">
        <f>[1]CH10B!AI1360</f>
        <v>0</v>
      </c>
      <c r="AM477" s="399">
        <f>[1]CH10B!AJ1360</f>
        <v>0</v>
      </c>
      <c r="AN477" s="399">
        <f>[1]CH10B!AK1360</f>
        <v>0</v>
      </c>
      <c r="AO477" s="399">
        <f>[1]CH10B!AL1360</f>
        <v>0</v>
      </c>
      <c r="AP477" s="399">
        <f>[1]CH10B!AM1360</f>
        <v>0</v>
      </c>
      <c r="AQ477" s="399">
        <f>[1]CH10B!AN1360</f>
        <v>0</v>
      </c>
      <c r="AR477" s="399">
        <f>[1]CH10B!AO1360</f>
        <v>0</v>
      </c>
      <c r="AS477" s="399">
        <f>[1]CH10B!AP1360</f>
        <v>0</v>
      </c>
      <c r="AT477" s="399">
        <f>[1]CH10B!AQ1360</f>
        <v>0</v>
      </c>
      <c r="AU477" s="399">
        <f>[1]CH10B!AR1360</f>
        <v>0</v>
      </c>
      <c r="AV477" s="399">
        <f>[1]CH10B!AS1360</f>
        <v>0</v>
      </c>
      <c r="AW477" s="399">
        <f>[1]CH10B!AT1360</f>
        <v>0</v>
      </c>
      <c r="AX477" s="382" t="s">
        <v>1229</v>
      </c>
      <c r="AY477" s="333"/>
      <c r="AZ477" s="346" t="s">
        <v>1326</v>
      </c>
      <c r="BA477" s="430"/>
      <c r="BB477" s="284" t="s">
        <v>721</v>
      </c>
      <c r="BC477" s="370" t="s">
        <v>327</v>
      </c>
    </row>
    <row r="478" spans="1:55" s="284" customFormat="1" ht="36" hidden="1" customHeight="1" x14ac:dyDescent="0.25">
      <c r="A478" s="338" t="s">
        <v>1327</v>
      </c>
      <c r="B478" s="329" t="s">
        <v>1328</v>
      </c>
      <c r="C478" s="382">
        <f t="shared" si="73"/>
        <v>7.3800000000000008</v>
      </c>
      <c r="D478" s="411" t="s">
        <v>81</v>
      </c>
      <c r="E478" s="411"/>
      <c r="F478" s="411"/>
      <c r="G478" s="411"/>
      <c r="H478" s="399">
        <f>[1]CH10B!E1361</f>
        <v>7.23</v>
      </c>
      <c r="I478" s="399">
        <f>[1]CH10B!F1361</f>
        <v>0</v>
      </c>
      <c r="J478" s="399">
        <f>[1]CH10B!G1361</f>
        <v>0</v>
      </c>
      <c r="K478" s="399">
        <f>[1]CH10B!H1361</f>
        <v>0</v>
      </c>
      <c r="L478" s="399">
        <f>[1]CH10B!I1361</f>
        <v>0</v>
      </c>
      <c r="M478" s="399">
        <f>[1]CH10B!J1361</f>
        <v>0</v>
      </c>
      <c r="N478" s="399">
        <f>[1]CH10B!K1361</f>
        <v>0</v>
      </c>
      <c r="O478" s="399">
        <f>[1]CH10B!L1361</f>
        <v>0</v>
      </c>
      <c r="P478" s="399">
        <f>[1]CH10B!M1361</f>
        <v>0</v>
      </c>
      <c r="Q478" s="399">
        <f>[1]CH10B!N1361</f>
        <v>0</v>
      </c>
      <c r="R478" s="399">
        <f>[1]CH10B!O1361</f>
        <v>0</v>
      </c>
      <c r="S478" s="399">
        <f>[1]CH10B!P1361</f>
        <v>0</v>
      </c>
      <c r="T478" s="399">
        <f>[1]CH10B!Q1361</f>
        <v>0</v>
      </c>
      <c r="U478" s="399">
        <f>[1]CH10B!R1361</f>
        <v>0</v>
      </c>
      <c r="V478" s="330">
        <f t="shared" si="75"/>
        <v>0.12000000000000001</v>
      </c>
      <c r="W478" s="405">
        <f>[1]CH10B!T1361</f>
        <v>0.1</v>
      </c>
      <c r="X478" s="405">
        <f>[1]CH10B!U1361</f>
        <v>0.02</v>
      </c>
      <c r="Y478" s="405">
        <f>[1]CH10B!V1361</f>
        <v>0</v>
      </c>
      <c r="Z478" s="405">
        <f>[1]CH10B!W1361</f>
        <v>0</v>
      </c>
      <c r="AA478" s="405">
        <f>[1]CH10B!X1361</f>
        <v>0</v>
      </c>
      <c r="AB478" s="405">
        <f>[1]CH10B!Y1361</f>
        <v>0</v>
      </c>
      <c r="AC478" s="405">
        <f>[1]CH10B!Z1361</f>
        <v>0</v>
      </c>
      <c r="AD478" s="405">
        <f>[1]CH10B!AA1361</f>
        <v>0</v>
      </c>
      <c r="AE478" s="405">
        <f>[1]CH10B!AB1361</f>
        <v>0</v>
      </c>
      <c r="AF478" s="399">
        <f>[1]CH10B!AC1361</f>
        <v>0</v>
      </c>
      <c r="AG478" s="399">
        <f>[1]CH10B!AD1361</f>
        <v>0</v>
      </c>
      <c r="AH478" s="399">
        <f>[1]CH10B!AE1361</f>
        <v>0</v>
      </c>
      <c r="AI478" s="399">
        <f>[1]CH10B!AF1361</f>
        <v>0</v>
      </c>
      <c r="AJ478" s="399">
        <f>[1]CH10B!AG1361</f>
        <v>0</v>
      </c>
      <c r="AK478" s="399">
        <f>[1]CH10B!AH1361</f>
        <v>0</v>
      </c>
      <c r="AL478" s="399">
        <f>[1]CH10B!AI1361</f>
        <v>0</v>
      </c>
      <c r="AM478" s="399">
        <f>[1]CH10B!AJ1361</f>
        <v>0</v>
      </c>
      <c r="AN478" s="399">
        <f>[1]CH10B!AK1361</f>
        <v>0</v>
      </c>
      <c r="AO478" s="399">
        <f>[1]CH10B!AL1361</f>
        <v>0</v>
      </c>
      <c r="AP478" s="399">
        <f>[1]CH10B!AM1361</f>
        <v>0</v>
      </c>
      <c r="AQ478" s="399">
        <f>[1]CH10B!AN1361</f>
        <v>0</v>
      </c>
      <c r="AR478" s="399">
        <f>[1]CH10B!AO1361</f>
        <v>0</v>
      </c>
      <c r="AS478" s="399">
        <f>[1]CH10B!AP1361</f>
        <v>0</v>
      </c>
      <c r="AT478" s="399">
        <f>[1]CH10B!AQ1361</f>
        <v>0</v>
      </c>
      <c r="AU478" s="399">
        <f>[1]CH10B!AR1361</f>
        <v>0.03</v>
      </c>
      <c r="AV478" s="399">
        <f>[1]CH10B!AS1361</f>
        <v>0</v>
      </c>
      <c r="AW478" s="399">
        <f>[1]CH10B!AT1361</f>
        <v>0</v>
      </c>
      <c r="AX478" s="382" t="s">
        <v>1229</v>
      </c>
      <c r="AY478" s="333"/>
      <c r="AZ478" s="346" t="s">
        <v>1329</v>
      </c>
      <c r="BA478" s="430"/>
      <c r="BB478" s="284" t="s">
        <v>721</v>
      </c>
      <c r="BC478" s="370" t="s">
        <v>327</v>
      </c>
    </row>
    <row r="479" spans="1:55" s="284" customFormat="1" ht="36" hidden="1" customHeight="1" x14ac:dyDescent="0.25">
      <c r="A479" s="338" t="s">
        <v>1330</v>
      </c>
      <c r="B479" s="329" t="s">
        <v>1331</v>
      </c>
      <c r="C479" s="382">
        <f t="shared" si="73"/>
        <v>5.61</v>
      </c>
      <c r="D479" s="411" t="s">
        <v>81</v>
      </c>
      <c r="E479" s="411"/>
      <c r="F479" s="411"/>
      <c r="G479" s="411"/>
      <c r="H479" s="399">
        <f>[1]CH10B!E1363</f>
        <v>4.58</v>
      </c>
      <c r="I479" s="399">
        <f>[1]CH10B!F1363</f>
        <v>0.09</v>
      </c>
      <c r="J479" s="399">
        <f>[1]CH10B!G1363</f>
        <v>0</v>
      </c>
      <c r="K479" s="399">
        <f>[1]CH10B!H1363</f>
        <v>0.53</v>
      </c>
      <c r="L479" s="399">
        <f>[1]CH10B!I1363</f>
        <v>0.04</v>
      </c>
      <c r="M479" s="399">
        <f>[1]CH10B!J1363</f>
        <v>0</v>
      </c>
      <c r="N479" s="399">
        <f>[1]CH10B!K1363</f>
        <v>0</v>
      </c>
      <c r="O479" s="399">
        <f>[1]CH10B!L1363</f>
        <v>0</v>
      </c>
      <c r="P479" s="399">
        <f>[1]CH10B!M1363</f>
        <v>0</v>
      </c>
      <c r="Q479" s="399">
        <f>[1]CH10B!N1363</f>
        <v>0</v>
      </c>
      <c r="R479" s="399">
        <f>[1]CH10B!O1363</f>
        <v>0</v>
      </c>
      <c r="S479" s="399">
        <f>[1]CH10B!P1363</f>
        <v>0</v>
      </c>
      <c r="T479" s="399">
        <f>[1]CH10B!Q1363</f>
        <v>0</v>
      </c>
      <c r="U479" s="399">
        <f>[1]CH10B!R1363</f>
        <v>0</v>
      </c>
      <c r="V479" s="330">
        <f t="shared" si="75"/>
        <v>0.37</v>
      </c>
      <c r="W479" s="405">
        <f>[1]CH10B!T1363</f>
        <v>0.33</v>
      </c>
      <c r="X479" s="405">
        <f>[1]CH10B!U1363</f>
        <v>0.04</v>
      </c>
      <c r="Y479" s="405">
        <f>[1]CH10B!V1363</f>
        <v>0</v>
      </c>
      <c r="Z479" s="405">
        <f>[1]CH10B!W1363</f>
        <v>0</v>
      </c>
      <c r="AA479" s="405">
        <f>[1]CH10B!X1363</f>
        <v>0</v>
      </c>
      <c r="AB479" s="405">
        <f>[1]CH10B!Y1363</f>
        <v>0</v>
      </c>
      <c r="AC479" s="405">
        <f>[1]CH10B!Z1363</f>
        <v>0</v>
      </c>
      <c r="AD479" s="405">
        <f>[1]CH10B!AA1363</f>
        <v>0</v>
      </c>
      <c r="AE479" s="405">
        <f>[1]CH10B!AB1363</f>
        <v>0</v>
      </c>
      <c r="AF479" s="399">
        <f>[1]CH10B!AC1363</f>
        <v>0</v>
      </c>
      <c r="AG479" s="399">
        <f>[1]CH10B!AD1363</f>
        <v>0</v>
      </c>
      <c r="AH479" s="399">
        <f>[1]CH10B!AE1363</f>
        <v>0</v>
      </c>
      <c r="AI479" s="399">
        <f>[1]CH10B!AF1363</f>
        <v>0</v>
      </c>
      <c r="AJ479" s="399">
        <f>[1]CH10B!AG1363</f>
        <v>0</v>
      </c>
      <c r="AK479" s="399">
        <f>[1]CH10B!AH1363</f>
        <v>0</v>
      </c>
      <c r="AL479" s="399">
        <f>[1]CH10B!AI1363</f>
        <v>0</v>
      </c>
      <c r="AM479" s="399">
        <f>[1]CH10B!AJ1363</f>
        <v>0</v>
      </c>
      <c r="AN479" s="399">
        <f>[1]CH10B!AK1363</f>
        <v>0</v>
      </c>
      <c r="AO479" s="399">
        <f>[1]CH10B!AL1363</f>
        <v>0</v>
      </c>
      <c r="AP479" s="399">
        <f>[1]CH10B!AM1363</f>
        <v>0</v>
      </c>
      <c r="AQ479" s="399">
        <f>[1]CH10B!AN1363</f>
        <v>0</v>
      </c>
      <c r="AR479" s="399">
        <f>[1]CH10B!AO1363</f>
        <v>0</v>
      </c>
      <c r="AS479" s="399">
        <f>[1]CH10B!AP1363</f>
        <v>0</v>
      </c>
      <c r="AT479" s="399">
        <f>[1]CH10B!AQ1363</f>
        <v>0</v>
      </c>
      <c r="AU479" s="399">
        <f>[1]CH10B!AR1363</f>
        <v>0</v>
      </c>
      <c r="AV479" s="399">
        <f>[1]CH10B!AS1363</f>
        <v>0</v>
      </c>
      <c r="AW479" s="399">
        <f>[1]CH10B!AT1363</f>
        <v>0</v>
      </c>
      <c r="AX479" s="382" t="s">
        <v>1229</v>
      </c>
      <c r="AY479" s="333"/>
      <c r="AZ479" s="346" t="s">
        <v>210</v>
      </c>
      <c r="BA479" s="430"/>
      <c r="BB479" s="284" t="s">
        <v>721</v>
      </c>
      <c r="BC479" s="370" t="s">
        <v>327</v>
      </c>
    </row>
    <row r="480" spans="1:55" s="284" customFormat="1" ht="37.5" hidden="1" customHeight="1" x14ac:dyDescent="0.25">
      <c r="A480" s="338" t="s">
        <v>1332</v>
      </c>
      <c r="B480" s="329" t="s">
        <v>1333</v>
      </c>
      <c r="C480" s="382">
        <f t="shared" si="73"/>
        <v>1.4200000000000002</v>
      </c>
      <c r="D480" s="411" t="s">
        <v>81</v>
      </c>
      <c r="E480" s="411"/>
      <c r="F480" s="411"/>
      <c r="G480" s="411"/>
      <c r="H480" s="399">
        <f>[1]CH10B!E1427</f>
        <v>1.37</v>
      </c>
      <c r="I480" s="399">
        <f>[1]CH10B!F1427</f>
        <v>0</v>
      </c>
      <c r="J480" s="399">
        <f>[1]CH10B!G1427</f>
        <v>0</v>
      </c>
      <c r="K480" s="399">
        <f>[1]CH10B!H1427</f>
        <v>0</v>
      </c>
      <c r="L480" s="399">
        <f>[1]CH10B!I1427</f>
        <v>0</v>
      </c>
      <c r="M480" s="399">
        <f>[1]CH10B!J1427</f>
        <v>0</v>
      </c>
      <c r="N480" s="399">
        <f>[1]CH10B!K1427</f>
        <v>0</v>
      </c>
      <c r="O480" s="399">
        <f>[1]CH10B!L1427</f>
        <v>0</v>
      </c>
      <c r="P480" s="399">
        <f>[1]CH10B!M1427</f>
        <v>0</v>
      </c>
      <c r="Q480" s="399">
        <f>[1]CH10B!N1427</f>
        <v>0</v>
      </c>
      <c r="R480" s="399">
        <f>[1]CH10B!O1427</f>
        <v>0</v>
      </c>
      <c r="S480" s="399">
        <f>[1]CH10B!P1427</f>
        <v>0</v>
      </c>
      <c r="T480" s="399">
        <f>[1]CH10B!Q1427</f>
        <v>0</v>
      </c>
      <c r="U480" s="399">
        <f>[1]CH10B!R1427</f>
        <v>0</v>
      </c>
      <c r="V480" s="330">
        <f t="shared" si="75"/>
        <v>0.05</v>
      </c>
      <c r="W480" s="405">
        <f>[1]CH10B!T1427</f>
        <v>0</v>
      </c>
      <c r="X480" s="405">
        <f>[1]CH10B!U1427</f>
        <v>0.05</v>
      </c>
      <c r="Y480" s="405">
        <f>[1]CH10B!V1427</f>
        <v>0</v>
      </c>
      <c r="Z480" s="405">
        <f>[1]CH10B!W1427</f>
        <v>0</v>
      </c>
      <c r="AA480" s="405">
        <f>[1]CH10B!X1427</f>
        <v>0</v>
      </c>
      <c r="AB480" s="405">
        <f>[1]CH10B!Y1427</f>
        <v>0</v>
      </c>
      <c r="AC480" s="405">
        <f>[1]CH10B!Z1427</f>
        <v>0</v>
      </c>
      <c r="AD480" s="405">
        <f>[1]CH10B!AA1427</f>
        <v>0</v>
      </c>
      <c r="AE480" s="405">
        <f>[1]CH10B!AB1427</f>
        <v>0</v>
      </c>
      <c r="AF480" s="399">
        <f>[1]CH10B!AC1427</f>
        <v>0</v>
      </c>
      <c r="AG480" s="399">
        <f>[1]CH10B!AD1427</f>
        <v>0</v>
      </c>
      <c r="AH480" s="399">
        <f>[1]CH10B!AE1427</f>
        <v>0</v>
      </c>
      <c r="AI480" s="399">
        <f>[1]CH10B!AF1427</f>
        <v>0</v>
      </c>
      <c r="AJ480" s="399">
        <f>[1]CH10B!AG1427</f>
        <v>0</v>
      </c>
      <c r="AK480" s="399">
        <f>[1]CH10B!AH1427</f>
        <v>0</v>
      </c>
      <c r="AL480" s="399">
        <f>[1]CH10B!AI1427</f>
        <v>0</v>
      </c>
      <c r="AM480" s="399">
        <f>[1]CH10B!AJ1427</f>
        <v>0</v>
      </c>
      <c r="AN480" s="399">
        <f>[1]CH10B!AK1427</f>
        <v>0</v>
      </c>
      <c r="AO480" s="399">
        <f>[1]CH10B!AL1427</f>
        <v>0</v>
      </c>
      <c r="AP480" s="399">
        <f>[1]CH10B!AM1427</f>
        <v>0</v>
      </c>
      <c r="AQ480" s="399">
        <f>[1]CH10B!AN1427</f>
        <v>0</v>
      </c>
      <c r="AR480" s="399">
        <f>[1]CH10B!AO1427</f>
        <v>0</v>
      </c>
      <c r="AS480" s="399">
        <f>[1]CH10B!AP1427</f>
        <v>0</v>
      </c>
      <c r="AT480" s="399">
        <f>[1]CH10B!AQ1427</f>
        <v>0</v>
      </c>
      <c r="AU480" s="399">
        <f>[1]CH10B!AR1427</f>
        <v>0</v>
      </c>
      <c r="AV480" s="399">
        <f>[1]CH10B!AS1427</f>
        <v>0</v>
      </c>
      <c r="AW480" s="399">
        <f>[1]CH10B!AT1427</f>
        <v>0</v>
      </c>
      <c r="AX480" s="382" t="s">
        <v>352</v>
      </c>
      <c r="AY480" s="333"/>
      <c r="AZ480" s="346" t="s">
        <v>852</v>
      </c>
      <c r="BA480" s="430"/>
      <c r="BB480" s="284" t="s">
        <v>721</v>
      </c>
      <c r="BC480" s="370" t="s">
        <v>327</v>
      </c>
    </row>
    <row r="481" spans="1:55" s="284" customFormat="1" ht="34.5" hidden="1" customHeight="1" x14ac:dyDescent="0.25">
      <c r="A481" s="338" t="s">
        <v>1334</v>
      </c>
      <c r="B481" s="329" t="s">
        <v>1335</v>
      </c>
      <c r="C481" s="382">
        <f t="shared" si="73"/>
        <v>11.149999999999999</v>
      </c>
      <c r="D481" s="411" t="s">
        <v>81</v>
      </c>
      <c r="E481" s="411"/>
      <c r="F481" s="411"/>
      <c r="G481" s="411"/>
      <c r="H481" s="399">
        <f>[1]CH10B!E1428</f>
        <v>0</v>
      </c>
      <c r="I481" s="399">
        <f>[1]CH10B!F1428</f>
        <v>0</v>
      </c>
      <c r="J481" s="399">
        <f>[1]CH10B!G1428</f>
        <v>0</v>
      </c>
      <c r="K481" s="399">
        <f>[1]CH10B!H1428</f>
        <v>7.87</v>
      </c>
      <c r="L481" s="399">
        <f>[1]CH10B!I1428</f>
        <v>0</v>
      </c>
      <c r="M481" s="399">
        <f>[1]CH10B!J1428</f>
        <v>0</v>
      </c>
      <c r="N481" s="399">
        <f>[1]CH10B!K1428</f>
        <v>0</v>
      </c>
      <c r="O481" s="399">
        <f>[1]CH10B!L1428</f>
        <v>0</v>
      </c>
      <c r="P481" s="399">
        <f>[1]CH10B!M1428</f>
        <v>2.3199999999999998</v>
      </c>
      <c r="Q481" s="399">
        <f>[1]CH10B!N1428</f>
        <v>0</v>
      </c>
      <c r="R481" s="399">
        <f>[1]CH10B!O1428</f>
        <v>0</v>
      </c>
      <c r="S481" s="399">
        <f>[1]CH10B!P1428</f>
        <v>0</v>
      </c>
      <c r="T481" s="399">
        <f>[1]CH10B!Q1428</f>
        <v>0</v>
      </c>
      <c r="U481" s="399">
        <f>[1]CH10B!R1428</f>
        <v>0</v>
      </c>
      <c r="V481" s="330">
        <f t="shared" si="75"/>
        <v>0.91999999999999993</v>
      </c>
      <c r="W481" s="405">
        <f>[1]CH10B!T1428</f>
        <v>0.83</v>
      </c>
      <c r="X481" s="405">
        <f>[1]CH10B!U1428</f>
        <v>0.09</v>
      </c>
      <c r="Y481" s="405">
        <f>[1]CH10B!V1428</f>
        <v>0</v>
      </c>
      <c r="Z481" s="405">
        <f>[1]CH10B!W1428</f>
        <v>0</v>
      </c>
      <c r="AA481" s="405">
        <f>[1]CH10B!X1428</f>
        <v>0</v>
      </c>
      <c r="AB481" s="405">
        <f>[1]CH10B!Y1428</f>
        <v>0</v>
      </c>
      <c r="AC481" s="405">
        <f>[1]CH10B!Z1428</f>
        <v>0</v>
      </c>
      <c r="AD481" s="405">
        <f>[1]CH10B!AA1428</f>
        <v>0</v>
      </c>
      <c r="AE481" s="405">
        <f>[1]CH10B!AB1428</f>
        <v>0</v>
      </c>
      <c r="AF481" s="399">
        <f>[1]CH10B!AC1428</f>
        <v>0</v>
      </c>
      <c r="AG481" s="399">
        <f>[1]CH10B!AD1428</f>
        <v>0</v>
      </c>
      <c r="AH481" s="399">
        <f>[1]CH10B!AE1428</f>
        <v>0</v>
      </c>
      <c r="AI481" s="399">
        <f>[1]CH10B!AF1428</f>
        <v>0</v>
      </c>
      <c r="AJ481" s="399">
        <f>[1]CH10B!AG1428</f>
        <v>0</v>
      </c>
      <c r="AK481" s="399">
        <f>[1]CH10B!AH1428</f>
        <v>0</v>
      </c>
      <c r="AL481" s="399">
        <f>[1]CH10B!AI1428</f>
        <v>0</v>
      </c>
      <c r="AM481" s="399">
        <f>[1]CH10B!AJ1428</f>
        <v>0</v>
      </c>
      <c r="AN481" s="399">
        <f>[1]CH10B!AK1428</f>
        <v>0</v>
      </c>
      <c r="AO481" s="399">
        <f>[1]CH10B!AL1428</f>
        <v>0</v>
      </c>
      <c r="AP481" s="399">
        <f>[1]CH10B!AM1428</f>
        <v>0</v>
      </c>
      <c r="AQ481" s="399">
        <f>[1]CH10B!AN1428</f>
        <v>0</v>
      </c>
      <c r="AR481" s="399">
        <f>[1]CH10B!AO1428</f>
        <v>0</v>
      </c>
      <c r="AS481" s="399">
        <f>[1]CH10B!AP1428</f>
        <v>0</v>
      </c>
      <c r="AT481" s="399">
        <f>[1]CH10B!AQ1428</f>
        <v>0</v>
      </c>
      <c r="AU481" s="399">
        <f>[1]CH10B!AR1428</f>
        <v>0.04</v>
      </c>
      <c r="AV481" s="399">
        <f>[1]CH10B!AS1428</f>
        <v>0</v>
      </c>
      <c r="AW481" s="399">
        <f>[1]CH10B!AT1428</f>
        <v>0</v>
      </c>
      <c r="AX481" s="382" t="s">
        <v>352</v>
      </c>
      <c r="AY481" s="333"/>
      <c r="AZ481" s="346" t="s">
        <v>1218</v>
      </c>
      <c r="BA481" s="430"/>
      <c r="BB481" s="284" t="s">
        <v>721</v>
      </c>
      <c r="BC481" s="370" t="s">
        <v>327</v>
      </c>
    </row>
    <row r="482" spans="1:55" s="284" customFormat="1" ht="34.5" hidden="1" customHeight="1" x14ac:dyDescent="0.25">
      <c r="A482" s="338" t="s">
        <v>1336</v>
      </c>
      <c r="B482" s="329" t="s">
        <v>1337</v>
      </c>
      <c r="C482" s="382">
        <f t="shared" si="73"/>
        <v>3.04</v>
      </c>
      <c r="D482" s="411" t="s">
        <v>81</v>
      </c>
      <c r="E482" s="411"/>
      <c r="F482" s="411"/>
      <c r="G482" s="411"/>
      <c r="H482" s="399">
        <v>2</v>
      </c>
      <c r="I482" s="399">
        <v>0.8</v>
      </c>
      <c r="J482" s="399"/>
      <c r="K482" s="399"/>
      <c r="L482" s="399"/>
      <c r="M482" s="399"/>
      <c r="N482" s="399"/>
      <c r="O482" s="399"/>
      <c r="P482" s="399"/>
      <c r="Q482" s="399"/>
      <c r="R482" s="399"/>
      <c r="S482" s="399"/>
      <c r="T482" s="399"/>
      <c r="U482" s="399"/>
      <c r="V482" s="330">
        <f t="shared" si="75"/>
        <v>0.24</v>
      </c>
      <c r="W482" s="405">
        <v>0.16</v>
      </c>
      <c r="X482" s="405">
        <v>0.08</v>
      </c>
      <c r="Y482" s="405"/>
      <c r="Z482" s="405"/>
      <c r="AA482" s="405"/>
      <c r="AB482" s="405"/>
      <c r="AC482" s="405"/>
      <c r="AD482" s="405"/>
      <c r="AE482" s="405"/>
      <c r="AF482" s="399"/>
      <c r="AG482" s="399"/>
      <c r="AH482" s="399"/>
      <c r="AI482" s="399"/>
      <c r="AJ482" s="399"/>
      <c r="AK482" s="399"/>
      <c r="AL482" s="399"/>
      <c r="AM482" s="399"/>
      <c r="AN482" s="399"/>
      <c r="AO482" s="399"/>
      <c r="AP482" s="399"/>
      <c r="AQ482" s="399"/>
      <c r="AR482" s="399"/>
      <c r="AS482" s="399"/>
      <c r="AT482" s="399"/>
      <c r="AU482" s="399"/>
      <c r="AV482" s="399"/>
      <c r="AW482" s="399"/>
      <c r="AX482" s="382" t="s">
        <v>352</v>
      </c>
      <c r="AY482" s="333"/>
      <c r="AZ482" s="346"/>
      <c r="BA482" s="430"/>
      <c r="BC482" s="370"/>
    </row>
    <row r="483" spans="1:55" s="284" customFormat="1" ht="36" hidden="1" customHeight="1" x14ac:dyDescent="0.25">
      <c r="A483" s="338" t="s">
        <v>1338</v>
      </c>
      <c r="B483" s="329" t="s">
        <v>1339</v>
      </c>
      <c r="C483" s="382">
        <f t="shared" si="73"/>
        <v>2.91</v>
      </c>
      <c r="D483" s="411" t="s">
        <v>81</v>
      </c>
      <c r="E483" s="411"/>
      <c r="F483" s="411"/>
      <c r="G483" s="411"/>
      <c r="H483" s="399">
        <f>[1]CH10B!E1429</f>
        <v>0.71</v>
      </c>
      <c r="I483" s="399">
        <f>[1]CH10B!F1429</f>
        <v>1.23</v>
      </c>
      <c r="J483" s="399">
        <f>[1]CH10B!G1429</f>
        <v>0</v>
      </c>
      <c r="K483" s="399">
        <f>[1]CH10B!H1429</f>
        <v>0.62</v>
      </c>
      <c r="L483" s="399">
        <f>[1]CH10B!I1429</f>
        <v>0</v>
      </c>
      <c r="M483" s="399">
        <f>[1]CH10B!J1429</f>
        <v>0</v>
      </c>
      <c r="N483" s="399">
        <f>[1]CH10B!K1429</f>
        <v>0</v>
      </c>
      <c r="O483" s="399">
        <f>[1]CH10B!L1429</f>
        <v>0</v>
      </c>
      <c r="P483" s="399">
        <f>[1]CH10B!M1429</f>
        <v>0</v>
      </c>
      <c r="Q483" s="399">
        <f>[1]CH10B!N1429</f>
        <v>0</v>
      </c>
      <c r="R483" s="399">
        <f>[1]CH10B!O1429</f>
        <v>0</v>
      </c>
      <c r="S483" s="399">
        <f>[1]CH10B!P1429</f>
        <v>0</v>
      </c>
      <c r="T483" s="399">
        <f>[1]CH10B!Q1429</f>
        <v>0</v>
      </c>
      <c r="U483" s="399">
        <f>[1]CH10B!R1429</f>
        <v>0</v>
      </c>
      <c r="V483" s="330">
        <f t="shared" si="75"/>
        <v>0.30000000000000004</v>
      </c>
      <c r="W483" s="405">
        <f>[1]CH10B!T1429</f>
        <v>0.13</v>
      </c>
      <c r="X483" s="405">
        <f>[1]CH10B!U1429</f>
        <v>0.17</v>
      </c>
      <c r="Y483" s="405">
        <f>[1]CH10B!V1429</f>
        <v>0</v>
      </c>
      <c r="Z483" s="405">
        <f>[1]CH10B!W1429</f>
        <v>0</v>
      </c>
      <c r="AA483" s="405">
        <f>[1]CH10B!X1429</f>
        <v>0</v>
      </c>
      <c r="AB483" s="405">
        <f>[1]CH10B!Y1429</f>
        <v>0</v>
      </c>
      <c r="AC483" s="405">
        <f>[1]CH10B!Z1429</f>
        <v>0</v>
      </c>
      <c r="AD483" s="405">
        <f>[1]CH10B!AA1429</f>
        <v>0</v>
      </c>
      <c r="AE483" s="405">
        <f>[1]CH10B!AB1429</f>
        <v>0</v>
      </c>
      <c r="AF483" s="399">
        <f>[1]CH10B!AC1429</f>
        <v>0</v>
      </c>
      <c r="AG483" s="399">
        <f>[1]CH10B!AD1429</f>
        <v>0</v>
      </c>
      <c r="AH483" s="399">
        <f>[1]CH10B!AE1429</f>
        <v>0</v>
      </c>
      <c r="AI483" s="399">
        <f>[1]CH10B!AF1429</f>
        <v>0</v>
      </c>
      <c r="AJ483" s="399">
        <f>[1]CH10B!AG1429</f>
        <v>0</v>
      </c>
      <c r="AK483" s="399">
        <f>[1]CH10B!AH1429</f>
        <v>0</v>
      </c>
      <c r="AL483" s="399">
        <f>[1]CH10B!AI1429</f>
        <v>0</v>
      </c>
      <c r="AM483" s="399">
        <f>[1]CH10B!AJ1429</f>
        <v>0</v>
      </c>
      <c r="AN483" s="399">
        <f>[1]CH10B!AK1429</f>
        <v>0</v>
      </c>
      <c r="AO483" s="399">
        <f>[1]CH10B!AL1429</f>
        <v>0</v>
      </c>
      <c r="AP483" s="399">
        <f>[1]CH10B!AM1429</f>
        <v>0</v>
      </c>
      <c r="AQ483" s="399">
        <f>[1]CH10B!AN1429</f>
        <v>0</v>
      </c>
      <c r="AR483" s="399">
        <f>[1]CH10B!AO1429</f>
        <v>0</v>
      </c>
      <c r="AS483" s="399">
        <f>[1]CH10B!AP1429</f>
        <v>0</v>
      </c>
      <c r="AT483" s="399">
        <f>[1]CH10B!AQ1429</f>
        <v>0</v>
      </c>
      <c r="AU483" s="399">
        <f>[1]CH10B!AR1429</f>
        <v>0.05</v>
      </c>
      <c r="AV483" s="399">
        <f>[1]CH10B!AS1429</f>
        <v>0</v>
      </c>
      <c r="AW483" s="399">
        <f>[1]CH10B!AT1429</f>
        <v>0</v>
      </c>
      <c r="AX483" s="382" t="s">
        <v>352</v>
      </c>
      <c r="AY483" s="333"/>
      <c r="AZ483" s="346" t="s">
        <v>1340</v>
      </c>
      <c r="BA483" s="430"/>
      <c r="BB483" s="284" t="s">
        <v>721</v>
      </c>
      <c r="BC483" s="370" t="s">
        <v>327</v>
      </c>
    </row>
    <row r="484" spans="1:55" s="284" customFormat="1" ht="42" hidden="1" customHeight="1" x14ac:dyDescent="0.25">
      <c r="A484" s="338" t="s">
        <v>1341</v>
      </c>
      <c r="B484" s="329" t="s">
        <v>1342</v>
      </c>
      <c r="C484" s="382">
        <f t="shared" si="73"/>
        <v>8.7099999999999991</v>
      </c>
      <c r="D484" s="411" t="s">
        <v>81</v>
      </c>
      <c r="E484" s="411"/>
      <c r="F484" s="411"/>
      <c r="G484" s="411"/>
      <c r="H484" s="399">
        <f>[1]CH10B!E1538</f>
        <v>7.89</v>
      </c>
      <c r="I484" s="399">
        <f>[1]CH10B!F1538</f>
        <v>0</v>
      </c>
      <c r="J484" s="399">
        <f>[1]CH10B!G1538</f>
        <v>0</v>
      </c>
      <c r="K484" s="399">
        <f>[1]CH10B!H1538</f>
        <v>0</v>
      </c>
      <c r="L484" s="399">
        <f>[1]CH10B!I1538</f>
        <v>0</v>
      </c>
      <c r="M484" s="399">
        <f>[1]CH10B!J1538</f>
        <v>0</v>
      </c>
      <c r="N484" s="399">
        <f>[1]CH10B!K1538</f>
        <v>0</v>
      </c>
      <c r="O484" s="399">
        <f>[1]CH10B!L1538</f>
        <v>0</v>
      </c>
      <c r="P484" s="399">
        <f>[1]CH10B!M1538</f>
        <v>0.01</v>
      </c>
      <c r="Q484" s="399">
        <f>[1]CH10B!N1538</f>
        <v>0</v>
      </c>
      <c r="R484" s="399">
        <f>[1]CH10B!O1538</f>
        <v>0</v>
      </c>
      <c r="S484" s="399">
        <f>[1]CH10B!P1538</f>
        <v>0</v>
      </c>
      <c r="T484" s="399">
        <f>[1]CH10B!Q1538</f>
        <v>0</v>
      </c>
      <c r="U484" s="399">
        <f>[1]CH10B!R1538</f>
        <v>0</v>
      </c>
      <c r="V484" s="330">
        <f t="shared" si="75"/>
        <v>0.8</v>
      </c>
      <c r="W484" s="405">
        <f>[1]CH10B!T1538</f>
        <v>0.62</v>
      </c>
      <c r="X484" s="405">
        <f>[1]CH10B!U1538</f>
        <v>0.18</v>
      </c>
      <c r="Y484" s="405">
        <f>[1]CH10B!V1538</f>
        <v>0</v>
      </c>
      <c r="Z484" s="405">
        <f>[1]CH10B!W1538</f>
        <v>0</v>
      </c>
      <c r="AA484" s="405">
        <f>[1]CH10B!X1538</f>
        <v>0</v>
      </c>
      <c r="AB484" s="405">
        <f>[1]CH10B!Y1538</f>
        <v>0</v>
      </c>
      <c r="AC484" s="405">
        <f>[1]CH10B!Z1538</f>
        <v>0</v>
      </c>
      <c r="AD484" s="405">
        <f>[1]CH10B!AA1538</f>
        <v>0</v>
      </c>
      <c r="AE484" s="405">
        <f>[1]CH10B!AB1538</f>
        <v>0</v>
      </c>
      <c r="AF484" s="399">
        <f>[1]CH10B!AC1538</f>
        <v>0</v>
      </c>
      <c r="AG484" s="399">
        <f>[1]CH10B!AD1538</f>
        <v>0</v>
      </c>
      <c r="AH484" s="399">
        <f>[1]CH10B!AE1538</f>
        <v>0</v>
      </c>
      <c r="AI484" s="399">
        <f>[1]CH10B!AF1538</f>
        <v>0</v>
      </c>
      <c r="AJ484" s="399">
        <f>[1]CH10B!AG1538</f>
        <v>0</v>
      </c>
      <c r="AK484" s="399">
        <f>[1]CH10B!AH1538</f>
        <v>0</v>
      </c>
      <c r="AL484" s="399">
        <f>[1]CH10B!AI1538</f>
        <v>0</v>
      </c>
      <c r="AM484" s="399">
        <f>[1]CH10B!AJ1538</f>
        <v>0.01</v>
      </c>
      <c r="AN484" s="399">
        <f>[1]CH10B!AK1538</f>
        <v>0</v>
      </c>
      <c r="AO484" s="399">
        <f>[1]CH10B!AL1538</f>
        <v>0</v>
      </c>
      <c r="AP484" s="399">
        <f>[1]CH10B!AM1538</f>
        <v>0</v>
      </c>
      <c r="AQ484" s="399">
        <f>[1]CH10B!AN1538</f>
        <v>0</v>
      </c>
      <c r="AR484" s="399">
        <f>[1]CH10B!AO1538</f>
        <v>0</v>
      </c>
      <c r="AS484" s="399">
        <f>[1]CH10B!AP1538</f>
        <v>0</v>
      </c>
      <c r="AT484" s="399">
        <f>[1]CH10B!AQ1538</f>
        <v>0</v>
      </c>
      <c r="AU484" s="399">
        <f>[1]CH10B!AR1538</f>
        <v>0</v>
      </c>
      <c r="AV484" s="399">
        <f>[1]CH10B!AS1538</f>
        <v>0</v>
      </c>
      <c r="AW484" s="399">
        <f>[1]CH10B!AT1538</f>
        <v>0</v>
      </c>
      <c r="AX484" s="382" t="s">
        <v>356</v>
      </c>
      <c r="AY484" s="333"/>
      <c r="AZ484" s="346" t="s">
        <v>717</v>
      </c>
      <c r="BA484" s="430"/>
      <c r="BB484" s="284" t="s">
        <v>721</v>
      </c>
      <c r="BC484" s="370" t="s">
        <v>327</v>
      </c>
    </row>
    <row r="485" spans="1:55" s="284" customFormat="1" ht="34.5" hidden="1" customHeight="1" x14ac:dyDescent="0.25">
      <c r="A485" s="338" t="s">
        <v>1343</v>
      </c>
      <c r="B485" s="329" t="s">
        <v>1344</v>
      </c>
      <c r="C485" s="382">
        <f t="shared" si="73"/>
        <v>4.32</v>
      </c>
      <c r="D485" s="411" t="s">
        <v>81</v>
      </c>
      <c r="E485" s="411"/>
      <c r="F485" s="411"/>
      <c r="G485" s="411"/>
      <c r="H485" s="399">
        <f>[1]CH10B!E1539</f>
        <v>1.92</v>
      </c>
      <c r="I485" s="399">
        <f>[1]CH10B!F1539</f>
        <v>1.18</v>
      </c>
      <c r="J485" s="399">
        <f>[1]CH10B!G1539</f>
        <v>0</v>
      </c>
      <c r="K485" s="399">
        <f>[1]CH10B!H1539</f>
        <v>0.16</v>
      </c>
      <c r="L485" s="399">
        <f>[1]CH10B!I1539</f>
        <v>0</v>
      </c>
      <c r="M485" s="399">
        <f>[1]CH10B!J1539</f>
        <v>0</v>
      </c>
      <c r="N485" s="399">
        <f>[1]CH10B!K1539</f>
        <v>0</v>
      </c>
      <c r="O485" s="399">
        <f>[1]CH10B!L1539</f>
        <v>0</v>
      </c>
      <c r="P485" s="399">
        <f>[1]CH10B!M1539</f>
        <v>0.18</v>
      </c>
      <c r="Q485" s="399">
        <f>[1]CH10B!N1539</f>
        <v>0</v>
      </c>
      <c r="R485" s="399">
        <f>[1]CH10B!O1539</f>
        <v>0</v>
      </c>
      <c r="S485" s="399">
        <f>[1]CH10B!P1539</f>
        <v>0</v>
      </c>
      <c r="T485" s="399">
        <f>[1]CH10B!Q1539</f>
        <v>0</v>
      </c>
      <c r="U485" s="399">
        <f>[1]CH10B!R1539</f>
        <v>0.36</v>
      </c>
      <c r="V485" s="330">
        <f t="shared" si="75"/>
        <v>0.52</v>
      </c>
      <c r="W485" s="405">
        <f>[1]CH10B!T1539</f>
        <v>0.46</v>
      </c>
      <c r="X485" s="405">
        <f>[1]CH10B!U1539</f>
        <v>0.06</v>
      </c>
      <c r="Y485" s="405">
        <f>[1]CH10B!V1539</f>
        <v>0</v>
      </c>
      <c r="Z485" s="405">
        <f>[1]CH10B!W1539</f>
        <v>0</v>
      </c>
      <c r="AA485" s="405">
        <f>[1]CH10B!X1539</f>
        <v>0</v>
      </c>
      <c r="AB485" s="405">
        <f>[1]CH10B!Y1539</f>
        <v>0</v>
      </c>
      <c r="AC485" s="405">
        <f>[1]CH10B!Z1539</f>
        <v>0</v>
      </c>
      <c r="AD485" s="405">
        <f>[1]CH10B!AA1539</f>
        <v>0</v>
      </c>
      <c r="AE485" s="405">
        <f>[1]CH10B!AB1539</f>
        <v>0</v>
      </c>
      <c r="AF485" s="399">
        <f>[1]CH10B!AC1539</f>
        <v>0</v>
      </c>
      <c r="AG485" s="399">
        <f>[1]CH10B!AD1539</f>
        <v>0</v>
      </c>
      <c r="AH485" s="399">
        <f>[1]CH10B!AE1539</f>
        <v>0</v>
      </c>
      <c r="AI485" s="399">
        <f>[1]CH10B!AF1539</f>
        <v>0</v>
      </c>
      <c r="AJ485" s="399">
        <f>[1]CH10B!AG1539</f>
        <v>0</v>
      </c>
      <c r="AK485" s="399">
        <f>[1]CH10B!AH1539</f>
        <v>0</v>
      </c>
      <c r="AL485" s="399">
        <f>[1]CH10B!AI1539</f>
        <v>0</v>
      </c>
      <c r="AM485" s="399">
        <f>[1]CH10B!AJ1539</f>
        <v>0</v>
      </c>
      <c r="AN485" s="399">
        <f>[1]CH10B!AK1539</f>
        <v>0</v>
      </c>
      <c r="AO485" s="399">
        <f>[1]CH10B!AL1539</f>
        <v>0</v>
      </c>
      <c r="AP485" s="399">
        <f>[1]CH10B!AM1539</f>
        <v>0</v>
      </c>
      <c r="AQ485" s="399">
        <f>[1]CH10B!AN1539</f>
        <v>0</v>
      </c>
      <c r="AR485" s="399">
        <f>[1]CH10B!AO1539</f>
        <v>0</v>
      </c>
      <c r="AS485" s="399">
        <f>[1]CH10B!AP1539</f>
        <v>0</v>
      </c>
      <c r="AT485" s="399">
        <f>[1]CH10B!AQ1539</f>
        <v>0</v>
      </c>
      <c r="AU485" s="399">
        <f>[1]CH10B!AR1539</f>
        <v>0</v>
      </c>
      <c r="AV485" s="399">
        <f>[1]CH10B!AS1539</f>
        <v>0</v>
      </c>
      <c r="AW485" s="399">
        <f>[1]CH10B!AT1539</f>
        <v>0</v>
      </c>
      <c r="AX485" s="382" t="s">
        <v>356</v>
      </c>
      <c r="AY485" s="333"/>
      <c r="AZ485" s="346" t="s">
        <v>1218</v>
      </c>
      <c r="BA485" s="430"/>
      <c r="BB485" s="284" t="s">
        <v>721</v>
      </c>
      <c r="BC485" s="370" t="s">
        <v>327</v>
      </c>
    </row>
    <row r="486" spans="1:55" s="284" customFormat="1" ht="50.25" hidden="1" customHeight="1" x14ac:dyDescent="0.25">
      <c r="A486" s="338" t="s">
        <v>1345</v>
      </c>
      <c r="B486" s="329" t="s">
        <v>1346</v>
      </c>
      <c r="C486" s="382">
        <f t="shared" si="73"/>
        <v>3.19</v>
      </c>
      <c r="D486" s="411" t="s">
        <v>81</v>
      </c>
      <c r="E486" s="411"/>
      <c r="F486" s="411"/>
      <c r="G486" s="411"/>
      <c r="H486" s="399">
        <f>[1]CH10B!E1540</f>
        <v>0.93</v>
      </c>
      <c r="I486" s="399">
        <f>[1]CH10B!F1540</f>
        <v>0</v>
      </c>
      <c r="J486" s="399">
        <f>[1]CH10B!G1540</f>
        <v>0</v>
      </c>
      <c r="K486" s="399">
        <f>[1]CH10B!H1540</f>
        <v>1.87</v>
      </c>
      <c r="L486" s="399">
        <f>[1]CH10B!I1540</f>
        <v>0</v>
      </c>
      <c r="M486" s="399">
        <f>[1]CH10B!J1540</f>
        <v>0</v>
      </c>
      <c r="N486" s="399">
        <f>[1]CH10B!K1540</f>
        <v>0</v>
      </c>
      <c r="O486" s="399">
        <f>[1]CH10B!L1540</f>
        <v>0</v>
      </c>
      <c r="P486" s="399">
        <f>[1]CH10B!M1540</f>
        <v>0</v>
      </c>
      <c r="Q486" s="399">
        <f>[1]CH10B!N1540</f>
        <v>0</v>
      </c>
      <c r="R486" s="399">
        <f>[1]CH10B!O1540</f>
        <v>0</v>
      </c>
      <c r="S486" s="399">
        <f>[1]CH10B!P1540</f>
        <v>0</v>
      </c>
      <c r="T486" s="399">
        <f>[1]CH10B!Q1540</f>
        <v>0</v>
      </c>
      <c r="U486" s="399">
        <f>[1]CH10B!R1540</f>
        <v>0</v>
      </c>
      <c r="V486" s="330">
        <f t="shared" si="75"/>
        <v>0.38</v>
      </c>
      <c r="W486" s="405">
        <f>[1]CH10B!T1540</f>
        <v>0.33</v>
      </c>
      <c r="X486" s="405">
        <f>[1]CH10B!U1540</f>
        <v>0.05</v>
      </c>
      <c r="Y486" s="405">
        <f>[1]CH10B!V1540</f>
        <v>0</v>
      </c>
      <c r="Z486" s="405">
        <f>[1]CH10B!W1540</f>
        <v>0</v>
      </c>
      <c r="AA486" s="405">
        <f>[1]CH10B!X1540</f>
        <v>0</v>
      </c>
      <c r="AB486" s="405">
        <f>[1]CH10B!Y1540</f>
        <v>0</v>
      </c>
      <c r="AC486" s="405">
        <f>[1]CH10B!Z1540</f>
        <v>0</v>
      </c>
      <c r="AD486" s="405">
        <f>[1]CH10B!AA1540</f>
        <v>0</v>
      </c>
      <c r="AE486" s="405">
        <f>[1]CH10B!AB1540</f>
        <v>0</v>
      </c>
      <c r="AF486" s="399">
        <f>[1]CH10B!AC1540</f>
        <v>0</v>
      </c>
      <c r="AG486" s="399">
        <f>[1]CH10B!AD1540</f>
        <v>0</v>
      </c>
      <c r="AH486" s="399">
        <f>[1]CH10B!AE1540</f>
        <v>0</v>
      </c>
      <c r="AI486" s="399">
        <f>[1]CH10B!AF1540</f>
        <v>0</v>
      </c>
      <c r="AJ486" s="399">
        <f>[1]CH10B!AG1540</f>
        <v>0</v>
      </c>
      <c r="AK486" s="399">
        <f>[1]CH10B!AH1540</f>
        <v>0</v>
      </c>
      <c r="AL486" s="399">
        <f>[1]CH10B!AI1540</f>
        <v>0</v>
      </c>
      <c r="AM486" s="399">
        <f>[1]CH10B!AJ1540</f>
        <v>0.01</v>
      </c>
      <c r="AN486" s="399">
        <f>[1]CH10B!AK1540</f>
        <v>0</v>
      </c>
      <c r="AO486" s="399">
        <f>[1]CH10B!AL1540</f>
        <v>0</v>
      </c>
      <c r="AP486" s="399">
        <f>[1]CH10B!AM1540</f>
        <v>0</v>
      </c>
      <c r="AQ486" s="399">
        <f>[1]CH10B!AN1540</f>
        <v>0</v>
      </c>
      <c r="AR486" s="399">
        <f>[1]CH10B!AO1540</f>
        <v>0</v>
      </c>
      <c r="AS486" s="399">
        <f>[1]CH10B!AP1540</f>
        <v>0</v>
      </c>
      <c r="AT486" s="399">
        <f>[1]CH10B!AQ1540</f>
        <v>0</v>
      </c>
      <c r="AU486" s="399">
        <f>[1]CH10B!AR1540</f>
        <v>0</v>
      </c>
      <c r="AV486" s="399">
        <f>[1]CH10B!AS1540</f>
        <v>0</v>
      </c>
      <c r="AW486" s="399">
        <f>[1]CH10B!AT1540</f>
        <v>0</v>
      </c>
      <c r="AX486" s="382" t="s">
        <v>356</v>
      </c>
      <c r="AY486" s="333"/>
      <c r="AZ486" s="346" t="s">
        <v>1310</v>
      </c>
      <c r="BA486" s="430"/>
      <c r="BB486" s="284" t="s">
        <v>721</v>
      </c>
      <c r="BC486" s="370" t="s">
        <v>327</v>
      </c>
    </row>
    <row r="487" spans="1:55" s="284" customFormat="1" ht="34.5" hidden="1" customHeight="1" x14ac:dyDescent="0.25">
      <c r="A487" s="338" t="s">
        <v>1347</v>
      </c>
      <c r="B487" s="329" t="s">
        <v>1348</v>
      </c>
      <c r="C487" s="382">
        <f t="shared" si="73"/>
        <v>2.5</v>
      </c>
      <c r="D487" s="411" t="s">
        <v>81</v>
      </c>
      <c r="E487" s="411"/>
      <c r="F487" s="411"/>
      <c r="G487" s="411"/>
      <c r="H487" s="399">
        <v>2.25</v>
      </c>
      <c r="I487" s="399"/>
      <c r="J487" s="399"/>
      <c r="K487" s="399"/>
      <c r="L487" s="399"/>
      <c r="M487" s="399"/>
      <c r="N487" s="399"/>
      <c r="O487" s="399"/>
      <c r="P487" s="399"/>
      <c r="Q487" s="399"/>
      <c r="R487" s="399"/>
      <c r="S487" s="399"/>
      <c r="T487" s="399"/>
      <c r="U487" s="399"/>
      <c r="V487" s="330">
        <f t="shared" si="75"/>
        <v>0.21000000000000002</v>
      </c>
      <c r="W487" s="405">
        <v>0.2</v>
      </c>
      <c r="X487" s="405">
        <v>0.01</v>
      </c>
      <c r="Y487" s="405"/>
      <c r="Z487" s="405"/>
      <c r="AA487" s="405"/>
      <c r="AB487" s="405"/>
      <c r="AC487" s="405"/>
      <c r="AD487" s="405"/>
      <c r="AE487" s="405"/>
      <c r="AF487" s="399"/>
      <c r="AG487" s="399"/>
      <c r="AH487" s="399"/>
      <c r="AI487" s="399"/>
      <c r="AJ487" s="399"/>
      <c r="AK487" s="399"/>
      <c r="AL487" s="399"/>
      <c r="AM487" s="399">
        <v>0.04</v>
      </c>
      <c r="AN487" s="399"/>
      <c r="AO487" s="399"/>
      <c r="AP487" s="399"/>
      <c r="AQ487" s="399"/>
      <c r="AR487" s="399"/>
      <c r="AS487" s="399"/>
      <c r="AT487" s="399"/>
      <c r="AU487" s="399"/>
      <c r="AV487" s="399"/>
      <c r="AW487" s="399"/>
      <c r="AX487" s="382" t="s">
        <v>356</v>
      </c>
      <c r="AY487" s="333"/>
      <c r="AZ487" s="346"/>
      <c r="BA487" s="430"/>
      <c r="BC487" s="370"/>
    </row>
    <row r="488" spans="1:55" s="284" customFormat="1" ht="50.25" hidden="1" customHeight="1" x14ac:dyDescent="0.25">
      <c r="A488" s="338" t="s">
        <v>1349</v>
      </c>
      <c r="B488" s="329" t="s">
        <v>1350</v>
      </c>
      <c r="C488" s="382">
        <f t="shared" si="73"/>
        <v>8.19</v>
      </c>
      <c r="D488" s="411" t="s">
        <v>81</v>
      </c>
      <c r="E488" s="411"/>
      <c r="F488" s="411"/>
      <c r="G488" s="411"/>
      <c r="H488" s="399">
        <f>[1]CH10B!E1541</f>
        <v>0</v>
      </c>
      <c r="I488" s="399">
        <f>[1]CH10B!F1541</f>
        <v>0.02</v>
      </c>
      <c r="J488" s="399">
        <f>[1]CH10B!G1541</f>
        <v>0</v>
      </c>
      <c r="K488" s="399">
        <f>[1]CH10B!H1541</f>
        <v>3.52</v>
      </c>
      <c r="L488" s="399">
        <f>[1]CH10B!I1541</f>
        <v>0</v>
      </c>
      <c r="M488" s="399">
        <f>[1]CH10B!J1541</f>
        <v>0</v>
      </c>
      <c r="N488" s="399">
        <f>[1]CH10B!K1541</f>
        <v>0</v>
      </c>
      <c r="O488" s="399">
        <f>[1]CH10B!L1541</f>
        <v>0</v>
      </c>
      <c r="P488" s="399">
        <f>[1]CH10B!M1541</f>
        <v>4.13</v>
      </c>
      <c r="Q488" s="399">
        <f>[1]CH10B!N1541</f>
        <v>0</v>
      </c>
      <c r="R488" s="399">
        <f>[1]CH10B!O1541</f>
        <v>0</v>
      </c>
      <c r="S488" s="399">
        <f>[1]CH10B!P1541</f>
        <v>0</v>
      </c>
      <c r="T488" s="399">
        <f>[1]CH10B!Q1541</f>
        <v>0</v>
      </c>
      <c r="U488" s="399">
        <f>[1]CH10B!R1541</f>
        <v>0</v>
      </c>
      <c r="V488" s="330">
        <f t="shared" si="75"/>
        <v>0.49</v>
      </c>
      <c r="W488" s="405">
        <f>[1]CH10B!T1541</f>
        <v>0.36</v>
      </c>
      <c r="X488" s="405">
        <f>[1]CH10B!U1541</f>
        <v>0.13</v>
      </c>
      <c r="Y488" s="405">
        <f>[1]CH10B!V1541</f>
        <v>0</v>
      </c>
      <c r="Z488" s="405">
        <f>[1]CH10B!W1541</f>
        <v>0</v>
      </c>
      <c r="AA488" s="405">
        <f>[1]CH10B!X1541</f>
        <v>0</v>
      </c>
      <c r="AB488" s="405">
        <f>[1]CH10B!Y1541</f>
        <v>0</v>
      </c>
      <c r="AC488" s="405">
        <f>[1]CH10B!Z1541</f>
        <v>0</v>
      </c>
      <c r="AD488" s="405">
        <f>[1]CH10B!AA1541</f>
        <v>0</v>
      </c>
      <c r="AE488" s="405">
        <f>[1]CH10B!AB1541</f>
        <v>0</v>
      </c>
      <c r="AF488" s="399">
        <f>[1]CH10B!AC1541</f>
        <v>0</v>
      </c>
      <c r="AG488" s="399">
        <f>[1]CH10B!AD1541</f>
        <v>0</v>
      </c>
      <c r="AH488" s="399">
        <f>[1]CH10B!AE1541</f>
        <v>0</v>
      </c>
      <c r="AI488" s="399">
        <f>[1]CH10B!AF1541</f>
        <v>0</v>
      </c>
      <c r="AJ488" s="399">
        <f>[1]CH10B!AG1541</f>
        <v>0</v>
      </c>
      <c r="AK488" s="399">
        <f>[1]CH10B!AH1541</f>
        <v>0</v>
      </c>
      <c r="AL488" s="399">
        <f>[1]CH10B!AI1541</f>
        <v>0</v>
      </c>
      <c r="AM488" s="399">
        <f>[1]CH10B!AJ1541</f>
        <v>0.03</v>
      </c>
      <c r="AN488" s="399">
        <f>[1]CH10B!AK1541</f>
        <v>0</v>
      </c>
      <c r="AO488" s="399">
        <f>[1]CH10B!AL1541</f>
        <v>0</v>
      </c>
      <c r="AP488" s="399">
        <f>[1]CH10B!AM1541</f>
        <v>0</v>
      </c>
      <c r="AQ488" s="399">
        <f>[1]CH10B!AN1541</f>
        <v>0</v>
      </c>
      <c r="AR488" s="399">
        <f>[1]CH10B!AO1541</f>
        <v>0</v>
      </c>
      <c r="AS488" s="399">
        <f>[1]CH10B!AP1541</f>
        <v>0</v>
      </c>
      <c r="AT488" s="399">
        <f>[1]CH10B!AQ1541</f>
        <v>0</v>
      </c>
      <c r="AU488" s="399">
        <f>[1]CH10B!AR1541</f>
        <v>0</v>
      </c>
      <c r="AV488" s="399">
        <f>[1]CH10B!AS1541</f>
        <v>0</v>
      </c>
      <c r="AW488" s="399">
        <f>[1]CH10B!AT1541</f>
        <v>0</v>
      </c>
      <c r="AX488" s="382" t="s">
        <v>356</v>
      </c>
      <c r="AY488" s="333"/>
      <c r="AZ488" s="346" t="s">
        <v>1326</v>
      </c>
      <c r="BA488" s="430"/>
      <c r="BB488" s="284" t="s">
        <v>721</v>
      </c>
      <c r="BC488" s="370" t="s">
        <v>327</v>
      </c>
    </row>
    <row r="489" spans="1:55" s="284" customFormat="1" ht="39.75" hidden="1" customHeight="1" x14ac:dyDescent="0.25">
      <c r="A489" s="338" t="s">
        <v>1351</v>
      </c>
      <c r="B489" s="329" t="s">
        <v>1352</v>
      </c>
      <c r="C489" s="382">
        <f t="shared" si="73"/>
        <v>2.3899999999999997</v>
      </c>
      <c r="D489" s="411" t="s">
        <v>81</v>
      </c>
      <c r="E489" s="411"/>
      <c r="F489" s="411"/>
      <c r="G489" s="411"/>
      <c r="H489" s="399">
        <f>[1]CH10B!E1542</f>
        <v>0</v>
      </c>
      <c r="I489" s="399">
        <f>[1]CH10B!F1542</f>
        <v>0</v>
      </c>
      <c r="J489" s="399">
        <f>[1]CH10B!G1542</f>
        <v>0</v>
      </c>
      <c r="K489" s="399">
        <f>[1]CH10B!H1542</f>
        <v>1.9</v>
      </c>
      <c r="L489" s="399">
        <f>[1]CH10B!I1542</f>
        <v>0</v>
      </c>
      <c r="M489" s="399">
        <f>[1]CH10B!J1542</f>
        <v>0</v>
      </c>
      <c r="N489" s="399">
        <f>[1]CH10B!K1542</f>
        <v>0</v>
      </c>
      <c r="O489" s="399">
        <f>[1]CH10B!L1542</f>
        <v>0</v>
      </c>
      <c r="P489" s="399">
        <f>[1]CH10B!M1542</f>
        <v>0</v>
      </c>
      <c r="Q489" s="399">
        <f>[1]CH10B!N1542</f>
        <v>0</v>
      </c>
      <c r="R489" s="399">
        <f>[1]CH10B!O1542</f>
        <v>0</v>
      </c>
      <c r="S489" s="399">
        <f>[1]CH10B!P1542</f>
        <v>0</v>
      </c>
      <c r="T489" s="399">
        <f>[1]CH10B!Q1542</f>
        <v>0</v>
      </c>
      <c r="U489" s="399">
        <f>[1]CH10B!R1542</f>
        <v>0</v>
      </c>
      <c r="V489" s="330">
        <f t="shared" si="75"/>
        <v>0.49</v>
      </c>
      <c r="W489" s="405">
        <f>[1]CH10B!T1542</f>
        <v>0.3</v>
      </c>
      <c r="X489" s="405">
        <f>[1]CH10B!U1542</f>
        <v>0.19</v>
      </c>
      <c r="Y489" s="405">
        <f>[1]CH10B!V1542</f>
        <v>0</v>
      </c>
      <c r="Z489" s="405">
        <f>[1]CH10B!W1542</f>
        <v>0</v>
      </c>
      <c r="AA489" s="405">
        <f>[1]CH10B!X1542</f>
        <v>0</v>
      </c>
      <c r="AB489" s="405">
        <f>[1]CH10B!Y1542</f>
        <v>0</v>
      </c>
      <c r="AC489" s="405">
        <f>[1]CH10B!Z1542</f>
        <v>0</v>
      </c>
      <c r="AD489" s="405">
        <f>[1]CH10B!AA1542</f>
        <v>0</v>
      </c>
      <c r="AE489" s="405">
        <f>[1]CH10B!AB1542</f>
        <v>0</v>
      </c>
      <c r="AF489" s="399">
        <f>[1]CH10B!AC1542</f>
        <v>0</v>
      </c>
      <c r="AG489" s="399">
        <f>[1]CH10B!AD1542</f>
        <v>0</v>
      </c>
      <c r="AH489" s="399">
        <f>[1]CH10B!AE1542</f>
        <v>0</v>
      </c>
      <c r="AI489" s="399">
        <f>[1]CH10B!AF1542</f>
        <v>0</v>
      </c>
      <c r="AJ489" s="399">
        <f>[1]CH10B!AG1542</f>
        <v>0</v>
      </c>
      <c r="AK489" s="399">
        <f>[1]CH10B!AH1542</f>
        <v>0</v>
      </c>
      <c r="AL489" s="399">
        <f>[1]CH10B!AI1542</f>
        <v>0</v>
      </c>
      <c r="AM489" s="399">
        <f>[1]CH10B!AJ1542</f>
        <v>0</v>
      </c>
      <c r="AN489" s="399">
        <f>[1]CH10B!AK1542</f>
        <v>0</v>
      </c>
      <c r="AO489" s="399">
        <f>[1]CH10B!AL1542</f>
        <v>0</v>
      </c>
      <c r="AP489" s="399">
        <f>[1]CH10B!AM1542</f>
        <v>0</v>
      </c>
      <c r="AQ489" s="399">
        <f>[1]CH10B!AN1542</f>
        <v>0</v>
      </c>
      <c r="AR489" s="399">
        <f>[1]CH10B!AO1542</f>
        <v>0</v>
      </c>
      <c r="AS489" s="399">
        <f>[1]CH10B!AP1542</f>
        <v>0</v>
      </c>
      <c r="AT489" s="399">
        <f>[1]CH10B!AQ1542</f>
        <v>0</v>
      </c>
      <c r="AU489" s="399">
        <f>[1]CH10B!AR1542</f>
        <v>0</v>
      </c>
      <c r="AV489" s="399">
        <f>[1]CH10B!AS1542</f>
        <v>0</v>
      </c>
      <c r="AW489" s="399">
        <f>[1]CH10B!AT1542</f>
        <v>0</v>
      </c>
      <c r="AX489" s="382" t="s">
        <v>356</v>
      </c>
      <c r="AY489" s="333"/>
      <c r="AZ489" s="346" t="s">
        <v>1321</v>
      </c>
      <c r="BA489" s="430"/>
      <c r="BB489" s="284" t="s">
        <v>721</v>
      </c>
      <c r="BC489" s="370" t="s">
        <v>327</v>
      </c>
    </row>
    <row r="490" spans="1:55" s="284" customFormat="1" ht="34.5" hidden="1" customHeight="1" x14ac:dyDescent="0.25">
      <c r="A490" s="338" t="s">
        <v>1353</v>
      </c>
      <c r="B490" s="329" t="s">
        <v>1354</v>
      </c>
      <c r="C490" s="382">
        <f t="shared" si="73"/>
        <v>4.58</v>
      </c>
      <c r="D490" s="411" t="s">
        <v>81</v>
      </c>
      <c r="E490" s="411"/>
      <c r="F490" s="411"/>
      <c r="G490" s="411"/>
      <c r="H490" s="399">
        <f>[1]CH10B!E1625</f>
        <v>0</v>
      </c>
      <c r="I490" s="399">
        <f>[1]CH10B!F1625</f>
        <v>0</v>
      </c>
      <c r="J490" s="399">
        <f>[1]CH10B!G1625</f>
        <v>0</v>
      </c>
      <c r="K490" s="399">
        <f>[1]CH10B!H1625</f>
        <v>0</v>
      </c>
      <c r="L490" s="399">
        <f>[1]CH10B!I1625</f>
        <v>0</v>
      </c>
      <c r="M490" s="399">
        <f>[1]CH10B!J1625</f>
        <v>4.58</v>
      </c>
      <c r="N490" s="399">
        <f>[1]CH10B!K1625</f>
        <v>0</v>
      </c>
      <c r="O490" s="399">
        <f>[1]CH10B!L1625</f>
        <v>0</v>
      </c>
      <c r="P490" s="399">
        <f>[1]CH10B!M1625</f>
        <v>0</v>
      </c>
      <c r="Q490" s="399">
        <f>[1]CH10B!N1625</f>
        <v>0</v>
      </c>
      <c r="R490" s="399">
        <f>[1]CH10B!O1625</f>
        <v>0</v>
      </c>
      <c r="S490" s="399">
        <f>[1]CH10B!P1625</f>
        <v>0</v>
      </c>
      <c r="T490" s="399">
        <f>[1]CH10B!Q1625</f>
        <v>0</v>
      </c>
      <c r="U490" s="399">
        <f>[1]CH10B!R1625</f>
        <v>0</v>
      </c>
      <c r="V490" s="330">
        <f t="shared" si="75"/>
        <v>0</v>
      </c>
      <c r="W490" s="405">
        <f>[1]CH10B!T1625</f>
        <v>0</v>
      </c>
      <c r="X490" s="405">
        <f>[1]CH10B!U1625</f>
        <v>0</v>
      </c>
      <c r="Y490" s="405">
        <f>[1]CH10B!V1625</f>
        <v>0</v>
      </c>
      <c r="Z490" s="405">
        <f>[1]CH10B!W1625</f>
        <v>0</v>
      </c>
      <c r="AA490" s="405">
        <f>[1]CH10B!X1625</f>
        <v>0</v>
      </c>
      <c r="AB490" s="405">
        <f>[1]CH10B!Y1625</f>
        <v>0</v>
      </c>
      <c r="AC490" s="405">
        <f>[1]CH10B!Z1625</f>
        <v>0</v>
      </c>
      <c r="AD490" s="405">
        <f>[1]CH10B!AA1625</f>
        <v>0</v>
      </c>
      <c r="AE490" s="405">
        <f>[1]CH10B!AB1625</f>
        <v>0</v>
      </c>
      <c r="AF490" s="399">
        <f>[1]CH10B!AC1625</f>
        <v>0</v>
      </c>
      <c r="AG490" s="399">
        <f>[1]CH10B!AD1625</f>
        <v>0</v>
      </c>
      <c r="AH490" s="399">
        <f>[1]CH10B!AE1625</f>
        <v>0</v>
      </c>
      <c r="AI490" s="399">
        <f>[1]CH10B!AF1625</f>
        <v>0</v>
      </c>
      <c r="AJ490" s="399">
        <f>[1]CH10B!AG1625</f>
        <v>0</v>
      </c>
      <c r="AK490" s="399">
        <f>[1]CH10B!AH1625</f>
        <v>0</v>
      </c>
      <c r="AL490" s="399">
        <f>[1]CH10B!AI1625</f>
        <v>0</v>
      </c>
      <c r="AM490" s="399">
        <f>[1]CH10B!AJ1625</f>
        <v>0</v>
      </c>
      <c r="AN490" s="399">
        <f>[1]CH10B!AK1625</f>
        <v>0</v>
      </c>
      <c r="AO490" s="399">
        <f>[1]CH10B!AL1625</f>
        <v>0</v>
      </c>
      <c r="AP490" s="399">
        <f>[1]CH10B!AM1625</f>
        <v>0</v>
      </c>
      <c r="AQ490" s="399">
        <f>[1]CH10B!AN1625</f>
        <v>0</v>
      </c>
      <c r="AR490" s="399">
        <f>[1]CH10B!AO1625</f>
        <v>0</v>
      </c>
      <c r="AS490" s="399">
        <f>[1]CH10B!AP1625</f>
        <v>0</v>
      </c>
      <c r="AT490" s="399">
        <f>[1]CH10B!AQ1625</f>
        <v>0</v>
      </c>
      <c r="AU490" s="399">
        <f>[1]CH10B!AR1625</f>
        <v>0</v>
      </c>
      <c r="AV490" s="399">
        <f>[1]CH10B!AS1625</f>
        <v>0</v>
      </c>
      <c r="AW490" s="399">
        <f>[1]CH10B!AT1625</f>
        <v>0</v>
      </c>
      <c r="AX490" s="382" t="s">
        <v>425</v>
      </c>
      <c r="AY490" s="333"/>
      <c r="AZ490" s="346" t="s">
        <v>1218</v>
      </c>
      <c r="BA490" s="430"/>
      <c r="BB490" s="284" t="s">
        <v>721</v>
      </c>
      <c r="BC490" s="370" t="s">
        <v>327</v>
      </c>
    </row>
    <row r="491" spans="1:55" s="284" customFormat="1" ht="33.75" hidden="1" customHeight="1" x14ac:dyDescent="0.25">
      <c r="A491" s="338" t="s">
        <v>1355</v>
      </c>
      <c r="B491" s="329" t="s">
        <v>1356</v>
      </c>
      <c r="C491" s="382">
        <f t="shared" si="73"/>
        <v>8.76</v>
      </c>
      <c r="D491" s="411" t="s">
        <v>81</v>
      </c>
      <c r="E491" s="411"/>
      <c r="F491" s="411"/>
      <c r="G491" s="411"/>
      <c r="H491" s="399">
        <v>0</v>
      </c>
      <c r="I491" s="399">
        <v>0</v>
      </c>
      <c r="J491" s="399">
        <v>0</v>
      </c>
      <c r="K491" s="399">
        <v>0</v>
      </c>
      <c r="L491" s="399">
        <v>0</v>
      </c>
      <c r="M491" s="399">
        <v>6.28</v>
      </c>
      <c r="N491" s="399">
        <v>0</v>
      </c>
      <c r="O491" s="399">
        <v>0</v>
      </c>
      <c r="P491" s="399">
        <v>2.4500000000000002</v>
      </c>
      <c r="Q491" s="399">
        <v>0</v>
      </c>
      <c r="R491" s="399">
        <v>0</v>
      </c>
      <c r="S491" s="399">
        <v>0</v>
      </c>
      <c r="T491" s="399">
        <v>0</v>
      </c>
      <c r="U491" s="399">
        <v>0</v>
      </c>
      <c r="V491" s="330">
        <f t="shared" si="75"/>
        <v>0.03</v>
      </c>
      <c r="W491" s="405">
        <v>0.03</v>
      </c>
      <c r="X491" s="405">
        <v>0</v>
      </c>
      <c r="Y491" s="405">
        <v>0</v>
      </c>
      <c r="Z491" s="405">
        <v>0</v>
      </c>
      <c r="AA491" s="405">
        <v>0</v>
      </c>
      <c r="AB491" s="405">
        <v>0</v>
      </c>
      <c r="AC491" s="405">
        <v>0</v>
      </c>
      <c r="AD491" s="405">
        <v>0</v>
      </c>
      <c r="AE491" s="405">
        <v>0</v>
      </c>
      <c r="AF491" s="399">
        <v>0</v>
      </c>
      <c r="AG491" s="399">
        <v>0</v>
      </c>
      <c r="AH491" s="399">
        <v>0</v>
      </c>
      <c r="AI491" s="399">
        <v>0</v>
      </c>
      <c r="AJ491" s="399">
        <v>0</v>
      </c>
      <c r="AK491" s="399">
        <v>0</v>
      </c>
      <c r="AL491" s="399">
        <v>0</v>
      </c>
      <c r="AM491" s="399">
        <v>0</v>
      </c>
      <c r="AN491" s="399">
        <v>0</v>
      </c>
      <c r="AO491" s="399">
        <v>0</v>
      </c>
      <c r="AP491" s="399">
        <v>0</v>
      </c>
      <c r="AQ491" s="399">
        <v>0</v>
      </c>
      <c r="AR491" s="399">
        <v>0</v>
      </c>
      <c r="AS491" s="399">
        <v>0</v>
      </c>
      <c r="AT491" s="399">
        <v>0</v>
      </c>
      <c r="AU491" s="399">
        <v>0</v>
      </c>
      <c r="AV491" s="399">
        <v>0</v>
      </c>
      <c r="AW491" s="399">
        <v>0</v>
      </c>
      <c r="AX491" s="382" t="s">
        <v>430</v>
      </c>
      <c r="AY491" s="333"/>
      <c r="AZ491" s="346"/>
      <c r="BA491" s="430"/>
      <c r="BC491" s="370"/>
    </row>
    <row r="492" spans="1:55" s="284" customFormat="1" ht="39" hidden="1" customHeight="1" x14ac:dyDescent="0.25">
      <c r="A492" s="338" t="s">
        <v>1357</v>
      </c>
      <c r="B492" s="329" t="s">
        <v>1358</v>
      </c>
      <c r="C492" s="382">
        <f t="shared" si="73"/>
        <v>7.82</v>
      </c>
      <c r="D492" s="411" t="s">
        <v>81</v>
      </c>
      <c r="E492" s="411"/>
      <c r="F492" s="411"/>
      <c r="G492" s="411"/>
      <c r="H492" s="399">
        <f>[1]CH10B!E1694</f>
        <v>0</v>
      </c>
      <c r="I492" s="399">
        <f>[1]CH10B!F1694</f>
        <v>0</v>
      </c>
      <c r="J492" s="399">
        <f>[1]CH10B!G1694</f>
        <v>0</v>
      </c>
      <c r="K492" s="399">
        <f>[1]CH10B!H1694</f>
        <v>0</v>
      </c>
      <c r="L492" s="399">
        <f>[1]CH10B!I1694</f>
        <v>0</v>
      </c>
      <c r="M492" s="399">
        <f>[1]CH10B!J1694</f>
        <v>7.82</v>
      </c>
      <c r="N492" s="399">
        <f>[1]CH10B!K1694</f>
        <v>0</v>
      </c>
      <c r="O492" s="399">
        <f>[1]CH10B!L1694</f>
        <v>0</v>
      </c>
      <c r="P492" s="399">
        <f>[1]CH10B!M1694</f>
        <v>0</v>
      </c>
      <c r="Q492" s="399">
        <f>[1]CH10B!N1694</f>
        <v>0</v>
      </c>
      <c r="R492" s="399">
        <f>[1]CH10B!O1694</f>
        <v>0</v>
      </c>
      <c r="S492" s="399">
        <f>[1]CH10B!P1694</f>
        <v>0</v>
      </c>
      <c r="T492" s="399">
        <f>[1]CH10B!Q1694</f>
        <v>0</v>
      </c>
      <c r="U492" s="399">
        <f>[1]CH10B!R1694</f>
        <v>0</v>
      </c>
      <c r="V492" s="330">
        <f t="shared" si="75"/>
        <v>0</v>
      </c>
      <c r="W492" s="405">
        <f>[1]CH10B!T1694</f>
        <v>0</v>
      </c>
      <c r="X492" s="405">
        <f>[1]CH10B!U1694</f>
        <v>0</v>
      </c>
      <c r="Y492" s="405">
        <f>[1]CH10B!V1694</f>
        <v>0</v>
      </c>
      <c r="Z492" s="405">
        <f>[1]CH10B!W1694</f>
        <v>0</v>
      </c>
      <c r="AA492" s="405">
        <f>[1]CH10B!X1694</f>
        <v>0</v>
      </c>
      <c r="AB492" s="405">
        <f>[1]CH10B!Y1694</f>
        <v>0</v>
      </c>
      <c r="AC492" s="405">
        <f>[1]CH10B!Z1694</f>
        <v>0</v>
      </c>
      <c r="AD492" s="405">
        <f>[1]CH10B!AA1694</f>
        <v>0</v>
      </c>
      <c r="AE492" s="405">
        <f>[1]CH10B!AB1694</f>
        <v>0</v>
      </c>
      <c r="AF492" s="399">
        <f>[1]CH10B!AC1694</f>
        <v>0</v>
      </c>
      <c r="AG492" s="399">
        <f>[1]CH10B!AD1694</f>
        <v>0</v>
      </c>
      <c r="AH492" s="399">
        <f>[1]CH10B!AE1694</f>
        <v>0</v>
      </c>
      <c r="AI492" s="399">
        <f>[1]CH10B!AF1694</f>
        <v>0</v>
      </c>
      <c r="AJ492" s="399">
        <f>[1]CH10B!AG1694</f>
        <v>0</v>
      </c>
      <c r="AK492" s="399">
        <f>[1]CH10B!AH1694</f>
        <v>0</v>
      </c>
      <c r="AL492" s="399">
        <f>[1]CH10B!AI1694</f>
        <v>0</v>
      </c>
      <c r="AM492" s="399">
        <f>[1]CH10B!AJ1694</f>
        <v>0</v>
      </c>
      <c r="AN492" s="399">
        <f>[1]CH10B!AK1694</f>
        <v>0</v>
      </c>
      <c r="AO492" s="399">
        <f>[1]CH10B!AL1694</f>
        <v>0</v>
      </c>
      <c r="AP492" s="399">
        <f>[1]CH10B!AM1694</f>
        <v>0</v>
      </c>
      <c r="AQ492" s="399">
        <f>[1]CH10B!AN1694</f>
        <v>0</v>
      </c>
      <c r="AR492" s="399">
        <f>[1]CH10B!AO1694</f>
        <v>0</v>
      </c>
      <c r="AS492" s="399">
        <f>[1]CH10B!AP1694</f>
        <v>0</v>
      </c>
      <c r="AT492" s="399">
        <f>[1]CH10B!AQ1694</f>
        <v>0</v>
      </c>
      <c r="AU492" s="399">
        <f>[1]CH10B!AR1694</f>
        <v>0</v>
      </c>
      <c r="AV492" s="399">
        <f>[1]CH10B!AS1694</f>
        <v>0</v>
      </c>
      <c r="AW492" s="399">
        <f>[1]CH10B!AT1694</f>
        <v>0</v>
      </c>
      <c r="AX492" s="382" t="s">
        <v>430</v>
      </c>
      <c r="AY492" s="333"/>
      <c r="AZ492" s="346" t="s">
        <v>1359</v>
      </c>
      <c r="BA492" s="430"/>
      <c r="BB492" s="284" t="s">
        <v>721</v>
      </c>
      <c r="BC492" s="370" t="s">
        <v>327</v>
      </c>
    </row>
    <row r="493" spans="1:55" s="284" customFormat="1" ht="39.75" hidden="1" customHeight="1" x14ac:dyDescent="0.25">
      <c r="A493" s="338" t="s">
        <v>1360</v>
      </c>
      <c r="B493" s="329" t="s">
        <v>1361</v>
      </c>
      <c r="C493" s="382">
        <f t="shared" si="73"/>
        <v>1.94</v>
      </c>
      <c r="D493" s="411" t="s">
        <v>81</v>
      </c>
      <c r="E493" s="411"/>
      <c r="F493" s="411"/>
      <c r="G493" s="411"/>
      <c r="H493" s="399">
        <v>0</v>
      </c>
      <c r="I493" s="399">
        <v>0</v>
      </c>
      <c r="J493" s="399">
        <v>0</v>
      </c>
      <c r="K493" s="399">
        <v>0</v>
      </c>
      <c r="L493" s="399">
        <v>0</v>
      </c>
      <c r="M493" s="399">
        <v>0</v>
      </c>
      <c r="N493" s="399">
        <v>0</v>
      </c>
      <c r="O493" s="399">
        <v>0</v>
      </c>
      <c r="P493" s="399">
        <v>0</v>
      </c>
      <c r="Q493" s="399">
        <v>0</v>
      </c>
      <c r="R493" s="399">
        <v>0</v>
      </c>
      <c r="S493" s="399">
        <v>0</v>
      </c>
      <c r="T493" s="399">
        <v>0</v>
      </c>
      <c r="U493" s="399">
        <v>0</v>
      </c>
      <c r="V493" s="330">
        <f t="shared" si="75"/>
        <v>0</v>
      </c>
      <c r="W493" s="405">
        <v>0</v>
      </c>
      <c r="X493" s="405"/>
      <c r="Y493" s="405">
        <v>0</v>
      </c>
      <c r="Z493" s="405">
        <v>0</v>
      </c>
      <c r="AA493" s="405">
        <v>0</v>
      </c>
      <c r="AB493" s="405">
        <v>0</v>
      </c>
      <c r="AC493" s="405">
        <v>0</v>
      </c>
      <c r="AD493" s="405">
        <v>0</v>
      </c>
      <c r="AE493" s="405">
        <v>0</v>
      </c>
      <c r="AF493" s="399">
        <v>0</v>
      </c>
      <c r="AG493" s="399">
        <v>0</v>
      </c>
      <c r="AH493" s="399">
        <v>0</v>
      </c>
      <c r="AI493" s="399"/>
      <c r="AJ493" s="399">
        <v>0</v>
      </c>
      <c r="AK493" s="399">
        <v>0</v>
      </c>
      <c r="AL493" s="399">
        <v>0</v>
      </c>
      <c r="AM493" s="399">
        <v>0.01</v>
      </c>
      <c r="AN493" s="399">
        <v>0</v>
      </c>
      <c r="AO493" s="399">
        <v>0</v>
      </c>
      <c r="AP493" s="399">
        <v>0</v>
      </c>
      <c r="AQ493" s="399">
        <v>0</v>
      </c>
      <c r="AR493" s="399">
        <v>0</v>
      </c>
      <c r="AS493" s="399">
        <v>0</v>
      </c>
      <c r="AT493" s="399">
        <v>0</v>
      </c>
      <c r="AU493" s="399">
        <v>1.93</v>
      </c>
      <c r="AV493" s="399">
        <v>0</v>
      </c>
      <c r="AW493" s="399">
        <v>0</v>
      </c>
      <c r="AX493" s="382" t="s">
        <v>430</v>
      </c>
      <c r="AY493" s="333"/>
      <c r="AZ493" s="346" t="s">
        <v>852</v>
      </c>
      <c r="BA493" s="430"/>
      <c r="BB493" s="284" t="s">
        <v>721</v>
      </c>
      <c r="BC493" s="370" t="s">
        <v>327</v>
      </c>
    </row>
    <row r="494" spans="1:55" s="284" customFormat="1" ht="39.75" hidden="1" customHeight="1" x14ac:dyDescent="0.25">
      <c r="A494" s="338" t="s">
        <v>1362</v>
      </c>
      <c r="B494" s="329" t="s">
        <v>1363</v>
      </c>
      <c r="C494" s="382">
        <f t="shared" si="73"/>
        <v>5.14</v>
      </c>
      <c r="D494" s="411" t="s">
        <v>81</v>
      </c>
      <c r="E494" s="411"/>
      <c r="F494" s="411"/>
      <c r="G494" s="411"/>
      <c r="H494" s="399">
        <f>[1]CH10B!E1875</f>
        <v>4.1399999999999997</v>
      </c>
      <c r="I494" s="399">
        <f>[1]CH10B!F1875</f>
        <v>0.2</v>
      </c>
      <c r="J494" s="399">
        <f>[1]CH10B!G1875</f>
        <v>0</v>
      </c>
      <c r="K494" s="399">
        <f>[1]CH10B!H1875</f>
        <v>0.71</v>
      </c>
      <c r="L494" s="399">
        <f>[1]CH10B!I1875</f>
        <v>0</v>
      </c>
      <c r="M494" s="399">
        <f>[1]CH10B!J1875</f>
        <v>0</v>
      </c>
      <c r="N494" s="399">
        <f>[1]CH10B!K1875</f>
        <v>0</v>
      </c>
      <c r="O494" s="399">
        <f>[1]CH10B!L1875</f>
        <v>0</v>
      </c>
      <c r="P494" s="399">
        <f>[1]CH10B!M1875</f>
        <v>0</v>
      </c>
      <c r="Q494" s="399">
        <f>[1]CH10B!N1875</f>
        <v>0</v>
      </c>
      <c r="R494" s="399">
        <f>[1]CH10B!O1875</f>
        <v>0</v>
      </c>
      <c r="S494" s="399">
        <f>[1]CH10B!P1875</f>
        <v>0</v>
      </c>
      <c r="T494" s="399">
        <f>[1]CH10B!Q1875</f>
        <v>0</v>
      </c>
      <c r="U494" s="399">
        <f>[1]CH10B!R1875</f>
        <v>0</v>
      </c>
      <c r="V494" s="330">
        <f t="shared" si="75"/>
        <v>9.0000000000000011E-2</v>
      </c>
      <c r="W494" s="405">
        <f>[1]CH10B!T1875</f>
        <v>7.0000000000000007E-2</v>
      </c>
      <c r="X494" s="405">
        <f>[1]CH10B!U1875</f>
        <v>0.02</v>
      </c>
      <c r="Y494" s="405">
        <f>[1]CH10B!V1875</f>
        <v>0</v>
      </c>
      <c r="Z494" s="405">
        <f>[1]CH10B!W1875</f>
        <v>0</v>
      </c>
      <c r="AA494" s="405">
        <f>[1]CH10B!X1875</f>
        <v>0</v>
      </c>
      <c r="AB494" s="405">
        <f>[1]CH10B!Y1875</f>
        <v>0</v>
      </c>
      <c r="AC494" s="405">
        <f>[1]CH10B!Z1875</f>
        <v>0</v>
      </c>
      <c r="AD494" s="405">
        <f>[1]CH10B!AA1875</f>
        <v>0</v>
      </c>
      <c r="AE494" s="405">
        <f>[1]CH10B!AB1875</f>
        <v>0</v>
      </c>
      <c r="AF494" s="399">
        <f>[1]CH10B!AC1875</f>
        <v>0</v>
      </c>
      <c r="AG494" s="399">
        <f>[1]CH10B!AD1875</f>
        <v>0</v>
      </c>
      <c r="AH494" s="399">
        <f>[1]CH10B!AE1875</f>
        <v>0</v>
      </c>
      <c r="AI494" s="399">
        <f>[1]CH10B!AF1875</f>
        <v>0</v>
      </c>
      <c r="AJ494" s="399">
        <f>[1]CH10B!AG1875</f>
        <v>0</v>
      </c>
      <c r="AK494" s="399">
        <f>[1]CH10B!AH1875</f>
        <v>0</v>
      </c>
      <c r="AL494" s="399">
        <f>[1]CH10B!AI1875</f>
        <v>0</v>
      </c>
      <c r="AM494" s="399">
        <f>[1]CH10B!AJ1875</f>
        <v>0</v>
      </c>
      <c r="AN494" s="399">
        <f>[1]CH10B!AK1875</f>
        <v>0</v>
      </c>
      <c r="AO494" s="399">
        <f>[1]CH10B!AL1875</f>
        <v>0</v>
      </c>
      <c r="AP494" s="399">
        <f>[1]CH10B!AM1875</f>
        <v>0</v>
      </c>
      <c r="AQ494" s="399">
        <f>[1]CH10B!AN1875</f>
        <v>0</v>
      </c>
      <c r="AR494" s="399">
        <f>[1]CH10B!AO1875</f>
        <v>0</v>
      </c>
      <c r="AS494" s="399">
        <f>[1]CH10B!AP1875</f>
        <v>0</v>
      </c>
      <c r="AT494" s="399">
        <f>[1]CH10B!AQ1875</f>
        <v>0</v>
      </c>
      <c r="AU494" s="399">
        <f>[1]CH10B!AR1875</f>
        <v>0</v>
      </c>
      <c r="AV494" s="399">
        <f>[1]CH10B!AS1875</f>
        <v>0</v>
      </c>
      <c r="AW494" s="399">
        <f>[1]CH10B!AT1875</f>
        <v>0</v>
      </c>
      <c r="AX494" s="382" t="s">
        <v>325</v>
      </c>
      <c r="AY494" s="333"/>
      <c r="AZ494" s="346" t="s">
        <v>210</v>
      </c>
      <c r="BA494" s="430"/>
      <c r="BB494" s="284" t="s">
        <v>721</v>
      </c>
      <c r="BC494" s="370" t="s">
        <v>327</v>
      </c>
    </row>
    <row r="495" spans="1:55" s="284" customFormat="1" ht="39.75" hidden="1" customHeight="1" x14ac:dyDescent="0.25">
      <c r="A495" s="338" t="s">
        <v>1364</v>
      </c>
      <c r="B495" s="329" t="s">
        <v>1365</v>
      </c>
      <c r="C495" s="382">
        <f t="shared" si="73"/>
        <v>6.67</v>
      </c>
      <c r="D495" s="411" t="s">
        <v>81</v>
      </c>
      <c r="E495" s="411"/>
      <c r="F495" s="411"/>
      <c r="G495" s="411"/>
      <c r="H495" s="399">
        <f>[1]CH10B!E1876</f>
        <v>3.59</v>
      </c>
      <c r="I495" s="399">
        <f>[1]CH10B!F1876</f>
        <v>0.06</v>
      </c>
      <c r="J495" s="399">
        <f>[1]CH10B!G1876</f>
        <v>0</v>
      </c>
      <c r="K495" s="399">
        <f>[1]CH10B!H1876</f>
        <v>2.54</v>
      </c>
      <c r="L495" s="399">
        <f>[1]CH10B!I1876</f>
        <v>0</v>
      </c>
      <c r="M495" s="399">
        <f>[1]CH10B!J1876</f>
        <v>0</v>
      </c>
      <c r="N495" s="399">
        <f>[1]CH10B!K1876</f>
        <v>0</v>
      </c>
      <c r="O495" s="399">
        <f>[1]CH10B!L1876</f>
        <v>0</v>
      </c>
      <c r="P495" s="399">
        <f>[1]CH10B!M1876</f>
        <v>0</v>
      </c>
      <c r="Q495" s="399">
        <f>[1]CH10B!N1876</f>
        <v>0</v>
      </c>
      <c r="R495" s="399">
        <f>[1]CH10B!O1876</f>
        <v>0</v>
      </c>
      <c r="S495" s="399">
        <f>[1]CH10B!P1876</f>
        <v>0</v>
      </c>
      <c r="T495" s="399">
        <f>[1]CH10B!Q1876</f>
        <v>0</v>
      </c>
      <c r="U495" s="399">
        <f>[1]CH10B!R1876</f>
        <v>0</v>
      </c>
      <c r="V495" s="330">
        <f t="shared" si="75"/>
        <v>0.48</v>
      </c>
      <c r="W495" s="405">
        <f>[1]CH10B!T1876</f>
        <v>0.15</v>
      </c>
      <c r="X495" s="405">
        <f>[1]CH10B!U1876</f>
        <v>0.33</v>
      </c>
      <c r="Y495" s="405">
        <f>[1]CH10B!V1876</f>
        <v>0</v>
      </c>
      <c r="Z495" s="405">
        <f>[1]CH10B!W1876</f>
        <v>0</v>
      </c>
      <c r="AA495" s="405">
        <f>[1]CH10B!X1876</f>
        <v>0</v>
      </c>
      <c r="AB495" s="405">
        <f>[1]CH10B!Y1876</f>
        <v>0</v>
      </c>
      <c r="AC495" s="405">
        <f>[1]CH10B!Z1876</f>
        <v>0</v>
      </c>
      <c r="AD495" s="405">
        <f>[1]CH10B!AA1876</f>
        <v>0</v>
      </c>
      <c r="AE495" s="405">
        <f>[1]CH10B!AB1876</f>
        <v>0</v>
      </c>
      <c r="AF495" s="399">
        <f>[1]CH10B!AC1876</f>
        <v>0</v>
      </c>
      <c r="AG495" s="399">
        <f>[1]CH10B!AD1876</f>
        <v>0</v>
      </c>
      <c r="AH495" s="399">
        <f>[1]CH10B!AE1876</f>
        <v>0</v>
      </c>
      <c r="AI495" s="399">
        <f>[1]CH10B!AF1876</f>
        <v>0</v>
      </c>
      <c r="AJ495" s="399">
        <f>[1]CH10B!AG1876</f>
        <v>0</v>
      </c>
      <c r="AK495" s="399">
        <f>[1]CH10B!AH1876</f>
        <v>0</v>
      </c>
      <c r="AL495" s="399">
        <f>[1]CH10B!AI1876</f>
        <v>0</v>
      </c>
      <c r="AM495" s="399">
        <f>[1]CH10B!AJ1876</f>
        <v>0</v>
      </c>
      <c r="AN495" s="399">
        <f>[1]CH10B!AK1876</f>
        <v>0</v>
      </c>
      <c r="AO495" s="399">
        <f>[1]CH10B!AL1876</f>
        <v>0</v>
      </c>
      <c r="AP495" s="399">
        <f>[1]CH10B!AM1876</f>
        <v>0</v>
      </c>
      <c r="AQ495" s="399">
        <f>[1]CH10B!AN1876</f>
        <v>0</v>
      </c>
      <c r="AR495" s="399">
        <f>[1]CH10B!AO1876</f>
        <v>0</v>
      </c>
      <c r="AS495" s="399">
        <f>[1]CH10B!AP1876</f>
        <v>0</v>
      </c>
      <c r="AT495" s="399">
        <f>[1]CH10B!AQ1876</f>
        <v>0</v>
      </c>
      <c r="AU495" s="399">
        <f>[1]CH10B!AR1876</f>
        <v>0</v>
      </c>
      <c r="AV495" s="399">
        <f>[1]CH10B!AS1876</f>
        <v>0</v>
      </c>
      <c r="AW495" s="399">
        <f>[1]CH10B!AT1876</f>
        <v>0</v>
      </c>
      <c r="AX495" s="382" t="s">
        <v>325</v>
      </c>
      <c r="AY495" s="333"/>
      <c r="AZ495" s="346" t="s">
        <v>230</v>
      </c>
      <c r="BA495" s="430"/>
      <c r="BB495" s="284" t="s">
        <v>721</v>
      </c>
      <c r="BC495" s="370" t="s">
        <v>327</v>
      </c>
    </row>
    <row r="496" spans="1:55" s="284" customFormat="1" ht="42.75" hidden="1" customHeight="1" x14ac:dyDescent="0.25">
      <c r="A496" s="338" t="s">
        <v>1366</v>
      </c>
      <c r="B496" s="329" t="s">
        <v>1367</v>
      </c>
      <c r="C496" s="382">
        <f t="shared" si="73"/>
        <v>3.52</v>
      </c>
      <c r="D496" s="411" t="s">
        <v>81</v>
      </c>
      <c r="E496" s="411"/>
      <c r="F496" s="411"/>
      <c r="G496" s="411"/>
      <c r="H496" s="399">
        <f>[1]CH10B!E1877</f>
        <v>0.05</v>
      </c>
      <c r="I496" s="399">
        <f>[1]CH10B!F1877</f>
        <v>0</v>
      </c>
      <c r="J496" s="399">
        <f>[1]CH10B!G1877</f>
        <v>0</v>
      </c>
      <c r="K496" s="399">
        <f>[1]CH10B!H1877</f>
        <v>2.2000000000000002</v>
      </c>
      <c r="L496" s="399">
        <f>[1]CH10B!I1877</f>
        <v>0</v>
      </c>
      <c r="M496" s="399">
        <f>[1]CH10B!J1877</f>
        <v>0</v>
      </c>
      <c r="N496" s="399">
        <f>[1]CH10B!K1877</f>
        <v>0</v>
      </c>
      <c r="O496" s="399">
        <f>[1]CH10B!L1877</f>
        <v>0</v>
      </c>
      <c r="P496" s="399">
        <f>[1]CH10B!M1877</f>
        <v>1.02</v>
      </c>
      <c r="Q496" s="399">
        <f>[1]CH10B!N1877</f>
        <v>0</v>
      </c>
      <c r="R496" s="399">
        <f>[1]CH10B!O1877</f>
        <v>0</v>
      </c>
      <c r="S496" s="399">
        <f>[1]CH10B!P1877</f>
        <v>0</v>
      </c>
      <c r="T496" s="399">
        <f>[1]CH10B!Q1877</f>
        <v>0</v>
      </c>
      <c r="U496" s="399">
        <f>[1]CH10B!R1877</f>
        <v>0</v>
      </c>
      <c r="V496" s="330">
        <f t="shared" si="75"/>
        <v>0.19</v>
      </c>
      <c r="W496" s="405">
        <f>[1]CH10B!T1877</f>
        <v>0.12</v>
      </c>
      <c r="X496" s="405">
        <f>[1]CH10B!U1877</f>
        <v>7.0000000000000007E-2</v>
      </c>
      <c r="Y496" s="405">
        <f>[1]CH10B!V1877</f>
        <v>0</v>
      </c>
      <c r="Z496" s="405">
        <f>[1]CH10B!W1877</f>
        <v>0</v>
      </c>
      <c r="AA496" s="405">
        <f>[1]CH10B!X1877</f>
        <v>0</v>
      </c>
      <c r="AB496" s="405">
        <f>[1]CH10B!Y1877</f>
        <v>0</v>
      </c>
      <c r="AC496" s="405">
        <f>[1]CH10B!Z1877</f>
        <v>0</v>
      </c>
      <c r="AD496" s="405">
        <f>[1]CH10B!AA1877</f>
        <v>0</v>
      </c>
      <c r="AE496" s="405">
        <f>[1]CH10B!AB1877</f>
        <v>0</v>
      </c>
      <c r="AF496" s="399">
        <f>[1]CH10B!AC1877</f>
        <v>0</v>
      </c>
      <c r="AG496" s="399">
        <f>[1]CH10B!AD1877</f>
        <v>0</v>
      </c>
      <c r="AH496" s="399">
        <f>[1]CH10B!AE1877</f>
        <v>0</v>
      </c>
      <c r="AI496" s="399">
        <f>[1]CH10B!AF1877</f>
        <v>0</v>
      </c>
      <c r="AJ496" s="399">
        <f>[1]CH10B!AG1877</f>
        <v>0</v>
      </c>
      <c r="AK496" s="399">
        <f>[1]CH10B!AH1877</f>
        <v>0</v>
      </c>
      <c r="AL496" s="399">
        <f>[1]CH10B!AI1877</f>
        <v>0</v>
      </c>
      <c r="AM496" s="399">
        <f>[1]CH10B!AJ1877</f>
        <v>0</v>
      </c>
      <c r="AN496" s="399">
        <f>[1]CH10B!AK1877</f>
        <v>0</v>
      </c>
      <c r="AO496" s="399">
        <f>[1]CH10B!AL1877</f>
        <v>0</v>
      </c>
      <c r="AP496" s="399">
        <f>[1]CH10B!AM1877</f>
        <v>0</v>
      </c>
      <c r="AQ496" s="399">
        <f>[1]CH10B!AN1877</f>
        <v>0</v>
      </c>
      <c r="AR496" s="399">
        <f>[1]CH10B!AO1877</f>
        <v>0</v>
      </c>
      <c r="AS496" s="399">
        <f>[1]CH10B!AP1877</f>
        <v>0</v>
      </c>
      <c r="AT496" s="399">
        <f>[1]CH10B!AQ1877</f>
        <v>0.06</v>
      </c>
      <c r="AU496" s="399">
        <f>[1]CH10B!AR1877</f>
        <v>0</v>
      </c>
      <c r="AV496" s="399">
        <f>[1]CH10B!AS1877</f>
        <v>0</v>
      </c>
      <c r="AW496" s="399">
        <f>[1]CH10B!AT1877</f>
        <v>0</v>
      </c>
      <c r="AX496" s="382" t="s">
        <v>325</v>
      </c>
      <c r="AY496" s="333"/>
      <c r="AZ496" s="346" t="s">
        <v>1218</v>
      </c>
      <c r="BA496" s="430"/>
      <c r="BB496" s="284" t="s">
        <v>721</v>
      </c>
      <c r="BC496" s="370" t="s">
        <v>327</v>
      </c>
    </row>
    <row r="497" spans="1:55" s="284" customFormat="1" ht="53.25" hidden="1" customHeight="1" x14ac:dyDescent="0.25">
      <c r="A497" s="338" t="s">
        <v>1368</v>
      </c>
      <c r="B497" s="329" t="s">
        <v>1369</v>
      </c>
      <c r="C497" s="382">
        <f t="shared" si="73"/>
        <v>7.3</v>
      </c>
      <c r="D497" s="411" t="s">
        <v>81</v>
      </c>
      <c r="E497" s="411"/>
      <c r="F497" s="411"/>
      <c r="G497" s="411"/>
      <c r="H497" s="399">
        <f>[1]CH10B!E1878</f>
        <v>4.8099999999999996</v>
      </c>
      <c r="I497" s="399">
        <f>[1]CH10B!F1878</f>
        <v>0</v>
      </c>
      <c r="J497" s="399">
        <f>[1]CH10B!G1878</f>
        <v>0</v>
      </c>
      <c r="K497" s="399">
        <f>[1]CH10B!H1878</f>
        <v>0.19</v>
      </c>
      <c r="L497" s="399">
        <f>[1]CH10B!I1878</f>
        <v>0</v>
      </c>
      <c r="M497" s="399">
        <f>[1]CH10B!J1878</f>
        <v>0</v>
      </c>
      <c r="N497" s="399">
        <f>[1]CH10B!K1878</f>
        <v>0</v>
      </c>
      <c r="O497" s="399">
        <f>[1]CH10B!L1878</f>
        <v>0</v>
      </c>
      <c r="P497" s="399">
        <f>[1]CH10B!M1878</f>
        <v>1.83</v>
      </c>
      <c r="Q497" s="399">
        <f>[1]CH10B!N1878</f>
        <v>0</v>
      </c>
      <c r="R497" s="399">
        <f>[1]CH10B!O1878</f>
        <v>0</v>
      </c>
      <c r="S497" s="399">
        <f>[1]CH10B!P1878</f>
        <v>0</v>
      </c>
      <c r="T497" s="399">
        <f>[1]CH10B!Q1878</f>
        <v>0</v>
      </c>
      <c r="U497" s="399">
        <f>[1]CH10B!R1878</f>
        <v>0</v>
      </c>
      <c r="V497" s="330">
        <f t="shared" si="75"/>
        <v>0.38</v>
      </c>
      <c r="W497" s="405">
        <f>[1]CH10B!T1878</f>
        <v>0.14000000000000001</v>
      </c>
      <c r="X497" s="405">
        <f>[1]CH10B!U1878</f>
        <v>0.24</v>
      </c>
      <c r="Y497" s="405">
        <f>[1]CH10B!V1878</f>
        <v>0</v>
      </c>
      <c r="Z497" s="405">
        <f>[1]CH10B!W1878</f>
        <v>0</v>
      </c>
      <c r="AA497" s="405">
        <f>[1]CH10B!X1878</f>
        <v>0</v>
      </c>
      <c r="AB497" s="405">
        <f>[1]CH10B!Y1878</f>
        <v>0</v>
      </c>
      <c r="AC497" s="405">
        <f>[1]CH10B!Z1878</f>
        <v>0</v>
      </c>
      <c r="AD497" s="405">
        <f>[1]CH10B!AA1878</f>
        <v>0</v>
      </c>
      <c r="AE497" s="405">
        <f>[1]CH10B!AB1878</f>
        <v>0</v>
      </c>
      <c r="AF497" s="399">
        <f>[1]CH10B!AC1878</f>
        <v>0</v>
      </c>
      <c r="AG497" s="399">
        <f>[1]CH10B!AD1878</f>
        <v>0</v>
      </c>
      <c r="AH497" s="399">
        <f>[1]CH10B!AE1878</f>
        <v>0</v>
      </c>
      <c r="AI497" s="399">
        <f>[1]CH10B!AF1878</f>
        <v>0</v>
      </c>
      <c r="AJ497" s="399">
        <f>[1]CH10B!AG1878</f>
        <v>0</v>
      </c>
      <c r="AK497" s="399">
        <f>[1]CH10B!AH1878</f>
        <v>0</v>
      </c>
      <c r="AL497" s="399">
        <f>[1]CH10B!AI1878</f>
        <v>0</v>
      </c>
      <c r="AM497" s="399">
        <f>[1]CH10B!AJ1878</f>
        <v>0</v>
      </c>
      <c r="AN497" s="399">
        <f>[1]CH10B!AK1878</f>
        <v>0</v>
      </c>
      <c r="AO497" s="399">
        <f>[1]CH10B!AL1878</f>
        <v>0</v>
      </c>
      <c r="AP497" s="399">
        <f>[1]CH10B!AM1878</f>
        <v>0</v>
      </c>
      <c r="AQ497" s="399">
        <f>[1]CH10B!AN1878</f>
        <v>0</v>
      </c>
      <c r="AR497" s="399">
        <f>[1]CH10B!AO1878</f>
        <v>0</v>
      </c>
      <c r="AS497" s="399">
        <f>[1]CH10B!AP1878</f>
        <v>0</v>
      </c>
      <c r="AT497" s="399">
        <f>[1]CH10B!AQ1878</f>
        <v>0</v>
      </c>
      <c r="AU497" s="399">
        <f>[1]CH10B!AR1878</f>
        <v>0.09</v>
      </c>
      <c r="AV497" s="399">
        <f>[1]CH10B!AS1878</f>
        <v>0</v>
      </c>
      <c r="AW497" s="399">
        <f>[1]CH10B!AT1878</f>
        <v>0</v>
      </c>
      <c r="AX497" s="382" t="s">
        <v>325</v>
      </c>
      <c r="AY497" s="333"/>
      <c r="AZ497" s="346" t="s">
        <v>717</v>
      </c>
      <c r="BA497" s="430"/>
      <c r="BB497" s="284" t="s">
        <v>721</v>
      </c>
      <c r="BC497" s="370" t="s">
        <v>327</v>
      </c>
    </row>
    <row r="498" spans="1:55" s="284" customFormat="1" ht="44.25" hidden="1" customHeight="1" x14ac:dyDescent="0.25">
      <c r="A498" s="338" t="s">
        <v>1370</v>
      </c>
      <c r="B498" s="329" t="s">
        <v>1371</v>
      </c>
      <c r="C498" s="382">
        <f t="shared" si="73"/>
        <v>1.9600000000000002</v>
      </c>
      <c r="D498" s="411" t="s">
        <v>81</v>
      </c>
      <c r="E498" s="411"/>
      <c r="F498" s="411"/>
      <c r="G498" s="411"/>
      <c r="H498" s="399">
        <f>[1]CH10B!E1879</f>
        <v>0</v>
      </c>
      <c r="I498" s="399">
        <f>[1]CH10B!F1879</f>
        <v>0.01</v>
      </c>
      <c r="J498" s="399">
        <f>[1]CH10B!G1879</f>
        <v>0</v>
      </c>
      <c r="K498" s="399">
        <f>[1]CH10B!H1879</f>
        <v>1.87</v>
      </c>
      <c r="L498" s="399">
        <f>[1]CH10B!I1879</f>
        <v>0</v>
      </c>
      <c r="M498" s="399">
        <f>[1]CH10B!J1879</f>
        <v>0</v>
      </c>
      <c r="N498" s="399">
        <f>[1]CH10B!K1879</f>
        <v>0</v>
      </c>
      <c r="O498" s="399">
        <f>[1]CH10B!L1879</f>
        <v>0</v>
      </c>
      <c r="P498" s="399">
        <f>[1]CH10B!M1879</f>
        <v>0</v>
      </c>
      <c r="Q498" s="399">
        <f>[1]CH10B!N1879</f>
        <v>0</v>
      </c>
      <c r="R498" s="399">
        <f>[1]CH10B!O1879</f>
        <v>0</v>
      </c>
      <c r="S498" s="399">
        <f>[1]CH10B!P1879</f>
        <v>0</v>
      </c>
      <c r="T498" s="399">
        <f>[1]CH10B!Q1879</f>
        <v>0</v>
      </c>
      <c r="U498" s="399">
        <f>[1]CH10B!R1879</f>
        <v>0</v>
      </c>
      <c r="V498" s="330">
        <f t="shared" si="75"/>
        <v>0.08</v>
      </c>
      <c r="W498" s="405">
        <f>[1]CH10B!T1879</f>
        <v>0.08</v>
      </c>
      <c r="X498" s="405">
        <f>[1]CH10B!U1879</f>
        <v>0</v>
      </c>
      <c r="Y498" s="405">
        <f>[1]CH10B!V1879</f>
        <v>0</v>
      </c>
      <c r="Z498" s="405">
        <f>[1]CH10B!W1879</f>
        <v>0</v>
      </c>
      <c r="AA498" s="405">
        <f>[1]CH10B!X1879</f>
        <v>0</v>
      </c>
      <c r="AB498" s="405">
        <f>[1]CH10B!Y1879</f>
        <v>0</v>
      </c>
      <c r="AC498" s="405">
        <f>[1]CH10B!Z1879</f>
        <v>0</v>
      </c>
      <c r="AD498" s="405">
        <f>[1]CH10B!AA1879</f>
        <v>0</v>
      </c>
      <c r="AE498" s="405">
        <f>[1]CH10B!AB1879</f>
        <v>0</v>
      </c>
      <c r="AF498" s="399">
        <f>[1]CH10B!AC1879</f>
        <v>0</v>
      </c>
      <c r="AG498" s="399">
        <f>[1]CH10B!AD1879</f>
        <v>0</v>
      </c>
      <c r="AH498" s="399">
        <f>[1]CH10B!AE1879</f>
        <v>0</v>
      </c>
      <c r="AI498" s="399">
        <f>[1]CH10B!AF1879</f>
        <v>0</v>
      </c>
      <c r="AJ498" s="399">
        <f>[1]CH10B!AG1879</f>
        <v>0</v>
      </c>
      <c r="AK498" s="399">
        <f>[1]CH10B!AH1879</f>
        <v>0</v>
      </c>
      <c r="AL498" s="399">
        <f>[1]CH10B!AI1879</f>
        <v>0</v>
      </c>
      <c r="AM498" s="399">
        <f>[1]CH10B!AJ1879</f>
        <v>0</v>
      </c>
      <c r="AN498" s="399">
        <f>[1]CH10B!AK1879</f>
        <v>0</v>
      </c>
      <c r="AO498" s="399">
        <f>[1]CH10B!AL1879</f>
        <v>0</v>
      </c>
      <c r="AP498" s="399">
        <f>[1]CH10B!AM1879</f>
        <v>0</v>
      </c>
      <c r="AQ498" s="399">
        <f>[1]CH10B!AN1879</f>
        <v>0</v>
      </c>
      <c r="AR498" s="399">
        <f>[1]CH10B!AO1879</f>
        <v>0</v>
      </c>
      <c r="AS498" s="399">
        <f>[1]CH10B!AP1879</f>
        <v>0</v>
      </c>
      <c r="AT498" s="399">
        <f>[1]CH10B!AQ1879</f>
        <v>0</v>
      </c>
      <c r="AU498" s="399">
        <f>[1]CH10B!AR1879</f>
        <v>0</v>
      </c>
      <c r="AV498" s="399">
        <f>[1]CH10B!AS1879</f>
        <v>0</v>
      </c>
      <c r="AW498" s="399">
        <f>[1]CH10B!AT1879</f>
        <v>0</v>
      </c>
      <c r="AX498" s="382" t="s">
        <v>325</v>
      </c>
      <c r="AY498" s="333"/>
      <c r="AZ498" s="346" t="s">
        <v>440</v>
      </c>
      <c r="BA498" s="430"/>
      <c r="BB498" s="284" t="s">
        <v>721</v>
      </c>
      <c r="BC498" s="370" t="s">
        <v>327</v>
      </c>
    </row>
    <row r="499" spans="1:55" s="284" customFormat="1" ht="44.25" hidden="1" customHeight="1" x14ac:dyDescent="0.25">
      <c r="A499" s="338" t="s">
        <v>1372</v>
      </c>
      <c r="B499" s="329" t="s">
        <v>1373</v>
      </c>
      <c r="C499" s="382">
        <f t="shared" si="73"/>
        <v>0.85000000000000009</v>
      </c>
      <c r="D499" s="411" t="s">
        <v>81</v>
      </c>
      <c r="E499" s="411"/>
      <c r="F499" s="411"/>
      <c r="G499" s="411"/>
      <c r="H499" s="399">
        <f>[1]CH10B!E1880</f>
        <v>0</v>
      </c>
      <c r="I499" s="399">
        <f>[1]CH10B!F1880</f>
        <v>0.54</v>
      </c>
      <c r="J499" s="399">
        <f>[1]CH10B!G1880</f>
        <v>0</v>
      </c>
      <c r="K499" s="399">
        <f>[1]CH10B!H1880</f>
        <v>0.31</v>
      </c>
      <c r="L499" s="399">
        <f>[1]CH10B!I1880</f>
        <v>0</v>
      </c>
      <c r="M499" s="399">
        <f>[1]CH10B!J1880</f>
        <v>0</v>
      </c>
      <c r="N499" s="399">
        <f>[1]CH10B!K1880</f>
        <v>0</v>
      </c>
      <c r="O499" s="399">
        <f>[1]CH10B!L1880</f>
        <v>0</v>
      </c>
      <c r="P499" s="399">
        <f>[1]CH10B!M1880</f>
        <v>0</v>
      </c>
      <c r="Q499" s="399">
        <f>[1]CH10B!N1880</f>
        <v>0</v>
      </c>
      <c r="R499" s="399">
        <f>[1]CH10B!O1880</f>
        <v>0</v>
      </c>
      <c r="S499" s="399">
        <f>[1]CH10B!P1880</f>
        <v>0</v>
      </c>
      <c r="T499" s="399">
        <f>[1]CH10B!Q1880</f>
        <v>0</v>
      </c>
      <c r="U499" s="399">
        <f>[1]CH10B!R1880</f>
        <v>0</v>
      </c>
      <c r="V499" s="330">
        <f t="shared" si="75"/>
        <v>0</v>
      </c>
      <c r="W499" s="405">
        <f>[1]CH10B!T1880</f>
        <v>0</v>
      </c>
      <c r="X499" s="405">
        <f>[1]CH10B!U1880</f>
        <v>0</v>
      </c>
      <c r="Y499" s="405">
        <f>[1]CH10B!V1880</f>
        <v>0</v>
      </c>
      <c r="Z499" s="405">
        <f>[1]CH10B!W1880</f>
        <v>0</v>
      </c>
      <c r="AA499" s="405">
        <f>[1]CH10B!X1880</f>
        <v>0</v>
      </c>
      <c r="AB499" s="405">
        <f>[1]CH10B!Y1880</f>
        <v>0</v>
      </c>
      <c r="AC499" s="405">
        <f>[1]CH10B!Z1880</f>
        <v>0</v>
      </c>
      <c r="AD499" s="405">
        <f>[1]CH10B!AA1880</f>
        <v>0</v>
      </c>
      <c r="AE499" s="405">
        <f>[1]CH10B!AB1880</f>
        <v>0</v>
      </c>
      <c r="AF499" s="399">
        <f>[1]CH10B!AC1880</f>
        <v>0</v>
      </c>
      <c r="AG499" s="399">
        <f>[1]CH10B!AD1880</f>
        <v>0</v>
      </c>
      <c r="AH499" s="399">
        <f>[1]CH10B!AE1880</f>
        <v>0</v>
      </c>
      <c r="AI499" s="399">
        <f>[1]CH10B!AF1880</f>
        <v>0</v>
      </c>
      <c r="AJ499" s="399">
        <f>[1]CH10B!AG1880</f>
        <v>0</v>
      </c>
      <c r="AK499" s="399">
        <f>[1]CH10B!AH1880</f>
        <v>0</v>
      </c>
      <c r="AL499" s="399">
        <f>[1]CH10B!AI1880</f>
        <v>0</v>
      </c>
      <c r="AM499" s="399">
        <f>[1]CH10B!AJ1880</f>
        <v>0</v>
      </c>
      <c r="AN499" s="399">
        <f>[1]CH10B!AK1880</f>
        <v>0</v>
      </c>
      <c r="AO499" s="399">
        <f>[1]CH10B!AL1880</f>
        <v>0</v>
      </c>
      <c r="AP499" s="399">
        <f>[1]CH10B!AM1880</f>
        <v>0</v>
      </c>
      <c r="AQ499" s="399">
        <f>[1]CH10B!AN1880</f>
        <v>0</v>
      </c>
      <c r="AR499" s="399">
        <f>[1]CH10B!AO1880</f>
        <v>0</v>
      </c>
      <c r="AS499" s="399">
        <f>[1]CH10B!AP1880</f>
        <v>0</v>
      </c>
      <c r="AT499" s="399">
        <f>[1]CH10B!AQ1880</f>
        <v>0</v>
      </c>
      <c r="AU499" s="399">
        <f>[1]CH10B!AR1880</f>
        <v>0</v>
      </c>
      <c r="AV499" s="399">
        <f>[1]CH10B!AS1880</f>
        <v>0</v>
      </c>
      <c r="AW499" s="399">
        <f>[1]CH10B!AT1880</f>
        <v>0</v>
      </c>
      <c r="AX499" s="382" t="s">
        <v>325</v>
      </c>
      <c r="AY499" s="333"/>
      <c r="AZ499" s="346" t="s">
        <v>1107</v>
      </c>
      <c r="BA499" s="430"/>
      <c r="BB499" s="284" t="s">
        <v>721</v>
      </c>
      <c r="BC499" s="370" t="s">
        <v>327</v>
      </c>
    </row>
    <row r="500" spans="1:55" s="284" customFormat="1" ht="38.25" hidden="1" customHeight="1" x14ac:dyDescent="0.25">
      <c r="A500" s="338" t="s">
        <v>1374</v>
      </c>
      <c r="B500" s="329" t="s">
        <v>1375</v>
      </c>
      <c r="C500" s="382">
        <f t="shared" si="73"/>
        <v>10.239999999999998</v>
      </c>
      <c r="D500" s="411" t="s">
        <v>81</v>
      </c>
      <c r="E500" s="411"/>
      <c r="F500" s="411"/>
      <c r="G500" s="411"/>
      <c r="H500" s="399">
        <f>[1]CH10B!E1881</f>
        <v>0.05</v>
      </c>
      <c r="I500" s="399">
        <f>[1]CH10B!F1881</f>
        <v>2.76</v>
      </c>
      <c r="J500" s="399">
        <f>[1]CH10B!G1881</f>
        <v>0</v>
      </c>
      <c r="K500" s="399">
        <f>[1]CH10B!H1881</f>
        <v>6.72</v>
      </c>
      <c r="L500" s="399">
        <f>[1]CH10B!I1881</f>
        <v>0</v>
      </c>
      <c r="M500" s="399">
        <f>[1]CH10B!J1881</f>
        <v>0</v>
      </c>
      <c r="N500" s="399">
        <f>[1]CH10B!K1881</f>
        <v>0</v>
      </c>
      <c r="O500" s="399">
        <f>[1]CH10B!L1881</f>
        <v>0</v>
      </c>
      <c r="P500" s="399">
        <f>[1]CH10B!M1881</f>
        <v>0</v>
      </c>
      <c r="Q500" s="399">
        <f>[1]CH10B!N1881</f>
        <v>0</v>
      </c>
      <c r="R500" s="399">
        <f>[1]CH10B!O1881</f>
        <v>0</v>
      </c>
      <c r="S500" s="399">
        <f>[1]CH10B!P1881</f>
        <v>0</v>
      </c>
      <c r="T500" s="399">
        <f>[1]CH10B!Q1881</f>
        <v>0</v>
      </c>
      <c r="U500" s="399">
        <f>[1]CH10B!R1881</f>
        <v>0</v>
      </c>
      <c r="V500" s="330">
        <f t="shared" si="75"/>
        <v>0.49</v>
      </c>
      <c r="W500" s="405">
        <f>[1]CH10B!T1881</f>
        <v>0.38</v>
      </c>
      <c r="X500" s="405">
        <f>[1]CH10B!U1881</f>
        <v>0.11</v>
      </c>
      <c r="Y500" s="405">
        <f>[1]CH10B!V1881</f>
        <v>0</v>
      </c>
      <c r="Z500" s="405">
        <f>[1]CH10B!W1881</f>
        <v>0</v>
      </c>
      <c r="AA500" s="405">
        <f>[1]CH10B!X1881</f>
        <v>0</v>
      </c>
      <c r="AB500" s="405">
        <f>[1]CH10B!Y1881</f>
        <v>0</v>
      </c>
      <c r="AC500" s="405">
        <f>[1]CH10B!Z1881</f>
        <v>0</v>
      </c>
      <c r="AD500" s="405">
        <f>[1]CH10B!AA1881</f>
        <v>0</v>
      </c>
      <c r="AE500" s="405">
        <f>[1]CH10B!AB1881</f>
        <v>0</v>
      </c>
      <c r="AF500" s="399">
        <f>[1]CH10B!AC1881</f>
        <v>0</v>
      </c>
      <c r="AG500" s="399">
        <f>[1]CH10B!AD1881</f>
        <v>0</v>
      </c>
      <c r="AH500" s="399">
        <f>[1]CH10B!AE1881</f>
        <v>0</v>
      </c>
      <c r="AI500" s="399">
        <f>[1]CH10B!AF1881</f>
        <v>0</v>
      </c>
      <c r="AJ500" s="399">
        <f>[1]CH10B!AG1881</f>
        <v>0</v>
      </c>
      <c r="AK500" s="399">
        <f>[1]CH10B!AH1881</f>
        <v>0</v>
      </c>
      <c r="AL500" s="399">
        <f>[1]CH10B!AI1881</f>
        <v>0</v>
      </c>
      <c r="AM500" s="399">
        <f>[1]CH10B!AJ1881</f>
        <v>0.14000000000000001</v>
      </c>
      <c r="AN500" s="399">
        <f>[1]CH10B!AK1881</f>
        <v>0</v>
      </c>
      <c r="AO500" s="399">
        <f>[1]CH10B!AL1881</f>
        <v>0</v>
      </c>
      <c r="AP500" s="399">
        <f>[1]CH10B!AM1881</f>
        <v>0</v>
      </c>
      <c r="AQ500" s="399">
        <f>[1]CH10B!AN1881</f>
        <v>0</v>
      </c>
      <c r="AR500" s="399">
        <f>[1]CH10B!AO1881</f>
        <v>0</v>
      </c>
      <c r="AS500" s="399">
        <f>[1]CH10B!AP1881</f>
        <v>0</v>
      </c>
      <c r="AT500" s="399">
        <f>[1]CH10B!AQ1881</f>
        <v>0.04</v>
      </c>
      <c r="AU500" s="399">
        <f>[1]CH10B!AR1881</f>
        <v>0.04</v>
      </c>
      <c r="AV500" s="399">
        <f>[1]CH10B!AS1881</f>
        <v>0</v>
      </c>
      <c r="AW500" s="399">
        <f>[1]CH10B!AT1881</f>
        <v>0</v>
      </c>
      <c r="AX500" s="382" t="s">
        <v>325</v>
      </c>
      <c r="AY500" s="333"/>
      <c r="AZ500" s="346" t="s">
        <v>852</v>
      </c>
      <c r="BA500" s="430"/>
      <c r="BB500" s="284" t="s">
        <v>721</v>
      </c>
      <c r="BC500" s="370" t="s">
        <v>327</v>
      </c>
    </row>
    <row r="501" spans="1:55" s="284" customFormat="1" ht="45" hidden="1" customHeight="1" x14ac:dyDescent="0.25">
      <c r="A501" s="338" t="s">
        <v>1376</v>
      </c>
      <c r="B501" s="329" t="s">
        <v>1377</v>
      </c>
      <c r="C501" s="382">
        <f t="shared" si="73"/>
        <v>1.8199999999999998</v>
      </c>
      <c r="D501" s="411" t="s">
        <v>81</v>
      </c>
      <c r="E501" s="411"/>
      <c r="F501" s="411"/>
      <c r="G501" s="411"/>
      <c r="H501" s="399">
        <f>[1]CH10B!E1882</f>
        <v>0</v>
      </c>
      <c r="I501" s="399">
        <f>[1]CH10B!F1882</f>
        <v>0</v>
      </c>
      <c r="J501" s="399">
        <f>[1]CH10B!G1882</f>
        <v>0</v>
      </c>
      <c r="K501" s="399">
        <f>[1]CH10B!H1882</f>
        <v>1.39</v>
      </c>
      <c r="L501" s="399">
        <f>[1]CH10B!I1882</f>
        <v>0</v>
      </c>
      <c r="M501" s="399">
        <f>[1]CH10B!J1882</f>
        <v>0</v>
      </c>
      <c r="N501" s="399">
        <f>[1]CH10B!K1882</f>
        <v>0</v>
      </c>
      <c r="O501" s="399">
        <f>[1]CH10B!L1882</f>
        <v>0</v>
      </c>
      <c r="P501" s="399">
        <f>[1]CH10B!M1882</f>
        <v>0</v>
      </c>
      <c r="Q501" s="399">
        <f>[1]CH10B!N1882</f>
        <v>0</v>
      </c>
      <c r="R501" s="399">
        <f>[1]CH10B!O1882</f>
        <v>0</v>
      </c>
      <c r="S501" s="399">
        <f>[1]CH10B!P1882</f>
        <v>0</v>
      </c>
      <c r="T501" s="399">
        <f>[1]CH10B!Q1882</f>
        <v>0</v>
      </c>
      <c r="U501" s="399">
        <f>[1]CH10B!R1882</f>
        <v>0</v>
      </c>
      <c r="V501" s="330">
        <f t="shared" si="75"/>
        <v>0.43</v>
      </c>
      <c r="W501" s="405">
        <f>[1]CH10B!T1882</f>
        <v>0.12</v>
      </c>
      <c r="X501" s="405">
        <f>[1]CH10B!U1882</f>
        <v>0</v>
      </c>
      <c r="Y501" s="405">
        <f>[1]CH10B!V1882</f>
        <v>0</v>
      </c>
      <c r="Z501" s="405">
        <f>[1]CH10B!W1882</f>
        <v>0</v>
      </c>
      <c r="AA501" s="405">
        <f>[1]CH10B!X1882</f>
        <v>0</v>
      </c>
      <c r="AB501" s="405">
        <f>[1]CH10B!Y1882</f>
        <v>0.31</v>
      </c>
      <c r="AC501" s="405">
        <f>[1]CH10B!Z1882</f>
        <v>0</v>
      </c>
      <c r="AD501" s="405">
        <f>[1]CH10B!AA1882</f>
        <v>0</v>
      </c>
      <c r="AE501" s="405">
        <f>[1]CH10B!AB1882</f>
        <v>0</v>
      </c>
      <c r="AF501" s="399">
        <f>[1]CH10B!AC1882</f>
        <v>0</v>
      </c>
      <c r="AG501" s="399">
        <f>[1]CH10B!AD1882</f>
        <v>0</v>
      </c>
      <c r="AH501" s="399">
        <f>[1]CH10B!AE1882</f>
        <v>0</v>
      </c>
      <c r="AI501" s="399">
        <f>[1]CH10B!AF1882</f>
        <v>0</v>
      </c>
      <c r="AJ501" s="399">
        <f>[1]CH10B!AG1882</f>
        <v>0</v>
      </c>
      <c r="AK501" s="399">
        <f>[1]CH10B!AH1882</f>
        <v>0</v>
      </c>
      <c r="AL501" s="399">
        <f>[1]CH10B!AI1882</f>
        <v>0</v>
      </c>
      <c r="AM501" s="399">
        <f>[1]CH10B!AJ1882</f>
        <v>0</v>
      </c>
      <c r="AN501" s="399">
        <f>[1]CH10B!AK1882</f>
        <v>0</v>
      </c>
      <c r="AO501" s="399">
        <f>[1]CH10B!AL1882</f>
        <v>0</v>
      </c>
      <c r="AP501" s="399">
        <f>[1]CH10B!AM1882</f>
        <v>0</v>
      </c>
      <c r="AQ501" s="399">
        <f>[1]CH10B!AN1882</f>
        <v>0</v>
      </c>
      <c r="AR501" s="399">
        <f>[1]CH10B!AO1882</f>
        <v>0</v>
      </c>
      <c r="AS501" s="399">
        <f>[1]CH10B!AP1882</f>
        <v>0</v>
      </c>
      <c r="AT501" s="399">
        <f>[1]CH10B!AQ1882</f>
        <v>0</v>
      </c>
      <c r="AU501" s="399">
        <f>[1]CH10B!AR1882</f>
        <v>0</v>
      </c>
      <c r="AV501" s="399">
        <f>[1]CH10B!AS1882</f>
        <v>0</v>
      </c>
      <c r="AW501" s="399">
        <f>[1]CH10B!AT1882</f>
        <v>0</v>
      </c>
      <c r="AX501" s="382" t="s">
        <v>325</v>
      </c>
      <c r="AY501" s="333"/>
      <c r="AZ501" s="346" t="s">
        <v>1247</v>
      </c>
      <c r="BA501" s="430"/>
      <c r="BB501" s="284" t="s">
        <v>721</v>
      </c>
      <c r="BC501" s="370" t="s">
        <v>327</v>
      </c>
    </row>
    <row r="502" spans="1:55" s="284" customFormat="1" ht="43.5" hidden="1" customHeight="1" x14ac:dyDescent="0.25">
      <c r="A502" s="338" t="s">
        <v>1378</v>
      </c>
      <c r="B502" s="329" t="s">
        <v>1379</v>
      </c>
      <c r="C502" s="382">
        <f t="shared" si="73"/>
        <v>4.1900000000000004</v>
      </c>
      <c r="D502" s="411" t="s">
        <v>81</v>
      </c>
      <c r="E502" s="411"/>
      <c r="F502" s="411"/>
      <c r="G502" s="411"/>
      <c r="H502" s="399">
        <v>4</v>
      </c>
      <c r="I502" s="399"/>
      <c r="J502" s="399"/>
      <c r="K502" s="399"/>
      <c r="L502" s="399"/>
      <c r="M502" s="399"/>
      <c r="N502" s="399"/>
      <c r="O502" s="399"/>
      <c r="P502" s="399"/>
      <c r="Q502" s="399"/>
      <c r="R502" s="399"/>
      <c r="S502" s="399"/>
      <c r="T502" s="399"/>
      <c r="U502" s="399"/>
      <c r="V502" s="330">
        <f t="shared" si="75"/>
        <v>0.19</v>
      </c>
      <c r="W502" s="405">
        <v>0.05</v>
      </c>
      <c r="X502" s="405">
        <v>0.14000000000000001</v>
      </c>
      <c r="Y502" s="405"/>
      <c r="Z502" s="405"/>
      <c r="AA502" s="405"/>
      <c r="AB502" s="405"/>
      <c r="AC502" s="405"/>
      <c r="AD502" s="405"/>
      <c r="AE502" s="405"/>
      <c r="AF502" s="399"/>
      <c r="AG502" s="399"/>
      <c r="AH502" s="399"/>
      <c r="AI502" s="399"/>
      <c r="AJ502" s="399"/>
      <c r="AK502" s="399"/>
      <c r="AL502" s="399"/>
      <c r="AM502" s="399"/>
      <c r="AN502" s="399"/>
      <c r="AO502" s="399"/>
      <c r="AP502" s="399"/>
      <c r="AQ502" s="399"/>
      <c r="AR502" s="399"/>
      <c r="AS502" s="399"/>
      <c r="AT502" s="399"/>
      <c r="AU502" s="399"/>
      <c r="AV502" s="399"/>
      <c r="AW502" s="399"/>
      <c r="AX502" s="382" t="s">
        <v>325</v>
      </c>
      <c r="AY502" s="333"/>
      <c r="AZ502" s="346"/>
      <c r="BA502" s="430"/>
      <c r="BC502" s="370"/>
    </row>
    <row r="503" spans="1:55" s="284" customFormat="1" ht="42" hidden="1" customHeight="1" x14ac:dyDescent="0.25">
      <c r="A503" s="338" t="s">
        <v>1380</v>
      </c>
      <c r="B503" s="329" t="s">
        <v>1381</v>
      </c>
      <c r="C503" s="382">
        <f t="shared" si="73"/>
        <v>1.77</v>
      </c>
      <c r="D503" s="411" t="s">
        <v>81</v>
      </c>
      <c r="E503" s="411"/>
      <c r="F503" s="411"/>
      <c r="G503" s="411"/>
      <c r="H503" s="399">
        <f>[1]CH10B!E1883</f>
        <v>0</v>
      </c>
      <c r="I503" s="399">
        <f>[1]CH10B!F1883</f>
        <v>0</v>
      </c>
      <c r="J503" s="399">
        <f>[1]CH10B!G1883</f>
        <v>0</v>
      </c>
      <c r="K503" s="399">
        <f>[1]CH10B!H1883</f>
        <v>1.72</v>
      </c>
      <c r="L503" s="399">
        <f>[1]CH10B!I1883</f>
        <v>0</v>
      </c>
      <c r="M503" s="399">
        <f>[1]CH10B!J1883</f>
        <v>0</v>
      </c>
      <c r="N503" s="399">
        <f>[1]CH10B!K1883</f>
        <v>0</v>
      </c>
      <c r="O503" s="399">
        <f>[1]CH10B!L1883</f>
        <v>0</v>
      </c>
      <c r="P503" s="399">
        <f>[1]CH10B!M1883</f>
        <v>0</v>
      </c>
      <c r="Q503" s="399">
        <f>[1]CH10B!N1883</f>
        <v>0</v>
      </c>
      <c r="R503" s="399">
        <f>[1]CH10B!O1883</f>
        <v>0</v>
      </c>
      <c r="S503" s="399">
        <f>[1]CH10B!P1883</f>
        <v>0</v>
      </c>
      <c r="T503" s="399">
        <f>[1]CH10B!Q1883</f>
        <v>0</v>
      </c>
      <c r="U503" s="399">
        <f>[1]CH10B!R1883</f>
        <v>0</v>
      </c>
      <c r="V503" s="330">
        <f t="shared" si="75"/>
        <v>0</v>
      </c>
      <c r="W503" s="405">
        <f>[1]CH10B!T1883</f>
        <v>0</v>
      </c>
      <c r="X503" s="405">
        <f>[1]CH10B!U1883</f>
        <v>0</v>
      </c>
      <c r="Y503" s="405">
        <f>[1]CH10B!V1883</f>
        <v>0</v>
      </c>
      <c r="Z503" s="405">
        <f>[1]CH10B!W1883</f>
        <v>0</v>
      </c>
      <c r="AA503" s="405">
        <f>[1]CH10B!X1883</f>
        <v>0</v>
      </c>
      <c r="AB503" s="405">
        <f>[1]CH10B!Y1883</f>
        <v>0</v>
      </c>
      <c r="AC503" s="405">
        <f>[1]CH10B!Z1883</f>
        <v>0</v>
      </c>
      <c r="AD503" s="405">
        <f>[1]CH10B!AA1883</f>
        <v>0</v>
      </c>
      <c r="AE503" s="405">
        <f>[1]CH10B!AB1883</f>
        <v>0</v>
      </c>
      <c r="AF503" s="399">
        <f>[1]CH10B!AC1883</f>
        <v>0</v>
      </c>
      <c r="AG503" s="399">
        <f>[1]CH10B!AD1883</f>
        <v>0</v>
      </c>
      <c r="AH503" s="399">
        <f>[1]CH10B!AE1883</f>
        <v>0</v>
      </c>
      <c r="AI503" s="399">
        <f>[1]CH10B!AF1883</f>
        <v>0</v>
      </c>
      <c r="AJ503" s="399">
        <f>[1]CH10B!AG1883</f>
        <v>0</v>
      </c>
      <c r="AK503" s="399">
        <f>[1]CH10B!AH1883</f>
        <v>0</v>
      </c>
      <c r="AL503" s="399">
        <f>[1]CH10B!AI1883</f>
        <v>0</v>
      </c>
      <c r="AM503" s="399">
        <f>[1]CH10B!AJ1883</f>
        <v>0</v>
      </c>
      <c r="AN503" s="399">
        <f>[1]CH10B!AK1883</f>
        <v>0</v>
      </c>
      <c r="AO503" s="399">
        <f>[1]CH10B!AL1883</f>
        <v>0</v>
      </c>
      <c r="AP503" s="399">
        <f>[1]CH10B!AM1883</f>
        <v>0</v>
      </c>
      <c r="AQ503" s="399">
        <f>[1]CH10B!AN1883</f>
        <v>0</v>
      </c>
      <c r="AR503" s="399">
        <f>[1]CH10B!AO1883</f>
        <v>0</v>
      </c>
      <c r="AS503" s="399">
        <f>[1]CH10B!AP1883</f>
        <v>0</v>
      </c>
      <c r="AT503" s="399">
        <f>[1]CH10B!AQ1883</f>
        <v>0</v>
      </c>
      <c r="AU503" s="399">
        <f>[1]CH10B!AR1883</f>
        <v>0.05</v>
      </c>
      <c r="AV503" s="399">
        <f>[1]CH10B!AS1883</f>
        <v>0</v>
      </c>
      <c r="AW503" s="399">
        <f>[1]CH10B!AT1883</f>
        <v>0</v>
      </c>
      <c r="AX503" s="382" t="s">
        <v>325</v>
      </c>
      <c r="AY503" s="333"/>
      <c r="AZ503" s="346" t="s">
        <v>1116</v>
      </c>
      <c r="BA503" s="430"/>
      <c r="BB503" s="284" t="s">
        <v>721</v>
      </c>
      <c r="BC503" s="370" t="s">
        <v>327</v>
      </c>
    </row>
    <row r="504" spans="1:55" s="284" customFormat="1" ht="41.25" hidden="1" customHeight="1" x14ac:dyDescent="0.25">
      <c r="A504" s="338" t="s">
        <v>1382</v>
      </c>
      <c r="B504" s="329" t="s">
        <v>1383</v>
      </c>
      <c r="C504" s="382">
        <f t="shared" si="73"/>
        <v>4.97</v>
      </c>
      <c r="D504" s="411" t="s">
        <v>81</v>
      </c>
      <c r="E504" s="411"/>
      <c r="F504" s="411"/>
      <c r="G504" s="411"/>
      <c r="H504" s="399">
        <f>[1]CH10B!E2054</f>
        <v>0</v>
      </c>
      <c r="I504" s="399">
        <f>[1]CH10B!F2054</f>
        <v>0</v>
      </c>
      <c r="J504" s="399">
        <f>[1]CH10B!G2054</f>
        <v>0</v>
      </c>
      <c r="K504" s="399">
        <f>[1]CH10B!H2054</f>
        <v>4.38</v>
      </c>
      <c r="L504" s="399">
        <f>[1]CH10B!I2054</f>
        <v>0.3</v>
      </c>
      <c r="M504" s="399">
        <f>[1]CH10B!J2054</f>
        <v>0</v>
      </c>
      <c r="N504" s="399">
        <f>[1]CH10B!K2054</f>
        <v>0</v>
      </c>
      <c r="O504" s="399">
        <f>[1]CH10B!L2054</f>
        <v>0</v>
      </c>
      <c r="P504" s="399">
        <f>[1]CH10B!M2054</f>
        <v>0</v>
      </c>
      <c r="Q504" s="399">
        <f>[1]CH10B!N2054</f>
        <v>0</v>
      </c>
      <c r="R504" s="399">
        <f>[1]CH10B!O2054</f>
        <v>0</v>
      </c>
      <c r="S504" s="399">
        <f>[1]CH10B!P2054</f>
        <v>0</v>
      </c>
      <c r="T504" s="399">
        <f>[1]CH10B!Q2054</f>
        <v>0</v>
      </c>
      <c r="U504" s="399">
        <f>[1]CH10B!R2054</f>
        <v>0</v>
      </c>
      <c r="V504" s="330">
        <f t="shared" si="75"/>
        <v>0.28999999999999998</v>
      </c>
      <c r="W504" s="405">
        <f>[1]CH10B!T2054</f>
        <v>0.28999999999999998</v>
      </c>
      <c r="X504" s="405">
        <f>[1]CH10B!U2054</f>
        <v>0</v>
      </c>
      <c r="Y504" s="405">
        <f>[1]CH10B!V2054</f>
        <v>0</v>
      </c>
      <c r="Z504" s="405">
        <f>[1]CH10B!W2054</f>
        <v>0</v>
      </c>
      <c r="AA504" s="405">
        <f>[1]CH10B!X2054</f>
        <v>0</v>
      </c>
      <c r="AB504" s="405">
        <f>[1]CH10B!Y2054</f>
        <v>0</v>
      </c>
      <c r="AC504" s="405">
        <f>[1]CH10B!Z2054</f>
        <v>0</v>
      </c>
      <c r="AD504" s="405">
        <f>[1]CH10B!AA2054</f>
        <v>0</v>
      </c>
      <c r="AE504" s="405">
        <f>[1]CH10B!AB2054</f>
        <v>0</v>
      </c>
      <c r="AF504" s="399">
        <f>[1]CH10B!AC2054</f>
        <v>0</v>
      </c>
      <c r="AG504" s="399">
        <f>[1]CH10B!AD2054</f>
        <v>0</v>
      </c>
      <c r="AH504" s="399">
        <f>[1]CH10B!AE2054</f>
        <v>0</v>
      </c>
      <c r="AI504" s="399">
        <f>[1]CH10B!AF2054</f>
        <v>0</v>
      </c>
      <c r="AJ504" s="399">
        <f>[1]CH10B!AG2054</f>
        <v>0</v>
      </c>
      <c r="AK504" s="399">
        <f>[1]CH10B!AH2054</f>
        <v>0</v>
      </c>
      <c r="AL504" s="399">
        <f>[1]CH10B!AI2054</f>
        <v>0</v>
      </c>
      <c r="AM504" s="399">
        <f>[1]CH10B!AJ2054</f>
        <v>0</v>
      </c>
      <c r="AN504" s="399">
        <f>[1]CH10B!AK2054</f>
        <v>0</v>
      </c>
      <c r="AO504" s="399">
        <f>[1]CH10B!AL2054</f>
        <v>0</v>
      </c>
      <c r="AP504" s="399">
        <f>[1]CH10B!AM2054</f>
        <v>0</v>
      </c>
      <c r="AQ504" s="399">
        <f>[1]CH10B!AN2054</f>
        <v>0</v>
      </c>
      <c r="AR504" s="399">
        <f>[1]CH10B!AO2054</f>
        <v>0</v>
      </c>
      <c r="AS504" s="399">
        <f>[1]CH10B!AP2054</f>
        <v>0</v>
      </c>
      <c r="AT504" s="399">
        <f>[1]CH10B!AQ2054</f>
        <v>0</v>
      </c>
      <c r="AU504" s="399">
        <f>[1]CH10B!AR2054</f>
        <v>0</v>
      </c>
      <c r="AV504" s="399">
        <f>[1]CH10B!AS2054</f>
        <v>0</v>
      </c>
      <c r="AW504" s="399">
        <f>[1]CH10B!AT2054</f>
        <v>0</v>
      </c>
      <c r="AX504" s="382" t="s">
        <v>408</v>
      </c>
      <c r="AY504" s="333"/>
      <c r="AZ504" s="346" t="s">
        <v>210</v>
      </c>
      <c r="BA504" s="430"/>
      <c r="BB504" s="284" t="s">
        <v>721</v>
      </c>
      <c r="BC504" s="370" t="s">
        <v>327</v>
      </c>
    </row>
    <row r="505" spans="1:55" s="284" customFormat="1" ht="42" hidden="1" customHeight="1" x14ac:dyDescent="0.25">
      <c r="A505" s="338" t="s">
        <v>1384</v>
      </c>
      <c r="B505" s="329" t="s">
        <v>1385</v>
      </c>
      <c r="C505" s="382">
        <f t="shared" si="73"/>
        <v>2.61</v>
      </c>
      <c r="D505" s="411" t="s">
        <v>81</v>
      </c>
      <c r="E505" s="411"/>
      <c r="F505" s="411"/>
      <c r="G505" s="411"/>
      <c r="H505" s="399">
        <f>[1]CH10B!E2055</f>
        <v>0</v>
      </c>
      <c r="I505" s="399">
        <f>[1]CH10B!F2055</f>
        <v>0</v>
      </c>
      <c r="J505" s="399">
        <f>[1]CH10B!G2055</f>
        <v>0</v>
      </c>
      <c r="K505" s="399">
        <f>[1]CH10B!H2055</f>
        <v>2.44</v>
      </c>
      <c r="L505" s="399">
        <f>[1]CH10B!I2055</f>
        <v>0</v>
      </c>
      <c r="M505" s="399">
        <f>[1]CH10B!J2055</f>
        <v>0</v>
      </c>
      <c r="N505" s="399">
        <f>[1]CH10B!K2055</f>
        <v>0</v>
      </c>
      <c r="O505" s="399">
        <f>[1]CH10B!L2055</f>
        <v>0</v>
      </c>
      <c r="P505" s="399">
        <f>[1]CH10B!M2055</f>
        <v>0</v>
      </c>
      <c r="Q505" s="399">
        <f>[1]CH10B!N2055</f>
        <v>0</v>
      </c>
      <c r="R505" s="399">
        <f>[1]CH10B!O2055</f>
        <v>0</v>
      </c>
      <c r="S505" s="399">
        <f>[1]CH10B!P2055</f>
        <v>0</v>
      </c>
      <c r="T505" s="399">
        <f>[1]CH10B!Q2055</f>
        <v>0</v>
      </c>
      <c r="U505" s="399">
        <f>[1]CH10B!R2055</f>
        <v>0</v>
      </c>
      <c r="V505" s="330">
        <f t="shared" si="75"/>
        <v>0.05</v>
      </c>
      <c r="W505" s="405">
        <f>[1]CH10B!T2055</f>
        <v>0.05</v>
      </c>
      <c r="X505" s="405">
        <f>[1]CH10B!U2055</f>
        <v>0</v>
      </c>
      <c r="Y505" s="405">
        <f>[1]CH10B!V2055</f>
        <v>0</v>
      </c>
      <c r="Z505" s="405">
        <f>[1]CH10B!W2055</f>
        <v>0</v>
      </c>
      <c r="AA505" s="405">
        <f>[1]CH10B!X2055</f>
        <v>0</v>
      </c>
      <c r="AB505" s="405">
        <f>[1]CH10B!Y2055</f>
        <v>0</v>
      </c>
      <c r="AC505" s="405">
        <f>[1]CH10B!Z2055</f>
        <v>0</v>
      </c>
      <c r="AD505" s="405">
        <f>[1]CH10B!AA2055</f>
        <v>0</v>
      </c>
      <c r="AE505" s="405">
        <f>[1]CH10B!AB2055</f>
        <v>0</v>
      </c>
      <c r="AF505" s="399">
        <f>[1]CH10B!AC2055</f>
        <v>0</v>
      </c>
      <c r="AG505" s="399">
        <f>[1]CH10B!AD2055</f>
        <v>0</v>
      </c>
      <c r="AH505" s="399">
        <f>[1]CH10B!AE2055</f>
        <v>0</v>
      </c>
      <c r="AI505" s="399">
        <f>[1]CH10B!AF2055</f>
        <v>0</v>
      </c>
      <c r="AJ505" s="399">
        <f>[1]CH10B!AG2055</f>
        <v>0</v>
      </c>
      <c r="AK505" s="399">
        <f>[1]CH10B!AH2055</f>
        <v>0</v>
      </c>
      <c r="AL505" s="399">
        <f>[1]CH10B!AI2055</f>
        <v>0</v>
      </c>
      <c r="AM505" s="399">
        <f>[1]CH10B!AJ2055</f>
        <v>0</v>
      </c>
      <c r="AN505" s="399">
        <f>[1]CH10B!AK2055</f>
        <v>0</v>
      </c>
      <c r="AO505" s="399">
        <f>[1]CH10B!AL2055</f>
        <v>0</v>
      </c>
      <c r="AP505" s="399">
        <f>[1]CH10B!AM2055</f>
        <v>0</v>
      </c>
      <c r="AQ505" s="399">
        <f>[1]CH10B!AN2055</f>
        <v>0</v>
      </c>
      <c r="AR505" s="399">
        <f>[1]CH10B!AO2055</f>
        <v>0</v>
      </c>
      <c r="AS505" s="399">
        <f>[1]CH10B!AP2055</f>
        <v>0</v>
      </c>
      <c r="AT505" s="399">
        <f>[1]CH10B!AQ2055</f>
        <v>0.02</v>
      </c>
      <c r="AU505" s="399">
        <f>[1]CH10B!AR2055</f>
        <v>0.1</v>
      </c>
      <c r="AV505" s="399">
        <f>[1]CH10B!AS2055</f>
        <v>0</v>
      </c>
      <c r="AW505" s="399">
        <f>[1]CH10B!AT2055</f>
        <v>0</v>
      </c>
      <c r="AX505" s="382" t="s">
        <v>408</v>
      </c>
      <c r="AY505" s="333"/>
      <c r="AZ505" s="346" t="s">
        <v>1329</v>
      </c>
      <c r="BA505" s="430"/>
      <c r="BB505" s="284" t="s">
        <v>721</v>
      </c>
      <c r="BC505" s="370" t="s">
        <v>327</v>
      </c>
    </row>
    <row r="506" spans="1:55" s="284" customFormat="1" ht="40.5" hidden="1" customHeight="1" x14ac:dyDescent="0.25">
      <c r="A506" s="338" t="s">
        <v>1386</v>
      </c>
      <c r="B506" s="329" t="s">
        <v>1387</v>
      </c>
      <c r="C506" s="382">
        <f t="shared" si="73"/>
        <v>1.33</v>
      </c>
      <c r="D506" s="411" t="s">
        <v>81</v>
      </c>
      <c r="E506" s="411"/>
      <c r="F506" s="411"/>
      <c r="G506" s="411"/>
      <c r="H506" s="399">
        <f>[1]CH10B!E2056</f>
        <v>0</v>
      </c>
      <c r="I506" s="399">
        <f>[1]CH10B!F2056</f>
        <v>0.93</v>
      </c>
      <c r="J506" s="399">
        <f>[1]CH10B!G2056</f>
        <v>0</v>
      </c>
      <c r="K506" s="399">
        <f>[1]CH10B!H2056</f>
        <v>0.39</v>
      </c>
      <c r="L506" s="399">
        <f>[1]CH10B!I2056</f>
        <v>0</v>
      </c>
      <c r="M506" s="399">
        <f>[1]CH10B!J2056</f>
        <v>0</v>
      </c>
      <c r="N506" s="399">
        <f>[1]CH10B!K2056</f>
        <v>0</v>
      </c>
      <c r="O506" s="399">
        <f>[1]CH10B!L2056</f>
        <v>0</v>
      </c>
      <c r="P506" s="399">
        <f>[1]CH10B!M2056</f>
        <v>0</v>
      </c>
      <c r="Q506" s="399">
        <f>[1]CH10B!N2056</f>
        <v>0</v>
      </c>
      <c r="R506" s="399">
        <f>[1]CH10B!O2056</f>
        <v>0</v>
      </c>
      <c r="S506" s="399">
        <f>[1]CH10B!P2056</f>
        <v>0</v>
      </c>
      <c r="T506" s="399">
        <f>[1]CH10B!Q2056</f>
        <v>0</v>
      </c>
      <c r="U506" s="399">
        <f>[1]CH10B!R2056</f>
        <v>0</v>
      </c>
      <c r="V506" s="330">
        <f t="shared" si="75"/>
        <v>0.01</v>
      </c>
      <c r="W506" s="405">
        <f>[1]CH10B!T2056</f>
        <v>0.01</v>
      </c>
      <c r="X506" s="405">
        <f>[1]CH10B!U2056</f>
        <v>0</v>
      </c>
      <c r="Y506" s="405">
        <f>[1]CH10B!V2056</f>
        <v>0</v>
      </c>
      <c r="Z506" s="405">
        <f>[1]CH10B!W2056</f>
        <v>0</v>
      </c>
      <c r="AA506" s="405">
        <f>[1]CH10B!X2056</f>
        <v>0</v>
      </c>
      <c r="AB506" s="405">
        <f>[1]CH10B!Y2056</f>
        <v>0</v>
      </c>
      <c r="AC506" s="405">
        <f>[1]CH10B!Z2056</f>
        <v>0</v>
      </c>
      <c r="AD506" s="405">
        <f>[1]CH10B!AA2056</f>
        <v>0</v>
      </c>
      <c r="AE506" s="405">
        <f>[1]CH10B!AB2056</f>
        <v>0</v>
      </c>
      <c r="AF506" s="399">
        <f>[1]CH10B!AC2056</f>
        <v>0</v>
      </c>
      <c r="AG506" s="399">
        <f>[1]CH10B!AD2056</f>
        <v>0</v>
      </c>
      <c r="AH506" s="399">
        <f>[1]CH10B!AE2056</f>
        <v>0</v>
      </c>
      <c r="AI506" s="399">
        <f>[1]CH10B!AF2056</f>
        <v>0</v>
      </c>
      <c r="AJ506" s="399">
        <f>[1]CH10B!AG2056</f>
        <v>0</v>
      </c>
      <c r="AK506" s="399">
        <f>[1]CH10B!AH2056</f>
        <v>0</v>
      </c>
      <c r="AL506" s="399">
        <f>[1]CH10B!AI2056</f>
        <v>0</v>
      </c>
      <c r="AM506" s="399">
        <f>[1]CH10B!AJ2056</f>
        <v>0</v>
      </c>
      <c r="AN506" s="399">
        <f>[1]CH10B!AK2056</f>
        <v>0</v>
      </c>
      <c r="AO506" s="399">
        <f>[1]CH10B!AL2056</f>
        <v>0</v>
      </c>
      <c r="AP506" s="399">
        <f>[1]CH10B!AM2056</f>
        <v>0</v>
      </c>
      <c r="AQ506" s="399">
        <f>[1]CH10B!AN2056</f>
        <v>0</v>
      </c>
      <c r="AR506" s="399">
        <f>[1]CH10B!AO2056</f>
        <v>0</v>
      </c>
      <c r="AS506" s="399">
        <f>[1]CH10B!AP2056</f>
        <v>0</v>
      </c>
      <c r="AT506" s="399">
        <f>[1]CH10B!AQ2056</f>
        <v>0</v>
      </c>
      <c r="AU506" s="399">
        <f>[1]CH10B!AR2056</f>
        <v>0</v>
      </c>
      <c r="AV506" s="399">
        <f>[1]CH10B!AS2056</f>
        <v>0</v>
      </c>
      <c r="AW506" s="399">
        <f>[1]CH10B!AT2056</f>
        <v>0</v>
      </c>
      <c r="AX506" s="382" t="s">
        <v>408</v>
      </c>
      <c r="AY506" s="333"/>
      <c r="AZ506" s="346" t="s">
        <v>1116</v>
      </c>
      <c r="BA506" s="430"/>
      <c r="BB506" s="284" t="s">
        <v>721</v>
      </c>
      <c r="BC506" s="370" t="s">
        <v>327</v>
      </c>
    </row>
    <row r="507" spans="1:55" s="284" customFormat="1" ht="33.75" hidden="1" customHeight="1" x14ac:dyDescent="0.25">
      <c r="A507" s="338" t="s">
        <v>1388</v>
      </c>
      <c r="B507" s="329" t="s">
        <v>1389</v>
      </c>
      <c r="C507" s="382">
        <f t="shared" si="73"/>
        <v>4.92</v>
      </c>
      <c r="D507" s="411" t="s">
        <v>81</v>
      </c>
      <c r="E507" s="411"/>
      <c r="F507" s="411"/>
      <c r="G507" s="411"/>
      <c r="H507" s="399">
        <f>[1]CH10B!E2127</f>
        <v>0</v>
      </c>
      <c r="I507" s="399">
        <f>[1]CH10B!F2127</f>
        <v>0</v>
      </c>
      <c r="J507" s="399">
        <f>[1]CH10B!G2127</f>
        <v>0</v>
      </c>
      <c r="K507" s="399">
        <f>[1]CH10B!H2127</f>
        <v>0</v>
      </c>
      <c r="L507" s="399">
        <f>[1]CH10B!I2127</f>
        <v>0</v>
      </c>
      <c r="M507" s="399">
        <f>[1]CH10B!J2127</f>
        <v>0</v>
      </c>
      <c r="N507" s="399">
        <f>[1]CH10B!K2127</f>
        <v>0</v>
      </c>
      <c r="O507" s="399">
        <f>[1]CH10B!L2127</f>
        <v>0</v>
      </c>
      <c r="P507" s="399">
        <f>[1]CH10B!M2127</f>
        <v>4.79</v>
      </c>
      <c r="Q507" s="399">
        <f>[1]CH10B!N2127</f>
        <v>0</v>
      </c>
      <c r="R507" s="399">
        <f>[1]CH10B!O2127</f>
        <v>0</v>
      </c>
      <c r="S507" s="399">
        <f>[1]CH10B!P2127</f>
        <v>0</v>
      </c>
      <c r="T507" s="399">
        <f>[1]CH10B!Q2127</f>
        <v>0</v>
      </c>
      <c r="U507" s="399">
        <f>[1]CH10B!R2127</f>
        <v>0</v>
      </c>
      <c r="V507" s="330">
        <f t="shared" si="75"/>
        <v>7.0000000000000007E-2</v>
      </c>
      <c r="W507" s="405">
        <f>[1]CH10B!T2127</f>
        <v>0.05</v>
      </c>
      <c r="X507" s="405">
        <f>[1]CH10B!U2127</f>
        <v>0.02</v>
      </c>
      <c r="Y507" s="405">
        <f>[1]CH10B!V2127</f>
        <v>0</v>
      </c>
      <c r="Z507" s="405">
        <f>[1]CH10B!W2127</f>
        <v>0</v>
      </c>
      <c r="AA507" s="405">
        <f>[1]CH10B!X2127</f>
        <v>0</v>
      </c>
      <c r="AB507" s="405">
        <f>[1]CH10B!Y2127</f>
        <v>0</v>
      </c>
      <c r="AC507" s="405">
        <f>[1]CH10B!Z2127</f>
        <v>0</v>
      </c>
      <c r="AD507" s="405">
        <f>[1]CH10B!AA2127</f>
        <v>0</v>
      </c>
      <c r="AE507" s="405">
        <f>[1]CH10B!AB2127</f>
        <v>0</v>
      </c>
      <c r="AF507" s="399">
        <f>[1]CH10B!AC2127</f>
        <v>0</v>
      </c>
      <c r="AG507" s="399">
        <f>[1]CH10B!AD2127</f>
        <v>0</v>
      </c>
      <c r="AH507" s="399">
        <f>[1]CH10B!AE2127</f>
        <v>0</v>
      </c>
      <c r="AI507" s="399">
        <f>[1]CH10B!AF2127</f>
        <v>0</v>
      </c>
      <c r="AJ507" s="399">
        <f>[1]CH10B!AG2127</f>
        <v>0</v>
      </c>
      <c r="AK507" s="399">
        <f>[1]CH10B!AH2127</f>
        <v>0</v>
      </c>
      <c r="AL507" s="399">
        <f>[1]CH10B!AI2127</f>
        <v>0</v>
      </c>
      <c r="AM507" s="399">
        <f>[1]CH10B!AJ2127</f>
        <v>0</v>
      </c>
      <c r="AN507" s="399">
        <f>[1]CH10B!AK2127</f>
        <v>0</v>
      </c>
      <c r="AO507" s="399">
        <f>[1]CH10B!AL2127</f>
        <v>0</v>
      </c>
      <c r="AP507" s="399">
        <f>[1]CH10B!AM2127</f>
        <v>0</v>
      </c>
      <c r="AQ507" s="399">
        <f>[1]CH10B!AN2127</f>
        <v>0</v>
      </c>
      <c r="AR507" s="399">
        <f>[1]CH10B!AO2127</f>
        <v>0</v>
      </c>
      <c r="AS507" s="399">
        <f>[1]CH10B!AP2127</f>
        <v>0</v>
      </c>
      <c r="AT507" s="399">
        <f>[1]CH10B!AQ2127</f>
        <v>0</v>
      </c>
      <c r="AU507" s="399">
        <f>[1]CH10B!AR2127</f>
        <v>0.06</v>
      </c>
      <c r="AV507" s="399">
        <f>[1]CH10B!AS2127</f>
        <v>0</v>
      </c>
      <c r="AW507" s="399">
        <f>[1]CH10B!AT2127</f>
        <v>0</v>
      </c>
      <c r="AX507" s="382" t="s">
        <v>363</v>
      </c>
      <c r="AY507" s="333"/>
      <c r="AZ507" s="346" t="s">
        <v>230</v>
      </c>
      <c r="BA507" s="430"/>
      <c r="BB507" s="284" t="s">
        <v>721</v>
      </c>
      <c r="BC507" s="370" t="s">
        <v>327</v>
      </c>
    </row>
    <row r="508" spans="1:55" s="284" customFormat="1" ht="36.75" hidden="1" customHeight="1" x14ac:dyDescent="0.25">
      <c r="A508" s="338" t="s">
        <v>1390</v>
      </c>
      <c r="B508" s="329" t="s">
        <v>1391</v>
      </c>
      <c r="C508" s="382">
        <f t="shared" si="73"/>
        <v>3.17</v>
      </c>
      <c r="D508" s="411" t="s">
        <v>81</v>
      </c>
      <c r="E508" s="411"/>
      <c r="F508" s="411"/>
      <c r="G508" s="411"/>
      <c r="H508" s="399">
        <f>[1]CH10B!E2128</f>
        <v>0</v>
      </c>
      <c r="I508" s="399">
        <f>[1]CH10B!F2128</f>
        <v>3.14</v>
      </c>
      <c r="J508" s="399">
        <f>[1]CH10B!G2128</f>
        <v>0</v>
      </c>
      <c r="K508" s="399">
        <f>[1]CH10B!H2128</f>
        <v>0</v>
      </c>
      <c r="L508" s="399">
        <f>[1]CH10B!I2128</f>
        <v>0</v>
      </c>
      <c r="M508" s="399">
        <f>[1]CH10B!J2128</f>
        <v>0</v>
      </c>
      <c r="N508" s="399">
        <f>[1]CH10B!K2128</f>
        <v>0</v>
      </c>
      <c r="O508" s="399">
        <f>[1]CH10B!L2128</f>
        <v>0</v>
      </c>
      <c r="P508" s="399">
        <f>[1]CH10B!M2128</f>
        <v>0</v>
      </c>
      <c r="Q508" s="399">
        <f>[1]CH10B!N2128</f>
        <v>0</v>
      </c>
      <c r="R508" s="399">
        <f>[1]CH10B!O2128</f>
        <v>0</v>
      </c>
      <c r="S508" s="399">
        <f>[1]CH10B!P2128</f>
        <v>0</v>
      </c>
      <c r="T508" s="399">
        <f>[1]CH10B!Q2128</f>
        <v>0</v>
      </c>
      <c r="U508" s="399">
        <f>[1]CH10B!R2128</f>
        <v>0</v>
      </c>
      <c r="V508" s="330">
        <f t="shared" si="75"/>
        <v>0.03</v>
      </c>
      <c r="W508" s="405">
        <f>[1]CH10B!T2128</f>
        <v>0.03</v>
      </c>
      <c r="X508" s="405">
        <f>[1]CH10B!U2128</f>
        <v>0</v>
      </c>
      <c r="Y508" s="405">
        <f>[1]CH10B!V2128</f>
        <v>0</v>
      </c>
      <c r="Z508" s="405">
        <f>[1]CH10B!W2128</f>
        <v>0</v>
      </c>
      <c r="AA508" s="405">
        <f>[1]CH10B!X2128</f>
        <v>0</v>
      </c>
      <c r="AB508" s="405">
        <f>[1]CH10B!Y2128</f>
        <v>0</v>
      </c>
      <c r="AC508" s="405">
        <f>[1]CH10B!Z2128</f>
        <v>0</v>
      </c>
      <c r="AD508" s="405">
        <f>[1]CH10B!AA2128</f>
        <v>0</v>
      </c>
      <c r="AE508" s="405">
        <f>[1]CH10B!AB2128</f>
        <v>0</v>
      </c>
      <c r="AF508" s="399">
        <f>[1]CH10B!AC2128</f>
        <v>0</v>
      </c>
      <c r="AG508" s="399">
        <f>[1]CH10B!AD2128</f>
        <v>0</v>
      </c>
      <c r="AH508" s="399">
        <f>[1]CH10B!AE2128</f>
        <v>0</v>
      </c>
      <c r="AI508" s="399">
        <f>[1]CH10B!AF2128</f>
        <v>0</v>
      </c>
      <c r="AJ508" s="399">
        <f>[1]CH10B!AG2128</f>
        <v>0</v>
      </c>
      <c r="AK508" s="399">
        <f>[1]CH10B!AH2128</f>
        <v>0</v>
      </c>
      <c r="AL508" s="399">
        <f>[1]CH10B!AI2128</f>
        <v>0</v>
      </c>
      <c r="AM508" s="399">
        <f>[1]CH10B!AJ2128</f>
        <v>0</v>
      </c>
      <c r="AN508" s="399">
        <f>[1]CH10B!AK2128</f>
        <v>0</v>
      </c>
      <c r="AO508" s="399">
        <f>[1]CH10B!AL2128</f>
        <v>0</v>
      </c>
      <c r="AP508" s="399">
        <f>[1]CH10B!AM2128</f>
        <v>0</v>
      </c>
      <c r="AQ508" s="399">
        <f>[1]CH10B!AN2128</f>
        <v>0</v>
      </c>
      <c r="AR508" s="399">
        <f>[1]CH10B!AO2128</f>
        <v>0</v>
      </c>
      <c r="AS508" s="399">
        <f>[1]CH10B!AP2128</f>
        <v>0</v>
      </c>
      <c r="AT508" s="399">
        <f>[1]CH10B!AQ2128</f>
        <v>0</v>
      </c>
      <c r="AU508" s="399">
        <f>[1]CH10B!AR2128</f>
        <v>0</v>
      </c>
      <c r="AV508" s="399">
        <f>[1]CH10B!AS2128</f>
        <v>0</v>
      </c>
      <c r="AW508" s="399">
        <f>[1]CH10B!AT2128</f>
        <v>0</v>
      </c>
      <c r="AX508" s="382" t="s">
        <v>363</v>
      </c>
      <c r="AY508" s="333"/>
      <c r="AZ508" s="346" t="s">
        <v>1218</v>
      </c>
      <c r="BA508" s="430"/>
      <c r="BB508" s="284" t="s">
        <v>721</v>
      </c>
      <c r="BC508" s="370" t="s">
        <v>327</v>
      </c>
    </row>
    <row r="509" spans="1:55" s="284" customFormat="1" ht="36" hidden="1" customHeight="1" x14ac:dyDescent="0.25">
      <c r="A509" s="338" t="s">
        <v>1392</v>
      </c>
      <c r="B509" s="329" t="s">
        <v>1393</v>
      </c>
      <c r="C509" s="382">
        <f t="shared" si="73"/>
        <v>8.3699999999999992</v>
      </c>
      <c r="D509" s="411" t="s">
        <v>81</v>
      </c>
      <c r="E509" s="411"/>
      <c r="F509" s="411"/>
      <c r="G509" s="411"/>
      <c r="H509" s="399">
        <f>[1]CH10B!E2129</f>
        <v>0</v>
      </c>
      <c r="I509" s="399">
        <f>[1]CH10B!F2129</f>
        <v>0</v>
      </c>
      <c r="J509" s="399">
        <f>[1]CH10B!G2129</f>
        <v>0</v>
      </c>
      <c r="K509" s="399">
        <f>[1]CH10B!H2129</f>
        <v>0</v>
      </c>
      <c r="L509" s="399">
        <f>[1]CH10B!I2129</f>
        <v>0</v>
      </c>
      <c r="M509" s="399">
        <f>[1]CH10B!J2129</f>
        <v>0</v>
      </c>
      <c r="N509" s="399">
        <f>[1]CH10B!K2129</f>
        <v>0</v>
      </c>
      <c r="O509" s="399">
        <f>[1]CH10B!L2129</f>
        <v>0</v>
      </c>
      <c r="P509" s="399">
        <f>[1]CH10B!M2129</f>
        <v>8.26</v>
      </c>
      <c r="Q509" s="399">
        <f>[1]CH10B!N2129</f>
        <v>0</v>
      </c>
      <c r="R509" s="399">
        <f>[1]CH10B!O2129</f>
        <v>0</v>
      </c>
      <c r="S509" s="399">
        <f>[1]CH10B!P2129</f>
        <v>0</v>
      </c>
      <c r="T509" s="399">
        <f>[1]CH10B!Q2129</f>
        <v>0</v>
      </c>
      <c r="U509" s="399">
        <f>[1]CH10B!R2129</f>
        <v>0</v>
      </c>
      <c r="V509" s="330">
        <f t="shared" ref="V509:V572" si="78">SUM(W509:AE509)</f>
        <v>9.0000000000000011E-2</v>
      </c>
      <c r="W509" s="405">
        <f>[1]CH10B!T2129</f>
        <v>7.0000000000000007E-2</v>
      </c>
      <c r="X509" s="405">
        <f>[1]CH10B!U2129</f>
        <v>0.02</v>
      </c>
      <c r="Y509" s="405">
        <f>[1]CH10B!V2129</f>
        <v>0</v>
      </c>
      <c r="Z509" s="405">
        <f>[1]CH10B!W2129</f>
        <v>0</v>
      </c>
      <c r="AA509" s="405">
        <f>[1]CH10B!X2129</f>
        <v>0</v>
      </c>
      <c r="AB509" s="405">
        <f>[1]CH10B!Y2129</f>
        <v>0</v>
      </c>
      <c r="AC509" s="405">
        <f>[1]CH10B!Z2129</f>
        <v>0</v>
      </c>
      <c r="AD509" s="405">
        <f>[1]CH10B!AA2129</f>
        <v>0</v>
      </c>
      <c r="AE509" s="405">
        <f>[1]CH10B!AB2129</f>
        <v>0</v>
      </c>
      <c r="AF509" s="399">
        <f>[1]CH10B!AC2129</f>
        <v>0</v>
      </c>
      <c r="AG509" s="399">
        <f>[1]CH10B!AD2129</f>
        <v>0</v>
      </c>
      <c r="AH509" s="399">
        <f>[1]CH10B!AE2129</f>
        <v>0</v>
      </c>
      <c r="AI509" s="399">
        <f>[1]CH10B!AF2129</f>
        <v>0</v>
      </c>
      <c r="AJ509" s="399">
        <f>[1]CH10B!AG2129</f>
        <v>0</v>
      </c>
      <c r="AK509" s="399">
        <f>[1]CH10B!AH2129</f>
        <v>0</v>
      </c>
      <c r="AL509" s="399">
        <f>[1]CH10B!AI2129</f>
        <v>0</v>
      </c>
      <c r="AM509" s="399">
        <f>[1]CH10B!AJ2129</f>
        <v>0.02</v>
      </c>
      <c r="AN509" s="399">
        <f>[1]CH10B!AK2129</f>
        <v>0</v>
      </c>
      <c r="AO509" s="399">
        <f>[1]CH10B!AL2129</f>
        <v>0</v>
      </c>
      <c r="AP509" s="399">
        <f>[1]CH10B!AM2129</f>
        <v>0</v>
      </c>
      <c r="AQ509" s="399">
        <f>[1]CH10B!AN2129</f>
        <v>0</v>
      </c>
      <c r="AR509" s="399">
        <f>[1]CH10B!AO2129</f>
        <v>0</v>
      </c>
      <c r="AS509" s="399">
        <f>[1]CH10B!AP2129</f>
        <v>0</v>
      </c>
      <c r="AT509" s="399">
        <f>[1]CH10B!AQ2129</f>
        <v>0</v>
      </c>
      <c r="AU509" s="399">
        <f>[1]CH10B!AR2129</f>
        <v>0</v>
      </c>
      <c r="AV509" s="399">
        <f>[1]CH10B!AS2129</f>
        <v>0</v>
      </c>
      <c r="AW509" s="399">
        <f>[1]CH10B!AT2129</f>
        <v>0</v>
      </c>
      <c r="AX509" s="382" t="s">
        <v>363</v>
      </c>
      <c r="AY509" s="333"/>
      <c r="AZ509" s="346" t="s">
        <v>210</v>
      </c>
      <c r="BA509" s="430"/>
      <c r="BB509" s="284" t="s">
        <v>721</v>
      </c>
      <c r="BC509" s="370" t="s">
        <v>327</v>
      </c>
    </row>
    <row r="510" spans="1:55" s="284" customFormat="1" ht="31.5" hidden="1" customHeight="1" x14ac:dyDescent="0.25">
      <c r="A510" s="338" t="s">
        <v>1394</v>
      </c>
      <c r="B510" s="329" t="s">
        <v>1395</v>
      </c>
      <c r="C510" s="382">
        <f t="shared" si="73"/>
        <v>2</v>
      </c>
      <c r="D510" s="411" t="s">
        <v>81</v>
      </c>
      <c r="E510" s="411"/>
      <c r="F510" s="411"/>
      <c r="G510" s="411"/>
      <c r="H510" s="399">
        <v>1.95</v>
      </c>
      <c r="I510" s="399"/>
      <c r="J510" s="399"/>
      <c r="K510" s="399"/>
      <c r="L510" s="399"/>
      <c r="M510" s="399"/>
      <c r="N510" s="399"/>
      <c r="O510" s="399"/>
      <c r="P510" s="399"/>
      <c r="Q510" s="399"/>
      <c r="R510" s="399"/>
      <c r="S510" s="399"/>
      <c r="T510" s="399"/>
      <c r="U510" s="399"/>
      <c r="V510" s="330">
        <f t="shared" si="78"/>
        <v>0.05</v>
      </c>
      <c r="W510" s="405">
        <v>0.05</v>
      </c>
      <c r="X510" s="405"/>
      <c r="Y510" s="405"/>
      <c r="Z510" s="405"/>
      <c r="AA510" s="405"/>
      <c r="AB510" s="405"/>
      <c r="AC510" s="405"/>
      <c r="AD510" s="405"/>
      <c r="AE510" s="405"/>
      <c r="AF510" s="399"/>
      <c r="AG510" s="399"/>
      <c r="AH510" s="399"/>
      <c r="AI510" s="399"/>
      <c r="AJ510" s="399"/>
      <c r="AK510" s="399"/>
      <c r="AL510" s="399"/>
      <c r="AM510" s="399"/>
      <c r="AN510" s="399"/>
      <c r="AO510" s="399"/>
      <c r="AP510" s="399"/>
      <c r="AQ510" s="399"/>
      <c r="AR510" s="399"/>
      <c r="AS510" s="399"/>
      <c r="AT510" s="399"/>
      <c r="AU510" s="399"/>
      <c r="AV510" s="399"/>
      <c r="AW510" s="399"/>
      <c r="AX510" s="382" t="s">
        <v>363</v>
      </c>
      <c r="AY510" s="333"/>
      <c r="AZ510" s="346"/>
      <c r="BA510" s="430"/>
      <c r="BC510" s="370"/>
    </row>
    <row r="511" spans="1:55" s="284" customFormat="1" ht="35.25" hidden="1" customHeight="1" x14ac:dyDescent="0.25">
      <c r="A511" s="338" t="s">
        <v>1396</v>
      </c>
      <c r="B511" s="329" t="s">
        <v>1397</v>
      </c>
      <c r="C511" s="382">
        <f t="shared" si="73"/>
        <v>5.12</v>
      </c>
      <c r="D511" s="411" t="s">
        <v>81</v>
      </c>
      <c r="E511" s="411"/>
      <c r="F511" s="411"/>
      <c r="G511" s="411"/>
      <c r="H511" s="399">
        <f>[1]CH10B!E2130</f>
        <v>4.75</v>
      </c>
      <c r="I511" s="399">
        <f>[1]CH10B!F2130</f>
        <v>0</v>
      </c>
      <c r="J511" s="399">
        <f>[1]CH10B!G2130</f>
        <v>0</v>
      </c>
      <c r="K511" s="399">
        <f>[1]CH10B!H2130</f>
        <v>0</v>
      </c>
      <c r="L511" s="399">
        <f>[1]CH10B!I2130</f>
        <v>0</v>
      </c>
      <c r="M511" s="399">
        <f>[1]CH10B!J2130</f>
        <v>0</v>
      </c>
      <c r="N511" s="399">
        <f>[1]CH10B!K2130</f>
        <v>0</v>
      </c>
      <c r="O511" s="399">
        <f>[1]CH10B!L2130</f>
        <v>0</v>
      </c>
      <c r="P511" s="399">
        <f>[1]CH10B!M2130</f>
        <v>0</v>
      </c>
      <c r="Q511" s="399">
        <f>[1]CH10B!N2130</f>
        <v>0</v>
      </c>
      <c r="R511" s="399">
        <f>[1]CH10B!O2130</f>
        <v>0</v>
      </c>
      <c r="S511" s="399">
        <f>[1]CH10B!P2130</f>
        <v>0</v>
      </c>
      <c r="T511" s="399">
        <f>[1]CH10B!Q2130</f>
        <v>0</v>
      </c>
      <c r="U511" s="399">
        <f>[1]CH10B!R2130</f>
        <v>0</v>
      </c>
      <c r="V511" s="330">
        <f t="shared" si="78"/>
        <v>0.37</v>
      </c>
      <c r="W511" s="405">
        <f>[1]CH10B!T2130</f>
        <v>0.24</v>
      </c>
      <c r="X511" s="405">
        <f>[1]CH10B!U2130</f>
        <v>0.13</v>
      </c>
      <c r="Y511" s="405">
        <f>[1]CH10B!V2130</f>
        <v>0</v>
      </c>
      <c r="Z511" s="405">
        <f>[1]CH10B!W2130</f>
        <v>0</v>
      </c>
      <c r="AA511" s="405">
        <f>[1]CH10B!X2130</f>
        <v>0</v>
      </c>
      <c r="AB511" s="405">
        <f>[1]CH10B!Y2130</f>
        <v>0</v>
      </c>
      <c r="AC511" s="405">
        <f>[1]CH10B!Z2130</f>
        <v>0</v>
      </c>
      <c r="AD511" s="405">
        <f>[1]CH10B!AA2130</f>
        <v>0</v>
      </c>
      <c r="AE511" s="405">
        <f>[1]CH10B!AB2130</f>
        <v>0</v>
      </c>
      <c r="AF511" s="399">
        <f>[1]CH10B!AC2130</f>
        <v>0</v>
      </c>
      <c r="AG511" s="399">
        <f>[1]CH10B!AD2130</f>
        <v>0</v>
      </c>
      <c r="AH511" s="399">
        <f>[1]CH10B!AE2130</f>
        <v>0</v>
      </c>
      <c r="AI511" s="399">
        <f>[1]CH10B!AF2130</f>
        <v>0</v>
      </c>
      <c r="AJ511" s="399">
        <f>[1]CH10B!AG2130</f>
        <v>0</v>
      </c>
      <c r="AK511" s="399">
        <f>[1]CH10B!AH2130</f>
        <v>0</v>
      </c>
      <c r="AL511" s="399">
        <f>[1]CH10B!AI2130</f>
        <v>0</v>
      </c>
      <c r="AM511" s="399">
        <f>[1]CH10B!AJ2130</f>
        <v>0</v>
      </c>
      <c r="AN511" s="399">
        <f>[1]CH10B!AK2130</f>
        <v>0</v>
      </c>
      <c r="AO511" s="399">
        <f>[1]CH10B!AL2130</f>
        <v>0</v>
      </c>
      <c r="AP511" s="399">
        <f>[1]CH10B!AM2130</f>
        <v>0</v>
      </c>
      <c r="AQ511" s="399">
        <f>[1]CH10B!AN2130</f>
        <v>0</v>
      </c>
      <c r="AR511" s="399">
        <f>[1]CH10B!AO2130</f>
        <v>0</v>
      </c>
      <c r="AS511" s="399">
        <f>[1]CH10B!AP2130</f>
        <v>0</v>
      </c>
      <c r="AT511" s="399">
        <f>[1]CH10B!AQ2130</f>
        <v>0</v>
      </c>
      <c r="AU511" s="399">
        <f>[1]CH10B!AR2130</f>
        <v>0</v>
      </c>
      <c r="AV511" s="399">
        <f>[1]CH10B!AS2130</f>
        <v>0</v>
      </c>
      <c r="AW511" s="399">
        <f>[1]CH10B!AT2130</f>
        <v>0</v>
      </c>
      <c r="AX511" s="382" t="s">
        <v>363</v>
      </c>
      <c r="AY511" s="333"/>
      <c r="AZ511" s="346" t="s">
        <v>1359</v>
      </c>
      <c r="BA511" s="430"/>
      <c r="BB511" s="284" t="s">
        <v>721</v>
      </c>
      <c r="BC511" s="370" t="s">
        <v>327</v>
      </c>
    </row>
    <row r="512" spans="1:55" s="284" customFormat="1" ht="34.5" hidden="1" customHeight="1" x14ac:dyDescent="0.25">
      <c r="A512" s="338" t="s">
        <v>1398</v>
      </c>
      <c r="B512" s="329" t="s">
        <v>1399</v>
      </c>
      <c r="C512" s="382">
        <f t="shared" si="73"/>
        <v>2.83</v>
      </c>
      <c r="D512" s="411" t="s">
        <v>81</v>
      </c>
      <c r="E512" s="411"/>
      <c r="F512" s="411"/>
      <c r="G512" s="411"/>
      <c r="H512" s="399">
        <f>[1]CH10B!E2329</f>
        <v>1.72</v>
      </c>
      <c r="I512" s="399">
        <f>[1]CH10B!F2329</f>
        <v>0</v>
      </c>
      <c r="J512" s="399">
        <f>[1]CH10B!G2329</f>
        <v>0</v>
      </c>
      <c r="K512" s="399">
        <f>[1]CH10B!H2329</f>
        <v>0.17</v>
      </c>
      <c r="L512" s="399">
        <f>[1]CH10B!I2329</f>
        <v>0</v>
      </c>
      <c r="M512" s="399">
        <f>[1]CH10B!J2329</f>
        <v>0</v>
      </c>
      <c r="N512" s="399">
        <f>[1]CH10B!K2329</f>
        <v>0</v>
      </c>
      <c r="O512" s="399">
        <f>[1]CH10B!L2329</f>
        <v>0</v>
      </c>
      <c r="P512" s="399">
        <f>[1]CH10B!M2329</f>
        <v>0.31</v>
      </c>
      <c r="Q512" s="399">
        <f>[1]CH10B!N2329</f>
        <v>0</v>
      </c>
      <c r="R512" s="399">
        <f>[1]CH10B!O2329</f>
        <v>0</v>
      </c>
      <c r="S512" s="399">
        <f>[1]CH10B!P2329</f>
        <v>0</v>
      </c>
      <c r="T512" s="399">
        <f>[1]CH10B!Q2329</f>
        <v>0</v>
      </c>
      <c r="U512" s="399">
        <f>[1]CH10B!R2329</f>
        <v>0</v>
      </c>
      <c r="V512" s="330">
        <f t="shared" si="78"/>
        <v>0.18</v>
      </c>
      <c r="W512" s="405">
        <f>[1]CH10B!T2329</f>
        <v>0.09</v>
      </c>
      <c r="X512" s="405">
        <f>[1]CH10B!U2329</f>
        <v>0.09</v>
      </c>
      <c r="Y512" s="405">
        <f>[1]CH10B!V2329</f>
        <v>0</v>
      </c>
      <c r="Z512" s="405">
        <f>[1]CH10B!W2329</f>
        <v>0</v>
      </c>
      <c r="AA512" s="405">
        <f>[1]CH10B!X2329</f>
        <v>0</v>
      </c>
      <c r="AB512" s="405">
        <f>[1]CH10B!Y2329</f>
        <v>0</v>
      </c>
      <c r="AC512" s="405">
        <f>[1]CH10B!Z2329</f>
        <v>0</v>
      </c>
      <c r="AD512" s="405">
        <f>[1]CH10B!AA2329</f>
        <v>0</v>
      </c>
      <c r="AE512" s="405">
        <f>[1]CH10B!AB2329</f>
        <v>0</v>
      </c>
      <c r="AF512" s="399">
        <f>[1]CH10B!AC2329</f>
        <v>0</v>
      </c>
      <c r="AG512" s="399">
        <f>[1]CH10B!AD2329</f>
        <v>0</v>
      </c>
      <c r="AH512" s="399">
        <f>[1]CH10B!AE2329</f>
        <v>0</v>
      </c>
      <c r="AI512" s="399">
        <f>[1]CH10B!AF2329</f>
        <v>0</v>
      </c>
      <c r="AJ512" s="399">
        <f>[1]CH10B!AG2329</f>
        <v>0</v>
      </c>
      <c r="AK512" s="399">
        <f>[1]CH10B!AH2329</f>
        <v>0</v>
      </c>
      <c r="AL512" s="399">
        <f>[1]CH10B!AI2329</f>
        <v>0</v>
      </c>
      <c r="AM512" s="399">
        <f>[1]CH10B!AJ2329</f>
        <v>0</v>
      </c>
      <c r="AN512" s="399">
        <f>[1]CH10B!AK2329</f>
        <v>0</v>
      </c>
      <c r="AO512" s="399">
        <f>[1]CH10B!AL2329</f>
        <v>0</v>
      </c>
      <c r="AP512" s="399">
        <f>[1]CH10B!AM2329</f>
        <v>0</v>
      </c>
      <c r="AQ512" s="399">
        <f>[1]CH10B!AN2329</f>
        <v>0</v>
      </c>
      <c r="AR512" s="399">
        <f>[1]CH10B!AO2329</f>
        <v>0</v>
      </c>
      <c r="AS512" s="399">
        <f>[1]CH10B!AP2329</f>
        <v>0</v>
      </c>
      <c r="AT512" s="399">
        <f>[1]CH10B!AQ2329</f>
        <v>0</v>
      </c>
      <c r="AU512" s="399">
        <f>[1]CH10B!AR2329</f>
        <v>0.45</v>
      </c>
      <c r="AV512" s="399">
        <f>[1]CH10B!AS2329</f>
        <v>0</v>
      </c>
      <c r="AW512" s="399">
        <f>[1]CH10B!AT2329</f>
        <v>0</v>
      </c>
      <c r="AX512" s="382" t="s">
        <v>367</v>
      </c>
      <c r="AY512" s="333"/>
      <c r="AZ512" s="431" t="s">
        <v>1400</v>
      </c>
      <c r="BA512" s="430"/>
      <c r="BB512" s="284" t="s">
        <v>721</v>
      </c>
      <c r="BC512" s="370" t="s">
        <v>327</v>
      </c>
    </row>
    <row r="513" spans="1:55" s="284" customFormat="1" ht="35.25" hidden="1" customHeight="1" x14ac:dyDescent="0.25">
      <c r="A513" s="338" t="s">
        <v>1401</v>
      </c>
      <c r="B513" s="329" t="s">
        <v>1402</v>
      </c>
      <c r="C513" s="382">
        <f t="shared" ref="C513:C576" si="79">SUM(H513:V513,AF513:AW513)</f>
        <v>5.41</v>
      </c>
      <c r="D513" s="411" t="s">
        <v>81</v>
      </c>
      <c r="E513" s="411"/>
      <c r="F513" s="411"/>
      <c r="G513" s="411"/>
      <c r="H513" s="399">
        <f>[1]CH10B!E2330</f>
        <v>2.31</v>
      </c>
      <c r="I513" s="399">
        <f>[1]CH10B!F2330</f>
        <v>0</v>
      </c>
      <c r="J513" s="399">
        <f>[1]CH10B!G2330</f>
        <v>0</v>
      </c>
      <c r="K513" s="399">
        <f>[1]CH10B!H2330</f>
        <v>0.93</v>
      </c>
      <c r="L513" s="399">
        <f>[1]CH10B!I2330</f>
        <v>0</v>
      </c>
      <c r="M513" s="399">
        <f>[1]CH10B!J2330</f>
        <v>0</v>
      </c>
      <c r="N513" s="399">
        <f>[1]CH10B!K2330</f>
        <v>0</v>
      </c>
      <c r="O513" s="399">
        <f>[1]CH10B!L2330</f>
        <v>0</v>
      </c>
      <c r="P513" s="399">
        <f>[1]CH10B!M2330</f>
        <v>2.0099999999999998</v>
      </c>
      <c r="Q513" s="399">
        <f>[1]CH10B!N2330</f>
        <v>0</v>
      </c>
      <c r="R513" s="399">
        <f>[1]CH10B!O2330</f>
        <v>0</v>
      </c>
      <c r="S513" s="399">
        <f>[1]CH10B!P2330</f>
        <v>0</v>
      </c>
      <c r="T513" s="399">
        <f>[1]CH10B!Q2330</f>
        <v>0</v>
      </c>
      <c r="U513" s="399">
        <f>[1]CH10B!R2330</f>
        <v>0</v>
      </c>
      <c r="V513" s="330">
        <f t="shared" si="78"/>
        <v>0.16</v>
      </c>
      <c r="W513" s="405">
        <f>[1]CH10B!T2330</f>
        <v>0.11</v>
      </c>
      <c r="X513" s="405">
        <f>[1]CH10B!U2330</f>
        <v>0.05</v>
      </c>
      <c r="Y513" s="405">
        <f>[1]CH10B!V2330</f>
        <v>0</v>
      </c>
      <c r="Z513" s="405">
        <f>[1]CH10B!W2330</f>
        <v>0</v>
      </c>
      <c r="AA513" s="405">
        <f>[1]CH10B!X2330</f>
        <v>0</v>
      </c>
      <c r="AB513" s="405">
        <f>[1]CH10B!Y2330</f>
        <v>0</v>
      </c>
      <c r="AC513" s="405">
        <f>[1]CH10B!Z2330</f>
        <v>0</v>
      </c>
      <c r="AD513" s="405">
        <f>[1]CH10B!AA2330</f>
        <v>0</v>
      </c>
      <c r="AE513" s="405">
        <f>[1]CH10B!AB2330</f>
        <v>0</v>
      </c>
      <c r="AF513" s="399">
        <f>[1]CH10B!AC2330</f>
        <v>0</v>
      </c>
      <c r="AG513" s="399">
        <f>[1]CH10B!AD2330</f>
        <v>0</v>
      </c>
      <c r="AH513" s="399">
        <f>[1]CH10B!AE2330</f>
        <v>0</v>
      </c>
      <c r="AI513" s="399">
        <f>[1]CH10B!AF2330</f>
        <v>0</v>
      </c>
      <c r="AJ513" s="399">
        <f>[1]CH10B!AG2330</f>
        <v>0</v>
      </c>
      <c r="AK513" s="399">
        <f>[1]CH10B!AH2330</f>
        <v>0</v>
      </c>
      <c r="AL513" s="399">
        <f>[1]CH10B!AI2330</f>
        <v>0</v>
      </c>
      <c r="AM513" s="399">
        <f>[1]CH10B!AJ2330</f>
        <v>0</v>
      </c>
      <c r="AN513" s="399">
        <f>[1]CH10B!AK2330</f>
        <v>0</v>
      </c>
      <c r="AO513" s="399">
        <f>[1]CH10B!AL2330</f>
        <v>0</v>
      </c>
      <c r="AP513" s="399">
        <f>[1]CH10B!AM2330</f>
        <v>0</v>
      </c>
      <c r="AQ513" s="399">
        <f>[1]CH10B!AN2330</f>
        <v>0</v>
      </c>
      <c r="AR513" s="399">
        <f>[1]CH10B!AO2330</f>
        <v>0</v>
      </c>
      <c r="AS513" s="399">
        <f>[1]CH10B!AP2330</f>
        <v>0</v>
      </c>
      <c r="AT513" s="399">
        <f>[1]CH10B!AQ2330</f>
        <v>0</v>
      </c>
      <c r="AU513" s="399">
        <f>[1]CH10B!AR2330</f>
        <v>0</v>
      </c>
      <c r="AV513" s="399">
        <f>[1]CH10B!AS2330</f>
        <v>0</v>
      </c>
      <c r="AW513" s="399">
        <f>[1]CH10B!AT2330</f>
        <v>0</v>
      </c>
      <c r="AX513" s="382" t="s">
        <v>367</v>
      </c>
      <c r="AY513" s="333"/>
      <c r="AZ513" s="346" t="s">
        <v>1403</v>
      </c>
      <c r="BA513" s="430"/>
      <c r="BB513" s="284" t="s">
        <v>721</v>
      </c>
      <c r="BC513" s="370" t="s">
        <v>327</v>
      </c>
    </row>
    <row r="514" spans="1:55" s="284" customFormat="1" ht="39.75" hidden="1" customHeight="1" x14ac:dyDescent="0.25">
      <c r="A514" s="338" t="s">
        <v>1404</v>
      </c>
      <c r="B514" s="329" t="s">
        <v>1405</v>
      </c>
      <c r="C514" s="382">
        <f t="shared" si="79"/>
        <v>6.7200000000000006</v>
      </c>
      <c r="D514" s="411" t="s">
        <v>81</v>
      </c>
      <c r="E514" s="411"/>
      <c r="F514" s="411"/>
      <c r="G514" s="411"/>
      <c r="H514" s="399">
        <f>[1]CH10B!E2331</f>
        <v>2.85</v>
      </c>
      <c r="I514" s="399">
        <f>[1]CH10B!F2331</f>
        <v>1.3</v>
      </c>
      <c r="J514" s="399">
        <f>[1]CH10B!G2331</f>
        <v>0</v>
      </c>
      <c r="K514" s="399">
        <f>[1]CH10B!H2331</f>
        <v>1.66</v>
      </c>
      <c r="L514" s="399">
        <f>[1]CH10B!I2331</f>
        <v>0</v>
      </c>
      <c r="M514" s="399">
        <f>[1]CH10B!J2331</f>
        <v>0</v>
      </c>
      <c r="N514" s="399">
        <f>[1]CH10B!K2331</f>
        <v>0</v>
      </c>
      <c r="O514" s="399">
        <f>[1]CH10B!L2331</f>
        <v>0</v>
      </c>
      <c r="P514" s="399">
        <f>[1]CH10B!M2331</f>
        <v>0</v>
      </c>
      <c r="Q514" s="399">
        <f>[1]CH10B!N2331</f>
        <v>0</v>
      </c>
      <c r="R514" s="399">
        <f>[1]CH10B!O2331</f>
        <v>0</v>
      </c>
      <c r="S514" s="399">
        <f>[1]CH10B!P2331</f>
        <v>0</v>
      </c>
      <c r="T514" s="399">
        <f>[1]CH10B!Q2331</f>
        <v>0</v>
      </c>
      <c r="U514" s="399">
        <f>[1]CH10B!R2331</f>
        <v>0</v>
      </c>
      <c r="V514" s="330">
        <f t="shared" si="78"/>
        <v>0.83000000000000007</v>
      </c>
      <c r="W514" s="405">
        <f>[1]CH10B!T2331</f>
        <v>0.4</v>
      </c>
      <c r="X514" s="405">
        <f>[1]CH10B!U2331</f>
        <v>0.43</v>
      </c>
      <c r="Y514" s="405">
        <f>[1]CH10B!V2331</f>
        <v>0</v>
      </c>
      <c r="Z514" s="405">
        <f>[1]CH10B!W2331</f>
        <v>0</v>
      </c>
      <c r="AA514" s="405">
        <f>[1]CH10B!X2331</f>
        <v>0</v>
      </c>
      <c r="AB514" s="405">
        <f>[1]CH10B!Y2331</f>
        <v>0</v>
      </c>
      <c r="AC514" s="405">
        <f>[1]CH10B!Z2331</f>
        <v>0</v>
      </c>
      <c r="AD514" s="405">
        <f>[1]CH10B!AA2331</f>
        <v>0</v>
      </c>
      <c r="AE514" s="405">
        <f>[1]CH10B!AB2331</f>
        <v>0</v>
      </c>
      <c r="AF514" s="399">
        <f>[1]CH10B!AC2331</f>
        <v>0</v>
      </c>
      <c r="AG514" s="399">
        <f>[1]CH10B!AD2331</f>
        <v>0</v>
      </c>
      <c r="AH514" s="399">
        <f>[1]CH10B!AE2331</f>
        <v>0</v>
      </c>
      <c r="AI514" s="399">
        <f>[1]CH10B!AF2331</f>
        <v>0</v>
      </c>
      <c r="AJ514" s="399">
        <f>[1]CH10B!AG2331</f>
        <v>0</v>
      </c>
      <c r="AK514" s="399">
        <f>[1]CH10B!AH2331</f>
        <v>0</v>
      </c>
      <c r="AL514" s="399">
        <f>[1]CH10B!AI2331</f>
        <v>0</v>
      </c>
      <c r="AM514" s="399">
        <f>[1]CH10B!AJ2331</f>
        <v>0</v>
      </c>
      <c r="AN514" s="399">
        <f>[1]CH10B!AK2331</f>
        <v>0</v>
      </c>
      <c r="AO514" s="399">
        <f>[1]CH10B!AL2331</f>
        <v>0</v>
      </c>
      <c r="AP514" s="399">
        <f>[1]CH10B!AM2331</f>
        <v>0</v>
      </c>
      <c r="AQ514" s="399">
        <f>[1]CH10B!AN2331</f>
        <v>0</v>
      </c>
      <c r="AR514" s="399">
        <f>[1]CH10B!AO2331</f>
        <v>0</v>
      </c>
      <c r="AS514" s="399">
        <f>[1]CH10B!AP2331</f>
        <v>0</v>
      </c>
      <c r="AT514" s="399">
        <f>[1]CH10B!AQ2331</f>
        <v>0.01</v>
      </c>
      <c r="AU514" s="399">
        <f>[1]CH10B!AR2331</f>
        <v>7.0000000000000007E-2</v>
      </c>
      <c r="AV514" s="399">
        <f>[1]CH10B!AS2331</f>
        <v>0</v>
      </c>
      <c r="AW514" s="399">
        <f>[1]CH10B!AT2331</f>
        <v>0</v>
      </c>
      <c r="AX514" s="382" t="s">
        <v>367</v>
      </c>
      <c r="AY514" s="333"/>
      <c r="AZ514" s="431" t="s">
        <v>1406</v>
      </c>
      <c r="BA514" s="430"/>
      <c r="BB514" s="284" t="s">
        <v>721</v>
      </c>
      <c r="BC514" s="370" t="s">
        <v>327</v>
      </c>
    </row>
    <row r="515" spans="1:55" s="284" customFormat="1" ht="33.75" hidden="1" customHeight="1" x14ac:dyDescent="0.25">
      <c r="A515" s="338" t="s">
        <v>1407</v>
      </c>
      <c r="B515" s="329" t="s">
        <v>1408</v>
      </c>
      <c r="C515" s="382">
        <f t="shared" si="79"/>
        <v>8.4200000000000017</v>
      </c>
      <c r="D515" s="411" t="s">
        <v>81</v>
      </c>
      <c r="E515" s="411"/>
      <c r="F515" s="411"/>
      <c r="G515" s="411"/>
      <c r="H515" s="399">
        <v>3.6</v>
      </c>
      <c r="I515" s="399">
        <v>0.15</v>
      </c>
      <c r="J515" s="399">
        <f>[1]CH10B!G2332</f>
        <v>0</v>
      </c>
      <c r="K515" s="399">
        <v>1.53</v>
      </c>
      <c r="L515" s="399">
        <f>[1]CH10B!I2332</f>
        <v>0</v>
      </c>
      <c r="M515" s="399">
        <f>[1]CH10B!J2332</f>
        <v>0</v>
      </c>
      <c r="N515" s="399">
        <f>[1]CH10B!K2332</f>
        <v>0</v>
      </c>
      <c r="O515" s="399">
        <f>[1]CH10B!L2332</f>
        <v>0</v>
      </c>
      <c r="P515" s="399">
        <v>0.3</v>
      </c>
      <c r="Q515" s="399">
        <f>[1]CH10B!N2332</f>
        <v>0</v>
      </c>
      <c r="R515" s="399">
        <f>[1]CH10B!O2332</f>
        <v>0</v>
      </c>
      <c r="S515" s="399">
        <f>[1]CH10B!P2332</f>
        <v>0</v>
      </c>
      <c r="T515" s="399">
        <f>[1]CH10B!Q2332</f>
        <v>0</v>
      </c>
      <c r="U515" s="399">
        <f>[1]CH10B!R2332</f>
        <v>0</v>
      </c>
      <c r="V515" s="330">
        <f t="shared" si="78"/>
        <v>2.7</v>
      </c>
      <c r="W515" s="405">
        <v>1.5</v>
      </c>
      <c r="X515" s="405">
        <v>1.2</v>
      </c>
      <c r="Y515" s="405">
        <f>[1]CH10B!V2332</f>
        <v>0</v>
      </c>
      <c r="Z515" s="405">
        <f>[1]CH10B!W2332</f>
        <v>0</v>
      </c>
      <c r="AA515" s="405">
        <f>[1]CH10B!X2332</f>
        <v>0</v>
      </c>
      <c r="AB515" s="405"/>
      <c r="AC515" s="405"/>
      <c r="AD515" s="405"/>
      <c r="AE515" s="405">
        <f>[1]CH10B!AB2332</f>
        <v>0</v>
      </c>
      <c r="AF515" s="399">
        <f>[1]CH10B!AC2332</f>
        <v>0</v>
      </c>
      <c r="AG515" s="399">
        <f>[1]CH10B!AD2332</f>
        <v>0</v>
      </c>
      <c r="AH515" s="399">
        <f>[1]CH10B!AE2332</f>
        <v>0</v>
      </c>
      <c r="AI515" s="399">
        <f>[1]CH10B!AF2332</f>
        <v>0</v>
      </c>
      <c r="AJ515" s="399">
        <f>[1]CH10B!AG2332</f>
        <v>0</v>
      </c>
      <c r="AK515" s="399">
        <f>[1]CH10B!AH2332</f>
        <v>0</v>
      </c>
      <c r="AL515" s="399">
        <f>[1]CH10B!AI2332</f>
        <v>0</v>
      </c>
      <c r="AM515" s="399"/>
      <c r="AN515" s="399">
        <f>[1]CH10B!AK2332</f>
        <v>0</v>
      </c>
      <c r="AO515" s="399">
        <f>[1]CH10B!AL2332</f>
        <v>0</v>
      </c>
      <c r="AP515" s="399">
        <f>[1]CH10B!AM2332</f>
        <v>0</v>
      </c>
      <c r="AQ515" s="399">
        <f>[1]CH10B!AN2332</f>
        <v>0</v>
      </c>
      <c r="AR515" s="399">
        <f>[1]CH10B!AO2332</f>
        <v>0</v>
      </c>
      <c r="AS515" s="399">
        <f>[1]CH10B!AP2332</f>
        <v>0</v>
      </c>
      <c r="AT515" s="399">
        <f>[1]CH10B!AQ2332</f>
        <v>0</v>
      </c>
      <c r="AU515" s="399">
        <v>0.14000000000000001</v>
      </c>
      <c r="AV515" s="399">
        <f>[1]CH10B!AS2332</f>
        <v>0</v>
      </c>
      <c r="AW515" s="399">
        <f>[1]CH10B!AT2332</f>
        <v>0</v>
      </c>
      <c r="AX515" s="382" t="s">
        <v>367</v>
      </c>
      <c r="AY515" s="333"/>
      <c r="AZ515" s="431" t="s">
        <v>1409</v>
      </c>
      <c r="BA515" s="430"/>
      <c r="BB515" s="284" t="s">
        <v>721</v>
      </c>
      <c r="BC515" s="370" t="s">
        <v>327</v>
      </c>
    </row>
    <row r="516" spans="1:55" s="284" customFormat="1" ht="53.25" hidden="1" customHeight="1" x14ac:dyDescent="0.25">
      <c r="A516" s="338" t="s">
        <v>1410</v>
      </c>
      <c r="B516" s="329" t="s">
        <v>1411</v>
      </c>
      <c r="C516" s="382">
        <f t="shared" si="79"/>
        <v>2.5</v>
      </c>
      <c r="D516" s="411" t="s">
        <v>81</v>
      </c>
      <c r="E516" s="411"/>
      <c r="F516" s="411"/>
      <c r="G516" s="411"/>
      <c r="H516" s="399">
        <v>1.3</v>
      </c>
      <c r="I516" s="399">
        <v>0.42</v>
      </c>
      <c r="J516" s="399"/>
      <c r="K516" s="399">
        <v>0.25</v>
      </c>
      <c r="L516" s="399"/>
      <c r="M516" s="399"/>
      <c r="N516" s="399"/>
      <c r="O516" s="399"/>
      <c r="P516" s="399">
        <v>0.3</v>
      </c>
      <c r="Q516" s="399"/>
      <c r="R516" s="399"/>
      <c r="S516" s="399"/>
      <c r="T516" s="399"/>
      <c r="U516" s="399"/>
      <c r="V516" s="330">
        <f t="shared" si="78"/>
        <v>0.22</v>
      </c>
      <c r="W516" s="405">
        <v>0.2</v>
      </c>
      <c r="X516" s="405">
        <v>0.02</v>
      </c>
      <c r="Y516" s="405"/>
      <c r="Z516" s="405"/>
      <c r="AA516" s="405"/>
      <c r="AB516" s="405"/>
      <c r="AC516" s="405"/>
      <c r="AD516" s="405"/>
      <c r="AE516" s="405"/>
      <c r="AF516" s="399"/>
      <c r="AG516" s="399"/>
      <c r="AH516" s="399"/>
      <c r="AI516" s="399"/>
      <c r="AJ516" s="399"/>
      <c r="AK516" s="399"/>
      <c r="AL516" s="399"/>
      <c r="AM516" s="399"/>
      <c r="AN516" s="399"/>
      <c r="AO516" s="399"/>
      <c r="AP516" s="399"/>
      <c r="AQ516" s="399"/>
      <c r="AR516" s="399"/>
      <c r="AS516" s="399"/>
      <c r="AT516" s="399">
        <v>0.01</v>
      </c>
      <c r="AU516" s="399"/>
      <c r="AV516" s="399"/>
      <c r="AW516" s="399"/>
      <c r="AX516" s="382" t="s">
        <v>367</v>
      </c>
      <c r="AY516" s="333"/>
      <c r="AZ516" s="431"/>
      <c r="BA516" s="430"/>
      <c r="BC516" s="370"/>
    </row>
    <row r="517" spans="1:55" s="284" customFormat="1" ht="35.25" hidden="1" customHeight="1" x14ac:dyDescent="0.25">
      <c r="A517" s="338" t="s">
        <v>1412</v>
      </c>
      <c r="B517" s="329" t="s">
        <v>1413</v>
      </c>
      <c r="C517" s="382">
        <f t="shared" si="79"/>
        <v>3.5799999999999996</v>
      </c>
      <c r="D517" s="411" t="s">
        <v>81</v>
      </c>
      <c r="E517" s="411"/>
      <c r="F517" s="411"/>
      <c r="G517" s="411"/>
      <c r="H517" s="399">
        <f>[1]CH10B!E2333</f>
        <v>3.32</v>
      </c>
      <c r="I517" s="399">
        <f>[1]CH10B!F2333</f>
        <v>0.12</v>
      </c>
      <c r="J517" s="399">
        <f>[1]CH10B!G2333</f>
        <v>0</v>
      </c>
      <c r="K517" s="399">
        <f>[1]CH10B!H2333</f>
        <v>0.09</v>
      </c>
      <c r="L517" s="399">
        <f>[1]CH10B!I2333</f>
        <v>0</v>
      </c>
      <c r="M517" s="399">
        <f>[1]CH10B!J2333</f>
        <v>0</v>
      </c>
      <c r="N517" s="399">
        <f>[1]CH10B!K2333</f>
        <v>0</v>
      </c>
      <c r="O517" s="399">
        <f>[1]CH10B!L2333</f>
        <v>0</v>
      </c>
      <c r="P517" s="399">
        <f>[1]CH10B!M2333</f>
        <v>0</v>
      </c>
      <c r="Q517" s="399">
        <f>[1]CH10B!N2333</f>
        <v>0</v>
      </c>
      <c r="R517" s="399">
        <f>[1]CH10B!O2333</f>
        <v>0</v>
      </c>
      <c r="S517" s="399">
        <f>[1]CH10B!P2333</f>
        <v>0</v>
      </c>
      <c r="T517" s="399">
        <f>[1]CH10B!Q2333</f>
        <v>0</v>
      </c>
      <c r="U517" s="399">
        <f>[1]CH10B!R2333</f>
        <v>0</v>
      </c>
      <c r="V517" s="330">
        <f t="shared" si="78"/>
        <v>0.04</v>
      </c>
      <c r="W517" s="405">
        <f>[1]CH10B!T2333</f>
        <v>0</v>
      </c>
      <c r="X517" s="405">
        <f>[1]CH10B!U2333</f>
        <v>0.04</v>
      </c>
      <c r="Y517" s="405">
        <f>[1]CH10B!V2333</f>
        <v>0</v>
      </c>
      <c r="Z517" s="405">
        <f>[1]CH10B!W2333</f>
        <v>0</v>
      </c>
      <c r="AA517" s="405">
        <f>[1]CH10B!X2333</f>
        <v>0</v>
      </c>
      <c r="AB517" s="405">
        <f>[1]CH10B!Y2333</f>
        <v>0</v>
      </c>
      <c r="AC517" s="405">
        <f>[1]CH10B!Z2333</f>
        <v>0</v>
      </c>
      <c r="AD517" s="405">
        <f>[1]CH10B!AA2333</f>
        <v>0</v>
      </c>
      <c r="AE517" s="405">
        <f>[1]CH10B!AB2333</f>
        <v>0</v>
      </c>
      <c r="AF517" s="399">
        <f>[1]CH10B!AC2333</f>
        <v>0</v>
      </c>
      <c r="AG517" s="399">
        <f>[1]CH10B!AD2333</f>
        <v>0</v>
      </c>
      <c r="AH517" s="399">
        <f>[1]CH10B!AE2333</f>
        <v>0</v>
      </c>
      <c r="AI517" s="399">
        <f>[1]CH10B!AF2333</f>
        <v>0</v>
      </c>
      <c r="AJ517" s="399">
        <f>[1]CH10B!AG2333</f>
        <v>0</v>
      </c>
      <c r="AK517" s="399">
        <f>[1]CH10B!AH2333</f>
        <v>0</v>
      </c>
      <c r="AL517" s="399">
        <f>[1]CH10B!AI2333</f>
        <v>0</v>
      </c>
      <c r="AM517" s="399">
        <f>[1]CH10B!AJ2333</f>
        <v>0</v>
      </c>
      <c r="AN517" s="399">
        <f>[1]CH10B!AK2333</f>
        <v>0</v>
      </c>
      <c r="AO517" s="399">
        <f>[1]CH10B!AL2333</f>
        <v>0</v>
      </c>
      <c r="AP517" s="399">
        <f>[1]CH10B!AM2333</f>
        <v>0</v>
      </c>
      <c r="AQ517" s="399">
        <f>[1]CH10B!AN2333</f>
        <v>0</v>
      </c>
      <c r="AR517" s="399">
        <f>[1]CH10B!AO2333</f>
        <v>0</v>
      </c>
      <c r="AS517" s="399">
        <f>[1]CH10B!AP2333</f>
        <v>0</v>
      </c>
      <c r="AT517" s="399">
        <f>[1]CH10B!AQ2333</f>
        <v>0</v>
      </c>
      <c r="AU517" s="399">
        <f>[1]CH10B!AR2333</f>
        <v>0.01</v>
      </c>
      <c r="AV517" s="399">
        <f>[1]CH10B!AS2333</f>
        <v>0</v>
      </c>
      <c r="AW517" s="399">
        <f>[1]CH10B!AT2333</f>
        <v>0</v>
      </c>
      <c r="AX517" s="382" t="s">
        <v>367</v>
      </c>
      <c r="AY517" s="333"/>
      <c r="AZ517" s="346" t="s">
        <v>1414</v>
      </c>
      <c r="BA517" s="430"/>
      <c r="BB517" s="284" t="s">
        <v>721</v>
      </c>
      <c r="BC517" s="370" t="s">
        <v>327</v>
      </c>
    </row>
    <row r="518" spans="1:55" s="284" customFormat="1" ht="37.5" hidden="1" customHeight="1" x14ac:dyDescent="0.25">
      <c r="A518" s="338" t="s">
        <v>1415</v>
      </c>
      <c r="B518" s="329" t="s">
        <v>1416</v>
      </c>
      <c r="C518" s="382">
        <f t="shared" si="79"/>
        <v>2.8299999999999996</v>
      </c>
      <c r="D518" s="411" t="s">
        <v>81</v>
      </c>
      <c r="E518" s="411"/>
      <c r="F518" s="411"/>
      <c r="G518" s="411"/>
      <c r="H518" s="399">
        <f>[1]CH10B!E2334</f>
        <v>1.25</v>
      </c>
      <c r="I518" s="399">
        <f>[1]CH10B!F2334</f>
        <v>0.22</v>
      </c>
      <c r="J518" s="399">
        <f>[1]CH10B!G2334</f>
        <v>0</v>
      </c>
      <c r="K518" s="399">
        <f>[1]CH10B!H2334</f>
        <v>0.99</v>
      </c>
      <c r="L518" s="399">
        <f>[1]CH10B!I2334</f>
        <v>0</v>
      </c>
      <c r="M518" s="399">
        <f>[1]CH10B!J2334</f>
        <v>0</v>
      </c>
      <c r="N518" s="399">
        <f>[1]CH10B!K2334</f>
        <v>0</v>
      </c>
      <c r="O518" s="399">
        <f>[1]CH10B!L2334</f>
        <v>0</v>
      </c>
      <c r="P518" s="399">
        <f>[1]CH10B!M2334</f>
        <v>0</v>
      </c>
      <c r="Q518" s="399">
        <f>[1]CH10B!N2334</f>
        <v>0</v>
      </c>
      <c r="R518" s="399">
        <f>[1]CH10B!O2334</f>
        <v>0</v>
      </c>
      <c r="S518" s="399">
        <f>[1]CH10B!P2334</f>
        <v>0</v>
      </c>
      <c r="T518" s="399">
        <f>[1]CH10B!Q2334</f>
        <v>0</v>
      </c>
      <c r="U518" s="399">
        <f>[1]CH10B!R2334</f>
        <v>0</v>
      </c>
      <c r="V518" s="330">
        <f t="shared" si="78"/>
        <v>7.0000000000000007E-2</v>
      </c>
      <c r="W518" s="405">
        <f>[1]CH10B!T2334</f>
        <v>0.02</v>
      </c>
      <c r="X518" s="405">
        <f>[1]CH10B!U2334</f>
        <v>0.05</v>
      </c>
      <c r="Y518" s="405">
        <f>[1]CH10B!V2334</f>
        <v>0</v>
      </c>
      <c r="Z518" s="405">
        <f>[1]CH10B!W2334</f>
        <v>0</v>
      </c>
      <c r="AA518" s="405">
        <f>[1]CH10B!X2334</f>
        <v>0</v>
      </c>
      <c r="AB518" s="405">
        <f>[1]CH10B!Y2334</f>
        <v>0</v>
      </c>
      <c r="AC518" s="405">
        <f>[1]CH10B!Z2334</f>
        <v>0</v>
      </c>
      <c r="AD518" s="405">
        <f>[1]CH10B!AA2334</f>
        <v>0</v>
      </c>
      <c r="AE518" s="405">
        <f>[1]CH10B!AB2334</f>
        <v>0</v>
      </c>
      <c r="AF518" s="399">
        <f>[1]CH10B!AC2334</f>
        <v>0</v>
      </c>
      <c r="AG518" s="399">
        <f>[1]CH10B!AD2334</f>
        <v>0</v>
      </c>
      <c r="AH518" s="399">
        <f>[1]CH10B!AE2334</f>
        <v>0</v>
      </c>
      <c r="AI518" s="399">
        <f>[1]CH10B!AF2334</f>
        <v>0</v>
      </c>
      <c r="AJ518" s="399">
        <f>[1]CH10B!AG2334</f>
        <v>0</v>
      </c>
      <c r="AK518" s="399">
        <f>[1]CH10B!AH2334</f>
        <v>0</v>
      </c>
      <c r="AL518" s="399">
        <f>[1]CH10B!AI2334</f>
        <v>0</v>
      </c>
      <c r="AM518" s="399">
        <f>[1]CH10B!AJ2334</f>
        <v>0</v>
      </c>
      <c r="AN518" s="399">
        <f>[1]CH10B!AK2334</f>
        <v>0</v>
      </c>
      <c r="AO518" s="399">
        <f>[1]CH10B!AL2334</f>
        <v>0</v>
      </c>
      <c r="AP518" s="399">
        <f>[1]CH10B!AM2334</f>
        <v>0</v>
      </c>
      <c r="AQ518" s="399">
        <f>[1]CH10B!AN2334</f>
        <v>0</v>
      </c>
      <c r="AR518" s="399">
        <f>[1]CH10B!AO2334</f>
        <v>0</v>
      </c>
      <c r="AS518" s="399">
        <f>[1]CH10B!AP2334</f>
        <v>0</v>
      </c>
      <c r="AT518" s="399">
        <f>[1]CH10B!AQ2334</f>
        <v>0.01</v>
      </c>
      <c r="AU518" s="399">
        <f>[1]CH10B!AR2334</f>
        <v>0.28999999999999998</v>
      </c>
      <c r="AV518" s="399">
        <f>[1]CH10B!AS2334</f>
        <v>0</v>
      </c>
      <c r="AW518" s="399">
        <f>[1]CH10B!AT2334</f>
        <v>0</v>
      </c>
      <c r="AX518" s="382" t="s">
        <v>367</v>
      </c>
      <c r="AY518" s="333"/>
      <c r="AZ518" s="346" t="s">
        <v>1417</v>
      </c>
      <c r="BA518" s="430"/>
      <c r="BB518" s="284" t="s">
        <v>721</v>
      </c>
      <c r="BC518" s="370" t="s">
        <v>327</v>
      </c>
    </row>
    <row r="519" spans="1:55" s="284" customFormat="1" ht="32.25" hidden="1" customHeight="1" x14ac:dyDescent="0.25">
      <c r="A519" s="338" t="s">
        <v>1418</v>
      </c>
      <c r="B519" s="329" t="s">
        <v>1419</v>
      </c>
      <c r="C519" s="382">
        <f t="shared" si="79"/>
        <v>4.34</v>
      </c>
      <c r="D519" s="411" t="s">
        <v>81</v>
      </c>
      <c r="E519" s="411"/>
      <c r="F519" s="411"/>
      <c r="G519" s="411"/>
      <c r="H519" s="399">
        <f>[1]CH10B!E2335</f>
        <v>0.6</v>
      </c>
      <c r="I519" s="399">
        <f>[1]CH10B!F2335</f>
        <v>1.0900000000000001</v>
      </c>
      <c r="J519" s="399">
        <f>[1]CH10B!G2335</f>
        <v>0</v>
      </c>
      <c r="K519" s="399">
        <f>[1]CH10B!H2335</f>
        <v>2.12</v>
      </c>
      <c r="L519" s="399">
        <f>[1]CH10B!I2335</f>
        <v>0</v>
      </c>
      <c r="M519" s="399">
        <f>[1]CH10B!J2335</f>
        <v>0</v>
      </c>
      <c r="N519" s="399">
        <f>[1]CH10B!K2335</f>
        <v>0</v>
      </c>
      <c r="O519" s="399">
        <f>[1]CH10B!L2335</f>
        <v>0</v>
      </c>
      <c r="P519" s="399">
        <f>[1]CH10B!M2335</f>
        <v>0</v>
      </c>
      <c r="Q519" s="399">
        <f>[1]CH10B!N2335</f>
        <v>0</v>
      </c>
      <c r="R519" s="399">
        <f>[1]CH10B!O2335</f>
        <v>0</v>
      </c>
      <c r="S519" s="399">
        <f>[1]CH10B!P2335</f>
        <v>0</v>
      </c>
      <c r="T519" s="399">
        <f>[1]CH10B!Q2335</f>
        <v>0</v>
      </c>
      <c r="U519" s="399">
        <f>[1]CH10B!R2335</f>
        <v>0</v>
      </c>
      <c r="V519" s="330">
        <f t="shared" si="78"/>
        <v>0.4</v>
      </c>
      <c r="W519" s="405">
        <f>[1]CH10B!T2335</f>
        <v>0.23</v>
      </c>
      <c r="X519" s="405">
        <f>[1]CH10B!U2335</f>
        <v>0.17</v>
      </c>
      <c r="Y519" s="405">
        <f>[1]CH10B!V2335</f>
        <v>0</v>
      </c>
      <c r="Z519" s="405">
        <f>[1]CH10B!W2335</f>
        <v>0</v>
      </c>
      <c r="AA519" s="405">
        <f>[1]CH10B!X2335</f>
        <v>0</v>
      </c>
      <c r="AB519" s="405">
        <f>[1]CH10B!Y2335</f>
        <v>0</v>
      </c>
      <c r="AC519" s="405">
        <f>[1]CH10B!Z2335</f>
        <v>0</v>
      </c>
      <c r="AD519" s="405">
        <f>[1]CH10B!AA2335</f>
        <v>0</v>
      </c>
      <c r="AE519" s="405">
        <f>[1]CH10B!AB2335</f>
        <v>0</v>
      </c>
      <c r="AF519" s="399">
        <f>[1]CH10B!AC2335</f>
        <v>0</v>
      </c>
      <c r="AG519" s="399">
        <f>[1]CH10B!AD2335</f>
        <v>0</v>
      </c>
      <c r="AH519" s="399">
        <f>[1]CH10B!AE2335</f>
        <v>0</v>
      </c>
      <c r="AI519" s="399">
        <f>[1]CH10B!AF2335</f>
        <v>0</v>
      </c>
      <c r="AJ519" s="399">
        <f>[1]CH10B!AG2335</f>
        <v>0</v>
      </c>
      <c r="AK519" s="399">
        <f>[1]CH10B!AH2335</f>
        <v>0</v>
      </c>
      <c r="AL519" s="399">
        <f>[1]CH10B!AI2335</f>
        <v>0</v>
      </c>
      <c r="AM519" s="399">
        <f>[1]CH10B!AJ2335</f>
        <v>0</v>
      </c>
      <c r="AN519" s="399">
        <f>[1]CH10B!AK2335</f>
        <v>0</v>
      </c>
      <c r="AO519" s="399">
        <f>[1]CH10B!AL2335</f>
        <v>0</v>
      </c>
      <c r="AP519" s="399">
        <f>[1]CH10B!AM2335</f>
        <v>0</v>
      </c>
      <c r="AQ519" s="399">
        <f>[1]CH10B!AN2335</f>
        <v>0</v>
      </c>
      <c r="AR519" s="399">
        <f>[1]CH10B!AO2335</f>
        <v>0</v>
      </c>
      <c r="AS519" s="399">
        <f>[1]CH10B!AP2335</f>
        <v>0</v>
      </c>
      <c r="AT519" s="399">
        <f>[1]CH10B!AQ2335</f>
        <v>0.04</v>
      </c>
      <c r="AU519" s="399">
        <f>[1]CH10B!AR2335</f>
        <v>0.09</v>
      </c>
      <c r="AV519" s="399">
        <f>[1]CH10B!AS2335</f>
        <v>0</v>
      </c>
      <c r="AW519" s="399">
        <f>[1]CH10B!AT2335</f>
        <v>0</v>
      </c>
      <c r="AX519" s="382" t="s">
        <v>367</v>
      </c>
      <c r="AY519" s="333"/>
      <c r="AZ519" s="346" t="s">
        <v>1420</v>
      </c>
      <c r="BA519" s="430"/>
      <c r="BB519" s="284" t="s">
        <v>721</v>
      </c>
      <c r="BC519" s="370" t="s">
        <v>327</v>
      </c>
    </row>
    <row r="520" spans="1:55" s="284" customFormat="1" ht="34.5" hidden="1" customHeight="1" x14ac:dyDescent="0.25">
      <c r="A520" s="338" t="s">
        <v>1421</v>
      </c>
      <c r="B520" s="329" t="s">
        <v>1422</v>
      </c>
      <c r="C520" s="382">
        <f t="shared" si="79"/>
        <v>3.45</v>
      </c>
      <c r="D520" s="411" t="s">
        <v>81</v>
      </c>
      <c r="E520" s="411"/>
      <c r="F520" s="411"/>
      <c r="G520" s="411"/>
      <c r="H520" s="399">
        <f>[1]CH10B!E2336</f>
        <v>1.25</v>
      </c>
      <c r="I520" s="399">
        <f>[1]CH10B!F2336</f>
        <v>1.01</v>
      </c>
      <c r="J520" s="399">
        <f>[1]CH10B!G2336</f>
        <v>0</v>
      </c>
      <c r="K520" s="399">
        <f>[1]CH10B!H2336</f>
        <v>0.75</v>
      </c>
      <c r="L520" s="399">
        <f>[1]CH10B!I2336</f>
        <v>0</v>
      </c>
      <c r="M520" s="399">
        <f>[1]CH10B!J2336</f>
        <v>0</v>
      </c>
      <c r="N520" s="399">
        <f>[1]CH10B!K2336</f>
        <v>0</v>
      </c>
      <c r="O520" s="399">
        <f>[1]CH10B!L2336</f>
        <v>0</v>
      </c>
      <c r="P520" s="399">
        <f>[1]CH10B!M2336</f>
        <v>0.18</v>
      </c>
      <c r="Q520" s="399">
        <f>[1]CH10B!N2336</f>
        <v>0</v>
      </c>
      <c r="R520" s="399">
        <f>[1]CH10B!O2336</f>
        <v>0</v>
      </c>
      <c r="S520" s="399">
        <f>[1]CH10B!P2336</f>
        <v>0</v>
      </c>
      <c r="T520" s="399">
        <f>[1]CH10B!Q2336</f>
        <v>0</v>
      </c>
      <c r="U520" s="399">
        <f>[1]CH10B!R2336</f>
        <v>0</v>
      </c>
      <c r="V520" s="330">
        <f t="shared" si="78"/>
        <v>0.24000000000000002</v>
      </c>
      <c r="W520" s="405">
        <f>[1]CH10B!T2336</f>
        <v>0.2</v>
      </c>
      <c r="X520" s="405">
        <f>[1]CH10B!U2336</f>
        <v>0.04</v>
      </c>
      <c r="Y520" s="405">
        <f>[1]CH10B!V2336</f>
        <v>0</v>
      </c>
      <c r="Z520" s="405">
        <f>[1]CH10B!W2336</f>
        <v>0</v>
      </c>
      <c r="AA520" s="405">
        <f>[1]CH10B!X2336</f>
        <v>0</v>
      </c>
      <c r="AB520" s="405">
        <f>[1]CH10B!Y2336</f>
        <v>0</v>
      </c>
      <c r="AC520" s="405">
        <f>[1]CH10B!Z2336</f>
        <v>0</v>
      </c>
      <c r="AD520" s="405">
        <f>[1]CH10B!AA2336</f>
        <v>0</v>
      </c>
      <c r="AE520" s="405">
        <f>[1]CH10B!AB2336</f>
        <v>0</v>
      </c>
      <c r="AF520" s="399">
        <f>[1]CH10B!AC2336</f>
        <v>0</v>
      </c>
      <c r="AG520" s="399">
        <f>[1]CH10B!AD2336</f>
        <v>0</v>
      </c>
      <c r="AH520" s="399">
        <f>[1]CH10B!AE2336</f>
        <v>0</v>
      </c>
      <c r="AI520" s="399">
        <f>[1]CH10B!AF2336</f>
        <v>0</v>
      </c>
      <c r="AJ520" s="399">
        <f>[1]CH10B!AG2336</f>
        <v>0</v>
      </c>
      <c r="AK520" s="399">
        <f>[1]CH10B!AH2336</f>
        <v>0</v>
      </c>
      <c r="AL520" s="399">
        <f>[1]CH10B!AI2336</f>
        <v>0</v>
      </c>
      <c r="AM520" s="399">
        <f>[1]CH10B!AJ2336</f>
        <v>0</v>
      </c>
      <c r="AN520" s="399">
        <f>[1]CH10B!AK2336</f>
        <v>0</v>
      </c>
      <c r="AO520" s="399">
        <f>[1]CH10B!AL2336</f>
        <v>0</v>
      </c>
      <c r="AP520" s="399">
        <f>[1]CH10B!AM2336</f>
        <v>0</v>
      </c>
      <c r="AQ520" s="399">
        <f>[1]CH10B!AN2336</f>
        <v>0</v>
      </c>
      <c r="AR520" s="399">
        <f>[1]CH10B!AO2336</f>
        <v>0</v>
      </c>
      <c r="AS520" s="399">
        <f>[1]CH10B!AP2336</f>
        <v>0</v>
      </c>
      <c r="AT520" s="399">
        <f>[1]CH10B!AQ2336</f>
        <v>0</v>
      </c>
      <c r="AU520" s="399">
        <f>[1]CH10B!AR2336</f>
        <v>0.02</v>
      </c>
      <c r="AV520" s="399">
        <f>[1]CH10B!AS2336</f>
        <v>0</v>
      </c>
      <c r="AW520" s="399">
        <f>[1]CH10B!AT2336</f>
        <v>0</v>
      </c>
      <c r="AX520" s="382" t="s">
        <v>367</v>
      </c>
      <c r="AY520" s="333"/>
      <c r="AZ520" s="346" t="s">
        <v>1116</v>
      </c>
      <c r="BA520" s="430"/>
      <c r="BB520" s="284" t="s">
        <v>721</v>
      </c>
      <c r="BC520" s="370" t="s">
        <v>327</v>
      </c>
    </row>
    <row r="521" spans="1:55" s="284" customFormat="1" ht="34.5" hidden="1" customHeight="1" x14ac:dyDescent="0.25">
      <c r="A521" s="338" t="s">
        <v>1423</v>
      </c>
      <c r="B521" s="329" t="s">
        <v>1424</v>
      </c>
      <c r="C521" s="382">
        <f t="shared" si="79"/>
        <v>1.6800000000000002</v>
      </c>
      <c r="D521" s="411" t="s">
        <v>81</v>
      </c>
      <c r="E521" s="411"/>
      <c r="F521" s="411"/>
      <c r="G521" s="411"/>
      <c r="H521" s="399">
        <f>[1]CH10B!E2337</f>
        <v>0</v>
      </c>
      <c r="I521" s="399">
        <f>[1]CH10B!F2337</f>
        <v>0.08</v>
      </c>
      <c r="J521" s="399">
        <f>[1]CH10B!G2337</f>
        <v>0</v>
      </c>
      <c r="K521" s="399">
        <f>[1]CH10B!H2337</f>
        <v>1.53</v>
      </c>
      <c r="L521" s="399">
        <f>[1]CH10B!I2337</f>
        <v>0</v>
      </c>
      <c r="M521" s="399">
        <f>[1]CH10B!J2337</f>
        <v>0</v>
      </c>
      <c r="N521" s="399">
        <f>[1]CH10B!K2337</f>
        <v>0</v>
      </c>
      <c r="O521" s="399">
        <f>[1]CH10B!L2337</f>
        <v>0</v>
      </c>
      <c r="P521" s="399">
        <f>[1]CH10B!M2337</f>
        <v>0</v>
      </c>
      <c r="Q521" s="399">
        <f>[1]CH10B!N2337</f>
        <v>0</v>
      </c>
      <c r="R521" s="399">
        <f>[1]CH10B!O2337</f>
        <v>0</v>
      </c>
      <c r="S521" s="399">
        <f>[1]CH10B!P2337</f>
        <v>0</v>
      </c>
      <c r="T521" s="399">
        <f>[1]CH10B!Q2337</f>
        <v>0</v>
      </c>
      <c r="U521" s="399">
        <f>[1]CH10B!R2337</f>
        <v>0</v>
      </c>
      <c r="V521" s="330">
        <f t="shared" si="78"/>
        <v>7.0000000000000007E-2</v>
      </c>
      <c r="W521" s="405">
        <f>[1]CH10B!T2337</f>
        <v>0.05</v>
      </c>
      <c r="X521" s="405">
        <f>[1]CH10B!U2337</f>
        <v>0.02</v>
      </c>
      <c r="Y521" s="405">
        <f>[1]CH10B!V2337</f>
        <v>0</v>
      </c>
      <c r="Z521" s="405">
        <f>[1]CH10B!W2337</f>
        <v>0</v>
      </c>
      <c r="AA521" s="405">
        <f>[1]CH10B!X2337</f>
        <v>0</v>
      </c>
      <c r="AB521" s="405">
        <f>[1]CH10B!Y2337</f>
        <v>0</v>
      </c>
      <c r="AC521" s="405">
        <f>[1]CH10B!Z2337</f>
        <v>0</v>
      </c>
      <c r="AD521" s="405">
        <f>[1]CH10B!AA2337</f>
        <v>0</v>
      </c>
      <c r="AE521" s="405">
        <f>[1]CH10B!AB2337</f>
        <v>0</v>
      </c>
      <c r="AF521" s="399">
        <f>[1]CH10B!AC2337</f>
        <v>0</v>
      </c>
      <c r="AG521" s="399">
        <f>[1]CH10B!AD2337</f>
        <v>0</v>
      </c>
      <c r="AH521" s="399">
        <f>[1]CH10B!AE2337</f>
        <v>0</v>
      </c>
      <c r="AI521" s="399">
        <f>[1]CH10B!AF2337</f>
        <v>0</v>
      </c>
      <c r="AJ521" s="399">
        <f>[1]CH10B!AG2337</f>
        <v>0</v>
      </c>
      <c r="AK521" s="399">
        <f>[1]CH10B!AH2337</f>
        <v>0</v>
      </c>
      <c r="AL521" s="399">
        <f>[1]CH10B!AI2337</f>
        <v>0</v>
      </c>
      <c r="AM521" s="399">
        <f>[1]CH10B!AJ2337</f>
        <v>0</v>
      </c>
      <c r="AN521" s="399">
        <f>[1]CH10B!AK2337</f>
        <v>0</v>
      </c>
      <c r="AO521" s="399">
        <f>[1]CH10B!AL2337</f>
        <v>0</v>
      </c>
      <c r="AP521" s="399">
        <f>[1]CH10B!AM2337</f>
        <v>0</v>
      </c>
      <c r="AQ521" s="399">
        <f>[1]CH10B!AN2337</f>
        <v>0</v>
      </c>
      <c r="AR521" s="399">
        <f>[1]CH10B!AO2337</f>
        <v>0</v>
      </c>
      <c r="AS521" s="399">
        <f>[1]CH10B!AP2337</f>
        <v>0</v>
      </c>
      <c r="AT521" s="399">
        <f>[1]CH10B!AQ2337</f>
        <v>0</v>
      </c>
      <c r="AU521" s="399">
        <f>[1]CH10B!AR2337</f>
        <v>0</v>
      </c>
      <c r="AV521" s="399">
        <f>[1]CH10B!AS2337</f>
        <v>0</v>
      </c>
      <c r="AW521" s="399">
        <f>[1]CH10B!AT2337</f>
        <v>0</v>
      </c>
      <c r="AX521" s="382" t="s">
        <v>367</v>
      </c>
      <c r="AY521" s="333"/>
      <c r="AZ521" s="346" t="s">
        <v>1218</v>
      </c>
      <c r="BA521" s="430"/>
      <c r="BB521" s="284" t="s">
        <v>721</v>
      </c>
      <c r="BC521" s="370" t="s">
        <v>327</v>
      </c>
    </row>
    <row r="522" spans="1:55" s="284" customFormat="1" ht="36" hidden="1" customHeight="1" x14ac:dyDescent="0.25">
      <c r="A522" s="338" t="s">
        <v>1425</v>
      </c>
      <c r="B522" s="329" t="s">
        <v>1426</v>
      </c>
      <c r="C522" s="382">
        <f t="shared" si="79"/>
        <v>3.84</v>
      </c>
      <c r="D522" s="411" t="s">
        <v>81</v>
      </c>
      <c r="E522" s="411"/>
      <c r="F522" s="411"/>
      <c r="G522" s="411"/>
      <c r="H522" s="399">
        <f>[1]CH10B!E2515</f>
        <v>0</v>
      </c>
      <c r="I522" s="399">
        <f>[1]CH10B!F2515</f>
        <v>2.84</v>
      </c>
      <c r="J522" s="399">
        <f>[1]CH10B!G2515</f>
        <v>0</v>
      </c>
      <c r="K522" s="399">
        <f>[1]CH10B!H2515</f>
        <v>0.37</v>
      </c>
      <c r="L522" s="399">
        <f>[1]CH10B!I2515</f>
        <v>0</v>
      </c>
      <c r="M522" s="399">
        <f>[1]CH10B!J2515</f>
        <v>0</v>
      </c>
      <c r="N522" s="399">
        <f>[1]CH10B!K2515</f>
        <v>0</v>
      </c>
      <c r="O522" s="399">
        <f>[1]CH10B!L2515</f>
        <v>0</v>
      </c>
      <c r="P522" s="399">
        <f>[1]CH10B!M2515</f>
        <v>0.03</v>
      </c>
      <c r="Q522" s="399">
        <f>[1]CH10B!N2515</f>
        <v>0</v>
      </c>
      <c r="R522" s="399">
        <f>[1]CH10B!O2515</f>
        <v>0</v>
      </c>
      <c r="S522" s="399">
        <f>[1]CH10B!P2515</f>
        <v>0</v>
      </c>
      <c r="T522" s="399">
        <f>[1]CH10B!Q2515</f>
        <v>0</v>
      </c>
      <c r="U522" s="399">
        <f>[1]CH10B!R2515</f>
        <v>0</v>
      </c>
      <c r="V522" s="330">
        <f t="shared" si="78"/>
        <v>0.19</v>
      </c>
      <c r="W522" s="405">
        <f>[1]CH10B!T2515</f>
        <v>0.18</v>
      </c>
      <c r="X522" s="405">
        <f>[1]CH10B!U2515</f>
        <v>0.01</v>
      </c>
      <c r="Y522" s="405">
        <f>[1]CH10B!V2515</f>
        <v>0</v>
      </c>
      <c r="Z522" s="405">
        <f>[1]CH10B!W2515</f>
        <v>0</v>
      </c>
      <c r="AA522" s="405">
        <f>[1]CH10B!X2515</f>
        <v>0</v>
      </c>
      <c r="AB522" s="405">
        <f>[1]CH10B!Y2515</f>
        <v>0</v>
      </c>
      <c r="AC522" s="405">
        <f>[1]CH10B!Z2515</f>
        <v>0</v>
      </c>
      <c r="AD522" s="405">
        <f>[1]CH10B!AA2515</f>
        <v>0</v>
      </c>
      <c r="AE522" s="405">
        <f>[1]CH10B!AB2515</f>
        <v>0</v>
      </c>
      <c r="AF522" s="399">
        <f>[1]CH10B!AC2515</f>
        <v>0</v>
      </c>
      <c r="AG522" s="399">
        <f>[1]CH10B!AD2515</f>
        <v>0</v>
      </c>
      <c r="AH522" s="399">
        <f>[1]CH10B!AE2515</f>
        <v>0</v>
      </c>
      <c r="AI522" s="399">
        <f>[1]CH10B!AF2515</f>
        <v>0</v>
      </c>
      <c r="AJ522" s="399">
        <f>[1]CH10B!AG2515</f>
        <v>0</v>
      </c>
      <c r="AK522" s="399">
        <f>[1]CH10B!AH2515</f>
        <v>0</v>
      </c>
      <c r="AL522" s="399">
        <f>[1]CH10B!AI2515</f>
        <v>0</v>
      </c>
      <c r="AM522" s="399">
        <f>[1]CH10B!AJ2515</f>
        <v>0.19</v>
      </c>
      <c r="AN522" s="399">
        <f>[1]CH10B!AK2515</f>
        <v>0</v>
      </c>
      <c r="AO522" s="399">
        <f>[1]CH10B!AL2515</f>
        <v>0</v>
      </c>
      <c r="AP522" s="399">
        <f>[1]CH10B!AM2515</f>
        <v>0</v>
      </c>
      <c r="AQ522" s="399">
        <f>[1]CH10B!AN2515</f>
        <v>0</v>
      </c>
      <c r="AR522" s="399">
        <f>[1]CH10B!AO2515</f>
        <v>0</v>
      </c>
      <c r="AS522" s="399">
        <f>[1]CH10B!AP2515</f>
        <v>0</v>
      </c>
      <c r="AT522" s="399">
        <f>[1]CH10B!AQ2515</f>
        <v>0</v>
      </c>
      <c r="AU522" s="399">
        <f>[1]CH10B!AR2515</f>
        <v>0.22</v>
      </c>
      <c r="AV522" s="399">
        <f>[1]CH10B!AS2515</f>
        <v>0</v>
      </c>
      <c r="AW522" s="399">
        <f>[1]CH10B!AT2515</f>
        <v>0</v>
      </c>
      <c r="AX522" s="382" t="s">
        <v>371</v>
      </c>
      <c r="AY522" s="333"/>
      <c r="AZ522" s="346" t="s">
        <v>1116</v>
      </c>
      <c r="BA522" s="430"/>
      <c r="BB522" s="284" t="s">
        <v>721</v>
      </c>
      <c r="BC522" s="370" t="s">
        <v>327</v>
      </c>
    </row>
    <row r="523" spans="1:55" s="284" customFormat="1" ht="32.25" hidden="1" customHeight="1" x14ac:dyDescent="0.25">
      <c r="A523" s="338" t="s">
        <v>1427</v>
      </c>
      <c r="B523" s="329" t="s">
        <v>1428</v>
      </c>
      <c r="C523" s="382">
        <f t="shared" si="79"/>
        <v>4.7599999999999989</v>
      </c>
      <c r="D523" s="411" t="s">
        <v>81</v>
      </c>
      <c r="E523" s="411"/>
      <c r="F523" s="411"/>
      <c r="G523" s="411"/>
      <c r="H523" s="399">
        <f>[1]CH10B!E2516</f>
        <v>4.5199999999999996</v>
      </c>
      <c r="I523" s="399">
        <f>[1]CH10B!F2516</f>
        <v>0</v>
      </c>
      <c r="J523" s="399">
        <f>[1]CH10B!G2516</f>
        <v>0</v>
      </c>
      <c r="K523" s="399">
        <f>[1]CH10B!H2516</f>
        <v>0</v>
      </c>
      <c r="L523" s="399">
        <f>[1]CH10B!I2516</f>
        <v>0</v>
      </c>
      <c r="M523" s="399">
        <f>[1]CH10B!J2516</f>
        <v>0</v>
      </c>
      <c r="N523" s="399">
        <f>[1]CH10B!K2516</f>
        <v>0</v>
      </c>
      <c r="O523" s="399">
        <f>[1]CH10B!L2516</f>
        <v>0</v>
      </c>
      <c r="P523" s="399">
        <f>[1]CH10B!M2516</f>
        <v>0</v>
      </c>
      <c r="Q523" s="399">
        <f>[1]CH10B!N2516</f>
        <v>0</v>
      </c>
      <c r="R523" s="399">
        <f>[1]CH10B!O2516</f>
        <v>0</v>
      </c>
      <c r="S523" s="399">
        <f>[1]CH10B!P2516</f>
        <v>0</v>
      </c>
      <c r="T523" s="399">
        <f>[1]CH10B!Q2516</f>
        <v>0</v>
      </c>
      <c r="U523" s="399">
        <f>[1]CH10B!R2516</f>
        <v>0</v>
      </c>
      <c r="V523" s="330">
        <f t="shared" si="78"/>
        <v>0.22</v>
      </c>
      <c r="W523" s="405">
        <f>[1]CH10B!T2516</f>
        <v>0.22</v>
      </c>
      <c r="X523" s="405">
        <f>[1]CH10B!U2516</f>
        <v>0</v>
      </c>
      <c r="Y523" s="405">
        <f>[1]CH10B!V2516</f>
        <v>0</v>
      </c>
      <c r="Z523" s="405">
        <f>[1]CH10B!W2516</f>
        <v>0</v>
      </c>
      <c r="AA523" s="405">
        <f>[1]CH10B!X2516</f>
        <v>0</v>
      </c>
      <c r="AB523" s="405">
        <f>[1]CH10B!Y2516</f>
        <v>0</v>
      </c>
      <c r="AC523" s="405">
        <f>[1]CH10B!Z2516</f>
        <v>0</v>
      </c>
      <c r="AD523" s="405">
        <f>[1]CH10B!AA2516</f>
        <v>0</v>
      </c>
      <c r="AE523" s="405">
        <f>[1]CH10B!AB2516</f>
        <v>0</v>
      </c>
      <c r="AF523" s="399">
        <f>[1]CH10B!AC2516</f>
        <v>0</v>
      </c>
      <c r="AG523" s="399">
        <f>[1]CH10B!AD2516</f>
        <v>0</v>
      </c>
      <c r="AH523" s="399">
        <f>[1]CH10B!AE2516</f>
        <v>0</v>
      </c>
      <c r="AI523" s="399">
        <f>[1]CH10B!AF2516</f>
        <v>0</v>
      </c>
      <c r="AJ523" s="399">
        <f>[1]CH10B!AG2516</f>
        <v>0</v>
      </c>
      <c r="AK523" s="399">
        <f>[1]CH10B!AH2516</f>
        <v>0</v>
      </c>
      <c r="AL523" s="399">
        <f>[1]CH10B!AI2516</f>
        <v>0</v>
      </c>
      <c r="AM523" s="399">
        <f>[1]CH10B!AJ2516</f>
        <v>0.01</v>
      </c>
      <c r="AN523" s="399">
        <f>[1]CH10B!AK2516</f>
        <v>0</v>
      </c>
      <c r="AO523" s="399">
        <f>[1]CH10B!AL2516</f>
        <v>0</v>
      </c>
      <c r="AP523" s="399">
        <f>[1]CH10B!AM2516</f>
        <v>0</v>
      </c>
      <c r="AQ523" s="399">
        <f>[1]CH10B!AN2516</f>
        <v>0</v>
      </c>
      <c r="AR523" s="399">
        <f>[1]CH10B!AO2516</f>
        <v>0</v>
      </c>
      <c r="AS523" s="399">
        <f>[1]CH10B!AP2516</f>
        <v>0</v>
      </c>
      <c r="AT523" s="399">
        <f>[1]CH10B!AQ2516</f>
        <v>0</v>
      </c>
      <c r="AU523" s="399">
        <f>[1]CH10B!AR2516</f>
        <v>0.01</v>
      </c>
      <c r="AV523" s="399">
        <f>[1]CH10B!AS2516</f>
        <v>0</v>
      </c>
      <c r="AW523" s="399">
        <f>[1]CH10B!AT2516</f>
        <v>0</v>
      </c>
      <c r="AX523" s="382" t="s">
        <v>371</v>
      </c>
      <c r="AY523" s="333"/>
      <c r="AZ523" s="346" t="s">
        <v>1429</v>
      </c>
      <c r="BA523" s="430"/>
      <c r="BB523" s="284" t="s">
        <v>721</v>
      </c>
      <c r="BC523" s="370" t="s">
        <v>327</v>
      </c>
    </row>
    <row r="524" spans="1:55" s="284" customFormat="1" ht="37.5" hidden="1" customHeight="1" x14ac:dyDescent="0.25">
      <c r="A524" s="338" t="s">
        <v>1430</v>
      </c>
      <c r="B524" s="329" t="s">
        <v>1431</v>
      </c>
      <c r="C524" s="382">
        <f t="shared" si="79"/>
        <v>2.9099999999999997</v>
      </c>
      <c r="D524" s="411" t="s">
        <v>81</v>
      </c>
      <c r="E524" s="411"/>
      <c r="F524" s="411"/>
      <c r="G524" s="411"/>
      <c r="H524" s="399">
        <f>[1]CH10B!E2770</f>
        <v>1.6</v>
      </c>
      <c r="I524" s="399">
        <f>[1]CH10B!F2770</f>
        <v>0.36</v>
      </c>
      <c r="J524" s="399">
        <f>[1]CH10B!G2770</f>
        <v>0</v>
      </c>
      <c r="K524" s="399">
        <f>[1]CH10B!H2770</f>
        <v>0.75</v>
      </c>
      <c r="L524" s="399">
        <f>[1]CH10B!I2770</f>
        <v>0</v>
      </c>
      <c r="M524" s="399">
        <f>[1]CH10B!J2770</f>
        <v>0</v>
      </c>
      <c r="N524" s="399">
        <f>[1]CH10B!K2770</f>
        <v>0</v>
      </c>
      <c r="O524" s="399">
        <f>[1]CH10B!L2770</f>
        <v>0</v>
      </c>
      <c r="P524" s="399">
        <f>[1]CH10B!M2770</f>
        <v>0</v>
      </c>
      <c r="Q524" s="399">
        <f>[1]CH10B!N2770</f>
        <v>0</v>
      </c>
      <c r="R524" s="399">
        <f>[1]CH10B!O2770</f>
        <v>0</v>
      </c>
      <c r="S524" s="399">
        <f>[1]CH10B!P2770</f>
        <v>0</v>
      </c>
      <c r="T524" s="399">
        <f>[1]CH10B!Q2770</f>
        <v>0</v>
      </c>
      <c r="U524" s="399">
        <f>[1]CH10B!R2770</f>
        <v>0</v>
      </c>
      <c r="V524" s="330">
        <f t="shared" si="78"/>
        <v>0.19</v>
      </c>
      <c r="W524" s="405">
        <f>[1]CH10B!T2770</f>
        <v>0.02</v>
      </c>
      <c r="X524" s="405">
        <f>[1]CH10B!U2770</f>
        <v>0.17</v>
      </c>
      <c r="Y524" s="405">
        <f>[1]CH10B!V2770</f>
        <v>0</v>
      </c>
      <c r="Z524" s="405">
        <f>[1]CH10B!W2770</f>
        <v>0</v>
      </c>
      <c r="AA524" s="405">
        <f>[1]CH10B!X2770</f>
        <v>0</v>
      </c>
      <c r="AB524" s="405">
        <f>[1]CH10B!Y2770</f>
        <v>0</v>
      </c>
      <c r="AC524" s="405">
        <f>[1]CH10B!Z2770</f>
        <v>0</v>
      </c>
      <c r="AD524" s="405">
        <f>[1]CH10B!AA2770</f>
        <v>0</v>
      </c>
      <c r="AE524" s="405">
        <f>[1]CH10B!AB2770</f>
        <v>0</v>
      </c>
      <c r="AF524" s="399">
        <f>[1]CH10B!AC2770</f>
        <v>0</v>
      </c>
      <c r="AG524" s="399">
        <f>[1]CH10B!AD2770</f>
        <v>0</v>
      </c>
      <c r="AH524" s="399">
        <f>[1]CH10B!AE2770</f>
        <v>0</v>
      </c>
      <c r="AI524" s="399">
        <f>[1]CH10B!AF2770</f>
        <v>0</v>
      </c>
      <c r="AJ524" s="399">
        <f>[1]CH10B!AG2770</f>
        <v>0</v>
      </c>
      <c r="AK524" s="399">
        <f>[1]CH10B!AH2770</f>
        <v>0</v>
      </c>
      <c r="AL524" s="399">
        <f>[1]CH10B!AI2770</f>
        <v>0</v>
      </c>
      <c r="AM524" s="399">
        <f>[1]CH10B!AJ2770</f>
        <v>0.01</v>
      </c>
      <c r="AN524" s="399">
        <f>[1]CH10B!AK2770</f>
        <v>0</v>
      </c>
      <c r="AO524" s="399">
        <f>[1]CH10B!AL2770</f>
        <v>0</v>
      </c>
      <c r="AP524" s="399">
        <f>[1]CH10B!AM2770</f>
        <v>0</v>
      </c>
      <c r="AQ524" s="399">
        <f>[1]CH10B!AN2770</f>
        <v>0</v>
      </c>
      <c r="AR524" s="399">
        <f>[1]CH10B!AO2770</f>
        <v>0</v>
      </c>
      <c r="AS524" s="399">
        <f>[1]CH10B!AP2770</f>
        <v>0</v>
      </c>
      <c r="AT524" s="399">
        <f>[1]CH10B!AQ2770</f>
        <v>0</v>
      </c>
      <c r="AU524" s="399">
        <f>[1]CH10B!AR2770</f>
        <v>0</v>
      </c>
      <c r="AV524" s="399">
        <f>[1]CH10B!AS2770</f>
        <v>0</v>
      </c>
      <c r="AW524" s="399">
        <f>[1]CH10B!AT2770</f>
        <v>0</v>
      </c>
      <c r="AX524" s="382" t="s">
        <v>454</v>
      </c>
      <c r="AY524" s="333"/>
      <c r="AZ524" s="346" t="s">
        <v>1218</v>
      </c>
      <c r="BA524" s="430"/>
      <c r="BB524" s="284" t="s">
        <v>721</v>
      </c>
      <c r="BC524" s="370" t="s">
        <v>327</v>
      </c>
    </row>
    <row r="525" spans="1:55" s="284" customFormat="1" ht="34.5" hidden="1" customHeight="1" x14ac:dyDescent="0.25">
      <c r="A525" s="338" t="s">
        <v>1432</v>
      </c>
      <c r="B525" s="329" t="s">
        <v>1433</v>
      </c>
      <c r="C525" s="382">
        <f t="shared" si="79"/>
        <v>1.74</v>
      </c>
      <c r="D525" s="411" t="s">
        <v>81</v>
      </c>
      <c r="E525" s="411"/>
      <c r="F525" s="411"/>
      <c r="G525" s="411"/>
      <c r="H525" s="399">
        <f>[1]CH10B!E2771</f>
        <v>1.5</v>
      </c>
      <c r="I525" s="399">
        <f>[1]CH10B!F2771</f>
        <v>0</v>
      </c>
      <c r="J525" s="399">
        <f>[1]CH10B!G2771</f>
        <v>0</v>
      </c>
      <c r="K525" s="399">
        <f>[1]CH10B!H2771</f>
        <v>0</v>
      </c>
      <c r="L525" s="399">
        <f>[1]CH10B!I2771</f>
        <v>0</v>
      </c>
      <c r="M525" s="399">
        <f>[1]CH10B!J2771</f>
        <v>0</v>
      </c>
      <c r="N525" s="399">
        <f>[1]CH10B!K2771</f>
        <v>0</v>
      </c>
      <c r="O525" s="399">
        <f>[1]CH10B!L2771</f>
        <v>0</v>
      </c>
      <c r="P525" s="399">
        <f>[1]CH10B!M2771</f>
        <v>0.21</v>
      </c>
      <c r="Q525" s="399">
        <f>[1]CH10B!N2771</f>
        <v>0</v>
      </c>
      <c r="R525" s="399">
        <f>[1]CH10B!O2771</f>
        <v>0</v>
      </c>
      <c r="S525" s="399">
        <f>[1]CH10B!P2771</f>
        <v>0</v>
      </c>
      <c r="T525" s="399">
        <f>[1]CH10B!Q2771</f>
        <v>0</v>
      </c>
      <c r="U525" s="399">
        <f>[1]CH10B!R2771</f>
        <v>0</v>
      </c>
      <c r="V525" s="330">
        <f t="shared" si="78"/>
        <v>0.03</v>
      </c>
      <c r="W525" s="405">
        <f>[1]CH10B!T2771</f>
        <v>0</v>
      </c>
      <c r="X525" s="405">
        <f>[1]CH10B!U2771</f>
        <v>0.03</v>
      </c>
      <c r="Y525" s="405">
        <f>[1]CH10B!V2771</f>
        <v>0</v>
      </c>
      <c r="Z525" s="405">
        <f>[1]CH10B!W2771</f>
        <v>0</v>
      </c>
      <c r="AA525" s="405">
        <f>[1]CH10B!X2771</f>
        <v>0</v>
      </c>
      <c r="AB525" s="405">
        <f>[1]CH10B!Y2771</f>
        <v>0</v>
      </c>
      <c r="AC525" s="405">
        <f>[1]CH10B!Z2771</f>
        <v>0</v>
      </c>
      <c r="AD525" s="405">
        <f>[1]CH10B!AA2771</f>
        <v>0</v>
      </c>
      <c r="AE525" s="405">
        <f>[1]CH10B!AB2771</f>
        <v>0</v>
      </c>
      <c r="AF525" s="399">
        <f>[1]CH10B!AC2771</f>
        <v>0</v>
      </c>
      <c r="AG525" s="399">
        <f>[1]CH10B!AD2771</f>
        <v>0</v>
      </c>
      <c r="AH525" s="399">
        <f>[1]CH10B!AE2771</f>
        <v>0</v>
      </c>
      <c r="AI525" s="399">
        <f>[1]CH10B!AF2771</f>
        <v>0</v>
      </c>
      <c r="AJ525" s="399">
        <f>[1]CH10B!AG2771</f>
        <v>0</v>
      </c>
      <c r="AK525" s="399">
        <f>[1]CH10B!AH2771</f>
        <v>0</v>
      </c>
      <c r="AL525" s="399">
        <f>[1]CH10B!AI2771</f>
        <v>0</v>
      </c>
      <c r="AM525" s="399">
        <f>[1]CH10B!AJ2771</f>
        <v>0</v>
      </c>
      <c r="AN525" s="399">
        <f>[1]CH10B!AK2771</f>
        <v>0</v>
      </c>
      <c r="AO525" s="399">
        <f>[1]CH10B!AL2771</f>
        <v>0</v>
      </c>
      <c r="AP525" s="399">
        <f>[1]CH10B!AM2771</f>
        <v>0</v>
      </c>
      <c r="AQ525" s="399">
        <f>[1]CH10B!AN2771</f>
        <v>0</v>
      </c>
      <c r="AR525" s="399">
        <f>[1]CH10B!AO2771</f>
        <v>0</v>
      </c>
      <c r="AS525" s="399">
        <f>[1]CH10B!AP2771</f>
        <v>0</v>
      </c>
      <c r="AT525" s="399">
        <f>[1]CH10B!AQ2771</f>
        <v>0</v>
      </c>
      <c r="AU525" s="399">
        <f>[1]CH10B!AR2771</f>
        <v>0</v>
      </c>
      <c r="AV525" s="399">
        <f>[1]CH10B!AS2771</f>
        <v>0</v>
      </c>
      <c r="AW525" s="399">
        <f>[1]CH10B!AT2771</f>
        <v>0</v>
      </c>
      <c r="AX525" s="382" t="s">
        <v>454</v>
      </c>
      <c r="AY525" s="333"/>
      <c r="AZ525" s="346" t="s">
        <v>210</v>
      </c>
      <c r="BA525" s="430"/>
      <c r="BB525" s="284" t="s">
        <v>721</v>
      </c>
      <c r="BC525" s="370" t="s">
        <v>327</v>
      </c>
    </row>
    <row r="526" spans="1:55" s="284" customFormat="1" ht="37.5" hidden="1" customHeight="1" x14ac:dyDescent="0.25">
      <c r="A526" s="338" t="s">
        <v>1434</v>
      </c>
      <c r="B526" s="329" t="s">
        <v>1435</v>
      </c>
      <c r="C526" s="382">
        <f t="shared" si="79"/>
        <v>2.62</v>
      </c>
      <c r="D526" s="411" t="s">
        <v>81</v>
      </c>
      <c r="E526" s="411"/>
      <c r="F526" s="411"/>
      <c r="G526" s="411"/>
      <c r="H526" s="399">
        <f>[1]CH10B!E2772</f>
        <v>0</v>
      </c>
      <c r="I526" s="399">
        <f>[1]CH10B!F2772</f>
        <v>0</v>
      </c>
      <c r="J526" s="399">
        <f>[1]CH10B!G2772</f>
        <v>0</v>
      </c>
      <c r="K526" s="399">
        <f>[1]CH10B!H2772</f>
        <v>1.38</v>
      </c>
      <c r="L526" s="399">
        <f>[1]CH10B!I2772</f>
        <v>1.03</v>
      </c>
      <c r="M526" s="399">
        <f>[1]CH10B!J2772</f>
        <v>0</v>
      </c>
      <c r="N526" s="399">
        <f>[1]CH10B!K2772</f>
        <v>0</v>
      </c>
      <c r="O526" s="399">
        <f>[1]CH10B!L2772</f>
        <v>0</v>
      </c>
      <c r="P526" s="399">
        <f>[1]CH10B!M2772</f>
        <v>0.1</v>
      </c>
      <c r="Q526" s="399">
        <f>[1]CH10B!N2772</f>
        <v>0</v>
      </c>
      <c r="R526" s="399">
        <f>[1]CH10B!O2772</f>
        <v>0</v>
      </c>
      <c r="S526" s="399">
        <f>[1]CH10B!P2772</f>
        <v>0</v>
      </c>
      <c r="T526" s="399">
        <f>[1]CH10B!Q2772</f>
        <v>0</v>
      </c>
      <c r="U526" s="399">
        <f>[1]CH10B!R2772</f>
        <v>0</v>
      </c>
      <c r="V526" s="330">
        <f t="shared" si="78"/>
        <v>0.11</v>
      </c>
      <c r="W526" s="405">
        <f>[1]CH10B!T2772</f>
        <v>0.11</v>
      </c>
      <c r="X526" s="405">
        <f>[1]CH10B!U2772</f>
        <v>0</v>
      </c>
      <c r="Y526" s="405">
        <f>[1]CH10B!V2772</f>
        <v>0</v>
      </c>
      <c r="Z526" s="405">
        <f>[1]CH10B!W2772</f>
        <v>0</v>
      </c>
      <c r="AA526" s="405">
        <f>[1]CH10B!X2772</f>
        <v>0</v>
      </c>
      <c r="AB526" s="405">
        <f>[1]CH10B!Y2772</f>
        <v>0</v>
      </c>
      <c r="AC526" s="405">
        <f>[1]CH10B!Z2772</f>
        <v>0</v>
      </c>
      <c r="AD526" s="405">
        <f>[1]CH10B!AA2772</f>
        <v>0</v>
      </c>
      <c r="AE526" s="405">
        <f>[1]CH10B!AB2772</f>
        <v>0</v>
      </c>
      <c r="AF526" s="399">
        <f>[1]CH10B!AC2772</f>
        <v>0</v>
      </c>
      <c r="AG526" s="399">
        <f>[1]CH10B!AD2772</f>
        <v>0</v>
      </c>
      <c r="AH526" s="399">
        <f>[1]CH10B!AE2772</f>
        <v>0</v>
      </c>
      <c r="AI526" s="399">
        <f>[1]CH10B!AF2772</f>
        <v>0</v>
      </c>
      <c r="AJ526" s="399">
        <f>[1]CH10B!AG2772</f>
        <v>0</v>
      </c>
      <c r="AK526" s="399">
        <f>[1]CH10B!AH2772</f>
        <v>0</v>
      </c>
      <c r="AL526" s="399">
        <f>[1]CH10B!AI2772</f>
        <v>0</v>
      </c>
      <c r="AM526" s="399">
        <f>[1]CH10B!AJ2772</f>
        <v>0</v>
      </c>
      <c r="AN526" s="399">
        <f>[1]CH10B!AK2772</f>
        <v>0</v>
      </c>
      <c r="AO526" s="399">
        <f>[1]CH10B!AL2772</f>
        <v>0</v>
      </c>
      <c r="AP526" s="399">
        <f>[1]CH10B!AM2772</f>
        <v>0</v>
      </c>
      <c r="AQ526" s="399">
        <f>[1]CH10B!AN2772</f>
        <v>0</v>
      </c>
      <c r="AR526" s="399">
        <f>[1]CH10B!AO2772</f>
        <v>0</v>
      </c>
      <c r="AS526" s="399">
        <f>[1]CH10B!AP2772</f>
        <v>0</v>
      </c>
      <c r="AT526" s="399">
        <f>[1]CH10B!AQ2772</f>
        <v>0</v>
      </c>
      <c r="AU526" s="399">
        <f>[1]CH10B!AR2772</f>
        <v>0</v>
      </c>
      <c r="AV526" s="399">
        <f>[1]CH10B!AS2772</f>
        <v>0</v>
      </c>
      <c r="AW526" s="399">
        <f>[1]CH10B!AT2772</f>
        <v>0</v>
      </c>
      <c r="AX526" s="382" t="s">
        <v>454</v>
      </c>
      <c r="AY526" s="333"/>
      <c r="AZ526" s="346" t="s">
        <v>230</v>
      </c>
      <c r="BA526" s="430"/>
      <c r="BB526" s="284" t="s">
        <v>721</v>
      </c>
      <c r="BC526" s="370" t="s">
        <v>327</v>
      </c>
    </row>
    <row r="527" spans="1:55" s="284" customFormat="1" ht="39" hidden="1" customHeight="1" x14ac:dyDescent="0.25">
      <c r="A527" s="338" t="s">
        <v>1436</v>
      </c>
      <c r="B527" s="329" t="s">
        <v>1437</v>
      </c>
      <c r="C527" s="382">
        <f t="shared" si="79"/>
        <v>1.69</v>
      </c>
      <c r="D527" s="411" t="s">
        <v>81</v>
      </c>
      <c r="E527" s="411"/>
      <c r="F527" s="411"/>
      <c r="G527" s="411"/>
      <c r="H527" s="399">
        <f>[1]CH10B!E2773</f>
        <v>0</v>
      </c>
      <c r="I527" s="399">
        <f>[1]CH10B!F2773</f>
        <v>0</v>
      </c>
      <c r="J527" s="399">
        <f>[1]CH10B!G2773</f>
        <v>0</v>
      </c>
      <c r="K527" s="399">
        <f>[1]CH10B!H2773</f>
        <v>1.65</v>
      </c>
      <c r="L527" s="399">
        <f>[1]CH10B!I2773</f>
        <v>0</v>
      </c>
      <c r="M527" s="399">
        <f>[1]CH10B!J2773</f>
        <v>0</v>
      </c>
      <c r="N527" s="399">
        <f>[1]CH10B!K2773</f>
        <v>0</v>
      </c>
      <c r="O527" s="399">
        <f>[1]CH10B!L2773</f>
        <v>0</v>
      </c>
      <c r="P527" s="399">
        <f>[1]CH10B!M2773</f>
        <v>0</v>
      </c>
      <c r="Q527" s="399">
        <f>[1]CH10B!N2773</f>
        <v>0</v>
      </c>
      <c r="R527" s="399">
        <f>[1]CH10B!O2773</f>
        <v>0</v>
      </c>
      <c r="S527" s="399">
        <f>[1]CH10B!P2773</f>
        <v>0</v>
      </c>
      <c r="T527" s="399">
        <f>[1]CH10B!Q2773</f>
        <v>0</v>
      </c>
      <c r="U527" s="399">
        <f>[1]CH10B!R2773</f>
        <v>0</v>
      </c>
      <c r="V527" s="330">
        <f t="shared" si="78"/>
        <v>0.01</v>
      </c>
      <c r="W527" s="405">
        <f>[1]CH10B!T2773</f>
        <v>0.01</v>
      </c>
      <c r="X527" s="405">
        <f>[1]CH10B!U2773</f>
        <v>0</v>
      </c>
      <c r="Y527" s="405">
        <f>[1]CH10B!V2773</f>
        <v>0</v>
      </c>
      <c r="Z527" s="405">
        <f>[1]CH10B!W2773</f>
        <v>0</v>
      </c>
      <c r="AA527" s="405">
        <f>[1]CH10B!X2773</f>
        <v>0</v>
      </c>
      <c r="AB527" s="405">
        <f>[1]CH10B!Y2773</f>
        <v>0</v>
      </c>
      <c r="AC527" s="405">
        <f>[1]CH10B!Z2773</f>
        <v>0</v>
      </c>
      <c r="AD527" s="405">
        <f>[1]CH10B!AA2773</f>
        <v>0</v>
      </c>
      <c r="AE527" s="405">
        <f>[1]CH10B!AB2773</f>
        <v>0</v>
      </c>
      <c r="AF527" s="399">
        <f>[1]CH10B!AC2773</f>
        <v>0</v>
      </c>
      <c r="AG527" s="399">
        <f>[1]CH10B!AD2773</f>
        <v>0</v>
      </c>
      <c r="AH527" s="399">
        <f>[1]CH10B!AE2773</f>
        <v>0</v>
      </c>
      <c r="AI527" s="399">
        <f>[1]CH10B!AF2773</f>
        <v>0</v>
      </c>
      <c r="AJ527" s="399">
        <f>[1]CH10B!AG2773</f>
        <v>0</v>
      </c>
      <c r="AK527" s="399">
        <f>[1]CH10B!AH2773</f>
        <v>0</v>
      </c>
      <c r="AL527" s="399">
        <f>[1]CH10B!AI2773</f>
        <v>0</v>
      </c>
      <c r="AM527" s="399">
        <f>[1]CH10B!AJ2773</f>
        <v>0</v>
      </c>
      <c r="AN527" s="399">
        <f>[1]CH10B!AK2773</f>
        <v>0</v>
      </c>
      <c r="AO527" s="399">
        <f>[1]CH10B!AL2773</f>
        <v>0</v>
      </c>
      <c r="AP527" s="399">
        <f>[1]CH10B!AM2773</f>
        <v>0</v>
      </c>
      <c r="AQ527" s="399">
        <f>[1]CH10B!AN2773</f>
        <v>0</v>
      </c>
      <c r="AR527" s="399">
        <f>[1]CH10B!AO2773</f>
        <v>0</v>
      </c>
      <c r="AS527" s="399">
        <f>[1]CH10B!AP2773</f>
        <v>0</v>
      </c>
      <c r="AT527" s="399">
        <f>[1]CH10B!AQ2773</f>
        <v>0</v>
      </c>
      <c r="AU527" s="399">
        <f>[1]CH10B!AR2773</f>
        <v>0.03</v>
      </c>
      <c r="AV527" s="399">
        <f>[1]CH10B!AS2773</f>
        <v>0</v>
      </c>
      <c r="AW527" s="399">
        <f>[1]CH10B!AT2773</f>
        <v>0</v>
      </c>
      <c r="AX527" s="382" t="s">
        <v>454</v>
      </c>
      <c r="AY527" s="333"/>
      <c r="AZ527" s="346" t="s">
        <v>717</v>
      </c>
      <c r="BA527" s="430"/>
      <c r="BB527" s="284" t="s">
        <v>721</v>
      </c>
      <c r="BC527" s="370" t="s">
        <v>327</v>
      </c>
    </row>
    <row r="528" spans="1:55" s="284" customFormat="1" ht="41.25" hidden="1" customHeight="1" x14ac:dyDescent="0.25">
      <c r="A528" s="338" t="s">
        <v>1438</v>
      </c>
      <c r="B528" s="329" t="s">
        <v>1439</v>
      </c>
      <c r="C528" s="382">
        <f t="shared" si="79"/>
        <v>3.1500000000000004</v>
      </c>
      <c r="D528" s="411" t="s">
        <v>81</v>
      </c>
      <c r="E528" s="411"/>
      <c r="F528" s="411"/>
      <c r="G528" s="411"/>
      <c r="H528" s="399">
        <f>[1]CH10B!E2774</f>
        <v>0.39</v>
      </c>
      <c r="I528" s="399">
        <f>[1]CH10B!F2774</f>
        <v>0</v>
      </c>
      <c r="J528" s="399">
        <f>[1]CH10B!G2774</f>
        <v>0</v>
      </c>
      <c r="K528" s="399">
        <f>[1]CH10B!H2774</f>
        <v>0.2</v>
      </c>
      <c r="L528" s="399">
        <f>[1]CH10B!I2774</f>
        <v>2.56</v>
      </c>
      <c r="M528" s="399">
        <f>[1]CH10B!J2774</f>
        <v>0</v>
      </c>
      <c r="N528" s="399">
        <f>[1]CH10B!K2774</f>
        <v>0</v>
      </c>
      <c r="O528" s="399">
        <f>[1]CH10B!L2774</f>
        <v>0</v>
      </c>
      <c r="P528" s="399">
        <f>[1]CH10B!M2774</f>
        <v>0</v>
      </c>
      <c r="Q528" s="399">
        <f>[1]CH10B!N2774</f>
        <v>0</v>
      </c>
      <c r="R528" s="399">
        <f>[1]CH10B!O2774</f>
        <v>0</v>
      </c>
      <c r="S528" s="399">
        <f>[1]CH10B!P2774</f>
        <v>0</v>
      </c>
      <c r="T528" s="399">
        <f>[1]CH10B!Q2774</f>
        <v>0</v>
      </c>
      <c r="U528" s="399">
        <f>[1]CH10B!R2774</f>
        <v>0</v>
      </c>
      <c r="V528" s="330">
        <f t="shared" si="78"/>
        <v>0</v>
      </c>
      <c r="W528" s="405">
        <f>[1]CH10B!T2774</f>
        <v>0</v>
      </c>
      <c r="X528" s="405">
        <f>[1]CH10B!U2774</f>
        <v>0</v>
      </c>
      <c r="Y528" s="405">
        <f>[1]CH10B!V2774</f>
        <v>0</v>
      </c>
      <c r="Z528" s="405">
        <f>[1]CH10B!W2774</f>
        <v>0</v>
      </c>
      <c r="AA528" s="405">
        <f>[1]CH10B!X2774</f>
        <v>0</v>
      </c>
      <c r="AB528" s="405">
        <f>[1]CH10B!Y2774</f>
        <v>0</v>
      </c>
      <c r="AC528" s="405">
        <f>[1]CH10B!Z2774</f>
        <v>0</v>
      </c>
      <c r="AD528" s="405">
        <f>[1]CH10B!AA2774</f>
        <v>0</v>
      </c>
      <c r="AE528" s="405">
        <f>[1]CH10B!AB2774</f>
        <v>0</v>
      </c>
      <c r="AF528" s="399">
        <f>[1]CH10B!AC2774</f>
        <v>0</v>
      </c>
      <c r="AG528" s="399">
        <f>[1]CH10B!AD2774</f>
        <v>0</v>
      </c>
      <c r="AH528" s="399">
        <f>[1]CH10B!AE2774</f>
        <v>0</v>
      </c>
      <c r="AI528" s="399">
        <f>[1]CH10B!AF2774</f>
        <v>0</v>
      </c>
      <c r="AJ528" s="399">
        <f>[1]CH10B!AG2774</f>
        <v>0</v>
      </c>
      <c r="AK528" s="399">
        <f>[1]CH10B!AH2774</f>
        <v>0</v>
      </c>
      <c r="AL528" s="399">
        <f>[1]CH10B!AI2774</f>
        <v>0</v>
      </c>
      <c r="AM528" s="399">
        <f>[1]CH10B!AJ2774</f>
        <v>0</v>
      </c>
      <c r="AN528" s="399">
        <f>[1]CH10B!AK2774</f>
        <v>0</v>
      </c>
      <c r="AO528" s="399">
        <f>[1]CH10B!AL2774</f>
        <v>0</v>
      </c>
      <c r="AP528" s="399">
        <f>[1]CH10B!AM2774</f>
        <v>0</v>
      </c>
      <c r="AQ528" s="399">
        <f>[1]CH10B!AN2774</f>
        <v>0</v>
      </c>
      <c r="AR528" s="399">
        <f>[1]CH10B!AO2774</f>
        <v>0</v>
      </c>
      <c r="AS528" s="399">
        <f>[1]CH10B!AP2774</f>
        <v>0</v>
      </c>
      <c r="AT528" s="399">
        <f>[1]CH10B!AQ2774</f>
        <v>0</v>
      </c>
      <c r="AU528" s="399">
        <f>[1]CH10B!AR2774</f>
        <v>0</v>
      </c>
      <c r="AV528" s="399">
        <f>[1]CH10B!AS2774</f>
        <v>0</v>
      </c>
      <c r="AW528" s="399">
        <f>[1]CH10B!AT2774</f>
        <v>0</v>
      </c>
      <c r="AX528" s="382" t="s">
        <v>454</v>
      </c>
      <c r="AY528" s="333"/>
      <c r="AZ528" s="346" t="s">
        <v>1116</v>
      </c>
      <c r="BA528" s="430"/>
      <c r="BB528" s="284" t="s">
        <v>721</v>
      </c>
      <c r="BC528" s="370" t="s">
        <v>327</v>
      </c>
    </row>
    <row r="529" spans="1:55" s="284" customFormat="1" ht="34.5" hidden="1" customHeight="1" x14ac:dyDescent="0.25">
      <c r="A529" s="338" t="s">
        <v>1440</v>
      </c>
      <c r="B529" s="329" t="s">
        <v>1441</v>
      </c>
      <c r="C529" s="382">
        <f t="shared" si="79"/>
        <v>1.4200000000000002</v>
      </c>
      <c r="D529" s="411" t="s">
        <v>81</v>
      </c>
      <c r="E529" s="411"/>
      <c r="F529" s="411"/>
      <c r="G529" s="411"/>
      <c r="H529" s="399">
        <f>[1]CH10B!E2939</f>
        <v>1.29</v>
      </c>
      <c r="I529" s="399">
        <f>[1]CH10B!F2939</f>
        <v>0</v>
      </c>
      <c r="J529" s="399">
        <f>[1]CH10B!G2939</f>
        <v>0</v>
      </c>
      <c r="K529" s="399">
        <f>[1]CH10B!H2939</f>
        <v>0.05</v>
      </c>
      <c r="L529" s="399">
        <f>[1]CH10B!I2939</f>
        <v>0</v>
      </c>
      <c r="M529" s="399">
        <f>[1]CH10B!J2939</f>
        <v>0</v>
      </c>
      <c r="N529" s="399">
        <f>[1]CH10B!K2939</f>
        <v>0</v>
      </c>
      <c r="O529" s="399">
        <f>[1]CH10B!L2939</f>
        <v>0</v>
      </c>
      <c r="P529" s="399">
        <f>[1]CH10B!M2939</f>
        <v>0</v>
      </c>
      <c r="Q529" s="399">
        <f>[1]CH10B!N2939</f>
        <v>0</v>
      </c>
      <c r="R529" s="399">
        <f>[1]CH10B!O2939</f>
        <v>0</v>
      </c>
      <c r="S529" s="399">
        <f>[1]CH10B!P2939</f>
        <v>0</v>
      </c>
      <c r="T529" s="399">
        <f>[1]CH10B!Q2939</f>
        <v>0</v>
      </c>
      <c r="U529" s="399">
        <f>[1]CH10B!R2939</f>
        <v>0</v>
      </c>
      <c r="V529" s="330">
        <f t="shared" si="78"/>
        <v>0.06</v>
      </c>
      <c r="W529" s="405">
        <f>[1]CH10B!T2939</f>
        <v>0</v>
      </c>
      <c r="X529" s="405">
        <f>[1]CH10B!U2939</f>
        <v>0.06</v>
      </c>
      <c r="Y529" s="405">
        <f>[1]CH10B!V2939</f>
        <v>0</v>
      </c>
      <c r="Z529" s="405">
        <f>[1]CH10B!W2939</f>
        <v>0</v>
      </c>
      <c r="AA529" s="405">
        <f>[1]CH10B!X2939</f>
        <v>0</v>
      </c>
      <c r="AB529" s="405">
        <f>[1]CH10B!Y2939</f>
        <v>0</v>
      </c>
      <c r="AC529" s="405">
        <f>[1]CH10B!Z2939</f>
        <v>0</v>
      </c>
      <c r="AD529" s="405">
        <f>[1]CH10B!AA2939</f>
        <v>0</v>
      </c>
      <c r="AE529" s="405">
        <f>[1]CH10B!AB2939</f>
        <v>0</v>
      </c>
      <c r="AF529" s="399">
        <f>[1]CH10B!AC2939</f>
        <v>0</v>
      </c>
      <c r="AG529" s="399">
        <f>[1]CH10B!AD2939</f>
        <v>0</v>
      </c>
      <c r="AH529" s="399">
        <f>[1]CH10B!AE2939</f>
        <v>0</v>
      </c>
      <c r="AI529" s="399">
        <f>[1]CH10B!AF2939</f>
        <v>0</v>
      </c>
      <c r="AJ529" s="399">
        <f>[1]CH10B!AG2939</f>
        <v>0</v>
      </c>
      <c r="AK529" s="399">
        <f>[1]CH10B!AH2939</f>
        <v>0</v>
      </c>
      <c r="AL529" s="399">
        <f>[1]CH10B!AI2939</f>
        <v>0</v>
      </c>
      <c r="AM529" s="399">
        <f>[1]CH10B!AJ2939</f>
        <v>0.01</v>
      </c>
      <c r="AN529" s="399">
        <f>[1]CH10B!AK2939</f>
        <v>0</v>
      </c>
      <c r="AO529" s="399">
        <f>[1]CH10B!AL2939</f>
        <v>0</v>
      </c>
      <c r="AP529" s="399">
        <f>[1]CH10B!AM2939</f>
        <v>0</v>
      </c>
      <c r="AQ529" s="399">
        <f>[1]CH10B!AN2939</f>
        <v>0</v>
      </c>
      <c r="AR529" s="399">
        <f>[1]CH10B!AO2939</f>
        <v>0</v>
      </c>
      <c r="AS529" s="399">
        <f>[1]CH10B!AP2939</f>
        <v>0</v>
      </c>
      <c r="AT529" s="399">
        <f>[1]CH10B!AQ2939</f>
        <v>0</v>
      </c>
      <c r="AU529" s="399">
        <f>[1]CH10B!AR2939</f>
        <v>0.01</v>
      </c>
      <c r="AV529" s="399">
        <f>[1]CH10B!AS2939</f>
        <v>0</v>
      </c>
      <c r="AW529" s="399">
        <f>[1]CH10B!AT2939</f>
        <v>0</v>
      </c>
      <c r="AX529" s="382" t="s">
        <v>385</v>
      </c>
      <c r="AY529" s="333"/>
      <c r="AZ529" s="346" t="s">
        <v>1218</v>
      </c>
      <c r="BA529" s="430"/>
      <c r="BB529" s="284" t="s">
        <v>721</v>
      </c>
      <c r="BC529" s="370" t="s">
        <v>327</v>
      </c>
    </row>
    <row r="530" spans="1:55" s="284" customFormat="1" ht="30.75" hidden="1" customHeight="1" x14ac:dyDescent="0.25">
      <c r="A530" s="338" t="s">
        <v>1442</v>
      </c>
      <c r="B530" s="329" t="s">
        <v>1443</v>
      </c>
      <c r="C530" s="382">
        <f t="shared" si="79"/>
        <v>1.3800000000000001</v>
      </c>
      <c r="D530" s="411" t="s">
        <v>81</v>
      </c>
      <c r="E530" s="411"/>
      <c r="F530" s="411"/>
      <c r="G530" s="411"/>
      <c r="H530" s="399">
        <f>[1]CH10B!E2940</f>
        <v>0.81</v>
      </c>
      <c r="I530" s="399">
        <f>[1]CH10B!F2940</f>
        <v>0</v>
      </c>
      <c r="J530" s="399">
        <f>[1]CH10B!G2940</f>
        <v>0</v>
      </c>
      <c r="K530" s="399">
        <f>[1]CH10B!H2940</f>
        <v>0.51</v>
      </c>
      <c r="L530" s="399">
        <f>[1]CH10B!I2940</f>
        <v>0</v>
      </c>
      <c r="M530" s="399">
        <f>[1]CH10B!J2940</f>
        <v>0</v>
      </c>
      <c r="N530" s="399">
        <f>[1]CH10B!K2940</f>
        <v>0</v>
      </c>
      <c r="O530" s="399">
        <f>[1]CH10B!L2940</f>
        <v>0</v>
      </c>
      <c r="P530" s="399">
        <f>[1]CH10B!M2940</f>
        <v>0</v>
      </c>
      <c r="Q530" s="399">
        <f>[1]CH10B!N2940</f>
        <v>0</v>
      </c>
      <c r="R530" s="399">
        <f>[1]CH10B!O2940</f>
        <v>0</v>
      </c>
      <c r="S530" s="399">
        <f>[1]CH10B!P2940</f>
        <v>0</v>
      </c>
      <c r="T530" s="399">
        <f>[1]CH10B!Q2940</f>
        <v>0</v>
      </c>
      <c r="U530" s="399">
        <f>[1]CH10B!R2940</f>
        <v>0</v>
      </c>
      <c r="V530" s="330">
        <f t="shared" si="78"/>
        <v>0.05</v>
      </c>
      <c r="W530" s="405">
        <f>[1]CH10B!T2940</f>
        <v>0</v>
      </c>
      <c r="X530" s="405">
        <f>[1]CH10B!U2940</f>
        <v>0.05</v>
      </c>
      <c r="Y530" s="405">
        <f>[1]CH10B!V2940</f>
        <v>0</v>
      </c>
      <c r="Z530" s="405">
        <f>[1]CH10B!W2940</f>
        <v>0</v>
      </c>
      <c r="AA530" s="405">
        <f>[1]CH10B!X2940</f>
        <v>0</v>
      </c>
      <c r="AB530" s="405">
        <f>[1]CH10B!Y2940</f>
        <v>0</v>
      </c>
      <c r="AC530" s="405">
        <f>[1]CH10B!Z2940</f>
        <v>0</v>
      </c>
      <c r="AD530" s="405">
        <f>[1]CH10B!AA2940</f>
        <v>0</v>
      </c>
      <c r="AE530" s="405">
        <f>[1]CH10B!AB2940</f>
        <v>0</v>
      </c>
      <c r="AF530" s="399">
        <f>[1]CH10B!AC2940</f>
        <v>0</v>
      </c>
      <c r="AG530" s="399">
        <f>[1]CH10B!AD2940</f>
        <v>0</v>
      </c>
      <c r="AH530" s="399">
        <f>[1]CH10B!AE2940</f>
        <v>0</v>
      </c>
      <c r="AI530" s="399">
        <f>[1]CH10B!AF2940</f>
        <v>0</v>
      </c>
      <c r="AJ530" s="399">
        <f>[1]CH10B!AG2940</f>
        <v>0</v>
      </c>
      <c r="AK530" s="399">
        <f>[1]CH10B!AH2940</f>
        <v>0</v>
      </c>
      <c r="AL530" s="399">
        <f>[1]CH10B!AI2940</f>
        <v>0</v>
      </c>
      <c r="AM530" s="399">
        <f>[1]CH10B!AJ2940</f>
        <v>0.01</v>
      </c>
      <c r="AN530" s="399">
        <f>[1]CH10B!AK2940</f>
        <v>0</v>
      </c>
      <c r="AO530" s="399">
        <f>[1]CH10B!AL2940</f>
        <v>0</v>
      </c>
      <c r="AP530" s="399">
        <f>[1]CH10B!AM2940</f>
        <v>0</v>
      </c>
      <c r="AQ530" s="399">
        <f>[1]CH10B!AN2940</f>
        <v>0</v>
      </c>
      <c r="AR530" s="399">
        <f>[1]CH10B!AO2940</f>
        <v>0</v>
      </c>
      <c r="AS530" s="399">
        <f>[1]CH10B!AP2940</f>
        <v>0</v>
      </c>
      <c r="AT530" s="399">
        <f>[1]CH10B!AQ2940</f>
        <v>0</v>
      </c>
      <c r="AU530" s="399">
        <f>[1]CH10B!AR2940</f>
        <v>0</v>
      </c>
      <c r="AV530" s="399">
        <f>[1]CH10B!AS2940</f>
        <v>0</v>
      </c>
      <c r="AW530" s="399">
        <f>[1]CH10B!AT2940</f>
        <v>0</v>
      </c>
      <c r="AX530" s="382" t="s">
        <v>385</v>
      </c>
      <c r="AY530" s="333"/>
      <c r="AZ530" s="346" t="s">
        <v>1116</v>
      </c>
      <c r="BA530" s="430"/>
      <c r="BB530" s="284" t="s">
        <v>721</v>
      </c>
      <c r="BC530" s="370" t="s">
        <v>327</v>
      </c>
    </row>
    <row r="531" spans="1:55" s="284" customFormat="1" ht="40.5" hidden="1" customHeight="1" x14ac:dyDescent="0.25">
      <c r="A531" s="338" t="s">
        <v>1444</v>
      </c>
      <c r="B531" s="329" t="s">
        <v>1445</v>
      </c>
      <c r="C531" s="382">
        <f t="shared" si="79"/>
        <v>1.61</v>
      </c>
      <c r="D531" s="411" t="s">
        <v>81</v>
      </c>
      <c r="E531" s="411"/>
      <c r="F531" s="411"/>
      <c r="G531" s="411"/>
      <c r="H531" s="399">
        <f>[1]CH10B!E2941</f>
        <v>1.07</v>
      </c>
      <c r="I531" s="399">
        <f>[1]CH10B!F2941</f>
        <v>0</v>
      </c>
      <c r="J531" s="399">
        <f>[1]CH10B!G2941</f>
        <v>0</v>
      </c>
      <c r="K531" s="399">
        <f>[1]CH10B!H2941</f>
        <v>0.46</v>
      </c>
      <c r="L531" s="399">
        <f>[1]CH10B!I2941</f>
        <v>0</v>
      </c>
      <c r="M531" s="399">
        <f>[1]CH10B!J2941</f>
        <v>0</v>
      </c>
      <c r="N531" s="399">
        <f>[1]CH10B!K2941</f>
        <v>0</v>
      </c>
      <c r="O531" s="399">
        <f>[1]CH10B!L2941</f>
        <v>0</v>
      </c>
      <c r="P531" s="399">
        <f>[1]CH10B!M2941</f>
        <v>0</v>
      </c>
      <c r="Q531" s="399">
        <f>[1]CH10B!N2941</f>
        <v>0</v>
      </c>
      <c r="R531" s="399">
        <f>[1]CH10B!O2941</f>
        <v>0</v>
      </c>
      <c r="S531" s="399">
        <f>[1]CH10B!P2941</f>
        <v>0</v>
      </c>
      <c r="T531" s="399">
        <f>[1]CH10B!Q2941</f>
        <v>0</v>
      </c>
      <c r="U531" s="399">
        <f>[1]CH10B!R2941</f>
        <v>0</v>
      </c>
      <c r="V531" s="330">
        <f t="shared" si="78"/>
        <v>0.05</v>
      </c>
      <c r="W531" s="405">
        <f>[1]CH10B!T2941</f>
        <v>0.02</v>
      </c>
      <c r="X531" s="405">
        <f>[1]CH10B!U2941</f>
        <v>0.03</v>
      </c>
      <c r="Y531" s="405">
        <f>[1]CH10B!V2941</f>
        <v>0</v>
      </c>
      <c r="Z531" s="405">
        <f>[1]CH10B!W2941</f>
        <v>0</v>
      </c>
      <c r="AA531" s="405">
        <f>[1]CH10B!X2941</f>
        <v>0</v>
      </c>
      <c r="AB531" s="405">
        <f>[1]CH10B!Y2941</f>
        <v>0</v>
      </c>
      <c r="AC531" s="405">
        <f>[1]CH10B!Z2941</f>
        <v>0</v>
      </c>
      <c r="AD531" s="405">
        <f>[1]CH10B!AA2941</f>
        <v>0</v>
      </c>
      <c r="AE531" s="405">
        <f>[1]CH10B!AB2941</f>
        <v>0</v>
      </c>
      <c r="AF531" s="399">
        <f>[1]CH10B!AC2941</f>
        <v>0</v>
      </c>
      <c r="AG531" s="399">
        <f>[1]CH10B!AD2941</f>
        <v>0</v>
      </c>
      <c r="AH531" s="399">
        <f>[1]CH10B!AE2941</f>
        <v>0</v>
      </c>
      <c r="AI531" s="399">
        <f>[1]CH10B!AF2941</f>
        <v>0</v>
      </c>
      <c r="AJ531" s="399">
        <f>[1]CH10B!AG2941</f>
        <v>0</v>
      </c>
      <c r="AK531" s="399">
        <f>[1]CH10B!AH2941</f>
        <v>0</v>
      </c>
      <c r="AL531" s="399">
        <f>[1]CH10B!AI2941</f>
        <v>0</v>
      </c>
      <c r="AM531" s="399">
        <f>[1]CH10B!AJ2941</f>
        <v>0.01</v>
      </c>
      <c r="AN531" s="399">
        <f>[1]CH10B!AK2941</f>
        <v>0</v>
      </c>
      <c r="AO531" s="399">
        <f>[1]CH10B!AL2941</f>
        <v>0</v>
      </c>
      <c r="AP531" s="399">
        <f>[1]CH10B!AM2941</f>
        <v>0</v>
      </c>
      <c r="AQ531" s="399">
        <f>[1]CH10B!AN2941</f>
        <v>0</v>
      </c>
      <c r="AR531" s="399">
        <f>[1]CH10B!AO2941</f>
        <v>0</v>
      </c>
      <c r="AS531" s="399">
        <f>[1]CH10B!AP2941</f>
        <v>0</v>
      </c>
      <c r="AT531" s="399">
        <f>[1]CH10B!AQ2941</f>
        <v>0</v>
      </c>
      <c r="AU531" s="399">
        <f>[1]CH10B!AR2941</f>
        <v>0.02</v>
      </c>
      <c r="AV531" s="399">
        <f>[1]CH10B!AS2941</f>
        <v>0</v>
      </c>
      <c r="AW531" s="399">
        <f>[1]CH10B!AT2941</f>
        <v>0</v>
      </c>
      <c r="AX531" s="382" t="s">
        <v>385</v>
      </c>
      <c r="AY531" s="333"/>
      <c r="AZ531" s="346" t="s">
        <v>210</v>
      </c>
      <c r="BA531" s="430"/>
      <c r="BB531" s="284" t="s">
        <v>721</v>
      </c>
      <c r="BC531" s="370" t="s">
        <v>327</v>
      </c>
    </row>
    <row r="532" spans="1:55" s="284" customFormat="1" ht="33.75" hidden="1" customHeight="1" x14ac:dyDescent="0.25">
      <c r="A532" s="338" t="s">
        <v>1446</v>
      </c>
      <c r="B532" s="329" t="s">
        <v>1447</v>
      </c>
      <c r="C532" s="382">
        <f t="shared" si="79"/>
        <v>1.26</v>
      </c>
      <c r="D532" s="411" t="s">
        <v>81</v>
      </c>
      <c r="E532" s="411"/>
      <c r="F532" s="411"/>
      <c r="G532" s="411"/>
      <c r="H532" s="399">
        <f>[1]CH10B!E2942</f>
        <v>0.26</v>
      </c>
      <c r="I532" s="399">
        <f>[1]CH10B!F2942</f>
        <v>0</v>
      </c>
      <c r="J532" s="399">
        <f>[1]CH10B!G2942</f>
        <v>0</v>
      </c>
      <c r="K532" s="399">
        <f>[1]CH10B!H2942</f>
        <v>0.95</v>
      </c>
      <c r="L532" s="399">
        <f>[1]CH10B!I2942</f>
        <v>0</v>
      </c>
      <c r="M532" s="399">
        <f>[1]CH10B!J2942</f>
        <v>0</v>
      </c>
      <c r="N532" s="399">
        <f>[1]CH10B!K2942</f>
        <v>0</v>
      </c>
      <c r="O532" s="399">
        <f>[1]CH10B!L2942</f>
        <v>0</v>
      </c>
      <c r="P532" s="399">
        <f>[1]CH10B!M2942</f>
        <v>0</v>
      </c>
      <c r="Q532" s="399">
        <f>[1]CH10B!N2942</f>
        <v>0</v>
      </c>
      <c r="R532" s="399">
        <f>[1]CH10B!O2942</f>
        <v>0</v>
      </c>
      <c r="S532" s="399">
        <f>[1]CH10B!P2942</f>
        <v>0</v>
      </c>
      <c r="T532" s="399">
        <f>[1]CH10B!Q2942</f>
        <v>0</v>
      </c>
      <c r="U532" s="399">
        <f>[1]CH10B!R2942</f>
        <v>0</v>
      </c>
      <c r="V532" s="330">
        <f t="shared" si="78"/>
        <v>0.02</v>
      </c>
      <c r="W532" s="405">
        <f>[1]CH10B!T2942</f>
        <v>0.01</v>
      </c>
      <c r="X532" s="405">
        <f>[1]CH10B!U2942</f>
        <v>0.01</v>
      </c>
      <c r="Y532" s="405">
        <f>[1]CH10B!V2942</f>
        <v>0</v>
      </c>
      <c r="Z532" s="405">
        <f>[1]CH10B!W2942</f>
        <v>0</v>
      </c>
      <c r="AA532" s="405">
        <f>[1]CH10B!X2942</f>
        <v>0</v>
      </c>
      <c r="AB532" s="405">
        <f>[1]CH10B!Y2942</f>
        <v>0</v>
      </c>
      <c r="AC532" s="405">
        <f>[1]CH10B!Z2942</f>
        <v>0</v>
      </c>
      <c r="AD532" s="405">
        <f>[1]CH10B!AA2942</f>
        <v>0</v>
      </c>
      <c r="AE532" s="405">
        <f>[1]CH10B!AB2942</f>
        <v>0</v>
      </c>
      <c r="AF532" s="399">
        <f>[1]CH10B!AC2942</f>
        <v>0</v>
      </c>
      <c r="AG532" s="399">
        <f>[1]CH10B!AD2942</f>
        <v>0</v>
      </c>
      <c r="AH532" s="399">
        <f>[1]CH10B!AE2942</f>
        <v>0</v>
      </c>
      <c r="AI532" s="399">
        <f>[1]CH10B!AF2942</f>
        <v>0</v>
      </c>
      <c r="AJ532" s="399">
        <f>[1]CH10B!AG2942</f>
        <v>0</v>
      </c>
      <c r="AK532" s="399">
        <f>[1]CH10B!AH2942</f>
        <v>0</v>
      </c>
      <c r="AL532" s="399">
        <f>[1]CH10B!AI2942</f>
        <v>0</v>
      </c>
      <c r="AM532" s="399">
        <f>[1]CH10B!AJ2942</f>
        <v>0.01</v>
      </c>
      <c r="AN532" s="399">
        <f>[1]CH10B!AK2942</f>
        <v>0</v>
      </c>
      <c r="AO532" s="399">
        <f>[1]CH10B!AL2942</f>
        <v>0</v>
      </c>
      <c r="AP532" s="399">
        <f>[1]CH10B!AM2942</f>
        <v>0</v>
      </c>
      <c r="AQ532" s="399">
        <f>[1]CH10B!AN2942</f>
        <v>0</v>
      </c>
      <c r="AR532" s="399">
        <f>[1]CH10B!AO2942</f>
        <v>0</v>
      </c>
      <c r="AS532" s="399">
        <f>[1]CH10B!AP2942</f>
        <v>0</v>
      </c>
      <c r="AT532" s="399">
        <f>[1]CH10B!AQ2942</f>
        <v>0</v>
      </c>
      <c r="AU532" s="399">
        <f>[1]CH10B!AR2942</f>
        <v>0.02</v>
      </c>
      <c r="AV532" s="399">
        <f>[1]CH10B!AS2942</f>
        <v>0</v>
      </c>
      <c r="AW532" s="399">
        <f>[1]CH10B!AT2942</f>
        <v>0</v>
      </c>
      <c r="AX532" s="382" t="s">
        <v>385</v>
      </c>
      <c r="AY532" s="333"/>
      <c r="AZ532" s="346" t="s">
        <v>230</v>
      </c>
      <c r="BA532" s="430"/>
      <c r="BB532" s="284" t="s">
        <v>721</v>
      </c>
      <c r="BC532" s="370" t="s">
        <v>327</v>
      </c>
    </row>
    <row r="533" spans="1:55" s="284" customFormat="1" ht="34.5" hidden="1" customHeight="1" x14ac:dyDescent="0.25">
      <c r="A533" s="338" t="s">
        <v>1448</v>
      </c>
      <c r="B533" s="329" t="s">
        <v>1449</v>
      </c>
      <c r="C533" s="382">
        <f t="shared" si="79"/>
        <v>1.65</v>
      </c>
      <c r="D533" s="411" t="s">
        <v>81</v>
      </c>
      <c r="E533" s="411"/>
      <c r="F533" s="411"/>
      <c r="G533" s="411"/>
      <c r="H533" s="399">
        <f>[1]CH10B!E2943</f>
        <v>0.44</v>
      </c>
      <c r="I533" s="399">
        <f>[1]CH10B!F2943</f>
        <v>0</v>
      </c>
      <c r="J533" s="399">
        <f>[1]CH10B!G2943</f>
        <v>0</v>
      </c>
      <c r="K533" s="399">
        <f>[1]CH10B!H2943</f>
        <v>1.19</v>
      </c>
      <c r="L533" s="399">
        <f>[1]CH10B!I2943</f>
        <v>0</v>
      </c>
      <c r="M533" s="399">
        <f>[1]CH10B!J2943</f>
        <v>0</v>
      </c>
      <c r="N533" s="399">
        <f>[1]CH10B!K2943</f>
        <v>0</v>
      </c>
      <c r="O533" s="399">
        <f>[1]CH10B!L2943</f>
        <v>0</v>
      </c>
      <c r="P533" s="399">
        <f>[1]CH10B!M2943</f>
        <v>0</v>
      </c>
      <c r="Q533" s="399">
        <f>[1]CH10B!N2943</f>
        <v>0</v>
      </c>
      <c r="R533" s="399">
        <f>[1]CH10B!O2943</f>
        <v>0</v>
      </c>
      <c r="S533" s="399">
        <f>[1]CH10B!P2943</f>
        <v>0</v>
      </c>
      <c r="T533" s="399">
        <f>[1]CH10B!Q2943</f>
        <v>0</v>
      </c>
      <c r="U533" s="399">
        <f>[1]CH10B!R2943</f>
        <v>0</v>
      </c>
      <c r="V533" s="330">
        <f t="shared" si="78"/>
        <v>0.02</v>
      </c>
      <c r="W533" s="405">
        <f>[1]CH10B!T2943</f>
        <v>0</v>
      </c>
      <c r="X533" s="405">
        <f>[1]CH10B!U2943</f>
        <v>0.02</v>
      </c>
      <c r="Y533" s="405">
        <f>[1]CH10B!V2943</f>
        <v>0</v>
      </c>
      <c r="Z533" s="405">
        <f>[1]CH10B!W2943</f>
        <v>0</v>
      </c>
      <c r="AA533" s="405">
        <f>[1]CH10B!X2943</f>
        <v>0</v>
      </c>
      <c r="AB533" s="405">
        <f>[1]CH10B!Y2943</f>
        <v>0</v>
      </c>
      <c r="AC533" s="405">
        <f>[1]CH10B!Z2943</f>
        <v>0</v>
      </c>
      <c r="AD533" s="405">
        <f>[1]CH10B!AA2943</f>
        <v>0</v>
      </c>
      <c r="AE533" s="405">
        <f>[1]CH10B!AB2943</f>
        <v>0</v>
      </c>
      <c r="AF533" s="399">
        <f>[1]CH10B!AC2943</f>
        <v>0</v>
      </c>
      <c r="AG533" s="399">
        <f>[1]CH10B!AD2943</f>
        <v>0</v>
      </c>
      <c r="AH533" s="399">
        <f>[1]CH10B!AE2943</f>
        <v>0</v>
      </c>
      <c r="AI533" s="399">
        <f>[1]CH10B!AF2943</f>
        <v>0</v>
      </c>
      <c r="AJ533" s="399">
        <f>[1]CH10B!AG2943</f>
        <v>0</v>
      </c>
      <c r="AK533" s="399">
        <f>[1]CH10B!AH2943</f>
        <v>0</v>
      </c>
      <c r="AL533" s="399">
        <f>[1]CH10B!AI2943</f>
        <v>0</v>
      </c>
      <c r="AM533" s="399">
        <f>[1]CH10B!AJ2943</f>
        <v>0</v>
      </c>
      <c r="AN533" s="399">
        <f>[1]CH10B!AK2943</f>
        <v>0</v>
      </c>
      <c r="AO533" s="399">
        <f>[1]CH10B!AL2943</f>
        <v>0</v>
      </c>
      <c r="AP533" s="399">
        <f>[1]CH10B!AM2943</f>
        <v>0</v>
      </c>
      <c r="AQ533" s="399">
        <f>[1]CH10B!AN2943</f>
        <v>0</v>
      </c>
      <c r="AR533" s="399">
        <f>[1]CH10B!AO2943</f>
        <v>0</v>
      </c>
      <c r="AS533" s="399">
        <f>[1]CH10B!AP2943</f>
        <v>0</v>
      </c>
      <c r="AT533" s="399">
        <f>[1]CH10B!AQ2943</f>
        <v>0</v>
      </c>
      <c r="AU533" s="399">
        <f>[1]CH10B!AR2943</f>
        <v>0</v>
      </c>
      <c r="AV533" s="399">
        <f>[1]CH10B!AS2943</f>
        <v>0</v>
      </c>
      <c r="AW533" s="399">
        <f>[1]CH10B!AT2943</f>
        <v>0</v>
      </c>
      <c r="AX533" s="382" t="s">
        <v>385</v>
      </c>
      <c r="AY533" s="333"/>
      <c r="AZ533" s="346" t="s">
        <v>717</v>
      </c>
      <c r="BA533" s="430"/>
      <c r="BB533" s="284" t="s">
        <v>721</v>
      </c>
      <c r="BC533" s="370" t="s">
        <v>327</v>
      </c>
    </row>
    <row r="534" spans="1:55" s="284" customFormat="1" ht="41.25" hidden="1" customHeight="1" x14ac:dyDescent="0.25">
      <c r="A534" s="338" t="s">
        <v>1450</v>
      </c>
      <c r="B534" s="329" t="s">
        <v>1451</v>
      </c>
      <c r="C534" s="382">
        <f t="shared" si="79"/>
        <v>5.2299999999999995</v>
      </c>
      <c r="D534" s="411" t="s">
        <v>81</v>
      </c>
      <c r="E534" s="411"/>
      <c r="F534" s="411"/>
      <c r="G534" s="411"/>
      <c r="H534" s="399">
        <f>[1]CH10B!E3047</f>
        <v>0</v>
      </c>
      <c r="I534" s="399">
        <f>[1]CH10B!F3047</f>
        <v>0</v>
      </c>
      <c r="J534" s="399">
        <f>[1]CH10B!G3047</f>
        <v>0</v>
      </c>
      <c r="K534" s="399">
        <f>[1]CH10B!H3047</f>
        <v>4.3899999999999997</v>
      </c>
      <c r="L534" s="399">
        <f>[1]CH10B!I3047</f>
        <v>0.83</v>
      </c>
      <c r="M534" s="399">
        <f>[1]CH10B!J3047</f>
        <v>0</v>
      </c>
      <c r="N534" s="399">
        <f>[1]CH10B!K3047</f>
        <v>0</v>
      </c>
      <c r="O534" s="399">
        <f>[1]CH10B!L3047</f>
        <v>0</v>
      </c>
      <c r="P534" s="399">
        <f>[1]CH10B!M3047</f>
        <v>0</v>
      </c>
      <c r="Q534" s="399">
        <f>[1]CH10B!N3047</f>
        <v>0</v>
      </c>
      <c r="R534" s="399">
        <f>[1]CH10B!O3047</f>
        <v>0</v>
      </c>
      <c r="S534" s="399">
        <f>[1]CH10B!P3047</f>
        <v>0</v>
      </c>
      <c r="T534" s="399">
        <f>[1]CH10B!Q3047</f>
        <v>0</v>
      </c>
      <c r="U534" s="399">
        <f>[1]CH10B!R3047</f>
        <v>0</v>
      </c>
      <c r="V534" s="330">
        <f t="shared" si="78"/>
        <v>0.01</v>
      </c>
      <c r="W534" s="405">
        <f>[1]CH10B!T3047</f>
        <v>0.01</v>
      </c>
      <c r="X534" s="405">
        <f>[1]CH10B!U3047</f>
        <v>0</v>
      </c>
      <c r="Y534" s="405">
        <f>[1]CH10B!V3047</f>
        <v>0</v>
      </c>
      <c r="Z534" s="405">
        <f>[1]CH10B!W3047</f>
        <v>0</v>
      </c>
      <c r="AA534" s="405">
        <f>[1]CH10B!X3047</f>
        <v>0</v>
      </c>
      <c r="AB534" s="405">
        <f>[1]CH10B!Y3047</f>
        <v>0</v>
      </c>
      <c r="AC534" s="405">
        <f>[1]CH10B!Z3047</f>
        <v>0</v>
      </c>
      <c r="AD534" s="405">
        <f>[1]CH10B!AA3047</f>
        <v>0</v>
      </c>
      <c r="AE534" s="405">
        <f>[1]CH10B!AB3047</f>
        <v>0</v>
      </c>
      <c r="AF534" s="399">
        <f>[1]CH10B!AC3047</f>
        <v>0</v>
      </c>
      <c r="AG534" s="399">
        <f>[1]CH10B!AD3047</f>
        <v>0</v>
      </c>
      <c r="AH534" s="399">
        <f>[1]CH10B!AE3047</f>
        <v>0</v>
      </c>
      <c r="AI534" s="399">
        <f>[1]CH10B!AF3047</f>
        <v>0</v>
      </c>
      <c r="AJ534" s="399">
        <f>[1]CH10B!AG3047</f>
        <v>0</v>
      </c>
      <c r="AK534" s="399">
        <f>[1]CH10B!AH3047</f>
        <v>0</v>
      </c>
      <c r="AL534" s="399">
        <f>[1]CH10B!AI3047</f>
        <v>0</v>
      </c>
      <c r="AM534" s="399">
        <f>[1]CH10B!AJ3047</f>
        <v>0</v>
      </c>
      <c r="AN534" s="399">
        <f>[1]CH10B!AK3047</f>
        <v>0</v>
      </c>
      <c r="AO534" s="399">
        <f>[1]CH10B!AL3047</f>
        <v>0</v>
      </c>
      <c r="AP534" s="399">
        <f>[1]CH10B!AM3047</f>
        <v>0</v>
      </c>
      <c r="AQ534" s="399">
        <f>[1]CH10B!AN3047</f>
        <v>0</v>
      </c>
      <c r="AR534" s="399">
        <f>[1]CH10B!AO3047</f>
        <v>0</v>
      </c>
      <c r="AS534" s="399">
        <f>[1]CH10B!AP3047</f>
        <v>0</v>
      </c>
      <c r="AT534" s="399">
        <f>[1]CH10B!AQ3047</f>
        <v>0</v>
      </c>
      <c r="AU534" s="399">
        <f>[1]CH10B!AR3047</f>
        <v>0</v>
      </c>
      <c r="AV534" s="399">
        <f>[1]CH10B!AS3047</f>
        <v>0</v>
      </c>
      <c r="AW534" s="399">
        <f>[1]CH10B!AT3047</f>
        <v>0</v>
      </c>
      <c r="AX534" s="382" t="s">
        <v>466</v>
      </c>
      <c r="AY534" s="333"/>
      <c r="AZ534" s="346" t="s">
        <v>1452</v>
      </c>
      <c r="BA534" s="430"/>
      <c r="BB534" s="284" t="s">
        <v>721</v>
      </c>
      <c r="BC534" s="370" t="s">
        <v>327</v>
      </c>
    </row>
    <row r="535" spans="1:55" s="284" customFormat="1" ht="34.5" hidden="1" customHeight="1" x14ac:dyDescent="0.25">
      <c r="A535" s="338" t="s">
        <v>1453</v>
      </c>
      <c r="B535" s="329" t="s">
        <v>1454</v>
      </c>
      <c r="C535" s="382">
        <f t="shared" si="79"/>
        <v>2.78</v>
      </c>
      <c r="D535" s="411" t="s">
        <v>81</v>
      </c>
      <c r="E535" s="411"/>
      <c r="F535" s="411"/>
      <c r="G535" s="411"/>
      <c r="H535" s="399">
        <f>[1]CH10B!E3048</f>
        <v>0</v>
      </c>
      <c r="I535" s="399">
        <f>[1]CH10B!F3048</f>
        <v>0.01</v>
      </c>
      <c r="J535" s="399">
        <f>[1]CH10B!G3048</f>
        <v>0</v>
      </c>
      <c r="K535" s="399">
        <f>[1]CH10B!H3048</f>
        <v>2.77</v>
      </c>
      <c r="L535" s="399">
        <f>[1]CH10B!I3048</f>
        <v>0</v>
      </c>
      <c r="M535" s="399">
        <f>[1]CH10B!J3048</f>
        <v>0</v>
      </c>
      <c r="N535" s="399">
        <f>[1]CH10B!K3048</f>
        <v>0</v>
      </c>
      <c r="O535" s="399">
        <f>[1]CH10B!L3048</f>
        <v>0</v>
      </c>
      <c r="P535" s="399">
        <f>[1]CH10B!M3048</f>
        <v>0</v>
      </c>
      <c r="Q535" s="399">
        <f>[1]CH10B!N3048</f>
        <v>0</v>
      </c>
      <c r="R535" s="399">
        <f>[1]CH10B!O3048</f>
        <v>0</v>
      </c>
      <c r="S535" s="399">
        <f>[1]CH10B!P3048</f>
        <v>0</v>
      </c>
      <c r="T535" s="399">
        <f>[1]CH10B!Q3048</f>
        <v>0</v>
      </c>
      <c r="U535" s="399">
        <f>[1]CH10B!R3048</f>
        <v>0</v>
      </c>
      <c r="V535" s="330">
        <f t="shared" si="78"/>
        <v>0</v>
      </c>
      <c r="W535" s="405">
        <f>[1]CH10B!T3048</f>
        <v>0</v>
      </c>
      <c r="X535" s="405">
        <f>[1]CH10B!U3048</f>
        <v>0</v>
      </c>
      <c r="Y535" s="405">
        <f>[1]CH10B!V3048</f>
        <v>0</v>
      </c>
      <c r="Z535" s="405">
        <f>[1]CH10B!W3048</f>
        <v>0</v>
      </c>
      <c r="AA535" s="405">
        <f>[1]CH10B!X3048</f>
        <v>0</v>
      </c>
      <c r="AB535" s="405">
        <f>[1]CH10B!Y3048</f>
        <v>0</v>
      </c>
      <c r="AC535" s="405">
        <f>[1]CH10B!Z3048</f>
        <v>0</v>
      </c>
      <c r="AD535" s="405">
        <f>[1]CH10B!AA3048</f>
        <v>0</v>
      </c>
      <c r="AE535" s="405">
        <f>[1]CH10B!AB3048</f>
        <v>0</v>
      </c>
      <c r="AF535" s="399">
        <f>[1]CH10B!AC3048</f>
        <v>0</v>
      </c>
      <c r="AG535" s="399">
        <f>[1]CH10B!AD3048</f>
        <v>0</v>
      </c>
      <c r="AH535" s="399">
        <f>[1]CH10B!AE3048</f>
        <v>0</v>
      </c>
      <c r="AI535" s="399">
        <f>[1]CH10B!AF3048</f>
        <v>0</v>
      </c>
      <c r="AJ535" s="399">
        <f>[1]CH10B!AG3048</f>
        <v>0</v>
      </c>
      <c r="AK535" s="399">
        <f>[1]CH10B!AH3048</f>
        <v>0</v>
      </c>
      <c r="AL535" s="399">
        <f>[1]CH10B!AI3048</f>
        <v>0</v>
      </c>
      <c r="AM535" s="399">
        <f>[1]CH10B!AJ3048</f>
        <v>0</v>
      </c>
      <c r="AN535" s="399">
        <f>[1]CH10B!AK3048</f>
        <v>0</v>
      </c>
      <c r="AO535" s="399">
        <f>[1]CH10B!AL3048</f>
        <v>0</v>
      </c>
      <c r="AP535" s="399">
        <f>[1]CH10B!AM3048</f>
        <v>0</v>
      </c>
      <c r="AQ535" s="399">
        <f>[1]CH10B!AN3048</f>
        <v>0</v>
      </c>
      <c r="AR535" s="399">
        <f>[1]CH10B!AO3048</f>
        <v>0</v>
      </c>
      <c r="AS535" s="399">
        <f>[1]CH10B!AP3048</f>
        <v>0</v>
      </c>
      <c r="AT535" s="399">
        <f>[1]CH10B!AQ3048</f>
        <v>0</v>
      </c>
      <c r="AU535" s="399">
        <f>[1]CH10B!AR3048</f>
        <v>0</v>
      </c>
      <c r="AV535" s="399">
        <f>[1]CH10B!AS3048</f>
        <v>0</v>
      </c>
      <c r="AW535" s="399">
        <f>[1]CH10B!AT3048</f>
        <v>0</v>
      </c>
      <c r="AX535" s="382" t="s">
        <v>466</v>
      </c>
      <c r="AY535" s="333"/>
      <c r="AZ535" s="346" t="s">
        <v>1455</v>
      </c>
      <c r="BA535" s="430"/>
      <c r="BB535" s="284" t="s">
        <v>721</v>
      </c>
      <c r="BC535" s="370" t="s">
        <v>327</v>
      </c>
    </row>
    <row r="536" spans="1:55" s="284" customFormat="1" ht="37.5" hidden="1" customHeight="1" x14ac:dyDescent="0.25">
      <c r="A536" s="338" t="s">
        <v>1456</v>
      </c>
      <c r="B536" s="329" t="s">
        <v>1457</v>
      </c>
      <c r="C536" s="382">
        <f t="shared" si="79"/>
        <v>10.54</v>
      </c>
      <c r="D536" s="411" t="s">
        <v>81</v>
      </c>
      <c r="E536" s="411"/>
      <c r="F536" s="411"/>
      <c r="G536" s="411"/>
      <c r="H536" s="399">
        <f>[1]CH10B!E3278</f>
        <v>0</v>
      </c>
      <c r="I536" s="399">
        <f>[1]CH10B!F3278</f>
        <v>0</v>
      </c>
      <c r="J536" s="399">
        <f>[1]CH10B!G3278</f>
        <v>0</v>
      </c>
      <c r="K536" s="399">
        <f>[1]CH10B!H3278</f>
        <v>9.61</v>
      </c>
      <c r="L536" s="399">
        <f>[1]CH10B!I3278</f>
        <v>0.52</v>
      </c>
      <c r="M536" s="399">
        <f>[1]CH10B!J3278</f>
        <v>0</v>
      </c>
      <c r="N536" s="399">
        <f>[1]CH10B!K3278</f>
        <v>0</v>
      </c>
      <c r="O536" s="399">
        <f>[1]CH10B!L3278</f>
        <v>0</v>
      </c>
      <c r="P536" s="399">
        <f>[1]CH10B!M3278</f>
        <v>0</v>
      </c>
      <c r="Q536" s="399">
        <f>[1]CH10B!N3278</f>
        <v>0</v>
      </c>
      <c r="R536" s="399">
        <f>[1]CH10B!O3278</f>
        <v>0</v>
      </c>
      <c r="S536" s="399">
        <f>[1]CH10B!P3278</f>
        <v>0</v>
      </c>
      <c r="T536" s="399">
        <f>[1]CH10B!Q3278</f>
        <v>0</v>
      </c>
      <c r="U536" s="399">
        <f>[1]CH10B!R3278</f>
        <v>0</v>
      </c>
      <c r="V536" s="330">
        <f t="shared" si="78"/>
        <v>0.41</v>
      </c>
      <c r="W536" s="405">
        <f>[1]CH10B!T3278</f>
        <v>0.41</v>
      </c>
      <c r="X536" s="405">
        <f>[1]CH10B!U3278</f>
        <v>0</v>
      </c>
      <c r="Y536" s="405">
        <f>[1]CH10B!V3278</f>
        <v>0</v>
      </c>
      <c r="Z536" s="405">
        <f>[1]CH10B!W3278</f>
        <v>0</v>
      </c>
      <c r="AA536" s="405">
        <f>[1]CH10B!X3278</f>
        <v>0</v>
      </c>
      <c r="AB536" s="405">
        <f>[1]CH10B!Y3278</f>
        <v>0</v>
      </c>
      <c r="AC536" s="405">
        <f>[1]CH10B!Z3278</f>
        <v>0</v>
      </c>
      <c r="AD536" s="405">
        <f>[1]CH10B!AA3278</f>
        <v>0</v>
      </c>
      <c r="AE536" s="405">
        <f>[1]CH10B!AB3278</f>
        <v>0</v>
      </c>
      <c r="AF536" s="399">
        <f>[1]CH10B!AC3278</f>
        <v>0</v>
      </c>
      <c r="AG536" s="399">
        <f>[1]CH10B!AD3278</f>
        <v>0</v>
      </c>
      <c r="AH536" s="399">
        <f>[1]CH10B!AE3278</f>
        <v>0</v>
      </c>
      <c r="AI536" s="399">
        <f>[1]CH10B!AF3278</f>
        <v>0</v>
      </c>
      <c r="AJ536" s="399">
        <f>[1]CH10B!AG3278</f>
        <v>0</v>
      </c>
      <c r="AK536" s="399">
        <f>[1]CH10B!AH3278</f>
        <v>0</v>
      </c>
      <c r="AL536" s="399">
        <f>[1]CH10B!AI3278</f>
        <v>0</v>
      </c>
      <c r="AM536" s="399">
        <f>[1]CH10B!AJ3278</f>
        <v>0</v>
      </c>
      <c r="AN536" s="399">
        <f>[1]CH10B!AK3278</f>
        <v>0</v>
      </c>
      <c r="AO536" s="399">
        <f>[1]CH10B!AL3278</f>
        <v>0</v>
      </c>
      <c r="AP536" s="399">
        <f>[1]CH10B!AM3278</f>
        <v>0</v>
      </c>
      <c r="AQ536" s="399">
        <f>[1]CH10B!AN3278</f>
        <v>0</v>
      </c>
      <c r="AR536" s="399">
        <f>[1]CH10B!AO3278</f>
        <v>0</v>
      </c>
      <c r="AS536" s="399">
        <f>[1]CH10B!AP3278</f>
        <v>0</v>
      </c>
      <c r="AT536" s="399">
        <f>[1]CH10B!AQ3278</f>
        <v>0</v>
      </c>
      <c r="AU536" s="399">
        <f>[1]CH10B!AR3278</f>
        <v>0</v>
      </c>
      <c r="AV536" s="399">
        <f>[1]CH10B!AS3278</f>
        <v>0</v>
      </c>
      <c r="AW536" s="399">
        <f>[1]CH10B!AT3278</f>
        <v>0</v>
      </c>
      <c r="AX536" s="382" t="s">
        <v>340</v>
      </c>
      <c r="AY536" s="333"/>
      <c r="AZ536" s="346" t="s">
        <v>1458</v>
      </c>
      <c r="BA536" s="430"/>
      <c r="BB536" s="284" t="s">
        <v>721</v>
      </c>
      <c r="BC536" s="370" t="s">
        <v>327</v>
      </c>
    </row>
    <row r="537" spans="1:55" s="284" customFormat="1" ht="36" hidden="1" customHeight="1" x14ac:dyDescent="0.25">
      <c r="A537" s="338" t="s">
        <v>1459</v>
      </c>
      <c r="B537" s="329" t="s">
        <v>1460</v>
      </c>
      <c r="C537" s="382">
        <f t="shared" si="79"/>
        <v>19.939999999999998</v>
      </c>
      <c r="D537" s="411" t="s">
        <v>81</v>
      </c>
      <c r="E537" s="411"/>
      <c r="F537" s="411"/>
      <c r="G537" s="411"/>
      <c r="H537" s="399">
        <f>[1]CH10B!E3279</f>
        <v>9.27</v>
      </c>
      <c r="I537" s="399">
        <f>[1]CH10B!F3279</f>
        <v>0.92</v>
      </c>
      <c r="J537" s="399">
        <f>[1]CH10B!G3279</f>
        <v>0</v>
      </c>
      <c r="K537" s="399">
        <f>[1]CH10B!H3279</f>
        <v>8.75</v>
      </c>
      <c r="L537" s="399">
        <f>[1]CH10B!I3279</f>
        <v>0</v>
      </c>
      <c r="M537" s="399">
        <f>[1]CH10B!J3279</f>
        <v>0</v>
      </c>
      <c r="N537" s="399">
        <f>[1]CH10B!K3279</f>
        <v>0</v>
      </c>
      <c r="O537" s="399">
        <f>[1]CH10B!L3279</f>
        <v>0</v>
      </c>
      <c r="P537" s="399">
        <f>[1]CH10B!M3279</f>
        <v>0.04</v>
      </c>
      <c r="Q537" s="399">
        <f>[1]CH10B!N3279</f>
        <v>0</v>
      </c>
      <c r="R537" s="399">
        <f>[1]CH10B!O3279</f>
        <v>0</v>
      </c>
      <c r="S537" s="399">
        <f>[1]CH10B!P3279</f>
        <v>0</v>
      </c>
      <c r="T537" s="399">
        <f>[1]CH10B!Q3279</f>
        <v>0</v>
      </c>
      <c r="U537" s="399">
        <f>[1]CH10B!R3279</f>
        <v>0</v>
      </c>
      <c r="V537" s="330">
        <f t="shared" si="78"/>
        <v>0.92</v>
      </c>
      <c r="W537" s="405">
        <f>[1]CH10B!T3279</f>
        <v>0.53</v>
      </c>
      <c r="X537" s="405">
        <f>[1]CH10B!U3279</f>
        <v>0.39</v>
      </c>
      <c r="Y537" s="405">
        <f>[1]CH10B!V3279</f>
        <v>0</v>
      </c>
      <c r="Z537" s="405">
        <f>[1]CH10B!W3279</f>
        <v>0</v>
      </c>
      <c r="AA537" s="405">
        <f>[1]CH10B!X3279</f>
        <v>0</v>
      </c>
      <c r="AB537" s="405">
        <f>[1]CH10B!Y3279</f>
        <v>0</v>
      </c>
      <c r="AC537" s="405">
        <f>[1]CH10B!Z3279</f>
        <v>0</v>
      </c>
      <c r="AD537" s="405">
        <f>[1]CH10B!AA3279</f>
        <v>0</v>
      </c>
      <c r="AE537" s="405">
        <f>[1]CH10B!AB3279</f>
        <v>0</v>
      </c>
      <c r="AF537" s="399">
        <f>[1]CH10B!AC3279</f>
        <v>0</v>
      </c>
      <c r="AG537" s="399">
        <f>[1]CH10B!AD3279</f>
        <v>0</v>
      </c>
      <c r="AH537" s="399">
        <f>[1]CH10B!AE3279</f>
        <v>0</v>
      </c>
      <c r="AI537" s="399">
        <f>[1]CH10B!AF3279</f>
        <v>0</v>
      </c>
      <c r="AJ537" s="399">
        <f>[1]CH10B!AG3279</f>
        <v>0</v>
      </c>
      <c r="AK537" s="399">
        <f>[1]CH10B!AH3279</f>
        <v>0</v>
      </c>
      <c r="AL537" s="399">
        <f>[1]CH10B!AI3279</f>
        <v>0</v>
      </c>
      <c r="AM537" s="399">
        <f>[1]CH10B!AJ3279</f>
        <v>0</v>
      </c>
      <c r="AN537" s="399">
        <f>[1]CH10B!AK3279</f>
        <v>0</v>
      </c>
      <c r="AO537" s="399">
        <f>[1]CH10B!AL3279</f>
        <v>0</v>
      </c>
      <c r="AP537" s="399">
        <f>[1]CH10B!AM3279</f>
        <v>0</v>
      </c>
      <c r="AQ537" s="399">
        <f>[1]CH10B!AN3279</f>
        <v>0</v>
      </c>
      <c r="AR537" s="399">
        <f>[1]CH10B!AO3279</f>
        <v>0</v>
      </c>
      <c r="AS537" s="399">
        <f>[1]CH10B!AP3279</f>
        <v>0</v>
      </c>
      <c r="AT537" s="399">
        <f>[1]CH10B!AQ3279</f>
        <v>0</v>
      </c>
      <c r="AU537" s="399">
        <f>[1]CH10B!AR3279</f>
        <v>0.04</v>
      </c>
      <c r="AV537" s="399">
        <f>[1]CH10B!AS3279</f>
        <v>0</v>
      </c>
      <c r="AW537" s="399">
        <f>[1]CH10B!AT3279</f>
        <v>0</v>
      </c>
      <c r="AX537" s="382" t="s">
        <v>340</v>
      </c>
      <c r="AY537" s="333"/>
      <c r="AZ537" s="346" t="s">
        <v>1310</v>
      </c>
      <c r="BA537" s="430"/>
      <c r="BB537" s="284" t="s">
        <v>721</v>
      </c>
      <c r="BC537" s="370" t="s">
        <v>327</v>
      </c>
    </row>
    <row r="538" spans="1:55" s="284" customFormat="1" ht="36" hidden="1" customHeight="1" x14ac:dyDescent="0.25">
      <c r="A538" s="338" t="s">
        <v>1461</v>
      </c>
      <c r="B538" s="329" t="s">
        <v>1462</v>
      </c>
      <c r="C538" s="382">
        <f t="shared" si="79"/>
        <v>2.66</v>
      </c>
      <c r="D538" s="411" t="s">
        <v>81</v>
      </c>
      <c r="E538" s="411"/>
      <c r="F538" s="411"/>
      <c r="G538" s="411"/>
      <c r="H538" s="399"/>
      <c r="I538" s="399"/>
      <c r="J538" s="399"/>
      <c r="K538" s="399">
        <v>1</v>
      </c>
      <c r="L538" s="399">
        <v>0.01</v>
      </c>
      <c r="M538" s="399">
        <v>1.4</v>
      </c>
      <c r="N538" s="399"/>
      <c r="O538" s="399"/>
      <c r="P538" s="399"/>
      <c r="Q538" s="399"/>
      <c r="R538" s="399"/>
      <c r="S538" s="399"/>
      <c r="T538" s="399"/>
      <c r="U538" s="399"/>
      <c r="V538" s="330">
        <f t="shared" si="78"/>
        <v>0.23</v>
      </c>
      <c r="W538" s="405">
        <v>0.13</v>
      </c>
      <c r="X538" s="405">
        <v>0.1</v>
      </c>
      <c r="Y538" s="405"/>
      <c r="Z538" s="405"/>
      <c r="AA538" s="405"/>
      <c r="AB538" s="405"/>
      <c r="AC538" s="405"/>
      <c r="AD538" s="405"/>
      <c r="AE538" s="405"/>
      <c r="AF538" s="399"/>
      <c r="AG538" s="399"/>
      <c r="AH538" s="399"/>
      <c r="AI538" s="399"/>
      <c r="AJ538" s="399"/>
      <c r="AK538" s="399"/>
      <c r="AL538" s="399"/>
      <c r="AM538" s="399"/>
      <c r="AN538" s="399"/>
      <c r="AO538" s="399"/>
      <c r="AP538" s="399"/>
      <c r="AQ538" s="399"/>
      <c r="AR538" s="399"/>
      <c r="AS538" s="399"/>
      <c r="AT538" s="399"/>
      <c r="AU538" s="399">
        <v>0.02</v>
      </c>
      <c r="AV538" s="399"/>
      <c r="AW538" s="399"/>
      <c r="AX538" s="382" t="s">
        <v>340</v>
      </c>
      <c r="AY538" s="333"/>
      <c r="AZ538" s="346"/>
      <c r="BA538" s="430"/>
      <c r="BC538" s="370"/>
    </row>
    <row r="539" spans="1:55" s="284" customFormat="1" ht="36" hidden="1" customHeight="1" x14ac:dyDescent="0.25">
      <c r="A539" s="338" t="s">
        <v>1463</v>
      </c>
      <c r="B539" s="329" t="s">
        <v>1464</v>
      </c>
      <c r="C539" s="382">
        <f t="shared" si="79"/>
        <v>3.36</v>
      </c>
      <c r="D539" s="411" t="s">
        <v>81</v>
      </c>
      <c r="E539" s="411"/>
      <c r="F539" s="411"/>
      <c r="G539" s="411"/>
      <c r="H539" s="399">
        <f>[1]CH10B!E3280</f>
        <v>3.15</v>
      </c>
      <c r="I539" s="399">
        <f>[1]CH10B!F3280</f>
        <v>0</v>
      </c>
      <c r="J539" s="399">
        <f>[1]CH10B!G3280</f>
        <v>0</v>
      </c>
      <c r="K539" s="399">
        <f>[1]CH10B!H3280</f>
        <v>0</v>
      </c>
      <c r="L539" s="399">
        <f>[1]CH10B!I3280</f>
        <v>0</v>
      </c>
      <c r="M539" s="399">
        <f>[1]CH10B!J3280</f>
        <v>0</v>
      </c>
      <c r="N539" s="399">
        <f>[1]CH10B!K3280</f>
        <v>0</v>
      </c>
      <c r="O539" s="399">
        <f>[1]CH10B!L3280</f>
        <v>0</v>
      </c>
      <c r="P539" s="399">
        <f>[1]CH10B!M3280</f>
        <v>0.06</v>
      </c>
      <c r="Q539" s="399">
        <f>[1]CH10B!N3280</f>
        <v>0</v>
      </c>
      <c r="R539" s="399">
        <f>[1]CH10B!O3280</f>
        <v>0</v>
      </c>
      <c r="S539" s="399">
        <f>[1]CH10B!P3280</f>
        <v>0</v>
      </c>
      <c r="T539" s="399">
        <f>[1]CH10B!Q3280</f>
        <v>0</v>
      </c>
      <c r="U539" s="399">
        <f>[1]CH10B!R3280</f>
        <v>0</v>
      </c>
      <c r="V539" s="330">
        <f t="shared" si="78"/>
        <v>0.11</v>
      </c>
      <c r="W539" s="405">
        <f>[1]CH10B!T3280</f>
        <v>0.06</v>
      </c>
      <c r="X539" s="405">
        <f>[1]CH10B!U3280</f>
        <v>0.05</v>
      </c>
      <c r="Y539" s="405">
        <f>[1]CH10B!V3280</f>
        <v>0</v>
      </c>
      <c r="Z539" s="405">
        <f>[1]CH10B!W3280</f>
        <v>0</v>
      </c>
      <c r="AA539" s="405">
        <f>[1]CH10B!X3280</f>
        <v>0</v>
      </c>
      <c r="AB539" s="405">
        <f>[1]CH10B!Y3280</f>
        <v>0</v>
      </c>
      <c r="AC539" s="405">
        <f>[1]CH10B!Z3280</f>
        <v>0</v>
      </c>
      <c r="AD539" s="405">
        <f>[1]CH10B!AA3280</f>
        <v>0</v>
      </c>
      <c r="AE539" s="405">
        <f>[1]CH10B!AB3280</f>
        <v>0</v>
      </c>
      <c r="AF539" s="399">
        <f>[1]CH10B!AC3280</f>
        <v>0</v>
      </c>
      <c r="AG539" s="399">
        <f>[1]CH10B!AD3280</f>
        <v>0</v>
      </c>
      <c r="AH539" s="399">
        <f>[1]CH10B!AE3280</f>
        <v>0</v>
      </c>
      <c r="AI539" s="399">
        <f>[1]CH10B!AF3280</f>
        <v>0</v>
      </c>
      <c r="AJ539" s="399">
        <f>[1]CH10B!AG3280</f>
        <v>0</v>
      </c>
      <c r="AK539" s="399">
        <f>[1]CH10B!AH3280</f>
        <v>0</v>
      </c>
      <c r="AL539" s="399">
        <f>[1]CH10B!AI3280</f>
        <v>0</v>
      </c>
      <c r="AM539" s="399">
        <f>[1]CH10B!AJ3280</f>
        <v>0</v>
      </c>
      <c r="AN539" s="399">
        <f>[1]CH10B!AK3280</f>
        <v>0</v>
      </c>
      <c r="AO539" s="399">
        <f>[1]CH10B!AL3280</f>
        <v>0</v>
      </c>
      <c r="AP539" s="399">
        <f>[1]CH10B!AM3280</f>
        <v>0</v>
      </c>
      <c r="AQ539" s="399">
        <f>[1]CH10B!AN3280</f>
        <v>0</v>
      </c>
      <c r="AR539" s="399">
        <f>[1]CH10B!AO3280</f>
        <v>0</v>
      </c>
      <c r="AS539" s="399">
        <f>[1]CH10B!AP3280</f>
        <v>0</v>
      </c>
      <c r="AT539" s="399">
        <f>[1]CH10B!AQ3280</f>
        <v>0</v>
      </c>
      <c r="AU539" s="399">
        <f>[1]CH10B!AR3280</f>
        <v>0.04</v>
      </c>
      <c r="AV539" s="399">
        <f>[1]CH10B!AS3280</f>
        <v>0</v>
      </c>
      <c r="AW539" s="399">
        <f>[1]CH10B!AT3280</f>
        <v>0</v>
      </c>
      <c r="AX539" s="382" t="s">
        <v>340</v>
      </c>
      <c r="AY539" s="333"/>
      <c r="AZ539" s="346" t="s">
        <v>1218</v>
      </c>
      <c r="BA539" s="430"/>
      <c r="BB539" s="284" t="s">
        <v>721</v>
      </c>
      <c r="BC539" s="370" t="s">
        <v>327</v>
      </c>
    </row>
    <row r="540" spans="1:55" s="284" customFormat="1" ht="36.75" hidden="1" customHeight="1" x14ac:dyDescent="0.25">
      <c r="A540" s="338" t="s">
        <v>1465</v>
      </c>
      <c r="B540" s="329" t="s">
        <v>1466</v>
      </c>
      <c r="C540" s="382">
        <f t="shared" si="79"/>
        <v>8.2200000000000006</v>
      </c>
      <c r="D540" s="411" t="s">
        <v>81</v>
      </c>
      <c r="E540" s="411"/>
      <c r="F540" s="411"/>
      <c r="G540" s="411"/>
      <c r="H540" s="399">
        <f>[1]CH10B!E3281</f>
        <v>7.71</v>
      </c>
      <c r="I540" s="399">
        <f>[1]CH10B!F3281</f>
        <v>0</v>
      </c>
      <c r="J540" s="399">
        <f>[1]CH10B!G3281</f>
        <v>0</v>
      </c>
      <c r="K540" s="399">
        <f>[1]CH10B!H3281</f>
        <v>0</v>
      </c>
      <c r="L540" s="399">
        <f>[1]CH10B!I3281</f>
        <v>0</v>
      </c>
      <c r="M540" s="399">
        <f>[1]CH10B!J3281</f>
        <v>0</v>
      </c>
      <c r="N540" s="399">
        <f>[1]CH10B!K3281</f>
        <v>0</v>
      </c>
      <c r="O540" s="399">
        <f>[1]CH10B!L3281</f>
        <v>0</v>
      </c>
      <c r="P540" s="399">
        <f>[1]CH10B!M3281</f>
        <v>0</v>
      </c>
      <c r="Q540" s="399">
        <f>[1]CH10B!N3281</f>
        <v>0</v>
      </c>
      <c r="R540" s="399">
        <f>[1]CH10B!O3281</f>
        <v>0</v>
      </c>
      <c r="S540" s="399">
        <f>[1]CH10B!P3281</f>
        <v>0</v>
      </c>
      <c r="T540" s="399">
        <f>[1]CH10B!Q3281</f>
        <v>0</v>
      </c>
      <c r="U540" s="399">
        <f>[1]CH10B!R3281</f>
        <v>0</v>
      </c>
      <c r="V540" s="330">
        <f t="shared" si="78"/>
        <v>0.51</v>
      </c>
      <c r="W540" s="405">
        <f>[1]CH10B!T3281</f>
        <v>0.37</v>
      </c>
      <c r="X540" s="405">
        <f>[1]CH10B!U3281</f>
        <v>0.14000000000000001</v>
      </c>
      <c r="Y540" s="405">
        <f>[1]CH10B!V3281</f>
        <v>0</v>
      </c>
      <c r="Z540" s="405">
        <f>[1]CH10B!W3281</f>
        <v>0</v>
      </c>
      <c r="AA540" s="405">
        <f>[1]CH10B!X3281</f>
        <v>0</v>
      </c>
      <c r="AB540" s="405">
        <f>[1]CH10B!Y3281</f>
        <v>0</v>
      </c>
      <c r="AC540" s="405">
        <f>[1]CH10B!Z3281</f>
        <v>0</v>
      </c>
      <c r="AD540" s="405">
        <f>[1]CH10B!AA3281</f>
        <v>0</v>
      </c>
      <c r="AE540" s="405">
        <f>[1]CH10B!AB3281</f>
        <v>0</v>
      </c>
      <c r="AF540" s="399">
        <f>[1]CH10B!AC3281</f>
        <v>0</v>
      </c>
      <c r="AG540" s="399">
        <f>[1]CH10B!AD3281</f>
        <v>0</v>
      </c>
      <c r="AH540" s="399">
        <f>[1]CH10B!AE3281</f>
        <v>0</v>
      </c>
      <c r="AI540" s="399">
        <f>[1]CH10B!AF3281</f>
        <v>0</v>
      </c>
      <c r="AJ540" s="399">
        <f>[1]CH10B!AG3281</f>
        <v>0</v>
      </c>
      <c r="AK540" s="399">
        <f>[1]CH10B!AH3281</f>
        <v>0</v>
      </c>
      <c r="AL540" s="399">
        <f>[1]CH10B!AI3281</f>
        <v>0</v>
      </c>
      <c r="AM540" s="399">
        <f>[1]CH10B!AJ3281</f>
        <v>0</v>
      </c>
      <c r="AN540" s="399">
        <f>[1]CH10B!AK3281</f>
        <v>0</v>
      </c>
      <c r="AO540" s="399">
        <f>[1]CH10B!AL3281</f>
        <v>0</v>
      </c>
      <c r="AP540" s="399">
        <f>[1]CH10B!AM3281</f>
        <v>0</v>
      </c>
      <c r="AQ540" s="399">
        <f>[1]CH10B!AN3281</f>
        <v>0</v>
      </c>
      <c r="AR540" s="399">
        <f>[1]CH10B!AO3281</f>
        <v>0</v>
      </c>
      <c r="AS540" s="399">
        <f>[1]CH10B!AP3281</f>
        <v>0</v>
      </c>
      <c r="AT540" s="399">
        <f>[1]CH10B!AQ3281</f>
        <v>0</v>
      </c>
      <c r="AU540" s="399">
        <f>[1]CH10B!AR3281</f>
        <v>0</v>
      </c>
      <c r="AV540" s="399">
        <f>[1]CH10B!AS3281</f>
        <v>0</v>
      </c>
      <c r="AW540" s="399">
        <f>[1]CH10B!AT3281</f>
        <v>0</v>
      </c>
      <c r="AX540" s="382" t="s">
        <v>340</v>
      </c>
      <c r="AY540" s="333"/>
      <c r="AZ540" s="346" t="s">
        <v>717</v>
      </c>
      <c r="BA540" s="430"/>
      <c r="BB540" s="284" t="s">
        <v>721</v>
      </c>
      <c r="BC540" s="370" t="s">
        <v>327</v>
      </c>
    </row>
    <row r="541" spans="1:55" s="284" customFormat="1" ht="36" hidden="1" customHeight="1" x14ac:dyDescent="0.25">
      <c r="A541" s="338" t="s">
        <v>1467</v>
      </c>
      <c r="B541" s="329" t="s">
        <v>1468</v>
      </c>
      <c r="C541" s="382">
        <f t="shared" si="79"/>
        <v>8.16</v>
      </c>
      <c r="D541" s="411" t="s">
        <v>81</v>
      </c>
      <c r="E541" s="411"/>
      <c r="F541" s="411"/>
      <c r="G541" s="411"/>
      <c r="H541" s="399">
        <f>[1]CH10B!E3282</f>
        <v>1.1499999999999999</v>
      </c>
      <c r="I541" s="399">
        <f>[1]CH10B!F3282</f>
        <v>0.82</v>
      </c>
      <c r="J541" s="399">
        <f>[1]CH10B!G3282</f>
        <v>0</v>
      </c>
      <c r="K541" s="399">
        <f>[1]CH10B!H3282</f>
        <v>2.98</v>
      </c>
      <c r="L541" s="399">
        <f>[1]CH10B!I3282</f>
        <v>0.77</v>
      </c>
      <c r="M541" s="399">
        <f>[1]CH10B!J3282</f>
        <v>2.21</v>
      </c>
      <c r="N541" s="399">
        <f>[1]CH10B!K3282</f>
        <v>0</v>
      </c>
      <c r="O541" s="399">
        <f>[1]CH10B!L3282</f>
        <v>0</v>
      </c>
      <c r="P541" s="399">
        <f>[1]CH10B!M3282</f>
        <v>0</v>
      </c>
      <c r="Q541" s="399">
        <f>[1]CH10B!N3282</f>
        <v>0</v>
      </c>
      <c r="R541" s="399">
        <f>[1]CH10B!O3282</f>
        <v>0</v>
      </c>
      <c r="S541" s="399">
        <f>[1]CH10B!P3282</f>
        <v>0</v>
      </c>
      <c r="T541" s="399">
        <f>[1]CH10B!Q3282</f>
        <v>0</v>
      </c>
      <c r="U541" s="399">
        <f>[1]CH10B!R3282</f>
        <v>0</v>
      </c>
      <c r="V541" s="330">
        <f t="shared" si="78"/>
        <v>0.18</v>
      </c>
      <c r="W541" s="405">
        <f>[1]CH10B!T3282</f>
        <v>0.12</v>
      </c>
      <c r="X541" s="405">
        <f>[1]CH10B!U3282</f>
        <v>0.06</v>
      </c>
      <c r="Y541" s="405">
        <f>[1]CH10B!V3282</f>
        <v>0</v>
      </c>
      <c r="Z541" s="405">
        <f>[1]CH10B!W3282</f>
        <v>0</v>
      </c>
      <c r="AA541" s="405">
        <f>[1]CH10B!X3282</f>
        <v>0</v>
      </c>
      <c r="AB541" s="405">
        <f>[1]CH10B!Y3282</f>
        <v>0</v>
      </c>
      <c r="AC541" s="405">
        <f>[1]CH10B!Z3282</f>
        <v>0</v>
      </c>
      <c r="AD541" s="405">
        <f>[1]CH10B!AA3282</f>
        <v>0</v>
      </c>
      <c r="AE541" s="405">
        <f>[1]CH10B!AB3282</f>
        <v>0</v>
      </c>
      <c r="AF541" s="399">
        <f>[1]CH10B!AC3282</f>
        <v>0</v>
      </c>
      <c r="AG541" s="399">
        <f>[1]CH10B!AD3282</f>
        <v>0</v>
      </c>
      <c r="AH541" s="399">
        <f>[1]CH10B!AE3282</f>
        <v>0</v>
      </c>
      <c r="AI541" s="399">
        <f>[1]CH10B!AF3282</f>
        <v>0</v>
      </c>
      <c r="AJ541" s="399">
        <f>[1]CH10B!AG3282</f>
        <v>0</v>
      </c>
      <c r="AK541" s="399">
        <f>[1]CH10B!AH3282</f>
        <v>0</v>
      </c>
      <c r="AL541" s="399">
        <f>[1]CH10B!AI3282</f>
        <v>0</v>
      </c>
      <c r="AM541" s="399">
        <f>[1]CH10B!AJ3282</f>
        <v>0</v>
      </c>
      <c r="AN541" s="399">
        <f>[1]CH10B!AK3282</f>
        <v>0</v>
      </c>
      <c r="AO541" s="399">
        <f>[1]CH10B!AL3282</f>
        <v>0</v>
      </c>
      <c r="AP541" s="399">
        <f>[1]CH10B!AM3282</f>
        <v>0</v>
      </c>
      <c r="AQ541" s="399">
        <f>[1]CH10B!AN3282</f>
        <v>0</v>
      </c>
      <c r="AR541" s="399">
        <f>[1]CH10B!AO3282</f>
        <v>0</v>
      </c>
      <c r="AS541" s="399">
        <f>[1]CH10B!AP3282</f>
        <v>0</v>
      </c>
      <c r="AT541" s="399">
        <f>[1]CH10B!AQ3282</f>
        <v>0</v>
      </c>
      <c r="AU541" s="399">
        <f>[1]CH10B!AR3282</f>
        <v>0.05</v>
      </c>
      <c r="AV541" s="399">
        <f>[1]CH10B!AS3282</f>
        <v>0</v>
      </c>
      <c r="AW541" s="399">
        <f>[1]CH10B!AT3282</f>
        <v>0</v>
      </c>
      <c r="AX541" s="382" t="s">
        <v>340</v>
      </c>
      <c r="AY541" s="333"/>
      <c r="AZ541" s="346" t="s">
        <v>1469</v>
      </c>
      <c r="BA541" s="430"/>
      <c r="BB541" s="284" t="s">
        <v>721</v>
      </c>
      <c r="BC541" s="370" t="s">
        <v>327</v>
      </c>
    </row>
    <row r="542" spans="1:55" s="284" customFormat="1" ht="30.75" hidden="1" customHeight="1" x14ac:dyDescent="0.25">
      <c r="A542" s="338" t="s">
        <v>1470</v>
      </c>
      <c r="B542" s="329" t="s">
        <v>1471</v>
      </c>
      <c r="C542" s="382">
        <f t="shared" si="79"/>
        <v>0.92</v>
      </c>
      <c r="D542" s="411" t="s">
        <v>81</v>
      </c>
      <c r="E542" s="411"/>
      <c r="F542" s="411"/>
      <c r="G542" s="411"/>
      <c r="H542" s="399">
        <f>[1]CH10B!E3476</f>
        <v>0</v>
      </c>
      <c r="I542" s="399">
        <f>[1]CH10B!F3476</f>
        <v>0.43</v>
      </c>
      <c r="J542" s="399">
        <f>[1]CH10B!G3476</f>
        <v>0</v>
      </c>
      <c r="K542" s="399">
        <f>[1]CH10B!H3476</f>
        <v>0.34</v>
      </c>
      <c r="L542" s="399">
        <f>[1]CH10B!I3476</f>
        <v>0</v>
      </c>
      <c r="M542" s="399">
        <f>[1]CH10B!J3476</f>
        <v>0</v>
      </c>
      <c r="N542" s="399">
        <f>[1]CH10B!K3476</f>
        <v>0</v>
      </c>
      <c r="O542" s="399">
        <f>[1]CH10B!L3476</f>
        <v>0</v>
      </c>
      <c r="P542" s="399">
        <f>[1]CH10B!M3476</f>
        <v>0</v>
      </c>
      <c r="Q542" s="399">
        <f>[1]CH10B!N3476</f>
        <v>0</v>
      </c>
      <c r="R542" s="399">
        <f>[1]CH10B!O3476</f>
        <v>0</v>
      </c>
      <c r="S542" s="399">
        <f>[1]CH10B!P3476</f>
        <v>0</v>
      </c>
      <c r="T542" s="399">
        <f>[1]CH10B!Q3476</f>
        <v>0</v>
      </c>
      <c r="U542" s="399">
        <f>[1]CH10B!R3476</f>
        <v>0</v>
      </c>
      <c r="V542" s="330">
        <f t="shared" si="78"/>
        <v>0.15</v>
      </c>
      <c r="W542" s="405">
        <f>[1]CH10B!T3476</f>
        <v>0.11</v>
      </c>
      <c r="X542" s="405">
        <f>[1]CH10B!U3476</f>
        <v>0.04</v>
      </c>
      <c r="Y542" s="405">
        <f>[1]CH10B!V3476</f>
        <v>0</v>
      </c>
      <c r="Z542" s="405">
        <f>[1]CH10B!W3476</f>
        <v>0</v>
      </c>
      <c r="AA542" s="405">
        <f>[1]CH10B!X3476</f>
        <v>0</v>
      </c>
      <c r="AB542" s="405">
        <f>[1]CH10B!Y3476</f>
        <v>0</v>
      </c>
      <c r="AC542" s="405">
        <f>[1]CH10B!Z3476</f>
        <v>0</v>
      </c>
      <c r="AD542" s="405">
        <f>[1]CH10B!AA3476</f>
        <v>0</v>
      </c>
      <c r="AE542" s="405">
        <f>[1]CH10B!AB3476</f>
        <v>0</v>
      </c>
      <c r="AF542" s="399">
        <f>[1]CH10B!AC3476</f>
        <v>0</v>
      </c>
      <c r="AG542" s="399">
        <f>[1]CH10B!AD3476</f>
        <v>0</v>
      </c>
      <c r="AH542" s="399">
        <f>[1]CH10B!AE3476</f>
        <v>0</v>
      </c>
      <c r="AI542" s="399">
        <f>[1]CH10B!AF3476</f>
        <v>0</v>
      </c>
      <c r="AJ542" s="399">
        <f>[1]CH10B!AG3476</f>
        <v>0</v>
      </c>
      <c r="AK542" s="399">
        <f>[1]CH10B!AH3476</f>
        <v>0</v>
      </c>
      <c r="AL542" s="399">
        <f>[1]CH10B!AI3476</f>
        <v>0</v>
      </c>
      <c r="AM542" s="399">
        <f>[1]CH10B!AJ3476</f>
        <v>0</v>
      </c>
      <c r="AN542" s="399">
        <f>[1]CH10B!AK3476</f>
        <v>0</v>
      </c>
      <c r="AO542" s="399">
        <f>[1]CH10B!AL3476</f>
        <v>0</v>
      </c>
      <c r="AP542" s="399">
        <f>[1]CH10B!AM3476</f>
        <v>0</v>
      </c>
      <c r="AQ542" s="399">
        <f>[1]CH10B!AN3476</f>
        <v>0</v>
      </c>
      <c r="AR542" s="399">
        <f>[1]CH10B!AO3476</f>
        <v>0</v>
      </c>
      <c r="AS542" s="399">
        <f>[1]CH10B!AP3476</f>
        <v>0</v>
      </c>
      <c r="AT542" s="399">
        <f>[1]CH10B!AQ3476</f>
        <v>0</v>
      </c>
      <c r="AU542" s="399">
        <f>[1]CH10B!AR3476</f>
        <v>0</v>
      </c>
      <c r="AV542" s="399">
        <f>[1]CH10B!AS3476</f>
        <v>0</v>
      </c>
      <c r="AW542" s="399">
        <f>[1]CH10B!AT3476</f>
        <v>0</v>
      </c>
      <c r="AX542" s="382" t="s">
        <v>389</v>
      </c>
      <c r="AY542" s="333"/>
      <c r="AZ542" s="284">
        <v>2</v>
      </c>
      <c r="BB542" s="430" t="s">
        <v>721</v>
      </c>
      <c r="BC542" s="370" t="s">
        <v>327</v>
      </c>
    </row>
    <row r="543" spans="1:55" s="284" customFormat="1" ht="36.75" hidden="1" customHeight="1" x14ac:dyDescent="0.25">
      <c r="A543" s="338" t="s">
        <v>1472</v>
      </c>
      <c r="B543" s="329" t="s">
        <v>1473</v>
      </c>
      <c r="C543" s="382">
        <f t="shared" si="79"/>
        <v>9.14</v>
      </c>
      <c r="D543" s="411" t="s">
        <v>81</v>
      </c>
      <c r="E543" s="411"/>
      <c r="F543" s="411"/>
      <c r="G543" s="411"/>
      <c r="H543" s="399">
        <f>[1]CH10B!E3477</f>
        <v>7.11</v>
      </c>
      <c r="I543" s="399">
        <f>[1]CH10B!F3477</f>
        <v>0</v>
      </c>
      <c r="J543" s="399">
        <f>[1]CH10B!G3477</f>
        <v>0</v>
      </c>
      <c r="K543" s="399">
        <f>[1]CH10B!H3477</f>
        <v>0.62</v>
      </c>
      <c r="L543" s="399">
        <f>[1]CH10B!I3477</f>
        <v>0</v>
      </c>
      <c r="M543" s="399">
        <f>[1]CH10B!J3477</f>
        <v>0</v>
      </c>
      <c r="N543" s="399">
        <f>[1]CH10B!K3477</f>
        <v>0</v>
      </c>
      <c r="O543" s="399">
        <f>[1]CH10B!L3477</f>
        <v>0</v>
      </c>
      <c r="P543" s="399">
        <f>[1]CH10B!M3477</f>
        <v>0.12</v>
      </c>
      <c r="Q543" s="399">
        <f>[1]CH10B!N3477</f>
        <v>0</v>
      </c>
      <c r="R543" s="399">
        <f>[1]CH10B!O3477</f>
        <v>0</v>
      </c>
      <c r="S543" s="399">
        <f>[1]CH10B!P3477</f>
        <v>0</v>
      </c>
      <c r="T543" s="399">
        <f>[1]CH10B!Q3477</f>
        <v>0</v>
      </c>
      <c r="U543" s="399">
        <f>[1]CH10B!R3477</f>
        <v>0</v>
      </c>
      <c r="V543" s="330">
        <f t="shared" si="78"/>
        <v>1.0900000000000001</v>
      </c>
      <c r="W543" s="405">
        <f>[1]CH10B!T3477</f>
        <v>0.43</v>
      </c>
      <c r="X543" s="405">
        <f>[1]CH10B!U3477</f>
        <v>0.66</v>
      </c>
      <c r="Y543" s="405">
        <f>[1]CH10B!V3477</f>
        <v>0</v>
      </c>
      <c r="Z543" s="405">
        <f>[1]CH10B!W3477</f>
        <v>0</v>
      </c>
      <c r="AA543" s="405">
        <f>[1]CH10B!X3477</f>
        <v>0</v>
      </c>
      <c r="AB543" s="405">
        <f>[1]CH10B!Y3477</f>
        <v>0</v>
      </c>
      <c r="AC543" s="405">
        <f>[1]CH10B!Z3477</f>
        <v>0</v>
      </c>
      <c r="AD543" s="405">
        <f>[1]CH10B!AA3477</f>
        <v>0</v>
      </c>
      <c r="AE543" s="405">
        <f>[1]CH10B!AB3477</f>
        <v>0</v>
      </c>
      <c r="AF543" s="399">
        <f>[1]CH10B!AC3477</f>
        <v>0</v>
      </c>
      <c r="AG543" s="399">
        <f>[1]CH10B!AD3477</f>
        <v>0</v>
      </c>
      <c r="AH543" s="399">
        <f>[1]CH10B!AE3477</f>
        <v>0</v>
      </c>
      <c r="AI543" s="399">
        <f>[1]CH10B!AF3477</f>
        <v>0</v>
      </c>
      <c r="AJ543" s="399">
        <f>[1]CH10B!AG3477</f>
        <v>0</v>
      </c>
      <c r="AK543" s="399">
        <f>[1]CH10B!AH3477</f>
        <v>0</v>
      </c>
      <c r="AL543" s="399">
        <f>[1]CH10B!AI3477</f>
        <v>0</v>
      </c>
      <c r="AM543" s="399">
        <f>[1]CH10B!AJ3477</f>
        <v>0</v>
      </c>
      <c r="AN543" s="399">
        <f>[1]CH10B!AK3477</f>
        <v>0</v>
      </c>
      <c r="AO543" s="399">
        <f>[1]CH10B!AL3477</f>
        <v>0</v>
      </c>
      <c r="AP543" s="399">
        <f>[1]CH10B!AM3477</f>
        <v>0</v>
      </c>
      <c r="AQ543" s="399">
        <f>[1]CH10B!AN3477</f>
        <v>0</v>
      </c>
      <c r="AR543" s="399">
        <f>[1]CH10B!AO3477</f>
        <v>0</v>
      </c>
      <c r="AS543" s="399">
        <f>[1]CH10B!AP3477</f>
        <v>0</v>
      </c>
      <c r="AT543" s="399"/>
      <c r="AU543" s="399">
        <f>[1]CH10B!AR3477</f>
        <v>0.2</v>
      </c>
      <c r="AV543" s="399">
        <f>[1]CH10B!AS3477</f>
        <v>0</v>
      </c>
      <c r="AW543" s="399">
        <f>[1]CH10B!AT3477</f>
        <v>0</v>
      </c>
      <c r="AX543" s="382" t="s">
        <v>389</v>
      </c>
      <c r="AY543" s="333"/>
      <c r="AZ543" s="284" t="s">
        <v>1474</v>
      </c>
      <c r="BA543" s="430"/>
      <c r="BB543" s="284" t="s">
        <v>721</v>
      </c>
      <c r="BC543" s="370" t="s">
        <v>327</v>
      </c>
    </row>
    <row r="544" spans="1:55" s="284" customFormat="1" ht="36" hidden="1" customHeight="1" x14ac:dyDescent="0.25">
      <c r="A544" s="338" t="s">
        <v>1475</v>
      </c>
      <c r="B544" s="329" t="s">
        <v>1476</v>
      </c>
      <c r="C544" s="382">
        <f t="shared" si="79"/>
        <v>1.51</v>
      </c>
      <c r="D544" s="411" t="s">
        <v>81</v>
      </c>
      <c r="E544" s="411"/>
      <c r="F544" s="411"/>
      <c r="G544" s="411"/>
      <c r="H544" s="399">
        <f>[1]CH10B!E3478</f>
        <v>0.01</v>
      </c>
      <c r="I544" s="399">
        <f>[1]CH10B!F3478</f>
        <v>0</v>
      </c>
      <c r="J544" s="399">
        <f>[1]CH10B!G3478</f>
        <v>0</v>
      </c>
      <c r="K544" s="399">
        <f>[1]CH10B!H3478</f>
        <v>0</v>
      </c>
      <c r="L544" s="399">
        <f>[1]CH10B!I3478</f>
        <v>0</v>
      </c>
      <c r="M544" s="399">
        <f>[1]CH10B!J3478</f>
        <v>0</v>
      </c>
      <c r="N544" s="399">
        <f>[1]CH10B!K3478</f>
        <v>0</v>
      </c>
      <c r="O544" s="399">
        <f>[1]CH10B!L3478</f>
        <v>0</v>
      </c>
      <c r="P544" s="399">
        <f>[1]CH10B!M3478</f>
        <v>1.23</v>
      </c>
      <c r="Q544" s="399">
        <f>[1]CH10B!N3478</f>
        <v>0</v>
      </c>
      <c r="R544" s="399">
        <f>[1]CH10B!O3478</f>
        <v>0</v>
      </c>
      <c r="S544" s="399">
        <f>[1]CH10B!P3478</f>
        <v>0</v>
      </c>
      <c r="T544" s="399">
        <f>[1]CH10B!Q3478</f>
        <v>0</v>
      </c>
      <c r="U544" s="399">
        <f>[1]CH10B!R3478</f>
        <v>0</v>
      </c>
      <c r="V544" s="330">
        <f t="shared" si="78"/>
        <v>0.25</v>
      </c>
      <c r="W544" s="405">
        <f>[1]CH10B!T3478</f>
        <v>0.22</v>
      </c>
      <c r="X544" s="405">
        <f>[1]CH10B!U3478</f>
        <v>0.03</v>
      </c>
      <c r="Y544" s="405">
        <f>[1]CH10B!V3478</f>
        <v>0</v>
      </c>
      <c r="Z544" s="405">
        <f>[1]CH10B!W3478</f>
        <v>0</v>
      </c>
      <c r="AA544" s="405">
        <f>[1]CH10B!X3478</f>
        <v>0</v>
      </c>
      <c r="AB544" s="405">
        <f>[1]CH10B!Y3478</f>
        <v>0</v>
      </c>
      <c r="AC544" s="405">
        <f>[1]CH10B!Z3478</f>
        <v>0</v>
      </c>
      <c r="AD544" s="405">
        <f>[1]CH10B!AA3478</f>
        <v>0</v>
      </c>
      <c r="AE544" s="405">
        <f>[1]CH10B!AB3478</f>
        <v>0</v>
      </c>
      <c r="AF544" s="399">
        <f>[1]CH10B!AC3478</f>
        <v>0</v>
      </c>
      <c r="AG544" s="399">
        <f>[1]CH10B!AD3478</f>
        <v>0</v>
      </c>
      <c r="AH544" s="399">
        <f>[1]CH10B!AE3478</f>
        <v>0</v>
      </c>
      <c r="AI544" s="399">
        <f>[1]CH10B!AF3478</f>
        <v>0</v>
      </c>
      <c r="AJ544" s="399">
        <f>[1]CH10B!AG3478</f>
        <v>0</v>
      </c>
      <c r="AK544" s="399">
        <f>[1]CH10B!AH3478</f>
        <v>0</v>
      </c>
      <c r="AL544" s="399">
        <f>[1]CH10B!AI3478</f>
        <v>0</v>
      </c>
      <c r="AM544" s="399">
        <f>[1]CH10B!AJ3478</f>
        <v>0</v>
      </c>
      <c r="AN544" s="399">
        <f>[1]CH10B!AK3478</f>
        <v>0</v>
      </c>
      <c r="AO544" s="399">
        <f>[1]CH10B!AL3478</f>
        <v>0</v>
      </c>
      <c r="AP544" s="399">
        <f>[1]CH10B!AM3478</f>
        <v>0</v>
      </c>
      <c r="AQ544" s="399">
        <f>[1]CH10B!AN3478</f>
        <v>0</v>
      </c>
      <c r="AR544" s="399">
        <f>[1]CH10B!AO3478</f>
        <v>0</v>
      </c>
      <c r="AS544" s="399">
        <f>[1]CH10B!AP3478</f>
        <v>0</v>
      </c>
      <c r="AT544" s="399">
        <f>[1]CH10B!AQ3478</f>
        <v>0</v>
      </c>
      <c r="AU544" s="399">
        <f>[1]CH10B!AR3478</f>
        <v>0.02</v>
      </c>
      <c r="AV544" s="399">
        <f>[1]CH10B!AS3478</f>
        <v>0</v>
      </c>
      <c r="AW544" s="399">
        <f>[1]CH10B!AT3478</f>
        <v>0</v>
      </c>
      <c r="AX544" s="382" t="s">
        <v>389</v>
      </c>
      <c r="AY544" s="333"/>
      <c r="AZ544" s="284">
        <v>13</v>
      </c>
      <c r="BA544" s="430"/>
      <c r="BB544" s="284" t="s">
        <v>721</v>
      </c>
      <c r="BC544" s="370" t="s">
        <v>327</v>
      </c>
    </row>
    <row r="545" spans="1:55" s="284" customFormat="1" ht="43.5" hidden="1" customHeight="1" x14ac:dyDescent="0.25">
      <c r="A545" s="338" t="s">
        <v>1477</v>
      </c>
      <c r="B545" s="329" t="s">
        <v>1478</v>
      </c>
      <c r="C545" s="382">
        <f t="shared" si="79"/>
        <v>1.83</v>
      </c>
      <c r="D545" s="411" t="s">
        <v>81</v>
      </c>
      <c r="E545" s="411"/>
      <c r="F545" s="411"/>
      <c r="G545" s="411"/>
      <c r="H545" s="399">
        <f>[1]CH10B!E3479</f>
        <v>0</v>
      </c>
      <c r="I545" s="399">
        <f>[1]CH10B!F3479</f>
        <v>0.54</v>
      </c>
      <c r="J545" s="399">
        <f>[1]CH10B!G3479</f>
        <v>0</v>
      </c>
      <c r="K545" s="399">
        <f>[1]CH10B!H3479</f>
        <v>1.1499999999999999</v>
      </c>
      <c r="L545" s="399">
        <f>[1]CH10B!I3479</f>
        <v>0.12</v>
      </c>
      <c r="M545" s="399">
        <f>[1]CH10B!J3479</f>
        <v>0</v>
      </c>
      <c r="N545" s="399">
        <f>[1]CH10B!K3479</f>
        <v>0</v>
      </c>
      <c r="O545" s="399">
        <f>[1]CH10B!L3479</f>
        <v>0</v>
      </c>
      <c r="P545" s="399">
        <f>[1]CH10B!M3479</f>
        <v>0</v>
      </c>
      <c r="Q545" s="399">
        <f>[1]CH10B!N3479</f>
        <v>0</v>
      </c>
      <c r="R545" s="399">
        <f>[1]CH10B!O3479</f>
        <v>0</v>
      </c>
      <c r="S545" s="399">
        <f>[1]CH10B!P3479</f>
        <v>0</v>
      </c>
      <c r="T545" s="399">
        <f>[1]CH10B!Q3479</f>
        <v>0</v>
      </c>
      <c r="U545" s="399">
        <f>[1]CH10B!R3479</f>
        <v>0</v>
      </c>
      <c r="V545" s="330">
        <f t="shared" si="78"/>
        <v>0.02</v>
      </c>
      <c r="W545" s="405">
        <f>[1]CH10B!T3479</f>
        <v>0.01</v>
      </c>
      <c r="X545" s="405">
        <f>[1]CH10B!U3479</f>
        <v>0.01</v>
      </c>
      <c r="Y545" s="405">
        <f>[1]CH10B!V3479</f>
        <v>0</v>
      </c>
      <c r="Z545" s="405">
        <f>[1]CH10B!W3479</f>
        <v>0</v>
      </c>
      <c r="AA545" s="405">
        <f>[1]CH10B!X3479</f>
        <v>0</v>
      </c>
      <c r="AB545" s="405">
        <f>[1]CH10B!Y3479</f>
        <v>0</v>
      </c>
      <c r="AC545" s="405">
        <f>[1]CH10B!Z3479</f>
        <v>0</v>
      </c>
      <c r="AD545" s="405">
        <f>[1]CH10B!AA3479</f>
        <v>0</v>
      </c>
      <c r="AE545" s="405">
        <f>[1]CH10B!AB3479</f>
        <v>0</v>
      </c>
      <c r="AF545" s="399">
        <f>[1]CH10B!AC3479</f>
        <v>0</v>
      </c>
      <c r="AG545" s="399">
        <f>[1]CH10B!AD3479</f>
        <v>0</v>
      </c>
      <c r="AH545" s="399">
        <f>[1]CH10B!AE3479</f>
        <v>0</v>
      </c>
      <c r="AI545" s="399">
        <f>[1]CH10B!AF3479</f>
        <v>0</v>
      </c>
      <c r="AJ545" s="399">
        <f>[1]CH10B!AG3479</f>
        <v>0</v>
      </c>
      <c r="AK545" s="399">
        <f>[1]CH10B!AH3479</f>
        <v>0</v>
      </c>
      <c r="AL545" s="399">
        <f>[1]CH10B!AI3479</f>
        <v>0</v>
      </c>
      <c r="AM545" s="399">
        <f>[1]CH10B!AJ3479</f>
        <v>0</v>
      </c>
      <c r="AN545" s="399">
        <f>[1]CH10B!AK3479</f>
        <v>0</v>
      </c>
      <c r="AO545" s="399">
        <f>[1]CH10B!AL3479</f>
        <v>0</v>
      </c>
      <c r="AP545" s="399">
        <f>[1]CH10B!AM3479</f>
        <v>0</v>
      </c>
      <c r="AQ545" s="399">
        <f>[1]CH10B!AN3479</f>
        <v>0</v>
      </c>
      <c r="AR545" s="399">
        <f>[1]CH10B!AO3479</f>
        <v>0</v>
      </c>
      <c r="AS545" s="399">
        <f>[1]CH10B!AP3479</f>
        <v>0</v>
      </c>
      <c r="AT545" s="399">
        <f>[1]CH10B!AQ3479</f>
        <v>0</v>
      </c>
      <c r="AU545" s="399">
        <f>[1]CH10B!AR3479</f>
        <v>0</v>
      </c>
      <c r="AV545" s="399">
        <f>[1]CH10B!AS3479</f>
        <v>0</v>
      </c>
      <c r="AW545" s="399">
        <f>[1]CH10B!AT3479</f>
        <v>0</v>
      </c>
      <c r="AX545" s="382" t="s">
        <v>389</v>
      </c>
      <c r="AY545" s="333"/>
      <c r="AZ545" s="284">
        <v>12</v>
      </c>
      <c r="BA545" s="430"/>
      <c r="BB545" s="284" t="s">
        <v>721</v>
      </c>
      <c r="BC545" s="370" t="s">
        <v>327</v>
      </c>
    </row>
    <row r="546" spans="1:55" s="284" customFormat="1" ht="38.25" hidden="1" customHeight="1" x14ac:dyDescent="0.25">
      <c r="A546" s="338" t="s">
        <v>1479</v>
      </c>
      <c r="B546" s="329" t="s">
        <v>1480</v>
      </c>
      <c r="C546" s="382">
        <f t="shared" si="79"/>
        <v>2.44</v>
      </c>
      <c r="D546" s="411" t="s">
        <v>81</v>
      </c>
      <c r="E546" s="411"/>
      <c r="F546" s="411"/>
      <c r="G546" s="411"/>
      <c r="H546" s="399">
        <f>[1]CH10B!E3480</f>
        <v>0</v>
      </c>
      <c r="I546" s="399">
        <f>[1]CH10B!F3480</f>
        <v>0.56000000000000005</v>
      </c>
      <c r="J546" s="399">
        <f>[1]CH10B!G3480</f>
        <v>0</v>
      </c>
      <c r="K546" s="399">
        <f>[1]CH10B!H3480</f>
        <v>0.15</v>
      </c>
      <c r="L546" s="399">
        <f>[1]CH10B!I3480</f>
        <v>0.05</v>
      </c>
      <c r="M546" s="399">
        <f>[1]CH10B!J3480</f>
        <v>1.57</v>
      </c>
      <c r="N546" s="399">
        <f>[1]CH10B!K3480</f>
        <v>0</v>
      </c>
      <c r="O546" s="399">
        <f>[1]CH10B!L3480</f>
        <v>0</v>
      </c>
      <c r="P546" s="399">
        <f>[1]CH10B!M3480</f>
        <v>0</v>
      </c>
      <c r="Q546" s="399">
        <f>[1]CH10B!N3480</f>
        <v>0</v>
      </c>
      <c r="R546" s="399">
        <f>[1]CH10B!O3480</f>
        <v>0</v>
      </c>
      <c r="S546" s="399">
        <f>[1]CH10B!P3480</f>
        <v>0</v>
      </c>
      <c r="T546" s="399">
        <f>[1]CH10B!Q3480</f>
        <v>0</v>
      </c>
      <c r="U546" s="399">
        <f>[1]CH10B!R3480</f>
        <v>0</v>
      </c>
      <c r="V546" s="330">
        <f t="shared" si="78"/>
        <v>0.11</v>
      </c>
      <c r="W546" s="405">
        <f>[1]CH10B!T3480</f>
        <v>0.1</v>
      </c>
      <c r="X546" s="405">
        <f>[1]CH10B!U3480</f>
        <v>0.01</v>
      </c>
      <c r="Y546" s="405">
        <f>[1]CH10B!V3480</f>
        <v>0</v>
      </c>
      <c r="Z546" s="405">
        <f>[1]CH10B!W3480</f>
        <v>0</v>
      </c>
      <c r="AA546" s="405">
        <f>[1]CH10B!X3480</f>
        <v>0</v>
      </c>
      <c r="AB546" s="405">
        <f>[1]CH10B!Y3480</f>
        <v>0</v>
      </c>
      <c r="AC546" s="405">
        <f>[1]CH10B!Z3480</f>
        <v>0</v>
      </c>
      <c r="AD546" s="405">
        <f>[1]CH10B!AA3480</f>
        <v>0</v>
      </c>
      <c r="AE546" s="405">
        <f>[1]CH10B!AB3480</f>
        <v>0</v>
      </c>
      <c r="AF546" s="399">
        <f>[1]CH10B!AC3480</f>
        <v>0</v>
      </c>
      <c r="AG546" s="399">
        <f>[1]CH10B!AD3480</f>
        <v>0</v>
      </c>
      <c r="AH546" s="399">
        <f>[1]CH10B!AE3480</f>
        <v>0</v>
      </c>
      <c r="AI546" s="399">
        <f>[1]CH10B!AF3480</f>
        <v>0</v>
      </c>
      <c r="AJ546" s="399">
        <f>[1]CH10B!AG3480</f>
        <v>0</v>
      </c>
      <c r="AK546" s="399">
        <f>[1]CH10B!AH3480</f>
        <v>0</v>
      </c>
      <c r="AL546" s="399">
        <f>[1]CH10B!AI3480</f>
        <v>0</v>
      </c>
      <c r="AM546" s="399">
        <f>[1]CH10B!AJ3480</f>
        <v>0</v>
      </c>
      <c r="AN546" s="399">
        <f>[1]CH10B!AK3480</f>
        <v>0</v>
      </c>
      <c r="AO546" s="399">
        <f>[1]CH10B!AL3480</f>
        <v>0</v>
      </c>
      <c r="AP546" s="399">
        <f>[1]CH10B!AM3480</f>
        <v>0</v>
      </c>
      <c r="AQ546" s="399">
        <f>[1]CH10B!AN3480</f>
        <v>0</v>
      </c>
      <c r="AR546" s="399">
        <f>[1]CH10B!AO3480</f>
        <v>0</v>
      </c>
      <c r="AS546" s="399">
        <f>[1]CH10B!AP3480</f>
        <v>0</v>
      </c>
      <c r="AT546" s="399">
        <f>[1]CH10B!AQ3480</f>
        <v>0</v>
      </c>
      <c r="AU546" s="399">
        <f>[1]CH10B!AR3480</f>
        <v>0</v>
      </c>
      <c r="AV546" s="399">
        <f>[1]CH10B!AS3480</f>
        <v>0</v>
      </c>
      <c r="AW546" s="399">
        <f>[1]CH10B!AT3480</f>
        <v>0</v>
      </c>
      <c r="AX546" s="382" t="s">
        <v>389</v>
      </c>
      <c r="AY546" s="333"/>
      <c r="AZ546" s="284">
        <v>11</v>
      </c>
      <c r="BA546" s="430"/>
      <c r="BB546" s="284" t="s">
        <v>721</v>
      </c>
      <c r="BC546" s="370" t="s">
        <v>327</v>
      </c>
    </row>
    <row r="547" spans="1:55" s="284" customFormat="1" ht="43.5" hidden="1" customHeight="1" x14ac:dyDescent="0.25">
      <c r="A547" s="338" t="s">
        <v>1481</v>
      </c>
      <c r="B547" s="329" t="s">
        <v>1482</v>
      </c>
      <c r="C547" s="382">
        <f t="shared" si="79"/>
        <v>3.0900000000000003</v>
      </c>
      <c r="D547" s="411" t="s">
        <v>81</v>
      </c>
      <c r="E547" s="411"/>
      <c r="F547" s="411"/>
      <c r="G547" s="411"/>
      <c r="H547" s="399">
        <v>2</v>
      </c>
      <c r="I547" s="399"/>
      <c r="J547" s="399"/>
      <c r="K547" s="399">
        <v>0.7</v>
      </c>
      <c r="L547" s="399"/>
      <c r="M547" s="399"/>
      <c r="N547" s="399"/>
      <c r="O547" s="399"/>
      <c r="P547" s="399"/>
      <c r="Q547" s="399"/>
      <c r="R547" s="399"/>
      <c r="S547" s="399"/>
      <c r="T547" s="399"/>
      <c r="U547" s="399"/>
      <c r="V547" s="330">
        <f t="shared" si="78"/>
        <v>0.29000000000000004</v>
      </c>
      <c r="W547" s="405">
        <v>0.09</v>
      </c>
      <c r="X547" s="405">
        <v>0.2</v>
      </c>
      <c r="Y547" s="405"/>
      <c r="Z547" s="405"/>
      <c r="AA547" s="405"/>
      <c r="AB547" s="405"/>
      <c r="AC547" s="405"/>
      <c r="AD547" s="405"/>
      <c r="AE547" s="405"/>
      <c r="AF547" s="399"/>
      <c r="AG547" s="399"/>
      <c r="AH547" s="399"/>
      <c r="AI547" s="399"/>
      <c r="AJ547" s="399"/>
      <c r="AK547" s="399"/>
      <c r="AL547" s="399"/>
      <c r="AM547" s="399"/>
      <c r="AN547" s="399"/>
      <c r="AO547" s="399"/>
      <c r="AP547" s="399"/>
      <c r="AQ547" s="399"/>
      <c r="AR547" s="399"/>
      <c r="AS547" s="399"/>
      <c r="AT547" s="399">
        <v>0.1</v>
      </c>
      <c r="AU547" s="399"/>
      <c r="AV547" s="399"/>
      <c r="AW547" s="399"/>
      <c r="AX547" s="382" t="s">
        <v>389</v>
      </c>
      <c r="AY547" s="333"/>
      <c r="BA547" s="430"/>
      <c r="BC547" s="370"/>
    </row>
    <row r="548" spans="1:55" s="284" customFormat="1" ht="42" hidden="1" customHeight="1" x14ac:dyDescent="0.25">
      <c r="A548" s="338" t="s">
        <v>1483</v>
      </c>
      <c r="B548" s="329" t="s">
        <v>1484</v>
      </c>
      <c r="C548" s="382">
        <f t="shared" si="79"/>
        <v>6.0200000000000005</v>
      </c>
      <c r="D548" s="411" t="s">
        <v>81</v>
      </c>
      <c r="E548" s="411"/>
      <c r="F548" s="411"/>
      <c r="G548" s="411"/>
      <c r="H548" s="399">
        <f>[1]CH10B!E3481</f>
        <v>0</v>
      </c>
      <c r="I548" s="399">
        <f>[1]CH10B!F3481</f>
        <v>3.89</v>
      </c>
      <c r="J548" s="399">
        <f>[1]CH10B!G3481</f>
        <v>0</v>
      </c>
      <c r="K548" s="399">
        <f>[1]CH10B!H3481</f>
        <v>0.46</v>
      </c>
      <c r="L548" s="399">
        <f>[1]CH10B!I3481</f>
        <v>7.0000000000000007E-2</v>
      </c>
      <c r="M548" s="399">
        <f>[1]CH10B!J3481</f>
        <v>1.26</v>
      </c>
      <c r="N548" s="399">
        <f>[1]CH10B!K3481</f>
        <v>0</v>
      </c>
      <c r="O548" s="399">
        <f>[1]CH10B!L3481</f>
        <v>0</v>
      </c>
      <c r="P548" s="399">
        <f>[1]CH10B!M3481</f>
        <v>0</v>
      </c>
      <c r="Q548" s="399">
        <f>[1]CH10B!N3481</f>
        <v>0</v>
      </c>
      <c r="R548" s="399">
        <f>[1]CH10B!O3481</f>
        <v>0</v>
      </c>
      <c r="S548" s="399">
        <f>[1]CH10B!P3481</f>
        <v>0</v>
      </c>
      <c r="T548" s="399">
        <f>[1]CH10B!Q3481</f>
        <v>0</v>
      </c>
      <c r="U548" s="399">
        <f>[1]CH10B!R3481</f>
        <v>0</v>
      </c>
      <c r="V548" s="330">
        <f t="shared" si="78"/>
        <v>0.17</v>
      </c>
      <c r="W548" s="405">
        <f>[1]CH10B!T3481</f>
        <v>0.17</v>
      </c>
      <c r="X548" s="405">
        <f>[1]CH10B!U3481</f>
        <v>0</v>
      </c>
      <c r="Y548" s="405">
        <f>[1]CH10B!V3481</f>
        <v>0</v>
      </c>
      <c r="Z548" s="405">
        <f>[1]CH10B!W3481</f>
        <v>0</v>
      </c>
      <c r="AA548" s="405">
        <f>[1]CH10B!X3481</f>
        <v>0</v>
      </c>
      <c r="AB548" s="405">
        <f>[1]CH10B!Y3481</f>
        <v>0</v>
      </c>
      <c r="AC548" s="405">
        <f>[1]CH10B!Z3481</f>
        <v>0</v>
      </c>
      <c r="AD548" s="405">
        <f>[1]CH10B!AA3481</f>
        <v>0</v>
      </c>
      <c r="AE548" s="405">
        <f>[1]CH10B!AB3481</f>
        <v>0</v>
      </c>
      <c r="AF548" s="399">
        <f>[1]CH10B!AC3481</f>
        <v>0</v>
      </c>
      <c r="AG548" s="399">
        <f>[1]CH10B!AD3481</f>
        <v>0</v>
      </c>
      <c r="AH548" s="399">
        <f>[1]CH10B!AE3481</f>
        <v>0</v>
      </c>
      <c r="AI548" s="399">
        <f>[1]CH10B!AF3481</f>
        <v>0</v>
      </c>
      <c r="AJ548" s="399">
        <f>[1]CH10B!AG3481</f>
        <v>0</v>
      </c>
      <c r="AK548" s="399">
        <f>[1]CH10B!AH3481</f>
        <v>0</v>
      </c>
      <c r="AL548" s="399">
        <f>[1]CH10B!AI3481</f>
        <v>0</v>
      </c>
      <c r="AM548" s="399">
        <f>[1]CH10B!AJ3481</f>
        <v>0</v>
      </c>
      <c r="AN548" s="399">
        <f>[1]CH10B!AK3481</f>
        <v>0</v>
      </c>
      <c r="AO548" s="399">
        <f>[1]CH10B!AL3481</f>
        <v>0</v>
      </c>
      <c r="AP548" s="399">
        <f>[1]CH10B!AM3481</f>
        <v>0</v>
      </c>
      <c r="AQ548" s="399">
        <f>[1]CH10B!AN3481</f>
        <v>0</v>
      </c>
      <c r="AR548" s="399">
        <f>[1]CH10B!AO3481</f>
        <v>0</v>
      </c>
      <c r="AS548" s="399">
        <f>[1]CH10B!AP3481</f>
        <v>0</v>
      </c>
      <c r="AT548" s="399">
        <f>[1]CH10B!AQ3481</f>
        <v>0</v>
      </c>
      <c r="AU548" s="399">
        <f>[1]CH10B!AR3481</f>
        <v>0.17</v>
      </c>
      <c r="AV548" s="399">
        <f>[1]CH10B!AS3481</f>
        <v>0</v>
      </c>
      <c r="AW548" s="399">
        <f>[1]CH10B!AT3481</f>
        <v>0</v>
      </c>
      <c r="AX548" s="382" t="s">
        <v>389</v>
      </c>
      <c r="AY548" s="333"/>
      <c r="AZ548" s="284">
        <v>10</v>
      </c>
      <c r="BA548" s="430"/>
      <c r="BB548" s="284" t="s">
        <v>721</v>
      </c>
      <c r="BC548" s="370" t="s">
        <v>327</v>
      </c>
    </row>
    <row r="549" spans="1:55" s="284" customFormat="1" ht="37.5" hidden="1" customHeight="1" x14ac:dyDescent="0.25">
      <c r="A549" s="338" t="s">
        <v>1485</v>
      </c>
      <c r="B549" s="329" t="s">
        <v>1486</v>
      </c>
      <c r="C549" s="382">
        <f t="shared" si="79"/>
        <v>0.71</v>
      </c>
      <c r="D549" s="411" t="s">
        <v>81</v>
      </c>
      <c r="E549" s="411"/>
      <c r="F549" s="411"/>
      <c r="G549" s="411"/>
      <c r="H549" s="399">
        <f>[1]CH10B!E3482</f>
        <v>0</v>
      </c>
      <c r="I549" s="399">
        <f>[1]CH10B!F3482</f>
        <v>0</v>
      </c>
      <c r="J549" s="399">
        <f>[1]CH10B!G3482</f>
        <v>0</v>
      </c>
      <c r="K549" s="399">
        <f>[1]CH10B!H3482</f>
        <v>0</v>
      </c>
      <c r="L549" s="399">
        <f>[1]CH10B!I3482</f>
        <v>0</v>
      </c>
      <c r="M549" s="399">
        <f>[1]CH10B!J3482</f>
        <v>0</v>
      </c>
      <c r="N549" s="399">
        <f>[1]CH10B!K3482</f>
        <v>0</v>
      </c>
      <c r="O549" s="399">
        <f>[1]CH10B!L3482</f>
        <v>0</v>
      </c>
      <c r="P549" s="399">
        <f>[1]CH10B!M3482</f>
        <v>0</v>
      </c>
      <c r="Q549" s="399">
        <f>[1]CH10B!N3482</f>
        <v>0</v>
      </c>
      <c r="R549" s="399">
        <f>[1]CH10B!O3482</f>
        <v>0</v>
      </c>
      <c r="S549" s="399">
        <f>[1]CH10B!P3482</f>
        <v>0</v>
      </c>
      <c r="T549" s="399">
        <f>[1]CH10B!Q3482</f>
        <v>0</v>
      </c>
      <c r="U549" s="399">
        <f>[1]CH10B!R3482</f>
        <v>0</v>
      </c>
      <c r="V549" s="330">
        <f t="shared" si="78"/>
        <v>0.01</v>
      </c>
      <c r="W549" s="405">
        <f>[1]CH10B!T3482</f>
        <v>0.01</v>
      </c>
      <c r="X549" s="405">
        <f>[1]CH10B!U3482</f>
        <v>0</v>
      </c>
      <c r="Y549" s="405">
        <f>[1]CH10B!V3482</f>
        <v>0</v>
      </c>
      <c r="Z549" s="405">
        <f>[1]CH10B!W3482</f>
        <v>0</v>
      </c>
      <c r="AA549" s="405">
        <f>[1]CH10B!X3482</f>
        <v>0</v>
      </c>
      <c r="AB549" s="405">
        <f>[1]CH10B!Y3482</f>
        <v>0</v>
      </c>
      <c r="AC549" s="405">
        <f>[1]CH10B!Z3482</f>
        <v>0</v>
      </c>
      <c r="AD549" s="405">
        <f>[1]CH10B!AA3482</f>
        <v>0</v>
      </c>
      <c r="AE549" s="405">
        <f>[1]CH10B!AB3482</f>
        <v>0</v>
      </c>
      <c r="AF549" s="399">
        <f>[1]CH10B!AC3482</f>
        <v>0</v>
      </c>
      <c r="AG549" s="399">
        <f>[1]CH10B!AD3482</f>
        <v>0</v>
      </c>
      <c r="AH549" s="399">
        <f>[1]CH10B!AE3482</f>
        <v>0</v>
      </c>
      <c r="AI549" s="399">
        <f>[1]CH10B!AF3482</f>
        <v>0</v>
      </c>
      <c r="AJ549" s="399">
        <f>[1]CH10B!AG3482</f>
        <v>0</v>
      </c>
      <c r="AK549" s="399">
        <f>[1]CH10B!AH3482</f>
        <v>0</v>
      </c>
      <c r="AL549" s="399">
        <f>[1]CH10B!AI3482</f>
        <v>0</v>
      </c>
      <c r="AM549" s="399">
        <f>[1]CH10B!AJ3482</f>
        <v>0</v>
      </c>
      <c r="AN549" s="399">
        <f>[1]CH10B!AK3482</f>
        <v>0</v>
      </c>
      <c r="AO549" s="399">
        <f>[1]CH10B!AL3482</f>
        <v>0</v>
      </c>
      <c r="AP549" s="399">
        <f>[1]CH10B!AM3482</f>
        <v>0</v>
      </c>
      <c r="AQ549" s="399">
        <f>[1]CH10B!AN3482</f>
        <v>0</v>
      </c>
      <c r="AR549" s="399">
        <f>[1]CH10B!AO3482</f>
        <v>0</v>
      </c>
      <c r="AS549" s="399">
        <f>[1]CH10B!AP3482</f>
        <v>0</v>
      </c>
      <c r="AT549" s="399">
        <f>[1]CH10B!AQ3482</f>
        <v>0</v>
      </c>
      <c r="AU549" s="399">
        <f>[1]CH10B!AR3482</f>
        <v>0.7</v>
      </c>
      <c r="AV549" s="399">
        <f>[1]CH10B!AS3482</f>
        <v>0</v>
      </c>
      <c r="AW549" s="399">
        <f>[1]CH10B!AT3482</f>
        <v>0</v>
      </c>
      <c r="AX549" s="382" t="s">
        <v>389</v>
      </c>
      <c r="AY549" s="333"/>
      <c r="AZ549" s="284" t="s">
        <v>1487</v>
      </c>
      <c r="BA549" s="430"/>
      <c r="BB549" s="284" t="s">
        <v>721</v>
      </c>
      <c r="BC549" s="370" t="s">
        <v>327</v>
      </c>
    </row>
    <row r="550" spans="1:55" s="284" customFormat="1" ht="39.75" hidden="1" customHeight="1" x14ac:dyDescent="0.25">
      <c r="A550" s="338" t="s">
        <v>1488</v>
      </c>
      <c r="B550" s="329" t="s">
        <v>1489</v>
      </c>
      <c r="C550" s="382">
        <f t="shared" si="79"/>
        <v>9.4500000000000011</v>
      </c>
      <c r="D550" s="411" t="s">
        <v>81</v>
      </c>
      <c r="E550" s="411"/>
      <c r="F550" s="411"/>
      <c r="G550" s="411"/>
      <c r="H550" s="399">
        <f>[1]CH10B!E3666</f>
        <v>0</v>
      </c>
      <c r="I550" s="399">
        <f>[1]CH10B!F3666</f>
        <v>0</v>
      </c>
      <c r="J550" s="399">
        <f>[1]CH10B!G3666</f>
        <v>0</v>
      </c>
      <c r="K550" s="399">
        <f>[1]CH10B!H3666</f>
        <v>8.7200000000000006</v>
      </c>
      <c r="L550" s="399">
        <f>[1]CH10B!I3666</f>
        <v>0</v>
      </c>
      <c r="M550" s="399">
        <f>[1]CH10B!J3666</f>
        <v>0</v>
      </c>
      <c r="N550" s="399">
        <f>[1]CH10B!K3666</f>
        <v>0</v>
      </c>
      <c r="O550" s="399">
        <f>[1]CH10B!L3666</f>
        <v>0</v>
      </c>
      <c r="P550" s="399">
        <f>[1]CH10B!M3666</f>
        <v>0</v>
      </c>
      <c r="Q550" s="399">
        <f>[1]CH10B!N3666</f>
        <v>0</v>
      </c>
      <c r="R550" s="399">
        <f>[1]CH10B!O3666</f>
        <v>0</v>
      </c>
      <c r="S550" s="399">
        <f>[1]CH10B!P3666</f>
        <v>0</v>
      </c>
      <c r="T550" s="399">
        <f>[1]CH10B!Q3666</f>
        <v>0</v>
      </c>
      <c r="U550" s="399">
        <f>[1]CH10B!R3666</f>
        <v>0</v>
      </c>
      <c r="V550" s="330">
        <f t="shared" si="78"/>
        <v>0.29000000000000004</v>
      </c>
      <c r="W550" s="405">
        <f>[1]CH10B!T3666</f>
        <v>0.26</v>
      </c>
      <c r="X550" s="405">
        <f>[1]CH10B!U3666</f>
        <v>0.03</v>
      </c>
      <c r="Y550" s="405">
        <f>[1]CH10B!V3666</f>
        <v>0</v>
      </c>
      <c r="Z550" s="405">
        <f>[1]CH10B!W3666</f>
        <v>0</v>
      </c>
      <c r="AA550" s="405">
        <f>[1]CH10B!X3666</f>
        <v>0</v>
      </c>
      <c r="AB550" s="405">
        <f>[1]CH10B!Y3666</f>
        <v>0</v>
      </c>
      <c r="AC550" s="405">
        <f>[1]CH10B!Z3666</f>
        <v>0</v>
      </c>
      <c r="AD550" s="405">
        <f>[1]CH10B!AA3666</f>
        <v>0</v>
      </c>
      <c r="AE550" s="405">
        <f>[1]CH10B!AB3666</f>
        <v>0</v>
      </c>
      <c r="AF550" s="399">
        <f>[1]CH10B!AC3666</f>
        <v>0</v>
      </c>
      <c r="AG550" s="399">
        <v>0.02</v>
      </c>
      <c r="AH550" s="399">
        <f>[1]CH10B!AE3666</f>
        <v>0</v>
      </c>
      <c r="AI550" s="399">
        <f>[1]CH10B!AF3666</f>
        <v>0</v>
      </c>
      <c r="AJ550" s="399">
        <f>[1]CH10B!AG3666</f>
        <v>0</v>
      </c>
      <c r="AK550" s="399">
        <f>[1]CH10B!AH3666</f>
        <v>0</v>
      </c>
      <c r="AL550" s="399">
        <f>[1]CH10B!AI3666</f>
        <v>0</v>
      </c>
      <c r="AM550" s="399">
        <f>[1]CH10B!AJ3666</f>
        <v>0.01</v>
      </c>
      <c r="AN550" s="399">
        <f>[1]CH10B!AK3666</f>
        <v>0</v>
      </c>
      <c r="AO550" s="399">
        <f>[1]CH10B!AL3666</f>
        <v>0</v>
      </c>
      <c r="AP550" s="399">
        <f>[1]CH10B!AM3666</f>
        <v>0</v>
      </c>
      <c r="AQ550" s="399">
        <f>[1]CH10B!AN3666</f>
        <v>0</v>
      </c>
      <c r="AR550" s="399">
        <f>[1]CH10B!AO3666</f>
        <v>0</v>
      </c>
      <c r="AS550" s="399">
        <f>[1]CH10B!AP3666</f>
        <v>0</v>
      </c>
      <c r="AT550" s="399">
        <f>[1]CH10B!AQ3666</f>
        <v>0.2</v>
      </c>
      <c r="AU550" s="399">
        <f>[1]CH10B!AR3666</f>
        <v>0.21</v>
      </c>
      <c r="AV550" s="399">
        <f>[1]CH10B!AS3666</f>
        <v>0</v>
      </c>
      <c r="AW550" s="399">
        <f>[1]CH10B!AT3666</f>
        <v>0</v>
      </c>
      <c r="AX550" s="382" t="s">
        <v>333</v>
      </c>
      <c r="AY550" s="333"/>
      <c r="AZ550" s="346" t="s">
        <v>230</v>
      </c>
      <c r="BA550" s="430"/>
      <c r="BB550" s="284" t="s">
        <v>721</v>
      </c>
      <c r="BC550" s="370" t="s">
        <v>327</v>
      </c>
    </row>
    <row r="551" spans="1:55" s="284" customFormat="1" ht="39" hidden="1" customHeight="1" x14ac:dyDescent="0.25">
      <c r="A551" s="338" t="s">
        <v>1490</v>
      </c>
      <c r="B551" s="329" t="s">
        <v>1491</v>
      </c>
      <c r="C551" s="382">
        <f t="shared" si="79"/>
        <v>1.63</v>
      </c>
      <c r="D551" s="411" t="s">
        <v>81</v>
      </c>
      <c r="E551" s="411"/>
      <c r="F551" s="411"/>
      <c r="G551" s="411"/>
      <c r="H551" s="399">
        <f>[1]CH10B!E3667</f>
        <v>0</v>
      </c>
      <c r="I551" s="399">
        <f>[1]CH10B!F3667</f>
        <v>0</v>
      </c>
      <c r="J551" s="399">
        <f>[1]CH10B!G3667</f>
        <v>0</v>
      </c>
      <c r="K551" s="399">
        <f>[1]CH10B!H3667</f>
        <v>1.63</v>
      </c>
      <c r="L551" s="399">
        <f>[1]CH10B!I3667</f>
        <v>0</v>
      </c>
      <c r="M551" s="399">
        <f>[1]CH10B!J3667</f>
        <v>0</v>
      </c>
      <c r="N551" s="399">
        <f>[1]CH10B!K3667</f>
        <v>0</v>
      </c>
      <c r="O551" s="399">
        <f>[1]CH10B!L3667</f>
        <v>0</v>
      </c>
      <c r="P551" s="399">
        <f>[1]CH10B!M3667</f>
        <v>0</v>
      </c>
      <c r="Q551" s="399">
        <f>[1]CH10B!N3667</f>
        <v>0</v>
      </c>
      <c r="R551" s="399">
        <f>[1]CH10B!O3667</f>
        <v>0</v>
      </c>
      <c r="S551" s="399">
        <f>[1]CH10B!P3667</f>
        <v>0</v>
      </c>
      <c r="T551" s="399">
        <f>[1]CH10B!Q3667</f>
        <v>0</v>
      </c>
      <c r="U551" s="399">
        <f>[1]CH10B!R3667</f>
        <v>0</v>
      </c>
      <c r="V551" s="330">
        <f t="shared" si="78"/>
        <v>0</v>
      </c>
      <c r="W551" s="405">
        <f>[1]CH10B!T3667</f>
        <v>0</v>
      </c>
      <c r="X551" s="405">
        <f>[1]CH10B!U3667</f>
        <v>0</v>
      </c>
      <c r="Y551" s="405">
        <f>[1]CH10B!V3667</f>
        <v>0</v>
      </c>
      <c r="Z551" s="405">
        <f>[1]CH10B!W3667</f>
        <v>0</v>
      </c>
      <c r="AA551" s="405">
        <f>[1]CH10B!X3667</f>
        <v>0</v>
      </c>
      <c r="AB551" s="405">
        <f>[1]CH10B!Y3667</f>
        <v>0</v>
      </c>
      <c r="AC551" s="405">
        <f>[1]CH10B!Z3667</f>
        <v>0</v>
      </c>
      <c r="AD551" s="405">
        <f>[1]CH10B!AA3667</f>
        <v>0</v>
      </c>
      <c r="AE551" s="405">
        <f>[1]CH10B!AB3667</f>
        <v>0</v>
      </c>
      <c r="AF551" s="399">
        <f>[1]CH10B!AC3667</f>
        <v>0</v>
      </c>
      <c r="AG551" s="399">
        <f>[1]CH10B!AD3667</f>
        <v>0</v>
      </c>
      <c r="AH551" s="399">
        <f>[1]CH10B!AE3667</f>
        <v>0</v>
      </c>
      <c r="AI551" s="399">
        <f>[1]CH10B!AF3667</f>
        <v>0</v>
      </c>
      <c r="AJ551" s="399">
        <f>[1]CH10B!AG3667</f>
        <v>0</v>
      </c>
      <c r="AK551" s="399">
        <f>[1]CH10B!AH3667</f>
        <v>0</v>
      </c>
      <c r="AL551" s="399">
        <f>[1]CH10B!AI3667</f>
        <v>0</v>
      </c>
      <c r="AM551" s="399">
        <f>[1]CH10B!AJ3667</f>
        <v>0</v>
      </c>
      <c r="AN551" s="399">
        <f>[1]CH10B!AK3667</f>
        <v>0</v>
      </c>
      <c r="AO551" s="399">
        <f>[1]CH10B!AL3667</f>
        <v>0</v>
      </c>
      <c r="AP551" s="399">
        <f>[1]CH10B!AM3667</f>
        <v>0</v>
      </c>
      <c r="AQ551" s="399">
        <f>[1]CH10B!AN3667</f>
        <v>0</v>
      </c>
      <c r="AR551" s="399">
        <f>[1]CH10B!AO3667</f>
        <v>0</v>
      </c>
      <c r="AS551" s="399">
        <f>[1]CH10B!AP3667</f>
        <v>0</v>
      </c>
      <c r="AT551" s="399">
        <f>[1]CH10B!AQ3667</f>
        <v>0</v>
      </c>
      <c r="AU551" s="399">
        <f>[1]CH10B!AR3667</f>
        <v>0</v>
      </c>
      <c r="AV551" s="399">
        <f>[1]CH10B!AS3667</f>
        <v>0</v>
      </c>
      <c r="AW551" s="399">
        <f>[1]CH10B!AT3667</f>
        <v>0</v>
      </c>
      <c r="AX551" s="382" t="s">
        <v>333</v>
      </c>
      <c r="AY551" s="333"/>
      <c r="AZ551" s="346" t="s">
        <v>717</v>
      </c>
      <c r="BA551" s="430"/>
      <c r="BB551" s="284" t="s">
        <v>721</v>
      </c>
      <c r="BC551" s="370" t="s">
        <v>327</v>
      </c>
    </row>
    <row r="552" spans="1:55" s="284" customFormat="1" ht="37.5" hidden="1" customHeight="1" x14ac:dyDescent="0.25">
      <c r="A552" s="338" t="s">
        <v>1492</v>
      </c>
      <c r="B552" s="329" t="s">
        <v>1493</v>
      </c>
      <c r="C552" s="382">
        <f t="shared" si="79"/>
        <v>14.139999999999999</v>
      </c>
      <c r="D552" s="411" t="s">
        <v>81</v>
      </c>
      <c r="E552" s="411"/>
      <c r="F552" s="411"/>
      <c r="G552" s="411"/>
      <c r="H552" s="399">
        <f>[1]CH10B!E3668</f>
        <v>0</v>
      </c>
      <c r="I552" s="399">
        <f>[1]CH10B!F3668</f>
        <v>0</v>
      </c>
      <c r="J552" s="399">
        <f>[1]CH10B!G3668</f>
        <v>0</v>
      </c>
      <c r="K552" s="399">
        <f>[1]CH10B!H3668</f>
        <v>12.66</v>
      </c>
      <c r="L552" s="399">
        <f>[1]CH10B!I3668</f>
        <v>0</v>
      </c>
      <c r="M552" s="399">
        <f>[1]CH10B!J3668</f>
        <v>0</v>
      </c>
      <c r="N552" s="399">
        <f>[1]CH10B!K3668</f>
        <v>0</v>
      </c>
      <c r="O552" s="399">
        <f>[1]CH10B!L3668</f>
        <v>0</v>
      </c>
      <c r="P552" s="399">
        <f>[1]CH10B!M3668</f>
        <v>0</v>
      </c>
      <c r="Q552" s="399">
        <f>[1]CH10B!N3668</f>
        <v>0</v>
      </c>
      <c r="R552" s="399">
        <f>[1]CH10B!O3668</f>
        <v>0</v>
      </c>
      <c r="S552" s="399">
        <f>[1]CH10B!P3668</f>
        <v>0</v>
      </c>
      <c r="T552" s="399">
        <f>[1]CH10B!Q3668</f>
        <v>0</v>
      </c>
      <c r="U552" s="399">
        <f>[1]CH10B!R3668</f>
        <v>0</v>
      </c>
      <c r="V552" s="330">
        <f t="shared" si="78"/>
        <v>1.29</v>
      </c>
      <c r="W552" s="405">
        <f>[1]CH10B!T3668</f>
        <v>0.34</v>
      </c>
      <c r="X552" s="405">
        <f>[1]CH10B!U3668</f>
        <v>0.03</v>
      </c>
      <c r="Y552" s="405">
        <f>[1]CH10B!V3668</f>
        <v>0</v>
      </c>
      <c r="Z552" s="405">
        <f>[1]CH10B!W3668</f>
        <v>0</v>
      </c>
      <c r="AA552" s="405">
        <f>[1]CH10B!X3668</f>
        <v>0</v>
      </c>
      <c r="AB552" s="405">
        <f>[1]CH10B!Y3668</f>
        <v>0</v>
      </c>
      <c r="AC552" s="405">
        <f>[1]CH10B!Z3668</f>
        <v>0</v>
      </c>
      <c r="AD552" s="405">
        <f>[1]CH10B!AA3668</f>
        <v>0.92</v>
      </c>
      <c r="AE552" s="405">
        <f>[1]CH10B!AB3668</f>
        <v>0</v>
      </c>
      <c r="AF552" s="399">
        <f>[1]CH10B!AC3668</f>
        <v>0</v>
      </c>
      <c r="AG552" s="399">
        <f>[1]CH10B!AD3668</f>
        <v>0</v>
      </c>
      <c r="AH552" s="399">
        <f>[1]CH10B!AE3668</f>
        <v>0</v>
      </c>
      <c r="AI552" s="399">
        <f>[1]CH10B!AF3668</f>
        <v>0</v>
      </c>
      <c r="AJ552" s="399">
        <f>[1]CH10B!AG3668</f>
        <v>0</v>
      </c>
      <c r="AK552" s="399">
        <f>[1]CH10B!AH3668</f>
        <v>0</v>
      </c>
      <c r="AL552" s="399">
        <f>[1]CH10B!AI3668</f>
        <v>0</v>
      </c>
      <c r="AM552" s="399">
        <f>[1]CH10B!AJ3668</f>
        <v>0.02</v>
      </c>
      <c r="AN552" s="399">
        <f>[1]CH10B!AK3668</f>
        <v>0</v>
      </c>
      <c r="AO552" s="399">
        <f>[1]CH10B!AL3668</f>
        <v>0</v>
      </c>
      <c r="AP552" s="399">
        <f>[1]CH10B!AM3668</f>
        <v>0</v>
      </c>
      <c r="AQ552" s="399">
        <f>[1]CH10B!AN3668</f>
        <v>0</v>
      </c>
      <c r="AR552" s="399">
        <f>[1]CH10B!AO3668</f>
        <v>0</v>
      </c>
      <c r="AS552" s="399">
        <f>[1]CH10B!AP3668</f>
        <v>0</v>
      </c>
      <c r="AT552" s="399">
        <f>[1]CH10B!AQ3668</f>
        <v>0.06</v>
      </c>
      <c r="AU552" s="399">
        <f>[1]CH10B!AR3668</f>
        <v>0.11</v>
      </c>
      <c r="AV552" s="399">
        <f>[1]CH10B!AS3668</f>
        <v>0</v>
      </c>
      <c r="AW552" s="399">
        <f>[1]CH10B!AT3668</f>
        <v>0</v>
      </c>
      <c r="AX552" s="382" t="s">
        <v>333</v>
      </c>
      <c r="AY552" s="333"/>
      <c r="AZ552" s="346" t="s">
        <v>852</v>
      </c>
      <c r="BA552" s="430"/>
      <c r="BB552" s="284" t="s">
        <v>721</v>
      </c>
      <c r="BC552" s="370" t="s">
        <v>327</v>
      </c>
    </row>
    <row r="553" spans="1:55" s="284" customFormat="1" ht="42.75" hidden="1" customHeight="1" x14ac:dyDescent="0.25">
      <c r="A553" s="338" t="s">
        <v>1494</v>
      </c>
      <c r="B553" s="329" t="s">
        <v>1495</v>
      </c>
      <c r="C553" s="382">
        <f t="shared" si="79"/>
        <v>14.41</v>
      </c>
      <c r="D553" s="411" t="s">
        <v>81</v>
      </c>
      <c r="E553" s="411"/>
      <c r="F553" s="411"/>
      <c r="G553" s="411"/>
      <c r="H553" s="399">
        <f>[1]CH10B!E3669</f>
        <v>9.77</v>
      </c>
      <c r="I553" s="399">
        <f>[1]CH10B!F3669</f>
        <v>2.76</v>
      </c>
      <c r="J553" s="399">
        <f>[1]CH10B!G3669</f>
        <v>0</v>
      </c>
      <c r="K553" s="399">
        <f>[1]CH10B!H3669</f>
        <v>1.01</v>
      </c>
      <c r="L553" s="399">
        <f>[1]CH10B!I3669</f>
        <v>0</v>
      </c>
      <c r="M553" s="399">
        <f>[1]CH10B!J3669</f>
        <v>0</v>
      </c>
      <c r="N553" s="399">
        <f>[1]CH10B!K3669</f>
        <v>0</v>
      </c>
      <c r="O553" s="399">
        <f>[1]CH10B!L3669</f>
        <v>0</v>
      </c>
      <c r="P553" s="399">
        <f>[1]CH10B!M3669</f>
        <v>0.18</v>
      </c>
      <c r="Q553" s="399">
        <f>[1]CH10B!N3669</f>
        <v>0</v>
      </c>
      <c r="R553" s="399">
        <f>[1]CH10B!O3669</f>
        <v>0</v>
      </c>
      <c r="S553" s="399">
        <f>[1]CH10B!P3669</f>
        <v>0</v>
      </c>
      <c r="T553" s="399">
        <f>[1]CH10B!Q3669</f>
        <v>0</v>
      </c>
      <c r="U553" s="399">
        <f>[1]CH10B!R3669</f>
        <v>0</v>
      </c>
      <c r="V553" s="330">
        <f t="shared" si="78"/>
        <v>0.63</v>
      </c>
      <c r="W553" s="405">
        <f>[1]CH10B!T3669</f>
        <v>0.46</v>
      </c>
      <c r="X553" s="405">
        <f>[1]CH10B!U3669</f>
        <v>0.17</v>
      </c>
      <c r="Y553" s="405">
        <f>[1]CH10B!V3669</f>
        <v>0</v>
      </c>
      <c r="Z553" s="405">
        <f>[1]CH10B!W3669</f>
        <v>0</v>
      </c>
      <c r="AA553" s="405">
        <f>[1]CH10B!X3669</f>
        <v>0</v>
      </c>
      <c r="AB553" s="405">
        <f>[1]CH10B!Y3669</f>
        <v>0</v>
      </c>
      <c r="AC553" s="405">
        <f>[1]CH10B!Z3669</f>
        <v>0</v>
      </c>
      <c r="AD553" s="405">
        <f>[1]CH10B!AA3669</f>
        <v>0</v>
      </c>
      <c r="AE553" s="405">
        <f>[1]CH10B!AB3669</f>
        <v>0</v>
      </c>
      <c r="AF553" s="399">
        <f>[1]CH10B!AC3669</f>
        <v>0</v>
      </c>
      <c r="AG553" s="399">
        <f>[1]CH10B!AD3669</f>
        <v>0</v>
      </c>
      <c r="AH553" s="399">
        <f>[1]CH10B!AE3669</f>
        <v>0</v>
      </c>
      <c r="AI553" s="399">
        <f>[1]CH10B!AF3669</f>
        <v>0</v>
      </c>
      <c r="AJ553" s="399">
        <f>[1]CH10B!AG3669</f>
        <v>0</v>
      </c>
      <c r="AK553" s="399">
        <f>[1]CH10B!AH3669</f>
        <v>0</v>
      </c>
      <c r="AL553" s="399">
        <f>[1]CH10B!AI3669</f>
        <v>0</v>
      </c>
      <c r="AM553" s="399">
        <f>[1]CH10B!AJ3669</f>
        <v>0.06</v>
      </c>
      <c r="AN553" s="399">
        <f>[1]CH10B!AK3669</f>
        <v>0</v>
      </c>
      <c r="AO553" s="399">
        <f>[1]CH10B!AL3669</f>
        <v>0</v>
      </c>
      <c r="AP553" s="399">
        <f>[1]CH10B!AM3669</f>
        <v>0</v>
      </c>
      <c r="AQ553" s="399">
        <f>[1]CH10B!AN3669</f>
        <v>0</v>
      </c>
      <c r="AR553" s="399">
        <f>[1]CH10B!AO3669</f>
        <v>0</v>
      </c>
      <c r="AS553" s="399">
        <f>[1]CH10B!AP3669</f>
        <v>0</v>
      </c>
      <c r="AT553" s="399">
        <f>[1]CH10B!AQ3669</f>
        <v>0</v>
      </c>
      <c r="AU553" s="399">
        <f>[1]CH10B!AR3669</f>
        <v>0</v>
      </c>
      <c r="AV553" s="399">
        <f>[1]CH10B!AS3669</f>
        <v>0</v>
      </c>
      <c r="AW553" s="399">
        <f>[1]CH10B!AT3669</f>
        <v>0</v>
      </c>
      <c r="AX553" s="382" t="s">
        <v>333</v>
      </c>
      <c r="AY553" s="333"/>
      <c r="AZ553" s="346" t="s">
        <v>1496</v>
      </c>
      <c r="BA553" s="430"/>
      <c r="BB553" s="284" t="s">
        <v>721</v>
      </c>
      <c r="BC553" s="370" t="s">
        <v>327</v>
      </c>
    </row>
    <row r="554" spans="1:55" s="284" customFormat="1" ht="36.75" hidden="1" customHeight="1" x14ac:dyDescent="0.25">
      <c r="A554" s="338" t="s">
        <v>1497</v>
      </c>
      <c r="B554" s="329" t="s">
        <v>1498</v>
      </c>
      <c r="C554" s="382">
        <f t="shared" si="79"/>
        <v>6.17</v>
      </c>
      <c r="D554" s="411" t="s">
        <v>81</v>
      </c>
      <c r="E554" s="411"/>
      <c r="F554" s="411"/>
      <c r="G554" s="411"/>
      <c r="H554" s="399">
        <f>[1]CH10B!E3890</f>
        <v>1.77</v>
      </c>
      <c r="I554" s="399">
        <f>[1]CH10B!F3890</f>
        <v>1</v>
      </c>
      <c r="J554" s="399">
        <f>[1]CH10B!G3890</f>
        <v>0</v>
      </c>
      <c r="K554" s="399">
        <f>[1]CH10B!H3890</f>
        <v>2.87</v>
      </c>
      <c r="L554" s="399">
        <f>[1]CH10B!I3890</f>
        <v>0</v>
      </c>
      <c r="M554" s="399">
        <f>[1]CH10B!J3890</f>
        <v>0</v>
      </c>
      <c r="N554" s="399">
        <f>[1]CH10B!K3890</f>
        <v>0</v>
      </c>
      <c r="O554" s="399">
        <f>[1]CH10B!L3890</f>
        <v>0</v>
      </c>
      <c r="P554" s="399">
        <f>[1]CH10B!M3890</f>
        <v>0</v>
      </c>
      <c r="Q554" s="399">
        <f>[1]CH10B!N3890</f>
        <v>0</v>
      </c>
      <c r="R554" s="399">
        <f>[1]CH10B!O3890</f>
        <v>0</v>
      </c>
      <c r="S554" s="399">
        <f>[1]CH10B!P3890</f>
        <v>0</v>
      </c>
      <c r="T554" s="399">
        <f>[1]CH10B!Q3890</f>
        <v>0</v>
      </c>
      <c r="U554" s="399">
        <f>[1]CH10B!R3890</f>
        <v>0</v>
      </c>
      <c r="V554" s="330">
        <f t="shared" si="78"/>
        <v>0.47</v>
      </c>
      <c r="W554" s="408">
        <f>[1]CH10B!T3890</f>
        <v>0.44</v>
      </c>
      <c r="X554" s="408">
        <f>[1]CH10B!U3890</f>
        <v>0.03</v>
      </c>
      <c r="Y554" s="408">
        <f>[1]CH10B!V3890</f>
        <v>0</v>
      </c>
      <c r="Z554" s="408">
        <f>[1]CH10B!W3890</f>
        <v>0</v>
      </c>
      <c r="AA554" s="408">
        <f>[1]CH10B!X3890</f>
        <v>0</v>
      </c>
      <c r="AB554" s="408">
        <f>[1]CH10B!Y3890</f>
        <v>0</v>
      </c>
      <c r="AC554" s="408">
        <f>[1]CH10B!Z3890</f>
        <v>0</v>
      </c>
      <c r="AD554" s="408">
        <f>[1]CH10B!AA3890</f>
        <v>0</v>
      </c>
      <c r="AE554" s="408">
        <f>[1]CH10B!AB3890</f>
        <v>0</v>
      </c>
      <c r="AF554" s="399">
        <f>[1]CH10B!AC3890</f>
        <v>0</v>
      </c>
      <c r="AG554" s="399">
        <f>[1]CH10B!AD3890</f>
        <v>0</v>
      </c>
      <c r="AH554" s="399">
        <f>[1]CH10B!AE3890</f>
        <v>0</v>
      </c>
      <c r="AI554" s="399">
        <f>[1]CH10B!AF3890</f>
        <v>0</v>
      </c>
      <c r="AJ554" s="399">
        <f>[1]CH10B!AG3890</f>
        <v>0</v>
      </c>
      <c r="AK554" s="399">
        <f>[1]CH10B!AH3890</f>
        <v>0</v>
      </c>
      <c r="AL554" s="399">
        <f>[1]CH10B!AI3890</f>
        <v>0</v>
      </c>
      <c r="AM554" s="399">
        <f>[1]CH10B!AJ3890</f>
        <v>0</v>
      </c>
      <c r="AN554" s="399">
        <f>[1]CH10B!AK3890</f>
        <v>0</v>
      </c>
      <c r="AO554" s="399">
        <f>[1]CH10B!AL3890</f>
        <v>0</v>
      </c>
      <c r="AP554" s="399">
        <f>[1]CH10B!AM3890</f>
        <v>0</v>
      </c>
      <c r="AQ554" s="399">
        <f>[1]CH10B!AN3890</f>
        <v>0</v>
      </c>
      <c r="AR554" s="399">
        <f>[1]CH10B!AO3890</f>
        <v>0</v>
      </c>
      <c r="AS554" s="399">
        <f>[1]CH10B!AP3890</f>
        <v>0</v>
      </c>
      <c r="AT554" s="399">
        <f>[1]CH10B!AQ3890</f>
        <v>0</v>
      </c>
      <c r="AU554" s="399">
        <f>[1]CH10B!AR3890</f>
        <v>0.06</v>
      </c>
      <c r="AV554" s="399">
        <f>[1]CH10B!AS3890</f>
        <v>0</v>
      </c>
      <c r="AW554" s="399">
        <f>[1]CH10B!AT3890</f>
        <v>0</v>
      </c>
      <c r="AX554" s="382" t="s">
        <v>485</v>
      </c>
      <c r="AY554" s="333"/>
      <c r="AZ554" s="340">
        <v>2</v>
      </c>
      <c r="BA554" s="430"/>
      <c r="BB554" s="284" t="s">
        <v>721</v>
      </c>
      <c r="BC554" s="370" t="s">
        <v>327</v>
      </c>
    </row>
    <row r="555" spans="1:55" s="284" customFormat="1" ht="37.5" hidden="1" customHeight="1" x14ac:dyDescent="0.25">
      <c r="A555" s="338" t="s">
        <v>1499</v>
      </c>
      <c r="B555" s="329" t="s">
        <v>1500</v>
      </c>
      <c r="C555" s="382">
        <f t="shared" si="79"/>
        <v>4.25</v>
      </c>
      <c r="D555" s="411" t="s">
        <v>81</v>
      </c>
      <c r="E555" s="411"/>
      <c r="F555" s="411"/>
      <c r="G555" s="411"/>
      <c r="H555" s="399">
        <f>[1]CH10B!E3891</f>
        <v>0</v>
      </c>
      <c r="I555" s="399">
        <f>[1]CH10B!F3891</f>
        <v>0</v>
      </c>
      <c r="J555" s="399">
        <f>[1]CH10B!G3891</f>
        <v>0</v>
      </c>
      <c r="K555" s="399">
        <f>[1]CH10B!H3891</f>
        <v>7.0000000000000007E-2</v>
      </c>
      <c r="L555" s="399">
        <f>[1]CH10B!I3891</f>
        <v>4.04</v>
      </c>
      <c r="M555" s="399">
        <f>[1]CH10B!J3891</f>
        <v>0</v>
      </c>
      <c r="N555" s="399">
        <f>[1]CH10B!K3891</f>
        <v>0</v>
      </c>
      <c r="O555" s="399">
        <f>[1]CH10B!L3891</f>
        <v>0</v>
      </c>
      <c r="P555" s="399">
        <f>[1]CH10B!M3891</f>
        <v>0</v>
      </c>
      <c r="Q555" s="399">
        <f>[1]CH10B!N3891</f>
        <v>0</v>
      </c>
      <c r="R555" s="399">
        <f>[1]CH10B!O3891</f>
        <v>0</v>
      </c>
      <c r="S555" s="399">
        <f>[1]CH10B!P3891</f>
        <v>0</v>
      </c>
      <c r="T555" s="399">
        <f>[1]CH10B!Q3891</f>
        <v>0</v>
      </c>
      <c r="U555" s="399">
        <f>[1]CH10B!R3891</f>
        <v>0</v>
      </c>
      <c r="V555" s="330">
        <f t="shared" si="78"/>
        <v>0.14000000000000001</v>
      </c>
      <c r="W555" s="408">
        <f>[1]CH10B!T3891</f>
        <v>0.14000000000000001</v>
      </c>
      <c r="X555" s="408">
        <f>[1]CH10B!U3891</f>
        <v>0</v>
      </c>
      <c r="Y555" s="408">
        <f>[1]CH10B!V3891</f>
        <v>0</v>
      </c>
      <c r="Z555" s="408">
        <f>[1]CH10B!W3891</f>
        <v>0</v>
      </c>
      <c r="AA555" s="408">
        <f>[1]CH10B!X3891</f>
        <v>0</v>
      </c>
      <c r="AB555" s="408">
        <f>[1]CH10B!Y3891</f>
        <v>0</v>
      </c>
      <c r="AC555" s="408">
        <f>[1]CH10B!Z3891</f>
        <v>0</v>
      </c>
      <c r="AD555" s="408">
        <f>[1]CH10B!AA3891</f>
        <v>0</v>
      </c>
      <c r="AE555" s="408">
        <f>[1]CH10B!AB3891</f>
        <v>0</v>
      </c>
      <c r="AF555" s="399">
        <f>[1]CH10B!AC3891</f>
        <v>0</v>
      </c>
      <c r="AG555" s="399">
        <f>[1]CH10B!AD3891</f>
        <v>0</v>
      </c>
      <c r="AH555" s="399">
        <f>[1]CH10B!AE3891</f>
        <v>0</v>
      </c>
      <c r="AI555" s="399">
        <f>[1]CH10B!AF3891</f>
        <v>0</v>
      </c>
      <c r="AJ555" s="399">
        <f>[1]CH10B!AG3891</f>
        <v>0</v>
      </c>
      <c r="AK555" s="399">
        <f>[1]CH10B!AH3891</f>
        <v>0</v>
      </c>
      <c r="AL555" s="399">
        <f>[1]CH10B!AI3891</f>
        <v>0</v>
      </c>
      <c r="AM555" s="399">
        <f>[1]CH10B!AJ3891</f>
        <v>0</v>
      </c>
      <c r="AN555" s="399">
        <f>[1]CH10B!AK3891</f>
        <v>0</v>
      </c>
      <c r="AO555" s="399">
        <f>[1]CH10B!AL3891</f>
        <v>0</v>
      </c>
      <c r="AP555" s="399">
        <f>[1]CH10B!AM3891</f>
        <v>0</v>
      </c>
      <c r="AQ555" s="399">
        <f>[1]CH10B!AN3891</f>
        <v>0</v>
      </c>
      <c r="AR555" s="399">
        <f>[1]CH10B!AO3891</f>
        <v>0</v>
      </c>
      <c r="AS555" s="399">
        <f>[1]CH10B!AP3891</f>
        <v>0</v>
      </c>
      <c r="AT555" s="399">
        <f>[1]CH10B!AQ3891</f>
        <v>0</v>
      </c>
      <c r="AU555" s="399">
        <f>[1]CH10B!AR3891</f>
        <v>0</v>
      </c>
      <c r="AV555" s="399">
        <f>[1]CH10B!AS3891</f>
        <v>0</v>
      </c>
      <c r="AW555" s="399">
        <f>[1]CH10B!AT3891</f>
        <v>0</v>
      </c>
      <c r="AX555" s="382" t="s">
        <v>485</v>
      </c>
      <c r="AY555" s="333"/>
      <c r="AZ555" s="340">
        <v>1</v>
      </c>
      <c r="BA555" s="430"/>
      <c r="BB555" s="284" t="s">
        <v>721</v>
      </c>
      <c r="BC555" s="370" t="s">
        <v>327</v>
      </c>
    </row>
    <row r="556" spans="1:55" s="284" customFormat="1" ht="37.5" hidden="1" customHeight="1" x14ac:dyDescent="0.25">
      <c r="A556" s="338" t="s">
        <v>1501</v>
      </c>
      <c r="B556" s="329" t="s">
        <v>1502</v>
      </c>
      <c r="C556" s="382">
        <f t="shared" si="79"/>
        <v>4.83</v>
      </c>
      <c r="D556" s="411" t="s">
        <v>81</v>
      </c>
      <c r="E556" s="411"/>
      <c r="F556" s="411"/>
      <c r="G556" s="411"/>
      <c r="H556" s="399">
        <f>[1]CH10B!E4371</f>
        <v>0</v>
      </c>
      <c r="I556" s="399">
        <f>[1]CH10B!F4371</f>
        <v>0</v>
      </c>
      <c r="J556" s="399">
        <f>[1]CH10B!G4371</f>
        <v>0</v>
      </c>
      <c r="K556" s="399">
        <f>[1]CH10B!H4371</f>
        <v>4.82</v>
      </c>
      <c r="L556" s="399">
        <f>[1]CH10B!I4371</f>
        <v>0</v>
      </c>
      <c r="M556" s="399">
        <f>[1]CH10B!J4371</f>
        <v>0</v>
      </c>
      <c r="N556" s="399">
        <f>[1]CH10B!K4371</f>
        <v>0</v>
      </c>
      <c r="O556" s="399">
        <f>[1]CH10B!L4371</f>
        <v>0</v>
      </c>
      <c r="P556" s="399">
        <f>[1]CH10B!M4371</f>
        <v>0</v>
      </c>
      <c r="Q556" s="399">
        <f>[1]CH10B!N4371</f>
        <v>0</v>
      </c>
      <c r="R556" s="399">
        <f>[1]CH10B!O4371</f>
        <v>0</v>
      </c>
      <c r="S556" s="399">
        <f>[1]CH10B!P4371</f>
        <v>0</v>
      </c>
      <c r="T556" s="399">
        <f>[1]CH10B!Q4371</f>
        <v>0</v>
      </c>
      <c r="U556" s="399">
        <f>[1]CH10B!R4371</f>
        <v>0</v>
      </c>
      <c r="V556" s="330">
        <f t="shared" si="78"/>
        <v>0.01</v>
      </c>
      <c r="W556" s="408">
        <f>[1]CH10B!T4371</f>
        <v>0.01</v>
      </c>
      <c r="X556" s="408">
        <f>[1]CH10B!U4371</f>
        <v>0</v>
      </c>
      <c r="Y556" s="408">
        <f>[1]CH10B!V4371</f>
        <v>0</v>
      </c>
      <c r="Z556" s="408">
        <f>[1]CH10B!W4371</f>
        <v>0</v>
      </c>
      <c r="AA556" s="408">
        <f>[1]CH10B!X4371</f>
        <v>0</v>
      </c>
      <c r="AB556" s="408">
        <f>[1]CH10B!Y4371</f>
        <v>0</v>
      </c>
      <c r="AC556" s="408">
        <f>[1]CH10B!Z4371</f>
        <v>0</v>
      </c>
      <c r="AD556" s="408">
        <f>[1]CH10B!AA4371</f>
        <v>0</v>
      </c>
      <c r="AE556" s="408">
        <f>[1]CH10B!AB4371</f>
        <v>0</v>
      </c>
      <c r="AF556" s="399">
        <f>[1]CH10B!AC4371</f>
        <v>0</v>
      </c>
      <c r="AG556" s="399">
        <f>[1]CH10B!AD4371</f>
        <v>0</v>
      </c>
      <c r="AH556" s="399">
        <f>[1]CH10B!AE4371</f>
        <v>0</v>
      </c>
      <c r="AI556" s="399">
        <f>[1]CH10B!AF4371</f>
        <v>0</v>
      </c>
      <c r="AJ556" s="399">
        <f>[1]CH10B!AG4371</f>
        <v>0</v>
      </c>
      <c r="AK556" s="399">
        <f>[1]CH10B!AH4371</f>
        <v>0</v>
      </c>
      <c r="AL556" s="399">
        <f>[1]CH10B!AI4371</f>
        <v>0</v>
      </c>
      <c r="AM556" s="399">
        <f>[1]CH10B!AJ4371</f>
        <v>0</v>
      </c>
      <c r="AN556" s="399">
        <f>[1]CH10B!AK4371</f>
        <v>0</v>
      </c>
      <c r="AO556" s="399">
        <f>[1]CH10B!AL4371</f>
        <v>0</v>
      </c>
      <c r="AP556" s="399">
        <f>[1]CH10B!AM4371</f>
        <v>0</v>
      </c>
      <c r="AQ556" s="399">
        <f>[1]CH10B!AN4371</f>
        <v>0</v>
      </c>
      <c r="AR556" s="399">
        <f>[1]CH10B!AO4371</f>
        <v>0</v>
      </c>
      <c r="AS556" s="399">
        <f>[1]CH10B!AP4371</f>
        <v>0</v>
      </c>
      <c r="AT556" s="399">
        <f>[1]CH10B!AQ4371</f>
        <v>0</v>
      </c>
      <c r="AU556" s="399">
        <f>[1]CH10B!AR4371</f>
        <v>0</v>
      </c>
      <c r="AV556" s="399">
        <f>[1]CH10B!AS4371</f>
        <v>0</v>
      </c>
      <c r="AW556" s="399">
        <f>[1]CH10B!AT4371</f>
        <v>0</v>
      </c>
      <c r="AX556" s="382" t="s">
        <v>478</v>
      </c>
      <c r="AY556" s="333"/>
      <c r="AZ556" s="295" t="s">
        <v>1403</v>
      </c>
      <c r="BA556" s="430"/>
      <c r="BB556" s="284" t="s">
        <v>721</v>
      </c>
      <c r="BC556" s="370" t="s">
        <v>327</v>
      </c>
    </row>
    <row r="557" spans="1:55" s="284" customFormat="1" ht="34.5" hidden="1" customHeight="1" x14ac:dyDescent="0.25">
      <c r="A557" s="338" t="s">
        <v>1503</v>
      </c>
      <c r="B557" s="329" t="s">
        <v>1504</v>
      </c>
      <c r="C557" s="382">
        <f t="shared" si="79"/>
        <v>3.1399999999999997</v>
      </c>
      <c r="D557" s="411" t="s">
        <v>81</v>
      </c>
      <c r="E557" s="411"/>
      <c r="F557" s="411"/>
      <c r="G557" s="411"/>
      <c r="H557" s="399">
        <f>[1]CH10B!E4372</f>
        <v>0</v>
      </c>
      <c r="I557" s="399">
        <f>[1]CH10B!F4372</f>
        <v>2.89</v>
      </c>
      <c r="J557" s="399">
        <f>[1]CH10B!G4372</f>
        <v>0</v>
      </c>
      <c r="K557" s="399">
        <f>[1]CH10B!H4372</f>
        <v>0.11</v>
      </c>
      <c r="L557" s="399">
        <f>[1]CH10B!I4372</f>
        <v>0</v>
      </c>
      <c r="M557" s="399">
        <f>[1]CH10B!J4372</f>
        <v>0</v>
      </c>
      <c r="N557" s="399">
        <f>[1]CH10B!K4372</f>
        <v>0</v>
      </c>
      <c r="O557" s="399">
        <f>[1]CH10B!L4372</f>
        <v>0</v>
      </c>
      <c r="P557" s="399">
        <f>[1]CH10B!M4372</f>
        <v>0</v>
      </c>
      <c r="Q557" s="399">
        <f>[1]CH10B!N4372</f>
        <v>0</v>
      </c>
      <c r="R557" s="399">
        <f>[1]CH10B!O4372</f>
        <v>0</v>
      </c>
      <c r="S557" s="399">
        <f>[1]CH10B!P4372</f>
        <v>0</v>
      </c>
      <c r="T557" s="399">
        <f>[1]CH10B!Q4372</f>
        <v>0</v>
      </c>
      <c r="U557" s="399">
        <f>[1]CH10B!R4372</f>
        <v>0</v>
      </c>
      <c r="V557" s="330">
        <f t="shared" si="78"/>
        <v>0.13</v>
      </c>
      <c r="W557" s="408">
        <f>[1]CH10B!T4372</f>
        <v>0.13</v>
      </c>
      <c r="X557" s="408">
        <f>[1]CH10B!U4372</f>
        <v>0</v>
      </c>
      <c r="Y557" s="408">
        <f>[1]CH10B!V4372</f>
        <v>0</v>
      </c>
      <c r="Z557" s="408">
        <f>[1]CH10B!W4372</f>
        <v>0</v>
      </c>
      <c r="AA557" s="408">
        <f>[1]CH10B!X4372</f>
        <v>0</v>
      </c>
      <c r="AB557" s="408">
        <f>[1]CH10B!Y4372</f>
        <v>0</v>
      </c>
      <c r="AC557" s="408">
        <f>[1]CH10B!Z4372</f>
        <v>0</v>
      </c>
      <c r="AD557" s="408">
        <f>[1]CH10B!AA4372</f>
        <v>0</v>
      </c>
      <c r="AE557" s="408">
        <f>[1]CH10B!AB4372</f>
        <v>0</v>
      </c>
      <c r="AF557" s="399">
        <f>[1]CH10B!AC4372</f>
        <v>0</v>
      </c>
      <c r="AG557" s="399">
        <f>[1]CH10B!AD4372</f>
        <v>0</v>
      </c>
      <c r="AH557" s="399">
        <f>[1]CH10B!AE4372</f>
        <v>0</v>
      </c>
      <c r="AI557" s="399">
        <f>[1]CH10B!AF4372</f>
        <v>0</v>
      </c>
      <c r="AJ557" s="399">
        <f>[1]CH10B!AG4372</f>
        <v>0</v>
      </c>
      <c r="AK557" s="399">
        <f>[1]CH10B!AH4372</f>
        <v>0</v>
      </c>
      <c r="AL557" s="399">
        <f>[1]CH10B!AI4372</f>
        <v>0</v>
      </c>
      <c r="AM557" s="399">
        <f>[1]CH10B!AJ4372</f>
        <v>0.01</v>
      </c>
      <c r="AN557" s="399">
        <f>[1]CH10B!AK4372</f>
        <v>0</v>
      </c>
      <c r="AO557" s="399">
        <f>[1]CH10B!AL4372</f>
        <v>0</v>
      </c>
      <c r="AP557" s="399">
        <f>[1]CH10B!AM4372</f>
        <v>0</v>
      </c>
      <c r="AQ557" s="399">
        <f>[1]CH10B!AN4372</f>
        <v>0</v>
      </c>
      <c r="AR557" s="399">
        <f>[1]CH10B!AO4372</f>
        <v>0</v>
      </c>
      <c r="AS557" s="399">
        <f>[1]CH10B!AP4372</f>
        <v>0</v>
      </c>
      <c r="AT557" s="399">
        <f>[1]CH10B!AQ4372</f>
        <v>0</v>
      </c>
      <c r="AU557" s="399">
        <f>[1]CH10B!AR4372</f>
        <v>0</v>
      </c>
      <c r="AV557" s="399">
        <f>[1]CH10B!AS4372</f>
        <v>0</v>
      </c>
      <c r="AW557" s="399">
        <f>[1]CH10B!AT4372</f>
        <v>0</v>
      </c>
      <c r="AX557" s="382" t="s">
        <v>478</v>
      </c>
      <c r="AY557" s="333"/>
      <c r="AZ557" s="295">
        <v>7</v>
      </c>
      <c r="BA557" s="430"/>
      <c r="BB557" s="284" t="s">
        <v>721</v>
      </c>
      <c r="BC557" s="370" t="s">
        <v>327</v>
      </c>
    </row>
    <row r="558" spans="1:55" s="284" customFormat="1" ht="40.5" hidden="1" customHeight="1" x14ac:dyDescent="0.25">
      <c r="A558" s="338" t="s">
        <v>1505</v>
      </c>
      <c r="B558" s="329" t="s">
        <v>1506</v>
      </c>
      <c r="C558" s="382">
        <f t="shared" si="79"/>
        <v>11.86</v>
      </c>
      <c r="D558" s="411" t="s">
        <v>81</v>
      </c>
      <c r="E558" s="411"/>
      <c r="F558" s="411"/>
      <c r="G558" s="411"/>
      <c r="H558" s="399">
        <f>[1]CH10B!E4373</f>
        <v>0</v>
      </c>
      <c r="I558" s="399">
        <f>[1]CH10B!F4373</f>
        <v>0</v>
      </c>
      <c r="J558" s="399">
        <f>[1]CH10B!G4373</f>
        <v>0</v>
      </c>
      <c r="K558" s="399">
        <f>[1]CH10B!H4373</f>
        <v>8.89</v>
      </c>
      <c r="L558" s="399">
        <f>[1]CH10B!I4373</f>
        <v>0.26</v>
      </c>
      <c r="M558" s="399">
        <f>[1]CH10B!J4373</f>
        <v>2.0299999999999998</v>
      </c>
      <c r="N558" s="399">
        <f>[1]CH10B!K4373</f>
        <v>0</v>
      </c>
      <c r="O558" s="399">
        <f>[1]CH10B!L4373</f>
        <v>0</v>
      </c>
      <c r="P558" s="399">
        <f>[1]CH10B!M4373</f>
        <v>0</v>
      </c>
      <c r="Q558" s="399">
        <f>[1]CH10B!N4373</f>
        <v>0</v>
      </c>
      <c r="R558" s="399">
        <f>[1]CH10B!O4373</f>
        <v>0</v>
      </c>
      <c r="S558" s="399">
        <f>[1]CH10B!P4373</f>
        <v>0</v>
      </c>
      <c r="T558" s="399">
        <f>[1]CH10B!Q4373</f>
        <v>0</v>
      </c>
      <c r="U558" s="399">
        <f>[1]CH10B!R4373</f>
        <v>0</v>
      </c>
      <c r="V558" s="330">
        <f t="shared" si="78"/>
        <v>0</v>
      </c>
      <c r="W558" s="408">
        <f>[1]CH10B!T4373</f>
        <v>0</v>
      </c>
      <c r="X558" s="408">
        <f>[1]CH10B!U4373</f>
        <v>0</v>
      </c>
      <c r="Y558" s="408">
        <f>[1]CH10B!V4373</f>
        <v>0</v>
      </c>
      <c r="Z558" s="408">
        <f>[1]CH10B!W4373</f>
        <v>0</v>
      </c>
      <c r="AA558" s="408">
        <f>[1]CH10B!X4373</f>
        <v>0</v>
      </c>
      <c r="AB558" s="408">
        <f>[1]CH10B!Y4373</f>
        <v>0</v>
      </c>
      <c r="AC558" s="408">
        <f>[1]CH10B!Z4373</f>
        <v>0</v>
      </c>
      <c r="AD558" s="408">
        <f>[1]CH10B!AA4373</f>
        <v>0</v>
      </c>
      <c r="AE558" s="408">
        <f>[1]CH10B!AB4373</f>
        <v>0</v>
      </c>
      <c r="AF558" s="399">
        <f>[1]CH10B!AC4373</f>
        <v>0</v>
      </c>
      <c r="AG558" s="399">
        <f>[1]CH10B!AD4373</f>
        <v>0</v>
      </c>
      <c r="AH558" s="399">
        <f>[1]CH10B!AE4373</f>
        <v>0</v>
      </c>
      <c r="AI558" s="399">
        <f>[1]CH10B!AF4373</f>
        <v>0</v>
      </c>
      <c r="AJ558" s="399">
        <f>[1]CH10B!AG4373</f>
        <v>0</v>
      </c>
      <c r="AK558" s="399">
        <f>[1]CH10B!AH4373</f>
        <v>0</v>
      </c>
      <c r="AL558" s="399">
        <f>[1]CH10B!AI4373</f>
        <v>0</v>
      </c>
      <c r="AM558" s="399">
        <f>[1]CH10B!AJ4373</f>
        <v>0.06</v>
      </c>
      <c r="AN558" s="399">
        <f>[1]CH10B!AK4373</f>
        <v>0</v>
      </c>
      <c r="AO558" s="399">
        <f>[1]CH10B!AL4373</f>
        <v>0</v>
      </c>
      <c r="AP558" s="399">
        <f>[1]CH10B!AM4373</f>
        <v>0</v>
      </c>
      <c r="AQ558" s="399">
        <f>[1]CH10B!AN4373</f>
        <v>0</v>
      </c>
      <c r="AR558" s="399">
        <f>[1]CH10B!AO4373</f>
        <v>0</v>
      </c>
      <c r="AS558" s="399">
        <f>[1]CH10B!AP4373</f>
        <v>0</v>
      </c>
      <c r="AT558" s="399">
        <f>[1]CH10B!AQ4373</f>
        <v>0</v>
      </c>
      <c r="AU558" s="399">
        <f>[1]CH10B!AR4373</f>
        <v>0.62</v>
      </c>
      <c r="AV558" s="399">
        <f>[1]CH10B!AS4373</f>
        <v>0</v>
      </c>
      <c r="AW558" s="399">
        <f>[1]CH10B!AT4373</f>
        <v>0</v>
      </c>
      <c r="AX558" s="382" t="s">
        <v>478</v>
      </c>
      <c r="AY558" s="333"/>
      <c r="AZ558" s="295" t="s">
        <v>1507</v>
      </c>
      <c r="BA558" s="430"/>
      <c r="BB558" s="284" t="s">
        <v>721</v>
      </c>
      <c r="BC558" s="370" t="s">
        <v>327</v>
      </c>
    </row>
    <row r="559" spans="1:55" s="284" customFormat="1" ht="45" hidden="1" customHeight="1" x14ac:dyDescent="0.25">
      <c r="A559" s="338" t="s">
        <v>1508</v>
      </c>
      <c r="B559" s="329" t="s">
        <v>1509</v>
      </c>
      <c r="C559" s="382">
        <f t="shared" si="79"/>
        <v>2.64</v>
      </c>
      <c r="D559" s="411" t="s">
        <v>81</v>
      </c>
      <c r="E559" s="411"/>
      <c r="F559" s="411"/>
      <c r="G559" s="411"/>
      <c r="H559" s="399">
        <f>[1]CH10B!E4374</f>
        <v>0</v>
      </c>
      <c r="I559" s="399">
        <f>[1]CH10B!F4374</f>
        <v>0</v>
      </c>
      <c r="J559" s="399">
        <f>[1]CH10B!G4374</f>
        <v>0</v>
      </c>
      <c r="K559" s="399">
        <f>[1]CH10B!H4374</f>
        <v>2.4700000000000002</v>
      </c>
      <c r="L559" s="399">
        <f>[1]CH10B!I4374</f>
        <v>0</v>
      </c>
      <c r="M559" s="399">
        <f>[1]CH10B!J4374</f>
        <v>0</v>
      </c>
      <c r="N559" s="399">
        <f>[1]CH10B!K4374</f>
        <v>0</v>
      </c>
      <c r="O559" s="399">
        <f>[1]CH10B!L4374</f>
        <v>0</v>
      </c>
      <c r="P559" s="399">
        <f>[1]CH10B!M4374</f>
        <v>0</v>
      </c>
      <c r="Q559" s="399">
        <f>[1]CH10B!N4374</f>
        <v>0</v>
      </c>
      <c r="R559" s="399">
        <f>[1]CH10B!O4374</f>
        <v>0</v>
      </c>
      <c r="S559" s="399">
        <f>[1]CH10B!P4374</f>
        <v>0</v>
      </c>
      <c r="T559" s="399">
        <f>[1]CH10B!Q4374</f>
        <v>0</v>
      </c>
      <c r="U559" s="399">
        <f>[1]CH10B!R4374</f>
        <v>0</v>
      </c>
      <c r="V559" s="330">
        <f t="shared" si="78"/>
        <v>0.14000000000000001</v>
      </c>
      <c r="W559" s="408">
        <f>[1]CH10B!T4374</f>
        <v>0.14000000000000001</v>
      </c>
      <c r="X559" s="408">
        <f>[1]CH10B!U4374</f>
        <v>0</v>
      </c>
      <c r="Y559" s="408">
        <f>[1]CH10B!V4374</f>
        <v>0</v>
      </c>
      <c r="Z559" s="408">
        <f>[1]CH10B!W4374</f>
        <v>0</v>
      </c>
      <c r="AA559" s="408">
        <f>[1]CH10B!X4374</f>
        <v>0</v>
      </c>
      <c r="AB559" s="408">
        <f>[1]CH10B!Y4374</f>
        <v>0</v>
      </c>
      <c r="AC559" s="408">
        <f>[1]CH10B!Z4374</f>
        <v>0</v>
      </c>
      <c r="AD559" s="408">
        <f>[1]CH10B!AA4374</f>
        <v>0</v>
      </c>
      <c r="AE559" s="408">
        <f>[1]CH10B!AB4374</f>
        <v>0</v>
      </c>
      <c r="AF559" s="399">
        <f>[1]CH10B!AC4374</f>
        <v>0</v>
      </c>
      <c r="AG559" s="399">
        <f>[1]CH10B!AD4374</f>
        <v>0</v>
      </c>
      <c r="AH559" s="399">
        <f>[1]CH10B!AE4374</f>
        <v>0</v>
      </c>
      <c r="AI559" s="399">
        <f>[1]CH10B!AF4374</f>
        <v>0</v>
      </c>
      <c r="AJ559" s="399">
        <f>[1]CH10B!AG4374</f>
        <v>0</v>
      </c>
      <c r="AK559" s="399">
        <f>[1]CH10B!AH4374</f>
        <v>0</v>
      </c>
      <c r="AL559" s="399">
        <f>[1]CH10B!AI4374</f>
        <v>0</v>
      </c>
      <c r="AM559" s="399">
        <f>[1]CH10B!AJ4374</f>
        <v>0.01</v>
      </c>
      <c r="AN559" s="399">
        <f>[1]CH10B!AK4374</f>
        <v>0</v>
      </c>
      <c r="AO559" s="399">
        <f>[1]CH10B!AL4374</f>
        <v>0</v>
      </c>
      <c r="AP559" s="399">
        <f>[1]CH10B!AM4374</f>
        <v>0</v>
      </c>
      <c r="AQ559" s="399">
        <f>[1]CH10B!AN4374</f>
        <v>0</v>
      </c>
      <c r="AR559" s="399">
        <f>[1]CH10B!AO4374</f>
        <v>0</v>
      </c>
      <c r="AS559" s="399">
        <f>[1]CH10B!AP4374</f>
        <v>0</v>
      </c>
      <c r="AT559" s="399">
        <f>[1]CH10B!AQ4374</f>
        <v>0</v>
      </c>
      <c r="AU559" s="399">
        <f>[1]CH10B!AR4374</f>
        <v>0.02</v>
      </c>
      <c r="AV559" s="399">
        <f>[1]CH10B!AS4374</f>
        <v>0</v>
      </c>
      <c r="AW559" s="399">
        <f>[1]CH10B!AT4374</f>
        <v>0</v>
      </c>
      <c r="AX559" s="382" t="s">
        <v>478</v>
      </c>
      <c r="AY559" s="333"/>
      <c r="AZ559" s="295">
        <v>1</v>
      </c>
      <c r="BA559" s="430"/>
      <c r="BB559" s="284" t="s">
        <v>721</v>
      </c>
      <c r="BC559" s="370" t="s">
        <v>327</v>
      </c>
    </row>
    <row r="560" spans="1:55" s="284" customFormat="1" ht="36" hidden="1" customHeight="1" x14ac:dyDescent="0.25">
      <c r="A560" s="338" t="s">
        <v>1510</v>
      </c>
      <c r="B560" s="329" t="s">
        <v>1511</v>
      </c>
      <c r="C560" s="382">
        <f t="shared" si="79"/>
        <v>1.67</v>
      </c>
      <c r="D560" s="411" t="s">
        <v>81</v>
      </c>
      <c r="E560" s="411"/>
      <c r="F560" s="411"/>
      <c r="G560" s="411"/>
      <c r="H560" s="399">
        <f>[1]CH10B!E4375</f>
        <v>0</v>
      </c>
      <c r="I560" s="399">
        <f>[1]CH10B!F4375</f>
        <v>0</v>
      </c>
      <c r="J560" s="399">
        <f>[1]CH10B!G4375</f>
        <v>0</v>
      </c>
      <c r="K560" s="399">
        <f>[1]CH10B!H4375</f>
        <v>1.67</v>
      </c>
      <c r="L560" s="399">
        <f>[1]CH10B!I4375</f>
        <v>0</v>
      </c>
      <c r="M560" s="399">
        <f>[1]CH10B!J4375</f>
        <v>0</v>
      </c>
      <c r="N560" s="399">
        <f>[1]CH10B!K4375</f>
        <v>0</v>
      </c>
      <c r="O560" s="399">
        <f>[1]CH10B!L4375</f>
        <v>0</v>
      </c>
      <c r="P560" s="399">
        <f>[1]CH10B!M4375</f>
        <v>0</v>
      </c>
      <c r="Q560" s="399">
        <f>[1]CH10B!N4375</f>
        <v>0</v>
      </c>
      <c r="R560" s="399">
        <f>[1]CH10B!O4375</f>
        <v>0</v>
      </c>
      <c r="S560" s="399">
        <f>[1]CH10B!P4375</f>
        <v>0</v>
      </c>
      <c r="T560" s="399">
        <f>[1]CH10B!Q4375</f>
        <v>0</v>
      </c>
      <c r="U560" s="399">
        <f>[1]CH10B!R4375</f>
        <v>0</v>
      </c>
      <c r="V560" s="330">
        <f t="shared" si="78"/>
        <v>0</v>
      </c>
      <c r="W560" s="408">
        <f>[1]CH10B!T4375</f>
        <v>0</v>
      </c>
      <c r="X560" s="408">
        <f>[1]CH10B!U4375</f>
        <v>0</v>
      </c>
      <c r="Y560" s="408">
        <f>[1]CH10B!V4375</f>
        <v>0</v>
      </c>
      <c r="Z560" s="408">
        <f>[1]CH10B!W4375</f>
        <v>0</v>
      </c>
      <c r="AA560" s="408">
        <f>[1]CH10B!X4375</f>
        <v>0</v>
      </c>
      <c r="AB560" s="408">
        <f>[1]CH10B!Y4375</f>
        <v>0</v>
      </c>
      <c r="AC560" s="408">
        <f>[1]CH10B!Z4375</f>
        <v>0</v>
      </c>
      <c r="AD560" s="408">
        <f>[1]CH10B!AA4375</f>
        <v>0</v>
      </c>
      <c r="AE560" s="408">
        <f>[1]CH10B!AB4375</f>
        <v>0</v>
      </c>
      <c r="AF560" s="399">
        <f>[1]CH10B!AC4375</f>
        <v>0</v>
      </c>
      <c r="AG560" s="399">
        <f>[1]CH10B!AD4375</f>
        <v>0</v>
      </c>
      <c r="AH560" s="399">
        <f>[1]CH10B!AE4375</f>
        <v>0</v>
      </c>
      <c r="AI560" s="399">
        <f>[1]CH10B!AF4375</f>
        <v>0</v>
      </c>
      <c r="AJ560" s="399">
        <f>[1]CH10B!AG4375</f>
        <v>0</v>
      </c>
      <c r="AK560" s="399">
        <f>[1]CH10B!AH4375</f>
        <v>0</v>
      </c>
      <c r="AL560" s="399">
        <f>[1]CH10B!AI4375</f>
        <v>0</v>
      </c>
      <c r="AM560" s="399">
        <f>[1]CH10B!AJ4375</f>
        <v>0</v>
      </c>
      <c r="AN560" s="399">
        <f>[1]CH10B!AK4375</f>
        <v>0</v>
      </c>
      <c r="AO560" s="399">
        <f>[1]CH10B!AL4375</f>
        <v>0</v>
      </c>
      <c r="AP560" s="399">
        <f>[1]CH10B!AM4375</f>
        <v>0</v>
      </c>
      <c r="AQ560" s="399">
        <f>[1]CH10B!AN4375</f>
        <v>0</v>
      </c>
      <c r="AR560" s="399">
        <f>[1]CH10B!AO4375</f>
        <v>0</v>
      </c>
      <c r="AS560" s="399">
        <f>[1]CH10B!AP4375</f>
        <v>0</v>
      </c>
      <c r="AT560" s="399">
        <f>[1]CH10B!AQ4375</f>
        <v>0</v>
      </c>
      <c r="AU560" s="399">
        <f>[1]CH10B!AR4375</f>
        <v>0</v>
      </c>
      <c r="AV560" s="399">
        <f>[1]CH10B!AS4375</f>
        <v>0</v>
      </c>
      <c r="AW560" s="399">
        <f>[1]CH10B!AT4375</f>
        <v>0</v>
      </c>
      <c r="AX560" s="382" t="s">
        <v>478</v>
      </c>
      <c r="AY560" s="333"/>
      <c r="AZ560" s="295" t="s">
        <v>1512</v>
      </c>
      <c r="BA560" s="430"/>
      <c r="BB560" s="284" t="s">
        <v>721</v>
      </c>
      <c r="BC560" s="370" t="s">
        <v>327</v>
      </c>
    </row>
    <row r="561" spans="1:55" s="284" customFormat="1" ht="37.5" hidden="1" customHeight="1" x14ac:dyDescent="0.25">
      <c r="A561" s="338" t="s">
        <v>1513</v>
      </c>
      <c r="B561" s="329" t="s">
        <v>1514</v>
      </c>
      <c r="C561" s="382">
        <f t="shared" si="79"/>
        <v>2.5999999999999996</v>
      </c>
      <c r="D561" s="411" t="s">
        <v>81</v>
      </c>
      <c r="E561" s="411"/>
      <c r="F561" s="411"/>
      <c r="G561" s="411"/>
      <c r="H561" s="399">
        <f>[1]CH10B!E4512</f>
        <v>2.4</v>
      </c>
      <c r="I561" s="399">
        <f>[1]CH10B!F4512</f>
        <v>0</v>
      </c>
      <c r="J561" s="399">
        <f>[1]CH10B!G4512</f>
        <v>0</v>
      </c>
      <c r="K561" s="399">
        <f>[1]CH10B!H4512</f>
        <v>0</v>
      </c>
      <c r="L561" s="399">
        <f>[1]CH10B!I4512</f>
        <v>0</v>
      </c>
      <c r="M561" s="399">
        <f>[1]CH10B!J4512</f>
        <v>0</v>
      </c>
      <c r="N561" s="399">
        <f>[1]CH10B!K4512</f>
        <v>0</v>
      </c>
      <c r="O561" s="399">
        <f>[1]CH10B!L4512</f>
        <v>0</v>
      </c>
      <c r="P561" s="399">
        <f>[1]CH10B!M4512</f>
        <v>0</v>
      </c>
      <c r="Q561" s="399">
        <f>[1]CH10B!N4512</f>
        <v>0</v>
      </c>
      <c r="R561" s="399">
        <f>[1]CH10B!O4512</f>
        <v>0</v>
      </c>
      <c r="S561" s="399">
        <f>[1]CH10B!P4512</f>
        <v>0</v>
      </c>
      <c r="T561" s="399">
        <f>[1]CH10B!Q4512</f>
        <v>0</v>
      </c>
      <c r="U561" s="399">
        <f>[1]CH10B!R4512</f>
        <v>0</v>
      </c>
      <c r="V561" s="330">
        <f t="shared" si="78"/>
        <v>0.18</v>
      </c>
      <c r="W561" s="408">
        <f>[1]CH10B!T4512</f>
        <v>0.13</v>
      </c>
      <c r="X561" s="408">
        <f>[1]CH10B!U4512</f>
        <v>0.05</v>
      </c>
      <c r="Y561" s="408">
        <f>[1]CH10B!V4512</f>
        <v>0</v>
      </c>
      <c r="Z561" s="408">
        <f>[1]CH10B!W4512</f>
        <v>0</v>
      </c>
      <c r="AA561" s="408">
        <f>[1]CH10B!X4512</f>
        <v>0</v>
      </c>
      <c r="AB561" s="408">
        <f>[1]CH10B!Y4512</f>
        <v>0</v>
      </c>
      <c r="AC561" s="408">
        <f>[1]CH10B!Z4512</f>
        <v>0</v>
      </c>
      <c r="AD561" s="408">
        <f>[1]CH10B!AA4512</f>
        <v>0</v>
      </c>
      <c r="AE561" s="408">
        <f>[1]CH10B!AB4512</f>
        <v>0</v>
      </c>
      <c r="AF561" s="399">
        <f>[1]CH10B!AC4512</f>
        <v>0</v>
      </c>
      <c r="AG561" s="399">
        <f>[1]CH10B!AD4512</f>
        <v>0</v>
      </c>
      <c r="AH561" s="399">
        <f>[1]CH10B!AE4512</f>
        <v>0</v>
      </c>
      <c r="AI561" s="399">
        <f>[1]CH10B!AF4512</f>
        <v>0</v>
      </c>
      <c r="AJ561" s="399">
        <f>[1]CH10B!AG4512</f>
        <v>0</v>
      </c>
      <c r="AK561" s="399">
        <f>[1]CH10B!AH4512</f>
        <v>0</v>
      </c>
      <c r="AL561" s="399">
        <f>[1]CH10B!AI4512</f>
        <v>0</v>
      </c>
      <c r="AM561" s="399">
        <f>[1]CH10B!AJ4512</f>
        <v>0.01</v>
      </c>
      <c r="AN561" s="399">
        <f>[1]CH10B!AK4512</f>
        <v>0</v>
      </c>
      <c r="AO561" s="399">
        <f>[1]CH10B!AL4512</f>
        <v>0</v>
      </c>
      <c r="AP561" s="399">
        <f>[1]CH10B!AM4512</f>
        <v>0</v>
      </c>
      <c r="AQ561" s="399">
        <f>[1]CH10B!AN4512</f>
        <v>0</v>
      </c>
      <c r="AR561" s="399">
        <f>[1]CH10B!AO4512</f>
        <v>0</v>
      </c>
      <c r="AS561" s="399">
        <f>[1]CH10B!AP4512</f>
        <v>0</v>
      </c>
      <c r="AT561" s="399">
        <f>[1]CH10B!AQ4512</f>
        <v>0</v>
      </c>
      <c r="AU561" s="399">
        <f>[1]CH10B!AR4512</f>
        <v>0.01</v>
      </c>
      <c r="AV561" s="399">
        <f>[1]CH10B!AS4512</f>
        <v>0</v>
      </c>
      <c r="AW561" s="399">
        <f>[1]CH10B!AT4512</f>
        <v>0</v>
      </c>
      <c r="AX561" s="382" t="s">
        <v>382</v>
      </c>
      <c r="AY561" s="333"/>
      <c r="AZ561" s="340">
        <v>1</v>
      </c>
      <c r="BA561" s="430"/>
      <c r="BB561" s="284" t="s">
        <v>721</v>
      </c>
      <c r="BC561" s="370" t="s">
        <v>327</v>
      </c>
    </row>
    <row r="562" spans="1:55" s="284" customFormat="1" ht="45" hidden="1" customHeight="1" x14ac:dyDescent="0.25">
      <c r="A562" s="338" t="s">
        <v>1515</v>
      </c>
      <c r="B562" s="329" t="s">
        <v>1516</v>
      </c>
      <c r="C562" s="382">
        <f t="shared" si="79"/>
        <v>6.44</v>
      </c>
      <c r="D562" s="411" t="s">
        <v>81</v>
      </c>
      <c r="E562" s="411"/>
      <c r="F562" s="411"/>
      <c r="G562" s="411"/>
      <c r="H562" s="399">
        <v>4.9000000000000004</v>
      </c>
      <c r="I562" s="399">
        <f>[1]CH10B!F4513</f>
        <v>0.08</v>
      </c>
      <c r="J562" s="399">
        <f>[1]CH10B!G4513</f>
        <v>0</v>
      </c>
      <c r="K562" s="399">
        <v>0.5</v>
      </c>
      <c r="L562" s="399">
        <f>[1]CH10B!I4513</f>
        <v>0</v>
      </c>
      <c r="M562" s="399">
        <f>[1]CH10B!J4513</f>
        <v>0</v>
      </c>
      <c r="N562" s="399">
        <f>[1]CH10B!K4513</f>
        <v>0</v>
      </c>
      <c r="O562" s="399">
        <f>[1]CH10B!L4513</f>
        <v>0</v>
      </c>
      <c r="P562" s="399">
        <v>0.13</v>
      </c>
      <c r="Q562" s="399">
        <f>[1]CH10B!N4513</f>
        <v>0</v>
      </c>
      <c r="R562" s="399">
        <f>[1]CH10B!O4513</f>
        <v>0</v>
      </c>
      <c r="S562" s="399">
        <f>[1]CH10B!P4513</f>
        <v>0</v>
      </c>
      <c r="T562" s="399">
        <f>[1]CH10B!Q4513</f>
        <v>0</v>
      </c>
      <c r="U562" s="399">
        <f>[1]CH10B!R4513</f>
        <v>0</v>
      </c>
      <c r="V562" s="330">
        <f t="shared" si="78"/>
        <v>0.77</v>
      </c>
      <c r="W562" s="408">
        <v>0.6</v>
      </c>
      <c r="X562" s="408">
        <v>0.17</v>
      </c>
      <c r="Y562" s="408">
        <f>[1]CH10B!V4513</f>
        <v>0</v>
      </c>
      <c r="Z562" s="408">
        <f>[1]CH10B!W4513</f>
        <v>0</v>
      </c>
      <c r="AA562" s="408">
        <f>[1]CH10B!X4513</f>
        <v>0</v>
      </c>
      <c r="AB562" s="408">
        <f>[1]CH10B!Y4513</f>
        <v>0</v>
      </c>
      <c r="AC562" s="408">
        <f>[1]CH10B!Z4513</f>
        <v>0</v>
      </c>
      <c r="AD562" s="408">
        <f>[1]CH10B!AA4513</f>
        <v>0</v>
      </c>
      <c r="AE562" s="408">
        <f>[1]CH10B!AB4513</f>
        <v>0</v>
      </c>
      <c r="AF562" s="399">
        <f>[1]CH10B!AC4513</f>
        <v>0</v>
      </c>
      <c r="AG562" s="399">
        <f>[1]CH10B!AD4513</f>
        <v>0</v>
      </c>
      <c r="AH562" s="399">
        <f>[1]CH10B!AE4513</f>
        <v>0</v>
      </c>
      <c r="AI562" s="399">
        <f>[1]CH10B!AF4513</f>
        <v>0</v>
      </c>
      <c r="AJ562" s="399">
        <f>[1]CH10B!AG4513</f>
        <v>0</v>
      </c>
      <c r="AK562" s="399">
        <f>[1]CH10B!AH4513</f>
        <v>0</v>
      </c>
      <c r="AL562" s="399">
        <f>[1]CH10B!AI4513</f>
        <v>0</v>
      </c>
      <c r="AM562" s="399">
        <f>[1]CH10B!AJ4513</f>
        <v>0.01</v>
      </c>
      <c r="AN562" s="399">
        <f>[1]CH10B!AK4513</f>
        <v>0</v>
      </c>
      <c r="AO562" s="399">
        <f>[1]CH10B!AL4513</f>
        <v>0</v>
      </c>
      <c r="AP562" s="399">
        <f>[1]CH10B!AM4513</f>
        <v>0</v>
      </c>
      <c r="AQ562" s="399">
        <f>[1]CH10B!AN4513</f>
        <v>0</v>
      </c>
      <c r="AR562" s="399">
        <f>[1]CH10B!AO4513</f>
        <v>0</v>
      </c>
      <c r="AS562" s="399">
        <f>[1]CH10B!AP4513</f>
        <v>0</v>
      </c>
      <c r="AT562" s="399">
        <f>[1]CH10B!AQ4513</f>
        <v>0</v>
      </c>
      <c r="AU562" s="399">
        <f>[1]CH10B!AR4513</f>
        <v>0.05</v>
      </c>
      <c r="AV562" s="399">
        <f>[1]CH10B!AS4513</f>
        <v>0</v>
      </c>
      <c r="AW562" s="399">
        <f>[1]CH10B!AT4513</f>
        <v>0</v>
      </c>
      <c r="AX562" s="382" t="s">
        <v>382</v>
      </c>
      <c r="AY562" s="333"/>
      <c r="AZ562" s="340">
        <v>2</v>
      </c>
      <c r="BA562" s="430"/>
      <c r="BB562" s="284" t="s">
        <v>721</v>
      </c>
      <c r="BC562" s="370" t="s">
        <v>327</v>
      </c>
    </row>
    <row r="563" spans="1:55" s="284" customFormat="1" ht="45.75" hidden="1" customHeight="1" x14ac:dyDescent="0.25">
      <c r="A563" s="338" t="s">
        <v>1517</v>
      </c>
      <c r="B563" s="329" t="s">
        <v>1518</v>
      </c>
      <c r="C563" s="382">
        <f t="shared" si="79"/>
        <v>2.5500000000000003</v>
      </c>
      <c r="D563" s="411" t="s">
        <v>81</v>
      </c>
      <c r="E563" s="411"/>
      <c r="F563" s="411"/>
      <c r="G563" s="411"/>
      <c r="H563" s="399">
        <f>[1]CH10B!E4514</f>
        <v>1.48</v>
      </c>
      <c r="I563" s="399">
        <f>[1]CH10B!F4514</f>
        <v>0</v>
      </c>
      <c r="J563" s="399">
        <f>[1]CH10B!G4514</f>
        <v>0</v>
      </c>
      <c r="K563" s="399">
        <f>[1]CH10B!H4514</f>
        <v>0.49</v>
      </c>
      <c r="L563" s="399">
        <f>[1]CH10B!I4514</f>
        <v>0</v>
      </c>
      <c r="M563" s="399">
        <f>[1]CH10B!J4514</f>
        <v>0</v>
      </c>
      <c r="N563" s="399">
        <f>[1]CH10B!K4514</f>
        <v>0</v>
      </c>
      <c r="O563" s="399">
        <f>[1]CH10B!L4514</f>
        <v>0</v>
      </c>
      <c r="P563" s="399">
        <f>[1]CH10B!M4514</f>
        <v>0.13</v>
      </c>
      <c r="Q563" s="399">
        <f>[1]CH10B!N4514</f>
        <v>0</v>
      </c>
      <c r="R563" s="399">
        <f>[1]CH10B!O4514</f>
        <v>0</v>
      </c>
      <c r="S563" s="399">
        <f>[1]CH10B!P4514</f>
        <v>0</v>
      </c>
      <c r="T563" s="399">
        <f>[1]CH10B!Q4514</f>
        <v>0</v>
      </c>
      <c r="U563" s="399">
        <f>[1]CH10B!R4514</f>
        <v>0</v>
      </c>
      <c r="V563" s="330">
        <f t="shared" si="78"/>
        <v>0.45</v>
      </c>
      <c r="W563" s="408">
        <f>[1]CH10B!T4514</f>
        <v>0.31</v>
      </c>
      <c r="X563" s="408">
        <f>[1]CH10B!U4514</f>
        <v>0.14000000000000001</v>
      </c>
      <c r="Y563" s="408">
        <f>[1]CH10B!V4514</f>
        <v>0</v>
      </c>
      <c r="Z563" s="408">
        <f>[1]CH10B!W4514</f>
        <v>0</v>
      </c>
      <c r="AA563" s="408">
        <f>[1]CH10B!X4514</f>
        <v>0</v>
      </c>
      <c r="AB563" s="408">
        <f>[1]CH10B!Y4514</f>
        <v>0</v>
      </c>
      <c r="AC563" s="408">
        <f>[1]CH10B!Z4514</f>
        <v>0</v>
      </c>
      <c r="AD563" s="408">
        <f>[1]CH10B!AA4514</f>
        <v>0</v>
      </c>
      <c r="AE563" s="408">
        <f>[1]CH10B!AB4514</f>
        <v>0</v>
      </c>
      <c r="AF563" s="399">
        <f>[1]CH10B!AC4514</f>
        <v>0</v>
      </c>
      <c r="AG563" s="399">
        <f>[1]CH10B!AD4514</f>
        <v>0</v>
      </c>
      <c r="AH563" s="399">
        <f>[1]CH10B!AE4514</f>
        <v>0</v>
      </c>
      <c r="AI563" s="399">
        <f>[1]CH10B!AF4514</f>
        <v>0</v>
      </c>
      <c r="AJ563" s="399">
        <f>[1]CH10B!AG4514</f>
        <v>0</v>
      </c>
      <c r="AK563" s="399">
        <f>[1]CH10B!AH4514</f>
        <v>0</v>
      </c>
      <c r="AL563" s="399">
        <f>[1]CH10B!AI4514</f>
        <v>0</v>
      </c>
      <c r="AM563" s="399">
        <f>[1]CH10B!AJ4514</f>
        <v>0</v>
      </c>
      <c r="AN563" s="399">
        <f>[1]CH10B!AK4514</f>
        <v>0</v>
      </c>
      <c r="AO563" s="399">
        <f>[1]CH10B!AL4514</f>
        <v>0</v>
      </c>
      <c r="AP563" s="399">
        <f>[1]CH10B!AM4514</f>
        <v>0</v>
      </c>
      <c r="AQ563" s="399">
        <f>[1]CH10B!AN4514</f>
        <v>0</v>
      </c>
      <c r="AR563" s="399">
        <f>[1]CH10B!AO4514</f>
        <v>0</v>
      </c>
      <c r="AS563" s="399">
        <f>[1]CH10B!AP4514</f>
        <v>0</v>
      </c>
      <c r="AT563" s="399">
        <f>[1]CH10B!AQ4514</f>
        <v>0</v>
      </c>
      <c r="AU563" s="399">
        <f>[1]CH10B!AR4514</f>
        <v>0</v>
      </c>
      <c r="AV563" s="399">
        <f>[1]CH10B!AS4514</f>
        <v>0</v>
      </c>
      <c r="AW563" s="399">
        <f>[1]CH10B!AT4514</f>
        <v>0</v>
      </c>
      <c r="AX563" s="382" t="s">
        <v>382</v>
      </c>
      <c r="AY563" s="333"/>
      <c r="AZ563" s="340">
        <v>3</v>
      </c>
      <c r="BA563" s="430"/>
      <c r="BB563" s="284" t="s">
        <v>721</v>
      </c>
      <c r="BC563" s="370" t="s">
        <v>327</v>
      </c>
    </row>
    <row r="564" spans="1:55" s="284" customFormat="1" ht="38.25" hidden="1" customHeight="1" x14ac:dyDescent="0.25">
      <c r="A564" s="338" t="s">
        <v>1519</v>
      </c>
      <c r="B564" s="329" t="s">
        <v>1520</v>
      </c>
      <c r="C564" s="382">
        <f t="shared" si="79"/>
        <v>5.54</v>
      </c>
      <c r="D564" s="411" t="s">
        <v>81</v>
      </c>
      <c r="E564" s="411"/>
      <c r="F564" s="411"/>
      <c r="G564" s="411"/>
      <c r="H564" s="399">
        <v>4.5999999999999996</v>
      </c>
      <c r="I564" s="399">
        <f>[1]CH10B!F4515</f>
        <v>0</v>
      </c>
      <c r="J564" s="399">
        <f>[1]CH10B!G4515</f>
        <v>0</v>
      </c>
      <c r="K564" s="399">
        <v>0.5</v>
      </c>
      <c r="L564" s="399">
        <v>7.0000000000000007E-2</v>
      </c>
      <c r="M564" s="399">
        <f>[1]CH10B!J4515</f>
        <v>0</v>
      </c>
      <c r="N564" s="399">
        <f>[1]CH10B!K4515</f>
        <v>0</v>
      </c>
      <c r="O564" s="399">
        <f>[1]CH10B!L4515</f>
        <v>0</v>
      </c>
      <c r="P564" s="399">
        <v>0.13</v>
      </c>
      <c r="Q564" s="399">
        <f>[1]CH10B!N4515</f>
        <v>0</v>
      </c>
      <c r="R564" s="399">
        <f>[1]CH10B!O4515</f>
        <v>0</v>
      </c>
      <c r="S564" s="399">
        <f>[1]CH10B!P4515</f>
        <v>0</v>
      </c>
      <c r="T564" s="399">
        <f>[1]CH10B!Q4515</f>
        <v>0</v>
      </c>
      <c r="U564" s="399">
        <f>[1]CH10B!R4515</f>
        <v>0</v>
      </c>
      <c r="V564" s="330">
        <f t="shared" si="78"/>
        <v>0.2</v>
      </c>
      <c r="W564" s="408">
        <v>0.2</v>
      </c>
      <c r="X564" s="408"/>
      <c r="Y564" s="408">
        <f>[1]CH10B!V4515</f>
        <v>0</v>
      </c>
      <c r="Z564" s="408">
        <f>[1]CH10B!W4515</f>
        <v>0</v>
      </c>
      <c r="AA564" s="408">
        <f>[1]CH10B!X4515</f>
        <v>0</v>
      </c>
      <c r="AB564" s="408">
        <f>[1]CH10B!Y4515</f>
        <v>0</v>
      </c>
      <c r="AC564" s="408">
        <f>[1]CH10B!Z4515</f>
        <v>0</v>
      </c>
      <c r="AD564" s="408">
        <f>[1]CH10B!AA4515</f>
        <v>0</v>
      </c>
      <c r="AE564" s="408">
        <f>[1]CH10B!AB4515</f>
        <v>0</v>
      </c>
      <c r="AF564" s="399">
        <f>[1]CH10B!AC4515</f>
        <v>0</v>
      </c>
      <c r="AG564" s="399">
        <f>[1]CH10B!AD4515</f>
        <v>0</v>
      </c>
      <c r="AH564" s="399">
        <f>[1]CH10B!AE4515</f>
        <v>0</v>
      </c>
      <c r="AI564" s="399">
        <f>[1]CH10B!AF4515</f>
        <v>0</v>
      </c>
      <c r="AJ564" s="399">
        <f>[1]CH10B!AG4515</f>
        <v>0</v>
      </c>
      <c r="AK564" s="399">
        <f>[1]CH10B!AH4515</f>
        <v>0</v>
      </c>
      <c r="AL564" s="399">
        <f>[1]CH10B!AI4515</f>
        <v>0</v>
      </c>
      <c r="AM564" s="399">
        <v>0.01</v>
      </c>
      <c r="AN564" s="399">
        <f>[1]CH10B!AK4515</f>
        <v>0</v>
      </c>
      <c r="AO564" s="399">
        <f>[1]CH10B!AL4515</f>
        <v>0</v>
      </c>
      <c r="AP564" s="399">
        <f>[1]CH10B!AM4515</f>
        <v>0</v>
      </c>
      <c r="AQ564" s="399">
        <f>[1]CH10B!AN4515</f>
        <v>0</v>
      </c>
      <c r="AR564" s="399">
        <f>[1]CH10B!AO4515</f>
        <v>0</v>
      </c>
      <c r="AS564" s="399">
        <f>[1]CH10B!AP4515</f>
        <v>0</v>
      </c>
      <c r="AT564" s="399">
        <f>[1]CH10B!AQ4515</f>
        <v>0</v>
      </c>
      <c r="AU564" s="399">
        <v>0.03</v>
      </c>
      <c r="AV564" s="399">
        <f>[1]CH10B!AS4515</f>
        <v>0</v>
      </c>
      <c r="AW564" s="399">
        <f>[1]CH10B!AT4515</f>
        <v>0</v>
      </c>
      <c r="AX564" s="382" t="s">
        <v>382</v>
      </c>
      <c r="AY564" s="333"/>
      <c r="AZ564" s="340">
        <v>4</v>
      </c>
      <c r="BA564" s="430"/>
      <c r="BB564" s="284" t="s">
        <v>721</v>
      </c>
      <c r="BC564" s="370" t="s">
        <v>327</v>
      </c>
    </row>
    <row r="565" spans="1:55" s="284" customFormat="1" ht="38.25" hidden="1" customHeight="1" x14ac:dyDescent="0.25">
      <c r="A565" s="338" t="s">
        <v>1521</v>
      </c>
      <c r="B565" s="329" t="s">
        <v>1522</v>
      </c>
      <c r="C565" s="382">
        <f t="shared" si="79"/>
        <v>1.93</v>
      </c>
      <c r="D565" s="411" t="s">
        <v>81</v>
      </c>
      <c r="E565" s="411"/>
      <c r="F565" s="411"/>
      <c r="G565" s="411"/>
      <c r="H565" s="399">
        <f>[1]CH10B!E4516</f>
        <v>0</v>
      </c>
      <c r="I565" s="399">
        <f>[1]CH10B!F4516</f>
        <v>0</v>
      </c>
      <c r="J565" s="399">
        <f>[1]CH10B!G4516</f>
        <v>0</v>
      </c>
      <c r="K565" s="399">
        <f>[1]CH10B!H4516</f>
        <v>0</v>
      </c>
      <c r="L565" s="399">
        <f>[1]CH10B!I4516</f>
        <v>0</v>
      </c>
      <c r="M565" s="399">
        <f>[1]CH10B!J4516</f>
        <v>1.73</v>
      </c>
      <c r="N565" s="399">
        <f>[1]CH10B!K4516</f>
        <v>0</v>
      </c>
      <c r="O565" s="399">
        <f>[1]CH10B!L4516</f>
        <v>0</v>
      </c>
      <c r="P565" s="399">
        <f>[1]CH10B!M4516</f>
        <v>0</v>
      </c>
      <c r="Q565" s="399">
        <f>[1]CH10B!N4516</f>
        <v>0</v>
      </c>
      <c r="R565" s="399">
        <f>[1]CH10B!O4516</f>
        <v>0</v>
      </c>
      <c r="S565" s="399">
        <f>[1]CH10B!P4516</f>
        <v>0</v>
      </c>
      <c r="T565" s="399">
        <f>[1]CH10B!Q4516</f>
        <v>0</v>
      </c>
      <c r="U565" s="399">
        <f>[1]CH10B!R4516</f>
        <v>0</v>
      </c>
      <c r="V565" s="330">
        <f t="shared" si="78"/>
        <v>0</v>
      </c>
      <c r="W565" s="408">
        <f>[1]CH10B!T4516</f>
        <v>0</v>
      </c>
      <c r="X565" s="408">
        <f>[1]CH10B!U4516</f>
        <v>0</v>
      </c>
      <c r="Y565" s="408">
        <f>[1]CH10B!V4516</f>
        <v>0</v>
      </c>
      <c r="Z565" s="408">
        <f>[1]CH10B!W4516</f>
        <v>0</v>
      </c>
      <c r="AA565" s="408">
        <f>[1]CH10B!X4516</f>
        <v>0</v>
      </c>
      <c r="AB565" s="408">
        <f>[1]CH10B!Y4516</f>
        <v>0</v>
      </c>
      <c r="AC565" s="408">
        <f>[1]CH10B!Z4516</f>
        <v>0</v>
      </c>
      <c r="AD565" s="408">
        <f>[1]CH10B!AA4516</f>
        <v>0</v>
      </c>
      <c r="AE565" s="408">
        <f>[1]CH10B!AB4516</f>
        <v>0</v>
      </c>
      <c r="AF565" s="399">
        <f>[1]CH10B!AC4516</f>
        <v>0</v>
      </c>
      <c r="AG565" s="399">
        <f>[1]CH10B!AD4516</f>
        <v>0</v>
      </c>
      <c r="AH565" s="399">
        <f>[1]CH10B!AE4516</f>
        <v>0</v>
      </c>
      <c r="AI565" s="399">
        <f>[1]CH10B!AF4516</f>
        <v>0</v>
      </c>
      <c r="AJ565" s="399">
        <f>[1]CH10B!AG4516</f>
        <v>0</v>
      </c>
      <c r="AK565" s="399">
        <f>[1]CH10B!AH4516</f>
        <v>0</v>
      </c>
      <c r="AL565" s="399">
        <f>[1]CH10B!AI4516</f>
        <v>0</v>
      </c>
      <c r="AM565" s="399">
        <f>[1]CH10B!AJ4516</f>
        <v>0</v>
      </c>
      <c r="AN565" s="399">
        <f>[1]CH10B!AK4516</f>
        <v>0</v>
      </c>
      <c r="AO565" s="399">
        <f>[1]CH10B!AL4516</f>
        <v>0</v>
      </c>
      <c r="AP565" s="399">
        <f>[1]CH10B!AM4516</f>
        <v>0</v>
      </c>
      <c r="AQ565" s="399">
        <f>[1]CH10B!AN4516</f>
        <v>0.2</v>
      </c>
      <c r="AR565" s="399">
        <f>[1]CH10B!AO4516</f>
        <v>0</v>
      </c>
      <c r="AS565" s="399">
        <f>[1]CH10B!AP4516</f>
        <v>0</v>
      </c>
      <c r="AT565" s="399">
        <f>[1]CH10B!AQ4516</f>
        <v>0</v>
      </c>
      <c r="AU565" s="399">
        <f>[1]CH10B!AR4516</f>
        <v>0</v>
      </c>
      <c r="AV565" s="399">
        <f>[1]CH10B!AS4516</f>
        <v>0</v>
      </c>
      <c r="AW565" s="399">
        <f>[1]CH10B!AT4516</f>
        <v>0</v>
      </c>
      <c r="AX565" s="382" t="s">
        <v>382</v>
      </c>
      <c r="AY565" s="333"/>
      <c r="AZ565" s="340">
        <v>5</v>
      </c>
      <c r="BA565" s="430"/>
      <c r="BB565" s="284" t="s">
        <v>721</v>
      </c>
      <c r="BC565" s="370" t="s">
        <v>327</v>
      </c>
    </row>
    <row r="566" spans="1:55" s="284" customFormat="1" ht="36" hidden="1" customHeight="1" x14ac:dyDescent="0.25">
      <c r="A566" s="338" t="s">
        <v>1523</v>
      </c>
      <c r="B566" s="329" t="s">
        <v>1524</v>
      </c>
      <c r="C566" s="382">
        <f t="shared" si="79"/>
        <v>7.88</v>
      </c>
      <c r="D566" s="411" t="s">
        <v>81</v>
      </c>
      <c r="E566" s="411"/>
      <c r="F566" s="411"/>
      <c r="G566" s="411"/>
      <c r="H566" s="399">
        <f>[1]CH10B!E4829</f>
        <v>3.84</v>
      </c>
      <c r="I566" s="399">
        <f>[1]CH10B!F4829</f>
        <v>0</v>
      </c>
      <c r="J566" s="399">
        <f>[1]CH10B!G4829</f>
        <v>0</v>
      </c>
      <c r="K566" s="399">
        <f>[1]CH10B!H4829</f>
        <v>2.42</v>
      </c>
      <c r="L566" s="399">
        <f>[1]CH10B!I4829</f>
        <v>0</v>
      </c>
      <c r="M566" s="399">
        <f>[1]CH10B!J4829</f>
        <v>0</v>
      </c>
      <c r="N566" s="399">
        <f>[1]CH10B!K4829</f>
        <v>0</v>
      </c>
      <c r="O566" s="399">
        <f>[1]CH10B!L4829</f>
        <v>0</v>
      </c>
      <c r="P566" s="399">
        <f>[1]CH10B!M4829</f>
        <v>0.01</v>
      </c>
      <c r="Q566" s="399">
        <f>[1]CH10B!N4829</f>
        <v>0</v>
      </c>
      <c r="R566" s="399">
        <f>[1]CH10B!O4829</f>
        <v>0</v>
      </c>
      <c r="S566" s="399">
        <f>[1]CH10B!P4829</f>
        <v>0</v>
      </c>
      <c r="T566" s="399">
        <f>[1]CH10B!Q4829</f>
        <v>0</v>
      </c>
      <c r="U566" s="399">
        <f>[1]CH10B!R4829</f>
        <v>0</v>
      </c>
      <c r="V566" s="330">
        <f t="shared" si="78"/>
        <v>1.46</v>
      </c>
      <c r="W566" s="408">
        <f>[1]CH10B!T4829</f>
        <v>1.24</v>
      </c>
      <c r="X566" s="408">
        <f>[1]CH10B!U4829</f>
        <v>0.22</v>
      </c>
      <c r="Y566" s="408">
        <f>[1]CH10B!V4829</f>
        <v>0</v>
      </c>
      <c r="Z566" s="408">
        <f>[1]CH10B!W4829</f>
        <v>0</v>
      </c>
      <c r="AA566" s="408">
        <f>[1]CH10B!X4829</f>
        <v>0</v>
      </c>
      <c r="AB566" s="408">
        <f>[1]CH10B!Y4829</f>
        <v>0</v>
      </c>
      <c r="AC566" s="408">
        <f>[1]CH10B!Z4829</f>
        <v>0</v>
      </c>
      <c r="AD566" s="408">
        <f>[1]CH10B!AA4829</f>
        <v>0</v>
      </c>
      <c r="AE566" s="408">
        <f>[1]CH10B!AB4829</f>
        <v>0</v>
      </c>
      <c r="AF566" s="399">
        <f>[1]CH10B!AC4829</f>
        <v>0</v>
      </c>
      <c r="AG566" s="399">
        <f>[1]CH10B!AD4829</f>
        <v>0</v>
      </c>
      <c r="AH566" s="399">
        <f>[1]CH10B!AE4829</f>
        <v>0</v>
      </c>
      <c r="AI566" s="399">
        <f>[1]CH10B!AF4829</f>
        <v>0</v>
      </c>
      <c r="AJ566" s="399">
        <f>[1]CH10B!AG4829</f>
        <v>0</v>
      </c>
      <c r="AK566" s="399">
        <f>[1]CH10B!AH4829</f>
        <v>0</v>
      </c>
      <c r="AL566" s="399">
        <f>[1]CH10B!AI4829</f>
        <v>0</v>
      </c>
      <c r="AM566" s="399">
        <f>[1]CH10B!AJ4829</f>
        <v>0.03</v>
      </c>
      <c r="AN566" s="399">
        <f>[1]CH10B!AK4829</f>
        <v>0</v>
      </c>
      <c r="AO566" s="399">
        <f>[1]CH10B!AL4829</f>
        <v>0</v>
      </c>
      <c r="AP566" s="399">
        <f>[1]CH10B!AM4829</f>
        <v>0</v>
      </c>
      <c r="AQ566" s="399">
        <f>[1]CH10B!AN4829</f>
        <v>0</v>
      </c>
      <c r="AR566" s="399">
        <f>[1]CH10B!AO4829</f>
        <v>0</v>
      </c>
      <c r="AS566" s="399">
        <f>[1]CH10B!AP4829</f>
        <v>0</v>
      </c>
      <c r="AT566" s="399">
        <f>[1]CH10B!AQ4829</f>
        <v>7.0000000000000007E-2</v>
      </c>
      <c r="AU566" s="399">
        <f>[1]CH10B!AR4829</f>
        <v>0.05</v>
      </c>
      <c r="AV566" s="399">
        <f>[1]CH10B!AS4829</f>
        <v>0</v>
      </c>
      <c r="AW566" s="399">
        <f>[1]CH10B!AT4829</f>
        <v>0</v>
      </c>
      <c r="AX566" s="382" t="s">
        <v>496</v>
      </c>
      <c r="AY566" s="333"/>
      <c r="AZ566" s="340" t="s">
        <v>877</v>
      </c>
      <c r="BA566" s="430"/>
      <c r="BB566" s="284" t="s">
        <v>721</v>
      </c>
      <c r="BC566" s="370" t="s">
        <v>327</v>
      </c>
    </row>
    <row r="567" spans="1:55" s="284" customFormat="1" ht="36" hidden="1" customHeight="1" x14ac:dyDescent="0.25">
      <c r="A567" s="338" t="s">
        <v>1525</v>
      </c>
      <c r="B567" s="329" t="s">
        <v>1526</v>
      </c>
      <c r="C567" s="382">
        <f t="shared" si="79"/>
        <v>14.620000000000001</v>
      </c>
      <c r="D567" s="411" t="s">
        <v>81</v>
      </c>
      <c r="E567" s="411"/>
      <c r="F567" s="411"/>
      <c r="G567" s="411"/>
      <c r="H567" s="399">
        <f>[1]CH10B!E4830</f>
        <v>2.2599999999999998</v>
      </c>
      <c r="I567" s="399">
        <f>[1]CH10B!F4830</f>
        <v>0.01</v>
      </c>
      <c r="J567" s="399">
        <f>[1]CH10B!G4830</f>
        <v>0</v>
      </c>
      <c r="K567" s="399">
        <f>[1]CH10B!H4830</f>
        <v>10.63</v>
      </c>
      <c r="L567" s="399">
        <f>[1]CH10B!I4830</f>
        <v>0</v>
      </c>
      <c r="M567" s="399">
        <f>[1]CH10B!J4830</f>
        <v>0</v>
      </c>
      <c r="N567" s="399">
        <f>[1]CH10B!K4830</f>
        <v>0</v>
      </c>
      <c r="O567" s="399">
        <f>[1]CH10B!L4830</f>
        <v>0</v>
      </c>
      <c r="P567" s="399">
        <f>[1]CH10B!M4830</f>
        <v>0.57999999999999996</v>
      </c>
      <c r="Q567" s="399">
        <f>[1]CH10B!N4830</f>
        <v>0</v>
      </c>
      <c r="R567" s="399">
        <f>[1]CH10B!O4830</f>
        <v>0</v>
      </c>
      <c r="S567" s="399">
        <f>[1]CH10B!P4830</f>
        <v>0</v>
      </c>
      <c r="T567" s="399">
        <f>[1]CH10B!Q4830</f>
        <v>0</v>
      </c>
      <c r="U567" s="399">
        <f>[1]CH10B!R4830</f>
        <v>0</v>
      </c>
      <c r="V567" s="330">
        <f t="shared" si="78"/>
        <v>0.78</v>
      </c>
      <c r="W567" s="408">
        <f>[1]CH10B!T4830</f>
        <v>0.66</v>
      </c>
      <c r="X567" s="408">
        <f>[1]CH10B!U4830</f>
        <v>0.12</v>
      </c>
      <c r="Y567" s="408">
        <f>[1]CH10B!V4830</f>
        <v>0</v>
      </c>
      <c r="Z567" s="408">
        <f>[1]CH10B!W4830</f>
        <v>0</v>
      </c>
      <c r="AA567" s="408">
        <f>[1]CH10B!X4830</f>
        <v>0</v>
      </c>
      <c r="AB567" s="408">
        <f>[1]CH10B!Y4830</f>
        <v>0</v>
      </c>
      <c r="AC567" s="408">
        <f>[1]CH10B!Z4830</f>
        <v>0</v>
      </c>
      <c r="AD567" s="408">
        <f>[1]CH10B!AA4830</f>
        <v>0</v>
      </c>
      <c r="AE567" s="408">
        <f>[1]CH10B!AB4830</f>
        <v>0</v>
      </c>
      <c r="AF567" s="399">
        <f>[1]CH10B!AC4830</f>
        <v>0</v>
      </c>
      <c r="AG567" s="399">
        <f>[1]CH10B!AD4830</f>
        <v>0</v>
      </c>
      <c r="AH567" s="399">
        <f>[1]CH10B!AE4830</f>
        <v>0</v>
      </c>
      <c r="AI567" s="399">
        <f>[1]CH10B!AF4830</f>
        <v>0</v>
      </c>
      <c r="AJ567" s="399">
        <f>[1]CH10B!AG4830</f>
        <v>0</v>
      </c>
      <c r="AK567" s="399">
        <f>[1]CH10B!AH4830</f>
        <v>0</v>
      </c>
      <c r="AL567" s="399">
        <f>[1]CH10B!AI4830</f>
        <v>0</v>
      </c>
      <c r="AM567" s="399">
        <f>[1]CH10B!AJ4830</f>
        <v>0.05</v>
      </c>
      <c r="AN567" s="399">
        <f>[1]CH10B!AK4830</f>
        <v>0</v>
      </c>
      <c r="AO567" s="399">
        <f>[1]CH10B!AL4830</f>
        <v>0</v>
      </c>
      <c r="AP567" s="399">
        <f>[1]CH10B!AM4830</f>
        <v>0</v>
      </c>
      <c r="AQ567" s="399">
        <f>[1]CH10B!AN4830</f>
        <v>0</v>
      </c>
      <c r="AR567" s="399">
        <f>[1]CH10B!AO4830</f>
        <v>0</v>
      </c>
      <c r="AS567" s="399">
        <f>[1]CH10B!AP4830</f>
        <v>0</v>
      </c>
      <c r="AT567" s="399">
        <f>[1]CH10B!AQ4830</f>
        <v>0</v>
      </c>
      <c r="AU567" s="399">
        <f>[1]CH10B!AR4830</f>
        <v>0.31</v>
      </c>
      <c r="AV567" s="399">
        <f>[1]CH10B!AS4830</f>
        <v>0</v>
      </c>
      <c r="AW567" s="399">
        <f>[1]CH10B!AT4830</f>
        <v>0</v>
      </c>
      <c r="AX567" s="382" t="s">
        <v>496</v>
      </c>
      <c r="AY567" s="333"/>
      <c r="AZ567" s="340" t="s">
        <v>1527</v>
      </c>
      <c r="BA567" s="430"/>
      <c r="BB567" s="284" t="s">
        <v>721</v>
      </c>
      <c r="BC567" s="370" t="s">
        <v>327</v>
      </c>
    </row>
    <row r="568" spans="1:55" s="284" customFormat="1" ht="36.75" hidden="1" customHeight="1" x14ac:dyDescent="0.25">
      <c r="A568" s="338" t="s">
        <v>1528</v>
      </c>
      <c r="B568" s="329" t="s">
        <v>1529</v>
      </c>
      <c r="C568" s="382">
        <f t="shared" si="79"/>
        <v>3.24</v>
      </c>
      <c r="D568" s="411" t="s">
        <v>81</v>
      </c>
      <c r="E568" s="411"/>
      <c r="F568" s="411"/>
      <c r="G568" s="411"/>
      <c r="H568" s="399">
        <f>[1]CH10B!E4831</f>
        <v>0</v>
      </c>
      <c r="I568" s="399">
        <f>[1]CH10B!F4831</f>
        <v>0</v>
      </c>
      <c r="J568" s="399">
        <f>[1]CH10B!G4831</f>
        <v>0</v>
      </c>
      <c r="K568" s="399">
        <f>[1]CH10B!H4831</f>
        <v>2.94</v>
      </c>
      <c r="L568" s="399">
        <f>[1]CH10B!I4831</f>
        <v>0</v>
      </c>
      <c r="M568" s="399">
        <f>[1]CH10B!J4831</f>
        <v>0</v>
      </c>
      <c r="N568" s="399">
        <f>[1]CH10B!K4831</f>
        <v>0</v>
      </c>
      <c r="O568" s="399">
        <f>[1]CH10B!L4831</f>
        <v>0</v>
      </c>
      <c r="P568" s="399">
        <f>[1]CH10B!M4831</f>
        <v>0</v>
      </c>
      <c r="Q568" s="399">
        <f>[1]CH10B!N4831</f>
        <v>0</v>
      </c>
      <c r="R568" s="399">
        <f>[1]CH10B!O4831</f>
        <v>0</v>
      </c>
      <c r="S568" s="399">
        <f>[1]CH10B!P4831</f>
        <v>0</v>
      </c>
      <c r="T568" s="399">
        <f>[1]CH10B!Q4831</f>
        <v>0</v>
      </c>
      <c r="U568" s="399">
        <f>[1]CH10B!R4831</f>
        <v>0</v>
      </c>
      <c r="V568" s="330">
        <f t="shared" si="78"/>
        <v>0.16</v>
      </c>
      <c r="W568" s="408">
        <f>[1]CH10B!T4831</f>
        <v>0.16</v>
      </c>
      <c r="X568" s="408">
        <f>[1]CH10B!U4831</f>
        <v>0</v>
      </c>
      <c r="Y568" s="408">
        <f>[1]CH10B!V4831</f>
        <v>0</v>
      </c>
      <c r="Z568" s="408">
        <f>[1]CH10B!W4831</f>
        <v>0</v>
      </c>
      <c r="AA568" s="408">
        <f>[1]CH10B!X4831</f>
        <v>0</v>
      </c>
      <c r="AB568" s="408">
        <f>[1]CH10B!Y4831</f>
        <v>0</v>
      </c>
      <c r="AC568" s="408">
        <f>[1]CH10B!Z4831</f>
        <v>0</v>
      </c>
      <c r="AD568" s="408">
        <f>[1]CH10B!AA4831</f>
        <v>0</v>
      </c>
      <c r="AE568" s="408">
        <f>[1]CH10B!AB4831</f>
        <v>0</v>
      </c>
      <c r="AF568" s="399">
        <f>[1]CH10B!AC4831</f>
        <v>0</v>
      </c>
      <c r="AG568" s="399">
        <f>[1]CH10B!AD4831</f>
        <v>0</v>
      </c>
      <c r="AH568" s="399">
        <f>[1]CH10B!AE4831</f>
        <v>0</v>
      </c>
      <c r="AI568" s="399">
        <f>[1]CH10B!AF4831</f>
        <v>0</v>
      </c>
      <c r="AJ568" s="399">
        <f>[1]CH10B!AG4831</f>
        <v>0</v>
      </c>
      <c r="AK568" s="399">
        <f>[1]CH10B!AH4831</f>
        <v>0</v>
      </c>
      <c r="AL568" s="399">
        <f>[1]CH10B!AI4831</f>
        <v>0</v>
      </c>
      <c r="AM568" s="399">
        <f>[1]CH10B!AJ4831</f>
        <v>0</v>
      </c>
      <c r="AN568" s="399">
        <f>[1]CH10B!AK4831</f>
        <v>0</v>
      </c>
      <c r="AO568" s="399">
        <f>[1]CH10B!AL4831</f>
        <v>0</v>
      </c>
      <c r="AP568" s="399">
        <f>[1]CH10B!AM4831</f>
        <v>0</v>
      </c>
      <c r="AQ568" s="399">
        <f>[1]CH10B!AN4831</f>
        <v>0</v>
      </c>
      <c r="AR568" s="399">
        <f>[1]CH10B!AO4831</f>
        <v>0</v>
      </c>
      <c r="AS568" s="399">
        <f>[1]CH10B!AP4831</f>
        <v>0</v>
      </c>
      <c r="AT568" s="399">
        <f>[1]CH10B!AQ4831</f>
        <v>0</v>
      </c>
      <c r="AU568" s="399">
        <f>[1]CH10B!AR4831</f>
        <v>0.14000000000000001</v>
      </c>
      <c r="AV568" s="399">
        <f>[1]CH10B!AS4831</f>
        <v>0</v>
      </c>
      <c r="AW568" s="399">
        <f>[1]CH10B!AT4831</f>
        <v>0</v>
      </c>
      <c r="AX568" s="382" t="s">
        <v>496</v>
      </c>
      <c r="AY568" s="333"/>
      <c r="AZ568" s="340">
        <v>3</v>
      </c>
      <c r="BA568" s="430"/>
      <c r="BB568" s="284" t="s">
        <v>721</v>
      </c>
      <c r="BC568" s="370" t="s">
        <v>327</v>
      </c>
    </row>
    <row r="569" spans="1:55" s="284" customFormat="1" ht="37.5" hidden="1" customHeight="1" x14ac:dyDescent="0.25">
      <c r="A569" s="338" t="s">
        <v>1530</v>
      </c>
      <c r="B569" s="329" t="s">
        <v>1531</v>
      </c>
      <c r="C569" s="382">
        <f t="shared" si="79"/>
        <v>11.63</v>
      </c>
      <c r="D569" s="411" t="s">
        <v>81</v>
      </c>
      <c r="E569" s="411"/>
      <c r="F569" s="411"/>
      <c r="G569" s="411"/>
      <c r="H569" s="399">
        <f>[1]CH10B!E4832</f>
        <v>0</v>
      </c>
      <c r="I569" s="399">
        <f>[1]CH10B!F4832</f>
        <v>0</v>
      </c>
      <c r="J569" s="399">
        <f>[1]CH10B!G4832</f>
        <v>0</v>
      </c>
      <c r="K569" s="399">
        <f>[1]CH10B!H4832</f>
        <v>11</v>
      </c>
      <c r="L569" s="399">
        <f>[1]CH10B!I4832</f>
        <v>0</v>
      </c>
      <c r="M569" s="399">
        <f>[1]CH10B!J4832</f>
        <v>0</v>
      </c>
      <c r="N569" s="399">
        <f>[1]CH10B!K4832</f>
        <v>0</v>
      </c>
      <c r="O569" s="399">
        <f>[1]CH10B!L4832</f>
        <v>0</v>
      </c>
      <c r="P569" s="399">
        <f>[1]CH10B!M4832</f>
        <v>7.0000000000000007E-2</v>
      </c>
      <c r="Q569" s="399">
        <f>[1]CH10B!N4832</f>
        <v>0</v>
      </c>
      <c r="R569" s="399">
        <f>[1]CH10B!O4832</f>
        <v>0</v>
      </c>
      <c r="S569" s="399">
        <f>[1]CH10B!P4832</f>
        <v>0</v>
      </c>
      <c r="T569" s="399">
        <f>[1]CH10B!Q4832</f>
        <v>0</v>
      </c>
      <c r="U569" s="399">
        <f>[1]CH10B!R4832</f>
        <v>0</v>
      </c>
      <c r="V569" s="330">
        <f t="shared" si="78"/>
        <v>0.3</v>
      </c>
      <c r="W569" s="408">
        <f>[1]CH10B!T4832</f>
        <v>0.3</v>
      </c>
      <c r="X569" s="408">
        <f>[1]CH10B!U4832</f>
        <v>0</v>
      </c>
      <c r="Y569" s="408">
        <f>[1]CH10B!V4832</f>
        <v>0</v>
      </c>
      <c r="Z569" s="408">
        <f>[1]CH10B!W4832</f>
        <v>0</v>
      </c>
      <c r="AA569" s="408">
        <f>[1]CH10B!X4832</f>
        <v>0</v>
      </c>
      <c r="AB569" s="408">
        <f>[1]CH10B!Y4832</f>
        <v>0</v>
      </c>
      <c r="AC569" s="408">
        <f>[1]CH10B!Z4832</f>
        <v>0</v>
      </c>
      <c r="AD569" s="408">
        <f>[1]CH10B!AA4832</f>
        <v>0</v>
      </c>
      <c r="AE569" s="408">
        <f>[1]CH10B!AB4832</f>
        <v>0</v>
      </c>
      <c r="AF569" s="399">
        <f>[1]CH10B!AC4832</f>
        <v>0</v>
      </c>
      <c r="AG569" s="399">
        <f>[1]CH10B!AD4832</f>
        <v>0</v>
      </c>
      <c r="AH569" s="399">
        <f>[1]CH10B!AE4832</f>
        <v>0</v>
      </c>
      <c r="AI569" s="399">
        <f>[1]CH10B!AF4832</f>
        <v>0</v>
      </c>
      <c r="AJ569" s="399">
        <f>[1]CH10B!AG4832</f>
        <v>0</v>
      </c>
      <c r="AK569" s="399">
        <f>[1]CH10B!AH4832</f>
        <v>0</v>
      </c>
      <c r="AL569" s="399">
        <f>[1]CH10B!AI4832</f>
        <v>0</v>
      </c>
      <c r="AM569" s="399">
        <f>[1]CH10B!AJ4832</f>
        <v>0.06</v>
      </c>
      <c r="AN569" s="399">
        <f>[1]CH10B!AK4832</f>
        <v>0</v>
      </c>
      <c r="AO569" s="399">
        <f>[1]CH10B!AL4832</f>
        <v>0</v>
      </c>
      <c r="AP569" s="399">
        <f>[1]CH10B!AM4832</f>
        <v>0</v>
      </c>
      <c r="AQ569" s="399">
        <f>[1]CH10B!AN4832</f>
        <v>0</v>
      </c>
      <c r="AR569" s="399">
        <f>[1]CH10B!AO4832</f>
        <v>0</v>
      </c>
      <c r="AS569" s="399">
        <f>[1]CH10B!AP4832</f>
        <v>0</v>
      </c>
      <c r="AT569" s="399">
        <f>[1]CH10B!AQ4832</f>
        <v>0</v>
      </c>
      <c r="AU569" s="399">
        <f>[1]CH10B!AR4832</f>
        <v>0.2</v>
      </c>
      <c r="AV569" s="399">
        <f>[1]CH10B!AS4832</f>
        <v>0</v>
      </c>
      <c r="AW569" s="399">
        <f>[1]CH10B!AT4832</f>
        <v>0</v>
      </c>
      <c r="AX569" s="382" t="s">
        <v>496</v>
      </c>
      <c r="AY569" s="333"/>
      <c r="AZ569" s="340" t="s">
        <v>1532</v>
      </c>
      <c r="BA569" s="430"/>
      <c r="BB569" s="284" t="s">
        <v>721</v>
      </c>
      <c r="BC569" s="370" t="s">
        <v>327</v>
      </c>
    </row>
    <row r="570" spans="1:55" s="284" customFormat="1" ht="35.25" hidden="1" customHeight="1" x14ac:dyDescent="0.25">
      <c r="A570" s="338" t="s">
        <v>1533</v>
      </c>
      <c r="B570" s="329" t="s">
        <v>1534</v>
      </c>
      <c r="C570" s="382">
        <f t="shared" si="79"/>
        <v>3.5099999999999993</v>
      </c>
      <c r="D570" s="411" t="s">
        <v>81</v>
      </c>
      <c r="E570" s="411"/>
      <c r="F570" s="411"/>
      <c r="G570" s="411"/>
      <c r="H570" s="399">
        <f>[1]CH10B!E5062</f>
        <v>0</v>
      </c>
      <c r="I570" s="399">
        <f>[1]CH10B!F5062</f>
        <v>3.19</v>
      </c>
      <c r="J570" s="399">
        <f>[1]CH10B!G5062</f>
        <v>0</v>
      </c>
      <c r="K570" s="399">
        <f>[1]CH10B!H5062</f>
        <v>0.17</v>
      </c>
      <c r="L570" s="399">
        <f>[1]CH10B!I5062</f>
        <v>0.09</v>
      </c>
      <c r="M570" s="399">
        <f>[1]CH10B!J5062</f>
        <v>0</v>
      </c>
      <c r="N570" s="399">
        <f>[1]CH10B!K5062</f>
        <v>0</v>
      </c>
      <c r="O570" s="399">
        <f>[1]CH10B!L5062</f>
        <v>0</v>
      </c>
      <c r="P570" s="399">
        <f>[1]CH10B!M5062</f>
        <v>0</v>
      </c>
      <c r="Q570" s="399">
        <f>[1]CH10B!N5062</f>
        <v>0</v>
      </c>
      <c r="R570" s="399">
        <f>[1]CH10B!O5062</f>
        <v>0</v>
      </c>
      <c r="S570" s="399">
        <f>[1]CH10B!P5062</f>
        <v>0</v>
      </c>
      <c r="T570" s="399">
        <f>[1]CH10B!Q5062</f>
        <v>0</v>
      </c>
      <c r="U570" s="399">
        <f>[1]CH10B!R5062</f>
        <v>0</v>
      </c>
      <c r="V570" s="330">
        <f t="shared" si="78"/>
        <v>0.03</v>
      </c>
      <c r="W570" s="408">
        <f>[1]CH10B!T5062</f>
        <v>0.02</v>
      </c>
      <c r="X570" s="408">
        <f>[1]CH10B!U5062</f>
        <v>0.01</v>
      </c>
      <c r="Y570" s="408">
        <f>[1]CH10B!V5062</f>
        <v>0</v>
      </c>
      <c r="Z570" s="408">
        <f>[1]CH10B!W5062</f>
        <v>0</v>
      </c>
      <c r="AA570" s="408">
        <f>[1]CH10B!X5062</f>
        <v>0</v>
      </c>
      <c r="AB570" s="408">
        <f>[1]CH10B!Y5062</f>
        <v>0</v>
      </c>
      <c r="AC570" s="408">
        <f>[1]CH10B!Z5062</f>
        <v>0</v>
      </c>
      <c r="AD570" s="408">
        <f>[1]CH10B!AA5062</f>
        <v>0</v>
      </c>
      <c r="AE570" s="408">
        <f>[1]CH10B!AB5062</f>
        <v>0</v>
      </c>
      <c r="AF570" s="399">
        <f>[1]CH10B!AC5062</f>
        <v>0</v>
      </c>
      <c r="AG570" s="399">
        <f>[1]CH10B!AD5062</f>
        <v>0</v>
      </c>
      <c r="AH570" s="399">
        <f>[1]CH10B!AE5062</f>
        <v>0</v>
      </c>
      <c r="AI570" s="399">
        <f>[1]CH10B!AF5062</f>
        <v>0</v>
      </c>
      <c r="AJ570" s="399">
        <f>[1]CH10B!AG5062</f>
        <v>0</v>
      </c>
      <c r="AK570" s="399">
        <f>[1]CH10B!AH5062</f>
        <v>0</v>
      </c>
      <c r="AL570" s="399">
        <f>[1]CH10B!AI5062</f>
        <v>0</v>
      </c>
      <c r="AM570" s="399">
        <f>[1]CH10B!AJ5062</f>
        <v>0</v>
      </c>
      <c r="AN570" s="399">
        <f>[1]CH10B!AK5062</f>
        <v>0</v>
      </c>
      <c r="AO570" s="399">
        <f>[1]CH10B!AL5062</f>
        <v>0</v>
      </c>
      <c r="AP570" s="399">
        <f>[1]CH10B!AM5062</f>
        <v>0</v>
      </c>
      <c r="AQ570" s="399">
        <f>[1]CH10B!AN5062</f>
        <v>0</v>
      </c>
      <c r="AR570" s="399">
        <f>[1]CH10B!AO5062</f>
        <v>0</v>
      </c>
      <c r="AS570" s="399">
        <f>[1]CH10B!AP5062</f>
        <v>0</v>
      </c>
      <c r="AT570" s="399">
        <f>[1]CH10B!AQ5062</f>
        <v>0.03</v>
      </c>
      <c r="AU570" s="399">
        <f>[1]CH10B!AR5062</f>
        <v>0</v>
      </c>
      <c r="AV570" s="399">
        <f>[1]CH10B!AS5062</f>
        <v>0</v>
      </c>
      <c r="AW570" s="399">
        <f>[1]CH10B!AT5062</f>
        <v>0</v>
      </c>
      <c r="AX570" s="382" t="s">
        <v>490</v>
      </c>
      <c r="AY570" s="333"/>
      <c r="AZ570" s="340">
        <v>1</v>
      </c>
      <c r="BA570" s="430"/>
      <c r="BB570" s="284" t="s">
        <v>721</v>
      </c>
      <c r="BC570" s="370" t="s">
        <v>327</v>
      </c>
    </row>
    <row r="571" spans="1:55" s="284" customFormat="1" ht="33.75" hidden="1" customHeight="1" x14ac:dyDescent="0.25">
      <c r="A571" s="338" t="s">
        <v>1535</v>
      </c>
      <c r="B571" s="329" t="s">
        <v>1536</v>
      </c>
      <c r="C571" s="382">
        <f t="shared" si="79"/>
        <v>2.2399999999999998</v>
      </c>
      <c r="D571" s="411" t="s">
        <v>81</v>
      </c>
      <c r="E571" s="411"/>
      <c r="F571" s="411"/>
      <c r="G571" s="411"/>
      <c r="H571" s="399">
        <f>[1]CH10B!E5063</f>
        <v>0</v>
      </c>
      <c r="I571" s="399">
        <f>[1]CH10B!F5063</f>
        <v>1.1499999999999999</v>
      </c>
      <c r="J571" s="399">
        <f>[1]CH10B!G5063</f>
        <v>0</v>
      </c>
      <c r="K571" s="399">
        <f>[1]CH10B!H5063</f>
        <v>0</v>
      </c>
      <c r="L571" s="399">
        <f>[1]CH10B!I5063</f>
        <v>0.13</v>
      </c>
      <c r="M571" s="399">
        <f>[1]CH10B!J5063</f>
        <v>0</v>
      </c>
      <c r="N571" s="399">
        <f>[1]CH10B!K5063</f>
        <v>0</v>
      </c>
      <c r="O571" s="399">
        <f>[1]CH10B!L5063</f>
        <v>0</v>
      </c>
      <c r="P571" s="399">
        <f>[1]CH10B!M5063</f>
        <v>0.6</v>
      </c>
      <c r="Q571" s="399">
        <f>[1]CH10B!N5063</f>
        <v>0</v>
      </c>
      <c r="R571" s="399">
        <f>[1]CH10B!O5063</f>
        <v>0</v>
      </c>
      <c r="S571" s="399">
        <f>[1]CH10B!P5063</f>
        <v>0</v>
      </c>
      <c r="T571" s="399">
        <f>[1]CH10B!Q5063</f>
        <v>0</v>
      </c>
      <c r="U571" s="399">
        <f>[1]CH10B!R5063</f>
        <v>0</v>
      </c>
      <c r="V571" s="330">
        <f t="shared" si="78"/>
        <v>0.05</v>
      </c>
      <c r="W571" s="408">
        <f>[1]CH10B!T5063</f>
        <v>0.02</v>
      </c>
      <c r="X571" s="408">
        <f>[1]CH10B!U5063</f>
        <v>0.03</v>
      </c>
      <c r="Y571" s="408">
        <f>[1]CH10B!V5063</f>
        <v>0</v>
      </c>
      <c r="Z571" s="408">
        <f>[1]CH10B!W5063</f>
        <v>0</v>
      </c>
      <c r="AA571" s="408">
        <f>[1]CH10B!X5063</f>
        <v>0</v>
      </c>
      <c r="AB571" s="408">
        <f>[1]CH10B!Y5063</f>
        <v>0</v>
      </c>
      <c r="AC571" s="408">
        <f>[1]CH10B!Z5063</f>
        <v>0</v>
      </c>
      <c r="AD571" s="408">
        <f>[1]CH10B!AA5063</f>
        <v>0</v>
      </c>
      <c r="AE571" s="408">
        <f>[1]CH10B!AB5063</f>
        <v>0</v>
      </c>
      <c r="AF571" s="399">
        <f>[1]CH10B!AC5063</f>
        <v>0</v>
      </c>
      <c r="AG571" s="399">
        <f>[1]CH10B!AD5063</f>
        <v>0</v>
      </c>
      <c r="AH571" s="399">
        <f>[1]CH10B!AE5063</f>
        <v>0</v>
      </c>
      <c r="AI571" s="399">
        <f>[1]CH10B!AF5063</f>
        <v>0</v>
      </c>
      <c r="AJ571" s="399">
        <f>[1]CH10B!AG5063</f>
        <v>0</v>
      </c>
      <c r="AK571" s="399">
        <f>[1]CH10B!AH5063</f>
        <v>0</v>
      </c>
      <c r="AL571" s="399">
        <f>[1]CH10B!AI5063</f>
        <v>0</v>
      </c>
      <c r="AM571" s="399">
        <f>[1]CH10B!AJ5063</f>
        <v>0</v>
      </c>
      <c r="AN571" s="399">
        <f>[1]CH10B!AK5063</f>
        <v>0</v>
      </c>
      <c r="AO571" s="399">
        <f>[1]CH10B!AL5063</f>
        <v>0</v>
      </c>
      <c r="AP571" s="399">
        <f>[1]CH10B!AM5063</f>
        <v>0</v>
      </c>
      <c r="AQ571" s="399">
        <f>[1]CH10B!AN5063</f>
        <v>0</v>
      </c>
      <c r="AR571" s="399">
        <f>[1]CH10B!AO5063</f>
        <v>0</v>
      </c>
      <c r="AS571" s="399">
        <f>[1]CH10B!AP5063</f>
        <v>0</v>
      </c>
      <c r="AT571" s="399">
        <f>[1]CH10B!AQ5063</f>
        <v>0.18</v>
      </c>
      <c r="AU571" s="399">
        <f>[1]CH10B!AR5063</f>
        <v>0.13</v>
      </c>
      <c r="AV571" s="399">
        <f>[1]CH10B!AS5063</f>
        <v>0</v>
      </c>
      <c r="AW571" s="399">
        <f>[1]CH10B!AT5063</f>
        <v>0</v>
      </c>
      <c r="AX571" s="382" t="s">
        <v>490</v>
      </c>
      <c r="AY571" s="333"/>
      <c r="AZ571" s="340">
        <v>3</v>
      </c>
      <c r="BA571" s="430"/>
      <c r="BB571" s="284" t="s">
        <v>721</v>
      </c>
      <c r="BC571" s="370" t="s">
        <v>327</v>
      </c>
    </row>
    <row r="572" spans="1:55" s="284" customFormat="1" ht="41.25" hidden="1" customHeight="1" x14ac:dyDescent="0.25">
      <c r="A572" s="338" t="s">
        <v>1537</v>
      </c>
      <c r="B572" s="329" t="s">
        <v>1538</v>
      </c>
      <c r="C572" s="382">
        <f t="shared" si="79"/>
        <v>2.4699999999999998</v>
      </c>
      <c r="D572" s="411" t="s">
        <v>81</v>
      </c>
      <c r="E572" s="411"/>
      <c r="F572" s="411"/>
      <c r="G572" s="411"/>
      <c r="H572" s="399">
        <f>[1]CH10B!E5064</f>
        <v>0</v>
      </c>
      <c r="I572" s="399">
        <f>[1]CH10B!F5064</f>
        <v>0</v>
      </c>
      <c r="J572" s="399">
        <f>[1]CH10B!G5064</f>
        <v>0</v>
      </c>
      <c r="K572" s="399">
        <f>[1]CH10B!H5064</f>
        <v>2.42</v>
      </c>
      <c r="L572" s="399">
        <f>[1]CH10B!I5064</f>
        <v>0</v>
      </c>
      <c r="M572" s="399">
        <f>[1]CH10B!J5064</f>
        <v>0</v>
      </c>
      <c r="N572" s="399">
        <f>[1]CH10B!K5064</f>
        <v>0</v>
      </c>
      <c r="O572" s="399">
        <f>[1]CH10B!L5064</f>
        <v>0</v>
      </c>
      <c r="P572" s="399">
        <f>[1]CH10B!M5064</f>
        <v>0</v>
      </c>
      <c r="Q572" s="399">
        <f>[1]CH10B!N5064</f>
        <v>0</v>
      </c>
      <c r="R572" s="399">
        <f>[1]CH10B!O5064</f>
        <v>0</v>
      </c>
      <c r="S572" s="399">
        <f>[1]CH10B!P5064</f>
        <v>0</v>
      </c>
      <c r="T572" s="399">
        <f>[1]CH10B!Q5064</f>
        <v>0</v>
      </c>
      <c r="U572" s="399">
        <f>[1]CH10B!R5064</f>
        <v>0</v>
      </c>
      <c r="V572" s="330">
        <f t="shared" si="78"/>
        <v>0.05</v>
      </c>
      <c r="W572" s="408">
        <f>[1]CH10B!T5064</f>
        <v>0.03</v>
      </c>
      <c r="X572" s="408">
        <f>[1]CH10B!U5064</f>
        <v>0.02</v>
      </c>
      <c r="Y572" s="408">
        <f>[1]CH10B!V5064</f>
        <v>0</v>
      </c>
      <c r="Z572" s="408">
        <f>[1]CH10B!W5064</f>
        <v>0</v>
      </c>
      <c r="AA572" s="408">
        <f>[1]CH10B!X5064</f>
        <v>0</v>
      </c>
      <c r="AB572" s="408">
        <f>[1]CH10B!Y5064</f>
        <v>0</v>
      </c>
      <c r="AC572" s="408">
        <f>[1]CH10B!Z5064</f>
        <v>0</v>
      </c>
      <c r="AD572" s="408">
        <f>[1]CH10B!AA5064</f>
        <v>0</v>
      </c>
      <c r="AE572" s="408">
        <f>[1]CH10B!AB5064</f>
        <v>0</v>
      </c>
      <c r="AF572" s="399">
        <f>[1]CH10B!AC5064</f>
        <v>0</v>
      </c>
      <c r="AG572" s="399">
        <f>[1]CH10B!AD5064</f>
        <v>0</v>
      </c>
      <c r="AH572" s="399">
        <f>[1]CH10B!AE5064</f>
        <v>0</v>
      </c>
      <c r="AI572" s="399">
        <f>[1]CH10B!AF5064</f>
        <v>0</v>
      </c>
      <c r="AJ572" s="399">
        <f>[1]CH10B!AG5064</f>
        <v>0</v>
      </c>
      <c r="AK572" s="399">
        <f>[1]CH10B!AH5064</f>
        <v>0</v>
      </c>
      <c r="AL572" s="399">
        <f>[1]CH10B!AI5064</f>
        <v>0</v>
      </c>
      <c r="AM572" s="399">
        <f>[1]CH10B!AJ5064</f>
        <v>0</v>
      </c>
      <c r="AN572" s="399">
        <f>[1]CH10B!AK5064</f>
        <v>0</v>
      </c>
      <c r="AO572" s="399">
        <f>[1]CH10B!AL5064</f>
        <v>0</v>
      </c>
      <c r="AP572" s="399">
        <f>[1]CH10B!AM5064</f>
        <v>0</v>
      </c>
      <c r="AQ572" s="399">
        <f>[1]CH10B!AN5064</f>
        <v>0</v>
      </c>
      <c r="AR572" s="399">
        <f>[1]CH10B!AO5064</f>
        <v>0</v>
      </c>
      <c r="AS572" s="399">
        <f>[1]CH10B!AP5064</f>
        <v>0</v>
      </c>
      <c r="AT572" s="399">
        <f>[1]CH10B!AQ5064</f>
        <v>0</v>
      </c>
      <c r="AU572" s="399">
        <f>[1]CH10B!AR5064</f>
        <v>0</v>
      </c>
      <c r="AV572" s="399">
        <f>[1]CH10B!AS5064</f>
        <v>0</v>
      </c>
      <c r="AW572" s="399">
        <f>[1]CH10B!AT5064</f>
        <v>0</v>
      </c>
      <c r="AX572" s="382" t="s">
        <v>490</v>
      </c>
      <c r="AY572" s="333"/>
      <c r="AZ572" s="340">
        <v>2</v>
      </c>
      <c r="BA572" s="430"/>
      <c r="BB572" s="284" t="s">
        <v>721</v>
      </c>
      <c r="BC572" s="370" t="s">
        <v>327</v>
      </c>
    </row>
    <row r="573" spans="1:55" s="284" customFormat="1" ht="37.5" hidden="1" customHeight="1" x14ac:dyDescent="0.25">
      <c r="A573" s="338" t="s">
        <v>1539</v>
      </c>
      <c r="B573" s="329" t="s">
        <v>1540</v>
      </c>
      <c r="C573" s="382">
        <f t="shared" si="79"/>
        <v>2.7099999999999995</v>
      </c>
      <c r="D573" s="411" t="s">
        <v>81</v>
      </c>
      <c r="E573" s="411"/>
      <c r="F573" s="411"/>
      <c r="G573" s="411"/>
      <c r="H573" s="399">
        <v>2.5</v>
      </c>
      <c r="I573" s="399"/>
      <c r="J573" s="399"/>
      <c r="K573" s="399">
        <v>0.1</v>
      </c>
      <c r="L573" s="399">
        <v>0.01</v>
      </c>
      <c r="M573" s="399"/>
      <c r="N573" s="399"/>
      <c r="O573" s="399"/>
      <c r="P573" s="399">
        <v>0.03</v>
      </c>
      <c r="Q573" s="399"/>
      <c r="R573" s="399"/>
      <c r="S573" s="399"/>
      <c r="T573" s="399"/>
      <c r="U573" s="399"/>
      <c r="V573" s="330">
        <f t="shared" ref="V573:V632" si="80">SUM(W573:AE573)</f>
        <v>6.0000000000000005E-2</v>
      </c>
      <c r="W573" s="408">
        <v>0.05</v>
      </c>
      <c r="X573" s="408">
        <v>0.01</v>
      </c>
      <c r="Y573" s="408"/>
      <c r="Z573" s="408"/>
      <c r="AA573" s="408"/>
      <c r="AB573" s="408"/>
      <c r="AC573" s="408"/>
      <c r="AD573" s="408"/>
      <c r="AE573" s="408"/>
      <c r="AF573" s="399"/>
      <c r="AG573" s="399"/>
      <c r="AH573" s="399"/>
      <c r="AI573" s="399"/>
      <c r="AJ573" s="399"/>
      <c r="AK573" s="399"/>
      <c r="AL573" s="399"/>
      <c r="AM573" s="399"/>
      <c r="AN573" s="399"/>
      <c r="AO573" s="399"/>
      <c r="AP573" s="399"/>
      <c r="AQ573" s="399"/>
      <c r="AR573" s="399"/>
      <c r="AS573" s="399"/>
      <c r="AT573" s="399"/>
      <c r="AU573" s="399">
        <v>0.01</v>
      </c>
      <c r="AV573" s="399"/>
      <c r="AW573" s="399"/>
      <c r="AX573" s="382" t="s">
        <v>490</v>
      </c>
      <c r="AY573" s="333"/>
      <c r="AZ573" s="340"/>
      <c r="BA573" s="430"/>
      <c r="BC573" s="370"/>
    </row>
    <row r="574" spans="1:55" s="284" customFormat="1" ht="37.5" hidden="1" customHeight="1" x14ac:dyDescent="0.25">
      <c r="A574" s="338" t="s">
        <v>1541</v>
      </c>
      <c r="B574" s="329" t="s">
        <v>1542</v>
      </c>
      <c r="C574" s="382">
        <f t="shared" si="79"/>
        <v>8.4799999999999986</v>
      </c>
      <c r="D574" s="411" t="s">
        <v>81</v>
      </c>
      <c r="E574" s="411"/>
      <c r="F574" s="411"/>
      <c r="G574" s="411"/>
      <c r="H574" s="399">
        <v>1.9</v>
      </c>
      <c r="I574" s="399">
        <v>0</v>
      </c>
      <c r="J574" s="399">
        <v>0</v>
      </c>
      <c r="K574" s="399">
        <v>5.89</v>
      </c>
      <c r="L574" s="399">
        <v>0.01</v>
      </c>
      <c r="M574" s="399">
        <v>0.34</v>
      </c>
      <c r="N574" s="399">
        <v>0</v>
      </c>
      <c r="O574" s="399">
        <v>0</v>
      </c>
      <c r="P574" s="399">
        <v>0</v>
      </c>
      <c r="Q574" s="399">
        <v>0</v>
      </c>
      <c r="R574" s="399">
        <v>0</v>
      </c>
      <c r="S574" s="399">
        <v>0</v>
      </c>
      <c r="T574" s="399">
        <v>0</v>
      </c>
      <c r="U574" s="399">
        <v>0</v>
      </c>
      <c r="V574" s="330">
        <f t="shared" si="80"/>
        <v>0.30000000000000004</v>
      </c>
      <c r="W574" s="408">
        <v>0.23</v>
      </c>
      <c r="X574" s="408">
        <v>7.0000000000000007E-2</v>
      </c>
      <c r="Y574" s="408">
        <v>0</v>
      </c>
      <c r="Z574" s="408">
        <v>0</v>
      </c>
      <c r="AA574" s="408">
        <v>0</v>
      </c>
      <c r="AB574" s="408">
        <v>0</v>
      </c>
      <c r="AC574" s="408">
        <v>0</v>
      </c>
      <c r="AD574" s="408">
        <v>0</v>
      </c>
      <c r="AE574" s="408">
        <v>0</v>
      </c>
      <c r="AF574" s="399">
        <v>0</v>
      </c>
      <c r="AG574" s="399">
        <v>0</v>
      </c>
      <c r="AH574" s="399">
        <v>0</v>
      </c>
      <c r="AI574" s="399">
        <v>0</v>
      </c>
      <c r="AJ574" s="399">
        <v>0</v>
      </c>
      <c r="AK574" s="399">
        <v>0</v>
      </c>
      <c r="AL574" s="399">
        <v>0</v>
      </c>
      <c r="AM574" s="399">
        <v>0.01</v>
      </c>
      <c r="AN574" s="399">
        <v>0</v>
      </c>
      <c r="AO574" s="399">
        <v>0</v>
      </c>
      <c r="AP574" s="399">
        <v>0</v>
      </c>
      <c r="AQ574" s="399">
        <v>0</v>
      </c>
      <c r="AR574" s="399">
        <v>0</v>
      </c>
      <c r="AS574" s="399">
        <v>0</v>
      </c>
      <c r="AT574" s="399">
        <v>0.01</v>
      </c>
      <c r="AU574" s="399">
        <v>0.02</v>
      </c>
      <c r="AV574" s="399">
        <v>0</v>
      </c>
      <c r="AW574" s="399">
        <v>0</v>
      </c>
      <c r="AX574" s="382" t="s">
        <v>490</v>
      </c>
      <c r="AY574" s="333"/>
      <c r="AZ574" s="340"/>
      <c r="BA574" s="430"/>
      <c r="BC574" s="370"/>
    </row>
    <row r="575" spans="1:55" s="284" customFormat="1" ht="35.25" hidden="1" customHeight="1" x14ac:dyDescent="0.25">
      <c r="A575" s="338" t="s">
        <v>1543</v>
      </c>
      <c r="B575" s="329" t="s">
        <v>1544</v>
      </c>
      <c r="C575" s="382">
        <f t="shared" si="79"/>
        <v>8.4599999999999991</v>
      </c>
      <c r="D575" s="411" t="s">
        <v>81</v>
      </c>
      <c r="E575" s="411"/>
      <c r="F575" s="411"/>
      <c r="G575" s="411"/>
      <c r="H575" s="399">
        <v>8</v>
      </c>
      <c r="I575" s="399">
        <f>[1]CH10B!F5066</f>
        <v>0</v>
      </c>
      <c r="J575" s="399">
        <f>[1]CH10B!G5066</f>
        <v>0</v>
      </c>
      <c r="K575" s="399">
        <f>[1]CH10B!H5066</f>
        <v>0.18</v>
      </c>
      <c r="L575" s="399">
        <f>[1]CH10B!I5066</f>
        <v>0.03</v>
      </c>
      <c r="M575" s="399">
        <f>[1]CH10B!J5066</f>
        <v>0</v>
      </c>
      <c r="N575" s="399">
        <f>[1]CH10B!K5066</f>
        <v>0</v>
      </c>
      <c r="O575" s="399">
        <f>[1]CH10B!L5066</f>
        <v>0</v>
      </c>
      <c r="P575" s="399">
        <f>[1]CH10B!M5066</f>
        <v>0.05</v>
      </c>
      <c r="Q575" s="399">
        <f>[1]CH10B!N5066</f>
        <v>0</v>
      </c>
      <c r="R575" s="399">
        <f>[1]CH10B!O5066</f>
        <v>0</v>
      </c>
      <c r="S575" s="399">
        <f>[1]CH10B!P5066</f>
        <v>0</v>
      </c>
      <c r="T575" s="399">
        <f>[1]CH10B!Q5066</f>
        <v>0</v>
      </c>
      <c r="U575" s="399">
        <f>[1]CH10B!R5066</f>
        <v>0</v>
      </c>
      <c r="V575" s="330">
        <f t="shared" si="80"/>
        <v>0.16999999999999998</v>
      </c>
      <c r="W575" s="408">
        <f>[1]CH10B!T5066</f>
        <v>0.06</v>
      </c>
      <c r="X575" s="408">
        <f>[1]CH10B!U5066</f>
        <v>0.11</v>
      </c>
      <c r="Y575" s="408">
        <f>[1]CH10B!V5066</f>
        <v>0</v>
      </c>
      <c r="Z575" s="408">
        <f>[1]CH10B!W5066</f>
        <v>0</v>
      </c>
      <c r="AA575" s="408">
        <f>[1]CH10B!X5066</f>
        <v>0</v>
      </c>
      <c r="AB575" s="408">
        <f>[1]CH10B!Y5066</f>
        <v>0</v>
      </c>
      <c r="AC575" s="408">
        <f>[1]CH10B!Z5066</f>
        <v>0</v>
      </c>
      <c r="AD575" s="408">
        <f>[1]CH10B!AA5066</f>
        <v>0</v>
      </c>
      <c r="AE575" s="408">
        <f>[1]CH10B!AB5066</f>
        <v>0</v>
      </c>
      <c r="AF575" s="399">
        <f>[1]CH10B!AC5066</f>
        <v>0</v>
      </c>
      <c r="AG575" s="399">
        <f>[1]CH10B!AD5066</f>
        <v>0</v>
      </c>
      <c r="AH575" s="399">
        <f>[1]CH10B!AE5066</f>
        <v>0</v>
      </c>
      <c r="AI575" s="399">
        <f>[1]CH10B!AF5066</f>
        <v>0</v>
      </c>
      <c r="AJ575" s="399">
        <f>[1]CH10B!AG5066</f>
        <v>0</v>
      </c>
      <c r="AK575" s="399">
        <f>[1]CH10B!AH5066</f>
        <v>0</v>
      </c>
      <c r="AL575" s="399">
        <f>[1]CH10B!AI5066</f>
        <v>0</v>
      </c>
      <c r="AM575" s="399">
        <f>[1]CH10B!AJ5066</f>
        <v>0</v>
      </c>
      <c r="AN575" s="399">
        <f>[1]CH10B!AK5066</f>
        <v>0</v>
      </c>
      <c r="AO575" s="399">
        <f>[1]CH10B!AL5066</f>
        <v>0</v>
      </c>
      <c r="AP575" s="399">
        <f>[1]CH10B!AM5066</f>
        <v>0</v>
      </c>
      <c r="AQ575" s="399">
        <f>[1]CH10B!AN5066</f>
        <v>0</v>
      </c>
      <c r="AR575" s="399">
        <f>[1]CH10B!AO5066</f>
        <v>0</v>
      </c>
      <c r="AS575" s="399">
        <f>[1]CH10B!AP5066</f>
        <v>0</v>
      </c>
      <c r="AT575" s="399">
        <f>[1]CH10B!AQ5066</f>
        <v>0.02</v>
      </c>
      <c r="AU575" s="399">
        <f>[1]CH10B!AR5066</f>
        <v>0.01</v>
      </c>
      <c r="AV575" s="399">
        <f>[1]CH10B!AS5066</f>
        <v>0</v>
      </c>
      <c r="AW575" s="399">
        <f>[1]CH10B!AT5066</f>
        <v>0</v>
      </c>
      <c r="AX575" s="382" t="s">
        <v>490</v>
      </c>
      <c r="AY575" s="333"/>
      <c r="AZ575" s="340" t="s">
        <v>1321</v>
      </c>
      <c r="BA575" s="430"/>
      <c r="BB575" s="284" t="s">
        <v>721</v>
      </c>
      <c r="BC575" s="370" t="s">
        <v>327</v>
      </c>
    </row>
    <row r="576" spans="1:55" s="284" customFormat="1" ht="50.25" hidden="1" customHeight="1" x14ac:dyDescent="0.25">
      <c r="A576" s="338" t="s">
        <v>1545</v>
      </c>
      <c r="B576" s="329" t="s">
        <v>1546</v>
      </c>
      <c r="C576" s="382">
        <f t="shared" si="79"/>
        <v>7.72</v>
      </c>
      <c r="D576" s="411" t="s">
        <v>81</v>
      </c>
      <c r="E576" s="411"/>
      <c r="F576" s="411"/>
      <c r="G576" s="411"/>
      <c r="H576" s="399"/>
      <c r="I576" s="399"/>
      <c r="J576" s="399"/>
      <c r="K576" s="399">
        <v>0.05</v>
      </c>
      <c r="L576" s="399"/>
      <c r="M576" s="399">
        <v>7.25</v>
      </c>
      <c r="N576" s="399"/>
      <c r="O576" s="399"/>
      <c r="P576" s="399"/>
      <c r="Q576" s="399"/>
      <c r="R576" s="399"/>
      <c r="S576" s="399"/>
      <c r="T576" s="399"/>
      <c r="U576" s="399"/>
      <c r="V576" s="330">
        <f t="shared" si="80"/>
        <v>0.08</v>
      </c>
      <c r="W576" s="408">
        <v>0.05</v>
      </c>
      <c r="X576" s="408"/>
      <c r="Y576" s="408"/>
      <c r="Z576" s="408"/>
      <c r="AA576" s="408"/>
      <c r="AB576" s="408">
        <v>0.03</v>
      </c>
      <c r="AC576" s="408"/>
      <c r="AD576" s="408"/>
      <c r="AE576" s="408"/>
      <c r="AF576" s="399"/>
      <c r="AG576" s="399"/>
      <c r="AH576" s="399"/>
      <c r="AI576" s="399">
        <v>0.01</v>
      </c>
      <c r="AJ576" s="399"/>
      <c r="AK576" s="399"/>
      <c r="AL576" s="399"/>
      <c r="AM576" s="399"/>
      <c r="AN576" s="399"/>
      <c r="AO576" s="399"/>
      <c r="AP576" s="399"/>
      <c r="AQ576" s="399"/>
      <c r="AR576" s="399"/>
      <c r="AS576" s="399">
        <v>0.01</v>
      </c>
      <c r="AT576" s="399"/>
      <c r="AU576" s="399"/>
      <c r="AV576" s="399"/>
      <c r="AW576" s="399">
        <v>0.32</v>
      </c>
      <c r="AX576" s="382" t="s">
        <v>336</v>
      </c>
      <c r="AY576" s="333"/>
      <c r="AZ576" s="340"/>
      <c r="BA576" s="430"/>
      <c r="BC576" s="370"/>
    </row>
    <row r="577" spans="1:55" s="284" customFormat="1" ht="32.25" hidden="1" customHeight="1" x14ac:dyDescent="0.25">
      <c r="A577" s="338" t="s">
        <v>1547</v>
      </c>
      <c r="B577" s="329" t="s">
        <v>1548</v>
      </c>
      <c r="C577" s="382">
        <f t="shared" ref="C577:C602" si="81">SUM(H577:V577,AF577:AW577)</f>
        <v>0.16</v>
      </c>
      <c r="D577" s="411" t="s">
        <v>81</v>
      </c>
      <c r="E577" s="411"/>
      <c r="F577" s="411"/>
      <c r="G577" s="411"/>
      <c r="H577" s="399"/>
      <c r="I577" s="399"/>
      <c r="J577" s="399"/>
      <c r="K577" s="399"/>
      <c r="L577" s="399"/>
      <c r="M577" s="399"/>
      <c r="N577" s="399"/>
      <c r="O577" s="399"/>
      <c r="P577" s="399"/>
      <c r="Q577" s="399"/>
      <c r="R577" s="399"/>
      <c r="S577" s="399"/>
      <c r="T577" s="399">
        <v>0.01</v>
      </c>
      <c r="U577" s="399"/>
      <c r="V577" s="330">
        <f t="shared" si="80"/>
        <v>7.0000000000000007E-2</v>
      </c>
      <c r="W577" s="408">
        <v>7.0000000000000007E-2</v>
      </c>
      <c r="X577" s="408"/>
      <c r="Y577" s="408"/>
      <c r="Z577" s="408"/>
      <c r="AA577" s="408"/>
      <c r="AB577" s="408"/>
      <c r="AC577" s="408"/>
      <c r="AD577" s="408"/>
      <c r="AE577" s="408"/>
      <c r="AF577" s="399"/>
      <c r="AG577" s="399"/>
      <c r="AH577" s="399"/>
      <c r="AI577" s="399"/>
      <c r="AJ577" s="399"/>
      <c r="AK577" s="399"/>
      <c r="AL577" s="399"/>
      <c r="AM577" s="399">
        <v>0.01</v>
      </c>
      <c r="AN577" s="399"/>
      <c r="AO577" s="399"/>
      <c r="AP577" s="399"/>
      <c r="AQ577" s="399"/>
      <c r="AR577" s="399"/>
      <c r="AS577" s="399"/>
      <c r="AT577" s="399"/>
      <c r="AU577" s="399">
        <v>7.0000000000000007E-2</v>
      </c>
      <c r="AV577" s="399"/>
      <c r="AW577" s="399"/>
      <c r="AX577" s="382" t="s">
        <v>382</v>
      </c>
      <c r="AY577" s="333"/>
      <c r="AZ577" s="340"/>
      <c r="BA577" s="430"/>
      <c r="BC577" s="370"/>
    </row>
    <row r="578" spans="1:55" s="284" customFormat="1" ht="30.75" hidden="1" customHeight="1" x14ac:dyDescent="0.25">
      <c r="A578" s="338" t="s">
        <v>1549</v>
      </c>
      <c r="B578" s="329" t="s">
        <v>1550</v>
      </c>
      <c r="C578" s="382">
        <f t="shared" si="81"/>
        <v>9.8099999999999987</v>
      </c>
      <c r="D578" s="411" t="s">
        <v>81</v>
      </c>
      <c r="E578" s="411"/>
      <c r="F578" s="411"/>
      <c r="G578" s="411"/>
      <c r="H578" s="399">
        <f>[1]CH10B!E1069</f>
        <v>0</v>
      </c>
      <c r="I578" s="399">
        <f>[1]CH10B!F1069</f>
        <v>0</v>
      </c>
      <c r="J578" s="399">
        <f>[1]CH10B!G1069</f>
        <v>0</v>
      </c>
      <c r="K578" s="399">
        <f>[1]CH10B!H1069</f>
        <v>0</v>
      </c>
      <c r="L578" s="399">
        <f>[1]CH10B!I1069</f>
        <v>6.8500000000000005</v>
      </c>
      <c r="M578" s="399">
        <f>[1]CH10B!J1069</f>
        <v>2.8499999999999996</v>
      </c>
      <c r="N578" s="399">
        <f>[1]CH10B!K1069</f>
        <v>0</v>
      </c>
      <c r="O578" s="399">
        <f>[1]CH10B!L1069</f>
        <v>0</v>
      </c>
      <c r="P578" s="399">
        <f>[1]CH10B!M1069</f>
        <v>0</v>
      </c>
      <c r="Q578" s="399">
        <f>[1]CH10B!N1069</f>
        <v>0</v>
      </c>
      <c r="R578" s="399">
        <f>[1]CH10B!O1069</f>
        <v>0</v>
      </c>
      <c r="S578" s="399">
        <f>[1]CH10B!P1069</f>
        <v>0</v>
      </c>
      <c r="T578" s="399">
        <f>[1]CH10B!Q1069</f>
        <v>0</v>
      </c>
      <c r="U578" s="399">
        <f>[1]CH10B!R1069</f>
        <v>0</v>
      </c>
      <c r="V578" s="330">
        <f t="shared" si="80"/>
        <v>0.04</v>
      </c>
      <c r="W578" s="408">
        <f>[1]CH10B!T1069</f>
        <v>0.02</v>
      </c>
      <c r="X578" s="408">
        <f>[1]CH10B!U1069</f>
        <v>0</v>
      </c>
      <c r="Y578" s="408">
        <f>[1]CH10B!V1069</f>
        <v>0</v>
      </c>
      <c r="Z578" s="408">
        <f>[1]CH10B!W1069</f>
        <v>0</v>
      </c>
      <c r="AA578" s="408">
        <f>[1]CH10B!X1069</f>
        <v>0</v>
      </c>
      <c r="AB578" s="408">
        <f>[1]CH10B!Y1069</f>
        <v>0</v>
      </c>
      <c r="AC578" s="408">
        <f>[1]CH10B!Z1069</f>
        <v>0</v>
      </c>
      <c r="AD578" s="408">
        <f>[1]CH10B!AA1069</f>
        <v>0.02</v>
      </c>
      <c r="AE578" s="408">
        <f>[1]CH10B!AB1069</f>
        <v>0</v>
      </c>
      <c r="AF578" s="399">
        <f>[1]CH10B!AC1069</f>
        <v>0</v>
      </c>
      <c r="AG578" s="399">
        <f>[1]CH10B!AD1069</f>
        <v>0</v>
      </c>
      <c r="AH578" s="399">
        <f>[1]CH10B!AE1069</f>
        <v>0</v>
      </c>
      <c r="AI578" s="399">
        <f>[1]CH10B!AF1069</f>
        <v>0</v>
      </c>
      <c r="AJ578" s="399">
        <f>[1]CH10B!AG1069</f>
        <v>0</v>
      </c>
      <c r="AK578" s="399">
        <f>[1]CH10B!AH1069</f>
        <v>0</v>
      </c>
      <c r="AL578" s="399">
        <f>[1]CH10B!AI1069</f>
        <v>0</v>
      </c>
      <c r="AM578" s="399">
        <f>[1]CH10B!AJ1069</f>
        <v>0</v>
      </c>
      <c r="AN578" s="399">
        <f>[1]CH10B!AK1069</f>
        <v>0</v>
      </c>
      <c r="AO578" s="399">
        <f>[1]CH10B!AL1069</f>
        <v>0</v>
      </c>
      <c r="AP578" s="399">
        <f>[1]CH10B!AM1069</f>
        <v>0</v>
      </c>
      <c r="AQ578" s="399">
        <f>[1]CH10B!AN1069</f>
        <v>0</v>
      </c>
      <c r="AR578" s="399">
        <f>[1]CH10B!AO1069</f>
        <v>0</v>
      </c>
      <c r="AS578" s="399">
        <f>[1]CH10B!AP1069</f>
        <v>0</v>
      </c>
      <c r="AT578" s="399">
        <f>[1]CH10B!AQ1069</f>
        <v>0</v>
      </c>
      <c r="AU578" s="399">
        <f>[1]CH10B!AR1069</f>
        <v>7.0000000000000007E-2</v>
      </c>
      <c r="AV578" s="399">
        <f>[1]CH10B!AS1069</f>
        <v>0</v>
      </c>
      <c r="AW578" s="399">
        <f>[1]CH10B!AT1069</f>
        <v>0</v>
      </c>
      <c r="AX578" s="382" t="s">
        <v>493</v>
      </c>
      <c r="AY578" s="333"/>
      <c r="AZ578" s="340" t="s">
        <v>552</v>
      </c>
      <c r="BA578" s="430"/>
      <c r="BC578" s="370" t="s">
        <v>327</v>
      </c>
    </row>
    <row r="579" spans="1:55" s="284" customFormat="1" ht="30.75" hidden="1" customHeight="1" x14ac:dyDescent="0.25">
      <c r="A579" s="338" t="s">
        <v>1551</v>
      </c>
      <c r="B579" s="329" t="s">
        <v>1552</v>
      </c>
      <c r="C579" s="382">
        <f t="shared" si="81"/>
        <v>66.860000000000014</v>
      </c>
      <c r="D579" s="411" t="s">
        <v>81</v>
      </c>
      <c r="E579" s="411"/>
      <c r="F579" s="411"/>
      <c r="G579" s="411"/>
      <c r="H579" s="399">
        <f>[1]CH10B!E1083-H470-H471-H472-H473-H474</f>
        <v>14.969999999999995</v>
      </c>
      <c r="I579" s="399">
        <f>[1]CH10B!F1083-I470-I471-I472-I473-I474</f>
        <v>3.7799999999999994</v>
      </c>
      <c r="J579" s="399">
        <f>[1]CH10B!G1083-J470-J471-J472-J473-J474</f>
        <v>0</v>
      </c>
      <c r="K579" s="399">
        <f>[1]CH10B!H1083-K470-K471-K472-K473-K474</f>
        <v>30.460000000000004</v>
      </c>
      <c r="L579" s="399">
        <f>[1]CH10B!I1083-L470-L471-L472-L473-L474</f>
        <v>14.84</v>
      </c>
      <c r="M579" s="399">
        <f>[1]CH10B!J1083-M470-M471-M472-M473-M474</f>
        <v>0</v>
      </c>
      <c r="N579" s="399">
        <f>[1]CH10B!K1083-N470-N471-N472-N473-N474</f>
        <v>0</v>
      </c>
      <c r="O579" s="399">
        <f>[1]CH10B!L1083-O470-O471-O472-O473-O474</f>
        <v>0</v>
      </c>
      <c r="P579" s="399">
        <f>[1]CH10B!M1083-P470-P471-P472-P473-P474</f>
        <v>0.31</v>
      </c>
      <c r="Q579" s="399">
        <f>[1]CH10B!N1083-Q470-Q471-Q472-Q473-Q474</f>
        <v>0</v>
      </c>
      <c r="R579" s="399">
        <f>[1]CH10B!O1083-R470-R471-R472-R473-R474</f>
        <v>0</v>
      </c>
      <c r="S579" s="399">
        <f>[1]CH10B!P1083-S470-S471-S472-S473-S474</f>
        <v>0</v>
      </c>
      <c r="T579" s="399">
        <f>[1]CH10B!Q1083-T470-T471-T472-T473-T474</f>
        <v>0</v>
      </c>
      <c r="U579" s="399">
        <f>[1]CH10B!R1083-U470-U471-U472-U473-U474</f>
        <v>0</v>
      </c>
      <c r="V579" s="330">
        <f t="shared" si="80"/>
        <v>2.2299999999999995</v>
      </c>
      <c r="W579" s="408">
        <f>[1]CH10B!T1083-W470-W471-W472-W473-W474</f>
        <v>1</v>
      </c>
      <c r="X579" s="408">
        <f>[1]CH10B!U1083-X470-X471-X472-X473-X474</f>
        <v>1.22</v>
      </c>
      <c r="Y579" s="408">
        <f>[1]CH10B!V1083-Y470-Y471-Y472-Y473-Y474</f>
        <v>0</v>
      </c>
      <c r="Z579" s="408">
        <f>[1]CH10B!W1083-Z470-Z471-Z472-Z473-Z474</f>
        <v>0</v>
      </c>
      <c r="AA579" s="408">
        <f>[1]CH10B!X1083-AA470-AA471-AA472-AA473-AA474</f>
        <v>0</v>
      </c>
      <c r="AB579" s="408">
        <f>[1]CH10B!Y1083-AB470-AB471-AB472-AB473-AB474</f>
        <v>0</v>
      </c>
      <c r="AC579" s="408">
        <f>[1]CH10B!Z1083-AC470-AC471-AC472-AC473-AC474</f>
        <v>0</v>
      </c>
      <c r="AD579" s="408">
        <f>[1]CH10B!AA1083-AD470-AD471-AD472-AD473-AD474</f>
        <v>1.0000000000000009E-2</v>
      </c>
      <c r="AE579" s="408">
        <f>[1]CH10B!AB1083-AE470-AE471-AE472-AE473-AE474</f>
        <v>0</v>
      </c>
      <c r="AF579" s="399">
        <f>[1]CH10B!AC1083-AF470-AF471-AF472-AF473-AF474</f>
        <v>0</v>
      </c>
      <c r="AG579" s="399">
        <f>[1]CH10B!AD1083-AG470-AG471-AG472-AG473-AG474</f>
        <v>0</v>
      </c>
      <c r="AH579" s="399">
        <f>[1]CH10B!AE1083-AH470-AH471-AH472-AH473-AH474</f>
        <v>0</v>
      </c>
      <c r="AI579" s="399">
        <f>[1]CH10B!AF1083-AI470-AI471-AI472-AI473-AI474</f>
        <v>0</v>
      </c>
      <c r="AJ579" s="399">
        <f>[1]CH10B!AG1083-AJ470-AJ471-AJ472-AJ473-AJ474</f>
        <v>0</v>
      </c>
      <c r="AK579" s="399">
        <f>[1]CH10B!AH1083-AK470-AK471-AK472-AK473-AK474</f>
        <v>0</v>
      </c>
      <c r="AL579" s="399">
        <f>[1]CH10B!AI1083-AL470-AL471-AL472-AL473-AL474</f>
        <v>0</v>
      </c>
      <c r="AM579" s="399">
        <f>[1]CH10B!AJ1083-AM470-AM471-AM472-AM473-AM474</f>
        <v>0.09</v>
      </c>
      <c r="AN579" s="399">
        <f>[1]CH10B!AK1083-AN470-AN471-AN472-AN473-AN474</f>
        <v>0</v>
      </c>
      <c r="AO579" s="399">
        <f>[1]CH10B!AL1083-AO470-AO471-AO472-AO473-AO474</f>
        <v>0</v>
      </c>
      <c r="AP579" s="399">
        <f>[1]CH10B!AM1083-AP470-AP471-AP472-AP473-AP474</f>
        <v>0</v>
      </c>
      <c r="AQ579" s="399">
        <f>[1]CH10B!AN1083-AQ470-AQ471-AQ472-AQ473-AQ474</f>
        <v>0</v>
      </c>
      <c r="AR579" s="399">
        <f>[1]CH10B!AO1083-AR470-AR471-AR472-AR473-AR474</f>
        <v>0</v>
      </c>
      <c r="AS579" s="399">
        <f>[1]CH10B!AP1083-AS470-AS471-AS472-AS473-AS474</f>
        <v>0</v>
      </c>
      <c r="AT579" s="399">
        <f>[1]CH10B!AQ1083-AT470-AT471-AT472-AT473-AT474</f>
        <v>0</v>
      </c>
      <c r="AU579" s="399">
        <f>[1]CH10B!AR1083-AU470-AU471-AU472-AU473-AU474</f>
        <v>0.18</v>
      </c>
      <c r="AV579" s="399">
        <f>[1]CH10B!AS1083-AV470-AV471-AV472-AV473-AV474</f>
        <v>0</v>
      </c>
      <c r="AW579" s="399">
        <f>[1]CH10B!AT1083-AW470-AW471-AW472-AW473-AW474</f>
        <v>0</v>
      </c>
      <c r="AX579" s="382" t="s">
        <v>516</v>
      </c>
      <c r="AY579" s="333"/>
      <c r="AZ579" s="340"/>
      <c r="BA579" s="430"/>
      <c r="BB579" s="284" t="s">
        <v>794</v>
      </c>
      <c r="BC579" s="370" t="s">
        <v>327</v>
      </c>
    </row>
    <row r="580" spans="1:55" s="284" customFormat="1" ht="30.75" hidden="1" customHeight="1" x14ac:dyDescent="0.25">
      <c r="A580" s="338" t="s">
        <v>1553</v>
      </c>
      <c r="B580" s="329" t="s">
        <v>1554</v>
      </c>
      <c r="C580" s="382">
        <f t="shared" si="81"/>
        <v>37.11999999999999</v>
      </c>
      <c r="D580" s="411" t="s">
        <v>81</v>
      </c>
      <c r="E580" s="411"/>
      <c r="F580" s="411"/>
      <c r="G580" s="411"/>
      <c r="H580" s="399">
        <f>[1]CH10B!E1224-H433-H475-H476-H477-H478-H479</f>
        <v>11.559999999999997</v>
      </c>
      <c r="I580" s="399">
        <f>[1]CH10B!F1224-I433-I475-I476-I477-I478-I479</f>
        <v>0</v>
      </c>
      <c r="J580" s="399">
        <f>[1]CH10B!G1224-J433-J475-J476-J477-J478-J479</f>
        <v>0</v>
      </c>
      <c r="K580" s="399">
        <f>[1]CH10B!H1224-K433-K475-K476-K477-K478-K479</f>
        <v>10.94</v>
      </c>
      <c r="L580" s="399">
        <f>[1]CH10B!I1224-L433-L475-L476-L477-L478-L479</f>
        <v>0.11000000000000001</v>
      </c>
      <c r="M580" s="399">
        <f>[1]CH10B!J1224-M433-M475-M476-M477-M478-M479</f>
        <v>11.65</v>
      </c>
      <c r="N580" s="399">
        <f>[1]CH10B!K1224-N433-N475-N476-N477-N478-N479</f>
        <v>0</v>
      </c>
      <c r="O580" s="399">
        <f>[1]CH10B!L1224-O433-O475-O476-O477-O478-O479</f>
        <v>0</v>
      </c>
      <c r="P580" s="399">
        <f>[1]CH10B!M1224-P433-P475-P476-P477-P478-P479</f>
        <v>1.24</v>
      </c>
      <c r="Q580" s="399">
        <f>[1]CH10B!N1224-Q433-Q475-Q476-Q477-Q478-Q479</f>
        <v>0</v>
      </c>
      <c r="R580" s="399">
        <f>[1]CH10B!O1224-R433-R475-R476-R477-R478-R479</f>
        <v>0</v>
      </c>
      <c r="S580" s="399">
        <f>[1]CH10B!P1224-S433-S475-S476-S477-S478-S479</f>
        <v>0</v>
      </c>
      <c r="T580" s="399">
        <f>[1]CH10B!Q1224-T433-T475-T476-T477-T478-T479</f>
        <v>0</v>
      </c>
      <c r="U580" s="399">
        <f>[1]CH10B!R1224-U433-U475-U476-U477-U478-U479</f>
        <v>0</v>
      </c>
      <c r="V580" s="330">
        <f t="shared" si="80"/>
        <v>0.15999999999999995</v>
      </c>
      <c r="W580" s="408">
        <f>[1]CH10B!T1224-W433-W475-W476-W477-W478-W479</f>
        <v>0.12999999999999995</v>
      </c>
      <c r="X580" s="408">
        <f>[1]CH10B!U1224-X433-X475-X476-X477-X478-X479</f>
        <v>3.0000000000000006E-2</v>
      </c>
      <c r="Y580" s="408">
        <f>[1]CH10B!V1224-Y433-Y475-Y476-Y477-Y478-Y479</f>
        <v>0</v>
      </c>
      <c r="Z580" s="408">
        <f>[1]CH10B!W1224-Z433-Z475-Z476-Z477-Z478-Z479</f>
        <v>0</v>
      </c>
      <c r="AA580" s="408">
        <f>[1]CH10B!X1224-AA433-AA475-AA476-AA477-AA478-AA479</f>
        <v>0</v>
      </c>
      <c r="AB580" s="408">
        <f>[1]CH10B!Y1224-AB433-AB475-AB476-AB477-AB478-AB479</f>
        <v>0</v>
      </c>
      <c r="AC580" s="408">
        <f>[1]CH10B!Z1224-AC433-AC475-AC476-AC477-AC478-AC479</f>
        <v>0</v>
      </c>
      <c r="AD580" s="408">
        <f>[1]CH10B!AA1224-AD433-AD475-AD476-AD477-AD478-AD479</f>
        <v>0</v>
      </c>
      <c r="AE580" s="408">
        <f>[1]CH10B!AB1224-AE433-AE475-AE476-AE477-AE478-AE479</f>
        <v>0</v>
      </c>
      <c r="AF580" s="399">
        <f>[1]CH10B!AC1224-AF433-AF475-AF476-AF477-AF478-AF479</f>
        <v>0</v>
      </c>
      <c r="AG580" s="399">
        <f>[1]CH10B!AD1224-AG433-AG475-AG476-AG477-AG478-AG479</f>
        <v>0</v>
      </c>
      <c r="AH580" s="399">
        <f>[1]CH10B!AE1224-AH433-AH475-AH476-AH477-AH478-AH479</f>
        <v>0</v>
      </c>
      <c r="AI580" s="399">
        <f>[1]CH10B!AF1224-AI433-AI475-AI476-AI477-AI478-AI479</f>
        <v>0</v>
      </c>
      <c r="AJ580" s="399">
        <f>[1]CH10B!AG1224-AJ433-AJ475-AJ476-AJ477-AJ478-AJ479</f>
        <v>0</v>
      </c>
      <c r="AK580" s="399">
        <f>[1]CH10B!AH1224-AK433-AK475-AK476-AK477-AK478-AK479</f>
        <v>0</v>
      </c>
      <c r="AL580" s="399">
        <f>[1]CH10B!AI1224-AL433-AL475-AL476-AL477-AL478-AL479</f>
        <v>0</v>
      </c>
      <c r="AM580" s="399">
        <f>[1]CH10B!AJ1224-AM433-AM475-AM476-AM477-AM478-AM479</f>
        <v>0.55000000000000004</v>
      </c>
      <c r="AN580" s="399">
        <f>[1]CH10B!AK1224-AN433-AN475-AN476-AN477-AN478-AN479</f>
        <v>0</v>
      </c>
      <c r="AO580" s="399">
        <f>[1]CH10B!AL1224-AO433-AO475-AO476-AO477-AO478-AO479</f>
        <v>0</v>
      </c>
      <c r="AP580" s="399">
        <f>[1]CH10B!AM1224-AP433-AP475-AP476-AP477-AP478-AP479</f>
        <v>0</v>
      </c>
      <c r="AQ580" s="399">
        <f>[1]CH10B!AN1224-AQ433-AQ475-AQ476-AQ477-AQ478-AQ479</f>
        <v>0.25</v>
      </c>
      <c r="AR580" s="399">
        <f>[1]CH10B!AO1224-AR433-AR475-AR476-AR477-AR478-AR479</f>
        <v>0</v>
      </c>
      <c r="AS580" s="399">
        <f>[1]CH10B!AP1224-AS433-AS475-AS476-AS477-AS478-AS479</f>
        <v>0</v>
      </c>
      <c r="AT580" s="399">
        <f>[1]CH10B!AQ1224-AT433-AT475-AT476-AT477-AT478-AT479</f>
        <v>0</v>
      </c>
      <c r="AU580" s="399">
        <f>[1]CH10B!AR1224-AU433-AU475-AU476-AU477-AU478-AU479</f>
        <v>0.65999999999999992</v>
      </c>
      <c r="AV580" s="399">
        <f>[1]CH10B!AS1224-AV433-AV475-AV476-AV477-AV478-AV479</f>
        <v>0</v>
      </c>
      <c r="AW580" s="399">
        <f>[1]CH10B!AT1224-AW433-AW475-AW476-AW477-AW478-AW479</f>
        <v>0</v>
      </c>
      <c r="AX580" s="382" t="s">
        <v>1229</v>
      </c>
      <c r="AY580" s="333"/>
      <c r="AZ580" s="340"/>
      <c r="BA580" s="430"/>
      <c r="BB580" s="284" t="s">
        <v>794</v>
      </c>
      <c r="BC580" s="370" t="s">
        <v>327</v>
      </c>
    </row>
    <row r="581" spans="1:55" s="284" customFormat="1" ht="30.75" hidden="1" customHeight="1" x14ac:dyDescent="0.25">
      <c r="A581" s="338" t="s">
        <v>1555</v>
      </c>
      <c r="B581" s="329" t="s">
        <v>1556</v>
      </c>
      <c r="C581" s="382">
        <f t="shared" si="81"/>
        <v>51.769999999999996</v>
      </c>
      <c r="D581" s="411" t="s">
        <v>81</v>
      </c>
      <c r="E581" s="411"/>
      <c r="F581" s="411"/>
      <c r="G581" s="411"/>
      <c r="H581" s="399">
        <f>[1]CH10B!E1365-H480-H481-H482-H483</f>
        <v>18.069999999999997</v>
      </c>
      <c r="I581" s="399">
        <f>[1]CH10B!F1365-I480-I481-I482-I483</f>
        <v>4.91</v>
      </c>
      <c r="J581" s="399">
        <f>[1]CH10B!G1365-J480-J481-J482-J483</f>
        <v>0</v>
      </c>
      <c r="K581" s="399">
        <f>[1]CH10B!H1365-K480-K481-K482-K483</f>
        <v>10.180000000000001</v>
      </c>
      <c r="L581" s="399">
        <f>[1]CH10B!I1365-L480-L481-L482-L483</f>
        <v>3.2</v>
      </c>
      <c r="M581" s="399">
        <f>[1]CH10B!J1365-M480-M481-M482-M483</f>
        <v>4.9700000000000006</v>
      </c>
      <c r="N581" s="399">
        <f>[1]CH10B!K1365-N480-N481-N482-N483</f>
        <v>0</v>
      </c>
      <c r="O581" s="399">
        <f>[1]CH10B!L1365-O480-O481-O482-O483</f>
        <v>0</v>
      </c>
      <c r="P581" s="399">
        <f>[1]CH10B!M1365-P480-P481-P482-P483</f>
        <v>2.2600000000000002</v>
      </c>
      <c r="Q581" s="399">
        <f>[1]CH10B!N1365-Q480-Q481-Q482-Q483</f>
        <v>0</v>
      </c>
      <c r="R581" s="399">
        <f>[1]CH10B!O1365-R480-R481-R482-R483</f>
        <v>0</v>
      </c>
      <c r="S581" s="399">
        <f>[1]CH10B!P1365-S480-S481-S482-S483</f>
        <v>0</v>
      </c>
      <c r="T581" s="399">
        <f>[1]CH10B!Q1365-T480-T481-T482-T483</f>
        <v>0</v>
      </c>
      <c r="U581" s="399">
        <f>[1]CH10B!R1365-U480-U481-U482-U483</f>
        <v>0</v>
      </c>
      <c r="V581" s="330">
        <f t="shared" si="80"/>
        <v>5.8500000000000005</v>
      </c>
      <c r="W581" s="408">
        <f>[1]CH10B!T1365-W480-W481-W482-W483</f>
        <v>2.82</v>
      </c>
      <c r="X581" s="408">
        <f>[1]CH10B!U1365-X480-X481-X482-X483</f>
        <v>2.59</v>
      </c>
      <c r="Y581" s="408">
        <f>[1]CH10B!V1365-Y480-Y481-Y482-Y483</f>
        <v>0</v>
      </c>
      <c r="Z581" s="408">
        <f>[1]CH10B!W1365-Z480-Z481-Z482-Z483</f>
        <v>0</v>
      </c>
      <c r="AA581" s="408">
        <f>[1]CH10B!X1365-AA480-AA481-AA482-AA483</f>
        <v>0</v>
      </c>
      <c r="AB581" s="408">
        <f>[1]CH10B!Y1365-AB480-AB481-AB482-AB483</f>
        <v>0</v>
      </c>
      <c r="AC581" s="408">
        <f>[1]CH10B!Z1365-AC480-AC481-AC482-AC483</f>
        <v>0</v>
      </c>
      <c r="AD581" s="408">
        <f>[1]CH10B!AA1365-AD480-AD481-AD482-AD483</f>
        <v>0.44</v>
      </c>
      <c r="AE581" s="408">
        <f>[1]CH10B!AB1365-AE480-AE481-AE482-AE483</f>
        <v>0</v>
      </c>
      <c r="AF581" s="399">
        <f>[1]CH10B!AC1365-AF480-AF481-AF482-AF483</f>
        <v>0</v>
      </c>
      <c r="AG581" s="399">
        <f>[1]CH10B!AD1365-AG480-AG481-AG482-AG483</f>
        <v>0</v>
      </c>
      <c r="AH581" s="399">
        <f>[1]CH10B!AE1365-AH480-AH481-AH482-AH483</f>
        <v>0</v>
      </c>
      <c r="AI581" s="399">
        <f>[1]CH10B!AF1365-AI480-AI481-AI482-AI483</f>
        <v>0</v>
      </c>
      <c r="AJ581" s="399">
        <f>[1]CH10B!AG1365-AJ480-AJ481-AJ482-AJ483</f>
        <v>0</v>
      </c>
      <c r="AK581" s="399">
        <f>[1]CH10B!AH1365-AK480-AK481-AK482-AK483</f>
        <v>0</v>
      </c>
      <c r="AL581" s="399">
        <f>[1]CH10B!AI1365-AL480-AL481-AL482-AL483</f>
        <v>0</v>
      </c>
      <c r="AM581" s="399">
        <f>[1]CH10B!AJ1365-AM480-AM481-AM482-AM483</f>
        <v>0.03</v>
      </c>
      <c r="AN581" s="399">
        <f>[1]CH10B!AK1365-AN480-AN481-AN482-AN483</f>
        <v>0</v>
      </c>
      <c r="AO581" s="399">
        <f>[1]CH10B!AL1365-AO480-AO481-AO482-AO483</f>
        <v>0</v>
      </c>
      <c r="AP581" s="399">
        <f>[1]CH10B!AM1365-AP480-AP481-AP482-AP483</f>
        <v>0</v>
      </c>
      <c r="AQ581" s="399">
        <f>[1]CH10B!AN1365-AQ480-AQ481-AQ482-AQ483</f>
        <v>0</v>
      </c>
      <c r="AR581" s="399">
        <f>[1]CH10B!AO1365-AR480-AR481-AR482-AR483</f>
        <v>0</v>
      </c>
      <c r="AS581" s="399">
        <f>[1]CH10B!AP1365-AS480-AS481-AS482-AS483</f>
        <v>0</v>
      </c>
      <c r="AT581" s="399">
        <f>[1]CH10B!AQ1365-AT480-AT481-AT482-AT483</f>
        <v>0</v>
      </c>
      <c r="AU581" s="399">
        <f>[1]CH10B!AR1365-AU480-AU481-AU482-AU483</f>
        <v>2.2999999999999998</v>
      </c>
      <c r="AV581" s="399">
        <f>[1]CH10B!AS1365-AV480-AV481-AV482-AV483</f>
        <v>0</v>
      </c>
      <c r="AW581" s="399">
        <f>[1]CH10B!AT1365-AW480-AW481-AW482-AW483</f>
        <v>0</v>
      </c>
      <c r="AX581" s="382" t="s">
        <v>352</v>
      </c>
      <c r="AY581" s="333"/>
      <c r="AZ581" s="340"/>
      <c r="BA581" s="430"/>
      <c r="BB581" s="284" t="s">
        <v>794</v>
      </c>
      <c r="BC581" s="370" t="s">
        <v>327</v>
      </c>
    </row>
    <row r="582" spans="1:55" s="284" customFormat="1" ht="30.75" hidden="1" customHeight="1" x14ac:dyDescent="0.25">
      <c r="A582" s="338" t="s">
        <v>1557</v>
      </c>
      <c r="B582" s="329" t="s">
        <v>1558</v>
      </c>
      <c r="C582" s="382">
        <f t="shared" si="81"/>
        <v>31.169999999999998</v>
      </c>
      <c r="D582" s="411" t="s">
        <v>81</v>
      </c>
      <c r="E582" s="411"/>
      <c r="F582" s="411"/>
      <c r="G582" s="411"/>
      <c r="H582" s="399">
        <f>[1]CH10B!E1431-H434-H435-H484-H485-H486-H488-H489-H487-H468</f>
        <v>10.330000000000005</v>
      </c>
      <c r="I582" s="399">
        <f>[1]CH10B!F1431-I434-I435-I484-I485-I486-I488-I489-I487-I468</f>
        <v>0.4800000000000002</v>
      </c>
      <c r="J582" s="399">
        <f>[1]CH10B!G1431-J434-J435-J484-J485-J486-J488-J489-J487-J468</f>
        <v>0</v>
      </c>
      <c r="K582" s="399">
        <f>[1]CH10B!H1431-K434-K435-K484-K485-K486-K488-K489-K487-K468</f>
        <v>5.9299999999999979</v>
      </c>
      <c r="L582" s="399">
        <f>[1]CH10B!I1431-L434-L435-L484-L485-L486-L488-L489-L487-L468</f>
        <v>0.08</v>
      </c>
      <c r="M582" s="399">
        <f>[1]CH10B!J1431-M434-M435-M484-M485-M486-M488-M489-M487-M468</f>
        <v>2.5299999999999998</v>
      </c>
      <c r="N582" s="399">
        <f>[1]CH10B!K1431-N434-N435-N484-N485-N486-N488-N489-N487-N468</f>
        <v>0</v>
      </c>
      <c r="O582" s="399">
        <f>[1]CH10B!L1431-O434-O435-O484-O485-O486-O488-O489-O487-O468</f>
        <v>0</v>
      </c>
      <c r="P582" s="399">
        <f>[1]CH10B!M1431-P434-P435-P484-P485-P486-P488-P489-P487-P468</f>
        <v>7.4199999999999973</v>
      </c>
      <c r="Q582" s="399">
        <f>[1]CH10B!N1431-Q434-Q435-Q484-Q485-Q486-Q488-Q489-Q487-Q468</f>
        <v>0</v>
      </c>
      <c r="R582" s="399">
        <f>[1]CH10B!O1431-R434-R435-R484-R485-R486-R488-R489-R487-R468</f>
        <v>0</v>
      </c>
      <c r="S582" s="399">
        <f>[1]CH10B!P1431-S434-S435-S484-S485-S486-S488-S489-S487-S468</f>
        <v>0</v>
      </c>
      <c r="T582" s="399">
        <f>[1]CH10B!Q1431-T434-T435-T484-T485-T486-T488-T489-T487-T468</f>
        <v>0</v>
      </c>
      <c r="U582" s="399">
        <f>[1]CH10B!R1431-U434-U435-U484-U485-U486-U488-U489-U487-U468</f>
        <v>0</v>
      </c>
      <c r="V582" s="330">
        <f t="shared" si="80"/>
        <v>2.9399999999999982</v>
      </c>
      <c r="W582" s="399">
        <f>[1]CH10B!T1431-W434-W435-W484-W485-W486-W488-W489-W487-W468</f>
        <v>2.0399999999999987</v>
      </c>
      <c r="X582" s="399">
        <f>[1]CH10B!U1431-X434-X435-X484-X485-X486-X488-X489-X487-X468</f>
        <v>0.89999999999999958</v>
      </c>
      <c r="Y582" s="399">
        <f>[1]CH10B!V1431-Y434-Y435-Y484-Y485-Y486-Y488-Y489-Y487-Y468</f>
        <v>0</v>
      </c>
      <c r="Z582" s="399">
        <f>[1]CH10B!W1431-Z434-Z435-Z484-Z485-Z486-Z488-Z489-Z487-Z468</f>
        <v>0</v>
      </c>
      <c r="AA582" s="399">
        <f>[1]CH10B!X1431-AA434-AA435-AA484-AA485-AA486-AA488-AA489-AA487-AA468</f>
        <v>0</v>
      </c>
      <c r="AB582" s="399">
        <f>[1]CH10B!Y1431-AB434-AB435-AB484-AB485-AB486-AB488-AB489-AB487-AB468</f>
        <v>0</v>
      </c>
      <c r="AC582" s="399">
        <f>[1]CH10B!Z1431-AC434-AC435-AC484-AC485-AC486-AC488-AC489-AC487-AC468</f>
        <v>0</v>
      </c>
      <c r="AD582" s="399">
        <f>[1]CH10B!AA1431-AD434-AD435-AD484-AD485-AD486-AD488-AD489-AD487-AD468</f>
        <v>0</v>
      </c>
      <c r="AE582" s="399">
        <f>[1]CH10B!AB1431-AE434-AE435-AE484-AE485-AE486-AE488-AE489-AE487-AE468</f>
        <v>0</v>
      </c>
      <c r="AF582" s="399">
        <f>[1]CH10B!AC1431-AF434-AF435-AF484-AF485-AF486-AF488-AF489-AF487-AF468</f>
        <v>0</v>
      </c>
      <c r="AG582" s="399">
        <f>[1]CH10B!AD1431-AG434-AG435-AG484-AG485-AG486-AG488-AG489-AG487-AG468</f>
        <v>0</v>
      </c>
      <c r="AH582" s="399">
        <f>[1]CH10B!AE1431-AH434-AH435-AH484-AH485-AH486-AH488-AH489-AH487-AH468</f>
        <v>0</v>
      </c>
      <c r="AI582" s="399">
        <f>[1]CH10B!AF1431-AI434-AI435-AI484-AI485-AI486-AI488-AI489-AI487-AI468</f>
        <v>0.02</v>
      </c>
      <c r="AJ582" s="399">
        <f>[1]CH10B!AG1431-AJ434-AJ435-AJ484-AJ485-AJ486-AJ488-AJ489-AJ487-AJ468</f>
        <v>0</v>
      </c>
      <c r="AK582" s="399">
        <f>[1]CH10B!AH1431-AK434-AK435-AK484-AK485-AK486-AK488-AK489-AK487-AK468</f>
        <v>0</v>
      </c>
      <c r="AL582" s="399">
        <f>[1]CH10B!AI1431-AL434-AL435-AL484-AL485-AL486-AL488-AL489-AL487-AL468</f>
        <v>0</v>
      </c>
      <c r="AM582" s="399">
        <f>[1]CH10B!AJ1431-AM434-AM435-AM484-AM485-AM486-AM488-AM489-AM487-AM468</f>
        <v>0.91999999999999993</v>
      </c>
      <c r="AN582" s="399">
        <f>[1]CH10B!AK1431-AN434-AN435-AN484-AN485-AN486-AN488-AN489-AN487-AN468</f>
        <v>0</v>
      </c>
      <c r="AO582" s="399">
        <f>[1]CH10B!AL1431-AO434-AO435-AO484-AO485-AO486-AO488-AO489-AO487-AO468</f>
        <v>0</v>
      </c>
      <c r="AP582" s="399">
        <f>[1]CH10B!AM1431-AP434-AP435-AP484-AP485-AP486-AP488-AP489-AP487-AP468</f>
        <v>0</v>
      </c>
      <c r="AQ582" s="399">
        <f>[1]CH10B!AN1431-AQ434-AQ435-AQ484-AQ485-AQ486-AQ488-AQ489-AQ487-AQ468</f>
        <v>0.03</v>
      </c>
      <c r="AR582" s="399">
        <f>[1]CH10B!AO1431-AR434-AR435-AR484-AR485-AR486-AR488-AR489-AR487-AR468</f>
        <v>0</v>
      </c>
      <c r="AS582" s="399">
        <f>[1]CH10B!AP1431-AS434-AS435-AS484-AS485-AS486-AS488-AS489-AS487-AS468</f>
        <v>0</v>
      </c>
      <c r="AT582" s="399">
        <f>[1]CH10B!AQ1431-AT434-AT435-AT484-AT485-AT486-AT488-AT489-AT487-AT468</f>
        <v>0</v>
      </c>
      <c r="AU582" s="399">
        <f>[1]CH10B!AR1431-AU434-AU435-AU484-AU485-AU486-AU488-AU489-AU487-AU468</f>
        <v>0.49000000000000005</v>
      </c>
      <c r="AV582" s="399">
        <f>[1]CH10B!AS1431-AV434-AV435-AV484-AV485-AV486-AV488-AV489-AV487-AV468</f>
        <v>0</v>
      </c>
      <c r="AW582" s="399">
        <f>[1]CH10B!AT1431-AW434-AW435-AW484-AW485-AW486-AW488-AW489-AW487-AW468</f>
        <v>0</v>
      </c>
      <c r="AX582" s="382" t="s">
        <v>356</v>
      </c>
      <c r="AY582" s="333"/>
      <c r="AZ582" s="340"/>
      <c r="BA582" s="430"/>
      <c r="BB582" s="284" t="s">
        <v>794</v>
      </c>
      <c r="BC582" s="370" t="s">
        <v>327</v>
      </c>
    </row>
    <row r="583" spans="1:55" s="284" customFormat="1" ht="30.75" hidden="1" customHeight="1" x14ac:dyDescent="0.25">
      <c r="A583" s="338" t="s">
        <v>1559</v>
      </c>
      <c r="B583" s="329" t="s">
        <v>1560</v>
      </c>
      <c r="C583" s="382">
        <f t="shared" si="81"/>
        <v>13.479999999999995</v>
      </c>
      <c r="D583" s="411" t="s">
        <v>81</v>
      </c>
      <c r="E583" s="411"/>
      <c r="F583" s="411"/>
      <c r="G583" s="411"/>
      <c r="H583" s="399">
        <f>[1]CH10B!E1546-H490-H459-H465</f>
        <v>0</v>
      </c>
      <c r="I583" s="399">
        <f>[1]CH10B!F1546-I490-I459-I465</f>
        <v>0</v>
      </c>
      <c r="J583" s="399">
        <f>[1]CH10B!G1546-J490-J459-J465</f>
        <v>0</v>
      </c>
      <c r="K583" s="399">
        <f>[1]CH10B!H1546-K490-K459-K465</f>
        <v>1.9500000000000002</v>
      </c>
      <c r="L583" s="399">
        <f>[1]CH10B!I1546-L490-L459-L465</f>
        <v>0</v>
      </c>
      <c r="M583" s="399">
        <f>[1]CH10B!J1546-M490-M459-M465</f>
        <v>3.6800000000000015</v>
      </c>
      <c r="N583" s="399">
        <f>[1]CH10B!K1546-N490-N459-N465</f>
        <v>0</v>
      </c>
      <c r="O583" s="399">
        <f>[1]CH10B!L1546-O490-O459-O465</f>
        <v>0</v>
      </c>
      <c r="P583" s="399">
        <f>[1]CH10B!M1546-P490-P459-P465</f>
        <v>0.67999999999999972</v>
      </c>
      <c r="Q583" s="399">
        <f>[1]CH10B!N1546-Q490-Q459-Q465</f>
        <v>0</v>
      </c>
      <c r="R583" s="399">
        <f>[1]CH10B!O1546-R490-R459-R465</f>
        <v>0</v>
      </c>
      <c r="S583" s="399">
        <f>[1]CH10B!P1546-S490-S459-S465</f>
        <v>0</v>
      </c>
      <c r="T583" s="399">
        <f>[1]CH10B!Q1546-T490-T459-T465</f>
        <v>0</v>
      </c>
      <c r="U583" s="399">
        <f>[1]CH10B!R1546-U490-U459-U465</f>
        <v>0</v>
      </c>
      <c r="V583" s="330">
        <f t="shared" si="80"/>
        <v>0.11000000000000003</v>
      </c>
      <c r="W583" s="399">
        <f>[1]CH10B!T1546-W490-W459-W465</f>
        <v>3.0000000000000027E-2</v>
      </c>
      <c r="X583" s="399">
        <f>[1]CH10B!U1546-X490-X459-X465</f>
        <v>0</v>
      </c>
      <c r="Y583" s="399">
        <f>[1]CH10B!V1546-Y490-Y459-Y465</f>
        <v>0</v>
      </c>
      <c r="Z583" s="399">
        <f>[1]CH10B!W1546-Z490-Z459-Z465</f>
        <v>0</v>
      </c>
      <c r="AA583" s="399">
        <f>[1]CH10B!X1546-AA490-AA459-AA465</f>
        <v>0.08</v>
      </c>
      <c r="AB583" s="399">
        <f>[1]CH10B!Y1546-AB490-AB459-AB465</f>
        <v>0</v>
      </c>
      <c r="AC583" s="399">
        <f>[1]CH10B!Z1546-AC490-AC459-AC465</f>
        <v>0</v>
      </c>
      <c r="AD583" s="399">
        <f>[1]CH10B!AA1546-AD490-AD459-AD465</f>
        <v>0</v>
      </c>
      <c r="AE583" s="399">
        <f>[1]CH10B!AB1546-AE490-AE459-AE465</f>
        <v>0</v>
      </c>
      <c r="AF583" s="399">
        <f>[1]CH10B!AC1546-AF490-AF459-AF465</f>
        <v>0</v>
      </c>
      <c r="AG583" s="399">
        <f>[1]CH10B!AD1546-AG490-AG459-AG465</f>
        <v>0</v>
      </c>
      <c r="AH583" s="399">
        <f>[1]CH10B!AE1546-AH490-AH459-AH465</f>
        <v>0</v>
      </c>
      <c r="AI583" s="399">
        <f>[1]CH10B!AF1546-AI490-AI459-AI465</f>
        <v>0</v>
      </c>
      <c r="AJ583" s="399">
        <f>[1]CH10B!AG1546-AJ490-AJ459-AJ465</f>
        <v>0</v>
      </c>
      <c r="AK583" s="399">
        <f>[1]CH10B!AH1546-AK490-AK459-AK465</f>
        <v>0</v>
      </c>
      <c r="AL583" s="399">
        <f>[1]CH10B!AI1546-AL490-AL459-AL465</f>
        <v>0</v>
      </c>
      <c r="AM583" s="399">
        <f>[1]CH10B!AJ1546-AM490-AM459-AM465</f>
        <v>3.9999999999999994E-2</v>
      </c>
      <c r="AN583" s="399">
        <f>[1]CH10B!AK1546-AN490-AN459-AN465</f>
        <v>0</v>
      </c>
      <c r="AO583" s="399">
        <f>[1]CH10B!AL1546-AO490-AO459-AO465</f>
        <v>0</v>
      </c>
      <c r="AP583" s="399">
        <f>[1]CH10B!AM1546-AP490-AP459-AP465</f>
        <v>0</v>
      </c>
      <c r="AQ583" s="399">
        <f>[1]CH10B!AN1546-AQ490-AQ459-AQ465</f>
        <v>0.13</v>
      </c>
      <c r="AR583" s="399">
        <f>[1]CH10B!AO1546-AR490-AR459-AR465</f>
        <v>0</v>
      </c>
      <c r="AS583" s="399">
        <f>[1]CH10B!AP1546-AS490-AS459-AS465</f>
        <v>0</v>
      </c>
      <c r="AT583" s="399">
        <f>[1]CH10B!AQ1546-AT490-AT459-AT465</f>
        <v>0</v>
      </c>
      <c r="AU583" s="399">
        <f>[1]CH10B!AR1546-AU490-AU459-AU465</f>
        <v>6.8899999999999935</v>
      </c>
      <c r="AV583" s="399">
        <f>[1]CH10B!AS1546-AV490-AV459-AV465</f>
        <v>0</v>
      </c>
      <c r="AW583" s="399">
        <f>[1]CH10B!AT1546-AW490-AW459-AW465</f>
        <v>0</v>
      </c>
      <c r="AX583" s="382" t="s">
        <v>425</v>
      </c>
      <c r="AY583" s="333"/>
      <c r="AZ583" s="340"/>
      <c r="BA583" s="430"/>
      <c r="BB583" s="284" t="s">
        <v>794</v>
      </c>
      <c r="BC583" s="370" t="s">
        <v>327</v>
      </c>
    </row>
    <row r="584" spans="1:55" s="284" customFormat="1" ht="30.75" hidden="1" customHeight="1" x14ac:dyDescent="0.25">
      <c r="A584" s="338" t="s">
        <v>1561</v>
      </c>
      <c r="B584" s="329" t="s">
        <v>1562</v>
      </c>
      <c r="C584" s="382">
        <f t="shared" si="81"/>
        <v>21.740000000000002</v>
      </c>
      <c r="D584" s="411" t="s">
        <v>81</v>
      </c>
      <c r="E584" s="411"/>
      <c r="F584" s="411"/>
      <c r="G584" s="411"/>
      <c r="H584" s="399">
        <f>[1]CH10B!E1627-H436-H491-H492-H493</f>
        <v>0</v>
      </c>
      <c r="I584" s="399">
        <f>[1]CH10B!F1627-I436-I491-I492-I493</f>
        <v>0</v>
      </c>
      <c r="J584" s="399">
        <f>[1]CH10B!G1627-J436-J491-J492-J493</f>
        <v>0</v>
      </c>
      <c r="K584" s="399">
        <f>[1]CH10B!H1627-K436-K491-K492-K493</f>
        <v>0.33</v>
      </c>
      <c r="L584" s="399">
        <f>[1]CH10B!I1627-L436-L491-L492-L493</f>
        <v>0</v>
      </c>
      <c r="M584" s="399">
        <f>[1]CH10B!J1627-M436-M491-M492-M493</f>
        <v>14.350000000000001</v>
      </c>
      <c r="N584" s="399">
        <f>[1]CH10B!K1627-N436-N491-N492-N493</f>
        <v>0</v>
      </c>
      <c r="O584" s="399">
        <f>[1]CH10B!L1627-O436-O491-O492-O493</f>
        <v>0</v>
      </c>
      <c r="P584" s="399">
        <f>[1]CH10B!M1627-P436-P491-P492-P493</f>
        <v>1.4399999999999995</v>
      </c>
      <c r="Q584" s="399">
        <f>[1]CH10B!N1627-Q436-Q491-Q492-Q493</f>
        <v>0</v>
      </c>
      <c r="R584" s="399">
        <f>[1]CH10B!O1627-R436-R491-R492-R493</f>
        <v>0</v>
      </c>
      <c r="S584" s="399">
        <f>[1]CH10B!P1627-S436-S491-S492-S493</f>
        <v>0</v>
      </c>
      <c r="T584" s="399">
        <f>[1]CH10B!Q1627-T436-T491-T492-T493</f>
        <v>0</v>
      </c>
      <c r="U584" s="399">
        <f>[1]CH10B!R1627-U436-U491-U492-U493</f>
        <v>0</v>
      </c>
      <c r="V584" s="330">
        <f t="shared" si="80"/>
        <v>5.9999999999999984E-2</v>
      </c>
      <c r="W584" s="408">
        <f>[1]CH10B!T1627-W436-W491-W492-W493</f>
        <v>2.0000000000000004E-2</v>
      </c>
      <c r="X584" s="408">
        <f>[1]CH10B!U1627-X436-X491-X492-X493</f>
        <v>3.999999999999998E-2</v>
      </c>
      <c r="Y584" s="408">
        <f>[1]CH10B!V1627-Y436-Y491-Y492-Y493</f>
        <v>0</v>
      </c>
      <c r="Z584" s="408">
        <f>[1]CH10B!W1627-Z436-Z491-Z492-Z493</f>
        <v>0</v>
      </c>
      <c r="AA584" s="408">
        <f>[1]CH10B!X1627-AA436-AA491-AA492-AA493</f>
        <v>0</v>
      </c>
      <c r="AB584" s="408">
        <f>[1]CH10B!Y1627-AB436-AB491-AB492-AB493</f>
        <v>0</v>
      </c>
      <c r="AC584" s="408">
        <f>[1]CH10B!Z1627-AC436-AC491-AC492-AC493</f>
        <v>0</v>
      </c>
      <c r="AD584" s="408">
        <f>[1]CH10B!AA1627-AD436-AD491-AD492-AD493</f>
        <v>0</v>
      </c>
      <c r="AE584" s="408">
        <f>[1]CH10B!AB1627-AE436-AE491-AE492-AE493</f>
        <v>0</v>
      </c>
      <c r="AF584" s="399">
        <f>[1]CH10B!AC1627-AF436-AF491-AF492-AF493</f>
        <v>0</v>
      </c>
      <c r="AG584" s="399">
        <f>[1]CH10B!AD1627-AG436-AG491-AG492-AG493</f>
        <v>0</v>
      </c>
      <c r="AH584" s="399">
        <f>[1]CH10B!AE1627-AH436-AH491-AH492-AH493</f>
        <v>0</v>
      </c>
      <c r="AI584" s="399">
        <f>[1]CH10B!AF1627-AI436-AI491-AI492-AI493</f>
        <v>0</v>
      </c>
      <c r="AJ584" s="399">
        <f>[1]CH10B!AG1627-AJ436-AJ491-AJ492-AJ493</f>
        <v>0</v>
      </c>
      <c r="AK584" s="399">
        <f>[1]CH10B!AH1627-AK436-AK491-AK492-AK493</f>
        <v>0</v>
      </c>
      <c r="AL584" s="399">
        <f>[1]CH10B!AI1627-AL436-AL491-AL492-AL493</f>
        <v>0</v>
      </c>
      <c r="AM584" s="399">
        <f>[1]CH10B!AJ1627-AM436-AM491-AM492-AM493</f>
        <v>0.47</v>
      </c>
      <c r="AN584" s="399">
        <f>[1]CH10B!AK1627-AN436-AN491-AN492-AN493</f>
        <v>0</v>
      </c>
      <c r="AO584" s="399">
        <f>[1]CH10B!AL1627-AO436-AO491-AO492-AO493</f>
        <v>0</v>
      </c>
      <c r="AP584" s="399">
        <f>[1]CH10B!AM1627-AP436-AP491-AP492-AP493</f>
        <v>0</v>
      </c>
      <c r="AQ584" s="399">
        <f>[1]CH10B!AN1627-AQ436-AQ491-AQ492-AQ493</f>
        <v>0.05</v>
      </c>
      <c r="AR584" s="399">
        <f>[1]CH10B!AO1627-AR436-AR491-AR492-AR493</f>
        <v>0</v>
      </c>
      <c r="AS584" s="399">
        <f>[1]CH10B!AP1627-AS436-AS491-AS492-AS493</f>
        <v>0</v>
      </c>
      <c r="AT584" s="399">
        <f>[1]CH10B!AQ1627-AT436-AT491-AT492-AT493</f>
        <v>0</v>
      </c>
      <c r="AU584" s="399">
        <f>[1]CH10B!AR1627-AU436-AU491-AU492-AU493</f>
        <v>5.0400000000000009</v>
      </c>
      <c r="AV584" s="399">
        <f>[1]CH10B!AS1627-AV436-AV491-AV492-AV493</f>
        <v>0</v>
      </c>
      <c r="AW584" s="399">
        <f>[1]CH10B!AT1627-AW436-AW491-AW492-AW493</f>
        <v>0</v>
      </c>
      <c r="AX584" s="382" t="s">
        <v>430</v>
      </c>
      <c r="AY584" s="333"/>
      <c r="AZ584" s="340"/>
      <c r="BA584" s="430"/>
      <c r="BB584" s="284" t="s">
        <v>794</v>
      </c>
      <c r="BC584" s="370" t="s">
        <v>327</v>
      </c>
    </row>
    <row r="585" spans="1:55" s="284" customFormat="1" ht="30.75" hidden="1" customHeight="1" x14ac:dyDescent="0.25">
      <c r="A585" s="338" t="s">
        <v>1563</v>
      </c>
      <c r="B585" s="329" t="s">
        <v>1564</v>
      </c>
      <c r="C585" s="382">
        <f t="shared" si="81"/>
        <v>51.779999999999994</v>
      </c>
      <c r="D585" s="411" t="s">
        <v>81</v>
      </c>
      <c r="E585" s="411"/>
      <c r="F585" s="411"/>
      <c r="G585" s="411"/>
      <c r="H585" s="399">
        <f>[1]CH10B!E1698-H494-H495-H496-H497-H498-H499-H500-H501-H502-H503</f>
        <v>7.0300000000000011</v>
      </c>
      <c r="I585" s="399">
        <f>[1]CH10B!F1698-I494-I495-I496-I497-I498-I499-I500-I501-I502-I503</f>
        <v>3.4800000000000004</v>
      </c>
      <c r="J585" s="399">
        <f>[1]CH10B!G1698-J494-J495-J496-J497-J498-J499-J500-J501-J502-J503</f>
        <v>0</v>
      </c>
      <c r="K585" s="399">
        <f>[1]CH10B!H1698-K494-K495-K496-K497-K498-K499-K500-K501-K502-K503</f>
        <v>16.980000000000004</v>
      </c>
      <c r="L585" s="399">
        <f>[1]CH10B!I1698-L494-L495-L496-L497-L498-L499-L500-L501-L502-L503</f>
        <v>8.32</v>
      </c>
      <c r="M585" s="399">
        <f>[1]CH10B!J1698-M494-M495-M496-M497-M498-M499-M500-M501-M502-M503</f>
        <v>10.75</v>
      </c>
      <c r="N585" s="399">
        <f>[1]CH10B!K1698-N494-N495-N496-N497-N498-N499-N500-N501-N502-N503</f>
        <v>0</v>
      </c>
      <c r="O585" s="399">
        <f>[1]CH10B!L1698-O494-O495-O496-O497-O498-O499-O500-O501-O502-O503</f>
        <v>0</v>
      </c>
      <c r="P585" s="399">
        <f>[1]CH10B!M1698-P494-P495-P496-P497-P498-P499-P500-P501-P502-P503</f>
        <v>2.14</v>
      </c>
      <c r="Q585" s="399">
        <f>[1]CH10B!N1698-Q494-Q495-Q496-Q497-Q498-Q499-Q500-Q501-Q502-Q503</f>
        <v>0.01</v>
      </c>
      <c r="R585" s="399">
        <f>[1]CH10B!O1698-R494-R495-R496-R497-R498-R499-R500-R501-R502-R503</f>
        <v>0</v>
      </c>
      <c r="S585" s="399">
        <f>[1]CH10B!P1698-S494-S495-S496-S497-S498-S499-S500-S501-S502-S503</f>
        <v>0</v>
      </c>
      <c r="T585" s="399">
        <f>[1]CH10B!Q1698-T494-T495-T496-T497-T498-T499-T500-T501-T502-T503</f>
        <v>0</v>
      </c>
      <c r="U585" s="399">
        <f>[1]CH10B!R1698-U494-U495-U496-U497-U498-U499-U500-U501-U502-U503</f>
        <v>0</v>
      </c>
      <c r="V585" s="330">
        <f t="shared" si="80"/>
        <v>2.1500000000000004</v>
      </c>
      <c r="W585" s="408">
        <f>[1]CH10B!T1698-W494-W495-W496-W497-W498-W499-W500-W501-W502-W503</f>
        <v>1.1099999999999997</v>
      </c>
      <c r="X585" s="408">
        <f>[1]CH10B!U1698-X494-X495-X496-X497-X498-X499-X500-X501-X502-X503</f>
        <v>1.0400000000000005</v>
      </c>
      <c r="Y585" s="408">
        <f>[1]CH10B!V1698-Y494-Y495-Y496-Y497-Y498-Y499-Y500-Y501-Y502-Y503</f>
        <v>0</v>
      </c>
      <c r="Z585" s="408">
        <f>[1]CH10B!W1698-Z494-Z495-Z496-Z497-Z498-Z499-Z500-Z501-Z502-Z503</f>
        <v>0</v>
      </c>
      <c r="AA585" s="408">
        <f>[1]CH10B!X1698-AA494-AA495-AA496-AA497-AA498-AA499-AA500-AA501-AA502-AA503</f>
        <v>0</v>
      </c>
      <c r="AB585" s="408">
        <f>[1]CH10B!Y1698-AB494-AB495-AB496-AB497-AB498-AB499-AB500-AB501-AB502-AB503</f>
        <v>0</v>
      </c>
      <c r="AC585" s="408">
        <f>[1]CH10B!Z1698-AC494-AC495-AC496-AC497-AC498-AC499-AC500-AC501-AC502-AC503</f>
        <v>0</v>
      </c>
      <c r="AD585" s="408">
        <f>[1]CH10B!AA1698-AD494-AD495-AD496-AD497-AD498-AD499-AD500-AD501-AD502-AD503</f>
        <v>0</v>
      </c>
      <c r="AE585" s="408">
        <f>[1]CH10B!AB1698-AE494-AE495-AE496-AE497-AE498-AE499-AE500-AE501-AE502-AE503</f>
        <v>0</v>
      </c>
      <c r="AF585" s="399">
        <f>[1]CH10B!AC1698-AF494-AF495-AF496-AF497-AF498-AF499-AF500-AF501-AF502-AF503</f>
        <v>0</v>
      </c>
      <c r="AG585" s="399">
        <f>[1]CH10B!AD1698-AG494-AG495-AG496-AG497-AG498-AG499-AG500-AG501-AG502-AG503</f>
        <v>0</v>
      </c>
      <c r="AH585" s="399">
        <f>[1]CH10B!AE1698-AH494-AH495-AH496-AH497-AH498-AH499-AH500-AH501-AH502-AH503</f>
        <v>0</v>
      </c>
      <c r="AI585" s="399">
        <f>[1]CH10B!AF1698-AI494-AI495-AI496-AI497-AI498-AI499-AI500-AI501-AI502-AI503</f>
        <v>0</v>
      </c>
      <c r="AJ585" s="399">
        <f>[1]CH10B!AG1698-AJ494-AJ495-AJ496-AJ497-AJ498-AJ499-AJ500-AJ501-AJ502-AJ503</f>
        <v>0</v>
      </c>
      <c r="AK585" s="399">
        <f>[1]CH10B!AH1698-AK494-AK495-AK496-AK497-AK498-AK499-AK500-AK501-AK502-AK503</f>
        <v>0</v>
      </c>
      <c r="AL585" s="399">
        <f>[1]CH10B!AI1698-AL494-AL495-AL496-AL497-AL498-AL499-AL500-AL501-AL502-AL503</f>
        <v>0</v>
      </c>
      <c r="AM585" s="399">
        <f>[1]CH10B!AJ1698-AM494-AM495-AM496-AM497-AM498-AM499-AM500-AM501-AM502-AM503</f>
        <v>7.9999999999999988E-2</v>
      </c>
      <c r="AN585" s="399">
        <f>[1]CH10B!AK1698-AN494-AN495-AN496-AN497-AN498-AN499-AN500-AN501-AN502-AN503</f>
        <v>0</v>
      </c>
      <c r="AO585" s="399">
        <f>[1]CH10B!AL1698-AO494-AO495-AO496-AO497-AO498-AO499-AO500-AO501-AO502-AO503</f>
        <v>0</v>
      </c>
      <c r="AP585" s="399">
        <f>[1]CH10B!AM1698-AP494-AP495-AP496-AP497-AP498-AP499-AP500-AP501-AP502-AP503</f>
        <v>0</v>
      </c>
      <c r="AQ585" s="399">
        <f>[1]CH10B!AN1698-AQ494-AQ495-AQ496-AQ497-AQ498-AQ499-AQ500-AQ501-AQ502-AQ503</f>
        <v>0</v>
      </c>
      <c r="AR585" s="399">
        <f>[1]CH10B!AO1698-AR494-AR495-AR496-AR497-AR498-AR499-AR500-AR501-AR502-AR503</f>
        <v>0</v>
      </c>
      <c r="AS585" s="399">
        <f>[1]CH10B!AP1698-AS494-AS495-AS496-AS497-AS498-AS499-AS500-AS501-AS502-AS503</f>
        <v>0</v>
      </c>
      <c r="AT585" s="399">
        <f>[1]CH10B!AQ1698-AT494-AT495-AT496-AT497-AT498-AT499-AT500-AT501-AT502-AT503</f>
        <v>4.0000000000000015E-2</v>
      </c>
      <c r="AU585" s="399">
        <f>[1]CH10B!AR1698-AU494-AU495-AU496-AU497-AU498-AU499-AU500-AU501-AU502-AU503</f>
        <v>0.80000000000000016</v>
      </c>
      <c r="AV585" s="399">
        <f>[1]CH10B!AS1698-AV494-AV495-AV496-AV497-AV498-AV499-AV500-AV501-AV502-AV503</f>
        <v>0</v>
      </c>
      <c r="AW585" s="399">
        <f>[1]CH10B!AT1698-AW494-AW495-AW496-AW497-AW498-AW499-AW500-AW501-AW502-AW503</f>
        <v>0</v>
      </c>
      <c r="AX585" s="382" t="s">
        <v>325</v>
      </c>
      <c r="AY585" s="333"/>
      <c r="AZ585" s="340"/>
      <c r="BA585" s="430"/>
      <c r="BB585" s="284" t="s">
        <v>794</v>
      </c>
      <c r="BC585" s="370" t="s">
        <v>327</v>
      </c>
    </row>
    <row r="586" spans="1:55" s="284" customFormat="1" ht="30.75" hidden="1" customHeight="1" x14ac:dyDescent="0.25">
      <c r="A586" s="338" t="s">
        <v>1565</v>
      </c>
      <c r="B586" s="329" t="s">
        <v>1566</v>
      </c>
      <c r="C586" s="382">
        <f t="shared" si="81"/>
        <v>62.249999999999993</v>
      </c>
      <c r="D586" s="411" t="s">
        <v>81</v>
      </c>
      <c r="E586" s="411"/>
      <c r="F586" s="411"/>
      <c r="G586" s="411"/>
      <c r="H586" s="399">
        <f>[1]CH10B!E1885-H504-H505-H506</f>
        <v>1.5000000000000002</v>
      </c>
      <c r="I586" s="399">
        <f>[1]CH10B!F1885-I504-I505-I506</f>
        <v>1.6299999999999994</v>
      </c>
      <c r="J586" s="399">
        <f>[1]CH10B!G1885-J504-J505-J506</f>
        <v>0</v>
      </c>
      <c r="K586" s="399">
        <f>[1]CH10B!H1885-K504-K505-K506</f>
        <v>22.9</v>
      </c>
      <c r="L586" s="399">
        <f>[1]CH10B!I1885-L504-L505-L506</f>
        <v>21.27</v>
      </c>
      <c r="M586" s="399">
        <f>[1]CH10B!J1885-M504-M505-M506</f>
        <v>6.55</v>
      </c>
      <c r="N586" s="399">
        <f>[1]CH10B!K1885-N504-N505-N506</f>
        <v>0</v>
      </c>
      <c r="O586" s="399">
        <f>[1]CH10B!L1885-O504-O505-O506</f>
        <v>0</v>
      </c>
      <c r="P586" s="399">
        <f>[1]CH10B!M1885-P504-P505-P506</f>
        <v>2.3199999999999994</v>
      </c>
      <c r="Q586" s="399">
        <f>[1]CH10B!N1885-Q504-Q505-Q506</f>
        <v>0</v>
      </c>
      <c r="R586" s="399">
        <f>[1]CH10B!O1885-R504-R505-R506</f>
        <v>0</v>
      </c>
      <c r="S586" s="399">
        <f>[1]CH10B!P1885-S504-S505-S506</f>
        <v>0</v>
      </c>
      <c r="T586" s="399">
        <f>[1]CH10B!Q1885-T504-T505-T506</f>
        <v>0</v>
      </c>
      <c r="U586" s="399">
        <f>[1]CH10B!R1885-U504-U505-U506</f>
        <v>0</v>
      </c>
      <c r="V586" s="330">
        <f t="shared" si="80"/>
        <v>4.7499999999999982</v>
      </c>
      <c r="W586" s="408">
        <f>[1]CH10B!T1885-W504-W505-W506</f>
        <v>4.2099999999999982</v>
      </c>
      <c r="X586" s="408">
        <f>[1]CH10B!U1885-X504-X505-X506</f>
        <v>0.54</v>
      </c>
      <c r="Y586" s="408">
        <f>[1]CH10B!V1885-Y504-Y505-Y506</f>
        <v>0</v>
      </c>
      <c r="Z586" s="408">
        <f>[1]CH10B!W1885-Z504-Z505-Z506</f>
        <v>0</v>
      </c>
      <c r="AA586" s="408">
        <f>[1]CH10B!X1885-AA504-AA505-AA506</f>
        <v>0</v>
      </c>
      <c r="AB586" s="408">
        <f>[1]CH10B!Y1885-AB504-AB505-AB506</f>
        <v>0</v>
      </c>
      <c r="AC586" s="408">
        <f>[1]CH10B!Z1885-AC504-AC505-AC506</f>
        <v>0</v>
      </c>
      <c r="AD586" s="408">
        <f>[1]CH10B!AA1885-AD504-AD505-AD506</f>
        <v>0</v>
      </c>
      <c r="AE586" s="408">
        <f>[1]CH10B!AB1885-AE504-AE505-AE506</f>
        <v>0</v>
      </c>
      <c r="AF586" s="399">
        <f>[1]CH10B!AC1885-AF504-AF505-AF506</f>
        <v>0</v>
      </c>
      <c r="AG586" s="399">
        <f>[1]CH10B!AD1885-AG504-AG505-AG506</f>
        <v>0</v>
      </c>
      <c r="AH586" s="399">
        <f>[1]CH10B!AE1885-AH504-AH505-AH506</f>
        <v>0</v>
      </c>
      <c r="AI586" s="399">
        <f>[1]CH10B!AF1885-AI504-AI505-AI506</f>
        <v>0</v>
      </c>
      <c r="AJ586" s="399">
        <f>[1]CH10B!AG1885-AJ504-AJ505-AJ506</f>
        <v>0</v>
      </c>
      <c r="AK586" s="399">
        <f>[1]CH10B!AH1885-AK504-AK505-AK506</f>
        <v>0</v>
      </c>
      <c r="AL586" s="399">
        <f>[1]CH10B!AI1885-AL504-AL505-AL506</f>
        <v>0</v>
      </c>
      <c r="AM586" s="399">
        <f>[1]CH10B!AJ1885-AM504-AM505-AM506</f>
        <v>0.17</v>
      </c>
      <c r="AN586" s="399">
        <f>[1]CH10B!AK1885-AN504-AN505-AN506</f>
        <v>0</v>
      </c>
      <c r="AO586" s="399">
        <f>[1]CH10B!AL1885-AO504-AO505-AO506</f>
        <v>0</v>
      </c>
      <c r="AP586" s="399">
        <f>[1]CH10B!AM1885-AP504-AP505-AP506</f>
        <v>0</v>
      </c>
      <c r="AQ586" s="399">
        <f>[1]CH10B!AN1885-AQ504-AQ505-AQ506</f>
        <v>0</v>
      </c>
      <c r="AR586" s="399">
        <f>[1]CH10B!AO1885-AR504-AR505-AR506</f>
        <v>0</v>
      </c>
      <c r="AS586" s="399">
        <f>[1]CH10B!AP1885-AS504-AS505-AS506</f>
        <v>0</v>
      </c>
      <c r="AT586" s="399">
        <f>[1]CH10B!AQ1885-AT504-AT505-AT506</f>
        <v>0</v>
      </c>
      <c r="AU586" s="399">
        <f>[1]CH10B!AR1885-AU504-AU505-AU506</f>
        <v>1.1599999999999999</v>
      </c>
      <c r="AV586" s="399">
        <f>[1]CH10B!AS1885-AV504-AV505-AV506</f>
        <v>0</v>
      </c>
      <c r="AW586" s="399">
        <f>[1]CH10B!AT1885-AW504-AW505-AW506</f>
        <v>0</v>
      </c>
      <c r="AX586" s="382" t="s">
        <v>408</v>
      </c>
      <c r="AY586" s="333"/>
      <c r="AZ586" s="340"/>
      <c r="BA586" s="430"/>
      <c r="BB586" s="284" t="s">
        <v>794</v>
      </c>
      <c r="BC586" s="370" t="s">
        <v>327</v>
      </c>
    </row>
    <row r="587" spans="1:55" s="284" customFormat="1" ht="30.75" hidden="1" customHeight="1" x14ac:dyDescent="0.25">
      <c r="A587" s="338" t="s">
        <v>1567</v>
      </c>
      <c r="B587" s="329" t="s">
        <v>1568</v>
      </c>
      <c r="C587" s="382">
        <f t="shared" si="81"/>
        <v>29.219999999999992</v>
      </c>
      <c r="D587" s="411" t="s">
        <v>81</v>
      </c>
      <c r="E587" s="411"/>
      <c r="F587" s="411"/>
      <c r="G587" s="411"/>
      <c r="H587" s="399">
        <f>[1]CH10B!E2058-H507-H508-H509-H510-H511-H469</f>
        <v>2.7699999999999996</v>
      </c>
      <c r="I587" s="399">
        <f>[1]CH10B!F2058-I507-I508-I509-I510-I511-I469</f>
        <v>5.6000000000000014</v>
      </c>
      <c r="J587" s="399">
        <f>[1]CH10B!G2058-J507-J508-J509-J510-J511-J469</f>
        <v>0</v>
      </c>
      <c r="K587" s="399">
        <f>[1]CH10B!H2058-K507-K508-K509-K510-K511-K469</f>
        <v>7.2599999999999989</v>
      </c>
      <c r="L587" s="399">
        <f>[1]CH10B!I2058-L507-L508-L509-L510-L511-L469</f>
        <v>5.5000000000000009</v>
      </c>
      <c r="M587" s="399">
        <f>[1]CH10B!J2058-M507-M508-M509-M510-M511-M469</f>
        <v>1.41</v>
      </c>
      <c r="N587" s="399">
        <f>[1]CH10B!K2058-N507-N508-N509-N510-N511-N469</f>
        <v>0</v>
      </c>
      <c r="O587" s="399">
        <f>[1]CH10B!L2058-O507-O508-O509-O510-O511-O469</f>
        <v>0</v>
      </c>
      <c r="P587" s="399">
        <f>[1]CH10B!M2058-P507-P508-P509-P510-P511-P469</f>
        <v>4.6199999999999921</v>
      </c>
      <c r="Q587" s="399">
        <f>[1]CH10B!N2058-Q507-Q508-Q509-Q510-Q511-Q469</f>
        <v>0</v>
      </c>
      <c r="R587" s="399">
        <f>[1]CH10B!O2058-R507-R508-R509-R510-R511-R469</f>
        <v>0</v>
      </c>
      <c r="S587" s="399">
        <f>[1]CH10B!P2058-S507-S508-S509-S510-S511-S469</f>
        <v>0</v>
      </c>
      <c r="T587" s="399">
        <f>[1]CH10B!Q2058-T507-T508-T509-T510-T511-T469</f>
        <v>0</v>
      </c>
      <c r="U587" s="399">
        <f>[1]CH10B!R2058-U507-U508-U509-U510-U511-U469</f>
        <v>0</v>
      </c>
      <c r="V587" s="330">
        <f t="shared" si="80"/>
        <v>1.7400000000000015</v>
      </c>
      <c r="W587" s="399">
        <f>[1]CH10B!T2058-W507-W508-W509-W510-W511-W469</f>
        <v>0.89000000000000146</v>
      </c>
      <c r="X587" s="399">
        <f>[1]CH10B!U2058-X507-X508-X509-X510-X511-X469</f>
        <v>0.85000000000000009</v>
      </c>
      <c r="Y587" s="399">
        <f>[1]CH10B!V2058-Y507-Y508-Y509-Y510-Y511-Y469</f>
        <v>0</v>
      </c>
      <c r="Z587" s="399">
        <f>[1]CH10B!W2058-Z507-Z508-Z509-Z510-Z511-Z469</f>
        <v>0</v>
      </c>
      <c r="AA587" s="399">
        <f>[1]CH10B!X2058-AA507-AA508-AA509-AA510-AA511-AA469</f>
        <v>0</v>
      </c>
      <c r="AB587" s="399">
        <f>[1]CH10B!Y2058-AB507-AB508-AB509-AB510-AB511-AB469</f>
        <v>0</v>
      </c>
      <c r="AC587" s="399">
        <f>[1]CH10B!Z2058-AC507-AC508-AC509-AC510-AC511-AC469</f>
        <v>0</v>
      </c>
      <c r="AD587" s="399">
        <f>[1]CH10B!AA2058-AD507-AD508-AD509-AD510-AD511-AD469</f>
        <v>0</v>
      </c>
      <c r="AE587" s="399">
        <f>[1]CH10B!AB2058-AE507-AE508-AE509-AE510-AE511-AE469</f>
        <v>0</v>
      </c>
      <c r="AF587" s="399">
        <f>[1]CH10B!AC2058-AF507-AF508-AF509-AF510-AF511-AF469</f>
        <v>0</v>
      </c>
      <c r="AG587" s="399">
        <f>[1]CH10B!AD2058-AG507-AG508-AG509-AG510-AG511-AG469</f>
        <v>0</v>
      </c>
      <c r="AH587" s="399">
        <f>[1]CH10B!AE2058-AH507-AH508-AH509-AH510-AH511-AH469</f>
        <v>0</v>
      </c>
      <c r="AI587" s="399">
        <f>[1]CH10B!AF2058-AI507-AI508-AI509-AI510-AI511-AI469</f>
        <v>0</v>
      </c>
      <c r="AJ587" s="399">
        <f>[1]CH10B!AG2058-AJ507-AJ508-AJ509-AJ510-AJ511-AJ469</f>
        <v>0</v>
      </c>
      <c r="AK587" s="399">
        <f>[1]CH10B!AH2058-AK507-AK508-AK509-AK510-AK511-AK469</f>
        <v>0</v>
      </c>
      <c r="AL587" s="399">
        <f>[1]CH10B!AI2058-AL507-AL508-AL509-AL510-AL511-AL469</f>
        <v>0</v>
      </c>
      <c r="AM587" s="399">
        <f>[1]CH10B!AJ2058-AM507-AM508-AM509-AM510-AM511-AM469</f>
        <v>0.02</v>
      </c>
      <c r="AN587" s="399">
        <f>[1]CH10B!AK2058-AN507-AN508-AN509-AN510-AN511-AN469</f>
        <v>0</v>
      </c>
      <c r="AO587" s="399">
        <f>[1]CH10B!AL2058-AO507-AO508-AO509-AO510-AO511-AO469</f>
        <v>0</v>
      </c>
      <c r="AP587" s="399">
        <f>[1]CH10B!AM2058-AP507-AP508-AP509-AP510-AP511-AP469</f>
        <v>0</v>
      </c>
      <c r="AQ587" s="399">
        <f>[1]CH10B!AN2058-AQ507-AQ508-AQ509-AQ510-AQ511-AQ469</f>
        <v>0</v>
      </c>
      <c r="AR587" s="399">
        <f>[1]CH10B!AO2058-AR507-AR508-AR509-AR510-AR511-AR469</f>
        <v>0</v>
      </c>
      <c r="AS587" s="399">
        <f>[1]CH10B!AP2058-AS507-AS508-AS509-AS510-AS511-AS469</f>
        <v>0</v>
      </c>
      <c r="AT587" s="399">
        <f>[1]CH10B!AQ2058-AT507-AT508-AT509-AT510-AT511-AT469</f>
        <v>0</v>
      </c>
      <c r="AU587" s="399">
        <f>[1]CH10B!AR2058-AU507-AU508-AU509-AU510-AU511-AU469</f>
        <v>0.30000000000000004</v>
      </c>
      <c r="AV587" s="399">
        <f>[1]CH10B!AS2058-AV507-AV508-AV509-AV510-AV511-AV469</f>
        <v>0</v>
      </c>
      <c r="AW587" s="399">
        <f>[1]CH10B!AT2058-AW507-AW508-AW509-AW510-AW511-AW469</f>
        <v>0</v>
      </c>
      <c r="AX587" s="382" t="s">
        <v>363</v>
      </c>
      <c r="AY587" s="333"/>
      <c r="AZ587" s="340"/>
      <c r="BA587" s="430"/>
      <c r="BB587" s="284" t="s">
        <v>794</v>
      </c>
      <c r="BC587" s="370" t="s">
        <v>327</v>
      </c>
    </row>
    <row r="588" spans="1:55" s="284" customFormat="1" ht="30.75" hidden="1" customHeight="1" x14ac:dyDescent="0.25">
      <c r="A588" s="338" t="s">
        <v>1569</v>
      </c>
      <c r="B588" s="329" t="s">
        <v>1570</v>
      </c>
      <c r="C588" s="382">
        <f t="shared" si="81"/>
        <v>58.279999999999987</v>
      </c>
      <c r="D588" s="411" t="s">
        <v>81</v>
      </c>
      <c r="E588" s="411"/>
      <c r="F588" s="411"/>
      <c r="G588" s="411"/>
      <c r="H588" s="399">
        <f>[1]CH10B!E2132-H438-H440-H512-H513-H514-H515-H516-H517-H518-H519-H520-H521</f>
        <v>9.17</v>
      </c>
      <c r="I588" s="399">
        <f>[1]CH10B!F2132-I438-I440-I512-I513-I514-I515-I516-I517-I518-I519-I520-I521</f>
        <v>17.47</v>
      </c>
      <c r="J588" s="399">
        <f>[1]CH10B!G2132-J438-J440-J512-J513-J514-J515-J516-J517-J518-J519-J520-J521</f>
        <v>0</v>
      </c>
      <c r="K588" s="399">
        <f>[1]CH10B!H2132-K438-K440-K512-K513-K514-K515-K516-K517-K518-K519-K520-K521</f>
        <v>10.339999999999998</v>
      </c>
      <c r="L588" s="399">
        <f>[1]CH10B!I2132-L438-L440-L512-L513-L514-L515-L516-L517-L518-L519-L520-L521</f>
        <v>0</v>
      </c>
      <c r="M588" s="399">
        <f>[1]CH10B!J2132-M438-M440-M512-M513-M514-M515-M516-M517-M518-M519-M520-M521</f>
        <v>2.6999999999999993</v>
      </c>
      <c r="N588" s="399">
        <f>[1]CH10B!K2132-N438-N440-N512-N513-N514-N515-N516-N517-N518-N519-N520-N521</f>
        <v>0</v>
      </c>
      <c r="O588" s="399">
        <f>[1]CH10B!L2132-O438-O440-O512-O513-O514-O515-O516-O517-O518-O519-O520-O521</f>
        <v>0</v>
      </c>
      <c r="P588" s="399">
        <f>[1]CH10B!M2132-P438-P440-P512-P513-P514-P515-P516-P517-P518-P519-P520-P521</f>
        <v>2.3100000000000009</v>
      </c>
      <c r="Q588" s="399">
        <f>[1]CH10B!N2132-Q438-Q440-Q512-Q513-Q514-Q515-Q516-Q517-Q518-Q519-Q520-Q521</f>
        <v>1.56</v>
      </c>
      <c r="R588" s="399">
        <f>[1]CH10B!O2132-R438-R440-R512-R513-R514-R515-R516-R517-R518-R519-R520-R521</f>
        <v>0</v>
      </c>
      <c r="S588" s="399">
        <f>[1]CH10B!P2132-S438-S440-S512-S513-S514-S515-S516-S517-S518-S519-S520-S521</f>
        <v>0</v>
      </c>
      <c r="T588" s="399">
        <f>[1]CH10B!Q2132-T438-T440-T512-T513-T514-T515-T516-T517-T518-T519-T520-T521</f>
        <v>0.69000000000000006</v>
      </c>
      <c r="U588" s="399">
        <f>[1]CH10B!R2132-U438-U440-U512-U513-U514-U515-U516-U517-U518-U519-U520-U521</f>
        <v>0.3</v>
      </c>
      <c r="V588" s="330">
        <f t="shared" si="80"/>
        <v>4.74</v>
      </c>
      <c r="W588" s="408">
        <f>[1]CH10B!T2132-W438-W440-W512-W513-W514-W515-W516-W517-W518-W519-W520-W521</f>
        <v>4.24</v>
      </c>
      <c r="X588" s="408">
        <f>[1]CH10B!U2132-X438-X440-X512-X513-X514-X515-X516-X517-X518-X519-X520-X521</f>
        <v>0.49999999999999989</v>
      </c>
      <c r="Y588" s="408">
        <f>[1]CH10B!V2132-Y438-Y440-Y512-Y513-Y514-Y515-Y516-Y517-Y518-Y519-Y520-Y521</f>
        <v>0</v>
      </c>
      <c r="Z588" s="408">
        <f>[1]CH10B!W2132-Z438-Z440-Z512-Z513-Z514-Z515-Z516-Z517-Z518-Z519-Z520-Z521</f>
        <v>0</v>
      </c>
      <c r="AA588" s="408">
        <f>[1]CH10B!X2132-AA438-AA440-AA512-AA513-AA514-AA515-AA516-AA517-AA518-AA519-AA520-AA521</f>
        <v>0</v>
      </c>
      <c r="AB588" s="408">
        <f>[1]CH10B!Y2132-AB438-AB440-AB512-AB513-AB514-AB515-AB516-AB517-AB518-AB519-AB520-AB521</f>
        <v>0</v>
      </c>
      <c r="AC588" s="408">
        <f>[1]CH10B!Z2132-AC438-AC440-AC512-AC513-AC514-AC515-AC516-AC517-AC518-AC519-AC520-AC521</f>
        <v>0</v>
      </c>
      <c r="AD588" s="408">
        <f>[1]CH10B!AA2132-AD438-AD440-AD512-AD513-AD514-AD515-AD516-AD517-AD518-AD519-AD520-AD521</f>
        <v>0</v>
      </c>
      <c r="AE588" s="408">
        <f>[1]CH10B!AB2132-AE438-AE440-AE512-AE513-AE514-AE515-AE516-AE517-AE518-AE519-AE520-AE521</f>
        <v>0</v>
      </c>
      <c r="AF588" s="399">
        <f>[1]CH10B!AC2132-AF438-AF440-AF512-AF513-AF514-AF515-AF516-AF517-AF518-AF519-AF520-AF521</f>
        <v>0</v>
      </c>
      <c r="AG588" s="399">
        <f>[1]CH10B!AD2132-AG438-AG440-AG512-AG513-AG514-AG515-AG516-AG517-AG518-AG519-AG520-AG521</f>
        <v>0</v>
      </c>
      <c r="AH588" s="399">
        <f>[1]CH10B!AE2132-AH438-AH440-AH512-AH513-AH514-AH515-AH516-AH517-AH518-AH519-AH520-AH521</f>
        <v>0</v>
      </c>
      <c r="AI588" s="399">
        <f>[1]CH10B!AF2132-AI438-AI440-AI512-AI513-AI514-AI515-AI516-AI517-AI518-AI519-AI520-AI521</f>
        <v>0</v>
      </c>
      <c r="AJ588" s="399">
        <f>[1]CH10B!AG2132-AJ438-AJ440-AJ512-AJ513-AJ514-AJ515-AJ516-AJ517-AJ518-AJ519-AJ520-AJ521</f>
        <v>0</v>
      </c>
      <c r="AK588" s="399">
        <f>[1]CH10B!AH2132-AK438-AK440-AK512-AK513-AK514-AK515-AK516-AK517-AK518-AK519-AK520-AK521</f>
        <v>0</v>
      </c>
      <c r="AL588" s="399">
        <f>[1]CH10B!AI2132-AL438-AL440-AL512-AL513-AL514-AL515-AL516-AL517-AL518-AL519-AL520-AL521</f>
        <v>0</v>
      </c>
      <c r="AM588" s="399">
        <f>[1]CH10B!AJ2132-AM438-AM440-AM512-AM513-AM514-AM515-AM516-AM517-AM518-AM519-AM520-AM521</f>
        <v>0.16</v>
      </c>
      <c r="AN588" s="399">
        <f>[1]CH10B!AK2132-AN438-AN440-AN512-AN513-AN514-AN515-AN516-AN517-AN518-AN519-AN520-AN521</f>
        <v>0</v>
      </c>
      <c r="AO588" s="399">
        <f>[1]CH10B!AL2132-AO438-AO440-AO512-AO513-AO514-AO515-AO516-AO517-AO518-AO519-AO520-AO521</f>
        <v>0</v>
      </c>
      <c r="AP588" s="399">
        <f>[1]CH10B!AM2132-AP438-AP440-AP512-AP513-AP514-AP515-AP516-AP517-AP518-AP519-AP520-AP521</f>
        <v>0</v>
      </c>
      <c r="AQ588" s="399">
        <f>[1]CH10B!AN2132-AQ438-AQ440-AQ512-AQ513-AQ514-AQ515-AQ516-AQ517-AQ518-AQ519-AQ520-AQ521</f>
        <v>0</v>
      </c>
      <c r="AR588" s="399">
        <f>[1]CH10B!AO2132-AR438-AR440-AR512-AR513-AR514-AR515-AR516-AR517-AR518-AR519-AR520-AR521</f>
        <v>0</v>
      </c>
      <c r="AS588" s="399">
        <f>[1]CH10B!AP2132-AS438-AS440-AS512-AS513-AS514-AS515-AS516-AS517-AS518-AS519-AS520-AS521</f>
        <v>0</v>
      </c>
      <c r="AT588" s="399">
        <f>[1]CH10B!AQ2132-AT438-AT440-AT512-AT513-AT514-AT515-AT516-AT517-AT518-AT519-AT520-AT521</f>
        <v>1.0500000000000003</v>
      </c>
      <c r="AU588" s="399">
        <f>[1]CH10B!AR2132-AU438-AU440-AU512-AU513-AU514-AU515-AU516-AU517-AU518-AU519-AU520-AU521</f>
        <v>7.7900000000000018</v>
      </c>
      <c r="AV588" s="399">
        <f>[1]CH10B!AS2132-AV438-AV440-AV512-AV513-AV514-AV515-AV516-AV517-AV518-AV519-AV520-AV521</f>
        <v>0</v>
      </c>
      <c r="AW588" s="399">
        <f>[1]CH10B!AT2132-AW438-AW440-AW512-AW513-AW514-AW515-AW516-AW517-AW518-AW519-AW520-AW521</f>
        <v>0</v>
      </c>
      <c r="AX588" s="382" t="s">
        <v>367</v>
      </c>
      <c r="AY588" s="333"/>
      <c r="AZ588" s="340"/>
      <c r="BA588" s="430"/>
      <c r="BB588" s="284" t="s">
        <v>794</v>
      </c>
      <c r="BC588" s="370" t="s">
        <v>327</v>
      </c>
    </row>
    <row r="589" spans="1:55" s="284" customFormat="1" ht="30.75" hidden="1" customHeight="1" x14ac:dyDescent="0.25">
      <c r="A589" s="338" t="s">
        <v>1571</v>
      </c>
      <c r="B589" s="329" t="s">
        <v>1572</v>
      </c>
      <c r="C589" s="382">
        <f t="shared" si="81"/>
        <v>31.290000000000006</v>
      </c>
      <c r="D589" s="411" t="s">
        <v>81</v>
      </c>
      <c r="E589" s="411"/>
      <c r="F589" s="411"/>
      <c r="G589" s="411"/>
      <c r="H589" s="399">
        <f>[1]CH10B!E2341-H522-H523</f>
        <v>1.9500000000000002</v>
      </c>
      <c r="I589" s="399">
        <f>[1]CH10B!F2341-I522-I523</f>
        <v>10.390000000000002</v>
      </c>
      <c r="J589" s="399">
        <f>[1]CH10B!G2341-J522-J523</f>
        <v>0</v>
      </c>
      <c r="K589" s="399">
        <f>[1]CH10B!H2341-K522-K523</f>
        <v>4.96</v>
      </c>
      <c r="L589" s="399">
        <f>[1]CH10B!I2341-L522-L523</f>
        <v>1.42</v>
      </c>
      <c r="M589" s="399">
        <f>[1]CH10B!J2341-M522-M523</f>
        <v>6.17</v>
      </c>
      <c r="N589" s="399">
        <f>[1]CH10B!K2341-N522-N523</f>
        <v>0</v>
      </c>
      <c r="O589" s="399">
        <f>[1]CH10B!L2341-O522-O523</f>
        <v>0</v>
      </c>
      <c r="P589" s="399">
        <f>[1]CH10B!M2341-P522-P523</f>
        <v>1.55</v>
      </c>
      <c r="Q589" s="399">
        <f>[1]CH10B!N2341-Q522-Q523</f>
        <v>0</v>
      </c>
      <c r="R589" s="399">
        <f>[1]CH10B!O2341-R522-R523</f>
        <v>0</v>
      </c>
      <c r="S589" s="399">
        <f>[1]CH10B!P2341-S522-S523</f>
        <v>0</v>
      </c>
      <c r="T589" s="399">
        <f>[1]CH10B!Q2341-T522-T523</f>
        <v>0</v>
      </c>
      <c r="U589" s="399">
        <f>[1]CH10B!R2341-U522-U523</f>
        <v>0</v>
      </c>
      <c r="V589" s="330">
        <f t="shared" si="80"/>
        <v>2.0700000000000003</v>
      </c>
      <c r="W589" s="408">
        <f>[1]CH10B!T2341-W522-W523</f>
        <v>1.7200000000000002</v>
      </c>
      <c r="X589" s="408">
        <f>[1]CH10B!U2341-X522-X523</f>
        <v>0.35000000000000009</v>
      </c>
      <c r="Y589" s="408">
        <f>[1]CH10B!V2341-Y522-Y523</f>
        <v>0</v>
      </c>
      <c r="Z589" s="408">
        <f>[1]CH10B!W2341-Z522-Z523</f>
        <v>0</v>
      </c>
      <c r="AA589" s="408">
        <f>[1]CH10B!X2341-AA522-AA523</f>
        <v>0</v>
      </c>
      <c r="AB589" s="408">
        <f>[1]CH10B!Y2341-AB522-AB523</f>
        <v>0</v>
      </c>
      <c r="AC589" s="408">
        <f>[1]CH10B!Z2341-AC522-AC523</f>
        <v>0</v>
      </c>
      <c r="AD589" s="408">
        <f>[1]CH10B!AA2341-AD522-AD523</f>
        <v>0</v>
      </c>
      <c r="AE589" s="408">
        <f>[1]CH10B!AB2341-AE522-AE523</f>
        <v>0</v>
      </c>
      <c r="AF589" s="399">
        <f>[1]CH10B!AC2341-AF522-AF523</f>
        <v>0</v>
      </c>
      <c r="AG589" s="399">
        <f>[1]CH10B!AD2341-AG522-AG523</f>
        <v>0</v>
      </c>
      <c r="AH589" s="399">
        <f>[1]CH10B!AE2341-AH522-AH523</f>
        <v>0</v>
      </c>
      <c r="AI589" s="399">
        <f>[1]CH10B!AF2341-AI522-AI523</f>
        <v>0</v>
      </c>
      <c r="AJ589" s="399">
        <f>[1]CH10B!AG2341-AJ522-AJ523</f>
        <v>0</v>
      </c>
      <c r="AK589" s="399">
        <f>[1]CH10B!AH2341-AK522-AK523</f>
        <v>0</v>
      </c>
      <c r="AL589" s="399">
        <f>[1]CH10B!AI2341-AL522-AL523</f>
        <v>0</v>
      </c>
      <c r="AM589" s="399">
        <f>[1]CH10B!AJ2341-AM522-AM523</f>
        <v>4.0000000000000015E-2</v>
      </c>
      <c r="AN589" s="399">
        <f>[1]CH10B!AK2341-AN522-AN523</f>
        <v>0</v>
      </c>
      <c r="AO589" s="399">
        <f>[1]CH10B!AL2341-AO522-AO523</f>
        <v>0</v>
      </c>
      <c r="AP589" s="399">
        <f>[1]CH10B!AM2341-AP522-AP523</f>
        <v>0</v>
      </c>
      <c r="AQ589" s="399">
        <f>[1]CH10B!AN2341-AQ522-AQ523</f>
        <v>0</v>
      </c>
      <c r="AR589" s="399">
        <f>[1]CH10B!AO2341-AR522-AR523</f>
        <v>0</v>
      </c>
      <c r="AS589" s="399">
        <f>[1]CH10B!AP2341-AS522-AS523</f>
        <v>0</v>
      </c>
      <c r="AT589" s="399">
        <f>[1]CH10B!AQ2341-AT522-AT523</f>
        <v>0</v>
      </c>
      <c r="AU589" s="399">
        <f>[1]CH10B!AR2341-AU522-AU523</f>
        <v>2.7399999999999993</v>
      </c>
      <c r="AV589" s="399">
        <f>[1]CH10B!AS2341-AV522-AV523</f>
        <v>0</v>
      </c>
      <c r="AW589" s="399">
        <f>[1]CH10B!AT2341-AW522-AW523</f>
        <v>0</v>
      </c>
      <c r="AX589" s="382" t="s">
        <v>371</v>
      </c>
      <c r="AY589" s="333"/>
      <c r="AZ589" s="340"/>
      <c r="BA589" s="430"/>
      <c r="BB589" s="284" t="s">
        <v>794</v>
      </c>
      <c r="BC589" s="370" t="s">
        <v>327</v>
      </c>
    </row>
    <row r="590" spans="1:55" s="284" customFormat="1" ht="30.75" hidden="1" customHeight="1" x14ac:dyDescent="0.25">
      <c r="A590" s="338" t="s">
        <v>1573</v>
      </c>
      <c r="B590" s="329" t="s">
        <v>1574</v>
      </c>
      <c r="C590" s="382">
        <f t="shared" si="81"/>
        <v>49.33</v>
      </c>
      <c r="D590" s="411" t="s">
        <v>81</v>
      </c>
      <c r="E590" s="411"/>
      <c r="F590" s="411"/>
      <c r="G590" s="411"/>
      <c r="H590" s="399">
        <f>[1]CH10B!E2518-H524-H525-H526-H527-H528</f>
        <v>1.5999999999999996</v>
      </c>
      <c r="I590" s="399">
        <f>[1]CH10B!F2518-I524-I525-I526-I527-I528</f>
        <v>3.5600000000000005</v>
      </c>
      <c r="J590" s="399">
        <f>[1]CH10B!G2518-J524-J525-J526-J527-J528</f>
        <v>0</v>
      </c>
      <c r="K590" s="399">
        <f>[1]CH10B!H2518-K524-K525-K526-K527-K528</f>
        <v>14.85</v>
      </c>
      <c r="L590" s="399">
        <f>[1]CH10B!I2518-L524-L525-L526-L527-L528</f>
        <v>20.74</v>
      </c>
      <c r="M590" s="399">
        <f>[1]CH10B!J2518-M524-M525-M526-M527-M528</f>
        <v>0</v>
      </c>
      <c r="N590" s="399">
        <f>[1]CH10B!K2518-N524-N525-N526-N527-N528</f>
        <v>0</v>
      </c>
      <c r="O590" s="399">
        <f>[1]CH10B!L2518-O524-O525-O526-O527-O528</f>
        <v>0</v>
      </c>
      <c r="P590" s="399">
        <f>[1]CH10B!M2518-P524-P525-P526-P527-P528</f>
        <v>2.59</v>
      </c>
      <c r="Q590" s="399">
        <f>[1]CH10B!N2518-Q524-Q525-Q526-Q527-Q528</f>
        <v>0</v>
      </c>
      <c r="R590" s="399">
        <f>[1]CH10B!O2518-R524-R525-R526-R527-R528</f>
        <v>0</v>
      </c>
      <c r="S590" s="399">
        <f>[1]CH10B!P2518-S524-S525-S526-S527-S528</f>
        <v>0</v>
      </c>
      <c r="T590" s="399">
        <f>[1]CH10B!Q2518-T524-T525-T526-T527-T528</f>
        <v>0</v>
      </c>
      <c r="U590" s="399">
        <f>[1]CH10B!R2518-U524-U525-U526-U527-U528</f>
        <v>0</v>
      </c>
      <c r="V590" s="330">
        <f t="shared" si="80"/>
        <v>5.0599999999999978</v>
      </c>
      <c r="W590" s="408">
        <f>[1]CH10B!T2518-W524-W525-W526-W527-W528</f>
        <v>4.3399999999999981</v>
      </c>
      <c r="X590" s="408">
        <f>[1]CH10B!U2518-X524-X525-X526-X527-X528</f>
        <v>0.72</v>
      </c>
      <c r="Y590" s="408">
        <f>[1]CH10B!V2518-Y524-Y525-Y526-Y527-Y528</f>
        <v>0</v>
      </c>
      <c r="Z590" s="408">
        <f>[1]CH10B!W2518-Z524-Z525-Z526-Z527-Z528</f>
        <v>0</v>
      </c>
      <c r="AA590" s="408">
        <f>[1]CH10B!X2518-AA524-AA525-AA526-AA527-AA528</f>
        <v>0</v>
      </c>
      <c r="AB590" s="408">
        <f>[1]CH10B!Y2518-AB524-AB525-AB526-AB527-AB528</f>
        <v>0</v>
      </c>
      <c r="AC590" s="408">
        <f>[1]CH10B!Z2518-AC524-AC525-AC526-AC527-AC528</f>
        <v>0</v>
      </c>
      <c r="AD590" s="408">
        <f>[1]CH10B!AA2518-AD524-AD525-AD526-AD527-AD528</f>
        <v>0</v>
      </c>
      <c r="AE590" s="408">
        <f>[1]CH10B!AB2518-AE524-AE525-AE526-AE527-AE528</f>
        <v>0</v>
      </c>
      <c r="AF590" s="399">
        <f>[1]CH10B!AC2518-AF524-AF525-AF526-AF527-AF528</f>
        <v>0</v>
      </c>
      <c r="AG590" s="399">
        <f>[1]CH10B!AD2518-AG524-AG525-AG526-AG527-AG528</f>
        <v>0</v>
      </c>
      <c r="AH590" s="399">
        <f>[1]CH10B!AE2518-AH524-AH525-AH526-AH527-AH528</f>
        <v>0</v>
      </c>
      <c r="AI590" s="399">
        <f>[1]CH10B!AF2518-AI524-AI525-AI526-AI527-AI528</f>
        <v>0</v>
      </c>
      <c r="AJ590" s="399">
        <f>[1]CH10B!AG2518-AJ524-AJ525-AJ526-AJ527-AJ528</f>
        <v>0</v>
      </c>
      <c r="AK590" s="399">
        <f>[1]CH10B!AH2518-AK524-AK525-AK526-AK527-AK528</f>
        <v>0</v>
      </c>
      <c r="AL590" s="399">
        <f>[1]CH10B!AI2518-AL524-AL525-AL526-AL527-AL528</f>
        <v>0</v>
      </c>
      <c r="AM590" s="399">
        <f>[1]CH10B!AJ2518-AM524-AM525-AM526-AM527-AM528</f>
        <v>1.9999999999999997E-2</v>
      </c>
      <c r="AN590" s="399">
        <f>[1]CH10B!AK2518-AN524-AN525-AN526-AN527-AN528</f>
        <v>0</v>
      </c>
      <c r="AO590" s="399">
        <f>[1]CH10B!AL2518-AO524-AO525-AO526-AO527-AO528</f>
        <v>0</v>
      </c>
      <c r="AP590" s="399">
        <f>[1]CH10B!AM2518-AP524-AP525-AP526-AP527-AP528</f>
        <v>0</v>
      </c>
      <c r="AQ590" s="399">
        <f>[1]CH10B!AN2518-AQ524-AQ525-AQ526-AQ527-AQ528</f>
        <v>0</v>
      </c>
      <c r="AR590" s="399">
        <f>[1]CH10B!AO2518-AR524-AR525-AR526-AR527-AR528</f>
        <v>0</v>
      </c>
      <c r="AS590" s="399">
        <f>[1]CH10B!AP2518-AS524-AS525-AS526-AS527-AS528</f>
        <v>0</v>
      </c>
      <c r="AT590" s="399">
        <f>[1]CH10B!AQ2518-AT524-AT525-AT526-AT527-AT528</f>
        <v>0</v>
      </c>
      <c r="AU590" s="399">
        <f>[1]CH10B!AR2518-AU524-AU525-AU526-AU527-AU528</f>
        <v>0.91000000000000014</v>
      </c>
      <c r="AV590" s="399">
        <f>[1]CH10B!AS2518-AV524-AV525-AV526-AV527-AV528</f>
        <v>0</v>
      </c>
      <c r="AW590" s="399">
        <f>[1]CH10B!AT2518-AW524-AW525-AW526-AW527-AW528</f>
        <v>0</v>
      </c>
      <c r="AX590" s="382" t="s">
        <v>454</v>
      </c>
      <c r="AY590" s="333"/>
      <c r="AZ590" s="340"/>
      <c r="BA590" s="430"/>
      <c r="BB590" s="284" t="s">
        <v>794</v>
      </c>
      <c r="BC590" s="370" t="s">
        <v>327</v>
      </c>
    </row>
    <row r="591" spans="1:55" s="284" customFormat="1" ht="30.75" hidden="1" customHeight="1" x14ac:dyDescent="0.25">
      <c r="A591" s="338" t="s">
        <v>1575</v>
      </c>
      <c r="B591" s="329" t="s">
        <v>1576</v>
      </c>
      <c r="C591" s="382">
        <f t="shared" si="81"/>
        <v>13.14</v>
      </c>
      <c r="D591" s="411" t="s">
        <v>81</v>
      </c>
      <c r="E591" s="411"/>
      <c r="F591" s="411"/>
      <c r="G591" s="411"/>
      <c r="H591" s="399">
        <f>[1]CH10B!E2776-H576</f>
        <v>0</v>
      </c>
      <c r="I591" s="399">
        <f>[1]CH10B!F2776-I576</f>
        <v>0</v>
      </c>
      <c r="J591" s="399">
        <f>[1]CH10B!G2776-J576</f>
        <v>7.44</v>
      </c>
      <c r="K591" s="399">
        <f>[1]CH10B!H2776-K576</f>
        <v>2.71</v>
      </c>
      <c r="L591" s="399">
        <f>[1]CH10B!I2776-L576</f>
        <v>1.18</v>
      </c>
      <c r="M591" s="399">
        <f>[1]CH10B!J2776-M576</f>
        <v>1.8100000000000005</v>
      </c>
      <c r="N591" s="399">
        <f>[1]CH10B!K2776-N576</f>
        <v>0</v>
      </c>
      <c r="O591" s="399">
        <f>[1]CH10B!L2776-O576</f>
        <v>0</v>
      </c>
      <c r="P591" s="399">
        <f>[1]CH10B!M2776-P576</f>
        <v>0</v>
      </c>
      <c r="Q591" s="399">
        <f>[1]CH10B!N2776-Q576</f>
        <v>0</v>
      </c>
      <c r="R591" s="399">
        <f>[1]CH10B!O2776-R576</f>
        <v>0</v>
      </c>
      <c r="S591" s="399">
        <f>[1]CH10B!P2776-S576</f>
        <v>0</v>
      </c>
      <c r="T591" s="399">
        <f>[1]CH10B!Q2776-T576</f>
        <v>0</v>
      </c>
      <c r="U591" s="399">
        <f>[1]CH10B!R2776-U576</f>
        <v>0</v>
      </c>
      <c r="V591" s="330">
        <f t="shared" si="80"/>
        <v>0</v>
      </c>
      <c r="W591" s="408">
        <f>[1]CH10B!T2776-W576</f>
        <v>0</v>
      </c>
      <c r="X591" s="408">
        <f>[1]CH10B!U2776-X576</f>
        <v>0</v>
      </c>
      <c r="Y591" s="408">
        <f>[1]CH10B!V2776-Y576</f>
        <v>0</v>
      </c>
      <c r="Z591" s="408">
        <f>[1]CH10B!W2776-Z576</f>
        <v>0</v>
      </c>
      <c r="AA591" s="408">
        <f>[1]CH10B!X2776-AA576</f>
        <v>0</v>
      </c>
      <c r="AB591" s="408">
        <f>[1]CH10B!Y2776-AB576</f>
        <v>0</v>
      </c>
      <c r="AC591" s="408">
        <f>[1]CH10B!Z2776-AC576</f>
        <v>0</v>
      </c>
      <c r="AD591" s="408">
        <f>[1]CH10B!AA2776-AD576</f>
        <v>0</v>
      </c>
      <c r="AE591" s="408">
        <f>[1]CH10B!AB2776-AE576</f>
        <v>0</v>
      </c>
      <c r="AF591" s="399">
        <f>[1]CH10B!AC2776-AF576</f>
        <v>0</v>
      </c>
      <c r="AG591" s="399">
        <f>[1]CH10B!AD2776-AG576</f>
        <v>0</v>
      </c>
      <c r="AH591" s="399">
        <f>[1]CH10B!AE2776-AH576</f>
        <v>0</v>
      </c>
      <c r="AI591" s="399"/>
      <c r="AJ591" s="399">
        <f>[1]CH10B!AG2776-AJ576</f>
        <v>0</v>
      </c>
      <c r="AK591" s="399">
        <f>[1]CH10B!AH2776-AK576</f>
        <v>0</v>
      </c>
      <c r="AL591" s="399">
        <f>[1]CH10B!AI2776-AL576</f>
        <v>0</v>
      </c>
      <c r="AM591" s="399">
        <f>[1]CH10B!AJ2776-AM576</f>
        <v>0</v>
      </c>
      <c r="AN591" s="399">
        <f>[1]CH10B!AK2776-AN576</f>
        <v>0</v>
      </c>
      <c r="AO591" s="399">
        <f>[1]CH10B!AL2776-AO576</f>
        <v>0</v>
      </c>
      <c r="AP591" s="399">
        <f>[1]CH10B!AM2776-AP576</f>
        <v>0</v>
      </c>
      <c r="AQ591" s="399">
        <f>[1]CH10B!AN2776-AQ576</f>
        <v>0</v>
      </c>
      <c r="AR591" s="399">
        <f>[1]CH10B!AO2776-AR576</f>
        <v>0</v>
      </c>
      <c r="AS591" s="399"/>
      <c r="AT591" s="399">
        <f>[1]CH10B!AQ2776-AT576</f>
        <v>0</v>
      </c>
      <c r="AU591" s="399">
        <f>[1]CH10B!AR2776-AU576</f>
        <v>0</v>
      </c>
      <c r="AV591" s="399">
        <f>[1]CH10B!AS2776-AV576</f>
        <v>0</v>
      </c>
      <c r="AW591" s="399">
        <f>[1]CH10B!AT2776-AW576</f>
        <v>0</v>
      </c>
      <c r="AX591" s="382" t="s">
        <v>336</v>
      </c>
      <c r="AY591" s="333"/>
      <c r="AZ591" s="340" t="s">
        <v>552</v>
      </c>
      <c r="BA591" s="430"/>
      <c r="BC591" s="370" t="s">
        <v>327</v>
      </c>
    </row>
    <row r="592" spans="1:55" s="284" customFormat="1" ht="30.75" hidden="1" customHeight="1" x14ac:dyDescent="0.25">
      <c r="A592" s="338" t="s">
        <v>1577</v>
      </c>
      <c r="B592" s="329" t="s">
        <v>1578</v>
      </c>
      <c r="C592" s="382">
        <f t="shared" si="81"/>
        <v>28.66</v>
      </c>
      <c r="D592" s="411" t="s">
        <v>81</v>
      </c>
      <c r="E592" s="411"/>
      <c r="F592" s="411"/>
      <c r="G592" s="411"/>
      <c r="H592" s="399">
        <f>[1]CH10B!E2797-H529-H530-H531-H532-H533</f>
        <v>3.8000000000000003</v>
      </c>
      <c r="I592" s="399">
        <f>[1]CH10B!F2797-I529-I530-I531-I532-I533</f>
        <v>2.9299999999999997</v>
      </c>
      <c r="J592" s="399">
        <f>[1]CH10B!G2797-J529-J530-J531-J532-J533</f>
        <v>0</v>
      </c>
      <c r="K592" s="399">
        <f>[1]CH10B!H2797-K529-K530-K531-K532-K533</f>
        <v>10.93</v>
      </c>
      <c r="L592" s="399">
        <f>[1]CH10B!I2797-L529-L530-L531-L532-L533</f>
        <v>7.36</v>
      </c>
      <c r="M592" s="399">
        <f>[1]CH10B!J2797-M529-M530-M531-M532-M533</f>
        <v>2.02</v>
      </c>
      <c r="N592" s="399">
        <f>[1]CH10B!K2797-N529-N530-N531-N532-N533</f>
        <v>0</v>
      </c>
      <c r="O592" s="399">
        <f>[1]CH10B!L2797-O529-O530-O531-O532-O533</f>
        <v>0</v>
      </c>
      <c r="P592" s="399">
        <f>[1]CH10B!M2797-P529-P530-P531-P532-P533</f>
        <v>0.48</v>
      </c>
      <c r="Q592" s="399">
        <f>[1]CH10B!N2797-Q529-Q530-Q531-Q532-Q533</f>
        <v>0</v>
      </c>
      <c r="R592" s="399">
        <f>[1]CH10B!O2797-R529-R530-R531-R532-R533</f>
        <v>0</v>
      </c>
      <c r="S592" s="399">
        <f>[1]CH10B!P2797-S529-S530-S531-S532-S533</f>
        <v>0</v>
      </c>
      <c r="T592" s="399">
        <f>[1]CH10B!Q2797-T529-T530-T531-T532-T533</f>
        <v>0.05</v>
      </c>
      <c r="U592" s="399">
        <f>[1]CH10B!R2797-U529-U530-U531-U532-U533</f>
        <v>0</v>
      </c>
      <c r="V592" s="330">
        <f t="shared" si="80"/>
        <v>0.72000000000000008</v>
      </c>
      <c r="W592" s="408">
        <f>[1]CH10B!T2797-W529-W530-W531-W532-W533</f>
        <v>0.35000000000000003</v>
      </c>
      <c r="X592" s="408">
        <f>[1]CH10B!U2797-X529-X530-X531-X532-X533</f>
        <v>0.27000000000000013</v>
      </c>
      <c r="Y592" s="408">
        <f>[1]CH10B!V2797-Y529-Y530-Y531-Y532-Y533</f>
        <v>0</v>
      </c>
      <c r="Z592" s="408">
        <f>[1]CH10B!W2797-Z529-Z530-Z531-Z532-Z533</f>
        <v>0</v>
      </c>
      <c r="AA592" s="408">
        <f>[1]CH10B!X2797-AA529-AA530-AA531-AA532-AA533</f>
        <v>0</v>
      </c>
      <c r="AB592" s="408">
        <f>[1]CH10B!Y2797-AB529-AB530-AB531-AB532-AB533</f>
        <v>0.09</v>
      </c>
      <c r="AC592" s="408">
        <f>[1]CH10B!Z2797-AC529-AC530-AC531-AC532-AC533</f>
        <v>0</v>
      </c>
      <c r="AD592" s="408">
        <f>[1]CH10B!AA2797-AD529-AD530-AD531-AD532-AD533</f>
        <v>0.01</v>
      </c>
      <c r="AE592" s="408">
        <f>[1]CH10B!AB2797-AE529-AE530-AE531-AE532-AE533</f>
        <v>0</v>
      </c>
      <c r="AF592" s="399">
        <f>[1]CH10B!AC2797-AF529-AF530-AF531-AF532-AF533</f>
        <v>0</v>
      </c>
      <c r="AG592" s="399">
        <f>[1]CH10B!AD2797-AG529-AG530-AG531-AG532-AG533</f>
        <v>0</v>
      </c>
      <c r="AH592" s="399">
        <f>[1]CH10B!AE2797-AH529-AH530-AH531-AH532-AH533</f>
        <v>0</v>
      </c>
      <c r="AI592" s="399">
        <f>[1]CH10B!AF2797-AI529-AI530-AI531-AI532-AI533</f>
        <v>0</v>
      </c>
      <c r="AJ592" s="399">
        <f>[1]CH10B!AG2797-AJ529-AJ530-AJ531-AJ532-AJ533</f>
        <v>0</v>
      </c>
      <c r="AK592" s="399">
        <f>[1]CH10B!AH2797-AK529-AK530-AK531-AK532-AK533</f>
        <v>0</v>
      </c>
      <c r="AL592" s="399">
        <f>[1]CH10B!AI2797-AL529-AL530-AL531-AL532-AL533</f>
        <v>0</v>
      </c>
      <c r="AM592" s="399">
        <f>[1]CH10B!AJ2797-AM529-AM530-AM531-AM532-AM533</f>
        <v>0.17</v>
      </c>
      <c r="AN592" s="399">
        <f>[1]CH10B!AK2797-AN529-AN530-AN531-AN532-AN533</f>
        <v>0</v>
      </c>
      <c r="AO592" s="399">
        <f>[1]CH10B!AL2797-AO529-AO530-AO531-AO532-AO533</f>
        <v>0</v>
      </c>
      <c r="AP592" s="399">
        <f>[1]CH10B!AM2797-AP529-AP530-AP531-AP532-AP533</f>
        <v>0</v>
      </c>
      <c r="AQ592" s="399">
        <f>[1]CH10B!AN2797-AQ529-AQ530-AQ531-AQ532-AQ533</f>
        <v>0</v>
      </c>
      <c r="AR592" s="399">
        <f>[1]CH10B!AO2797-AR529-AR530-AR531-AR532-AR533</f>
        <v>0</v>
      </c>
      <c r="AS592" s="399">
        <f>[1]CH10B!AP2797-AS529-AS530-AS531-AS532-AS533</f>
        <v>0</v>
      </c>
      <c r="AT592" s="399">
        <f>[1]CH10B!AQ2797-AT529-AT530-AT531-AT532-AT533</f>
        <v>0</v>
      </c>
      <c r="AU592" s="399">
        <f>[1]CH10B!AR2797-AU529-AU530-AU531-AU532-AU533</f>
        <v>0.2</v>
      </c>
      <c r="AV592" s="399">
        <f>[1]CH10B!AS2797-AV529-AV530-AV531-AV532-AV533</f>
        <v>0</v>
      </c>
      <c r="AW592" s="399">
        <f>[1]CH10B!AT2797-AW529-AW530-AW531-AW532-AW533</f>
        <v>0</v>
      </c>
      <c r="AX592" s="382" t="s">
        <v>385</v>
      </c>
      <c r="AY592" s="333"/>
      <c r="AZ592" s="340"/>
      <c r="BA592" s="430"/>
      <c r="BB592" s="284" t="s">
        <v>794</v>
      </c>
      <c r="BC592" s="370" t="s">
        <v>327</v>
      </c>
    </row>
    <row r="593" spans="1:55" s="284" customFormat="1" ht="30.75" hidden="1" customHeight="1" x14ac:dyDescent="0.25">
      <c r="A593" s="338" t="s">
        <v>1579</v>
      </c>
      <c r="B593" s="329" t="s">
        <v>1580</v>
      </c>
      <c r="C593" s="382">
        <f t="shared" si="81"/>
        <v>69.059999999999974</v>
      </c>
      <c r="D593" s="411" t="s">
        <v>81</v>
      </c>
      <c r="E593" s="411"/>
      <c r="F593" s="411"/>
      <c r="G593" s="411"/>
      <c r="H593" s="399">
        <f>[1]CH10B!E3050-H442-H443-H444-H445-H446-H536-H537-H538-H539-H540-H541-H441-H460-H461-H462-H464-H466</f>
        <v>7.5699999999999719</v>
      </c>
      <c r="I593" s="399">
        <f>[1]CH10B!F3050-I442-I443-I444-I445-I446-I536-I537-I538-I539-I540-I541-I441-I460-I461-I462-I464-I466</f>
        <v>4.3599999999999968</v>
      </c>
      <c r="J593" s="399">
        <f>[1]CH10B!G3050-J442-J443-J444-J445-J446-J536-J537-J538-J539-J540-J541-J441-J460-J461-J462-J464-J466</f>
        <v>0</v>
      </c>
      <c r="K593" s="399">
        <f>[1]CH10B!H3050-K442-K443-K444-K445-K446-K536-K537-K538-K539-K540-K541-K441-K460-K461-K462-K464-K466</f>
        <v>14.76</v>
      </c>
      <c r="L593" s="399">
        <f>[1]CH10B!I3050-L442-L443-L444-L445-L446-L536-L537-L538-L539-L540-L541-L441-L460-L461-L462-L464-L466</f>
        <v>14.05</v>
      </c>
      <c r="M593" s="399">
        <f>[1]CH10B!J3050-M442-M443-M444-M445-M446-M536-M537-M538-M539-M540-M541-M441-M460-M461-M462-M464-M466</f>
        <v>7.4900000000000109</v>
      </c>
      <c r="N593" s="399">
        <f>[1]CH10B!K3050-N442-N443-N444-N445-N446-N536-N537-N538-N539-N540-N541-N441-N460-N461-N462-N464-N466</f>
        <v>0</v>
      </c>
      <c r="O593" s="399">
        <f>[1]CH10B!L3050-O442-O443-O444-O445-O446-O536-O537-O538-O539-O540-O541-O441-O460-O461-O462-O464-O466</f>
        <v>0</v>
      </c>
      <c r="P593" s="399">
        <f>[1]CH10B!M3050-P442-P443-P444-P445-P446-P536-P537-P538-P539-P540-P541-P441-P460-P461-P462-P464-P466</f>
        <v>3.3100000000000005</v>
      </c>
      <c r="Q593" s="399">
        <f>[1]CH10B!N3050-Q442-Q443-Q444-Q445-Q446-Q536-Q537-Q538-Q539-Q540-Q541-Q441-Q460-Q461-Q462-Q464-Q466</f>
        <v>0</v>
      </c>
      <c r="R593" s="399">
        <f>[1]CH10B!O3050-R442-R443-R444-R445-R446-R536-R537-R538-R539-R540-R541-R441-R460-R461-R462-R464-R466</f>
        <v>0</v>
      </c>
      <c r="S593" s="399">
        <f>[1]CH10B!P3050-S442-S443-S444-S445-S446-S536-S537-S538-S539-S540-S541-S441-S460-S461-S462-S464-S466</f>
        <v>0</v>
      </c>
      <c r="T593" s="399">
        <f>[1]CH10B!Q3050-T442-T443-T444-T445-T446-T536-T537-T538-T539-T540-T541-T441-T460-T461-T462-T464-T466</f>
        <v>0</v>
      </c>
      <c r="U593" s="399">
        <f>[1]CH10B!R3050-U442-U443-U444-U445-U446-U536-U537-U538-U539-U540-U541-U441-U460-U461-U462-U464-U466</f>
        <v>0.2</v>
      </c>
      <c r="V593" s="399">
        <f>[1]CH10B!S3050-V442-V443-V444-V445-V446-V536-V537-V538-V539-V540-V541-V441-V460-V461-V462-V464-V466</f>
        <v>6.2899999999999947</v>
      </c>
      <c r="W593" s="399">
        <f>[1]CH10B!T3050-W442-W443-W444-W445-W446-W536-W537-W538-W539-W540-W541-W441-W460-W461-W462-W464-W466</f>
        <v>4.2899999999999929</v>
      </c>
      <c r="X593" s="399">
        <f>[1]CH10B!U3050-X442-X443-X444-X445-X446-X536-X537-X538-X539-X540-X541-X441-X460-X461-X462-X464-X466</f>
        <v>1.9999999999999976</v>
      </c>
      <c r="Y593" s="399">
        <f>[1]CH10B!V3050-Y442-Y443-Y444-Y445-Y446-Y536-Y537-Y538-Y539-Y540-Y541-Y441-Y460-Y461-Y462-Y464-Y466</f>
        <v>0</v>
      </c>
      <c r="Z593" s="399">
        <f>[1]CH10B!W3050-Z442-Z443-Z444-Z445-Z446-Z536-Z537-Z538-Z539-Z540-Z541-Z441-Z460-Z461-Z462-Z464-Z466</f>
        <v>0</v>
      </c>
      <c r="AA593" s="399">
        <f>[1]CH10B!X3050-AA442-AA443-AA444-AA445-AA446-AA536-AA537-AA538-AA539-AA540-AA541-AA441-AA460-AA461-AA462-AA464-AA466</f>
        <v>0</v>
      </c>
      <c r="AB593" s="399">
        <f>[1]CH10B!Y3050-AB442-AB443-AB444-AB445-AB446-AB536-AB537-AB538-AB539-AB540-AB541-AB441-AB460-AB461-AB462-AB464-AB466</f>
        <v>0</v>
      </c>
      <c r="AC593" s="399">
        <f>[1]CH10B!Z3050-AC442-AC443-AC444-AC445-AC446-AC536-AC537-AC538-AC539-AC540-AC541-AC441-AC460-AC461-AC462-AC464-AC466</f>
        <v>0</v>
      </c>
      <c r="AD593" s="399">
        <f>[1]CH10B!AA3050-AD442-AD443-AD444-AD445-AD446-AD536-AD537-AD538-AD539-AD540-AD541-AD441-AD460-AD461-AD462-AD464-AD466</f>
        <v>0</v>
      </c>
      <c r="AE593" s="399">
        <f>[1]CH10B!AB3050-AE442-AE443-AE444-AE445-AE446-AE536-AE537-AE538-AE539-AE540-AE541-AE441-AE460-AE461-AE462-AE464-AE466</f>
        <v>0</v>
      </c>
      <c r="AF593" s="399">
        <f>[1]CH10B!AC3050-AF442-AF443-AF444-AF445-AF446-AF536-AF537-AF538-AF539-AF540-AF541-AF441-AF460-AF461-AF462-AF464-AF466</f>
        <v>0</v>
      </c>
      <c r="AG593" s="399">
        <f>[1]CH10B!AD3050-AG442-AG443-AG444-AG445-AG446-AG536-AG537-AG538-AG539-AG540-AG541-AG441-AG460-AG461-AG462-AG464-AG466</f>
        <v>0</v>
      </c>
      <c r="AH593" s="399">
        <f>[1]CH10B!AE3050-AH442-AH443-AH444-AH445-AH446-AH536-AH537-AH538-AH539-AH540-AH541-AH441-AH460-AH461-AH462-AH464-AH466</f>
        <v>0</v>
      </c>
      <c r="AI593" s="399">
        <f>[1]CH10B!AF3050-AI442-AI443-AI444-AI445-AI446-AI536-AI537-AI538-AI539-AI540-AI541-AI441-AI460-AI461-AI462-AI464-AI466</f>
        <v>0</v>
      </c>
      <c r="AJ593" s="399">
        <f>[1]CH10B!AG3050-AJ442-AJ443-AJ444-AJ445-AJ446-AJ536-AJ537-AJ538-AJ539-AJ540-AJ541-AJ441-AJ460-AJ461-AJ462-AJ464-AJ466</f>
        <v>0</v>
      </c>
      <c r="AK593" s="399">
        <f>[1]CH10B!AH3050-AK442-AK443-AK444-AK445-AK446-AK536-AK537-AK538-AK539-AK540-AK541-AK441-AK460-AK461-AK462-AK464-AK466</f>
        <v>0</v>
      </c>
      <c r="AL593" s="399">
        <f>[1]CH10B!AI3050-AL442-AL443-AL444-AL445-AL446-AL536-AL537-AL538-AL539-AL540-AL541-AL441-AL460-AL461-AL462-AL464-AL466</f>
        <v>0</v>
      </c>
      <c r="AM593" s="399">
        <f>[1]CH10B!AJ3050-AM442-AM443-AM444-AM445-AM446-AM536-AM537-AM538-AM539-AM540-AM541-AM441-AM460-AM461-AM462-AM464-AM466</f>
        <v>0.91999999999999993</v>
      </c>
      <c r="AN593" s="399">
        <f>[1]CH10B!AK3050-AN442-AN443-AN444-AN445-AN446-AN536-AN537-AN538-AN539-AN540-AN541-AN441-AN460-AN461-AN462-AN464-AN466</f>
        <v>0</v>
      </c>
      <c r="AO593" s="399">
        <f>[1]CH10B!AL3050-AO442-AO443-AO444-AO445-AO446-AO536-AO537-AO538-AO539-AO540-AO541-AO441-AO460-AO461-AO462-AO464-AO466</f>
        <v>0</v>
      </c>
      <c r="AP593" s="399">
        <f>[1]CH10B!AM3050-AP442-AP443-AP444-AP445-AP446-AP536-AP537-AP538-AP539-AP540-AP541-AP441-AP460-AP461-AP462-AP464-AP466</f>
        <v>0</v>
      </c>
      <c r="AQ593" s="399">
        <f>[1]CH10B!AN3050-AQ442-AQ443-AQ444-AQ445-AQ446-AQ536-AQ537-AQ538-AQ539-AQ540-AQ541-AQ441-AQ460-AQ461-AQ462-AQ464-AQ466</f>
        <v>0</v>
      </c>
      <c r="AR593" s="399">
        <f>[1]CH10B!AO3050-AR442-AR443-AR444-AR445-AR446-AR536-AR537-AR538-AR539-AR540-AR541-AR441-AR460-AR461-AR462-AR464-AR466</f>
        <v>0</v>
      </c>
      <c r="AS593" s="399">
        <f>[1]CH10B!AP3050-AS442-AS443-AS444-AS445-AS446-AS536-AS537-AS538-AS539-AS540-AS541-AS441-AS460-AS461-AS462-AS464-AS466</f>
        <v>0</v>
      </c>
      <c r="AT593" s="399">
        <f>[1]CH10B!AQ3050-AT442-AT443-AT444-AT445-AT446-AT536-AT537-AT538-AT539-AT540-AT541-AT441-AT460-AT461-AT462-AT464-AT466</f>
        <v>0</v>
      </c>
      <c r="AU593" s="399">
        <f>[1]CH10B!AR3050-AU442-AU443-AU444-AU445-AU446-AU536-AU537-AU538-AU539-AU540-AU541-AU441-AU460-AU461-AU462-AU464-AU466</f>
        <v>10.11</v>
      </c>
      <c r="AV593" s="399">
        <f>[1]CH10B!AS3050-AV442-AV443-AV444-AV445-AV446-AV536-AV537-AV538-AV539-AV540-AV541-AV441-AV460-AV461-AV462-AV464-AV466</f>
        <v>0</v>
      </c>
      <c r="AW593" s="399">
        <f>[1]CH10B!AT3050-AW442-AW443-AW444-AW445-AW446-AW536-AW537-AW538-AW539-AW540-AW541-AW441-AW460-AW461-AW462-AW464-AW466</f>
        <v>0</v>
      </c>
      <c r="AX593" s="382" t="s">
        <v>340</v>
      </c>
      <c r="AY593" s="333"/>
      <c r="AZ593" s="340"/>
      <c r="BA593" s="430"/>
      <c r="BB593" s="284" t="s">
        <v>794</v>
      </c>
      <c r="BC593" s="370" t="s">
        <v>327</v>
      </c>
    </row>
    <row r="594" spans="1:55" s="284" customFormat="1" ht="30.75" hidden="1" customHeight="1" x14ac:dyDescent="0.25">
      <c r="A594" s="338" t="s">
        <v>1581</v>
      </c>
      <c r="B594" s="329" t="s">
        <v>1582</v>
      </c>
      <c r="C594" s="382">
        <f t="shared" si="81"/>
        <v>41.85</v>
      </c>
      <c r="D594" s="411" t="s">
        <v>81</v>
      </c>
      <c r="E594" s="411"/>
      <c r="F594" s="411"/>
      <c r="G594" s="411"/>
      <c r="H594" s="399">
        <f>[1]CH10B!E3290-H447-H542-H543-H544-H545-H546-H547-H548-H549-H467</f>
        <v>3.3099999999999952</v>
      </c>
      <c r="I594" s="399">
        <f>[1]CH10B!F3290-I447-I542-I543-I544-I545-I546-I547-I548-I549-I467</f>
        <v>6.6100000000000048</v>
      </c>
      <c r="J594" s="399">
        <f>[1]CH10B!G3290-J447-J542-J543-J544-J545-J546-J547-J548-J549-J467</f>
        <v>0</v>
      </c>
      <c r="K594" s="399">
        <f>[1]CH10B!H3290-K447-K542-K543-K544-K545-K546-K547-K548-K549-K467</f>
        <v>5.01</v>
      </c>
      <c r="L594" s="399">
        <f>[1]CH10B!I3290-L447-L542-L543-L544-L545-L546-L547-L548-L549-L467</f>
        <v>6.66</v>
      </c>
      <c r="M594" s="399">
        <f>[1]CH10B!J3290-M447-M542-M543-M544-M545-M546-M547-M548-M549-M467</f>
        <v>10.62</v>
      </c>
      <c r="N594" s="399">
        <f>[1]CH10B!K3290-N447-N542-N543-N544-N545-N546-N547-N548-N549-N467</f>
        <v>0</v>
      </c>
      <c r="O594" s="399">
        <f>[1]CH10B!L3290-O447-O542-O543-O544-O545-O546-O547-O548-O549-O467</f>
        <v>0</v>
      </c>
      <c r="P594" s="399">
        <f>[1]CH10B!M3290-P447-P542-P543-P544-P545-P546-P547-P548-P549-P467</f>
        <v>0.30000000000000004</v>
      </c>
      <c r="Q594" s="399">
        <f>[1]CH10B!N3290-Q447-Q542-Q543-Q544-Q545-Q546-Q547-Q548-Q549-Q467</f>
        <v>0</v>
      </c>
      <c r="R594" s="399">
        <f>[1]CH10B!O3290-R447-R542-R543-R544-R545-R546-R547-R548-R549-R467</f>
        <v>0</v>
      </c>
      <c r="S594" s="399">
        <f>[1]CH10B!P3290-S447-S542-S543-S544-S545-S546-S547-S548-S549-S467</f>
        <v>0</v>
      </c>
      <c r="T594" s="399">
        <f>[1]CH10B!Q3290-T447-T542-T543-T544-T545-T546-T547-T548-T549-T467</f>
        <v>0</v>
      </c>
      <c r="U594" s="399">
        <f>[1]CH10B!R3290-U447-U542-U543-U544-U545-U546-U547-U548-U549-U467</f>
        <v>0</v>
      </c>
      <c r="V594" s="330">
        <f t="shared" si="80"/>
        <v>2.6799999999999988</v>
      </c>
      <c r="W594" s="399">
        <f>[1]CH10B!T3290-W447-W542-W543-W544-W545-W546-W547-W548-W549-W467</f>
        <v>1.7799999999999985</v>
      </c>
      <c r="X594" s="399">
        <f>[1]CH10B!U3290-X447-X542-X543-X544-X545-X546-X547-X548-X549-X467</f>
        <v>0.41000000000000036</v>
      </c>
      <c r="Y594" s="399">
        <f>[1]CH10B!V3290-Y447-Y542-Y543-Y544-Y545-Y546-Y547-Y548-Y549-Y467</f>
        <v>0</v>
      </c>
      <c r="Z594" s="399">
        <f>[1]CH10B!W3290-Z447-Z542-Z543-Z544-Z545-Z546-Z547-Z548-Z549-Z467</f>
        <v>0</v>
      </c>
      <c r="AA594" s="399">
        <f>[1]CH10B!X3290-AA447-AA542-AA543-AA544-AA545-AA546-AA547-AA548-AA549-AA467</f>
        <v>0</v>
      </c>
      <c r="AB594" s="399">
        <f>[1]CH10B!Y3290-AB447-AB542-AB543-AB544-AB545-AB546-AB547-AB548-AB549-AB467</f>
        <v>0.49</v>
      </c>
      <c r="AC594" s="399">
        <f>[1]CH10B!Z3290-AC447-AC542-AC543-AC544-AC545-AC546-AC547-AC548-AC549-AC467</f>
        <v>0</v>
      </c>
      <c r="AD594" s="399">
        <f>[1]CH10B!AA3290-AD447-AD542-AD543-AD544-AD545-AD546-AD547-AD548-AD549-AD467</f>
        <v>0</v>
      </c>
      <c r="AE594" s="399">
        <f>[1]CH10B!AB3290-AE447-AE542-AE543-AE544-AE545-AE546-AE547-AE548-AE549-AE467</f>
        <v>0</v>
      </c>
      <c r="AF594" s="399">
        <f>[1]CH10B!AC3290-AF447-AF542-AF543-AF544-AF545-AF546-AF547-AF548-AF549-AF467</f>
        <v>0</v>
      </c>
      <c r="AG594" s="399">
        <f>[1]CH10B!AD3290-AG447-AG542-AG543-AG544-AG545-AG546-AG547-AG548-AG549-AG467</f>
        <v>0</v>
      </c>
      <c r="AH594" s="399">
        <f>[1]CH10B!AE3290-AH447-AH542-AH543-AH544-AH545-AH546-AH547-AH548-AH549-AH467</f>
        <v>0</v>
      </c>
      <c r="AI594" s="399">
        <f>[1]CH10B!AF3290-AI447-AI542-AI543-AI544-AI545-AI546-AI547-AI548-AI549-AI467</f>
        <v>0</v>
      </c>
      <c r="AJ594" s="399">
        <f>[1]CH10B!AG3290-AJ447-AJ542-AJ543-AJ544-AJ545-AJ546-AJ547-AJ548-AJ549-AJ467</f>
        <v>0</v>
      </c>
      <c r="AK594" s="399">
        <f>[1]CH10B!AH3290-AK447-AK542-AK543-AK544-AK545-AK546-AK547-AK548-AK549-AK467</f>
        <v>0</v>
      </c>
      <c r="AL594" s="399">
        <f>[1]CH10B!AI3290-AL447-AL542-AL543-AL544-AL545-AL546-AL547-AL548-AL549-AL467</f>
        <v>0</v>
      </c>
      <c r="AM594" s="399">
        <f>[1]CH10B!AJ3290-AM447-AM542-AM543-AM544-AM545-AM546-AM547-AM548-AM549-AM467</f>
        <v>2.31</v>
      </c>
      <c r="AN594" s="399">
        <f>[1]CH10B!AK3290-AN447-AN542-AN543-AN544-AN545-AN546-AN547-AN548-AN549-AN467</f>
        <v>0</v>
      </c>
      <c r="AO594" s="399">
        <f>[1]CH10B!AL3290-AO447-AO542-AO543-AO544-AO545-AO546-AO547-AO548-AO549-AO467</f>
        <v>0</v>
      </c>
      <c r="AP594" s="399">
        <f>[1]CH10B!AM3290-AP447-AP542-AP543-AP544-AP545-AP546-AP547-AP548-AP549-AP467</f>
        <v>0</v>
      </c>
      <c r="AQ594" s="399">
        <f>[1]CH10B!AN3290-AQ447-AQ542-AQ543-AQ544-AQ545-AQ546-AQ547-AQ548-AQ549-AQ467</f>
        <v>0</v>
      </c>
      <c r="AR594" s="399">
        <f>[1]CH10B!AO3290-AR447-AR542-AR543-AR544-AR545-AR546-AR547-AR548-AR549-AR467</f>
        <v>0</v>
      </c>
      <c r="AS594" s="399">
        <f>[1]CH10B!AP3290-AS447-AS542-AS543-AS544-AS545-AS546-AS547-AS548-AS549-AS467</f>
        <v>0</v>
      </c>
      <c r="AT594" s="399">
        <f>[1]CH10B!AQ3290-AT447-AT542-AT543-AT544-AT545-AT546-AT547-AT548-AT549-AT467</f>
        <v>0.59999999999999964</v>
      </c>
      <c r="AU594" s="399">
        <f>[1]CH10B!AR3290-AU447-AU542-AU543-AU544-AU545-AU546-AU547-AU548-AU549-AU467</f>
        <v>3.7499999999999996</v>
      </c>
      <c r="AV594" s="399">
        <f>[1]CH10B!AS3290-AV447-AV542-AV543-AV544-AV545-AV546-AV547-AV548-AV549-AV467</f>
        <v>0</v>
      </c>
      <c r="AW594" s="399">
        <f>[1]CH10B!AT3290-AW447-AW542-AW543-AW544-AW545-AW546-AW547-AW548-AW549-AW467</f>
        <v>0</v>
      </c>
      <c r="AX594" s="382" t="s">
        <v>389</v>
      </c>
      <c r="AY594" s="333"/>
      <c r="AZ594" s="340"/>
      <c r="BA594" s="430"/>
      <c r="BB594" s="284" t="s">
        <v>794</v>
      </c>
      <c r="BC594" s="370" t="s">
        <v>327</v>
      </c>
    </row>
    <row r="595" spans="1:55" s="284" customFormat="1" ht="30.75" hidden="1" customHeight="1" x14ac:dyDescent="0.25">
      <c r="A595" s="338" t="s">
        <v>1583</v>
      </c>
      <c r="B595" s="329" t="s">
        <v>1584</v>
      </c>
      <c r="C595" s="382">
        <f t="shared" si="81"/>
        <v>51.789999999999985</v>
      </c>
      <c r="D595" s="411" t="s">
        <v>81</v>
      </c>
      <c r="E595" s="411"/>
      <c r="F595" s="411"/>
      <c r="G595" s="411"/>
      <c r="H595" s="399">
        <f>[1]CH10B!E3485-H550-H551-H552-H553</f>
        <v>8.5800000000000018</v>
      </c>
      <c r="I595" s="399">
        <f>[1]CH10B!F3485-I550-I551-I552-I553</f>
        <v>3.7800000000000002</v>
      </c>
      <c r="J595" s="399">
        <f>[1]CH10B!G3485-J550-J551-J552-J553</f>
        <v>0</v>
      </c>
      <c r="K595" s="399">
        <f>[1]CH10B!H3485-K550-K551-K552-K553</f>
        <v>16.969999999999981</v>
      </c>
      <c r="L595" s="399">
        <f>[1]CH10B!I3485-L550-L551-L552-L553</f>
        <v>7.41</v>
      </c>
      <c r="M595" s="399">
        <f>[1]CH10B!J3485-M550-M551-M552-M553</f>
        <v>13.65</v>
      </c>
      <c r="N595" s="399">
        <f>[1]CH10B!K3485-N550-N551-N552-N553</f>
        <v>0</v>
      </c>
      <c r="O595" s="399">
        <f>[1]CH10B!L3485-O550-O551-O552-O553</f>
        <v>0</v>
      </c>
      <c r="P595" s="399">
        <f>[1]CH10B!M3485-P550-P551-P552-P553</f>
        <v>1.999999999999999E-2</v>
      </c>
      <c r="Q595" s="399">
        <f>[1]CH10B!N3485-Q550-Q551-Q552-Q553</f>
        <v>0.32</v>
      </c>
      <c r="R595" s="399">
        <f>[1]CH10B!O3485-R550-R551-R552-R553</f>
        <v>0</v>
      </c>
      <c r="S595" s="399">
        <f>[1]CH10B!P3485-S550-S551-S552-S553</f>
        <v>0</v>
      </c>
      <c r="T595" s="399">
        <f>[1]CH10B!Q3485-T550-T551-T552-T553</f>
        <v>0</v>
      </c>
      <c r="U595" s="399">
        <f>[1]CH10B!R3485-U550-U551-U552-U553</f>
        <v>0</v>
      </c>
      <c r="V595" s="330">
        <f t="shared" si="80"/>
        <v>0.16999999999999968</v>
      </c>
      <c r="W595" s="408">
        <f>[1]CH10B!T3485-W550-W551-W552-W553</f>
        <v>4.9999999999999767E-2</v>
      </c>
      <c r="X595" s="408">
        <f>[1]CH10B!U3485-X550-X551-X552-X553</f>
        <v>0.11999999999999991</v>
      </c>
      <c r="Y595" s="408">
        <f>[1]CH10B!V3485-Y550-Y551-Y552-Y553</f>
        <v>0</v>
      </c>
      <c r="Z595" s="408">
        <f>[1]CH10B!W3485-Z550-Z551-Z552-Z553</f>
        <v>0</v>
      </c>
      <c r="AA595" s="408">
        <f>[1]CH10B!X3485-AA550-AA551-AA552-AA553</f>
        <v>0</v>
      </c>
      <c r="AB595" s="408">
        <f>[1]CH10B!Y3485-AB550-AB551-AB552-AB553</f>
        <v>0</v>
      </c>
      <c r="AC595" s="408">
        <f>[1]CH10B!Z3485-AC550-AC551-AC552-AC553</f>
        <v>0</v>
      </c>
      <c r="AD595" s="408">
        <f>[1]CH10B!AA3485-AD550-AD551-AD552-AD553</f>
        <v>0</v>
      </c>
      <c r="AE595" s="408">
        <f>[1]CH10B!AB3485-AE550-AE551-AE552-AE553</f>
        <v>0</v>
      </c>
      <c r="AF595" s="399">
        <f>[1]CH10B!AC3485-AF550-AF551-AF552-AF553</f>
        <v>0</v>
      </c>
      <c r="AG595" s="399">
        <f>[1]CH10B!AD3485-AG550-AG551-AG552-AG553</f>
        <v>0</v>
      </c>
      <c r="AH595" s="399">
        <f>[1]CH10B!AE3485-AH550-AH551-AH552-AH553</f>
        <v>0</v>
      </c>
      <c r="AI595" s="399">
        <f>[1]CH10B!AF3485-AI550-AI551-AI552-AI553</f>
        <v>0</v>
      </c>
      <c r="AJ595" s="399">
        <f>[1]CH10B!AG3485-AJ550-AJ551-AJ552-AJ553</f>
        <v>0</v>
      </c>
      <c r="AK595" s="399">
        <f>[1]CH10B!AH3485-AK550-AK551-AK552-AK553</f>
        <v>0</v>
      </c>
      <c r="AL595" s="399">
        <f>[1]CH10B!AI3485-AL550-AL551-AL552-AL553</f>
        <v>0</v>
      </c>
      <c r="AM595" s="399">
        <f>[1]CH10B!AJ3485-AM550-AM551-AM552-AM553</f>
        <v>0.47000000000000003</v>
      </c>
      <c r="AN595" s="399">
        <f>[1]CH10B!AK3485-AN550-AN551-AN552-AN553</f>
        <v>0</v>
      </c>
      <c r="AO595" s="399">
        <f>[1]CH10B!AL3485-AO550-AO551-AO552-AO553</f>
        <v>0</v>
      </c>
      <c r="AP595" s="399">
        <f>[1]CH10B!AM3485-AP550-AP551-AP552-AP553</f>
        <v>0</v>
      </c>
      <c r="AQ595" s="399">
        <f>[1]CH10B!AN3485-AQ550-AQ551-AQ552-AQ553</f>
        <v>0</v>
      </c>
      <c r="AR595" s="399">
        <f>[1]CH10B!AO3485-AR550-AR551-AR552-AR553</f>
        <v>0</v>
      </c>
      <c r="AS595" s="399">
        <f>[1]CH10B!AP3485-AS550-AS551-AS552-AS553</f>
        <v>0</v>
      </c>
      <c r="AT595" s="399">
        <f>[1]CH10B!AQ3485-AT550-AT551-AT552-AT553</f>
        <v>0.10999999999999999</v>
      </c>
      <c r="AU595" s="399">
        <f>[1]CH10B!AR3485-AU550-AU551-AU552-AU553</f>
        <v>0.25</v>
      </c>
      <c r="AV595" s="399">
        <f>[1]CH10B!AS3485-AV550-AV551-AV552-AV553</f>
        <v>0</v>
      </c>
      <c r="AW595" s="399">
        <f>[1]CH10B!AT3485-AW550-AW551-AW552-AW553</f>
        <v>0.06</v>
      </c>
      <c r="AX595" s="382" t="s">
        <v>333</v>
      </c>
      <c r="AY595" s="333"/>
      <c r="AZ595" s="340"/>
      <c r="BA595" s="430"/>
      <c r="BB595" s="284" t="s">
        <v>794</v>
      </c>
      <c r="BC595" s="370" t="s">
        <v>327</v>
      </c>
    </row>
    <row r="596" spans="1:55" s="284" customFormat="1" ht="30.75" hidden="1" customHeight="1" x14ac:dyDescent="0.25">
      <c r="A596" s="338" t="s">
        <v>1585</v>
      </c>
      <c r="B596" s="329" t="s">
        <v>1586</v>
      </c>
      <c r="C596" s="382">
        <f t="shared" si="81"/>
        <v>44.110000000000007</v>
      </c>
      <c r="D596" s="411" t="s">
        <v>81</v>
      </c>
      <c r="E596" s="411"/>
      <c r="F596" s="411"/>
      <c r="G596" s="411"/>
      <c r="H596" s="399">
        <f>[1]CH10B!E3671-H554-H555</f>
        <v>0.18999999999999995</v>
      </c>
      <c r="I596" s="399">
        <f>[1]CH10B!F3671-I554-I555</f>
        <v>0.53</v>
      </c>
      <c r="J596" s="399">
        <f>[1]CH10B!G3671-J554-J555</f>
        <v>0</v>
      </c>
      <c r="K596" s="399">
        <f>[1]CH10B!H3671-K554-K555</f>
        <v>18.38</v>
      </c>
      <c r="L596" s="399">
        <f>[1]CH10B!I3671-L554-L555</f>
        <v>15.770000000000007</v>
      </c>
      <c r="M596" s="399">
        <f>[1]CH10B!J3671-M554-M555</f>
        <v>6.2</v>
      </c>
      <c r="N596" s="399">
        <f>[1]CH10B!K3671-N554-N555</f>
        <v>0</v>
      </c>
      <c r="O596" s="399">
        <f>[1]CH10B!L3671-O554-O555</f>
        <v>0</v>
      </c>
      <c r="P596" s="399">
        <f>[1]CH10B!M3671-P554-P555</f>
        <v>0.26</v>
      </c>
      <c r="Q596" s="399">
        <f>[1]CH10B!N3671-Q554-Q555</f>
        <v>0</v>
      </c>
      <c r="R596" s="399">
        <f>[1]CH10B!O3671-R554-R555</f>
        <v>0</v>
      </c>
      <c r="S596" s="399">
        <f>[1]CH10B!P3671-S554-S555</f>
        <v>0</v>
      </c>
      <c r="T596" s="399">
        <f>[1]CH10B!Q3671-T554-T555</f>
        <v>0</v>
      </c>
      <c r="U596" s="399">
        <f>[1]CH10B!R3671-U554-U555</f>
        <v>0</v>
      </c>
      <c r="V596" s="330">
        <f t="shared" si="80"/>
        <v>1.1000000000000001</v>
      </c>
      <c r="W596" s="408">
        <f>[1]CH10B!T3671-W554-W555</f>
        <v>0.46000000000000008</v>
      </c>
      <c r="X596" s="408">
        <f>[1]CH10B!U3671-X554-X555</f>
        <v>0.06</v>
      </c>
      <c r="Y596" s="408">
        <f>[1]CH10B!V3671-Y554-Y555</f>
        <v>0</v>
      </c>
      <c r="Z596" s="408">
        <f>[1]CH10B!W3671-Z554-Z555</f>
        <v>0</v>
      </c>
      <c r="AA596" s="408">
        <f>[1]CH10B!X3671-AA554-AA555</f>
        <v>0</v>
      </c>
      <c r="AB596" s="408">
        <f>[1]CH10B!Y3671-AB554-AB555</f>
        <v>0</v>
      </c>
      <c r="AC596" s="408">
        <f>[1]CH10B!Z3671-AC554-AC555</f>
        <v>0</v>
      </c>
      <c r="AD596" s="408">
        <f>[1]CH10B!AA3671-AD554-AD555</f>
        <v>0.57999999999999996</v>
      </c>
      <c r="AE596" s="408">
        <f>[1]CH10B!AB3671-AE554-AE555</f>
        <v>0</v>
      </c>
      <c r="AF596" s="399">
        <f>[1]CH10B!AC3671-AF554-AF555</f>
        <v>0</v>
      </c>
      <c r="AG596" s="399">
        <f>[1]CH10B!AD3671-AG554-AG555</f>
        <v>0</v>
      </c>
      <c r="AH596" s="399">
        <f>[1]CH10B!AE3671-AH554-AH555</f>
        <v>0</v>
      </c>
      <c r="AI596" s="399">
        <f>[1]CH10B!AF3671-AI554-AI555</f>
        <v>0</v>
      </c>
      <c r="AJ596" s="399">
        <f>[1]CH10B!AG3671-AJ554-AJ555</f>
        <v>0</v>
      </c>
      <c r="AK596" s="399">
        <f>[1]CH10B!AH3671-AK554-AK555</f>
        <v>0</v>
      </c>
      <c r="AL596" s="399">
        <f>[1]CH10B!AI3671-AL554-AL555</f>
        <v>0</v>
      </c>
      <c r="AM596" s="399">
        <f>[1]CH10B!AJ3671-AM554-AM555</f>
        <v>0</v>
      </c>
      <c r="AN596" s="399">
        <f>[1]CH10B!AK3671-AN554-AN555</f>
        <v>0</v>
      </c>
      <c r="AO596" s="399">
        <f>[1]CH10B!AL3671-AO554-AO555</f>
        <v>0</v>
      </c>
      <c r="AP596" s="399">
        <f>[1]CH10B!AM3671-AP554-AP555</f>
        <v>0</v>
      </c>
      <c r="AQ596" s="399">
        <f>[1]CH10B!AN3671-AQ554-AQ555</f>
        <v>0.26</v>
      </c>
      <c r="AR596" s="399">
        <f>[1]CH10B!AO3671-AR554-AR555</f>
        <v>0</v>
      </c>
      <c r="AS596" s="399">
        <f>[1]CH10B!AP3671-AS554-AS555</f>
        <v>0</v>
      </c>
      <c r="AT596" s="399">
        <f>[1]CH10B!AQ3671-AT554-AT555</f>
        <v>0.57000000000000006</v>
      </c>
      <c r="AU596" s="399">
        <f>[1]CH10B!AR3671-AU554-AU555</f>
        <v>0.85000000000000009</v>
      </c>
      <c r="AV596" s="399">
        <f>[1]CH10B!AS3671-AV554-AV555</f>
        <v>0</v>
      </c>
      <c r="AW596" s="399">
        <f>[1]CH10B!AT3671-AW554-AW555</f>
        <v>0</v>
      </c>
      <c r="AX596" s="382" t="s">
        <v>485</v>
      </c>
      <c r="AY596" s="333"/>
      <c r="AZ596" s="340"/>
      <c r="BA596" s="430"/>
      <c r="BB596" s="284" t="s">
        <v>794</v>
      </c>
      <c r="BC596" s="370" t="s">
        <v>327</v>
      </c>
    </row>
    <row r="597" spans="1:55" s="284" customFormat="1" ht="30.75" hidden="1" customHeight="1" x14ac:dyDescent="0.25">
      <c r="A597" s="338" t="s">
        <v>1587</v>
      </c>
      <c r="B597" s="329" t="s">
        <v>1588</v>
      </c>
      <c r="C597" s="382">
        <f t="shared" si="81"/>
        <v>52.589999999999996</v>
      </c>
      <c r="D597" s="411" t="s">
        <v>81</v>
      </c>
      <c r="E597" s="411"/>
      <c r="F597" s="411"/>
      <c r="G597" s="411"/>
      <c r="H597" s="399">
        <f>[1]CH10B!E3893</f>
        <v>0</v>
      </c>
      <c r="I597" s="399">
        <f>[1]CH10B!F3893</f>
        <v>6.79</v>
      </c>
      <c r="J597" s="399">
        <f>[1]CH10B!G3893</f>
        <v>0</v>
      </c>
      <c r="K597" s="399">
        <f>[1]CH10B!H3893</f>
        <v>18.760000000000002</v>
      </c>
      <c r="L597" s="399">
        <f>[1]CH10B!I3893</f>
        <v>13.47</v>
      </c>
      <c r="M597" s="399">
        <f>[1]CH10B!J3893</f>
        <v>7.54</v>
      </c>
      <c r="N597" s="399">
        <f>[1]CH10B!K3893</f>
        <v>0</v>
      </c>
      <c r="O597" s="399">
        <f>[1]CH10B!L3893</f>
        <v>0</v>
      </c>
      <c r="P597" s="399">
        <f>[1]CH10B!M3893</f>
        <v>1.5499999999999996</v>
      </c>
      <c r="Q597" s="399">
        <f>[1]CH10B!N3893</f>
        <v>0</v>
      </c>
      <c r="R597" s="399">
        <f>[1]CH10B!O3893</f>
        <v>0</v>
      </c>
      <c r="S597" s="399">
        <f>[1]CH10B!P3893</f>
        <v>0</v>
      </c>
      <c r="T597" s="399">
        <f>[1]CH10B!Q3893</f>
        <v>0</v>
      </c>
      <c r="U597" s="399">
        <f>[1]CH10B!R3893</f>
        <v>0</v>
      </c>
      <c r="V597" s="330">
        <f t="shared" si="80"/>
        <v>2.5100000000000002</v>
      </c>
      <c r="W597" s="408">
        <f>[1]CH10B!T3893</f>
        <v>1.83</v>
      </c>
      <c r="X597" s="408">
        <f>[1]CH10B!U3893</f>
        <v>0.68</v>
      </c>
      <c r="Y597" s="408">
        <f>[1]CH10B!V3893</f>
        <v>0</v>
      </c>
      <c r="Z597" s="408">
        <f>[1]CH10B!W3893</f>
        <v>0</v>
      </c>
      <c r="AA597" s="408">
        <f>[1]CH10B!X3893</f>
        <v>0</v>
      </c>
      <c r="AB597" s="408">
        <f>[1]CH10B!Y3893</f>
        <v>0</v>
      </c>
      <c r="AC597" s="408">
        <f>[1]CH10B!Z3893</f>
        <v>0</v>
      </c>
      <c r="AD597" s="408">
        <f>[1]CH10B!AA3893</f>
        <v>0</v>
      </c>
      <c r="AE597" s="408">
        <f>[1]CH10B!AB3893</f>
        <v>0</v>
      </c>
      <c r="AF597" s="399">
        <f>[1]CH10B!AC3893</f>
        <v>0</v>
      </c>
      <c r="AG597" s="399">
        <f>[1]CH10B!AD3893</f>
        <v>0</v>
      </c>
      <c r="AH597" s="399">
        <f>[1]CH10B!AE3893</f>
        <v>0</v>
      </c>
      <c r="AI597" s="399">
        <f>[1]CH10B!AF3893</f>
        <v>0</v>
      </c>
      <c r="AJ597" s="399">
        <f>[1]CH10B!AG3893</f>
        <v>0</v>
      </c>
      <c r="AK597" s="399">
        <f>[1]CH10B!AH3893</f>
        <v>0</v>
      </c>
      <c r="AL597" s="399">
        <f>[1]CH10B!AI3893</f>
        <v>0</v>
      </c>
      <c r="AM597" s="399">
        <f>[1]CH10B!AJ3893</f>
        <v>0.04</v>
      </c>
      <c r="AN597" s="399">
        <f>[1]CH10B!AK3893</f>
        <v>0</v>
      </c>
      <c r="AO597" s="399">
        <f>[1]CH10B!AL3893</f>
        <v>0</v>
      </c>
      <c r="AP597" s="399">
        <f>[1]CH10B!AM3893</f>
        <v>0</v>
      </c>
      <c r="AQ597" s="399">
        <f>[1]CH10B!AN3893</f>
        <v>0</v>
      </c>
      <c r="AR597" s="399">
        <f>[1]CH10B!AO3893</f>
        <v>0</v>
      </c>
      <c r="AS597" s="399">
        <f>[1]CH10B!AP3893</f>
        <v>0</v>
      </c>
      <c r="AT597" s="399">
        <f>[1]CH10B!AQ3893</f>
        <v>0.66</v>
      </c>
      <c r="AU597" s="399">
        <f>[1]CH10B!AR3893</f>
        <v>1.2700000000000002</v>
      </c>
      <c r="AV597" s="399">
        <f>[1]CH10B!AS3893</f>
        <v>0</v>
      </c>
      <c r="AW597" s="399">
        <f>[1]CH10B!AT3893</f>
        <v>0</v>
      </c>
      <c r="AX597" s="382" t="s">
        <v>474</v>
      </c>
      <c r="AY597" s="333"/>
      <c r="AZ597" s="340" t="s">
        <v>552</v>
      </c>
      <c r="BA597" s="430"/>
      <c r="BC597" s="370" t="s">
        <v>327</v>
      </c>
    </row>
    <row r="598" spans="1:55" s="284" customFormat="1" ht="30.75" hidden="1" customHeight="1" x14ac:dyDescent="0.25">
      <c r="A598" s="338" t="s">
        <v>1589</v>
      </c>
      <c r="B598" s="329" t="s">
        <v>1590</v>
      </c>
      <c r="C598" s="382">
        <f t="shared" si="81"/>
        <v>54.27000000000001</v>
      </c>
      <c r="D598" s="411" t="s">
        <v>81</v>
      </c>
      <c r="E598" s="411"/>
      <c r="F598" s="411"/>
      <c r="G598" s="411"/>
      <c r="H598" s="399">
        <f>[1]CH10B!E4018-H556-H557-H558-H559-H560</f>
        <v>3.6799999999999997</v>
      </c>
      <c r="I598" s="399">
        <f>[1]CH10B!F4018-I556-I557-I558-I559-I560</f>
        <v>2.6699999999999995</v>
      </c>
      <c r="J598" s="399">
        <f>[1]CH10B!G4018-J556-J557-J558-J559-J560</f>
        <v>0</v>
      </c>
      <c r="K598" s="399">
        <f>[1]CH10B!H4018-K556-K557-K558-K559-K560</f>
        <v>18.939999999999998</v>
      </c>
      <c r="L598" s="399">
        <f>[1]CH10B!I4018-L556-L557-L558-L559-L560</f>
        <v>6.66</v>
      </c>
      <c r="M598" s="399">
        <f>[1]CH10B!J4018-M556-M557-M558-M559-M560</f>
        <v>13.51</v>
      </c>
      <c r="N598" s="399">
        <f>[1]CH10B!K4018-N556-N557-N558-N559-N560</f>
        <v>0</v>
      </c>
      <c r="O598" s="399">
        <f>[1]CH10B!L4018-O556-O557-O558-O559-O560</f>
        <v>0</v>
      </c>
      <c r="P598" s="399">
        <f>[1]CH10B!M4018-P556-P557-P558-P559-P560</f>
        <v>0.13</v>
      </c>
      <c r="Q598" s="399">
        <f>[1]CH10B!N4018-Q556-Q557-Q558-Q559-Q560</f>
        <v>0</v>
      </c>
      <c r="R598" s="399">
        <f>[1]CH10B!O4018-R556-R557-R558-R559-R560</f>
        <v>0</v>
      </c>
      <c r="S598" s="399">
        <f>[1]CH10B!P4018-S556-S557-S558-S559-S560</f>
        <v>0</v>
      </c>
      <c r="T598" s="399">
        <f>[1]CH10B!Q4018-T556-T557-T558-T559-T560</f>
        <v>0</v>
      </c>
      <c r="U598" s="399">
        <f>[1]CH10B!R4018-U556-U557-U558-U559-U560</f>
        <v>0</v>
      </c>
      <c r="V598" s="330">
        <f t="shared" si="80"/>
        <v>2.75</v>
      </c>
      <c r="W598" s="408">
        <f>[1]CH10B!T4018-W556-W557-W558-W559-W560</f>
        <v>2.6100000000000003</v>
      </c>
      <c r="X598" s="408">
        <f>[1]CH10B!U4018-X556-X557-X558-X559-X560</f>
        <v>0.13</v>
      </c>
      <c r="Y598" s="408">
        <f>[1]CH10B!V4018-Y556-Y557-Y558-Y559-Y560</f>
        <v>0</v>
      </c>
      <c r="Z598" s="408">
        <f>[1]CH10B!W4018-Z556-Z557-Z558-Z559-Z560</f>
        <v>0</v>
      </c>
      <c r="AA598" s="408">
        <f>[1]CH10B!X4018-AA556-AA557-AA558-AA559-AA560</f>
        <v>0</v>
      </c>
      <c r="AB598" s="408">
        <f>[1]CH10B!Y4018-AB556-AB557-AB558-AB559-AB560</f>
        <v>0.01</v>
      </c>
      <c r="AC598" s="408">
        <f>[1]CH10B!Z4018-AC556-AC557-AC558-AC559-AC560</f>
        <v>0</v>
      </c>
      <c r="AD598" s="408">
        <f>[1]CH10B!AA4018-AD556-AD557-AD558-AD559-AD560</f>
        <v>0</v>
      </c>
      <c r="AE598" s="408">
        <f>[1]CH10B!AB4018-AE556-AE557-AE558-AE559-AE560</f>
        <v>0</v>
      </c>
      <c r="AF598" s="399">
        <f>[1]CH10B!AC4018-AF556-AF557-AF558-AF559-AF560</f>
        <v>0</v>
      </c>
      <c r="AG598" s="399">
        <f>[1]CH10B!AD4018-AG556-AG557-AG558-AG559-AG560</f>
        <v>0</v>
      </c>
      <c r="AH598" s="399">
        <f>[1]CH10B!AE4018-AH556-AH557-AH558-AH559-AH560</f>
        <v>0</v>
      </c>
      <c r="AI598" s="399">
        <f>[1]CH10B!AF4018-AI556-AI557-AI558-AI559-AI560</f>
        <v>0</v>
      </c>
      <c r="AJ598" s="399">
        <f>[1]CH10B!AG4018-AJ556-AJ557-AJ558-AJ559-AJ560</f>
        <v>0</v>
      </c>
      <c r="AK598" s="399">
        <f>[1]CH10B!AH4018-AK556-AK557-AK558-AK559-AK560</f>
        <v>0</v>
      </c>
      <c r="AL598" s="399">
        <f>[1]CH10B!AI4018-AL556-AL557-AL558-AL559-AL560</f>
        <v>0</v>
      </c>
      <c r="AM598" s="399">
        <f>[1]CH10B!AJ4018-AM556-AM557-AM558-AM559-AM560</f>
        <v>7.9999999999999974E-2</v>
      </c>
      <c r="AN598" s="399">
        <f>[1]CH10B!AK4018-AN556-AN557-AN558-AN559-AN560</f>
        <v>0</v>
      </c>
      <c r="AO598" s="399">
        <f>[1]CH10B!AL4018-AO556-AO557-AO558-AO559-AO560</f>
        <v>0</v>
      </c>
      <c r="AP598" s="399">
        <f>[1]CH10B!AM4018-AP556-AP557-AP558-AP559-AP560</f>
        <v>0</v>
      </c>
      <c r="AQ598" s="399">
        <f>[1]CH10B!AN4018-AQ556-AQ557-AQ558-AQ559-AQ560</f>
        <v>0</v>
      </c>
      <c r="AR598" s="399">
        <f>[1]CH10B!AO4018-AR556-AR557-AR558-AR559-AR560</f>
        <v>0</v>
      </c>
      <c r="AS598" s="399">
        <f>[1]CH10B!AP4018-AS556-AS557-AS558-AS559-AS560</f>
        <v>0</v>
      </c>
      <c r="AT598" s="399">
        <f>[1]CH10B!AQ4018-AT556-AT557-AT558-AT559-AT560</f>
        <v>0.35</v>
      </c>
      <c r="AU598" s="399">
        <f>[1]CH10B!AR4018-AU556-AU557-AU558-AU559-AU560</f>
        <v>4.16</v>
      </c>
      <c r="AV598" s="399">
        <f>[1]CH10B!AS4018-AV556-AV557-AV558-AV559-AV560</f>
        <v>0.2</v>
      </c>
      <c r="AW598" s="399">
        <f>[1]CH10B!AT4018-AW556-AW557-AW558-AW559-AW560</f>
        <v>1.1399999999999999</v>
      </c>
      <c r="AX598" s="382" t="s">
        <v>478</v>
      </c>
      <c r="AY598" s="333"/>
      <c r="AZ598" s="340"/>
      <c r="BA598" s="430"/>
      <c r="BB598" s="284" t="s">
        <v>794</v>
      </c>
      <c r="BC598" s="370" t="s">
        <v>327</v>
      </c>
    </row>
    <row r="599" spans="1:55" s="284" customFormat="1" ht="30.75" hidden="1" customHeight="1" x14ac:dyDescent="0.25">
      <c r="A599" s="338" t="s">
        <v>1591</v>
      </c>
      <c r="B599" s="329" t="s">
        <v>1592</v>
      </c>
      <c r="C599" s="382">
        <f t="shared" si="81"/>
        <v>37.599999999999994</v>
      </c>
      <c r="D599" s="411" t="s">
        <v>81</v>
      </c>
      <c r="E599" s="411"/>
      <c r="F599" s="411"/>
      <c r="G599" s="411"/>
      <c r="H599" s="399">
        <f>[1]CH10B!E4377-H448-H449-H561-H562-H563-H564-H565-H577</f>
        <v>2.1999999999999993</v>
      </c>
      <c r="I599" s="399">
        <f>[1]CH10B!F4377-I448-I449-I561-I562-I563-I564-I565-I577</f>
        <v>0</v>
      </c>
      <c r="J599" s="399">
        <f>[1]CH10B!G4377-J448-J449-J561-J562-J563-J564-J565-J577</f>
        <v>0</v>
      </c>
      <c r="K599" s="399">
        <f>[1]CH10B!H4377-K448-K449-K561-K562-K563-K564-K565-K577</f>
        <v>3.2600000000000007</v>
      </c>
      <c r="L599" s="399">
        <f>[1]CH10B!I4377-L448-L449-L561-L562-L563-L564-L565-L577</f>
        <v>4.0000000000000008E-2</v>
      </c>
      <c r="M599" s="399">
        <f>[1]CH10B!J4377-M448-M449-M561-M562-M563-M564-M565-M577</f>
        <v>5.23</v>
      </c>
      <c r="N599" s="399">
        <f>[1]CH10B!K4377-N448-N449-N561-N562-N563-N564-N565-N577</f>
        <v>0</v>
      </c>
      <c r="O599" s="399">
        <f>[1]CH10B!L4377-O448-O449-O561-O562-O563-O564-O565-O577</f>
        <v>0</v>
      </c>
      <c r="P599" s="399">
        <f>[1]CH10B!M4377-P448-P449-P561-P562-P563-P564-P565-P577</f>
        <v>0.32999999999999996</v>
      </c>
      <c r="Q599" s="399">
        <f>[1]CH10B!N4377-Q448-Q449-Q561-Q562-Q563-Q564-Q565-Q577</f>
        <v>8.9300000000000015</v>
      </c>
      <c r="R599" s="399">
        <f>[1]CH10B!O4377-R448-R449-R561-R562-R563-R564-R565-R577</f>
        <v>0</v>
      </c>
      <c r="S599" s="399">
        <f>[1]CH10B!P4377-S448-S449-S561-S562-S563-S564-S565-S577</f>
        <v>0</v>
      </c>
      <c r="T599" s="399">
        <f>[1]CH10B!Q4377-T448-T449-T561-T562-T563-T564-T565-T577</f>
        <v>9.0000000000000011E-2</v>
      </c>
      <c r="U599" s="399">
        <f>[1]CH10B!R4377-U448-U449-U561-U562-U563-U564-U565-U577</f>
        <v>0</v>
      </c>
      <c r="V599" s="330">
        <f t="shared" si="80"/>
        <v>3.2599999999999962</v>
      </c>
      <c r="W599" s="408">
        <f>[1]CH10B!T4377-W448-W449-W561-W562-W563-W564-W565-W577</f>
        <v>2.8199999999999963</v>
      </c>
      <c r="X599" s="408">
        <f>[1]CH10B!U4377-X448-X449-X561-X562-X563-X564-X565-X577</f>
        <v>0.44000000000000006</v>
      </c>
      <c r="Y599" s="408">
        <f>[1]CH10B!V4377-Y448-Y449-Y561-Y562-Y563-Y564-Y565-Y577</f>
        <v>0</v>
      </c>
      <c r="Z599" s="408">
        <f>[1]CH10B!W4377-Z448-Z449-Z561-Z562-Z563-Z564-Z565-Z577</f>
        <v>0</v>
      </c>
      <c r="AA599" s="408">
        <f>[1]CH10B!X4377-AA448-AA449-AA561-AA562-AA563-AA564-AA565-AA577</f>
        <v>0</v>
      </c>
      <c r="AB599" s="408">
        <f>[1]CH10B!Y4377-AB448-AB449-AB561-AB562-AB563-AB564-AB565-AB577</f>
        <v>0</v>
      </c>
      <c r="AC599" s="408">
        <f>[1]CH10B!Z4377-AC448-AC449-AC561-AC562-AC563-AC564-AC565-AC577</f>
        <v>0</v>
      </c>
      <c r="AD599" s="408">
        <f>[1]CH10B!AA4377-AD448-AD449-AD561-AD562-AD563-AD564-AD565-AD577</f>
        <v>0</v>
      </c>
      <c r="AE599" s="408">
        <f>[1]CH10B!AB4377-AE448-AE449-AE561-AE562-AE563-AE564-AE565-AE577</f>
        <v>0</v>
      </c>
      <c r="AF599" s="399">
        <f>[1]CH10B!AC4377-AF448-AF449-AF561-AF562-AF563-AF564-AF565-AF577</f>
        <v>0</v>
      </c>
      <c r="AG599" s="399">
        <f>[1]CH10B!AD4377-AG448-AG449-AG561-AG562-AG563-AG564-AG565-AG577</f>
        <v>0</v>
      </c>
      <c r="AH599" s="399">
        <f>[1]CH10B!AE4377-AH448-AH449-AH561-AH562-AH563-AH564-AH565-AH577</f>
        <v>0</v>
      </c>
      <c r="AI599" s="399">
        <f>[1]CH10B!AF4377</f>
        <v>0</v>
      </c>
      <c r="AJ599" s="399">
        <f>[1]CH10B!AG4377-AJ448-AJ449-AJ561-AJ562-AJ563-AJ564-AJ565-AJ577</f>
        <v>0</v>
      </c>
      <c r="AK599" s="399">
        <f>[1]CH10B!AH4377-AK448-AK449-AK561-AK562-AK563-AK564-AK565-AK577</f>
        <v>0</v>
      </c>
      <c r="AL599" s="399">
        <f>[1]CH10B!AI4377-AL448-AL449-AL561-AL562-AL563-AL564-AL565-AL577</f>
        <v>0</v>
      </c>
      <c r="AM599" s="399">
        <f>[1]CH10B!AJ4377-AM448-AM449-AM561-AM562-AM563-AM564-AM565-AM577</f>
        <v>4.9800000000000004</v>
      </c>
      <c r="AN599" s="399">
        <f>[1]CH10B!AK4377-AN448-AN449-AN561-AN562-AN563-AN564-AN565-AN577</f>
        <v>0</v>
      </c>
      <c r="AO599" s="399">
        <f>[1]CH10B!AL4377-AO448-AO449-AO561-AO562-AO563-AO564-AO565-AO577</f>
        <v>0</v>
      </c>
      <c r="AP599" s="399">
        <f>[1]CH10B!AM4377-AP448-AP449-AP561-AP562-AP563-AP564-AP565-AP577</f>
        <v>0</v>
      </c>
      <c r="AQ599" s="399">
        <f>[1]CH10B!AN4377-AQ448-AQ449-AQ561-AQ562-AQ563-AQ564-AQ565-AQ577</f>
        <v>0</v>
      </c>
      <c r="AR599" s="399">
        <f>[1]CH10B!AO4377-AR448-AR449-AR561-AR562-AR563-AR564-AR565-AR577</f>
        <v>0</v>
      </c>
      <c r="AS599" s="399">
        <f>[1]CH10B!AP4377-AS448-AS449-AS561-AS562-AS563-AS564-AS565-AS577</f>
        <v>0</v>
      </c>
      <c r="AT599" s="399">
        <f>[1]CH10B!AQ4377-AT448-AT449-AT561-AT562-AT563-AT564-AT565-AT577</f>
        <v>0.12</v>
      </c>
      <c r="AU599" s="399">
        <f>[1]CH10B!AR4377-AU448-AU449-AU561-AU562-AU563-AU564-AU565-AU577</f>
        <v>9.16</v>
      </c>
      <c r="AV599" s="399">
        <f>[1]CH10B!AS4377-AV448-AV449-AV561-AV562-AV563-AV564-AV565-AV577</f>
        <v>0</v>
      </c>
      <c r="AW599" s="399">
        <f>[1]CH10B!AT4377-AW448-AW449-AW561-AW562-AW563-AW564-AW565-AW577</f>
        <v>0</v>
      </c>
      <c r="AX599" s="382" t="s">
        <v>382</v>
      </c>
      <c r="AY599" s="333"/>
      <c r="AZ599" s="340"/>
      <c r="BA599" s="430"/>
      <c r="BB599" s="284" t="s">
        <v>794</v>
      </c>
      <c r="BC599" s="370" t="s">
        <v>327</v>
      </c>
    </row>
    <row r="600" spans="1:55" s="284" customFormat="1" ht="30.75" hidden="1" customHeight="1" x14ac:dyDescent="0.25">
      <c r="A600" s="338" t="s">
        <v>1593</v>
      </c>
      <c r="B600" s="329" t="s">
        <v>1594</v>
      </c>
      <c r="C600" s="382">
        <f t="shared" si="81"/>
        <v>46.799999999999983</v>
      </c>
      <c r="D600" s="411" t="s">
        <v>81</v>
      </c>
      <c r="E600" s="411"/>
      <c r="F600" s="411"/>
      <c r="G600" s="411"/>
      <c r="H600" s="399">
        <f>[1]CH10B!E4520-H450-H451-H452-H453-H454-H455-H456-H566-H567-H568-H569-H458</f>
        <v>7.7099999999999991</v>
      </c>
      <c r="I600" s="399">
        <f>[1]CH10B!F4520-I450-I451-I452-I453-I454-I455-I456-I566-I567-I568-I569-I458</f>
        <v>3.6900000000000004</v>
      </c>
      <c r="J600" s="399">
        <f>[1]CH10B!G4520-J450-J451-J452-J453-J454-J455-J456-J566-J567-J568-J569-J458</f>
        <v>0</v>
      </c>
      <c r="K600" s="399">
        <f>[1]CH10B!H4520-K450-K451-K452-K453-K454-K455-K456-K566-K567-K568-K569-K458</f>
        <v>9.2899999999999867</v>
      </c>
      <c r="L600" s="399">
        <f>[1]CH10B!I4520-L450-L451-L452-L453-L454-L455-L456-L566-L567-L568-L569-L458</f>
        <v>4.0399999999999991</v>
      </c>
      <c r="M600" s="399">
        <f>[1]CH10B!J4520-M450-M451-M452-M453-M454-M455-M456-M566-M567-M568-M569-M458</f>
        <v>11.290000000000001</v>
      </c>
      <c r="N600" s="399">
        <f>[1]CH10B!K4520-N450-N451-N452-N453-N454-N455-N456-N566-N567-N568-N569-N458</f>
        <v>0</v>
      </c>
      <c r="O600" s="399">
        <f>[1]CH10B!L4520-O450-O451-O452-O453-O454-O455-O456-O566-O567-O568-O569-O458</f>
        <v>0</v>
      </c>
      <c r="P600" s="399">
        <f>[1]CH10B!M4520-P450-P451-P452-P453-P454-P455-P456-P566-P567-P568-P569-P458</f>
        <v>4.5199999999999978</v>
      </c>
      <c r="Q600" s="399">
        <f>[1]CH10B!N4520-Q450-Q451-Q452-Q453-Q454-Q455-Q456-Q566-Q567-Q568-Q569-Q458</f>
        <v>0</v>
      </c>
      <c r="R600" s="399">
        <f>[1]CH10B!O4520-R450-R451-R452-R453-R454-R455-R456-R566-R567-R568-R569-R458</f>
        <v>0</v>
      </c>
      <c r="S600" s="399">
        <f>[1]CH10B!P4520-S450-S451-S452-S453-S454-S455-S456-S566-S567-S568-S569-S458</f>
        <v>0</v>
      </c>
      <c r="T600" s="399">
        <f>[1]CH10B!Q4520-T450-T451-T452-T453-T454-T455-T456-T566-T567-T568-T569-T458</f>
        <v>0</v>
      </c>
      <c r="U600" s="399">
        <f>[1]CH10B!R4520-U450-U451-U452-U453-U454-U455-U456-U566-U567-U568-U569-U458</f>
        <v>0</v>
      </c>
      <c r="V600" s="330">
        <f t="shared" si="80"/>
        <v>5.5999999999999943</v>
      </c>
      <c r="W600" s="399">
        <f>[1]CH10B!T4520-W450-W451-W452-W453-W454-W455-W456-W566-W567-W568-W569-W458</f>
        <v>3.8799999999999937</v>
      </c>
      <c r="X600" s="399">
        <f>[1]CH10B!U4520-X450-X451-X452-X453-X454-X455-X456-X566-X567-X568-X569-X458</f>
        <v>1.7200000000000002</v>
      </c>
      <c r="Y600" s="399">
        <f>[1]CH10B!V4520-Y450-Y451-Y452-Y453-Y454-Y455-Y456-Y566-Y567-Y568-Y569-Y458</f>
        <v>0</v>
      </c>
      <c r="Z600" s="399">
        <f>[1]CH10B!W4520-Z450-Z451-Z452-Z453-Z454-Z455-Z456-Z566-Z567-Z568-Z569-Z458</f>
        <v>0</v>
      </c>
      <c r="AA600" s="399">
        <f>[1]CH10B!X4520-AA450-AA451-AA452-AA453-AA454-AA455-AA456-AA566-AA567-AA568-AA569-AA458</f>
        <v>0</v>
      </c>
      <c r="AB600" s="399">
        <f>[1]CH10B!Y4520-AB450-AB451-AB452-AB453-AB454-AB455-AB456-AB566-AB567-AB568-AB569-AB458</f>
        <v>0</v>
      </c>
      <c r="AC600" s="399">
        <f>[1]CH10B!Z4520-AC450-AC451-AC452-AC453-AC454-AC455-AC456-AC566-AC567-AC568-AC569-AC458</f>
        <v>0</v>
      </c>
      <c r="AD600" s="399">
        <f>[1]CH10B!AA4520-AD450-AD451-AD452-AD453-AD454-AD455-AD456-AD566-AD567-AD568-AD569-AD458</f>
        <v>0</v>
      </c>
      <c r="AE600" s="399">
        <f>[1]CH10B!AB4520-AE450-AE451-AE452-AE453-AE454-AE455-AE456-AE566-AE567-AE568-AE569-AE458</f>
        <v>0</v>
      </c>
      <c r="AF600" s="399">
        <f>[1]CH10B!AC4520-AF450-AF451-AF452-AF453-AF454-AF455-AF456-AF566-AF567-AF568-AF569-AF458</f>
        <v>0</v>
      </c>
      <c r="AG600" s="399">
        <f>[1]CH10B!AD4520-AG450-AG451-AG452-AG453-AG454-AG455-AG456-AG566-AG567-AG568-AG569-AG458</f>
        <v>0</v>
      </c>
      <c r="AH600" s="399">
        <f>[1]CH10B!AE4520-AH450-AH451-AH452-AH453-AH454-AH455-AH456-AH566-AH567-AH568-AH569-AH458</f>
        <v>0</v>
      </c>
      <c r="AI600" s="399"/>
      <c r="AJ600" s="399">
        <f>[1]CH10B!AG4520-AJ450-AJ451-AJ452-AJ453-AJ454-AJ455-AJ456-AJ566-AJ567-AJ568-AJ569-AJ458</f>
        <v>0</v>
      </c>
      <c r="AK600" s="399">
        <f>[1]CH10B!AH4520-AK450-AK451-AK452-AK453-AK454-AK455-AK456-AK566-AK567-AK568-AK569-AK458</f>
        <v>0</v>
      </c>
      <c r="AL600" s="399">
        <f>[1]CH10B!AI4520-AL450-AL451-AL452-AL453-AL454-AL455-AL456-AL566-AL567-AL568-AL569-AL458</f>
        <v>0</v>
      </c>
      <c r="AM600" s="399">
        <f>[1]CH10B!AJ4520-AM450-AM451-AM452-AM453-AM454-AM455-AM456-AM566-AM567-AM568-AM569-AM458</f>
        <v>0.33999999999999675</v>
      </c>
      <c r="AN600" s="399">
        <f>[1]CH10B!AK4520-AN450-AN451-AN452-AN453-AN454-AN455-AN456-AN566-AN567-AN568-AN569-AN458</f>
        <v>0</v>
      </c>
      <c r="AO600" s="399">
        <f>[1]CH10B!AL4520-AO450-AO451-AO452-AO453-AO454-AO455-AO456-AO566-AO567-AO568-AO569-AO458</f>
        <v>0</v>
      </c>
      <c r="AP600" s="399">
        <f>[1]CH10B!AM4520-AP450-AP451-AP452-AP453-AP454-AP455-AP456-AP566-AP567-AP568-AP569-AP458</f>
        <v>0</v>
      </c>
      <c r="AQ600" s="399">
        <f>[1]CH10B!AN4520-AQ450-AQ451-AQ452-AQ453-AQ454-AQ455-AQ456-AQ566-AQ567-AQ568-AQ569-AQ458</f>
        <v>0</v>
      </c>
      <c r="AR600" s="399">
        <f>[1]CH10B!AO4520-AR450-AR451-AR452-AR453-AR454-AR455-AR456-AR566-AR567-AR568-AR569-AR458</f>
        <v>0.01</v>
      </c>
      <c r="AS600" s="399"/>
      <c r="AT600" s="399">
        <f>[1]CH10B!AQ4520-AT450-AT451-AT452-AT453-AT454-AT455-AT456-AT566-AT567-AT568-AT569-AT458</f>
        <v>0.14000000000000004</v>
      </c>
      <c r="AU600" s="399">
        <f>[1]CH10B!AR4520-AU450-AU451-AU452-AU453-AU454-AU455-AU456-AU566-AU567-AU568-AU569-AU458</f>
        <v>0.17000000000001592</v>
      </c>
      <c r="AV600" s="399">
        <f>[1]CH10B!AS4520-AV450-AV451-AV452-AV453-AV454-AV455-AV456-AV566-AV567-AV568-AV569-AV458</f>
        <v>0</v>
      </c>
      <c r="AW600" s="399">
        <f>[1]CH10B!AT4520-AW450-AW451-AW452-AW453-AW454-AW455-AW456-AW566-AW567-AW568-AW569-AW458</f>
        <v>0</v>
      </c>
      <c r="AX600" s="382" t="s">
        <v>496</v>
      </c>
      <c r="AY600" s="333"/>
      <c r="AZ600" s="340"/>
      <c r="BA600" s="430"/>
      <c r="BB600" s="284" t="s">
        <v>794</v>
      </c>
      <c r="BC600" s="370" t="s">
        <v>327</v>
      </c>
    </row>
    <row r="601" spans="1:55" s="284" customFormat="1" ht="30.75" hidden="1" customHeight="1" x14ac:dyDescent="0.25">
      <c r="A601" s="338" t="s">
        <v>1595</v>
      </c>
      <c r="B601" s="329" t="s">
        <v>1596</v>
      </c>
      <c r="C601" s="382">
        <f t="shared" si="81"/>
        <v>49.370000000000005</v>
      </c>
      <c r="D601" s="411" t="s">
        <v>81</v>
      </c>
      <c r="E601" s="411"/>
      <c r="F601" s="411"/>
      <c r="G601" s="411"/>
      <c r="H601" s="399">
        <f>[1]CH10B!E4840-H570-H571-H572-H573-H574-H575</f>
        <v>12.5</v>
      </c>
      <c r="I601" s="399">
        <f>[1]CH10B!F4840-I570-I571-I572-I573-I574-I575</f>
        <v>2.9599999999999995</v>
      </c>
      <c r="J601" s="399">
        <f>[1]CH10B!G4840-J570-J571-J572-J573-J574-J575</f>
        <v>0</v>
      </c>
      <c r="K601" s="399">
        <f>[1]CH10B!H4840-K570-K571-K572-K573-K574-K575</f>
        <v>6.950000000000002</v>
      </c>
      <c r="L601" s="399">
        <f>[1]CH10B!I4840-L570-L571-L572-L573-L574-L575</f>
        <v>9.42</v>
      </c>
      <c r="M601" s="399">
        <f>[1]CH10B!J4840-M570-M571-M572-M573-M574-M575</f>
        <v>9.6</v>
      </c>
      <c r="N601" s="399">
        <f>[1]CH10B!K4840-N570-N571-N572-N573-N574-N575</f>
        <v>0</v>
      </c>
      <c r="O601" s="399">
        <f>[1]CH10B!L4840-O570-O571-O572-O573-O574-O575</f>
        <v>0</v>
      </c>
      <c r="P601" s="399">
        <f>[1]CH10B!M4840-P570-P571-P572-P573-P574-P575</f>
        <v>1.31</v>
      </c>
      <c r="Q601" s="399">
        <f>[1]CH10B!N4840-Q570-Q571-Q572-Q573-Q574-Q575</f>
        <v>0.11</v>
      </c>
      <c r="R601" s="399">
        <f>[1]CH10B!O4840-R570-R571-R572-R573-R574-R575</f>
        <v>0</v>
      </c>
      <c r="S601" s="399">
        <f>[1]CH10B!P4840-S570-S571-S572-S573-S574-S575</f>
        <v>0</v>
      </c>
      <c r="T601" s="399">
        <f>[1]CH10B!Q4840-T570-T571-T572-T573-T574-T575</f>
        <v>0</v>
      </c>
      <c r="U601" s="399">
        <f>[1]CH10B!R4840-U570-U571-U572-U573-U574-U575</f>
        <v>0</v>
      </c>
      <c r="V601" s="330">
        <f t="shared" si="80"/>
        <v>5.14</v>
      </c>
      <c r="W601" s="408">
        <f>[1]CH10B!T4840-W570-W571-W572-W573-W574-W575</f>
        <v>2.36</v>
      </c>
      <c r="X601" s="408">
        <f>[1]CH10B!U4840-X570-X571-X572-X573-X574-X575</f>
        <v>1.7400000000000002</v>
      </c>
      <c r="Y601" s="408">
        <f>[1]CH10B!V4840-Y570-Y571-Y572-Y573-Y574-Y575</f>
        <v>0</v>
      </c>
      <c r="Z601" s="408">
        <f>[1]CH10B!W4840-Z570-Z571-Z572-Z573-Z574-Z575</f>
        <v>0</v>
      </c>
      <c r="AA601" s="408">
        <f>[1]CH10B!X4840-AA570-AA571-AA572-AA573-AA574-AA575</f>
        <v>0</v>
      </c>
      <c r="AB601" s="408">
        <f>[1]CH10B!Y4840-AB570-AB571-AB572-AB573-AB574-AB575</f>
        <v>1.04</v>
      </c>
      <c r="AC601" s="408">
        <f>[1]CH10B!Z4840-AC570-AC571-AC572-AC573-AC574-AC575</f>
        <v>0</v>
      </c>
      <c r="AD601" s="408">
        <f>[1]CH10B!AA4840-AD570-AD571-AD572-AD573-AD574-AD575</f>
        <v>0</v>
      </c>
      <c r="AE601" s="408">
        <f>[1]CH10B!AB4840-AE570-AE571-AE572-AE573-AE574-AE575</f>
        <v>0</v>
      </c>
      <c r="AF601" s="399">
        <f>[1]CH10B!AC4840-AF570-AF571-AF572-AF573-AF574-AF575</f>
        <v>0</v>
      </c>
      <c r="AG601" s="399">
        <f>[1]CH10B!AD4840-AG570-AG571-AG572-AG573-AG574-AG575</f>
        <v>0</v>
      </c>
      <c r="AH601" s="399">
        <f>[1]CH10B!AE4840-AH570-AH571-AH572-AH573-AH574-AH575</f>
        <v>0</v>
      </c>
      <c r="AI601" s="399">
        <f>[1]CH10B!AF4840-AI570-AI571-AI572-AI573-AI574-AI575</f>
        <v>0</v>
      </c>
      <c r="AJ601" s="399">
        <f>[1]CH10B!AG4840-AJ570-AJ571-AJ572-AJ573-AJ574-AJ575</f>
        <v>0</v>
      </c>
      <c r="AK601" s="399">
        <f>[1]CH10B!AH4840-AK570-AK571-AK572-AK573-AK574-AK575</f>
        <v>0</v>
      </c>
      <c r="AL601" s="399">
        <f>[1]CH10B!AI4840-AL570-AL571-AL572-AL573-AL574-AL575</f>
        <v>0</v>
      </c>
      <c r="AM601" s="399">
        <f>[1]CH10B!AJ4840-AM570-AM571-AM572-AM573-AM574-AM575</f>
        <v>0</v>
      </c>
      <c r="AN601" s="399">
        <f>[1]CH10B!AK4840-AN570-AN571-AN572-AN573-AN574-AN575</f>
        <v>0</v>
      </c>
      <c r="AO601" s="399">
        <f>[1]CH10B!AL4840-AO570-AO571-AO572-AO573-AO574-AO575</f>
        <v>0</v>
      </c>
      <c r="AP601" s="399">
        <f>[1]CH10B!AM4840-AP570-AP571-AP572-AP573-AP574-AP575</f>
        <v>0</v>
      </c>
      <c r="AQ601" s="399">
        <f>[1]CH10B!AN4840-AQ570-AQ571-AQ572-AQ573-AQ574-AQ575</f>
        <v>0</v>
      </c>
      <c r="AR601" s="399">
        <f>[1]CH10B!AO4840-AR570-AR571-AR572-AR573-AR574-AR575</f>
        <v>0</v>
      </c>
      <c r="AS601" s="399">
        <f>[1]CH10B!AP4840-AS570-AS571-AS572-AS573-AS574-AS575</f>
        <v>0</v>
      </c>
      <c r="AT601" s="399">
        <f>[1]CH10B!AQ4840-AT570-AT571-AT572-AT573-AT574-AT575</f>
        <v>0.5</v>
      </c>
      <c r="AU601" s="399">
        <f>[1]CH10B!AR4840-AU570-AU571-AU572-AU573-AU574-AU575</f>
        <v>0.88000000000000023</v>
      </c>
      <c r="AV601" s="399">
        <f>[1]CH10B!AS4840-AV570-AV571-AV572-AV573-AV574-AV575</f>
        <v>0</v>
      </c>
      <c r="AW601" s="399">
        <f>[1]CH10B!AT4840-AW570-AW571-AW572-AW573-AW574-AW575</f>
        <v>0</v>
      </c>
      <c r="AX601" s="382" t="s">
        <v>490</v>
      </c>
      <c r="AY601" s="333"/>
      <c r="AZ601" s="340"/>
      <c r="BA601" s="430"/>
      <c r="BB601" s="284" t="s">
        <v>794</v>
      </c>
      <c r="BC601" s="370" t="s">
        <v>327</v>
      </c>
    </row>
    <row r="602" spans="1:55" s="284" customFormat="1" ht="30.75" hidden="1" customHeight="1" x14ac:dyDescent="0.25">
      <c r="A602" s="338" t="s">
        <v>1597</v>
      </c>
      <c r="B602" s="329" t="s">
        <v>1598</v>
      </c>
      <c r="C602" s="382">
        <f t="shared" si="81"/>
        <v>23.770000000000007</v>
      </c>
      <c r="D602" s="411" t="s">
        <v>81</v>
      </c>
      <c r="E602" s="411"/>
      <c r="F602" s="411"/>
      <c r="G602" s="411"/>
      <c r="H602" s="399">
        <f>[1]CH10B!E2945-H534-H535</f>
        <v>0.1</v>
      </c>
      <c r="I602" s="399">
        <f>[1]CH10B!F2945-I534-I535</f>
        <v>1.5</v>
      </c>
      <c r="J602" s="399">
        <f>[1]CH10B!G2945-J534-J535</f>
        <v>0</v>
      </c>
      <c r="K602" s="399">
        <f>[1]CH10B!H2945-K534-K535</f>
        <v>13.460000000000008</v>
      </c>
      <c r="L602" s="399">
        <f>[1]CH10B!I2945-L534-L535</f>
        <v>2.82</v>
      </c>
      <c r="M602" s="399">
        <f>[1]CH10B!J2945-M534-M535</f>
        <v>2.5</v>
      </c>
      <c r="N602" s="399">
        <f>[1]CH10B!K2945-N534-N535</f>
        <v>0</v>
      </c>
      <c r="O602" s="399">
        <f>[1]CH10B!L2945-O534-O535</f>
        <v>0</v>
      </c>
      <c r="P602" s="399">
        <f>[1]CH10B!M2945-P534-P535</f>
        <v>0</v>
      </c>
      <c r="Q602" s="399">
        <f>[1]CH10B!N2945-Q534-Q535</f>
        <v>0</v>
      </c>
      <c r="R602" s="399">
        <f>[1]CH10B!O2945-R534-R535</f>
        <v>0</v>
      </c>
      <c r="S602" s="399">
        <f>[1]CH10B!P2945-S534-S535</f>
        <v>0</v>
      </c>
      <c r="T602" s="399">
        <f>[1]CH10B!Q2945-T534-T535</f>
        <v>0</v>
      </c>
      <c r="U602" s="399">
        <f>[1]CH10B!R2945-U534-U535</f>
        <v>0</v>
      </c>
      <c r="V602" s="330">
        <f t="shared" si="80"/>
        <v>0.48000000000000004</v>
      </c>
      <c r="W602" s="408">
        <f>[1]CH10B!T2945-W534-W535</f>
        <v>0.48000000000000004</v>
      </c>
      <c r="X602" s="408">
        <f>[1]CH10B!U2945-X534-X535</f>
        <v>0</v>
      </c>
      <c r="Y602" s="408">
        <f>[1]CH10B!V2945-Y534-Y535</f>
        <v>0</v>
      </c>
      <c r="Z602" s="408">
        <f>[1]CH10B!W2945-Z534-Z535</f>
        <v>0</v>
      </c>
      <c r="AA602" s="408">
        <f>[1]CH10B!X2945-AA534-AA535</f>
        <v>0</v>
      </c>
      <c r="AB602" s="408">
        <f>[1]CH10B!Y2945-AB534-AB535</f>
        <v>0</v>
      </c>
      <c r="AC602" s="408">
        <f>[1]CH10B!Z2945-AC534-AC535</f>
        <v>0</v>
      </c>
      <c r="AD602" s="408">
        <f>[1]CH10B!AA2945-AD534-AD535</f>
        <v>0</v>
      </c>
      <c r="AE602" s="408">
        <f>[1]CH10B!AB2945-AE534-AE535</f>
        <v>0</v>
      </c>
      <c r="AF602" s="399">
        <f>[1]CH10B!AC2945-AF534-AF535</f>
        <v>0</v>
      </c>
      <c r="AG602" s="399">
        <f>[1]CH10B!AD2945-AG534-AG535</f>
        <v>0</v>
      </c>
      <c r="AH602" s="399">
        <f>[1]CH10B!AE2945-AH534-AH535</f>
        <v>0</v>
      </c>
      <c r="AI602" s="399">
        <f>[1]CH10B!AF2945-AI534-AI535</f>
        <v>0</v>
      </c>
      <c r="AJ602" s="399">
        <f>[1]CH10B!AG2945-AJ534-AJ535</f>
        <v>0</v>
      </c>
      <c r="AK602" s="399">
        <f>[1]CH10B!AH2945-AK534-AK535</f>
        <v>0</v>
      </c>
      <c r="AL602" s="399">
        <f>[1]CH10B!AI2945-AL534-AL535</f>
        <v>0</v>
      </c>
      <c r="AM602" s="399">
        <f>[1]CH10B!AJ2945-AM534-AM535</f>
        <v>0</v>
      </c>
      <c r="AN602" s="399">
        <f>[1]CH10B!AK2945-AN534-AN535</f>
        <v>0</v>
      </c>
      <c r="AO602" s="399">
        <f>[1]CH10B!AL2945-AO534-AO535</f>
        <v>0</v>
      </c>
      <c r="AP602" s="399">
        <f>[1]CH10B!AM2945-AP534-AP535</f>
        <v>0</v>
      </c>
      <c r="AQ602" s="399">
        <f>[1]CH10B!AN2945-AQ534-AQ535</f>
        <v>0</v>
      </c>
      <c r="AR602" s="399">
        <f>[1]CH10B!AO2945-AR534-AR535</f>
        <v>0</v>
      </c>
      <c r="AS602" s="399">
        <f>[1]CH10B!AP2945-AS534-AS535</f>
        <v>0</v>
      </c>
      <c r="AT602" s="399">
        <f>[1]CH10B!AQ2945-AT534-AT535</f>
        <v>0</v>
      </c>
      <c r="AU602" s="399">
        <f>[1]CH10B!AR2945-AU534-AU535</f>
        <v>2.91</v>
      </c>
      <c r="AV602" s="399">
        <f>[1]CH10B!AS2945-AV534-AV535</f>
        <v>0</v>
      </c>
      <c r="AW602" s="399">
        <f>[1]CH10B!AT2945-AW534-AW535</f>
        <v>0</v>
      </c>
      <c r="AX602" s="382" t="s">
        <v>466</v>
      </c>
      <c r="AY602" s="333"/>
      <c r="AZ602" s="340"/>
      <c r="BA602" s="430"/>
      <c r="BB602" s="284" t="s">
        <v>794</v>
      </c>
      <c r="BC602" s="370" t="s">
        <v>327</v>
      </c>
    </row>
    <row r="603" spans="1:55" s="284" customFormat="1" ht="37.5" customHeight="1" x14ac:dyDescent="0.25">
      <c r="A603" s="338" t="s">
        <v>1599</v>
      </c>
      <c r="B603" s="329" t="s">
        <v>83</v>
      </c>
      <c r="C603" s="399">
        <v>307.49</v>
      </c>
      <c r="D603" s="424" t="s">
        <v>84</v>
      </c>
      <c r="E603" s="332">
        <v>266.47000000000003</v>
      </c>
      <c r="F603" s="332">
        <v>32.089999999999989</v>
      </c>
      <c r="G603" s="332">
        <v>8.9300000000000015</v>
      </c>
      <c r="H603" s="399">
        <f>SUM(H604:H635)</f>
        <v>63.459999999999994</v>
      </c>
      <c r="I603" s="399">
        <f t="shared" ref="I603:AW603" si="82">SUM(I604:I635)</f>
        <v>18.82</v>
      </c>
      <c r="J603" s="399">
        <f t="shared" si="82"/>
        <v>0</v>
      </c>
      <c r="K603" s="399">
        <f t="shared" si="82"/>
        <v>76.929999999999993</v>
      </c>
      <c r="L603" s="399">
        <f t="shared" si="82"/>
        <v>57.84</v>
      </c>
      <c r="M603" s="399">
        <f t="shared" si="82"/>
        <v>37.700000000000003</v>
      </c>
      <c r="N603" s="399">
        <f t="shared" si="82"/>
        <v>0</v>
      </c>
      <c r="O603" s="399">
        <f t="shared" si="82"/>
        <v>0</v>
      </c>
      <c r="P603" s="399">
        <f t="shared" si="82"/>
        <v>11.72</v>
      </c>
      <c r="Q603" s="399">
        <f t="shared" si="82"/>
        <v>0</v>
      </c>
      <c r="R603" s="399">
        <f t="shared" si="82"/>
        <v>0</v>
      </c>
      <c r="S603" s="399">
        <f t="shared" si="82"/>
        <v>0</v>
      </c>
      <c r="T603" s="399">
        <f t="shared" si="82"/>
        <v>0.97</v>
      </c>
      <c r="U603" s="399">
        <f t="shared" si="82"/>
        <v>0</v>
      </c>
      <c r="V603" s="330">
        <f t="shared" si="80"/>
        <v>22.449999999999989</v>
      </c>
      <c r="W603" s="399">
        <f t="shared" si="82"/>
        <v>15.879999999999987</v>
      </c>
      <c r="X603" s="399">
        <f t="shared" si="82"/>
        <v>5.9599999999999991</v>
      </c>
      <c r="Y603" s="399">
        <f t="shared" si="82"/>
        <v>0</v>
      </c>
      <c r="Z603" s="399">
        <f t="shared" si="82"/>
        <v>0</v>
      </c>
      <c r="AA603" s="399">
        <f t="shared" si="82"/>
        <v>0</v>
      </c>
      <c r="AB603" s="399">
        <f t="shared" si="82"/>
        <v>0.17</v>
      </c>
      <c r="AC603" s="399">
        <f t="shared" si="82"/>
        <v>0</v>
      </c>
      <c r="AD603" s="399">
        <f t="shared" si="82"/>
        <v>0.44</v>
      </c>
      <c r="AE603" s="399">
        <f t="shared" si="82"/>
        <v>0</v>
      </c>
      <c r="AF603" s="399">
        <f t="shared" si="82"/>
        <v>0</v>
      </c>
      <c r="AG603" s="399">
        <f t="shared" si="82"/>
        <v>0</v>
      </c>
      <c r="AH603" s="399">
        <f t="shared" si="82"/>
        <v>0</v>
      </c>
      <c r="AI603" s="399">
        <f t="shared" si="82"/>
        <v>0</v>
      </c>
      <c r="AJ603" s="399">
        <f t="shared" si="82"/>
        <v>0.05</v>
      </c>
      <c r="AK603" s="399">
        <f t="shared" si="82"/>
        <v>0</v>
      </c>
      <c r="AL603" s="399">
        <f t="shared" si="82"/>
        <v>0</v>
      </c>
      <c r="AM603" s="399">
        <f t="shared" si="82"/>
        <v>4.7399999999999984</v>
      </c>
      <c r="AN603" s="399">
        <f t="shared" si="82"/>
        <v>0</v>
      </c>
      <c r="AO603" s="399">
        <f t="shared" si="82"/>
        <v>0</v>
      </c>
      <c r="AP603" s="399">
        <f t="shared" si="82"/>
        <v>0</v>
      </c>
      <c r="AQ603" s="399">
        <f t="shared" si="82"/>
        <v>1.03</v>
      </c>
      <c r="AR603" s="399">
        <f t="shared" si="82"/>
        <v>0.02</v>
      </c>
      <c r="AS603" s="399">
        <f t="shared" si="82"/>
        <v>0.21000000000000002</v>
      </c>
      <c r="AT603" s="399">
        <f t="shared" si="82"/>
        <v>2.62</v>
      </c>
      <c r="AU603" s="399">
        <f t="shared" si="82"/>
        <v>8.9200000000000017</v>
      </c>
      <c r="AV603" s="399">
        <f t="shared" si="82"/>
        <v>0.01</v>
      </c>
      <c r="AW603" s="399">
        <f t="shared" si="82"/>
        <v>0</v>
      </c>
      <c r="AX603" s="382" t="s">
        <v>1600</v>
      </c>
      <c r="AY603" s="333"/>
      <c r="AZ603" s="340" t="s">
        <v>84</v>
      </c>
      <c r="BA603" s="430"/>
      <c r="BC603" s="370"/>
    </row>
    <row r="604" spans="1:55" s="284" customFormat="1" ht="41.25" hidden="1" customHeight="1" x14ac:dyDescent="0.25">
      <c r="A604" s="338" t="s">
        <v>1601</v>
      </c>
      <c r="B604" s="329" t="s">
        <v>1602</v>
      </c>
      <c r="C604" s="399">
        <f>SUM(H604:V604,AF604:AW604)</f>
        <v>8</v>
      </c>
      <c r="D604" s="411" t="s">
        <v>84</v>
      </c>
      <c r="E604" s="411"/>
      <c r="F604" s="411"/>
      <c r="G604" s="411"/>
      <c r="H604" s="399">
        <v>6.68</v>
      </c>
      <c r="I604" s="399">
        <v>0.26</v>
      </c>
      <c r="J604" s="399">
        <v>0</v>
      </c>
      <c r="K604" s="399">
        <v>0.46</v>
      </c>
      <c r="L604" s="399">
        <v>0</v>
      </c>
      <c r="M604" s="399">
        <v>0</v>
      </c>
      <c r="N604" s="399">
        <v>0</v>
      </c>
      <c r="O604" s="399">
        <v>0</v>
      </c>
      <c r="P604" s="399">
        <v>0</v>
      </c>
      <c r="Q604" s="399">
        <v>0</v>
      </c>
      <c r="R604" s="399">
        <v>0</v>
      </c>
      <c r="S604" s="399">
        <v>0</v>
      </c>
      <c r="T604" s="399">
        <v>0</v>
      </c>
      <c r="U604" s="399">
        <v>0</v>
      </c>
      <c r="V604" s="330">
        <f t="shared" si="80"/>
        <v>0.42</v>
      </c>
      <c r="W604" s="408">
        <v>0.36</v>
      </c>
      <c r="X604" s="408">
        <v>0.06</v>
      </c>
      <c r="Y604" s="408">
        <v>0</v>
      </c>
      <c r="Z604" s="408">
        <v>0</v>
      </c>
      <c r="AA604" s="408">
        <v>0</v>
      </c>
      <c r="AB604" s="408">
        <v>0</v>
      </c>
      <c r="AC604" s="408">
        <v>0</v>
      </c>
      <c r="AD604" s="408">
        <v>0</v>
      </c>
      <c r="AE604" s="408">
        <v>0</v>
      </c>
      <c r="AF604" s="399">
        <v>0</v>
      </c>
      <c r="AG604" s="399">
        <v>0</v>
      </c>
      <c r="AH604" s="399">
        <v>0</v>
      </c>
      <c r="AI604" s="399">
        <v>0</v>
      </c>
      <c r="AJ604" s="399">
        <v>0</v>
      </c>
      <c r="AK604" s="399">
        <v>0</v>
      </c>
      <c r="AL604" s="399">
        <v>0</v>
      </c>
      <c r="AM604" s="399">
        <v>0.03</v>
      </c>
      <c r="AN604" s="399">
        <v>0</v>
      </c>
      <c r="AO604" s="399">
        <v>0</v>
      </c>
      <c r="AP604" s="399">
        <v>0</v>
      </c>
      <c r="AQ604" s="399">
        <v>0</v>
      </c>
      <c r="AR604" s="399">
        <v>0</v>
      </c>
      <c r="AS604" s="399">
        <v>0</v>
      </c>
      <c r="AT604" s="399">
        <v>0</v>
      </c>
      <c r="AU604" s="399">
        <v>0.15</v>
      </c>
      <c r="AV604" s="399">
        <v>0</v>
      </c>
      <c r="AW604" s="399">
        <v>0</v>
      </c>
      <c r="AX604" s="382" t="s">
        <v>608</v>
      </c>
      <c r="AY604" s="333"/>
      <c r="AZ604" s="340"/>
      <c r="BA604" s="430"/>
      <c r="BB604" s="284" t="s">
        <v>742</v>
      </c>
      <c r="BC604" s="370" t="s">
        <v>327</v>
      </c>
    </row>
    <row r="605" spans="1:55" s="284" customFormat="1" ht="31.5" hidden="1" customHeight="1" x14ac:dyDescent="0.25">
      <c r="A605" s="338" t="s">
        <v>1603</v>
      </c>
      <c r="B605" s="329" t="s">
        <v>1604</v>
      </c>
      <c r="C605" s="399">
        <f t="shared" ref="C605:C635" si="83">SUM(H605:V605,AF605:AW605)</f>
        <v>12.44</v>
      </c>
      <c r="D605" s="411" t="s">
        <v>84</v>
      </c>
      <c r="E605" s="411"/>
      <c r="F605" s="411"/>
      <c r="G605" s="411"/>
      <c r="H605" s="399">
        <v>3.94</v>
      </c>
      <c r="I605" s="399">
        <v>2.27</v>
      </c>
      <c r="J605" s="399">
        <v>0</v>
      </c>
      <c r="K605" s="399">
        <v>2.76</v>
      </c>
      <c r="L605" s="399">
        <v>0.32</v>
      </c>
      <c r="M605" s="399">
        <v>0</v>
      </c>
      <c r="N605" s="399">
        <v>0</v>
      </c>
      <c r="O605" s="399">
        <v>0</v>
      </c>
      <c r="P605" s="399">
        <v>0.05</v>
      </c>
      <c r="Q605" s="399">
        <v>0</v>
      </c>
      <c r="R605" s="399">
        <v>0</v>
      </c>
      <c r="S605" s="399">
        <v>0</v>
      </c>
      <c r="T605" s="399">
        <v>0</v>
      </c>
      <c r="U605" s="399">
        <v>0</v>
      </c>
      <c r="V605" s="330">
        <f t="shared" si="80"/>
        <v>0.59</v>
      </c>
      <c r="W605" s="408">
        <v>0.49</v>
      </c>
      <c r="X605" s="408">
        <v>0.1</v>
      </c>
      <c r="Y605" s="408">
        <v>0</v>
      </c>
      <c r="Z605" s="408">
        <v>0</v>
      </c>
      <c r="AA605" s="408">
        <v>0</v>
      </c>
      <c r="AB605" s="408">
        <v>0</v>
      </c>
      <c r="AC605" s="408">
        <v>0</v>
      </c>
      <c r="AD605" s="408">
        <v>0</v>
      </c>
      <c r="AE605" s="408">
        <v>0</v>
      </c>
      <c r="AF605" s="399">
        <v>0</v>
      </c>
      <c r="AG605" s="399">
        <v>0</v>
      </c>
      <c r="AH605" s="399">
        <v>0</v>
      </c>
      <c r="AI605" s="399">
        <v>0</v>
      </c>
      <c r="AJ605" s="399">
        <v>0</v>
      </c>
      <c r="AK605" s="399">
        <v>0</v>
      </c>
      <c r="AL605" s="399">
        <v>0</v>
      </c>
      <c r="AM605" s="399">
        <v>2.14</v>
      </c>
      <c r="AN605" s="399">
        <v>0</v>
      </c>
      <c r="AO605" s="399">
        <v>0</v>
      </c>
      <c r="AP605" s="399">
        <v>0</v>
      </c>
      <c r="AQ605" s="399">
        <v>0</v>
      </c>
      <c r="AR605" s="399">
        <v>0</v>
      </c>
      <c r="AS605" s="399">
        <v>0</v>
      </c>
      <c r="AT605" s="399">
        <v>0</v>
      </c>
      <c r="AU605" s="399">
        <v>0.37</v>
      </c>
      <c r="AV605" s="399">
        <v>0</v>
      </c>
      <c r="AW605" s="399">
        <v>0</v>
      </c>
      <c r="AX605" s="382" t="s">
        <v>608</v>
      </c>
      <c r="AY605" s="333"/>
      <c r="AZ605" s="340"/>
      <c r="BA605" s="430"/>
      <c r="BB605" s="284" t="s">
        <v>742</v>
      </c>
      <c r="BC605" s="370" t="s">
        <v>327</v>
      </c>
    </row>
    <row r="606" spans="1:55" s="284" customFormat="1" ht="31.5" hidden="1" customHeight="1" x14ac:dyDescent="0.25">
      <c r="A606" s="338" t="s">
        <v>1605</v>
      </c>
      <c r="B606" s="329" t="s">
        <v>1606</v>
      </c>
      <c r="C606" s="399">
        <f t="shared" si="83"/>
        <v>9.9300000000000015</v>
      </c>
      <c r="D606" s="411" t="s">
        <v>84</v>
      </c>
      <c r="E606" s="411"/>
      <c r="F606" s="411"/>
      <c r="G606" s="411"/>
      <c r="H606" s="399">
        <v>4.28</v>
      </c>
      <c r="I606" s="399">
        <v>0</v>
      </c>
      <c r="J606" s="399">
        <v>0</v>
      </c>
      <c r="K606" s="399">
        <v>3.76</v>
      </c>
      <c r="L606" s="399">
        <v>0</v>
      </c>
      <c r="M606" s="399">
        <v>0</v>
      </c>
      <c r="N606" s="399">
        <v>0</v>
      </c>
      <c r="O606" s="399">
        <v>0</v>
      </c>
      <c r="P606" s="399">
        <v>0.05</v>
      </c>
      <c r="Q606" s="399">
        <v>0</v>
      </c>
      <c r="R606" s="399">
        <v>0</v>
      </c>
      <c r="S606" s="399">
        <v>0</v>
      </c>
      <c r="T606" s="399">
        <v>0</v>
      </c>
      <c r="U606" s="399">
        <v>0</v>
      </c>
      <c r="V606" s="330">
        <f t="shared" si="80"/>
        <v>0.47000000000000003</v>
      </c>
      <c r="W606" s="408">
        <v>0.4</v>
      </c>
      <c r="X606" s="408">
        <v>7.0000000000000007E-2</v>
      </c>
      <c r="Y606" s="408">
        <v>0</v>
      </c>
      <c r="Z606" s="408">
        <v>0</v>
      </c>
      <c r="AA606" s="408">
        <v>0</v>
      </c>
      <c r="AB606" s="408">
        <v>0</v>
      </c>
      <c r="AC606" s="408">
        <v>0</v>
      </c>
      <c r="AD606" s="408">
        <v>0</v>
      </c>
      <c r="AE606" s="408">
        <v>0</v>
      </c>
      <c r="AF606" s="399">
        <v>0</v>
      </c>
      <c r="AG606" s="399">
        <v>0</v>
      </c>
      <c r="AH606" s="399">
        <v>0</v>
      </c>
      <c r="AI606" s="399">
        <v>0</v>
      </c>
      <c r="AJ606" s="399">
        <v>0</v>
      </c>
      <c r="AK606" s="399">
        <v>0</v>
      </c>
      <c r="AL606" s="399">
        <v>0</v>
      </c>
      <c r="AM606" s="399">
        <v>0.06</v>
      </c>
      <c r="AN606" s="399">
        <v>0</v>
      </c>
      <c r="AO606" s="399">
        <v>0</v>
      </c>
      <c r="AP606" s="399">
        <v>0</v>
      </c>
      <c r="AQ606" s="399">
        <v>0</v>
      </c>
      <c r="AR606" s="399">
        <v>0</v>
      </c>
      <c r="AS606" s="399">
        <v>0</v>
      </c>
      <c r="AT606" s="399">
        <v>0</v>
      </c>
      <c r="AU606" s="399">
        <v>1.31</v>
      </c>
      <c r="AV606" s="399">
        <v>0</v>
      </c>
      <c r="AW606" s="399">
        <v>0</v>
      </c>
      <c r="AX606" s="382" t="s">
        <v>608</v>
      </c>
      <c r="AY606" s="333"/>
      <c r="AZ606" s="340"/>
      <c r="BA606" s="430"/>
      <c r="BB606" s="284" t="s">
        <v>742</v>
      </c>
      <c r="BC606" s="370" t="s">
        <v>327</v>
      </c>
    </row>
    <row r="607" spans="1:55" s="284" customFormat="1" ht="59.25" hidden="1" customHeight="1" x14ac:dyDescent="0.25">
      <c r="A607" s="338" t="s">
        <v>1607</v>
      </c>
      <c r="B607" s="339" t="s">
        <v>1608</v>
      </c>
      <c r="C607" s="399">
        <f t="shared" si="83"/>
        <v>3.2299999999999995</v>
      </c>
      <c r="D607" s="411" t="s">
        <v>84</v>
      </c>
      <c r="E607" s="411"/>
      <c r="F607" s="411"/>
      <c r="G607" s="411"/>
      <c r="H607" s="399"/>
      <c r="I607" s="399">
        <f>[1]CH10B!F5399</f>
        <v>0</v>
      </c>
      <c r="J607" s="399">
        <f>[1]CH10B!G5399</f>
        <v>0</v>
      </c>
      <c r="K607" s="399">
        <v>0.48</v>
      </c>
      <c r="L607" s="399">
        <v>0.2</v>
      </c>
      <c r="M607" s="399">
        <f>[1]CH10B!J5399</f>
        <v>0</v>
      </c>
      <c r="N607" s="399">
        <f>[1]CH10B!K5399</f>
        <v>0</v>
      </c>
      <c r="O607" s="399">
        <f>[1]CH10B!L5399</f>
        <v>0</v>
      </c>
      <c r="P607" s="399">
        <v>1.0900000000000001</v>
      </c>
      <c r="Q607" s="399">
        <f>[1]CH10B!N5399</f>
        <v>0</v>
      </c>
      <c r="R607" s="399">
        <f>[1]CH10B!O5399</f>
        <v>0</v>
      </c>
      <c r="S607" s="399">
        <f>[1]CH10B!P5399</f>
        <v>0</v>
      </c>
      <c r="T607" s="399">
        <f>[1]CH10B!Q5399</f>
        <v>0</v>
      </c>
      <c r="U607" s="399">
        <f>[1]CH10B!R5399</f>
        <v>0</v>
      </c>
      <c r="V607" s="330">
        <f t="shared" si="80"/>
        <v>0.45999999999999996</v>
      </c>
      <c r="W607" s="405">
        <v>0.36</v>
      </c>
      <c r="X607" s="405">
        <v>0.1</v>
      </c>
      <c r="Y607" s="405">
        <f>[1]CH10B!V5399</f>
        <v>0</v>
      </c>
      <c r="Z607" s="405">
        <f>[1]CH10B!W5399</f>
        <v>0</v>
      </c>
      <c r="AA607" s="405">
        <f>[1]CH10B!X5399</f>
        <v>0</v>
      </c>
      <c r="AB607" s="405"/>
      <c r="AC607" s="405">
        <f>[1]CH10B!Z5399</f>
        <v>0</v>
      </c>
      <c r="AD607" s="405">
        <f>[1]CH10B!AA5399</f>
        <v>0</v>
      </c>
      <c r="AE607" s="405">
        <f>[1]CH10B!AB5399</f>
        <v>0</v>
      </c>
      <c r="AF607" s="399">
        <f>[1]CH10B!AC5399</f>
        <v>0</v>
      </c>
      <c r="AG607" s="399">
        <f>[1]CH10B!AD5399</f>
        <v>0</v>
      </c>
      <c r="AH607" s="399">
        <f>[1]CH10B!AE5399</f>
        <v>0</v>
      </c>
      <c r="AI607" s="399">
        <f>[1]CH10B!AF5399</f>
        <v>0</v>
      </c>
      <c r="AJ607" s="399">
        <v>0.05</v>
      </c>
      <c r="AK607" s="399">
        <f>[1]CH10B!AH5399</f>
        <v>0</v>
      </c>
      <c r="AL607" s="399">
        <f>[1]CH10B!AI5399</f>
        <v>0</v>
      </c>
      <c r="AM607" s="399">
        <f>[1]CH10B!AJ5399</f>
        <v>0</v>
      </c>
      <c r="AN607" s="399">
        <f>[1]CH10B!AK5399</f>
        <v>0</v>
      </c>
      <c r="AO607" s="399">
        <f>[1]CH10B!AL5399</f>
        <v>0</v>
      </c>
      <c r="AP607" s="399">
        <f>[1]CH10B!AM5399</f>
        <v>0</v>
      </c>
      <c r="AQ607" s="399">
        <f>[1]CH10B!AN5399</f>
        <v>0</v>
      </c>
      <c r="AR607" s="399">
        <f>[1]CH10B!AO5399</f>
        <v>0</v>
      </c>
      <c r="AS607" s="399"/>
      <c r="AT607" s="399">
        <v>0.82</v>
      </c>
      <c r="AU607" s="399">
        <v>0.13</v>
      </c>
      <c r="AV607" s="399">
        <f>[1]CH10B!AS5399</f>
        <v>0</v>
      </c>
      <c r="AW607" s="399">
        <f>[1]CH10B!AT5399</f>
        <v>0</v>
      </c>
      <c r="AX607" s="382" t="s">
        <v>524</v>
      </c>
      <c r="AY607" s="333"/>
      <c r="AZ607" s="432" t="s">
        <v>1609</v>
      </c>
      <c r="BA607" s="341"/>
      <c r="BB607" s="284" t="s">
        <v>721</v>
      </c>
      <c r="BC607" s="370" t="s">
        <v>327</v>
      </c>
    </row>
    <row r="608" spans="1:55" s="284" customFormat="1" ht="59.25" hidden="1" customHeight="1" x14ac:dyDescent="0.25">
      <c r="A608" s="338" t="s">
        <v>1610</v>
      </c>
      <c r="B608" s="339" t="s">
        <v>1611</v>
      </c>
      <c r="C608" s="399">
        <f t="shared" si="83"/>
        <v>6.8000000000000007</v>
      </c>
      <c r="D608" s="411" t="s">
        <v>84</v>
      </c>
      <c r="E608" s="411"/>
      <c r="F608" s="411"/>
      <c r="G608" s="411"/>
      <c r="H608" s="399">
        <f>[1]CH10B!E5400</f>
        <v>6.24</v>
      </c>
      <c r="I608" s="399">
        <f>[1]CH10B!F5400</f>
        <v>0</v>
      </c>
      <c r="J608" s="399">
        <f>[1]CH10B!G5400</f>
        <v>0</v>
      </c>
      <c r="K608" s="399">
        <f>[1]CH10B!H5400</f>
        <v>7.0000000000000007E-2</v>
      </c>
      <c r="L608" s="399">
        <f>[1]CH10B!I5400</f>
        <v>0</v>
      </c>
      <c r="M608" s="399">
        <f>[1]CH10B!J5400</f>
        <v>0</v>
      </c>
      <c r="N608" s="399">
        <f>[1]CH10B!K5400</f>
        <v>0</v>
      </c>
      <c r="O608" s="399">
        <f>[1]CH10B!L5400</f>
        <v>0</v>
      </c>
      <c r="P608" s="399">
        <f>[1]CH10B!M5400</f>
        <v>0</v>
      </c>
      <c r="Q608" s="399">
        <f>[1]CH10B!N5400</f>
        <v>0</v>
      </c>
      <c r="R608" s="399">
        <f>[1]CH10B!O5400</f>
        <v>0</v>
      </c>
      <c r="S608" s="399">
        <f>[1]CH10B!P5400</f>
        <v>0</v>
      </c>
      <c r="T608" s="399">
        <f>[1]CH10B!Q5400</f>
        <v>0</v>
      </c>
      <c r="U608" s="399">
        <f>[1]CH10B!R5400</f>
        <v>0</v>
      </c>
      <c r="V608" s="330">
        <f t="shared" si="80"/>
        <v>0.45</v>
      </c>
      <c r="W608" s="405">
        <f>[1]CH10B!T5400</f>
        <v>0.26</v>
      </c>
      <c r="X608" s="405">
        <f>[1]CH10B!U5400</f>
        <v>0.19</v>
      </c>
      <c r="Y608" s="405">
        <f>[1]CH10B!V5400</f>
        <v>0</v>
      </c>
      <c r="Z608" s="405">
        <f>[1]CH10B!W5400</f>
        <v>0</v>
      </c>
      <c r="AA608" s="405">
        <f>[1]CH10B!X5400</f>
        <v>0</v>
      </c>
      <c r="AB608" s="405">
        <f>[1]CH10B!Y5400</f>
        <v>0</v>
      </c>
      <c r="AC608" s="405">
        <f>[1]CH10B!Z5400</f>
        <v>0</v>
      </c>
      <c r="AD608" s="405">
        <f>[1]CH10B!AA5400</f>
        <v>0</v>
      </c>
      <c r="AE608" s="405">
        <f>[1]CH10B!AB5400</f>
        <v>0</v>
      </c>
      <c r="AF608" s="399">
        <f>[1]CH10B!AC5400</f>
        <v>0</v>
      </c>
      <c r="AG608" s="399">
        <f>[1]CH10B!AD5400</f>
        <v>0</v>
      </c>
      <c r="AH608" s="399">
        <f>[1]CH10B!AE5400</f>
        <v>0</v>
      </c>
      <c r="AI608" s="399">
        <f>[1]CH10B!AF5400</f>
        <v>0</v>
      </c>
      <c r="AJ608" s="399">
        <f>[1]CH10B!AG5400</f>
        <v>0</v>
      </c>
      <c r="AK608" s="399">
        <f>[1]CH10B!AH5400</f>
        <v>0</v>
      </c>
      <c r="AL608" s="399">
        <f>[1]CH10B!AI5400</f>
        <v>0</v>
      </c>
      <c r="AM608" s="399">
        <f>[1]CH10B!AJ5400</f>
        <v>0</v>
      </c>
      <c r="AN608" s="399">
        <f>[1]CH10B!AK5400</f>
        <v>0</v>
      </c>
      <c r="AO608" s="399">
        <f>[1]CH10B!AL5400</f>
        <v>0</v>
      </c>
      <c r="AP608" s="399">
        <f>[1]CH10B!AM5400</f>
        <v>0</v>
      </c>
      <c r="AQ608" s="399">
        <f>[1]CH10B!AN5400</f>
        <v>0</v>
      </c>
      <c r="AR608" s="399">
        <f>[1]CH10B!AO5400</f>
        <v>0</v>
      </c>
      <c r="AS608" s="399">
        <f>[1]CH10B!AP5400</f>
        <v>0</v>
      </c>
      <c r="AT608" s="399">
        <f>[1]CH10B!AQ5400</f>
        <v>0.01</v>
      </c>
      <c r="AU608" s="399">
        <f>[1]CH10B!AR5400</f>
        <v>0.03</v>
      </c>
      <c r="AV608" s="399">
        <f>[1]CH10B!AS5400</f>
        <v>0</v>
      </c>
      <c r="AW608" s="399">
        <f>[1]CH10B!AT5400</f>
        <v>0</v>
      </c>
      <c r="AX608" s="382" t="s">
        <v>524</v>
      </c>
      <c r="AY608" s="333"/>
      <c r="AZ608" s="433" t="s">
        <v>1612</v>
      </c>
      <c r="BA608" s="341"/>
      <c r="BB608" s="284" t="s">
        <v>721</v>
      </c>
      <c r="BC608" s="370" t="s">
        <v>327</v>
      </c>
    </row>
    <row r="609" spans="1:55" s="284" customFormat="1" ht="38.25" hidden="1" customHeight="1" x14ac:dyDescent="0.25">
      <c r="A609" s="338" t="s">
        <v>1613</v>
      </c>
      <c r="B609" s="339" t="s">
        <v>1614</v>
      </c>
      <c r="C609" s="399">
        <f t="shared" si="83"/>
        <v>3.12</v>
      </c>
      <c r="D609" s="411" t="s">
        <v>84</v>
      </c>
      <c r="E609" s="411"/>
      <c r="F609" s="411"/>
      <c r="G609" s="411"/>
      <c r="H609" s="399">
        <f>[1]CH10B!E5401</f>
        <v>1.42</v>
      </c>
      <c r="I609" s="399">
        <f>[1]CH10B!F5401</f>
        <v>0</v>
      </c>
      <c r="J609" s="399">
        <f>[1]CH10B!G5401</f>
        <v>0</v>
      </c>
      <c r="K609" s="399">
        <f>[1]CH10B!H5401</f>
        <v>1.03</v>
      </c>
      <c r="L609" s="399">
        <f>[1]CH10B!I5401</f>
        <v>0</v>
      </c>
      <c r="M609" s="399">
        <f>[1]CH10B!J5401</f>
        <v>0</v>
      </c>
      <c r="N609" s="399">
        <f>[1]CH10B!K5401</f>
        <v>0</v>
      </c>
      <c r="O609" s="399">
        <f>[1]CH10B!L5401</f>
        <v>0</v>
      </c>
      <c r="P609" s="399">
        <f>[1]CH10B!M5401</f>
        <v>0</v>
      </c>
      <c r="Q609" s="399">
        <f>[1]CH10B!N5401</f>
        <v>0</v>
      </c>
      <c r="R609" s="399">
        <f>[1]CH10B!O5401</f>
        <v>0</v>
      </c>
      <c r="S609" s="399">
        <f>[1]CH10B!P5401</f>
        <v>0</v>
      </c>
      <c r="T609" s="399">
        <f>[1]CH10B!Q5401</f>
        <v>0.03</v>
      </c>
      <c r="U609" s="399">
        <f>[1]CH10B!R5401</f>
        <v>0</v>
      </c>
      <c r="V609" s="330">
        <f t="shared" si="80"/>
        <v>0.45999999999999996</v>
      </c>
      <c r="W609" s="405">
        <f>[1]CH10B!T5401</f>
        <v>0.42</v>
      </c>
      <c r="X609" s="405">
        <f>[1]CH10B!U5401</f>
        <v>0.04</v>
      </c>
      <c r="Y609" s="405">
        <f>[1]CH10B!V5401</f>
        <v>0</v>
      </c>
      <c r="Z609" s="405">
        <f>[1]CH10B!W5401</f>
        <v>0</v>
      </c>
      <c r="AA609" s="405">
        <f>[1]CH10B!X5401</f>
        <v>0</v>
      </c>
      <c r="AB609" s="405">
        <f>[1]CH10B!Y5401</f>
        <v>0</v>
      </c>
      <c r="AC609" s="405">
        <f>[1]CH10B!Z5401</f>
        <v>0</v>
      </c>
      <c r="AD609" s="405">
        <f>[1]CH10B!AA5401</f>
        <v>0</v>
      </c>
      <c r="AE609" s="405">
        <f>[1]CH10B!AB5401</f>
        <v>0</v>
      </c>
      <c r="AF609" s="399">
        <f>[1]CH10B!AC5401</f>
        <v>0</v>
      </c>
      <c r="AG609" s="399">
        <f>[1]CH10B!AD5401</f>
        <v>0</v>
      </c>
      <c r="AH609" s="399">
        <f>[1]CH10B!AE5401</f>
        <v>0</v>
      </c>
      <c r="AI609" s="399">
        <f>[1]CH10B!AF5401</f>
        <v>0</v>
      </c>
      <c r="AJ609" s="399">
        <f>[1]CH10B!AG5401</f>
        <v>0</v>
      </c>
      <c r="AK609" s="399">
        <f>[1]CH10B!AH5401</f>
        <v>0</v>
      </c>
      <c r="AL609" s="399">
        <f>[1]CH10B!AI5401</f>
        <v>0</v>
      </c>
      <c r="AM609" s="399">
        <f>[1]CH10B!AJ5401</f>
        <v>0</v>
      </c>
      <c r="AN609" s="399">
        <f>[1]CH10B!AK5401</f>
        <v>0</v>
      </c>
      <c r="AO609" s="399">
        <f>[1]CH10B!AL5401</f>
        <v>0</v>
      </c>
      <c r="AP609" s="399">
        <f>[1]CH10B!AM5401</f>
        <v>0</v>
      </c>
      <c r="AQ609" s="399">
        <f>[1]CH10B!AN5401</f>
        <v>0</v>
      </c>
      <c r="AR609" s="399">
        <f>[1]CH10B!AO5401</f>
        <v>0</v>
      </c>
      <c r="AS609" s="399">
        <f>[1]CH10B!AP5401</f>
        <v>0</v>
      </c>
      <c r="AT609" s="399">
        <f>[1]CH10B!AQ5401</f>
        <v>0</v>
      </c>
      <c r="AU609" s="399">
        <f>[1]CH10B!AR5401</f>
        <v>0.18</v>
      </c>
      <c r="AV609" s="399">
        <f>[1]CH10B!AS5401</f>
        <v>0</v>
      </c>
      <c r="AW609" s="399">
        <f>[1]CH10B!AT5401</f>
        <v>0</v>
      </c>
      <c r="AX609" s="382" t="s">
        <v>524</v>
      </c>
      <c r="AY609" s="333"/>
      <c r="AZ609" s="432" t="s">
        <v>1615</v>
      </c>
      <c r="BA609" s="341"/>
      <c r="BB609" s="284" t="s">
        <v>721</v>
      </c>
      <c r="BC609" s="370" t="s">
        <v>327</v>
      </c>
    </row>
    <row r="610" spans="1:55" s="284" customFormat="1" ht="38.25" hidden="1" customHeight="1" x14ac:dyDescent="0.25">
      <c r="A610" s="338" t="s">
        <v>1616</v>
      </c>
      <c r="B610" s="339" t="s">
        <v>1617</v>
      </c>
      <c r="C610" s="399">
        <f t="shared" si="83"/>
        <v>5.6199999999999983</v>
      </c>
      <c r="D610" s="411" t="s">
        <v>84</v>
      </c>
      <c r="E610" s="411"/>
      <c r="F610" s="411"/>
      <c r="G610" s="411"/>
      <c r="H610" s="399">
        <f>[1]CH10B!E5402</f>
        <v>2.58</v>
      </c>
      <c r="I610" s="399">
        <f>[1]CH10B!F5402</f>
        <v>0</v>
      </c>
      <c r="J610" s="399">
        <f>[1]CH10B!G5402</f>
        <v>0</v>
      </c>
      <c r="K610" s="399">
        <f>[1]CH10B!H5402</f>
        <v>2.2799999999999998</v>
      </c>
      <c r="L610" s="399">
        <f>[1]CH10B!I5402</f>
        <v>0.13</v>
      </c>
      <c r="M610" s="399">
        <f>[1]CH10B!J5402</f>
        <v>0</v>
      </c>
      <c r="N610" s="399">
        <f>[1]CH10B!K5402</f>
        <v>0</v>
      </c>
      <c r="O610" s="399">
        <f>[1]CH10B!L5402</f>
        <v>0</v>
      </c>
      <c r="P610" s="399">
        <f>[1]CH10B!M5402</f>
        <v>0.22</v>
      </c>
      <c r="Q610" s="399">
        <f>[1]CH10B!N5402</f>
        <v>0</v>
      </c>
      <c r="R610" s="399">
        <f>[1]CH10B!O5402</f>
        <v>0</v>
      </c>
      <c r="S610" s="399">
        <f>[1]CH10B!P5402</f>
        <v>0</v>
      </c>
      <c r="T610" s="399">
        <f>[1]CH10B!Q5402</f>
        <v>0</v>
      </c>
      <c r="U610" s="399">
        <f>[1]CH10B!R5402</f>
        <v>0</v>
      </c>
      <c r="V610" s="330">
        <f t="shared" si="80"/>
        <v>0.32999999999999996</v>
      </c>
      <c r="W610" s="405">
        <f>[1]CH10B!T5402</f>
        <v>0.28999999999999998</v>
      </c>
      <c r="X610" s="405">
        <f>[1]CH10B!U5402</f>
        <v>0.04</v>
      </c>
      <c r="Y610" s="405">
        <f>[1]CH10B!V5402</f>
        <v>0</v>
      </c>
      <c r="Z610" s="405">
        <f>[1]CH10B!W5402</f>
        <v>0</v>
      </c>
      <c r="AA610" s="405">
        <f>[1]CH10B!X5402</f>
        <v>0</v>
      </c>
      <c r="AB610" s="405">
        <f>[1]CH10B!Y5402</f>
        <v>0</v>
      </c>
      <c r="AC610" s="405">
        <f>[1]CH10B!Z5402</f>
        <v>0</v>
      </c>
      <c r="AD610" s="405">
        <f>[1]CH10B!AA5402</f>
        <v>0</v>
      </c>
      <c r="AE610" s="405">
        <f>[1]CH10B!AB5402</f>
        <v>0</v>
      </c>
      <c r="AF610" s="399">
        <f>[1]CH10B!AC5402</f>
        <v>0</v>
      </c>
      <c r="AG610" s="399">
        <f>[1]CH10B!AD5402</f>
        <v>0</v>
      </c>
      <c r="AH610" s="399">
        <f>[1]CH10B!AE5402</f>
        <v>0</v>
      </c>
      <c r="AI610" s="399">
        <f>[1]CH10B!AF5402</f>
        <v>0</v>
      </c>
      <c r="AJ610" s="399">
        <f>[1]CH10B!AG5402</f>
        <v>0</v>
      </c>
      <c r="AK610" s="399">
        <f>[1]CH10B!AH5402</f>
        <v>0</v>
      </c>
      <c r="AL610" s="399">
        <f>[1]CH10B!AI5402</f>
        <v>0</v>
      </c>
      <c r="AM610" s="399">
        <f>[1]CH10B!AJ5402</f>
        <v>0.01</v>
      </c>
      <c r="AN610" s="399">
        <f>[1]CH10B!AK5402</f>
        <v>0</v>
      </c>
      <c r="AO610" s="399">
        <f>[1]CH10B!AL5402</f>
        <v>0</v>
      </c>
      <c r="AP610" s="399">
        <f>[1]CH10B!AM5402</f>
        <v>0</v>
      </c>
      <c r="AQ610" s="399">
        <f>[1]CH10B!AN5402</f>
        <v>0</v>
      </c>
      <c r="AR610" s="399">
        <f>[1]CH10B!AO5402</f>
        <v>0</v>
      </c>
      <c r="AS610" s="399">
        <f>[1]CH10B!AP5402</f>
        <v>0</v>
      </c>
      <c r="AT610" s="399">
        <f>[1]CH10B!AQ5402</f>
        <v>0.01</v>
      </c>
      <c r="AU610" s="399">
        <f>[1]CH10B!AR5402</f>
        <v>0.06</v>
      </c>
      <c r="AV610" s="399">
        <f>[1]CH10B!AS5402</f>
        <v>0</v>
      </c>
      <c r="AW610" s="399">
        <f>[1]CH10B!AT5402</f>
        <v>0</v>
      </c>
      <c r="AX610" s="382" t="s">
        <v>524</v>
      </c>
      <c r="AY610" s="333"/>
      <c r="AZ610" s="433" t="s">
        <v>1618</v>
      </c>
      <c r="BA610" s="341"/>
      <c r="BB610" s="284" t="s">
        <v>721</v>
      </c>
      <c r="BC610" s="370" t="s">
        <v>327</v>
      </c>
    </row>
    <row r="611" spans="1:55" s="284" customFormat="1" ht="38.25" hidden="1" customHeight="1" x14ac:dyDescent="0.25">
      <c r="A611" s="338" t="s">
        <v>1619</v>
      </c>
      <c r="B611" s="339" t="s">
        <v>1620</v>
      </c>
      <c r="C611" s="399">
        <f t="shared" si="83"/>
        <v>3.81</v>
      </c>
      <c r="D611" s="411" t="s">
        <v>84</v>
      </c>
      <c r="E611" s="411"/>
      <c r="F611" s="411"/>
      <c r="G611" s="411"/>
      <c r="H611" s="399">
        <f>[1]CH10B!E5403</f>
        <v>0</v>
      </c>
      <c r="I611" s="399">
        <f>[1]CH10B!F5403</f>
        <v>0</v>
      </c>
      <c r="J611" s="399">
        <f>[1]CH10B!G5403</f>
        <v>0</v>
      </c>
      <c r="K611" s="399">
        <v>0.31</v>
      </c>
      <c r="L611" s="399">
        <v>2.74</v>
      </c>
      <c r="M611" s="399">
        <f>[1]CH10B!J5403</f>
        <v>0</v>
      </c>
      <c r="N611" s="399">
        <f>[1]CH10B!K5403</f>
        <v>0</v>
      </c>
      <c r="O611" s="399">
        <f>[1]CH10B!L5403</f>
        <v>0</v>
      </c>
      <c r="P611" s="399">
        <f>[1]CH10B!M5403</f>
        <v>0</v>
      </c>
      <c r="Q611" s="399">
        <f>[1]CH10B!N5403</f>
        <v>0</v>
      </c>
      <c r="R611" s="399">
        <f>[1]CH10B!O5403</f>
        <v>0</v>
      </c>
      <c r="S611" s="399">
        <f>[1]CH10B!P5403</f>
        <v>0</v>
      </c>
      <c r="T611" s="399">
        <v>0.01</v>
      </c>
      <c r="U611" s="399">
        <f>[1]CH10B!R5403</f>
        <v>0</v>
      </c>
      <c r="V611" s="330">
        <f t="shared" si="80"/>
        <v>0.55000000000000004</v>
      </c>
      <c r="W611" s="405">
        <v>0.55000000000000004</v>
      </c>
      <c r="X611" s="405">
        <f>[1]CH10B!U5403</f>
        <v>0</v>
      </c>
      <c r="Y611" s="405">
        <f>[1]CH10B!V5403</f>
        <v>0</v>
      </c>
      <c r="Z611" s="405">
        <f>[1]CH10B!W5403</f>
        <v>0</v>
      </c>
      <c r="AA611" s="405">
        <f>[1]CH10B!X5403</f>
        <v>0</v>
      </c>
      <c r="AB611" s="405">
        <f>[1]CH10B!Y5403</f>
        <v>0</v>
      </c>
      <c r="AC611" s="405">
        <f>[1]CH10B!Z5403</f>
        <v>0</v>
      </c>
      <c r="AD611" s="405">
        <f>[1]CH10B!AA5403</f>
        <v>0</v>
      </c>
      <c r="AE611" s="405">
        <f>[1]CH10B!AB5403</f>
        <v>0</v>
      </c>
      <c r="AF611" s="399">
        <f>[1]CH10B!AC5403</f>
        <v>0</v>
      </c>
      <c r="AG611" s="399">
        <f>[1]CH10B!AD5403</f>
        <v>0</v>
      </c>
      <c r="AH611" s="399">
        <f>[1]CH10B!AE5403</f>
        <v>0</v>
      </c>
      <c r="AI611" s="399">
        <f>[1]CH10B!AF5403</f>
        <v>0</v>
      </c>
      <c r="AJ611" s="399">
        <f>[1]CH10B!AG5403</f>
        <v>0</v>
      </c>
      <c r="AK611" s="399">
        <f>[1]CH10B!AH5403</f>
        <v>0</v>
      </c>
      <c r="AL611" s="399">
        <f>[1]CH10B!AI5403</f>
        <v>0</v>
      </c>
      <c r="AM611" s="399">
        <f>[1]CH10B!AJ5403</f>
        <v>0.01</v>
      </c>
      <c r="AN611" s="399">
        <f>[1]CH10B!AK5403</f>
        <v>0</v>
      </c>
      <c r="AO611" s="399">
        <f>[1]CH10B!AL5403</f>
        <v>0</v>
      </c>
      <c r="AP611" s="399">
        <f>[1]CH10B!AM5403</f>
        <v>0</v>
      </c>
      <c r="AQ611" s="399">
        <f>[1]CH10B!AN5403</f>
        <v>0</v>
      </c>
      <c r="AR611" s="399">
        <f>[1]CH10B!AO5403</f>
        <v>0</v>
      </c>
      <c r="AS611" s="399">
        <f>[1]CH10B!AP5403</f>
        <v>0</v>
      </c>
      <c r="AT611" s="399">
        <v>0.18</v>
      </c>
      <c r="AU611" s="399">
        <v>0.01</v>
      </c>
      <c r="AV611" s="399">
        <f>[1]CH10B!AS5403</f>
        <v>0</v>
      </c>
      <c r="AW611" s="399">
        <f>[1]CH10B!AT5403</f>
        <v>0</v>
      </c>
      <c r="AX611" s="382" t="s">
        <v>524</v>
      </c>
      <c r="AY611" s="333"/>
      <c r="AZ611" s="432" t="s">
        <v>1621</v>
      </c>
      <c r="BA611" s="341"/>
      <c r="BB611" s="284" t="s">
        <v>721</v>
      </c>
      <c r="BC611" s="370" t="s">
        <v>327</v>
      </c>
    </row>
    <row r="612" spans="1:55" s="284" customFormat="1" ht="38.25" hidden="1" customHeight="1" x14ac:dyDescent="0.25">
      <c r="A612" s="338" t="s">
        <v>1622</v>
      </c>
      <c r="B612" s="339" t="s">
        <v>1623</v>
      </c>
      <c r="C612" s="399">
        <f t="shared" si="83"/>
        <v>0.24000000000000002</v>
      </c>
      <c r="D612" s="411" t="s">
        <v>84</v>
      </c>
      <c r="E612" s="411"/>
      <c r="F612" s="411"/>
      <c r="G612" s="411"/>
      <c r="H612" s="399"/>
      <c r="I612" s="399"/>
      <c r="J612" s="399"/>
      <c r="K612" s="399"/>
      <c r="L612" s="399"/>
      <c r="M612" s="399"/>
      <c r="N612" s="399"/>
      <c r="O612" s="399"/>
      <c r="P612" s="399"/>
      <c r="Q612" s="399"/>
      <c r="R612" s="399"/>
      <c r="S612" s="399"/>
      <c r="T612" s="399"/>
      <c r="U612" s="399"/>
      <c r="V612" s="330">
        <f t="shared" si="80"/>
        <v>0.01</v>
      </c>
      <c r="W612" s="405">
        <v>0.01</v>
      </c>
      <c r="X612" s="405"/>
      <c r="Y612" s="405"/>
      <c r="Z612" s="405"/>
      <c r="AA612" s="405"/>
      <c r="AB612" s="405"/>
      <c r="AC612" s="405"/>
      <c r="AD612" s="405"/>
      <c r="AE612" s="405"/>
      <c r="AF612" s="399"/>
      <c r="AG612" s="399"/>
      <c r="AH612" s="399"/>
      <c r="AI612" s="399"/>
      <c r="AJ612" s="399"/>
      <c r="AK612" s="399"/>
      <c r="AL612" s="399"/>
      <c r="AM612" s="399"/>
      <c r="AN612" s="399"/>
      <c r="AO612" s="399"/>
      <c r="AP612" s="399"/>
      <c r="AQ612" s="399"/>
      <c r="AR612" s="399"/>
      <c r="AS612" s="399"/>
      <c r="AT612" s="399"/>
      <c r="AU612" s="399">
        <v>0.23</v>
      </c>
      <c r="AV612" s="399"/>
      <c r="AW612" s="399"/>
      <c r="AX612" s="382" t="s">
        <v>524</v>
      </c>
      <c r="AY612" s="333"/>
      <c r="AZ612" s="432"/>
      <c r="BA612" s="341"/>
      <c r="BC612" s="370" t="s">
        <v>327</v>
      </c>
    </row>
    <row r="613" spans="1:55" s="284" customFormat="1" ht="62.25" hidden="1" customHeight="1" x14ac:dyDescent="0.25">
      <c r="A613" s="338" t="s">
        <v>1624</v>
      </c>
      <c r="B613" s="339" t="s">
        <v>1625</v>
      </c>
      <c r="C613" s="399">
        <f t="shared" si="83"/>
        <v>0.84000000000000008</v>
      </c>
      <c r="D613" s="411" t="s">
        <v>84</v>
      </c>
      <c r="E613" s="411"/>
      <c r="F613" s="411"/>
      <c r="G613" s="411"/>
      <c r="H613" s="399">
        <v>0.11</v>
      </c>
      <c r="I613" s="399"/>
      <c r="J613" s="399"/>
      <c r="K613" s="399">
        <v>0.24</v>
      </c>
      <c r="L613" s="399">
        <v>0.08</v>
      </c>
      <c r="M613" s="399"/>
      <c r="N613" s="399"/>
      <c r="O613" s="399"/>
      <c r="P613" s="399">
        <v>0.18</v>
      </c>
      <c r="Q613" s="399"/>
      <c r="R613" s="399"/>
      <c r="S613" s="399"/>
      <c r="T613" s="399"/>
      <c r="U613" s="399"/>
      <c r="V613" s="330">
        <f t="shared" si="80"/>
        <v>0.11</v>
      </c>
      <c r="W613" s="405">
        <v>0.1</v>
      </c>
      <c r="X613" s="405">
        <v>0.01</v>
      </c>
      <c r="Y613" s="405"/>
      <c r="Z613" s="405"/>
      <c r="AA613" s="405"/>
      <c r="AB613" s="405"/>
      <c r="AC613" s="405"/>
      <c r="AD613" s="405"/>
      <c r="AE613" s="405"/>
      <c r="AF613" s="399"/>
      <c r="AG613" s="399"/>
      <c r="AH613" s="399"/>
      <c r="AI613" s="399"/>
      <c r="AJ613" s="399"/>
      <c r="AK613" s="399"/>
      <c r="AL613" s="399"/>
      <c r="AM613" s="399"/>
      <c r="AN613" s="399"/>
      <c r="AO613" s="399"/>
      <c r="AP613" s="399"/>
      <c r="AQ613" s="399"/>
      <c r="AR613" s="399"/>
      <c r="AS613" s="399">
        <v>7.0000000000000007E-2</v>
      </c>
      <c r="AT613" s="399">
        <v>0.01</v>
      </c>
      <c r="AU613" s="399">
        <v>0.04</v>
      </c>
      <c r="AV613" s="399"/>
      <c r="AW613" s="399"/>
      <c r="AX613" s="382" t="s">
        <v>524</v>
      </c>
      <c r="AY613" s="333"/>
      <c r="AZ613" s="432"/>
      <c r="BA613" s="341"/>
      <c r="BC613" s="370"/>
    </row>
    <row r="614" spans="1:55" s="284" customFormat="1" ht="38.25" hidden="1" customHeight="1" x14ac:dyDescent="0.25">
      <c r="A614" s="338" t="s">
        <v>1626</v>
      </c>
      <c r="B614" s="339" t="s">
        <v>1627</v>
      </c>
      <c r="C614" s="399">
        <f t="shared" si="83"/>
        <v>3.7799999999999994</v>
      </c>
      <c r="D614" s="411" t="s">
        <v>84</v>
      </c>
      <c r="E614" s="411"/>
      <c r="F614" s="411"/>
      <c r="G614" s="411"/>
      <c r="H614" s="399">
        <f>[1]CH10B!E5404</f>
        <v>0.57999999999999996</v>
      </c>
      <c r="I614" s="399">
        <f>[1]CH10B!F5404</f>
        <v>0</v>
      </c>
      <c r="J614" s="399">
        <f>[1]CH10B!G5404</f>
        <v>0</v>
      </c>
      <c r="K614" s="399">
        <f>[1]CH10B!H5404</f>
        <v>2.2599999999999998</v>
      </c>
      <c r="L614" s="399">
        <f>[1]CH10B!I5404</f>
        <v>0</v>
      </c>
      <c r="M614" s="399">
        <f>[1]CH10B!J5404</f>
        <v>0</v>
      </c>
      <c r="N614" s="399">
        <f>[1]CH10B!K5404</f>
        <v>0</v>
      </c>
      <c r="O614" s="399">
        <f>[1]CH10B!L5404</f>
        <v>0</v>
      </c>
      <c r="P614" s="399">
        <f>[1]CH10B!M5404</f>
        <v>0.17</v>
      </c>
      <c r="Q614" s="399">
        <f>[1]CH10B!N5404</f>
        <v>0</v>
      </c>
      <c r="R614" s="399">
        <f>[1]CH10B!O5404</f>
        <v>0</v>
      </c>
      <c r="S614" s="399">
        <f>[1]CH10B!P5404</f>
        <v>0</v>
      </c>
      <c r="T614" s="399">
        <f>[1]CH10B!Q5404</f>
        <v>0</v>
      </c>
      <c r="U614" s="399">
        <f>[1]CH10B!R5404</f>
        <v>0</v>
      </c>
      <c r="V614" s="330">
        <f t="shared" si="80"/>
        <v>0.64999999999999991</v>
      </c>
      <c r="W614" s="405">
        <f>[1]CH10B!T5404</f>
        <v>0.24</v>
      </c>
      <c r="X614" s="405">
        <f>[1]CH10B!U5404</f>
        <v>0.41</v>
      </c>
      <c r="Y614" s="405">
        <f>[1]CH10B!V5404</f>
        <v>0</v>
      </c>
      <c r="Z614" s="405">
        <f>[1]CH10B!W5404</f>
        <v>0</v>
      </c>
      <c r="AA614" s="405">
        <f>[1]CH10B!X5404</f>
        <v>0</v>
      </c>
      <c r="AB614" s="405">
        <f>[1]CH10B!Y5404</f>
        <v>0</v>
      </c>
      <c r="AC614" s="405">
        <f>[1]CH10B!Z5404</f>
        <v>0</v>
      </c>
      <c r="AD614" s="405">
        <f>[1]CH10B!AA5404</f>
        <v>0</v>
      </c>
      <c r="AE614" s="405">
        <f>[1]CH10B!AB5404</f>
        <v>0</v>
      </c>
      <c r="AF614" s="399">
        <f>[1]CH10B!AC5404</f>
        <v>0</v>
      </c>
      <c r="AG614" s="399">
        <f>[1]CH10B!AD5404</f>
        <v>0</v>
      </c>
      <c r="AH614" s="399">
        <f>[1]CH10B!AE5404</f>
        <v>0</v>
      </c>
      <c r="AI614" s="399">
        <f>[1]CH10B!AF5404</f>
        <v>0</v>
      </c>
      <c r="AJ614" s="399">
        <f>[1]CH10B!AG5404</f>
        <v>0</v>
      </c>
      <c r="AK614" s="399">
        <f>[1]CH10B!AH5404</f>
        <v>0</v>
      </c>
      <c r="AL614" s="399">
        <f>[1]CH10B!AI5404</f>
        <v>0</v>
      </c>
      <c r="AM614" s="399">
        <f>[1]CH10B!AJ5404</f>
        <v>0</v>
      </c>
      <c r="AN614" s="399">
        <f>[1]CH10B!AK5404</f>
        <v>0</v>
      </c>
      <c r="AO614" s="399">
        <f>[1]CH10B!AL5404</f>
        <v>0</v>
      </c>
      <c r="AP614" s="399">
        <f>[1]CH10B!AM5404</f>
        <v>0</v>
      </c>
      <c r="AQ614" s="399">
        <f>[1]CH10B!AN5404</f>
        <v>0</v>
      </c>
      <c r="AR614" s="399">
        <f>[1]CH10B!AO5404</f>
        <v>0</v>
      </c>
      <c r="AS614" s="399">
        <f>[1]CH10B!AP5404</f>
        <v>0</v>
      </c>
      <c r="AT614" s="399">
        <f>[1]CH10B!AQ5404</f>
        <v>0.05</v>
      </c>
      <c r="AU614" s="399">
        <f>[1]CH10B!AR5404</f>
        <v>7.0000000000000007E-2</v>
      </c>
      <c r="AV614" s="399">
        <f>[1]CH10B!AS5404</f>
        <v>0</v>
      </c>
      <c r="AW614" s="399">
        <f>[1]CH10B!AT5404</f>
        <v>0</v>
      </c>
      <c r="AX614" s="382" t="s">
        <v>524</v>
      </c>
      <c r="AY614" s="333"/>
      <c r="AZ614" s="432" t="s">
        <v>1218</v>
      </c>
      <c r="BA614" s="341"/>
      <c r="BB614" s="284" t="s">
        <v>721</v>
      </c>
      <c r="BC614" s="370" t="s">
        <v>327</v>
      </c>
    </row>
    <row r="615" spans="1:55" s="284" customFormat="1" ht="55.5" hidden="1" customHeight="1" x14ac:dyDescent="0.25">
      <c r="A615" s="338" t="s">
        <v>1628</v>
      </c>
      <c r="B615" s="339" t="s">
        <v>1629</v>
      </c>
      <c r="C615" s="399">
        <f t="shared" si="83"/>
        <v>14.290000000000001</v>
      </c>
      <c r="D615" s="411" t="s">
        <v>84</v>
      </c>
      <c r="E615" s="411"/>
      <c r="F615" s="411"/>
      <c r="G615" s="411"/>
      <c r="H615" s="399">
        <f>[1]CH10B!E5405</f>
        <v>6.3</v>
      </c>
      <c r="I615" s="399">
        <f>[1]CH10B!F5405</f>
        <v>0.62</v>
      </c>
      <c r="J615" s="399">
        <f>[1]CH10B!G5405</f>
        <v>0</v>
      </c>
      <c r="K615" s="399">
        <f>[1]CH10B!H5405</f>
        <v>2.83</v>
      </c>
      <c r="L615" s="399">
        <f>[1]CH10B!I5405</f>
        <v>0</v>
      </c>
      <c r="M615" s="399">
        <f>[1]CH10B!J5405</f>
        <v>0</v>
      </c>
      <c r="N615" s="399">
        <f>[1]CH10B!K5405</f>
        <v>0</v>
      </c>
      <c r="O615" s="399">
        <f>[1]CH10B!L5405</f>
        <v>0</v>
      </c>
      <c r="P615" s="399">
        <f>[1]CH10B!M5405</f>
        <v>2.2000000000000002</v>
      </c>
      <c r="Q615" s="399">
        <f>[1]CH10B!N5405</f>
        <v>0</v>
      </c>
      <c r="R615" s="399">
        <f>[1]CH10B!O5405</f>
        <v>0</v>
      </c>
      <c r="S615" s="399">
        <f>[1]CH10B!P5405</f>
        <v>0</v>
      </c>
      <c r="T615" s="399">
        <f>[1]CH10B!Q5405</f>
        <v>0</v>
      </c>
      <c r="U615" s="399">
        <f>[1]CH10B!R5405</f>
        <v>0</v>
      </c>
      <c r="V615" s="330">
        <f t="shared" si="80"/>
        <v>1.87</v>
      </c>
      <c r="W615" s="405">
        <f>[1]CH10B!T5405</f>
        <v>1.56</v>
      </c>
      <c r="X615" s="405">
        <f>[1]CH10B!U5405</f>
        <v>0.31</v>
      </c>
      <c r="Y615" s="405">
        <f>[1]CH10B!V5405</f>
        <v>0</v>
      </c>
      <c r="Z615" s="405">
        <f>[1]CH10B!W5405</f>
        <v>0</v>
      </c>
      <c r="AA615" s="405">
        <f>[1]CH10B!X5405</f>
        <v>0</v>
      </c>
      <c r="AB615" s="405">
        <f>[1]CH10B!Y5405</f>
        <v>0</v>
      </c>
      <c r="AC615" s="405">
        <f>[1]CH10B!Z5405</f>
        <v>0</v>
      </c>
      <c r="AD615" s="405">
        <f>[1]CH10B!AA5405</f>
        <v>0</v>
      </c>
      <c r="AE615" s="405">
        <f>[1]CH10B!AB5405</f>
        <v>0</v>
      </c>
      <c r="AF615" s="399">
        <f>[1]CH10B!AC5405</f>
        <v>0</v>
      </c>
      <c r="AG615" s="399">
        <f>[1]CH10B!AD5405</f>
        <v>0</v>
      </c>
      <c r="AH615" s="399">
        <f>[1]CH10B!AE5405</f>
        <v>0</v>
      </c>
      <c r="AI615" s="399">
        <f>[1]CH10B!AF5405</f>
        <v>0</v>
      </c>
      <c r="AJ615" s="399">
        <f>[1]CH10B!AG5405</f>
        <v>0</v>
      </c>
      <c r="AK615" s="399">
        <f>[1]CH10B!AH5405</f>
        <v>0</v>
      </c>
      <c r="AL615" s="399">
        <f>[1]CH10B!AI5405</f>
        <v>0</v>
      </c>
      <c r="AM615" s="399">
        <f>[1]CH10B!AJ5405</f>
        <v>0</v>
      </c>
      <c r="AN615" s="399">
        <f>[1]CH10B!AK5405</f>
        <v>0</v>
      </c>
      <c r="AO615" s="399">
        <f>[1]CH10B!AL5405</f>
        <v>0</v>
      </c>
      <c r="AP615" s="399">
        <f>[1]CH10B!AM5405</f>
        <v>0</v>
      </c>
      <c r="AQ615" s="399">
        <f>[1]CH10B!AN5405</f>
        <v>0</v>
      </c>
      <c r="AR615" s="399">
        <f>[1]CH10B!AO5405</f>
        <v>0</v>
      </c>
      <c r="AS615" s="399">
        <f>[1]CH10B!AP5405</f>
        <v>0</v>
      </c>
      <c r="AT615" s="399">
        <f>[1]CH10B!AQ5405</f>
        <v>0</v>
      </c>
      <c r="AU615" s="399">
        <f>[1]CH10B!AR5405</f>
        <v>0.47</v>
      </c>
      <c r="AV615" s="399">
        <f>[1]CH10B!AS5405</f>
        <v>0</v>
      </c>
      <c r="AW615" s="399">
        <f>[1]CH10B!AT5405</f>
        <v>0</v>
      </c>
      <c r="AX615" s="382" t="s">
        <v>524</v>
      </c>
      <c r="AY615" s="333"/>
      <c r="AZ615" s="432" t="s">
        <v>1116</v>
      </c>
      <c r="BA615" s="341"/>
      <c r="BB615" s="284" t="s">
        <v>721</v>
      </c>
      <c r="BC615" s="370" t="s">
        <v>327</v>
      </c>
    </row>
    <row r="616" spans="1:55" s="284" customFormat="1" ht="55.5" hidden="1" customHeight="1" x14ac:dyDescent="0.25">
      <c r="A616" s="338" t="s">
        <v>1630</v>
      </c>
      <c r="B616" s="339" t="s">
        <v>1631</v>
      </c>
      <c r="C616" s="399">
        <f t="shared" si="83"/>
        <v>3.69</v>
      </c>
      <c r="D616" s="411" t="s">
        <v>84</v>
      </c>
      <c r="E616" s="411"/>
      <c r="F616" s="411"/>
      <c r="G616" s="411"/>
      <c r="H616" s="399">
        <v>2.11</v>
      </c>
      <c r="I616" s="399"/>
      <c r="J616" s="399"/>
      <c r="K616" s="399"/>
      <c r="L616" s="399">
        <v>0.72</v>
      </c>
      <c r="M616" s="399"/>
      <c r="N616" s="399"/>
      <c r="O616" s="399"/>
      <c r="P616" s="399"/>
      <c r="Q616" s="399"/>
      <c r="R616" s="399"/>
      <c r="S616" s="399"/>
      <c r="T616" s="399"/>
      <c r="U616" s="399"/>
      <c r="V616" s="330">
        <f t="shared" si="80"/>
        <v>0.21</v>
      </c>
      <c r="W616" s="405">
        <v>0.18</v>
      </c>
      <c r="X616" s="405">
        <v>0.03</v>
      </c>
      <c r="Y616" s="405"/>
      <c r="Z616" s="405"/>
      <c r="AA616" s="405"/>
      <c r="AB616" s="405"/>
      <c r="AC616" s="405"/>
      <c r="AD616" s="405"/>
      <c r="AE616" s="405"/>
      <c r="AF616" s="399"/>
      <c r="AG616" s="399"/>
      <c r="AH616" s="399"/>
      <c r="AI616" s="399"/>
      <c r="AJ616" s="399"/>
      <c r="AK616" s="399"/>
      <c r="AL616" s="399"/>
      <c r="AM616" s="399">
        <v>0.01</v>
      </c>
      <c r="AN616" s="399"/>
      <c r="AO616" s="399"/>
      <c r="AP616" s="399"/>
      <c r="AQ616" s="399"/>
      <c r="AR616" s="399"/>
      <c r="AS616" s="399"/>
      <c r="AT616" s="399">
        <v>0.24</v>
      </c>
      <c r="AU616" s="399">
        <v>0.4</v>
      </c>
      <c r="AV616" s="399"/>
      <c r="AW616" s="399"/>
      <c r="AX616" s="382" t="s">
        <v>524</v>
      </c>
      <c r="AY616" s="333"/>
      <c r="AZ616" s="432"/>
      <c r="BA616" s="341"/>
      <c r="BC616" s="370"/>
    </row>
    <row r="617" spans="1:55" s="284" customFormat="1" ht="45.75" hidden="1" customHeight="1" x14ac:dyDescent="0.25">
      <c r="A617" s="338" t="s">
        <v>1632</v>
      </c>
      <c r="B617" s="339" t="s">
        <v>1633</v>
      </c>
      <c r="C617" s="399">
        <f t="shared" si="83"/>
        <v>2.5</v>
      </c>
      <c r="D617" s="411" t="s">
        <v>84</v>
      </c>
      <c r="E617" s="411"/>
      <c r="F617" s="411"/>
      <c r="G617" s="411"/>
      <c r="H617" s="399">
        <v>2</v>
      </c>
      <c r="I617" s="399"/>
      <c r="J617" s="399"/>
      <c r="K617" s="399">
        <v>0.2</v>
      </c>
      <c r="L617" s="399"/>
      <c r="M617" s="399"/>
      <c r="N617" s="399"/>
      <c r="O617" s="399"/>
      <c r="P617" s="399">
        <v>0.15</v>
      </c>
      <c r="Q617" s="399"/>
      <c r="R617" s="399"/>
      <c r="S617" s="399"/>
      <c r="T617" s="399"/>
      <c r="U617" s="399"/>
      <c r="V617" s="330">
        <f t="shared" si="80"/>
        <v>0.12000000000000001</v>
      </c>
      <c r="W617" s="405">
        <v>0.02</v>
      </c>
      <c r="X617" s="405">
        <v>0.1</v>
      </c>
      <c r="Y617" s="405"/>
      <c r="Z617" s="405"/>
      <c r="AA617" s="405"/>
      <c r="AB617" s="405"/>
      <c r="AC617" s="405"/>
      <c r="AD617" s="405"/>
      <c r="AE617" s="405"/>
      <c r="AF617" s="399"/>
      <c r="AG617" s="399"/>
      <c r="AH617" s="399"/>
      <c r="AI617" s="399"/>
      <c r="AJ617" s="399"/>
      <c r="AK617" s="399"/>
      <c r="AL617" s="399"/>
      <c r="AM617" s="399"/>
      <c r="AN617" s="399"/>
      <c r="AO617" s="399"/>
      <c r="AP617" s="399"/>
      <c r="AQ617" s="399"/>
      <c r="AR617" s="399"/>
      <c r="AS617" s="399"/>
      <c r="AT617" s="399"/>
      <c r="AU617" s="399">
        <v>0.03</v>
      </c>
      <c r="AV617" s="399"/>
      <c r="AW617" s="399"/>
      <c r="AX617" s="382" t="s">
        <v>524</v>
      </c>
      <c r="AY617" s="333"/>
      <c r="AZ617" s="432"/>
      <c r="BA617" s="341"/>
      <c r="BC617" s="370"/>
    </row>
    <row r="618" spans="1:55" s="284" customFormat="1" ht="44.25" hidden="1" customHeight="1" x14ac:dyDescent="0.25">
      <c r="A618" s="338" t="s">
        <v>1634</v>
      </c>
      <c r="B618" s="339" t="s">
        <v>1635</v>
      </c>
      <c r="C618" s="399">
        <f t="shared" si="83"/>
        <v>4.13</v>
      </c>
      <c r="D618" s="411" t="s">
        <v>84</v>
      </c>
      <c r="E618" s="411"/>
      <c r="F618" s="411"/>
      <c r="G618" s="411"/>
      <c r="H618" s="399">
        <f>[1]CH10B!E5406</f>
        <v>3.79</v>
      </c>
      <c r="I618" s="399">
        <f>[1]CH10B!F5406</f>
        <v>0</v>
      </c>
      <c r="J618" s="399">
        <f>[1]CH10B!G5406</f>
        <v>0</v>
      </c>
      <c r="K618" s="399">
        <f>[1]CH10B!H5406</f>
        <v>0</v>
      </c>
      <c r="L618" s="399">
        <f>[1]CH10B!I5406</f>
        <v>0</v>
      </c>
      <c r="M618" s="399">
        <f>[1]CH10B!J5406</f>
        <v>0</v>
      </c>
      <c r="N618" s="399">
        <f>[1]CH10B!K5406</f>
        <v>0</v>
      </c>
      <c r="O618" s="399">
        <f>[1]CH10B!L5406</f>
        <v>0</v>
      </c>
      <c r="P618" s="399">
        <f>[1]CH10B!M5406</f>
        <v>0.01</v>
      </c>
      <c r="Q618" s="399">
        <f>[1]CH10B!N5406</f>
        <v>0</v>
      </c>
      <c r="R618" s="399">
        <f>[1]CH10B!O5406</f>
        <v>0</v>
      </c>
      <c r="S618" s="399">
        <f>[1]CH10B!P5406</f>
        <v>0</v>
      </c>
      <c r="T618" s="399">
        <f>[1]CH10B!Q5406</f>
        <v>0</v>
      </c>
      <c r="U618" s="399">
        <f>[1]CH10B!R5406</f>
        <v>0</v>
      </c>
      <c r="V618" s="330">
        <f t="shared" si="80"/>
        <v>0.32</v>
      </c>
      <c r="W618" s="405">
        <f>[1]CH10B!T5406</f>
        <v>0.22</v>
      </c>
      <c r="X618" s="405">
        <f>[1]CH10B!U5406</f>
        <v>0.1</v>
      </c>
      <c r="Y618" s="405">
        <f>[1]CH10B!V5406</f>
        <v>0</v>
      </c>
      <c r="Z618" s="405">
        <f>[1]CH10B!W5406</f>
        <v>0</v>
      </c>
      <c r="AA618" s="405">
        <f>[1]CH10B!X5406</f>
        <v>0</v>
      </c>
      <c r="AB618" s="405">
        <f>[1]CH10B!Y5406</f>
        <v>0</v>
      </c>
      <c r="AC618" s="405">
        <f>[1]CH10B!Z5406</f>
        <v>0</v>
      </c>
      <c r="AD618" s="405">
        <f>[1]CH10B!AA5406</f>
        <v>0</v>
      </c>
      <c r="AE618" s="405">
        <f>[1]CH10B!AB5406</f>
        <v>0</v>
      </c>
      <c r="AF618" s="399">
        <f>[1]CH10B!AC5406</f>
        <v>0</v>
      </c>
      <c r="AG618" s="399">
        <f>[1]CH10B!AD5406</f>
        <v>0</v>
      </c>
      <c r="AH618" s="399">
        <f>[1]CH10B!AE5406</f>
        <v>0</v>
      </c>
      <c r="AI618" s="399">
        <f>[1]CH10B!AF5406</f>
        <v>0</v>
      </c>
      <c r="AJ618" s="399">
        <f>[1]CH10B!AG5406</f>
        <v>0</v>
      </c>
      <c r="AK618" s="399">
        <f>[1]CH10B!AH5406</f>
        <v>0</v>
      </c>
      <c r="AL618" s="399">
        <f>[1]CH10B!AI5406</f>
        <v>0</v>
      </c>
      <c r="AM618" s="399">
        <f>[1]CH10B!AJ5406</f>
        <v>0</v>
      </c>
      <c r="AN618" s="399">
        <f>[1]CH10B!AK5406</f>
        <v>0</v>
      </c>
      <c r="AO618" s="399">
        <f>[1]CH10B!AL5406</f>
        <v>0</v>
      </c>
      <c r="AP618" s="399">
        <f>[1]CH10B!AM5406</f>
        <v>0</v>
      </c>
      <c r="AQ618" s="399">
        <f>[1]CH10B!AN5406</f>
        <v>0</v>
      </c>
      <c r="AR618" s="399">
        <f>[1]CH10B!AO5406</f>
        <v>0</v>
      </c>
      <c r="AS618" s="399">
        <f>[1]CH10B!AP5406</f>
        <v>0</v>
      </c>
      <c r="AT618" s="399">
        <f>[1]CH10B!AQ5406</f>
        <v>0</v>
      </c>
      <c r="AU618" s="399">
        <f>[1]CH10B!AR5406</f>
        <v>0.01</v>
      </c>
      <c r="AV618" s="399">
        <f>[1]CH10B!AS5406</f>
        <v>0</v>
      </c>
      <c r="AW618" s="399">
        <f>[1]CH10B!AT5406</f>
        <v>0</v>
      </c>
      <c r="AX618" s="382" t="s">
        <v>524</v>
      </c>
      <c r="AY618" s="333"/>
      <c r="AZ618" s="432" t="s">
        <v>717</v>
      </c>
      <c r="BA618" s="341"/>
      <c r="BB618" s="284" t="s">
        <v>721</v>
      </c>
      <c r="BC618" s="370" t="s">
        <v>327</v>
      </c>
    </row>
    <row r="619" spans="1:55" s="284" customFormat="1" ht="33.75" hidden="1" customHeight="1" x14ac:dyDescent="0.25">
      <c r="A619" s="338" t="s">
        <v>1636</v>
      </c>
      <c r="B619" s="339" t="s">
        <v>1637</v>
      </c>
      <c r="C619" s="399">
        <f t="shared" si="83"/>
        <v>3.45</v>
      </c>
      <c r="D619" s="411" t="s">
        <v>84</v>
      </c>
      <c r="E619" s="411"/>
      <c r="F619" s="411"/>
      <c r="G619" s="411"/>
      <c r="H619" s="399">
        <f>[1]CH10B!E5407</f>
        <v>0.06</v>
      </c>
      <c r="I619" s="399">
        <f>[1]CH10B!F5407</f>
        <v>2.71</v>
      </c>
      <c r="J619" s="399">
        <f>[1]CH10B!G5407</f>
        <v>0</v>
      </c>
      <c r="K619" s="399">
        <f>[1]CH10B!H5407</f>
        <v>0.26</v>
      </c>
      <c r="L619" s="399">
        <f>[1]CH10B!I5407</f>
        <v>0</v>
      </c>
      <c r="M619" s="399">
        <f>[1]CH10B!J5407</f>
        <v>0</v>
      </c>
      <c r="N619" s="399">
        <f>[1]CH10B!K5407</f>
        <v>0</v>
      </c>
      <c r="O619" s="399">
        <f>[1]CH10B!L5407</f>
        <v>0</v>
      </c>
      <c r="P619" s="399">
        <f>[1]CH10B!M5407</f>
        <v>0</v>
      </c>
      <c r="Q619" s="399">
        <f>[1]CH10B!N5407</f>
        <v>0</v>
      </c>
      <c r="R619" s="399">
        <f>[1]CH10B!O5407</f>
        <v>0</v>
      </c>
      <c r="S619" s="399">
        <f>[1]CH10B!P5407</f>
        <v>0</v>
      </c>
      <c r="T619" s="399">
        <f>[1]CH10B!Q5407</f>
        <v>0</v>
      </c>
      <c r="U619" s="399">
        <f>[1]CH10B!R5407</f>
        <v>0</v>
      </c>
      <c r="V619" s="330">
        <f t="shared" si="80"/>
        <v>0.30000000000000004</v>
      </c>
      <c r="W619" s="405">
        <f>[1]CH10B!T5407</f>
        <v>0.14000000000000001</v>
      </c>
      <c r="X619" s="405">
        <f>[1]CH10B!U5407</f>
        <v>0.16</v>
      </c>
      <c r="Y619" s="405">
        <f>[1]CH10B!V5407</f>
        <v>0</v>
      </c>
      <c r="Z619" s="405">
        <f>[1]CH10B!W5407</f>
        <v>0</v>
      </c>
      <c r="AA619" s="405">
        <f>[1]CH10B!X5407</f>
        <v>0</v>
      </c>
      <c r="AB619" s="405">
        <f>[1]CH10B!Y5407</f>
        <v>0</v>
      </c>
      <c r="AC619" s="405">
        <f>[1]CH10B!Z5407</f>
        <v>0</v>
      </c>
      <c r="AD619" s="405">
        <f>[1]CH10B!AA5407</f>
        <v>0</v>
      </c>
      <c r="AE619" s="405">
        <f>[1]CH10B!AB5407</f>
        <v>0</v>
      </c>
      <c r="AF619" s="399">
        <f>[1]CH10B!AC5407</f>
        <v>0</v>
      </c>
      <c r="AG619" s="399">
        <f>[1]CH10B!AD5407</f>
        <v>0</v>
      </c>
      <c r="AH619" s="399">
        <f>[1]CH10B!AE5407</f>
        <v>0</v>
      </c>
      <c r="AI619" s="399">
        <f>[1]CH10B!AF5407</f>
        <v>0</v>
      </c>
      <c r="AJ619" s="399">
        <f>[1]CH10B!AG5407</f>
        <v>0</v>
      </c>
      <c r="AK619" s="399">
        <f>[1]CH10B!AH5407</f>
        <v>0</v>
      </c>
      <c r="AL619" s="399">
        <f>[1]CH10B!AI5407</f>
        <v>0</v>
      </c>
      <c r="AM619" s="399">
        <f>[1]CH10B!AJ5407</f>
        <v>0</v>
      </c>
      <c r="AN619" s="399">
        <f>[1]CH10B!AK5407</f>
        <v>0</v>
      </c>
      <c r="AO619" s="399">
        <f>[1]CH10B!AL5407</f>
        <v>0</v>
      </c>
      <c r="AP619" s="399">
        <f>[1]CH10B!AM5407</f>
        <v>0</v>
      </c>
      <c r="AQ619" s="399">
        <f>[1]CH10B!AN5407</f>
        <v>0</v>
      </c>
      <c r="AR619" s="399">
        <f>[1]CH10B!AO5407</f>
        <v>0</v>
      </c>
      <c r="AS619" s="399">
        <f>[1]CH10B!AP5407</f>
        <v>0</v>
      </c>
      <c r="AT619" s="399">
        <f>[1]CH10B!AQ5407</f>
        <v>0</v>
      </c>
      <c r="AU619" s="399">
        <f>[1]CH10B!AR5407</f>
        <v>0.12</v>
      </c>
      <c r="AV619" s="399">
        <f>[1]CH10B!AS5407</f>
        <v>0</v>
      </c>
      <c r="AW619" s="399">
        <f>[1]CH10B!AT5407</f>
        <v>0</v>
      </c>
      <c r="AX619" s="382" t="s">
        <v>524</v>
      </c>
      <c r="AY619" s="333"/>
      <c r="AZ619" s="432" t="s">
        <v>210</v>
      </c>
      <c r="BA619" s="341"/>
      <c r="BB619" s="284" t="s">
        <v>721</v>
      </c>
      <c r="BC619" s="370" t="s">
        <v>327</v>
      </c>
    </row>
    <row r="620" spans="1:55" s="284" customFormat="1" ht="33.75" hidden="1" customHeight="1" x14ac:dyDescent="0.25">
      <c r="A620" s="338" t="s">
        <v>1638</v>
      </c>
      <c r="B620" s="339" t="s">
        <v>1639</v>
      </c>
      <c r="C620" s="399">
        <f t="shared" si="83"/>
        <v>4.29</v>
      </c>
      <c r="D620" s="411" t="s">
        <v>84</v>
      </c>
      <c r="E620" s="411"/>
      <c r="F620" s="411"/>
      <c r="G620" s="411"/>
      <c r="H620" s="399">
        <f>[1]CH10B!E5408</f>
        <v>0.38</v>
      </c>
      <c r="I620" s="399">
        <f>[1]CH10B!F5408</f>
        <v>2.56</v>
      </c>
      <c r="J620" s="399">
        <f>[1]CH10B!G5408</f>
        <v>0</v>
      </c>
      <c r="K620" s="399">
        <f>[1]CH10B!H5408</f>
        <v>0.51</v>
      </c>
      <c r="L620" s="399">
        <f>[1]CH10B!I5408</f>
        <v>0</v>
      </c>
      <c r="M620" s="399">
        <f>[1]CH10B!J5408</f>
        <v>0</v>
      </c>
      <c r="N620" s="399">
        <f>[1]CH10B!K5408</f>
        <v>0</v>
      </c>
      <c r="O620" s="399">
        <f>[1]CH10B!L5408</f>
        <v>0</v>
      </c>
      <c r="P620" s="399">
        <f>[1]CH10B!M5408</f>
        <v>0</v>
      </c>
      <c r="Q620" s="399">
        <f>[1]CH10B!N5408</f>
        <v>0</v>
      </c>
      <c r="R620" s="399">
        <f>[1]CH10B!O5408</f>
        <v>0</v>
      </c>
      <c r="S620" s="399">
        <f>[1]CH10B!P5408</f>
        <v>0</v>
      </c>
      <c r="T620" s="399">
        <f>[1]CH10B!Q5408</f>
        <v>0</v>
      </c>
      <c r="U620" s="399">
        <f>[1]CH10B!R5408</f>
        <v>0</v>
      </c>
      <c r="V620" s="330">
        <f t="shared" si="80"/>
        <v>0.41</v>
      </c>
      <c r="W620" s="405">
        <f>[1]CH10B!T5408</f>
        <v>0.11</v>
      </c>
      <c r="X620" s="405">
        <f>[1]CH10B!U5408</f>
        <v>0.3</v>
      </c>
      <c r="Y620" s="405">
        <f>[1]CH10B!V5408</f>
        <v>0</v>
      </c>
      <c r="Z620" s="405">
        <f>[1]CH10B!W5408</f>
        <v>0</v>
      </c>
      <c r="AA620" s="405">
        <f>[1]CH10B!X5408</f>
        <v>0</v>
      </c>
      <c r="AB620" s="405">
        <f>[1]CH10B!Y5408</f>
        <v>0</v>
      </c>
      <c r="AC620" s="405">
        <f>[1]CH10B!Z5408</f>
        <v>0</v>
      </c>
      <c r="AD620" s="405">
        <f>[1]CH10B!AA5408</f>
        <v>0</v>
      </c>
      <c r="AE620" s="405">
        <f>[1]CH10B!AB5408</f>
        <v>0</v>
      </c>
      <c r="AF620" s="399">
        <f>[1]CH10B!AC5408</f>
        <v>0</v>
      </c>
      <c r="AG620" s="399">
        <f>[1]CH10B!AD5408</f>
        <v>0</v>
      </c>
      <c r="AH620" s="399">
        <f>[1]CH10B!AE5408</f>
        <v>0</v>
      </c>
      <c r="AI620" s="399">
        <f>[1]CH10B!AF5408</f>
        <v>0</v>
      </c>
      <c r="AJ620" s="399">
        <f>[1]CH10B!AG5408</f>
        <v>0</v>
      </c>
      <c r="AK620" s="399">
        <f>[1]CH10B!AH5408</f>
        <v>0</v>
      </c>
      <c r="AL620" s="399">
        <f>[1]CH10B!AI5408</f>
        <v>0</v>
      </c>
      <c r="AM620" s="399">
        <f>[1]CH10B!AJ5408</f>
        <v>0.22</v>
      </c>
      <c r="AN620" s="399">
        <f>[1]CH10B!AK5408</f>
        <v>0</v>
      </c>
      <c r="AO620" s="399">
        <f>[1]CH10B!AL5408</f>
        <v>0</v>
      </c>
      <c r="AP620" s="399">
        <f>[1]CH10B!AM5408</f>
        <v>0</v>
      </c>
      <c r="AQ620" s="399">
        <f>[1]CH10B!AN5408</f>
        <v>0</v>
      </c>
      <c r="AR620" s="399">
        <f>[1]CH10B!AO5408</f>
        <v>0</v>
      </c>
      <c r="AS620" s="399">
        <f>[1]CH10B!AP5408</f>
        <v>0</v>
      </c>
      <c r="AT620" s="399">
        <f>[1]CH10B!AQ5408</f>
        <v>0</v>
      </c>
      <c r="AU620" s="399">
        <f>[1]CH10B!AR5408</f>
        <v>0.21</v>
      </c>
      <c r="AV620" s="399">
        <f>[1]CH10B!AS5408</f>
        <v>0</v>
      </c>
      <c r="AW620" s="399">
        <f>[1]CH10B!AT5408</f>
        <v>0</v>
      </c>
      <c r="AX620" s="382" t="s">
        <v>524</v>
      </c>
      <c r="AY620" s="333"/>
      <c r="AZ620" s="432" t="s">
        <v>230</v>
      </c>
      <c r="BA620" s="341"/>
      <c r="BB620" s="284" t="s">
        <v>721</v>
      </c>
      <c r="BC620" s="370" t="s">
        <v>327</v>
      </c>
    </row>
    <row r="621" spans="1:55" s="284" customFormat="1" ht="33.75" hidden="1" customHeight="1" x14ac:dyDescent="0.25">
      <c r="A621" s="338" t="s">
        <v>1640</v>
      </c>
      <c r="B621" s="339" t="s">
        <v>1641</v>
      </c>
      <c r="C621" s="399">
        <f t="shared" si="83"/>
        <v>9.6100000000000012</v>
      </c>
      <c r="D621" s="411" t="s">
        <v>84</v>
      </c>
      <c r="E621" s="411"/>
      <c r="F621" s="411"/>
      <c r="G621" s="411"/>
      <c r="H621" s="399">
        <f>[1]CH10B!E5409</f>
        <v>8.65</v>
      </c>
      <c r="I621" s="399">
        <f>[1]CH10B!F5409</f>
        <v>0</v>
      </c>
      <c r="J621" s="399">
        <f>[1]CH10B!G5409</f>
        <v>0</v>
      </c>
      <c r="K621" s="399">
        <f>[1]CH10B!H5409</f>
        <v>0.27</v>
      </c>
      <c r="L621" s="399">
        <f>[1]CH10B!I5409</f>
        <v>0</v>
      </c>
      <c r="M621" s="399">
        <f>[1]CH10B!J5409</f>
        <v>0</v>
      </c>
      <c r="N621" s="399">
        <f>[1]CH10B!K5409</f>
        <v>0</v>
      </c>
      <c r="O621" s="399">
        <f>[1]CH10B!L5409</f>
        <v>0</v>
      </c>
      <c r="P621" s="399">
        <f>[1]CH10B!M5409</f>
        <v>0</v>
      </c>
      <c r="Q621" s="399">
        <f>[1]CH10B!N5409</f>
        <v>0</v>
      </c>
      <c r="R621" s="399">
        <f>[1]CH10B!O5409</f>
        <v>0</v>
      </c>
      <c r="S621" s="399">
        <f>[1]CH10B!P5409</f>
        <v>0</v>
      </c>
      <c r="T621" s="399">
        <f>[1]CH10B!Q5409</f>
        <v>0</v>
      </c>
      <c r="U621" s="399">
        <f>[1]CH10B!R5409</f>
        <v>0</v>
      </c>
      <c r="V621" s="330">
        <f t="shared" si="80"/>
        <v>0.56000000000000005</v>
      </c>
      <c r="W621" s="405">
        <f>[1]CH10B!T5409</f>
        <v>0.36</v>
      </c>
      <c r="X621" s="405">
        <f>[1]CH10B!U5409</f>
        <v>0.2</v>
      </c>
      <c r="Y621" s="405">
        <f>[1]CH10B!V5409</f>
        <v>0</v>
      </c>
      <c r="Z621" s="405">
        <f>[1]CH10B!W5409</f>
        <v>0</v>
      </c>
      <c r="AA621" s="405">
        <f>[1]CH10B!X5409</f>
        <v>0</v>
      </c>
      <c r="AB621" s="405">
        <f>[1]CH10B!Y5409</f>
        <v>0</v>
      </c>
      <c r="AC621" s="405">
        <f>[1]CH10B!Z5409</f>
        <v>0</v>
      </c>
      <c r="AD621" s="405">
        <f>[1]CH10B!AA5409</f>
        <v>0</v>
      </c>
      <c r="AE621" s="405">
        <f>[1]CH10B!AB5409</f>
        <v>0</v>
      </c>
      <c r="AF621" s="399">
        <f>[1]CH10B!AC5409</f>
        <v>0</v>
      </c>
      <c r="AG621" s="399">
        <f>[1]CH10B!AD5409</f>
        <v>0</v>
      </c>
      <c r="AH621" s="399">
        <f>[1]CH10B!AE5409</f>
        <v>0</v>
      </c>
      <c r="AI621" s="399">
        <f>[1]CH10B!AF5409</f>
        <v>0</v>
      </c>
      <c r="AJ621" s="399">
        <f>[1]CH10B!AG5409</f>
        <v>0</v>
      </c>
      <c r="AK621" s="399">
        <f>[1]CH10B!AH5409</f>
        <v>0</v>
      </c>
      <c r="AL621" s="399">
        <f>[1]CH10B!AI5409</f>
        <v>0</v>
      </c>
      <c r="AM621" s="399">
        <f>[1]CH10B!AJ5409</f>
        <v>0</v>
      </c>
      <c r="AN621" s="399">
        <f>[1]CH10B!AK5409</f>
        <v>0</v>
      </c>
      <c r="AO621" s="399">
        <f>[1]CH10B!AL5409</f>
        <v>0</v>
      </c>
      <c r="AP621" s="399">
        <f>[1]CH10B!AM5409</f>
        <v>0</v>
      </c>
      <c r="AQ621" s="399">
        <f>[1]CH10B!AN5409</f>
        <v>0</v>
      </c>
      <c r="AR621" s="399">
        <f>[1]CH10B!AO5409</f>
        <v>0</v>
      </c>
      <c r="AS621" s="399">
        <f>[1]CH10B!AP5409</f>
        <v>0</v>
      </c>
      <c r="AT621" s="399">
        <f>[1]CH10B!AQ5409</f>
        <v>0.05</v>
      </c>
      <c r="AU621" s="399">
        <f>[1]CH10B!AR5409</f>
        <v>0.08</v>
      </c>
      <c r="AV621" s="399">
        <f>[1]CH10B!AS5409</f>
        <v>0</v>
      </c>
      <c r="AW621" s="399">
        <f>[1]CH10B!AT5409</f>
        <v>0</v>
      </c>
      <c r="AX621" s="382" t="s">
        <v>524</v>
      </c>
      <c r="AY621" s="333"/>
      <c r="AZ621" s="432"/>
      <c r="BA621" s="341"/>
      <c r="BB621" s="284" t="s">
        <v>730</v>
      </c>
      <c r="BC621" s="370" t="s">
        <v>327</v>
      </c>
    </row>
    <row r="622" spans="1:55" s="284" customFormat="1" ht="37.5" hidden="1" customHeight="1" x14ac:dyDescent="0.25">
      <c r="A622" s="338" t="s">
        <v>1642</v>
      </c>
      <c r="B622" s="339" t="s">
        <v>1643</v>
      </c>
      <c r="C622" s="399">
        <f t="shared" si="83"/>
        <v>3.6999999999999997</v>
      </c>
      <c r="D622" s="411" t="s">
        <v>84</v>
      </c>
      <c r="E622" s="411"/>
      <c r="F622" s="411"/>
      <c r="G622" s="411"/>
      <c r="H622" s="399">
        <f>[1]CH10B!E5646</f>
        <v>0</v>
      </c>
      <c r="I622" s="399">
        <f>[1]CH10B!F5646</f>
        <v>0</v>
      </c>
      <c r="J622" s="399">
        <f>[1]CH10B!G5646</f>
        <v>0</v>
      </c>
      <c r="K622" s="399">
        <f>[1]CH10B!H5646</f>
        <v>0.03</v>
      </c>
      <c r="L622" s="399">
        <f>[1]CH10B!I5646</f>
        <v>3.67</v>
      </c>
      <c r="M622" s="399">
        <f>[1]CH10B!J5646</f>
        <v>0</v>
      </c>
      <c r="N622" s="399">
        <f>[1]CH10B!K5646</f>
        <v>0</v>
      </c>
      <c r="O622" s="399">
        <f>[1]CH10B!L5646</f>
        <v>0</v>
      </c>
      <c r="P622" s="399">
        <f>[1]CH10B!M5646</f>
        <v>0</v>
      </c>
      <c r="Q622" s="399">
        <f>[1]CH10B!N5646</f>
        <v>0</v>
      </c>
      <c r="R622" s="399">
        <f>[1]CH10B!O5646</f>
        <v>0</v>
      </c>
      <c r="S622" s="399">
        <f>[1]CH10B!P5646</f>
        <v>0</v>
      </c>
      <c r="T622" s="399">
        <f>[1]CH10B!Q5646</f>
        <v>0</v>
      </c>
      <c r="U622" s="399">
        <f>[1]CH10B!R5646</f>
        <v>0</v>
      </c>
      <c r="V622" s="330">
        <f t="shared" si="80"/>
        <v>0</v>
      </c>
      <c r="W622" s="405">
        <f>[1]CH10B!T5646</f>
        <v>0</v>
      </c>
      <c r="X622" s="405">
        <f>[1]CH10B!U5646</f>
        <v>0</v>
      </c>
      <c r="Y622" s="405">
        <f>[1]CH10B!V5646</f>
        <v>0</v>
      </c>
      <c r="Z622" s="405">
        <f>[1]CH10B!W5646</f>
        <v>0</v>
      </c>
      <c r="AA622" s="405">
        <f>[1]CH10B!X5646</f>
        <v>0</v>
      </c>
      <c r="AB622" s="405">
        <f>[1]CH10B!Y5646</f>
        <v>0</v>
      </c>
      <c r="AC622" s="405">
        <f>[1]CH10B!Z5646</f>
        <v>0</v>
      </c>
      <c r="AD622" s="405">
        <f>[1]CH10B!AA5646</f>
        <v>0</v>
      </c>
      <c r="AE622" s="405">
        <f>[1]CH10B!AB5646</f>
        <v>0</v>
      </c>
      <c r="AF622" s="399">
        <f>[1]CH10B!AC5646</f>
        <v>0</v>
      </c>
      <c r="AG622" s="399">
        <f>[1]CH10B!AD5646</f>
        <v>0</v>
      </c>
      <c r="AH622" s="399">
        <f>[1]CH10B!AE5646</f>
        <v>0</v>
      </c>
      <c r="AI622" s="399">
        <f>[1]CH10B!AF5646</f>
        <v>0</v>
      </c>
      <c r="AJ622" s="399">
        <f>[1]CH10B!AG5646</f>
        <v>0</v>
      </c>
      <c r="AK622" s="399">
        <f>[1]CH10B!AH5646</f>
        <v>0</v>
      </c>
      <c r="AL622" s="399">
        <f>[1]CH10B!AI5646</f>
        <v>0</v>
      </c>
      <c r="AM622" s="399">
        <f>[1]CH10B!AJ5646</f>
        <v>0</v>
      </c>
      <c r="AN622" s="399">
        <f>[1]CH10B!AK5646</f>
        <v>0</v>
      </c>
      <c r="AO622" s="399">
        <f>[1]CH10B!AL5646</f>
        <v>0</v>
      </c>
      <c r="AP622" s="399">
        <f>[1]CH10B!AM5646</f>
        <v>0</v>
      </c>
      <c r="AQ622" s="399">
        <f>[1]CH10B!AN5646</f>
        <v>0</v>
      </c>
      <c r="AR622" s="399">
        <f>[1]CH10B!AO5646</f>
        <v>0</v>
      </c>
      <c r="AS622" s="399">
        <f>[1]CH10B!AP5646</f>
        <v>0</v>
      </c>
      <c r="AT622" s="399">
        <f>[1]CH10B!AQ5646</f>
        <v>0</v>
      </c>
      <c r="AU622" s="399">
        <f>[1]CH10B!AR5646</f>
        <v>0</v>
      </c>
      <c r="AV622" s="399">
        <f>[1]CH10B!AS5646</f>
        <v>0</v>
      </c>
      <c r="AW622" s="399">
        <f>[1]CH10B!AT5646</f>
        <v>0</v>
      </c>
      <c r="AX622" s="382" t="s">
        <v>318</v>
      </c>
      <c r="AY622" s="333"/>
      <c r="AZ622" s="432" t="s">
        <v>210</v>
      </c>
      <c r="BA622" s="341"/>
      <c r="BB622" s="284" t="s">
        <v>721</v>
      </c>
      <c r="BC622" s="370" t="s">
        <v>327</v>
      </c>
    </row>
    <row r="623" spans="1:55" s="284" customFormat="1" ht="39.75" hidden="1" customHeight="1" x14ac:dyDescent="0.25">
      <c r="A623" s="338" t="s">
        <v>1644</v>
      </c>
      <c r="B623" s="339" t="s">
        <v>1645</v>
      </c>
      <c r="C623" s="399">
        <f t="shared" si="83"/>
        <v>3.8200000000000003</v>
      </c>
      <c r="D623" s="411" t="s">
        <v>84</v>
      </c>
      <c r="E623" s="411"/>
      <c r="F623" s="411"/>
      <c r="G623" s="411"/>
      <c r="H623" s="399">
        <f>[1]CH10B!E5647</f>
        <v>0.41</v>
      </c>
      <c r="I623" s="399">
        <f>[1]CH10B!F5647</f>
        <v>1.69</v>
      </c>
      <c r="J623" s="399">
        <f>[1]CH10B!G5647</f>
        <v>0</v>
      </c>
      <c r="K623" s="399">
        <f>[1]CH10B!H5647</f>
        <v>0.2</v>
      </c>
      <c r="L623" s="399">
        <f>[1]CH10B!I5647</f>
        <v>1.04</v>
      </c>
      <c r="M623" s="399">
        <f>[1]CH10B!J5647</f>
        <v>0</v>
      </c>
      <c r="N623" s="399">
        <f>[1]CH10B!K5647</f>
        <v>0</v>
      </c>
      <c r="O623" s="399">
        <f>[1]CH10B!L5647</f>
        <v>0</v>
      </c>
      <c r="P623" s="399">
        <f>[1]CH10B!M5647</f>
        <v>0</v>
      </c>
      <c r="Q623" s="399">
        <f>[1]CH10B!N5647</f>
        <v>0</v>
      </c>
      <c r="R623" s="399">
        <f>[1]CH10B!O5647</f>
        <v>0</v>
      </c>
      <c r="S623" s="399">
        <f>[1]CH10B!P5647</f>
        <v>0</v>
      </c>
      <c r="T623" s="399">
        <f>[1]CH10B!Q5647</f>
        <v>0</v>
      </c>
      <c r="U623" s="399">
        <f>[1]CH10B!R5647</f>
        <v>0</v>
      </c>
      <c r="V623" s="330">
        <f t="shared" si="80"/>
        <v>0.44</v>
      </c>
      <c r="W623" s="405">
        <f>[1]CH10B!T5647</f>
        <v>0.22</v>
      </c>
      <c r="X623" s="405">
        <f>[1]CH10B!U5647</f>
        <v>0.22</v>
      </c>
      <c r="Y623" s="405">
        <f>[1]CH10B!V5647</f>
        <v>0</v>
      </c>
      <c r="Z623" s="405">
        <f>[1]CH10B!W5647</f>
        <v>0</v>
      </c>
      <c r="AA623" s="405">
        <f>[1]CH10B!X5647</f>
        <v>0</v>
      </c>
      <c r="AB623" s="405">
        <f>[1]CH10B!Y5647</f>
        <v>0</v>
      </c>
      <c r="AC623" s="405">
        <f>[1]CH10B!Z5647</f>
        <v>0</v>
      </c>
      <c r="AD623" s="405">
        <f>[1]CH10B!AA5647</f>
        <v>0</v>
      </c>
      <c r="AE623" s="405">
        <f>[1]CH10B!AB5647</f>
        <v>0</v>
      </c>
      <c r="AF623" s="399">
        <f>[1]CH10B!AC5647</f>
        <v>0</v>
      </c>
      <c r="AG623" s="399">
        <f>[1]CH10B!AD5647</f>
        <v>0</v>
      </c>
      <c r="AH623" s="399">
        <f>[1]CH10B!AE5647</f>
        <v>0</v>
      </c>
      <c r="AI623" s="399">
        <f>[1]CH10B!AF5647</f>
        <v>0</v>
      </c>
      <c r="AJ623" s="399">
        <f>[1]CH10B!AG5647</f>
        <v>0</v>
      </c>
      <c r="AK623" s="399">
        <f>[1]CH10B!AH5647</f>
        <v>0</v>
      </c>
      <c r="AL623" s="399">
        <f>[1]CH10B!AI5647</f>
        <v>0</v>
      </c>
      <c r="AM623" s="399">
        <f>[1]CH10B!AJ5647</f>
        <v>0</v>
      </c>
      <c r="AN623" s="399">
        <f>[1]CH10B!AK5647</f>
        <v>0</v>
      </c>
      <c r="AO623" s="399">
        <f>[1]CH10B!AL5647</f>
        <v>0</v>
      </c>
      <c r="AP623" s="399">
        <f>[1]CH10B!AM5647</f>
        <v>0</v>
      </c>
      <c r="AQ623" s="399">
        <f>[1]CH10B!AN5647</f>
        <v>0</v>
      </c>
      <c r="AR623" s="399">
        <f>[1]CH10B!AO5647</f>
        <v>0</v>
      </c>
      <c r="AS623" s="399">
        <f>[1]CH10B!AP5647</f>
        <v>0</v>
      </c>
      <c r="AT623" s="399">
        <f>[1]CH10B!AQ5647</f>
        <v>0.02</v>
      </c>
      <c r="AU623" s="399">
        <f>[1]CH10B!AR5647</f>
        <v>0.02</v>
      </c>
      <c r="AV623" s="399">
        <f>[1]CH10B!AS5647</f>
        <v>0</v>
      </c>
      <c r="AW623" s="399">
        <f>[1]CH10B!AT5647</f>
        <v>0</v>
      </c>
      <c r="AX623" s="382" t="s">
        <v>318</v>
      </c>
      <c r="AY623" s="333"/>
      <c r="AZ623" s="432" t="s">
        <v>717</v>
      </c>
      <c r="BA623" s="341"/>
      <c r="BB623" s="284" t="s">
        <v>721</v>
      </c>
      <c r="BC623" s="370" t="s">
        <v>327</v>
      </c>
    </row>
    <row r="624" spans="1:55" s="284" customFormat="1" ht="51" hidden="1" customHeight="1" x14ac:dyDescent="0.25">
      <c r="A624" s="338" t="s">
        <v>1646</v>
      </c>
      <c r="B624" s="339" t="s">
        <v>1647</v>
      </c>
      <c r="C624" s="399">
        <f t="shared" si="83"/>
        <v>2.5999999999999996</v>
      </c>
      <c r="D624" s="411" t="s">
        <v>84</v>
      </c>
      <c r="E624" s="411"/>
      <c r="F624" s="411"/>
      <c r="G624" s="411"/>
      <c r="H624" s="399">
        <f>[1]CH10B!E5648</f>
        <v>0</v>
      </c>
      <c r="I624" s="399">
        <f>[1]CH10B!F5648</f>
        <v>0</v>
      </c>
      <c r="J624" s="399">
        <f>[1]CH10B!G5648</f>
        <v>0</v>
      </c>
      <c r="K624" s="399">
        <f>[1]CH10B!H5648</f>
        <v>0.01</v>
      </c>
      <c r="L624" s="399">
        <f>[1]CH10B!I5648</f>
        <v>2.58</v>
      </c>
      <c r="M624" s="399">
        <f>[1]CH10B!J5648</f>
        <v>0</v>
      </c>
      <c r="N624" s="399">
        <f>[1]CH10B!K5648</f>
        <v>0</v>
      </c>
      <c r="O624" s="399">
        <f>[1]CH10B!L5648</f>
        <v>0</v>
      </c>
      <c r="P624" s="399">
        <f>[1]CH10B!M5648</f>
        <v>0</v>
      </c>
      <c r="Q624" s="399">
        <f>[1]CH10B!N5648</f>
        <v>0</v>
      </c>
      <c r="R624" s="399">
        <f>[1]CH10B!O5648</f>
        <v>0</v>
      </c>
      <c r="S624" s="399">
        <f>[1]CH10B!P5648</f>
        <v>0</v>
      </c>
      <c r="T624" s="399">
        <f>[1]CH10B!Q5648</f>
        <v>0</v>
      </c>
      <c r="U624" s="399">
        <f>[1]CH10B!R5648</f>
        <v>0</v>
      </c>
      <c r="V624" s="330">
        <f t="shared" si="80"/>
        <v>0.01</v>
      </c>
      <c r="W624" s="405">
        <f>[1]CH10B!T5648</f>
        <v>0.01</v>
      </c>
      <c r="X624" s="405">
        <f>[1]CH10B!U5648</f>
        <v>0</v>
      </c>
      <c r="Y624" s="405">
        <f>[1]CH10B!V5648</f>
        <v>0</v>
      </c>
      <c r="Z624" s="405">
        <f>[1]CH10B!W5648</f>
        <v>0</v>
      </c>
      <c r="AA624" s="405">
        <f>[1]CH10B!X5648</f>
        <v>0</v>
      </c>
      <c r="AB624" s="405">
        <f>[1]CH10B!Y5648</f>
        <v>0</v>
      </c>
      <c r="AC624" s="405">
        <f>[1]CH10B!Z5648</f>
        <v>0</v>
      </c>
      <c r="AD624" s="405">
        <f>[1]CH10B!AA5648</f>
        <v>0</v>
      </c>
      <c r="AE624" s="405">
        <f>[1]CH10B!AB5648</f>
        <v>0</v>
      </c>
      <c r="AF624" s="399">
        <f>[1]CH10B!AC5648</f>
        <v>0</v>
      </c>
      <c r="AG624" s="399">
        <f>[1]CH10B!AD5648</f>
        <v>0</v>
      </c>
      <c r="AH624" s="399">
        <f>[1]CH10B!AE5648</f>
        <v>0</v>
      </c>
      <c r="AI624" s="399">
        <f>[1]CH10B!AF5648</f>
        <v>0</v>
      </c>
      <c r="AJ624" s="399">
        <f>[1]CH10B!AG5648</f>
        <v>0</v>
      </c>
      <c r="AK624" s="399">
        <f>[1]CH10B!AH5648</f>
        <v>0</v>
      </c>
      <c r="AL624" s="399">
        <f>[1]CH10B!AI5648</f>
        <v>0</v>
      </c>
      <c r="AM624" s="399">
        <f>[1]CH10B!AJ5648</f>
        <v>0</v>
      </c>
      <c r="AN624" s="399">
        <f>[1]CH10B!AK5648</f>
        <v>0</v>
      </c>
      <c r="AO624" s="399">
        <f>[1]CH10B!AL5648</f>
        <v>0</v>
      </c>
      <c r="AP624" s="399">
        <f>[1]CH10B!AM5648</f>
        <v>0</v>
      </c>
      <c r="AQ624" s="399">
        <f>[1]CH10B!AN5648</f>
        <v>0</v>
      </c>
      <c r="AR624" s="399">
        <f>[1]CH10B!AO5648</f>
        <v>0</v>
      </c>
      <c r="AS624" s="399">
        <f>[1]CH10B!AP5648</f>
        <v>0</v>
      </c>
      <c r="AT624" s="399">
        <f>[1]CH10B!AQ5648</f>
        <v>0</v>
      </c>
      <c r="AU624" s="399">
        <f>[1]CH10B!AR5648</f>
        <v>0</v>
      </c>
      <c r="AV624" s="399">
        <f>[1]CH10B!AS5648</f>
        <v>0</v>
      </c>
      <c r="AW624" s="399">
        <f>[1]CH10B!AT5648</f>
        <v>0</v>
      </c>
      <c r="AX624" s="382" t="s">
        <v>318</v>
      </c>
      <c r="AY624" s="333"/>
      <c r="AZ624" s="432" t="s">
        <v>1648</v>
      </c>
      <c r="BA624" s="341"/>
      <c r="BB624" s="284" t="s">
        <v>721</v>
      </c>
      <c r="BC624" s="370" t="s">
        <v>327</v>
      </c>
    </row>
    <row r="625" spans="1:55" s="284" customFormat="1" ht="62.25" hidden="1" customHeight="1" x14ac:dyDescent="0.25">
      <c r="A625" s="338" t="s">
        <v>1649</v>
      </c>
      <c r="B625" s="339" t="s">
        <v>1650</v>
      </c>
      <c r="C625" s="399">
        <f t="shared" si="83"/>
        <v>4.919999999999999</v>
      </c>
      <c r="D625" s="411" t="s">
        <v>84</v>
      </c>
      <c r="E625" s="411"/>
      <c r="F625" s="411"/>
      <c r="G625" s="411"/>
      <c r="H625" s="399"/>
      <c r="I625" s="399"/>
      <c r="J625" s="399"/>
      <c r="K625" s="399">
        <v>0.02</v>
      </c>
      <c r="L625" s="399">
        <v>4.8</v>
      </c>
      <c r="M625" s="399"/>
      <c r="N625" s="399"/>
      <c r="O625" s="399"/>
      <c r="P625" s="399"/>
      <c r="Q625" s="399"/>
      <c r="R625" s="399"/>
      <c r="S625" s="399"/>
      <c r="T625" s="399"/>
      <c r="U625" s="399"/>
      <c r="V625" s="330">
        <f t="shared" si="80"/>
        <v>0.1</v>
      </c>
      <c r="W625" s="405">
        <v>0.1</v>
      </c>
      <c r="X625" s="405"/>
      <c r="Y625" s="405"/>
      <c r="Z625" s="405"/>
      <c r="AA625" s="405"/>
      <c r="AB625" s="405"/>
      <c r="AC625" s="405"/>
      <c r="AD625" s="405"/>
      <c r="AE625" s="405"/>
      <c r="AF625" s="399"/>
      <c r="AG625" s="399"/>
      <c r="AH625" s="399"/>
      <c r="AI625" s="399"/>
      <c r="AJ625" s="399"/>
      <c r="AK625" s="399"/>
      <c r="AL625" s="399"/>
      <c r="AM625" s="399"/>
      <c r="AN625" s="399"/>
      <c r="AO625" s="399"/>
      <c r="AP625" s="399"/>
      <c r="AQ625" s="399"/>
      <c r="AR625" s="399"/>
      <c r="AS625" s="399"/>
      <c r="AT625" s="399"/>
      <c r="AU625" s="399"/>
      <c r="AV625" s="399"/>
      <c r="AW625" s="399"/>
      <c r="AX625" s="382" t="s">
        <v>318</v>
      </c>
      <c r="AY625" s="333"/>
      <c r="AZ625" s="432"/>
      <c r="BA625" s="341"/>
      <c r="BC625" s="370"/>
    </row>
    <row r="626" spans="1:55" s="284" customFormat="1" ht="39.75" hidden="1" customHeight="1" x14ac:dyDescent="0.25">
      <c r="A626" s="338" t="s">
        <v>1651</v>
      </c>
      <c r="B626" s="339" t="s">
        <v>1652</v>
      </c>
      <c r="C626" s="399">
        <f t="shared" si="83"/>
        <v>2.2999999999999998</v>
      </c>
      <c r="D626" s="411" t="s">
        <v>84</v>
      </c>
      <c r="E626" s="411"/>
      <c r="F626" s="411"/>
      <c r="G626" s="411"/>
      <c r="H626" s="399">
        <f>[1]CH10B!E5649</f>
        <v>0</v>
      </c>
      <c r="I626" s="399">
        <f>[1]CH10B!F5649</f>
        <v>1.63</v>
      </c>
      <c r="J626" s="399">
        <f>[1]CH10B!G5649</f>
        <v>0</v>
      </c>
      <c r="K626" s="399">
        <f>[1]CH10B!H5649</f>
        <v>0.37</v>
      </c>
      <c r="L626" s="399">
        <f>[1]CH10B!I5649</f>
        <v>0.21</v>
      </c>
      <c r="M626" s="399">
        <f>[1]CH10B!J5649</f>
        <v>0</v>
      </c>
      <c r="N626" s="399">
        <f>[1]CH10B!K5649</f>
        <v>0</v>
      </c>
      <c r="O626" s="399">
        <f>[1]CH10B!L5649</f>
        <v>0</v>
      </c>
      <c r="P626" s="399">
        <f>[1]CH10B!M5649</f>
        <v>0</v>
      </c>
      <c r="Q626" s="399">
        <f>[1]CH10B!N5649</f>
        <v>0</v>
      </c>
      <c r="R626" s="399">
        <f>[1]CH10B!O5649</f>
        <v>0</v>
      </c>
      <c r="S626" s="399">
        <f>[1]CH10B!P5649</f>
        <v>0</v>
      </c>
      <c r="T626" s="399">
        <f>[1]CH10B!Q5649</f>
        <v>0</v>
      </c>
      <c r="U626" s="399">
        <f>[1]CH10B!R5649</f>
        <v>0</v>
      </c>
      <c r="V626" s="330">
        <f t="shared" si="80"/>
        <v>0.06</v>
      </c>
      <c r="W626" s="405">
        <f>[1]CH10B!T5649</f>
        <v>0</v>
      </c>
      <c r="X626" s="405">
        <f>[1]CH10B!U5649</f>
        <v>0.06</v>
      </c>
      <c r="Y626" s="405">
        <f>[1]CH10B!V5649</f>
        <v>0</v>
      </c>
      <c r="Z626" s="405">
        <f>[1]CH10B!W5649</f>
        <v>0</v>
      </c>
      <c r="AA626" s="405">
        <f>[1]CH10B!X5649</f>
        <v>0</v>
      </c>
      <c r="AB626" s="405">
        <f>[1]CH10B!Y5649</f>
        <v>0</v>
      </c>
      <c r="AC626" s="405">
        <f>[1]CH10B!Z5649</f>
        <v>0</v>
      </c>
      <c r="AD626" s="405">
        <f>[1]CH10B!AA5649</f>
        <v>0</v>
      </c>
      <c r="AE626" s="405">
        <f>[1]CH10B!AB5649</f>
        <v>0</v>
      </c>
      <c r="AF626" s="399">
        <f>[1]CH10B!AC5649</f>
        <v>0</v>
      </c>
      <c r="AG626" s="399">
        <f>[1]CH10B!AD5649</f>
        <v>0</v>
      </c>
      <c r="AH626" s="399">
        <f>[1]CH10B!AE5649</f>
        <v>0</v>
      </c>
      <c r="AI626" s="399">
        <f>[1]CH10B!AF5649</f>
        <v>0</v>
      </c>
      <c r="AJ626" s="399">
        <f>[1]CH10B!AG5649</f>
        <v>0</v>
      </c>
      <c r="AK626" s="399">
        <f>[1]CH10B!AH5649</f>
        <v>0</v>
      </c>
      <c r="AL626" s="399">
        <f>[1]CH10B!AI5649</f>
        <v>0</v>
      </c>
      <c r="AM626" s="399">
        <f>[1]CH10B!AJ5649</f>
        <v>0</v>
      </c>
      <c r="AN626" s="399">
        <f>[1]CH10B!AK5649</f>
        <v>0</v>
      </c>
      <c r="AO626" s="399">
        <f>[1]CH10B!AL5649</f>
        <v>0</v>
      </c>
      <c r="AP626" s="399">
        <f>[1]CH10B!AM5649</f>
        <v>0</v>
      </c>
      <c r="AQ626" s="399">
        <f>[1]CH10B!AN5649</f>
        <v>0</v>
      </c>
      <c r="AR626" s="399">
        <f>[1]CH10B!AO5649</f>
        <v>0</v>
      </c>
      <c r="AS626" s="399">
        <f>[1]CH10B!AP5649</f>
        <v>0</v>
      </c>
      <c r="AT626" s="399">
        <f>[1]CH10B!AQ5649</f>
        <v>0.03</v>
      </c>
      <c r="AU626" s="399">
        <f>[1]CH10B!AR5649</f>
        <v>0</v>
      </c>
      <c r="AV626" s="399">
        <f>[1]CH10B!AS5649</f>
        <v>0</v>
      </c>
      <c r="AW626" s="399">
        <f>[1]CH10B!AT5649</f>
        <v>0</v>
      </c>
      <c r="AX626" s="382" t="s">
        <v>318</v>
      </c>
      <c r="AY626" s="333"/>
      <c r="AZ626" s="432" t="s">
        <v>1116</v>
      </c>
      <c r="BA626" s="341"/>
      <c r="BB626" s="284" t="s">
        <v>721</v>
      </c>
      <c r="BC626" s="370" t="s">
        <v>327</v>
      </c>
    </row>
    <row r="627" spans="1:55" s="284" customFormat="1" ht="37.5" hidden="1" customHeight="1" x14ac:dyDescent="0.25">
      <c r="A627" s="338" t="s">
        <v>1653</v>
      </c>
      <c r="B627" s="339" t="s">
        <v>1654</v>
      </c>
      <c r="C627" s="399">
        <f t="shared" si="83"/>
        <v>10.319999999999999</v>
      </c>
      <c r="D627" s="411" t="s">
        <v>84</v>
      </c>
      <c r="E627" s="411"/>
      <c r="F627" s="411"/>
      <c r="G627" s="411"/>
      <c r="H627" s="399">
        <v>0.6</v>
      </c>
      <c r="I627" s="399">
        <f>[1]CH10B!F5870</f>
        <v>0</v>
      </c>
      <c r="J627" s="399">
        <f>[1]CH10B!G5870</f>
        <v>0</v>
      </c>
      <c r="K627" s="399">
        <v>7.1</v>
      </c>
      <c r="L627" s="399">
        <v>1.6</v>
      </c>
      <c r="M627" s="399">
        <f>[1]CH10B!J5870</f>
        <v>0</v>
      </c>
      <c r="N627" s="399">
        <f>[1]CH10B!K5870</f>
        <v>0</v>
      </c>
      <c r="O627" s="399">
        <f>[1]CH10B!L5870</f>
        <v>0</v>
      </c>
      <c r="P627" s="399">
        <v>0.2</v>
      </c>
      <c r="Q627" s="399">
        <f>[1]CH10B!N5870</f>
        <v>0</v>
      </c>
      <c r="R627" s="399">
        <f>[1]CH10B!O5870</f>
        <v>0</v>
      </c>
      <c r="S627" s="399">
        <f>[1]CH10B!P5870</f>
        <v>0</v>
      </c>
      <c r="T627" s="399">
        <f>[1]CH10B!Q5870</f>
        <v>0</v>
      </c>
      <c r="U627" s="399">
        <f>[1]CH10B!R5870</f>
        <v>0</v>
      </c>
      <c r="V627" s="330">
        <f t="shared" si="80"/>
        <v>0.76</v>
      </c>
      <c r="W627" s="408">
        <v>0.7</v>
      </c>
      <c r="X627" s="408">
        <v>0.06</v>
      </c>
      <c r="Y627" s="408">
        <f>[1]CH10B!V5870</f>
        <v>0</v>
      </c>
      <c r="Z627" s="408">
        <f>[1]CH10B!W5870</f>
        <v>0</v>
      </c>
      <c r="AA627" s="408">
        <f>[1]CH10B!X5870</f>
        <v>0</v>
      </c>
      <c r="AB627" s="408">
        <f>[1]CH10B!Y5870</f>
        <v>0</v>
      </c>
      <c r="AC627" s="408">
        <f>[1]CH10B!Z5870</f>
        <v>0</v>
      </c>
      <c r="AD627" s="408">
        <f>[1]CH10B!AA5870</f>
        <v>0</v>
      </c>
      <c r="AE627" s="408">
        <f>[1]CH10B!AB5870</f>
        <v>0</v>
      </c>
      <c r="AF627" s="399">
        <f>[1]CH10B!AC5870</f>
        <v>0</v>
      </c>
      <c r="AG627" s="399">
        <f>[1]CH10B!AD5870</f>
        <v>0</v>
      </c>
      <c r="AH627" s="399">
        <f>[1]CH10B!AE5870</f>
        <v>0</v>
      </c>
      <c r="AI627" s="399">
        <f>[1]CH10B!AF5870</f>
        <v>0</v>
      </c>
      <c r="AJ627" s="399">
        <f>[1]CH10B!AG5870</f>
        <v>0</v>
      </c>
      <c r="AK627" s="399">
        <f>[1]CH10B!AH5870</f>
        <v>0</v>
      </c>
      <c r="AL627" s="399">
        <f>[1]CH10B!AI5870</f>
        <v>0</v>
      </c>
      <c r="AM627" s="399">
        <v>0.05</v>
      </c>
      <c r="AN627" s="399">
        <f>[1]CH10B!AK5870</f>
        <v>0</v>
      </c>
      <c r="AO627" s="399">
        <f>[1]CH10B!AL5870</f>
        <v>0</v>
      </c>
      <c r="AP627" s="399">
        <f>[1]CH10B!AM5870</f>
        <v>0</v>
      </c>
      <c r="AQ627" s="399">
        <f>[1]CH10B!AN5870</f>
        <v>0</v>
      </c>
      <c r="AR627" s="399">
        <f>[1]CH10B!AO5870</f>
        <v>0</v>
      </c>
      <c r="AS627" s="399">
        <f>[1]CH10B!AP5870</f>
        <v>0</v>
      </c>
      <c r="AT627" s="399">
        <f>[1]CH10B!AQ5870</f>
        <v>0</v>
      </c>
      <c r="AU627" s="399">
        <f>[1]CH10B!AR5870</f>
        <v>0.01</v>
      </c>
      <c r="AV627" s="399">
        <f>[1]CH10B!AS5870</f>
        <v>0</v>
      </c>
      <c r="AW627" s="399">
        <f>[1]CH10B!AT5870</f>
        <v>0</v>
      </c>
      <c r="AX627" s="382" t="s">
        <v>608</v>
      </c>
      <c r="AY627" s="333"/>
      <c r="AZ627" s="378">
        <v>15</v>
      </c>
      <c r="BA627" s="341"/>
      <c r="BB627" s="284" t="s">
        <v>721</v>
      </c>
      <c r="BC627" s="370" t="s">
        <v>327</v>
      </c>
    </row>
    <row r="628" spans="1:55" s="284" customFormat="1" ht="34.5" hidden="1" customHeight="1" x14ac:dyDescent="0.25">
      <c r="A628" s="338" t="s">
        <v>1655</v>
      </c>
      <c r="B628" s="339" t="s">
        <v>1656</v>
      </c>
      <c r="C628" s="399">
        <f t="shared" si="83"/>
        <v>6.3</v>
      </c>
      <c r="D628" s="411" t="s">
        <v>84</v>
      </c>
      <c r="E628" s="411"/>
      <c r="F628" s="411"/>
      <c r="G628" s="411"/>
      <c r="H628" s="399">
        <f>[1]CH10B!E5871</f>
        <v>0</v>
      </c>
      <c r="I628" s="399">
        <v>3.23</v>
      </c>
      <c r="J628" s="399">
        <f>[1]CH10B!G5871</f>
        <v>0</v>
      </c>
      <c r="K628" s="399">
        <v>1.59</v>
      </c>
      <c r="L628" s="399">
        <v>0.21</v>
      </c>
      <c r="M628" s="399">
        <f>[1]CH10B!J5871</f>
        <v>0</v>
      </c>
      <c r="N628" s="399">
        <f>[1]CH10B!K5871</f>
        <v>0</v>
      </c>
      <c r="O628" s="399">
        <f>[1]CH10B!L5871</f>
        <v>0</v>
      </c>
      <c r="P628" s="399">
        <f>[1]CH10B!M5871</f>
        <v>0</v>
      </c>
      <c r="Q628" s="399">
        <f>[1]CH10B!N5871</f>
        <v>0</v>
      </c>
      <c r="R628" s="399">
        <f>[1]CH10B!O5871</f>
        <v>0</v>
      </c>
      <c r="S628" s="399">
        <f>[1]CH10B!P5871</f>
        <v>0</v>
      </c>
      <c r="T628" s="399">
        <f>[1]CH10B!Q5871</f>
        <v>0</v>
      </c>
      <c r="U628" s="399">
        <f>[1]CH10B!R5871</f>
        <v>0</v>
      </c>
      <c r="V628" s="330">
        <f t="shared" si="80"/>
        <v>1.25</v>
      </c>
      <c r="W628" s="408">
        <v>1.21</v>
      </c>
      <c r="X628" s="408">
        <v>0.04</v>
      </c>
      <c r="Y628" s="408">
        <f>[1]CH10B!V5871</f>
        <v>0</v>
      </c>
      <c r="Z628" s="408">
        <f>[1]CH10B!W5871</f>
        <v>0</v>
      </c>
      <c r="AA628" s="408">
        <f>[1]CH10B!X5871</f>
        <v>0</v>
      </c>
      <c r="AB628" s="408">
        <f>[1]CH10B!Y5871</f>
        <v>0</v>
      </c>
      <c r="AC628" s="408">
        <f>[1]CH10B!Z5871</f>
        <v>0</v>
      </c>
      <c r="AD628" s="408">
        <f>[1]CH10B!AA5871</f>
        <v>0</v>
      </c>
      <c r="AE628" s="408">
        <f>[1]CH10B!AB5871</f>
        <v>0</v>
      </c>
      <c r="AF628" s="399">
        <f>[1]CH10B!AC5871</f>
        <v>0</v>
      </c>
      <c r="AG628" s="399">
        <f>[1]CH10B!AD5871</f>
        <v>0</v>
      </c>
      <c r="AH628" s="399">
        <f>[1]CH10B!AE5871</f>
        <v>0</v>
      </c>
      <c r="AI628" s="399">
        <f>[1]CH10B!AF5871</f>
        <v>0</v>
      </c>
      <c r="AJ628" s="399">
        <f>[1]CH10B!AG5871</f>
        <v>0</v>
      </c>
      <c r="AK628" s="399">
        <f>[1]CH10B!AH5871</f>
        <v>0</v>
      </c>
      <c r="AL628" s="399">
        <f>[1]CH10B!AI5871</f>
        <v>0</v>
      </c>
      <c r="AM628" s="399">
        <f>[1]CH10B!AJ5871</f>
        <v>0</v>
      </c>
      <c r="AN628" s="399">
        <f>[1]CH10B!AK5871</f>
        <v>0</v>
      </c>
      <c r="AO628" s="399">
        <f>[1]CH10B!AL5871</f>
        <v>0</v>
      </c>
      <c r="AP628" s="399">
        <f>[1]CH10B!AM5871</f>
        <v>0</v>
      </c>
      <c r="AQ628" s="399">
        <f>[1]CH10B!AN5871</f>
        <v>0</v>
      </c>
      <c r="AR628" s="399">
        <f>[1]CH10B!AO5871</f>
        <v>0</v>
      </c>
      <c r="AS628" s="399">
        <f>[1]CH10B!AP5871</f>
        <v>0</v>
      </c>
      <c r="AT628" s="399">
        <f>[1]CH10B!AQ5871</f>
        <v>0</v>
      </c>
      <c r="AU628" s="399">
        <v>0.02</v>
      </c>
      <c r="AV628" s="399"/>
      <c r="AW628" s="399">
        <f>[1]CH10B!AT5871</f>
        <v>0</v>
      </c>
      <c r="AX628" s="382" t="s">
        <v>608</v>
      </c>
      <c r="AY628" s="333"/>
      <c r="AZ628" s="434" t="s">
        <v>1657</v>
      </c>
      <c r="BA628" s="341"/>
      <c r="BB628" s="284" t="s">
        <v>721</v>
      </c>
      <c r="BC628" s="370" t="s">
        <v>327</v>
      </c>
    </row>
    <row r="629" spans="1:55" s="284" customFormat="1" ht="36.75" hidden="1" customHeight="1" x14ac:dyDescent="0.25">
      <c r="A629" s="338" t="s">
        <v>1658</v>
      </c>
      <c r="B629" s="339" t="s">
        <v>1659</v>
      </c>
      <c r="C629" s="399">
        <f t="shared" si="83"/>
        <v>5.33</v>
      </c>
      <c r="D629" s="411" t="s">
        <v>84</v>
      </c>
      <c r="E629" s="411"/>
      <c r="F629" s="411"/>
      <c r="G629" s="411"/>
      <c r="H629" s="399">
        <f>[1]CH10B!E5872</f>
        <v>0</v>
      </c>
      <c r="I629" s="399">
        <f>[1]CH10B!F5872</f>
        <v>0</v>
      </c>
      <c r="J629" s="399">
        <f>[1]CH10B!G5872</f>
        <v>0</v>
      </c>
      <c r="K629" s="399">
        <f>[1]CH10B!H5872</f>
        <v>0.6</v>
      </c>
      <c r="L629" s="399">
        <f>[1]CH10B!I5872</f>
        <v>4.25</v>
      </c>
      <c r="M629" s="399">
        <f>[1]CH10B!J5872</f>
        <v>0</v>
      </c>
      <c r="N629" s="399">
        <f>[1]CH10B!K5872</f>
        <v>0</v>
      </c>
      <c r="O629" s="399">
        <f>[1]CH10B!L5872</f>
        <v>0</v>
      </c>
      <c r="P629" s="399">
        <f>[1]CH10B!M5872</f>
        <v>0</v>
      </c>
      <c r="Q629" s="399">
        <f>[1]CH10B!N5872</f>
        <v>0</v>
      </c>
      <c r="R629" s="399">
        <f>[1]CH10B!O5872</f>
        <v>0</v>
      </c>
      <c r="S629" s="399">
        <f>[1]CH10B!P5872</f>
        <v>0</v>
      </c>
      <c r="T629" s="399">
        <f>[1]CH10B!Q5872</f>
        <v>0</v>
      </c>
      <c r="U629" s="399">
        <f>[1]CH10B!R5872</f>
        <v>0</v>
      </c>
      <c r="V629" s="330">
        <f t="shared" si="80"/>
        <v>0.48000000000000004</v>
      </c>
      <c r="W629" s="408">
        <f>[1]CH10B!T5872</f>
        <v>0.46</v>
      </c>
      <c r="X629" s="408">
        <f>[1]CH10B!U5872</f>
        <v>0.02</v>
      </c>
      <c r="Y629" s="408">
        <f>[1]CH10B!V5872</f>
        <v>0</v>
      </c>
      <c r="Z629" s="408">
        <f>[1]CH10B!W5872</f>
        <v>0</v>
      </c>
      <c r="AA629" s="408">
        <f>[1]CH10B!X5872</f>
        <v>0</v>
      </c>
      <c r="AB629" s="408">
        <f>[1]CH10B!Y5872</f>
        <v>0</v>
      </c>
      <c r="AC629" s="408">
        <f>[1]CH10B!Z5872</f>
        <v>0</v>
      </c>
      <c r="AD629" s="408">
        <f>[1]CH10B!AA5872</f>
        <v>0</v>
      </c>
      <c r="AE629" s="408">
        <f>[1]CH10B!AB5872</f>
        <v>0</v>
      </c>
      <c r="AF629" s="399">
        <f>[1]CH10B!AC5872</f>
        <v>0</v>
      </c>
      <c r="AG629" s="399">
        <f>[1]CH10B!AD5872</f>
        <v>0</v>
      </c>
      <c r="AH629" s="399">
        <f>[1]CH10B!AE5872</f>
        <v>0</v>
      </c>
      <c r="AI629" s="399">
        <f>[1]CH10B!AF5872</f>
        <v>0</v>
      </c>
      <c r="AJ629" s="399">
        <f>[1]CH10B!AG5872</f>
        <v>0</v>
      </c>
      <c r="AK629" s="399">
        <f>[1]CH10B!AH5872</f>
        <v>0</v>
      </c>
      <c r="AL629" s="399">
        <f>[1]CH10B!AI5872</f>
        <v>0</v>
      </c>
      <c r="AM629" s="399">
        <f>[1]CH10B!AJ5872</f>
        <v>0</v>
      </c>
      <c r="AN629" s="399">
        <f>[1]CH10B!AK5872</f>
        <v>0</v>
      </c>
      <c r="AO629" s="399">
        <f>[1]CH10B!AL5872</f>
        <v>0</v>
      </c>
      <c r="AP629" s="399">
        <f>[1]CH10B!AM5872</f>
        <v>0</v>
      </c>
      <c r="AQ629" s="399">
        <f>[1]CH10B!AN5872</f>
        <v>0</v>
      </c>
      <c r="AR629" s="399">
        <f>[1]CH10B!AO5872</f>
        <v>0</v>
      </c>
      <c r="AS629" s="399">
        <f>[1]CH10B!AP5872</f>
        <v>0</v>
      </c>
      <c r="AT629" s="399">
        <f>[1]CH10B!AQ5872</f>
        <v>0</v>
      </c>
      <c r="AU629" s="399">
        <f>[1]CH10B!AR5872</f>
        <v>0</v>
      </c>
      <c r="AV629" s="399">
        <f>[1]CH10B!AS5872</f>
        <v>0</v>
      </c>
      <c r="AW629" s="399">
        <f>[1]CH10B!AT5872</f>
        <v>0</v>
      </c>
      <c r="AX629" s="382" t="s">
        <v>608</v>
      </c>
      <c r="AY629" s="333"/>
      <c r="AZ629" s="378">
        <v>3</v>
      </c>
      <c r="BA629" s="341"/>
      <c r="BB629" s="284" t="s">
        <v>721</v>
      </c>
      <c r="BC629" s="370" t="s">
        <v>327</v>
      </c>
    </row>
    <row r="630" spans="1:55" s="284" customFormat="1" ht="36.75" hidden="1" customHeight="1" x14ac:dyDescent="0.25">
      <c r="A630" s="338" t="s">
        <v>1660</v>
      </c>
      <c r="B630" s="339" t="s">
        <v>1661</v>
      </c>
      <c r="C630" s="399">
        <f t="shared" si="83"/>
        <v>4.96</v>
      </c>
      <c r="D630" s="411" t="s">
        <v>84</v>
      </c>
      <c r="E630" s="411"/>
      <c r="F630" s="411"/>
      <c r="G630" s="411"/>
      <c r="H630" s="399">
        <f>[1]CH10B!E5873</f>
        <v>0</v>
      </c>
      <c r="I630" s="399">
        <f>[1]CH10B!F5873</f>
        <v>0</v>
      </c>
      <c r="J630" s="399">
        <f>[1]CH10B!G5873</f>
        <v>0</v>
      </c>
      <c r="K630" s="399">
        <f>[1]CH10B!H5873</f>
        <v>4.8600000000000003</v>
      </c>
      <c r="L630" s="399">
        <f>[1]CH10B!I5873</f>
        <v>0</v>
      </c>
      <c r="M630" s="399">
        <f>[1]CH10B!J5873</f>
        <v>0</v>
      </c>
      <c r="N630" s="399">
        <f>[1]CH10B!K5873</f>
        <v>0</v>
      </c>
      <c r="O630" s="399">
        <f>[1]CH10B!L5873</f>
        <v>0</v>
      </c>
      <c r="P630" s="399">
        <f>[1]CH10B!M5873</f>
        <v>0</v>
      </c>
      <c r="Q630" s="399">
        <f>[1]CH10B!N5873</f>
        <v>0</v>
      </c>
      <c r="R630" s="399">
        <f>[1]CH10B!O5873</f>
        <v>0</v>
      </c>
      <c r="S630" s="399">
        <f>[1]CH10B!P5873</f>
        <v>0</v>
      </c>
      <c r="T630" s="399">
        <f>[1]CH10B!Q5873</f>
        <v>0</v>
      </c>
      <c r="U630" s="399">
        <f>[1]CH10B!R5873</f>
        <v>0</v>
      </c>
      <c r="V630" s="330">
        <f t="shared" si="80"/>
        <v>0.1</v>
      </c>
      <c r="W630" s="408">
        <f>[1]CH10B!T5873</f>
        <v>0.1</v>
      </c>
      <c r="X630" s="408">
        <f>[1]CH10B!U5873</f>
        <v>0</v>
      </c>
      <c r="Y630" s="408">
        <f>[1]CH10B!V5873</f>
        <v>0</v>
      </c>
      <c r="Z630" s="408">
        <f>[1]CH10B!W5873</f>
        <v>0</v>
      </c>
      <c r="AA630" s="408">
        <f>[1]CH10B!X5873</f>
        <v>0</v>
      </c>
      <c r="AB630" s="408">
        <f>[1]CH10B!Y5873</f>
        <v>0</v>
      </c>
      <c r="AC630" s="408">
        <f>[1]CH10B!Z5873</f>
        <v>0</v>
      </c>
      <c r="AD630" s="408">
        <f>[1]CH10B!AA5873</f>
        <v>0</v>
      </c>
      <c r="AE630" s="408">
        <f>[1]CH10B!AB5873</f>
        <v>0</v>
      </c>
      <c r="AF630" s="399">
        <f>[1]CH10B!AC5873</f>
        <v>0</v>
      </c>
      <c r="AG630" s="399">
        <f>[1]CH10B!AD5873</f>
        <v>0</v>
      </c>
      <c r="AH630" s="399">
        <f>[1]CH10B!AE5873</f>
        <v>0</v>
      </c>
      <c r="AI630" s="399">
        <f>[1]CH10B!AF5873</f>
        <v>0</v>
      </c>
      <c r="AJ630" s="399">
        <f>[1]CH10B!AG5873</f>
        <v>0</v>
      </c>
      <c r="AK630" s="399">
        <f>[1]CH10B!AH5873</f>
        <v>0</v>
      </c>
      <c r="AL630" s="399">
        <f>[1]CH10B!AI5873</f>
        <v>0</v>
      </c>
      <c r="AM630" s="399">
        <f>[1]CH10B!AJ5873</f>
        <v>0</v>
      </c>
      <c r="AN630" s="399">
        <f>[1]CH10B!AK5873</f>
        <v>0</v>
      </c>
      <c r="AO630" s="399">
        <f>[1]CH10B!AL5873</f>
        <v>0</v>
      </c>
      <c r="AP630" s="399">
        <f>[1]CH10B!AM5873</f>
        <v>0</v>
      </c>
      <c r="AQ630" s="399">
        <f>[1]CH10B!AN5873</f>
        <v>0</v>
      </c>
      <c r="AR630" s="399">
        <f>[1]CH10B!AO5873</f>
        <v>0</v>
      </c>
      <c r="AS630" s="399">
        <f>[1]CH10B!AP5873</f>
        <v>0</v>
      </c>
      <c r="AT630" s="399">
        <f>[1]CH10B!AQ5873</f>
        <v>0</v>
      </c>
      <c r="AU630" s="399">
        <f>[1]CH10B!AR5873</f>
        <v>0</v>
      </c>
      <c r="AV630" s="399">
        <f>[1]CH10B!AS5873</f>
        <v>0</v>
      </c>
      <c r="AW630" s="399">
        <f>[1]CH10B!AT5873</f>
        <v>0</v>
      </c>
      <c r="AX630" s="382" t="s">
        <v>608</v>
      </c>
      <c r="AY630" s="333"/>
      <c r="AZ630" s="378">
        <v>1</v>
      </c>
      <c r="BA630" s="341"/>
      <c r="BB630" s="284" t="s">
        <v>721</v>
      </c>
      <c r="BC630" s="370" t="s">
        <v>327</v>
      </c>
    </row>
    <row r="631" spans="1:55" s="284" customFormat="1" ht="39" hidden="1" customHeight="1" x14ac:dyDescent="0.25">
      <c r="A631" s="338" t="s">
        <v>1662</v>
      </c>
      <c r="B631" s="339" t="s">
        <v>1663</v>
      </c>
      <c r="C631" s="399">
        <f t="shared" si="83"/>
        <v>3.23</v>
      </c>
      <c r="D631" s="411" t="s">
        <v>84</v>
      </c>
      <c r="E631" s="411"/>
      <c r="F631" s="411"/>
      <c r="G631" s="411"/>
      <c r="H631" s="399">
        <f>[1]CH10B!E5874</f>
        <v>0</v>
      </c>
      <c r="I631" s="399">
        <f>[1]CH10B!F5874</f>
        <v>0</v>
      </c>
      <c r="J631" s="399">
        <f>[1]CH10B!G5874</f>
        <v>0</v>
      </c>
      <c r="K631" s="399">
        <f>[1]CH10B!H5874</f>
        <v>0.18</v>
      </c>
      <c r="L631" s="399">
        <f>[1]CH10B!I5874</f>
        <v>2.82</v>
      </c>
      <c r="M631" s="399">
        <f>[1]CH10B!J5874</f>
        <v>0</v>
      </c>
      <c r="N631" s="399">
        <f>[1]CH10B!K5874</f>
        <v>0</v>
      </c>
      <c r="O631" s="399">
        <f>[1]CH10B!L5874</f>
        <v>0</v>
      </c>
      <c r="P631" s="399">
        <f>[1]CH10B!M5874</f>
        <v>0</v>
      </c>
      <c r="Q631" s="399">
        <f>[1]CH10B!N5874</f>
        <v>0</v>
      </c>
      <c r="R631" s="399">
        <f>[1]CH10B!O5874</f>
        <v>0</v>
      </c>
      <c r="S631" s="399">
        <f>[1]CH10B!P5874</f>
        <v>0</v>
      </c>
      <c r="T631" s="399">
        <f>[1]CH10B!Q5874</f>
        <v>0</v>
      </c>
      <c r="U631" s="399">
        <f>[1]CH10B!R5874</f>
        <v>0</v>
      </c>
      <c r="V631" s="330">
        <f t="shared" si="80"/>
        <v>0.22999999999999998</v>
      </c>
      <c r="W631" s="408">
        <f>[1]CH10B!T5874</f>
        <v>0.21</v>
      </c>
      <c r="X631" s="408">
        <f>[1]CH10B!U5874</f>
        <v>0.02</v>
      </c>
      <c r="Y631" s="408">
        <f>[1]CH10B!V5874</f>
        <v>0</v>
      </c>
      <c r="Z631" s="408">
        <f>[1]CH10B!W5874</f>
        <v>0</v>
      </c>
      <c r="AA631" s="408">
        <f>[1]CH10B!X5874</f>
        <v>0</v>
      </c>
      <c r="AB631" s="408">
        <f>[1]CH10B!Y5874</f>
        <v>0</v>
      </c>
      <c r="AC631" s="408">
        <f>[1]CH10B!Z5874</f>
        <v>0</v>
      </c>
      <c r="AD631" s="408">
        <f>[1]CH10B!AA5874</f>
        <v>0</v>
      </c>
      <c r="AE631" s="408">
        <f>[1]CH10B!AB5874</f>
        <v>0</v>
      </c>
      <c r="AF631" s="399">
        <f>[1]CH10B!AC5874</f>
        <v>0</v>
      </c>
      <c r="AG631" s="399">
        <f>[1]CH10B!AD5874</f>
        <v>0</v>
      </c>
      <c r="AH631" s="399">
        <f>[1]CH10B!AE5874</f>
        <v>0</v>
      </c>
      <c r="AI631" s="399">
        <f>[1]CH10B!AF5874</f>
        <v>0</v>
      </c>
      <c r="AJ631" s="399">
        <f>[1]CH10B!AG5874</f>
        <v>0</v>
      </c>
      <c r="AK631" s="399">
        <f>[1]CH10B!AH5874</f>
        <v>0</v>
      </c>
      <c r="AL631" s="399">
        <f>[1]CH10B!AI5874</f>
        <v>0</v>
      </c>
      <c r="AM631" s="399">
        <f>[1]CH10B!AJ5874</f>
        <v>0</v>
      </c>
      <c r="AN631" s="399">
        <f>[1]CH10B!AK5874</f>
        <v>0</v>
      </c>
      <c r="AO631" s="399">
        <f>[1]CH10B!AL5874</f>
        <v>0</v>
      </c>
      <c r="AP631" s="399">
        <f>[1]CH10B!AM5874</f>
        <v>0</v>
      </c>
      <c r="AQ631" s="399">
        <f>[1]CH10B!AN5874</f>
        <v>0</v>
      </c>
      <c r="AR631" s="399">
        <f>[1]CH10B!AO5874</f>
        <v>0</v>
      </c>
      <c r="AS631" s="399">
        <f>[1]CH10B!AP5874</f>
        <v>0</v>
      </c>
      <c r="AT631" s="399">
        <f>[1]CH10B!AQ5874</f>
        <v>0</v>
      </c>
      <c r="AU631" s="399">
        <f>[1]CH10B!AR5874</f>
        <v>0</v>
      </c>
      <c r="AV631" s="399">
        <f>[1]CH10B!AS5874</f>
        <v>0</v>
      </c>
      <c r="AW631" s="399">
        <f>[1]CH10B!AT5874</f>
        <v>0</v>
      </c>
      <c r="AX631" s="382" t="s">
        <v>608</v>
      </c>
      <c r="AY631" s="333"/>
      <c r="AZ631" s="378">
        <v>2</v>
      </c>
      <c r="BA631" s="341"/>
      <c r="BB631" s="284" t="s">
        <v>721</v>
      </c>
      <c r="BC631" s="370" t="s">
        <v>327</v>
      </c>
    </row>
    <row r="632" spans="1:55" s="284" customFormat="1" ht="37.5" hidden="1" customHeight="1" x14ac:dyDescent="0.25">
      <c r="A632" s="338" t="s">
        <v>1664</v>
      </c>
      <c r="B632" s="339" t="s">
        <v>1665</v>
      </c>
      <c r="C632" s="399">
        <f t="shared" si="83"/>
        <v>5.5000000000000009</v>
      </c>
      <c r="D632" s="411" t="s">
        <v>84</v>
      </c>
      <c r="E632" s="411"/>
      <c r="F632" s="411"/>
      <c r="G632" s="411"/>
      <c r="H632" s="399">
        <f>[1]CH10B!E5875</f>
        <v>3.47</v>
      </c>
      <c r="I632" s="399">
        <f>[1]CH10B!F5875</f>
        <v>0</v>
      </c>
      <c r="J632" s="399">
        <f>[1]CH10B!G5875</f>
        <v>0</v>
      </c>
      <c r="K632" s="399">
        <f>[1]CH10B!H5875</f>
        <v>1.35</v>
      </c>
      <c r="L632" s="399">
        <f>[1]CH10B!I5875</f>
        <v>0.2</v>
      </c>
      <c r="M632" s="399">
        <f>[1]CH10B!J5875</f>
        <v>0</v>
      </c>
      <c r="N632" s="399">
        <f>[1]CH10B!K5875</f>
        <v>0</v>
      </c>
      <c r="O632" s="399">
        <f>[1]CH10B!L5875</f>
        <v>0</v>
      </c>
      <c r="P632" s="399">
        <f>[1]CH10B!M5875</f>
        <v>0.05</v>
      </c>
      <c r="Q632" s="399">
        <f>[1]CH10B!N5875</f>
        <v>0</v>
      </c>
      <c r="R632" s="399">
        <f>[1]CH10B!O5875</f>
        <v>0</v>
      </c>
      <c r="S632" s="399">
        <f>[1]CH10B!P5875</f>
        <v>0</v>
      </c>
      <c r="T632" s="399">
        <f>[1]CH10B!Q5875</f>
        <v>0</v>
      </c>
      <c r="U632" s="399">
        <f>[1]CH10B!R5875</f>
        <v>0</v>
      </c>
      <c r="V632" s="330">
        <f t="shared" si="80"/>
        <v>0.2</v>
      </c>
      <c r="W632" s="408">
        <f>[1]CH10B!T5875</f>
        <v>0.2</v>
      </c>
      <c r="X632" s="408">
        <f>[1]CH10B!U5875</f>
        <v>0</v>
      </c>
      <c r="Y632" s="408">
        <f>[1]CH10B!V5875</f>
        <v>0</v>
      </c>
      <c r="Z632" s="408">
        <f>[1]CH10B!W5875</f>
        <v>0</v>
      </c>
      <c r="AA632" s="408">
        <f>[1]CH10B!X5875</f>
        <v>0</v>
      </c>
      <c r="AB632" s="408">
        <f>[1]CH10B!Y5875</f>
        <v>0</v>
      </c>
      <c r="AC632" s="408">
        <f>[1]CH10B!Z5875</f>
        <v>0</v>
      </c>
      <c r="AD632" s="408">
        <f>[1]CH10B!AA5875</f>
        <v>0</v>
      </c>
      <c r="AE632" s="408">
        <f>[1]CH10B!AB5875</f>
        <v>0</v>
      </c>
      <c r="AF632" s="399">
        <f>[1]CH10B!AC5875</f>
        <v>0</v>
      </c>
      <c r="AG632" s="399">
        <f>[1]CH10B!AD5875</f>
        <v>0</v>
      </c>
      <c r="AH632" s="399">
        <f>[1]CH10B!AE5875</f>
        <v>0</v>
      </c>
      <c r="AI632" s="399">
        <f>[1]CH10B!AF5875</f>
        <v>0</v>
      </c>
      <c r="AJ632" s="399">
        <f>[1]CH10B!AG5875</f>
        <v>0</v>
      </c>
      <c r="AK632" s="399">
        <f>[1]CH10B!AH5875</f>
        <v>0</v>
      </c>
      <c r="AL632" s="399">
        <f>[1]CH10B!AI5875</f>
        <v>0</v>
      </c>
      <c r="AM632" s="399">
        <f>[1]CH10B!AJ5875</f>
        <v>0</v>
      </c>
      <c r="AN632" s="399">
        <f>[1]CH10B!AK5875</f>
        <v>0</v>
      </c>
      <c r="AO632" s="399">
        <f>[1]CH10B!AL5875</f>
        <v>0</v>
      </c>
      <c r="AP632" s="399">
        <f>[1]CH10B!AM5875</f>
        <v>0</v>
      </c>
      <c r="AQ632" s="399">
        <f>[1]CH10B!AN5875</f>
        <v>0</v>
      </c>
      <c r="AR632" s="399">
        <f>[1]CH10B!AO5875</f>
        <v>0</v>
      </c>
      <c r="AS632" s="399">
        <f>[1]CH10B!AP5875</f>
        <v>0</v>
      </c>
      <c r="AT632" s="399">
        <f>[1]CH10B!AQ5875</f>
        <v>0</v>
      </c>
      <c r="AU632" s="399">
        <f>[1]CH10B!AR5875</f>
        <v>0.23</v>
      </c>
      <c r="AV632" s="399">
        <f>[1]CH10B!AS5875</f>
        <v>0</v>
      </c>
      <c r="AW632" s="399">
        <f>[1]CH10B!AT5875</f>
        <v>0</v>
      </c>
      <c r="AX632" s="382" t="s">
        <v>608</v>
      </c>
      <c r="AY632" s="333"/>
      <c r="AZ632" s="378" t="s">
        <v>1666</v>
      </c>
      <c r="BA632" s="341"/>
      <c r="BB632" s="284" t="s">
        <v>721</v>
      </c>
      <c r="BC632" s="370" t="s">
        <v>327</v>
      </c>
    </row>
    <row r="633" spans="1:55" s="284" customFormat="1" ht="29.25" hidden="1" customHeight="1" x14ac:dyDescent="0.25">
      <c r="A633" s="338" t="s">
        <v>1667</v>
      </c>
      <c r="B633" s="339" t="s">
        <v>1668</v>
      </c>
      <c r="C633" s="399">
        <f t="shared" si="83"/>
        <v>40.069999999999986</v>
      </c>
      <c r="D633" s="411" t="s">
        <v>84</v>
      </c>
      <c r="E633" s="411"/>
      <c r="F633" s="411"/>
      <c r="G633" s="411"/>
      <c r="H633" s="399">
        <f>[1]CH10B!E5069-H607-H608-H609-H610-H611-H612-H613-H614-H615-H616-H617-H618-H619-H620-H621</f>
        <v>2.1899999999999959</v>
      </c>
      <c r="I633" s="399">
        <f>[1]CH10B!F5069-I607-I608-I609-I610-I611-I612-I613-I614-I615-I616-I617-I618-I619-I620-I621</f>
        <v>0.98</v>
      </c>
      <c r="J633" s="399">
        <f>[1]CH10B!G5069-J607-J608-J609-J610-J611-J612-J613-J614-J615-J616-J617-J618-J619-J620-J621</f>
        <v>0</v>
      </c>
      <c r="K633" s="399">
        <f>[1]CH10B!H5069-K607-K608-K609-K610-K611-K612-K613-K614-K615-K616-K617-K618-K619-K620-K621</f>
        <v>17.22</v>
      </c>
      <c r="L633" s="399">
        <f>[1]CH10B!I5069-L607-L608-L609-L610-L611-L612-L613-L614-L615-L616-L617-L618-L619-L620-L621</f>
        <v>6.7299999999999995</v>
      </c>
      <c r="M633" s="399">
        <f>[1]CH10B!J5069-M607-M608-M609-M610-M611-M612-M613-M614-M615-M616-M617-M618-M619-M620-M621</f>
        <v>0</v>
      </c>
      <c r="N633" s="399">
        <f>[1]CH10B!K5069-N607-N608-N609-N610-N611-N612-N613-N614-N615-N616-N617-N618-N619-N620-N621</f>
        <v>0</v>
      </c>
      <c r="O633" s="399">
        <f>[1]CH10B!L5069-O607-O608-O609-O610-O611-O612-O613-O614-O615-O616-O617-O618-O619-O620-O621</f>
        <v>0</v>
      </c>
      <c r="P633" s="399">
        <f>[1]CH10B!M5069-P607-P608-P609-P610-P611-P612-P613-P614-P615-P616-P617-P618-P619-P620-P621</f>
        <v>4.3100000000000005</v>
      </c>
      <c r="Q633" s="399">
        <f>[1]CH10B!N5069-Q607-Q608-Q609-Q610-Q611-Q612-Q613-Q614-Q615-Q616-Q617-Q618-Q619-Q620-Q621</f>
        <v>0</v>
      </c>
      <c r="R633" s="399">
        <f>[1]CH10B!O5069-R607-R608-R609-R610-R611-R612-R613-R614-R615-R616-R617-R618-R619-R620-R621</f>
        <v>0</v>
      </c>
      <c r="S633" s="399">
        <f>[1]CH10B!P5069-S607-S608-S609-S610-S611-S612-S613-S614-S615-S616-S617-S618-S619-S620-S621</f>
        <v>0</v>
      </c>
      <c r="T633" s="399">
        <f>[1]CH10B!Q5069-T607-T608-T609-T610-T611-T612-T613-T614-T615-T616-T617-T618-T619-T620-T621</f>
        <v>0.55999999999999994</v>
      </c>
      <c r="U633" s="399">
        <f>[1]CH10B!R5069-U607-U608-U609-U610-U611-U612-U613-U614-U615-U616-U617-U618-U619-U620-U621</f>
        <v>0</v>
      </c>
      <c r="V633" s="399">
        <f>[1]CH10B!S5069-V607-V608-V609-V610-V611-V612-V613-V614-V615-V616-V617-V618-V619-V620-V621</f>
        <v>4.4299999999999891</v>
      </c>
      <c r="W633" s="399">
        <f>[1]CH10B!T5069-W607-W608-W609-W610-W611-W612-W613-W614-W615-W616-W617-W618-W619-W620-W621</f>
        <v>2.5099999999999931</v>
      </c>
      <c r="X633" s="399">
        <f>[1]CH10B!U5069-X607-X608-X609-X610-X611-X612-X613-X614-X615-X616-X617-X618-X619-X620-X621</f>
        <v>1.919999999999997</v>
      </c>
      <c r="Y633" s="399">
        <f>[1]CH10B!V5069-Y607-Y608-Y609-Y610-Y611-Y612-Y613-Y614-Y615-Y616-Y617-Y618-Y619-Y620-Y621</f>
        <v>0</v>
      </c>
      <c r="Z633" s="399">
        <f>[1]CH10B!W5069-Z607-Z608-Z609-Z610-Z611-Z612-Z613-Z614-Z615-Z616-Z617-Z618-Z619-Z620-Z621</f>
        <v>0</v>
      </c>
      <c r="AA633" s="399">
        <f>[1]CH10B!X5069-AA607-AA608-AA609-AA610-AA611-AA612-AA613-AA614-AA615-AA616-AA617-AA618-AA619-AA620-AA621</f>
        <v>0</v>
      </c>
      <c r="AB633" s="399">
        <f>[1]CH10B!Y5069-AB607-AB608-AB609-AB610-AB611-AB612-AB613-AB614-AB615-AB616-AB617-AB618-AB619-AB620-AB621</f>
        <v>0</v>
      </c>
      <c r="AC633" s="399">
        <f>[1]CH10B!Z5069-AC607-AC608-AC609-AC610-AC611-AC612-AC613-AC614-AC615-AC616-AC617-AC618-AC619-AC620-AC621</f>
        <v>0</v>
      </c>
      <c r="AD633" s="399">
        <f>[1]CH10B!AA5069-AD607-AD608-AD609-AD610-AD611-AD612-AD613-AD614-AD615-AD616-AD617-AD618-AD619-AD620-AD621</f>
        <v>0</v>
      </c>
      <c r="AE633" s="399">
        <f>[1]CH10B!AB5069-AE607-AE608-AE609-AE610-AE611-AE612-AE613-AE614-AE615-AE616-AE617-AE618-AE619-AE620-AE621</f>
        <v>0</v>
      </c>
      <c r="AF633" s="399">
        <f>[1]CH10B!AC5069-AF607-AF608-AF609-AF610-AF611-AF612-AF613-AF614-AF615-AF616-AF617-AF618-AF619-AF620-AF621</f>
        <v>0</v>
      </c>
      <c r="AG633" s="399">
        <f>[1]CH10B!AD5069-AG607-AG608-AG609-AG610-AG611-AG612-AG613-AG614-AG615-AG616-AG617-AG618-AG619-AG620-AG621</f>
        <v>0</v>
      </c>
      <c r="AH633" s="399">
        <f>[1]CH10B!AE5069-AH607-AH608-AH609-AH610-AH611-AH612-AH613-AH614-AH615-AH616-AH617-AH618-AH619-AH620-AH621</f>
        <v>0</v>
      </c>
      <c r="AI633" s="399">
        <f>[1]CH10B!AF5069-AI607-AI608-AI609-AI610-AI611-AI612-AI613-AI614-AI615-AI616-AI617-AI618-AI619-AI620-AI621</f>
        <v>0</v>
      </c>
      <c r="AJ633" s="399">
        <f>[1]CH10B!AG5069-AJ607-AJ608-AJ609-AJ610-AJ611-AJ612-AJ613-AJ614-AJ615-AJ616-AJ617-AJ618-AJ619-AJ620-AJ621</f>
        <v>0</v>
      </c>
      <c r="AK633" s="399">
        <f>[1]CH10B!AH5069-AK607-AK608-AK609-AK610-AK611-AK612-AK613-AK614-AK615-AK616-AK617-AK618-AK619-AK620-AK621</f>
        <v>0</v>
      </c>
      <c r="AL633" s="399">
        <f>[1]CH10B!AI5069-AL607-AL608-AL609-AL610-AL611-AL612-AL613-AL614-AL615-AL616-AL617-AL618-AL619-AL620-AL621</f>
        <v>0</v>
      </c>
      <c r="AM633" s="399">
        <f>[1]CH10B!AJ5069-AM607-AM608-AM609-AM610-AM611-AM612-AM613-AM614-AM615-AM616-AM617-AM618-AM619-AM620-AM621</f>
        <v>9.0000000000000052E-2</v>
      </c>
      <c r="AN633" s="399">
        <f>[1]CH10B!AK5069-AN607-AN608-AN609-AN610-AN611-AN612-AN613-AN614-AN615-AN616-AN617-AN618-AN619-AN620-AN621</f>
        <v>0</v>
      </c>
      <c r="AO633" s="399">
        <f>[1]CH10B!AL5069-AO607-AO608-AO609-AO610-AO611-AO612-AO613-AO614-AO615-AO616-AO617-AO618-AO619-AO620-AO621</f>
        <v>0</v>
      </c>
      <c r="AP633" s="399">
        <f>[1]CH10B!AM5069-AP607-AP608-AP609-AP610-AP611-AP612-AP613-AP614-AP615-AP616-AP617-AP618-AP619-AP620-AP621</f>
        <v>0</v>
      </c>
      <c r="AQ633" s="399">
        <f>[1]CH10B!AN5069-AQ607-AQ608-AQ609-AQ610-AQ611-AQ612-AQ613-AQ614-AQ615-AQ616-AQ617-AQ618-AQ619-AQ620-AQ621</f>
        <v>0</v>
      </c>
      <c r="AR633" s="399">
        <f>[1]CH10B!AO5069-AR607-AR608-AR609-AR610-AR611-AR612-AR613-AR614-AR615-AR616-AR617-AR618-AR619-AR620-AR621</f>
        <v>0</v>
      </c>
      <c r="AS633" s="399">
        <f>[1]CH10B!AP5069-AS608-AS609-AS610-AS611-AS612-AS613-AS614-AS615-AS616-AS617-AS618-AS619-AS620-AS621</f>
        <v>0.14000000000000001</v>
      </c>
      <c r="AT633" s="399">
        <f>[1]CH10B!AQ5069-AT607-AT608-AT609-AT610-AT611-AT612-AT613-AT614-AT615-AT616-AT617-AT618-AT619-AT620-AT621</f>
        <v>1.0199999999999998</v>
      </c>
      <c r="AU633" s="399">
        <f>[1]CH10B!AR5069-AU607-AU608-AU609-AU610-AU611-AU612-AU613-AU614-AU615-AU616-AU617-AU618-AU619-AU620-AU621</f>
        <v>2.4000000000000012</v>
      </c>
      <c r="AV633" s="399">
        <f>[1]CH10B!AS5069-AV607-AV608-AV609-AV610-AV611-AV612-AV613-AV614-AV615-AV616-AV617-AV618-AV619-AV620-AV621</f>
        <v>0</v>
      </c>
      <c r="AW633" s="399">
        <f>[1]CH10B!AT5069-AW607-AW608-AW609-AW610-AW611-AW612-AW613-AW614-AW615-AW616-AW617-AW618-AW619-AW620-AW621</f>
        <v>0</v>
      </c>
      <c r="AX633" s="382" t="s">
        <v>524</v>
      </c>
      <c r="AY633" s="333"/>
      <c r="AZ633" s="378"/>
      <c r="BA633" s="341"/>
      <c r="BC633" s="370"/>
    </row>
    <row r="634" spans="1:55" s="284" customFormat="1" ht="29.25" hidden="1" customHeight="1" x14ac:dyDescent="0.25">
      <c r="A634" s="338" t="s">
        <v>1669</v>
      </c>
      <c r="B634" s="339" t="s">
        <v>1670</v>
      </c>
      <c r="C634" s="399">
        <f t="shared" si="83"/>
        <v>50.069999999999993</v>
      </c>
      <c r="D634" s="411" t="s">
        <v>84</v>
      </c>
      <c r="E634" s="411"/>
      <c r="F634" s="411"/>
      <c r="G634" s="411"/>
      <c r="H634" s="399">
        <f>[1]CH10B!E5411-H622-H623-H624-H625-H626</f>
        <v>2.0099999999999998</v>
      </c>
      <c r="I634" s="399">
        <f>[1]CH10B!F5411-I622-I623-I624-I625-I626</f>
        <v>2.8099999999999996</v>
      </c>
      <c r="J634" s="399">
        <f>[1]CH10B!G5411-J622-J623-J624-J625-J626</f>
        <v>0</v>
      </c>
      <c r="K634" s="399">
        <f>[1]CH10B!H5411-K622-K623-K624-K625-K626</f>
        <v>17.66999999999998</v>
      </c>
      <c r="L634" s="399">
        <f>[1]CH10B!I5411-L622-L623-L624-L625-L626</f>
        <v>18.260000000000002</v>
      </c>
      <c r="M634" s="399">
        <f>[1]CH10B!J5411-M622-M623-M624-M625-M626</f>
        <v>0.93</v>
      </c>
      <c r="N634" s="399">
        <f>[1]CH10B!K5411-N622-N623-N624-N625-N626</f>
        <v>0</v>
      </c>
      <c r="O634" s="399">
        <f>[1]CH10B!L5411-O622-O623-O624-O625-O626</f>
        <v>0</v>
      </c>
      <c r="P634" s="399">
        <f>[1]CH10B!M5411-P622-P623-P624-P625-P626</f>
        <v>3.0400000000000005</v>
      </c>
      <c r="Q634" s="399">
        <f>[1]CH10B!N5411-Q622-Q623-Q624-Q625-Q626</f>
        <v>0</v>
      </c>
      <c r="R634" s="399">
        <f>[1]CH10B!O5411-R622-R623-R624-R625-R626</f>
        <v>0</v>
      </c>
      <c r="S634" s="399">
        <f>[1]CH10B!P5411-S622-S623-S624-S625-S626</f>
        <v>0</v>
      </c>
      <c r="T634" s="399">
        <f>[1]CH10B!Q5411-T622-T623-T624-T625-T626</f>
        <v>0.13</v>
      </c>
      <c r="U634" s="399">
        <f>[1]CH10B!R5411-U622-U623-U624-U625-U626</f>
        <v>0</v>
      </c>
      <c r="V634" s="399">
        <f>[1]CH10B!S5411-V622-V623-V624-V625-V626</f>
        <v>2.81</v>
      </c>
      <c r="W634" s="399">
        <f>[1]CH10B!T5411-W622-W623-W624-W625-W626</f>
        <v>2.13</v>
      </c>
      <c r="X634" s="399">
        <f>[1]CH10B!U5411-X622-X623-X624-X625-X626</f>
        <v>0.51000000000000023</v>
      </c>
      <c r="Y634" s="399">
        <f>[1]CH10B!V5411-Y622-Y623-Y624-Y625-Y626</f>
        <v>0</v>
      </c>
      <c r="Z634" s="399">
        <f>[1]CH10B!W5411-Z622-Z623-Z624-Z625-Z626</f>
        <v>0</v>
      </c>
      <c r="AA634" s="399">
        <f>[1]CH10B!X5411-AA622-AA623-AA624-AA625-AA626</f>
        <v>0</v>
      </c>
      <c r="AB634" s="399">
        <f>[1]CH10B!Y5411-AB622-AB623-AB624-AB625-AB626</f>
        <v>0.17</v>
      </c>
      <c r="AC634" s="399">
        <f>[1]CH10B!Z5411-AC622-AC623-AC624-AC625-AC626</f>
        <v>0</v>
      </c>
      <c r="AD634" s="399">
        <f>[1]CH10B!AA5411-AD622-AD623-AD624-AD625-AD626</f>
        <v>0</v>
      </c>
      <c r="AE634" s="399">
        <f>[1]CH10B!AB5411-AE622-AE623-AE624-AE625-AE626</f>
        <v>0</v>
      </c>
      <c r="AF634" s="399">
        <f>[1]CH10B!AC5411-AF622-AF623-AF624-AF625-AF626</f>
        <v>0</v>
      </c>
      <c r="AG634" s="399">
        <f>[1]CH10B!AD5411-AG622-AG623-AG624-AG625-AG626</f>
        <v>0</v>
      </c>
      <c r="AH634" s="399">
        <f>[1]CH10B!AE5411-AH622-AH623-AH624-AH625-AH626</f>
        <v>0</v>
      </c>
      <c r="AI634" s="399">
        <f>[1]CH10B!AF5411-AI622-AI623-AI624-AI625-AI626</f>
        <v>0</v>
      </c>
      <c r="AJ634" s="399">
        <f>[1]CH10B!AG5411-AJ622-AJ623-AJ624-AJ625-AJ626</f>
        <v>0</v>
      </c>
      <c r="AK634" s="399">
        <f>[1]CH10B!AH5411-AK622-AK623-AK624-AK625-AK626</f>
        <v>0</v>
      </c>
      <c r="AL634" s="399">
        <f>[1]CH10B!AI5411-AL622-AL623-AL624-AL625-AL626</f>
        <v>0</v>
      </c>
      <c r="AM634" s="399">
        <f>[1]CH10B!AJ5411-AM622-AM623-AM624-AM625-AM626</f>
        <v>0.02</v>
      </c>
      <c r="AN634" s="399">
        <f>[1]CH10B!AK5411-AN622-AN623-AN624-AN625-AN626</f>
        <v>0</v>
      </c>
      <c r="AO634" s="399">
        <f>[1]CH10B!AL5411-AO622-AO623-AO624-AO625-AO626</f>
        <v>0</v>
      </c>
      <c r="AP634" s="399">
        <f>[1]CH10B!AM5411-AP622-AP623-AP624-AP625-AP626</f>
        <v>0</v>
      </c>
      <c r="AQ634" s="399">
        <f>[1]CH10B!AN5411-AQ622-AQ623-AQ624-AQ625-AQ626</f>
        <v>1.03</v>
      </c>
      <c r="AR634" s="399">
        <f>[1]CH10B!AO5411-AR622-AR623-AR624-AR625-AR626</f>
        <v>0</v>
      </c>
      <c r="AS634" s="399">
        <f>[1]CH10B!AP5411-AS622-AS623-AS624-AS625-AS626</f>
        <v>0</v>
      </c>
      <c r="AT634" s="399">
        <f>[1]CH10B!AQ5411-AT622-AT623-AT624-AT625-AT626</f>
        <v>0.18000000000000002</v>
      </c>
      <c r="AU634" s="399">
        <f>[1]CH10B!AR5411-AU622-AU623-AU624-AU625-AU626</f>
        <v>1.1800000000000002</v>
      </c>
      <c r="AV634" s="399">
        <f>[1]CH10B!AS5411-AV622-AV623-AV624-AV625-AV626</f>
        <v>0</v>
      </c>
      <c r="AW634" s="399">
        <f>[1]CH10B!AT5411-AW622-AW623-AW624-AW625-AW626</f>
        <v>0</v>
      </c>
      <c r="AX634" s="382" t="s">
        <v>318</v>
      </c>
      <c r="AY634" s="333"/>
      <c r="AZ634" s="378"/>
      <c r="BA634" s="341"/>
      <c r="BC634" s="370"/>
    </row>
    <row r="635" spans="1:55" s="284" customFormat="1" ht="29.25" hidden="1" customHeight="1" x14ac:dyDescent="0.25">
      <c r="A635" s="338" t="s">
        <v>1671</v>
      </c>
      <c r="B635" s="339" t="s">
        <v>1672</v>
      </c>
      <c r="C635" s="399">
        <f t="shared" si="83"/>
        <v>64.600000000000009</v>
      </c>
      <c r="D635" s="411" t="s">
        <v>84</v>
      </c>
      <c r="E635" s="411"/>
      <c r="F635" s="411"/>
      <c r="G635" s="411"/>
      <c r="H635" s="399">
        <f>[1]CH10B!E5651-H604-H605-H606-H627-H628-H629-H630-H631-H632</f>
        <v>5.66</v>
      </c>
      <c r="I635" s="399">
        <f>[1]CH10B!F5651-I604-I605-I606-I627-I628-I629-I630-I631-I632</f>
        <v>6.0000000000000497E-2</v>
      </c>
      <c r="J635" s="399">
        <f>[1]CH10B!G5651-J604-J605-J606-J627-J628-J629-J630-J631-J632</f>
        <v>0</v>
      </c>
      <c r="K635" s="399">
        <f>[1]CH10B!H5651-K604-K605-K606-K627-K628-K629-K630-K631-K632</f>
        <v>8.0100000000000033</v>
      </c>
      <c r="L635" s="399">
        <f>[1]CH10B!I5651-L604-L605-L606-L627-L628-L629-L630-L631-L632</f>
        <v>7.2799999999999985</v>
      </c>
      <c r="M635" s="399">
        <f>[1]CH10B!J5651-M604-M605-M606-M627-M628-M629-M630-M631-M632</f>
        <v>36.770000000000003</v>
      </c>
      <c r="N635" s="399">
        <f>[1]CH10B!K5651-N604-N605-N606-N627-N628-N629-N630-N631-N632</f>
        <v>0</v>
      </c>
      <c r="O635" s="399">
        <f>[1]CH10B!L5651-O604-O605-O606-O627-O628-O629-O630-O631-O632</f>
        <v>0</v>
      </c>
      <c r="P635" s="399">
        <f>[1]CH10B!M5651-P604-P605-P606-P627-P628-P629-P630-P631-P632</f>
        <v>0</v>
      </c>
      <c r="Q635" s="399">
        <f>[1]CH10B!N5651-Q604-Q605-Q606-Q627-Q628-Q629-Q630-Q631-Q632</f>
        <v>0</v>
      </c>
      <c r="R635" s="399">
        <f>[1]CH10B!O5651-R604-R605-R606-R627-R628-R629-R630-R631-R632</f>
        <v>0</v>
      </c>
      <c r="S635" s="399">
        <f>[1]CH10B!P5651-S604-S605-S606-S627-S628-S629-S630-S631-S632</f>
        <v>0</v>
      </c>
      <c r="T635" s="399">
        <f>[1]CH10B!Q5651-T604-T605-T606-T627-T628-T629-T630-T631-T632</f>
        <v>0.24</v>
      </c>
      <c r="U635" s="399">
        <f>[1]CH10B!R5651-U604-U605-U606-U627-U628-U629-U630-U631-U632</f>
        <v>0</v>
      </c>
      <c r="V635" s="399">
        <f>[1]CH10B!S5651-V604-V605-V606-V627-V628-V629-V630-V631-V632</f>
        <v>3.2899999999999978</v>
      </c>
      <c r="W635" s="399">
        <f>[1]CH10B!T5651-W604-W605-W606-W627-W628-W629-W630-W631-W632</f>
        <v>1.9599999999999953</v>
      </c>
      <c r="X635" s="399">
        <f>[1]CH10B!U5651-X604-X605-X606-X627-X628-X629-X630-X631-X632</f>
        <v>0.89000000000000035</v>
      </c>
      <c r="Y635" s="399">
        <f>[1]CH10B!V5651-Y604-Y605-Y606-Y627-Y628-Y629-Y630-Y631-Y632</f>
        <v>0</v>
      </c>
      <c r="Z635" s="399">
        <f>[1]CH10B!W5651-Z604-Z605-Z606-Z627-Z628-Z629-Z630-Z631-Z632</f>
        <v>0</v>
      </c>
      <c r="AA635" s="399">
        <f>[1]CH10B!X5651-AA604-AA605-AA606-AA627-AA628-AA629-AA630-AA631-AA632</f>
        <v>0</v>
      </c>
      <c r="AB635" s="399">
        <f>[1]CH10B!Y5651-AB604-AB605-AB606-AB627-AB628-AB629-AB630-AB631-AB632</f>
        <v>0</v>
      </c>
      <c r="AC635" s="399">
        <f>[1]CH10B!Z5651-AC604-AC605-AC606-AC627-AC628-AC629-AC630-AC631-AC632</f>
        <v>0</v>
      </c>
      <c r="AD635" s="399">
        <f>[1]CH10B!AA5651-AD604-AD605-AD606-AD627-AD628-AD629-AD630-AD631-AD632</f>
        <v>0.44</v>
      </c>
      <c r="AE635" s="399">
        <f>[1]CH10B!AB5651-AE604-AE605-AE606-AE627-AE628-AE629-AE630-AE631-AE632</f>
        <v>0</v>
      </c>
      <c r="AF635" s="399">
        <f>[1]CH10B!AC5651-AF604-AF605-AF606-AF627-AF628-AF629-AF630-AF631-AF632</f>
        <v>0</v>
      </c>
      <c r="AG635" s="399">
        <f>[1]CH10B!AD5651-AG604-AG605-AG606-AG627-AG628-AG629-AG630-AG631-AG632</f>
        <v>0</v>
      </c>
      <c r="AH635" s="399">
        <f>[1]CH10B!AE5651-AH604-AH605-AH606-AH627-AH628-AH629-AH630-AH631-AH632</f>
        <v>0</v>
      </c>
      <c r="AI635" s="399">
        <f>[1]CH10B!AF5651-AI604-AI605-AI606-AI627-AI628-AI629-AI630-AI631-AI632</f>
        <v>0</v>
      </c>
      <c r="AJ635" s="399">
        <f>[1]CH10B!AG5651-AJ604-AJ605-AJ606-AJ627-AJ628-AJ629-AJ630-AJ631-AJ632</f>
        <v>0</v>
      </c>
      <c r="AK635" s="399">
        <f>[1]CH10B!AH5651-AK604-AK605-AK606-AK627-AK628-AK629-AK630-AK631-AK632</f>
        <v>0</v>
      </c>
      <c r="AL635" s="399">
        <f>[1]CH10B!AI5651-AL604-AL605-AL606-AL627-AL628-AL629-AL630-AL631-AL632</f>
        <v>0</v>
      </c>
      <c r="AM635" s="399">
        <f>[1]CH10B!AJ5651-AM604-AM605-AM606-AM627-AM628-AM629-AM630-AM631-AM632</f>
        <v>2.0999999999999996</v>
      </c>
      <c r="AN635" s="399">
        <f>[1]CH10B!AK5651-AN604-AN605-AN606-AN627-AN628-AN629-AN630-AN631-AN632</f>
        <v>0</v>
      </c>
      <c r="AO635" s="399">
        <f>[1]CH10B!AL5651-AO604-AO605-AO606-AO627-AO628-AO629-AO630-AO631-AO632</f>
        <v>0</v>
      </c>
      <c r="AP635" s="399">
        <f>[1]CH10B!AM5651-AP604-AP605-AP606-AP627-AP628-AP629-AP630-AP631-AP632</f>
        <v>0</v>
      </c>
      <c r="AQ635" s="399">
        <f>[1]CH10B!AN5651-AQ604-AQ605-AQ606-AQ627-AQ628-AQ629-AQ630-AQ631-AQ632</f>
        <v>0</v>
      </c>
      <c r="AR635" s="399">
        <f>[1]CH10B!AO5651-AR604-AR605-AR606-AR627-AR628-AR629-AR630-AR631-AR632</f>
        <v>0.02</v>
      </c>
      <c r="AS635" s="399">
        <f>[1]CH10B!AP5651-AS604-AS605-AS606-AS627-AS628-AS629-AS630-AS631-AS632</f>
        <v>0</v>
      </c>
      <c r="AT635" s="399">
        <f>[1]CH10B!AQ5651-AT604-AT605-AT606-AT627-AT628-AT629-AT630-AT631-AT632</f>
        <v>0</v>
      </c>
      <c r="AU635" s="399">
        <f>[1]CH10B!AR5651-AU604-AU605-AU606-AU627-AU628-AU629-AU630-AU631-AU632</f>
        <v>1.1599999999999999</v>
      </c>
      <c r="AV635" s="399">
        <f>[1]CH10B!AS5651-AV604-AV605-AV606-AV627-AV628-AV629-AV630-AV631-AV632</f>
        <v>0.01</v>
      </c>
      <c r="AW635" s="399">
        <f>[1]CH10B!AT5651-AW604-AW605-AW606-AW627-AW628-AW629-AW630-AW631-AW632</f>
        <v>0</v>
      </c>
      <c r="AX635" s="382" t="s">
        <v>608</v>
      </c>
      <c r="AY635" s="333"/>
      <c r="AZ635" s="378"/>
      <c r="BA635" s="341"/>
      <c r="BB635" s="284" t="s">
        <v>794</v>
      </c>
      <c r="BC635" s="370" t="s">
        <v>327</v>
      </c>
    </row>
    <row r="636" spans="1:55" s="284" customFormat="1" ht="37.5" customHeight="1" x14ac:dyDescent="0.25">
      <c r="A636" s="338" t="s">
        <v>1673</v>
      </c>
      <c r="B636" s="329" t="s">
        <v>302</v>
      </c>
      <c r="C636" s="399">
        <v>21.65</v>
      </c>
      <c r="D636" s="424" t="s">
        <v>87</v>
      </c>
      <c r="E636" s="332">
        <v>16.350000000000001</v>
      </c>
      <c r="F636" s="332">
        <v>3.55</v>
      </c>
      <c r="G636" s="332">
        <v>1.75</v>
      </c>
      <c r="H636" s="399">
        <f>SUM(H637:H647)</f>
        <v>5.76</v>
      </c>
      <c r="I636" s="399">
        <f t="shared" ref="I636:AW636" si="84">SUM(I637:I647)</f>
        <v>2.6599999999999997</v>
      </c>
      <c r="J636" s="399">
        <f t="shared" si="84"/>
        <v>0</v>
      </c>
      <c r="K636" s="399">
        <f t="shared" si="84"/>
        <v>6.27</v>
      </c>
      <c r="L636" s="399">
        <f t="shared" si="84"/>
        <v>0.13</v>
      </c>
      <c r="M636" s="399">
        <f t="shared" si="84"/>
        <v>0.27</v>
      </c>
      <c r="N636" s="399">
        <f t="shared" si="84"/>
        <v>0</v>
      </c>
      <c r="O636" s="399">
        <f t="shared" si="84"/>
        <v>0</v>
      </c>
      <c r="P636" s="399">
        <f t="shared" si="84"/>
        <v>1.26</v>
      </c>
      <c r="Q636" s="399">
        <f t="shared" si="84"/>
        <v>0</v>
      </c>
      <c r="R636" s="399">
        <f t="shared" si="84"/>
        <v>0</v>
      </c>
      <c r="S636" s="399">
        <f t="shared" si="84"/>
        <v>0</v>
      </c>
      <c r="T636" s="399">
        <f t="shared" si="84"/>
        <v>0</v>
      </c>
      <c r="U636" s="399">
        <f t="shared" si="84"/>
        <v>0</v>
      </c>
      <c r="V636" s="399">
        <f t="shared" si="84"/>
        <v>3.14</v>
      </c>
      <c r="W636" s="399">
        <f t="shared" si="84"/>
        <v>1.17</v>
      </c>
      <c r="X636" s="399">
        <f t="shared" si="84"/>
        <v>0.12</v>
      </c>
      <c r="Y636" s="399">
        <f t="shared" si="84"/>
        <v>0</v>
      </c>
      <c r="Z636" s="399">
        <f t="shared" si="84"/>
        <v>0</v>
      </c>
      <c r="AA636" s="399">
        <f t="shared" si="84"/>
        <v>0</v>
      </c>
      <c r="AB636" s="399">
        <f t="shared" si="84"/>
        <v>1.85</v>
      </c>
      <c r="AC636" s="399">
        <f t="shared" si="84"/>
        <v>0</v>
      </c>
      <c r="AD636" s="399">
        <f t="shared" si="84"/>
        <v>0</v>
      </c>
      <c r="AE636" s="399">
        <f t="shared" si="84"/>
        <v>0</v>
      </c>
      <c r="AF636" s="399">
        <f t="shared" si="84"/>
        <v>0</v>
      </c>
      <c r="AG636" s="399">
        <f t="shared" si="84"/>
        <v>0.19</v>
      </c>
      <c r="AH636" s="399">
        <f t="shared" si="84"/>
        <v>0</v>
      </c>
      <c r="AI636" s="399">
        <f t="shared" si="84"/>
        <v>0</v>
      </c>
      <c r="AJ636" s="399">
        <f t="shared" si="84"/>
        <v>0</v>
      </c>
      <c r="AK636" s="399">
        <f t="shared" si="84"/>
        <v>0.12</v>
      </c>
      <c r="AL636" s="399">
        <f t="shared" si="84"/>
        <v>0</v>
      </c>
      <c r="AM636" s="399">
        <f t="shared" si="84"/>
        <v>0.02</v>
      </c>
      <c r="AN636" s="399">
        <f t="shared" si="84"/>
        <v>0</v>
      </c>
      <c r="AO636" s="399">
        <f t="shared" si="84"/>
        <v>0</v>
      </c>
      <c r="AP636" s="399">
        <f t="shared" si="84"/>
        <v>0</v>
      </c>
      <c r="AQ636" s="399">
        <f t="shared" si="84"/>
        <v>0</v>
      </c>
      <c r="AR636" s="399">
        <f t="shared" si="84"/>
        <v>0</v>
      </c>
      <c r="AS636" s="399">
        <f t="shared" si="84"/>
        <v>0.01</v>
      </c>
      <c r="AT636" s="399">
        <f t="shared" si="84"/>
        <v>7.0000000000000007E-2</v>
      </c>
      <c r="AU636" s="399">
        <f t="shared" si="84"/>
        <v>1.75</v>
      </c>
      <c r="AV636" s="399">
        <f t="shared" si="84"/>
        <v>0</v>
      </c>
      <c r="AW636" s="399">
        <f t="shared" si="84"/>
        <v>0</v>
      </c>
      <c r="AX636" s="333" t="s">
        <v>315</v>
      </c>
      <c r="AY636" s="333"/>
      <c r="AZ636" s="340" t="s">
        <v>87</v>
      </c>
      <c r="BA636" s="341"/>
      <c r="BC636" s="370"/>
    </row>
    <row r="637" spans="1:55" s="284" customFormat="1" ht="30" hidden="1" customHeight="1" x14ac:dyDescent="0.25">
      <c r="A637" s="338" t="s">
        <v>1674</v>
      </c>
      <c r="B637" s="329" t="s">
        <v>1675</v>
      </c>
      <c r="C637" s="399">
        <f>SUM(H637:V637,AF637:AW637)</f>
        <v>4.2399999999999993</v>
      </c>
      <c r="D637" s="411" t="s">
        <v>87</v>
      </c>
      <c r="E637" s="411"/>
      <c r="F637" s="411"/>
      <c r="G637" s="411"/>
      <c r="H637" s="399">
        <f>[1]CH10B!E5882</f>
        <v>2.8</v>
      </c>
      <c r="I637" s="399">
        <f>[1]CH10B!F5882</f>
        <v>0</v>
      </c>
      <c r="J637" s="399">
        <f>[1]CH10B!G5882</f>
        <v>0</v>
      </c>
      <c r="K637" s="399">
        <f>[1]CH10B!H5882</f>
        <v>0.05</v>
      </c>
      <c r="L637" s="399">
        <f>[1]CH10B!I5882</f>
        <v>0.12</v>
      </c>
      <c r="M637" s="399">
        <f>[1]CH10B!J5882</f>
        <v>0</v>
      </c>
      <c r="N637" s="399">
        <f>[1]CH10B!K5882</f>
        <v>0</v>
      </c>
      <c r="O637" s="399">
        <f>[1]CH10B!L5882</f>
        <v>0</v>
      </c>
      <c r="P637" s="399">
        <f>[1]CH10B!M5882</f>
        <v>1.25</v>
      </c>
      <c r="Q637" s="399">
        <f>[1]CH10B!N5882</f>
        <v>0</v>
      </c>
      <c r="R637" s="399">
        <f>[1]CH10B!O5882</f>
        <v>0</v>
      </c>
      <c r="S637" s="399">
        <f>[1]CH10B!P5882</f>
        <v>0</v>
      </c>
      <c r="T637" s="399">
        <f>[1]CH10B!Q5882</f>
        <v>0</v>
      </c>
      <c r="U637" s="399">
        <f>[1]CH10B!R5882</f>
        <v>0</v>
      </c>
      <c r="V637" s="399">
        <f>[1]CH10B!S5882</f>
        <v>0.02</v>
      </c>
      <c r="W637" s="399">
        <f>[1]CH10B!T5882</f>
        <v>0.01</v>
      </c>
      <c r="X637" s="399">
        <f>[1]CH10B!U5882</f>
        <v>0.01</v>
      </c>
      <c r="Y637" s="399">
        <f>[1]CH10B!V5882</f>
        <v>0</v>
      </c>
      <c r="Z637" s="399">
        <f>[1]CH10B!W5882</f>
        <v>0</v>
      </c>
      <c r="AA637" s="399">
        <f>[1]CH10B!X5882</f>
        <v>0</v>
      </c>
      <c r="AB637" s="399">
        <f>[1]CH10B!Y5882</f>
        <v>0</v>
      </c>
      <c r="AC637" s="399">
        <f>[1]CH10B!Z5882</f>
        <v>0</v>
      </c>
      <c r="AD637" s="399">
        <f>[1]CH10B!AA5882</f>
        <v>0</v>
      </c>
      <c r="AE637" s="399">
        <f>[1]CH10B!AB5882</f>
        <v>0</v>
      </c>
      <c r="AF637" s="399">
        <f>[1]CH10B!AC5882</f>
        <v>0</v>
      </c>
      <c r="AG637" s="399">
        <f>[1]CH10B!AD5882</f>
        <v>0</v>
      </c>
      <c r="AH637" s="399">
        <f>[1]CH10B!AE5882</f>
        <v>0</v>
      </c>
      <c r="AI637" s="399">
        <f>[1]CH10B!AF5882</f>
        <v>0</v>
      </c>
      <c r="AJ637" s="399">
        <f>[1]CH10B!AG5882</f>
        <v>0</v>
      </c>
      <c r="AK637" s="399">
        <f>[1]CH10B!AH5882</f>
        <v>0</v>
      </c>
      <c r="AL637" s="399">
        <f>[1]CH10B!AI5882</f>
        <v>0</v>
      </c>
      <c r="AM637" s="399">
        <f>[1]CH10B!AJ5882</f>
        <v>0</v>
      </c>
      <c r="AN637" s="399">
        <f>[1]CH10B!AK5882</f>
        <v>0</v>
      </c>
      <c r="AO637" s="399">
        <f>[1]CH10B!AL5882</f>
        <v>0</v>
      </c>
      <c r="AP637" s="399">
        <f>[1]CH10B!AM5882</f>
        <v>0</v>
      </c>
      <c r="AQ637" s="399">
        <f>[1]CH10B!AN5882</f>
        <v>0</v>
      </c>
      <c r="AR637" s="399">
        <f>[1]CH10B!AO5882</f>
        <v>0</v>
      </c>
      <c r="AS637" s="399">
        <f>[1]CH10B!AP5882</f>
        <v>0</v>
      </c>
      <c r="AT637" s="399">
        <f>[1]CH10B!AQ5882</f>
        <v>0</v>
      </c>
      <c r="AU637" s="399">
        <f>[1]CH10B!AR5882</f>
        <v>0</v>
      </c>
      <c r="AV637" s="399">
        <f>[1]CH10B!AS5882</f>
        <v>0</v>
      </c>
      <c r="AW637" s="399">
        <f>[1]CH10B!AT5882</f>
        <v>0</v>
      </c>
      <c r="AX637" s="382" t="s">
        <v>524</v>
      </c>
      <c r="AY637" s="333" t="s">
        <v>1676</v>
      </c>
      <c r="AZ637" s="432" t="s">
        <v>1677</v>
      </c>
      <c r="BA637" s="341"/>
      <c r="BB637" s="284" t="s">
        <v>721</v>
      </c>
      <c r="BC637" s="370" t="s">
        <v>327</v>
      </c>
    </row>
    <row r="638" spans="1:55" s="284" customFormat="1" ht="30" hidden="1" customHeight="1" x14ac:dyDescent="0.25">
      <c r="A638" s="338" t="s">
        <v>1678</v>
      </c>
      <c r="B638" s="329" t="s">
        <v>1679</v>
      </c>
      <c r="C638" s="399">
        <f>SUM(H638:V638,AF638:AW638)</f>
        <v>2.4</v>
      </c>
      <c r="D638" s="411" t="s">
        <v>87</v>
      </c>
      <c r="E638" s="411"/>
      <c r="F638" s="411"/>
      <c r="G638" s="411"/>
      <c r="H638" s="399">
        <f>[1]CH10B!E5886</f>
        <v>0</v>
      </c>
      <c r="I638" s="399">
        <f>[1]CH10B!F5886</f>
        <v>0</v>
      </c>
      <c r="J638" s="399">
        <f>[1]CH10B!G5886</f>
        <v>0</v>
      </c>
      <c r="K638" s="399">
        <f>[1]CH10B!H5886</f>
        <v>0.13</v>
      </c>
      <c r="L638" s="399">
        <f>[1]CH10B!I5886</f>
        <v>0</v>
      </c>
      <c r="M638" s="399">
        <f>[1]CH10B!J5886</f>
        <v>0</v>
      </c>
      <c r="N638" s="399">
        <f>[1]CH10B!K5886</f>
        <v>0</v>
      </c>
      <c r="O638" s="399">
        <f>[1]CH10B!L5886</f>
        <v>0</v>
      </c>
      <c r="P638" s="399">
        <f>[1]CH10B!M5886</f>
        <v>0.01</v>
      </c>
      <c r="Q638" s="399">
        <f>[1]CH10B!N5886</f>
        <v>0</v>
      </c>
      <c r="R638" s="399">
        <f>[1]CH10B!O5886</f>
        <v>0</v>
      </c>
      <c r="S638" s="399">
        <f>[1]CH10B!P5886</f>
        <v>0</v>
      </c>
      <c r="T638" s="399">
        <f>[1]CH10B!Q5886</f>
        <v>0</v>
      </c>
      <c r="U638" s="399">
        <f>[1]CH10B!R5886</f>
        <v>0</v>
      </c>
      <c r="V638" s="399">
        <f>[1]CH10B!S5886</f>
        <v>1.9400000000000002</v>
      </c>
      <c r="W638" s="399">
        <f>[1]CH10B!T5886</f>
        <v>0.09</v>
      </c>
      <c r="X638" s="399">
        <f>[1]CH10B!U5886</f>
        <v>0</v>
      </c>
      <c r="Y638" s="399">
        <f>[1]CH10B!V5886</f>
        <v>0</v>
      </c>
      <c r="Z638" s="399">
        <f>[1]CH10B!W5886</f>
        <v>0</v>
      </c>
      <c r="AA638" s="399">
        <f>[1]CH10B!X5886</f>
        <v>0</v>
      </c>
      <c r="AB638" s="399">
        <f>[1]CH10B!Y5886</f>
        <v>1.85</v>
      </c>
      <c r="AC638" s="399">
        <f>[1]CH10B!Z5886</f>
        <v>0</v>
      </c>
      <c r="AD638" s="399">
        <f>[1]CH10B!AA5886</f>
        <v>0</v>
      </c>
      <c r="AE638" s="399">
        <f>[1]CH10B!AB5886</f>
        <v>0</v>
      </c>
      <c r="AF638" s="399">
        <f>[1]CH10B!AC5886</f>
        <v>0</v>
      </c>
      <c r="AG638" s="399">
        <f>[1]CH10B!AD5886</f>
        <v>0</v>
      </c>
      <c r="AH638" s="399">
        <f>[1]CH10B!AE5886</f>
        <v>0</v>
      </c>
      <c r="AI638" s="399">
        <f>[1]CH10B!AF5886</f>
        <v>0</v>
      </c>
      <c r="AJ638" s="399">
        <f>[1]CH10B!AG5886</f>
        <v>0</v>
      </c>
      <c r="AK638" s="399">
        <f>[1]CH10B!AH5886</f>
        <v>0</v>
      </c>
      <c r="AL638" s="399">
        <f>[1]CH10B!AI5886</f>
        <v>0</v>
      </c>
      <c r="AM638" s="399">
        <f>[1]CH10B!AJ5886</f>
        <v>0.02</v>
      </c>
      <c r="AN638" s="399">
        <f>[1]CH10B!AK5886</f>
        <v>0</v>
      </c>
      <c r="AO638" s="399">
        <f>[1]CH10B!AL5886</f>
        <v>0</v>
      </c>
      <c r="AP638" s="399">
        <f>[1]CH10B!AM5886</f>
        <v>0</v>
      </c>
      <c r="AQ638" s="399">
        <f>[1]CH10B!AN5886</f>
        <v>0</v>
      </c>
      <c r="AR638" s="399">
        <f>[1]CH10B!AO5886</f>
        <v>0</v>
      </c>
      <c r="AS638" s="399">
        <f>[1]CH10B!AP5886</f>
        <v>0</v>
      </c>
      <c r="AT638" s="399">
        <f>[1]CH10B!AQ5886</f>
        <v>7.0000000000000007E-2</v>
      </c>
      <c r="AU638" s="399">
        <f>[1]CH10B!AR5886</f>
        <v>0.23</v>
      </c>
      <c r="AV638" s="399">
        <f>[1]CH10B!AS5886</f>
        <v>0</v>
      </c>
      <c r="AW638" s="399">
        <f>[1]CH10B!AT5886</f>
        <v>0</v>
      </c>
      <c r="AX638" s="382" t="s">
        <v>524</v>
      </c>
      <c r="AY638" s="333"/>
      <c r="AZ638" s="432" t="s">
        <v>1680</v>
      </c>
      <c r="BA638" s="341"/>
      <c r="BC638" s="370" t="s">
        <v>327</v>
      </c>
    </row>
    <row r="639" spans="1:55" s="284" customFormat="1" ht="30" hidden="1" customHeight="1" x14ac:dyDescent="0.25">
      <c r="A639" s="338" t="s">
        <v>1681</v>
      </c>
      <c r="B639" s="329" t="s">
        <v>1682</v>
      </c>
      <c r="C639" s="399">
        <f>SUM(H639:V639,AF639:AW639)</f>
        <v>0.60000000000000009</v>
      </c>
      <c r="D639" s="411" t="s">
        <v>87</v>
      </c>
      <c r="E639" s="411"/>
      <c r="F639" s="411"/>
      <c r="G639" s="411"/>
      <c r="H639" s="399">
        <v>0.5</v>
      </c>
      <c r="I639" s="399"/>
      <c r="J639" s="399"/>
      <c r="K639" s="399"/>
      <c r="L639" s="399"/>
      <c r="M639" s="399"/>
      <c r="N639" s="399"/>
      <c r="O639" s="399"/>
      <c r="P639" s="399"/>
      <c r="Q639" s="399"/>
      <c r="R639" s="399"/>
      <c r="S639" s="399"/>
      <c r="T639" s="399"/>
      <c r="U639" s="399"/>
      <c r="V639" s="399">
        <f t="shared" ref="V639:V646" si="85">SUM(W639:AE639)</f>
        <v>0.05</v>
      </c>
      <c r="W639" s="399">
        <v>0.05</v>
      </c>
      <c r="X639" s="399"/>
      <c r="Y639" s="399"/>
      <c r="Z639" s="399"/>
      <c r="AA639" s="399"/>
      <c r="AB639" s="399"/>
      <c r="AC639" s="399"/>
      <c r="AD639" s="399"/>
      <c r="AE639" s="399"/>
      <c r="AF639" s="399"/>
      <c r="AG639" s="399"/>
      <c r="AH639" s="399"/>
      <c r="AI639" s="399"/>
      <c r="AJ639" s="399"/>
      <c r="AK639" s="399"/>
      <c r="AL639" s="399"/>
      <c r="AM639" s="399"/>
      <c r="AN639" s="399"/>
      <c r="AO639" s="399"/>
      <c r="AP639" s="399"/>
      <c r="AQ639" s="399"/>
      <c r="AR639" s="399"/>
      <c r="AS639" s="399"/>
      <c r="AT639" s="399"/>
      <c r="AU639" s="399">
        <v>0.05</v>
      </c>
      <c r="AV639" s="399"/>
      <c r="AW639" s="399"/>
      <c r="AX639" s="382" t="s">
        <v>524</v>
      </c>
      <c r="AY639" s="333"/>
      <c r="AZ639" s="432"/>
      <c r="BA639" s="341"/>
      <c r="BC639" s="370"/>
    </row>
    <row r="640" spans="1:55" s="284" customFormat="1" ht="30" hidden="1" customHeight="1" x14ac:dyDescent="0.25">
      <c r="A640" s="338" t="s">
        <v>1683</v>
      </c>
      <c r="B640" s="329" t="s">
        <v>1684</v>
      </c>
      <c r="C640" s="399">
        <f>[1]CH10B!C5887</f>
        <v>0.22</v>
      </c>
      <c r="D640" s="411" t="s">
        <v>87</v>
      </c>
      <c r="E640" s="411"/>
      <c r="F640" s="411"/>
      <c r="G640" s="411"/>
      <c r="H640" s="399">
        <f>[1]CH10B!E5887</f>
        <v>0</v>
      </c>
      <c r="I640" s="399">
        <f>[1]CH10B!F5887</f>
        <v>0</v>
      </c>
      <c r="J640" s="399">
        <f>[1]CH10B!G5887</f>
        <v>0</v>
      </c>
      <c r="K640" s="399">
        <f>[1]CH10B!H5887</f>
        <v>0</v>
      </c>
      <c r="L640" s="399">
        <f>[1]CH10B!I5887</f>
        <v>0</v>
      </c>
      <c r="M640" s="399">
        <f>[1]CH10B!J5887</f>
        <v>0.03</v>
      </c>
      <c r="N640" s="399">
        <f>[1]CH10B!K5887</f>
        <v>0</v>
      </c>
      <c r="O640" s="399">
        <f>[1]CH10B!L5887</f>
        <v>0</v>
      </c>
      <c r="P640" s="399">
        <f>[1]CH10B!M5887</f>
        <v>0</v>
      </c>
      <c r="Q640" s="399">
        <f>[1]CH10B!N5887</f>
        <v>0</v>
      </c>
      <c r="R640" s="399">
        <f>[1]CH10B!O5887</f>
        <v>0</v>
      </c>
      <c r="S640" s="399">
        <f>[1]CH10B!P5887</f>
        <v>0</v>
      </c>
      <c r="T640" s="399">
        <f>[1]CH10B!Q5887</f>
        <v>0</v>
      </c>
      <c r="U640" s="399">
        <f>[1]CH10B!R5887</f>
        <v>0</v>
      </c>
      <c r="V640" s="330">
        <f t="shared" si="85"/>
        <v>0</v>
      </c>
      <c r="W640" s="405">
        <f>[1]CH10B!T5887</f>
        <v>0</v>
      </c>
      <c r="X640" s="405">
        <f>[1]CH10B!U5887</f>
        <v>0</v>
      </c>
      <c r="Y640" s="405">
        <f>[1]CH10B!V5887</f>
        <v>0</v>
      </c>
      <c r="Z640" s="405">
        <f>[1]CH10B!W5887</f>
        <v>0</v>
      </c>
      <c r="AA640" s="405">
        <f>[1]CH10B!X5887</f>
        <v>0</v>
      </c>
      <c r="AB640" s="405">
        <f>[1]CH10B!Y5887</f>
        <v>0</v>
      </c>
      <c r="AC640" s="405">
        <f>[1]CH10B!Z5887</f>
        <v>0</v>
      </c>
      <c r="AD640" s="405">
        <f>[1]CH10B!AA5887</f>
        <v>0</v>
      </c>
      <c r="AE640" s="405">
        <f>[1]CH10B!AB5887</f>
        <v>0</v>
      </c>
      <c r="AF640" s="399">
        <f>[1]CH10B!AC5887</f>
        <v>0</v>
      </c>
      <c r="AG640" s="399">
        <f>[1]CH10B!AD5887</f>
        <v>0</v>
      </c>
      <c r="AH640" s="399">
        <f>[1]CH10B!AE5887</f>
        <v>0</v>
      </c>
      <c r="AI640" s="399">
        <f>[1]CH10B!AF5887</f>
        <v>0</v>
      </c>
      <c r="AJ640" s="399">
        <f>[1]CH10B!AG5887</f>
        <v>0</v>
      </c>
      <c r="AK640" s="399">
        <f>[1]CH10B!AH5887</f>
        <v>0.12</v>
      </c>
      <c r="AL640" s="399">
        <f>[1]CH10B!AI5887</f>
        <v>0</v>
      </c>
      <c r="AM640" s="399">
        <f>[1]CH10B!AJ5887</f>
        <v>0</v>
      </c>
      <c r="AN640" s="399">
        <f>[1]CH10B!AK5887</f>
        <v>0</v>
      </c>
      <c r="AO640" s="399">
        <f>[1]CH10B!AL5887</f>
        <v>0</v>
      </c>
      <c r="AP640" s="399">
        <f>[1]CH10B!AM5887</f>
        <v>0</v>
      </c>
      <c r="AQ640" s="399">
        <f>[1]CH10B!AN5887</f>
        <v>0</v>
      </c>
      <c r="AR640" s="399">
        <f>[1]CH10B!AO5887</f>
        <v>0</v>
      </c>
      <c r="AS640" s="399">
        <f>[1]CH10B!AP5887</f>
        <v>0</v>
      </c>
      <c r="AT640" s="399">
        <f>[1]CH10B!AQ5887</f>
        <v>0</v>
      </c>
      <c r="AU640" s="399">
        <f>[1]CH10B!AR5887</f>
        <v>7.0000000000000007E-2</v>
      </c>
      <c r="AV640" s="399">
        <f>[1]CH10B!AS5887</f>
        <v>0</v>
      </c>
      <c r="AW640" s="399">
        <f>[1]CH10B!AT5887</f>
        <v>0</v>
      </c>
      <c r="AX640" s="382" t="s">
        <v>466</v>
      </c>
      <c r="AY640" s="333"/>
      <c r="AZ640" s="432" t="s">
        <v>1685</v>
      </c>
      <c r="BA640" s="341"/>
      <c r="BC640" s="370" t="s">
        <v>327</v>
      </c>
    </row>
    <row r="641" spans="1:55" s="284" customFormat="1" ht="30" hidden="1" customHeight="1" x14ac:dyDescent="0.25">
      <c r="A641" s="338" t="s">
        <v>1686</v>
      </c>
      <c r="B641" s="329" t="s">
        <v>1687</v>
      </c>
      <c r="C641" s="399">
        <f>SUM(H641:V641,AF641:AW641)</f>
        <v>3.12</v>
      </c>
      <c r="D641" s="411"/>
      <c r="E641" s="411"/>
      <c r="F641" s="411"/>
      <c r="G641" s="411"/>
      <c r="H641" s="399">
        <v>0.67</v>
      </c>
      <c r="I641" s="399">
        <v>1.73</v>
      </c>
      <c r="J641" s="399"/>
      <c r="K641" s="399">
        <v>0.31</v>
      </c>
      <c r="L641" s="399"/>
      <c r="M641" s="399"/>
      <c r="N641" s="399"/>
      <c r="O641" s="399"/>
      <c r="P641" s="399"/>
      <c r="Q641" s="399"/>
      <c r="R641" s="399"/>
      <c r="S641" s="399"/>
      <c r="T641" s="399"/>
      <c r="U641" s="399"/>
      <c r="V641" s="330">
        <f t="shared" si="85"/>
        <v>0.37</v>
      </c>
      <c r="W641" s="405">
        <v>0.31</v>
      </c>
      <c r="X641" s="405">
        <v>0.06</v>
      </c>
      <c r="Y641" s="405"/>
      <c r="Z641" s="405"/>
      <c r="AA641" s="405"/>
      <c r="AB641" s="405"/>
      <c r="AC641" s="405"/>
      <c r="AD641" s="405"/>
      <c r="AE641" s="405"/>
      <c r="AF641" s="399"/>
      <c r="AG641" s="399"/>
      <c r="AH641" s="399"/>
      <c r="AI641" s="399"/>
      <c r="AJ641" s="399"/>
      <c r="AK641" s="399"/>
      <c r="AL641" s="399"/>
      <c r="AM641" s="399"/>
      <c r="AN641" s="399"/>
      <c r="AO641" s="399"/>
      <c r="AP641" s="399"/>
      <c r="AQ641" s="399"/>
      <c r="AR641" s="399"/>
      <c r="AS641" s="399"/>
      <c r="AT641" s="399"/>
      <c r="AU641" s="399">
        <v>0.04</v>
      </c>
      <c r="AV641" s="399"/>
      <c r="AW641" s="399"/>
      <c r="AX641" s="382" t="s">
        <v>367</v>
      </c>
      <c r="AY641" s="333"/>
      <c r="AZ641" s="432"/>
      <c r="BA641" s="341"/>
      <c r="BC641" s="370"/>
    </row>
    <row r="642" spans="1:55" s="284" customFormat="1" ht="30" hidden="1" customHeight="1" x14ac:dyDescent="0.25">
      <c r="A642" s="338" t="s">
        <v>1688</v>
      </c>
      <c r="B642" s="329" t="s">
        <v>1689</v>
      </c>
      <c r="C642" s="399">
        <f>SUM(H642:V642,AF642:AW642)</f>
        <v>3.88</v>
      </c>
      <c r="D642" s="411"/>
      <c r="E642" s="411"/>
      <c r="F642" s="411"/>
      <c r="G642" s="411"/>
      <c r="H642" s="399">
        <f>[1]CH10B!E5884</f>
        <v>1.79</v>
      </c>
      <c r="I642" s="399">
        <f>[1]CH10B!F5884</f>
        <v>0</v>
      </c>
      <c r="J642" s="399">
        <f>[1]CH10B!G5884</f>
        <v>0</v>
      </c>
      <c r="K642" s="399">
        <f>[1]CH10B!H5884</f>
        <v>1.98</v>
      </c>
      <c r="L642" s="399">
        <f>[1]CH10B!I5884</f>
        <v>0</v>
      </c>
      <c r="M642" s="399">
        <f>[1]CH10B!J5884</f>
        <v>0</v>
      </c>
      <c r="N642" s="399">
        <f>[1]CH10B!K5884</f>
        <v>0</v>
      </c>
      <c r="O642" s="399">
        <f>[1]CH10B!L5884</f>
        <v>0</v>
      </c>
      <c r="P642" s="399">
        <f>[1]CH10B!M5884</f>
        <v>0</v>
      </c>
      <c r="Q642" s="399">
        <f>[1]CH10B!N5884</f>
        <v>0</v>
      </c>
      <c r="R642" s="399">
        <f>[1]CH10B!O5884</f>
        <v>0</v>
      </c>
      <c r="S642" s="399">
        <f>[1]CH10B!P5884</f>
        <v>0</v>
      </c>
      <c r="T642" s="399">
        <f>[1]CH10B!Q5884</f>
        <v>0</v>
      </c>
      <c r="U642" s="399">
        <f>[1]CH10B!R5884</f>
        <v>0</v>
      </c>
      <c r="V642" s="330">
        <f t="shared" si="85"/>
        <v>0.11</v>
      </c>
      <c r="W642" s="399">
        <f>[1]CH10B!T5884</f>
        <v>0.1</v>
      </c>
      <c r="X642" s="399">
        <f>[1]CH10B!U5884</f>
        <v>0.01</v>
      </c>
      <c r="Y642" s="399">
        <f>[1]CH10B!V5884</f>
        <v>0</v>
      </c>
      <c r="Z642" s="399">
        <f>[1]CH10B!W5884</f>
        <v>0</v>
      </c>
      <c r="AA642" s="399">
        <f>[1]CH10B!X5884</f>
        <v>0</v>
      </c>
      <c r="AB642" s="399">
        <f>[1]CH10B!Y5884</f>
        <v>0</v>
      </c>
      <c r="AC642" s="399">
        <f>[1]CH10B!Z5884</f>
        <v>0</v>
      </c>
      <c r="AD642" s="399">
        <f>[1]CH10B!AA5884</f>
        <v>0</v>
      </c>
      <c r="AE642" s="399">
        <f>[1]CH10B!AB5884</f>
        <v>0</v>
      </c>
      <c r="AF642" s="399">
        <f>[1]CH10B!AC5884</f>
        <v>0</v>
      </c>
      <c r="AG642" s="399">
        <f>[1]CH10B!AD5884</f>
        <v>0</v>
      </c>
      <c r="AH642" s="399">
        <f>[1]CH10B!AE5884</f>
        <v>0</v>
      </c>
      <c r="AI642" s="399">
        <f>[1]CH10B!AF5884</f>
        <v>0</v>
      </c>
      <c r="AJ642" s="399">
        <f>[1]CH10B!AG5884</f>
        <v>0</v>
      </c>
      <c r="AK642" s="399">
        <f>[1]CH10B!AH5884</f>
        <v>0</v>
      </c>
      <c r="AL642" s="399">
        <f>[1]CH10B!AI5884</f>
        <v>0</v>
      </c>
      <c r="AM642" s="399">
        <f>[1]CH10B!AJ5884</f>
        <v>0</v>
      </c>
      <c r="AN642" s="399">
        <f>[1]CH10B!AK5884</f>
        <v>0</v>
      </c>
      <c r="AO642" s="399">
        <f>[1]CH10B!AL5884</f>
        <v>0</v>
      </c>
      <c r="AP642" s="399">
        <f>[1]CH10B!AM5884</f>
        <v>0</v>
      </c>
      <c r="AQ642" s="399">
        <f>[1]CH10B!AN5884</f>
        <v>0</v>
      </c>
      <c r="AR642" s="399">
        <f>[1]CH10B!AO5884</f>
        <v>0</v>
      </c>
      <c r="AS642" s="399">
        <f>[1]CH10B!AP5884</f>
        <v>0</v>
      </c>
      <c r="AT642" s="399">
        <f>[1]CH10B!AQ5884</f>
        <v>0</v>
      </c>
      <c r="AU642" s="399">
        <f>[1]CH10B!AR5884</f>
        <v>0</v>
      </c>
      <c r="AV642" s="399">
        <f>[1]CH10B!AS5884</f>
        <v>0</v>
      </c>
      <c r="AW642" s="399">
        <f>[1]CH10B!AT5884</f>
        <v>0</v>
      </c>
      <c r="AX642" s="382" t="s">
        <v>340</v>
      </c>
      <c r="AY642" s="333"/>
      <c r="AZ642" s="432"/>
      <c r="BA642" s="341"/>
      <c r="BC642" s="370"/>
    </row>
    <row r="643" spans="1:55" s="284" customFormat="1" ht="30" hidden="1" customHeight="1" x14ac:dyDescent="0.25">
      <c r="A643" s="338" t="s">
        <v>1690</v>
      </c>
      <c r="B643" s="329" t="s">
        <v>1691</v>
      </c>
      <c r="C643" s="399">
        <f>[1]CH10B!C5888</f>
        <v>4.3199999999999994</v>
      </c>
      <c r="D643" s="411" t="s">
        <v>87</v>
      </c>
      <c r="E643" s="411"/>
      <c r="F643" s="411"/>
      <c r="G643" s="411"/>
      <c r="H643" s="399">
        <f>[1]CH10B!E5888</f>
        <v>0</v>
      </c>
      <c r="I643" s="399">
        <f>[1]CH10B!F5888</f>
        <v>0.92</v>
      </c>
      <c r="J643" s="399">
        <f>[1]CH10B!G5888</f>
        <v>0</v>
      </c>
      <c r="K643" s="399">
        <f>[1]CH10B!H5888</f>
        <v>2.78</v>
      </c>
      <c r="L643" s="399">
        <f>[1]CH10B!I5888</f>
        <v>0</v>
      </c>
      <c r="M643" s="399">
        <f>[1]CH10B!J5888</f>
        <v>0</v>
      </c>
      <c r="N643" s="399">
        <f>[1]CH10B!K5888</f>
        <v>0</v>
      </c>
      <c r="O643" s="399">
        <f>[1]CH10B!L5888</f>
        <v>0</v>
      </c>
      <c r="P643" s="399">
        <f>[1]CH10B!M5888</f>
        <v>0</v>
      </c>
      <c r="Q643" s="399">
        <f>[1]CH10B!N5888</f>
        <v>0</v>
      </c>
      <c r="R643" s="399">
        <f>[1]CH10B!O5888</f>
        <v>0</v>
      </c>
      <c r="S643" s="399">
        <f>[1]CH10B!P5888</f>
        <v>0</v>
      </c>
      <c r="T643" s="399">
        <f>[1]CH10B!Q5888</f>
        <v>0</v>
      </c>
      <c r="U643" s="399">
        <f>[1]CH10B!R5888</f>
        <v>0</v>
      </c>
      <c r="V643" s="330">
        <f t="shared" si="85"/>
        <v>0.62</v>
      </c>
      <c r="W643" s="405">
        <f>[1]CH10B!T5888</f>
        <v>0.57999999999999996</v>
      </c>
      <c r="X643" s="405">
        <f>[1]CH10B!U5888</f>
        <v>0.04</v>
      </c>
      <c r="Y643" s="405">
        <f>[1]CH10B!V5888</f>
        <v>0</v>
      </c>
      <c r="Z643" s="405">
        <f>[1]CH10B!W5888</f>
        <v>0</v>
      </c>
      <c r="AA643" s="405">
        <f>[1]CH10B!X5888</f>
        <v>0</v>
      </c>
      <c r="AB643" s="405">
        <f>[1]CH10B!Y5888</f>
        <v>0</v>
      </c>
      <c r="AC643" s="405">
        <f>[1]CH10B!Z5888</f>
        <v>0</v>
      </c>
      <c r="AD643" s="405">
        <f>[1]CH10B!AA5888</f>
        <v>0</v>
      </c>
      <c r="AE643" s="405">
        <f>[1]CH10B!AB5888</f>
        <v>0</v>
      </c>
      <c r="AF643" s="399">
        <f>[1]CH10B!AC5888</f>
        <v>0</v>
      </c>
      <c r="AG643" s="399">
        <f>[1]CH10B!AD5888</f>
        <v>0</v>
      </c>
      <c r="AH643" s="399">
        <f>[1]CH10B!AE5888</f>
        <v>0</v>
      </c>
      <c r="AI643" s="399">
        <f>[1]CH10B!AF5888</f>
        <v>0</v>
      </c>
      <c r="AJ643" s="399">
        <f>[1]CH10B!AG5888</f>
        <v>0</v>
      </c>
      <c r="AK643" s="399">
        <f>[1]CH10B!AH5888</f>
        <v>0</v>
      </c>
      <c r="AL643" s="399">
        <f>[1]CH10B!AI5888</f>
        <v>0</v>
      </c>
      <c r="AM643" s="399">
        <f>[1]CH10B!AJ5888</f>
        <v>0</v>
      </c>
      <c r="AN643" s="399">
        <f>[1]CH10B!AK5888</f>
        <v>0</v>
      </c>
      <c r="AO643" s="399">
        <f>[1]CH10B!AL5888</f>
        <v>0</v>
      </c>
      <c r="AP643" s="399">
        <f>[1]CH10B!AM5888</f>
        <v>0</v>
      </c>
      <c r="AQ643" s="399">
        <f>[1]CH10B!AN5888</f>
        <v>0</v>
      </c>
      <c r="AR643" s="399">
        <f>[1]CH10B!AO5888</f>
        <v>0</v>
      </c>
      <c r="AS643" s="399">
        <f>[1]CH10B!AP5888</f>
        <v>0</v>
      </c>
      <c r="AT643" s="399">
        <f>[1]CH10B!AQ5888</f>
        <v>0</v>
      </c>
      <c r="AU643" s="399">
        <f>[1]CH10B!AR5888</f>
        <v>0</v>
      </c>
      <c r="AV643" s="399">
        <f>[1]CH10B!AS5888</f>
        <v>0</v>
      </c>
      <c r="AW643" s="399">
        <f>[1]CH10B!AT5888</f>
        <v>0</v>
      </c>
      <c r="AX643" s="382" t="s">
        <v>389</v>
      </c>
      <c r="AY643" s="333"/>
      <c r="AZ643" s="432" t="s">
        <v>1692</v>
      </c>
      <c r="BA643" s="341"/>
      <c r="BC643" s="370" t="s">
        <v>327</v>
      </c>
    </row>
    <row r="644" spans="1:55" s="284" customFormat="1" ht="30" hidden="1" customHeight="1" x14ac:dyDescent="0.25">
      <c r="A644" s="338" t="s">
        <v>1693</v>
      </c>
      <c r="B644" s="329" t="s">
        <v>1694</v>
      </c>
      <c r="C644" s="399">
        <f>[1]CH10B!C5889</f>
        <v>1.36</v>
      </c>
      <c r="D644" s="411" t="s">
        <v>87</v>
      </c>
      <c r="E644" s="411"/>
      <c r="F644" s="411"/>
      <c r="G644" s="411"/>
      <c r="H644" s="399">
        <f>[1]CH10B!E5889</f>
        <v>0</v>
      </c>
      <c r="I644" s="399">
        <f>[1]CH10B!F5889</f>
        <v>0</v>
      </c>
      <c r="J644" s="399">
        <f>[1]CH10B!G5889</f>
        <v>0</v>
      </c>
      <c r="K644" s="399">
        <f>[1]CH10B!H5889</f>
        <v>0</v>
      </c>
      <c r="L644" s="399">
        <f>[1]CH10B!I5889</f>
        <v>0</v>
      </c>
      <c r="M644" s="399">
        <f>[1]CH10B!J5889</f>
        <v>0</v>
      </c>
      <c r="N644" s="399">
        <f>[1]CH10B!K5889</f>
        <v>0</v>
      </c>
      <c r="O644" s="399">
        <f>[1]CH10B!L5889</f>
        <v>0</v>
      </c>
      <c r="P644" s="399">
        <f>[1]CH10B!M5889</f>
        <v>0</v>
      </c>
      <c r="Q644" s="399">
        <f>[1]CH10B!N5889</f>
        <v>0</v>
      </c>
      <c r="R644" s="399">
        <f>[1]CH10B!O5889</f>
        <v>0</v>
      </c>
      <c r="S644" s="399">
        <f>[1]CH10B!P5889</f>
        <v>0</v>
      </c>
      <c r="T644" s="399">
        <f>[1]CH10B!Q5889</f>
        <v>0</v>
      </c>
      <c r="U644" s="399">
        <f>[1]CH10B!R5889</f>
        <v>0</v>
      </c>
      <c r="V644" s="330">
        <f t="shared" si="85"/>
        <v>0</v>
      </c>
      <c r="W644" s="405">
        <f>[1]CH10B!T5889</f>
        <v>0</v>
      </c>
      <c r="X644" s="405">
        <f>[1]CH10B!U5889</f>
        <v>0</v>
      </c>
      <c r="Y644" s="405">
        <f>[1]CH10B!V5889</f>
        <v>0</v>
      </c>
      <c r="Z644" s="405">
        <f>[1]CH10B!W5889</f>
        <v>0</v>
      </c>
      <c r="AA644" s="405">
        <f>[1]CH10B!X5889</f>
        <v>0</v>
      </c>
      <c r="AB644" s="405">
        <f>[1]CH10B!Y5889</f>
        <v>0</v>
      </c>
      <c r="AC644" s="405">
        <f>[1]CH10B!Z5889</f>
        <v>0</v>
      </c>
      <c r="AD644" s="405">
        <f>[1]CH10B!AA5889</f>
        <v>0</v>
      </c>
      <c r="AE644" s="405">
        <f>[1]CH10B!AB5889</f>
        <v>0</v>
      </c>
      <c r="AF644" s="399">
        <f>[1]CH10B!AC5889</f>
        <v>0</v>
      </c>
      <c r="AG644" s="399">
        <f>[1]CH10B!AD5889</f>
        <v>0</v>
      </c>
      <c r="AH644" s="399">
        <f>[1]CH10B!AE5889</f>
        <v>0</v>
      </c>
      <c r="AI644" s="399">
        <f>[1]CH10B!AF5889</f>
        <v>0</v>
      </c>
      <c r="AJ644" s="399">
        <f>[1]CH10B!AG5889</f>
        <v>0</v>
      </c>
      <c r="AK644" s="399">
        <f>[1]CH10B!AH5889</f>
        <v>0</v>
      </c>
      <c r="AL644" s="399">
        <f>[1]CH10B!AI5889</f>
        <v>0</v>
      </c>
      <c r="AM644" s="399">
        <f>[1]CH10B!AJ5889</f>
        <v>0</v>
      </c>
      <c r="AN644" s="399">
        <f>[1]CH10B!AK5889</f>
        <v>0</v>
      </c>
      <c r="AO644" s="399">
        <f>[1]CH10B!AL5889</f>
        <v>0</v>
      </c>
      <c r="AP644" s="399">
        <f>[1]CH10B!AM5889</f>
        <v>0</v>
      </c>
      <c r="AQ644" s="399">
        <f>[1]CH10B!AN5889</f>
        <v>0</v>
      </c>
      <c r="AR644" s="399">
        <f>[1]CH10B!AO5889</f>
        <v>0</v>
      </c>
      <c r="AS644" s="399">
        <f>[1]CH10B!AP5889</f>
        <v>0</v>
      </c>
      <c r="AT644" s="399">
        <f>[1]CH10B!AQ5889</f>
        <v>0</v>
      </c>
      <c r="AU644" s="399">
        <f>[1]CH10B!AR5889</f>
        <v>1.36</v>
      </c>
      <c r="AV644" s="399">
        <f>[1]CH10B!AS5889</f>
        <v>0</v>
      </c>
      <c r="AW644" s="399">
        <f>[1]CH10B!AT5889</f>
        <v>0</v>
      </c>
      <c r="AX644" s="382" t="s">
        <v>382</v>
      </c>
      <c r="AY644" s="333"/>
      <c r="AZ644" s="378">
        <v>177</v>
      </c>
      <c r="BA644" s="341"/>
      <c r="BC644" s="370" t="s">
        <v>327</v>
      </c>
    </row>
    <row r="645" spans="1:55" s="284" customFormat="1" ht="30" hidden="1" customHeight="1" x14ac:dyDescent="0.25">
      <c r="A645" s="338" t="s">
        <v>1695</v>
      </c>
      <c r="B645" s="329" t="s">
        <v>1696</v>
      </c>
      <c r="C645" s="399">
        <f>[1]CH10B!C5890</f>
        <v>0.89</v>
      </c>
      <c r="D645" s="411" t="s">
        <v>87</v>
      </c>
      <c r="E645" s="411"/>
      <c r="F645" s="411"/>
      <c r="G645" s="411"/>
      <c r="H645" s="399">
        <f>[1]CH10B!E5890</f>
        <v>0</v>
      </c>
      <c r="I645" s="399">
        <f>[1]CH10B!F5890</f>
        <v>0.01</v>
      </c>
      <c r="J645" s="399">
        <f>[1]CH10B!G5890</f>
        <v>0</v>
      </c>
      <c r="K645" s="399">
        <f>[1]CH10B!H5890</f>
        <v>0.84</v>
      </c>
      <c r="L645" s="399">
        <f>[1]CH10B!I5890</f>
        <v>0.01</v>
      </c>
      <c r="M645" s="399">
        <f>[1]CH10B!J5890</f>
        <v>0</v>
      </c>
      <c r="N645" s="399">
        <f>[1]CH10B!K5890</f>
        <v>0</v>
      </c>
      <c r="O645" s="399">
        <f>[1]CH10B!L5890</f>
        <v>0</v>
      </c>
      <c r="P645" s="399">
        <f>[1]CH10B!M5890</f>
        <v>0</v>
      </c>
      <c r="Q645" s="399">
        <f>[1]CH10B!N5890</f>
        <v>0</v>
      </c>
      <c r="R645" s="399">
        <f>[1]CH10B!O5890</f>
        <v>0</v>
      </c>
      <c r="S645" s="399">
        <f>[1]CH10B!P5890</f>
        <v>0</v>
      </c>
      <c r="T645" s="399">
        <f>[1]CH10B!Q5890</f>
        <v>0</v>
      </c>
      <c r="U645" s="399">
        <f>[1]CH10B!R5890</f>
        <v>0</v>
      </c>
      <c r="V645" s="330">
        <f t="shared" si="85"/>
        <v>0.03</v>
      </c>
      <c r="W645" s="408">
        <f>[1]CH10B!T5890</f>
        <v>0.03</v>
      </c>
      <c r="X645" s="408">
        <f>[1]CH10B!U5890</f>
        <v>0</v>
      </c>
      <c r="Y645" s="408">
        <f>[1]CH10B!V5890</f>
        <v>0</v>
      </c>
      <c r="Z645" s="408">
        <f>[1]CH10B!W5890</f>
        <v>0</v>
      </c>
      <c r="AA645" s="408">
        <f>[1]CH10B!X5890</f>
        <v>0</v>
      </c>
      <c r="AB645" s="408">
        <f>[1]CH10B!Y5890</f>
        <v>0</v>
      </c>
      <c r="AC645" s="408">
        <f>[1]CH10B!Z5890</f>
        <v>0</v>
      </c>
      <c r="AD645" s="408">
        <f>[1]CH10B!AA5890</f>
        <v>0</v>
      </c>
      <c r="AE645" s="408">
        <f>[1]CH10B!AB5890</f>
        <v>0</v>
      </c>
      <c r="AF645" s="399">
        <f>[1]CH10B!AC5890</f>
        <v>0</v>
      </c>
      <c r="AG645" s="399">
        <f>[1]CH10B!AD5890</f>
        <v>0</v>
      </c>
      <c r="AH645" s="399">
        <f>[1]CH10B!AE5890</f>
        <v>0</v>
      </c>
      <c r="AI645" s="399">
        <f>[1]CH10B!AF5890</f>
        <v>0</v>
      </c>
      <c r="AJ645" s="399">
        <f>[1]CH10B!AG5890</f>
        <v>0</v>
      </c>
      <c r="AK645" s="399">
        <f>[1]CH10B!AH5890</f>
        <v>0</v>
      </c>
      <c r="AL645" s="399">
        <f>[1]CH10B!AI5890</f>
        <v>0</v>
      </c>
      <c r="AM645" s="399">
        <f>[1]CH10B!AJ5890</f>
        <v>0</v>
      </c>
      <c r="AN645" s="399">
        <f>[1]CH10B!AK5890</f>
        <v>0</v>
      </c>
      <c r="AO645" s="399">
        <f>[1]CH10B!AL5890</f>
        <v>0</v>
      </c>
      <c r="AP645" s="399">
        <f>[1]CH10B!AM5890</f>
        <v>0</v>
      </c>
      <c r="AQ645" s="399">
        <f>[1]CH10B!AN5890</f>
        <v>0</v>
      </c>
      <c r="AR645" s="399">
        <f>[1]CH10B!AO5890</f>
        <v>0</v>
      </c>
      <c r="AS645" s="399">
        <f>[1]CH10B!AP5890</f>
        <v>0</v>
      </c>
      <c r="AT645" s="399">
        <f>[1]CH10B!AQ5890</f>
        <v>0</v>
      </c>
      <c r="AU645" s="399">
        <f>[1]CH10B!AR5890</f>
        <v>0</v>
      </c>
      <c r="AV645" s="399">
        <f>[1]CH10B!AS5890</f>
        <v>0</v>
      </c>
      <c r="AW645" s="399">
        <f>[1]CH10B!AT5890</f>
        <v>0</v>
      </c>
      <c r="AX645" s="382" t="s">
        <v>608</v>
      </c>
      <c r="AY645" s="333"/>
      <c r="AZ645" s="378">
        <v>206</v>
      </c>
      <c r="BA645" s="341"/>
      <c r="BC645" s="370" t="s">
        <v>327</v>
      </c>
    </row>
    <row r="646" spans="1:55" s="284" customFormat="1" ht="30" hidden="1" customHeight="1" x14ac:dyDescent="0.25">
      <c r="A646" s="338" t="s">
        <v>1697</v>
      </c>
      <c r="B646" s="329" t="s">
        <v>1698</v>
      </c>
      <c r="C646" s="399">
        <f>[1]CH10B!C5892</f>
        <v>0.18</v>
      </c>
      <c r="D646" s="411" t="s">
        <v>87</v>
      </c>
      <c r="E646" s="411"/>
      <c r="F646" s="411"/>
      <c r="G646" s="411"/>
      <c r="H646" s="399">
        <f>[1]CH10B!E5892</f>
        <v>0</v>
      </c>
      <c r="I646" s="399">
        <f>[1]CH10B!F5892</f>
        <v>0</v>
      </c>
      <c r="J646" s="399">
        <f>[1]CH10B!G5892</f>
        <v>0</v>
      </c>
      <c r="K646" s="399">
        <f>[1]CH10B!H5892</f>
        <v>0.18</v>
      </c>
      <c r="L646" s="399">
        <f>[1]CH10B!I5892</f>
        <v>0</v>
      </c>
      <c r="M646" s="399">
        <f>[1]CH10B!J5892</f>
        <v>0</v>
      </c>
      <c r="N646" s="399">
        <f>[1]CH10B!K5892</f>
        <v>0</v>
      </c>
      <c r="O646" s="399">
        <f>[1]CH10B!L5892</f>
        <v>0</v>
      </c>
      <c r="P646" s="399">
        <f>[1]CH10B!M5892</f>
        <v>0</v>
      </c>
      <c r="Q646" s="399">
        <f>[1]CH10B!N5892</f>
        <v>0</v>
      </c>
      <c r="R646" s="399">
        <f>[1]CH10B!O5892</f>
        <v>0</v>
      </c>
      <c r="S646" s="399">
        <f>[1]CH10B!P5892</f>
        <v>0</v>
      </c>
      <c r="T646" s="399">
        <f>[1]CH10B!Q5892</f>
        <v>0</v>
      </c>
      <c r="U646" s="399">
        <f>[1]CH10B!R5892</f>
        <v>0</v>
      </c>
      <c r="V646" s="330">
        <f t="shared" si="85"/>
        <v>0</v>
      </c>
      <c r="W646" s="408">
        <f>[1]CH10B!T5892</f>
        <v>0</v>
      </c>
      <c r="X646" s="408">
        <f>[1]CH10B!U5892</f>
        <v>0</v>
      </c>
      <c r="Y646" s="408">
        <f>[1]CH10B!V5892</f>
        <v>0</v>
      </c>
      <c r="Z646" s="408">
        <f>[1]CH10B!W5892</f>
        <v>0</v>
      </c>
      <c r="AA646" s="408">
        <f>[1]CH10B!X5892</f>
        <v>0</v>
      </c>
      <c r="AB646" s="408">
        <f>[1]CH10B!Y5892</f>
        <v>0</v>
      </c>
      <c r="AC646" s="408">
        <f>[1]CH10B!Z5892</f>
        <v>0</v>
      </c>
      <c r="AD646" s="408">
        <f>[1]CH10B!AA5892</f>
        <v>0</v>
      </c>
      <c r="AE646" s="408">
        <f>[1]CH10B!AB5892</f>
        <v>0</v>
      </c>
      <c r="AF646" s="399">
        <f>[1]CH10B!AC5892</f>
        <v>0</v>
      </c>
      <c r="AG646" s="399">
        <f>[1]CH10B!AD5892</f>
        <v>0</v>
      </c>
      <c r="AH646" s="399">
        <f>[1]CH10B!AE5892</f>
        <v>0</v>
      </c>
      <c r="AI646" s="399">
        <f>[1]CH10B!AF5892</f>
        <v>0</v>
      </c>
      <c r="AJ646" s="399">
        <f>[1]CH10B!AG5892</f>
        <v>0</v>
      </c>
      <c r="AK646" s="399">
        <f>[1]CH10B!AH5892</f>
        <v>0</v>
      </c>
      <c r="AL646" s="399">
        <f>[1]CH10B!AI5892</f>
        <v>0</v>
      </c>
      <c r="AM646" s="399">
        <f>[1]CH10B!AJ5892</f>
        <v>0</v>
      </c>
      <c r="AN646" s="399">
        <f>[1]CH10B!AK5892</f>
        <v>0</v>
      </c>
      <c r="AO646" s="399">
        <f>[1]CH10B!AL5892</f>
        <v>0</v>
      </c>
      <c r="AP646" s="399">
        <f>[1]CH10B!AM5892</f>
        <v>0</v>
      </c>
      <c r="AQ646" s="399">
        <f>[1]CH10B!AN5892</f>
        <v>0</v>
      </c>
      <c r="AR646" s="399">
        <f>[1]CH10B!AO5892</f>
        <v>0</v>
      </c>
      <c r="AS646" s="399">
        <f>[1]CH10B!AP5892</f>
        <v>0</v>
      </c>
      <c r="AT646" s="399">
        <f>[1]CH10B!AQ5892</f>
        <v>0</v>
      </c>
      <c r="AU646" s="399">
        <f>[1]CH10B!AR5892</f>
        <v>0</v>
      </c>
      <c r="AV646" s="399">
        <f>[1]CH10B!AS5892</f>
        <v>0</v>
      </c>
      <c r="AW646" s="399">
        <f>[1]CH10B!AT5892</f>
        <v>0</v>
      </c>
      <c r="AX646" s="382" t="s">
        <v>333</v>
      </c>
      <c r="AY646" s="333"/>
      <c r="AZ646" s="378">
        <v>233</v>
      </c>
      <c r="BA646" s="341"/>
      <c r="BC646" s="370" t="s">
        <v>327</v>
      </c>
    </row>
    <row r="647" spans="1:55" s="284" customFormat="1" ht="30" hidden="1" customHeight="1" x14ac:dyDescent="0.25">
      <c r="A647" s="338" t="s">
        <v>1699</v>
      </c>
      <c r="B647" s="329" t="s">
        <v>1700</v>
      </c>
      <c r="C647" s="399">
        <f>SUM(H647:V647,AF647:AW647)</f>
        <v>0.44</v>
      </c>
      <c r="D647" s="411"/>
      <c r="E647" s="411"/>
      <c r="F647" s="411"/>
      <c r="G647" s="411"/>
      <c r="H647" s="399"/>
      <c r="I647" s="399"/>
      <c r="J647" s="399"/>
      <c r="K647" s="399"/>
      <c r="L647" s="399"/>
      <c r="M647" s="399">
        <v>0.24</v>
      </c>
      <c r="N647" s="399"/>
      <c r="O647" s="399"/>
      <c r="P647" s="399"/>
      <c r="Q647" s="399"/>
      <c r="R647" s="399"/>
      <c r="S647" s="399"/>
      <c r="T647" s="399"/>
      <c r="U647" s="399"/>
      <c r="V647" s="330"/>
      <c r="W647" s="408"/>
      <c r="X647" s="408"/>
      <c r="Y647" s="408"/>
      <c r="Z647" s="408"/>
      <c r="AA647" s="408"/>
      <c r="AB647" s="408"/>
      <c r="AC647" s="408"/>
      <c r="AD647" s="408"/>
      <c r="AE647" s="408"/>
      <c r="AF647" s="399"/>
      <c r="AG647" s="399">
        <v>0.19</v>
      </c>
      <c r="AH647" s="399"/>
      <c r="AI647" s="399"/>
      <c r="AJ647" s="399"/>
      <c r="AK647" s="399"/>
      <c r="AL647" s="399"/>
      <c r="AM647" s="399"/>
      <c r="AN647" s="399"/>
      <c r="AO647" s="399"/>
      <c r="AP647" s="399"/>
      <c r="AQ647" s="399"/>
      <c r="AR647" s="399"/>
      <c r="AS647" s="399">
        <v>0.01</v>
      </c>
      <c r="AT647" s="399"/>
      <c r="AU647" s="399"/>
      <c r="AV647" s="399"/>
      <c r="AW647" s="399"/>
      <c r="AX647" s="382" t="s">
        <v>336</v>
      </c>
      <c r="AY647" s="333"/>
      <c r="AZ647" s="378"/>
      <c r="BA647" s="341"/>
      <c r="BC647" s="370"/>
    </row>
    <row r="648" spans="1:55" s="284" customFormat="1" ht="37.5" customHeight="1" x14ac:dyDescent="0.25">
      <c r="A648" s="338" t="s">
        <v>1701</v>
      </c>
      <c r="B648" s="329" t="s">
        <v>89</v>
      </c>
      <c r="C648" s="399">
        <v>0.13999999999999999</v>
      </c>
      <c r="D648" s="424" t="s">
        <v>90</v>
      </c>
      <c r="E648" s="332">
        <v>0.13</v>
      </c>
      <c r="F648" s="332">
        <v>0.01</v>
      </c>
      <c r="G648" s="332">
        <v>0</v>
      </c>
      <c r="H648" s="399">
        <f>H649+H650</f>
        <v>0</v>
      </c>
      <c r="I648" s="399">
        <f t="shared" ref="I648:AW648" si="86">I649+I650</f>
        <v>0.12</v>
      </c>
      <c r="J648" s="399">
        <f t="shared" si="86"/>
        <v>0</v>
      </c>
      <c r="K648" s="399">
        <f t="shared" si="86"/>
        <v>0.01</v>
      </c>
      <c r="L648" s="399">
        <f t="shared" si="86"/>
        <v>0</v>
      </c>
      <c r="M648" s="399">
        <f t="shared" si="86"/>
        <v>0</v>
      </c>
      <c r="N648" s="399">
        <f t="shared" si="86"/>
        <v>0</v>
      </c>
      <c r="O648" s="399">
        <f t="shared" si="86"/>
        <v>0</v>
      </c>
      <c r="P648" s="399">
        <f t="shared" si="86"/>
        <v>0</v>
      </c>
      <c r="Q648" s="399">
        <f t="shared" si="86"/>
        <v>0</v>
      </c>
      <c r="R648" s="399">
        <f t="shared" si="86"/>
        <v>0</v>
      </c>
      <c r="S648" s="399">
        <f t="shared" si="86"/>
        <v>0</v>
      </c>
      <c r="T648" s="399">
        <f t="shared" si="86"/>
        <v>0</v>
      </c>
      <c r="U648" s="399">
        <f t="shared" si="86"/>
        <v>0</v>
      </c>
      <c r="V648" s="399">
        <f t="shared" si="86"/>
        <v>0</v>
      </c>
      <c r="W648" s="399">
        <f t="shared" si="86"/>
        <v>0</v>
      </c>
      <c r="X648" s="399">
        <f t="shared" si="86"/>
        <v>0</v>
      </c>
      <c r="Y648" s="399">
        <f t="shared" si="86"/>
        <v>0</v>
      </c>
      <c r="Z648" s="399">
        <f t="shared" si="86"/>
        <v>0</v>
      </c>
      <c r="AA648" s="399">
        <f t="shared" si="86"/>
        <v>0</v>
      </c>
      <c r="AB648" s="399">
        <f t="shared" si="86"/>
        <v>0</v>
      </c>
      <c r="AC648" s="399">
        <f t="shared" si="86"/>
        <v>0</v>
      </c>
      <c r="AD648" s="399">
        <f t="shared" si="86"/>
        <v>0</v>
      </c>
      <c r="AE648" s="399">
        <f t="shared" si="86"/>
        <v>0</v>
      </c>
      <c r="AF648" s="399">
        <f t="shared" si="86"/>
        <v>0</v>
      </c>
      <c r="AG648" s="399">
        <f t="shared" si="86"/>
        <v>0</v>
      </c>
      <c r="AH648" s="399">
        <f t="shared" si="86"/>
        <v>0</v>
      </c>
      <c r="AI648" s="399">
        <f t="shared" si="86"/>
        <v>0</v>
      </c>
      <c r="AJ648" s="399">
        <f t="shared" si="86"/>
        <v>0</v>
      </c>
      <c r="AK648" s="399">
        <f t="shared" si="86"/>
        <v>0</v>
      </c>
      <c r="AL648" s="399">
        <f t="shared" si="86"/>
        <v>0</v>
      </c>
      <c r="AM648" s="399">
        <f t="shared" si="86"/>
        <v>0</v>
      </c>
      <c r="AN648" s="399">
        <f t="shared" si="86"/>
        <v>0</v>
      </c>
      <c r="AO648" s="399">
        <f t="shared" si="86"/>
        <v>0</v>
      </c>
      <c r="AP648" s="399">
        <f t="shared" si="86"/>
        <v>0</v>
      </c>
      <c r="AQ648" s="399">
        <f t="shared" si="86"/>
        <v>0.01</v>
      </c>
      <c r="AR648" s="399">
        <f t="shared" si="86"/>
        <v>0</v>
      </c>
      <c r="AS648" s="399">
        <f t="shared" si="86"/>
        <v>0</v>
      </c>
      <c r="AT648" s="399">
        <f t="shared" si="86"/>
        <v>0</v>
      </c>
      <c r="AU648" s="399">
        <f t="shared" si="86"/>
        <v>0</v>
      </c>
      <c r="AV648" s="399">
        <f t="shared" si="86"/>
        <v>0</v>
      </c>
      <c r="AW648" s="399">
        <f t="shared" si="86"/>
        <v>0</v>
      </c>
      <c r="AX648" s="333" t="s">
        <v>315</v>
      </c>
      <c r="AY648" s="333"/>
      <c r="AZ648" s="340"/>
      <c r="BA648" s="341"/>
      <c r="BC648" s="370"/>
    </row>
    <row r="649" spans="1:55" s="284" customFormat="1" ht="52.5" hidden="1" customHeight="1" x14ac:dyDescent="0.25">
      <c r="A649" s="338" t="s">
        <v>1702</v>
      </c>
      <c r="B649" s="329" t="s">
        <v>1703</v>
      </c>
      <c r="C649" s="399">
        <f>SUM(H649:V649,AF649:AW649)</f>
        <v>0.02</v>
      </c>
      <c r="D649" s="411" t="s">
        <v>90</v>
      </c>
      <c r="E649" s="411"/>
      <c r="F649" s="411"/>
      <c r="G649" s="411"/>
      <c r="H649" s="399"/>
      <c r="I649" s="399"/>
      <c r="J649" s="399"/>
      <c r="K649" s="399">
        <v>0.01</v>
      </c>
      <c r="L649" s="399"/>
      <c r="M649" s="399"/>
      <c r="N649" s="399"/>
      <c r="O649" s="399"/>
      <c r="P649" s="399"/>
      <c r="Q649" s="399"/>
      <c r="R649" s="399"/>
      <c r="S649" s="399"/>
      <c r="T649" s="399"/>
      <c r="U649" s="399"/>
      <c r="V649" s="330">
        <f>SUM(W649:AE649)</f>
        <v>0</v>
      </c>
      <c r="W649" s="408"/>
      <c r="X649" s="408"/>
      <c r="Y649" s="408"/>
      <c r="Z649" s="408"/>
      <c r="AA649" s="408"/>
      <c r="AB649" s="408"/>
      <c r="AC649" s="408"/>
      <c r="AD649" s="408"/>
      <c r="AE649" s="408"/>
      <c r="AF649" s="399"/>
      <c r="AG649" s="399"/>
      <c r="AH649" s="399"/>
      <c r="AI649" s="399"/>
      <c r="AJ649" s="399"/>
      <c r="AK649" s="399"/>
      <c r="AL649" s="399"/>
      <c r="AM649" s="399"/>
      <c r="AN649" s="399"/>
      <c r="AO649" s="399"/>
      <c r="AP649" s="399"/>
      <c r="AQ649" s="399">
        <v>0.01</v>
      </c>
      <c r="AR649" s="399"/>
      <c r="AS649" s="399"/>
      <c r="AT649" s="399"/>
      <c r="AU649" s="399"/>
      <c r="AV649" s="399"/>
      <c r="AW649" s="399"/>
      <c r="AX649" s="333" t="s">
        <v>1704</v>
      </c>
      <c r="AY649" s="333"/>
      <c r="AZ649" s="378"/>
      <c r="BA649" s="341"/>
      <c r="BC649" s="370"/>
    </row>
    <row r="650" spans="1:55" s="284" customFormat="1" ht="30" hidden="1" customHeight="1" x14ac:dyDescent="0.25">
      <c r="A650" s="338" t="s">
        <v>1705</v>
      </c>
      <c r="B650" s="329" t="s">
        <v>1706</v>
      </c>
      <c r="C650" s="399">
        <f>SUM(H650:V650,AF650:AW650)</f>
        <v>0.12</v>
      </c>
      <c r="D650" s="411" t="s">
        <v>90</v>
      </c>
      <c r="E650" s="411"/>
      <c r="F650" s="411"/>
      <c r="G650" s="411"/>
      <c r="H650" s="399"/>
      <c r="I650" s="399">
        <v>0.12</v>
      </c>
      <c r="J650" s="399"/>
      <c r="K650" s="399"/>
      <c r="L650" s="399"/>
      <c r="M650" s="399"/>
      <c r="N650" s="399"/>
      <c r="O650" s="399"/>
      <c r="P650" s="399"/>
      <c r="Q650" s="399"/>
      <c r="R650" s="399"/>
      <c r="S650" s="399"/>
      <c r="T650" s="399"/>
      <c r="U650" s="399"/>
      <c r="V650" s="330">
        <f>SUM(W650:AE650)</f>
        <v>0</v>
      </c>
      <c r="W650" s="399"/>
      <c r="X650" s="399"/>
      <c r="Y650" s="399"/>
      <c r="Z650" s="399"/>
      <c r="AA650" s="399"/>
      <c r="AB650" s="399"/>
      <c r="AC650" s="399"/>
      <c r="AD650" s="399"/>
      <c r="AE650" s="399"/>
      <c r="AF650" s="399"/>
      <c r="AG650" s="399"/>
      <c r="AH650" s="399"/>
      <c r="AI650" s="399"/>
      <c r="AJ650" s="399"/>
      <c r="AK650" s="399"/>
      <c r="AL650" s="399"/>
      <c r="AM650" s="399"/>
      <c r="AN650" s="399"/>
      <c r="AO650" s="399"/>
      <c r="AP650" s="399"/>
      <c r="AQ650" s="399"/>
      <c r="AR650" s="399"/>
      <c r="AS650" s="399"/>
      <c r="AT650" s="399"/>
      <c r="AU650" s="399"/>
      <c r="AV650" s="399"/>
      <c r="AW650" s="399"/>
      <c r="AX650" s="382" t="s">
        <v>466</v>
      </c>
      <c r="AY650" s="333" t="s">
        <v>1707</v>
      </c>
      <c r="AZ650" s="378">
        <v>120</v>
      </c>
      <c r="BA650" s="341"/>
      <c r="BC650" s="370" t="s">
        <v>327</v>
      </c>
    </row>
    <row r="651" spans="1:55" s="284" customFormat="1" ht="37.5" customHeight="1" x14ac:dyDescent="0.25">
      <c r="A651" s="338" t="s">
        <v>1708</v>
      </c>
      <c r="B651" s="329" t="s">
        <v>100</v>
      </c>
      <c r="C651" s="382">
        <v>15.459999999999999</v>
      </c>
      <c r="D651" s="424" t="s">
        <v>101</v>
      </c>
      <c r="E651" s="332">
        <v>12.559999999999999</v>
      </c>
      <c r="F651" s="332">
        <v>2.9</v>
      </c>
      <c r="G651" s="332">
        <v>0</v>
      </c>
      <c r="H651" s="382">
        <f>SUM(H652:H658)</f>
        <v>2.3099999999999996</v>
      </c>
      <c r="I651" s="382">
        <f t="shared" ref="I651:AW651" si="87">SUM(I652:I658)</f>
        <v>0.25</v>
      </c>
      <c r="J651" s="382">
        <f t="shared" si="87"/>
        <v>0</v>
      </c>
      <c r="K651" s="382">
        <f t="shared" si="87"/>
        <v>8.48</v>
      </c>
      <c r="L651" s="382">
        <f t="shared" si="87"/>
        <v>1.02</v>
      </c>
      <c r="M651" s="382">
        <f t="shared" si="87"/>
        <v>0.5</v>
      </c>
      <c r="N651" s="382">
        <f t="shared" si="87"/>
        <v>0</v>
      </c>
      <c r="O651" s="382">
        <f t="shared" si="87"/>
        <v>0</v>
      </c>
      <c r="P651" s="382">
        <f t="shared" si="87"/>
        <v>0</v>
      </c>
      <c r="Q651" s="382">
        <f t="shared" si="87"/>
        <v>0</v>
      </c>
      <c r="R651" s="382">
        <f t="shared" si="87"/>
        <v>0</v>
      </c>
      <c r="S651" s="382">
        <f t="shared" si="87"/>
        <v>0</v>
      </c>
      <c r="T651" s="382">
        <f t="shared" si="87"/>
        <v>0</v>
      </c>
      <c r="U651" s="382">
        <f t="shared" si="87"/>
        <v>0</v>
      </c>
      <c r="V651" s="382">
        <f t="shared" si="87"/>
        <v>1.56</v>
      </c>
      <c r="W651" s="382">
        <f t="shared" si="87"/>
        <v>1.06</v>
      </c>
      <c r="X651" s="382">
        <f t="shared" si="87"/>
        <v>0.5</v>
      </c>
      <c r="Y651" s="382">
        <f t="shared" si="87"/>
        <v>0</v>
      </c>
      <c r="Z651" s="382">
        <f t="shared" si="87"/>
        <v>0</v>
      </c>
      <c r="AA651" s="382">
        <f t="shared" si="87"/>
        <v>0</v>
      </c>
      <c r="AB651" s="382">
        <f t="shared" si="87"/>
        <v>0</v>
      </c>
      <c r="AC651" s="382">
        <f t="shared" si="87"/>
        <v>0</v>
      </c>
      <c r="AD651" s="382">
        <f t="shared" si="87"/>
        <v>0</v>
      </c>
      <c r="AE651" s="382">
        <f t="shared" si="87"/>
        <v>0</v>
      </c>
      <c r="AF651" s="382">
        <f t="shared" si="87"/>
        <v>0</v>
      </c>
      <c r="AG651" s="382">
        <f t="shared" si="87"/>
        <v>0</v>
      </c>
      <c r="AH651" s="382">
        <f t="shared" si="87"/>
        <v>0</v>
      </c>
      <c r="AI651" s="382">
        <f t="shared" si="87"/>
        <v>1.19</v>
      </c>
      <c r="AJ651" s="382">
        <f t="shared" si="87"/>
        <v>0</v>
      </c>
      <c r="AK651" s="382">
        <f t="shared" si="87"/>
        <v>0</v>
      </c>
      <c r="AL651" s="382">
        <f t="shared" si="87"/>
        <v>0</v>
      </c>
      <c r="AM651" s="382">
        <f t="shared" si="87"/>
        <v>0</v>
      </c>
      <c r="AN651" s="382">
        <f t="shared" si="87"/>
        <v>0</v>
      </c>
      <c r="AO651" s="382">
        <f t="shared" si="87"/>
        <v>0</v>
      </c>
      <c r="AP651" s="382">
        <f t="shared" si="87"/>
        <v>0</v>
      </c>
      <c r="AQ651" s="382">
        <f t="shared" si="87"/>
        <v>0.15</v>
      </c>
      <c r="AR651" s="382">
        <f t="shared" si="87"/>
        <v>0</v>
      </c>
      <c r="AS651" s="382">
        <f t="shared" si="87"/>
        <v>0</v>
      </c>
      <c r="AT651" s="382">
        <f t="shared" si="87"/>
        <v>0</v>
      </c>
      <c r="AU651" s="382">
        <f t="shared" si="87"/>
        <v>0</v>
      </c>
      <c r="AV651" s="382">
        <f t="shared" si="87"/>
        <v>0</v>
      </c>
      <c r="AW651" s="382">
        <f t="shared" si="87"/>
        <v>0</v>
      </c>
      <c r="AX651" s="333" t="s">
        <v>315</v>
      </c>
      <c r="AY651" s="333">
        <f>SUM(AY652:AY671)</f>
        <v>0</v>
      </c>
      <c r="AZ651" s="340" t="s">
        <v>101</v>
      </c>
      <c r="BA651" s="341"/>
      <c r="BC651" s="370"/>
    </row>
    <row r="652" spans="1:55" s="284" customFormat="1" ht="34.5" hidden="1" customHeight="1" x14ac:dyDescent="0.25">
      <c r="A652" s="338" t="s">
        <v>1709</v>
      </c>
      <c r="B652" s="329" t="s">
        <v>1710</v>
      </c>
      <c r="C652" s="399">
        <f t="shared" ref="C652:C658" si="88">SUM(H652:V652,AF652:AW652)</f>
        <v>0.23</v>
      </c>
      <c r="D652" s="411" t="s">
        <v>101</v>
      </c>
      <c r="E652" s="411"/>
      <c r="F652" s="411"/>
      <c r="G652" s="411"/>
      <c r="H652" s="399">
        <v>0</v>
      </c>
      <c r="I652" s="399">
        <v>0</v>
      </c>
      <c r="J652" s="399">
        <v>0</v>
      </c>
      <c r="K652" s="399">
        <v>0.23</v>
      </c>
      <c r="L652" s="399">
        <v>0</v>
      </c>
      <c r="M652" s="399">
        <v>0</v>
      </c>
      <c r="N652" s="399">
        <v>0</v>
      </c>
      <c r="O652" s="399">
        <v>0</v>
      </c>
      <c r="P652" s="399">
        <v>0</v>
      </c>
      <c r="Q652" s="399">
        <v>0</v>
      </c>
      <c r="R652" s="399">
        <v>0</v>
      </c>
      <c r="S652" s="399">
        <v>0</v>
      </c>
      <c r="T652" s="399">
        <v>0</v>
      </c>
      <c r="U652" s="399">
        <v>0</v>
      </c>
      <c r="V652" s="330">
        <f t="shared" ref="V652:V662" si="89">SUM(W652:AE652)</f>
        <v>0</v>
      </c>
      <c r="W652" s="405">
        <v>0</v>
      </c>
      <c r="X652" s="405">
        <v>0</v>
      </c>
      <c r="Y652" s="405">
        <v>0</v>
      </c>
      <c r="Z652" s="405">
        <v>0</v>
      </c>
      <c r="AA652" s="405">
        <v>0</v>
      </c>
      <c r="AB652" s="405">
        <v>0</v>
      </c>
      <c r="AC652" s="405">
        <v>0</v>
      </c>
      <c r="AD652" s="405">
        <v>0</v>
      </c>
      <c r="AE652" s="405">
        <v>0</v>
      </c>
      <c r="AF652" s="399">
        <v>0</v>
      </c>
      <c r="AG652" s="399">
        <v>0</v>
      </c>
      <c r="AH652" s="399">
        <v>0</v>
      </c>
      <c r="AI652" s="399">
        <v>0</v>
      </c>
      <c r="AJ652" s="399">
        <v>0</v>
      </c>
      <c r="AK652" s="399">
        <v>0</v>
      </c>
      <c r="AL652" s="399">
        <v>0</v>
      </c>
      <c r="AM652" s="399">
        <v>0</v>
      </c>
      <c r="AN652" s="399">
        <v>0</v>
      </c>
      <c r="AO652" s="399">
        <v>0</v>
      </c>
      <c r="AP652" s="399">
        <v>0</v>
      </c>
      <c r="AQ652" s="399">
        <v>0</v>
      </c>
      <c r="AR652" s="399">
        <v>0</v>
      </c>
      <c r="AS652" s="399">
        <v>0</v>
      </c>
      <c r="AT652" s="399">
        <v>0</v>
      </c>
      <c r="AU652" s="399">
        <v>0</v>
      </c>
      <c r="AV652" s="399">
        <v>0</v>
      </c>
      <c r="AW652" s="399">
        <v>0</v>
      </c>
      <c r="AX652" s="382" t="s">
        <v>385</v>
      </c>
      <c r="AY652" s="333"/>
      <c r="AZ652" s="346" t="s">
        <v>1711</v>
      </c>
      <c r="BA652" s="341"/>
      <c r="BC652" s="370" t="s">
        <v>327</v>
      </c>
    </row>
    <row r="653" spans="1:55" s="284" customFormat="1" ht="34.5" hidden="1" customHeight="1" x14ac:dyDescent="0.25">
      <c r="A653" s="338" t="s">
        <v>1712</v>
      </c>
      <c r="B653" s="329" t="s">
        <v>1713</v>
      </c>
      <c r="C653" s="399">
        <f t="shared" si="88"/>
        <v>0.31</v>
      </c>
      <c r="D653" s="411" t="s">
        <v>101</v>
      </c>
      <c r="E653" s="411"/>
      <c r="F653" s="411"/>
      <c r="G653" s="411"/>
      <c r="H653" s="399">
        <f>[1]CH10B!E5897</f>
        <v>0.3</v>
      </c>
      <c r="I653" s="399">
        <f>[1]CH10B!F5897</f>
        <v>0</v>
      </c>
      <c r="J653" s="399">
        <f>[1]CH10B!G5897</f>
        <v>0</v>
      </c>
      <c r="K653" s="399">
        <f>[1]CH10B!H5897</f>
        <v>0</v>
      </c>
      <c r="L653" s="399">
        <f>[1]CH10B!I5897</f>
        <v>0</v>
      </c>
      <c r="M653" s="399">
        <f>[1]CH10B!J5897</f>
        <v>0</v>
      </c>
      <c r="N653" s="399">
        <f>[1]CH10B!K5897</f>
        <v>0</v>
      </c>
      <c r="O653" s="399">
        <f>[1]CH10B!L5897</f>
        <v>0</v>
      </c>
      <c r="P653" s="399">
        <f>[1]CH10B!M5897</f>
        <v>0</v>
      </c>
      <c r="Q653" s="399">
        <f>[1]CH10B!N5897</f>
        <v>0</v>
      </c>
      <c r="R653" s="399">
        <f>[1]CH10B!O5897</f>
        <v>0</v>
      </c>
      <c r="S653" s="399">
        <f>[1]CH10B!P5897</f>
        <v>0</v>
      </c>
      <c r="T653" s="399">
        <f>[1]CH10B!Q5897</f>
        <v>0</v>
      </c>
      <c r="U653" s="399">
        <f>[1]CH10B!R5897</f>
        <v>0</v>
      </c>
      <c r="V653" s="399">
        <f>[1]CH10B!S5897</f>
        <v>0.01</v>
      </c>
      <c r="W653" s="399">
        <f>[1]CH10B!T5897</f>
        <v>0.01</v>
      </c>
      <c r="X653" s="399">
        <f>[1]CH10B!U5897</f>
        <v>0</v>
      </c>
      <c r="Y653" s="399">
        <f>[1]CH10B!V5897</f>
        <v>0</v>
      </c>
      <c r="Z653" s="399">
        <f>[1]CH10B!W5897</f>
        <v>0</v>
      </c>
      <c r="AA653" s="399">
        <f>[1]CH10B!X5897</f>
        <v>0</v>
      </c>
      <c r="AB653" s="399">
        <f>[1]CH10B!Y5897</f>
        <v>0</v>
      </c>
      <c r="AC653" s="399">
        <f>[1]CH10B!Z5897</f>
        <v>0</v>
      </c>
      <c r="AD653" s="399">
        <f>[1]CH10B!AA5897</f>
        <v>0</v>
      </c>
      <c r="AE653" s="399">
        <f>[1]CH10B!AB5897</f>
        <v>0</v>
      </c>
      <c r="AF653" s="399">
        <f>[1]CH10B!AC5897</f>
        <v>0</v>
      </c>
      <c r="AG653" s="399">
        <f>[1]CH10B!AD5897</f>
        <v>0</v>
      </c>
      <c r="AH653" s="399">
        <f>[1]CH10B!AE5897</f>
        <v>0</v>
      </c>
      <c r="AI653" s="399">
        <f>[1]CH10B!AF5897</f>
        <v>0</v>
      </c>
      <c r="AJ653" s="399">
        <f>[1]CH10B!AG5897</f>
        <v>0</v>
      </c>
      <c r="AK653" s="399">
        <f>[1]CH10B!AH5897</f>
        <v>0</v>
      </c>
      <c r="AL653" s="399">
        <f>[1]CH10B!AI5897</f>
        <v>0</v>
      </c>
      <c r="AM653" s="399">
        <f>[1]CH10B!AJ5897</f>
        <v>0</v>
      </c>
      <c r="AN653" s="399">
        <f>[1]CH10B!AK5897</f>
        <v>0</v>
      </c>
      <c r="AO653" s="399">
        <f>[1]CH10B!AL5897</f>
        <v>0</v>
      </c>
      <c r="AP653" s="399">
        <f>[1]CH10B!AM5897</f>
        <v>0</v>
      </c>
      <c r="AQ653" s="399">
        <f>[1]CH10B!AN5897</f>
        <v>0</v>
      </c>
      <c r="AR653" s="399">
        <f>[1]CH10B!AO5897</f>
        <v>0</v>
      </c>
      <c r="AS653" s="399">
        <f>[1]CH10B!AP5897</f>
        <v>0</v>
      </c>
      <c r="AT653" s="399">
        <f>[1]CH10B!AQ5897</f>
        <v>0</v>
      </c>
      <c r="AU653" s="399">
        <f>[1]CH10B!AR5897</f>
        <v>0</v>
      </c>
      <c r="AV653" s="399">
        <f>[1]CH10B!AS5897</f>
        <v>0</v>
      </c>
      <c r="AW653" s="399">
        <f>[1]CH10B!AT5897</f>
        <v>0</v>
      </c>
      <c r="AX653" s="382" t="s">
        <v>333</v>
      </c>
      <c r="AY653" s="333"/>
      <c r="AZ653" s="346"/>
      <c r="BA653" s="341"/>
      <c r="BC653" s="370" t="s">
        <v>327</v>
      </c>
    </row>
    <row r="654" spans="1:55" s="284" customFormat="1" ht="34.5" hidden="1" customHeight="1" x14ac:dyDescent="0.25">
      <c r="A654" s="338" t="s">
        <v>1714</v>
      </c>
      <c r="B654" s="329" t="s">
        <v>1715</v>
      </c>
      <c r="C654" s="399">
        <f t="shared" si="88"/>
        <v>4.13</v>
      </c>
      <c r="D654" s="411" t="s">
        <v>101</v>
      </c>
      <c r="E654" s="411"/>
      <c r="F654" s="411"/>
      <c r="G654" s="411"/>
      <c r="H654" s="399">
        <v>0</v>
      </c>
      <c r="I654" s="399">
        <v>0</v>
      </c>
      <c r="J654" s="399">
        <v>0</v>
      </c>
      <c r="K654" s="399">
        <v>4.13</v>
      </c>
      <c r="L654" s="399">
        <v>0</v>
      </c>
      <c r="M654" s="399">
        <v>0</v>
      </c>
      <c r="N654" s="399">
        <v>0</v>
      </c>
      <c r="O654" s="399">
        <v>0</v>
      </c>
      <c r="P654" s="399">
        <v>0</v>
      </c>
      <c r="Q654" s="399">
        <v>0</v>
      </c>
      <c r="R654" s="399">
        <v>0</v>
      </c>
      <c r="S654" s="399">
        <v>0</v>
      </c>
      <c r="T654" s="399">
        <v>0</v>
      </c>
      <c r="U654" s="399">
        <v>0</v>
      </c>
      <c r="V654" s="330">
        <f t="shared" si="89"/>
        <v>0</v>
      </c>
      <c r="W654" s="405">
        <v>0</v>
      </c>
      <c r="X654" s="405">
        <v>0</v>
      </c>
      <c r="Y654" s="405">
        <v>0</v>
      </c>
      <c r="Z654" s="405">
        <v>0</v>
      </c>
      <c r="AA654" s="405">
        <v>0</v>
      </c>
      <c r="AB654" s="405">
        <v>0</v>
      </c>
      <c r="AC654" s="405">
        <v>0</v>
      </c>
      <c r="AD654" s="405">
        <v>0</v>
      </c>
      <c r="AE654" s="405">
        <v>0</v>
      </c>
      <c r="AF654" s="399">
        <v>0</v>
      </c>
      <c r="AG654" s="399">
        <v>0</v>
      </c>
      <c r="AH654" s="399">
        <v>0</v>
      </c>
      <c r="AI654" s="399">
        <v>0</v>
      </c>
      <c r="AJ654" s="399">
        <v>0</v>
      </c>
      <c r="AK654" s="399">
        <v>0</v>
      </c>
      <c r="AL654" s="399">
        <v>0</v>
      </c>
      <c r="AM654" s="399">
        <v>0</v>
      </c>
      <c r="AN654" s="399">
        <v>0</v>
      </c>
      <c r="AO654" s="399">
        <v>0</v>
      </c>
      <c r="AP654" s="399">
        <v>0</v>
      </c>
      <c r="AQ654" s="399">
        <v>0</v>
      </c>
      <c r="AR654" s="399">
        <v>0</v>
      </c>
      <c r="AS654" s="399">
        <v>0</v>
      </c>
      <c r="AT654" s="399">
        <v>0</v>
      </c>
      <c r="AU654" s="399">
        <v>0</v>
      </c>
      <c r="AV654" s="399">
        <v>0</v>
      </c>
      <c r="AW654" s="399">
        <v>0</v>
      </c>
      <c r="AX654" s="382" t="s">
        <v>454</v>
      </c>
      <c r="AY654" s="333"/>
      <c r="AZ654" s="346" t="s">
        <v>1716</v>
      </c>
      <c r="BA654" s="341" t="s">
        <v>1717</v>
      </c>
      <c r="BC654" s="370" t="s">
        <v>327</v>
      </c>
    </row>
    <row r="655" spans="1:55" s="284" customFormat="1" ht="34.5" hidden="1" customHeight="1" x14ac:dyDescent="0.25">
      <c r="A655" s="338" t="s">
        <v>1718</v>
      </c>
      <c r="B655" s="329" t="s">
        <v>1719</v>
      </c>
      <c r="C655" s="399">
        <f t="shared" si="88"/>
        <v>0.24</v>
      </c>
      <c r="D655" s="411" t="s">
        <v>101</v>
      </c>
      <c r="E655" s="411"/>
      <c r="F655" s="411"/>
      <c r="G655" s="411"/>
      <c r="H655" s="399">
        <v>0</v>
      </c>
      <c r="I655" s="399">
        <v>0</v>
      </c>
      <c r="J655" s="399">
        <v>0</v>
      </c>
      <c r="K655" s="399">
        <v>0.13</v>
      </c>
      <c r="L655" s="399">
        <v>0</v>
      </c>
      <c r="M655" s="399">
        <v>0</v>
      </c>
      <c r="N655" s="399">
        <v>0</v>
      </c>
      <c r="O655" s="399">
        <v>0</v>
      </c>
      <c r="P655" s="399">
        <v>0</v>
      </c>
      <c r="Q655" s="399">
        <v>0</v>
      </c>
      <c r="R655" s="399">
        <v>0</v>
      </c>
      <c r="S655" s="399">
        <v>0</v>
      </c>
      <c r="T655" s="399">
        <v>0</v>
      </c>
      <c r="U655" s="399">
        <v>0</v>
      </c>
      <c r="V655" s="330">
        <f t="shared" si="89"/>
        <v>0.02</v>
      </c>
      <c r="W655" s="405">
        <v>0.02</v>
      </c>
      <c r="X655" s="405">
        <v>0</v>
      </c>
      <c r="Y655" s="405">
        <v>0</v>
      </c>
      <c r="Z655" s="405">
        <v>0</v>
      </c>
      <c r="AA655" s="405">
        <v>0</v>
      </c>
      <c r="AB655" s="405">
        <v>0</v>
      </c>
      <c r="AC655" s="405">
        <v>0</v>
      </c>
      <c r="AD655" s="405">
        <v>0</v>
      </c>
      <c r="AE655" s="405">
        <v>0</v>
      </c>
      <c r="AF655" s="399">
        <v>0</v>
      </c>
      <c r="AG655" s="399">
        <v>0</v>
      </c>
      <c r="AH655" s="399">
        <v>0</v>
      </c>
      <c r="AI655" s="399">
        <v>0.09</v>
      </c>
      <c r="AJ655" s="399">
        <v>0</v>
      </c>
      <c r="AK655" s="399">
        <v>0</v>
      </c>
      <c r="AL655" s="399">
        <v>0</v>
      </c>
      <c r="AM655" s="399">
        <v>0</v>
      </c>
      <c r="AN655" s="399">
        <v>0</v>
      </c>
      <c r="AO655" s="399">
        <v>0</v>
      </c>
      <c r="AP655" s="399">
        <v>0</v>
      </c>
      <c r="AQ655" s="399">
        <v>0</v>
      </c>
      <c r="AR655" s="399">
        <v>0</v>
      </c>
      <c r="AS655" s="399">
        <v>0</v>
      </c>
      <c r="AT655" s="399">
        <v>0</v>
      </c>
      <c r="AU655" s="399">
        <v>0</v>
      </c>
      <c r="AV655" s="399">
        <v>0</v>
      </c>
      <c r="AW655" s="399">
        <v>0</v>
      </c>
      <c r="AX655" s="382" t="s">
        <v>371</v>
      </c>
      <c r="AY655" s="333" t="s">
        <v>1720</v>
      </c>
      <c r="AZ655" s="346"/>
      <c r="BA655" s="341"/>
      <c r="BC655" s="370" t="s">
        <v>327</v>
      </c>
    </row>
    <row r="656" spans="1:55" s="284" customFormat="1" ht="34.5" hidden="1" customHeight="1" x14ac:dyDescent="0.25">
      <c r="A656" s="338" t="s">
        <v>1721</v>
      </c>
      <c r="B656" s="329" t="s">
        <v>1722</v>
      </c>
      <c r="C656" s="399">
        <f t="shared" si="88"/>
        <v>0.22</v>
      </c>
      <c r="D656" s="411" t="s">
        <v>101</v>
      </c>
      <c r="E656" s="411"/>
      <c r="F656" s="411"/>
      <c r="G656" s="411"/>
      <c r="H656" s="399"/>
      <c r="I656" s="399"/>
      <c r="J656" s="399"/>
      <c r="K656" s="399">
        <v>0.02</v>
      </c>
      <c r="L656" s="399"/>
      <c r="M656" s="399"/>
      <c r="N656" s="399"/>
      <c r="O656" s="399"/>
      <c r="P656" s="399"/>
      <c r="Q656" s="399"/>
      <c r="R656" s="399"/>
      <c r="S656" s="399"/>
      <c r="T656" s="399"/>
      <c r="U656" s="399"/>
      <c r="V656" s="330">
        <f t="shared" si="89"/>
        <v>0.02</v>
      </c>
      <c r="W656" s="405">
        <v>0.02</v>
      </c>
      <c r="X656" s="405"/>
      <c r="Y656" s="405"/>
      <c r="Z656" s="405"/>
      <c r="AA656" s="405"/>
      <c r="AB656" s="405"/>
      <c r="AC656" s="405"/>
      <c r="AD656" s="405"/>
      <c r="AE656" s="405"/>
      <c r="AF656" s="399"/>
      <c r="AG656" s="399"/>
      <c r="AH656" s="399"/>
      <c r="AI656" s="399">
        <v>0.03</v>
      </c>
      <c r="AJ656" s="399"/>
      <c r="AK656" s="399"/>
      <c r="AL656" s="399"/>
      <c r="AM656" s="399"/>
      <c r="AN656" s="399"/>
      <c r="AO656" s="399"/>
      <c r="AP656" s="399"/>
      <c r="AQ656" s="399">
        <v>0.15</v>
      </c>
      <c r="AR656" s="399"/>
      <c r="AS656" s="399"/>
      <c r="AT656" s="399"/>
      <c r="AU656" s="399"/>
      <c r="AV656" s="399"/>
      <c r="AW656" s="399"/>
      <c r="AX656" s="382" t="s">
        <v>478</v>
      </c>
      <c r="AY656" s="333"/>
      <c r="AZ656" s="346"/>
      <c r="BA656" s="341"/>
      <c r="BC656" s="370"/>
    </row>
    <row r="657" spans="1:59" s="284" customFormat="1" ht="36.75" hidden="1" customHeight="1" x14ac:dyDescent="0.25">
      <c r="A657" s="338" t="s">
        <v>1723</v>
      </c>
      <c r="B657" s="329" t="s">
        <v>1724</v>
      </c>
      <c r="C657" s="399">
        <f t="shared" si="88"/>
        <v>0.46</v>
      </c>
      <c r="D657" s="411" t="s">
        <v>101</v>
      </c>
      <c r="E657" s="411"/>
      <c r="F657" s="411"/>
      <c r="G657" s="411"/>
      <c r="H657" s="399">
        <v>0</v>
      </c>
      <c r="I657" s="399">
        <v>0.25</v>
      </c>
      <c r="J657" s="399">
        <v>0</v>
      </c>
      <c r="K657" s="399">
        <v>0.16</v>
      </c>
      <c r="L657" s="399">
        <v>0</v>
      </c>
      <c r="M657" s="399">
        <v>0</v>
      </c>
      <c r="N657" s="399">
        <v>0</v>
      </c>
      <c r="O657" s="399">
        <v>0</v>
      </c>
      <c r="P657" s="399">
        <v>0</v>
      </c>
      <c r="Q657" s="399">
        <v>0</v>
      </c>
      <c r="R657" s="399">
        <v>0</v>
      </c>
      <c r="S657" s="399">
        <v>0</v>
      </c>
      <c r="T657" s="399">
        <v>0</v>
      </c>
      <c r="U657" s="399">
        <v>0</v>
      </c>
      <c r="V657" s="330">
        <f t="shared" si="89"/>
        <v>0</v>
      </c>
      <c r="W657" s="405">
        <v>0</v>
      </c>
      <c r="X657" s="405">
        <v>0</v>
      </c>
      <c r="Y657" s="405">
        <v>0</v>
      </c>
      <c r="Z657" s="405">
        <v>0</v>
      </c>
      <c r="AA657" s="405">
        <v>0</v>
      </c>
      <c r="AB657" s="405">
        <v>0</v>
      </c>
      <c r="AC657" s="405">
        <v>0</v>
      </c>
      <c r="AD657" s="405">
        <v>0</v>
      </c>
      <c r="AE657" s="405">
        <v>0</v>
      </c>
      <c r="AF657" s="399">
        <v>0</v>
      </c>
      <c r="AG657" s="399">
        <v>0</v>
      </c>
      <c r="AH657" s="399">
        <v>0</v>
      </c>
      <c r="AI657" s="399">
        <v>0.05</v>
      </c>
      <c r="AJ657" s="399">
        <v>0</v>
      </c>
      <c r="AK657" s="399">
        <v>0</v>
      </c>
      <c r="AL657" s="399">
        <v>0</v>
      </c>
      <c r="AM657" s="399">
        <v>0</v>
      </c>
      <c r="AN657" s="399">
        <v>0</v>
      </c>
      <c r="AO657" s="399">
        <v>0</v>
      </c>
      <c r="AP657" s="399">
        <v>0</v>
      </c>
      <c r="AQ657" s="399">
        <v>0</v>
      </c>
      <c r="AR657" s="399">
        <v>0</v>
      </c>
      <c r="AS657" s="399">
        <v>0</v>
      </c>
      <c r="AT657" s="399">
        <v>0</v>
      </c>
      <c r="AU657" s="399">
        <v>0</v>
      </c>
      <c r="AV657" s="399">
        <v>0</v>
      </c>
      <c r="AW657" s="399">
        <v>0</v>
      </c>
      <c r="AX657" s="382" t="s">
        <v>371</v>
      </c>
      <c r="AY657" s="333" t="s">
        <v>1725</v>
      </c>
      <c r="AZ657" s="346"/>
      <c r="BA657" s="341"/>
      <c r="BC657" s="370" t="s">
        <v>327</v>
      </c>
    </row>
    <row r="658" spans="1:59" s="284" customFormat="1" ht="36.75" hidden="1" customHeight="1" x14ac:dyDescent="0.25">
      <c r="A658" s="338" t="s">
        <v>1726</v>
      </c>
      <c r="B658" s="329" t="s">
        <v>1727</v>
      </c>
      <c r="C658" s="399">
        <f t="shared" si="88"/>
        <v>9.8699999999999992</v>
      </c>
      <c r="D658" s="411" t="s">
        <v>101</v>
      </c>
      <c r="E658" s="411"/>
      <c r="F658" s="411"/>
      <c r="G658" s="411"/>
      <c r="H658" s="399">
        <v>2.0099999999999998</v>
      </c>
      <c r="I658" s="399"/>
      <c r="J658" s="399"/>
      <c r="K658" s="399">
        <v>3.81</v>
      </c>
      <c r="L658" s="399">
        <v>1.02</v>
      </c>
      <c r="M658" s="399">
        <v>0.5</v>
      </c>
      <c r="N658" s="399"/>
      <c r="O658" s="399"/>
      <c r="P658" s="399"/>
      <c r="Q658" s="399"/>
      <c r="R658" s="399"/>
      <c r="S658" s="399"/>
      <c r="T658" s="399"/>
      <c r="U658" s="399"/>
      <c r="V658" s="330">
        <f t="shared" si="89"/>
        <v>1.51</v>
      </c>
      <c r="W658" s="405">
        <v>1.01</v>
      </c>
      <c r="X658" s="405">
        <v>0.5</v>
      </c>
      <c r="Y658" s="405"/>
      <c r="Z658" s="405"/>
      <c r="AA658" s="405"/>
      <c r="AB658" s="405"/>
      <c r="AC658" s="405"/>
      <c r="AD658" s="405"/>
      <c r="AE658" s="405"/>
      <c r="AF658" s="399"/>
      <c r="AG658" s="399"/>
      <c r="AH658" s="399"/>
      <c r="AI658" s="399">
        <v>1.02</v>
      </c>
      <c r="AJ658" s="399"/>
      <c r="AK658" s="399"/>
      <c r="AL658" s="399"/>
      <c r="AM658" s="399"/>
      <c r="AN658" s="399"/>
      <c r="AO658" s="399"/>
      <c r="AP658" s="399"/>
      <c r="AQ658" s="399"/>
      <c r="AR658" s="399"/>
      <c r="AS658" s="399"/>
      <c r="AT658" s="399"/>
      <c r="AU658" s="399"/>
      <c r="AV658" s="399"/>
      <c r="AW658" s="399"/>
      <c r="AX658" s="382" t="s">
        <v>315</v>
      </c>
      <c r="AY658" s="333"/>
      <c r="AZ658" s="346"/>
      <c r="BA658" s="341"/>
      <c r="BC658" s="370"/>
    </row>
    <row r="659" spans="1:59" s="284" customFormat="1" ht="37.5" customHeight="1" x14ac:dyDescent="0.25">
      <c r="A659" s="338" t="s">
        <v>1728</v>
      </c>
      <c r="B659" s="329" t="s">
        <v>115</v>
      </c>
      <c r="C659" s="399">
        <v>15.809999999999999</v>
      </c>
      <c r="D659" s="424" t="s">
        <v>116</v>
      </c>
      <c r="E659" s="332">
        <v>12.379999999999999</v>
      </c>
      <c r="F659" s="332">
        <v>2.2000000000000002</v>
      </c>
      <c r="G659" s="332">
        <v>1.23</v>
      </c>
      <c r="H659" s="399">
        <f>SUM(H660:H661)</f>
        <v>1.37</v>
      </c>
      <c r="I659" s="399">
        <f t="shared" ref="I659:AW659" si="90">SUM(I660:I661)</f>
        <v>0.87</v>
      </c>
      <c r="J659" s="399">
        <f t="shared" si="90"/>
        <v>0</v>
      </c>
      <c r="K659" s="399">
        <f t="shared" si="90"/>
        <v>8.59</v>
      </c>
      <c r="L659" s="399">
        <f t="shared" si="90"/>
        <v>0.37</v>
      </c>
      <c r="M659" s="399">
        <f t="shared" si="90"/>
        <v>0.01</v>
      </c>
      <c r="N659" s="399">
        <f t="shared" si="90"/>
        <v>0</v>
      </c>
      <c r="O659" s="399">
        <f t="shared" si="90"/>
        <v>0</v>
      </c>
      <c r="P659" s="399">
        <f t="shared" si="90"/>
        <v>1.17</v>
      </c>
      <c r="Q659" s="399">
        <f t="shared" si="90"/>
        <v>0</v>
      </c>
      <c r="R659" s="399">
        <f t="shared" si="90"/>
        <v>0</v>
      </c>
      <c r="S659" s="399">
        <f t="shared" si="90"/>
        <v>0</v>
      </c>
      <c r="T659" s="399">
        <f t="shared" si="90"/>
        <v>0</v>
      </c>
      <c r="U659" s="399">
        <f t="shared" si="90"/>
        <v>0</v>
      </c>
      <c r="V659" s="399">
        <f t="shared" si="90"/>
        <v>0.91</v>
      </c>
      <c r="W659" s="399">
        <f t="shared" si="90"/>
        <v>0.56999999999999995</v>
      </c>
      <c r="X659" s="399">
        <f t="shared" si="90"/>
        <v>9.9999999999999992E-2</v>
      </c>
      <c r="Y659" s="399">
        <f t="shared" si="90"/>
        <v>0</v>
      </c>
      <c r="Z659" s="399">
        <f t="shared" si="90"/>
        <v>0</v>
      </c>
      <c r="AA659" s="399">
        <f t="shared" si="90"/>
        <v>0</v>
      </c>
      <c r="AB659" s="399">
        <f t="shared" si="90"/>
        <v>0.24</v>
      </c>
      <c r="AC659" s="399">
        <f t="shared" si="90"/>
        <v>0</v>
      </c>
      <c r="AD659" s="399">
        <f t="shared" si="90"/>
        <v>0</v>
      </c>
      <c r="AE659" s="399">
        <f t="shared" si="90"/>
        <v>0</v>
      </c>
      <c r="AF659" s="399">
        <f t="shared" si="90"/>
        <v>0</v>
      </c>
      <c r="AG659" s="399">
        <f t="shared" si="90"/>
        <v>0</v>
      </c>
      <c r="AH659" s="399">
        <f t="shared" si="90"/>
        <v>0</v>
      </c>
      <c r="AI659" s="399">
        <f t="shared" si="90"/>
        <v>0.43000000000000005</v>
      </c>
      <c r="AJ659" s="399">
        <f t="shared" si="90"/>
        <v>0</v>
      </c>
      <c r="AK659" s="399">
        <f t="shared" si="90"/>
        <v>0</v>
      </c>
      <c r="AL659" s="399">
        <f t="shared" si="90"/>
        <v>0</v>
      </c>
      <c r="AM659" s="399">
        <f t="shared" si="90"/>
        <v>0.86</v>
      </c>
      <c r="AN659" s="399">
        <f t="shared" si="90"/>
        <v>0</v>
      </c>
      <c r="AO659" s="399">
        <f t="shared" si="90"/>
        <v>0</v>
      </c>
      <c r="AP659" s="399">
        <f t="shared" si="90"/>
        <v>0</v>
      </c>
      <c r="AQ659" s="399">
        <f t="shared" si="90"/>
        <v>0</v>
      </c>
      <c r="AR659" s="399">
        <f t="shared" si="90"/>
        <v>0</v>
      </c>
      <c r="AS659" s="399">
        <f t="shared" si="90"/>
        <v>0</v>
      </c>
      <c r="AT659" s="399">
        <f t="shared" si="90"/>
        <v>0</v>
      </c>
      <c r="AU659" s="399">
        <f t="shared" si="90"/>
        <v>1.23</v>
      </c>
      <c r="AV659" s="399">
        <f t="shared" si="90"/>
        <v>0</v>
      </c>
      <c r="AW659" s="399">
        <f t="shared" si="90"/>
        <v>0</v>
      </c>
      <c r="AX659" s="333" t="s">
        <v>315</v>
      </c>
      <c r="AY659" s="333"/>
      <c r="AZ659" s="340" t="s">
        <v>116</v>
      </c>
      <c r="BA659" s="341"/>
      <c r="BC659" s="370"/>
    </row>
    <row r="660" spans="1:59" s="284" customFormat="1" ht="31.5" hidden="1" customHeight="1" x14ac:dyDescent="0.25">
      <c r="A660" s="338" t="s">
        <v>1729</v>
      </c>
      <c r="B660" s="329" t="s">
        <v>1730</v>
      </c>
      <c r="C660" s="399">
        <f>SUM(H660:V660,AF660:AW660)</f>
        <v>1.35</v>
      </c>
      <c r="D660" s="411" t="s">
        <v>116</v>
      </c>
      <c r="E660" s="411"/>
      <c r="F660" s="411"/>
      <c r="G660" s="411"/>
      <c r="H660" s="399">
        <v>0.6</v>
      </c>
      <c r="I660" s="399"/>
      <c r="J660" s="399"/>
      <c r="K660" s="399">
        <v>0.65</v>
      </c>
      <c r="L660" s="399"/>
      <c r="M660" s="399"/>
      <c r="N660" s="399"/>
      <c r="O660" s="399"/>
      <c r="P660" s="399"/>
      <c r="Q660" s="399"/>
      <c r="R660" s="399"/>
      <c r="S660" s="399"/>
      <c r="T660" s="399"/>
      <c r="U660" s="399"/>
      <c r="V660" s="330">
        <f>SUM(W660:AE660)</f>
        <v>0.1</v>
      </c>
      <c r="W660" s="399">
        <v>0.1</v>
      </c>
      <c r="X660" s="399"/>
      <c r="Y660" s="399"/>
      <c r="Z660" s="399"/>
      <c r="AA660" s="399"/>
      <c r="AB660" s="399"/>
      <c r="AC660" s="399"/>
      <c r="AD660" s="399"/>
      <c r="AE660" s="399"/>
      <c r="AF660" s="399"/>
      <c r="AG660" s="399"/>
      <c r="AH660" s="399"/>
      <c r="AI660" s="399"/>
      <c r="AJ660" s="399"/>
      <c r="AK660" s="399"/>
      <c r="AL660" s="399"/>
      <c r="AM660" s="399"/>
      <c r="AN660" s="399"/>
      <c r="AO660" s="399"/>
      <c r="AP660" s="399"/>
      <c r="AQ660" s="399"/>
      <c r="AR660" s="399"/>
      <c r="AS660" s="399"/>
      <c r="AT660" s="399"/>
      <c r="AU660" s="399"/>
      <c r="AV660" s="399"/>
      <c r="AW660" s="399"/>
      <c r="AX660" s="382" t="s">
        <v>333</v>
      </c>
      <c r="AY660" s="322"/>
      <c r="AZ660" s="378"/>
      <c r="BA660" s="379"/>
      <c r="BB660" s="380"/>
      <c r="BC660" s="381"/>
      <c r="BD660" s="380"/>
      <c r="BE660" s="380"/>
      <c r="BF660" s="380"/>
      <c r="BG660" s="380"/>
    </row>
    <row r="661" spans="1:59" s="284" customFormat="1" ht="31.5" hidden="1" customHeight="1" x14ac:dyDescent="0.25">
      <c r="A661" s="338" t="s">
        <v>1731</v>
      </c>
      <c r="B661" s="329" t="s">
        <v>1732</v>
      </c>
      <c r="C661" s="399">
        <f>SUM(H661:V661,AF661:AW661)</f>
        <v>14.459999999999999</v>
      </c>
      <c r="D661" s="411" t="s">
        <v>116</v>
      </c>
      <c r="E661" s="411"/>
      <c r="F661" s="411"/>
      <c r="G661" s="411"/>
      <c r="H661" s="399">
        <f>SUM(H662:H671)</f>
        <v>0.77</v>
      </c>
      <c r="I661" s="399">
        <f t="shared" ref="I661:AW661" si="91">SUM(I662:I671)</f>
        <v>0.87</v>
      </c>
      <c r="J661" s="399">
        <f t="shared" si="91"/>
        <v>0</v>
      </c>
      <c r="K661" s="399">
        <f t="shared" si="91"/>
        <v>7.94</v>
      </c>
      <c r="L661" s="399">
        <f t="shared" si="91"/>
        <v>0.37</v>
      </c>
      <c r="M661" s="399">
        <f t="shared" si="91"/>
        <v>0.01</v>
      </c>
      <c r="N661" s="399">
        <f t="shared" si="91"/>
        <v>0</v>
      </c>
      <c r="O661" s="399">
        <f t="shared" si="91"/>
        <v>0</v>
      </c>
      <c r="P661" s="399">
        <f t="shared" si="91"/>
        <v>1.17</v>
      </c>
      <c r="Q661" s="399">
        <f t="shared" si="91"/>
        <v>0</v>
      </c>
      <c r="R661" s="399">
        <f t="shared" si="91"/>
        <v>0</v>
      </c>
      <c r="S661" s="399">
        <f t="shared" si="91"/>
        <v>0</v>
      </c>
      <c r="T661" s="399">
        <f t="shared" si="91"/>
        <v>0</v>
      </c>
      <c r="U661" s="399">
        <f t="shared" si="91"/>
        <v>0</v>
      </c>
      <c r="V661" s="399">
        <f t="shared" si="91"/>
        <v>0.81</v>
      </c>
      <c r="W661" s="399">
        <f t="shared" si="91"/>
        <v>0.47</v>
      </c>
      <c r="X661" s="399">
        <f t="shared" si="91"/>
        <v>9.9999999999999992E-2</v>
      </c>
      <c r="Y661" s="399">
        <f t="shared" si="91"/>
        <v>0</v>
      </c>
      <c r="Z661" s="399">
        <f t="shared" si="91"/>
        <v>0</v>
      </c>
      <c r="AA661" s="399">
        <f t="shared" si="91"/>
        <v>0</v>
      </c>
      <c r="AB661" s="399">
        <f t="shared" si="91"/>
        <v>0.24</v>
      </c>
      <c r="AC661" s="399">
        <f t="shared" si="91"/>
        <v>0</v>
      </c>
      <c r="AD661" s="399">
        <f t="shared" si="91"/>
        <v>0</v>
      </c>
      <c r="AE661" s="399">
        <f t="shared" si="91"/>
        <v>0</v>
      </c>
      <c r="AF661" s="399">
        <f t="shared" si="91"/>
        <v>0</v>
      </c>
      <c r="AG661" s="399">
        <f t="shared" si="91"/>
        <v>0</v>
      </c>
      <c r="AH661" s="399">
        <f t="shared" si="91"/>
        <v>0</v>
      </c>
      <c r="AI661" s="399">
        <f t="shared" si="91"/>
        <v>0.43000000000000005</v>
      </c>
      <c r="AJ661" s="399">
        <f t="shared" si="91"/>
        <v>0</v>
      </c>
      <c r="AK661" s="399">
        <f t="shared" si="91"/>
        <v>0</v>
      </c>
      <c r="AL661" s="399">
        <f t="shared" si="91"/>
        <v>0</v>
      </c>
      <c r="AM661" s="399">
        <f t="shared" si="91"/>
        <v>0.86</v>
      </c>
      <c r="AN661" s="399">
        <f t="shared" si="91"/>
        <v>0</v>
      </c>
      <c r="AO661" s="399">
        <f t="shared" si="91"/>
        <v>0</v>
      </c>
      <c r="AP661" s="399">
        <f t="shared" si="91"/>
        <v>0</v>
      </c>
      <c r="AQ661" s="399">
        <f t="shared" si="91"/>
        <v>0</v>
      </c>
      <c r="AR661" s="399">
        <f t="shared" si="91"/>
        <v>0</v>
      </c>
      <c r="AS661" s="399">
        <f t="shared" si="91"/>
        <v>0</v>
      </c>
      <c r="AT661" s="399">
        <f t="shared" si="91"/>
        <v>0</v>
      </c>
      <c r="AU661" s="399">
        <f t="shared" si="91"/>
        <v>1.23</v>
      </c>
      <c r="AV661" s="399">
        <f t="shared" si="91"/>
        <v>0</v>
      </c>
      <c r="AW661" s="399">
        <f t="shared" si="91"/>
        <v>0</v>
      </c>
      <c r="AX661" s="382" t="s">
        <v>315</v>
      </c>
      <c r="AY661" s="322"/>
      <c r="AZ661" s="378"/>
      <c r="BA661" s="379"/>
      <c r="BB661" s="380"/>
      <c r="BC661" s="381"/>
      <c r="BD661" s="380"/>
      <c r="BE661" s="380"/>
      <c r="BF661" s="380"/>
      <c r="BG661" s="380"/>
    </row>
    <row r="662" spans="1:59" s="284" customFormat="1" ht="31.5" hidden="1" customHeight="1" x14ac:dyDescent="0.25">
      <c r="A662" s="338" t="s">
        <v>1733</v>
      </c>
      <c r="B662" s="329" t="s">
        <v>1734</v>
      </c>
      <c r="C662" s="399">
        <f>[1]CH10B!C5902</f>
        <v>0.32</v>
      </c>
      <c r="D662" s="411" t="s">
        <v>116</v>
      </c>
      <c r="E662" s="411"/>
      <c r="F662" s="411"/>
      <c r="G662" s="411"/>
      <c r="H662" s="399">
        <f>[1]CH10B!E5902</f>
        <v>0</v>
      </c>
      <c r="I662" s="399">
        <f>[1]CH10B!F5902</f>
        <v>0</v>
      </c>
      <c r="J662" s="399">
        <f>[1]CH10B!G5902</f>
        <v>0</v>
      </c>
      <c r="K662" s="399">
        <f>[1]CH10B!H5902</f>
        <v>0</v>
      </c>
      <c r="L662" s="399">
        <f>[1]CH10B!I5902</f>
        <v>0.32</v>
      </c>
      <c r="M662" s="399">
        <f>[1]CH10B!J5902</f>
        <v>0</v>
      </c>
      <c r="N662" s="399">
        <f>[1]CH10B!K5902</f>
        <v>0</v>
      </c>
      <c r="O662" s="399">
        <f>[1]CH10B!L5902</f>
        <v>0</v>
      </c>
      <c r="P662" s="399">
        <f>[1]CH10B!M5902</f>
        <v>0</v>
      </c>
      <c r="Q662" s="399">
        <f>[1]CH10B!N5902</f>
        <v>0</v>
      </c>
      <c r="R662" s="399">
        <f>[1]CH10B!O5902</f>
        <v>0</v>
      </c>
      <c r="S662" s="399">
        <f>[1]CH10B!P5902</f>
        <v>0</v>
      </c>
      <c r="T662" s="399">
        <f>[1]CH10B!Q5902</f>
        <v>0</v>
      </c>
      <c r="U662" s="399">
        <f>[1]CH10B!R5902</f>
        <v>0</v>
      </c>
      <c r="V662" s="330">
        <f t="shared" si="89"/>
        <v>0</v>
      </c>
      <c r="W662" s="405">
        <f>[1]CH10B!T5902</f>
        <v>0</v>
      </c>
      <c r="X662" s="405">
        <f>[1]CH10B!U5902</f>
        <v>0</v>
      </c>
      <c r="Y662" s="405">
        <f>[1]CH10B!V5902</f>
        <v>0</v>
      </c>
      <c r="Z662" s="405">
        <f>[1]CH10B!W5902</f>
        <v>0</v>
      </c>
      <c r="AA662" s="405">
        <f>[1]CH10B!X5902</f>
        <v>0</v>
      </c>
      <c r="AB662" s="405">
        <f>[1]CH10B!Y5902</f>
        <v>0</v>
      </c>
      <c r="AC662" s="405">
        <f>[1]CH10B!Z5902</f>
        <v>0</v>
      </c>
      <c r="AD662" s="405">
        <f>[1]CH10B!AA5902</f>
        <v>0</v>
      </c>
      <c r="AE662" s="405">
        <f>[1]CH10B!AB5902</f>
        <v>0</v>
      </c>
      <c r="AF662" s="399">
        <f>[1]CH10B!AC5902</f>
        <v>0</v>
      </c>
      <c r="AG662" s="399">
        <f>[1]CH10B!AD5902</f>
        <v>0</v>
      </c>
      <c r="AH662" s="399">
        <f>[1]CH10B!AE5902</f>
        <v>0</v>
      </c>
      <c r="AI662" s="399">
        <f>[1]CH10B!AF5902</f>
        <v>0</v>
      </c>
      <c r="AJ662" s="399">
        <f>[1]CH10B!AG5902</f>
        <v>0</v>
      </c>
      <c r="AK662" s="399">
        <f>[1]CH10B!AH5902</f>
        <v>0</v>
      </c>
      <c r="AL662" s="399">
        <f>[1]CH10B!AI5902</f>
        <v>0</v>
      </c>
      <c r="AM662" s="399">
        <f>[1]CH10B!AJ5902</f>
        <v>0</v>
      </c>
      <c r="AN662" s="399">
        <f>[1]CH10B!AK5902</f>
        <v>0</v>
      </c>
      <c r="AO662" s="399">
        <f>[1]CH10B!AL5902</f>
        <v>0</v>
      </c>
      <c r="AP662" s="399">
        <f>[1]CH10B!AM5902</f>
        <v>0</v>
      </c>
      <c r="AQ662" s="399">
        <f>[1]CH10B!AN5902</f>
        <v>0</v>
      </c>
      <c r="AR662" s="399">
        <f>[1]CH10B!AO5902</f>
        <v>0</v>
      </c>
      <c r="AS662" s="399">
        <f>[1]CH10B!AP5902</f>
        <v>0</v>
      </c>
      <c r="AT662" s="399">
        <f>[1]CH10B!AQ5902</f>
        <v>0</v>
      </c>
      <c r="AU662" s="399">
        <f>[1]CH10B!AR5902</f>
        <v>0</v>
      </c>
      <c r="AV662" s="399">
        <f>[1]CH10B!AS5902</f>
        <v>0</v>
      </c>
      <c r="AW662" s="399">
        <f>[1]CH10B!AT5902</f>
        <v>0</v>
      </c>
      <c r="AX662" s="382" t="s">
        <v>352</v>
      </c>
      <c r="AY662" s="333"/>
      <c r="AZ662" s="346" t="s">
        <v>1735</v>
      </c>
      <c r="BA662" s="341"/>
      <c r="BC662" s="370" t="s">
        <v>517</v>
      </c>
    </row>
    <row r="663" spans="1:59" s="284" customFormat="1" ht="31.5" hidden="1" customHeight="1" x14ac:dyDescent="0.25">
      <c r="A663" s="338" t="s">
        <v>1736</v>
      </c>
      <c r="B663" s="329" t="s">
        <v>1737</v>
      </c>
      <c r="C663" s="399">
        <f>[1]CH10B!C5903</f>
        <v>1.79</v>
      </c>
      <c r="D663" s="399" t="s">
        <v>116</v>
      </c>
      <c r="E663" s="399"/>
      <c r="F663" s="399"/>
      <c r="G663" s="399"/>
      <c r="H663" s="399">
        <f>[1]CH10B!E5903</f>
        <v>0.1</v>
      </c>
      <c r="I663" s="399">
        <f>[1]CH10B!F5903</f>
        <v>0</v>
      </c>
      <c r="J663" s="399">
        <f>[1]CH10B!G5903</f>
        <v>0</v>
      </c>
      <c r="K663" s="399">
        <f>[1]CH10B!H5903</f>
        <v>1.3</v>
      </c>
      <c r="L663" s="399">
        <f>[1]CH10B!I5903</f>
        <v>0</v>
      </c>
      <c r="M663" s="399">
        <f>[1]CH10B!J5903</f>
        <v>0</v>
      </c>
      <c r="N663" s="399">
        <f>[1]CH10B!K5903</f>
        <v>0</v>
      </c>
      <c r="O663" s="399">
        <f>[1]CH10B!L5903</f>
        <v>0</v>
      </c>
      <c r="P663" s="399">
        <f>[1]CH10B!M5903</f>
        <v>0</v>
      </c>
      <c r="Q663" s="399">
        <f>[1]CH10B!N5903</f>
        <v>0</v>
      </c>
      <c r="R663" s="399">
        <f>[1]CH10B!O5903</f>
        <v>0</v>
      </c>
      <c r="S663" s="399">
        <f>[1]CH10B!P5903</f>
        <v>0</v>
      </c>
      <c r="T663" s="399">
        <f>[1]CH10B!Q5903</f>
        <v>0</v>
      </c>
      <c r="U663" s="399">
        <f>[1]CH10B!R5903</f>
        <v>0</v>
      </c>
      <c r="V663" s="399">
        <f>[1]CH10B!S5903</f>
        <v>0.28999999999999998</v>
      </c>
      <c r="W663" s="405">
        <f>[1]CH10B!T5903</f>
        <v>0.04</v>
      </c>
      <c r="X663" s="405">
        <f>[1]CH10B!U5903</f>
        <v>0.01</v>
      </c>
      <c r="Y663" s="405">
        <f>[1]CH10B!V5903</f>
        <v>0</v>
      </c>
      <c r="Z663" s="405">
        <f>[1]CH10B!W5903</f>
        <v>0</v>
      </c>
      <c r="AA663" s="405">
        <f>[1]CH10B!X5903</f>
        <v>0</v>
      </c>
      <c r="AB663" s="405">
        <f>[1]CH10B!Y5903</f>
        <v>0.24</v>
      </c>
      <c r="AC663" s="405">
        <f>[1]CH10B!Z5903</f>
        <v>0</v>
      </c>
      <c r="AD663" s="405">
        <f>[1]CH10B!AA5903</f>
        <v>0</v>
      </c>
      <c r="AE663" s="405">
        <f>[1]CH10B!AB5903</f>
        <v>0</v>
      </c>
      <c r="AF663" s="399">
        <f>[1]CH10B!AC5903</f>
        <v>0</v>
      </c>
      <c r="AG663" s="399">
        <f>[1]CH10B!AD5903</f>
        <v>0</v>
      </c>
      <c r="AH663" s="399">
        <f>[1]CH10B!AE5903</f>
        <v>0</v>
      </c>
      <c r="AI663" s="399">
        <f>[1]CH10B!AF5903</f>
        <v>0</v>
      </c>
      <c r="AJ663" s="399">
        <f>[1]CH10B!AG5903</f>
        <v>0</v>
      </c>
      <c r="AK663" s="399">
        <f>[1]CH10B!AH5903</f>
        <v>0</v>
      </c>
      <c r="AL663" s="399">
        <f>[1]CH10B!AI5903</f>
        <v>0</v>
      </c>
      <c r="AM663" s="399">
        <f>[1]CH10B!AJ5903</f>
        <v>0</v>
      </c>
      <c r="AN663" s="399">
        <f>[1]CH10B!AK5903</f>
        <v>0</v>
      </c>
      <c r="AO663" s="399">
        <f>[1]CH10B!AL5903</f>
        <v>0</v>
      </c>
      <c r="AP663" s="399">
        <f>[1]CH10B!AM5903</f>
        <v>0</v>
      </c>
      <c r="AQ663" s="399">
        <f>[1]CH10B!AN5903</f>
        <v>0</v>
      </c>
      <c r="AR663" s="399">
        <f>[1]CH10B!AO5903</f>
        <v>0</v>
      </c>
      <c r="AS663" s="399">
        <f>[1]CH10B!AP5903</f>
        <v>0</v>
      </c>
      <c r="AT663" s="399">
        <f>[1]CH10B!AQ5903</f>
        <v>0</v>
      </c>
      <c r="AU663" s="399">
        <f>[1]CH10B!AR5903</f>
        <v>0.1</v>
      </c>
      <c r="AV663" s="399">
        <f>[1]CH10B!AS5903</f>
        <v>0</v>
      </c>
      <c r="AW663" s="399">
        <f>[1]CH10B!AT5903</f>
        <v>0</v>
      </c>
      <c r="AX663" s="382" t="s">
        <v>325</v>
      </c>
      <c r="AY663" s="333"/>
      <c r="AZ663" s="341" t="s">
        <v>552</v>
      </c>
      <c r="BA663" s="341"/>
      <c r="BC663" s="370" t="s">
        <v>517</v>
      </c>
    </row>
    <row r="664" spans="1:59" s="284" customFormat="1" ht="31.5" hidden="1" customHeight="1" x14ac:dyDescent="0.25">
      <c r="A664" s="338" t="s">
        <v>1738</v>
      </c>
      <c r="B664" s="329" t="s">
        <v>1739</v>
      </c>
      <c r="C664" s="399">
        <f>[1]CH10B!C5907</f>
        <v>0.79000000000000015</v>
      </c>
      <c r="D664" s="399" t="s">
        <v>116</v>
      </c>
      <c r="E664" s="399"/>
      <c r="F664" s="399"/>
      <c r="G664" s="399"/>
      <c r="H664" s="399">
        <f>[1]CH10B!E5907</f>
        <v>0</v>
      </c>
      <c r="I664" s="399">
        <f>[1]CH10B!F5907</f>
        <v>0</v>
      </c>
      <c r="J664" s="399">
        <f>[1]CH10B!G5907</f>
        <v>0</v>
      </c>
      <c r="K664" s="399">
        <f>[1]CH10B!H5907</f>
        <v>0.72000000000000008</v>
      </c>
      <c r="L664" s="399">
        <f>[1]CH10B!I5907</f>
        <v>0</v>
      </c>
      <c r="M664" s="399">
        <f>[1]CH10B!J5907</f>
        <v>0.01</v>
      </c>
      <c r="N664" s="399">
        <f>[1]CH10B!K5907</f>
        <v>0</v>
      </c>
      <c r="O664" s="399">
        <f>[1]CH10B!L5907</f>
        <v>0</v>
      </c>
      <c r="P664" s="399">
        <f>[1]CH10B!M5907</f>
        <v>0</v>
      </c>
      <c r="Q664" s="399">
        <f>[1]CH10B!N5907</f>
        <v>0</v>
      </c>
      <c r="R664" s="399">
        <f>[1]CH10B!O5907</f>
        <v>0</v>
      </c>
      <c r="S664" s="399">
        <f>[1]CH10B!P5907</f>
        <v>0</v>
      </c>
      <c r="T664" s="399">
        <f>[1]CH10B!Q5907</f>
        <v>0</v>
      </c>
      <c r="U664" s="399">
        <f>[1]CH10B!R5907</f>
        <v>0</v>
      </c>
      <c r="V664" s="399">
        <f>[1]CH10B!S5907</f>
        <v>0</v>
      </c>
      <c r="W664" s="405">
        <f>[1]CH10B!T5907</f>
        <v>0</v>
      </c>
      <c r="X664" s="405">
        <f>[1]CH10B!U5907</f>
        <v>0</v>
      </c>
      <c r="Y664" s="405">
        <f>[1]CH10B!V5907</f>
        <v>0</v>
      </c>
      <c r="Z664" s="405">
        <f>[1]CH10B!W5907</f>
        <v>0</v>
      </c>
      <c r="AA664" s="405">
        <f>[1]CH10B!X5907</f>
        <v>0</v>
      </c>
      <c r="AB664" s="405">
        <f>[1]CH10B!Y5907</f>
        <v>0</v>
      </c>
      <c r="AC664" s="405">
        <f>[1]CH10B!Z5907</f>
        <v>0</v>
      </c>
      <c r="AD664" s="405">
        <f>[1]CH10B!AA5907</f>
        <v>0</v>
      </c>
      <c r="AE664" s="405">
        <f>[1]CH10B!AB5907</f>
        <v>0</v>
      </c>
      <c r="AF664" s="399">
        <f>[1]CH10B!AC5907</f>
        <v>0</v>
      </c>
      <c r="AG664" s="399">
        <f>[1]CH10B!AD5907</f>
        <v>0</v>
      </c>
      <c r="AH664" s="399">
        <f>[1]CH10B!AE5907</f>
        <v>0</v>
      </c>
      <c r="AI664" s="399">
        <f>[1]CH10B!AF5907</f>
        <v>0</v>
      </c>
      <c r="AJ664" s="399">
        <f>[1]CH10B!AG5907</f>
        <v>0</v>
      </c>
      <c r="AK664" s="399">
        <f>[1]CH10B!AH5907</f>
        <v>0</v>
      </c>
      <c r="AL664" s="399">
        <f>[1]CH10B!AI5907</f>
        <v>0</v>
      </c>
      <c r="AM664" s="399">
        <f>[1]CH10B!AJ5907</f>
        <v>0.01</v>
      </c>
      <c r="AN664" s="399">
        <f>[1]CH10B!AK5907</f>
        <v>0</v>
      </c>
      <c r="AO664" s="399">
        <f>[1]CH10B!AL5907</f>
        <v>0</v>
      </c>
      <c r="AP664" s="399">
        <f>[1]CH10B!AM5907</f>
        <v>0</v>
      </c>
      <c r="AQ664" s="399">
        <f>[1]CH10B!AN5907</f>
        <v>0</v>
      </c>
      <c r="AR664" s="399">
        <f>[1]CH10B!AO5907</f>
        <v>0</v>
      </c>
      <c r="AS664" s="399">
        <f>[1]CH10B!AP5907</f>
        <v>0</v>
      </c>
      <c r="AT664" s="399">
        <f>[1]CH10B!AQ5907</f>
        <v>0</v>
      </c>
      <c r="AU664" s="399">
        <f>[1]CH10B!AR5907</f>
        <v>0.05</v>
      </c>
      <c r="AV664" s="399">
        <f>[1]CH10B!AS5907</f>
        <v>0</v>
      </c>
      <c r="AW664" s="399">
        <f>[1]CH10B!AT5907</f>
        <v>0</v>
      </c>
      <c r="AX664" s="382" t="s">
        <v>408</v>
      </c>
      <c r="AY664" s="333"/>
      <c r="AZ664" s="341" t="s">
        <v>552</v>
      </c>
      <c r="BA664" s="341"/>
      <c r="BC664" s="370" t="s">
        <v>517</v>
      </c>
    </row>
    <row r="665" spans="1:59" s="388" customFormat="1" ht="31.5" hidden="1" customHeight="1" x14ac:dyDescent="0.25">
      <c r="A665" s="338" t="s">
        <v>1740</v>
      </c>
      <c r="B665" s="329" t="s">
        <v>1741</v>
      </c>
      <c r="C665" s="399">
        <f>[1]CH10B!C5911</f>
        <v>0.88000000000000012</v>
      </c>
      <c r="D665" s="411" t="s">
        <v>116</v>
      </c>
      <c r="E665" s="411"/>
      <c r="F665" s="411"/>
      <c r="G665" s="411"/>
      <c r="H665" s="399">
        <f>[1]CH10B!E5911</f>
        <v>0.08</v>
      </c>
      <c r="I665" s="399">
        <f>[1]CH10B!F5911</f>
        <v>0.77</v>
      </c>
      <c r="J665" s="399">
        <f>[1]CH10B!G5911</f>
        <v>0</v>
      </c>
      <c r="K665" s="399">
        <f>[1]CH10B!H5911</f>
        <v>0.03</v>
      </c>
      <c r="L665" s="399">
        <f>[1]CH10B!I5911</f>
        <v>0</v>
      </c>
      <c r="M665" s="399">
        <f>[1]CH10B!J5911</f>
        <v>0</v>
      </c>
      <c r="N665" s="399">
        <f>[1]CH10B!K5911</f>
        <v>0</v>
      </c>
      <c r="O665" s="399">
        <f>[1]CH10B!L5911</f>
        <v>0</v>
      </c>
      <c r="P665" s="399">
        <f>[1]CH10B!M5911</f>
        <v>0</v>
      </c>
      <c r="Q665" s="399">
        <f>[1]CH10B!N5911</f>
        <v>0</v>
      </c>
      <c r="R665" s="399">
        <f>[1]CH10B!O5911</f>
        <v>0</v>
      </c>
      <c r="S665" s="399">
        <f>[1]CH10B!P5911</f>
        <v>0</v>
      </c>
      <c r="T665" s="399">
        <f>[1]CH10B!Q5911</f>
        <v>0</v>
      </c>
      <c r="U665" s="399">
        <f>[1]CH10B!R5911</f>
        <v>0</v>
      </c>
      <c r="V665" s="330">
        <f t="shared" ref="V665:V734" si="92">SUM(W665:AE665)</f>
        <v>0</v>
      </c>
      <c r="W665" s="405">
        <f>[1]CH10B!T5911</f>
        <v>0</v>
      </c>
      <c r="X665" s="405">
        <f>[1]CH10B!U5911</f>
        <v>0</v>
      </c>
      <c r="Y665" s="405">
        <f>[1]CH10B!V5911</f>
        <v>0</v>
      </c>
      <c r="Z665" s="405">
        <f>[1]CH10B!W5911</f>
        <v>0</v>
      </c>
      <c r="AA665" s="405">
        <f>[1]CH10B!X5911</f>
        <v>0</v>
      </c>
      <c r="AB665" s="405">
        <f>[1]CH10B!Y5911</f>
        <v>0</v>
      </c>
      <c r="AC665" s="405">
        <f>[1]CH10B!Z5911</f>
        <v>0</v>
      </c>
      <c r="AD665" s="405">
        <f>[1]CH10B!AA5911</f>
        <v>0</v>
      </c>
      <c r="AE665" s="405">
        <f>[1]CH10B!AB5911</f>
        <v>0</v>
      </c>
      <c r="AF665" s="399">
        <f>[1]CH10B!AC5911</f>
        <v>0</v>
      </c>
      <c r="AG665" s="399">
        <f>[1]CH10B!AD5911</f>
        <v>0</v>
      </c>
      <c r="AH665" s="399">
        <f>[1]CH10B!AE5911</f>
        <v>0</v>
      </c>
      <c r="AI665" s="399">
        <f>[1]CH10B!AF5911</f>
        <v>0</v>
      </c>
      <c r="AJ665" s="399">
        <f>[1]CH10B!AG5911</f>
        <v>0</v>
      </c>
      <c r="AK665" s="399">
        <f>[1]CH10B!AH5911</f>
        <v>0</v>
      </c>
      <c r="AL665" s="399">
        <f>[1]CH10B!AI5911</f>
        <v>0</v>
      </c>
      <c r="AM665" s="399">
        <f>[1]CH10B!AJ5911</f>
        <v>0</v>
      </c>
      <c r="AN665" s="399">
        <f>[1]CH10B!AK5911</f>
        <v>0</v>
      </c>
      <c r="AO665" s="399">
        <f>[1]CH10B!AL5911</f>
        <v>0</v>
      </c>
      <c r="AP665" s="399">
        <f>[1]CH10B!AM5911</f>
        <v>0</v>
      </c>
      <c r="AQ665" s="399">
        <f>[1]CH10B!AN5911</f>
        <v>0</v>
      </c>
      <c r="AR665" s="399">
        <f>[1]CH10B!AO5911</f>
        <v>0</v>
      </c>
      <c r="AS665" s="399">
        <f>[1]CH10B!AP5911</f>
        <v>0</v>
      </c>
      <c r="AT665" s="399">
        <f>[1]CH10B!AQ5911</f>
        <v>0</v>
      </c>
      <c r="AU665" s="399">
        <f>[1]CH10B!AR5911</f>
        <v>0</v>
      </c>
      <c r="AV665" s="399">
        <f>[1]CH10B!AS5911</f>
        <v>0</v>
      </c>
      <c r="AW665" s="399">
        <f>[1]CH10B!AT5911</f>
        <v>0</v>
      </c>
      <c r="AX665" s="382" t="s">
        <v>363</v>
      </c>
      <c r="AY665" s="387"/>
      <c r="AZ665" s="346" t="s">
        <v>552</v>
      </c>
      <c r="BA665" s="341"/>
      <c r="BB665" s="284"/>
      <c r="BC665" s="370" t="s">
        <v>517</v>
      </c>
      <c r="BD665" s="284"/>
      <c r="BE665" s="284"/>
      <c r="BF665" s="284"/>
    </row>
    <row r="666" spans="1:59" s="284" customFormat="1" ht="31.5" hidden="1" customHeight="1" x14ac:dyDescent="0.25">
      <c r="A666" s="338" t="s">
        <v>1742</v>
      </c>
      <c r="B666" s="329" t="s">
        <v>1743</v>
      </c>
      <c r="C666" s="399">
        <f>[1]CH10B!C5920</f>
        <v>3.27</v>
      </c>
      <c r="D666" s="411" t="s">
        <v>116</v>
      </c>
      <c r="E666" s="411"/>
      <c r="F666" s="411"/>
      <c r="G666" s="411"/>
      <c r="H666" s="399">
        <f>[1]CH10B!E5920</f>
        <v>0.59</v>
      </c>
      <c r="I666" s="399">
        <f>[1]CH10B!F5920</f>
        <v>0</v>
      </c>
      <c r="J666" s="399">
        <f>[1]CH10B!G5920</f>
        <v>0</v>
      </c>
      <c r="K666" s="399">
        <f>[1]CH10B!H5920</f>
        <v>1.1000000000000001</v>
      </c>
      <c r="L666" s="399">
        <f>[1]CH10B!I5920</f>
        <v>0.05</v>
      </c>
      <c r="M666" s="399">
        <f>[1]CH10B!J5920</f>
        <v>0</v>
      </c>
      <c r="N666" s="399">
        <f>[1]CH10B!K5920</f>
        <v>0</v>
      </c>
      <c r="O666" s="399">
        <f>[1]CH10B!L5920</f>
        <v>0</v>
      </c>
      <c r="P666" s="399">
        <f>[1]CH10B!M5920</f>
        <v>1.17</v>
      </c>
      <c r="Q666" s="399">
        <f>[1]CH10B!N5920</f>
        <v>0</v>
      </c>
      <c r="R666" s="399">
        <f>[1]CH10B!O5920</f>
        <v>0</v>
      </c>
      <c r="S666" s="399">
        <f>[1]CH10B!P5920</f>
        <v>0</v>
      </c>
      <c r="T666" s="399">
        <f>[1]CH10B!Q5920</f>
        <v>0</v>
      </c>
      <c r="U666" s="399">
        <f>[1]CH10B!R5920</f>
        <v>0</v>
      </c>
      <c r="V666" s="330">
        <f t="shared" si="92"/>
        <v>0.35000000000000003</v>
      </c>
      <c r="W666" s="405">
        <f>[1]CH10B!T5920</f>
        <v>0.27</v>
      </c>
      <c r="X666" s="405">
        <f>[1]CH10B!U5920</f>
        <v>0.08</v>
      </c>
      <c r="Y666" s="405">
        <f>[1]CH10B!V5920</f>
        <v>0</v>
      </c>
      <c r="Z666" s="405">
        <f>[1]CH10B!W5920</f>
        <v>0</v>
      </c>
      <c r="AA666" s="405">
        <f>[1]CH10B!X5920</f>
        <v>0</v>
      </c>
      <c r="AB666" s="405">
        <f>[1]CH10B!Y5920</f>
        <v>0</v>
      </c>
      <c r="AC666" s="405">
        <f>[1]CH10B!Z5920</f>
        <v>0</v>
      </c>
      <c r="AD666" s="405">
        <f>[1]CH10B!AA5920</f>
        <v>0</v>
      </c>
      <c r="AE666" s="405">
        <f>[1]CH10B!AB5920</f>
        <v>0</v>
      </c>
      <c r="AF666" s="399">
        <f>[1]CH10B!AC5920</f>
        <v>0</v>
      </c>
      <c r="AG666" s="399">
        <f>[1]CH10B!AD5920</f>
        <v>0</v>
      </c>
      <c r="AH666" s="399">
        <f>[1]CH10B!AE5920</f>
        <v>0</v>
      </c>
      <c r="AI666" s="399">
        <f>[1]CH10B!AF5920</f>
        <v>0</v>
      </c>
      <c r="AJ666" s="399">
        <f>[1]CH10B!AG5920</f>
        <v>0</v>
      </c>
      <c r="AK666" s="399">
        <f>[1]CH10B!AH5920</f>
        <v>0</v>
      </c>
      <c r="AL666" s="399">
        <f>[1]CH10B!AI5920</f>
        <v>0</v>
      </c>
      <c r="AM666" s="399">
        <f>[1]CH10B!AJ5920</f>
        <v>0</v>
      </c>
      <c r="AN666" s="399">
        <f>[1]CH10B!AK5920</f>
        <v>0</v>
      </c>
      <c r="AO666" s="399">
        <f>[1]CH10B!AL5920</f>
        <v>0</v>
      </c>
      <c r="AP666" s="399">
        <f>[1]CH10B!AM5920</f>
        <v>0</v>
      </c>
      <c r="AQ666" s="399">
        <f>[1]CH10B!AN5920</f>
        <v>0</v>
      </c>
      <c r="AR666" s="399">
        <f>[1]CH10B!AO5920</f>
        <v>0</v>
      </c>
      <c r="AS666" s="399">
        <f>[1]CH10B!AP5920</f>
        <v>0</v>
      </c>
      <c r="AT666" s="399">
        <f>[1]CH10B!AQ5920</f>
        <v>0</v>
      </c>
      <c r="AU666" s="399">
        <f>[1]CH10B!AR5920</f>
        <v>0.01</v>
      </c>
      <c r="AV666" s="399">
        <f>[1]CH10B!AS5920</f>
        <v>0</v>
      </c>
      <c r="AW666" s="399">
        <f>[1]CH10B!AT5920</f>
        <v>0</v>
      </c>
      <c r="AX666" s="382" t="s">
        <v>524</v>
      </c>
      <c r="AY666" s="333"/>
      <c r="AZ666" s="346" t="s">
        <v>1744</v>
      </c>
      <c r="BA666" s="341"/>
      <c r="BC666" s="370" t="s">
        <v>517</v>
      </c>
      <c r="BD666" s="389"/>
    </row>
    <row r="667" spans="1:59" s="388" customFormat="1" ht="31.5" hidden="1" customHeight="1" x14ac:dyDescent="0.25">
      <c r="A667" s="338" t="s">
        <v>1745</v>
      </c>
      <c r="B667" s="329" t="s">
        <v>1746</v>
      </c>
      <c r="C667" s="399">
        <f>[1]CH10B!C5921</f>
        <v>0.88000000000000012</v>
      </c>
      <c r="D667" s="411" t="s">
        <v>116</v>
      </c>
      <c r="E667" s="411"/>
      <c r="F667" s="411"/>
      <c r="G667" s="411"/>
      <c r="H667" s="399">
        <f>[1]CH10B!E5921</f>
        <v>0</v>
      </c>
      <c r="I667" s="399">
        <f>[1]CH10B!F5921</f>
        <v>0.1</v>
      </c>
      <c r="J667" s="399">
        <f>[1]CH10B!G5921</f>
        <v>0</v>
      </c>
      <c r="K667" s="399">
        <f>[1]CH10B!H5921</f>
        <v>0.30000000000000004</v>
      </c>
      <c r="L667" s="399">
        <f>[1]CH10B!I5921</f>
        <v>0</v>
      </c>
      <c r="M667" s="399">
        <f>[1]CH10B!J5921</f>
        <v>0</v>
      </c>
      <c r="N667" s="399">
        <f>[1]CH10B!K5921</f>
        <v>0</v>
      </c>
      <c r="O667" s="399">
        <f>[1]CH10B!L5921</f>
        <v>0</v>
      </c>
      <c r="P667" s="399">
        <f>[1]CH10B!M5921</f>
        <v>0</v>
      </c>
      <c r="Q667" s="399">
        <f>[1]CH10B!N5921</f>
        <v>0</v>
      </c>
      <c r="R667" s="399">
        <f>[1]CH10B!O5921</f>
        <v>0</v>
      </c>
      <c r="S667" s="399">
        <f>[1]CH10B!P5921</f>
        <v>0</v>
      </c>
      <c r="T667" s="399">
        <f>[1]CH10B!Q5921</f>
        <v>0</v>
      </c>
      <c r="U667" s="399">
        <f>[1]CH10B!R5921</f>
        <v>0</v>
      </c>
      <c r="V667" s="330">
        <f t="shared" si="92"/>
        <v>0.04</v>
      </c>
      <c r="W667" s="405">
        <f>[1]CH10B!T5921</f>
        <v>0.03</v>
      </c>
      <c r="X667" s="405">
        <f>[1]CH10B!U5921</f>
        <v>0.01</v>
      </c>
      <c r="Y667" s="405">
        <f>[1]CH10B!V5921</f>
        <v>0</v>
      </c>
      <c r="Z667" s="405">
        <f>[1]CH10B!W5921</f>
        <v>0</v>
      </c>
      <c r="AA667" s="405">
        <f>[1]CH10B!X5921</f>
        <v>0</v>
      </c>
      <c r="AB667" s="405">
        <f>[1]CH10B!Y5921</f>
        <v>0</v>
      </c>
      <c r="AC667" s="405">
        <f>[1]CH10B!Z5921</f>
        <v>0</v>
      </c>
      <c r="AD667" s="405">
        <f>[1]CH10B!AA5921</f>
        <v>0</v>
      </c>
      <c r="AE667" s="405">
        <f>[1]CH10B!AB5921</f>
        <v>0</v>
      </c>
      <c r="AF667" s="399">
        <f>[1]CH10B!AC5921</f>
        <v>0</v>
      </c>
      <c r="AG667" s="399">
        <f>[1]CH10B!AD5921</f>
        <v>0</v>
      </c>
      <c r="AH667" s="399">
        <f>[1]CH10B!AE5921</f>
        <v>0</v>
      </c>
      <c r="AI667" s="399">
        <f>[1]CH10B!AF5921</f>
        <v>0.43000000000000005</v>
      </c>
      <c r="AJ667" s="399">
        <f>[1]CH10B!AG5921</f>
        <v>0</v>
      </c>
      <c r="AK667" s="399">
        <f>[1]CH10B!AH5921</f>
        <v>0</v>
      </c>
      <c r="AL667" s="399">
        <f>[1]CH10B!AI5921</f>
        <v>0</v>
      </c>
      <c r="AM667" s="399">
        <f>[1]CH10B!AJ5921</f>
        <v>0</v>
      </c>
      <c r="AN667" s="399">
        <f>[1]CH10B!AK5921</f>
        <v>0</v>
      </c>
      <c r="AO667" s="399">
        <f>[1]CH10B!AL5921</f>
        <v>0</v>
      </c>
      <c r="AP667" s="399">
        <f>[1]CH10B!AM5921</f>
        <v>0</v>
      </c>
      <c r="AQ667" s="399">
        <f>[1]CH10B!AN5921</f>
        <v>0</v>
      </c>
      <c r="AR667" s="399">
        <f>[1]CH10B!AO5921</f>
        <v>0</v>
      </c>
      <c r="AS667" s="399">
        <f>[1]CH10B!AP5921</f>
        <v>0</v>
      </c>
      <c r="AT667" s="399">
        <f>[1]CH10B!AQ5921</f>
        <v>0</v>
      </c>
      <c r="AU667" s="399">
        <f>[1]CH10B!AR5921</f>
        <v>0.01</v>
      </c>
      <c r="AV667" s="399">
        <f>[1]CH10B!AS5921</f>
        <v>0</v>
      </c>
      <c r="AW667" s="399">
        <f>[1]CH10B!AT5921</f>
        <v>0</v>
      </c>
      <c r="AX667" s="382" t="s">
        <v>367</v>
      </c>
      <c r="AY667" s="387"/>
      <c r="AZ667" s="346" t="s">
        <v>552</v>
      </c>
      <c r="BA667" s="341"/>
      <c r="BB667" s="284"/>
      <c r="BC667" s="370" t="s">
        <v>517</v>
      </c>
      <c r="BD667" s="389"/>
      <c r="BE667" s="284"/>
      <c r="BF667" s="284"/>
    </row>
    <row r="668" spans="1:59" s="388" customFormat="1" ht="31.5" hidden="1" customHeight="1" x14ac:dyDescent="0.25">
      <c r="A668" s="338" t="s">
        <v>1747</v>
      </c>
      <c r="B668" s="329" t="s">
        <v>1748</v>
      </c>
      <c r="C668" s="399">
        <f>[1]CH10B!C5935</f>
        <v>4.58</v>
      </c>
      <c r="D668" s="411" t="s">
        <v>116</v>
      </c>
      <c r="E668" s="411"/>
      <c r="F668" s="411"/>
      <c r="G668" s="411"/>
      <c r="H668" s="399">
        <f>[1]CH10B!E5935</f>
        <v>0</v>
      </c>
      <c r="I668" s="399">
        <f>[1]CH10B!F5935</f>
        <v>0</v>
      </c>
      <c r="J668" s="399">
        <f>[1]CH10B!G5935</f>
        <v>0</v>
      </c>
      <c r="K668" s="399">
        <f>[1]CH10B!H5935</f>
        <v>3.8699999999999997</v>
      </c>
      <c r="L668" s="399">
        <f>[1]CH10B!I5935</f>
        <v>0</v>
      </c>
      <c r="M668" s="399">
        <f>[1]CH10B!J5935</f>
        <v>0</v>
      </c>
      <c r="N668" s="399">
        <f>[1]CH10B!K5935</f>
        <v>0</v>
      </c>
      <c r="O668" s="399">
        <f>[1]CH10B!L5935</f>
        <v>0</v>
      </c>
      <c r="P668" s="399">
        <f>[1]CH10B!M5935</f>
        <v>0</v>
      </c>
      <c r="Q668" s="399">
        <f>[1]CH10B!N5935</f>
        <v>0</v>
      </c>
      <c r="R668" s="399">
        <f>[1]CH10B!O5935</f>
        <v>0</v>
      </c>
      <c r="S668" s="399">
        <f>[1]CH10B!P5935</f>
        <v>0</v>
      </c>
      <c r="T668" s="399">
        <f>[1]CH10B!Q5935</f>
        <v>0</v>
      </c>
      <c r="U668" s="399">
        <f>[1]CH10B!R5935</f>
        <v>0</v>
      </c>
      <c r="V668" s="330">
        <f t="shared" si="92"/>
        <v>0</v>
      </c>
      <c r="W668" s="405">
        <f>[1]CH10B!T5935</f>
        <v>0</v>
      </c>
      <c r="X668" s="405">
        <f>[1]CH10B!U5935</f>
        <v>0</v>
      </c>
      <c r="Y668" s="405">
        <f>[1]CH10B!V5935</f>
        <v>0</v>
      </c>
      <c r="Z668" s="405">
        <f>[1]CH10B!W5935</f>
        <v>0</v>
      </c>
      <c r="AA668" s="405">
        <f>[1]CH10B!X5935</f>
        <v>0</v>
      </c>
      <c r="AB668" s="405">
        <f>[1]CH10B!Y5935</f>
        <v>0</v>
      </c>
      <c r="AC668" s="405">
        <f>[1]CH10B!Z5935</f>
        <v>0</v>
      </c>
      <c r="AD668" s="405">
        <f>[1]CH10B!AA5935</f>
        <v>0</v>
      </c>
      <c r="AE668" s="405">
        <f>[1]CH10B!AB5935</f>
        <v>0</v>
      </c>
      <c r="AF668" s="399">
        <f>[1]CH10B!AC5935</f>
        <v>0</v>
      </c>
      <c r="AG668" s="399">
        <f>[1]CH10B!AD5935</f>
        <v>0</v>
      </c>
      <c r="AH668" s="399">
        <f>[1]CH10B!AE5935</f>
        <v>0</v>
      </c>
      <c r="AI668" s="399">
        <f>[1]CH10B!AF5935</f>
        <v>0</v>
      </c>
      <c r="AJ668" s="399">
        <f>[1]CH10B!AG5935</f>
        <v>0</v>
      </c>
      <c r="AK668" s="399">
        <f>[1]CH10B!AH5935</f>
        <v>0</v>
      </c>
      <c r="AL668" s="399">
        <f>[1]CH10B!AI5935</f>
        <v>0</v>
      </c>
      <c r="AM668" s="399">
        <f>[1]CH10B!AJ5935</f>
        <v>0.71</v>
      </c>
      <c r="AN668" s="399">
        <f>[1]CH10B!AK5935</f>
        <v>0</v>
      </c>
      <c r="AO668" s="399">
        <f>[1]CH10B!AL5935</f>
        <v>0</v>
      </c>
      <c r="AP668" s="399">
        <f>[1]CH10B!AM5935</f>
        <v>0</v>
      </c>
      <c r="AQ668" s="399">
        <f>[1]CH10B!AN5935</f>
        <v>0</v>
      </c>
      <c r="AR668" s="399">
        <f>[1]CH10B!AO5935</f>
        <v>0</v>
      </c>
      <c r="AS668" s="399">
        <f>[1]CH10B!AP5935</f>
        <v>0</v>
      </c>
      <c r="AT668" s="399">
        <f>[1]CH10B!AQ5935</f>
        <v>0</v>
      </c>
      <c r="AU668" s="399">
        <f>[1]CH10B!AR5935</f>
        <v>0</v>
      </c>
      <c r="AV668" s="399">
        <f>[1]CH10B!AS5935</f>
        <v>0</v>
      </c>
      <c r="AW668" s="399">
        <f>[1]CH10B!AT5935</f>
        <v>0</v>
      </c>
      <c r="AX668" s="382" t="s">
        <v>340</v>
      </c>
      <c r="AY668" s="387"/>
      <c r="AZ668" s="346" t="s">
        <v>552</v>
      </c>
      <c r="BA668" s="341"/>
      <c r="BB668" s="284"/>
      <c r="BC668" s="370" t="s">
        <v>517</v>
      </c>
      <c r="BD668" s="284"/>
      <c r="BE668" s="284"/>
      <c r="BF668" s="284"/>
    </row>
    <row r="669" spans="1:59" s="284" customFormat="1" ht="31.5" hidden="1" customHeight="1" x14ac:dyDescent="0.25">
      <c r="A669" s="338" t="s">
        <v>1749</v>
      </c>
      <c r="B669" s="329" t="s">
        <v>1750</v>
      </c>
      <c r="C669" s="399">
        <f>[1]CH10B!C5942</f>
        <v>0.26</v>
      </c>
      <c r="D669" s="411" t="s">
        <v>116</v>
      </c>
      <c r="E669" s="411"/>
      <c r="F669" s="411"/>
      <c r="G669" s="411"/>
      <c r="H669" s="399">
        <f>[1]CH10B!E5942</f>
        <v>0</v>
      </c>
      <c r="I669" s="399">
        <f>[1]CH10B!F5942</f>
        <v>0</v>
      </c>
      <c r="J669" s="399">
        <f>[1]CH10B!G5942</f>
        <v>0</v>
      </c>
      <c r="K669" s="399">
        <f>[1]CH10B!H5942</f>
        <v>0</v>
      </c>
      <c r="L669" s="399">
        <f>[1]CH10B!I5942</f>
        <v>0</v>
      </c>
      <c r="M669" s="399">
        <f>[1]CH10B!J5942</f>
        <v>0</v>
      </c>
      <c r="N669" s="399">
        <f>[1]CH10B!K5942</f>
        <v>0</v>
      </c>
      <c r="O669" s="399">
        <f>[1]CH10B!L5942</f>
        <v>0</v>
      </c>
      <c r="P669" s="399">
        <f>[1]CH10B!M5942</f>
        <v>0</v>
      </c>
      <c r="Q669" s="399">
        <f>[1]CH10B!N5942</f>
        <v>0</v>
      </c>
      <c r="R669" s="399">
        <f>[1]CH10B!O5942</f>
        <v>0</v>
      </c>
      <c r="S669" s="399">
        <f>[1]CH10B!P5942</f>
        <v>0</v>
      </c>
      <c r="T669" s="399">
        <f>[1]CH10B!Q5942</f>
        <v>0</v>
      </c>
      <c r="U669" s="399">
        <f>[1]CH10B!R5942</f>
        <v>0</v>
      </c>
      <c r="V669" s="330">
        <f t="shared" si="92"/>
        <v>0.06</v>
      </c>
      <c r="W669" s="405">
        <f>[1]CH10B!T5942</f>
        <v>0.06</v>
      </c>
      <c r="X669" s="405">
        <f>[1]CH10B!U5942</f>
        <v>0</v>
      </c>
      <c r="Y669" s="405">
        <f>[1]CH10B!V5942</f>
        <v>0</v>
      </c>
      <c r="Z669" s="405">
        <f>[1]CH10B!W5942</f>
        <v>0</v>
      </c>
      <c r="AA669" s="405">
        <f>[1]CH10B!X5942</f>
        <v>0</v>
      </c>
      <c r="AB669" s="405">
        <f>[1]CH10B!Y5942</f>
        <v>0</v>
      </c>
      <c r="AC669" s="405">
        <f>[1]CH10B!Z5942</f>
        <v>0</v>
      </c>
      <c r="AD669" s="405">
        <f>[1]CH10B!AA5942</f>
        <v>0</v>
      </c>
      <c r="AE669" s="405">
        <f>[1]CH10B!AB5942</f>
        <v>0</v>
      </c>
      <c r="AF669" s="399">
        <f>[1]CH10B!AC5942</f>
        <v>0</v>
      </c>
      <c r="AG669" s="399">
        <f>[1]CH10B!AD5942</f>
        <v>0</v>
      </c>
      <c r="AH669" s="399">
        <f>[1]CH10B!AE5942</f>
        <v>0</v>
      </c>
      <c r="AI669" s="399">
        <f>[1]CH10B!AF5942</f>
        <v>0</v>
      </c>
      <c r="AJ669" s="399">
        <f>[1]CH10B!AG5942</f>
        <v>0</v>
      </c>
      <c r="AK669" s="399">
        <f>[1]CH10B!AH5942</f>
        <v>0</v>
      </c>
      <c r="AL669" s="399">
        <f>[1]CH10B!AI5942</f>
        <v>0</v>
      </c>
      <c r="AM669" s="399">
        <f>[1]CH10B!AJ5942</f>
        <v>0.13</v>
      </c>
      <c r="AN669" s="399">
        <f>[1]CH10B!AK5942</f>
        <v>0</v>
      </c>
      <c r="AO669" s="399">
        <f>[1]CH10B!AL5942</f>
        <v>0</v>
      </c>
      <c r="AP669" s="399">
        <f>[1]CH10B!AM5942</f>
        <v>0</v>
      </c>
      <c r="AQ669" s="399">
        <f>[1]CH10B!AN5942</f>
        <v>0</v>
      </c>
      <c r="AR669" s="399">
        <f>[1]CH10B!AO5942</f>
        <v>0</v>
      </c>
      <c r="AS669" s="399">
        <f>[1]CH10B!AP5942</f>
        <v>0</v>
      </c>
      <c r="AT669" s="399">
        <f>[1]CH10B!AQ5942</f>
        <v>0</v>
      </c>
      <c r="AU669" s="399">
        <f>[1]CH10B!AR5942</f>
        <v>7.0000000000000007E-2</v>
      </c>
      <c r="AV669" s="399">
        <f>[1]CH10B!AS5942</f>
        <v>0</v>
      </c>
      <c r="AW669" s="399">
        <f>[1]CH10B!AT5942</f>
        <v>0</v>
      </c>
      <c r="AX669" s="382" t="s">
        <v>389</v>
      </c>
      <c r="AY669" s="333"/>
      <c r="AZ669" s="346" t="s">
        <v>1044</v>
      </c>
      <c r="BA669" s="341"/>
      <c r="BC669" s="370" t="s">
        <v>517</v>
      </c>
    </row>
    <row r="670" spans="1:59" s="284" customFormat="1" ht="31.5" hidden="1" customHeight="1" x14ac:dyDescent="0.25">
      <c r="A670" s="338" t="s">
        <v>1751</v>
      </c>
      <c r="B670" s="329" t="s">
        <v>1752</v>
      </c>
      <c r="C670" s="399">
        <f>[1]CH10B!C5943</f>
        <v>1.05</v>
      </c>
      <c r="D670" s="411" t="s">
        <v>116</v>
      </c>
      <c r="E670" s="411"/>
      <c r="F670" s="411"/>
      <c r="G670" s="411"/>
      <c r="H670" s="399">
        <f>[1]CH10B!E5943</f>
        <v>0</v>
      </c>
      <c r="I670" s="399">
        <f>[1]CH10B!F5943</f>
        <v>0</v>
      </c>
      <c r="J670" s="399">
        <f>[1]CH10B!G5943</f>
        <v>0</v>
      </c>
      <c r="K670" s="399">
        <f>[1]CH10B!H5943</f>
        <v>0</v>
      </c>
      <c r="L670" s="399">
        <f>[1]CH10B!I5943</f>
        <v>0</v>
      </c>
      <c r="M670" s="399">
        <f>[1]CH10B!J5943</f>
        <v>0</v>
      </c>
      <c r="N670" s="399">
        <f>[1]CH10B!K5943</f>
        <v>0</v>
      </c>
      <c r="O670" s="399">
        <f>[1]CH10B!L5943</f>
        <v>0</v>
      </c>
      <c r="P670" s="399">
        <f>[1]CH10B!M5943</f>
        <v>0</v>
      </c>
      <c r="Q670" s="399">
        <f>[1]CH10B!N5943</f>
        <v>0</v>
      </c>
      <c r="R670" s="399">
        <f>[1]CH10B!O5943</f>
        <v>0</v>
      </c>
      <c r="S670" s="399">
        <f>[1]CH10B!P5943</f>
        <v>0</v>
      </c>
      <c r="T670" s="399">
        <f>[1]CH10B!Q5943</f>
        <v>0</v>
      </c>
      <c r="U670" s="399">
        <f>[1]CH10B!R5943</f>
        <v>0</v>
      </c>
      <c r="V670" s="330">
        <f t="shared" si="92"/>
        <v>7.0000000000000007E-2</v>
      </c>
      <c r="W670" s="405">
        <f>[1]CH10B!T5943</f>
        <v>7.0000000000000007E-2</v>
      </c>
      <c r="X670" s="405">
        <f>[1]CH10B!U5943</f>
        <v>0</v>
      </c>
      <c r="Y670" s="405">
        <f>[1]CH10B!V5943</f>
        <v>0</v>
      </c>
      <c r="Z670" s="405">
        <f>[1]CH10B!W5943</f>
        <v>0</v>
      </c>
      <c r="AA670" s="405">
        <f>[1]CH10B!X5943</f>
        <v>0</v>
      </c>
      <c r="AB670" s="405">
        <f>[1]CH10B!Y5943</f>
        <v>0</v>
      </c>
      <c r="AC670" s="405">
        <f>[1]CH10B!Z5943</f>
        <v>0</v>
      </c>
      <c r="AD670" s="405">
        <f>[1]CH10B!AA5943</f>
        <v>0</v>
      </c>
      <c r="AE670" s="405">
        <f>[1]CH10B!AB5943</f>
        <v>0</v>
      </c>
      <c r="AF670" s="399">
        <f>[1]CH10B!AC5943</f>
        <v>0</v>
      </c>
      <c r="AG670" s="399">
        <f>[1]CH10B!AD5943</f>
        <v>0</v>
      </c>
      <c r="AH670" s="399">
        <f>[1]CH10B!AE5943</f>
        <v>0</v>
      </c>
      <c r="AI670" s="399">
        <f>[1]CH10B!AF5943</f>
        <v>0</v>
      </c>
      <c r="AJ670" s="399">
        <f>[1]CH10B!AG5943</f>
        <v>0</v>
      </c>
      <c r="AK670" s="399">
        <f>[1]CH10B!AH5943</f>
        <v>0</v>
      </c>
      <c r="AL670" s="399">
        <f>[1]CH10B!AI5943</f>
        <v>0</v>
      </c>
      <c r="AM670" s="399">
        <f>[1]CH10B!AJ5943</f>
        <v>0.01</v>
      </c>
      <c r="AN670" s="399">
        <f>[1]CH10B!AK5943</f>
        <v>0</v>
      </c>
      <c r="AO670" s="399">
        <f>[1]CH10B!AL5943</f>
        <v>0</v>
      </c>
      <c r="AP670" s="399">
        <f>[1]CH10B!AM5943</f>
        <v>0</v>
      </c>
      <c r="AQ670" s="399">
        <f>[1]CH10B!AN5943</f>
        <v>0</v>
      </c>
      <c r="AR670" s="399">
        <f>[1]CH10B!AO5943</f>
        <v>0</v>
      </c>
      <c r="AS670" s="399">
        <f>[1]CH10B!AP5943</f>
        <v>0</v>
      </c>
      <c r="AT670" s="399">
        <f>[1]CH10B!AQ5943</f>
        <v>0</v>
      </c>
      <c r="AU670" s="399">
        <f>[1]CH10B!AR5943</f>
        <v>0.97</v>
      </c>
      <c r="AV670" s="399">
        <f>[1]CH10B!AS5943</f>
        <v>0</v>
      </c>
      <c r="AW670" s="399">
        <f>[1]CH10B!AT5943</f>
        <v>0</v>
      </c>
      <c r="AX670" s="382" t="s">
        <v>382</v>
      </c>
      <c r="AY670" s="333"/>
      <c r="AZ670" s="340">
        <v>1</v>
      </c>
      <c r="BA670" s="341"/>
      <c r="BC670" s="370" t="s">
        <v>517</v>
      </c>
    </row>
    <row r="671" spans="1:59" s="284" customFormat="1" ht="31.5" hidden="1" customHeight="1" x14ac:dyDescent="0.25">
      <c r="A671" s="338" t="s">
        <v>1753</v>
      </c>
      <c r="B671" s="329" t="s">
        <v>1754</v>
      </c>
      <c r="C671" s="399">
        <f>[1]CH10B!C5946</f>
        <v>0.64</v>
      </c>
      <c r="D671" s="411" t="s">
        <v>116</v>
      </c>
      <c r="E671" s="411"/>
      <c r="F671" s="411"/>
      <c r="G671" s="411"/>
      <c r="H671" s="399">
        <f>[1]CH10B!E5946</f>
        <v>0</v>
      </c>
      <c r="I671" s="399">
        <f>[1]CH10B!F5946</f>
        <v>0</v>
      </c>
      <c r="J671" s="399">
        <f>[1]CH10B!G5946</f>
        <v>0</v>
      </c>
      <c r="K671" s="399">
        <f>[1]CH10B!H5946</f>
        <v>0.62</v>
      </c>
      <c r="L671" s="399">
        <f>[1]CH10B!I5946</f>
        <v>0</v>
      </c>
      <c r="M671" s="399">
        <f>[1]CH10B!J5946</f>
        <v>0</v>
      </c>
      <c r="N671" s="399">
        <f>[1]CH10B!K5946</f>
        <v>0</v>
      </c>
      <c r="O671" s="399">
        <f>[1]CH10B!L5946</f>
        <v>0</v>
      </c>
      <c r="P671" s="399">
        <f>[1]CH10B!M5946</f>
        <v>0</v>
      </c>
      <c r="Q671" s="399">
        <f>[1]CH10B!N5946</f>
        <v>0</v>
      </c>
      <c r="R671" s="399">
        <f>[1]CH10B!O5946</f>
        <v>0</v>
      </c>
      <c r="S671" s="399">
        <f>[1]CH10B!P5946</f>
        <v>0</v>
      </c>
      <c r="T671" s="399">
        <f>[1]CH10B!Q5946</f>
        <v>0</v>
      </c>
      <c r="U671" s="399">
        <f>[1]CH10B!R5946</f>
        <v>0</v>
      </c>
      <c r="V671" s="330">
        <f t="shared" si="92"/>
        <v>0</v>
      </c>
      <c r="W671" s="408">
        <f>[1]CH10B!T5946</f>
        <v>0</v>
      </c>
      <c r="X671" s="408">
        <f>[1]CH10B!U5946</f>
        <v>0</v>
      </c>
      <c r="Y671" s="408">
        <f>[1]CH10B!V5946</f>
        <v>0</v>
      </c>
      <c r="Z671" s="408">
        <f>[1]CH10B!W5946</f>
        <v>0</v>
      </c>
      <c r="AA671" s="408">
        <f>[1]CH10B!X5946</f>
        <v>0</v>
      </c>
      <c r="AB671" s="408">
        <f>[1]CH10B!Y5946</f>
        <v>0</v>
      </c>
      <c r="AC671" s="408">
        <f>[1]CH10B!Z5946</f>
        <v>0</v>
      </c>
      <c r="AD671" s="408">
        <f>[1]CH10B!AA5946</f>
        <v>0</v>
      </c>
      <c r="AE671" s="408">
        <f>[1]CH10B!AB5946</f>
        <v>0</v>
      </c>
      <c r="AF671" s="399">
        <f>[1]CH10B!AC5946</f>
        <v>0</v>
      </c>
      <c r="AG671" s="399">
        <f>[1]CH10B!AD5946</f>
        <v>0</v>
      </c>
      <c r="AH671" s="399">
        <f>[1]CH10B!AE5946</f>
        <v>0</v>
      </c>
      <c r="AI671" s="399">
        <f>[1]CH10B!AF5946</f>
        <v>0</v>
      </c>
      <c r="AJ671" s="399">
        <f>[1]CH10B!AG5946</f>
        <v>0</v>
      </c>
      <c r="AK671" s="399">
        <f>[1]CH10B!AH5946</f>
        <v>0</v>
      </c>
      <c r="AL671" s="399">
        <f>[1]CH10B!AI5946</f>
        <v>0</v>
      </c>
      <c r="AM671" s="399">
        <f>[1]CH10B!AJ5946</f>
        <v>0</v>
      </c>
      <c r="AN671" s="399">
        <f>[1]CH10B!AK5946</f>
        <v>0</v>
      </c>
      <c r="AO671" s="399">
        <f>[1]CH10B!AL5946</f>
        <v>0</v>
      </c>
      <c r="AP671" s="399">
        <f>[1]CH10B!AM5946</f>
        <v>0</v>
      </c>
      <c r="AQ671" s="399">
        <f>[1]CH10B!AN5946</f>
        <v>0</v>
      </c>
      <c r="AR671" s="399">
        <f>[1]CH10B!AO5946</f>
        <v>0</v>
      </c>
      <c r="AS671" s="399">
        <f>[1]CH10B!AP5946</f>
        <v>0</v>
      </c>
      <c r="AT671" s="399">
        <f>[1]CH10B!AQ5946</f>
        <v>0</v>
      </c>
      <c r="AU671" s="399">
        <f>[1]CH10B!AR5946</f>
        <v>0.02</v>
      </c>
      <c r="AV671" s="399">
        <f>[1]CH10B!AS5946</f>
        <v>0</v>
      </c>
      <c r="AW671" s="399">
        <f>[1]CH10B!AT5946</f>
        <v>0</v>
      </c>
      <c r="AX671" s="382" t="s">
        <v>496</v>
      </c>
      <c r="AY671" s="333"/>
      <c r="AZ671" s="340">
        <v>63</v>
      </c>
      <c r="BA671" s="341"/>
      <c r="BC671" s="370" t="s">
        <v>517</v>
      </c>
    </row>
    <row r="672" spans="1:59" s="284" customFormat="1" ht="37.5" customHeight="1" x14ac:dyDescent="0.25">
      <c r="A672" s="338" t="s">
        <v>1755</v>
      </c>
      <c r="B672" s="329" t="s">
        <v>1756</v>
      </c>
      <c r="C672" s="333">
        <v>314.19</v>
      </c>
      <c r="D672" s="323" t="s">
        <v>104</v>
      </c>
      <c r="E672" s="332">
        <v>294.5</v>
      </c>
      <c r="F672" s="332">
        <v>6.1899999999999995</v>
      </c>
      <c r="G672" s="332">
        <v>13.5</v>
      </c>
      <c r="H672" s="333">
        <f>SUM(H673:H676)</f>
        <v>4.8600000000000003</v>
      </c>
      <c r="I672" s="333">
        <f t="shared" ref="I672:AW672" si="93">SUM(I673:I676)</f>
        <v>7.2199999999999989</v>
      </c>
      <c r="J672" s="333">
        <f t="shared" si="93"/>
        <v>0</v>
      </c>
      <c r="K672" s="333">
        <f t="shared" si="93"/>
        <v>61.239999999999995</v>
      </c>
      <c r="L672" s="333">
        <f t="shared" si="93"/>
        <v>78.23</v>
      </c>
      <c r="M672" s="333">
        <f t="shared" si="93"/>
        <v>141.38</v>
      </c>
      <c r="N672" s="333">
        <f t="shared" si="93"/>
        <v>0</v>
      </c>
      <c r="O672" s="333">
        <f t="shared" si="93"/>
        <v>0</v>
      </c>
      <c r="P672" s="333">
        <f t="shared" si="93"/>
        <v>1.36</v>
      </c>
      <c r="Q672" s="333">
        <f t="shared" si="93"/>
        <v>0.21</v>
      </c>
      <c r="R672" s="333">
        <f t="shared" si="93"/>
        <v>0</v>
      </c>
      <c r="S672" s="333">
        <f t="shared" si="93"/>
        <v>0</v>
      </c>
      <c r="T672" s="333">
        <f t="shared" si="93"/>
        <v>0</v>
      </c>
      <c r="U672" s="333">
        <f t="shared" si="93"/>
        <v>0</v>
      </c>
      <c r="V672" s="333">
        <f t="shared" si="93"/>
        <v>5.59</v>
      </c>
      <c r="W672" s="333">
        <f t="shared" si="93"/>
        <v>5.2</v>
      </c>
      <c r="X672" s="333">
        <f t="shared" si="93"/>
        <v>0.39</v>
      </c>
      <c r="Y672" s="333">
        <f t="shared" si="93"/>
        <v>0</v>
      </c>
      <c r="Z672" s="333">
        <f t="shared" si="93"/>
        <v>0</v>
      </c>
      <c r="AA672" s="333">
        <f t="shared" si="93"/>
        <v>0</v>
      </c>
      <c r="AB672" s="333">
        <f t="shared" si="93"/>
        <v>0</v>
      </c>
      <c r="AC672" s="333">
        <f t="shared" si="93"/>
        <v>0</v>
      </c>
      <c r="AD672" s="333">
        <f t="shared" si="93"/>
        <v>0</v>
      </c>
      <c r="AE672" s="333">
        <f t="shared" si="93"/>
        <v>0</v>
      </c>
      <c r="AF672" s="333">
        <f t="shared" si="93"/>
        <v>0</v>
      </c>
      <c r="AG672" s="333">
        <f t="shared" si="93"/>
        <v>0</v>
      </c>
      <c r="AH672" s="333">
        <f t="shared" si="93"/>
        <v>0</v>
      </c>
      <c r="AI672" s="333">
        <f t="shared" si="93"/>
        <v>0.26</v>
      </c>
      <c r="AJ672" s="333">
        <f t="shared" si="93"/>
        <v>0</v>
      </c>
      <c r="AK672" s="333">
        <f t="shared" si="93"/>
        <v>0</v>
      </c>
      <c r="AL672" s="333">
        <f t="shared" si="93"/>
        <v>0</v>
      </c>
      <c r="AM672" s="333">
        <f t="shared" si="93"/>
        <v>0</v>
      </c>
      <c r="AN672" s="333">
        <f t="shared" si="93"/>
        <v>0</v>
      </c>
      <c r="AO672" s="333">
        <f t="shared" si="93"/>
        <v>0</v>
      </c>
      <c r="AP672" s="333">
        <f t="shared" si="93"/>
        <v>0</v>
      </c>
      <c r="AQ672" s="333">
        <f t="shared" si="93"/>
        <v>0</v>
      </c>
      <c r="AR672" s="333">
        <f t="shared" si="93"/>
        <v>0</v>
      </c>
      <c r="AS672" s="333">
        <f t="shared" si="93"/>
        <v>0</v>
      </c>
      <c r="AT672" s="333">
        <f t="shared" si="93"/>
        <v>0.33999999999999997</v>
      </c>
      <c r="AU672" s="333">
        <f t="shared" si="93"/>
        <v>13.42</v>
      </c>
      <c r="AV672" s="333">
        <f t="shared" si="93"/>
        <v>0.08</v>
      </c>
      <c r="AW672" s="333">
        <f t="shared" si="93"/>
        <v>0</v>
      </c>
      <c r="AX672" s="333" t="s">
        <v>315</v>
      </c>
      <c r="AY672" s="333"/>
      <c r="AZ672" s="340" t="s">
        <v>104</v>
      </c>
      <c r="BA672" s="341"/>
      <c r="BC672" s="370"/>
    </row>
    <row r="673" spans="1:59" s="284" customFormat="1" ht="31.5" hidden="1" customHeight="1" x14ac:dyDescent="0.25">
      <c r="A673" s="338" t="s">
        <v>1757</v>
      </c>
      <c r="B673" s="329" t="s">
        <v>1758</v>
      </c>
      <c r="C673" s="333">
        <f>SUM(H673:V673,AF673:AW673)</f>
        <v>83.69</v>
      </c>
      <c r="D673" s="332" t="s">
        <v>104</v>
      </c>
      <c r="E673" s="332"/>
      <c r="F673" s="332"/>
      <c r="G673" s="332"/>
      <c r="H673" s="333">
        <v>2.31</v>
      </c>
      <c r="I673" s="333">
        <v>3.11</v>
      </c>
      <c r="J673" s="333">
        <v>0</v>
      </c>
      <c r="K673" s="333">
        <v>14.58</v>
      </c>
      <c r="L673" s="333">
        <v>60.010000000000005</v>
      </c>
      <c r="M673" s="333">
        <v>0</v>
      </c>
      <c r="N673" s="333">
        <v>0</v>
      </c>
      <c r="O673" s="333">
        <v>0</v>
      </c>
      <c r="P673" s="333">
        <v>0.1</v>
      </c>
      <c r="Q673" s="333">
        <v>0</v>
      </c>
      <c r="R673" s="333">
        <v>0</v>
      </c>
      <c r="S673" s="333">
        <v>0</v>
      </c>
      <c r="T673" s="333">
        <v>0</v>
      </c>
      <c r="U673" s="333">
        <v>0</v>
      </c>
      <c r="V673" s="330">
        <f t="shared" si="92"/>
        <v>3.4899999999999998</v>
      </c>
      <c r="W673" s="344">
        <v>3.4</v>
      </c>
      <c r="X673" s="344">
        <v>0.09</v>
      </c>
      <c r="Y673" s="344">
        <v>0</v>
      </c>
      <c r="Z673" s="344">
        <v>0</v>
      </c>
      <c r="AA673" s="344">
        <v>0</v>
      </c>
      <c r="AB673" s="344">
        <v>0</v>
      </c>
      <c r="AC673" s="344">
        <v>0</v>
      </c>
      <c r="AD673" s="344">
        <v>0</v>
      </c>
      <c r="AE673" s="344">
        <v>0</v>
      </c>
      <c r="AF673" s="333">
        <v>0</v>
      </c>
      <c r="AG673" s="333">
        <v>0</v>
      </c>
      <c r="AH673" s="333">
        <v>0</v>
      </c>
      <c r="AI673" s="333">
        <v>0</v>
      </c>
      <c r="AJ673" s="333">
        <v>0</v>
      </c>
      <c r="AK673" s="333">
        <v>0</v>
      </c>
      <c r="AL673" s="333">
        <v>0</v>
      </c>
      <c r="AM673" s="333">
        <v>0</v>
      </c>
      <c r="AN673" s="333">
        <v>0</v>
      </c>
      <c r="AO673" s="333">
        <v>0</v>
      </c>
      <c r="AP673" s="333">
        <v>0</v>
      </c>
      <c r="AQ673" s="333">
        <v>0</v>
      </c>
      <c r="AR673" s="333">
        <v>0</v>
      </c>
      <c r="AS673" s="333">
        <v>0</v>
      </c>
      <c r="AT673" s="333">
        <v>0</v>
      </c>
      <c r="AU673" s="333">
        <v>0.09</v>
      </c>
      <c r="AV673" s="333">
        <v>0</v>
      </c>
      <c r="AW673" s="333">
        <v>0</v>
      </c>
      <c r="AX673" s="382" t="s">
        <v>516</v>
      </c>
      <c r="AY673" s="322"/>
      <c r="AZ673" s="378"/>
      <c r="BA673" s="379"/>
      <c r="BB673" s="380"/>
      <c r="BC673" s="381"/>
      <c r="BD673" s="380"/>
      <c r="BE673" s="380"/>
      <c r="BF673" s="380"/>
      <c r="BG673" s="380"/>
    </row>
    <row r="674" spans="1:59" s="284" customFormat="1" ht="31.5" hidden="1" customHeight="1" x14ac:dyDescent="0.25">
      <c r="A674" s="338" t="s">
        <v>1759</v>
      </c>
      <c r="B674" s="329" t="s">
        <v>1760</v>
      </c>
      <c r="C674" s="333">
        <f t="shared" ref="C674:C697" si="94">SUM(H674:V674,AF674:AW674)</f>
        <v>9.49</v>
      </c>
      <c r="D674" s="411" t="s">
        <v>104</v>
      </c>
      <c r="E674" s="411"/>
      <c r="F674" s="411"/>
      <c r="G674" s="411"/>
      <c r="H674" s="399">
        <f>[1]CH10B!E5961</f>
        <v>0</v>
      </c>
      <c r="I674" s="399">
        <f>[1]CH10B!F5961</f>
        <v>0</v>
      </c>
      <c r="J674" s="399">
        <f>[1]CH10B!G5961</f>
        <v>0</v>
      </c>
      <c r="K674" s="399">
        <f>[1]CH10B!H5961</f>
        <v>0</v>
      </c>
      <c r="L674" s="399">
        <f>[1]CH10B!I5961</f>
        <v>0</v>
      </c>
      <c r="M674" s="399">
        <f>[1]CH10B!J5961</f>
        <v>9.49</v>
      </c>
      <c r="N674" s="399">
        <f>[1]CH10B!K5961</f>
        <v>0</v>
      </c>
      <c r="O674" s="399">
        <f>[1]CH10B!L5961</f>
        <v>0</v>
      </c>
      <c r="P674" s="399">
        <f>[1]CH10B!M5961</f>
        <v>0</v>
      </c>
      <c r="Q674" s="399">
        <f>[1]CH10B!N5961</f>
        <v>0</v>
      </c>
      <c r="R674" s="399">
        <f>[1]CH10B!O5961</f>
        <v>0</v>
      </c>
      <c r="S674" s="399">
        <f>[1]CH10B!P5961</f>
        <v>0</v>
      </c>
      <c r="T674" s="399">
        <f>[1]CH10B!Q5961</f>
        <v>0</v>
      </c>
      <c r="U674" s="399">
        <f>[1]CH10B!R5961</f>
        <v>0</v>
      </c>
      <c r="V674" s="330">
        <f t="shared" si="92"/>
        <v>0</v>
      </c>
      <c r="W674" s="405">
        <f>[1]CH10B!T5961</f>
        <v>0</v>
      </c>
      <c r="X674" s="405">
        <f>[1]CH10B!U5961</f>
        <v>0</v>
      </c>
      <c r="Y674" s="405">
        <f>[1]CH10B!V5961</f>
        <v>0</v>
      </c>
      <c r="Z674" s="405">
        <f>[1]CH10B!W5961</f>
        <v>0</v>
      </c>
      <c r="AA674" s="405">
        <f>[1]CH10B!X5961</f>
        <v>0</v>
      </c>
      <c r="AB674" s="405">
        <f>[1]CH10B!Y5961</f>
        <v>0</v>
      </c>
      <c r="AC674" s="405">
        <f>[1]CH10B!Z5961</f>
        <v>0</v>
      </c>
      <c r="AD674" s="405">
        <f>[1]CH10B!AA5961</f>
        <v>0</v>
      </c>
      <c r="AE674" s="405">
        <f>[1]CH10B!AB5961</f>
        <v>0</v>
      </c>
      <c r="AF674" s="399">
        <f>[1]CH10B!AC5961</f>
        <v>0</v>
      </c>
      <c r="AG674" s="399">
        <f>[1]CH10B!AD5961</f>
        <v>0</v>
      </c>
      <c r="AH674" s="399">
        <f>[1]CH10B!AE5961</f>
        <v>0</v>
      </c>
      <c r="AI674" s="399">
        <f>[1]CH10B!AF5961</f>
        <v>0</v>
      </c>
      <c r="AJ674" s="399">
        <f>[1]CH10B!AG5961</f>
        <v>0</v>
      </c>
      <c r="AK674" s="399">
        <f>[1]CH10B!AH5961</f>
        <v>0</v>
      </c>
      <c r="AL674" s="399">
        <f>[1]CH10B!AI5961</f>
        <v>0</v>
      </c>
      <c r="AM674" s="399">
        <f>[1]CH10B!AJ5961</f>
        <v>0</v>
      </c>
      <c r="AN674" s="399">
        <f>[1]CH10B!AK5961</f>
        <v>0</v>
      </c>
      <c r="AO674" s="399">
        <f>[1]CH10B!AL5961</f>
        <v>0</v>
      </c>
      <c r="AP674" s="399">
        <f>[1]CH10B!AM5961</f>
        <v>0</v>
      </c>
      <c r="AQ674" s="399">
        <f>[1]CH10B!AN5961</f>
        <v>0</v>
      </c>
      <c r="AR674" s="399">
        <f>[1]CH10B!AO5961</f>
        <v>0</v>
      </c>
      <c r="AS674" s="399">
        <f>[1]CH10B!AP5961</f>
        <v>0</v>
      </c>
      <c r="AT674" s="399">
        <f>[1]CH10B!AQ5961</f>
        <v>0</v>
      </c>
      <c r="AU674" s="399">
        <f>[1]CH10B!AR5961</f>
        <v>0</v>
      </c>
      <c r="AV674" s="399">
        <f>[1]CH10B!AS5961</f>
        <v>0</v>
      </c>
      <c r="AW674" s="399">
        <f>[1]CH10B!AT5961</f>
        <v>0</v>
      </c>
      <c r="AX674" s="382" t="s">
        <v>356</v>
      </c>
      <c r="AY674" s="333"/>
      <c r="AZ674" s="346" t="s">
        <v>1761</v>
      </c>
      <c r="BA674" s="341"/>
      <c r="BC674" s="370" t="s">
        <v>327</v>
      </c>
    </row>
    <row r="675" spans="1:59" s="284" customFormat="1" ht="31.5" hidden="1" customHeight="1" x14ac:dyDescent="0.25">
      <c r="A675" s="338" t="s">
        <v>1762</v>
      </c>
      <c r="B675" s="329" t="s">
        <v>1763</v>
      </c>
      <c r="C675" s="333">
        <f t="shared" si="94"/>
        <v>7.3999999999999995</v>
      </c>
      <c r="D675" s="411" t="s">
        <v>104</v>
      </c>
      <c r="E675" s="411"/>
      <c r="F675" s="411"/>
      <c r="G675" s="411"/>
      <c r="H675" s="399">
        <f>[1]CH10B!E6012</f>
        <v>0</v>
      </c>
      <c r="I675" s="399">
        <f>[1]CH10B!F6012</f>
        <v>0</v>
      </c>
      <c r="J675" s="399">
        <f>[1]CH10B!G6012</f>
        <v>0</v>
      </c>
      <c r="K675" s="399">
        <f>[1]CH10B!H6012</f>
        <v>0.43</v>
      </c>
      <c r="L675" s="399">
        <f>[1]CH10B!I6012</f>
        <v>0</v>
      </c>
      <c r="M675" s="399">
        <f>[1]CH10B!J6012</f>
        <v>6.97</v>
      </c>
      <c r="N675" s="399">
        <f>[1]CH10B!K6012</f>
        <v>0</v>
      </c>
      <c r="O675" s="399">
        <f>[1]CH10B!L6012</f>
        <v>0</v>
      </c>
      <c r="P675" s="399">
        <f>[1]CH10B!M6012</f>
        <v>0</v>
      </c>
      <c r="Q675" s="399">
        <f>[1]CH10B!N6012</f>
        <v>0</v>
      </c>
      <c r="R675" s="399">
        <f>[1]CH10B!O6012</f>
        <v>0</v>
      </c>
      <c r="S675" s="399">
        <f>[1]CH10B!P6012</f>
        <v>0</v>
      </c>
      <c r="T675" s="399">
        <f>[1]CH10B!Q6012</f>
        <v>0</v>
      </c>
      <c r="U675" s="399">
        <f>[1]CH10B!R6012</f>
        <v>0</v>
      </c>
      <c r="V675" s="330">
        <f t="shared" si="92"/>
        <v>0</v>
      </c>
      <c r="W675" s="408">
        <f>[1]CH10B!T6012</f>
        <v>0</v>
      </c>
      <c r="X675" s="408">
        <f>[1]CH10B!U6012</f>
        <v>0</v>
      </c>
      <c r="Y675" s="408">
        <f>[1]CH10B!V6012</f>
        <v>0</v>
      </c>
      <c r="Z675" s="408">
        <f>[1]CH10B!W6012</f>
        <v>0</v>
      </c>
      <c r="AA675" s="408">
        <f>[1]CH10B!X6012</f>
        <v>0</v>
      </c>
      <c r="AB675" s="408">
        <f>[1]CH10B!Y6012</f>
        <v>0</v>
      </c>
      <c r="AC675" s="408">
        <f>[1]CH10B!Z6012</f>
        <v>0</v>
      </c>
      <c r="AD675" s="408">
        <f>[1]CH10B!AA6012</f>
        <v>0</v>
      </c>
      <c r="AE675" s="408">
        <f>[1]CH10B!AB6012</f>
        <v>0</v>
      </c>
      <c r="AF675" s="399">
        <f>[1]CH10B!AC6012</f>
        <v>0</v>
      </c>
      <c r="AG675" s="399">
        <f>[1]CH10B!AD6012</f>
        <v>0</v>
      </c>
      <c r="AH675" s="399">
        <f>[1]CH10B!AE6012</f>
        <v>0</v>
      </c>
      <c r="AI675" s="399">
        <f>[1]CH10B!AF6012</f>
        <v>0</v>
      </c>
      <c r="AJ675" s="399">
        <f>[1]CH10B!AG6012</f>
        <v>0</v>
      </c>
      <c r="AK675" s="399">
        <f>[1]CH10B!AH6012</f>
        <v>0</v>
      </c>
      <c r="AL675" s="399">
        <f>[1]CH10B!AI6012</f>
        <v>0</v>
      </c>
      <c r="AM675" s="399">
        <f>[1]CH10B!AJ6012</f>
        <v>0</v>
      </c>
      <c r="AN675" s="399">
        <f>[1]CH10B!AK6012</f>
        <v>0</v>
      </c>
      <c r="AO675" s="399">
        <f>[1]CH10B!AL6012</f>
        <v>0</v>
      </c>
      <c r="AP675" s="399">
        <f>[1]CH10B!AM6012</f>
        <v>0</v>
      </c>
      <c r="AQ675" s="399">
        <f>[1]CH10B!AN6012</f>
        <v>0</v>
      </c>
      <c r="AR675" s="399">
        <f>[1]CH10B!AO6012</f>
        <v>0</v>
      </c>
      <c r="AS675" s="399">
        <f>[1]CH10B!AP6012</f>
        <v>0</v>
      </c>
      <c r="AT675" s="399">
        <f>[1]CH10B!AQ6012</f>
        <v>0</v>
      </c>
      <c r="AU675" s="399">
        <f>[1]CH10B!AR6012</f>
        <v>0</v>
      </c>
      <c r="AV675" s="399">
        <f>[1]CH10B!AS6012</f>
        <v>0</v>
      </c>
      <c r="AW675" s="399">
        <f>[1]CH10B!AT6012</f>
        <v>0</v>
      </c>
      <c r="AX675" s="382" t="s">
        <v>496</v>
      </c>
      <c r="AY675" s="333"/>
      <c r="AZ675" s="340">
        <v>310</v>
      </c>
      <c r="BA675" s="341"/>
      <c r="BC675" s="370" t="s">
        <v>327</v>
      </c>
    </row>
    <row r="676" spans="1:59" s="284" customFormat="1" ht="31.5" hidden="1" customHeight="1" x14ac:dyDescent="0.25">
      <c r="A676" s="338" t="s">
        <v>1764</v>
      </c>
      <c r="B676" s="329" t="s">
        <v>1765</v>
      </c>
      <c r="C676" s="333">
        <f t="shared" si="94"/>
        <v>213.61</v>
      </c>
      <c r="D676" s="411" t="s">
        <v>104</v>
      </c>
      <c r="E676" s="411"/>
      <c r="F676" s="411"/>
      <c r="G676" s="411"/>
      <c r="H676" s="399">
        <f>SUM(H677:H697)</f>
        <v>2.5500000000000003</v>
      </c>
      <c r="I676" s="399">
        <f t="shared" ref="I676:AW676" si="95">SUM(I677:I697)</f>
        <v>4.1099999999999994</v>
      </c>
      <c r="J676" s="399">
        <f t="shared" si="95"/>
        <v>0</v>
      </c>
      <c r="K676" s="399">
        <f t="shared" si="95"/>
        <v>46.23</v>
      </c>
      <c r="L676" s="399">
        <f t="shared" si="95"/>
        <v>18.22</v>
      </c>
      <c r="M676" s="399">
        <f t="shared" si="95"/>
        <v>124.92</v>
      </c>
      <c r="N676" s="399">
        <f t="shared" si="95"/>
        <v>0</v>
      </c>
      <c r="O676" s="399">
        <f t="shared" si="95"/>
        <v>0</v>
      </c>
      <c r="P676" s="399">
        <f t="shared" si="95"/>
        <v>1.26</v>
      </c>
      <c r="Q676" s="399">
        <f t="shared" si="95"/>
        <v>0.21</v>
      </c>
      <c r="R676" s="399">
        <f t="shared" si="95"/>
        <v>0</v>
      </c>
      <c r="S676" s="399">
        <f t="shared" si="95"/>
        <v>0</v>
      </c>
      <c r="T676" s="399">
        <f t="shared" si="95"/>
        <v>0</v>
      </c>
      <c r="U676" s="399">
        <f t="shared" si="95"/>
        <v>0</v>
      </c>
      <c r="V676" s="330">
        <f t="shared" si="92"/>
        <v>2.1000000000000005</v>
      </c>
      <c r="W676" s="399">
        <f t="shared" si="95"/>
        <v>1.8000000000000005</v>
      </c>
      <c r="X676" s="399">
        <f t="shared" si="95"/>
        <v>0.3</v>
      </c>
      <c r="Y676" s="399">
        <f t="shared" si="95"/>
        <v>0</v>
      </c>
      <c r="Z676" s="399">
        <f t="shared" si="95"/>
        <v>0</v>
      </c>
      <c r="AA676" s="399">
        <f t="shared" si="95"/>
        <v>0</v>
      </c>
      <c r="AB676" s="399">
        <f t="shared" si="95"/>
        <v>0</v>
      </c>
      <c r="AC676" s="399">
        <f t="shared" si="95"/>
        <v>0</v>
      </c>
      <c r="AD676" s="399">
        <f t="shared" si="95"/>
        <v>0</v>
      </c>
      <c r="AE676" s="399">
        <f t="shared" si="95"/>
        <v>0</v>
      </c>
      <c r="AF676" s="399">
        <f t="shared" si="95"/>
        <v>0</v>
      </c>
      <c r="AG676" s="399">
        <f t="shared" si="95"/>
        <v>0</v>
      </c>
      <c r="AH676" s="399">
        <f t="shared" si="95"/>
        <v>0</v>
      </c>
      <c r="AI676" s="399">
        <f t="shared" si="95"/>
        <v>0.26</v>
      </c>
      <c r="AJ676" s="399">
        <f t="shared" si="95"/>
        <v>0</v>
      </c>
      <c r="AK676" s="399">
        <f t="shared" si="95"/>
        <v>0</v>
      </c>
      <c r="AL676" s="399">
        <f t="shared" si="95"/>
        <v>0</v>
      </c>
      <c r="AM676" s="399">
        <f t="shared" si="95"/>
        <v>0</v>
      </c>
      <c r="AN676" s="399">
        <f t="shared" si="95"/>
        <v>0</v>
      </c>
      <c r="AO676" s="399">
        <f t="shared" si="95"/>
        <v>0</v>
      </c>
      <c r="AP676" s="399">
        <f t="shared" si="95"/>
        <v>0</v>
      </c>
      <c r="AQ676" s="399">
        <f t="shared" si="95"/>
        <v>0</v>
      </c>
      <c r="AR676" s="399">
        <f t="shared" si="95"/>
        <v>0</v>
      </c>
      <c r="AS676" s="399">
        <f t="shared" si="95"/>
        <v>0</v>
      </c>
      <c r="AT676" s="399">
        <f t="shared" si="95"/>
        <v>0.33999999999999997</v>
      </c>
      <c r="AU676" s="399">
        <f t="shared" si="95"/>
        <v>13.33</v>
      </c>
      <c r="AV676" s="399">
        <f t="shared" si="95"/>
        <v>0.08</v>
      </c>
      <c r="AW676" s="399">
        <f t="shared" si="95"/>
        <v>0</v>
      </c>
      <c r="AX676" s="382" t="s">
        <v>315</v>
      </c>
      <c r="AY676" s="333"/>
      <c r="AZ676" s="340"/>
      <c r="BA676" s="341"/>
      <c r="BC676" s="370"/>
    </row>
    <row r="677" spans="1:59" s="284" customFormat="1" ht="31.5" hidden="1" customHeight="1" x14ac:dyDescent="0.25">
      <c r="A677" s="338" t="s">
        <v>1766</v>
      </c>
      <c r="B677" s="329" t="s">
        <v>1767</v>
      </c>
      <c r="C677" s="333">
        <f t="shared" si="94"/>
        <v>0.51</v>
      </c>
      <c r="D677" s="411" t="s">
        <v>104</v>
      </c>
      <c r="E677" s="411"/>
      <c r="F677" s="411"/>
      <c r="G677" s="411"/>
      <c r="H677" s="399">
        <f>[1]CH10B!E5952</f>
        <v>0</v>
      </c>
      <c r="I677" s="399">
        <f>[1]CH10B!F5952</f>
        <v>0</v>
      </c>
      <c r="J677" s="399">
        <f>[1]CH10B!G5952</f>
        <v>0</v>
      </c>
      <c r="K677" s="399">
        <f>[1]CH10B!H5952</f>
        <v>0</v>
      </c>
      <c r="L677" s="399">
        <f>[1]CH10B!I5952</f>
        <v>0</v>
      </c>
      <c r="M677" s="399">
        <f>[1]CH10B!J5952</f>
        <v>0.51</v>
      </c>
      <c r="N677" s="399">
        <f>[1]CH10B!K5952</f>
        <v>0</v>
      </c>
      <c r="O677" s="399">
        <f>[1]CH10B!L5952</f>
        <v>0</v>
      </c>
      <c r="P677" s="399">
        <f>[1]CH10B!M5952</f>
        <v>0</v>
      </c>
      <c r="Q677" s="399">
        <f>[1]CH10B!N5952</f>
        <v>0</v>
      </c>
      <c r="R677" s="399">
        <f>[1]CH10B!O5952</f>
        <v>0</v>
      </c>
      <c r="S677" s="399">
        <f>[1]CH10B!P5952</f>
        <v>0</v>
      </c>
      <c r="T677" s="399">
        <f>[1]CH10B!Q5952</f>
        <v>0</v>
      </c>
      <c r="U677" s="399">
        <f>[1]CH10B!R5952</f>
        <v>0</v>
      </c>
      <c r="V677" s="330">
        <f t="shared" si="92"/>
        <v>0</v>
      </c>
      <c r="W677" s="405">
        <f>[1]CH10B!T5952</f>
        <v>0</v>
      </c>
      <c r="X677" s="405">
        <f>[1]CH10B!U5952</f>
        <v>0</v>
      </c>
      <c r="Y677" s="405">
        <f>[1]CH10B!V5952</f>
        <v>0</v>
      </c>
      <c r="Z677" s="405">
        <f>[1]CH10B!W5952</f>
        <v>0</v>
      </c>
      <c r="AA677" s="405">
        <f>[1]CH10B!X5952</f>
        <v>0</v>
      </c>
      <c r="AB677" s="405">
        <f>[1]CH10B!Y5952</f>
        <v>0</v>
      </c>
      <c r="AC677" s="405">
        <f>[1]CH10B!Z5952</f>
        <v>0</v>
      </c>
      <c r="AD677" s="405">
        <f>[1]CH10B!AA5952</f>
        <v>0</v>
      </c>
      <c r="AE677" s="405">
        <f>[1]CH10B!AB5952</f>
        <v>0</v>
      </c>
      <c r="AF677" s="399">
        <f>[1]CH10B!AC5952</f>
        <v>0</v>
      </c>
      <c r="AG677" s="399">
        <f>[1]CH10B!AD5952</f>
        <v>0</v>
      </c>
      <c r="AH677" s="399">
        <f>[1]CH10B!AE5952</f>
        <v>0</v>
      </c>
      <c r="AI677" s="399">
        <f>[1]CH10B!AF5952</f>
        <v>0</v>
      </c>
      <c r="AJ677" s="399">
        <f>[1]CH10B!AG5952</f>
        <v>0</v>
      </c>
      <c r="AK677" s="399">
        <f>[1]CH10B!AH5952</f>
        <v>0</v>
      </c>
      <c r="AL677" s="399">
        <f>[1]CH10B!AI5952</f>
        <v>0</v>
      </c>
      <c r="AM677" s="399">
        <f>[1]CH10B!AJ5952</f>
        <v>0</v>
      </c>
      <c r="AN677" s="399">
        <f>[1]CH10B!AK5952</f>
        <v>0</v>
      </c>
      <c r="AO677" s="399">
        <f>[1]CH10B!AL5952</f>
        <v>0</v>
      </c>
      <c r="AP677" s="399">
        <f>[1]CH10B!AM5952</f>
        <v>0</v>
      </c>
      <c r="AQ677" s="399">
        <f>[1]CH10B!AN5952</f>
        <v>0</v>
      </c>
      <c r="AR677" s="399">
        <f>[1]CH10B!AO5952</f>
        <v>0</v>
      </c>
      <c r="AS677" s="399">
        <f>[1]CH10B!AP5952</f>
        <v>0</v>
      </c>
      <c r="AT677" s="399">
        <f>[1]CH10B!AQ5952</f>
        <v>0</v>
      </c>
      <c r="AU677" s="399">
        <f>[1]CH10B!AR5952</f>
        <v>0</v>
      </c>
      <c r="AV677" s="399">
        <f>[1]CH10B!AS5952</f>
        <v>0</v>
      </c>
      <c r="AW677" s="399">
        <f>[1]CH10B!AT5952</f>
        <v>0</v>
      </c>
      <c r="AX677" s="382" t="s">
        <v>493</v>
      </c>
      <c r="AY677" s="333"/>
      <c r="AZ677" s="346">
        <v>1</v>
      </c>
      <c r="BA677" s="341"/>
      <c r="BC677" s="370" t="s">
        <v>517</v>
      </c>
    </row>
    <row r="678" spans="1:59" s="388" customFormat="1" ht="31.5" hidden="1" customHeight="1" x14ac:dyDescent="0.25">
      <c r="A678" s="338" t="s">
        <v>1768</v>
      </c>
      <c r="B678" s="329" t="s">
        <v>1769</v>
      </c>
      <c r="C678" s="333">
        <f t="shared" si="94"/>
        <v>3.38</v>
      </c>
      <c r="D678" s="411" t="s">
        <v>104</v>
      </c>
      <c r="E678" s="411"/>
      <c r="F678" s="411"/>
      <c r="G678" s="411"/>
      <c r="H678" s="399">
        <f>[1]CH10B!E5957</f>
        <v>0</v>
      </c>
      <c r="I678" s="399">
        <f>[1]CH10B!F5957</f>
        <v>0</v>
      </c>
      <c r="J678" s="399">
        <f>[1]CH10B!G5957</f>
        <v>0</v>
      </c>
      <c r="K678" s="399">
        <f>[1]CH10B!H5957</f>
        <v>2.75</v>
      </c>
      <c r="L678" s="399">
        <f>[1]CH10B!I5957</f>
        <v>0</v>
      </c>
      <c r="M678" s="399">
        <f>[1]CH10B!J5957</f>
        <v>0</v>
      </c>
      <c r="N678" s="399">
        <f>[1]CH10B!K5957</f>
        <v>0</v>
      </c>
      <c r="O678" s="399">
        <f>[1]CH10B!L5957</f>
        <v>0</v>
      </c>
      <c r="P678" s="399">
        <f>[1]CH10B!M5957</f>
        <v>0</v>
      </c>
      <c r="Q678" s="399">
        <f>[1]CH10B!N5957</f>
        <v>0</v>
      </c>
      <c r="R678" s="399">
        <f>[1]CH10B!O5957</f>
        <v>0</v>
      </c>
      <c r="S678" s="399">
        <f>[1]CH10B!P5957</f>
        <v>0</v>
      </c>
      <c r="T678" s="399">
        <f>[1]CH10B!Q5957</f>
        <v>0</v>
      </c>
      <c r="U678" s="399">
        <f>[1]CH10B!R5957</f>
        <v>0</v>
      </c>
      <c r="V678" s="330">
        <f t="shared" si="92"/>
        <v>0.02</v>
      </c>
      <c r="W678" s="405">
        <f>[1]CH10B!T5957</f>
        <v>0.02</v>
      </c>
      <c r="X678" s="405">
        <f>[1]CH10B!U5957</f>
        <v>0</v>
      </c>
      <c r="Y678" s="405">
        <f>[1]CH10B!V5957</f>
        <v>0</v>
      </c>
      <c r="Z678" s="405">
        <f>[1]CH10B!W5957</f>
        <v>0</v>
      </c>
      <c r="AA678" s="405">
        <f>[1]CH10B!X5957</f>
        <v>0</v>
      </c>
      <c r="AB678" s="405">
        <f>[1]CH10B!Y5957</f>
        <v>0</v>
      </c>
      <c r="AC678" s="405">
        <f>[1]CH10B!Z5957</f>
        <v>0</v>
      </c>
      <c r="AD678" s="405">
        <f>[1]CH10B!AA5957</f>
        <v>0</v>
      </c>
      <c r="AE678" s="405">
        <f>[1]CH10B!AB5957</f>
        <v>0</v>
      </c>
      <c r="AF678" s="399">
        <f>[1]CH10B!AC5957</f>
        <v>0</v>
      </c>
      <c r="AG678" s="399">
        <f>[1]CH10B!AD5957</f>
        <v>0</v>
      </c>
      <c r="AH678" s="399">
        <f>[1]CH10B!AE5957</f>
        <v>0</v>
      </c>
      <c r="AI678" s="399">
        <f>[1]CH10B!AF5957</f>
        <v>0</v>
      </c>
      <c r="AJ678" s="399">
        <f>[1]CH10B!AG5957</f>
        <v>0</v>
      </c>
      <c r="AK678" s="399">
        <f>[1]CH10B!AH5957</f>
        <v>0</v>
      </c>
      <c r="AL678" s="399">
        <f>[1]CH10B!AI5957</f>
        <v>0</v>
      </c>
      <c r="AM678" s="399">
        <f>[1]CH10B!AJ5957</f>
        <v>0</v>
      </c>
      <c r="AN678" s="399">
        <f>[1]CH10B!AK5957</f>
        <v>0</v>
      </c>
      <c r="AO678" s="399">
        <f>[1]CH10B!AL5957</f>
        <v>0</v>
      </c>
      <c r="AP678" s="399">
        <f>[1]CH10B!AM5957</f>
        <v>0</v>
      </c>
      <c r="AQ678" s="399">
        <f>[1]CH10B!AN5957</f>
        <v>0</v>
      </c>
      <c r="AR678" s="399">
        <f>[1]CH10B!AO5957</f>
        <v>0</v>
      </c>
      <c r="AS678" s="399">
        <f>[1]CH10B!AP5957</f>
        <v>0</v>
      </c>
      <c r="AT678" s="399">
        <f>[1]CH10B!AQ5957</f>
        <v>0</v>
      </c>
      <c r="AU678" s="399">
        <f>[1]CH10B!AR5957</f>
        <v>0.6100000000000001</v>
      </c>
      <c r="AV678" s="399">
        <f>[1]CH10B!AS5957</f>
        <v>0</v>
      </c>
      <c r="AW678" s="399">
        <f>[1]CH10B!AT5957</f>
        <v>0</v>
      </c>
      <c r="AX678" s="382" t="s">
        <v>352</v>
      </c>
      <c r="AY678" s="387"/>
      <c r="AZ678" s="346" t="s">
        <v>552</v>
      </c>
      <c r="BA678" s="341"/>
      <c r="BB678" s="284"/>
      <c r="BC678" s="370" t="s">
        <v>517</v>
      </c>
      <c r="BD678" s="284"/>
      <c r="BE678" s="284"/>
      <c r="BF678" s="284"/>
    </row>
    <row r="679" spans="1:59" s="284" customFormat="1" ht="34.5" hidden="1" customHeight="1" x14ac:dyDescent="0.25">
      <c r="A679" s="338" t="s">
        <v>1770</v>
      </c>
      <c r="B679" s="329" t="s">
        <v>1771</v>
      </c>
      <c r="C679" s="333">
        <f t="shared" si="94"/>
        <v>2.76</v>
      </c>
      <c r="D679" s="411" t="s">
        <v>104</v>
      </c>
      <c r="E679" s="411"/>
      <c r="F679" s="411"/>
      <c r="G679" s="411"/>
      <c r="H679" s="399">
        <f>[1]CH10B!E5962</f>
        <v>0</v>
      </c>
      <c r="I679" s="399">
        <f>[1]CH10B!F5962</f>
        <v>0</v>
      </c>
      <c r="J679" s="399">
        <f>[1]CH10B!G5962</f>
        <v>0</v>
      </c>
      <c r="K679" s="399">
        <f>[1]CH10B!H5962</f>
        <v>0</v>
      </c>
      <c r="L679" s="399">
        <f>[1]CH10B!I5962</f>
        <v>0</v>
      </c>
      <c r="M679" s="399">
        <f>[1]CH10B!J5962</f>
        <v>2.76</v>
      </c>
      <c r="N679" s="399">
        <f>[1]CH10B!K5962</f>
        <v>0</v>
      </c>
      <c r="O679" s="399">
        <f>[1]CH10B!L5962</f>
        <v>0</v>
      </c>
      <c r="P679" s="399">
        <f>[1]CH10B!M5962</f>
        <v>0</v>
      </c>
      <c r="Q679" s="399">
        <f>[1]CH10B!N5962</f>
        <v>0</v>
      </c>
      <c r="R679" s="399">
        <f>[1]CH10B!O5962</f>
        <v>0</v>
      </c>
      <c r="S679" s="399">
        <f>[1]CH10B!P5962</f>
        <v>0</v>
      </c>
      <c r="T679" s="399">
        <f>[1]CH10B!Q5962</f>
        <v>0</v>
      </c>
      <c r="U679" s="399">
        <f>[1]CH10B!R5962</f>
        <v>0</v>
      </c>
      <c r="V679" s="330">
        <f t="shared" si="92"/>
        <v>0</v>
      </c>
      <c r="W679" s="405">
        <f>[1]CH10B!T5962</f>
        <v>0</v>
      </c>
      <c r="X679" s="405">
        <f>[1]CH10B!U5962</f>
        <v>0</v>
      </c>
      <c r="Y679" s="405">
        <f>[1]CH10B!V5962</f>
        <v>0</v>
      </c>
      <c r="Z679" s="405">
        <f>[1]CH10B!W5962</f>
        <v>0</v>
      </c>
      <c r="AA679" s="405">
        <f>[1]CH10B!X5962</f>
        <v>0</v>
      </c>
      <c r="AB679" s="405">
        <f>[1]CH10B!Y5962</f>
        <v>0</v>
      </c>
      <c r="AC679" s="405">
        <f>[1]CH10B!Z5962</f>
        <v>0</v>
      </c>
      <c r="AD679" s="405">
        <f>[1]CH10B!AA5962</f>
        <v>0</v>
      </c>
      <c r="AE679" s="405">
        <f>[1]CH10B!AB5962</f>
        <v>0</v>
      </c>
      <c r="AF679" s="399">
        <f>[1]CH10B!AC5962</f>
        <v>0</v>
      </c>
      <c r="AG679" s="399">
        <f>[1]CH10B!AD5962</f>
        <v>0</v>
      </c>
      <c r="AH679" s="399">
        <f>[1]CH10B!AE5962</f>
        <v>0</v>
      </c>
      <c r="AI679" s="399">
        <f>[1]CH10B!AF5962</f>
        <v>0</v>
      </c>
      <c r="AJ679" s="399">
        <f>[1]CH10B!AG5962</f>
        <v>0</v>
      </c>
      <c r="AK679" s="399">
        <f>[1]CH10B!AH5962</f>
        <v>0</v>
      </c>
      <c r="AL679" s="399">
        <f>[1]CH10B!AI5962</f>
        <v>0</v>
      </c>
      <c r="AM679" s="399">
        <f>[1]CH10B!AJ5962</f>
        <v>0</v>
      </c>
      <c r="AN679" s="399">
        <f>[1]CH10B!AK5962</f>
        <v>0</v>
      </c>
      <c r="AO679" s="399">
        <f>[1]CH10B!AL5962</f>
        <v>0</v>
      </c>
      <c r="AP679" s="399">
        <f>[1]CH10B!AM5962</f>
        <v>0</v>
      </c>
      <c r="AQ679" s="399">
        <f>[1]CH10B!AN5962</f>
        <v>0</v>
      </c>
      <c r="AR679" s="399">
        <f>[1]CH10B!AO5962</f>
        <v>0</v>
      </c>
      <c r="AS679" s="399">
        <f>[1]CH10B!AP5962</f>
        <v>0</v>
      </c>
      <c r="AT679" s="399">
        <f>[1]CH10B!AQ5962</f>
        <v>0</v>
      </c>
      <c r="AU679" s="399">
        <f>[1]CH10B!AR5962</f>
        <v>0</v>
      </c>
      <c r="AV679" s="399">
        <f>[1]CH10B!AS5962</f>
        <v>0</v>
      </c>
      <c r="AW679" s="399">
        <f>[1]CH10B!AT5962</f>
        <v>0</v>
      </c>
      <c r="AX679" s="382" t="s">
        <v>425</v>
      </c>
      <c r="AY679" s="333"/>
      <c r="AZ679" s="346" t="s">
        <v>1772</v>
      </c>
      <c r="BA679" s="341"/>
      <c r="BC679" s="370" t="s">
        <v>517</v>
      </c>
    </row>
    <row r="680" spans="1:59" s="388" customFormat="1" ht="31.5" hidden="1" customHeight="1" x14ac:dyDescent="0.25">
      <c r="A680" s="338" t="s">
        <v>1773</v>
      </c>
      <c r="B680" s="329" t="s">
        <v>1774</v>
      </c>
      <c r="C680" s="333">
        <f t="shared" si="94"/>
        <v>43.23</v>
      </c>
      <c r="D680" s="411" t="s">
        <v>104</v>
      </c>
      <c r="E680" s="411"/>
      <c r="F680" s="411"/>
      <c r="G680" s="411"/>
      <c r="H680" s="399">
        <f>[1]CH10B!E5963</f>
        <v>0</v>
      </c>
      <c r="I680" s="399">
        <f>[1]CH10B!F5963</f>
        <v>0</v>
      </c>
      <c r="J680" s="399">
        <f>[1]CH10B!G5963</f>
        <v>0</v>
      </c>
      <c r="K680" s="399">
        <f>[1]CH10B!H5963</f>
        <v>0.21</v>
      </c>
      <c r="L680" s="399">
        <f>[1]CH10B!I5963</f>
        <v>0.05</v>
      </c>
      <c r="M680" s="399">
        <f>[1]CH10B!J5963</f>
        <v>42.96</v>
      </c>
      <c r="N680" s="399">
        <f>[1]CH10B!K5963</f>
        <v>0</v>
      </c>
      <c r="O680" s="399">
        <f>[1]CH10B!L5963</f>
        <v>0</v>
      </c>
      <c r="P680" s="399">
        <f>[1]CH10B!M5963</f>
        <v>0</v>
      </c>
      <c r="Q680" s="399">
        <f>[1]CH10B!N5963</f>
        <v>0</v>
      </c>
      <c r="R680" s="399">
        <f>[1]CH10B!O5963</f>
        <v>0</v>
      </c>
      <c r="S680" s="399">
        <f>[1]CH10B!P5963</f>
        <v>0</v>
      </c>
      <c r="T680" s="399">
        <f>[1]CH10B!Q5963</f>
        <v>0</v>
      </c>
      <c r="U680" s="399">
        <f>[1]CH10B!R5963</f>
        <v>0</v>
      </c>
      <c r="V680" s="330">
        <f t="shared" si="92"/>
        <v>0.01</v>
      </c>
      <c r="W680" s="405">
        <f>[1]CH10B!T5963</f>
        <v>0.01</v>
      </c>
      <c r="X680" s="405">
        <f>[1]CH10B!U5963</f>
        <v>0</v>
      </c>
      <c r="Y680" s="405">
        <f>[1]CH10B!V5963</f>
        <v>0</v>
      </c>
      <c r="Z680" s="405">
        <f>[1]CH10B!W5963</f>
        <v>0</v>
      </c>
      <c r="AA680" s="405">
        <f>[1]CH10B!X5963</f>
        <v>0</v>
      </c>
      <c r="AB680" s="405">
        <f>[1]CH10B!Y5963</f>
        <v>0</v>
      </c>
      <c r="AC680" s="405">
        <f>[1]CH10B!Z5963</f>
        <v>0</v>
      </c>
      <c r="AD680" s="405">
        <f>[1]CH10B!AA5963</f>
        <v>0</v>
      </c>
      <c r="AE680" s="405">
        <f>[1]CH10B!AB5963</f>
        <v>0</v>
      </c>
      <c r="AF680" s="399">
        <f>[1]CH10B!AC5963</f>
        <v>0</v>
      </c>
      <c r="AG680" s="399">
        <f>[1]CH10B!AD5963</f>
        <v>0</v>
      </c>
      <c r="AH680" s="399">
        <f>[1]CH10B!AE5963</f>
        <v>0</v>
      </c>
      <c r="AI680" s="399">
        <f>[1]CH10B!AF5963</f>
        <v>0</v>
      </c>
      <c r="AJ680" s="399">
        <f>[1]CH10B!AG5963</f>
        <v>0</v>
      </c>
      <c r="AK680" s="399">
        <f>[1]CH10B!AH5963</f>
        <v>0</v>
      </c>
      <c r="AL680" s="399">
        <f>[1]CH10B!AI5963</f>
        <v>0</v>
      </c>
      <c r="AM680" s="399">
        <f>[1]CH10B!AJ5963</f>
        <v>0</v>
      </c>
      <c r="AN680" s="399">
        <f>[1]CH10B!AK5963</f>
        <v>0</v>
      </c>
      <c r="AO680" s="399">
        <f>[1]CH10B!AL5963</f>
        <v>0</v>
      </c>
      <c r="AP680" s="399">
        <f>[1]CH10B!AM5963</f>
        <v>0</v>
      </c>
      <c r="AQ680" s="399">
        <f>[1]CH10B!AN5963</f>
        <v>0</v>
      </c>
      <c r="AR680" s="399">
        <f>[1]CH10B!AO5963</f>
        <v>0</v>
      </c>
      <c r="AS680" s="399">
        <f>[1]CH10B!AP5963</f>
        <v>0</v>
      </c>
      <c r="AT680" s="399">
        <f>[1]CH10B!AQ5963</f>
        <v>0</v>
      </c>
      <c r="AU680" s="399">
        <f>[1]CH10B!AR5963</f>
        <v>0</v>
      </c>
      <c r="AV680" s="399">
        <f>[1]CH10B!AS5963</f>
        <v>0</v>
      </c>
      <c r="AW680" s="399">
        <f>[1]CH10B!AT5963</f>
        <v>0</v>
      </c>
      <c r="AX680" s="382" t="s">
        <v>325</v>
      </c>
      <c r="AY680" s="387"/>
      <c r="AZ680" s="346" t="s">
        <v>552</v>
      </c>
      <c r="BA680" s="341"/>
      <c r="BB680" s="284"/>
      <c r="BC680" s="370" t="s">
        <v>517</v>
      </c>
      <c r="BD680" s="284"/>
      <c r="BE680" s="284"/>
      <c r="BF680" s="284"/>
    </row>
    <row r="681" spans="1:59" s="284" customFormat="1" ht="31.5" hidden="1" customHeight="1" x14ac:dyDescent="0.25">
      <c r="A681" s="338" t="s">
        <v>1775</v>
      </c>
      <c r="B681" s="329" t="s">
        <v>1776</v>
      </c>
      <c r="C681" s="333">
        <f t="shared" si="94"/>
        <v>5.5</v>
      </c>
      <c r="D681" s="411" t="s">
        <v>104</v>
      </c>
      <c r="E681" s="411"/>
      <c r="F681" s="411"/>
      <c r="G681" s="411"/>
      <c r="H681" s="399">
        <f>[1]CH10B!E5969+[1]CH10B!E5970</f>
        <v>0.8</v>
      </c>
      <c r="I681" s="399">
        <f>[1]CH10B!F5969+[1]CH10B!F5970</f>
        <v>0</v>
      </c>
      <c r="J681" s="399">
        <f>[1]CH10B!G5969+[1]CH10B!G5970</f>
        <v>0</v>
      </c>
      <c r="K681" s="399">
        <f>[1]CH10B!H5969+[1]CH10B!H5970</f>
        <v>1.26</v>
      </c>
      <c r="L681" s="399">
        <f>[1]CH10B!I5969+[1]CH10B!I5970</f>
        <v>0.46</v>
      </c>
      <c r="M681" s="399">
        <f>[1]CH10B!J5969+[1]CH10B!J5970</f>
        <v>0</v>
      </c>
      <c r="N681" s="399">
        <f>[1]CH10B!K5969+[1]CH10B!K5970</f>
        <v>0</v>
      </c>
      <c r="O681" s="399">
        <f>[1]CH10B!L5969+[1]CH10B!L5970</f>
        <v>0</v>
      </c>
      <c r="P681" s="399">
        <f>[1]CH10B!M5969+[1]CH10B!M5970</f>
        <v>0</v>
      </c>
      <c r="Q681" s="399">
        <f>[1]CH10B!N5969+[1]CH10B!N5970</f>
        <v>0</v>
      </c>
      <c r="R681" s="399">
        <f>[1]CH10B!O5969+[1]CH10B!O5970</f>
        <v>0</v>
      </c>
      <c r="S681" s="399">
        <f>[1]CH10B!P5969+[1]CH10B!P5970</f>
        <v>0</v>
      </c>
      <c r="T681" s="399">
        <f>[1]CH10B!Q5969+[1]CH10B!Q5970</f>
        <v>0</v>
      </c>
      <c r="U681" s="399">
        <f>[1]CH10B!R5969+[1]CH10B!R5970</f>
        <v>0</v>
      </c>
      <c r="V681" s="330">
        <f t="shared" si="92"/>
        <v>0.13</v>
      </c>
      <c r="W681" s="405">
        <f>[1]CH10B!T5969+[1]CH10B!T5970</f>
        <v>0.09</v>
      </c>
      <c r="X681" s="405">
        <f>[1]CH10B!U5969+[1]CH10B!U5970</f>
        <v>0.04</v>
      </c>
      <c r="Y681" s="405">
        <f>[1]CH10B!V5969+[1]CH10B!V5970</f>
        <v>0</v>
      </c>
      <c r="Z681" s="405">
        <f>[1]CH10B!W5969+[1]CH10B!W5970</f>
        <v>0</v>
      </c>
      <c r="AA681" s="405">
        <f>[1]CH10B!X5969+[1]CH10B!X5970</f>
        <v>0</v>
      </c>
      <c r="AB681" s="405">
        <f>[1]CH10B!Y5969+[1]CH10B!Y5970</f>
        <v>0</v>
      </c>
      <c r="AC681" s="405">
        <f>[1]CH10B!Z5969+[1]CH10B!Z5970</f>
        <v>0</v>
      </c>
      <c r="AD681" s="405">
        <f>[1]CH10B!AA5969+[1]CH10B!AA5970</f>
        <v>0</v>
      </c>
      <c r="AE681" s="405">
        <f>[1]CH10B!AB5969+[1]CH10B!AB5970</f>
        <v>0</v>
      </c>
      <c r="AF681" s="399">
        <f>[1]CH10B!AC5969+[1]CH10B!AC5970</f>
        <v>0</v>
      </c>
      <c r="AG681" s="399">
        <f>[1]CH10B!AD5969+[1]CH10B!AD5970</f>
        <v>0</v>
      </c>
      <c r="AH681" s="399">
        <f>[1]CH10B!AE5969+[1]CH10B!AE5970</f>
        <v>0</v>
      </c>
      <c r="AI681" s="399">
        <f>[1]CH10B!AF5969+[1]CH10B!AF5970</f>
        <v>0</v>
      </c>
      <c r="AJ681" s="399">
        <f>[1]CH10B!AG5969+[1]CH10B!AG5970</f>
        <v>0</v>
      </c>
      <c r="AK681" s="399">
        <f>[1]CH10B!AH5969+[1]CH10B!AH5970</f>
        <v>0</v>
      </c>
      <c r="AL681" s="399">
        <f>[1]CH10B!AI5969+[1]CH10B!AI5970</f>
        <v>0</v>
      </c>
      <c r="AM681" s="399">
        <f>[1]CH10B!AJ5969+[1]CH10B!AJ5970</f>
        <v>0</v>
      </c>
      <c r="AN681" s="399">
        <f>[1]CH10B!AK5969+[1]CH10B!AK5970</f>
        <v>0</v>
      </c>
      <c r="AO681" s="399">
        <f>[1]CH10B!AL5969+[1]CH10B!AL5970</f>
        <v>0</v>
      </c>
      <c r="AP681" s="399">
        <f>[1]CH10B!AM5969+[1]CH10B!AM5970</f>
        <v>0</v>
      </c>
      <c r="AQ681" s="399">
        <f>[1]CH10B!AN5969+[1]CH10B!AN5970</f>
        <v>0</v>
      </c>
      <c r="AR681" s="399">
        <f>[1]CH10B!AO5969+[1]CH10B!AO5970</f>
        <v>0</v>
      </c>
      <c r="AS681" s="399">
        <f>[1]CH10B!AP5969+[1]CH10B!AP5970</f>
        <v>0</v>
      </c>
      <c r="AT681" s="399">
        <f>[1]CH10B!AQ5969+[1]CH10B!AQ5970</f>
        <v>0.25</v>
      </c>
      <c r="AU681" s="399">
        <f>[1]CH10B!AR5969+[1]CH10B!AR5970</f>
        <v>2.5999999999999996</v>
      </c>
      <c r="AV681" s="399">
        <f>[1]CH10B!AS5969+[1]CH10B!AS5970</f>
        <v>0</v>
      </c>
      <c r="AW681" s="399">
        <f>[1]CH10B!AT5969+[1]CH10B!AT5970</f>
        <v>0</v>
      </c>
      <c r="AX681" s="382" t="s">
        <v>524</v>
      </c>
      <c r="AY681" s="333"/>
      <c r="AZ681" s="346" t="s">
        <v>1777</v>
      </c>
      <c r="BA681" s="341"/>
      <c r="BC681" s="370" t="s">
        <v>517</v>
      </c>
    </row>
    <row r="682" spans="1:59" s="388" customFormat="1" ht="31.5" hidden="1" customHeight="1" x14ac:dyDescent="0.25">
      <c r="A682" s="338" t="s">
        <v>1778</v>
      </c>
      <c r="B682" s="329" t="s">
        <v>1779</v>
      </c>
      <c r="C682" s="333">
        <f t="shared" si="94"/>
        <v>23.81</v>
      </c>
      <c r="D682" s="411" t="s">
        <v>104</v>
      </c>
      <c r="E682" s="411"/>
      <c r="F682" s="411"/>
      <c r="G682" s="411"/>
      <c r="H682" s="399">
        <f>[1]CH10B!E5971</f>
        <v>0.24</v>
      </c>
      <c r="I682" s="399">
        <f>[1]CH10B!F5971</f>
        <v>2.9999999999999996</v>
      </c>
      <c r="J682" s="399">
        <f>[1]CH10B!G5971</f>
        <v>0</v>
      </c>
      <c r="K682" s="399">
        <f>[1]CH10B!H5971</f>
        <v>5.63</v>
      </c>
      <c r="L682" s="399">
        <f>[1]CH10B!I5971</f>
        <v>0</v>
      </c>
      <c r="M682" s="399">
        <f>[1]CH10B!J5971</f>
        <v>4.1700000000000008</v>
      </c>
      <c r="N682" s="399">
        <f>[1]CH10B!K5971</f>
        <v>0</v>
      </c>
      <c r="O682" s="399">
        <f>[1]CH10B!L5971</f>
        <v>0</v>
      </c>
      <c r="P682" s="399">
        <f>[1]CH10B!M5971</f>
        <v>0.36</v>
      </c>
      <c r="Q682" s="399">
        <f>[1]CH10B!N5971</f>
        <v>0</v>
      </c>
      <c r="R682" s="399">
        <f>[1]CH10B!O5971</f>
        <v>0</v>
      </c>
      <c r="S682" s="399">
        <f>[1]CH10B!P5971</f>
        <v>0</v>
      </c>
      <c r="T682" s="399">
        <f>[1]CH10B!Q5971</f>
        <v>0</v>
      </c>
      <c r="U682" s="399">
        <f>[1]CH10B!R5971</f>
        <v>0</v>
      </c>
      <c r="V682" s="330">
        <f t="shared" si="92"/>
        <v>1.0900000000000001</v>
      </c>
      <c r="W682" s="405">
        <f>[1]CH10B!T5971</f>
        <v>0.96000000000000008</v>
      </c>
      <c r="X682" s="405">
        <f>[1]CH10B!U5971</f>
        <v>0.13</v>
      </c>
      <c r="Y682" s="405">
        <f>[1]CH10B!V5971</f>
        <v>0</v>
      </c>
      <c r="Z682" s="405">
        <f>[1]CH10B!W5971</f>
        <v>0</v>
      </c>
      <c r="AA682" s="405">
        <f>[1]CH10B!X5971</f>
        <v>0</v>
      </c>
      <c r="AB682" s="405">
        <f>[1]CH10B!Y5971</f>
        <v>0</v>
      </c>
      <c r="AC682" s="405">
        <f>[1]CH10B!Z5971</f>
        <v>0</v>
      </c>
      <c r="AD682" s="405">
        <f>[1]CH10B!AA5971</f>
        <v>0</v>
      </c>
      <c r="AE682" s="405">
        <f>[1]CH10B!AB5971</f>
        <v>0</v>
      </c>
      <c r="AF682" s="399">
        <f>[1]CH10B!AC5971</f>
        <v>0</v>
      </c>
      <c r="AG682" s="399">
        <f>[1]CH10B!AD5971</f>
        <v>0</v>
      </c>
      <c r="AH682" s="399">
        <f>[1]CH10B!AE5971</f>
        <v>0</v>
      </c>
      <c r="AI682" s="399">
        <f>[1]CH10B!AF5971</f>
        <v>0.26</v>
      </c>
      <c r="AJ682" s="399">
        <f>[1]CH10B!AG5971</f>
        <v>0</v>
      </c>
      <c r="AK682" s="399">
        <f>[1]CH10B!AH5971</f>
        <v>0</v>
      </c>
      <c r="AL682" s="399">
        <f>[1]CH10B!AI5971</f>
        <v>0</v>
      </c>
      <c r="AM682" s="399">
        <f>[1]CH10B!AJ5971</f>
        <v>0</v>
      </c>
      <c r="AN682" s="399">
        <f>[1]CH10B!AK5971</f>
        <v>0</v>
      </c>
      <c r="AO682" s="399">
        <f>[1]CH10B!AL5971</f>
        <v>0</v>
      </c>
      <c r="AP682" s="399">
        <f>[1]CH10B!AM5971</f>
        <v>0</v>
      </c>
      <c r="AQ682" s="399">
        <f>[1]CH10B!AN5971</f>
        <v>0</v>
      </c>
      <c r="AR682" s="399">
        <f>[1]CH10B!AO5971</f>
        <v>0</v>
      </c>
      <c r="AS682" s="399">
        <f>[1]CH10B!AP5971</f>
        <v>0</v>
      </c>
      <c r="AT682" s="399">
        <f>[1]CH10B!AQ5971</f>
        <v>0</v>
      </c>
      <c r="AU682" s="399">
        <f>[1]CH10B!AR5971</f>
        <v>9.06</v>
      </c>
      <c r="AV682" s="399">
        <f>[1]CH10B!AS5971</f>
        <v>0</v>
      </c>
      <c r="AW682" s="399">
        <f>[1]CH10B!AT5971</f>
        <v>0</v>
      </c>
      <c r="AX682" s="382" t="s">
        <v>367</v>
      </c>
      <c r="AY682" s="387"/>
      <c r="AZ682" s="346" t="s">
        <v>552</v>
      </c>
      <c r="BA682" s="341"/>
      <c r="BB682" s="284"/>
      <c r="BC682" s="370" t="s">
        <v>517</v>
      </c>
      <c r="BD682" s="284"/>
      <c r="BE682" s="284"/>
      <c r="BF682" s="284"/>
    </row>
    <row r="683" spans="1:59" s="284" customFormat="1" ht="31.5" hidden="1" customHeight="1" x14ac:dyDescent="0.25">
      <c r="A683" s="338" t="s">
        <v>1780</v>
      </c>
      <c r="B683" s="329" t="s">
        <v>1781</v>
      </c>
      <c r="C683" s="333">
        <f t="shared" si="94"/>
        <v>0.8600000000000001</v>
      </c>
      <c r="D683" s="411" t="s">
        <v>104</v>
      </c>
      <c r="E683" s="411"/>
      <c r="F683" s="411"/>
      <c r="G683" s="411"/>
      <c r="H683" s="399">
        <f>[1]CH10B!E5987</f>
        <v>0</v>
      </c>
      <c r="I683" s="399">
        <f>[1]CH10B!F5987</f>
        <v>0</v>
      </c>
      <c r="J683" s="399">
        <f>[1]CH10B!G5987</f>
        <v>0</v>
      </c>
      <c r="K683" s="399">
        <f>[1]CH10B!H5987</f>
        <v>0.46</v>
      </c>
      <c r="L683" s="399">
        <f>[1]CH10B!I5987</f>
        <v>0.37</v>
      </c>
      <c r="M683" s="399">
        <f>[1]CH10B!J5987</f>
        <v>0</v>
      </c>
      <c r="N683" s="399">
        <f>[1]CH10B!K5987</f>
        <v>0</v>
      </c>
      <c r="O683" s="399">
        <f>[1]CH10B!L5987</f>
        <v>0</v>
      </c>
      <c r="P683" s="399">
        <f>[1]CH10B!M5987</f>
        <v>0</v>
      </c>
      <c r="Q683" s="399">
        <f>[1]CH10B!N5987</f>
        <v>0</v>
      </c>
      <c r="R683" s="399">
        <f>[1]CH10B!O5987</f>
        <v>0</v>
      </c>
      <c r="S683" s="399">
        <f>[1]CH10B!P5987</f>
        <v>0</v>
      </c>
      <c r="T683" s="399">
        <f>[1]CH10B!Q5987</f>
        <v>0</v>
      </c>
      <c r="U683" s="399">
        <f>[1]CH10B!R5987</f>
        <v>0</v>
      </c>
      <c r="V683" s="330">
        <f t="shared" si="92"/>
        <v>0.03</v>
      </c>
      <c r="W683" s="405">
        <f>[1]CH10B!T5987</f>
        <v>0.03</v>
      </c>
      <c r="X683" s="405">
        <f>[1]CH10B!U5987</f>
        <v>0</v>
      </c>
      <c r="Y683" s="405">
        <f>[1]CH10B!V5987</f>
        <v>0</v>
      </c>
      <c r="Z683" s="405">
        <f>[1]CH10B!W5987</f>
        <v>0</v>
      </c>
      <c r="AA683" s="405">
        <f>[1]CH10B!X5987</f>
        <v>0</v>
      </c>
      <c r="AB683" s="405">
        <f>[1]CH10B!Y5987</f>
        <v>0</v>
      </c>
      <c r="AC683" s="405">
        <f>[1]CH10B!Z5987</f>
        <v>0</v>
      </c>
      <c r="AD683" s="405">
        <f>[1]CH10B!AA5987</f>
        <v>0</v>
      </c>
      <c r="AE683" s="405">
        <f>[1]CH10B!AB5987</f>
        <v>0</v>
      </c>
      <c r="AF683" s="399">
        <f>[1]CH10B!AC5987</f>
        <v>0</v>
      </c>
      <c r="AG683" s="399">
        <f>[1]CH10B!AD5987</f>
        <v>0</v>
      </c>
      <c r="AH683" s="399">
        <f>[1]CH10B!AE5987</f>
        <v>0</v>
      </c>
      <c r="AI683" s="399">
        <f>[1]CH10B!AF5987</f>
        <v>0</v>
      </c>
      <c r="AJ683" s="399">
        <f>[1]CH10B!AG5987</f>
        <v>0</v>
      </c>
      <c r="AK683" s="399">
        <f>[1]CH10B!AH5987</f>
        <v>0</v>
      </c>
      <c r="AL683" s="399">
        <f>[1]CH10B!AI5987</f>
        <v>0</v>
      </c>
      <c r="AM683" s="399">
        <f>[1]CH10B!AJ5987</f>
        <v>0</v>
      </c>
      <c r="AN683" s="399">
        <f>[1]CH10B!AK5987</f>
        <v>0</v>
      </c>
      <c r="AO683" s="399">
        <f>[1]CH10B!AL5987</f>
        <v>0</v>
      </c>
      <c r="AP683" s="399">
        <f>[1]CH10B!AM5987</f>
        <v>0</v>
      </c>
      <c r="AQ683" s="399">
        <f>[1]CH10B!AN5987</f>
        <v>0</v>
      </c>
      <c r="AR683" s="399">
        <f>[1]CH10B!AO5987</f>
        <v>0</v>
      </c>
      <c r="AS683" s="399">
        <f>[1]CH10B!AP5987</f>
        <v>0</v>
      </c>
      <c r="AT683" s="399">
        <f>[1]CH10B!AQ5987</f>
        <v>0</v>
      </c>
      <c r="AU683" s="399">
        <f>[1]CH10B!AR5987</f>
        <v>0</v>
      </c>
      <c r="AV683" s="399">
        <f>[1]CH10B!AS5987</f>
        <v>0</v>
      </c>
      <c r="AW683" s="399">
        <f>[1]CH10B!AT5987</f>
        <v>0</v>
      </c>
      <c r="AX683" s="382" t="s">
        <v>454</v>
      </c>
      <c r="AY683" s="333"/>
      <c r="AZ683" s="346" t="s">
        <v>1782</v>
      </c>
      <c r="BA683" s="341"/>
      <c r="BC683" s="370" t="s">
        <v>517</v>
      </c>
    </row>
    <row r="684" spans="1:59" s="388" customFormat="1" ht="31.5" hidden="1" customHeight="1" x14ac:dyDescent="0.25">
      <c r="A684" s="338" t="s">
        <v>1783</v>
      </c>
      <c r="B684" s="329" t="s">
        <v>1784</v>
      </c>
      <c r="C684" s="333">
        <f t="shared" si="94"/>
        <v>9.17</v>
      </c>
      <c r="D684" s="411" t="s">
        <v>104</v>
      </c>
      <c r="E684" s="411"/>
      <c r="F684" s="411"/>
      <c r="G684" s="411"/>
      <c r="H684" s="399">
        <f>[1]CH10B!E5988</f>
        <v>0</v>
      </c>
      <c r="I684" s="399">
        <f>[1]CH10B!F5988</f>
        <v>0</v>
      </c>
      <c r="J684" s="399">
        <f>[1]CH10B!G5988</f>
        <v>0</v>
      </c>
      <c r="K684" s="399">
        <f>[1]CH10B!H5988</f>
        <v>1.28</v>
      </c>
      <c r="L684" s="399">
        <f>[1]CH10B!I5988</f>
        <v>4.12</v>
      </c>
      <c r="M684" s="399">
        <f>[1]CH10B!J5988</f>
        <v>3.71</v>
      </c>
      <c r="N684" s="399">
        <f>[1]CH10B!K5988</f>
        <v>0</v>
      </c>
      <c r="O684" s="399">
        <f>[1]CH10B!L5988</f>
        <v>0</v>
      </c>
      <c r="P684" s="399">
        <f>[1]CH10B!M5988</f>
        <v>0</v>
      </c>
      <c r="Q684" s="399">
        <f>[1]CH10B!N5988</f>
        <v>0</v>
      </c>
      <c r="R684" s="399">
        <f>[1]CH10B!O5988</f>
        <v>0</v>
      </c>
      <c r="S684" s="399">
        <f>[1]CH10B!P5988</f>
        <v>0</v>
      </c>
      <c r="T684" s="399">
        <f>[1]CH10B!Q5988</f>
        <v>0</v>
      </c>
      <c r="U684" s="399">
        <f>[1]CH10B!R5988</f>
        <v>0</v>
      </c>
      <c r="V684" s="330">
        <f t="shared" si="92"/>
        <v>0.05</v>
      </c>
      <c r="W684" s="405">
        <f>[1]CH10B!T5988</f>
        <v>0.05</v>
      </c>
      <c r="X684" s="405">
        <f>[1]CH10B!U5988</f>
        <v>0</v>
      </c>
      <c r="Y684" s="405">
        <f>[1]CH10B!V5988</f>
        <v>0</v>
      </c>
      <c r="Z684" s="405">
        <f>[1]CH10B!W5988</f>
        <v>0</v>
      </c>
      <c r="AA684" s="405">
        <f>[1]CH10B!X5988</f>
        <v>0</v>
      </c>
      <c r="AB684" s="405">
        <f>[1]CH10B!Y5988</f>
        <v>0</v>
      </c>
      <c r="AC684" s="405">
        <f>[1]CH10B!Z5988</f>
        <v>0</v>
      </c>
      <c r="AD684" s="405">
        <f>[1]CH10B!AA5988</f>
        <v>0</v>
      </c>
      <c r="AE684" s="405">
        <f>[1]CH10B!AB5988</f>
        <v>0</v>
      </c>
      <c r="AF684" s="399">
        <f>[1]CH10B!AC5988</f>
        <v>0</v>
      </c>
      <c r="AG684" s="399">
        <f>[1]CH10B!AD5988</f>
        <v>0</v>
      </c>
      <c r="AH684" s="399">
        <f>[1]CH10B!AE5988</f>
        <v>0</v>
      </c>
      <c r="AI684" s="399">
        <f>[1]CH10B!AF5988</f>
        <v>0</v>
      </c>
      <c r="AJ684" s="399">
        <f>[1]CH10B!AG5988</f>
        <v>0</v>
      </c>
      <c r="AK684" s="399">
        <f>[1]CH10B!AH5988</f>
        <v>0</v>
      </c>
      <c r="AL684" s="399">
        <f>[1]CH10B!AI5988</f>
        <v>0</v>
      </c>
      <c r="AM684" s="399">
        <f>[1]CH10B!AJ5988</f>
        <v>0</v>
      </c>
      <c r="AN684" s="399">
        <f>[1]CH10B!AK5988</f>
        <v>0</v>
      </c>
      <c r="AO684" s="399">
        <f>[1]CH10B!AL5988</f>
        <v>0</v>
      </c>
      <c r="AP684" s="399">
        <f>[1]CH10B!AM5988</f>
        <v>0</v>
      </c>
      <c r="AQ684" s="399">
        <f>[1]CH10B!AN5988</f>
        <v>0</v>
      </c>
      <c r="AR684" s="399">
        <f>[1]CH10B!AO5988</f>
        <v>0</v>
      </c>
      <c r="AS684" s="399">
        <f>[1]CH10B!AP5988</f>
        <v>0</v>
      </c>
      <c r="AT684" s="399">
        <f>[1]CH10B!AQ5988</f>
        <v>0</v>
      </c>
      <c r="AU684" s="399">
        <f>[1]CH10B!AR5988</f>
        <v>0.01</v>
      </c>
      <c r="AV684" s="399">
        <f>[1]CH10B!AS5988</f>
        <v>0</v>
      </c>
      <c r="AW684" s="399">
        <f>[1]CH10B!AT5988</f>
        <v>0</v>
      </c>
      <c r="AX684" s="382" t="s">
        <v>385</v>
      </c>
      <c r="AY684" s="387"/>
      <c r="AZ684" s="346" t="s">
        <v>552</v>
      </c>
      <c r="BA684" s="341"/>
      <c r="BB684" s="284"/>
      <c r="BC684" s="370" t="s">
        <v>517</v>
      </c>
      <c r="BD684" s="284"/>
      <c r="BE684" s="284"/>
      <c r="BF684" s="284"/>
    </row>
    <row r="685" spans="1:59" s="284" customFormat="1" ht="31.5" hidden="1" customHeight="1" x14ac:dyDescent="0.25">
      <c r="A685" s="338" t="s">
        <v>1785</v>
      </c>
      <c r="B685" s="329" t="s">
        <v>1786</v>
      </c>
      <c r="C685" s="333">
        <f t="shared" si="94"/>
        <v>0.79</v>
      </c>
      <c r="D685" s="411" t="s">
        <v>104</v>
      </c>
      <c r="E685" s="411"/>
      <c r="F685" s="411"/>
      <c r="G685" s="411"/>
      <c r="H685" s="399">
        <f>[1]CH10B!E5997</f>
        <v>0</v>
      </c>
      <c r="I685" s="399">
        <f>[1]CH10B!F5997</f>
        <v>0</v>
      </c>
      <c r="J685" s="399">
        <f>[1]CH10B!G5997</f>
        <v>0</v>
      </c>
      <c r="K685" s="399">
        <f>[1]CH10B!H5997</f>
        <v>0</v>
      </c>
      <c r="L685" s="399">
        <f>[1]CH10B!I5997</f>
        <v>0</v>
      </c>
      <c r="M685" s="399">
        <f>[1]CH10B!J5997</f>
        <v>0</v>
      </c>
      <c r="N685" s="399">
        <f>[1]CH10B!K5997</f>
        <v>0</v>
      </c>
      <c r="O685" s="399">
        <f>[1]CH10B!L5997</f>
        <v>0</v>
      </c>
      <c r="P685" s="399">
        <f>[1]CH10B!M5997</f>
        <v>0</v>
      </c>
      <c r="Q685" s="399">
        <f>[1]CH10B!N5997</f>
        <v>0</v>
      </c>
      <c r="R685" s="399">
        <f>[1]CH10B!O5997</f>
        <v>0</v>
      </c>
      <c r="S685" s="399">
        <f>[1]CH10B!P5997</f>
        <v>0</v>
      </c>
      <c r="T685" s="399">
        <f>[1]CH10B!Q5997</f>
        <v>0</v>
      </c>
      <c r="U685" s="399">
        <f>[1]CH10B!R5997</f>
        <v>0</v>
      </c>
      <c r="V685" s="330">
        <f t="shared" si="92"/>
        <v>0</v>
      </c>
      <c r="W685" s="405">
        <f>[1]CH10B!T5997</f>
        <v>0</v>
      </c>
      <c r="X685" s="405">
        <f>[1]CH10B!U5997</f>
        <v>0</v>
      </c>
      <c r="Y685" s="405">
        <f>[1]CH10B!V5997</f>
        <v>0</v>
      </c>
      <c r="Z685" s="405">
        <f>[1]CH10B!W5997</f>
        <v>0</v>
      </c>
      <c r="AA685" s="405">
        <f>[1]CH10B!X5997</f>
        <v>0</v>
      </c>
      <c r="AB685" s="405">
        <f>[1]CH10B!Y5997</f>
        <v>0</v>
      </c>
      <c r="AC685" s="405">
        <f>[1]CH10B!Z5997</f>
        <v>0</v>
      </c>
      <c r="AD685" s="405">
        <f>[1]CH10B!AA5997</f>
        <v>0</v>
      </c>
      <c r="AE685" s="405">
        <f>[1]CH10B!AB5997</f>
        <v>0</v>
      </c>
      <c r="AF685" s="399">
        <f>[1]CH10B!AC5997</f>
        <v>0</v>
      </c>
      <c r="AG685" s="399">
        <f>[1]CH10B!AD5997</f>
        <v>0</v>
      </c>
      <c r="AH685" s="399">
        <f>[1]CH10B!AE5997</f>
        <v>0</v>
      </c>
      <c r="AI685" s="399">
        <f>[1]CH10B!AF5997</f>
        <v>0</v>
      </c>
      <c r="AJ685" s="399">
        <f>[1]CH10B!AG5997</f>
        <v>0</v>
      </c>
      <c r="AK685" s="399">
        <f>[1]CH10B!AH5997</f>
        <v>0</v>
      </c>
      <c r="AL685" s="399">
        <f>[1]CH10B!AI5997</f>
        <v>0</v>
      </c>
      <c r="AM685" s="399">
        <f>[1]CH10B!AJ5997</f>
        <v>0</v>
      </c>
      <c r="AN685" s="399">
        <f>[1]CH10B!AK5997</f>
        <v>0</v>
      </c>
      <c r="AO685" s="399">
        <f>[1]CH10B!AL5997</f>
        <v>0</v>
      </c>
      <c r="AP685" s="399">
        <f>[1]CH10B!AM5997</f>
        <v>0</v>
      </c>
      <c r="AQ685" s="399">
        <f>[1]CH10B!AN5997</f>
        <v>0</v>
      </c>
      <c r="AR685" s="399">
        <f>[1]CH10B!AO5997</f>
        <v>0</v>
      </c>
      <c r="AS685" s="399">
        <f>[1]CH10B!AP5997</f>
        <v>0</v>
      </c>
      <c r="AT685" s="399">
        <f>[1]CH10B!AQ5997</f>
        <v>0</v>
      </c>
      <c r="AU685" s="399">
        <f>[1]CH10B!AR5997</f>
        <v>0.79</v>
      </c>
      <c r="AV685" s="399">
        <f>[1]CH10B!AS5997</f>
        <v>0</v>
      </c>
      <c r="AW685" s="399">
        <f>[1]CH10B!AT5997</f>
        <v>0</v>
      </c>
      <c r="AX685" s="382" t="s">
        <v>389</v>
      </c>
      <c r="AY685" s="333"/>
      <c r="AZ685" s="346" t="s">
        <v>1787</v>
      </c>
      <c r="BA685" s="341"/>
      <c r="BC685" s="370" t="s">
        <v>517</v>
      </c>
    </row>
    <row r="686" spans="1:59" s="388" customFormat="1" ht="31.5" hidden="1" customHeight="1" x14ac:dyDescent="0.25">
      <c r="A686" s="338" t="s">
        <v>1788</v>
      </c>
      <c r="B686" s="329" t="s">
        <v>1789</v>
      </c>
      <c r="C686" s="333">
        <f t="shared" si="94"/>
        <v>13.84</v>
      </c>
      <c r="D686" s="411" t="s">
        <v>104</v>
      </c>
      <c r="E686" s="411"/>
      <c r="F686" s="411"/>
      <c r="G686" s="411"/>
      <c r="H686" s="399">
        <f>[1]CH10B!E5998</f>
        <v>1.1800000000000002</v>
      </c>
      <c r="I686" s="399">
        <f>[1]CH10B!F5998</f>
        <v>0</v>
      </c>
      <c r="J686" s="399">
        <f>[1]CH10B!G5998</f>
        <v>0</v>
      </c>
      <c r="K686" s="399">
        <f>[1]CH10B!H5998</f>
        <v>2.5300000000000002</v>
      </c>
      <c r="L686" s="399">
        <f>[1]CH10B!I5998</f>
        <v>0</v>
      </c>
      <c r="M686" s="399">
        <f>[1]CH10B!J5998</f>
        <v>10</v>
      </c>
      <c r="N686" s="399">
        <f>[1]CH10B!K5998</f>
        <v>0</v>
      </c>
      <c r="O686" s="399">
        <f>[1]CH10B!L5998</f>
        <v>0</v>
      </c>
      <c r="P686" s="399">
        <f>[1]CH10B!M5998</f>
        <v>0</v>
      </c>
      <c r="Q686" s="399">
        <f>[1]CH10B!N5998</f>
        <v>0</v>
      </c>
      <c r="R686" s="399">
        <f>[1]CH10B!O5998</f>
        <v>0</v>
      </c>
      <c r="S686" s="399">
        <f>[1]CH10B!P5998</f>
        <v>0</v>
      </c>
      <c r="T686" s="399">
        <f>[1]CH10B!Q5998</f>
        <v>0</v>
      </c>
      <c r="U686" s="399">
        <f>[1]CH10B!R5998</f>
        <v>0</v>
      </c>
      <c r="V686" s="330">
        <f t="shared" si="92"/>
        <v>0.04</v>
      </c>
      <c r="W686" s="405">
        <f>[1]CH10B!T5998</f>
        <v>0</v>
      </c>
      <c r="X686" s="405">
        <f>[1]CH10B!U5998</f>
        <v>0.04</v>
      </c>
      <c r="Y686" s="405">
        <f>[1]CH10B!V5998</f>
        <v>0</v>
      </c>
      <c r="Z686" s="405">
        <f>[1]CH10B!W5998</f>
        <v>0</v>
      </c>
      <c r="AA686" s="405">
        <f>[1]CH10B!X5998</f>
        <v>0</v>
      </c>
      <c r="AB686" s="405">
        <f>[1]CH10B!Y5998</f>
        <v>0</v>
      </c>
      <c r="AC686" s="405">
        <f>[1]CH10B!Z5998</f>
        <v>0</v>
      </c>
      <c r="AD686" s="405">
        <f>[1]CH10B!AA5998</f>
        <v>0</v>
      </c>
      <c r="AE686" s="405">
        <f>[1]CH10B!AB5998</f>
        <v>0</v>
      </c>
      <c r="AF686" s="399">
        <f>[1]CH10B!AC5998</f>
        <v>0</v>
      </c>
      <c r="AG686" s="399">
        <f>[1]CH10B!AD5998</f>
        <v>0</v>
      </c>
      <c r="AH686" s="399">
        <f>[1]CH10B!AE5998</f>
        <v>0</v>
      </c>
      <c r="AI686" s="399">
        <f>[1]CH10B!AF5998</f>
        <v>0</v>
      </c>
      <c r="AJ686" s="399">
        <f>[1]CH10B!AG5998</f>
        <v>0</v>
      </c>
      <c r="AK686" s="399">
        <f>[1]CH10B!AH5998</f>
        <v>0</v>
      </c>
      <c r="AL686" s="399">
        <f>[1]CH10B!AI5998</f>
        <v>0</v>
      </c>
      <c r="AM686" s="399">
        <f>[1]CH10B!AJ5998</f>
        <v>0</v>
      </c>
      <c r="AN686" s="399">
        <f>[1]CH10B!AK5998</f>
        <v>0</v>
      </c>
      <c r="AO686" s="399">
        <f>[1]CH10B!AL5998</f>
        <v>0</v>
      </c>
      <c r="AP686" s="399">
        <f>[1]CH10B!AM5998</f>
        <v>0</v>
      </c>
      <c r="AQ686" s="399">
        <f>[1]CH10B!AN5998</f>
        <v>0</v>
      </c>
      <c r="AR686" s="399">
        <f>[1]CH10B!AO5998</f>
        <v>0</v>
      </c>
      <c r="AS686" s="399">
        <f>[1]CH10B!AP5998</f>
        <v>0</v>
      </c>
      <c r="AT686" s="399">
        <f>[1]CH10B!AQ5998</f>
        <v>0.09</v>
      </c>
      <c r="AU686" s="399">
        <f>[1]CH10B!AR5998</f>
        <v>0</v>
      </c>
      <c r="AV686" s="399">
        <f>[1]CH10B!AS5998</f>
        <v>0</v>
      </c>
      <c r="AW686" s="399">
        <f>[1]CH10B!AT5998</f>
        <v>0</v>
      </c>
      <c r="AX686" s="382" t="s">
        <v>333</v>
      </c>
      <c r="AY686" s="387"/>
      <c r="AZ686" s="346" t="s">
        <v>552</v>
      </c>
      <c r="BA686" s="341"/>
      <c r="BB686" s="284"/>
      <c r="BC686" s="370" t="s">
        <v>517</v>
      </c>
      <c r="BD686" s="284"/>
      <c r="BE686" s="284"/>
      <c r="BF686" s="284"/>
    </row>
    <row r="687" spans="1:59" s="284" customFormat="1" ht="31.5" hidden="1" customHeight="1" x14ac:dyDescent="0.25">
      <c r="A687" s="338" t="s">
        <v>1790</v>
      </c>
      <c r="B687" s="329" t="s">
        <v>1791</v>
      </c>
      <c r="C687" s="333">
        <f t="shared" si="94"/>
        <v>15.14</v>
      </c>
      <c r="D687" s="411" t="s">
        <v>104</v>
      </c>
      <c r="E687" s="411"/>
      <c r="F687" s="411"/>
      <c r="G687" s="411"/>
      <c r="H687" s="399">
        <f>[1]CH10B!E6003+[1]CH10B!E6004</f>
        <v>0</v>
      </c>
      <c r="I687" s="399">
        <f>[1]CH10B!F6003+[1]CH10B!F6004</f>
        <v>0</v>
      </c>
      <c r="J687" s="399">
        <f>[1]CH10B!G6003+[1]CH10B!G6004</f>
        <v>0</v>
      </c>
      <c r="K687" s="399">
        <f>[1]CH10B!H6003+[1]CH10B!H6004</f>
        <v>2.91</v>
      </c>
      <c r="L687" s="399">
        <f>[1]CH10B!I6003+[1]CH10B!I6004</f>
        <v>12.09</v>
      </c>
      <c r="M687" s="399">
        <f>[1]CH10B!J6003+[1]CH10B!J6004</f>
        <v>0</v>
      </c>
      <c r="N687" s="399">
        <f>[1]CH10B!K6003+[1]CH10B!K6004</f>
        <v>0</v>
      </c>
      <c r="O687" s="399">
        <f>[1]CH10B!L6003+[1]CH10B!L6004</f>
        <v>0</v>
      </c>
      <c r="P687" s="399">
        <f>[1]CH10B!M6003+[1]CH10B!M6004</f>
        <v>0</v>
      </c>
      <c r="Q687" s="399">
        <f>[1]CH10B!N6003+[1]CH10B!N6004</f>
        <v>0</v>
      </c>
      <c r="R687" s="399">
        <f>[1]CH10B!O6003+[1]CH10B!O6004</f>
        <v>0</v>
      </c>
      <c r="S687" s="399">
        <f>[1]CH10B!P6003+[1]CH10B!P6004</f>
        <v>0</v>
      </c>
      <c r="T687" s="399">
        <f>[1]CH10B!Q6003+[1]CH10B!Q6004</f>
        <v>0</v>
      </c>
      <c r="U687" s="399">
        <f>[1]CH10B!R6003+[1]CH10B!R6004</f>
        <v>0</v>
      </c>
      <c r="V687" s="330">
        <f t="shared" si="92"/>
        <v>0.14000000000000001</v>
      </c>
      <c r="W687" s="405">
        <f>[1]CH10B!T6003+[1]CH10B!T6004</f>
        <v>0.14000000000000001</v>
      </c>
      <c r="X687" s="405">
        <f>[1]CH10B!U6003+[1]CH10B!U6004</f>
        <v>0</v>
      </c>
      <c r="Y687" s="405">
        <f>[1]CH10B!V6003+[1]CH10B!V6004</f>
        <v>0</v>
      </c>
      <c r="Z687" s="405">
        <f>[1]CH10B!W6003+[1]CH10B!W6004</f>
        <v>0</v>
      </c>
      <c r="AA687" s="405">
        <f>[1]CH10B!X6003+[1]CH10B!X6004</f>
        <v>0</v>
      </c>
      <c r="AB687" s="405">
        <f>[1]CH10B!Y6003+[1]CH10B!Y6004</f>
        <v>0</v>
      </c>
      <c r="AC687" s="405">
        <f>[1]CH10B!Z6003+[1]CH10B!Z6004</f>
        <v>0</v>
      </c>
      <c r="AD687" s="405">
        <f>[1]CH10B!AA6003+[1]CH10B!AA6004</f>
        <v>0</v>
      </c>
      <c r="AE687" s="405">
        <f>[1]CH10B!AB6003+[1]CH10B!AB6004</f>
        <v>0</v>
      </c>
      <c r="AF687" s="399">
        <f>[1]CH10B!AC6003+[1]CH10B!AC6004</f>
        <v>0</v>
      </c>
      <c r="AG687" s="399">
        <f>[1]CH10B!AD6003+[1]CH10B!AD6004</f>
        <v>0</v>
      </c>
      <c r="AH687" s="399">
        <f>[1]CH10B!AE6003+[1]CH10B!AE6004</f>
        <v>0</v>
      </c>
      <c r="AI687" s="399">
        <f>[1]CH10B!AF6003+[1]CH10B!AF6004</f>
        <v>0</v>
      </c>
      <c r="AJ687" s="399">
        <f>[1]CH10B!AG6003+[1]CH10B!AG6004</f>
        <v>0</v>
      </c>
      <c r="AK687" s="399">
        <f>[1]CH10B!AH6003+[1]CH10B!AH6004</f>
        <v>0</v>
      </c>
      <c r="AL687" s="399">
        <f>[1]CH10B!AI6003+[1]CH10B!AI6004</f>
        <v>0</v>
      </c>
      <c r="AM687" s="399">
        <f>[1]CH10B!AJ6003+[1]CH10B!AJ6004</f>
        <v>0</v>
      </c>
      <c r="AN687" s="399">
        <f>[1]CH10B!AK6003+[1]CH10B!AK6004</f>
        <v>0</v>
      </c>
      <c r="AO687" s="399">
        <f>[1]CH10B!AL6003+[1]CH10B!AL6004</f>
        <v>0</v>
      </c>
      <c r="AP687" s="399">
        <f>[1]CH10B!AM6003+[1]CH10B!AM6004</f>
        <v>0</v>
      </c>
      <c r="AQ687" s="399">
        <f>[1]CH10B!AN6003+[1]CH10B!AN6004</f>
        <v>0</v>
      </c>
      <c r="AR687" s="399">
        <f>[1]CH10B!AO6003+[1]CH10B!AO6004</f>
        <v>0</v>
      </c>
      <c r="AS687" s="399">
        <f>[1]CH10B!AP6003+[1]CH10B!AP6004</f>
        <v>0</v>
      </c>
      <c r="AT687" s="399">
        <f>[1]CH10B!AQ6003+[1]CH10B!AQ6004</f>
        <v>0</v>
      </c>
      <c r="AU687" s="399">
        <f>[1]CH10B!AR6003+[1]CH10B!AR6004</f>
        <v>0</v>
      </c>
      <c r="AV687" s="399">
        <f>[1]CH10B!AS6003+[1]CH10B!AS6004</f>
        <v>0</v>
      </c>
      <c r="AW687" s="399">
        <f>[1]CH10B!AT6003+[1]CH10B!AT6004</f>
        <v>0</v>
      </c>
      <c r="AX687" s="382" t="s">
        <v>318</v>
      </c>
      <c r="AY687" s="333"/>
      <c r="AZ687" s="346" t="s">
        <v>1685</v>
      </c>
      <c r="BA687" s="341"/>
      <c r="BC687" s="370" t="s">
        <v>517</v>
      </c>
    </row>
    <row r="688" spans="1:59" s="284" customFormat="1" ht="31.5" hidden="1" customHeight="1" x14ac:dyDescent="0.25">
      <c r="A688" s="338" t="s">
        <v>1792</v>
      </c>
      <c r="B688" s="329" t="s">
        <v>1793</v>
      </c>
      <c r="C688" s="333">
        <f t="shared" si="94"/>
        <v>5.1400000000000006</v>
      </c>
      <c r="D688" s="411" t="s">
        <v>104</v>
      </c>
      <c r="E688" s="411"/>
      <c r="F688" s="411"/>
      <c r="G688" s="411"/>
      <c r="H688" s="399">
        <f>[1]CH10B!E6006</f>
        <v>0</v>
      </c>
      <c r="I688" s="399">
        <f>[1]CH10B!F6006</f>
        <v>0</v>
      </c>
      <c r="J688" s="399">
        <f>[1]CH10B!G6006</f>
        <v>0</v>
      </c>
      <c r="K688" s="399">
        <f>[1]CH10B!H6006</f>
        <v>1.29</v>
      </c>
      <c r="L688" s="399">
        <f>[1]CH10B!I6006</f>
        <v>0</v>
      </c>
      <c r="M688" s="399">
        <f>[1]CH10B!J6006</f>
        <v>3.85</v>
      </c>
      <c r="N688" s="399">
        <f>[1]CH10B!K6006</f>
        <v>0</v>
      </c>
      <c r="O688" s="399">
        <f>[1]CH10B!L6006</f>
        <v>0</v>
      </c>
      <c r="P688" s="399">
        <f>[1]CH10B!M6006</f>
        <v>0</v>
      </c>
      <c r="Q688" s="399">
        <f>[1]CH10B!N6006</f>
        <v>0</v>
      </c>
      <c r="R688" s="399">
        <f>[1]CH10B!O6006</f>
        <v>0</v>
      </c>
      <c r="S688" s="399">
        <f>[1]CH10B!P6006</f>
        <v>0</v>
      </c>
      <c r="T688" s="399">
        <f>[1]CH10B!Q6006</f>
        <v>0</v>
      </c>
      <c r="U688" s="399">
        <f>[1]CH10B!R6006</f>
        <v>0</v>
      </c>
      <c r="V688" s="330">
        <f t="shared" si="92"/>
        <v>0</v>
      </c>
      <c r="W688" s="408">
        <f>[1]CH10B!T6006</f>
        <v>0</v>
      </c>
      <c r="X688" s="408">
        <f>[1]CH10B!U6006</f>
        <v>0</v>
      </c>
      <c r="Y688" s="408">
        <f>[1]CH10B!V6006</f>
        <v>0</v>
      </c>
      <c r="Z688" s="408">
        <f>[1]CH10B!W6006</f>
        <v>0</v>
      </c>
      <c r="AA688" s="408">
        <f>[1]CH10B!X6006</f>
        <v>0</v>
      </c>
      <c r="AB688" s="408">
        <f>[1]CH10B!Y6006</f>
        <v>0</v>
      </c>
      <c r="AC688" s="408">
        <f>[1]CH10B!Z6006</f>
        <v>0</v>
      </c>
      <c r="AD688" s="408">
        <f>[1]CH10B!AA6006</f>
        <v>0</v>
      </c>
      <c r="AE688" s="408">
        <f>[1]CH10B!AB6006</f>
        <v>0</v>
      </c>
      <c r="AF688" s="399">
        <f>[1]CH10B!AC6006</f>
        <v>0</v>
      </c>
      <c r="AG688" s="399">
        <f>[1]CH10B!AD6006</f>
        <v>0</v>
      </c>
      <c r="AH688" s="399">
        <f>[1]CH10B!AE6006</f>
        <v>0</v>
      </c>
      <c r="AI688" s="399">
        <f>[1]CH10B!AF6006</f>
        <v>0</v>
      </c>
      <c r="AJ688" s="399">
        <f>[1]CH10B!AG6006</f>
        <v>0</v>
      </c>
      <c r="AK688" s="399">
        <f>[1]CH10B!AH6006</f>
        <v>0</v>
      </c>
      <c r="AL688" s="399">
        <f>[1]CH10B!AI6006</f>
        <v>0</v>
      </c>
      <c r="AM688" s="399">
        <f>[1]CH10B!AJ6006</f>
        <v>0</v>
      </c>
      <c r="AN688" s="399">
        <f>[1]CH10B!AK6006</f>
        <v>0</v>
      </c>
      <c r="AO688" s="399">
        <f>[1]CH10B!AL6006</f>
        <v>0</v>
      </c>
      <c r="AP688" s="399">
        <f>[1]CH10B!AM6006</f>
        <v>0</v>
      </c>
      <c r="AQ688" s="399">
        <f>[1]CH10B!AN6006</f>
        <v>0</v>
      </c>
      <c r="AR688" s="399">
        <f>[1]CH10B!AO6006</f>
        <v>0</v>
      </c>
      <c r="AS688" s="399">
        <f>[1]CH10B!AP6006</f>
        <v>0</v>
      </c>
      <c r="AT688" s="399">
        <f>[1]CH10B!AQ6006</f>
        <v>0</v>
      </c>
      <c r="AU688" s="399">
        <f>[1]CH10B!AR6006</f>
        <v>0</v>
      </c>
      <c r="AV688" s="399">
        <f>[1]CH10B!AS6006</f>
        <v>0</v>
      </c>
      <c r="AW688" s="399">
        <f>[1]CH10B!AT6006</f>
        <v>0</v>
      </c>
      <c r="AX688" s="382" t="s">
        <v>485</v>
      </c>
      <c r="AY688" s="333"/>
      <c r="AZ688" s="340">
        <v>172</v>
      </c>
      <c r="BA688" s="341"/>
      <c r="BC688" s="370" t="s">
        <v>517</v>
      </c>
    </row>
    <row r="689" spans="1:58" s="284" customFormat="1" ht="31.5" hidden="1" customHeight="1" x14ac:dyDescent="0.25">
      <c r="A689" s="338" t="s">
        <v>1794</v>
      </c>
      <c r="B689" s="329" t="s">
        <v>1795</v>
      </c>
      <c r="C689" s="333">
        <f t="shared" si="94"/>
        <v>1.55</v>
      </c>
      <c r="D689" s="411" t="s">
        <v>104</v>
      </c>
      <c r="E689" s="411"/>
      <c r="F689" s="411"/>
      <c r="G689" s="411"/>
      <c r="H689" s="399">
        <f>[1]CH10B!E6007</f>
        <v>0</v>
      </c>
      <c r="I689" s="399">
        <f>[1]CH10B!F6007</f>
        <v>0.03</v>
      </c>
      <c r="J689" s="399">
        <f>[1]CH10B!G6007</f>
        <v>0</v>
      </c>
      <c r="K689" s="399">
        <f>[1]CH10B!H6007</f>
        <v>0</v>
      </c>
      <c r="L689" s="399">
        <f>[1]CH10B!I6007</f>
        <v>0</v>
      </c>
      <c r="M689" s="399">
        <f>[1]CH10B!J6007</f>
        <v>1.52</v>
      </c>
      <c r="N689" s="399">
        <f>[1]CH10B!K6007</f>
        <v>0</v>
      </c>
      <c r="O689" s="399">
        <f>[1]CH10B!L6007</f>
        <v>0</v>
      </c>
      <c r="P689" s="399">
        <f>[1]CH10B!M6007</f>
        <v>0</v>
      </c>
      <c r="Q689" s="399">
        <f>[1]CH10B!N6007</f>
        <v>0</v>
      </c>
      <c r="R689" s="399">
        <f>[1]CH10B!O6007</f>
        <v>0</v>
      </c>
      <c r="S689" s="399">
        <f>[1]CH10B!P6007</f>
        <v>0</v>
      </c>
      <c r="T689" s="399">
        <f>[1]CH10B!Q6007</f>
        <v>0</v>
      </c>
      <c r="U689" s="399">
        <f>[1]CH10B!R6007</f>
        <v>0</v>
      </c>
      <c r="V689" s="330">
        <f t="shared" si="92"/>
        <v>0</v>
      </c>
      <c r="W689" s="408">
        <f>[1]CH10B!T6007</f>
        <v>0</v>
      </c>
      <c r="X689" s="408">
        <f>[1]CH10B!U6007</f>
        <v>0</v>
      </c>
      <c r="Y689" s="408">
        <f>[1]CH10B!V6007</f>
        <v>0</v>
      </c>
      <c r="Z689" s="408">
        <f>[1]CH10B!W6007</f>
        <v>0</v>
      </c>
      <c r="AA689" s="408">
        <f>[1]CH10B!X6007</f>
        <v>0</v>
      </c>
      <c r="AB689" s="408">
        <f>[1]CH10B!Y6007</f>
        <v>0</v>
      </c>
      <c r="AC689" s="408">
        <f>[1]CH10B!Z6007</f>
        <v>0</v>
      </c>
      <c r="AD689" s="408">
        <f>[1]CH10B!AA6007</f>
        <v>0</v>
      </c>
      <c r="AE689" s="408">
        <f>[1]CH10B!AB6007</f>
        <v>0</v>
      </c>
      <c r="AF689" s="399">
        <f>[1]CH10B!AC6007</f>
        <v>0</v>
      </c>
      <c r="AG689" s="399">
        <f>[1]CH10B!AD6007</f>
        <v>0</v>
      </c>
      <c r="AH689" s="399">
        <f>[1]CH10B!AE6007</f>
        <v>0</v>
      </c>
      <c r="AI689" s="399">
        <f>[1]CH10B!AF6007</f>
        <v>0</v>
      </c>
      <c r="AJ689" s="399">
        <f>[1]CH10B!AG6007</f>
        <v>0</v>
      </c>
      <c r="AK689" s="399">
        <f>[1]CH10B!AH6007</f>
        <v>0</v>
      </c>
      <c r="AL689" s="399">
        <f>[1]CH10B!AI6007</f>
        <v>0</v>
      </c>
      <c r="AM689" s="399">
        <f>[1]CH10B!AJ6007</f>
        <v>0</v>
      </c>
      <c r="AN689" s="399">
        <f>[1]CH10B!AK6007</f>
        <v>0</v>
      </c>
      <c r="AO689" s="399">
        <f>[1]CH10B!AL6007</f>
        <v>0</v>
      </c>
      <c r="AP689" s="399">
        <f>[1]CH10B!AM6007</f>
        <v>0</v>
      </c>
      <c r="AQ689" s="399">
        <f>[1]CH10B!AN6007</f>
        <v>0</v>
      </c>
      <c r="AR689" s="399">
        <f>[1]CH10B!AO6007</f>
        <v>0</v>
      </c>
      <c r="AS689" s="399">
        <f>[1]CH10B!AP6007</f>
        <v>0</v>
      </c>
      <c r="AT689" s="399">
        <f>[1]CH10B!AQ6007</f>
        <v>0</v>
      </c>
      <c r="AU689" s="399">
        <f>[1]CH10B!AR6007</f>
        <v>0</v>
      </c>
      <c r="AV689" s="399">
        <f>[1]CH10B!AS6007</f>
        <v>0</v>
      </c>
      <c r="AW689" s="399">
        <f>[1]CH10B!AT6007</f>
        <v>0</v>
      </c>
      <c r="AX689" s="382" t="s">
        <v>474</v>
      </c>
      <c r="AY689" s="333"/>
      <c r="AZ689" s="340">
        <v>29</v>
      </c>
      <c r="BA689" s="341"/>
      <c r="BC689" s="370" t="s">
        <v>517</v>
      </c>
    </row>
    <row r="690" spans="1:58" s="284" customFormat="1" ht="31.5" hidden="1" customHeight="1" x14ac:dyDescent="0.25">
      <c r="A690" s="338" t="s">
        <v>1796</v>
      </c>
      <c r="B690" s="329" t="s">
        <v>1797</v>
      </c>
      <c r="C690" s="333">
        <f t="shared" si="94"/>
        <v>16.45</v>
      </c>
      <c r="D690" s="411" t="s">
        <v>104</v>
      </c>
      <c r="E690" s="411"/>
      <c r="F690" s="411"/>
      <c r="G690" s="411"/>
      <c r="H690" s="399">
        <f>[1]CH10B!E6011</f>
        <v>0</v>
      </c>
      <c r="I690" s="399">
        <f>[1]CH10B!F6011</f>
        <v>0.01</v>
      </c>
      <c r="J690" s="399">
        <f>[1]CH10B!G6011</f>
        <v>0</v>
      </c>
      <c r="K690" s="399">
        <f>[1]CH10B!H6011</f>
        <v>0.89</v>
      </c>
      <c r="L690" s="399">
        <f>[1]CH10B!I6011</f>
        <v>0</v>
      </c>
      <c r="M690" s="399">
        <f>[1]CH10B!J6011</f>
        <v>14.24</v>
      </c>
      <c r="N690" s="399">
        <f>[1]CH10B!K6011</f>
        <v>0</v>
      </c>
      <c r="O690" s="399">
        <f>[1]CH10B!L6011</f>
        <v>0</v>
      </c>
      <c r="P690" s="399">
        <f>[1]CH10B!M6011</f>
        <v>0.9</v>
      </c>
      <c r="Q690" s="399">
        <f>[1]CH10B!N6011</f>
        <v>0.21</v>
      </c>
      <c r="R690" s="399">
        <f>[1]CH10B!O6011</f>
        <v>0</v>
      </c>
      <c r="S690" s="399">
        <f>[1]CH10B!P6011</f>
        <v>0</v>
      </c>
      <c r="T690" s="399">
        <f>[1]CH10B!Q6011</f>
        <v>0</v>
      </c>
      <c r="U690" s="399">
        <f>[1]CH10B!R6011</f>
        <v>0</v>
      </c>
      <c r="V690" s="330">
        <f t="shared" si="92"/>
        <v>0.2</v>
      </c>
      <c r="W690" s="408">
        <f>[1]CH10B!T6011</f>
        <v>0.2</v>
      </c>
      <c r="X690" s="408">
        <f>[1]CH10B!U6011</f>
        <v>0</v>
      </c>
      <c r="Y690" s="408">
        <f>[1]CH10B!V6011</f>
        <v>0</v>
      </c>
      <c r="Z690" s="408">
        <f>[1]CH10B!W6011</f>
        <v>0</v>
      </c>
      <c r="AA690" s="408">
        <f>[1]CH10B!X6011</f>
        <v>0</v>
      </c>
      <c r="AB690" s="408">
        <f>[1]CH10B!Y6011</f>
        <v>0</v>
      </c>
      <c r="AC690" s="408">
        <f>[1]CH10B!Z6011</f>
        <v>0</v>
      </c>
      <c r="AD690" s="408">
        <f>[1]CH10B!AA6011</f>
        <v>0</v>
      </c>
      <c r="AE690" s="408">
        <f>[1]CH10B!AB6011</f>
        <v>0</v>
      </c>
      <c r="AF690" s="399">
        <f>[1]CH10B!AC6011</f>
        <v>0</v>
      </c>
      <c r="AG690" s="399">
        <f>[1]CH10B!AD6011</f>
        <v>0</v>
      </c>
      <c r="AH690" s="399">
        <f>[1]CH10B!AE6011</f>
        <v>0</v>
      </c>
      <c r="AI690" s="399">
        <f>[1]CH10B!AF6011</f>
        <v>0</v>
      </c>
      <c r="AJ690" s="399">
        <f>[1]CH10B!AG6011</f>
        <v>0</v>
      </c>
      <c r="AK690" s="399">
        <f>[1]CH10B!AH6011</f>
        <v>0</v>
      </c>
      <c r="AL690" s="399">
        <f>[1]CH10B!AI6011</f>
        <v>0</v>
      </c>
      <c r="AM690" s="399">
        <f>[1]CH10B!AJ6011</f>
        <v>0</v>
      </c>
      <c r="AN690" s="399">
        <f>[1]CH10B!AK6011</f>
        <v>0</v>
      </c>
      <c r="AO690" s="399">
        <f>[1]CH10B!AL6011</f>
        <v>0</v>
      </c>
      <c r="AP690" s="399">
        <f>[1]CH10B!AM6011</f>
        <v>0</v>
      </c>
      <c r="AQ690" s="399">
        <f>[1]CH10B!AN6011</f>
        <v>0</v>
      </c>
      <c r="AR690" s="399">
        <f>[1]CH10B!AO6011</f>
        <v>0</v>
      </c>
      <c r="AS690" s="399">
        <f>[1]CH10B!AP6011</f>
        <v>0</v>
      </c>
      <c r="AT690" s="399">
        <f>[1]CH10B!AQ6011</f>
        <v>0</v>
      </c>
      <c r="AU690" s="399">
        <f>[1]CH10B!AR6011</f>
        <v>0</v>
      </c>
      <c r="AV690" s="399">
        <f>[1]CH10B!AS6011</f>
        <v>0</v>
      </c>
      <c r="AW690" s="399">
        <f>[1]CH10B!AT6011</f>
        <v>0</v>
      </c>
      <c r="AX690" s="382" t="s">
        <v>382</v>
      </c>
      <c r="AY690" s="333"/>
      <c r="AZ690" s="340">
        <v>208</v>
      </c>
      <c r="BA690" s="341"/>
      <c r="BC690" s="370" t="s">
        <v>517</v>
      </c>
    </row>
    <row r="691" spans="1:58" s="388" customFormat="1" ht="31.5" hidden="1" customHeight="1" x14ac:dyDescent="0.25">
      <c r="A691" s="338" t="s">
        <v>1798</v>
      </c>
      <c r="B691" s="329" t="s">
        <v>1799</v>
      </c>
      <c r="C691" s="333">
        <f t="shared" si="94"/>
        <v>5.14</v>
      </c>
      <c r="D691" s="411" t="s">
        <v>104</v>
      </c>
      <c r="E691" s="411"/>
      <c r="F691" s="411"/>
      <c r="G691" s="411"/>
      <c r="H691" s="399">
        <f>[1]CH10B!E6013</f>
        <v>0.27</v>
      </c>
      <c r="I691" s="399">
        <f>[1]CH10B!F6013</f>
        <v>0.91999999999999993</v>
      </c>
      <c r="J691" s="399">
        <f>[1]CH10B!G6013</f>
        <v>0</v>
      </c>
      <c r="K691" s="399">
        <f>[1]CH10B!H6013</f>
        <v>0.13</v>
      </c>
      <c r="L691" s="399">
        <f>[1]CH10B!I6013</f>
        <v>1.1299999999999999</v>
      </c>
      <c r="M691" s="399">
        <f>[1]CH10B!J6013</f>
        <v>2.4700000000000002</v>
      </c>
      <c r="N691" s="399">
        <f>[1]CH10B!K6013</f>
        <v>0</v>
      </c>
      <c r="O691" s="399">
        <f>[1]CH10B!L6013</f>
        <v>0</v>
      </c>
      <c r="P691" s="399">
        <f>[1]CH10B!M6013</f>
        <v>0</v>
      </c>
      <c r="Q691" s="399">
        <f>[1]CH10B!N6013</f>
        <v>0</v>
      </c>
      <c r="R691" s="399">
        <f>[1]CH10B!O6013</f>
        <v>0</v>
      </c>
      <c r="S691" s="399">
        <f>[1]CH10B!P6013</f>
        <v>0</v>
      </c>
      <c r="T691" s="399">
        <f>[1]CH10B!Q6013</f>
        <v>0</v>
      </c>
      <c r="U691" s="399">
        <f>[1]CH10B!R6013</f>
        <v>0</v>
      </c>
      <c r="V691" s="330">
        <f t="shared" si="92"/>
        <v>0.14000000000000001</v>
      </c>
      <c r="W691" s="408">
        <f>[1]CH10B!T6013</f>
        <v>0.1</v>
      </c>
      <c r="X691" s="408">
        <f>[1]CH10B!U6013</f>
        <v>0.04</v>
      </c>
      <c r="Y691" s="408">
        <f>[1]CH10B!V6013</f>
        <v>0</v>
      </c>
      <c r="Z691" s="408">
        <f>[1]CH10B!W6013</f>
        <v>0</v>
      </c>
      <c r="AA691" s="408">
        <f>[1]CH10B!X6013</f>
        <v>0</v>
      </c>
      <c r="AB691" s="408">
        <f>[1]CH10B!Y6013</f>
        <v>0</v>
      </c>
      <c r="AC691" s="408">
        <f>[1]CH10B!Z6013</f>
        <v>0</v>
      </c>
      <c r="AD691" s="408">
        <f>[1]CH10B!AA6013</f>
        <v>0</v>
      </c>
      <c r="AE691" s="408">
        <f>[1]CH10B!AB6013</f>
        <v>0</v>
      </c>
      <c r="AF691" s="399">
        <f>[1]CH10B!AC6013</f>
        <v>0</v>
      </c>
      <c r="AG691" s="399">
        <f>[1]CH10B!AD6013</f>
        <v>0</v>
      </c>
      <c r="AH691" s="399">
        <f>[1]CH10B!AE6013</f>
        <v>0</v>
      </c>
      <c r="AI691" s="399">
        <f>[1]CH10B!AF6013</f>
        <v>0</v>
      </c>
      <c r="AJ691" s="399">
        <f>[1]CH10B!AG6013</f>
        <v>0</v>
      </c>
      <c r="AK691" s="399">
        <f>[1]CH10B!AH6013</f>
        <v>0</v>
      </c>
      <c r="AL691" s="399">
        <f>[1]CH10B!AI6013</f>
        <v>0</v>
      </c>
      <c r="AM691" s="399">
        <f>[1]CH10B!AJ6013</f>
        <v>0</v>
      </c>
      <c r="AN691" s="399">
        <f>[1]CH10B!AK6013</f>
        <v>0</v>
      </c>
      <c r="AO691" s="399">
        <f>[1]CH10B!AL6013</f>
        <v>0</v>
      </c>
      <c r="AP691" s="399">
        <f>[1]CH10B!AM6013</f>
        <v>0</v>
      </c>
      <c r="AQ691" s="399">
        <f>[1]CH10B!AN6013</f>
        <v>0</v>
      </c>
      <c r="AR691" s="399">
        <f>[1]CH10B!AO6013</f>
        <v>0</v>
      </c>
      <c r="AS691" s="399">
        <f>[1]CH10B!AP6013</f>
        <v>0</v>
      </c>
      <c r="AT691" s="399">
        <f>[1]CH10B!AQ6013</f>
        <v>0</v>
      </c>
      <c r="AU691" s="399">
        <f>[1]CH10B!AR6013</f>
        <v>0</v>
      </c>
      <c r="AV691" s="399">
        <f>[1]CH10B!AS6013</f>
        <v>0.08</v>
      </c>
      <c r="AW691" s="399">
        <f>[1]CH10B!AT6013</f>
        <v>0</v>
      </c>
      <c r="AX691" s="382" t="s">
        <v>608</v>
      </c>
      <c r="AY691" s="387"/>
      <c r="AZ691" s="340" t="s">
        <v>552</v>
      </c>
      <c r="BA691" s="341"/>
      <c r="BB691" s="284"/>
      <c r="BC691" s="370" t="s">
        <v>517</v>
      </c>
      <c r="BD691" s="284"/>
      <c r="BE691" s="284"/>
      <c r="BF691" s="284"/>
    </row>
    <row r="692" spans="1:58" s="388" customFormat="1" ht="31.5" hidden="1" customHeight="1" x14ac:dyDescent="0.25">
      <c r="A692" s="338" t="s">
        <v>1800</v>
      </c>
      <c r="B692" s="329" t="s">
        <v>1801</v>
      </c>
      <c r="C692" s="333">
        <f t="shared" si="94"/>
        <v>14.74</v>
      </c>
      <c r="D692" s="411" t="s">
        <v>104</v>
      </c>
      <c r="E692" s="411"/>
      <c r="F692" s="411"/>
      <c r="G692" s="411"/>
      <c r="H692" s="399">
        <f>[1]CH10B!E5948</f>
        <v>0</v>
      </c>
      <c r="I692" s="399">
        <f>[1]CH10B!F5948</f>
        <v>0</v>
      </c>
      <c r="J692" s="399">
        <f>[1]CH10B!G5948</f>
        <v>0</v>
      </c>
      <c r="K692" s="399">
        <f>[1]CH10B!H5948</f>
        <v>2.63</v>
      </c>
      <c r="L692" s="399">
        <f>[1]CH10B!I5948</f>
        <v>0</v>
      </c>
      <c r="M692" s="399">
        <f>[1]CH10B!J5948</f>
        <v>11.67</v>
      </c>
      <c r="N692" s="399">
        <f>[1]CH10B!K5948</f>
        <v>0</v>
      </c>
      <c r="O692" s="399">
        <f>[1]CH10B!L5948</f>
        <v>0</v>
      </c>
      <c r="P692" s="399">
        <f>[1]CH10B!M5948</f>
        <v>0</v>
      </c>
      <c r="Q692" s="399">
        <f>[1]CH10B!N5948</f>
        <v>0</v>
      </c>
      <c r="R692" s="399">
        <f>[1]CH10B!O5948</f>
        <v>0</v>
      </c>
      <c r="S692" s="399">
        <f>[1]CH10B!P5948</f>
        <v>0</v>
      </c>
      <c r="T692" s="399">
        <f>[1]CH10B!Q5948</f>
        <v>0</v>
      </c>
      <c r="U692" s="399">
        <f>[1]CH10B!R5948</f>
        <v>0</v>
      </c>
      <c r="V692" s="399">
        <f>[1]CH10B!S5948</f>
        <v>0.18</v>
      </c>
      <c r="W692" s="399">
        <f>[1]CH10B!T5948</f>
        <v>0.13</v>
      </c>
      <c r="X692" s="399">
        <f>[1]CH10B!U5948</f>
        <v>0.05</v>
      </c>
      <c r="Y692" s="399">
        <f>[1]CH10B!V5948</f>
        <v>0</v>
      </c>
      <c r="Z692" s="399">
        <f>[1]CH10B!W5948</f>
        <v>0</v>
      </c>
      <c r="AA692" s="399">
        <f>[1]CH10B!X5948</f>
        <v>0</v>
      </c>
      <c r="AB692" s="399">
        <f>[1]CH10B!Y5948</f>
        <v>0</v>
      </c>
      <c r="AC692" s="399">
        <f>[1]CH10B!Z5948</f>
        <v>0</v>
      </c>
      <c r="AD692" s="399">
        <f>[1]CH10B!AA5948</f>
        <v>0</v>
      </c>
      <c r="AE692" s="399">
        <f>[1]CH10B!AB5948</f>
        <v>0</v>
      </c>
      <c r="AF692" s="399">
        <f>[1]CH10B!AC5948</f>
        <v>0</v>
      </c>
      <c r="AG692" s="399">
        <f>[1]CH10B!AD5948</f>
        <v>0</v>
      </c>
      <c r="AH692" s="399">
        <f>[1]CH10B!AE5948</f>
        <v>0</v>
      </c>
      <c r="AI692" s="399">
        <f>[1]CH10B!AF5948</f>
        <v>0</v>
      </c>
      <c r="AJ692" s="399">
        <f>[1]CH10B!AG5948</f>
        <v>0</v>
      </c>
      <c r="AK692" s="399">
        <f>[1]CH10B!AH5948</f>
        <v>0</v>
      </c>
      <c r="AL692" s="399">
        <f>[1]CH10B!AI5948</f>
        <v>0</v>
      </c>
      <c r="AM692" s="399">
        <f>[1]CH10B!AJ5948</f>
        <v>0</v>
      </c>
      <c r="AN692" s="399">
        <f>[1]CH10B!AK5948</f>
        <v>0</v>
      </c>
      <c r="AO692" s="399">
        <f>[1]CH10B!AL5948</f>
        <v>0</v>
      </c>
      <c r="AP692" s="399">
        <f>[1]CH10B!AM5948</f>
        <v>0</v>
      </c>
      <c r="AQ692" s="399">
        <f>[1]CH10B!AN5948</f>
        <v>0</v>
      </c>
      <c r="AR692" s="399">
        <f>[1]CH10B!AO5948</f>
        <v>0</v>
      </c>
      <c r="AS692" s="399">
        <f>[1]CH10B!AP5948</f>
        <v>0</v>
      </c>
      <c r="AT692" s="399">
        <f>[1]CH10B!AQ5948</f>
        <v>0</v>
      </c>
      <c r="AU692" s="399">
        <f>[1]CH10B!AR5948</f>
        <v>0.26</v>
      </c>
      <c r="AV692" s="399">
        <f>[1]CH10B!AS5948</f>
        <v>0</v>
      </c>
      <c r="AW692" s="399">
        <f>[1]CH10B!AT5948</f>
        <v>0</v>
      </c>
      <c r="AX692" s="382" t="s">
        <v>478</v>
      </c>
      <c r="AY692" s="387"/>
      <c r="AZ692" s="340"/>
      <c r="BA692" s="341"/>
      <c r="BB692" s="284"/>
      <c r="BC692" s="370" t="s">
        <v>517</v>
      </c>
      <c r="BD692" s="284"/>
      <c r="BE692" s="284"/>
      <c r="BF692" s="284"/>
    </row>
    <row r="693" spans="1:58" s="388" customFormat="1" ht="31.5" hidden="1" customHeight="1" x14ac:dyDescent="0.25">
      <c r="A693" s="338" t="s">
        <v>1802</v>
      </c>
      <c r="B693" s="329" t="s">
        <v>1803</v>
      </c>
      <c r="C693" s="333">
        <f t="shared" si="94"/>
        <v>6</v>
      </c>
      <c r="D693" s="411" t="s">
        <v>104</v>
      </c>
      <c r="E693" s="411"/>
      <c r="F693" s="411"/>
      <c r="G693" s="411"/>
      <c r="H693" s="399">
        <f>[1]CH10B!E5949</f>
        <v>0</v>
      </c>
      <c r="I693" s="399">
        <f>[1]CH10B!F5949</f>
        <v>0</v>
      </c>
      <c r="J693" s="399">
        <f>[1]CH10B!G5949</f>
        <v>0</v>
      </c>
      <c r="K693" s="399">
        <f>[1]CH10B!H5949</f>
        <v>0</v>
      </c>
      <c r="L693" s="399">
        <f>[1]CH10B!I5949</f>
        <v>0</v>
      </c>
      <c r="M693" s="399">
        <f>[1]CH10B!J5949</f>
        <v>6</v>
      </c>
      <c r="N693" s="399">
        <f>[1]CH10B!K5949</f>
        <v>0</v>
      </c>
      <c r="O693" s="399">
        <f>[1]CH10B!L5949</f>
        <v>0</v>
      </c>
      <c r="P693" s="399">
        <f>[1]CH10B!M5949</f>
        <v>0</v>
      </c>
      <c r="Q693" s="399">
        <f>[1]CH10B!N5949</f>
        <v>0</v>
      </c>
      <c r="R693" s="399">
        <f>[1]CH10B!O5949</f>
        <v>0</v>
      </c>
      <c r="S693" s="399">
        <f>[1]CH10B!P5949</f>
        <v>0</v>
      </c>
      <c r="T693" s="399">
        <f>[1]CH10B!Q5949</f>
        <v>0</v>
      </c>
      <c r="U693" s="399">
        <f>[1]CH10B!R5949</f>
        <v>0</v>
      </c>
      <c r="V693" s="399">
        <f>[1]CH10B!S5949</f>
        <v>0</v>
      </c>
      <c r="W693" s="399">
        <f>[1]CH10B!T5949</f>
        <v>0</v>
      </c>
      <c r="X693" s="399">
        <f>[1]CH10B!U5949</f>
        <v>0</v>
      </c>
      <c r="Y693" s="399">
        <f>[1]CH10B!V5949</f>
        <v>0</v>
      </c>
      <c r="Z693" s="399">
        <f>[1]CH10B!W5949</f>
        <v>0</v>
      </c>
      <c r="AA693" s="399">
        <f>[1]CH10B!X5949</f>
        <v>0</v>
      </c>
      <c r="AB693" s="399">
        <f>[1]CH10B!Y5949</f>
        <v>0</v>
      </c>
      <c r="AC693" s="399">
        <f>[1]CH10B!Z5949</f>
        <v>0</v>
      </c>
      <c r="AD693" s="399">
        <f>[1]CH10B!AA5949</f>
        <v>0</v>
      </c>
      <c r="AE693" s="399">
        <f>[1]CH10B!AB5949</f>
        <v>0</v>
      </c>
      <c r="AF693" s="399">
        <f>[1]CH10B!AC5949</f>
        <v>0</v>
      </c>
      <c r="AG693" s="399">
        <f>[1]CH10B!AD5949</f>
        <v>0</v>
      </c>
      <c r="AH693" s="399">
        <f>[1]CH10B!AE5949</f>
        <v>0</v>
      </c>
      <c r="AI693" s="399">
        <f>[1]CH10B!AF5949</f>
        <v>0</v>
      </c>
      <c r="AJ693" s="399">
        <f>[1]CH10B!AG5949</f>
        <v>0</v>
      </c>
      <c r="AK693" s="399">
        <f>[1]CH10B!AH5949</f>
        <v>0</v>
      </c>
      <c r="AL693" s="399">
        <f>[1]CH10B!AI5949</f>
        <v>0</v>
      </c>
      <c r="AM693" s="399">
        <f>[1]CH10B!AJ5949</f>
        <v>0</v>
      </c>
      <c r="AN693" s="399">
        <f>[1]CH10B!AK5949</f>
        <v>0</v>
      </c>
      <c r="AO693" s="399">
        <f>[1]CH10B!AL5949</f>
        <v>0</v>
      </c>
      <c r="AP693" s="399">
        <f>[1]CH10B!AM5949</f>
        <v>0</v>
      </c>
      <c r="AQ693" s="399">
        <f>[1]CH10B!AN5949</f>
        <v>0</v>
      </c>
      <c r="AR693" s="399">
        <f>[1]CH10B!AO5949</f>
        <v>0</v>
      </c>
      <c r="AS693" s="399">
        <f>[1]CH10B!AP5949</f>
        <v>0</v>
      </c>
      <c r="AT693" s="399">
        <f>[1]CH10B!AQ5949</f>
        <v>0</v>
      </c>
      <c r="AU693" s="399">
        <f>[1]CH10B!AR5949</f>
        <v>0</v>
      </c>
      <c r="AV693" s="399">
        <f>[1]CH10B!AS5949</f>
        <v>0</v>
      </c>
      <c r="AW693" s="399">
        <f>[1]CH10B!AT5949</f>
        <v>0</v>
      </c>
      <c r="AX693" s="382" t="s">
        <v>371</v>
      </c>
      <c r="AY693" s="387"/>
      <c r="AZ693" s="340"/>
      <c r="BA693" s="341"/>
      <c r="BB693" s="284"/>
      <c r="BC693" s="370" t="s">
        <v>517</v>
      </c>
      <c r="BD693" s="284"/>
      <c r="BE693" s="284"/>
      <c r="BF693" s="284"/>
    </row>
    <row r="694" spans="1:58" s="388" customFormat="1" ht="31.5" hidden="1" customHeight="1" x14ac:dyDescent="0.25">
      <c r="A694" s="338" t="s">
        <v>1804</v>
      </c>
      <c r="B694" s="329" t="s">
        <v>1805</v>
      </c>
      <c r="C694" s="333">
        <f t="shared" si="94"/>
        <v>23.220000000000002</v>
      </c>
      <c r="D694" s="411" t="s">
        <v>104</v>
      </c>
      <c r="E694" s="411"/>
      <c r="F694" s="411"/>
      <c r="G694" s="411"/>
      <c r="H694" s="399">
        <f>[1]CH10B!E5950</f>
        <v>0.06</v>
      </c>
      <c r="I694" s="399">
        <f>[1]CH10B!F5950</f>
        <v>0.15</v>
      </c>
      <c r="J694" s="399">
        <f>[1]CH10B!G5950</f>
        <v>0</v>
      </c>
      <c r="K694" s="399">
        <v>6.82</v>
      </c>
      <c r="L694" s="399">
        <f>[1]CH10B!I5950</f>
        <v>0</v>
      </c>
      <c r="M694" s="399">
        <v>16.14</v>
      </c>
      <c r="N694" s="399">
        <f>[1]CH10B!K5950</f>
        <v>0</v>
      </c>
      <c r="O694" s="399">
        <f>[1]CH10B!L5950</f>
        <v>0</v>
      </c>
      <c r="P694" s="399">
        <f>[1]CH10B!M5950</f>
        <v>0</v>
      </c>
      <c r="Q694" s="399">
        <f>[1]CH10B!N5950</f>
        <v>0</v>
      </c>
      <c r="R694" s="399">
        <f>[1]CH10B!O5950</f>
        <v>0</v>
      </c>
      <c r="S694" s="399">
        <f>[1]CH10B!P5950</f>
        <v>0</v>
      </c>
      <c r="T694" s="399">
        <f>[1]CH10B!Q5950</f>
        <v>0</v>
      </c>
      <c r="U694" s="399">
        <f>[1]CH10B!R5950</f>
        <v>0</v>
      </c>
      <c r="V694" s="399">
        <f>[1]CH10B!S5950</f>
        <v>0.05</v>
      </c>
      <c r="W694" s="399">
        <f>[1]CH10B!T5950</f>
        <v>0.05</v>
      </c>
      <c r="X694" s="399">
        <f>[1]CH10B!U5950</f>
        <v>0</v>
      </c>
      <c r="Y694" s="399">
        <f>[1]CH10B!V5950</f>
        <v>0</v>
      </c>
      <c r="Z694" s="399">
        <f>[1]CH10B!W5950</f>
        <v>0</v>
      </c>
      <c r="AA694" s="399">
        <f>[1]CH10B!X5950</f>
        <v>0</v>
      </c>
      <c r="AB694" s="399">
        <f>[1]CH10B!Y5950</f>
        <v>0</v>
      </c>
      <c r="AC694" s="399">
        <f>[1]CH10B!Z5950</f>
        <v>0</v>
      </c>
      <c r="AD694" s="399">
        <f>[1]CH10B!AA5950</f>
        <v>0</v>
      </c>
      <c r="AE694" s="399">
        <f>[1]CH10B!AB5950</f>
        <v>0</v>
      </c>
      <c r="AF694" s="399">
        <f>[1]CH10B!AC5950</f>
        <v>0</v>
      </c>
      <c r="AG694" s="399">
        <f>[1]CH10B!AD5950</f>
        <v>0</v>
      </c>
      <c r="AH694" s="399">
        <f>[1]CH10B!AE5950</f>
        <v>0</v>
      </c>
      <c r="AI694" s="399">
        <f>[1]CH10B!AF5950</f>
        <v>0</v>
      </c>
      <c r="AJ694" s="399">
        <f>[1]CH10B!AG5950</f>
        <v>0</v>
      </c>
      <c r="AK694" s="399">
        <f>[1]CH10B!AH5950</f>
        <v>0</v>
      </c>
      <c r="AL694" s="399">
        <f>[1]CH10B!AI5950</f>
        <v>0</v>
      </c>
      <c r="AM694" s="399">
        <f>[1]CH10B!AJ5950</f>
        <v>0</v>
      </c>
      <c r="AN694" s="399">
        <f>[1]CH10B!AK5950</f>
        <v>0</v>
      </c>
      <c r="AO694" s="399">
        <f>[1]CH10B!AL5950</f>
        <v>0</v>
      </c>
      <c r="AP694" s="399">
        <f>[1]CH10B!AM5950</f>
        <v>0</v>
      </c>
      <c r="AQ694" s="399">
        <f>[1]CH10B!AN5950</f>
        <v>0</v>
      </c>
      <c r="AR694" s="399">
        <f>[1]CH10B!AO5950</f>
        <v>0</v>
      </c>
      <c r="AS694" s="399">
        <f>[1]CH10B!AP5950</f>
        <v>0</v>
      </c>
      <c r="AT694" s="399">
        <f>[1]CH10B!AQ5950</f>
        <v>0</v>
      </c>
      <c r="AU694" s="399">
        <f>[1]CH10B!AR5950</f>
        <v>0</v>
      </c>
      <c r="AV694" s="399">
        <f>[1]CH10B!AS5950</f>
        <v>0</v>
      </c>
      <c r="AW694" s="399">
        <f>[1]CH10B!AT5950</f>
        <v>0</v>
      </c>
      <c r="AX694" s="382" t="s">
        <v>490</v>
      </c>
      <c r="AY694" s="387"/>
      <c r="AZ694" s="340"/>
      <c r="BA694" s="341"/>
      <c r="BB694" s="284"/>
      <c r="BC694" s="370" t="s">
        <v>517</v>
      </c>
      <c r="BD694" s="284"/>
      <c r="BE694" s="284"/>
      <c r="BF694" s="284"/>
    </row>
    <row r="695" spans="1:58" s="388" customFormat="1" ht="31.5" hidden="1" customHeight="1" x14ac:dyDescent="0.25">
      <c r="A695" s="338" t="s">
        <v>1806</v>
      </c>
      <c r="B695" s="329" t="s">
        <v>1807</v>
      </c>
      <c r="C695" s="333">
        <f t="shared" si="94"/>
        <v>3.2</v>
      </c>
      <c r="D695" s="411" t="s">
        <v>104</v>
      </c>
      <c r="E695" s="411"/>
      <c r="F695" s="411"/>
      <c r="G695" s="411"/>
      <c r="H695" s="399">
        <f>[1]CH10B!E6005</f>
        <v>0</v>
      </c>
      <c r="I695" s="399">
        <f>[1]CH10B!F6005</f>
        <v>0</v>
      </c>
      <c r="J695" s="399">
        <f>[1]CH10B!G6005</f>
        <v>0</v>
      </c>
      <c r="K695" s="399">
        <f>[1]CH10B!H6005</f>
        <v>3.2</v>
      </c>
      <c r="L695" s="399">
        <f>[1]CH10B!I6005</f>
        <v>0</v>
      </c>
      <c r="M695" s="399">
        <f>[1]CH10B!J6005</f>
        <v>0</v>
      </c>
      <c r="N695" s="399">
        <f>[1]CH10B!K6005</f>
        <v>0</v>
      </c>
      <c r="O695" s="399">
        <f>[1]CH10B!L6005</f>
        <v>0</v>
      </c>
      <c r="P695" s="399">
        <f>[1]CH10B!M6005</f>
        <v>0</v>
      </c>
      <c r="Q695" s="399">
        <f>[1]CH10B!N6005</f>
        <v>0</v>
      </c>
      <c r="R695" s="399">
        <f>[1]CH10B!O6005</f>
        <v>0</v>
      </c>
      <c r="S695" s="399">
        <f>[1]CH10B!P6005</f>
        <v>0</v>
      </c>
      <c r="T695" s="399">
        <f>[1]CH10B!Q6005</f>
        <v>0</v>
      </c>
      <c r="U695" s="399">
        <f>[1]CH10B!R6005</f>
        <v>0</v>
      </c>
      <c r="V695" s="399">
        <f>[1]CH10B!S6005</f>
        <v>0</v>
      </c>
      <c r="W695" s="399">
        <f>[1]CH10B!T6005</f>
        <v>0</v>
      </c>
      <c r="X695" s="399">
        <f>[1]CH10B!U6005</f>
        <v>0</v>
      </c>
      <c r="Y695" s="399">
        <f>[1]CH10B!V6005</f>
        <v>0</v>
      </c>
      <c r="Z695" s="399">
        <f>[1]CH10B!W6005</f>
        <v>0</v>
      </c>
      <c r="AA695" s="399">
        <f>[1]CH10B!X6005</f>
        <v>0</v>
      </c>
      <c r="AB695" s="399">
        <f>[1]CH10B!Y6005</f>
        <v>0</v>
      </c>
      <c r="AC695" s="399">
        <f>[1]CH10B!Z6005</f>
        <v>0</v>
      </c>
      <c r="AD695" s="399">
        <f>[1]CH10B!AA6005</f>
        <v>0</v>
      </c>
      <c r="AE695" s="399">
        <f>[1]CH10B!AB6005</f>
        <v>0</v>
      </c>
      <c r="AF695" s="399">
        <f>[1]CH10B!AC6005</f>
        <v>0</v>
      </c>
      <c r="AG695" s="399">
        <f>[1]CH10B!AD6005</f>
        <v>0</v>
      </c>
      <c r="AH695" s="399">
        <f>[1]CH10B!AE6005</f>
        <v>0</v>
      </c>
      <c r="AI695" s="399">
        <f>[1]CH10B!AF6005</f>
        <v>0</v>
      </c>
      <c r="AJ695" s="399">
        <f>[1]CH10B!AG6005</f>
        <v>0</v>
      </c>
      <c r="AK695" s="399">
        <f>[1]CH10B!AH6005</f>
        <v>0</v>
      </c>
      <c r="AL695" s="399">
        <f>[1]CH10B!AI6005</f>
        <v>0</v>
      </c>
      <c r="AM695" s="399">
        <f>[1]CH10B!AJ6005</f>
        <v>0</v>
      </c>
      <c r="AN695" s="399">
        <f>[1]CH10B!AK6005</f>
        <v>0</v>
      </c>
      <c r="AO695" s="399">
        <f>[1]CH10B!AL6005</f>
        <v>0</v>
      </c>
      <c r="AP695" s="399">
        <f>[1]CH10B!AM6005</f>
        <v>0</v>
      </c>
      <c r="AQ695" s="399">
        <f>[1]CH10B!AN6005</f>
        <v>0</v>
      </c>
      <c r="AR695" s="399">
        <f>[1]CH10B!AO6005</f>
        <v>0</v>
      </c>
      <c r="AS695" s="399">
        <f>[1]CH10B!AP6005</f>
        <v>0</v>
      </c>
      <c r="AT695" s="399">
        <f>[1]CH10B!AQ6005</f>
        <v>0</v>
      </c>
      <c r="AU695" s="399">
        <f>[1]CH10B!AR6005</f>
        <v>0</v>
      </c>
      <c r="AV695" s="399">
        <f>[1]CH10B!AS6005</f>
        <v>0</v>
      </c>
      <c r="AW695" s="399">
        <f>[1]CH10B!AT6005</f>
        <v>0</v>
      </c>
      <c r="AX695" s="382" t="s">
        <v>466</v>
      </c>
      <c r="AY695" s="387"/>
      <c r="AZ695" s="340"/>
      <c r="BA695" s="341"/>
      <c r="BB695" s="284"/>
      <c r="BC695" s="370" t="s">
        <v>517</v>
      </c>
      <c r="BD695" s="284"/>
      <c r="BE695" s="284"/>
      <c r="BF695" s="284"/>
    </row>
    <row r="696" spans="1:58" s="388" customFormat="1" ht="31.5" hidden="1" customHeight="1" x14ac:dyDescent="0.25">
      <c r="A696" s="338" t="s">
        <v>1808</v>
      </c>
      <c r="B696" s="329" t="s">
        <v>1809</v>
      </c>
      <c r="C696" s="333">
        <f t="shared" si="94"/>
        <v>4.25</v>
      </c>
      <c r="D696" s="411"/>
      <c r="E696" s="411"/>
      <c r="F696" s="411"/>
      <c r="G696" s="411"/>
      <c r="H696" s="399"/>
      <c r="I696" s="399"/>
      <c r="J696" s="399"/>
      <c r="K696" s="399">
        <v>1.25</v>
      </c>
      <c r="L696" s="399"/>
      <c r="M696" s="399">
        <v>3</v>
      </c>
      <c r="N696" s="399"/>
      <c r="O696" s="399"/>
      <c r="P696" s="399"/>
      <c r="Q696" s="399"/>
      <c r="R696" s="399"/>
      <c r="S696" s="399"/>
      <c r="T696" s="399"/>
      <c r="U696" s="399"/>
      <c r="V696" s="399">
        <f>[1]CH10B!S6006</f>
        <v>0</v>
      </c>
      <c r="W696" s="399"/>
      <c r="X696" s="399"/>
      <c r="Y696" s="399"/>
      <c r="Z696" s="399"/>
      <c r="AA696" s="399"/>
      <c r="AB696" s="399"/>
      <c r="AC696" s="399"/>
      <c r="AD696" s="399"/>
      <c r="AE696" s="399"/>
      <c r="AF696" s="399"/>
      <c r="AG696" s="399"/>
      <c r="AH696" s="399"/>
      <c r="AI696" s="399"/>
      <c r="AJ696" s="399"/>
      <c r="AK696" s="399"/>
      <c r="AL696" s="399"/>
      <c r="AM696" s="399"/>
      <c r="AN696" s="399"/>
      <c r="AO696" s="399"/>
      <c r="AP696" s="399"/>
      <c r="AQ696" s="399"/>
      <c r="AR696" s="399"/>
      <c r="AS696" s="399"/>
      <c r="AT696" s="399"/>
      <c r="AU696" s="399"/>
      <c r="AV696" s="399"/>
      <c r="AW696" s="399"/>
      <c r="AX696" s="382" t="s">
        <v>336</v>
      </c>
      <c r="AY696" s="387"/>
      <c r="AZ696" s="340"/>
      <c r="BA696" s="341"/>
      <c r="BB696" s="284"/>
      <c r="BC696" s="370" t="s">
        <v>517</v>
      </c>
      <c r="BD696" s="284"/>
      <c r="BE696" s="284"/>
      <c r="BF696" s="284"/>
    </row>
    <row r="697" spans="1:58" s="284" customFormat="1" ht="31.5" hidden="1" customHeight="1" x14ac:dyDescent="0.25">
      <c r="A697" s="338" t="s">
        <v>1810</v>
      </c>
      <c r="B697" s="329" t="s">
        <v>1811</v>
      </c>
      <c r="C697" s="333">
        <f t="shared" si="94"/>
        <v>14.93</v>
      </c>
      <c r="D697" s="411" t="s">
        <v>104</v>
      </c>
      <c r="E697" s="411"/>
      <c r="F697" s="411"/>
      <c r="G697" s="411"/>
      <c r="H697" s="399">
        <f>[1]CH10B!E6020</f>
        <v>0</v>
      </c>
      <c r="I697" s="399">
        <f>[1]CH10B!F6020</f>
        <v>0</v>
      </c>
      <c r="J697" s="399">
        <f>[1]CH10B!G6020</f>
        <v>0</v>
      </c>
      <c r="K697" s="399">
        <f>[1]CH10B!H6020</f>
        <v>12.99</v>
      </c>
      <c r="L697" s="399">
        <f>[1]CH10B!I6020</f>
        <v>0</v>
      </c>
      <c r="M697" s="399">
        <f>[1]CH10B!J6020</f>
        <v>1.92</v>
      </c>
      <c r="N697" s="399">
        <f>[1]CH10B!K6020</f>
        <v>0</v>
      </c>
      <c r="O697" s="399">
        <f>[1]CH10B!L6020</f>
        <v>0</v>
      </c>
      <c r="P697" s="399">
        <f>[1]CH10B!M6020</f>
        <v>0</v>
      </c>
      <c r="Q697" s="399">
        <f>[1]CH10B!N6020</f>
        <v>0</v>
      </c>
      <c r="R697" s="399">
        <f>[1]CH10B!O6020</f>
        <v>0</v>
      </c>
      <c r="S697" s="399">
        <f>[1]CH10B!P6020</f>
        <v>0</v>
      </c>
      <c r="T697" s="399">
        <f>[1]CH10B!Q6020</f>
        <v>0</v>
      </c>
      <c r="U697" s="399">
        <f>[1]CH10B!R6020</f>
        <v>0</v>
      </c>
      <c r="V697" s="330">
        <f t="shared" si="92"/>
        <v>0.02</v>
      </c>
      <c r="W697" s="408">
        <f>[1]CH10B!T6020</f>
        <v>0.02</v>
      </c>
      <c r="X697" s="408">
        <f>[1]CH10B!U6020</f>
        <v>0</v>
      </c>
      <c r="Y697" s="408">
        <f>[1]CH10B!V6020</f>
        <v>0</v>
      </c>
      <c r="Z697" s="408">
        <f>[1]CH10B!W6020</f>
        <v>0</v>
      </c>
      <c r="AA697" s="408">
        <f>[1]CH10B!X6020</f>
        <v>0</v>
      </c>
      <c r="AB697" s="408">
        <f>[1]CH10B!Y6020</f>
        <v>0</v>
      </c>
      <c r="AC697" s="408">
        <f>[1]CH10B!Z6020</f>
        <v>0</v>
      </c>
      <c r="AD697" s="408">
        <f>[1]CH10B!AA6020</f>
        <v>0</v>
      </c>
      <c r="AE697" s="408">
        <f>[1]CH10B!AB6020</f>
        <v>0</v>
      </c>
      <c r="AF697" s="399">
        <f>[1]CH10B!AC6020</f>
        <v>0</v>
      </c>
      <c r="AG697" s="399">
        <f>[1]CH10B!AD6020</f>
        <v>0</v>
      </c>
      <c r="AH697" s="399">
        <f>[1]CH10B!AE6020</f>
        <v>0</v>
      </c>
      <c r="AI697" s="399">
        <f>[1]CH10B!AF6020</f>
        <v>0</v>
      </c>
      <c r="AJ697" s="399">
        <f>[1]CH10B!AG6020</f>
        <v>0</v>
      </c>
      <c r="AK697" s="399">
        <f>[1]CH10B!AH6020</f>
        <v>0</v>
      </c>
      <c r="AL697" s="399">
        <f>[1]CH10B!AI6020</f>
        <v>0</v>
      </c>
      <c r="AM697" s="399">
        <f>[1]CH10B!AJ6020</f>
        <v>0</v>
      </c>
      <c r="AN697" s="399">
        <f>[1]CH10B!AK6020</f>
        <v>0</v>
      </c>
      <c r="AO697" s="399">
        <f>[1]CH10B!AL6020</f>
        <v>0</v>
      </c>
      <c r="AP697" s="399">
        <f>[1]CH10B!AM6020</f>
        <v>0</v>
      </c>
      <c r="AQ697" s="399">
        <f>[1]CH10B!AN6020</f>
        <v>0</v>
      </c>
      <c r="AR697" s="399">
        <f>[1]CH10B!AO6020</f>
        <v>0</v>
      </c>
      <c r="AS697" s="399">
        <f>[1]CH10B!AP6020</f>
        <v>0</v>
      </c>
      <c r="AT697" s="399">
        <f>[1]CH10B!AQ6020</f>
        <v>0</v>
      </c>
      <c r="AU697" s="399">
        <f>[1]CH10B!AR6020</f>
        <v>0</v>
      </c>
      <c r="AV697" s="399">
        <f>[1]CH10B!AS6020</f>
        <v>0</v>
      </c>
      <c r="AW697" s="399">
        <f>[1]CH10B!AT6020</f>
        <v>0</v>
      </c>
      <c r="AX697" s="382" t="s">
        <v>340</v>
      </c>
      <c r="AY697" s="333"/>
      <c r="AZ697" s="340" t="s">
        <v>552</v>
      </c>
      <c r="BA697" s="341"/>
      <c r="BC697" s="370" t="s">
        <v>517</v>
      </c>
    </row>
    <row r="698" spans="1:58" s="284" customFormat="1" ht="37.5" customHeight="1" x14ac:dyDescent="0.25">
      <c r="A698" s="338" t="s">
        <v>1812</v>
      </c>
      <c r="B698" s="329" t="s">
        <v>109</v>
      </c>
      <c r="C698" s="382">
        <v>20.430000000000003</v>
      </c>
      <c r="D698" s="424" t="s">
        <v>110</v>
      </c>
      <c r="E698" s="332">
        <v>17.009999999999994</v>
      </c>
      <c r="F698" s="332">
        <v>1.06</v>
      </c>
      <c r="G698" s="332">
        <v>2.3600000000000003</v>
      </c>
      <c r="H698" s="382">
        <f>SUM(H699:H718)</f>
        <v>2.4700000000000002</v>
      </c>
      <c r="I698" s="382">
        <f t="shared" ref="I698:AW698" si="96">SUM(I699:I718)</f>
        <v>1.87</v>
      </c>
      <c r="J698" s="382">
        <f t="shared" si="96"/>
        <v>0.1</v>
      </c>
      <c r="K698" s="382">
        <f t="shared" si="96"/>
        <v>9.9099999999999984</v>
      </c>
      <c r="L698" s="382">
        <f t="shared" si="96"/>
        <v>1.04</v>
      </c>
      <c r="M698" s="382">
        <f t="shared" si="96"/>
        <v>1.4300000000000002</v>
      </c>
      <c r="N698" s="382">
        <f t="shared" si="96"/>
        <v>0.13</v>
      </c>
      <c r="O698" s="382">
        <f t="shared" si="96"/>
        <v>0</v>
      </c>
      <c r="P698" s="382">
        <f t="shared" si="96"/>
        <v>0.06</v>
      </c>
      <c r="Q698" s="382">
        <f t="shared" si="96"/>
        <v>0</v>
      </c>
      <c r="R698" s="382">
        <f t="shared" si="96"/>
        <v>0</v>
      </c>
      <c r="S698" s="382">
        <f t="shared" si="96"/>
        <v>0</v>
      </c>
      <c r="T698" s="382">
        <f t="shared" si="96"/>
        <v>0</v>
      </c>
      <c r="U698" s="382">
        <f t="shared" si="96"/>
        <v>0</v>
      </c>
      <c r="V698" s="330">
        <f t="shared" si="92"/>
        <v>0.71000000000000008</v>
      </c>
      <c r="W698" s="382">
        <f t="shared" si="96"/>
        <v>0.23000000000000004</v>
      </c>
      <c r="X698" s="382">
        <f t="shared" si="96"/>
        <v>0.19</v>
      </c>
      <c r="Y698" s="382">
        <f t="shared" si="96"/>
        <v>0</v>
      </c>
      <c r="Z698" s="382">
        <f t="shared" si="96"/>
        <v>0</v>
      </c>
      <c r="AA698" s="382">
        <f t="shared" si="96"/>
        <v>0</v>
      </c>
      <c r="AB698" s="382">
        <f t="shared" si="96"/>
        <v>0.29000000000000004</v>
      </c>
      <c r="AC698" s="382">
        <f t="shared" si="96"/>
        <v>0</v>
      </c>
      <c r="AD698" s="382">
        <f t="shared" si="96"/>
        <v>0</v>
      </c>
      <c r="AE698" s="382">
        <f t="shared" si="96"/>
        <v>0</v>
      </c>
      <c r="AF698" s="382">
        <f t="shared" si="96"/>
        <v>0</v>
      </c>
      <c r="AG698" s="382">
        <f t="shared" si="96"/>
        <v>0</v>
      </c>
      <c r="AH698" s="382">
        <f t="shared" si="96"/>
        <v>0.08</v>
      </c>
      <c r="AI698" s="382">
        <f t="shared" si="96"/>
        <v>0.25</v>
      </c>
      <c r="AJ698" s="382">
        <f t="shared" si="96"/>
        <v>0.01</v>
      </c>
      <c r="AK698" s="382">
        <f t="shared" si="96"/>
        <v>0</v>
      </c>
      <c r="AL698" s="382">
        <f t="shared" si="96"/>
        <v>0</v>
      </c>
      <c r="AM698" s="382">
        <f t="shared" si="96"/>
        <v>0.01</v>
      </c>
      <c r="AN698" s="382">
        <f t="shared" si="96"/>
        <v>0</v>
      </c>
      <c r="AO698" s="382">
        <f t="shared" si="96"/>
        <v>0</v>
      </c>
      <c r="AP698" s="382">
        <f t="shared" si="96"/>
        <v>0</v>
      </c>
      <c r="AQ698" s="382">
        <f t="shared" si="96"/>
        <v>0</v>
      </c>
      <c r="AR698" s="382">
        <f t="shared" si="96"/>
        <v>0</v>
      </c>
      <c r="AS698" s="382">
        <f t="shared" si="96"/>
        <v>0</v>
      </c>
      <c r="AT698" s="382">
        <f t="shared" si="96"/>
        <v>0</v>
      </c>
      <c r="AU698" s="382">
        <f t="shared" si="96"/>
        <v>2.3600000000000003</v>
      </c>
      <c r="AV698" s="382">
        <f t="shared" si="96"/>
        <v>0</v>
      </c>
      <c r="AW698" s="382">
        <f t="shared" si="96"/>
        <v>0</v>
      </c>
      <c r="AX698" s="333" t="s">
        <v>315</v>
      </c>
      <c r="AY698" s="333" t="s">
        <v>1813</v>
      </c>
      <c r="AZ698" s="340" t="s">
        <v>110</v>
      </c>
      <c r="BA698" s="341"/>
      <c r="BC698" s="370"/>
    </row>
    <row r="699" spans="1:58" s="284" customFormat="1" ht="29.25" hidden="1" customHeight="1" x14ac:dyDescent="0.25">
      <c r="A699" s="338" t="s">
        <v>1814</v>
      </c>
      <c r="B699" s="329" t="s">
        <v>1815</v>
      </c>
      <c r="C699" s="399">
        <f>[1]CH10B!C6028</f>
        <v>0.3</v>
      </c>
      <c r="D699" s="411" t="s">
        <v>110</v>
      </c>
      <c r="E699" s="411"/>
      <c r="F699" s="411"/>
      <c r="G699" s="411"/>
      <c r="H699" s="399">
        <f>[1]CH10B!E6028</f>
        <v>0</v>
      </c>
      <c r="I699" s="399">
        <f>[1]CH10B!F6028</f>
        <v>0</v>
      </c>
      <c r="J699" s="399">
        <f>[1]CH10B!G6028</f>
        <v>0</v>
      </c>
      <c r="K699" s="399">
        <f>[1]CH10B!H6028</f>
        <v>0</v>
      </c>
      <c r="L699" s="399">
        <f>[1]CH10B!I6028</f>
        <v>0</v>
      </c>
      <c r="M699" s="399">
        <f>[1]CH10B!J6028</f>
        <v>0</v>
      </c>
      <c r="N699" s="399">
        <f>[1]CH10B!K6028</f>
        <v>0</v>
      </c>
      <c r="O699" s="399">
        <f>[1]CH10B!L6028</f>
        <v>0</v>
      </c>
      <c r="P699" s="399">
        <f>[1]CH10B!M6028</f>
        <v>0</v>
      </c>
      <c r="Q699" s="399">
        <f>[1]CH10B!N6028</f>
        <v>0</v>
      </c>
      <c r="R699" s="399">
        <f>[1]CH10B!O6028</f>
        <v>0</v>
      </c>
      <c r="S699" s="399">
        <f>[1]CH10B!P6028</f>
        <v>0</v>
      </c>
      <c r="T699" s="399">
        <f>[1]CH10B!Q6028</f>
        <v>0</v>
      </c>
      <c r="U699" s="399">
        <f>[1]CH10B!R6028</f>
        <v>0</v>
      </c>
      <c r="V699" s="330">
        <f t="shared" si="92"/>
        <v>0</v>
      </c>
      <c r="W699" s="405">
        <f>[1]CH10B!T6028</f>
        <v>0</v>
      </c>
      <c r="X699" s="405">
        <f>[1]CH10B!U6028</f>
        <v>0</v>
      </c>
      <c r="Y699" s="405">
        <f>[1]CH10B!V6028</f>
        <v>0</v>
      </c>
      <c r="Z699" s="405">
        <f>[1]CH10B!W6028</f>
        <v>0</v>
      </c>
      <c r="AA699" s="405">
        <f>[1]CH10B!X6028</f>
        <v>0</v>
      </c>
      <c r="AB699" s="405">
        <f>[1]CH10B!Y6028</f>
        <v>0</v>
      </c>
      <c r="AC699" s="405">
        <f>[1]CH10B!Z6028</f>
        <v>0</v>
      </c>
      <c r="AD699" s="405">
        <f>[1]CH10B!AA6028</f>
        <v>0</v>
      </c>
      <c r="AE699" s="405">
        <f>[1]CH10B!AB6028</f>
        <v>0</v>
      </c>
      <c r="AF699" s="399">
        <f>[1]CH10B!AC6028</f>
        <v>0</v>
      </c>
      <c r="AG699" s="399">
        <f>[1]CH10B!AD6028</f>
        <v>0</v>
      </c>
      <c r="AH699" s="399">
        <f>[1]CH10B!AE6028</f>
        <v>0</v>
      </c>
      <c r="AI699" s="399">
        <f>[1]CH10B!AF6028</f>
        <v>0</v>
      </c>
      <c r="AJ699" s="399">
        <f>[1]CH10B!AG6028</f>
        <v>0</v>
      </c>
      <c r="AK699" s="399">
        <f>[1]CH10B!AH6028</f>
        <v>0</v>
      </c>
      <c r="AL699" s="399">
        <f>[1]CH10B!AI6028</f>
        <v>0</v>
      </c>
      <c r="AM699" s="399">
        <f>[1]CH10B!AJ6028</f>
        <v>0</v>
      </c>
      <c r="AN699" s="399">
        <f>[1]CH10B!AK6028</f>
        <v>0</v>
      </c>
      <c r="AO699" s="399">
        <f>[1]CH10B!AL6028</f>
        <v>0</v>
      </c>
      <c r="AP699" s="399">
        <f>[1]CH10B!AM6028</f>
        <v>0</v>
      </c>
      <c r="AQ699" s="399">
        <f>[1]CH10B!AN6028</f>
        <v>0</v>
      </c>
      <c r="AR699" s="399">
        <f>[1]CH10B!AO6028</f>
        <v>0</v>
      </c>
      <c r="AS699" s="399">
        <f>[1]CH10B!AP6028</f>
        <v>0</v>
      </c>
      <c r="AT699" s="399">
        <f>[1]CH10B!AQ6028</f>
        <v>0</v>
      </c>
      <c r="AU699" s="399">
        <f>[1]CH10B!AR6028</f>
        <v>0.3</v>
      </c>
      <c r="AV699" s="399">
        <f>[1]CH10B!AS6028</f>
        <v>0</v>
      </c>
      <c r="AW699" s="399">
        <f>[1]CH10B!AT6028</f>
        <v>0</v>
      </c>
      <c r="AX699" s="382" t="s">
        <v>493</v>
      </c>
      <c r="AY699" s="333"/>
      <c r="AZ699" s="435">
        <v>7</v>
      </c>
      <c r="BA699" s="341"/>
      <c r="BC699" s="370" t="s">
        <v>327</v>
      </c>
    </row>
    <row r="700" spans="1:58" s="284" customFormat="1" ht="29.25" hidden="1" customHeight="1" x14ac:dyDescent="0.25">
      <c r="A700" s="338" t="s">
        <v>1816</v>
      </c>
      <c r="B700" s="329" t="s">
        <v>1817</v>
      </c>
      <c r="C700" s="399">
        <f>[1]CH10B!C6029</f>
        <v>0.56999999999999995</v>
      </c>
      <c r="D700" s="411" t="s">
        <v>110</v>
      </c>
      <c r="E700" s="411"/>
      <c r="F700" s="411"/>
      <c r="G700" s="411"/>
      <c r="H700" s="399">
        <f>[1]CH10B!E6029</f>
        <v>0.2</v>
      </c>
      <c r="I700" s="399">
        <f>[1]CH10B!F6029</f>
        <v>0</v>
      </c>
      <c r="J700" s="399">
        <f>[1]CH10B!G6029</f>
        <v>0</v>
      </c>
      <c r="K700" s="399">
        <f>[1]CH10B!H6029</f>
        <v>0.3</v>
      </c>
      <c r="L700" s="399">
        <f>[1]CH10B!I6029</f>
        <v>0</v>
      </c>
      <c r="M700" s="399">
        <f>[1]CH10B!J6029</f>
        <v>0</v>
      </c>
      <c r="N700" s="399">
        <f>[1]CH10B!K6029</f>
        <v>0</v>
      </c>
      <c r="O700" s="399">
        <f>[1]CH10B!L6029</f>
        <v>0</v>
      </c>
      <c r="P700" s="399">
        <f>[1]CH10B!M6029</f>
        <v>0</v>
      </c>
      <c r="Q700" s="399">
        <f>[1]CH10B!N6029</f>
        <v>0</v>
      </c>
      <c r="R700" s="399">
        <f>[1]CH10B!O6029</f>
        <v>0</v>
      </c>
      <c r="S700" s="399">
        <f>[1]CH10B!P6029</f>
        <v>0</v>
      </c>
      <c r="T700" s="399">
        <f>[1]CH10B!Q6029</f>
        <v>0</v>
      </c>
      <c r="U700" s="399">
        <f>[1]CH10B!R6029</f>
        <v>0</v>
      </c>
      <c r="V700" s="330">
        <f t="shared" si="92"/>
        <v>6.9999999999999993E-2</v>
      </c>
      <c r="W700" s="405">
        <f>[1]CH10B!T6029</f>
        <v>0.01</v>
      </c>
      <c r="X700" s="405">
        <f>[1]CH10B!U6029</f>
        <v>0.06</v>
      </c>
      <c r="Y700" s="405">
        <f>[1]CH10B!V6029</f>
        <v>0</v>
      </c>
      <c r="Z700" s="405">
        <f>[1]CH10B!W6029</f>
        <v>0</v>
      </c>
      <c r="AA700" s="405">
        <f>[1]CH10B!X6029</f>
        <v>0</v>
      </c>
      <c r="AB700" s="405">
        <f>[1]CH10B!Y6029</f>
        <v>0</v>
      </c>
      <c r="AC700" s="405">
        <f>[1]CH10B!Z6029</f>
        <v>0</v>
      </c>
      <c r="AD700" s="405">
        <f>[1]CH10B!AA6029</f>
        <v>0</v>
      </c>
      <c r="AE700" s="405">
        <f>[1]CH10B!AB6029</f>
        <v>0</v>
      </c>
      <c r="AF700" s="399">
        <f>[1]CH10B!AC6029</f>
        <v>0</v>
      </c>
      <c r="AG700" s="399">
        <f>[1]CH10B!AD6029</f>
        <v>0</v>
      </c>
      <c r="AH700" s="399">
        <f>[1]CH10B!AE6029</f>
        <v>0</v>
      </c>
      <c r="AI700" s="399">
        <f>[1]CH10B!AF6029</f>
        <v>0</v>
      </c>
      <c r="AJ700" s="399">
        <f>[1]CH10B!AG6029</f>
        <v>0</v>
      </c>
      <c r="AK700" s="399">
        <f>[1]CH10B!AH6029</f>
        <v>0</v>
      </c>
      <c r="AL700" s="399">
        <f>[1]CH10B!AI6029</f>
        <v>0</v>
      </c>
      <c r="AM700" s="399">
        <f>[1]CH10B!AJ6029</f>
        <v>0</v>
      </c>
      <c r="AN700" s="399">
        <f>[1]CH10B!AK6029</f>
        <v>0</v>
      </c>
      <c r="AO700" s="399">
        <f>[1]CH10B!AL6029</f>
        <v>0</v>
      </c>
      <c r="AP700" s="399">
        <f>[1]CH10B!AM6029</f>
        <v>0</v>
      </c>
      <c r="AQ700" s="399">
        <f>[1]CH10B!AN6029</f>
        <v>0</v>
      </c>
      <c r="AR700" s="399">
        <f>[1]CH10B!AO6029</f>
        <v>0</v>
      </c>
      <c r="AS700" s="399">
        <f>[1]CH10B!AP6029</f>
        <v>0</v>
      </c>
      <c r="AT700" s="399">
        <f>[1]CH10B!AQ6029</f>
        <v>0</v>
      </c>
      <c r="AU700" s="399">
        <f>[1]CH10B!AR6029</f>
        <v>0</v>
      </c>
      <c r="AV700" s="399">
        <f>[1]CH10B!AS6029</f>
        <v>0</v>
      </c>
      <c r="AW700" s="399">
        <f>[1]CH10B!AT6029</f>
        <v>0</v>
      </c>
      <c r="AX700" s="382" t="s">
        <v>516</v>
      </c>
      <c r="AY700" s="333"/>
      <c r="AZ700" s="435" t="s">
        <v>1818</v>
      </c>
      <c r="BA700" s="341"/>
      <c r="BC700" s="370" t="s">
        <v>327</v>
      </c>
    </row>
    <row r="701" spans="1:58" s="388" customFormat="1" ht="29.25" hidden="1" customHeight="1" x14ac:dyDescent="0.25">
      <c r="A701" s="338" t="s">
        <v>1819</v>
      </c>
      <c r="B701" s="329" t="s">
        <v>1820</v>
      </c>
      <c r="C701" s="399">
        <f>[1]CH10B!C6030</f>
        <v>2.4499999999999997</v>
      </c>
      <c r="D701" s="411" t="s">
        <v>110</v>
      </c>
      <c r="E701" s="411"/>
      <c r="F701" s="411"/>
      <c r="G701" s="411"/>
      <c r="H701" s="399">
        <f>[1]CH10B!E6030</f>
        <v>0</v>
      </c>
      <c r="I701" s="399">
        <f>[1]CH10B!F6030</f>
        <v>0</v>
      </c>
      <c r="J701" s="399">
        <f>[1]CH10B!G6030</f>
        <v>0</v>
      </c>
      <c r="K701" s="399">
        <f>[1]CH10B!H6030</f>
        <v>2.44</v>
      </c>
      <c r="L701" s="399">
        <f>[1]CH10B!I6030</f>
        <v>0</v>
      </c>
      <c r="M701" s="399">
        <f>[1]CH10B!J6030</f>
        <v>0</v>
      </c>
      <c r="N701" s="399">
        <f>[1]CH10B!K6030</f>
        <v>0</v>
      </c>
      <c r="O701" s="399">
        <f>[1]CH10B!L6030</f>
        <v>0</v>
      </c>
      <c r="P701" s="399">
        <f>[1]CH10B!M6030</f>
        <v>0</v>
      </c>
      <c r="Q701" s="399">
        <f>[1]CH10B!N6030</f>
        <v>0</v>
      </c>
      <c r="R701" s="399">
        <f>[1]CH10B!O6030</f>
        <v>0</v>
      </c>
      <c r="S701" s="399">
        <f>[1]CH10B!P6030</f>
        <v>0</v>
      </c>
      <c r="T701" s="399">
        <f>[1]CH10B!Q6030</f>
        <v>0</v>
      </c>
      <c r="U701" s="399">
        <f>[1]CH10B!R6030</f>
        <v>0</v>
      </c>
      <c r="V701" s="330">
        <f t="shared" si="92"/>
        <v>0.01</v>
      </c>
      <c r="W701" s="405">
        <f>[1]CH10B!T6030</f>
        <v>0</v>
      </c>
      <c r="X701" s="405">
        <f>[1]CH10B!U6030</f>
        <v>0.01</v>
      </c>
      <c r="Y701" s="405">
        <f>[1]CH10B!V6030</f>
        <v>0</v>
      </c>
      <c r="Z701" s="405">
        <f>[1]CH10B!W6030</f>
        <v>0</v>
      </c>
      <c r="AA701" s="405">
        <f>[1]CH10B!X6030</f>
        <v>0</v>
      </c>
      <c r="AB701" s="405">
        <f>[1]CH10B!Y6030</f>
        <v>0</v>
      </c>
      <c r="AC701" s="405">
        <f>[1]CH10B!Z6030</f>
        <v>0</v>
      </c>
      <c r="AD701" s="405">
        <f>[1]CH10B!AA6030</f>
        <v>0</v>
      </c>
      <c r="AE701" s="405">
        <f>[1]CH10B!AB6030</f>
        <v>0</v>
      </c>
      <c r="AF701" s="399">
        <f>[1]CH10B!AC6030</f>
        <v>0</v>
      </c>
      <c r="AG701" s="399">
        <f>[1]CH10B!AD6030</f>
        <v>0</v>
      </c>
      <c r="AH701" s="399">
        <f>[1]CH10B!AE6030</f>
        <v>0</v>
      </c>
      <c r="AI701" s="399">
        <f>[1]CH10B!AF6030</f>
        <v>0</v>
      </c>
      <c r="AJ701" s="399">
        <f>[1]CH10B!AG6030</f>
        <v>0</v>
      </c>
      <c r="AK701" s="399">
        <f>[1]CH10B!AH6030</f>
        <v>0</v>
      </c>
      <c r="AL701" s="399">
        <f>[1]CH10B!AI6030</f>
        <v>0</v>
      </c>
      <c r="AM701" s="399">
        <f>[1]CH10B!AJ6030</f>
        <v>0</v>
      </c>
      <c r="AN701" s="399">
        <f>[1]CH10B!AK6030</f>
        <v>0</v>
      </c>
      <c r="AO701" s="399">
        <f>[1]CH10B!AL6030</f>
        <v>0</v>
      </c>
      <c r="AP701" s="399">
        <f>[1]CH10B!AM6030</f>
        <v>0</v>
      </c>
      <c r="AQ701" s="399">
        <f>[1]CH10B!AN6030</f>
        <v>0</v>
      </c>
      <c r="AR701" s="399">
        <f>[1]CH10B!AO6030</f>
        <v>0</v>
      </c>
      <c r="AS701" s="399">
        <f>[1]CH10B!AP6030</f>
        <v>0</v>
      </c>
      <c r="AT701" s="399">
        <f>[1]CH10B!AQ6030</f>
        <v>0</v>
      </c>
      <c r="AU701" s="399">
        <f>[1]CH10B!AR6030</f>
        <v>0</v>
      </c>
      <c r="AV701" s="399">
        <f>[1]CH10B!AS6030</f>
        <v>0</v>
      </c>
      <c r="AW701" s="399">
        <f>[1]CH10B!AT6030</f>
        <v>0</v>
      </c>
      <c r="AX701" s="382" t="s">
        <v>412</v>
      </c>
      <c r="AY701" s="387"/>
      <c r="AZ701" s="435" t="s">
        <v>552</v>
      </c>
      <c r="BA701" s="341"/>
      <c r="BB701" s="284"/>
      <c r="BC701" s="370" t="s">
        <v>327</v>
      </c>
      <c r="BD701" s="284"/>
      <c r="BE701" s="284"/>
      <c r="BF701" s="284"/>
    </row>
    <row r="702" spans="1:58" s="284" customFormat="1" ht="29.25" hidden="1" customHeight="1" x14ac:dyDescent="0.25">
      <c r="A702" s="338" t="s">
        <v>1821</v>
      </c>
      <c r="B702" s="329" t="s">
        <v>1822</v>
      </c>
      <c r="C702" s="399">
        <f>[1]CH10B!C6035+[1]CH10B!C6036</f>
        <v>0.79</v>
      </c>
      <c r="D702" s="411" t="s">
        <v>110</v>
      </c>
      <c r="E702" s="411"/>
      <c r="F702" s="411"/>
      <c r="G702" s="411"/>
      <c r="H702" s="399">
        <f>[1]CH10B!E6035+[1]CH10B!E6036</f>
        <v>0.2</v>
      </c>
      <c r="I702" s="399">
        <f>[1]CH10B!F6035+[1]CH10B!F6036</f>
        <v>0</v>
      </c>
      <c r="J702" s="399">
        <f>[1]CH10B!G6035+[1]CH10B!G6036</f>
        <v>0</v>
      </c>
      <c r="K702" s="399">
        <f>[1]CH10B!H6035+[1]CH10B!H6036</f>
        <v>0.5</v>
      </c>
      <c r="L702" s="399">
        <f>[1]CH10B!I6035+[1]CH10B!I6036</f>
        <v>0</v>
      </c>
      <c r="M702" s="399">
        <f>[1]CH10B!J6035+[1]CH10B!J6036</f>
        <v>0</v>
      </c>
      <c r="N702" s="399">
        <f>[1]CH10B!K6035+[1]CH10B!K6036</f>
        <v>0</v>
      </c>
      <c r="O702" s="399">
        <f>[1]CH10B!L6035+[1]CH10B!L6036</f>
        <v>0</v>
      </c>
      <c r="P702" s="399">
        <f>[1]CH10B!M6035+[1]CH10B!M6036</f>
        <v>0.06</v>
      </c>
      <c r="Q702" s="399">
        <f>[1]CH10B!N6035+[1]CH10B!N6036</f>
        <v>0</v>
      </c>
      <c r="R702" s="399">
        <f>[1]CH10B!O6035+[1]CH10B!O6036</f>
        <v>0</v>
      </c>
      <c r="S702" s="399">
        <f>[1]CH10B!P6035+[1]CH10B!P6036</f>
        <v>0</v>
      </c>
      <c r="T702" s="399">
        <f>[1]CH10B!Q6035+[1]CH10B!Q6036</f>
        <v>0</v>
      </c>
      <c r="U702" s="399">
        <f>[1]CH10B!R6035+[1]CH10B!R6036</f>
        <v>0</v>
      </c>
      <c r="V702" s="330">
        <f t="shared" si="92"/>
        <v>0.03</v>
      </c>
      <c r="W702" s="405">
        <f>[1]CH10B!T6035+[1]CH10B!T6036</f>
        <v>0.02</v>
      </c>
      <c r="X702" s="405">
        <f>[1]CH10B!U6035+[1]CH10B!U6036</f>
        <v>0.01</v>
      </c>
      <c r="Y702" s="405">
        <f>[1]CH10B!V6035+[1]CH10B!V6036</f>
        <v>0</v>
      </c>
      <c r="Z702" s="405">
        <f>[1]CH10B!W6035+[1]CH10B!W6036</f>
        <v>0</v>
      </c>
      <c r="AA702" s="405">
        <f>[1]CH10B!X6035+[1]CH10B!X6036</f>
        <v>0</v>
      </c>
      <c r="AB702" s="405">
        <f>[1]CH10B!Y6035+[1]CH10B!Y6036</f>
        <v>0</v>
      </c>
      <c r="AC702" s="405">
        <f>[1]CH10B!Z6035+[1]CH10B!Z6036</f>
        <v>0</v>
      </c>
      <c r="AD702" s="405">
        <f>[1]CH10B!AA6035+[1]CH10B!AA6036</f>
        <v>0</v>
      </c>
      <c r="AE702" s="405">
        <f>[1]CH10B!AB6035+[1]CH10B!AB6036</f>
        <v>0</v>
      </c>
      <c r="AF702" s="399">
        <f>[1]CH10B!AC6035+[1]CH10B!AC6036</f>
        <v>0</v>
      </c>
      <c r="AG702" s="399">
        <f>[1]CH10B!AD6035+[1]CH10B!AD6036</f>
        <v>0</v>
      </c>
      <c r="AH702" s="399">
        <f>[1]CH10B!AE6035+[1]CH10B!AE6036</f>
        <v>0</v>
      </c>
      <c r="AI702" s="399">
        <f>[1]CH10B!AF6035+[1]CH10B!AF6036</f>
        <v>0</v>
      </c>
      <c r="AJ702" s="399">
        <f>[1]CH10B!AG6035+[1]CH10B!AG6036</f>
        <v>0</v>
      </c>
      <c r="AK702" s="399">
        <f>[1]CH10B!AH6035+[1]CH10B!AH6036</f>
        <v>0</v>
      </c>
      <c r="AL702" s="399">
        <f>[1]CH10B!AI6035+[1]CH10B!AI6036</f>
        <v>0</v>
      </c>
      <c r="AM702" s="399">
        <f>[1]CH10B!AJ6035+[1]CH10B!AJ6036</f>
        <v>0</v>
      </c>
      <c r="AN702" s="399">
        <f>[1]CH10B!AK6035+[1]CH10B!AK6036</f>
        <v>0</v>
      </c>
      <c r="AO702" s="399">
        <f>[1]CH10B!AL6035+[1]CH10B!AL6036</f>
        <v>0</v>
      </c>
      <c r="AP702" s="399">
        <f>[1]CH10B!AM6035+[1]CH10B!AM6036</f>
        <v>0</v>
      </c>
      <c r="AQ702" s="399">
        <f>[1]CH10B!AN6035+[1]CH10B!AN6036</f>
        <v>0</v>
      </c>
      <c r="AR702" s="399">
        <f>[1]CH10B!AO6035+[1]CH10B!AO6036</f>
        <v>0</v>
      </c>
      <c r="AS702" s="399">
        <f>[1]CH10B!AP6035+[1]CH10B!AP6036</f>
        <v>0</v>
      </c>
      <c r="AT702" s="399">
        <f>[1]CH10B!AQ6035+[1]CH10B!AQ6036</f>
        <v>0</v>
      </c>
      <c r="AU702" s="399">
        <f>[1]CH10B!AR6035+[1]CH10B!AR6036</f>
        <v>0</v>
      </c>
      <c r="AV702" s="399">
        <f>[1]CH10B!AS6035+[1]CH10B!AS6036</f>
        <v>0</v>
      </c>
      <c r="AW702" s="399">
        <f>[1]CH10B!AT6035+[1]CH10B!AT6036</f>
        <v>0</v>
      </c>
      <c r="AX702" s="382" t="s">
        <v>356</v>
      </c>
      <c r="AY702" s="333"/>
      <c r="AZ702" s="435" t="s">
        <v>1823</v>
      </c>
      <c r="BA702" s="341"/>
      <c r="BC702" s="370" t="s">
        <v>327</v>
      </c>
    </row>
    <row r="703" spans="1:58" s="284" customFormat="1" ht="29.25" hidden="1" customHeight="1" x14ac:dyDescent="0.25">
      <c r="A703" s="338" t="s">
        <v>1824</v>
      </c>
      <c r="B703" s="329" t="s">
        <v>1825</v>
      </c>
      <c r="C703" s="399">
        <f>[1]CH10B!C6037</f>
        <v>0.21000000000000002</v>
      </c>
      <c r="D703" s="411" t="s">
        <v>110</v>
      </c>
      <c r="E703" s="411"/>
      <c r="F703" s="411"/>
      <c r="G703" s="411"/>
      <c r="H703" s="399">
        <f>[1]CH10B!E6037</f>
        <v>0</v>
      </c>
      <c r="I703" s="399">
        <f>[1]CH10B!F6037</f>
        <v>0</v>
      </c>
      <c r="J703" s="399">
        <f>[1]CH10B!G6037</f>
        <v>0</v>
      </c>
      <c r="K703" s="399">
        <f>[1]CH10B!H6037</f>
        <v>0</v>
      </c>
      <c r="L703" s="399">
        <f>[1]CH10B!I6037</f>
        <v>0</v>
      </c>
      <c r="M703" s="399">
        <f>[1]CH10B!J6037</f>
        <v>0</v>
      </c>
      <c r="N703" s="399">
        <f>[1]CH10B!K6037</f>
        <v>0</v>
      </c>
      <c r="O703" s="399">
        <f>[1]CH10B!L6037</f>
        <v>0</v>
      </c>
      <c r="P703" s="399">
        <f>[1]CH10B!M6037</f>
        <v>0</v>
      </c>
      <c r="Q703" s="399">
        <f>[1]CH10B!N6037</f>
        <v>0</v>
      </c>
      <c r="R703" s="399">
        <f>[1]CH10B!O6037</f>
        <v>0</v>
      </c>
      <c r="S703" s="399">
        <f>[1]CH10B!P6037</f>
        <v>0</v>
      </c>
      <c r="T703" s="399">
        <f>[1]CH10B!Q6037</f>
        <v>0</v>
      </c>
      <c r="U703" s="399">
        <f>[1]CH10B!R6037</f>
        <v>0</v>
      </c>
      <c r="V703" s="330">
        <f t="shared" si="92"/>
        <v>0.04</v>
      </c>
      <c r="W703" s="405">
        <f>[1]CH10B!T6037</f>
        <v>0.04</v>
      </c>
      <c r="X703" s="405">
        <f>[1]CH10B!U6037</f>
        <v>0</v>
      </c>
      <c r="Y703" s="405">
        <f>[1]CH10B!V6037</f>
        <v>0</v>
      </c>
      <c r="Z703" s="405">
        <f>[1]CH10B!W6037</f>
        <v>0</v>
      </c>
      <c r="AA703" s="405">
        <f>[1]CH10B!X6037</f>
        <v>0</v>
      </c>
      <c r="AB703" s="405">
        <f>[1]CH10B!Y6037</f>
        <v>0</v>
      </c>
      <c r="AC703" s="405">
        <f>[1]CH10B!Z6037</f>
        <v>0</v>
      </c>
      <c r="AD703" s="405">
        <f>[1]CH10B!AA6037</f>
        <v>0</v>
      </c>
      <c r="AE703" s="405">
        <f>[1]CH10B!AB6037</f>
        <v>0</v>
      </c>
      <c r="AF703" s="399">
        <f>[1]CH10B!AC6037</f>
        <v>0</v>
      </c>
      <c r="AG703" s="399">
        <f>[1]CH10B!AD6037</f>
        <v>0</v>
      </c>
      <c r="AH703" s="399">
        <f>[1]CH10B!AE6037</f>
        <v>0</v>
      </c>
      <c r="AI703" s="399">
        <f>[1]CH10B!AF6037</f>
        <v>7.0000000000000007E-2</v>
      </c>
      <c r="AJ703" s="399">
        <f>[1]CH10B!AG6037</f>
        <v>0</v>
      </c>
      <c r="AK703" s="399">
        <f>[1]CH10B!AH6037</f>
        <v>0</v>
      </c>
      <c r="AL703" s="399">
        <f>[1]CH10B!AI6037</f>
        <v>0</v>
      </c>
      <c r="AM703" s="399">
        <f>[1]CH10B!AJ6037</f>
        <v>0</v>
      </c>
      <c r="AN703" s="399">
        <f>[1]CH10B!AK6037</f>
        <v>0</v>
      </c>
      <c r="AO703" s="399">
        <f>[1]CH10B!AL6037</f>
        <v>0</v>
      </c>
      <c r="AP703" s="399">
        <f>[1]CH10B!AM6037</f>
        <v>0</v>
      </c>
      <c r="AQ703" s="399">
        <f>[1]CH10B!AN6037</f>
        <v>0</v>
      </c>
      <c r="AR703" s="399">
        <f>[1]CH10B!AO6037</f>
        <v>0</v>
      </c>
      <c r="AS703" s="399">
        <f>[1]CH10B!AP6037</f>
        <v>0</v>
      </c>
      <c r="AT703" s="399">
        <f>[1]CH10B!AQ6037</f>
        <v>0</v>
      </c>
      <c r="AU703" s="399">
        <f>[1]CH10B!AR6037</f>
        <v>0.1</v>
      </c>
      <c r="AV703" s="399">
        <f>[1]CH10B!AS6037</f>
        <v>0</v>
      </c>
      <c r="AW703" s="399">
        <f>[1]CH10B!AT6037</f>
        <v>0</v>
      </c>
      <c r="AX703" s="382" t="s">
        <v>425</v>
      </c>
      <c r="AY703" s="333"/>
      <c r="AZ703" s="435" t="s">
        <v>390</v>
      </c>
      <c r="BA703" s="341"/>
      <c r="BC703" s="370" t="s">
        <v>327</v>
      </c>
    </row>
    <row r="704" spans="1:58" s="388" customFormat="1" ht="29.25" hidden="1" customHeight="1" x14ac:dyDescent="0.25">
      <c r="A704" s="338" t="s">
        <v>1826</v>
      </c>
      <c r="B704" s="329" t="s">
        <v>1827</v>
      </c>
      <c r="C704" s="399">
        <f>[1]CH10B!C6038</f>
        <v>1.1100000000000001</v>
      </c>
      <c r="D704" s="411" t="s">
        <v>110</v>
      </c>
      <c r="E704" s="411"/>
      <c r="F704" s="411"/>
      <c r="G704" s="411"/>
      <c r="H704" s="399">
        <f>[1]CH10B!E6038</f>
        <v>0</v>
      </c>
      <c r="I704" s="399">
        <f>[1]CH10B!F6038</f>
        <v>0</v>
      </c>
      <c r="J704" s="399">
        <f>[1]CH10B!G6038</f>
        <v>0</v>
      </c>
      <c r="K704" s="399">
        <f>[1]CH10B!H6038</f>
        <v>0</v>
      </c>
      <c r="L704" s="399">
        <f>[1]CH10B!I6038</f>
        <v>0</v>
      </c>
      <c r="M704" s="399">
        <f>[1]CH10B!J6038</f>
        <v>0</v>
      </c>
      <c r="N704" s="399">
        <f>[1]CH10B!K6038</f>
        <v>0</v>
      </c>
      <c r="O704" s="399">
        <f>[1]CH10B!L6038</f>
        <v>0</v>
      </c>
      <c r="P704" s="399">
        <f>[1]CH10B!M6038</f>
        <v>0</v>
      </c>
      <c r="Q704" s="399">
        <f>[1]CH10B!N6038</f>
        <v>0</v>
      </c>
      <c r="R704" s="399">
        <f>[1]CH10B!O6038</f>
        <v>0</v>
      </c>
      <c r="S704" s="399">
        <f>[1]CH10B!P6038</f>
        <v>0</v>
      </c>
      <c r="T704" s="399">
        <f>[1]CH10B!Q6038</f>
        <v>0</v>
      </c>
      <c r="U704" s="399">
        <f>[1]CH10B!R6038</f>
        <v>0</v>
      </c>
      <c r="V704" s="330">
        <f t="shared" si="92"/>
        <v>0</v>
      </c>
      <c r="W704" s="405">
        <f>[1]CH10B!T6038</f>
        <v>0</v>
      </c>
      <c r="X704" s="405">
        <f>[1]CH10B!U6038</f>
        <v>0</v>
      </c>
      <c r="Y704" s="405">
        <f>[1]CH10B!V6038</f>
        <v>0</v>
      </c>
      <c r="Z704" s="405">
        <f>[1]CH10B!W6038</f>
        <v>0</v>
      </c>
      <c r="AA704" s="405">
        <f>[1]CH10B!X6038</f>
        <v>0</v>
      </c>
      <c r="AB704" s="405">
        <f>[1]CH10B!Y6038</f>
        <v>0</v>
      </c>
      <c r="AC704" s="405">
        <f>[1]CH10B!Z6038</f>
        <v>0</v>
      </c>
      <c r="AD704" s="405">
        <f>[1]CH10B!AA6038</f>
        <v>0</v>
      </c>
      <c r="AE704" s="405">
        <f>[1]CH10B!AB6038</f>
        <v>0</v>
      </c>
      <c r="AF704" s="399">
        <f>[1]CH10B!AC6038</f>
        <v>0</v>
      </c>
      <c r="AG704" s="399">
        <f>[1]CH10B!AD6038</f>
        <v>0</v>
      </c>
      <c r="AH704" s="399">
        <f>[1]CH10B!AE6038</f>
        <v>0</v>
      </c>
      <c r="AI704" s="399">
        <f>[1]CH10B!AF6038</f>
        <v>0</v>
      </c>
      <c r="AJ704" s="399">
        <f>[1]CH10B!AG6038</f>
        <v>0</v>
      </c>
      <c r="AK704" s="399">
        <f>[1]CH10B!AH6038</f>
        <v>0</v>
      </c>
      <c r="AL704" s="399">
        <f>[1]CH10B!AI6038</f>
        <v>0</v>
      </c>
      <c r="AM704" s="399">
        <f>[1]CH10B!AJ6038</f>
        <v>0</v>
      </c>
      <c r="AN704" s="399">
        <f>[1]CH10B!AK6038</f>
        <v>0</v>
      </c>
      <c r="AO704" s="399">
        <f>[1]CH10B!AL6038</f>
        <v>0</v>
      </c>
      <c r="AP704" s="399">
        <f>[1]CH10B!AM6038</f>
        <v>0</v>
      </c>
      <c r="AQ704" s="399">
        <f>[1]CH10B!AN6038</f>
        <v>0</v>
      </c>
      <c r="AR704" s="399">
        <f>[1]CH10B!AO6038</f>
        <v>0</v>
      </c>
      <c r="AS704" s="399">
        <f>[1]CH10B!AP6038</f>
        <v>0</v>
      </c>
      <c r="AT704" s="399">
        <f>[1]CH10B!AQ6038</f>
        <v>0</v>
      </c>
      <c r="AU704" s="399">
        <f>[1]CH10B!AR6038</f>
        <v>1.1100000000000001</v>
      </c>
      <c r="AV704" s="399">
        <f>[1]CH10B!AS6038</f>
        <v>0</v>
      </c>
      <c r="AW704" s="399">
        <f>[1]CH10B!AT6038</f>
        <v>0</v>
      </c>
      <c r="AX704" s="382" t="s">
        <v>430</v>
      </c>
      <c r="AY704" s="387"/>
      <c r="AZ704" s="435" t="s">
        <v>552</v>
      </c>
      <c r="BA704" s="341"/>
      <c r="BB704" s="284"/>
      <c r="BC704" s="370" t="s">
        <v>327</v>
      </c>
      <c r="BD704" s="284"/>
      <c r="BE704" s="284"/>
      <c r="BF704" s="284"/>
    </row>
    <row r="705" spans="1:85" s="284" customFormat="1" ht="29.25" hidden="1" customHeight="1" x14ac:dyDescent="0.25">
      <c r="A705" s="338" t="s">
        <v>1828</v>
      </c>
      <c r="B705" s="329" t="s">
        <v>1829</v>
      </c>
      <c r="C705" s="399">
        <f>[1]CH10B!C6042</f>
        <v>0.44000000000000006</v>
      </c>
      <c r="D705" s="411" t="s">
        <v>110</v>
      </c>
      <c r="E705" s="411"/>
      <c r="F705" s="411"/>
      <c r="G705" s="411"/>
      <c r="H705" s="399">
        <f>[1]CH10B!E6042</f>
        <v>0</v>
      </c>
      <c r="I705" s="399">
        <f>[1]CH10B!F6042</f>
        <v>0</v>
      </c>
      <c r="J705" s="399">
        <f>[1]CH10B!G6042</f>
        <v>0</v>
      </c>
      <c r="K705" s="399">
        <f>[1]CH10B!H6042</f>
        <v>0.4</v>
      </c>
      <c r="L705" s="399">
        <f>[1]CH10B!I6042</f>
        <v>0</v>
      </c>
      <c r="M705" s="399">
        <f>[1]CH10B!J6042</f>
        <v>0</v>
      </c>
      <c r="N705" s="399">
        <f>[1]CH10B!K6042</f>
        <v>0</v>
      </c>
      <c r="O705" s="399">
        <f>[1]CH10B!L6042</f>
        <v>0</v>
      </c>
      <c r="P705" s="399">
        <f>[1]CH10B!M6042</f>
        <v>0</v>
      </c>
      <c r="Q705" s="399">
        <f>[1]CH10B!N6042</f>
        <v>0</v>
      </c>
      <c r="R705" s="399">
        <f>[1]CH10B!O6042</f>
        <v>0</v>
      </c>
      <c r="S705" s="399">
        <f>[1]CH10B!P6042</f>
        <v>0</v>
      </c>
      <c r="T705" s="399">
        <f>[1]CH10B!Q6042</f>
        <v>0</v>
      </c>
      <c r="U705" s="399">
        <f>[1]CH10B!R6042</f>
        <v>0</v>
      </c>
      <c r="V705" s="330">
        <f t="shared" si="92"/>
        <v>0.01</v>
      </c>
      <c r="W705" s="405">
        <f>[1]CH10B!T6042</f>
        <v>0.01</v>
      </c>
      <c r="X705" s="405">
        <f>[1]CH10B!U6042</f>
        <v>0</v>
      </c>
      <c r="Y705" s="405">
        <f>[1]CH10B!V6042</f>
        <v>0</v>
      </c>
      <c r="Z705" s="405">
        <f>[1]CH10B!W6042</f>
        <v>0</v>
      </c>
      <c r="AA705" s="405">
        <f>[1]CH10B!X6042</f>
        <v>0</v>
      </c>
      <c r="AB705" s="405">
        <f>[1]CH10B!Y6042</f>
        <v>0</v>
      </c>
      <c r="AC705" s="405">
        <f>[1]CH10B!Z6042</f>
        <v>0</v>
      </c>
      <c r="AD705" s="405">
        <f>[1]CH10B!AA6042</f>
        <v>0</v>
      </c>
      <c r="AE705" s="405">
        <f>[1]CH10B!AB6042</f>
        <v>0</v>
      </c>
      <c r="AF705" s="399">
        <f>[1]CH10B!AC6042</f>
        <v>0</v>
      </c>
      <c r="AG705" s="399">
        <f>[1]CH10B!AD6042</f>
        <v>0</v>
      </c>
      <c r="AH705" s="399">
        <f>[1]CH10B!AE6042</f>
        <v>0</v>
      </c>
      <c r="AI705" s="399">
        <f>[1]CH10B!AF6042</f>
        <v>0</v>
      </c>
      <c r="AJ705" s="399">
        <f>[1]CH10B!AG6042</f>
        <v>0</v>
      </c>
      <c r="AK705" s="399">
        <f>[1]CH10B!AH6042</f>
        <v>0</v>
      </c>
      <c r="AL705" s="399">
        <f>[1]CH10B!AI6042</f>
        <v>0</v>
      </c>
      <c r="AM705" s="399">
        <f>[1]CH10B!AJ6042</f>
        <v>0</v>
      </c>
      <c r="AN705" s="399">
        <f>[1]CH10B!AK6042</f>
        <v>0</v>
      </c>
      <c r="AO705" s="399">
        <f>[1]CH10B!AL6042</f>
        <v>0</v>
      </c>
      <c r="AP705" s="399">
        <f>[1]CH10B!AM6042</f>
        <v>0</v>
      </c>
      <c r="AQ705" s="399">
        <f>[1]CH10B!AN6042</f>
        <v>0</v>
      </c>
      <c r="AR705" s="399">
        <f>[1]CH10B!AO6042</f>
        <v>0</v>
      </c>
      <c r="AS705" s="399">
        <f>[1]CH10B!AP6042</f>
        <v>0</v>
      </c>
      <c r="AT705" s="399">
        <f>[1]CH10B!AQ6042</f>
        <v>0</v>
      </c>
      <c r="AU705" s="399">
        <f>[1]CH10B!AR6042</f>
        <v>0.03</v>
      </c>
      <c r="AV705" s="399">
        <f>[1]CH10B!AS6042</f>
        <v>0</v>
      </c>
      <c r="AW705" s="399">
        <f>[1]CH10B!AT6042</f>
        <v>0</v>
      </c>
      <c r="AX705" s="382" t="s">
        <v>408</v>
      </c>
      <c r="AY705" s="333"/>
      <c r="AZ705" s="435" t="s">
        <v>444</v>
      </c>
      <c r="BA705" s="341"/>
      <c r="BC705" s="370" t="s">
        <v>327</v>
      </c>
    </row>
    <row r="706" spans="1:85" s="284" customFormat="1" ht="29.25" hidden="1" customHeight="1" x14ac:dyDescent="0.25">
      <c r="A706" s="338" t="s">
        <v>1830</v>
      </c>
      <c r="B706" s="329" t="s">
        <v>1831</v>
      </c>
      <c r="C706" s="399">
        <f>[1]CH10B!C6043</f>
        <v>0.34</v>
      </c>
      <c r="D706" s="411" t="s">
        <v>110</v>
      </c>
      <c r="E706" s="411"/>
      <c r="F706" s="411"/>
      <c r="G706" s="411"/>
      <c r="H706" s="399">
        <f>[1]CH10B!E6043</f>
        <v>0.3</v>
      </c>
      <c r="I706" s="399">
        <f>[1]CH10B!F6043</f>
        <v>0</v>
      </c>
      <c r="J706" s="399">
        <f>[1]CH10B!G6043</f>
        <v>0</v>
      </c>
      <c r="K706" s="399">
        <f>[1]CH10B!H6043</f>
        <v>0</v>
      </c>
      <c r="L706" s="399">
        <f>[1]CH10B!I6043</f>
        <v>0</v>
      </c>
      <c r="M706" s="399">
        <f>[1]CH10B!J6043</f>
        <v>0</v>
      </c>
      <c r="N706" s="399">
        <f>[1]CH10B!K6043</f>
        <v>0</v>
      </c>
      <c r="O706" s="399">
        <f>[1]CH10B!L6043</f>
        <v>0</v>
      </c>
      <c r="P706" s="399">
        <f>[1]CH10B!M6043</f>
        <v>0</v>
      </c>
      <c r="Q706" s="399">
        <f>[1]CH10B!N6043</f>
        <v>0</v>
      </c>
      <c r="R706" s="399">
        <f>[1]CH10B!O6043</f>
        <v>0</v>
      </c>
      <c r="S706" s="399">
        <f>[1]CH10B!P6043</f>
        <v>0</v>
      </c>
      <c r="T706" s="399">
        <f>[1]CH10B!Q6043</f>
        <v>0</v>
      </c>
      <c r="U706" s="399">
        <f>[1]CH10B!R6043</f>
        <v>0</v>
      </c>
      <c r="V706" s="330">
        <f t="shared" si="92"/>
        <v>0.02</v>
      </c>
      <c r="W706" s="405">
        <f>[1]CH10B!T6043</f>
        <v>0</v>
      </c>
      <c r="X706" s="405">
        <f>[1]CH10B!U6043</f>
        <v>0.02</v>
      </c>
      <c r="Y706" s="405">
        <f>[1]CH10B!V6043</f>
        <v>0</v>
      </c>
      <c r="Z706" s="405">
        <f>[1]CH10B!W6043</f>
        <v>0</v>
      </c>
      <c r="AA706" s="405">
        <f>[1]CH10B!X6043</f>
        <v>0</v>
      </c>
      <c r="AB706" s="405">
        <f>[1]CH10B!Y6043</f>
        <v>0</v>
      </c>
      <c r="AC706" s="405">
        <f>[1]CH10B!Z6043</f>
        <v>0</v>
      </c>
      <c r="AD706" s="405">
        <f>[1]CH10B!AA6043</f>
        <v>0</v>
      </c>
      <c r="AE706" s="405">
        <f>[1]CH10B!AB6043</f>
        <v>0</v>
      </c>
      <c r="AF706" s="399">
        <f>[1]CH10B!AC6043</f>
        <v>0</v>
      </c>
      <c r="AG706" s="399">
        <f>[1]CH10B!AD6043</f>
        <v>0</v>
      </c>
      <c r="AH706" s="399">
        <f>[1]CH10B!AE6043</f>
        <v>0</v>
      </c>
      <c r="AI706" s="399">
        <f>[1]CH10B!AF6043</f>
        <v>0</v>
      </c>
      <c r="AJ706" s="399">
        <f>[1]CH10B!AG6043</f>
        <v>0</v>
      </c>
      <c r="AK706" s="399">
        <f>[1]CH10B!AH6043</f>
        <v>0</v>
      </c>
      <c r="AL706" s="399">
        <f>[1]CH10B!AI6043</f>
        <v>0</v>
      </c>
      <c r="AM706" s="399">
        <f>[1]CH10B!AJ6043</f>
        <v>0</v>
      </c>
      <c r="AN706" s="399">
        <f>[1]CH10B!AK6043</f>
        <v>0</v>
      </c>
      <c r="AO706" s="399">
        <f>[1]CH10B!AL6043</f>
        <v>0</v>
      </c>
      <c r="AP706" s="399">
        <f>[1]CH10B!AM6043</f>
        <v>0</v>
      </c>
      <c r="AQ706" s="399">
        <f>[1]CH10B!AN6043</f>
        <v>0</v>
      </c>
      <c r="AR706" s="399">
        <f>[1]CH10B!AO6043</f>
        <v>0</v>
      </c>
      <c r="AS706" s="399">
        <f>[1]CH10B!AP6043</f>
        <v>0</v>
      </c>
      <c r="AT706" s="399">
        <f>[1]CH10B!AQ6043</f>
        <v>0</v>
      </c>
      <c r="AU706" s="399">
        <f>[1]CH10B!AR6043</f>
        <v>0.02</v>
      </c>
      <c r="AV706" s="399">
        <f>[1]CH10B!AS6043</f>
        <v>0</v>
      </c>
      <c r="AW706" s="399">
        <f>[1]CH10B!AT6043</f>
        <v>0</v>
      </c>
      <c r="AX706" s="382" t="s">
        <v>1832</v>
      </c>
      <c r="AY706" s="333"/>
      <c r="AZ706" s="435" t="s">
        <v>1833</v>
      </c>
      <c r="BA706" s="341"/>
      <c r="BC706" s="370" t="s">
        <v>327</v>
      </c>
    </row>
    <row r="707" spans="1:85" s="388" customFormat="1" ht="29.25" hidden="1" customHeight="1" x14ac:dyDescent="0.25">
      <c r="A707" s="338" t="s">
        <v>1834</v>
      </c>
      <c r="B707" s="329" t="s">
        <v>1835</v>
      </c>
      <c r="C707" s="399">
        <f>[1]CH10B!C6044</f>
        <v>3.84</v>
      </c>
      <c r="D707" s="411" t="s">
        <v>110</v>
      </c>
      <c r="E707" s="411"/>
      <c r="F707" s="411"/>
      <c r="G707" s="411"/>
      <c r="H707" s="399">
        <f>[1]CH10B!E6044</f>
        <v>0.84000000000000008</v>
      </c>
      <c r="I707" s="399">
        <f>[1]CH10B!F6044</f>
        <v>0.30000000000000004</v>
      </c>
      <c r="J707" s="399">
        <f>[1]CH10B!G6044</f>
        <v>0</v>
      </c>
      <c r="K707" s="399">
        <f>[1]CH10B!H6044</f>
        <v>2.48</v>
      </c>
      <c r="L707" s="399">
        <f>[1]CH10B!I6044</f>
        <v>0</v>
      </c>
      <c r="M707" s="399">
        <f>[1]CH10B!J6044</f>
        <v>0</v>
      </c>
      <c r="N707" s="399">
        <f>[1]CH10B!K6044</f>
        <v>0</v>
      </c>
      <c r="O707" s="399">
        <f>[1]CH10B!L6044</f>
        <v>0</v>
      </c>
      <c r="P707" s="399">
        <f>[1]CH10B!M6044</f>
        <v>0</v>
      </c>
      <c r="Q707" s="399">
        <f>[1]CH10B!N6044</f>
        <v>0</v>
      </c>
      <c r="R707" s="399">
        <f>[1]CH10B!O6044</f>
        <v>0</v>
      </c>
      <c r="S707" s="399">
        <f>[1]CH10B!P6044</f>
        <v>0</v>
      </c>
      <c r="T707" s="399">
        <f>[1]CH10B!Q6044</f>
        <v>0</v>
      </c>
      <c r="U707" s="399">
        <f>[1]CH10B!R6044</f>
        <v>0</v>
      </c>
      <c r="V707" s="330">
        <f t="shared" si="92"/>
        <v>0.01</v>
      </c>
      <c r="W707" s="405">
        <f>[1]CH10B!T6044</f>
        <v>0.01</v>
      </c>
      <c r="X707" s="405">
        <f>[1]CH10B!U6044</f>
        <v>0</v>
      </c>
      <c r="Y707" s="405">
        <f>[1]CH10B!V6044</f>
        <v>0</v>
      </c>
      <c r="Z707" s="405">
        <f>[1]CH10B!W6044</f>
        <v>0</v>
      </c>
      <c r="AA707" s="405">
        <f>[1]CH10B!X6044</f>
        <v>0</v>
      </c>
      <c r="AB707" s="405">
        <f>[1]CH10B!Y6044</f>
        <v>0</v>
      </c>
      <c r="AC707" s="405">
        <f>[1]CH10B!Z6044</f>
        <v>0</v>
      </c>
      <c r="AD707" s="405">
        <f>[1]CH10B!AA6044</f>
        <v>0</v>
      </c>
      <c r="AE707" s="405">
        <f>[1]CH10B!AB6044</f>
        <v>0</v>
      </c>
      <c r="AF707" s="399">
        <f>[1]CH10B!AC6044</f>
        <v>0</v>
      </c>
      <c r="AG707" s="399">
        <f>[1]CH10B!AD6044</f>
        <v>0</v>
      </c>
      <c r="AH707" s="399">
        <f>[1]CH10B!AE6044</f>
        <v>0</v>
      </c>
      <c r="AI707" s="399">
        <f>[1]CH10B!AF6044</f>
        <v>0.18</v>
      </c>
      <c r="AJ707" s="399">
        <f>[1]CH10B!AG6044</f>
        <v>0</v>
      </c>
      <c r="AK707" s="399">
        <f>[1]CH10B!AH6044</f>
        <v>0</v>
      </c>
      <c r="AL707" s="399">
        <f>[1]CH10B!AI6044</f>
        <v>0</v>
      </c>
      <c r="AM707" s="399">
        <f>[1]CH10B!AJ6044</f>
        <v>0.01</v>
      </c>
      <c r="AN707" s="399">
        <f>[1]CH10B!AK6044</f>
        <v>0</v>
      </c>
      <c r="AO707" s="399">
        <f>[1]CH10B!AL6044</f>
        <v>0</v>
      </c>
      <c r="AP707" s="399">
        <f>[1]CH10B!AM6044</f>
        <v>0</v>
      </c>
      <c r="AQ707" s="399">
        <f>[1]CH10B!AN6044</f>
        <v>0</v>
      </c>
      <c r="AR707" s="399">
        <f>[1]CH10B!AO6044</f>
        <v>0</v>
      </c>
      <c r="AS707" s="399">
        <f>[1]CH10B!AP6044</f>
        <v>0</v>
      </c>
      <c r="AT707" s="399">
        <f>[1]CH10B!AQ6044</f>
        <v>0</v>
      </c>
      <c r="AU707" s="399">
        <f>[1]CH10B!AR6044</f>
        <v>0.02</v>
      </c>
      <c r="AV707" s="399">
        <f>[1]CH10B!AS6044</f>
        <v>0</v>
      </c>
      <c r="AW707" s="399">
        <f>[1]CH10B!AT6044</f>
        <v>0</v>
      </c>
      <c r="AX707" s="382" t="s">
        <v>367</v>
      </c>
      <c r="AY707" s="387"/>
      <c r="AZ707" s="435" t="s">
        <v>552</v>
      </c>
      <c r="BA707" s="341"/>
      <c r="BB707" s="284"/>
      <c r="BC707" s="370" t="s">
        <v>327</v>
      </c>
      <c r="BD707" s="284"/>
      <c r="BE707" s="284"/>
      <c r="BF707" s="284"/>
    </row>
    <row r="708" spans="1:85" s="284" customFormat="1" ht="29.25" hidden="1" customHeight="1" x14ac:dyDescent="0.25">
      <c r="A708" s="338" t="s">
        <v>1836</v>
      </c>
      <c r="B708" s="329" t="s">
        <v>1837</v>
      </c>
      <c r="C708" s="399">
        <f>[1]CH10B!C6052</f>
        <v>0.33000000000000007</v>
      </c>
      <c r="D708" s="411" t="s">
        <v>110</v>
      </c>
      <c r="E708" s="411"/>
      <c r="F708" s="411"/>
      <c r="G708" s="411"/>
      <c r="H708" s="399">
        <f>[1]CH10B!E6052</f>
        <v>0</v>
      </c>
      <c r="I708" s="399">
        <f>[1]CH10B!F6052</f>
        <v>0.22</v>
      </c>
      <c r="J708" s="399">
        <f>[1]CH10B!G6052</f>
        <v>0</v>
      </c>
      <c r="K708" s="399">
        <f>[1]CH10B!H6052</f>
        <v>7.0000000000000007E-2</v>
      </c>
      <c r="L708" s="399">
        <f>[1]CH10B!I6052</f>
        <v>0.03</v>
      </c>
      <c r="M708" s="399">
        <f>[1]CH10B!J6052</f>
        <v>0</v>
      </c>
      <c r="N708" s="399">
        <f>[1]CH10B!K6052</f>
        <v>0</v>
      </c>
      <c r="O708" s="399">
        <f>[1]CH10B!L6052</f>
        <v>0</v>
      </c>
      <c r="P708" s="399">
        <f>[1]CH10B!M6052</f>
        <v>0</v>
      </c>
      <c r="Q708" s="399">
        <f>[1]CH10B!N6052</f>
        <v>0</v>
      </c>
      <c r="R708" s="399">
        <f>[1]CH10B!O6052</f>
        <v>0</v>
      </c>
      <c r="S708" s="399">
        <f>[1]CH10B!P6052</f>
        <v>0</v>
      </c>
      <c r="T708" s="399">
        <f>[1]CH10B!Q6052</f>
        <v>0</v>
      </c>
      <c r="U708" s="399">
        <f>[1]CH10B!R6052</f>
        <v>0</v>
      </c>
      <c r="V708" s="330">
        <f t="shared" si="92"/>
        <v>0.01</v>
      </c>
      <c r="W708" s="405">
        <f>[1]CH10B!T6052</f>
        <v>0.01</v>
      </c>
      <c r="X708" s="405">
        <f>[1]CH10B!U6052</f>
        <v>0</v>
      </c>
      <c r="Y708" s="405">
        <f>[1]CH10B!V6052</f>
        <v>0</v>
      </c>
      <c r="Z708" s="405">
        <f>[1]CH10B!W6052</f>
        <v>0</v>
      </c>
      <c r="AA708" s="405">
        <f>[1]CH10B!X6052</f>
        <v>0</v>
      </c>
      <c r="AB708" s="405">
        <f>[1]CH10B!Y6052</f>
        <v>0</v>
      </c>
      <c r="AC708" s="405">
        <f>[1]CH10B!Z6052</f>
        <v>0</v>
      </c>
      <c r="AD708" s="405">
        <f>[1]CH10B!AA6052</f>
        <v>0</v>
      </c>
      <c r="AE708" s="405">
        <f>[1]CH10B!AB6052</f>
        <v>0</v>
      </c>
      <c r="AF708" s="399">
        <f>[1]CH10B!AC6052</f>
        <v>0</v>
      </c>
      <c r="AG708" s="399">
        <f>[1]CH10B!AD6052</f>
        <v>0</v>
      </c>
      <c r="AH708" s="399">
        <f>[1]CH10B!AE6052</f>
        <v>0</v>
      </c>
      <c r="AI708" s="399">
        <f>[1]CH10B!AF6052</f>
        <v>0</v>
      </c>
      <c r="AJ708" s="399">
        <f>[1]CH10B!AG6052</f>
        <v>0</v>
      </c>
      <c r="AK708" s="399">
        <f>[1]CH10B!AH6052</f>
        <v>0</v>
      </c>
      <c r="AL708" s="399">
        <f>[1]CH10B!AI6052</f>
        <v>0</v>
      </c>
      <c r="AM708" s="399">
        <f>[1]CH10B!AJ6052</f>
        <v>0</v>
      </c>
      <c r="AN708" s="399">
        <f>[1]CH10B!AK6052</f>
        <v>0</v>
      </c>
      <c r="AO708" s="399">
        <f>[1]CH10B!AL6052</f>
        <v>0</v>
      </c>
      <c r="AP708" s="399">
        <f>[1]CH10B!AM6052</f>
        <v>0</v>
      </c>
      <c r="AQ708" s="399">
        <f>[1]CH10B!AN6052</f>
        <v>0</v>
      </c>
      <c r="AR708" s="399">
        <f>[1]CH10B!AO6052</f>
        <v>0</v>
      </c>
      <c r="AS708" s="399">
        <f>[1]CH10B!AP6052</f>
        <v>0</v>
      </c>
      <c r="AT708" s="399">
        <f>[1]CH10B!AQ6052</f>
        <v>0</v>
      </c>
      <c r="AU708" s="399">
        <f>[1]CH10B!AR6052</f>
        <v>0</v>
      </c>
      <c r="AV708" s="399">
        <f>[1]CH10B!AS6052</f>
        <v>0</v>
      </c>
      <c r="AW708" s="399">
        <f>[1]CH10B!AT6052</f>
        <v>0</v>
      </c>
      <c r="AX708" s="382" t="s">
        <v>371</v>
      </c>
      <c r="AY708" s="333"/>
      <c r="AZ708" s="435" t="s">
        <v>1685</v>
      </c>
      <c r="BA708" s="341"/>
      <c r="BC708" s="370" t="s">
        <v>327</v>
      </c>
    </row>
    <row r="709" spans="1:85" s="284" customFormat="1" ht="29.25" hidden="1" customHeight="1" x14ac:dyDescent="0.25">
      <c r="A709" s="338" t="s">
        <v>1838</v>
      </c>
      <c r="B709" s="329" t="s">
        <v>1839</v>
      </c>
      <c r="C709" s="399">
        <f>[1]CH10B!C6053</f>
        <v>2.0300000000000002</v>
      </c>
      <c r="D709" s="411" t="s">
        <v>110</v>
      </c>
      <c r="E709" s="411"/>
      <c r="F709" s="411"/>
      <c r="G709" s="411"/>
      <c r="H709" s="399">
        <f>[1]CH10B!E6053</f>
        <v>0</v>
      </c>
      <c r="I709" s="399">
        <f>[1]CH10B!F6053</f>
        <v>0.85</v>
      </c>
      <c r="J709" s="399">
        <f>[1]CH10B!G6053</f>
        <v>0</v>
      </c>
      <c r="K709" s="399">
        <f>[1]CH10B!H6053</f>
        <v>1.1000000000000001</v>
      </c>
      <c r="L709" s="399">
        <f>[1]CH10B!I6053</f>
        <v>0</v>
      </c>
      <c r="M709" s="399">
        <f>[1]CH10B!J6053</f>
        <v>0</v>
      </c>
      <c r="N709" s="399">
        <f>[1]CH10B!K6053</f>
        <v>0</v>
      </c>
      <c r="O709" s="399">
        <f>[1]CH10B!L6053</f>
        <v>0</v>
      </c>
      <c r="P709" s="399">
        <f>[1]CH10B!M6053</f>
        <v>0</v>
      </c>
      <c r="Q709" s="399">
        <f>[1]CH10B!N6053</f>
        <v>0</v>
      </c>
      <c r="R709" s="399">
        <f>[1]CH10B!O6053</f>
        <v>0</v>
      </c>
      <c r="S709" s="399">
        <f>[1]CH10B!P6053</f>
        <v>0</v>
      </c>
      <c r="T709" s="399">
        <f>[1]CH10B!Q6053</f>
        <v>0</v>
      </c>
      <c r="U709" s="399">
        <f>[1]CH10B!R6053</f>
        <v>0</v>
      </c>
      <c r="V709" s="330">
        <f t="shared" si="92"/>
        <v>0.03</v>
      </c>
      <c r="W709" s="405">
        <f>[1]CH10B!T6053</f>
        <v>0.03</v>
      </c>
      <c r="X709" s="405">
        <f>[1]CH10B!U6053</f>
        <v>0</v>
      </c>
      <c r="Y709" s="405">
        <f>[1]CH10B!V6053</f>
        <v>0</v>
      </c>
      <c r="Z709" s="405">
        <f>[1]CH10B!W6053</f>
        <v>0</v>
      </c>
      <c r="AA709" s="405">
        <f>[1]CH10B!X6053</f>
        <v>0</v>
      </c>
      <c r="AB709" s="405">
        <f>[1]CH10B!Y6053</f>
        <v>0</v>
      </c>
      <c r="AC709" s="405">
        <f>[1]CH10B!Z6053</f>
        <v>0</v>
      </c>
      <c r="AD709" s="405">
        <f>[1]CH10B!AA6053</f>
        <v>0</v>
      </c>
      <c r="AE709" s="405">
        <f>[1]CH10B!AB6053</f>
        <v>0</v>
      </c>
      <c r="AF709" s="399">
        <f>[1]CH10B!AC6053</f>
        <v>0</v>
      </c>
      <c r="AG709" s="399">
        <f>[1]CH10B!AD6053</f>
        <v>0</v>
      </c>
      <c r="AH709" s="399">
        <f>[1]CH10B!AE6053</f>
        <v>0</v>
      </c>
      <c r="AI709" s="399">
        <f>[1]CH10B!AF6053</f>
        <v>0</v>
      </c>
      <c r="AJ709" s="399">
        <f>[1]CH10B!AG6053</f>
        <v>0</v>
      </c>
      <c r="AK709" s="399">
        <f>[1]CH10B!AH6053</f>
        <v>0</v>
      </c>
      <c r="AL709" s="399">
        <f>[1]CH10B!AI6053</f>
        <v>0</v>
      </c>
      <c r="AM709" s="399">
        <f>[1]CH10B!AJ6053</f>
        <v>0</v>
      </c>
      <c r="AN709" s="399">
        <f>[1]CH10B!AK6053</f>
        <v>0</v>
      </c>
      <c r="AO709" s="399">
        <f>[1]CH10B!AL6053</f>
        <v>0</v>
      </c>
      <c r="AP709" s="399">
        <f>[1]CH10B!AM6053</f>
        <v>0</v>
      </c>
      <c r="AQ709" s="399">
        <f>[1]CH10B!AN6053</f>
        <v>0</v>
      </c>
      <c r="AR709" s="399">
        <f>[1]CH10B!AO6053</f>
        <v>0</v>
      </c>
      <c r="AS709" s="399">
        <f>[1]CH10B!AP6053</f>
        <v>0</v>
      </c>
      <c r="AT709" s="399">
        <f>[1]CH10B!AQ6053</f>
        <v>0</v>
      </c>
      <c r="AU709" s="399">
        <f>[1]CH10B!AR6053</f>
        <v>0.05</v>
      </c>
      <c r="AV709" s="399">
        <f>[1]CH10B!AS6053</f>
        <v>0</v>
      </c>
      <c r="AW709" s="399">
        <f>[1]CH10B!AT6053</f>
        <v>0</v>
      </c>
      <c r="AX709" s="382" t="s">
        <v>454</v>
      </c>
      <c r="AY709" s="333"/>
      <c r="AZ709" s="435" t="s">
        <v>1840</v>
      </c>
      <c r="BA709" s="341"/>
      <c r="BC709" s="370" t="s">
        <v>327</v>
      </c>
    </row>
    <row r="710" spans="1:85" s="388" customFormat="1" ht="29.25" hidden="1" customHeight="1" x14ac:dyDescent="0.25">
      <c r="A710" s="338" t="s">
        <v>1841</v>
      </c>
      <c r="B710" s="329" t="s">
        <v>1842</v>
      </c>
      <c r="C710" s="399">
        <f>[1]CH10B!C6054</f>
        <v>1.56</v>
      </c>
      <c r="D710" s="411" t="s">
        <v>110</v>
      </c>
      <c r="E710" s="411"/>
      <c r="F710" s="411"/>
      <c r="G710" s="411"/>
      <c r="H710" s="399">
        <f>[1]CH10B!E6054</f>
        <v>0</v>
      </c>
      <c r="I710" s="399">
        <f>[1]CH10B!F6054</f>
        <v>0</v>
      </c>
      <c r="J710" s="399">
        <f>[1]CH10B!G6054</f>
        <v>0.1</v>
      </c>
      <c r="K710" s="399">
        <f>[1]CH10B!H6054</f>
        <v>0</v>
      </c>
      <c r="L710" s="399">
        <f>[1]CH10B!I6054</f>
        <v>0.11</v>
      </c>
      <c r="M710" s="399">
        <f>[1]CH10B!J6054</f>
        <v>1.2200000000000002</v>
      </c>
      <c r="N710" s="399">
        <f>[1]CH10B!K6054</f>
        <v>0.13</v>
      </c>
      <c r="O710" s="399">
        <f>[1]CH10B!L6054</f>
        <v>0</v>
      </c>
      <c r="P710" s="399">
        <f>[1]CH10B!M6054</f>
        <v>0</v>
      </c>
      <c r="Q710" s="399">
        <f>[1]CH10B!N6054</f>
        <v>0</v>
      </c>
      <c r="R710" s="399">
        <f>[1]CH10B!O6054</f>
        <v>0</v>
      </c>
      <c r="S710" s="399">
        <f>[1]CH10B!P6054</f>
        <v>0</v>
      </c>
      <c r="T710" s="399">
        <f>[1]CH10B!Q6054</f>
        <v>0</v>
      </c>
      <c r="U710" s="399">
        <f>[1]CH10B!R6054</f>
        <v>0</v>
      </c>
      <c r="V710" s="330">
        <f t="shared" si="92"/>
        <v>0</v>
      </c>
      <c r="W710" s="405">
        <f>[1]CH10B!T6054</f>
        <v>0</v>
      </c>
      <c r="X710" s="405">
        <f>[1]CH10B!U6054</f>
        <v>0</v>
      </c>
      <c r="Y710" s="405">
        <f>[1]CH10B!V6054</f>
        <v>0</v>
      </c>
      <c r="Z710" s="405">
        <f>[1]CH10B!W6054</f>
        <v>0</v>
      </c>
      <c r="AA710" s="405">
        <f>[1]CH10B!X6054</f>
        <v>0</v>
      </c>
      <c r="AB710" s="405">
        <f>[1]CH10B!Y6054</f>
        <v>0</v>
      </c>
      <c r="AC710" s="405">
        <f>[1]CH10B!Z6054</f>
        <v>0</v>
      </c>
      <c r="AD710" s="405">
        <f>[1]CH10B!AA6054</f>
        <v>0</v>
      </c>
      <c r="AE710" s="405">
        <f>[1]CH10B!AB6054</f>
        <v>0</v>
      </c>
      <c r="AF710" s="399">
        <f>[1]CH10B!AC6054</f>
        <v>0</v>
      </c>
      <c r="AG710" s="399">
        <f>[1]CH10B!AD6054</f>
        <v>0</v>
      </c>
      <c r="AH710" s="399">
        <f>[1]CH10B!AE6054</f>
        <v>0</v>
      </c>
      <c r="AI710" s="399">
        <f>[1]CH10B!AF6054</f>
        <v>0</v>
      </c>
      <c r="AJ710" s="399">
        <f>[1]CH10B!AG6054</f>
        <v>0</v>
      </c>
      <c r="AK710" s="399">
        <f>[1]CH10B!AH6054</f>
        <v>0</v>
      </c>
      <c r="AL710" s="399">
        <f>[1]CH10B!AI6054</f>
        <v>0</v>
      </c>
      <c r="AM710" s="399">
        <f>[1]CH10B!AJ6054</f>
        <v>0</v>
      </c>
      <c r="AN710" s="399">
        <f>[1]CH10B!AK6054</f>
        <v>0</v>
      </c>
      <c r="AO710" s="399">
        <f>[1]CH10B!AL6054</f>
        <v>0</v>
      </c>
      <c r="AP710" s="399">
        <f>[1]CH10B!AM6054</f>
        <v>0</v>
      </c>
      <c r="AQ710" s="399">
        <f>[1]CH10B!AN6054</f>
        <v>0</v>
      </c>
      <c r="AR710" s="399">
        <f>[1]CH10B!AO6054</f>
        <v>0</v>
      </c>
      <c r="AS710" s="399">
        <f>[1]CH10B!AP6054</f>
        <v>0</v>
      </c>
      <c r="AT710" s="399">
        <f>[1]CH10B!AQ6054</f>
        <v>0</v>
      </c>
      <c r="AU710" s="399">
        <f>[1]CH10B!AR6054</f>
        <v>0</v>
      </c>
      <c r="AV710" s="399">
        <f>[1]CH10B!AS6054</f>
        <v>0</v>
      </c>
      <c r="AW710" s="399">
        <f>[1]CH10B!AT6054</f>
        <v>0</v>
      </c>
      <c r="AX710" s="382" t="s">
        <v>336</v>
      </c>
      <c r="AY710" s="387"/>
      <c r="AZ710" s="435" t="s">
        <v>552</v>
      </c>
      <c r="BA710" s="341"/>
      <c r="BB710" s="284"/>
      <c r="BC710" s="370" t="s">
        <v>327</v>
      </c>
      <c r="BD710" s="284"/>
      <c r="BE710" s="284"/>
      <c r="BF710" s="284"/>
    </row>
    <row r="711" spans="1:85" s="284" customFormat="1" ht="29.25" hidden="1" customHeight="1" x14ac:dyDescent="0.25">
      <c r="A711" s="338" t="s">
        <v>1843</v>
      </c>
      <c r="B711" s="329" t="s">
        <v>1844</v>
      </c>
      <c r="C711" s="399">
        <f>[1]CH10B!C6065</f>
        <v>0.8</v>
      </c>
      <c r="D711" s="411" t="s">
        <v>110</v>
      </c>
      <c r="E711" s="411"/>
      <c r="F711" s="411"/>
      <c r="G711" s="411"/>
      <c r="H711" s="399">
        <f>[1]CH10B!E6065</f>
        <v>0</v>
      </c>
      <c r="I711" s="399">
        <f>[1]CH10B!F6065</f>
        <v>0</v>
      </c>
      <c r="J711" s="399">
        <f>[1]CH10B!G6065</f>
        <v>0</v>
      </c>
      <c r="K711" s="399">
        <f>[1]CH10B!H6065</f>
        <v>0</v>
      </c>
      <c r="L711" s="399">
        <f>[1]CH10B!I6065</f>
        <v>0.8</v>
      </c>
      <c r="M711" s="399">
        <f>[1]CH10B!J6065</f>
        <v>0</v>
      </c>
      <c r="N711" s="399">
        <f>[1]CH10B!K6065</f>
        <v>0</v>
      </c>
      <c r="O711" s="399">
        <f>[1]CH10B!L6065</f>
        <v>0</v>
      </c>
      <c r="P711" s="399">
        <f>[1]CH10B!M6065</f>
        <v>0</v>
      </c>
      <c r="Q711" s="399">
        <f>[1]CH10B!N6065</f>
        <v>0</v>
      </c>
      <c r="R711" s="399">
        <f>[1]CH10B!O6065</f>
        <v>0</v>
      </c>
      <c r="S711" s="399">
        <f>[1]CH10B!P6065</f>
        <v>0</v>
      </c>
      <c r="T711" s="399">
        <f>[1]CH10B!Q6065</f>
        <v>0</v>
      </c>
      <c r="U711" s="399">
        <f>[1]CH10B!R6065</f>
        <v>0</v>
      </c>
      <c r="V711" s="330">
        <f t="shared" si="92"/>
        <v>0</v>
      </c>
      <c r="W711" s="405">
        <f>[1]CH10B!T6065</f>
        <v>0</v>
      </c>
      <c r="X711" s="405">
        <f>[1]CH10B!U6065</f>
        <v>0</v>
      </c>
      <c r="Y711" s="405">
        <f>[1]CH10B!V6065</f>
        <v>0</v>
      </c>
      <c r="Z711" s="405">
        <f>[1]CH10B!W6065</f>
        <v>0</v>
      </c>
      <c r="AA711" s="405">
        <f>[1]CH10B!X6065</f>
        <v>0</v>
      </c>
      <c r="AB711" s="405">
        <f>[1]CH10B!Y6065</f>
        <v>0</v>
      </c>
      <c r="AC711" s="405">
        <f>[1]CH10B!Z6065</f>
        <v>0</v>
      </c>
      <c r="AD711" s="405">
        <f>[1]CH10B!AA6065</f>
        <v>0</v>
      </c>
      <c r="AE711" s="405">
        <f>[1]CH10B!AB6065</f>
        <v>0</v>
      </c>
      <c r="AF711" s="399">
        <f>[1]CH10B!AC6065</f>
        <v>0</v>
      </c>
      <c r="AG711" s="399">
        <f>[1]CH10B!AD6065</f>
        <v>0</v>
      </c>
      <c r="AH711" s="399">
        <f>[1]CH10B!AE6065</f>
        <v>0</v>
      </c>
      <c r="AI711" s="399">
        <f>[1]CH10B!AF6065</f>
        <v>0</v>
      </c>
      <c r="AJ711" s="399">
        <f>[1]CH10B!AG6065</f>
        <v>0</v>
      </c>
      <c r="AK711" s="399">
        <f>[1]CH10B!AH6065</f>
        <v>0</v>
      </c>
      <c r="AL711" s="399">
        <f>[1]CH10B!AI6065</f>
        <v>0</v>
      </c>
      <c r="AM711" s="399">
        <f>[1]CH10B!AJ6065</f>
        <v>0</v>
      </c>
      <c r="AN711" s="399">
        <f>[1]CH10B!AK6065</f>
        <v>0</v>
      </c>
      <c r="AO711" s="399">
        <f>[1]CH10B!AL6065</f>
        <v>0</v>
      </c>
      <c r="AP711" s="399">
        <f>[1]CH10B!AM6065</f>
        <v>0</v>
      </c>
      <c r="AQ711" s="399">
        <f>[1]CH10B!AN6065</f>
        <v>0</v>
      </c>
      <c r="AR711" s="399">
        <f>[1]CH10B!AO6065</f>
        <v>0</v>
      </c>
      <c r="AS711" s="399">
        <f>[1]CH10B!AP6065</f>
        <v>0</v>
      </c>
      <c r="AT711" s="399">
        <f>[1]CH10B!AQ6065</f>
        <v>0</v>
      </c>
      <c r="AU711" s="399">
        <f>[1]CH10B!AR6065</f>
        <v>0</v>
      </c>
      <c r="AV711" s="399">
        <f>[1]CH10B!AS6065</f>
        <v>0</v>
      </c>
      <c r="AW711" s="399">
        <f>[1]CH10B!AT6065</f>
        <v>0</v>
      </c>
      <c r="AX711" s="382" t="s">
        <v>385</v>
      </c>
      <c r="AY711" s="333"/>
      <c r="AZ711" s="435" t="s">
        <v>1845</v>
      </c>
      <c r="BA711" s="341"/>
      <c r="BC711" s="370" t="s">
        <v>327</v>
      </c>
    </row>
    <row r="712" spans="1:85" s="284" customFormat="1" ht="29.25" hidden="1" customHeight="1" x14ac:dyDescent="0.25">
      <c r="A712" s="338" t="s">
        <v>1846</v>
      </c>
      <c r="B712" s="329" t="s">
        <v>1847</v>
      </c>
      <c r="C712" s="399">
        <f>SUM(H712:V712,AF712:AW712)</f>
        <v>2.19</v>
      </c>
      <c r="D712" s="411" t="s">
        <v>110</v>
      </c>
      <c r="E712" s="411"/>
      <c r="F712" s="411"/>
      <c r="G712" s="411"/>
      <c r="H712" s="399">
        <f>[1]CH10B!E6066+[1]CH10B!E6067</f>
        <v>0.3</v>
      </c>
      <c r="I712" s="399">
        <f>[1]CH10B!F6066+[1]CH10B!F6067</f>
        <v>0.5</v>
      </c>
      <c r="J712" s="399">
        <f>[1]CH10B!G6066+[1]CH10B!G6067</f>
        <v>0</v>
      </c>
      <c r="K712" s="399">
        <f>[1]CH10B!H6066+[1]CH10B!H6067</f>
        <v>1.26</v>
      </c>
      <c r="L712" s="399">
        <f>[1]CH10B!I6066+[1]CH10B!I6067</f>
        <v>0</v>
      </c>
      <c r="M712" s="399">
        <f>[1]CH10B!J6066+[1]CH10B!J6067</f>
        <v>0</v>
      </c>
      <c r="N712" s="399">
        <f>[1]CH10B!K6066+[1]CH10B!K6067</f>
        <v>0</v>
      </c>
      <c r="O712" s="399">
        <f>[1]CH10B!L6066+[1]CH10B!L6067</f>
        <v>0</v>
      </c>
      <c r="P712" s="399">
        <f>[1]CH10B!M6066+[1]CH10B!M6067</f>
        <v>0</v>
      </c>
      <c r="Q712" s="399">
        <f>[1]CH10B!N6066+[1]CH10B!N6067</f>
        <v>0</v>
      </c>
      <c r="R712" s="399">
        <f>[1]CH10B!O6066+[1]CH10B!O6067</f>
        <v>0</v>
      </c>
      <c r="S712" s="399">
        <f>[1]CH10B!P6066+[1]CH10B!P6067</f>
        <v>0</v>
      </c>
      <c r="T712" s="399">
        <f>[1]CH10B!Q6066+[1]CH10B!Q6067</f>
        <v>0</v>
      </c>
      <c r="U712" s="399">
        <f>[1]CH10B!R6066+[1]CH10B!R6067</f>
        <v>0</v>
      </c>
      <c r="V712" s="330">
        <f t="shared" si="92"/>
        <v>0.13</v>
      </c>
      <c r="W712" s="399">
        <f>[1]CH10B!T6066+[1]CH10B!T6067</f>
        <v>0.08</v>
      </c>
      <c r="X712" s="399">
        <f>[1]CH10B!U6066+[1]CH10B!U6067</f>
        <v>0.05</v>
      </c>
      <c r="Y712" s="399">
        <f>[1]CH10B!V6066+[1]CH10B!V6067</f>
        <v>0</v>
      </c>
      <c r="Z712" s="399">
        <f>[1]CH10B!W6066+[1]CH10B!W6067</f>
        <v>0</v>
      </c>
      <c r="AA712" s="399">
        <f>[1]CH10B!X6066+[1]CH10B!X6067</f>
        <v>0</v>
      </c>
      <c r="AB712" s="399">
        <f>[1]CH10B!Y6066+[1]CH10B!Y6067</f>
        <v>0</v>
      </c>
      <c r="AC712" s="399">
        <f>[1]CH10B!Z6066+[1]CH10B!Z6067</f>
        <v>0</v>
      </c>
      <c r="AD712" s="399">
        <f>[1]CH10B!AA6066+[1]CH10B!AA6067</f>
        <v>0</v>
      </c>
      <c r="AE712" s="399">
        <f>[1]CH10B!AB6066+[1]CH10B!AB6067</f>
        <v>0</v>
      </c>
      <c r="AF712" s="399">
        <f>[1]CH10B!AC6066+[1]CH10B!AC6067</f>
        <v>0</v>
      </c>
      <c r="AG712" s="399">
        <f>[1]CH10B!AD6066+[1]CH10B!AD6067</f>
        <v>0</v>
      </c>
      <c r="AH712" s="399">
        <f>[1]CH10B!AE6066+[1]CH10B!AE6067</f>
        <v>0</v>
      </c>
      <c r="AI712" s="399">
        <f>[1]CH10B!AF6066+[1]CH10B!AF6067</f>
        <v>0</v>
      </c>
      <c r="AJ712" s="399">
        <f>[1]CH10B!AG6066+[1]CH10B!AG6067</f>
        <v>0</v>
      </c>
      <c r="AK712" s="399">
        <f>[1]CH10B!AH6066+[1]CH10B!AH6067</f>
        <v>0</v>
      </c>
      <c r="AL712" s="399">
        <f>[1]CH10B!AI6066+[1]CH10B!AI6067</f>
        <v>0</v>
      </c>
      <c r="AM712" s="399">
        <f>[1]CH10B!AJ6066+[1]CH10B!AJ6067</f>
        <v>0</v>
      </c>
      <c r="AN712" s="399">
        <f>[1]CH10B!AK6066+[1]CH10B!AK6067</f>
        <v>0</v>
      </c>
      <c r="AO712" s="399">
        <f>[1]CH10B!AL6066+[1]CH10B!AL6067</f>
        <v>0</v>
      </c>
      <c r="AP712" s="399">
        <f>[1]CH10B!AM6066+[1]CH10B!AM6067</f>
        <v>0</v>
      </c>
      <c r="AQ712" s="399">
        <f>[1]CH10B!AN6066+[1]CH10B!AN6067</f>
        <v>0</v>
      </c>
      <c r="AR712" s="399">
        <f>[1]CH10B!AO6066+[1]CH10B!AO6067</f>
        <v>0</v>
      </c>
      <c r="AS712" s="399">
        <f>[1]CH10B!AP6066+[1]CH10B!AP6067</f>
        <v>0</v>
      </c>
      <c r="AT712" s="399">
        <f>[1]CH10B!AQ6066+[1]CH10B!AQ6067</f>
        <v>0</v>
      </c>
      <c r="AU712" s="399">
        <f>[1]CH10B!AR6066+[1]CH10B!AR6067</f>
        <v>0</v>
      </c>
      <c r="AV712" s="399">
        <f>[1]CH10B!AS6066+[1]CH10B!AS6067</f>
        <v>0</v>
      </c>
      <c r="AW712" s="399">
        <f>[1]CH10B!AT6066+[1]CH10B!AT6067</f>
        <v>0</v>
      </c>
      <c r="AX712" s="382" t="s">
        <v>340</v>
      </c>
      <c r="AY712" s="333"/>
      <c r="AZ712" s="435" t="s">
        <v>372</v>
      </c>
      <c r="BA712" s="341"/>
      <c r="BC712" s="370" t="s">
        <v>327</v>
      </c>
    </row>
    <row r="713" spans="1:85" s="388" customFormat="1" ht="29.25" hidden="1" customHeight="1" x14ac:dyDescent="0.25">
      <c r="A713" s="338" t="s">
        <v>1848</v>
      </c>
      <c r="B713" s="329" t="s">
        <v>1849</v>
      </c>
      <c r="C713" s="399">
        <f>[1]CH10B!C6068</f>
        <v>0.8</v>
      </c>
      <c r="D713" s="411" t="s">
        <v>110</v>
      </c>
      <c r="E713" s="411"/>
      <c r="F713" s="411"/>
      <c r="G713" s="411"/>
      <c r="H713" s="399">
        <f>[1]CH10B!E6068</f>
        <v>0.51</v>
      </c>
      <c r="I713" s="399">
        <f>[1]CH10B!F6068</f>
        <v>0</v>
      </c>
      <c r="J713" s="399">
        <f>[1]CH10B!G6068</f>
        <v>0</v>
      </c>
      <c r="K713" s="399">
        <f>[1]CH10B!H6068</f>
        <v>0</v>
      </c>
      <c r="L713" s="399">
        <f>[1]CH10B!I6068</f>
        <v>0</v>
      </c>
      <c r="M713" s="399">
        <f>[1]CH10B!J6068</f>
        <v>0.21</v>
      </c>
      <c r="N713" s="399">
        <f>[1]CH10B!K6068</f>
        <v>0</v>
      </c>
      <c r="O713" s="399">
        <f>[1]CH10B!L6068</f>
        <v>0</v>
      </c>
      <c r="P713" s="399">
        <f>[1]CH10B!M6068</f>
        <v>0</v>
      </c>
      <c r="Q713" s="399">
        <f>[1]CH10B!N6068</f>
        <v>0</v>
      </c>
      <c r="R713" s="399">
        <f>[1]CH10B!O6068</f>
        <v>0</v>
      </c>
      <c r="S713" s="399">
        <f>[1]CH10B!P6068</f>
        <v>0</v>
      </c>
      <c r="T713" s="399">
        <f>[1]CH10B!Q6068</f>
        <v>0</v>
      </c>
      <c r="U713" s="399">
        <f>[1]CH10B!R6068</f>
        <v>0</v>
      </c>
      <c r="V713" s="330">
        <f t="shared" si="92"/>
        <v>0.08</v>
      </c>
      <c r="W713" s="405">
        <f>[1]CH10B!T6068</f>
        <v>0.01</v>
      </c>
      <c r="X713" s="405">
        <f>[1]CH10B!U6068</f>
        <v>0.02</v>
      </c>
      <c r="Y713" s="405">
        <f>[1]CH10B!V6068</f>
        <v>0</v>
      </c>
      <c r="Z713" s="405">
        <f>[1]CH10B!W6068</f>
        <v>0</v>
      </c>
      <c r="AA713" s="405">
        <f>[1]CH10B!X6068</f>
        <v>0</v>
      </c>
      <c r="AB713" s="405">
        <f>[1]CH10B!Y6068</f>
        <v>0.05</v>
      </c>
      <c r="AC713" s="405">
        <f>[1]CH10B!Z6068</f>
        <v>0</v>
      </c>
      <c r="AD713" s="405">
        <f>[1]CH10B!AA6068</f>
        <v>0</v>
      </c>
      <c r="AE713" s="405">
        <f>[1]CH10B!AB6068</f>
        <v>0</v>
      </c>
      <c r="AF713" s="399">
        <f>[1]CH10B!AC6068</f>
        <v>0</v>
      </c>
      <c r="AG713" s="399">
        <f>[1]CH10B!AD6068</f>
        <v>0</v>
      </c>
      <c r="AH713" s="399">
        <f>[1]CH10B!AE6068</f>
        <v>0</v>
      </c>
      <c r="AI713" s="399">
        <f>[1]CH10B!AF6068</f>
        <v>0</v>
      </c>
      <c r="AJ713" s="399">
        <f>[1]CH10B!AG6068</f>
        <v>0</v>
      </c>
      <c r="AK713" s="399">
        <f>[1]CH10B!AH6068</f>
        <v>0</v>
      </c>
      <c r="AL713" s="399">
        <f>[1]CH10B!AI6068</f>
        <v>0</v>
      </c>
      <c r="AM713" s="399">
        <f>[1]CH10B!AJ6068</f>
        <v>0</v>
      </c>
      <c r="AN713" s="399">
        <f>[1]CH10B!AK6068</f>
        <v>0</v>
      </c>
      <c r="AO713" s="399">
        <f>[1]CH10B!AL6068</f>
        <v>0</v>
      </c>
      <c r="AP713" s="399">
        <f>[1]CH10B!AM6068</f>
        <v>0</v>
      </c>
      <c r="AQ713" s="399">
        <f>[1]CH10B!AN6068</f>
        <v>0</v>
      </c>
      <c r="AR713" s="399">
        <f>[1]CH10B!AO6068</f>
        <v>0</v>
      </c>
      <c r="AS713" s="399">
        <f>[1]CH10B!AP6068</f>
        <v>0</v>
      </c>
      <c r="AT713" s="399">
        <f>[1]CH10B!AQ6068</f>
        <v>0</v>
      </c>
      <c r="AU713" s="399">
        <f>[1]CH10B!AR6068</f>
        <v>0</v>
      </c>
      <c r="AV713" s="399">
        <f>[1]CH10B!AS6068</f>
        <v>0</v>
      </c>
      <c r="AW713" s="399">
        <f>[1]CH10B!AT6068</f>
        <v>0</v>
      </c>
      <c r="AX713" s="382" t="s">
        <v>389</v>
      </c>
      <c r="AY713" s="387"/>
      <c r="AZ713" s="435" t="s">
        <v>552</v>
      </c>
      <c r="BA713" s="341"/>
      <c r="BB713" s="284"/>
      <c r="BC713" s="370" t="s">
        <v>327</v>
      </c>
      <c r="BD713" s="284"/>
      <c r="BE713" s="284"/>
      <c r="BF713" s="284"/>
    </row>
    <row r="714" spans="1:85" s="284" customFormat="1" ht="29.25" hidden="1" customHeight="1" x14ac:dyDescent="0.25">
      <c r="A714" s="338" t="s">
        <v>1850</v>
      </c>
      <c r="B714" s="329" t="s">
        <v>1851</v>
      </c>
      <c r="C714" s="399">
        <f>[1]CH10B!C6072</f>
        <v>0.13</v>
      </c>
      <c r="D714" s="411" t="s">
        <v>110</v>
      </c>
      <c r="E714" s="411"/>
      <c r="F714" s="411"/>
      <c r="G714" s="411"/>
      <c r="H714" s="399">
        <f>[1]CH10B!E6072</f>
        <v>0.12</v>
      </c>
      <c r="I714" s="399">
        <f>[1]CH10B!F6072</f>
        <v>0</v>
      </c>
      <c r="J714" s="399">
        <f>[1]CH10B!G6072</f>
        <v>0</v>
      </c>
      <c r="K714" s="399">
        <f>[1]CH10B!H6072</f>
        <v>0.01</v>
      </c>
      <c r="L714" s="399">
        <f>[1]CH10B!I6072</f>
        <v>0</v>
      </c>
      <c r="M714" s="399">
        <f>[1]CH10B!J6072</f>
        <v>0</v>
      </c>
      <c r="N714" s="399">
        <f>[1]CH10B!K6072</f>
        <v>0</v>
      </c>
      <c r="O714" s="399">
        <f>[1]CH10B!L6072</f>
        <v>0</v>
      </c>
      <c r="P714" s="399">
        <f>[1]CH10B!M6072</f>
        <v>0</v>
      </c>
      <c r="Q714" s="399">
        <f>[1]CH10B!N6072</f>
        <v>0</v>
      </c>
      <c r="R714" s="399">
        <f>[1]CH10B!O6072</f>
        <v>0</v>
      </c>
      <c r="S714" s="399">
        <f>[1]CH10B!P6072</f>
        <v>0</v>
      </c>
      <c r="T714" s="399">
        <f>[1]CH10B!Q6072</f>
        <v>0</v>
      </c>
      <c r="U714" s="399">
        <f>[1]CH10B!R6072</f>
        <v>0</v>
      </c>
      <c r="V714" s="330">
        <f t="shared" si="92"/>
        <v>0</v>
      </c>
      <c r="W714" s="405">
        <f>[1]CH10B!T6072</f>
        <v>0</v>
      </c>
      <c r="X714" s="405">
        <f>[1]CH10B!U6072</f>
        <v>0</v>
      </c>
      <c r="Y714" s="405">
        <f>[1]CH10B!V6072</f>
        <v>0</v>
      </c>
      <c r="Z714" s="405">
        <f>[1]CH10B!W6072</f>
        <v>0</v>
      </c>
      <c r="AA714" s="405">
        <f>[1]CH10B!X6072</f>
        <v>0</v>
      </c>
      <c r="AB714" s="405">
        <f>[1]CH10B!Y6072</f>
        <v>0</v>
      </c>
      <c r="AC714" s="405">
        <f>[1]CH10B!Z6072</f>
        <v>0</v>
      </c>
      <c r="AD714" s="405">
        <f>[1]CH10B!AA6072</f>
        <v>0</v>
      </c>
      <c r="AE714" s="405">
        <f>[1]CH10B!AB6072</f>
        <v>0</v>
      </c>
      <c r="AF714" s="399">
        <f>[1]CH10B!AC6072</f>
        <v>0</v>
      </c>
      <c r="AG714" s="399">
        <f>[1]CH10B!AD6072</f>
        <v>0</v>
      </c>
      <c r="AH714" s="399">
        <f>[1]CH10B!AE6072</f>
        <v>0</v>
      </c>
      <c r="AI714" s="399">
        <f>[1]CH10B!AF6072</f>
        <v>0</v>
      </c>
      <c r="AJ714" s="399">
        <f>[1]CH10B!AG6072</f>
        <v>0</v>
      </c>
      <c r="AK714" s="399">
        <f>[1]CH10B!AH6072</f>
        <v>0</v>
      </c>
      <c r="AL714" s="399">
        <f>[1]CH10B!AI6072</f>
        <v>0</v>
      </c>
      <c r="AM714" s="399">
        <f>[1]CH10B!AJ6072</f>
        <v>0</v>
      </c>
      <c r="AN714" s="399">
        <f>[1]CH10B!AK6072</f>
        <v>0</v>
      </c>
      <c r="AO714" s="399">
        <f>[1]CH10B!AL6072</f>
        <v>0</v>
      </c>
      <c r="AP714" s="399">
        <f>[1]CH10B!AM6072</f>
        <v>0</v>
      </c>
      <c r="AQ714" s="399">
        <f>[1]CH10B!AN6072</f>
        <v>0</v>
      </c>
      <c r="AR714" s="399">
        <f>[1]CH10B!AO6072</f>
        <v>0</v>
      </c>
      <c r="AS714" s="399">
        <f>[1]CH10B!AP6072</f>
        <v>0</v>
      </c>
      <c r="AT714" s="399">
        <f>[1]CH10B!AQ6072</f>
        <v>0</v>
      </c>
      <c r="AU714" s="399">
        <f>[1]CH10B!AR6072</f>
        <v>0</v>
      </c>
      <c r="AV714" s="399">
        <f>[1]CH10B!AS6072</f>
        <v>0</v>
      </c>
      <c r="AW714" s="399">
        <f>[1]CH10B!AT6072</f>
        <v>0</v>
      </c>
      <c r="AX714" s="382" t="s">
        <v>333</v>
      </c>
      <c r="AY714" s="333"/>
      <c r="AZ714" s="435" t="s">
        <v>1852</v>
      </c>
      <c r="BA714" s="341"/>
      <c r="BC714" s="370" t="s">
        <v>327</v>
      </c>
    </row>
    <row r="715" spans="1:85" s="388" customFormat="1" ht="29.25" hidden="1" customHeight="1" x14ac:dyDescent="0.25">
      <c r="A715" s="338" t="s">
        <v>1853</v>
      </c>
      <c r="B715" s="329" t="s">
        <v>1854</v>
      </c>
      <c r="C715" s="399">
        <f>[1]CH10B!C6073</f>
        <v>0.87</v>
      </c>
      <c r="D715" s="411" t="s">
        <v>110</v>
      </c>
      <c r="E715" s="411"/>
      <c r="F715" s="411"/>
      <c r="G715" s="411"/>
      <c r="H715" s="399">
        <f>[1]CH10B!E6073</f>
        <v>0</v>
      </c>
      <c r="I715" s="399">
        <f>[1]CH10B!F6073</f>
        <v>0</v>
      </c>
      <c r="J715" s="399">
        <f>[1]CH10B!G6073</f>
        <v>0</v>
      </c>
      <c r="K715" s="399">
        <f>[1]CH10B!H6073</f>
        <v>0.35</v>
      </c>
      <c r="L715" s="399">
        <f>[1]CH10B!I6073</f>
        <v>0</v>
      </c>
      <c r="M715" s="399">
        <f>[1]CH10B!J6073</f>
        <v>0</v>
      </c>
      <c r="N715" s="399">
        <f>[1]CH10B!K6073</f>
        <v>0</v>
      </c>
      <c r="O715" s="399">
        <f>[1]CH10B!L6073</f>
        <v>0</v>
      </c>
      <c r="P715" s="399">
        <f>[1]CH10B!M6073</f>
        <v>0</v>
      </c>
      <c r="Q715" s="399">
        <f>[1]CH10B!N6073</f>
        <v>0</v>
      </c>
      <c r="R715" s="399">
        <f>[1]CH10B!O6073</f>
        <v>0</v>
      </c>
      <c r="S715" s="399">
        <f>[1]CH10B!P6073</f>
        <v>0</v>
      </c>
      <c r="T715" s="399">
        <f>[1]CH10B!Q6073</f>
        <v>0</v>
      </c>
      <c r="U715" s="399">
        <f>[1]CH10B!R6073</f>
        <v>0</v>
      </c>
      <c r="V715" s="330">
        <f t="shared" si="92"/>
        <v>0.17</v>
      </c>
      <c r="W715" s="405">
        <f>[1]CH10B!T6073</f>
        <v>0</v>
      </c>
      <c r="X715" s="405">
        <f>[1]CH10B!U6073</f>
        <v>0.01</v>
      </c>
      <c r="Y715" s="405">
        <f>[1]CH10B!V6073</f>
        <v>0</v>
      </c>
      <c r="Z715" s="405">
        <f>[1]CH10B!W6073</f>
        <v>0</v>
      </c>
      <c r="AA715" s="405">
        <f>[1]CH10B!X6073</f>
        <v>0</v>
      </c>
      <c r="AB715" s="405">
        <f>[1]CH10B!Y6073</f>
        <v>0.16</v>
      </c>
      <c r="AC715" s="405">
        <f>[1]CH10B!Z6073</f>
        <v>0</v>
      </c>
      <c r="AD715" s="405">
        <f>[1]CH10B!AA6073</f>
        <v>0</v>
      </c>
      <c r="AE715" s="405">
        <f>[1]CH10B!AB6073</f>
        <v>0</v>
      </c>
      <c r="AF715" s="399">
        <f>[1]CH10B!AC6073</f>
        <v>0</v>
      </c>
      <c r="AG715" s="399">
        <f>[1]CH10B!AD6073</f>
        <v>0</v>
      </c>
      <c r="AH715" s="399">
        <f>[1]CH10B!AE6073</f>
        <v>0.08</v>
      </c>
      <c r="AI715" s="399">
        <f>[1]CH10B!AF6073</f>
        <v>0</v>
      </c>
      <c r="AJ715" s="399">
        <f>[1]CH10B!AG6073</f>
        <v>0.01</v>
      </c>
      <c r="AK715" s="399">
        <f>[1]CH10B!AH6073</f>
        <v>0</v>
      </c>
      <c r="AL715" s="399">
        <f>[1]CH10B!AI6073</f>
        <v>0</v>
      </c>
      <c r="AM715" s="399">
        <f>[1]CH10B!AJ6073</f>
        <v>0</v>
      </c>
      <c r="AN715" s="399">
        <f>[1]CH10B!AK6073</f>
        <v>0</v>
      </c>
      <c r="AO715" s="399">
        <f>[1]CH10B!AL6073</f>
        <v>0</v>
      </c>
      <c r="AP715" s="399">
        <f>[1]CH10B!AM6073</f>
        <v>0</v>
      </c>
      <c r="AQ715" s="399">
        <f>[1]CH10B!AN6073</f>
        <v>0</v>
      </c>
      <c r="AR715" s="399">
        <f>[1]CH10B!AO6073</f>
        <v>0</v>
      </c>
      <c r="AS715" s="399">
        <f>[1]CH10B!AP6073</f>
        <v>0</v>
      </c>
      <c r="AT715" s="399">
        <f>[1]CH10B!AQ6073</f>
        <v>0</v>
      </c>
      <c r="AU715" s="399">
        <f>[1]CH10B!AR6073</f>
        <v>0.26</v>
      </c>
      <c r="AV715" s="399">
        <f>[1]CH10B!AS6073</f>
        <v>0</v>
      </c>
      <c r="AW715" s="399">
        <f>[1]CH10B!AT6073</f>
        <v>0</v>
      </c>
      <c r="AX715" s="382" t="s">
        <v>318</v>
      </c>
      <c r="AY715" s="387"/>
      <c r="AZ715" s="435" t="s">
        <v>552</v>
      </c>
      <c r="BA715" s="341"/>
      <c r="BB715" s="284"/>
      <c r="BC715" s="370" t="s">
        <v>327</v>
      </c>
      <c r="BD715" s="284"/>
      <c r="BE715" s="284"/>
      <c r="BF715" s="284"/>
    </row>
    <row r="716" spans="1:85" s="284" customFormat="1" ht="29.25" hidden="1" customHeight="1" x14ac:dyDescent="0.25">
      <c r="A716" s="338" t="s">
        <v>1855</v>
      </c>
      <c r="B716" s="329" t="s">
        <v>1856</v>
      </c>
      <c r="C716" s="399">
        <f>[1]CH10B!C6079</f>
        <v>0.30000000000000004</v>
      </c>
      <c r="D716" s="411" t="s">
        <v>110</v>
      </c>
      <c r="E716" s="411"/>
      <c r="F716" s="411"/>
      <c r="G716" s="411"/>
      <c r="H716" s="399">
        <f>[1]CH10B!E6079</f>
        <v>0</v>
      </c>
      <c r="I716" s="399">
        <f>[1]CH10B!F6079</f>
        <v>0</v>
      </c>
      <c r="J716" s="399">
        <f>[1]CH10B!G6079</f>
        <v>0</v>
      </c>
      <c r="K716" s="399">
        <f>[1]CH10B!H6079</f>
        <v>0</v>
      </c>
      <c r="L716" s="399">
        <f>[1]CH10B!I6079</f>
        <v>0</v>
      </c>
      <c r="M716" s="399">
        <f>[1]CH10B!J6079</f>
        <v>0</v>
      </c>
      <c r="N716" s="399">
        <f>[1]CH10B!K6079</f>
        <v>0</v>
      </c>
      <c r="O716" s="399">
        <f>[1]CH10B!L6079</f>
        <v>0</v>
      </c>
      <c r="P716" s="399">
        <f>[1]CH10B!M6079</f>
        <v>0</v>
      </c>
      <c r="Q716" s="399">
        <f>[1]CH10B!N6079</f>
        <v>0</v>
      </c>
      <c r="R716" s="399">
        <f>[1]CH10B!O6079</f>
        <v>0</v>
      </c>
      <c r="S716" s="399">
        <f>[1]CH10B!P6079</f>
        <v>0</v>
      </c>
      <c r="T716" s="399">
        <f>[1]CH10B!Q6079</f>
        <v>0</v>
      </c>
      <c r="U716" s="399">
        <f>[1]CH10B!R6079</f>
        <v>0</v>
      </c>
      <c r="V716" s="330">
        <f t="shared" si="92"/>
        <v>0.02</v>
      </c>
      <c r="W716" s="408">
        <f>[1]CH10B!T6079</f>
        <v>0.01</v>
      </c>
      <c r="X716" s="408">
        <f>[1]CH10B!U6079</f>
        <v>0.01</v>
      </c>
      <c r="Y716" s="408">
        <f>[1]CH10B!V6079</f>
        <v>0</v>
      </c>
      <c r="Z716" s="408">
        <f>[1]CH10B!W6079</f>
        <v>0</v>
      </c>
      <c r="AA716" s="408">
        <f>[1]CH10B!X6079</f>
        <v>0</v>
      </c>
      <c r="AB716" s="408">
        <f>[1]CH10B!Y6079</f>
        <v>0</v>
      </c>
      <c r="AC716" s="408">
        <f>[1]CH10B!Z6079</f>
        <v>0</v>
      </c>
      <c r="AD716" s="408">
        <f>[1]CH10B!AA6079</f>
        <v>0</v>
      </c>
      <c r="AE716" s="408">
        <f>[1]CH10B!AB6079</f>
        <v>0</v>
      </c>
      <c r="AF716" s="399">
        <f>[1]CH10B!AC6079</f>
        <v>0</v>
      </c>
      <c r="AG716" s="399">
        <f>[1]CH10B!AD6079</f>
        <v>0</v>
      </c>
      <c r="AH716" s="399">
        <f>[1]CH10B!AE6079</f>
        <v>0</v>
      </c>
      <c r="AI716" s="399">
        <f>[1]CH10B!AF6079</f>
        <v>0</v>
      </c>
      <c r="AJ716" s="399">
        <f>[1]CH10B!AG6079</f>
        <v>0</v>
      </c>
      <c r="AK716" s="399">
        <f>[1]CH10B!AH6079</f>
        <v>0</v>
      </c>
      <c r="AL716" s="399">
        <f>[1]CH10B!AI6079</f>
        <v>0</v>
      </c>
      <c r="AM716" s="399">
        <f>[1]CH10B!AJ6079</f>
        <v>0</v>
      </c>
      <c r="AN716" s="399">
        <f>[1]CH10B!AK6079</f>
        <v>0</v>
      </c>
      <c r="AO716" s="399">
        <f>[1]CH10B!AL6079</f>
        <v>0</v>
      </c>
      <c r="AP716" s="399">
        <f>[1]CH10B!AM6079</f>
        <v>0</v>
      </c>
      <c r="AQ716" s="399">
        <f>[1]CH10B!AN6079</f>
        <v>0</v>
      </c>
      <c r="AR716" s="399">
        <f>[1]CH10B!AO6079</f>
        <v>0</v>
      </c>
      <c r="AS716" s="399">
        <f>[1]CH10B!AP6079</f>
        <v>0</v>
      </c>
      <c r="AT716" s="399">
        <f>[1]CH10B!AQ6079</f>
        <v>0</v>
      </c>
      <c r="AU716" s="399">
        <f>[1]CH10B!AR6079</f>
        <v>0.28000000000000003</v>
      </c>
      <c r="AV716" s="399">
        <f>[1]CH10B!AS6079</f>
        <v>0</v>
      </c>
      <c r="AW716" s="399">
        <f>[1]CH10B!AT6079</f>
        <v>0</v>
      </c>
      <c r="AX716" s="382" t="s">
        <v>382</v>
      </c>
      <c r="AY716" s="333"/>
      <c r="AZ716" s="281">
        <v>231</v>
      </c>
      <c r="BA716" s="341"/>
      <c r="BC716" s="370" t="s">
        <v>327</v>
      </c>
    </row>
    <row r="717" spans="1:85" s="284" customFormat="1" ht="29.25" hidden="1" customHeight="1" x14ac:dyDescent="0.25">
      <c r="A717" s="338" t="s">
        <v>1857</v>
      </c>
      <c r="B717" s="329" t="s">
        <v>1858</v>
      </c>
      <c r="C717" s="399">
        <f>[1]CH10B!C6080</f>
        <v>0.69</v>
      </c>
      <c r="D717" s="411" t="s">
        <v>110</v>
      </c>
      <c r="E717" s="411"/>
      <c r="F717" s="411"/>
      <c r="G717" s="411"/>
      <c r="H717" s="399">
        <f>[1]CH10B!E6080</f>
        <v>0</v>
      </c>
      <c r="I717" s="399">
        <f>[1]CH10B!F6080</f>
        <v>0</v>
      </c>
      <c r="J717" s="399">
        <f>[1]CH10B!G6080</f>
        <v>0</v>
      </c>
      <c r="K717" s="399">
        <f>[1]CH10B!H6080</f>
        <v>0.5</v>
      </c>
      <c r="L717" s="399">
        <f>[1]CH10B!I6080</f>
        <v>0</v>
      </c>
      <c r="M717" s="399">
        <f>[1]CH10B!J6080</f>
        <v>0</v>
      </c>
      <c r="N717" s="399">
        <f>[1]CH10B!K6080</f>
        <v>0</v>
      </c>
      <c r="O717" s="399">
        <f>[1]CH10B!L6080</f>
        <v>0</v>
      </c>
      <c r="P717" s="399">
        <f>[1]CH10B!M6080</f>
        <v>0</v>
      </c>
      <c r="Q717" s="399">
        <f>[1]CH10B!N6080</f>
        <v>0</v>
      </c>
      <c r="R717" s="399">
        <f>[1]CH10B!O6080</f>
        <v>0</v>
      </c>
      <c r="S717" s="399">
        <f>[1]CH10B!P6080</f>
        <v>0</v>
      </c>
      <c r="T717" s="399">
        <f>[1]CH10B!Q6080</f>
        <v>0</v>
      </c>
      <c r="U717" s="399">
        <f>[1]CH10B!R6080</f>
        <v>0</v>
      </c>
      <c r="V717" s="330">
        <f t="shared" si="92"/>
        <v>0</v>
      </c>
      <c r="W717" s="408">
        <f>[1]CH10B!T6080</f>
        <v>0</v>
      </c>
      <c r="X717" s="408">
        <f>[1]CH10B!U6080</f>
        <v>0</v>
      </c>
      <c r="Y717" s="408">
        <f>[1]CH10B!V6080</f>
        <v>0</v>
      </c>
      <c r="Z717" s="408">
        <f>[1]CH10B!W6080</f>
        <v>0</v>
      </c>
      <c r="AA717" s="408">
        <f>[1]CH10B!X6080</f>
        <v>0</v>
      </c>
      <c r="AB717" s="408">
        <f>[1]CH10B!Y6080</f>
        <v>0</v>
      </c>
      <c r="AC717" s="408">
        <f>[1]CH10B!Z6080</f>
        <v>0</v>
      </c>
      <c r="AD717" s="408">
        <f>[1]CH10B!AA6080</f>
        <v>0</v>
      </c>
      <c r="AE717" s="408">
        <f>[1]CH10B!AB6080</f>
        <v>0</v>
      </c>
      <c r="AF717" s="399">
        <f>[1]CH10B!AC6080</f>
        <v>0</v>
      </c>
      <c r="AG717" s="399">
        <f>[1]CH10B!AD6080</f>
        <v>0</v>
      </c>
      <c r="AH717" s="399">
        <f>[1]CH10B!AE6080</f>
        <v>0</v>
      </c>
      <c r="AI717" s="399">
        <f>[1]CH10B!AF6080</f>
        <v>0</v>
      </c>
      <c r="AJ717" s="399">
        <f>[1]CH10B!AG6080</f>
        <v>0</v>
      </c>
      <c r="AK717" s="399">
        <f>[1]CH10B!AH6080</f>
        <v>0</v>
      </c>
      <c r="AL717" s="399">
        <f>[1]CH10B!AI6080</f>
        <v>0</v>
      </c>
      <c r="AM717" s="399">
        <f>[1]CH10B!AJ6080</f>
        <v>0</v>
      </c>
      <c r="AN717" s="399">
        <f>[1]CH10B!AK6080</f>
        <v>0</v>
      </c>
      <c r="AO717" s="399">
        <f>[1]CH10B!AL6080</f>
        <v>0</v>
      </c>
      <c r="AP717" s="399">
        <f>[1]CH10B!AM6080</f>
        <v>0</v>
      </c>
      <c r="AQ717" s="399">
        <f>[1]CH10B!AN6080</f>
        <v>0</v>
      </c>
      <c r="AR717" s="399">
        <f>[1]CH10B!AO6080</f>
        <v>0</v>
      </c>
      <c r="AS717" s="399">
        <f>[1]CH10B!AP6080</f>
        <v>0</v>
      </c>
      <c r="AT717" s="399">
        <f>[1]CH10B!AQ6080</f>
        <v>0</v>
      </c>
      <c r="AU717" s="399">
        <f>[1]CH10B!AR6080</f>
        <v>0.19</v>
      </c>
      <c r="AV717" s="399">
        <f>[1]CH10B!AS6080</f>
        <v>0</v>
      </c>
      <c r="AW717" s="399">
        <f>[1]CH10B!AT6080</f>
        <v>0</v>
      </c>
      <c r="AX717" s="382" t="s">
        <v>496</v>
      </c>
      <c r="AY717" s="333"/>
      <c r="AZ717" s="281">
        <v>87</v>
      </c>
      <c r="BA717" s="341"/>
      <c r="BC717" s="370" t="s">
        <v>327</v>
      </c>
    </row>
    <row r="718" spans="1:85" s="284" customFormat="1" ht="29.25" hidden="1" customHeight="1" x14ac:dyDescent="0.25">
      <c r="A718" s="338" t="s">
        <v>1859</v>
      </c>
      <c r="B718" s="329" t="s">
        <v>1860</v>
      </c>
      <c r="C718" s="399">
        <f>[1]CH10B!C6081</f>
        <v>0.67999999999999994</v>
      </c>
      <c r="D718" s="411" t="s">
        <v>110</v>
      </c>
      <c r="E718" s="411"/>
      <c r="F718" s="411"/>
      <c r="G718" s="411"/>
      <c r="H718" s="399">
        <f>[1]CH10B!E6081</f>
        <v>0</v>
      </c>
      <c r="I718" s="399">
        <f>[1]CH10B!F6081</f>
        <v>0</v>
      </c>
      <c r="J718" s="399">
        <f>[1]CH10B!G6081</f>
        <v>0</v>
      </c>
      <c r="K718" s="399">
        <f>[1]CH10B!H6081</f>
        <v>0.5</v>
      </c>
      <c r="L718" s="399">
        <f>[1]CH10B!I6081</f>
        <v>0.1</v>
      </c>
      <c r="M718" s="399">
        <f>[1]CH10B!J6081</f>
        <v>0</v>
      </c>
      <c r="N718" s="399">
        <f>[1]CH10B!K6081</f>
        <v>0</v>
      </c>
      <c r="O718" s="399">
        <f>[1]CH10B!L6081</f>
        <v>0</v>
      </c>
      <c r="P718" s="399">
        <f>[1]CH10B!M6081</f>
        <v>0</v>
      </c>
      <c r="Q718" s="399">
        <f>[1]CH10B!N6081</f>
        <v>0</v>
      </c>
      <c r="R718" s="399">
        <f>[1]CH10B!O6081</f>
        <v>0</v>
      </c>
      <c r="S718" s="399">
        <f>[1]CH10B!P6081</f>
        <v>0</v>
      </c>
      <c r="T718" s="399">
        <f>[1]CH10B!Q6081</f>
        <v>0</v>
      </c>
      <c r="U718" s="399">
        <f>[1]CH10B!R6081</f>
        <v>0</v>
      </c>
      <c r="V718" s="330">
        <f t="shared" si="92"/>
        <v>0.08</v>
      </c>
      <c r="W718" s="408">
        <f>[1]CH10B!T6081</f>
        <v>0</v>
      </c>
      <c r="X718" s="408">
        <f>[1]CH10B!U6081</f>
        <v>0</v>
      </c>
      <c r="Y718" s="408">
        <f>[1]CH10B!V6081</f>
        <v>0</v>
      </c>
      <c r="Z718" s="408">
        <f>[1]CH10B!W6081</f>
        <v>0</v>
      </c>
      <c r="AA718" s="408">
        <f>[1]CH10B!X6081</f>
        <v>0</v>
      </c>
      <c r="AB718" s="408">
        <f>[1]CH10B!Y6081</f>
        <v>0.08</v>
      </c>
      <c r="AC718" s="408">
        <f>[1]CH10B!Z6081</f>
        <v>0</v>
      </c>
      <c r="AD718" s="408">
        <f>[1]CH10B!AA6081</f>
        <v>0</v>
      </c>
      <c r="AE718" s="408">
        <f>[1]CH10B!AB6081</f>
        <v>0</v>
      </c>
      <c r="AF718" s="399">
        <f>[1]CH10B!AC6081</f>
        <v>0</v>
      </c>
      <c r="AG718" s="399">
        <f>[1]CH10B!AD6081</f>
        <v>0</v>
      </c>
      <c r="AH718" s="399">
        <f>[1]CH10B!AE6081</f>
        <v>0</v>
      </c>
      <c r="AI718" s="399">
        <f>[1]CH10B!AF6081</f>
        <v>0</v>
      </c>
      <c r="AJ718" s="399">
        <f>[1]CH10B!AG6081</f>
        <v>0</v>
      </c>
      <c r="AK718" s="399">
        <f>[1]CH10B!AH6081</f>
        <v>0</v>
      </c>
      <c r="AL718" s="399">
        <f>[1]CH10B!AI6081</f>
        <v>0</v>
      </c>
      <c r="AM718" s="399">
        <f>[1]CH10B!AJ6081</f>
        <v>0</v>
      </c>
      <c r="AN718" s="399">
        <f>[1]CH10B!AK6081</f>
        <v>0</v>
      </c>
      <c r="AO718" s="399">
        <f>[1]CH10B!AL6081</f>
        <v>0</v>
      </c>
      <c r="AP718" s="399">
        <f>[1]CH10B!AM6081</f>
        <v>0</v>
      </c>
      <c r="AQ718" s="399">
        <f>[1]CH10B!AN6081</f>
        <v>0</v>
      </c>
      <c r="AR718" s="399">
        <f>[1]CH10B!AO6081</f>
        <v>0</v>
      </c>
      <c r="AS718" s="399">
        <f>[1]CH10B!AP6081</f>
        <v>0</v>
      </c>
      <c r="AT718" s="399">
        <f>[1]CH10B!AQ6081</f>
        <v>0</v>
      </c>
      <c r="AU718" s="399">
        <f>[1]CH10B!AR6081</f>
        <v>0</v>
      </c>
      <c r="AV718" s="399">
        <f>[1]CH10B!AS6081</f>
        <v>0</v>
      </c>
      <c r="AW718" s="399">
        <f>[1]CH10B!AT6081</f>
        <v>0</v>
      </c>
      <c r="AX718" s="382" t="s">
        <v>608</v>
      </c>
      <c r="AY718" s="333"/>
      <c r="AZ718" s="281">
        <v>58</v>
      </c>
      <c r="BA718" s="341"/>
      <c r="BC718" s="370" t="s">
        <v>327</v>
      </c>
    </row>
    <row r="719" spans="1:85" s="284" customFormat="1" ht="37.5" customHeight="1" x14ac:dyDescent="0.25">
      <c r="A719" s="338" t="s">
        <v>1861</v>
      </c>
      <c r="B719" s="329" t="s">
        <v>112</v>
      </c>
      <c r="C719" s="333">
        <v>364.57999999999993</v>
      </c>
      <c r="D719" s="323" t="s">
        <v>113</v>
      </c>
      <c r="E719" s="332">
        <v>261.57999999999993</v>
      </c>
      <c r="F719" s="332">
        <v>57.460000000000008</v>
      </c>
      <c r="G719" s="332">
        <v>45.54</v>
      </c>
      <c r="H719" s="333">
        <f>H720+H743+H744+H745+H746+H747+H748</f>
        <v>60.5</v>
      </c>
      <c r="I719" s="333">
        <f t="shared" ref="I719:AW719" si="97">I720+I743+I744+I745+I746+I747+I748</f>
        <v>27.239999999999995</v>
      </c>
      <c r="J719" s="333">
        <f t="shared" si="97"/>
        <v>0</v>
      </c>
      <c r="K719" s="333">
        <f t="shared" si="97"/>
        <v>91.539999999999978</v>
      </c>
      <c r="L719" s="333">
        <f t="shared" si="97"/>
        <v>48.569999999999993</v>
      </c>
      <c r="M719" s="333">
        <f t="shared" si="97"/>
        <v>20.7</v>
      </c>
      <c r="N719" s="333">
        <f t="shared" si="97"/>
        <v>0</v>
      </c>
      <c r="O719" s="333">
        <f t="shared" si="97"/>
        <v>0</v>
      </c>
      <c r="P719" s="333">
        <f t="shared" si="97"/>
        <v>7.4200000000000008</v>
      </c>
      <c r="Q719" s="333">
        <f t="shared" si="97"/>
        <v>5.6099999999999994</v>
      </c>
      <c r="R719" s="333">
        <f t="shared" si="97"/>
        <v>0</v>
      </c>
      <c r="S719" s="333">
        <f t="shared" si="97"/>
        <v>0</v>
      </c>
      <c r="T719" s="333">
        <f t="shared" si="97"/>
        <v>0.12</v>
      </c>
      <c r="U719" s="333">
        <f t="shared" si="97"/>
        <v>0.05</v>
      </c>
      <c r="V719" s="333">
        <f t="shared" si="97"/>
        <v>31.56</v>
      </c>
      <c r="W719" s="333">
        <f t="shared" si="97"/>
        <v>15.14</v>
      </c>
      <c r="X719" s="333">
        <f t="shared" si="97"/>
        <v>15.469999999999999</v>
      </c>
      <c r="Y719" s="333">
        <f t="shared" si="97"/>
        <v>0</v>
      </c>
      <c r="Z719" s="333">
        <f t="shared" si="97"/>
        <v>0</v>
      </c>
      <c r="AA719" s="333">
        <f t="shared" si="97"/>
        <v>0</v>
      </c>
      <c r="AB719" s="333">
        <f t="shared" si="97"/>
        <v>0.65</v>
      </c>
      <c r="AC719" s="333">
        <f t="shared" si="97"/>
        <v>7.0000000000000007E-2</v>
      </c>
      <c r="AD719" s="333">
        <f t="shared" si="97"/>
        <v>0.02</v>
      </c>
      <c r="AE719" s="333">
        <f t="shared" si="97"/>
        <v>0.21</v>
      </c>
      <c r="AF719" s="333">
        <f t="shared" si="97"/>
        <v>0</v>
      </c>
      <c r="AG719" s="333">
        <f t="shared" si="97"/>
        <v>0.02</v>
      </c>
      <c r="AH719" s="333">
        <f t="shared" si="97"/>
        <v>0</v>
      </c>
      <c r="AI719" s="333">
        <f t="shared" si="97"/>
        <v>2.9699999999999998</v>
      </c>
      <c r="AJ719" s="333">
        <f t="shared" si="97"/>
        <v>0.81000000000000016</v>
      </c>
      <c r="AK719" s="333">
        <f t="shared" si="97"/>
        <v>0.02</v>
      </c>
      <c r="AL719" s="333">
        <f t="shared" si="97"/>
        <v>0</v>
      </c>
      <c r="AM719" s="333">
        <f t="shared" si="97"/>
        <v>20.200000000000003</v>
      </c>
      <c r="AN719" s="333">
        <f t="shared" si="97"/>
        <v>0</v>
      </c>
      <c r="AO719" s="333">
        <f t="shared" si="97"/>
        <v>0</v>
      </c>
      <c r="AP719" s="333">
        <f t="shared" si="97"/>
        <v>0</v>
      </c>
      <c r="AQ719" s="333">
        <f t="shared" si="97"/>
        <v>0</v>
      </c>
      <c r="AR719" s="333">
        <f t="shared" si="97"/>
        <v>0.03</v>
      </c>
      <c r="AS719" s="333">
        <f t="shared" si="97"/>
        <v>0</v>
      </c>
      <c r="AT719" s="333">
        <f t="shared" si="97"/>
        <v>1.6800000000000002</v>
      </c>
      <c r="AU719" s="333">
        <f t="shared" si="97"/>
        <v>43.05</v>
      </c>
      <c r="AV719" s="333">
        <f t="shared" si="97"/>
        <v>2.4900000000000002</v>
      </c>
      <c r="AW719" s="333">
        <f t="shared" si="97"/>
        <v>0</v>
      </c>
      <c r="AX719" s="333" t="s">
        <v>315</v>
      </c>
      <c r="AY719" s="333"/>
      <c r="AZ719" s="364" t="s">
        <v>113</v>
      </c>
      <c r="BA719" s="341"/>
      <c r="BB719" s="366"/>
      <c r="BC719" s="370"/>
      <c r="BD719" s="366"/>
      <c r="BE719" s="366"/>
      <c r="BF719" s="366"/>
      <c r="BG719" s="366"/>
      <c r="BH719" s="366"/>
      <c r="BI719" s="366"/>
      <c r="BJ719" s="366"/>
      <c r="BK719" s="366"/>
      <c r="BL719" s="366"/>
      <c r="BM719" s="366"/>
      <c r="BN719" s="366"/>
      <c r="BO719" s="366"/>
      <c r="BP719" s="366"/>
      <c r="BQ719" s="366"/>
      <c r="BR719" s="366"/>
      <c r="BS719" s="366"/>
      <c r="BT719" s="366"/>
      <c r="BU719" s="366"/>
      <c r="BV719" s="366"/>
      <c r="BW719" s="366"/>
      <c r="BX719" s="366"/>
      <c r="BY719" s="366"/>
      <c r="BZ719" s="366"/>
      <c r="CA719" s="366"/>
      <c r="CB719" s="366"/>
      <c r="CC719" s="366"/>
      <c r="CD719" s="366"/>
      <c r="CE719" s="366"/>
      <c r="CF719" s="366"/>
      <c r="CG719" s="366"/>
    </row>
    <row r="720" spans="1:85" s="284" customFormat="1" ht="30" hidden="1" customHeight="1" x14ac:dyDescent="0.25">
      <c r="A720" s="338" t="s">
        <v>1862</v>
      </c>
      <c r="B720" s="329" t="s">
        <v>1863</v>
      </c>
      <c r="C720" s="333">
        <f>SUM(H720:V720,AF720:AW720)</f>
        <v>2.4300000000000002</v>
      </c>
      <c r="D720" s="332" t="s">
        <v>113</v>
      </c>
      <c r="E720" s="332"/>
      <c r="F720" s="332"/>
      <c r="G720" s="332"/>
      <c r="H720" s="333">
        <v>0</v>
      </c>
      <c r="I720" s="333">
        <v>0</v>
      </c>
      <c r="J720" s="333">
        <v>0</v>
      </c>
      <c r="K720" s="333">
        <v>0</v>
      </c>
      <c r="L720" s="333">
        <v>0</v>
      </c>
      <c r="M720" s="333">
        <v>0</v>
      </c>
      <c r="N720" s="333">
        <v>0</v>
      </c>
      <c r="O720" s="333">
        <v>0</v>
      </c>
      <c r="P720" s="333">
        <v>0</v>
      </c>
      <c r="Q720" s="333">
        <v>0</v>
      </c>
      <c r="R720" s="333">
        <v>0</v>
      </c>
      <c r="S720" s="333">
        <v>0</v>
      </c>
      <c r="T720" s="333">
        <v>0.01</v>
      </c>
      <c r="U720" s="333">
        <v>0</v>
      </c>
      <c r="V720" s="330">
        <f t="shared" si="92"/>
        <v>0</v>
      </c>
      <c r="W720" s="344">
        <v>0</v>
      </c>
      <c r="X720" s="344">
        <v>0</v>
      </c>
      <c r="Y720" s="344">
        <v>0</v>
      </c>
      <c r="Z720" s="344">
        <v>0</v>
      </c>
      <c r="AA720" s="344">
        <v>0</v>
      </c>
      <c r="AB720" s="344">
        <v>0</v>
      </c>
      <c r="AC720" s="344">
        <v>0</v>
      </c>
      <c r="AD720" s="344">
        <v>0</v>
      </c>
      <c r="AE720" s="344">
        <v>0</v>
      </c>
      <c r="AF720" s="333">
        <v>0</v>
      </c>
      <c r="AG720" s="333">
        <v>0</v>
      </c>
      <c r="AH720" s="333">
        <v>0</v>
      </c>
      <c r="AI720" s="333">
        <v>0.23</v>
      </c>
      <c r="AJ720" s="333">
        <v>0</v>
      </c>
      <c r="AK720" s="333">
        <v>0</v>
      </c>
      <c r="AL720" s="333">
        <v>0</v>
      </c>
      <c r="AM720" s="333">
        <v>0</v>
      </c>
      <c r="AN720" s="333">
        <v>0</v>
      </c>
      <c r="AO720" s="333">
        <v>0</v>
      </c>
      <c r="AP720" s="333">
        <v>0</v>
      </c>
      <c r="AQ720" s="333">
        <v>0</v>
      </c>
      <c r="AR720" s="333">
        <v>0</v>
      </c>
      <c r="AS720" s="333">
        <v>0</v>
      </c>
      <c r="AT720" s="333">
        <v>0</v>
      </c>
      <c r="AU720" s="333">
        <v>2.19</v>
      </c>
      <c r="AV720" s="333">
        <v>0</v>
      </c>
      <c r="AW720" s="333">
        <v>0</v>
      </c>
      <c r="AX720" s="382" t="s">
        <v>425</v>
      </c>
      <c r="AY720" s="333"/>
      <c r="AZ720" s="374"/>
      <c r="BA720" s="341"/>
      <c r="BB720" s="366"/>
      <c r="BC720" s="370"/>
      <c r="BD720" s="366"/>
      <c r="BE720" s="366"/>
      <c r="BF720" s="366"/>
      <c r="BG720" s="366"/>
      <c r="BH720" s="366"/>
      <c r="BI720" s="366"/>
      <c r="BJ720" s="366"/>
      <c r="BK720" s="366"/>
      <c r="BL720" s="366"/>
      <c r="BM720" s="366"/>
      <c r="BN720" s="366"/>
      <c r="BO720" s="366"/>
      <c r="BP720" s="366"/>
      <c r="BQ720" s="366"/>
      <c r="BR720" s="366"/>
      <c r="BS720" s="366"/>
      <c r="BT720" s="366"/>
      <c r="BU720" s="366"/>
      <c r="BV720" s="366"/>
      <c r="BW720" s="366"/>
      <c r="BX720" s="366"/>
      <c r="BY720" s="366"/>
      <c r="BZ720" s="366"/>
      <c r="CA720" s="366"/>
      <c r="CB720" s="366"/>
      <c r="CC720" s="366"/>
      <c r="CD720" s="366"/>
      <c r="CE720" s="366"/>
      <c r="CF720" s="366"/>
      <c r="CG720" s="366"/>
    </row>
    <row r="721" spans="1:85" s="388" customFormat="1" ht="34.5" hidden="1" customHeight="1" x14ac:dyDescent="0.25">
      <c r="A721" s="338" t="s">
        <v>1864</v>
      </c>
      <c r="B721" s="329" t="s">
        <v>1865</v>
      </c>
      <c r="C721" s="333">
        <f t="shared" ref="C721:C748" si="98">SUM(H721:V721,AF721:AW721)</f>
        <v>22.32</v>
      </c>
      <c r="D721" s="332" t="s">
        <v>113</v>
      </c>
      <c r="E721" s="332"/>
      <c r="F721" s="332"/>
      <c r="G721" s="332"/>
      <c r="H721" s="333">
        <v>2.0499999999999998</v>
      </c>
      <c r="I721" s="333">
        <v>1.1000000000000001</v>
      </c>
      <c r="J721" s="333">
        <v>0</v>
      </c>
      <c r="K721" s="333">
        <v>6.83</v>
      </c>
      <c r="L721" s="333">
        <v>3.39</v>
      </c>
      <c r="M721" s="333">
        <v>0.71000000000000008</v>
      </c>
      <c r="N721" s="333">
        <v>0</v>
      </c>
      <c r="O721" s="333">
        <v>0</v>
      </c>
      <c r="P721" s="333">
        <v>0</v>
      </c>
      <c r="Q721" s="333">
        <v>0</v>
      </c>
      <c r="R721" s="333">
        <v>0</v>
      </c>
      <c r="S721" s="333">
        <v>0</v>
      </c>
      <c r="T721" s="333">
        <v>0</v>
      </c>
      <c r="U721" s="333">
        <v>0</v>
      </c>
      <c r="V721" s="330">
        <f t="shared" si="92"/>
        <v>7.24</v>
      </c>
      <c r="W721" s="344">
        <v>1.6</v>
      </c>
      <c r="X721" s="344">
        <v>5.6400000000000006</v>
      </c>
      <c r="Y721" s="344">
        <v>0</v>
      </c>
      <c r="Z721" s="344">
        <v>0</v>
      </c>
      <c r="AA721" s="344">
        <v>0</v>
      </c>
      <c r="AB721" s="344">
        <v>0</v>
      </c>
      <c r="AC721" s="344">
        <v>0</v>
      </c>
      <c r="AD721" s="344">
        <v>0</v>
      </c>
      <c r="AE721" s="344">
        <v>0</v>
      </c>
      <c r="AF721" s="333">
        <v>0</v>
      </c>
      <c r="AG721" s="333">
        <v>0</v>
      </c>
      <c r="AH721" s="333">
        <v>0</v>
      </c>
      <c r="AI721" s="333">
        <v>0.16</v>
      </c>
      <c r="AJ721" s="333">
        <v>0</v>
      </c>
      <c r="AK721" s="333">
        <v>0</v>
      </c>
      <c r="AL721" s="333">
        <v>0</v>
      </c>
      <c r="AM721" s="333">
        <v>0.69000000000000006</v>
      </c>
      <c r="AN721" s="333">
        <v>0</v>
      </c>
      <c r="AO721" s="333">
        <v>0</v>
      </c>
      <c r="AP721" s="333">
        <v>0</v>
      </c>
      <c r="AQ721" s="333">
        <v>0</v>
      </c>
      <c r="AR721" s="333">
        <v>0</v>
      </c>
      <c r="AS721" s="333">
        <v>0</v>
      </c>
      <c r="AT721" s="333">
        <v>0</v>
      </c>
      <c r="AU721" s="333">
        <v>0.15</v>
      </c>
      <c r="AV721" s="333">
        <v>0</v>
      </c>
      <c r="AW721" s="333">
        <v>0</v>
      </c>
      <c r="AX721" s="382" t="s">
        <v>516</v>
      </c>
      <c r="AY721" s="387"/>
      <c r="AZ721" s="364" t="s">
        <v>552</v>
      </c>
      <c r="BA721" s="341"/>
      <c r="BB721" s="366"/>
      <c r="BC721" s="370" t="s">
        <v>517</v>
      </c>
      <c r="BD721" s="366"/>
      <c r="BE721" s="366"/>
      <c r="BF721" s="366"/>
      <c r="BG721" s="417"/>
      <c r="BH721" s="417"/>
      <c r="BI721" s="417"/>
      <c r="BJ721" s="417"/>
      <c r="BK721" s="417"/>
      <c r="BL721" s="417"/>
      <c r="BM721" s="417"/>
      <c r="BN721" s="417"/>
      <c r="BO721" s="417"/>
      <c r="BP721" s="417"/>
      <c r="BQ721" s="417"/>
      <c r="BR721" s="417"/>
      <c r="BS721" s="417"/>
      <c r="BT721" s="417"/>
      <c r="BU721" s="417"/>
      <c r="BV721" s="417"/>
      <c r="BW721" s="417"/>
      <c r="BX721" s="417"/>
      <c r="BY721" s="417"/>
      <c r="BZ721" s="417"/>
      <c r="CA721" s="417"/>
      <c r="CB721" s="417"/>
      <c r="CC721" s="417"/>
      <c r="CD721" s="417"/>
      <c r="CE721" s="417"/>
      <c r="CF721" s="417"/>
      <c r="CG721" s="417"/>
    </row>
    <row r="722" spans="1:85" s="284" customFormat="1" ht="37.5" hidden="1" customHeight="1" x14ac:dyDescent="0.25">
      <c r="A722" s="338" t="s">
        <v>1866</v>
      </c>
      <c r="B722" s="329" t="s">
        <v>1867</v>
      </c>
      <c r="C722" s="333">
        <f t="shared" si="98"/>
        <v>2.98</v>
      </c>
      <c r="D722" s="332" t="s">
        <v>113</v>
      </c>
      <c r="E722" s="332"/>
      <c r="F722" s="332"/>
      <c r="G722" s="332"/>
      <c r="H722" s="399">
        <v>1.04</v>
      </c>
      <c r="I722" s="399">
        <v>1.27</v>
      </c>
      <c r="J722" s="399">
        <v>0</v>
      </c>
      <c r="K722" s="399">
        <v>0.27</v>
      </c>
      <c r="L722" s="399">
        <v>0</v>
      </c>
      <c r="M722" s="399">
        <v>0</v>
      </c>
      <c r="N722" s="399">
        <v>0</v>
      </c>
      <c r="O722" s="399">
        <v>0</v>
      </c>
      <c r="P722" s="399">
        <v>0</v>
      </c>
      <c r="Q722" s="399">
        <v>0</v>
      </c>
      <c r="R722" s="399">
        <v>0</v>
      </c>
      <c r="S722" s="399">
        <v>0</v>
      </c>
      <c r="T722" s="399">
        <v>0</v>
      </c>
      <c r="U722" s="399">
        <v>0</v>
      </c>
      <c r="V722" s="330">
        <f t="shared" si="92"/>
        <v>0.4</v>
      </c>
      <c r="W722" s="405">
        <v>0.22</v>
      </c>
      <c r="X722" s="405">
        <v>0.18</v>
      </c>
      <c r="Y722" s="405">
        <v>0</v>
      </c>
      <c r="Z722" s="405">
        <v>0</v>
      </c>
      <c r="AA722" s="405">
        <v>0</v>
      </c>
      <c r="AB722" s="405">
        <v>0</v>
      </c>
      <c r="AC722" s="405">
        <v>0</v>
      </c>
      <c r="AD722" s="405">
        <v>0</v>
      </c>
      <c r="AE722" s="405">
        <v>0</v>
      </c>
      <c r="AF722" s="399">
        <v>0</v>
      </c>
      <c r="AG722" s="399">
        <v>0</v>
      </c>
      <c r="AH722" s="399">
        <v>0</v>
      </c>
      <c r="AI722" s="399">
        <v>0</v>
      </c>
      <c r="AJ722" s="399">
        <v>0</v>
      </c>
      <c r="AK722" s="399">
        <v>0</v>
      </c>
      <c r="AL722" s="399">
        <v>0</v>
      </c>
      <c r="AM722" s="399">
        <v>0</v>
      </c>
      <c r="AN722" s="399">
        <v>0</v>
      </c>
      <c r="AO722" s="399">
        <v>0</v>
      </c>
      <c r="AP722" s="399">
        <v>0</v>
      </c>
      <c r="AQ722" s="399">
        <v>0</v>
      </c>
      <c r="AR722" s="399">
        <v>0</v>
      </c>
      <c r="AS722" s="399">
        <v>0</v>
      </c>
      <c r="AT722" s="399">
        <v>0</v>
      </c>
      <c r="AU722" s="399">
        <v>0</v>
      </c>
      <c r="AV722" s="399">
        <v>0</v>
      </c>
      <c r="AW722" s="399">
        <v>0</v>
      </c>
      <c r="AX722" s="382" t="s">
        <v>352</v>
      </c>
      <c r="AY722" s="333"/>
      <c r="AZ722" s="346" t="s">
        <v>1868</v>
      </c>
      <c r="BA722" s="341"/>
      <c r="BC722" s="370" t="s">
        <v>517</v>
      </c>
    </row>
    <row r="723" spans="1:85" s="284" customFormat="1" ht="37.5" hidden="1" customHeight="1" x14ac:dyDescent="0.25">
      <c r="A723" s="338" t="s">
        <v>1869</v>
      </c>
      <c r="B723" s="329" t="s">
        <v>1870</v>
      </c>
      <c r="C723" s="333">
        <f t="shared" si="98"/>
        <v>0.26</v>
      </c>
      <c r="D723" s="332" t="s">
        <v>113</v>
      </c>
      <c r="E723" s="332"/>
      <c r="F723" s="332"/>
      <c r="G723" s="332"/>
      <c r="H723" s="399">
        <v>0</v>
      </c>
      <c r="I723" s="399">
        <v>0</v>
      </c>
      <c r="J723" s="399">
        <v>0</v>
      </c>
      <c r="K723" s="399">
        <v>0.25</v>
      </c>
      <c r="L723" s="399">
        <v>0</v>
      </c>
      <c r="M723" s="399">
        <v>0</v>
      </c>
      <c r="N723" s="399">
        <v>0</v>
      </c>
      <c r="O723" s="399">
        <v>0</v>
      </c>
      <c r="P723" s="399">
        <v>0</v>
      </c>
      <c r="Q723" s="399">
        <v>0</v>
      </c>
      <c r="R723" s="399">
        <v>0</v>
      </c>
      <c r="S723" s="399">
        <v>0</v>
      </c>
      <c r="T723" s="399">
        <v>0</v>
      </c>
      <c r="U723" s="399">
        <v>0</v>
      </c>
      <c r="V723" s="330">
        <f t="shared" si="92"/>
        <v>0.01</v>
      </c>
      <c r="W723" s="405">
        <v>0.01</v>
      </c>
      <c r="X723" s="405">
        <v>0</v>
      </c>
      <c r="Y723" s="405">
        <v>0</v>
      </c>
      <c r="Z723" s="405">
        <v>0</v>
      </c>
      <c r="AA723" s="405">
        <v>0</v>
      </c>
      <c r="AB723" s="405">
        <v>0</v>
      </c>
      <c r="AC723" s="405">
        <v>0</v>
      </c>
      <c r="AD723" s="405">
        <v>0</v>
      </c>
      <c r="AE723" s="405">
        <v>0</v>
      </c>
      <c r="AF723" s="399">
        <v>0</v>
      </c>
      <c r="AG723" s="399">
        <v>0</v>
      </c>
      <c r="AH723" s="399">
        <v>0</v>
      </c>
      <c r="AI723" s="399">
        <v>0</v>
      </c>
      <c r="AJ723" s="399">
        <v>0</v>
      </c>
      <c r="AK723" s="399">
        <v>0</v>
      </c>
      <c r="AL723" s="399">
        <v>0</v>
      </c>
      <c r="AM723" s="399">
        <v>0</v>
      </c>
      <c r="AN723" s="399">
        <v>0</v>
      </c>
      <c r="AO723" s="399">
        <v>0</v>
      </c>
      <c r="AP723" s="399">
        <v>0</v>
      </c>
      <c r="AQ723" s="399">
        <v>0</v>
      </c>
      <c r="AR723" s="399">
        <v>0</v>
      </c>
      <c r="AS723" s="399">
        <v>0</v>
      </c>
      <c r="AT723" s="399">
        <v>0</v>
      </c>
      <c r="AU723" s="399">
        <v>0</v>
      </c>
      <c r="AV723" s="399">
        <v>0</v>
      </c>
      <c r="AW723" s="399">
        <v>0</v>
      </c>
      <c r="AX723" s="382" t="s">
        <v>356</v>
      </c>
      <c r="AY723" s="333"/>
      <c r="AZ723" s="346" t="s">
        <v>1621</v>
      </c>
      <c r="BA723" s="341"/>
      <c r="BC723" s="370" t="s">
        <v>517</v>
      </c>
    </row>
    <row r="724" spans="1:85" s="388" customFormat="1" ht="37.5" hidden="1" customHeight="1" x14ac:dyDescent="0.25">
      <c r="A724" s="338" t="s">
        <v>1871</v>
      </c>
      <c r="B724" s="329" t="s">
        <v>1872</v>
      </c>
      <c r="C724" s="333">
        <f t="shared" si="98"/>
        <v>0.32000000000000028</v>
      </c>
      <c r="D724" s="332" t="s">
        <v>113</v>
      </c>
      <c r="E724" s="332"/>
      <c r="F724" s="332"/>
      <c r="G724" s="332"/>
      <c r="H724" s="399">
        <v>0</v>
      </c>
      <c r="I724" s="399">
        <v>0</v>
      </c>
      <c r="J724" s="399">
        <v>0</v>
      </c>
      <c r="K724" s="399">
        <v>0</v>
      </c>
      <c r="L724" s="399">
        <v>0</v>
      </c>
      <c r="M724" s="399">
        <v>0</v>
      </c>
      <c r="N724" s="399">
        <v>0</v>
      </c>
      <c r="O724" s="399">
        <v>0</v>
      </c>
      <c r="P724" s="399">
        <v>0</v>
      </c>
      <c r="Q724" s="399">
        <v>0</v>
      </c>
      <c r="R724" s="399">
        <v>0</v>
      </c>
      <c r="S724" s="399">
        <v>0</v>
      </c>
      <c r="T724" s="399">
        <v>0</v>
      </c>
      <c r="U724" s="399">
        <v>0</v>
      </c>
      <c r="V724" s="330">
        <f t="shared" si="92"/>
        <v>0</v>
      </c>
      <c r="W724" s="399">
        <v>0</v>
      </c>
      <c r="X724" s="399">
        <v>0</v>
      </c>
      <c r="Y724" s="399">
        <v>0</v>
      </c>
      <c r="Z724" s="399">
        <v>0</v>
      </c>
      <c r="AA724" s="399">
        <v>0</v>
      </c>
      <c r="AB724" s="399">
        <v>0</v>
      </c>
      <c r="AC724" s="399">
        <v>0</v>
      </c>
      <c r="AD724" s="399">
        <v>0</v>
      </c>
      <c r="AE724" s="399">
        <v>0</v>
      </c>
      <c r="AF724" s="399">
        <v>0</v>
      </c>
      <c r="AG724" s="399">
        <v>0</v>
      </c>
      <c r="AH724" s="399">
        <v>0</v>
      </c>
      <c r="AI724" s="399">
        <v>0</v>
      </c>
      <c r="AJ724" s="399">
        <v>0</v>
      </c>
      <c r="AK724" s="399">
        <v>0</v>
      </c>
      <c r="AL724" s="399">
        <v>0</v>
      </c>
      <c r="AM724" s="399">
        <v>0</v>
      </c>
      <c r="AN724" s="399">
        <v>0</v>
      </c>
      <c r="AO724" s="399">
        <v>0</v>
      </c>
      <c r="AP724" s="399">
        <v>0</v>
      </c>
      <c r="AQ724" s="399">
        <v>0</v>
      </c>
      <c r="AR724" s="399">
        <v>0</v>
      </c>
      <c r="AS724" s="399">
        <v>0</v>
      </c>
      <c r="AT724" s="399">
        <v>0</v>
      </c>
      <c r="AU724" s="399">
        <v>0.32000000000000028</v>
      </c>
      <c r="AV724" s="399">
        <v>0</v>
      </c>
      <c r="AW724" s="399">
        <v>0</v>
      </c>
      <c r="AX724" s="382" t="s">
        <v>425</v>
      </c>
      <c r="AY724" s="333"/>
      <c r="AZ724" s="346" t="s">
        <v>552</v>
      </c>
      <c r="BA724" s="341"/>
      <c r="BB724" s="284"/>
      <c r="BC724" s="370" t="s">
        <v>517</v>
      </c>
      <c r="BD724" s="284"/>
      <c r="BE724" s="284"/>
      <c r="BF724" s="284"/>
    </row>
    <row r="725" spans="1:85" s="284" customFormat="1" ht="37.5" hidden="1" customHeight="1" x14ac:dyDescent="0.25">
      <c r="A725" s="338" t="s">
        <v>1873</v>
      </c>
      <c r="B725" s="329" t="s">
        <v>1874</v>
      </c>
      <c r="C725" s="333">
        <f t="shared" si="98"/>
        <v>0.02</v>
      </c>
      <c r="D725" s="332" t="s">
        <v>113</v>
      </c>
      <c r="E725" s="332"/>
      <c r="F725" s="332"/>
      <c r="G725" s="332"/>
      <c r="H725" s="399">
        <v>0</v>
      </c>
      <c r="I725" s="399">
        <v>0</v>
      </c>
      <c r="J725" s="399">
        <v>0</v>
      </c>
      <c r="K725" s="399">
        <v>0</v>
      </c>
      <c r="L725" s="399">
        <v>0</v>
      </c>
      <c r="M725" s="399">
        <v>0</v>
      </c>
      <c r="N725" s="399">
        <v>0</v>
      </c>
      <c r="O725" s="399">
        <v>0</v>
      </c>
      <c r="P725" s="399">
        <v>0</v>
      </c>
      <c r="Q725" s="399">
        <v>0</v>
      </c>
      <c r="R725" s="399">
        <v>0</v>
      </c>
      <c r="S725" s="399">
        <v>0</v>
      </c>
      <c r="T725" s="399">
        <v>0</v>
      </c>
      <c r="U725" s="399">
        <v>0</v>
      </c>
      <c r="V725" s="330">
        <f t="shared" si="92"/>
        <v>0</v>
      </c>
      <c r="W725" s="405">
        <v>0</v>
      </c>
      <c r="X725" s="405">
        <v>0</v>
      </c>
      <c r="Y725" s="405">
        <v>0</v>
      </c>
      <c r="Z725" s="405">
        <v>0</v>
      </c>
      <c r="AA725" s="405">
        <v>0</v>
      </c>
      <c r="AB725" s="405">
        <v>0</v>
      </c>
      <c r="AC725" s="405">
        <v>0</v>
      </c>
      <c r="AD725" s="405">
        <v>0</v>
      </c>
      <c r="AE725" s="405">
        <v>0</v>
      </c>
      <c r="AF725" s="399">
        <v>0</v>
      </c>
      <c r="AG725" s="399">
        <v>0</v>
      </c>
      <c r="AH725" s="399">
        <v>0</v>
      </c>
      <c r="AI725" s="399">
        <v>0</v>
      </c>
      <c r="AJ725" s="399">
        <v>0</v>
      </c>
      <c r="AK725" s="399">
        <v>0</v>
      </c>
      <c r="AL725" s="399">
        <v>0</v>
      </c>
      <c r="AM725" s="399">
        <v>0</v>
      </c>
      <c r="AN725" s="399">
        <v>0</v>
      </c>
      <c r="AO725" s="399">
        <v>0</v>
      </c>
      <c r="AP725" s="399">
        <v>0</v>
      </c>
      <c r="AQ725" s="399">
        <v>0</v>
      </c>
      <c r="AR725" s="399">
        <v>0</v>
      </c>
      <c r="AS725" s="399">
        <v>0</v>
      </c>
      <c r="AT725" s="399">
        <v>0</v>
      </c>
      <c r="AU725" s="399">
        <v>0.02</v>
      </c>
      <c r="AV725" s="399">
        <v>0</v>
      </c>
      <c r="AW725" s="399">
        <v>0</v>
      </c>
      <c r="AX725" s="382" t="s">
        <v>430</v>
      </c>
      <c r="AY725" s="333"/>
      <c r="AZ725" s="346" t="s">
        <v>1868</v>
      </c>
      <c r="BA725" s="341"/>
      <c r="BC725" s="370" t="s">
        <v>517</v>
      </c>
    </row>
    <row r="726" spans="1:85" s="284" customFormat="1" ht="37.5" hidden="1" customHeight="1" x14ac:dyDescent="0.25">
      <c r="A726" s="338" t="s">
        <v>1875</v>
      </c>
      <c r="B726" s="329" t="s">
        <v>1876</v>
      </c>
      <c r="C726" s="333">
        <f t="shared" si="98"/>
        <v>1.1400000000000001</v>
      </c>
      <c r="D726" s="332" t="s">
        <v>113</v>
      </c>
      <c r="E726" s="332"/>
      <c r="F726" s="332"/>
      <c r="G726" s="332"/>
      <c r="H726" s="399">
        <v>0</v>
      </c>
      <c r="I726" s="399">
        <v>0</v>
      </c>
      <c r="J726" s="399">
        <v>0</v>
      </c>
      <c r="K726" s="399">
        <v>0.24</v>
      </c>
      <c r="L726" s="399">
        <v>0</v>
      </c>
      <c r="M726" s="399">
        <v>0</v>
      </c>
      <c r="N726" s="399">
        <v>0</v>
      </c>
      <c r="O726" s="399">
        <v>0</v>
      </c>
      <c r="P726" s="399">
        <v>0.33</v>
      </c>
      <c r="Q726" s="399">
        <v>0</v>
      </c>
      <c r="R726" s="399">
        <v>0</v>
      </c>
      <c r="S726" s="399">
        <v>0</v>
      </c>
      <c r="T726" s="399">
        <v>0</v>
      </c>
      <c r="U726" s="399">
        <v>0</v>
      </c>
      <c r="V726" s="330">
        <f t="shared" si="92"/>
        <v>0</v>
      </c>
      <c r="W726" s="405">
        <v>0</v>
      </c>
      <c r="X726" s="405">
        <v>0</v>
      </c>
      <c r="Y726" s="405">
        <v>0</v>
      </c>
      <c r="Z726" s="405">
        <v>0</v>
      </c>
      <c r="AA726" s="405">
        <v>0</v>
      </c>
      <c r="AB726" s="405">
        <v>0</v>
      </c>
      <c r="AC726" s="405">
        <v>0</v>
      </c>
      <c r="AD726" s="405">
        <v>0</v>
      </c>
      <c r="AE726" s="405">
        <v>0</v>
      </c>
      <c r="AF726" s="399">
        <v>0</v>
      </c>
      <c r="AG726" s="399">
        <v>0</v>
      </c>
      <c r="AH726" s="399">
        <v>0</v>
      </c>
      <c r="AI726" s="399">
        <v>0</v>
      </c>
      <c r="AJ726" s="399">
        <v>0</v>
      </c>
      <c r="AK726" s="399">
        <v>0</v>
      </c>
      <c r="AL726" s="399">
        <v>0</v>
      </c>
      <c r="AM726" s="399">
        <v>0</v>
      </c>
      <c r="AN726" s="399">
        <v>0</v>
      </c>
      <c r="AO726" s="399">
        <v>0</v>
      </c>
      <c r="AP726" s="399">
        <v>0</v>
      </c>
      <c r="AQ726" s="399">
        <v>0</v>
      </c>
      <c r="AR726" s="399">
        <v>0</v>
      </c>
      <c r="AS726" s="399">
        <v>0</v>
      </c>
      <c r="AT726" s="399">
        <v>0</v>
      </c>
      <c r="AU726" s="399">
        <v>0.56999999999999995</v>
      </c>
      <c r="AV726" s="399">
        <v>0</v>
      </c>
      <c r="AW726" s="399">
        <v>0</v>
      </c>
      <c r="AX726" s="382" t="s">
        <v>325</v>
      </c>
      <c r="AY726" s="333"/>
      <c r="AZ726" s="346" t="s">
        <v>1877</v>
      </c>
      <c r="BA726" s="341"/>
      <c r="BC726" s="370" t="s">
        <v>517</v>
      </c>
    </row>
    <row r="727" spans="1:85" s="284" customFormat="1" ht="37.5" hidden="1" customHeight="1" x14ac:dyDescent="0.25">
      <c r="A727" s="338" t="s">
        <v>1878</v>
      </c>
      <c r="B727" s="329" t="s">
        <v>1879</v>
      </c>
      <c r="C727" s="333">
        <f t="shared" si="98"/>
        <v>7.21</v>
      </c>
      <c r="D727" s="332" t="s">
        <v>113</v>
      </c>
      <c r="E727" s="332"/>
      <c r="F727" s="332"/>
      <c r="G727" s="332"/>
      <c r="H727" s="399">
        <v>0</v>
      </c>
      <c r="I727" s="399">
        <v>0</v>
      </c>
      <c r="J727" s="399">
        <v>0</v>
      </c>
      <c r="K727" s="399">
        <v>3.4899999999999998</v>
      </c>
      <c r="L727" s="399">
        <v>0</v>
      </c>
      <c r="M727" s="399">
        <v>3.47</v>
      </c>
      <c r="N727" s="399">
        <v>0</v>
      </c>
      <c r="O727" s="399">
        <v>0</v>
      </c>
      <c r="P727" s="399">
        <v>0</v>
      </c>
      <c r="Q727" s="399">
        <v>0</v>
      </c>
      <c r="R727" s="399">
        <v>0</v>
      </c>
      <c r="S727" s="399">
        <v>0</v>
      </c>
      <c r="T727" s="399">
        <v>0</v>
      </c>
      <c r="U727" s="399">
        <v>0</v>
      </c>
      <c r="V727" s="330">
        <f t="shared" si="92"/>
        <v>0.25</v>
      </c>
      <c r="W727" s="405">
        <v>0.25</v>
      </c>
      <c r="X727" s="405">
        <v>0</v>
      </c>
      <c r="Y727" s="405">
        <v>0</v>
      </c>
      <c r="Z727" s="405">
        <v>0</v>
      </c>
      <c r="AA727" s="405">
        <v>0</v>
      </c>
      <c r="AB727" s="405">
        <v>0</v>
      </c>
      <c r="AC727" s="405">
        <v>0</v>
      </c>
      <c r="AD727" s="405">
        <v>0</v>
      </c>
      <c r="AE727" s="405">
        <v>0</v>
      </c>
      <c r="AF727" s="399">
        <v>0</v>
      </c>
      <c r="AG727" s="399">
        <v>0</v>
      </c>
      <c r="AH727" s="399">
        <v>0</v>
      </c>
      <c r="AI727" s="399">
        <v>0</v>
      </c>
      <c r="AJ727" s="399">
        <v>0</v>
      </c>
      <c r="AK727" s="399">
        <v>0</v>
      </c>
      <c r="AL727" s="399">
        <v>0</v>
      </c>
      <c r="AM727" s="399">
        <v>0</v>
      </c>
      <c r="AN727" s="399">
        <v>0</v>
      </c>
      <c r="AO727" s="399">
        <v>0</v>
      </c>
      <c r="AP727" s="399">
        <v>0</v>
      </c>
      <c r="AQ727" s="399">
        <v>0</v>
      </c>
      <c r="AR727" s="399">
        <v>0</v>
      </c>
      <c r="AS727" s="399">
        <v>0</v>
      </c>
      <c r="AT727" s="399">
        <v>0</v>
      </c>
      <c r="AU727" s="399">
        <v>0</v>
      </c>
      <c r="AV727" s="399">
        <v>0</v>
      </c>
      <c r="AW727" s="399">
        <v>0</v>
      </c>
      <c r="AX727" s="382" t="s">
        <v>408</v>
      </c>
      <c r="AY727" s="333"/>
      <c r="AZ727" s="346" t="s">
        <v>1116</v>
      </c>
      <c r="BA727" s="341"/>
      <c r="BC727" s="370" t="s">
        <v>517</v>
      </c>
    </row>
    <row r="728" spans="1:85" s="284" customFormat="1" ht="31.5" hidden="1" customHeight="1" x14ac:dyDescent="0.25">
      <c r="A728" s="338" t="s">
        <v>1880</v>
      </c>
      <c r="B728" s="329" t="s">
        <v>1881</v>
      </c>
      <c r="C728" s="333">
        <f t="shared" si="98"/>
        <v>0.11</v>
      </c>
      <c r="D728" s="332" t="s">
        <v>113</v>
      </c>
      <c r="E728" s="332"/>
      <c r="F728" s="332"/>
      <c r="G728" s="332"/>
      <c r="H728" s="399">
        <v>0</v>
      </c>
      <c r="I728" s="399">
        <v>0</v>
      </c>
      <c r="J728" s="399">
        <v>0</v>
      </c>
      <c r="K728" s="399">
        <v>0.11</v>
      </c>
      <c r="L728" s="399">
        <v>0</v>
      </c>
      <c r="M728" s="399">
        <v>0</v>
      </c>
      <c r="N728" s="399">
        <v>0</v>
      </c>
      <c r="O728" s="399">
        <v>0</v>
      </c>
      <c r="P728" s="399">
        <v>0</v>
      </c>
      <c r="Q728" s="399">
        <v>0</v>
      </c>
      <c r="R728" s="399">
        <v>0</v>
      </c>
      <c r="S728" s="399">
        <v>0</v>
      </c>
      <c r="T728" s="399">
        <v>0</v>
      </c>
      <c r="U728" s="399">
        <v>0</v>
      </c>
      <c r="V728" s="330">
        <f t="shared" si="92"/>
        <v>0</v>
      </c>
      <c r="W728" s="405">
        <v>0</v>
      </c>
      <c r="X728" s="405">
        <v>0</v>
      </c>
      <c r="Y728" s="405">
        <v>0</v>
      </c>
      <c r="Z728" s="405">
        <v>0</v>
      </c>
      <c r="AA728" s="405">
        <v>0</v>
      </c>
      <c r="AB728" s="405">
        <v>0</v>
      </c>
      <c r="AC728" s="405">
        <v>0</v>
      </c>
      <c r="AD728" s="405">
        <v>0</v>
      </c>
      <c r="AE728" s="405">
        <v>0</v>
      </c>
      <c r="AF728" s="399">
        <v>0</v>
      </c>
      <c r="AG728" s="399">
        <v>0</v>
      </c>
      <c r="AH728" s="399">
        <v>0</v>
      </c>
      <c r="AI728" s="399">
        <v>0</v>
      </c>
      <c r="AJ728" s="399">
        <v>0</v>
      </c>
      <c r="AK728" s="399">
        <v>0</v>
      </c>
      <c r="AL728" s="399">
        <v>0</v>
      </c>
      <c r="AM728" s="399">
        <v>0</v>
      </c>
      <c r="AN728" s="399">
        <v>0</v>
      </c>
      <c r="AO728" s="399">
        <v>0</v>
      </c>
      <c r="AP728" s="399">
        <v>0</v>
      </c>
      <c r="AQ728" s="399">
        <v>0</v>
      </c>
      <c r="AR728" s="399">
        <v>0</v>
      </c>
      <c r="AS728" s="399">
        <v>0</v>
      </c>
      <c r="AT728" s="399">
        <v>0</v>
      </c>
      <c r="AU728" s="399">
        <v>0</v>
      </c>
      <c r="AV728" s="399">
        <v>0</v>
      </c>
      <c r="AW728" s="399">
        <v>0</v>
      </c>
      <c r="AX728" s="382" t="s">
        <v>363</v>
      </c>
      <c r="AY728" s="333"/>
      <c r="AZ728" s="346" t="s">
        <v>456</v>
      </c>
      <c r="BA728" s="341"/>
      <c r="BC728" s="370" t="s">
        <v>517</v>
      </c>
    </row>
    <row r="729" spans="1:85" s="284" customFormat="1" ht="37.5" hidden="1" customHeight="1" x14ac:dyDescent="0.25">
      <c r="A729" s="338" t="s">
        <v>1882</v>
      </c>
      <c r="B729" s="329" t="s">
        <v>1883</v>
      </c>
      <c r="C729" s="333">
        <f t="shared" si="98"/>
        <v>14.279999999999996</v>
      </c>
      <c r="D729" s="332" t="s">
        <v>113</v>
      </c>
      <c r="E729" s="332"/>
      <c r="F729" s="332"/>
      <c r="G729" s="332"/>
      <c r="H729" s="399">
        <v>2.5699999999999981</v>
      </c>
      <c r="I729" s="399">
        <v>0.11</v>
      </c>
      <c r="J729" s="399">
        <v>0</v>
      </c>
      <c r="K729" s="399">
        <v>3.6799999999999988</v>
      </c>
      <c r="L729" s="399">
        <v>1.9800000000000002</v>
      </c>
      <c r="M729" s="399">
        <v>0</v>
      </c>
      <c r="N729" s="399">
        <v>0</v>
      </c>
      <c r="O729" s="399">
        <v>0</v>
      </c>
      <c r="P729" s="399">
        <v>2.68</v>
      </c>
      <c r="Q729" s="399">
        <v>0</v>
      </c>
      <c r="R729" s="399">
        <v>0</v>
      </c>
      <c r="S729" s="399">
        <v>0</v>
      </c>
      <c r="T729" s="399">
        <v>0.02</v>
      </c>
      <c r="U729" s="399">
        <v>0</v>
      </c>
      <c r="V729" s="330">
        <f t="shared" si="92"/>
        <v>1.1600000000000004</v>
      </c>
      <c r="W729" s="405">
        <v>0.96000000000000019</v>
      </c>
      <c r="X729" s="405">
        <v>0.19000000000000006</v>
      </c>
      <c r="Y729" s="405">
        <v>0</v>
      </c>
      <c r="Z729" s="405">
        <v>0</v>
      </c>
      <c r="AA729" s="405">
        <v>0</v>
      </c>
      <c r="AB729" s="405">
        <v>0.01</v>
      </c>
      <c r="AC729" s="405">
        <v>0</v>
      </c>
      <c r="AD729" s="405">
        <v>0</v>
      </c>
      <c r="AE729" s="405">
        <v>0</v>
      </c>
      <c r="AF729" s="399">
        <v>0</v>
      </c>
      <c r="AG729" s="399">
        <v>0</v>
      </c>
      <c r="AH729" s="399">
        <v>0</v>
      </c>
      <c r="AI729" s="399">
        <v>0</v>
      </c>
      <c r="AJ729" s="399">
        <v>0</v>
      </c>
      <c r="AK729" s="399">
        <v>0</v>
      </c>
      <c r="AL729" s="399">
        <v>0</v>
      </c>
      <c r="AM729" s="399">
        <v>0.01</v>
      </c>
      <c r="AN729" s="399">
        <v>0</v>
      </c>
      <c r="AO729" s="399">
        <v>0</v>
      </c>
      <c r="AP729" s="399">
        <v>0</v>
      </c>
      <c r="AQ729" s="399">
        <v>0</v>
      </c>
      <c r="AR729" s="399">
        <v>0</v>
      </c>
      <c r="AS729" s="399">
        <v>0</v>
      </c>
      <c r="AT729" s="399">
        <v>0.84000000000000008</v>
      </c>
      <c r="AU729" s="399">
        <v>1.2300000000000002</v>
      </c>
      <c r="AV729" s="399">
        <v>0</v>
      </c>
      <c r="AW729" s="399">
        <v>0</v>
      </c>
      <c r="AX729" s="382" t="s">
        <v>524</v>
      </c>
      <c r="AY729" s="333"/>
      <c r="AZ729" s="346"/>
      <c r="BA729" s="341"/>
      <c r="BB729" s="284" t="s">
        <v>794</v>
      </c>
      <c r="BC729" s="370" t="s">
        <v>517</v>
      </c>
    </row>
    <row r="730" spans="1:85" s="388" customFormat="1" ht="37.5" hidden="1" customHeight="1" x14ac:dyDescent="0.25">
      <c r="A730" s="338" t="s">
        <v>1884</v>
      </c>
      <c r="B730" s="329" t="s">
        <v>1885</v>
      </c>
      <c r="C730" s="333">
        <f t="shared" si="98"/>
        <v>61.679999999999986</v>
      </c>
      <c r="D730" s="332" t="s">
        <v>113</v>
      </c>
      <c r="E730" s="332"/>
      <c r="F730" s="332"/>
      <c r="G730" s="332"/>
      <c r="H730" s="399">
        <v>18.04</v>
      </c>
      <c r="I730" s="399">
        <v>8.8199999999999985</v>
      </c>
      <c r="J730" s="399">
        <v>0</v>
      </c>
      <c r="K730" s="399">
        <v>8.7299999999999986</v>
      </c>
      <c r="L730" s="399">
        <v>0</v>
      </c>
      <c r="M730" s="399">
        <v>3.2</v>
      </c>
      <c r="N730" s="399">
        <v>0</v>
      </c>
      <c r="O730" s="399">
        <v>0</v>
      </c>
      <c r="P730" s="399">
        <v>1.87</v>
      </c>
      <c r="Q730" s="399">
        <v>0.4</v>
      </c>
      <c r="R730" s="399">
        <v>0</v>
      </c>
      <c r="S730" s="399">
        <v>0</v>
      </c>
      <c r="T730" s="399">
        <v>0</v>
      </c>
      <c r="U730" s="399">
        <v>0.05</v>
      </c>
      <c r="V730" s="330">
        <f t="shared" si="92"/>
        <v>8.9399999999999977</v>
      </c>
      <c r="W730" s="405">
        <v>2.620000000000001</v>
      </c>
      <c r="X730" s="405">
        <v>6.3199999999999976</v>
      </c>
      <c r="Y730" s="405">
        <v>0</v>
      </c>
      <c r="Z730" s="405">
        <v>0</v>
      </c>
      <c r="AA730" s="405">
        <v>0</v>
      </c>
      <c r="AB730" s="405">
        <v>0</v>
      </c>
      <c r="AC730" s="405">
        <v>0</v>
      </c>
      <c r="AD730" s="405">
        <v>0</v>
      </c>
      <c r="AE730" s="405">
        <v>0</v>
      </c>
      <c r="AF730" s="399">
        <v>0</v>
      </c>
      <c r="AG730" s="399">
        <v>0</v>
      </c>
      <c r="AH730" s="399">
        <v>0</v>
      </c>
      <c r="AI730" s="399">
        <v>1.08</v>
      </c>
      <c r="AJ730" s="399">
        <v>0</v>
      </c>
      <c r="AK730" s="399">
        <v>0</v>
      </c>
      <c r="AL730" s="399">
        <v>0</v>
      </c>
      <c r="AM730" s="399">
        <v>3.9600000000000004</v>
      </c>
      <c r="AN730" s="399">
        <v>0</v>
      </c>
      <c r="AO730" s="399">
        <v>0</v>
      </c>
      <c r="AP730" s="399">
        <v>0</v>
      </c>
      <c r="AQ730" s="399">
        <v>0</v>
      </c>
      <c r="AR730" s="399">
        <v>0</v>
      </c>
      <c r="AS730" s="399">
        <v>0</v>
      </c>
      <c r="AT730" s="399">
        <v>0.32000000000000006</v>
      </c>
      <c r="AU730" s="399">
        <v>6.2699999999999987</v>
      </c>
      <c r="AV730" s="399">
        <v>0</v>
      </c>
      <c r="AW730" s="399">
        <v>0</v>
      </c>
      <c r="AX730" s="382" t="s">
        <v>367</v>
      </c>
      <c r="AY730" s="387"/>
      <c r="AZ730" s="346" t="s">
        <v>552</v>
      </c>
      <c r="BA730" s="341"/>
      <c r="BB730" s="284"/>
      <c r="BC730" s="370" t="s">
        <v>517</v>
      </c>
      <c r="BD730" s="284"/>
      <c r="BE730" s="284"/>
      <c r="BF730" s="284"/>
    </row>
    <row r="731" spans="1:85" s="284" customFormat="1" ht="37.5" hidden="1" customHeight="1" x14ac:dyDescent="0.25">
      <c r="A731" s="338" t="s">
        <v>1886</v>
      </c>
      <c r="B731" s="329" t="s">
        <v>1887</v>
      </c>
      <c r="C731" s="333">
        <f t="shared" si="98"/>
        <v>1.4000000000000001</v>
      </c>
      <c r="D731" s="332" t="s">
        <v>113</v>
      </c>
      <c r="E731" s="332"/>
      <c r="F731" s="332"/>
      <c r="G731" s="332"/>
      <c r="H731" s="399">
        <v>0</v>
      </c>
      <c r="I731" s="399">
        <v>0</v>
      </c>
      <c r="J731" s="399">
        <v>0</v>
      </c>
      <c r="K731" s="399">
        <v>0</v>
      </c>
      <c r="L731" s="399">
        <v>0</v>
      </c>
      <c r="M731" s="399">
        <v>0</v>
      </c>
      <c r="N731" s="399">
        <v>0</v>
      </c>
      <c r="O731" s="399">
        <v>0</v>
      </c>
      <c r="P731" s="399">
        <v>0</v>
      </c>
      <c r="Q731" s="399">
        <v>0</v>
      </c>
      <c r="R731" s="399">
        <v>0</v>
      </c>
      <c r="S731" s="399">
        <v>0</v>
      </c>
      <c r="T731" s="399">
        <v>0</v>
      </c>
      <c r="U731" s="399">
        <v>0</v>
      </c>
      <c r="V731" s="330">
        <f t="shared" si="92"/>
        <v>0</v>
      </c>
      <c r="W731" s="405">
        <v>0</v>
      </c>
      <c r="X731" s="405">
        <v>0</v>
      </c>
      <c r="Y731" s="405">
        <v>0</v>
      </c>
      <c r="Z731" s="405">
        <v>0</v>
      </c>
      <c r="AA731" s="405">
        <v>0</v>
      </c>
      <c r="AB731" s="405">
        <v>0</v>
      </c>
      <c r="AC731" s="405">
        <v>0</v>
      </c>
      <c r="AD731" s="405">
        <v>0</v>
      </c>
      <c r="AE731" s="405">
        <v>0</v>
      </c>
      <c r="AF731" s="399">
        <v>0</v>
      </c>
      <c r="AG731" s="399">
        <v>0</v>
      </c>
      <c r="AH731" s="399">
        <v>0</v>
      </c>
      <c r="AI731" s="399">
        <v>0</v>
      </c>
      <c r="AJ731" s="399">
        <v>0</v>
      </c>
      <c r="AK731" s="399">
        <v>0</v>
      </c>
      <c r="AL731" s="399">
        <v>0</v>
      </c>
      <c r="AM731" s="399">
        <v>7.0000000000000007E-2</v>
      </c>
      <c r="AN731" s="399">
        <v>0</v>
      </c>
      <c r="AO731" s="399">
        <v>0</v>
      </c>
      <c r="AP731" s="399">
        <v>0</v>
      </c>
      <c r="AQ731" s="399">
        <v>0</v>
      </c>
      <c r="AR731" s="399">
        <v>0</v>
      </c>
      <c r="AS731" s="399">
        <v>0</v>
      </c>
      <c r="AT731" s="399">
        <v>0</v>
      </c>
      <c r="AU731" s="399">
        <v>1.33</v>
      </c>
      <c r="AV731" s="399">
        <v>0</v>
      </c>
      <c r="AW731" s="399">
        <v>0</v>
      </c>
      <c r="AX731" s="382" t="s">
        <v>371</v>
      </c>
      <c r="AY731" s="333"/>
      <c r="AZ731" s="346" t="s">
        <v>427</v>
      </c>
      <c r="BA731" s="341"/>
      <c r="BC731" s="370" t="s">
        <v>517</v>
      </c>
    </row>
    <row r="732" spans="1:85" s="284" customFormat="1" ht="37.5" hidden="1" customHeight="1" x14ac:dyDescent="0.25">
      <c r="A732" s="338" t="s">
        <v>1888</v>
      </c>
      <c r="B732" s="329" t="s">
        <v>1889</v>
      </c>
      <c r="C732" s="333">
        <f t="shared" si="98"/>
        <v>1.28</v>
      </c>
      <c r="D732" s="332" t="s">
        <v>113</v>
      </c>
      <c r="E732" s="332"/>
      <c r="F732" s="332"/>
      <c r="G732" s="332"/>
      <c r="H732" s="399">
        <v>0</v>
      </c>
      <c r="I732" s="399">
        <v>0</v>
      </c>
      <c r="J732" s="399">
        <v>0</v>
      </c>
      <c r="K732" s="399">
        <v>0</v>
      </c>
      <c r="L732" s="399">
        <v>0.84</v>
      </c>
      <c r="M732" s="399">
        <v>0</v>
      </c>
      <c r="N732" s="399">
        <v>0</v>
      </c>
      <c r="O732" s="399">
        <v>0</v>
      </c>
      <c r="P732" s="399">
        <v>0</v>
      </c>
      <c r="Q732" s="399">
        <v>0</v>
      </c>
      <c r="R732" s="399">
        <v>0</v>
      </c>
      <c r="S732" s="399">
        <v>0</v>
      </c>
      <c r="T732" s="399">
        <v>0</v>
      </c>
      <c r="U732" s="399">
        <v>0</v>
      </c>
      <c r="V732" s="330">
        <f t="shared" si="92"/>
        <v>0.44</v>
      </c>
      <c r="W732" s="405">
        <v>0</v>
      </c>
      <c r="X732" s="405">
        <v>0</v>
      </c>
      <c r="Y732" s="405">
        <v>0</v>
      </c>
      <c r="Z732" s="405">
        <v>0</v>
      </c>
      <c r="AA732" s="405">
        <v>0</v>
      </c>
      <c r="AB732" s="405">
        <v>0.44</v>
      </c>
      <c r="AC732" s="405">
        <v>0</v>
      </c>
      <c r="AD732" s="405">
        <v>0</v>
      </c>
      <c r="AE732" s="405">
        <v>0</v>
      </c>
      <c r="AF732" s="399">
        <v>0</v>
      </c>
      <c r="AG732" s="399">
        <v>0</v>
      </c>
      <c r="AH732" s="399">
        <v>0</v>
      </c>
      <c r="AI732" s="399">
        <v>0</v>
      </c>
      <c r="AJ732" s="399">
        <v>0</v>
      </c>
      <c r="AK732" s="399">
        <v>0</v>
      </c>
      <c r="AL732" s="399">
        <v>0</v>
      </c>
      <c r="AM732" s="399">
        <v>0</v>
      </c>
      <c r="AN732" s="399">
        <v>0</v>
      </c>
      <c r="AO732" s="399">
        <v>0</v>
      </c>
      <c r="AP732" s="399">
        <v>0</v>
      </c>
      <c r="AQ732" s="399">
        <v>0</v>
      </c>
      <c r="AR732" s="399">
        <v>0</v>
      </c>
      <c r="AS732" s="399">
        <v>0</v>
      </c>
      <c r="AT732" s="399">
        <v>0</v>
      </c>
      <c r="AU732" s="399">
        <v>0</v>
      </c>
      <c r="AV732" s="399">
        <v>0</v>
      </c>
      <c r="AW732" s="399">
        <v>0</v>
      </c>
      <c r="AX732" s="382" t="s">
        <v>385</v>
      </c>
      <c r="AY732" s="333"/>
      <c r="AZ732" s="346" t="s">
        <v>1890</v>
      </c>
      <c r="BA732" s="341"/>
      <c r="BC732" s="370" t="s">
        <v>517</v>
      </c>
    </row>
    <row r="733" spans="1:85" s="388" customFormat="1" ht="37.5" hidden="1" customHeight="1" x14ac:dyDescent="0.25">
      <c r="A733" s="338" t="s">
        <v>1891</v>
      </c>
      <c r="B733" s="329" t="s">
        <v>1892</v>
      </c>
      <c r="C733" s="333">
        <f t="shared" si="98"/>
        <v>19.37</v>
      </c>
      <c r="D733" s="332" t="s">
        <v>113</v>
      </c>
      <c r="E733" s="332"/>
      <c r="F733" s="332"/>
      <c r="G733" s="332"/>
      <c r="H733" s="399">
        <v>6.15</v>
      </c>
      <c r="I733" s="399">
        <v>2.4900000000000002</v>
      </c>
      <c r="J733" s="399">
        <v>0</v>
      </c>
      <c r="K733" s="399">
        <v>5.2299999999999995</v>
      </c>
      <c r="L733" s="399">
        <v>0</v>
      </c>
      <c r="M733" s="399">
        <v>3.57</v>
      </c>
      <c r="N733" s="399">
        <v>0</v>
      </c>
      <c r="O733" s="399">
        <v>0</v>
      </c>
      <c r="P733" s="399">
        <v>0</v>
      </c>
      <c r="Q733" s="399">
        <v>0</v>
      </c>
      <c r="R733" s="399">
        <v>0</v>
      </c>
      <c r="S733" s="399">
        <v>0</v>
      </c>
      <c r="T733" s="399">
        <v>0</v>
      </c>
      <c r="U733" s="399">
        <v>0</v>
      </c>
      <c r="V733" s="330">
        <f t="shared" si="92"/>
        <v>1.1600000000000001</v>
      </c>
      <c r="W733" s="405">
        <v>0.76</v>
      </c>
      <c r="X733" s="405">
        <v>0.4</v>
      </c>
      <c r="Y733" s="405">
        <v>0</v>
      </c>
      <c r="Z733" s="405">
        <v>0</v>
      </c>
      <c r="AA733" s="405">
        <v>0</v>
      </c>
      <c r="AB733" s="405">
        <v>0</v>
      </c>
      <c r="AC733" s="405">
        <v>0</v>
      </c>
      <c r="AD733" s="405">
        <v>0</v>
      </c>
      <c r="AE733" s="405">
        <v>0</v>
      </c>
      <c r="AF733" s="399">
        <v>0</v>
      </c>
      <c r="AG733" s="399">
        <v>0</v>
      </c>
      <c r="AH733" s="399">
        <v>0</v>
      </c>
      <c r="AI733" s="399">
        <v>0</v>
      </c>
      <c r="AJ733" s="399">
        <v>0</v>
      </c>
      <c r="AK733" s="399">
        <v>0</v>
      </c>
      <c r="AL733" s="399">
        <v>0</v>
      </c>
      <c r="AM733" s="399">
        <v>0</v>
      </c>
      <c r="AN733" s="399">
        <v>0</v>
      </c>
      <c r="AO733" s="399">
        <v>0</v>
      </c>
      <c r="AP733" s="399">
        <v>0</v>
      </c>
      <c r="AQ733" s="399">
        <v>0</v>
      </c>
      <c r="AR733" s="399">
        <v>0</v>
      </c>
      <c r="AS733" s="399">
        <v>0</v>
      </c>
      <c r="AT733" s="399">
        <v>0</v>
      </c>
      <c r="AU733" s="399">
        <v>0.77</v>
      </c>
      <c r="AV733" s="399">
        <v>0</v>
      </c>
      <c r="AW733" s="399">
        <v>0</v>
      </c>
      <c r="AX733" s="382" t="s">
        <v>340</v>
      </c>
      <c r="AY733" s="387"/>
      <c r="AZ733" s="346" t="s">
        <v>552</v>
      </c>
      <c r="BA733" s="341"/>
      <c r="BB733" s="284"/>
      <c r="BC733" s="370" t="s">
        <v>517</v>
      </c>
      <c r="BD733" s="284"/>
      <c r="BE733" s="284"/>
      <c r="BF733" s="284"/>
    </row>
    <row r="734" spans="1:85" s="388" customFormat="1" ht="31.5" hidden="1" customHeight="1" x14ac:dyDescent="0.25">
      <c r="A734" s="338" t="s">
        <v>1893</v>
      </c>
      <c r="B734" s="329" t="s">
        <v>1894</v>
      </c>
      <c r="C734" s="333">
        <f t="shared" si="98"/>
        <v>6.28</v>
      </c>
      <c r="D734" s="332" t="s">
        <v>113</v>
      </c>
      <c r="E734" s="332"/>
      <c r="F734" s="332"/>
      <c r="G734" s="332"/>
      <c r="H734" s="399">
        <v>2.64</v>
      </c>
      <c r="I734" s="399">
        <v>0</v>
      </c>
      <c r="J734" s="399">
        <v>0</v>
      </c>
      <c r="K734" s="399">
        <v>0.67</v>
      </c>
      <c r="L734" s="399">
        <v>0.01</v>
      </c>
      <c r="M734" s="399">
        <v>0</v>
      </c>
      <c r="N734" s="399">
        <v>0</v>
      </c>
      <c r="O734" s="399">
        <v>0</v>
      </c>
      <c r="P734" s="399">
        <v>0</v>
      </c>
      <c r="Q734" s="399">
        <v>0</v>
      </c>
      <c r="R734" s="399">
        <v>0</v>
      </c>
      <c r="S734" s="399">
        <v>0</v>
      </c>
      <c r="T734" s="399">
        <v>0</v>
      </c>
      <c r="U734" s="399">
        <v>0</v>
      </c>
      <c r="V734" s="330">
        <f t="shared" si="92"/>
        <v>0.57000000000000006</v>
      </c>
      <c r="W734" s="405">
        <v>0.24</v>
      </c>
      <c r="X734" s="405">
        <v>0.33</v>
      </c>
      <c r="Y734" s="405">
        <v>0</v>
      </c>
      <c r="Z734" s="405">
        <v>0</v>
      </c>
      <c r="AA734" s="405">
        <v>0</v>
      </c>
      <c r="AB734" s="405">
        <v>0</v>
      </c>
      <c r="AC734" s="405">
        <v>0</v>
      </c>
      <c r="AD734" s="405">
        <v>0</v>
      </c>
      <c r="AE734" s="405">
        <v>0</v>
      </c>
      <c r="AF734" s="399">
        <v>0</v>
      </c>
      <c r="AG734" s="399">
        <v>0</v>
      </c>
      <c r="AH734" s="399">
        <v>0</v>
      </c>
      <c r="AI734" s="399">
        <v>0</v>
      </c>
      <c r="AJ734" s="399">
        <v>0</v>
      </c>
      <c r="AK734" s="399">
        <v>0</v>
      </c>
      <c r="AL734" s="399">
        <v>0</v>
      </c>
      <c r="AM734" s="399">
        <v>0</v>
      </c>
      <c r="AN734" s="399">
        <v>0</v>
      </c>
      <c r="AO734" s="399">
        <v>0</v>
      </c>
      <c r="AP734" s="399">
        <v>0</v>
      </c>
      <c r="AQ734" s="399">
        <v>0</v>
      </c>
      <c r="AR734" s="399">
        <v>0</v>
      </c>
      <c r="AS734" s="399">
        <v>0</v>
      </c>
      <c r="AT734" s="399">
        <v>0.52</v>
      </c>
      <c r="AU734" s="399">
        <v>1.87</v>
      </c>
      <c r="AV734" s="399">
        <v>0</v>
      </c>
      <c r="AW734" s="399">
        <v>0</v>
      </c>
      <c r="AX734" s="382" t="s">
        <v>389</v>
      </c>
      <c r="AY734" s="387"/>
      <c r="AZ734" s="346" t="s">
        <v>552</v>
      </c>
      <c r="BA734" s="341"/>
      <c r="BB734" s="284"/>
      <c r="BC734" s="370" t="s">
        <v>517</v>
      </c>
      <c r="BD734" s="284"/>
      <c r="BE734" s="284"/>
      <c r="BF734" s="284"/>
    </row>
    <row r="735" spans="1:85" s="388" customFormat="1" ht="32.25" hidden="1" customHeight="1" x14ac:dyDescent="0.25">
      <c r="A735" s="338" t="s">
        <v>1895</v>
      </c>
      <c r="B735" s="329" t="s">
        <v>1896</v>
      </c>
      <c r="C735" s="333">
        <f t="shared" si="98"/>
        <v>13.739999999999998</v>
      </c>
      <c r="D735" s="332" t="s">
        <v>113</v>
      </c>
      <c r="E735" s="332"/>
      <c r="F735" s="332"/>
      <c r="G735" s="332"/>
      <c r="H735" s="399">
        <v>0.31</v>
      </c>
      <c r="I735" s="399">
        <v>3.16</v>
      </c>
      <c r="J735" s="399">
        <v>0</v>
      </c>
      <c r="K735" s="399">
        <v>4.7399999999999993</v>
      </c>
      <c r="L735" s="399">
        <v>4.59</v>
      </c>
      <c r="M735" s="399">
        <v>0</v>
      </c>
      <c r="N735" s="399">
        <v>0</v>
      </c>
      <c r="O735" s="399">
        <v>0</v>
      </c>
      <c r="P735" s="399">
        <v>0</v>
      </c>
      <c r="Q735" s="399">
        <v>0</v>
      </c>
      <c r="R735" s="399">
        <v>0</v>
      </c>
      <c r="S735" s="399">
        <v>0</v>
      </c>
      <c r="T735" s="399">
        <v>0</v>
      </c>
      <c r="U735" s="399">
        <v>0</v>
      </c>
      <c r="V735" s="330">
        <f>SUM(W735:AE735)</f>
        <v>0.94000000000000006</v>
      </c>
      <c r="W735" s="405">
        <v>0.45000000000000007</v>
      </c>
      <c r="X735" s="405">
        <v>0.49</v>
      </c>
      <c r="Y735" s="405">
        <v>0</v>
      </c>
      <c r="Z735" s="405">
        <v>0</v>
      </c>
      <c r="AA735" s="405">
        <v>0</v>
      </c>
      <c r="AB735" s="405">
        <v>0</v>
      </c>
      <c r="AC735" s="405">
        <v>0</v>
      </c>
      <c r="AD735" s="405">
        <v>0</v>
      </c>
      <c r="AE735" s="405">
        <v>0</v>
      </c>
      <c r="AF735" s="399">
        <v>0</v>
      </c>
      <c r="AG735" s="399">
        <v>0</v>
      </c>
      <c r="AH735" s="399">
        <v>0</v>
      </c>
      <c r="AI735" s="399">
        <v>0</v>
      </c>
      <c r="AJ735" s="399">
        <v>0</v>
      </c>
      <c r="AK735" s="399">
        <v>0</v>
      </c>
      <c r="AL735" s="399">
        <v>0</v>
      </c>
      <c r="AM735" s="399">
        <v>0</v>
      </c>
      <c r="AN735" s="399">
        <v>0</v>
      </c>
      <c r="AO735" s="399">
        <v>0</v>
      </c>
      <c r="AP735" s="399">
        <v>0</v>
      </c>
      <c r="AQ735" s="399">
        <v>0</v>
      </c>
      <c r="AR735" s="399">
        <v>0</v>
      </c>
      <c r="AS735" s="399">
        <v>0</v>
      </c>
      <c r="AT735" s="399">
        <v>0</v>
      </c>
      <c r="AU735" s="399">
        <v>0</v>
      </c>
      <c r="AV735" s="399">
        <v>0</v>
      </c>
      <c r="AW735" s="399">
        <v>0</v>
      </c>
      <c r="AX735" s="382" t="s">
        <v>318</v>
      </c>
      <c r="AY735" s="387"/>
      <c r="AZ735" s="346" t="s">
        <v>552</v>
      </c>
      <c r="BA735" s="341"/>
      <c r="BB735" s="284"/>
      <c r="BC735" s="370" t="s">
        <v>517</v>
      </c>
      <c r="BD735" s="284"/>
      <c r="BE735" s="284"/>
      <c r="BF735" s="284"/>
    </row>
    <row r="736" spans="1:85" s="284" customFormat="1" ht="31.5" hidden="1" customHeight="1" x14ac:dyDescent="0.25">
      <c r="A736" s="338" t="s">
        <v>1897</v>
      </c>
      <c r="B736" s="329" t="s">
        <v>1898</v>
      </c>
      <c r="C736" s="333">
        <f t="shared" si="98"/>
        <v>4.82</v>
      </c>
      <c r="D736" s="332" t="s">
        <v>113</v>
      </c>
      <c r="E736" s="332"/>
      <c r="F736" s="332"/>
      <c r="G736" s="332"/>
      <c r="H736" s="399">
        <v>0</v>
      </c>
      <c r="I736" s="399">
        <v>0.47</v>
      </c>
      <c r="J736" s="399">
        <v>0</v>
      </c>
      <c r="K736" s="399">
        <v>1.6400000000000001</v>
      </c>
      <c r="L736" s="399">
        <v>2.5099999999999998</v>
      </c>
      <c r="M736" s="399">
        <v>0</v>
      </c>
      <c r="N736" s="399">
        <v>0</v>
      </c>
      <c r="O736" s="399">
        <v>0</v>
      </c>
      <c r="P736" s="399">
        <v>0</v>
      </c>
      <c r="Q736" s="399">
        <v>0</v>
      </c>
      <c r="R736" s="399">
        <v>0</v>
      </c>
      <c r="S736" s="399">
        <v>0</v>
      </c>
      <c r="T736" s="399">
        <v>0</v>
      </c>
      <c r="U736" s="399">
        <v>0</v>
      </c>
      <c r="V736" s="330">
        <f>SUM(W736:AE736)</f>
        <v>0.2</v>
      </c>
      <c r="W736" s="408">
        <v>0.2</v>
      </c>
      <c r="X736" s="408">
        <v>0</v>
      </c>
      <c r="Y736" s="408">
        <v>0</v>
      </c>
      <c r="Z736" s="408">
        <v>0</v>
      </c>
      <c r="AA736" s="408">
        <v>0</v>
      </c>
      <c r="AB736" s="408">
        <v>0</v>
      </c>
      <c r="AC736" s="408">
        <v>0</v>
      </c>
      <c r="AD736" s="408">
        <v>0</v>
      </c>
      <c r="AE736" s="408">
        <v>0</v>
      </c>
      <c r="AF736" s="399">
        <v>0</v>
      </c>
      <c r="AG736" s="399">
        <v>0</v>
      </c>
      <c r="AH736" s="399">
        <v>0</v>
      </c>
      <c r="AI736" s="399">
        <v>0</v>
      </c>
      <c r="AJ736" s="399">
        <v>0</v>
      </c>
      <c r="AK736" s="399">
        <v>0</v>
      </c>
      <c r="AL736" s="399">
        <v>0</v>
      </c>
      <c r="AM736" s="399">
        <v>0</v>
      </c>
      <c r="AN736" s="399">
        <v>0</v>
      </c>
      <c r="AO736" s="399">
        <v>0</v>
      </c>
      <c r="AP736" s="399">
        <v>0</v>
      </c>
      <c r="AQ736" s="399">
        <v>0</v>
      </c>
      <c r="AR736" s="399">
        <v>0</v>
      </c>
      <c r="AS736" s="399">
        <v>0</v>
      </c>
      <c r="AT736" s="399">
        <v>0</v>
      </c>
      <c r="AU736" s="399">
        <v>0</v>
      </c>
      <c r="AV736" s="399">
        <v>0</v>
      </c>
      <c r="AW736" s="399">
        <v>0</v>
      </c>
      <c r="AX736" s="382" t="s">
        <v>474</v>
      </c>
      <c r="AY736" s="333"/>
      <c r="AZ736" s="340">
        <v>74</v>
      </c>
      <c r="BA736" s="341"/>
      <c r="BC736" s="370" t="s">
        <v>517</v>
      </c>
    </row>
    <row r="737" spans="1:58" s="284" customFormat="1" ht="37.5" hidden="1" customHeight="1" x14ac:dyDescent="0.25">
      <c r="A737" s="338" t="s">
        <v>1899</v>
      </c>
      <c r="B737" s="329" t="s">
        <v>1900</v>
      </c>
      <c r="C737" s="333">
        <f t="shared" si="98"/>
        <v>0.4</v>
      </c>
      <c r="D737" s="332" t="s">
        <v>113</v>
      </c>
      <c r="E737" s="332"/>
      <c r="F737" s="332"/>
      <c r="G737" s="332"/>
      <c r="H737" s="399">
        <v>0</v>
      </c>
      <c r="I737" s="399">
        <v>0</v>
      </c>
      <c r="J737" s="399">
        <v>0</v>
      </c>
      <c r="K737" s="399">
        <v>0</v>
      </c>
      <c r="L737" s="399">
        <v>0</v>
      </c>
      <c r="M737" s="399">
        <v>0</v>
      </c>
      <c r="N737" s="399">
        <v>0</v>
      </c>
      <c r="O737" s="399">
        <v>0</v>
      </c>
      <c r="P737" s="399">
        <v>0</v>
      </c>
      <c r="Q737" s="399">
        <v>0</v>
      </c>
      <c r="R737" s="399">
        <v>0</v>
      </c>
      <c r="S737" s="399">
        <v>0</v>
      </c>
      <c r="T737" s="399">
        <v>0</v>
      </c>
      <c r="U737" s="399">
        <v>0</v>
      </c>
      <c r="V737" s="330">
        <f>SUM(W737:AE737)</f>
        <v>0</v>
      </c>
      <c r="W737" s="408">
        <v>0</v>
      </c>
      <c r="X737" s="408">
        <v>0</v>
      </c>
      <c r="Y737" s="408">
        <v>0</v>
      </c>
      <c r="Z737" s="408">
        <v>0</v>
      </c>
      <c r="AA737" s="408">
        <v>0</v>
      </c>
      <c r="AB737" s="408">
        <v>0</v>
      </c>
      <c r="AC737" s="408">
        <v>0</v>
      </c>
      <c r="AD737" s="408">
        <v>0</v>
      </c>
      <c r="AE737" s="408">
        <v>0</v>
      </c>
      <c r="AF737" s="399">
        <v>0</v>
      </c>
      <c r="AG737" s="399">
        <v>0</v>
      </c>
      <c r="AH737" s="399">
        <v>0</v>
      </c>
      <c r="AI737" s="399">
        <v>0</v>
      </c>
      <c r="AJ737" s="399">
        <v>0</v>
      </c>
      <c r="AK737" s="399">
        <v>0</v>
      </c>
      <c r="AL737" s="399">
        <v>0</v>
      </c>
      <c r="AM737" s="399">
        <v>0</v>
      </c>
      <c r="AN737" s="399">
        <v>0</v>
      </c>
      <c r="AO737" s="399">
        <v>0</v>
      </c>
      <c r="AP737" s="399">
        <v>0</v>
      </c>
      <c r="AQ737" s="399">
        <v>0</v>
      </c>
      <c r="AR737" s="399">
        <v>0</v>
      </c>
      <c r="AS737" s="399">
        <v>0</v>
      </c>
      <c r="AT737" s="399">
        <v>0</v>
      </c>
      <c r="AU737" s="399">
        <v>0</v>
      </c>
      <c r="AV737" s="399">
        <v>0.4</v>
      </c>
      <c r="AW737" s="399">
        <v>0</v>
      </c>
      <c r="AX737" s="382" t="s">
        <v>478</v>
      </c>
      <c r="AY737" s="333"/>
      <c r="AZ737" s="340">
        <v>72</v>
      </c>
      <c r="BA737" s="341"/>
      <c r="BC737" s="370" t="s">
        <v>517</v>
      </c>
    </row>
    <row r="738" spans="1:58" s="284" customFormat="1" ht="37.5" hidden="1" customHeight="1" x14ac:dyDescent="0.25">
      <c r="A738" s="338" t="s">
        <v>1901</v>
      </c>
      <c r="B738" s="329" t="s">
        <v>1902</v>
      </c>
      <c r="C738" s="333">
        <f t="shared" si="98"/>
        <v>53.58</v>
      </c>
      <c r="D738" s="332" t="s">
        <v>113</v>
      </c>
      <c r="E738" s="332"/>
      <c r="F738" s="332"/>
      <c r="G738" s="332"/>
      <c r="H738" s="399">
        <v>13.45</v>
      </c>
      <c r="I738" s="399">
        <v>0.57999999999999996</v>
      </c>
      <c r="J738" s="399">
        <v>0</v>
      </c>
      <c r="K738" s="399">
        <v>3.19</v>
      </c>
      <c r="L738" s="399">
        <v>7.0000000000000007E-2</v>
      </c>
      <c r="M738" s="399">
        <v>4.7699999999999996</v>
      </c>
      <c r="N738" s="399">
        <v>0</v>
      </c>
      <c r="O738" s="399">
        <v>0</v>
      </c>
      <c r="P738" s="399">
        <v>2.04</v>
      </c>
      <c r="Q738" s="399">
        <v>5.2099999999999991</v>
      </c>
      <c r="R738" s="399">
        <v>0</v>
      </c>
      <c r="S738" s="399">
        <v>0</v>
      </c>
      <c r="T738" s="399">
        <v>0.06</v>
      </c>
      <c r="U738" s="399">
        <v>0</v>
      </c>
      <c r="V738" s="330">
        <f>SUM(W738:AE738)</f>
        <v>3.17</v>
      </c>
      <c r="W738" s="408">
        <v>2.84</v>
      </c>
      <c r="X738" s="408">
        <v>0.33000000000000007</v>
      </c>
      <c r="Y738" s="408">
        <v>0</v>
      </c>
      <c r="Z738" s="408">
        <v>0</v>
      </c>
      <c r="AA738" s="408">
        <v>0</v>
      </c>
      <c r="AB738" s="408">
        <v>0</v>
      </c>
      <c r="AC738" s="408">
        <v>0</v>
      </c>
      <c r="AD738" s="408">
        <v>0</v>
      </c>
      <c r="AE738" s="408">
        <v>0</v>
      </c>
      <c r="AF738" s="399">
        <v>0</v>
      </c>
      <c r="AG738" s="399">
        <v>0</v>
      </c>
      <c r="AH738" s="399">
        <v>0</v>
      </c>
      <c r="AI738" s="399">
        <v>1.1000000000000001</v>
      </c>
      <c r="AJ738" s="399">
        <v>0</v>
      </c>
      <c r="AK738" s="399">
        <v>0</v>
      </c>
      <c r="AL738" s="399">
        <v>0</v>
      </c>
      <c r="AM738" s="399">
        <v>9.8000000000000007</v>
      </c>
      <c r="AN738" s="399">
        <v>0</v>
      </c>
      <c r="AO738" s="399">
        <v>0</v>
      </c>
      <c r="AP738" s="399">
        <v>0</v>
      </c>
      <c r="AQ738" s="399">
        <v>0</v>
      </c>
      <c r="AR738" s="399">
        <v>0.02</v>
      </c>
      <c r="AS738" s="399">
        <v>0</v>
      </c>
      <c r="AT738" s="399">
        <v>0</v>
      </c>
      <c r="AU738" s="399">
        <f>8.72+1.4</f>
        <v>10.120000000000001</v>
      </c>
      <c r="AV738" s="399">
        <v>0</v>
      </c>
      <c r="AW738" s="399">
        <v>0</v>
      </c>
      <c r="AX738" s="382" t="s">
        <v>382</v>
      </c>
      <c r="AY738" s="333"/>
      <c r="AZ738" s="340"/>
      <c r="BA738" s="341"/>
      <c r="BB738" s="284" t="s">
        <v>794</v>
      </c>
      <c r="BC738" s="370" t="s">
        <v>517</v>
      </c>
    </row>
    <row r="739" spans="1:58" s="388" customFormat="1" ht="32.25" hidden="1" customHeight="1" x14ac:dyDescent="0.25">
      <c r="A739" s="338" t="s">
        <v>1903</v>
      </c>
      <c r="B739" s="329" t="s">
        <v>1904</v>
      </c>
      <c r="C739" s="333">
        <f t="shared" si="98"/>
        <v>48.47999999999999</v>
      </c>
      <c r="D739" s="332" t="s">
        <v>113</v>
      </c>
      <c r="E739" s="332"/>
      <c r="F739" s="332"/>
      <c r="G739" s="332"/>
      <c r="H739" s="399">
        <f>[1]CH10B!E6279</f>
        <v>1.89</v>
      </c>
      <c r="I739" s="399">
        <f>[1]CH10B!F6279</f>
        <v>3.2799999999999994</v>
      </c>
      <c r="J739" s="399">
        <f>[1]CH10B!G6279</f>
        <v>0</v>
      </c>
      <c r="K739" s="399">
        <f>[1]CH10B!H6279</f>
        <v>25.819999999999997</v>
      </c>
      <c r="L739" s="399">
        <f>[1]CH10B!I6279</f>
        <v>0.09</v>
      </c>
      <c r="M739" s="399">
        <f>[1]CH10B!J6279</f>
        <v>1.64</v>
      </c>
      <c r="N739" s="399">
        <f>[1]CH10B!K6279</f>
        <v>0</v>
      </c>
      <c r="O739" s="399">
        <f>[1]CH10B!L6279</f>
        <v>0</v>
      </c>
      <c r="P739" s="399">
        <f>[1]CH10B!M6279</f>
        <v>0.49000000000000005</v>
      </c>
      <c r="Q739" s="399">
        <f>[1]CH10B!N6279</f>
        <v>0</v>
      </c>
      <c r="R739" s="399">
        <f>[1]CH10B!O6279</f>
        <v>0</v>
      </c>
      <c r="S739" s="399">
        <f>[1]CH10B!P6279</f>
        <v>0</v>
      </c>
      <c r="T739" s="399">
        <f>[1]CH10B!Q6279</f>
        <v>0</v>
      </c>
      <c r="U739" s="399">
        <f>[1]CH10B!R6279</f>
        <v>0</v>
      </c>
      <c r="V739" s="399">
        <f>[1]CH10B!S6279</f>
        <v>1.9700000000000002</v>
      </c>
      <c r="W739" s="399">
        <f>[1]CH10B!T6279</f>
        <v>1.7900000000000003</v>
      </c>
      <c r="X739" s="399">
        <f>[1]CH10B!U6279</f>
        <v>0.18</v>
      </c>
      <c r="Y739" s="399">
        <f>[1]CH10B!V6279</f>
        <v>0</v>
      </c>
      <c r="Z739" s="399">
        <f>[1]CH10B!W6279</f>
        <v>0</v>
      </c>
      <c r="AA739" s="399">
        <f>[1]CH10B!X6279</f>
        <v>0</v>
      </c>
      <c r="AB739" s="399">
        <f>[1]CH10B!Y6279</f>
        <v>0</v>
      </c>
      <c r="AC739" s="399">
        <f>[1]CH10B!Z6279</f>
        <v>0</v>
      </c>
      <c r="AD739" s="399">
        <f>[1]CH10B!AA6279</f>
        <v>0</v>
      </c>
      <c r="AE739" s="399">
        <f>[1]CH10B!AB6279</f>
        <v>0</v>
      </c>
      <c r="AF739" s="399">
        <f>[1]CH10B!AC6279</f>
        <v>0</v>
      </c>
      <c r="AG739" s="399">
        <f>[1]CH10B!AD6279</f>
        <v>0.02</v>
      </c>
      <c r="AH739" s="399">
        <f>[1]CH10B!AE6279</f>
        <v>0</v>
      </c>
      <c r="AI739" s="399">
        <f>[1]CH10B!AF6279</f>
        <v>0.4</v>
      </c>
      <c r="AJ739" s="399">
        <f>[1]CH10B!AG6279</f>
        <v>0</v>
      </c>
      <c r="AK739" s="399">
        <f>[1]CH10B!AH6279</f>
        <v>0</v>
      </c>
      <c r="AL739" s="399">
        <f>[1]CH10B!AI6279</f>
        <v>0</v>
      </c>
      <c r="AM739" s="399">
        <f>[1]CH10B!AJ6279</f>
        <v>1.8599999999999999</v>
      </c>
      <c r="AN739" s="399">
        <f>[1]CH10B!AK6279</f>
        <v>0</v>
      </c>
      <c r="AO739" s="399">
        <f>[1]CH10B!AL6279</f>
        <v>0</v>
      </c>
      <c r="AP739" s="399">
        <f>[1]CH10B!AM6279</f>
        <v>0</v>
      </c>
      <c r="AQ739" s="399">
        <f>[1]CH10B!AN6279</f>
        <v>0</v>
      </c>
      <c r="AR739" s="399">
        <f>[1]CH10B!AO6279</f>
        <v>0</v>
      </c>
      <c r="AS739" s="399">
        <f>[1]CH10B!AP6279</f>
        <v>0</v>
      </c>
      <c r="AT739" s="399">
        <f>[1]CH10B!AQ6279</f>
        <v>0</v>
      </c>
      <c r="AU739" s="399">
        <f>[1]CH10B!AR6279</f>
        <v>11.019999999999998</v>
      </c>
      <c r="AV739" s="399">
        <f>[1]CH10B!AS6279</f>
        <v>0</v>
      </c>
      <c r="AW739" s="399">
        <f>[1]CH10B!AT6279</f>
        <v>0</v>
      </c>
      <c r="AX739" s="382" t="s">
        <v>496</v>
      </c>
      <c r="AY739" s="387"/>
      <c r="AZ739" s="340" t="s">
        <v>552</v>
      </c>
      <c r="BA739" s="341"/>
      <c r="BB739" s="284"/>
      <c r="BC739" s="370" t="s">
        <v>517</v>
      </c>
      <c r="BD739" s="284"/>
      <c r="BE739" s="284"/>
      <c r="BF739" s="284"/>
    </row>
    <row r="740" spans="1:58" s="388" customFormat="1" ht="37.5" hidden="1" customHeight="1" x14ac:dyDescent="0.25">
      <c r="A740" s="338" t="s">
        <v>1905</v>
      </c>
      <c r="B740" s="329" t="s">
        <v>1906</v>
      </c>
      <c r="C740" s="333">
        <f t="shared" si="98"/>
        <v>87.990000000000023</v>
      </c>
      <c r="D740" s="332" t="s">
        <v>113</v>
      </c>
      <c r="E740" s="332"/>
      <c r="F740" s="332"/>
      <c r="G740" s="332"/>
      <c r="H740" s="399">
        <v>8.66</v>
      </c>
      <c r="I740" s="399">
        <v>5.96</v>
      </c>
      <c r="J740" s="399">
        <v>0</v>
      </c>
      <c r="K740" s="399">
        <v>20.949999999999996</v>
      </c>
      <c r="L740" s="399">
        <v>34.909999999999997</v>
      </c>
      <c r="M740" s="399">
        <v>3.34</v>
      </c>
      <c r="N740" s="399">
        <v>0</v>
      </c>
      <c r="O740" s="399"/>
      <c r="P740" s="399">
        <v>0</v>
      </c>
      <c r="Q740" s="399">
        <v>0</v>
      </c>
      <c r="R740" s="399">
        <v>0</v>
      </c>
      <c r="S740" s="399">
        <v>0</v>
      </c>
      <c r="T740" s="399">
        <v>0.03</v>
      </c>
      <c r="U740" s="399">
        <v>0</v>
      </c>
      <c r="V740" s="330">
        <f t="shared" ref="V740:V748" si="99">SUM(W740:AE740)</f>
        <v>3.65</v>
      </c>
      <c r="W740" s="408">
        <v>2.1599999999999993</v>
      </c>
      <c r="X740" s="408">
        <v>1.0600000000000003</v>
      </c>
      <c r="Y740" s="408">
        <v>0</v>
      </c>
      <c r="Z740" s="408">
        <v>0</v>
      </c>
      <c r="AA740" s="408">
        <v>0</v>
      </c>
      <c r="AB740" s="408">
        <v>0.2</v>
      </c>
      <c r="AC740" s="408">
        <v>0</v>
      </c>
      <c r="AD740" s="408">
        <v>0.02</v>
      </c>
      <c r="AE740" s="408">
        <v>0.21</v>
      </c>
      <c r="AF740" s="399">
        <v>0</v>
      </c>
      <c r="AG740" s="399">
        <v>0</v>
      </c>
      <c r="AH740" s="399">
        <v>0</v>
      </c>
      <c r="AI740" s="399">
        <v>0</v>
      </c>
      <c r="AJ740" s="399">
        <v>0.76000000000000012</v>
      </c>
      <c r="AK740" s="399">
        <v>0.02</v>
      </c>
      <c r="AL740" s="399">
        <v>0</v>
      </c>
      <c r="AM740" s="399">
        <v>1.7600000000000002</v>
      </c>
      <c r="AN740" s="399">
        <v>0</v>
      </c>
      <c r="AO740" s="399">
        <v>0</v>
      </c>
      <c r="AP740" s="399">
        <v>0</v>
      </c>
      <c r="AQ740" s="399">
        <v>0</v>
      </c>
      <c r="AR740" s="399">
        <v>0.01</v>
      </c>
      <c r="AS740" s="399">
        <v>0</v>
      </c>
      <c r="AT740" s="399">
        <v>0</v>
      </c>
      <c r="AU740" s="399">
        <v>5.8999999999999986</v>
      </c>
      <c r="AV740" s="399">
        <v>2.0400000000000005</v>
      </c>
      <c r="AW740" s="399">
        <v>0</v>
      </c>
      <c r="AX740" s="382" t="s">
        <v>608</v>
      </c>
      <c r="AY740" s="387"/>
      <c r="AZ740" s="340"/>
      <c r="BA740" s="341"/>
      <c r="BB740" s="284"/>
      <c r="BC740" s="370" t="s">
        <v>517</v>
      </c>
      <c r="BD740" s="284"/>
      <c r="BE740" s="284"/>
      <c r="BF740" s="284"/>
    </row>
    <row r="741" spans="1:58" s="388" customFormat="1" ht="37.5" hidden="1" customHeight="1" x14ac:dyDescent="0.25">
      <c r="A741" s="338" t="s">
        <v>1907</v>
      </c>
      <c r="B741" s="329" t="s">
        <v>1908</v>
      </c>
      <c r="C741" s="333">
        <f t="shared" si="98"/>
        <v>0.16000000000000003</v>
      </c>
      <c r="D741" s="332" t="s">
        <v>113</v>
      </c>
      <c r="E741" s="332"/>
      <c r="F741" s="332"/>
      <c r="G741" s="332"/>
      <c r="H741" s="399">
        <v>0</v>
      </c>
      <c r="I741" s="399">
        <v>0</v>
      </c>
      <c r="J741" s="399">
        <v>0</v>
      </c>
      <c r="K741" s="399">
        <v>0.15000000000000002</v>
      </c>
      <c r="L741" s="399">
        <v>0</v>
      </c>
      <c r="M741" s="399">
        <v>0</v>
      </c>
      <c r="N741" s="399">
        <v>0</v>
      </c>
      <c r="O741" s="399">
        <v>0</v>
      </c>
      <c r="P741" s="399">
        <v>0</v>
      </c>
      <c r="Q741" s="399">
        <v>0</v>
      </c>
      <c r="R741" s="399">
        <v>0</v>
      </c>
      <c r="S741" s="399">
        <v>0</v>
      </c>
      <c r="T741" s="399">
        <v>0</v>
      </c>
      <c r="U741" s="399">
        <v>0</v>
      </c>
      <c r="V741" s="330">
        <f t="shared" si="99"/>
        <v>0.01</v>
      </c>
      <c r="W741" s="408">
        <v>0.01</v>
      </c>
      <c r="X741" s="408">
        <v>0</v>
      </c>
      <c r="Y741" s="408">
        <v>0</v>
      </c>
      <c r="Z741" s="408">
        <v>0</v>
      </c>
      <c r="AA741" s="408">
        <v>0</v>
      </c>
      <c r="AB741" s="408">
        <v>0</v>
      </c>
      <c r="AC741" s="408">
        <v>0</v>
      </c>
      <c r="AD741" s="408">
        <v>0</v>
      </c>
      <c r="AE741" s="408">
        <v>0</v>
      </c>
      <c r="AF741" s="399">
        <v>0</v>
      </c>
      <c r="AG741" s="399">
        <v>0</v>
      </c>
      <c r="AH741" s="399">
        <v>0</v>
      </c>
      <c r="AI741" s="399">
        <v>0</v>
      </c>
      <c r="AJ741" s="399">
        <v>0</v>
      </c>
      <c r="AK741" s="399">
        <v>0</v>
      </c>
      <c r="AL741" s="399">
        <v>0</v>
      </c>
      <c r="AM741" s="399">
        <v>0</v>
      </c>
      <c r="AN741" s="399">
        <v>0</v>
      </c>
      <c r="AO741" s="399">
        <v>0</v>
      </c>
      <c r="AP741" s="399">
        <v>0</v>
      </c>
      <c r="AQ741" s="399">
        <v>0</v>
      </c>
      <c r="AR741" s="399">
        <v>0</v>
      </c>
      <c r="AS741" s="399">
        <v>0</v>
      </c>
      <c r="AT741" s="399">
        <v>0</v>
      </c>
      <c r="AU741" s="399">
        <v>0</v>
      </c>
      <c r="AV741" s="399">
        <v>0</v>
      </c>
      <c r="AW741" s="399">
        <v>0</v>
      </c>
      <c r="AX741" s="382" t="s">
        <v>333</v>
      </c>
      <c r="AY741" s="387"/>
      <c r="AZ741" s="340"/>
      <c r="BA741" s="341"/>
      <c r="BB741" s="284"/>
      <c r="BC741" s="370" t="s">
        <v>517</v>
      </c>
      <c r="BD741" s="284"/>
      <c r="BE741" s="284"/>
      <c r="BF741" s="284"/>
    </row>
    <row r="742" spans="1:58" s="388" customFormat="1" ht="37.5" hidden="1" customHeight="1" x14ac:dyDescent="0.25">
      <c r="A742" s="338" t="s">
        <v>1909</v>
      </c>
      <c r="B742" s="329" t="s">
        <v>1910</v>
      </c>
      <c r="C742" s="333">
        <f t="shared" si="98"/>
        <v>1.98</v>
      </c>
      <c r="D742" s="332" t="s">
        <v>113</v>
      </c>
      <c r="E742" s="332"/>
      <c r="F742" s="332"/>
      <c r="G742" s="332"/>
      <c r="H742" s="399"/>
      <c r="I742" s="399"/>
      <c r="J742" s="399"/>
      <c r="K742" s="399"/>
      <c r="L742" s="399"/>
      <c r="M742" s="399"/>
      <c r="N742" s="399"/>
      <c r="O742" s="399"/>
      <c r="P742" s="399"/>
      <c r="Q742" s="399"/>
      <c r="R742" s="399"/>
      <c r="S742" s="399"/>
      <c r="T742" s="399"/>
      <c r="U742" s="399"/>
      <c r="V742" s="330">
        <f t="shared" si="99"/>
        <v>0</v>
      </c>
      <c r="W742" s="408"/>
      <c r="X742" s="408"/>
      <c r="Y742" s="408"/>
      <c r="Z742" s="408"/>
      <c r="AA742" s="408"/>
      <c r="AB742" s="408"/>
      <c r="AC742" s="408"/>
      <c r="AD742" s="408"/>
      <c r="AE742" s="408"/>
      <c r="AF742" s="399"/>
      <c r="AG742" s="399"/>
      <c r="AH742" s="399"/>
      <c r="AI742" s="399"/>
      <c r="AJ742" s="399"/>
      <c r="AK742" s="399"/>
      <c r="AL742" s="399"/>
      <c r="AM742" s="399">
        <v>1.85</v>
      </c>
      <c r="AN742" s="399"/>
      <c r="AO742" s="399"/>
      <c r="AP742" s="399"/>
      <c r="AQ742" s="399"/>
      <c r="AR742" s="399"/>
      <c r="AS742" s="399"/>
      <c r="AT742" s="399"/>
      <c r="AU742" s="399">
        <v>0.13</v>
      </c>
      <c r="AV742" s="399"/>
      <c r="AW742" s="399"/>
      <c r="AX742" s="382" t="s">
        <v>412</v>
      </c>
      <c r="AY742" s="387"/>
      <c r="AZ742" s="340"/>
      <c r="BA742" s="341"/>
      <c r="BB742" s="284"/>
      <c r="BC742" s="370" t="s">
        <v>517</v>
      </c>
      <c r="BD742" s="284"/>
      <c r="BE742" s="284"/>
      <c r="BF742" s="284"/>
    </row>
    <row r="743" spans="1:58" s="284" customFormat="1" ht="37.5" hidden="1" customHeight="1" x14ac:dyDescent="0.25">
      <c r="A743" s="338" t="s">
        <v>1911</v>
      </c>
      <c r="B743" s="329" t="s">
        <v>1912</v>
      </c>
      <c r="C743" s="333">
        <f t="shared" si="98"/>
        <v>0.18000000000000002</v>
      </c>
      <c r="D743" s="332" t="s">
        <v>113</v>
      </c>
      <c r="E743" s="332"/>
      <c r="F743" s="332"/>
      <c r="G743" s="332"/>
      <c r="H743" s="399">
        <v>0.08</v>
      </c>
      <c r="I743" s="399">
        <v>0</v>
      </c>
      <c r="J743" s="399">
        <v>0</v>
      </c>
      <c r="K743" s="399">
        <v>0.08</v>
      </c>
      <c r="L743" s="399">
        <v>0</v>
      </c>
      <c r="M743" s="399">
        <v>0</v>
      </c>
      <c r="N743" s="399">
        <v>0</v>
      </c>
      <c r="O743" s="399">
        <v>0</v>
      </c>
      <c r="P743" s="399">
        <v>0</v>
      </c>
      <c r="Q743" s="399">
        <v>0</v>
      </c>
      <c r="R743" s="399">
        <v>0</v>
      </c>
      <c r="S743" s="399">
        <v>0</v>
      </c>
      <c r="T743" s="399">
        <v>0</v>
      </c>
      <c r="U743" s="399">
        <v>0</v>
      </c>
      <c r="V743" s="330">
        <f t="shared" si="99"/>
        <v>0.01</v>
      </c>
      <c r="W743" s="408">
        <v>0.01</v>
      </c>
      <c r="X743" s="408">
        <v>0</v>
      </c>
      <c r="Y743" s="408">
        <v>0</v>
      </c>
      <c r="Z743" s="408">
        <v>0</v>
      </c>
      <c r="AA743" s="408">
        <v>0</v>
      </c>
      <c r="AB743" s="408">
        <v>0</v>
      </c>
      <c r="AC743" s="408">
        <v>0</v>
      </c>
      <c r="AD743" s="408">
        <v>0</v>
      </c>
      <c r="AE743" s="408">
        <v>0</v>
      </c>
      <c r="AF743" s="399">
        <v>0</v>
      </c>
      <c r="AG743" s="399">
        <v>0</v>
      </c>
      <c r="AH743" s="399">
        <v>0</v>
      </c>
      <c r="AI743" s="399">
        <v>0</v>
      </c>
      <c r="AJ743" s="399">
        <v>0</v>
      </c>
      <c r="AK743" s="399">
        <v>0</v>
      </c>
      <c r="AL743" s="399">
        <v>0</v>
      </c>
      <c r="AM743" s="399">
        <v>0</v>
      </c>
      <c r="AN743" s="399">
        <v>0</v>
      </c>
      <c r="AO743" s="399">
        <v>0</v>
      </c>
      <c r="AP743" s="399">
        <v>0</v>
      </c>
      <c r="AQ743" s="399">
        <v>0</v>
      </c>
      <c r="AR743" s="399">
        <v>0</v>
      </c>
      <c r="AS743" s="399">
        <v>0</v>
      </c>
      <c r="AT743" s="399">
        <v>0</v>
      </c>
      <c r="AU743" s="399">
        <v>0.01</v>
      </c>
      <c r="AV743" s="399">
        <v>0</v>
      </c>
      <c r="AW743" s="399">
        <v>0</v>
      </c>
      <c r="AX743" s="382" t="s">
        <v>608</v>
      </c>
      <c r="AY743" s="373"/>
      <c r="AZ743" s="340"/>
      <c r="BA743" s="341"/>
      <c r="BB743" s="284" t="s">
        <v>754</v>
      </c>
      <c r="BC743" s="370" t="s">
        <v>327</v>
      </c>
    </row>
    <row r="744" spans="1:58" s="284" customFormat="1" ht="57" hidden="1" customHeight="1" x14ac:dyDescent="0.25">
      <c r="A744" s="338" t="s">
        <v>1913</v>
      </c>
      <c r="B744" s="329" t="s">
        <v>1914</v>
      </c>
      <c r="C744" s="333">
        <f t="shared" si="98"/>
        <v>10.680000000000001</v>
      </c>
      <c r="D744" s="332" t="s">
        <v>113</v>
      </c>
      <c r="E744" s="332"/>
      <c r="F744" s="332"/>
      <c r="G744" s="332"/>
      <c r="H744" s="399">
        <v>3.09</v>
      </c>
      <c r="I744" s="399">
        <v>0</v>
      </c>
      <c r="J744" s="399">
        <v>0</v>
      </c>
      <c r="K744" s="399">
        <v>4.99</v>
      </c>
      <c r="L744" s="399">
        <v>0</v>
      </c>
      <c r="M744" s="399">
        <v>0</v>
      </c>
      <c r="N744" s="399">
        <v>0</v>
      </c>
      <c r="O744" s="399">
        <v>0</v>
      </c>
      <c r="P744" s="399">
        <v>0</v>
      </c>
      <c r="Q744" s="399">
        <v>0</v>
      </c>
      <c r="R744" s="399">
        <v>0</v>
      </c>
      <c r="S744" s="399">
        <v>0</v>
      </c>
      <c r="T744" s="399">
        <v>0</v>
      </c>
      <c r="U744" s="399">
        <v>0</v>
      </c>
      <c r="V744" s="330">
        <f t="shared" si="99"/>
        <v>1.36</v>
      </c>
      <c r="W744" s="408">
        <v>0.96</v>
      </c>
      <c r="X744" s="408">
        <v>0.33</v>
      </c>
      <c r="Y744" s="408">
        <v>0</v>
      </c>
      <c r="Z744" s="408">
        <v>0</v>
      </c>
      <c r="AA744" s="408">
        <v>0</v>
      </c>
      <c r="AB744" s="408">
        <v>0</v>
      </c>
      <c r="AC744" s="408">
        <v>7.0000000000000007E-2</v>
      </c>
      <c r="AD744" s="408">
        <v>0</v>
      </c>
      <c r="AE744" s="408">
        <v>0</v>
      </c>
      <c r="AF744" s="399">
        <v>0</v>
      </c>
      <c r="AG744" s="399">
        <v>0</v>
      </c>
      <c r="AH744" s="399">
        <v>0</v>
      </c>
      <c r="AI744" s="399">
        <v>0</v>
      </c>
      <c r="AJ744" s="399">
        <v>0.05</v>
      </c>
      <c r="AK744" s="399">
        <v>0</v>
      </c>
      <c r="AL744" s="399">
        <v>0</v>
      </c>
      <c r="AM744" s="399">
        <v>0</v>
      </c>
      <c r="AN744" s="399">
        <v>0</v>
      </c>
      <c r="AO744" s="399">
        <v>0</v>
      </c>
      <c r="AP744" s="399">
        <v>0</v>
      </c>
      <c r="AQ744" s="399">
        <v>0</v>
      </c>
      <c r="AR744" s="399">
        <v>0</v>
      </c>
      <c r="AS744" s="399">
        <v>0</v>
      </c>
      <c r="AT744" s="399">
        <v>0</v>
      </c>
      <c r="AU744" s="399">
        <v>1.1399999999999999</v>
      </c>
      <c r="AV744" s="399">
        <v>0.05</v>
      </c>
      <c r="AW744" s="399">
        <v>0</v>
      </c>
      <c r="AX744" s="382" t="s">
        <v>608</v>
      </c>
      <c r="AY744" s="373"/>
      <c r="AZ744" s="340"/>
      <c r="BA744" s="341"/>
      <c r="BB744" s="284" t="s">
        <v>754</v>
      </c>
      <c r="BC744" s="370" t="s">
        <v>327</v>
      </c>
    </row>
    <row r="745" spans="1:58" s="284" customFormat="1" ht="37.5" hidden="1" customHeight="1" x14ac:dyDescent="0.25">
      <c r="A745" s="338" t="s">
        <v>1915</v>
      </c>
      <c r="B745" s="329" t="s">
        <v>1916</v>
      </c>
      <c r="C745" s="333">
        <f t="shared" si="98"/>
        <v>0.59</v>
      </c>
      <c r="D745" s="332" t="s">
        <v>113</v>
      </c>
      <c r="E745" s="332"/>
      <c r="F745" s="332"/>
      <c r="G745" s="332"/>
      <c r="H745" s="399">
        <v>0.03</v>
      </c>
      <c r="I745" s="399">
        <v>0</v>
      </c>
      <c r="J745" s="399">
        <v>0</v>
      </c>
      <c r="K745" s="399">
        <v>0.33</v>
      </c>
      <c r="L745" s="399">
        <v>0</v>
      </c>
      <c r="M745" s="399">
        <v>0</v>
      </c>
      <c r="N745" s="399">
        <v>0</v>
      </c>
      <c r="O745" s="399">
        <v>0</v>
      </c>
      <c r="P745" s="399">
        <v>0</v>
      </c>
      <c r="Q745" s="399">
        <v>0</v>
      </c>
      <c r="R745" s="399">
        <v>0</v>
      </c>
      <c r="S745" s="399">
        <v>0</v>
      </c>
      <c r="T745" s="399">
        <v>0</v>
      </c>
      <c r="U745" s="399">
        <v>0</v>
      </c>
      <c r="V745" s="330">
        <f t="shared" si="99"/>
        <v>0.04</v>
      </c>
      <c r="W745" s="408">
        <v>0.04</v>
      </c>
      <c r="X745" s="408">
        <v>0</v>
      </c>
      <c r="Y745" s="408">
        <v>0</v>
      </c>
      <c r="Z745" s="408">
        <v>0</v>
      </c>
      <c r="AA745" s="408">
        <v>0</v>
      </c>
      <c r="AB745" s="408">
        <v>0</v>
      </c>
      <c r="AC745" s="408">
        <v>0</v>
      </c>
      <c r="AD745" s="408">
        <v>0</v>
      </c>
      <c r="AE745" s="408">
        <v>0</v>
      </c>
      <c r="AF745" s="399">
        <v>0</v>
      </c>
      <c r="AG745" s="399">
        <v>0</v>
      </c>
      <c r="AH745" s="399">
        <v>0</v>
      </c>
      <c r="AI745" s="399">
        <v>0</v>
      </c>
      <c r="AJ745" s="399">
        <v>0</v>
      </c>
      <c r="AK745" s="399">
        <v>0</v>
      </c>
      <c r="AL745" s="399">
        <v>0</v>
      </c>
      <c r="AM745" s="399">
        <v>0.19</v>
      </c>
      <c r="AN745" s="399">
        <v>0</v>
      </c>
      <c r="AO745" s="399">
        <v>0</v>
      </c>
      <c r="AP745" s="399">
        <v>0</v>
      </c>
      <c r="AQ745" s="399">
        <v>0</v>
      </c>
      <c r="AR745" s="399">
        <v>0</v>
      </c>
      <c r="AS745" s="399">
        <v>0</v>
      </c>
      <c r="AT745" s="399">
        <v>0</v>
      </c>
      <c r="AU745" s="399">
        <v>0</v>
      </c>
      <c r="AV745" s="399">
        <v>0</v>
      </c>
      <c r="AW745" s="399">
        <v>0</v>
      </c>
      <c r="AX745" s="382" t="s">
        <v>608</v>
      </c>
      <c r="AY745" s="333"/>
      <c r="AZ745" s="340"/>
      <c r="BA745" s="341"/>
      <c r="BB745" s="284" t="s">
        <v>754</v>
      </c>
      <c r="BC745" s="370" t="s">
        <v>327</v>
      </c>
    </row>
    <row r="746" spans="1:58" s="284" customFormat="1" ht="37.5" hidden="1" customHeight="1" x14ac:dyDescent="0.25">
      <c r="A746" s="338" t="s">
        <v>1871</v>
      </c>
      <c r="B746" s="329" t="s">
        <v>1917</v>
      </c>
      <c r="C746" s="333">
        <f t="shared" si="98"/>
        <v>0</v>
      </c>
      <c r="D746" s="332" t="s">
        <v>113</v>
      </c>
      <c r="E746" s="332"/>
      <c r="F746" s="332"/>
      <c r="G746" s="332"/>
      <c r="H746" s="399">
        <v>0</v>
      </c>
      <c r="I746" s="399">
        <v>0</v>
      </c>
      <c r="J746" s="399">
        <v>0</v>
      </c>
      <c r="K746" s="399">
        <v>0</v>
      </c>
      <c r="L746" s="399">
        <v>0</v>
      </c>
      <c r="M746" s="399">
        <v>0</v>
      </c>
      <c r="N746" s="399">
        <v>0</v>
      </c>
      <c r="O746" s="399">
        <v>0</v>
      </c>
      <c r="P746" s="399">
        <v>0</v>
      </c>
      <c r="Q746" s="399">
        <v>0</v>
      </c>
      <c r="R746" s="399">
        <v>0</v>
      </c>
      <c r="S746" s="399">
        <v>0</v>
      </c>
      <c r="T746" s="399">
        <v>0</v>
      </c>
      <c r="U746" s="399">
        <v>0</v>
      </c>
      <c r="V746" s="330">
        <f t="shared" si="99"/>
        <v>0</v>
      </c>
      <c r="W746" s="408">
        <v>0</v>
      </c>
      <c r="X746" s="408">
        <v>0</v>
      </c>
      <c r="Y746" s="408">
        <v>0</v>
      </c>
      <c r="Z746" s="408">
        <v>0</v>
      </c>
      <c r="AA746" s="408">
        <v>0</v>
      </c>
      <c r="AB746" s="408">
        <v>0</v>
      </c>
      <c r="AC746" s="408">
        <v>0</v>
      </c>
      <c r="AD746" s="408">
        <v>0</v>
      </c>
      <c r="AE746" s="408">
        <v>0</v>
      </c>
      <c r="AF746" s="399">
        <v>0</v>
      </c>
      <c r="AG746" s="399">
        <v>0</v>
      </c>
      <c r="AH746" s="399">
        <v>0</v>
      </c>
      <c r="AI746" s="399">
        <v>0</v>
      </c>
      <c r="AJ746" s="399">
        <v>0</v>
      </c>
      <c r="AK746" s="399">
        <v>0</v>
      </c>
      <c r="AL746" s="399">
        <v>0</v>
      </c>
      <c r="AM746" s="399">
        <v>0</v>
      </c>
      <c r="AN746" s="399">
        <v>0</v>
      </c>
      <c r="AO746" s="399">
        <v>0</v>
      </c>
      <c r="AP746" s="399">
        <v>0</v>
      </c>
      <c r="AQ746" s="399">
        <v>0</v>
      </c>
      <c r="AR746" s="399">
        <v>0</v>
      </c>
      <c r="AS746" s="399">
        <v>0</v>
      </c>
      <c r="AT746" s="399">
        <v>0</v>
      </c>
      <c r="AU746" s="399"/>
      <c r="AV746" s="399">
        <v>0</v>
      </c>
      <c r="AW746" s="399">
        <v>0</v>
      </c>
      <c r="AX746" s="382" t="s">
        <v>382</v>
      </c>
      <c r="AY746" s="333"/>
      <c r="AZ746" s="340"/>
      <c r="BA746" s="341"/>
      <c r="BC746" s="370" t="s">
        <v>517</v>
      </c>
    </row>
    <row r="747" spans="1:58" s="284" customFormat="1" ht="57" hidden="1" customHeight="1" x14ac:dyDescent="0.25">
      <c r="A747" s="338" t="s">
        <v>1918</v>
      </c>
      <c r="B747" s="329" t="s">
        <v>1919</v>
      </c>
      <c r="C747" s="333">
        <f t="shared" si="98"/>
        <v>0.90000000000000013</v>
      </c>
      <c r="D747" s="332" t="s">
        <v>113</v>
      </c>
      <c r="E747" s="332"/>
      <c r="F747" s="332"/>
      <c r="G747" s="332"/>
      <c r="H747" s="399">
        <v>0.5</v>
      </c>
      <c r="I747" s="399">
        <v>0</v>
      </c>
      <c r="J747" s="399">
        <v>0</v>
      </c>
      <c r="K747" s="399">
        <v>0.15</v>
      </c>
      <c r="L747" s="399">
        <v>0.18</v>
      </c>
      <c r="M747" s="399">
        <v>0</v>
      </c>
      <c r="N747" s="399">
        <v>0</v>
      </c>
      <c r="O747" s="399">
        <v>0</v>
      </c>
      <c r="P747" s="399">
        <v>0.01</v>
      </c>
      <c r="Q747" s="399">
        <v>0</v>
      </c>
      <c r="R747" s="399">
        <v>0</v>
      </c>
      <c r="S747" s="399">
        <v>0</v>
      </c>
      <c r="T747" s="399">
        <v>0</v>
      </c>
      <c r="U747" s="399">
        <v>0</v>
      </c>
      <c r="V747" s="330">
        <f t="shared" si="99"/>
        <v>0.04</v>
      </c>
      <c r="W747" s="408">
        <v>0.02</v>
      </c>
      <c r="X747" s="408">
        <v>0.02</v>
      </c>
      <c r="Y747" s="408">
        <v>0</v>
      </c>
      <c r="Z747" s="408">
        <v>0</v>
      </c>
      <c r="AA747" s="408">
        <v>0</v>
      </c>
      <c r="AB747" s="408">
        <v>0</v>
      </c>
      <c r="AC747" s="408">
        <v>0</v>
      </c>
      <c r="AD747" s="408">
        <v>0</v>
      </c>
      <c r="AE747" s="408">
        <v>0</v>
      </c>
      <c r="AF747" s="399">
        <v>0</v>
      </c>
      <c r="AG747" s="399">
        <v>0</v>
      </c>
      <c r="AH747" s="399">
        <v>0</v>
      </c>
      <c r="AI747" s="399">
        <v>0</v>
      </c>
      <c r="AJ747" s="399">
        <v>0</v>
      </c>
      <c r="AK747" s="399">
        <v>0</v>
      </c>
      <c r="AL747" s="399">
        <v>0</v>
      </c>
      <c r="AM747" s="399">
        <v>0.01</v>
      </c>
      <c r="AN747" s="399">
        <v>0</v>
      </c>
      <c r="AO747" s="399">
        <v>0</v>
      </c>
      <c r="AP747" s="399">
        <v>0</v>
      </c>
      <c r="AQ747" s="399">
        <v>0</v>
      </c>
      <c r="AR747" s="399">
        <v>0</v>
      </c>
      <c r="AS747" s="399">
        <v>0</v>
      </c>
      <c r="AT747" s="399">
        <v>0</v>
      </c>
      <c r="AU747" s="399">
        <v>0.01</v>
      </c>
      <c r="AV747" s="399">
        <v>0</v>
      </c>
      <c r="AW747" s="399">
        <v>0</v>
      </c>
      <c r="AX747" s="382" t="s">
        <v>524</v>
      </c>
      <c r="AY747" s="333"/>
      <c r="AZ747" s="340"/>
      <c r="BA747" s="341"/>
      <c r="BC747" s="370"/>
    </row>
    <row r="748" spans="1:58" s="284" customFormat="1" ht="33" hidden="1" customHeight="1" x14ac:dyDescent="0.25">
      <c r="A748" s="338" t="s">
        <v>1920</v>
      </c>
      <c r="B748" s="329" t="s">
        <v>1921</v>
      </c>
      <c r="C748" s="333">
        <f t="shared" si="98"/>
        <v>349.7999999999999</v>
      </c>
      <c r="D748" s="332" t="s">
        <v>113</v>
      </c>
      <c r="E748" s="332"/>
      <c r="F748" s="332"/>
      <c r="G748" s="332"/>
      <c r="H748" s="399">
        <f>SUM(H721:H742)</f>
        <v>56.8</v>
      </c>
      <c r="I748" s="399">
        <f t="shared" ref="I748:AW748" si="100">SUM(I721:I742)</f>
        <v>27.239999999999995</v>
      </c>
      <c r="J748" s="399">
        <f t="shared" si="100"/>
        <v>0</v>
      </c>
      <c r="K748" s="399">
        <f t="shared" si="100"/>
        <v>85.989999999999981</v>
      </c>
      <c r="L748" s="399">
        <f t="shared" si="100"/>
        <v>48.389999999999993</v>
      </c>
      <c r="M748" s="399">
        <f t="shared" si="100"/>
        <v>20.7</v>
      </c>
      <c r="N748" s="399">
        <f t="shared" si="100"/>
        <v>0</v>
      </c>
      <c r="O748" s="399">
        <f t="shared" si="100"/>
        <v>0</v>
      </c>
      <c r="P748" s="399">
        <f t="shared" si="100"/>
        <v>7.410000000000001</v>
      </c>
      <c r="Q748" s="399">
        <f t="shared" si="100"/>
        <v>5.6099999999999994</v>
      </c>
      <c r="R748" s="399">
        <f t="shared" si="100"/>
        <v>0</v>
      </c>
      <c r="S748" s="399">
        <f t="shared" si="100"/>
        <v>0</v>
      </c>
      <c r="T748" s="399">
        <f t="shared" si="100"/>
        <v>0.11</v>
      </c>
      <c r="U748" s="399">
        <f t="shared" si="100"/>
        <v>0.05</v>
      </c>
      <c r="V748" s="330">
        <f t="shared" si="99"/>
        <v>30.11</v>
      </c>
      <c r="W748" s="399">
        <f t="shared" si="100"/>
        <v>14.110000000000001</v>
      </c>
      <c r="X748" s="399">
        <f t="shared" si="100"/>
        <v>15.12</v>
      </c>
      <c r="Y748" s="399">
        <f t="shared" si="100"/>
        <v>0</v>
      </c>
      <c r="Z748" s="399">
        <f t="shared" si="100"/>
        <v>0</v>
      </c>
      <c r="AA748" s="399">
        <f t="shared" si="100"/>
        <v>0</v>
      </c>
      <c r="AB748" s="399">
        <f t="shared" si="100"/>
        <v>0.65</v>
      </c>
      <c r="AC748" s="399">
        <f t="shared" si="100"/>
        <v>0</v>
      </c>
      <c r="AD748" s="399">
        <f t="shared" si="100"/>
        <v>0.02</v>
      </c>
      <c r="AE748" s="399">
        <f t="shared" si="100"/>
        <v>0.21</v>
      </c>
      <c r="AF748" s="399">
        <f t="shared" si="100"/>
        <v>0</v>
      </c>
      <c r="AG748" s="399">
        <f t="shared" si="100"/>
        <v>0.02</v>
      </c>
      <c r="AH748" s="399">
        <f t="shared" si="100"/>
        <v>0</v>
      </c>
      <c r="AI748" s="399">
        <f t="shared" si="100"/>
        <v>2.7399999999999998</v>
      </c>
      <c r="AJ748" s="399">
        <f t="shared" si="100"/>
        <v>0.76000000000000012</v>
      </c>
      <c r="AK748" s="399">
        <f t="shared" si="100"/>
        <v>0.02</v>
      </c>
      <c r="AL748" s="399">
        <f t="shared" si="100"/>
        <v>0</v>
      </c>
      <c r="AM748" s="399">
        <f t="shared" si="100"/>
        <v>20.000000000000004</v>
      </c>
      <c r="AN748" s="399">
        <f t="shared" si="100"/>
        <v>0</v>
      </c>
      <c r="AO748" s="399">
        <f t="shared" si="100"/>
        <v>0</v>
      </c>
      <c r="AP748" s="399">
        <f t="shared" si="100"/>
        <v>0</v>
      </c>
      <c r="AQ748" s="399">
        <f t="shared" si="100"/>
        <v>0</v>
      </c>
      <c r="AR748" s="399">
        <f t="shared" si="100"/>
        <v>0.03</v>
      </c>
      <c r="AS748" s="399">
        <f t="shared" si="100"/>
        <v>0</v>
      </c>
      <c r="AT748" s="399">
        <f t="shared" si="100"/>
        <v>1.6800000000000002</v>
      </c>
      <c r="AU748" s="399">
        <f t="shared" si="100"/>
        <v>39.699999999999996</v>
      </c>
      <c r="AV748" s="399">
        <f t="shared" si="100"/>
        <v>2.4400000000000004</v>
      </c>
      <c r="AW748" s="399">
        <f t="shared" si="100"/>
        <v>0</v>
      </c>
      <c r="AX748" s="382" t="s">
        <v>315</v>
      </c>
      <c r="AY748" s="333"/>
      <c r="AZ748" s="340"/>
      <c r="BA748" s="341"/>
      <c r="BC748" s="370"/>
    </row>
    <row r="749" spans="1:58" s="284" customFormat="1" ht="37.5" customHeight="1" x14ac:dyDescent="0.25">
      <c r="A749" s="338" t="s">
        <v>1922</v>
      </c>
      <c r="B749" s="329" t="s">
        <v>97</v>
      </c>
      <c r="C749" s="333">
        <v>34.83</v>
      </c>
      <c r="D749" s="323" t="s">
        <v>98</v>
      </c>
      <c r="E749" s="332">
        <v>30.029999999999994</v>
      </c>
      <c r="F749" s="332">
        <v>3.57</v>
      </c>
      <c r="G749" s="332">
        <v>1.23</v>
      </c>
      <c r="H749" s="399">
        <f>SUM(H750:H753)</f>
        <v>9.4399999999999977</v>
      </c>
      <c r="I749" s="399">
        <f t="shared" ref="I749:AW749" si="101">SUM(I750:I753)</f>
        <v>0.5</v>
      </c>
      <c r="J749" s="399">
        <f t="shared" si="101"/>
        <v>0</v>
      </c>
      <c r="K749" s="399">
        <f t="shared" si="101"/>
        <v>7.0799999999999992</v>
      </c>
      <c r="L749" s="399">
        <f t="shared" si="101"/>
        <v>11.559999999999999</v>
      </c>
      <c r="M749" s="399">
        <f t="shared" si="101"/>
        <v>1.45</v>
      </c>
      <c r="N749" s="399">
        <f t="shared" si="101"/>
        <v>0</v>
      </c>
      <c r="O749" s="399">
        <f t="shared" si="101"/>
        <v>0</v>
      </c>
      <c r="P749" s="399">
        <f t="shared" si="101"/>
        <v>0</v>
      </c>
      <c r="Q749" s="399">
        <f t="shared" si="101"/>
        <v>0</v>
      </c>
      <c r="R749" s="399">
        <f t="shared" si="101"/>
        <v>0</v>
      </c>
      <c r="S749" s="399">
        <f t="shared" si="101"/>
        <v>0</v>
      </c>
      <c r="T749" s="399">
        <f t="shared" si="101"/>
        <v>0</v>
      </c>
      <c r="U749" s="399">
        <f t="shared" si="101"/>
        <v>0</v>
      </c>
      <c r="V749" s="399">
        <f t="shared" si="101"/>
        <v>2.25</v>
      </c>
      <c r="W749" s="399">
        <f t="shared" si="101"/>
        <v>1.62</v>
      </c>
      <c r="X749" s="399">
        <f t="shared" si="101"/>
        <v>0.63</v>
      </c>
      <c r="Y749" s="399">
        <f t="shared" si="101"/>
        <v>0</v>
      </c>
      <c r="Z749" s="399">
        <f t="shared" si="101"/>
        <v>0</v>
      </c>
      <c r="AA749" s="399">
        <f t="shared" si="101"/>
        <v>0</v>
      </c>
      <c r="AB749" s="399">
        <f t="shared" si="101"/>
        <v>0</v>
      </c>
      <c r="AC749" s="399">
        <f t="shared" si="101"/>
        <v>0</v>
      </c>
      <c r="AD749" s="399">
        <f t="shared" si="101"/>
        <v>0</v>
      </c>
      <c r="AE749" s="399">
        <f t="shared" si="101"/>
        <v>0</v>
      </c>
      <c r="AF749" s="399">
        <f t="shared" si="101"/>
        <v>0</v>
      </c>
      <c r="AG749" s="399">
        <f t="shared" si="101"/>
        <v>0</v>
      </c>
      <c r="AH749" s="399">
        <f t="shared" si="101"/>
        <v>0</v>
      </c>
      <c r="AI749" s="399">
        <f t="shared" si="101"/>
        <v>0</v>
      </c>
      <c r="AJ749" s="399">
        <f t="shared" si="101"/>
        <v>0.42999999999999994</v>
      </c>
      <c r="AK749" s="399">
        <f t="shared" si="101"/>
        <v>0</v>
      </c>
      <c r="AL749" s="399">
        <f t="shared" si="101"/>
        <v>0</v>
      </c>
      <c r="AM749" s="399">
        <f t="shared" si="101"/>
        <v>0.89</v>
      </c>
      <c r="AN749" s="399">
        <f t="shared" si="101"/>
        <v>0</v>
      </c>
      <c r="AO749" s="399">
        <f t="shared" si="101"/>
        <v>0</v>
      </c>
      <c r="AP749" s="399">
        <f t="shared" si="101"/>
        <v>0</v>
      </c>
      <c r="AQ749" s="399">
        <f t="shared" si="101"/>
        <v>0</v>
      </c>
      <c r="AR749" s="399">
        <f t="shared" si="101"/>
        <v>0</v>
      </c>
      <c r="AS749" s="399">
        <f t="shared" si="101"/>
        <v>0</v>
      </c>
      <c r="AT749" s="399">
        <f t="shared" si="101"/>
        <v>0</v>
      </c>
      <c r="AU749" s="399">
        <f t="shared" si="101"/>
        <v>1.19</v>
      </c>
      <c r="AV749" s="399">
        <f t="shared" si="101"/>
        <v>0.04</v>
      </c>
      <c r="AW749" s="399">
        <f t="shared" si="101"/>
        <v>0</v>
      </c>
      <c r="AX749" s="333" t="s">
        <v>315</v>
      </c>
      <c r="AY749" s="333"/>
      <c r="AZ749" s="340"/>
      <c r="BA749" s="341"/>
      <c r="BC749" s="370"/>
    </row>
    <row r="750" spans="1:58" s="284" customFormat="1" ht="31.5" hidden="1" customHeight="1" x14ac:dyDescent="0.25">
      <c r="A750" s="338" t="s">
        <v>1923</v>
      </c>
      <c r="B750" s="329" t="s">
        <v>1924</v>
      </c>
      <c r="C750" s="333">
        <f>SUM(H750:V750,AF750:AW750)</f>
        <v>3.8</v>
      </c>
      <c r="D750" s="332" t="s">
        <v>98</v>
      </c>
      <c r="E750" s="332"/>
      <c r="F750" s="332"/>
      <c r="G750" s="332"/>
      <c r="H750" s="399">
        <v>3.44</v>
      </c>
      <c r="I750" s="399">
        <v>0</v>
      </c>
      <c r="J750" s="399">
        <v>0</v>
      </c>
      <c r="K750" s="399">
        <v>0</v>
      </c>
      <c r="L750" s="399">
        <v>0</v>
      </c>
      <c r="M750" s="399">
        <v>0</v>
      </c>
      <c r="N750" s="399">
        <v>0</v>
      </c>
      <c r="O750" s="399">
        <v>0</v>
      </c>
      <c r="P750" s="399">
        <v>0</v>
      </c>
      <c r="Q750" s="399">
        <v>0</v>
      </c>
      <c r="R750" s="399">
        <v>0</v>
      </c>
      <c r="S750" s="399">
        <v>0</v>
      </c>
      <c r="T750" s="399">
        <v>0</v>
      </c>
      <c r="U750" s="399">
        <v>0</v>
      </c>
      <c r="V750" s="330">
        <v>0.36</v>
      </c>
      <c r="W750" s="408">
        <v>0.27</v>
      </c>
      <c r="X750" s="408">
        <v>0.09</v>
      </c>
      <c r="Y750" s="408">
        <v>0</v>
      </c>
      <c r="Z750" s="408">
        <v>0</v>
      </c>
      <c r="AA750" s="408">
        <v>0</v>
      </c>
      <c r="AB750" s="408">
        <v>0</v>
      </c>
      <c r="AC750" s="408">
        <v>0</v>
      </c>
      <c r="AD750" s="408">
        <v>0</v>
      </c>
      <c r="AE750" s="408">
        <v>0</v>
      </c>
      <c r="AF750" s="399">
        <v>0</v>
      </c>
      <c r="AG750" s="399">
        <v>0</v>
      </c>
      <c r="AH750" s="399">
        <v>0</v>
      </c>
      <c r="AI750" s="399">
        <v>0</v>
      </c>
      <c r="AJ750" s="399">
        <v>0</v>
      </c>
      <c r="AK750" s="399">
        <v>0</v>
      </c>
      <c r="AL750" s="399">
        <v>0</v>
      </c>
      <c r="AM750" s="399">
        <v>0</v>
      </c>
      <c r="AN750" s="399">
        <v>0</v>
      </c>
      <c r="AO750" s="399">
        <v>0</v>
      </c>
      <c r="AP750" s="399">
        <v>0</v>
      </c>
      <c r="AQ750" s="399">
        <v>0</v>
      </c>
      <c r="AR750" s="399">
        <v>0</v>
      </c>
      <c r="AS750" s="399">
        <v>0</v>
      </c>
      <c r="AT750" s="399">
        <v>0</v>
      </c>
      <c r="AU750" s="399">
        <v>0</v>
      </c>
      <c r="AV750" s="399">
        <v>0</v>
      </c>
      <c r="AW750" s="399">
        <v>0</v>
      </c>
      <c r="AX750" s="382" t="s">
        <v>352</v>
      </c>
      <c r="AY750" s="333"/>
      <c r="AZ750" s="340"/>
      <c r="BA750" s="341"/>
      <c r="BC750" s="370"/>
    </row>
    <row r="751" spans="1:58" s="284" customFormat="1" ht="31.5" hidden="1" customHeight="1" x14ac:dyDescent="0.25">
      <c r="A751" s="338" t="s">
        <v>1925</v>
      </c>
      <c r="B751" s="329" t="s">
        <v>1926</v>
      </c>
      <c r="C751" s="333">
        <f>SUM(H751:V751,AF751:AW751)</f>
        <v>1.45</v>
      </c>
      <c r="D751" s="332" t="s">
        <v>98</v>
      </c>
      <c r="E751" s="332"/>
      <c r="F751" s="332"/>
      <c r="G751" s="332"/>
      <c r="H751" s="399">
        <v>0</v>
      </c>
      <c r="I751" s="399">
        <v>0</v>
      </c>
      <c r="J751" s="399">
        <v>0</v>
      </c>
      <c r="K751" s="399">
        <v>0.11</v>
      </c>
      <c r="L751" s="399">
        <v>0</v>
      </c>
      <c r="M751" s="399">
        <v>1.19</v>
      </c>
      <c r="N751" s="399">
        <v>0</v>
      </c>
      <c r="O751" s="399">
        <v>0</v>
      </c>
      <c r="P751" s="399">
        <v>0</v>
      </c>
      <c r="Q751" s="399">
        <v>0</v>
      </c>
      <c r="R751" s="399">
        <v>0</v>
      </c>
      <c r="S751" s="399">
        <v>0</v>
      </c>
      <c r="T751" s="399">
        <v>0</v>
      </c>
      <c r="U751" s="399">
        <v>0</v>
      </c>
      <c r="V751" s="330">
        <v>0.15</v>
      </c>
      <c r="W751" s="408">
        <v>0</v>
      </c>
      <c r="X751" s="408">
        <v>0.15</v>
      </c>
      <c r="Y751" s="408">
        <v>0</v>
      </c>
      <c r="Z751" s="408">
        <v>0</v>
      </c>
      <c r="AA751" s="408">
        <v>0</v>
      </c>
      <c r="AB751" s="408">
        <v>0</v>
      </c>
      <c r="AC751" s="408">
        <v>0</v>
      </c>
      <c r="AD751" s="408">
        <v>0</v>
      </c>
      <c r="AE751" s="408">
        <v>0</v>
      </c>
      <c r="AF751" s="399">
        <v>0</v>
      </c>
      <c r="AG751" s="399">
        <v>0</v>
      </c>
      <c r="AH751" s="399">
        <v>0</v>
      </c>
      <c r="AI751" s="399">
        <v>0</v>
      </c>
      <c r="AJ751" s="399">
        <v>0</v>
      </c>
      <c r="AK751" s="399">
        <v>0</v>
      </c>
      <c r="AL751" s="399">
        <v>0</v>
      </c>
      <c r="AM751" s="399">
        <v>0</v>
      </c>
      <c r="AN751" s="399">
        <v>0</v>
      </c>
      <c r="AO751" s="399">
        <v>0</v>
      </c>
      <c r="AP751" s="399">
        <v>0</v>
      </c>
      <c r="AQ751" s="399">
        <v>0</v>
      </c>
      <c r="AR751" s="399">
        <v>0</v>
      </c>
      <c r="AS751" s="399">
        <v>0</v>
      </c>
      <c r="AT751" s="399">
        <v>0</v>
      </c>
      <c r="AU751" s="399">
        <v>0</v>
      </c>
      <c r="AV751" s="399">
        <v>0</v>
      </c>
      <c r="AW751" s="399">
        <v>0</v>
      </c>
      <c r="AX751" s="382" t="s">
        <v>389</v>
      </c>
      <c r="AY751" s="333"/>
      <c r="AZ751" s="340"/>
      <c r="BA751" s="341"/>
      <c r="BC751" s="370"/>
    </row>
    <row r="752" spans="1:58" s="284" customFormat="1" ht="31.5" hidden="1" customHeight="1" x14ac:dyDescent="0.25">
      <c r="A752" s="338" t="s">
        <v>1927</v>
      </c>
      <c r="B752" s="329" t="s">
        <v>1928</v>
      </c>
      <c r="C752" s="333">
        <f>SUM(H752:V752,AF752:AW752)</f>
        <v>4.5199999999999996</v>
      </c>
      <c r="D752" s="332" t="s">
        <v>98</v>
      </c>
      <c r="E752" s="332"/>
      <c r="F752" s="332"/>
      <c r="G752" s="332"/>
      <c r="H752" s="399">
        <v>0.34</v>
      </c>
      <c r="I752" s="399">
        <v>0</v>
      </c>
      <c r="J752" s="399">
        <v>0</v>
      </c>
      <c r="K752" s="399">
        <v>3.83</v>
      </c>
      <c r="L752" s="399">
        <v>0</v>
      </c>
      <c r="M752" s="399">
        <v>0</v>
      </c>
      <c r="N752" s="399">
        <v>0</v>
      </c>
      <c r="O752" s="399">
        <v>0</v>
      </c>
      <c r="P752" s="399">
        <v>0</v>
      </c>
      <c r="Q752" s="399">
        <v>0</v>
      </c>
      <c r="R752" s="399">
        <v>0</v>
      </c>
      <c r="S752" s="399">
        <v>0</v>
      </c>
      <c r="T752" s="399">
        <v>0</v>
      </c>
      <c r="U752" s="399">
        <v>0</v>
      </c>
      <c r="V752" s="330">
        <v>0.2</v>
      </c>
      <c r="W752" s="408">
        <v>0.2</v>
      </c>
      <c r="X752" s="408">
        <v>0</v>
      </c>
      <c r="Y752" s="408">
        <v>0</v>
      </c>
      <c r="Z752" s="408">
        <v>0</v>
      </c>
      <c r="AA752" s="408">
        <v>0</v>
      </c>
      <c r="AB752" s="408">
        <v>0</v>
      </c>
      <c r="AC752" s="408">
        <v>0</v>
      </c>
      <c r="AD752" s="408">
        <v>0</v>
      </c>
      <c r="AE752" s="408">
        <v>0</v>
      </c>
      <c r="AF752" s="399">
        <v>0</v>
      </c>
      <c r="AG752" s="399">
        <v>0</v>
      </c>
      <c r="AH752" s="399">
        <v>0</v>
      </c>
      <c r="AI752" s="399">
        <v>0</v>
      </c>
      <c r="AJ752" s="399">
        <v>0</v>
      </c>
      <c r="AK752" s="399">
        <v>0</v>
      </c>
      <c r="AL752" s="399">
        <v>0</v>
      </c>
      <c r="AM752" s="399">
        <v>0.01</v>
      </c>
      <c r="AN752" s="399">
        <v>0</v>
      </c>
      <c r="AO752" s="399">
        <v>0</v>
      </c>
      <c r="AP752" s="399">
        <v>0</v>
      </c>
      <c r="AQ752" s="399">
        <v>0</v>
      </c>
      <c r="AR752" s="399">
        <v>0</v>
      </c>
      <c r="AS752" s="399">
        <v>0</v>
      </c>
      <c r="AT752" s="399">
        <v>0</v>
      </c>
      <c r="AU752" s="399">
        <v>0.14000000000000001</v>
      </c>
      <c r="AV752" s="399">
        <v>0</v>
      </c>
      <c r="AW752" s="399">
        <v>0</v>
      </c>
      <c r="AX752" s="382" t="s">
        <v>496</v>
      </c>
      <c r="AY752" s="333"/>
      <c r="AZ752" s="340"/>
      <c r="BA752" s="341"/>
      <c r="BC752" s="370"/>
    </row>
    <row r="753" spans="1:85" s="284" customFormat="1" ht="31.5" hidden="1" customHeight="1" x14ac:dyDescent="0.25">
      <c r="A753" s="338" t="s">
        <v>1929</v>
      </c>
      <c r="B753" s="329" t="s">
        <v>1930</v>
      </c>
      <c r="C753" s="333">
        <f>SUM(H753:V753,AF753:AW753)</f>
        <v>25.059999999999995</v>
      </c>
      <c r="D753" s="332" t="s">
        <v>98</v>
      </c>
      <c r="E753" s="332"/>
      <c r="F753" s="332"/>
      <c r="G753" s="332"/>
      <c r="H753" s="399">
        <v>5.6599999999999984</v>
      </c>
      <c r="I753" s="399">
        <v>0.5</v>
      </c>
      <c r="J753" s="399">
        <v>0</v>
      </c>
      <c r="K753" s="399">
        <v>3.1399999999999992</v>
      </c>
      <c r="L753" s="399">
        <v>11.559999999999999</v>
      </c>
      <c r="M753" s="399">
        <v>0.26</v>
      </c>
      <c r="N753" s="399">
        <v>0</v>
      </c>
      <c r="O753" s="399">
        <v>0</v>
      </c>
      <c r="P753" s="399">
        <v>0</v>
      </c>
      <c r="Q753" s="399">
        <v>0</v>
      </c>
      <c r="R753" s="399">
        <v>0</v>
      </c>
      <c r="S753" s="399">
        <v>0</v>
      </c>
      <c r="T753" s="399">
        <v>0</v>
      </c>
      <c r="U753" s="399">
        <v>0</v>
      </c>
      <c r="V753" s="330">
        <v>1.54</v>
      </c>
      <c r="W753" s="408">
        <v>1.1500000000000001</v>
      </c>
      <c r="X753" s="408">
        <v>0.39</v>
      </c>
      <c r="Y753" s="408">
        <v>0</v>
      </c>
      <c r="Z753" s="408">
        <v>0</v>
      </c>
      <c r="AA753" s="408">
        <v>0</v>
      </c>
      <c r="AB753" s="408">
        <v>0</v>
      </c>
      <c r="AC753" s="408">
        <v>0</v>
      </c>
      <c r="AD753" s="408">
        <v>0</v>
      </c>
      <c r="AE753" s="408">
        <v>0</v>
      </c>
      <c r="AF753" s="399">
        <v>0</v>
      </c>
      <c r="AG753" s="399">
        <v>0</v>
      </c>
      <c r="AH753" s="399">
        <v>0</v>
      </c>
      <c r="AI753" s="399">
        <v>0</v>
      </c>
      <c r="AJ753" s="399">
        <v>0.42999999999999994</v>
      </c>
      <c r="AK753" s="399">
        <v>0</v>
      </c>
      <c r="AL753" s="399">
        <v>0</v>
      </c>
      <c r="AM753" s="399">
        <v>0.88</v>
      </c>
      <c r="AN753" s="399">
        <v>0</v>
      </c>
      <c r="AO753" s="399">
        <v>0</v>
      </c>
      <c r="AP753" s="399">
        <v>0</v>
      </c>
      <c r="AQ753" s="399">
        <v>0</v>
      </c>
      <c r="AR753" s="399">
        <v>0</v>
      </c>
      <c r="AS753" s="399">
        <v>0</v>
      </c>
      <c r="AT753" s="399">
        <v>0</v>
      </c>
      <c r="AU753" s="399">
        <v>1.05</v>
      </c>
      <c r="AV753" s="399">
        <v>0.04</v>
      </c>
      <c r="AW753" s="399">
        <v>0</v>
      </c>
      <c r="AX753" s="382" t="s">
        <v>608</v>
      </c>
      <c r="AY753" s="333"/>
      <c r="AZ753" s="340"/>
      <c r="BA753" s="341"/>
      <c r="BC753" s="370"/>
    </row>
    <row r="754" spans="1:85" s="284" customFormat="1" ht="37.5" customHeight="1" x14ac:dyDescent="0.25">
      <c r="A754" s="338" t="s">
        <v>1931</v>
      </c>
      <c r="B754" s="329" t="s">
        <v>1932</v>
      </c>
      <c r="C754" s="399">
        <v>11.48</v>
      </c>
      <c r="D754" s="424" t="s">
        <v>78</v>
      </c>
      <c r="E754" s="332">
        <v>10.199999999999999</v>
      </c>
      <c r="F754" s="332">
        <v>0.21000000000000002</v>
      </c>
      <c r="G754" s="332">
        <v>1.07</v>
      </c>
      <c r="H754" s="399">
        <f>SUM(H755:H762)</f>
        <v>1.99</v>
      </c>
      <c r="I754" s="399">
        <f t="shared" ref="I754:AW754" si="102">SUM(I755:I762)</f>
        <v>0</v>
      </c>
      <c r="J754" s="399">
        <f t="shared" si="102"/>
        <v>0</v>
      </c>
      <c r="K754" s="399">
        <f t="shared" si="102"/>
        <v>0</v>
      </c>
      <c r="L754" s="399">
        <f t="shared" si="102"/>
        <v>4.21</v>
      </c>
      <c r="M754" s="399">
        <f t="shared" si="102"/>
        <v>4</v>
      </c>
      <c r="N754" s="399">
        <f t="shared" si="102"/>
        <v>0</v>
      </c>
      <c r="O754" s="399">
        <f t="shared" si="102"/>
        <v>0</v>
      </c>
      <c r="P754" s="399">
        <f t="shared" si="102"/>
        <v>0</v>
      </c>
      <c r="Q754" s="399">
        <f t="shared" si="102"/>
        <v>0</v>
      </c>
      <c r="R754" s="399">
        <f t="shared" si="102"/>
        <v>0</v>
      </c>
      <c r="S754" s="399">
        <f t="shared" si="102"/>
        <v>0</v>
      </c>
      <c r="T754" s="399">
        <f t="shared" si="102"/>
        <v>0</v>
      </c>
      <c r="U754" s="399">
        <f t="shared" si="102"/>
        <v>0</v>
      </c>
      <c r="V754" s="399">
        <f t="shared" si="102"/>
        <v>0.21000000000000002</v>
      </c>
      <c r="W754" s="399">
        <f t="shared" si="102"/>
        <v>0.15000000000000002</v>
      </c>
      <c r="X754" s="399">
        <f t="shared" si="102"/>
        <v>0.06</v>
      </c>
      <c r="Y754" s="399">
        <f t="shared" si="102"/>
        <v>0</v>
      </c>
      <c r="Z754" s="399">
        <f t="shared" si="102"/>
        <v>0</v>
      </c>
      <c r="AA754" s="399">
        <f t="shared" si="102"/>
        <v>0</v>
      </c>
      <c r="AB754" s="399">
        <f t="shared" si="102"/>
        <v>0</v>
      </c>
      <c r="AC754" s="399">
        <f t="shared" si="102"/>
        <v>0</v>
      </c>
      <c r="AD754" s="399">
        <f t="shared" si="102"/>
        <v>0</v>
      </c>
      <c r="AE754" s="399">
        <f t="shared" si="102"/>
        <v>0</v>
      </c>
      <c r="AF754" s="399">
        <f t="shared" si="102"/>
        <v>0</v>
      </c>
      <c r="AG754" s="399">
        <f t="shared" si="102"/>
        <v>0</v>
      </c>
      <c r="AH754" s="399">
        <f t="shared" si="102"/>
        <v>0</v>
      </c>
      <c r="AI754" s="399">
        <f t="shared" si="102"/>
        <v>0</v>
      </c>
      <c r="AJ754" s="399">
        <f t="shared" si="102"/>
        <v>0</v>
      </c>
      <c r="AK754" s="399">
        <f t="shared" si="102"/>
        <v>0</v>
      </c>
      <c r="AL754" s="399">
        <f t="shared" si="102"/>
        <v>0</v>
      </c>
      <c r="AM754" s="399">
        <f t="shared" si="102"/>
        <v>0</v>
      </c>
      <c r="AN754" s="399">
        <f t="shared" si="102"/>
        <v>0</v>
      </c>
      <c r="AO754" s="399">
        <f t="shared" si="102"/>
        <v>0</v>
      </c>
      <c r="AP754" s="399">
        <f t="shared" si="102"/>
        <v>0</v>
      </c>
      <c r="AQ754" s="399">
        <f t="shared" si="102"/>
        <v>0</v>
      </c>
      <c r="AR754" s="399">
        <f t="shared" si="102"/>
        <v>0</v>
      </c>
      <c r="AS754" s="399">
        <f t="shared" si="102"/>
        <v>0</v>
      </c>
      <c r="AT754" s="399">
        <f t="shared" si="102"/>
        <v>0</v>
      </c>
      <c r="AU754" s="399">
        <f t="shared" si="102"/>
        <v>1.07</v>
      </c>
      <c r="AV754" s="399">
        <f t="shared" si="102"/>
        <v>0</v>
      </c>
      <c r="AW754" s="399">
        <f t="shared" si="102"/>
        <v>0</v>
      </c>
      <c r="AX754" s="333" t="s">
        <v>315</v>
      </c>
      <c r="AY754" s="333"/>
      <c r="AZ754" s="340" t="s">
        <v>78</v>
      </c>
      <c r="BA754" s="341"/>
      <c r="BC754" s="370"/>
    </row>
    <row r="755" spans="1:85" s="284" customFormat="1" ht="33.75" hidden="1" customHeight="1" x14ac:dyDescent="0.25">
      <c r="A755" s="338" t="s">
        <v>1933</v>
      </c>
      <c r="B755" s="329" t="s">
        <v>1934</v>
      </c>
      <c r="C755" s="399">
        <f>[1]CH10B!C6428</f>
        <v>1</v>
      </c>
      <c r="D755" s="411" t="s">
        <v>78</v>
      </c>
      <c r="E755" s="411"/>
      <c r="F755" s="411"/>
      <c r="G755" s="411"/>
      <c r="H755" s="399">
        <f>[1]CH10B!E6428</f>
        <v>0</v>
      </c>
      <c r="I755" s="399">
        <f>[1]CH10B!F6428</f>
        <v>0</v>
      </c>
      <c r="J755" s="399">
        <f>[1]CH10B!G6428</f>
        <v>0</v>
      </c>
      <c r="K755" s="399">
        <f>[1]CH10B!H6428</f>
        <v>0</v>
      </c>
      <c r="L755" s="399">
        <f>[1]CH10B!I6428</f>
        <v>0</v>
      </c>
      <c r="M755" s="399">
        <f>[1]CH10B!J6428</f>
        <v>1</v>
      </c>
      <c r="N755" s="399">
        <f>[1]CH10B!K6428</f>
        <v>0</v>
      </c>
      <c r="O755" s="399">
        <f>[1]CH10B!L6428</f>
        <v>0</v>
      </c>
      <c r="P755" s="399">
        <f>[1]CH10B!M6428</f>
        <v>0</v>
      </c>
      <c r="Q755" s="399">
        <f>[1]CH10B!N6428</f>
        <v>0</v>
      </c>
      <c r="R755" s="399">
        <f>[1]CH10B!O6428</f>
        <v>0</v>
      </c>
      <c r="S755" s="399">
        <f>[1]CH10B!P6428</f>
        <v>0</v>
      </c>
      <c r="T755" s="399">
        <f>[1]CH10B!Q6428</f>
        <v>0</v>
      </c>
      <c r="U755" s="399">
        <f>[1]CH10B!R6428</f>
        <v>0</v>
      </c>
      <c r="V755" s="330">
        <f>SUM(W755:AE755)</f>
        <v>0</v>
      </c>
      <c r="W755" s="405">
        <f>[1]CH10B!T6428</f>
        <v>0</v>
      </c>
      <c r="X755" s="405">
        <f>[1]CH10B!U6428</f>
        <v>0</v>
      </c>
      <c r="Y755" s="405">
        <f>[1]CH10B!V6428</f>
        <v>0</v>
      </c>
      <c r="Z755" s="405">
        <f>[1]CH10B!W6428</f>
        <v>0</v>
      </c>
      <c r="AA755" s="405">
        <f>[1]CH10B!X6428</f>
        <v>0</v>
      </c>
      <c r="AB755" s="405">
        <f>[1]CH10B!Y6428</f>
        <v>0</v>
      </c>
      <c r="AC755" s="405">
        <f>[1]CH10B!Z6428</f>
        <v>0</v>
      </c>
      <c r="AD755" s="405">
        <f>[1]CH10B!AA6428</f>
        <v>0</v>
      </c>
      <c r="AE755" s="405">
        <f>[1]CH10B!AB6428</f>
        <v>0</v>
      </c>
      <c r="AF755" s="399">
        <f>[1]CH10B!AC6428</f>
        <v>0</v>
      </c>
      <c r="AG755" s="399">
        <f>[1]CH10B!AD6428</f>
        <v>0</v>
      </c>
      <c r="AH755" s="399">
        <f>[1]CH10B!AE6428</f>
        <v>0</v>
      </c>
      <c r="AI755" s="399">
        <f>[1]CH10B!AF6428</f>
        <v>0</v>
      </c>
      <c r="AJ755" s="399">
        <f>[1]CH10B!AG6428</f>
        <v>0</v>
      </c>
      <c r="AK755" s="399">
        <f>[1]CH10B!AH6428</f>
        <v>0</v>
      </c>
      <c r="AL755" s="399">
        <f>[1]CH10B!AI6428</f>
        <v>0</v>
      </c>
      <c r="AM755" s="399">
        <f>[1]CH10B!AJ6428</f>
        <v>0</v>
      </c>
      <c r="AN755" s="399">
        <f>[1]CH10B!AK6428</f>
        <v>0</v>
      </c>
      <c r="AO755" s="399">
        <f>[1]CH10B!AL6428</f>
        <v>0</v>
      </c>
      <c r="AP755" s="399">
        <f>[1]CH10B!AM6428</f>
        <v>0</v>
      </c>
      <c r="AQ755" s="399">
        <f>[1]CH10B!AN6428</f>
        <v>0</v>
      </c>
      <c r="AR755" s="399">
        <f>[1]CH10B!AO6428</f>
        <v>0</v>
      </c>
      <c r="AS755" s="399">
        <f>[1]CH10B!AP6428</f>
        <v>0</v>
      </c>
      <c r="AT755" s="399">
        <f>[1]CH10B!AQ6428</f>
        <v>0</v>
      </c>
      <c r="AU755" s="399">
        <f>[1]CH10B!AR6428</f>
        <v>0</v>
      </c>
      <c r="AV755" s="399">
        <f>[1]CH10B!AS6428</f>
        <v>0</v>
      </c>
      <c r="AW755" s="399">
        <f>[1]CH10B!AT6428</f>
        <v>0</v>
      </c>
      <c r="AX755" s="382" t="s">
        <v>493</v>
      </c>
      <c r="AY755" s="333"/>
      <c r="AZ755" s="346">
        <v>2</v>
      </c>
      <c r="BA755" s="341"/>
      <c r="BC755" s="370" t="s">
        <v>327</v>
      </c>
    </row>
    <row r="756" spans="1:85" s="284" customFormat="1" ht="33.75" hidden="1" customHeight="1" x14ac:dyDescent="0.25">
      <c r="A756" s="338" t="s">
        <v>1935</v>
      </c>
      <c r="B756" s="329" t="s">
        <v>1936</v>
      </c>
      <c r="C756" s="399">
        <f>[1]CH10B!C6435</f>
        <v>2.19</v>
      </c>
      <c r="D756" s="411" t="s">
        <v>78</v>
      </c>
      <c r="E756" s="411"/>
      <c r="F756" s="411"/>
      <c r="G756" s="411"/>
      <c r="H756" s="399">
        <f>[1]CH10B!E6435</f>
        <v>1.99</v>
      </c>
      <c r="I756" s="399">
        <f>[1]CH10B!F6435</f>
        <v>0</v>
      </c>
      <c r="J756" s="399">
        <f>[1]CH10B!G6435</f>
        <v>0</v>
      </c>
      <c r="K756" s="399">
        <f>[1]CH10B!H6435</f>
        <v>0</v>
      </c>
      <c r="L756" s="399">
        <f>[1]CH10B!I6435</f>
        <v>0</v>
      </c>
      <c r="M756" s="399">
        <f>[1]CH10B!J6435</f>
        <v>0</v>
      </c>
      <c r="N756" s="399">
        <f>[1]CH10B!K6435</f>
        <v>0</v>
      </c>
      <c r="O756" s="399">
        <f>[1]CH10B!L6435</f>
        <v>0</v>
      </c>
      <c r="P756" s="399">
        <f>[1]CH10B!M6435</f>
        <v>0</v>
      </c>
      <c r="Q756" s="399">
        <f>[1]CH10B!N6435</f>
        <v>0</v>
      </c>
      <c r="R756" s="399">
        <f>[1]CH10B!O6435</f>
        <v>0</v>
      </c>
      <c r="S756" s="399">
        <f>[1]CH10B!P6435</f>
        <v>0</v>
      </c>
      <c r="T756" s="399">
        <f>[1]CH10B!Q6435</f>
        <v>0</v>
      </c>
      <c r="U756" s="399">
        <f>[1]CH10B!R6435</f>
        <v>0</v>
      </c>
      <c r="V756" s="330">
        <f>SUM(W756:AE756)</f>
        <v>0.2</v>
      </c>
      <c r="W756" s="405">
        <f>[1]CH10B!T6435</f>
        <v>0.14000000000000001</v>
      </c>
      <c r="X756" s="405">
        <f>[1]CH10B!U6435</f>
        <v>0.06</v>
      </c>
      <c r="Y756" s="405">
        <f>[1]CH10B!V6435</f>
        <v>0</v>
      </c>
      <c r="Z756" s="405">
        <f>[1]CH10B!W6435</f>
        <v>0</v>
      </c>
      <c r="AA756" s="405">
        <f>[1]CH10B!X6435</f>
        <v>0</v>
      </c>
      <c r="AB756" s="405">
        <f>[1]CH10B!Y6435</f>
        <v>0</v>
      </c>
      <c r="AC756" s="405">
        <f>[1]CH10B!Z6435</f>
        <v>0</v>
      </c>
      <c r="AD756" s="405">
        <f>[1]CH10B!AA6435</f>
        <v>0</v>
      </c>
      <c r="AE756" s="405">
        <f>[1]CH10B!AB6435</f>
        <v>0</v>
      </c>
      <c r="AF756" s="399">
        <f>[1]CH10B!AC6435</f>
        <v>0</v>
      </c>
      <c r="AG756" s="399">
        <f>[1]CH10B!AD6435</f>
        <v>0</v>
      </c>
      <c r="AH756" s="399">
        <f>[1]CH10B!AE6435</f>
        <v>0</v>
      </c>
      <c r="AI756" s="399">
        <f>[1]CH10B!AF6435</f>
        <v>0</v>
      </c>
      <c r="AJ756" s="399">
        <f>[1]CH10B!AG6435</f>
        <v>0</v>
      </c>
      <c r="AK756" s="399">
        <f>[1]CH10B!AH6435</f>
        <v>0</v>
      </c>
      <c r="AL756" s="399">
        <f>[1]CH10B!AI6435</f>
        <v>0</v>
      </c>
      <c r="AM756" s="399">
        <f>[1]CH10B!AJ6435</f>
        <v>0</v>
      </c>
      <c r="AN756" s="399">
        <f>[1]CH10B!AK6435</f>
        <v>0</v>
      </c>
      <c r="AO756" s="399">
        <f>[1]CH10B!AL6435</f>
        <v>0</v>
      </c>
      <c r="AP756" s="399">
        <f>[1]CH10B!AM6435</f>
        <v>0</v>
      </c>
      <c r="AQ756" s="399">
        <f>[1]CH10B!AN6435</f>
        <v>0</v>
      </c>
      <c r="AR756" s="399">
        <f>[1]CH10B!AO6435</f>
        <v>0</v>
      </c>
      <c r="AS756" s="399">
        <f>[1]CH10B!AP6435</f>
        <v>0</v>
      </c>
      <c r="AT756" s="399">
        <f>[1]CH10B!AQ6435</f>
        <v>0</v>
      </c>
      <c r="AU756" s="399">
        <f>[1]CH10B!AR6435</f>
        <v>0</v>
      </c>
      <c r="AV756" s="399">
        <f>[1]CH10B!AS6435</f>
        <v>0</v>
      </c>
      <c r="AW756" s="399">
        <f>[1]CH10B!AT6435</f>
        <v>0</v>
      </c>
      <c r="AX756" s="382" t="s">
        <v>382</v>
      </c>
      <c r="AY756" s="333"/>
      <c r="AZ756" s="340">
        <v>111</v>
      </c>
      <c r="BA756" s="341"/>
      <c r="BC756" s="370" t="s">
        <v>327</v>
      </c>
    </row>
    <row r="757" spans="1:85" s="284" customFormat="1" ht="33.75" hidden="1" customHeight="1" x14ac:dyDescent="0.25">
      <c r="A757" s="338" t="s">
        <v>1937</v>
      </c>
      <c r="B757" s="329" t="s">
        <v>1938</v>
      </c>
      <c r="C757" s="399">
        <f>[1]CH10B!C6436</f>
        <v>1.03</v>
      </c>
      <c r="D757" s="411" t="s">
        <v>78</v>
      </c>
      <c r="E757" s="411"/>
      <c r="F757" s="411"/>
      <c r="G757" s="411"/>
      <c r="H757" s="399">
        <f>[1]CH10B!E6436</f>
        <v>0</v>
      </c>
      <c r="I757" s="399">
        <f>[1]CH10B!F6436</f>
        <v>0</v>
      </c>
      <c r="J757" s="399">
        <f>[1]CH10B!G6436</f>
        <v>0</v>
      </c>
      <c r="K757" s="399">
        <f>[1]CH10B!H6436</f>
        <v>0</v>
      </c>
      <c r="L757" s="399">
        <f>[1]CH10B!I6436</f>
        <v>0</v>
      </c>
      <c r="M757" s="399">
        <f>[1]CH10B!J6436</f>
        <v>0</v>
      </c>
      <c r="N757" s="399">
        <f>[1]CH10B!K6436</f>
        <v>0</v>
      </c>
      <c r="O757" s="399">
        <f>[1]CH10B!L6436</f>
        <v>0</v>
      </c>
      <c r="P757" s="399">
        <f>[1]CH10B!M6436</f>
        <v>0</v>
      </c>
      <c r="Q757" s="399">
        <f>[1]CH10B!N6436</f>
        <v>0</v>
      </c>
      <c r="R757" s="399">
        <f>[1]CH10B!O6436</f>
        <v>0</v>
      </c>
      <c r="S757" s="399">
        <f>[1]CH10B!P6436</f>
        <v>0</v>
      </c>
      <c r="T757" s="399">
        <f>[1]CH10B!Q6436</f>
        <v>0</v>
      </c>
      <c r="U757" s="399">
        <f>[1]CH10B!R6436</f>
        <v>0</v>
      </c>
      <c r="V757" s="330">
        <f>SUM(W757:AE757)</f>
        <v>0</v>
      </c>
      <c r="W757" s="405">
        <f>[1]CH10B!T6436</f>
        <v>0</v>
      </c>
      <c r="X757" s="405">
        <f>[1]CH10B!U6436</f>
        <v>0</v>
      </c>
      <c r="Y757" s="405">
        <f>[1]CH10B!V6436</f>
        <v>0</v>
      </c>
      <c r="Z757" s="405">
        <f>[1]CH10B!W6436</f>
        <v>0</v>
      </c>
      <c r="AA757" s="405">
        <f>[1]CH10B!X6436</f>
        <v>0</v>
      </c>
      <c r="AB757" s="405">
        <f>[1]CH10B!Y6436</f>
        <v>0</v>
      </c>
      <c r="AC757" s="405">
        <f>[1]CH10B!Z6436</f>
        <v>0</v>
      </c>
      <c r="AD757" s="405">
        <f>[1]CH10B!AA6436</f>
        <v>0</v>
      </c>
      <c r="AE757" s="405">
        <f>[1]CH10B!AB6436</f>
        <v>0</v>
      </c>
      <c r="AF757" s="399">
        <f>[1]CH10B!AC6436</f>
        <v>0</v>
      </c>
      <c r="AG757" s="399">
        <f>[1]CH10B!AD6436</f>
        <v>0</v>
      </c>
      <c r="AH757" s="399">
        <f>[1]CH10B!AE6436</f>
        <v>0</v>
      </c>
      <c r="AI757" s="399">
        <f>[1]CH10B!AF6436</f>
        <v>0</v>
      </c>
      <c r="AJ757" s="399">
        <f>[1]CH10B!AG6436</f>
        <v>0</v>
      </c>
      <c r="AK757" s="399">
        <f>[1]CH10B!AH6436</f>
        <v>0</v>
      </c>
      <c r="AL757" s="399">
        <f>[1]CH10B!AI6436</f>
        <v>0</v>
      </c>
      <c r="AM757" s="399">
        <f>[1]CH10B!AJ6436</f>
        <v>0</v>
      </c>
      <c r="AN757" s="399">
        <f>[1]CH10B!AK6436</f>
        <v>0</v>
      </c>
      <c r="AO757" s="399">
        <f>[1]CH10B!AL6436</f>
        <v>0</v>
      </c>
      <c r="AP757" s="399">
        <f>[1]CH10B!AM6436</f>
        <v>0</v>
      </c>
      <c r="AQ757" s="399">
        <f>[1]CH10B!AN6436</f>
        <v>0</v>
      </c>
      <c r="AR757" s="399">
        <f>[1]CH10B!AO6436</f>
        <v>0</v>
      </c>
      <c r="AS757" s="399">
        <f>[1]CH10B!AP6436</f>
        <v>0</v>
      </c>
      <c r="AT757" s="399">
        <f>[1]CH10B!AQ6436</f>
        <v>0</v>
      </c>
      <c r="AU757" s="399">
        <f>[1]CH10B!AR6436</f>
        <v>1.03</v>
      </c>
      <c r="AV757" s="399">
        <f>[1]CH10B!AS6436</f>
        <v>0</v>
      </c>
      <c r="AW757" s="399">
        <f>[1]CH10B!AT6436</f>
        <v>0</v>
      </c>
      <c r="AX757" s="382" t="s">
        <v>382</v>
      </c>
      <c r="AY757" s="333"/>
      <c r="AZ757" s="340">
        <v>261</v>
      </c>
      <c r="BA757" s="341"/>
      <c r="BC757" s="370" t="s">
        <v>327</v>
      </c>
    </row>
    <row r="758" spans="1:85" s="284" customFormat="1" ht="35.25" hidden="1" customHeight="1" x14ac:dyDescent="0.25">
      <c r="A758" s="338" t="s">
        <v>1939</v>
      </c>
      <c r="B758" s="329" t="s">
        <v>1940</v>
      </c>
      <c r="C758" s="399">
        <f>SUM(H758:V758,AF758:AW758)</f>
        <v>0.05</v>
      </c>
      <c r="D758" s="411" t="s">
        <v>78</v>
      </c>
      <c r="E758" s="411"/>
      <c r="F758" s="411"/>
      <c r="G758" s="411"/>
      <c r="H758" s="399"/>
      <c r="I758" s="399"/>
      <c r="J758" s="399"/>
      <c r="K758" s="399"/>
      <c r="L758" s="399"/>
      <c r="M758" s="399"/>
      <c r="N758" s="399"/>
      <c r="O758" s="399"/>
      <c r="P758" s="399"/>
      <c r="Q758" s="399"/>
      <c r="R758" s="399"/>
      <c r="S758" s="399"/>
      <c r="T758" s="399"/>
      <c r="U758" s="399"/>
      <c r="V758" s="330">
        <f>SUM(W758:AE758)</f>
        <v>0.01</v>
      </c>
      <c r="W758" s="405">
        <v>0.01</v>
      </c>
      <c r="X758" s="405"/>
      <c r="Y758" s="405"/>
      <c r="Z758" s="405"/>
      <c r="AA758" s="405"/>
      <c r="AB758" s="405"/>
      <c r="AC758" s="405"/>
      <c r="AD758" s="405"/>
      <c r="AE758" s="405"/>
      <c r="AF758" s="399"/>
      <c r="AG758" s="399"/>
      <c r="AH758" s="399"/>
      <c r="AI758" s="399"/>
      <c r="AJ758" s="399"/>
      <c r="AK758" s="399"/>
      <c r="AL758" s="399"/>
      <c r="AM758" s="399"/>
      <c r="AN758" s="399"/>
      <c r="AO758" s="399"/>
      <c r="AP758" s="399"/>
      <c r="AQ758" s="399"/>
      <c r="AR758" s="399"/>
      <c r="AS758" s="399"/>
      <c r="AT758" s="399"/>
      <c r="AU758" s="399">
        <v>0.04</v>
      </c>
      <c r="AV758" s="399"/>
      <c r="AW758" s="399"/>
      <c r="AX758" s="382" t="s">
        <v>524</v>
      </c>
      <c r="AY758" s="333"/>
      <c r="AZ758" s="340"/>
      <c r="BA758" s="341"/>
      <c r="BC758" s="370"/>
    </row>
    <row r="759" spans="1:85" s="284" customFormat="1" ht="33.75" hidden="1" customHeight="1" x14ac:dyDescent="0.25">
      <c r="A759" s="338" t="s">
        <v>1941</v>
      </c>
      <c r="B759" s="329" t="s">
        <v>1942</v>
      </c>
      <c r="C759" s="399">
        <f>[1]CH10B!C6438</f>
        <v>1.71</v>
      </c>
      <c r="D759" s="411" t="s">
        <v>78</v>
      </c>
      <c r="E759" s="411"/>
      <c r="F759" s="411"/>
      <c r="G759" s="411"/>
      <c r="H759" s="399">
        <f>[1]CH10B!E6438</f>
        <v>0</v>
      </c>
      <c r="I759" s="399">
        <f>[1]CH10B!F6438</f>
        <v>0</v>
      </c>
      <c r="J759" s="399">
        <f>[1]CH10B!G6438</f>
        <v>0</v>
      </c>
      <c r="K759" s="399">
        <f>[1]CH10B!H6438</f>
        <v>0</v>
      </c>
      <c r="L759" s="399">
        <f>[1]CH10B!I6438</f>
        <v>1.71</v>
      </c>
      <c r="M759" s="399">
        <f>[1]CH10B!J6438</f>
        <v>0</v>
      </c>
      <c r="N759" s="399">
        <f>[1]CH10B!K6438</f>
        <v>0</v>
      </c>
      <c r="O759" s="399">
        <f>[1]CH10B!L6438</f>
        <v>0</v>
      </c>
      <c r="P759" s="399">
        <f>[1]CH10B!M6438</f>
        <v>0</v>
      </c>
      <c r="Q759" s="399">
        <f>[1]CH10B!N6438</f>
        <v>0</v>
      </c>
      <c r="R759" s="399">
        <f>[1]CH10B!O6438</f>
        <v>0</v>
      </c>
      <c r="S759" s="399">
        <f>[1]CH10B!P6438</f>
        <v>0</v>
      </c>
      <c r="T759" s="399">
        <f>[1]CH10B!Q6438</f>
        <v>0</v>
      </c>
      <c r="U759" s="399">
        <f>[1]CH10B!R6438</f>
        <v>0</v>
      </c>
      <c r="V759" s="330">
        <f>SUM(W759:AE759)</f>
        <v>0</v>
      </c>
      <c r="W759" s="408">
        <f>[1]CH10B!T6438</f>
        <v>0</v>
      </c>
      <c r="X759" s="408">
        <f>[1]CH10B!U6438</f>
        <v>0</v>
      </c>
      <c r="Y759" s="408">
        <f>[1]CH10B!V6438</f>
        <v>0</v>
      </c>
      <c r="Z759" s="408">
        <f>[1]CH10B!W6438</f>
        <v>0</v>
      </c>
      <c r="AA759" s="408">
        <f>[1]CH10B!X6438</f>
        <v>0</v>
      </c>
      <c r="AB759" s="408">
        <f>[1]CH10B!Y6438</f>
        <v>0</v>
      </c>
      <c r="AC759" s="408">
        <f>[1]CH10B!Z6438</f>
        <v>0</v>
      </c>
      <c r="AD759" s="408">
        <f>[1]CH10B!AA6438</f>
        <v>0</v>
      </c>
      <c r="AE759" s="408">
        <f>[1]CH10B!AB6438</f>
        <v>0</v>
      </c>
      <c r="AF759" s="399">
        <f>[1]CH10B!AC6438</f>
        <v>0</v>
      </c>
      <c r="AG759" s="399">
        <f>[1]CH10B!AD6438</f>
        <v>0</v>
      </c>
      <c r="AH759" s="399">
        <f>[1]CH10B!AE6438</f>
        <v>0</v>
      </c>
      <c r="AI759" s="399">
        <f>[1]CH10B!AF6438</f>
        <v>0</v>
      </c>
      <c r="AJ759" s="399">
        <f>[1]CH10B!AG6438</f>
        <v>0</v>
      </c>
      <c r="AK759" s="399">
        <f>[1]CH10B!AH6438</f>
        <v>0</v>
      </c>
      <c r="AL759" s="399">
        <f>[1]CH10B!AI6438</f>
        <v>0</v>
      </c>
      <c r="AM759" s="399">
        <f>[1]CH10B!AJ6438</f>
        <v>0</v>
      </c>
      <c r="AN759" s="399">
        <f>[1]CH10B!AK6438</f>
        <v>0</v>
      </c>
      <c r="AO759" s="399">
        <f>[1]CH10B!AL6438</f>
        <v>0</v>
      </c>
      <c r="AP759" s="399">
        <f>[1]CH10B!AM6438</f>
        <v>0</v>
      </c>
      <c r="AQ759" s="399">
        <f>[1]CH10B!AN6438</f>
        <v>0</v>
      </c>
      <c r="AR759" s="399">
        <f>[1]CH10B!AO6438</f>
        <v>0</v>
      </c>
      <c r="AS759" s="399">
        <f>[1]CH10B!AP6438</f>
        <v>0</v>
      </c>
      <c r="AT759" s="399">
        <f>[1]CH10B!AQ6438</f>
        <v>0</v>
      </c>
      <c r="AU759" s="399">
        <f>[1]CH10B!AR6438</f>
        <v>0</v>
      </c>
      <c r="AV759" s="399">
        <f>[1]CH10B!AS6438</f>
        <v>0</v>
      </c>
      <c r="AW759" s="399">
        <f>[1]CH10B!AT6438</f>
        <v>0</v>
      </c>
      <c r="AX759" s="382" t="s">
        <v>524</v>
      </c>
      <c r="AY759" s="333"/>
      <c r="AZ759" s="340"/>
      <c r="BA759" s="341"/>
      <c r="BC759" s="370" t="s">
        <v>327</v>
      </c>
    </row>
    <row r="760" spans="1:85" s="284" customFormat="1" ht="33.75" hidden="1" customHeight="1" x14ac:dyDescent="0.25">
      <c r="A760" s="338" t="s">
        <v>1943</v>
      </c>
      <c r="B760" s="329" t="s">
        <v>1944</v>
      </c>
      <c r="C760" s="399">
        <f>SUM(H760:V760,AF760:AW760)</f>
        <v>1</v>
      </c>
      <c r="D760" s="411" t="s">
        <v>78</v>
      </c>
      <c r="E760" s="411"/>
      <c r="F760" s="411"/>
      <c r="G760" s="411"/>
      <c r="H760" s="399"/>
      <c r="I760" s="399"/>
      <c r="J760" s="399"/>
      <c r="K760" s="399"/>
      <c r="L760" s="399"/>
      <c r="M760" s="399">
        <v>1</v>
      </c>
      <c r="N760" s="399"/>
      <c r="O760" s="399"/>
      <c r="P760" s="399"/>
      <c r="Q760" s="399"/>
      <c r="R760" s="399"/>
      <c r="S760" s="399"/>
      <c r="T760" s="399"/>
      <c r="U760" s="399"/>
      <c r="V760" s="330"/>
      <c r="W760" s="408"/>
      <c r="X760" s="408"/>
      <c r="Y760" s="408"/>
      <c r="Z760" s="408"/>
      <c r="AA760" s="408"/>
      <c r="AB760" s="408"/>
      <c r="AC760" s="408"/>
      <c r="AD760" s="408"/>
      <c r="AE760" s="408"/>
      <c r="AF760" s="399"/>
      <c r="AG760" s="399"/>
      <c r="AH760" s="399"/>
      <c r="AI760" s="399"/>
      <c r="AJ760" s="399"/>
      <c r="AK760" s="399"/>
      <c r="AL760" s="399"/>
      <c r="AM760" s="399"/>
      <c r="AN760" s="399"/>
      <c r="AO760" s="399"/>
      <c r="AP760" s="399"/>
      <c r="AQ760" s="399"/>
      <c r="AR760" s="399"/>
      <c r="AS760" s="399"/>
      <c r="AT760" s="399"/>
      <c r="AU760" s="399"/>
      <c r="AV760" s="399"/>
      <c r="AW760" s="399"/>
      <c r="AX760" s="382" t="s">
        <v>336</v>
      </c>
      <c r="AY760" s="333"/>
      <c r="AZ760" s="340"/>
      <c r="BA760" s="341"/>
      <c r="BC760" s="370"/>
    </row>
    <row r="761" spans="1:85" s="284" customFormat="1" ht="33.75" hidden="1" customHeight="1" x14ac:dyDescent="0.25">
      <c r="A761" s="338" t="s">
        <v>1945</v>
      </c>
      <c r="B761" s="329" t="s">
        <v>1946</v>
      </c>
      <c r="C761" s="399">
        <f>SUM(H761:V761,AF761:AW761)</f>
        <v>2.5</v>
      </c>
      <c r="D761" s="411" t="s">
        <v>78</v>
      </c>
      <c r="E761" s="411"/>
      <c r="F761" s="411"/>
      <c r="G761" s="411"/>
      <c r="H761" s="399"/>
      <c r="I761" s="399"/>
      <c r="J761" s="399"/>
      <c r="K761" s="399"/>
      <c r="L761" s="399">
        <v>2.5</v>
      </c>
      <c r="M761" s="399"/>
      <c r="N761" s="399"/>
      <c r="O761" s="399"/>
      <c r="P761" s="399"/>
      <c r="Q761" s="399"/>
      <c r="R761" s="399"/>
      <c r="S761" s="399"/>
      <c r="T761" s="399"/>
      <c r="U761" s="399"/>
      <c r="V761" s="330"/>
      <c r="W761" s="408"/>
      <c r="X761" s="408"/>
      <c r="Y761" s="408"/>
      <c r="Z761" s="408"/>
      <c r="AA761" s="408"/>
      <c r="AB761" s="408"/>
      <c r="AC761" s="408"/>
      <c r="AD761" s="408"/>
      <c r="AE761" s="408"/>
      <c r="AF761" s="399"/>
      <c r="AG761" s="399"/>
      <c r="AH761" s="399"/>
      <c r="AI761" s="399"/>
      <c r="AJ761" s="399"/>
      <c r="AK761" s="399"/>
      <c r="AL761" s="399"/>
      <c r="AM761" s="399"/>
      <c r="AN761" s="399"/>
      <c r="AO761" s="399"/>
      <c r="AP761" s="399"/>
      <c r="AQ761" s="399"/>
      <c r="AR761" s="399"/>
      <c r="AS761" s="399"/>
      <c r="AT761" s="399"/>
      <c r="AU761" s="399"/>
      <c r="AV761" s="399"/>
      <c r="AW761" s="399"/>
      <c r="AX761" s="382" t="s">
        <v>516</v>
      </c>
      <c r="AY761" s="333"/>
      <c r="AZ761" s="340"/>
      <c r="BA761" s="341"/>
      <c r="BC761" s="370"/>
    </row>
    <row r="762" spans="1:85" s="284" customFormat="1" ht="33.75" hidden="1" customHeight="1" x14ac:dyDescent="0.25">
      <c r="A762" s="338" t="s">
        <v>1947</v>
      </c>
      <c r="B762" s="329" t="s">
        <v>1948</v>
      </c>
      <c r="C762" s="399">
        <f>SUM(H762:V762,AF762:AW762)</f>
        <v>2</v>
      </c>
      <c r="D762" s="411" t="s">
        <v>78</v>
      </c>
      <c r="E762" s="411"/>
      <c r="F762" s="411"/>
      <c r="G762" s="411"/>
      <c r="H762" s="399"/>
      <c r="I762" s="399"/>
      <c r="J762" s="399"/>
      <c r="K762" s="399"/>
      <c r="L762" s="399"/>
      <c r="M762" s="399">
        <v>2</v>
      </c>
      <c r="N762" s="399"/>
      <c r="O762" s="399"/>
      <c r="P762" s="399"/>
      <c r="Q762" s="399"/>
      <c r="R762" s="399"/>
      <c r="S762" s="399"/>
      <c r="T762" s="399"/>
      <c r="U762" s="399"/>
      <c r="V762" s="330"/>
      <c r="W762" s="408"/>
      <c r="X762" s="408"/>
      <c r="Y762" s="408"/>
      <c r="Z762" s="408"/>
      <c r="AA762" s="408"/>
      <c r="AB762" s="408"/>
      <c r="AC762" s="408"/>
      <c r="AD762" s="408"/>
      <c r="AE762" s="408"/>
      <c r="AF762" s="399"/>
      <c r="AG762" s="399"/>
      <c r="AH762" s="399"/>
      <c r="AI762" s="399"/>
      <c r="AJ762" s="399"/>
      <c r="AK762" s="399"/>
      <c r="AL762" s="399"/>
      <c r="AM762" s="399"/>
      <c r="AN762" s="399"/>
      <c r="AO762" s="399"/>
      <c r="AP762" s="399"/>
      <c r="AQ762" s="399"/>
      <c r="AR762" s="399"/>
      <c r="AS762" s="399"/>
      <c r="AT762" s="399"/>
      <c r="AU762" s="399"/>
      <c r="AV762" s="399"/>
      <c r="AW762" s="399"/>
      <c r="AX762" s="382" t="s">
        <v>478</v>
      </c>
      <c r="AY762" s="333"/>
      <c r="AZ762" s="340"/>
      <c r="BA762" s="341"/>
      <c r="BC762" s="370"/>
    </row>
    <row r="763" spans="1:85" s="284" customFormat="1" ht="37.5" customHeight="1" x14ac:dyDescent="0.25">
      <c r="A763" s="338" t="s">
        <v>1949</v>
      </c>
      <c r="B763" s="329" t="s">
        <v>24</v>
      </c>
      <c r="C763" s="399">
        <v>119.16000000000001</v>
      </c>
      <c r="D763" s="424" t="s">
        <v>25</v>
      </c>
      <c r="E763" s="332">
        <v>12.06</v>
      </c>
      <c r="F763" s="332">
        <v>0.63</v>
      </c>
      <c r="G763" s="332">
        <v>106.47</v>
      </c>
      <c r="H763" s="399">
        <f>SUM(H764:H766)</f>
        <v>0</v>
      </c>
      <c r="I763" s="399">
        <f t="shared" ref="I763:AW763" si="103">SUM(I764:I766)</f>
        <v>0</v>
      </c>
      <c r="J763" s="399">
        <f t="shared" si="103"/>
        <v>0</v>
      </c>
      <c r="K763" s="399">
        <f t="shared" si="103"/>
        <v>0</v>
      </c>
      <c r="L763" s="399">
        <f t="shared" si="103"/>
        <v>0</v>
      </c>
      <c r="M763" s="399">
        <f t="shared" si="103"/>
        <v>11.58</v>
      </c>
      <c r="N763" s="399">
        <f t="shared" si="103"/>
        <v>0</v>
      </c>
      <c r="O763" s="399">
        <f t="shared" si="103"/>
        <v>0</v>
      </c>
      <c r="P763" s="399">
        <f t="shared" si="103"/>
        <v>0.48</v>
      </c>
      <c r="Q763" s="399">
        <f t="shared" si="103"/>
        <v>0</v>
      </c>
      <c r="R763" s="399">
        <f t="shared" si="103"/>
        <v>0</v>
      </c>
      <c r="S763" s="399">
        <f t="shared" si="103"/>
        <v>0</v>
      </c>
      <c r="T763" s="399">
        <f t="shared" si="103"/>
        <v>0</v>
      </c>
      <c r="U763" s="399">
        <f t="shared" si="103"/>
        <v>0</v>
      </c>
      <c r="V763" s="399">
        <f t="shared" si="103"/>
        <v>0.17</v>
      </c>
      <c r="W763" s="399">
        <f t="shared" si="103"/>
        <v>0.17</v>
      </c>
      <c r="X763" s="399">
        <f t="shared" si="103"/>
        <v>0</v>
      </c>
      <c r="Y763" s="399">
        <f t="shared" si="103"/>
        <v>0</v>
      </c>
      <c r="Z763" s="399">
        <f t="shared" si="103"/>
        <v>0</v>
      </c>
      <c r="AA763" s="399">
        <f t="shared" si="103"/>
        <v>0</v>
      </c>
      <c r="AB763" s="399">
        <f t="shared" si="103"/>
        <v>0</v>
      </c>
      <c r="AC763" s="399">
        <f t="shared" si="103"/>
        <v>0</v>
      </c>
      <c r="AD763" s="399">
        <f t="shared" si="103"/>
        <v>0</v>
      </c>
      <c r="AE763" s="399">
        <f t="shared" si="103"/>
        <v>0</v>
      </c>
      <c r="AF763" s="399">
        <f t="shared" si="103"/>
        <v>0</v>
      </c>
      <c r="AG763" s="399">
        <f t="shared" si="103"/>
        <v>0</v>
      </c>
      <c r="AH763" s="399">
        <f t="shared" si="103"/>
        <v>0</v>
      </c>
      <c r="AI763" s="399">
        <f t="shared" si="103"/>
        <v>0</v>
      </c>
      <c r="AJ763" s="399">
        <f t="shared" si="103"/>
        <v>0</v>
      </c>
      <c r="AK763" s="399">
        <f t="shared" si="103"/>
        <v>0</v>
      </c>
      <c r="AL763" s="399">
        <f t="shared" si="103"/>
        <v>0</v>
      </c>
      <c r="AM763" s="399">
        <f t="shared" si="103"/>
        <v>0.15</v>
      </c>
      <c r="AN763" s="399">
        <f t="shared" si="103"/>
        <v>0</v>
      </c>
      <c r="AO763" s="399">
        <f t="shared" si="103"/>
        <v>0</v>
      </c>
      <c r="AP763" s="399">
        <f t="shared" si="103"/>
        <v>0</v>
      </c>
      <c r="AQ763" s="399">
        <f t="shared" si="103"/>
        <v>0</v>
      </c>
      <c r="AR763" s="399">
        <f t="shared" si="103"/>
        <v>0</v>
      </c>
      <c r="AS763" s="399">
        <f t="shared" si="103"/>
        <v>0.31</v>
      </c>
      <c r="AT763" s="399">
        <f t="shared" si="103"/>
        <v>0</v>
      </c>
      <c r="AU763" s="399">
        <f t="shared" si="103"/>
        <v>106.47</v>
      </c>
      <c r="AV763" s="399">
        <f t="shared" si="103"/>
        <v>0</v>
      </c>
      <c r="AW763" s="399">
        <f t="shared" si="103"/>
        <v>0</v>
      </c>
      <c r="AX763" s="333" t="s">
        <v>315</v>
      </c>
      <c r="AY763" s="333"/>
      <c r="AZ763" s="340"/>
      <c r="BA763" s="341"/>
      <c r="BC763" s="370"/>
    </row>
    <row r="764" spans="1:85" s="284" customFormat="1" ht="39.75" hidden="1" customHeight="1" x14ac:dyDescent="0.25">
      <c r="A764" s="338" t="s">
        <v>1950</v>
      </c>
      <c r="B764" s="329" t="s">
        <v>1951</v>
      </c>
      <c r="C764" s="399">
        <f>SUM(H764:V764,AF764:AW764)</f>
        <v>82.81</v>
      </c>
      <c r="D764" s="411" t="s">
        <v>25</v>
      </c>
      <c r="E764" s="411"/>
      <c r="F764" s="411"/>
      <c r="G764" s="411"/>
      <c r="H764" s="399">
        <f>[1]CH10B!E6440+[1]CH10B!E6446</f>
        <v>0</v>
      </c>
      <c r="I764" s="399">
        <f>[1]CH10B!F6440+[1]CH10B!F6446</f>
        <v>0</v>
      </c>
      <c r="J764" s="399">
        <f>[1]CH10B!G6440+[1]CH10B!G6446</f>
        <v>0</v>
      </c>
      <c r="K764" s="399">
        <f>[1]CH10B!H6440+[1]CH10B!H6446</f>
        <v>0</v>
      </c>
      <c r="L764" s="399">
        <f>[1]CH10B!I6440+[1]CH10B!I6446</f>
        <v>0</v>
      </c>
      <c r="M764" s="399">
        <f>[1]CH10B!J6440+[1]CH10B!J6446</f>
        <v>0.76</v>
      </c>
      <c r="N764" s="399">
        <f>[1]CH10B!K6440+[1]CH10B!K6446</f>
        <v>0</v>
      </c>
      <c r="O764" s="399">
        <f>[1]CH10B!L6440+[1]CH10B!L6446</f>
        <v>0</v>
      </c>
      <c r="P764" s="399">
        <f>[1]CH10B!M6440+[1]CH10B!M6446</f>
        <v>0</v>
      </c>
      <c r="Q764" s="399">
        <f>[1]CH10B!N6440+[1]CH10B!N6446</f>
        <v>0</v>
      </c>
      <c r="R764" s="399">
        <f>[1]CH10B!O6440+[1]CH10B!O6446</f>
        <v>0</v>
      </c>
      <c r="S764" s="399">
        <f>[1]CH10B!P6440+[1]CH10B!P6446</f>
        <v>0</v>
      </c>
      <c r="T764" s="399">
        <f>[1]CH10B!Q6440+[1]CH10B!Q6446</f>
        <v>0</v>
      </c>
      <c r="U764" s="399">
        <f>[1]CH10B!R6440+[1]CH10B!R6446</f>
        <v>0</v>
      </c>
      <c r="V764" s="330">
        <f>SUM(W764:AE764)</f>
        <v>0</v>
      </c>
      <c r="W764" s="399">
        <f>[1]CH10B!T6440+[1]CH10B!T6446</f>
        <v>0</v>
      </c>
      <c r="X764" s="399">
        <f>[1]CH10B!U6440+[1]CH10B!U6446</f>
        <v>0</v>
      </c>
      <c r="Y764" s="399">
        <f>[1]CH10B!V6440+[1]CH10B!V6446</f>
        <v>0</v>
      </c>
      <c r="Z764" s="399">
        <f>[1]CH10B!W6440+[1]CH10B!W6446</f>
        <v>0</v>
      </c>
      <c r="AA764" s="399">
        <f>[1]CH10B!X6440+[1]CH10B!X6446</f>
        <v>0</v>
      </c>
      <c r="AB764" s="399">
        <f>[1]CH10B!Y6440+[1]CH10B!Y6446</f>
        <v>0</v>
      </c>
      <c r="AC764" s="399">
        <f>[1]CH10B!Z6440+[1]CH10B!Z6446</f>
        <v>0</v>
      </c>
      <c r="AD764" s="399">
        <f>[1]CH10B!AA6440+[1]CH10B!AA6446</f>
        <v>0</v>
      </c>
      <c r="AE764" s="399">
        <f>[1]CH10B!AB6440+[1]CH10B!AB6446</f>
        <v>0</v>
      </c>
      <c r="AF764" s="399">
        <f>[1]CH10B!AC6440+[1]CH10B!AC6446</f>
        <v>0</v>
      </c>
      <c r="AG764" s="399">
        <f>[1]CH10B!AD6440+[1]CH10B!AD6446</f>
        <v>0</v>
      </c>
      <c r="AH764" s="399">
        <f>[1]CH10B!AE6440+[1]CH10B!AE6446</f>
        <v>0</v>
      </c>
      <c r="AI764" s="399">
        <f>[1]CH10B!AF6440+[1]CH10B!AF6446</f>
        <v>0</v>
      </c>
      <c r="AJ764" s="399">
        <f>[1]CH10B!AG6440+[1]CH10B!AG6446</f>
        <v>0</v>
      </c>
      <c r="AK764" s="399">
        <f>[1]CH10B!AH6440+[1]CH10B!AH6446</f>
        <v>0</v>
      </c>
      <c r="AL764" s="399">
        <f>[1]CH10B!AI6440+[1]CH10B!AI6446</f>
        <v>0</v>
      </c>
      <c r="AM764" s="399">
        <f>[1]CH10B!AJ6440+[1]CH10B!AJ6446</f>
        <v>0</v>
      </c>
      <c r="AN764" s="399">
        <f>[1]CH10B!AK6440+[1]CH10B!AK6446</f>
        <v>0</v>
      </c>
      <c r="AO764" s="399">
        <f>[1]CH10B!AL6440+[1]CH10B!AL6446</f>
        <v>0</v>
      </c>
      <c r="AP764" s="399">
        <f>[1]CH10B!AM6440+[1]CH10B!AM6446</f>
        <v>0</v>
      </c>
      <c r="AQ764" s="399">
        <f>[1]CH10B!AN6440+[1]CH10B!AN6446</f>
        <v>0</v>
      </c>
      <c r="AR764" s="399">
        <f>[1]CH10B!AO6440+[1]CH10B!AO6446</f>
        <v>0</v>
      </c>
      <c r="AS764" s="399">
        <f>[1]CH10B!AP6440+[1]CH10B!AP6446</f>
        <v>0</v>
      </c>
      <c r="AT764" s="399">
        <f>[1]CH10B!AQ6440+[1]CH10B!AQ6446</f>
        <v>0</v>
      </c>
      <c r="AU764" s="399">
        <f>[1]CH10B!AR6440+[1]CH10B!AR6446</f>
        <v>82.05</v>
      </c>
      <c r="AV764" s="399">
        <f>[1]CH10B!AS6440+[1]CH10B!AS6446</f>
        <v>0</v>
      </c>
      <c r="AW764" s="399">
        <f>[1]CH10B!AT6440+[1]CH10B!AT6446</f>
        <v>0</v>
      </c>
      <c r="AX764" s="333" t="s">
        <v>1952</v>
      </c>
      <c r="AY764" s="333"/>
      <c r="AZ764" s="340"/>
      <c r="BA764" s="341"/>
      <c r="BC764" s="370" t="s">
        <v>327</v>
      </c>
    </row>
    <row r="765" spans="1:85" s="284" customFormat="1" ht="39.75" hidden="1" customHeight="1" x14ac:dyDescent="0.25">
      <c r="A765" s="338" t="s">
        <v>1953</v>
      </c>
      <c r="B765" s="329" t="s">
        <v>1954</v>
      </c>
      <c r="C765" s="399">
        <f>SUM(H765:V765,AF765:AW765)</f>
        <v>31.070000000000004</v>
      </c>
      <c r="D765" s="411" t="s">
        <v>25</v>
      </c>
      <c r="E765" s="411"/>
      <c r="F765" s="411"/>
      <c r="G765" s="411"/>
      <c r="H765" s="399"/>
      <c r="I765" s="399"/>
      <c r="J765" s="399"/>
      <c r="K765" s="399"/>
      <c r="L765" s="399"/>
      <c r="M765" s="399">
        <v>10.8</v>
      </c>
      <c r="N765" s="399"/>
      <c r="O765" s="399"/>
      <c r="P765" s="399">
        <v>0.48</v>
      </c>
      <c r="Q765" s="399"/>
      <c r="R765" s="399"/>
      <c r="S765" s="399"/>
      <c r="T765" s="399"/>
      <c r="U765" s="399"/>
      <c r="V765" s="330">
        <f>SUM(W765:AE765)</f>
        <v>0.16</v>
      </c>
      <c r="W765" s="408">
        <v>0.16</v>
      </c>
      <c r="X765" s="408"/>
      <c r="Y765" s="408"/>
      <c r="Z765" s="408"/>
      <c r="AA765" s="408"/>
      <c r="AB765" s="408"/>
      <c r="AC765" s="408"/>
      <c r="AD765" s="408"/>
      <c r="AE765" s="408"/>
      <c r="AF765" s="399"/>
      <c r="AG765" s="399"/>
      <c r="AH765" s="399"/>
      <c r="AI765" s="399"/>
      <c r="AJ765" s="399"/>
      <c r="AK765" s="399"/>
      <c r="AL765" s="399"/>
      <c r="AM765" s="399">
        <v>0.15</v>
      </c>
      <c r="AN765" s="399"/>
      <c r="AO765" s="399"/>
      <c r="AP765" s="399"/>
      <c r="AQ765" s="399"/>
      <c r="AR765" s="399"/>
      <c r="AS765" s="399">
        <v>0.06</v>
      </c>
      <c r="AT765" s="399"/>
      <c r="AU765" s="399">
        <v>19.420000000000002</v>
      </c>
      <c r="AV765" s="399"/>
      <c r="AW765" s="399"/>
      <c r="AX765" s="382" t="s">
        <v>382</v>
      </c>
      <c r="AY765" s="333"/>
      <c r="AZ765" s="340"/>
      <c r="BA765" s="341"/>
      <c r="BC765" s="370"/>
    </row>
    <row r="766" spans="1:85" s="284" customFormat="1" ht="39.75" hidden="1" customHeight="1" x14ac:dyDescent="0.25">
      <c r="A766" s="338" t="s">
        <v>1955</v>
      </c>
      <c r="B766" s="329" t="s">
        <v>1956</v>
      </c>
      <c r="C766" s="399">
        <f>SUM(H766:V766,AF766:AW766)</f>
        <v>5.28</v>
      </c>
      <c r="D766" s="411" t="s">
        <v>25</v>
      </c>
      <c r="E766" s="411"/>
      <c r="F766" s="411"/>
      <c r="G766" s="411"/>
      <c r="H766" s="399"/>
      <c r="I766" s="399"/>
      <c r="J766" s="399"/>
      <c r="K766" s="399"/>
      <c r="L766" s="399"/>
      <c r="M766" s="399">
        <v>0.02</v>
      </c>
      <c r="N766" s="399"/>
      <c r="O766" s="399"/>
      <c r="P766" s="399"/>
      <c r="Q766" s="399"/>
      <c r="R766" s="399"/>
      <c r="S766" s="399"/>
      <c r="T766" s="399"/>
      <c r="U766" s="399"/>
      <c r="V766" s="330">
        <f>SUM(W766:AE766)</f>
        <v>0.01</v>
      </c>
      <c r="W766" s="408">
        <v>0.01</v>
      </c>
      <c r="X766" s="408"/>
      <c r="Y766" s="408"/>
      <c r="Z766" s="408"/>
      <c r="AA766" s="408"/>
      <c r="AB766" s="408"/>
      <c r="AC766" s="408"/>
      <c r="AD766" s="408"/>
      <c r="AE766" s="408"/>
      <c r="AF766" s="399"/>
      <c r="AG766" s="399"/>
      <c r="AH766" s="399"/>
      <c r="AI766" s="399"/>
      <c r="AJ766" s="399"/>
      <c r="AK766" s="399"/>
      <c r="AL766" s="399"/>
      <c r="AM766" s="399"/>
      <c r="AN766" s="399"/>
      <c r="AO766" s="399"/>
      <c r="AP766" s="399"/>
      <c r="AQ766" s="399"/>
      <c r="AR766" s="399"/>
      <c r="AS766" s="399">
        <v>0.25</v>
      </c>
      <c r="AT766" s="399"/>
      <c r="AU766" s="399">
        <v>5</v>
      </c>
      <c r="AV766" s="399"/>
      <c r="AW766" s="399"/>
      <c r="AX766" s="382" t="s">
        <v>430</v>
      </c>
      <c r="AY766" s="333"/>
      <c r="AZ766" s="340"/>
      <c r="BA766" s="341"/>
      <c r="BC766" s="370"/>
    </row>
    <row r="767" spans="1:85" s="366" customFormat="1" ht="88.5" customHeight="1" x14ac:dyDescent="0.25">
      <c r="A767" s="436">
        <v>2</v>
      </c>
      <c r="B767" s="321" t="s">
        <v>1957</v>
      </c>
      <c r="C767" s="437">
        <v>5896.6399999999994</v>
      </c>
      <c r="D767" s="424"/>
      <c r="E767" s="323">
        <v>5247.7300000000005</v>
      </c>
      <c r="F767" s="323">
        <v>259.42999999999995</v>
      </c>
      <c r="G767" s="323">
        <v>389.47999999999996</v>
      </c>
      <c r="H767" s="437">
        <f>H768+H770+H777+H792+H894+H958+H998+H1007</f>
        <v>294.7</v>
      </c>
      <c r="I767" s="437">
        <f t="shared" ref="I767:AW767" si="104">I768+I770+I777+I792+I894+I958+I998+I1007</f>
        <v>278.64999999999998</v>
      </c>
      <c r="J767" s="437">
        <f t="shared" si="104"/>
        <v>0</v>
      </c>
      <c r="K767" s="437">
        <f t="shared" si="104"/>
        <v>829.32000000000028</v>
      </c>
      <c r="L767" s="437">
        <f t="shared" si="104"/>
        <v>1081.55</v>
      </c>
      <c r="M767" s="437">
        <f t="shared" si="104"/>
        <v>2645.57</v>
      </c>
      <c r="N767" s="437">
        <f t="shared" si="104"/>
        <v>8.5399999999999991</v>
      </c>
      <c r="O767" s="437">
        <f t="shared" si="104"/>
        <v>0</v>
      </c>
      <c r="P767" s="437">
        <f t="shared" si="104"/>
        <v>100.65000000000002</v>
      </c>
      <c r="Q767" s="437">
        <f t="shared" si="104"/>
        <v>8.75</v>
      </c>
      <c r="R767" s="437">
        <f t="shared" si="104"/>
        <v>0</v>
      </c>
      <c r="S767" s="437">
        <f t="shared" si="104"/>
        <v>0</v>
      </c>
      <c r="T767" s="437">
        <f t="shared" si="104"/>
        <v>0</v>
      </c>
      <c r="U767" s="437">
        <f t="shared" si="104"/>
        <v>14.05</v>
      </c>
      <c r="V767" s="437">
        <f t="shared" si="104"/>
        <v>123.59</v>
      </c>
      <c r="W767" s="437">
        <f t="shared" si="104"/>
        <v>90.949999999999989</v>
      </c>
      <c r="X767" s="437">
        <f t="shared" si="104"/>
        <v>30.389999999999997</v>
      </c>
      <c r="Y767" s="437">
        <f t="shared" si="104"/>
        <v>0</v>
      </c>
      <c r="Z767" s="437">
        <f t="shared" si="104"/>
        <v>0</v>
      </c>
      <c r="AA767" s="437">
        <f t="shared" si="104"/>
        <v>0.1</v>
      </c>
      <c r="AB767" s="437">
        <f t="shared" si="104"/>
        <v>0.12000000000000001</v>
      </c>
      <c r="AC767" s="437">
        <f t="shared" si="104"/>
        <v>0.01</v>
      </c>
      <c r="AD767" s="437">
        <f t="shared" si="104"/>
        <v>1.23</v>
      </c>
      <c r="AE767" s="437">
        <f t="shared" si="104"/>
        <v>0.79</v>
      </c>
      <c r="AF767" s="437">
        <f t="shared" si="104"/>
        <v>0</v>
      </c>
      <c r="AG767" s="437">
        <f t="shared" si="104"/>
        <v>1.5999999999999999</v>
      </c>
      <c r="AH767" s="437">
        <f t="shared" si="104"/>
        <v>0.4</v>
      </c>
      <c r="AI767" s="437">
        <f t="shared" si="104"/>
        <v>3.54</v>
      </c>
      <c r="AJ767" s="437">
        <f t="shared" si="104"/>
        <v>1.5300000000000002</v>
      </c>
      <c r="AK767" s="437">
        <f t="shared" si="104"/>
        <v>1.2</v>
      </c>
      <c r="AL767" s="437">
        <f t="shared" si="104"/>
        <v>0</v>
      </c>
      <c r="AM767" s="437">
        <f t="shared" si="104"/>
        <v>63.51</v>
      </c>
      <c r="AN767" s="437">
        <f t="shared" si="104"/>
        <v>7.08</v>
      </c>
      <c r="AO767" s="437">
        <f t="shared" si="104"/>
        <v>0</v>
      </c>
      <c r="AP767" s="437">
        <f t="shared" si="104"/>
        <v>3.0700000000000003</v>
      </c>
      <c r="AQ767" s="437">
        <f t="shared" si="104"/>
        <v>0</v>
      </c>
      <c r="AR767" s="437">
        <f t="shared" si="104"/>
        <v>0</v>
      </c>
      <c r="AS767" s="437">
        <f t="shared" si="104"/>
        <v>30.149999999999991</v>
      </c>
      <c r="AT767" s="437">
        <f t="shared" si="104"/>
        <v>9.7099999999999991</v>
      </c>
      <c r="AU767" s="437">
        <f t="shared" si="104"/>
        <v>291.7</v>
      </c>
      <c r="AV767" s="437">
        <f t="shared" si="104"/>
        <v>61.96</v>
      </c>
      <c r="AW767" s="437">
        <f t="shared" si="104"/>
        <v>35.82</v>
      </c>
      <c r="AX767" s="437"/>
      <c r="AY767" s="322"/>
      <c r="AZ767" s="340"/>
      <c r="BA767" s="341"/>
      <c r="BB767" s="284"/>
      <c r="BC767" s="367"/>
      <c r="BD767" s="284"/>
      <c r="BE767" s="284"/>
      <c r="BF767" s="284"/>
      <c r="BG767" s="284"/>
      <c r="BH767" s="284"/>
      <c r="BI767" s="284"/>
      <c r="BJ767" s="284"/>
      <c r="BK767" s="284"/>
      <c r="BL767" s="284"/>
      <c r="BM767" s="284"/>
      <c r="BN767" s="284"/>
      <c r="BO767" s="284"/>
      <c r="BP767" s="284"/>
      <c r="BQ767" s="284"/>
      <c r="BR767" s="284"/>
      <c r="BS767" s="284"/>
      <c r="BT767" s="284"/>
      <c r="BU767" s="284"/>
      <c r="BV767" s="284"/>
      <c r="BW767" s="284"/>
      <c r="BX767" s="284"/>
      <c r="BY767" s="284"/>
      <c r="BZ767" s="284"/>
      <c r="CA767" s="284"/>
      <c r="CB767" s="284"/>
      <c r="CC767" s="284"/>
      <c r="CD767" s="284"/>
      <c r="CE767" s="284"/>
      <c r="CF767" s="284"/>
      <c r="CG767" s="284"/>
    </row>
    <row r="768" spans="1:85" s="284" customFormat="1" ht="36" customHeight="1" x14ac:dyDescent="0.25">
      <c r="A768" s="438" t="s">
        <v>43</v>
      </c>
      <c r="B768" s="329" t="s">
        <v>18</v>
      </c>
      <c r="C768" s="382">
        <v>550.69000000000005</v>
      </c>
      <c r="D768" s="424"/>
      <c r="E768" s="332">
        <v>522.45000000000005</v>
      </c>
      <c r="F768" s="332">
        <v>0</v>
      </c>
      <c r="G768" s="332">
        <v>28.240000000000002</v>
      </c>
      <c r="H768" s="382">
        <f>H769</f>
        <v>0</v>
      </c>
      <c r="I768" s="382">
        <f t="shared" ref="I768:AW768" si="105">I769</f>
        <v>0</v>
      </c>
      <c r="J768" s="382">
        <f t="shared" si="105"/>
        <v>0</v>
      </c>
      <c r="K768" s="382">
        <f t="shared" si="105"/>
        <v>0</v>
      </c>
      <c r="L768" s="382">
        <f t="shared" si="105"/>
        <v>0</v>
      </c>
      <c r="M768" s="382">
        <f t="shared" si="105"/>
        <v>522.45000000000005</v>
      </c>
      <c r="N768" s="382">
        <f t="shared" si="105"/>
        <v>0</v>
      </c>
      <c r="O768" s="382">
        <f t="shared" si="105"/>
        <v>0</v>
      </c>
      <c r="P768" s="382">
        <f t="shared" si="105"/>
        <v>0</v>
      </c>
      <c r="Q768" s="382">
        <f t="shared" si="105"/>
        <v>0</v>
      </c>
      <c r="R768" s="382">
        <f t="shared" si="105"/>
        <v>0</v>
      </c>
      <c r="S768" s="382">
        <f t="shared" si="105"/>
        <v>0</v>
      </c>
      <c r="T768" s="382">
        <f t="shared" si="105"/>
        <v>0</v>
      </c>
      <c r="U768" s="382">
        <f t="shared" si="105"/>
        <v>0</v>
      </c>
      <c r="V768" s="382">
        <f t="shared" si="105"/>
        <v>0</v>
      </c>
      <c r="W768" s="382">
        <f t="shared" si="105"/>
        <v>0</v>
      </c>
      <c r="X768" s="382">
        <f t="shared" si="105"/>
        <v>0</v>
      </c>
      <c r="Y768" s="382">
        <f t="shared" si="105"/>
        <v>0</v>
      </c>
      <c r="Z768" s="382">
        <f t="shared" si="105"/>
        <v>0</v>
      </c>
      <c r="AA768" s="382">
        <f t="shared" si="105"/>
        <v>0</v>
      </c>
      <c r="AB768" s="382">
        <f t="shared" si="105"/>
        <v>0</v>
      </c>
      <c r="AC768" s="382">
        <f t="shared" si="105"/>
        <v>0</v>
      </c>
      <c r="AD768" s="382">
        <f t="shared" si="105"/>
        <v>0</v>
      </c>
      <c r="AE768" s="382">
        <f t="shared" si="105"/>
        <v>0</v>
      </c>
      <c r="AF768" s="382">
        <f t="shared" si="105"/>
        <v>0</v>
      </c>
      <c r="AG768" s="382">
        <f t="shared" si="105"/>
        <v>0</v>
      </c>
      <c r="AH768" s="382">
        <f t="shared" si="105"/>
        <v>0</v>
      </c>
      <c r="AI768" s="382">
        <f t="shared" si="105"/>
        <v>0</v>
      </c>
      <c r="AJ768" s="382">
        <f t="shared" si="105"/>
        <v>0</v>
      </c>
      <c r="AK768" s="382">
        <f t="shared" si="105"/>
        <v>0</v>
      </c>
      <c r="AL768" s="382">
        <f t="shared" si="105"/>
        <v>0</v>
      </c>
      <c r="AM768" s="382">
        <f t="shared" si="105"/>
        <v>0</v>
      </c>
      <c r="AN768" s="382">
        <f t="shared" si="105"/>
        <v>0</v>
      </c>
      <c r="AO768" s="382">
        <f t="shared" si="105"/>
        <v>0</v>
      </c>
      <c r="AP768" s="382">
        <f t="shared" si="105"/>
        <v>0</v>
      </c>
      <c r="AQ768" s="382">
        <f t="shared" si="105"/>
        <v>0</v>
      </c>
      <c r="AR768" s="382">
        <f t="shared" si="105"/>
        <v>0</v>
      </c>
      <c r="AS768" s="382">
        <f t="shared" si="105"/>
        <v>0</v>
      </c>
      <c r="AT768" s="382">
        <f t="shared" si="105"/>
        <v>0</v>
      </c>
      <c r="AU768" s="382">
        <f t="shared" si="105"/>
        <v>0</v>
      </c>
      <c r="AV768" s="382">
        <f t="shared" si="105"/>
        <v>0</v>
      </c>
      <c r="AW768" s="382">
        <f t="shared" si="105"/>
        <v>28.240000000000002</v>
      </c>
      <c r="AX768" s="333" t="s">
        <v>315</v>
      </c>
      <c r="AY768" s="333"/>
      <c r="AZ768" s="340"/>
      <c r="BA768" s="341"/>
      <c r="BC768" s="370"/>
    </row>
    <row r="769" spans="1:85" s="366" customFormat="1" ht="36" hidden="1" customHeight="1" x14ac:dyDescent="0.25">
      <c r="A769" s="438" t="s">
        <v>1958</v>
      </c>
      <c r="B769" s="329" t="s">
        <v>1959</v>
      </c>
      <c r="C769" s="382">
        <f>SUM(H769:V769,AF769:AW769)</f>
        <v>550.69000000000005</v>
      </c>
      <c r="D769" s="424"/>
      <c r="E769" s="424"/>
      <c r="F769" s="424"/>
      <c r="G769" s="424"/>
      <c r="H769" s="382">
        <v>0</v>
      </c>
      <c r="I769" s="382">
        <v>0</v>
      </c>
      <c r="J769" s="382">
        <v>0</v>
      </c>
      <c r="K769" s="382">
        <v>0</v>
      </c>
      <c r="L769" s="382">
        <v>0</v>
      </c>
      <c r="M769" s="382">
        <v>522.45000000000005</v>
      </c>
      <c r="N769" s="382">
        <v>0</v>
      </c>
      <c r="O769" s="382">
        <v>0</v>
      </c>
      <c r="P769" s="382">
        <v>0</v>
      </c>
      <c r="Q769" s="382">
        <v>0</v>
      </c>
      <c r="R769" s="382">
        <v>0</v>
      </c>
      <c r="S769" s="382">
        <v>0</v>
      </c>
      <c r="T769" s="382">
        <v>0</v>
      </c>
      <c r="U769" s="382">
        <v>0</v>
      </c>
      <c r="V769" s="382">
        <f>SUM(W769:AE769)</f>
        <v>0</v>
      </c>
      <c r="W769" s="382">
        <v>0</v>
      </c>
      <c r="X769" s="382">
        <v>0</v>
      </c>
      <c r="Y769" s="382">
        <v>0</v>
      </c>
      <c r="Z769" s="382">
        <v>0</v>
      </c>
      <c r="AA769" s="382">
        <v>0</v>
      </c>
      <c r="AB769" s="382">
        <v>0</v>
      </c>
      <c r="AC769" s="382">
        <v>0</v>
      </c>
      <c r="AD769" s="382">
        <v>0</v>
      </c>
      <c r="AE769" s="382">
        <v>0</v>
      </c>
      <c r="AF769" s="382">
        <v>0</v>
      </c>
      <c r="AG769" s="382">
        <v>0</v>
      </c>
      <c r="AH769" s="382">
        <v>0</v>
      </c>
      <c r="AI769" s="382">
        <v>0</v>
      </c>
      <c r="AJ769" s="382">
        <v>0</v>
      </c>
      <c r="AK769" s="382">
        <v>0</v>
      </c>
      <c r="AL769" s="382">
        <v>0</v>
      </c>
      <c r="AM769" s="382">
        <v>0</v>
      </c>
      <c r="AN769" s="382">
        <v>0</v>
      </c>
      <c r="AO769" s="382">
        <v>0</v>
      </c>
      <c r="AP769" s="382">
        <v>0</v>
      </c>
      <c r="AQ769" s="382">
        <v>0</v>
      </c>
      <c r="AR769" s="382">
        <v>0</v>
      </c>
      <c r="AS769" s="382">
        <v>0</v>
      </c>
      <c r="AT769" s="382">
        <v>0</v>
      </c>
      <c r="AU769" s="382">
        <v>0</v>
      </c>
      <c r="AV769" s="382">
        <v>0</v>
      </c>
      <c r="AW769" s="382">
        <v>28.240000000000002</v>
      </c>
      <c r="AX769" s="382" t="s">
        <v>336</v>
      </c>
      <c r="AY769" s="333"/>
      <c r="AZ769" s="340"/>
      <c r="BA769" s="341"/>
      <c r="BB769" s="284"/>
      <c r="BC769" s="367"/>
      <c r="BD769" s="284"/>
      <c r="BE769" s="284"/>
      <c r="BF769" s="284"/>
      <c r="BG769" s="284"/>
      <c r="BH769" s="284"/>
      <c r="BI769" s="284"/>
      <c r="BJ769" s="284"/>
      <c r="BK769" s="284"/>
      <c r="BL769" s="284"/>
      <c r="BM769" s="284"/>
      <c r="BN769" s="284"/>
      <c r="BO769" s="284"/>
      <c r="BP769" s="284"/>
      <c r="BQ769" s="284"/>
      <c r="BR769" s="284"/>
      <c r="BS769" s="284"/>
      <c r="BT769" s="284"/>
      <c r="BU769" s="284"/>
      <c r="BV769" s="284"/>
      <c r="BW769" s="284"/>
      <c r="BX769" s="284"/>
      <c r="BY769" s="284"/>
      <c r="BZ769" s="284"/>
      <c r="CA769" s="284"/>
      <c r="CB769" s="284"/>
      <c r="CC769" s="284"/>
      <c r="CD769" s="284"/>
      <c r="CE769" s="284"/>
      <c r="CF769" s="284"/>
      <c r="CG769" s="284"/>
    </row>
    <row r="770" spans="1:85" s="284" customFormat="1" ht="36" customHeight="1" x14ac:dyDescent="0.25">
      <c r="A770" s="438" t="s">
        <v>46</v>
      </c>
      <c r="B770" s="329" t="s">
        <v>290</v>
      </c>
      <c r="C770" s="382">
        <v>124.69</v>
      </c>
      <c r="D770" s="424"/>
      <c r="E770" s="332">
        <v>122.76</v>
      </c>
      <c r="F770" s="332">
        <v>1.69</v>
      </c>
      <c r="G770" s="332">
        <v>0.24000000000000002</v>
      </c>
      <c r="H770" s="382">
        <f>SUM(H771:H776)</f>
        <v>38.600000000000009</v>
      </c>
      <c r="I770" s="382">
        <f t="shared" ref="I770:AW770" si="106">SUM(I771:I776)</f>
        <v>82.22999999999999</v>
      </c>
      <c r="J770" s="382">
        <f t="shared" si="106"/>
        <v>0</v>
      </c>
      <c r="K770" s="382">
        <f t="shared" si="106"/>
        <v>1.75</v>
      </c>
      <c r="L770" s="382">
        <f t="shared" si="106"/>
        <v>0.18</v>
      </c>
      <c r="M770" s="382">
        <f t="shared" si="106"/>
        <v>0</v>
      </c>
      <c r="N770" s="382">
        <f t="shared" si="106"/>
        <v>0</v>
      </c>
      <c r="O770" s="382">
        <f t="shared" si="106"/>
        <v>0</v>
      </c>
      <c r="P770" s="382">
        <f t="shared" si="106"/>
        <v>0</v>
      </c>
      <c r="Q770" s="382">
        <f t="shared" si="106"/>
        <v>0</v>
      </c>
      <c r="R770" s="382">
        <f t="shared" si="106"/>
        <v>0</v>
      </c>
      <c r="S770" s="382">
        <f t="shared" si="106"/>
        <v>0</v>
      </c>
      <c r="T770" s="382">
        <f t="shared" si="106"/>
        <v>0</v>
      </c>
      <c r="U770" s="382">
        <f t="shared" si="106"/>
        <v>0</v>
      </c>
      <c r="V770" s="382">
        <f t="shared" si="106"/>
        <v>1.43</v>
      </c>
      <c r="W770" s="382">
        <f t="shared" si="106"/>
        <v>0.64000000000000012</v>
      </c>
      <c r="X770" s="382">
        <f t="shared" si="106"/>
        <v>0.79</v>
      </c>
      <c r="Y770" s="382">
        <f t="shared" si="106"/>
        <v>0</v>
      </c>
      <c r="Z770" s="382">
        <f t="shared" si="106"/>
        <v>0</v>
      </c>
      <c r="AA770" s="382">
        <f t="shared" si="106"/>
        <v>0</v>
      </c>
      <c r="AB770" s="382">
        <f t="shared" si="106"/>
        <v>0</v>
      </c>
      <c r="AC770" s="382">
        <f t="shared" si="106"/>
        <v>0</v>
      </c>
      <c r="AD770" s="382">
        <f t="shared" si="106"/>
        <v>0</v>
      </c>
      <c r="AE770" s="382">
        <f t="shared" si="106"/>
        <v>0</v>
      </c>
      <c r="AF770" s="382">
        <f t="shared" si="106"/>
        <v>0</v>
      </c>
      <c r="AG770" s="382">
        <f t="shared" si="106"/>
        <v>0</v>
      </c>
      <c r="AH770" s="382">
        <f t="shared" si="106"/>
        <v>0</v>
      </c>
      <c r="AI770" s="382">
        <f t="shared" si="106"/>
        <v>0</v>
      </c>
      <c r="AJ770" s="382">
        <f t="shared" si="106"/>
        <v>0</v>
      </c>
      <c r="AK770" s="382">
        <f t="shared" si="106"/>
        <v>0</v>
      </c>
      <c r="AL770" s="382">
        <f t="shared" si="106"/>
        <v>0</v>
      </c>
      <c r="AM770" s="382">
        <f t="shared" si="106"/>
        <v>0.13</v>
      </c>
      <c r="AN770" s="382">
        <f t="shared" si="106"/>
        <v>0</v>
      </c>
      <c r="AO770" s="382">
        <f t="shared" si="106"/>
        <v>0</v>
      </c>
      <c r="AP770" s="382">
        <f t="shared" si="106"/>
        <v>0</v>
      </c>
      <c r="AQ770" s="382">
        <f t="shared" si="106"/>
        <v>0</v>
      </c>
      <c r="AR770" s="382">
        <f t="shared" si="106"/>
        <v>0</v>
      </c>
      <c r="AS770" s="382">
        <f t="shared" si="106"/>
        <v>0</v>
      </c>
      <c r="AT770" s="382">
        <f t="shared" si="106"/>
        <v>0.13</v>
      </c>
      <c r="AU770" s="382">
        <f t="shared" si="106"/>
        <v>0.24000000000000002</v>
      </c>
      <c r="AV770" s="382">
        <f t="shared" si="106"/>
        <v>0</v>
      </c>
      <c r="AW770" s="382">
        <f t="shared" si="106"/>
        <v>0</v>
      </c>
      <c r="AX770" s="333" t="s">
        <v>315</v>
      </c>
      <c r="AY770" s="333"/>
      <c r="AZ770" s="340"/>
      <c r="BA770" s="341"/>
      <c r="BC770" s="370"/>
    </row>
    <row r="771" spans="1:85" s="366" customFormat="1" ht="34.5" hidden="1" customHeight="1" x14ac:dyDescent="0.25">
      <c r="A771" s="438" t="s">
        <v>1960</v>
      </c>
      <c r="B771" s="329" t="s">
        <v>1961</v>
      </c>
      <c r="C771" s="382">
        <f t="shared" ref="C771:C776" si="107">SUM(H771:V771,AF771:AW771)</f>
        <v>23.72</v>
      </c>
      <c r="D771" s="424"/>
      <c r="E771" s="424"/>
      <c r="F771" s="424"/>
      <c r="G771" s="424"/>
      <c r="H771" s="382">
        <v>0</v>
      </c>
      <c r="I771" s="382">
        <v>21.95</v>
      </c>
      <c r="J771" s="382">
        <v>0</v>
      </c>
      <c r="K771" s="382">
        <v>0.71</v>
      </c>
      <c r="L771" s="382">
        <v>0.09</v>
      </c>
      <c r="M771" s="382">
        <v>0</v>
      </c>
      <c r="N771" s="382">
        <v>0</v>
      </c>
      <c r="O771" s="382">
        <v>0</v>
      </c>
      <c r="P771" s="382">
        <v>0</v>
      </c>
      <c r="Q771" s="382">
        <v>0</v>
      </c>
      <c r="R771" s="382">
        <v>0</v>
      </c>
      <c r="S771" s="382">
        <v>0</v>
      </c>
      <c r="T771" s="382">
        <v>0</v>
      </c>
      <c r="U771" s="382">
        <v>0</v>
      </c>
      <c r="V771" s="382">
        <f t="shared" ref="V771:V776" si="108">SUM(W771:AE771)</f>
        <v>0.76</v>
      </c>
      <c r="W771" s="382">
        <v>0.44000000000000006</v>
      </c>
      <c r="X771" s="382">
        <v>0.32</v>
      </c>
      <c r="Y771" s="382">
        <v>0</v>
      </c>
      <c r="Z771" s="382">
        <v>0</v>
      </c>
      <c r="AA771" s="382">
        <v>0</v>
      </c>
      <c r="AB771" s="382">
        <v>0</v>
      </c>
      <c r="AC771" s="382">
        <v>0</v>
      </c>
      <c r="AD771" s="382">
        <v>0</v>
      </c>
      <c r="AE771" s="382">
        <v>0</v>
      </c>
      <c r="AF771" s="382">
        <v>0</v>
      </c>
      <c r="AG771" s="382">
        <v>0</v>
      </c>
      <c r="AH771" s="382">
        <v>0</v>
      </c>
      <c r="AI771" s="382">
        <v>0</v>
      </c>
      <c r="AJ771" s="382">
        <v>0</v>
      </c>
      <c r="AK771" s="382">
        <v>0</v>
      </c>
      <c r="AL771" s="382">
        <v>0</v>
      </c>
      <c r="AM771" s="382">
        <v>0.13</v>
      </c>
      <c r="AN771" s="382">
        <v>0</v>
      </c>
      <c r="AO771" s="382">
        <v>0</v>
      </c>
      <c r="AP771" s="382">
        <v>0</v>
      </c>
      <c r="AQ771" s="382">
        <v>0</v>
      </c>
      <c r="AR771" s="382">
        <v>0</v>
      </c>
      <c r="AS771" s="382">
        <v>0</v>
      </c>
      <c r="AT771" s="382">
        <v>0</v>
      </c>
      <c r="AU771" s="382">
        <v>0.08</v>
      </c>
      <c r="AV771" s="382">
        <v>0</v>
      </c>
      <c r="AW771" s="382">
        <v>0</v>
      </c>
      <c r="AX771" s="382" t="s">
        <v>363</v>
      </c>
      <c r="AY771" s="333"/>
      <c r="AZ771" s="340"/>
      <c r="BA771" s="341"/>
      <c r="BB771" s="284"/>
      <c r="BC771" s="367"/>
      <c r="BD771" s="284"/>
      <c r="BE771" s="284"/>
      <c r="BF771" s="284"/>
      <c r="BG771" s="284"/>
      <c r="BH771" s="284"/>
      <c r="BI771" s="284"/>
      <c r="BJ771" s="284"/>
      <c r="BK771" s="284"/>
      <c r="BL771" s="284"/>
      <c r="BM771" s="284"/>
      <c r="BN771" s="284"/>
      <c r="BO771" s="284"/>
      <c r="BP771" s="284"/>
      <c r="BQ771" s="284"/>
      <c r="BR771" s="284"/>
      <c r="BS771" s="284"/>
      <c r="BT771" s="284"/>
      <c r="BU771" s="284"/>
      <c r="BV771" s="284"/>
      <c r="BW771" s="284"/>
      <c r="BX771" s="284"/>
      <c r="BY771" s="284"/>
      <c r="BZ771" s="284"/>
      <c r="CA771" s="284"/>
      <c r="CB771" s="284"/>
      <c r="CC771" s="284"/>
      <c r="CD771" s="284"/>
      <c r="CE771" s="284"/>
      <c r="CF771" s="284"/>
      <c r="CG771" s="284"/>
    </row>
    <row r="772" spans="1:85" s="366" customFormat="1" ht="34.5" hidden="1" customHeight="1" x14ac:dyDescent="0.25">
      <c r="A772" s="438" t="s">
        <v>1962</v>
      </c>
      <c r="B772" s="329" t="s">
        <v>1963</v>
      </c>
      <c r="C772" s="382">
        <f t="shared" si="107"/>
        <v>24.299999999999997</v>
      </c>
      <c r="D772" s="424"/>
      <c r="E772" s="424"/>
      <c r="F772" s="424"/>
      <c r="G772" s="424"/>
      <c r="H772" s="382">
        <v>9.69</v>
      </c>
      <c r="I772" s="382">
        <v>14.589999999999998</v>
      </c>
      <c r="J772" s="382">
        <v>0</v>
      </c>
      <c r="K772" s="382">
        <v>0</v>
      </c>
      <c r="L772" s="382">
        <v>0</v>
      </c>
      <c r="M772" s="382">
        <v>0</v>
      </c>
      <c r="N772" s="382">
        <v>0</v>
      </c>
      <c r="O772" s="382">
        <v>0</v>
      </c>
      <c r="P772" s="382">
        <v>0</v>
      </c>
      <c r="Q772" s="382">
        <v>0</v>
      </c>
      <c r="R772" s="382">
        <v>0</v>
      </c>
      <c r="S772" s="382">
        <v>0</v>
      </c>
      <c r="T772" s="382">
        <v>0</v>
      </c>
      <c r="U772" s="382">
        <v>0</v>
      </c>
      <c r="V772" s="382">
        <f t="shared" si="108"/>
        <v>0</v>
      </c>
      <c r="W772" s="382">
        <v>0</v>
      </c>
      <c r="X772" s="382">
        <v>0</v>
      </c>
      <c r="Y772" s="382">
        <v>0</v>
      </c>
      <c r="Z772" s="382">
        <v>0</v>
      </c>
      <c r="AA772" s="382">
        <v>0</v>
      </c>
      <c r="AB772" s="382">
        <v>0</v>
      </c>
      <c r="AC772" s="382">
        <v>0</v>
      </c>
      <c r="AD772" s="382">
        <v>0</v>
      </c>
      <c r="AE772" s="382">
        <v>0</v>
      </c>
      <c r="AF772" s="382">
        <v>0</v>
      </c>
      <c r="AG772" s="382">
        <v>0</v>
      </c>
      <c r="AH772" s="382">
        <v>0</v>
      </c>
      <c r="AI772" s="382">
        <v>0</v>
      </c>
      <c r="AJ772" s="382">
        <v>0</v>
      </c>
      <c r="AK772" s="382">
        <v>0</v>
      </c>
      <c r="AL772" s="382">
        <v>0</v>
      </c>
      <c r="AM772" s="382">
        <v>0</v>
      </c>
      <c r="AN772" s="382">
        <v>0</v>
      </c>
      <c r="AO772" s="382">
        <v>0</v>
      </c>
      <c r="AP772" s="382">
        <v>0</v>
      </c>
      <c r="AQ772" s="382">
        <v>0</v>
      </c>
      <c r="AR772" s="382">
        <v>0</v>
      </c>
      <c r="AS772" s="382">
        <v>0</v>
      </c>
      <c r="AT772" s="382">
        <v>0</v>
      </c>
      <c r="AU772" s="382">
        <v>0.02</v>
      </c>
      <c r="AV772" s="382">
        <v>0</v>
      </c>
      <c r="AW772" s="382">
        <v>0</v>
      </c>
      <c r="AX772" s="382" t="s">
        <v>524</v>
      </c>
      <c r="AY772" s="333"/>
      <c r="AZ772" s="340"/>
      <c r="BA772" s="341"/>
      <c r="BB772" s="284"/>
      <c r="BC772" s="367"/>
      <c r="BD772" s="284"/>
      <c r="BE772" s="284"/>
      <c r="BF772" s="284"/>
      <c r="BG772" s="284"/>
      <c r="BH772" s="284"/>
      <c r="BI772" s="284"/>
      <c r="BJ772" s="284"/>
      <c r="BK772" s="284"/>
      <c r="BL772" s="284"/>
      <c r="BM772" s="284"/>
      <c r="BN772" s="284"/>
      <c r="BO772" s="284"/>
      <c r="BP772" s="284"/>
      <c r="BQ772" s="284"/>
      <c r="BR772" s="284"/>
      <c r="BS772" s="284"/>
      <c r="BT772" s="284"/>
      <c r="BU772" s="284"/>
      <c r="BV772" s="284"/>
      <c r="BW772" s="284"/>
      <c r="BX772" s="284"/>
      <c r="BY772" s="284"/>
      <c r="BZ772" s="284"/>
      <c r="CA772" s="284"/>
      <c r="CB772" s="284"/>
      <c r="CC772" s="284"/>
      <c r="CD772" s="284"/>
      <c r="CE772" s="284"/>
      <c r="CF772" s="284"/>
      <c r="CG772" s="284"/>
    </row>
    <row r="773" spans="1:85" s="366" customFormat="1" ht="34.5" hidden="1" customHeight="1" x14ac:dyDescent="0.25">
      <c r="A773" s="438" t="s">
        <v>1964</v>
      </c>
      <c r="B773" s="329" t="s">
        <v>1965</v>
      </c>
      <c r="C773" s="382">
        <f t="shared" si="107"/>
        <v>0.32</v>
      </c>
      <c r="D773" s="424"/>
      <c r="E773" s="424"/>
      <c r="F773" s="424"/>
      <c r="G773" s="424"/>
      <c r="H773" s="382">
        <v>0</v>
      </c>
      <c r="I773" s="382">
        <v>0</v>
      </c>
      <c r="J773" s="382">
        <v>0</v>
      </c>
      <c r="K773" s="382">
        <v>0.32</v>
      </c>
      <c r="L773" s="382">
        <v>0</v>
      </c>
      <c r="M773" s="382">
        <v>0</v>
      </c>
      <c r="N773" s="382">
        <v>0</v>
      </c>
      <c r="O773" s="382">
        <v>0</v>
      </c>
      <c r="P773" s="382">
        <v>0</v>
      </c>
      <c r="Q773" s="382">
        <v>0</v>
      </c>
      <c r="R773" s="382">
        <v>0</v>
      </c>
      <c r="S773" s="382">
        <v>0</v>
      </c>
      <c r="T773" s="382">
        <v>0</v>
      </c>
      <c r="U773" s="382">
        <v>0</v>
      </c>
      <c r="V773" s="382">
        <f t="shared" si="108"/>
        <v>0</v>
      </c>
      <c r="W773" s="382">
        <v>0</v>
      </c>
      <c r="X773" s="382">
        <v>0</v>
      </c>
      <c r="Y773" s="382">
        <v>0</v>
      </c>
      <c r="Z773" s="382">
        <v>0</v>
      </c>
      <c r="AA773" s="382">
        <v>0</v>
      </c>
      <c r="AB773" s="382">
        <v>0</v>
      </c>
      <c r="AC773" s="382">
        <v>0</v>
      </c>
      <c r="AD773" s="382">
        <v>0</v>
      </c>
      <c r="AE773" s="382">
        <v>0</v>
      </c>
      <c r="AF773" s="382">
        <v>0</v>
      </c>
      <c r="AG773" s="382">
        <v>0</v>
      </c>
      <c r="AH773" s="382">
        <v>0</v>
      </c>
      <c r="AI773" s="382">
        <v>0</v>
      </c>
      <c r="AJ773" s="382">
        <v>0</v>
      </c>
      <c r="AK773" s="382">
        <v>0</v>
      </c>
      <c r="AL773" s="382">
        <v>0</v>
      </c>
      <c r="AM773" s="382">
        <v>0</v>
      </c>
      <c r="AN773" s="382">
        <v>0</v>
      </c>
      <c r="AO773" s="382">
        <v>0</v>
      </c>
      <c r="AP773" s="382">
        <v>0</v>
      </c>
      <c r="AQ773" s="382">
        <v>0</v>
      </c>
      <c r="AR773" s="382">
        <v>0</v>
      </c>
      <c r="AS773" s="382">
        <v>0</v>
      </c>
      <c r="AT773" s="382">
        <v>0</v>
      </c>
      <c r="AU773" s="382">
        <v>0</v>
      </c>
      <c r="AV773" s="382">
        <v>0</v>
      </c>
      <c r="AW773" s="382">
        <v>0</v>
      </c>
      <c r="AX773" s="382" t="s">
        <v>485</v>
      </c>
      <c r="AY773" s="333"/>
      <c r="AZ773" s="340"/>
      <c r="BA773" s="341"/>
      <c r="BB773" s="284"/>
      <c r="BC773" s="367"/>
      <c r="BD773" s="284"/>
      <c r="BE773" s="284"/>
      <c r="BF773" s="284"/>
      <c r="BG773" s="284"/>
      <c r="BH773" s="284"/>
      <c r="BI773" s="284"/>
      <c r="BJ773" s="284"/>
      <c r="BK773" s="284"/>
      <c r="BL773" s="284"/>
      <c r="BM773" s="284"/>
      <c r="BN773" s="284"/>
      <c r="BO773" s="284"/>
      <c r="BP773" s="284"/>
      <c r="BQ773" s="284"/>
      <c r="BR773" s="284"/>
      <c r="BS773" s="284"/>
      <c r="BT773" s="284"/>
      <c r="BU773" s="284"/>
      <c r="BV773" s="284"/>
      <c r="BW773" s="284"/>
      <c r="BX773" s="284"/>
      <c r="BY773" s="284"/>
      <c r="BZ773" s="284"/>
      <c r="CA773" s="284"/>
      <c r="CB773" s="284"/>
      <c r="CC773" s="284"/>
      <c r="CD773" s="284"/>
      <c r="CE773" s="284"/>
      <c r="CF773" s="284"/>
      <c r="CG773" s="284"/>
    </row>
    <row r="774" spans="1:85" s="366" customFormat="1" ht="34.5" hidden="1" customHeight="1" x14ac:dyDescent="0.25">
      <c r="A774" s="438" t="s">
        <v>1966</v>
      </c>
      <c r="B774" s="329" t="s">
        <v>1967</v>
      </c>
      <c r="C774" s="382">
        <f t="shared" si="107"/>
        <v>11.010000000000002</v>
      </c>
      <c r="D774" s="424"/>
      <c r="E774" s="424"/>
      <c r="F774" s="424"/>
      <c r="G774" s="424"/>
      <c r="H774" s="382">
        <v>1.45</v>
      </c>
      <c r="I774" s="382">
        <v>7.81</v>
      </c>
      <c r="J774" s="382">
        <v>0</v>
      </c>
      <c r="K774" s="382">
        <v>0.72</v>
      </c>
      <c r="L774" s="382">
        <v>0.09</v>
      </c>
      <c r="M774" s="382">
        <v>0</v>
      </c>
      <c r="N774" s="382">
        <v>0</v>
      </c>
      <c r="O774" s="382">
        <v>0</v>
      </c>
      <c r="P774" s="382">
        <v>0</v>
      </c>
      <c r="Q774" s="382">
        <v>0</v>
      </c>
      <c r="R774" s="382">
        <v>0</v>
      </c>
      <c r="S774" s="382">
        <v>0</v>
      </c>
      <c r="T774" s="382">
        <v>0</v>
      </c>
      <c r="U774" s="382">
        <v>0</v>
      </c>
      <c r="V774" s="382">
        <f t="shared" si="108"/>
        <v>0.66999999999999993</v>
      </c>
      <c r="W774" s="382">
        <v>0.2</v>
      </c>
      <c r="X774" s="382">
        <v>0.47</v>
      </c>
      <c r="Y774" s="382">
        <v>0</v>
      </c>
      <c r="Z774" s="382">
        <v>0</v>
      </c>
      <c r="AA774" s="382">
        <v>0</v>
      </c>
      <c r="AB774" s="382">
        <v>0</v>
      </c>
      <c r="AC774" s="382">
        <v>0</v>
      </c>
      <c r="AD774" s="382">
        <v>0</v>
      </c>
      <c r="AE774" s="382">
        <v>0</v>
      </c>
      <c r="AF774" s="382">
        <v>0</v>
      </c>
      <c r="AG774" s="382">
        <v>0</v>
      </c>
      <c r="AH774" s="382">
        <v>0</v>
      </c>
      <c r="AI774" s="382">
        <v>0</v>
      </c>
      <c r="AJ774" s="382">
        <v>0</v>
      </c>
      <c r="AK774" s="382">
        <v>0</v>
      </c>
      <c r="AL774" s="382">
        <v>0</v>
      </c>
      <c r="AM774" s="382">
        <v>0</v>
      </c>
      <c r="AN774" s="382">
        <v>0</v>
      </c>
      <c r="AO774" s="382">
        <v>0</v>
      </c>
      <c r="AP774" s="382">
        <v>0</v>
      </c>
      <c r="AQ774" s="382">
        <v>0</v>
      </c>
      <c r="AR774" s="382">
        <v>0</v>
      </c>
      <c r="AS774" s="382">
        <v>0</v>
      </c>
      <c r="AT774" s="382">
        <v>0.13</v>
      </c>
      <c r="AU774" s="382">
        <v>0.14000000000000001</v>
      </c>
      <c r="AV774" s="382">
        <v>0</v>
      </c>
      <c r="AW774" s="382">
        <v>0</v>
      </c>
      <c r="AX774" s="382" t="s">
        <v>490</v>
      </c>
      <c r="AY774" s="333"/>
      <c r="AZ774" s="340"/>
      <c r="BA774" s="341"/>
      <c r="BB774" s="284"/>
      <c r="BC774" s="367"/>
      <c r="BD774" s="284"/>
      <c r="BE774" s="284"/>
      <c r="BF774" s="284"/>
      <c r="BG774" s="284"/>
      <c r="BH774" s="284"/>
      <c r="BI774" s="284"/>
      <c r="BJ774" s="284"/>
      <c r="BK774" s="284"/>
      <c r="BL774" s="284"/>
      <c r="BM774" s="284"/>
      <c r="BN774" s="284"/>
      <c r="BO774" s="284"/>
      <c r="BP774" s="284"/>
      <c r="BQ774" s="284"/>
      <c r="BR774" s="284"/>
      <c r="BS774" s="284"/>
      <c r="BT774" s="284"/>
      <c r="BU774" s="284"/>
      <c r="BV774" s="284"/>
      <c r="BW774" s="284"/>
      <c r="BX774" s="284"/>
      <c r="BY774" s="284"/>
      <c r="BZ774" s="284"/>
      <c r="CA774" s="284"/>
      <c r="CB774" s="284"/>
      <c r="CC774" s="284"/>
      <c r="CD774" s="284"/>
      <c r="CE774" s="284"/>
      <c r="CF774" s="284"/>
      <c r="CG774" s="284"/>
    </row>
    <row r="775" spans="1:85" s="366" customFormat="1" ht="34.5" hidden="1" customHeight="1" x14ac:dyDescent="0.25">
      <c r="A775" s="438" t="s">
        <v>1968</v>
      </c>
      <c r="B775" s="329" t="s">
        <v>1969</v>
      </c>
      <c r="C775" s="382">
        <f t="shared" si="107"/>
        <v>37.879999999999995</v>
      </c>
      <c r="D775" s="424"/>
      <c r="E775" s="424"/>
      <c r="F775" s="424"/>
      <c r="G775" s="424"/>
      <c r="H775" s="382">
        <v>0</v>
      </c>
      <c r="I775" s="382">
        <v>37.879999999999995</v>
      </c>
      <c r="J775" s="382">
        <v>0</v>
      </c>
      <c r="K775" s="382">
        <v>0</v>
      </c>
      <c r="L775" s="382">
        <v>0</v>
      </c>
      <c r="M775" s="382">
        <v>0</v>
      </c>
      <c r="N775" s="382">
        <v>0</v>
      </c>
      <c r="O775" s="382">
        <v>0</v>
      </c>
      <c r="P775" s="382">
        <v>0</v>
      </c>
      <c r="Q775" s="382">
        <v>0</v>
      </c>
      <c r="R775" s="382">
        <v>0</v>
      </c>
      <c r="S775" s="382">
        <v>0</v>
      </c>
      <c r="T775" s="382">
        <v>0</v>
      </c>
      <c r="U775" s="382">
        <v>0</v>
      </c>
      <c r="V775" s="382">
        <f t="shared" si="108"/>
        <v>0</v>
      </c>
      <c r="W775" s="382">
        <v>0</v>
      </c>
      <c r="X775" s="382">
        <v>0</v>
      </c>
      <c r="Y775" s="382">
        <v>0</v>
      </c>
      <c r="Z775" s="382">
        <v>0</v>
      </c>
      <c r="AA775" s="382">
        <v>0</v>
      </c>
      <c r="AB775" s="382">
        <v>0</v>
      </c>
      <c r="AC775" s="382">
        <v>0</v>
      </c>
      <c r="AD775" s="382">
        <v>0</v>
      </c>
      <c r="AE775" s="382">
        <v>0</v>
      </c>
      <c r="AF775" s="382">
        <v>0</v>
      </c>
      <c r="AG775" s="382">
        <v>0</v>
      </c>
      <c r="AH775" s="382">
        <v>0</v>
      </c>
      <c r="AI775" s="382">
        <v>0</v>
      </c>
      <c r="AJ775" s="382">
        <v>0</v>
      </c>
      <c r="AK775" s="382">
        <v>0</v>
      </c>
      <c r="AL775" s="382">
        <v>0</v>
      </c>
      <c r="AM775" s="382">
        <v>0</v>
      </c>
      <c r="AN775" s="382">
        <v>0</v>
      </c>
      <c r="AO775" s="382">
        <v>0</v>
      </c>
      <c r="AP775" s="382">
        <v>0</v>
      </c>
      <c r="AQ775" s="382">
        <v>0</v>
      </c>
      <c r="AR775" s="382">
        <v>0</v>
      </c>
      <c r="AS775" s="382">
        <v>0</v>
      </c>
      <c r="AT775" s="382">
        <v>0</v>
      </c>
      <c r="AU775" s="382">
        <v>0</v>
      </c>
      <c r="AV775" s="382">
        <v>0</v>
      </c>
      <c r="AW775" s="382">
        <v>0</v>
      </c>
      <c r="AX775" s="382" t="s">
        <v>325</v>
      </c>
      <c r="AY775" s="333"/>
      <c r="AZ775" s="340"/>
      <c r="BA775" s="341"/>
      <c r="BB775" s="284"/>
      <c r="BC775" s="367"/>
      <c r="BD775" s="284"/>
      <c r="BE775" s="284"/>
      <c r="BF775" s="284"/>
      <c r="BG775" s="284"/>
      <c r="BH775" s="284"/>
      <c r="BI775" s="284"/>
      <c r="BJ775" s="284"/>
      <c r="BK775" s="284"/>
      <c r="BL775" s="284"/>
      <c r="BM775" s="284"/>
      <c r="BN775" s="284"/>
      <c r="BO775" s="284"/>
      <c r="BP775" s="284"/>
      <c r="BQ775" s="284"/>
      <c r="BR775" s="284"/>
      <c r="BS775" s="284"/>
      <c r="BT775" s="284"/>
      <c r="BU775" s="284"/>
      <c r="BV775" s="284"/>
      <c r="BW775" s="284"/>
      <c r="BX775" s="284"/>
      <c r="BY775" s="284"/>
      <c r="BZ775" s="284"/>
      <c r="CA775" s="284"/>
      <c r="CB775" s="284"/>
      <c r="CC775" s="284"/>
      <c r="CD775" s="284"/>
      <c r="CE775" s="284"/>
      <c r="CF775" s="284"/>
      <c r="CG775" s="284"/>
    </row>
    <row r="776" spans="1:85" s="366" customFormat="1" ht="34.5" hidden="1" customHeight="1" x14ac:dyDescent="0.25">
      <c r="A776" s="438" t="s">
        <v>1970</v>
      </c>
      <c r="B776" s="329" t="s">
        <v>1971</v>
      </c>
      <c r="C776" s="382">
        <f t="shared" si="107"/>
        <v>27.460000000000008</v>
      </c>
      <c r="D776" s="424"/>
      <c r="E776" s="424"/>
      <c r="F776" s="424"/>
      <c r="G776" s="424"/>
      <c r="H776" s="382">
        <v>27.460000000000008</v>
      </c>
      <c r="I776" s="382">
        <v>0</v>
      </c>
      <c r="J776" s="382">
        <v>0</v>
      </c>
      <c r="K776" s="382">
        <v>0</v>
      </c>
      <c r="L776" s="382">
        <v>0</v>
      </c>
      <c r="M776" s="382">
        <v>0</v>
      </c>
      <c r="N776" s="382">
        <v>0</v>
      </c>
      <c r="O776" s="382">
        <v>0</v>
      </c>
      <c r="P776" s="382">
        <v>0</v>
      </c>
      <c r="Q776" s="382">
        <v>0</v>
      </c>
      <c r="R776" s="382">
        <v>0</v>
      </c>
      <c r="S776" s="382">
        <v>0</v>
      </c>
      <c r="T776" s="382">
        <v>0</v>
      </c>
      <c r="U776" s="382">
        <v>0</v>
      </c>
      <c r="V776" s="382">
        <f t="shared" si="108"/>
        <v>0</v>
      </c>
      <c r="W776" s="382">
        <v>0</v>
      </c>
      <c r="X776" s="382">
        <v>0</v>
      </c>
      <c r="Y776" s="382">
        <v>0</v>
      </c>
      <c r="Z776" s="382">
        <v>0</v>
      </c>
      <c r="AA776" s="382">
        <v>0</v>
      </c>
      <c r="AB776" s="382">
        <v>0</v>
      </c>
      <c r="AC776" s="382">
        <v>0</v>
      </c>
      <c r="AD776" s="382">
        <v>0</v>
      </c>
      <c r="AE776" s="382">
        <v>0</v>
      </c>
      <c r="AF776" s="382">
        <v>0</v>
      </c>
      <c r="AG776" s="382">
        <v>0</v>
      </c>
      <c r="AH776" s="382">
        <v>0</v>
      </c>
      <c r="AI776" s="382">
        <v>0</v>
      </c>
      <c r="AJ776" s="382">
        <v>0</v>
      </c>
      <c r="AK776" s="382">
        <v>0</v>
      </c>
      <c r="AL776" s="382">
        <v>0</v>
      </c>
      <c r="AM776" s="382">
        <v>0</v>
      </c>
      <c r="AN776" s="382">
        <v>0</v>
      </c>
      <c r="AO776" s="382">
        <v>0</v>
      </c>
      <c r="AP776" s="382">
        <v>0</v>
      </c>
      <c r="AQ776" s="382">
        <v>0</v>
      </c>
      <c r="AR776" s="382">
        <v>0</v>
      </c>
      <c r="AS776" s="382">
        <v>0</v>
      </c>
      <c r="AT776" s="382">
        <v>0</v>
      </c>
      <c r="AU776" s="382">
        <v>0</v>
      </c>
      <c r="AV776" s="382">
        <v>0</v>
      </c>
      <c r="AW776" s="382">
        <v>0</v>
      </c>
      <c r="AX776" s="382" t="s">
        <v>412</v>
      </c>
      <c r="AY776" s="333"/>
      <c r="AZ776" s="340"/>
      <c r="BA776" s="341"/>
      <c r="BB776" s="284"/>
      <c r="BC776" s="367"/>
      <c r="BD776" s="284"/>
      <c r="BE776" s="284"/>
      <c r="BF776" s="284"/>
      <c r="BG776" s="284"/>
      <c r="BH776" s="284"/>
      <c r="BI776" s="284"/>
      <c r="BJ776" s="284"/>
      <c r="BK776" s="284"/>
      <c r="BL776" s="284"/>
      <c r="BM776" s="284"/>
      <c r="BN776" s="284"/>
      <c r="BO776" s="284"/>
      <c r="BP776" s="284"/>
      <c r="BQ776" s="284"/>
      <c r="BR776" s="284"/>
      <c r="BS776" s="284"/>
      <c r="BT776" s="284"/>
      <c r="BU776" s="284"/>
      <c r="BV776" s="284"/>
      <c r="BW776" s="284"/>
      <c r="BX776" s="284"/>
      <c r="BY776" s="284"/>
      <c r="BZ776" s="284"/>
      <c r="CA776" s="284"/>
      <c r="CB776" s="284"/>
      <c r="CC776" s="284"/>
      <c r="CD776" s="284"/>
      <c r="CE776" s="284"/>
      <c r="CF776" s="284"/>
      <c r="CG776" s="284"/>
    </row>
    <row r="777" spans="1:85" s="284" customFormat="1" ht="36" customHeight="1" x14ac:dyDescent="0.25">
      <c r="A777" s="438" t="s">
        <v>49</v>
      </c>
      <c r="B777" s="329" t="s">
        <v>39</v>
      </c>
      <c r="C777" s="382">
        <v>1543.9800000000002</v>
      </c>
      <c r="D777" s="424"/>
      <c r="E777" s="332">
        <v>1516.79</v>
      </c>
      <c r="F777" s="332">
        <v>18.720000000000002</v>
      </c>
      <c r="G777" s="332">
        <v>8.4699999999999989</v>
      </c>
      <c r="H777" s="382">
        <f>SUM(H778:H791)</f>
        <v>22.689999999999998</v>
      </c>
      <c r="I777" s="382">
        <f t="shared" ref="I777:AW777" si="109">SUM(I778:I791)</f>
        <v>57.180000000000007</v>
      </c>
      <c r="J777" s="382">
        <f t="shared" si="109"/>
        <v>0</v>
      </c>
      <c r="K777" s="382">
        <f t="shared" si="109"/>
        <v>214.38000000000002</v>
      </c>
      <c r="L777" s="382">
        <f t="shared" si="109"/>
        <v>636.36</v>
      </c>
      <c r="M777" s="382">
        <f t="shared" si="109"/>
        <v>577.06000000000006</v>
      </c>
      <c r="N777" s="382">
        <f t="shared" si="109"/>
        <v>0</v>
      </c>
      <c r="O777" s="382">
        <f t="shared" si="109"/>
        <v>0</v>
      </c>
      <c r="P777" s="382">
        <f t="shared" si="109"/>
        <v>9.1199999999999992</v>
      </c>
      <c r="Q777" s="382">
        <f t="shared" si="109"/>
        <v>0</v>
      </c>
      <c r="R777" s="382">
        <f t="shared" si="109"/>
        <v>0</v>
      </c>
      <c r="S777" s="382">
        <f t="shared" si="109"/>
        <v>0</v>
      </c>
      <c r="T777" s="382">
        <f t="shared" si="109"/>
        <v>0</v>
      </c>
      <c r="U777" s="382">
        <f t="shared" si="109"/>
        <v>0</v>
      </c>
      <c r="V777" s="382">
        <f t="shared" si="109"/>
        <v>17.650000000000002</v>
      </c>
      <c r="W777" s="382">
        <f t="shared" si="109"/>
        <v>15.75</v>
      </c>
      <c r="X777" s="382">
        <f t="shared" si="109"/>
        <v>1.9</v>
      </c>
      <c r="Y777" s="382">
        <f t="shared" si="109"/>
        <v>0</v>
      </c>
      <c r="Z777" s="382">
        <f t="shared" si="109"/>
        <v>0</v>
      </c>
      <c r="AA777" s="382">
        <f t="shared" si="109"/>
        <v>0</v>
      </c>
      <c r="AB777" s="382">
        <f t="shared" si="109"/>
        <v>0</v>
      </c>
      <c r="AC777" s="382">
        <f t="shared" si="109"/>
        <v>0</v>
      </c>
      <c r="AD777" s="382">
        <f t="shared" si="109"/>
        <v>0</v>
      </c>
      <c r="AE777" s="382">
        <f t="shared" si="109"/>
        <v>0</v>
      </c>
      <c r="AF777" s="382">
        <f t="shared" si="109"/>
        <v>0</v>
      </c>
      <c r="AG777" s="382">
        <f t="shared" si="109"/>
        <v>0</v>
      </c>
      <c r="AH777" s="382">
        <f t="shared" si="109"/>
        <v>0</v>
      </c>
      <c r="AI777" s="382">
        <f t="shared" si="109"/>
        <v>0.08</v>
      </c>
      <c r="AJ777" s="382">
        <f t="shared" si="109"/>
        <v>0</v>
      </c>
      <c r="AK777" s="382">
        <f t="shared" si="109"/>
        <v>0</v>
      </c>
      <c r="AL777" s="382">
        <f t="shared" si="109"/>
        <v>0</v>
      </c>
      <c r="AM777" s="382">
        <f t="shared" si="109"/>
        <v>0.23</v>
      </c>
      <c r="AN777" s="382">
        <f t="shared" si="109"/>
        <v>0</v>
      </c>
      <c r="AO777" s="382">
        <f t="shared" si="109"/>
        <v>0</v>
      </c>
      <c r="AP777" s="382">
        <f t="shared" si="109"/>
        <v>0</v>
      </c>
      <c r="AQ777" s="382">
        <f t="shared" si="109"/>
        <v>0</v>
      </c>
      <c r="AR777" s="382">
        <f t="shared" si="109"/>
        <v>0</v>
      </c>
      <c r="AS777" s="382">
        <f t="shared" si="109"/>
        <v>0</v>
      </c>
      <c r="AT777" s="382">
        <f t="shared" si="109"/>
        <v>0.76</v>
      </c>
      <c r="AU777" s="382">
        <f t="shared" si="109"/>
        <v>8.4699999999999989</v>
      </c>
      <c r="AV777" s="382">
        <f t="shared" si="109"/>
        <v>0</v>
      </c>
      <c r="AW777" s="382">
        <f t="shared" si="109"/>
        <v>0</v>
      </c>
      <c r="AX777" s="333" t="s">
        <v>315</v>
      </c>
      <c r="AY777" s="333"/>
      <c r="AZ777" s="340"/>
      <c r="BA777" s="341"/>
      <c r="BC777" s="370"/>
    </row>
    <row r="778" spans="1:85" s="366" customFormat="1" ht="33" hidden="1" customHeight="1" x14ac:dyDescent="0.25">
      <c r="A778" s="438" t="s">
        <v>1972</v>
      </c>
      <c r="B778" s="329" t="s">
        <v>1973</v>
      </c>
      <c r="C778" s="382">
        <f>SUM(H778:V778,AF778:AW778)</f>
        <v>4.16</v>
      </c>
      <c r="D778" s="424"/>
      <c r="E778" s="424"/>
      <c r="F778" s="424"/>
      <c r="G778" s="424"/>
      <c r="H778" s="382"/>
      <c r="I778" s="382"/>
      <c r="J778" s="382"/>
      <c r="K778" s="382"/>
      <c r="L778" s="382">
        <v>4.16</v>
      </c>
      <c r="M778" s="382"/>
      <c r="N778" s="382"/>
      <c r="O778" s="382"/>
      <c r="P778" s="382"/>
      <c r="Q778" s="382"/>
      <c r="R778" s="382"/>
      <c r="S778" s="382"/>
      <c r="T778" s="382"/>
      <c r="U778" s="382"/>
      <c r="V778" s="382">
        <f>SUM(W778:AE778)</f>
        <v>0</v>
      </c>
      <c r="W778" s="382"/>
      <c r="X778" s="382"/>
      <c r="Y778" s="382"/>
      <c r="Z778" s="382"/>
      <c r="AA778" s="382"/>
      <c r="AB778" s="382"/>
      <c r="AC778" s="382"/>
      <c r="AD778" s="382"/>
      <c r="AE778" s="382"/>
      <c r="AF778" s="382"/>
      <c r="AG778" s="382"/>
      <c r="AH778" s="382"/>
      <c r="AI778" s="382"/>
      <c r="AJ778" s="382"/>
      <c r="AK778" s="382"/>
      <c r="AL778" s="382"/>
      <c r="AM778" s="382"/>
      <c r="AN778" s="382"/>
      <c r="AO778" s="382"/>
      <c r="AP778" s="382"/>
      <c r="AQ778" s="382"/>
      <c r="AR778" s="382"/>
      <c r="AS778" s="382"/>
      <c r="AT778" s="382"/>
      <c r="AU778" s="382"/>
      <c r="AV778" s="382"/>
      <c r="AW778" s="382"/>
      <c r="AX778" s="382" t="s">
        <v>516</v>
      </c>
      <c r="AY778" s="333"/>
      <c r="AZ778" s="340"/>
      <c r="BA778" s="341"/>
      <c r="BB778" s="284"/>
      <c r="BC778" s="367"/>
      <c r="BD778" s="284"/>
      <c r="BE778" s="284"/>
      <c r="BF778" s="284"/>
      <c r="BG778" s="284"/>
      <c r="BH778" s="284"/>
      <c r="BI778" s="284"/>
      <c r="BJ778" s="284"/>
      <c r="BK778" s="284"/>
      <c r="BL778" s="284"/>
      <c r="BM778" s="284"/>
      <c r="BN778" s="284"/>
      <c r="BO778" s="284"/>
      <c r="BP778" s="284"/>
      <c r="BQ778" s="284"/>
      <c r="BR778" s="284"/>
      <c r="BS778" s="284"/>
      <c r="BT778" s="284"/>
      <c r="BU778" s="284"/>
      <c r="BV778" s="284"/>
      <c r="BW778" s="284"/>
      <c r="BX778" s="284"/>
      <c r="BY778" s="284"/>
      <c r="BZ778" s="284"/>
      <c r="CA778" s="284"/>
      <c r="CB778" s="284"/>
      <c r="CC778" s="284"/>
      <c r="CD778" s="284"/>
      <c r="CE778" s="284"/>
      <c r="CF778" s="284"/>
      <c r="CG778" s="284"/>
    </row>
    <row r="779" spans="1:85" s="366" customFormat="1" ht="33" hidden="1" customHeight="1" x14ac:dyDescent="0.25">
      <c r="A779" s="438" t="s">
        <v>1974</v>
      </c>
      <c r="B779" s="329" t="s">
        <v>1975</v>
      </c>
      <c r="C779" s="382">
        <f t="shared" ref="C779:C791" si="110">SUM(H779:V779,AF779:AW779)</f>
        <v>3</v>
      </c>
      <c r="D779" s="424"/>
      <c r="E779" s="424"/>
      <c r="F779" s="424"/>
      <c r="G779" s="424"/>
      <c r="H779" s="382"/>
      <c r="I779" s="382"/>
      <c r="J779" s="382"/>
      <c r="K779" s="382"/>
      <c r="L779" s="382">
        <v>3</v>
      </c>
      <c r="M779" s="382"/>
      <c r="N779" s="382"/>
      <c r="O779" s="382"/>
      <c r="P779" s="382"/>
      <c r="Q779" s="382"/>
      <c r="R779" s="382"/>
      <c r="S779" s="382"/>
      <c r="T779" s="382"/>
      <c r="U779" s="382"/>
      <c r="V779" s="382">
        <f t="shared" ref="V779:V791" si="111">SUM(W779:AE779)</f>
        <v>0</v>
      </c>
      <c r="W779" s="382"/>
      <c r="X779" s="382"/>
      <c r="Y779" s="382"/>
      <c r="Z779" s="382"/>
      <c r="AA779" s="382"/>
      <c r="AB779" s="382"/>
      <c r="AC779" s="382"/>
      <c r="AD779" s="382"/>
      <c r="AE779" s="382"/>
      <c r="AF779" s="382"/>
      <c r="AG779" s="382"/>
      <c r="AH779" s="382"/>
      <c r="AI779" s="382"/>
      <c r="AJ779" s="382"/>
      <c r="AK779" s="382"/>
      <c r="AL779" s="382"/>
      <c r="AM779" s="382"/>
      <c r="AN779" s="382"/>
      <c r="AO779" s="382"/>
      <c r="AP779" s="382"/>
      <c r="AQ779" s="382"/>
      <c r="AR779" s="382"/>
      <c r="AS779" s="382"/>
      <c r="AT779" s="382"/>
      <c r="AU779" s="382"/>
      <c r="AV779" s="382"/>
      <c r="AW779" s="382"/>
      <c r="AX779" s="382" t="s">
        <v>516</v>
      </c>
      <c r="AY779" s="333"/>
      <c r="AZ779" s="340"/>
      <c r="BA779" s="341"/>
      <c r="BB779" s="284"/>
      <c r="BC779" s="367"/>
      <c r="BD779" s="284"/>
      <c r="BE779" s="284"/>
      <c r="BF779" s="284"/>
      <c r="BG779" s="284"/>
      <c r="BH779" s="284"/>
      <c r="BI779" s="284"/>
      <c r="BJ779" s="284"/>
      <c r="BK779" s="284"/>
      <c r="BL779" s="284"/>
      <c r="BM779" s="284"/>
      <c r="BN779" s="284"/>
      <c r="BO779" s="284"/>
      <c r="BP779" s="284"/>
      <c r="BQ779" s="284"/>
      <c r="BR779" s="284"/>
      <c r="BS779" s="284"/>
      <c r="BT779" s="284"/>
      <c r="BU779" s="284"/>
      <c r="BV779" s="284"/>
      <c r="BW779" s="284"/>
      <c r="BX779" s="284"/>
      <c r="BY779" s="284"/>
      <c r="BZ779" s="284"/>
      <c r="CA779" s="284"/>
      <c r="CB779" s="284"/>
      <c r="CC779" s="284"/>
      <c r="CD779" s="284"/>
      <c r="CE779" s="284"/>
      <c r="CF779" s="284"/>
      <c r="CG779" s="284"/>
    </row>
    <row r="780" spans="1:85" s="366" customFormat="1" ht="33" hidden="1" customHeight="1" x14ac:dyDescent="0.25">
      <c r="A780" s="438" t="s">
        <v>1976</v>
      </c>
      <c r="B780" s="329" t="s">
        <v>1977</v>
      </c>
      <c r="C780" s="382">
        <f t="shared" si="110"/>
        <v>0.25</v>
      </c>
      <c r="D780" s="424"/>
      <c r="E780" s="424"/>
      <c r="F780" s="424"/>
      <c r="G780" s="424"/>
      <c r="H780" s="382">
        <v>0</v>
      </c>
      <c r="I780" s="382"/>
      <c r="J780" s="382">
        <v>0</v>
      </c>
      <c r="K780" s="382">
        <v>0.25</v>
      </c>
      <c r="L780" s="382">
        <v>0</v>
      </c>
      <c r="M780" s="382"/>
      <c r="N780" s="382"/>
      <c r="O780" s="382">
        <v>0</v>
      </c>
      <c r="P780" s="382">
        <v>0</v>
      </c>
      <c r="Q780" s="382">
        <v>0</v>
      </c>
      <c r="R780" s="382">
        <v>0</v>
      </c>
      <c r="S780" s="382">
        <v>0</v>
      </c>
      <c r="T780" s="382">
        <v>0</v>
      </c>
      <c r="U780" s="382">
        <v>0</v>
      </c>
      <c r="V780" s="382">
        <f t="shared" si="111"/>
        <v>0</v>
      </c>
      <c r="W780" s="382"/>
      <c r="X780" s="382"/>
      <c r="Y780" s="382">
        <v>0</v>
      </c>
      <c r="Z780" s="382">
        <v>0</v>
      </c>
      <c r="AA780" s="382">
        <v>0</v>
      </c>
      <c r="AB780" s="382">
        <v>0</v>
      </c>
      <c r="AC780" s="382">
        <v>0</v>
      </c>
      <c r="AD780" s="382">
        <v>0</v>
      </c>
      <c r="AE780" s="382">
        <v>0</v>
      </c>
      <c r="AF780" s="382">
        <v>0</v>
      </c>
      <c r="AG780" s="382">
        <v>0</v>
      </c>
      <c r="AH780" s="382">
        <v>0</v>
      </c>
      <c r="AI780" s="382">
        <v>0</v>
      </c>
      <c r="AJ780" s="382">
        <v>0</v>
      </c>
      <c r="AK780" s="382">
        <v>0</v>
      </c>
      <c r="AL780" s="382">
        <v>0</v>
      </c>
      <c r="AM780" s="382">
        <v>0</v>
      </c>
      <c r="AN780" s="382">
        <v>0</v>
      </c>
      <c r="AO780" s="382">
        <v>0</v>
      </c>
      <c r="AP780" s="382">
        <v>0</v>
      </c>
      <c r="AQ780" s="382">
        <v>0</v>
      </c>
      <c r="AR780" s="382">
        <v>0</v>
      </c>
      <c r="AS780" s="382">
        <v>0</v>
      </c>
      <c r="AT780" s="382">
        <v>0</v>
      </c>
      <c r="AU780" s="382"/>
      <c r="AV780" s="382">
        <v>0</v>
      </c>
      <c r="AW780" s="382">
        <v>0</v>
      </c>
      <c r="AX780" s="382" t="s">
        <v>352</v>
      </c>
      <c r="AY780" s="333"/>
      <c r="AZ780" s="340"/>
      <c r="BA780" s="341"/>
      <c r="BB780" s="284"/>
      <c r="BC780" s="367"/>
      <c r="BD780" s="284"/>
      <c r="BE780" s="284"/>
      <c r="BF780" s="284"/>
      <c r="BG780" s="284"/>
      <c r="BH780" s="284"/>
      <c r="BI780" s="284"/>
      <c r="BJ780" s="284"/>
      <c r="BK780" s="284"/>
      <c r="BL780" s="284"/>
      <c r="BM780" s="284"/>
      <c r="BN780" s="284"/>
      <c r="BO780" s="284"/>
      <c r="BP780" s="284"/>
      <c r="BQ780" s="284"/>
      <c r="BR780" s="284"/>
      <c r="BS780" s="284"/>
      <c r="BT780" s="284"/>
      <c r="BU780" s="284"/>
      <c r="BV780" s="284"/>
      <c r="BW780" s="284"/>
      <c r="BX780" s="284"/>
      <c r="BY780" s="284"/>
      <c r="BZ780" s="284"/>
      <c r="CA780" s="284"/>
      <c r="CB780" s="284"/>
      <c r="CC780" s="284"/>
      <c r="CD780" s="284"/>
      <c r="CE780" s="284"/>
      <c r="CF780" s="284"/>
      <c r="CG780" s="284"/>
    </row>
    <row r="781" spans="1:85" s="366" customFormat="1" ht="33" hidden="1" customHeight="1" x14ac:dyDescent="0.25">
      <c r="A781" s="438" t="s">
        <v>1978</v>
      </c>
      <c r="B781" s="329" t="s">
        <v>1979</v>
      </c>
      <c r="C781" s="382">
        <f t="shared" si="110"/>
        <v>0.78</v>
      </c>
      <c r="D781" s="424"/>
      <c r="E781" s="424"/>
      <c r="F781" s="424"/>
      <c r="G781" s="424"/>
      <c r="H781" s="382"/>
      <c r="I781" s="382"/>
      <c r="J781" s="382"/>
      <c r="K781" s="382"/>
      <c r="L781" s="382">
        <v>0.78</v>
      </c>
      <c r="M781" s="382"/>
      <c r="N781" s="382"/>
      <c r="O781" s="382"/>
      <c r="P781" s="382"/>
      <c r="Q781" s="382"/>
      <c r="R781" s="382"/>
      <c r="S781" s="382"/>
      <c r="T781" s="382"/>
      <c r="U781" s="382"/>
      <c r="V781" s="382">
        <f t="shared" si="111"/>
        <v>0</v>
      </c>
      <c r="W781" s="382"/>
      <c r="X781" s="382"/>
      <c r="Y781" s="382"/>
      <c r="Z781" s="382"/>
      <c r="AA781" s="382"/>
      <c r="AB781" s="382"/>
      <c r="AC781" s="382"/>
      <c r="AD781" s="382"/>
      <c r="AE781" s="382"/>
      <c r="AF781" s="382"/>
      <c r="AG781" s="382"/>
      <c r="AH781" s="382"/>
      <c r="AI781" s="382"/>
      <c r="AJ781" s="382"/>
      <c r="AK781" s="382"/>
      <c r="AL781" s="382"/>
      <c r="AM781" s="382"/>
      <c r="AN781" s="382"/>
      <c r="AO781" s="382"/>
      <c r="AP781" s="382"/>
      <c r="AQ781" s="382"/>
      <c r="AR781" s="382"/>
      <c r="AS781" s="382"/>
      <c r="AT781" s="382"/>
      <c r="AU781" s="382"/>
      <c r="AV781" s="382"/>
      <c r="AW781" s="382"/>
      <c r="AX781" s="382" t="s">
        <v>524</v>
      </c>
      <c r="AY781" s="333"/>
      <c r="AZ781" s="340"/>
      <c r="BA781" s="341"/>
      <c r="BB781" s="284"/>
      <c r="BC781" s="367"/>
      <c r="BD781" s="284"/>
      <c r="BE781" s="284"/>
      <c r="BF781" s="284"/>
      <c r="BG781" s="284"/>
      <c r="BH781" s="284"/>
      <c r="BI781" s="284"/>
      <c r="BJ781" s="284"/>
      <c r="BK781" s="284"/>
      <c r="BL781" s="284"/>
      <c r="BM781" s="284"/>
      <c r="BN781" s="284"/>
      <c r="BO781" s="284"/>
      <c r="BP781" s="284"/>
      <c r="BQ781" s="284"/>
      <c r="BR781" s="284"/>
      <c r="BS781" s="284"/>
      <c r="BT781" s="284"/>
      <c r="BU781" s="284"/>
      <c r="BV781" s="284"/>
      <c r="BW781" s="284"/>
      <c r="BX781" s="284"/>
      <c r="BY781" s="284"/>
      <c r="BZ781" s="284"/>
      <c r="CA781" s="284"/>
      <c r="CB781" s="284"/>
      <c r="CC781" s="284"/>
      <c r="CD781" s="284"/>
      <c r="CE781" s="284"/>
      <c r="CF781" s="284"/>
      <c r="CG781" s="284"/>
    </row>
    <row r="782" spans="1:85" s="366" customFormat="1" ht="33" hidden="1" customHeight="1" x14ac:dyDescent="0.25">
      <c r="A782" s="438" t="s">
        <v>1980</v>
      </c>
      <c r="B782" s="329" t="s">
        <v>1981</v>
      </c>
      <c r="C782" s="382">
        <f t="shared" si="110"/>
        <v>1.5</v>
      </c>
      <c r="D782" s="424"/>
      <c r="E782" s="424"/>
      <c r="F782" s="424"/>
      <c r="G782" s="424"/>
      <c r="H782" s="382"/>
      <c r="I782" s="382"/>
      <c r="J782" s="382"/>
      <c r="K782" s="382"/>
      <c r="L782" s="382">
        <v>1.5</v>
      </c>
      <c r="M782" s="382"/>
      <c r="N782" s="382"/>
      <c r="O782" s="382"/>
      <c r="P782" s="382"/>
      <c r="Q782" s="382"/>
      <c r="R782" s="382"/>
      <c r="S782" s="382"/>
      <c r="T782" s="382"/>
      <c r="U782" s="382"/>
      <c r="V782" s="382">
        <f t="shared" si="111"/>
        <v>0</v>
      </c>
      <c r="W782" s="382"/>
      <c r="X782" s="382"/>
      <c r="Y782" s="382"/>
      <c r="Z782" s="382"/>
      <c r="AA782" s="382"/>
      <c r="AB782" s="382"/>
      <c r="AC782" s="382"/>
      <c r="AD782" s="382"/>
      <c r="AE782" s="382"/>
      <c r="AF782" s="382"/>
      <c r="AG782" s="382"/>
      <c r="AH782" s="382"/>
      <c r="AI782" s="382"/>
      <c r="AJ782" s="382"/>
      <c r="AK782" s="382"/>
      <c r="AL782" s="382"/>
      <c r="AM782" s="382"/>
      <c r="AN782" s="382"/>
      <c r="AO782" s="382"/>
      <c r="AP782" s="382"/>
      <c r="AQ782" s="382"/>
      <c r="AR782" s="382"/>
      <c r="AS782" s="382"/>
      <c r="AT782" s="382"/>
      <c r="AU782" s="382"/>
      <c r="AV782" s="382"/>
      <c r="AW782" s="382"/>
      <c r="AX782" s="382" t="s">
        <v>408</v>
      </c>
      <c r="AY782" s="333"/>
      <c r="AZ782" s="340"/>
      <c r="BA782" s="341"/>
      <c r="BB782" s="284"/>
      <c r="BC782" s="367"/>
      <c r="BD782" s="284"/>
      <c r="BE782" s="284"/>
      <c r="BF782" s="284"/>
      <c r="BG782" s="284"/>
      <c r="BH782" s="284"/>
      <c r="BI782" s="284"/>
      <c r="BJ782" s="284"/>
      <c r="BK782" s="284"/>
      <c r="BL782" s="284"/>
      <c r="BM782" s="284"/>
      <c r="BN782" s="284"/>
      <c r="BO782" s="284"/>
      <c r="BP782" s="284"/>
      <c r="BQ782" s="284"/>
      <c r="BR782" s="284"/>
      <c r="BS782" s="284"/>
      <c r="BT782" s="284"/>
      <c r="BU782" s="284"/>
      <c r="BV782" s="284"/>
      <c r="BW782" s="284"/>
      <c r="BX782" s="284"/>
      <c r="BY782" s="284"/>
      <c r="BZ782" s="284"/>
      <c r="CA782" s="284"/>
      <c r="CB782" s="284"/>
      <c r="CC782" s="284"/>
      <c r="CD782" s="284"/>
      <c r="CE782" s="284"/>
      <c r="CF782" s="284"/>
      <c r="CG782" s="284"/>
    </row>
    <row r="783" spans="1:85" s="366" customFormat="1" ht="57" hidden="1" customHeight="1" x14ac:dyDescent="0.25">
      <c r="A783" s="438" t="s">
        <v>1982</v>
      </c>
      <c r="B783" s="329" t="s">
        <v>1983</v>
      </c>
      <c r="C783" s="382">
        <f t="shared" si="110"/>
        <v>1</v>
      </c>
      <c r="D783" s="424"/>
      <c r="E783" s="424"/>
      <c r="F783" s="424"/>
      <c r="G783" s="424"/>
      <c r="H783" s="382"/>
      <c r="I783" s="382"/>
      <c r="J783" s="382"/>
      <c r="K783" s="382"/>
      <c r="L783" s="382">
        <v>1</v>
      </c>
      <c r="M783" s="382"/>
      <c r="N783" s="382"/>
      <c r="O783" s="382"/>
      <c r="P783" s="382"/>
      <c r="Q783" s="382"/>
      <c r="R783" s="382"/>
      <c r="S783" s="382"/>
      <c r="T783" s="382"/>
      <c r="U783" s="382"/>
      <c r="V783" s="382">
        <f t="shared" si="111"/>
        <v>0</v>
      </c>
      <c r="W783" s="382"/>
      <c r="X783" s="382"/>
      <c r="Y783" s="382"/>
      <c r="Z783" s="382"/>
      <c r="AA783" s="382"/>
      <c r="AB783" s="382"/>
      <c r="AC783" s="382"/>
      <c r="AD783" s="382"/>
      <c r="AE783" s="382"/>
      <c r="AF783" s="382"/>
      <c r="AG783" s="382"/>
      <c r="AH783" s="382"/>
      <c r="AI783" s="382"/>
      <c r="AJ783" s="382"/>
      <c r="AK783" s="382"/>
      <c r="AL783" s="382"/>
      <c r="AM783" s="382"/>
      <c r="AN783" s="382"/>
      <c r="AO783" s="382"/>
      <c r="AP783" s="382"/>
      <c r="AQ783" s="382"/>
      <c r="AR783" s="382"/>
      <c r="AS783" s="382"/>
      <c r="AT783" s="382"/>
      <c r="AU783" s="382"/>
      <c r="AV783" s="382"/>
      <c r="AW783" s="382"/>
      <c r="AX783" s="382" t="s">
        <v>454</v>
      </c>
      <c r="AY783" s="333"/>
      <c r="AZ783" s="340"/>
      <c r="BA783" s="341"/>
      <c r="BB783" s="284"/>
      <c r="BC783" s="367"/>
      <c r="BD783" s="284"/>
      <c r="BE783" s="284"/>
      <c r="BF783" s="284"/>
      <c r="BG783" s="284"/>
      <c r="BH783" s="284"/>
      <c r="BI783" s="284"/>
      <c r="BJ783" s="284"/>
      <c r="BK783" s="284"/>
      <c r="BL783" s="284"/>
      <c r="BM783" s="284"/>
      <c r="BN783" s="284"/>
      <c r="BO783" s="284"/>
      <c r="BP783" s="284"/>
      <c r="BQ783" s="284"/>
      <c r="BR783" s="284"/>
      <c r="BS783" s="284"/>
      <c r="BT783" s="284"/>
      <c r="BU783" s="284"/>
      <c r="BV783" s="284"/>
      <c r="BW783" s="284"/>
      <c r="BX783" s="284"/>
      <c r="BY783" s="284"/>
      <c r="BZ783" s="284"/>
      <c r="CA783" s="284"/>
      <c r="CB783" s="284"/>
      <c r="CC783" s="284"/>
      <c r="CD783" s="284"/>
      <c r="CE783" s="284"/>
      <c r="CF783" s="284"/>
      <c r="CG783" s="284"/>
    </row>
    <row r="784" spans="1:85" s="366" customFormat="1" ht="48.75" hidden="1" customHeight="1" x14ac:dyDescent="0.25">
      <c r="A784" s="438" t="s">
        <v>1984</v>
      </c>
      <c r="B784" s="329" t="s">
        <v>1985</v>
      </c>
      <c r="C784" s="382">
        <f t="shared" si="110"/>
        <v>3.2</v>
      </c>
      <c r="D784" s="424"/>
      <c r="E784" s="424"/>
      <c r="F784" s="424"/>
      <c r="G784" s="424"/>
      <c r="H784" s="382">
        <v>0</v>
      </c>
      <c r="I784" s="382">
        <v>0</v>
      </c>
      <c r="J784" s="382">
        <v>0</v>
      </c>
      <c r="K784" s="382">
        <v>0</v>
      </c>
      <c r="L784" s="382">
        <v>3.2</v>
      </c>
      <c r="M784" s="382">
        <v>0</v>
      </c>
      <c r="N784" s="382">
        <v>0</v>
      </c>
      <c r="O784" s="382">
        <v>0</v>
      </c>
      <c r="P784" s="382">
        <v>0</v>
      </c>
      <c r="Q784" s="382">
        <v>0</v>
      </c>
      <c r="R784" s="382">
        <v>0</v>
      </c>
      <c r="S784" s="382">
        <v>0</v>
      </c>
      <c r="T784" s="382">
        <v>0</v>
      </c>
      <c r="U784" s="382">
        <v>0</v>
      </c>
      <c r="V784" s="382">
        <f t="shared" si="111"/>
        <v>0</v>
      </c>
      <c r="W784" s="382">
        <v>0</v>
      </c>
      <c r="X784" s="382">
        <v>0</v>
      </c>
      <c r="Y784" s="382">
        <v>0</v>
      </c>
      <c r="Z784" s="382">
        <v>0</v>
      </c>
      <c r="AA784" s="382">
        <v>0</v>
      </c>
      <c r="AB784" s="382">
        <v>0</v>
      </c>
      <c r="AC784" s="382">
        <v>0</v>
      </c>
      <c r="AD784" s="382">
        <v>0</v>
      </c>
      <c r="AE784" s="382">
        <v>0</v>
      </c>
      <c r="AF784" s="382">
        <v>0</v>
      </c>
      <c r="AG784" s="382">
        <v>0</v>
      </c>
      <c r="AH784" s="382">
        <v>0</v>
      </c>
      <c r="AI784" s="382">
        <v>0</v>
      </c>
      <c r="AJ784" s="382">
        <v>0</v>
      </c>
      <c r="AK784" s="382">
        <v>0</v>
      </c>
      <c r="AL784" s="382">
        <v>0</v>
      </c>
      <c r="AM784" s="382">
        <v>0</v>
      </c>
      <c r="AN784" s="382">
        <v>0</v>
      </c>
      <c r="AO784" s="382">
        <v>0</v>
      </c>
      <c r="AP784" s="382">
        <v>0</v>
      </c>
      <c r="AQ784" s="382">
        <v>0</v>
      </c>
      <c r="AR784" s="382">
        <v>0</v>
      </c>
      <c r="AS784" s="382">
        <v>0</v>
      </c>
      <c r="AT784" s="382">
        <v>0</v>
      </c>
      <c r="AU784" s="382">
        <v>0</v>
      </c>
      <c r="AV784" s="382">
        <v>0</v>
      </c>
      <c r="AW784" s="382">
        <v>0</v>
      </c>
      <c r="AX784" s="382" t="s">
        <v>454</v>
      </c>
      <c r="AY784" s="333"/>
      <c r="AZ784" s="340"/>
      <c r="BA784" s="341"/>
      <c r="BB784" s="284"/>
      <c r="BC784" s="367"/>
      <c r="BD784" s="284"/>
      <c r="BE784" s="284"/>
      <c r="BF784" s="284"/>
      <c r="BG784" s="284"/>
      <c r="BH784" s="284"/>
      <c r="BI784" s="284"/>
      <c r="BJ784" s="284"/>
      <c r="BK784" s="284"/>
      <c r="BL784" s="284"/>
      <c r="BM784" s="284"/>
      <c r="BN784" s="284"/>
      <c r="BO784" s="284"/>
      <c r="BP784" s="284"/>
      <c r="BQ784" s="284"/>
      <c r="BR784" s="284"/>
      <c r="BS784" s="284"/>
      <c r="BT784" s="284"/>
      <c r="BU784" s="284"/>
      <c r="BV784" s="284"/>
      <c r="BW784" s="284"/>
      <c r="BX784" s="284"/>
      <c r="BY784" s="284"/>
      <c r="BZ784" s="284"/>
      <c r="CA784" s="284"/>
      <c r="CB784" s="284"/>
      <c r="CC784" s="284"/>
      <c r="CD784" s="284"/>
      <c r="CE784" s="284"/>
      <c r="CF784" s="284"/>
      <c r="CG784" s="284"/>
    </row>
    <row r="785" spans="1:85" s="366" customFormat="1" ht="33" hidden="1" customHeight="1" x14ac:dyDescent="0.25">
      <c r="A785" s="438" t="s">
        <v>1986</v>
      </c>
      <c r="B785" s="329" t="s">
        <v>1987</v>
      </c>
      <c r="C785" s="382">
        <f t="shared" si="110"/>
        <v>52.99</v>
      </c>
      <c r="D785" s="424"/>
      <c r="E785" s="424"/>
      <c r="F785" s="424"/>
      <c r="G785" s="424"/>
      <c r="H785" s="382">
        <v>0</v>
      </c>
      <c r="I785" s="382">
        <v>0</v>
      </c>
      <c r="J785" s="382">
        <v>0</v>
      </c>
      <c r="K785" s="382">
        <v>0.56000000000000005</v>
      </c>
      <c r="L785" s="382">
        <v>48.82</v>
      </c>
      <c r="M785" s="382">
        <v>2</v>
      </c>
      <c r="N785" s="382">
        <v>0</v>
      </c>
      <c r="O785" s="382">
        <v>0</v>
      </c>
      <c r="P785" s="382">
        <v>0</v>
      </c>
      <c r="Q785" s="382">
        <v>0</v>
      </c>
      <c r="R785" s="382">
        <v>0</v>
      </c>
      <c r="S785" s="382">
        <v>0</v>
      </c>
      <c r="T785" s="382">
        <v>0</v>
      </c>
      <c r="U785" s="382">
        <v>0</v>
      </c>
      <c r="V785" s="382">
        <f t="shared" si="111"/>
        <v>1.6099999999999999</v>
      </c>
      <c r="W785" s="382">
        <v>1.47</v>
      </c>
      <c r="X785" s="382">
        <v>0.14000000000000001</v>
      </c>
      <c r="Y785" s="382">
        <v>0</v>
      </c>
      <c r="Z785" s="382">
        <v>0</v>
      </c>
      <c r="AA785" s="382">
        <v>0</v>
      </c>
      <c r="AB785" s="382">
        <v>0</v>
      </c>
      <c r="AC785" s="382">
        <v>0</v>
      </c>
      <c r="AD785" s="382">
        <v>0</v>
      </c>
      <c r="AE785" s="382">
        <v>0</v>
      </c>
      <c r="AF785" s="382">
        <v>0</v>
      </c>
      <c r="AG785" s="382">
        <v>0</v>
      </c>
      <c r="AH785" s="382">
        <v>0</v>
      </c>
      <c r="AI785" s="382">
        <v>0</v>
      </c>
      <c r="AJ785" s="382">
        <v>0</v>
      </c>
      <c r="AK785" s="382">
        <v>0</v>
      </c>
      <c r="AL785" s="382">
        <v>0</v>
      </c>
      <c r="AM785" s="382">
        <v>0</v>
      </c>
      <c r="AN785" s="382">
        <v>0</v>
      </c>
      <c r="AO785" s="382">
        <v>0</v>
      </c>
      <c r="AP785" s="382">
        <v>0</v>
      </c>
      <c r="AQ785" s="382">
        <v>0</v>
      </c>
      <c r="AR785" s="382">
        <v>0</v>
      </c>
      <c r="AS785" s="382">
        <v>0</v>
      </c>
      <c r="AT785" s="382">
        <v>0</v>
      </c>
      <c r="AU785" s="382">
        <v>0</v>
      </c>
      <c r="AV785" s="382">
        <v>0</v>
      </c>
      <c r="AW785" s="382">
        <v>0</v>
      </c>
      <c r="AX785" s="382" t="s">
        <v>496</v>
      </c>
      <c r="AY785" s="333"/>
      <c r="AZ785" s="340"/>
      <c r="BA785" s="341"/>
      <c r="BB785" s="284"/>
      <c r="BC785" s="367"/>
      <c r="BD785" s="284"/>
      <c r="BE785" s="284"/>
      <c r="BF785" s="284"/>
      <c r="BG785" s="284"/>
      <c r="BH785" s="284"/>
      <c r="BI785" s="284"/>
      <c r="BJ785" s="284"/>
      <c r="BK785" s="284"/>
      <c r="BL785" s="284"/>
      <c r="BM785" s="284"/>
      <c r="BN785" s="284"/>
      <c r="BO785" s="284"/>
      <c r="BP785" s="284"/>
      <c r="BQ785" s="284"/>
      <c r="BR785" s="284"/>
      <c r="BS785" s="284"/>
      <c r="BT785" s="284"/>
      <c r="BU785" s="284"/>
      <c r="BV785" s="284"/>
      <c r="BW785" s="284"/>
      <c r="BX785" s="284"/>
      <c r="BY785" s="284"/>
      <c r="BZ785" s="284"/>
      <c r="CA785" s="284"/>
      <c r="CB785" s="284"/>
      <c r="CC785" s="284"/>
      <c r="CD785" s="284"/>
      <c r="CE785" s="284"/>
      <c r="CF785" s="284"/>
      <c r="CG785" s="284"/>
    </row>
    <row r="786" spans="1:85" s="366" customFormat="1" ht="43.5" hidden="1" customHeight="1" x14ac:dyDescent="0.25">
      <c r="A786" s="438" t="s">
        <v>1988</v>
      </c>
      <c r="B786" s="329" t="s">
        <v>1989</v>
      </c>
      <c r="C786" s="382">
        <f t="shared" si="110"/>
        <v>28.53</v>
      </c>
      <c r="D786" s="424"/>
      <c r="E786" s="424"/>
      <c r="F786" s="424"/>
      <c r="G786" s="424"/>
      <c r="H786" s="382">
        <v>0</v>
      </c>
      <c r="I786" s="382">
        <v>0</v>
      </c>
      <c r="J786" s="382">
        <v>0</v>
      </c>
      <c r="K786" s="382">
        <v>0</v>
      </c>
      <c r="L786" s="382">
        <v>6.27</v>
      </c>
      <c r="M786" s="382">
        <v>22.16</v>
      </c>
      <c r="N786" s="382">
        <v>0</v>
      </c>
      <c r="O786" s="382">
        <v>0</v>
      </c>
      <c r="P786" s="382">
        <v>0</v>
      </c>
      <c r="Q786" s="382">
        <v>0</v>
      </c>
      <c r="R786" s="382">
        <v>0</v>
      </c>
      <c r="S786" s="382">
        <v>0</v>
      </c>
      <c r="T786" s="382">
        <v>0</v>
      </c>
      <c r="U786" s="382">
        <v>0</v>
      </c>
      <c r="V786" s="382">
        <f t="shared" si="111"/>
        <v>0.1</v>
      </c>
      <c r="W786" s="382">
        <v>0.1</v>
      </c>
      <c r="X786" s="382">
        <v>0</v>
      </c>
      <c r="Y786" s="382">
        <v>0</v>
      </c>
      <c r="Z786" s="382">
        <v>0</v>
      </c>
      <c r="AA786" s="382">
        <v>0</v>
      </c>
      <c r="AB786" s="382">
        <v>0</v>
      </c>
      <c r="AC786" s="382">
        <v>0</v>
      </c>
      <c r="AD786" s="382">
        <v>0</v>
      </c>
      <c r="AE786" s="382">
        <v>0</v>
      </c>
      <c r="AF786" s="382">
        <v>0</v>
      </c>
      <c r="AG786" s="382">
        <v>0</v>
      </c>
      <c r="AH786" s="382">
        <v>0</v>
      </c>
      <c r="AI786" s="382">
        <v>0</v>
      </c>
      <c r="AJ786" s="382">
        <v>0</v>
      </c>
      <c r="AK786" s="382">
        <v>0</v>
      </c>
      <c r="AL786" s="382">
        <v>0</v>
      </c>
      <c r="AM786" s="382">
        <v>0</v>
      </c>
      <c r="AN786" s="382">
        <v>0</v>
      </c>
      <c r="AO786" s="382">
        <v>0</v>
      </c>
      <c r="AP786" s="382">
        <v>0</v>
      </c>
      <c r="AQ786" s="382">
        <v>0</v>
      </c>
      <c r="AR786" s="382">
        <v>0</v>
      </c>
      <c r="AS786" s="382">
        <v>0</v>
      </c>
      <c r="AT786" s="382">
        <v>0</v>
      </c>
      <c r="AU786" s="382">
        <v>0</v>
      </c>
      <c r="AV786" s="382">
        <v>0</v>
      </c>
      <c r="AW786" s="382">
        <v>0</v>
      </c>
      <c r="AX786" s="382" t="s">
        <v>496</v>
      </c>
      <c r="AY786" s="333"/>
      <c r="AZ786" s="340"/>
      <c r="BA786" s="341"/>
      <c r="BB786" s="284"/>
      <c r="BC786" s="367"/>
      <c r="BD786" s="284"/>
      <c r="BE786" s="284"/>
      <c r="BF786" s="284"/>
      <c r="BG786" s="284"/>
      <c r="BH786" s="284"/>
      <c r="BI786" s="284"/>
      <c r="BJ786" s="284"/>
      <c r="BK786" s="284"/>
      <c r="BL786" s="284"/>
      <c r="BM786" s="284"/>
      <c r="BN786" s="284"/>
      <c r="BO786" s="284"/>
      <c r="BP786" s="284"/>
      <c r="BQ786" s="284"/>
      <c r="BR786" s="284"/>
      <c r="BS786" s="284"/>
      <c r="BT786" s="284"/>
      <c r="BU786" s="284"/>
      <c r="BV786" s="284"/>
      <c r="BW786" s="284"/>
      <c r="BX786" s="284"/>
      <c r="BY786" s="284"/>
      <c r="BZ786" s="284"/>
      <c r="CA786" s="284"/>
      <c r="CB786" s="284"/>
      <c r="CC786" s="284"/>
      <c r="CD786" s="284"/>
      <c r="CE786" s="284"/>
      <c r="CF786" s="284"/>
      <c r="CG786" s="284"/>
    </row>
    <row r="787" spans="1:85" s="366" customFormat="1" ht="78" hidden="1" customHeight="1" x14ac:dyDescent="0.25">
      <c r="A787" s="438" t="s">
        <v>1990</v>
      </c>
      <c r="B787" s="329" t="s">
        <v>1991</v>
      </c>
      <c r="C787" s="382">
        <f t="shared" si="110"/>
        <v>150.93</v>
      </c>
      <c r="D787" s="424"/>
      <c r="E787" s="424"/>
      <c r="F787" s="424"/>
      <c r="G787" s="424"/>
      <c r="H787" s="382"/>
      <c r="I787" s="382">
        <v>8.43</v>
      </c>
      <c r="J787" s="382"/>
      <c r="K787" s="382">
        <v>3.56</v>
      </c>
      <c r="L787" s="382">
        <v>94.89</v>
      </c>
      <c r="M787" s="382">
        <v>39.049999999999997</v>
      </c>
      <c r="N787" s="382"/>
      <c r="O787" s="382"/>
      <c r="P787" s="382"/>
      <c r="Q787" s="382"/>
      <c r="R787" s="382"/>
      <c r="S787" s="382"/>
      <c r="T787" s="382"/>
      <c r="U787" s="382"/>
      <c r="V787" s="382">
        <f t="shared" si="111"/>
        <v>4.87</v>
      </c>
      <c r="W787" s="382">
        <v>4.87</v>
      </c>
      <c r="X787" s="382"/>
      <c r="Y787" s="382"/>
      <c r="Z787" s="382"/>
      <c r="AA787" s="382"/>
      <c r="AB787" s="382"/>
      <c r="AC787" s="382"/>
      <c r="AD787" s="382"/>
      <c r="AE787" s="382"/>
      <c r="AF787" s="382"/>
      <c r="AG787" s="382"/>
      <c r="AH787" s="382"/>
      <c r="AI787" s="382"/>
      <c r="AJ787" s="382"/>
      <c r="AK787" s="382"/>
      <c r="AL787" s="382"/>
      <c r="AM787" s="382"/>
      <c r="AN787" s="382"/>
      <c r="AO787" s="382"/>
      <c r="AP787" s="382"/>
      <c r="AQ787" s="382"/>
      <c r="AR787" s="382"/>
      <c r="AS787" s="382"/>
      <c r="AT787" s="382"/>
      <c r="AU787" s="382">
        <v>0.13</v>
      </c>
      <c r="AV787" s="382"/>
      <c r="AW787" s="382"/>
      <c r="AX787" s="382" t="s">
        <v>516</v>
      </c>
      <c r="AY787" s="333"/>
      <c r="AZ787" s="340"/>
      <c r="BA787" s="341"/>
      <c r="BB787" s="284"/>
      <c r="BC787" s="367"/>
      <c r="BD787" s="284"/>
      <c r="BE787" s="284"/>
      <c r="BF787" s="284"/>
      <c r="BG787" s="284"/>
      <c r="BH787" s="284"/>
      <c r="BI787" s="284"/>
      <c r="BJ787" s="284"/>
      <c r="BK787" s="284"/>
      <c r="BL787" s="284"/>
      <c r="BM787" s="284"/>
      <c r="BN787" s="284"/>
      <c r="BO787" s="284"/>
      <c r="BP787" s="284"/>
      <c r="BQ787" s="284"/>
      <c r="BR787" s="284"/>
      <c r="BS787" s="284"/>
      <c r="BT787" s="284"/>
      <c r="BU787" s="284"/>
      <c r="BV787" s="284"/>
      <c r="BW787" s="284"/>
      <c r="BX787" s="284"/>
      <c r="BY787" s="284"/>
      <c r="BZ787" s="284"/>
      <c r="CA787" s="284"/>
      <c r="CB787" s="284"/>
      <c r="CC787" s="284"/>
      <c r="CD787" s="284"/>
      <c r="CE787" s="284"/>
      <c r="CF787" s="284"/>
      <c r="CG787" s="284"/>
    </row>
    <row r="788" spans="1:85" s="366" customFormat="1" ht="91.5" hidden="1" customHeight="1" x14ac:dyDescent="0.25">
      <c r="A788" s="438" t="s">
        <v>1992</v>
      </c>
      <c r="B788" s="329" t="s">
        <v>1993</v>
      </c>
      <c r="C788" s="382">
        <f t="shared" si="110"/>
        <v>300</v>
      </c>
      <c r="D788" s="424"/>
      <c r="E788" s="424"/>
      <c r="F788" s="424"/>
      <c r="G788" s="424"/>
      <c r="H788" s="382"/>
      <c r="I788" s="382"/>
      <c r="J788" s="382"/>
      <c r="K788" s="382"/>
      <c r="L788" s="382"/>
      <c r="M788" s="382">
        <v>300</v>
      </c>
      <c r="N788" s="382"/>
      <c r="O788" s="382"/>
      <c r="P788" s="382"/>
      <c r="Q788" s="382"/>
      <c r="R788" s="382"/>
      <c r="S788" s="382"/>
      <c r="T788" s="382"/>
      <c r="U788" s="382"/>
      <c r="V788" s="382">
        <f t="shared" si="111"/>
        <v>0</v>
      </c>
      <c r="W788" s="382"/>
      <c r="X788" s="382"/>
      <c r="Y788" s="382"/>
      <c r="Z788" s="382"/>
      <c r="AA788" s="382"/>
      <c r="AB788" s="382"/>
      <c r="AC788" s="382"/>
      <c r="AD788" s="382"/>
      <c r="AE788" s="382"/>
      <c r="AF788" s="382"/>
      <c r="AG788" s="382"/>
      <c r="AH788" s="382"/>
      <c r="AI788" s="382"/>
      <c r="AJ788" s="382"/>
      <c r="AK788" s="382"/>
      <c r="AL788" s="382"/>
      <c r="AM788" s="382"/>
      <c r="AN788" s="382"/>
      <c r="AO788" s="382"/>
      <c r="AP788" s="382"/>
      <c r="AQ788" s="382"/>
      <c r="AR788" s="382"/>
      <c r="AS788" s="382"/>
      <c r="AT788" s="382"/>
      <c r="AU788" s="382"/>
      <c r="AV788" s="382"/>
      <c r="AW788" s="382"/>
      <c r="AX788" s="382" t="s">
        <v>333</v>
      </c>
      <c r="AY788" s="333"/>
      <c r="AZ788" s="340"/>
      <c r="BA788" s="341"/>
      <c r="BB788" s="284"/>
      <c r="BC788" s="367"/>
      <c r="BD788" s="284"/>
      <c r="BE788" s="284"/>
      <c r="BF788" s="284"/>
      <c r="BG788" s="284"/>
      <c r="BH788" s="284"/>
      <c r="BI788" s="284"/>
      <c r="BJ788" s="284"/>
      <c r="BK788" s="284"/>
      <c r="BL788" s="284"/>
      <c r="BM788" s="284"/>
      <c r="BN788" s="284"/>
      <c r="BO788" s="284"/>
      <c r="BP788" s="284"/>
      <c r="BQ788" s="284"/>
      <c r="BR788" s="284"/>
      <c r="BS788" s="284"/>
      <c r="BT788" s="284"/>
      <c r="BU788" s="284"/>
      <c r="BV788" s="284"/>
      <c r="BW788" s="284"/>
      <c r="BX788" s="284"/>
      <c r="BY788" s="284"/>
      <c r="BZ788" s="284"/>
      <c r="CA788" s="284"/>
      <c r="CB788" s="284"/>
      <c r="CC788" s="284"/>
      <c r="CD788" s="284"/>
      <c r="CE788" s="284"/>
      <c r="CF788" s="284"/>
      <c r="CG788" s="284"/>
    </row>
    <row r="789" spans="1:85" s="366" customFormat="1" ht="96" hidden="1" customHeight="1" x14ac:dyDescent="0.25">
      <c r="A789" s="438" t="s">
        <v>1994</v>
      </c>
      <c r="B789" s="329" t="s">
        <v>1995</v>
      </c>
      <c r="C789" s="382">
        <f t="shared" si="110"/>
        <v>50</v>
      </c>
      <c r="D789" s="424"/>
      <c r="E789" s="424"/>
      <c r="F789" s="424"/>
      <c r="G789" s="424"/>
      <c r="H789" s="382"/>
      <c r="I789" s="382"/>
      <c r="J789" s="382"/>
      <c r="K789" s="382"/>
      <c r="L789" s="382">
        <v>37.520000000000003</v>
      </c>
      <c r="M789" s="382">
        <v>12.48</v>
      </c>
      <c r="N789" s="382"/>
      <c r="O789" s="382"/>
      <c r="P789" s="382"/>
      <c r="Q789" s="382"/>
      <c r="R789" s="382"/>
      <c r="S789" s="382"/>
      <c r="T789" s="382"/>
      <c r="U789" s="382"/>
      <c r="V789" s="382">
        <f t="shared" si="111"/>
        <v>0</v>
      </c>
      <c r="W789" s="382"/>
      <c r="X789" s="382"/>
      <c r="Y789" s="382"/>
      <c r="Z789" s="382"/>
      <c r="AA789" s="382"/>
      <c r="AB789" s="382"/>
      <c r="AC789" s="382"/>
      <c r="AD789" s="382"/>
      <c r="AE789" s="382"/>
      <c r="AF789" s="382"/>
      <c r="AG789" s="382"/>
      <c r="AH789" s="382"/>
      <c r="AI789" s="382"/>
      <c r="AJ789" s="382"/>
      <c r="AK789" s="382"/>
      <c r="AL789" s="382"/>
      <c r="AM789" s="382"/>
      <c r="AN789" s="382"/>
      <c r="AO789" s="382"/>
      <c r="AP789" s="382"/>
      <c r="AQ789" s="382"/>
      <c r="AR789" s="382"/>
      <c r="AS789" s="382"/>
      <c r="AT789" s="382"/>
      <c r="AU789" s="382"/>
      <c r="AV789" s="382"/>
      <c r="AW789" s="382"/>
      <c r="AX789" s="382" t="s">
        <v>1996</v>
      </c>
      <c r="AY789" s="333"/>
      <c r="AZ789" s="340"/>
      <c r="BA789" s="341"/>
      <c r="BB789" s="284"/>
      <c r="BC789" s="367"/>
      <c r="BD789" s="284"/>
      <c r="BE789" s="284"/>
      <c r="BF789" s="284"/>
      <c r="BG789" s="284"/>
      <c r="BH789" s="284"/>
      <c r="BI789" s="284"/>
      <c r="BJ789" s="284"/>
      <c r="BK789" s="284"/>
      <c r="BL789" s="284"/>
      <c r="BM789" s="284"/>
      <c r="BN789" s="284"/>
      <c r="BO789" s="284"/>
      <c r="BP789" s="284"/>
      <c r="BQ789" s="284"/>
      <c r="BR789" s="284"/>
      <c r="BS789" s="284"/>
      <c r="BT789" s="284"/>
      <c r="BU789" s="284"/>
      <c r="BV789" s="284"/>
      <c r="BW789" s="284"/>
      <c r="BX789" s="284"/>
      <c r="BY789" s="284"/>
      <c r="BZ789" s="284"/>
      <c r="CA789" s="284"/>
      <c r="CB789" s="284"/>
      <c r="CC789" s="284"/>
      <c r="CD789" s="284"/>
      <c r="CE789" s="284"/>
      <c r="CF789" s="284"/>
      <c r="CG789" s="284"/>
    </row>
    <row r="790" spans="1:85" s="366" customFormat="1" ht="41.25" hidden="1" customHeight="1" x14ac:dyDescent="0.25">
      <c r="A790" s="438" t="s">
        <v>1997</v>
      </c>
      <c r="B790" s="329" t="s">
        <v>1998</v>
      </c>
      <c r="C790" s="382">
        <f t="shared" si="110"/>
        <v>1.4000000000000001</v>
      </c>
      <c r="D790" s="424"/>
      <c r="E790" s="424"/>
      <c r="F790" s="424"/>
      <c r="G790" s="424"/>
      <c r="H790" s="382"/>
      <c r="I790" s="382">
        <v>0.25</v>
      </c>
      <c r="J790" s="382"/>
      <c r="K790" s="382">
        <v>0.74</v>
      </c>
      <c r="L790" s="382"/>
      <c r="M790" s="382">
        <v>0.23</v>
      </c>
      <c r="N790" s="382"/>
      <c r="O790" s="382"/>
      <c r="P790" s="382">
        <v>0.11</v>
      </c>
      <c r="Q790" s="382"/>
      <c r="R790" s="382"/>
      <c r="S790" s="382"/>
      <c r="T790" s="382"/>
      <c r="U790" s="382"/>
      <c r="V790" s="382">
        <f t="shared" si="111"/>
        <v>0.05</v>
      </c>
      <c r="W790" s="382">
        <v>0.02</v>
      </c>
      <c r="X790" s="382">
        <v>0.03</v>
      </c>
      <c r="Y790" s="382"/>
      <c r="Z790" s="382"/>
      <c r="AA790" s="382"/>
      <c r="AB790" s="382"/>
      <c r="AC790" s="382"/>
      <c r="AD790" s="382"/>
      <c r="AE790" s="382"/>
      <c r="AF790" s="382"/>
      <c r="AG790" s="382"/>
      <c r="AH790" s="382"/>
      <c r="AI790" s="382"/>
      <c r="AJ790" s="382"/>
      <c r="AK790" s="382"/>
      <c r="AL790" s="382"/>
      <c r="AM790" s="382"/>
      <c r="AN790" s="382"/>
      <c r="AO790" s="382"/>
      <c r="AP790" s="382"/>
      <c r="AQ790" s="382"/>
      <c r="AR790" s="382"/>
      <c r="AS790" s="382"/>
      <c r="AT790" s="382"/>
      <c r="AU790" s="382">
        <v>0.02</v>
      </c>
      <c r="AV790" s="382"/>
      <c r="AW790" s="382"/>
      <c r="AX790" s="382" t="s">
        <v>496</v>
      </c>
      <c r="AY790" s="333"/>
      <c r="AZ790" s="340"/>
      <c r="BA790" s="341"/>
      <c r="BB790" s="284"/>
      <c r="BC790" s="367"/>
      <c r="BD790" s="284"/>
      <c r="BE790" s="284"/>
      <c r="BF790" s="284"/>
      <c r="BG790" s="284"/>
      <c r="BH790" s="284"/>
      <c r="BI790" s="284"/>
      <c r="BJ790" s="284"/>
      <c r="BK790" s="284"/>
      <c r="BL790" s="284"/>
      <c r="BM790" s="284"/>
      <c r="BN790" s="284"/>
      <c r="BO790" s="284"/>
      <c r="BP790" s="284"/>
      <c r="BQ790" s="284"/>
      <c r="BR790" s="284"/>
      <c r="BS790" s="284"/>
      <c r="BT790" s="284"/>
      <c r="BU790" s="284"/>
      <c r="BV790" s="284"/>
      <c r="BW790" s="284"/>
      <c r="BX790" s="284"/>
      <c r="BY790" s="284"/>
      <c r="BZ790" s="284"/>
      <c r="CA790" s="284"/>
      <c r="CB790" s="284"/>
      <c r="CC790" s="284"/>
      <c r="CD790" s="284"/>
      <c r="CE790" s="284"/>
      <c r="CF790" s="284"/>
      <c r="CG790" s="284"/>
    </row>
    <row r="791" spans="1:85" s="366" customFormat="1" ht="33" hidden="1" customHeight="1" x14ac:dyDescent="0.25">
      <c r="A791" s="438" t="s">
        <v>1999</v>
      </c>
      <c r="B791" s="329" t="s">
        <v>2000</v>
      </c>
      <c r="C791" s="382">
        <f t="shared" si="110"/>
        <v>946.24000000000024</v>
      </c>
      <c r="D791" s="424"/>
      <c r="E791" s="424"/>
      <c r="F791" s="424"/>
      <c r="G791" s="424"/>
      <c r="H791" s="382">
        <v>22.689999999999998</v>
      </c>
      <c r="I791" s="382">
        <v>48.500000000000007</v>
      </c>
      <c r="J791" s="382">
        <v>0</v>
      </c>
      <c r="K791" s="382">
        <v>209.27</v>
      </c>
      <c r="L791" s="382">
        <v>435.22</v>
      </c>
      <c r="M791" s="382">
        <v>201.14000000000004</v>
      </c>
      <c r="N791" s="382">
        <v>0</v>
      </c>
      <c r="O791" s="382">
        <v>0</v>
      </c>
      <c r="P791" s="382">
        <v>9.01</v>
      </c>
      <c r="Q791" s="382">
        <v>0</v>
      </c>
      <c r="R791" s="382">
        <v>0</v>
      </c>
      <c r="S791" s="382">
        <v>0</v>
      </c>
      <c r="T791" s="382">
        <v>0</v>
      </c>
      <c r="U791" s="382">
        <v>0</v>
      </c>
      <c r="V791" s="382">
        <f t="shared" si="111"/>
        <v>11.020000000000001</v>
      </c>
      <c r="W791" s="382">
        <v>9.2900000000000009</v>
      </c>
      <c r="X791" s="382">
        <v>1.73</v>
      </c>
      <c r="Y791" s="382">
        <v>0</v>
      </c>
      <c r="Z791" s="382">
        <v>0</v>
      </c>
      <c r="AA791" s="382">
        <v>0</v>
      </c>
      <c r="AB791" s="382">
        <v>0</v>
      </c>
      <c r="AC791" s="382">
        <v>0</v>
      </c>
      <c r="AD791" s="382">
        <v>0</v>
      </c>
      <c r="AE791" s="382">
        <v>0</v>
      </c>
      <c r="AF791" s="382">
        <v>0</v>
      </c>
      <c r="AG791" s="382">
        <v>0</v>
      </c>
      <c r="AH791" s="382">
        <v>0</v>
      </c>
      <c r="AI791" s="382">
        <v>0.08</v>
      </c>
      <c r="AJ791" s="382">
        <v>0</v>
      </c>
      <c r="AK791" s="382">
        <v>0</v>
      </c>
      <c r="AL791" s="382">
        <v>0</v>
      </c>
      <c r="AM791" s="382">
        <v>0.23</v>
      </c>
      <c r="AN791" s="382">
        <v>0</v>
      </c>
      <c r="AO791" s="382">
        <v>0</v>
      </c>
      <c r="AP791" s="382">
        <v>0</v>
      </c>
      <c r="AQ791" s="382">
        <v>0</v>
      </c>
      <c r="AR791" s="382">
        <v>0</v>
      </c>
      <c r="AS791" s="382">
        <v>0</v>
      </c>
      <c r="AT791" s="382">
        <v>0.76</v>
      </c>
      <c r="AU791" s="382">
        <v>8.3199999999999985</v>
      </c>
      <c r="AV791" s="382">
        <v>0</v>
      </c>
      <c r="AW791" s="382">
        <v>0</v>
      </c>
      <c r="AX791" s="382" t="s">
        <v>315</v>
      </c>
      <c r="AY791" s="333"/>
      <c r="AZ791" s="340"/>
      <c r="BA791" s="341"/>
      <c r="BB791" s="284"/>
      <c r="BC791" s="367"/>
      <c r="BD791" s="284"/>
      <c r="BE791" s="284"/>
      <c r="BF791" s="284"/>
      <c r="BG791" s="284"/>
      <c r="BH791" s="284"/>
      <c r="BI791" s="284"/>
      <c r="BJ791" s="284"/>
      <c r="BK791" s="284"/>
      <c r="BL791" s="284"/>
      <c r="BM791" s="284"/>
      <c r="BN791" s="284"/>
      <c r="BO791" s="284"/>
      <c r="BP791" s="284"/>
      <c r="BQ791" s="284"/>
      <c r="BR791" s="284"/>
      <c r="BS791" s="284"/>
      <c r="BT791" s="284"/>
      <c r="BU791" s="284"/>
      <c r="BV791" s="284"/>
      <c r="BW791" s="284"/>
      <c r="BX791" s="284"/>
      <c r="BY791" s="284"/>
      <c r="BZ791" s="284"/>
      <c r="CA791" s="284"/>
      <c r="CB791" s="284"/>
      <c r="CC791" s="284"/>
      <c r="CD791" s="284"/>
      <c r="CE791" s="284"/>
      <c r="CF791" s="284"/>
      <c r="CG791" s="284"/>
    </row>
    <row r="792" spans="1:85" s="284" customFormat="1" ht="36" customHeight="1" x14ac:dyDescent="0.25">
      <c r="A792" s="338" t="s">
        <v>52</v>
      </c>
      <c r="B792" s="329" t="s">
        <v>59</v>
      </c>
      <c r="C792" s="382">
        <v>3019.39</v>
      </c>
      <c r="D792" s="424" t="s">
        <v>60</v>
      </c>
      <c r="E792" s="332">
        <v>2554.29</v>
      </c>
      <c r="F792" s="332">
        <v>177.79000000000002</v>
      </c>
      <c r="G792" s="332">
        <v>287.31</v>
      </c>
      <c r="H792" s="382">
        <f>SUM(H793:H799,H801:H803,H808:H809,H812:H817,H819:H827,H830:H854,H856:H864,H867:H893)</f>
        <v>177.75999999999996</v>
      </c>
      <c r="I792" s="382">
        <f t="shared" ref="I792:AW792" si="112">SUM(I793:I799,I801:I803,I808:I809,I812:I817,I819:I827,I830:I854,I856:I864,I867:I893)</f>
        <v>98.62</v>
      </c>
      <c r="J792" s="382">
        <f t="shared" si="112"/>
        <v>0</v>
      </c>
      <c r="K792" s="382">
        <f t="shared" si="112"/>
        <v>508.0200000000001</v>
      </c>
      <c r="L792" s="382">
        <f t="shared" si="112"/>
        <v>211.10999999999996</v>
      </c>
      <c r="M792" s="382">
        <f t="shared" si="112"/>
        <v>1456.6999999999998</v>
      </c>
      <c r="N792" s="382">
        <f t="shared" si="112"/>
        <v>8.5399999999999991</v>
      </c>
      <c r="O792" s="382">
        <f t="shared" si="112"/>
        <v>0</v>
      </c>
      <c r="P792" s="382">
        <f t="shared" si="112"/>
        <v>85.330000000000013</v>
      </c>
      <c r="Q792" s="382">
        <f t="shared" si="112"/>
        <v>8.2099999999999991</v>
      </c>
      <c r="R792" s="382">
        <f t="shared" si="112"/>
        <v>0</v>
      </c>
      <c r="S792" s="382">
        <f t="shared" si="112"/>
        <v>0</v>
      </c>
      <c r="T792" s="382">
        <f t="shared" si="112"/>
        <v>0</v>
      </c>
      <c r="U792" s="382">
        <f t="shared" si="112"/>
        <v>14.05</v>
      </c>
      <c r="V792" s="382">
        <f t="shared" si="112"/>
        <v>75.890000000000015</v>
      </c>
      <c r="W792" s="382">
        <f t="shared" si="112"/>
        <v>59.529999999999987</v>
      </c>
      <c r="X792" s="382">
        <f t="shared" si="112"/>
        <v>14.109999999999996</v>
      </c>
      <c r="Y792" s="382">
        <f t="shared" si="112"/>
        <v>0</v>
      </c>
      <c r="Z792" s="382">
        <f t="shared" si="112"/>
        <v>0</v>
      </c>
      <c r="AA792" s="382">
        <f t="shared" si="112"/>
        <v>0.1</v>
      </c>
      <c r="AB792" s="382">
        <f t="shared" si="112"/>
        <v>0.12000000000000001</v>
      </c>
      <c r="AC792" s="382">
        <f t="shared" si="112"/>
        <v>0.01</v>
      </c>
      <c r="AD792" s="382">
        <f t="shared" si="112"/>
        <v>1.23</v>
      </c>
      <c r="AE792" s="382">
        <f t="shared" si="112"/>
        <v>0.79</v>
      </c>
      <c r="AF792" s="382">
        <f t="shared" si="112"/>
        <v>0</v>
      </c>
      <c r="AG792" s="382">
        <f t="shared" si="112"/>
        <v>1.5999999999999999</v>
      </c>
      <c r="AH792" s="382">
        <f t="shared" si="112"/>
        <v>0.4</v>
      </c>
      <c r="AI792" s="382">
        <f t="shared" si="112"/>
        <v>3.39</v>
      </c>
      <c r="AJ792" s="382">
        <f t="shared" si="112"/>
        <v>1.5300000000000002</v>
      </c>
      <c r="AK792" s="382">
        <f t="shared" si="112"/>
        <v>1.2</v>
      </c>
      <c r="AL792" s="382">
        <f t="shared" si="112"/>
        <v>0</v>
      </c>
      <c r="AM792" s="382">
        <f t="shared" si="112"/>
        <v>58.929999999999993</v>
      </c>
      <c r="AN792" s="382">
        <f t="shared" si="112"/>
        <v>7.08</v>
      </c>
      <c r="AO792" s="382">
        <f t="shared" si="112"/>
        <v>0</v>
      </c>
      <c r="AP792" s="382">
        <f t="shared" si="112"/>
        <v>3.0700000000000003</v>
      </c>
      <c r="AQ792" s="382">
        <f t="shared" si="112"/>
        <v>0</v>
      </c>
      <c r="AR792" s="382">
        <f t="shared" si="112"/>
        <v>0</v>
      </c>
      <c r="AS792" s="382">
        <f t="shared" si="112"/>
        <v>3.6</v>
      </c>
      <c r="AT792" s="382">
        <f t="shared" si="112"/>
        <v>7.0500000000000007</v>
      </c>
      <c r="AU792" s="382">
        <f t="shared" si="112"/>
        <v>274.63</v>
      </c>
      <c r="AV792" s="382">
        <f t="shared" si="112"/>
        <v>5.1000000000000014</v>
      </c>
      <c r="AW792" s="382">
        <f t="shared" si="112"/>
        <v>7.58</v>
      </c>
      <c r="AX792" s="333" t="s">
        <v>315</v>
      </c>
      <c r="AY792" s="333">
        <f>SUM(AY793:AY810)</f>
        <v>0</v>
      </c>
      <c r="AZ792" s="340" t="s">
        <v>60</v>
      </c>
      <c r="BA792" s="341"/>
      <c r="BC792" s="370"/>
    </row>
    <row r="793" spans="1:85" s="284" customFormat="1" ht="36.75" hidden="1" customHeight="1" x14ac:dyDescent="0.3">
      <c r="A793" s="338" t="s">
        <v>2001</v>
      </c>
      <c r="B793" s="329" t="s">
        <v>2002</v>
      </c>
      <c r="C793" s="399">
        <f>SUM(H793:V793,AF793:AW793)</f>
        <v>1.03</v>
      </c>
      <c r="D793" s="411" t="s">
        <v>60</v>
      </c>
      <c r="E793" s="411"/>
      <c r="F793" s="411"/>
      <c r="G793" s="411"/>
      <c r="H793" s="399">
        <f>[1]CH10B!E6514</f>
        <v>0</v>
      </c>
      <c r="I793" s="399">
        <f>[1]CH10B!F6514</f>
        <v>0</v>
      </c>
      <c r="J793" s="399">
        <f>[1]CH10B!G6514</f>
        <v>0</v>
      </c>
      <c r="K793" s="399">
        <f>[1]CH10B!H6514</f>
        <v>0</v>
      </c>
      <c r="L793" s="399">
        <f>[1]CH10B!I6514</f>
        <v>0</v>
      </c>
      <c r="M793" s="399">
        <v>1</v>
      </c>
      <c r="N793" s="399"/>
      <c r="O793" s="399">
        <f>[1]CH10B!L6514</f>
        <v>0</v>
      </c>
      <c r="P793" s="399">
        <f>[1]CH10B!M6514</f>
        <v>0</v>
      </c>
      <c r="Q793" s="399">
        <f>[1]CH10B!N6514</f>
        <v>0</v>
      </c>
      <c r="R793" s="399">
        <f>[1]CH10B!O6514</f>
        <v>0</v>
      </c>
      <c r="S793" s="399">
        <f>[1]CH10B!P6514</f>
        <v>0</v>
      </c>
      <c r="T793" s="399">
        <f>[1]CH10B!Q6514</f>
        <v>0</v>
      </c>
      <c r="U793" s="399">
        <f>[1]CH10B!R6514</f>
        <v>0</v>
      </c>
      <c r="V793" s="330">
        <f>SUM(W793:AE793)</f>
        <v>0.03</v>
      </c>
      <c r="W793" s="405">
        <f>[1]CH10B!T6514</f>
        <v>0.03</v>
      </c>
      <c r="X793" s="405">
        <f>[1]CH10B!U6514</f>
        <v>0</v>
      </c>
      <c r="Y793" s="405">
        <f>[1]CH10B!V6514</f>
        <v>0</v>
      </c>
      <c r="Z793" s="405">
        <f>[1]CH10B!W6514</f>
        <v>0</v>
      </c>
      <c r="AA793" s="405">
        <f>[1]CH10B!X6514</f>
        <v>0</v>
      </c>
      <c r="AB793" s="405">
        <f>[1]CH10B!Y6514</f>
        <v>0</v>
      </c>
      <c r="AC793" s="405">
        <f>[1]CH10B!Z6514</f>
        <v>0</v>
      </c>
      <c r="AD793" s="405">
        <f>[1]CH10B!AA6514</f>
        <v>0</v>
      </c>
      <c r="AE793" s="405">
        <f>[1]CH10B!AB6514</f>
        <v>0</v>
      </c>
      <c r="AF793" s="399">
        <f>[1]CH10B!AC6514</f>
        <v>0</v>
      </c>
      <c r="AG793" s="399">
        <f>[1]CH10B!AD6514</f>
        <v>0</v>
      </c>
      <c r="AH793" s="399">
        <f>[1]CH10B!AE6514</f>
        <v>0</v>
      </c>
      <c r="AI793" s="399">
        <f>[1]CH10B!AF6514</f>
        <v>0</v>
      </c>
      <c r="AJ793" s="399">
        <f>[1]CH10B!AG6514</f>
        <v>0</v>
      </c>
      <c r="AK793" s="399">
        <f>[1]CH10B!AH6514</f>
        <v>0</v>
      </c>
      <c r="AL793" s="399">
        <f>[1]CH10B!AI6514</f>
        <v>0</v>
      </c>
      <c r="AM793" s="399">
        <f>[1]CH10B!AJ6514</f>
        <v>0</v>
      </c>
      <c r="AN793" s="399">
        <f>[1]CH10B!AK6514</f>
        <v>0</v>
      </c>
      <c r="AO793" s="399">
        <f>[1]CH10B!AL6514</f>
        <v>0</v>
      </c>
      <c r="AP793" s="399">
        <f>[1]CH10B!AM6514</f>
        <v>0</v>
      </c>
      <c r="AQ793" s="399">
        <f>[1]CH10B!AN6514</f>
        <v>0</v>
      </c>
      <c r="AR793" s="399">
        <f>[1]CH10B!AO6514</f>
        <v>0</v>
      </c>
      <c r="AS793" s="399">
        <f>[1]CH10B!AP6514</f>
        <v>0</v>
      </c>
      <c r="AT793" s="399">
        <f>[1]CH10B!AQ6514</f>
        <v>0</v>
      </c>
      <c r="AU793" s="399">
        <f>[1]CH10B!AR6514</f>
        <v>0</v>
      </c>
      <c r="AV793" s="399">
        <f>[1]CH10B!AS6514</f>
        <v>0</v>
      </c>
      <c r="AW793" s="399">
        <f>[1]CH10B!AT6514</f>
        <v>0</v>
      </c>
      <c r="AX793" s="329" t="s">
        <v>493</v>
      </c>
      <c r="AY793" s="333"/>
      <c r="AZ793" s="439">
        <v>17</v>
      </c>
      <c r="BB793" s="341" t="s">
        <v>1105</v>
      </c>
      <c r="BC793" s="370" t="s">
        <v>327</v>
      </c>
      <c r="BE793" s="371"/>
      <c r="BF793" s="440"/>
    </row>
    <row r="794" spans="1:85" s="284" customFormat="1" ht="39" hidden="1" customHeight="1" x14ac:dyDescent="0.3">
      <c r="A794" s="338" t="s">
        <v>2003</v>
      </c>
      <c r="B794" s="329" t="s">
        <v>2004</v>
      </c>
      <c r="C794" s="399">
        <f t="shared" ref="C794:C857" si="113">SUM(H794:V794,AF794:AW794)</f>
        <v>0.4</v>
      </c>
      <c r="D794" s="411" t="s">
        <v>60</v>
      </c>
      <c r="E794" s="411"/>
      <c r="F794" s="411"/>
      <c r="G794" s="411"/>
      <c r="H794" s="399">
        <f>[1]CH10B!E6520</f>
        <v>0</v>
      </c>
      <c r="I794" s="399">
        <f>[1]CH10B!F6520</f>
        <v>0</v>
      </c>
      <c r="J794" s="399">
        <f>[1]CH10B!G6520</f>
        <v>0</v>
      </c>
      <c r="K794" s="399">
        <f>[1]CH10B!H6520</f>
        <v>0</v>
      </c>
      <c r="L794" s="399">
        <f>[1]CH10B!I6520</f>
        <v>0</v>
      </c>
      <c r="M794" s="399">
        <f>[1]CH10B!J6520</f>
        <v>0</v>
      </c>
      <c r="N794" s="399">
        <f>[1]CH10B!K6520</f>
        <v>0</v>
      </c>
      <c r="O794" s="399">
        <f>[1]CH10B!L6520</f>
        <v>0</v>
      </c>
      <c r="P794" s="399">
        <v>0.39</v>
      </c>
      <c r="Q794" s="399">
        <f>[1]CH10B!N6520</f>
        <v>0</v>
      </c>
      <c r="R794" s="399">
        <f>[1]CH10B!O6520</f>
        <v>0</v>
      </c>
      <c r="S794" s="399">
        <f>[1]CH10B!P6520</f>
        <v>0</v>
      </c>
      <c r="T794" s="399">
        <f>[1]CH10B!Q6520</f>
        <v>0</v>
      </c>
      <c r="U794" s="399">
        <f>[1]CH10B!R6520</f>
        <v>0</v>
      </c>
      <c r="V794" s="330">
        <f>SUM(W794:AE794)</f>
        <v>0.01</v>
      </c>
      <c r="W794" s="405">
        <f>[1]CH10B!T6520</f>
        <v>0.01</v>
      </c>
      <c r="X794" s="405">
        <f>[1]CH10B!U6520</f>
        <v>0</v>
      </c>
      <c r="Y794" s="405">
        <f>[1]CH10B!V6520</f>
        <v>0</v>
      </c>
      <c r="Z794" s="405">
        <f>[1]CH10B!W6520</f>
        <v>0</v>
      </c>
      <c r="AA794" s="405">
        <f>[1]CH10B!X6520</f>
        <v>0</v>
      </c>
      <c r="AB794" s="405">
        <f>[1]CH10B!Y6520</f>
        <v>0</v>
      </c>
      <c r="AC794" s="405">
        <f>[1]CH10B!Z6520</f>
        <v>0</v>
      </c>
      <c r="AD794" s="405">
        <f>[1]CH10B!AA6520</f>
        <v>0</v>
      </c>
      <c r="AE794" s="405">
        <f>[1]CH10B!AB6520</f>
        <v>0</v>
      </c>
      <c r="AF794" s="399">
        <f>[1]CH10B!AC6520</f>
        <v>0</v>
      </c>
      <c r="AG794" s="399">
        <f>[1]CH10B!AD6520</f>
        <v>0</v>
      </c>
      <c r="AH794" s="399">
        <f>[1]CH10B!AE6520</f>
        <v>0</v>
      </c>
      <c r="AI794" s="399">
        <f>[1]CH10B!AF6520</f>
        <v>0</v>
      </c>
      <c r="AJ794" s="399">
        <f>[1]CH10B!AG6520</f>
        <v>0</v>
      </c>
      <c r="AK794" s="399">
        <f>[1]CH10B!AH6520</f>
        <v>0</v>
      </c>
      <c r="AL794" s="399">
        <f>[1]CH10B!AI6520</f>
        <v>0</v>
      </c>
      <c r="AM794" s="399">
        <f>[1]CH10B!AJ6520</f>
        <v>0</v>
      </c>
      <c r="AN794" s="399">
        <f>[1]CH10B!AK6520</f>
        <v>0</v>
      </c>
      <c r="AO794" s="399">
        <f>[1]CH10B!AL6520</f>
        <v>0</v>
      </c>
      <c r="AP794" s="399">
        <f>[1]CH10B!AM6520</f>
        <v>0</v>
      </c>
      <c r="AQ794" s="399">
        <f>[1]CH10B!AN6520</f>
        <v>0</v>
      </c>
      <c r="AR794" s="399">
        <f>[1]CH10B!AO6520</f>
        <v>0</v>
      </c>
      <c r="AS794" s="399">
        <f>[1]CH10B!AP6520</f>
        <v>0</v>
      </c>
      <c r="AT794" s="399">
        <f>[1]CH10B!AQ6520</f>
        <v>0</v>
      </c>
      <c r="AU794" s="399">
        <f>[1]CH10B!AR6520</f>
        <v>0</v>
      </c>
      <c r="AV794" s="399">
        <f>[1]CH10B!AS6520</f>
        <v>0</v>
      </c>
      <c r="AW794" s="399">
        <f>[1]CH10B!AT6520</f>
        <v>0</v>
      </c>
      <c r="AX794" s="329" t="s">
        <v>516</v>
      </c>
      <c r="AY794" s="333" t="s">
        <v>2005</v>
      </c>
      <c r="AZ794" s="439"/>
      <c r="BB794" s="341"/>
      <c r="BC794" s="370" t="s">
        <v>327</v>
      </c>
      <c r="BE794" s="371"/>
      <c r="BF794" s="440"/>
    </row>
    <row r="795" spans="1:85" s="284" customFormat="1" ht="33.75" hidden="1" customHeight="1" x14ac:dyDescent="0.3">
      <c r="A795" s="338" t="s">
        <v>2006</v>
      </c>
      <c r="B795" s="329" t="s">
        <v>2007</v>
      </c>
      <c r="C795" s="399">
        <f t="shared" si="113"/>
        <v>0.16</v>
      </c>
      <c r="D795" s="411" t="s">
        <v>60</v>
      </c>
      <c r="E795" s="411"/>
      <c r="F795" s="411"/>
      <c r="G795" s="411"/>
      <c r="H795" s="399"/>
      <c r="I795" s="399"/>
      <c r="J795" s="399"/>
      <c r="K795" s="399">
        <v>0.14000000000000001</v>
      </c>
      <c r="L795" s="399"/>
      <c r="M795" s="399"/>
      <c r="N795" s="399"/>
      <c r="O795" s="399"/>
      <c r="P795" s="399"/>
      <c r="Q795" s="399"/>
      <c r="R795" s="399"/>
      <c r="S795" s="399"/>
      <c r="T795" s="399"/>
      <c r="U795" s="399"/>
      <c r="V795" s="330">
        <f>SUM(W795:AE795)</f>
        <v>0.02</v>
      </c>
      <c r="W795" s="405">
        <v>0.02</v>
      </c>
      <c r="X795" s="405"/>
      <c r="Y795" s="405"/>
      <c r="Z795" s="405"/>
      <c r="AA795" s="405"/>
      <c r="AB795" s="405"/>
      <c r="AC795" s="405"/>
      <c r="AD795" s="405"/>
      <c r="AE795" s="405"/>
      <c r="AF795" s="399"/>
      <c r="AG795" s="399"/>
      <c r="AH795" s="399"/>
      <c r="AI795" s="399"/>
      <c r="AJ795" s="399"/>
      <c r="AK795" s="399"/>
      <c r="AL795" s="399"/>
      <c r="AM795" s="399"/>
      <c r="AN795" s="399"/>
      <c r="AO795" s="399"/>
      <c r="AP795" s="399"/>
      <c r="AQ795" s="399"/>
      <c r="AR795" s="399"/>
      <c r="AS795" s="399"/>
      <c r="AT795" s="399"/>
      <c r="AU795" s="399"/>
      <c r="AV795" s="399"/>
      <c r="AW795" s="399"/>
      <c r="AX795" s="329" t="s">
        <v>516</v>
      </c>
      <c r="AY795" s="333"/>
      <c r="AZ795" s="439"/>
      <c r="BB795" s="341"/>
      <c r="BC795" s="370"/>
      <c r="BE795" s="371"/>
      <c r="BF795" s="440"/>
    </row>
    <row r="796" spans="1:85" s="284" customFormat="1" ht="69" hidden="1" customHeight="1" x14ac:dyDescent="0.25">
      <c r="A796" s="338" t="s">
        <v>2008</v>
      </c>
      <c r="B796" s="333" t="s">
        <v>2009</v>
      </c>
      <c r="C796" s="399">
        <f t="shared" si="113"/>
        <v>0.12</v>
      </c>
      <c r="D796" s="411" t="s">
        <v>60</v>
      </c>
      <c r="E796" s="411"/>
      <c r="F796" s="411"/>
      <c r="G796" s="411"/>
      <c r="H796" s="399">
        <f>[1]CH10B!E6528</f>
        <v>0</v>
      </c>
      <c r="I796" s="399">
        <f>[1]CH10B!F6528</f>
        <v>0</v>
      </c>
      <c r="J796" s="399">
        <f>[1]CH10B!G6528</f>
        <v>0</v>
      </c>
      <c r="K796" s="399">
        <f>[1]CH10B!H6528</f>
        <v>0</v>
      </c>
      <c r="L796" s="399">
        <f>[1]CH10B!I6528</f>
        <v>0</v>
      </c>
      <c r="M796" s="399">
        <f>[1]CH10B!J6528</f>
        <v>0.12</v>
      </c>
      <c r="N796" s="399">
        <f>[1]CH10B!K6528</f>
        <v>0</v>
      </c>
      <c r="O796" s="399">
        <f>[1]CH10B!L6528</f>
        <v>0</v>
      </c>
      <c r="P796" s="399">
        <f>[1]CH10B!M6528</f>
        <v>0</v>
      </c>
      <c r="Q796" s="399">
        <f>[1]CH10B!N6528</f>
        <v>0</v>
      </c>
      <c r="R796" s="399">
        <f>[1]CH10B!O6528</f>
        <v>0</v>
      </c>
      <c r="S796" s="399">
        <f>[1]CH10B!P6528</f>
        <v>0</v>
      </c>
      <c r="T796" s="399">
        <f>[1]CH10B!Q6528</f>
        <v>0</v>
      </c>
      <c r="U796" s="399">
        <f>[1]CH10B!R6528</f>
        <v>0</v>
      </c>
      <c r="V796" s="330">
        <f>SUM(W796:AE796)</f>
        <v>0</v>
      </c>
      <c r="W796" s="405">
        <f>[1]CH10B!T6528</f>
        <v>0</v>
      </c>
      <c r="X796" s="405">
        <f>[1]CH10B!U6528</f>
        <v>0</v>
      </c>
      <c r="Y796" s="405">
        <f>[1]CH10B!V6528</f>
        <v>0</v>
      </c>
      <c r="Z796" s="405">
        <f>[1]CH10B!W6528</f>
        <v>0</v>
      </c>
      <c r="AA796" s="405">
        <f>[1]CH10B!X6528</f>
        <v>0</v>
      </c>
      <c r="AB796" s="405">
        <f>[1]CH10B!Y6528</f>
        <v>0</v>
      </c>
      <c r="AC796" s="405">
        <f>[1]CH10B!Z6528</f>
        <v>0</v>
      </c>
      <c r="AD796" s="405">
        <f>[1]CH10B!AA6528</f>
        <v>0</v>
      </c>
      <c r="AE796" s="405">
        <f>[1]CH10B!AB6528</f>
        <v>0</v>
      </c>
      <c r="AF796" s="399">
        <f>[1]CH10B!AC6528</f>
        <v>0</v>
      </c>
      <c r="AG796" s="399">
        <f>[1]CH10B!AD6528</f>
        <v>0</v>
      </c>
      <c r="AH796" s="399">
        <f>[1]CH10B!AE6528</f>
        <v>0</v>
      </c>
      <c r="AI796" s="399">
        <f>[1]CH10B!AF6528</f>
        <v>0</v>
      </c>
      <c r="AJ796" s="399">
        <f>[1]CH10B!AG6528</f>
        <v>0</v>
      </c>
      <c r="AK796" s="399">
        <f>[1]CH10B!AH6528</f>
        <v>0</v>
      </c>
      <c r="AL796" s="399">
        <f>[1]CH10B!AI6528</f>
        <v>0</v>
      </c>
      <c r="AM796" s="399">
        <f>[1]CH10B!AJ6528</f>
        <v>0</v>
      </c>
      <c r="AN796" s="399">
        <f>[1]CH10B!AK6528</f>
        <v>0</v>
      </c>
      <c r="AO796" s="399">
        <f>[1]CH10B!AL6528</f>
        <v>0</v>
      </c>
      <c r="AP796" s="399">
        <f>[1]CH10B!AM6528</f>
        <v>0</v>
      </c>
      <c r="AQ796" s="399">
        <f>[1]CH10B!AN6528</f>
        <v>0</v>
      </c>
      <c r="AR796" s="399">
        <f>[1]CH10B!AO6528</f>
        <v>0</v>
      </c>
      <c r="AS796" s="399">
        <f>[1]CH10B!AP6528</f>
        <v>0</v>
      </c>
      <c r="AT796" s="399">
        <f>[1]CH10B!AQ6528</f>
        <v>0</v>
      </c>
      <c r="AU796" s="399">
        <f>[1]CH10B!AR6528</f>
        <v>0</v>
      </c>
      <c r="AV796" s="399">
        <f>[1]CH10B!AS6528</f>
        <v>0</v>
      </c>
      <c r="AW796" s="399">
        <f>[1]CH10B!AT6528</f>
        <v>0</v>
      </c>
      <c r="AX796" s="382" t="s">
        <v>412</v>
      </c>
      <c r="AY796" s="333"/>
      <c r="AZ796" s="432"/>
      <c r="BA796" s="341"/>
      <c r="BB796" s="284" t="s">
        <v>1105</v>
      </c>
      <c r="BC796" s="370" t="s">
        <v>327</v>
      </c>
    </row>
    <row r="797" spans="1:85" s="284" customFormat="1" ht="31.5" hidden="1" customHeight="1" x14ac:dyDescent="0.25">
      <c r="A797" s="338" t="s">
        <v>2010</v>
      </c>
      <c r="B797" s="333" t="s">
        <v>2011</v>
      </c>
      <c r="C797" s="399">
        <f t="shared" si="113"/>
        <v>0.13</v>
      </c>
      <c r="D797" s="411" t="s">
        <v>60</v>
      </c>
      <c r="E797" s="411"/>
      <c r="F797" s="411"/>
      <c r="G797" s="411"/>
      <c r="H797" s="399">
        <f>[1]CH10B!E6578</f>
        <v>0</v>
      </c>
      <c r="I797" s="399">
        <f>[1]CH10B!F6578</f>
        <v>0</v>
      </c>
      <c r="J797" s="399">
        <f>[1]CH10B!G6578</f>
        <v>0</v>
      </c>
      <c r="K797" s="399">
        <f>[1]CH10B!H6578</f>
        <v>0.02</v>
      </c>
      <c r="L797" s="399">
        <f>[1]CH10B!I6578</f>
        <v>0</v>
      </c>
      <c r="M797" s="399">
        <f>[1]CH10B!J6578</f>
        <v>0</v>
      </c>
      <c r="N797" s="399">
        <f>[1]CH10B!K6578</f>
        <v>0</v>
      </c>
      <c r="O797" s="399">
        <f>[1]CH10B!L6578</f>
        <v>0</v>
      </c>
      <c r="P797" s="399">
        <f>[1]CH10B!M6578</f>
        <v>0</v>
      </c>
      <c r="Q797" s="399">
        <f>[1]CH10B!N6578</f>
        <v>0</v>
      </c>
      <c r="R797" s="399">
        <f>[1]CH10B!O6578</f>
        <v>0</v>
      </c>
      <c r="S797" s="399">
        <f>[1]CH10B!P6578</f>
        <v>0</v>
      </c>
      <c r="T797" s="399">
        <f>[1]CH10B!Q6578</f>
        <v>0</v>
      </c>
      <c r="U797" s="399">
        <f>[1]CH10B!R6578</f>
        <v>0</v>
      </c>
      <c r="V797" s="330">
        <f t="shared" ref="V797:V811" si="114">SUM(W797:AE797)</f>
        <v>0</v>
      </c>
      <c r="W797" s="405">
        <f>[1]CH10B!T6578</f>
        <v>0</v>
      </c>
      <c r="X797" s="405">
        <f>[1]CH10B!U6578</f>
        <v>0</v>
      </c>
      <c r="Y797" s="405">
        <f>[1]CH10B!V6578</f>
        <v>0</v>
      </c>
      <c r="Z797" s="405">
        <f>[1]CH10B!W6578</f>
        <v>0</v>
      </c>
      <c r="AA797" s="405">
        <f>[1]CH10B!X6578</f>
        <v>0</v>
      </c>
      <c r="AB797" s="405">
        <f>[1]CH10B!Y6578</f>
        <v>0</v>
      </c>
      <c r="AC797" s="405">
        <f>[1]CH10B!Z6578</f>
        <v>0</v>
      </c>
      <c r="AD797" s="405">
        <f>[1]CH10B!AA6578</f>
        <v>0</v>
      </c>
      <c r="AE797" s="405">
        <f>[1]CH10B!AB6578</f>
        <v>0</v>
      </c>
      <c r="AF797" s="399">
        <f>[1]CH10B!AC6578</f>
        <v>0</v>
      </c>
      <c r="AG797" s="399">
        <f>[1]CH10B!AD6578</f>
        <v>0</v>
      </c>
      <c r="AH797" s="399">
        <f>[1]CH10B!AE6578</f>
        <v>0</v>
      </c>
      <c r="AI797" s="399">
        <f>[1]CH10B!AF6578</f>
        <v>0</v>
      </c>
      <c r="AJ797" s="399">
        <f>[1]CH10B!AG6578</f>
        <v>0</v>
      </c>
      <c r="AK797" s="399">
        <f>[1]CH10B!AH6578</f>
        <v>0</v>
      </c>
      <c r="AL797" s="399">
        <f>[1]CH10B!AI6578</f>
        <v>0</v>
      </c>
      <c r="AM797" s="399">
        <f>[1]CH10B!AJ6578</f>
        <v>0</v>
      </c>
      <c r="AN797" s="399">
        <f>[1]CH10B!AK6578</f>
        <v>0</v>
      </c>
      <c r="AO797" s="399">
        <f>[1]CH10B!AL6578</f>
        <v>0</v>
      </c>
      <c r="AP797" s="399">
        <f>[1]CH10B!AM6578</f>
        <v>0</v>
      </c>
      <c r="AQ797" s="399">
        <f>[1]CH10B!AN6578</f>
        <v>0</v>
      </c>
      <c r="AR797" s="399">
        <f>[1]CH10B!AO6578</f>
        <v>0</v>
      </c>
      <c r="AS797" s="399">
        <f>[1]CH10B!AP6578</f>
        <v>0</v>
      </c>
      <c r="AT797" s="399">
        <f>[1]CH10B!AQ6578</f>
        <v>0</v>
      </c>
      <c r="AU797" s="399">
        <f>[1]CH10B!AR6578</f>
        <v>0.11</v>
      </c>
      <c r="AV797" s="399">
        <f>[1]CH10B!AS6578</f>
        <v>0</v>
      </c>
      <c r="AW797" s="399">
        <f>[1]CH10B!AT6578</f>
        <v>0</v>
      </c>
      <c r="AX797" s="333" t="s">
        <v>425</v>
      </c>
      <c r="AY797" s="333" t="s">
        <v>2012</v>
      </c>
      <c r="AZ797" s="432"/>
      <c r="BA797" s="341"/>
      <c r="BB797" s="284" t="s">
        <v>1105</v>
      </c>
      <c r="BC797" s="370" t="s">
        <v>327</v>
      </c>
      <c r="BD797" s="389"/>
    </row>
    <row r="798" spans="1:85" s="284" customFormat="1" ht="38.25" hidden="1" customHeight="1" x14ac:dyDescent="0.25">
      <c r="A798" s="338" t="s">
        <v>2013</v>
      </c>
      <c r="B798" s="333" t="s">
        <v>2014</v>
      </c>
      <c r="C798" s="399">
        <f t="shared" si="113"/>
        <v>0.46000000000000008</v>
      </c>
      <c r="D798" s="411" t="s">
        <v>60</v>
      </c>
      <c r="E798" s="411"/>
      <c r="F798" s="411"/>
      <c r="G798" s="411"/>
      <c r="H798" s="399">
        <f>[1]CH10B!E6601</f>
        <v>0</v>
      </c>
      <c r="I798" s="399">
        <f>[1]CH10B!F6601</f>
        <v>0.28000000000000003</v>
      </c>
      <c r="J798" s="399">
        <f>[1]CH10B!G6601</f>
        <v>0</v>
      </c>
      <c r="K798" s="399">
        <f>[1]CH10B!H6601</f>
        <v>0</v>
      </c>
      <c r="L798" s="399">
        <f>[1]CH10B!I6601</f>
        <v>0</v>
      </c>
      <c r="M798" s="399">
        <f>[1]CH10B!J6601</f>
        <v>0</v>
      </c>
      <c r="N798" s="399">
        <f>[1]CH10B!K6601</f>
        <v>0</v>
      </c>
      <c r="O798" s="399">
        <f>[1]CH10B!L6601</f>
        <v>0</v>
      </c>
      <c r="P798" s="399">
        <f>[1]CH10B!M6601</f>
        <v>0.16</v>
      </c>
      <c r="Q798" s="399">
        <f>[1]CH10B!N6601</f>
        <v>0</v>
      </c>
      <c r="R798" s="399">
        <f>[1]CH10B!O6601</f>
        <v>0</v>
      </c>
      <c r="S798" s="399">
        <f>[1]CH10B!P6601</f>
        <v>0</v>
      </c>
      <c r="T798" s="399">
        <f>[1]CH10B!Q6601</f>
        <v>0</v>
      </c>
      <c r="U798" s="399">
        <f>[1]CH10B!R6601</f>
        <v>0</v>
      </c>
      <c r="V798" s="330">
        <f t="shared" si="114"/>
        <v>0.02</v>
      </c>
      <c r="W798" s="405">
        <f>[1]CH10B!T6601</f>
        <v>0</v>
      </c>
      <c r="X798" s="405">
        <f>[1]CH10B!U6601</f>
        <v>0.02</v>
      </c>
      <c r="Y798" s="405">
        <f>[1]CH10B!V6601</f>
        <v>0</v>
      </c>
      <c r="Z798" s="405">
        <f>[1]CH10B!W6601</f>
        <v>0</v>
      </c>
      <c r="AA798" s="405">
        <f>[1]CH10B!X6601</f>
        <v>0</v>
      </c>
      <c r="AB798" s="405">
        <f>[1]CH10B!Y6601</f>
        <v>0</v>
      </c>
      <c r="AC798" s="405">
        <f>[1]CH10B!Z6601</f>
        <v>0</v>
      </c>
      <c r="AD798" s="405">
        <f>[1]CH10B!AA6601</f>
        <v>0</v>
      </c>
      <c r="AE798" s="405">
        <f>[1]CH10B!AB6601</f>
        <v>0</v>
      </c>
      <c r="AF798" s="399">
        <f>[1]CH10B!AC6601</f>
        <v>0</v>
      </c>
      <c r="AG798" s="399">
        <f>[1]CH10B!AD6601</f>
        <v>0</v>
      </c>
      <c r="AH798" s="399">
        <f>[1]CH10B!AE6601</f>
        <v>0</v>
      </c>
      <c r="AI798" s="399">
        <f>[1]CH10B!AF6601</f>
        <v>0</v>
      </c>
      <c r="AJ798" s="399">
        <f>[1]CH10B!AG6601</f>
        <v>0</v>
      </c>
      <c r="AK798" s="399">
        <f>[1]CH10B!AH6601</f>
        <v>0</v>
      </c>
      <c r="AL798" s="399">
        <f>[1]CH10B!AI6601</f>
        <v>0</v>
      </c>
      <c r="AM798" s="399">
        <f>[1]CH10B!AJ6601</f>
        <v>0</v>
      </c>
      <c r="AN798" s="399">
        <f>[1]CH10B!AK6601</f>
        <v>0</v>
      </c>
      <c r="AO798" s="399">
        <f>[1]CH10B!AL6601</f>
        <v>0</v>
      </c>
      <c r="AP798" s="399">
        <f>[1]CH10B!AM6601</f>
        <v>0</v>
      </c>
      <c r="AQ798" s="399">
        <f>[1]CH10B!AN6601</f>
        <v>0</v>
      </c>
      <c r="AR798" s="399">
        <f>[1]CH10B!AO6601</f>
        <v>0</v>
      </c>
      <c r="AS798" s="399">
        <f>[1]CH10B!AP6601</f>
        <v>0</v>
      </c>
      <c r="AT798" s="399">
        <f>[1]CH10B!AQ6601</f>
        <v>0</v>
      </c>
      <c r="AU798" s="399">
        <f>[1]CH10B!AR6601</f>
        <v>0</v>
      </c>
      <c r="AV798" s="399">
        <f>[1]CH10B!AS6601</f>
        <v>0</v>
      </c>
      <c r="AW798" s="399">
        <f>[1]CH10B!AT6601</f>
        <v>0</v>
      </c>
      <c r="AX798" s="333" t="s">
        <v>363</v>
      </c>
      <c r="AY798" s="333"/>
      <c r="AZ798" s="432"/>
      <c r="BA798" s="341"/>
      <c r="BB798" s="284" t="s">
        <v>1105</v>
      </c>
      <c r="BC798" s="370" t="s">
        <v>327</v>
      </c>
      <c r="BD798" s="389"/>
    </row>
    <row r="799" spans="1:85" s="284" customFormat="1" ht="47.25" hidden="1" customHeight="1" x14ac:dyDescent="0.25">
      <c r="A799" s="338" t="s">
        <v>2015</v>
      </c>
      <c r="B799" s="333" t="s">
        <v>2016</v>
      </c>
      <c r="C799" s="399">
        <f t="shared" si="113"/>
        <v>0.54</v>
      </c>
      <c r="D799" s="411" t="s">
        <v>60</v>
      </c>
      <c r="E799" s="411"/>
      <c r="F799" s="411"/>
      <c r="G799" s="411"/>
      <c r="H799" s="399">
        <f>[1]CH10B!E6620</f>
        <v>0.49</v>
      </c>
      <c r="I799" s="399">
        <f>[1]CH10B!F6620</f>
        <v>0</v>
      </c>
      <c r="J799" s="399">
        <f>[1]CH10B!G6620</f>
        <v>0</v>
      </c>
      <c r="K799" s="399">
        <f>[1]CH10B!H6620</f>
        <v>0</v>
      </c>
      <c r="L799" s="399">
        <f>[1]CH10B!I6620</f>
        <v>0</v>
      </c>
      <c r="M799" s="399">
        <f>[1]CH10B!J6620</f>
        <v>0</v>
      </c>
      <c r="N799" s="399">
        <f>[1]CH10B!K6620</f>
        <v>0</v>
      </c>
      <c r="O799" s="399">
        <f>[1]CH10B!L6620</f>
        <v>0</v>
      </c>
      <c r="P799" s="399">
        <f>[1]CH10B!M6620</f>
        <v>0</v>
      </c>
      <c r="Q799" s="399">
        <f>[1]CH10B!N6620</f>
        <v>0</v>
      </c>
      <c r="R799" s="399">
        <f>[1]CH10B!O6620</f>
        <v>0</v>
      </c>
      <c r="S799" s="399">
        <f>[1]CH10B!P6620</f>
        <v>0</v>
      </c>
      <c r="T799" s="399">
        <f>[1]CH10B!Q6620</f>
        <v>0</v>
      </c>
      <c r="U799" s="399">
        <f>[1]CH10B!R6620</f>
        <v>0</v>
      </c>
      <c r="V799" s="330">
        <f t="shared" si="114"/>
        <v>0.02</v>
      </c>
      <c r="W799" s="405">
        <f>[1]CH10B!T6620</f>
        <v>0.02</v>
      </c>
      <c r="X799" s="405">
        <f>[1]CH10B!U6620</f>
        <v>0</v>
      </c>
      <c r="Y799" s="405">
        <f>[1]CH10B!V6620</f>
        <v>0</v>
      </c>
      <c r="Z799" s="405">
        <f>[1]CH10B!W6620</f>
        <v>0</v>
      </c>
      <c r="AA799" s="405">
        <f>[1]CH10B!X6620</f>
        <v>0</v>
      </c>
      <c r="AB799" s="405">
        <f>[1]CH10B!Y6620</f>
        <v>0</v>
      </c>
      <c r="AC799" s="405">
        <f>[1]CH10B!Z6620</f>
        <v>0</v>
      </c>
      <c r="AD799" s="405">
        <f>[1]CH10B!AA6620</f>
        <v>0</v>
      </c>
      <c r="AE799" s="405">
        <f>[1]CH10B!AB6620</f>
        <v>0</v>
      </c>
      <c r="AF799" s="399">
        <f>[1]CH10B!AC6620</f>
        <v>0</v>
      </c>
      <c r="AG799" s="399">
        <f>[1]CH10B!AD6620</f>
        <v>0</v>
      </c>
      <c r="AH799" s="399">
        <f>[1]CH10B!AE6620</f>
        <v>0</v>
      </c>
      <c r="AI799" s="399">
        <f>[1]CH10B!AF6620</f>
        <v>0</v>
      </c>
      <c r="AJ799" s="399">
        <f>[1]CH10B!AG6620</f>
        <v>0</v>
      </c>
      <c r="AK799" s="399">
        <f>[1]CH10B!AH6620</f>
        <v>0</v>
      </c>
      <c r="AL799" s="399">
        <f>[1]CH10B!AI6620</f>
        <v>0</v>
      </c>
      <c r="AM799" s="399">
        <f>[1]CH10B!AJ6620</f>
        <v>0</v>
      </c>
      <c r="AN799" s="399">
        <f>[1]CH10B!AK6620</f>
        <v>0</v>
      </c>
      <c r="AO799" s="399">
        <f>[1]CH10B!AL6620</f>
        <v>0</v>
      </c>
      <c r="AP799" s="399">
        <f>[1]CH10B!AM6620</f>
        <v>0</v>
      </c>
      <c r="AQ799" s="399">
        <f>[1]CH10B!AN6620</f>
        <v>0</v>
      </c>
      <c r="AR799" s="399">
        <f>[1]CH10B!AO6620</f>
        <v>0</v>
      </c>
      <c r="AS799" s="399">
        <f>[1]CH10B!AP6620</f>
        <v>0</v>
      </c>
      <c r="AT799" s="399">
        <f>[1]CH10B!AQ6620</f>
        <v>0.02</v>
      </c>
      <c r="AU799" s="399">
        <f>[1]CH10B!AR6620</f>
        <v>0.01</v>
      </c>
      <c r="AV799" s="399">
        <f>[1]CH10B!AS6620</f>
        <v>0</v>
      </c>
      <c r="AW799" s="399">
        <f>[1]CH10B!AT6620</f>
        <v>0</v>
      </c>
      <c r="AX799" s="333" t="s">
        <v>524</v>
      </c>
      <c r="AY799" s="333" t="s">
        <v>2017</v>
      </c>
      <c r="AZ799" s="432"/>
      <c r="BA799" s="341"/>
      <c r="BB799" s="284" t="s">
        <v>1105</v>
      </c>
      <c r="BC799" s="370" t="s">
        <v>327</v>
      </c>
      <c r="BD799" s="389"/>
    </row>
    <row r="800" spans="1:85" s="397" customFormat="1" ht="39.75" hidden="1" customHeight="1" x14ac:dyDescent="0.25">
      <c r="A800" s="441" t="s">
        <v>2018</v>
      </c>
      <c r="B800" s="442" t="s">
        <v>2019</v>
      </c>
      <c r="C800" s="399">
        <f t="shared" si="113"/>
        <v>0.43000000000000005</v>
      </c>
      <c r="D800" s="443" t="s">
        <v>60</v>
      </c>
      <c r="E800" s="443"/>
      <c r="F800" s="443"/>
      <c r="G800" s="443"/>
      <c r="H800" s="444">
        <f>[1]CH10B!E6621</f>
        <v>0.04</v>
      </c>
      <c r="I800" s="444">
        <f>[1]CH10B!F6621</f>
        <v>0</v>
      </c>
      <c r="J800" s="444">
        <f>[1]CH10B!G6621</f>
        <v>0</v>
      </c>
      <c r="K800" s="444">
        <f>[1]CH10B!H6621</f>
        <v>0</v>
      </c>
      <c r="L800" s="444">
        <f>[1]CH10B!I6621</f>
        <v>7.0000000000000007E-2</v>
      </c>
      <c r="M800" s="444">
        <f>[1]CH10B!J6621</f>
        <v>0</v>
      </c>
      <c r="N800" s="444">
        <f>[1]CH10B!K6621</f>
        <v>0</v>
      </c>
      <c r="O800" s="444">
        <f>[1]CH10B!L6621</f>
        <v>0</v>
      </c>
      <c r="P800" s="444">
        <f>[1]CH10B!M6621</f>
        <v>0</v>
      </c>
      <c r="Q800" s="444">
        <f>[1]CH10B!N6621</f>
        <v>0</v>
      </c>
      <c r="R800" s="444">
        <f>[1]CH10B!O6621</f>
        <v>0</v>
      </c>
      <c r="S800" s="444">
        <f>[1]CH10B!P6621</f>
        <v>0</v>
      </c>
      <c r="T800" s="444">
        <f>[1]CH10B!Q6621</f>
        <v>0</v>
      </c>
      <c r="U800" s="444">
        <f>[1]CH10B!R6621</f>
        <v>0</v>
      </c>
      <c r="V800" s="399">
        <f t="shared" si="114"/>
        <v>0</v>
      </c>
      <c r="W800" s="444">
        <f>[1]CH10B!T6621</f>
        <v>0</v>
      </c>
      <c r="X800" s="444">
        <f>[1]CH10B!U6621</f>
        <v>0</v>
      </c>
      <c r="Y800" s="444">
        <f>[1]CH10B!V6621</f>
        <v>0</v>
      </c>
      <c r="Z800" s="444">
        <f>[1]CH10B!W6621</f>
        <v>0</v>
      </c>
      <c r="AA800" s="444">
        <f>[1]CH10B!X6621</f>
        <v>0</v>
      </c>
      <c r="AB800" s="444">
        <f>[1]CH10B!Y6621</f>
        <v>0</v>
      </c>
      <c r="AC800" s="444">
        <f>[1]CH10B!Z6621</f>
        <v>0</v>
      </c>
      <c r="AD800" s="444">
        <f>[1]CH10B!AA6621</f>
        <v>0</v>
      </c>
      <c r="AE800" s="444">
        <f>[1]CH10B!AB6621</f>
        <v>0</v>
      </c>
      <c r="AF800" s="444">
        <f>[1]CH10B!AC6621</f>
        <v>0</v>
      </c>
      <c r="AG800" s="444">
        <f>[1]CH10B!AD6621</f>
        <v>0</v>
      </c>
      <c r="AH800" s="444">
        <f>[1]CH10B!AE6621</f>
        <v>0</v>
      </c>
      <c r="AI800" s="444">
        <f>[1]CH10B!AF6621</f>
        <v>0</v>
      </c>
      <c r="AJ800" s="444">
        <f>[1]CH10B!AG6621</f>
        <v>0</v>
      </c>
      <c r="AK800" s="444">
        <f>[1]CH10B!AH6621</f>
        <v>0</v>
      </c>
      <c r="AL800" s="444">
        <f>[1]CH10B!AI6621</f>
        <v>0</v>
      </c>
      <c r="AM800" s="444">
        <f>[1]CH10B!AJ6621</f>
        <v>0</v>
      </c>
      <c r="AN800" s="444">
        <f>[1]CH10B!AK6621</f>
        <v>0</v>
      </c>
      <c r="AO800" s="444">
        <f>[1]CH10B!AL6621</f>
        <v>0</v>
      </c>
      <c r="AP800" s="444">
        <f>[1]CH10B!AM6621</f>
        <v>0</v>
      </c>
      <c r="AQ800" s="444">
        <f>[1]CH10B!AN6621</f>
        <v>0</v>
      </c>
      <c r="AR800" s="444">
        <f>[1]CH10B!AO6621</f>
        <v>0</v>
      </c>
      <c r="AS800" s="444">
        <f>[1]CH10B!AP6621</f>
        <v>0</v>
      </c>
      <c r="AT800" s="444">
        <f>[1]CH10B!AQ6621</f>
        <v>0</v>
      </c>
      <c r="AU800" s="444">
        <f>[1]CH10B!AR6621</f>
        <v>0.32</v>
      </c>
      <c r="AV800" s="444">
        <f>[1]CH10B!AS6621</f>
        <v>0</v>
      </c>
      <c r="AW800" s="444">
        <f>[1]CH10B!AT6621</f>
        <v>0</v>
      </c>
      <c r="AX800" s="445" t="s">
        <v>524</v>
      </c>
      <c r="AY800" s="445" t="s">
        <v>2020</v>
      </c>
      <c r="AZ800" s="446"/>
      <c r="BA800" s="447"/>
      <c r="BB800" s="397" t="s">
        <v>1105</v>
      </c>
      <c r="BC800" s="448" t="s">
        <v>517</v>
      </c>
      <c r="BD800" s="449"/>
    </row>
    <row r="801" spans="1:58" s="284" customFormat="1" ht="29.25" hidden="1" customHeight="1" x14ac:dyDescent="0.25">
      <c r="A801" s="338" t="s">
        <v>2021</v>
      </c>
      <c r="B801" s="333" t="s">
        <v>2022</v>
      </c>
      <c r="C801" s="399">
        <f t="shared" si="113"/>
        <v>0.27</v>
      </c>
      <c r="D801" s="411" t="s">
        <v>60</v>
      </c>
      <c r="E801" s="411"/>
      <c r="F801" s="411"/>
      <c r="G801" s="411"/>
      <c r="H801" s="399">
        <v>0.24</v>
      </c>
      <c r="I801" s="399"/>
      <c r="J801" s="399"/>
      <c r="K801" s="399"/>
      <c r="L801" s="399"/>
      <c r="M801" s="399"/>
      <c r="N801" s="399"/>
      <c r="O801" s="399"/>
      <c r="P801" s="399"/>
      <c r="Q801" s="399"/>
      <c r="R801" s="399"/>
      <c r="S801" s="399"/>
      <c r="T801" s="399"/>
      <c r="U801" s="399"/>
      <c r="V801" s="330">
        <f t="shared" si="114"/>
        <v>0.03</v>
      </c>
      <c r="W801" s="405">
        <v>0.02</v>
      </c>
      <c r="X801" s="405">
        <v>0.01</v>
      </c>
      <c r="Y801" s="405"/>
      <c r="Z801" s="405"/>
      <c r="AA801" s="405"/>
      <c r="AB801" s="405"/>
      <c r="AC801" s="405"/>
      <c r="AD801" s="405"/>
      <c r="AE801" s="405"/>
      <c r="AF801" s="399"/>
      <c r="AG801" s="399"/>
      <c r="AH801" s="399"/>
      <c r="AI801" s="399"/>
      <c r="AJ801" s="399"/>
      <c r="AK801" s="399"/>
      <c r="AL801" s="399"/>
      <c r="AM801" s="399"/>
      <c r="AN801" s="399"/>
      <c r="AO801" s="399"/>
      <c r="AP801" s="399"/>
      <c r="AQ801" s="399"/>
      <c r="AR801" s="399"/>
      <c r="AS801" s="399"/>
      <c r="AT801" s="399"/>
      <c r="AU801" s="399"/>
      <c r="AV801" s="399"/>
      <c r="AW801" s="399"/>
      <c r="AX801" s="333" t="s">
        <v>524</v>
      </c>
      <c r="AY801" s="333"/>
      <c r="AZ801" s="432"/>
      <c r="BA801" s="341"/>
      <c r="BC801" s="370"/>
      <c r="BD801" s="389"/>
    </row>
    <row r="802" spans="1:58" s="284" customFormat="1" ht="38.25" hidden="1" customHeight="1" x14ac:dyDescent="0.25">
      <c r="A802" s="338" t="s">
        <v>2023</v>
      </c>
      <c r="B802" s="333" t="s">
        <v>2024</v>
      </c>
      <c r="C802" s="399">
        <f t="shared" si="113"/>
        <v>0.14000000000000001</v>
      </c>
      <c r="D802" s="411" t="s">
        <v>60</v>
      </c>
      <c r="E802" s="411"/>
      <c r="F802" s="411"/>
      <c r="G802" s="411"/>
      <c r="H802" s="399">
        <v>0.06</v>
      </c>
      <c r="I802" s="399">
        <f>[1]CH10B!F6622</f>
        <v>0</v>
      </c>
      <c r="J802" s="399">
        <f>[1]CH10B!G6622</f>
        <v>0</v>
      </c>
      <c r="K802" s="399">
        <v>0.05</v>
      </c>
      <c r="L802" s="399">
        <f>[1]CH10B!I6622</f>
        <v>0</v>
      </c>
      <c r="M802" s="399">
        <f>[1]CH10B!J6622</f>
        <v>0</v>
      </c>
      <c r="N802" s="399">
        <f>[1]CH10B!K6622</f>
        <v>0</v>
      </c>
      <c r="O802" s="399">
        <f>[1]CH10B!L6622</f>
        <v>0</v>
      </c>
      <c r="P802" s="399">
        <f>[1]CH10B!M6622</f>
        <v>0</v>
      </c>
      <c r="Q802" s="399">
        <f>[1]CH10B!N6622</f>
        <v>0</v>
      </c>
      <c r="R802" s="399">
        <f>[1]CH10B!O6622</f>
        <v>0</v>
      </c>
      <c r="S802" s="399">
        <f>[1]CH10B!P6622</f>
        <v>0</v>
      </c>
      <c r="T802" s="399">
        <f>[1]CH10B!Q6622</f>
        <v>0</v>
      </c>
      <c r="U802" s="399">
        <f>[1]CH10B!R6622</f>
        <v>0</v>
      </c>
      <c r="V802" s="330">
        <f t="shared" si="114"/>
        <v>0.02</v>
      </c>
      <c r="W802" s="405">
        <v>0.01</v>
      </c>
      <c r="X802" s="405">
        <v>0.01</v>
      </c>
      <c r="Y802" s="405">
        <f>[1]CH10B!V6622</f>
        <v>0</v>
      </c>
      <c r="Z802" s="405">
        <f>[1]CH10B!W6622</f>
        <v>0</v>
      </c>
      <c r="AA802" s="405">
        <f>[1]CH10B!X6622</f>
        <v>0</v>
      </c>
      <c r="AB802" s="405">
        <f>[1]CH10B!Y6622</f>
        <v>0</v>
      </c>
      <c r="AC802" s="405">
        <f>[1]CH10B!Z6622</f>
        <v>0</v>
      </c>
      <c r="AD802" s="405">
        <f>[1]CH10B!AA6622</f>
        <v>0</v>
      </c>
      <c r="AE802" s="405">
        <f>[1]CH10B!AB6622</f>
        <v>0</v>
      </c>
      <c r="AF802" s="399">
        <f>[1]CH10B!AC6622</f>
        <v>0</v>
      </c>
      <c r="AG802" s="399">
        <f>[1]CH10B!AD6622</f>
        <v>0</v>
      </c>
      <c r="AH802" s="399">
        <f>[1]CH10B!AE6622</f>
        <v>0</v>
      </c>
      <c r="AI802" s="399">
        <f>[1]CH10B!AF6622</f>
        <v>0</v>
      </c>
      <c r="AJ802" s="399">
        <f>[1]CH10B!AG6622</f>
        <v>0</v>
      </c>
      <c r="AK802" s="399">
        <f>[1]CH10B!AH6622</f>
        <v>0</v>
      </c>
      <c r="AL802" s="399">
        <f>[1]CH10B!AI6622</f>
        <v>0</v>
      </c>
      <c r="AM802" s="399">
        <f>[1]CH10B!AJ6622</f>
        <v>0</v>
      </c>
      <c r="AN802" s="399">
        <f>[1]CH10B!AK6622</f>
        <v>0</v>
      </c>
      <c r="AO802" s="399">
        <f>[1]CH10B!AL6622</f>
        <v>0</v>
      </c>
      <c r="AP802" s="399">
        <f>[1]CH10B!AM6622</f>
        <v>0</v>
      </c>
      <c r="AQ802" s="399">
        <f>[1]CH10B!AN6622</f>
        <v>0</v>
      </c>
      <c r="AR802" s="399">
        <f>[1]CH10B!AO6622</f>
        <v>0</v>
      </c>
      <c r="AS802" s="399">
        <f>[1]CH10B!AP6622</f>
        <v>0</v>
      </c>
      <c r="AT802" s="399">
        <f>[1]CH10B!AQ6622</f>
        <v>0</v>
      </c>
      <c r="AU802" s="399">
        <v>0.01</v>
      </c>
      <c r="AV802" s="399">
        <f>[1]CH10B!AS6622</f>
        <v>0</v>
      </c>
      <c r="AW802" s="399">
        <f>[1]CH10B!AT6622</f>
        <v>0</v>
      </c>
      <c r="AX802" s="333" t="s">
        <v>524</v>
      </c>
      <c r="AY802" s="333" t="s">
        <v>2025</v>
      </c>
      <c r="AZ802" s="432"/>
      <c r="BA802" s="341"/>
      <c r="BB802" s="284" t="s">
        <v>1105</v>
      </c>
      <c r="BC802" s="370" t="s">
        <v>327</v>
      </c>
      <c r="BD802" s="389"/>
    </row>
    <row r="803" spans="1:58" s="401" customFormat="1" ht="40.5" hidden="1" customHeight="1" x14ac:dyDescent="0.25">
      <c r="A803" s="338"/>
      <c r="B803" s="333"/>
      <c r="C803" s="399"/>
      <c r="D803" s="411" t="s">
        <v>60</v>
      </c>
      <c r="E803" s="411"/>
      <c r="F803" s="411"/>
      <c r="G803" s="411"/>
      <c r="H803" s="399"/>
      <c r="I803" s="399"/>
      <c r="J803" s="399">
        <f>[1]CH10B!G6677</f>
        <v>0</v>
      </c>
      <c r="K803" s="399"/>
      <c r="L803" s="399">
        <f>[1]CH10B!I6677</f>
        <v>0</v>
      </c>
      <c r="M803" s="399"/>
      <c r="N803" s="399">
        <f>[1]CH10B!K6677</f>
        <v>0</v>
      </c>
      <c r="O803" s="399">
        <f>[1]CH10B!L6677</f>
        <v>0</v>
      </c>
      <c r="P803" s="399"/>
      <c r="Q803" s="399">
        <f>[1]CH10B!N6677</f>
        <v>0</v>
      </c>
      <c r="R803" s="399">
        <f>[1]CH10B!O6677</f>
        <v>0</v>
      </c>
      <c r="S803" s="399">
        <f>[1]CH10B!P6677</f>
        <v>0</v>
      </c>
      <c r="T803" s="399">
        <f>[1]CH10B!Q6677</f>
        <v>0</v>
      </c>
      <c r="U803" s="399">
        <f>[1]CH10B!R6677</f>
        <v>0</v>
      </c>
      <c r="V803" s="330"/>
      <c r="W803" s="405"/>
      <c r="X803" s="405">
        <f>[1]CH10B!U6677</f>
        <v>0</v>
      </c>
      <c r="Y803" s="405">
        <f>[1]CH10B!V6677</f>
        <v>0</v>
      </c>
      <c r="Z803" s="405">
        <f>[1]CH10B!W6677</f>
        <v>0</v>
      </c>
      <c r="AA803" s="405">
        <f>[1]CH10B!X6677</f>
        <v>0</v>
      </c>
      <c r="AB803" s="405">
        <f>[1]CH10B!Y6677</f>
        <v>0</v>
      </c>
      <c r="AC803" s="405">
        <f>[1]CH10B!Z6677</f>
        <v>0</v>
      </c>
      <c r="AD803" s="405">
        <f>[1]CH10B!AA6677</f>
        <v>0</v>
      </c>
      <c r="AE803" s="405">
        <f>[1]CH10B!AB6677</f>
        <v>0</v>
      </c>
      <c r="AF803" s="399">
        <f>[1]CH10B!AC6677</f>
        <v>0</v>
      </c>
      <c r="AG803" s="399">
        <f>[1]CH10B!AD6677</f>
        <v>0</v>
      </c>
      <c r="AH803" s="399">
        <f>[1]CH10B!AE6677</f>
        <v>0</v>
      </c>
      <c r="AI803" s="399">
        <f>[1]CH10B!AF6677</f>
        <v>0</v>
      </c>
      <c r="AJ803" s="399">
        <f>[1]CH10B!AG6677</f>
        <v>0</v>
      </c>
      <c r="AK803" s="399">
        <f>[1]CH10B!AH6677</f>
        <v>0</v>
      </c>
      <c r="AL803" s="399">
        <f>[1]CH10B!AI6677</f>
        <v>0</v>
      </c>
      <c r="AM803" s="399">
        <f>[1]CH10B!AJ6677</f>
        <v>0</v>
      </c>
      <c r="AN803" s="399">
        <f>[1]CH10B!AK6677</f>
        <v>0</v>
      </c>
      <c r="AO803" s="399">
        <f>[1]CH10B!AL6677</f>
        <v>0</v>
      </c>
      <c r="AP803" s="399">
        <f>[1]CH10B!AM6677</f>
        <v>0</v>
      </c>
      <c r="AQ803" s="399">
        <f>[1]CH10B!AN6677</f>
        <v>0</v>
      </c>
      <c r="AR803" s="399">
        <f>[1]CH10B!AO6677</f>
        <v>0</v>
      </c>
      <c r="AS803" s="399">
        <f>[1]CH10B!AP6677</f>
        <v>0</v>
      </c>
      <c r="AT803" s="399"/>
      <c r="AU803" s="399"/>
      <c r="AV803" s="399">
        <f>[1]CH10B!AS6677</f>
        <v>0</v>
      </c>
      <c r="AW803" s="399">
        <f>[1]CH10B!AT6677</f>
        <v>0</v>
      </c>
      <c r="AX803" s="333"/>
      <c r="AY803" s="400"/>
      <c r="AZ803" s="432"/>
      <c r="BA803" s="341"/>
      <c r="BB803" s="284"/>
      <c r="BC803" s="370" t="s">
        <v>517</v>
      </c>
      <c r="BD803" s="389"/>
      <c r="BE803" s="284"/>
      <c r="BF803" s="284"/>
    </row>
    <row r="804" spans="1:58" s="452" customFormat="1" ht="74.25" hidden="1" customHeight="1" x14ac:dyDescent="0.25">
      <c r="A804" s="450" t="s">
        <v>2026</v>
      </c>
      <c r="B804" s="442" t="s">
        <v>2027</v>
      </c>
      <c r="C804" s="399">
        <f t="shared" si="113"/>
        <v>2.33</v>
      </c>
      <c r="D804" s="443" t="s">
        <v>60</v>
      </c>
      <c r="E804" s="443"/>
      <c r="F804" s="443"/>
      <c r="G804" s="443"/>
      <c r="H804" s="444">
        <f>[1]CH10B!E6679</f>
        <v>0</v>
      </c>
      <c r="I804" s="444">
        <f>[1]CH10B!F6679</f>
        <v>2.1800000000000002</v>
      </c>
      <c r="J804" s="444">
        <f>[1]CH10B!G6679</f>
        <v>0</v>
      </c>
      <c r="K804" s="444">
        <f>[1]CH10B!H6679</f>
        <v>0.01</v>
      </c>
      <c r="L804" s="444">
        <f>[1]CH10B!I6679</f>
        <v>0</v>
      </c>
      <c r="M804" s="444">
        <f>[1]CH10B!J6679</f>
        <v>0</v>
      </c>
      <c r="N804" s="444">
        <f>[1]CH10B!K6679</f>
        <v>0</v>
      </c>
      <c r="O804" s="444">
        <f>[1]CH10B!L6679</f>
        <v>0</v>
      </c>
      <c r="P804" s="444">
        <f>[1]CH10B!M6679</f>
        <v>0</v>
      </c>
      <c r="Q804" s="444">
        <f>[1]CH10B!N6679</f>
        <v>0</v>
      </c>
      <c r="R804" s="444">
        <f>[1]CH10B!O6679</f>
        <v>0</v>
      </c>
      <c r="S804" s="444">
        <f>[1]CH10B!P6679</f>
        <v>0</v>
      </c>
      <c r="T804" s="444">
        <f>[1]CH10B!Q6679</f>
        <v>0</v>
      </c>
      <c r="U804" s="444">
        <f>[1]CH10B!R6679</f>
        <v>0</v>
      </c>
      <c r="V804" s="399">
        <f t="shared" si="114"/>
        <v>0.14000000000000001</v>
      </c>
      <c r="W804" s="444">
        <f>[1]CH10B!T6679</f>
        <v>0.13</v>
      </c>
      <c r="X804" s="444">
        <f>[1]CH10B!U6679</f>
        <v>0.01</v>
      </c>
      <c r="Y804" s="444">
        <f>[1]CH10B!V6679</f>
        <v>0</v>
      </c>
      <c r="Z804" s="444">
        <f>[1]CH10B!W6679</f>
        <v>0</v>
      </c>
      <c r="AA804" s="444">
        <f>[1]CH10B!X6679</f>
        <v>0</v>
      </c>
      <c r="AB804" s="444">
        <f>[1]CH10B!Y6679</f>
        <v>0</v>
      </c>
      <c r="AC804" s="444">
        <f>[1]CH10B!Z6679</f>
        <v>0</v>
      </c>
      <c r="AD804" s="444">
        <f>[1]CH10B!AA6679</f>
        <v>0</v>
      </c>
      <c r="AE804" s="444">
        <f>[1]CH10B!AB6679</f>
        <v>0</v>
      </c>
      <c r="AF804" s="444">
        <f>[1]CH10B!AC6679</f>
        <v>0</v>
      </c>
      <c r="AG804" s="444">
        <f>[1]CH10B!AD6679</f>
        <v>0</v>
      </c>
      <c r="AH804" s="444">
        <f>[1]CH10B!AE6679</f>
        <v>0</v>
      </c>
      <c r="AI804" s="444">
        <f>[1]CH10B!AF6679</f>
        <v>0</v>
      </c>
      <c r="AJ804" s="444">
        <f>[1]CH10B!AG6679</f>
        <v>0</v>
      </c>
      <c r="AK804" s="444">
        <f>[1]CH10B!AH6679</f>
        <v>0</v>
      </c>
      <c r="AL804" s="444">
        <f>[1]CH10B!AI6679</f>
        <v>0</v>
      </c>
      <c r="AM804" s="444">
        <f>[1]CH10B!AJ6679</f>
        <v>0</v>
      </c>
      <c r="AN804" s="444">
        <f>[1]CH10B!AK6679</f>
        <v>0</v>
      </c>
      <c r="AO804" s="444">
        <f>[1]CH10B!AL6679</f>
        <v>0</v>
      </c>
      <c r="AP804" s="444">
        <f>[1]CH10B!AM6679</f>
        <v>0</v>
      </c>
      <c r="AQ804" s="444">
        <f>[1]CH10B!AN6679</f>
        <v>0</v>
      </c>
      <c r="AR804" s="444">
        <f>[1]CH10B!AO6679</f>
        <v>0</v>
      </c>
      <c r="AS804" s="444">
        <f>[1]CH10B!AP6679</f>
        <v>0</v>
      </c>
      <c r="AT804" s="444">
        <f>[1]CH10B!AQ6679</f>
        <v>0</v>
      </c>
      <c r="AU804" s="444">
        <f>[1]CH10B!AR6679</f>
        <v>0</v>
      </c>
      <c r="AV804" s="444">
        <f>[1]CH10B!AS6679</f>
        <v>0</v>
      </c>
      <c r="AW804" s="444">
        <f>[1]CH10B!AT6679</f>
        <v>0</v>
      </c>
      <c r="AX804" s="445" t="s">
        <v>367</v>
      </c>
      <c r="AY804" s="451" t="s">
        <v>2028</v>
      </c>
      <c r="AZ804" s="446" t="s">
        <v>852</v>
      </c>
      <c r="BA804" s="447"/>
      <c r="BB804" s="397" t="s">
        <v>1105</v>
      </c>
      <c r="BC804" s="448" t="s">
        <v>517</v>
      </c>
      <c r="BD804" s="449"/>
      <c r="BE804" s="397"/>
      <c r="BF804" s="397"/>
    </row>
    <row r="805" spans="1:58" s="452" customFormat="1" ht="74.25" hidden="1" customHeight="1" x14ac:dyDescent="0.25">
      <c r="A805" s="453" t="s">
        <v>2029</v>
      </c>
      <c r="B805" s="442" t="s">
        <v>2030</v>
      </c>
      <c r="C805" s="399">
        <f t="shared" si="113"/>
        <v>2.9699999999999998</v>
      </c>
      <c r="D805" s="443" t="s">
        <v>60</v>
      </c>
      <c r="E805" s="443"/>
      <c r="F805" s="443"/>
      <c r="G805" s="443"/>
      <c r="H805" s="444">
        <v>0</v>
      </c>
      <c r="I805" s="444">
        <v>2.36</v>
      </c>
      <c r="J805" s="444">
        <v>0</v>
      </c>
      <c r="K805" s="444">
        <v>0.25</v>
      </c>
      <c r="L805" s="444">
        <v>0</v>
      </c>
      <c r="M805" s="444">
        <v>0</v>
      </c>
      <c r="N805" s="444">
        <v>0</v>
      </c>
      <c r="O805" s="444">
        <v>0</v>
      </c>
      <c r="P805" s="444">
        <v>0</v>
      </c>
      <c r="Q805" s="444">
        <v>0</v>
      </c>
      <c r="R805" s="444">
        <v>0</v>
      </c>
      <c r="S805" s="444">
        <v>0</v>
      </c>
      <c r="T805" s="444">
        <v>0</v>
      </c>
      <c r="U805" s="444">
        <v>0</v>
      </c>
      <c r="V805" s="399">
        <f t="shared" si="114"/>
        <v>0.27</v>
      </c>
      <c r="W805" s="444">
        <v>0.24</v>
      </c>
      <c r="X805" s="444">
        <v>0.03</v>
      </c>
      <c r="Y805" s="444">
        <v>0</v>
      </c>
      <c r="Z805" s="444">
        <v>0</v>
      </c>
      <c r="AA805" s="444">
        <v>0</v>
      </c>
      <c r="AB805" s="444">
        <v>0</v>
      </c>
      <c r="AC805" s="444">
        <v>0</v>
      </c>
      <c r="AD805" s="444">
        <v>0</v>
      </c>
      <c r="AE805" s="444">
        <v>0</v>
      </c>
      <c r="AF805" s="444">
        <v>0</v>
      </c>
      <c r="AG805" s="444">
        <v>0</v>
      </c>
      <c r="AH805" s="444">
        <v>0</v>
      </c>
      <c r="AI805" s="444">
        <v>0</v>
      </c>
      <c r="AJ805" s="444">
        <v>0</v>
      </c>
      <c r="AK805" s="444">
        <v>0</v>
      </c>
      <c r="AL805" s="444">
        <v>0</v>
      </c>
      <c r="AM805" s="444">
        <v>0</v>
      </c>
      <c r="AN805" s="444">
        <v>0</v>
      </c>
      <c r="AO805" s="444">
        <v>0</v>
      </c>
      <c r="AP805" s="444">
        <v>0</v>
      </c>
      <c r="AQ805" s="444">
        <v>0</v>
      </c>
      <c r="AR805" s="444">
        <v>0</v>
      </c>
      <c r="AS805" s="444">
        <v>0</v>
      </c>
      <c r="AT805" s="444">
        <v>7.0000000000000007E-2</v>
      </c>
      <c r="AU805" s="444">
        <v>0.02</v>
      </c>
      <c r="AV805" s="444">
        <v>0</v>
      </c>
      <c r="AW805" s="444">
        <v>0</v>
      </c>
      <c r="AX805" s="445" t="s">
        <v>367</v>
      </c>
      <c r="AY805" s="451"/>
      <c r="AZ805" s="446"/>
      <c r="BA805" s="447"/>
      <c r="BB805" s="397"/>
      <c r="BC805" s="448" t="s">
        <v>517</v>
      </c>
      <c r="BD805" s="449"/>
      <c r="BE805" s="397"/>
      <c r="BF805" s="397"/>
    </row>
    <row r="806" spans="1:58" s="452" customFormat="1" ht="74.25" hidden="1" customHeight="1" x14ac:dyDescent="0.25">
      <c r="A806" s="453" t="s">
        <v>2031</v>
      </c>
      <c r="B806" s="442" t="s">
        <v>2032</v>
      </c>
      <c r="C806" s="399">
        <f t="shared" si="113"/>
        <v>1.26</v>
      </c>
      <c r="D806" s="443" t="s">
        <v>60</v>
      </c>
      <c r="E806" s="443"/>
      <c r="F806" s="443"/>
      <c r="G806" s="443"/>
      <c r="H806" s="444"/>
      <c r="I806" s="444">
        <v>0.36</v>
      </c>
      <c r="J806" s="444"/>
      <c r="K806" s="444">
        <v>0.4</v>
      </c>
      <c r="L806" s="444"/>
      <c r="M806" s="444">
        <v>0.2</v>
      </c>
      <c r="N806" s="444"/>
      <c r="O806" s="444"/>
      <c r="P806" s="444"/>
      <c r="Q806" s="444"/>
      <c r="R806" s="444"/>
      <c r="S806" s="444"/>
      <c r="T806" s="444"/>
      <c r="U806" s="444"/>
      <c r="V806" s="399">
        <f t="shared" si="114"/>
        <v>0.1</v>
      </c>
      <c r="W806" s="444">
        <v>0.1</v>
      </c>
      <c r="X806" s="444"/>
      <c r="Y806" s="444"/>
      <c r="Z806" s="444"/>
      <c r="AA806" s="444"/>
      <c r="AB806" s="444"/>
      <c r="AC806" s="444"/>
      <c r="AD806" s="444"/>
      <c r="AE806" s="444"/>
      <c r="AF806" s="444"/>
      <c r="AG806" s="444"/>
      <c r="AH806" s="444"/>
      <c r="AI806" s="444"/>
      <c r="AJ806" s="444"/>
      <c r="AK806" s="444"/>
      <c r="AL806" s="444"/>
      <c r="AM806" s="444">
        <v>0.2</v>
      </c>
      <c r="AN806" s="444"/>
      <c r="AO806" s="444"/>
      <c r="AP806" s="444"/>
      <c r="AQ806" s="444"/>
      <c r="AR806" s="444"/>
      <c r="AS806" s="444"/>
      <c r="AT806" s="444"/>
      <c r="AU806" s="444"/>
      <c r="AV806" s="444"/>
      <c r="AW806" s="444"/>
      <c r="AX806" s="445" t="s">
        <v>367</v>
      </c>
      <c r="AY806" s="451"/>
      <c r="AZ806" s="446"/>
      <c r="BA806" s="447"/>
      <c r="BB806" s="397"/>
      <c r="BC806" s="448" t="s">
        <v>517</v>
      </c>
      <c r="BD806" s="449"/>
      <c r="BE806" s="397"/>
      <c r="BF806" s="397"/>
    </row>
    <row r="807" spans="1:58" s="452" customFormat="1" ht="74.25" hidden="1" customHeight="1" x14ac:dyDescent="0.25">
      <c r="A807" s="454" t="s">
        <v>2033</v>
      </c>
      <c r="B807" s="442" t="s">
        <v>2034</v>
      </c>
      <c r="C807" s="399">
        <f t="shared" si="113"/>
        <v>1</v>
      </c>
      <c r="D807" s="443" t="s">
        <v>60</v>
      </c>
      <c r="E807" s="443"/>
      <c r="F807" s="443"/>
      <c r="G807" s="443"/>
      <c r="H807" s="444"/>
      <c r="I807" s="444"/>
      <c r="J807" s="444"/>
      <c r="K807" s="444"/>
      <c r="L807" s="444"/>
      <c r="M807" s="444"/>
      <c r="N807" s="444"/>
      <c r="O807" s="444"/>
      <c r="P807" s="444"/>
      <c r="Q807" s="444"/>
      <c r="R807" s="444"/>
      <c r="S807" s="444"/>
      <c r="T807" s="444"/>
      <c r="U807" s="444"/>
      <c r="V807" s="399">
        <f t="shared" si="114"/>
        <v>0</v>
      </c>
      <c r="W807" s="444"/>
      <c r="X807" s="444"/>
      <c r="Y807" s="444"/>
      <c r="Z807" s="444"/>
      <c r="AA807" s="444"/>
      <c r="AB807" s="444"/>
      <c r="AC807" s="444"/>
      <c r="AD807" s="444"/>
      <c r="AE807" s="444"/>
      <c r="AF807" s="444"/>
      <c r="AG807" s="444"/>
      <c r="AH807" s="444"/>
      <c r="AI807" s="444"/>
      <c r="AJ807" s="444"/>
      <c r="AK807" s="444"/>
      <c r="AL807" s="444"/>
      <c r="AM807" s="444"/>
      <c r="AN807" s="444"/>
      <c r="AO807" s="444"/>
      <c r="AP807" s="444"/>
      <c r="AQ807" s="444"/>
      <c r="AR807" s="444"/>
      <c r="AS807" s="444"/>
      <c r="AT807" s="444"/>
      <c r="AU807" s="444">
        <v>1</v>
      </c>
      <c r="AV807" s="444"/>
      <c r="AW807" s="444"/>
      <c r="AX807" s="445" t="s">
        <v>367</v>
      </c>
      <c r="AY807" s="451"/>
      <c r="AZ807" s="446"/>
      <c r="BA807" s="447"/>
      <c r="BB807" s="397"/>
      <c r="BC807" s="448" t="s">
        <v>517</v>
      </c>
      <c r="BD807" s="449"/>
      <c r="BE807" s="397"/>
      <c r="BF807" s="397"/>
    </row>
    <row r="808" spans="1:58" s="401" customFormat="1" ht="32.25" hidden="1" customHeight="1" x14ac:dyDescent="0.25">
      <c r="A808" s="338" t="s">
        <v>2035</v>
      </c>
      <c r="B808" s="333" t="s">
        <v>2036</v>
      </c>
      <c r="C808" s="399">
        <f t="shared" si="113"/>
        <v>1.22</v>
      </c>
      <c r="D808" s="411" t="s">
        <v>60</v>
      </c>
      <c r="E808" s="411"/>
      <c r="F808" s="411"/>
      <c r="G808" s="411"/>
      <c r="H808" s="399">
        <f>[1]CH10B!E6680</f>
        <v>0</v>
      </c>
      <c r="I808" s="399">
        <f>[1]CH10B!F6680</f>
        <v>0</v>
      </c>
      <c r="J808" s="399">
        <f>[1]CH10B!G6680</f>
        <v>0</v>
      </c>
      <c r="K808" s="399">
        <f>[1]CH10B!H6680</f>
        <v>0</v>
      </c>
      <c r="L808" s="399">
        <f>[1]CH10B!I6680</f>
        <v>0</v>
      </c>
      <c r="M808" s="399">
        <f>[1]CH10B!J6680</f>
        <v>0</v>
      </c>
      <c r="N808" s="399">
        <f>[1]CH10B!K6680</f>
        <v>0</v>
      </c>
      <c r="O808" s="399">
        <f>[1]CH10B!L6680</f>
        <v>0</v>
      </c>
      <c r="P808" s="399">
        <f>[1]CH10B!M6680</f>
        <v>0</v>
      </c>
      <c r="Q808" s="399">
        <f>[1]CH10B!N6680</f>
        <v>0</v>
      </c>
      <c r="R808" s="399">
        <f>[1]CH10B!O6680</f>
        <v>0</v>
      </c>
      <c r="S808" s="399">
        <f>[1]CH10B!P6680</f>
        <v>0</v>
      </c>
      <c r="T808" s="399">
        <f>[1]CH10B!Q6680</f>
        <v>0</v>
      </c>
      <c r="U808" s="399">
        <f>[1]CH10B!R6680</f>
        <v>1.22</v>
      </c>
      <c r="V808" s="330">
        <f t="shared" si="114"/>
        <v>0</v>
      </c>
      <c r="W808" s="405">
        <f>[1]CH10B!T6680</f>
        <v>0</v>
      </c>
      <c r="X808" s="405">
        <f>[1]CH10B!U6680</f>
        <v>0</v>
      </c>
      <c r="Y808" s="405">
        <f>[1]CH10B!V6680</f>
        <v>0</v>
      </c>
      <c r="Z808" s="405">
        <f>[1]CH10B!W6680</f>
        <v>0</v>
      </c>
      <c r="AA808" s="405">
        <f>[1]CH10B!X6680</f>
        <v>0</v>
      </c>
      <c r="AB808" s="405">
        <f>[1]CH10B!Y6680</f>
        <v>0</v>
      </c>
      <c r="AC808" s="405">
        <f>[1]CH10B!Z6680</f>
        <v>0</v>
      </c>
      <c r="AD808" s="405">
        <f>[1]CH10B!AA6680</f>
        <v>0</v>
      </c>
      <c r="AE808" s="405">
        <f>[1]CH10B!AB6680</f>
        <v>0</v>
      </c>
      <c r="AF808" s="399">
        <f>[1]CH10B!AC6680</f>
        <v>0</v>
      </c>
      <c r="AG808" s="399">
        <f>[1]CH10B!AD6680</f>
        <v>0</v>
      </c>
      <c r="AH808" s="399">
        <f>[1]CH10B!AE6680</f>
        <v>0</v>
      </c>
      <c r="AI808" s="399">
        <f>[1]CH10B!AF6680</f>
        <v>0</v>
      </c>
      <c r="AJ808" s="399">
        <f>[1]CH10B!AG6680</f>
        <v>0</v>
      </c>
      <c r="AK808" s="399">
        <f>[1]CH10B!AH6680</f>
        <v>0</v>
      </c>
      <c r="AL808" s="399">
        <f>[1]CH10B!AI6680</f>
        <v>0</v>
      </c>
      <c r="AM808" s="399">
        <f>[1]CH10B!AJ6680</f>
        <v>0</v>
      </c>
      <c r="AN808" s="399">
        <f>[1]CH10B!AK6680</f>
        <v>0</v>
      </c>
      <c r="AO808" s="399">
        <f>[1]CH10B!AL6680</f>
        <v>0</v>
      </c>
      <c r="AP808" s="399">
        <f>[1]CH10B!AM6680</f>
        <v>0</v>
      </c>
      <c r="AQ808" s="399">
        <f>[1]CH10B!AN6680</f>
        <v>0</v>
      </c>
      <c r="AR808" s="399">
        <f>[1]CH10B!AO6680</f>
        <v>0</v>
      </c>
      <c r="AS808" s="399">
        <f>[1]CH10B!AP6680</f>
        <v>0</v>
      </c>
      <c r="AT808" s="399">
        <f>[1]CH10B!AQ6680</f>
        <v>0</v>
      </c>
      <c r="AU808" s="399">
        <f>[1]CH10B!AR6680</f>
        <v>0</v>
      </c>
      <c r="AV808" s="399">
        <f>[1]CH10B!AS6680</f>
        <v>0</v>
      </c>
      <c r="AW808" s="399">
        <f>[1]CH10B!AT6680</f>
        <v>0</v>
      </c>
      <c r="AX808" s="333" t="s">
        <v>367</v>
      </c>
      <c r="AY808" s="400" t="s">
        <v>2037</v>
      </c>
      <c r="AZ808" s="432" t="s">
        <v>2038</v>
      </c>
      <c r="BA808" s="341"/>
      <c r="BB808" s="284" t="s">
        <v>1105</v>
      </c>
      <c r="BC808" s="370" t="s">
        <v>327</v>
      </c>
      <c r="BD808" s="389"/>
      <c r="BE808" s="284"/>
      <c r="BF808" s="284"/>
    </row>
    <row r="809" spans="1:58" s="401" customFormat="1" ht="46.5" hidden="1" customHeight="1" x14ac:dyDescent="0.25">
      <c r="A809" s="338" t="s">
        <v>2039</v>
      </c>
      <c r="B809" s="333" t="s">
        <v>2040</v>
      </c>
      <c r="C809" s="399">
        <f t="shared" si="113"/>
        <v>92.14</v>
      </c>
      <c r="D809" s="411" t="s">
        <v>60</v>
      </c>
      <c r="E809" s="411"/>
      <c r="F809" s="411"/>
      <c r="G809" s="411"/>
      <c r="H809" s="399">
        <f t="shared" ref="H809:AW809" si="115">H810+H811</f>
        <v>0</v>
      </c>
      <c r="I809" s="399">
        <f t="shared" si="115"/>
        <v>0</v>
      </c>
      <c r="J809" s="399">
        <f t="shared" si="115"/>
        <v>0</v>
      </c>
      <c r="K809" s="399">
        <f t="shared" si="115"/>
        <v>0</v>
      </c>
      <c r="L809" s="399">
        <f t="shared" si="115"/>
        <v>0</v>
      </c>
      <c r="M809" s="399">
        <f t="shared" si="115"/>
        <v>55.71</v>
      </c>
      <c r="N809" s="399">
        <f t="shared" si="115"/>
        <v>0</v>
      </c>
      <c r="O809" s="399">
        <f t="shared" si="115"/>
        <v>0</v>
      </c>
      <c r="P809" s="399">
        <f t="shared" si="115"/>
        <v>22.419999999999998</v>
      </c>
      <c r="Q809" s="399">
        <f t="shared" si="115"/>
        <v>0</v>
      </c>
      <c r="R809" s="399">
        <f t="shared" si="115"/>
        <v>0</v>
      </c>
      <c r="S809" s="399">
        <f t="shared" si="115"/>
        <v>0</v>
      </c>
      <c r="T809" s="399">
        <f t="shared" si="115"/>
        <v>0</v>
      </c>
      <c r="U809" s="399">
        <f t="shared" si="115"/>
        <v>0</v>
      </c>
      <c r="V809" s="330">
        <f t="shared" si="114"/>
        <v>1.7799999999999998</v>
      </c>
      <c r="W809" s="405">
        <f t="shared" si="115"/>
        <v>1.7599999999999998</v>
      </c>
      <c r="X809" s="405">
        <f t="shared" si="115"/>
        <v>0.01</v>
      </c>
      <c r="Y809" s="405">
        <f t="shared" si="115"/>
        <v>0</v>
      </c>
      <c r="Z809" s="405">
        <f t="shared" si="115"/>
        <v>0</v>
      </c>
      <c r="AA809" s="405">
        <f t="shared" si="115"/>
        <v>0</v>
      </c>
      <c r="AB809" s="405">
        <f t="shared" si="115"/>
        <v>0</v>
      </c>
      <c r="AC809" s="405">
        <f t="shared" si="115"/>
        <v>0.01</v>
      </c>
      <c r="AD809" s="405">
        <f t="shared" si="115"/>
        <v>0</v>
      </c>
      <c r="AE809" s="405">
        <f t="shared" si="115"/>
        <v>0</v>
      </c>
      <c r="AF809" s="399">
        <f t="shared" si="115"/>
        <v>0</v>
      </c>
      <c r="AG809" s="399">
        <f t="shared" si="115"/>
        <v>0</v>
      </c>
      <c r="AH809" s="399">
        <f t="shared" si="115"/>
        <v>0</v>
      </c>
      <c r="AI809" s="399">
        <f t="shared" si="115"/>
        <v>0</v>
      </c>
      <c r="AJ809" s="399">
        <f t="shared" si="115"/>
        <v>0</v>
      </c>
      <c r="AK809" s="399">
        <f t="shared" si="115"/>
        <v>0</v>
      </c>
      <c r="AL809" s="399">
        <f t="shared" si="115"/>
        <v>0</v>
      </c>
      <c r="AM809" s="399">
        <f t="shared" si="115"/>
        <v>0</v>
      </c>
      <c r="AN809" s="399">
        <f t="shared" si="115"/>
        <v>2.4700000000000002</v>
      </c>
      <c r="AO809" s="399">
        <f t="shared" si="115"/>
        <v>0</v>
      </c>
      <c r="AP809" s="399">
        <f t="shared" si="115"/>
        <v>0</v>
      </c>
      <c r="AQ809" s="399">
        <f t="shared" si="115"/>
        <v>0</v>
      </c>
      <c r="AR809" s="399">
        <f t="shared" si="115"/>
        <v>0</v>
      </c>
      <c r="AS809" s="399">
        <f t="shared" si="115"/>
        <v>0</v>
      </c>
      <c r="AT809" s="399">
        <f t="shared" si="115"/>
        <v>0</v>
      </c>
      <c r="AU809" s="399">
        <f t="shared" si="115"/>
        <v>4.6199999999999992</v>
      </c>
      <c r="AV809" s="399">
        <f t="shared" si="115"/>
        <v>0</v>
      </c>
      <c r="AW809" s="399">
        <f t="shared" si="115"/>
        <v>5.14</v>
      </c>
      <c r="AX809" s="333" t="s">
        <v>1103</v>
      </c>
      <c r="AY809" s="400"/>
      <c r="AZ809" s="432"/>
      <c r="BA809" s="341"/>
      <c r="BB809" s="284"/>
      <c r="BC809" s="370"/>
      <c r="BD809" s="389"/>
      <c r="BE809" s="284"/>
      <c r="BF809" s="284"/>
    </row>
    <row r="810" spans="1:58" s="452" customFormat="1" ht="48" hidden="1" customHeight="1" x14ac:dyDescent="0.25">
      <c r="A810" s="450"/>
      <c r="B810" s="442" t="s">
        <v>2041</v>
      </c>
      <c r="C810" s="399">
        <f t="shared" si="113"/>
        <v>12.33</v>
      </c>
      <c r="D810" s="443" t="s">
        <v>60</v>
      </c>
      <c r="E810" s="443"/>
      <c r="F810" s="443"/>
      <c r="G810" s="443"/>
      <c r="H810" s="444">
        <f>[1]CH10B!E6678</f>
        <v>0</v>
      </c>
      <c r="I810" s="444">
        <f>[1]CH10B!F6678</f>
        <v>0</v>
      </c>
      <c r="J810" s="444">
        <f>[1]CH10B!G6678</f>
        <v>0</v>
      </c>
      <c r="K810" s="444">
        <f>[1]CH10B!H6678</f>
        <v>0</v>
      </c>
      <c r="L810" s="444">
        <f>[1]CH10B!I6678</f>
        <v>0</v>
      </c>
      <c r="M810" s="444">
        <v>5.21</v>
      </c>
      <c r="N810" s="444">
        <f>[1]CH10B!K6678</f>
        <v>0</v>
      </c>
      <c r="O810" s="444">
        <f>[1]CH10B!L6678</f>
        <v>0</v>
      </c>
      <c r="P810" s="444">
        <v>0.02</v>
      </c>
      <c r="Q810" s="444">
        <f>[1]CH10B!N6678</f>
        <v>0</v>
      </c>
      <c r="R810" s="444">
        <f>[1]CH10B!O6678</f>
        <v>0</v>
      </c>
      <c r="S810" s="444">
        <f>[1]CH10B!P6678</f>
        <v>0</v>
      </c>
      <c r="T810" s="444">
        <f>[1]CH10B!Q6678</f>
        <v>0</v>
      </c>
      <c r="U810" s="444">
        <f>[1]CH10B!R6678</f>
        <v>0</v>
      </c>
      <c r="V810" s="399">
        <f t="shared" si="114"/>
        <v>0.61</v>
      </c>
      <c r="W810" s="444">
        <v>0.6</v>
      </c>
      <c r="X810" s="444">
        <f>[1]CH10B!U6678</f>
        <v>0</v>
      </c>
      <c r="Y810" s="444">
        <f>[1]CH10B!V6678</f>
        <v>0</v>
      </c>
      <c r="Z810" s="444">
        <f>[1]CH10B!W6678</f>
        <v>0</v>
      </c>
      <c r="AA810" s="444">
        <f>[1]CH10B!X6678</f>
        <v>0</v>
      </c>
      <c r="AB810" s="444">
        <f>[1]CH10B!Y6678</f>
        <v>0</v>
      </c>
      <c r="AC810" s="444">
        <v>0.01</v>
      </c>
      <c r="AD810" s="444">
        <f>[1]CH10B!AA6678</f>
        <v>0</v>
      </c>
      <c r="AE810" s="444">
        <f>[1]CH10B!AB6678</f>
        <v>0</v>
      </c>
      <c r="AF810" s="444">
        <f>[1]CH10B!AC6678</f>
        <v>0</v>
      </c>
      <c r="AG810" s="444">
        <f>[1]CH10B!AD6678</f>
        <v>0</v>
      </c>
      <c r="AH810" s="444">
        <f>[1]CH10B!AE6678</f>
        <v>0</v>
      </c>
      <c r="AI810" s="444">
        <f>[1]CH10B!AF6678</f>
        <v>0</v>
      </c>
      <c r="AJ810" s="444">
        <f>[1]CH10B!AG6678</f>
        <v>0</v>
      </c>
      <c r="AK810" s="444">
        <f>[1]CH10B!AH6678</f>
        <v>0</v>
      </c>
      <c r="AL810" s="444">
        <f>[1]CH10B!AI6678</f>
        <v>0</v>
      </c>
      <c r="AM810" s="444">
        <f>[1]CH10B!AJ6678</f>
        <v>0</v>
      </c>
      <c r="AN810" s="444">
        <f>[1]CH10B!AK6678</f>
        <v>2.4700000000000002</v>
      </c>
      <c r="AO810" s="444">
        <f>[1]CH10B!AL6678</f>
        <v>0</v>
      </c>
      <c r="AP810" s="444">
        <f>[1]CH10B!AM6678</f>
        <v>0</v>
      </c>
      <c r="AQ810" s="444">
        <f>[1]CH10B!AN6678</f>
        <v>0</v>
      </c>
      <c r="AR810" s="444">
        <f>[1]CH10B!AO6678</f>
        <v>0</v>
      </c>
      <c r="AS810" s="444">
        <f>[1]CH10B!AP6678</f>
        <v>0</v>
      </c>
      <c r="AT810" s="444">
        <f>[1]CH10B!AQ6678</f>
        <v>0</v>
      </c>
      <c r="AU810" s="444">
        <v>4.0199999999999996</v>
      </c>
      <c r="AV810" s="444">
        <f>[1]CH10B!AS6678</f>
        <v>0</v>
      </c>
      <c r="AW810" s="444">
        <f>[1]CH10B!AT6678</f>
        <v>0</v>
      </c>
      <c r="AX810" s="455" t="str">
        <f>[1]CH10B!AU6678</f>
        <v>xã Trung Trạch</v>
      </c>
      <c r="AY810" s="444">
        <f>[1]CH10B!AV6678</f>
        <v>0</v>
      </c>
      <c r="AZ810" s="446" t="s">
        <v>2042</v>
      </c>
      <c r="BA810" s="447"/>
      <c r="BB810" s="397"/>
      <c r="BC810" s="448" t="s">
        <v>517</v>
      </c>
      <c r="BD810" s="449"/>
      <c r="BE810" s="397"/>
      <c r="BF810" s="397"/>
    </row>
    <row r="811" spans="1:58" s="397" customFormat="1" ht="53.25" hidden="1" customHeight="1" x14ac:dyDescent="0.25">
      <c r="A811" s="454"/>
      <c r="B811" s="442" t="s">
        <v>2043</v>
      </c>
      <c r="C811" s="399">
        <f t="shared" si="113"/>
        <v>79.81</v>
      </c>
      <c r="D811" s="443" t="s">
        <v>60</v>
      </c>
      <c r="E811" s="443"/>
      <c r="F811" s="443"/>
      <c r="G811" s="443"/>
      <c r="H811" s="444">
        <f>[1]CH10B!E6734</f>
        <v>0</v>
      </c>
      <c r="I811" s="444">
        <f>[1]CH10B!F6734</f>
        <v>0</v>
      </c>
      <c r="J811" s="444">
        <f>[1]CH10B!G6734</f>
        <v>0</v>
      </c>
      <c r="K811" s="444">
        <f>[1]CH10B!H6734</f>
        <v>0</v>
      </c>
      <c r="L811" s="444">
        <f>[1]CH10B!I6734</f>
        <v>0</v>
      </c>
      <c r="M811" s="444">
        <v>50.5</v>
      </c>
      <c r="N811" s="444">
        <f>[1]CH10B!K6734</f>
        <v>0</v>
      </c>
      <c r="O811" s="444">
        <f>[1]CH10B!L6734</f>
        <v>0</v>
      </c>
      <c r="P811" s="444">
        <v>22.4</v>
      </c>
      <c r="Q811" s="444">
        <f>[1]CH10B!N6734</f>
        <v>0</v>
      </c>
      <c r="R811" s="444">
        <f>[1]CH10B!O6734</f>
        <v>0</v>
      </c>
      <c r="S811" s="444">
        <f>[1]CH10B!P6734</f>
        <v>0</v>
      </c>
      <c r="T811" s="444">
        <f>[1]CH10B!Q6734</f>
        <v>0</v>
      </c>
      <c r="U811" s="444">
        <f>[1]CH10B!R6734</f>
        <v>0</v>
      </c>
      <c r="V811" s="399">
        <f t="shared" si="114"/>
        <v>1.17</v>
      </c>
      <c r="W811" s="444">
        <v>1.1599999999999999</v>
      </c>
      <c r="X811" s="444">
        <v>0.01</v>
      </c>
      <c r="Y811" s="444">
        <f>[1]CH10B!V6734</f>
        <v>0</v>
      </c>
      <c r="Z811" s="444">
        <f>[1]CH10B!W6734</f>
        <v>0</v>
      </c>
      <c r="AA811" s="444">
        <f>[1]CH10B!X6734</f>
        <v>0</v>
      </c>
      <c r="AB811" s="444">
        <f>[1]CH10B!Y6734</f>
        <v>0</v>
      </c>
      <c r="AC811" s="444">
        <f>[1]CH10B!Z6734</f>
        <v>0</v>
      </c>
      <c r="AD811" s="444">
        <f>[1]CH10B!AA6734</f>
        <v>0</v>
      </c>
      <c r="AE811" s="444">
        <f>[1]CH10B!AB6734</f>
        <v>0</v>
      </c>
      <c r="AF811" s="444">
        <f>[1]CH10B!AC6734</f>
        <v>0</v>
      </c>
      <c r="AG811" s="444">
        <f>[1]CH10B!AD6734</f>
        <v>0</v>
      </c>
      <c r="AH811" s="444">
        <f>[1]CH10B!AE6734</f>
        <v>0</v>
      </c>
      <c r="AI811" s="444">
        <f>[1]CH10B!AF6734</f>
        <v>0</v>
      </c>
      <c r="AJ811" s="444">
        <f>[1]CH10B!AG6734</f>
        <v>0</v>
      </c>
      <c r="AK811" s="444">
        <f>[1]CH10B!AH6734</f>
        <v>0</v>
      </c>
      <c r="AL811" s="444">
        <f>[1]CH10B!AI6734</f>
        <v>0</v>
      </c>
      <c r="AM811" s="444">
        <f>[1]CH10B!AJ6734</f>
        <v>0</v>
      </c>
      <c r="AN811" s="444">
        <f>[1]CH10B!AK6734</f>
        <v>0</v>
      </c>
      <c r="AO811" s="444">
        <f>[1]CH10B!AL6734</f>
        <v>0</v>
      </c>
      <c r="AP811" s="444">
        <f>[1]CH10B!AM6734</f>
        <v>0</v>
      </c>
      <c r="AQ811" s="444">
        <f>[1]CH10B!AN6734</f>
        <v>0</v>
      </c>
      <c r="AR811" s="444">
        <f>[1]CH10B!AO6734</f>
        <v>0</v>
      </c>
      <c r="AS811" s="444">
        <f>[1]CH10B!AP6734</f>
        <v>0</v>
      </c>
      <c r="AT811" s="444">
        <f>[1]CH10B!AQ6734</f>
        <v>0</v>
      </c>
      <c r="AU811" s="444">
        <v>0.6</v>
      </c>
      <c r="AV811" s="444">
        <f>[1]CH10B!AS6734</f>
        <v>0</v>
      </c>
      <c r="AW811" s="444">
        <v>5.14</v>
      </c>
      <c r="AX811" s="455" t="str">
        <f>[1]CH10B!AU6734</f>
        <v>xã Đại Trạch</v>
      </c>
      <c r="AY811" s="444">
        <f>[1]CH10B!AV6734</f>
        <v>0</v>
      </c>
      <c r="AZ811" s="444">
        <f>[1]CH10B!AW6734</f>
        <v>0</v>
      </c>
      <c r="BA811" s="444">
        <f>[1]CH10B!AX6734</f>
        <v>0</v>
      </c>
      <c r="BB811" s="444" t="str">
        <f>[1]CH10B!AY6734</f>
        <v>tư nhân</v>
      </c>
      <c r="BC811" s="455" t="s">
        <v>517</v>
      </c>
      <c r="BD811" s="449"/>
    </row>
    <row r="812" spans="1:58" s="284" customFormat="1" ht="37.5" hidden="1" customHeight="1" x14ac:dyDescent="0.25">
      <c r="A812" s="338" t="s">
        <v>2044</v>
      </c>
      <c r="B812" s="333" t="s">
        <v>2045</v>
      </c>
      <c r="C812" s="399">
        <f t="shared" si="113"/>
        <v>25</v>
      </c>
      <c r="D812" s="411" t="s">
        <v>60</v>
      </c>
      <c r="E812" s="411"/>
      <c r="F812" s="411"/>
      <c r="G812" s="411"/>
      <c r="H812" s="399"/>
      <c r="I812" s="399"/>
      <c r="J812" s="399"/>
      <c r="K812" s="399">
        <v>23</v>
      </c>
      <c r="L812" s="399">
        <v>0.5</v>
      </c>
      <c r="M812" s="399"/>
      <c r="N812" s="399"/>
      <c r="O812" s="399"/>
      <c r="P812" s="399"/>
      <c r="Q812" s="399"/>
      <c r="R812" s="399"/>
      <c r="S812" s="399"/>
      <c r="T812" s="399"/>
      <c r="U812" s="399"/>
      <c r="V812" s="330">
        <f t="shared" ref="V812:V817" si="116">SUM(W812:AE812)</f>
        <v>1.5</v>
      </c>
      <c r="W812" s="405">
        <v>1.5</v>
      </c>
      <c r="X812" s="405"/>
      <c r="Y812" s="405"/>
      <c r="Z812" s="405"/>
      <c r="AA812" s="405"/>
      <c r="AB812" s="405"/>
      <c r="AC812" s="405"/>
      <c r="AD812" s="405"/>
      <c r="AE812" s="405"/>
      <c r="AF812" s="399"/>
      <c r="AG812" s="399"/>
      <c r="AH812" s="399"/>
      <c r="AI812" s="399"/>
      <c r="AJ812" s="399"/>
      <c r="AK812" s="399"/>
      <c r="AL812" s="399"/>
      <c r="AM812" s="399"/>
      <c r="AN812" s="399"/>
      <c r="AO812" s="399"/>
      <c r="AP812" s="399"/>
      <c r="AQ812" s="399"/>
      <c r="AR812" s="399"/>
      <c r="AS812" s="399"/>
      <c r="AT812" s="399"/>
      <c r="AU812" s="399"/>
      <c r="AV812" s="399"/>
      <c r="AW812" s="399"/>
      <c r="AX812" s="338" t="s">
        <v>408</v>
      </c>
      <c r="AY812" s="405"/>
      <c r="AZ812" s="456"/>
      <c r="BA812" s="456"/>
      <c r="BB812" s="456"/>
      <c r="BC812" s="457"/>
      <c r="BD812" s="389"/>
    </row>
    <row r="813" spans="1:58" s="284" customFormat="1" ht="32.25" hidden="1" customHeight="1" x14ac:dyDescent="0.25">
      <c r="A813" s="338" t="s">
        <v>2046</v>
      </c>
      <c r="B813" s="333" t="s">
        <v>2047</v>
      </c>
      <c r="C813" s="399">
        <f t="shared" si="113"/>
        <v>0.31</v>
      </c>
      <c r="D813" s="411" t="s">
        <v>60</v>
      </c>
      <c r="E813" s="411"/>
      <c r="F813" s="411"/>
      <c r="G813" s="411"/>
      <c r="H813" s="399">
        <f>[1]CH10B!E6730</f>
        <v>0.01</v>
      </c>
      <c r="I813" s="399">
        <f>[1]CH10B!F6730</f>
        <v>0</v>
      </c>
      <c r="J813" s="399">
        <f>[1]CH10B!G6730</f>
        <v>0</v>
      </c>
      <c r="K813" s="399">
        <f>[1]CH10B!H6730</f>
        <v>0</v>
      </c>
      <c r="L813" s="399">
        <f>[1]CH10B!I6730</f>
        <v>0</v>
      </c>
      <c r="M813" s="399">
        <f>[1]CH10B!J6730</f>
        <v>0</v>
      </c>
      <c r="N813" s="399">
        <f>[1]CH10B!K6730</f>
        <v>0</v>
      </c>
      <c r="O813" s="399">
        <f>[1]CH10B!L6730</f>
        <v>0</v>
      </c>
      <c r="P813" s="399">
        <f>[1]CH10B!M6730</f>
        <v>0</v>
      </c>
      <c r="Q813" s="399">
        <f>[1]CH10B!N6730</f>
        <v>0</v>
      </c>
      <c r="R813" s="399">
        <f>[1]CH10B!O6730</f>
        <v>0</v>
      </c>
      <c r="S813" s="399">
        <f>[1]CH10B!P6730</f>
        <v>0</v>
      </c>
      <c r="T813" s="399">
        <f>[1]CH10B!Q6730</f>
        <v>0</v>
      </c>
      <c r="U813" s="399">
        <f>[1]CH10B!R6730</f>
        <v>0</v>
      </c>
      <c r="V813" s="330">
        <f t="shared" si="116"/>
        <v>0</v>
      </c>
      <c r="W813" s="405">
        <f>[1]CH10B!T6730</f>
        <v>0</v>
      </c>
      <c r="X813" s="405">
        <f>[1]CH10B!U6730</f>
        <v>0</v>
      </c>
      <c r="Y813" s="405">
        <f>[1]CH10B!V6730</f>
        <v>0</v>
      </c>
      <c r="Z813" s="405">
        <f>[1]CH10B!W6730</f>
        <v>0</v>
      </c>
      <c r="AA813" s="405">
        <f>[1]CH10B!X6730</f>
        <v>0</v>
      </c>
      <c r="AB813" s="405">
        <f>[1]CH10B!Y6730</f>
        <v>0</v>
      </c>
      <c r="AC813" s="405">
        <f>[1]CH10B!Z6730</f>
        <v>0</v>
      </c>
      <c r="AD813" s="405">
        <f>[1]CH10B!AA6730</f>
        <v>0</v>
      </c>
      <c r="AE813" s="405">
        <f>[1]CH10B!AB6730</f>
        <v>0</v>
      </c>
      <c r="AF813" s="399">
        <f>[1]CH10B!AC6730</f>
        <v>0</v>
      </c>
      <c r="AG813" s="399">
        <f>[1]CH10B!AD6730</f>
        <v>0</v>
      </c>
      <c r="AH813" s="399">
        <f>[1]CH10B!AE6730</f>
        <v>0</v>
      </c>
      <c r="AI813" s="399">
        <f>[1]CH10B!AF6730</f>
        <v>0</v>
      </c>
      <c r="AJ813" s="399">
        <f>[1]CH10B!AG6730</f>
        <v>0</v>
      </c>
      <c r="AK813" s="399">
        <f>[1]CH10B!AH6730</f>
        <v>0</v>
      </c>
      <c r="AL813" s="399">
        <f>[1]CH10B!AI6730</f>
        <v>0</v>
      </c>
      <c r="AM813" s="399">
        <f>[1]CH10B!AJ6730</f>
        <v>0</v>
      </c>
      <c r="AN813" s="399">
        <f>[1]CH10B!AK6730</f>
        <v>0</v>
      </c>
      <c r="AO813" s="399">
        <f>[1]CH10B!AL6730</f>
        <v>0</v>
      </c>
      <c r="AP813" s="399">
        <f>[1]CH10B!AM6730</f>
        <v>0</v>
      </c>
      <c r="AQ813" s="399">
        <f>[1]CH10B!AN6730</f>
        <v>0</v>
      </c>
      <c r="AR813" s="399">
        <f>[1]CH10B!AO6730</f>
        <v>0</v>
      </c>
      <c r="AS813" s="399">
        <f>[1]CH10B!AP6730</f>
        <v>0</v>
      </c>
      <c r="AT813" s="399">
        <f>[1]CH10B!AQ6730</f>
        <v>0</v>
      </c>
      <c r="AU813" s="399">
        <f>[1]CH10B!AR6730</f>
        <v>0.3</v>
      </c>
      <c r="AV813" s="399">
        <f>[1]CH10B!AS6730</f>
        <v>0</v>
      </c>
      <c r="AW813" s="399">
        <f>[1]CH10B!AT6730</f>
        <v>0</v>
      </c>
      <c r="AX813" s="333" t="s">
        <v>340</v>
      </c>
      <c r="AY813" s="333"/>
      <c r="AZ813" s="432"/>
      <c r="BA813" s="341"/>
      <c r="BB813" s="284" t="s">
        <v>1105</v>
      </c>
      <c r="BC813" s="370" t="s">
        <v>327</v>
      </c>
      <c r="BD813" s="389"/>
      <c r="BE813" s="458"/>
    </row>
    <row r="814" spans="1:58" s="284" customFormat="1" ht="40.5" hidden="1" customHeight="1" x14ac:dyDescent="0.25">
      <c r="A814" s="338" t="s">
        <v>2048</v>
      </c>
      <c r="B814" s="333" t="s">
        <v>2049</v>
      </c>
      <c r="C814" s="399">
        <f t="shared" si="113"/>
        <v>0.51</v>
      </c>
      <c r="D814" s="411" t="s">
        <v>60</v>
      </c>
      <c r="E814" s="411"/>
      <c r="F814" s="411"/>
      <c r="G814" s="411"/>
      <c r="H814" s="399">
        <f>[1]CH10B!E6731</f>
        <v>0.49</v>
      </c>
      <c r="I814" s="399">
        <f>[1]CH10B!F6731</f>
        <v>0</v>
      </c>
      <c r="J814" s="399">
        <f>[1]CH10B!G6731</f>
        <v>0</v>
      </c>
      <c r="K814" s="399">
        <f>[1]CH10B!H6731</f>
        <v>0</v>
      </c>
      <c r="L814" s="399">
        <f>[1]CH10B!I6731</f>
        <v>0</v>
      </c>
      <c r="M814" s="399">
        <f>[1]CH10B!J6731</f>
        <v>0</v>
      </c>
      <c r="N814" s="399">
        <f>[1]CH10B!K6731</f>
        <v>0</v>
      </c>
      <c r="O814" s="399">
        <f>[1]CH10B!L6731</f>
        <v>0</v>
      </c>
      <c r="P814" s="399">
        <f>[1]CH10B!M6731</f>
        <v>0</v>
      </c>
      <c r="Q814" s="399">
        <f>[1]CH10B!N6731</f>
        <v>0</v>
      </c>
      <c r="R814" s="399">
        <f>[1]CH10B!O6731</f>
        <v>0</v>
      </c>
      <c r="S814" s="399">
        <f>[1]CH10B!P6731</f>
        <v>0</v>
      </c>
      <c r="T814" s="399">
        <f>[1]CH10B!Q6731</f>
        <v>0</v>
      </c>
      <c r="U814" s="399">
        <f>[1]CH10B!R6731</f>
        <v>0</v>
      </c>
      <c r="V814" s="330">
        <f t="shared" si="116"/>
        <v>0.02</v>
      </c>
      <c r="W814" s="405">
        <f>[1]CH10B!T6731</f>
        <v>0.01</v>
      </c>
      <c r="X814" s="405">
        <f>[1]CH10B!U6731</f>
        <v>0.01</v>
      </c>
      <c r="Y814" s="405">
        <f>[1]CH10B!V6731</f>
        <v>0</v>
      </c>
      <c r="Z814" s="405">
        <f>[1]CH10B!W6731</f>
        <v>0</v>
      </c>
      <c r="AA814" s="405">
        <f>[1]CH10B!X6731</f>
        <v>0</v>
      </c>
      <c r="AB814" s="405">
        <f>[1]CH10B!Y6731</f>
        <v>0</v>
      </c>
      <c r="AC814" s="405">
        <f>[1]CH10B!Z6731</f>
        <v>0</v>
      </c>
      <c r="AD814" s="405">
        <f>[1]CH10B!AA6731</f>
        <v>0</v>
      </c>
      <c r="AE814" s="405">
        <f>[1]CH10B!AB6731</f>
        <v>0</v>
      </c>
      <c r="AF814" s="399">
        <f>[1]CH10B!AC6731</f>
        <v>0</v>
      </c>
      <c r="AG814" s="399">
        <f>[1]CH10B!AD6731</f>
        <v>0</v>
      </c>
      <c r="AH814" s="399">
        <f>[1]CH10B!AE6731</f>
        <v>0</v>
      </c>
      <c r="AI814" s="399">
        <f>[1]CH10B!AF6731</f>
        <v>0</v>
      </c>
      <c r="AJ814" s="399">
        <f>[1]CH10B!AG6731</f>
        <v>0</v>
      </c>
      <c r="AK814" s="399">
        <f>[1]CH10B!AH6731</f>
        <v>0</v>
      </c>
      <c r="AL814" s="399">
        <f>[1]CH10B!AI6731</f>
        <v>0</v>
      </c>
      <c r="AM814" s="399">
        <f>[1]CH10B!AJ6731</f>
        <v>0</v>
      </c>
      <c r="AN814" s="399">
        <f>[1]CH10B!AK6731</f>
        <v>0</v>
      </c>
      <c r="AO814" s="399">
        <f>[1]CH10B!AL6731</f>
        <v>0</v>
      </c>
      <c r="AP814" s="399">
        <f>[1]CH10B!AM6731</f>
        <v>0</v>
      </c>
      <c r="AQ814" s="399">
        <f>[1]CH10B!AN6731</f>
        <v>0</v>
      </c>
      <c r="AR814" s="399">
        <f>[1]CH10B!AO6731</f>
        <v>0</v>
      </c>
      <c r="AS814" s="399">
        <f>[1]CH10B!AP6731</f>
        <v>0</v>
      </c>
      <c r="AT814" s="399">
        <f>[1]CH10B!AQ6731</f>
        <v>0</v>
      </c>
      <c r="AU814" s="399">
        <f>[1]CH10B!AR6731</f>
        <v>0</v>
      </c>
      <c r="AV814" s="399">
        <f>[1]CH10B!AS6731</f>
        <v>0</v>
      </c>
      <c r="AW814" s="399">
        <f>[1]CH10B!AT6731</f>
        <v>0</v>
      </c>
      <c r="AX814" s="333" t="s">
        <v>340</v>
      </c>
      <c r="AY814" s="333"/>
      <c r="AZ814" s="432"/>
      <c r="BA814" s="341"/>
      <c r="BB814" s="284" t="s">
        <v>1105</v>
      </c>
      <c r="BC814" s="370" t="s">
        <v>327</v>
      </c>
      <c r="BD814" s="389"/>
      <c r="BE814" s="458"/>
    </row>
    <row r="815" spans="1:58" s="284" customFormat="1" ht="39" hidden="1" customHeight="1" x14ac:dyDescent="0.25">
      <c r="A815" s="338" t="s">
        <v>2050</v>
      </c>
      <c r="B815" s="333" t="s">
        <v>2051</v>
      </c>
      <c r="C815" s="399">
        <f t="shared" si="113"/>
        <v>0.35000000000000003</v>
      </c>
      <c r="D815" s="411" t="s">
        <v>60</v>
      </c>
      <c r="E815" s="411"/>
      <c r="F815" s="411"/>
      <c r="G815" s="411"/>
      <c r="H815" s="399">
        <f>[1]CH10B!E6732</f>
        <v>0.33</v>
      </c>
      <c r="I815" s="399">
        <f>[1]CH10B!F6732</f>
        <v>0</v>
      </c>
      <c r="J815" s="399">
        <f>[1]CH10B!G6732</f>
        <v>0</v>
      </c>
      <c r="K815" s="399">
        <f>[1]CH10B!H6732</f>
        <v>0</v>
      </c>
      <c r="L815" s="399">
        <f>[1]CH10B!I6732</f>
        <v>0</v>
      </c>
      <c r="M815" s="399">
        <f>[1]CH10B!J6732</f>
        <v>0</v>
      </c>
      <c r="N815" s="399">
        <f>[1]CH10B!K6732</f>
        <v>0</v>
      </c>
      <c r="O815" s="399">
        <f>[1]CH10B!L6732</f>
        <v>0</v>
      </c>
      <c r="P815" s="399">
        <f>[1]CH10B!M6732</f>
        <v>0</v>
      </c>
      <c r="Q815" s="399">
        <f>[1]CH10B!N6732</f>
        <v>0</v>
      </c>
      <c r="R815" s="399">
        <f>[1]CH10B!O6732</f>
        <v>0</v>
      </c>
      <c r="S815" s="399">
        <f>[1]CH10B!P6732</f>
        <v>0</v>
      </c>
      <c r="T815" s="399">
        <f>[1]CH10B!Q6732</f>
        <v>0</v>
      </c>
      <c r="U815" s="399">
        <f>[1]CH10B!R6732</f>
        <v>0</v>
      </c>
      <c r="V815" s="330">
        <f t="shared" si="116"/>
        <v>0.02</v>
      </c>
      <c r="W815" s="405">
        <f>[1]CH10B!T6732</f>
        <v>0.01</v>
      </c>
      <c r="X815" s="405">
        <f>[1]CH10B!U6732</f>
        <v>0.01</v>
      </c>
      <c r="Y815" s="405">
        <f>[1]CH10B!V6732</f>
        <v>0</v>
      </c>
      <c r="Z815" s="405">
        <f>[1]CH10B!W6732</f>
        <v>0</v>
      </c>
      <c r="AA815" s="405">
        <f>[1]CH10B!X6732</f>
        <v>0</v>
      </c>
      <c r="AB815" s="405">
        <f>[1]CH10B!Y6732</f>
        <v>0</v>
      </c>
      <c r="AC815" s="405">
        <f>[1]CH10B!Z6732</f>
        <v>0</v>
      </c>
      <c r="AD815" s="405">
        <f>[1]CH10B!AA6732</f>
        <v>0</v>
      </c>
      <c r="AE815" s="405">
        <f>[1]CH10B!AB6732</f>
        <v>0</v>
      </c>
      <c r="AF815" s="399">
        <f>[1]CH10B!AC6732</f>
        <v>0</v>
      </c>
      <c r="AG815" s="399">
        <f>[1]CH10B!AD6732</f>
        <v>0</v>
      </c>
      <c r="AH815" s="399">
        <f>[1]CH10B!AE6732</f>
        <v>0</v>
      </c>
      <c r="AI815" s="399">
        <f>[1]CH10B!AF6732</f>
        <v>0</v>
      </c>
      <c r="AJ815" s="399">
        <f>[1]CH10B!AG6732</f>
        <v>0</v>
      </c>
      <c r="AK815" s="399">
        <f>[1]CH10B!AH6732</f>
        <v>0</v>
      </c>
      <c r="AL815" s="399">
        <f>[1]CH10B!AI6732</f>
        <v>0</v>
      </c>
      <c r="AM815" s="399">
        <f>[1]CH10B!AJ6732</f>
        <v>0</v>
      </c>
      <c r="AN815" s="399">
        <f>[1]CH10B!AK6732</f>
        <v>0</v>
      </c>
      <c r="AO815" s="399">
        <f>[1]CH10B!AL6732</f>
        <v>0</v>
      </c>
      <c r="AP815" s="399">
        <f>[1]CH10B!AM6732</f>
        <v>0</v>
      </c>
      <c r="AQ815" s="399">
        <f>[1]CH10B!AN6732</f>
        <v>0</v>
      </c>
      <c r="AR815" s="399">
        <f>[1]CH10B!AO6732</f>
        <v>0</v>
      </c>
      <c r="AS815" s="399">
        <f>[1]CH10B!AP6732</f>
        <v>0</v>
      </c>
      <c r="AT815" s="399">
        <f>[1]CH10B!AQ6732</f>
        <v>0</v>
      </c>
      <c r="AU815" s="399">
        <f>[1]CH10B!AR6732</f>
        <v>0</v>
      </c>
      <c r="AV815" s="399">
        <f>[1]CH10B!AS6732</f>
        <v>0</v>
      </c>
      <c r="AW815" s="399">
        <f>[1]CH10B!AT6732</f>
        <v>0</v>
      </c>
      <c r="AX815" s="333" t="s">
        <v>340</v>
      </c>
      <c r="AY815" s="333"/>
      <c r="AZ815" s="432"/>
      <c r="BA815" s="341"/>
      <c r="BB815" s="284" t="s">
        <v>1105</v>
      </c>
      <c r="BC815" s="370" t="s">
        <v>327</v>
      </c>
      <c r="BD815" s="389">
        <v>1105</v>
      </c>
      <c r="BE815" s="458"/>
    </row>
    <row r="816" spans="1:58" s="284" customFormat="1" ht="39" hidden="1" customHeight="1" x14ac:dyDescent="0.25">
      <c r="A816" s="338" t="s">
        <v>2052</v>
      </c>
      <c r="B816" s="333" t="s">
        <v>2053</v>
      </c>
      <c r="C816" s="399">
        <f t="shared" si="113"/>
        <v>0</v>
      </c>
      <c r="D816" s="411" t="s">
        <v>60</v>
      </c>
      <c r="E816" s="411"/>
      <c r="F816" s="411"/>
      <c r="G816" s="411"/>
      <c r="H816" s="399"/>
      <c r="I816" s="399"/>
      <c r="J816" s="399"/>
      <c r="K816" s="399"/>
      <c r="L816" s="399"/>
      <c r="M816" s="399"/>
      <c r="N816" s="399"/>
      <c r="O816" s="399"/>
      <c r="P816" s="399"/>
      <c r="Q816" s="399"/>
      <c r="R816" s="399"/>
      <c r="S816" s="399"/>
      <c r="T816" s="399"/>
      <c r="U816" s="399"/>
      <c r="V816" s="330">
        <f t="shared" si="116"/>
        <v>0</v>
      </c>
      <c r="W816" s="405"/>
      <c r="X816" s="405"/>
      <c r="Y816" s="405"/>
      <c r="Z816" s="405"/>
      <c r="AA816" s="405"/>
      <c r="AB816" s="405"/>
      <c r="AC816" s="405"/>
      <c r="AD816" s="405"/>
      <c r="AE816" s="405"/>
      <c r="AF816" s="399"/>
      <c r="AG816" s="399"/>
      <c r="AH816" s="399"/>
      <c r="AI816" s="399"/>
      <c r="AJ816" s="399"/>
      <c r="AK816" s="399"/>
      <c r="AL816" s="399"/>
      <c r="AM816" s="399"/>
      <c r="AN816" s="399"/>
      <c r="AO816" s="399"/>
      <c r="AP816" s="399"/>
      <c r="AQ816" s="399"/>
      <c r="AR816" s="399"/>
      <c r="AS816" s="399"/>
      <c r="AT816" s="399"/>
      <c r="AU816" s="399"/>
      <c r="AV816" s="399"/>
      <c r="AW816" s="399"/>
      <c r="AX816" s="333" t="s">
        <v>340</v>
      </c>
      <c r="AY816" s="333"/>
      <c r="AZ816" s="432"/>
      <c r="BA816" s="341"/>
      <c r="BC816" s="370" t="s">
        <v>517</v>
      </c>
      <c r="BD816" s="389"/>
      <c r="BE816" s="458"/>
    </row>
    <row r="817" spans="1:58" s="284" customFormat="1" ht="34.5" hidden="1" customHeight="1" x14ac:dyDescent="0.25">
      <c r="A817" s="338" t="s">
        <v>2054</v>
      </c>
      <c r="B817" s="333" t="s">
        <v>2055</v>
      </c>
      <c r="C817" s="399">
        <f t="shared" si="113"/>
        <v>0.34</v>
      </c>
      <c r="D817" s="411" t="s">
        <v>60</v>
      </c>
      <c r="E817" s="411"/>
      <c r="F817" s="411"/>
      <c r="G817" s="411"/>
      <c r="H817" s="399">
        <v>0.34</v>
      </c>
      <c r="I817" s="399"/>
      <c r="J817" s="399"/>
      <c r="K817" s="399"/>
      <c r="L817" s="399"/>
      <c r="M817" s="399"/>
      <c r="N817" s="399"/>
      <c r="O817" s="399"/>
      <c r="P817" s="399"/>
      <c r="Q817" s="399"/>
      <c r="R817" s="399"/>
      <c r="S817" s="399"/>
      <c r="T817" s="399"/>
      <c r="U817" s="399"/>
      <c r="V817" s="330">
        <f t="shared" si="116"/>
        <v>0</v>
      </c>
      <c r="W817" s="405"/>
      <c r="X817" s="405"/>
      <c r="Y817" s="405"/>
      <c r="Z817" s="405"/>
      <c r="AA817" s="405"/>
      <c r="AB817" s="405"/>
      <c r="AC817" s="405"/>
      <c r="AD817" s="405"/>
      <c r="AE817" s="405"/>
      <c r="AF817" s="399"/>
      <c r="AG817" s="399"/>
      <c r="AH817" s="399"/>
      <c r="AI817" s="399"/>
      <c r="AJ817" s="399"/>
      <c r="AK817" s="399"/>
      <c r="AL817" s="399"/>
      <c r="AM817" s="399"/>
      <c r="AN817" s="399"/>
      <c r="AO817" s="399"/>
      <c r="AP817" s="399"/>
      <c r="AQ817" s="399"/>
      <c r="AR817" s="399"/>
      <c r="AS817" s="399"/>
      <c r="AT817" s="399"/>
      <c r="AU817" s="399"/>
      <c r="AV817" s="399"/>
      <c r="AW817" s="399"/>
      <c r="AX817" s="333" t="s">
        <v>340</v>
      </c>
      <c r="AY817" s="333"/>
      <c r="AZ817" s="432"/>
      <c r="BA817" s="341"/>
      <c r="BC817" s="370"/>
      <c r="BD817" s="389"/>
      <c r="BE817" s="458"/>
    </row>
    <row r="818" spans="1:58" s="397" customFormat="1" ht="33.75" hidden="1" customHeight="1" x14ac:dyDescent="0.25">
      <c r="A818" s="441" t="s">
        <v>2056</v>
      </c>
      <c r="B818" s="442" t="s">
        <v>2057</v>
      </c>
      <c r="C818" s="399">
        <f t="shared" si="113"/>
        <v>1</v>
      </c>
      <c r="D818" s="443" t="s">
        <v>60</v>
      </c>
      <c r="E818" s="443"/>
      <c r="F818" s="443"/>
      <c r="G818" s="443"/>
      <c r="H818" s="444">
        <f>[1]CH10B!E6733</f>
        <v>1</v>
      </c>
      <c r="I818" s="444">
        <f>[1]CH10B!F6733</f>
        <v>0</v>
      </c>
      <c r="J818" s="444">
        <f>[1]CH10B!G6733</f>
        <v>0</v>
      </c>
      <c r="K818" s="444">
        <f>[1]CH10B!H6733</f>
        <v>0</v>
      </c>
      <c r="L818" s="444">
        <f>[1]CH10B!I6733</f>
        <v>0</v>
      </c>
      <c r="M818" s="444">
        <f>[1]CH10B!J6733</f>
        <v>0</v>
      </c>
      <c r="N818" s="444">
        <f>[1]CH10B!K6733</f>
        <v>0</v>
      </c>
      <c r="O818" s="444">
        <f>[1]CH10B!L6733</f>
        <v>0</v>
      </c>
      <c r="P818" s="444">
        <f>[1]CH10B!M6733</f>
        <v>0</v>
      </c>
      <c r="Q818" s="444">
        <f>[1]CH10B!N6733</f>
        <v>0</v>
      </c>
      <c r="R818" s="444">
        <f>[1]CH10B!O6733</f>
        <v>0</v>
      </c>
      <c r="S818" s="444">
        <f>[1]CH10B!P6733</f>
        <v>0</v>
      </c>
      <c r="T818" s="444">
        <f>[1]CH10B!Q6733</f>
        <v>0</v>
      </c>
      <c r="U818" s="444">
        <f>[1]CH10B!R6733</f>
        <v>0</v>
      </c>
      <c r="V818" s="399">
        <f>SUM(W818:AE818)</f>
        <v>0</v>
      </c>
      <c r="W818" s="444">
        <f>[1]CH10B!T6733</f>
        <v>0</v>
      </c>
      <c r="X818" s="444">
        <f>[1]CH10B!U6733</f>
        <v>0</v>
      </c>
      <c r="Y818" s="444">
        <f>[1]CH10B!V6733</f>
        <v>0</v>
      </c>
      <c r="Z818" s="444">
        <f>[1]CH10B!W6733</f>
        <v>0</v>
      </c>
      <c r="AA818" s="444">
        <f>[1]CH10B!X6733</f>
        <v>0</v>
      </c>
      <c r="AB818" s="444">
        <f>[1]CH10B!Y6733</f>
        <v>0</v>
      </c>
      <c r="AC818" s="444">
        <f>[1]CH10B!Z6733</f>
        <v>0</v>
      </c>
      <c r="AD818" s="444">
        <f>[1]CH10B!AA6733</f>
        <v>0</v>
      </c>
      <c r="AE818" s="444">
        <f>[1]CH10B!AB6733</f>
        <v>0</v>
      </c>
      <c r="AF818" s="444">
        <f>[1]CH10B!AC6733</f>
        <v>0</v>
      </c>
      <c r="AG818" s="444">
        <f>[1]CH10B!AD6733</f>
        <v>0</v>
      </c>
      <c r="AH818" s="444">
        <f>[1]CH10B!AE6733</f>
        <v>0</v>
      </c>
      <c r="AI818" s="444">
        <f>[1]CH10B!AF6733</f>
        <v>0</v>
      </c>
      <c r="AJ818" s="444">
        <f>[1]CH10B!AG6733</f>
        <v>0</v>
      </c>
      <c r="AK818" s="444">
        <f>[1]CH10B!AH6733</f>
        <v>0</v>
      </c>
      <c r="AL818" s="444">
        <f>[1]CH10B!AI6733</f>
        <v>0</v>
      </c>
      <c r="AM818" s="444">
        <f>[1]CH10B!AJ6733</f>
        <v>0</v>
      </c>
      <c r="AN818" s="444">
        <f>[1]CH10B!AK6733</f>
        <v>0</v>
      </c>
      <c r="AO818" s="444">
        <f>[1]CH10B!AL6733</f>
        <v>0</v>
      </c>
      <c r="AP818" s="444">
        <f>[1]CH10B!AM6733</f>
        <v>0</v>
      </c>
      <c r="AQ818" s="444">
        <f>[1]CH10B!AN6733</f>
        <v>0</v>
      </c>
      <c r="AR818" s="444">
        <f>[1]CH10B!AO6733</f>
        <v>0</v>
      </c>
      <c r="AS818" s="444">
        <f>[1]CH10B!AP6733</f>
        <v>0</v>
      </c>
      <c r="AT818" s="444">
        <f>[1]CH10B!AQ6733</f>
        <v>0</v>
      </c>
      <c r="AU818" s="444">
        <f>[1]CH10B!AR6733</f>
        <v>0</v>
      </c>
      <c r="AV818" s="444">
        <f>[1]CH10B!AS6733</f>
        <v>0</v>
      </c>
      <c r="AW818" s="444">
        <f>[1]CH10B!AT6733</f>
        <v>0</v>
      </c>
      <c r="AX818" s="445" t="s">
        <v>340</v>
      </c>
      <c r="AY818" s="445"/>
      <c r="AZ818" s="446"/>
      <c r="BA818" s="447"/>
      <c r="BB818" s="397" t="s">
        <v>1105</v>
      </c>
      <c r="BC818" s="448" t="s">
        <v>517</v>
      </c>
      <c r="BD818" s="449" t="s">
        <v>2058</v>
      </c>
      <c r="BE818" s="459"/>
    </row>
    <row r="819" spans="1:58" s="284" customFormat="1" ht="56.25" hidden="1" customHeight="1" x14ac:dyDescent="0.25">
      <c r="A819" s="338" t="s">
        <v>2059</v>
      </c>
      <c r="B819" s="333" t="s">
        <v>2060</v>
      </c>
      <c r="C819" s="399">
        <f t="shared" si="113"/>
        <v>1.59</v>
      </c>
      <c r="D819" s="411" t="s">
        <v>60</v>
      </c>
      <c r="E819" s="411"/>
      <c r="F819" s="411"/>
      <c r="G819" s="411"/>
      <c r="H819" s="399">
        <v>0</v>
      </c>
      <c r="I819" s="399">
        <v>0</v>
      </c>
      <c r="J819" s="399">
        <v>0</v>
      </c>
      <c r="K819" s="399">
        <v>0</v>
      </c>
      <c r="L819" s="399">
        <v>1.5</v>
      </c>
      <c r="M819" s="399">
        <v>0</v>
      </c>
      <c r="N819" s="399">
        <v>0</v>
      </c>
      <c r="O819" s="399">
        <v>0</v>
      </c>
      <c r="P819" s="399">
        <v>0</v>
      </c>
      <c r="Q819" s="399">
        <v>0</v>
      </c>
      <c r="R819" s="399">
        <v>0</v>
      </c>
      <c r="S819" s="399">
        <v>0</v>
      </c>
      <c r="T819" s="399">
        <v>0</v>
      </c>
      <c r="U819" s="399">
        <v>0</v>
      </c>
      <c r="V819" s="330">
        <f t="shared" ref="V819:V827" si="117">SUM(W819:AE819)</f>
        <v>0.09</v>
      </c>
      <c r="W819" s="405">
        <v>0.09</v>
      </c>
      <c r="X819" s="405">
        <v>0</v>
      </c>
      <c r="Y819" s="405">
        <v>0</v>
      </c>
      <c r="Z819" s="405">
        <v>0</v>
      </c>
      <c r="AA819" s="405">
        <v>0</v>
      </c>
      <c r="AB819" s="405">
        <v>0</v>
      </c>
      <c r="AC819" s="405">
        <v>0</v>
      </c>
      <c r="AD819" s="405">
        <v>0</v>
      </c>
      <c r="AE819" s="405">
        <v>0</v>
      </c>
      <c r="AF819" s="399">
        <v>0</v>
      </c>
      <c r="AG819" s="399">
        <v>0</v>
      </c>
      <c r="AH819" s="399">
        <v>0</v>
      </c>
      <c r="AI819" s="399">
        <v>0</v>
      </c>
      <c r="AJ819" s="399">
        <v>0</v>
      </c>
      <c r="AK819" s="399">
        <v>0</v>
      </c>
      <c r="AL819" s="399">
        <v>0</v>
      </c>
      <c r="AM819" s="399">
        <v>0</v>
      </c>
      <c r="AN819" s="399">
        <v>0</v>
      </c>
      <c r="AO819" s="399">
        <v>0</v>
      </c>
      <c r="AP819" s="399">
        <v>0</v>
      </c>
      <c r="AQ819" s="399">
        <v>0</v>
      </c>
      <c r="AR819" s="399">
        <v>0</v>
      </c>
      <c r="AS819" s="399"/>
      <c r="AT819" s="399">
        <v>0</v>
      </c>
      <c r="AU819" s="399">
        <v>0</v>
      </c>
      <c r="AV819" s="399">
        <v>0</v>
      </c>
      <c r="AW819" s="399">
        <v>0</v>
      </c>
      <c r="AX819" s="333" t="s">
        <v>466</v>
      </c>
      <c r="AY819" s="333" t="s">
        <v>2061</v>
      </c>
      <c r="AZ819" s="439"/>
      <c r="BA819" s="341"/>
      <c r="BC819" s="370" t="s">
        <v>327</v>
      </c>
      <c r="BD819" s="389"/>
    </row>
    <row r="820" spans="1:58" s="401" customFormat="1" ht="38.25" hidden="1" customHeight="1" x14ac:dyDescent="0.25">
      <c r="A820" s="338" t="s">
        <v>2062</v>
      </c>
      <c r="B820" s="333" t="s">
        <v>2063</v>
      </c>
      <c r="C820" s="399">
        <f t="shared" si="113"/>
        <v>4.6100000000000003</v>
      </c>
      <c r="D820" s="411" t="s">
        <v>60</v>
      </c>
      <c r="E820" s="411"/>
      <c r="F820" s="411"/>
      <c r="G820" s="411"/>
      <c r="H820" s="399">
        <f>[1]CH10B!E6763</f>
        <v>0</v>
      </c>
      <c r="I820" s="399">
        <f>[1]CH10B!F6763</f>
        <v>0</v>
      </c>
      <c r="J820" s="399">
        <f>[1]CH10B!G6763</f>
        <v>0</v>
      </c>
      <c r="K820" s="399">
        <f>[1]CH10B!H6763</f>
        <v>0</v>
      </c>
      <c r="L820" s="399">
        <f>[1]CH10B!I6763</f>
        <v>0</v>
      </c>
      <c r="M820" s="399">
        <f>[1]CH10B!J6763</f>
        <v>0</v>
      </c>
      <c r="N820" s="399">
        <f>[1]CH10B!K6763</f>
        <v>0</v>
      </c>
      <c r="O820" s="399">
        <f>[1]CH10B!L6763</f>
        <v>0</v>
      </c>
      <c r="P820" s="399">
        <f>[1]CH10B!M6763</f>
        <v>0</v>
      </c>
      <c r="Q820" s="399">
        <f>[1]CH10B!N6763</f>
        <v>0</v>
      </c>
      <c r="R820" s="399">
        <f>[1]CH10B!O6763</f>
        <v>0</v>
      </c>
      <c r="S820" s="399">
        <f>[1]CH10B!P6763</f>
        <v>0</v>
      </c>
      <c r="T820" s="399">
        <f>[1]CH10B!Q6763</f>
        <v>0</v>
      </c>
      <c r="U820" s="399">
        <f>[1]CH10B!R6763</f>
        <v>0</v>
      </c>
      <c r="V820" s="330">
        <f t="shared" si="117"/>
        <v>0</v>
      </c>
      <c r="W820" s="405">
        <f>[1]CH10B!T6763</f>
        <v>0</v>
      </c>
      <c r="X820" s="405">
        <f>[1]CH10B!U6763</f>
        <v>0</v>
      </c>
      <c r="Y820" s="405">
        <f>[1]CH10B!V6763</f>
        <v>0</v>
      </c>
      <c r="Z820" s="405">
        <f>[1]CH10B!W6763</f>
        <v>0</v>
      </c>
      <c r="AA820" s="405">
        <f>[1]CH10B!X6763</f>
        <v>0</v>
      </c>
      <c r="AB820" s="405">
        <f>[1]CH10B!Y6763</f>
        <v>0</v>
      </c>
      <c r="AC820" s="405">
        <f>[1]CH10B!Z6763</f>
        <v>0</v>
      </c>
      <c r="AD820" s="405">
        <f>[1]CH10B!AA6763</f>
        <v>0</v>
      </c>
      <c r="AE820" s="405">
        <f>[1]CH10B!AB6763</f>
        <v>0</v>
      </c>
      <c r="AF820" s="399">
        <f>[1]CH10B!AC6763</f>
        <v>0</v>
      </c>
      <c r="AG820" s="399">
        <f>[1]CH10B!AD6763</f>
        <v>0</v>
      </c>
      <c r="AH820" s="399">
        <f>[1]CH10B!AE6763</f>
        <v>0</v>
      </c>
      <c r="AI820" s="399">
        <f>[1]CH10B!AF6763</f>
        <v>0</v>
      </c>
      <c r="AJ820" s="399">
        <f>[1]CH10B!AG6763</f>
        <v>0</v>
      </c>
      <c r="AK820" s="399">
        <f>[1]CH10B!AH6763</f>
        <v>0</v>
      </c>
      <c r="AL820" s="399">
        <f>[1]CH10B!AI6763</f>
        <v>0</v>
      </c>
      <c r="AM820" s="399">
        <f>[1]CH10B!AJ6763</f>
        <v>0</v>
      </c>
      <c r="AN820" s="399">
        <f>[1]CH10B!AK6763</f>
        <v>0</v>
      </c>
      <c r="AO820" s="399">
        <f>[1]CH10B!AL6763</f>
        <v>0</v>
      </c>
      <c r="AP820" s="399">
        <f>[1]CH10B!AM6763</f>
        <v>0</v>
      </c>
      <c r="AQ820" s="399">
        <f>[1]CH10B!AN6763</f>
        <v>0</v>
      </c>
      <c r="AR820" s="399">
        <f>[1]CH10B!AO6763</f>
        <v>0</v>
      </c>
      <c r="AS820" s="399">
        <f>[1]CH10B!AP6763</f>
        <v>0</v>
      </c>
      <c r="AT820" s="399">
        <f>[1]CH10B!AQ6763</f>
        <v>0</v>
      </c>
      <c r="AU820" s="399">
        <f>[1]CH10B!AR6763</f>
        <v>4.6100000000000003</v>
      </c>
      <c r="AV820" s="399">
        <f>[1]CH10B!AS6763</f>
        <v>0</v>
      </c>
      <c r="AW820" s="399">
        <f>[1]CH10B!AT6763</f>
        <v>0</v>
      </c>
      <c r="AX820" s="333" t="s">
        <v>389</v>
      </c>
      <c r="AY820" s="333" t="s">
        <v>2064</v>
      </c>
      <c r="AZ820" s="432"/>
      <c r="BA820" s="341"/>
      <c r="BB820" s="284" t="s">
        <v>1105</v>
      </c>
      <c r="BC820" s="370" t="s">
        <v>327</v>
      </c>
      <c r="BD820" s="389"/>
      <c r="BE820" s="458"/>
      <c r="BF820" s="284"/>
    </row>
    <row r="821" spans="1:58" s="284" customFormat="1" ht="38.25" hidden="1" customHeight="1" x14ac:dyDescent="0.25">
      <c r="A821" s="338" t="s">
        <v>2065</v>
      </c>
      <c r="B821" s="333" t="s">
        <v>2066</v>
      </c>
      <c r="C821" s="399">
        <f t="shared" si="113"/>
        <v>0.4</v>
      </c>
      <c r="D821" s="411" t="s">
        <v>60</v>
      </c>
      <c r="E821" s="411"/>
      <c r="F821" s="411"/>
      <c r="G821" s="411"/>
      <c r="H821" s="399">
        <f>[1]CH10B!E6764</f>
        <v>0</v>
      </c>
      <c r="I821" s="399">
        <f>[1]CH10B!F6764</f>
        <v>0</v>
      </c>
      <c r="J821" s="399">
        <f>[1]CH10B!G6764</f>
        <v>0</v>
      </c>
      <c r="K821" s="399">
        <f>[1]CH10B!H6764</f>
        <v>0</v>
      </c>
      <c r="L821" s="399">
        <f>[1]CH10B!I6764</f>
        <v>0</v>
      </c>
      <c r="M821" s="399">
        <f>[1]CH10B!J6764</f>
        <v>0</v>
      </c>
      <c r="N821" s="399">
        <f>[1]CH10B!K6764</f>
        <v>0</v>
      </c>
      <c r="O821" s="399">
        <f>[1]CH10B!L6764</f>
        <v>0</v>
      </c>
      <c r="P821" s="399">
        <f>[1]CH10B!M6764</f>
        <v>0</v>
      </c>
      <c r="Q821" s="399">
        <f>[1]CH10B!N6764</f>
        <v>0</v>
      </c>
      <c r="R821" s="399">
        <f>[1]CH10B!O6764</f>
        <v>0</v>
      </c>
      <c r="S821" s="399">
        <f>[1]CH10B!P6764</f>
        <v>0</v>
      </c>
      <c r="T821" s="399">
        <f>[1]CH10B!Q6764</f>
        <v>0</v>
      </c>
      <c r="U821" s="399">
        <f>[1]CH10B!R6764</f>
        <v>0</v>
      </c>
      <c r="V821" s="330">
        <f t="shared" si="117"/>
        <v>0</v>
      </c>
      <c r="W821" s="405">
        <f>[1]CH10B!T6764</f>
        <v>0</v>
      </c>
      <c r="X821" s="405">
        <f>[1]CH10B!U6764</f>
        <v>0</v>
      </c>
      <c r="Y821" s="405">
        <f>[1]CH10B!V6764</f>
        <v>0</v>
      </c>
      <c r="Z821" s="405">
        <f>[1]CH10B!W6764</f>
        <v>0</v>
      </c>
      <c r="AA821" s="405">
        <f>[1]CH10B!X6764</f>
        <v>0</v>
      </c>
      <c r="AB821" s="405">
        <f>[1]CH10B!Y6764</f>
        <v>0</v>
      </c>
      <c r="AC821" s="405">
        <f>[1]CH10B!Z6764</f>
        <v>0</v>
      </c>
      <c r="AD821" s="405">
        <f>[1]CH10B!AA6764</f>
        <v>0</v>
      </c>
      <c r="AE821" s="405">
        <f>[1]CH10B!AB6764</f>
        <v>0</v>
      </c>
      <c r="AF821" s="399">
        <f>[1]CH10B!AC6764</f>
        <v>0</v>
      </c>
      <c r="AG821" s="399">
        <f>[1]CH10B!AD6764</f>
        <v>0</v>
      </c>
      <c r="AH821" s="399">
        <f>[1]CH10B!AE6764</f>
        <v>0.4</v>
      </c>
      <c r="AI821" s="399">
        <f>[1]CH10B!AF6764</f>
        <v>0</v>
      </c>
      <c r="AJ821" s="399">
        <f>[1]CH10B!AG6764</f>
        <v>0</v>
      </c>
      <c r="AK821" s="399">
        <f>[1]CH10B!AH6764</f>
        <v>0</v>
      </c>
      <c r="AL821" s="399">
        <f>[1]CH10B!AI6764</f>
        <v>0</v>
      </c>
      <c r="AM821" s="399">
        <f>[1]CH10B!AJ6764</f>
        <v>0</v>
      </c>
      <c r="AN821" s="399">
        <f>[1]CH10B!AK6764</f>
        <v>0</v>
      </c>
      <c r="AO821" s="399">
        <f>[1]CH10B!AL6764</f>
        <v>0</v>
      </c>
      <c r="AP821" s="399">
        <f>[1]CH10B!AM6764</f>
        <v>0</v>
      </c>
      <c r="AQ821" s="399">
        <f>[1]CH10B!AN6764</f>
        <v>0</v>
      </c>
      <c r="AR821" s="399">
        <f>[1]CH10B!AO6764</f>
        <v>0</v>
      </c>
      <c r="AS821" s="399">
        <f>[1]CH10B!AP6764</f>
        <v>0</v>
      </c>
      <c r="AT821" s="399">
        <f>[1]CH10B!AQ6764</f>
        <v>0</v>
      </c>
      <c r="AU821" s="399">
        <f>[1]CH10B!AR6764</f>
        <v>0</v>
      </c>
      <c r="AV821" s="399">
        <f>[1]CH10B!AS6764</f>
        <v>0</v>
      </c>
      <c r="AW821" s="399">
        <f>[1]CH10B!AT6764</f>
        <v>0</v>
      </c>
      <c r="AX821" s="333" t="s">
        <v>389</v>
      </c>
      <c r="AY821" s="333" t="s">
        <v>2067</v>
      </c>
      <c r="AZ821" s="432"/>
      <c r="BA821" s="341"/>
      <c r="BB821" s="284" t="s">
        <v>1105</v>
      </c>
      <c r="BC821" s="370" t="s">
        <v>327</v>
      </c>
      <c r="BD821" s="389"/>
      <c r="BE821" s="458"/>
    </row>
    <row r="822" spans="1:58" s="401" customFormat="1" ht="30" hidden="1" customHeight="1" x14ac:dyDescent="0.25">
      <c r="A822" s="338" t="s">
        <v>2068</v>
      </c>
      <c r="B822" s="333" t="s">
        <v>2069</v>
      </c>
      <c r="C822" s="399">
        <f t="shared" si="113"/>
        <v>0.17</v>
      </c>
      <c r="D822" s="411" t="s">
        <v>60</v>
      </c>
      <c r="E822" s="411"/>
      <c r="F822" s="411"/>
      <c r="G822" s="411"/>
      <c r="H822" s="399">
        <f>[1]CH10B!E6788</f>
        <v>0</v>
      </c>
      <c r="I822" s="399">
        <f>[1]CH10B!F6788</f>
        <v>0</v>
      </c>
      <c r="J822" s="399">
        <f>[1]CH10B!G6788</f>
        <v>0</v>
      </c>
      <c r="K822" s="399">
        <f>[1]CH10B!H6788</f>
        <v>0</v>
      </c>
      <c r="L822" s="399">
        <f>[1]CH10B!I6788</f>
        <v>0</v>
      </c>
      <c r="M822" s="399">
        <f>[1]CH10B!J6788</f>
        <v>0.17</v>
      </c>
      <c r="N822" s="399">
        <f>[1]CH10B!K6788</f>
        <v>0</v>
      </c>
      <c r="O822" s="399">
        <f>[1]CH10B!L6788</f>
        <v>0</v>
      </c>
      <c r="P822" s="399">
        <f>[1]CH10B!M6788</f>
        <v>0</v>
      </c>
      <c r="Q822" s="399">
        <f>[1]CH10B!N6788</f>
        <v>0</v>
      </c>
      <c r="R822" s="399">
        <f>[1]CH10B!O6788</f>
        <v>0</v>
      </c>
      <c r="S822" s="399">
        <f>[1]CH10B!P6788</f>
        <v>0</v>
      </c>
      <c r="T822" s="399">
        <f>[1]CH10B!Q6788</f>
        <v>0</v>
      </c>
      <c r="U822" s="399">
        <f>[1]CH10B!R6788</f>
        <v>0</v>
      </c>
      <c r="V822" s="330">
        <f t="shared" si="117"/>
        <v>0</v>
      </c>
      <c r="W822" s="405">
        <f>[1]CH10B!T6788</f>
        <v>0</v>
      </c>
      <c r="X822" s="405">
        <f>[1]CH10B!U6788</f>
        <v>0</v>
      </c>
      <c r="Y822" s="405">
        <f>[1]CH10B!V6788</f>
        <v>0</v>
      </c>
      <c r="Z822" s="405">
        <f>[1]CH10B!W6788</f>
        <v>0</v>
      </c>
      <c r="AA822" s="405">
        <f>[1]CH10B!X6788</f>
        <v>0</v>
      </c>
      <c r="AB822" s="405">
        <f>[1]CH10B!Y6788</f>
        <v>0</v>
      </c>
      <c r="AC822" s="405">
        <f>[1]CH10B!Z6788</f>
        <v>0</v>
      </c>
      <c r="AD822" s="405">
        <f>[1]CH10B!AA6788</f>
        <v>0</v>
      </c>
      <c r="AE822" s="405">
        <f>[1]CH10B!AB6788</f>
        <v>0</v>
      </c>
      <c r="AF822" s="399">
        <f>[1]CH10B!AC6788</f>
        <v>0</v>
      </c>
      <c r="AG822" s="399">
        <f>[1]CH10B!AD6788</f>
        <v>0</v>
      </c>
      <c r="AH822" s="399">
        <f>[1]CH10B!AE6788</f>
        <v>0</v>
      </c>
      <c r="AI822" s="399">
        <f>[1]CH10B!AF6788</f>
        <v>0</v>
      </c>
      <c r="AJ822" s="399">
        <f>[1]CH10B!AG6788</f>
        <v>0</v>
      </c>
      <c r="AK822" s="399">
        <f>[1]CH10B!AH6788</f>
        <v>0</v>
      </c>
      <c r="AL822" s="399">
        <f>[1]CH10B!AI6788</f>
        <v>0</v>
      </c>
      <c r="AM822" s="399">
        <f>[1]CH10B!AJ6788</f>
        <v>0</v>
      </c>
      <c r="AN822" s="399">
        <f>[1]CH10B!AK6788</f>
        <v>0</v>
      </c>
      <c r="AO822" s="399">
        <f>[1]CH10B!AL6788</f>
        <v>0</v>
      </c>
      <c r="AP822" s="399">
        <f>[1]CH10B!AM6788</f>
        <v>0</v>
      </c>
      <c r="AQ822" s="399">
        <f>[1]CH10B!AN6788</f>
        <v>0</v>
      </c>
      <c r="AR822" s="399">
        <f>[1]CH10B!AO6788</f>
        <v>0</v>
      </c>
      <c r="AS822" s="399">
        <f>[1]CH10B!AP6788</f>
        <v>0</v>
      </c>
      <c r="AT822" s="399">
        <f>[1]CH10B!AQ6788</f>
        <v>0</v>
      </c>
      <c r="AU822" s="399">
        <f>[1]CH10B!AR6788</f>
        <v>0</v>
      </c>
      <c r="AV822" s="399">
        <f>[1]CH10B!AS6788</f>
        <v>0</v>
      </c>
      <c r="AW822" s="399">
        <f>[1]CH10B!AT6788</f>
        <v>0</v>
      </c>
      <c r="AX822" s="333" t="s">
        <v>333</v>
      </c>
      <c r="AY822" s="333" t="s">
        <v>2070</v>
      </c>
      <c r="AZ822" s="432"/>
      <c r="BA822" s="341"/>
      <c r="BB822" s="284" t="s">
        <v>1105</v>
      </c>
      <c r="BC822" s="370" t="s">
        <v>327</v>
      </c>
      <c r="BD822" s="389"/>
      <c r="BE822" s="458"/>
      <c r="BF822" s="284"/>
    </row>
    <row r="823" spans="1:58" s="401" customFormat="1" ht="52.5" hidden="1" customHeight="1" x14ac:dyDescent="0.25">
      <c r="A823" s="338" t="s">
        <v>2071</v>
      </c>
      <c r="B823" s="333" t="s">
        <v>2072</v>
      </c>
      <c r="C823" s="399">
        <f t="shared" si="113"/>
        <v>4.82</v>
      </c>
      <c r="D823" s="411" t="s">
        <v>60</v>
      </c>
      <c r="E823" s="411"/>
      <c r="F823" s="411"/>
      <c r="G823" s="411"/>
      <c r="H823" s="399">
        <f>[1]CH10B!E6789</f>
        <v>0</v>
      </c>
      <c r="I823" s="399">
        <f>[1]CH10B!F6789</f>
        <v>0</v>
      </c>
      <c r="J823" s="399">
        <f>[1]CH10B!G6789</f>
        <v>0</v>
      </c>
      <c r="K823" s="399">
        <f>[1]CH10B!H6789</f>
        <v>3.8</v>
      </c>
      <c r="L823" s="399">
        <f>[1]CH10B!I6789</f>
        <v>0</v>
      </c>
      <c r="M823" s="399">
        <f>[1]CH10B!J6789</f>
        <v>0</v>
      </c>
      <c r="N823" s="399">
        <f>[1]CH10B!K6789</f>
        <v>0</v>
      </c>
      <c r="O823" s="399">
        <f>[1]CH10B!L6789</f>
        <v>0</v>
      </c>
      <c r="P823" s="399">
        <f>[1]CH10B!M6789</f>
        <v>0</v>
      </c>
      <c r="Q823" s="399">
        <f>[1]CH10B!N6789</f>
        <v>0</v>
      </c>
      <c r="R823" s="399">
        <f>[1]CH10B!O6789</f>
        <v>0</v>
      </c>
      <c r="S823" s="399">
        <f>[1]CH10B!P6789</f>
        <v>0</v>
      </c>
      <c r="T823" s="399">
        <f>[1]CH10B!Q6789</f>
        <v>0</v>
      </c>
      <c r="U823" s="399">
        <f>[1]CH10B!R6789</f>
        <v>0</v>
      </c>
      <c r="V823" s="330">
        <f t="shared" si="117"/>
        <v>0.02</v>
      </c>
      <c r="W823" s="405">
        <f>[1]CH10B!T6789</f>
        <v>0</v>
      </c>
      <c r="X823" s="405">
        <f>[1]CH10B!U6789</f>
        <v>0.02</v>
      </c>
      <c r="Y823" s="405">
        <f>[1]CH10B!V6789</f>
        <v>0</v>
      </c>
      <c r="Z823" s="405">
        <f>[1]CH10B!W6789</f>
        <v>0</v>
      </c>
      <c r="AA823" s="405">
        <f>[1]CH10B!X6789</f>
        <v>0</v>
      </c>
      <c r="AB823" s="405">
        <f>[1]CH10B!Y6789</f>
        <v>0</v>
      </c>
      <c r="AC823" s="405">
        <f>[1]CH10B!Z6789</f>
        <v>0</v>
      </c>
      <c r="AD823" s="405">
        <f>[1]CH10B!AA6789</f>
        <v>0</v>
      </c>
      <c r="AE823" s="405">
        <f>[1]CH10B!AB6789</f>
        <v>0</v>
      </c>
      <c r="AF823" s="399">
        <f>[1]CH10B!AC6789</f>
        <v>0</v>
      </c>
      <c r="AG823" s="399">
        <f>[1]CH10B!AD6789</f>
        <v>0</v>
      </c>
      <c r="AH823" s="399">
        <f>[1]CH10B!AE6789</f>
        <v>0</v>
      </c>
      <c r="AI823" s="399">
        <f>[1]CH10B!AF6789</f>
        <v>0</v>
      </c>
      <c r="AJ823" s="399">
        <f>[1]CH10B!AG6789</f>
        <v>0</v>
      </c>
      <c r="AK823" s="399">
        <f>[1]CH10B!AH6789</f>
        <v>0</v>
      </c>
      <c r="AL823" s="399">
        <f>[1]CH10B!AI6789</f>
        <v>0</v>
      </c>
      <c r="AM823" s="399">
        <f>[1]CH10B!AJ6789</f>
        <v>0</v>
      </c>
      <c r="AN823" s="399">
        <f>[1]CH10B!AK6789</f>
        <v>0</v>
      </c>
      <c r="AO823" s="399">
        <f>[1]CH10B!AL6789</f>
        <v>0</v>
      </c>
      <c r="AP823" s="399">
        <f>[1]CH10B!AM6789</f>
        <v>0</v>
      </c>
      <c r="AQ823" s="399">
        <f>[1]CH10B!AN6789</f>
        <v>0</v>
      </c>
      <c r="AR823" s="399">
        <f>[1]CH10B!AO6789</f>
        <v>0</v>
      </c>
      <c r="AS823" s="399"/>
      <c r="AT823" s="399">
        <f>[1]CH10B!AQ6789</f>
        <v>0</v>
      </c>
      <c r="AU823" s="399">
        <f>[1]CH10B!AR6789</f>
        <v>1</v>
      </c>
      <c r="AV823" s="399">
        <f>[1]CH10B!AS6789</f>
        <v>0</v>
      </c>
      <c r="AW823" s="399">
        <f>[1]CH10B!AT6789</f>
        <v>0</v>
      </c>
      <c r="AX823" s="338" t="str">
        <f>[1]CH10B!AU6789</f>
        <v>xã Hưng Trạch</v>
      </c>
      <c r="AY823" s="333" t="s">
        <v>2073</v>
      </c>
      <c r="AZ823" s="432"/>
      <c r="BA823" s="341"/>
      <c r="BB823" s="284"/>
      <c r="BC823" s="370" t="s">
        <v>327</v>
      </c>
      <c r="BD823" s="389"/>
      <c r="BE823" s="458"/>
      <c r="BF823" s="284"/>
    </row>
    <row r="824" spans="1:58" s="284" customFormat="1" ht="55.5" hidden="1" customHeight="1" x14ac:dyDescent="0.25">
      <c r="A824" s="338" t="s">
        <v>2074</v>
      </c>
      <c r="B824" s="333" t="s">
        <v>2075</v>
      </c>
      <c r="C824" s="399">
        <f t="shared" si="113"/>
        <v>2.96</v>
      </c>
      <c r="D824" s="411" t="s">
        <v>60</v>
      </c>
      <c r="E824" s="411"/>
      <c r="F824" s="411"/>
      <c r="G824" s="411"/>
      <c r="H824" s="399">
        <f>[1]CH10B!E6790</f>
        <v>0</v>
      </c>
      <c r="I824" s="399">
        <f>[1]CH10B!F6790</f>
        <v>0</v>
      </c>
      <c r="J824" s="399">
        <f>[1]CH10B!G6790</f>
        <v>0</v>
      </c>
      <c r="K824" s="399">
        <f>[1]CH10B!H6790</f>
        <v>1.08</v>
      </c>
      <c r="L824" s="399">
        <f>[1]CH10B!I6790</f>
        <v>1.87</v>
      </c>
      <c r="M824" s="399">
        <f>[1]CH10B!J6790</f>
        <v>0</v>
      </c>
      <c r="N824" s="399">
        <f>[1]CH10B!K6790</f>
        <v>0</v>
      </c>
      <c r="O824" s="399">
        <f>[1]CH10B!L6790</f>
        <v>0</v>
      </c>
      <c r="P824" s="399">
        <f>[1]CH10B!M6790</f>
        <v>0</v>
      </c>
      <c r="Q824" s="399">
        <f>[1]CH10B!N6790</f>
        <v>0</v>
      </c>
      <c r="R824" s="399">
        <f>[1]CH10B!O6790</f>
        <v>0</v>
      </c>
      <c r="S824" s="399">
        <f>[1]CH10B!P6790</f>
        <v>0</v>
      </c>
      <c r="T824" s="399">
        <f>[1]CH10B!Q6790</f>
        <v>0</v>
      </c>
      <c r="U824" s="399">
        <f>[1]CH10B!R6790</f>
        <v>0</v>
      </c>
      <c r="V824" s="330">
        <f t="shared" si="117"/>
        <v>0.01</v>
      </c>
      <c r="W824" s="405">
        <f>[1]CH10B!T6790</f>
        <v>0.01</v>
      </c>
      <c r="X824" s="405">
        <f>[1]CH10B!U6790</f>
        <v>0</v>
      </c>
      <c r="Y824" s="405">
        <f>[1]CH10B!V6790</f>
        <v>0</v>
      </c>
      <c r="Z824" s="405">
        <f>[1]CH10B!W6790</f>
        <v>0</v>
      </c>
      <c r="AA824" s="405">
        <f>[1]CH10B!X6790</f>
        <v>0</v>
      </c>
      <c r="AB824" s="405">
        <f>[1]CH10B!Y6790</f>
        <v>0</v>
      </c>
      <c r="AC824" s="405">
        <f>[1]CH10B!Z6790</f>
        <v>0</v>
      </c>
      <c r="AD824" s="405">
        <f>[1]CH10B!AA6790</f>
        <v>0</v>
      </c>
      <c r="AE824" s="405">
        <f>[1]CH10B!AB6790</f>
        <v>0</v>
      </c>
      <c r="AF824" s="399">
        <f>[1]CH10B!AC6790</f>
        <v>0</v>
      </c>
      <c r="AG824" s="399">
        <f>[1]CH10B!AD6790</f>
        <v>0</v>
      </c>
      <c r="AH824" s="399">
        <f>[1]CH10B!AE6790</f>
        <v>0</v>
      </c>
      <c r="AI824" s="399">
        <f>[1]CH10B!AF6790</f>
        <v>0</v>
      </c>
      <c r="AJ824" s="399">
        <f>[1]CH10B!AG6790</f>
        <v>0</v>
      </c>
      <c r="AK824" s="399">
        <f>[1]CH10B!AH6790</f>
        <v>0</v>
      </c>
      <c r="AL824" s="399">
        <f>[1]CH10B!AI6790</f>
        <v>0</v>
      </c>
      <c r="AM824" s="399">
        <f>[1]CH10B!AJ6790</f>
        <v>0</v>
      </c>
      <c r="AN824" s="399">
        <f>[1]CH10B!AK6790</f>
        <v>0</v>
      </c>
      <c r="AO824" s="399">
        <f>[1]CH10B!AL6790</f>
        <v>0</v>
      </c>
      <c r="AP824" s="399">
        <f>[1]CH10B!AM6790</f>
        <v>0</v>
      </c>
      <c r="AQ824" s="399">
        <f>[1]CH10B!AN6790</f>
        <v>0</v>
      </c>
      <c r="AR824" s="399">
        <f>[1]CH10B!AO6790</f>
        <v>0</v>
      </c>
      <c r="AS824" s="399">
        <f>[1]CH10B!AP6790</f>
        <v>0</v>
      </c>
      <c r="AT824" s="399">
        <f>[1]CH10B!AQ6790</f>
        <v>0</v>
      </c>
      <c r="AU824" s="399">
        <f>[1]CH10B!AR6790</f>
        <v>0</v>
      </c>
      <c r="AV824" s="399">
        <f>[1]CH10B!AS6790</f>
        <v>0</v>
      </c>
      <c r="AW824" s="399">
        <f>[1]CH10B!AT6790</f>
        <v>0</v>
      </c>
      <c r="AX824" s="333" t="s">
        <v>333</v>
      </c>
      <c r="AY824" s="333"/>
      <c r="AZ824" s="432"/>
      <c r="BA824" s="341"/>
      <c r="BB824" s="284" t="s">
        <v>1105</v>
      </c>
      <c r="BC824" s="370" t="s">
        <v>327</v>
      </c>
      <c r="BD824" s="389"/>
      <c r="BE824" s="458"/>
    </row>
    <row r="825" spans="1:58" s="284" customFormat="1" ht="49.5" hidden="1" x14ac:dyDescent="0.25">
      <c r="A825" s="338" t="s">
        <v>2076</v>
      </c>
      <c r="B825" s="333" t="s">
        <v>2077</v>
      </c>
      <c r="C825" s="399">
        <f t="shared" si="113"/>
        <v>4.6100000000000003</v>
      </c>
      <c r="D825" s="411" t="s">
        <v>60</v>
      </c>
      <c r="E825" s="411"/>
      <c r="F825" s="411"/>
      <c r="G825" s="411"/>
      <c r="H825" s="399">
        <f>[1]CH10B!E6805</f>
        <v>0</v>
      </c>
      <c r="I825" s="399">
        <f>[1]CH10B!F6805</f>
        <v>0</v>
      </c>
      <c r="J825" s="399">
        <f>[1]CH10B!G6805</f>
        <v>0</v>
      </c>
      <c r="K825" s="399">
        <f>[1]CH10B!H6805</f>
        <v>0</v>
      </c>
      <c r="L825" s="399">
        <v>4.6100000000000003</v>
      </c>
      <c r="M825" s="399">
        <f>[1]CH10B!J6805</f>
        <v>0</v>
      </c>
      <c r="N825" s="399">
        <f>[1]CH10B!K6805</f>
        <v>0</v>
      </c>
      <c r="O825" s="399">
        <f>[1]CH10B!L6805</f>
        <v>0</v>
      </c>
      <c r="P825" s="399">
        <f>[1]CH10B!M6805</f>
        <v>0</v>
      </c>
      <c r="Q825" s="399">
        <f>[1]CH10B!N6805</f>
        <v>0</v>
      </c>
      <c r="R825" s="399">
        <f>[1]CH10B!O6805</f>
        <v>0</v>
      </c>
      <c r="S825" s="399">
        <f>[1]CH10B!P6805</f>
        <v>0</v>
      </c>
      <c r="T825" s="399">
        <f>[1]CH10B!Q6805</f>
        <v>0</v>
      </c>
      <c r="U825" s="399">
        <f>[1]CH10B!R6805</f>
        <v>0</v>
      </c>
      <c r="V825" s="330">
        <f t="shared" si="117"/>
        <v>0</v>
      </c>
      <c r="W825" s="405">
        <f>[1]CH10B!T6805</f>
        <v>0</v>
      </c>
      <c r="X825" s="405">
        <f>[1]CH10B!U6805</f>
        <v>0</v>
      </c>
      <c r="Y825" s="405">
        <f>[1]CH10B!V6805</f>
        <v>0</v>
      </c>
      <c r="Z825" s="405">
        <f>[1]CH10B!W6805</f>
        <v>0</v>
      </c>
      <c r="AA825" s="405">
        <f>[1]CH10B!X6805</f>
        <v>0</v>
      </c>
      <c r="AB825" s="405">
        <f>[1]CH10B!Y6805</f>
        <v>0</v>
      </c>
      <c r="AC825" s="405">
        <f>[1]CH10B!Z6805</f>
        <v>0</v>
      </c>
      <c r="AD825" s="405">
        <f>[1]CH10B!AA6805</f>
        <v>0</v>
      </c>
      <c r="AE825" s="405">
        <f>[1]CH10B!AB6805</f>
        <v>0</v>
      </c>
      <c r="AF825" s="399">
        <f>[1]CH10B!AC6805</f>
        <v>0</v>
      </c>
      <c r="AG825" s="399">
        <f>[1]CH10B!AD6805</f>
        <v>0</v>
      </c>
      <c r="AH825" s="399">
        <f>[1]CH10B!AE6805</f>
        <v>0</v>
      </c>
      <c r="AI825" s="399">
        <f>[1]CH10B!AF6805</f>
        <v>0</v>
      </c>
      <c r="AJ825" s="399">
        <f>[1]CH10B!AG6805</f>
        <v>0</v>
      </c>
      <c r="AK825" s="399">
        <f>[1]CH10B!AH6805</f>
        <v>0</v>
      </c>
      <c r="AL825" s="399">
        <f>[1]CH10B!AI6805</f>
        <v>0</v>
      </c>
      <c r="AM825" s="399">
        <f>[1]CH10B!AJ6805</f>
        <v>0</v>
      </c>
      <c r="AN825" s="399">
        <f>[1]CH10B!AK6805</f>
        <v>0</v>
      </c>
      <c r="AO825" s="399">
        <f>[1]CH10B!AL6805</f>
        <v>0</v>
      </c>
      <c r="AP825" s="399">
        <f>[1]CH10B!AM6805</f>
        <v>0</v>
      </c>
      <c r="AQ825" s="399">
        <f>[1]CH10B!AN6805</f>
        <v>0</v>
      </c>
      <c r="AR825" s="399">
        <f>[1]CH10B!AO6805</f>
        <v>0</v>
      </c>
      <c r="AS825" s="399">
        <f>[1]CH10B!AP6805</f>
        <v>0</v>
      </c>
      <c r="AT825" s="399">
        <f>[1]CH10B!AQ6805</f>
        <v>0</v>
      </c>
      <c r="AU825" s="399">
        <f>[1]CH10B!AR6805</f>
        <v>0</v>
      </c>
      <c r="AV825" s="399">
        <f>[1]CH10B!AS6805</f>
        <v>0</v>
      </c>
      <c r="AW825" s="399">
        <f>[1]CH10B!AT6805</f>
        <v>0</v>
      </c>
      <c r="AX825" s="333" t="s">
        <v>318</v>
      </c>
      <c r="AY825" s="333"/>
      <c r="AZ825" s="432"/>
      <c r="BA825" s="341"/>
      <c r="BB825" s="284" t="s">
        <v>1105</v>
      </c>
      <c r="BC825" s="370" t="s">
        <v>327</v>
      </c>
      <c r="BD825" s="389"/>
      <c r="BE825" s="458"/>
    </row>
    <row r="826" spans="1:58" s="284" customFormat="1" ht="49.5" hidden="1" customHeight="1" x14ac:dyDescent="0.25">
      <c r="A826" s="338" t="s">
        <v>2078</v>
      </c>
      <c r="B826" s="333" t="s">
        <v>2079</v>
      </c>
      <c r="C826" s="399">
        <f t="shared" si="113"/>
        <v>4.43</v>
      </c>
      <c r="D826" s="411" t="s">
        <v>60</v>
      </c>
      <c r="E826" s="411"/>
      <c r="F826" s="411"/>
      <c r="G826" s="411"/>
      <c r="H826" s="399">
        <f>[1]CH10B!E6806</f>
        <v>0</v>
      </c>
      <c r="I826" s="399">
        <f>[1]CH10B!F6806</f>
        <v>0</v>
      </c>
      <c r="J826" s="399">
        <f>[1]CH10B!G6806</f>
        <v>0</v>
      </c>
      <c r="K826" s="399">
        <f>[1]CH10B!H6806</f>
        <v>0</v>
      </c>
      <c r="L826" s="399">
        <v>4.43</v>
      </c>
      <c r="M826" s="399">
        <f>[1]CH10B!J6806</f>
        <v>0</v>
      </c>
      <c r="N826" s="399">
        <f>[1]CH10B!K6806</f>
        <v>0</v>
      </c>
      <c r="O826" s="399">
        <f>[1]CH10B!L6806</f>
        <v>0</v>
      </c>
      <c r="P826" s="399">
        <f>[1]CH10B!M6806</f>
        <v>0</v>
      </c>
      <c r="Q826" s="399">
        <f>[1]CH10B!N6806</f>
        <v>0</v>
      </c>
      <c r="R826" s="399">
        <f>[1]CH10B!O6806</f>
        <v>0</v>
      </c>
      <c r="S826" s="399">
        <f>[1]CH10B!P6806</f>
        <v>0</v>
      </c>
      <c r="T826" s="399">
        <f>[1]CH10B!Q6806</f>
        <v>0</v>
      </c>
      <c r="U826" s="399">
        <f>[1]CH10B!R6806</f>
        <v>0</v>
      </c>
      <c r="V826" s="330">
        <f t="shared" si="117"/>
        <v>0</v>
      </c>
      <c r="W826" s="405">
        <f>[1]CH10B!T6806</f>
        <v>0</v>
      </c>
      <c r="X826" s="405">
        <f>[1]CH10B!U6806</f>
        <v>0</v>
      </c>
      <c r="Y826" s="405">
        <f>[1]CH10B!V6806</f>
        <v>0</v>
      </c>
      <c r="Z826" s="405">
        <f>[1]CH10B!W6806</f>
        <v>0</v>
      </c>
      <c r="AA826" s="405">
        <f>[1]CH10B!X6806</f>
        <v>0</v>
      </c>
      <c r="AB826" s="405">
        <f>[1]CH10B!Y6806</f>
        <v>0</v>
      </c>
      <c r="AC826" s="405">
        <f>[1]CH10B!Z6806</f>
        <v>0</v>
      </c>
      <c r="AD826" s="405">
        <f>[1]CH10B!AA6806</f>
        <v>0</v>
      </c>
      <c r="AE826" s="405">
        <f>[1]CH10B!AB6806</f>
        <v>0</v>
      </c>
      <c r="AF826" s="399">
        <f>[1]CH10B!AC6806</f>
        <v>0</v>
      </c>
      <c r="AG826" s="399">
        <f>[1]CH10B!AD6806</f>
        <v>0</v>
      </c>
      <c r="AH826" s="399">
        <f>[1]CH10B!AE6806</f>
        <v>0</v>
      </c>
      <c r="AI826" s="399">
        <f>[1]CH10B!AF6806</f>
        <v>0</v>
      </c>
      <c r="AJ826" s="399">
        <f>[1]CH10B!AG6806</f>
        <v>0</v>
      </c>
      <c r="AK826" s="399">
        <f>[1]CH10B!AH6806</f>
        <v>0</v>
      </c>
      <c r="AL826" s="399">
        <f>[1]CH10B!AI6806</f>
        <v>0</v>
      </c>
      <c r="AM826" s="399">
        <f>[1]CH10B!AJ6806</f>
        <v>0</v>
      </c>
      <c r="AN826" s="399">
        <f>[1]CH10B!AK6806</f>
        <v>0</v>
      </c>
      <c r="AO826" s="399">
        <f>[1]CH10B!AL6806</f>
        <v>0</v>
      </c>
      <c r="AP826" s="399">
        <f>[1]CH10B!AM6806</f>
        <v>0</v>
      </c>
      <c r="AQ826" s="399">
        <f>[1]CH10B!AN6806</f>
        <v>0</v>
      </c>
      <c r="AR826" s="399">
        <f>[1]CH10B!AO6806</f>
        <v>0</v>
      </c>
      <c r="AS826" s="399">
        <f>[1]CH10B!AP6806</f>
        <v>0</v>
      </c>
      <c r="AT826" s="399">
        <f>[1]CH10B!AQ6806</f>
        <v>0</v>
      </c>
      <c r="AU826" s="399">
        <f>[1]CH10B!AR6806</f>
        <v>0</v>
      </c>
      <c r="AV826" s="399">
        <f>[1]CH10B!AS6806</f>
        <v>0</v>
      </c>
      <c r="AW826" s="399">
        <f>[1]CH10B!AT6806</f>
        <v>0</v>
      </c>
      <c r="AX826" s="333" t="s">
        <v>318</v>
      </c>
      <c r="AY826" s="333" t="s">
        <v>2080</v>
      </c>
      <c r="AZ826" s="432"/>
      <c r="BA826" s="341"/>
      <c r="BC826" s="370" t="s">
        <v>327</v>
      </c>
      <c r="BD826" s="389"/>
      <c r="BE826" s="458"/>
    </row>
    <row r="827" spans="1:58" s="284" customFormat="1" ht="53.25" hidden="1" customHeight="1" x14ac:dyDescent="0.25">
      <c r="A827" s="338" t="s">
        <v>2081</v>
      </c>
      <c r="B827" s="333" t="s">
        <v>2082</v>
      </c>
      <c r="C827" s="399">
        <f t="shared" si="113"/>
        <v>1.58</v>
      </c>
      <c r="D827" s="411" t="s">
        <v>60</v>
      </c>
      <c r="E827" s="411"/>
      <c r="F827" s="411"/>
      <c r="G827" s="411"/>
      <c r="H827" s="399">
        <f>[1]CH10B!E6807</f>
        <v>0</v>
      </c>
      <c r="I827" s="399">
        <f>[1]CH10B!F6807</f>
        <v>0</v>
      </c>
      <c r="J827" s="399">
        <f>[1]CH10B!G6807</f>
        <v>0</v>
      </c>
      <c r="K827" s="399">
        <f>[1]CH10B!H6807</f>
        <v>1.21</v>
      </c>
      <c r="L827" s="399">
        <f>[1]CH10B!I6807</f>
        <v>0.37</v>
      </c>
      <c r="M827" s="399">
        <f>[1]CH10B!J6807</f>
        <v>0</v>
      </c>
      <c r="N827" s="399">
        <f>[1]CH10B!K6807</f>
        <v>0</v>
      </c>
      <c r="O827" s="399">
        <f>[1]CH10B!L6807</f>
        <v>0</v>
      </c>
      <c r="P827" s="399">
        <f>[1]CH10B!M6807</f>
        <v>0</v>
      </c>
      <c r="Q827" s="399">
        <f>[1]CH10B!N6807</f>
        <v>0</v>
      </c>
      <c r="R827" s="399">
        <f>[1]CH10B!O6807</f>
        <v>0</v>
      </c>
      <c r="S827" s="399">
        <f>[1]CH10B!P6807</f>
        <v>0</v>
      </c>
      <c r="T827" s="399">
        <f>[1]CH10B!Q6807</f>
        <v>0</v>
      </c>
      <c r="U827" s="399">
        <f>[1]CH10B!R6807</f>
        <v>0</v>
      </c>
      <c r="V827" s="330">
        <f t="shared" si="117"/>
        <v>0</v>
      </c>
      <c r="W827" s="405">
        <f>[1]CH10B!T6807</f>
        <v>0</v>
      </c>
      <c r="X827" s="405">
        <f>[1]CH10B!U6807</f>
        <v>0</v>
      </c>
      <c r="Y827" s="405">
        <f>[1]CH10B!V6807</f>
        <v>0</v>
      </c>
      <c r="Z827" s="405">
        <f>[1]CH10B!W6807</f>
        <v>0</v>
      </c>
      <c r="AA827" s="405">
        <f>[1]CH10B!X6807</f>
        <v>0</v>
      </c>
      <c r="AB827" s="405">
        <f>[1]CH10B!Y6807</f>
        <v>0</v>
      </c>
      <c r="AC827" s="405">
        <f>[1]CH10B!Z6807</f>
        <v>0</v>
      </c>
      <c r="AD827" s="405">
        <f>[1]CH10B!AA6807</f>
        <v>0</v>
      </c>
      <c r="AE827" s="405">
        <f>[1]CH10B!AB6807</f>
        <v>0</v>
      </c>
      <c r="AF827" s="399">
        <f>[1]CH10B!AC6807</f>
        <v>0</v>
      </c>
      <c r="AG827" s="399">
        <f>[1]CH10B!AD6807</f>
        <v>0</v>
      </c>
      <c r="AH827" s="399">
        <f>[1]CH10B!AE6807</f>
        <v>0</v>
      </c>
      <c r="AI827" s="399">
        <f>[1]CH10B!AF6807</f>
        <v>0</v>
      </c>
      <c r="AJ827" s="399">
        <f>[1]CH10B!AG6807</f>
        <v>0</v>
      </c>
      <c r="AK827" s="399">
        <f>[1]CH10B!AH6807</f>
        <v>0</v>
      </c>
      <c r="AL827" s="399">
        <f>[1]CH10B!AI6807</f>
        <v>0</v>
      </c>
      <c r="AM827" s="399">
        <f>[1]CH10B!AJ6807</f>
        <v>0</v>
      </c>
      <c r="AN827" s="399">
        <f>[1]CH10B!AK6807</f>
        <v>0</v>
      </c>
      <c r="AO827" s="399">
        <f>[1]CH10B!AL6807</f>
        <v>0</v>
      </c>
      <c r="AP827" s="399">
        <f>[1]CH10B!AM6807</f>
        <v>0</v>
      </c>
      <c r="AQ827" s="399">
        <f>[1]CH10B!AN6807</f>
        <v>0</v>
      </c>
      <c r="AR827" s="399">
        <f>[1]CH10B!AO6807</f>
        <v>0</v>
      </c>
      <c r="AS827" s="399">
        <f>[1]CH10B!AP6807</f>
        <v>0</v>
      </c>
      <c r="AT827" s="399">
        <f>[1]CH10B!AQ6807</f>
        <v>0</v>
      </c>
      <c r="AU827" s="399">
        <f>[1]CH10B!AR6807</f>
        <v>0</v>
      </c>
      <c r="AV827" s="399">
        <f>[1]CH10B!AS6807</f>
        <v>0</v>
      </c>
      <c r="AW827" s="399">
        <f>[1]CH10B!AT6807</f>
        <v>0</v>
      </c>
      <c r="AX827" s="333" t="s">
        <v>318</v>
      </c>
      <c r="AY827" s="333"/>
      <c r="AZ827" s="346"/>
      <c r="BA827" s="341"/>
      <c r="BB827" s="284" t="s">
        <v>1105</v>
      </c>
      <c r="BC827" s="370" t="s">
        <v>327</v>
      </c>
      <c r="BD827" s="389"/>
      <c r="BE827" s="458"/>
    </row>
    <row r="828" spans="1:58" s="397" customFormat="1" ht="34.5" hidden="1" customHeight="1" x14ac:dyDescent="0.25">
      <c r="A828" s="460"/>
      <c r="B828" s="461" t="s">
        <v>2083</v>
      </c>
      <c r="C828" s="399">
        <f t="shared" si="113"/>
        <v>23.45</v>
      </c>
      <c r="D828" s="443" t="s">
        <v>60</v>
      </c>
      <c r="E828" s="443"/>
      <c r="F828" s="443"/>
      <c r="G828" s="443"/>
      <c r="H828" s="462">
        <f>[1]CH10B!E6839</f>
        <v>0</v>
      </c>
      <c r="I828" s="462">
        <f>[1]CH10B!F6839</f>
        <v>0</v>
      </c>
      <c r="J828" s="462">
        <f>[1]CH10B!G6839</f>
        <v>0</v>
      </c>
      <c r="K828" s="462">
        <f>[1]CH10B!H6839</f>
        <v>20.92</v>
      </c>
      <c r="L828" s="462">
        <f>[1]CH10B!I6839</f>
        <v>0.14000000000000001</v>
      </c>
      <c r="M828" s="462">
        <f>[1]CH10B!J6839</f>
        <v>0</v>
      </c>
      <c r="N828" s="462">
        <f>[1]CH10B!K6839</f>
        <v>0</v>
      </c>
      <c r="O828" s="462">
        <f>[1]CH10B!L6839</f>
        <v>0</v>
      </c>
      <c r="P828" s="462">
        <f>[1]CH10B!M6839</f>
        <v>0</v>
      </c>
      <c r="Q828" s="462">
        <f>[1]CH10B!N6839</f>
        <v>0</v>
      </c>
      <c r="R828" s="462">
        <f>[1]CH10B!O6839</f>
        <v>0</v>
      </c>
      <c r="S828" s="462">
        <f>[1]CH10B!P6839</f>
        <v>0</v>
      </c>
      <c r="T828" s="462">
        <f>[1]CH10B!Q6839</f>
        <v>0</v>
      </c>
      <c r="U828" s="462">
        <f>[1]CH10B!R6839</f>
        <v>0</v>
      </c>
      <c r="V828" s="399">
        <f t="shared" ref="V828:V833" si="118">SUM(W828:AE828)</f>
        <v>0.33</v>
      </c>
      <c r="W828" s="462">
        <f>[1]CH10B!T6839</f>
        <v>0.33</v>
      </c>
      <c r="X828" s="462">
        <f>[1]CH10B!U6839</f>
        <v>0</v>
      </c>
      <c r="Y828" s="462">
        <f>[1]CH10B!V6839</f>
        <v>0</v>
      </c>
      <c r="Z828" s="462">
        <f>[1]CH10B!W6839</f>
        <v>0</v>
      </c>
      <c r="AA828" s="462">
        <f>[1]CH10B!X6839</f>
        <v>0</v>
      </c>
      <c r="AB828" s="462">
        <f>[1]CH10B!Y6839</f>
        <v>0</v>
      </c>
      <c r="AC828" s="462">
        <f>[1]CH10B!Z6839</f>
        <v>0</v>
      </c>
      <c r="AD828" s="462">
        <f>[1]CH10B!AA6839</f>
        <v>0</v>
      </c>
      <c r="AE828" s="462">
        <f>[1]CH10B!AB6839</f>
        <v>0</v>
      </c>
      <c r="AF828" s="462">
        <f>[1]CH10B!AC6839</f>
        <v>0</v>
      </c>
      <c r="AG828" s="462">
        <f>[1]CH10B!AD6839</f>
        <v>0</v>
      </c>
      <c r="AH828" s="462">
        <f>[1]CH10B!AE6839</f>
        <v>0</v>
      </c>
      <c r="AI828" s="462">
        <f>[1]CH10B!AF6839</f>
        <v>0</v>
      </c>
      <c r="AJ828" s="462">
        <f>[1]CH10B!AG6839</f>
        <v>0</v>
      </c>
      <c r="AK828" s="462">
        <f>[1]CH10B!AH6839</f>
        <v>0</v>
      </c>
      <c r="AL828" s="462">
        <f>[1]CH10B!AI6839</f>
        <v>0</v>
      </c>
      <c r="AM828" s="462">
        <f>[1]CH10B!AJ6839</f>
        <v>0.08</v>
      </c>
      <c r="AN828" s="462">
        <f>[1]CH10B!AK6839</f>
        <v>0</v>
      </c>
      <c r="AO828" s="462">
        <f>[1]CH10B!AL6839</f>
        <v>0</v>
      </c>
      <c r="AP828" s="462">
        <f>[1]CH10B!AM6839</f>
        <v>0</v>
      </c>
      <c r="AQ828" s="462">
        <f>[1]CH10B!AN6839</f>
        <v>0</v>
      </c>
      <c r="AR828" s="462">
        <f>[1]CH10B!AO6839</f>
        <v>0</v>
      </c>
      <c r="AS828" s="462">
        <f>[1]CH10B!AP6839</f>
        <v>0</v>
      </c>
      <c r="AT828" s="462">
        <f>[1]CH10B!AQ6839</f>
        <v>0</v>
      </c>
      <c r="AU828" s="462">
        <f>[1]CH10B!AR6839</f>
        <v>1.98</v>
      </c>
      <c r="AV828" s="462">
        <f>[1]CH10B!AS6839</f>
        <v>0</v>
      </c>
      <c r="AW828" s="462">
        <f>[1]CH10B!AT6839</f>
        <v>0</v>
      </c>
      <c r="AX828" s="461" t="s">
        <v>478</v>
      </c>
      <c r="AY828" s="445"/>
      <c r="AZ828" s="463"/>
      <c r="BA828" s="447"/>
      <c r="BC828" s="448" t="s">
        <v>517</v>
      </c>
      <c r="BD828" s="449"/>
      <c r="BE828" s="459"/>
    </row>
    <row r="829" spans="1:58" s="397" customFormat="1" ht="34.5" hidden="1" customHeight="1" x14ac:dyDescent="0.25">
      <c r="A829" s="464"/>
      <c r="B829" s="461" t="s">
        <v>2084</v>
      </c>
      <c r="C829" s="399">
        <f t="shared" si="113"/>
        <v>106.84</v>
      </c>
      <c r="D829" s="443" t="s">
        <v>60</v>
      </c>
      <c r="E829" s="443"/>
      <c r="F829" s="443"/>
      <c r="G829" s="443"/>
      <c r="H829" s="462">
        <f t="shared" ref="H829:U829" si="119">H850-H828</f>
        <v>12.67</v>
      </c>
      <c r="I829" s="462">
        <f t="shared" si="119"/>
        <v>0</v>
      </c>
      <c r="J829" s="462">
        <f t="shared" si="119"/>
        <v>0</v>
      </c>
      <c r="K829" s="462">
        <f t="shared" si="119"/>
        <v>57.980000000000004</v>
      </c>
      <c r="L829" s="462">
        <f t="shared" si="119"/>
        <v>2.72</v>
      </c>
      <c r="M829" s="462">
        <f t="shared" si="119"/>
        <v>16.690000000000001</v>
      </c>
      <c r="N829" s="462">
        <f t="shared" si="119"/>
        <v>0</v>
      </c>
      <c r="O829" s="462">
        <f t="shared" si="119"/>
        <v>0</v>
      </c>
      <c r="P829" s="462">
        <f t="shared" si="119"/>
        <v>0</v>
      </c>
      <c r="Q829" s="462">
        <f t="shared" si="119"/>
        <v>0</v>
      </c>
      <c r="R829" s="462">
        <f t="shared" si="119"/>
        <v>0</v>
      </c>
      <c r="S829" s="462">
        <f t="shared" si="119"/>
        <v>0</v>
      </c>
      <c r="T829" s="462">
        <f t="shared" si="119"/>
        <v>0</v>
      </c>
      <c r="U829" s="462">
        <f t="shared" si="119"/>
        <v>0</v>
      </c>
      <c r="V829" s="399">
        <f t="shared" si="118"/>
        <v>4.6100000000000003</v>
      </c>
      <c r="W829" s="462">
        <f t="shared" ref="W829:AW829" si="120">W850-W828</f>
        <v>4.1100000000000003</v>
      </c>
      <c r="X829" s="462">
        <f t="shared" si="120"/>
        <v>0.5</v>
      </c>
      <c r="Y829" s="462">
        <f t="shared" si="120"/>
        <v>0</v>
      </c>
      <c r="Z829" s="462">
        <f t="shared" si="120"/>
        <v>0</v>
      </c>
      <c r="AA829" s="462">
        <f t="shared" si="120"/>
        <v>0</v>
      </c>
      <c r="AB829" s="462">
        <f t="shared" si="120"/>
        <v>0</v>
      </c>
      <c r="AC829" s="462">
        <f t="shared" si="120"/>
        <v>0</v>
      </c>
      <c r="AD829" s="462">
        <f t="shared" si="120"/>
        <v>0</v>
      </c>
      <c r="AE829" s="462">
        <f t="shared" si="120"/>
        <v>0</v>
      </c>
      <c r="AF829" s="462">
        <f t="shared" si="120"/>
        <v>0</v>
      </c>
      <c r="AG829" s="462">
        <f t="shared" si="120"/>
        <v>0</v>
      </c>
      <c r="AH829" s="462">
        <f t="shared" si="120"/>
        <v>0</v>
      </c>
      <c r="AI829" s="462">
        <f t="shared" si="120"/>
        <v>0</v>
      </c>
      <c r="AJ829" s="462">
        <f t="shared" si="120"/>
        <v>1</v>
      </c>
      <c r="AK829" s="462">
        <f t="shared" si="120"/>
        <v>0</v>
      </c>
      <c r="AL829" s="462">
        <f t="shared" si="120"/>
        <v>0</v>
      </c>
      <c r="AM829" s="462">
        <f t="shared" si="120"/>
        <v>1</v>
      </c>
      <c r="AN829" s="462">
        <f t="shared" si="120"/>
        <v>0</v>
      </c>
      <c r="AO829" s="462">
        <f t="shared" si="120"/>
        <v>0</v>
      </c>
      <c r="AP829" s="462">
        <f t="shared" si="120"/>
        <v>0</v>
      </c>
      <c r="AQ829" s="462">
        <f t="shared" si="120"/>
        <v>0</v>
      </c>
      <c r="AR829" s="462">
        <f t="shared" si="120"/>
        <v>0</v>
      </c>
      <c r="AS829" s="462">
        <f t="shared" si="120"/>
        <v>0</v>
      </c>
      <c r="AT829" s="462">
        <f t="shared" si="120"/>
        <v>0</v>
      </c>
      <c r="AU829" s="462">
        <f t="shared" si="120"/>
        <v>8.8000000000000007</v>
      </c>
      <c r="AV829" s="462">
        <f t="shared" si="120"/>
        <v>0</v>
      </c>
      <c r="AW829" s="462">
        <f t="shared" si="120"/>
        <v>1.37</v>
      </c>
      <c r="AX829" s="461" t="s">
        <v>608</v>
      </c>
      <c r="AY829" s="445"/>
      <c r="AZ829" s="463"/>
      <c r="BA829" s="447"/>
      <c r="BC829" s="448" t="s">
        <v>517</v>
      </c>
      <c r="BD829" s="449"/>
      <c r="BE829" s="459"/>
    </row>
    <row r="830" spans="1:58" s="284" customFormat="1" ht="42" hidden="1" customHeight="1" x14ac:dyDescent="0.25">
      <c r="A830" s="338" t="s">
        <v>2085</v>
      </c>
      <c r="B830" s="333" t="s">
        <v>2086</v>
      </c>
      <c r="C830" s="399">
        <f t="shared" si="113"/>
        <v>0.87000000000000011</v>
      </c>
      <c r="D830" s="411" t="s">
        <v>60</v>
      </c>
      <c r="E830" s="411"/>
      <c r="F830" s="411"/>
      <c r="G830" s="411"/>
      <c r="H830" s="399">
        <f>[1]CH10B!E6836</f>
        <v>0</v>
      </c>
      <c r="I830" s="399">
        <f>[1]CH10B!F6836</f>
        <v>0</v>
      </c>
      <c r="J830" s="399">
        <f>[1]CH10B!G6836</f>
        <v>0</v>
      </c>
      <c r="K830" s="399">
        <f>[1]CH10B!H6836</f>
        <v>0.34</v>
      </c>
      <c r="L830" s="399">
        <f>[1]CH10B!I6836</f>
        <v>0.46</v>
      </c>
      <c r="M830" s="399">
        <f>[1]CH10B!J6836</f>
        <v>0</v>
      </c>
      <c r="N830" s="399">
        <f>[1]CH10B!K6836</f>
        <v>0</v>
      </c>
      <c r="O830" s="399">
        <f>[1]CH10B!L6836</f>
        <v>0</v>
      </c>
      <c r="P830" s="399">
        <f>[1]CH10B!M6836</f>
        <v>0</v>
      </c>
      <c r="Q830" s="399">
        <f>[1]CH10B!N6836</f>
        <v>0</v>
      </c>
      <c r="R830" s="399">
        <f>[1]CH10B!O6836</f>
        <v>0</v>
      </c>
      <c r="S830" s="399">
        <f>[1]CH10B!P6836</f>
        <v>0</v>
      </c>
      <c r="T830" s="399">
        <f>[1]CH10B!Q6836</f>
        <v>0</v>
      </c>
      <c r="U830" s="399">
        <f>[1]CH10B!R6836</f>
        <v>0</v>
      </c>
      <c r="V830" s="330">
        <f t="shared" si="118"/>
        <v>0.05</v>
      </c>
      <c r="W830" s="408">
        <f>[1]CH10B!T6836</f>
        <v>0.05</v>
      </c>
      <c r="X830" s="408">
        <f>[1]CH10B!U6836</f>
        <v>0</v>
      </c>
      <c r="Y830" s="408">
        <f>[1]CH10B!V6836</f>
        <v>0</v>
      </c>
      <c r="Z830" s="408">
        <f>[1]CH10B!W6836</f>
        <v>0</v>
      </c>
      <c r="AA830" s="408">
        <f>[1]CH10B!X6836</f>
        <v>0</v>
      </c>
      <c r="AB830" s="408">
        <f>[1]CH10B!Y6836</f>
        <v>0</v>
      </c>
      <c r="AC830" s="408">
        <f>[1]CH10B!Z6836</f>
        <v>0</v>
      </c>
      <c r="AD830" s="408">
        <f>[1]CH10B!AA6836</f>
        <v>0</v>
      </c>
      <c r="AE830" s="408">
        <f>[1]CH10B!AB6836</f>
        <v>0</v>
      </c>
      <c r="AF830" s="399">
        <f>[1]CH10B!AC6836</f>
        <v>0</v>
      </c>
      <c r="AG830" s="399">
        <f>[1]CH10B!AD6836</f>
        <v>0</v>
      </c>
      <c r="AH830" s="399">
        <f>[1]CH10B!AE6836</f>
        <v>0</v>
      </c>
      <c r="AI830" s="399">
        <f>[1]CH10B!AF6836</f>
        <v>0</v>
      </c>
      <c r="AJ830" s="399">
        <f>[1]CH10B!AG6836</f>
        <v>0</v>
      </c>
      <c r="AK830" s="399">
        <f>[1]CH10B!AH6836</f>
        <v>0</v>
      </c>
      <c r="AL830" s="399">
        <f>[1]CH10B!AI6836</f>
        <v>0</v>
      </c>
      <c r="AM830" s="399">
        <f>[1]CH10B!AJ6836</f>
        <v>0.01</v>
      </c>
      <c r="AN830" s="399">
        <f>[1]CH10B!AK6836</f>
        <v>0</v>
      </c>
      <c r="AO830" s="399">
        <f>[1]CH10B!AL6836</f>
        <v>0</v>
      </c>
      <c r="AP830" s="399">
        <f>[1]CH10B!AM6836</f>
        <v>0</v>
      </c>
      <c r="AQ830" s="399">
        <f>[1]CH10B!AN6836</f>
        <v>0</v>
      </c>
      <c r="AR830" s="399">
        <f>[1]CH10B!AO6836</f>
        <v>0</v>
      </c>
      <c r="AS830" s="399">
        <f>[1]CH10B!AP6836</f>
        <v>0</v>
      </c>
      <c r="AT830" s="399">
        <f>[1]CH10B!AQ6836</f>
        <v>0</v>
      </c>
      <c r="AU830" s="399">
        <f>[1]CH10B!AR6836</f>
        <v>0</v>
      </c>
      <c r="AV830" s="399">
        <f>[1]CH10B!AS6836</f>
        <v>0.01</v>
      </c>
      <c r="AW830" s="399">
        <f>[1]CH10B!AT6836</f>
        <v>0</v>
      </c>
      <c r="AX830" s="333" t="s">
        <v>478</v>
      </c>
      <c r="AY830" s="333" t="s">
        <v>2087</v>
      </c>
      <c r="AZ830" s="378"/>
      <c r="BA830" s="341"/>
      <c r="BB830" s="284" t="s">
        <v>1105</v>
      </c>
      <c r="BC830" s="370" t="s">
        <v>327</v>
      </c>
      <c r="BD830" s="389"/>
      <c r="BE830" s="458"/>
    </row>
    <row r="831" spans="1:58" s="284" customFormat="1" ht="36" hidden="1" customHeight="1" x14ac:dyDescent="0.25">
      <c r="A831" s="338" t="s">
        <v>2088</v>
      </c>
      <c r="B831" s="333" t="s">
        <v>2089</v>
      </c>
      <c r="C831" s="399">
        <f t="shared" si="113"/>
        <v>0.19</v>
      </c>
      <c r="D831" s="411" t="s">
        <v>60</v>
      </c>
      <c r="E831" s="411"/>
      <c r="F831" s="411"/>
      <c r="G831" s="411"/>
      <c r="H831" s="399">
        <f>[1]CH10B!E6837</f>
        <v>0</v>
      </c>
      <c r="I831" s="399">
        <f>[1]CH10B!F6837</f>
        <v>0</v>
      </c>
      <c r="J831" s="399">
        <f>[1]CH10B!G6837</f>
        <v>0</v>
      </c>
      <c r="K831" s="399">
        <f>[1]CH10B!H6837</f>
        <v>0</v>
      </c>
      <c r="L831" s="399">
        <f>[1]CH10B!I6837</f>
        <v>0.04</v>
      </c>
      <c r="M831" s="399">
        <f>[1]CH10B!J6837</f>
        <v>0</v>
      </c>
      <c r="N831" s="399">
        <f>[1]CH10B!K6837</f>
        <v>0</v>
      </c>
      <c r="O831" s="399">
        <f>[1]CH10B!L6837</f>
        <v>0</v>
      </c>
      <c r="P831" s="399">
        <f>[1]CH10B!M6837</f>
        <v>0</v>
      </c>
      <c r="Q831" s="399">
        <f>[1]CH10B!N6837</f>
        <v>0</v>
      </c>
      <c r="R831" s="399">
        <f>[1]CH10B!O6837</f>
        <v>0</v>
      </c>
      <c r="S831" s="399">
        <f>[1]CH10B!P6837</f>
        <v>0</v>
      </c>
      <c r="T831" s="399">
        <f>[1]CH10B!Q6837</f>
        <v>0</v>
      </c>
      <c r="U831" s="399">
        <f>[1]CH10B!R6837</f>
        <v>0</v>
      </c>
      <c r="V831" s="330">
        <f t="shared" si="118"/>
        <v>0</v>
      </c>
      <c r="W831" s="408">
        <f>[1]CH10B!T6837</f>
        <v>0</v>
      </c>
      <c r="X831" s="408">
        <f>[1]CH10B!U6837</f>
        <v>0</v>
      </c>
      <c r="Y831" s="408">
        <f>[1]CH10B!V6837</f>
        <v>0</v>
      </c>
      <c r="Z831" s="408">
        <f>[1]CH10B!W6837</f>
        <v>0</v>
      </c>
      <c r="AA831" s="408">
        <f>[1]CH10B!X6837</f>
        <v>0</v>
      </c>
      <c r="AB831" s="408">
        <f>[1]CH10B!Y6837</f>
        <v>0</v>
      </c>
      <c r="AC831" s="408">
        <f>[1]CH10B!Z6837</f>
        <v>0</v>
      </c>
      <c r="AD831" s="408">
        <f>[1]CH10B!AA6837</f>
        <v>0</v>
      </c>
      <c r="AE831" s="408">
        <f>[1]CH10B!AB6837</f>
        <v>0</v>
      </c>
      <c r="AF831" s="399">
        <f>[1]CH10B!AC6837</f>
        <v>0</v>
      </c>
      <c r="AG831" s="399">
        <f>[1]CH10B!AD6837</f>
        <v>0</v>
      </c>
      <c r="AH831" s="399">
        <f>[1]CH10B!AE6837</f>
        <v>0</v>
      </c>
      <c r="AI831" s="399">
        <f>[1]CH10B!AF6837</f>
        <v>0</v>
      </c>
      <c r="AJ831" s="399">
        <f>[1]CH10B!AG6837</f>
        <v>0</v>
      </c>
      <c r="AK831" s="399">
        <f>[1]CH10B!AH6837</f>
        <v>0</v>
      </c>
      <c r="AL831" s="399">
        <f>[1]CH10B!AI6837</f>
        <v>0</v>
      </c>
      <c r="AM831" s="399">
        <f>[1]CH10B!AJ6837</f>
        <v>0</v>
      </c>
      <c r="AN831" s="399">
        <f>[1]CH10B!AK6837</f>
        <v>0</v>
      </c>
      <c r="AO831" s="399">
        <f>[1]CH10B!AL6837</f>
        <v>0</v>
      </c>
      <c r="AP831" s="399">
        <f>[1]CH10B!AM6837</f>
        <v>0</v>
      </c>
      <c r="AQ831" s="399">
        <f>[1]CH10B!AN6837</f>
        <v>0</v>
      </c>
      <c r="AR831" s="399">
        <f>[1]CH10B!AO6837</f>
        <v>0</v>
      </c>
      <c r="AS831" s="399">
        <f>[1]CH10B!AP6837</f>
        <v>0</v>
      </c>
      <c r="AT831" s="399">
        <f>[1]CH10B!AQ6837</f>
        <v>0</v>
      </c>
      <c r="AU831" s="399">
        <f>[1]CH10B!AR6837</f>
        <v>0</v>
      </c>
      <c r="AV831" s="399">
        <f>[1]CH10B!AS6837</f>
        <v>0.15</v>
      </c>
      <c r="AW831" s="399">
        <f>[1]CH10B!AT6837</f>
        <v>0</v>
      </c>
      <c r="AX831" s="333" t="s">
        <v>478</v>
      </c>
      <c r="AY831" s="333" t="s">
        <v>2090</v>
      </c>
      <c r="AZ831" s="378"/>
      <c r="BA831" s="341"/>
      <c r="BC831" s="370" t="s">
        <v>327</v>
      </c>
      <c r="BD831" s="389"/>
      <c r="BE831" s="458"/>
    </row>
    <row r="832" spans="1:58" s="284" customFormat="1" ht="49.5" hidden="1" x14ac:dyDescent="0.25">
      <c r="A832" s="338" t="s">
        <v>2091</v>
      </c>
      <c r="B832" s="333" t="s">
        <v>2092</v>
      </c>
      <c r="C832" s="399">
        <f t="shared" si="113"/>
        <v>4.5599999999999996</v>
      </c>
      <c r="D832" s="411" t="s">
        <v>60</v>
      </c>
      <c r="E832" s="411"/>
      <c r="F832" s="411"/>
      <c r="G832" s="411"/>
      <c r="H832" s="399">
        <f>[1]CH10B!E6838</f>
        <v>0</v>
      </c>
      <c r="I832" s="399">
        <f>[1]CH10B!F6838</f>
        <v>0</v>
      </c>
      <c r="J832" s="399">
        <f>[1]CH10B!G6838</f>
        <v>0</v>
      </c>
      <c r="K832" s="399">
        <f>[1]CH10B!H6838</f>
        <v>0</v>
      </c>
      <c r="L832" s="399">
        <f>[1]CH10B!I6838</f>
        <v>0</v>
      </c>
      <c r="M832" s="399">
        <f>[1]CH10B!J6838</f>
        <v>3.6</v>
      </c>
      <c r="N832" s="399">
        <f>[1]CH10B!K6838</f>
        <v>0</v>
      </c>
      <c r="O832" s="399">
        <f>[1]CH10B!L6838</f>
        <v>0</v>
      </c>
      <c r="P832" s="399">
        <f>[1]CH10B!M6838</f>
        <v>0</v>
      </c>
      <c r="Q832" s="399">
        <f>[1]CH10B!N6838</f>
        <v>0</v>
      </c>
      <c r="R832" s="399">
        <f>[1]CH10B!O6838</f>
        <v>0</v>
      </c>
      <c r="S832" s="399">
        <f>[1]CH10B!P6838</f>
        <v>0</v>
      </c>
      <c r="T832" s="399">
        <f>[1]CH10B!Q6838</f>
        <v>0</v>
      </c>
      <c r="U832" s="399">
        <f>[1]CH10B!R6838</f>
        <v>0</v>
      </c>
      <c r="V832" s="330">
        <f t="shared" si="118"/>
        <v>0.01</v>
      </c>
      <c r="W832" s="408">
        <f>[1]CH10B!T6838</f>
        <v>0.01</v>
      </c>
      <c r="X832" s="408">
        <f>[1]CH10B!U6838</f>
        <v>0</v>
      </c>
      <c r="Y832" s="408">
        <f>[1]CH10B!V6838</f>
        <v>0</v>
      </c>
      <c r="Z832" s="408">
        <f>[1]CH10B!W6838</f>
        <v>0</v>
      </c>
      <c r="AA832" s="408">
        <f>[1]CH10B!X6838</f>
        <v>0</v>
      </c>
      <c r="AB832" s="408">
        <f>[1]CH10B!Y6838</f>
        <v>0</v>
      </c>
      <c r="AC832" s="408">
        <f>[1]CH10B!Z6838</f>
        <v>0</v>
      </c>
      <c r="AD832" s="408">
        <f>[1]CH10B!AA6838</f>
        <v>0</v>
      </c>
      <c r="AE832" s="408">
        <f>[1]CH10B!AB6838</f>
        <v>0</v>
      </c>
      <c r="AF832" s="399">
        <f>[1]CH10B!AC6838</f>
        <v>0</v>
      </c>
      <c r="AG832" s="399">
        <f>[1]CH10B!AD6838</f>
        <v>0</v>
      </c>
      <c r="AH832" s="399">
        <f>[1]CH10B!AE6838</f>
        <v>0</v>
      </c>
      <c r="AI832" s="399">
        <f>[1]CH10B!AF6838</f>
        <v>0</v>
      </c>
      <c r="AJ832" s="399">
        <f>[1]CH10B!AG6838</f>
        <v>0</v>
      </c>
      <c r="AK832" s="399">
        <f>[1]CH10B!AH6838</f>
        <v>0</v>
      </c>
      <c r="AL832" s="399">
        <f>[1]CH10B!AI6838</f>
        <v>0</v>
      </c>
      <c r="AM832" s="399">
        <f>[1]CH10B!AJ6838</f>
        <v>0</v>
      </c>
      <c r="AN832" s="399">
        <f>[1]CH10B!AK6838</f>
        <v>0</v>
      </c>
      <c r="AO832" s="399">
        <f>[1]CH10B!AL6838</f>
        <v>0</v>
      </c>
      <c r="AP832" s="399">
        <f>[1]CH10B!AM6838</f>
        <v>0</v>
      </c>
      <c r="AQ832" s="399">
        <f>[1]CH10B!AN6838</f>
        <v>0</v>
      </c>
      <c r="AR832" s="399">
        <f>[1]CH10B!AO6838</f>
        <v>0</v>
      </c>
      <c r="AS832" s="399">
        <f>[1]CH10B!AP6838</f>
        <v>0</v>
      </c>
      <c r="AT832" s="399">
        <f>[1]CH10B!AQ6838</f>
        <v>0</v>
      </c>
      <c r="AU832" s="399">
        <f>[1]CH10B!AR6838</f>
        <v>0.95</v>
      </c>
      <c r="AV832" s="399">
        <f>[1]CH10B!AS6838</f>
        <v>0</v>
      </c>
      <c r="AW832" s="399">
        <f>[1]CH10B!AT6838</f>
        <v>0</v>
      </c>
      <c r="AX832" s="333" t="s">
        <v>478</v>
      </c>
      <c r="AY832" s="333" t="s">
        <v>2093</v>
      </c>
      <c r="AZ832" s="378"/>
      <c r="BA832" s="341"/>
      <c r="BB832" s="284" t="s">
        <v>1105</v>
      </c>
      <c r="BC832" s="370" t="s">
        <v>327</v>
      </c>
      <c r="BD832" s="389"/>
      <c r="BE832" s="458"/>
    </row>
    <row r="833" spans="1:58" s="284" customFormat="1" ht="57.75" hidden="1" customHeight="1" x14ac:dyDescent="0.25">
      <c r="A833" s="338" t="s">
        <v>2094</v>
      </c>
      <c r="B833" s="333" t="s">
        <v>2095</v>
      </c>
      <c r="C833" s="399">
        <f t="shared" si="113"/>
        <v>2.5099999999999998</v>
      </c>
      <c r="D833" s="411" t="s">
        <v>60</v>
      </c>
      <c r="E833" s="411"/>
      <c r="F833" s="411"/>
      <c r="G833" s="411"/>
      <c r="H833" s="399">
        <f>[1]CH10B!E6840</f>
        <v>0</v>
      </c>
      <c r="I833" s="399">
        <f>[1]CH10B!F6840</f>
        <v>0</v>
      </c>
      <c r="J833" s="399">
        <f>[1]CH10B!G6840</f>
        <v>0</v>
      </c>
      <c r="K833" s="399">
        <f>[1]CH10B!H6840</f>
        <v>0.51</v>
      </c>
      <c r="L833" s="399">
        <f>[1]CH10B!I6840</f>
        <v>0.85</v>
      </c>
      <c r="M833" s="399">
        <f>[1]CH10B!J6840</f>
        <v>0.13</v>
      </c>
      <c r="N833" s="399">
        <f>[1]CH10B!K6840</f>
        <v>0</v>
      </c>
      <c r="O833" s="399">
        <f>[1]CH10B!L6840</f>
        <v>0</v>
      </c>
      <c r="P833" s="399">
        <f>[1]CH10B!M6840</f>
        <v>0</v>
      </c>
      <c r="Q833" s="399">
        <f>[1]CH10B!N6840</f>
        <v>0</v>
      </c>
      <c r="R833" s="399">
        <f>[1]CH10B!O6840</f>
        <v>0</v>
      </c>
      <c r="S833" s="399">
        <f>[1]CH10B!P6840</f>
        <v>0</v>
      </c>
      <c r="T833" s="399">
        <f>[1]CH10B!Q6840</f>
        <v>0</v>
      </c>
      <c r="U833" s="399">
        <f>[1]CH10B!R6840</f>
        <v>0</v>
      </c>
      <c r="V833" s="330">
        <f t="shared" si="118"/>
        <v>0.03</v>
      </c>
      <c r="W833" s="408">
        <f>[1]CH10B!T6840</f>
        <v>0.03</v>
      </c>
      <c r="X833" s="408">
        <f>[1]CH10B!U6840</f>
        <v>0</v>
      </c>
      <c r="Y833" s="408">
        <f>[1]CH10B!V6840</f>
        <v>0</v>
      </c>
      <c r="Z833" s="408">
        <f>[1]CH10B!W6840</f>
        <v>0</v>
      </c>
      <c r="AA833" s="408">
        <f>[1]CH10B!X6840</f>
        <v>0</v>
      </c>
      <c r="AB833" s="408">
        <f>[1]CH10B!Y6840</f>
        <v>0</v>
      </c>
      <c r="AC833" s="408">
        <f>[1]CH10B!Z6840</f>
        <v>0</v>
      </c>
      <c r="AD833" s="408">
        <f>[1]CH10B!AA6840</f>
        <v>0</v>
      </c>
      <c r="AE833" s="408">
        <f>[1]CH10B!AB6840</f>
        <v>0</v>
      </c>
      <c r="AF833" s="399">
        <f>[1]CH10B!AC6840</f>
        <v>0</v>
      </c>
      <c r="AG833" s="399">
        <f>[1]CH10B!AD6840</f>
        <v>0</v>
      </c>
      <c r="AH833" s="399">
        <f>[1]CH10B!AE6840</f>
        <v>0</v>
      </c>
      <c r="AI833" s="399">
        <f>[1]CH10B!AF6840</f>
        <v>0</v>
      </c>
      <c r="AJ833" s="399">
        <f>[1]CH10B!AG6840</f>
        <v>0</v>
      </c>
      <c r="AK833" s="399">
        <f>[1]CH10B!AH6840</f>
        <v>0</v>
      </c>
      <c r="AL833" s="399">
        <f>[1]CH10B!AI6840</f>
        <v>0</v>
      </c>
      <c r="AM833" s="399">
        <f>[1]CH10B!AJ6840</f>
        <v>0</v>
      </c>
      <c r="AN833" s="399">
        <f>[1]CH10B!AK6840</f>
        <v>0</v>
      </c>
      <c r="AO833" s="399">
        <f>[1]CH10B!AL6840</f>
        <v>0</v>
      </c>
      <c r="AP833" s="399">
        <f>[1]CH10B!AM6840</f>
        <v>0</v>
      </c>
      <c r="AQ833" s="399">
        <f>[1]CH10B!AN6840</f>
        <v>0</v>
      </c>
      <c r="AR833" s="399">
        <f>[1]CH10B!AO6840</f>
        <v>0</v>
      </c>
      <c r="AS833" s="399">
        <f>[1]CH10B!AP6840</f>
        <v>0.59</v>
      </c>
      <c r="AT833" s="399">
        <f>[1]CH10B!AQ6840</f>
        <v>0</v>
      </c>
      <c r="AU833" s="399">
        <f>[1]CH10B!AR6840</f>
        <v>0.4</v>
      </c>
      <c r="AV833" s="399">
        <f>[1]CH10B!AS6840</f>
        <v>0</v>
      </c>
      <c r="AW833" s="399">
        <f>[1]CH10B!AT6840</f>
        <v>0</v>
      </c>
      <c r="AX833" s="333" t="s">
        <v>478</v>
      </c>
      <c r="AY833" s="333" t="s">
        <v>2096</v>
      </c>
      <c r="AZ833" s="378"/>
      <c r="BA833" s="341"/>
      <c r="BB833" s="284" t="s">
        <v>1105</v>
      </c>
      <c r="BC833" s="370" t="s">
        <v>327</v>
      </c>
      <c r="BD833" s="389"/>
      <c r="BE833" s="458"/>
    </row>
    <row r="834" spans="1:58" s="284" customFormat="1" ht="56.25" hidden="1" customHeight="1" x14ac:dyDescent="0.25">
      <c r="A834" s="338" t="s">
        <v>2097</v>
      </c>
      <c r="B834" s="333" t="s">
        <v>2098</v>
      </c>
      <c r="C834" s="399">
        <f t="shared" si="113"/>
        <v>3.91</v>
      </c>
      <c r="D834" s="411" t="s">
        <v>60</v>
      </c>
      <c r="E834" s="411"/>
      <c r="F834" s="411"/>
      <c r="G834" s="411"/>
      <c r="H834" s="399">
        <f>[1]CH10B!E6843</f>
        <v>0</v>
      </c>
      <c r="I834" s="399">
        <f>[1]CH10B!F6843</f>
        <v>0</v>
      </c>
      <c r="J834" s="399">
        <f>[1]CH10B!G6843</f>
        <v>0</v>
      </c>
      <c r="K834" s="399">
        <f>[1]CH10B!H6843</f>
        <v>2.95</v>
      </c>
      <c r="L834" s="399">
        <f>[1]CH10B!I6843</f>
        <v>0.35</v>
      </c>
      <c r="M834" s="399">
        <f>[1]CH10B!J6843</f>
        <v>0</v>
      </c>
      <c r="N834" s="399">
        <f>[1]CH10B!K6843</f>
        <v>0</v>
      </c>
      <c r="O834" s="399">
        <f>[1]CH10B!L6843</f>
        <v>0</v>
      </c>
      <c r="P834" s="399">
        <f>[1]CH10B!M6843</f>
        <v>0</v>
      </c>
      <c r="Q834" s="399">
        <f>[1]CH10B!N6843</f>
        <v>0</v>
      </c>
      <c r="R834" s="399">
        <f>[1]CH10B!O6843</f>
        <v>0</v>
      </c>
      <c r="S834" s="399">
        <f>[1]CH10B!P6843</f>
        <v>0</v>
      </c>
      <c r="T834" s="399">
        <f>[1]CH10B!Q6843</f>
        <v>0</v>
      </c>
      <c r="U834" s="399">
        <f>[1]CH10B!R6843</f>
        <v>0</v>
      </c>
      <c r="V834" s="330">
        <f t="shared" ref="V834:V845" si="121">SUM(W834:AE834)</f>
        <v>0.11</v>
      </c>
      <c r="W834" s="408">
        <f>[1]CH10B!T6843</f>
        <v>0.11</v>
      </c>
      <c r="X834" s="408">
        <f>[1]CH10B!U6843</f>
        <v>0</v>
      </c>
      <c r="Y834" s="408">
        <f>[1]CH10B!V6843</f>
        <v>0</v>
      </c>
      <c r="Z834" s="408">
        <f>[1]CH10B!W6843</f>
        <v>0</v>
      </c>
      <c r="AA834" s="408">
        <f>[1]CH10B!X6843</f>
        <v>0</v>
      </c>
      <c r="AB834" s="408">
        <f>[1]CH10B!Y6843</f>
        <v>0</v>
      </c>
      <c r="AC834" s="408">
        <f>[1]CH10B!Z6843</f>
        <v>0</v>
      </c>
      <c r="AD834" s="408">
        <f>[1]CH10B!AA6843</f>
        <v>0</v>
      </c>
      <c r="AE834" s="408">
        <f>[1]CH10B!AB6843</f>
        <v>0</v>
      </c>
      <c r="AF834" s="399">
        <f>[1]CH10B!AC6843</f>
        <v>0</v>
      </c>
      <c r="AG834" s="399">
        <f>[1]CH10B!AD6843</f>
        <v>0</v>
      </c>
      <c r="AH834" s="399">
        <f>[1]CH10B!AE6843</f>
        <v>0</v>
      </c>
      <c r="AI834" s="399">
        <f>[1]CH10B!AF6843</f>
        <v>0</v>
      </c>
      <c r="AJ834" s="399">
        <f>[1]CH10B!AG6843</f>
        <v>0</v>
      </c>
      <c r="AK834" s="399">
        <f>[1]CH10B!AH6843</f>
        <v>0</v>
      </c>
      <c r="AL834" s="399">
        <f>[1]CH10B!AI6843</f>
        <v>0</v>
      </c>
      <c r="AM834" s="399">
        <f>[1]CH10B!AJ6843</f>
        <v>0</v>
      </c>
      <c r="AN834" s="399">
        <f>[1]CH10B!AK6843</f>
        <v>0</v>
      </c>
      <c r="AO834" s="399">
        <f>[1]CH10B!AL6843</f>
        <v>0</v>
      </c>
      <c r="AP834" s="399">
        <f>[1]CH10B!AM6843</f>
        <v>0</v>
      </c>
      <c r="AQ834" s="399">
        <f>[1]CH10B!AN6843</f>
        <v>0</v>
      </c>
      <c r="AR834" s="399">
        <f>[1]CH10B!AO6843</f>
        <v>0</v>
      </c>
      <c r="AS834" s="399">
        <f>[1]CH10B!AP6843</f>
        <v>0</v>
      </c>
      <c r="AT834" s="399">
        <f>[1]CH10B!AQ6843</f>
        <v>0.04</v>
      </c>
      <c r="AU834" s="399">
        <f>[1]CH10B!AR6843</f>
        <v>0.46</v>
      </c>
      <c r="AV834" s="399">
        <f>[1]CH10B!AS6843</f>
        <v>0</v>
      </c>
      <c r="AW834" s="399">
        <f>[1]CH10B!AT6843</f>
        <v>0</v>
      </c>
      <c r="AX834" s="333" t="s">
        <v>478</v>
      </c>
      <c r="AY834" s="333" t="s">
        <v>2099</v>
      </c>
      <c r="AZ834" s="340">
        <v>1</v>
      </c>
      <c r="BA834" s="341"/>
      <c r="BB834" s="284" t="s">
        <v>1105</v>
      </c>
      <c r="BC834" s="370" t="s">
        <v>327</v>
      </c>
      <c r="BD834" s="389"/>
      <c r="BE834" s="458"/>
    </row>
    <row r="835" spans="1:58" s="284" customFormat="1" ht="38.25" hidden="1" customHeight="1" x14ac:dyDescent="0.25">
      <c r="A835" s="338" t="s">
        <v>2100</v>
      </c>
      <c r="B835" s="329" t="s">
        <v>2101</v>
      </c>
      <c r="C835" s="399">
        <f t="shared" si="113"/>
        <v>0.15</v>
      </c>
      <c r="D835" s="411" t="s">
        <v>60</v>
      </c>
      <c r="E835" s="411"/>
      <c r="F835" s="411"/>
      <c r="G835" s="411"/>
      <c r="H835" s="399">
        <f>[1]CH10B!E6882</f>
        <v>0</v>
      </c>
      <c r="I835" s="399">
        <f>[1]CH10B!F6882</f>
        <v>0</v>
      </c>
      <c r="J835" s="399">
        <f>[1]CH10B!G6882</f>
        <v>0</v>
      </c>
      <c r="K835" s="399">
        <f>[1]CH10B!H6882</f>
        <v>0</v>
      </c>
      <c r="L835" s="399">
        <f>[1]CH10B!I6882</f>
        <v>0</v>
      </c>
      <c r="M835" s="399">
        <f>[1]CH10B!J6882</f>
        <v>0</v>
      </c>
      <c r="N835" s="399">
        <f>[1]CH10B!K6882</f>
        <v>0</v>
      </c>
      <c r="O835" s="399">
        <f>[1]CH10B!L6882</f>
        <v>0</v>
      </c>
      <c r="P835" s="399">
        <f>[1]CH10B!M6882</f>
        <v>0</v>
      </c>
      <c r="Q835" s="399">
        <f>[1]CH10B!N6882</f>
        <v>0</v>
      </c>
      <c r="R835" s="399">
        <f>[1]CH10B!O6882</f>
        <v>0</v>
      </c>
      <c r="S835" s="399">
        <f>[1]CH10B!P6882</f>
        <v>0</v>
      </c>
      <c r="T835" s="399">
        <f>[1]CH10B!Q6882</f>
        <v>0</v>
      </c>
      <c r="U835" s="399">
        <f>[1]CH10B!R6882</f>
        <v>0</v>
      </c>
      <c r="V835" s="330">
        <f t="shared" si="121"/>
        <v>0</v>
      </c>
      <c r="W835" s="408">
        <f>[1]CH10B!T6882</f>
        <v>0</v>
      </c>
      <c r="X835" s="408">
        <f>[1]CH10B!U6882</f>
        <v>0</v>
      </c>
      <c r="Y835" s="408">
        <f>[1]CH10B!V6882</f>
        <v>0</v>
      </c>
      <c r="Z835" s="408">
        <f>[1]CH10B!W6882</f>
        <v>0</v>
      </c>
      <c r="AA835" s="408">
        <f>[1]CH10B!X6882</f>
        <v>0</v>
      </c>
      <c r="AB835" s="408">
        <f>[1]CH10B!Y6882</f>
        <v>0</v>
      </c>
      <c r="AC835" s="408">
        <f>[1]CH10B!Z6882</f>
        <v>0</v>
      </c>
      <c r="AD835" s="408">
        <f>[1]CH10B!AA6882</f>
        <v>0</v>
      </c>
      <c r="AE835" s="408">
        <f>[1]CH10B!AB6882</f>
        <v>0</v>
      </c>
      <c r="AF835" s="399">
        <f>[1]CH10B!AC6882</f>
        <v>0</v>
      </c>
      <c r="AG835" s="399">
        <f>[1]CH10B!AD6882</f>
        <v>0</v>
      </c>
      <c r="AH835" s="399">
        <f>[1]CH10B!AE6882</f>
        <v>0</v>
      </c>
      <c r="AI835" s="399">
        <f>[1]CH10B!AF6882</f>
        <v>0</v>
      </c>
      <c r="AJ835" s="399">
        <f>[1]CH10B!AG6882</f>
        <v>0</v>
      </c>
      <c r="AK835" s="399">
        <f>[1]CH10B!AH6882</f>
        <v>0</v>
      </c>
      <c r="AL835" s="399">
        <f>[1]CH10B!AI6882</f>
        <v>0</v>
      </c>
      <c r="AM835" s="399">
        <f>[1]CH10B!AJ6882</f>
        <v>0</v>
      </c>
      <c r="AN835" s="399">
        <f>[1]CH10B!AK6882</f>
        <v>0</v>
      </c>
      <c r="AO835" s="399">
        <f>[1]CH10B!AL6882</f>
        <v>0</v>
      </c>
      <c r="AP835" s="399">
        <f>[1]CH10B!AM6882</f>
        <v>0</v>
      </c>
      <c r="AQ835" s="399">
        <f>[1]CH10B!AN6882</f>
        <v>0</v>
      </c>
      <c r="AR835" s="399">
        <f>[1]CH10B!AO6882</f>
        <v>0</v>
      </c>
      <c r="AS835" s="399">
        <f>[1]CH10B!AP6882</f>
        <v>0</v>
      </c>
      <c r="AT835" s="399">
        <f>[1]CH10B!AQ6882</f>
        <v>0</v>
      </c>
      <c r="AU835" s="399">
        <f>[1]CH10B!AR6882</f>
        <v>0.15</v>
      </c>
      <c r="AV835" s="399">
        <f>[1]CH10B!AS6882</f>
        <v>0</v>
      </c>
      <c r="AW835" s="399">
        <f>[1]CH10B!AT6882</f>
        <v>0</v>
      </c>
      <c r="AX835" s="382" t="s">
        <v>382</v>
      </c>
      <c r="AY835" s="333"/>
      <c r="AZ835" s="378"/>
      <c r="BA835" s="341"/>
      <c r="BB835" s="284" t="s">
        <v>754</v>
      </c>
      <c r="BC835" s="370" t="s">
        <v>327</v>
      </c>
      <c r="BD835" s="389"/>
      <c r="BE835" s="458"/>
    </row>
    <row r="836" spans="1:58" s="284" customFormat="1" ht="48" hidden="1" customHeight="1" x14ac:dyDescent="0.25">
      <c r="A836" s="338" t="s">
        <v>2102</v>
      </c>
      <c r="B836" s="329" t="s">
        <v>2103</v>
      </c>
      <c r="C836" s="399">
        <f t="shared" si="113"/>
        <v>27.03</v>
      </c>
      <c r="D836" s="411" t="s">
        <v>60</v>
      </c>
      <c r="E836" s="411"/>
      <c r="F836" s="411"/>
      <c r="G836" s="411"/>
      <c r="H836" s="399">
        <f>[1]CH10B!E6884</f>
        <v>0</v>
      </c>
      <c r="I836" s="399">
        <f>[1]CH10B!F6884</f>
        <v>0</v>
      </c>
      <c r="J836" s="399">
        <f>[1]CH10B!G6884</f>
        <v>0</v>
      </c>
      <c r="K836" s="399">
        <f>[1]CH10B!H6884</f>
        <v>0</v>
      </c>
      <c r="L836" s="399">
        <f>[1]CH10B!I6884</f>
        <v>0</v>
      </c>
      <c r="M836" s="399">
        <v>13.6</v>
      </c>
      <c r="N836" s="399">
        <v>8.5399999999999991</v>
      </c>
      <c r="O836" s="399">
        <f>[1]CH10B!L6884</f>
        <v>0</v>
      </c>
      <c r="P836" s="399">
        <f>[1]CH10B!M6884</f>
        <v>0</v>
      </c>
      <c r="Q836" s="399">
        <f>[1]CH10B!N6884</f>
        <v>0</v>
      </c>
      <c r="R836" s="399">
        <f>[1]CH10B!O6884</f>
        <v>0</v>
      </c>
      <c r="S836" s="399">
        <f>[1]CH10B!P6884</f>
        <v>0</v>
      </c>
      <c r="T836" s="399">
        <f>[1]CH10B!Q6884</f>
        <v>0</v>
      </c>
      <c r="U836" s="399"/>
      <c r="V836" s="330">
        <f t="shared" si="121"/>
        <v>4.75</v>
      </c>
      <c r="W836" s="408">
        <v>4.75</v>
      </c>
      <c r="X836" s="408">
        <f>[1]CH10B!U6884</f>
        <v>0</v>
      </c>
      <c r="Y836" s="408">
        <f>[1]CH10B!V6884</f>
        <v>0</v>
      </c>
      <c r="Z836" s="408">
        <f>[1]CH10B!W6884</f>
        <v>0</v>
      </c>
      <c r="AA836" s="408">
        <f>[1]CH10B!X6884</f>
        <v>0</v>
      </c>
      <c r="AB836" s="408">
        <f>[1]CH10B!Y6884</f>
        <v>0</v>
      </c>
      <c r="AC836" s="408">
        <f>[1]CH10B!Z6884</f>
        <v>0</v>
      </c>
      <c r="AD836" s="408">
        <f>[1]CH10B!AA6884</f>
        <v>0</v>
      </c>
      <c r="AE836" s="408">
        <f>[1]CH10B!AB6884</f>
        <v>0</v>
      </c>
      <c r="AF836" s="399">
        <f>[1]CH10B!AC6884</f>
        <v>0</v>
      </c>
      <c r="AG836" s="399">
        <f>[1]CH10B!AD6884</f>
        <v>0</v>
      </c>
      <c r="AH836" s="399">
        <f>[1]CH10B!AE6884</f>
        <v>0</v>
      </c>
      <c r="AI836" s="399">
        <f>[1]CH10B!AF6884</f>
        <v>0</v>
      </c>
      <c r="AJ836" s="399">
        <f>[1]CH10B!AG6884</f>
        <v>0</v>
      </c>
      <c r="AK836" s="399">
        <f>[1]CH10B!AH6884</f>
        <v>0</v>
      </c>
      <c r="AL836" s="399">
        <f>[1]CH10B!AI6884</f>
        <v>0</v>
      </c>
      <c r="AM836" s="399">
        <v>0.13</v>
      </c>
      <c r="AN836" s="399">
        <f>[1]CH10B!AK6884</f>
        <v>0</v>
      </c>
      <c r="AO836" s="399">
        <f>[1]CH10B!AL6884</f>
        <v>0</v>
      </c>
      <c r="AP836" s="399">
        <f>[1]CH10B!AM6884</f>
        <v>0</v>
      </c>
      <c r="AQ836" s="399">
        <f>[1]CH10B!AN6884</f>
        <v>0</v>
      </c>
      <c r="AR836" s="399">
        <f>[1]CH10B!AO6884</f>
        <v>0</v>
      </c>
      <c r="AS836" s="399">
        <f>[1]CH10B!AP6884</f>
        <v>0</v>
      </c>
      <c r="AT836" s="399">
        <f>[1]CH10B!AQ6884</f>
        <v>0</v>
      </c>
      <c r="AU836" s="399">
        <v>0.01</v>
      </c>
      <c r="AV836" s="399">
        <f>[1]CH10B!AS6884</f>
        <v>0</v>
      </c>
      <c r="AW836" s="399">
        <f>[1]CH10B!AT6884</f>
        <v>0</v>
      </c>
      <c r="AX836" s="382" t="s">
        <v>382</v>
      </c>
      <c r="AY836" s="333" t="s">
        <v>2104</v>
      </c>
      <c r="AZ836" s="374"/>
      <c r="BA836" s="341"/>
      <c r="BC836" s="370" t="s">
        <v>327</v>
      </c>
      <c r="BD836" s="389"/>
      <c r="BE836" s="458"/>
    </row>
    <row r="837" spans="1:58" s="284" customFormat="1" ht="36.75" hidden="1" customHeight="1" x14ac:dyDescent="0.25">
      <c r="A837" s="338" t="s">
        <v>2105</v>
      </c>
      <c r="B837" s="329" t="s">
        <v>2106</v>
      </c>
      <c r="C837" s="399">
        <f t="shared" si="113"/>
        <v>2.02</v>
      </c>
      <c r="D837" s="411" t="s">
        <v>60</v>
      </c>
      <c r="E837" s="411"/>
      <c r="F837" s="411"/>
      <c r="G837" s="411"/>
      <c r="H837" s="399">
        <f>[1]CH10B!E6883</f>
        <v>0</v>
      </c>
      <c r="I837" s="399">
        <f>[1]CH10B!F6883</f>
        <v>0</v>
      </c>
      <c r="J837" s="399">
        <f>[1]CH10B!G6883</f>
        <v>0</v>
      </c>
      <c r="K837" s="399">
        <f>[1]CH10B!H6883</f>
        <v>0</v>
      </c>
      <c r="L837" s="399">
        <f>[1]CH10B!I6883</f>
        <v>0</v>
      </c>
      <c r="M837" s="399">
        <f>[1]CH10B!J6883</f>
        <v>0</v>
      </c>
      <c r="N837" s="399">
        <f>[1]CH10B!K6883</f>
        <v>0</v>
      </c>
      <c r="O837" s="399">
        <f>[1]CH10B!L6883</f>
        <v>0</v>
      </c>
      <c r="P837" s="399">
        <f>[1]CH10B!M6883</f>
        <v>0</v>
      </c>
      <c r="Q837" s="399">
        <f>[1]CH10B!N6883</f>
        <v>2.02</v>
      </c>
      <c r="R837" s="399">
        <f>[1]CH10B!O6883</f>
        <v>0</v>
      </c>
      <c r="S837" s="399">
        <f>[1]CH10B!P6883</f>
        <v>0</v>
      </c>
      <c r="T837" s="399">
        <f>[1]CH10B!Q6883</f>
        <v>0</v>
      </c>
      <c r="U837" s="399">
        <f>[1]CH10B!R6883</f>
        <v>0</v>
      </c>
      <c r="V837" s="330">
        <f t="shared" si="121"/>
        <v>0</v>
      </c>
      <c r="W837" s="408">
        <f>[1]CH10B!T6883</f>
        <v>0</v>
      </c>
      <c r="X837" s="408">
        <f>[1]CH10B!U6883</f>
        <v>0</v>
      </c>
      <c r="Y837" s="408">
        <f>[1]CH10B!V6883</f>
        <v>0</v>
      </c>
      <c r="Z837" s="408">
        <f>[1]CH10B!W6883</f>
        <v>0</v>
      </c>
      <c r="AA837" s="408">
        <f>[1]CH10B!X6883</f>
        <v>0</v>
      </c>
      <c r="AB837" s="408">
        <f>[1]CH10B!Y6883</f>
        <v>0</v>
      </c>
      <c r="AC837" s="408">
        <f>[1]CH10B!Z6883</f>
        <v>0</v>
      </c>
      <c r="AD837" s="408">
        <f>[1]CH10B!AA6883</f>
        <v>0</v>
      </c>
      <c r="AE837" s="408">
        <f>[1]CH10B!AB6883</f>
        <v>0</v>
      </c>
      <c r="AF837" s="399">
        <f>[1]CH10B!AC6883</f>
        <v>0</v>
      </c>
      <c r="AG837" s="399">
        <f>[1]CH10B!AD6883</f>
        <v>0</v>
      </c>
      <c r="AH837" s="399">
        <f>[1]CH10B!AE6883</f>
        <v>0</v>
      </c>
      <c r="AI837" s="399">
        <f>[1]CH10B!AF6883</f>
        <v>0</v>
      </c>
      <c r="AJ837" s="399">
        <f>[1]CH10B!AG6883</f>
        <v>0</v>
      </c>
      <c r="AK837" s="399">
        <f>[1]CH10B!AH6883</f>
        <v>0</v>
      </c>
      <c r="AL837" s="399">
        <f>[1]CH10B!AI6883</f>
        <v>0</v>
      </c>
      <c r="AM837" s="399">
        <f>[1]CH10B!AJ6883</f>
        <v>0</v>
      </c>
      <c r="AN837" s="399">
        <f>[1]CH10B!AK6883</f>
        <v>0</v>
      </c>
      <c r="AO837" s="399">
        <f>[1]CH10B!AL6883</f>
        <v>0</v>
      </c>
      <c r="AP837" s="399">
        <f>[1]CH10B!AM6883</f>
        <v>0</v>
      </c>
      <c r="AQ837" s="399">
        <f>[1]CH10B!AN6883</f>
        <v>0</v>
      </c>
      <c r="AR837" s="399">
        <f>[1]CH10B!AO6883</f>
        <v>0</v>
      </c>
      <c r="AS837" s="399">
        <f>[1]CH10B!AP6883</f>
        <v>0</v>
      </c>
      <c r="AT837" s="399">
        <f>[1]CH10B!AQ6883</f>
        <v>0</v>
      </c>
      <c r="AU837" s="399">
        <f>[1]CH10B!AR6883</f>
        <v>0</v>
      </c>
      <c r="AV837" s="399">
        <f>[1]CH10B!AS6883</f>
        <v>0</v>
      </c>
      <c r="AW837" s="399">
        <f>[1]CH10B!AT6883</f>
        <v>0</v>
      </c>
      <c r="AX837" s="382" t="s">
        <v>382</v>
      </c>
      <c r="AY837" s="333" t="s">
        <v>2107</v>
      </c>
      <c r="AZ837" s="378"/>
      <c r="BA837" s="341"/>
      <c r="BC837" s="370" t="s">
        <v>327</v>
      </c>
      <c r="BD837" s="389"/>
      <c r="BE837" s="458"/>
    </row>
    <row r="838" spans="1:58" s="284" customFormat="1" ht="40.5" hidden="1" customHeight="1" x14ac:dyDescent="0.25">
      <c r="A838" s="338" t="s">
        <v>2108</v>
      </c>
      <c r="B838" s="329" t="s">
        <v>2109</v>
      </c>
      <c r="C838" s="399">
        <f t="shared" si="113"/>
        <v>1.2</v>
      </c>
      <c r="D838" s="411" t="s">
        <v>60</v>
      </c>
      <c r="E838" s="411"/>
      <c r="F838" s="411"/>
      <c r="G838" s="411"/>
      <c r="H838" s="399">
        <f>[1]CH10B!E6898</f>
        <v>0</v>
      </c>
      <c r="I838" s="399">
        <f>[1]CH10B!F6898</f>
        <v>0</v>
      </c>
      <c r="J838" s="399">
        <f>[1]CH10B!G6898</f>
        <v>0</v>
      </c>
      <c r="K838" s="399">
        <f>[1]CH10B!H6898</f>
        <v>0</v>
      </c>
      <c r="L838" s="399">
        <f>[1]CH10B!I6898</f>
        <v>0</v>
      </c>
      <c r="M838" s="399">
        <f>[1]CH10B!J6898</f>
        <v>1.2</v>
      </c>
      <c r="N838" s="399">
        <f>[1]CH10B!K6898</f>
        <v>0</v>
      </c>
      <c r="O838" s="399">
        <f>[1]CH10B!L6898</f>
        <v>0</v>
      </c>
      <c r="P838" s="399">
        <f>[1]CH10B!M6898</f>
        <v>0</v>
      </c>
      <c r="Q838" s="399">
        <f>[1]CH10B!N6898</f>
        <v>0</v>
      </c>
      <c r="R838" s="399">
        <f>[1]CH10B!O6898</f>
        <v>0</v>
      </c>
      <c r="S838" s="399">
        <f>[1]CH10B!P6898</f>
        <v>0</v>
      </c>
      <c r="T838" s="399">
        <f>[1]CH10B!Q6898</f>
        <v>0</v>
      </c>
      <c r="U838" s="399">
        <f>[1]CH10B!R6898</f>
        <v>0</v>
      </c>
      <c r="V838" s="330">
        <f t="shared" si="121"/>
        <v>0</v>
      </c>
      <c r="W838" s="408">
        <f>[1]CH10B!T6898</f>
        <v>0</v>
      </c>
      <c r="X838" s="408">
        <f>[1]CH10B!U6898</f>
        <v>0</v>
      </c>
      <c r="Y838" s="408">
        <f>[1]CH10B!V6898</f>
        <v>0</v>
      </c>
      <c r="Z838" s="408">
        <f>[1]CH10B!W6898</f>
        <v>0</v>
      </c>
      <c r="AA838" s="408">
        <f>[1]CH10B!X6898</f>
        <v>0</v>
      </c>
      <c r="AB838" s="408">
        <f>[1]CH10B!Y6898</f>
        <v>0</v>
      </c>
      <c r="AC838" s="408">
        <f>[1]CH10B!Z6898</f>
        <v>0</v>
      </c>
      <c r="AD838" s="408">
        <f>[1]CH10B!AA6898</f>
        <v>0</v>
      </c>
      <c r="AE838" s="408">
        <f>[1]CH10B!AB6898</f>
        <v>0</v>
      </c>
      <c r="AF838" s="399">
        <f>[1]CH10B!AC6898</f>
        <v>0</v>
      </c>
      <c r="AG838" s="399">
        <f>[1]CH10B!AD6898</f>
        <v>0</v>
      </c>
      <c r="AH838" s="399">
        <f>[1]CH10B!AE6898</f>
        <v>0</v>
      </c>
      <c r="AI838" s="399">
        <f>[1]CH10B!AF6898</f>
        <v>0</v>
      </c>
      <c r="AJ838" s="399">
        <f>[1]CH10B!AG6898</f>
        <v>0</v>
      </c>
      <c r="AK838" s="399">
        <f>[1]CH10B!AH6898</f>
        <v>0</v>
      </c>
      <c r="AL838" s="399">
        <f>[1]CH10B!AI6898</f>
        <v>0</v>
      </c>
      <c r="AM838" s="399">
        <f>[1]CH10B!AJ6898</f>
        <v>0</v>
      </c>
      <c r="AN838" s="399">
        <f>[1]CH10B!AK6898</f>
        <v>0</v>
      </c>
      <c r="AO838" s="399">
        <f>[1]CH10B!AL6898</f>
        <v>0</v>
      </c>
      <c r="AP838" s="399">
        <f>[1]CH10B!AM6898</f>
        <v>0</v>
      </c>
      <c r="AQ838" s="399">
        <f>[1]CH10B!AN6898</f>
        <v>0</v>
      </c>
      <c r="AR838" s="399">
        <f>[1]CH10B!AO6898</f>
        <v>0</v>
      </c>
      <c r="AS838" s="399">
        <f>[1]CH10B!AP6898</f>
        <v>0</v>
      </c>
      <c r="AT838" s="399">
        <f>[1]CH10B!AQ6898</f>
        <v>0</v>
      </c>
      <c r="AU838" s="399">
        <f>[1]CH10B!AR6898</f>
        <v>0</v>
      </c>
      <c r="AV838" s="399">
        <f>[1]CH10B!AS6898</f>
        <v>0</v>
      </c>
      <c r="AW838" s="399">
        <f>[1]CH10B!AT6898</f>
        <v>0</v>
      </c>
      <c r="AX838" s="382" t="s">
        <v>496</v>
      </c>
      <c r="AY838" s="333"/>
      <c r="AZ838" s="378"/>
      <c r="BA838" s="341"/>
      <c r="BC838" s="370" t="s">
        <v>327</v>
      </c>
      <c r="BD838" s="389"/>
      <c r="BE838" s="458"/>
    </row>
    <row r="839" spans="1:58" s="284" customFormat="1" ht="34.5" hidden="1" customHeight="1" x14ac:dyDescent="0.25">
      <c r="A839" s="338" t="s">
        <v>2110</v>
      </c>
      <c r="B839" s="329" t="s">
        <v>2111</v>
      </c>
      <c r="C839" s="399">
        <f t="shared" si="113"/>
        <v>9.8000000000000007</v>
      </c>
      <c r="D839" s="411" t="s">
        <v>60</v>
      </c>
      <c r="E839" s="411"/>
      <c r="F839" s="411"/>
      <c r="G839" s="411"/>
      <c r="H839" s="399">
        <v>5.53</v>
      </c>
      <c r="I839" s="399">
        <v>0.91</v>
      </c>
      <c r="J839" s="399">
        <f>[1]CH10B!G6981</f>
        <v>0</v>
      </c>
      <c r="K839" s="399">
        <v>1.92</v>
      </c>
      <c r="L839" s="399">
        <f>[1]CH10B!I6981</f>
        <v>0.74</v>
      </c>
      <c r="M839" s="399">
        <f>[1]CH10B!J6981</f>
        <v>0</v>
      </c>
      <c r="N839" s="399">
        <f>[1]CH10B!K6981</f>
        <v>0</v>
      </c>
      <c r="O839" s="399">
        <f>[1]CH10B!L6981</f>
        <v>0</v>
      </c>
      <c r="P839" s="399">
        <f>[1]CH10B!M6981</f>
        <v>0</v>
      </c>
      <c r="Q839" s="399">
        <f>[1]CH10B!N6981</f>
        <v>0</v>
      </c>
      <c r="R839" s="399">
        <f>[1]CH10B!O6981</f>
        <v>0</v>
      </c>
      <c r="S839" s="399">
        <f>[1]CH10B!P6981</f>
        <v>0</v>
      </c>
      <c r="T839" s="399">
        <f>[1]CH10B!Q6981</f>
        <v>0</v>
      </c>
      <c r="U839" s="399">
        <f>[1]CH10B!R6981</f>
        <v>0</v>
      </c>
      <c r="V839" s="330">
        <f t="shared" si="121"/>
        <v>0.48</v>
      </c>
      <c r="W839" s="408">
        <f>[1]CH10B!T6981</f>
        <v>0.37</v>
      </c>
      <c r="X839" s="408">
        <f>[1]CH10B!U6981</f>
        <v>0.11</v>
      </c>
      <c r="Y839" s="408">
        <f>[1]CH10B!V6981</f>
        <v>0</v>
      </c>
      <c r="Z839" s="408">
        <f>[1]CH10B!W6981</f>
        <v>0</v>
      </c>
      <c r="AA839" s="408">
        <f>[1]CH10B!X6981</f>
        <v>0</v>
      </c>
      <c r="AB839" s="408">
        <f>[1]CH10B!Y6981</f>
        <v>0</v>
      </c>
      <c r="AC839" s="408">
        <f>[1]CH10B!Z6981</f>
        <v>0</v>
      </c>
      <c r="AD839" s="408">
        <f>[1]CH10B!AA6981</f>
        <v>0</v>
      </c>
      <c r="AE839" s="408">
        <f>[1]CH10B!AB6981</f>
        <v>0</v>
      </c>
      <c r="AF839" s="399">
        <f>[1]CH10B!AC6981</f>
        <v>0</v>
      </c>
      <c r="AG839" s="399">
        <f>[1]CH10B!AD6981</f>
        <v>0</v>
      </c>
      <c r="AH839" s="399">
        <f>[1]CH10B!AE6981</f>
        <v>0</v>
      </c>
      <c r="AI839" s="399">
        <f>[1]CH10B!AF6981</f>
        <v>0</v>
      </c>
      <c r="AJ839" s="399">
        <f>[1]CH10B!AG6981</f>
        <v>0</v>
      </c>
      <c r="AK839" s="399">
        <f>[1]CH10B!AH6981</f>
        <v>0</v>
      </c>
      <c r="AL839" s="399">
        <f>[1]CH10B!AI6981</f>
        <v>0</v>
      </c>
      <c r="AM839" s="399">
        <f>[1]CH10B!AJ6981</f>
        <v>0</v>
      </c>
      <c r="AN839" s="399">
        <f>[1]CH10B!AK6981</f>
        <v>0</v>
      </c>
      <c r="AO839" s="399">
        <f>[1]CH10B!AL6981</f>
        <v>0</v>
      </c>
      <c r="AP839" s="399">
        <f>[1]CH10B!AM6981</f>
        <v>0</v>
      </c>
      <c r="AQ839" s="399">
        <f>[1]CH10B!AN6981</f>
        <v>0</v>
      </c>
      <c r="AR839" s="399">
        <f>[1]CH10B!AO6981</f>
        <v>0</v>
      </c>
      <c r="AS839" s="399">
        <f>[1]CH10B!AP6981</f>
        <v>0</v>
      </c>
      <c r="AT839" s="399">
        <f>[1]CH10B!AQ6981</f>
        <v>0</v>
      </c>
      <c r="AU839" s="399">
        <f>[1]CH10B!AR6981</f>
        <v>0.22</v>
      </c>
      <c r="AV839" s="399">
        <f>[1]CH10B!AS6981</f>
        <v>0</v>
      </c>
      <c r="AW839" s="399">
        <f>[1]CH10B!AT6981</f>
        <v>0</v>
      </c>
      <c r="AX839" s="382" t="s">
        <v>608</v>
      </c>
      <c r="AY839" s="333"/>
      <c r="AZ839" s="374"/>
      <c r="BA839" s="341"/>
      <c r="BC839" s="370" t="s">
        <v>327</v>
      </c>
      <c r="BD839" s="389"/>
      <c r="BE839" s="458"/>
    </row>
    <row r="840" spans="1:58" s="397" customFormat="1" ht="51" hidden="1" customHeight="1" x14ac:dyDescent="0.25">
      <c r="A840" s="338" t="s">
        <v>2112</v>
      </c>
      <c r="B840" s="329" t="s">
        <v>2113</v>
      </c>
      <c r="C840" s="399">
        <f t="shared" si="113"/>
        <v>7.7100000000000009</v>
      </c>
      <c r="D840" s="411" t="s">
        <v>60</v>
      </c>
      <c r="E840" s="411"/>
      <c r="F840" s="411"/>
      <c r="G840" s="411"/>
      <c r="H840" s="399">
        <v>5.29</v>
      </c>
      <c r="I840" s="399"/>
      <c r="J840" s="399"/>
      <c r="K840" s="399">
        <v>1.37</v>
      </c>
      <c r="L840" s="399">
        <v>0.14000000000000001</v>
      </c>
      <c r="M840" s="399"/>
      <c r="N840" s="399"/>
      <c r="O840" s="399"/>
      <c r="P840" s="399"/>
      <c r="Q840" s="399"/>
      <c r="R840" s="399"/>
      <c r="S840" s="399"/>
      <c r="T840" s="399"/>
      <c r="U840" s="399"/>
      <c r="V840" s="330">
        <f t="shared" si="121"/>
        <v>0.27</v>
      </c>
      <c r="W840" s="408">
        <v>0.25</v>
      </c>
      <c r="X840" s="408">
        <v>0.02</v>
      </c>
      <c r="Y840" s="408"/>
      <c r="Z840" s="408"/>
      <c r="AA840" s="408"/>
      <c r="AB840" s="408"/>
      <c r="AC840" s="408"/>
      <c r="AD840" s="408"/>
      <c r="AE840" s="408"/>
      <c r="AF840" s="399"/>
      <c r="AG840" s="399"/>
      <c r="AH840" s="399"/>
      <c r="AI840" s="399"/>
      <c r="AJ840" s="399"/>
      <c r="AK840" s="399"/>
      <c r="AL840" s="399"/>
      <c r="AM840" s="399">
        <v>0.08</v>
      </c>
      <c r="AN840" s="399"/>
      <c r="AO840" s="399"/>
      <c r="AP840" s="399"/>
      <c r="AQ840" s="399"/>
      <c r="AR840" s="399"/>
      <c r="AS840" s="399"/>
      <c r="AT840" s="399"/>
      <c r="AU840" s="399">
        <v>0.56000000000000005</v>
      </c>
      <c r="AV840" s="399"/>
      <c r="AW840" s="399"/>
      <c r="AX840" s="382" t="s">
        <v>608</v>
      </c>
      <c r="AY840" s="333"/>
      <c r="AZ840" s="374"/>
      <c r="BA840" s="341"/>
      <c r="BB840" s="284"/>
      <c r="BC840" s="370" t="s">
        <v>327</v>
      </c>
      <c r="BD840" s="389"/>
      <c r="BE840" s="458"/>
      <c r="BF840" s="284"/>
    </row>
    <row r="841" spans="1:58" s="397" customFormat="1" ht="30.75" hidden="1" customHeight="1" x14ac:dyDescent="0.25">
      <c r="A841" s="338" t="s">
        <v>2114</v>
      </c>
      <c r="B841" s="329" t="s">
        <v>2115</v>
      </c>
      <c r="C841" s="399">
        <f t="shared" si="113"/>
        <v>1.8</v>
      </c>
      <c r="D841" s="411" t="s">
        <v>60</v>
      </c>
      <c r="E841" s="411"/>
      <c r="F841" s="411"/>
      <c r="G841" s="411"/>
      <c r="H841" s="399"/>
      <c r="I841" s="399"/>
      <c r="J841" s="399"/>
      <c r="K841" s="399">
        <v>1</v>
      </c>
      <c r="L841" s="399">
        <v>0.5</v>
      </c>
      <c r="M841" s="399"/>
      <c r="N841" s="399"/>
      <c r="O841" s="399"/>
      <c r="P841" s="399"/>
      <c r="Q841" s="399"/>
      <c r="R841" s="399"/>
      <c r="S841" s="399"/>
      <c r="T841" s="399"/>
      <c r="U841" s="399"/>
      <c r="V841" s="330">
        <f t="shared" si="121"/>
        <v>0.3</v>
      </c>
      <c r="W841" s="408">
        <v>0.3</v>
      </c>
      <c r="X841" s="408"/>
      <c r="Y841" s="408"/>
      <c r="Z841" s="408"/>
      <c r="AA841" s="408"/>
      <c r="AB841" s="408"/>
      <c r="AC841" s="408"/>
      <c r="AD841" s="408"/>
      <c r="AE841" s="408"/>
      <c r="AF841" s="399"/>
      <c r="AG841" s="399"/>
      <c r="AH841" s="399"/>
      <c r="AI841" s="399"/>
      <c r="AJ841" s="399"/>
      <c r="AK841" s="399"/>
      <c r="AL841" s="399"/>
      <c r="AM841" s="399"/>
      <c r="AN841" s="399"/>
      <c r="AO841" s="399"/>
      <c r="AP841" s="399"/>
      <c r="AQ841" s="399"/>
      <c r="AR841" s="399"/>
      <c r="AS841" s="399"/>
      <c r="AT841" s="399"/>
      <c r="AU841" s="399"/>
      <c r="AV841" s="399"/>
      <c r="AW841" s="399"/>
      <c r="AX841" s="382" t="s">
        <v>608</v>
      </c>
      <c r="AY841" s="333"/>
      <c r="AZ841" s="374"/>
      <c r="BA841" s="341"/>
      <c r="BB841" s="284"/>
      <c r="BC841" s="370" t="s">
        <v>327</v>
      </c>
      <c r="BD841" s="389"/>
      <c r="BE841" s="458"/>
      <c r="BF841" s="284"/>
    </row>
    <row r="842" spans="1:58" s="284" customFormat="1" ht="39" hidden="1" customHeight="1" x14ac:dyDescent="0.25">
      <c r="A842" s="338" t="s">
        <v>2116</v>
      </c>
      <c r="B842" s="329" t="s">
        <v>2117</v>
      </c>
      <c r="C842" s="399">
        <f t="shared" si="113"/>
        <v>0.66999999999999993</v>
      </c>
      <c r="D842" s="411" t="s">
        <v>60</v>
      </c>
      <c r="E842" s="411"/>
      <c r="F842" s="411"/>
      <c r="G842" s="411"/>
      <c r="H842" s="399">
        <f>[1]CH10B!E6980</f>
        <v>0.36</v>
      </c>
      <c r="I842" s="399">
        <f>[1]CH10B!F6980</f>
        <v>0</v>
      </c>
      <c r="J842" s="399">
        <f>[1]CH10B!G6980</f>
        <v>0</v>
      </c>
      <c r="K842" s="399">
        <f>[1]CH10B!H6980</f>
        <v>0</v>
      </c>
      <c r="L842" s="399">
        <f>[1]CH10B!I6980</f>
        <v>0.21</v>
      </c>
      <c r="M842" s="399">
        <f>[1]CH10B!J6980</f>
        <v>0</v>
      </c>
      <c r="N842" s="399">
        <f>[1]CH10B!K6980</f>
        <v>0</v>
      </c>
      <c r="O842" s="399">
        <f>[1]CH10B!L6980</f>
        <v>0</v>
      </c>
      <c r="P842" s="399">
        <f>[1]CH10B!M6980</f>
        <v>0</v>
      </c>
      <c r="Q842" s="399">
        <f>[1]CH10B!N6980</f>
        <v>0</v>
      </c>
      <c r="R842" s="399">
        <f>[1]CH10B!O6980</f>
        <v>0</v>
      </c>
      <c r="S842" s="399">
        <f>[1]CH10B!P6980</f>
        <v>0</v>
      </c>
      <c r="T842" s="399">
        <f>[1]CH10B!Q6980</f>
        <v>0</v>
      </c>
      <c r="U842" s="399">
        <f>[1]CH10B!R6980</f>
        <v>0</v>
      </c>
      <c r="V842" s="330">
        <f t="shared" si="121"/>
        <v>0.06</v>
      </c>
      <c r="W842" s="408">
        <f>[1]CH10B!T6980</f>
        <v>0.04</v>
      </c>
      <c r="X842" s="408">
        <f>[1]CH10B!U6980</f>
        <v>0.02</v>
      </c>
      <c r="Y842" s="408">
        <f>[1]CH10B!V6980</f>
        <v>0</v>
      </c>
      <c r="Z842" s="408">
        <f>[1]CH10B!W6980</f>
        <v>0</v>
      </c>
      <c r="AA842" s="408">
        <f>[1]CH10B!X6980</f>
        <v>0</v>
      </c>
      <c r="AB842" s="408">
        <f>[1]CH10B!Y6980</f>
        <v>0</v>
      </c>
      <c r="AC842" s="408">
        <f>[1]CH10B!Z6980</f>
        <v>0</v>
      </c>
      <c r="AD842" s="408">
        <f>[1]CH10B!AA6980</f>
        <v>0</v>
      </c>
      <c r="AE842" s="408">
        <f>[1]CH10B!AB6980</f>
        <v>0</v>
      </c>
      <c r="AF842" s="399">
        <f>[1]CH10B!AC6980</f>
        <v>0</v>
      </c>
      <c r="AG842" s="399">
        <f>[1]CH10B!AD6980</f>
        <v>0</v>
      </c>
      <c r="AH842" s="399">
        <f>[1]CH10B!AE6980</f>
        <v>0</v>
      </c>
      <c r="AI842" s="399">
        <f>[1]CH10B!AF6980</f>
        <v>0</v>
      </c>
      <c r="AJ842" s="399">
        <f>[1]CH10B!AG6980</f>
        <v>0</v>
      </c>
      <c r="AK842" s="399">
        <f>[1]CH10B!AH6980</f>
        <v>0</v>
      </c>
      <c r="AL842" s="399">
        <f>[1]CH10B!AI6980</f>
        <v>0</v>
      </c>
      <c r="AM842" s="399">
        <f>[1]CH10B!AJ6980</f>
        <v>0</v>
      </c>
      <c r="AN842" s="399">
        <f>[1]CH10B!AK6980</f>
        <v>0</v>
      </c>
      <c r="AO842" s="399">
        <f>[1]CH10B!AL6980</f>
        <v>0</v>
      </c>
      <c r="AP842" s="399">
        <f>[1]CH10B!AM6980</f>
        <v>0</v>
      </c>
      <c r="AQ842" s="399">
        <f>[1]CH10B!AN6980</f>
        <v>0</v>
      </c>
      <c r="AR842" s="399">
        <f>[1]CH10B!AO6980</f>
        <v>0</v>
      </c>
      <c r="AS842" s="399">
        <f>[1]CH10B!AP6980</f>
        <v>0</v>
      </c>
      <c r="AT842" s="399">
        <f>[1]CH10B!AQ6980</f>
        <v>0</v>
      </c>
      <c r="AU842" s="399">
        <f>[1]CH10B!AR6980</f>
        <v>0.04</v>
      </c>
      <c r="AV842" s="399">
        <f>[1]CH10B!AS6980</f>
        <v>0</v>
      </c>
      <c r="AW842" s="399">
        <f>[1]CH10B!AT6980</f>
        <v>0</v>
      </c>
      <c r="AX842" s="382" t="s">
        <v>608</v>
      </c>
      <c r="AY842" s="373"/>
      <c r="AZ842" s="378"/>
      <c r="BA842" s="341"/>
      <c r="BB842" s="284" t="s">
        <v>754</v>
      </c>
      <c r="BC842" s="370" t="s">
        <v>327</v>
      </c>
      <c r="BD842" s="389"/>
      <c r="BE842" s="458"/>
    </row>
    <row r="843" spans="1:58" s="284" customFormat="1" ht="49.5" hidden="1" x14ac:dyDescent="0.25">
      <c r="A843" s="338" t="s">
        <v>2118</v>
      </c>
      <c r="B843" s="329" t="s">
        <v>2119</v>
      </c>
      <c r="C843" s="399">
        <f t="shared" si="113"/>
        <v>7.0699999999999994</v>
      </c>
      <c r="D843" s="411" t="s">
        <v>60</v>
      </c>
      <c r="E843" s="411"/>
      <c r="F843" s="411"/>
      <c r="G843" s="411"/>
      <c r="H843" s="399">
        <f>[1]CH10B!E6983</f>
        <v>1.47</v>
      </c>
      <c r="I843" s="399">
        <f>[1]CH10B!F6983</f>
        <v>0</v>
      </c>
      <c r="J843" s="399">
        <f>[1]CH10B!G6983</f>
        <v>0</v>
      </c>
      <c r="K843" s="399">
        <f>[1]CH10B!H6983</f>
        <v>4.8600000000000003</v>
      </c>
      <c r="L843" s="399">
        <f>[1]CH10B!I6983</f>
        <v>0</v>
      </c>
      <c r="M843" s="399">
        <f>[1]CH10B!J6983</f>
        <v>0</v>
      </c>
      <c r="N843" s="399">
        <f>[1]CH10B!K6983</f>
        <v>0</v>
      </c>
      <c r="O843" s="399">
        <f>[1]CH10B!L6983</f>
        <v>0</v>
      </c>
      <c r="P843" s="399">
        <f>[1]CH10B!M6983</f>
        <v>0</v>
      </c>
      <c r="Q843" s="399">
        <f>[1]CH10B!N6983</f>
        <v>0</v>
      </c>
      <c r="R843" s="399">
        <f>[1]CH10B!O6983</f>
        <v>0</v>
      </c>
      <c r="S843" s="399">
        <f>[1]CH10B!P6983</f>
        <v>0</v>
      </c>
      <c r="T843" s="399">
        <f>[1]CH10B!Q6983</f>
        <v>0</v>
      </c>
      <c r="U843" s="399">
        <f>[1]CH10B!R6983</f>
        <v>0</v>
      </c>
      <c r="V843" s="330">
        <f t="shared" si="121"/>
        <v>0.31</v>
      </c>
      <c r="W843" s="408">
        <f>[1]CH10B!T6983</f>
        <v>0.27</v>
      </c>
      <c r="X843" s="408">
        <f>[1]CH10B!U6983</f>
        <v>0.04</v>
      </c>
      <c r="Y843" s="408">
        <f>[1]CH10B!V6983</f>
        <v>0</v>
      </c>
      <c r="Z843" s="408">
        <f>[1]CH10B!W6983</f>
        <v>0</v>
      </c>
      <c r="AA843" s="408">
        <f>[1]CH10B!X6983</f>
        <v>0</v>
      </c>
      <c r="AB843" s="408">
        <f>[1]CH10B!Y6983</f>
        <v>0</v>
      </c>
      <c r="AC843" s="408">
        <f>[1]CH10B!Z6983</f>
        <v>0</v>
      </c>
      <c r="AD843" s="408">
        <f>[1]CH10B!AA6983</f>
        <v>0</v>
      </c>
      <c r="AE843" s="408">
        <f>[1]CH10B!AB6983</f>
        <v>0</v>
      </c>
      <c r="AF843" s="399">
        <f>[1]CH10B!AC6983</f>
        <v>0</v>
      </c>
      <c r="AG843" s="399">
        <f>[1]CH10B!AD6983</f>
        <v>0</v>
      </c>
      <c r="AH843" s="399">
        <f>[1]CH10B!AE6983</f>
        <v>0</v>
      </c>
      <c r="AI843" s="399">
        <f>[1]CH10B!AF6983</f>
        <v>0</v>
      </c>
      <c r="AJ843" s="399">
        <f>[1]CH10B!AG6983</f>
        <v>0</v>
      </c>
      <c r="AK843" s="399">
        <f>[1]CH10B!AH6983</f>
        <v>0</v>
      </c>
      <c r="AL843" s="399">
        <f>[1]CH10B!AI6983</f>
        <v>0</v>
      </c>
      <c r="AM843" s="399">
        <f>[1]CH10B!AJ6983</f>
        <v>0</v>
      </c>
      <c r="AN843" s="399">
        <f>[1]CH10B!AK6983</f>
        <v>0</v>
      </c>
      <c r="AO843" s="399">
        <f>[1]CH10B!AL6983</f>
        <v>0</v>
      </c>
      <c r="AP843" s="399">
        <f>[1]CH10B!AM6983</f>
        <v>0</v>
      </c>
      <c r="AQ843" s="399">
        <f>[1]CH10B!AN6983</f>
        <v>0</v>
      </c>
      <c r="AR843" s="399">
        <f>[1]CH10B!AO6983</f>
        <v>0</v>
      </c>
      <c r="AS843" s="399">
        <f>[1]CH10B!AP6983</f>
        <v>0</v>
      </c>
      <c r="AT843" s="399">
        <f>[1]CH10B!AQ6983</f>
        <v>0</v>
      </c>
      <c r="AU843" s="399">
        <f>[1]CH10B!AR6983</f>
        <v>0.43</v>
      </c>
      <c r="AV843" s="399">
        <f>[1]CH10B!AS6983</f>
        <v>0</v>
      </c>
      <c r="AW843" s="399">
        <f>[1]CH10B!AT6983</f>
        <v>0</v>
      </c>
      <c r="AX843" s="382" t="s">
        <v>608</v>
      </c>
      <c r="AY843" s="373"/>
      <c r="AZ843" s="378"/>
      <c r="BA843" s="341"/>
      <c r="BB843" s="284" t="s">
        <v>754</v>
      </c>
      <c r="BC843" s="370" t="s">
        <v>327</v>
      </c>
      <c r="BD843" s="389"/>
      <c r="BE843" s="458"/>
    </row>
    <row r="844" spans="1:58" s="401" customFormat="1" ht="33.75" hidden="1" customHeight="1" x14ac:dyDescent="0.25">
      <c r="A844" s="338" t="s">
        <v>2120</v>
      </c>
      <c r="B844" s="329" t="s">
        <v>2121</v>
      </c>
      <c r="C844" s="399">
        <f t="shared" si="113"/>
        <v>5.9500000000000011</v>
      </c>
      <c r="D844" s="411" t="s">
        <v>60</v>
      </c>
      <c r="E844" s="411"/>
      <c r="F844" s="411"/>
      <c r="G844" s="411"/>
      <c r="H844" s="399">
        <f>[1]CH10B!E6985</f>
        <v>3.2</v>
      </c>
      <c r="I844" s="399">
        <f>[1]CH10B!F6985</f>
        <v>0</v>
      </c>
      <c r="J844" s="399">
        <f>[1]CH10B!G6985</f>
        <v>0</v>
      </c>
      <c r="K844" s="399">
        <f>[1]CH10B!H6985</f>
        <v>0.66</v>
      </c>
      <c r="L844" s="399">
        <f>[1]CH10B!I6985</f>
        <v>0.1</v>
      </c>
      <c r="M844" s="399">
        <f>[1]CH10B!J6985</f>
        <v>0.02</v>
      </c>
      <c r="N844" s="399">
        <f>[1]CH10B!K6985</f>
        <v>0</v>
      </c>
      <c r="O844" s="399">
        <f>[1]CH10B!L6985</f>
        <v>0</v>
      </c>
      <c r="P844" s="399">
        <f>[1]CH10B!M6985</f>
        <v>0</v>
      </c>
      <c r="Q844" s="399">
        <f>[1]CH10B!N6985</f>
        <v>0</v>
      </c>
      <c r="R844" s="399">
        <f>[1]CH10B!O6985</f>
        <v>0</v>
      </c>
      <c r="S844" s="399">
        <f>[1]CH10B!P6985</f>
        <v>0</v>
      </c>
      <c r="T844" s="399">
        <f>[1]CH10B!Q6985</f>
        <v>0</v>
      </c>
      <c r="U844" s="399">
        <f>[1]CH10B!R6985</f>
        <v>0</v>
      </c>
      <c r="V844" s="330">
        <f t="shared" si="121"/>
        <v>0.11</v>
      </c>
      <c r="W844" s="408">
        <f>[1]CH10B!T6985</f>
        <v>0.1</v>
      </c>
      <c r="X844" s="408">
        <f>[1]CH10B!U6985</f>
        <v>0.01</v>
      </c>
      <c r="Y844" s="408">
        <f>[1]CH10B!V6985</f>
        <v>0</v>
      </c>
      <c r="Z844" s="408">
        <f>[1]CH10B!W6985</f>
        <v>0</v>
      </c>
      <c r="AA844" s="408">
        <f>[1]CH10B!X6985</f>
        <v>0</v>
      </c>
      <c r="AB844" s="408">
        <f>[1]CH10B!Y6985</f>
        <v>0</v>
      </c>
      <c r="AC844" s="408">
        <f>[1]CH10B!Z6985</f>
        <v>0</v>
      </c>
      <c r="AD844" s="408">
        <f>[1]CH10B!AA6985</f>
        <v>0</v>
      </c>
      <c r="AE844" s="408">
        <f>[1]CH10B!AB6985</f>
        <v>0</v>
      </c>
      <c r="AF844" s="399">
        <f>[1]CH10B!AC6985</f>
        <v>0</v>
      </c>
      <c r="AG844" s="399">
        <f>[1]CH10B!AD6985</f>
        <v>0</v>
      </c>
      <c r="AH844" s="399">
        <f>[1]CH10B!AE6985</f>
        <v>0</v>
      </c>
      <c r="AI844" s="399">
        <f>[1]CH10B!AF6985</f>
        <v>0</v>
      </c>
      <c r="AJ844" s="399">
        <f>[1]CH10B!AG6985</f>
        <v>0</v>
      </c>
      <c r="AK844" s="399">
        <f>[1]CH10B!AH6985</f>
        <v>0</v>
      </c>
      <c r="AL844" s="399">
        <f>[1]CH10B!AI6985</f>
        <v>0</v>
      </c>
      <c r="AM844" s="399">
        <f>[1]CH10B!AJ6985</f>
        <v>0.44</v>
      </c>
      <c r="AN844" s="399">
        <f>[1]CH10B!AK6985</f>
        <v>0</v>
      </c>
      <c r="AO844" s="399">
        <f>[1]CH10B!AL6985</f>
        <v>0</v>
      </c>
      <c r="AP844" s="399">
        <f>[1]CH10B!AM6985</f>
        <v>0</v>
      </c>
      <c r="AQ844" s="399">
        <f>[1]CH10B!AN6985</f>
        <v>0</v>
      </c>
      <c r="AR844" s="399">
        <f>[1]CH10B!AO6985</f>
        <v>0</v>
      </c>
      <c r="AS844" s="399">
        <f>[1]CH10B!AP6985</f>
        <v>0</v>
      </c>
      <c r="AT844" s="399">
        <f>[1]CH10B!AQ6985</f>
        <v>0</v>
      </c>
      <c r="AU844" s="399">
        <f>[1]CH10B!AR6985</f>
        <v>0.74</v>
      </c>
      <c r="AV844" s="399">
        <f>[1]CH10B!AS6985</f>
        <v>0.68</v>
      </c>
      <c r="AW844" s="399">
        <f>[1]CH10B!AT6985</f>
        <v>0</v>
      </c>
      <c r="AX844" s="382" t="s">
        <v>608</v>
      </c>
      <c r="AY844" s="400" t="s">
        <v>2122</v>
      </c>
      <c r="AZ844" s="378"/>
      <c r="BA844" s="341"/>
      <c r="BB844" s="284" t="s">
        <v>1105</v>
      </c>
      <c r="BC844" s="370" t="s">
        <v>327</v>
      </c>
      <c r="BD844" s="389"/>
      <c r="BE844" s="458"/>
      <c r="BF844" s="284"/>
    </row>
    <row r="845" spans="1:58" s="401" customFormat="1" ht="35.25" hidden="1" customHeight="1" x14ac:dyDescent="0.25">
      <c r="A845" s="338" t="s">
        <v>2123</v>
      </c>
      <c r="B845" s="329" t="s">
        <v>2124</v>
      </c>
      <c r="C845" s="399">
        <f t="shared" si="113"/>
        <v>6.5799999999999992</v>
      </c>
      <c r="D845" s="411" t="s">
        <v>60</v>
      </c>
      <c r="E845" s="411"/>
      <c r="F845" s="411"/>
      <c r="G845" s="411"/>
      <c r="H845" s="399">
        <f>[1]CH10B!E6986</f>
        <v>4.84</v>
      </c>
      <c r="I845" s="399">
        <f>[1]CH10B!F6986</f>
        <v>0</v>
      </c>
      <c r="J845" s="399">
        <f>[1]CH10B!G6986</f>
        <v>0</v>
      </c>
      <c r="K845" s="399">
        <f>[1]CH10B!H6986</f>
        <v>1.1399999999999999</v>
      </c>
      <c r="L845" s="399">
        <f>[1]CH10B!I6986</f>
        <v>0</v>
      </c>
      <c r="M845" s="399">
        <f>[1]CH10B!J6986</f>
        <v>0</v>
      </c>
      <c r="N845" s="399">
        <f>[1]CH10B!K6986</f>
        <v>0</v>
      </c>
      <c r="O845" s="399">
        <f>[1]CH10B!L6986</f>
        <v>0</v>
      </c>
      <c r="P845" s="399">
        <f>[1]CH10B!M6986</f>
        <v>0</v>
      </c>
      <c r="Q845" s="399">
        <f>[1]CH10B!N6986</f>
        <v>0</v>
      </c>
      <c r="R845" s="399">
        <f>[1]CH10B!O6986</f>
        <v>0</v>
      </c>
      <c r="S845" s="399">
        <f>[1]CH10B!P6986</f>
        <v>0</v>
      </c>
      <c r="T845" s="399">
        <f>[1]CH10B!Q6986</f>
        <v>0</v>
      </c>
      <c r="U845" s="399">
        <f>[1]CH10B!R6986</f>
        <v>0</v>
      </c>
      <c r="V845" s="330">
        <f t="shared" si="121"/>
        <v>0.45</v>
      </c>
      <c r="W845" s="408">
        <f>[1]CH10B!T6986</f>
        <v>0.34</v>
      </c>
      <c r="X845" s="408">
        <f>[1]CH10B!U6986</f>
        <v>0.11</v>
      </c>
      <c r="Y845" s="408">
        <f>[1]CH10B!V6986</f>
        <v>0</v>
      </c>
      <c r="Z845" s="408">
        <f>[1]CH10B!W6986</f>
        <v>0</v>
      </c>
      <c r="AA845" s="408">
        <f>[1]CH10B!X6986</f>
        <v>0</v>
      </c>
      <c r="AB845" s="408">
        <f>[1]CH10B!Y6986</f>
        <v>0</v>
      </c>
      <c r="AC845" s="408">
        <f>[1]CH10B!Z6986</f>
        <v>0</v>
      </c>
      <c r="AD845" s="408">
        <f>[1]CH10B!AA6986</f>
        <v>0</v>
      </c>
      <c r="AE845" s="408">
        <f>[1]CH10B!AB6986</f>
        <v>0</v>
      </c>
      <c r="AF845" s="399">
        <f>[1]CH10B!AC6986</f>
        <v>0</v>
      </c>
      <c r="AG845" s="399">
        <f>[1]CH10B!AD6986</f>
        <v>0</v>
      </c>
      <c r="AH845" s="399">
        <f>[1]CH10B!AE6986</f>
        <v>0</v>
      </c>
      <c r="AI845" s="399">
        <f>[1]CH10B!AF6986</f>
        <v>0</v>
      </c>
      <c r="AJ845" s="399">
        <f>[1]CH10B!AG6986</f>
        <v>0</v>
      </c>
      <c r="AK845" s="399">
        <f>[1]CH10B!AH6986</f>
        <v>0</v>
      </c>
      <c r="AL845" s="399">
        <f>[1]CH10B!AI6986</f>
        <v>0</v>
      </c>
      <c r="AM845" s="399">
        <f>[1]CH10B!AJ6986</f>
        <v>0.1</v>
      </c>
      <c r="AN845" s="399">
        <f>[1]CH10B!AK6986</f>
        <v>0</v>
      </c>
      <c r="AO845" s="399">
        <f>[1]CH10B!AL6986</f>
        <v>0</v>
      </c>
      <c r="AP845" s="399">
        <f>[1]CH10B!AM6986</f>
        <v>0</v>
      </c>
      <c r="AQ845" s="399">
        <f>[1]CH10B!AN6986</f>
        <v>0</v>
      </c>
      <c r="AR845" s="399">
        <f>[1]CH10B!AO6986</f>
        <v>0</v>
      </c>
      <c r="AS845" s="399">
        <f>[1]CH10B!AP6986</f>
        <v>0</v>
      </c>
      <c r="AT845" s="399">
        <f>[1]CH10B!AQ6986</f>
        <v>0</v>
      </c>
      <c r="AU845" s="399">
        <f>[1]CH10B!AR6986</f>
        <v>0.05</v>
      </c>
      <c r="AV845" s="399">
        <f>[1]CH10B!AS6986</f>
        <v>0</v>
      </c>
      <c r="AW845" s="399">
        <f>[1]CH10B!AT6986</f>
        <v>0</v>
      </c>
      <c r="AX845" s="382" t="s">
        <v>608</v>
      </c>
      <c r="AY845" s="400" t="s">
        <v>2125</v>
      </c>
      <c r="AZ845" s="378"/>
      <c r="BA845" s="341"/>
      <c r="BB845" s="284" t="s">
        <v>1105</v>
      </c>
      <c r="BC845" s="370" t="s">
        <v>327</v>
      </c>
      <c r="BD845" s="389"/>
      <c r="BE845" s="458"/>
      <c r="BF845" s="284"/>
    </row>
    <row r="846" spans="1:58" s="401" customFormat="1" ht="56.25" hidden="1" customHeight="1" x14ac:dyDescent="0.25">
      <c r="A846" s="465" t="s">
        <v>2126</v>
      </c>
      <c r="B846" s="396"/>
      <c r="C846" s="399">
        <f t="shared" si="113"/>
        <v>0</v>
      </c>
      <c r="D846" s="402" t="s">
        <v>60</v>
      </c>
      <c r="E846" s="402"/>
      <c r="F846" s="402"/>
      <c r="G846" s="402"/>
      <c r="H846" s="408"/>
      <c r="I846" s="408">
        <f>[1]CH10B!F6987</f>
        <v>0</v>
      </c>
      <c r="J846" s="408">
        <f>[1]CH10B!G6987</f>
        <v>0</v>
      </c>
      <c r="K846" s="408"/>
      <c r="L846" s="408"/>
      <c r="M846" s="408">
        <f>[1]CH10B!J6987</f>
        <v>0</v>
      </c>
      <c r="N846" s="408">
        <f>[1]CH10B!K6987</f>
        <v>0</v>
      </c>
      <c r="O846" s="408">
        <f>[1]CH10B!L6987</f>
        <v>0</v>
      </c>
      <c r="P846" s="408">
        <f>[1]CH10B!M6987</f>
        <v>0</v>
      </c>
      <c r="Q846" s="408">
        <f>[1]CH10B!N6987</f>
        <v>0</v>
      </c>
      <c r="R846" s="408">
        <f>[1]CH10B!O6987</f>
        <v>0</v>
      </c>
      <c r="S846" s="408">
        <f>[1]CH10B!P6987</f>
        <v>0</v>
      </c>
      <c r="T846" s="408">
        <f>[1]CH10B!Q6987</f>
        <v>0</v>
      </c>
      <c r="U846" s="408">
        <f>[1]CH10B!R6987</f>
        <v>0</v>
      </c>
      <c r="V846" s="399">
        <f>SUM(W846:AE846)</f>
        <v>0</v>
      </c>
      <c r="W846" s="408"/>
      <c r="X846" s="408">
        <f>[1]CH10B!U6987</f>
        <v>0</v>
      </c>
      <c r="Y846" s="408">
        <f>[1]CH10B!V6987</f>
        <v>0</v>
      </c>
      <c r="Z846" s="408">
        <f>[1]CH10B!W6987</f>
        <v>0</v>
      </c>
      <c r="AA846" s="408">
        <f>[1]CH10B!X6987</f>
        <v>0</v>
      </c>
      <c r="AB846" s="408">
        <f>[1]CH10B!Y6987</f>
        <v>0</v>
      </c>
      <c r="AC846" s="408">
        <f>[1]CH10B!Z6987</f>
        <v>0</v>
      </c>
      <c r="AD846" s="408">
        <f>[1]CH10B!AA6987</f>
        <v>0</v>
      </c>
      <c r="AE846" s="408">
        <f>[1]CH10B!AB6987</f>
        <v>0</v>
      </c>
      <c r="AF846" s="408">
        <f>[1]CH10B!AC6987</f>
        <v>0</v>
      </c>
      <c r="AG846" s="408">
        <f>[1]CH10B!AD6987</f>
        <v>0</v>
      </c>
      <c r="AH846" s="408">
        <f>[1]CH10B!AE6987</f>
        <v>0</v>
      </c>
      <c r="AI846" s="408">
        <f>[1]CH10B!AF6987</f>
        <v>0</v>
      </c>
      <c r="AJ846" s="408">
        <f>[1]CH10B!AG6987</f>
        <v>0</v>
      </c>
      <c r="AK846" s="408">
        <f>[1]CH10B!AH6987</f>
        <v>0</v>
      </c>
      <c r="AL846" s="408">
        <f>[1]CH10B!AI6987</f>
        <v>0</v>
      </c>
      <c r="AM846" s="408">
        <f>[1]CH10B!AJ6987</f>
        <v>0</v>
      </c>
      <c r="AN846" s="408">
        <f>[1]CH10B!AK6987</f>
        <v>0</v>
      </c>
      <c r="AO846" s="408">
        <f>[1]CH10B!AL6987</f>
        <v>0</v>
      </c>
      <c r="AP846" s="408">
        <f>[1]CH10B!AM6987</f>
        <v>0</v>
      </c>
      <c r="AQ846" s="408">
        <f>[1]CH10B!AN6987</f>
        <v>0</v>
      </c>
      <c r="AR846" s="408">
        <f>[1]CH10B!AO6987</f>
        <v>0</v>
      </c>
      <c r="AS846" s="408">
        <f>[1]CH10B!AP6987</f>
        <v>0</v>
      </c>
      <c r="AT846" s="408">
        <f>[1]CH10B!AQ6987</f>
        <v>0</v>
      </c>
      <c r="AU846" s="408"/>
      <c r="AV846" s="408">
        <f>[1]CH10B!AS6987</f>
        <v>0</v>
      </c>
      <c r="AW846" s="408">
        <f>[1]CH10B!AT6987</f>
        <v>0</v>
      </c>
      <c r="AX846" s="404" t="s">
        <v>608</v>
      </c>
      <c r="AY846" s="400"/>
      <c r="AZ846" s="378"/>
      <c r="BA846" s="341"/>
      <c r="BB846" s="284" t="s">
        <v>1105</v>
      </c>
      <c r="BC846" s="370" t="s">
        <v>517</v>
      </c>
      <c r="BD846" s="389"/>
      <c r="BE846" s="458"/>
      <c r="BF846" s="284"/>
    </row>
    <row r="847" spans="1:58" s="401" customFormat="1" ht="36.75" hidden="1" customHeight="1" x14ac:dyDescent="0.25">
      <c r="A847" s="338" t="s">
        <v>2127</v>
      </c>
      <c r="B847" s="329" t="s">
        <v>2128</v>
      </c>
      <c r="C847" s="399">
        <f t="shared" si="113"/>
        <v>0.6</v>
      </c>
      <c r="D847" s="411" t="s">
        <v>60</v>
      </c>
      <c r="E847" s="411"/>
      <c r="F847" s="411"/>
      <c r="G847" s="411"/>
      <c r="H847" s="399">
        <f>[1]CH10B!E6988</f>
        <v>0.42</v>
      </c>
      <c r="I847" s="399">
        <f>[1]CH10B!F6988</f>
        <v>0</v>
      </c>
      <c r="J847" s="399">
        <f>[1]CH10B!G6988</f>
        <v>0</v>
      </c>
      <c r="K847" s="399">
        <f>[1]CH10B!H6988</f>
        <v>0.06</v>
      </c>
      <c r="L847" s="399">
        <f>[1]CH10B!I6988</f>
        <v>0</v>
      </c>
      <c r="M847" s="399">
        <f>[1]CH10B!J6988</f>
        <v>0</v>
      </c>
      <c r="N847" s="399">
        <f>[1]CH10B!K6988</f>
        <v>0</v>
      </c>
      <c r="O847" s="399">
        <f>[1]CH10B!L6988</f>
        <v>0</v>
      </c>
      <c r="P847" s="399">
        <f>[1]CH10B!M6988</f>
        <v>0</v>
      </c>
      <c r="Q847" s="399">
        <f>[1]CH10B!N6988</f>
        <v>0</v>
      </c>
      <c r="R847" s="399">
        <f>[1]CH10B!O6988</f>
        <v>0</v>
      </c>
      <c r="S847" s="399">
        <f>[1]CH10B!P6988</f>
        <v>0</v>
      </c>
      <c r="T847" s="399">
        <f>[1]CH10B!Q6988</f>
        <v>0</v>
      </c>
      <c r="U847" s="399">
        <f>[1]CH10B!R6988</f>
        <v>0</v>
      </c>
      <c r="V847" s="330">
        <f t="shared" ref="V847:V854" si="122">SUM(W847:AE847)</f>
        <v>0.01</v>
      </c>
      <c r="W847" s="408">
        <f>[1]CH10B!T6988</f>
        <v>0.01</v>
      </c>
      <c r="X847" s="408">
        <f>[1]CH10B!U6988</f>
        <v>0</v>
      </c>
      <c r="Y847" s="408">
        <f>[1]CH10B!V6988</f>
        <v>0</v>
      </c>
      <c r="Z847" s="408">
        <f>[1]CH10B!W6988</f>
        <v>0</v>
      </c>
      <c r="AA847" s="408">
        <f>[1]CH10B!X6988</f>
        <v>0</v>
      </c>
      <c r="AB847" s="408">
        <f>[1]CH10B!Y6988</f>
        <v>0</v>
      </c>
      <c r="AC847" s="408">
        <f>[1]CH10B!Z6988</f>
        <v>0</v>
      </c>
      <c r="AD847" s="408">
        <f>[1]CH10B!AA6988</f>
        <v>0</v>
      </c>
      <c r="AE847" s="408">
        <f>[1]CH10B!AB6988</f>
        <v>0</v>
      </c>
      <c r="AF847" s="399">
        <f>[1]CH10B!AC6988</f>
        <v>0</v>
      </c>
      <c r="AG847" s="399">
        <f>[1]CH10B!AD6988</f>
        <v>0</v>
      </c>
      <c r="AH847" s="399">
        <f>[1]CH10B!AE6988</f>
        <v>0</v>
      </c>
      <c r="AI847" s="399">
        <f>[1]CH10B!AF6988</f>
        <v>0</v>
      </c>
      <c r="AJ847" s="399">
        <f>[1]CH10B!AG6988</f>
        <v>0</v>
      </c>
      <c r="AK847" s="399">
        <f>[1]CH10B!AH6988</f>
        <v>0</v>
      </c>
      <c r="AL847" s="399">
        <f>[1]CH10B!AI6988</f>
        <v>0</v>
      </c>
      <c r="AM847" s="399">
        <f>[1]CH10B!AJ6988</f>
        <v>0</v>
      </c>
      <c r="AN847" s="399">
        <f>[1]CH10B!AK6988</f>
        <v>0</v>
      </c>
      <c r="AO847" s="399">
        <f>[1]CH10B!AL6988</f>
        <v>0</v>
      </c>
      <c r="AP847" s="399">
        <f>[1]CH10B!AM6988</f>
        <v>0</v>
      </c>
      <c r="AQ847" s="399">
        <f>[1]CH10B!AN6988</f>
        <v>0</v>
      </c>
      <c r="AR847" s="399">
        <f>[1]CH10B!AO6988</f>
        <v>0</v>
      </c>
      <c r="AS847" s="399">
        <f>[1]CH10B!AP6988</f>
        <v>0</v>
      </c>
      <c r="AT847" s="399">
        <f>[1]CH10B!AQ6988</f>
        <v>0</v>
      </c>
      <c r="AU847" s="399">
        <f>[1]CH10B!AR6988</f>
        <v>0.11</v>
      </c>
      <c r="AV847" s="399">
        <f>[1]CH10B!AS6988</f>
        <v>0</v>
      </c>
      <c r="AW847" s="399">
        <f>[1]CH10B!AT6988</f>
        <v>0</v>
      </c>
      <c r="AX847" s="382" t="s">
        <v>608</v>
      </c>
      <c r="AY847" s="400"/>
      <c r="AZ847" s="378"/>
      <c r="BA847" s="341"/>
      <c r="BB847" s="284" t="s">
        <v>1105</v>
      </c>
      <c r="BC847" s="370" t="s">
        <v>327</v>
      </c>
      <c r="BD847" s="389"/>
      <c r="BE847" s="458"/>
      <c r="BF847" s="284"/>
    </row>
    <row r="848" spans="1:58" s="401" customFormat="1" ht="42" hidden="1" customHeight="1" x14ac:dyDescent="0.25">
      <c r="A848" s="338" t="s">
        <v>2129</v>
      </c>
      <c r="B848" s="329" t="s">
        <v>2130</v>
      </c>
      <c r="C848" s="399">
        <f t="shared" si="113"/>
        <v>4.9399999999999995</v>
      </c>
      <c r="D848" s="411" t="s">
        <v>60</v>
      </c>
      <c r="E848" s="411"/>
      <c r="F848" s="411"/>
      <c r="G848" s="411"/>
      <c r="H848" s="399">
        <f>[1]CH10B!E6989</f>
        <v>0.45</v>
      </c>
      <c r="I848" s="399">
        <f>[1]CH10B!F6989</f>
        <v>0</v>
      </c>
      <c r="J848" s="399">
        <f>[1]CH10B!G6989</f>
        <v>0</v>
      </c>
      <c r="K848" s="399">
        <f>[1]CH10B!H6989</f>
        <v>0</v>
      </c>
      <c r="L848" s="399">
        <f>[1]CH10B!I6989</f>
        <v>3.17</v>
      </c>
      <c r="M848" s="399">
        <f>[1]CH10B!J6989</f>
        <v>0</v>
      </c>
      <c r="N848" s="399">
        <f>[1]CH10B!K6989</f>
        <v>0</v>
      </c>
      <c r="O848" s="399">
        <f>[1]CH10B!L6989</f>
        <v>0</v>
      </c>
      <c r="P848" s="399">
        <f>[1]CH10B!M6989</f>
        <v>0</v>
      </c>
      <c r="Q848" s="399">
        <f>[1]CH10B!N6989</f>
        <v>0</v>
      </c>
      <c r="R848" s="399">
        <f>[1]CH10B!O6989</f>
        <v>0</v>
      </c>
      <c r="S848" s="399">
        <f>[1]CH10B!P6989</f>
        <v>0</v>
      </c>
      <c r="T848" s="399">
        <f>[1]CH10B!Q6989</f>
        <v>0</v>
      </c>
      <c r="U848" s="399">
        <f>[1]CH10B!R6989</f>
        <v>0</v>
      </c>
      <c r="V848" s="330">
        <f t="shared" si="122"/>
        <v>1.31</v>
      </c>
      <c r="W848" s="408">
        <f>[1]CH10B!T6989</f>
        <v>0</v>
      </c>
      <c r="X848" s="408">
        <f>[1]CH10B!U6989</f>
        <v>0.08</v>
      </c>
      <c r="Y848" s="408">
        <f>[1]CH10B!V6989</f>
        <v>0</v>
      </c>
      <c r="Z848" s="408">
        <f>[1]CH10B!W6989</f>
        <v>0</v>
      </c>
      <c r="AA848" s="408">
        <f>[1]CH10B!X6989</f>
        <v>0</v>
      </c>
      <c r="AB848" s="408">
        <f>[1]CH10B!Y6989</f>
        <v>0</v>
      </c>
      <c r="AC848" s="408">
        <f>[1]CH10B!Z6989</f>
        <v>0</v>
      </c>
      <c r="AD848" s="408">
        <f>[1]CH10B!AA6989</f>
        <v>1.23</v>
      </c>
      <c r="AE848" s="408">
        <f>[1]CH10B!AB6989</f>
        <v>0</v>
      </c>
      <c r="AF848" s="399">
        <f>[1]CH10B!AC6989</f>
        <v>0</v>
      </c>
      <c r="AG848" s="399">
        <f>[1]CH10B!AD6989</f>
        <v>0</v>
      </c>
      <c r="AH848" s="399">
        <f>[1]CH10B!AE6989</f>
        <v>0</v>
      </c>
      <c r="AI848" s="399">
        <f>[1]CH10B!AF6989</f>
        <v>0</v>
      </c>
      <c r="AJ848" s="399">
        <f>[1]CH10B!AG6989</f>
        <v>0</v>
      </c>
      <c r="AK848" s="399">
        <f>[1]CH10B!AH6989</f>
        <v>0</v>
      </c>
      <c r="AL848" s="399">
        <f>[1]CH10B!AI6989</f>
        <v>0</v>
      </c>
      <c r="AM848" s="399">
        <f>[1]CH10B!AJ6989</f>
        <v>0</v>
      </c>
      <c r="AN848" s="399">
        <f>[1]CH10B!AK6989</f>
        <v>0</v>
      </c>
      <c r="AO848" s="399">
        <f>[1]CH10B!AL6989</f>
        <v>0</v>
      </c>
      <c r="AP848" s="399">
        <f>[1]CH10B!AM6989</f>
        <v>0</v>
      </c>
      <c r="AQ848" s="399">
        <f>[1]CH10B!AN6989</f>
        <v>0</v>
      </c>
      <c r="AR848" s="399">
        <f>[1]CH10B!AO6989</f>
        <v>0</v>
      </c>
      <c r="AS848" s="399">
        <f>[1]CH10B!AP6989</f>
        <v>0</v>
      </c>
      <c r="AT848" s="399">
        <f>[1]CH10B!AQ6989</f>
        <v>0</v>
      </c>
      <c r="AU848" s="399">
        <f>[1]CH10B!AR6989</f>
        <v>0</v>
      </c>
      <c r="AV848" s="399">
        <f>[1]CH10B!AS6989</f>
        <v>0.01</v>
      </c>
      <c r="AW848" s="399">
        <f>[1]CH10B!AT6989</f>
        <v>0</v>
      </c>
      <c r="AX848" s="382" t="s">
        <v>608</v>
      </c>
      <c r="AY848" s="400" t="s">
        <v>2131</v>
      </c>
      <c r="AZ848" s="378"/>
      <c r="BA848" s="341"/>
      <c r="BB848" s="284" t="s">
        <v>1105</v>
      </c>
      <c r="BC848" s="370" t="s">
        <v>327</v>
      </c>
      <c r="BD848" s="389"/>
      <c r="BE848" s="458"/>
      <c r="BF848" s="284"/>
    </row>
    <row r="849" spans="1:58" s="401" customFormat="1" ht="34.5" hidden="1" customHeight="1" x14ac:dyDescent="0.25">
      <c r="A849" s="338" t="s">
        <v>2132</v>
      </c>
      <c r="B849" s="329" t="s">
        <v>2133</v>
      </c>
      <c r="C849" s="399">
        <f t="shared" si="113"/>
        <v>4.9000000000000004</v>
      </c>
      <c r="D849" s="411" t="s">
        <v>60</v>
      </c>
      <c r="E849" s="411"/>
      <c r="F849" s="411"/>
      <c r="G849" s="411"/>
      <c r="H849" s="399">
        <f>[1]CH10B!E6990</f>
        <v>0.01</v>
      </c>
      <c r="I849" s="399">
        <f>[1]CH10B!F6990</f>
        <v>0.75</v>
      </c>
      <c r="J849" s="399">
        <f>[1]CH10B!G6990</f>
        <v>0</v>
      </c>
      <c r="K849" s="399">
        <f>[1]CH10B!H6990</f>
        <v>0.04</v>
      </c>
      <c r="L849" s="399">
        <f>[1]CH10B!I6990</f>
        <v>0</v>
      </c>
      <c r="M849" s="399">
        <f>[1]CH10B!J6990</f>
        <v>0</v>
      </c>
      <c r="N849" s="399">
        <f>[1]CH10B!K6990</f>
        <v>0</v>
      </c>
      <c r="O849" s="399">
        <f>[1]CH10B!L6990</f>
        <v>0</v>
      </c>
      <c r="P849" s="399">
        <f>[1]CH10B!M6990</f>
        <v>0</v>
      </c>
      <c r="Q849" s="399">
        <f>[1]CH10B!N6990</f>
        <v>0</v>
      </c>
      <c r="R849" s="399">
        <f>[1]CH10B!O6990</f>
        <v>0</v>
      </c>
      <c r="S849" s="399">
        <f>[1]CH10B!P6990</f>
        <v>0</v>
      </c>
      <c r="T849" s="399">
        <f>[1]CH10B!Q6990</f>
        <v>0</v>
      </c>
      <c r="U849" s="399">
        <f>[1]CH10B!R6990</f>
        <v>0</v>
      </c>
      <c r="V849" s="330">
        <f t="shared" si="122"/>
        <v>0.03</v>
      </c>
      <c r="W849" s="408">
        <f>[1]CH10B!T6990</f>
        <v>0.03</v>
      </c>
      <c r="X849" s="408">
        <f>[1]CH10B!U6990</f>
        <v>0</v>
      </c>
      <c r="Y849" s="408">
        <f>[1]CH10B!V6990</f>
        <v>0</v>
      </c>
      <c r="Z849" s="408">
        <f>[1]CH10B!W6990</f>
        <v>0</v>
      </c>
      <c r="AA849" s="408">
        <f>[1]CH10B!X6990</f>
        <v>0</v>
      </c>
      <c r="AB849" s="408">
        <f>[1]CH10B!Y6990</f>
        <v>0</v>
      </c>
      <c r="AC849" s="408">
        <f>[1]CH10B!Z6990</f>
        <v>0</v>
      </c>
      <c r="AD849" s="408">
        <f>[1]CH10B!AA6990</f>
        <v>0</v>
      </c>
      <c r="AE849" s="408">
        <f>[1]CH10B!AB6990</f>
        <v>0</v>
      </c>
      <c r="AF849" s="399">
        <f>[1]CH10B!AC6990</f>
        <v>0</v>
      </c>
      <c r="AG849" s="399">
        <f>[1]CH10B!AD6990</f>
        <v>0</v>
      </c>
      <c r="AH849" s="399">
        <f>[1]CH10B!AE6990</f>
        <v>0</v>
      </c>
      <c r="AI849" s="399">
        <f>[1]CH10B!AF6990</f>
        <v>0</v>
      </c>
      <c r="AJ849" s="399">
        <f>[1]CH10B!AG6990</f>
        <v>0</v>
      </c>
      <c r="AK849" s="399">
        <f>[1]CH10B!AH6990</f>
        <v>0</v>
      </c>
      <c r="AL849" s="399">
        <f>[1]CH10B!AI6990</f>
        <v>0</v>
      </c>
      <c r="AM849" s="399">
        <f>[1]CH10B!AJ6990</f>
        <v>0</v>
      </c>
      <c r="AN849" s="399">
        <f>[1]CH10B!AK6990</f>
        <v>0</v>
      </c>
      <c r="AO849" s="399">
        <f>[1]CH10B!AL6990</f>
        <v>0</v>
      </c>
      <c r="AP849" s="399">
        <f>[1]CH10B!AM6990</f>
        <v>0</v>
      </c>
      <c r="AQ849" s="399">
        <f>[1]CH10B!AN6990</f>
        <v>0</v>
      </c>
      <c r="AR849" s="399">
        <f>[1]CH10B!AO6990</f>
        <v>0</v>
      </c>
      <c r="AS849" s="399">
        <f>[1]CH10B!AP6990</f>
        <v>0</v>
      </c>
      <c r="AT849" s="399">
        <f>[1]CH10B!AQ6990</f>
        <v>1.93</v>
      </c>
      <c r="AU849" s="399">
        <f>[1]CH10B!AR6990</f>
        <v>0.18</v>
      </c>
      <c r="AV849" s="399">
        <f>[1]CH10B!AS6990</f>
        <v>1.96</v>
      </c>
      <c r="AW849" s="399">
        <f>[1]CH10B!AT6990</f>
        <v>0</v>
      </c>
      <c r="AX849" s="382" t="s">
        <v>608</v>
      </c>
      <c r="AY849" s="400"/>
      <c r="AZ849" s="378"/>
      <c r="BA849" s="341"/>
      <c r="BB849" s="284" t="s">
        <v>1105</v>
      </c>
      <c r="BC849" s="370" t="s">
        <v>327</v>
      </c>
      <c r="BD849" s="389"/>
      <c r="BE849" s="458"/>
      <c r="BF849" s="284"/>
    </row>
    <row r="850" spans="1:58" s="401" customFormat="1" ht="34.5" hidden="1" customHeight="1" x14ac:dyDescent="0.25">
      <c r="A850" s="338" t="s">
        <v>2134</v>
      </c>
      <c r="B850" s="329" t="s">
        <v>2135</v>
      </c>
      <c r="C850" s="399">
        <f t="shared" si="113"/>
        <v>130.29000000000002</v>
      </c>
      <c r="D850" s="411" t="s">
        <v>60</v>
      </c>
      <c r="E850" s="411"/>
      <c r="F850" s="411"/>
      <c r="G850" s="411"/>
      <c r="H850" s="399">
        <v>12.67</v>
      </c>
      <c r="I850" s="399">
        <v>0</v>
      </c>
      <c r="J850" s="399">
        <v>0</v>
      </c>
      <c r="K850" s="399">
        <v>78.900000000000006</v>
      </c>
      <c r="L850" s="399">
        <v>2.8600000000000003</v>
      </c>
      <c r="M850" s="399">
        <v>16.690000000000001</v>
      </c>
      <c r="N850" s="399">
        <v>0</v>
      </c>
      <c r="O850" s="399">
        <v>0</v>
      </c>
      <c r="P850" s="399">
        <v>0</v>
      </c>
      <c r="Q850" s="399">
        <v>0</v>
      </c>
      <c r="R850" s="399">
        <v>0</v>
      </c>
      <c r="S850" s="399">
        <v>0</v>
      </c>
      <c r="T850" s="399">
        <v>0</v>
      </c>
      <c r="U850" s="399">
        <v>0</v>
      </c>
      <c r="V850" s="330">
        <f t="shared" si="122"/>
        <v>4.9400000000000004</v>
      </c>
      <c r="W850" s="408">
        <v>4.4400000000000004</v>
      </c>
      <c r="X850" s="408">
        <v>0.5</v>
      </c>
      <c r="Y850" s="408">
        <v>0</v>
      </c>
      <c r="Z850" s="408">
        <v>0</v>
      </c>
      <c r="AA850" s="408">
        <v>0</v>
      </c>
      <c r="AB850" s="408"/>
      <c r="AC850" s="408">
        <v>0</v>
      </c>
      <c r="AD850" s="408">
        <v>0</v>
      </c>
      <c r="AE850" s="408">
        <v>0</v>
      </c>
      <c r="AF850" s="399">
        <v>0</v>
      </c>
      <c r="AG850" s="399">
        <v>0</v>
      </c>
      <c r="AH850" s="399">
        <v>0</v>
      </c>
      <c r="AI850" s="399">
        <v>0</v>
      </c>
      <c r="AJ850" s="399">
        <v>1</v>
      </c>
      <c r="AK850" s="399">
        <v>0</v>
      </c>
      <c r="AL850" s="399">
        <v>0</v>
      </c>
      <c r="AM850" s="399">
        <v>1.08</v>
      </c>
      <c r="AN850" s="399">
        <v>0</v>
      </c>
      <c r="AO850" s="399">
        <v>0</v>
      </c>
      <c r="AP850" s="399">
        <v>0</v>
      </c>
      <c r="AQ850" s="399">
        <v>0</v>
      </c>
      <c r="AR850" s="399"/>
      <c r="AS850" s="399"/>
      <c r="AT850" s="399">
        <v>0</v>
      </c>
      <c r="AU850" s="399">
        <v>10.780000000000001</v>
      </c>
      <c r="AV850" s="399">
        <v>0</v>
      </c>
      <c r="AW850" s="399">
        <v>1.37</v>
      </c>
      <c r="AX850" s="333" t="s">
        <v>2136</v>
      </c>
      <c r="AY850" s="400"/>
      <c r="AZ850" s="378"/>
      <c r="BA850" s="341"/>
      <c r="BB850" s="284"/>
      <c r="BC850" s="370"/>
      <c r="BD850" s="389"/>
      <c r="BE850" s="458"/>
      <c r="BF850" s="284"/>
    </row>
    <row r="851" spans="1:58" s="401" customFormat="1" ht="35.25" hidden="1" customHeight="1" x14ac:dyDescent="0.25">
      <c r="A851" s="338" t="s">
        <v>2137</v>
      </c>
      <c r="B851" s="329" t="s">
        <v>2138</v>
      </c>
      <c r="C851" s="399">
        <f t="shared" si="113"/>
        <v>2.6599999999999997</v>
      </c>
      <c r="D851" s="411" t="s">
        <v>60</v>
      </c>
      <c r="E851" s="411"/>
      <c r="F851" s="411"/>
      <c r="G851" s="411"/>
      <c r="H851" s="399">
        <f>[1]CH10B!E6991</f>
        <v>0</v>
      </c>
      <c r="I851" s="399">
        <f>[1]CH10B!F6991</f>
        <v>0</v>
      </c>
      <c r="J851" s="399">
        <f>[1]CH10B!G6991</f>
        <v>0</v>
      </c>
      <c r="K851" s="399">
        <f>[1]CH10B!H6991</f>
        <v>0.01</v>
      </c>
      <c r="L851" s="399">
        <f>[1]CH10B!I6991</f>
        <v>0</v>
      </c>
      <c r="M851" s="399">
        <f>[1]CH10B!J6991</f>
        <v>0</v>
      </c>
      <c r="N851" s="399">
        <f>[1]CH10B!K6991</f>
        <v>0</v>
      </c>
      <c r="O851" s="399">
        <f>[1]CH10B!L6991</f>
        <v>0</v>
      </c>
      <c r="P851" s="399">
        <f>[1]CH10B!M6991</f>
        <v>0</v>
      </c>
      <c r="Q851" s="399">
        <f>[1]CH10B!N6991</f>
        <v>0</v>
      </c>
      <c r="R851" s="399">
        <f>[1]CH10B!O6991</f>
        <v>0</v>
      </c>
      <c r="S851" s="399">
        <f>[1]CH10B!P6991</f>
        <v>0</v>
      </c>
      <c r="T851" s="399">
        <f>[1]CH10B!Q6991</f>
        <v>0</v>
      </c>
      <c r="U851" s="399">
        <f>[1]CH10B!R6991</f>
        <v>0</v>
      </c>
      <c r="V851" s="330">
        <f t="shared" si="122"/>
        <v>0.04</v>
      </c>
      <c r="W851" s="408">
        <f>[1]CH10B!T6991</f>
        <v>0</v>
      </c>
      <c r="X851" s="408">
        <f>[1]CH10B!U6991</f>
        <v>0.04</v>
      </c>
      <c r="Y851" s="408">
        <f>[1]CH10B!V6991</f>
        <v>0</v>
      </c>
      <c r="Z851" s="408">
        <f>[1]CH10B!W6991</f>
        <v>0</v>
      </c>
      <c r="AA851" s="408">
        <f>[1]CH10B!X6991</f>
        <v>0</v>
      </c>
      <c r="AB851" s="408">
        <f>[1]CH10B!Y6991</f>
        <v>0</v>
      </c>
      <c r="AC851" s="408">
        <f>[1]CH10B!Z6991</f>
        <v>0</v>
      </c>
      <c r="AD851" s="408">
        <f>[1]CH10B!AA6991</f>
        <v>0</v>
      </c>
      <c r="AE851" s="408">
        <f>[1]CH10B!AB6991</f>
        <v>0</v>
      </c>
      <c r="AF851" s="399">
        <f>[1]CH10B!AC6991</f>
        <v>0</v>
      </c>
      <c r="AG851" s="399">
        <f>[1]CH10B!AD6991</f>
        <v>1.4</v>
      </c>
      <c r="AH851" s="399">
        <f>[1]CH10B!AE6991</f>
        <v>0</v>
      </c>
      <c r="AI851" s="399">
        <f>[1]CH10B!AF6991</f>
        <v>0</v>
      </c>
      <c r="AJ851" s="399">
        <f>[1]CH10B!AG6991</f>
        <v>0</v>
      </c>
      <c r="AK851" s="399">
        <f>[1]CH10B!AH6991</f>
        <v>1.2</v>
      </c>
      <c r="AL851" s="399">
        <f>[1]CH10B!AI6991</f>
        <v>0</v>
      </c>
      <c r="AM851" s="399">
        <f>[1]CH10B!AJ6991</f>
        <v>0</v>
      </c>
      <c r="AN851" s="399">
        <f>[1]CH10B!AK6991</f>
        <v>0</v>
      </c>
      <c r="AO851" s="399">
        <f>[1]CH10B!AL6991</f>
        <v>0</v>
      </c>
      <c r="AP851" s="399">
        <f>[1]CH10B!AM6991</f>
        <v>0</v>
      </c>
      <c r="AQ851" s="399">
        <f>[1]CH10B!AN6991</f>
        <v>0</v>
      </c>
      <c r="AR851" s="399">
        <f>[1]CH10B!AO6991</f>
        <v>0</v>
      </c>
      <c r="AS851" s="399">
        <f>[1]CH10B!AP6991</f>
        <v>0.01</v>
      </c>
      <c r="AT851" s="399">
        <f>[1]CH10B!AQ6991</f>
        <v>0</v>
      </c>
      <c r="AU851" s="399">
        <f>[1]CH10B!AR6991</f>
        <v>0</v>
      </c>
      <c r="AV851" s="399">
        <f>[1]CH10B!AS6991</f>
        <v>0</v>
      </c>
      <c r="AW851" s="399">
        <f>[1]CH10B!AT6991</f>
        <v>0</v>
      </c>
      <c r="AX851" s="382" t="s">
        <v>608</v>
      </c>
      <c r="AY851" s="400" t="s">
        <v>2139</v>
      </c>
      <c r="AZ851" s="378"/>
      <c r="BA851" s="341"/>
      <c r="BB851" s="284" t="s">
        <v>1105</v>
      </c>
      <c r="BC851" s="370" t="s">
        <v>327</v>
      </c>
      <c r="BD851" s="389"/>
      <c r="BE851" s="458"/>
      <c r="BF851" s="284"/>
    </row>
    <row r="852" spans="1:58" s="284" customFormat="1" ht="55.5" hidden="1" customHeight="1" x14ac:dyDescent="0.25">
      <c r="A852" s="338" t="s">
        <v>2140</v>
      </c>
      <c r="B852" s="329" t="s">
        <v>2141</v>
      </c>
      <c r="C852" s="399">
        <f t="shared" si="113"/>
        <v>1.88</v>
      </c>
      <c r="D852" s="411" t="s">
        <v>60</v>
      </c>
      <c r="E852" s="411"/>
      <c r="F852" s="411"/>
      <c r="G852" s="411"/>
      <c r="H852" s="399">
        <f>[1]CH10B!E7004</f>
        <v>0</v>
      </c>
      <c r="I852" s="399">
        <f>[1]CH10B!F7004</f>
        <v>0</v>
      </c>
      <c r="J852" s="399">
        <f>[1]CH10B!G7004</f>
        <v>0</v>
      </c>
      <c r="K852" s="399">
        <f>[1]CH10B!H7004</f>
        <v>0</v>
      </c>
      <c r="L852" s="399">
        <f>[1]CH10B!I7004</f>
        <v>0</v>
      </c>
      <c r="M852" s="399">
        <f>[1]CH10B!J7004</f>
        <v>0.88</v>
      </c>
      <c r="N852" s="399">
        <f>[1]CH10B!K7004</f>
        <v>0</v>
      </c>
      <c r="O852" s="399">
        <f>[1]CH10B!L7004</f>
        <v>0</v>
      </c>
      <c r="P852" s="399">
        <f>[1]CH10B!M7004</f>
        <v>0</v>
      </c>
      <c r="Q852" s="399">
        <f>[1]CH10B!N7004</f>
        <v>0</v>
      </c>
      <c r="R852" s="399">
        <f>[1]CH10B!O7004</f>
        <v>0</v>
      </c>
      <c r="S852" s="399">
        <f>[1]CH10B!P7004</f>
        <v>0</v>
      </c>
      <c r="T852" s="399">
        <f>[1]CH10B!Q7004</f>
        <v>0</v>
      </c>
      <c r="U852" s="399">
        <f>[1]CH10B!R7004</f>
        <v>0</v>
      </c>
      <c r="V852" s="330">
        <f t="shared" si="122"/>
        <v>0.1</v>
      </c>
      <c r="W852" s="408">
        <f>[1]CH10B!T7004</f>
        <v>0.1</v>
      </c>
      <c r="X852" s="408">
        <f>[1]CH10B!U7004</f>
        <v>0</v>
      </c>
      <c r="Y852" s="408">
        <f>[1]CH10B!V7004</f>
        <v>0</v>
      </c>
      <c r="Z852" s="408">
        <f>[1]CH10B!W7004</f>
        <v>0</v>
      </c>
      <c r="AA852" s="408">
        <f>[1]CH10B!X7004</f>
        <v>0</v>
      </c>
      <c r="AB852" s="408">
        <f>[1]CH10B!Y7004</f>
        <v>0</v>
      </c>
      <c r="AC852" s="408">
        <f>[1]CH10B!Z7004</f>
        <v>0</v>
      </c>
      <c r="AD852" s="408">
        <f>[1]CH10B!AA7004</f>
        <v>0</v>
      </c>
      <c r="AE852" s="408">
        <f>[1]CH10B!AB7004</f>
        <v>0</v>
      </c>
      <c r="AF852" s="399">
        <f>[1]CH10B!AC7004</f>
        <v>0</v>
      </c>
      <c r="AG852" s="399">
        <f>[1]CH10B!AD7004</f>
        <v>0</v>
      </c>
      <c r="AH852" s="399">
        <f>[1]CH10B!AE7004</f>
        <v>0</v>
      </c>
      <c r="AI852" s="399">
        <f>[1]CH10B!AF7004</f>
        <v>0</v>
      </c>
      <c r="AJ852" s="399">
        <f>[1]CH10B!AG7004</f>
        <v>0</v>
      </c>
      <c r="AK852" s="399">
        <f>[1]CH10B!AH7004</f>
        <v>0</v>
      </c>
      <c r="AL852" s="399">
        <f>[1]CH10B!AI7004</f>
        <v>0</v>
      </c>
      <c r="AM852" s="399">
        <f>[1]CH10B!AJ7004</f>
        <v>0</v>
      </c>
      <c r="AN852" s="399">
        <f>[1]CH10B!AK7004</f>
        <v>0</v>
      </c>
      <c r="AO852" s="399">
        <f>[1]CH10B!AL7004</f>
        <v>0</v>
      </c>
      <c r="AP852" s="399">
        <f>[1]CH10B!AM7004</f>
        <v>0</v>
      </c>
      <c r="AQ852" s="399">
        <f>[1]CH10B!AN7004</f>
        <v>0</v>
      </c>
      <c r="AR852" s="399">
        <f>[1]CH10B!AO7004</f>
        <v>0</v>
      </c>
      <c r="AS852" s="399">
        <f>[1]CH10B!AP7004</f>
        <v>0</v>
      </c>
      <c r="AT852" s="399">
        <f>[1]CH10B!AQ7004</f>
        <v>0.54</v>
      </c>
      <c r="AU852" s="399">
        <f>[1]CH10B!AR7004</f>
        <v>0.36</v>
      </c>
      <c r="AV852" s="399">
        <f>[1]CH10B!AS7004</f>
        <v>0</v>
      </c>
      <c r="AW852" s="399">
        <f>[1]CH10B!AT7004</f>
        <v>0</v>
      </c>
      <c r="AX852" s="382" t="s">
        <v>490</v>
      </c>
      <c r="AY852" s="333" t="s">
        <v>2142</v>
      </c>
      <c r="AZ852" s="378"/>
      <c r="BA852" s="341"/>
      <c r="BB852" s="284" t="s">
        <v>1105</v>
      </c>
      <c r="BC852" s="370" t="s">
        <v>327</v>
      </c>
      <c r="BD852" s="389"/>
      <c r="BE852" s="458"/>
    </row>
    <row r="853" spans="1:58" s="284" customFormat="1" ht="36" hidden="1" customHeight="1" x14ac:dyDescent="0.25">
      <c r="A853" s="338" t="s">
        <v>2143</v>
      </c>
      <c r="B853" s="329" t="s">
        <v>2144</v>
      </c>
      <c r="C853" s="399">
        <f t="shared" si="113"/>
        <v>2</v>
      </c>
      <c r="D853" s="411" t="s">
        <v>60</v>
      </c>
      <c r="E853" s="411"/>
      <c r="F853" s="411"/>
      <c r="G853" s="411"/>
      <c r="H853" s="399">
        <f>[1]CH10B!E7005</f>
        <v>1.99</v>
      </c>
      <c r="I853" s="399">
        <f>[1]CH10B!F7005</f>
        <v>0</v>
      </c>
      <c r="J853" s="399">
        <f>[1]CH10B!G7005</f>
        <v>0</v>
      </c>
      <c r="K853" s="399">
        <f>[1]CH10B!H7005</f>
        <v>0</v>
      </c>
      <c r="L853" s="399">
        <f>[1]CH10B!I7005</f>
        <v>0</v>
      </c>
      <c r="M853" s="399">
        <f>[1]CH10B!J7005</f>
        <v>0</v>
      </c>
      <c r="N853" s="399">
        <f>[1]CH10B!K7005</f>
        <v>0</v>
      </c>
      <c r="O853" s="399">
        <f>[1]CH10B!L7005</f>
        <v>0</v>
      </c>
      <c r="P853" s="399">
        <f>[1]CH10B!M7005</f>
        <v>0</v>
      </c>
      <c r="Q853" s="399">
        <f>[1]CH10B!N7005</f>
        <v>0</v>
      </c>
      <c r="R853" s="399">
        <f>[1]CH10B!O7005</f>
        <v>0</v>
      </c>
      <c r="S853" s="399">
        <f>[1]CH10B!P7005</f>
        <v>0</v>
      </c>
      <c r="T853" s="399">
        <f>[1]CH10B!Q7005</f>
        <v>0</v>
      </c>
      <c r="U853" s="399">
        <f>[1]CH10B!R7005</f>
        <v>0</v>
      </c>
      <c r="V853" s="330">
        <f t="shared" si="122"/>
        <v>0.01</v>
      </c>
      <c r="W853" s="408">
        <f>[1]CH10B!T7005</f>
        <v>0.01</v>
      </c>
      <c r="X853" s="408">
        <f>[1]CH10B!U7005</f>
        <v>0</v>
      </c>
      <c r="Y853" s="408">
        <f>[1]CH10B!V7005</f>
        <v>0</v>
      </c>
      <c r="Z853" s="408">
        <f>[1]CH10B!W7005</f>
        <v>0</v>
      </c>
      <c r="AA853" s="408">
        <f>[1]CH10B!X7005</f>
        <v>0</v>
      </c>
      <c r="AB853" s="408">
        <f>[1]CH10B!Y7005</f>
        <v>0</v>
      </c>
      <c r="AC853" s="408">
        <f>[1]CH10B!Z7005</f>
        <v>0</v>
      </c>
      <c r="AD853" s="408">
        <f>[1]CH10B!AA7005</f>
        <v>0</v>
      </c>
      <c r="AE853" s="408">
        <f>[1]CH10B!AB7005</f>
        <v>0</v>
      </c>
      <c r="AF853" s="399">
        <f>[1]CH10B!AC7005</f>
        <v>0</v>
      </c>
      <c r="AG853" s="399">
        <f>[1]CH10B!AD7005</f>
        <v>0</v>
      </c>
      <c r="AH853" s="399">
        <f>[1]CH10B!AE7005</f>
        <v>0</v>
      </c>
      <c r="AI853" s="399">
        <f>[1]CH10B!AF7005</f>
        <v>0</v>
      </c>
      <c r="AJ853" s="399">
        <f>[1]CH10B!AG7005</f>
        <v>0</v>
      </c>
      <c r="AK853" s="399">
        <f>[1]CH10B!AH7005</f>
        <v>0</v>
      </c>
      <c r="AL853" s="399">
        <f>[1]CH10B!AI7005</f>
        <v>0</v>
      </c>
      <c r="AM853" s="399">
        <f>[1]CH10B!AJ7005</f>
        <v>0</v>
      </c>
      <c r="AN853" s="399">
        <f>[1]CH10B!AK7005</f>
        <v>0</v>
      </c>
      <c r="AO853" s="399">
        <f>[1]CH10B!AL7005</f>
        <v>0</v>
      </c>
      <c r="AP853" s="399">
        <f>[1]CH10B!AM7005</f>
        <v>0</v>
      </c>
      <c r="AQ853" s="399">
        <f>[1]CH10B!AN7005</f>
        <v>0</v>
      </c>
      <c r="AR853" s="399">
        <f>[1]CH10B!AO7005</f>
        <v>0</v>
      </c>
      <c r="AS853" s="399">
        <f>[1]CH10B!AP7005</f>
        <v>0</v>
      </c>
      <c r="AT853" s="399">
        <f>[1]CH10B!AQ7005</f>
        <v>0</v>
      </c>
      <c r="AU853" s="399">
        <f>[1]CH10B!AR7005</f>
        <v>0</v>
      </c>
      <c r="AV853" s="399">
        <f>[1]CH10B!AS7005</f>
        <v>0</v>
      </c>
      <c r="AW853" s="399">
        <f>[1]CH10B!AT7005</f>
        <v>0</v>
      </c>
      <c r="AX853" s="382" t="s">
        <v>490</v>
      </c>
      <c r="AY853" s="333"/>
      <c r="AZ853" s="378"/>
      <c r="BA853" s="341"/>
      <c r="BB853" s="284" t="s">
        <v>1105</v>
      </c>
      <c r="BC853" s="370" t="s">
        <v>327</v>
      </c>
      <c r="BD853" s="389"/>
      <c r="BE853" s="458"/>
    </row>
    <row r="854" spans="1:58" s="284" customFormat="1" ht="49.5" hidden="1" x14ac:dyDescent="0.25">
      <c r="A854" s="338" t="s">
        <v>2145</v>
      </c>
      <c r="B854" s="329" t="s">
        <v>1220</v>
      </c>
      <c r="C854" s="399">
        <f t="shared" si="113"/>
        <v>10.51</v>
      </c>
      <c r="D854" s="411" t="s">
        <v>60</v>
      </c>
      <c r="E854" s="411"/>
      <c r="F854" s="411"/>
      <c r="G854" s="411"/>
      <c r="H854" s="399">
        <f>[1]CH10B!E7006</f>
        <v>0</v>
      </c>
      <c r="I854" s="399">
        <f>[1]CH10B!F7006</f>
        <v>0</v>
      </c>
      <c r="J854" s="399">
        <f>[1]CH10B!G7006</f>
        <v>0</v>
      </c>
      <c r="K854" s="399">
        <f>[1]CH10B!H7006</f>
        <v>0</v>
      </c>
      <c r="L854" s="399">
        <f>[1]CH10B!I7006</f>
        <v>10.51</v>
      </c>
      <c r="M854" s="399">
        <f>[1]CH10B!J7006</f>
        <v>0</v>
      </c>
      <c r="N854" s="399">
        <f>[1]CH10B!K7006</f>
        <v>0</v>
      </c>
      <c r="O854" s="399">
        <f>[1]CH10B!L7006</f>
        <v>0</v>
      </c>
      <c r="P854" s="399">
        <f>[1]CH10B!M7006</f>
        <v>0</v>
      </c>
      <c r="Q854" s="399">
        <f>[1]CH10B!N7006</f>
        <v>0</v>
      </c>
      <c r="R854" s="399">
        <f>[1]CH10B!O7006</f>
        <v>0</v>
      </c>
      <c r="S854" s="399">
        <f>[1]CH10B!P7006</f>
        <v>0</v>
      </c>
      <c r="T854" s="399">
        <f>[1]CH10B!Q7006</f>
        <v>0</v>
      </c>
      <c r="U854" s="399">
        <f>[1]CH10B!R7006</f>
        <v>0</v>
      </c>
      <c r="V854" s="330">
        <f t="shared" si="122"/>
        <v>0</v>
      </c>
      <c r="W854" s="408">
        <f>[1]CH10B!T7006</f>
        <v>0</v>
      </c>
      <c r="X854" s="408">
        <f>[1]CH10B!U7006</f>
        <v>0</v>
      </c>
      <c r="Y854" s="408">
        <f>[1]CH10B!V7006</f>
        <v>0</v>
      </c>
      <c r="Z854" s="408">
        <f>[1]CH10B!W7006</f>
        <v>0</v>
      </c>
      <c r="AA854" s="408">
        <f>[1]CH10B!X7006</f>
        <v>0</v>
      </c>
      <c r="AB854" s="408">
        <f>[1]CH10B!Y7006</f>
        <v>0</v>
      </c>
      <c r="AC854" s="408">
        <f>[1]CH10B!Z7006</f>
        <v>0</v>
      </c>
      <c r="AD854" s="408">
        <f>[1]CH10B!AA7006</f>
        <v>0</v>
      </c>
      <c r="AE854" s="408">
        <f>[1]CH10B!AB7006</f>
        <v>0</v>
      </c>
      <c r="AF854" s="399">
        <f>[1]CH10B!AC7006</f>
        <v>0</v>
      </c>
      <c r="AG854" s="399">
        <f>[1]CH10B!AD7006</f>
        <v>0</v>
      </c>
      <c r="AH854" s="399">
        <f>[1]CH10B!AE7006</f>
        <v>0</v>
      </c>
      <c r="AI854" s="399">
        <f>[1]CH10B!AF7006</f>
        <v>0</v>
      </c>
      <c r="AJ854" s="399">
        <f>[1]CH10B!AG7006</f>
        <v>0</v>
      </c>
      <c r="AK854" s="399">
        <f>[1]CH10B!AH7006</f>
        <v>0</v>
      </c>
      <c r="AL854" s="399">
        <f>[1]CH10B!AI7006</f>
        <v>0</v>
      </c>
      <c r="AM854" s="399">
        <f>[1]CH10B!AJ7006</f>
        <v>0</v>
      </c>
      <c r="AN854" s="399">
        <f>[1]CH10B!AK7006</f>
        <v>0</v>
      </c>
      <c r="AO854" s="399">
        <f>[1]CH10B!AL7006</f>
        <v>0</v>
      </c>
      <c r="AP854" s="399">
        <f>[1]CH10B!AM7006</f>
        <v>0</v>
      </c>
      <c r="AQ854" s="399">
        <f>[1]CH10B!AN7006</f>
        <v>0</v>
      </c>
      <c r="AR854" s="399">
        <f>[1]CH10B!AO7006</f>
        <v>0</v>
      </c>
      <c r="AS854" s="399">
        <f>[1]CH10B!AP7006</f>
        <v>0</v>
      </c>
      <c r="AT854" s="399">
        <f>[1]CH10B!AQ7006</f>
        <v>0</v>
      </c>
      <c r="AU854" s="399">
        <f>[1]CH10B!AR7006</f>
        <v>0</v>
      </c>
      <c r="AV854" s="399">
        <f>[1]CH10B!AS7006</f>
        <v>0</v>
      </c>
      <c r="AW854" s="399">
        <f>[1]CH10B!AT7006</f>
        <v>0</v>
      </c>
      <c r="AX854" s="382" t="s">
        <v>490</v>
      </c>
      <c r="AY854" s="333"/>
      <c r="AZ854" s="378"/>
      <c r="BA854" s="341"/>
      <c r="BC854" s="370" t="s">
        <v>327</v>
      </c>
      <c r="BD854" s="389"/>
      <c r="BE854" s="458"/>
    </row>
    <row r="855" spans="1:58" s="397" customFormat="1" ht="36.75" hidden="1" customHeight="1" x14ac:dyDescent="0.25">
      <c r="A855" s="441" t="s">
        <v>2146</v>
      </c>
      <c r="B855" s="466" t="s">
        <v>2147</v>
      </c>
      <c r="C855" s="399">
        <f t="shared" si="113"/>
        <v>1.6600000000000001</v>
      </c>
      <c r="D855" s="443" t="s">
        <v>60</v>
      </c>
      <c r="E855" s="443"/>
      <c r="F855" s="443"/>
      <c r="G855" s="443"/>
      <c r="H855" s="462"/>
      <c r="I855" s="462"/>
      <c r="J855" s="462"/>
      <c r="K855" s="462">
        <v>0.85</v>
      </c>
      <c r="L855" s="462"/>
      <c r="M855" s="462">
        <v>0.81</v>
      </c>
      <c r="N855" s="462"/>
      <c r="O855" s="462"/>
      <c r="P855" s="462"/>
      <c r="Q855" s="462"/>
      <c r="R855" s="462"/>
      <c r="S855" s="462"/>
      <c r="T855" s="462"/>
      <c r="U855" s="462"/>
      <c r="V855" s="399">
        <f>SUM(W855:AE855)</f>
        <v>0</v>
      </c>
      <c r="W855" s="462"/>
      <c r="X855" s="462"/>
      <c r="Y855" s="462"/>
      <c r="Z855" s="462"/>
      <c r="AA855" s="462"/>
      <c r="AB855" s="462"/>
      <c r="AC855" s="462"/>
      <c r="AD855" s="462"/>
      <c r="AE855" s="462"/>
      <c r="AF855" s="462"/>
      <c r="AG855" s="462"/>
      <c r="AH855" s="462"/>
      <c r="AI855" s="462"/>
      <c r="AJ855" s="462"/>
      <c r="AK855" s="462"/>
      <c r="AL855" s="462"/>
      <c r="AM855" s="462"/>
      <c r="AN855" s="462"/>
      <c r="AO855" s="462"/>
      <c r="AP855" s="462"/>
      <c r="AQ855" s="462"/>
      <c r="AR855" s="462"/>
      <c r="AS855" s="462"/>
      <c r="AT855" s="462"/>
      <c r="AU855" s="462"/>
      <c r="AV855" s="462"/>
      <c r="AW855" s="462"/>
      <c r="AX855" s="467" t="s">
        <v>490</v>
      </c>
      <c r="AY855" s="445"/>
      <c r="AZ855" s="468"/>
      <c r="BA855" s="447"/>
      <c r="BC855" s="448" t="s">
        <v>517</v>
      </c>
      <c r="BD855" s="449"/>
      <c r="BE855" s="459"/>
    </row>
    <row r="856" spans="1:58" s="284" customFormat="1" ht="36.75" hidden="1" customHeight="1" x14ac:dyDescent="0.25">
      <c r="A856" s="338" t="s">
        <v>2148</v>
      </c>
      <c r="B856" s="329" t="s">
        <v>2149</v>
      </c>
      <c r="C856" s="399">
        <f t="shared" si="113"/>
        <v>0.06</v>
      </c>
      <c r="D856" s="411" t="s">
        <v>60</v>
      </c>
      <c r="E856" s="411"/>
      <c r="F856" s="411"/>
      <c r="G856" s="411"/>
      <c r="H856" s="399">
        <f>[1]CH10B!E7010</f>
        <v>0</v>
      </c>
      <c r="I856" s="399">
        <f>[1]CH10B!F7010</f>
        <v>0</v>
      </c>
      <c r="J856" s="399">
        <f>[1]CH10B!G7010</f>
        <v>0</v>
      </c>
      <c r="K856" s="399">
        <f>[1]CH10B!H7010</f>
        <v>0</v>
      </c>
      <c r="L856" s="399">
        <f>[1]CH10B!I7010</f>
        <v>0</v>
      </c>
      <c r="M856" s="399">
        <f>[1]CH10B!J7010</f>
        <v>0.06</v>
      </c>
      <c r="N856" s="399">
        <f>[1]CH10B!K7010</f>
        <v>0</v>
      </c>
      <c r="O856" s="399">
        <f>[1]CH10B!L7010</f>
        <v>0</v>
      </c>
      <c r="P856" s="399">
        <f>[1]CH10B!M7010</f>
        <v>0</v>
      </c>
      <c r="Q856" s="399">
        <f>[1]CH10B!N7010</f>
        <v>0</v>
      </c>
      <c r="R856" s="399">
        <f>[1]CH10B!O7010</f>
        <v>0</v>
      </c>
      <c r="S856" s="399">
        <f>[1]CH10B!P7010</f>
        <v>0</v>
      </c>
      <c r="T856" s="399">
        <f>[1]CH10B!Q7010</f>
        <v>0</v>
      </c>
      <c r="U856" s="399">
        <f>[1]CH10B!R7010</f>
        <v>0</v>
      </c>
      <c r="V856" s="330">
        <f t="shared" ref="V856:V937" si="123">SUM(W856:AE856)</f>
        <v>0</v>
      </c>
      <c r="W856" s="408">
        <f>[1]CH10B!T7010</f>
        <v>0</v>
      </c>
      <c r="X856" s="408">
        <f>[1]CH10B!U7010</f>
        <v>0</v>
      </c>
      <c r="Y856" s="408">
        <f>[1]CH10B!V7010</f>
        <v>0</v>
      </c>
      <c r="Z856" s="408">
        <f>[1]CH10B!W7010</f>
        <v>0</v>
      </c>
      <c r="AA856" s="408">
        <f>[1]CH10B!X7010</f>
        <v>0</v>
      </c>
      <c r="AB856" s="408">
        <f>[1]CH10B!Y7010</f>
        <v>0</v>
      </c>
      <c r="AC856" s="408">
        <f>[1]CH10B!Z7010</f>
        <v>0</v>
      </c>
      <c r="AD856" s="408">
        <f>[1]CH10B!AA7010</f>
        <v>0</v>
      </c>
      <c r="AE856" s="408">
        <f>[1]CH10B!AB7010</f>
        <v>0</v>
      </c>
      <c r="AF856" s="399">
        <f>[1]CH10B!AC7010</f>
        <v>0</v>
      </c>
      <c r="AG856" s="399">
        <f>[1]CH10B!AD7010</f>
        <v>0</v>
      </c>
      <c r="AH856" s="399">
        <f>[1]CH10B!AE7010</f>
        <v>0</v>
      </c>
      <c r="AI856" s="399">
        <f>[1]CH10B!AF7010</f>
        <v>0</v>
      </c>
      <c r="AJ856" s="399">
        <f>[1]CH10B!AG7010</f>
        <v>0</v>
      </c>
      <c r="AK856" s="399">
        <f>[1]CH10B!AH7010</f>
        <v>0</v>
      </c>
      <c r="AL856" s="399">
        <f>[1]CH10B!AI7010</f>
        <v>0</v>
      </c>
      <c r="AM856" s="399">
        <f>[1]CH10B!AJ7010</f>
        <v>0</v>
      </c>
      <c r="AN856" s="399">
        <f>[1]CH10B!AK7010</f>
        <v>0</v>
      </c>
      <c r="AO856" s="399">
        <f>[1]CH10B!AL7010</f>
        <v>0</v>
      </c>
      <c r="AP856" s="399">
        <f>[1]CH10B!AM7010</f>
        <v>0</v>
      </c>
      <c r="AQ856" s="399">
        <f>[1]CH10B!AN7010</f>
        <v>0</v>
      </c>
      <c r="AR856" s="399">
        <f>[1]CH10B!AO7010</f>
        <v>0</v>
      </c>
      <c r="AS856" s="399">
        <f>[1]CH10B!AP7010</f>
        <v>0</v>
      </c>
      <c r="AT856" s="399">
        <f>[1]CH10B!AQ7010</f>
        <v>0</v>
      </c>
      <c r="AU856" s="399">
        <f>[1]CH10B!AR7010</f>
        <v>0</v>
      </c>
      <c r="AV856" s="399">
        <f>[1]CH10B!AS7010</f>
        <v>0</v>
      </c>
      <c r="AW856" s="399">
        <f>[1]CH10B!AT7010</f>
        <v>0</v>
      </c>
      <c r="AX856" s="382" t="s">
        <v>485</v>
      </c>
      <c r="AY856" s="333"/>
      <c r="AZ856" s="378"/>
      <c r="BA856" s="341"/>
      <c r="BC856" s="370" t="s">
        <v>327</v>
      </c>
      <c r="BD856" s="389"/>
      <c r="BE856" s="458"/>
    </row>
    <row r="857" spans="1:58" s="284" customFormat="1" ht="40.5" hidden="1" customHeight="1" x14ac:dyDescent="0.25">
      <c r="A857" s="338" t="s">
        <v>2150</v>
      </c>
      <c r="B857" s="329" t="s">
        <v>2151</v>
      </c>
      <c r="C857" s="399">
        <f t="shared" si="113"/>
        <v>0.35</v>
      </c>
      <c r="D857" s="411" t="s">
        <v>60</v>
      </c>
      <c r="E857" s="411"/>
      <c r="F857" s="411"/>
      <c r="G857" s="411"/>
      <c r="H857" s="399"/>
      <c r="I857" s="399"/>
      <c r="J857" s="399"/>
      <c r="K857" s="399">
        <v>0.3</v>
      </c>
      <c r="L857" s="399"/>
      <c r="M857" s="399"/>
      <c r="N857" s="399"/>
      <c r="O857" s="399"/>
      <c r="P857" s="399"/>
      <c r="Q857" s="399"/>
      <c r="R857" s="399"/>
      <c r="S857" s="399"/>
      <c r="T857" s="399"/>
      <c r="U857" s="399"/>
      <c r="V857" s="330">
        <f t="shared" si="123"/>
        <v>0.01</v>
      </c>
      <c r="W857" s="408">
        <v>0.01</v>
      </c>
      <c r="X857" s="408"/>
      <c r="Y857" s="408"/>
      <c r="Z857" s="408"/>
      <c r="AA857" s="408"/>
      <c r="AB857" s="408"/>
      <c r="AC857" s="408"/>
      <c r="AD857" s="408"/>
      <c r="AE857" s="408"/>
      <c r="AF857" s="399"/>
      <c r="AG857" s="399"/>
      <c r="AH857" s="399"/>
      <c r="AI857" s="399">
        <v>0.04</v>
      </c>
      <c r="AJ857" s="399"/>
      <c r="AK857" s="399"/>
      <c r="AL857" s="399"/>
      <c r="AM857" s="399"/>
      <c r="AN857" s="399"/>
      <c r="AO857" s="399"/>
      <c r="AP857" s="399"/>
      <c r="AQ857" s="399"/>
      <c r="AR857" s="399"/>
      <c r="AS857" s="399"/>
      <c r="AT857" s="399"/>
      <c r="AU857" s="399"/>
      <c r="AV857" s="399"/>
      <c r="AW857" s="399"/>
      <c r="AX857" s="382" t="s">
        <v>496</v>
      </c>
      <c r="AY857" s="333" t="s">
        <v>2152</v>
      </c>
      <c r="AZ857" s="340">
        <v>126</v>
      </c>
      <c r="BA857" s="341"/>
      <c r="BC857" s="370" t="s">
        <v>327</v>
      </c>
    </row>
    <row r="858" spans="1:58" s="284" customFormat="1" ht="33.75" hidden="1" customHeight="1" x14ac:dyDescent="0.25">
      <c r="A858" s="338" t="s">
        <v>2153</v>
      </c>
      <c r="B858" s="329" t="s">
        <v>2154</v>
      </c>
      <c r="C858" s="399">
        <f t="shared" ref="C858:C893" si="124">SUM(H858:V858,AF858:AW858)</f>
        <v>0.25</v>
      </c>
      <c r="D858" s="411" t="s">
        <v>60</v>
      </c>
      <c r="E858" s="411"/>
      <c r="F858" s="411"/>
      <c r="G858" s="411"/>
      <c r="H858" s="399"/>
      <c r="I858" s="399"/>
      <c r="J858" s="399"/>
      <c r="K858" s="399"/>
      <c r="L858" s="399"/>
      <c r="M858" s="399"/>
      <c r="N858" s="399"/>
      <c r="O858" s="399"/>
      <c r="P858" s="399"/>
      <c r="Q858" s="399"/>
      <c r="R858" s="399"/>
      <c r="S858" s="399"/>
      <c r="T858" s="399"/>
      <c r="U858" s="399"/>
      <c r="V858" s="330">
        <f t="shared" si="123"/>
        <v>0</v>
      </c>
      <c r="W858" s="408"/>
      <c r="X858" s="408"/>
      <c r="Y858" s="408"/>
      <c r="Z858" s="408"/>
      <c r="AA858" s="408"/>
      <c r="AB858" s="408"/>
      <c r="AC858" s="408"/>
      <c r="AD858" s="408"/>
      <c r="AE858" s="408"/>
      <c r="AF858" s="399"/>
      <c r="AG858" s="399"/>
      <c r="AH858" s="399"/>
      <c r="AI858" s="399"/>
      <c r="AJ858" s="399"/>
      <c r="AK858" s="399"/>
      <c r="AL858" s="399"/>
      <c r="AM858" s="399"/>
      <c r="AN858" s="399"/>
      <c r="AO858" s="399"/>
      <c r="AP858" s="399"/>
      <c r="AQ858" s="399"/>
      <c r="AR858" s="399"/>
      <c r="AS858" s="399"/>
      <c r="AT858" s="399"/>
      <c r="AU858" s="399">
        <v>0.25</v>
      </c>
      <c r="AV858" s="399"/>
      <c r="AW858" s="399"/>
      <c r="AX858" s="382" t="s">
        <v>474</v>
      </c>
      <c r="AY858" s="333"/>
      <c r="AZ858" s="378"/>
      <c r="BA858" s="341"/>
      <c r="BC858" s="370"/>
      <c r="BD858" s="389"/>
      <c r="BE858" s="458"/>
    </row>
    <row r="859" spans="1:58" s="284" customFormat="1" ht="33.75" hidden="1" customHeight="1" x14ac:dyDescent="0.25">
      <c r="A859" s="338" t="s">
        <v>2155</v>
      </c>
      <c r="B859" s="329" t="s">
        <v>2156</v>
      </c>
      <c r="C859" s="399">
        <f t="shared" si="124"/>
        <v>28.650000000000002</v>
      </c>
      <c r="D859" s="411" t="s">
        <v>60</v>
      </c>
      <c r="E859" s="411"/>
      <c r="F859" s="411"/>
      <c r="G859" s="411"/>
      <c r="H859" s="399"/>
      <c r="I859" s="399"/>
      <c r="J859" s="399"/>
      <c r="K859" s="399"/>
      <c r="L859" s="399"/>
      <c r="M859" s="399">
        <v>13.05</v>
      </c>
      <c r="N859" s="399"/>
      <c r="O859" s="399"/>
      <c r="P859" s="399">
        <v>8</v>
      </c>
      <c r="Q859" s="399"/>
      <c r="R859" s="399"/>
      <c r="S859" s="399"/>
      <c r="T859" s="399"/>
      <c r="U859" s="399"/>
      <c r="V859" s="330">
        <f t="shared" si="123"/>
        <v>0.85000000000000009</v>
      </c>
      <c r="W859" s="408">
        <v>0.45</v>
      </c>
      <c r="X859" s="408">
        <v>0.4</v>
      </c>
      <c r="Y859" s="408"/>
      <c r="Z859" s="408"/>
      <c r="AA859" s="408"/>
      <c r="AB859" s="408"/>
      <c r="AC859" s="408"/>
      <c r="AD859" s="408"/>
      <c r="AE859" s="408"/>
      <c r="AF859" s="399"/>
      <c r="AG859" s="399"/>
      <c r="AH859" s="399"/>
      <c r="AI859" s="399"/>
      <c r="AJ859" s="399"/>
      <c r="AK859" s="399"/>
      <c r="AL859" s="399"/>
      <c r="AM859" s="399"/>
      <c r="AN859" s="399"/>
      <c r="AO859" s="399"/>
      <c r="AP859" s="399"/>
      <c r="AQ859" s="399"/>
      <c r="AR859" s="399"/>
      <c r="AS859" s="399"/>
      <c r="AT859" s="399"/>
      <c r="AU859" s="399">
        <v>6.75</v>
      </c>
      <c r="AV859" s="399"/>
      <c r="AW859" s="399"/>
      <c r="AX859" s="382" t="s">
        <v>478</v>
      </c>
      <c r="AY859" s="333"/>
      <c r="AZ859" s="378"/>
      <c r="BA859" s="341"/>
      <c r="BC859" s="370"/>
      <c r="BD859" s="389"/>
      <c r="BE859" s="458"/>
    </row>
    <row r="860" spans="1:58" s="284" customFormat="1" ht="66" hidden="1" x14ac:dyDescent="0.25">
      <c r="A860" s="338" t="s">
        <v>2157</v>
      </c>
      <c r="B860" s="329" t="s">
        <v>2158</v>
      </c>
      <c r="C860" s="399">
        <f t="shared" si="124"/>
        <v>185.24999999999997</v>
      </c>
      <c r="D860" s="411" t="s">
        <v>60</v>
      </c>
      <c r="E860" s="411"/>
      <c r="F860" s="411"/>
      <c r="G860" s="411"/>
      <c r="H860" s="399">
        <v>35.01</v>
      </c>
      <c r="I860" s="399">
        <v>4.58</v>
      </c>
      <c r="J860" s="399"/>
      <c r="K860" s="399">
        <v>63.05</v>
      </c>
      <c r="L860" s="399">
        <v>25.06</v>
      </c>
      <c r="M860" s="399">
        <v>50.13</v>
      </c>
      <c r="N860" s="399"/>
      <c r="O860" s="399"/>
      <c r="P860" s="399"/>
      <c r="Q860" s="399"/>
      <c r="R860" s="399"/>
      <c r="S860" s="399"/>
      <c r="T860" s="399"/>
      <c r="U860" s="399"/>
      <c r="V860" s="330">
        <f t="shared" si="123"/>
        <v>1.17</v>
      </c>
      <c r="W860" s="408">
        <v>0.52</v>
      </c>
      <c r="X860" s="408">
        <v>0.65</v>
      </c>
      <c r="Y860" s="408"/>
      <c r="Z860" s="408"/>
      <c r="AA860" s="408"/>
      <c r="AB860" s="408"/>
      <c r="AC860" s="408"/>
      <c r="AD860" s="408"/>
      <c r="AE860" s="408"/>
      <c r="AF860" s="399"/>
      <c r="AG860" s="399"/>
      <c r="AH860" s="399"/>
      <c r="AI860" s="399"/>
      <c r="AJ860" s="399"/>
      <c r="AK860" s="399"/>
      <c r="AL860" s="399"/>
      <c r="AM860" s="399"/>
      <c r="AN860" s="399"/>
      <c r="AO860" s="399"/>
      <c r="AP860" s="399"/>
      <c r="AQ860" s="399"/>
      <c r="AR860" s="399"/>
      <c r="AS860" s="399"/>
      <c r="AT860" s="399"/>
      <c r="AU860" s="399">
        <v>6.25</v>
      </c>
      <c r="AV860" s="399"/>
      <c r="AW860" s="399"/>
      <c r="AX860" s="382" t="s">
        <v>1039</v>
      </c>
      <c r="AY860" s="333"/>
      <c r="AZ860" s="378"/>
      <c r="BA860" s="341"/>
      <c r="BC860" s="370"/>
      <c r="BD860" s="389"/>
      <c r="BE860" s="458"/>
    </row>
    <row r="861" spans="1:58" s="284" customFormat="1" ht="99" hidden="1" x14ac:dyDescent="0.25">
      <c r="A861" s="338" t="s">
        <v>2159</v>
      </c>
      <c r="B861" s="329" t="s">
        <v>2160</v>
      </c>
      <c r="C861" s="399">
        <f t="shared" si="124"/>
        <v>4.87</v>
      </c>
      <c r="D861" s="411" t="s">
        <v>60</v>
      </c>
      <c r="E861" s="411"/>
      <c r="F861" s="411"/>
      <c r="G861" s="411"/>
      <c r="H861" s="399">
        <v>2.71</v>
      </c>
      <c r="I861" s="399"/>
      <c r="J861" s="399"/>
      <c r="K861" s="399">
        <v>0.52</v>
      </c>
      <c r="L861" s="399"/>
      <c r="M861" s="399">
        <v>1.58</v>
      </c>
      <c r="N861" s="399"/>
      <c r="O861" s="399"/>
      <c r="P861" s="399"/>
      <c r="Q861" s="399"/>
      <c r="R861" s="399"/>
      <c r="S861" s="399"/>
      <c r="T861" s="399"/>
      <c r="U861" s="399"/>
      <c r="V861" s="330">
        <f t="shared" si="123"/>
        <v>0.05</v>
      </c>
      <c r="W861" s="408">
        <v>0.03</v>
      </c>
      <c r="X861" s="408">
        <v>0.02</v>
      </c>
      <c r="Y861" s="408"/>
      <c r="Z861" s="408"/>
      <c r="AA861" s="408"/>
      <c r="AB861" s="408"/>
      <c r="AC861" s="408"/>
      <c r="AD861" s="408"/>
      <c r="AE861" s="408"/>
      <c r="AF861" s="399"/>
      <c r="AG861" s="399"/>
      <c r="AH861" s="399"/>
      <c r="AI861" s="399"/>
      <c r="AJ861" s="399"/>
      <c r="AK861" s="399"/>
      <c r="AL861" s="399"/>
      <c r="AM861" s="399"/>
      <c r="AN861" s="399"/>
      <c r="AO861" s="399"/>
      <c r="AP861" s="399"/>
      <c r="AQ861" s="399"/>
      <c r="AR861" s="399"/>
      <c r="AS861" s="399"/>
      <c r="AT861" s="399"/>
      <c r="AU861" s="399">
        <v>0.01</v>
      </c>
      <c r="AV861" s="399"/>
      <c r="AW861" s="399"/>
      <c r="AX861" s="382" t="s">
        <v>1039</v>
      </c>
      <c r="AY861" s="333"/>
      <c r="AZ861" s="378"/>
      <c r="BA861" s="341"/>
      <c r="BC861" s="370"/>
      <c r="BD861" s="389"/>
      <c r="BE861" s="458"/>
    </row>
    <row r="862" spans="1:58" s="284" customFormat="1" ht="66" hidden="1" x14ac:dyDescent="0.25">
      <c r="A862" s="338" t="s">
        <v>2161</v>
      </c>
      <c r="B862" s="329" t="s">
        <v>2162</v>
      </c>
      <c r="C862" s="399">
        <f t="shared" si="124"/>
        <v>50.330000000000013</v>
      </c>
      <c r="D862" s="411" t="s">
        <v>60</v>
      </c>
      <c r="E862" s="411"/>
      <c r="F862" s="411"/>
      <c r="G862" s="411"/>
      <c r="H862" s="399"/>
      <c r="I862" s="399">
        <v>0.35</v>
      </c>
      <c r="J862" s="399"/>
      <c r="K862" s="399">
        <v>43.13</v>
      </c>
      <c r="L862" s="399">
        <v>0.24</v>
      </c>
      <c r="M862" s="399"/>
      <c r="N862" s="399"/>
      <c r="O862" s="399"/>
      <c r="P862" s="399"/>
      <c r="Q862" s="399"/>
      <c r="R862" s="399"/>
      <c r="S862" s="399"/>
      <c r="T862" s="399"/>
      <c r="U862" s="399"/>
      <c r="V862" s="330">
        <f t="shared" si="123"/>
        <v>2.41</v>
      </c>
      <c r="W862" s="408">
        <v>2.41</v>
      </c>
      <c r="X862" s="408"/>
      <c r="Y862" s="408"/>
      <c r="Z862" s="408"/>
      <c r="AA862" s="408"/>
      <c r="AB862" s="408"/>
      <c r="AC862" s="408"/>
      <c r="AD862" s="408"/>
      <c r="AE862" s="408"/>
      <c r="AF862" s="399"/>
      <c r="AG862" s="399"/>
      <c r="AH862" s="399"/>
      <c r="AI862" s="399"/>
      <c r="AJ862" s="399"/>
      <c r="AK862" s="399"/>
      <c r="AL862" s="399"/>
      <c r="AM862" s="399"/>
      <c r="AN862" s="399"/>
      <c r="AO862" s="399"/>
      <c r="AP862" s="399"/>
      <c r="AQ862" s="399"/>
      <c r="AR862" s="399"/>
      <c r="AS862" s="399"/>
      <c r="AT862" s="399"/>
      <c r="AU862" s="399">
        <v>4.2</v>
      </c>
      <c r="AV862" s="399"/>
      <c r="AW862" s="399"/>
      <c r="AX862" s="382" t="s">
        <v>478</v>
      </c>
      <c r="AY862" s="333"/>
      <c r="AZ862" s="378"/>
      <c r="BA862" s="341"/>
      <c r="BC862" s="370"/>
      <c r="BD862" s="389"/>
      <c r="BE862" s="458"/>
    </row>
    <row r="863" spans="1:58" s="284" customFormat="1" ht="36.75" hidden="1" customHeight="1" x14ac:dyDescent="0.25">
      <c r="A863" s="338" t="s">
        <v>2163</v>
      </c>
      <c r="B863" s="329" t="s">
        <v>2164</v>
      </c>
      <c r="C863" s="399">
        <f t="shared" si="124"/>
        <v>0.1</v>
      </c>
      <c r="D863" s="411" t="s">
        <v>60</v>
      </c>
      <c r="E863" s="411"/>
      <c r="F863" s="411"/>
      <c r="G863" s="411"/>
      <c r="H863" s="399"/>
      <c r="I863" s="399"/>
      <c r="J863" s="399"/>
      <c r="K863" s="399"/>
      <c r="L863" s="399"/>
      <c r="M863" s="399"/>
      <c r="N863" s="399"/>
      <c r="O863" s="399"/>
      <c r="P863" s="399"/>
      <c r="Q863" s="399"/>
      <c r="R863" s="399"/>
      <c r="S863" s="399"/>
      <c r="T863" s="399"/>
      <c r="U863" s="399"/>
      <c r="V863" s="330">
        <f t="shared" si="123"/>
        <v>0.1</v>
      </c>
      <c r="W863" s="408"/>
      <c r="X863" s="408"/>
      <c r="Y863" s="408"/>
      <c r="Z863" s="408"/>
      <c r="AA863" s="408">
        <v>0.1</v>
      </c>
      <c r="AB863" s="408"/>
      <c r="AC863" s="408"/>
      <c r="AD863" s="408"/>
      <c r="AE863" s="408"/>
      <c r="AF863" s="399"/>
      <c r="AG863" s="399"/>
      <c r="AH863" s="399"/>
      <c r="AI863" s="399"/>
      <c r="AJ863" s="399"/>
      <c r="AK863" s="399"/>
      <c r="AL863" s="399"/>
      <c r="AM863" s="399"/>
      <c r="AN863" s="399"/>
      <c r="AO863" s="399"/>
      <c r="AP863" s="399"/>
      <c r="AQ863" s="399"/>
      <c r="AR863" s="399"/>
      <c r="AS863" s="399"/>
      <c r="AT863" s="399"/>
      <c r="AU863" s="399"/>
      <c r="AV863" s="399"/>
      <c r="AW863" s="399"/>
      <c r="AX863" s="382" t="s">
        <v>608</v>
      </c>
      <c r="AY863" s="333"/>
      <c r="AZ863" s="378"/>
      <c r="BA863" s="341"/>
      <c r="BC863" s="370"/>
      <c r="BD863" s="389"/>
      <c r="BE863" s="458"/>
    </row>
    <row r="864" spans="1:58" s="284" customFormat="1" ht="36.75" hidden="1" customHeight="1" x14ac:dyDescent="0.25">
      <c r="A864" s="338" t="s">
        <v>2165</v>
      </c>
      <c r="B864" s="329" t="s">
        <v>2166</v>
      </c>
      <c r="C864" s="399">
        <f t="shared" si="124"/>
        <v>623</v>
      </c>
      <c r="D864" s="411"/>
      <c r="E864" s="411"/>
      <c r="F864" s="411"/>
      <c r="G864" s="411"/>
      <c r="H864" s="399">
        <f>H865+H866</f>
        <v>0</v>
      </c>
      <c r="I864" s="399">
        <f t="shared" ref="I864:AW864" si="125">I865+I866</f>
        <v>0</v>
      </c>
      <c r="J864" s="399">
        <f t="shared" si="125"/>
        <v>0</v>
      </c>
      <c r="K864" s="399">
        <f t="shared" si="125"/>
        <v>0</v>
      </c>
      <c r="L864" s="399">
        <f t="shared" si="125"/>
        <v>3</v>
      </c>
      <c r="M864" s="399">
        <f t="shared" si="125"/>
        <v>620</v>
      </c>
      <c r="N864" s="399">
        <f t="shared" si="125"/>
        <v>0</v>
      </c>
      <c r="O864" s="399">
        <f t="shared" si="125"/>
        <v>0</v>
      </c>
      <c r="P864" s="399">
        <f t="shared" si="125"/>
        <v>0</v>
      </c>
      <c r="Q864" s="399">
        <f t="shared" si="125"/>
        <v>0</v>
      </c>
      <c r="R864" s="399">
        <f t="shared" si="125"/>
        <v>0</v>
      </c>
      <c r="S864" s="399">
        <f t="shared" si="125"/>
        <v>0</v>
      </c>
      <c r="T864" s="399">
        <f t="shared" si="125"/>
        <v>0</v>
      </c>
      <c r="U864" s="399">
        <f t="shared" si="125"/>
        <v>0</v>
      </c>
      <c r="V864" s="330">
        <f t="shared" si="123"/>
        <v>0</v>
      </c>
      <c r="W864" s="399">
        <f t="shared" si="125"/>
        <v>0</v>
      </c>
      <c r="X864" s="399">
        <f t="shared" si="125"/>
        <v>0</v>
      </c>
      <c r="Y864" s="399">
        <f t="shared" si="125"/>
        <v>0</v>
      </c>
      <c r="Z864" s="399">
        <f t="shared" si="125"/>
        <v>0</v>
      </c>
      <c r="AA864" s="399">
        <f t="shared" si="125"/>
        <v>0</v>
      </c>
      <c r="AB864" s="399">
        <f t="shared" si="125"/>
        <v>0</v>
      </c>
      <c r="AC864" s="399">
        <f t="shared" si="125"/>
        <v>0</v>
      </c>
      <c r="AD864" s="399">
        <f t="shared" si="125"/>
        <v>0</v>
      </c>
      <c r="AE864" s="399">
        <f t="shared" si="125"/>
        <v>0</v>
      </c>
      <c r="AF864" s="399">
        <f t="shared" si="125"/>
        <v>0</v>
      </c>
      <c r="AG864" s="399">
        <f t="shared" si="125"/>
        <v>0</v>
      </c>
      <c r="AH864" s="399">
        <f t="shared" si="125"/>
        <v>0</v>
      </c>
      <c r="AI864" s="399">
        <f t="shared" si="125"/>
        <v>0</v>
      </c>
      <c r="AJ864" s="399">
        <f t="shared" si="125"/>
        <v>0</v>
      </c>
      <c r="AK864" s="399">
        <f t="shared" si="125"/>
        <v>0</v>
      </c>
      <c r="AL864" s="399">
        <f t="shared" si="125"/>
        <v>0</v>
      </c>
      <c r="AM864" s="399">
        <f t="shared" si="125"/>
        <v>0</v>
      </c>
      <c r="AN864" s="399">
        <f t="shared" si="125"/>
        <v>0</v>
      </c>
      <c r="AO864" s="399">
        <f t="shared" si="125"/>
        <v>0</v>
      </c>
      <c r="AP864" s="399">
        <f t="shared" si="125"/>
        <v>0</v>
      </c>
      <c r="AQ864" s="399">
        <f t="shared" si="125"/>
        <v>0</v>
      </c>
      <c r="AR864" s="399">
        <f t="shared" si="125"/>
        <v>0</v>
      </c>
      <c r="AS864" s="399">
        <f t="shared" si="125"/>
        <v>0</v>
      </c>
      <c r="AT864" s="399">
        <f t="shared" si="125"/>
        <v>0</v>
      </c>
      <c r="AU864" s="399">
        <f t="shared" si="125"/>
        <v>0</v>
      </c>
      <c r="AV864" s="399">
        <f t="shared" si="125"/>
        <v>0</v>
      </c>
      <c r="AW864" s="399">
        <f t="shared" si="125"/>
        <v>0</v>
      </c>
      <c r="AX864" s="333" t="s">
        <v>2167</v>
      </c>
      <c r="AY864" s="333"/>
      <c r="AZ864" s="378"/>
      <c r="BA864" s="341"/>
      <c r="BC864" s="370"/>
      <c r="BD864" s="389"/>
      <c r="BE864" s="458"/>
    </row>
    <row r="865" spans="1:57" s="284" customFormat="1" ht="36.75" hidden="1" customHeight="1" x14ac:dyDescent="0.25">
      <c r="A865" s="338"/>
      <c r="B865" s="329" t="s">
        <v>2168</v>
      </c>
      <c r="C865" s="399">
        <f t="shared" si="124"/>
        <v>137</v>
      </c>
      <c r="D865" s="411"/>
      <c r="E865" s="411"/>
      <c r="F865" s="411"/>
      <c r="G865" s="411"/>
      <c r="H865" s="399"/>
      <c r="I865" s="399"/>
      <c r="J865" s="399"/>
      <c r="K865" s="399"/>
      <c r="L865" s="399">
        <v>3</v>
      </c>
      <c r="M865" s="399">
        <v>134</v>
      </c>
      <c r="N865" s="399"/>
      <c r="O865" s="399"/>
      <c r="P865" s="399"/>
      <c r="Q865" s="399"/>
      <c r="R865" s="399"/>
      <c r="S865" s="399"/>
      <c r="T865" s="399"/>
      <c r="U865" s="399"/>
      <c r="V865" s="330">
        <f t="shared" si="123"/>
        <v>0</v>
      </c>
      <c r="W865" s="408"/>
      <c r="X865" s="408"/>
      <c r="Y865" s="408"/>
      <c r="Z865" s="408"/>
      <c r="AA865" s="408"/>
      <c r="AB865" s="408"/>
      <c r="AC865" s="408"/>
      <c r="AD865" s="408"/>
      <c r="AE865" s="408"/>
      <c r="AF865" s="399"/>
      <c r="AG865" s="399"/>
      <c r="AH865" s="399"/>
      <c r="AI865" s="399"/>
      <c r="AJ865" s="399"/>
      <c r="AK865" s="399"/>
      <c r="AL865" s="399"/>
      <c r="AM865" s="399"/>
      <c r="AN865" s="399"/>
      <c r="AO865" s="399"/>
      <c r="AP865" s="399"/>
      <c r="AQ865" s="399"/>
      <c r="AR865" s="399"/>
      <c r="AS865" s="399"/>
      <c r="AT865" s="399"/>
      <c r="AU865" s="399"/>
      <c r="AV865" s="399"/>
      <c r="AW865" s="399"/>
      <c r="AX865" s="333" t="s">
        <v>516</v>
      </c>
      <c r="AY865" s="333"/>
      <c r="AZ865" s="378"/>
      <c r="BA865" s="341"/>
      <c r="BC865" s="370" t="s">
        <v>517</v>
      </c>
      <c r="BD865" s="389"/>
      <c r="BE865" s="458"/>
    </row>
    <row r="866" spans="1:57" s="284" customFormat="1" ht="36.75" hidden="1" customHeight="1" x14ac:dyDescent="0.25">
      <c r="A866" s="338"/>
      <c r="B866" s="329" t="s">
        <v>2169</v>
      </c>
      <c r="C866" s="399">
        <f t="shared" si="124"/>
        <v>486</v>
      </c>
      <c r="D866" s="411"/>
      <c r="E866" s="411"/>
      <c r="F866" s="411"/>
      <c r="G866" s="411"/>
      <c r="H866" s="399"/>
      <c r="I866" s="399"/>
      <c r="J866" s="399"/>
      <c r="K866" s="399"/>
      <c r="L866" s="399"/>
      <c r="M866" s="399">
        <v>486</v>
      </c>
      <c r="N866" s="399"/>
      <c r="O866" s="399"/>
      <c r="P866" s="399"/>
      <c r="Q866" s="399"/>
      <c r="R866" s="399"/>
      <c r="S866" s="399"/>
      <c r="T866" s="399"/>
      <c r="U866" s="399"/>
      <c r="V866" s="330">
        <f t="shared" si="123"/>
        <v>0</v>
      </c>
      <c r="W866" s="408"/>
      <c r="X866" s="408"/>
      <c r="Y866" s="408"/>
      <c r="Z866" s="408"/>
      <c r="AA866" s="408"/>
      <c r="AB866" s="408"/>
      <c r="AC866" s="408"/>
      <c r="AD866" s="408"/>
      <c r="AE866" s="408"/>
      <c r="AF866" s="399"/>
      <c r="AG866" s="399"/>
      <c r="AH866" s="399"/>
      <c r="AI866" s="399"/>
      <c r="AJ866" s="399"/>
      <c r="AK866" s="399"/>
      <c r="AL866" s="399"/>
      <c r="AM866" s="399"/>
      <c r="AN866" s="399"/>
      <c r="AO866" s="399"/>
      <c r="AP866" s="399"/>
      <c r="AQ866" s="399"/>
      <c r="AR866" s="399"/>
      <c r="AS866" s="399"/>
      <c r="AT866" s="399"/>
      <c r="AU866" s="399"/>
      <c r="AV866" s="399"/>
      <c r="AW866" s="399"/>
      <c r="AX866" s="333" t="s">
        <v>485</v>
      </c>
      <c r="AY866" s="333"/>
      <c r="AZ866" s="378"/>
      <c r="BA866" s="341"/>
      <c r="BC866" s="370" t="s">
        <v>517</v>
      </c>
      <c r="BD866" s="389"/>
      <c r="BE866" s="458"/>
    </row>
    <row r="867" spans="1:57" s="284" customFormat="1" ht="33.75" hidden="1" customHeight="1" x14ac:dyDescent="0.25">
      <c r="A867" s="338" t="s">
        <v>2170</v>
      </c>
      <c r="B867" s="329" t="s">
        <v>2171</v>
      </c>
      <c r="C867" s="399">
        <f t="shared" si="124"/>
        <v>113.21999999999998</v>
      </c>
      <c r="D867" s="411" t="s">
        <v>60</v>
      </c>
      <c r="E867" s="411"/>
      <c r="F867" s="411"/>
      <c r="G867" s="411"/>
      <c r="H867" s="399">
        <f>[1]CH10B!E6515-H794-H795-H865</f>
        <v>9.3000000000000007</v>
      </c>
      <c r="I867" s="399">
        <f>[1]CH10B!F6515-I794-I795-I865</f>
        <v>2.02</v>
      </c>
      <c r="J867" s="399">
        <f>[1]CH10B!G6515-J794-J795-J865</f>
        <v>0</v>
      </c>
      <c r="K867" s="399">
        <f>[1]CH10B!H6515-K794-K795-K865</f>
        <v>31.689999999999998</v>
      </c>
      <c r="L867" s="399">
        <f>[1]CH10B!I6515-L794-L795-L865</f>
        <v>42.25</v>
      </c>
      <c r="M867" s="399">
        <f>[1]CH10B!J6515-M794-M795-M865</f>
        <v>17.939999999999998</v>
      </c>
      <c r="N867" s="399">
        <f>[1]CH10B!K6515-N794-N795-N865</f>
        <v>0</v>
      </c>
      <c r="O867" s="399">
        <f>[1]CH10B!L6515-O794-O795-O865</f>
        <v>0</v>
      </c>
      <c r="P867" s="399">
        <f>[1]CH10B!M6515-P794-P795-P865</f>
        <v>1.3199999999999998</v>
      </c>
      <c r="Q867" s="399">
        <f>[1]CH10B!N6515-Q794-Q795-Q865</f>
        <v>0</v>
      </c>
      <c r="R867" s="399">
        <f>[1]CH10B!O6515-R794-R795-R865</f>
        <v>0</v>
      </c>
      <c r="S867" s="399">
        <f>[1]CH10B!P6515-S794-S795-S865</f>
        <v>0</v>
      </c>
      <c r="T867" s="399">
        <f>[1]CH10B!Q6515-T794-T795-T865</f>
        <v>0</v>
      </c>
      <c r="U867" s="399">
        <f>[1]CH10B!R6515-U794-U795-U865</f>
        <v>0</v>
      </c>
      <c r="V867" s="399">
        <f>[1]CH10B!S6515-V794-V795-V865</f>
        <v>5.5</v>
      </c>
      <c r="W867" s="399">
        <f>[1]CH10B!T6515-W794-W795-W865</f>
        <v>3.65</v>
      </c>
      <c r="X867" s="399">
        <f>[1]CH10B!U6515-X794-X795-X865</f>
        <v>1.8499999999999999</v>
      </c>
      <c r="Y867" s="399">
        <f>[1]CH10B!V6515-Y794-Y795-Y865</f>
        <v>0</v>
      </c>
      <c r="Z867" s="399">
        <f>[1]CH10B!W6515-Z794-Z795-Z865</f>
        <v>0</v>
      </c>
      <c r="AA867" s="399">
        <f>[1]CH10B!X6515-AA794-AA795-AA865</f>
        <v>0</v>
      </c>
      <c r="AB867" s="399">
        <f>[1]CH10B!Y6515-AB794-AB795-AB865</f>
        <v>0</v>
      </c>
      <c r="AC867" s="399">
        <f>[1]CH10B!Z6515-AC794-AC795-AC865</f>
        <v>0</v>
      </c>
      <c r="AD867" s="399">
        <f>[1]CH10B!AA6515-AD794-AD795-AD865</f>
        <v>0</v>
      </c>
      <c r="AE867" s="399">
        <f>[1]CH10B!AB6515-AE794-AE795-AE865</f>
        <v>0</v>
      </c>
      <c r="AF867" s="399">
        <f>[1]CH10B!AC6515-AF794-AF795-AF865</f>
        <v>0</v>
      </c>
      <c r="AG867" s="399">
        <f>[1]CH10B!AD6515-AG794-AG795-AG865</f>
        <v>0</v>
      </c>
      <c r="AH867" s="399">
        <f>[1]CH10B!AE6515-AH794-AH795-AH865</f>
        <v>0</v>
      </c>
      <c r="AI867" s="399">
        <f>[1]CH10B!AF6515-AI794-AI795-AI865</f>
        <v>0.09</v>
      </c>
      <c r="AJ867" s="399">
        <f>[1]CH10B!AG6515-AJ794-AJ795-AJ865</f>
        <v>0</v>
      </c>
      <c r="AK867" s="399">
        <f>[1]CH10B!AH6515-AK794-AK795-AK865</f>
        <v>0</v>
      </c>
      <c r="AL867" s="399">
        <f>[1]CH10B!AI6515-AL794-AL795-AL865</f>
        <v>0</v>
      </c>
      <c r="AM867" s="399">
        <f>[1]CH10B!AJ6515-AM794-AM795-AM865</f>
        <v>1.83</v>
      </c>
      <c r="AN867" s="399">
        <f>[1]CH10B!AK6515-AN794-AN795-AN865</f>
        <v>0</v>
      </c>
      <c r="AO867" s="399">
        <f>[1]CH10B!AL6515-AO794-AO795-AO865</f>
        <v>0</v>
      </c>
      <c r="AP867" s="399">
        <f>[1]CH10B!AM6515-AP794-AP795-AP865</f>
        <v>0</v>
      </c>
      <c r="AQ867" s="399">
        <f>[1]CH10B!AN6515-AQ794-AQ795-AQ865</f>
        <v>0</v>
      </c>
      <c r="AR867" s="399">
        <f>[1]CH10B!AO6515-AR794-AR795-AR865</f>
        <v>0</v>
      </c>
      <c r="AS867" s="399">
        <f>[1]CH10B!AP6515-AS794-AS795-AS865</f>
        <v>0.24</v>
      </c>
      <c r="AT867" s="399">
        <f>[1]CH10B!AQ6515-AT794-AT795-AT865</f>
        <v>0</v>
      </c>
      <c r="AU867" s="399">
        <f>[1]CH10B!AR6515-AU794-AU795-AU865</f>
        <v>1.04</v>
      </c>
      <c r="AV867" s="399">
        <f>[1]CH10B!AS6515-AV794-AV795-AV865</f>
        <v>0</v>
      </c>
      <c r="AW867" s="399">
        <f>[1]CH10B!AT6515-AW794-AW795-AW865</f>
        <v>0</v>
      </c>
      <c r="AX867" s="382" t="s">
        <v>516</v>
      </c>
      <c r="AY867" s="333"/>
      <c r="AZ867" s="378"/>
      <c r="BA867" s="341"/>
      <c r="BC867" s="370"/>
      <c r="BD867" s="389"/>
      <c r="BE867" s="458"/>
    </row>
    <row r="868" spans="1:57" s="284" customFormat="1" ht="33.75" hidden="1" customHeight="1" x14ac:dyDescent="0.25">
      <c r="A868" s="338" t="s">
        <v>2172</v>
      </c>
      <c r="B868" s="329" t="s">
        <v>2173</v>
      </c>
      <c r="C868" s="399">
        <f t="shared" si="124"/>
        <v>7.79</v>
      </c>
      <c r="D868" s="411" t="s">
        <v>60</v>
      </c>
      <c r="E868" s="411"/>
      <c r="F868" s="411"/>
      <c r="G868" s="411"/>
      <c r="H868" s="399">
        <f>[1]CH10B!E6524-H796</f>
        <v>2</v>
      </c>
      <c r="I868" s="399">
        <f>[1]CH10B!F6524-I796</f>
        <v>0</v>
      </c>
      <c r="J868" s="399">
        <f>[1]CH10B!G6524-J796</f>
        <v>0</v>
      </c>
      <c r="K868" s="399">
        <f>[1]CH10B!H6524-K796</f>
        <v>2.0499999999999998</v>
      </c>
      <c r="L868" s="399">
        <f>[1]CH10B!I6524-L796</f>
        <v>0</v>
      </c>
      <c r="M868" s="399">
        <f>[1]CH10B!J6524-M796</f>
        <v>3.63</v>
      </c>
      <c r="N868" s="399">
        <f>[1]CH10B!K6524-N796</f>
        <v>0</v>
      </c>
      <c r="O868" s="399">
        <f>[1]CH10B!L6524-O796</f>
        <v>0</v>
      </c>
      <c r="P868" s="399">
        <f>[1]CH10B!M6524-P796</f>
        <v>0</v>
      </c>
      <c r="Q868" s="399">
        <f>[1]CH10B!N6524-Q796</f>
        <v>0</v>
      </c>
      <c r="R868" s="399">
        <f>[1]CH10B!O6524-R796</f>
        <v>0</v>
      </c>
      <c r="S868" s="399">
        <f>[1]CH10B!P6524-S796</f>
        <v>0</v>
      </c>
      <c r="T868" s="399">
        <f>[1]CH10B!Q6524-T796</f>
        <v>0</v>
      </c>
      <c r="U868" s="399">
        <f>[1]CH10B!R6524-U796</f>
        <v>0</v>
      </c>
      <c r="V868" s="399">
        <f>[1]CH10B!S6524-V796</f>
        <v>0.03</v>
      </c>
      <c r="W868" s="399">
        <f>[1]CH10B!T6524-W796</f>
        <v>0.03</v>
      </c>
      <c r="X868" s="399">
        <f>[1]CH10B!U6524-X796</f>
        <v>0</v>
      </c>
      <c r="Y868" s="399">
        <f>[1]CH10B!V6524-Y796</f>
        <v>0</v>
      </c>
      <c r="Z868" s="399">
        <f>[1]CH10B!W6524-Z796</f>
        <v>0</v>
      </c>
      <c r="AA868" s="399">
        <f>[1]CH10B!X6524-AA796</f>
        <v>0</v>
      </c>
      <c r="AB868" s="399">
        <f>[1]CH10B!Y6524-AB796</f>
        <v>0</v>
      </c>
      <c r="AC868" s="399">
        <f>[1]CH10B!Z6524-AC796</f>
        <v>0</v>
      </c>
      <c r="AD868" s="399">
        <f>[1]CH10B!AA6524-AD796</f>
        <v>0</v>
      </c>
      <c r="AE868" s="399">
        <f>[1]CH10B!AB6524-AE796</f>
        <v>0</v>
      </c>
      <c r="AF868" s="399">
        <f>[1]CH10B!AC6524-AF796</f>
        <v>0</v>
      </c>
      <c r="AG868" s="399">
        <f>[1]CH10B!AD6524-AG796</f>
        <v>0</v>
      </c>
      <c r="AH868" s="399">
        <f>[1]CH10B!AE6524-AH796</f>
        <v>0</v>
      </c>
      <c r="AI868" s="399">
        <f>[1]CH10B!AF6524-AI796</f>
        <v>0</v>
      </c>
      <c r="AJ868" s="399">
        <f>[1]CH10B!AG6524-AJ796</f>
        <v>0</v>
      </c>
      <c r="AK868" s="399">
        <f>[1]CH10B!AH6524-AK796</f>
        <v>0</v>
      </c>
      <c r="AL868" s="399">
        <f>[1]CH10B!AI6524-AL796</f>
        <v>0</v>
      </c>
      <c r="AM868" s="399">
        <f>[1]CH10B!AJ6524-AM796</f>
        <v>0.08</v>
      </c>
      <c r="AN868" s="399">
        <f>[1]CH10B!AK6524-AN796</f>
        <v>0</v>
      </c>
      <c r="AO868" s="399">
        <f>[1]CH10B!AL6524-AO796</f>
        <v>0</v>
      </c>
      <c r="AP868" s="399">
        <f>[1]CH10B!AM6524-AP796</f>
        <v>0</v>
      </c>
      <c r="AQ868" s="399">
        <f>[1]CH10B!AN6524-AQ796</f>
        <v>0</v>
      </c>
      <c r="AR868" s="399">
        <f>[1]CH10B!AO6524-AR796</f>
        <v>0</v>
      </c>
      <c r="AS868" s="399">
        <f>[1]CH10B!AP6524-AS796</f>
        <v>0</v>
      </c>
      <c r="AT868" s="399">
        <f>[1]CH10B!AQ6524-AT796</f>
        <v>0</v>
      </c>
      <c r="AU868" s="399">
        <f>[1]CH10B!AR6524-AU796</f>
        <v>0</v>
      </c>
      <c r="AV868" s="399">
        <f>[1]CH10B!AS6524-AV796</f>
        <v>0</v>
      </c>
      <c r="AW868" s="399">
        <f>[1]CH10B!AT6524-AW796</f>
        <v>0</v>
      </c>
      <c r="AX868" s="382" t="s">
        <v>412</v>
      </c>
      <c r="AY868" s="333"/>
      <c r="AZ868" s="378"/>
      <c r="BA868" s="341"/>
      <c r="BC868" s="370"/>
      <c r="BD868" s="389"/>
      <c r="BE868" s="458"/>
    </row>
    <row r="869" spans="1:57" s="284" customFormat="1" ht="33.75" hidden="1" customHeight="1" x14ac:dyDescent="0.25">
      <c r="A869" s="338" t="s">
        <v>2174</v>
      </c>
      <c r="B869" s="329" t="s">
        <v>2175</v>
      </c>
      <c r="C869" s="399">
        <f t="shared" si="124"/>
        <v>25.77</v>
      </c>
      <c r="D869" s="411" t="s">
        <v>60</v>
      </c>
      <c r="E869" s="411"/>
      <c r="F869" s="411"/>
      <c r="G869" s="411"/>
      <c r="H869" s="399">
        <f>[1]CH10B!E6531</f>
        <v>14.469999999999999</v>
      </c>
      <c r="I869" s="399">
        <f>[1]CH10B!F6531</f>
        <v>0.74</v>
      </c>
      <c r="J869" s="399">
        <f>[1]CH10B!G6531</f>
        <v>0</v>
      </c>
      <c r="K869" s="399">
        <f>[1]CH10B!H6531</f>
        <v>7.7399999999999993</v>
      </c>
      <c r="L869" s="399">
        <f>[1]CH10B!I6531</f>
        <v>0</v>
      </c>
      <c r="M869" s="399">
        <f>[1]CH10B!J6531</f>
        <v>0.31</v>
      </c>
      <c r="N869" s="399">
        <f>[1]CH10B!K6531</f>
        <v>0</v>
      </c>
      <c r="O869" s="399">
        <f>[1]CH10B!L6531</f>
        <v>0</v>
      </c>
      <c r="P869" s="399">
        <f>[1]CH10B!M6531</f>
        <v>0</v>
      </c>
      <c r="Q869" s="399">
        <f>[1]CH10B!N6531</f>
        <v>0</v>
      </c>
      <c r="R869" s="399">
        <f>[1]CH10B!O6531</f>
        <v>0</v>
      </c>
      <c r="S869" s="399">
        <f>[1]CH10B!P6531</f>
        <v>0</v>
      </c>
      <c r="T869" s="399">
        <f>[1]CH10B!Q6531</f>
        <v>0</v>
      </c>
      <c r="U869" s="399">
        <f>[1]CH10B!R6531</f>
        <v>0</v>
      </c>
      <c r="V869" s="330">
        <f t="shared" si="123"/>
        <v>2.4400000000000004</v>
      </c>
      <c r="W869" s="408">
        <f>[1]CH10B!T6531</f>
        <v>1.32</v>
      </c>
      <c r="X869" s="408">
        <f>[1]CH10B!U6531</f>
        <v>1.1200000000000001</v>
      </c>
      <c r="Y869" s="408">
        <f>[1]CH10B!V6531</f>
        <v>0</v>
      </c>
      <c r="Z869" s="408">
        <f>[1]CH10B!W6531</f>
        <v>0</v>
      </c>
      <c r="AA869" s="408">
        <f>[1]CH10B!X6531</f>
        <v>0</v>
      </c>
      <c r="AB869" s="408">
        <f>[1]CH10B!Y6531</f>
        <v>0</v>
      </c>
      <c r="AC869" s="408">
        <f>[1]CH10B!Z6531</f>
        <v>0</v>
      </c>
      <c r="AD869" s="408">
        <f>[1]CH10B!AA6531</f>
        <v>0</v>
      </c>
      <c r="AE869" s="408">
        <f>[1]CH10B!AB6531</f>
        <v>0</v>
      </c>
      <c r="AF869" s="399">
        <f>[1]CH10B!AC6531</f>
        <v>0</v>
      </c>
      <c r="AG869" s="399">
        <f>[1]CH10B!AD6531</f>
        <v>0</v>
      </c>
      <c r="AH869" s="399">
        <f>[1]CH10B!AE6531</f>
        <v>0</v>
      </c>
      <c r="AI869" s="399">
        <f>[1]CH10B!AF6531</f>
        <v>0</v>
      </c>
      <c r="AJ869" s="399">
        <f>[1]CH10B!AG6531</f>
        <v>0</v>
      </c>
      <c r="AK869" s="399">
        <f>[1]CH10B!AH6531</f>
        <v>0</v>
      </c>
      <c r="AL869" s="399">
        <f>[1]CH10B!AI6531</f>
        <v>0</v>
      </c>
      <c r="AM869" s="399">
        <f>[1]CH10B!AJ6531</f>
        <v>0.01</v>
      </c>
      <c r="AN869" s="399">
        <f>[1]CH10B!AK6531</f>
        <v>0</v>
      </c>
      <c r="AO869" s="399">
        <f>[1]CH10B!AL6531</f>
        <v>0</v>
      </c>
      <c r="AP869" s="399">
        <f>[1]CH10B!AM6531</f>
        <v>0</v>
      </c>
      <c r="AQ869" s="399">
        <f>[1]CH10B!AN6531</f>
        <v>0</v>
      </c>
      <c r="AR869" s="399">
        <f>[1]CH10B!AO6531</f>
        <v>0</v>
      </c>
      <c r="AS869" s="399">
        <f>[1]CH10B!AP6531</f>
        <v>0</v>
      </c>
      <c r="AT869" s="399">
        <f>[1]CH10B!AQ6531</f>
        <v>0</v>
      </c>
      <c r="AU869" s="399">
        <f>[1]CH10B!AR6531</f>
        <v>0.06</v>
      </c>
      <c r="AV869" s="399">
        <f>[1]CH10B!AS6531</f>
        <v>0</v>
      </c>
      <c r="AW869" s="399">
        <f>[1]CH10B!AT6531</f>
        <v>0</v>
      </c>
      <c r="AX869" s="382" t="s">
        <v>352</v>
      </c>
      <c r="AY869" s="333"/>
      <c r="AZ869" s="378"/>
      <c r="BA869" s="341"/>
      <c r="BC869" s="370"/>
      <c r="BD869" s="389"/>
      <c r="BE869" s="458"/>
    </row>
    <row r="870" spans="1:57" s="284" customFormat="1" ht="33.75" hidden="1" customHeight="1" x14ac:dyDescent="0.25">
      <c r="A870" s="338" t="s">
        <v>2176</v>
      </c>
      <c r="B870" s="329" t="s">
        <v>2177</v>
      </c>
      <c r="C870" s="399">
        <f t="shared" si="124"/>
        <v>0.31</v>
      </c>
      <c r="D870" s="411" t="s">
        <v>60</v>
      </c>
      <c r="E870" s="411"/>
      <c r="F870" s="411"/>
      <c r="G870" s="411"/>
      <c r="H870" s="399">
        <f>[1]CH10B!E6541</f>
        <v>0</v>
      </c>
      <c r="I870" s="399">
        <f>[1]CH10B!F6541</f>
        <v>0.28999999999999998</v>
      </c>
      <c r="J870" s="399">
        <f>[1]CH10B!G6541</f>
        <v>0</v>
      </c>
      <c r="K870" s="399">
        <f>[1]CH10B!H6541</f>
        <v>0</v>
      </c>
      <c r="L870" s="399">
        <f>[1]CH10B!I6541</f>
        <v>0</v>
      </c>
      <c r="M870" s="399">
        <f>[1]CH10B!J6541</f>
        <v>0</v>
      </c>
      <c r="N870" s="399">
        <f>[1]CH10B!K6541</f>
        <v>0</v>
      </c>
      <c r="O870" s="399">
        <f>[1]CH10B!L6541</f>
        <v>0</v>
      </c>
      <c r="P870" s="399">
        <f>[1]CH10B!M6541</f>
        <v>0</v>
      </c>
      <c r="Q870" s="399">
        <f>[1]CH10B!N6541</f>
        <v>0</v>
      </c>
      <c r="R870" s="399">
        <f>[1]CH10B!O6541</f>
        <v>0</v>
      </c>
      <c r="S870" s="399">
        <f>[1]CH10B!P6541</f>
        <v>0</v>
      </c>
      <c r="T870" s="399">
        <f>[1]CH10B!Q6541</f>
        <v>0</v>
      </c>
      <c r="U870" s="399">
        <f>[1]CH10B!R6541</f>
        <v>0</v>
      </c>
      <c r="V870" s="330">
        <f t="shared" si="123"/>
        <v>0.02</v>
      </c>
      <c r="W870" s="408">
        <f>[1]CH10B!T6541</f>
        <v>0.02</v>
      </c>
      <c r="X870" s="408">
        <f>[1]CH10B!U6541</f>
        <v>0</v>
      </c>
      <c r="Y870" s="408">
        <f>[1]CH10B!V6541</f>
        <v>0</v>
      </c>
      <c r="Z870" s="408">
        <f>[1]CH10B!W6541</f>
        <v>0</v>
      </c>
      <c r="AA870" s="408">
        <f>[1]CH10B!X6541</f>
        <v>0</v>
      </c>
      <c r="AB870" s="408">
        <f>[1]CH10B!Y6541</f>
        <v>0</v>
      </c>
      <c r="AC870" s="408">
        <f>[1]CH10B!Z6541</f>
        <v>0</v>
      </c>
      <c r="AD870" s="408">
        <f>[1]CH10B!AA6541</f>
        <v>0</v>
      </c>
      <c r="AE870" s="408">
        <f>[1]CH10B!AB6541</f>
        <v>0</v>
      </c>
      <c r="AF870" s="399">
        <f>[1]CH10B!AC6541</f>
        <v>0</v>
      </c>
      <c r="AG870" s="399">
        <f>[1]CH10B!AD6541</f>
        <v>0</v>
      </c>
      <c r="AH870" s="399">
        <f>[1]CH10B!AE6541</f>
        <v>0</v>
      </c>
      <c r="AI870" s="399">
        <f>[1]CH10B!AF6541</f>
        <v>0</v>
      </c>
      <c r="AJ870" s="399">
        <f>[1]CH10B!AG6541</f>
        <v>0</v>
      </c>
      <c r="AK870" s="399">
        <f>[1]CH10B!AH6541</f>
        <v>0</v>
      </c>
      <c r="AL870" s="399">
        <f>[1]CH10B!AI6541</f>
        <v>0</v>
      </c>
      <c r="AM870" s="399">
        <f>[1]CH10B!AJ6541</f>
        <v>0</v>
      </c>
      <c r="AN870" s="399">
        <f>[1]CH10B!AK6541</f>
        <v>0</v>
      </c>
      <c r="AO870" s="399">
        <f>[1]CH10B!AL6541</f>
        <v>0</v>
      </c>
      <c r="AP870" s="399">
        <f>[1]CH10B!AM6541</f>
        <v>0</v>
      </c>
      <c r="AQ870" s="399">
        <f>[1]CH10B!AN6541</f>
        <v>0</v>
      </c>
      <c r="AR870" s="399">
        <f>[1]CH10B!AO6541</f>
        <v>0</v>
      </c>
      <c r="AS870" s="399">
        <f>[1]CH10B!AP6541</f>
        <v>0</v>
      </c>
      <c r="AT870" s="399">
        <f>[1]CH10B!AQ6541</f>
        <v>0</v>
      </c>
      <c r="AU870" s="399">
        <f>[1]CH10B!AR6541</f>
        <v>0</v>
      </c>
      <c r="AV870" s="399">
        <f>[1]CH10B!AS6541</f>
        <v>0</v>
      </c>
      <c r="AW870" s="399">
        <f>[1]CH10B!AT6541</f>
        <v>0</v>
      </c>
      <c r="AX870" s="382" t="s">
        <v>356</v>
      </c>
      <c r="AY870" s="333"/>
      <c r="AZ870" s="378"/>
      <c r="BA870" s="341"/>
      <c r="BC870" s="370"/>
      <c r="BD870" s="389"/>
      <c r="BE870" s="458"/>
    </row>
    <row r="871" spans="1:57" s="284" customFormat="1" ht="33.75" hidden="1" customHeight="1" x14ac:dyDescent="0.25">
      <c r="A871" s="338" t="s">
        <v>2178</v>
      </c>
      <c r="B871" s="329" t="s">
        <v>2179</v>
      </c>
      <c r="C871" s="399">
        <f t="shared" si="124"/>
        <v>16.48</v>
      </c>
      <c r="D871" s="411" t="s">
        <v>60</v>
      </c>
      <c r="E871" s="411"/>
      <c r="F871" s="411"/>
      <c r="G871" s="411"/>
      <c r="H871" s="399">
        <f>[1]CH10B!E6542-H797</f>
        <v>0</v>
      </c>
      <c r="I871" s="399">
        <f>[1]CH10B!F6542-I797</f>
        <v>0</v>
      </c>
      <c r="J871" s="399">
        <f>[1]CH10B!G6542-J797</f>
        <v>0</v>
      </c>
      <c r="K871" s="399">
        <f>[1]CH10B!H6542-K797</f>
        <v>0.22</v>
      </c>
      <c r="L871" s="399">
        <f>[1]CH10B!I6542-L797</f>
        <v>0</v>
      </c>
      <c r="M871" s="399">
        <f>[1]CH10B!J6542-M797</f>
        <v>0</v>
      </c>
      <c r="N871" s="399">
        <f>[1]CH10B!K6542-N797</f>
        <v>0</v>
      </c>
      <c r="O871" s="399">
        <f>[1]CH10B!L6542-O797</f>
        <v>0</v>
      </c>
      <c r="P871" s="399">
        <f>[1]CH10B!M6542-P797</f>
        <v>2</v>
      </c>
      <c r="Q871" s="399">
        <f>[1]CH10B!N6542-Q797</f>
        <v>0</v>
      </c>
      <c r="R871" s="399">
        <f>[1]CH10B!O6542-R797</f>
        <v>0</v>
      </c>
      <c r="S871" s="399">
        <f>[1]CH10B!P6542-S797</f>
        <v>0</v>
      </c>
      <c r="T871" s="399">
        <f>[1]CH10B!Q6542-T797</f>
        <v>0</v>
      </c>
      <c r="U871" s="399">
        <f>[1]CH10B!R6542-U797</f>
        <v>0</v>
      </c>
      <c r="V871" s="330">
        <f t="shared" si="123"/>
        <v>0.68</v>
      </c>
      <c r="W871" s="408">
        <f>[1]CH10B!T6542-W797</f>
        <v>0.68</v>
      </c>
      <c r="X871" s="408">
        <f>[1]CH10B!U6542-X797</f>
        <v>0</v>
      </c>
      <c r="Y871" s="408">
        <f>[1]CH10B!V6542-Y797</f>
        <v>0</v>
      </c>
      <c r="Z871" s="408">
        <f>[1]CH10B!W6542-Z797</f>
        <v>0</v>
      </c>
      <c r="AA871" s="408">
        <f>[1]CH10B!X6542-AA797</f>
        <v>0</v>
      </c>
      <c r="AB871" s="408">
        <f>[1]CH10B!Y6542-AB797</f>
        <v>0</v>
      </c>
      <c r="AC871" s="408">
        <f>[1]CH10B!Z6542-AC797</f>
        <v>0</v>
      </c>
      <c r="AD871" s="408">
        <f>[1]CH10B!AA6542-AD797</f>
        <v>0</v>
      </c>
      <c r="AE871" s="408">
        <f>[1]CH10B!AB6542-AE797</f>
        <v>0</v>
      </c>
      <c r="AF871" s="399">
        <f>[1]CH10B!AC6542-AF797</f>
        <v>0</v>
      </c>
      <c r="AG871" s="399">
        <f>[1]CH10B!AD6542-AG797</f>
        <v>0</v>
      </c>
      <c r="AH871" s="399">
        <f>[1]CH10B!AE6542-AH797</f>
        <v>0</v>
      </c>
      <c r="AI871" s="399">
        <f>[1]CH10B!AF6542-AI797</f>
        <v>0.19</v>
      </c>
      <c r="AJ871" s="399">
        <f>[1]CH10B!AG6542-AJ797</f>
        <v>0</v>
      </c>
      <c r="AK871" s="399">
        <f>[1]CH10B!AH6542-AK797</f>
        <v>0</v>
      </c>
      <c r="AL871" s="399">
        <f>[1]CH10B!AI6542-AL797</f>
        <v>0</v>
      </c>
      <c r="AM871" s="399">
        <f>[1]CH10B!AJ6542-AM797</f>
        <v>0.02</v>
      </c>
      <c r="AN871" s="399">
        <f>[1]CH10B!AK6542-AN797</f>
        <v>0</v>
      </c>
      <c r="AO871" s="399">
        <f>[1]CH10B!AL6542-AO797</f>
        <v>0</v>
      </c>
      <c r="AP871" s="399">
        <f>[1]CH10B!AM6542-AP797</f>
        <v>0</v>
      </c>
      <c r="AQ871" s="399">
        <f>[1]CH10B!AN6542-AQ797</f>
        <v>0</v>
      </c>
      <c r="AR871" s="399">
        <f>[1]CH10B!AO6542-AR797</f>
        <v>0</v>
      </c>
      <c r="AS871" s="399">
        <f>[1]CH10B!AP6542-AS797</f>
        <v>0</v>
      </c>
      <c r="AT871" s="399">
        <f>[1]CH10B!AQ6542-AT797</f>
        <v>0</v>
      </c>
      <c r="AU871" s="399">
        <f>[1]CH10B!AR6542-AU797</f>
        <v>13.370000000000001</v>
      </c>
      <c r="AV871" s="399">
        <f>[1]CH10B!AS6542-AV797</f>
        <v>0</v>
      </c>
      <c r="AW871" s="399">
        <f>[1]CH10B!AT6542-AW797</f>
        <v>0</v>
      </c>
      <c r="AX871" s="382" t="s">
        <v>425</v>
      </c>
      <c r="AY871" s="333"/>
      <c r="AZ871" s="378"/>
      <c r="BA871" s="341"/>
      <c r="BC871" s="370"/>
      <c r="BD871" s="389"/>
      <c r="BE871" s="458"/>
    </row>
    <row r="872" spans="1:57" s="284" customFormat="1" ht="33.75" hidden="1" customHeight="1" x14ac:dyDescent="0.25">
      <c r="A872" s="338" t="s">
        <v>2180</v>
      </c>
      <c r="B872" s="329" t="s">
        <v>2181</v>
      </c>
      <c r="C872" s="399">
        <f t="shared" si="124"/>
        <v>2.34</v>
      </c>
      <c r="D872" s="411" t="s">
        <v>60</v>
      </c>
      <c r="E872" s="411"/>
      <c r="F872" s="411"/>
      <c r="G872" s="411"/>
      <c r="H872" s="399">
        <f>[1]CH10B!E6580</f>
        <v>0</v>
      </c>
      <c r="I872" s="399">
        <f>[1]CH10B!F6580</f>
        <v>0</v>
      </c>
      <c r="J872" s="399">
        <f>[1]CH10B!G6580</f>
        <v>0</v>
      </c>
      <c r="K872" s="399">
        <f>[1]CH10B!H6580</f>
        <v>0.13</v>
      </c>
      <c r="L872" s="399">
        <f>[1]CH10B!I6580</f>
        <v>0</v>
      </c>
      <c r="M872" s="399">
        <f>[1]CH10B!J6580</f>
        <v>2.06</v>
      </c>
      <c r="N872" s="399">
        <f>[1]CH10B!K6580</f>
        <v>0</v>
      </c>
      <c r="O872" s="399">
        <f>[1]CH10B!L6580</f>
        <v>0</v>
      </c>
      <c r="P872" s="399">
        <f>[1]CH10B!M6580</f>
        <v>0</v>
      </c>
      <c r="Q872" s="399">
        <f>[1]CH10B!N6580</f>
        <v>0</v>
      </c>
      <c r="R872" s="399">
        <f>[1]CH10B!O6580</f>
        <v>0</v>
      </c>
      <c r="S872" s="399">
        <f>[1]CH10B!P6580</f>
        <v>0</v>
      </c>
      <c r="T872" s="399">
        <f>[1]CH10B!Q6580</f>
        <v>0</v>
      </c>
      <c r="U872" s="399">
        <f>[1]CH10B!R6580</f>
        <v>0</v>
      </c>
      <c r="V872" s="330">
        <f t="shared" si="123"/>
        <v>0.02</v>
      </c>
      <c r="W872" s="408">
        <f>[1]CH10B!T6580</f>
        <v>0.01</v>
      </c>
      <c r="X872" s="408">
        <f>[1]CH10B!U6580</f>
        <v>0.01</v>
      </c>
      <c r="Y872" s="408">
        <f>[1]CH10B!V6580</f>
        <v>0</v>
      </c>
      <c r="Z872" s="408">
        <f>[1]CH10B!W6580</f>
        <v>0</v>
      </c>
      <c r="AA872" s="408">
        <f>[1]CH10B!X6580</f>
        <v>0</v>
      </c>
      <c r="AB872" s="408">
        <f>[1]CH10B!Y6580</f>
        <v>0</v>
      </c>
      <c r="AC872" s="408">
        <f>[1]CH10B!Z6580</f>
        <v>0</v>
      </c>
      <c r="AD872" s="408">
        <f>[1]CH10B!AA6580</f>
        <v>0</v>
      </c>
      <c r="AE872" s="408">
        <f>[1]CH10B!AB6580</f>
        <v>0</v>
      </c>
      <c r="AF872" s="399">
        <f>[1]CH10B!AC6580</f>
        <v>0</v>
      </c>
      <c r="AG872" s="399">
        <f>[1]CH10B!AD6580</f>
        <v>0</v>
      </c>
      <c r="AH872" s="399">
        <f>[1]CH10B!AE6580</f>
        <v>0</v>
      </c>
      <c r="AI872" s="399">
        <f>[1]CH10B!AF6580</f>
        <v>0</v>
      </c>
      <c r="AJ872" s="399">
        <f>[1]CH10B!AG6580</f>
        <v>0</v>
      </c>
      <c r="AK872" s="399">
        <f>[1]CH10B!AH6580</f>
        <v>0</v>
      </c>
      <c r="AL872" s="399">
        <f>[1]CH10B!AI6580</f>
        <v>0</v>
      </c>
      <c r="AM872" s="399">
        <f>[1]CH10B!AJ6580</f>
        <v>0</v>
      </c>
      <c r="AN872" s="399">
        <f>[1]CH10B!AK6580</f>
        <v>0</v>
      </c>
      <c r="AO872" s="399">
        <f>[1]CH10B!AL6580</f>
        <v>0</v>
      </c>
      <c r="AP872" s="399">
        <f>[1]CH10B!AM6580</f>
        <v>0</v>
      </c>
      <c r="AQ872" s="399">
        <f>[1]CH10B!AN6580</f>
        <v>0</v>
      </c>
      <c r="AR872" s="399">
        <f>[1]CH10B!AO6580</f>
        <v>0</v>
      </c>
      <c r="AS872" s="399">
        <f>[1]CH10B!AP6580</f>
        <v>0</v>
      </c>
      <c r="AT872" s="399">
        <f>[1]CH10B!AQ6580</f>
        <v>0</v>
      </c>
      <c r="AU872" s="399">
        <f>[1]CH10B!AR6580</f>
        <v>0.13</v>
      </c>
      <c r="AV872" s="399">
        <f>[1]CH10B!AS6580</f>
        <v>0</v>
      </c>
      <c r="AW872" s="399">
        <f>[1]CH10B!AT6580</f>
        <v>0</v>
      </c>
      <c r="AX872" s="382" t="s">
        <v>430</v>
      </c>
      <c r="AY872" s="333"/>
      <c r="AZ872" s="378"/>
      <c r="BA872" s="341"/>
      <c r="BC872" s="370"/>
      <c r="BD872" s="389"/>
      <c r="BE872" s="458"/>
    </row>
    <row r="873" spans="1:57" s="284" customFormat="1" ht="33.75" hidden="1" customHeight="1" x14ac:dyDescent="0.25">
      <c r="A873" s="338" t="s">
        <v>2182</v>
      </c>
      <c r="B873" s="329" t="s">
        <v>2183</v>
      </c>
      <c r="C873" s="399">
        <f t="shared" si="124"/>
        <v>0.81</v>
      </c>
      <c r="D873" s="411" t="s">
        <v>60</v>
      </c>
      <c r="E873" s="411"/>
      <c r="F873" s="411"/>
      <c r="G873" s="411"/>
      <c r="H873" s="399">
        <f>[1]CH10B!E6589</f>
        <v>0</v>
      </c>
      <c r="I873" s="399">
        <f>[1]CH10B!F6589</f>
        <v>0</v>
      </c>
      <c r="J873" s="399">
        <f>[1]CH10B!G6589</f>
        <v>0</v>
      </c>
      <c r="K873" s="399">
        <f>[1]CH10B!H6589</f>
        <v>0.72</v>
      </c>
      <c r="L873" s="399">
        <f>[1]CH10B!I6589</f>
        <v>0</v>
      </c>
      <c r="M873" s="399">
        <f>[1]CH10B!J6589</f>
        <v>0</v>
      </c>
      <c r="N873" s="399">
        <f>[1]CH10B!K6589</f>
        <v>0</v>
      </c>
      <c r="O873" s="399">
        <f>[1]CH10B!L6589</f>
        <v>0</v>
      </c>
      <c r="P873" s="399">
        <f>[1]CH10B!M6589</f>
        <v>7.0000000000000007E-2</v>
      </c>
      <c r="Q873" s="399">
        <f>[1]CH10B!N6589</f>
        <v>0</v>
      </c>
      <c r="R873" s="399">
        <f>[1]CH10B!O6589</f>
        <v>0</v>
      </c>
      <c r="S873" s="399">
        <f>[1]CH10B!P6589</f>
        <v>0</v>
      </c>
      <c r="T873" s="399">
        <f>[1]CH10B!Q6589</f>
        <v>0</v>
      </c>
      <c r="U873" s="399">
        <f>[1]CH10B!R6589</f>
        <v>0</v>
      </c>
      <c r="V873" s="330">
        <f t="shared" si="123"/>
        <v>0.02</v>
      </c>
      <c r="W873" s="408">
        <f>[1]CH10B!T6589</f>
        <v>0</v>
      </c>
      <c r="X873" s="408">
        <f>[1]CH10B!U6589</f>
        <v>0.02</v>
      </c>
      <c r="Y873" s="408">
        <f>[1]CH10B!V6589</f>
        <v>0</v>
      </c>
      <c r="Z873" s="408">
        <f>[1]CH10B!W6589</f>
        <v>0</v>
      </c>
      <c r="AA873" s="408">
        <f>[1]CH10B!X6589</f>
        <v>0</v>
      </c>
      <c r="AB873" s="408">
        <f>[1]CH10B!Y6589</f>
        <v>0</v>
      </c>
      <c r="AC873" s="408">
        <f>[1]CH10B!Z6589</f>
        <v>0</v>
      </c>
      <c r="AD873" s="408">
        <f>[1]CH10B!AA6589</f>
        <v>0</v>
      </c>
      <c r="AE873" s="408">
        <f>[1]CH10B!AB6589</f>
        <v>0</v>
      </c>
      <c r="AF873" s="399">
        <f>[1]CH10B!AC6589</f>
        <v>0</v>
      </c>
      <c r="AG873" s="399">
        <f>[1]CH10B!AD6589</f>
        <v>0</v>
      </c>
      <c r="AH873" s="399">
        <f>[1]CH10B!AE6589</f>
        <v>0</v>
      </c>
      <c r="AI873" s="399">
        <f>[1]CH10B!AF6589</f>
        <v>0</v>
      </c>
      <c r="AJ873" s="399">
        <f>[1]CH10B!AG6589</f>
        <v>0</v>
      </c>
      <c r="AK873" s="399">
        <f>[1]CH10B!AH6589</f>
        <v>0</v>
      </c>
      <c r="AL873" s="399">
        <f>[1]CH10B!AI6589</f>
        <v>0</v>
      </c>
      <c r="AM873" s="399">
        <f>[1]CH10B!AJ6589</f>
        <v>0</v>
      </c>
      <c r="AN873" s="399">
        <f>[1]CH10B!AK6589</f>
        <v>0</v>
      </c>
      <c r="AO873" s="399">
        <f>[1]CH10B!AL6589</f>
        <v>0</v>
      </c>
      <c r="AP873" s="399">
        <f>[1]CH10B!AM6589</f>
        <v>0</v>
      </c>
      <c r="AQ873" s="399">
        <f>[1]CH10B!AN6589</f>
        <v>0</v>
      </c>
      <c r="AR873" s="399">
        <f>[1]CH10B!AO6589</f>
        <v>0</v>
      </c>
      <c r="AS873" s="399">
        <f>[1]CH10B!AP6589</f>
        <v>0</v>
      </c>
      <c r="AT873" s="399">
        <f>[1]CH10B!AQ6589</f>
        <v>0</v>
      </c>
      <c r="AU873" s="399">
        <f>[1]CH10B!AR6589</f>
        <v>0</v>
      </c>
      <c r="AV873" s="399">
        <f>[1]CH10B!AS6589</f>
        <v>0</v>
      </c>
      <c r="AW873" s="399">
        <f>[1]CH10B!AT6589</f>
        <v>0</v>
      </c>
      <c r="AX873" s="382" t="s">
        <v>325</v>
      </c>
      <c r="AY873" s="333"/>
      <c r="AZ873" s="378"/>
      <c r="BA873" s="341"/>
      <c r="BC873" s="370"/>
      <c r="BD873" s="389"/>
      <c r="BE873" s="458"/>
    </row>
    <row r="874" spans="1:57" s="284" customFormat="1" ht="33.75" hidden="1" customHeight="1" x14ac:dyDescent="0.25">
      <c r="A874" s="338" t="s">
        <v>2184</v>
      </c>
      <c r="B874" s="329" t="s">
        <v>2185</v>
      </c>
      <c r="C874" s="399">
        <f t="shared" si="124"/>
        <v>10.249999999999998</v>
      </c>
      <c r="D874" s="411" t="s">
        <v>60</v>
      </c>
      <c r="E874" s="411"/>
      <c r="F874" s="411"/>
      <c r="G874" s="411"/>
      <c r="H874" s="399">
        <v>0</v>
      </c>
      <c r="I874" s="399">
        <v>0</v>
      </c>
      <c r="J874" s="399">
        <v>0</v>
      </c>
      <c r="K874" s="399">
        <v>7.2199999999999989</v>
      </c>
      <c r="L874" s="399">
        <v>2.38</v>
      </c>
      <c r="M874" s="399">
        <v>0.18</v>
      </c>
      <c r="N874" s="399">
        <v>0</v>
      </c>
      <c r="O874" s="399">
        <v>0</v>
      </c>
      <c r="P874" s="399">
        <v>0</v>
      </c>
      <c r="Q874" s="399">
        <v>0</v>
      </c>
      <c r="R874" s="399">
        <v>0</v>
      </c>
      <c r="S874" s="399">
        <v>0</v>
      </c>
      <c r="T874" s="399">
        <v>0</v>
      </c>
      <c r="U874" s="399">
        <v>0</v>
      </c>
      <c r="V874" s="330">
        <f t="shared" si="123"/>
        <v>0.47</v>
      </c>
      <c r="W874" s="408">
        <v>0.47</v>
      </c>
      <c r="X874" s="408">
        <v>0</v>
      </c>
      <c r="Y874" s="408">
        <v>0</v>
      </c>
      <c r="Z874" s="408">
        <v>0</v>
      </c>
      <c r="AA874" s="408">
        <v>0</v>
      </c>
      <c r="AB874" s="408">
        <v>0</v>
      </c>
      <c r="AC874" s="408">
        <v>0</v>
      </c>
      <c r="AD874" s="408">
        <v>0</v>
      </c>
      <c r="AE874" s="408">
        <v>0</v>
      </c>
      <c r="AF874" s="399">
        <v>0</v>
      </c>
      <c r="AG874" s="399">
        <v>0</v>
      </c>
      <c r="AH874" s="399">
        <v>0</v>
      </c>
      <c r="AI874" s="399">
        <v>0</v>
      </c>
      <c r="AJ874" s="399">
        <v>0</v>
      </c>
      <c r="AK874" s="399">
        <v>0</v>
      </c>
      <c r="AL874" s="399">
        <v>0</v>
      </c>
      <c r="AM874" s="399">
        <v>0</v>
      </c>
      <c r="AN874" s="399">
        <v>0</v>
      </c>
      <c r="AO874" s="399">
        <v>0</v>
      </c>
      <c r="AP874" s="399">
        <v>0</v>
      </c>
      <c r="AQ874" s="399">
        <v>0</v>
      </c>
      <c r="AR874" s="399">
        <v>0</v>
      </c>
      <c r="AS874" s="399">
        <v>0</v>
      </c>
      <c r="AT874" s="399">
        <v>0</v>
      </c>
      <c r="AU874" s="399">
        <v>0</v>
      </c>
      <c r="AV874" s="399">
        <v>0</v>
      </c>
      <c r="AW874" s="399">
        <v>0</v>
      </c>
      <c r="AX874" s="382" t="s">
        <v>408</v>
      </c>
      <c r="AY874" s="333"/>
      <c r="AZ874" s="378"/>
      <c r="BA874" s="341"/>
      <c r="BC874" s="370"/>
      <c r="BD874" s="389"/>
      <c r="BE874" s="458"/>
    </row>
    <row r="875" spans="1:57" s="284" customFormat="1" ht="33.75" hidden="1" customHeight="1" x14ac:dyDescent="0.25">
      <c r="A875" s="338" t="s">
        <v>2186</v>
      </c>
      <c r="B875" s="329" t="s">
        <v>2187</v>
      </c>
      <c r="C875" s="399">
        <f t="shared" si="124"/>
        <v>9.18</v>
      </c>
      <c r="D875" s="411" t="s">
        <v>60</v>
      </c>
      <c r="E875" s="411"/>
      <c r="F875" s="411"/>
      <c r="G875" s="411"/>
      <c r="H875" s="399">
        <f>[1]CH10B!E6595-H798</f>
        <v>3.64</v>
      </c>
      <c r="I875" s="399">
        <f>[1]CH10B!F6595-I798</f>
        <v>0.12</v>
      </c>
      <c r="J875" s="399">
        <f>[1]CH10B!G6595-J798</f>
        <v>0</v>
      </c>
      <c r="K875" s="399">
        <f>[1]CH10B!H6595-K798</f>
        <v>0</v>
      </c>
      <c r="L875" s="399">
        <f>[1]CH10B!I6595-L798</f>
        <v>0</v>
      </c>
      <c r="M875" s="399">
        <f>[1]CH10B!J6595-M798</f>
        <v>0</v>
      </c>
      <c r="N875" s="399">
        <f>[1]CH10B!K6595-N798</f>
        <v>0</v>
      </c>
      <c r="O875" s="399">
        <f>[1]CH10B!L6595-O798</f>
        <v>0</v>
      </c>
      <c r="P875" s="399">
        <f>[1]CH10B!M6595-P798</f>
        <v>1.81</v>
      </c>
      <c r="Q875" s="399">
        <f>[1]CH10B!N6595-Q798</f>
        <v>0</v>
      </c>
      <c r="R875" s="399">
        <f>[1]CH10B!O6595-R798</f>
        <v>0</v>
      </c>
      <c r="S875" s="399">
        <f>[1]CH10B!P6595-S798</f>
        <v>0</v>
      </c>
      <c r="T875" s="399">
        <f>[1]CH10B!Q6595-T798</f>
        <v>0</v>
      </c>
      <c r="U875" s="399">
        <f>[1]CH10B!R6595-U798</f>
        <v>0</v>
      </c>
      <c r="V875" s="330">
        <f t="shared" si="123"/>
        <v>0.89</v>
      </c>
      <c r="W875" s="408">
        <f>[1]CH10B!T6595-W798</f>
        <v>0.72</v>
      </c>
      <c r="X875" s="408">
        <f>[1]CH10B!U6595-X798</f>
        <v>0.17</v>
      </c>
      <c r="Y875" s="408">
        <f>[1]CH10B!V6595-Y798</f>
        <v>0</v>
      </c>
      <c r="Z875" s="408">
        <f>[1]CH10B!W6595-Z798</f>
        <v>0</v>
      </c>
      <c r="AA875" s="408">
        <f>[1]CH10B!X6595-AA798</f>
        <v>0</v>
      </c>
      <c r="AB875" s="408">
        <f>[1]CH10B!Y6595-AB798</f>
        <v>0</v>
      </c>
      <c r="AC875" s="408">
        <f>[1]CH10B!Z6595-AC798</f>
        <v>0</v>
      </c>
      <c r="AD875" s="408">
        <f>[1]CH10B!AA6595-AD798</f>
        <v>0</v>
      </c>
      <c r="AE875" s="408">
        <f>[1]CH10B!AB6595-AE798</f>
        <v>0</v>
      </c>
      <c r="AF875" s="399">
        <f>[1]CH10B!AC6595-AF798</f>
        <v>0</v>
      </c>
      <c r="AG875" s="399">
        <f>[1]CH10B!AD6595-AG798</f>
        <v>0</v>
      </c>
      <c r="AH875" s="399">
        <f>[1]CH10B!AE6595-AH798</f>
        <v>0</v>
      </c>
      <c r="AI875" s="399">
        <f>[1]CH10B!AF6595-AI798</f>
        <v>0</v>
      </c>
      <c r="AJ875" s="399">
        <f>[1]CH10B!AG6595-AJ798</f>
        <v>0</v>
      </c>
      <c r="AK875" s="399">
        <f>[1]CH10B!AH6595-AK798</f>
        <v>0</v>
      </c>
      <c r="AL875" s="399">
        <f>[1]CH10B!AI6595-AL798</f>
        <v>0</v>
      </c>
      <c r="AM875" s="399">
        <f>[1]CH10B!AJ6595-AM798</f>
        <v>0</v>
      </c>
      <c r="AN875" s="399">
        <f>[1]CH10B!AK6595-AN798</f>
        <v>0</v>
      </c>
      <c r="AO875" s="399">
        <f>[1]CH10B!AL6595-AO798</f>
        <v>0</v>
      </c>
      <c r="AP875" s="399">
        <f>[1]CH10B!AM6595-AP798</f>
        <v>0</v>
      </c>
      <c r="AQ875" s="399">
        <f>[1]CH10B!AN6595-AQ798</f>
        <v>0</v>
      </c>
      <c r="AR875" s="399">
        <f>[1]CH10B!AO6595-AR798</f>
        <v>0</v>
      </c>
      <c r="AS875" s="399">
        <f>[1]CH10B!AP6595-AS798</f>
        <v>2.72</v>
      </c>
      <c r="AT875" s="399">
        <f>[1]CH10B!AQ6595-AT798</f>
        <v>0</v>
      </c>
      <c r="AU875" s="399">
        <f>[1]CH10B!AR6595-AU798</f>
        <v>0</v>
      </c>
      <c r="AV875" s="399">
        <f>[1]CH10B!AS6595-AV798</f>
        <v>0</v>
      </c>
      <c r="AW875" s="399">
        <f>[1]CH10B!AT6595-AW798</f>
        <v>0</v>
      </c>
      <c r="AX875" s="382" t="s">
        <v>363</v>
      </c>
      <c r="AY875" s="333"/>
      <c r="AZ875" s="378"/>
      <c r="BA875" s="341"/>
      <c r="BC875" s="370"/>
      <c r="BD875" s="389"/>
      <c r="BE875" s="458"/>
    </row>
    <row r="876" spans="1:57" s="284" customFormat="1" ht="33.75" hidden="1" customHeight="1" x14ac:dyDescent="0.25">
      <c r="A876" s="338" t="s">
        <v>2188</v>
      </c>
      <c r="B876" s="329" t="s">
        <v>2189</v>
      </c>
      <c r="C876" s="399">
        <f t="shared" si="124"/>
        <v>0</v>
      </c>
      <c r="D876" s="411" t="s">
        <v>60</v>
      </c>
      <c r="E876" s="411"/>
      <c r="F876" s="411"/>
      <c r="G876" s="411"/>
      <c r="H876" s="399"/>
      <c r="I876" s="399"/>
      <c r="J876" s="399"/>
      <c r="K876" s="399"/>
      <c r="L876" s="399"/>
      <c r="M876" s="399"/>
      <c r="N876" s="399"/>
      <c r="O876" s="399"/>
      <c r="P876" s="399"/>
      <c r="Q876" s="399"/>
      <c r="R876" s="399"/>
      <c r="S876" s="399"/>
      <c r="T876" s="399"/>
      <c r="U876" s="399"/>
      <c r="V876" s="330">
        <f t="shared" si="123"/>
        <v>0</v>
      </c>
      <c r="W876" s="408"/>
      <c r="X876" s="408"/>
      <c r="Y876" s="408"/>
      <c r="Z876" s="408"/>
      <c r="AA876" s="408"/>
      <c r="AB876" s="408"/>
      <c r="AC876" s="408"/>
      <c r="AD876" s="408"/>
      <c r="AE876" s="408"/>
      <c r="AF876" s="399"/>
      <c r="AG876" s="399"/>
      <c r="AH876" s="399"/>
      <c r="AI876" s="399"/>
      <c r="AJ876" s="399"/>
      <c r="AK876" s="399"/>
      <c r="AL876" s="399"/>
      <c r="AM876" s="399"/>
      <c r="AN876" s="399"/>
      <c r="AO876" s="399"/>
      <c r="AP876" s="399"/>
      <c r="AQ876" s="399"/>
      <c r="AR876" s="399"/>
      <c r="AS876" s="399"/>
      <c r="AT876" s="399"/>
      <c r="AU876" s="399"/>
      <c r="AV876" s="399"/>
      <c r="AW876" s="399"/>
      <c r="AX876" s="382"/>
      <c r="AY876" s="333"/>
      <c r="AZ876" s="378"/>
      <c r="BA876" s="341"/>
      <c r="BC876" s="370" t="s">
        <v>517</v>
      </c>
      <c r="BD876" s="389"/>
      <c r="BE876" s="458"/>
    </row>
    <row r="877" spans="1:57" s="284" customFormat="1" ht="33.75" hidden="1" customHeight="1" x14ac:dyDescent="0.25">
      <c r="A877" s="338" t="s">
        <v>2190</v>
      </c>
      <c r="B877" s="329" t="s">
        <v>2191</v>
      </c>
      <c r="C877" s="399">
        <f t="shared" si="124"/>
        <v>31.049999999999994</v>
      </c>
      <c r="D877" s="411" t="s">
        <v>60</v>
      </c>
      <c r="E877" s="411"/>
      <c r="F877" s="411"/>
      <c r="G877" s="411"/>
      <c r="H877" s="399">
        <f>[1]CH10B!E6603-H799-H801-H802</f>
        <v>5.0799999999999992</v>
      </c>
      <c r="I877" s="399">
        <f>[1]CH10B!F6603-I799-I801-I802</f>
        <v>0.31</v>
      </c>
      <c r="J877" s="399">
        <f>[1]CH10B!G6603-J799-J801-J802</f>
        <v>0</v>
      </c>
      <c r="K877" s="399">
        <f>[1]CH10B!H6603-K799-K801-K802</f>
        <v>13.019999999999998</v>
      </c>
      <c r="L877" s="399">
        <f>[1]CH10B!I6603-L799-L801-L802</f>
        <v>0.19</v>
      </c>
      <c r="M877" s="399">
        <f>[1]CH10B!J6603-M799-M801-M802</f>
        <v>0.5</v>
      </c>
      <c r="N877" s="399">
        <f>[1]CH10B!K6603-N799-N801-N802</f>
        <v>0</v>
      </c>
      <c r="O877" s="399">
        <f>[1]CH10B!L6603-O799-O801-O802</f>
        <v>0</v>
      </c>
      <c r="P877" s="399">
        <f>[1]CH10B!M6603-P799-P801-P802</f>
        <v>7.4899999999999993</v>
      </c>
      <c r="Q877" s="399">
        <f>[1]CH10B!N6603-Q799-Q801-Q802</f>
        <v>0</v>
      </c>
      <c r="R877" s="399">
        <f>[1]CH10B!O6603-R799-R801-R802</f>
        <v>0</v>
      </c>
      <c r="S877" s="399">
        <f>[1]CH10B!P6603-S799-S801-S802</f>
        <v>0</v>
      </c>
      <c r="T877" s="399">
        <f>[1]CH10B!Q6603-T799-T801-T802</f>
        <v>0</v>
      </c>
      <c r="U877" s="399">
        <f>[1]CH10B!R6603-U799-U801-U802</f>
        <v>0</v>
      </c>
      <c r="V877" s="399">
        <f>[1]CH10B!S6603-V799-V801-V802</f>
        <v>2.15</v>
      </c>
      <c r="W877" s="399">
        <f>[1]CH10B!T6603-W799-W801-W802</f>
        <v>1.9100000000000001</v>
      </c>
      <c r="X877" s="399">
        <f>[1]CH10B!U6603-X799-X801-X802</f>
        <v>0.24</v>
      </c>
      <c r="Y877" s="399">
        <f>[1]CH10B!V6603-Y799-Y801-Y802</f>
        <v>0</v>
      </c>
      <c r="Z877" s="399">
        <f>[1]CH10B!W6603-Z799-Z801-Z802</f>
        <v>0</v>
      </c>
      <c r="AA877" s="399">
        <f>[1]CH10B!X6603-AA799-AA801-AA802</f>
        <v>0</v>
      </c>
      <c r="AB877" s="399">
        <f>[1]CH10B!Y6603-AB799-AB801-AB802</f>
        <v>0</v>
      </c>
      <c r="AC877" s="399">
        <f>[1]CH10B!Z6603-AC799-AC801-AC802</f>
        <v>0</v>
      </c>
      <c r="AD877" s="399">
        <f>[1]CH10B!AA6603-AD799-AD801-AD802</f>
        <v>0</v>
      </c>
      <c r="AE877" s="399">
        <f>[1]CH10B!AB6603-AE799-AE801-AE802</f>
        <v>0</v>
      </c>
      <c r="AF877" s="399">
        <f>[1]CH10B!AC6603-AF799-AF801-AF802</f>
        <v>0</v>
      </c>
      <c r="AG877" s="399">
        <f>[1]CH10B!AD6603-AG799-AG801-AG802</f>
        <v>0</v>
      </c>
      <c r="AH877" s="399">
        <f>[1]CH10B!AE6603-AH799-AH801-AH802</f>
        <v>0</v>
      </c>
      <c r="AI877" s="399">
        <f>[1]CH10B!AF6603-AI799-AI801-AI802</f>
        <v>0</v>
      </c>
      <c r="AJ877" s="399">
        <f>[1]CH10B!AG6603-AJ799-AJ801-AJ802</f>
        <v>0</v>
      </c>
      <c r="AK877" s="399">
        <f>[1]CH10B!AH6603-AK799-AK801-AK802</f>
        <v>0</v>
      </c>
      <c r="AL877" s="399">
        <f>[1]CH10B!AI6603-AL799-AL801-AL802</f>
        <v>0</v>
      </c>
      <c r="AM877" s="399">
        <f>[1]CH10B!AJ6603-AM799-AM801-AM802</f>
        <v>0.24</v>
      </c>
      <c r="AN877" s="399">
        <f>[1]CH10B!AK6603-AN799-AN801-AN802</f>
        <v>0</v>
      </c>
      <c r="AO877" s="399">
        <f>[1]CH10B!AL6603-AO799-AO801-AO802</f>
        <v>0</v>
      </c>
      <c r="AP877" s="399">
        <f>[1]CH10B!AM6603-AP799-AP801-AP802</f>
        <v>0</v>
      </c>
      <c r="AQ877" s="399">
        <f>[1]CH10B!AN6603-AQ799-AQ801-AQ802</f>
        <v>0</v>
      </c>
      <c r="AR877" s="399">
        <f>[1]CH10B!AO6603-AR799-AR801-AR802</f>
        <v>0</v>
      </c>
      <c r="AS877" s="399">
        <f>[1]CH10B!AP6603-AS799-AS801-AS802</f>
        <v>0</v>
      </c>
      <c r="AT877" s="399">
        <f>[1]CH10B!AQ6603-AT799-AT801-AT802</f>
        <v>0</v>
      </c>
      <c r="AU877" s="399">
        <f>[1]CH10B!AR6603-AU799-AU801-AU802</f>
        <v>2.0700000000000003</v>
      </c>
      <c r="AV877" s="399">
        <f>[1]CH10B!AS6603-AV799-AV801-AV802</f>
        <v>0</v>
      </c>
      <c r="AW877" s="399">
        <f>[1]CH10B!AT6603-AW799-AW801-AW802</f>
        <v>0</v>
      </c>
      <c r="AX877" s="382" t="s">
        <v>524</v>
      </c>
      <c r="AY877" s="333"/>
      <c r="AZ877" s="378"/>
      <c r="BA877" s="341"/>
      <c r="BC877" s="370"/>
      <c r="BD877" s="389"/>
      <c r="BE877" s="458"/>
    </row>
    <row r="878" spans="1:57" s="284" customFormat="1" ht="33.75" hidden="1" customHeight="1" x14ac:dyDescent="0.25">
      <c r="A878" s="338" t="s">
        <v>2192</v>
      </c>
      <c r="B878" s="329" t="s">
        <v>2193</v>
      </c>
      <c r="C878" s="399">
        <f t="shared" si="124"/>
        <v>239.68000000000006</v>
      </c>
      <c r="D878" s="411" t="s">
        <v>60</v>
      </c>
      <c r="E878" s="411"/>
      <c r="F878" s="411"/>
      <c r="G878" s="411"/>
      <c r="H878" s="399">
        <f>[1]CH10B!E6624-CH10A!H803-CH10A!H808-CH10A!H810</f>
        <v>14.399999999999999</v>
      </c>
      <c r="I878" s="399">
        <f>[1]CH10B!F6624-CH10A!I803-CH10A!I808-CH10A!I810</f>
        <v>18.170000000000002</v>
      </c>
      <c r="J878" s="399">
        <f>[1]CH10B!G6624-CH10A!J803-CH10A!J808-CH10A!J810</f>
        <v>0</v>
      </c>
      <c r="K878" s="399">
        <f>[1]CH10B!H6624-CH10A!K803-CH10A!K808-CH10A!K810</f>
        <v>5.8</v>
      </c>
      <c r="L878" s="399">
        <f>[1]CH10B!I6624-CH10A!L803-CH10A!L808-CH10A!L810</f>
        <v>0</v>
      </c>
      <c r="M878" s="399">
        <f>[1]CH10B!J6624-CH10A!M803-CH10A!M808-CH10A!M810</f>
        <v>66.110000000000014</v>
      </c>
      <c r="N878" s="399">
        <f>[1]CH10B!K6624-CH10A!N803-CH10A!N808-CH10A!N810</f>
        <v>0</v>
      </c>
      <c r="O878" s="399">
        <f>[1]CH10B!L6624-CH10A!O803-CH10A!O808-CH10A!O810</f>
        <v>0</v>
      </c>
      <c r="P878" s="399">
        <f>[1]CH10B!M6624-CH10A!P803-CH10A!P808-CH10A!P810</f>
        <v>14.620000000000001</v>
      </c>
      <c r="Q878" s="399">
        <f>[1]CH10B!N6624-CH10A!Q803-CH10A!Q808-CH10A!Q810</f>
        <v>0.3</v>
      </c>
      <c r="R878" s="399">
        <f>[1]CH10B!O6624-CH10A!R803-CH10A!R808-CH10A!R810</f>
        <v>0</v>
      </c>
      <c r="S878" s="399">
        <f>[1]CH10B!P6624-CH10A!S803-CH10A!S808-CH10A!S810</f>
        <v>0</v>
      </c>
      <c r="T878" s="399">
        <f>[1]CH10B!Q6624-CH10A!T803-CH10A!T808-CH10A!T810</f>
        <v>0</v>
      </c>
      <c r="U878" s="399">
        <f>[1]CH10B!R6624-CH10A!U803-CH10A!U808-CH10A!U810</f>
        <v>1.26</v>
      </c>
      <c r="V878" s="330">
        <f t="shared" si="123"/>
        <v>7.5299999999999976</v>
      </c>
      <c r="W878" s="399">
        <f>[1]CH10B!T6624-CH10A!W803-CH10A!W808-CH10A!W810</f>
        <v>5.8899999999999979</v>
      </c>
      <c r="X878" s="399">
        <f>[1]CH10B!U6624-CH10A!X803-CH10A!X808-CH10A!X810</f>
        <v>1.64</v>
      </c>
      <c r="Y878" s="399">
        <f>[1]CH10B!V6624-CH10A!Y803-CH10A!Y808-CH10A!Y810</f>
        <v>0</v>
      </c>
      <c r="Z878" s="399">
        <f>[1]CH10B!W6624-CH10A!Z803-CH10A!Z808-CH10A!Z810</f>
        <v>0</v>
      </c>
      <c r="AA878" s="399">
        <f>[1]CH10B!X6624-CH10A!AA803-CH10A!AA808-CH10A!AA810</f>
        <v>0</v>
      </c>
      <c r="AB878" s="399">
        <f>[1]CH10B!Y6624-CH10A!AB803-CH10A!AB808-CH10A!AB810</f>
        <v>0</v>
      </c>
      <c r="AC878" s="399">
        <f>[1]CH10B!Z6624-CH10A!AC803-CH10A!AC808-CH10A!AC810</f>
        <v>0</v>
      </c>
      <c r="AD878" s="399">
        <f>[1]CH10B!AA6624-CH10A!AD803-CH10A!AD808-CH10A!AD810</f>
        <v>0</v>
      </c>
      <c r="AE878" s="399">
        <f>[1]CH10B!AB6624-CH10A!AE803-CH10A!AE808-CH10A!AE810</f>
        <v>0</v>
      </c>
      <c r="AF878" s="399">
        <f>[1]CH10B!AC6624-CH10A!AF803-CH10A!AF808-CH10A!AF810</f>
        <v>0</v>
      </c>
      <c r="AG878" s="399">
        <f>[1]CH10B!AD6624-CH10A!AG803-CH10A!AG808-CH10A!AG810</f>
        <v>0</v>
      </c>
      <c r="AH878" s="399">
        <f>[1]CH10B!AE6624-CH10A!AH803-CH10A!AH808-CH10A!AH810</f>
        <v>0</v>
      </c>
      <c r="AI878" s="399">
        <f>[1]CH10B!AF6624-CH10A!AI803-CH10A!AI808-CH10A!AI810</f>
        <v>0.48</v>
      </c>
      <c r="AJ878" s="399">
        <f>[1]CH10B!AG6624-CH10A!AJ803-CH10A!AJ808-CH10A!AJ810</f>
        <v>0</v>
      </c>
      <c r="AK878" s="399">
        <f>[1]CH10B!AH6624-CH10A!AK803-CH10A!AK808-CH10A!AK810</f>
        <v>0</v>
      </c>
      <c r="AL878" s="399">
        <f>[1]CH10B!AI6624-CH10A!AL803-CH10A!AL808-CH10A!AL810</f>
        <v>0</v>
      </c>
      <c r="AM878" s="399">
        <f>[1]CH10B!AJ6624-CH10A!AM803-CH10A!AM808-CH10A!AM810</f>
        <v>3.6099999999999994</v>
      </c>
      <c r="AN878" s="399">
        <f>[1]CH10B!AK6624-CH10A!AN803-CH10A!AN808-CH10A!AN810</f>
        <v>0</v>
      </c>
      <c r="AO878" s="399">
        <f>[1]CH10B!AL6624-CH10A!AO803-CH10A!AO808-CH10A!AO810</f>
        <v>0</v>
      </c>
      <c r="AP878" s="399">
        <f>[1]CH10B!AM6624-CH10A!AP803-CH10A!AP808-CH10A!AP810</f>
        <v>0</v>
      </c>
      <c r="AQ878" s="399">
        <f>[1]CH10B!AN6624-CH10A!AQ803-CH10A!AQ808-CH10A!AQ810</f>
        <v>0</v>
      </c>
      <c r="AR878" s="399">
        <f>[1]CH10B!AO6624-CH10A!AR803-CH10A!AR808-CH10A!AR810</f>
        <v>0</v>
      </c>
      <c r="AS878" s="399">
        <f>[1]CH10B!AP6624-CH10A!AS803-CH10A!AS808-CH10A!AS810</f>
        <v>0</v>
      </c>
      <c r="AT878" s="399">
        <f>[1]CH10B!AQ6624-CH10A!AT803-CH10A!AT808-CH10A!AT810</f>
        <v>0.33</v>
      </c>
      <c r="AU878" s="399">
        <f>[1]CH10B!AR6624-CH10A!AU803-CH10A!AU808-CH10A!AU810</f>
        <v>107.07000000000002</v>
      </c>
      <c r="AV878" s="399">
        <f>[1]CH10B!AS6624-CH10A!AV803-CH10A!AV808-CH10A!AV810</f>
        <v>0</v>
      </c>
      <c r="AW878" s="399">
        <f>[1]CH10B!AT6624-CH10A!AW803-CH10A!AW808-CH10A!AW810</f>
        <v>0</v>
      </c>
      <c r="AX878" s="382" t="s">
        <v>367</v>
      </c>
      <c r="AY878" s="333"/>
      <c r="AZ878" s="378"/>
      <c r="BA878" s="341"/>
      <c r="BC878" s="370"/>
      <c r="BD878" s="389"/>
      <c r="BE878" s="458"/>
    </row>
    <row r="879" spans="1:57" s="284" customFormat="1" ht="33.75" hidden="1" customHeight="1" x14ac:dyDescent="0.25">
      <c r="A879" s="338" t="s">
        <v>2194</v>
      </c>
      <c r="B879" s="329" t="s">
        <v>2195</v>
      </c>
      <c r="C879" s="399">
        <f t="shared" si="124"/>
        <v>171.97000000000003</v>
      </c>
      <c r="D879" s="411" t="s">
        <v>60</v>
      </c>
      <c r="E879" s="411"/>
      <c r="F879" s="411"/>
      <c r="G879" s="411"/>
      <c r="H879" s="399">
        <f>[1]CH10B!E6700-H811-H813-H814-H815-H817</f>
        <v>27.999999999999996</v>
      </c>
      <c r="I879" s="399">
        <f>[1]CH10B!F6700-I811-I813-I814-I815-I817</f>
        <v>5.59</v>
      </c>
      <c r="J879" s="399">
        <f>[1]CH10B!G6700-J811-J813-J814-J815-J817</f>
        <v>0</v>
      </c>
      <c r="K879" s="399">
        <f>[1]CH10B!H6700-K811-K813-K814-K815-K817</f>
        <v>16.12</v>
      </c>
      <c r="L879" s="399">
        <f>[1]CH10B!I6700-L811-L813-L814-L815-L817</f>
        <v>0.02</v>
      </c>
      <c r="M879" s="399">
        <f>[1]CH10B!J6700-M811-M813-M814-M815-M817</f>
        <v>69.8</v>
      </c>
      <c r="N879" s="399">
        <f>[1]CH10B!K6700-N811-N813-N814-N815-N817</f>
        <v>0</v>
      </c>
      <c r="O879" s="399">
        <f>[1]CH10B!L6700-O811-O813-O814-O815-O817</f>
        <v>0</v>
      </c>
      <c r="P879" s="399">
        <f>[1]CH10B!M6700-P811-P813-P814-P815-P817</f>
        <v>22.210000000000015</v>
      </c>
      <c r="Q879" s="399">
        <f>[1]CH10B!N6700-Q811-Q813-Q814-Q815-Q817</f>
        <v>0</v>
      </c>
      <c r="R879" s="399">
        <f>[1]CH10B!O6700-R811-R813-R814-R815-R817</f>
        <v>0</v>
      </c>
      <c r="S879" s="399">
        <f>[1]CH10B!P6700-S811-S813-S814-S815-S817</f>
        <v>0</v>
      </c>
      <c r="T879" s="399">
        <f>[1]CH10B!Q6700-T811-T813-T814-T815-T817</f>
        <v>0</v>
      </c>
      <c r="U879" s="399">
        <f>[1]CH10B!R6700-U811-U813-U814-U815-U817</f>
        <v>2.31</v>
      </c>
      <c r="V879" s="399">
        <f>[1]CH10B!S6700-V811-V813-V814-V815-V817</f>
        <v>4.8000000000000016</v>
      </c>
      <c r="W879" s="399">
        <f>[1]CH10B!T6700-W811-W813-W814-W815-W817</f>
        <v>3.0599999999999996</v>
      </c>
      <c r="X879" s="399">
        <f>[1]CH10B!U6700-X811-X813-X814-X815-X817</f>
        <v>1.7400000000000002</v>
      </c>
      <c r="Y879" s="399">
        <f>[1]CH10B!V6700-Y811-Y813-Y814-Y815-Y817</f>
        <v>0</v>
      </c>
      <c r="Z879" s="399">
        <f>[1]CH10B!W6700-Z811-Z813-Z814-Z815-Z817</f>
        <v>0</v>
      </c>
      <c r="AA879" s="399">
        <f>[1]CH10B!X6700-AA811-AA813-AA814-AA815-AA817</f>
        <v>0</v>
      </c>
      <c r="AB879" s="399">
        <f>[1]CH10B!Y6700-AB811-AB813-AB814-AB815-AB817</f>
        <v>0</v>
      </c>
      <c r="AC879" s="399">
        <f>[1]CH10B!Z6700-AC811-AC813-AC814-AC815-AC817</f>
        <v>0</v>
      </c>
      <c r="AD879" s="399">
        <f>[1]CH10B!AA6700-AD811-AD813-AD814-AD815-AD817</f>
        <v>0</v>
      </c>
      <c r="AE879" s="399">
        <f>[1]CH10B!AB6700-AE811-AE813-AE814-AE815-AE817</f>
        <v>0</v>
      </c>
      <c r="AF879" s="399">
        <f>[1]CH10B!AC6700-AF811-AF813-AF814-AF815-AF817</f>
        <v>0</v>
      </c>
      <c r="AG879" s="399">
        <f>[1]CH10B!AD6700-AG811-AG813-AG814-AG815-AG817</f>
        <v>0</v>
      </c>
      <c r="AH879" s="399">
        <f>[1]CH10B!AE6700-AH811-AH813-AH814-AH815-AH817</f>
        <v>0</v>
      </c>
      <c r="AI879" s="399">
        <f>[1]CH10B!AF6700-AI811-AI813-AI814-AI815-AI817</f>
        <v>0.02</v>
      </c>
      <c r="AJ879" s="399">
        <f>[1]CH10B!AG6700-AJ811-AJ813-AJ814-AJ815-AJ817</f>
        <v>0</v>
      </c>
      <c r="AK879" s="399">
        <f>[1]CH10B!AH6700-AK811-AK813-AK814-AK815-AK817</f>
        <v>0</v>
      </c>
      <c r="AL879" s="399">
        <f>[1]CH10B!AI6700-AL811-AL813-AL814-AL815-AL817</f>
        <v>0</v>
      </c>
      <c r="AM879" s="399">
        <f>[1]CH10B!AJ6700-AM811-AM813-AM814-AM815-AM817</f>
        <v>3.7300000000000004</v>
      </c>
      <c r="AN879" s="399">
        <f>[1]CH10B!AK6700-AN811-AN813-AN814-AN815-AN817</f>
        <v>4.6100000000000003</v>
      </c>
      <c r="AO879" s="399">
        <f>[1]CH10B!AL6700-AO811-AO813-AO814-AO815-AO817</f>
        <v>0</v>
      </c>
      <c r="AP879" s="399">
        <f>[1]CH10B!AM6700-AP811-AP813-AP814-AP815-AP817</f>
        <v>0</v>
      </c>
      <c r="AQ879" s="399">
        <f>[1]CH10B!AN6700-AQ811-AQ813-AQ814-AQ815-AQ817</f>
        <v>0</v>
      </c>
      <c r="AR879" s="399">
        <f>[1]CH10B!AO6700-AR811-AR813-AR814-AR815-AR817</f>
        <v>0</v>
      </c>
      <c r="AS879" s="399">
        <f>[1]CH10B!AP6700-AS811-AS813-AS814-AS815-AS817</f>
        <v>0</v>
      </c>
      <c r="AT879" s="399">
        <f>[1]CH10B!AQ6700-AT811-AT813-AT814-AT815-AT817</f>
        <v>0</v>
      </c>
      <c r="AU879" s="399">
        <f>[1]CH10B!AR6700-AU811-AU813-AU814-AU815-AU817</f>
        <v>14.219999999999999</v>
      </c>
      <c r="AV879" s="399">
        <f>[1]CH10B!AS6700-AV811-AV813-AV814-AV815-AV817</f>
        <v>0</v>
      </c>
      <c r="AW879" s="399">
        <f>[1]CH10B!AT6700-AW811-AW813-AW814-AW815-AW817</f>
        <v>0.54</v>
      </c>
      <c r="AX879" s="382" t="s">
        <v>340</v>
      </c>
      <c r="AY879" s="333"/>
      <c r="AZ879" s="378"/>
      <c r="BA879" s="341"/>
      <c r="BC879" s="370"/>
      <c r="BD879" s="389"/>
      <c r="BE879" s="458"/>
    </row>
    <row r="880" spans="1:57" s="284" customFormat="1" ht="33.75" hidden="1" customHeight="1" x14ac:dyDescent="0.25">
      <c r="A880" s="338" t="s">
        <v>2196</v>
      </c>
      <c r="B880" s="329" t="s">
        <v>2197</v>
      </c>
      <c r="C880" s="399">
        <f t="shared" si="124"/>
        <v>32.120000000000005</v>
      </c>
      <c r="D880" s="411" t="s">
        <v>60</v>
      </c>
      <c r="E880" s="411"/>
      <c r="F880" s="411"/>
      <c r="G880" s="411"/>
      <c r="H880" s="399">
        <f>[1]CH10B!E6682</f>
        <v>0</v>
      </c>
      <c r="I880" s="399">
        <f>[1]CH10B!F6682</f>
        <v>0.73</v>
      </c>
      <c r="J880" s="399">
        <f>[1]CH10B!G6682</f>
        <v>0</v>
      </c>
      <c r="K880" s="399">
        <f>[1]CH10B!H6682</f>
        <v>24.71</v>
      </c>
      <c r="L880" s="399">
        <f>[1]CH10B!I6682</f>
        <v>2.6</v>
      </c>
      <c r="M880" s="399">
        <f>[1]CH10B!J6682</f>
        <v>0</v>
      </c>
      <c r="N880" s="399">
        <f>[1]CH10B!K6682</f>
        <v>0</v>
      </c>
      <c r="O880" s="399">
        <f>[1]CH10B!L6682</f>
        <v>0</v>
      </c>
      <c r="P880" s="399">
        <f>[1]CH10B!M6682</f>
        <v>0</v>
      </c>
      <c r="Q880" s="399">
        <f>[1]CH10B!N6682</f>
        <v>0</v>
      </c>
      <c r="R880" s="399">
        <f>[1]CH10B!O6682</f>
        <v>0</v>
      </c>
      <c r="S880" s="399">
        <f>[1]CH10B!P6682</f>
        <v>0</v>
      </c>
      <c r="T880" s="399">
        <f>[1]CH10B!Q6682</f>
        <v>0</v>
      </c>
      <c r="U880" s="399">
        <f>[1]CH10B!R6682</f>
        <v>0</v>
      </c>
      <c r="V880" s="330">
        <f t="shared" si="123"/>
        <v>0.7</v>
      </c>
      <c r="W880" s="408">
        <f>[1]CH10B!T6682</f>
        <v>0.69</v>
      </c>
      <c r="X880" s="408">
        <f>[1]CH10B!U6682</f>
        <v>0.01</v>
      </c>
      <c r="Y880" s="408">
        <f>[1]CH10B!V6682</f>
        <v>0</v>
      </c>
      <c r="Z880" s="408">
        <f>[1]CH10B!W6682</f>
        <v>0</v>
      </c>
      <c r="AA880" s="408">
        <f>[1]CH10B!X6682</f>
        <v>0</v>
      </c>
      <c r="AB880" s="408">
        <f>[1]CH10B!Y6682</f>
        <v>0</v>
      </c>
      <c r="AC880" s="408">
        <f>[1]CH10B!Z6682</f>
        <v>0</v>
      </c>
      <c r="AD880" s="408">
        <f>[1]CH10B!AA6682</f>
        <v>0</v>
      </c>
      <c r="AE880" s="408">
        <f>[1]CH10B!AB6682</f>
        <v>0</v>
      </c>
      <c r="AF880" s="399">
        <f>[1]CH10B!AC6682</f>
        <v>0</v>
      </c>
      <c r="AG880" s="399">
        <f>[1]CH10B!AD6682</f>
        <v>0</v>
      </c>
      <c r="AH880" s="399">
        <f>[1]CH10B!AE6682</f>
        <v>0</v>
      </c>
      <c r="AI880" s="399">
        <f>[1]CH10B!AF6682</f>
        <v>0</v>
      </c>
      <c r="AJ880" s="399">
        <f>[1]CH10B!AG6682</f>
        <v>0</v>
      </c>
      <c r="AK880" s="399">
        <f>[1]CH10B!AH6682</f>
        <v>0</v>
      </c>
      <c r="AL880" s="399">
        <f>[1]CH10B!AI6682</f>
        <v>0</v>
      </c>
      <c r="AM880" s="399">
        <f>[1]CH10B!AJ6682</f>
        <v>0</v>
      </c>
      <c r="AN880" s="399">
        <f>[1]CH10B!AK6682</f>
        <v>0</v>
      </c>
      <c r="AO880" s="399">
        <f>[1]CH10B!AL6682</f>
        <v>0</v>
      </c>
      <c r="AP880" s="399">
        <f>[1]CH10B!AM6682</f>
        <v>0</v>
      </c>
      <c r="AQ880" s="399">
        <f>[1]CH10B!AN6682</f>
        <v>0</v>
      </c>
      <c r="AR880" s="399">
        <f>[1]CH10B!AO6682</f>
        <v>0</v>
      </c>
      <c r="AS880" s="399">
        <f>[1]CH10B!AP6682</f>
        <v>0</v>
      </c>
      <c r="AT880" s="399">
        <f>[1]CH10B!AQ6682</f>
        <v>0</v>
      </c>
      <c r="AU880" s="399">
        <f>[1]CH10B!AR6682</f>
        <v>3.3800000000000003</v>
      </c>
      <c r="AV880" s="399">
        <f>[1]CH10B!AS6682</f>
        <v>0</v>
      </c>
      <c r="AW880" s="399">
        <f>[1]CH10B!AT6682</f>
        <v>0</v>
      </c>
      <c r="AX880" s="382" t="s">
        <v>371</v>
      </c>
      <c r="AY880" s="333"/>
      <c r="AZ880" s="378"/>
      <c r="BA880" s="341"/>
      <c r="BC880" s="370"/>
      <c r="BD880" s="389"/>
      <c r="BE880" s="458"/>
    </row>
    <row r="881" spans="1:57" s="284" customFormat="1" ht="33.75" hidden="1" customHeight="1" x14ac:dyDescent="0.25">
      <c r="A881" s="338" t="s">
        <v>2198</v>
      </c>
      <c r="B881" s="329" t="s">
        <v>2199</v>
      </c>
      <c r="C881" s="399">
        <f t="shared" si="124"/>
        <v>1.06</v>
      </c>
      <c r="D881" s="411" t="s">
        <v>60</v>
      </c>
      <c r="E881" s="411"/>
      <c r="F881" s="411"/>
      <c r="G881" s="411"/>
      <c r="H881" s="399">
        <f>[1]CH10B!E6689</f>
        <v>0</v>
      </c>
      <c r="I881" s="399">
        <f>[1]CH10B!F6689</f>
        <v>0</v>
      </c>
      <c r="J881" s="399">
        <f>[1]CH10B!G6689</f>
        <v>0</v>
      </c>
      <c r="K881" s="399">
        <f>[1]CH10B!H6689</f>
        <v>0</v>
      </c>
      <c r="L881" s="399">
        <f>[1]CH10B!I6689</f>
        <v>0</v>
      </c>
      <c r="M881" s="399">
        <f>[1]CH10B!J6689</f>
        <v>0</v>
      </c>
      <c r="N881" s="399">
        <f>[1]CH10B!K6689</f>
        <v>0</v>
      </c>
      <c r="O881" s="399">
        <f>[1]CH10B!L6689</f>
        <v>0</v>
      </c>
      <c r="P881" s="399">
        <f>[1]CH10B!M6689</f>
        <v>0</v>
      </c>
      <c r="Q881" s="399">
        <f>[1]CH10B!N6689</f>
        <v>0</v>
      </c>
      <c r="R881" s="399">
        <f>[1]CH10B!O6689</f>
        <v>0</v>
      </c>
      <c r="S881" s="399">
        <f>[1]CH10B!P6689</f>
        <v>0</v>
      </c>
      <c r="T881" s="399">
        <f>[1]CH10B!Q6689</f>
        <v>0</v>
      </c>
      <c r="U881" s="399">
        <f>[1]CH10B!R6689</f>
        <v>0</v>
      </c>
      <c r="V881" s="330">
        <f t="shared" si="123"/>
        <v>0.03</v>
      </c>
      <c r="W881" s="408">
        <f>[1]CH10B!T6689</f>
        <v>0.03</v>
      </c>
      <c r="X881" s="408">
        <f>[1]CH10B!U6689</f>
        <v>0</v>
      </c>
      <c r="Y881" s="408">
        <f>[1]CH10B!V6689</f>
        <v>0</v>
      </c>
      <c r="Z881" s="408">
        <f>[1]CH10B!W6689</f>
        <v>0</v>
      </c>
      <c r="AA881" s="408">
        <f>[1]CH10B!X6689</f>
        <v>0</v>
      </c>
      <c r="AB881" s="408">
        <f>[1]CH10B!Y6689</f>
        <v>0</v>
      </c>
      <c r="AC881" s="408">
        <f>[1]CH10B!Z6689</f>
        <v>0</v>
      </c>
      <c r="AD881" s="408">
        <f>[1]CH10B!AA6689</f>
        <v>0</v>
      </c>
      <c r="AE881" s="408">
        <f>[1]CH10B!AB6689</f>
        <v>0</v>
      </c>
      <c r="AF881" s="399">
        <f>[1]CH10B!AC6689</f>
        <v>0</v>
      </c>
      <c r="AG881" s="399">
        <f>[1]CH10B!AD6689</f>
        <v>0</v>
      </c>
      <c r="AH881" s="399">
        <f>[1]CH10B!AE6689</f>
        <v>0</v>
      </c>
      <c r="AI881" s="399">
        <f>[1]CH10B!AF6689</f>
        <v>1.03</v>
      </c>
      <c r="AJ881" s="399">
        <f>[1]CH10B!AG6689</f>
        <v>0</v>
      </c>
      <c r="AK881" s="399">
        <f>[1]CH10B!AH6689</f>
        <v>0</v>
      </c>
      <c r="AL881" s="399">
        <f>[1]CH10B!AI6689</f>
        <v>0</v>
      </c>
      <c r="AM881" s="399">
        <f>[1]CH10B!AJ6689</f>
        <v>0</v>
      </c>
      <c r="AN881" s="399">
        <f>[1]CH10B!AK6689</f>
        <v>0</v>
      </c>
      <c r="AO881" s="399">
        <f>[1]CH10B!AL6689</f>
        <v>0</v>
      </c>
      <c r="AP881" s="399">
        <f>[1]CH10B!AM6689</f>
        <v>0</v>
      </c>
      <c r="AQ881" s="399">
        <f>[1]CH10B!AN6689</f>
        <v>0</v>
      </c>
      <c r="AR881" s="399">
        <f>[1]CH10B!AO6689</f>
        <v>0</v>
      </c>
      <c r="AS881" s="399">
        <f>[1]CH10B!AP6689</f>
        <v>0</v>
      </c>
      <c r="AT881" s="399">
        <f>[1]CH10B!AQ6689</f>
        <v>0</v>
      </c>
      <c r="AU881" s="399">
        <f>[1]CH10B!AR6689</f>
        <v>0</v>
      </c>
      <c r="AV881" s="399">
        <f>[1]CH10B!AS6689</f>
        <v>0</v>
      </c>
      <c r="AW881" s="399">
        <f>[1]CH10B!AT6689</f>
        <v>0</v>
      </c>
      <c r="AX881" s="382" t="s">
        <v>385</v>
      </c>
      <c r="AY881" s="333"/>
      <c r="AZ881" s="378"/>
      <c r="BA881" s="341"/>
      <c r="BC881" s="370"/>
      <c r="BD881" s="389"/>
      <c r="BE881" s="458"/>
    </row>
    <row r="882" spans="1:57" s="284" customFormat="1" ht="33.75" hidden="1" customHeight="1" x14ac:dyDescent="0.25">
      <c r="A882" s="338" t="s">
        <v>2200</v>
      </c>
      <c r="B882" s="329" t="s">
        <v>2201</v>
      </c>
      <c r="C882" s="399">
        <f t="shared" si="124"/>
        <v>39.18</v>
      </c>
      <c r="D882" s="411" t="s">
        <v>60</v>
      </c>
      <c r="E882" s="411"/>
      <c r="F882" s="411"/>
      <c r="G882" s="411"/>
      <c r="H882" s="399">
        <f>[1]CH10B!E6690-H819</f>
        <v>0</v>
      </c>
      <c r="I882" s="399">
        <f>[1]CH10B!F6690-I819</f>
        <v>0</v>
      </c>
      <c r="J882" s="399">
        <f>[1]CH10B!G6690-J819</f>
        <v>0</v>
      </c>
      <c r="K882" s="399">
        <f>[1]CH10B!H6690-K819</f>
        <v>9.67</v>
      </c>
      <c r="L882" s="399">
        <f>[1]CH10B!I6690-L819</f>
        <v>16.32</v>
      </c>
      <c r="M882" s="399">
        <f>[1]CH10B!J6690-M819</f>
        <v>0</v>
      </c>
      <c r="N882" s="399">
        <f>[1]CH10B!K6690-N819</f>
        <v>0</v>
      </c>
      <c r="O882" s="399">
        <f>[1]CH10B!L6690-O819</f>
        <v>0</v>
      </c>
      <c r="P882" s="399">
        <f>[1]CH10B!M6690-P819</f>
        <v>0</v>
      </c>
      <c r="Q882" s="399">
        <f>[1]CH10B!N6690-Q819</f>
        <v>0</v>
      </c>
      <c r="R882" s="399">
        <f>[1]CH10B!O6690-R819</f>
        <v>0</v>
      </c>
      <c r="S882" s="399">
        <f>[1]CH10B!P6690-S819</f>
        <v>0</v>
      </c>
      <c r="T882" s="399">
        <f>[1]CH10B!Q6690-T819</f>
        <v>0</v>
      </c>
      <c r="U882" s="399">
        <f>[1]CH10B!R6690-U819</f>
        <v>0</v>
      </c>
      <c r="V882" s="330">
        <f t="shared" si="123"/>
        <v>0.56000000000000005</v>
      </c>
      <c r="W882" s="408">
        <f>[1]CH10B!T6690-W819</f>
        <v>0.46000000000000008</v>
      </c>
      <c r="X882" s="408">
        <f>[1]CH10B!U6690-X819</f>
        <v>0</v>
      </c>
      <c r="Y882" s="408">
        <f>[1]CH10B!V6690-Y819</f>
        <v>0</v>
      </c>
      <c r="Z882" s="408">
        <f>[1]CH10B!W6690-Z819</f>
        <v>0</v>
      </c>
      <c r="AA882" s="408">
        <f>[1]CH10B!X6690-AA819</f>
        <v>0</v>
      </c>
      <c r="AB882" s="408">
        <f>[1]CH10B!Y6690-AB819</f>
        <v>0.1</v>
      </c>
      <c r="AC882" s="408">
        <f>[1]CH10B!Z6690-AC819</f>
        <v>0</v>
      </c>
      <c r="AD882" s="408">
        <f>[1]CH10B!AA6690-AD819</f>
        <v>0</v>
      </c>
      <c r="AE882" s="408">
        <f>[1]CH10B!AB6690-AE819</f>
        <v>0</v>
      </c>
      <c r="AF882" s="399">
        <f>[1]CH10B!AC6690-AF819</f>
        <v>0</v>
      </c>
      <c r="AG882" s="399">
        <f>[1]CH10B!AD6690-AG819</f>
        <v>0</v>
      </c>
      <c r="AH882" s="399">
        <f>[1]CH10B!AE6690-AH819</f>
        <v>0</v>
      </c>
      <c r="AI882" s="399">
        <f>[1]CH10B!AF6690-AI819</f>
        <v>0</v>
      </c>
      <c r="AJ882" s="399">
        <f>[1]CH10B!AG6690-AJ819</f>
        <v>0</v>
      </c>
      <c r="AK882" s="399">
        <f>[1]CH10B!AH6690-AK819</f>
        <v>0</v>
      </c>
      <c r="AL882" s="399">
        <f>[1]CH10B!AI6690-AL819</f>
        <v>0</v>
      </c>
      <c r="AM882" s="399">
        <f>[1]CH10B!AJ6690-AM819</f>
        <v>0</v>
      </c>
      <c r="AN882" s="399">
        <f>[1]CH10B!AK6690-AN819</f>
        <v>0</v>
      </c>
      <c r="AO882" s="399">
        <f>[1]CH10B!AL6690-AO819</f>
        <v>0</v>
      </c>
      <c r="AP882" s="399">
        <f>[1]CH10B!AM6690-AP819</f>
        <v>0</v>
      </c>
      <c r="AQ882" s="399">
        <f>[1]CH10B!AN6690-AQ819</f>
        <v>0</v>
      </c>
      <c r="AR882" s="399">
        <f>[1]CH10B!AO6690-AR819</f>
        <v>0</v>
      </c>
      <c r="AS882" s="399">
        <f>[1]CH10B!AP6690-AS819</f>
        <v>0</v>
      </c>
      <c r="AT882" s="399">
        <f>[1]CH10B!AQ6690-AT819</f>
        <v>0</v>
      </c>
      <c r="AU882" s="399">
        <f>[1]CH10B!AR6690-AU819</f>
        <v>12.63</v>
      </c>
      <c r="AV882" s="399">
        <f>[1]CH10B!AS6690-AV819</f>
        <v>0</v>
      </c>
      <c r="AW882" s="399">
        <f>[1]CH10B!AT6690-AW819</f>
        <v>0</v>
      </c>
      <c r="AX882" s="382" t="s">
        <v>466</v>
      </c>
      <c r="AY882" s="333"/>
      <c r="AZ882" s="378"/>
      <c r="BA882" s="341"/>
      <c r="BC882" s="370"/>
      <c r="BD882" s="389"/>
      <c r="BE882" s="458"/>
    </row>
    <row r="883" spans="1:57" s="284" customFormat="1" ht="33.75" hidden="1" customHeight="1" x14ac:dyDescent="0.25">
      <c r="A883" s="338" t="s">
        <v>2202</v>
      </c>
      <c r="B883" s="329" t="s">
        <v>2203</v>
      </c>
      <c r="C883" s="399">
        <f t="shared" si="124"/>
        <v>69.66</v>
      </c>
      <c r="D883" s="411" t="s">
        <v>60</v>
      </c>
      <c r="E883" s="411"/>
      <c r="F883" s="411"/>
      <c r="G883" s="411"/>
      <c r="H883" s="399">
        <f>[1]CH10B!E6736-H820-H821</f>
        <v>1.7200000000000002</v>
      </c>
      <c r="I883" s="399">
        <f>[1]CH10B!F6736-I820-I821</f>
        <v>21.189999999999998</v>
      </c>
      <c r="J883" s="399">
        <f>[1]CH10B!G6736-J820-J821</f>
        <v>0</v>
      </c>
      <c r="K883" s="399">
        <f>[1]CH10B!H6736-K820-K821</f>
        <v>9.68</v>
      </c>
      <c r="L883" s="399">
        <f>[1]CH10B!I6736-L820-L821</f>
        <v>11.22</v>
      </c>
      <c r="M883" s="399">
        <f>[1]CH10B!J6736-M820-M821</f>
        <v>12.13</v>
      </c>
      <c r="N883" s="399">
        <f>[1]CH10B!K6736-N820-N821</f>
        <v>0</v>
      </c>
      <c r="O883" s="399">
        <f>[1]CH10B!L6736-O820-O821</f>
        <v>0</v>
      </c>
      <c r="P883" s="399">
        <f>[1]CH10B!M6736-P820-P821</f>
        <v>0.79</v>
      </c>
      <c r="Q883" s="399">
        <f>[1]CH10B!N6736-Q820-Q821</f>
        <v>0</v>
      </c>
      <c r="R883" s="399">
        <f>[1]CH10B!O6736-R820-R821</f>
        <v>0</v>
      </c>
      <c r="S883" s="399">
        <f>[1]CH10B!P6736-S820-S821</f>
        <v>0</v>
      </c>
      <c r="T883" s="399">
        <f>[1]CH10B!Q6736-T820-T821</f>
        <v>0</v>
      </c>
      <c r="U883" s="399">
        <f>[1]CH10B!R6736-U820-U821</f>
        <v>0</v>
      </c>
      <c r="V883" s="330">
        <f t="shared" si="123"/>
        <v>4.7599999999999989</v>
      </c>
      <c r="W883" s="408">
        <f>[1]CH10B!T6736-W820-W821</f>
        <v>3.4799999999999991</v>
      </c>
      <c r="X883" s="408">
        <f>[1]CH10B!U6736-X820-X821</f>
        <v>1.28</v>
      </c>
      <c r="Y883" s="408">
        <f>[1]CH10B!V6736-Y820-Y821</f>
        <v>0</v>
      </c>
      <c r="Z883" s="408">
        <f>[1]CH10B!W6736-Z820-Z821</f>
        <v>0</v>
      </c>
      <c r="AA883" s="408">
        <f>[1]CH10B!X6736-AA820-AA821</f>
        <v>0</v>
      </c>
      <c r="AB883" s="408">
        <f>[1]CH10B!Y6736-AB820-AB821</f>
        <v>0</v>
      </c>
      <c r="AC883" s="408">
        <f>[1]CH10B!Z6736-AC820-AC821</f>
        <v>0</v>
      </c>
      <c r="AD883" s="408">
        <f>[1]CH10B!AA6736-AD820-AD821</f>
        <v>0</v>
      </c>
      <c r="AE883" s="408">
        <f>[1]CH10B!AB6736-AE820-AE821</f>
        <v>0</v>
      </c>
      <c r="AF883" s="399">
        <f>[1]CH10B!AC6736-AF820-AF821</f>
        <v>0</v>
      </c>
      <c r="AG883" s="399">
        <f>[1]CH10B!AD6736-AG820-AG821</f>
        <v>0.2</v>
      </c>
      <c r="AH883" s="399">
        <f>[1]CH10B!AE6736-AH820-AH821</f>
        <v>0</v>
      </c>
      <c r="AI883" s="399">
        <f>[1]CH10B!AF6736-AI820-AI821</f>
        <v>0</v>
      </c>
      <c r="AJ883" s="399">
        <f>[1]CH10B!AG6736-AJ820-AJ821</f>
        <v>0</v>
      </c>
      <c r="AK883" s="399">
        <f>[1]CH10B!AH6736-AK820-AK821</f>
        <v>0</v>
      </c>
      <c r="AL883" s="399">
        <f>[1]CH10B!AI6736-AL820-AL821</f>
        <v>0</v>
      </c>
      <c r="AM883" s="399">
        <f>[1]CH10B!AJ6736-AM820-AM821</f>
        <v>0.12000000000000001</v>
      </c>
      <c r="AN883" s="399">
        <f>[1]CH10B!AK6736-AN820-AN821</f>
        <v>0</v>
      </c>
      <c r="AO883" s="399">
        <f>[1]CH10B!AL6736-AO820-AO821</f>
        <v>0</v>
      </c>
      <c r="AP883" s="399">
        <f>[1]CH10B!AM6736-AP820-AP821</f>
        <v>0</v>
      </c>
      <c r="AQ883" s="399">
        <f>[1]CH10B!AN6736-AQ820-AQ821</f>
        <v>0</v>
      </c>
      <c r="AR883" s="399">
        <f>[1]CH10B!AO6736-AR820-AR821</f>
        <v>0</v>
      </c>
      <c r="AS883" s="399">
        <f>[1]CH10B!AP6736-AS820-AS821</f>
        <v>0</v>
      </c>
      <c r="AT883" s="399">
        <f>[1]CH10B!AQ6736-AT820-AT821</f>
        <v>0.09</v>
      </c>
      <c r="AU883" s="399">
        <f>[1]CH10B!AR6736-AU820-AU821</f>
        <v>7.7600000000000007</v>
      </c>
      <c r="AV883" s="399">
        <f>[1]CH10B!AS6736-AV820-AV821</f>
        <v>0</v>
      </c>
      <c r="AW883" s="399">
        <f>[1]CH10B!AT6736-AW820-AW821</f>
        <v>0</v>
      </c>
      <c r="AX883" s="382" t="s">
        <v>389</v>
      </c>
      <c r="AY883" s="333"/>
      <c r="AZ883" s="378"/>
      <c r="BA883" s="341"/>
      <c r="BC883" s="370"/>
      <c r="BD883" s="389"/>
      <c r="BE883" s="458"/>
    </row>
    <row r="884" spans="1:57" s="284" customFormat="1" ht="33.75" hidden="1" customHeight="1" x14ac:dyDescent="0.25">
      <c r="A884" s="338" t="s">
        <v>2204</v>
      </c>
      <c r="B884" s="329" t="s">
        <v>2205</v>
      </c>
      <c r="C884" s="399">
        <f t="shared" si="124"/>
        <v>294.45</v>
      </c>
      <c r="D884" s="411" t="s">
        <v>60</v>
      </c>
      <c r="E884" s="411"/>
      <c r="F884" s="411"/>
      <c r="G884" s="411"/>
      <c r="H884" s="399">
        <f>[1]CH10B!E6766-H822-H823-H824</f>
        <v>3.12</v>
      </c>
      <c r="I884" s="399">
        <f>[1]CH10B!F6766-I822-I823-I824</f>
        <v>23.759999999999998</v>
      </c>
      <c r="J884" s="399">
        <f>[1]CH10B!G6766-J822-J823-J824</f>
        <v>0</v>
      </c>
      <c r="K884" s="399">
        <f>[1]CH10B!H6766-K822-K823-K824</f>
        <v>17.72</v>
      </c>
      <c r="L884" s="399">
        <f>[1]CH10B!I6766-L822-L823-L824</f>
        <v>1.35</v>
      </c>
      <c r="M884" s="399">
        <f>[1]CH10B!J6766-M822-M823-M824</f>
        <v>243.36999999999998</v>
      </c>
      <c r="N884" s="399">
        <f>[1]CH10B!K6766-N822-N823-N824</f>
        <v>0</v>
      </c>
      <c r="O884" s="399">
        <f>[1]CH10B!L6766-O822-O823-O824</f>
        <v>0</v>
      </c>
      <c r="P884" s="399">
        <f>[1]CH10B!M6766-P822-P823-P824</f>
        <v>0</v>
      </c>
      <c r="Q884" s="399">
        <f>[1]CH10B!N6766-Q822-Q823-Q824</f>
        <v>0.79</v>
      </c>
      <c r="R884" s="399">
        <f>[1]CH10B!O6766-R822-R823-R824</f>
        <v>0</v>
      </c>
      <c r="S884" s="399">
        <f>[1]CH10B!P6766-S822-S823-S824</f>
        <v>0</v>
      </c>
      <c r="T884" s="399">
        <f>[1]CH10B!Q6766-T822-T823-T824</f>
        <v>0</v>
      </c>
      <c r="U884" s="399">
        <f>[1]CH10B!R6766-U822-U823-U824</f>
        <v>0</v>
      </c>
      <c r="V884" s="330">
        <f t="shared" si="123"/>
        <v>2.17</v>
      </c>
      <c r="W884" s="408">
        <f>[1]CH10B!T6766-W822-W823-W824</f>
        <v>1.57</v>
      </c>
      <c r="X884" s="408">
        <f>[1]CH10B!U6766-X822-X823-X824</f>
        <v>0.6</v>
      </c>
      <c r="Y884" s="408">
        <f>[1]CH10B!V6766-Y822-Y823-Y824</f>
        <v>0</v>
      </c>
      <c r="Z884" s="408">
        <f>[1]CH10B!W6766-Z822-Z823-Z824</f>
        <v>0</v>
      </c>
      <c r="AA884" s="408">
        <f>[1]CH10B!X6766-AA822-AA823-AA824</f>
        <v>0</v>
      </c>
      <c r="AB884" s="408">
        <f>[1]CH10B!Y6766-AB822-AB823-AB824</f>
        <v>0</v>
      </c>
      <c r="AC884" s="408">
        <f>[1]CH10B!Z6766-AC822-AC823-AC824</f>
        <v>0</v>
      </c>
      <c r="AD884" s="408">
        <f>[1]CH10B!AA6766-AD822-AD823-AD824</f>
        <v>0</v>
      </c>
      <c r="AE884" s="408">
        <f>[1]CH10B!AB6766-AE822-AE823-AE824</f>
        <v>0</v>
      </c>
      <c r="AF884" s="399">
        <f>[1]CH10B!AC6766-AF822-AF823-AF824</f>
        <v>0</v>
      </c>
      <c r="AG884" s="399">
        <f>[1]CH10B!AD6766-AG822-AG823-AG824</f>
        <v>0</v>
      </c>
      <c r="AH884" s="399">
        <f>[1]CH10B!AE6766-AH822-AH823-AH824</f>
        <v>0</v>
      </c>
      <c r="AI884" s="399">
        <f>[1]CH10B!AF6766-AI822-AI823-AI824</f>
        <v>0</v>
      </c>
      <c r="AJ884" s="399">
        <f>[1]CH10B!AG6766-AJ822-AJ823-AJ824</f>
        <v>0</v>
      </c>
      <c r="AK884" s="399">
        <f>[1]CH10B!AH6766-AK822-AK823-AK824</f>
        <v>0</v>
      </c>
      <c r="AL884" s="399">
        <f>[1]CH10B!AI6766-AL822-AL823-AL824</f>
        <v>0</v>
      </c>
      <c r="AM884" s="399">
        <f>[1]CH10B!AJ6766-AM822-AM823-AM824</f>
        <v>0.02</v>
      </c>
      <c r="AN884" s="399">
        <f>[1]CH10B!AK6766-AN822-AN823-AN824</f>
        <v>0</v>
      </c>
      <c r="AO884" s="399">
        <f>[1]CH10B!AL6766-AO822-AO823-AO824</f>
        <v>0</v>
      </c>
      <c r="AP884" s="399">
        <f>[1]CH10B!AM6766-AP822-AP823-AP824</f>
        <v>0</v>
      </c>
      <c r="AQ884" s="399">
        <f>[1]CH10B!AN6766-AQ822-AQ823-AQ824</f>
        <v>0</v>
      </c>
      <c r="AR884" s="399">
        <f>[1]CH10B!AO6766-AR822-AR823-AR824</f>
        <v>0</v>
      </c>
      <c r="AS884" s="399">
        <f>[1]CH10B!AP6766-AS822-AS823-AS824</f>
        <v>0</v>
      </c>
      <c r="AT884" s="399">
        <f>[1]CH10B!AQ6766-AT822-AT823-AT824</f>
        <v>1.78</v>
      </c>
      <c r="AU884" s="399">
        <f>[1]CH10B!AR6766-AU822-AU823-AU824</f>
        <v>0.37000000000000011</v>
      </c>
      <c r="AV884" s="399">
        <f>[1]CH10B!AS6766-AV822-AV823-AV824</f>
        <v>0</v>
      </c>
      <c r="AW884" s="399">
        <f>[1]CH10B!AT6766-AW822-AW823-AW824</f>
        <v>0</v>
      </c>
      <c r="AX884" s="382" t="s">
        <v>333</v>
      </c>
      <c r="AY884" s="333"/>
      <c r="AZ884" s="378"/>
      <c r="BA884" s="341"/>
      <c r="BC884" s="370"/>
      <c r="BD884" s="389"/>
      <c r="BE884" s="458"/>
    </row>
    <row r="885" spans="1:57" s="284" customFormat="1" ht="33.75" hidden="1" customHeight="1" x14ac:dyDescent="0.25">
      <c r="A885" s="338" t="s">
        <v>2206</v>
      </c>
      <c r="B885" s="329" t="s">
        <v>2207</v>
      </c>
      <c r="C885" s="399">
        <f t="shared" si="124"/>
        <v>12.9</v>
      </c>
      <c r="D885" s="411" t="s">
        <v>60</v>
      </c>
      <c r="E885" s="411"/>
      <c r="F885" s="411"/>
      <c r="G885" s="411"/>
      <c r="H885" s="399">
        <f>[1]CH10B!E6792-H825-H826-H827</f>
        <v>0</v>
      </c>
      <c r="I885" s="399">
        <f>[1]CH10B!F6792-I825-I826-I827</f>
        <v>2.59</v>
      </c>
      <c r="J885" s="399">
        <f>[1]CH10B!G6792-J825-J826-J827</f>
        <v>0</v>
      </c>
      <c r="K885" s="399">
        <f>[1]CH10B!H6792-K825-K826-K827</f>
        <v>4.03</v>
      </c>
      <c r="L885" s="399">
        <f>[1]CH10B!I6792-L825-L826-L827</f>
        <v>5.7500000000000009</v>
      </c>
      <c r="M885" s="399">
        <f>[1]CH10B!J6792-M825-M826-M827</f>
        <v>0</v>
      </c>
      <c r="N885" s="399">
        <f>[1]CH10B!K6792-N825-N826-N827</f>
        <v>0</v>
      </c>
      <c r="O885" s="399">
        <f>[1]CH10B!L6792-O825-O826-O827</f>
        <v>0</v>
      </c>
      <c r="P885" s="399">
        <f>[1]CH10B!M6792-P825-P826-P827</f>
        <v>0.08</v>
      </c>
      <c r="Q885" s="399">
        <f>[1]CH10B!N6792-Q825-Q826-Q827</f>
        <v>0</v>
      </c>
      <c r="R885" s="399">
        <f>[1]CH10B!O6792-R825-R826-R827</f>
        <v>0</v>
      </c>
      <c r="S885" s="399">
        <f>[1]CH10B!P6792-S825-S826-S827</f>
        <v>0</v>
      </c>
      <c r="T885" s="399">
        <f>[1]CH10B!Q6792-T825-T826-T827</f>
        <v>0</v>
      </c>
      <c r="U885" s="399">
        <f>[1]CH10B!R6792-U825-U826-U827</f>
        <v>0</v>
      </c>
      <c r="V885" s="330">
        <f t="shared" si="123"/>
        <v>0.4</v>
      </c>
      <c r="W885" s="408">
        <f>[1]CH10B!T6792-W825-W826-W827</f>
        <v>0.28000000000000003</v>
      </c>
      <c r="X885" s="408">
        <f>[1]CH10B!U6792-X825-X826-X827</f>
        <v>0.12</v>
      </c>
      <c r="Y885" s="408">
        <f>[1]CH10B!V6792-Y825-Y826-Y827</f>
        <v>0</v>
      </c>
      <c r="Z885" s="408">
        <f>[1]CH10B!W6792-Z825-Z826-Z827</f>
        <v>0</v>
      </c>
      <c r="AA885" s="408">
        <f>[1]CH10B!X6792-AA825-AA826-AA827</f>
        <v>0</v>
      </c>
      <c r="AB885" s="408">
        <f>[1]CH10B!Y6792-AB825-AB826-AB827</f>
        <v>0</v>
      </c>
      <c r="AC885" s="408">
        <f>[1]CH10B!Z6792-AC825-AC826-AC827</f>
        <v>0</v>
      </c>
      <c r="AD885" s="408">
        <f>[1]CH10B!AA6792-AD825-AD826-AD827</f>
        <v>0</v>
      </c>
      <c r="AE885" s="408">
        <f>[1]CH10B!AB6792-AE825-AE826-AE827</f>
        <v>0</v>
      </c>
      <c r="AF885" s="399">
        <f>[1]CH10B!AC6792-AF825-AF826-AF827</f>
        <v>0</v>
      </c>
      <c r="AG885" s="399">
        <f>[1]CH10B!AD6792-AG825-AG826-AG827</f>
        <v>0</v>
      </c>
      <c r="AH885" s="399">
        <f>[1]CH10B!AE6792-AH825-AH826-AH827</f>
        <v>0</v>
      </c>
      <c r="AI885" s="399">
        <f>[1]CH10B!AF6792-AI825-AI826-AI827</f>
        <v>0</v>
      </c>
      <c r="AJ885" s="399">
        <f>[1]CH10B!AG6792-AJ825-AJ826-AJ827</f>
        <v>0</v>
      </c>
      <c r="AK885" s="399">
        <f>[1]CH10B!AH6792-AK825-AK826-AK827</f>
        <v>0</v>
      </c>
      <c r="AL885" s="399">
        <f>[1]CH10B!AI6792-AL825-AL826-AL827</f>
        <v>0</v>
      </c>
      <c r="AM885" s="399">
        <f>[1]CH10B!AJ6792-AM825-AM826-AM827</f>
        <v>0</v>
      </c>
      <c r="AN885" s="399">
        <f>[1]CH10B!AK6792-AN825-AN826-AN827</f>
        <v>0</v>
      </c>
      <c r="AO885" s="399">
        <f>[1]CH10B!AL6792-AO825-AO826-AO827</f>
        <v>0</v>
      </c>
      <c r="AP885" s="399">
        <f>[1]CH10B!AM6792-AP825-AP826-AP827</f>
        <v>0</v>
      </c>
      <c r="AQ885" s="399">
        <f>[1]CH10B!AN6792-AQ825-AQ826-AQ827</f>
        <v>0</v>
      </c>
      <c r="AR885" s="399">
        <f>[1]CH10B!AO6792-AR825-AR826-AR827</f>
        <v>0</v>
      </c>
      <c r="AS885" s="399">
        <f>[1]CH10B!AP6792-AS825-AS826-AS827</f>
        <v>0</v>
      </c>
      <c r="AT885" s="399">
        <f>[1]CH10B!AQ6792-AT825-AT826-AT827</f>
        <v>0.03</v>
      </c>
      <c r="AU885" s="399">
        <f>[1]CH10B!AR6792-AU825-AU826-AU827</f>
        <v>0.02</v>
      </c>
      <c r="AV885" s="399">
        <f>[1]CH10B!AS6792-AV825-AV826-AV827</f>
        <v>0</v>
      </c>
      <c r="AW885" s="399">
        <f>[1]CH10B!AT6792-AW825-AW826-AW827</f>
        <v>0</v>
      </c>
      <c r="AX885" s="382" t="s">
        <v>318</v>
      </c>
      <c r="AY885" s="333"/>
      <c r="AZ885" s="378"/>
      <c r="BA885" s="341"/>
      <c r="BC885" s="370"/>
      <c r="BD885" s="389"/>
      <c r="BE885" s="458"/>
    </row>
    <row r="886" spans="1:57" s="284" customFormat="1" ht="33.75" hidden="1" customHeight="1" x14ac:dyDescent="0.25">
      <c r="A886" s="338" t="s">
        <v>2208</v>
      </c>
      <c r="B886" s="329" t="s">
        <v>2209</v>
      </c>
      <c r="C886" s="399">
        <f t="shared" si="124"/>
        <v>14.549999999999999</v>
      </c>
      <c r="D886" s="411" t="s">
        <v>60</v>
      </c>
      <c r="E886" s="411"/>
      <c r="F886" s="411"/>
      <c r="G886" s="411"/>
      <c r="H886" s="399">
        <f>[1]CH10B!E6809-H858</f>
        <v>0</v>
      </c>
      <c r="I886" s="399">
        <f>[1]CH10B!F6809-I858</f>
        <v>0.66</v>
      </c>
      <c r="J886" s="399">
        <f>[1]CH10B!G6809-J858</f>
        <v>0</v>
      </c>
      <c r="K886" s="399">
        <f>[1]CH10B!H6809-K858</f>
        <v>0.1</v>
      </c>
      <c r="L886" s="399">
        <f>[1]CH10B!I6809-L858</f>
        <v>13.79</v>
      </c>
      <c r="M886" s="399">
        <f>[1]CH10B!J6809-M858</f>
        <v>0</v>
      </c>
      <c r="N886" s="399">
        <f>[1]CH10B!K6809-N858</f>
        <v>0</v>
      </c>
      <c r="O886" s="399">
        <f>[1]CH10B!L6809-O858</f>
        <v>0</v>
      </c>
      <c r="P886" s="399">
        <f>[1]CH10B!M6809-P858</f>
        <v>0</v>
      </c>
      <c r="Q886" s="399">
        <f>[1]CH10B!N6809-Q858</f>
        <v>0</v>
      </c>
      <c r="R886" s="399">
        <f>[1]CH10B!O6809-R858</f>
        <v>0</v>
      </c>
      <c r="S886" s="399">
        <f>[1]CH10B!P6809-S858</f>
        <v>0</v>
      </c>
      <c r="T886" s="399">
        <f>[1]CH10B!Q6809-T858</f>
        <v>0</v>
      </c>
      <c r="U886" s="399">
        <f>[1]CH10B!R6809-U858</f>
        <v>0</v>
      </c>
      <c r="V886" s="330">
        <f t="shared" si="123"/>
        <v>0</v>
      </c>
      <c r="W886" s="408">
        <f>[1]CH10B!T6809-W858</f>
        <v>0</v>
      </c>
      <c r="X886" s="408">
        <f>[1]CH10B!U6809-X858</f>
        <v>0</v>
      </c>
      <c r="Y886" s="408">
        <f>[1]CH10B!V6809-Y858</f>
        <v>0</v>
      </c>
      <c r="Z886" s="408">
        <f>[1]CH10B!W6809-Z858</f>
        <v>0</v>
      </c>
      <c r="AA886" s="408">
        <f>[1]CH10B!X6809-AA858</f>
        <v>0</v>
      </c>
      <c r="AB886" s="408">
        <f>[1]CH10B!Y6809-AB858</f>
        <v>0</v>
      </c>
      <c r="AC886" s="408">
        <f>[1]CH10B!Z6809-AC858</f>
        <v>0</v>
      </c>
      <c r="AD886" s="408">
        <f>[1]CH10B!AA6809-AD858</f>
        <v>0</v>
      </c>
      <c r="AE886" s="408">
        <f>[1]CH10B!AB6809-AE858</f>
        <v>0</v>
      </c>
      <c r="AF886" s="399">
        <f>[1]CH10B!AC6809-AF858</f>
        <v>0</v>
      </c>
      <c r="AG886" s="399">
        <f>[1]CH10B!AD6809-AG858</f>
        <v>0</v>
      </c>
      <c r="AH886" s="399">
        <f>[1]CH10B!AE6809-AH858</f>
        <v>0</v>
      </c>
      <c r="AI886" s="399">
        <f>[1]CH10B!AF6809-AI858</f>
        <v>0</v>
      </c>
      <c r="AJ886" s="399">
        <f>[1]CH10B!AG6809-AJ858</f>
        <v>0</v>
      </c>
      <c r="AK886" s="399">
        <f>[1]CH10B!AH6809-AK858</f>
        <v>0</v>
      </c>
      <c r="AL886" s="399">
        <f>[1]CH10B!AI6809-AL858</f>
        <v>0</v>
      </c>
      <c r="AM886" s="399">
        <f>[1]CH10B!AJ6809-AM858</f>
        <v>0</v>
      </c>
      <c r="AN886" s="399">
        <f>[1]CH10B!AK6809-AN858</f>
        <v>0</v>
      </c>
      <c r="AO886" s="399">
        <f>[1]CH10B!AL6809-AO858</f>
        <v>0</v>
      </c>
      <c r="AP886" s="399">
        <f>[1]CH10B!AM6809-AP858</f>
        <v>0</v>
      </c>
      <c r="AQ886" s="399">
        <f>[1]CH10B!AN6809-AQ858</f>
        <v>0</v>
      </c>
      <c r="AR886" s="399">
        <f>[1]CH10B!AO6809-AR858</f>
        <v>0</v>
      </c>
      <c r="AS886" s="399">
        <f>[1]CH10B!AP6809-AS858</f>
        <v>0</v>
      </c>
      <c r="AT886" s="399">
        <f>[1]CH10B!AQ6809-AT858</f>
        <v>0</v>
      </c>
      <c r="AU886" s="399">
        <f>[1]CH10B!AR6809-AU858</f>
        <v>0</v>
      </c>
      <c r="AV886" s="399">
        <f>[1]CH10B!AS6809-AV858</f>
        <v>0</v>
      </c>
      <c r="AW886" s="399">
        <f>[1]CH10B!AT6809-AW858</f>
        <v>0</v>
      </c>
      <c r="AX886" s="382" t="s">
        <v>474</v>
      </c>
      <c r="AY886" s="333"/>
      <c r="AZ886" s="378"/>
      <c r="BA886" s="341"/>
      <c r="BC886" s="370"/>
      <c r="BD886" s="389"/>
      <c r="BE886" s="458"/>
    </row>
    <row r="887" spans="1:57" s="284" customFormat="1" ht="33.75" hidden="1" customHeight="1" x14ac:dyDescent="0.25">
      <c r="A887" s="338" t="s">
        <v>2210</v>
      </c>
      <c r="B887" s="329" t="s">
        <v>2211</v>
      </c>
      <c r="C887" s="399">
        <f t="shared" si="124"/>
        <v>83.490000000000009</v>
      </c>
      <c r="D887" s="411" t="s">
        <v>60</v>
      </c>
      <c r="E887" s="411"/>
      <c r="F887" s="411"/>
      <c r="G887" s="411"/>
      <c r="H887" s="399">
        <f>[1]CH10B!E6814-H830-H831-H832-H833-H834-H828-H859-H862</f>
        <v>0</v>
      </c>
      <c r="I887" s="399">
        <f>[1]CH10B!F6814-I830-I831-I832-I833-I834-I828-I859-I862</f>
        <v>0.33000000000000007</v>
      </c>
      <c r="J887" s="399">
        <f>[1]CH10B!G6814-J830-J831-J832-J833-J834-J828-J859-J862</f>
        <v>0</v>
      </c>
      <c r="K887" s="399">
        <f>[1]CH10B!H6814-K830-K831-K832-K833-K834-K828-K859-K862</f>
        <v>43.109999999999992</v>
      </c>
      <c r="L887" s="399">
        <f>[1]CH10B!I6814-L830-L831-L832-L833-L834-L828-L859-L862</f>
        <v>0.26000000000000034</v>
      </c>
      <c r="M887" s="399">
        <f>[1]CH10B!J6814-M830-M831-M832-M833-M834-M828-M859-M862</f>
        <v>35.700000000000003</v>
      </c>
      <c r="N887" s="399">
        <f>[1]CH10B!K6814-N830-N831-N832-N833-N834-N828-N859-N862</f>
        <v>0</v>
      </c>
      <c r="O887" s="399">
        <f>[1]CH10B!L6814-O830-O831-O832-O833-O834-O828-O859-O862</f>
        <v>0</v>
      </c>
      <c r="P887" s="399">
        <f>[1]CH10B!M6814-P830-P831-P832-P833-P834-P828-P859-P862</f>
        <v>0</v>
      </c>
      <c r="Q887" s="399">
        <f>[1]CH10B!N6814-Q830-Q831-Q832-Q833-Q834-Q828-Q859-Q862</f>
        <v>0</v>
      </c>
      <c r="R887" s="399">
        <f>[1]CH10B!O6814-R830-R831-R832-R833-R834-R828-R859-R862</f>
        <v>0</v>
      </c>
      <c r="S887" s="399">
        <f>[1]CH10B!P6814-S830-S831-S832-S833-S834-S828-S859-S862</f>
        <v>0</v>
      </c>
      <c r="T887" s="399">
        <f>[1]CH10B!Q6814-T830-T831-T832-T833-T834-T828-T859-T862</f>
        <v>0</v>
      </c>
      <c r="U887" s="399">
        <f>[1]CH10B!R6814-U830-U831-U832-U833-U834-U828-U859-U862</f>
        <v>0</v>
      </c>
      <c r="V887" s="399">
        <f>[1]CH10B!S6814-V830-V831-V832-V833-V834-V828-V859-V862</f>
        <v>1.8200000000000003</v>
      </c>
      <c r="W887" s="399">
        <f>[1]CH10B!T6814-W830-W831-W832-W833-W834-W828-W859-W862</f>
        <v>1.8199999999999994</v>
      </c>
      <c r="X887" s="399">
        <f>[1]CH10B!U6814-X830-X831-X832-X833-X834-X828-X859-X862</f>
        <v>0</v>
      </c>
      <c r="Y887" s="399">
        <f>[1]CH10B!V6814-Y830-Y831-Y832-Y833-Y834-Y828-Y859-Y862</f>
        <v>0</v>
      </c>
      <c r="Z887" s="399">
        <f>[1]CH10B!W6814-Z830-Z831-Z832-Z833-Z834-Z828-Z859-Z862</f>
        <v>0</v>
      </c>
      <c r="AA887" s="399">
        <f>[1]CH10B!X6814-AA830-AA831-AA832-AA833-AA834-AA828-AA859-AA862</f>
        <v>0</v>
      </c>
      <c r="AB887" s="399">
        <f>[1]CH10B!Y6814-AB830-AB831-AB832-AB833-AB834-AB828-AB859-AB862</f>
        <v>0</v>
      </c>
      <c r="AC887" s="399">
        <f>[1]CH10B!Z6814-AC830-AC831-AC832-AC833-AC834-AC828-AC859-AC862</f>
        <v>0</v>
      </c>
      <c r="AD887" s="399">
        <f>[1]CH10B!AA6814-AD830-AD831-AD832-AD833-AD834-AD828-AD859-AD862</f>
        <v>0</v>
      </c>
      <c r="AE887" s="399">
        <f>[1]CH10B!AB6814-AE830-AE831-AE832-AE833-AE834-AE828-AE859-AE862</f>
        <v>0</v>
      </c>
      <c r="AF887" s="399">
        <f>[1]CH10B!AC6814-AF830-AF831-AF832-AF833-AF834-AF828-AF859-AF862</f>
        <v>0</v>
      </c>
      <c r="AG887" s="399">
        <f>[1]CH10B!AD6814-AG830-AG831-AG832-AG833-AG834-AG828-AG859-AG862</f>
        <v>0</v>
      </c>
      <c r="AH887" s="399">
        <f>[1]CH10B!AE6814-AH830-AH831-AH832-AH833-AH834-AH828-AH859-AH862</f>
        <v>0</v>
      </c>
      <c r="AI887" s="399">
        <f>[1]CH10B!AF6814-AI830-AI831-AI832-AI833-AI834-AI828-AI859-AI862</f>
        <v>0.33999999999999997</v>
      </c>
      <c r="AJ887" s="399">
        <f>[1]CH10B!AG6814-AJ830-AJ831-AJ832-AJ833-AJ834-AJ828-AJ859-AJ862</f>
        <v>0</v>
      </c>
      <c r="AK887" s="399">
        <f>[1]CH10B!AH6814-AK830-AK831-AK832-AK833-AK834-AK828-AK859-AK862</f>
        <v>0</v>
      </c>
      <c r="AL887" s="399">
        <f>[1]CH10B!AI6814-AL830-AL831-AL832-AL833-AL834-AL828-AL859-AL862</f>
        <v>0</v>
      </c>
      <c r="AM887" s="399">
        <f>[1]CH10B!AJ6814-AM830-AM831-AM832-AM833-AM834-AM828-AM859-AM862</f>
        <v>0.23999999999999994</v>
      </c>
      <c r="AN887" s="399">
        <f>[1]CH10B!AK6814-AN830-AN831-AN832-AN833-AN834-AN828-AN859-AN862</f>
        <v>0</v>
      </c>
      <c r="AO887" s="399">
        <f>[1]CH10B!AL6814-AO830-AO831-AO832-AO833-AO834-AO828-AO859-AO862</f>
        <v>0</v>
      </c>
      <c r="AP887" s="399">
        <f>[1]CH10B!AM6814-AP830-AP831-AP832-AP833-AP834-AP828-AP859-AP862</f>
        <v>0</v>
      </c>
      <c r="AQ887" s="399">
        <f>[1]CH10B!AN6814-AQ830-AQ831-AQ832-AQ833-AQ834-AQ828-AQ859-AQ862</f>
        <v>0</v>
      </c>
      <c r="AR887" s="399">
        <f>[1]CH10B!AO6814-AR830-AR831-AR832-AR833-AR834-AR828-AR859-AR862</f>
        <v>0</v>
      </c>
      <c r="AS887" s="399">
        <f>[1]CH10B!AP6814-AS830-AS831-AS832-AS833-AS834-AS828-AS859-AS862</f>
        <v>4.0000000000000036E-2</v>
      </c>
      <c r="AT887" s="399">
        <f>[1]CH10B!AQ6814-AT830-AT831-AT832-AT833-AT834-AT828-AT859-AT862</f>
        <v>0</v>
      </c>
      <c r="AU887" s="399">
        <f>[1]CH10B!AR6814-AU830-AU831-AU832-AU833-AU834-AU828-AU859-AU862</f>
        <v>1.6099999999999968</v>
      </c>
      <c r="AV887" s="399">
        <f>[1]CH10B!AS6814-AV830-AV831-AV832-AV833-AV834-AV828-AV859-AV862</f>
        <v>4.0000000000000008E-2</v>
      </c>
      <c r="AW887" s="399">
        <f>[1]CH10B!AT6814-AW830-AW831-AW832-AW833-AW834-AW828-AW859-AW862</f>
        <v>0</v>
      </c>
      <c r="AX887" s="382" t="s">
        <v>478</v>
      </c>
      <c r="AY887" s="333"/>
      <c r="AZ887" s="378"/>
      <c r="BA887" s="341"/>
      <c r="BC887" s="370"/>
      <c r="BD887" s="389"/>
      <c r="BE887" s="458"/>
    </row>
    <row r="888" spans="1:57" s="284" customFormat="1" ht="33.75" hidden="1" customHeight="1" x14ac:dyDescent="0.25">
      <c r="A888" s="338" t="s">
        <v>2212</v>
      </c>
      <c r="B888" s="329" t="s">
        <v>2213</v>
      </c>
      <c r="C888" s="399">
        <f t="shared" si="124"/>
        <v>190.10999999999999</v>
      </c>
      <c r="D888" s="411" t="s">
        <v>60</v>
      </c>
      <c r="E888" s="411"/>
      <c r="F888" s="411"/>
      <c r="G888" s="411"/>
      <c r="H888" s="399">
        <f>[1]CH10B!E6845-H835-H836-H837</f>
        <v>11.35</v>
      </c>
      <c r="I888" s="399">
        <f>[1]CH10B!F6845-I835-I836-I837</f>
        <v>0</v>
      </c>
      <c r="J888" s="399">
        <f>[1]CH10B!G6845-J835-J836-J837</f>
        <v>0</v>
      </c>
      <c r="K888" s="399">
        <f>[1]CH10B!H6845-K835-K836-K837</f>
        <v>0.93</v>
      </c>
      <c r="L888" s="399">
        <f>[1]CH10B!I6845-L835-L836-L837</f>
        <v>0</v>
      </c>
      <c r="M888" s="399">
        <f>[1]CH10B!J6845-M835-M836-M837</f>
        <v>104.30000000000001</v>
      </c>
      <c r="N888" s="399">
        <f>[1]CH10B!K6845-N835-N836-N837</f>
        <v>0</v>
      </c>
      <c r="O888" s="399">
        <f>[1]CH10B!L6845-O835-O836-O837</f>
        <v>0</v>
      </c>
      <c r="P888" s="399">
        <f>[1]CH10B!M6845-P835-P836-P837</f>
        <v>2.85</v>
      </c>
      <c r="Q888" s="399">
        <f>[1]CH10B!N6845-Q835-Q836-Q837</f>
        <v>1.9299999999999997</v>
      </c>
      <c r="R888" s="399">
        <f>[1]CH10B!O6845-R835-R836-R837</f>
        <v>0</v>
      </c>
      <c r="S888" s="399">
        <f>[1]CH10B!P6845-S835-S836-S837</f>
        <v>0</v>
      </c>
      <c r="T888" s="399">
        <f>[1]CH10B!Q6845-T835-T836-T837</f>
        <v>0</v>
      </c>
      <c r="U888" s="399">
        <f>[1]CH10B!R6845-U835-U836-U837</f>
        <v>9.26</v>
      </c>
      <c r="V888" s="330">
        <f t="shared" si="123"/>
        <v>2.6499999999999986</v>
      </c>
      <c r="W888" s="408">
        <f>[1]CH10B!T6845-W835-W836-W837</f>
        <v>2.4399999999999986</v>
      </c>
      <c r="X888" s="408">
        <f>[1]CH10B!U6845-X835-X836-X837</f>
        <v>0.21000000000000002</v>
      </c>
      <c r="Y888" s="408">
        <f>[1]CH10B!V6845-Y835-Y836-Y837</f>
        <v>0</v>
      </c>
      <c r="Z888" s="408">
        <f>[1]CH10B!W6845-Z835-Z836-Z837</f>
        <v>0</v>
      </c>
      <c r="AA888" s="408">
        <f>[1]CH10B!X6845-AA835-AA836-AA837</f>
        <v>0</v>
      </c>
      <c r="AB888" s="408">
        <f>[1]CH10B!Y6845-AB835-AB836-AB837</f>
        <v>0</v>
      </c>
      <c r="AC888" s="408">
        <f>[1]CH10B!Z6845-AC835-AC836-AC837</f>
        <v>0</v>
      </c>
      <c r="AD888" s="408">
        <f>[1]CH10B!AA6845-AD835-AD836-AD837</f>
        <v>0</v>
      </c>
      <c r="AE888" s="408">
        <f>[1]CH10B!AB6845-AE835-AE836-AE837</f>
        <v>0</v>
      </c>
      <c r="AF888" s="399">
        <f>[1]CH10B!AC6845-AF835-AF836-AF837</f>
        <v>0</v>
      </c>
      <c r="AG888" s="399">
        <f>[1]CH10B!AD6845-AG835-AG836-AG837</f>
        <v>0</v>
      </c>
      <c r="AH888" s="399">
        <f>[1]CH10B!AE6845-AH835-AH836-AH837</f>
        <v>0</v>
      </c>
      <c r="AI888" s="399">
        <f>[1]CH10B!AF6845-AI835-AI836-AI837</f>
        <v>1.2000000000000002</v>
      </c>
      <c r="AJ888" s="399">
        <f>[1]CH10B!AG6845-AJ835-AJ836-AJ837</f>
        <v>0</v>
      </c>
      <c r="AK888" s="399">
        <f>[1]CH10B!AH6845-AK835-AK836-AK837</f>
        <v>0</v>
      </c>
      <c r="AL888" s="399">
        <f>[1]CH10B!AI6845-AL835-AL836-AL837</f>
        <v>0</v>
      </c>
      <c r="AM888" s="399">
        <f>[1]CH10B!AJ6845-AM835-AM836-AM837</f>
        <v>45.859999999999992</v>
      </c>
      <c r="AN888" s="399">
        <f>[1]CH10B!AK6845-AN835-AN836-AN837</f>
        <v>0</v>
      </c>
      <c r="AO888" s="399">
        <f>[1]CH10B!AL6845-AO835-AO836-AO837</f>
        <v>0</v>
      </c>
      <c r="AP888" s="399">
        <f>[1]CH10B!AM6845-AP835-AP836-AP837</f>
        <v>0</v>
      </c>
      <c r="AQ888" s="399">
        <f>[1]CH10B!AN6845-AQ835-AQ836-AQ837</f>
        <v>0</v>
      </c>
      <c r="AR888" s="399">
        <f>[1]CH10B!AO6845-AR835-AR836-AR837</f>
        <v>0</v>
      </c>
      <c r="AS888" s="399">
        <f>[1]CH10B!AP6845-AS835-AS836-AS837</f>
        <v>0</v>
      </c>
      <c r="AT888" s="399">
        <f>[1]CH10B!AQ6845-AT835-AT836-AT837</f>
        <v>0</v>
      </c>
      <c r="AU888" s="399">
        <f>[1]CH10B!AR6845-AU835-AU836-AU837</f>
        <v>9.2599999999999962</v>
      </c>
      <c r="AV888" s="399">
        <f>[1]CH10B!AS6845-AV835-AV836-AV837</f>
        <v>0</v>
      </c>
      <c r="AW888" s="399">
        <f>[1]CH10B!AT6845-AW835-AW836-AW837</f>
        <v>0.52</v>
      </c>
      <c r="AX888" s="382" t="s">
        <v>382</v>
      </c>
      <c r="AY888" s="333"/>
      <c r="AZ888" s="378"/>
      <c r="BA888" s="341"/>
      <c r="BC888" s="370"/>
      <c r="BD888" s="389"/>
      <c r="BE888" s="458"/>
    </row>
    <row r="889" spans="1:57" s="284" customFormat="1" ht="33.75" hidden="1" customHeight="1" x14ac:dyDescent="0.25">
      <c r="A889" s="338" t="s">
        <v>2214</v>
      </c>
      <c r="B889" s="329" t="s">
        <v>2215</v>
      </c>
      <c r="C889" s="399">
        <f t="shared" si="124"/>
        <v>20.97</v>
      </c>
      <c r="D889" s="411" t="s">
        <v>60</v>
      </c>
      <c r="E889" s="411"/>
      <c r="F889" s="411"/>
      <c r="G889" s="411"/>
      <c r="H889" s="399">
        <f>[1]CH10B!E6886-H838-H857</f>
        <v>0.3</v>
      </c>
      <c r="I889" s="399">
        <f>[1]CH10B!F6886-I838-I857</f>
        <v>0.56000000000000005</v>
      </c>
      <c r="J889" s="399">
        <f>[1]CH10B!G6886-J838-J857</f>
        <v>0</v>
      </c>
      <c r="K889" s="399">
        <f>[1]CH10B!H6886-K838-K857</f>
        <v>10.76</v>
      </c>
      <c r="L889" s="399">
        <f>[1]CH10B!I6886-L838-L857</f>
        <v>0</v>
      </c>
      <c r="M889" s="399">
        <f>[1]CH10B!J6886-M838-M857</f>
        <v>8.2900000000000009</v>
      </c>
      <c r="N889" s="399">
        <f>[1]CH10B!K6886-N838-N857</f>
        <v>0</v>
      </c>
      <c r="O889" s="399">
        <f>[1]CH10B!L6886-O838-O857</f>
        <v>0</v>
      </c>
      <c r="P889" s="399">
        <f>[1]CH10B!M6886-P838-P857</f>
        <v>0.26</v>
      </c>
      <c r="Q889" s="399">
        <f>[1]CH10B!N6886-Q838-Q857</f>
        <v>0</v>
      </c>
      <c r="R889" s="399">
        <f>[1]CH10B!O6886-R838-R857</f>
        <v>0</v>
      </c>
      <c r="S889" s="399">
        <f>[1]CH10B!P6886-S838-S857</f>
        <v>0</v>
      </c>
      <c r="T889" s="399">
        <f>[1]CH10B!Q6886-T838-T857</f>
        <v>0</v>
      </c>
      <c r="U889" s="399">
        <f>[1]CH10B!R6886-U838-U857</f>
        <v>0</v>
      </c>
      <c r="V889" s="399">
        <f>[1]CH10B!S6886-V838-V857</f>
        <v>0.30999999999999994</v>
      </c>
      <c r="W889" s="399">
        <f>[1]CH10B!T6886-W838-W857</f>
        <v>0.28000000000000003</v>
      </c>
      <c r="X889" s="399">
        <f>[1]CH10B!U6886-X838-X857</f>
        <v>0.03</v>
      </c>
      <c r="Y889" s="399">
        <f>[1]CH10B!V6886-Y838-Y857</f>
        <v>0</v>
      </c>
      <c r="Z889" s="399">
        <f>[1]CH10B!W6886-Z838-Z857</f>
        <v>0</v>
      </c>
      <c r="AA889" s="399">
        <f>[1]CH10B!X6886-AA838-AA857</f>
        <v>0</v>
      </c>
      <c r="AB889" s="399">
        <f>[1]CH10B!Y6886-AB838-AB857</f>
        <v>0</v>
      </c>
      <c r="AC889" s="399">
        <f>[1]CH10B!Z6886-AC838-AC857</f>
        <v>0</v>
      </c>
      <c r="AD889" s="399">
        <f>[1]CH10B!AA6886-AD838-AD857</f>
        <v>0</v>
      </c>
      <c r="AE889" s="399">
        <f>[1]CH10B!AB6886-AE838-AE857</f>
        <v>0</v>
      </c>
      <c r="AF889" s="399">
        <f>[1]CH10B!AC6886-AF838-AF857</f>
        <v>0</v>
      </c>
      <c r="AG889" s="399">
        <f>[1]CH10B!AD6886-AG838-AG857</f>
        <v>0</v>
      </c>
      <c r="AH889" s="399">
        <f>[1]CH10B!AE6886-AH838-AH857</f>
        <v>0</v>
      </c>
      <c r="AI889" s="399">
        <f>[1]CH10B!AF6886-AI838-AI857</f>
        <v>0</v>
      </c>
      <c r="AJ889" s="399">
        <f>[1]CH10B!AG6886-AJ838-AJ857</f>
        <v>0</v>
      </c>
      <c r="AK889" s="399">
        <f>[1]CH10B!AH6886-AK838-AK857</f>
        <v>0</v>
      </c>
      <c r="AL889" s="399">
        <f>[1]CH10B!AI6886-AL838-AL857</f>
        <v>0</v>
      </c>
      <c r="AM889" s="399">
        <f>[1]CH10B!AJ6886-AM838-AM857</f>
        <v>0</v>
      </c>
      <c r="AN889" s="399">
        <f>[1]CH10B!AK6886-AN838-AN857</f>
        <v>0</v>
      </c>
      <c r="AO889" s="399">
        <f>[1]CH10B!AL6886-AO838-AO857</f>
        <v>0</v>
      </c>
      <c r="AP889" s="399">
        <f>[1]CH10B!AM6886-AP838-AP857</f>
        <v>0</v>
      </c>
      <c r="AQ889" s="399">
        <f>[1]CH10B!AN6886-AQ838-AQ857</f>
        <v>0</v>
      </c>
      <c r="AR889" s="399">
        <f>[1]CH10B!AO6886-AR838-AR857</f>
        <v>0</v>
      </c>
      <c r="AS889" s="399">
        <f>[1]CH10B!AP6886-AS838-AS857</f>
        <v>0</v>
      </c>
      <c r="AT889" s="399">
        <f>[1]CH10B!AQ6886-AT838-AT857</f>
        <v>0</v>
      </c>
      <c r="AU889" s="399">
        <f>[1]CH10B!AR6886-AU838-AU857</f>
        <v>0.49</v>
      </c>
      <c r="AV889" s="399">
        <f>[1]CH10B!AS6886-AV838-AV857</f>
        <v>0</v>
      </c>
      <c r="AW889" s="399">
        <f>[1]CH10B!AT6886-AW838-AW857</f>
        <v>0</v>
      </c>
      <c r="AX889" s="382" t="s">
        <v>496</v>
      </c>
      <c r="AY889" s="333"/>
      <c r="AZ889" s="378"/>
      <c r="BA889" s="341"/>
      <c r="BC889" s="370"/>
      <c r="BD889" s="389"/>
      <c r="BE889" s="458"/>
    </row>
    <row r="890" spans="1:57" s="284" customFormat="1" ht="33.75" hidden="1" customHeight="1" x14ac:dyDescent="0.25">
      <c r="A890" s="338" t="s">
        <v>2216</v>
      </c>
      <c r="B890" s="329" t="s">
        <v>2217</v>
      </c>
      <c r="C890" s="399">
        <f t="shared" si="124"/>
        <v>140.81</v>
      </c>
      <c r="D890" s="411" t="s">
        <v>60</v>
      </c>
      <c r="E890" s="411"/>
      <c r="F890" s="411"/>
      <c r="G890" s="411"/>
      <c r="H890" s="399">
        <f>[1]CH10B!E6900-H839-H840-H841-H842-H843-H844-H845-H846-H847-H848-H849-H851-H829-H860-H861</f>
        <v>4.7899999999999716</v>
      </c>
      <c r="I890" s="399">
        <f>[1]CH10B!F6900-I839-I840-I841-I842-I843-I844-I845-I846-I847-I848-I849-I851-I829-I860-I861</f>
        <v>10.820000000000002</v>
      </c>
      <c r="J890" s="399">
        <f>[1]CH10B!G6900-J839-J840-J841-J842-J843-J844-J845-J846-J847-J848-J849-J851-J829-J860-J861</f>
        <v>0</v>
      </c>
      <c r="K890" s="399">
        <f>[1]CH10B!H6900-K839-K840-K841-K842-K843-K844-K845-K846-K847-K848-K849-K851-K829-K860-K861</f>
        <v>31.090000000000014</v>
      </c>
      <c r="L890" s="399">
        <f>[1]CH10B!I6900-L839-L840-L841-L842-L843-L844-L845-L846-L847-L848-L849-L851-L829-L860-L861</f>
        <v>5.6099999999999959</v>
      </c>
      <c r="M890" s="399">
        <f>[1]CH10B!J6900-M839-M840-M841-M842-M843-M844-M845-M846-M847-M848-M849-M851-M829-M860-M861</f>
        <v>15.150000000000025</v>
      </c>
      <c r="N890" s="399">
        <f>[1]CH10B!K6900-N839-N840-N841-N842-N843-N844-N845-N846-N847-N848-N849-N851-N829-N860-N861</f>
        <v>0</v>
      </c>
      <c r="O890" s="399">
        <f>[1]CH10B!L6900-O839-O840-O841-O842-O843-O844-O845-O846-O847-O848-O849-O851-O829-O860-O861</f>
        <v>0</v>
      </c>
      <c r="P890" s="399">
        <f>[1]CH10B!M6900-P839-P840-P841-P842-P843-P844-P845-P846-P847-P848-P849-P851-P829-P860-P861</f>
        <v>9.9999999999999992E-2</v>
      </c>
      <c r="Q890" s="399">
        <f>[1]CH10B!N6900-Q839-Q840-Q841-Q842-Q843-Q844-Q845-Q846-Q847-Q848-Q849-Q851-Q829-Q860-Q861</f>
        <v>3.17</v>
      </c>
      <c r="R890" s="399">
        <f>[1]CH10B!O6900-R839-R840-R841-R842-R843-R844-R845-R846-R847-R848-R849-R851-R829-R860-R861</f>
        <v>0</v>
      </c>
      <c r="S890" s="399">
        <f>[1]CH10B!P6900-S839-S840-S841-S842-S843-S844-S845-S846-S847-S848-S849-S851-S829-S860-S861</f>
        <v>0</v>
      </c>
      <c r="T890" s="399">
        <f>[1]CH10B!Q6900-T839-T840-T841-T842-T843-T844-T845-T846-T847-T848-T849-T851-T829-T860-T861</f>
        <v>0</v>
      </c>
      <c r="U890" s="399">
        <f>[1]CH10B!R6900-U839-U840-U841-U842-U843-U844-U845-U846-U847-U848-U849-U851-U829-U860-U861</f>
        <v>0</v>
      </c>
      <c r="V890" s="399">
        <f>[1]CH10B!S6900-V839-V840-V841-V842-V843-V844-V845-V846-V847-V848-V849-V851-V829-V860-V861</f>
        <v>8.6300000000000043</v>
      </c>
      <c r="W890" s="399">
        <f>[1]CH10B!T6900-W839-W840-W841-W842-W843-W844-W845-W846-W847-W848-W849-W851-W829-W860-W861</f>
        <v>5.4300000000000024</v>
      </c>
      <c r="X890" s="399">
        <f>[1]CH10B!U6900-X839-X840-X841-X842-X843-X844-X845-X846-X847-X848-X849-X851-X829-X860-X861</f>
        <v>2.3899999999999997</v>
      </c>
      <c r="Y890" s="399">
        <f>[1]CH10B!V6900-Y839-Y840-Y841-Y842-Y843-Y844-Y845-Y846-Y847-Y848-Y849-Y851-Y829-Y860-Y861</f>
        <v>0</v>
      </c>
      <c r="Z890" s="399">
        <f>[1]CH10B!W6900-Z839-Z840-Z841-Z842-Z843-Z844-Z845-Z846-Z847-Z848-Z849-Z851-Z829-Z860-Z861</f>
        <v>0</v>
      </c>
      <c r="AA890" s="399">
        <f>[1]CH10B!X6900-AA839-AA840-AA841-AA842-AA843-AA844-AA845-AA846-AA847-AA848-AA849-AA851-AA829-AA860-AA861</f>
        <v>0</v>
      </c>
      <c r="AB890" s="399">
        <f>[1]CH10B!Y6900-AB839-AB840-AB841-AB842-AB843-AB844-AB845-AB846-AB847-AB848-AB849-AB851-AB829-AB860-AB861</f>
        <v>0.02</v>
      </c>
      <c r="AC890" s="399">
        <f>[1]CH10B!Z6900-AC839-AC840-AC841-AC842-AC843-AC844-AC845-AC846-AC847-AC848-AC849-AC851-AC829-AC860-AC861</f>
        <v>0</v>
      </c>
      <c r="AD890" s="399">
        <f>[1]CH10B!AA6900-AD839-AD840-AD841-AD842-AD843-AD844-AD845-AD846-AD847-AD848-AD849-AD851-AD829-AD860-AD861</f>
        <v>0</v>
      </c>
      <c r="AE890" s="399">
        <f>[1]CH10B!AB6900-AE839-AE840-AE841-AE842-AE843-AE844-AE845-AE846-AE847-AE848-AE849-AE851-AE829-AE860-AE861</f>
        <v>0.79</v>
      </c>
      <c r="AF890" s="399">
        <f>[1]CH10B!AC6900-AF839-AF840-AF841-AF842-AF843-AF844-AF845-AF846-AF847-AF848-AF849-AF851-AF829-AF860-AF861</f>
        <v>0</v>
      </c>
      <c r="AG890" s="399">
        <f>[1]CH10B!AD6900-AG839-AG840-AG841-AG842-AG843-AG844-AG845-AG846-AG847-AG848-AG849-AG851-AG829-AG860-AG861</f>
        <v>0</v>
      </c>
      <c r="AH890" s="399">
        <f>[1]CH10B!AE6900-AH839-AH840-AH841-AH842-AH843-AH844-AH845-AH846-AH847-AH848-AH849-AH851-AH829-AH860-AH861</f>
        <v>0</v>
      </c>
      <c r="AI890" s="399">
        <f>[1]CH10B!AF6900-AI839-AI840-AI841-AI842-AI843-AI844-AI845-AI846-AI847-AI848-AI849-AI851-AI829-AI860-AI861</f>
        <v>0</v>
      </c>
      <c r="AJ890" s="399">
        <f>[1]CH10B!AG6900-AJ839-AJ840-AJ841-AJ842-AJ843-AJ844-AJ845-AJ846-AJ847-AJ848-AJ849-AJ851-AJ829-AJ860-AJ861</f>
        <v>0.53000000000000025</v>
      </c>
      <c r="AK890" s="399">
        <f>[1]CH10B!AH6900-AK839-AK840-AK841-AK842-AK843-AK844-AK845-AK846-AK847-AK848-AK849-AK851-AK829-AK860-AK861</f>
        <v>0</v>
      </c>
      <c r="AL890" s="399">
        <f>[1]CH10B!AI6900-AL839-AL840-AL841-AL842-AL843-AL844-AL845-AL846-AL847-AL848-AL849-AL851-AL829-AL860-AL861</f>
        <v>0</v>
      </c>
      <c r="AM890" s="399">
        <f>[1]CH10B!AJ6900-AM839-AM840-AM841-AM842-AM843-AM844-AM845-AM846-AM847-AM848-AM849-AM851-AM829-AM860-AM861</f>
        <v>1.29</v>
      </c>
      <c r="AN890" s="399">
        <f>[1]CH10B!AK6900-AN839-AN840-AN841-AN842-AN843-AN844-AN845-AN846-AN847-AN848-AN849-AN851-AN829-AN860-AN861</f>
        <v>0</v>
      </c>
      <c r="AO890" s="399">
        <f>[1]CH10B!AL6900-AO839-AO840-AO841-AO842-AO843-AO844-AO845-AO846-AO847-AO848-AO849-AO851-AO829-AO860-AO861</f>
        <v>0</v>
      </c>
      <c r="AP890" s="399">
        <f>[1]CH10B!AM6900-AP839-AP840-AP841-AP842-AP843-AP844-AP845-AP846-AP847-AP848-AP849-AP851-AP829-AP860-AP861</f>
        <v>3.0700000000000003</v>
      </c>
      <c r="AQ890" s="399">
        <f>[1]CH10B!AN6900-AQ839-AQ840-AQ841-AQ842-AQ843-AQ844-AQ845-AQ846-AQ847-AQ848-AQ849-AQ851-AQ829-AQ860-AQ861</f>
        <v>0</v>
      </c>
      <c r="AR890" s="399">
        <f>[1]CH10B!AO6900-AR839-AR840-AR841-AR842-AR843-AR844-AR845-AR846-AR847-AR848-AR849-AR851-AR829-AR860-AR861</f>
        <v>0</v>
      </c>
      <c r="AS890" s="399">
        <f>[1]CH10B!AP6900-AS839-AS840-AS841-AS842-AS843-AS844-AS845-AS846-AS847-AS848-AS849-AS851-AS829-AS860-AS861</f>
        <v>0</v>
      </c>
      <c r="AT890" s="399">
        <f>[1]CH10B!AQ6900-AT839-AT840-AT841-AT842-AT843-AT844-AT845-AT846-AT847-AT848-AT849-AT851-AT829-AT860-AT861</f>
        <v>2.2800000000000002</v>
      </c>
      <c r="AU890" s="399">
        <f>[1]CH10B!AR6900-AU839-AU840-AU841-AU842-AU843-AU844-AU845-AU846-AU847-AU848-AU849-AU851-AU829-AU860-AU861</f>
        <v>52.019999999999989</v>
      </c>
      <c r="AV890" s="399">
        <f>[1]CH10B!AS6900-AV839-AV840-AV841-AV842-AV843-AV844-AV845-AV846-AV847-AV848-AV849-AV851-AV829-AV860-AV861</f>
        <v>2.2500000000000009</v>
      </c>
      <c r="AW890" s="399">
        <f>[1]CH10B!AT6900-AW839-AW840-AW841-AW842-AW843-AW844-AW845-AW846-AW847-AW848-AW849-AW851-AW829-AW860-AW861</f>
        <v>9.9999999999997868E-3</v>
      </c>
      <c r="AX890" s="382" t="s">
        <v>608</v>
      </c>
      <c r="AY890" s="333"/>
      <c r="AZ890" s="378"/>
      <c r="BA890" s="341"/>
      <c r="BC890" s="370"/>
      <c r="BD890" s="389"/>
      <c r="BE890" s="458"/>
    </row>
    <row r="891" spans="1:57" s="284" customFormat="1" ht="33.75" hidden="1" customHeight="1" x14ac:dyDescent="0.25">
      <c r="A891" s="338" t="s">
        <v>2218</v>
      </c>
      <c r="B891" s="329" t="s">
        <v>2219</v>
      </c>
      <c r="C891" s="399">
        <f t="shared" si="124"/>
        <v>140.57999999999998</v>
      </c>
      <c r="D891" s="411" t="s">
        <v>60</v>
      </c>
      <c r="E891" s="411"/>
      <c r="F891" s="411"/>
      <c r="G891" s="411"/>
      <c r="H891" s="399">
        <f>[1]CH10B!E6993-H852-H853-H854</f>
        <v>0.7699999999999998</v>
      </c>
      <c r="I891" s="399">
        <f>[1]CH10B!F6993-I852-I853-I854</f>
        <v>0.97</v>
      </c>
      <c r="J891" s="399">
        <f>[1]CH10B!G6993-J852-J853-J854</f>
        <v>0</v>
      </c>
      <c r="K891" s="399">
        <f>[1]CH10B!H6993-K852-K853-K854</f>
        <v>28.06</v>
      </c>
      <c r="L891" s="399">
        <f>[1]CH10B!I6993-L852-L853-L854</f>
        <v>3.25</v>
      </c>
      <c r="M891" s="399">
        <f>[1]CH10B!J6993-M852-M853-M854</f>
        <v>95.29</v>
      </c>
      <c r="N891" s="399">
        <f>[1]CH10B!K6993-N852-N853-N854</f>
        <v>0</v>
      </c>
      <c r="O891" s="399">
        <f>[1]CH10B!L6993-O852-O853-O854</f>
        <v>0</v>
      </c>
      <c r="P891" s="399">
        <f>[1]CH10B!M6993-P852-P853-P854</f>
        <v>0.76</v>
      </c>
      <c r="Q891" s="399">
        <f>[1]CH10B!N6993-Q852-Q853-Q854</f>
        <v>0</v>
      </c>
      <c r="R891" s="399">
        <f>[1]CH10B!O6993-R852-R853-R854</f>
        <v>0</v>
      </c>
      <c r="S891" s="399">
        <f>[1]CH10B!P6993-S852-S853-S854</f>
        <v>0</v>
      </c>
      <c r="T891" s="399">
        <f>[1]CH10B!Q6993-T852-T853-T854</f>
        <v>0</v>
      </c>
      <c r="U891" s="399">
        <f>[1]CH10B!R6993-U852-U853-U854</f>
        <v>0</v>
      </c>
      <c r="V891" s="330">
        <f t="shared" si="123"/>
        <v>5.8900000000000006</v>
      </c>
      <c r="W891" s="408">
        <f>[1]CH10B!T6993-W852-W853-W854</f>
        <v>5.32</v>
      </c>
      <c r="X891" s="408">
        <f>[1]CH10B!U6993-X852-X853-X854</f>
        <v>0.57000000000000006</v>
      </c>
      <c r="Y891" s="408">
        <f>[1]CH10B!V6993-Y852-Y853-Y854</f>
        <v>0</v>
      </c>
      <c r="Z891" s="408">
        <f>[1]CH10B!W6993-Z852-Z853-Z854</f>
        <v>0</v>
      </c>
      <c r="AA891" s="408">
        <f>[1]CH10B!X6993-AA852-AA853-AA854</f>
        <v>0</v>
      </c>
      <c r="AB891" s="408">
        <f>[1]CH10B!Y6993-AB852-AB853-AB854</f>
        <v>0</v>
      </c>
      <c r="AC891" s="408">
        <f>[1]CH10B!Z6993-AC852-AC853-AC854</f>
        <v>0</v>
      </c>
      <c r="AD891" s="408">
        <f>[1]CH10B!AA6993-AD852-AD853-AD854</f>
        <v>0</v>
      </c>
      <c r="AE891" s="408">
        <f>[1]CH10B!AB6993-AE852-AE853-AE854</f>
        <v>0</v>
      </c>
      <c r="AF891" s="399">
        <f>[1]CH10B!AC6993-AF852-AF853-AF854</f>
        <v>0</v>
      </c>
      <c r="AG891" s="399">
        <f>[1]CH10B!AD6993-AG852-AG853-AG854</f>
        <v>0</v>
      </c>
      <c r="AH891" s="399">
        <f>[1]CH10B!AE6993-AH852-AH853-AH854</f>
        <v>0</v>
      </c>
      <c r="AI891" s="399">
        <f>[1]CH10B!AF6993-AI852-AI853-AI854</f>
        <v>0</v>
      </c>
      <c r="AJ891" s="399">
        <f>[1]CH10B!AG6993-AJ852-AJ853-AJ854</f>
        <v>0</v>
      </c>
      <c r="AK891" s="399">
        <f>[1]CH10B!AH6993-AK852-AK853-AK854</f>
        <v>0</v>
      </c>
      <c r="AL891" s="399">
        <f>[1]CH10B!AI6993-AL852-AL853-AL854</f>
        <v>0</v>
      </c>
      <c r="AM891" s="399">
        <f>[1]CH10B!AJ6993-AM852-AM853-AM854</f>
        <v>0.04</v>
      </c>
      <c r="AN891" s="399">
        <f>[1]CH10B!AK6993-AN852-AN853-AN854</f>
        <v>0</v>
      </c>
      <c r="AO891" s="399">
        <f>[1]CH10B!AL6993-AO852-AO853-AO854</f>
        <v>0</v>
      </c>
      <c r="AP891" s="399">
        <f>[1]CH10B!AM6993-AP852-AP853-AP854</f>
        <v>0</v>
      </c>
      <c r="AQ891" s="399">
        <f>[1]CH10B!AN6993-AQ852-AQ853-AQ854</f>
        <v>0</v>
      </c>
      <c r="AR891" s="399">
        <f>[1]CH10B!AO6993-AR852-AR853-AR854</f>
        <v>0</v>
      </c>
      <c r="AS891" s="399">
        <f>[1]CH10B!AP6993-AS852-AS853-AS854</f>
        <v>0</v>
      </c>
      <c r="AT891" s="399">
        <f>[1]CH10B!AQ6993-AT852-AT853-AT854</f>
        <v>1.0000000000000009E-2</v>
      </c>
      <c r="AU891" s="399">
        <f>[1]CH10B!AR6993-AU852-AU853-AU854</f>
        <v>5.54</v>
      </c>
      <c r="AV891" s="399">
        <f>[1]CH10B!AS6993-AV852-AV853-AV854</f>
        <v>0</v>
      </c>
      <c r="AW891" s="399">
        <f>[1]CH10B!AT6993-AW852-AW853-AW854</f>
        <v>0</v>
      </c>
      <c r="AX891" s="382" t="s">
        <v>490</v>
      </c>
      <c r="AY891" s="333"/>
      <c r="AZ891" s="378"/>
      <c r="BA891" s="341"/>
      <c r="BC891" s="370"/>
      <c r="BD891" s="389"/>
      <c r="BE891" s="458"/>
    </row>
    <row r="892" spans="1:57" s="284" customFormat="1" ht="33.75" hidden="1" customHeight="1" x14ac:dyDescent="0.25">
      <c r="A892" s="338" t="s">
        <v>2220</v>
      </c>
      <c r="B892" s="329" t="s">
        <v>2221</v>
      </c>
      <c r="C892" s="399">
        <f t="shared" si="124"/>
        <v>25.84</v>
      </c>
      <c r="D892" s="411" t="s">
        <v>60</v>
      </c>
      <c r="E892" s="411"/>
      <c r="F892" s="411"/>
      <c r="G892" s="411"/>
      <c r="H892" s="399"/>
      <c r="I892" s="399"/>
      <c r="J892" s="399"/>
      <c r="K892" s="399">
        <v>11.05</v>
      </c>
      <c r="L892" s="399">
        <v>13.56</v>
      </c>
      <c r="M892" s="399"/>
      <c r="N892" s="399"/>
      <c r="O892" s="399"/>
      <c r="P892" s="399"/>
      <c r="Q892" s="399"/>
      <c r="R892" s="399"/>
      <c r="S892" s="399"/>
      <c r="T892" s="399"/>
      <c r="U892" s="399"/>
      <c r="V892" s="330">
        <f t="shared" si="123"/>
        <v>1.23</v>
      </c>
      <c r="W892" s="408">
        <v>1.23</v>
      </c>
      <c r="X892" s="408"/>
      <c r="Y892" s="408"/>
      <c r="Z892" s="408"/>
      <c r="AA892" s="408"/>
      <c r="AB892" s="408"/>
      <c r="AC892" s="408"/>
      <c r="AD892" s="408"/>
      <c r="AE892" s="408"/>
      <c r="AF892" s="399"/>
      <c r="AG892" s="399"/>
      <c r="AH892" s="399"/>
      <c r="AI892" s="399"/>
      <c r="AJ892" s="399"/>
      <c r="AK892" s="399"/>
      <c r="AL892" s="399"/>
      <c r="AM892" s="399"/>
      <c r="AN892" s="399"/>
      <c r="AO892" s="399"/>
      <c r="AP892" s="399"/>
      <c r="AQ892" s="399"/>
      <c r="AR892" s="399"/>
      <c r="AS892" s="399"/>
      <c r="AT892" s="399"/>
      <c r="AU892" s="399"/>
      <c r="AV892" s="399"/>
      <c r="AW892" s="399"/>
      <c r="AX892" s="382" t="s">
        <v>454</v>
      </c>
      <c r="AY892" s="333"/>
      <c r="AZ892" s="378"/>
      <c r="BA892" s="341"/>
      <c r="BC892" s="370"/>
      <c r="BD892" s="389"/>
      <c r="BE892" s="458"/>
    </row>
    <row r="893" spans="1:57" s="284" customFormat="1" ht="33.75" hidden="1" customHeight="1" x14ac:dyDescent="0.25">
      <c r="A893" s="338" t="s">
        <v>2222</v>
      </c>
      <c r="B893" s="329" t="s">
        <v>2223</v>
      </c>
      <c r="C893" s="399">
        <f t="shared" si="124"/>
        <v>43.870000000000005</v>
      </c>
      <c r="D893" s="411" t="s">
        <v>60</v>
      </c>
      <c r="E893" s="411"/>
      <c r="F893" s="411"/>
      <c r="G893" s="411"/>
      <c r="H893" s="399">
        <f>[1]CH10B!E7008-H856-H866</f>
        <v>2.91</v>
      </c>
      <c r="I893" s="399">
        <f>[1]CH10B!F7008-I856-I866</f>
        <v>2.9</v>
      </c>
      <c r="J893" s="399">
        <f>[1]CH10B!G7008-J856-J866</f>
        <v>0</v>
      </c>
      <c r="K893" s="399">
        <f>[1]CH10B!H7008-K856-K866</f>
        <v>2.34</v>
      </c>
      <c r="L893" s="399">
        <f>[1]CH10B!I7008-L856-L866</f>
        <v>31.05</v>
      </c>
      <c r="M893" s="399">
        <f>[1]CH10B!J7008-M856-M866</f>
        <v>4</v>
      </c>
      <c r="N893" s="399">
        <f>[1]CH10B!K7008-N856-N866</f>
        <v>0</v>
      </c>
      <c r="O893" s="399">
        <f>[1]CH10B!L7008-O856-O866</f>
        <v>0</v>
      </c>
      <c r="P893" s="399">
        <f>[1]CH10B!M7008-P856-P866</f>
        <v>0</v>
      </c>
      <c r="Q893" s="399">
        <f>[1]CH10B!N7008-Q856-Q866</f>
        <v>0</v>
      </c>
      <c r="R893" s="399">
        <f>[1]CH10B!O7008-R856-R866</f>
        <v>0</v>
      </c>
      <c r="S893" s="399">
        <f>[1]CH10B!P7008-S856-S866</f>
        <v>0</v>
      </c>
      <c r="T893" s="399">
        <f>[1]CH10B!Q7008-T856-T866</f>
        <v>0</v>
      </c>
      <c r="U893" s="399">
        <f>[1]CH10B!R7008-U856-U866</f>
        <v>0</v>
      </c>
      <c r="V893" s="399">
        <f>[1]CH10B!S7008-V856-V866</f>
        <v>0.64</v>
      </c>
      <c r="W893" s="399">
        <f>[1]CH10B!T7008-W856-W866</f>
        <v>0.62</v>
      </c>
      <c r="X893" s="399">
        <f>[1]CH10B!U7008-X856-X866</f>
        <v>0.02</v>
      </c>
      <c r="Y893" s="399">
        <f>[1]CH10B!V7008-Y856-Y866</f>
        <v>0</v>
      </c>
      <c r="Z893" s="399">
        <f>[1]CH10B!W7008-Z856-Z866</f>
        <v>0</v>
      </c>
      <c r="AA893" s="399">
        <f>[1]CH10B!X7008-AA856-AA866</f>
        <v>0</v>
      </c>
      <c r="AB893" s="399">
        <f>[1]CH10B!Y7008-AB856-AB866</f>
        <v>0</v>
      </c>
      <c r="AC893" s="399">
        <f>[1]CH10B!Z7008-AC856-AC866</f>
        <v>0</v>
      </c>
      <c r="AD893" s="399">
        <f>[1]CH10B!AA7008-AD856-AD866</f>
        <v>0</v>
      </c>
      <c r="AE893" s="399">
        <f>[1]CH10B!AB7008-AE856-AE866</f>
        <v>0</v>
      </c>
      <c r="AF893" s="399">
        <f>[1]CH10B!AC7008-AF856-AF866</f>
        <v>0</v>
      </c>
      <c r="AG893" s="399">
        <f>[1]CH10B!AD7008-AG856-AG866</f>
        <v>0</v>
      </c>
      <c r="AH893" s="399">
        <f>[1]CH10B!AE7008-AH856-AH866</f>
        <v>0</v>
      </c>
      <c r="AI893" s="399">
        <f>[1]CH10B!AF7008-AI856-AI866</f>
        <v>0</v>
      </c>
      <c r="AJ893" s="399">
        <f>[1]CH10B!AG7008-AJ856-AJ866</f>
        <v>0</v>
      </c>
      <c r="AK893" s="399">
        <f>[1]CH10B!AH7008-AK856-AK866</f>
        <v>0</v>
      </c>
      <c r="AL893" s="399">
        <f>[1]CH10B!AI7008-AL856-AL866</f>
        <v>0</v>
      </c>
      <c r="AM893" s="399">
        <f>[1]CH10B!AJ7008-AM856-AM866</f>
        <v>0</v>
      </c>
      <c r="AN893" s="399">
        <f>[1]CH10B!AK7008-AN856-AN866</f>
        <v>0</v>
      </c>
      <c r="AO893" s="399">
        <f>[1]CH10B!AL7008-AO856-AO866</f>
        <v>0</v>
      </c>
      <c r="AP893" s="399">
        <f>[1]CH10B!AM7008-AP856-AP866</f>
        <v>0</v>
      </c>
      <c r="AQ893" s="399">
        <f>[1]CH10B!AN7008-AQ856-AQ866</f>
        <v>0</v>
      </c>
      <c r="AR893" s="399">
        <f>[1]CH10B!AO7008-AR856-AR866</f>
        <v>0</v>
      </c>
      <c r="AS893" s="399">
        <f>[1]CH10B!AP7008-AS856-AS866</f>
        <v>0</v>
      </c>
      <c r="AT893" s="399">
        <f>[1]CH10B!AQ7008-AT856-AT866</f>
        <v>0</v>
      </c>
      <c r="AU893" s="399">
        <f>[1]CH10B!AR7008-AU856-AU866</f>
        <v>0.03</v>
      </c>
      <c r="AV893" s="399">
        <f>[1]CH10B!AS7008-AV856-AV866</f>
        <v>0</v>
      </c>
      <c r="AW893" s="399">
        <f>[1]CH10B!AT7008-AW856-AW866</f>
        <v>0</v>
      </c>
      <c r="AX893" s="382" t="s">
        <v>485</v>
      </c>
      <c r="AY893" s="333"/>
      <c r="AZ893" s="378"/>
      <c r="BA893" s="341"/>
      <c r="BC893" s="370" t="s">
        <v>327</v>
      </c>
      <c r="BD893" s="389"/>
      <c r="BE893" s="458"/>
    </row>
    <row r="894" spans="1:57" s="284" customFormat="1" ht="36" customHeight="1" x14ac:dyDescent="0.25">
      <c r="A894" s="338" t="s">
        <v>55</v>
      </c>
      <c r="B894" s="329" t="s">
        <v>2224</v>
      </c>
      <c r="C894" s="382">
        <v>363.94</v>
      </c>
      <c r="D894" s="424" t="s">
        <v>63</v>
      </c>
      <c r="E894" s="332">
        <v>349.2</v>
      </c>
      <c r="F894" s="332">
        <v>11.799999999999999</v>
      </c>
      <c r="G894" s="332">
        <v>2.94</v>
      </c>
      <c r="H894" s="382">
        <f>SUM(H911:H915)</f>
        <v>41.410000000000011</v>
      </c>
      <c r="I894" s="382">
        <f t="shared" ref="I894:AW894" si="126">SUM(I911:I915)</f>
        <v>12.459999999999999</v>
      </c>
      <c r="J894" s="382">
        <f t="shared" si="126"/>
        <v>0</v>
      </c>
      <c r="K894" s="382">
        <f t="shared" si="126"/>
        <v>46.089999999999996</v>
      </c>
      <c r="L894" s="382">
        <f t="shared" si="126"/>
        <v>214.49</v>
      </c>
      <c r="M894" s="382">
        <f t="shared" si="126"/>
        <v>32.659999999999997</v>
      </c>
      <c r="N894" s="382">
        <f t="shared" si="126"/>
        <v>0</v>
      </c>
      <c r="O894" s="382">
        <f t="shared" si="126"/>
        <v>0</v>
      </c>
      <c r="P894" s="382">
        <f t="shared" si="126"/>
        <v>2.09</v>
      </c>
      <c r="Q894" s="382">
        <f t="shared" si="126"/>
        <v>0</v>
      </c>
      <c r="R894" s="382">
        <f t="shared" si="126"/>
        <v>0</v>
      </c>
      <c r="S894" s="382">
        <f t="shared" si="126"/>
        <v>0</v>
      </c>
      <c r="T894" s="382">
        <f t="shared" si="126"/>
        <v>0</v>
      </c>
      <c r="U894" s="382">
        <f t="shared" si="126"/>
        <v>0</v>
      </c>
      <c r="V894" s="382">
        <f t="shared" si="126"/>
        <v>8.75</v>
      </c>
      <c r="W894" s="382">
        <f t="shared" si="126"/>
        <v>7.2600000000000007</v>
      </c>
      <c r="X894" s="382">
        <f t="shared" si="126"/>
        <v>1.49</v>
      </c>
      <c r="Y894" s="382">
        <f t="shared" si="126"/>
        <v>0</v>
      </c>
      <c r="Z894" s="382">
        <f t="shared" si="126"/>
        <v>0</v>
      </c>
      <c r="AA894" s="382">
        <f t="shared" si="126"/>
        <v>0</v>
      </c>
      <c r="AB894" s="382">
        <f t="shared" si="126"/>
        <v>0</v>
      </c>
      <c r="AC894" s="382">
        <f t="shared" si="126"/>
        <v>0</v>
      </c>
      <c r="AD894" s="382">
        <f t="shared" si="126"/>
        <v>0</v>
      </c>
      <c r="AE894" s="382">
        <f t="shared" si="126"/>
        <v>0</v>
      </c>
      <c r="AF894" s="382">
        <f t="shared" si="126"/>
        <v>0</v>
      </c>
      <c r="AG894" s="382">
        <f t="shared" si="126"/>
        <v>0</v>
      </c>
      <c r="AH894" s="382">
        <f t="shared" si="126"/>
        <v>0</v>
      </c>
      <c r="AI894" s="382">
        <f t="shared" si="126"/>
        <v>0</v>
      </c>
      <c r="AJ894" s="382">
        <f t="shared" si="126"/>
        <v>0</v>
      </c>
      <c r="AK894" s="382">
        <f t="shared" si="126"/>
        <v>0</v>
      </c>
      <c r="AL894" s="382">
        <f t="shared" si="126"/>
        <v>0</v>
      </c>
      <c r="AM894" s="382">
        <f t="shared" si="126"/>
        <v>1.4500000000000002</v>
      </c>
      <c r="AN894" s="382">
        <f t="shared" si="126"/>
        <v>0</v>
      </c>
      <c r="AO894" s="382">
        <f t="shared" si="126"/>
        <v>0</v>
      </c>
      <c r="AP894" s="382">
        <f t="shared" si="126"/>
        <v>0</v>
      </c>
      <c r="AQ894" s="382">
        <f t="shared" si="126"/>
        <v>0</v>
      </c>
      <c r="AR894" s="382">
        <f t="shared" si="126"/>
        <v>0</v>
      </c>
      <c r="AS894" s="382">
        <f t="shared" si="126"/>
        <v>0.98</v>
      </c>
      <c r="AT894" s="382">
        <f t="shared" si="126"/>
        <v>0.62</v>
      </c>
      <c r="AU894" s="382">
        <f t="shared" si="126"/>
        <v>2.94</v>
      </c>
      <c r="AV894" s="382">
        <f t="shared" si="126"/>
        <v>0</v>
      </c>
      <c r="AW894" s="382">
        <f t="shared" si="126"/>
        <v>0</v>
      </c>
      <c r="AX894" s="333" t="s">
        <v>315</v>
      </c>
      <c r="AY894" s="333">
        <f>SUM(AY895:AY913)</f>
        <v>0</v>
      </c>
      <c r="AZ894" s="340" t="s">
        <v>63</v>
      </c>
      <c r="BA894" s="341"/>
      <c r="BC894" s="370"/>
    </row>
    <row r="895" spans="1:57" s="284" customFormat="1" ht="36" hidden="1" customHeight="1" x14ac:dyDescent="0.25">
      <c r="A895" s="338" t="s">
        <v>2225</v>
      </c>
      <c r="B895" s="329" t="s">
        <v>2226</v>
      </c>
      <c r="C895" s="399">
        <f>SUM(H895:V895,AF895:AW895)</f>
        <v>9.33</v>
      </c>
      <c r="D895" s="411" t="s">
        <v>63</v>
      </c>
      <c r="E895" s="411"/>
      <c r="F895" s="411"/>
      <c r="G895" s="411"/>
      <c r="H895" s="399">
        <f>[1]CH10B!E7012+[1]CH10B!E7015+[1]CH10B!E68+[1]CH10B!E69</f>
        <v>0.86</v>
      </c>
      <c r="I895" s="399">
        <f>[1]CH10B!F7012+[1]CH10B!F7015+[1]CH10B!F68+[1]CH10B!F69</f>
        <v>0</v>
      </c>
      <c r="J895" s="399">
        <f>[1]CH10B!G7012+[1]CH10B!G7015+[1]CH10B!G68+[1]CH10B!G69</f>
        <v>0</v>
      </c>
      <c r="K895" s="399">
        <f>[1]CH10B!H7012+[1]CH10B!H7015+[1]CH10B!H68+[1]CH10B!H69</f>
        <v>3.69</v>
      </c>
      <c r="L895" s="399">
        <f>[1]CH10B!I7012+[1]CH10B!I7015+[1]CH10B!I68+[1]CH10B!I69</f>
        <v>0</v>
      </c>
      <c r="M895" s="399">
        <f>[1]CH10B!J7012+[1]CH10B!J7015+[1]CH10B!J68+[1]CH10B!J69</f>
        <v>3.32</v>
      </c>
      <c r="N895" s="399">
        <f>[1]CH10B!K7012+[1]CH10B!K7015+[1]CH10B!K68+[1]CH10B!K69</f>
        <v>0</v>
      </c>
      <c r="O895" s="399">
        <f>[1]CH10B!L7012+[1]CH10B!L7015+[1]CH10B!L68+[1]CH10B!L69</f>
        <v>0</v>
      </c>
      <c r="P895" s="399">
        <f>[1]CH10B!M7012+[1]CH10B!M7015+[1]CH10B!M68+[1]CH10B!M69</f>
        <v>0.38</v>
      </c>
      <c r="Q895" s="399">
        <f>[1]CH10B!N7012+[1]CH10B!N7015+[1]CH10B!N68+[1]CH10B!N69</f>
        <v>0</v>
      </c>
      <c r="R895" s="399">
        <f>[1]CH10B!O7012+[1]CH10B!O7015+[1]CH10B!O68+[1]CH10B!O69</f>
        <v>0</v>
      </c>
      <c r="S895" s="399">
        <f>[1]CH10B!P7012+[1]CH10B!P7015+[1]CH10B!P68+[1]CH10B!P69</f>
        <v>0</v>
      </c>
      <c r="T895" s="399">
        <f>[1]CH10B!Q7012+[1]CH10B!Q7015+[1]CH10B!Q68+[1]CH10B!Q69</f>
        <v>0</v>
      </c>
      <c r="U895" s="399">
        <f>[1]CH10B!R7012+[1]CH10B!R7015+[1]CH10B!R68+[1]CH10B!R69</f>
        <v>0</v>
      </c>
      <c r="V895" s="399">
        <f>[1]CH10B!S7012+[1]CH10B!S7015+[1]CH10B!S68+[1]CH10B!S69</f>
        <v>0.42</v>
      </c>
      <c r="W895" s="399">
        <f>[1]CH10B!T7012+[1]CH10B!T7015+[1]CH10B!T68+[1]CH10B!T69</f>
        <v>0.28000000000000003</v>
      </c>
      <c r="X895" s="399">
        <f>[1]CH10B!U7012+[1]CH10B!U7015+[1]CH10B!U68+[1]CH10B!U69</f>
        <v>0.14000000000000001</v>
      </c>
      <c r="Y895" s="399">
        <f>[1]CH10B!V7012+[1]CH10B!V7015+[1]CH10B!V68+[1]CH10B!V69</f>
        <v>0</v>
      </c>
      <c r="Z895" s="399">
        <f>[1]CH10B!W7012+[1]CH10B!W7015+[1]CH10B!W68+[1]CH10B!W69</f>
        <v>0</v>
      </c>
      <c r="AA895" s="399">
        <f>[1]CH10B!X7012+[1]CH10B!X7015+[1]CH10B!X68+[1]CH10B!X69</f>
        <v>0</v>
      </c>
      <c r="AB895" s="399">
        <f>[1]CH10B!Y7012+[1]CH10B!Y7015+[1]CH10B!Y68+[1]CH10B!Y69</f>
        <v>0</v>
      </c>
      <c r="AC895" s="399">
        <f>[1]CH10B!Z7012+[1]CH10B!Z7015+[1]CH10B!Z68+[1]CH10B!Z69</f>
        <v>0</v>
      </c>
      <c r="AD895" s="399">
        <f>[1]CH10B!AA7012+[1]CH10B!AA7015+[1]CH10B!AA68+[1]CH10B!AA69</f>
        <v>0</v>
      </c>
      <c r="AE895" s="399">
        <f>[1]CH10B!AB7012+[1]CH10B!AB7015+[1]CH10B!AB68+[1]CH10B!AB69</f>
        <v>0</v>
      </c>
      <c r="AF895" s="399">
        <f>[1]CH10B!AC7012+[1]CH10B!AC7015+[1]CH10B!AC68+[1]CH10B!AC69</f>
        <v>0</v>
      </c>
      <c r="AG895" s="399">
        <f>[1]CH10B!AD7012+[1]CH10B!AD7015+[1]CH10B!AD68+[1]CH10B!AD69</f>
        <v>0</v>
      </c>
      <c r="AH895" s="399">
        <f>[1]CH10B!AE7012+[1]CH10B!AE7015+[1]CH10B!AE68+[1]CH10B!AE69</f>
        <v>0</v>
      </c>
      <c r="AI895" s="399">
        <f>[1]CH10B!AF7012+[1]CH10B!AF7015+[1]CH10B!AF68+[1]CH10B!AF69</f>
        <v>0</v>
      </c>
      <c r="AJ895" s="399">
        <f>[1]CH10B!AG7012+[1]CH10B!AG7015+[1]CH10B!AG68+[1]CH10B!AG69</f>
        <v>0</v>
      </c>
      <c r="AK895" s="399">
        <f>[1]CH10B!AH7012+[1]CH10B!AH7015+[1]CH10B!AH68+[1]CH10B!AH69</f>
        <v>0</v>
      </c>
      <c r="AL895" s="399">
        <f>[1]CH10B!AI7012+[1]CH10B!AI7015+[1]CH10B!AI68+[1]CH10B!AI69</f>
        <v>0</v>
      </c>
      <c r="AM895" s="399">
        <f>[1]CH10B!AJ7012+[1]CH10B!AJ7015+[1]CH10B!AJ68+[1]CH10B!AJ69</f>
        <v>0.65</v>
      </c>
      <c r="AN895" s="399">
        <f>[1]CH10B!AK7012+[1]CH10B!AK7015+[1]CH10B!AK68+[1]CH10B!AK69</f>
        <v>0</v>
      </c>
      <c r="AO895" s="399">
        <f>[1]CH10B!AL7012+[1]CH10B!AL7015+[1]CH10B!AL68+[1]CH10B!AL69</f>
        <v>0</v>
      </c>
      <c r="AP895" s="399">
        <f>[1]CH10B!AM7012+[1]CH10B!AM7015+[1]CH10B!AM68+[1]CH10B!AM69</f>
        <v>0</v>
      </c>
      <c r="AQ895" s="399">
        <f>[1]CH10B!AN7012+[1]CH10B!AN7015+[1]CH10B!AN68+[1]CH10B!AN69</f>
        <v>0</v>
      </c>
      <c r="AR895" s="399">
        <f>[1]CH10B!AO7012+[1]CH10B!AO7015+[1]CH10B!AO68+[1]CH10B!AO69</f>
        <v>0</v>
      </c>
      <c r="AS895" s="399">
        <f>[1]CH10B!AP7012+[1]CH10B!AP7015+[1]CH10B!AP68+[1]CH10B!AP69</f>
        <v>0</v>
      </c>
      <c r="AT895" s="399">
        <f>[1]CH10B!AQ7012+[1]CH10B!AQ7015+[1]CH10B!AQ68+[1]CH10B!AQ69</f>
        <v>0</v>
      </c>
      <c r="AU895" s="399">
        <f>[1]CH10B!AR7012+[1]CH10B!AR7015+[1]CH10B!AR68+[1]CH10B!AR69</f>
        <v>0.01</v>
      </c>
      <c r="AV895" s="399">
        <f>[1]CH10B!AS7012+[1]CH10B!AS7015+[1]CH10B!AS68+[1]CH10B!AS69</f>
        <v>0</v>
      </c>
      <c r="AW895" s="399">
        <f>[1]CH10B!AT7012+[1]CH10B!AT7015+[1]CH10B!AT68+[1]CH10B!AT69</f>
        <v>0</v>
      </c>
      <c r="AX895" s="382" t="s">
        <v>352</v>
      </c>
      <c r="AY895" s="333"/>
      <c r="AZ895" s="346" t="s">
        <v>2227</v>
      </c>
      <c r="BA895" s="341"/>
      <c r="BC895" s="370" t="s">
        <v>517</v>
      </c>
    </row>
    <row r="896" spans="1:57" s="284" customFormat="1" ht="36" hidden="1" customHeight="1" x14ac:dyDescent="0.25">
      <c r="A896" s="338" t="s">
        <v>2228</v>
      </c>
      <c r="B896" s="329" t="s">
        <v>2229</v>
      </c>
      <c r="C896" s="399">
        <f t="shared" ref="C896:C915" si="127">SUM(H896:V896,AF896:AW896)</f>
        <v>0.33</v>
      </c>
      <c r="D896" s="411" t="s">
        <v>63</v>
      </c>
      <c r="E896" s="411"/>
      <c r="F896" s="411"/>
      <c r="G896" s="411"/>
      <c r="H896" s="399">
        <f>[1]CH10B!E7018</f>
        <v>0</v>
      </c>
      <c r="I896" s="399">
        <f>[1]CH10B!F7018</f>
        <v>0</v>
      </c>
      <c r="J896" s="399">
        <f>[1]CH10B!G7018</f>
        <v>0</v>
      </c>
      <c r="K896" s="399">
        <f>[1]CH10B!H7018</f>
        <v>0</v>
      </c>
      <c r="L896" s="399">
        <f>[1]CH10B!I7018</f>
        <v>0</v>
      </c>
      <c r="M896" s="399">
        <f>[1]CH10B!J7018</f>
        <v>0.32</v>
      </c>
      <c r="N896" s="399">
        <f>[1]CH10B!K7018</f>
        <v>0</v>
      </c>
      <c r="O896" s="399">
        <f>[1]CH10B!L7018</f>
        <v>0</v>
      </c>
      <c r="P896" s="399">
        <f>[1]CH10B!M7018</f>
        <v>0</v>
      </c>
      <c r="Q896" s="399">
        <f>[1]CH10B!N7018</f>
        <v>0</v>
      </c>
      <c r="R896" s="399">
        <f>[1]CH10B!O7018</f>
        <v>0</v>
      </c>
      <c r="S896" s="399">
        <f>[1]CH10B!P7018</f>
        <v>0</v>
      </c>
      <c r="T896" s="399">
        <f>[1]CH10B!Q7018</f>
        <v>0</v>
      </c>
      <c r="U896" s="399">
        <f>[1]CH10B!R7018</f>
        <v>0</v>
      </c>
      <c r="V896" s="330">
        <f t="shared" si="123"/>
        <v>0</v>
      </c>
      <c r="W896" s="405">
        <f>[1]CH10B!T7018</f>
        <v>0</v>
      </c>
      <c r="X896" s="405">
        <f>[1]CH10B!U7018</f>
        <v>0</v>
      </c>
      <c r="Y896" s="405">
        <f>[1]CH10B!V7018</f>
        <v>0</v>
      </c>
      <c r="Z896" s="405">
        <f>[1]CH10B!W7018</f>
        <v>0</v>
      </c>
      <c r="AA896" s="405">
        <f>[1]CH10B!X7018</f>
        <v>0</v>
      </c>
      <c r="AB896" s="405">
        <f>[1]CH10B!Y7018</f>
        <v>0</v>
      </c>
      <c r="AC896" s="405">
        <f>[1]CH10B!Z7018</f>
        <v>0</v>
      </c>
      <c r="AD896" s="405">
        <f>[1]CH10B!AA7018</f>
        <v>0</v>
      </c>
      <c r="AE896" s="405">
        <f>[1]CH10B!AB7018</f>
        <v>0</v>
      </c>
      <c r="AF896" s="399">
        <f>[1]CH10B!AC7018</f>
        <v>0</v>
      </c>
      <c r="AG896" s="399">
        <f>[1]CH10B!AD7018</f>
        <v>0</v>
      </c>
      <c r="AH896" s="399">
        <f>[1]CH10B!AE7018</f>
        <v>0</v>
      </c>
      <c r="AI896" s="399">
        <f>[1]CH10B!AF7018</f>
        <v>0</v>
      </c>
      <c r="AJ896" s="399">
        <f>[1]CH10B!AG7018</f>
        <v>0</v>
      </c>
      <c r="AK896" s="399">
        <f>[1]CH10B!AH7018</f>
        <v>0</v>
      </c>
      <c r="AL896" s="399">
        <f>[1]CH10B!AI7018</f>
        <v>0</v>
      </c>
      <c r="AM896" s="399">
        <f>[1]CH10B!AJ7018</f>
        <v>0</v>
      </c>
      <c r="AN896" s="399">
        <f>[1]CH10B!AK7018</f>
        <v>0</v>
      </c>
      <c r="AO896" s="399">
        <f>[1]CH10B!AL7018</f>
        <v>0</v>
      </c>
      <c r="AP896" s="399">
        <f>[1]CH10B!AM7018</f>
        <v>0</v>
      </c>
      <c r="AQ896" s="399">
        <f>[1]CH10B!AN7018</f>
        <v>0</v>
      </c>
      <c r="AR896" s="399">
        <f>[1]CH10B!AO7018</f>
        <v>0</v>
      </c>
      <c r="AS896" s="399">
        <f>[1]CH10B!AP7018</f>
        <v>0</v>
      </c>
      <c r="AT896" s="399">
        <f>[1]CH10B!AQ7018</f>
        <v>0</v>
      </c>
      <c r="AU896" s="399">
        <f>[1]CH10B!AR7018</f>
        <v>0.01</v>
      </c>
      <c r="AV896" s="399">
        <f>[1]CH10B!AS7018</f>
        <v>0</v>
      </c>
      <c r="AW896" s="399">
        <f>[1]CH10B!AT7018</f>
        <v>0</v>
      </c>
      <c r="AX896" s="382" t="s">
        <v>430</v>
      </c>
      <c r="AY896" s="333"/>
      <c r="AZ896" s="346" t="s">
        <v>418</v>
      </c>
      <c r="BA896" s="341"/>
      <c r="BC896" s="370" t="s">
        <v>517</v>
      </c>
    </row>
    <row r="897" spans="1:58" s="284" customFormat="1" ht="36" hidden="1" customHeight="1" x14ac:dyDescent="0.25">
      <c r="A897" s="338"/>
      <c r="B897" s="329" t="s">
        <v>2230</v>
      </c>
      <c r="C897" s="399">
        <f t="shared" si="127"/>
        <v>42.330000000000005</v>
      </c>
      <c r="D897" s="411" t="s">
        <v>63</v>
      </c>
      <c r="E897" s="411"/>
      <c r="F897" s="411"/>
      <c r="G897" s="411"/>
      <c r="H897" s="445">
        <v>27.400000000000002</v>
      </c>
      <c r="I897" s="445">
        <v>3.27</v>
      </c>
      <c r="J897" s="445">
        <v>0</v>
      </c>
      <c r="K897" s="445">
        <v>8.89</v>
      </c>
      <c r="L897" s="445">
        <v>0</v>
      </c>
      <c r="M897" s="445">
        <v>0</v>
      </c>
      <c r="N897" s="445">
        <v>0</v>
      </c>
      <c r="O897" s="445">
        <v>0</v>
      </c>
      <c r="P897" s="445">
        <v>0.13</v>
      </c>
      <c r="Q897" s="445">
        <v>0</v>
      </c>
      <c r="R897" s="445">
        <v>0</v>
      </c>
      <c r="S897" s="445">
        <v>0</v>
      </c>
      <c r="T897" s="445">
        <v>0</v>
      </c>
      <c r="U897" s="445">
        <v>0</v>
      </c>
      <c r="V897" s="330">
        <f t="shared" si="123"/>
        <v>1.03</v>
      </c>
      <c r="W897" s="345">
        <v>0.54</v>
      </c>
      <c r="X897" s="345">
        <v>0.49</v>
      </c>
      <c r="Y897" s="345">
        <v>0</v>
      </c>
      <c r="Z897" s="345">
        <v>0</v>
      </c>
      <c r="AA897" s="345">
        <v>0</v>
      </c>
      <c r="AB897" s="345">
        <v>0</v>
      </c>
      <c r="AC897" s="345">
        <v>0</v>
      </c>
      <c r="AD897" s="345">
        <v>0</v>
      </c>
      <c r="AE897" s="345">
        <v>0</v>
      </c>
      <c r="AF897" s="445">
        <v>0</v>
      </c>
      <c r="AG897" s="445">
        <v>0</v>
      </c>
      <c r="AH897" s="445">
        <v>0</v>
      </c>
      <c r="AI897" s="445">
        <v>0</v>
      </c>
      <c r="AJ897" s="445">
        <v>0</v>
      </c>
      <c r="AK897" s="445">
        <v>0</v>
      </c>
      <c r="AL897" s="445">
        <v>0</v>
      </c>
      <c r="AM897" s="445">
        <v>0.8</v>
      </c>
      <c r="AN897" s="445">
        <v>0</v>
      </c>
      <c r="AO897" s="445">
        <v>0</v>
      </c>
      <c r="AP897" s="445">
        <v>0</v>
      </c>
      <c r="AQ897" s="445">
        <v>0</v>
      </c>
      <c r="AR897" s="445">
        <v>0</v>
      </c>
      <c r="AS897" s="445">
        <v>0</v>
      </c>
      <c r="AT897" s="445">
        <v>0</v>
      </c>
      <c r="AU897" s="445">
        <v>0.81</v>
      </c>
      <c r="AV897" s="445">
        <v>0</v>
      </c>
      <c r="AW897" s="445">
        <v>0</v>
      </c>
      <c r="AX897" s="469" t="s">
        <v>340</v>
      </c>
      <c r="AY897" s="333"/>
      <c r="AZ897" s="346"/>
      <c r="BA897" s="341"/>
      <c r="BC897" s="370" t="s">
        <v>517</v>
      </c>
    </row>
    <row r="898" spans="1:58" s="284" customFormat="1" ht="36" hidden="1" customHeight="1" x14ac:dyDescent="0.25">
      <c r="A898" s="338"/>
      <c r="B898" s="329" t="s">
        <v>2231</v>
      </c>
      <c r="C898" s="399">
        <f t="shared" si="127"/>
        <v>9.51</v>
      </c>
      <c r="D898" s="411" t="s">
        <v>63</v>
      </c>
      <c r="E898" s="411"/>
      <c r="F898" s="411"/>
      <c r="G898" s="411"/>
      <c r="H898" s="445">
        <v>0</v>
      </c>
      <c r="I898" s="445">
        <v>3.8499999999999996</v>
      </c>
      <c r="J898" s="445">
        <v>0</v>
      </c>
      <c r="K898" s="445">
        <v>1.1100000000000001</v>
      </c>
      <c r="L898" s="445">
        <v>1.93</v>
      </c>
      <c r="M898" s="445">
        <v>1.73</v>
      </c>
      <c r="N898" s="445">
        <v>0</v>
      </c>
      <c r="O898" s="445">
        <v>0</v>
      </c>
      <c r="P898" s="445">
        <v>0</v>
      </c>
      <c r="Q898" s="445">
        <v>0</v>
      </c>
      <c r="R898" s="445">
        <v>0</v>
      </c>
      <c r="S898" s="445">
        <v>0</v>
      </c>
      <c r="T898" s="445">
        <v>0</v>
      </c>
      <c r="U898" s="445">
        <v>0</v>
      </c>
      <c r="V898" s="330">
        <f t="shared" si="123"/>
        <v>0.58000000000000007</v>
      </c>
      <c r="W898" s="345">
        <v>0.58000000000000007</v>
      </c>
      <c r="X898" s="345">
        <v>0</v>
      </c>
      <c r="Y898" s="345">
        <v>0</v>
      </c>
      <c r="Z898" s="345">
        <v>0</v>
      </c>
      <c r="AA898" s="345">
        <v>0</v>
      </c>
      <c r="AB898" s="345">
        <v>0</v>
      </c>
      <c r="AC898" s="345">
        <v>0</v>
      </c>
      <c r="AD898" s="345">
        <v>0</v>
      </c>
      <c r="AE898" s="345">
        <v>0</v>
      </c>
      <c r="AF898" s="445">
        <v>0</v>
      </c>
      <c r="AG898" s="445">
        <v>0</v>
      </c>
      <c r="AH898" s="445">
        <v>0</v>
      </c>
      <c r="AI898" s="445">
        <v>0</v>
      </c>
      <c r="AJ898" s="445">
        <v>0</v>
      </c>
      <c r="AK898" s="445">
        <v>0</v>
      </c>
      <c r="AL898" s="445">
        <v>0</v>
      </c>
      <c r="AM898" s="445">
        <v>0</v>
      </c>
      <c r="AN898" s="445">
        <v>0</v>
      </c>
      <c r="AO898" s="445">
        <v>0</v>
      </c>
      <c r="AP898" s="445">
        <v>0</v>
      </c>
      <c r="AQ898" s="445">
        <v>0</v>
      </c>
      <c r="AR898" s="445">
        <v>0</v>
      </c>
      <c r="AS898" s="445">
        <v>0</v>
      </c>
      <c r="AT898" s="445">
        <v>0</v>
      </c>
      <c r="AU898" s="445">
        <v>0.31</v>
      </c>
      <c r="AV898" s="445">
        <v>0</v>
      </c>
      <c r="AW898" s="445">
        <v>0</v>
      </c>
      <c r="AX898" s="469" t="s">
        <v>389</v>
      </c>
      <c r="AY898" s="333"/>
      <c r="AZ898" s="346"/>
      <c r="BA898" s="341"/>
      <c r="BC898" s="370" t="s">
        <v>517</v>
      </c>
    </row>
    <row r="899" spans="1:58" s="284" customFormat="1" ht="36" hidden="1" customHeight="1" x14ac:dyDescent="0.25">
      <c r="A899" s="338"/>
      <c r="B899" s="329" t="s">
        <v>2232</v>
      </c>
      <c r="C899" s="399">
        <f t="shared" si="127"/>
        <v>139.15</v>
      </c>
      <c r="D899" s="411" t="s">
        <v>63</v>
      </c>
      <c r="E899" s="411"/>
      <c r="F899" s="411"/>
      <c r="G899" s="411"/>
      <c r="H899" s="445">
        <f>[1]CH10B!E7021-H914</f>
        <v>8.89</v>
      </c>
      <c r="I899" s="445">
        <f>[1]CH10B!F7021-I914</f>
        <v>5</v>
      </c>
      <c r="J899" s="445">
        <f>[1]CH10B!G7021-J914</f>
        <v>0</v>
      </c>
      <c r="K899" s="445">
        <f>[1]CH10B!H7021-K914</f>
        <v>14.64</v>
      </c>
      <c r="L899" s="445">
        <f>[1]CH10B!I7021-L914</f>
        <v>103.83000000000001</v>
      </c>
      <c r="M899" s="445">
        <f>[1]CH10B!J7021-M914</f>
        <v>0</v>
      </c>
      <c r="N899" s="445">
        <f>[1]CH10B!K7021-N914</f>
        <v>0</v>
      </c>
      <c r="O899" s="445">
        <f>[1]CH10B!L7021-O914</f>
        <v>0</v>
      </c>
      <c r="P899" s="445">
        <f>[1]CH10B!M7021-P914</f>
        <v>1.51</v>
      </c>
      <c r="Q899" s="445">
        <f>[1]CH10B!N7021-Q914</f>
        <v>0</v>
      </c>
      <c r="R899" s="445">
        <f>[1]CH10B!O7021-R914</f>
        <v>0</v>
      </c>
      <c r="S899" s="445">
        <f>[1]CH10B!P7021-S914</f>
        <v>0</v>
      </c>
      <c r="T899" s="445">
        <f>[1]CH10B!Q7021-T914</f>
        <v>0</v>
      </c>
      <c r="U899" s="445">
        <f>[1]CH10B!R7021-U914</f>
        <v>0</v>
      </c>
      <c r="V899" s="445">
        <f>[1]CH10B!S7021-V914</f>
        <v>4.42</v>
      </c>
      <c r="W899" s="445">
        <f>[1]CH10B!T7021-W914</f>
        <v>3.65</v>
      </c>
      <c r="X899" s="445">
        <f>[1]CH10B!U7021-X914</f>
        <v>0.77</v>
      </c>
      <c r="Y899" s="445">
        <f>[1]CH10B!V7021-Y914</f>
        <v>0</v>
      </c>
      <c r="Z899" s="445">
        <f>[1]CH10B!W7021-Z914</f>
        <v>0</v>
      </c>
      <c r="AA899" s="445">
        <f>[1]CH10B!X7021-AA914</f>
        <v>0</v>
      </c>
      <c r="AB899" s="445">
        <f>[1]CH10B!Y7021-AB914</f>
        <v>0</v>
      </c>
      <c r="AC899" s="445">
        <f>[1]CH10B!Z7021-AC914</f>
        <v>0</v>
      </c>
      <c r="AD899" s="445">
        <f>[1]CH10B!AA7021-AD914</f>
        <v>0</v>
      </c>
      <c r="AE899" s="445">
        <f>[1]CH10B!AB7021-AE914</f>
        <v>0</v>
      </c>
      <c r="AF899" s="445">
        <f>[1]CH10B!AC7021-AF914</f>
        <v>0</v>
      </c>
      <c r="AG899" s="445">
        <f>[1]CH10B!AD7021-AG914</f>
        <v>0</v>
      </c>
      <c r="AH899" s="445">
        <f>[1]CH10B!AE7021-AH914</f>
        <v>0</v>
      </c>
      <c r="AI899" s="445">
        <f>[1]CH10B!AF7021-AI914</f>
        <v>0</v>
      </c>
      <c r="AJ899" s="445">
        <f>[1]CH10B!AG7021-AJ914</f>
        <v>0</v>
      </c>
      <c r="AK899" s="445">
        <f>[1]CH10B!AH7021-AK914</f>
        <v>0</v>
      </c>
      <c r="AL899" s="445">
        <f>[1]CH10B!AI7021-AL914</f>
        <v>0</v>
      </c>
      <c r="AM899" s="445">
        <f>[1]CH10B!AJ7021-AM914</f>
        <v>0</v>
      </c>
      <c r="AN899" s="445">
        <f>[1]CH10B!AK7021-AN914</f>
        <v>0</v>
      </c>
      <c r="AO899" s="445">
        <f>[1]CH10B!AL7021-AO914</f>
        <v>0</v>
      </c>
      <c r="AP899" s="445">
        <f>[1]CH10B!AM7021-AP914</f>
        <v>0</v>
      </c>
      <c r="AQ899" s="445">
        <f>[1]CH10B!AN7021-AQ914</f>
        <v>0</v>
      </c>
      <c r="AR899" s="445">
        <f>[1]CH10B!AO7021-AR914</f>
        <v>0</v>
      </c>
      <c r="AS899" s="445">
        <f>[1]CH10B!AP7021-AS914</f>
        <v>0</v>
      </c>
      <c r="AT899" s="445">
        <f>[1]CH10B!AQ7021-AT914</f>
        <v>0</v>
      </c>
      <c r="AU899" s="445">
        <f>[1]CH10B!AR7021-AU914</f>
        <v>0.86</v>
      </c>
      <c r="AV899" s="445">
        <f>[1]CH10B!AS7021-AV914</f>
        <v>0</v>
      </c>
      <c r="AW899" s="445">
        <f>[1]CH10B!AT7021-AW914</f>
        <v>0</v>
      </c>
      <c r="AX899" s="469" t="s">
        <v>454</v>
      </c>
      <c r="AY899" s="333"/>
      <c r="AZ899" s="346"/>
      <c r="BA899" s="341"/>
      <c r="BC899" s="370" t="s">
        <v>517</v>
      </c>
    </row>
    <row r="900" spans="1:58" s="284" customFormat="1" ht="36" hidden="1" customHeight="1" x14ac:dyDescent="0.25">
      <c r="A900" s="338" t="s">
        <v>2233</v>
      </c>
      <c r="B900" s="329" t="s">
        <v>2234</v>
      </c>
      <c r="C900" s="399">
        <f t="shared" si="127"/>
        <v>0.67</v>
      </c>
      <c r="D900" s="411" t="s">
        <v>63</v>
      </c>
      <c r="E900" s="411"/>
      <c r="F900" s="411"/>
      <c r="G900" s="411"/>
      <c r="H900" s="399">
        <f>[1]CH10B!E7019</f>
        <v>0</v>
      </c>
      <c r="I900" s="399">
        <f>[1]CH10B!F7019</f>
        <v>0</v>
      </c>
      <c r="J900" s="399">
        <f>[1]CH10B!G7019</f>
        <v>0</v>
      </c>
      <c r="K900" s="399">
        <f>[1]CH10B!H7019</f>
        <v>0.67</v>
      </c>
      <c r="L900" s="399">
        <f>[1]CH10B!I7019</f>
        <v>0</v>
      </c>
      <c r="M900" s="399">
        <f>[1]CH10B!J7019</f>
        <v>0</v>
      </c>
      <c r="N900" s="399">
        <f>[1]CH10B!K7019</f>
        <v>0</v>
      </c>
      <c r="O900" s="399">
        <f>[1]CH10B!L7019</f>
        <v>0</v>
      </c>
      <c r="P900" s="399">
        <f>[1]CH10B!M7019</f>
        <v>0</v>
      </c>
      <c r="Q900" s="399">
        <f>[1]CH10B!N7019</f>
        <v>0</v>
      </c>
      <c r="R900" s="399">
        <f>[1]CH10B!O7019</f>
        <v>0</v>
      </c>
      <c r="S900" s="399">
        <f>[1]CH10B!P7019</f>
        <v>0</v>
      </c>
      <c r="T900" s="399">
        <f>[1]CH10B!Q7019</f>
        <v>0</v>
      </c>
      <c r="U900" s="399">
        <f>[1]CH10B!R7019</f>
        <v>0</v>
      </c>
      <c r="V900" s="330">
        <f t="shared" si="123"/>
        <v>0</v>
      </c>
      <c r="W900" s="405">
        <f>[1]CH10B!T7019</f>
        <v>0</v>
      </c>
      <c r="X900" s="405">
        <f>[1]CH10B!U7019</f>
        <v>0</v>
      </c>
      <c r="Y900" s="405">
        <f>[1]CH10B!V7019</f>
        <v>0</v>
      </c>
      <c r="Z900" s="405">
        <f>[1]CH10B!W7019</f>
        <v>0</v>
      </c>
      <c r="AA900" s="405">
        <f>[1]CH10B!X7019</f>
        <v>0</v>
      </c>
      <c r="AB900" s="405">
        <f>[1]CH10B!Y7019</f>
        <v>0</v>
      </c>
      <c r="AC900" s="405">
        <f>[1]CH10B!Z7019</f>
        <v>0</v>
      </c>
      <c r="AD900" s="405">
        <f>[1]CH10B!AA7019</f>
        <v>0</v>
      </c>
      <c r="AE900" s="405">
        <f>[1]CH10B!AB7019</f>
        <v>0</v>
      </c>
      <c r="AF900" s="399">
        <f>[1]CH10B!AC7019</f>
        <v>0</v>
      </c>
      <c r="AG900" s="399">
        <f>[1]CH10B!AD7019</f>
        <v>0</v>
      </c>
      <c r="AH900" s="399">
        <f>[1]CH10B!AE7019</f>
        <v>0</v>
      </c>
      <c r="AI900" s="399">
        <f>[1]CH10B!AF7019</f>
        <v>0</v>
      </c>
      <c r="AJ900" s="399">
        <f>[1]CH10B!AG7019</f>
        <v>0</v>
      </c>
      <c r="AK900" s="399">
        <f>[1]CH10B!AH7019</f>
        <v>0</v>
      </c>
      <c r="AL900" s="399">
        <f>[1]CH10B!AI7019</f>
        <v>0</v>
      </c>
      <c r="AM900" s="399">
        <f>[1]CH10B!AJ7019</f>
        <v>0</v>
      </c>
      <c r="AN900" s="399">
        <f>[1]CH10B!AK7019</f>
        <v>0</v>
      </c>
      <c r="AO900" s="399">
        <f>[1]CH10B!AL7019</f>
        <v>0</v>
      </c>
      <c r="AP900" s="399">
        <f>[1]CH10B!AM7019</f>
        <v>0</v>
      </c>
      <c r="AQ900" s="399">
        <f>[1]CH10B!AN7019</f>
        <v>0</v>
      </c>
      <c r="AR900" s="399">
        <f>[1]CH10B!AO7019</f>
        <v>0</v>
      </c>
      <c r="AS900" s="399">
        <f>[1]CH10B!AP7019</f>
        <v>0</v>
      </c>
      <c r="AT900" s="399">
        <f>[1]CH10B!AQ7019</f>
        <v>0</v>
      </c>
      <c r="AU900" s="399">
        <f>[1]CH10B!AR7019</f>
        <v>0</v>
      </c>
      <c r="AV900" s="399">
        <f>[1]CH10B!AS7019</f>
        <v>0</v>
      </c>
      <c r="AW900" s="399">
        <f>[1]CH10B!AT7019</f>
        <v>0</v>
      </c>
      <c r="AX900" s="382" t="s">
        <v>325</v>
      </c>
      <c r="AY900" s="333"/>
      <c r="AZ900" s="346" t="s">
        <v>2235</v>
      </c>
      <c r="BA900" s="341"/>
      <c r="BC900" s="370" t="s">
        <v>517</v>
      </c>
    </row>
    <row r="901" spans="1:58" s="284" customFormat="1" ht="36" hidden="1" customHeight="1" x14ac:dyDescent="0.25">
      <c r="A901" s="338" t="s">
        <v>2236</v>
      </c>
      <c r="B901" s="329" t="s">
        <v>2237</v>
      </c>
      <c r="C901" s="399">
        <f t="shared" si="127"/>
        <v>0.46</v>
      </c>
      <c r="D901" s="411" t="s">
        <v>63</v>
      </c>
      <c r="E901" s="411"/>
      <c r="F901" s="411"/>
      <c r="G901" s="411"/>
      <c r="H901" s="399">
        <f>[1]CH10B!E7020</f>
        <v>0</v>
      </c>
      <c r="I901" s="399">
        <f>[1]CH10B!F7020</f>
        <v>0</v>
      </c>
      <c r="J901" s="399">
        <f>[1]CH10B!G7020</f>
        <v>0</v>
      </c>
      <c r="K901" s="399">
        <f>[1]CH10B!H7020</f>
        <v>0.46</v>
      </c>
      <c r="L901" s="399">
        <f>[1]CH10B!I7020</f>
        <v>0</v>
      </c>
      <c r="M901" s="399">
        <f>[1]CH10B!J7020</f>
        <v>0</v>
      </c>
      <c r="N901" s="399">
        <f>[1]CH10B!K7020</f>
        <v>0</v>
      </c>
      <c r="O901" s="399">
        <f>[1]CH10B!L7020</f>
        <v>0</v>
      </c>
      <c r="P901" s="399">
        <f>[1]CH10B!M7020</f>
        <v>0</v>
      </c>
      <c r="Q901" s="399">
        <f>[1]CH10B!N7020</f>
        <v>0</v>
      </c>
      <c r="R901" s="399">
        <f>[1]CH10B!O7020</f>
        <v>0</v>
      </c>
      <c r="S901" s="399">
        <f>[1]CH10B!P7020</f>
        <v>0</v>
      </c>
      <c r="T901" s="399">
        <f>[1]CH10B!Q7020</f>
        <v>0</v>
      </c>
      <c r="U901" s="399">
        <f>[1]CH10B!R7020</f>
        <v>0</v>
      </c>
      <c r="V901" s="330">
        <f t="shared" si="123"/>
        <v>0</v>
      </c>
      <c r="W901" s="405">
        <f>[1]CH10B!T7020</f>
        <v>0</v>
      </c>
      <c r="X901" s="405">
        <f>[1]CH10B!U7020</f>
        <v>0</v>
      </c>
      <c r="Y901" s="405">
        <f>[1]CH10B!V7020</f>
        <v>0</v>
      </c>
      <c r="Z901" s="405">
        <f>[1]CH10B!W7020</f>
        <v>0</v>
      </c>
      <c r="AA901" s="405">
        <f>[1]CH10B!X7020</f>
        <v>0</v>
      </c>
      <c r="AB901" s="405">
        <f>[1]CH10B!Y7020</f>
        <v>0</v>
      </c>
      <c r="AC901" s="405">
        <f>[1]CH10B!Z7020</f>
        <v>0</v>
      </c>
      <c r="AD901" s="405">
        <f>[1]CH10B!AA7020</f>
        <v>0</v>
      </c>
      <c r="AE901" s="405">
        <f>[1]CH10B!AB7020</f>
        <v>0</v>
      </c>
      <c r="AF901" s="399">
        <f>[1]CH10B!AC7020</f>
        <v>0</v>
      </c>
      <c r="AG901" s="399">
        <f>[1]CH10B!AD7020</f>
        <v>0</v>
      </c>
      <c r="AH901" s="399">
        <f>[1]CH10B!AE7020</f>
        <v>0</v>
      </c>
      <c r="AI901" s="399">
        <f>[1]CH10B!AF7020</f>
        <v>0</v>
      </c>
      <c r="AJ901" s="399">
        <f>[1]CH10B!AG7020</f>
        <v>0</v>
      </c>
      <c r="AK901" s="399">
        <f>[1]CH10B!AH7020</f>
        <v>0</v>
      </c>
      <c r="AL901" s="399">
        <f>[1]CH10B!AI7020</f>
        <v>0</v>
      </c>
      <c r="AM901" s="399">
        <f>[1]CH10B!AJ7020</f>
        <v>0</v>
      </c>
      <c r="AN901" s="399">
        <f>[1]CH10B!AK7020</f>
        <v>0</v>
      </c>
      <c r="AO901" s="399">
        <f>[1]CH10B!AL7020</f>
        <v>0</v>
      </c>
      <c r="AP901" s="399">
        <f>[1]CH10B!AM7020</f>
        <v>0</v>
      </c>
      <c r="AQ901" s="399">
        <f>[1]CH10B!AN7020</f>
        <v>0</v>
      </c>
      <c r="AR901" s="399">
        <f>[1]CH10B!AO7020</f>
        <v>0</v>
      </c>
      <c r="AS901" s="399">
        <f>[1]CH10B!AP7020</f>
        <v>0</v>
      </c>
      <c r="AT901" s="399">
        <f>[1]CH10B!AQ7020</f>
        <v>0</v>
      </c>
      <c r="AU901" s="399">
        <f>[1]CH10B!AR7020</f>
        <v>0</v>
      </c>
      <c r="AV901" s="399">
        <f>[1]CH10B!AS7020</f>
        <v>0</v>
      </c>
      <c r="AW901" s="399">
        <f>[1]CH10B!AT7020</f>
        <v>0</v>
      </c>
      <c r="AX901" s="382" t="s">
        <v>408</v>
      </c>
      <c r="AY901" s="333"/>
      <c r="AZ901" s="346" t="s">
        <v>2238</v>
      </c>
      <c r="BA901" s="341"/>
      <c r="BC901" s="370" t="s">
        <v>517</v>
      </c>
    </row>
    <row r="902" spans="1:58" s="284" customFormat="1" ht="36" hidden="1" customHeight="1" x14ac:dyDescent="0.25">
      <c r="A902" s="338" t="s">
        <v>2239</v>
      </c>
      <c r="B902" s="329" t="s">
        <v>2240</v>
      </c>
      <c r="C902" s="399">
        <f t="shared" si="127"/>
        <v>11.64</v>
      </c>
      <c r="D902" s="411" t="s">
        <v>63</v>
      </c>
      <c r="E902" s="411"/>
      <c r="F902" s="411"/>
      <c r="G902" s="411"/>
      <c r="H902" s="399">
        <f>[1]CH10B!E7022+[1]CH10B!E7023</f>
        <v>0</v>
      </c>
      <c r="I902" s="399">
        <f>[1]CH10B!F7022+[1]CH10B!F7023</f>
        <v>0</v>
      </c>
      <c r="J902" s="399">
        <f>[1]CH10B!G7022+[1]CH10B!G7023</f>
        <v>0</v>
      </c>
      <c r="K902" s="399">
        <f>[1]CH10B!H7022+[1]CH10B!H7023</f>
        <v>11.64</v>
      </c>
      <c r="L902" s="399">
        <f>[1]CH10B!I7022+[1]CH10B!I7023</f>
        <v>0</v>
      </c>
      <c r="M902" s="399">
        <f>[1]CH10B!J7022+[1]CH10B!J7023</f>
        <v>0</v>
      </c>
      <c r="N902" s="399">
        <f>[1]CH10B!K7022+[1]CH10B!K7023</f>
        <v>0</v>
      </c>
      <c r="O902" s="399">
        <f>[1]CH10B!L7022+[1]CH10B!L7023</f>
        <v>0</v>
      </c>
      <c r="P902" s="399">
        <f>[1]CH10B!M7022+[1]CH10B!M7023</f>
        <v>0</v>
      </c>
      <c r="Q902" s="399">
        <f>[1]CH10B!N7022+[1]CH10B!N7023</f>
        <v>0</v>
      </c>
      <c r="R902" s="399">
        <f>[1]CH10B!O7022+[1]CH10B!O7023</f>
        <v>0</v>
      </c>
      <c r="S902" s="399">
        <f>[1]CH10B!P7022+[1]CH10B!P7023</f>
        <v>0</v>
      </c>
      <c r="T902" s="399">
        <f>[1]CH10B!Q7022+[1]CH10B!Q7023</f>
        <v>0</v>
      </c>
      <c r="U902" s="399">
        <f>[1]CH10B!R7022+[1]CH10B!R7023</f>
        <v>0</v>
      </c>
      <c r="V902" s="330">
        <f t="shared" si="123"/>
        <v>0</v>
      </c>
      <c r="W902" s="405">
        <f>[1]CH10B!T7022+[1]CH10B!T7023</f>
        <v>0</v>
      </c>
      <c r="X902" s="405">
        <f>[1]CH10B!U7022+[1]CH10B!U7023</f>
        <v>0</v>
      </c>
      <c r="Y902" s="405">
        <f>[1]CH10B!V7022+[1]CH10B!V7023</f>
        <v>0</v>
      </c>
      <c r="Z902" s="405">
        <f>[1]CH10B!W7022+[1]CH10B!W7023</f>
        <v>0</v>
      </c>
      <c r="AA902" s="405">
        <f>[1]CH10B!X7022+[1]CH10B!X7023</f>
        <v>0</v>
      </c>
      <c r="AB902" s="405">
        <f>[1]CH10B!Y7022+[1]CH10B!Y7023</f>
        <v>0</v>
      </c>
      <c r="AC902" s="405">
        <f>[1]CH10B!Z7022+[1]CH10B!Z7023</f>
        <v>0</v>
      </c>
      <c r="AD902" s="405">
        <f>[1]CH10B!AA7022+[1]CH10B!AA7023</f>
        <v>0</v>
      </c>
      <c r="AE902" s="405">
        <f>[1]CH10B!AB7022+[1]CH10B!AB7023</f>
        <v>0</v>
      </c>
      <c r="AF902" s="399">
        <f>[1]CH10B!AC7022+[1]CH10B!AC7023</f>
        <v>0</v>
      </c>
      <c r="AG902" s="399">
        <f>[1]CH10B!AD7022+[1]CH10B!AD7023</f>
        <v>0</v>
      </c>
      <c r="AH902" s="399">
        <f>[1]CH10B!AE7022+[1]CH10B!AE7023</f>
        <v>0</v>
      </c>
      <c r="AI902" s="399">
        <f>[1]CH10B!AF7022+[1]CH10B!AF7023</f>
        <v>0</v>
      </c>
      <c r="AJ902" s="399">
        <f>[1]CH10B!AG7022+[1]CH10B!AG7023</f>
        <v>0</v>
      </c>
      <c r="AK902" s="399">
        <f>[1]CH10B!AH7022+[1]CH10B!AH7023</f>
        <v>0</v>
      </c>
      <c r="AL902" s="399">
        <f>[1]CH10B!AI7022+[1]CH10B!AI7023</f>
        <v>0</v>
      </c>
      <c r="AM902" s="399">
        <f>[1]CH10B!AJ7022+[1]CH10B!AJ7023</f>
        <v>0</v>
      </c>
      <c r="AN902" s="399">
        <f>[1]CH10B!AK7022+[1]CH10B!AK7023</f>
        <v>0</v>
      </c>
      <c r="AO902" s="399">
        <f>[1]CH10B!AL7022+[1]CH10B!AL7023</f>
        <v>0</v>
      </c>
      <c r="AP902" s="399">
        <f>[1]CH10B!AM7022+[1]CH10B!AM7023</f>
        <v>0</v>
      </c>
      <c r="AQ902" s="399">
        <f>[1]CH10B!AN7022+[1]CH10B!AN7023</f>
        <v>0</v>
      </c>
      <c r="AR902" s="399">
        <f>[1]CH10B!AO7022+[1]CH10B!AO7023</f>
        <v>0</v>
      </c>
      <c r="AS902" s="399">
        <f>[1]CH10B!AP7022+[1]CH10B!AP7023</f>
        <v>0</v>
      </c>
      <c r="AT902" s="399">
        <f>[1]CH10B!AQ7022+[1]CH10B!AQ7023</f>
        <v>0</v>
      </c>
      <c r="AU902" s="399">
        <f>[1]CH10B!AR7022+[1]CH10B!AR7023</f>
        <v>0</v>
      </c>
      <c r="AV902" s="399">
        <f>[1]CH10B!AS7022+[1]CH10B!AS7023</f>
        <v>0</v>
      </c>
      <c r="AW902" s="399">
        <f>[1]CH10B!AT7022+[1]CH10B!AT7023</f>
        <v>0</v>
      </c>
      <c r="AX902" s="382" t="s">
        <v>524</v>
      </c>
      <c r="AY902" s="333"/>
      <c r="AZ902" s="346" t="s">
        <v>2241</v>
      </c>
      <c r="BA902" s="341"/>
      <c r="BC902" s="370" t="s">
        <v>517</v>
      </c>
    </row>
    <row r="903" spans="1:58" s="388" customFormat="1" ht="36" hidden="1" customHeight="1" x14ac:dyDescent="0.25">
      <c r="A903" s="338" t="s">
        <v>2242</v>
      </c>
      <c r="B903" s="329" t="s">
        <v>2243</v>
      </c>
      <c r="C903" s="399">
        <f t="shared" si="127"/>
        <v>2.82</v>
      </c>
      <c r="D903" s="411" t="s">
        <v>63</v>
      </c>
      <c r="E903" s="411"/>
      <c r="F903" s="411"/>
      <c r="G903" s="411"/>
      <c r="H903" s="399">
        <f>[1]CH10B!E7024</f>
        <v>0.38</v>
      </c>
      <c r="I903" s="399">
        <f>[1]CH10B!F7024</f>
        <v>0</v>
      </c>
      <c r="J903" s="399">
        <f>[1]CH10B!G7024</f>
        <v>0</v>
      </c>
      <c r="K903" s="399">
        <f>[1]CH10B!H7024</f>
        <v>0.25</v>
      </c>
      <c r="L903" s="399">
        <f>[1]CH10B!I7024</f>
        <v>0</v>
      </c>
      <c r="M903" s="399">
        <f>[1]CH10B!J7024</f>
        <v>2</v>
      </c>
      <c r="N903" s="399">
        <f>[1]CH10B!K7024</f>
        <v>0</v>
      </c>
      <c r="O903" s="399">
        <f>[1]CH10B!L7024</f>
        <v>0</v>
      </c>
      <c r="P903" s="399">
        <f>[1]CH10B!M7024</f>
        <v>0</v>
      </c>
      <c r="Q903" s="399">
        <f>[1]CH10B!N7024</f>
        <v>0</v>
      </c>
      <c r="R903" s="399">
        <f>[1]CH10B!O7024</f>
        <v>0</v>
      </c>
      <c r="S903" s="399">
        <f>[1]CH10B!P7024</f>
        <v>0</v>
      </c>
      <c r="T903" s="399">
        <f>[1]CH10B!Q7024</f>
        <v>0</v>
      </c>
      <c r="U903" s="399">
        <f>[1]CH10B!R7024</f>
        <v>0</v>
      </c>
      <c r="V903" s="330">
        <f t="shared" si="123"/>
        <v>0.19000000000000003</v>
      </c>
      <c r="W903" s="399">
        <f>[1]CH10B!T7024</f>
        <v>0.15000000000000002</v>
      </c>
      <c r="X903" s="399">
        <f>[1]CH10B!U7024</f>
        <v>0.04</v>
      </c>
      <c r="Y903" s="399">
        <f>[1]CH10B!V7024</f>
        <v>0</v>
      </c>
      <c r="Z903" s="399">
        <f>[1]CH10B!W7024</f>
        <v>0</v>
      </c>
      <c r="AA903" s="399">
        <f>[1]CH10B!X7024</f>
        <v>0</v>
      </c>
      <c r="AB903" s="399">
        <f>[1]CH10B!Y7024</f>
        <v>0</v>
      </c>
      <c r="AC903" s="399">
        <f>[1]CH10B!Z7024</f>
        <v>0</v>
      </c>
      <c r="AD903" s="399">
        <f>[1]CH10B!AA7024</f>
        <v>0</v>
      </c>
      <c r="AE903" s="399">
        <f>[1]CH10B!AB7024</f>
        <v>0</v>
      </c>
      <c r="AF903" s="399">
        <f>[1]CH10B!AC7024</f>
        <v>0</v>
      </c>
      <c r="AG903" s="399">
        <f>[1]CH10B!AD7024</f>
        <v>0</v>
      </c>
      <c r="AH903" s="399">
        <f>[1]CH10B!AE7024</f>
        <v>0</v>
      </c>
      <c r="AI903" s="399">
        <f>[1]CH10B!AF7024</f>
        <v>0</v>
      </c>
      <c r="AJ903" s="399">
        <f>[1]CH10B!AG7024</f>
        <v>0</v>
      </c>
      <c r="AK903" s="399">
        <f>[1]CH10B!AH7024</f>
        <v>0</v>
      </c>
      <c r="AL903" s="399">
        <f>[1]CH10B!AI7024</f>
        <v>0</v>
      </c>
      <c r="AM903" s="399">
        <f>[1]CH10B!AJ7024</f>
        <v>0</v>
      </c>
      <c r="AN903" s="399">
        <f>[1]CH10B!AK7024</f>
        <v>0</v>
      </c>
      <c r="AO903" s="399">
        <f>[1]CH10B!AL7024</f>
        <v>0</v>
      </c>
      <c r="AP903" s="399">
        <f>[1]CH10B!AM7024</f>
        <v>0</v>
      </c>
      <c r="AQ903" s="399">
        <f>[1]CH10B!AN7024</f>
        <v>0</v>
      </c>
      <c r="AR903" s="399">
        <f>[1]CH10B!AO7024</f>
        <v>0</v>
      </c>
      <c r="AS903" s="399">
        <f>[1]CH10B!AP7024</f>
        <v>0</v>
      </c>
      <c r="AT903" s="399">
        <f>[1]CH10B!AQ7024</f>
        <v>0</v>
      </c>
      <c r="AU903" s="399">
        <f>[1]CH10B!AR7024</f>
        <v>0</v>
      </c>
      <c r="AV903" s="399">
        <f>[1]CH10B!AS7024</f>
        <v>0</v>
      </c>
      <c r="AW903" s="399">
        <f>[1]CH10B!AT7024</f>
        <v>0</v>
      </c>
      <c r="AX903" s="382" t="s">
        <v>367</v>
      </c>
      <c r="AY903" s="387"/>
      <c r="AZ903" s="346" t="s">
        <v>552</v>
      </c>
      <c r="BA903" s="341"/>
      <c r="BB903" s="284"/>
      <c r="BC903" s="370" t="s">
        <v>517</v>
      </c>
      <c r="BD903" s="284"/>
      <c r="BE903" s="284"/>
      <c r="BF903" s="284"/>
    </row>
    <row r="904" spans="1:58" s="284" customFormat="1" ht="36" hidden="1" customHeight="1" x14ac:dyDescent="0.25">
      <c r="A904" s="338" t="s">
        <v>2244</v>
      </c>
      <c r="B904" s="329" t="s">
        <v>2245</v>
      </c>
      <c r="C904" s="399">
        <f t="shared" si="127"/>
        <v>100.93</v>
      </c>
      <c r="D904" s="411" t="s">
        <v>63</v>
      </c>
      <c r="E904" s="411"/>
      <c r="F904" s="411"/>
      <c r="G904" s="411"/>
      <c r="H904" s="399">
        <f>[1]CH10B!E7033+[1]CH10B!E7034</f>
        <v>3.88</v>
      </c>
      <c r="I904" s="399">
        <f>[1]CH10B!F7033+[1]CH10B!F7034</f>
        <v>0.27</v>
      </c>
      <c r="J904" s="399">
        <f>[1]CH10B!G7033+[1]CH10B!G7034</f>
        <v>0</v>
      </c>
      <c r="K904" s="399">
        <f>[1]CH10B!H7033+[1]CH10B!H7034</f>
        <v>0</v>
      </c>
      <c r="L904" s="399">
        <f>[1]CH10B!I7033+[1]CH10B!I7034</f>
        <v>95.25</v>
      </c>
      <c r="M904" s="399">
        <f>[1]CH10B!J7033+[1]CH10B!J7034</f>
        <v>0</v>
      </c>
      <c r="N904" s="399">
        <f>[1]CH10B!K7033+[1]CH10B!K7034</f>
        <v>0</v>
      </c>
      <c r="O904" s="399">
        <f>[1]CH10B!L7033+[1]CH10B!L7034</f>
        <v>0</v>
      </c>
      <c r="P904" s="399">
        <f>[1]CH10B!M7033+[1]CH10B!M7034</f>
        <v>7.0000000000000007E-2</v>
      </c>
      <c r="Q904" s="399">
        <f>[1]CH10B!N7033+[1]CH10B!N7034</f>
        <v>0</v>
      </c>
      <c r="R904" s="399">
        <f>[1]CH10B!O7033+[1]CH10B!O7034</f>
        <v>0</v>
      </c>
      <c r="S904" s="399">
        <f>[1]CH10B!P7033+[1]CH10B!P7034</f>
        <v>0</v>
      </c>
      <c r="T904" s="399">
        <f>[1]CH10B!Q7033+[1]CH10B!Q7034</f>
        <v>0</v>
      </c>
      <c r="U904" s="399">
        <f>[1]CH10B!R7033+[1]CH10B!R7034</f>
        <v>0</v>
      </c>
      <c r="V904" s="330">
        <f t="shared" si="123"/>
        <v>1.42</v>
      </c>
      <c r="W904" s="405">
        <f>[1]CH10B!T7033+[1]CH10B!T7034</f>
        <v>1.42</v>
      </c>
      <c r="X904" s="405">
        <f>[1]CH10B!U7033+[1]CH10B!U7034</f>
        <v>0</v>
      </c>
      <c r="Y904" s="405">
        <f>[1]CH10B!V7033+[1]CH10B!V7034</f>
        <v>0</v>
      </c>
      <c r="Z904" s="405">
        <f>[1]CH10B!W7033+[1]CH10B!W7034</f>
        <v>0</v>
      </c>
      <c r="AA904" s="405">
        <f>[1]CH10B!X7033+[1]CH10B!X7034</f>
        <v>0</v>
      </c>
      <c r="AB904" s="405">
        <f>[1]CH10B!Y7033+[1]CH10B!Y7034</f>
        <v>0</v>
      </c>
      <c r="AC904" s="405">
        <f>[1]CH10B!Z7033+[1]CH10B!Z7034</f>
        <v>0</v>
      </c>
      <c r="AD904" s="405">
        <f>[1]CH10B!AA7033+[1]CH10B!AA7034</f>
        <v>0</v>
      </c>
      <c r="AE904" s="405">
        <f>[1]CH10B!AB7033+[1]CH10B!AB7034</f>
        <v>0</v>
      </c>
      <c r="AF904" s="399">
        <f>[1]CH10B!AC7033+[1]CH10B!AC7034</f>
        <v>0</v>
      </c>
      <c r="AG904" s="399">
        <f>[1]CH10B!AD7033+[1]CH10B!AD7034</f>
        <v>0</v>
      </c>
      <c r="AH904" s="399">
        <f>[1]CH10B!AE7033+[1]CH10B!AE7034</f>
        <v>0</v>
      </c>
      <c r="AI904" s="399">
        <f>[1]CH10B!AF7033+[1]CH10B!AF7034</f>
        <v>0</v>
      </c>
      <c r="AJ904" s="399">
        <f>[1]CH10B!AG7033+[1]CH10B!AG7034</f>
        <v>0</v>
      </c>
      <c r="AK904" s="399">
        <f>[1]CH10B!AH7033+[1]CH10B!AH7034</f>
        <v>0</v>
      </c>
      <c r="AL904" s="399">
        <f>[1]CH10B!AI7033+[1]CH10B!AI7034</f>
        <v>0</v>
      </c>
      <c r="AM904" s="399">
        <f>[1]CH10B!AJ7033+[1]CH10B!AJ7034</f>
        <v>0</v>
      </c>
      <c r="AN904" s="399">
        <f>[1]CH10B!AK7033+[1]CH10B!AK7034</f>
        <v>0</v>
      </c>
      <c r="AO904" s="399">
        <f>[1]CH10B!AL7033+[1]CH10B!AL7034</f>
        <v>0</v>
      </c>
      <c r="AP904" s="399">
        <f>[1]CH10B!AM7033+[1]CH10B!AM7034</f>
        <v>0</v>
      </c>
      <c r="AQ904" s="399">
        <f>[1]CH10B!AN7033+[1]CH10B!AN7034</f>
        <v>0</v>
      </c>
      <c r="AR904" s="399">
        <f>[1]CH10B!AO7033+[1]CH10B!AO7034</f>
        <v>0</v>
      </c>
      <c r="AS904" s="399">
        <f>[1]CH10B!AP7033+[1]CH10B!AP7034</f>
        <v>0</v>
      </c>
      <c r="AT904" s="399">
        <f>[1]CH10B!AQ7033+[1]CH10B!AQ7034</f>
        <v>0</v>
      </c>
      <c r="AU904" s="399">
        <f>[1]CH10B!AR7033+[1]CH10B!AR7034</f>
        <v>0.04</v>
      </c>
      <c r="AV904" s="399">
        <f>[1]CH10B!AS7033+[1]CH10B!AS7034</f>
        <v>0</v>
      </c>
      <c r="AW904" s="399">
        <f>[1]CH10B!AT7033+[1]CH10B!AT7034</f>
        <v>0</v>
      </c>
      <c r="AX904" s="382" t="s">
        <v>516</v>
      </c>
      <c r="AY904" s="333"/>
      <c r="AZ904" s="346" t="s">
        <v>2246</v>
      </c>
      <c r="BA904" s="341" t="s">
        <v>1110</v>
      </c>
      <c r="BC904" s="370" t="s">
        <v>517</v>
      </c>
    </row>
    <row r="905" spans="1:58" s="284" customFormat="1" ht="36" hidden="1" customHeight="1" x14ac:dyDescent="0.25">
      <c r="A905" s="338" t="s">
        <v>2247</v>
      </c>
      <c r="B905" s="329" t="s">
        <v>2248</v>
      </c>
      <c r="C905" s="399">
        <f t="shared" si="127"/>
        <v>2.5</v>
      </c>
      <c r="D905" s="411" t="s">
        <v>63</v>
      </c>
      <c r="E905" s="411"/>
      <c r="F905" s="411"/>
      <c r="G905" s="411"/>
      <c r="H905" s="399">
        <f>[1]CH10B!E7037+[1]CH10B!E7038</f>
        <v>0</v>
      </c>
      <c r="I905" s="399">
        <f>[1]CH10B!F7037+[1]CH10B!F7038</f>
        <v>0</v>
      </c>
      <c r="J905" s="399">
        <f>[1]CH10B!G7037+[1]CH10B!G7038</f>
        <v>0</v>
      </c>
      <c r="K905" s="399">
        <f>[1]CH10B!H7037+[1]CH10B!H7038</f>
        <v>0</v>
      </c>
      <c r="L905" s="399">
        <f>[1]CH10B!I7037+[1]CH10B!I7038</f>
        <v>0</v>
      </c>
      <c r="M905" s="399">
        <f>[1]CH10B!J7037+[1]CH10B!J7038</f>
        <v>0</v>
      </c>
      <c r="N905" s="399">
        <f>[1]CH10B!K7037+[1]CH10B!K7038</f>
        <v>0</v>
      </c>
      <c r="O905" s="399">
        <f>[1]CH10B!L7037+[1]CH10B!L7038</f>
        <v>0</v>
      </c>
      <c r="P905" s="399">
        <f>[1]CH10B!M7037+[1]CH10B!M7038</f>
        <v>0</v>
      </c>
      <c r="Q905" s="399">
        <f>[1]CH10B!N7037+[1]CH10B!N7038</f>
        <v>0</v>
      </c>
      <c r="R905" s="399">
        <f>[1]CH10B!O7037+[1]CH10B!O7038</f>
        <v>0</v>
      </c>
      <c r="S905" s="399">
        <f>[1]CH10B!P7037+[1]CH10B!P7038</f>
        <v>0</v>
      </c>
      <c r="T905" s="399">
        <f>[1]CH10B!Q7037+[1]CH10B!Q7038</f>
        <v>0</v>
      </c>
      <c r="U905" s="399">
        <f>[1]CH10B!R7037+[1]CH10B!R7038</f>
        <v>0</v>
      </c>
      <c r="V905" s="330">
        <f t="shared" si="123"/>
        <v>0</v>
      </c>
      <c r="W905" s="405">
        <f>[1]CH10B!T7037+[1]CH10B!T7038</f>
        <v>0</v>
      </c>
      <c r="X905" s="405">
        <f>[1]CH10B!U7037+[1]CH10B!U7038</f>
        <v>0</v>
      </c>
      <c r="Y905" s="405">
        <f>[1]CH10B!V7037+[1]CH10B!V7038</f>
        <v>0</v>
      </c>
      <c r="Z905" s="405">
        <f>[1]CH10B!W7037+[1]CH10B!W7038</f>
        <v>0</v>
      </c>
      <c r="AA905" s="405">
        <f>[1]CH10B!X7037+[1]CH10B!X7038</f>
        <v>0</v>
      </c>
      <c r="AB905" s="405">
        <f>[1]CH10B!Y7037+[1]CH10B!Y7038</f>
        <v>0</v>
      </c>
      <c r="AC905" s="405">
        <f>[1]CH10B!Z7037+[1]CH10B!Z7038</f>
        <v>0</v>
      </c>
      <c r="AD905" s="405">
        <f>[1]CH10B!AA7037+[1]CH10B!AA7038</f>
        <v>0</v>
      </c>
      <c r="AE905" s="405">
        <f>[1]CH10B!AB7037+[1]CH10B!AB7038</f>
        <v>0</v>
      </c>
      <c r="AF905" s="399">
        <f>[1]CH10B!AC7037+[1]CH10B!AC7038</f>
        <v>0</v>
      </c>
      <c r="AG905" s="399">
        <f>[1]CH10B!AD7037+[1]CH10B!AD7038</f>
        <v>0</v>
      </c>
      <c r="AH905" s="399">
        <f>[1]CH10B!AE7037+[1]CH10B!AE7038</f>
        <v>0</v>
      </c>
      <c r="AI905" s="399">
        <f>[1]CH10B!AF7037+[1]CH10B!AF7038</f>
        <v>0</v>
      </c>
      <c r="AJ905" s="399">
        <f>[1]CH10B!AG7037+[1]CH10B!AG7038</f>
        <v>0</v>
      </c>
      <c r="AK905" s="399">
        <f>[1]CH10B!AH7037+[1]CH10B!AH7038</f>
        <v>0</v>
      </c>
      <c r="AL905" s="399">
        <f>[1]CH10B!AI7037+[1]CH10B!AI7038</f>
        <v>0</v>
      </c>
      <c r="AM905" s="399">
        <f>[1]CH10B!AJ7037+[1]CH10B!AJ7038</f>
        <v>0</v>
      </c>
      <c r="AN905" s="399">
        <f>[1]CH10B!AK7037+[1]CH10B!AK7038</f>
        <v>0</v>
      </c>
      <c r="AO905" s="399">
        <f>[1]CH10B!AL7037+[1]CH10B!AL7038</f>
        <v>0</v>
      </c>
      <c r="AP905" s="399">
        <f>[1]CH10B!AM7037+[1]CH10B!AM7038</f>
        <v>0</v>
      </c>
      <c r="AQ905" s="399">
        <f>[1]CH10B!AN7037+[1]CH10B!AN7038</f>
        <v>0</v>
      </c>
      <c r="AR905" s="399">
        <f>[1]CH10B!AO7037+[1]CH10B!AO7038</f>
        <v>0</v>
      </c>
      <c r="AS905" s="399">
        <f>[1]CH10B!AP7037+[1]CH10B!AP7038</f>
        <v>0.98</v>
      </c>
      <c r="AT905" s="399">
        <f>[1]CH10B!AQ7037+[1]CH10B!AQ7038</f>
        <v>0.62</v>
      </c>
      <c r="AU905" s="399">
        <f>[1]CH10B!AR7037+[1]CH10B!AR7038</f>
        <v>0.9</v>
      </c>
      <c r="AV905" s="399">
        <f>[1]CH10B!AS7037+[1]CH10B!AS7038</f>
        <v>0</v>
      </c>
      <c r="AW905" s="399">
        <f>[1]CH10B!AT7037+[1]CH10B!AT7038</f>
        <v>0</v>
      </c>
      <c r="AX905" s="382" t="s">
        <v>382</v>
      </c>
      <c r="AY905" s="333"/>
      <c r="AZ905" s="346"/>
      <c r="BA905" s="341"/>
      <c r="BC905" s="370" t="s">
        <v>517</v>
      </c>
    </row>
    <row r="906" spans="1:58" s="284" customFormat="1" ht="36" hidden="1" customHeight="1" x14ac:dyDescent="0.25">
      <c r="A906" s="338" t="s">
        <v>2249</v>
      </c>
      <c r="B906" s="329" t="s">
        <v>2250</v>
      </c>
      <c r="C906" s="399">
        <f t="shared" si="127"/>
        <v>11</v>
      </c>
      <c r="D906" s="411" t="s">
        <v>63</v>
      </c>
      <c r="E906" s="411"/>
      <c r="F906" s="411"/>
      <c r="G906" s="411"/>
      <c r="H906" s="399"/>
      <c r="I906" s="399"/>
      <c r="J906" s="399"/>
      <c r="K906" s="399"/>
      <c r="L906" s="399"/>
      <c r="M906" s="399">
        <v>11</v>
      </c>
      <c r="N906" s="399"/>
      <c r="O906" s="399"/>
      <c r="P906" s="399"/>
      <c r="Q906" s="399"/>
      <c r="R906" s="399"/>
      <c r="S906" s="399"/>
      <c r="T906" s="399"/>
      <c r="U906" s="399"/>
      <c r="V906" s="330">
        <f t="shared" si="123"/>
        <v>0</v>
      </c>
      <c r="W906" s="405"/>
      <c r="X906" s="405"/>
      <c r="Y906" s="405"/>
      <c r="Z906" s="405"/>
      <c r="AA906" s="405"/>
      <c r="AB906" s="405"/>
      <c r="AC906" s="405"/>
      <c r="AD906" s="405"/>
      <c r="AE906" s="405"/>
      <c r="AF906" s="399"/>
      <c r="AG906" s="399"/>
      <c r="AH906" s="399"/>
      <c r="AI906" s="399"/>
      <c r="AJ906" s="399"/>
      <c r="AK906" s="399"/>
      <c r="AL906" s="399"/>
      <c r="AM906" s="399"/>
      <c r="AN906" s="399"/>
      <c r="AO906" s="399"/>
      <c r="AP906" s="399"/>
      <c r="AQ906" s="399"/>
      <c r="AR906" s="399"/>
      <c r="AS906" s="399"/>
      <c r="AT906" s="399"/>
      <c r="AU906" s="399"/>
      <c r="AV906" s="399"/>
      <c r="AW906" s="399"/>
      <c r="AX906" s="382" t="s">
        <v>333</v>
      </c>
      <c r="AY906" s="333"/>
      <c r="AZ906" s="346"/>
      <c r="BA906" s="341"/>
      <c r="BC906" s="370" t="s">
        <v>517</v>
      </c>
    </row>
    <row r="907" spans="1:58" s="284" customFormat="1" ht="36" hidden="1" customHeight="1" x14ac:dyDescent="0.25">
      <c r="A907" s="338" t="s">
        <v>2251</v>
      </c>
      <c r="B907" s="329" t="s">
        <v>2252</v>
      </c>
      <c r="C907" s="399">
        <f t="shared" si="127"/>
        <v>5.05</v>
      </c>
      <c r="D907" s="411" t="s">
        <v>63</v>
      </c>
      <c r="E907" s="411"/>
      <c r="F907" s="411"/>
      <c r="G907" s="411"/>
      <c r="H907" s="399">
        <f>[1]CH10B!E7013</f>
        <v>0</v>
      </c>
      <c r="I907" s="399">
        <f>[1]CH10B!F7013</f>
        <v>0</v>
      </c>
      <c r="J907" s="399">
        <f>[1]CH10B!G7013</f>
        <v>0</v>
      </c>
      <c r="K907" s="399">
        <f>[1]CH10B!H7013</f>
        <v>0</v>
      </c>
      <c r="L907" s="399">
        <f>[1]CH10B!I7013</f>
        <v>0</v>
      </c>
      <c r="M907" s="399">
        <f>[1]CH10B!J7013</f>
        <v>5.05</v>
      </c>
      <c r="N907" s="399">
        <f>[1]CH10B!K7013</f>
        <v>0</v>
      </c>
      <c r="O907" s="399">
        <f>[1]CH10B!L7013</f>
        <v>0</v>
      </c>
      <c r="P907" s="399">
        <f>[1]CH10B!M7013</f>
        <v>0</v>
      </c>
      <c r="Q907" s="399">
        <f>[1]CH10B!N7013</f>
        <v>0</v>
      </c>
      <c r="R907" s="399">
        <f>[1]CH10B!O7013</f>
        <v>0</v>
      </c>
      <c r="S907" s="399">
        <f>[1]CH10B!P7013</f>
        <v>0</v>
      </c>
      <c r="T907" s="399">
        <f>[1]CH10B!Q7013</f>
        <v>0</v>
      </c>
      <c r="U907" s="399">
        <f>[1]CH10B!R7013</f>
        <v>0</v>
      </c>
      <c r="V907" s="399">
        <f>[1]CH10B!S7013</f>
        <v>0</v>
      </c>
      <c r="W907" s="399">
        <f>[1]CH10B!T7013</f>
        <v>0</v>
      </c>
      <c r="X907" s="399">
        <f>[1]CH10B!U7013</f>
        <v>0</v>
      </c>
      <c r="Y907" s="399">
        <f>[1]CH10B!V7013</f>
        <v>0</v>
      </c>
      <c r="Z907" s="399">
        <f>[1]CH10B!W7013</f>
        <v>0</v>
      </c>
      <c r="AA907" s="399">
        <f>[1]CH10B!X7013</f>
        <v>0</v>
      </c>
      <c r="AB907" s="399">
        <f>[1]CH10B!Y7013</f>
        <v>0</v>
      </c>
      <c r="AC907" s="399">
        <f>[1]CH10B!Z7013</f>
        <v>0</v>
      </c>
      <c r="AD907" s="399">
        <f>[1]CH10B!AA7013</f>
        <v>0</v>
      </c>
      <c r="AE907" s="399">
        <f>[1]CH10B!AB7013</f>
        <v>0</v>
      </c>
      <c r="AF907" s="399">
        <f>[1]CH10B!AC7013</f>
        <v>0</v>
      </c>
      <c r="AG907" s="399">
        <f>[1]CH10B!AD7013</f>
        <v>0</v>
      </c>
      <c r="AH907" s="399">
        <f>[1]CH10B!AE7013</f>
        <v>0</v>
      </c>
      <c r="AI907" s="399">
        <f>[1]CH10B!AF7013</f>
        <v>0</v>
      </c>
      <c r="AJ907" s="399">
        <f>[1]CH10B!AG7013</f>
        <v>0</v>
      </c>
      <c r="AK907" s="399">
        <f>[1]CH10B!AH7013</f>
        <v>0</v>
      </c>
      <c r="AL907" s="399">
        <f>[1]CH10B!AI7013</f>
        <v>0</v>
      </c>
      <c r="AM907" s="399">
        <f>[1]CH10B!AJ7013</f>
        <v>0</v>
      </c>
      <c r="AN907" s="399">
        <f>[1]CH10B!AK7013</f>
        <v>0</v>
      </c>
      <c r="AO907" s="399">
        <f>[1]CH10B!AL7013</f>
        <v>0</v>
      </c>
      <c r="AP907" s="399">
        <f>[1]CH10B!AM7013</f>
        <v>0</v>
      </c>
      <c r="AQ907" s="399">
        <f>[1]CH10B!AN7013</f>
        <v>0</v>
      </c>
      <c r="AR907" s="399">
        <f>[1]CH10B!AO7013</f>
        <v>0</v>
      </c>
      <c r="AS907" s="399">
        <f>[1]CH10B!AP7013</f>
        <v>0</v>
      </c>
      <c r="AT907" s="399">
        <f>[1]CH10B!AQ7013</f>
        <v>0</v>
      </c>
      <c r="AU907" s="399">
        <f>[1]CH10B!AR7013</f>
        <v>0</v>
      </c>
      <c r="AV907" s="399">
        <f>[1]CH10B!AS7013</f>
        <v>0</v>
      </c>
      <c r="AW907" s="399">
        <f>[1]CH10B!AT7013</f>
        <v>0</v>
      </c>
      <c r="AX907" s="382" t="s">
        <v>385</v>
      </c>
      <c r="AY907" s="333"/>
      <c r="AZ907" s="346"/>
      <c r="BA907" s="341"/>
      <c r="BC907" s="370" t="s">
        <v>517</v>
      </c>
    </row>
    <row r="908" spans="1:58" s="284" customFormat="1" ht="36" hidden="1" customHeight="1" x14ac:dyDescent="0.25">
      <c r="A908" s="338" t="s">
        <v>2253</v>
      </c>
      <c r="B908" s="329" t="s">
        <v>2254</v>
      </c>
      <c r="C908" s="399">
        <f t="shared" si="127"/>
        <v>3.94</v>
      </c>
      <c r="D908" s="411" t="s">
        <v>63</v>
      </c>
      <c r="E908" s="411"/>
      <c r="F908" s="411"/>
      <c r="G908" s="411"/>
      <c r="H908" s="399">
        <f>[1]CH10B!E7014</f>
        <v>0</v>
      </c>
      <c r="I908" s="399">
        <f>[1]CH10B!F7014</f>
        <v>0</v>
      </c>
      <c r="J908" s="399">
        <f>[1]CH10B!G7014</f>
        <v>0</v>
      </c>
      <c r="K908" s="399">
        <f>[1]CH10B!H7014</f>
        <v>0</v>
      </c>
      <c r="L908" s="399">
        <f>[1]CH10B!I7014</f>
        <v>0</v>
      </c>
      <c r="M908" s="399">
        <f>[1]CH10B!J7014</f>
        <v>3.94</v>
      </c>
      <c r="N908" s="399">
        <f>[1]CH10B!K7014</f>
        <v>0</v>
      </c>
      <c r="O908" s="399">
        <f>[1]CH10B!L7014</f>
        <v>0</v>
      </c>
      <c r="P908" s="399">
        <f>[1]CH10B!M7014</f>
        <v>0</v>
      </c>
      <c r="Q908" s="399">
        <f>[1]CH10B!N7014</f>
        <v>0</v>
      </c>
      <c r="R908" s="399">
        <f>[1]CH10B!O7014</f>
        <v>0</v>
      </c>
      <c r="S908" s="399">
        <f>[1]CH10B!P7014</f>
        <v>0</v>
      </c>
      <c r="T908" s="399">
        <f>[1]CH10B!Q7014</f>
        <v>0</v>
      </c>
      <c r="U908" s="399">
        <f>[1]CH10B!R7014</f>
        <v>0</v>
      </c>
      <c r="V908" s="399">
        <f>[1]CH10B!S7014</f>
        <v>0</v>
      </c>
      <c r="W908" s="399">
        <f>[1]CH10B!T7014</f>
        <v>0</v>
      </c>
      <c r="X908" s="399">
        <f>[1]CH10B!U7014</f>
        <v>0</v>
      </c>
      <c r="Y908" s="399">
        <f>[1]CH10B!V7014</f>
        <v>0</v>
      </c>
      <c r="Z908" s="399">
        <f>[1]CH10B!W7014</f>
        <v>0</v>
      </c>
      <c r="AA908" s="399">
        <f>[1]CH10B!X7014</f>
        <v>0</v>
      </c>
      <c r="AB908" s="399">
        <f>[1]CH10B!Y7014</f>
        <v>0</v>
      </c>
      <c r="AC908" s="399">
        <f>[1]CH10B!Z7014</f>
        <v>0</v>
      </c>
      <c r="AD908" s="399">
        <f>[1]CH10B!AA7014</f>
        <v>0</v>
      </c>
      <c r="AE908" s="399">
        <f>[1]CH10B!AB7014</f>
        <v>0</v>
      </c>
      <c r="AF908" s="399">
        <f>[1]CH10B!AC7014</f>
        <v>0</v>
      </c>
      <c r="AG908" s="399">
        <f>[1]CH10B!AD7014</f>
        <v>0</v>
      </c>
      <c r="AH908" s="399">
        <f>[1]CH10B!AE7014</f>
        <v>0</v>
      </c>
      <c r="AI908" s="399">
        <f>[1]CH10B!AF7014</f>
        <v>0</v>
      </c>
      <c r="AJ908" s="399">
        <f>[1]CH10B!AG7014</f>
        <v>0</v>
      </c>
      <c r="AK908" s="399">
        <f>[1]CH10B!AH7014</f>
        <v>0</v>
      </c>
      <c r="AL908" s="399">
        <f>[1]CH10B!AI7014</f>
        <v>0</v>
      </c>
      <c r="AM908" s="399">
        <f>[1]CH10B!AJ7014</f>
        <v>0</v>
      </c>
      <c r="AN908" s="399">
        <f>[1]CH10B!AK7014</f>
        <v>0</v>
      </c>
      <c r="AO908" s="399">
        <f>[1]CH10B!AL7014</f>
        <v>0</v>
      </c>
      <c r="AP908" s="399">
        <f>[1]CH10B!AM7014</f>
        <v>0</v>
      </c>
      <c r="AQ908" s="399">
        <f>[1]CH10B!AN7014</f>
        <v>0</v>
      </c>
      <c r="AR908" s="399">
        <f>[1]CH10B!AO7014</f>
        <v>0</v>
      </c>
      <c r="AS908" s="399">
        <f>[1]CH10B!AP7014</f>
        <v>0</v>
      </c>
      <c r="AT908" s="399">
        <f>[1]CH10B!AQ7014</f>
        <v>0</v>
      </c>
      <c r="AU908" s="399">
        <f>[1]CH10B!AR7014</f>
        <v>0</v>
      </c>
      <c r="AV908" s="399">
        <f>[1]CH10B!AS7014</f>
        <v>0</v>
      </c>
      <c r="AW908" s="399">
        <f>[1]CH10B!AT7014</f>
        <v>0</v>
      </c>
      <c r="AX908" s="382" t="s">
        <v>371</v>
      </c>
      <c r="AY908" s="333"/>
      <c r="AZ908" s="346"/>
      <c r="BA908" s="341"/>
      <c r="BC908" s="370" t="s">
        <v>517</v>
      </c>
    </row>
    <row r="909" spans="1:58" s="284" customFormat="1" ht="36" hidden="1" customHeight="1" x14ac:dyDescent="0.25">
      <c r="A909" s="338" t="s">
        <v>2255</v>
      </c>
      <c r="B909" s="329" t="s">
        <v>2256</v>
      </c>
      <c r="C909" s="399">
        <f t="shared" si="127"/>
        <v>4.84</v>
      </c>
      <c r="D909" s="411" t="s">
        <v>63</v>
      </c>
      <c r="E909" s="411"/>
      <c r="F909" s="411"/>
      <c r="G909" s="411"/>
      <c r="H909" s="399">
        <f>[1]CH10B!E7016</f>
        <v>0</v>
      </c>
      <c r="I909" s="399">
        <f>[1]CH10B!F7016</f>
        <v>0</v>
      </c>
      <c r="J909" s="399">
        <f>[1]CH10B!G7016</f>
        <v>0</v>
      </c>
      <c r="K909" s="399">
        <f>[1]CH10B!H7016</f>
        <v>4.59</v>
      </c>
      <c r="L909" s="399">
        <f>[1]CH10B!I7016</f>
        <v>0</v>
      </c>
      <c r="M909" s="399">
        <f>[1]CH10B!J7016</f>
        <v>0</v>
      </c>
      <c r="N909" s="399">
        <f>[1]CH10B!K7016</f>
        <v>0</v>
      </c>
      <c r="O909" s="399">
        <f>[1]CH10B!L7016</f>
        <v>0</v>
      </c>
      <c r="P909" s="399">
        <f>[1]CH10B!M7016</f>
        <v>0</v>
      </c>
      <c r="Q909" s="399">
        <f>[1]CH10B!N7016</f>
        <v>0</v>
      </c>
      <c r="R909" s="399">
        <f>[1]CH10B!O7016</f>
        <v>0</v>
      </c>
      <c r="S909" s="399">
        <f>[1]CH10B!P7016</f>
        <v>0</v>
      </c>
      <c r="T909" s="399">
        <f>[1]CH10B!Q7016</f>
        <v>0</v>
      </c>
      <c r="U909" s="399">
        <f>[1]CH10B!R7016</f>
        <v>0</v>
      </c>
      <c r="V909" s="399">
        <f>[1]CH10B!S7016</f>
        <v>0.25</v>
      </c>
      <c r="W909" s="399">
        <f>[1]CH10B!T7016</f>
        <v>0.25</v>
      </c>
      <c r="X909" s="399">
        <f>[1]CH10B!U7016</f>
        <v>0</v>
      </c>
      <c r="Y909" s="399">
        <f>[1]CH10B!V7016</f>
        <v>0</v>
      </c>
      <c r="Z909" s="399">
        <f>[1]CH10B!W7016</f>
        <v>0</v>
      </c>
      <c r="AA909" s="399">
        <f>[1]CH10B!X7016</f>
        <v>0</v>
      </c>
      <c r="AB909" s="399">
        <f>[1]CH10B!Y7016</f>
        <v>0</v>
      </c>
      <c r="AC909" s="399">
        <f>[1]CH10B!Z7016</f>
        <v>0</v>
      </c>
      <c r="AD909" s="399">
        <f>[1]CH10B!AA7016</f>
        <v>0</v>
      </c>
      <c r="AE909" s="399">
        <f>[1]CH10B!AB7016</f>
        <v>0</v>
      </c>
      <c r="AF909" s="399">
        <f>[1]CH10B!AC7016</f>
        <v>0</v>
      </c>
      <c r="AG909" s="399">
        <f>[1]CH10B!AD7016</f>
        <v>0</v>
      </c>
      <c r="AH909" s="399">
        <f>[1]CH10B!AE7016</f>
        <v>0</v>
      </c>
      <c r="AI909" s="399">
        <f>[1]CH10B!AF7016</f>
        <v>0</v>
      </c>
      <c r="AJ909" s="399">
        <f>[1]CH10B!AG7016</f>
        <v>0</v>
      </c>
      <c r="AK909" s="399">
        <f>[1]CH10B!AH7016</f>
        <v>0</v>
      </c>
      <c r="AL909" s="399">
        <f>[1]CH10B!AI7016</f>
        <v>0</v>
      </c>
      <c r="AM909" s="399">
        <f>[1]CH10B!AJ7016</f>
        <v>0</v>
      </c>
      <c r="AN909" s="399">
        <f>[1]CH10B!AK7016</f>
        <v>0</v>
      </c>
      <c r="AO909" s="399">
        <f>[1]CH10B!AL7016</f>
        <v>0</v>
      </c>
      <c r="AP909" s="399">
        <f>[1]CH10B!AM7016</f>
        <v>0</v>
      </c>
      <c r="AQ909" s="399">
        <f>[1]CH10B!AN7016</f>
        <v>0</v>
      </c>
      <c r="AR909" s="399">
        <f>[1]CH10B!AO7016</f>
        <v>0</v>
      </c>
      <c r="AS909" s="399">
        <f>[1]CH10B!AP7016</f>
        <v>0</v>
      </c>
      <c r="AT909" s="399">
        <f>[1]CH10B!AQ7016</f>
        <v>0</v>
      </c>
      <c r="AU909" s="399">
        <f>[1]CH10B!AR7016</f>
        <v>0</v>
      </c>
      <c r="AV909" s="399">
        <f>[1]CH10B!AS7016</f>
        <v>0</v>
      </c>
      <c r="AW909" s="399">
        <f>[1]CH10B!AT7016</f>
        <v>0</v>
      </c>
      <c r="AX909" s="382" t="s">
        <v>466</v>
      </c>
      <c r="AY909" s="333"/>
      <c r="AZ909" s="346"/>
      <c r="BA909" s="341"/>
      <c r="BC909" s="370" t="s">
        <v>517</v>
      </c>
    </row>
    <row r="910" spans="1:58" s="284" customFormat="1" ht="36" hidden="1" customHeight="1" x14ac:dyDescent="0.25">
      <c r="A910" s="338" t="s">
        <v>2257</v>
      </c>
      <c r="B910" s="329" t="s">
        <v>2258</v>
      </c>
      <c r="C910" s="399">
        <f t="shared" si="127"/>
        <v>5.59</v>
      </c>
      <c r="D910" s="411" t="s">
        <v>63</v>
      </c>
      <c r="E910" s="411"/>
      <c r="F910" s="411"/>
      <c r="G910" s="411"/>
      <c r="H910" s="399">
        <f>[1]CH10B!E7036-H913</f>
        <v>0</v>
      </c>
      <c r="I910" s="399">
        <f>[1]CH10B!F7036-I913</f>
        <v>7.0000000000000007E-2</v>
      </c>
      <c r="J910" s="399">
        <f>[1]CH10B!G7036-J913</f>
        <v>0</v>
      </c>
      <c r="K910" s="399">
        <f>[1]CH10B!H7036-K913</f>
        <v>0.15</v>
      </c>
      <c r="L910" s="399">
        <f>[1]CH10B!I7036-L913</f>
        <v>0</v>
      </c>
      <c r="M910" s="399">
        <f>[1]CH10B!J7036-M913</f>
        <v>5.3</v>
      </c>
      <c r="N910" s="399">
        <f>[1]CH10B!K7036-N913</f>
        <v>0</v>
      </c>
      <c r="O910" s="399">
        <f>[1]CH10B!L7036-O913</f>
        <v>0</v>
      </c>
      <c r="P910" s="399">
        <f>[1]CH10B!M7036-P913</f>
        <v>0</v>
      </c>
      <c r="Q910" s="399">
        <f>[1]CH10B!N7036-Q913</f>
        <v>0</v>
      </c>
      <c r="R910" s="399">
        <f>[1]CH10B!O7036-R913</f>
        <v>0</v>
      </c>
      <c r="S910" s="399">
        <f>[1]CH10B!P7036-S913</f>
        <v>0</v>
      </c>
      <c r="T910" s="399">
        <f>[1]CH10B!Q7036-T913</f>
        <v>0</v>
      </c>
      <c r="U910" s="399">
        <f>[1]CH10B!R7036-U913</f>
        <v>0</v>
      </c>
      <c r="V910" s="399">
        <f>[1]CH10B!S7036-V913</f>
        <v>7.0000000000000007E-2</v>
      </c>
      <c r="W910" s="399">
        <f>[1]CH10B!T7036-W913</f>
        <v>7.0000000000000007E-2</v>
      </c>
      <c r="X910" s="399">
        <f>[1]CH10B!U7036-X913</f>
        <v>0</v>
      </c>
      <c r="Y910" s="399">
        <f>[1]CH10B!V7036-Y913</f>
        <v>0</v>
      </c>
      <c r="Z910" s="399">
        <f>[1]CH10B!W7036-Z913</f>
        <v>0</v>
      </c>
      <c r="AA910" s="399">
        <f>[1]CH10B!X7036-AA913</f>
        <v>0</v>
      </c>
      <c r="AB910" s="399">
        <f>[1]CH10B!Y7036-AB913</f>
        <v>0</v>
      </c>
      <c r="AC910" s="399">
        <f>[1]CH10B!Z7036-AC913</f>
        <v>0</v>
      </c>
      <c r="AD910" s="399">
        <f>[1]CH10B!AA7036-AD913</f>
        <v>0</v>
      </c>
      <c r="AE910" s="399">
        <f>[1]CH10B!AB7036-AE913</f>
        <v>0</v>
      </c>
      <c r="AF910" s="399">
        <f>[1]CH10B!AC7036-AF913</f>
        <v>0</v>
      </c>
      <c r="AG910" s="399">
        <f>[1]CH10B!AD7036-AG913</f>
        <v>0</v>
      </c>
      <c r="AH910" s="399">
        <f>[1]CH10B!AE7036-AH913</f>
        <v>0</v>
      </c>
      <c r="AI910" s="399">
        <f>[1]CH10B!AF7036-AI913</f>
        <v>0</v>
      </c>
      <c r="AJ910" s="399">
        <f>[1]CH10B!AG7036-AJ913</f>
        <v>0</v>
      </c>
      <c r="AK910" s="399">
        <f>[1]CH10B!AH7036-AK913</f>
        <v>0</v>
      </c>
      <c r="AL910" s="399">
        <f>[1]CH10B!AI7036-AL913</f>
        <v>0</v>
      </c>
      <c r="AM910" s="399">
        <f>[1]CH10B!AJ7036-AM913</f>
        <v>0</v>
      </c>
      <c r="AN910" s="399">
        <f>[1]CH10B!AK7036-AN913</f>
        <v>0</v>
      </c>
      <c r="AO910" s="399">
        <f>[1]CH10B!AL7036-AO913</f>
        <v>0</v>
      </c>
      <c r="AP910" s="399">
        <f>[1]CH10B!AM7036-AP913</f>
        <v>0</v>
      </c>
      <c r="AQ910" s="399">
        <f>[1]CH10B!AN7036-AQ913</f>
        <v>0</v>
      </c>
      <c r="AR910" s="399">
        <f>[1]CH10B!AO7036-AR913</f>
        <v>0</v>
      </c>
      <c r="AS910" s="399">
        <f>[1]CH10B!AP7036-AS913</f>
        <v>0</v>
      </c>
      <c r="AT910" s="399">
        <f>[1]CH10B!AQ7036-AT913</f>
        <v>0</v>
      </c>
      <c r="AU910" s="399">
        <f>[1]CH10B!AR7036-AU913</f>
        <v>0</v>
      </c>
      <c r="AV910" s="399">
        <f>[1]CH10B!AS7036-AV913</f>
        <v>0</v>
      </c>
      <c r="AW910" s="399">
        <f>[1]CH10B!AT7036-AW913</f>
        <v>0</v>
      </c>
      <c r="AX910" s="382" t="s">
        <v>485</v>
      </c>
      <c r="AY910" s="333"/>
      <c r="AZ910" s="346"/>
      <c r="BA910" s="341"/>
      <c r="BC910" s="370" t="s">
        <v>517</v>
      </c>
    </row>
    <row r="911" spans="1:58" s="284" customFormat="1" ht="36" hidden="1" customHeight="1" x14ac:dyDescent="0.25">
      <c r="A911" s="338" t="s">
        <v>2259</v>
      </c>
      <c r="B911" s="329" t="s">
        <v>2260</v>
      </c>
      <c r="C911" s="399">
        <f t="shared" si="127"/>
        <v>2.75</v>
      </c>
      <c r="D911" s="411" t="s">
        <v>63</v>
      </c>
      <c r="E911" s="411"/>
      <c r="F911" s="411"/>
      <c r="G911" s="411"/>
      <c r="H911" s="399">
        <v>0</v>
      </c>
      <c r="I911" s="399">
        <v>0</v>
      </c>
      <c r="J911" s="399">
        <v>0</v>
      </c>
      <c r="K911" s="399">
        <v>0</v>
      </c>
      <c r="L911" s="399">
        <v>2.7</v>
      </c>
      <c r="M911" s="399">
        <v>0</v>
      </c>
      <c r="N911" s="399">
        <v>0</v>
      </c>
      <c r="O911" s="399">
        <v>0</v>
      </c>
      <c r="P911" s="399">
        <v>0</v>
      </c>
      <c r="Q911" s="399">
        <v>0</v>
      </c>
      <c r="R911" s="399">
        <v>0</v>
      </c>
      <c r="S911" s="399">
        <v>0</v>
      </c>
      <c r="T911" s="399">
        <v>0</v>
      </c>
      <c r="U911" s="399">
        <v>0</v>
      </c>
      <c r="V911" s="330">
        <f t="shared" si="123"/>
        <v>0.05</v>
      </c>
      <c r="W911" s="405">
        <v>0</v>
      </c>
      <c r="X911" s="405">
        <v>0.05</v>
      </c>
      <c r="Y911" s="405">
        <v>0</v>
      </c>
      <c r="Z911" s="405">
        <v>0</v>
      </c>
      <c r="AA911" s="405">
        <v>0</v>
      </c>
      <c r="AB911" s="405">
        <v>0</v>
      </c>
      <c r="AC911" s="405">
        <v>0</v>
      </c>
      <c r="AD911" s="405">
        <v>0</v>
      </c>
      <c r="AE911" s="405">
        <v>0</v>
      </c>
      <c r="AF911" s="399">
        <v>0</v>
      </c>
      <c r="AG911" s="399">
        <v>0</v>
      </c>
      <c r="AH911" s="399">
        <v>0</v>
      </c>
      <c r="AI911" s="399">
        <v>0</v>
      </c>
      <c r="AJ911" s="399">
        <v>0</v>
      </c>
      <c r="AK911" s="399">
        <v>0</v>
      </c>
      <c r="AL911" s="399">
        <v>0</v>
      </c>
      <c r="AM911" s="399">
        <v>0</v>
      </c>
      <c r="AN911" s="399">
        <v>0</v>
      </c>
      <c r="AO911" s="399">
        <v>0</v>
      </c>
      <c r="AP911" s="399">
        <v>0</v>
      </c>
      <c r="AQ911" s="399">
        <v>0</v>
      </c>
      <c r="AR911" s="399">
        <v>0</v>
      </c>
      <c r="AS911" s="399">
        <v>0</v>
      </c>
      <c r="AT911" s="399">
        <v>0</v>
      </c>
      <c r="AU911" s="399">
        <v>0</v>
      </c>
      <c r="AV911" s="399">
        <v>0</v>
      </c>
      <c r="AW911" s="399">
        <v>0</v>
      </c>
      <c r="AX911" s="382" t="s">
        <v>454</v>
      </c>
      <c r="AY911" s="333"/>
      <c r="AZ911" s="346"/>
      <c r="BA911" s="341"/>
      <c r="BC911" s="370"/>
    </row>
    <row r="912" spans="1:58" s="284" customFormat="1" ht="48" hidden="1" customHeight="1" x14ac:dyDescent="0.25">
      <c r="A912" s="338" t="s">
        <v>2261</v>
      </c>
      <c r="B912" s="329" t="s">
        <v>2262</v>
      </c>
      <c r="C912" s="399">
        <f t="shared" si="127"/>
        <v>0.5</v>
      </c>
      <c r="D912" s="411" t="s">
        <v>63</v>
      </c>
      <c r="E912" s="411"/>
      <c r="F912" s="411"/>
      <c r="G912" s="411"/>
      <c r="H912" s="399">
        <f>[1]CH10B!E7035</f>
        <v>0</v>
      </c>
      <c r="I912" s="399">
        <f>[1]CH10B!F7035</f>
        <v>0</v>
      </c>
      <c r="J912" s="399">
        <f>[1]CH10B!G7035</f>
        <v>0</v>
      </c>
      <c r="K912" s="399">
        <f>[1]CH10B!H7035</f>
        <v>0</v>
      </c>
      <c r="L912" s="399">
        <f>[1]CH10B!I7035</f>
        <v>0.5</v>
      </c>
      <c r="M912" s="399">
        <f>[1]CH10B!J7035</f>
        <v>0</v>
      </c>
      <c r="N912" s="399">
        <f>[1]CH10B!K7035</f>
        <v>0</v>
      </c>
      <c r="O912" s="399">
        <f>[1]CH10B!L7035</f>
        <v>0</v>
      </c>
      <c r="P912" s="399">
        <f>[1]CH10B!M7035</f>
        <v>0</v>
      </c>
      <c r="Q912" s="399">
        <f>[1]CH10B!N7035</f>
        <v>0</v>
      </c>
      <c r="R912" s="399">
        <f>[1]CH10B!O7035</f>
        <v>0</v>
      </c>
      <c r="S912" s="399">
        <f>[1]CH10B!P7035</f>
        <v>0</v>
      </c>
      <c r="T912" s="399">
        <f>[1]CH10B!Q7035</f>
        <v>0</v>
      </c>
      <c r="U912" s="399">
        <f>[1]CH10B!R7035</f>
        <v>0</v>
      </c>
      <c r="V912" s="330">
        <f t="shared" si="123"/>
        <v>0</v>
      </c>
      <c r="W912" s="405">
        <f>[1]CH10B!T7035</f>
        <v>0</v>
      </c>
      <c r="X912" s="405">
        <f>[1]CH10B!U7035</f>
        <v>0</v>
      </c>
      <c r="Y912" s="405">
        <f>[1]CH10B!V7035</f>
        <v>0</v>
      </c>
      <c r="Z912" s="405">
        <f>[1]CH10B!W7035</f>
        <v>0</v>
      </c>
      <c r="AA912" s="405">
        <f>[1]CH10B!X7035</f>
        <v>0</v>
      </c>
      <c r="AB912" s="405">
        <f>[1]CH10B!Y7035</f>
        <v>0</v>
      </c>
      <c r="AC912" s="405">
        <f>[1]CH10B!Z7035</f>
        <v>0</v>
      </c>
      <c r="AD912" s="405">
        <f>[1]CH10B!AA7035</f>
        <v>0</v>
      </c>
      <c r="AE912" s="405">
        <f>[1]CH10B!AB7035</f>
        <v>0</v>
      </c>
      <c r="AF912" s="399">
        <f>[1]CH10B!AC7035</f>
        <v>0</v>
      </c>
      <c r="AG912" s="399">
        <f>[1]CH10B!AD7035</f>
        <v>0</v>
      </c>
      <c r="AH912" s="399">
        <f>[1]CH10B!AE7035</f>
        <v>0</v>
      </c>
      <c r="AI912" s="399">
        <f>[1]CH10B!AF7035</f>
        <v>0</v>
      </c>
      <c r="AJ912" s="399">
        <f>[1]CH10B!AG7035</f>
        <v>0</v>
      </c>
      <c r="AK912" s="399">
        <f>[1]CH10B!AH7035</f>
        <v>0</v>
      </c>
      <c r="AL912" s="399">
        <f>[1]CH10B!AI7035</f>
        <v>0</v>
      </c>
      <c r="AM912" s="399">
        <f>[1]CH10B!AJ7035</f>
        <v>0</v>
      </c>
      <c r="AN912" s="399">
        <f>[1]CH10B!AK7035</f>
        <v>0</v>
      </c>
      <c r="AO912" s="399">
        <f>[1]CH10B!AL7035</f>
        <v>0</v>
      </c>
      <c r="AP912" s="399">
        <f>[1]CH10B!AM7035</f>
        <v>0</v>
      </c>
      <c r="AQ912" s="399">
        <f>[1]CH10B!AN7035</f>
        <v>0</v>
      </c>
      <c r="AR912" s="399">
        <f>[1]CH10B!AO7035</f>
        <v>0</v>
      </c>
      <c r="AS912" s="399">
        <f>[1]CH10B!AP7035</f>
        <v>0</v>
      </c>
      <c r="AT912" s="399">
        <f>[1]CH10B!AQ7035</f>
        <v>0</v>
      </c>
      <c r="AU912" s="399">
        <f>[1]CH10B!AR7035</f>
        <v>0</v>
      </c>
      <c r="AV912" s="399">
        <f>[1]CH10B!AS7035</f>
        <v>0</v>
      </c>
      <c r="AW912" s="399">
        <f>[1]CH10B!AT7035</f>
        <v>0</v>
      </c>
      <c r="AX912" s="382" t="s">
        <v>340</v>
      </c>
      <c r="AY912" s="333"/>
      <c r="AZ912" s="346" t="s">
        <v>2263</v>
      </c>
      <c r="BA912" s="341"/>
      <c r="BC912" s="370" t="s">
        <v>327</v>
      </c>
    </row>
    <row r="913" spans="1:55" s="284" customFormat="1" ht="36" hidden="1" customHeight="1" x14ac:dyDescent="0.25">
      <c r="A913" s="338" t="s">
        <v>2264</v>
      </c>
      <c r="B913" s="329" t="s">
        <v>2265</v>
      </c>
      <c r="C913" s="399">
        <f t="shared" si="127"/>
        <v>8.5</v>
      </c>
      <c r="D913" s="411" t="s">
        <v>63</v>
      </c>
      <c r="E913" s="411"/>
      <c r="F913" s="411"/>
      <c r="G913" s="411"/>
      <c r="H913" s="399">
        <v>0</v>
      </c>
      <c r="I913" s="399">
        <v>0</v>
      </c>
      <c r="J913" s="399">
        <v>0</v>
      </c>
      <c r="K913" s="399">
        <v>0</v>
      </c>
      <c r="L913" s="399">
        <v>8.18</v>
      </c>
      <c r="M913" s="399">
        <v>0</v>
      </c>
      <c r="N913" s="399">
        <v>0</v>
      </c>
      <c r="O913" s="399">
        <v>0</v>
      </c>
      <c r="P913" s="399">
        <v>0</v>
      </c>
      <c r="Q913" s="399">
        <v>0</v>
      </c>
      <c r="R913" s="399">
        <v>0</v>
      </c>
      <c r="S913" s="399">
        <v>0</v>
      </c>
      <c r="T913" s="399">
        <v>0</v>
      </c>
      <c r="U913" s="399">
        <v>0</v>
      </c>
      <c r="V913" s="330">
        <f t="shared" si="123"/>
        <v>0.32</v>
      </c>
      <c r="W913" s="408">
        <v>0.32</v>
      </c>
      <c r="X913" s="408">
        <v>0</v>
      </c>
      <c r="Y913" s="408">
        <v>0</v>
      </c>
      <c r="Z913" s="408">
        <v>0</v>
      </c>
      <c r="AA913" s="408">
        <v>0</v>
      </c>
      <c r="AB913" s="408">
        <v>0</v>
      </c>
      <c r="AC913" s="408">
        <v>0</v>
      </c>
      <c r="AD913" s="408">
        <v>0</v>
      </c>
      <c r="AE913" s="408">
        <v>0</v>
      </c>
      <c r="AF913" s="399">
        <v>0</v>
      </c>
      <c r="AG913" s="399">
        <v>0</v>
      </c>
      <c r="AH913" s="399">
        <v>0</v>
      </c>
      <c r="AI913" s="399">
        <v>0</v>
      </c>
      <c r="AJ913" s="399">
        <v>0</v>
      </c>
      <c r="AK913" s="399">
        <v>0</v>
      </c>
      <c r="AL913" s="399">
        <v>0</v>
      </c>
      <c r="AM913" s="399">
        <v>0</v>
      </c>
      <c r="AN913" s="399">
        <v>0</v>
      </c>
      <c r="AO913" s="399">
        <v>0</v>
      </c>
      <c r="AP913" s="399">
        <v>0</v>
      </c>
      <c r="AQ913" s="399">
        <v>0</v>
      </c>
      <c r="AR913" s="399">
        <v>0</v>
      </c>
      <c r="AS913" s="399">
        <v>0</v>
      </c>
      <c r="AT913" s="399">
        <v>0</v>
      </c>
      <c r="AU913" s="399">
        <v>0</v>
      </c>
      <c r="AV913" s="399">
        <v>0</v>
      </c>
      <c r="AW913" s="399">
        <v>0</v>
      </c>
      <c r="AX913" s="382" t="s">
        <v>485</v>
      </c>
      <c r="AY913" s="333" t="s">
        <v>2266</v>
      </c>
      <c r="AZ913" s="340">
        <v>218</v>
      </c>
      <c r="BA913" s="341"/>
      <c r="BC913" s="370" t="s">
        <v>327</v>
      </c>
    </row>
    <row r="914" spans="1:55" s="284" customFormat="1" ht="36" hidden="1" customHeight="1" x14ac:dyDescent="0.25">
      <c r="A914" s="338" t="s">
        <v>2267</v>
      </c>
      <c r="B914" s="329" t="s">
        <v>2268</v>
      </c>
      <c r="C914" s="399">
        <f t="shared" si="127"/>
        <v>2.1</v>
      </c>
      <c r="D914" s="411" t="s">
        <v>63</v>
      </c>
      <c r="E914" s="411"/>
      <c r="F914" s="411"/>
      <c r="G914" s="411"/>
      <c r="H914" s="399"/>
      <c r="I914" s="399"/>
      <c r="J914" s="399"/>
      <c r="K914" s="399"/>
      <c r="L914" s="399">
        <v>2.1</v>
      </c>
      <c r="M914" s="399"/>
      <c r="N914" s="399"/>
      <c r="O914" s="399"/>
      <c r="P914" s="399"/>
      <c r="Q914" s="399"/>
      <c r="R914" s="399"/>
      <c r="S914" s="399"/>
      <c r="T914" s="399"/>
      <c r="U914" s="399"/>
      <c r="V914" s="330">
        <f t="shared" si="123"/>
        <v>0</v>
      </c>
      <c r="W914" s="408"/>
      <c r="X914" s="408"/>
      <c r="Y914" s="408"/>
      <c r="Z914" s="408"/>
      <c r="AA914" s="408"/>
      <c r="AB914" s="408"/>
      <c r="AC914" s="408"/>
      <c r="AD914" s="408"/>
      <c r="AE914" s="408"/>
      <c r="AF914" s="399"/>
      <c r="AG914" s="399"/>
      <c r="AH914" s="399"/>
      <c r="AI914" s="399"/>
      <c r="AJ914" s="399"/>
      <c r="AK914" s="399"/>
      <c r="AL914" s="399"/>
      <c r="AM914" s="399"/>
      <c r="AN914" s="399"/>
      <c r="AO914" s="399"/>
      <c r="AP914" s="399"/>
      <c r="AQ914" s="399"/>
      <c r="AR914" s="399"/>
      <c r="AS914" s="399"/>
      <c r="AT914" s="399"/>
      <c r="AU914" s="399"/>
      <c r="AV914" s="399"/>
      <c r="AW914" s="399"/>
      <c r="AX914" s="382" t="s">
        <v>454</v>
      </c>
      <c r="AY914" s="333"/>
      <c r="AZ914" s="340"/>
      <c r="BA914" s="341"/>
      <c r="BC914" s="370"/>
    </row>
    <row r="915" spans="1:55" s="284" customFormat="1" ht="36" hidden="1" customHeight="1" x14ac:dyDescent="0.25">
      <c r="A915" s="338" t="s">
        <v>2269</v>
      </c>
      <c r="B915" s="329" t="s">
        <v>2270</v>
      </c>
      <c r="C915" s="399">
        <f t="shared" si="127"/>
        <v>350.09</v>
      </c>
      <c r="D915" s="411" t="s">
        <v>63</v>
      </c>
      <c r="E915" s="411"/>
      <c r="F915" s="411"/>
      <c r="G915" s="411"/>
      <c r="H915" s="399">
        <f>SUM(H895:H910)</f>
        <v>41.410000000000011</v>
      </c>
      <c r="I915" s="399">
        <f t="shared" ref="I915:AW915" si="128">SUM(I895:I910)</f>
        <v>12.459999999999999</v>
      </c>
      <c r="J915" s="399">
        <f t="shared" si="128"/>
        <v>0</v>
      </c>
      <c r="K915" s="399">
        <f t="shared" si="128"/>
        <v>46.089999999999996</v>
      </c>
      <c r="L915" s="399">
        <f t="shared" si="128"/>
        <v>201.01000000000002</v>
      </c>
      <c r="M915" s="399">
        <f t="shared" si="128"/>
        <v>32.659999999999997</v>
      </c>
      <c r="N915" s="399">
        <f t="shared" si="128"/>
        <v>0</v>
      </c>
      <c r="O915" s="399">
        <f t="shared" si="128"/>
        <v>0</v>
      </c>
      <c r="P915" s="399">
        <f t="shared" si="128"/>
        <v>2.09</v>
      </c>
      <c r="Q915" s="399">
        <f t="shared" si="128"/>
        <v>0</v>
      </c>
      <c r="R915" s="399">
        <f t="shared" si="128"/>
        <v>0</v>
      </c>
      <c r="S915" s="399">
        <f t="shared" si="128"/>
        <v>0</v>
      </c>
      <c r="T915" s="399">
        <f t="shared" si="128"/>
        <v>0</v>
      </c>
      <c r="U915" s="399">
        <f t="shared" si="128"/>
        <v>0</v>
      </c>
      <c r="V915" s="330">
        <f t="shared" si="123"/>
        <v>8.3800000000000008</v>
      </c>
      <c r="W915" s="399">
        <f t="shared" si="128"/>
        <v>6.94</v>
      </c>
      <c r="X915" s="399">
        <f t="shared" si="128"/>
        <v>1.44</v>
      </c>
      <c r="Y915" s="399">
        <f t="shared" si="128"/>
        <v>0</v>
      </c>
      <c r="Z915" s="399">
        <f t="shared" si="128"/>
        <v>0</v>
      </c>
      <c r="AA915" s="399">
        <f t="shared" si="128"/>
        <v>0</v>
      </c>
      <c r="AB915" s="399">
        <f t="shared" si="128"/>
        <v>0</v>
      </c>
      <c r="AC915" s="399">
        <f t="shared" si="128"/>
        <v>0</v>
      </c>
      <c r="AD915" s="399">
        <f t="shared" si="128"/>
        <v>0</v>
      </c>
      <c r="AE915" s="399">
        <f t="shared" si="128"/>
        <v>0</v>
      </c>
      <c r="AF915" s="399">
        <f t="shared" si="128"/>
        <v>0</v>
      </c>
      <c r="AG915" s="399">
        <f t="shared" si="128"/>
        <v>0</v>
      </c>
      <c r="AH915" s="399">
        <f t="shared" si="128"/>
        <v>0</v>
      </c>
      <c r="AI915" s="399">
        <f t="shared" si="128"/>
        <v>0</v>
      </c>
      <c r="AJ915" s="399">
        <f t="shared" si="128"/>
        <v>0</v>
      </c>
      <c r="AK915" s="399">
        <f t="shared" si="128"/>
        <v>0</v>
      </c>
      <c r="AL915" s="399">
        <f t="shared" si="128"/>
        <v>0</v>
      </c>
      <c r="AM915" s="399">
        <f t="shared" si="128"/>
        <v>1.4500000000000002</v>
      </c>
      <c r="AN915" s="399">
        <f t="shared" si="128"/>
        <v>0</v>
      </c>
      <c r="AO915" s="399">
        <f t="shared" si="128"/>
        <v>0</v>
      </c>
      <c r="AP915" s="399">
        <f t="shared" si="128"/>
        <v>0</v>
      </c>
      <c r="AQ915" s="399">
        <f t="shared" si="128"/>
        <v>0</v>
      </c>
      <c r="AR915" s="399">
        <f t="shared" si="128"/>
        <v>0</v>
      </c>
      <c r="AS915" s="399">
        <f t="shared" si="128"/>
        <v>0.98</v>
      </c>
      <c r="AT915" s="399">
        <f t="shared" si="128"/>
        <v>0.62</v>
      </c>
      <c r="AU915" s="399">
        <f t="shared" si="128"/>
        <v>2.94</v>
      </c>
      <c r="AV915" s="399">
        <f t="shared" si="128"/>
        <v>0</v>
      </c>
      <c r="AW915" s="399">
        <f t="shared" si="128"/>
        <v>0</v>
      </c>
      <c r="AX915" s="382" t="s">
        <v>315</v>
      </c>
      <c r="AY915" s="333"/>
      <c r="AZ915" s="340"/>
      <c r="BA915" s="341"/>
      <c r="BC915" s="370"/>
    </row>
    <row r="916" spans="1:55" s="380" customFormat="1" ht="36" hidden="1" customHeight="1" x14ac:dyDescent="0.25">
      <c r="A916" s="362" t="s">
        <v>1964</v>
      </c>
      <c r="B916" s="321" t="s">
        <v>106</v>
      </c>
      <c r="C916" s="470"/>
      <c r="D916" s="424" t="s">
        <v>107</v>
      </c>
      <c r="E916" s="424"/>
      <c r="F916" s="424"/>
      <c r="G916" s="424"/>
      <c r="H916" s="470"/>
      <c r="I916" s="470"/>
      <c r="J916" s="470"/>
      <c r="K916" s="470"/>
      <c r="L916" s="470"/>
      <c r="M916" s="470"/>
      <c r="N916" s="470"/>
      <c r="O916" s="470"/>
      <c r="P916" s="470"/>
      <c r="Q916" s="470"/>
      <c r="R916" s="470"/>
      <c r="S916" s="470"/>
      <c r="T916" s="470"/>
      <c r="U916" s="470"/>
      <c r="V916" s="470"/>
      <c r="W916" s="470"/>
      <c r="X916" s="470"/>
      <c r="Y916" s="470"/>
      <c r="Z916" s="470"/>
      <c r="AA916" s="470"/>
      <c r="AB916" s="470"/>
      <c r="AC916" s="470"/>
      <c r="AD916" s="470"/>
      <c r="AE916" s="470"/>
      <c r="AF916" s="470"/>
      <c r="AG916" s="470"/>
      <c r="AH916" s="470"/>
      <c r="AI916" s="470"/>
      <c r="AJ916" s="470"/>
      <c r="AK916" s="470"/>
      <c r="AL916" s="470"/>
      <c r="AM916" s="470"/>
      <c r="AN916" s="470"/>
      <c r="AO916" s="470"/>
      <c r="AP916" s="470"/>
      <c r="AQ916" s="470"/>
      <c r="AR916" s="470"/>
      <c r="AS916" s="470"/>
      <c r="AT916" s="470"/>
      <c r="AU916" s="470"/>
      <c r="AV916" s="470"/>
      <c r="AW916" s="470"/>
      <c r="AX916" s="437">
        <v>0</v>
      </c>
      <c r="AY916" s="322">
        <v>0</v>
      </c>
      <c r="AZ916" s="378" t="s">
        <v>107</v>
      </c>
      <c r="BA916" s="379"/>
      <c r="BC916" s="381" t="s">
        <v>517</v>
      </c>
    </row>
    <row r="917" spans="1:55" s="284" customFormat="1" ht="36" hidden="1" customHeight="1" x14ac:dyDescent="0.25">
      <c r="A917" s="338" t="s">
        <v>2271</v>
      </c>
      <c r="B917" s="329" t="s">
        <v>2272</v>
      </c>
      <c r="C917" s="399">
        <v>6.95</v>
      </c>
      <c r="D917" s="411" t="s">
        <v>107</v>
      </c>
      <c r="E917" s="411"/>
      <c r="F917" s="411"/>
      <c r="G917" s="411"/>
      <c r="H917" s="399">
        <v>0</v>
      </c>
      <c r="I917" s="399">
        <v>0</v>
      </c>
      <c r="J917" s="399">
        <v>0</v>
      </c>
      <c r="K917" s="399">
        <v>0</v>
      </c>
      <c r="L917" s="399">
        <v>0</v>
      </c>
      <c r="M917" s="399">
        <v>6.95</v>
      </c>
      <c r="N917" s="399">
        <v>0</v>
      </c>
      <c r="O917" s="399">
        <v>0</v>
      </c>
      <c r="P917" s="399">
        <v>0</v>
      </c>
      <c r="Q917" s="399">
        <v>0</v>
      </c>
      <c r="R917" s="399">
        <v>0</v>
      </c>
      <c r="S917" s="399">
        <v>0</v>
      </c>
      <c r="T917" s="399">
        <v>0</v>
      </c>
      <c r="U917" s="399">
        <v>0</v>
      </c>
      <c r="V917" s="330">
        <f t="shared" si="123"/>
        <v>0</v>
      </c>
      <c r="W917" s="408">
        <v>0</v>
      </c>
      <c r="X917" s="408">
        <v>0</v>
      </c>
      <c r="Y917" s="408">
        <v>0</v>
      </c>
      <c r="Z917" s="408">
        <v>0</v>
      </c>
      <c r="AA917" s="408">
        <v>0</v>
      </c>
      <c r="AB917" s="408">
        <v>0</v>
      </c>
      <c r="AC917" s="408">
        <v>0</v>
      </c>
      <c r="AD917" s="408">
        <v>0</v>
      </c>
      <c r="AE917" s="408">
        <v>0</v>
      </c>
      <c r="AF917" s="399">
        <v>0</v>
      </c>
      <c r="AG917" s="399">
        <v>0</v>
      </c>
      <c r="AH917" s="399">
        <v>0</v>
      </c>
      <c r="AI917" s="399">
        <v>0</v>
      </c>
      <c r="AJ917" s="399">
        <v>0</v>
      </c>
      <c r="AK917" s="399">
        <v>0</v>
      </c>
      <c r="AL917" s="399">
        <v>0</v>
      </c>
      <c r="AM917" s="399">
        <v>0</v>
      </c>
      <c r="AN917" s="399">
        <v>0</v>
      </c>
      <c r="AO917" s="399">
        <v>0</v>
      </c>
      <c r="AP917" s="399">
        <v>0</v>
      </c>
      <c r="AQ917" s="399">
        <v>0</v>
      </c>
      <c r="AR917" s="399">
        <v>0</v>
      </c>
      <c r="AS917" s="399">
        <v>0</v>
      </c>
      <c r="AT917" s="399">
        <v>0</v>
      </c>
      <c r="AU917" s="399">
        <v>0</v>
      </c>
      <c r="AV917" s="399">
        <v>0</v>
      </c>
      <c r="AW917" s="399">
        <v>0</v>
      </c>
      <c r="AX917" s="382" t="s">
        <v>356</v>
      </c>
      <c r="AY917" s="333"/>
      <c r="AZ917" s="340" t="s">
        <v>2273</v>
      </c>
      <c r="BA917" s="341"/>
      <c r="BC917" s="381" t="s">
        <v>517</v>
      </c>
    </row>
    <row r="918" spans="1:55" s="284" customFormat="1" ht="36" hidden="1" customHeight="1" x14ac:dyDescent="0.25">
      <c r="A918" s="338" t="s">
        <v>2274</v>
      </c>
      <c r="B918" s="329" t="s">
        <v>2275</v>
      </c>
      <c r="C918" s="399">
        <v>0.84</v>
      </c>
      <c r="D918" s="411" t="s">
        <v>107</v>
      </c>
      <c r="E918" s="411"/>
      <c r="F918" s="411"/>
      <c r="G918" s="411"/>
      <c r="H918" s="399">
        <v>0</v>
      </c>
      <c r="I918" s="399">
        <v>0</v>
      </c>
      <c r="J918" s="399">
        <v>0</v>
      </c>
      <c r="K918" s="399">
        <v>0.84</v>
      </c>
      <c r="L918" s="399">
        <v>0</v>
      </c>
      <c r="M918" s="399">
        <v>0</v>
      </c>
      <c r="N918" s="399">
        <v>0</v>
      </c>
      <c r="O918" s="399">
        <v>0</v>
      </c>
      <c r="P918" s="399">
        <v>0</v>
      </c>
      <c r="Q918" s="399">
        <v>0</v>
      </c>
      <c r="R918" s="399">
        <v>0</v>
      </c>
      <c r="S918" s="399">
        <v>0</v>
      </c>
      <c r="T918" s="399">
        <v>0</v>
      </c>
      <c r="U918" s="399">
        <v>0</v>
      </c>
      <c r="V918" s="330">
        <f t="shared" si="123"/>
        <v>0</v>
      </c>
      <c r="W918" s="408">
        <v>0</v>
      </c>
      <c r="X918" s="408">
        <v>0</v>
      </c>
      <c r="Y918" s="408">
        <v>0</v>
      </c>
      <c r="Z918" s="408">
        <v>0</v>
      </c>
      <c r="AA918" s="408">
        <v>0</v>
      </c>
      <c r="AB918" s="408">
        <v>0</v>
      </c>
      <c r="AC918" s="408">
        <v>0</v>
      </c>
      <c r="AD918" s="408">
        <v>0</v>
      </c>
      <c r="AE918" s="408">
        <v>0</v>
      </c>
      <c r="AF918" s="399">
        <v>0</v>
      </c>
      <c r="AG918" s="399">
        <v>0</v>
      </c>
      <c r="AH918" s="399">
        <v>0</v>
      </c>
      <c r="AI918" s="399">
        <v>0</v>
      </c>
      <c r="AJ918" s="399">
        <v>0</v>
      </c>
      <c r="AK918" s="399">
        <v>0</v>
      </c>
      <c r="AL918" s="399">
        <v>0</v>
      </c>
      <c r="AM918" s="399">
        <v>0</v>
      </c>
      <c r="AN918" s="399">
        <v>0</v>
      </c>
      <c r="AO918" s="399">
        <v>0</v>
      </c>
      <c r="AP918" s="399">
        <v>0</v>
      </c>
      <c r="AQ918" s="399">
        <v>0</v>
      </c>
      <c r="AR918" s="399">
        <v>0</v>
      </c>
      <c r="AS918" s="399">
        <v>0</v>
      </c>
      <c r="AT918" s="399">
        <v>0</v>
      </c>
      <c r="AU918" s="399">
        <v>0</v>
      </c>
      <c r="AV918" s="399">
        <v>0</v>
      </c>
      <c r="AW918" s="399">
        <v>0</v>
      </c>
      <c r="AX918" s="382" t="s">
        <v>340</v>
      </c>
      <c r="AY918" s="333"/>
      <c r="AZ918" s="340" t="s">
        <v>552</v>
      </c>
      <c r="BA918" s="341"/>
      <c r="BC918" s="381" t="s">
        <v>517</v>
      </c>
    </row>
    <row r="919" spans="1:55" s="284" customFormat="1" ht="36" hidden="1" customHeight="1" x14ac:dyDescent="0.25">
      <c r="A919" s="338" t="s">
        <v>2276</v>
      </c>
      <c r="B919" s="329" t="s">
        <v>2277</v>
      </c>
      <c r="C919" s="399">
        <v>0.93</v>
      </c>
      <c r="D919" s="411" t="s">
        <v>107</v>
      </c>
      <c r="E919" s="411"/>
      <c r="F919" s="411"/>
      <c r="G919" s="411"/>
      <c r="H919" s="399">
        <v>0</v>
      </c>
      <c r="I919" s="399">
        <v>0.17</v>
      </c>
      <c r="J919" s="399">
        <v>0</v>
      </c>
      <c r="K919" s="399">
        <v>0.72</v>
      </c>
      <c r="L919" s="399">
        <v>0</v>
      </c>
      <c r="M919" s="399">
        <v>0</v>
      </c>
      <c r="N919" s="399">
        <v>0</v>
      </c>
      <c r="O919" s="399">
        <v>0</v>
      </c>
      <c r="P919" s="399">
        <v>0</v>
      </c>
      <c r="Q919" s="399">
        <v>0</v>
      </c>
      <c r="R919" s="399">
        <v>0</v>
      </c>
      <c r="S919" s="399">
        <v>0</v>
      </c>
      <c r="T919" s="399">
        <v>0</v>
      </c>
      <c r="U919" s="399">
        <v>0</v>
      </c>
      <c r="V919" s="330">
        <f t="shared" si="123"/>
        <v>0.04</v>
      </c>
      <c r="W919" s="408">
        <v>0.04</v>
      </c>
      <c r="X919" s="408">
        <v>0</v>
      </c>
      <c r="Y919" s="408">
        <v>0</v>
      </c>
      <c r="Z919" s="408">
        <v>0</v>
      </c>
      <c r="AA919" s="408">
        <v>0</v>
      </c>
      <c r="AB919" s="408">
        <v>0</v>
      </c>
      <c r="AC919" s="408">
        <v>0</v>
      </c>
      <c r="AD919" s="408">
        <v>0</v>
      </c>
      <c r="AE919" s="408">
        <v>0</v>
      </c>
      <c r="AF919" s="399">
        <v>0</v>
      </c>
      <c r="AG919" s="399">
        <v>0</v>
      </c>
      <c r="AH919" s="399">
        <v>0</v>
      </c>
      <c r="AI919" s="399">
        <v>0</v>
      </c>
      <c r="AJ919" s="399">
        <v>0</v>
      </c>
      <c r="AK919" s="399">
        <v>0</v>
      </c>
      <c r="AL919" s="399">
        <v>0</v>
      </c>
      <c r="AM919" s="399">
        <v>0</v>
      </c>
      <c r="AN919" s="399">
        <v>0</v>
      </c>
      <c r="AO919" s="399">
        <v>0</v>
      </c>
      <c r="AP919" s="399">
        <v>0</v>
      </c>
      <c r="AQ919" s="399">
        <v>0</v>
      </c>
      <c r="AR919" s="399">
        <v>0</v>
      </c>
      <c r="AS919" s="399">
        <v>0</v>
      </c>
      <c r="AT919" s="399">
        <v>0</v>
      </c>
      <c r="AU919" s="399">
        <v>0</v>
      </c>
      <c r="AV919" s="399">
        <v>0</v>
      </c>
      <c r="AW919" s="399">
        <v>0</v>
      </c>
      <c r="AX919" s="382" t="s">
        <v>340</v>
      </c>
      <c r="AY919" s="333"/>
      <c r="AZ919" s="340"/>
      <c r="BA919" s="341"/>
      <c r="BC919" s="381" t="s">
        <v>517</v>
      </c>
    </row>
    <row r="920" spans="1:55" s="284" customFormat="1" ht="36" hidden="1" customHeight="1" x14ac:dyDescent="0.25">
      <c r="A920" s="338" t="s">
        <v>2278</v>
      </c>
      <c r="B920" s="329" t="s">
        <v>2279</v>
      </c>
      <c r="C920" s="399">
        <v>2.9299999999999997</v>
      </c>
      <c r="D920" s="411" t="s">
        <v>107</v>
      </c>
      <c r="E920" s="411"/>
      <c r="F920" s="411"/>
      <c r="G920" s="411"/>
      <c r="H920" s="399">
        <v>0</v>
      </c>
      <c r="I920" s="399">
        <v>0.95999999999999985</v>
      </c>
      <c r="J920" s="399">
        <v>0</v>
      </c>
      <c r="K920" s="399">
        <v>0</v>
      </c>
      <c r="L920" s="399">
        <v>0.17</v>
      </c>
      <c r="M920" s="399">
        <v>0.03</v>
      </c>
      <c r="N920" s="399">
        <v>0</v>
      </c>
      <c r="O920" s="399">
        <v>0</v>
      </c>
      <c r="P920" s="399">
        <v>0</v>
      </c>
      <c r="Q920" s="399">
        <v>0</v>
      </c>
      <c r="R920" s="399">
        <v>0</v>
      </c>
      <c r="S920" s="399">
        <v>0</v>
      </c>
      <c r="T920" s="399">
        <v>0</v>
      </c>
      <c r="U920" s="399">
        <v>0</v>
      </c>
      <c r="V920" s="330">
        <f t="shared" si="123"/>
        <v>0.09</v>
      </c>
      <c r="W920" s="408">
        <v>1.0000000000000002E-2</v>
      </c>
      <c r="X920" s="408">
        <v>0.08</v>
      </c>
      <c r="Y920" s="408">
        <v>0</v>
      </c>
      <c r="Z920" s="408">
        <v>0</v>
      </c>
      <c r="AA920" s="408">
        <v>0</v>
      </c>
      <c r="AB920" s="408">
        <v>0</v>
      </c>
      <c r="AC920" s="408">
        <v>0</v>
      </c>
      <c r="AD920" s="408">
        <v>0</v>
      </c>
      <c r="AE920" s="408">
        <v>0</v>
      </c>
      <c r="AF920" s="399">
        <v>0</v>
      </c>
      <c r="AG920" s="399">
        <v>0</v>
      </c>
      <c r="AH920" s="399">
        <v>0</v>
      </c>
      <c r="AI920" s="399">
        <v>0</v>
      </c>
      <c r="AJ920" s="399">
        <v>0</v>
      </c>
      <c r="AK920" s="399">
        <v>0</v>
      </c>
      <c r="AL920" s="399">
        <v>0</v>
      </c>
      <c r="AM920" s="399">
        <v>0</v>
      </c>
      <c r="AN920" s="399">
        <v>0</v>
      </c>
      <c r="AO920" s="399">
        <v>0</v>
      </c>
      <c r="AP920" s="399">
        <v>0</v>
      </c>
      <c r="AQ920" s="399">
        <v>0</v>
      </c>
      <c r="AR920" s="399">
        <v>0</v>
      </c>
      <c r="AS920" s="399">
        <v>1.67</v>
      </c>
      <c r="AT920" s="399">
        <v>0</v>
      </c>
      <c r="AU920" s="399">
        <v>0.01</v>
      </c>
      <c r="AV920" s="399">
        <v>0</v>
      </c>
      <c r="AW920" s="399">
        <v>0</v>
      </c>
      <c r="AX920" s="382" t="s">
        <v>340</v>
      </c>
      <c r="AY920" s="333"/>
      <c r="AZ920" s="340"/>
      <c r="BA920" s="341"/>
      <c r="BC920" s="381" t="s">
        <v>517</v>
      </c>
    </row>
    <row r="921" spans="1:55" s="284" customFormat="1" ht="36" hidden="1" customHeight="1" x14ac:dyDescent="0.25">
      <c r="A921" s="338" t="s">
        <v>2280</v>
      </c>
      <c r="B921" s="329" t="s">
        <v>2281</v>
      </c>
      <c r="C921" s="399">
        <v>14.920000000000002</v>
      </c>
      <c r="D921" s="411" t="s">
        <v>107</v>
      </c>
      <c r="E921" s="411"/>
      <c r="F921" s="411"/>
      <c r="G921" s="411"/>
      <c r="H921" s="399">
        <v>0</v>
      </c>
      <c r="I921" s="399">
        <v>0</v>
      </c>
      <c r="J921" s="399">
        <v>0</v>
      </c>
      <c r="K921" s="399">
        <v>10.14</v>
      </c>
      <c r="L921" s="399">
        <v>4.78</v>
      </c>
      <c r="M921" s="399">
        <v>0</v>
      </c>
      <c r="N921" s="399">
        <v>0</v>
      </c>
      <c r="O921" s="399">
        <v>0</v>
      </c>
      <c r="P921" s="399">
        <v>0</v>
      </c>
      <c r="Q921" s="399">
        <v>0</v>
      </c>
      <c r="R921" s="399">
        <v>0</v>
      </c>
      <c r="S921" s="399">
        <v>0</v>
      </c>
      <c r="T921" s="399">
        <v>0</v>
      </c>
      <c r="U921" s="399">
        <v>0</v>
      </c>
      <c r="V921" s="330">
        <f t="shared" si="123"/>
        <v>0</v>
      </c>
      <c r="W921" s="408">
        <v>0</v>
      </c>
      <c r="X921" s="408">
        <v>0</v>
      </c>
      <c r="Y921" s="408">
        <v>0</v>
      </c>
      <c r="Z921" s="408">
        <v>0</v>
      </c>
      <c r="AA921" s="408">
        <v>0</v>
      </c>
      <c r="AB921" s="408">
        <v>0</v>
      </c>
      <c r="AC921" s="408">
        <v>0</v>
      </c>
      <c r="AD921" s="408">
        <v>0</v>
      </c>
      <c r="AE921" s="408">
        <v>0</v>
      </c>
      <c r="AF921" s="399">
        <v>0</v>
      </c>
      <c r="AG921" s="399">
        <v>0</v>
      </c>
      <c r="AH921" s="399">
        <v>0</v>
      </c>
      <c r="AI921" s="399">
        <v>0</v>
      </c>
      <c r="AJ921" s="399">
        <v>0</v>
      </c>
      <c r="AK921" s="399">
        <v>0</v>
      </c>
      <c r="AL921" s="399">
        <v>0</v>
      </c>
      <c r="AM921" s="399">
        <v>0</v>
      </c>
      <c r="AN921" s="399">
        <v>0</v>
      </c>
      <c r="AO921" s="399">
        <v>0</v>
      </c>
      <c r="AP921" s="399">
        <v>0</v>
      </c>
      <c r="AQ921" s="399">
        <v>0</v>
      </c>
      <c r="AR921" s="399">
        <v>0</v>
      </c>
      <c r="AS921" s="399">
        <v>0</v>
      </c>
      <c r="AT921" s="399">
        <v>0</v>
      </c>
      <c r="AU921" s="399">
        <v>0</v>
      </c>
      <c r="AV921" s="399">
        <v>0</v>
      </c>
      <c r="AW921" s="399">
        <v>0</v>
      </c>
      <c r="AX921" s="382" t="s">
        <v>318</v>
      </c>
      <c r="AY921" s="333"/>
      <c r="AZ921" s="340" t="s">
        <v>2235</v>
      </c>
      <c r="BA921" s="341"/>
      <c r="BC921" s="381" t="s">
        <v>517</v>
      </c>
    </row>
    <row r="922" spans="1:55" s="284" customFormat="1" ht="36" hidden="1" customHeight="1" x14ac:dyDescent="0.25">
      <c r="A922" s="338" t="s">
        <v>2282</v>
      </c>
      <c r="B922" s="329" t="s">
        <v>2283</v>
      </c>
      <c r="C922" s="399">
        <v>0.97</v>
      </c>
      <c r="D922" s="411" t="s">
        <v>107</v>
      </c>
      <c r="E922" s="411"/>
      <c r="F922" s="411"/>
      <c r="G922" s="411"/>
      <c r="H922" s="399">
        <v>0</v>
      </c>
      <c r="I922" s="399">
        <v>0</v>
      </c>
      <c r="J922" s="399">
        <v>0</v>
      </c>
      <c r="K922" s="399">
        <v>0</v>
      </c>
      <c r="L922" s="399">
        <v>0</v>
      </c>
      <c r="M922" s="399">
        <v>0</v>
      </c>
      <c r="N922" s="399">
        <v>0</v>
      </c>
      <c r="O922" s="399">
        <v>0</v>
      </c>
      <c r="P922" s="399">
        <v>0</v>
      </c>
      <c r="Q922" s="399">
        <v>0</v>
      </c>
      <c r="R922" s="399">
        <v>0</v>
      </c>
      <c r="S922" s="399">
        <v>0</v>
      </c>
      <c r="T922" s="399">
        <v>0</v>
      </c>
      <c r="U922" s="399">
        <v>0</v>
      </c>
      <c r="V922" s="330">
        <f t="shared" si="123"/>
        <v>0</v>
      </c>
      <c r="W922" s="408">
        <v>0</v>
      </c>
      <c r="X922" s="408">
        <v>0</v>
      </c>
      <c r="Y922" s="408">
        <v>0</v>
      </c>
      <c r="Z922" s="408">
        <v>0</v>
      </c>
      <c r="AA922" s="408">
        <v>0</v>
      </c>
      <c r="AB922" s="408">
        <v>0</v>
      </c>
      <c r="AC922" s="408">
        <v>0</v>
      </c>
      <c r="AD922" s="408">
        <v>0</v>
      </c>
      <c r="AE922" s="408">
        <v>0</v>
      </c>
      <c r="AF922" s="399">
        <v>0</v>
      </c>
      <c r="AG922" s="399">
        <v>0</v>
      </c>
      <c r="AH922" s="399">
        <v>0</v>
      </c>
      <c r="AI922" s="399">
        <v>0</v>
      </c>
      <c r="AJ922" s="399">
        <v>0</v>
      </c>
      <c r="AK922" s="399">
        <v>0</v>
      </c>
      <c r="AL922" s="399">
        <v>0</v>
      </c>
      <c r="AM922" s="399">
        <v>0</v>
      </c>
      <c r="AN922" s="399">
        <v>0</v>
      </c>
      <c r="AO922" s="399">
        <v>0</v>
      </c>
      <c r="AP922" s="399">
        <v>0</v>
      </c>
      <c r="AQ922" s="399">
        <v>0</v>
      </c>
      <c r="AR922" s="399">
        <v>0</v>
      </c>
      <c r="AS922" s="399">
        <v>0.97</v>
      </c>
      <c r="AT922" s="399">
        <v>0</v>
      </c>
      <c r="AU922" s="399">
        <v>0</v>
      </c>
      <c r="AV922" s="399">
        <v>0</v>
      </c>
      <c r="AW922" s="399">
        <v>0</v>
      </c>
      <c r="AX922" s="382" t="s">
        <v>318</v>
      </c>
      <c r="AY922" s="333"/>
      <c r="AZ922" s="340"/>
      <c r="BA922" s="341"/>
      <c r="BC922" s="381" t="s">
        <v>517</v>
      </c>
    </row>
    <row r="923" spans="1:55" s="284" customFormat="1" ht="36" hidden="1" customHeight="1" x14ac:dyDescent="0.25">
      <c r="A923" s="338" t="s">
        <v>2284</v>
      </c>
      <c r="B923" s="329" t="s">
        <v>2285</v>
      </c>
      <c r="C923" s="399">
        <v>0.9</v>
      </c>
      <c r="D923" s="411" t="s">
        <v>107</v>
      </c>
      <c r="E923" s="411"/>
      <c r="F923" s="411"/>
      <c r="G923" s="411"/>
      <c r="H923" s="399">
        <v>0</v>
      </c>
      <c r="I923" s="399">
        <v>0</v>
      </c>
      <c r="J923" s="399">
        <v>0</v>
      </c>
      <c r="K923" s="399">
        <v>0</v>
      </c>
      <c r="L923" s="399">
        <v>0</v>
      </c>
      <c r="M923" s="399">
        <v>0</v>
      </c>
      <c r="N923" s="399">
        <v>0</v>
      </c>
      <c r="O923" s="399">
        <v>0</v>
      </c>
      <c r="P923" s="399">
        <v>0</v>
      </c>
      <c r="Q923" s="399">
        <v>0</v>
      </c>
      <c r="R923" s="399">
        <v>0</v>
      </c>
      <c r="S923" s="399">
        <v>0</v>
      </c>
      <c r="T923" s="399">
        <v>0</v>
      </c>
      <c r="U923" s="399">
        <v>0</v>
      </c>
      <c r="V923" s="330">
        <f t="shared" si="123"/>
        <v>0</v>
      </c>
      <c r="W923" s="408">
        <v>0</v>
      </c>
      <c r="X923" s="408">
        <v>0</v>
      </c>
      <c r="Y923" s="408">
        <v>0</v>
      </c>
      <c r="Z923" s="408">
        <v>0</v>
      </c>
      <c r="AA923" s="408">
        <v>0</v>
      </c>
      <c r="AB923" s="408">
        <v>0</v>
      </c>
      <c r="AC923" s="408">
        <v>0</v>
      </c>
      <c r="AD923" s="408">
        <v>0</v>
      </c>
      <c r="AE923" s="408">
        <v>0</v>
      </c>
      <c r="AF923" s="399">
        <v>0</v>
      </c>
      <c r="AG923" s="399">
        <v>0</v>
      </c>
      <c r="AH923" s="399">
        <v>0</v>
      </c>
      <c r="AI923" s="399">
        <v>0</v>
      </c>
      <c r="AJ923" s="399">
        <v>0</v>
      </c>
      <c r="AK923" s="399">
        <v>0</v>
      </c>
      <c r="AL923" s="399">
        <v>0</v>
      </c>
      <c r="AM923" s="399">
        <v>0</v>
      </c>
      <c r="AN923" s="399">
        <v>0</v>
      </c>
      <c r="AO923" s="399">
        <v>0</v>
      </c>
      <c r="AP923" s="399">
        <v>0</v>
      </c>
      <c r="AQ923" s="399">
        <v>0</v>
      </c>
      <c r="AR923" s="399">
        <v>0</v>
      </c>
      <c r="AS923" s="399">
        <v>0.9</v>
      </c>
      <c r="AT923" s="399">
        <v>0</v>
      </c>
      <c r="AU923" s="399">
        <v>0</v>
      </c>
      <c r="AV923" s="399">
        <v>0</v>
      </c>
      <c r="AW923" s="399">
        <v>0</v>
      </c>
      <c r="AX923" s="382" t="s">
        <v>318</v>
      </c>
      <c r="AY923" s="333"/>
      <c r="AZ923" s="340"/>
      <c r="BA923" s="341"/>
      <c r="BC923" s="381" t="s">
        <v>517</v>
      </c>
    </row>
    <row r="924" spans="1:55" s="284" customFormat="1" ht="36" hidden="1" customHeight="1" x14ac:dyDescent="0.25">
      <c r="A924" s="338" t="s">
        <v>2286</v>
      </c>
      <c r="B924" s="329" t="s">
        <v>2287</v>
      </c>
      <c r="C924" s="399">
        <v>4.92</v>
      </c>
      <c r="D924" s="411" t="s">
        <v>107</v>
      </c>
      <c r="E924" s="411"/>
      <c r="F924" s="411"/>
      <c r="G924" s="411"/>
      <c r="H924" s="399">
        <v>0</v>
      </c>
      <c r="I924" s="399">
        <v>0</v>
      </c>
      <c r="J924" s="399">
        <v>0</v>
      </c>
      <c r="K924" s="399">
        <v>0</v>
      </c>
      <c r="L924" s="399">
        <v>0</v>
      </c>
      <c r="M924" s="399">
        <v>0</v>
      </c>
      <c r="N924" s="399">
        <v>0</v>
      </c>
      <c r="O924" s="399">
        <v>0</v>
      </c>
      <c r="P924" s="399">
        <v>0</v>
      </c>
      <c r="Q924" s="399">
        <v>0</v>
      </c>
      <c r="R924" s="399">
        <v>0</v>
      </c>
      <c r="S924" s="399">
        <v>0</v>
      </c>
      <c r="T924" s="399">
        <v>0</v>
      </c>
      <c r="U924" s="399">
        <v>0</v>
      </c>
      <c r="V924" s="330">
        <f t="shared" si="123"/>
        <v>0</v>
      </c>
      <c r="W924" s="408">
        <v>0</v>
      </c>
      <c r="X924" s="408">
        <v>0</v>
      </c>
      <c r="Y924" s="408">
        <v>0</v>
      </c>
      <c r="Z924" s="408">
        <v>0</v>
      </c>
      <c r="AA924" s="408">
        <v>0</v>
      </c>
      <c r="AB924" s="408">
        <v>0</v>
      </c>
      <c r="AC924" s="408">
        <v>0</v>
      </c>
      <c r="AD924" s="408">
        <v>0</v>
      </c>
      <c r="AE924" s="408">
        <v>0</v>
      </c>
      <c r="AF924" s="399">
        <v>0</v>
      </c>
      <c r="AG924" s="399">
        <v>0</v>
      </c>
      <c r="AH924" s="399">
        <v>0</v>
      </c>
      <c r="AI924" s="399">
        <v>0</v>
      </c>
      <c r="AJ924" s="399">
        <v>0</v>
      </c>
      <c r="AK924" s="399">
        <v>0</v>
      </c>
      <c r="AL924" s="399">
        <v>0</v>
      </c>
      <c r="AM924" s="399">
        <v>0</v>
      </c>
      <c r="AN924" s="399">
        <v>0</v>
      </c>
      <c r="AO924" s="399">
        <v>0</v>
      </c>
      <c r="AP924" s="399">
        <v>0</v>
      </c>
      <c r="AQ924" s="399">
        <v>0</v>
      </c>
      <c r="AR924" s="399">
        <v>0</v>
      </c>
      <c r="AS924" s="399">
        <v>4.92</v>
      </c>
      <c r="AT924" s="399">
        <v>0</v>
      </c>
      <c r="AU924" s="399">
        <v>0</v>
      </c>
      <c r="AV924" s="399">
        <v>0</v>
      </c>
      <c r="AW924" s="399">
        <v>0</v>
      </c>
      <c r="AX924" s="382" t="s">
        <v>318</v>
      </c>
      <c r="AY924" s="333"/>
      <c r="AZ924" s="340"/>
      <c r="BA924" s="341"/>
      <c r="BC924" s="381" t="s">
        <v>517</v>
      </c>
    </row>
    <row r="925" spans="1:55" s="284" customFormat="1" ht="36" hidden="1" customHeight="1" x14ac:dyDescent="0.25">
      <c r="A925" s="338" t="s">
        <v>2288</v>
      </c>
      <c r="B925" s="329" t="s">
        <v>2283</v>
      </c>
      <c r="C925" s="399">
        <v>0.5</v>
      </c>
      <c r="D925" s="411" t="s">
        <v>107</v>
      </c>
      <c r="E925" s="411"/>
      <c r="F925" s="411"/>
      <c r="G925" s="411"/>
      <c r="H925" s="399">
        <v>0</v>
      </c>
      <c r="I925" s="399">
        <v>0</v>
      </c>
      <c r="J925" s="399">
        <v>0</v>
      </c>
      <c r="K925" s="399">
        <v>0</v>
      </c>
      <c r="L925" s="399">
        <v>0</v>
      </c>
      <c r="M925" s="399">
        <v>0</v>
      </c>
      <c r="N925" s="399">
        <v>0</v>
      </c>
      <c r="O925" s="399">
        <v>0</v>
      </c>
      <c r="P925" s="399">
        <v>0</v>
      </c>
      <c r="Q925" s="399">
        <v>0</v>
      </c>
      <c r="R925" s="399">
        <v>0</v>
      </c>
      <c r="S925" s="399">
        <v>0</v>
      </c>
      <c r="T925" s="399">
        <v>0</v>
      </c>
      <c r="U925" s="399">
        <v>0</v>
      </c>
      <c r="V925" s="330">
        <f t="shared" si="123"/>
        <v>0</v>
      </c>
      <c r="W925" s="408">
        <v>0</v>
      </c>
      <c r="X925" s="408">
        <v>0</v>
      </c>
      <c r="Y925" s="408">
        <v>0</v>
      </c>
      <c r="Z925" s="408">
        <v>0</v>
      </c>
      <c r="AA925" s="408">
        <v>0</v>
      </c>
      <c r="AB925" s="408">
        <v>0</v>
      </c>
      <c r="AC925" s="408">
        <v>0</v>
      </c>
      <c r="AD925" s="408">
        <v>0</v>
      </c>
      <c r="AE925" s="408">
        <v>0</v>
      </c>
      <c r="AF925" s="399">
        <v>0</v>
      </c>
      <c r="AG925" s="399">
        <v>0</v>
      </c>
      <c r="AH925" s="399">
        <v>0</v>
      </c>
      <c r="AI925" s="399">
        <v>0</v>
      </c>
      <c r="AJ925" s="399">
        <v>0</v>
      </c>
      <c r="AK925" s="399">
        <v>0</v>
      </c>
      <c r="AL925" s="399">
        <v>0</v>
      </c>
      <c r="AM925" s="399">
        <v>0</v>
      </c>
      <c r="AN925" s="399">
        <v>0</v>
      </c>
      <c r="AO925" s="399">
        <v>0</v>
      </c>
      <c r="AP925" s="399">
        <v>0</v>
      </c>
      <c r="AQ925" s="399">
        <v>0</v>
      </c>
      <c r="AR925" s="399">
        <v>0</v>
      </c>
      <c r="AS925" s="399">
        <v>0.5</v>
      </c>
      <c r="AT925" s="399">
        <v>0</v>
      </c>
      <c r="AU925" s="399">
        <v>0</v>
      </c>
      <c r="AV925" s="399">
        <v>0</v>
      </c>
      <c r="AW925" s="399">
        <v>0</v>
      </c>
      <c r="AX925" s="382" t="s">
        <v>318</v>
      </c>
      <c r="AY925" s="333"/>
      <c r="AZ925" s="340"/>
      <c r="BA925" s="341"/>
      <c r="BC925" s="381" t="s">
        <v>517</v>
      </c>
    </row>
    <row r="926" spans="1:55" s="284" customFormat="1" ht="36" hidden="1" customHeight="1" x14ac:dyDescent="0.25">
      <c r="A926" s="338" t="s">
        <v>2289</v>
      </c>
      <c r="B926" s="329" t="s">
        <v>2283</v>
      </c>
      <c r="C926" s="399">
        <v>0.7</v>
      </c>
      <c r="D926" s="411" t="s">
        <v>107</v>
      </c>
      <c r="E926" s="411"/>
      <c r="F926" s="411"/>
      <c r="G926" s="411"/>
      <c r="H926" s="399">
        <v>0</v>
      </c>
      <c r="I926" s="399">
        <v>0</v>
      </c>
      <c r="J926" s="399">
        <v>0</v>
      </c>
      <c r="K926" s="399">
        <v>0</v>
      </c>
      <c r="L926" s="399">
        <v>0</v>
      </c>
      <c r="M926" s="399">
        <v>0</v>
      </c>
      <c r="N926" s="399">
        <v>0</v>
      </c>
      <c r="O926" s="399">
        <v>0</v>
      </c>
      <c r="P926" s="399">
        <v>0</v>
      </c>
      <c r="Q926" s="399">
        <v>0</v>
      </c>
      <c r="R926" s="399">
        <v>0</v>
      </c>
      <c r="S926" s="399">
        <v>0</v>
      </c>
      <c r="T926" s="399">
        <v>0</v>
      </c>
      <c r="U926" s="399">
        <v>0</v>
      </c>
      <c r="V926" s="330">
        <f t="shared" si="123"/>
        <v>0</v>
      </c>
      <c r="W926" s="408">
        <v>0</v>
      </c>
      <c r="X926" s="408">
        <v>0</v>
      </c>
      <c r="Y926" s="408">
        <v>0</v>
      </c>
      <c r="Z926" s="408">
        <v>0</v>
      </c>
      <c r="AA926" s="408">
        <v>0</v>
      </c>
      <c r="AB926" s="408">
        <v>0</v>
      </c>
      <c r="AC926" s="408">
        <v>0</v>
      </c>
      <c r="AD926" s="408">
        <v>0</v>
      </c>
      <c r="AE926" s="408">
        <v>0</v>
      </c>
      <c r="AF926" s="399">
        <v>0</v>
      </c>
      <c r="AG926" s="399">
        <v>0</v>
      </c>
      <c r="AH926" s="399">
        <v>0</v>
      </c>
      <c r="AI926" s="399">
        <v>0</v>
      </c>
      <c r="AJ926" s="399">
        <v>0</v>
      </c>
      <c r="AK926" s="399">
        <v>0</v>
      </c>
      <c r="AL926" s="399">
        <v>0</v>
      </c>
      <c r="AM926" s="399">
        <v>0</v>
      </c>
      <c r="AN926" s="399">
        <v>0</v>
      </c>
      <c r="AO926" s="399">
        <v>0</v>
      </c>
      <c r="AP926" s="399">
        <v>0</v>
      </c>
      <c r="AQ926" s="399">
        <v>0</v>
      </c>
      <c r="AR926" s="399">
        <v>0</v>
      </c>
      <c r="AS926" s="399">
        <v>0.7</v>
      </c>
      <c r="AT926" s="399">
        <v>0</v>
      </c>
      <c r="AU926" s="399">
        <v>0</v>
      </c>
      <c r="AV926" s="399">
        <v>0</v>
      </c>
      <c r="AW926" s="399">
        <v>0</v>
      </c>
      <c r="AX926" s="382" t="s">
        <v>318</v>
      </c>
      <c r="AY926" s="333"/>
      <c r="AZ926" s="340"/>
      <c r="BA926" s="341"/>
      <c r="BC926" s="381" t="s">
        <v>517</v>
      </c>
    </row>
    <row r="927" spans="1:55" s="284" customFormat="1" ht="36" hidden="1" customHeight="1" x14ac:dyDescent="0.25">
      <c r="A927" s="338" t="s">
        <v>2290</v>
      </c>
      <c r="B927" s="329" t="s">
        <v>2283</v>
      </c>
      <c r="C927" s="399">
        <v>1.1200000000000001</v>
      </c>
      <c r="D927" s="411" t="s">
        <v>107</v>
      </c>
      <c r="E927" s="411"/>
      <c r="F927" s="411"/>
      <c r="G927" s="411"/>
      <c r="H927" s="399">
        <v>0</v>
      </c>
      <c r="I927" s="399">
        <v>0</v>
      </c>
      <c r="J927" s="399">
        <v>0</v>
      </c>
      <c r="K927" s="399">
        <v>0</v>
      </c>
      <c r="L927" s="399">
        <v>0</v>
      </c>
      <c r="M927" s="399">
        <v>0</v>
      </c>
      <c r="N927" s="399">
        <v>0</v>
      </c>
      <c r="O927" s="399">
        <v>0</v>
      </c>
      <c r="P927" s="399">
        <v>0</v>
      </c>
      <c r="Q927" s="399">
        <v>0</v>
      </c>
      <c r="R927" s="399">
        <v>0</v>
      </c>
      <c r="S927" s="399">
        <v>0</v>
      </c>
      <c r="T927" s="399">
        <v>0</v>
      </c>
      <c r="U927" s="399">
        <v>0</v>
      </c>
      <c r="V927" s="330">
        <f t="shared" si="123"/>
        <v>0</v>
      </c>
      <c r="W927" s="408">
        <v>0</v>
      </c>
      <c r="X927" s="408">
        <v>0</v>
      </c>
      <c r="Y927" s="408">
        <v>0</v>
      </c>
      <c r="Z927" s="408">
        <v>0</v>
      </c>
      <c r="AA927" s="408">
        <v>0</v>
      </c>
      <c r="AB927" s="408">
        <v>0</v>
      </c>
      <c r="AC927" s="408">
        <v>0</v>
      </c>
      <c r="AD927" s="408">
        <v>0</v>
      </c>
      <c r="AE927" s="408">
        <v>0</v>
      </c>
      <c r="AF927" s="399">
        <v>0</v>
      </c>
      <c r="AG927" s="399">
        <v>0</v>
      </c>
      <c r="AH927" s="399">
        <v>0</v>
      </c>
      <c r="AI927" s="399">
        <v>0</v>
      </c>
      <c r="AJ927" s="399">
        <v>0</v>
      </c>
      <c r="AK927" s="399">
        <v>0</v>
      </c>
      <c r="AL927" s="399">
        <v>0</v>
      </c>
      <c r="AM927" s="399">
        <v>0</v>
      </c>
      <c r="AN927" s="399">
        <v>0</v>
      </c>
      <c r="AO927" s="399">
        <v>0</v>
      </c>
      <c r="AP927" s="399">
        <v>0</v>
      </c>
      <c r="AQ927" s="399">
        <v>0</v>
      </c>
      <c r="AR927" s="399">
        <v>0</v>
      </c>
      <c r="AS927" s="399">
        <v>1.1200000000000001</v>
      </c>
      <c r="AT927" s="399">
        <v>0</v>
      </c>
      <c r="AU927" s="399">
        <v>0</v>
      </c>
      <c r="AV927" s="399">
        <v>0</v>
      </c>
      <c r="AW927" s="399">
        <v>0</v>
      </c>
      <c r="AX927" s="382" t="s">
        <v>318</v>
      </c>
      <c r="AY927" s="333"/>
      <c r="AZ927" s="340"/>
      <c r="BA927" s="341"/>
      <c r="BC927" s="381" t="s">
        <v>517</v>
      </c>
    </row>
    <row r="928" spans="1:55" s="284" customFormat="1" ht="36" hidden="1" customHeight="1" x14ac:dyDescent="0.25">
      <c r="A928" s="338" t="s">
        <v>2291</v>
      </c>
      <c r="B928" s="329" t="s">
        <v>2283</v>
      </c>
      <c r="C928" s="399">
        <v>0.43</v>
      </c>
      <c r="D928" s="411" t="s">
        <v>107</v>
      </c>
      <c r="E928" s="411"/>
      <c r="F928" s="411"/>
      <c r="G928" s="411"/>
      <c r="H928" s="399">
        <v>0</v>
      </c>
      <c r="I928" s="399">
        <v>0</v>
      </c>
      <c r="J928" s="399">
        <v>0</v>
      </c>
      <c r="K928" s="399">
        <v>0</v>
      </c>
      <c r="L928" s="399">
        <v>0</v>
      </c>
      <c r="M928" s="399">
        <v>0</v>
      </c>
      <c r="N928" s="399">
        <v>0</v>
      </c>
      <c r="O928" s="399">
        <v>0</v>
      </c>
      <c r="P928" s="399">
        <v>0</v>
      </c>
      <c r="Q928" s="399">
        <v>0</v>
      </c>
      <c r="R928" s="399">
        <v>0</v>
      </c>
      <c r="S928" s="399">
        <v>0</v>
      </c>
      <c r="T928" s="399">
        <v>0</v>
      </c>
      <c r="U928" s="399">
        <v>0</v>
      </c>
      <c r="V928" s="330">
        <f t="shared" si="123"/>
        <v>0</v>
      </c>
      <c r="W928" s="408">
        <v>0</v>
      </c>
      <c r="X928" s="408">
        <v>0</v>
      </c>
      <c r="Y928" s="408">
        <v>0</v>
      </c>
      <c r="Z928" s="408">
        <v>0</v>
      </c>
      <c r="AA928" s="408">
        <v>0</v>
      </c>
      <c r="AB928" s="408">
        <v>0</v>
      </c>
      <c r="AC928" s="408">
        <v>0</v>
      </c>
      <c r="AD928" s="408">
        <v>0</v>
      </c>
      <c r="AE928" s="408">
        <v>0</v>
      </c>
      <c r="AF928" s="399">
        <v>0</v>
      </c>
      <c r="AG928" s="399">
        <v>0</v>
      </c>
      <c r="AH928" s="399">
        <v>0</v>
      </c>
      <c r="AI928" s="399">
        <v>0</v>
      </c>
      <c r="AJ928" s="399">
        <v>0</v>
      </c>
      <c r="AK928" s="399">
        <v>0</v>
      </c>
      <c r="AL928" s="399">
        <v>0</v>
      </c>
      <c r="AM928" s="399">
        <v>0</v>
      </c>
      <c r="AN928" s="399">
        <v>0</v>
      </c>
      <c r="AO928" s="399">
        <v>0</v>
      </c>
      <c r="AP928" s="399">
        <v>0</v>
      </c>
      <c r="AQ928" s="399">
        <v>0</v>
      </c>
      <c r="AR928" s="399">
        <v>0</v>
      </c>
      <c r="AS928" s="399">
        <v>0.43</v>
      </c>
      <c r="AT928" s="399">
        <v>0</v>
      </c>
      <c r="AU928" s="399">
        <v>0</v>
      </c>
      <c r="AV928" s="399">
        <v>0</v>
      </c>
      <c r="AW928" s="399">
        <v>0</v>
      </c>
      <c r="AX928" s="382" t="s">
        <v>318</v>
      </c>
      <c r="AY928" s="333"/>
      <c r="AZ928" s="340"/>
      <c r="BA928" s="341"/>
      <c r="BC928" s="381" t="s">
        <v>517</v>
      </c>
    </row>
    <row r="929" spans="1:55" s="284" customFormat="1" ht="36" hidden="1" customHeight="1" x14ac:dyDescent="0.25">
      <c r="A929" s="338" t="s">
        <v>2292</v>
      </c>
      <c r="B929" s="329" t="s">
        <v>2283</v>
      </c>
      <c r="C929" s="399">
        <v>0.79</v>
      </c>
      <c r="D929" s="411" t="s">
        <v>107</v>
      </c>
      <c r="E929" s="411"/>
      <c r="F929" s="411"/>
      <c r="G929" s="411"/>
      <c r="H929" s="399">
        <v>0</v>
      </c>
      <c r="I929" s="399">
        <v>0</v>
      </c>
      <c r="J929" s="399">
        <v>0</v>
      </c>
      <c r="K929" s="399">
        <v>0</v>
      </c>
      <c r="L929" s="399">
        <v>0</v>
      </c>
      <c r="M929" s="399">
        <v>0</v>
      </c>
      <c r="N929" s="399">
        <v>0</v>
      </c>
      <c r="O929" s="399">
        <v>0</v>
      </c>
      <c r="P929" s="399">
        <v>0</v>
      </c>
      <c r="Q929" s="399">
        <v>0</v>
      </c>
      <c r="R929" s="399">
        <v>0</v>
      </c>
      <c r="S929" s="399">
        <v>0</v>
      </c>
      <c r="T929" s="399">
        <v>0</v>
      </c>
      <c r="U929" s="399">
        <v>0</v>
      </c>
      <c r="V929" s="330">
        <f t="shared" si="123"/>
        <v>0</v>
      </c>
      <c r="W929" s="408">
        <v>0</v>
      </c>
      <c r="X929" s="408">
        <v>0</v>
      </c>
      <c r="Y929" s="408">
        <v>0</v>
      </c>
      <c r="Z929" s="408">
        <v>0</v>
      </c>
      <c r="AA929" s="408">
        <v>0</v>
      </c>
      <c r="AB929" s="408">
        <v>0</v>
      </c>
      <c r="AC929" s="408">
        <v>0</v>
      </c>
      <c r="AD929" s="408">
        <v>0</v>
      </c>
      <c r="AE929" s="408">
        <v>0</v>
      </c>
      <c r="AF929" s="399">
        <v>0</v>
      </c>
      <c r="AG929" s="399">
        <v>0</v>
      </c>
      <c r="AH929" s="399">
        <v>0</v>
      </c>
      <c r="AI929" s="399">
        <v>0</v>
      </c>
      <c r="AJ929" s="399">
        <v>0</v>
      </c>
      <c r="AK929" s="399">
        <v>0</v>
      </c>
      <c r="AL929" s="399">
        <v>0</v>
      </c>
      <c r="AM929" s="399">
        <v>0</v>
      </c>
      <c r="AN929" s="399">
        <v>0</v>
      </c>
      <c r="AO929" s="399">
        <v>0</v>
      </c>
      <c r="AP929" s="399">
        <v>0</v>
      </c>
      <c r="AQ929" s="399">
        <v>0</v>
      </c>
      <c r="AR929" s="399">
        <v>0</v>
      </c>
      <c r="AS929" s="399">
        <v>0.79</v>
      </c>
      <c r="AT929" s="399">
        <v>0</v>
      </c>
      <c r="AU929" s="399">
        <v>0</v>
      </c>
      <c r="AV929" s="399">
        <v>0</v>
      </c>
      <c r="AW929" s="399">
        <v>0</v>
      </c>
      <c r="AX929" s="382" t="s">
        <v>318</v>
      </c>
      <c r="AY929" s="333"/>
      <c r="AZ929" s="340"/>
      <c r="BA929" s="341"/>
      <c r="BC929" s="381" t="s">
        <v>517</v>
      </c>
    </row>
    <row r="930" spans="1:55" s="284" customFormat="1" ht="36" hidden="1" customHeight="1" x14ac:dyDescent="0.25">
      <c r="A930" s="338" t="s">
        <v>2293</v>
      </c>
      <c r="B930" s="329" t="s">
        <v>2294</v>
      </c>
      <c r="C930" s="399">
        <v>5.48</v>
      </c>
      <c r="D930" s="411" t="s">
        <v>107</v>
      </c>
      <c r="E930" s="411"/>
      <c r="F930" s="411"/>
      <c r="G930" s="411"/>
      <c r="H930" s="399">
        <v>1.5599999999999998</v>
      </c>
      <c r="I930" s="399">
        <v>0</v>
      </c>
      <c r="J930" s="399">
        <v>0</v>
      </c>
      <c r="K930" s="399">
        <v>2.11</v>
      </c>
      <c r="L930" s="399">
        <v>0</v>
      </c>
      <c r="M930" s="399">
        <v>0.81</v>
      </c>
      <c r="N930" s="399">
        <v>0</v>
      </c>
      <c r="O930" s="399">
        <v>0</v>
      </c>
      <c r="P930" s="399">
        <v>0</v>
      </c>
      <c r="Q930" s="399">
        <v>0.54</v>
      </c>
      <c r="R930" s="399">
        <v>0</v>
      </c>
      <c r="S930" s="399">
        <v>0</v>
      </c>
      <c r="T930" s="399">
        <v>0</v>
      </c>
      <c r="U930" s="399">
        <v>0</v>
      </c>
      <c r="V930" s="330">
        <f t="shared" si="123"/>
        <v>0.46</v>
      </c>
      <c r="W930" s="408">
        <v>0.37</v>
      </c>
      <c r="X930" s="408">
        <v>9.0000000000000011E-2</v>
      </c>
      <c r="Y930" s="408">
        <v>0</v>
      </c>
      <c r="Z930" s="408">
        <v>0</v>
      </c>
      <c r="AA930" s="408">
        <v>0</v>
      </c>
      <c r="AB930" s="408">
        <v>0</v>
      </c>
      <c r="AC930" s="408">
        <v>0</v>
      </c>
      <c r="AD930" s="408">
        <v>0</v>
      </c>
      <c r="AE930" s="408">
        <v>0</v>
      </c>
      <c r="AF930" s="399">
        <v>0</v>
      </c>
      <c r="AG930" s="399">
        <v>0</v>
      </c>
      <c r="AH930" s="399">
        <v>0</v>
      </c>
      <c r="AI930" s="399">
        <v>0</v>
      </c>
      <c r="AJ930" s="399">
        <v>0</v>
      </c>
      <c r="AK930" s="399">
        <v>0</v>
      </c>
      <c r="AL930" s="399">
        <v>0</v>
      </c>
      <c r="AM930" s="399">
        <v>0</v>
      </c>
      <c r="AN930" s="399">
        <v>0</v>
      </c>
      <c r="AO930" s="399">
        <v>0</v>
      </c>
      <c r="AP930" s="399">
        <v>0</v>
      </c>
      <c r="AQ930" s="399">
        <v>0</v>
      </c>
      <c r="AR930" s="399">
        <v>0</v>
      </c>
      <c r="AS930" s="399">
        <v>0</v>
      </c>
      <c r="AT930" s="399">
        <v>0</v>
      </c>
      <c r="AU930" s="399">
        <v>0</v>
      </c>
      <c r="AV930" s="399">
        <v>0</v>
      </c>
      <c r="AW930" s="399">
        <v>0</v>
      </c>
      <c r="AX930" s="382" t="s">
        <v>382</v>
      </c>
      <c r="AY930" s="333"/>
      <c r="AZ930" s="340">
        <v>139</v>
      </c>
      <c r="BA930" s="341"/>
      <c r="BC930" s="381" t="s">
        <v>517</v>
      </c>
    </row>
    <row r="931" spans="1:55" s="284" customFormat="1" ht="36" hidden="1" customHeight="1" x14ac:dyDescent="0.25">
      <c r="A931" s="338" t="s">
        <v>2295</v>
      </c>
      <c r="B931" s="329" t="s">
        <v>2296</v>
      </c>
      <c r="C931" s="399">
        <v>2.4899999999999998</v>
      </c>
      <c r="D931" s="411" t="s">
        <v>107</v>
      </c>
      <c r="E931" s="411"/>
      <c r="F931" s="411"/>
      <c r="G931" s="411"/>
      <c r="H931" s="399">
        <v>0</v>
      </c>
      <c r="I931" s="399">
        <v>0</v>
      </c>
      <c r="J931" s="399">
        <v>0</v>
      </c>
      <c r="K931" s="399">
        <v>0</v>
      </c>
      <c r="L931" s="399">
        <v>0</v>
      </c>
      <c r="M931" s="399">
        <v>0</v>
      </c>
      <c r="N931" s="399">
        <v>0</v>
      </c>
      <c r="O931" s="399">
        <v>0</v>
      </c>
      <c r="P931" s="399">
        <v>0</v>
      </c>
      <c r="Q931" s="399">
        <v>0</v>
      </c>
      <c r="R931" s="399">
        <v>0</v>
      </c>
      <c r="S931" s="399">
        <v>0</v>
      </c>
      <c r="T931" s="399">
        <v>0</v>
      </c>
      <c r="U931" s="399">
        <v>0</v>
      </c>
      <c r="V931" s="330">
        <f t="shared" si="123"/>
        <v>0</v>
      </c>
      <c r="W931" s="408">
        <v>0</v>
      </c>
      <c r="X931" s="408">
        <v>0</v>
      </c>
      <c r="Y931" s="408">
        <v>0</v>
      </c>
      <c r="Z931" s="408">
        <v>0</v>
      </c>
      <c r="AA931" s="408">
        <v>0</v>
      </c>
      <c r="AB931" s="408">
        <v>0</v>
      </c>
      <c r="AC931" s="408">
        <v>0</v>
      </c>
      <c r="AD931" s="408">
        <v>0</v>
      </c>
      <c r="AE931" s="408">
        <v>0</v>
      </c>
      <c r="AF931" s="399">
        <v>0</v>
      </c>
      <c r="AG931" s="399">
        <v>0</v>
      </c>
      <c r="AH931" s="399">
        <v>0</v>
      </c>
      <c r="AI931" s="399">
        <v>0</v>
      </c>
      <c r="AJ931" s="399">
        <v>0</v>
      </c>
      <c r="AK931" s="399">
        <v>0</v>
      </c>
      <c r="AL931" s="399">
        <v>0</v>
      </c>
      <c r="AM931" s="399">
        <v>0</v>
      </c>
      <c r="AN931" s="399">
        <v>0</v>
      </c>
      <c r="AO931" s="399">
        <v>0</v>
      </c>
      <c r="AP931" s="399">
        <v>0</v>
      </c>
      <c r="AQ931" s="399">
        <v>0</v>
      </c>
      <c r="AR931" s="399">
        <v>0</v>
      </c>
      <c r="AS931" s="399">
        <v>0</v>
      </c>
      <c r="AT931" s="399">
        <v>0</v>
      </c>
      <c r="AU931" s="399">
        <v>0.01</v>
      </c>
      <c r="AV931" s="399">
        <v>2.48</v>
      </c>
      <c r="AW931" s="399">
        <v>0</v>
      </c>
      <c r="AX931" s="382" t="s">
        <v>478</v>
      </c>
      <c r="AY931" s="333"/>
      <c r="AZ931" s="340"/>
      <c r="BA931" s="341"/>
      <c r="BC931" s="381" t="s">
        <v>517</v>
      </c>
    </row>
    <row r="932" spans="1:55" s="284" customFormat="1" ht="36" hidden="1" customHeight="1" x14ac:dyDescent="0.25">
      <c r="A932" s="338" t="s">
        <v>2297</v>
      </c>
      <c r="B932" s="329" t="s">
        <v>2298</v>
      </c>
      <c r="C932" s="399">
        <v>48.11</v>
      </c>
      <c r="D932" s="411" t="s">
        <v>107</v>
      </c>
      <c r="E932" s="411"/>
      <c r="F932" s="411"/>
      <c r="G932" s="411"/>
      <c r="H932" s="399">
        <v>2.4500000000000002</v>
      </c>
      <c r="I932" s="399">
        <v>0</v>
      </c>
      <c r="J932" s="399">
        <v>0</v>
      </c>
      <c r="K932" s="399">
        <v>4.88</v>
      </c>
      <c r="L932" s="399">
        <v>0</v>
      </c>
      <c r="M932" s="399">
        <v>0</v>
      </c>
      <c r="N932" s="399">
        <v>0</v>
      </c>
      <c r="O932" s="399">
        <v>0</v>
      </c>
      <c r="P932" s="399">
        <v>0</v>
      </c>
      <c r="Q932" s="399">
        <v>0</v>
      </c>
      <c r="R932" s="399">
        <v>0</v>
      </c>
      <c r="S932" s="399">
        <v>0</v>
      </c>
      <c r="T932" s="399">
        <v>0.01</v>
      </c>
      <c r="U932" s="399">
        <v>0</v>
      </c>
      <c r="V932" s="330">
        <f t="shared" si="123"/>
        <v>0.43</v>
      </c>
      <c r="W932" s="408">
        <v>0.41</v>
      </c>
      <c r="X932" s="408">
        <v>0.02</v>
      </c>
      <c r="Y932" s="408">
        <v>0</v>
      </c>
      <c r="Z932" s="408">
        <v>0</v>
      </c>
      <c r="AA932" s="408">
        <v>0</v>
      </c>
      <c r="AB932" s="408">
        <v>0</v>
      </c>
      <c r="AC932" s="408">
        <v>0</v>
      </c>
      <c r="AD932" s="408">
        <v>0</v>
      </c>
      <c r="AE932" s="408">
        <v>0</v>
      </c>
      <c r="AF932" s="399">
        <v>0</v>
      </c>
      <c r="AG932" s="399">
        <v>0</v>
      </c>
      <c r="AH932" s="399">
        <v>0</v>
      </c>
      <c r="AI932" s="399">
        <v>0.19</v>
      </c>
      <c r="AJ932" s="399">
        <v>0</v>
      </c>
      <c r="AK932" s="399">
        <v>0</v>
      </c>
      <c r="AL932" s="399">
        <v>0</v>
      </c>
      <c r="AM932" s="399">
        <v>0</v>
      </c>
      <c r="AN932" s="399">
        <v>0</v>
      </c>
      <c r="AO932" s="399">
        <v>0</v>
      </c>
      <c r="AP932" s="399">
        <v>0</v>
      </c>
      <c r="AQ932" s="399">
        <v>0</v>
      </c>
      <c r="AR932" s="399">
        <v>0</v>
      </c>
      <c r="AS932" s="399">
        <v>0.78</v>
      </c>
      <c r="AT932" s="399">
        <v>0</v>
      </c>
      <c r="AU932" s="399">
        <v>0.7</v>
      </c>
      <c r="AV932" s="399">
        <v>38.67</v>
      </c>
      <c r="AW932" s="399">
        <v>0</v>
      </c>
      <c r="AX932" s="382" t="s">
        <v>478</v>
      </c>
      <c r="AY932" s="333"/>
      <c r="AZ932" s="340"/>
      <c r="BA932" s="341"/>
      <c r="BC932" s="381" t="s">
        <v>517</v>
      </c>
    </row>
    <row r="933" spans="1:55" s="284" customFormat="1" ht="36" hidden="1" customHeight="1" x14ac:dyDescent="0.25">
      <c r="A933" s="338" t="s">
        <v>2299</v>
      </c>
      <c r="B933" s="329" t="s">
        <v>2300</v>
      </c>
      <c r="C933" s="399">
        <v>2.5</v>
      </c>
      <c r="D933" s="411" t="s">
        <v>107</v>
      </c>
      <c r="E933" s="411"/>
      <c r="F933" s="411"/>
      <c r="G933" s="411"/>
      <c r="H933" s="399">
        <v>0</v>
      </c>
      <c r="I933" s="399">
        <v>0</v>
      </c>
      <c r="J933" s="399">
        <v>0</v>
      </c>
      <c r="K933" s="399">
        <v>0</v>
      </c>
      <c r="L933" s="399">
        <v>0</v>
      </c>
      <c r="M933" s="399">
        <v>0</v>
      </c>
      <c r="N933" s="399">
        <v>0</v>
      </c>
      <c r="O933" s="399">
        <v>0</v>
      </c>
      <c r="P933" s="399">
        <v>0</v>
      </c>
      <c r="Q933" s="399">
        <v>0</v>
      </c>
      <c r="R933" s="399">
        <v>0</v>
      </c>
      <c r="S933" s="399">
        <v>0</v>
      </c>
      <c r="T933" s="399">
        <v>0</v>
      </c>
      <c r="U933" s="399">
        <v>0</v>
      </c>
      <c r="V933" s="330">
        <f t="shared" si="123"/>
        <v>0</v>
      </c>
      <c r="W933" s="408">
        <v>0</v>
      </c>
      <c r="X933" s="408">
        <v>0</v>
      </c>
      <c r="Y933" s="408">
        <v>0</v>
      </c>
      <c r="Z933" s="408">
        <v>0</v>
      </c>
      <c r="AA933" s="408">
        <v>0</v>
      </c>
      <c r="AB933" s="408">
        <v>0</v>
      </c>
      <c r="AC933" s="408">
        <v>0</v>
      </c>
      <c r="AD933" s="408">
        <v>0</v>
      </c>
      <c r="AE933" s="408">
        <v>0</v>
      </c>
      <c r="AF933" s="399">
        <v>0</v>
      </c>
      <c r="AG933" s="399">
        <v>0</v>
      </c>
      <c r="AH933" s="399">
        <v>0</v>
      </c>
      <c r="AI933" s="399">
        <v>0</v>
      </c>
      <c r="AJ933" s="399">
        <v>0</v>
      </c>
      <c r="AK933" s="399">
        <v>0</v>
      </c>
      <c r="AL933" s="399">
        <v>0</v>
      </c>
      <c r="AM933" s="399">
        <v>0</v>
      </c>
      <c r="AN933" s="399">
        <v>0</v>
      </c>
      <c r="AO933" s="399">
        <v>0</v>
      </c>
      <c r="AP933" s="399">
        <v>0</v>
      </c>
      <c r="AQ933" s="399">
        <v>0</v>
      </c>
      <c r="AR933" s="399">
        <v>0</v>
      </c>
      <c r="AS933" s="399">
        <v>0</v>
      </c>
      <c r="AT933" s="399">
        <v>0</v>
      </c>
      <c r="AU933" s="399">
        <v>0</v>
      </c>
      <c r="AV933" s="399">
        <v>2.5</v>
      </c>
      <c r="AW933" s="399">
        <v>0</v>
      </c>
      <c r="AX933" s="382" t="s">
        <v>478</v>
      </c>
      <c r="AY933" s="333"/>
      <c r="AZ933" s="340"/>
      <c r="BA933" s="341"/>
      <c r="BC933" s="381" t="s">
        <v>517</v>
      </c>
    </row>
    <row r="934" spans="1:55" s="284" customFormat="1" ht="36" hidden="1" customHeight="1" x14ac:dyDescent="0.25">
      <c r="A934" s="338" t="s">
        <v>2301</v>
      </c>
      <c r="B934" s="329" t="s">
        <v>2302</v>
      </c>
      <c r="C934" s="399">
        <v>1.97</v>
      </c>
      <c r="D934" s="411" t="s">
        <v>107</v>
      </c>
      <c r="E934" s="411"/>
      <c r="F934" s="411"/>
      <c r="G934" s="411"/>
      <c r="H934" s="399">
        <v>0</v>
      </c>
      <c r="I934" s="399">
        <v>0</v>
      </c>
      <c r="J934" s="399">
        <v>0</v>
      </c>
      <c r="K934" s="399">
        <v>0.02</v>
      </c>
      <c r="L934" s="399">
        <v>0</v>
      </c>
      <c r="M934" s="399">
        <v>0</v>
      </c>
      <c r="N934" s="399">
        <v>0</v>
      </c>
      <c r="O934" s="399">
        <v>0</v>
      </c>
      <c r="P934" s="399">
        <v>0</v>
      </c>
      <c r="Q934" s="399">
        <v>0</v>
      </c>
      <c r="R934" s="399">
        <v>0</v>
      </c>
      <c r="S934" s="399">
        <v>0</v>
      </c>
      <c r="T934" s="399">
        <v>0</v>
      </c>
      <c r="U934" s="399">
        <v>0</v>
      </c>
      <c r="V934" s="330">
        <f t="shared" si="123"/>
        <v>0</v>
      </c>
      <c r="W934" s="408">
        <v>0</v>
      </c>
      <c r="X934" s="408">
        <v>0</v>
      </c>
      <c r="Y934" s="408">
        <v>0</v>
      </c>
      <c r="Z934" s="408">
        <v>0</v>
      </c>
      <c r="AA934" s="408">
        <v>0</v>
      </c>
      <c r="AB934" s="408">
        <v>0</v>
      </c>
      <c r="AC934" s="408">
        <v>0</v>
      </c>
      <c r="AD934" s="408">
        <v>0</v>
      </c>
      <c r="AE934" s="408">
        <v>0</v>
      </c>
      <c r="AF934" s="399">
        <v>0</v>
      </c>
      <c r="AG934" s="399">
        <v>0</v>
      </c>
      <c r="AH934" s="399">
        <v>0</v>
      </c>
      <c r="AI934" s="399">
        <v>0</v>
      </c>
      <c r="AJ934" s="399">
        <v>0</v>
      </c>
      <c r="AK934" s="399">
        <v>0</v>
      </c>
      <c r="AL934" s="399">
        <v>0</v>
      </c>
      <c r="AM934" s="399">
        <v>0</v>
      </c>
      <c r="AN934" s="399">
        <v>0</v>
      </c>
      <c r="AO934" s="399">
        <v>0</v>
      </c>
      <c r="AP934" s="399">
        <v>0</v>
      </c>
      <c r="AQ934" s="399">
        <v>0</v>
      </c>
      <c r="AR934" s="399">
        <v>0</v>
      </c>
      <c r="AS934" s="399">
        <v>0</v>
      </c>
      <c r="AT934" s="399">
        <v>0</v>
      </c>
      <c r="AU934" s="399">
        <v>0.02</v>
      </c>
      <c r="AV934" s="399">
        <v>1.93</v>
      </c>
      <c r="AW934" s="399">
        <v>0</v>
      </c>
      <c r="AX934" s="382" t="s">
        <v>478</v>
      </c>
      <c r="AY934" s="333"/>
      <c r="AZ934" s="340"/>
      <c r="BA934" s="341"/>
      <c r="BC934" s="381" t="s">
        <v>517</v>
      </c>
    </row>
    <row r="935" spans="1:55" s="284" customFormat="1" ht="36" hidden="1" customHeight="1" x14ac:dyDescent="0.25">
      <c r="A935" s="338" t="s">
        <v>2303</v>
      </c>
      <c r="B935" s="329" t="s">
        <v>2304</v>
      </c>
      <c r="C935" s="399">
        <v>6.8900000000000006</v>
      </c>
      <c r="D935" s="411" t="s">
        <v>107</v>
      </c>
      <c r="E935" s="411"/>
      <c r="F935" s="411"/>
      <c r="G935" s="411"/>
      <c r="H935" s="399">
        <v>0</v>
      </c>
      <c r="I935" s="399">
        <v>0</v>
      </c>
      <c r="J935" s="399">
        <v>0</v>
      </c>
      <c r="K935" s="399">
        <v>0.28000000000000003</v>
      </c>
      <c r="L935" s="399">
        <v>0</v>
      </c>
      <c r="M935" s="399">
        <v>0</v>
      </c>
      <c r="N935" s="399">
        <v>0</v>
      </c>
      <c r="O935" s="399">
        <v>0</v>
      </c>
      <c r="P935" s="399">
        <v>0</v>
      </c>
      <c r="Q935" s="399">
        <v>0</v>
      </c>
      <c r="R935" s="399">
        <v>0</v>
      </c>
      <c r="S935" s="399">
        <v>0</v>
      </c>
      <c r="T935" s="399">
        <v>0</v>
      </c>
      <c r="U935" s="399">
        <v>0</v>
      </c>
      <c r="V935" s="330">
        <f t="shared" si="123"/>
        <v>0</v>
      </c>
      <c r="W935" s="408">
        <v>0</v>
      </c>
      <c r="X935" s="408">
        <v>0</v>
      </c>
      <c r="Y935" s="408">
        <v>0</v>
      </c>
      <c r="Z935" s="408">
        <v>0</v>
      </c>
      <c r="AA935" s="408">
        <v>0</v>
      </c>
      <c r="AB935" s="408">
        <v>0</v>
      </c>
      <c r="AC935" s="408">
        <v>0</v>
      </c>
      <c r="AD935" s="408">
        <v>0</v>
      </c>
      <c r="AE935" s="408">
        <v>0</v>
      </c>
      <c r="AF935" s="399">
        <v>0</v>
      </c>
      <c r="AG935" s="399">
        <v>0</v>
      </c>
      <c r="AH935" s="399">
        <v>0</v>
      </c>
      <c r="AI935" s="399">
        <v>0</v>
      </c>
      <c r="AJ935" s="399">
        <v>0</v>
      </c>
      <c r="AK935" s="399">
        <v>0</v>
      </c>
      <c r="AL935" s="399">
        <v>0</v>
      </c>
      <c r="AM935" s="399">
        <v>0</v>
      </c>
      <c r="AN935" s="399">
        <v>0</v>
      </c>
      <c r="AO935" s="399">
        <v>0</v>
      </c>
      <c r="AP935" s="399">
        <v>0</v>
      </c>
      <c r="AQ935" s="399">
        <v>0</v>
      </c>
      <c r="AR935" s="399">
        <v>0</v>
      </c>
      <c r="AS935" s="399">
        <v>0</v>
      </c>
      <c r="AT935" s="399">
        <v>0</v>
      </c>
      <c r="AU935" s="399">
        <v>0</v>
      </c>
      <c r="AV935" s="399">
        <v>6.61</v>
      </c>
      <c r="AW935" s="399">
        <v>0</v>
      </c>
      <c r="AX935" s="382" t="s">
        <v>478</v>
      </c>
      <c r="AY935" s="333"/>
      <c r="AZ935" s="340"/>
      <c r="BA935" s="341"/>
      <c r="BC935" s="381" t="s">
        <v>517</v>
      </c>
    </row>
    <row r="936" spans="1:55" s="284" customFormat="1" ht="36" hidden="1" customHeight="1" x14ac:dyDescent="0.25">
      <c r="A936" s="338" t="s">
        <v>2305</v>
      </c>
      <c r="B936" s="329" t="s">
        <v>2306</v>
      </c>
      <c r="C936" s="399">
        <v>1.34</v>
      </c>
      <c r="D936" s="411" t="s">
        <v>107</v>
      </c>
      <c r="E936" s="411"/>
      <c r="F936" s="411"/>
      <c r="G936" s="411"/>
      <c r="H936" s="399">
        <v>0</v>
      </c>
      <c r="I936" s="399">
        <v>0</v>
      </c>
      <c r="J936" s="399">
        <v>0</v>
      </c>
      <c r="K936" s="399">
        <v>0.19</v>
      </c>
      <c r="L936" s="399">
        <v>0</v>
      </c>
      <c r="M936" s="399">
        <v>0</v>
      </c>
      <c r="N936" s="399">
        <v>0</v>
      </c>
      <c r="O936" s="399">
        <v>0</v>
      </c>
      <c r="P936" s="399">
        <v>0</v>
      </c>
      <c r="Q936" s="399">
        <v>0</v>
      </c>
      <c r="R936" s="399">
        <v>0</v>
      </c>
      <c r="S936" s="399">
        <v>0</v>
      </c>
      <c r="T936" s="399">
        <v>0</v>
      </c>
      <c r="U936" s="399">
        <v>0</v>
      </c>
      <c r="V936" s="330">
        <f t="shared" si="123"/>
        <v>0</v>
      </c>
      <c r="W936" s="408">
        <v>0</v>
      </c>
      <c r="X936" s="408">
        <v>0</v>
      </c>
      <c r="Y936" s="408">
        <v>0</v>
      </c>
      <c r="Z936" s="408">
        <v>0</v>
      </c>
      <c r="AA936" s="408">
        <v>0</v>
      </c>
      <c r="AB936" s="408">
        <v>0</v>
      </c>
      <c r="AC936" s="408">
        <v>0</v>
      </c>
      <c r="AD936" s="408">
        <v>0</v>
      </c>
      <c r="AE936" s="408">
        <v>0</v>
      </c>
      <c r="AF936" s="399">
        <v>0</v>
      </c>
      <c r="AG936" s="399">
        <v>0</v>
      </c>
      <c r="AH936" s="399">
        <v>0</v>
      </c>
      <c r="AI936" s="399">
        <v>0</v>
      </c>
      <c r="AJ936" s="399">
        <v>0</v>
      </c>
      <c r="AK936" s="399">
        <v>0</v>
      </c>
      <c r="AL936" s="399">
        <v>0</v>
      </c>
      <c r="AM936" s="399">
        <v>0</v>
      </c>
      <c r="AN936" s="399">
        <v>0</v>
      </c>
      <c r="AO936" s="399">
        <v>0</v>
      </c>
      <c r="AP936" s="399">
        <v>0</v>
      </c>
      <c r="AQ936" s="399">
        <v>0</v>
      </c>
      <c r="AR936" s="399">
        <v>0</v>
      </c>
      <c r="AS936" s="399">
        <v>0</v>
      </c>
      <c r="AT936" s="399">
        <v>0</v>
      </c>
      <c r="AU936" s="399">
        <v>0.37</v>
      </c>
      <c r="AV936" s="399">
        <v>0.78</v>
      </c>
      <c r="AW936" s="399">
        <v>0</v>
      </c>
      <c r="AX936" s="382" t="s">
        <v>478</v>
      </c>
      <c r="AY936" s="333"/>
      <c r="AZ936" s="340"/>
      <c r="BA936" s="341"/>
      <c r="BC936" s="381" t="s">
        <v>517</v>
      </c>
    </row>
    <row r="937" spans="1:55" s="284" customFormat="1" ht="36" hidden="1" customHeight="1" x14ac:dyDescent="0.25">
      <c r="A937" s="338" t="s">
        <v>2307</v>
      </c>
      <c r="B937" s="329" t="s">
        <v>2308</v>
      </c>
      <c r="C937" s="399">
        <v>28.21</v>
      </c>
      <c r="D937" s="411" t="s">
        <v>107</v>
      </c>
      <c r="E937" s="411"/>
      <c r="F937" s="411"/>
      <c r="G937" s="411"/>
      <c r="H937" s="399">
        <v>0</v>
      </c>
      <c r="I937" s="399">
        <v>0</v>
      </c>
      <c r="J937" s="399">
        <v>0</v>
      </c>
      <c r="K937" s="399">
        <v>20.23</v>
      </c>
      <c r="L937" s="399">
        <v>7.0000000000000007E-2</v>
      </c>
      <c r="M937" s="399">
        <v>0</v>
      </c>
      <c r="N937" s="399">
        <v>0</v>
      </c>
      <c r="O937" s="399">
        <v>0</v>
      </c>
      <c r="P937" s="399">
        <v>0</v>
      </c>
      <c r="Q937" s="399">
        <v>0</v>
      </c>
      <c r="R937" s="399">
        <v>0</v>
      </c>
      <c r="S937" s="399">
        <v>0</v>
      </c>
      <c r="T937" s="399">
        <v>2.78</v>
      </c>
      <c r="U937" s="399">
        <v>0</v>
      </c>
      <c r="V937" s="330">
        <f t="shared" si="123"/>
        <v>2.02</v>
      </c>
      <c r="W937" s="408">
        <v>2.02</v>
      </c>
      <c r="X937" s="408">
        <v>0</v>
      </c>
      <c r="Y937" s="408">
        <v>0</v>
      </c>
      <c r="Z937" s="408">
        <v>0</v>
      </c>
      <c r="AA937" s="408">
        <v>0</v>
      </c>
      <c r="AB937" s="408">
        <v>0</v>
      </c>
      <c r="AC937" s="408">
        <v>0</v>
      </c>
      <c r="AD937" s="408">
        <v>0</v>
      </c>
      <c r="AE937" s="408">
        <v>0</v>
      </c>
      <c r="AF937" s="399">
        <v>0</v>
      </c>
      <c r="AG937" s="399">
        <v>0</v>
      </c>
      <c r="AH937" s="399">
        <v>0</v>
      </c>
      <c r="AI937" s="399">
        <v>0</v>
      </c>
      <c r="AJ937" s="399">
        <v>0</v>
      </c>
      <c r="AK937" s="399">
        <v>0</v>
      </c>
      <c r="AL937" s="399">
        <v>0</v>
      </c>
      <c r="AM937" s="399">
        <v>0</v>
      </c>
      <c r="AN937" s="399">
        <v>0</v>
      </c>
      <c r="AO937" s="399">
        <v>0</v>
      </c>
      <c r="AP937" s="399">
        <v>0</v>
      </c>
      <c r="AQ937" s="399">
        <v>0</v>
      </c>
      <c r="AR937" s="399">
        <v>0</v>
      </c>
      <c r="AS937" s="399">
        <v>0</v>
      </c>
      <c r="AT937" s="399">
        <v>0</v>
      </c>
      <c r="AU937" s="399">
        <v>0.9</v>
      </c>
      <c r="AV937" s="399">
        <v>2.21</v>
      </c>
      <c r="AW937" s="399">
        <v>0</v>
      </c>
      <c r="AX937" s="382" t="s">
        <v>478</v>
      </c>
      <c r="AY937" s="333"/>
      <c r="AZ937" s="340"/>
      <c r="BA937" s="341"/>
      <c r="BC937" s="381" t="s">
        <v>517</v>
      </c>
    </row>
    <row r="938" spans="1:55" s="284" customFormat="1" ht="36" hidden="1" customHeight="1" x14ac:dyDescent="0.25">
      <c r="A938" s="338" t="s">
        <v>2309</v>
      </c>
      <c r="B938" s="329" t="s">
        <v>2310</v>
      </c>
      <c r="C938" s="399">
        <v>3.49</v>
      </c>
      <c r="D938" s="411" t="s">
        <v>107</v>
      </c>
      <c r="E938" s="411"/>
      <c r="F938" s="411"/>
      <c r="G938" s="411"/>
      <c r="H938" s="399">
        <v>0</v>
      </c>
      <c r="I938" s="399">
        <v>0</v>
      </c>
      <c r="J938" s="399">
        <v>0</v>
      </c>
      <c r="K938" s="399">
        <v>0</v>
      </c>
      <c r="L938" s="399">
        <v>0</v>
      </c>
      <c r="M938" s="399">
        <v>2.89</v>
      </c>
      <c r="N938" s="399">
        <v>0</v>
      </c>
      <c r="O938" s="399">
        <v>0</v>
      </c>
      <c r="P938" s="399">
        <v>0</v>
      </c>
      <c r="Q938" s="399">
        <v>0</v>
      </c>
      <c r="R938" s="399">
        <v>0</v>
      </c>
      <c r="S938" s="399">
        <v>0</v>
      </c>
      <c r="T938" s="399">
        <v>0</v>
      </c>
      <c r="U938" s="399">
        <v>0</v>
      </c>
      <c r="V938" s="330">
        <f t="shared" ref="V938:V957" si="129">SUM(W938:AE938)</f>
        <v>0</v>
      </c>
      <c r="W938" s="408">
        <v>0</v>
      </c>
      <c r="X938" s="408">
        <v>0</v>
      </c>
      <c r="Y938" s="408">
        <v>0</v>
      </c>
      <c r="Z938" s="408">
        <v>0</v>
      </c>
      <c r="AA938" s="408">
        <v>0</v>
      </c>
      <c r="AB938" s="408">
        <v>0</v>
      </c>
      <c r="AC938" s="408">
        <v>0</v>
      </c>
      <c r="AD938" s="408">
        <v>0</v>
      </c>
      <c r="AE938" s="408">
        <v>0</v>
      </c>
      <c r="AF938" s="399">
        <v>0</v>
      </c>
      <c r="AG938" s="399">
        <v>0</v>
      </c>
      <c r="AH938" s="399">
        <v>0</v>
      </c>
      <c r="AI938" s="399">
        <v>0</v>
      </c>
      <c r="AJ938" s="399">
        <v>0</v>
      </c>
      <c r="AK938" s="399">
        <v>0</v>
      </c>
      <c r="AL938" s="399">
        <v>0</v>
      </c>
      <c r="AM938" s="399">
        <v>0</v>
      </c>
      <c r="AN938" s="399">
        <v>0</v>
      </c>
      <c r="AO938" s="399">
        <v>0</v>
      </c>
      <c r="AP938" s="399">
        <v>0</v>
      </c>
      <c r="AQ938" s="399">
        <v>0</v>
      </c>
      <c r="AR938" s="399">
        <v>0</v>
      </c>
      <c r="AS938" s="399">
        <v>0</v>
      </c>
      <c r="AT938" s="399">
        <v>0</v>
      </c>
      <c r="AU938" s="399">
        <v>0</v>
      </c>
      <c r="AV938" s="399">
        <v>0.6</v>
      </c>
      <c r="AW938" s="399">
        <v>0</v>
      </c>
      <c r="AX938" s="382" t="s">
        <v>478</v>
      </c>
      <c r="AY938" s="333"/>
      <c r="AZ938" s="340"/>
      <c r="BA938" s="341"/>
      <c r="BC938" s="381" t="s">
        <v>517</v>
      </c>
    </row>
    <row r="939" spans="1:55" s="284" customFormat="1" ht="36" hidden="1" customHeight="1" x14ac:dyDescent="0.25">
      <c r="A939" s="338" t="s">
        <v>2311</v>
      </c>
      <c r="B939" s="329" t="s">
        <v>2312</v>
      </c>
      <c r="C939" s="399">
        <v>3.18</v>
      </c>
      <c r="D939" s="411" t="s">
        <v>107</v>
      </c>
      <c r="E939" s="411"/>
      <c r="F939" s="411"/>
      <c r="G939" s="411"/>
      <c r="H939" s="399">
        <v>0</v>
      </c>
      <c r="I939" s="399">
        <v>0</v>
      </c>
      <c r="J939" s="399">
        <v>0</v>
      </c>
      <c r="K939" s="399">
        <v>2.16</v>
      </c>
      <c r="L939" s="399">
        <v>0.16</v>
      </c>
      <c r="M939" s="399">
        <v>0</v>
      </c>
      <c r="N939" s="399">
        <v>0</v>
      </c>
      <c r="O939" s="399">
        <v>0</v>
      </c>
      <c r="P939" s="399">
        <v>0.05</v>
      </c>
      <c r="Q939" s="399">
        <v>0</v>
      </c>
      <c r="R939" s="399">
        <v>0</v>
      </c>
      <c r="S939" s="399">
        <v>0</v>
      </c>
      <c r="T939" s="399">
        <v>0</v>
      </c>
      <c r="U939" s="399">
        <v>0</v>
      </c>
      <c r="V939" s="330">
        <f t="shared" si="129"/>
        <v>0.16</v>
      </c>
      <c r="W939" s="408">
        <v>0.16</v>
      </c>
      <c r="X939" s="408">
        <v>0</v>
      </c>
      <c r="Y939" s="408">
        <v>0</v>
      </c>
      <c r="Z939" s="408">
        <v>0</v>
      </c>
      <c r="AA939" s="408">
        <v>0</v>
      </c>
      <c r="AB939" s="408">
        <v>0</v>
      </c>
      <c r="AC939" s="408">
        <v>0</v>
      </c>
      <c r="AD939" s="408">
        <v>0</v>
      </c>
      <c r="AE939" s="408">
        <v>0</v>
      </c>
      <c r="AF939" s="399">
        <v>0</v>
      </c>
      <c r="AG939" s="399">
        <v>0</v>
      </c>
      <c r="AH939" s="399">
        <v>0</v>
      </c>
      <c r="AI939" s="399">
        <v>0</v>
      </c>
      <c r="AJ939" s="399">
        <v>0</v>
      </c>
      <c r="AK939" s="399">
        <v>0</v>
      </c>
      <c r="AL939" s="399">
        <v>0</v>
      </c>
      <c r="AM939" s="399">
        <v>0</v>
      </c>
      <c r="AN939" s="399">
        <v>0</v>
      </c>
      <c r="AO939" s="399">
        <v>0</v>
      </c>
      <c r="AP939" s="399">
        <v>0</v>
      </c>
      <c r="AQ939" s="399">
        <v>0</v>
      </c>
      <c r="AR939" s="399">
        <v>0</v>
      </c>
      <c r="AS939" s="399">
        <v>0.08</v>
      </c>
      <c r="AT939" s="399">
        <v>0</v>
      </c>
      <c r="AU939" s="399">
        <v>0.27</v>
      </c>
      <c r="AV939" s="399">
        <v>0.3</v>
      </c>
      <c r="AW939" s="399">
        <v>0</v>
      </c>
      <c r="AX939" s="382" t="s">
        <v>478</v>
      </c>
      <c r="AY939" s="333"/>
      <c r="AZ939" s="340"/>
      <c r="BA939" s="341"/>
      <c r="BC939" s="381" t="s">
        <v>517</v>
      </c>
    </row>
    <row r="940" spans="1:55" s="284" customFormat="1" ht="36" hidden="1" customHeight="1" x14ac:dyDescent="0.25">
      <c r="A940" s="338" t="s">
        <v>2313</v>
      </c>
      <c r="B940" s="329" t="s">
        <v>2314</v>
      </c>
      <c r="C940" s="399">
        <v>6.7300000000000013</v>
      </c>
      <c r="D940" s="411" t="s">
        <v>107</v>
      </c>
      <c r="E940" s="411"/>
      <c r="F940" s="411"/>
      <c r="G940" s="411"/>
      <c r="H940" s="399">
        <v>0</v>
      </c>
      <c r="I940" s="399">
        <v>0</v>
      </c>
      <c r="J940" s="399">
        <v>0</v>
      </c>
      <c r="K940" s="399">
        <v>4.82</v>
      </c>
      <c r="L940" s="399">
        <v>0.44</v>
      </c>
      <c r="M940" s="399">
        <v>0</v>
      </c>
      <c r="N940" s="399">
        <v>0</v>
      </c>
      <c r="O940" s="399">
        <v>0</v>
      </c>
      <c r="P940" s="399">
        <v>0</v>
      </c>
      <c r="Q940" s="399">
        <v>0</v>
      </c>
      <c r="R940" s="399">
        <v>0</v>
      </c>
      <c r="S940" s="399">
        <v>0</v>
      </c>
      <c r="T940" s="399">
        <v>0</v>
      </c>
      <c r="U940" s="399">
        <v>0</v>
      </c>
      <c r="V940" s="330">
        <f t="shared" si="129"/>
        <v>0.32</v>
      </c>
      <c r="W940" s="408">
        <v>0.32</v>
      </c>
      <c r="X940" s="408">
        <v>0</v>
      </c>
      <c r="Y940" s="408">
        <v>0</v>
      </c>
      <c r="Z940" s="408">
        <v>0</v>
      </c>
      <c r="AA940" s="408">
        <v>0</v>
      </c>
      <c r="AB940" s="408">
        <v>0</v>
      </c>
      <c r="AC940" s="408">
        <v>0</v>
      </c>
      <c r="AD940" s="408">
        <v>0</v>
      </c>
      <c r="AE940" s="408">
        <v>0</v>
      </c>
      <c r="AF940" s="399">
        <v>0</v>
      </c>
      <c r="AG940" s="399">
        <v>0</v>
      </c>
      <c r="AH940" s="399">
        <v>0</v>
      </c>
      <c r="AI940" s="399">
        <v>0</v>
      </c>
      <c r="AJ940" s="399">
        <v>0</v>
      </c>
      <c r="AK940" s="399">
        <v>0</v>
      </c>
      <c r="AL940" s="399">
        <v>0</v>
      </c>
      <c r="AM940" s="399">
        <v>0</v>
      </c>
      <c r="AN940" s="399">
        <v>0</v>
      </c>
      <c r="AO940" s="399">
        <v>0</v>
      </c>
      <c r="AP940" s="399">
        <v>0</v>
      </c>
      <c r="AQ940" s="399">
        <v>0</v>
      </c>
      <c r="AR940" s="399">
        <v>0</v>
      </c>
      <c r="AS940" s="399">
        <v>0</v>
      </c>
      <c r="AT940" s="399">
        <v>0</v>
      </c>
      <c r="AU940" s="399">
        <v>0.37</v>
      </c>
      <c r="AV940" s="399">
        <v>0.78</v>
      </c>
      <c r="AW940" s="399">
        <v>0</v>
      </c>
      <c r="AX940" s="382" t="s">
        <v>478</v>
      </c>
      <c r="AY940" s="333"/>
      <c r="AZ940" s="340" t="s">
        <v>2315</v>
      </c>
      <c r="BA940" s="341"/>
      <c r="BC940" s="381" t="s">
        <v>517</v>
      </c>
    </row>
    <row r="941" spans="1:55" s="284" customFormat="1" ht="36" hidden="1" customHeight="1" x14ac:dyDescent="0.25">
      <c r="A941" s="338" t="s">
        <v>2316</v>
      </c>
      <c r="B941" s="329" t="s">
        <v>2317</v>
      </c>
      <c r="C941" s="399">
        <v>0.51</v>
      </c>
      <c r="D941" s="411" t="s">
        <v>107</v>
      </c>
      <c r="E941" s="411"/>
      <c r="F941" s="411"/>
      <c r="G941" s="411"/>
      <c r="H941" s="399">
        <v>0</v>
      </c>
      <c r="I941" s="399">
        <v>0</v>
      </c>
      <c r="J941" s="399">
        <v>0</v>
      </c>
      <c r="K941" s="399">
        <v>0</v>
      </c>
      <c r="L941" s="399">
        <v>0</v>
      </c>
      <c r="M941" s="399">
        <v>0</v>
      </c>
      <c r="N941" s="399">
        <v>0</v>
      </c>
      <c r="O941" s="399">
        <v>0</v>
      </c>
      <c r="P941" s="399">
        <v>0</v>
      </c>
      <c r="Q941" s="399">
        <v>0</v>
      </c>
      <c r="R941" s="399">
        <v>0</v>
      </c>
      <c r="S941" s="399">
        <v>0</v>
      </c>
      <c r="T941" s="399">
        <v>0</v>
      </c>
      <c r="U941" s="399">
        <v>0</v>
      </c>
      <c r="V941" s="330">
        <f t="shared" si="129"/>
        <v>0</v>
      </c>
      <c r="W941" s="408">
        <v>0</v>
      </c>
      <c r="X941" s="408">
        <v>0</v>
      </c>
      <c r="Y941" s="408">
        <v>0</v>
      </c>
      <c r="Z941" s="408">
        <v>0</v>
      </c>
      <c r="AA941" s="408">
        <v>0</v>
      </c>
      <c r="AB941" s="408">
        <v>0</v>
      </c>
      <c r="AC941" s="408">
        <v>0</v>
      </c>
      <c r="AD941" s="408">
        <v>0</v>
      </c>
      <c r="AE941" s="408">
        <v>0</v>
      </c>
      <c r="AF941" s="399">
        <v>0</v>
      </c>
      <c r="AG941" s="399">
        <v>0</v>
      </c>
      <c r="AH941" s="399">
        <v>0</v>
      </c>
      <c r="AI941" s="399">
        <v>0</v>
      </c>
      <c r="AJ941" s="399">
        <v>0</v>
      </c>
      <c r="AK941" s="399">
        <v>0</v>
      </c>
      <c r="AL941" s="399">
        <v>0</v>
      </c>
      <c r="AM941" s="399">
        <v>0</v>
      </c>
      <c r="AN941" s="399">
        <v>0</v>
      </c>
      <c r="AO941" s="399">
        <v>0</v>
      </c>
      <c r="AP941" s="399">
        <v>0</v>
      </c>
      <c r="AQ941" s="399">
        <v>0</v>
      </c>
      <c r="AR941" s="399">
        <v>0</v>
      </c>
      <c r="AS941" s="399">
        <v>0.51</v>
      </c>
      <c r="AT941" s="399">
        <v>0</v>
      </c>
      <c r="AU941" s="399">
        <v>0</v>
      </c>
      <c r="AV941" s="399">
        <v>0</v>
      </c>
      <c r="AW941" s="399">
        <v>0</v>
      </c>
      <c r="AX941" s="382" t="s">
        <v>333</v>
      </c>
      <c r="AY941" s="333"/>
      <c r="AZ941" s="340" t="s">
        <v>2318</v>
      </c>
      <c r="BA941" s="341"/>
      <c r="BC941" s="381" t="s">
        <v>517</v>
      </c>
    </row>
    <row r="942" spans="1:55" s="284" customFormat="1" ht="36" hidden="1" customHeight="1" x14ac:dyDescent="0.25">
      <c r="A942" s="338" t="s">
        <v>2319</v>
      </c>
      <c r="B942" s="329" t="s">
        <v>2317</v>
      </c>
      <c r="C942" s="399">
        <v>1.48</v>
      </c>
      <c r="D942" s="411" t="s">
        <v>107</v>
      </c>
      <c r="E942" s="411"/>
      <c r="F942" s="411"/>
      <c r="G942" s="411"/>
      <c r="H942" s="399">
        <v>0</v>
      </c>
      <c r="I942" s="399">
        <v>0</v>
      </c>
      <c r="J942" s="399">
        <v>0</v>
      </c>
      <c r="K942" s="399">
        <v>0</v>
      </c>
      <c r="L942" s="399">
        <v>0</v>
      </c>
      <c r="M942" s="399">
        <v>0</v>
      </c>
      <c r="N942" s="399">
        <v>0</v>
      </c>
      <c r="O942" s="399">
        <v>0</v>
      </c>
      <c r="P942" s="399">
        <v>0</v>
      </c>
      <c r="Q942" s="399">
        <v>0</v>
      </c>
      <c r="R942" s="399">
        <v>0</v>
      </c>
      <c r="S942" s="399">
        <v>0</v>
      </c>
      <c r="T942" s="399">
        <v>0</v>
      </c>
      <c r="U942" s="399">
        <v>0</v>
      </c>
      <c r="V942" s="330">
        <f t="shared" si="129"/>
        <v>0</v>
      </c>
      <c r="W942" s="408">
        <v>0</v>
      </c>
      <c r="X942" s="408">
        <v>0</v>
      </c>
      <c r="Y942" s="408">
        <v>0</v>
      </c>
      <c r="Z942" s="408">
        <v>0</v>
      </c>
      <c r="AA942" s="408">
        <v>0</v>
      </c>
      <c r="AB942" s="408">
        <v>0</v>
      </c>
      <c r="AC942" s="408">
        <v>0</v>
      </c>
      <c r="AD942" s="408">
        <v>0</v>
      </c>
      <c r="AE942" s="408">
        <v>0</v>
      </c>
      <c r="AF942" s="399">
        <v>0</v>
      </c>
      <c r="AG942" s="399">
        <v>0</v>
      </c>
      <c r="AH942" s="399">
        <v>0</v>
      </c>
      <c r="AI942" s="399">
        <v>0</v>
      </c>
      <c r="AJ942" s="399">
        <v>0</v>
      </c>
      <c r="AK942" s="399">
        <v>0</v>
      </c>
      <c r="AL942" s="399">
        <v>0</v>
      </c>
      <c r="AM942" s="399">
        <v>0</v>
      </c>
      <c r="AN942" s="399">
        <v>0</v>
      </c>
      <c r="AO942" s="399">
        <v>0</v>
      </c>
      <c r="AP942" s="399">
        <v>0</v>
      </c>
      <c r="AQ942" s="399">
        <v>0</v>
      </c>
      <c r="AR942" s="399">
        <v>0</v>
      </c>
      <c r="AS942" s="399">
        <v>1.01</v>
      </c>
      <c r="AT942" s="399">
        <v>0</v>
      </c>
      <c r="AU942" s="399">
        <v>0.47</v>
      </c>
      <c r="AV942" s="399">
        <v>0</v>
      </c>
      <c r="AW942" s="399">
        <v>0</v>
      </c>
      <c r="AX942" s="382" t="s">
        <v>333</v>
      </c>
      <c r="AY942" s="333"/>
      <c r="AZ942" s="340"/>
      <c r="BA942" s="341"/>
      <c r="BC942" s="381" t="s">
        <v>517</v>
      </c>
    </row>
    <row r="943" spans="1:55" s="284" customFormat="1" ht="36" hidden="1" customHeight="1" x14ac:dyDescent="0.25">
      <c r="A943" s="338" t="s">
        <v>2320</v>
      </c>
      <c r="B943" s="329" t="s">
        <v>2321</v>
      </c>
      <c r="C943" s="399">
        <v>4.55</v>
      </c>
      <c r="D943" s="411" t="s">
        <v>107</v>
      </c>
      <c r="E943" s="411"/>
      <c r="F943" s="411"/>
      <c r="G943" s="411"/>
      <c r="H943" s="399">
        <v>0</v>
      </c>
      <c r="I943" s="399">
        <v>0</v>
      </c>
      <c r="J943" s="399">
        <v>0</v>
      </c>
      <c r="K943" s="399">
        <v>0.01</v>
      </c>
      <c r="L943" s="399">
        <v>0.01</v>
      </c>
      <c r="M943" s="399">
        <v>0.01</v>
      </c>
      <c r="N943" s="399">
        <v>0</v>
      </c>
      <c r="O943" s="399">
        <v>0</v>
      </c>
      <c r="P943" s="399">
        <v>0</v>
      </c>
      <c r="Q943" s="399">
        <v>0</v>
      </c>
      <c r="R943" s="399">
        <v>0</v>
      </c>
      <c r="S943" s="399">
        <v>0</v>
      </c>
      <c r="T943" s="399">
        <v>0</v>
      </c>
      <c r="U943" s="399">
        <v>0</v>
      </c>
      <c r="V943" s="330">
        <f t="shared" si="129"/>
        <v>0.01</v>
      </c>
      <c r="W943" s="408">
        <v>0.01</v>
      </c>
      <c r="X943" s="408">
        <v>0</v>
      </c>
      <c r="Y943" s="408">
        <v>0</v>
      </c>
      <c r="Z943" s="408">
        <v>0</v>
      </c>
      <c r="AA943" s="408">
        <v>0</v>
      </c>
      <c r="AB943" s="408">
        <v>0</v>
      </c>
      <c r="AC943" s="408">
        <v>0</v>
      </c>
      <c r="AD943" s="408">
        <v>0</v>
      </c>
      <c r="AE943" s="408">
        <v>0</v>
      </c>
      <c r="AF943" s="399">
        <v>0</v>
      </c>
      <c r="AG943" s="399">
        <v>0</v>
      </c>
      <c r="AH943" s="399">
        <v>0</v>
      </c>
      <c r="AI943" s="399">
        <v>0</v>
      </c>
      <c r="AJ943" s="399">
        <v>0</v>
      </c>
      <c r="AK943" s="399">
        <v>0</v>
      </c>
      <c r="AL943" s="399">
        <v>0</v>
      </c>
      <c r="AM943" s="399">
        <v>0</v>
      </c>
      <c r="AN943" s="399">
        <v>0</v>
      </c>
      <c r="AO943" s="399">
        <v>0</v>
      </c>
      <c r="AP943" s="399">
        <v>0</v>
      </c>
      <c r="AQ943" s="399">
        <v>0</v>
      </c>
      <c r="AR943" s="399">
        <v>0</v>
      </c>
      <c r="AS943" s="399">
        <v>4.51</v>
      </c>
      <c r="AT943" s="399">
        <v>0</v>
      </c>
      <c r="AU943" s="399">
        <v>0</v>
      </c>
      <c r="AV943" s="399">
        <v>0</v>
      </c>
      <c r="AW943" s="399">
        <v>0</v>
      </c>
      <c r="AX943" s="382" t="s">
        <v>333</v>
      </c>
      <c r="AY943" s="333"/>
      <c r="AZ943" s="340"/>
      <c r="BA943" s="341"/>
      <c r="BC943" s="381" t="s">
        <v>517</v>
      </c>
    </row>
    <row r="944" spans="1:55" s="284" customFormat="1" ht="36" hidden="1" customHeight="1" x14ac:dyDescent="0.25">
      <c r="A944" s="338" t="s">
        <v>2322</v>
      </c>
      <c r="B944" s="329" t="s">
        <v>2323</v>
      </c>
      <c r="C944" s="399">
        <v>1.66</v>
      </c>
      <c r="D944" s="411" t="s">
        <v>107</v>
      </c>
      <c r="E944" s="411"/>
      <c r="F944" s="411"/>
      <c r="G944" s="411"/>
      <c r="H944" s="399">
        <v>0</v>
      </c>
      <c r="I944" s="399">
        <v>0</v>
      </c>
      <c r="J944" s="399">
        <v>0</v>
      </c>
      <c r="K944" s="399">
        <v>0</v>
      </c>
      <c r="L944" s="399">
        <v>0</v>
      </c>
      <c r="M944" s="399">
        <v>0</v>
      </c>
      <c r="N944" s="399">
        <v>0</v>
      </c>
      <c r="O944" s="399">
        <v>0</v>
      </c>
      <c r="P944" s="399">
        <v>0</v>
      </c>
      <c r="Q944" s="399">
        <v>0</v>
      </c>
      <c r="R944" s="399">
        <v>0</v>
      </c>
      <c r="S944" s="399">
        <v>0</v>
      </c>
      <c r="T944" s="399">
        <v>0</v>
      </c>
      <c r="U944" s="399">
        <v>0</v>
      </c>
      <c r="V944" s="330">
        <f t="shared" si="129"/>
        <v>0</v>
      </c>
      <c r="W944" s="408">
        <v>0</v>
      </c>
      <c r="X944" s="408">
        <v>0</v>
      </c>
      <c r="Y944" s="408">
        <v>0</v>
      </c>
      <c r="Z944" s="408">
        <v>0</v>
      </c>
      <c r="AA944" s="408">
        <v>0</v>
      </c>
      <c r="AB944" s="408">
        <v>0</v>
      </c>
      <c r="AC944" s="408">
        <v>0</v>
      </c>
      <c r="AD944" s="408">
        <v>0</v>
      </c>
      <c r="AE944" s="408">
        <v>0</v>
      </c>
      <c r="AF944" s="399">
        <v>0</v>
      </c>
      <c r="AG944" s="399">
        <v>0</v>
      </c>
      <c r="AH944" s="399">
        <v>0</v>
      </c>
      <c r="AI944" s="399">
        <v>0</v>
      </c>
      <c r="AJ944" s="399">
        <v>0</v>
      </c>
      <c r="AK944" s="399">
        <v>0</v>
      </c>
      <c r="AL944" s="399">
        <v>0</v>
      </c>
      <c r="AM944" s="399">
        <v>0</v>
      </c>
      <c r="AN944" s="399">
        <v>0</v>
      </c>
      <c r="AO944" s="399">
        <v>0</v>
      </c>
      <c r="AP944" s="399">
        <v>0</v>
      </c>
      <c r="AQ944" s="399">
        <v>0</v>
      </c>
      <c r="AR944" s="399">
        <v>0</v>
      </c>
      <c r="AS944" s="399">
        <v>1.66</v>
      </c>
      <c r="AT944" s="399">
        <v>0</v>
      </c>
      <c r="AU944" s="399">
        <v>0</v>
      </c>
      <c r="AV944" s="399">
        <v>0</v>
      </c>
      <c r="AW944" s="399">
        <v>0</v>
      </c>
      <c r="AX944" s="382" t="s">
        <v>333</v>
      </c>
      <c r="AY944" s="333"/>
      <c r="AZ944" s="340"/>
      <c r="BA944" s="341"/>
      <c r="BC944" s="381" t="s">
        <v>517</v>
      </c>
    </row>
    <row r="945" spans="1:55" s="284" customFormat="1" ht="36" hidden="1" customHeight="1" x14ac:dyDescent="0.25">
      <c r="A945" s="338" t="s">
        <v>2324</v>
      </c>
      <c r="B945" s="329" t="s">
        <v>2325</v>
      </c>
      <c r="C945" s="399">
        <v>3.21</v>
      </c>
      <c r="D945" s="411" t="s">
        <v>107</v>
      </c>
      <c r="E945" s="411"/>
      <c r="F945" s="411"/>
      <c r="G945" s="411"/>
      <c r="H945" s="399">
        <v>0</v>
      </c>
      <c r="I945" s="399">
        <v>0</v>
      </c>
      <c r="J945" s="399">
        <v>0</v>
      </c>
      <c r="K945" s="399">
        <v>0</v>
      </c>
      <c r="L945" s="399">
        <v>0</v>
      </c>
      <c r="M945" s="399">
        <v>2.4700000000000002</v>
      </c>
      <c r="N945" s="399">
        <v>0</v>
      </c>
      <c r="O945" s="399">
        <v>0</v>
      </c>
      <c r="P945" s="399">
        <v>0</v>
      </c>
      <c r="Q945" s="399">
        <v>0</v>
      </c>
      <c r="R945" s="399">
        <v>0</v>
      </c>
      <c r="S945" s="399">
        <v>0</v>
      </c>
      <c r="T945" s="399">
        <v>0</v>
      </c>
      <c r="U945" s="399">
        <v>0</v>
      </c>
      <c r="V945" s="330">
        <f t="shared" si="129"/>
        <v>0</v>
      </c>
      <c r="W945" s="408">
        <v>0</v>
      </c>
      <c r="X945" s="408">
        <v>0</v>
      </c>
      <c r="Y945" s="408">
        <v>0</v>
      </c>
      <c r="Z945" s="408">
        <v>0</v>
      </c>
      <c r="AA945" s="408">
        <v>0</v>
      </c>
      <c r="AB945" s="408">
        <v>0</v>
      </c>
      <c r="AC945" s="408">
        <v>0</v>
      </c>
      <c r="AD945" s="408">
        <v>0</v>
      </c>
      <c r="AE945" s="408">
        <v>0</v>
      </c>
      <c r="AF945" s="399">
        <v>0</v>
      </c>
      <c r="AG945" s="399">
        <v>0</v>
      </c>
      <c r="AH945" s="399">
        <v>0</v>
      </c>
      <c r="AI945" s="399">
        <v>0</v>
      </c>
      <c r="AJ945" s="399">
        <v>0</v>
      </c>
      <c r="AK945" s="399">
        <v>0</v>
      </c>
      <c r="AL945" s="399">
        <v>0</v>
      </c>
      <c r="AM945" s="399">
        <v>0</v>
      </c>
      <c r="AN945" s="399">
        <v>0</v>
      </c>
      <c r="AO945" s="399">
        <v>0</v>
      </c>
      <c r="AP945" s="399">
        <v>0</v>
      </c>
      <c r="AQ945" s="399">
        <v>0</v>
      </c>
      <c r="AR945" s="399">
        <v>0</v>
      </c>
      <c r="AS945" s="399">
        <v>0.74</v>
      </c>
      <c r="AT945" s="399">
        <v>0</v>
      </c>
      <c r="AU945" s="399">
        <v>0</v>
      </c>
      <c r="AV945" s="399">
        <v>0</v>
      </c>
      <c r="AW945" s="399">
        <v>0</v>
      </c>
      <c r="AX945" s="382" t="s">
        <v>333</v>
      </c>
      <c r="AY945" s="333"/>
      <c r="AZ945" s="340"/>
      <c r="BA945" s="341"/>
      <c r="BC945" s="381" t="s">
        <v>517</v>
      </c>
    </row>
    <row r="946" spans="1:55" s="284" customFormat="1" ht="36" hidden="1" customHeight="1" x14ac:dyDescent="0.25">
      <c r="A946" s="338" t="s">
        <v>2326</v>
      </c>
      <c r="B946" s="329" t="s">
        <v>2327</v>
      </c>
      <c r="C946" s="399">
        <v>24.27</v>
      </c>
      <c r="D946" s="411" t="s">
        <v>107</v>
      </c>
      <c r="E946" s="411"/>
      <c r="F946" s="411"/>
      <c r="G946" s="411"/>
      <c r="H946" s="399">
        <v>0</v>
      </c>
      <c r="I946" s="399">
        <v>0</v>
      </c>
      <c r="J946" s="399">
        <v>0</v>
      </c>
      <c r="K946" s="399">
        <v>0</v>
      </c>
      <c r="L946" s="399">
        <v>0</v>
      </c>
      <c r="M946" s="399">
        <v>24.27</v>
      </c>
      <c r="N946" s="399">
        <v>0</v>
      </c>
      <c r="O946" s="399">
        <v>0</v>
      </c>
      <c r="P946" s="399">
        <v>0</v>
      </c>
      <c r="Q946" s="399">
        <v>0</v>
      </c>
      <c r="R946" s="399">
        <v>0</v>
      </c>
      <c r="S946" s="399">
        <v>0</v>
      </c>
      <c r="T946" s="399">
        <v>0</v>
      </c>
      <c r="U946" s="399">
        <v>0</v>
      </c>
      <c r="V946" s="330">
        <f t="shared" si="129"/>
        <v>0</v>
      </c>
      <c r="W946" s="408">
        <v>0</v>
      </c>
      <c r="X946" s="408">
        <v>0</v>
      </c>
      <c r="Y946" s="408">
        <v>0</v>
      </c>
      <c r="Z946" s="408">
        <v>0</v>
      </c>
      <c r="AA946" s="408">
        <v>0</v>
      </c>
      <c r="AB946" s="408">
        <v>0</v>
      </c>
      <c r="AC946" s="408">
        <v>0</v>
      </c>
      <c r="AD946" s="408">
        <v>0</v>
      </c>
      <c r="AE946" s="408">
        <v>0</v>
      </c>
      <c r="AF946" s="399">
        <v>0</v>
      </c>
      <c r="AG946" s="399">
        <v>0</v>
      </c>
      <c r="AH946" s="399">
        <v>0</v>
      </c>
      <c r="AI946" s="399">
        <v>0</v>
      </c>
      <c r="AJ946" s="399">
        <v>0</v>
      </c>
      <c r="AK946" s="399">
        <v>0</v>
      </c>
      <c r="AL946" s="399">
        <v>0</v>
      </c>
      <c r="AM946" s="399">
        <v>0</v>
      </c>
      <c r="AN946" s="399">
        <v>0</v>
      </c>
      <c r="AO946" s="399">
        <v>0</v>
      </c>
      <c r="AP946" s="399">
        <v>0</v>
      </c>
      <c r="AQ946" s="399">
        <v>0</v>
      </c>
      <c r="AR946" s="399">
        <v>0</v>
      </c>
      <c r="AS946" s="399">
        <v>0</v>
      </c>
      <c r="AT946" s="399">
        <v>0</v>
      </c>
      <c r="AU946" s="399">
        <v>0</v>
      </c>
      <c r="AV946" s="399">
        <v>0</v>
      </c>
      <c r="AW946" s="399">
        <v>0</v>
      </c>
      <c r="AX946" s="382" t="s">
        <v>490</v>
      </c>
      <c r="AY946" s="333"/>
      <c r="AZ946" s="340">
        <v>250</v>
      </c>
      <c r="BA946" s="341"/>
      <c r="BC946" s="381" t="s">
        <v>517</v>
      </c>
    </row>
    <row r="947" spans="1:55" s="284" customFormat="1" ht="33" hidden="1" customHeight="1" x14ac:dyDescent="0.25">
      <c r="A947" s="338" t="s">
        <v>2328</v>
      </c>
      <c r="B947" s="329" t="s">
        <v>2329</v>
      </c>
      <c r="C947" s="399">
        <v>3.33</v>
      </c>
      <c r="D947" s="411" t="s">
        <v>107</v>
      </c>
      <c r="E947" s="411"/>
      <c r="F947" s="411"/>
      <c r="G947" s="411"/>
      <c r="H947" s="399">
        <v>0</v>
      </c>
      <c r="I947" s="399">
        <v>0</v>
      </c>
      <c r="J947" s="399">
        <v>0</v>
      </c>
      <c r="K947" s="399">
        <v>0.02</v>
      </c>
      <c r="L947" s="399">
        <v>0.04</v>
      </c>
      <c r="M947" s="399">
        <v>0</v>
      </c>
      <c r="N947" s="399">
        <v>0</v>
      </c>
      <c r="O947" s="399">
        <v>0</v>
      </c>
      <c r="P947" s="399">
        <v>0</v>
      </c>
      <c r="Q947" s="399">
        <v>0</v>
      </c>
      <c r="R947" s="399">
        <v>0</v>
      </c>
      <c r="S947" s="399">
        <v>0</v>
      </c>
      <c r="T947" s="399">
        <v>0</v>
      </c>
      <c r="U947" s="399">
        <v>0</v>
      </c>
      <c r="V947" s="330">
        <f t="shared" si="129"/>
        <v>0</v>
      </c>
      <c r="W947" s="408">
        <v>0</v>
      </c>
      <c r="X947" s="408">
        <v>0</v>
      </c>
      <c r="Y947" s="408">
        <v>0</v>
      </c>
      <c r="Z947" s="408">
        <v>0</v>
      </c>
      <c r="AA947" s="408">
        <v>0</v>
      </c>
      <c r="AB947" s="408">
        <v>0</v>
      </c>
      <c r="AC947" s="408">
        <v>0</v>
      </c>
      <c r="AD947" s="408">
        <v>0</v>
      </c>
      <c r="AE947" s="408">
        <v>0</v>
      </c>
      <c r="AF947" s="399">
        <v>0</v>
      </c>
      <c r="AG947" s="399">
        <v>0</v>
      </c>
      <c r="AH947" s="399">
        <v>0</v>
      </c>
      <c r="AI947" s="399">
        <v>0</v>
      </c>
      <c r="AJ947" s="399">
        <v>0</v>
      </c>
      <c r="AK947" s="399">
        <v>0</v>
      </c>
      <c r="AL947" s="399">
        <v>0</v>
      </c>
      <c r="AM947" s="399">
        <v>0</v>
      </c>
      <c r="AN947" s="399">
        <v>0</v>
      </c>
      <c r="AO947" s="399">
        <v>0</v>
      </c>
      <c r="AP947" s="399">
        <v>0</v>
      </c>
      <c r="AQ947" s="399">
        <v>0</v>
      </c>
      <c r="AR947" s="399">
        <v>0</v>
      </c>
      <c r="AS947" s="399">
        <v>3.15</v>
      </c>
      <c r="AT947" s="399">
        <v>0</v>
      </c>
      <c r="AU947" s="399">
        <v>0.12</v>
      </c>
      <c r="AV947" s="399">
        <v>0</v>
      </c>
      <c r="AW947" s="399">
        <v>0</v>
      </c>
      <c r="AX947" s="382" t="s">
        <v>485</v>
      </c>
      <c r="AY947" s="333"/>
      <c r="AZ947" s="340"/>
      <c r="BA947" s="341"/>
      <c r="BC947" s="381" t="s">
        <v>517</v>
      </c>
    </row>
    <row r="948" spans="1:55" s="284" customFormat="1" ht="36.75" hidden="1" customHeight="1" x14ac:dyDescent="0.25">
      <c r="A948" s="338" t="s">
        <v>2330</v>
      </c>
      <c r="B948" s="329" t="s">
        <v>2331</v>
      </c>
      <c r="C948" s="399">
        <v>29.71</v>
      </c>
      <c r="D948" s="411" t="s">
        <v>107</v>
      </c>
      <c r="E948" s="411"/>
      <c r="F948" s="411"/>
      <c r="G948" s="411"/>
      <c r="H948" s="399">
        <v>0</v>
      </c>
      <c r="I948" s="399">
        <v>0.3</v>
      </c>
      <c r="J948" s="399">
        <v>0</v>
      </c>
      <c r="K948" s="399">
        <v>0</v>
      </c>
      <c r="L948" s="399">
        <v>2.71</v>
      </c>
      <c r="M948" s="399">
        <v>26.23</v>
      </c>
      <c r="N948" s="399">
        <v>0</v>
      </c>
      <c r="O948" s="399">
        <v>0</v>
      </c>
      <c r="P948" s="399">
        <v>0</v>
      </c>
      <c r="Q948" s="399">
        <v>0</v>
      </c>
      <c r="R948" s="399">
        <v>0</v>
      </c>
      <c r="S948" s="399">
        <v>0</v>
      </c>
      <c r="T948" s="399">
        <v>0</v>
      </c>
      <c r="U948" s="399">
        <v>0</v>
      </c>
      <c r="V948" s="330">
        <f t="shared" si="129"/>
        <v>0.45</v>
      </c>
      <c r="W948" s="408">
        <v>0.45</v>
      </c>
      <c r="X948" s="408">
        <v>0</v>
      </c>
      <c r="Y948" s="408">
        <v>0</v>
      </c>
      <c r="Z948" s="408">
        <v>0</v>
      </c>
      <c r="AA948" s="408">
        <v>0</v>
      </c>
      <c r="AB948" s="408">
        <v>0</v>
      </c>
      <c r="AC948" s="408">
        <v>0</v>
      </c>
      <c r="AD948" s="408">
        <v>0</v>
      </c>
      <c r="AE948" s="408">
        <v>0</v>
      </c>
      <c r="AF948" s="399">
        <v>0</v>
      </c>
      <c r="AG948" s="399">
        <v>0</v>
      </c>
      <c r="AH948" s="399">
        <v>0</v>
      </c>
      <c r="AI948" s="399">
        <v>0</v>
      </c>
      <c r="AJ948" s="399">
        <v>0</v>
      </c>
      <c r="AK948" s="399">
        <v>0</v>
      </c>
      <c r="AL948" s="399">
        <v>0</v>
      </c>
      <c r="AM948" s="399">
        <v>0</v>
      </c>
      <c r="AN948" s="399">
        <v>0</v>
      </c>
      <c r="AO948" s="399">
        <v>0</v>
      </c>
      <c r="AP948" s="399">
        <v>0</v>
      </c>
      <c r="AQ948" s="399">
        <v>0</v>
      </c>
      <c r="AR948" s="399">
        <v>0</v>
      </c>
      <c r="AS948" s="399">
        <v>0</v>
      </c>
      <c r="AT948" s="399">
        <v>0</v>
      </c>
      <c r="AU948" s="399">
        <v>0.02</v>
      </c>
      <c r="AV948" s="399">
        <v>0</v>
      </c>
      <c r="AW948" s="399">
        <v>0</v>
      </c>
      <c r="AX948" s="382" t="s">
        <v>485</v>
      </c>
      <c r="AY948" s="333"/>
      <c r="AZ948" s="340">
        <v>223</v>
      </c>
      <c r="BA948" s="341"/>
      <c r="BC948" s="381" t="s">
        <v>517</v>
      </c>
    </row>
    <row r="949" spans="1:55" s="284" customFormat="1" ht="36" hidden="1" customHeight="1" x14ac:dyDescent="0.25">
      <c r="A949" s="338" t="s">
        <v>2332</v>
      </c>
      <c r="B949" s="329" t="s">
        <v>2333</v>
      </c>
      <c r="C949" s="399">
        <v>1.55</v>
      </c>
      <c r="D949" s="411" t="s">
        <v>107</v>
      </c>
      <c r="E949" s="411"/>
      <c r="F949" s="411"/>
      <c r="G949" s="411"/>
      <c r="H949" s="399">
        <v>0</v>
      </c>
      <c r="I949" s="399">
        <v>0</v>
      </c>
      <c r="J949" s="399">
        <v>0</v>
      </c>
      <c r="K949" s="399">
        <v>0</v>
      </c>
      <c r="L949" s="399">
        <v>0</v>
      </c>
      <c r="M949" s="399">
        <v>1.48</v>
      </c>
      <c r="N949" s="399">
        <v>0</v>
      </c>
      <c r="O949" s="399">
        <v>0</v>
      </c>
      <c r="P949" s="399">
        <v>0</v>
      </c>
      <c r="Q949" s="399">
        <v>0</v>
      </c>
      <c r="R949" s="399">
        <v>0</v>
      </c>
      <c r="S949" s="399">
        <v>0</v>
      </c>
      <c r="T949" s="399">
        <v>0</v>
      </c>
      <c r="U949" s="399">
        <v>0</v>
      </c>
      <c r="V949" s="330">
        <f t="shared" si="129"/>
        <v>7.0000000000000007E-2</v>
      </c>
      <c r="W949" s="408">
        <v>7.0000000000000007E-2</v>
      </c>
      <c r="X949" s="408">
        <v>0</v>
      </c>
      <c r="Y949" s="408">
        <v>0</v>
      </c>
      <c r="Z949" s="408">
        <v>0</v>
      </c>
      <c r="AA949" s="408">
        <v>0</v>
      </c>
      <c r="AB949" s="408">
        <v>0</v>
      </c>
      <c r="AC949" s="408">
        <v>0</v>
      </c>
      <c r="AD949" s="408">
        <v>0</v>
      </c>
      <c r="AE949" s="408">
        <v>0</v>
      </c>
      <c r="AF949" s="399">
        <v>0</v>
      </c>
      <c r="AG949" s="399">
        <v>0</v>
      </c>
      <c r="AH949" s="399">
        <v>0</v>
      </c>
      <c r="AI949" s="399">
        <v>0</v>
      </c>
      <c r="AJ949" s="399">
        <v>0</v>
      </c>
      <c r="AK949" s="399">
        <v>0</v>
      </c>
      <c r="AL949" s="399">
        <v>0</v>
      </c>
      <c r="AM949" s="399">
        <v>0</v>
      </c>
      <c r="AN949" s="399">
        <v>0</v>
      </c>
      <c r="AO949" s="399">
        <v>0</v>
      </c>
      <c r="AP949" s="399">
        <v>0</v>
      </c>
      <c r="AQ949" s="399">
        <v>0</v>
      </c>
      <c r="AR949" s="399">
        <v>0</v>
      </c>
      <c r="AS949" s="399">
        <v>0</v>
      </c>
      <c r="AT949" s="399">
        <v>0</v>
      </c>
      <c r="AU949" s="399">
        <v>0</v>
      </c>
      <c r="AV949" s="399">
        <v>0</v>
      </c>
      <c r="AW949" s="399">
        <v>0</v>
      </c>
      <c r="AX949" s="382" t="s">
        <v>496</v>
      </c>
      <c r="AY949" s="333"/>
      <c r="AZ949" s="340">
        <v>385</v>
      </c>
      <c r="BA949" s="341"/>
      <c r="BC949" s="381" t="s">
        <v>517</v>
      </c>
    </row>
    <row r="950" spans="1:55" s="284" customFormat="1" ht="36" hidden="1" customHeight="1" x14ac:dyDescent="0.25">
      <c r="A950" s="338" t="s">
        <v>2334</v>
      </c>
      <c r="B950" s="329" t="s">
        <v>2335</v>
      </c>
      <c r="C950" s="399">
        <v>5.01</v>
      </c>
      <c r="D950" s="411" t="s">
        <v>107</v>
      </c>
      <c r="E950" s="411"/>
      <c r="F950" s="411"/>
      <c r="G950" s="411"/>
      <c r="H950" s="399">
        <v>0</v>
      </c>
      <c r="I950" s="399">
        <v>0</v>
      </c>
      <c r="J950" s="399">
        <v>0</v>
      </c>
      <c r="K950" s="399">
        <v>0</v>
      </c>
      <c r="L950" s="399">
        <v>0</v>
      </c>
      <c r="M950" s="399">
        <v>5.01</v>
      </c>
      <c r="N950" s="399">
        <v>0</v>
      </c>
      <c r="O950" s="399">
        <v>0</v>
      </c>
      <c r="P950" s="399">
        <v>0</v>
      </c>
      <c r="Q950" s="399">
        <v>0</v>
      </c>
      <c r="R950" s="399">
        <v>0</v>
      </c>
      <c r="S950" s="399">
        <v>0</v>
      </c>
      <c r="T950" s="399">
        <v>0</v>
      </c>
      <c r="U950" s="399">
        <v>0</v>
      </c>
      <c r="V950" s="330">
        <f t="shared" si="129"/>
        <v>0</v>
      </c>
      <c r="W950" s="408">
        <v>0</v>
      </c>
      <c r="X950" s="408">
        <v>0</v>
      </c>
      <c r="Y950" s="408">
        <v>0</v>
      </c>
      <c r="Z950" s="408">
        <v>0</v>
      </c>
      <c r="AA950" s="408">
        <v>0</v>
      </c>
      <c r="AB950" s="408">
        <v>0</v>
      </c>
      <c r="AC950" s="408">
        <v>0</v>
      </c>
      <c r="AD950" s="408">
        <v>0</v>
      </c>
      <c r="AE950" s="408">
        <v>0</v>
      </c>
      <c r="AF950" s="399">
        <v>0</v>
      </c>
      <c r="AG950" s="399">
        <v>0</v>
      </c>
      <c r="AH950" s="399">
        <v>0</v>
      </c>
      <c r="AI950" s="399">
        <v>0</v>
      </c>
      <c r="AJ950" s="399">
        <v>0</v>
      </c>
      <c r="AK950" s="399">
        <v>0</v>
      </c>
      <c r="AL950" s="399">
        <v>0</v>
      </c>
      <c r="AM950" s="399">
        <v>0</v>
      </c>
      <c r="AN950" s="399">
        <v>0</v>
      </c>
      <c r="AO950" s="399">
        <v>0</v>
      </c>
      <c r="AP950" s="399">
        <v>0</v>
      </c>
      <c r="AQ950" s="399">
        <v>0</v>
      </c>
      <c r="AR950" s="399">
        <v>0</v>
      </c>
      <c r="AS950" s="399">
        <v>0</v>
      </c>
      <c r="AT950" s="399">
        <v>0</v>
      </c>
      <c r="AU950" s="399">
        <v>0</v>
      </c>
      <c r="AV950" s="399">
        <v>0</v>
      </c>
      <c r="AW950" s="399">
        <v>0</v>
      </c>
      <c r="AX950" s="382" t="s">
        <v>389</v>
      </c>
      <c r="AY950" s="333"/>
      <c r="AZ950" s="340">
        <v>234</v>
      </c>
      <c r="BA950" s="341"/>
      <c r="BC950" s="381" t="s">
        <v>517</v>
      </c>
    </row>
    <row r="951" spans="1:55" s="284" customFormat="1" ht="36" hidden="1" customHeight="1" x14ac:dyDescent="0.25">
      <c r="A951" s="338" t="s">
        <v>2336</v>
      </c>
      <c r="B951" s="329" t="s">
        <v>2335</v>
      </c>
      <c r="C951" s="399">
        <v>3.3</v>
      </c>
      <c r="D951" s="411" t="s">
        <v>107</v>
      </c>
      <c r="E951" s="411"/>
      <c r="F951" s="411"/>
      <c r="G951" s="411"/>
      <c r="H951" s="399"/>
      <c r="I951" s="399"/>
      <c r="J951" s="399"/>
      <c r="K951" s="399"/>
      <c r="L951" s="399"/>
      <c r="M951" s="399">
        <v>3.3</v>
      </c>
      <c r="N951" s="399"/>
      <c r="O951" s="399"/>
      <c r="P951" s="399"/>
      <c r="Q951" s="399"/>
      <c r="R951" s="399"/>
      <c r="S951" s="399"/>
      <c r="T951" s="399"/>
      <c r="U951" s="399"/>
      <c r="V951" s="330">
        <f t="shared" si="129"/>
        <v>0</v>
      </c>
      <c r="W951" s="408"/>
      <c r="X951" s="408"/>
      <c r="Y951" s="408"/>
      <c r="Z951" s="408"/>
      <c r="AA951" s="408"/>
      <c r="AB951" s="408"/>
      <c r="AC951" s="408"/>
      <c r="AD951" s="408"/>
      <c r="AE951" s="408"/>
      <c r="AF951" s="399"/>
      <c r="AG951" s="399"/>
      <c r="AH951" s="399"/>
      <c r="AI951" s="399"/>
      <c r="AJ951" s="399"/>
      <c r="AK951" s="399"/>
      <c r="AL951" s="399"/>
      <c r="AM951" s="399"/>
      <c r="AN951" s="399"/>
      <c r="AO951" s="399"/>
      <c r="AP951" s="399"/>
      <c r="AQ951" s="399"/>
      <c r="AR951" s="399"/>
      <c r="AS951" s="399"/>
      <c r="AT951" s="399"/>
      <c r="AU951" s="399"/>
      <c r="AV951" s="399"/>
      <c r="AW951" s="399"/>
      <c r="AX951" s="382" t="s">
        <v>389</v>
      </c>
      <c r="AY951" s="333"/>
      <c r="AZ951" s="340"/>
      <c r="BA951" s="341"/>
      <c r="BC951" s="381" t="s">
        <v>517</v>
      </c>
    </row>
    <row r="952" spans="1:55" s="284" customFormat="1" ht="36" hidden="1" customHeight="1" x14ac:dyDescent="0.25">
      <c r="A952" s="338" t="s">
        <v>2337</v>
      </c>
      <c r="B952" s="329" t="s">
        <v>2338</v>
      </c>
      <c r="C952" s="399">
        <v>10.580000000000002</v>
      </c>
      <c r="D952" s="411" t="s">
        <v>107</v>
      </c>
      <c r="E952" s="411"/>
      <c r="F952" s="411"/>
      <c r="G952" s="411"/>
      <c r="H952" s="399">
        <v>0</v>
      </c>
      <c r="I952" s="399">
        <v>2.2799999999999998</v>
      </c>
      <c r="J952" s="399">
        <v>0</v>
      </c>
      <c r="K952" s="399">
        <v>2.4900000000000002</v>
      </c>
      <c r="L952" s="399">
        <v>2.39</v>
      </c>
      <c r="M952" s="399">
        <v>1.24</v>
      </c>
      <c r="N952" s="399">
        <v>0</v>
      </c>
      <c r="O952" s="399">
        <v>0</v>
      </c>
      <c r="P952" s="399">
        <v>0.59</v>
      </c>
      <c r="Q952" s="399">
        <v>0</v>
      </c>
      <c r="R952" s="399">
        <v>0</v>
      </c>
      <c r="S952" s="399">
        <v>0</v>
      </c>
      <c r="T952" s="399">
        <v>0</v>
      </c>
      <c r="U952" s="399">
        <v>0</v>
      </c>
      <c r="V952" s="330">
        <f t="shared" si="129"/>
        <v>0.47</v>
      </c>
      <c r="W952" s="408">
        <v>0.32</v>
      </c>
      <c r="X952" s="408">
        <v>0.15</v>
      </c>
      <c r="Y952" s="408">
        <v>0</v>
      </c>
      <c r="Z952" s="408">
        <v>0</v>
      </c>
      <c r="AA952" s="408">
        <v>0</v>
      </c>
      <c r="AB952" s="408">
        <v>0</v>
      </c>
      <c r="AC952" s="408">
        <v>0</v>
      </c>
      <c r="AD952" s="408">
        <v>0</v>
      </c>
      <c r="AE952" s="408">
        <v>0</v>
      </c>
      <c r="AF952" s="399">
        <v>0</v>
      </c>
      <c r="AG952" s="399">
        <v>0</v>
      </c>
      <c r="AH952" s="399">
        <v>0</v>
      </c>
      <c r="AI952" s="399">
        <v>0</v>
      </c>
      <c r="AJ952" s="399">
        <v>0</v>
      </c>
      <c r="AK952" s="399">
        <v>0</v>
      </c>
      <c r="AL952" s="399">
        <v>0</v>
      </c>
      <c r="AM952" s="399">
        <v>0</v>
      </c>
      <c r="AN952" s="399">
        <v>0</v>
      </c>
      <c r="AO952" s="399">
        <v>0</v>
      </c>
      <c r="AP952" s="399">
        <v>0</v>
      </c>
      <c r="AQ952" s="399">
        <v>0</v>
      </c>
      <c r="AR952" s="399">
        <v>0</v>
      </c>
      <c r="AS952" s="399">
        <v>0</v>
      </c>
      <c r="AT952" s="399">
        <v>1.1200000000000001</v>
      </c>
      <c r="AU952" s="399">
        <v>0</v>
      </c>
      <c r="AV952" s="399">
        <v>0</v>
      </c>
      <c r="AW952" s="399">
        <v>0</v>
      </c>
      <c r="AX952" s="382" t="s">
        <v>474</v>
      </c>
      <c r="AY952" s="333"/>
      <c r="AZ952" s="340">
        <v>152</v>
      </c>
      <c r="BA952" s="341"/>
      <c r="BC952" s="381" t="s">
        <v>517</v>
      </c>
    </row>
    <row r="953" spans="1:55" s="284" customFormat="1" ht="36" hidden="1" customHeight="1" x14ac:dyDescent="0.25">
      <c r="A953" s="338" t="s">
        <v>2339</v>
      </c>
      <c r="B953" s="329" t="s">
        <v>2340</v>
      </c>
      <c r="C953" s="399">
        <v>3</v>
      </c>
      <c r="D953" s="411" t="s">
        <v>107</v>
      </c>
      <c r="E953" s="411"/>
      <c r="F953" s="411"/>
      <c r="G953" s="411"/>
      <c r="H953" s="399">
        <v>0</v>
      </c>
      <c r="I953" s="399">
        <v>0</v>
      </c>
      <c r="J953" s="399">
        <v>0</v>
      </c>
      <c r="K953" s="399">
        <v>0.34</v>
      </c>
      <c r="L953" s="399">
        <v>0</v>
      </c>
      <c r="M953" s="399">
        <v>0</v>
      </c>
      <c r="N953" s="399">
        <v>0</v>
      </c>
      <c r="O953" s="399">
        <v>0</v>
      </c>
      <c r="P953" s="399">
        <v>0</v>
      </c>
      <c r="Q953" s="399">
        <v>0</v>
      </c>
      <c r="R953" s="399">
        <v>0</v>
      </c>
      <c r="S953" s="399">
        <v>0</v>
      </c>
      <c r="T953" s="399">
        <v>0</v>
      </c>
      <c r="U953" s="399">
        <v>0</v>
      </c>
      <c r="V953" s="330">
        <f t="shared" si="129"/>
        <v>0.06</v>
      </c>
      <c r="W953" s="408">
        <v>0.06</v>
      </c>
      <c r="X953" s="408">
        <v>0</v>
      </c>
      <c r="Y953" s="408">
        <v>0</v>
      </c>
      <c r="Z953" s="408">
        <v>0</v>
      </c>
      <c r="AA953" s="408">
        <v>0</v>
      </c>
      <c r="AB953" s="408">
        <v>0</v>
      </c>
      <c r="AC953" s="408">
        <v>0</v>
      </c>
      <c r="AD953" s="408">
        <v>0</v>
      </c>
      <c r="AE953" s="408">
        <v>0</v>
      </c>
      <c r="AF953" s="399">
        <v>0</v>
      </c>
      <c r="AG953" s="399">
        <v>0</v>
      </c>
      <c r="AH953" s="399">
        <v>0</v>
      </c>
      <c r="AI953" s="399">
        <v>0</v>
      </c>
      <c r="AJ953" s="399">
        <v>0</v>
      </c>
      <c r="AK953" s="399">
        <v>0</v>
      </c>
      <c r="AL953" s="399">
        <v>0</v>
      </c>
      <c r="AM953" s="399">
        <v>2.6</v>
      </c>
      <c r="AN953" s="399">
        <v>0</v>
      </c>
      <c r="AO953" s="399">
        <v>0</v>
      </c>
      <c r="AP953" s="399">
        <v>0</v>
      </c>
      <c r="AQ953" s="399">
        <v>0</v>
      </c>
      <c r="AR953" s="399">
        <v>0</v>
      </c>
      <c r="AS953" s="399">
        <v>0</v>
      </c>
      <c r="AT953" s="399">
        <v>0</v>
      </c>
      <c r="AU953" s="399">
        <v>0</v>
      </c>
      <c r="AV953" s="399">
        <v>0</v>
      </c>
      <c r="AW953" s="399">
        <v>0</v>
      </c>
      <c r="AX953" s="382" t="s">
        <v>363</v>
      </c>
      <c r="AY953" s="333"/>
      <c r="AZ953" s="340"/>
      <c r="BA953" s="341"/>
      <c r="BC953" s="381" t="s">
        <v>517</v>
      </c>
    </row>
    <row r="954" spans="1:55" s="284" customFormat="1" ht="36" hidden="1" customHeight="1" x14ac:dyDescent="0.25">
      <c r="A954" s="338" t="s">
        <v>2341</v>
      </c>
      <c r="B954" s="329" t="s">
        <v>2342</v>
      </c>
      <c r="C954" s="399">
        <v>0.18</v>
      </c>
      <c r="D954" s="411" t="s">
        <v>107</v>
      </c>
      <c r="E954" s="411"/>
      <c r="F954" s="411"/>
      <c r="G954" s="411"/>
      <c r="H954" s="399">
        <v>0</v>
      </c>
      <c r="I954" s="399">
        <v>0</v>
      </c>
      <c r="J954" s="399">
        <v>0</v>
      </c>
      <c r="K954" s="399">
        <v>0</v>
      </c>
      <c r="L954" s="399">
        <v>0</v>
      </c>
      <c r="M954" s="399">
        <v>0</v>
      </c>
      <c r="N954" s="399">
        <v>0</v>
      </c>
      <c r="O954" s="399">
        <v>0</v>
      </c>
      <c r="P954" s="399">
        <v>0</v>
      </c>
      <c r="Q954" s="399">
        <v>0</v>
      </c>
      <c r="R954" s="399">
        <v>0</v>
      </c>
      <c r="S954" s="399">
        <v>0</v>
      </c>
      <c r="T954" s="399">
        <v>0</v>
      </c>
      <c r="U954" s="399">
        <v>0</v>
      </c>
      <c r="V954" s="330">
        <f t="shared" si="129"/>
        <v>0</v>
      </c>
      <c r="W954" s="408">
        <v>0</v>
      </c>
      <c r="X954" s="408">
        <v>0</v>
      </c>
      <c r="Y954" s="408">
        <v>0</v>
      </c>
      <c r="Z954" s="408">
        <v>0</v>
      </c>
      <c r="AA954" s="408">
        <v>0</v>
      </c>
      <c r="AB954" s="408">
        <v>0</v>
      </c>
      <c r="AC954" s="408">
        <v>0</v>
      </c>
      <c r="AD954" s="408">
        <v>0</v>
      </c>
      <c r="AE954" s="408">
        <v>0</v>
      </c>
      <c r="AF954" s="399">
        <v>0</v>
      </c>
      <c r="AG954" s="399">
        <v>0</v>
      </c>
      <c r="AH954" s="399">
        <v>0</v>
      </c>
      <c r="AI954" s="399">
        <v>0</v>
      </c>
      <c r="AJ954" s="399">
        <v>0</v>
      </c>
      <c r="AK954" s="399">
        <v>0</v>
      </c>
      <c r="AL954" s="399">
        <v>0</v>
      </c>
      <c r="AM954" s="399">
        <v>0</v>
      </c>
      <c r="AN954" s="399">
        <v>0</v>
      </c>
      <c r="AO954" s="399">
        <v>0</v>
      </c>
      <c r="AP954" s="399">
        <v>0</v>
      </c>
      <c r="AQ954" s="399">
        <v>0</v>
      </c>
      <c r="AR954" s="399">
        <v>0</v>
      </c>
      <c r="AS954" s="399">
        <v>0.18</v>
      </c>
      <c r="AT954" s="399">
        <v>0</v>
      </c>
      <c r="AU954" s="399">
        <v>0</v>
      </c>
      <c r="AV954" s="399">
        <v>0</v>
      </c>
      <c r="AW954" s="399">
        <v>0</v>
      </c>
      <c r="AX954" s="382" t="s">
        <v>408</v>
      </c>
      <c r="AY954" s="333"/>
      <c r="AZ954" s="340"/>
      <c r="BA954" s="341"/>
      <c r="BC954" s="381" t="s">
        <v>517</v>
      </c>
    </row>
    <row r="955" spans="1:55" s="284" customFormat="1" ht="36" hidden="1" customHeight="1" x14ac:dyDescent="0.25">
      <c r="A955" s="338" t="s">
        <v>2343</v>
      </c>
      <c r="B955" s="329" t="s">
        <v>2342</v>
      </c>
      <c r="C955" s="399">
        <v>1.07</v>
      </c>
      <c r="D955" s="411" t="s">
        <v>107</v>
      </c>
      <c r="E955" s="411"/>
      <c r="F955" s="411"/>
      <c r="G955" s="411"/>
      <c r="H955" s="399">
        <v>0</v>
      </c>
      <c r="I955" s="399">
        <v>0</v>
      </c>
      <c r="J955" s="399">
        <v>0</v>
      </c>
      <c r="K955" s="399">
        <v>0</v>
      </c>
      <c r="L955" s="399">
        <v>0</v>
      </c>
      <c r="M955" s="399">
        <v>0.14000000000000001</v>
      </c>
      <c r="N955" s="399">
        <v>0</v>
      </c>
      <c r="O955" s="399">
        <v>0</v>
      </c>
      <c r="P955" s="399">
        <v>0</v>
      </c>
      <c r="Q955" s="399">
        <v>0</v>
      </c>
      <c r="R955" s="399">
        <v>0</v>
      </c>
      <c r="S955" s="399">
        <v>0</v>
      </c>
      <c r="T955" s="399">
        <v>0</v>
      </c>
      <c r="U955" s="399">
        <v>0</v>
      </c>
      <c r="V955" s="330">
        <f t="shared" si="129"/>
        <v>0</v>
      </c>
      <c r="W955" s="408">
        <v>0</v>
      </c>
      <c r="X955" s="408">
        <v>0</v>
      </c>
      <c r="Y955" s="408">
        <v>0</v>
      </c>
      <c r="Z955" s="408">
        <v>0</v>
      </c>
      <c r="AA955" s="408">
        <v>0</v>
      </c>
      <c r="AB955" s="408">
        <v>0</v>
      </c>
      <c r="AC955" s="408">
        <v>0</v>
      </c>
      <c r="AD955" s="408">
        <v>0</v>
      </c>
      <c r="AE955" s="408">
        <v>0</v>
      </c>
      <c r="AF955" s="399">
        <v>0</v>
      </c>
      <c r="AG955" s="399">
        <v>0</v>
      </c>
      <c r="AH955" s="399">
        <v>0</v>
      </c>
      <c r="AI955" s="399">
        <v>0</v>
      </c>
      <c r="AJ955" s="399">
        <v>0</v>
      </c>
      <c r="AK955" s="399">
        <v>0</v>
      </c>
      <c r="AL955" s="399">
        <v>0</v>
      </c>
      <c r="AM955" s="399">
        <v>0</v>
      </c>
      <c r="AN955" s="399">
        <v>0</v>
      </c>
      <c r="AO955" s="399">
        <v>0</v>
      </c>
      <c r="AP955" s="399">
        <v>0</v>
      </c>
      <c r="AQ955" s="399">
        <v>0</v>
      </c>
      <c r="AR955" s="399">
        <v>0</v>
      </c>
      <c r="AS955" s="399">
        <v>0.93</v>
      </c>
      <c r="AT955" s="399">
        <v>0</v>
      </c>
      <c r="AU955" s="399">
        <v>0</v>
      </c>
      <c r="AV955" s="399">
        <v>0</v>
      </c>
      <c r="AW955" s="399">
        <v>0</v>
      </c>
      <c r="AX955" s="382" t="s">
        <v>408</v>
      </c>
      <c r="AY955" s="333"/>
      <c r="AZ955" s="340"/>
      <c r="BA955" s="341"/>
      <c r="BC955" s="381" t="s">
        <v>517</v>
      </c>
    </row>
    <row r="956" spans="1:55" s="284" customFormat="1" ht="36" hidden="1" customHeight="1" x14ac:dyDescent="0.25">
      <c r="A956" s="338" t="s">
        <v>2344</v>
      </c>
      <c r="B956" s="329" t="s">
        <v>2345</v>
      </c>
      <c r="C956" s="399">
        <v>5.01</v>
      </c>
      <c r="D956" s="411" t="s">
        <v>107</v>
      </c>
      <c r="E956" s="411"/>
      <c r="F956" s="411"/>
      <c r="G956" s="411"/>
      <c r="H956" s="399">
        <v>0</v>
      </c>
      <c r="I956" s="399">
        <v>4.07</v>
      </c>
      <c r="J956" s="399">
        <v>0</v>
      </c>
      <c r="K956" s="399">
        <v>0.1</v>
      </c>
      <c r="L956" s="399">
        <v>0</v>
      </c>
      <c r="M956" s="399">
        <v>0</v>
      </c>
      <c r="N956" s="399">
        <v>0</v>
      </c>
      <c r="O956" s="399">
        <v>0</v>
      </c>
      <c r="P956" s="399">
        <v>0.36</v>
      </c>
      <c r="Q956" s="399">
        <v>0</v>
      </c>
      <c r="R956" s="399">
        <v>0</v>
      </c>
      <c r="S956" s="399">
        <v>0</v>
      </c>
      <c r="T956" s="399">
        <v>0</v>
      </c>
      <c r="U956" s="399">
        <v>0</v>
      </c>
      <c r="V956" s="330">
        <f t="shared" si="129"/>
        <v>0</v>
      </c>
      <c r="W956" s="408">
        <v>0</v>
      </c>
      <c r="X956" s="408">
        <v>0</v>
      </c>
      <c r="Y956" s="408">
        <v>0</v>
      </c>
      <c r="Z956" s="408">
        <v>0</v>
      </c>
      <c r="AA956" s="408">
        <v>0</v>
      </c>
      <c r="AB956" s="408">
        <v>0</v>
      </c>
      <c r="AC956" s="408">
        <v>0</v>
      </c>
      <c r="AD956" s="408">
        <v>0</v>
      </c>
      <c r="AE956" s="408">
        <v>0</v>
      </c>
      <c r="AF956" s="399">
        <v>0</v>
      </c>
      <c r="AG956" s="399">
        <v>0</v>
      </c>
      <c r="AH956" s="399">
        <v>0</v>
      </c>
      <c r="AI956" s="399">
        <v>0</v>
      </c>
      <c r="AJ956" s="399">
        <v>0</v>
      </c>
      <c r="AK956" s="399">
        <v>0</v>
      </c>
      <c r="AL956" s="399">
        <v>0</v>
      </c>
      <c r="AM956" s="399">
        <v>0</v>
      </c>
      <c r="AN956" s="399">
        <v>0</v>
      </c>
      <c r="AO956" s="399">
        <v>0</v>
      </c>
      <c r="AP956" s="399">
        <v>0</v>
      </c>
      <c r="AQ956" s="399">
        <v>0</v>
      </c>
      <c r="AR956" s="399">
        <v>0</v>
      </c>
      <c r="AS956" s="399">
        <v>0</v>
      </c>
      <c r="AT956" s="399">
        <v>0</v>
      </c>
      <c r="AU956" s="399">
        <v>0.48</v>
      </c>
      <c r="AV956" s="399">
        <v>0</v>
      </c>
      <c r="AW956" s="399">
        <v>0</v>
      </c>
      <c r="AX956" s="382" t="s">
        <v>454</v>
      </c>
      <c r="AY956" s="333"/>
      <c r="AZ956" s="340"/>
      <c r="BA956" s="341"/>
      <c r="BC956" s="381" t="s">
        <v>517</v>
      </c>
    </row>
    <row r="957" spans="1:55" s="284" customFormat="1" ht="36" hidden="1" customHeight="1" x14ac:dyDescent="0.25">
      <c r="A957" s="338" t="s">
        <v>2346</v>
      </c>
      <c r="B957" s="329" t="s">
        <v>2347</v>
      </c>
      <c r="C957" s="399">
        <v>8.1699999999999982</v>
      </c>
      <c r="D957" s="411" t="s">
        <v>107</v>
      </c>
      <c r="E957" s="411"/>
      <c r="F957" s="411"/>
      <c r="G957" s="411"/>
      <c r="H957" s="399">
        <v>0</v>
      </c>
      <c r="I957" s="399">
        <v>0</v>
      </c>
      <c r="J957" s="399">
        <v>0</v>
      </c>
      <c r="K957" s="399">
        <v>0.71</v>
      </c>
      <c r="L957" s="399">
        <v>0</v>
      </c>
      <c r="M957" s="399">
        <v>0</v>
      </c>
      <c r="N957" s="399">
        <v>0</v>
      </c>
      <c r="O957" s="399">
        <v>0</v>
      </c>
      <c r="P957" s="399">
        <v>0</v>
      </c>
      <c r="Q957" s="399">
        <v>0</v>
      </c>
      <c r="R957" s="399">
        <v>0</v>
      </c>
      <c r="S957" s="399">
        <v>0</v>
      </c>
      <c r="T957" s="399">
        <v>0</v>
      </c>
      <c r="U957" s="399">
        <v>0</v>
      </c>
      <c r="V957" s="330">
        <f t="shared" si="129"/>
        <v>7.4399999999999995</v>
      </c>
      <c r="W957" s="408">
        <v>0.1</v>
      </c>
      <c r="X957" s="408">
        <v>7.34</v>
      </c>
      <c r="Y957" s="408">
        <v>0</v>
      </c>
      <c r="Z957" s="408">
        <v>0</v>
      </c>
      <c r="AA957" s="408">
        <v>0</v>
      </c>
      <c r="AB957" s="408">
        <v>0</v>
      </c>
      <c r="AC957" s="408">
        <v>0</v>
      </c>
      <c r="AD957" s="408">
        <v>0</v>
      </c>
      <c r="AE957" s="408">
        <v>0</v>
      </c>
      <c r="AF957" s="399">
        <v>0</v>
      </c>
      <c r="AG957" s="399">
        <v>0</v>
      </c>
      <c r="AH957" s="399">
        <v>0</v>
      </c>
      <c r="AI957" s="399">
        <v>0</v>
      </c>
      <c r="AJ957" s="399">
        <v>0</v>
      </c>
      <c r="AK957" s="399">
        <v>0</v>
      </c>
      <c r="AL957" s="399">
        <v>0</v>
      </c>
      <c r="AM957" s="399">
        <v>0</v>
      </c>
      <c r="AN957" s="399">
        <v>0</v>
      </c>
      <c r="AO957" s="399">
        <v>0</v>
      </c>
      <c r="AP957" s="399">
        <v>0</v>
      </c>
      <c r="AQ957" s="399">
        <v>0</v>
      </c>
      <c r="AR957" s="399">
        <v>0</v>
      </c>
      <c r="AS957" s="399">
        <v>0.02</v>
      </c>
      <c r="AT957" s="399">
        <v>0</v>
      </c>
      <c r="AU957" s="399">
        <v>0</v>
      </c>
      <c r="AV957" s="399">
        <v>0</v>
      </c>
      <c r="AW957" s="399">
        <v>0</v>
      </c>
      <c r="AX957" s="382" t="s">
        <v>454</v>
      </c>
      <c r="AY957" s="333"/>
      <c r="AZ957" s="340"/>
      <c r="BA957" s="341"/>
      <c r="BC957" s="381" t="s">
        <v>517</v>
      </c>
    </row>
    <row r="958" spans="1:55" s="284" customFormat="1" ht="36" customHeight="1" x14ac:dyDescent="0.25">
      <c r="A958" s="338" t="s">
        <v>58</v>
      </c>
      <c r="B958" s="329" t="s">
        <v>65</v>
      </c>
      <c r="C958" s="399">
        <v>226.63000000000002</v>
      </c>
      <c r="D958" s="411"/>
      <c r="E958" s="332">
        <v>124.72000000000001</v>
      </c>
      <c r="F958" s="332">
        <v>41.309999999999988</v>
      </c>
      <c r="G958" s="332">
        <v>60.6</v>
      </c>
      <c r="H958" s="399">
        <f>SUM(H959:H997)</f>
        <v>4.01</v>
      </c>
      <c r="I958" s="399">
        <f t="shared" ref="I958:AW958" si="130">SUM(I959:I997)</f>
        <v>7.78</v>
      </c>
      <c r="J958" s="399">
        <f t="shared" si="130"/>
        <v>0</v>
      </c>
      <c r="K958" s="399">
        <f t="shared" si="130"/>
        <v>50.060000000000016</v>
      </c>
      <c r="L958" s="399">
        <f t="shared" si="130"/>
        <v>10.770000000000001</v>
      </c>
      <c r="M958" s="399">
        <f t="shared" si="130"/>
        <v>50.559999999999995</v>
      </c>
      <c r="N958" s="399">
        <f t="shared" si="130"/>
        <v>0</v>
      </c>
      <c r="O958" s="399">
        <f t="shared" si="130"/>
        <v>0</v>
      </c>
      <c r="P958" s="399">
        <f t="shared" si="130"/>
        <v>1</v>
      </c>
      <c r="Q958" s="399">
        <f t="shared" si="130"/>
        <v>0.54</v>
      </c>
      <c r="R958" s="399">
        <f t="shared" si="130"/>
        <v>0</v>
      </c>
      <c r="S958" s="399">
        <f t="shared" si="130"/>
        <v>0</v>
      </c>
      <c r="T958" s="399">
        <f t="shared" si="130"/>
        <v>0</v>
      </c>
      <c r="U958" s="399">
        <f t="shared" si="130"/>
        <v>0</v>
      </c>
      <c r="V958" s="399">
        <f t="shared" si="130"/>
        <v>12.02</v>
      </c>
      <c r="W958" s="399">
        <f t="shared" si="130"/>
        <v>4.339999999999999</v>
      </c>
      <c r="X958" s="399">
        <f t="shared" si="130"/>
        <v>7.68</v>
      </c>
      <c r="Y958" s="399">
        <f t="shared" si="130"/>
        <v>0</v>
      </c>
      <c r="Z958" s="399">
        <f t="shared" si="130"/>
        <v>0</v>
      </c>
      <c r="AA958" s="399">
        <f t="shared" si="130"/>
        <v>0</v>
      </c>
      <c r="AB958" s="399">
        <f t="shared" si="130"/>
        <v>0</v>
      </c>
      <c r="AC958" s="399">
        <f t="shared" si="130"/>
        <v>0</v>
      </c>
      <c r="AD958" s="399">
        <f t="shared" si="130"/>
        <v>0</v>
      </c>
      <c r="AE958" s="399">
        <f t="shared" si="130"/>
        <v>0</v>
      </c>
      <c r="AF958" s="399">
        <f t="shared" si="130"/>
        <v>0</v>
      </c>
      <c r="AG958" s="399">
        <f t="shared" si="130"/>
        <v>0</v>
      </c>
      <c r="AH958" s="399">
        <f t="shared" si="130"/>
        <v>0</v>
      </c>
      <c r="AI958" s="399">
        <f t="shared" si="130"/>
        <v>0</v>
      </c>
      <c r="AJ958" s="399">
        <f t="shared" si="130"/>
        <v>0</v>
      </c>
      <c r="AK958" s="399">
        <f t="shared" si="130"/>
        <v>0</v>
      </c>
      <c r="AL958" s="399">
        <f t="shared" si="130"/>
        <v>0</v>
      </c>
      <c r="AM958" s="399">
        <f t="shared" si="130"/>
        <v>2.6</v>
      </c>
      <c r="AN958" s="399">
        <f t="shared" si="130"/>
        <v>0</v>
      </c>
      <c r="AO958" s="399">
        <f t="shared" si="130"/>
        <v>0</v>
      </c>
      <c r="AP958" s="399">
        <f t="shared" si="130"/>
        <v>0</v>
      </c>
      <c r="AQ958" s="399">
        <f t="shared" si="130"/>
        <v>0</v>
      </c>
      <c r="AR958" s="399">
        <f t="shared" si="130"/>
        <v>0</v>
      </c>
      <c r="AS958" s="399">
        <f t="shared" si="130"/>
        <v>25.56999999999999</v>
      </c>
      <c r="AT958" s="399">
        <f t="shared" si="130"/>
        <v>1.1200000000000001</v>
      </c>
      <c r="AU958" s="399">
        <f t="shared" si="130"/>
        <v>3.74</v>
      </c>
      <c r="AV958" s="399">
        <f t="shared" si="130"/>
        <v>56.86</v>
      </c>
      <c r="AW958" s="399">
        <f t="shared" si="130"/>
        <v>0</v>
      </c>
      <c r="AX958" s="333" t="s">
        <v>315</v>
      </c>
      <c r="AY958" s="333"/>
      <c r="AZ958" s="340"/>
      <c r="BA958" s="341"/>
      <c r="BC958" s="370"/>
    </row>
    <row r="959" spans="1:55" s="284" customFormat="1" ht="36" hidden="1" customHeight="1" x14ac:dyDescent="0.25">
      <c r="A959" s="338" t="s">
        <v>2348</v>
      </c>
      <c r="B959" s="329" t="s">
        <v>2272</v>
      </c>
      <c r="C959" s="399">
        <f>SUM(H959:V959,AF959:AW959)</f>
        <v>6.95</v>
      </c>
      <c r="D959" s="411"/>
      <c r="E959" s="411"/>
      <c r="F959" s="411"/>
      <c r="G959" s="411"/>
      <c r="H959" s="399">
        <v>0</v>
      </c>
      <c r="I959" s="399">
        <v>0</v>
      </c>
      <c r="J959" s="399">
        <v>0</v>
      </c>
      <c r="K959" s="399">
        <v>0</v>
      </c>
      <c r="L959" s="399">
        <v>0</v>
      </c>
      <c r="M959" s="399">
        <v>6.95</v>
      </c>
      <c r="N959" s="399">
        <v>0</v>
      </c>
      <c r="O959" s="399">
        <v>0</v>
      </c>
      <c r="P959" s="399">
        <v>0</v>
      </c>
      <c r="Q959" s="399">
        <v>0</v>
      </c>
      <c r="R959" s="399">
        <v>0</v>
      </c>
      <c r="S959" s="399">
        <v>0</v>
      </c>
      <c r="T959" s="399">
        <v>0</v>
      </c>
      <c r="U959" s="399">
        <v>0</v>
      </c>
      <c r="V959" s="330">
        <f>SUM(W959:AE959)</f>
        <v>0</v>
      </c>
      <c r="W959" s="408">
        <v>0</v>
      </c>
      <c r="X959" s="408">
        <v>0</v>
      </c>
      <c r="Y959" s="408">
        <v>0</v>
      </c>
      <c r="Z959" s="408">
        <v>0</v>
      </c>
      <c r="AA959" s="408">
        <v>0</v>
      </c>
      <c r="AB959" s="408">
        <v>0</v>
      </c>
      <c r="AC959" s="408">
        <v>0</v>
      </c>
      <c r="AD959" s="408">
        <v>0</v>
      </c>
      <c r="AE959" s="408">
        <v>0</v>
      </c>
      <c r="AF959" s="399">
        <v>0</v>
      </c>
      <c r="AG959" s="399">
        <v>0</v>
      </c>
      <c r="AH959" s="399">
        <v>0</v>
      </c>
      <c r="AI959" s="399">
        <v>0</v>
      </c>
      <c r="AJ959" s="399">
        <v>0</v>
      </c>
      <c r="AK959" s="399">
        <v>0</v>
      </c>
      <c r="AL959" s="399">
        <v>0</v>
      </c>
      <c r="AM959" s="399">
        <v>0</v>
      </c>
      <c r="AN959" s="399">
        <v>0</v>
      </c>
      <c r="AO959" s="399">
        <v>0</v>
      </c>
      <c r="AP959" s="399">
        <v>0</v>
      </c>
      <c r="AQ959" s="399">
        <v>0</v>
      </c>
      <c r="AR959" s="399">
        <v>0</v>
      </c>
      <c r="AS959" s="399">
        <v>0</v>
      </c>
      <c r="AT959" s="399">
        <v>0</v>
      </c>
      <c r="AU959" s="399">
        <v>0</v>
      </c>
      <c r="AV959" s="399">
        <v>0</v>
      </c>
      <c r="AW959" s="399">
        <v>0</v>
      </c>
      <c r="AX959" s="382" t="s">
        <v>356</v>
      </c>
      <c r="AY959" s="333"/>
      <c r="AZ959" s="340"/>
      <c r="BA959" s="341"/>
      <c r="BC959" s="381"/>
    </row>
    <row r="960" spans="1:55" s="284" customFormat="1" ht="36" hidden="1" customHeight="1" x14ac:dyDescent="0.25">
      <c r="A960" s="338" t="s">
        <v>2349</v>
      </c>
      <c r="B960" s="329" t="s">
        <v>2275</v>
      </c>
      <c r="C960" s="399">
        <f t="shared" ref="C960:C997" si="131">SUM(H960:V960,AF960:AW960)</f>
        <v>1.77</v>
      </c>
      <c r="D960" s="411"/>
      <c r="E960" s="411"/>
      <c r="F960" s="411"/>
      <c r="G960" s="411"/>
      <c r="H960" s="399">
        <v>0</v>
      </c>
      <c r="I960" s="399">
        <v>0.17</v>
      </c>
      <c r="J960" s="399">
        <v>0</v>
      </c>
      <c r="K960" s="399">
        <v>1.56</v>
      </c>
      <c r="L960" s="399">
        <v>0</v>
      </c>
      <c r="M960" s="399">
        <v>0</v>
      </c>
      <c r="N960" s="399">
        <v>0</v>
      </c>
      <c r="O960" s="399">
        <v>0</v>
      </c>
      <c r="P960" s="399">
        <v>0</v>
      </c>
      <c r="Q960" s="399">
        <v>0</v>
      </c>
      <c r="R960" s="399">
        <v>0</v>
      </c>
      <c r="S960" s="399">
        <v>0</v>
      </c>
      <c r="T960" s="399">
        <v>0</v>
      </c>
      <c r="U960" s="399">
        <v>0</v>
      </c>
      <c r="V960" s="330">
        <f t="shared" ref="V960:V997" si="132">SUM(W960:AE960)</f>
        <v>0.04</v>
      </c>
      <c r="W960" s="408">
        <v>0.04</v>
      </c>
      <c r="X960" s="408">
        <v>0</v>
      </c>
      <c r="Y960" s="408">
        <v>0</v>
      </c>
      <c r="Z960" s="408">
        <v>0</v>
      </c>
      <c r="AA960" s="408">
        <v>0</v>
      </c>
      <c r="AB960" s="408">
        <v>0</v>
      </c>
      <c r="AC960" s="408">
        <v>0</v>
      </c>
      <c r="AD960" s="408">
        <v>0</v>
      </c>
      <c r="AE960" s="408">
        <v>0</v>
      </c>
      <c r="AF960" s="399">
        <v>0</v>
      </c>
      <c r="AG960" s="399">
        <v>0</v>
      </c>
      <c r="AH960" s="399">
        <v>0</v>
      </c>
      <c r="AI960" s="399">
        <v>0</v>
      </c>
      <c r="AJ960" s="399">
        <v>0</v>
      </c>
      <c r="AK960" s="399">
        <v>0</v>
      </c>
      <c r="AL960" s="399">
        <v>0</v>
      </c>
      <c r="AM960" s="399">
        <v>0</v>
      </c>
      <c r="AN960" s="399">
        <v>0</v>
      </c>
      <c r="AO960" s="399">
        <v>0</v>
      </c>
      <c r="AP960" s="399">
        <v>0</v>
      </c>
      <c r="AQ960" s="399">
        <v>0</v>
      </c>
      <c r="AR960" s="399">
        <v>0</v>
      </c>
      <c r="AS960" s="399">
        <v>0</v>
      </c>
      <c r="AT960" s="399">
        <v>0</v>
      </c>
      <c r="AU960" s="399">
        <v>0</v>
      </c>
      <c r="AV960" s="399">
        <v>0</v>
      </c>
      <c r="AW960" s="399">
        <v>0</v>
      </c>
      <c r="AX960" s="382" t="s">
        <v>340</v>
      </c>
      <c r="AY960" s="333"/>
      <c r="AZ960" s="340"/>
      <c r="BA960" s="341"/>
      <c r="BC960" s="381"/>
    </row>
    <row r="961" spans="1:55" s="284" customFormat="1" ht="36" hidden="1" customHeight="1" x14ac:dyDescent="0.25">
      <c r="A961" s="338" t="s">
        <v>2350</v>
      </c>
      <c r="B961" s="329" t="s">
        <v>2351</v>
      </c>
      <c r="C961" s="399">
        <f t="shared" si="131"/>
        <v>2.9299999999999997</v>
      </c>
      <c r="D961" s="411"/>
      <c r="E961" s="411"/>
      <c r="F961" s="411"/>
      <c r="G961" s="411"/>
      <c r="H961" s="399">
        <v>0</v>
      </c>
      <c r="I961" s="399">
        <v>0.95999999999999985</v>
      </c>
      <c r="J961" s="399">
        <v>0</v>
      </c>
      <c r="K961" s="399">
        <v>0</v>
      </c>
      <c r="L961" s="399">
        <v>0.17</v>
      </c>
      <c r="M961" s="399">
        <v>0.03</v>
      </c>
      <c r="N961" s="399">
        <v>0</v>
      </c>
      <c r="O961" s="399">
        <v>0</v>
      </c>
      <c r="P961" s="399">
        <v>0</v>
      </c>
      <c r="Q961" s="399">
        <v>0</v>
      </c>
      <c r="R961" s="399">
        <v>0</v>
      </c>
      <c r="S961" s="399">
        <v>0</v>
      </c>
      <c r="T961" s="399">
        <v>0</v>
      </c>
      <c r="U961" s="399">
        <v>0</v>
      </c>
      <c r="V961" s="330">
        <f t="shared" si="132"/>
        <v>0.09</v>
      </c>
      <c r="W961" s="408">
        <v>1.0000000000000002E-2</v>
      </c>
      <c r="X961" s="408">
        <v>0.08</v>
      </c>
      <c r="Y961" s="408">
        <v>0</v>
      </c>
      <c r="Z961" s="408">
        <v>0</v>
      </c>
      <c r="AA961" s="408">
        <v>0</v>
      </c>
      <c r="AB961" s="408">
        <v>0</v>
      </c>
      <c r="AC961" s="408">
        <v>0</v>
      </c>
      <c r="AD961" s="408">
        <v>0</v>
      </c>
      <c r="AE961" s="408">
        <v>0</v>
      </c>
      <c r="AF961" s="399">
        <v>0</v>
      </c>
      <c r="AG961" s="399">
        <v>0</v>
      </c>
      <c r="AH961" s="399">
        <v>0</v>
      </c>
      <c r="AI961" s="399">
        <v>0</v>
      </c>
      <c r="AJ961" s="399">
        <v>0</v>
      </c>
      <c r="AK961" s="399">
        <v>0</v>
      </c>
      <c r="AL961" s="399">
        <v>0</v>
      </c>
      <c r="AM961" s="399">
        <v>0</v>
      </c>
      <c r="AN961" s="399">
        <v>0</v>
      </c>
      <c r="AO961" s="399">
        <v>0</v>
      </c>
      <c r="AP961" s="399">
        <v>0</v>
      </c>
      <c r="AQ961" s="399">
        <v>0</v>
      </c>
      <c r="AR961" s="399">
        <v>0</v>
      </c>
      <c r="AS961" s="399">
        <v>1.67</v>
      </c>
      <c r="AT961" s="399">
        <v>0</v>
      </c>
      <c r="AU961" s="399">
        <v>0.01</v>
      </c>
      <c r="AV961" s="399">
        <v>0</v>
      </c>
      <c r="AW961" s="399">
        <v>0</v>
      </c>
      <c r="AX961" s="382" t="s">
        <v>340</v>
      </c>
      <c r="AY961" s="333"/>
      <c r="AZ961" s="340"/>
      <c r="BA961" s="341"/>
      <c r="BC961" s="381"/>
    </row>
    <row r="962" spans="1:55" s="284" customFormat="1" ht="36" hidden="1" customHeight="1" x14ac:dyDescent="0.25">
      <c r="A962" s="338" t="s">
        <v>2352</v>
      </c>
      <c r="B962" s="329" t="s">
        <v>2281</v>
      </c>
      <c r="C962" s="399">
        <f t="shared" si="131"/>
        <v>14.920000000000002</v>
      </c>
      <c r="D962" s="411"/>
      <c r="E962" s="411"/>
      <c r="F962" s="411"/>
      <c r="G962" s="411"/>
      <c r="H962" s="399">
        <v>0</v>
      </c>
      <c r="I962" s="399">
        <v>0</v>
      </c>
      <c r="J962" s="399">
        <v>0</v>
      </c>
      <c r="K962" s="399">
        <v>10.14</v>
      </c>
      <c r="L962" s="399">
        <v>4.78</v>
      </c>
      <c r="M962" s="399">
        <v>0</v>
      </c>
      <c r="N962" s="399">
        <v>0</v>
      </c>
      <c r="O962" s="399">
        <v>0</v>
      </c>
      <c r="P962" s="399">
        <v>0</v>
      </c>
      <c r="Q962" s="399">
        <v>0</v>
      </c>
      <c r="R962" s="399">
        <v>0</v>
      </c>
      <c r="S962" s="399">
        <v>0</v>
      </c>
      <c r="T962" s="399">
        <v>0</v>
      </c>
      <c r="U962" s="399">
        <v>0</v>
      </c>
      <c r="V962" s="330">
        <f t="shared" si="132"/>
        <v>0</v>
      </c>
      <c r="W962" s="408">
        <v>0</v>
      </c>
      <c r="X962" s="408">
        <v>0</v>
      </c>
      <c r="Y962" s="408">
        <v>0</v>
      </c>
      <c r="Z962" s="408">
        <v>0</v>
      </c>
      <c r="AA962" s="408">
        <v>0</v>
      </c>
      <c r="AB962" s="408">
        <v>0</v>
      </c>
      <c r="AC962" s="408">
        <v>0</v>
      </c>
      <c r="AD962" s="408">
        <v>0</v>
      </c>
      <c r="AE962" s="408">
        <v>0</v>
      </c>
      <c r="AF962" s="399">
        <v>0</v>
      </c>
      <c r="AG962" s="399">
        <v>0</v>
      </c>
      <c r="AH962" s="399">
        <v>0</v>
      </c>
      <c r="AI962" s="399">
        <v>0</v>
      </c>
      <c r="AJ962" s="399">
        <v>0</v>
      </c>
      <c r="AK962" s="399">
        <v>0</v>
      </c>
      <c r="AL962" s="399">
        <v>0</v>
      </c>
      <c r="AM962" s="399">
        <v>0</v>
      </c>
      <c r="AN962" s="399">
        <v>0</v>
      </c>
      <c r="AO962" s="399">
        <v>0</v>
      </c>
      <c r="AP962" s="399">
        <v>0</v>
      </c>
      <c r="AQ962" s="399">
        <v>0</v>
      </c>
      <c r="AR962" s="399">
        <v>0</v>
      </c>
      <c r="AS962" s="399">
        <v>0</v>
      </c>
      <c r="AT962" s="399">
        <v>0</v>
      </c>
      <c r="AU962" s="399">
        <v>0</v>
      </c>
      <c r="AV962" s="399">
        <v>0</v>
      </c>
      <c r="AW962" s="399">
        <v>0</v>
      </c>
      <c r="AX962" s="382" t="s">
        <v>318</v>
      </c>
      <c r="AY962" s="333"/>
      <c r="AZ962" s="340"/>
      <c r="BA962" s="341"/>
      <c r="BC962" s="381"/>
    </row>
    <row r="963" spans="1:55" s="284" customFormat="1" ht="36" hidden="1" customHeight="1" x14ac:dyDescent="0.25">
      <c r="A963" s="338" t="s">
        <v>2353</v>
      </c>
      <c r="B963" s="329" t="s">
        <v>2283</v>
      </c>
      <c r="C963" s="399">
        <f t="shared" si="131"/>
        <v>0.97</v>
      </c>
      <c r="D963" s="411"/>
      <c r="E963" s="411"/>
      <c r="F963" s="411"/>
      <c r="G963" s="411"/>
      <c r="H963" s="399">
        <v>0</v>
      </c>
      <c r="I963" s="399">
        <v>0</v>
      </c>
      <c r="J963" s="399">
        <v>0</v>
      </c>
      <c r="K963" s="399">
        <v>0</v>
      </c>
      <c r="L963" s="399">
        <v>0</v>
      </c>
      <c r="M963" s="399">
        <v>0</v>
      </c>
      <c r="N963" s="399">
        <v>0</v>
      </c>
      <c r="O963" s="399">
        <v>0</v>
      </c>
      <c r="P963" s="399">
        <v>0</v>
      </c>
      <c r="Q963" s="399">
        <v>0</v>
      </c>
      <c r="R963" s="399">
        <v>0</v>
      </c>
      <c r="S963" s="399">
        <v>0</v>
      </c>
      <c r="T963" s="399">
        <v>0</v>
      </c>
      <c r="U963" s="399">
        <v>0</v>
      </c>
      <c r="V963" s="330">
        <f t="shared" si="132"/>
        <v>0</v>
      </c>
      <c r="W963" s="408">
        <v>0</v>
      </c>
      <c r="X963" s="408">
        <v>0</v>
      </c>
      <c r="Y963" s="408">
        <v>0</v>
      </c>
      <c r="Z963" s="408">
        <v>0</v>
      </c>
      <c r="AA963" s="408">
        <v>0</v>
      </c>
      <c r="AB963" s="408">
        <v>0</v>
      </c>
      <c r="AC963" s="408">
        <v>0</v>
      </c>
      <c r="AD963" s="408">
        <v>0</v>
      </c>
      <c r="AE963" s="408">
        <v>0</v>
      </c>
      <c r="AF963" s="399">
        <v>0</v>
      </c>
      <c r="AG963" s="399">
        <v>0</v>
      </c>
      <c r="AH963" s="399">
        <v>0</v>
      </c>
      <c r="AI963" s="399">
        <v>0</v>
      </c>
      <c r="AJ963" s="399">
        <v>0</v>
      </c>
      <c r="AK963" s="399">
        <v>0</v>
      </c>
      <c r="AL963" s="399">
        <v>0</v>
      </c>
      <c r="AM963" s="399">
        <v>0</v>
      </c>
      <c r="AN963" s="399">
        <v>0</v>
      </c>
      <c r="AO963" s="399">
        <v>0</v>
      </c>
      <c r="AP963" s="399">
        <v>0</v>
      </c>
      <c r="AQ963" s="399">
        <v>0</v>
      </c>
      <c r="AR963" s="399">
        <v>0</v>
      </c>
      <c r="AS963" s="399">
        <v>0.97</v>
      </c>
      <c r="AT963" s="399">
        <v>0</v>
      </c>
      <c r="AU963" s="399">
        <v>0</v>
      </c>
      <c r="AV963" s="399">
        <v>0</v>
      </c>
      <c r="AW963" s="399">
        <v>0</v>
      </c>
      <c r="AX963" s="382" t="s">
        <v>318</v>
      </c>
      <c r="AY963" s="333"/>
      <c r="AZ963" s="340"/>
      <c r="BA963" s="341"/>
      <c r="BC963" s="381"/>
    </row>
    <row r="964" spans="1:55" s="284" customFormat="1" ht="36" hidden="1" customHeight="1" x14ac:dyDescent="0.25">
      <c r="A964" s="338" t="s">
        <v>2354</v>
      </c>
      <c r="B964" s="329" t="s">
        <v>2285</v>
      </c>
      <c r="C964" s="399">
        <f t="shared" si="131"/>
        <v>0.9</v>
      </c>
      <c r="D964" s="411"/>
      <c r="E964" s="411"/>
      <c r="F964" s="411"/>
      <c r="G964" s="411"/>
      <c r="H964" s="399">
        <v>0</v>
      </c>
      <c r="I964" s="399">
        <v>0</v>
      </c>
      <c r="J964" s="399">
        <v>0</v>
      </c>
      <c r="K964" s="399">
        <v>0</v>
      </c>
      <c r="L964" s="399">
        <v>0</v>
      </c>
      <c r="M964" s="399">
        <v>0</v>
      </c>
      <c r="N964" s="399">
        <v>0</v>
      </c>
      <c r="O964" s="399">
        <v>0</v>
      </c>
      <c r="P964" s="399">
        <v>0</v>
      </c>
      <c r="Q964" s="399">
        <v>0</v>
      </c>
      <c r="R964" s="399">
        <v>0</v>
      </c>
      <c r="S964" s="399">
        <v>0</v>
      </c>
      <c r="T964" s="399">
        <v>0</v>
      </c>
      <c r="U964" s="399">
        <v>0</v>
      </c>
      <c r="V964" s="330">
        <f t="shared" si="132"/>
        <v>0</v>
      </c>
      <c r="W964" s="408">
        <v>0</v>
      </c>
      <c r="X964" s="408">
        <v>0</v>
      </c>
      <c r="Y964" s="408">
        <v>0</v>
      </c>
      <c r="Z964" s="408">
        <v>0</v>
      </c>
      <c r="AA964" s="408">
        <v>0</v>
      </c>
      <c r="AB964" s="408">
        <v>0</v>
      </c>
      <c r="AC964" s="408">
        <v>0</v>
      </c>
      <c r="AD964" s="408">
        <v>0</v>
      </c>
      <c r="AE964" s="408">
        <v>0</v>
      </c>
      <c r="AF964" s="399">
        <v>0</v>
      </c>
      <c r="AG964" s="399">
        <v>0</v>
      </c>
      <c r="AH964" s="399">
        <v>0</v>
      </c>
      <c r="AI964" s="399">
        <v>0</v>
      </c>
      <c r="AJ964" s="399">
        <v>0</v>
      </c>
      <c r="AK964" s="399">
        <v>0</v>
      </c>
      <c r="AL964" s="399">
        <v>0</v>
      </c>
      <c r="AM964" s="399">
        <v>0</v>
      </c>
      <c r="AN964" s="399">
        <v>0</v>
      </c>
      <c r="AO964" s="399">
        <v>0</v>
      </c>
      <c r="AP964" s="399">
        <v>0</v>
      </c>
      <c r="AQ964" s="399">
        <v>0</v>
      </c>
      <c r="AR964" s="399">
        <v>0</v>
      </c>
      <c r="AS964" s="399">
        <v>0.9</v>
      </c>
      <c r="AT964" s="399">
        <v>0</v>
      </c>
      <c r="AU964" s="399">
        <v>0</v>
      </c>
      <c r="AV964" s="399">
        <v>0</v>
      </c>
      <c r="AW964" s="399">
        <v>0</v>
      </c>
      <c r="AX964" s="382" t="s">
        <v>318</v>
      </c>
      <c r="AY964" s="333"/>
      <c r="AZ964" s="340"/>
      <c r="BA964" s="341"/>
      <c r="BC964" s="381"/>
    </row>
    <row r="965" spans="1:55" s="284" customFormat="1" ht="36" hidden="1" customHeight="1" x14ac:dyDescent="0.25">
      <c r="A965" s="338" t="s">
        <v>2355</v>
      </c>
      <c r="B965" s="329" t="s">
        <v>2287</v>
      </c>
      <c r="C965" s="399">
        <f t="shared" si="131"/>
        <v>4.92</v>
      </c>
      <c r="D965" s="411"/>
      <c r="E965" s="411"/>
      <c r="F965" s="411"/>
      <c r="G965" s="411"/>
      <c r="H965" s="399">
        <v>0</v>
      </c>
      <c r="I965" s="399">
        <v>0</v>
      </c>
      <c r="J965" s="399">
        <v>0</v>
      </c>
      <c r="K965" s="399">
        <v>0</v>
      </c>
      <c r="L965" s="399">
        <v>0</v>
      </c>
      <c r="M965" s="399">
        <v>0</v>
      </c>
      <c r="N965" s="399">
        <v>0</v>
      </c>
      <c r="O965" s="399">
        <v>0</v>
      </c>
      <c r="P965" s="399">
        <v>0</v>
      </c>
      <c r="Q965" s="399">
        <v>0</v>
      </c>
      <c r="R965" s="399">
        <v>0</v>
      </c>
      <c r="S965" s="399">
        <v>0</v>
      </c>
      <c r="T965" s="399">
        <v>0</v>
      </c>
      <c r="U965" s="399">
        <v>0</v>
      </c>
      <c r="V965" s="330">
        <f t="shared" si="132"/>
        <v>0</v>
      </c>
      <c r="W965" s="408">
        <v>0</v>
      </c>
      <c r="X965" s="408">
        <v>0</v>
      </c>
      <c r="Y965" s="408">
        <v>0</v>
      </c>
      <c r="Z965" s="408">
        <v>0</v>
      </c>
      <c r="AA965" s="408">
        <v>0</v>
      </c>
      <c r="AB965" s="408">
        <v>0</v>
      </c>
      <c r="AC965" s="408">
        <v>0</v>
      </c>
      <c r="AD965" s="408">
        <v>0</v>
      </c>
      <c r="AE965" s="408">
        <v>0</v>
      </c>
      <c r="AF965" s="399">
        <v>0</v>
      </c>
      <c r="AG965" s="399">
        <v>0</v>
      </c>
      <c r="AH965" s="399">
        <v>0</v>
      </c>
      <c r="AI965" s="399">
        <v>0</v>
      </c>
      <c r="AJ965" s="399">
        <v>0</v>
      </c>
      <c r="AK965" s="399">
        <v>0</v>
      </c>
      <c r="AL965" s="399">
        <v>0</v>
      </c>
      <c r="AM965" s="399">
        <v>0</v>
      </c>
      <c r="AN965" s="399">
        <v>0</v>
      </c>
      <c r="AO965" s="399">
        <v>0</v>
      </c>
      <c r="AP965" s="399">
        <v>0</v>
      </c>
      <c r="AQ965" s="399">
        <v>0</v>
      </c>
      <c r="AR965" s="399">
        <v>0</v>
      </c>
      <c r="AS965" s="399">
        <v>4.92</v>
      </c>
      <c r="AT965" s="399">
        <v>0</v>
      </c>
      <c r="AU965" s="399">
        <v>0</v>
      </c>
      <c r="AV965" s="399">
        <v>0</v>
      </c>
      <c r="AW965" s="399">
        <v>0</v>
      </c>
      <c r="AX965" s="382" t="s">
        <v>318</v>
      </c>
      <c r="AY965" s="333"/>
      <c r="AZ965" s="340"/>
      <c r="BA965" s="341"/>
      <c r="BC965" s="381"/>
    </row>
    <row r="966" spans="1:55" s="284" customFormat="1" ht="36" hidden="1" customHeight="1" x14ac:dyDescent="0.25">
      <c r="A966" s="338" t="s">
        <v>2356</v>
      </c>
      <c r="B966" s="329" t="s">
        <v>2283</v>
      </c>
      <c r="C966" s="399">
        <f t="shared" si="131"/>
        <v>0.5</v>
      </c>
      <c r="D966" s="411"/>
      <c r="E966" s="411"/>
      <c r="F966" s="411"/>
      <c r="G966" s="411"/>
      <c r="H966" s="399">
        <v>0</v>
      </c>
      <c r="I966" s="399">
        <v>0</v>
      </c>
      <c r="J966" s="399">
        <v>0</v>
      </c>
      <c r="K966" s="399">
        <v>0</v>
      </c>
      <c r="L966" s="399">
        <v>0</v>
      </c>
      <c r="M966" s="399">
        <v>0</v>
      </c>
      <c r="N966" s="399">
        <v>0</v>
      </c>
      <c r="O966" s="399">
        <v>0</v>
      </c>
      <c r="P966" s="399">
        <v>0</v>
      </c>
      <c r="Q966" s="399">
        <v>0</v>
      </c>
      <c r="R966" s="399">
        <v>0</v>
      </c>
      <c r="S966" s="399">
        <v>0</v>
      </c>
      <c r="T966" s="399">
        <v>0</v>
      </c>
      <c r="U966" s="399">
        <v>0</v>
      </c>
      <c r="V966" s="330">
        <f t="shared" si="132"/>
        <v>0</v>
      </c>
      <c r="W966" s="408">
        <v>0</v>
      </c>
      <c r="X966" s="408">
        <v>0</v>
      </c>
      <c r="Y966" s="408">
        <v>0</v>
      </c>
      <c r="Z966" s="408">
        <v>0</v>
      </c>
      <c r="AA966" s="408">
        <v>0</v>
      </c>
      <c r="AB966" s="408">
        <v>0</v>
      </c>
      <c r="AC966" s="408">
        <v>0</v>
      </c>
      <c r="AD966" s="408">
        <v>0</v>
      </c>
      <c r="AE966" s="408">
        <v>0</v>
      </c>
      <c r="AF966" s="399">
        <v>0</v>
      </c>
      <c r="AG966" s="399">
        <v>0</v>
      </c>
      <c r="AH966" s="399">
        <v>0</v>
      </c>
      <c r="AI966" s="399">
        <v>0</v>
      </c>
      <c r="AJ966" s="399">
        <v>0</v>
      </c>
      <c r="AK966" s="399">
        <v>0</v>
      </c>
      <c r="AL966" s="399">
        <v>0</v>
      </c>
      <c r="AM966" s="399">
        <v>0</v>
      </c>
      <c r="AN966" s="399">
        <v>0</v>
      </c>
      <c r="AO966" s="399">
        <v>0</v>
      </c>
      <c r="AP966" s="399">
        <v>0</v>
      </c>
      <c r="AQ966" s="399">
        <v>0</v>
      </c>
      <c r="AR966" s="399">
        <v>0</v>
      </c>
      <c r="AS966" s="399">
        <v>0.5</v>
      </c>
      <c r="AT966" s="399">
        <v>0</v>
      </c>
      <c r="AU966" s="399">
        <v>0</v>
      </c>
      <c r="AV966" s="399">
        <v>0</v>
      </c>
      <c r="AW966" s="399">
        <v>0</v>
      </c>
      <c r="AX966" s="382" t="s">
        <v>318</v>
      </c>
      <c r="AY966" s="333"/>
      <c r="AZ966" s="340"/>
      <c r="BA966" s="341"/>
      <c r="BC966" s="381"/>
    </row>
    <row r="967" spans="1:55" s="284" customFormat="1" ht="36" hidden="1" customHeight="1" x14ac:dyDescent="0.25">
      <c r="A967" s="338" t="s">
        <v>2357</v>
      </c>
      <c r="B967" s="329" t="s">
        <v>2283</v>
      </c>
      <c r="C967" s="399">
        <f t="shared" si="131"/>
        <v>0.7</v>
      </c>
      <c r="D967" s="411"/>
      <c r="E967" s="411"/>
      <c r="F967" s="411"/>
      <c r="G967" s="411"/>
      <c r="H967" s="399">
        <v>0</v>
      </c>
      <c r="I967" s="399">
        <v>0</v>
      </c>
      <c r="J967" s="399">
        <v>0</v>
      </c>
      <c r="K967" s="399">
        <v>0</v>
      </c>
      <c r="L967" s="399">
        <v>0</v>
      </c>
      <c r="M967" s="399">
        <v>0</v>
      </c>
      <c r="N967" s="399">
        <v>0</v>
      </c>
      <c r="O967" s="399">
        <v>0</v>
      </c>
      <c r="P967" s="399">
        <v>0</v>
      </c>
      <c r="Q967" s="399">
        <v>0</v>
      </c>
      <c r="R967" s="399">
        <v>0</v>
      </c>
      <c r="S967" s="399">
        <v>0</v>
      </c>
      <c r="T967" s="399">
        <v>0</v>
      </c>
      <c r="U967" s="399">
        <v>0</v>
      </c>
      <c r="V967" s="330">
        <f t="shared" si="132"/>
        <v>0</v>
      </c>
      <c r="W967" s="408">
        <v>0</v>
      </c>
      <c r="X967" s="408">
        <v>0</v>
      </c>
      <c r="Y967" s="408">
        <v>0</v>
      </c>
      <c r="Z967" s="408">
        <v>0</v>
      </c>
      <c r="AA967" s="408">
        <v>0</v>
      </c>
      <c r="AB967" s="408">
        <v>0</v>
      </c>
      <c r="AC967" s="408">
        <v>0</v>
      </c>
      <c r="AD967" s="408">
        <v>0</v>
      </c>
      <c r="AE967" s="408">
        <v>0</v>
      </c>
      <c r="AF967" s="399">
        <v>0</v>
      </c>
      <c r="AG967" s="399">
        <v>0</v>
      </c>
      <c r="AH967" s="399">
        <v>0</v>
      </c>
      <c r="AI967" s="399">
        <v>0</v>
      </c>
      <c r="AJ967" s="399">
        <v>0</v>
      </c>
      <c r="AK967" s="399">
        <v>0</v>
      </c>
      <c r="AL967" s="399">
        <v>0</v>
      </c>
      <c r="AM967" s="399">
        <v>0</v>
      </c>
      <c r="AN967" s="399">
        <v>0</v>
      </c>
      <c r="AO967" s="399">
        <v>0</v>
      </c>
      <c r="AP967" s="399">
        <v>0</v>
      </c>
      <c r="AQ967" s="399">
        <v>0</v>
      </c>
      <c r="AR967" s="399">
        <v>0</v>
      </c>
      <c r="AS967" s="399">
        <v>0.7</v>
      </c>
      <c r="AT967" s="399">
        <v>0</v>
      </c>
      <c r="AU967" s="399">
        <v>0</v>
      </c>
      <c r="AV967" s="399">
        <v>0</v>
      </c>
      <c r="AW967" s="399">
        <v>0</v>
      </c>
      <c r="AX967" s="382" t="s">
        <v>318</v>
      </c>
      <c r="AY967" s="333"/>
      <c r="AZ967" s="340"/>
      <c r="BA967" s="341"/>
      <c r="BC967" s="381"/>
    </row>
    <row r="968" spans="1:55" s="284" customFormat="1" ht="36" hidden="1" customHeight="1" x14ac:dyDescent="0.25">
      <c r="A968" s="338" t="s">
        <v>2358</v>
      </c>
      <c r="B968" s="329" t="s">
        <v>2283</v>
      </c>
      <c r="C968" s="399">
        <f t="shared" si="131"/>
        <v>1.1200000000000001</v>
      </c>
      <c r="D968" s="411"/>
      <c r="E968" s="411"/>
      <c r="F968" s="411"/>
      <c r="G968" s="411"/>
      <c r="H968" s="399">
        <v>0</v>
      </c>
      <c r="I968" s="399">
        <v>0</v>
      </c>
      <c r="J968" s="399">
        <v>0</v>
      </c>
      <c r="K968" s="399">
        <v>0</v>
      </c>
      <c r="L968" s="399">
        <v>0</v>
      </c>
      <c r="M968" s="399">
        <v>0</v>
      </c>
      <c r="N968" s="399">
        <v>0</v>
      </c>
      <c r="O968" s="399">
        <v>0</v>
      </c>
      <c r="P968" s="399">
        <v>0</v>
      </c>
      <c r="Q968" s="399">
        <v>0</v>
      </c>
      <c r="R968" s="399">
        <v>0</v>
      </c>
      <c r="S968" s="399">
        <v>0</v>
      </c>
      <c r="T968" s="399">
        <v>0</v>
      </c>
      <c r="U968" s="399">
        <v>0</v>
      </c>
      <c r="V968" s="330">
        <f t="shared" si="132"/>
        <v>0</v>
      </c>
      <c r="W968" s="408">
        <v>0</v>
      </c>
      <c r="X968" s="408">
        <v>0</v>
      </c>
      <c r="Y968" s="408">
        <v>0</v>
      </c>
      <c r="Z968" s="408">
        <v>0</v>
      </c>
      <c r="AA968" s="408">
        <v>0</v>
      </c>
      <c r="AB968" s="408">
        <v>0</v>
      </c>
      <c r="AC968" s="408">
        <v>0</v>
      </c>
      <c r="AD968" s="408">
        <v>0</v>
      </c>
      <c r="AE968" s="408">
        <v>0</v>
      </c>
      <c r="AF968" s="399">
        <v>0</v>
      </c>
      <c r="AG968" s="399">
        <v>0</v>
      </c>
      <c r="AH968" s="399">
        <v>0</v>
      </c>
      <c r="AI968" s="399">
        <v>0</v>
      </c>
      <c r="AJ968" s="399">
        <v>0</v>
      </c>
      <c r="AK968" s="399">
        <v>0</v>
      </c>
      <c r="AL968" s="399">
        <v>0</v>
      </c>
      <c r="AM968" s="399">
        <v>0</v>
      </c>
      <c r="AN968" s="399">
        <v>0</v>
      </c>
      <c r="AO968" s="399">
        <v>0</v>
      </c>
      <c r="AP968" s="399">
        <v>0</v>
      </c>
      <c r="AQ968" s="399">
        <v>0</v>
      </c>
      <c r="AR968" s="399">
        <v>0</v>
      </c>
      <c r="AS968" s="399">
        <v>1.1200000000000001</v>
      </c>
      <c r="AT968" s="399">
        <v>0</v>
      </c>
      <c r="AU968" s="399">
        <v>0</v>
      </c>
      <c r="AV968" s="399">
        <v>0</v>
      </c>
      <c r="AW968" s="399">
        <v>0</v>
      </c>
      <c r="AX968" s="382" t="s">
        <v>318</v>
      </c>
      <c r="AY968" s="333"/>
      <c r="AZ968" s="340"/>
      <c r="BA968" s="341"/>
      <c r="BC968" s="381"/>
    </row>
    <row r="969" spans="1:55" s="284" customFormat="1" ht="36" hidden="1" customHeight="1" x14ac:dyDescent="0.25">
      <c r="A969" s="338" t="s">
        <v>2359</v>
      </c>
      <c r="B969" s="329" t="s">
        <v>2283</v>
      </c>
      <c r="C969" s="399">
        <f t="shared" si="131"/>
        <v>0.43</v>
      </c>
      <c r="D969" s="411"/>
      <c r="E969" s="411"/>
      <c r="F969" s="411"/>
      <c r="G969" s="411"/>
      <c r="H969" s="399">
        <v>0</v>
      </c>
      <c r="I969" s="399">
        <v>0</v>
      </c>
      <c r="J969" s="399">
        <v>0</v>
      </c>
      <c r="K969" s="399">
        <v>0</v>
      </c>
      <c r="L969" s="399">
        <v>0</v>
      </c>
      <c r="M969" s="399">
        <v>0</v>
      </c>
      <c r="N969" s="399">
        <v>0</v>
      </c>
      <c r="O969" s="399">
        <v>0</v>
      </c>
      <c r="P969" s="399">
        <v>0</v>
      </c>
      <c r="Q969" s="399">
        <v>0</v>
      </c>
      <c r="R969" s="399">
        <v>0</v>
      </c>
      <c r="S969" s="399">
        <v>0</v>
      </c>
      <c r="T969" s="399">
        <v>0</v>
      </c>
      <c r="U969" s="399">
        <v>0</v>
      </c>
      <c r="V969" s="330">
        <f t="shared" si="132"/>
        <v>0</v>
      </c>
      <c r="W969" s="408">
        <v>0</v>
      </c>
      <c r="X969" s="408">
        <v>0</v>
      </c>
      <c r="Y969" s="408">
        <v>0</v>
      </c>
      <c r="Z969" s="408">
        <v>0</v>
      </c>
      <c r="AA969" s="408">
        <v>0</v>
      </c>
      <c r="AB969" s="408">
        <v>0</v>
      </c>
      <c r="AC969" s="408">
        <v>0</v>
      </c>
      <c r="AD969" s="408">
        <v>0</v>
      </c>
      <c r="AE969" s="408">
        <v>0</v>
      </c>
      <c r="AF969" s="399">
        <v>0</v>
      </c>
      <c r="AG969" s="399">
        <v>0</v>
      </c>
      <c r="AH969" s="399">
        <v>0</v>
      </c>
      <c r="AI969" s="399">
        <v>0</v>
      </c>
      <c r="AJ969" s="399">
        <v>0</v>
      </c>
      <c r="AK969" s="399">
        <v>0</v>
      </c>
      <c r="AL969" s="399">
        <v>0</v>
      </c>
      <c r="AM969" s="399">
        <v>0</v>
      </c>
      <c r="AN969" s="399">
        <v>0</v>
      </c>
      <c r="AO969" s="399">
        <v>0</v>
      </c>
      <c r="AP969" s="399">
        <v>0</v>
      </c>
      <c r="AQ969" s="399">
        <v>0</v>
      </c>
      <c r="AR969" s="399">
        <v>0</v>
      </c>
      <c r="AS969" s="399">
        <v>0.43</v>
      </c>
      <c r="AT969" s="399">
        <v>0</v>
      </c>
      <c r="AU969" s="399">
        <v>0</v>
      </c>
      <c r="AV969" s="399">
        <v>0</v>
      </c>
      <c r="AW969" s="399">
        <v>0</v>
      </c>
      <c r="AX969" s="382" t="s">
        <v>318</v>
      </c>
      <c r="AY969" s="333"/>
      <c r="AZ969" s="340"/>
      <c r="BA969" s="341"/>
      <c r="BC969" s="381"/>
    </row>
    <row r="970" spans="1:55" s="284" customFormat="1" ht="36" hidden="1" customHeight="1" x14ac:dyDescent="0.25">
      <c r="A970" s="338" t="s">
        <v>2360</v>
      </c>
      <c r="B970" s="329" t="s">
        <v>2283</v>
      </c>
      <c r="C970" s="399">
        <f t="shared" si="131"/>
        <v>0.79</v>
      </c>
      <c r="D970" s="411"/>
      <c r="E970" s="411"/>
      <c r="F970" s="411"/>
      <c r="G970" s="411"/>
      <c r="H970" s="399">
        <v>0</v>
      </c>
      <c r="I970" s="399">
        <v>0</v>
      </c>
      <c r="J970" s="399">
        <v>0</v>
      </c>
      <c r="K970" s="399">
        <v>0</v>
      </c>
      <c r="L970" s="399">
        <v>0</v>
      </c>
      <c r="M970" s="399">
        <v>0</v>
      </c>
      <c r="N970" s="399">
        <v>0</v>
      </c>
      <c r="O970" s="399">
        <v>0</v>
      </c>
      <c r="P970" s="399">
        <v>0</v>
      </c>
      <c r="Q970" s="399">
        <v>0</v>
      </c>
      <c r="R970" s="399">
        <v>0</v>
      </c>
      <c r="S970" s="399">
        <v>0</v>
      </c>
      <c r="T970" s="399">
        <v>0</v>
      </c>
      <c r="U970" s="399">
        <v>0</v>
      </c>
      <c r="V970" s="330">
        <f t="shared" si="132"/>
        <v>0</v>
      </c>
      <c r="W970" s="408">
        <v>0</v>
      </c>
      <c r="X970" s="408">
        <v>0</v>
      </c>
      <c r="Y970" s="408">
        <v>0</v>
      </c>
      <c r="Z970" s="408">
        <v>0</v>
      </c>
      <c r="AA970" s="408">
        <v>0</v>
      </c>
      <c r="AB970" s="408">
        <v>0</v>
      </c>
      <c r="AC970" s="408">
        <v>0</v>
      </c>
      <c r="AD970" s="408">
        <v>0</v>
      </c>
      <c r="AE970" s="408">
        <v>0</v>
      </c>
      <c r="AF970" s="399">
        <v>0</v>
      </c>
      <c r="AG970" s="399">
        <v>0</v>
      </c>
      <c r="AH970" s="399">
        <v>0</v>
      </c>
      <c r="AI970" s="399">
        <v>0</v>
      </c>
      <c r="AJ970" s="399">
        <v>0</v>
      </c>
      <c r="AK970" s="399">
        <v>0</v>
      </c>
      <c r="AL970" s="399">
        <v>0</v>
      </c>
      <c r="AM970" s="399">
        <v>0</v>
      </c>
      <c r="AN970" s="399">
        <v>0</v>
      </c>
      <c r="AO970" s="399">
        <v>0</v>
      </c>
      <c r="AP970" s="399">
        <v>0</v>
      </c>
      <c r="AQ970" s="399">
        <v>0</v>
      </c>
      <c r="AR970" s="399">
        <v>0</v>
      </c>
      <c r="AS970" s="399">
        <v>0.79</v>
      </c>
      <c r="AT970" s="399">
        <v>0</v>
      </c>
      <c r="AU970" s="399">
        <v>0</v>
      </c>
      <c r="AV970" s="399">
        <v>0</v>
      </c>
      <c r="AW970" s="399">
        <v>0</v>
      </c>
      <c r="AX970" s="382" t="s">
        <v>318</v>
      </c>
      <c r="AY970" s="333"/>
      <c r="AZ970" s="340"/>
      <c r="BA970" s="341"/>
      <c r="BC970" s="381"/>
    </row>
    <row r="971" spans="1:55" s="284" customFormat="1" ht="36" hidden="1" customHeight="1" x14ac:dyDescent="0.25">
      <c r="A971" s="338" t="s">
        <v>2361</v>
      </c>
      <c r="B971" s="329" t="s">
        <v>2362</v>
      </c>
      <c r="C971" s="399">
        <f t="shared" si="131"/>
        <v>5.48</v>
      </c>
      <c r="D971" s="411"/>
      <c r="E971" s="411"/>
      <c r="F971" s="411"/>
      <c r="G971" s="411"/>
      <c r="H971" s="399">
        <v>1.5599999999999998</v>
      </c>
      <c r="I971" s="399">
        <v>0</v>
      </c>
      <c r="J971" s="399">
        <v>0</v>
      </c>
      <c r="K971" s="399">
        <v>2.11</v>
      </c>
      <c r="L971" s="399">
        <v>0</v>
      </c>
      <c r="M971" s="399">
        <v>0.81</v>
      </c>
      <c r="N971" s="399">
        <v>0</v>
      </c>
      <c r="O971" s="399">
        <v>0</v>
      </c>
      <c r="P971" s="399">
        <v>0</v>
      </c>
      <c r="Q971" s="399">
        <v>0.54</v>
      </c>
      <c r="R971" s="399">
        <v>0</v>
      </c>
      <c r="S971" s="399">
        <v>0</v>
      </c>
      <c r="T971" s="399">
        <v>0</v>
      </c>
      <c r="U971" s="399">
        <v>0</v>
      </c>
      <c r="V971" s="330">
        <f t="shared" si="132"/>
        <v>0.46</v>
      </c>
      <c r="W971" s="408">
        <v>0.37</v>
      </c>
      <c r="X971" s="408">
        <v>9.0000000000000011E-2</v>
      </c>
      <c r="Y971" s="408">
        <v>0</v>
      </c>
      <c r="Z971" s="408">
        <v>0</v>
      </c>
      <c r="AA971" s="408">
        <v>0</v>
      </c>
      <c r="AB971" s="408">
        <v>0</v>
      </c>
      <c r="AC971" s="408">
        <v>0</v>
      </c>
      <c r="AD971" s="408">
        <v>0</v>
      </c>
      <c r="AE971" s="408">
        <v>0</v>
      </c>
      <c r="AF971" s="399">
        <v>0</v>
      </c>
      <c r="AG971" s="399">
        <v>0</v>
      </c>
      <c r="AH971" s="399">
        <v>0</v>
      </c>
      <c r="AI971" s="399">
        <v>0</v>
      </c>
      <c r="AJ971" s="399">
        <v>0</v>
      </c>
      <c r="AK971" s="399">
        <v>0</v>
      </c>
      <c r="AL971" s="399">
        <v>0</v>
      </c>
      <c r="AM971" s="399">
        <v>0</v>
      </c>
      <c r="AN971" s="399">
        <v>0</v>
      </c>
      <c r="AO971" s="399">
        <v>0</v>
      </c>
      <c r="AP971" s="399">
        <v>0</v>
      </c>
      <c r="AQ971" s="399">
        <v>0</v>
      </c>
      <c r="AR971" s="399">
        <v>0</v>
      </c>
      <c r="AS971" s="399">
        <v>0</v>
      </c>
      <c r="AT971" s="399">
        <v>0</v>
      </c>
      <c r="AU971" s="399">
        <v>0</v>
      </c>
      <c r="AV971" s="399">
        <v>0</v>
      </c>
      <c r="AW971" s="399">
        <v>0</v>
      </c>
      <c r="AX971" s="382" t="s">
        <v>382</v>
      </c>
      <c r="AY971" s="333"/>
      <c r="AZ971" s="340"/>
      <c r="BA971" s="341"/>
      <c r="BC971" s="381"/>
    </row>
    <row r="972" spans="1:55" s="284" customFormat="1" ht="36" hidden="1" customHeight="1" x14ac:dyDescent="0.25">
      <c r="A972" s="338" t="s">
        <v>2363</v>
      </c>
      <c r="B972" s="329" t="s">
        <v>2296</v>
      </c>
      <c r="C972" s="399">
        <f t="shared" si="131"/>
        <v>2.4899999999999998</v>
      </c>
      <c r="D972" s="411"/>
      <c r="E972" s="411"/>
      <c r="F972" s="411"/>
      <c r="G972" s="411"/>
      <c r="H972" s="399">
        <v>0</v>
      </c>
      <c r="I972" s="399">
        <v>0</v>
      </c>
      <c r="J972" s="399">
        <v>0</v>
      </c>
      <c r="K972" s="399">
        <v>0</v>
      </c>
      <c r="L972" s="399">
        <v>0</v>
      </c>
      <c r="M972" s="399">
        <v>0</v>
      </c>
      <c r="N972" s="399">
        <v>0</v>
      </c>
      <c r="O972" s="399">
        <v>0</v>
      </c>
      <c r="P972" s="399">
        <v>0</v>
      </c>
      <c r="Q972" s="399">
        <v>0</v>
      </c>
      <c r="R972" s="399">
        <v>0</v>
      </c>
      <c r="S972" s="399">
        <v>0</v>
      </c>
      <c r="T972" s="399">
        <v>0</v>
      </c>
      <c r="U972" s="399">
        <v>0</v>
      </c>
      <c r="V972" s="330">
        <f t="shared" si="132"/>
        <v>0</v>
      </c>
      <c r="W972" s="408">
        <v>0</v>
      </c>
      <c r="X972" s="408">
        <v>0</v>
      </c>
      <c r="Y972" s="408">
        <v>0</v>
      </c>
      <c r="Z972" s="408">
        <v>0</v>
      </c>
      <c r="AA972" s="408">
        <v>0</v>
      </c>
      <c r="AB972" s="408">
        <v>0</v>
      </c>
      <c r="AC972" s="408">
        <v>0</v>
      </c>
      <c r="AD972" s="408">
        <v>0</v>
      </c>
      <c r="AE972" s="408">
        <v>0</v>
      </c>
      <c r="AF972" s="399">
        <v>0</v>
      </c>
      <c r="AG972" s="399">
        <v>0</v>
      </c>
      <c r="AH972" s="399">
        <v>0</v>
      </c>
      <c r="AI972" s="399">
        <v>0</v>
      </c>
      <c r="AJ972" s="399">
        <v>0</v>
      </c>
      <c r="AK972" s="399">
        <v>0</v>
      </c>
      <c r="AL972" s="399">
        <v>0</v>
      </c>
      <c r="AM972" s="399">
        <v>0</v>
      </c>
      <c r="AN972" s="399">
        <v>0</v>
      </c>
      <c r="AO972" s="399">
        <v>0</v>
      </c>
      <c r="AP972" s="399">
        <v>0</v>
      </c>
      <c r="AQ972" s="399">
        <v>0</v>
      </c>
      <c r="AR972" s="399">
        <v>0</v>
      </c>
      <c r="AS972" s="399">
        <v>0</v>
      </c>
      <c r="AT972" s="399">
        <v>0</v>
      </c>
      <c r="AU972" s="399">
        <v>0.01</v>
      </c>
      <c r="AV972" s="399">
        <v>2.48</v>
      </c>
      <c r="AW972" s="399">
        <v>0</v>
      </c>
      <c r="AX972" s="382" t="s">
        <v>478</v>
      </c>
      <c r="AY972" s="333"/>
      <c r="AZ972" s="340"/>
      <c r="BA972" s="341"/>
      <c r="BC972" s="381"/>
    </row>
    <row r="973" spans="1:55" s="284" customFormat="1" ht="36" hidden="1" customHeight="1" x14ac:dyDescent="0.25">
      <c r="A973" s="338" t="s">
        <v>2364</v>
      </c>
      <c r="B973" s="329" t="s">
        <v>2298</v>
      </c>
      <c r="C973" s="399">
        <f t="shared" si="131"/>
        <v>47.91</v>
      </c>
      <c r="D973" s="411"/>
      <c r="E973" s="411"/>
      <c r="F973" s="411"/>
      <c r="G973" s="411"/>
      <c r="H973" s="399">
        <v>2.4500000000000002</v>
      </c>
      <c r="I973" s="399">
        <v>0</v>
      </c>
      <c r="J973" s="399">
        <v>0</v>
      </c>
      <c r="K973" s="399">
        <v>4.88</v>
      </c>
      <c r="L973" s="399">
        <v>0</v>
      </c>
      <c r="M973" s="399">
        <v>0</v>
      </c>
      <c r="N973" s="399">
        <v>0</v>
      </c>
      <c r="O973" s="399">
        <v>0</v>
      </c>
      <c r="P973" s="399">
        <v>0</v>
      </c>
      <c r="Q973" s="399">
        <v>0</v>
      </c>
      <c r="R973" s="399">
        <v>0</v>
      </c>
      <c r="S973" s="399">
        <v>0</v>
      </c>
      <c r="T973" s="399"/>
      <c r="U973" s="399">
        <v>0</v>
      </c>
      <c r="V973" s="330">
        <f t="shared" si="132"/>
        <v>0.43</v>
      </c>
      <c r="W973" s="408">
        <v>0.41</v>
      </c>
      <c r="X973" s="408">
        <v>0.02</v>
      </c>
      <c r="Y973" s="408">
        <v>0</v>
      </c>
      <c r="Z973" s="408">
        <v>0</v>
      </c>
      <c r="AA973" s="408">
        <v>0</v>
      </c>
      <c r="AB973" s="408">
        <v>0</v>
      </c>
      <c r="AC973" s="408">
        <v>0</v>
      </c>
      <c r="AD973" s="408">
        <v>0</v>
      </c>
      <c r="AE973" s="408">
        <v>0</v>
      </c>
      <c r="AF973" s="399">
        <v>0</v>
      </c>
      <c r="AG973" s="399">
        <v>0</v>
      </c>
      <c r="AH973" s="399">
        <v>0</v>
      </c>
      <c r="AI973" s="399"/>
      <c r="AJ973" s="399">
        <v>0</v>
      </c>
      <c r="AK973" s="399">
        <v>0</v>
      </c>
      <c r="AL973" s="399">
        <v>0</v>
      </c>
      <c r="AM973" s="399">
        <v>0</v>
      </c>
      <c r="AN973" s="399">
        <v>0</v>
      </c>
      <c r="AO973" s="399">
        <v>0</v>
      </c>
      <c r="AP973" s="399">
        <v>0</v>
      </c>
      <c r="AQ973" s="399">
        <v>0</v>
      </c>
      <c r="AR973" s="399">
        <v>0</v>
      </c>
      <c r="AS973" s="399">
        <v>0.78</v>
      </c>
      <c r="AT973" s="399">
        <v>0</v>
      </c>
      <c r="AU973" s="399">
        <v>0.7</v>
      </c>
      <c r="AV973" s="399">
        <v>38.67</v>
      </c>
      <c r="AW973" s="399">
        <v>0</v>
      </c>
      <c r="AX973" s="382" t="s">
        <v>478</v>
      </c>
      <c r="AY973" s="333"/>
      <c r="AZ973" s="340"/>
      <c r="BA973" s="341"/>
      <c r="BC973" s="381"/>
    </row>
    <row r="974" spans="1:55" s="284" customFormat="1" ht="36" hidden="1" customHeight="1" x14ac:dyDescent="0.25">
      <c r="A974" s="338" t="s">
        <v>2365</v>
      </c>
      <c r="B974" s="329" t="s">
        <v>2300</v>
      </c>
      <c r="C974" s="399">
        <f t="shared" si="131"/>
        <v>2.5</v>
      </c>
      <c r="D974" s="411"/>
      <c r="E974" s="411"/>
      <c r="F974" s="411"/>
      <c r="G974" s="411"/>
      <c r="H974" s="399">
        <v>0</v>
      </c>
      <c r="I974" s="399">
        <v>0</v>
      </c>
      <c r="J974" s="399">
        <v>0</v>
      </c>
      <c r="K974" s="399">
        <v>0</v>
      </c>
      <c r="L974" s="399">
        <v>0</v>
      </c>
      <c r="M974" s="399">
        <v>0</v>
      </c>
      <c r="N974" s="399">
        <v>0</v>
      </c>
      <c r="O974" s="399">
        <v>0</v>
      </c>
      <c r="P974" s="399">
        <v>0</v>
      </c>
      <c r="Q974" s="399">
        <v>0</v>
      </c>
      <c r="R974" s="399">
        <v>0</v>
      </c>
      <c r="S974" s="399">
        <v>0</v>
      </c>
      <c r="T974" s="399">
        <v>0</v>
      </c>
      <c r="U974" s="399">
        <v>0</v>
      </c>
      <c r="V974" s="330">
        <f t="shared" si="132"/>
        <v>0</v>
      </c>
      <c r="W974" s="408">
        <v>0</v>
      </c>
      <c r="X974" s="408">
        <v>0</v>
      </c>
      <c r="Y974" s="408">
        <v>0</v>
      </c>
      <c r="Z974" s="408">
        <v>0</v>
      </c>
      <c r="AA974" s="408">
        <v>0</v>
      </c>
      <c r="AB974" s="408">
        <v>0</v>
      </c>
      <c r="AC974" s="408">
        <v>0</v>
      </c>
      <c r="AD974" s="408">
        <v>0</v>
      </c>
      <c r="AE974" s="408">
        <v>0</v>
      </c>
      <c r="AF974" s="399">
        <v>0</v>
      </c>
      <c r="AG974" s="399">
        <v>0</v>
      </c>
      <c r="AH974" s="399">
        <v>0</v>
      </c>
      <c r="AI974" s="399">
        <v>0</v>
      </c>
      <c r="AJ974" s="399">
        <v>0</v>
      </c>
      <c r="AK974" s="399">
        <v>0</v>
      </c>
      <c r="AL974" s="399">
        <v>0</v>
      </c>
      <c r="AM974" s="399">
        <v>0</v>
      </c>
      <c r="AN974" s="399">
        <v>0</v>
      </c>
      <c r="AO974" s="399">
        <v>0</v>
      </c>
      <c r="AP974" s="399">
        <v>0</v>
      </c>
      <c r="AQ974" s="399">
        <v>0</v>
      </c>
      <c r="AR974" s="399">
        <v>0</v>
      </c>
      <c r="AS974" s="399">
        <v>0</v>
      </c>
      <c r="AT974" s="399">
        <v>0</v>
      </c>
      <c r="AU974" s="399">
        <v>0</v>
      </c>
      <c r="AV974" s="399">
        <v>2.5</v>
      </c>
      <c r="AW974" s="399">
        <v>0</v>
      </c>
      <c r="AX974" s="382" t="s">
        <v>478</v>
      </c>
      <c r="AY974" s="333"/>
      <c r="AZ974" s="340"/>
      <c r="BA974" s="341"/>
      <c r="BC974" s="381"/>
    </row>
    <row r="975" spans="1:55" s="284" customFormat="1" ht="36" hidden="1" customHeight="1" x14ac:dyDescent="0.25">
      <c r="A975" s="338" t="s">
        <v>2366</v>
      </c>
      <c r="B975" s="329" t="s">
        <v>2302</v>
      </c>
      <c r="C975" s="399">
        <f t="shared" si="131"/>
        <v>1.97</v>
      </c>
      <c r="D975" s="411"/>
      <c r="E975" s="411"/>
      <c r="F975" s="411"/>
      <c r="G975" s="411"/>
      <c r="H975" s="399">
        <v>0</v>
      </c>
      <c r="I975" s="399">
        <v>0</v>
      </c>
      <c r="J975" s="399">
        <v>0</v>
      </c>
      <c r="K975" s="399">
        <v>0.02</v>
      </c>
      <c r="L975" s="399">
        <v>0</v>
      </c>
      <c r="M975" s="399">
        <v>0</v>
      </c>
      <c r="N975" s="399">
        <v>0</v>
      </c>
      <c r="O975" s="399">
        <v>0</v>
      </c>
      <c r="P975" s="399">
        <v>0</v>
      </c>
      <c r="Q975" s="399">
        <v>0</v>
      </c>
      <c r="R975" s="399">
        <v>0</v>
      </c>
      <c r="S975" s="399">
        <v>0</v>
      </c>
      <c r="T975" s="399">
        <v>0</v>
      </c>
      <c r="U975" s="399">
        <v>0</v>
      </c>
      <c r="V975" s="330">
        <f t="shared" si="132"/>
        <v>0</v>
      </c>
      <c r="W975" s="408">
        <v>0</v>
      </c>
      <c r="X975" s="408">
        <v>0</v>
      </c>
      <c r="Y975" s="408">
        <v>0</v>
      </c>
      <c r="Z975" s="408">
        <v>0</v>
      </c>
      <c r="AA975" s="408">
        <v>0</v>
      </c>
      <c r="AB975" s="408">
        <v>0</v>
      </c>
      <c r="AC975" s="408">
        <v>0</v>
      </c>
      <c r="AD975" s="408">
        <v>0</v>
      </c>
      <c r="AE975" s="408">
        <v>0</v>
      </c>
      <c r="AF975" s="399">
        <v>0</v>
      </c>
      <c r="AG975" s="399">
        <v>0</v>
      </c>
      <c r="AH975" s="399">
        <v>0</v>
      </c>
      <c r="AI975" s="399">
        <v>0</v>
      </c>
      <c r="AJ975" s="399">
        <v>0</v>
      </c>
      <c r="AK975" s="399">
        <v>0</v>
      </c>
      <c r="AL975" s="399">
        <v>0</v>
      </c>
      <c r="AM975" s="399">
        <v>0</v>
      </c>
      <c r="AN975" s="399">
        <v>0</v>
      </c>
      <c r="AO975" s="399">
        <v>0</v>
      </c>
      <c r="AP975" s="399">
        <v>0</v>
      </c>
      <c r="AQ975" s="399">
        <v>0</v>
      </c>
      <c r="AR975" s="399">
        <v>0</v>
      </c>
      <c r="AS975" s="399">
        <v>0</v>
      </c>
      <c r="AT975" s="399">
        <v>0</v>
      </c>
      <c r="AU975" s="399">
        <v>0.02</v>
      </c>
      <c r="AV975" s="399">
        <v>1.93</v>
      </c>
      <c r="AW975" s="399">
        <v>0</v>
      </c>
      <c r="AX975" s="382" t="s">
        <v>478</v>
      </c>
      <c r="AY975" s="333"/>
      <c r="AZ975" s="340"/>
      <c r="BA975" s="341"/>
      <c r="BC975" s="381"/>
    </row>
    <row r="976" spans="1:55" s="284" customFormat="1" ht="36" hidden="1" customHeight="1" x14ac:dyDescent="0.25">
      <c r="A976" s="338" t="s">
        <v>2367</v>
      </c>
      <c r="B976" s="329" t="s">
        <v>2304</v>
      </c>
      <c r="C976" s="399">
        <f t="shared" si="131"/>
        <v>6.8900000000000006</v>
      </c>
      <c r="D976" s="411"/>
      <c r="E976" s="411"/>
      <c r="F976" s="411"/>
      <c r="G976" s="411"/>
      <c r="H976" s="399">
        <v>0</v>
      </c>
      <c r="I976" s="399">
        <v>0</v>
      </c>
      <c r="J976" s="399">
        <v>0</v>
      </c>
      <c r="K976" s="399">
        <v>0.28000000000000003</v>
      </c>
      <c r="L976" s="399">
        <v>0</v>
      </c>
      <c r="M976" s="399">
        <v>0</v>
      </c>
      <c r="N976" s="399">
        <v>0</v>
      </c>
      <c r="O976" s="399">
        <v>0</v>
      </c>
      <c r="P976" s="399">
        <v>0</v>
      </c>
      <c r="Q976" s="399">
        <v>0</v>
      </c>
      <c r="R976" s="399">
        <v>0</v>
      </c>
      <c r="S976" s="399">
        <v>0</v>
      </c>
      <c r="T976" s="399">
        <v>0</v>
      </c>
      <c r="U976" s="399">
        <v>0</v>
      </c>
      <c r="V976" s="330">
        <f t="shared" si="132"/>
        <v>0</v>
      </c>
      <c r="W976" s="408">
        <v>0</v>
      </c>
      <c r="X976" s="408">
        <v>0</v>
      </c>
      <c r="Y976" s="408">
        <v>0</v>
      </c>
      <c r="Z976" s="408">
        <v>0</v>
      </c>
      <c r="AA976" s="408">
        <v>0</v>
      </c>
      <c r="AB976" s="408">
        <v>0</v>
      </c>
      <c r="AC976" s="408">
        <v>0</v>
      </c>
      <c r="AD976" s="408">
        <v>0</v>
      </c>
      <c r="AE976" s="408">
        <v>0</v>
      </c>
      <c r="AF976" s="399">
        <v>0</v>
      </c>
      <c r="AG976" s="399">
        <v>0</v>
      </c>
      <c r="AH976" s="399">
        <v>0</v>
      </c>
      <c r="AI976" s="399">
        <v>0</v>
      </c>
      <c r="AJ976" s="399">
        <v>0</v>
      </c>
      <c r="AK976" s="399">
        <v>0</v>
      </c>
      <c r="AL976" s="399">
        <v>0</v>
      </c>
      <c r="AM976" s="399">
        <v>0</v>
      </c>
      <c r="AN976" s="399">
        <v>0</v>
      </c>
      <c r="AO976" s="399">
        <v>0</v>
      </c>
      <c r="AP976" s="399">
        <v>0</v>
      </c>
      <c r="AQ976" s="399">
        <v>0</v>
      </c>
      <c r="AR976" s="399">
        <v>0</v>
      </c>
      <c r="AS976" s="399">
        <v>0</v>
      </c>
      <c r="AT976" s="399">
        <v>0</v>
      </c>
      <c r="AU976" s="399">
        <v>0</v>
      </c>
      <c r="AV976" s="399">
        <v>6.61</v>
      </c>
      <c r="AW976" s="399">
        <v>0</v>
      </c>
      <c r="AX976" s="382" t="s">
        <v>478</v>
      </c>
      <c r="AY976" s="333"/>
      <c r="AZ976" s="340"/>
      <c r="BA976" s="341"/>
      <c r="BC976" s="381"/>
    </row>
    <row r="977" spans="1:55" s="284" customFormat="1" ht="36" hidden="1" customHeight="1" x14ac:dyDescent="0.25">
      <c r="A977" s="338" t="s">
        <v>2368</v>
      </c>
      <c r="B977" s="329" t="s">
        <v>2306</v>
      </c>
      <c r="C977" s="399">
        <f t="shared" si="131"/>
        <v>1.34</v>
      </c>
      <c r="D977" s="411"/>
      <c r="E977" s="411"/>
      <c r="F977" s="411"/>
      <c r="G977" s="411"/>
      <c r="H977" s="399">
        <v>0</v>
      </c>
      <c r="I977" s="399">
        <v>0</v>
      </c>
      <c r="J977" s="399">
        <v>0</v>
      </c>
      <c r="K977" s="399">
        <v>0.19</v>
      </c>
      <c r="L977" s="399">
        <v>0</v>
      </c>
      <c r="M977" s="399">
        <v>0</v>
      </c>
      <c r="N977" s="399">
        <v>0</v>
      </c>
      <c r="O977" s="399">
        <v>0</v>
      </c>
      <c r="P977" s="399">
        <v>0</v>
      </c>
      <c r="Q977" s="399">
        <v>0</v>
      </c>
      <c r="R977" s="399">
        <v>0</v>
      </c>
      <c r="S977" s="399">
        <v>0</v>
      </c>
      <c r="T977" s="399">
        <v>0</v>
      </c>
      <c r="U977" s="399">
        <v>0</v>
      </c>
      <c r="V977" s="330">
        <f t="shared" si="132"/>
        <v>0</v>
      </c>
      <c r="W977" s="408">
        <v>0</v>
      </c>
      <c r="X977" s="408">
        <v>0</v>
      </c>
      <c r="Y977" s="408">
        <v>0</v>
      </c>
      <c r="Z977" s="408">
        <v>0</v>
      </c>
      <c r="AA977" s="408">
        <v>0</v>
      </c>
      <c r="AB977" s="408">
        <v>0</v>
      </c>
      <c r="AC977" s="408">
        <v>0</v>
      </c>
      <c r="AD977" s="408">
        <v>0</v>
      </c>
      <c r="AE977" s="408">
        <v>0</v>
      </c>
      <c r="AF977" s="399">
        <v>0</v>
      </c>
      <c r="AG977" s="399">
        <v>0</v>
      </c>
      <c r="AH977" s="399">
        <v>0</v>
      </c>
      <c r="AI977" s="399">
        <v>0</v>
      </c>
      <c r="AJ977" s="399">
        <v>0</v>
      </c>
      <c r="AK977" s="399">
        <v>0</v>
      </c>
      <c r="AL977" s="399">
        <v>0</v>
      </c>
      <c r="AM977" s="399">
        <v>0</v>
      </c>
      <c r="AN977" s="399">
        <v>0</v>
      </c>
      <c r="AO977" s="399">
        <v>0</v>
      </c>
      <c r="AP977" s="399">
        <v>0</v>
      </c>
      <c r="AQ977" s="399">
        <v>0</v>
      </c>
      <c r="AR977" s="399">
        <v>0</v>
      </c>
      <c r="AS977" s="399">
        <v>0</v>
      </c>
      <c r="AT977" s="399">
        <v>0</v>
      </c>
      <c r="AU977" s="399">
        <v>0.37</v>
      </c>
      <c r="AV977" s="399">
        <v>0.78</v>
      </c>
      <c r="AW977" s="399">
        <v>0</v>
      </c>
      <c r="AX977" s="382" t="s">
        <v>478</v>
      </c>
      <c r="AY977" s="333"/>
      <c r="AZ977" s="340"/>
      <c r="BA977" s="341"/>
      <c r="BC977" s="381"/>
    </row>
    <row r="978" spans="1:55" s="284" customFormat="1" ht="36" hidden="1" customHeight="1" x14ac:dyDescent="0.25">
      <c r="A978" s="338" t="s">
        <v>2369</v>
      </c>
      <c r="B978" s="329" t="s">
        <v>2308</v>
      </c>
      <c r="C978" s="399">
        <f t="shared" si="131"/>
        <v>25.43</v>
      </c>
      <c r="D978" s="411"/>
      <c r="E978" s="411"/>
      <c r="F978" s="411"/>
      <c r="G978" s="411"/>
      <c r="H978" s="399">
        <v>0</v>
      </c>
      <c r="I978" s="399">
        <v>0</v>
      </c>
      <c r="J978" s="399">
        <v>0</v>
      </c>
      <c r="K978" s="399">
        <v>20.23</v>
      </c>
      <c r="L978" s="399">
        <v>7.0000000000000007E-2</v>
      </c>
      <c r="M978" s="399">
        <v>0</v>
      </c>
      <c r="N978" s="399">
        <v>0</v>
      </c>
      <c r="O978" s="399">
        <v>0</v>
      </c>
      <c r="P978" s="399">
        <v>0</v>
      </c>
      <c r="Q978" s="399">
        <v>0</v>
      </c>
      <c r="R978" s="399">
        <v>0</v>
      </c>
      <c r="S978" s="399">
        <v>0</v>
      </c>
      <c r="T978" s="399"/>
      <c r="U978" s="399">
        <v>0</v>
      </c>
      <c r="V978" s="330">
        <f t="shared" si="132"/>
        <v>2.02</v>
      </c>
      <c r="W978" s="408">
        <v>2.02</v>
      </c>
      <c r="X978" s="408">
        <v>0</v>
      </c>
      <c r="Y978" s="408">
        <v>0</v>
      </c>
      <c r="Z978" s="408">
        <v>0</v>
      </c>
      <c r="AA978" s="408">
        <v>0</v>
      </c>
      <c r="AB978" s="408">
        <v>0</v>
      </c>
      <c r="AC978" s="408">
        <v>0</v>
      </c>
      <c r="AD978" s="408">
        <v>0</v>
      </c>
      <c r="AE978" s="408">
        <v>0</v>
      </c>
      <c r="AF978" s="399">
        <v>0</v>
      </c>
      <c r="AG978" s="399">
        <v>0</v>
      </c>
      <c r="AH978" s="399">
        <v>0</v>
      </c>
      <c r="AI978" s="399">
        <v>0</v>
      </c>
      <c r="AJ978" s="399">
        <v>0</v>
      </c>
      <c r="AK978" s="399">
        <v>0</v>
      </c>
      <c r="AL978" s="399">
        <v>0</v>
      </c>
      <c r="AM978" s="399">
        <v>0</v>
      </c>
      <c r="AN978" s="399">
        <v>0</v>
      </c>
      <c r="AO978" s="399">
        <v>0</v>
      </c>
      <c r="AP978" s="399">
        <v>0</v>
      </c>
      <c r="AQ978" s="399">
        <v>0</v>
      </c>
      <c r="AR978" s="399">
        <v>0</v>
      </c>
      <c r="AS978" s="399">
        <v>0</v>
      </c>
      <c r="AT978" s="399">
        <v>0</v>
      </c>
      <c r="AU978" s="399">
        <v>0.9</v>
      </c>
      <c r="AV978" s="399">
        <v>2.21</v>
      </c>
      <c r="AW978" s="399">
        <v>0</v>
      </c>
      <c r="AX978" s="382" t="s">
        <v>478</v>
      </c>
      <c r="AY978" s="333"/>
      <c r="AZ978" s="340"/>
      <c r="BA978" s="341"/>
      <c r="BC978" s="381"/>
    </row>
    <row r="979" spans="1:55" s="284" customFormat="1" ht="36" hidden="1" customHeight="1" x14ac:dyDescent="0.25">
      <c r="A979" s="338" t="s">
        <v>2370</v>
      </c>
      <c r="B979" s="329" t="s">
        <v>2310</v>
      </c>
      <c r="C979" s="399">
        <f t="shared" si="131"/>
        <v>3.49</v>
      </c>
      <c r="D979" s="411"/>
      <c r="E979" s="411"/>
      <c r="F979" s="411"/>
      <c r="G979" s="411"/>
      <c r="H979" s="399">
        <v>0</v>
      </c>
      <c r="I979" s="399">
        <v>0</v>
      </c>
      <c r="J979" s="399">
        <v>0</v>
      </c>
      <c r="K979" s="399">
        <v>0</v>
      </c>
      <c r="L979" s="399">
        <v>0</v>
      </c>
      <c r="M979" s="399">
        <v>2.89</v>
      </c>
      <c r="N979" s="399">
        <v>0</v>
      </c>
      <c r="O979" s="399">
        <v>0</v>
      </c>
      <c r="P979" s="399">
        <v>0</v>
      </c>
      <c r="Q979" s="399">
        <v>0</v>
      </c>
      <c r="R979" s="399">
        <v>0</v>
      </c>
      <c r="S979" s="399">
        <v>0</v>
      </c>
      <c r="T979" s="399">
        <v>0</v>
      </c>
      <c r="U979" s="399">
        <v>0</v>
      </c>
      <c r="V979" s="330">
        <f t="shared" si="132"/>
        <v>0</v>
      </c>
      <c r="W979" s="408">
        <v>0</v>
      </c>
      <c r="X979" s="408">
        <v>0</v>
      </c>
      <c r="Y979" s="408">
        <v>0</v>
      </c>
      <c r="Z979" s="408">
        <v>0</v>
      </c>
      <c r="AA979" s="408">
        <v>0</v>
      </c>
      <c r="AB979" s="408">
        <v>0</v>
      </c>
      <c r="AC979" s="408">
        <v>0</v>
      </c>
      <c r="AD979" s="408">
        <v>0</v>
      </c>
      <c r="AE979" s="408">
        <v>0</v>
      </c>
      <c r="AF979" s="399">
        <v>0</v>
      </c>
      <c r="AG979" s="399">
        <v>0</v>
      </c>
      <c r="AH979" s="399">
        <v>0</v>
      </c>
      <c r="AI979" s="399">
        <v>0</v>
      </c>
      <c r="AJ979" s="399">
        <v>0</v>
      </c>
      <c r="AK979" s="399">
        <v>0</v>
      </c>
      <c r="AL979" s="399">
        <v>0</v>
      </c>
      <c r="AM979" s="399">
        <v>0</v>
      </c>
      <c r="AN979" s="399">
        <v>0</v>
      </c>
      <c r="AO979" s="399">
        <v>0</v>
      </c>
      <c r="AP979" s="399">
        <v>0</v>
      </c>
      <c r="AQ979" s="399">
        <v>0</v>
      </c>
      <c r="AR979" s="399">
        <v>0</v>
      </c>
      <c r="AS979" s="399">
        <v>0</v>
      </c>
      <c r="AT979" s="399">
        <v>0</v>
      </c>
      <c r="AU979" s="399">
        <v>0</v>
      </c>
      <c r="AV979" s="399">
        <v>0.6</v>
      </c>
      <c r="AW979" s="399">
        <v>0</v>
      </c>
      <c r="AX979" s="382" t="s">
        <v>478</v>
      </c>
      <c r="AY979" s="333"/>
      <c r="AZ979" s="340"/>
      <c r="BA979" s="341"/>
      <c r="BC979" s="381"/>
    </row>
    <row r="980" spans="1:55" s="284" customFormat="1" ht="36" hidden="1" customHeight="1" x14ac:dyDescent="0.25">
      <c r="A980" s="338" t="s">
        <v>2371</v>
      </c>
      <c r="B980" s="329" t="s">
        <v>2312</v>
      </c>
      <c r="C980" s="399">
        <f t="shared" si="131"/>
        <v>3.18</v>
      </c>
      <c r="D980" s="411"/>
      <c r="E980" s="411"/>
      <c r="F980" s="411"/>
      <c r="G980" s="411"/>
      <c r="H980" s="399">
        <v>0</v>
      </c>
      <c r="I980" s="399">
        <v>0</v>
      </c>
      <c r="J980" s="399">
        <v>0</v>
      </c>
      <c r="K980" s="399">
        <v>2.16</v>
      </c>
      <c r="L980" s="399">
        <v>0.16</v>
      </c>
      <c r="M980" s="399">
        <v>0</v>
      </c>
      <c r="N980" s="399">
        <v>0</v>
      </c>
      <c r="O980" s="399">
        <v>0</v>
      </c>
      <c r="P980" s="399">
        <v>0.05</v>
      </c>
      <c r="Q980" s="399">
        <v>0</v>
      </c>
      <c r="R980" s="399">
        <v>0</v>
      </c>
      <c r="S980" s="399">
        <v>0</v>
      </c>
      <c r="T980" s="399">
        <v>0</v>
      </c>
      <c r="U980" s="399">
        <v>0</v>
      </c>
      <c r="V980" s="330">
        <f t="shared" si="132"/>
        <v>0.16</v>
      </c>
      <c r="W980" s="408">
        <v>0.16</v>
      </c>
      <c r="X980" s="408">
        <v>0</v>
      </c>
      <c r="Y980" s="408">
        <v>0</v>
      </c>
      <c r="Z980" s="408">
        <v>0</v>
      </c>
      <c r="AA980" s="408">
        <v>0</v>
      </c>
      <c r="AB980" s="408">
        <v>0</v>
      </c>
      <c r="AC980" s="408">
        <v>0</v>
      </c>
      <c r="AD980" s="408">
        <v>0</v>
      </c>
      <c r="AE980" s="408">
        <v>0</v>
      </c>
      <c r="AF980" s="399">
        <v>0</v>
      </c>
      <c r="AG980" s="399">
        <v>0</v>
      </c>
      <c r="AH980" s="399">
        <v>0</v>
      </c>
      <c r="AI980" s="399">
        <v>0</v>
      </c>
      <c r="AJ980" s="399">
        <v>0</v>
      </c>
      <c r="AK980" s="399">
        <v>0</v>
      </c>
      <c r="AL980" s="399">
        <v>0</v>
      </c>
      <c r="AM980" s="399">
        <v>0</v>
      </c>
      <c r="AN980" s="399">
        <v>0</v>
      </c>
      <c r="AO980" s="399">
        <v>0</v>
      </c>
      <c r="AP980" s="399">
        <v>0</v>
      </c>
      <c r="AQ980" s="399">
        <v>0</v>
      </c>
      <c r="AR980" s="399">
        <v>0</v>
      </c>
      <c r="AS980" s="399">
        <v>0.08</v>
      </c>
      <c r="AT980" s="399">
        <v>0</v>
      </c>
      <c r="AU980" s="399">
        <v>0.27</v>
      </c>
      <c r="AV980" s="399">
        <v>0.3</v>
      </c>
      <c r="AW980" s="399">
        <v>0</v>
      </c>
      <c r="AX980" s="382" t="s">
        <v>478</v>
      </c>
      <c r="AY980" s="333"/>
      <c r="AZ980" s="340"/>
      <c r="BA980" s="341"/>
      <c r="BC980" s="381"/>
    </row>
    <row r="981" spans="1:55" s="284" customFormat="1" ht="36" hidden="1" customHeight="1" x14ac:dyDescent="0.25">
      <c r="A981" s="338" t="s">
        <v>2372</v>
      </c>
      <c r="B981" s="329" t="s">
        <v>2314</v>
      </c>
      <c r="C981" s="399">
        <f t="shared" si="131"/>
        <v>6.7300000000000013</v>
      </c>
      <c r="D981" s="411"/>
      <c r="E981" s="411"/>
      <c r="F981" s="411"/>
      <c r="G981" s="411"/>
      <c r="H981" s="399">
        <v>0</v>
      </c>
      <c r="I981" s="399">
        <v>0</v>
      </c>
      <c r="J981" s="399">
        <v>0</v>
      </c>
      <c r="K981" s="399">
        <v>4.82</v>
      </c>
      <c r="L981" s="399">
        <v>0.44</v>
      </c>
      <c r="M981" s="399">
        <v>0</v>
      </c>
      <c r="N981" s="399">
        <v>0</v>
      </c>
      <c r="O981" s="399">
        <v>0</v>
      </c>
      <c r="P981" s="399">
        <v>0</v>
      </c>
      <c r="Q981" s="399">
        <v>0</v>
      </c>
      <c r="R981" s="399">
        <v>0</v>
      </c>
      <c r="S981" s="399">
        <v>0</v>
      </c>
      <c r="T981" s="399">
        <v>0</v>
      </c>
      <c r="U981" s="399">
        <v>0</v>
      </c>
      <c r="V981" s="330">
        <f t="shared" si="132"/>
        <v>0.32</v>
      </c>
      <c r="W981" s="408">
        <v>0.32</v>
      </c>
      <c r="X981" s="408">
        <v>0</v>
      </c>
      <c r="Y981" s="408">
        <v>0</v>
      </c>
      <c r="Z981" s="408">
        <v>0</v>
      </c>
      <c r="AA981" s="408">
        <v>0</v>
      </c>
      <c r="AB981" s="408">
        <v>0</v>
      </c>
      <c r="AC981" s="408">
        <v>0</v>
      </c>
      <c r="AD981" s="408">
        <v>0</v>
      </c>
      <c r="AE981" s="408">
        <v>0</v>
      </c>
      <c r="AF981" s="399">
        <v>0</v>
      </c>
      <c r="AG981" s="399">
        <v>0</v>
      </c>
      <c r="AH981" s="399">
        <v>0</v>
      </c>
      <c r="AI981" s="399">
        <v>0</v>
      </c>
      <c r="AJ981" s="399">
        <v>0</v>
      </c>
      <c r="AK981" s="399">
        <v>0</v>
      </c>
      <c r="AL981" s="399">
        <v>0</v>
      </c>
      <c r="AM981" s="399">
        <v>0</v>
      </c>
      <c r="AN981" s="399">
        <v>0</v>
      </c>
      <c r="AO981" s="399">
        <v>0</v>
      </c>
      <c r="AP981" s="399">
        <v>0</v>
      </c>
      <c r="AQ981" s="399">
        <v>0</v>
      </c>
      <c r="AR981" s="399">
        <v>0</v>
      </c>
      <c r="AS981" s="399">
        <v>0</v>
      </c>
      <c r="AT981" s="399">
        <v>0</v>
      </c>
      <c r="AU981" s="399">
        <v>0.37</v>
      </c>
      <c r="AV981" s="399">
        <v>0.78</v>
      </c>
      <c r="AW981" s="399">
        <v>0</v>
      </c>
      <c r="AX981" s="382" t="s">
        <v>478</v>
      </c>
      <c r="AY981" s="333"/>
      <c r="AZ981" s="340"/>
      <c r="BA981" s="341"/>
      <c r="BC981" s="381"/>
    </row>
    <row r="982" spans="1:55" s="284" customFormat="1" ht="36" hidden="1" customHeight="1" x14ac:dyDescent="0.25">
      <c r="A982" s="338" t="s">
        <v>2373</v>
      </c>
      <c r="B982" s="329" t="s">
        <v>2317</v>
      </c>
      <c r="C982" s="399">
        <f t="shared" si="131"/>
        <v>0.51</v>
      </c>
      <c r="D982" s="411"/>
      <c r="E982" s="411"/>
      <c r="F982" s="411"/>
      <c r="G982" s="411"/>
      <c r="H982" s="399">
        <v>0</v>
      </c>
      <c r="I982" s="399">
        <v>0</v>
      </c>
      <c r="J982" s="399">
        <v>0</v>
      </c>
      <c r="K982" s="399">
        <v>0</v>
      </c>
      <c r="L982" s="399">
        <v>0</v>
      </c>
      <c r="M982" s="399">
        <v>0</v>
      </c>
      <c r="N982" s="399">
        <v>0</v>
      </c>
      <c r="O982" s="399">
        <v>0</v>
      </c>
      <c r="P982" s="399">
        <v>0</v>
      </c>
      <c r="Q982" s="399">
        <v>0</v>
      </c>
      <c r="R982" s="399">
        <v>0</v>
      </c>
      <c r="S982" s="399">
        <v>0</v>
      </c>
      <c r="T982" s="399">
        <v>0</v>
      </c>
      <c r="U982" s="399">
        <v>0</v>
      </c>
      <c r="V982" s="330">
        <f t="shared" si="132"/>
        <v>0</v>
      </c>
      <c r="W982" s="408">
        <v>0</v>
      </c>
      <c r="X982" s="408">
        <v>0</v>
      </c>
      <c r="Y982" s="408">
        <v>0</v>
      </c>
      <c r="Z982" s="408">
        <v>0</v>
      </c>
      <c r="AA982" s="408">
        <v>0</v>
      </c>
      <c r="AB982" s="408">
        <v>0</v>
      </c>
      <c r="AC982" s="408">
        <v>0</v>
      </c>
      <c r="AD982" s="408">
        <v>0</v>
      </c>
      <c r="AE982" s="408">
        <v>0</v>
      </c>
      <c r="AF982" s="399">
        <v>0</v>
      </c>
      <c r="AG982" s="399">
        <v>0</v>
      </c>
      <c r="AH982" s="399">
        <v>0</v>
      </c>
      <c r="AI982" s="399">
        <v>0</v>
      </c>
      <c r="AJ982" s="399">
        <v>0</v>
      </c>
      <c r="AK982" s="399">
        <v>0</v>
      </c>
      <c r="AL982" s="399">
        <v>0</v>
      </c>
      <c r="AM982" s="399">
        <v>0</v>
      </c>
      <c r="AN982" s="399">
        <v>0</v>
      </c>
      <c r="AO982" s="399">
        <v>0</v>
      </c>
      <c r="AP982" s="399">
        <v>0</v>
      </c>
      <c r="AQ982" s="399">
        <v>0</v>
      </c>
      <c r="AR982" s="399">
        <v>0</v>
      </c>
      <c r="AS982" s="399">
        <v>0.51</v>
      </c>
      <c r="AT982" s="399">
        <v>0</v>
      </c>
      <c r="AU982" s="399">
        <v>0</v>
      </c>
      <c r="AV982" s="399">
        <v>0</v>
      </c>
      <c r="AW982" s="399">
        <v>0</v>
      </c>
      <c r="AX982" s="382" t="s">
        <v>333</v>
      </c>
      <c r="AY982" s="333"/>
      <c r="AZ982" s="340"/>
      <c r="BA982" s="341"/>
      <c r="BC982" s="381"/>
    </row>
    <row r="983" spans="1:55" s="284" customFormat="1" ht="36" hidden="1" customHeight="1" x14ac:dyDescent="0.25">
      <c r="A983" s="338" t="s">
        <v>2374</v>
      </c>
      <c r="B983" s="329" t="s">
        <v>2317</v>
      </c>
      <c r="C983" s="399">
        <f t="shared" si="131"/>
        <v>1.48</v>
      </c>
      <c r="D983" s="411"/>
      <c r="E983" s="411"/>
      <c r="F983" s="411"/>
      <c r="G983" s="411"/>
      <c r="H983" s="399">
        <v>0</v>
      </c>
      <c r="I983" s="399">
        <v>0</v>
      </c>
      <c r="J983" s="399">
        <v>0</v>
      </c>
      <c r="K983" s="399">
        <v>0</v>
      </c>
      <c r="L983" s="399">
        <v>0</v>
      </c>
      <c r="M983" s="399">
        <v>0</v>
      </c>
      <c r="N983" s="399">
        <v>0</v>
      </c>
      <c r="O983" s="399">
        <v>0</v>
      </c>
      <c r="P983" s="399">
        <v>0</v>
      </c>
      <c r="Q983" s="399">
        <v>0</v>
      </c>
      <c r="R983" s="399">
        <v>0</v>
      </c>
      <c r="S983" s="399">
        <v>0</v>
      </c>
      <c r="T983" s="399">
        <v>0</v>
      </c>
      <c r="U983" s="399">
        <v>0</v>
      </c>
      <c r="V983" s="330">
        <f t="shared" si="132"/>
        <v>0</v>
      </c>
      <c r="W983" s="408">
        <v>0</v>
      </c>
      <c r="X983" s="408">
        <v>0</v>
      </c>
      <c r="Y983" s="408">
        <v>0</v>
      </c>
      <c r="Z983" s="408">
        <v>0</v>
      </c>
      <c r="AA983" s="408">
        <v>0</v>
      </c>
      <c r="AB983" s="408">
        <v>0</v>
      </c>
      <c r="AC983" s="408">
        <v>0</v>
      </c>
      <c r="AD983" s="408">
        <v>0</v>
      </c>
      <c r="AE983" s="408">
        <v>0</v>
      </c>
      <c r="AF983" s="399">
        <v>0</v>
      </c>
      <c r="AG983" s="399">
        <v>0</v>
      </c>
      <c r="AH983" s="399">
        <v>0</v>
      </c>
      <c r="AI983" s="399">
        <v>0</v>
      </c>
      <c r="AJ983" s="399">
        <v>0</v>
      </c>
      <c r="AK983" s="399">
        <v>0</v>
      </c>
      <c r="AL983" s="399">
        <v>0</v>
      </c>
      <c r="AM983" s="399">
        <v>0</v>
      </c>
      <c r="AN983" s="399">
        <v>0</v>
      </c>
      <c r="AO983" s="399">
        <v>0</v>
      </c>
      <c r="AP983" s="399">
        <v>0</v>
      </c>
      <c r="AQ983" s="399">
        <v>0</v>
      </c>
      <c r="AR983" s="399">
        <v>0</v>
      </c>
      <c r="AS983" s="399">
        <v>1.01</v>
      </c>
      <c r="AT983" s="399">
        <v>0</v>
      </c>
      <c r="AU983" s="399">
        <v>0.47</v>
      </c>
      <c r="AV983" s="399">
        <v>0</v>
      </c>
      <c r="AW983" s="399">
        <v>0</v>
      </c>
      <c r="AX983" s="382" t="s">
        <v>333</v>
      </c>
      <c r="AY983" s="333"/>
      <c r="AZ983" s="340"/>
      <c r="BA983" s="341"/>
      <c r="BC983" s="381"/>
    </row>
    <row r="984" spans="1:55" s="284" customFormat="1" ht="36" hidden="1" customHeight="1" x14ac:dyDescent="0.25">
      <c r="A984" s="338" t="s">
        <v>2375</v>
      </c>
      <c r="B984" s="329" t="s">
        <v>2321</v>
      </c>
      <c r="C984" s="399">
        <f t="shared" si="131"/>
        <v>4.55</v>
      </c>
      <c r="D984" s="411"/>
      <c r="E984" s="411"/>
      <c r="F984" s="411"/>
      <c r="G984" s="411"/>
      <c r="H984" s="399">
        <v>0</v>
      </c>
      <c r="I984" s="399">
        <v>0</v>
      </c>
      <c r="J984" s="399">
        <v>0</v>
      </c>
      <c r="K984" s="399">
        <v>0.01</v>
      </c>
      <c r="L984" s="399">
        <v>0.01</v>
      </c>
      <c r="M984" s="399">
        <v>0.01</v>
      </c>
      <c r="N984" s="399">
        <v>0</v>
      </c>
      <c r="O984" s="399">
        <v>0</v>
      </c>
      <c r="P984" s="399">
        <v>0</v>
      </c>
      <c r="Q984" s="399">
        <v>0</v>
      </c>
      <c r="R984" s="399">
        <v>0</v>
      </c>
      <c r="S984" s="399">
        <v>0</v>
      </c>
      <c r="T984" s="399">
        <v>0</v>
      </c>
      <c r="U984" s="399">
        <v>0</v>
      </c>
      <c r="V984" s="330">
        <f t="shared" si="132"/>
        <v>0.01</v>
      </c>
      <c r="W984" s="408">
        <v>0.01</v>
      </c>
      <c r="X984" s="408">
        <v>0</v>
      </c>
      <c r="Y984" s="408">
        <v>0</v>
      </c>
      <c r="Z984" s="408">
        <v>0</v>
      </c>
      <c r="AA984" s="408">
        <v>0</v>
      </c>
      <c r="AB984" s="408">
        <v>0</v>
      </c>
      <c r="AC984" s="408">
        <v>0</v>
      </c>
      <c r="AD984" s="408">
        <v>0</v>
      </c>
      <c r="AE984" s="408">
        <v>0</v>
      </c>
      <c r="AF984" s="399">
        <v>0</v>
      </c>
      <c r="AG984" s="399">
        <v>0</v>
      </c>
      <c r="AH984" s="399">
        <v>0</v>
      </c>
      <c r="AI984" s="399">
        <v>0</v>
      </c>
      <c r="AJ984" s="399">
        <v>0</v>
      </c>
      <c r="AK984" s="399">
        <v>0</v>
      </c>
      <c r="AL984" s="399">
        <v>0</v>
      </c>
      <c r="AM984" s="399">
        <v>0</v>
      </c>
      <c r="AN984" s="399">
        <v>0</v>
      </c>
      <c r="AO984" s="399">
        <v>0</v>
      </c>
      <c r="AP984" s="399">
        <v>0</v>
      </c>
      <c r="AQ984" s="399">
        <v>0</v>
      </c>
      <c r="AR984" s="399">
        <v>0</v>
      </c>
      <c r="AS984" s="399">
        <v>4.51</v>
      </c>
      <c r="AT984" s="399">
        <v>0</v>
      </c>
      <c r="AU984" s="399">
        <v>0</v>
      </c>
      <c r="AV984" s="399">
        <v>0</v>
      </c>
      <c r="AW984" s="399">
        <v>0</v>
      </c>
      <c r="AX984" s="382" t="s">
        <v>333</v>
      </c>
      <c r="AY984" s="333"/>
      <c r="AZ984" s="340"/>
      <c r="BA984" s="341"/>
      <c r="BC984" s="381"/>
    </row>
    <row r="985" spans="1:55" s="284" customFormat="1" ht="36" hidden="1" customHeight="1" x14ac:dyDescent="0.25">
      <c r="A985" s="338" t="s">
        <v>2376</v>
      </c>
      <c r="B985" s="329" t="s">
        <v>2323</v>
      </c>
      <c r="C985" s="399">
        <f t="shared" si="131"/>
        <v>1.66</v>
      </c>
      <c r="D985" s="411"/>
      <c r="E985" s="411"/>
      <c r="F985" s="411"/>
      <c r="G985" s="411"/>
      <c r="H985" s="399">
        <v>0</v>
      </c>
      <c r="I985" s="399">
        <v>0</v>
      </c>
      <c r="J985" s="399">
        <v>0</v>
      </c>
      <c r="K985" s="399">
        <v>0</v>
      </c>
      <c r="L985" s="399">
        <v>0</v>
      </c>
      <c r="M985" s="399">
        <v>0</v>
      </c>
      <c r="N985" s="399">
        <v>0</v>
      </c>
      <c r="O985" s="399">
        <v>0</v>
      </c>
      <c r="P985" s="399">
        <v>0</v>
      </c>
      <c r="Q985" s="399">
        <v>0</v>
      </c>
      <c r="R985" s="399">
        <v>0</v>
      </c>
      <c r="S985" s="399">
        <v>0</v>
      </c>
      <c r="T985" s="399">
        <v>0</v>
      </c>
      <c r="U985" s="399">
        <v>0</v>
      </c>
      <c r="V985" s="330">
        <f t="shared" si="132"/>
        <v>0</v>
      </c>
      <c r="W985" s="408">
        <v>0</v>
      </c>
      <c r="X985" s="408">
        <v>0</v>
      </c>
      <c r="Y985" s="408">
        <v>0</v>
      </c>
      <c r="Z985" s="408">
        <v>0</v>
      </c>
      <c r="AA985" s="408">
        <v>0</v>
      </c>
      <c r="AB985" s="408">
        <v>0</v>
      </c>
      <c r="AC985" s="408">
        <v>0</v>
      </c>
      <c r="AD985" s="408">
        <v>0</v>
      </c>
      <c r="AE985" s="408">
        <v>0</v>
      </c>
      <c r="AF985" s="399">
        <v>0</v>
      </c>
      <c r="AG985" s="399">
        <v>0</v>
      </c>
      <c r="AH985" s="399">
        <v>0</v>
      </c>
      <c r="AI985" s="399">
        <v>0</v>
      </c>
      <c r="AJ985" s="399">
        <v>0</v>
      </c>
      <c r="AK985" s="399">
        <v>0</v>
      </c>
      <c r="AL985" s="399">
        <v>0</v>
      </c>
      <c r="AM985" s="399">
        <v>0</v>
      </c>
      <c r="AN985" s="399">
        <v>0</v>
      </c>
      <c r="AO985" s="399">
        <v>0</v>
      </c>
      <c r="AP985" s="399">
        <v>0</v>
      </c>
      <c r="AQ985" s="399">
        <v>0</v>
      </c>
      <c r="AR985" s="399">
        <v>0</v>
      </c>
      <c r="AS985" s="399">
        <v>1.66</v>
      </c>
      <c r="AT985" s="399">
        <v>0</v>
      </c>
      <c r="AU985" s="399">
        <v>0</v>
      </c>
      <c r="AV985" s="399">
        <v>0</v>
      </c>
      <c r="AW985" s="399">
        <v>0</v>
      </c>
      <c r="AX985" s="382" t="s">
        <v>333</v>
      </c>
      <c r="AY985" s="333"/>
      <c r="AZ985" s="340"/>
      <c r="BA985" s="341"/>
      <c r="BC985" s="381"/>
    </row>
    <row r="986" spans="1:55" s="284" customFormat="1" ht="36" hidden="1" customHeight="1" x14ac:dyDescent="0.25">
      <c r="A986" s="338" t="s">
        <v>2377</v>
      </c>
      <c r="B986" s="329" t="s">
        <v>2325</v>
      </c>
      <c r="C986" s="399">
        <f t="shared" si="131"/>
        <v>3.21</v>
      </c>
      <c r="D986" s="411"/>
      <c r="E986" s="411"/>
      <c r="F986" s="411"/>
      <c r="G986" s="411"/>
      <c r="H986" s="399">
        <v>0</v>
      </c>
      <c r="I986" s="399">
        <v>0</v>
      </c>
      <c r="J986" s="399">
        <v>0</v>
      </c>
      <c r="K986" s="399">
        <v>0</v>
      </c>
      <c r="L986" s="399">
        <v>0</v>
      </c>
      <c r="M986" s="399">
        <v>2.4700000000000002</v>
      </c>
      <c r="N986" s="399">
        <v>0</v>
      </c>
      <c r="O986" s="399">
        <v>0</v>
      </c>
      <c r="P986" s="399">
        <v>0</v>
      </c>
      <c r="Q986" s="399">
        <v>0</v>
      </c>
      <c r="R986" s="399">
        <v>0</v>
      </c>
      <c r="S986" s="399">
        <v>0</v>
      </c>
      <c r="T986" s="399">
        <v>0</v>
      </c>
      <c r="U986" s="399">
        <v>0</v>
      </c>
      <c r="V986" s="330">
        <f t="shared" si="132"/>
        <v>0</v>
      </c>
      <c r="W986" s="408">
        <v>0</v>
      </c>
      <c r="X986" s="408">
        <v>0</v>
      </c>
      <c r="Y986" s="408">
        <v>0</v>
      </c>
      <c r="Z986" s="408">
        <v>0</v>
      </c>
      <c r="AA986" s="408">
        <v>0</v>
      </c>
      <c r="AB986" s="408">
        <v>0</v>
      </c>
      <c r="AC986" s="408">
        <v>0</v>
      </c>
      <c r="AD986" s="408">
        <v>0</v>
      </c>
      <c r="AE986" s="408">
        <v>0</v>
      </c>
      <c r="AF986" s="399">
        <v>0</v>
      </c>
      <c r="AG986" s="399">
        <v>0</v>
      </c>
      <c r="AH986" s="399">
        <v>0</v>
      </c>
      <c r="AI986" s="399">
        <v>0</v>
      </c>
      <c r="AJ986" s="399">
        <v>0</v>
      </c>
      <c r="AK986" s="399">
        <v>0</v>
      </c>
      <c r="AL986" s="399">
        <v>0</v>
      </c>
      <c r="AM986" s="399">
        <v>0</v>
      </c>
      <c r="AN986" s="399">
        <v>0</v>
      </c>
      <c r="AO986" s="399">
        <v>0</v>
      </c>
      <c r="AP986" s="399">
        <v>0</v>
      </c>
      <c r="AQ986" s="399">
        <v>0</v>
      </c>
      <c r="AR986" s="399">
        <v>0</v>
      </c>
      <c r="AS986" s="399">
        <v>0.74</v>
      </c>
      <c r="AT986" s="399">
        <v>0</v>
      </c>
      <c r="AU986" s="399">
        <v>0</v>
      </c>
      <c r="AV986" s="399">
        <v>0</v>
      </c>
      <c r="AW986" s="399">
        <v>0</v>
      </c>
      <c r="AX986" s="382" t="s">
        <v>333</v>
      </c>
      <c r="AY986" s="333"/>
      <c r="AZ986" s="340"/>
      <c r="BA986" s="341"/>
      <c r="BC986" s="381"/>
    </row>
    <row r="987" spans="1:55" s="284" customFormat="1" ht="36" hidden="1" customHeight="1" x14ac:dyDescent="0.25">
      <c r="A987" s="338" t="s">
        <v>2378</v>
      </c>
      <c r="B987" s="329" t="s">
        <v>2329</v>
      </c>
      <c r="C987" s="399">
        <f t="shared" si="131"/>
        <v>3.33</v>
      </c>
      <c r="D987" s="411"/>
      <c r="E987" s="411"/>
      <c r="F987" s="411"/>
      <c r="G987" s="411"/>
      <c r="H987" s="399">
        <v>0</v>
      </c>
      <c r="I987" s="399">
        <v>0</v>
      </c>
      <c r="J987" s="399">
        <v>0</v>
      </c>
      <c r="K987" s="399">
        <v>0.02</v>
      </c>
      <c r="L987" s="399">
        <v>0.04</v>
      </c>
      <c r="M987" s="399">
        <v>0</v>
      </c>
      <c r="N987" s="399">
        <v>0</v>
      </c>
      <c r="O987" s="399">
        <v>0</v>
      </c>
      <c r="P987" s="399">
        <v>0</v>
      </c>
      <c r="Q987" s="399">
        <v>0</v>
      </c>
      <c r="R987" s="399">
        <v>0</v>
      </c>
      <c r="S987" s="399">
        <v>0</v>
      </c>
      <c r="T987" s="399">
        <v>0</v>
      </c>
      <c r="U987" s="399">
        <v>0</v>
      </c>
      <c r="V987" s="330">
        <f t="shared" si="132"/>
        <v>0</v>
      </c>
      <c r="W987" s="408">
        <v>0</v>
      </c>
      <c r="X987" s="408">
        <v>0</v>
      </c>
      <c r="Y987" s="408">
        <v>0</v>
      </c>
      <c r="Z987" s="408">
        <v>0</v>
      </c>
      <c r="AA987" s="408">
        <v>0</v>
      </c>
      <c r="AB987" s="408">
        <v>0</v>
      </c>
      <c r="AC987" s="408">
        <v>0</v>
      </c>
      <c r="AD987" s="408">
        <v>0</v>
      </c>
      <c r="AE987" s="408">
        <v>0</v>
      </c>
      <c r="AF987" s="399">
        <v>0</v>
      </c>
      <c r="AG987" s="399">
        <v>0</v>
      </c>
      <c r="AH987" s="399">
        <v>0</v>
      </c>
      <c r="AI987" s="399">
        <v>0</v>
      </c>
      <c r="AJ987" s="399">
        <v>0</v>
      </c>
      <c r="AK987" s="399">
        <v>0</v>
      </c>
      <c r="AL987" s="399">
        <v>0</v>
      </c>
      <c r="AM987" s="399">
        <v>0</v>
      </c>
      <c r="AN987" s="399">
        <v>0</v>
      </c>
      <c r="AO987" s="399">
        <v>0</v>
      </c>
      <c r="AP987" s="399">
        <v>0</v>
      </c>
      <c r="AQ987" s="399">
        <v>0</v>
      </c>
      <c r="AR987" s="399">
        <v>0</v>
      </c>
      <c r="AS987" s="399">
        <v>3.15</v>
      </c>
      <c r="AT987" s="399">
        <v>0</v>
      </c>
      <c r="AU987" s="399">
        <v>0.12</v>
      </c>
      <c r="AV987" s="399">
        <v>0</v>
      </c>
      <c r="AW987" s="399">
        <v>0</v>
      </c>
      <c r="AX987" s="382" t="s">
        <v>485</v>
      </c>
      <c r="AY987" s="333"/>
      <c r="AZ987" s="340"/>
      <c r="BA987" s="341"/>
      <c r="BC987" s="381"/>
    </row>
    <row r="988" spans="1:55" s="284" customFormat="1" ht="36" hidden="1" customHeight="1" x14ac:dyDescent="0.25">
      <c r="A988" s="338" t="s">
        <v>2379</v>
      </c>
      <c r="B988" s="329" t="s">
        <v>2331</v>
      </c>
      <c r="C988" s="399">
        <f t="shared" si="131"/>
        <v>29.71</v>
      </c>
      <c r="D988" s="411"/>
      <c r="E988" s="411"/>
      <c r="F988" s="411"/>
      <c r="G988" s="411"/>
      <c r="H988" s="399">
        <v>0</v>
      </c>
      <c r="I988" s="399">
        <v>0.3</v>
      </c>
      <c r="J988" s="399">
        <v>0</v>
      </c>
      <c r="K988" s="399">
        <v>0</v>
      </c>
      <c r="L988" s="399">
        <v>2.71</v>
      </c>
      <c r="M988" s="399">
        <v>26.23</v>
      </c>
      <c r="N988" s="399">
        <v>0</v>
      </c>
      <c r="O988" s="399">
        <v>0</v>
      </c>
      <c r="P988" s="399">
        <v>0</v>
      </c>
      <c r="Q988" s="399">
        <v>0</v>
      </c>
      <c r="R988" s="399">
        <v>0</v>
      </c>
      <c r="S988" s="399">
        <v>0</v>
      </c>
      <c r="T988" s="399">
        <v>0</v>
      </c>
      <c r="U988" s="399">
        <v>0</v>
      </c>
      <c r="V988" s="330">
        <f t="shared" si="132"/>
        <v>0.45</v>
      </c>
      <c r="W988" s="408">
        <v>0.45</v>
      </c>
      <c r="X988" s="408">
        <v>0</v>
      </c>
      <c r="Y988" s="408">
        <v>0</v>
      </c>
      <c r="Z988" s="408">
        <v>0</v>
      </c>
      <c r="AA988" s="408">
        <v>0</v>
      </c>
      <c r="AB988" s="408">
        <v>0</v>
      </c>
      <c r="AC988" s="408">
        <v>0</v>
      </c>
      <c r="AD988" s="408">
        <v>0</v>
      </c>
      <c r="AE988" s="408">
        <v>0</v>
      </c>
      <c r="AF988" s="399">
        <v>0</v>
      </c>
      <c r="AG988" s="399">
        <v>0</v>
      </c>
      <c r="AH988" s="399">
        <v>0</v>
      </c>
      <c r="AI988" s="399">
        <v>0</v>
      </c>
      <c r="AJ988" s="399">
        <v>0</v>
      </c>
      <c r="AK988" s="399">
        <v>0</v>
      </c>
      <c r="AL988" s="399">
        <v>0</v>
      </c>
      <c r="AM988" s="399">
        <v>0</v>
      </c>
      <c r="AN988" s="399">
        <v>0</v>
      </c>
      <c r="AO988" s="399">
        <v>0</v>
      </c>
      <c r="AP988" s="399">
        <v>0</v>
      </c>
      <c r="AQ988" s="399">
        <v>0</v>
      </c>
      <c r="AR988" s="399">
        <v>0</v>
      </c>
      <c r="AS988" s="399">
        <v>0</v>
      </c>
      <c r="AT988" s="399">
        <v>0</v>
      </c>
      <c r="AU988" s="399">
        <v>0.02</v>
      </c>
      <c r="AV988" s="399">
        <v>0</v>
      </c>
      <c r="AW988" s="399">
        <v>0</v>
      </c>
      <c r="AX988" s="382" t="s">
        <v>485</v>
      </c>
      <c r="AY988" s="333"/>
      <c r="AZ988" s="340"/>
      <c r="BA988" s="341"/>
      <c r="BC988" s="381"/>
    </row>
    <row r="989" spans="1:55" s="284" customFormat="1" ht="36" hidden="1" customHeight="1" x14ac:dyDescent="0.25">
      <c r="A989" s="338" t="s">
        <v>2380</v>
      </c>
      <c r="B989" s="329" t="s">
        <v>2333</v>
      </c>
      <c r="C989" s="399">
        <f t="shared" si="131"/>
        <v>1.55</v>
      </c>
      <c r="D989" s="411"/>
      <c r="E989" s="411"/>
      <c r="F989" s="411"/>
      <c r="G989" s="411"/>
      <c r="H989" s="399">
        <v>0</v>
      </c>
      <c r="I989" s="399">
        <v>0</v>
      </c>
      <c r="J989" s="399">
        <v>0</v>
      </c>
      <c r="K989" s="399">
        <v>0</v>
      </c>
      <c r="L989" s="399">
        <v>0</v>
      </c>
      <c r="M989" s="399">
        <v>1.48</v>
      </c>
      <c r="N989" s="399">
        <v>0</v>
      </c>
      <c r="O989" s="399">
        <v>0</v>
      </c>
      <c r="P989" s="399">
        <v>0</v>
      </c>
      <c r="Q989" s="399">
        <v>0</v>
      </c>
      <c r="R989" s="399">
        <v>0</v>
      </c>
      <c r="S989" s="399">
        <v>0</v>
      </c>
      <c r="T989" s="399">
        <v>0</v>
      </c>
      <c r="U989" s="399">
        <v>0</v>
      </c>
      <c r="V989" s="330">
        <f t="shared" si="132"/>
        <v>7.0000000000000007E-2</v>
      </c>
      <c r="W989" s="408">
        <v>7.0000000000000007E-2</v>
      </c>
      <c r="X989" s="408">
        <v>0</v>
      </c>
      <c r="Y989" s="408">
        <v>0</v>
      </c>
      <c r="Z989" s="408">
        <v>0</v>
      </c>
      <c r="AA989" s="408">
        <v>0</v>
      </c>
      <c r="AB989" s="408">
        <v>0</v>
      </c>
      <c r="AC989" s="408">
        <v>0</v>
      </c>
      <c r="AD989" s="408">
        <v>0</v>
      </c>
      <c r="AE989" s="408">
        <v>0</v>
      </c>
      <c r="AF989" s="399">
        <v>0</v>
      </c>
      <c r="AG989" s="399">
        <v>0</v>
      </c>
      <c r="AH989" s="399">
        <v>0</v>
      </c>
      <c r="AI989" s="399">
        <v>0</v>
      </c>
      <c r="AJ989" s="399">
        <v>0</v>
      </c>
      <c r="AK989" s="399">
        <v>0</v>
      </c>
      <c r="AL989" s="399">
        <v>0</v>
      </c>
      <c r="AM989" s="399">
        <v>0</v>
      </c>
      <c r="AN989" s="399">
        <v>0</v>
      </c>
      <c r="AO989" s="399">
        <v>0</v>
      </c>
      <c r="AP989" s="399">
        <v>0</v>
      </c>
      <c r="AQ989" s="399">
        <v>0</v>
      </c>
      <c r="AR989" s="399">
        <v>0</v>
      </c>
      <c r="AS989" s="399">
        <v>0</v>
      </c>
      <c r="AT989" s="399">
        <v>0</v>
      </c>
      <c r="AU989" s="399">
        <v>0</v>
      </c>
      <c r="AV989" s="399">
        <v>0</v>
      </c>
      <c r="AW989" s="399">
        <v>0</v>
      </c>
      <c r="AX989" s="382" t="s">
        <v>496</v>
      </c>
      <c r="AY989" s="333"/>
      <c r="AZ989" s="340"/>
      <c r="BA989" s="341"/>
      <c r="BC989" s="381"/>
    </row>
    <row r="990" spans="1:55" s="284" customFormat="1" ht="36" hidden="1" customHeight="1" x14ac:dyDescent="0.25">
      <c r="A990" s="338" t="s">
        <v>2381</v>
      </c>
      <c r="B990" s="329" t="s">
        <v>2335</v>
      </c>
      <c r="C990" s="399">
        <f t="shared" si="131"/>
        <v>5.01</v>
      </c>
      <c r="D990" s="411"/>
      <c r="E990" s="411"/>
      <c r="F990" s="411"/>
      <c r="G990" s="411"/>
      <c r="H990" s="399">
        <v>0</v>
      </c>
      <c r="I990" s="399">
        <v>0</v>
      </c>
      <c r="J990" s="399">
        <v>0</v>
      </c>
      <c r="K990" s="399">
        <v>0</v>
      </c>
      <c r="L990" s="399">
        <v>0</v>
      </c>
      <c r="M990" s="399">
        <v>5.01</v>
      </c>
      <c r="N990" s="399">
        <v>0</v>
      </c>
      <c r="O990" s="399">
        <v>0</v>
      </c>
      <c r="P990" s="399">
        <v>0</v>
      </c>
      <c r="Q990" s="399">
        <v>0</v>
      </c>
      <c r="R990" s="399">
        <v>0</v>
      </c>
      <c r="S990" s="399">
        <v>0</v>
      </c>
      <c r="T990" s="399">
        <v>0</v>
      </c>
      <c r="U990" s="399">
        <v>0</v>
      </c>
      <c r="V990" s="330">
        <f t="shared" si="132"/>
        <v>0</v>
      </c>
      <c r="W990" s="408">
        <v>0</v>
      </c>
      <c r="X990" s="408">
        <v>0</v>
      </c>
      <c r="Y990" s="408">
        <v>0</v>
      </c>
      <c r="Z990" s="408">
        <v>0</v>
      </c>
      <c r="AA990" s="408">
        <v>0</v>
      </c>
      <c r="AB990" s="408">
        <v>0</v>
      </c>
      <c r="AC990" s="408">
        <v>0</v>
      </c>
      <c r="AD990" s="408">
        <v>0</v>
      </c>
      <c r="AE990" s="408">
        <v>0</v>
      </c>
      <c r="AF990" s="399">
        <v>0</v>
      </c>
      <c r="AG990" s="399">
        <v>0</v>
      </c>
      <c r="AH990" s="399">
        <v>0</v>
      </c>
      <c r="AI990" s="399">
        <v>0</v>
      </c>
      <c r="AJ990" s="399">
        <v>0</v>
      </c>
      <c r="AK990" s="399">
        <v>0</v>
      </c>
      <c r="AL990" s="399">
        <v>0</v>
      </c>
      <c r="AM990" s="399">
        <v>0</v>
      </c>
      <c r="AN990" s="399">
        <v>0</v>
      </c>
      <c r="AO990" s="399">
        <v>0</v>
      </c>
      <c r="AP990" s="399">
        <v>0</v>
      </c>
      <c r="AQ990" s="399">
        <v>0</v>
      </c>
      <c r="AR990" s="399">
        <v>0</v>
      </c>
      <c r="AS990" s="399">
        <v>0</v>
      </c>
      <c r="AT990" s="399">
        <v>0</v>
      </c>
      <c r="AU990" s="399">
        <v>0</v>
      </c>
      <c r="AV990" s="399">
        <v>0</v>
      </c>
      <c r="AW990" s="399">
        <v>0</v>
      </c>
      <c r="AX990" s="382" t="s">
        <v>389</v>
      </c>
      <c r="AY990" s="333"/>
      <c r="AZ990" s="340"/>
      <c r="BA990" s="341"/>
      <c r="BC990" s="381"/>
    </row>
    <row r="991" spans="1:55" s="284" customFormat="1" ht="36" hidden="1" customHeight="1" x14ac:dyDescent="0.25">
      <c r="A991" s="338" t="s">
        <v>2382</v>
      </c>
      <c r="B991" s="329" t="s">
        <v>2335</v>
      </c>
      <c r="C991" s="399">
        <f t="shared" si="131"/>
        <v>3.3</v>
      </c>
      <c r="D991" s="411"/>
      <c r="E991" s="411"/>
      <c r="F991" s="411"/>
      <c r="G991" s="411"/>
      <c r="H991" s="399"/>
      <c r="I991" s="399"/>
      <c r="J991" s="399"/>
      <c r="K991" s="399"/>
      <c r="L991" s="399"/>
      <c r="M991" s="399">
        <v>3.3</v>
      </c>
      <c r="N991" s="399"/>
      <c r="O991" s="399"/>
      <c r="P991" s="399"/>
      <c r="Q991" s="399"/>
      <c r="R991" s="399"/>
      <c r="S991" s="399"/>
      <c r="T991" s="399"/>
      <c r="U991" s="399"/>
      <c r="V991" s="330">
        <f t="shared" si="132"/>
        <v>0</v>
      </c>
      <c r="W991" s="408"/>
      <c r="X991" s="408"/>
      <c r="Y991" s="408"/>
      <c r="Z991" s="408"/>
      <c r="AA991" s="408"/>
      <c r="AB991" s="408"/>
      <c r="AC991" s="408"/>
      <c r="AD991" s="408"/>
      <c r="AE991" s="408"/>
      <c r="AF991" s="399"/>
      <c r="AG991" s="399"/>
      <c r="AH991" s="399"/>
      <c r="AI991" s="399"/>
      <c r="AJ991" s="399"/>
      <c r="AK991" s="399"/>
      <c r="AL991" s="399"/>
      <c r="AM991" s="399"/>
      <c r="AN991" s="399"/>
      <c r="AO991" s="399"/>
      <c r="AP991" s="399"/>
      <c r="AQ991" s="399"/>
      <c r="AR991" s="399"/>
      <c r="AS991" s="399"/>
      <c r="AT991" s="399"/>
      <c r="AU991" s="399"/>
      <c r="AV991" s="399"/>
      <c r="AW991" s="399"/>
      <c r="AX991" s="382" t="s">
        <v>389</v>
      </c>
      <c r="AY991" s="333"/>
      <c r="AZ991" s="340"/>
      <c r="BA991" s="341"/>
      <c r="BC991" s="381"/>
    </row>
    <row r="992" spans="1:55" s="284" customFormat="1" ht="36" hidden="1" customHeight="1" x14ac:dyDescent="0.25">
      <c r="A992" s="338" t="s">
        <v>2383</v>
      </c>
      <c r="B992" s="329" t="s">
        <v>2338</v>
      </c>
      <c r="C992" s="399">
        <f t="shared" si="131"/>
        <v>10.580000000000002</v>
      </c>
      <c r="D992" s="411"/>
      <c r="E992" s="411"/>
      <c r="F992" s="411"/>
      <c r="G992" s="411"/>
      <c r="H992" s="399">
        <v>0</v>
      </c>
      <c r="I992" s="399">
        <v>2.2799999999999998</v>
      </c>
      <c r="J992" s="399">
        <v>0</v>
      </c>
      <c r="K992" s="399">
        <v>2.4900000000000002</v>
      </c>
      <c r="L992" s="399">
        <v>2.39</v>
      </c>
      <c r="M992" s="399">
        <v>1.24</v>
      </c>
      <c r="N992" s="399">
        <v>0</v>
      </c>
      <c r="O992" s="399">
        <v>0</v>
      </c>
      <c r="P992" s="399">
        <v>0.59</v>
      </c>
      <c r="Q992" s="399">
        <v>0</v>
      </c>
      <c r="R992" s="399">
        <v>0</v>
      </c>
      <c r="S992" s="399">
        <v>0</v>
      </c>
      <c r="T992" s="399">
        <v>0</v>
      </c>
      <c r="U992" s="399">
        <v>0</v>
      </c>
      <c r="V992" s="330">
        <f t="shared" si="132"/>
        <v>0.47</v>
      </c>
      <c r="W992" s="408">
        <v>0.32</v>
      </c>
      <c r="X992" s="408">
        <v>0.15</v>
      </c>
      <c r="Y992" s="408">
        <v>0</v>
      </c>
      <c r="Z992" s="408">
        <v>0</v>
      </c>
      <c r="AA992" s="408">
        <v>0</v>
      </c>
      <c r="AB992" s="408">
        <v>0</v>
      </c>
      <c r="AC992" s="408">
        <v>0</v>
      </c>
      <c r="AD992" s="408">
        <v>0</v>
      </c>
      <c r="AE992" s="408">
        <v>0</v>
      </c>
      <c r="AF992" s="399">
        <v>0</v>
      </c>
      <c r="AG992" s="399">
        <v>0</v>
      </c>
      <c r="AH992" s="399">
        <v>0</v>
      </c>
      <c r="AI992" s="399">
        <v>0</v>
      </c>
      <c r="AJ992" s="399">
        <v>0</v>
      </c>
      <c r="AK992" s="399">
        <v>0</v>
      </c>
      <c r="AL992" s="399">
        <v>0</v>
      </c>
      <c r="AM992" s="399">
        <v>0</v>
      </c>
      <c r="AN992" s="399">
        <v>0</v>
      </c>
      <c r="AO992" s="399">
        <v>0</v>
      </c>
      <c r="AP992" s="399">
        <v>0</v>
      </c>
      <c r="AQ992" s="399">
        <v>0</v>
      </c>
      <c r="AR992" s="399">
        <v>0</v>
      </c>
      <c r="AS992" s="399">
        <v>0</v>
      </c>
      <c r="AT992" s="399">
        <v>1.1200000000000001</v>
      </c>
      <c r="AU992" s="399">
        <v>0</v>
      </c>
      <c r="AV992" s="399">
        <v>0</v>
      </c>
      <c r="AW992" s="399">
        <v>0</v>
      </c>
      <c r="AX992" s="382" t="s">
        <v>474</v>
      </c>
      <c r="AY992" s="333"/>
      <c r="AZ992" s="340"/>
      <c r="BA992" s="341"/>
      <c r="BC992" s="381"/>
    </row>
    <row r="993" spans="1:55" s="284" customFormat="1" ht="36" hidden="1" customHeight="1" x14ac:dyDescent="0.25">
      <c r="A993" s="338" t="s">
        <v>2384</v>
      </c>
      <c r="B993" s="329" t="s">
        <v>2340</v>
      </c>
      <c r="C993" s="399">
        <f t="shared" si="131"/>
        <v>3</v>
      </c>
      <c r="D993" s="411"/>
      <c r="E993" s="411"/>
      <c r="F993" s="411"/>
      <c r="G993" s="411"/>
      <c r="H993" s="399">
        <v>0</v>
      </c>
      <c r="I993" s="399">
        <v>0</v>
      </c>
      <c r="J993" s="399">
        <v>0</v>
      </c>
      <c r="K993" s="399">
        <v>0.34</v>
      </c>
      <c r="L993" s="399">
        <v>0</v>
      </c>
      <c r="M993" s="399">
        <v>0</v>
      </c>
      <c r="N993" s="399">
        <v>0</v>
      </c>
      <c r="O993" s="399">
        <v>0</v>
      </c>
      <c r="P993" s="399">
        <v>0</v>
      </c>
      <c r="Q993" s="399">
        <v>0</v>
      </c>
      <c r="R993" s="399">
        <v>0</v>
      </c>
      <c r="S993" s="399">
        <v>0</v>
      </c>
      <c r="T993" s="399">
        <v>0</v>
      </c>
      <c r="U993" s="399">
        <v>0</v>
      </c>
      <c r="V993" s="330">
        <f t="shared" si="132"/>
        <v>0.06</v>
      </c>
      <c r="W993" s="408">
        <v>0.06</v>
      </c>
      <c r="X993" s="408">
        <v>0</v>
      </c>
      <c r="Y993" s="408">
        <v>0</v>
      </c>
      <c r="Z993" s="408">
        <v>0</v>
      </c>
      <c r="AA993" s="408">
        <v>0</v>
      </c>
      <c r="AB993" s="408">
        <v>0</v>
      </c>
      <c r="AC993" s="408">
        <v>0</v>
      </c>
      <c r="AD993" s="408">
        <v>0</v>
      </c>
      <c r="AE993" s="408">
        <v>0</v>
      </c>
      <c r="AF993" s="399">
        <v>0</v>
      </c>
      <c r="AG993" s="399">
        <v>0</v>
      </c>
      <c r="AH993" s="399">
        <v>0</v>
      </c>
      <c r="AI993" s="399">
        <v>0</v>
      </c>
      <c r="AJ993" s="399">
        <v>0</v>
      </c>
      <c r="AK993" s="399">
        <v>0</v>
      </c>
      <c r="AL993" s="399">
        <v>0</v>
      </c>
      <c r="AM993" s="399">
        <v>2.6</v>
      </c>
      <c r="AN993" s="399">
        <v>0</v>
      </c>
      <c r="AO993" s="399">
        <v>0</v>
      </c>
      <c r="AP993" s="399">
        <v>0</v>
      </c>
      <c r="AQ993" s="399">
        <v>0</v>
      </c>
      <c r="AR993" s="399">
        <v>0</v>
      </c>
      <c r="AS993" s="399">
        <v>0</v>
      </c>
      <c r="AT993" s="399">
        <v>0</v>
      </c>
      <c r="AU993" s="399">
        <v>0</v>
      </c>
      <c r="AV993" s="399">
        <v>0</v>
      </c>
      <c r="AW993" s="399">
        <v>0</v>
      </c>
      <c r="AX993" s="382" t="s">
        <v>363</v>
      </c>
      <c r="AY993" s="333"/>
      <c r="AZ993" s="340"/>
      <c r="BA993" s="341"/>
      <c r="BC993" s="381"/>
    </row>
    <row r="994" spans="1:55" s="284" customFormat="1" ht="36" hidden="1" customHeight="1" x14ac:dyDescent="0.25">
      <c r="A994" s="338" t="s">
        <v>2385</v>
      </c>
      <c r="B994" s="329" t="s">
        <v>2342</v>
      </c>
      <c r="C994" s="399">
        <f t="shared" si="131"/>
        <v>0.18</v>
      </c>
      <c r="D994" s="411"/>
      <c r="E994" s="411"/>
      <c r="F994" s="411"/>
      <c r="G994" s="411"/>
      <c r="H994" s="399">
        <v>0</v>
      </c>
      <c r="I994" s="399">
        <v>0</v>
      </c>
      <c r="J994" s="399">
        <v>0</v>
      </c>
      <c r="K994" s="399">
        <v>0</v>
      </c>
      <c r="L994" s="399">
        <v>0</v>
      </c>
      <c r="M994" s="399">
        <v>0</v>
      </c>
      <c r="N994" s="399">
        <v>0</v>
      </c>
      <c r="O994" s="399">
        <v>0</v>
      </c>
      <c r="P994" s="399">
        <v>0</v>
      </c>
      <c r="Q994" s="399">
        <v>0</v>
      </c>
      <c r="R994" s="399">
        <v>0</v>
      </c>
      <c r="S994" s="399">
        <v>0</v>
      </c>
      <c r="T994" s="399">
        <v>0</v>
      </c>
      <c r="U994" s="399">
        <v>0</v>
      </c>
      <c r="V994" s="330">
        <f t="shared" si="132"/>
        <v>0</v>
      </c>
      <c r="W994" s="408">
        <v>0</v>
      </c>
      <c r="X994" s="408">
        <v>0</v>
      </c>
      <c r="Y994" s="408">
        <v>0</v>
      </c>
      <c r="Z994" s="408">
        <v>0</v>
      </c>
      <c r="AA994" s="408">
        <v>0</v>
      </c>
      <c r="AB994" s="408">
        <v>0</v>
      </c>
      <c r="AC994" s="408">
        <v>0</v>
      </c>
      <c r="AD994" s="408">
        <v>0</v>
      </c>
      <c r="AE994" s="408">
        <v>0</v>
      </c>
      <c r="AF994" s="399">
        <v>0</v>
      </c>
      <c r="AG994" s="399">
        <v>0</v>
      </c>
      <c r="AH994" s="399">
        <v>0</v>
      </c>
      <c r="AI994" s="399">
        <v>0</v>
      </c>
      <c r="AJ994" s="399">
        <v>0</v>
      </c>
      <c r="AK994" s="399">
        <v>0</v>
      </c>
      <c r="AL994" s="399">
        <v>0</v>
      </c>
      <c r="AM994" s="399">
        <v>0</v>
      </c>
      <c r="AN994" s="399">
        <v>0</v>
      </c>
      <c r="AO994" s="399">
        <v>0</v>
      </c>
      <c r="AP994" s="399">
        <v>0</v>
      </c>
      <c r="AQ994" s="399">
        <v>0</v>
      </c>
      <c r="AR994" s="399">
        <v>0</v>
      </c>
      <c r="AS994" s="399">
        <v>0.18</v>
      </c>
      <c r="AT994" s="399">
        <v>0</v>
      </c>
      <c r="AU994" s="399">
        <v>0</v>
      </c>
      <c r="AV994" s="399">
        <v>0</v>
      </c>
      <c r="AW994" s="399">
        <v>0</v>
      </c>
      <c r="AX994" s="382" t="s">
        <v>408</v>
      </c>
      <c r="AY994" s="333"/>
      <c r="AZ994" s="340"/>
      <c r="BA994" s="341"/>
      <c r="BC994" s="381"/>
    </row>
    <row r="995" spans="1:55" s="284" customFormat="1" ht="36" hidden="1" customHeight="1" x14ac:dyDescent="0.25">
      <c r="A995" s="338" t="s">
        <v>2386</v>
      </c>
      <c r="B995" s="329" t="s">
        <v>2342</v>
      </c>
      <c r="C995" s="399">
        <f t="shared" si="131"/>
        <v>1.07</v>
      </c>
      <c r="D995" s="411"/>
      <c r="E995" s="411"/>
      <c r="F995" s="411"/>
      <c r="G995" s="411"/>
      <c r="H995" s="399">
        <v>0</v>
      </c>
      <c r="I995" s="399">
        <v>0</v>
      </c>
      <c r="J995" s="399">
        <v>0</v>
      </c>
      <c r="K995" s="399">
        <v>0</v>
      </c>
      <c r="L995" s="399">
        <v>0</v>
      </c>
      <c r="M995" s="399">
        <v>0.14000000000000001</v>
      </c>
      <c r="N995" s="399">
        <v>0</v>
      </c>
      <c r="O995" s="399">
        <v>0</v>
      </c>
      <c r="P995" s="399">
        <v>0</v>
      </c>
      <c r="Q995" s="399">
        <v>0</v>
      </c>
      <c r="R995" s="399">
        <v>0</v>
      </c>
      <c r="S995" s="399">
        <v>0</v>
      </c>
      <c r="T995" s="399">
        <v>0</v>
      </c>
      <c r="U995" s="399">
        <v>0</v>
      </c>
      <c r="V995" s="330">
        <f t="shared" si="132"/>
        <v>0</v>
      </c>
      <c r="W995" s="408">
        <v>0</v>
      </c>
      <c r="X995" s="408">
        <v>0</v>
      </c>
      <c r="Y995" s="408">
        <v>0</v>
      </c>
      <c r="Z995" s="408">
        <v>0</v>
      </c>
      <c r="AA995" s="408">
        <v>0</v>
      </c>
      <c r="AB995" s="408">
        <v>0</v>
      </c>
      <c r="AC995" s="408">
        <v>0</v>
      </c>
      <c r="AD995" s="408">
        <v>0</v>
      </c>
      <c r="AE995" s="408">
        <v>0</v>
      </c>
      <c r="AF995" s="399">
        <v>0</v>
      </c>
      <c r="AG995" s="399">
        <v>0</v>
      </c>
      <c r="AH995" s="399">
        <v>0</v>
      </c>
      <c r="AI995" s="399">
        <v>0</v>
      </c>
      <c r="AJ995" s="399">
        <v>0</v>
      </c>
      <c r="AK995" s="399">
        <v>0</v>
      </c>
      <c r="AL995" s="399">
        <v>0</v>
      </c>
      <c r="AM995" s="399">
        <v>0</v>
      </c>
      <c r="AN995" s="399">
        <v>0</v>
      </c>
      <c r="AO995" s="399">
        <v>0</v>
      </c>
      <c r="AP995" s="399">
        <v>0</v>
      </c>
      <c r="AQ995" s="399">
        <v>0</v>
      </c>
      <c r="AR995" s="399">
        <v>0</v>
      </c>
      <c r="AS995" s="399">
        <v>0.93</v>
      </c>
      <c r="AT995" s="399">
        <v>0</v>
      </c>
      <c r="AU995" s="399">
        <v>0</v>
      </c>
      <c r="AV995" s="399">
        <v>0</v>
      </c>
      <c r="AW995" s="399">
        <v>0</v>
      </c>
      <c r="AX995" s="382" t="s">
        <v>408</v>
      </c>
      <c r="AY995" s="333"/>
      <c r="AZ995" s="340"/>
      <c r="BA995" s="341"/>
      <c r="BC995" s="381"/>
    </row>
    <row r="996" spans="1:55" s="284" customFormat="1" ht="36" hidden="1" customHeight="1" x14ac:dyDescent="0.25">
      <c r="A996" s="338" t="s">
        <v>2387</v>
      </c>
      <c r="B996" s="329" t="s">
        <v>2345</v>
      </c>
      <c r="C996" s="399">
        <f t="shared" si="131"/>
        <v>5.01</v>
      </c>
      <c r="D996" s="411"/>
      <c r="E996" s="411"/>
      <c r="F996" s="411"/>
      <c r="G996" s="411"/>
      <c r="H996" s="399">
        <v>0</v>
      </c>
      <c r="I996" s="399">
        <v>4.07</v>
      </c>
      <c r="J996" s="399">
        <v>0</v>
      </c>
      <c r="K996" s="399">
        <v>0.1</v>
      </c>
      <c r="L996" s="399">
        <v>0</v>
      </c>
      <c r="M996" s="399">
        <v>0</v>
      </c>
      <c r="N996" s="399">
        <v>0</v>
      </c>
      <c r="O996" s="399">
        <v>0</v>
      </c>
      <c r="P996" s="399">
        <v>0.36</v>
      </c>
      <c r="Q996" s="399">
        <v>0</v>
      </c>
      <c r="R996" s="399">
        <v>0</v>
      </c>
      <c r="S996" s="399">
        <v>0</v>
      </c>
      <c r="T996" s="399">
        <v>0</v>
      </c>
      <c r="U996" s="399">
        <v>0</v>
      </c>
      <c r="V996" s="330">
        <f t="shared" si="132"/>
        <v>0</v>
      </c>
      <c r="W996" s="408">
        <v>0</v>
      </c>
      <c r="X996" s="408">
        <v>0</v>
      </c>
      <c r="Y996" s="408">
        <v>0</v>
      </c>
      <c r="Z996" s="408">
        <v>0</v>
      </c>
      <c r="AA996" s="408">
        <v>0</v>
      </c>
      <c r="AB996" s="408">
        <v>0</v>
      </c>
      <c r="AC996" s="408">
        <v>0</v>
      </c>
      <c r="AD996" s="408">
        <v>0</v>
      </c>
      <c r="AE996" s="408">
        <v>0</v>
      </c>
      <c r="AF996" s="399">
        <v>0</v>
      </c>
      <c r="AG996" s="399">
        <v>0</v>
      </c>
      <c r="AH996" s="399">
        <v>0</v>
      </c>
      <c r="AI996" s="399">
        <v>0</v>
      </c>
      <c r="AJ996" s="399">
        <v>0</v>
      </c>
      <c r="AK996" s="399">
        <v>0</v>
      </c>
      <c r="AL996" s="399">
        <v>0</v>
      </c>
      <c r="AM996" s="399">
        <v>0</v>
      </c>
      <c r="AN996" s="399">
        <v>0</v>
      </c>
      <c r="AO996" s="399">
        <v>0</v>
      </c>
      <c r="AP996" s="399">
        <v>0</v>
      </c>
      <c r="AQ996" s="399">
        <v>0</v>
      </c>
      <c r="AR996" s="399">
        <v>0</v>
      </c>
      <c r="AS996" s="399">
        <v>0</v>
      </c>
      <c r="AT996" s="399">
        <v>0</v>
      </c>
      <c r="AU996" s="399">
        <v>0.48</v>
      </c>
      <c r="AV996" s="399">
        <v>0</v>
      </c>
      <c r="AW996" s="399">
        <v>0</v>
      </c>
      <c r="AX996" s="382" t="s">
        <v>454</v>
      </c>
      <c r="AY996" s="333"/>
      <c r="AZ996" s="340"/>
      <c r="BA996" s="341"/>
      <c r="BC996" s="381"/>
    </row>
    <row r="997" spans="1:55" s="284" customFormat="1" ht="36" hidden="1" customHeight="1" x14ac:dyDescent="0.25">
      <c r="A997" s="338" t="s">
        <v>2388</v>
      </c>
      <c r="B997" s="329" t="s">
        <v>2347</v>
      </c>
      <c r="C997" s="399">
        <f t="shared" si="131"/>
        <v>8.1699999999999982</v>
      </c>
      <c r="D997" s="411"/>
      <c r="E997" s="411"/>
      <c r="F997" s="411"/>
      <c r="G997" s="411"/>
      <c r="H997" s="399">
        <v>0</v>
      </c>
      <c r="I997" s="399">
        <v>0</v>
      </c>
      <c r="J997" s="399">
        <v>0</v>
      </c>
      <c r="K997" s="399">
        <v>0.71</v>
      </c>
      <c r="L997" s="399">
        <v>0</v>
      </c>
      <c r="M997" s="399">
        <v>0</v>
      </c>
      <c r="N997" s="399">
        <v>0</v>
      </c>
      <c r="O997" s="399">
        <v>0</v>
      </c>
      <c r="P997" s="399">
        <v>0</v>
      </c>
      <c r="Q997" s="399">
        <v>0</v>
      </c>
      <c r="R997" s="399">
        <v>0</v>
      </c>
      <c r="S997" s="399">
        <v>0</v>
      </c>
      <c r="T997" s="399">
        <v>0</v>
      </c>
      <c r="U997" s="399">
        <v>0</v>
      </c>
      <c r="V997" s="330">
        <f t="shared" si="132"/>
        <v>7.4399999999999995</v>
      </c>
      <c r="W997" s="408">
        <v>0.1</v>
      </c>
      <c r="X997" s="408">
        <v>7.34</v>
      </c>
      <c r="Y997" s="408">
        <v>0</v>
      </c>
      <c r="Z997" s="408">
        <v>0</v>
      </c>
      <c r="AA997" s="408">
        <v>0</v>
      </c>
      <c r="AB997" s="408">
        <v>0</v>
      </c>
      <c r="AC997" s="408">
        <v>0</v>
      </c>
      <c r="AD997" s="408">
        <v>0</v>
      </c>
      <c r="AE997" s="408">
        <v>0</v>
      </c>
      <c r="AF997" s="399">
        <v>0</v>
      </c>
      <c r="AG997" s="399">
        <v>0</v>
      </c>
      <c r="AH997" s="399">
        <v>0</v>
      </c>
      <c r="AI997" s="399">
        <v>0</v>
      </c>
      <c r="AJ997" s="399">
        <v>0</v>
      </c>
      <c r="AK997" s="399">
        <v>0</v>
      </c>
      <c r="AL997" s="399">
        <v>0</v>
      </c>
      <c r="AM997" s="399">
        <v>0</v>
      </c>
      <c r="AN997" s="399">
        <v>0</v>
      </c>
      <c r="AO997" s="399">
        <v>0</v>
      </c>
      <c r="AP997" s="399">
        <v>0</v>
      </c>
      <c r="AQ997" s="399">
        <v>0</v>
      </c>
      <c r="AR997" s="399">
        <v>0</v>
      </c>
      <c r="AS997" s="399">
        <v>0.02</v>
      </c>
      <c r="AT997" s="399">
        <v>0</v>
      </c>
      <c r="AU997" s="399">
        <v>0</v>
      </c>
      <c r="AV997" s="399">
        <v>0</v>
      </c>
      <c r="AW997" s="399">
        <v>0</v>
      </c>
      <c r="AX997" s="382" t="s">
        <v>454</v>
      </c>
      <c r="AY997" s="333"/>
      <c r="AZ997" s="340"/>
      <c r="BA997" s="341"/>
      <c r="BC997" s="381"/>
    </row>
    <row r="998" spans="1:55" s="284" customFormat="1" ht="36" customHeight="1" x14ac:dyDescent="0.25">
      <c r="A998" s="338" t="s">
        <v>61</v>
      </c>
      <c r="B998" s="329" t="s">
        <v>2389</v>
      </c>
      <c r="C998" s="399">
        <v>62.339999999999996</v>
      </c>
      <c r="D998" s="470" t="s">
        <v>119</v>
      </c>
      <c r="E998" s="332">
        <v>53.12</v>
      </c>
      <c r="F998" s="332">
        <v>7.87</v>
      </c>
      <c r="G998" s="332">
        <v>1.35</v>
      </c>
      <c r="H998" s="399">
        <f>SUM(H1000:H1002)</f>
        <v>8.9700000000000006</v>
      </c>
      <c r="I998" s="399">
        <f t="shared" ref="I998:AW998" si="133">SUM(I1000:I1002)</f>
        <v>20.380000000000003</v>
      </c>
      <c r="J998" s="399">
        <f t="shared" si="133"/>
        <v>0</v>
      </c>
      <c r="K998" s="399">
        <f t="shared" si="133"/>
        <v>8.4499999999999993</v>
      </c>
      <c r="L998" s="399">
        <f t="shared" si="133"/>
        <v>7.3900000000000006</v>
      </c>
      <c r="M998" s="399">
        <f t="shared" si="133"/>
        <v>4.82</v>
      </c>
      <c r="N998" s="399">
        <f t="shared" si="133"/>
        <v>0</v>
      </c>
      <c r="O998" s="399">
        <f t="shared" si="133"/>
        <v>0</v>
      </c>
      <c r="P998" s="399">
        <f t="shared" si="133"/>
        <v>3.1100000000000003</v>
      </c>
      <c r="Q998" s="399">
        <f t="shared" si="133"/>
        <v>0</v>
      </c>
      <c r="R998" s="399">
        <f t="shared" si="133"/>
        <v>0</v>
      </c>
      <c r="S998" s="399">
        <f t="shared" si="133"/>
        <v>0</v>
      </c>
      <c r="T998" s="399">
        <f t="shared" si="133"/>
        <v>0</v>
      </c>
      <c r="U998" s="399">
        <f t="shared" si="133"/>
        <v>0</v>
      </c>
      <c r="V998" s="399">
        <f t="shared" si="133"/>
        <v>7.6</v>
      </c>
      <c r="W998" s="399">
        <f t="shared" si="133"/>
        <v>3.3499999999999996</v>
      </c>
      <c r="X998" s="399">
        <f t="shared" si="133"/>
        <v>4.25</v>
      </c>
      <c r="Y998" s="399">
        <f t="shared" si="133"/>
        <v>0</v>
      </c>
      <c r="Z998" s="399">
        <f t="shared" si="133"/>
        <v>0</v>
      </c>
      <c r="AA998" s="399">
        <f t="shared" si="133"/>
        <v>0</v>
      </c>
      <c r="AB998" s="399">
        <f t="shared" si="133"/>
        <v>0</v>
      </c>
      <c r="AC998" s="399">
        <f t="shared" si="133"/>
        <v>0</v>
      </c>
      <c r="AD998" s="399">
        <f t="shared" si="133"/>
        <v>0</v>
      </c>
      <c r="AE998" s="399">
        <f t="shared" si="133"/>
        <v>0</v>
      </c>
      <c r="AF998" s="399">
        <f t="shared" si="133"/>
        <v>0</v>
      </c>
      <c r="AG998" s="399">
        <f t="shared" si="133"/>
        <v>0</v>
      </c>
      <c r="AH998" s="399">
        <f t="shared" si="133"/>
        <v>0</v>
      </c>
      <c r="AI998" s="399">
        <f t="shared" si="133"/>
        <v>7.0000000000000007E-2</v>
      </c>
      <c r="AJ998" s="399">
        <f t="shared" si="133"/>
        <v>0</v>
      </c>
      <c r="AK998" s="399">
        <f t="shared" si="133"/>
        <v>0</v>
      </c>
      <c r="AL998" s="399">
        <f t="shared" si="133"/>
        <v>0</v>
      </c>
      <c r="AM998" s="399">
        <f t="shared" si="133"/>
        <v>0.17</v>
      </c>
      <c r="AN998" s="399">
        <f t="shared" si="133"/>
        <v>0</v>
      </c>
      <c r="AO998" s="399">
        <f t="shared" si="133"/>
        <v>0</v>
      </c>
      <c r="AP998" s="399">
        <f t="shared" si="133"/>
        <v>0</v>
      </c>
      <c r="AQ998" s="399">
        <f t="shared" si="133"/>
        <v>0</v>
      </c>
      <c r="AR998" s="399">
        <f t="shared" si="133"/>
        <v>0</v>
      </c>
      <c r="AS998" s="399">
        <f t="shared" si="133"/>
        <v>0</v>
      </c>
      <c r="AT998" s="399">
        <f t="shared" si="133"/>
        <v>0.03</v>
      </c>
      <c r="AU998" s="399">
        <f t="shared" si="133"/>
        <v>1.35</v>
      </c>
      <c r="AV998" s="399">
        <f t="shared" si="133"/>
        <v>0</v>
      </c>
      <c r="AW998" s="399">
        <f t="shared" si="133"/>
        <v>0</v>
      </c>
      <c r="AX998" s="333" t="s">
        <v>315</v>
      </c>
      <c r="AY998" s="333"/>
      <c r="AZ998" s="340" t="s">
        <v>119</v>
      </c>
      <c r="BA998" s="341"/>
      <c r="BC998" s="370"/>
    </row>
    <row r="999" spans="1:55" s="388" customFormat="1" ht="36" hidden="1" customHeight="1" x14ac:dyDescent="0.25">
      <c r="A999" s="471"/>
      <c r="B999" s="472" t="s">
        <v>2390</v>
      </c>
      <c r="C999" s="473">
        <f>[1]CH10B!C7040</f>
        <v>5.69</v>
      </c>
      <c r="D999" s="473" t="s">
        <v>119</v>
      </c>
      <c r="E999" s="473"/>
      <c r="F999" s="473"/>
      <c r="G999" s="473"/>
      <c r="H999" s="473">
        <f>[1]CH10B!E7040</f>
        <v>1.59</v>
      </c>
      <c r="I999" s="473">
        <f>[1]CH10B!F7040</f>
        <v>0.01</v>
      </c>
      <c r="J999" s="473">
        <f>[1]CH10B!G7040</f>
        <v>0</v>
      </c>
      <c r="K999" s="473">
        <f>[1]CH10B!H7040</f>
        <v>0.92</v>
      </c>
      <c r="L999" s="473">
        <f>[1]CH10B!I7040</f>
        <v>0.59</v>
      </c>
      <c r="M999" s="473">
        <f>[1]CH10B!J7040</f>
        <v>0</v>
      </c>
      <c r="N999" s="473">
        <f>[1]CH10B!K7040</f>
        <v>0</v>
      </c>
      <c r="O999" s="473">
        <f>[1]CH10B!L7040</f>
        <v>0</v>
      </c>
      <c r="P999" s="473">
        <f>[1]CH10B!M7040</f>
        <v>1.4300000000000002</v>
      </c>
      <c r="Q999" s="473">
        <f>[1]CH10B!N7040</f>
        <v>0</v>
      </c>
      <c r="R999" s="473">
        <f>[1]CH10B!O7040</f>
        <v>0</v>
      </c>
      <c r="S999" s="473">
        <f>[1]CH10B!P7040</f>
        <v>0</v>
      </c>
      <c r="T999" s="473">
        <f>[1]CH10B!Q7040</f>
        <v>0</v>
      </c>
      <c r="U999" s="473">
        <f>[1]CH10B!R7040</f>
        <v>0</v>
      </c>
      <c r="V999" s="473">
        <f>[1]CH10B!S7040</f>
        <v>0.51</v>
      </c>
      <c r="W999" s="473">
        <f>[1]CH10B!T7040</f>
        <v>0.38</v>
      </c>
      <c r="X999" s="473">
        <f>[1]CH10B!U7040</f>
        <v>0.13</v>
      </c>
      <c r="Y999" s="473">
        <f>[1]CH10B!V7040</f>
        <v>0</v>
      </c>
      <c r="Z999" s="473">
        <f>[1]CH10B!W7040</f>
        <v>0</v>
      </c>
      <c r="AA999" s="473">
        <f>[1]CH10B!X7040</f>
        <v>0</v>
      </c>
      <c r="AB999" s="473">
        <f>[1]CH10B!Y7040</f>
        <v>0</v>
      </c>
      <c r="AC999" s="473">
        <f>[1]CH10B!Z7040</f>
        <v>0</v>
      </c>
      <c r="AD999" s="473">
        <f>[1]CH10B!AA7040</f>
        <v>0</v>
      </c>
      <c r="AE999" s="473">
        <f>[1]CH10B!AB7040</f>
        <v>0</v>
      </c>
      <c r="AF999" s="473">
        <f>[1]CH10B!AC7040</f>
        <v>0</v>
      </c>
      <c r="AG999" s="473">
        <f>[1]CH10B!AD7040</f>
        <v>0</v>
      </c>
      <c r="AH999" s="473">
        <f>[1]CH10B!AE7040</f>
        <v>0</v>
      </c>
      <c r="AI999" s="473">
        <f>[1]CH10B!AF7040</f>
        <v>0</v>
      </c>
      <c r="AJ999" s="473">
        <f>[1]CH10B!AG7040</f>
        <v>0</v>
      </c>
      <c r="AK999" s="473">
        <f>[1]CH10B!AH7040</f>
        <v>0</v>
      </c>
      <c r="AL999" s="473">
        <f>[1]CH10B!AI7040</f>
        <v>0</v>
      </c>
      <c r="AM999" s="473">
        <f>[1]CH10B!AJ7040</f>
        <v>0.01</v>
      </c>
      <c r="AN999" s="473">
        <f>[1]CH10B!AK7040</f>
        <v>0</v>
      </c>
      <c r="AO999" s="473">
        <f>[1]CH10B!AL7040</f>
        <v>0</v>
      </c>
      <c r="AP999" s="473">
        <f>[1]CH10B!AM7040</f>
        <v>0</v>
      </c>
      <c r="AQ999" s="473">
        <f>[1]CH10B!AN7040</f>
        <v>0</v>
      </c>
      <c r="AR999" s="473">
        <f>[1]CH10B!AO7040</f>
        <v>0</v>
      </c>
      <c r="AS999" s="473">
        <f>[1]CH10B!AP7040</f>
        <v>0</v>
      </c>
      <c r="AT999" s="473">
        <f>[1]CH10B!AQ7040</f>
        <v>0.02</v>
      </c>
      <c r="AU999" s="473">
        <f>[1]CH10B!AR7040</f>
        <v>0.6100000000000001</v>
      </c>
      <c r="AV999" s="473">
        <f>[1]CH10B!AS7040</f>
        <v>0</v>
      </c>
      <c r="AW999" s="473">
        <f>[1]CH10B!AT7040</f>
        <v>0</v>
      </c>
      <c r="AX999" s="474" t="s">
        <v>524</v>
      </c>
      <c r="AY999" s="387"/>
      <c r="AZ999" s="475" t="s">
        <v>552</v>
      </c>
      <c r="BA999" s="476"/>
      <c r="BC999" s="477" t="s">
        <v>517</v>
      </c>
    </row>
    <row r="1000" spans="1:55" s="284" customFormat="1" ht="53.25" hidden="1" customHeight="1" x14ac:dyDescent="0.25">
      <c r="A1000" s="338" t="s">
        <v>2391</v>
      </c>
      <c r="B1000" s="329" t="s">
        <v>2392</v>
      </c>
      <c r="C1000" s="399">
        <f>[1]CH10B!C7048</f>
        <v>1.8500000000000003</v>
      </c>
      <c r="D1000" s="411" t="s">
        <v>119</v>
      </c>
      <c r="E1000" s="411"/>
      <c r="F1000" s="411"/>
      <c r="G1000" s="411"/>
      <c r="H1000" s="399">
        <f>[1]CH10B!E7048</f>
        <v>1.01</v>
      </c>
      <c r="I1000" s="399">
        <f>[1]CH10B!F7048</f>
        <v>0</v>
      </c>
      <c r="J1000" s="399">
        <f>[1]CH10B!G7048</f>
        <v>0</v>
      </c>
      <c r="K1000" s="399">
        <f>[1]CH10B!H7048</f>
        <v>0.36</v>
      </c>
      <c r="L1000" s="399">
        <f>[1]CH10B!I7048</f>
        <v>0.31</v>
      </c>
      <c r="M1000" s="399">
        <f>[1]CH10B!J7048</f>
        <v>0</v>
      </c>
      <c r="N1000" s="399">
        <f>[1]CH10B!K7048</f>
        <v>0</v>
      </c>
      <c r="O1000" s="399">
        <f>[1]CH10B!L7048</f>
        <v>0</v>
      </c>
      <c r="P1000" s="399">
        <f>[1]CH10B!M7048</f>
        <v>0.01</v>
      </c>
      <c r="Q1000" s="399">
        <f>[1]CH10B!N7048</f>
        <v>0</v>
      </c>
      <c r="R1000" s="399">
        <f>[1]CH10B!O7048</f>
        <v>0</v>
      </c>
      <c r="S1000" s="399">
        <f>[1]CH10B!P7048</f>
        <v>0</v>
      </c>
      <c r="T1000" s="399">
        <f>[1]CH10B!Q7048</f>
        <v>0</v>
      </c>
      <c r="U1000" s="399">
        <f>[1]CH10B!R7048</f>
        <v>0</v>
      </c>
      <c r="V1000" s="330">
        <f t="shared" ref="V1000:V1029" si="134">SUM(W1000:AE1000)</f>
        <v>0.11</v>
      </c>
      <c r="W1000" s="405">
        <f>[1]CH10B!T7048</f>
        <v>0.06</v>
      </c>
      <c r="X1000" s="405">
        <f>[1]CH10B!U7048</f>
        <v>0.05</v>
      </c>
      <c r="Y1000" s="405">
        <f>[1]CH10B!V7048</f>
        <v>0</v>
      </c>
      <c r="Z1000" s="405">
        <f>[1]CH10B!W7048</f>
        <v>0</v>
      </c>
      <c r="AA1000" s="405">
        <f>[1]CH10B!X7048</f>
        <v>0</v>
      </c>
      <c r="AB1000" s="405">
        <f>[1]CH10B!Y7048</f>
        <v>0</v>
      </c>
      <c r="AC1000" s="405">
        <f>[1]CH10B!Z7048</f>
        <v>0</v>
      </c>
      <c r="AD1000" s="405">
        <f>[1]CH10B!AA7048</f>
        <v>0</v>
      </c>
      <c r="AE1000" s="405">
        <f>[1]CH10B!AB7048</f>
        <v>0</v>
      </c>
      <c r="AF1000" s="399">
        <f>[1]CH10B!AC7048</f>
        <v>0</v>
      </c>
      <c r="AG1000" s="399">
        <f>[1]CH10B!AD7048</f>
        <v>0</v>
      </c>
      <c r="AH1000" s="399">
        <f>[1]CH10B!AE7048</f>
        <v>0</v>
      </c>
      <c r="AI1000" s="399">
        <f>[1]CH10B!AF7048</f>
        <v>0</v>
      </c>
      <c r="AJ1000" s="399">
        <f>[1]CH10B!AG7048</f>
        <v>0</v>
      </c>
      <c r="AK1000" s="399">
        <f>[1]CH10B!AH7048</f>
        <v>0</v>
      </c>
      <c r="AL1000" s="399">
        <f>[1]CH10B!AI7048</f>
        <v>0</v>
      </c>
      <c r="AM1000" s="399">
        <f>[1]CH10B!AJ7048</f>
        <v>0.01</v>
      </c>
      <c r="AN1000" s="399">
        <f>[1]CH10B!AK7048</f>
        <v>0</v>
      </c>
      <c r="AO1000" s="399">
        <f>[1]CH10B!AL7048</f>
        <v>0</v>
      </c>
      <c r="AP1000" s="399">
        <f>[1]CH10B!AM7048</f>
        <v>0</v>
      </c>
      <c r="AQ1000" s="399">
        <f>[1]CH10B!AN7048</f>
        <v>0</v>
      </c>
      <c r="AR1000" s="399">
        <f>[1]CH10B!AO7048</f>
        <v>0</v>
      </c>
      <c r="AS1000" s="399">
        <f>[1]CH10B!AP7048</f>
        <v>0</v>
      </c>
      <c r="AT1000" s="399">
        <f>[1]CH10B!AQ7048</f>
        <v>0</v>
      </c>
      <c r="AU1000" s="399">
        <f>[1]CH10B!AR7048</f>
        <v>0.04</v>
      </c>
      <c r="AV1000" s="399">
        <f>[1]CH10B!AS7048</f>
        <v>0</v>
      </c>
      <c r="AW1000" s="399">
        <f>[1]CH10B!AT7048</f>
        <v>0</v>
      </c>
      <c r="AX1000" s="382" t="s">
        <v>524</v>
      </c>
      <c r="AY1000" s="333"/>
      <c r="AZ1000" s="346" t="s">
        <v>2393</v>
      </c>
      <c r="BA1000" s="341"/>
      <c r="BB1000" s="284" t="s">
        <v>721</v>
      </c>
      <c r="BC1000" s="370" t="s">
        <v>327</v>
      </c>
    </row>
    <row r="1001" spans="1:55" s="284" customFormat="1" ht="32.25" hidden="1" customHeight="1" x14ac:dyDescent="0.25">
      <c r="A1001" s="338" t="s">
        <v>2394</v>
      </c>
      <c r="B1001" s="329" t="s">
        <v>2395</v>
      </c>
      <c r="C1001" s="399">
        <f>[1]CH10B!C7049</f>
        <v>3.84</v>
      </c>
      <c r="D1001" s="411" t="s">
        <v>119</v>
      </c>
      <c r="E1001" s="411"/>
      <c r="F1001" s="411"/>
      <c r="G1001" s="411"/>
      <c r="H1001" s="399">
        <f>[1]CH10B!E7049</f>
        <v>0.58000000000000007</v>
      </c>
      <c r="I1001" s="399">
        <f>[1]CH10B!F7049</f>
        <v>0.01</v>
      </c>
      <c r="J1001" s="399">
        <f>[1]CH10B!G7049</f>
        <v>0</v>
      </c>
      <c r="K1001" s="399">
        <f>[1]CH10B!H7049</f>
        <v>0.56000000000000005</v>
      </c>
      <c r="L1001" s="399">
        <f>[1]CH10B!I7049</f>
        <v>0.27999999999999997</v>
      </c>
      <c r="M1001" s="399">
        <f>[1]CH10B!J7049</f>
        <v>0</v>
      </c>
      <c r="N1001" s="399">
        <f>[1]CH10B!K7049</f>
        <v>0</v>
      </c>
      <c r="O1001" s="399">
        <f>[1]CH10B!L7049</f>
        <v>0</v>
      </c>
      <c r="P1001" s="399">
        <f>[1]CH10B!M7049</f>
        <v>1.4200000000000002</v>
      </c>
      <c r="Q1001" s="399">
        <f>[1]CH10B!N7049</f>
        <v>0</v>
      </c>
      <c r="R1001" s="399">
        <f>[1]CH10B!O7049</f>
        <v>0</v>
      </c>
      <c r="S1001" s="399">
        <f>[1]CH10B!P7049</f>
        <v>0</v>
      </c>
      <c r="T1001" s="399">
        <f>[1]CH10B!Q7049</f>
        <v>0</v>
      </c>
      <c r="U1001" s="399">
        <f>[1]CH10B!R7049</f>
        <v>0</v>
      </c>
      <c r="V1001" s="330">
        <f t="shared" si="134"/>
        <v>0.4</v>
      </c>
      <c r="W1001" s="405">
        <f>[1]CH10B!T7049</f>
        <v>0.32</v>
      </c>
      <c r="X1001" s="405">
        <f>[1]CH10B!U7049</f>
        <v>0.08</v>
      </c>
      <c r="Y1001" s="405">
        <f>[1]CH10B!V7049</f>
        <v>0</v>
      </c>
      <c r="Z1001" s="405">
        <f>[1]CH10B!W7049</f>
        <v>0</v>
      </c>
      <c r="AA1001" s="405">
        <f>[1]CH10B!X7049</f>
        <v>0</v>
      </c>
      <c r="AB1001" s="405">
        <f>[1]CH10B!Y7049</f>
        <v>0</v>
      </c>
      <c r="AC1001" s="405">
        <f>[1]CH10B!Z7049</f>
        <v>0</v>
      </c>
      <c r="AD1001" s="405">
        <f>[1]CH10B!AA7049</f>
        <v>0</v>
      </c>
      <c r="AE1001" s="405">
        <f>[1]CH10B!AB7049</f>
        <v>0</v>
      </c>
      <c r="AF1001" s="399">
        <f>[1]CH10B!AC7049</f>
        <v>0</v>
      </c>
      <c r="AG1001" s="399">
        <f>[1]CH10B!AD7049</f>
        <v>0</v>
      </c>
      <c r="AH1001" s="399">
        <f>[1]CH10B!AE7049</f>
        <v>0</v>
      </c>
      <c r="AI1001" s="399">
        <f>[1]CH10B!AF7049</f>
        <v>0</v>
      </c>
      <c r="AJ1001" s="399">
        <f>[1]CH10B!AG7049</f>
        <v>0</v>
      </c>
      <c r="AK1001" s="399">
        <f>[1]CH10B!AH7049</f>
        <v>0</v>
      </c>
      <c r="AL1001" s="399">
        <f>[1]CH10B!AI7049</f>
        <v>0</v>
      </c>
      <c r="AM1001" s="399">
        <f>[1]CH10B!AJ7049</f>
        <v>0</v>
      </c>
      <c r="AN1001" s="399">
        <f>[1]CH10B!AK7049</f>
        <v>0</v>
      </c>
      <c r="AO1001" s="399">
        <f>[1]CH10B!AL7049</f>
        <v>0</v>
      </c>
      <c r="AP1001" s="399">
        <f>[1]CH10B!AM7049</f>
        <v>0</v>
      </c>
      <c r="AQ1001" s="399">
        <f>[1]CH10B!AN7049</f>
        <v>0</v>
      </c>
      <c r="AR1001" s="399">
        <f>[1]CH10B!AO7049</f>
        <v>0</v>
      </c>
      <c r="AS1001" s="399">
        <f>[1]CH10B!AP7049</f>
        <v>0</v>
      </c>
      <c r="AT1001" s="399">
        <f>[1]CH10B!AQ7049</f>
        <v>0.02</v>
      </c>
      <c r="AU1001" s="399">
        <f>[1]CH10B!AR7049</f>
        <v>0.57000000000000006</v>
      </c>
      <c r="AV1001" s="399">
        <f>[1]CH10B!AS7049</f>
        <v>0</v>
      </c>
      <c r="AW1001" s="399">
        <f>[1]CH10B!AT7049</f>
        <v>0</v>
      </c>
      <c r="AX1001" s="382" t="s">
        <v>524</v>
      </c>
      <c r="AY1001" s="333"/>
      <c r="AZ1001" s="346"/>
      <c r="BA1001" s="341"/>
      <c r="BB1001" s="284" t="s">
        <v>794</v>
      </c>
      <c r="BC1001" s="370" t="s">
        <v>327</v>
      </c>
    </row>
    <row r="1002" spans="1:55" s="284" customFormat="1" ht="32.25" hidden="1" customHeight="1" x14ac:dyDescent="0.25">
      <c r="A1002" s="338" t="s">
        <v>2396</v>
      </c>
      <c r="B1002" s="329" t="s">
        <v>2397</v>
      </c>
      <c r="C1002" s="399">
        <f>SUM(H1002:V1002,AF1002:AW1002)</f>
        <v>56.65</v>
      </c>
      <c r="D1002" s="411" t="s">
        <v>119</v>
      </c>
      <c r="E1002" s="411"/>
      <c r="F1002" s="411"/>
      <c r="G1002" s="411"/>
      <c r="H1002" s="399">
        <f>SUM(H1003:H1006)</f>
        <v>7.38</v>
      </c>
      <c r="I1002" s="399">
        <f t="shared" ref="I1002:AW1002" si="135">SUM(I1003:I1006)</f>
        <v>20.37</v>
      </c>
      <c r="J1002" s="399">
        <f t="shared" si="135"/>
        <v>0</v>
      </c>
      <c r="K1002" s="399">
        <f t="shared" si="135"/>
        <v>7.5299999999999994</v>
      </c>
      <c r="L1002" s="399">
        <f t="shared" si="135"/>
        <v>6.8000000000000007</v>
      </c>
      <c r="M1002" s="399">
        <f t="shared" si="135"/>
        <v>4.82</v>
      </c>
      <c r="N1002" s="399">
        <f t="shared" si="135"/>
        <v>0</v>
      </c>
      <c r="O1002" s="399">
        <f t="shared" si="135"/>
        <v>0</v>
      </c>
      <c r="P1002" s="399">
        <f t="shared" si="135"/>
        <v>1.68</v>
      </c>
      <c r="Q1002" s="399">
        <f t="shared" si="135"/>
        <v>0</v>
      </c>
      <c r="R1002" s="399">
        <f t="shared" si="135"/>
        <v>0</v>
      </c>
      <c r="S1002" s="399">
        <f t="shared" si="135"/>
        <v>0</v>
      </c>
      <c r="T1002" s="399">
        <f t="shared" si="135"/>
        <v>0</v>
      </c>
      <c r="U1002" s="399">
        <f t="shared" si="135"/>
        <v>0</v>
      </c>
      <c r="V1002" s="399">
        <f>SUM(W1002:AE1002)</f>
        <v>7.09</v>
      </c>
      <c r="W1002" s="399">
        <f t="shared" si="135"/>
        <v>2.9699999999999998</v>
      </c>
      <c r="X1002" s="399">
        <f t="shared" si="135"/>
        <v>4.12</v>
      </c>
      <c r="Y1002" s="399">
        <f t="shared" si="135"/>
        <v>0</v>
      </c>
      <c r="Z1002" s="399">
        <f t="shared" si="135"/>
        <v>0</v>
      </c>
      <c r="AA1002" s="399">
        <f t="shared" si="135"/>
        <v>0</v>
      </c>
      <c r="AB1002" s="399">
        <f t="shared" si="135"/>
        <v>0</v>
      </c>
      <c r="AC1002" s="399">
        <f t="shared" si="135"/>
        <v>0</v>
      </c>
      <c r="AD1002" s="399">
        <f t="shared" si="135"/>
        <v>0</v>
      </c>
      <c r="AE1002" s="399">
        <f t="shared" si="135"/>
        <v>0</v>
      </c>
      <c r="AF1002" s="399">
        <f t="shared" si="135"/>
        <v>0</v>
      </c>
      <c r="AG1002" s="399">
        <f t="shared" si="135"/>
        <v>0</v>
      </c>
      <c r="AH1002" s="399">
        <f t="shared" si="135"/>
        <v>0</v>
      </c>
      <c r="AI1002" s="399">
        <f t="shared" si="135"/>
        <v>7.0000000000000007E-2</v>
      </c>
      <c r="AJ1002" s="399">
        <f t="shared" si="135"/>
        <v>0</v>
      </c>
      <c r="AK1002" s="399">
        <f t="shared" si="135"/>
        <v>0</v>
      </c>
      <c r="AL1002" s="399">
        <f t="shared" si="135"/>
        <v>0</v>
      </c>
      <c r="AM1002" s="399">
        <f t="shared" si="135"/>
        <v>0.16</v>
      </c>
      <c r="AN1002" s="399">
        <f t="shared" si="135"/>
        <v>0</v>
      </c>
      <c r="AO1002" s="399">
        <f t="shared" si="135"/>
        <v>0</v>
      </c>
      <c r="AP1002" s="399">
        <f t="shared" si="135"/>
        <v>0</v>
      </c>
      <c r="AQ1002" s="399">
        <f t="shared" si="135"/>
        <v>0</v>
      </c>
      <c r="AR1002" s="399">
        <f t="shared" si="135"/>
        <v>0</v>
      </c>
      <c r="AS1002" s="399">
        <f t="shared" si="135"/>
        <v>0</v>
      </c>
      <c r="AT1002" s="399">
        <f t="shared" si="135"/>
        <v>0.01</v>
      </c>
      <c r="AU1002" s="399">
        <f t="shared" si="135"/>
        <v>0.74</v>
      </c>
      <c r="AV1002" s="399">
        <f t="shared" si="135"/>
        <v>0</v>
      </c>
      <c r="AW1002" s="399">
        <f t="shared" si="135"/>
        <v>0</v>
      </c>
      <c r="AX1002" s="333" t="s">
        <v>2398</v>
      </c>
      <c r="AY1002" s="333"/>
      <c r="AZ1002" s="346"/>
      <c r="BA1002" s="341"/>
      <c r="BC1002" s="370"/>
    </row>
    <row r="1003" spans="1:55" s="284" customFormat="1" ht="32.25" hidden="1" customHeight="1" x14ac:dyDescent="0.25">
      <c r="A1003" s="338" t="s">
        <v>2399</v>
      </c>
      <c r="B1003" s="329" t="s">
        <v>2400</v>
      </c>
      <c r="C1003" s="399">
        <f>[1]CH10B!C7050</f>
        <v>30.03</v>
      </c>
      <c r="D1003" s="411" t="s">
        <v>119</v>
      </c>
      <c r="E1003" s="411"/>
      <c r="F1003" s="411"/>
      <c r="G1003" s="411"/>
      <c r="H1003" s="399">
        <f>[1]CH10B!E7050</f>
        <v>0.01</v>
      </c>
      <c r="I1003" s="399">
        <f>[1]CH10B!F7050</f>
        <v>13.96</v>
      </c>
      <c r="J1003" s="399">
        <f>[1]CH10B!G7050</f>
        <v>0</v>
      </c>
      <c r="K1003" s="399">
        <f>[1]CH10B!H7050</f>
        <v>4.3</v>
      </c>
      <c r="L1003" s="399">
        <f>[1]CH10B!I7050</f>
        <v>2.5299999999999998</v>
      </c>
      <c r="M1003" s="399">
        <f>[1]CH10B!J7050</f>
        <v>3.25</v>
      </c>
      <c r="N1003" s="399">
        <f>[1]CH10B!K7050</f>
        <v>0</v>
      </c>
      <c r="O1003" s="399">
        <f>[1]CH10B!L7050</f>
        <v>0</v>
      </c>
      <c r="P1003" s="399">
        <f>[1]CH10B!M7050</f>
        <v>0.16</v>
      </c>
      <c r="Q1003" s="399">
        <f>[1]CH10B!N7050</f>
        <v>0</v>
      </c>
      <c r="R1003" s="399">
        <f>[1]CH10B!O7050</f>
        <v>0</v>
      </c>
      <c r="S1003" s="399">
        <f>[1]CH10B!P7050</f>
        <v>0</v>
      </c>
      <c r="T1003" s="399">
        <f>[1]CH10B!Q7050</f>
        <v>0</v>
      </c>
      <c r="U1003" s="399">
        <f>[1]CH10B!R7050</f>
        <v>0</v>
      </c>
      <c r="V1003" s="330">
        <f t="shared" si="134"/>
        <v>5.27</v>
      </c>
      <c r="W1003" s="405">
        <f>[1]CH10B!T7050</f>
        <v>2.31</v>
      </c>
      <c r="X1003" s="405">
        <f>[1]CH10B!U7050</f>
        <v>2.96</v>
      </c>
      <c r="Y1003" s="405">
        <f>[1]CH10B!V7050</f>
        <v>0</v>
      </c>
      <c r="Z1003" s="405">
        <f>[1]CH10B!W7050</f>
        <v>0</v>
      </c>
      <c r="AA1003" s="405">
        <f>[1]CH10B!X7050</f>
        <v>0</v>
      </c>
      <c r="AB1003" s="405">
        <f>[1]CH10B!Y7050</f>
        <v>0</v>
      </c>
      <c r="AC1003" s="405">
        <f>[1]CH10B!Z7050</f>
        <v>0</v>
      </c>
      <c r="AD1003" s="405">
        <f>[1]CH10B!AA7050</f>
        <v>0</v>
      </c>
      <c r="AE1003" s="405">
        <f>[1]CH10B!AB7050</f>
        <v>0</v>
      </c>
      <c r="AF1003" s="399">
        <f>[1]CH10B!AC7050</f>
        <v>0</v>
      </c>
      <c r="AG1003" s="399">
        <f>[1]CH10B!AD7050</f>
        <v>0</v>
      </c>
      <c r="AH1003" s="399">
        <f>[1]CH10B!AE7050</f>
        <v>0</v>
      </c>
      <c r="AI1003" s="399">
        <f>[1]CH10B!AF7050</f>
        <v>0</v>
      </c>
      <c r="AJ1003" s="399">
        <f>[1]CH10B!AG7050</f>
        <v>0</v>
      </c>
      <c r="AK1003" s="399">
        <f>[1]CH10B!AH7050</f>
        <v>0</v>
      </c>
      <c r="AL1003" s="399">
        <f>[1]CH10B!AI7050</f>
        <v>0</v>
      </c>
      <c r="AM1003" s="399">
        <f>[1]CH10B!AJ7050</f>
        <v>0.16</v>
      </c>
      <c r="AN1003" s="399">
        <f>[1]CH10B!AK7050</f>
        <v>0</v>
      </c>
      <c r="AO1003" s="399">
        <f>[1]CH10B!AL7050</f>
        <v>0</v>
      </c>
      <c r="AP1003" s="399">
        <f>[1]CH10B!AM7050</f>
        <v>0</v>
      </c>
      <c r="AQ1003" s="399">
        <f>[1]CH10B!AN7050</f>
        <v>0</v>
      </c>
      <c r="AR1003" s="399">
        <f>[1]CH10B!AO7050</f>
        <v>0</v>
      </c>
      <c r="AS1003" s="399">
        <f>[1]CH10B!AP7050</f>
        <v>0</v>
      </c>
      <c r="AT1003" s="399">
        <f>[1]CH10B!AQ7050</f>
        <v>0.01</v>
      </c>
      <c r="AU1003" s="399">
        <f>[1]CH10B!AR7050</f>
        <v>0.38</v>
      </c>
      <c r="AV1003" s="399">
        <f>[1]CH10B!AS7050</f>
        <v>0</v>
      </c>
      <c r="AW1003" s="399">
        <f>[1]CH10B!AT7050</f>
        <v>0</v>
      </c>
      <c r="AX1003" s="382" t="s">
        <v>490</v>
      </c>
      <c r="AY1003" s="333"/>
      <c r="AZ1003" s="346" t="s">
        <v>2401</v>
      </c>
      <c r="BA1003" s="341"/>
      <c r="BC1003" s="370" t="s">
        <v>517</v>
      </c>
    </row>
    <row r="1004" spans="1:55" s="284" customFormat="1" ht="32.25" hidden="1" customHeight="1" x14ac:dyDescent="0.25">
      <c r="A1004" s="338" t="s">
        <v>2402</v>
      </c>
      <c r="B1004" s="329" t="s">
        <v>2403</v>
      </c>
      <c r="C1004" s="399">
        <f>[1]CH10B!C7051</f>
        <v>2.12</v>
      </c>
      <c r="D1004" s="411" t="s">
        <v>119</v>
      </c>
      <c r="E1004" s="411"/>
      <c r="F1004" s="411"/>
      <c r="G1004" s="411"/>
      <c r="H1004" s="399">
        <f>[1]CH10B!E7051</f>
        <v>1.96</v>
      </c>
      <c r="I1004" s="399">
        <f>[1]CH10B!F7051</f>
        <v>0</v>
      </c>
      <c r="J1004" s="399">
        <f>[1]CH10B!G7051</f>
        <v>0</v>
      </c>
      <c r="K1004" s="399">
        <f>[1]CH10B!H7051</f>
        <v>0</v>
      </c>
      <c r="L1004" s="399">
        <f>[1]CH10B!I7051</f>
        <v>0</v>
      </c>
      <c r="M1004" s="399">
        <f>[1]CH10B!J7051</f>
        <v>0</v>
      </c>
      <c r="N1004" s="399">
        <f>[1]CH10B!K7051</f>
        <v>0</v>
      </c>
      <c r="O1004" s="399">
        <f>[1]CH10B!L7051</f>
        <v>0</v>
      </c>
      <c r="P1004" s="399">
        <f>[1]CH10B!M7051</f>
        <v>0</v>
      </c>
      <c r="Q1004" s="399">
        <f>[1]CH10B!N7051</f>
        <v>0</v>
      </c>
      <c r="R1004" s="399">
        <f>[1]CH10B!O7051</f>
        <v>0</v>
      </c>
      <c r="S1004" s="399">
        <f>[1]CH10B!P7051</f>
        <v>0</v>
      </c>
      <c r="T1004" s="399">
        <f>[1]CH10B!Q7051</f>
        <v>0</v>
      </c>
      <c r="U1004" s="399">
        <f>[1]CH10B!R7051</f>
        <v>0</v>
      </c>
      <c r="V1004" s="330">
        <f t="shared" si="134"/>
        <v>0.16</v>
      </c>
      <c r="W1004" s="405">
        <f>[1]CH10B!T7051</f>
        <v>0.09</v>
      </c>
      <c r="X1004" s="405">
        <f>[1]CH10B!U7051</f>
        <v>7.0000000000000007E-2</v>
      </c>
      <c r="Y1004" s="405">
        <f>[1]CH10B!V7051</f>
        <v>0</v>
      </c>
      <c r="Z1004" s="405">
        <f>[1]CH10B!W7051</f>
        <v>0</v>
      </c>
      <c r="AA1004" s="405">
        <f>[1]CH10B!X7051</f>
        <v>0</v>
      </c>
      <c r="AB1004" s="405">
        <f>[1]CH10B!Y7051</f>
        <v>0</v>
      </c>
      <c r="AC1004" s="405">
        <f>[1]CH10B!Z7051</f>
        <v>0</v>
      </c>
      <c r="AD1004" s="405">
        <f>[1]CH10B!AA7051</f>
        <v>0</v>
      </c>
      <c r="AE1004" s="405">
        <f>[1]CH10B!AB7051</f>
        <v>0</v>
      </c>
      <c r="AF1004" s="399">
        <f>[1]CH10B!AC7051</f>
        <v>0</v>
      </c>
      <c r="AG1004" s="399">
        <f>[1]CH10B!AD7051</f>
        <v>0</v>
      </c>
      <c r="AH1004" s="399">
        <f>[1]CH10B!AE7051</f>
        <v>0</v>
      </c>
      <c r="AI1004" s="399">
        <f>[1]CH10B!AF7051</f>
        <v>0</v>
      </c>
      <c r="AJ1004" s="399">
        <f>[1]CH10B!AG7051</f>
        <v>0</v>
      </c>
      <c r="AK1004" s="399">
        <f>[1]CH10B!AH7051</f>
        <v>0</v>
      </c>
      <c r="AL1004" s="399">
        <f>[1]CH10B!AI7051</f>
        <v>0</v>
      </c>
      <c r="AM1004" s="399">
        <f>[1]CH10B!AJ7051</f>
        <v>0</v>
      </c>
      <c r="AN1004" s="399">
        <f>[1]CH10B!AK7051</f>
        <v>0</v>
      </c>
      <c r="AO1004" s="399">
        <f>[1]CH10B!AL7051</f>
        <v>0</v>
      </c>
      <c r="AP1004" s="399">
        <f>[1]CH10B!AM7051</f>
        <v>0</v>
      </c>
      <c r="AQ1004" s="399">
        <f>[1]CH10B!AN7051</f>
        <v>0</v>
      </c>
      <c r="AR1004" s="399">
        <f>[1]CH10B!AO7051</f>
        <v>0</v>
      </c>
      <c r="AS1004" s="399">
        <f>[1]CH10B!AP7051</f>
        <v>0</v>
      </c>
      <c r="AT1004" s="399">
        <f>[1]CH10B!AQ7051</f>
        <v>0</v>
      </c>
      <c r="AU1004" s="399">
        <f>[1]CH10B!AR7051</f>
        <v>0</v>
      </c>
      <c r="AV1004" s="399">
        <f>[1]CH10B!AS7051</f>
        <v>0</v>
      </c>
      <c r="AW1004" s="399">
        <f>[1]CH10B!AT7051</f>
        <v>0</v>
      </c>
      <c r="AX1004" s="382" t="s">
        <v>389</v>
      </c>
      <c r="AY1004" s="333"/>
      <c r="AZ1004" s="340">
        <v>233</v>
      </c>
      <c r="BA1004" s="341" t="s">
        <v>1110</v>
      </c>
      <c r="BC1004" s="370" t="s">
        <v>517</v>
      </c>
    </row>
    <row r="1005" spans="1:55" s="284" customFormat="1" ht="32.25" hidden="1" customHeight="1" x14ac:dyDescent="0.25">
      <c r="A1005" s="338" t="s">
        <v>2404</v>
      </c>
      <c r="B1005" s="329" t="s">
        <v>2405</v>
      </c>
      <c r="C1005" s="399">
        <f>[1]CH10B!C7052+[1]CH10B!C7053</f>
        <v>8.3499999999999979</v>
      </c>
      <c r="D1005" s="411" t="s">
        <v>119</v>
      </c>
      <c r="E1005" s="411"/>
      <c r="F1005" s="411"/>
      <c r="G1005" s="411"/>
      <c r="H1005" s="399">
        <f>[1]CH10B!E7052+[1]CH10B!E7053</f>
        <v>3.78</v>
      </c>
      <c r="I1005" s="399">
        <f>[1]CH10B!F7052+[1]CH10B!F7053</f>
        <v>2.94</v>
      </c>
      <c r="J1005" s="399">
        <f>[1]CH10B!G7052+[1]CH10B!G7053</f>
        <v>0</v>
      </c>
      <c r="K1005" s="399">
        <f>[1]CH10B!H7052+[1]CH10B!H7053</f>
        <v>1.0899999999999999</v>
      </c>
      <c r="L1005" s="399">
        <f>[1]CH10B!I7052+[1]CH10B!I7053</f>
        <v>0</v>
      </c>
      <c r="M1005" s="399">
        <f>[1]CH10B!J7052+[1]CH10B!J7053</f>
        <v>0.02</v>
      </c>
      <c r="N1005" s="399">
        <f>[1]CH10B!K7052+[1]CH10B!K7053</f>
        <v>0</v>
      </c>
      <c r="O1005" s="399">
        <f>[1]CH10B!L7052+[1]CH10B!L7053</f>
        <v>0</v>
      </c>
      <c r="P1005" s="399">
        <f>[1]CH10B!M7052+[1]CH10B!M7053</f>
        <v>0.16</v>
      </c>
      <c r="Q1005" s="399">
        <f>[1]CH10B!N7052+[1]CH10B!N7053</f>
        <v>0</v>
      </c>
      <c r="R1005" s="399">
        <f>[1]CH10B!O7052+[1]CH10B!O7053</f>
        <v>0</v>
      </c>
      <c r="S1005" s="399">
        <f>[1]CH10B!P7052+[1]CH10B!P7053</f>
        <v>0</v>
      </c>
      <c r="T1005" s="399">
        <f>[1]CH10B!Q7052+[1]CH10B!Q7053</f>
        <v>0</v>
      </c>
      <c r="U1005" s="399">
        <f>[1]CH10B!R7052+[1]CH10B!R7053</f>
        <v>0</v>
      </c>
      <c r="V1005" s="330">
        <f t="shared" si="134"/>
        <v>0.22000000000000003</v>
      </c>
      <c r="W1005" s="405">
        <f>[1]CH10B!T7052+[1]CH10B!T7053</f>
        <v>0.08</v>
      </c>
      <c r="X1005" s="405">
        <f>[1]CH10B!U7052+[1]CH10B!U7053</f>
        <v>0.14000000000000001</v>
      </c>
      <c r="Y1005" s="405">
        <f>[1]CH10B!V7052+[1]CH10B!V7053</f>
        <v>0</v>
      </c>
      <c r="Z1005" s="405">
        <f>[1]CH10B!W7052+[1]CH10B!W7053</f>
        <v>0</v>
      </c>
      <c r="AA1005" s="405">
        <f>[1]CH10B!X7052+[1]CH10B!X7053</f>
        <v>0</v>
      </c>
      <c r="AB1005" s="405">
        <f>[1]CH10B!Y7052+[1]CH10B!Y7053</f>
        <v>0</v>
      </c>
      <c r="AC1005" s="405">
        <f>[1]CH10B!Z7052+[1]CH10B!Z7053</f>
        <v>0</v>
      </c>
      <c r="AD1005" s="405">
        <f>[1]CH10B!AA7052+[1]CH10B!AA7053</f>
        <v>0</v>
      </c>
      <c r="AE1005" s="405">
        <f>[1]CH10B!AB7052+[1]CH10B!AB7053</f>
        <v>0</v>
      </c>
      <c r="AF1005" s="399">
        <f>[1]CH10B!AC7052+[1]CH10B!AC7053</f>
        <v>0</v>
      </c>
      <c r="AG1005" s="399">
        <f>[1]CH10B!AD7052+[1]CH10B!AD7053</f>
        <v>0</v>
      </c>
      <c r="AH1005" s="399">
        <f>[1]CH10B!AE7052+[1]CH10B!AE7053</f>
        <v>0</v>
      </c>
      <c r="AI1005" s="399">
        <f>[1]CH10B!AF7052+[1]CH10B!AF7053</f>
        <v>0</v>
      </c>
      <c r="AJ1005" s="399">
        <f>[1]CH10B!AG7052+[1]CH10B!AG7053</f>
        <v>0</v>
      </c>
      <c r="AK1005" s="399">
        <f>[1]CH10B!AH7052+[1]CH10B!AH7053</f>
        <v>0</v>
      </c>
      <c r="AL1005" s="399">
        <f>[1]CH10B!AI7052+[1]CH10B!AI7053</f>
        <v>0</v>
      </c>
      <c r="AM1005" s="399">
        <f>[1]CH10B!AJ7052+[1]CH10B!AJ7053</f>
        <v>0</v>
      </c>
      <c r="AN1005" s="399">
        <f>[1]CH10B!AK7052+[1]CH10B!AK7053</f>
        <v>0</v>
      </c>
      <c r="AO1005" s="399">
        <f>[1]CH10B!AL7052+[1]CH10B!AL7053</f>
        <v>0</v>
      </c>
      <c r="AP1005" s="399">
        <f>[1]CH10B!AM7052+[1]CH10B!AM7053</f>
        <v>0</v>
      </c>
      <c r="AQ1005" s="399">
        <f>[1]CH10B!AN7052+[1]CH10B!AN7053</f>
        <v>0</v>
      </c>
      <c r="AR1005" s="399">
        <f>[1]CH10B!AO7052+[1]CH10B!AO7053</f>
        <v>0</v>
      </c>
      <c r="AS1005" s="399">
        <f>[1]CH10B!AP7052+[1]CH10B!AP7053</f>
        <v>0</v>
      </c>
      <c r="AT1005" s="399">
        <f>[1]CH10B!AQ7052+[1]CH10B!AQ7053</f>
        <v>0</v>
      </c>
      <c r="AU1005" s="399">
        <f>[1]CH10B!AR7052+[1]CH10B!AR7053</f>
        <v>0.14000000000000001</v>
      </c>
      <c r="AV1005" s="399">
        <f>[1]CH10B!AS7052+[1]CH10B!AS7053</f>
        <v>0</v>
      </c>
      <c r="AW1005" s="399">
        <f>[1]CH10B!AT7052+[1]CH10B!AT7053</f>
        <v>0</v>
      </c>
      <c r="AX1005" s="382" t="s">
        <v>325</v>
      </c>
      <c r="AY1005" s="333"/>
      <c r="AZ1005" s="340"/>
      <c r="BA1005" s="341"/>
      <c r="BC1005" s="370" t="s">
        <v>517</v>
      </c>
    </row>
    <row r="1006" spans="1:55" s="284" customFormat="1" ht="32.25" hidden="1" customHeight="1" x14ac:dyDescent="0.25">
      <c r="A1006" s="338" t="s">
        <v>2406</v>
      </c>
      <c r="B1006" s="329" t="s">
        <v>2407</v>
      </c>
      <c r="C1006" s="399">
        <f>[1]CH10B!C7054</f>
        <v>16.149999999999999</v>
      </c>
      <c r="D1006" s="411" t="s">
        <v>119</v>
      </c>
      <c r="E1006" s="411"/>
      <c r="F1006" s="411"/>
      <c r="G1006" s="411"/>
      <c r="H1006" s="399">
        <f>[1]CH10B!E7054</f>
        <v>1.63</v>
      </c>
      <c r="I1006" s="399">
        <f>[1]CH10B!F7054</f>
        <v>3.47</v>
      </c>
      <c r="J1006" s="399">
        <f>[1]CH10B!G7054</f>
        <v>0</v>
      </c>
      <c r="K1006" s="399">
        <f>[1]CH10B!H7054</f>
        <v>2.14</v>
      </c>
      <c r="L1006" s="399">
        <f>[1]CH10B!I7054</f>
        <v>4.2700000000000005</v>
      </c>
      <c r="M1006" s="399">
        <f>[1]CH10B!J7054</f>
        <v>1.5500000000000003</v>
      </c>
      <c r="N1006" s="399">
        <f>[1]CH10B!K7054</f>
        <v>0</v>
      </c>
      <c r="O1006" s="399">
        <f>[1]CH10B!L7054</f>
        <v>0</v>
      </c>
      <c r="P1006" s="399">
        <f>[1]CH10B!M7054</f>
        <v>1.3599999999999999</v>
      </c>
      <c r="Q1006" s="399">
        <f>[1]CH10B!N7054</f>
        <v>0</v>
      </c>
      <c r="R1006" s="399">
        <f>[1]CH10B!O7054</f>
        <v>0</v>
      </c>
      <c r="S1006" s="399">
        <f>[1]CH10B!P7054</f>
        <v>0</v>
      </c>
      <c r="T1006" s="399">
        <f>[1]CH10B!Q7054</f>
        <v>0</v>
      </c>
      <c r="U1006" s="399">
        <f>[1]CH10B!R7054</f>
        <v>0</v>
      </c>
      <c r="V1006" s="330">
        <f t="shared" si="134"/>
        <v>1.44</v>
      </c>
      <c r="W1006" s="405">
        <f>[1]CH10B!T7054</f>
        <v>0.49</v>
      </c>
      <c r="X1006" s="405">
        <f>[1]CH10B!U7054</f>
        <v>0.95000000000000007</v>
      </c>
      <c r="Y1006" s="405">
        <f>[1]CH10B!V7054</f>
        <v>0</v>
      </c>
      <c r="Z1006" s="405">
        <f>[1]CH10B!W7054</f>
        <v>0</v>
      </c>
      <c r="AA1006" s="405">
        <f>[1]CH10B!X7054</f>
        <v>0</v>
      </c>
      <c r="AB1006" s="405">
        <f>[1]CH10B!Y7054</f>
        <v>0</v>
      </c>
      <c r="AC1006" s="405">
        <f>[1]CH10B!Z7054</f>
        <v>0</v>
      </c>
      <c r="AD1006" s="405">
        <f>[1]CH10B!AA7054</f>
        <v>0</v>
      </c>
      <c r="AE1006" s="405">
        <f>[1]CH10B!AB7054</f>
        <v>0</v>
      </c>
      <c r="AF1006" s="399">
        <f>[1]CH10B!AC7054</f>
        <v>0</v>
      </c>
      <c r="AG1006" s="399">
        <f>[1]CH10B!AD7054</f>
        <v>0</v>
      </c>
      <c r="AH1006" s="399">
        <f>[1]CH10B!AE7054</f>
        <v>0</v>
      </c>
      <c r="AI1006" s="399">
        <f>[1]CH10B!AF7054</f>
        <v>7.0000000000000007E-2</v>
      </c>
      <c r="AJ1006" s="399">
        <f>[1]CH10B!AG7054</f>
        <v>0</v>
      </c>
      <c r="AK1006" s="399">
        <f>[1]CH10B!AH7054</f>
        <v>0</v>
      </c>
      <c r="AL1006" s="399">
        <f>[1]CH10B!AI7054</f>
        <v>0</v>
      </c>
      <c r="AM1006" s="399">
        <f>[1]CH10B!AJ7054</f>
        <v>0</v>
      </c>
      <c r="AN1006" s="399">
        <f>[1]CH10B!AK7054</f>
        <v>0</v>
      </c>
      <c r="AO1006" s="399">
        <f>[1]CH10B!AL7054</f>
        <v>0</v>
      </c>
      <c r="AP1006" s="399">
        <f>[1]CH10B!AM7054</f>
        <v>0</v>
      </c>
      <c r="AQ1006" s="399">
        <f>[1]CH10B!AN7054</f>
        <v>0</v>
      </c>
      <c r="AR1006" s="399">
        <f>[1]CH10B!AO7054</f>
        <v>0</v>
      </c>
      <c r="AS1006" s="399">
        <f>[1]CH10B!AP7054</f>
        <v>0</v>
      </c>
      <c r="AT1006" s="399">
        <f>[1]CH10B!AQ7054</f>
        <v>0</v>
      </c>
      <c r="AU1006" s="399">
        <f>[1]CH10B!AR7054</f>
        <v>0.22</v>
      </c>
      <c r="AV1006" s="399">
        <f>[1]CH10B!AS7054</f>
        <v>0</v>
      </c>
      <c r="AW1006" s="399">
        <f>[1]CH10B!AT7054</f>
        <v>0</v>
      </c>
      <c r="AX1006" s="382" t="s">
        <v>474</v>
      </c>
      <c r="AY1006" s="333"/>
      <c r="AZ1006" s="340"/>
      <c r="BA1006" s="341"/>
      <c r="BC1006" s="370" t="s">
        <v>517</v>
      </c>
    </row>
    <row r="1007" spans="1:55" s="284" customFormat="1" ht="36" customHeight="1" x14ac:dyDescent="0.25">
      <c r="A1007" s="338" t="s">
        <v>64</v>
      </c>
      <c r="B1007" s="329" t="s">
        <v>121</v>
      </c>
      <c r="C1007" s="399">
        <v>4.9800000000000004</v>
      </c>
      <c r="D1007" s="424" t="s">
        <v>122</v>
      </c>
      <c r="E1007" s="332">
        <v>4.4000000000000004</v>
      </c>
      <c r="F1007" s="332">
        <v>0.25</v>
      </c>
      <c r="G1007" s="332">
        <v>0.33</v>
      </c>
      <c r="H1007" s="399">
        <f>[1]CH10B!E7062</f>
        <v>1.26</v>
      </c>
      <c r="I1007" s="399">
        <f>[1]CH10B!F7062</f>
        <v>0</v>
      </c>
      <c r="J1007" s="399">
        <f>[1]CH10B!G7062</f>
        <v>0</v>
      </c>
      <c r="K1007" s="399">
        <f>[1]CH10B!H7062</f>
        <v>0.57000000000000006</v>
      </c>
      <c r="L1007" s="399">
        <f>[1]CH10B!I7062</f>
        <v>1.25</v>
      </c>
      <c r="M1007" s="399">
        <f>[1]CH10B!J7062</f>
        <v>1.3199999999999998</v>
      </c>
      <c r="N1007" s="399">
        <f>[1]CH10B!K7062</f>
        <v>0</v>
      </c>
      <c r="O1007" s="399">
        <f>[1]CH10B!L7062</f>
        <v>0</v>
      </c>
      <c r="P1007" s="399">
        <f>[1]CH10B!M7062</f>
        <v>0</v>
      </c>
      <c r="Q1007" s="399">
        <f>[1]CH10B!N7062</f>
        <v>0</v>
      </c>
      <c r="R1007" s="399">
        <f>[1]CH10B!O7062</f>
        <v>0</v>
      </c>
      <c r="S1007" s="399">
        <f>[1]CH10B!P7062</f>
        <v>0</v>
      </c>
      <c r="T1007" s="399">
        <f>[1]CH10B!Q7062</f>
        <v>0</v>
      </c>
      <c r="U1007" s="399">
        <f>[1]CH10B!R7062</f>
        <v>0</v>
      </c>
      <c r="V1007" s="330">
        <f t="shared" si="134"/>
        <v>0.25</v>
      </c>
      <c r="W1007" s="408">
        <f>[1]CH10B!T7062</f>
        <v>0.08</v>
      </c>
      <c r="X1007" s="408">
        <f>[1]CH10B!U7062</f>
        <v>0.16999999999999998</v>
      </c>
      <c r="Y1007" s="408">
        <f>[1]CH10B!V7062</f>
        <v>0</v>
      </c>
      <c r="Z1007" s="408">
        <f>[1]CH10B!W7062</f>
        <v>0</v>
      </c>
      <c r="AA1007" s="408">
        <f>[1]CH10B!X7062</f>
        <v>0</v>
      </c>
      <c r="AB1007" s="408">
        <f>[1]CH10B!Y7062</f>
        <v>0</v>
      </c>
      <c r="AC1007" s="408">
        <f>[1]CH10B!Z7062</f>
        <v>0</v>
      </c>
      <c r="AD1007" s="408">
        <f>[1]CH10B!AA7062</f>
        <v>0</v>
      </c>
      <c r="AE1007" s="408">
        <f>[1]CH10B!AB7062</f>
        <v>0</v>
      </c>
      <c r="AF1007" s="399">
        <f>[1]CH10B!AC7062</f>
        <v>0</v>
      </c>
      <c r="AG1007" s="399">
        <f>[1]CH10B!AD7062</f>
        <v>0</v>
      </c>
      <c r="AH1007" s="399">
        <f>[1]CH10B!AE7062</f>
        <v>0</v>
      </c>
      <c r="AI1007" s="399">
        <f>[1]CH10B!AF7062</f>
        <v>0</v>
      </c>
      <c r="AJ1007" s="399">
        <f>[1]CH10B!AG7062</f>
        <v>0</v>
      </c>
      <c r="AK1007" s="399">
        <f>[1]CH10B!AH7062</f>
        <v>0</v>
      </c>
      <c r="AL1007" s="399">
        <f>[1]CH10B!AI7062</f>
        <v>0</v>
      </c>
      <c r="AM1007" s="399">
        <f>[1]CH10B!AJ7062</f>
        <v>0</v>
      </c>
      <c r="AN1007" s="399">
        <f>[1]CH10B!AK7062</f>
        <v>0</v>
      </c>
      <c r="AO1007" s="399">
        <f>[1]CH10B!AL7062</f>
        <v>0</v>
      </c>
      <c r="AP1007" s="399">
        <f>[1]CH10B!AM7062</f>
        <v>0</v>
      </c>
      <c r="AQ1007" s="399">
        <f>[1]CH10B!AN7062</f>
        <v>0</v>
      </c>
      <c r="AR1007" s="399">
        <f>[1]CH10B!AO7062</f>
        <v>0</v>
      </c>
      <c r="AS1007" s="399">
        <f>[1]CH10B!AP7062</f>
        <v>0</v>
      </c>
      <c r="AT1007" s="399">
        <f>[1]CH10B!AQ7062</f>
        <v>0</v>
      </c>
      <c r="AU1007" s="399">
        <f>[1]CH10B!AR7062</f>
        <v>0.33</v>
      </c>
      <c r="AV1007" s="399">
        <f>[1]CH10B!AS7062</f>
        <v>0</v>
      </c>
      <c r="AW1007" s="399">
        <f>[1]CH10B!AT7062</f>
        <v>0</v>
      </c>
      <c r="AX1007" s="333" t="s">
        <v>315</v>
      </c>
      <c r="AY1007" s="333"/>
      <c r="AZ1007" s="340" t="s">
        <v>122</v>
      </c>
      <c r="BA1007" s="341"/>
      <c r="BC1007" s="370"/>
    </row>
    <row r="1008" spans="1:55" s="284" customFormat="1" ht="32.25" hidden="1" customHeight="1" x14ac:dyDescent="0.25">
      <c r="A1008" s="338" t="s">
        <v>2408</v>
      </c>
      <c r="B1008" s="329" t="s">
        <v>2409</v>
      </c>
      <c r="C1008" s="399">
        <f>[1]CH10B!C7063</f>
        <v>1.07</v>
      </c>
      <c r="D1008" s="411" t="s">
        <v>122</v>
      </c>
      <c r="E1008" s="411"/>
      <c r="F1008" s="411"/>
      <c r="G1008" s="411"/>
      <c r="H1008" s="399">
        <f>[1]CH10B!E7063</f>
        <v>0.65</v>
      </c>
      <c r="I1008" s="399">
        <f>[1]CH10B!F7063</f>
        <v>0</v>
      </c>
      <c r="J1008" s="399">
        <f>[1]CH10B!G7063</f>
        <v>0</v>
      </c>
      <c r="K1008" s="399">
        <f>[1]CH10B!H7063</f>
        <v>7.0000000000000007E-2</v>
      </c>
      <c r="L1008" s="399">
        <f>[1]CH10B!I7063</f>
        <v>0.04</v>
      </c>
      <c r="M1008" s="399">
        <f>[1]CH10B!J7063</f>
        <v>0</v>
      </c>
      <c r="N1008" s="399">
        <f>[1]CH10B!K7063</f>
        <v>0</v>
      </c>
      <c r="O1008" s="399">
        <f>[1]CH10B!L7063</f>
        <v>0</v>
      </c>
      <c r="P1008" s="399">
        <f>[1]CH10B!M7063</f>
        <v>0</v>
      </c>
      <c r="Q1008" s="399">
        <f>[1]CH10B!N7063</f>
        <v>0</v>
      </c>
      <c r="R1008" s="399">
        <f>[1]CH10B!O7063</f>
        <v>0</v>
      </c>
      <c r="S1008" s="399">
        <f>[1]CH10B!P7063</f>
        <v>0</v>
      </c>
      <c r="T1008" s="399">
        <f>[1]CH10B!Q7063</f>
        <v>0</v>
      </c>
      <c r="U1008" s="399">
        <f>[1]CH10B!R7063</f>
        <v>0</v>
      </c>
      <c r="V1008" s="330">
        <f t="shared" si="134"/>
        <v>0.06</v>
      </c>
      <c r="W1008" s="405">
        <f>[1]CH10B!T7063</f>
        <v>0.03</v>
      </c>
      <c r="X1008" s="405">
        <f>[1]CH10B!U7063</f>
        <v>0.03</v>
      </c>
      <c r="Y1008" s="405">
        <f>[1]CH10B!V7063</f>
        <v>0</v>
      </c>
      <c r="Z1008" s="405">
        <f>[1]CH10B!W7063</f>
        <v>0</v>
      </c>
      <c r="AA1008" s="405">
        <f>[1]CH10B!X7063</f>
        <v>0</v>
      </c>
      <c r="AB1008" s="405">
        <f>[1]CH10B!Y7063</f>
        <v>0</v>
      </c>
      <c r="AC1008" s="405">
        <f>[1]CH10B!Z7063</f>
        <v>0</v>
      </c>
      <c r="AD1008" s="405">
        <f>[1]CH10B!AA7063</f>
        <v>0</v>
      </c>
      <c r="AE1008" s="405">
        <f>[1]CH10B!AB7063</f>
        <v>0</v>
      </c>
      <c r="AF1008" s="399">
        <f>[1]CH10B!AC7063</f>
        <v>0</v>
      </c>
      <c r="AG1008" s="399">
        <f>[1]CH10B!AD7063</f>
        <v>0</v>
      </c>
      <c r="AH1008" s="399">
        <f>[1]CH10B!AE7063</f>
        <v>0</v>
      </c>
      <c r="AI1008" s="399">
        <f>[1]CH10B!AF7063</f>
        <v>0</v>
      </c>
      <c r="AJ1008" s="399">
        <f>[1]CH10B!AG7063</f>
        <v>0</v>
      </c>
      <c r="AK1008" s="399">
        <f>[1]CH10B!AH7063</f>
        <v>0</v>
      </c>
      <c r="AL1008" s="399">
        <f>[1]CH10B!AI7063</f>
        <v>0</v>
      </c>
      <c r="AM1008" s="399">
        <f>[1]CH10B!AJ7063</f>
        <v>0</v>
      </c>
      <c r="AN1008" s="399">
        <f>[1]CH10B!AK7063</f>
        <v>0</v>
      </c>
      <c r="AO1008" s="399">
        <f>[1]CH10B!AL7063</f>
        <v>0</v>
      </c>
      <c r="AP1008" s="399">
        <f>[1]CH10B!AM7063</f>
        <v>0</v>
      </c>
      <c r="AQ1008" s="399">
        <f>[1]CH10B!AN7063</f>
        <v>0</v>
      </c>
      <c r="AR1008" s="399">
        <f>[1]CH10B!AO7063</f>
        <v>0</v>
      </c>
      <c r="AS1008" s="399">
        <f>[1]CH10B!AP7063</f>
        <v>0</v>
      </c>
      <c r="AT1008" s="399">
        <f>[1]CH10B!AQ7063</f>
        <v>0</v>
      </c>
      <c r="AU1008" s="399">
        <f>[1]CH10B!AR7063</f>
        <v>0.25</v>
      </c>
      <c r="AV1008" s="399">
        <f>[1]CH10B!AS7063</f>
        <v>0</v>
      </c>
      <c r="AW1008" s="399">
        <f>[1]CH10B!AT7063</f>
        <v>0</v>
      </c>
      <c r="AX1008" s="382" t="s">
        <v>524</v>
      </c>
      <c r="AY1008" s="333"/>
      <c r="AZ1008" s="346" t="s">
        <v>2410</v>
      </c>
      <c r="BA1008" s="341"/>
      <c r="BC1008" s="370" t="s">
        <v>327</v>
      </c>
    </row>
    <row r="1009" spans="1:85" s="284" customFormat="1" ht="32.25" hidden="1" customHeight="1" x14ac:dyDescent="0.25">
      <c r="A1009" s="338" t="s">
        <v>2411</v>
      </c>
      <c r="B1009" s="329" t="s">
        <v>2412</v>
      </c>
      <c r="C1009" s="399">
        <f>[1]CH10B!C7064+[1]CH10B!C7065</f>
        <v>3.33</v>
      </c>
      <c r="D1009" s="411" t="s">
        <v>122</v>
      </c>
      <c r="E1009" s="411"/>
      <c r="F1009" s="411"/>
      <c r="G1009" s="411"/>
      <c r="H1009" s="399">
        <f>[1]CH10B!E7064+[1]CH10B!E7065</f>
        <v>0.61</v>
      </c>
      <c r="I1009" s="399">
        <f>[1]CH10B!F7064+[1]CH10B!F7065</f>
        <v>0</v>
      </c>
      <c r="J1009" s="399">
        <f>[1]CH10B!G7064+[1]CH10B!G7065</f>
        <v>0</v>
      </c>
      <c r="K1009" s="399">
        <f>[1]CH10B!H7064+[1]CH10B!H7065</f>
        <v>0.5</v>
      </c>
      <c r="L1009" s="399">
        <f>[1]CH10B!I7064+[1]CH10B!I7065</f>
        <v>1.21</v>
      </c>
      <c r="M1009" s="399">
        <f>[1]CH10B!J7064+[1]CH10B!J7065</f>
        <v>0.84</v>
      </c>
      <c r="N1009" s="399">
        <f>[1]CH10B!K7064+[1]CH10B!K7065</f>
        <v>0</v>
      </c>
      <c r="O1009" s="399">
        <f>[1]CH10B!L7064+[1]CH10B!L7065</f>
        <v>0</v>
      </c>
      <c r="P1009" s="399">
        <f>[1]CH10B!M7064+[1]CH10B!M7065</f>
        <v>0</v>
      </c>
      <c r="Q1009" s="399">
        <f>[1]CH10B!N7064+[1]CH10B!N7065</f>
        <v>0</v>
      </c>
      <c r="R1009" s="399">
        <f>[1]CH10B!O7064+[1]CH10B!O7065</f>
        <v>0</v>
      </c>
      <c r="S1009" s="399">
        <f>[1]CH10B!P7064+[1]CH10B!P7065</f>
        <v>0</v>
      </c>
      <c r="T1009" s="399">
        <f>[1]CH10B!Q7064+[1]CH10B!Q7065</f>
        <v>0</v>
      </c>
      <c r="U1009" s="399">
        <f>[1]CH10B!R7064+[1]CH10B!R7065</f>
        <v>0</v>
      </c>
      <c r="V1009" s="330">
        <f t="shared" si="134"/>
        <v>0.16999999999999998</v>
      </c>
      <c r="W1009" s="405">
        <f>[1]CH10B!T7064+[1]CH10B!T7065</f>
        <v>0.03</v>
      </c>
      <c r="X1009" s="405">
        <f>[1]CH10B!U7064+[1]CH10B!U7065</f>
        <v>0.13999999999999999</v>
      </c>
      <c r="Y1009" s="405">
        <f>[1]CH10B!V7064+[1]CH10B!V7065</f>
        <v>0</v>
      </c>
      <c r="Z1009" s="405">
        <f>[1]CH10B!W7064+[1]CH10B!W7065</f>
        <v>0</v>
      </c>
      <c r="AA1009" s="405">
        <f>[1]CH10B!X7064+[1]CH10B!X7065</f>
        <v>0</v>
      </c>
      <c r="AB1009" s="405">
        <f>[1]CH10B!Y7064+[1]CH10B!Y7065</f>
        <v>0</v>
      </c>
      <c r="AC1009" s="405">
        <f>[1]CH10B!Z7064+[1]CH10B!Z7065</f>
        <v>0</v>
      </c>
      <c r="AD1009" s="405">
        <f>[1]CH10B!AA7064+[1]CH10B!AA7065</f>
        <v>0</v>
      </c>
      <c r="AE1009" s="405">
        <f>[1]CH10B!AB7064+[1]CH10B!AB7065</f>
        <v>0</v>
      </c>
      <c r="AF1009" s="399">
        <f>[1]CH10B!AC7064+[1]CH10B!AC7065</f>
        <v>0</v>
      </c>
      <c r="AG1009" s="399">
        <f>[1]CH10B!AD7064+[1]CH10B!AD7065</f>
        <v>0</v>
      </c>
      <c r="AH1009" s="399">
        <f>[1]CH10B!AE7064+[1]CH10B!AE7065</f>
        <v>0</v>
      </c>
      <c r="AI1009" s="399">
        <f>[1]CH10B!AF7064+[1]CH10B!AF7065</f>
        <v>0</v>
      </c>
      <c r="AJ1009" s="399">
        <f>[1]CH10B!AG7064+[1]CH10B!AG7065</f>
        <v>0</v>
      </c>
      <c r="AK1009" s="399">
        <f>[1]CH10B!AH7064+[1]CH10B!AH7065</f>
        <v>0</v>
      </c>
      <c r="AL1009" s="399">
        <f>[1]CH10B!AI7064+[1]CH10B!AI7065</f>
        <v>0</v>
      </c>
      <c r="AM1009" s="399">
        <f>[1]CH10B!AJ7064+[1]CH10B!AJ7065</f>
        <v>0</v>
      </c>
      <c r="AN1009" s="399">
        <f>[1]CH10B!AK7064+[1]CH10B!AK7065</f>
        <v>0</v>
      </c>
      <c r="AO1009" s="399">
        <f>[1]CH10B!AL7064+[1]CH10B!AL7065</f>
        <v>0</v>
      </c>
      <c r="AP1009" s="399">
        <f>[1]CH10B!AM7064+[1]CH10B!AM7065</f>
        <v>0</v>
      </c>
      <c r="AQ1009" s="399">
        <f>[1]CH10B!AN7064+[1]CH10B!AN7065</f>
        <v>0</v>
      </c>
      <c r="AR1009" s="399">
        <f>[1]CH10B!AO7064+[1]CH10B!AO7065</f>
        <v>0</v>
      </c>
      <c r="AS1009" s="399">
        <f>[1]CH10B!AP7064+[1]CH10B!AP7065</f>
        <v>0</v>
      </c>
      <c r="AT1009" s="399">
        <f>[1]CH10B!AQ7064+[1]CH10B!AQ7065</f>
        <v>0</v>
      </c>
      <c r="AU1009" s="399">
        <f>[1]CH10B!AR7064+[1]CH10B!AR7065</f>
        <v>0</v>
      </c>
      <c r="AV1009" s="399">
        <f>[1]CH10B!AS7064+[1]CH10B!AS7065</f>
        <v>0</v>
      </c>
      <c r="AW1009" s="399">
        <f>[1]CH10B!AT7064+[1]CH10B!AT7065</f>
        <v>0</v>
      </c>
      <c r="AX1009" s="382" t="s">
        <v>389</v>
      </c>
      <c r="AY1009" s="333"/>
      <c r="AZ1009" s="346" t="s">
        <v>2413</v>
      </c>
      <c r="BA1009" s="341"/>
      <c r="BC1009" s="370" t="s">
        <v>327</v>
      </c>
    </row>
    <row r="1010" spans="1:85" s="284" customFormat="1" ht="32.25" hidden="1" customHeight="1" x14ac:dyDescent="0.25">
      <c r="A1010" s="338" t="s">
        <v>2414</v>
      </c>
      <c r="B1010" s="329" t="s">
        <v>2415</v>
      </c>
      <c r="C1010" s="399">
        <f>[1]CH10B!C7067</f>
        <v>0.57999999999999996</v>
      </c>
      <c r="D1010" s="411" t="s">
        <v>122</v>
      </c>
      <c r="E1010" s="411"/>
      <c r="F1010" s="411"/>
      <c r="G1010" s="411"/>
      <c r="H1010" s="399">
        <f>[1]CH10B!E7067</f>
        <v>0</v>
      </c>
      <c r="I1010" s="399">
        <f>[1]CH10B!F7067</f>
        <v>0</v>
      </c>
      <c r="J1010" s="399">
        <f>[1]CH10B!G7067</f>
        <v>0</v>
      </c>
      <c r="K1010" s="399">
        <f>[1]CH10B!H7067</f>
        <v>0</v>
      </c>
      <c r="L1010" s="399">
        <f>[1]CH10B!I7067</f>
        <v>0</v>
      </c>
      <c r="M1010" s="399">
        <f>[1]CH10B!J7067</f>
        <v>0.48</v>
      </c>
      <c r="N1010" s="399">
        <f>[1]CH10B!K7067</f>
        <v>0</v>
      </c>
      <c r="O1010" s="399">
        <f>[1]CH10B!L7067</f>
        <v>0</v>
      </c>
      <c r="P1010" s="399">
        <f>[1]CH10B!M7067</f>
        <v>0</v>
      </c>
      <c r="Q1010" s="399">
        <f>[1]CH10B!N7067</f>
        <v>0</v>
      </c>
      <c r="R1010" s="399">
        <f>[1]CH10B!O7067</f>
        <v>0</v>
      </c>
      <c r="S1010" s="399">
        <f>[1]CH10B!P7067</f>
        <v>0</v>
      </c>
      <c r="T1010" s="399">
        <f>[1]CH10B!Q7067</f>
        <v>0</v>
      </c>
      <c r="U1010" s="399">
        <f>[1]CH10B!R7067</f>
        <v>0</v>
      </c>
      <c r="V1010" s="330">
        <f t="shared" si="134"/>
        <v>0.02</v>
      </c>
      <c r="W1010" s="408">
        <f>[1]CH10B!T7067</f>
        <v>0.02</v>
      </c>
      <c r="X1010" s="408">
        <f>[1]CH10B!U7067</f>
        <v>0</v>
      </c>
      <c r="Y1010" s="408">
        <f>[1]CH10B!V7067</f>
        <v>0</v>
      </c>
      <c r="Z1010" s="408">
        <f>[1]CH10B!W7067</f>
        <v>0</v>
      </c>
      <c r="AA1010" s="408">
        <f>[1]CH10B!X7067</f>
        <v>0</v>
      </c>
      <c r="AB1010" s="408">
        <f>[1]CH10B!Y7067</f>
        <v>0</v>
      </c>
      <c r="AC1010" s="408">
        <f>[1]CH10B!Z7067</f>
        <v>0</v>
      </c>
      <c r="AD1010" s="408">
        <f>[1]CH10B!AA7067</f>
        <v>0</v>
      </c>
      <c r="AE1010" s="408">
        <f>[1]CH10B!AB7067</f>
        <v>0</v>
      </c>
      <c r="AF1010" s="399">
        <f>[1]CH10B!AC7067</f>
        <v>0</v>
      </c>
      <c r="AG1010" s="399">
        <f>[1]CH10B!AD7067</f>
        <v>0</v>
      </c>
      <c r="AH1010" s="399">
        <f>[1]CH10B!AE7067</f>
        <v>0</v>
      </c>
      <c r="AI1010" s="399">
        <f>[1]CH10B!AF7067</f>
        <v>0</v>
      </c>
      <c r="AJ1010" s="399">
        <f>[1]CH10B!AG7067</f>
        <v>0</v>
      </c>
      <c r="AK1010" s="399">
        <f>[1]CH10B!AH7067</f>
        <v>0</v>
      </c>
      <c r="AL1010" s="399">
        <f>[1]CH10B!AI7067</f>
        <v>0</v>
      </c>
      <c r="AM1010" s="399">
        <f>[1]CH10B!AJ7067</f>
        <v>0</v>
      </c>
      <c r="AN1010" s="399">
        <f>[1]CH10B!AK7067</f>
        <v>0</v>
      </c>
      <c r="AO1010" s="399">
        <f>[1]CH10B!AL7067</f>
        <v>0</v>
      </c>
      <c r="AP1010" s="399">
        <f>[1]CH10B!AM7067</f>
        <v>0</v>
      </c>
      <c r="AQ1010" s="399">
        <f>[1]CH10B!AN7067</f>
        <v>0</v>
      </c>
      <c r="AR1010" s="399">
        <f>[1]CH10B!AO7067</f>
        <v>0</v>
      </c>
      <c r="AS1010" s="399">
        <f>[1]CH10B!AP7067</f>
        <v>0</v>
      </c>
      <c r="AT1010" s="399">
        <f>[1]CH10B!AQ7067</f>
        <v>0</v>
      </c>
      <c r="AU1010" s="399">
        <f>[1]CH10B!AR7067</f>
        <v>0.08</v>
      </c>
      <c r="AV1010" s="399">
        <f>[1]CH10B!AS7067</f>
        <v>0</v>
      </c>
      <c r="AW1010" s="399">
        <f>[1]CH10B!AT7067</f>
        <v>0</v>
      </c>
      <c r="AX1010" s="382" t="s">
        <v>382</v>
      </c>
      <c r="AY1010" s="333"/>
      <c r="AZ1010" s="340">
        <v>249</v>
      </c>
      <c r="BA1010" s="341"/>
      <c r="BC1010" s="370" t="s">
        <v>327</v>
      </c>
    </row>
    <row r="1011" spans="1:85" s="284" customFormat="1" ht="30.75" hidden="1" customHeight="1" x14ac:dyDescent="0.25">
      <c r="A1011" s="338" t="s">
        <v>2416</v>
      </c>
      <c r="B1011" s="478" t="s">
        <v>2417</v>
      </c>
      <c r="C1011" s="399">
        <f t="shared" ref="C1011:C1029" si="136">SUM(H1011:V1011,AF1011:AW1011)</f>
        <v>1.99</v>
      </c>
      <c r="D1011" s="411" t="s">
        <v>40</v>
      </c>
      <c r="E1011" s="479"/>
      <c r="F1011" s="479"/>
      <c r="G1011" s="479"/>
      <c r="H1011" s="480">
        <f>[1]CH10B!E7149</f>
        <v>0</v>
      </c>
      <c r="I1011" s="480">
        <f>[1]CH10B!F7149</f>
        <v>0</v>
      </c>
      <c r="J1011" s="480">
        <f>[1]CH10B!G7149</f>
        <v>0</v>
      </c>
      <c r="K1011" s="480">
        <f>[1]CH10B!H7149</f>
        <v>0</v>
      </c>
      <c r="L1011" s="480">
        <f>[1]CH10B!I7149</f>
        <v>0</v>
      </c>
      <c r="M1011" s="480">
        <f>[1]CH10B!J7149</f>
        <v>1.99</v>
      </c>
      <c r="N1011" s="480">
        <f>[1]CH10B!K7149</f>
        <v>0</v>
      </c>
      <c r="O1011" s="480">
        <f>[1]CH10B!L7149</f>
        <v>0</v>
      </c>
      <c r="P1011" s="480">
        <f>[1]CH10B!M7149</f>
        <v>0</v>
      </c>
      <c r="Q1011" s="480">
        <f>[1]CH10B!N7149</f>
        <v>0</v>
      </c>
      <c r="R1011" s="480">
        <f>[1]CH10B!O7149</f>
        <v>0</v>
      </c>
      <c r="S1011" s="480">
        <f>[1]CH10B!P7149</f>
        <v>0</v>
      </c>
      <c r="T1011" s="480">
        <f>[1]CH10B!Q7149</f>
        <v>0</v>
      </c>
      <c r="U1011" s="480">
        <f>[1]CH10B!R7149</f>
        <v>0</v>
      </c>
      <c r="V1011" s="330">
        <f t="shared" si="134"/>
        <v>0</v>
      </c>
      <c r="W1011" s="481">
        <f>[1]CH10B!T7149</f>
        <v>0</v>
      </c>
      <c r="X1011" s="481">
        <f>[1]CH10B!U7149</f>
        <v>0</v>
      </c>
      <c r="Y1011" s="481">
        <f>[1]CH10B!V7149</f>
        <v>0</v>
      </c>
      <c r="Z1011" s="481">
        <f>[1]CH10B!W7149</f>
        <v>0</v>
      </c>
      <c r="AA1011" s="481">
        <f>[1]CH10B!X7149</f>
        <v>0</v>
      </c>
      <c r="AB1011" s="481">
        <f>[1]CH10B!Y7149</f>
        <v>0</v>
      </c>
      <c r="AC1011" s="481">
        <f>[1]CH10B!Z7149</f>
        <v>0</v>
      </c>
      <c r="AD1011" s="481">
        <f>[1]CH10B!AA7149</f>
        <v>0</v>
      </c>
      <c r="AE1011" s="481">
        <f>[1]CH10B!AB7149</f>
        <v>0</v>
      </c>
      <c r="AF1011" s="480">
        <f>[1]CH10B!AC7149</f>
        <v>0</v>
      </c>
      <c r="AG1011" s="480">
        <f>[1]CH10B!AD7149</f>
        <v>0</v>
      </c>
      <c r="AH1011" s="480">
        <f>[1]CH10B!AE7149</f>
        <v>0</v>
      </c>
      <c r="AI1011" s="480">
        <f>[1]CH10B!AF7149</f>
        <v>0</v>
      </c>
      <c r="AJ1011" s="480">
        <f>[1]CH10B!AG7149</f>
        <v>0</v>
      </c>
      <c r="AK1011" s="480">
        <f>[1]CH10B!AH7149</f>
        <v>0</v>
      </c>
      <c r="AL1011" s="480">
        <f>[1]CH10B!AI7149</f>
        <v>0</v>
      </c>
      <c r="AM1011" s="480">
        <f>[1]CH10B!AJ7149</f>
        <v>0</v>
      </c>
      <c r="AN1011" s="480">
        <f>[1]CH10B!AK7149</f>
        <v>0</v>
      </c>
      <c r="AO1011" s="480">
        <f>[1]CH10B!AL7149</f>
        <v>0</v>
      </c>
      <c r="AP1011" s="480">
        <f>[1]CH10B!AM7149</f>
        <v>0</v>
      </c>
      <c r="AQ1011" s="480">
        <f>[1]CH10B!AN7149</f>
        <v>0</v>
      </c>
      <c r="AR1011" s="480">
        <f>[1]CH10B!AO7149</f>
        <v>0</v>
      </c>
      <c r="AS1011" s="480">
        <f>[1]CH10B!AP7149</f>
        <v>0</v>
      </c>
      <c r="AT1011" s="480">
        <f>[1]CH10B!AQ7149</f>
        <v>0</v>
      </c>
      <c r="AU1011" s="480">
        <f>[1]CH10B!AR7149</f>
        <v>0</v>
      </c>
      <c r="AV1011" s="480">
        <f>[1]CH10B!AS7149</f>
        <v>0</v>
      </c>
      <c r="AW1011" s="480">
        <f>[1]CH10B!AT7149</f>
        <v>0</v>
      </c>
      <c r="AX1011" s="482" t="s">
        <v>493</v>
      </c>
      <c r="AY1011" s="483"/>
      <c r="AZ1011" s="439">
        <v>3</v>
      </c>
      <c r="BA1011" s="379"/>
      <c r="BB1011" s="380"/>
      <c r="BC1011" s="370" t="s">
        <v>517</v>
      </c>
      <c r="BD1011" s="380"/>
      <c r="BF1011" s="380"/>
      <c r="BG1011" s="380"/>
      <c r="BH1011" s="380"/>
      <c r="BI1011" s="380"/>
      <c r="BJ1011" s="380"/>
      <c r="BK1011" s="380"/>
      <c r="BL1011" s="380"/>
      <c r="BM1011" s="380"/>
      <c r="BN1011" s="380"/>
      <c r="BO1011" s="380"/>
      <c r="BP1011" s="380"/>
      <c r="BQ1011" s="380"/>
      <c r="BR1011" s="380"/>
      <c r="BS1011" s="380"/>
      <c r="BT1011" s="380"/>
      <c r="BU1011" s="380"/>
      <c r="BV1011" s="380"/>
      <c r="BW1011" s="380"/>
      <c r="BX1011" s="380"/>
      <c r="BY1011" s="380"/>
      <c r="BZ1011" s="380"/>
      <c r="CA1011" s="380"/>
      <c r="CB1011" s="380"/>
      <c r="CC1011" s="380"/>
      <c r="CD1011" s="380"/>
      <c r="CE1011" s="380"/>
      <c r="CF1011" s="380"/>
      <c r="CG1011" s="380"/>
    </row>
    <row r="1012" spans="1:85" s="284" customFormat="1" ht="35.25" hidden="1" customHeight="1" x14ac:dyDescent="0.25">
      <c r="A1012" s="338" t="s">
        <v>2418</v>
      </c>
      <c r="B1012" s="484" t="s">
        <v>2419</v>
      </c>
      <c r="C1012" s="399" t="e">
        <f t="shared" si="136"/>
        <v>#REF!</v>
      </c>
      <c r="D1012" s="411" t="s">
        <v>40</v>
      </c>
      <c r="E1012" s="479"/>
      <c r="F1012" s="479"/>
      <c r="G1012" s="479"/>
      <c r="H1012" s="480" t="e">
        <f>[1]CH10B!E7150-#REF!-#REF!-#REF!</f>
        <v>#REF!</v>
      </c>
      <c r="I1012" s="480" t="e">
        <f>[1]CH10B!F7150-#REF!-#REF!-#REF!</f>
        <v>#REF!</v>
      </c>
      <c r="J1012" s="480" t="e">
        <f>[1]CH10B!G7150-#REF!-#REF!-#REF!</f>
        <v>#REF!</v>
      </c>
      <c r="K1012" s="480" t="e">
        <f>[1]CH10B!H7150-#REF!-#REF!-#REF!</f>
        <v>#REF!</v>
      </c>
      <c r="L1012" s="480" t="e">
        <f>[1]CH10B!I7150-#REF!-#REF!-#REF!</f>
        <v>#REF!</v>
      </c>
      <c r="M1012" s="480" t="e">
        <f>[1]CH10B!J7150-#REF!-#REF!-#REF!</f>
        <v>#REF!</v>
      </c>
      <c r="N1012" s="480" t="e">
        <f>[1]CH10B!K7150-#REF!-#REF!-#REF!</f>
        <v>#REF!</v>
      </c>
      <c r="O1012" s="480" t="e">
        <f>[1]CH10B!L7150-#REF!-#REF!-#REF!</f>
        <v>#REF!</v>
      </c>
      <c r="P1012" s="480" t="e">
        <f>[1]CH10B!M7150-#REF!-#REF!-#REF!</f>
        <v>#REF!</v>
      </c>
      <c r="Q1012" s="480" t="e">
        <f>[1]CH10B!N7150-#REF!-#REF!-#REF!</f>
        <v>#REF!</v>
      </c>
      <c r="R1012" s="480" t="e">
        <f>[1]CH10B!O7150-#REF!-#REF!-#REF!</f>
        <v>#REF!</v>
      </c>
      <c r="S1012" s="480" t="e">
        <f>[1]CH10B!P7150-#REF!-#REF!-#REF!</f>
        <v>#REF!</v>
      </c>
      <c r="T1012" s="480" t="e">
        <f>[1]CH10B!Q7150-#REF!-#REF!-#REF!</f>
        <v>#REF!</v>
      </c>
      <c r="U1012" s="480" t="e">
        <f>[1]CH10B!R7150-#REF!-#REF!-#REF!</f>
        <v>#REF!</v>
      </c>
      <c r="V1012" s="480" t="e">
        <f>[1]CH10B!S7150-#REF!-#REF!-#REF!</f>
        <v>#REF!</v>
      </c>
      <c r="W1012" s="480" t="e">
        <f>[1]CH10B!T7150-#REF!-#REF!-#REF!</f>
        <v>#REF!</v>
      </c>
      <c r="X1012" s="480" t="e">
        <f>[1]CH10B!U7150-#REF!-#REF!-#REF!</f>
        <v>#REF!</v>
      </c>
      <c r="Y1012" s="480" t="e">
        <f>[1]CH10B!V7150-#REF!-#REF!-#REF!</f>
        <v>#REF!</v>
      </c>
      <c r="Z1012" s="480" t="e">
        <f>[1]CH10B!W7150-#REF!-#REF!-#REF!</f>
        <v>#REF!</v>
      </c>
      <c r="AA1012" s="480" t="e">
        <f>[1]CH10B!X7150-#REF!-#REF!-#REF!</f>
        <v>#REF!</v>
      </c>
      <c r="AB1012" s="480" t="e">
        <f>[1]CH10B!Y7150-#REF!-#REF!-#REF!</f>
        <v>#REF!</v>
      </c>
      <c r="AC1012" s="480" t="e">
        <f>[1]CH10B!Z7150-#REF!-#REF!-#REF!</f>
        <v>#REF!</v>
      </c>
      <c r="AD1012" s="480" t="e">
        <f>[1]CH10B!AA7150-#REF!-#REF!-#REF!</f>
        <v>#REF!</v>
      </c>
      <c r="AE1012" s="480" t="e">
        <f>[1]CH10B!AB7150-#REF!-#REF!-#REF!</f>
        <v>#REF!</v>
      </c>
      <c r="AF1012" s="480" t="e">
        <f>[1]CH10B!AC7150-#REF!-#REF!-#REF!</f>
        <v>#REF!</v>
      </c>
      <c r="AG1012" s="480" t="e">
        <f>[1]CH10B!AD7150-#REF!-#REF!-#REF!</f>
        <v>#REF!</v>
      </c>
      <c r="AH1012" s="480" t="e">
        <f>[1]CH10B!AE7150-#REF!-#REF!-#REF!</f>
        <v>#REF!</v>
      </c>
      <c r="AI1012" s="480" t="e">
        <f>[1]CH10B!AF7150-#REF!-#REF!-#REF!</f>
        <v>#REF!</v>
      </c>
      <c r="AJ1012" s="480" t="e">
        <f>[1]CH10B!AG7150-#REF!-#REF!-#REF!</f>
        <v>#REF!</v>
      </c>
      <c r="AK1012" s="480" t="e">
        <f>[1]CH10B!AH7150-#REF!-#REF!-#REF!</f>
        <v>#REF!</v>
      </c>
      <c r="AL1012" s="480" t="e">
        <f>[1]CH10B!AI7150-#REF!-#REF!-#REF!</f>
        <v>#REF!</v>
      </c>
      <c r="AM1012" s="480" t="e">
        <f>[1]CH10B!AJ7150-#REF!-#REF!-#REF!</f>
        <v>#REF!</v>
      </c>
      <c r="AN1012" s="480" t="e">
        <f>[1]CH10B!AK7150-#REF!-#REF!-#REF!</f>
        <v>#REF!</v>
      </c>
      <c r="AO1012" s="480" t="e">
        <f>[1]CH10B!AL7150-#REF!-#REF!-#REF!</f>
        <v>#REF!</v>
      </c>
      <c r="AP1012" s="480" t="e">
        <f>[1]CH10B!AM7150-#REF!-#REF!-#REF!</f>
        <v>#REF!</v>
      </c>
      <c r="AQ1012" s="480" t="e">
        <f>[1]CH10B!AN7150-#REF!-#REF!-#REF!</f>
        <v>#REF!</v>
      </c>
      <c r="AR1012" s="480" t="e">
        <f>[1]CH10B!AO7150-#REF!-#REF!-#REF!</f>
        <v>#REF!</v>
      </c>
      <c r="AS1012" s="480" t="e">
        <f>[1]CH10B!AP7150-#REF!-#REF!-#REF!</f>
        <v>#REF!</v>
      </c>
      <c r="AT1012" s="480" t="e">
        <f>[1]CH10B!AQ7150-#REF!-#REF!-#REF!</f>
        <v>#REF!</v>
      </c>
      <c r="AU1012" s="480" t="e">
        <f>[1]CH10B!AR7150-#REF!-#REF!-#REF!</f>
        <v>#REF!</v>
      </c>
      <c r="AV1012" s="480" t="e">
        <f>[1]CH10B!AS7150-#REF!-#REF!-#REF!</f>
        <v>#REF!</v>
      </c>
      <c r="AW1012" s="480" t="e">
        <f>[1]CH10B!AT7150-#REF!-#REF!-#REF!</f>
        <v>#REF!</v>
      </c>
      <c r="AX1012" s="482" t="s">
        <v>516</v>
      </c>
      <c r="AY1012" s="483"/>
      <c r="AZ1012" s="439" t="s">
        <v>552</v>
      </c>
      <c r="BA1012" s="379"/>
      <c r="BB1012" s="380"/>
      <c r="BC1012" s="370" t="s">
        <v>517</v>
      </c>
      <c r="BD1012" s="380"/>
      <c r="BF1012" s="380"/>
      <c r="BG1012" s="380"/>
      <c r="BH1012" s="380"/>
      <c r="BI1012" s="380"/>
      <c r="BJ1012" s="380"/>
      <c r="BK1012" s="380"/>
      <c r="BL1012" s="380"/>
      <c r="BM1012" s="380"/>
      <c r="BN1012" s="380"/>
      <c r="BO1012" s="380"/>
      <c r="BP1012" s="380"/>
      <c r="BQ1012" s="380"/>
      <c r="BR1012" s="380"/>
      <c r="BS1012" s="380"/>
      <c r="BT1012" s="380"/>
      <c r="BU1012" s="380"/>
      <c r="BV1012" s="380"/>
      <c r="BW1012" s="380"/>
      <c r="BX1012" s="380"/>
      <c r="BY1012" s="380"/>
      <c r="BZ1012" s="380"/>
      <c r="CA1012" s="380"/>
      <c r="CB1012" s="380"/>
      <c r="CC1012" s="380"/>
      <c r="CD1012" s="380"/>
      <c r="CE1012" s="380"/>
      <c r="CF1012" s="380"/>
      <c r="CG1012" s="380"/>
    </row>
    <row r="1013" spans="1:85" s="284" customFormat="1" ht="35.25" hidden="1" customHeight="1" x14ac:dyDescent="0.25">
      <c r="A1013" s="338" t="s">
        <v>2420</v>
      </c>
      <c r="B1013" s="484" t="s">
        <v>2421</v>
      </c>
      <c r="C1013" s="399" t="e">
        <f t="shared" si="136"/>
        <v>#REF!</v>
      </c>
      <c r="D1013" s="411" t="s">
        <v>40</v>
      </c>
      <c r="E1013" s="479"/>
      <c r="F1013" s="479"/>
      <c r="G1013" s="479"/>
      <c r="H1013" s="480" t="e">
        <f>[1]CH10B!E7159+[1]CH10B!E7160-#REF!</f>
        <v>#REF!</v>
      </c>
      <c r="I1013" s="480" t="e">
        <f>[1]CH10B!F7159+[1]CH10B!F7160-#REF!</f>
        <v>#REF!</v>
      </c>
      <c r="J1013" s="480" t="e">
        <f>[1]CH10B!G7159+[1]CH10B!G7160-#REF!</f>
        <v>#REF!</v>
      </c>
      <c r="K1013" s="480" t="e">
        <f>[1]CH10B!H7159+[1]CH10B!H7160-#REF!</f>
        <v>#REF!</v>
      </c>
      <c r="L1013" s="480" t="e">
        <f>[1]CH10B!I7159+[1]CH10B!I7160-#REF!</f>
        <v>#REF!</v>
      </c>
      <c r="M1013" s="480" t="e">
        <f>[1]CH10B!J7159+[1]CH10B!J7160-#REF!</f>
        <v>#REF!</v>
      </c>
      <c r="N1013" s="480" t="e">
        <f>[1]CH10B!K7159+[1]CH10B!K7160-#REF!</f>
        <v>#REF!</v>
      </c>
      <c r="O1013" s="480" t="e">
        <f>[1]CH10B!L7159+[1]CH10B!L7160-#REF!</f>
        <v>#REF!</v>
      </c>
      <c r="P1013" s="480" t="e">
        <f>[1]CH10B!M7159+[1]CH10B!M7160-#REF!</f>
        <v>#REF!</v>
      </c>
      <c r="Q1013" s="480" t="e">
        <f>[1]CH10B!N7159+[1]CH10B!N7160-#REF!</f>
        <v>#REF!</v>
      </c>
      <c r="R1013" s="480" t="e">
        <f>[1]CH10B!O7159+[1]CH10B!O7160-#REF!</f>
        <v>#REF!</v>
      </c>
      <c r="S1013" s="480" t="e">
        <f>[1]CH10B!P7159+[1]CH10B!P7160-#REF!</f>
        <v>#REF!</v>
      </c>
      <c r="T1013" s="480" t="e">
        <f>[1]CH10B!Q7159+[1]CH10B!Q7160-#REF!</f>
        <v>#REF!</v>
      </c>
      <c r="U1013" s="480" t="e">
        <f>[1]CH10B!R7159+[1]CH10B!R7160-#REF!</f>
        <v>#REF!</v>
      </c>
      <c r="V1013" s="330" t="e">
        <f t="shared" si="134"/>
        <v>#REF!</v>
      </c>
      <c r="W1013" s="481" t="e">
        <f>[1]CH10B!T7159+[1]CH10B!T7160-#REF!</f>
        <v>#REF!</v>
      </c>
      <c r="X1013" s="481" t="e">
        <f>[1]CH10B!U7159+[1]CH10B!U7160-#REF!</f>
        <v>#REF!</v>
      </c>
      <c r="Y1013" s="481" t="e">
        <f>[1]CH10B!V7159+[1]CH10B!V7160-#REF!</f>
        <v>#REF!</v>
      </c>
      <c r="Z1013" s="481" t="e">
        <f>[1]CH10B!W7159+[1]CH10B!W7160-#REF!</f>
        <v>#REF!</v>
      </c>
      <c r="AA1013" s="481" t="e">
        <f>[1]CH10B!X7159+[1]CH10B!X7160-#REF!</f>
        <v>#REF!</v>
      </c>
      <c r="AB1013" s="481" t="e">
        <f>[1]CH10B!Y7159+[1]CH10B!Y7160-#REF!</f>
        <v>#REF!</v>
      </c>
      <c r="AC1013" s="481" t="e">
        <f>[1]CH10B!Z7159+[1]CH10B!Z7160-#REF!</f>
        <v>#REF!</v>
      </c>
      <c r="AD1013" s="481" t="e">
        <f>[1]CH10B!AA7159+[1]CH10B!AA7160-#REF!</f>
        <v>#REF!</v>
      </c>
      <c r="AE1013" s="481" t="e">
        <f>[1]CH10B!AB7159+[1]CH10B!AB7160-#REF!</f>
        <v>#REF!</v>
      </c>
      <c r="AF1013" s="480" t="e">
        <f>[1]CH10B!AC7159+[1]CH10B!AC7160-#REF!</f>
        <v>#REF!</v>
      </c>
      <c r="AG1013" s="480" t="e">
        <f>[1]CH10B!AD7159+[1]CH10B!AD7160-#REF!</f>
        <v>#REF!</v>
      </c>
      <c r="AH1013" s="480" t="e">
        <f>[1]CH10B!AE7159+[1]CH10B!AE7160-#REF!</f>
        <v>#REF!</v>
      </c>
      <c r="AI1013" s="480" t="e">
        <f>[1]CH10B!AF7159+[1]CH10B!AF7160-#REF!</f>
        <v>#REF!</v>
      </c>
      <c r="AJ1013" s="480" t="e">
        <f>[1]CH10B!AG7159+[1]CH10B!AG7160-#REF!</f>
        <v>#REF!</v>
      </c>
      <c r="AK1013" s="480" t="e">
        <f>[1]CH10B!AH7159+[1]CH10B!AH7160-#REF!</f>
        <v>#REF!</v>
      </c>
      <c r="AL1013" s="480" t="e">
        <f>[1]CH10B!AI7159+[1]CH10B!AI7160-#REF!</f>
        <v>#REF!</v>
      </c>
      <c r="AM1013" s="480" t="e">
        <f>[1]CH10B!AJ7159+[1]CH10B!AJ7160-#REF!</f>
        <v>#REF!</v>
      </c>
      <c r="AN1013" s="480" t="e">
        <f>[1]CH10B!AK7159+[1]CH10B!AK7160-#REF!</f>
        <v>#REF!</v>
      </c>
      <c r="AO1013" s="480" t="e">
        <f>[1]CH10B!AL7159+[1]CH10B!AL7160-#REF!</f>
        <v>#REF!</v>
      </c>
      <c r="AP1013" s="480" t="e">
        <f>[1]CH10B!AM7159+[1]CH10B!AM7160-#REF!</f>
        <v>#REF!</v>
      </c>
      <c r="AQ1013" s="480" t="e">
        <f>[1]CH10B!AN7159+[1]CH10B!AN7160-#REF!</f>
        <v>#REF!</v>
      </c>
      <c r="AR1013" s="480" t="e">
        <f>[1]CH10B!AO7159+[1]CH10B!AO7160-#REF!</f>
        <v>#REF!</v>
      </c>
      <c r="AS1013" s="480" t="e">
        <f>[1]CH10B!AP7159+[1]CH10B!AP7160-#REF!</f>
        <v>#REF!</v>
      </c>
      <c r="AT1013" s="480" t="e">
        <f>[1]CH10B!AQ7159+[1]CH10B!AQ7160-#REF!</f>
        <v>#REF!</v>
      </c>
      <c r="AU1013" s="480" t="e">
        <f>[1]CH10B!AR7159+[1]CH10B!AR7160-#REF!</f>
        <v>#REF!</v>
      </c>
      <c r="AV1013" s="480" t="e">
        <f>[1]CH10B!AS7159+[1]CH10B!AS7160-#REF!</f>
        <v>#REF!</v>
      </c>
      <c r="AW1013" s="480" t="e">
        <f>[1]CH10B!AT7159+[1]CH10B!AT7160-#REF!</f>
        <v>#REF!</v>
      </c>
      <c r="AX1013" s="482" t="s">
        <v>352</v>
      </c>
      <c r="AY1013" s="483"/>
      <c r="AZ1013" s="439" t="s">
        <v>432</v>
      </c>
      <c r="BA1013" s="379"/>
      <c r="BB1013" s="380"/>
      <c r="BC1013" s="370" t="s">
        <v>517</v>
      </c>
      <c r="BD1013" s="380"/>
      <c r="BF1013" s="380"/>
      <c r="BG1013" s="380"/>
      <c r="BH1013" s="380"/>
      <c r="BI1013" s="380"/>
      <c r="BJ1013" s="380"/>
      <c r="BK1013" s="380"/>
      <c r="BL1013" s="380"/>
      <c r="BM1013" s="380"/>
      <c r="BN1013" s="380"/>
      <c r="BO1013" s="380"/>
      <c r="BP1013" s="380"/>
      <c r="BQ1013" s="380"/>
      <c r="BR1013" s="380"/>
      <c r="BS1013" s="380"/>
      <c r="BT1013" s="380"/>
      <c r="BU1013" s="380"/>
      <c r="BV1013" s="380"/>
      <c r="BW1013" s="380"/>
      <c r="BX1013" s="380"/>
      <c r="BY1013" s="380"/>
      <c r="BZ1013" s="380"/>
      <c r="CA1013" s="380"/>
      <c r="CB1013" s="380"/>
      <c r="CC1013" s="380"/>
      <c r="CD1013" s="380"/>
      <c r="CE1013" s="380"/>
      <c r="CF1013" s="380"/>
      <c r="CG1013" s="380"/>
    </row>
    <row r="1014" spans="1:85" s="284" customFormat="1" ht="35.25" hidden="1" customHeight="1" x14ac:dyDescent="0.25">
      <c r="A1014" s="338" t="s">
        <v>2422</v>
      </c>
      <c r="B1014" s="484" t="s">
        <v>2423</v>
      </c>
      <c r="C1014" s="399" t="e">
        <f t="shared" si="136"/>
        <v>#REF!</v>
      </c>
      <c r="D1014" s="411" t="s">
        <v>40</v>
      </c>
      <c r="E1014" s="479"/>
      <c r="F1014" s="479"/>
      <c r="G1014" s="479"/>
      <c r="H1014" s="480" t="e">
        <f>[1]CH10B!E7161+[1]CH10B!E7162+[1]CH10B!E7163+[1]CH10B!E7164-#REF!</f>
        <v>#REF!</v>
      </c>
      <c r="I1014" s="480" t="e">
        <f>[1]CH10B!F7161+[1]CH10B!F7162+[1]CH10B!F7163+[1]CH10B!F7164-#REF!</f>
        <v>#REF!</v>
      </c>
      <c r="J1014" s="480" t="e">
        <f>[1]CH10B!G7161+[1]CH10B!G7162+[1]CH10B!G7163+[1]CH10B!G7164-#REF!</f>
        <v>#REF!</v>
      </c>
      <c r="K1014" s="480" t="e">
        <f>[1]CH10B!H7161+[1]CH10B!H7162+[1]CH10B!H7163+[1]CH10B!H7164-#REF!</f>
        <v>#REF!</v>
      </c>
      <c r="L1014" s="480" t="e">
        <f>[1]CH10B!I7161+[1]CH10B!I7162+[1]CH10B!I7163+[1]CH10B!I7164-#REF!</f>
        <v>#REF!</v>
      </c>
      <c r="M1014" s="480" t="e">
        <f>[1]CH10B!J7161+[1]CH10B!J7162+[1]CH10B!J7163+[1]CH10B!J7164-#REF!</f>
        <v>#REF!</v>
      </c>
      <c r="N1014" s="480" t="e">
        <f>[1]CH10B!K7161+[1]CH10B!K7162+[1]CH10B!K7163+[1]CH10B!K7164-#REF!</f>
        <v>#REF!</v>
      </c>
      <c r="O1014" s="480" t="e">
        <f>[1]CH10B!L7161+[1]CH10B!L7162+[1]CH10B!L7163+[1]CH10B!L7164-#REF!</f>
        <v>#REF!</v>
      </c>
      <c r="P1014" s="480" t="e">
        <f>[1]CH10B!M7161+[1]CH10B!M7162+[1]CH10B!M7163+[1]CH10B!M7164-#REF!</f>
        <v>#REF!</v>
      </c>
      <c r="Q1014" s="480" t="e">
        <f>[1]CH10B!N7161+[1]CH10B!N7162+[1]CH10B!N7163+[1]CH10B!N7164-#REF!</f>
        <v>#REF!</v>
      </c>
      <c r="R1014" s="480" t="e">
        <f>[1]CH10B!O7161+[1]CH10B!O7162+[1]CH10B!O7163+[1]CH10B!O7164-#REF!</f>
        <v>#REF!</v>
      </c>
      <c r="S1014" s="480" t="e">
        <f>[1]CH10B!P7161+[1]CH10B!P7162+[1]CH10B!P7163+[1]CH10B!P7164-#REF!</f>
        <v>#REF!</v>
      </c>
      <c r="T1014" s="480" t="e">
        <f>[1]CH10B!Q7161+[1]CH10B!Q7162+[1]CH10B!Q7163+[1]CH10B!Q7164-#REF!</f>
        <v>#REF!</v>
      </c>
      <c r="U1014" s="480" t="e">
        <f>[1]CH10B!R7161+[1]CH10B!R7162+[1]CH10B!R7163+[1]CH10B!R7164-#REF!</f>
        <v>#REF!</v>
      </c>
      <c r="V1014" s="330" t="e">
        <f t="shared" si="134"/>
        <v>#REF!</v>
      </c>
      <c r="W1014" s="481" t="e">
        <f>[1]CH10B!T7161+[1]CH10B!T7162+[1]CH10B!T7163+[1]CH10B!T7164-#REF!</f>
        <v>#REF!</v>
      </c>
      <c r="X1014" s="481" t="e">
        <f>[1]CH10B!U7161+[1]CH10B!U7162+[1]CH10B!U7163+[1]CH10B!U7164-#REF!</f>
        <v>#REF!</v>
      </c>
      <c r="Y1014" s="481" t="e">
        <f>[1]CH10B!V7161+[1]CH10B!V7162+[1]CH10B!V7163+[1]CH10B!V7164-#REF!</f>
        <v>#REF!</v>
      </c>
      <c r="Z1014" s="481" t="e">
        <f>[1]CH10B!W7161+[1]CH10B!W7162+[1]CH10B!W7163+[1]CH10B!W7164-#REF!</f>
        <v>#REF!</v>
      </c>
      <c r="AA1014" s="481" t="e">
        <f>[1]CH10B!X7161+[1]CH10B!X7162+[1]CH10B!X7163+[1]CH10B!X7164-#REF!</f>
        <v>#REF!</v>
      </c>
      <c r="AB1014" s="481" t="e">
        <f>[1]CH10B!Y7161+[1]CH10B!Y7162+[1]CH10B!Y7163+[1]CH10B!Y7164-#REF!</f>
        <v>#REF!</v>
      </c>
      <c r="AC1014" s="481" t="e">
        <f>[1]CH10B!Z7161+[1]CH10B!Z7162+[1]CH10B!Z7163+[1]CH10B!Z7164-#REF!</f>
        <v>#REF!</v>
      </c>
      <c r="AD1014" s="481" t="e">
        <f>[1]CH10B!AA7161+[1]CH10B!AA7162+[1]CH10B!AA7163+[1]CH10B!AA7164-#REF!</f>
        <v>#REF!</v>
      </c>
      <c r="AE1014" s="481" t="e">
        <f>[1]CH10B!AB7161+[1]CH10B!AB7162+[1]CH10B!AB7163+[1]CH10B!AB7164-#REF!</f>
        <v>#REF!</v>
      </c>
      <c r="AF1014" s="480" t="e">
        <f>[1]CH10B!AC7161+[1]CH10B!AC7162+[1]CH10B!AC7163+[1]CH10B!AC7164-#REF!</f>
        <v>#REF!</v>
      </c>
      <c r="AG1014" s="480" t="e">
        <f>[1]CH10B!AD7161+[1]CH10B!AD7162+[1]CH10B!AD7163+[1]CH10B!AD7164-#REF!</f>
        <v>#REF!</v>
      </c>
      <c r="AH1014" s="480" t="e">
        <f>[1]CH10B!AE7161+[1]CH10B!AE7162+[1]CH10B!AE7163+[1]CH10B!AE7164-#REF!</f>
        <v>#REF!</v>
      </c>
      <c r="AI1014" s="480" t="e">
        <f>[1]CH10B!AF7161+[1]CH10B!AF7162+[1]CH10B!AF7163+[1]CH10B!AF7164-#REF!</f>
        <v>#REF!</v>
      </c>
      <c r="AJ1014" s="480" t="e">
        <f>[1]CH10B!AG7161+[1]CH10B!AG7162+[1]CH10B!AG7163+[1]CH10B!AG7164-#REF!</f>
        <v>#REF!</v>
      </c>
      <c r="AK1014" s="480" t="e">
        <f>[1]CH10B!AH7161+[1]CH10B!AH7162+[1]CH10B!AH7163+[1]CH10B!AH7164-#REF!</f>
        <v>#REF!</v>
      </c>
      <c r="AL1014" s="480" t="e">
        <f>[1]CH10B!AI7161+[1]CH10B!AI7162+[1]CH10B!AI7163+[1]CH10B!AI7164-#REF!</f>
        <v>#REF!</v>
      </c>
      <c r="AM1014" s="480" t="e">
        <f>[1]CH10B!AJ7161+[1]CH10B!AJ7162+[1]CH10B!AJ7163+[1]CH10B!AJ7164-#REF!</f>
        <v>#REF!</v>
      </c>
      <c r="AN1014" s="480" t="e">
        <f>[1]CH10B!AK7161+[1]CH10B!AK7162+[1]CH10B!AK7163+[1]CH10B!AK7164-#REF!</f>
        <v>#REF!</v>
      </c>
      <c r="AO1014" s="480" t="e">
        <f>[1]CH10B!AL7161+[1]CH10B!AL7162+[1]CH10B!AL7163+[1]CH10B!AL7164-#REF!</f>
        <v>#REF!</v>
      </c>
      <c r="AP1014" s="480" t="e">
        <f>[1]CH10B!AM7161+[1]CH10B!AM7162+[1]CH10B!AM7163+[1]CH10B!AM7164-#REF!</f>
        <v>#REF!</v>
      </c>
      <c r="AQ1014" s="480" t="e">
        <f>[1]CH10B!AN7161+[1]CH10B!AN7162+[1]CH10B!AN7163+[1]CH10B!AN7164-#REF!</f>
        <v>#REF!</v>
      </c>
      <c r="AR1014" s="480" t="e">
        <f>[1]CH10B!AO7161+[1]CH10B!AO7162+[1]CH10B!AO7163+[1]CH10B!AO7164-#REF!</f>
        <v>#REF!</v>
      </c>
      <c r="AS1014" s="480" t="e">
        <f>[1]CH10B!AP7161+[1]CH10B!AP7162+[1]CH10B!AP7163+[1]CH10B!AP7164-#REF!</f>
        <v>#REF!</v>
      </c>
      <c r="AT1014" s="480" t="e">
        <f>[1]CH10B!AQ7161+[1]CH10B!AQ7162+[1]CH10B!AQ7163+[1]CH10B!AQ7164-#REF!</f>
        <v>#REF!</v>
      </c>
      <c r="AU1014" s="480" t="e">
        <f>[1]CH10B!AR7161+[1]CH10B!AR7162+[1]CH10B!AR7163+[1]CH10B!AR7164-#REF!</f>
        <v>#REF!</v>
      </c>
      <c r="AV1014" s="480" t="e">
        <f>[1]CH10B!AS7161+[1]CH10B!AS7162+[1]CH10B!AS7163+[1]CH10B!AS7164-#REF!</f>
        <v>#REF!</v>
      </c>
      <c r="AW1014" s="480" t="e">
        <f>[1]CH10B!AT7161+[1]CH10B!AT7162+[1]CH10B!AT7163+[1]CH10B!AT7164-#REF!</f>
        <v>#REF!</v>
      </c>
      <c r="AX1014" s="482" t="s">
        <v>408</v>
      </c>
      <c r="AY1014" s="483"/>
      <c r="AZ1014" s="439" t="s">
        <v>2424</v>
      </c>
      <c r="BA1014" s="379"/>
      <c r="BB1014" s="380"/>
      <c r="BC1014" s="370" t="s">
        <v>517</v>
      </c>
      <c r="BD1014" s="380"/>
      <c r="BF1014" s="380"/>
      <c r="BG1014" s="380"/>
      <c r="BH1014" s="380"/>
      <c r="BI1014" s="380"/>
      <c r="BJ1014" s="380"/>
      <c r="BK1014" s="380"/>
      <c r="BL1014" s="380"/>
      <c r="BM1014" s="380"/>
      <c r="BN1014" s="380"/>
      <c r="BO1014" s="380"/>
      <c r="BP1014" s="380"/>
      <c r="BQ1014" s="380"/>
      <c r="BR1014" s="380"/>
      <c r="BS1014" s="380"/>
      <c r="BT1014" s="380"/>
      <c r="BU1014" s="380"/>
      <c r="BV1014" s="380"/>
      <c r="BW1014" s="380"/>
      <c r="BX1014" s="380"/>
      <c r="BY1014" s="380"/>
      <c r="BZ1014" s="380"/>
      <c r="CA1014" s="380"/>
      <c r="CB1014" s="380"/>
      <c r="CC1014" s="380"/>
      <c r="CD1014" s="380"/>
      <c r="CE1014" s="380"/>
      <c r="CF1014" s="380"/>
      <c r="CG1014" s="380"/>
    </row>
    <row r="1015" spans="1:85" s="284" customFormat="1" ht="35.25" hidden="1" customHeight="1" x14ac:dyDescent="0.25">
      <c r="A1015" s="338" t="s">
        <v>2425</v>
      </c>
      <c r="B1015" s="484" t="s">
        <v>2426</v>
      </c>
      <c r="C1015" s="399" t="e">
        <f t="shared" si="136"/>
        <v>#REF!</v>
      </c>
      <c r="D1015" s="411" t="s">
        <v>40</v>
      </c>
      <c r="E1015" s="479"/>
      <c r="F1015" s="479"/>
      <c r="G1015" s="479"/>
      <c r="H1015" s="480" t="e">
        <f>[1]CH10B!E7165-#REF!</f>
        <v>#REF!</v>
      </c>
      <c r="I1015" s="480" t="e">
        <f>[1]CH10B!F7165-#REF!</f>
        <v>#REF!</v>
      </c>
      <c r="J1015" s="480" t="e">
        <f>[1]CH10B!G7165-#REF!</f>
        <v>#REF!</v>
      </c>
      <c r="K1015" s="480" t="e">
        <f>[1]CH10B!H7165-#REF!</f>
        <v>#REF!</v>
      </c>
      <c r="L1015" s="480" t="e">
        <f>[1]CH10B!I7165-#REF!</f>
        <v>#REF!</v>
      </c>
      <c r="M1015" s="480" t="e">
        <f>[1]CH10B!J7165-#REF!</f>
        <v>#REF!</v>
      </c>
      <c r="N1015" s="480" t="e">
        <f>[1]CH10B!K7165-#REF!</f>
        <v>#REF!</v>
      </c>
      <c r="O1015" s="480" t="e">
        <f>[1]CH10B!L7165-#REF!</f>
        <v>#REF!</v>
      </c>
      <c r="P1015" s="480" t="e">
        <f>[1]CH10B!M7165-#REF!</f>
        <v>#REF!</v>
      </c>
      <c r="Q1015" s="480" t="e">
        <f>[1]CH10B!N7165-#REF!</f>
        <v>#REF!</v>
      </c>
      <c r="R1015" s="480" t="e">
        <f>[1]CH10B!O7165-#REF!</f>
        <v>#REF!</v>
      </c>
      <c r="S1015" s="480" t="e">
        <f>[1]CH10B!P7165-#REF!</f>
        <v>#REF!</v>
      </c>
      <c r="T1015" s="480" t="e">
        <f>[1]CH10B!Q7165-#REF!</f>
        <v>#REF!</v>
      </c>
      <c r="U1015" s="480" t="e">
        <f>[1]CH10B!R7165-#REF!</f>
        <v>#REF!</v>
      </c>
      <c r="V1015" s="330" t="e">
        <f t="shared" si="134"/>
        <v>#REF!</v>
      </c>
      <c r="W1015" s="481" t="e">
        <f>[1]CH10B!T7165-#REF!</f>
        <v>#REF!</v>
      </c>
      <c r="X1015" s="481" t="e">
        <f>[1]CH10B!U7165-#REF!</f>
        <v>#REF!</v>
      </c>
      <c r="Y1015" s="481" t="e">
        <f>[1]CH10B!V7165-#REF!</f>
        <v>#REF!</v>
      </c>
      <c r="Z1015" s="481" t="e">
        <f>[1]CH10B!W7165-#REF!</f>
        <v>#REF!</v>
      </c>
      <c r="AA1015" s="481" t="e">
        <f>[1]CH10B!X7165-#REF!</f>
        <v>#REF!</v>
      </c>
      <c r="AB1015" s="481" t="e">
        <f>[1]CH10B!Y7165-#REF!</f>
        <v>#REF!</v>
      </c>
      <c r="AC1015" s="481" t="e">
        <f>[1]CH10B!Z7165-#REF!</f>
        <v>#REF!</v>
      </c>
      <c r="AD1015" s="481" t="e">
        <f>[1]CH10B!AA7165-#REF!</f>
        <v>#REF!</v>
      </c>
      <c r="AE1015" s="481" t="e">
        <f>[1]CH10B!AB7165-#REF!</f>
        <v>#REF!</v>
      </c>
      <c r="AF1015" s="480" t="e">
        <f>[1]CH10B!AC7165-#REF!</f>
        <v>#REF!</v>
      </c>
      <c r="AG1015" s="480" t="e">
        <f>[1]CH10B!AD7165-#REF!</f>
        <v>#REF!</v>
      </c>
      <c r="AH1015" s="480" t="e">
        <f>[1]CH10B!AE7165-#REF!</f>
        <v>#REF!</v>
      </c>
      <c r="AI1015" s="480" t="e">
        <f>[1]CH10B!AF7165-#REF!</f>
        <v>#REF!</v>
      </c>
      <c r="AJ1015" s="480" t="e">
        <f>[1]CH10B!AG7165-#REF!</f>
        <v>#REF!</v>
      </c>
      <c r="AK1015" s="480" t="e">
        <f>[1]CH10B!AH7165-#REF!</f>
        <v>#REF!</v>
      </c>
      <c r="AL1015" s="480" t="e">
        <f>[1]CH10B!AI7165-#REF!</f>
        <v>#REF!</v>
      </c>
      <c r="AM1015" s="480" t="e">
        <f>[1]CH10B!AJ7165-#REF!</f>
        <v>#REF!</v>
      </c>
      <c r="AN1015" s="480" t="e">
        <f>[1]CH10B!AK7165-#REF!</f>
        <v>#REF!</v>
      </c>
      <c r="AO1015" s="480" t="e">
        <f>[1]CH10B!AL7165-#REF!</f>
        <v>#REF!</v>
      </c>
      <c r="AP1015" s="480" t="e">
        <f>[1]CH10B!AM7165-#REF!</f>
        <v>#REF!</v>
      </c>
      <c r="AQ1015" s="480" t="e">
        <f>[1]CH10B!AN7165-#REF!</f>
        <v>#REF!</v>
      </c>
      <c r="AR1015" s="480" t="e">
        <f>[1]CH10B!AO7165-#REF!</f>
        <v>#REF!</v>
      </c>
      <c r="AS1015" s="480" t="e">
        <f>[1]CH10B!AP7165-#REF!</f>
        <v>#REF!</v>
      </c>
      <c r="AT1015" s="480" t="e">
        <f>[1]CH10B!AQ7165-#REF!</f>
        <v>#REF!</v>
      </c>
      <c r="AU1015" s="480" t="e">
        <f>[1]CH10B!AR7165-#REF!</f>
        <v>#REF!</v>
      </c>
      <c r="AV1015" s="480" t="e">
        <f>[1]CH10B!AS7165-#REF!</f>
        <v>#REF!</v>
      </c>
      <c r="AW1015" s="480" t="e">
        <f>[1]CH10B!AT7165-#REF!</f>
        <v>#REF!</v>
      </c>
      <c r="AX1015" s="482" t="s">
        <v>524</v>
      </c>
      <c r="AY1015" s="483"/>
      <c r="AZ1015" s="439" t="s">
        <v>552</v>
      </c>
      <c r="BA1015" s="379"/>
      <c r="BB1015" s="380"/>
      <c r="BC1015" s="370" t="s">
        <v>517</v>
      </c>
      <c r="BD1015" s="380"/>
      <c r="BF1015" s="380"/>
      <c r="BG1015" s="380"/>
      <c r="BH1015" s="380"/>
      <c r="BI1015" s="380"/>
      <c r="BJ1015" s="380"/>
      <c r="BK1015" s="380"/>
      <c r="BL1015" s="380"/>
      <c r="BM1015" s="380"/>
      <c r="BN1015" s="380"/>
      <c r="BO1015" s="380"/>
      <c r="BP1015" s="380"/>
      <c r="BQ1015" s="380"/>
      <c r="BR1015" s="380"/>
      <c r="BS1015" s="380"/>
      <c r="BT1015" s="380"/>
      <c r="BU1015" s="380"/>
      <c r="BV1015" s="380"/>
      <c r="BW1015" s="380"/>
      <c r="BX1015" s="380"/>
      <c r="BY1015" s="380"/>
      <c r="BZ1015" s="380"/>
      <c r="CA1015" s="380"/>
      <c r="CB1015" s="380"/>
      <c r="CC1015" s="380"/>
      <c r="CD1015" s="380"/>
      <c r="CE1015" s="380"/>
      <c r="CF1015" s="380"/>
      <c r="CG1015" s="380"/>
    </row>
    <row r="1016" spans="1:85" s="284" customFormat="1" ht="35.25" hidden="1" customHeight="1" x14ac:dyDescent="0.25">
      <c r="A1016" s="338" t="s">
        <v>2427</v>
      </c>
      <c r="B1016" s="484" t="s">
        <v>2428</v>
      </c>
      <c r="C1016" s="399">
        <f t="shared" si="136"/>
        <v>1.3800000000000001</v>
      </c>
      <c r="D1016" s="411" t="s">
        <v>40</v>
      </c>
      <c r="E1016" s="479"/>
      <c r="F1016" s="479"/>
      <c r="G1016" s="479"/>
      <c r="H1016" s="480">
        <f>[1]CH10B!E7173</f>
        <v>0.04</v>
      </c>
      <c r="I1016" s="480">
        <f>[1]CH10B!F7173</f>
        <v>0</v>
      </c>
      <c r="J1016" s="480">
        <f>[1]CH10B!G7173</f>
        <v>0</v>
      </c>
      <c r="K1016" s="480">
        <f>[1]CH10B!H7173</f>
        <v>1.25</v>
      </c>
      <c r="L1016" s="480">
        <f>[1]CH10B!I7173</f>
        <v>0</v>
      </c>
      <c r="M1016" s="480">
        <f>[1]CH10B!J7173</f>
        <v>0</v>
      </c>
      <c r="N1016" s="480">
        <f>[1]CH10B!K7173</f>
        <v>0</v>
      </c>
      <c r="O1016" s="480">
        <f>[1]CH10B!L7173</f>
        <v>0</v>
      </c>
      <c r="P1016" s="480">
        <f>[1]CH10B!M7173</f>
        <v>0</v>
      </c>
      <c r="Q1016" s="480">
        <f>[1]CH10B!N7173</f>
        <v>0</v>
      </c>
      <c r="R1016" s="480">
        <f>[1]CH10B!O7173</f>
        <v>0</v>
      </c>
      <c r="S1016" s="480">
        <f>[1]CH10B!P7173</f>
        <v>0</v>
      </c>
      <c r="T1016" s="480">
        <f>[1]CH10B!Q7173</f>
        <v>0</v>
      </c>
      <c r="U1016" s="480">
        <f>[1]CH10B!R7173</f>
        <v>0</v>
      </c>
      <c r="V1016" s="330">
        <f t="shared" si="134"/>
        <v>0.09</v>
      </c>
      <c r="W1016" s="481">
        <f>[1]CH10B!T7173</f>
        <v>0.02</v>
      </c>
      <c r="X1016" s="481">
        <f>[1]CH10B!U7173</f>
        <v>6.9999999999999993E-2</v>
      </c>
      <c r="Y1016" s="481">
        <f>[1]CH10B!V7173</f>
        <v>0</v>
      </c>
      <c r="Z1016" s="481">
        <f>[1]CH10B!W7173</f>
        <v>0</v>
      </c>
      <c r="AA1016" s="481">
        <f>[1]CH10B!X7173</f>
        <v>0</v>
      </c>
      <c r="AB1016" s="481">
        <f>[1]CH10B!Y7173</f>
        <v>0</v>
      </c>
      <c r="AC1016" s="481">
        <f>[1]CH10B!Z7173</f>
        <v>0</v>
      </c>
      <c r="AD1016" s="481">
        <f>[1]CH10B!AA7173</f>
        <v>0</v>
      </c>
      <c r="AE1016" s="481">
        <f>[1]CH10B!AB7173</f>
        <v>0</v>
      </c>
      <c r="AF1016" s="480">
        <f>[1]CH10B!AC7173</f>
        <v>0</v>
      </c>
      <c r="AG1016" s="480">
        <f>[1]CH10B!AD7173</f>
        <v>0</v>
      </c>
      <c r="AH1016" s="480">
        <f>[1]CH10B!AE7173</f>
        <v>0</v>
      </c>
      <c r="AI1016" s="480">
        <f>[1]CH10B!AF7173</f>
        <v>0</v>
      </c>
      <c r="AJ1016" s="480">
        <f>[1]CH10B!AG7173</f>
        <v>0</v>
      </c>
      <c r="AK1016" s="480">
        <f>[1]CH10B!AH7173</f>
        <v>0</v>
      </c>
      <c r="AL1016" s="480">
        <f>[1]CH10B!AI7173</f>
        <v>0</v>
      </c>
      <c r="AM1016" s="480">
        <f>[1]CH10B!AJ7173</f>
        <v>0</v>
      </c>
      <c r="AN1016" s="480">
        <f>[1]CH10B!AK7173</f>
        <v>0</v>
      </c>
      <c r="AO1016" s="480">
        <f>[1]CH10B!AL7173</f>
        <v>0</v>
      </c>
      <c r="AP1016" s="480">
        <f>[1]CH10B!AM7173</f>
        <v>0</v>
      </c>
      <c r="AQ1016" s="480">
        <f>[1]CH10B!AN7173</f>
        <v>0</v>
      </c>
      <c r="AR1016" s="480">
        <f>[1]CH10B!AO7173</f>
        <v>0</v>
      </c>
      <c r="AS1016" s="480">
        <f>[1]CH10B!AP7173</f>
        <v>0</v>
      </c>
      <c r="AT1016" s="480">
        <f>[1]CH10B!AQ7173</f>
        <v>0</v>
      </c>
      <c r="AU1016" s="480">
        <f>[1]CH10B!AR7173</f>
        <v>0</v>
      </c>
      <c r="AV1016" s="480">
        <f>[1]CH10B!AS7173</f>
        <v>0</v>
      </c>
      <c r="AW1016" s="480">
        <f>[1]CH10B!AT7173</f>
        <v>0</v>
      </c>
      <c r="AX1016" s="482" t="s">
        <v>367</v>
      </c>
      <c r="AY1016" s="483"/>
      <c r="AZ1016" s="439" t="s">
        <v>552</v>
      </c>
      <c r="BA1016" s="379"/>
      <c r="BB1016" s="380"/>
      <c r="BC1016" s="370" t="s">
        <v>517</v>
      </c>
      <c r="BD1016" s="380"/>
      <c r="BF1016" s="380"/>
      <c r="BG1016" s="380"/>
      <c r="BH1016" s="380"/>
      <c r="BI1016" s="380"/>
      <c r="BJ1016" s="380"/>
      <c r="BK1016" s="380"/>
      <c r="BL1016" s="380"/>
      <c r="BM1016" s="380"/>
      <c r="BN1016" s="380"/>
      <c r="BO1016" s="380"/>
      <c r="BP1016" s="380"/>
      <c r="BQ1016" s="380"/>
      <c r="BR1016" s="380"/>
      <c r="BS1016" s="380"/>
      <c r="BT1016" s="380"/>
      <c r="BU1016" s="380"/>
      <c r="BV1016" s="380"/>
      <c r="BW1016" s="380"/>
      <c r="BX1016" s="380"/>
      <c r="BY1016" s="380"/>
      <c r="BZ1016" s="380"/>
      <c r="CA1016" s="380"/>
      <c r="CB1016" s="380"/>
      <c r="CC1016" s="380"/>
      <c r="CD1016" s="380"/>
      <c r="CE1016" s="380"/>
      <c r="CF1016" s="380"/>
      <c r="CG1016" s="380"/>
    </row>
    <row r="1017" spans="1:85" s="284" customFormat="1" ht="35.25" hidden="1" customHeight="1" x14ac:dyDescent="0.25">
      <c r="A1017" s="338" t="s">
        <v>2429</v>
      </c>
      <c r="B1017" s="484" t="s">
        <v>2430</v>
      </c>
      <c r="C1017" s="399">
        <f t="shared" si="136"/>
        <v>30.27</v>
      </c>
      <c r="D1017" s="411" t="s">
        <v>40</v>
      </c>
      <c r="E1017" s="479"/>
      <c r="F1017" s="479"/>
      <c r="G1017" s="479"/>
      <c r="H1017" s="480">
        <v>0</v>
      </c>
      <c r="I1017" s="480">
        <v>10.33</v>
      </c>
      <c r="J1017" s="480">
        <v>0</v>
      </c>
      <c r="K1017" s="480">
        <v>0.13</v>
      </c>
      <c r="L1017" s="480">
        <v>19.22</v>
      </c>
      <c r="M1017" s="480">
        <v>0</v>
      </c>
      <c r="N1017" s="480">
        <v>0</v>
      </c>
      <c r="O1017" s="480">
        <v>0</v>
      </c>
      <c r="P1017" s="480">
        <v>0</v>
      </c>
      <c r="Q1017" s="480">
        <v>0</v>
      </c>
      <c r="R1017" s="480">
        <v>0</v>
      </c>
      <c r="S1017" s="480">
        <v>0</v>
      </c>
      <c r="T1017" s="480">
        <v>0</v>
      </c>
      <c r="U1017" s="480">
        <v>0</v>
      </c>
      <c r="V1017" s="330">
        <f t="shared" si="134"/>
        <v>0.28999999999999998</v>
      </c>
      <c r="W1017" s="481">
        <v>0.28999999999999998</v>
      </c>
      <c r="X1017" s="481">
        <v>0</v>
      </c>
      <c r="Y1017" s="481">
        <v>0</v>
      </c>
      <c r="Z1017" s="481">
        <v>0</v>
      </c>
      <c r="AA1017" s="481">
        <v>0</v>
      </c>
      <c r="AB1017" s="481">
        <v>0</v>
      </c>
      <c r="AC1017" s="481">
        <v>0</v>
      </c>
      <c r="AD1017" s="481">
        <v>0</v>
      </c>
      <c r="AE1017" s="481">
        <v>0</v>
      </c>
      <c r="AF1017" s="480">
        <v>0</v>
      </c>
      <c r="AG1017" s="480">
        <v>0</v>
      </c>
      <c r="AH1017" s="480">
        <v>0</v>
      </c>
      <c r="AI1017" s="480">
        <v>0</v>
      </c>
      <c r="AJ1017" s="480">
        <v>0</v>
      </c>
      <c r="AK1017" s="480">
        <v>0</v>
      </c>
      <c r="AL1017" s="480">
        <v>0</v>
      </c>
      <c r="AM1017" s="480">
        <v>0</v>
      </c>
      <c r="AN1017" s="480">
        <v>0</v>
      </c>
      <c r="AO1017" s="480">
        <v>0</v>
      </c>
      <c r="AP1017" s="480">
        <v>0</v>
      </c>
      <c r="AQ1017" s="480">
        <v>0</v>
      </c>
      <c r="AR1017" s="480">
        <v>0</v>
      </c>
      <c r="AS1017" s="480">
        <v>0</v>
      </c>
      <c r="AT1017" s="480">
        <v>0</v>
      </c>
      <c r="AU1017" s="480">
        <v>0.3</v>
      </c>
      <c r="AV1017" s="480">
        <v>0</v>
      </c>
      <c r="AW1017" s="480">
        <v>0</v>
      </c>
      <c r="AX1017" s="482" t="s">
        <v>454</v>
      </c>
      <c r="AY1017" s="483"/>
      <c r="AZ1017" s="439" t="s">
        <v>2431</v>
      </c>
      <c r="BA1017" s="379"/>
      <c r="BB1017" s="380"/>
      <c r="BC1017" s="370" t="s">
        <v>517</v>
      </c>
      <c r="BD1017" s="380"/>
      <c r="BF1017" s="380"/>
      <c r="BG1017" s="380"/>
      <c r="BH1017" s="380"/>
      <c r="BI1017" s="380"/>
      <c r="BJ1017" s="380"/>
      <c r="BK1017" s="380"/>
      <c r="BL1017" s="380"/>
      <c r="BM1017" s="380"/>
      <c r="BN1017" s="380"/>
      <c r="BO1017" s="380"/>
      <c r="BP1017" s="380"/>
      <c r="BQ1017" s="380"/>
      <c r="BR1017" s="380"/>
      <c r="BS1017" s="380"/>
      <c r="BT1017" s="380"/>
      <c r="BU1017" s="380"/>
      <c r="BV1017" s="380"/>
      <c r="BW1017" s="380"/>
      <c r="BX1017" s="380"/>
      <c r="BY1017" s="380"/>
      <c r="BZ1017" s="380"/>
      <c r="CA1017" s="380"/>
      <c r="CB1017" s="380"/>
      <c r="CC1017" s="380"/>
      <c r="CD1017" s="380"/>
      <c r="CE1017" s="380"/>
      <c r="CF1017" s="380"/>
      <c r="CG1017" s="380"/>
    </row>
    <row r="1018" spans="1:85" s="284" customFormat="1" ht="35.25" hidden="1" customHeight="1" x14ac:dyDescent="0.25">
      <c r="A1018" s="338" t="s">
        <v>2432</v>
      </c>
      <c r="B1018" s="484" t="s">
        <v>2433</v>
      </c>
      <c r="C1018" s="399">
        <f t="shared" si="136"/>
        <v>25.67</v>
      </c>
      <c r="D1018" s="411" t="s">
        <v>40</v>
      </c>
      <c r="E1018" s="479"/>
      <c r="F1018" s="479"/>
      <c r="G1018" s="479"/>
      <c r="H1018" s="480">
        <f>[1]CH10B!E7179</f>
        <v>0</v>
      </c>
      <c r="I1018" s="480">
        <f>[1]CH10B!F7179</f>
        <v>13.4</v>
      </c>
      <c r="J1018" s="480">
        <f>[1]CH10B!G7179</f>
        <v>0</v>
      </c>
      <c r="K1018" s="480">
        <f>[1]CH10B!H7179</f>
        <v>7.81</v>
      </c>
      <c r="L1018" s="480">
        <f>[1]CH10B!I7179</f>
        <v>0</v>
      </c>
      <c r="M1018" s="480">
        <f>[1]CH10B!J7179</f>
        <v>0</v>
      </c>
      <c r="N1018" s="480">
        <f>[1]CH10B!K7179</f>
        <v>0</v>
      </c>
      <c r="O1018" s="480">
        <f>[1]CH10B!L7179</f>
        <v>0</v>
      </c>
      <c r="P1018" s="480">
        <f>[1]CH10B!M7179</f>
        <v>0</v>
      </c>
      <c r="Q1018" s="480">
        <f>[1]CH10B!N7179</f>
        <v>0</v>
      </c>
      <c r="R1018" s="480">
        <f>[1]CH10B!O7179</f>
        <v>0</v>
      </c>
      <c r="S1018" s="480">
        <f>[1]CH10B!P7179</f>
        <v>0</v>
      </c>
      <c r="T1018" s="480">
        <f>[1]CH10B!Q7179</f>
        <v>0</v>
      </c>
      <c r="U1018" s="480">
        <f>[1]CH10B!R7179</f>
        <v>0</v>
      </c>
      <c r="V1018" s="330">
        <f t="shared" si="134"/>
        <v>0.81</v>
      </c>
      <c r="W1018" s="481">
        <f>[1]CH10B!T7179</f>
        <v>0.81</v>
      </c>
      <c r="X1018" s="481">
        <f>[1]CH10B!U7179</f>
        <v>0</v>
      </c>
      <c r="Y1018" s="481">
        <f>[1]CH10B!V7179</f>
        <v>0</v>
      </c>
      <c r="Z1018" s="481">
        <f>[1]CH10B!W7179</f>
        <v>0</v>
      </c>
      <c r="AA1018" s="481">
        <f>[1]CH10B!X7179</f>
        <v>0</v>
      </c>
      <c r="AB1018" s="481">
        <f>[1]CH10B!Y7179</f>
        <v>0</v>
      </c>
      <c r="AC1018" s="481">
        <f>[1]CH10B!Z7179</f>
        <v>0</v>
      </c>
      <c r="AD1018" s="481">
        <f>[1]CH10B!AA7179</f>
        <v>0</v>
      </c>
      <c r="AE1018" s="481">
        <f>[1]CH10B!AB7179</f>
        <v>0</v>
      </c>
      <c r="AF1018" s="480">
        <f>[1]CH10B!AC7179</f>
        <v>0</v>
      </c>
      <c r="AG1018" s="480">
        <f>[1]CH10B!AD7179</f>
        <v>0</v>
      </c>
      <c r="AH1018" s="480">
        <f>[1]CH10B!AE7179</f>
        <v>0</v>
      </c>
      <c r="AI1018" s="480">
        <f>[1]CH10B!AF7179</f>
        <v>0</v>
      </c>
      <c r="AJ1018" s="480">
        <f>[1]CH10B!AG7179</f>
        <v>0</v>
      </c>
      <c r="AK1018" s="480">
        <f>[1]CH10B!AH7179</f>
        <v>0</v>
      </c>
      <c r="AL1018" s="480">
        <f>[1]CH10B!AI7179</f>
        <v>0</v>
      </c>
      <c r="AM1018" s="480">
        <f>[1]CH10B!AJ7179</f>
        <v>0.1</v>
      </c>
      <c r="AN1018" s="480">
        <f>[1]CH10B!AK7179</f>
        <v>0</v>
      </c>
      <c r="AO1018" s="480">
        <f>[1]CH10B!AL7179</f>
        <v>0</v>
      </c>
      <c r="AP1018" s="480">
        <f>[1]CH10B!AM7179</f>
        <v>0</v>
      </c>
      <c r="AQ1018" s="480">
        <f>[1]CH10B!AN7179</f>
        <v>0</v>
      </c>
      <c r="AR1018" s="480">
        <f>[1]CH10B!AO7179</f>
        <v>0</v>
      </c>
      <c r="AS1018" s="480">
        <f>[1]CH10B!AP7179</f>
        <v>0</v>
      </c>
      <c r="AT1018" s="480">
        <f>[1]CH10B!AQ7179</f>
        <v>0</v>
      </c>
      <c r="AU1018" s="480">
        <f>[1]CH10B!AR7179</f>
        <v>3.55</v>
      </c>
      <c r="AV1018" s="480">
        <f>[1]CH10B!AS7179</f>
        <v>0</v>
      </c>
      <c r="AW1018" s="480">
        <f>[1]CH10B!AT7179</f>
        <v>0</v>
      </c>
      <c r="AX1018" s="482" t="s">
        <v>466</v>
      </c>
      <c r="AY1018" s="483"/>
      <c r="AZ1018" s="439" t="s">
        <v>375</v>
      </c>
      <c r="BA1018" s="379"/>
      <c r="BB1018" s="380"/>
      <c r="BC1018" s="370" t="s">
        <v>517</v>
      </c>
      <c r="BD1018" s="380"/>
      <c r="BF1018" s="380"/>
      <c r="BG1018" s="380"/>
      <c r="BH1018" s="380"/>
      <c r="BI1018" s="380"/>
      <c r="BJ1018" s="380"/>
      <c r="BK1018" s="380"/>
      <c r="BL1018" s="380"/>
      <c r="BM1018" s="380"/>
      <c r="BN1018" s="380"/>
      <c r="BO1018" s="380"/>
      <c r="BP1018" s="380"/>
      <c r="BQ1018" s="380"/>
      <c r="BR1018" s="380"/>
      <c r="BS1018" s="380"/>
      <c r="BT1018" s="380"/>
      <c r="BU1018" s="380"/>
      <c r="BV1018" s="380"/>
      <c r="BW1018" s="380"/>
      <c r="BX1018" s="380"/>
      <c r="BY1018" s="380"/>
      <c r="BZ1018" s="380"/>
      <c r="CA1018" s="380"/>
      <c r="CB1018" s="380"/>
      <c r="CC1018" s="380"/>
      <c r="CD1018" s="380"/>
      <c r="CE1018" s="380"/>
      <c r="CF1018" s="380"/>
      <c r="CG1018" s="380"/>
    </row>
    <row r="1019" spans="1:85" s="388" customFormat="1" ht="35.25" hidden="1" customHeight="1" x14ac:dyDescent="0.25">
      <c r="A1019" s="338" t="s">
        <v>2434</v>
      </c>
      <c r="B1019" s="484" t="s">
        <v>2435</v>
      </c>
      <c r="C1019" s="399">
        <f t="shared" si="136"/>
        <v>92.679999999999993</v>
      </c>
      <c r="D1019" s="411" t="s">
        <v>40</v>
      </c>
      <c r="E1019" s="479"/>
      <c r="F1019" s="479"/>
      <c r="G1019" s="479"/>
      <c r="H1019" s="480">
        <f>[1]CH10B!E7180</f>
        <v>2.69</v>
      </c>
      <c r="I1019" s="480">
        <f>[1]CH10B!F7180</f>
        <v>6.26</v>
      </c>
      <c r="J1019" s="480">
        <f>[1]CH10B!G7180</f>
        <v>0</v>
      </c>
      <c r="K1019" s="480">
        <f>[1]CH10B!H7180</f>
        <v>21.85</v>
      </c>
      <c r="L1019" s="480">
        <f>[1]CH10B!I7180</f>
        <v>56.64</v>
      </c>
      <c r="M1019" s="480">
        <f>[1]CH10B!J7180</f>
        <v>0.44</v>
      </c>
      <c r="N1019" s="480">
        <f>[1]CH10B!K7180</f>
        <v>0</v>
      </c>
      <c r="O1019" s="480">
        <f>[1]CH10B!L7180</f>
        <v>0</v>
      </c>
      <c r="P1019" s="480">
        <f>[1]CH10B!M7180</f>
        <v>1.5499999999999998</v>
      </c>
      <c r="Q1019" s="480">
        <f>[1]CH10B!N7180</f>
        <v>0</v>
      </c>
      <c r="R1019" s="480">
        <f>[1]CH10B!O7180</f>
        <v>0</v>
      </c>
      <c r="S1019" s="480">
        <f>[1]CH10B!P7180</f>
        <v>0</v>
      </c>
      <c r="T1019" s="480">
        <f>[1]CH10B!Q7180</f>
        <v>0</v>
      </c>
      <c r="U1019" s="480">
        <f>[1]CH10B!R7180</f>
        <v>0</v>
      </c>
      <c r="V1019" s="330">
        <f t="shared" si="134"/>
        <v>2.16</v>
      </c>
      <c r="W1019" s="481">
        <f>[1]CH10B!T7180</f>
        <v>1.8800000000000001</v>
      </c>
      <c r="X1019" s="481">
        <f>[1]CH10B!U7180</f>
        <v>0.28000000000000003</v>
      </c>
      <c r="Y1019" s="481">
        <f>[1]CH10B!V7180</f>
        <v>0</v>
      </c>
      <c r="Z1019" s="481">
        <f>[1]CH10B!W7180</f>
        <v>0</v>
      </c>
      <c r="AA1019" s="481">
        <f>[1]CH10B!X7180</f>
        <v>0</v>
      </c>
      <c r="AB1019" s="481">
        <f>[1]CH10B!Y7180</f>
        <v>0</v>
      </c>
      <c r="AC1019" s="481">
        <f>[1]CH10B!Z7180</f>
        <v>0</v>
      </c>
      <c r="AD1019" s="481">
        <f>[1]CH10B!AA7180</f>
        <v>0</v>
      </c>
      <c r="AE1019" s="481">
        <f>[1]CH10B!AB7180</f>
        <v>0</v>
      </c>
      <c r="AF1019" s="480">
        <f>[1]CH10B!AC7180</f>
        <v>0</v>
      </c>
      <c r="AG1019" s="480">
        <f>[1]CH10B!AD7180</f>
        <v>0</v>
      </c>
      <c r="AH1019" s="480">
        <f>[1]CH10B!AE7180</f>
        <v>0</v>
      </c>
      <c r="AI1019" s="480">
        <f>[1]CH10B!AF7180</f>
        <v>0</v>
      </c>
      <c r="AJ1019" s="480">
        <f>[1]CH10B!AG7180</f>
        <v>0</v>
      </c>
      <c r="AK1019" s="480">
        <f>[1]CH10B!AH7180</f>
        <v>0</v>
      </c>
      <c r="AL1019" s="480">
        <f>[1]CH10B!AI7180</f>
        <v>0</v>
      </c>
      <c r="AM1019" s="480">
        <f>[1]CH10B!AJ7180</f>
        <v>0</v>
      </c>
      <c r="AN1019" s="480">
        <f>[1]CH10B!AK7180</f>
        <v>0</v>
      </c>
      <c r="AO1019" s="480">
        <f>[1]CH10B!AL7180</f>
        <v>0</v>
      </c>
      <c r="AP1019" s="480">
        <f>[1]CH10B!AM7180</f>
        <v>0</v>
      </c>
      <c r="AQ1019" s="480">
        <f>[1]CH10B!AN7180</f>
        <v>0</v>
      </c>
      <c r="AR1019" s="480">
        <f>[1]CH10B!AO7180</f>
        <v>0</v>
      </c>
      <c r="AS1019" s="480">
        <f>[1]CH10B!AP7180</f>
        <v>0</v>
      </c>
      <c r="AT1019" s="480">
        <f>[1]CH10B!AQ7180</f>
        <v>0</v>
      </c>
      <c r="AU1019" s="480">
        <f>[1]CH10B!AR7180</f>
        <v>1.0899999999999999</v>
      </c>
      <c r="AV1019" s="480">
        <f>[1]CH10B!AS7180</f>
        <v>0</v>
      </c>
      <c r="AW1019" s="480">
        <f>[1]CH10B!AT7180</f>
        <v>0</v>
      </c>
      <c r="AX1019" s="482" t="s">
        <v>340</v>
      </c>
      <c r="AY1019" s="485"/>
      <c r="AZ1019" s="439" t="s">
        <v>552</v>
      </c>
      <c r="BA1019" s="379"/>
      <c r="BB1019" s="380"/>
      <c r="BC1019" s="370" t="s">
        <v>517</v>
      </c>
      <c r="BD1019" s="380"/>
      <c r="BE1019" s="284"/>
      <c r="BF1019" s="380"/>
      <c r="BG1019" s="486"/>
      <c r="BH1019" s="486"/>
      <c r="BI1019" s="486"/>
      <c r="BJ1019" s="486"/>
      <c r="BK1019" s="486"/>
      <c r="BL1019" s="486"/>
      <c r="BM1019" s="486"/>
      <c r="BN1019" s="486"/>
      <c r="BO1019" s="486"/>
      <c r="BP1019" s="486"/>
      <c r="BQ1019" s="486"/>
      <c r="BR1019" s="486"/>
      <c r="BS1019" s="486"/>
      <c r="BT1019" s="486"/>
      <c r="BU1019" s="486"/>
      <c r="BV1019" s="486"/>
      <c r="BW1019" s="486"/>
      <c r="BX1019" s="486"/>
      <c r="BY1019" s="486"/>
      <c r="BZ1019" s="486"/>
      <c r="CA1019" s="486"/>
      <c r="CB1019" s="486"/>
      <c r="CC1019" s="486"/>
      <c r="CD1019" s="486"/>
      <c r="CE1019" s="486"/>
      <c r="CF1019" s="486"/>
      <c r="CG1019" s="486"/>
    </row>
    <row r="1020" spans="1:85" s="284" customFormat="1" ht="35.25" hidden="1" customHeight="1" x14ac:dyDescent="0.25">
      <c r="A1020" s="338" t="s">
        <v>2436</v>
      </c>
      <c r="B1020" s="484" t="s">
        <v>2437</v>
      </c>
      <c r="C1020" s="399">
        <f t="shared" si="136"/>
        <v>10.510000000000002</v>
      </c>
      <c r="D1020" s="411" t="s">
        <v>40</v>
      </c>
      <c r="E1020" s="479"/>
      <c r="F1020" s="479"/>
      <c r="G1020" s="479"/>
      <c r="H1020" s="480">
        <f>[1]CH10B!E7195+[1]CH10B!E7196</f>
        <v>3.82</v>
      </c>
      <c r="I1020" s="480">
        <f>[1]CH10B!F7195+[1]CH10B!F7196</f>
        <v>0</v>
      </c>
      <c r="J1020" s="480">
        <f>[1]CH10B!G7195+[1]CH10B!G7196</f>
        <v>0</v>
      </c>
      <c r="K1020" s="480">
        <f>[1]CH10B!H7195+[1]CH10B!H7196</f>
        <v>2</v>
      </c>
      <c r="L1020" s="480">
        <f>[1]CH10B!I7195+[1]CH10B!I7196</f>
        <v>0.23</v>
      </c>
      <c r="M1020" s="480">
        <f>[1]CH10B!J7195+[1]CH10B!J7196</f>
        <v>2.17</v>
      </c>
      <c r="N1020" s="480">
        <f>[1]CH10B!K7195+[1]CH10B!K7196</f>
        <v>0</v>
      </c>
      <c r="O1020" s="480">
        <f>[1]CH10B!L7195+[1]CH10B!L7196</f>
        <v>0</v>
      </c>
      <c r="P1020" s="480">
        <f>[1]CH10B!M7195+[1]CH10B!M7196</f>
        <v>0.74</v>
      </c>
      <c r="Q1020" s="480">
        <f>[1]CH10B!N7195+[1]CH10B!N7196</f>
        <v>0</v>
      </c>
      <c r="R1020" s="480">
        <f>[1]CH10B!O7195+[1]CH10B!O7196</f>
        <v>0</v>
      </c>
      <c r="S1020" s="480">
        <f>[1]CH10B!P7195+[1]CH10B!P7196</f>
        <v>0</v>
      </c>
      <c r="T1020" s="480">
        <f>[1]CH10B!Q7195+[1]CH10B!Q7196</f>
        <v>0</v>
      </c>
      <c r="U1020" s="480">
        <f>[1]CH10B!R7195+[1]CH10B!R7196</f>
        <v>0</v>
      </c>
      <c r="V1020" s="330">
        <f t="shared" si="134"/>
        <v>1.06</v>
      </c>
      <c r="W1020" s="481">
        <f>[1]CH10B!T7195+[1]CH10B!T7196</f>
        <v>0.7</v>
      </c>
      <c r="X1020" s="481">
        <f>[1]CH10B!U7195+[1]CH10B!U7196</f>
        <v>0.36000000000000004</v>
      </c>
      <c r="Y1020" s="481">
        <f>[1]CH10B!V7195+[1]CH10B!V7196</f>
        <v>0</v>
      </c>
      <c r="Z1020" s="481">
        <f>[1]CH10B!W7195+[1]CH10B!W7196</f>
        <v>0</v>
      </c>
      <c r="AA1020" s="481">
        <f>[1]CH10B!X7195+[1]CH10B!X7196</f>
        <v>0</v>
      </c>
      <c r="AB1020" s="481">
        <f>[1]CH10B!Y7195+[1]CH10B!Y7196</f>
        <v>0</v>
      </c>
      <c r="AC1020" s="481">
        <f>[1]CH10B!Z7195+[1]CH10B!Z7196</f>
        <v>0</v>
      </c>
      <c r="AD1020" s="481">
        <f>[1]CH10B!AA7195+[1]CH10B!AA7196</f>
        <v>0</v>
      </c>
      <c r="AE1020" s="481">
        <f>[1]CH10B!AB7195+[1]CH10B!AB7196</f>
        <v>0</v>
      </c>
      <c r="AF1020" s="480">
        <f>[1]CH10B!AC7195+[1]CH10B!AC7196</f>
        <v>0</v>
      </c>
      <c r="AG1020" s="480">
        <f>[1]CH10B!AD7195+[1]CH10B!AD7196</f>
        <v>0</v>
      </c>
      <c r="AH1020" s="480">
        <f>[1]CH10B!AE7195+[1]CH10B!AE7196</f>
        <v>0</v>
      </c>
      <c r="AI1020" s="480">
        <f>[1]CH10B!AF7195+[1]CH10B!AF7196</f>
        <v>0.08</v>
      </c>
      <c r="AJ1020" s="480">
        <f>[1]CH10B!AG7195+[1]CH10B!AG7196</f>
        <v>0</v>
      </c>
      <c r="AK1020" s="480">
        <f>[1]CH10B!AH7195+[1]CH10B!AH7196</f>
        <v>0</v>
      </c>
      <c r="AL1020" s="480">
        <f>[1]CH10B!AI7195+[1]CH10B!AI7196</f>
        <v>0</v>
      </c>
      <c r="AM1020" s="480">
        <f>[1]CH10B!AJ7195+[1]CH10B!AJ7196</f>
        <v>0</v>
      </c>
      <c r="AN1020" s="480">
        <f>[1]CH10B!AK7195+[1]CH10B!AK7196</f>
        <v>0</v>
      </c>
      <c r="AO1020" s="480">
        <f>[1]CH10B!AL7195+[1]CH10B!AL7196</f>
        <v>0</v>
      </c>
      <c r="AP1020" s="480">
        <f>[1]CH10B!AM7195+[1]CH10B!AM7196</f>
        <v>0</v>
      </c>
      <c r="AQ1020" s="480">
        <f>[1]CH10B!AN7195+[1]CH10B!AN7196</f>
        <v>0</v>
      </c>
      <c r="AR1020" s="480">
        <f>[1]CH10B!AO7195+[1]CH10B!AO7196</f>
        <v>0</v>
      </c>
      <c r="AS1020" s="480">
        <f>[1]CH10B!AP7195+[1]CH10B!AP7196</f>
        <v>0</v>
      </c>
      <c r="AT1020" s="480">
        <f>[1]CH10B!AQ7195+[1]CH10B!AQ7196</f>
        <v>0</v>
      </c>
      <c r="AU1020" s="480">
        <f>[1]CH10B!AR7195+[1]CH10B!AR7196</f>
        <v>0.41</v>
      </c>
      <c r="AV1020" s="480">
        <f>[1]CH10B!AS7195+[1]CH10B!AS7196</f>
        <v>0</v>
      </c>
      <c r="AW1020" s="480">
        <f>[1]CH10B!AT7195+[1]CH10B!AT7196</f>
        <v>0</v>
      </c>
      <c r="AX1020" s="482" t="s">
        <v>389</v>
      </c>
      <c r="AY1020" s="483"/>
      <c r="AZ1020" s="439" t="s">
        <v>2438</v>
      </c>
      <c r="BA1020" s="379"/>
      <c r="BB1020" s="380"/>
      <c r="BC1020" s="370" t="s">
        <v>517</v>
      </c>
      <c r="BD1020" s="380"/>
      <c r="BF1020" s="380"/>
      <c r="BG1020" s="380"/>
      <c r="BH1020" s="380"/>
      <c r="BI1020" s="380"/>
      <c r="BJ1020" s="380"/>
      <c r="BK1020" s="380"/>
      <c r="BL1020" s="380"/>
      <c r="BM1020" s="380"/>
      <c r="BN1020" s="380"/>
      <c r="BO1020" s="380"/>
      <c r="BP1020" s="380"/>
      <c r="BQ1020" s="380"/>
      <c r="BR1020" s="380"/>
      <c r="BS1020" s="380"/>
      <c r="BT1020" s="380"/>
      <c r="BU1020" s="380"/>
      <c r="BV1020" s="380"/>
      <c r="BW1020" s="380"/>
      <c r="BX1020" s="380"/>
      <c r="BY1020" s="380"/>
      <c r="BZ1020" s="380"/>
      <c r="CA1020" s="380"/>
      <c r="CB1020" s="380"/>
      <c r="CC1020" s="380"/>
      <c r="CD1020" s="380"/>
      <c r="CE1020" s="380"/>
      <c r="CF1020" s="380"/>
      <c r="CG1020" s="380"/>
    </row>
    <row r="1021" spans="1:85" s="284" customFormat="1" ht="35.25" hidden="1" customHeight="1" x14ac:dyDescent="0.25">
      <c r="A1021" s="338" t="s">
        <v>2439</v>
      </c>
      <c r="B1021" s="484" t="s">
        <v>2440</v>
      </c>
      <c r="C1021" s="399">
        <f t="shared" si="136"/>
        <v>124</v>
      </c>
      <c r="D1021" s="411" t="s">
        <v>40</v>
      </c>
      <c r="E1021" s="479"/>
      <c r="F1021" s="479"/>
      <c r="G1021" s="479"/>
      <c r="H1021" s="480">
        <f>[1]CH10B!E7197</f>
        <v>0</v>
      </c>
      <c r="I1021" s="480">
        <f>[1]CH10B!F7197</f>
        <v>0</v>
      </c>
      <c r="J1021" s="480">
        <f>[1]CH10B!G7197</f>
        <v>0</v>
      </c>
      <c r="K1021" s="480">
        <f>[1]CH10B!H7197</f>
        <v>32</v>
      </c>
      <c r="L1021" s="480">
        <f>[1]CH10B!I7197</f>
        <v>12</v>
      </c>
      <c r="M1021" s="480">
        <f>[1]CH10B!J7197</f>
        <v>80</v>
      </c>
      <c r="N1021" s="480">
        <f>[1]CH10B!K7197</f>
        <v>0</v>
      </c>
      <c r="O1021" s="480">
        <f>[1]CH10B!L7197</f>
        <v>0</v>
      </c>
      <c r="P1021" s="480">
        <f>[1]CH10B!M7197</f>
        <v>0</v>
      </c>
      <c r="Q1021" s="480">
        <f>[1]CH10B!N7197</f>
        <v>0</v>
      </c>
      <c r="R1021" s="480">
        <f>[1]CH10B!O7197</f>
        <v>0</v>
      </c>
      <c r="S1021" s="480">
        <f>[1]CH10B!P7197</f>
        <v>0</v>
      </c>
      <c r="T1021" s="480">
        <f>[1]CH10B!Q7197</f>
        <v>0</v>
      </c>
      <c r="U1021" s="480">
        <f>[1]CH10B!R7197</f>
        <v>0</v>
      </c>
      <c r="V1021" s="330">
        <f t="shared" si="134"/>
        <v>0</v>
      </c>
      <c r="W1021" s="481">
        <f>[1]CH10B!T7197</f>
        <v>0</v>
      </c>
      <c r="X1021" s="481">
        <f>[1]CH10B!U7197</f>
        <v>0</v>
      </c>
      <c r="Y1021" s="481">
        <f>[1]CH10B!V7197</f>
        <v>0</v>
      </c>
      <c r="Z1021" s="481">
        <f>[1]CH10B!W7197</f>
        <v>0</v>
      </c>
      <c r="AA1021" s="481">
        <f>[1]CH10B!X7197</f>
        <v>0</v>
      </c>
      <c r="AB1021" s="481">
        <f>[1]CH10B!Y7197</f>
        <v>0</v>
      </c>
      <c r="AC1021" s="481">
        <f>[1]CH10B!Z7197</f>
        <v>0</v>
      </c>
      <c r="AD1021" s="481">
        <f>[1]CH10B!AA7197</f>
        <v>0</v>
      </c>
      <c r="AE1021" s="481">
        <f>[1]CH10B!AB7197</f>
        <v>0</v>
      </c>
      <c r="AF1021" s="480">
        <f>[1]CH10B!AC7197</f>
        <v>0</v>
      </c>
      <c r="AG1021" s="480">
        <f>[1]CH10B!AD7197</f>
        <v>0</v>
      </c>
      <c r="AH1021" s="480">
        <f>[1]CH10B!AE7197</f>
        <v>0</v>
      </c>
      <c r="AI1021" s="480">
        <f>[1]CH10B!AF7197</f>
        <v>0</v>
      </c>
      <c r="AJ1021" s="480">
        <f>[1]CH10B!AG7197</f>
        <v>0</v>
      </c>
      <c r="AK1021" s="480">
        <f>[1]CH10B!AH7197</f>
        <v>0</v>
      </c>
      <c r="AL1021" s="480">
        <f>[1]CH10B!AI7197</f>
        <v>0</v>
      </c>
      <c r="AM1021" s="480">
        <f>[1]CH10B!AJ7197</f>
        <v>0</v>
      </c>
      <c r="AN1021" s="480">
        <f>[1]CH10B!AK7197</f>
        <v>0</v>
      </c>
      <c r="AO1021" s="480">
        <f>[1]CH10B!AL7197</f>
        <v>0</v>
      </c>
      <c r="AP1021" s="480">
        <f>[1]CH10B!AM7197</f>
        <v>0</v>
      </c>
      <c r="AQ1021" s="480">
        <f>[1]CH10B!AN7197</f>
        <v>0</v>
      </c>
      <c r="AR1021" s="480">
        <f>[1]CH10B!AO7197</f>
        <v>0</v>
      </c>
      <c r="AS1021" s="480">
        <f>[1]CH10B!AP7197</f>
        <v>0</v>
      </c>
      <c r="AT1021" s="480">
        <f>[1]CH10B!AQ7197</f>
        <v>0</v>
      </c>
      <c r="AU1021" s="480">
        <f>[1]CH10B!AR7197</f>
        <v>0</v>
      </c>
      <c r="AV1021" s="480">
        <f>[1]CH10B!AS7197</f>
        <v>0</v>
      </c>
      <c r="AW1021" s="480">
        <f>[1]CH10B!AT7197</f>
        <v>0</v>
      </c>
      <c r="AX1021" s="482" t="s">
        <v>333</v>
      </c>
      <c r="AY1021" s="483"/>
      <c r="AZ1021" s="439" t="s">
        <v>1199</v>
      </c>
      <c r="BA1021" s="379"/>
      <c r="BB1021" s="380"/>
      <c r="BC1021" s="370" t="s">
        <v>517</v>
      </c>
      <c r="BD1021" s="380"/>
      <c r="BF1021" s="380"/>
      <c r="BG1021" s="380"/>
      <c r="BH1021" s="380"/>
      <c r="BI1021" s="380"/>
      <c r="BJ1021" s="380"/>
      <c r="BK1021" s="380"/>
      <c r="BL1021" s="380"/>
      <c r="BM1021" s="380"/>
      <c r="BN1021" s="380"/>
      <c r="BO1021" s="380"/>
      <c r="BP1021" s="380"/>
      <c r="BQ1021" s="380"/>
      <c r="BR1021" s="380"/>
      <c r="BS1021" s="380"/>
      <c r="BT1021" s="380"/>
      <c r="BU1021" s="380"/>
      <c r="BV1021" s="380"/>
      <c r="BW1021" s="380"/>
      <c r="BX1021" s="380"/>
      <c r="BY1021" s="380"/>
      <c r="BZ1021" s="380"/>
      <c r="CA1021" s="380"/>
      <c r="CB1021" s="380"/>
      <c r="CC1021" s="380"/>
      <c r="CD1021" s="380"/>
      <c r="CE1021" s="380"/>
      <c r="CF1021" s="380"/>
      <c r="CG1021" s="380"/>
    </row>
    <row r="1022" spans="1:85" s="388" customFormat="1" ht="35.25" hidden="1" customHeight="1" x14ac:dyDescent="0.25">
      <c r="A1022" s="338" t="s">
        <v>2441</v>
      </c>
      <c r="B1022" s="484" t="s">
        <v>2442</v>
      </c>
      <c r="C1022" s="399">
        <f t="shared" si="136"/>
        <v>235.41</v>
      </c>
      <c r="D1022" s="411" t="s">
        <v>40</v>
      </c>
      <c r="E1022" s="479"/>
      <c r="F1022" s="479"/>
      <c r="G1022" s="479"/>
      <c r="H1022" s="480">
        <f>[1]CH10B!E7209</f>
        <v>0</v>
      </c>
      <c r="I1022" s="480">
        <f>[1]CH10B!F7209</f>
        <v>5.7</v>
      </c>
      <c r="J1022" s="480">
        <f>[1]CH10B!G7209</f>
        <v>0</v>
      </c>
      <c r="K1022" s="480">
        <f>[1]CH10B!H7209</f>
        <v>81.28</v>
      </c>
      <c r="L1022" s="480">
        <f>[1]CH10B!I7209</f>
        <v>146.64000000000001</v>
      </c>
      <c r="M1022" s="480">
        <f>[1]CH10B!J7209</f>
        <v>0.15</v>
      </c>
      <c r="N1022" s="480">
        <f>[1]CH10B!K7209</f>
        <v>0</v>
      </c>
      <c r="O1022" s="480">
        <f>[1]CH10B!L7209</f>
        <v>0</v>
      </c>
      <c r="P1022" s="480">
        <f>[1]CH10B!M7209</f>
        <v>0.97000000000000008</v>
      </c>
      <c r="Q1022" s="480">
        <f>[1]CH10B!N7209</f>
        <v>0</v>
      </c>
      <c r="R1022" s="480">
        <f>[1]CH10B!O7209</f>
        <v>0</v>
      </c>
      <c r="S1022" s="480">
        <f>[1]CH10B!P7209</f>
        <v>0</v>
      </c>
      <c r="T1022" s="480">
        <f>[1]CH10B!Q7209</f>
        <v>0</v>
      </c>
      <c r="U1022" s="480">
        <f>[1]CH10B!R7209</f>
        <v>0</v>
      </c>
      <c r="V1022" s="330">
        <f t="shared" si="134"/>
        <v>0.67</v>
      </c>
      <c r="W1022" s="481">
        <f>[1]CH10B!T7209</f>
        <v>0.44</v>
      </c>
      <c r="X1022" s="481">
        <f>[1]CH10B!U7209</f>
        <v>0.23</v>
      </c>
      <c r="Y1022" s="481">
        <f>[1]CH10B!V7209</f>
        <v>0</v>
      </c>
      <c r="Z1022" s="481">
        <f>[1]CH10B!W7209</f>
        <v>0</v>
      </c>
      <c r="AA1022" s="481">
        <f>[1]CH10B!X7209</f>
        <v>0</v>
      </c>
      <c r="AB1022" s="481">
        <f>[1]CH10B!Y7209</f>
        <v>0</v>
      </c>
      <c r="AC1022" s="481">
        <f>[1]CH10B!Z7209</f>
        <v>0</v>
      </c>
      <c r="AD1022" s="481">
        <f>[1]CH10B!AA7209</f>
        <v>0</v>
      </c>
      <c r="AE1022" s="481">
        <f>[1]CH10B!AB7209</f>
        <v>0</v>
      </c>
      <c r="AF1022" s="480">
        <f>[1]CH10B!AC7209</f>
        <v>0</v>
      </c>
      <c r="AG1022" s="480">
        <f>[1]CH10B!AD7209</f>
        <v>0</v>
      </c>
      <c r="AH1022" s="480">
        <f>[1]CH10B!AE7209</f>
        <v>0</v>
      </c>
      <c r="AI1022" s="480">
        <f>[1]CH10B!AF7209</f>
        <v>0</v>
      </c>
      <c r="AJ1022" s="480">
        <f>[1]CH10B!AG7209</f>
        <v>0</v>
      </c>
      <c r="AK1022" s="480">
        <f>[1]CH10B!AH7209</f>
        <v>0</v>
      </c>
      <c r="AL1022" s="480">
        <f>[1]CH10B!AI7209</f>
        <v>0</v>
      </c>
      <c r="AM1022" s="480">
        <f>[1]CH10B!AJ7209</f>
        <v>0</v>
      </c>
      <c r="AN1022" s="480">
        <f>[1]CH10B!AK7209</f>
        <v>0</v>
      </c>
      <c r="AO1022" s="480">
        <f>[1]CH10B!AL7209</f>
        <v>0</v>
      </c>
      <c r="AP1022" s="480">
        <f>[1]CH10B!AM7209</f>
        <v>0</v>
      </c>
      <c r="AQ1022" s="480">
        <f>[1]CH10B!AN7209</f>
        <v>0</v>
      </c>
      <c r="AR1022" s="480">
        <f>[1]CH10B!AO7209</f>
        <v>0</v>
      </c>
      <c r="AS1022" s="480">
        <f>[1]CH10B!AP7209</f>
        <v>0</v>
      </c>
      <c r="AT1022" s="480">
        <f>[1]CH10B!AQ7209</f>
        <v>0</v>
      </c>
      <c r="AU1022" s="480">
        <f>[1]CH10B!AR7209</f>
        <v>0</v>
      </c>
      <c r="AV1022" s="480">
        <f>[1]CH10B!AS7209</f>
        <v>0</v>
      </c>
      <c r="AW1022" s="480">
        <f>[1]CH10B!AT7209</f>
        <v>0</v>
      </c>
      <c r="AX1022" s="482" t="s">
        <v>318</v>
      </c>
      <c r="AY1022" s="485"/>
      <c r="AZ1022" s="439" t="s">
        <v>552</v>
      </c>
      <c r="BA1022" s="379"/>
      <c r="BB1022" s="380"/>
      <c r="BC1022" s="370" t="s">
        <v>517</v>
      </c>
      <c r="BD1022" s="380"/>
      <c r="BE1022" s="284"/>
      <c r="BF1022" s="380"/>
      <c r="BG1022" s="486"/>
      <c r="BH1022" s="486"/>
      <c r="BI1022" s="486"/>
      <c r="BJ1022" s="486"/>
      <c r="BK1022" s="486"/>
      <c r="BL1022" s="486"/>
      <c r="BM1022" s="486"/>
      <c r="BN1022" s="486"/>
      <c r="BO1022" s="486"/>
      <c r="BP1022" s="486"/>
      <c r="BQ1022" s="486"/>
      <c r="BR1022" s="486"/>
      <c r="BS1022" s="486"/>
      <c r="BT1022" s="486"/>
      <c r="BU1022" s="486"/>
      <c r="BV1022" s="486"/>
      <c r="BW1022" s="486"/>
      <c r="BX1022" s="486"/>
      <c r="BY1022" s="486"/>
      <c r="BZ1022" s="486"/>
      <c r="CA1022" s="486"/>
      <c r="CB1022" s="486"/>
      <c r="CC1022" s="486"/>
      <c r="CD1022" s="486"/>
      <c r="CE1022" s="486"/>
      <c r="CF1022" s="486"/>
      <c r="CG1022" s="486"/>
    </row>
    <row r="1023" spans="1:85" s="284" customFormat="1" ht="35.25" hidden="1" customHeight="1" x14ac:dyDescent="0.25">
      <c r="A1023" s="338" t="s">
        <v>2443</v>
      </c>
      <c r="B1023" s="484" t="s">
        <v>2444</v>
      </c>
      <c r="C1023" s="399">
        <f t="shared" si="136"/>
        <v>14.190000000000001</v>
      </c>
      <c r="D1023" s="411" t="s">
        <v>40</v>
      </c>
      <c r="E1023" s="479"/>
      <c r="F1023" s="479"/>
      <c r="G1023" s="479"/>
      <c r="H1023" s="480">
        <f>[1]CH10B!E7210+[1]CH10B!E7211</f>
        <v>0</v>
      </c>
      <c r="I1023" s="480">
        <f>[1]CH10B!F7210+[1]CH10B!F7211</f>
        <v>0.1</v>
      </c>
      <c r="J1023" s="480">
        <f>[1]CH10B!G7210+[1]CH10B!G7211</f>
        <v>0</v>
      </c>
      <c r="K1023" s="480">
        <f>[1]CH10B!H7210+[1]CH10B!H7211</f>
        <v>2.0699999999999998</v>
      </c>
      <c r="L1023" s="480">
        <f>[1]CH10B!I7210+[1]CH10B!I7211</f>
        <v>11.97</v>
      </c>
      <c r="M1023" s="480">
        <f>[1]CH10B!J7210+[1]CH10B!J7211</f>
        <v>0</v>
      </c>
      <c r="N1023" s="480">
        <f>[1]CH10B!K7210+[1]CH10B!K7211</f>
        <v>0</v>
      </c>
      <c r="O1023" s="480">
        <f>[1]CH10B!L7210+[1]CH10B!L7211</f>
        <v>0</v>
      </c>
      <c r="P1023" s="480">
        <f>[1]CH10B!M7210+[1]CH10B!M7211</f>
        <v>0</v>
      </c>
      <c r="Q1023" s="480">
        <f>[1]CH10B!N7210+[1]CH10B!N7211</f>
        <v>0</v>
      </c>
      <c r="R1023" s="480">
        <f>[1]CH10B!O7210+[1]CH10B!O7211</f>
        <v>0</v>
      </c>
      <c r="S1023" s="480">
        <f>[1]CH10B!P7210+[1]CH10B!P7211</f>
        <v>0</v>
      </c>
      <c r="T1023" s="480">
        <f>[1]CH10B!Q7210+[1]CH10B!Q7211</f>
        <v>0</v>
      </c>
      <c r="U1023" s="480">
        <f>[1]CH10B!R7210+[1]CH10B!R7211</f>
        <v>0</v>
      </c>
      <c r="V1023" s="330">
        <f t="shared" si="134"/>
        <v>0.05</v>
      </c>
      <c r="W1023" s="487">
        <f>[1]CH10B!T7210+[1]CH10B!T7211</f>
        <v>0.05</v>
      </c>
      <c r="X1023" s="487">
        <f>[1]CH10B!U7210+[1]CH10B!U7211</f>
        <v>0</v>
      </c>
      <c r="Y1023" s="487">
        <f>[1]CH10B!V7210+[1]CH10B!V7211</f>
        <v>0</v>
      </c>
      <c r="Z1023" s="487">
        <f>[1]CH10B!W7210+[1]CH10B!W7211</f>
        <v>0</v>
      </c>
      <c r="AA1023" s="487">
        <f>[1]CH10B!X7210+[1]CH10B!X7211</f>
        <v>0</v>
      </c>
      <c r="AB1023" s="487">
        <f>[1]CH10B!Y7210+[1]CH10B!Y7211</f>
        <v>0</v>
      </c>
      <c r="AC1023" s="487">
        <f>[1]CH10B!Z7210+[1]CH10B!Z7211</f>
        <v>0</v>
      </c>
      <c r="AD1023" s="487">
        <f>[1]CH10B!AA7210+[1]CH10B!AA7211</f>
        <v>0</v>
      </c>
      <c r="AE1023" s="487">
        <f>[1]CH10B!AB7210+[1]CH10B!AB7211</f>
        <v>0</v>
      </c>
      <c r="AF1023" s="480">
        <f>[1]CH10B!AC7210+[1]CH10B!AC7211</f>
        <v>0</v>
      </c>
      <c r="AG1023" s="480">
        <f>[1]CH10B!AD7210+[1]CH10B!AD7211</f>
        <v>0</v>
      </c>
      <c r="AH1023" s="480">
        <f>[1]CH10B!AE7210+[1]CH10B!AE7211</f>
        <v>0</v>
      </c>
      <c r="AI1023" s="480">
        <f>[1]CH10B!AF7210+[1]CH10B!AF7211</f>
        <v>0</v>
      </c>
      <c r="AJ1023" s="480">
        <f>[1]CH10B!AG7210+[1]CH10B!AG7211</f>
        <v>0</v>
      </c>
      <c r="AK1023" s="480">
        <f>[1]CH10B!AH7210+[1]CH10B!AH7211</f>
        <v>0</v>
      </c>
      <c r="AL1023" s="480">
        <f>[1]CH10B!AI7210+[1]CH10B!AI7211</f>
        <v>0</v>
      </c>
      <c r="AM1023" s="480">
        <f>[1]CH10B!AJ7210+[1]CH10B!AJ7211</f>
        <v>0</v>
      </c>
      <c r="AN1023" s="480">
        <f>[1]CH10B!AK7210+[1]CH10B!AK7211</f>
        <v>0</v>
      </c>
      <c r="AO1023" s="480">
        <f>[1]CH10B!AL7210+[1]CH10B!AL7211</f>
        <v>0</v>
      </c>
      <c r="AP1023" s="480">
        <f>[1]CH10B!AM7210+[1]CH10B!AM7211</f>
        <v>0</v>
      </c>
      <c r="AQ1023" s="480">
        <f>[1]CH10B!AN7210+[1]CH10B!AN7211</f>
        <v>0</v>
      </c>
      <c r="AR1023" s="480">
        <f>[1]CH10B!AO7210+[1]CH10B!AO7211</f>
        <v>0</v>
      </c>
      <c r="AS1023" s="480">
        <f>[1]CH10B!AP7210+[1]CH10B!AP7211</f>
        <v>0</v>
      </c>
      <c r="AT1023" s="480">
        <f>[1]CH10B!AQ7210+[1]CH10B!AQ7211</f>
        <v>0</v>
      </c>
      <c r="AU1023" s="480">
        <f>[1]CH10B!AR7210+[1]CH10B!AR7211</f>
        <v>0</v>
      </c>
      <c r="AV1023" s="480">
        <f>[1]CH10B!AS7210+[1]CH10B!AS7211</f>
        <v>0</v>
      </c>
      <c r="AW1023" s="480">
        <f>[1]CH10B!AT7210+[1]CH10B!AT7211</f>
        <v>0</v>
      </c>
      <c r="AX1023" s="482" t="s">
        <v>474</v>
      </c>
      <c r="AY1023" s="483"/>
      <c r="AZ1023" s="374">
        <v>105</v>
      </c>
      <c r="BA1023" s="379"/>
      <c r="BB1023" s="380"/>
      <c r="BC1023" s="370" t="s">
        <v>517</v>
      </c>
      <c r="BD1023" s="380"/>
      <c r="BF1023" s="380"/>
      <c r="BG1023" s="380"/>
      <c r="BH1023" s="380"/>
      <c r="BI1023" s="380"/>
      <c r="BJ1023" s="380"/>
      <c r="BK1023" s="380"/>
      <c r="BL1023" s="380"/>
      <c r="BM1023" s="380"/>
      <c r="BN1023" s="380"/>
      <c r="BO1023" s="380"/>
      <c r="BP1023" s="380"/>
      <c r="BQ1023" s="380"/>
      <c r="BR1023" s="380"/>
      <c r="BS1023" s="380"/>
      <c r="BT1023" s="380"/>
      <c r="BU1023" s="380"/>
      <c r="BV1023" s="380"/>
      <c r="BW1023" s="380"/>
      <c r="BX1023" s="380"/>
      <c r="BY1023" s="380"/>
      <c r="BZ1023" s="380"/>
      <c r="CA1023" s="380"/>
      <c r="CB1023" s="380"/>
      <c r="CC1023" s="380"/>
      <c r="CD1023" s="380"/>
      <c r="CE1023" s="380"/>
      <c r="CF1023" s="380"/>
      <c r="CG1023" s="380"/>
    </row>
    <row r="1024" spans="1:85" s="388" customFormat="1" ht="35.25" hidden="1" customHeight="1" x14ac:dyDescent="0.25">
      <c r="A1024" s="338" t="s">
        <v>2445</v>
      </c>
      <c r="B1024" s="484" t="s">
        <v>2446</v>
      </c>
      <c r="C1024" s="399">
        <f t="shared" si="136"/>
        <v>43.09</v>
      </c>
      <c r="D1024" s="411" t="s">
        <v>40</v>
      </c>
      <c r="E1024" s="479"/>
      <c r="F1024" s="479"/>
      <c r="G1024" s="479"/>
      <c r="H1024" s="480">
        <f>[1]CH10B!E7212</f>
        <v>1.02</v>
      </c>
      <c r="I1024" s="480">
        <f>[1]CH10B!F7212</f>
        <v>0.84</v>
      </c>
      <c r="J1024" s="480">
        <f>[1]CH10B!G7212</f>
        <v>0</v>
      </c>
      <c r="K1024" s="480">
        <f>[1]CH10B!H7212</f>
        <v>11.23</v>
      </c>
      <c r="L1024" s="480">
        <f>[1]CH10B!I7212</f>
        <v>0.95</v>
      </c>
      <c r="M1024" s="480">
        <f>[1]CH10B!J7212</f>
        <v>27.17</v>
      </c>
      <c r="N1024" s="480">
        <f>[1]CH10B!K7212</f>
        <v>0</v>
      </c>
      <c r="O1024" s="480">
        <f>[1]CH10B!L7212</f>
        <v>0</v>
      </c>
      <c r="P1024" s="480">
        <f>[1]CH10B!M7212</f>
        <v>0</v>
      </c>
      <c r="Q1024" s="480">
        <f>[1]CH10B!N7212</f>
        <v>0</v>
      </c>
      <c r="R1024" s="480">
        <f>[1]CH10B!O7212</f>
        <v>0</v>
      </c>
      <c r="S1024" s="480">
        <f>[1]CH10B!P7212</f>
        <v>0</v>
      </c>
      <c r="T1024" s="480">
        <f>[1]CH10B!Q7212</f>
        <v>0</v>
      </c>
      <c r="U1024" s="480">
        <f>[1]CH10B!R7212</f>
        <v>0</v>
      </c>
      <c r="V1024" s="330">
        <f t="shared" si="134"/>
        <v>0.32</v>
      </c>
      <c r="W1024" s="487">
        <f>[1]CH10B!T7212</f>
        <v>0.32</v>
      </c>
      <c r="X1024" s="487">
        <f>[1]CH10B!U7212</f>
        <v>0</v>
      </c>
      <c r="Y1024" s="487">
        <f>[1]CH10B!V7212</f>
        <v>0</v>
      </c>
      <c r="Z1024" s="487">
        <f>[1]CH10B!W7212</f>
        <v>0</v>
      </c>
      <c r="AA1024" s="487">
        <f>[1]CH10B!X7212</f>
        <v>0</v>
      </c>
      <c r="AB1024" s="487">
        <f>[1]CH10B!Y7212</f>
        <v>0</v>
      </c>
      <c r="AC1024" s="487">
        <f>[1]CH10B!Z7212</f>
        <v>0</v>
      </c>
      <c r="AD1024" s="487">
        <f>[1]CH10B!AA7212</f>
        <v>0</v>
      </c>
      <c r="AE1024" s="487">
        <f>[1]CH10B!AB7212</f>
        <v>0</v>
      </c>
      <c r="AF1024" s="480">
        <f>[1]CH10B!AC7212</f>
        <v>0</v>
      </c>
      <c r="AG1024" s="480">
        <f>[1]CH10B!AD7212</f>
        <v>0</v>
      </c>
      <c r="AH1024" s="480">
        <f>[1]CH10B!AE7212</f>
        <v>0</v>
      </c>
      <c r="AI1024" s="480">
        <f>[1]CH10B!AF7212</f>
        <v>0</v>
      </c>
      <c r="AJ1024" s="480">
        <f>[1]CH10B!AG7212</f>
        <v>0</v>
      </c>
      <c r="AK1024" s="480">
        <f>[1]CH10B!AH7212</f>
        <v>0</v>
      </c>
      <c r="AL1024" s="480">
        <f>[1]CH10B!AI7212</f>
        <v>0</v>
      </c>
      <c r="AM1024" s="480">
        <f>[1]CH10B!AJ7212</f>
        <v>0</v>
      </c>
      <c r="AN1024" s="480">
        <f>[1]CH10B!AK7212</f>
        <v>0</v>
      </c>
      <c r="AO1024" s="480">
        <f>[1]CH10B!AL7212</f>
        <v>0</v>
      </c>
      <c r="AP1024" s="480">
        <f>[1]CH10B!AM7212</f>
        <v>0</v>
      </c>
      <c r="AQ1024" s="480">
        <f>[1]CH10B!AN7212</f>
        <v>0</v>
      </c>
      <c r="AR1024" s="480">
        <f>[1]CH10B!AO7212</f>
        <v>0</v>
      </c>
      <c r="AS1024" s="480">
        <f>[1]CH10B!AP7212</f>
        <v>0</v>
      </c>
      <c r="AT1024" s="480">
        <f>[1]CH10B!AQ7212</f>
        <v>0</v>
      </c>
      <c r="AU1024" s="480">
        <f>[1]CH10B!AR7212</f>
        <v>1.56</v>
      </c>
      <c r="AV1024" s="480">
        <f>[1]CH10B!AS7212</f>
        <v>0</v>
      </c>
      <c r="AW1024" s="480">
        <f>[1]CH10B!AT7212</f>
        <v>0</v>
      </c>
      <c r="AX1024" s="482" t="s">
        <v>478</v>
      </c>
      <c r="AY1024" s="485"/>
      <c r="AZ1024" s="374" t="s">
        <v>552</v>
      </c>
      <c r="BA1024" s="379"/>
      <c r="BB1024" s="380"/>
      <c r="BC1024" s="370" t="s">
        <v>517</v>
      </c>
      <c r="BD1024" s="380"/>
      <c r="BE1024" s="284"/>
      <c r="BF1024" s="380"/>
      <c r="BG1024" s="486"/>
      <c r="BH1024" s="486"/>
      <c r="BI1024" s="486"/>
      <c r="BJ1024" s="486"/>
      <c r="BK1024" s="486"/>
      <c r="BL1024" s="486"/>
      <c r="BM1024" s="486"/>
      <c r="BN1024" s="486"/>
      <c r="BO1024" s="486"/>
      <c r="BP1024" s="486"/>
      <c r="BQ1024" s="486"/>
      <c r="BR1024" s="486"/>
      <c r="BS1024" s="486"/>
      <c r="BT1024" s="486"/>
      <c r="BU1024" s="486"/>
      <c r="BV1024" s="486"/>
      <c r="BW1024" s="486"/>
      <c r="BX1024" s="486"/>
      <c r="BY1024" s="486"/>
      <c r="BZ1024" s="486"/>
      <c r="CA1024" s="486"/>
      <c r="CB1024" s="486"/>
      <c r="CC1024" s="486"/>
      <c r="CD1024" s="486"/>
      <c r="CE1024" s="486"/>
      <c r="CF1024" s="486"/>
      <c r="CG1024" s="486"/>
    </row>
    <row r="1025" spans="1:85" s="284" customFormat="1" ht="35.25" hidden="1" customHeight="1" x14ac:dyDescent="0.25">
      <c r="A1025" s="338" t="s">
        <v>2447</v>
      </c>
      <c r="B1025" s="484" t="s">
        <v>2448</v>
      </c>
      <c r="C1025" s="399" t="e">
        <f t="shared" si="136"/>
        <v>#REF!</v>
      </c>
      <c r="D1025" s="411" t="s">
        <v>40</v>
      </c>
      <c r="E1025" s="479"/>
      <c r="F1025" s="479"/>
      <c r="G1025" s="479"/>
      <c r="H1025" s="480" t="e">
        <f>[1]CH10B!E7216-#REF!-#REF!-#REF!-#REF!</f>
        <v>#REF!</v>
      </c>
      <c r="I1025" s="480" t="e">
        <f>[1]CH10B!F7216-#REF!-#REF!-#REF!-#REF!</f>
        <v>#REF!</v>
      </c>
      <c r="J1025" s="480" t="e">
        <f>[1]CH10B!G7216-#REF!-#REF!-#REF!-#REF!</f>
        <v>#REF!</v>
      </c>
      <c r="K1025" s="480" t="e">
        <f>[1]CH10B!H7216-#REF!-#REF!-#REF!-#REF!</f>
        <v>#REF!</v>
      </c>
      <c r="L1025" s="480" t="e">
        <f>[1]CH10B!I7216-#REF!-#REF!-#REF!-#REF!</f>
        <v>#REF!</v>
      </c>
      <c r="M1025" s="480" t="e">
        <f>[1]CH10B!J7216-#REF!-#REF!-#REF!-#REF!</f>
        <v>#REF!</v>
      </c>
      <c r="N1025" s="480" t="e">
        <f>[1]CH10B!K7216-#REF!-#REF!-#REF!-#REF!</f>
        <v>#REF!</v>
      </c>
      <c r="O1025" s="480" t="e">
        <f>[1]CH10B!L7216-#REF!-#REF!-#REF!-#REF!</f>
        <v>#REF!</v>
      </c>
      <c r="P1025" s="480" t="e">
        <f>[1]CH10B!M7216-#REF!-#REF!-#REF!-#REF!</f>
        <v>#REF!</v>
      </c>
      <c r="Q1025" s="480" t="e">
        <f>[1]CH10B!N7216-#REF!-#REF!-#REF!-#REF!</f>
        <v>#REF!</v>
      </c>
      <c r="R1025" s="480" t="e">
        <f>[1]CH10B!O7216-#REF!-#REF!-#REF!-#REF!</f>
        <v>#REF!</v>
      </c>
      <c r="S1025" s="480" t="e">
        <f>[1]CH10B!P7216-#REF!-#REF!-#REF!-#REF!</f>
        <v>#REF!</v>
      </c>
      <c r="T1025" s="480" t="e">
        <f>[1]CH10B!Q7216-#REF!-#REF!-#REF!-#REF!</f>
        <v>#REF!</v>
      </c>
      <c r="U1025" s="480" t="e">
        <f>[1]CH10B!R7216-#REF!-#REF!-#REF!-#REF!</f>
        <v>#REF!</v>
      </c>
      <c r="V1025" s="399" t="e">
        <f>[1]CH10B!S7216-#REF!-#REF!-#REF!-#REF!</f>
        <v>#REF!</v>
      </c>
      <c r="W1025" s="480"/>
      <c r="X1025" s="480" t="e">
        <f>[1]CH10B!U7216-#REF!-#REF!-#REF!-#REF!</f>
        <v>#REF!</v>
      </c>
      <c r="Y1025" s="480" t="e">
        <f>[1]CH10B!V7216-#REF!-#REF!-#REF!-#REF!</f>
        <v>#REF!</v>
      </c>
      <c r="Z1025" s="480" t="e">
        <f>[1]CH10B!W7216-#REF!-#REF!-#REF!-#REF!</f>
        <v>#REF!</v>
      </c>
      <c r="AA1025" s="480" t="e">
        <f>[1]CH10B!X7216-#REF!-#REF!-#REF!-#REF!</f>
        <v>#REF!</v>
      </c>
      <c r="AB1025" s="480" t="e">
        <f>[1]CH10B!Y7216-#REF!-#REF!-#REF!-#REF!</f>
        <v>#REF!</v>
      </c>
      <c r="AC1025" s="480" t="e">
        <f>[1]CH10B!Z7216-#REF!-#REF!-#REF!-#REF!</f>
        <v>#REF!</v>
      </c>
      <c r="AD1025" s="480" t="e">
        <f>[1]CH10B!AA7216-#REF!-#REF!-#REF!-#REF!</f>
        <v>#REF!</v>
      </c>
      <c r="AE1025" s="480" t="e">
        <f>[1]CH10B!AB7216-#REF!-#REF!-#REF!-#REF!</f>
        <v>#REF!</v>
      </c>
      <c r="AF1025" s="480" t="e">
        <f>[1]CH10B!AC7216-#REF!-#REF!-#REF!-#REF!</f>
        <v>#REF!</v>
      </c>
      <c r="AG1025" s="480" t="e">
        <f>[1]CH10B!AD7216-#REF!-#REF!-#REF!-#REF!</f>
        <v>#REF!</v>
      </c>
      <c r="AH1025" s="480" t="e">
        <f>[1]CH10B!AE7216-#REF!-#REF!-#REF!-#REF!</f>
        <v>#REF!</v>
      </c>
      <c r="AI1025" s="480" t="e">
        <f>[1]CH10B!AF7216-#REF!-#REF!-#REF!-#REF!</f>
        <v>#REF!</v>
      </c>
      <c r="AJ1025" s="480" t="e">
        <f>[1]CH10B!AG7216-#REF!-#REF!-#REF!-#REF!</f>
        <v>#REF!</v>
      </c>
      <c r="AK1025" s="480" t="e">
        <f>[1]CH10B!AH7216-#REF!-#REF!-#REF!-#REF!</f>
        <v>#REF!</v>
      </c>
      <c r="AL1025" s="480" t="e">
        <f>[1]CH10B!AI7216-#REF!-#REF!-#REF!-#REF!</f>
        <v>#REF!</v>
      </c>
      <c r="AM1025" s="480" t="e">
        <f>[1]CH10B!AJ7216-#REF!-#REF!-#REF!-#REF!</f>
        <v>#REF!</v>
      </c>
      <c r="AN1025" s="480" t="e">
        <f>[1]CH10B!AK7216-#REF!-#REF!-#REF!-#REF!</f>
        <v>#REF!</v>
      </c>
      <c r="AO1025" s="480" t="e">
        <f>[1]CH10B!AL7216-#REF!-#REF!-#REF!-#REF!</f>
        <v>#REF!</v>
      </c>
      <c r="AP1025" s="480" t="e">
        <f>[1]CH10B!AM7216-#REF!-#REF!-#REF!-#REF!</f>
        <v>#REF!</v>
      </c>
      <c r="AQ1025" s="480" t="e">
        <f>[1]CH10B!AN7216-#REF!-#REF!-#REF!-#REF!</f>
        <v>#REF!</v>
      </c>
      <c r="AR1025" s="480" t="e">
        <f>[1]CH10B!AO7216-#REF!-#REF!-#REF!-#REF!</f>
        <v>#REF!</v>
      </c>
      <c r="AS1025" s="480" t="e">
        <f>[1]CH10B!AP7216-#REF!-#REF!-#REF!-#REF!</f>
        <v>#REF!</v>
      </c>
      <c r="AT1025" s="480" t="e">
        <f>[1]CH10B!AQ7216-#REF!-#REF!-#REF!-#REF!</f>
        <v>#REF!</v>
      </c>
      <c r="AU1025" s="480" t="e">
        <f>[1]CH10B!AR7216-#REF!-#REF!-#REF!-#REF!</f>
        <v>#REF!</v>
      </c>
      <c r="AV1025" s="480" t="e">
        <f>[1]CH10B!AS7216-#REF!-#REF!-#REF!-#REF!</f>
        <v>#REF!</v>
      </c>
      <c r="AW1025" s="480" t="e">
        <f>[1]CH10B!AT7216-#REF!-#REF!-#REF!-#REF!</f>
        <v>#REF!</v>
      </c>
      <c r="AX1025" s="482" t="s">
        <v>496</v>
      </c>
      <c r="AY1025" s="483"/>
      <c r="AZ1025" s="378"/>
      <c r="BA1025" s="379"/>
      <c r="BB1025" s="380" t="s">
        <v>794</v>
      </c>
      <c r="BC1025" s="370" t="s">
        <v>517</v>
      </c>
      <c r="BD1025" s="380"/>
      <c r="BF1025" s="380"/>
      <c r="BG1025" s="380"/>
      <c r="BH1025" s="380"/>
      <c r="BI1025" s="380"/>
      <c r="BJ1025" s="380"/>
      <c r="BK1025" s="380"/>
      <c r="BL1025" s="380"/>
      <c r="BM1025" s="380"/>
      <c r="BN1025" s="380"/>
      <c r="BO1025" s="380"/>
      <c r="BP1025" s="380"/>
      <c r="BQ1025" s="380"/>
      <c r="BR1025" s="380"/>
      <c r="BS1025" s="380"/>
      <c r="BT1025" s="380"/>
      <c r="BU1025" s="380"/>
      <c r="BV1025" s="380"/>
      <c r="BW1025" s="380"/>
      <c r="BX1025" s="380"/>
      <c r="BY1025" s="380"/>
      <c r="BZ1025" s="380"/>
      <c r="CA1025" s="380"/>
      <c r="CB1025" s="380"/>
      <c r="CC1025" s="380"/>
      <c r="CD1025" s="380"/>
      <c r="CE1025" s="380"/>
      <c r="CF1025" s="380"/>
      <c r="CG1025" s="380"/>
    </row>
    <row r="1026" spans="1:85" s="284" customFormat="1" ht="35.25" hidden="1" customHeight="1" x14ac:dyDescent="0.25">
      <c r="A1026" s="338" t="s">
        <v>2449</v>
      </c>
      <c r="B1026" s="484" t="s">
        <v>2450</v>
      </c>
      <c r="C1026" s="399">
        <f t="shared" si="136"/>
        <v>30.48</v>
      </c>
      <c r="D1026" s="411" t="s">
        <v>40</v>
      </c>
      <c r="E1026" s="479"/>
      <c r="F1026" s="479"/>
      <c r="G1026" s="479"/>
      <c r="H1026" s="480">
        <f>[1]CH10B!E7236+[1]CH10B!E7237</f>
        <v>0</v>
      </c>
      <c r="I1026" s="480">
        <f>[1]CH10B!F7236+[1]CH10B!F7237</f>
        <v>0.86</v>
      </c>
      <c r="J1026" s="480">
        <f>[1]CH10B!G7236+[1]CH10B!G7237</f>
        <v>0</v>
      </c>
      <c r="K1026" s="480">
        <f>[1]CH10B!H7236+[1]CH10B!H7237</f>
        <v>3.7399999999999998</v>
      </c>
      <c r="L1026" s="480">
        <f>[1]CH10B!I7236+[1]CH10B!I7237</f>
        <v>0</v>
      </c>
      <c r="M1026" s="480">
        <f>[1]CH10B!J7236+[1]CH10B!J7237</f>
        <v>25.259999999999998</v>
      </c>
      <c r="N1026" s="480">
        <f>[1]CH10B!K7236+[1]CH10B!K7237</f>
        <v>0</v>
      </c>
      <c r="O1026" s="480">
        <f>[1]CH10B!L7236+[1]CH10B!L7237</f>
        <v>0</v>
      </c>
      <c r="P1026" s="480">
        <f>[1]CH10B!M7236+[1]CH10B!M7237</f>
        <v>0</v>
      </c>
      <c r="Q1026" s="480">
        <f>[1]CH10B!N7236+[1]CH10B!N7237</f>
        <v>0</v>
      </c>
      <c r="R1026" s="480">
        <f>[1]CH10B!O7236+[1]CH10B!O7237</f>
        <v>0</v>
      </c>
      <c r="S1026" s="480">
        <f>[1]CH10B!P7236+[1]CH10B!P7237</f>
        <v>0</v>
      </c>
      <c r="T1026" s="480">
        <f>[1]CH10B!Q7236+[1]CH10B!Q7237</f>
        <v>0</v>
      </c>
      <c r="U1026" s="480">
        <f>[1]CH10B!R7236+[1]CH10B!R7237</f>
        <v>0</v>
      </c>
      <c r="V1026" s="330">
        <f t="shared" si="134"/>
        <v>0.61</v>
      </c>
      <c r="W1026" s="487">
        <f>[1]CH10B!T7236+[1]CH10B!T7237</f>
        <v>0.6</v>
      </c>
      <c r="X1026" s="487">
        <f>[1]CH10B!U7236+[1]CH10B!U7237</f>
        <v>0.01</v>
      </c>
      <c r="Y1026" s="487">
        <f>[1]CH10B!V7236+[1]CH10B!V7237</f>
        <v>0</v>
      </c>
      <c r="Z1026" s="487">
        <f>[1]CH10B!W7236+[1]CH10B!W7237</f>
        <v>0</v>
      </c>
      <c r="AA1026" s="487">
        <f>[1]CH10B!X7236+[1]CH10B!X7237</f>
        <v>0</v>
      </c>
      <c r="AB1026" s="487">
        <f>[1]CH10B!Y7236+[1]CH10B!Y7237</f>
        <v>0</v>
      </c>
      <c r="AC1026" s="487">
        <f>[1]CH10B!Z7236+[1]CH10B!Z7237</f>
        <v>0</v>
      </c>
      <c r="AD1026" s="487">
        <f>[1]CH10B!AA7236+[1]CH10B!AA7237</f>
        <v>0</v>
      </c>
      <c r="AE1026" s="487">
        <f>[1]CH10B!AB7236+[1]CH10B!AB7237</f>
        <v>0</v>
      </c>
      <c r="AF1026" s="480">
        <f>[1]CH10B!AC7236+[1]CH10B!AC7237</f>
        <v>0</v>
      </c>
      <c r="AG1026" s="480">
        <f>[1]CH10B!AD7236+[1]CH10B!AD7237</f>
        <v>0</v>
      </c>
      <c r="AH1026" s="480">
        <f>[1]CH10B!AE7236+[1]CH10B!AE7237</f>
        <v>0</v>
      </c>
      <c r="AI1026" s="480">
        <f>[1]CH10B!AF7236+[1]CH10B!AF7237</f>
        <v>0</v>
      </c>
      <c r="AJ1026" s="480">
        <f>[1]CH10B!AG7236+[1]CH10B!AG7237</f>
        <v>0</v>
      </c>
      <c r="AK1026" s="480">
        <f>[1]CH10B!AH7236+[1]CH10B!AH7237</f>
        <v>0</v>
      </c>
      <c r="AL1026" s="480">
        <f>[1]CH10B!AI7236+[1]CH10B!AI7237</f>
        <v>0</v>
      </c>
      <c r="AM1026" s="480">
        <f>[1]CH10B!AJ7236+[1]CH10B!AJ7237</f>
        <v>0</v>
      </c>
      <c r="AN1026" s="480">
        <f>[1]CH10B!AK7236+[1]CH10B!AK7237</f>
        <v>0</v>
      </c>
      <c r="AO1026" s="480">
        <f>[1]CH10B!AL7236+[1]CH10B!AL7237</f>
        <v>0</v>
      </c>
      <c r="AP1026" s="480">
        <f>[1]CH10B!AM7236+[1]CH10B!AM7237</f>
        <v>0</v>
      </c>
      <c r="AQ1026" s="480">
        <f>[1]CH10B!AN7236+[1]CH10B!AN7237</f>
        <v>0</v>
      </c>
      <c r="AR1026" s="480">
        <f>[1]CH10B!AO7236+[1]CH10B!AO7237</f>
        <v>0</v>
      </c>
      <c r="AS1026" s="480">
        <f>[1]CH10B!AP7236+[1]CH10B!AP7237</f>
        <v>0</v>
      </c>
      <c r="AT1026" s="480">
        <f>[1]CH10B!AQ7236+[1]CH10B!AQ7237</f>
        <v>0</v>
      </c>
      <c r="AU1026" s="480">
        <f>[1]CH10B!AR7236+[1]CH10B!AR7237</f>
        <v>0.01</v>
      </c>
      <c r="AV1026" s="480">
        <f>[1]CH10B!AS7236+[1]CH10B!AS7237</f>
        <v>0</v>
      </c>
      <c r="AW1026" s="480">
        <f>[1]CH10B!AT7236+[1]CH10B!AT7237</f>
        <v>0</v>
      </c>
      <c r="AX1026" s="482" t="s">
        <v>490</v>
      </c>
      <c r="AY1026" s="483"/>
      <c r="AZ1026" s="374">
        <v>74</v>
      </c>
      <c r="BA1026" s="379"/>
      <c r="BB1026" s="380"/>
      <c r="BC1026" s="370" t="s">
        <v>517</v>
      </c>
      <c r="BD1026" s="380"/>
      <c r="BF1026" s="380"/>
      <c r="BG1026" s="380"/>
      <c r="BH1026" s="380"/>
      <c r="BI1026" s="380"/>
      <c r="BJ1026" s="380"/>
      <c r="BK1026" s="380"/>
      <c r="BL1026" s="380"/>
      <c r="BM1026" s="380"/>
      <c r="BN1026" s="380"/>
      <c r="BO1026" s="380"/>
      <c r="BP1026" s="380"/>
      <c r="BQ1026" s="380"/>
      <c r="BR1026" s="380"/>
      <c r="BS1026" s="380"/>
      <c r="BT1026" s="380"/>
      <c r="BU1026" s="380"/>
      <c r="BV1026" s="380"/>
      <c r="BW1026" s="380"/>
      <c r="BX1026" s="380"/>
      <c r="BY1026" s="380"/>
      <c r="BZ1026" s="380"/>
      <c r="CA1026" s="380"/>
      <c r="CB1026" s="380"/>
      <c r="CC1026" s="380"/>
      <c r="CD1026" s="380"/>
      <c r="CE1026" s="380"/>
      <c r="CF1026" s="380"/>
      <c r="CG1026" s="380"/>
    </row>
    <row r="1027" spans="1:85" s="284" customFormat="1" ht="35.25" hidden="1" customHeight="1" x14ac:dyDescent="0.25">
      <c r="A1027" s="338" t="s">
        <v>2451</v>
      </c>
      <c r="B1027" s="484" t="s">
        <v>2452</v>
      </c>
      <c r="C1027" s="399">
        <f t="shared" si="136"/>
        <v>66.98</v>
      </c>
      <c r="D1027" s="411" t="s">
        <v>40</v>
      </c>
      <c r="E1027" s="479"/>
      <c r="F1027" s="479"/>
      <c r="G1027" s="479"/>
      <c r="H1027" s="480">
        <f>[1]CH10B!E7238</f>
        <v>2.77</v>
      </c>
      <c r="I1027" s="480">
        <f>[1]CH10B!F7238</f>
        <v>1.45</v>
      </c>
      <c r="J1027" s="480">
        <f>[1]CH10B!G7238</f>
        <v>0</v>
      </c>
      <c r="K1027" s="480">
        <f>[1]CH10B!H7238</f>
        <v>20.02</v>
      </c>
      <c r="L1027" s="480">
        <f>[1]CH10B!I7238</f>
        <v>31.49</v>
      </c>
      <c r="M1027" s="480">
        <f>[1]CH10B!J7238</f>
        <v>9.2799999999999994</v>
      </c>
      <c r="N1027" s="480">
        <f>[1]CH10B!K7238</f>
        <v>0</v>
      </c>
      <c r="O1027" s="480">
        <f>[1]CH10B!L7238</f>
        <v>0</v>
      </c>
      <c r="P1027" s="480">
        <f>[1]CH10B!M7238</f>
        <v>0.68</v>
      </c>
      <c r="Q1027" s="480">
        <f>[1]CH10B!N7238</f>
        <v>0</v>
      </c>
      <c r="R1027" s="480">
        <f>[1]CH10B!O7238</f>
        <v>0</v>
      </c>
      <c r="S1027" s="480">
        <f>[1]CH10B!P7238</f>
        <v>0</v>
      </c>
      <c r="T1027" s="480">
        <f>[1]CH10B!Q7238</f>
        <v>0</v>
      </c>
      <c r="U1027" s="480">
        <f>[1]CH10B!R7238</f>
        <v>0</v>
      </c>
      <c r="V1027" s="330">
        <f t="shared" si="134"/>
        <v>1.1400000000000001</v>
      </c>
      <c r="W1027" s="480">
        <f>[1]CH10B!T7238</f>
        <v>0.89</v>
      </c>
      <c r="X1027" s="480">
        <f>[1]CH10B!U7238</f>
        <v>0.25</v>
      </c>
      <c r="Y1027" s="480">
        <f>[1]CH10B!V7238</f>
        <v>0</v>
      </c>
      <c r="Z1027" s="480">
        <f>[1]CH10B!W7238</f>
        <v>0</v>
      </c>
      <c r="AA1027" s="480">
        <f>[1]CH10B!X7238</f>
        <v>0</v>
      </c>
      <c r="AB1027" s="480">
        <f>[1]CH10B!Y7238</f>
        <v>0</v>
      </c>
      <c r="AC1027" s="480">
        <f>[1]CH10B!Z7238</f>
        <v>0</v>
      </c>
      <c r="AD1027" s="480">
        <f>[1]CH10B!AA7238</f>
        <v>0</v>
      </c>
      <c r="AE1027" s="480">
        <f>[1]CH10B!AB7238</f>
        <v>0</v>
      </c>
      <c r="AF1027" s="480">
        <f>[1]CH10B!AC7238</f>
        <v>0</v>
      </c>
      <c r="AG1027" s="480">
        <f>[1]CH10B!AD7238</f>
        <v>0</v>
      </c>
      <c r="AH1027" s="480">
        <f>[1]CH10B!AE7238</f>
        <v>0</v>
      </c>
      <c r="AI1027" s="480">
        <f>[1]CH10B!AF7238</f>
        <v>0</v>
      </c>
      <c r="AJ1027" s="480">
        <f>[1]CH10B!AG7238</f>
        <v>0</v>
      </c>
      <c r="AK1027" s="480">
        <f>[1]CH10B!AH7238</f>
        <v>0</v>
      </c>
      <c r="AL1027" s="480">
        <f>[1]CH10B!AI7238</f>
        <v>0</v>
      </c>
      <c r="AM1027" s="480">
        <f>[1]CH10B!AJ7238</f>
        <v>0.11</v>
      </c>
      <c r="AN1027" s="480">
        <f>[1]CH10B!AK7238</f>
        <v>0</v>
      </c>
      <c r="AO1027" s="480">
        <f>[1]CH10B!AL7238</f>
        <v>0</v>
      </c>
      <c r="AP1027" s="480">
        <f>[1]CH10B!AM7238</f>
        <v>0</v>
      </c>
      <c r="AQ1027" s="480">
        <f>[1]CH10B!AN7238</f>
        <v>0</v>
      </c>
      <c r="AR1027" s="480">
        <f>[1]CH10B!AO7238</f>
        <v>0</v>
      </c>
      <c r="AS1027" s="480">
        <f>[1]CH10B!AP7238</f>
        <v>0</v>
      </c>
      <c r="AT1027" s="480">
        <f>[1]CH10B!AQ7238</f>
        <v>0</v>
      </c>
      <c r="AU1027" s="480">
        <f>[1]CH10B!AR7238</f>
        <v>0.04</v>
      </c>
      <c r="AV1027" s="480">
        <f>[1]CH10B!AS7238</f>
        <v>0</v>
      </c>
      <c r="AW1027" s="480">
        <f>[1]CH10B!AT7238</f>
        <v>0</v>
      </c>
      <c r="AX1027" s="482" t="s">
        <v>385</v>
      </c>
      <c r="AY1027" s="483"/>
      <c r="AZ1027" s="374"/>
      <c r="BA1027" s="379"/>
      <c r="BB1027" s="380"/>
      <c r="BC1027" s="370" t="s">
        <v>517</v>
      </c>
      <c r="BD1027" s="380"/>
      <c r="BF1027" s="380"/>
      <c r="BG1027" s="380"/>
      <c r="BH1027" s="380"/>
      <c r="BI1027" s="380"/>
      <c r="BJ1027" s="380"/>
      <c r="BK1027" s="380"/>
      <c r="BL1027" s="380"/>
      <c r="BM1027" s="380"/>
      <c r="BN1027" s="380"/>
      <c r="BO1027" s="380"/>
      <c r="BP1027" s="380"/>
      <c r="BQ1027" s="380"/>
      <c r="BR1027" s="380"/>
      <c r="BS1027" s="380"/>
      <c r="BT1027" s="380"/>
      <c r="BU1027" s="380"/>
      <c r="BV1027" s="380"/>
      <c r="BW1027" s="380"/>
      <c r="BX1027" s="380"/>
      <c r="BY1027" s="380"/>
      <c r="BZ1027" s="380"/>
      <c r="CA1027" s="380"/>
      <c r="CB1027" s="380"/>
      <c r="CC1027" s="380"/>
      <c r="CD1027" s="380"/>
      <c r="CE1027" s="380"/>
      <c r="CF1027" s="380"/>
      <c r="CG1027" s="380"/>
    </row>
    <row r="1028" spans="1:85" s="284" customFormat="1" ht="35.25" hidden="1" customHeight="1" x14ac:dyDescent="0.25">
      <c r="A1028" s="338" t="s">
        <v>2453</v>
      </c>
      <c r="B1028" s="484" t="s">
        <v>2454</v>
      </c>
      <c r="C1028" s="399">
        <f t="shared" si="136"/>
        <v>4</v>
      </c>
      <c r="D1028" s="411" t="s">
        <v>40</v>
      </c>
      <c r="E1028" s="479"/>
      <c r="F1028" s="479"/>
      <c r="G1028" s="479"/>
      <c r="H1028" s="480">
        <f>[1]CH10B!E7239</f>
        <v>0</v>
      </c>
      <c r="I1028" s="480">
        <f>[1]CH10B!F7239</f>
        <v>0</v>
      </c>
      <c r="J1028" s="480">
        <f>[1]CH10B!G7239</f>
        <v>0</v>
      </c>
      <c r="K1028" s="480">
        <f>[1]CH10B!H7239</f>
        <v>0</v>
      </c>
      <c r="L1028" s="480">
        <f>[1]CH10B!I7239</f>
        <v>1.2</v>
      </c>
      <c r="M1028" s="480">
        <f>[1]CH10B!J7239</f>
        <v>2.8</v>
      </c>
      <c r="N1028" s="480">
        <f>[1]CH10B!K7239</f>
        <v>0</v>
      </c>
      <c r="O1028" s="480">
        <f>[1]CH10B!L7239</f>
        <v>0</v>
      </c>
      <c r="P1028" s="480">
        <f>[1]CH10B!M7239</f>
        <v>0</v>
      </c>
      <c r="Q1028" s="480">
        <f>[1]CH10B!N7239</f>
        <v>0</v>
      </c>
      <c r="R1028" s="480">
        <f>[1]CH10B!O7239</f>
        <v>0</v>
      </c>
      <c r="S1028" s="480">
        <f>[1]CH10B!P7239</f>
        <v>0</v>
      </c>
      <c r="T1028" s="480">
        <f>[1]CH10B!Q7239</f>
        <v>0</v>
      </c>
      <c r="U1028" s="480">
        <f>[1]CH10B!R7239</f>
        <v>0</v>
      </c>
      <c r="V1028" s="399">
        <f>[1]CH10B!S7239</f>
        <v>0</v>
      </c>
      <c r="W1028" s="480">
        <f>[1]CH10B!T7239</f>
        <v>0</v>
      </c>
      <c r="X1028" s="480">
        <f>[1]CH10B!U7239</f>
        <v>0</v>
      </c>
      <c r="Y1028" s="480">
        <f>[1]CH10B!V7239</f>
        <v>0</v>
      </c>
      <c r="Z1028" s="480">
        <f>[1]CH10B!W7239</f>
        <v>0</v>
      </c>
      <c r="AA1028" s="480">
        <f>[1]CH10B!X7239</f>
        <v>0</v>
      </c>
      <c r="AB1028" s="480">
        <f>[1]CH10B!Y7239</f>
        <v>0</v>
      </c>
      <c r="AC1028" s="480">
        <f>[1]CH10B!Z7239</f>
        <v>0</v>
      </c>
      <c r="AD1028" s="480">
        <f>[1]CH10B!AA7239</f>
        <v>0</v>
      </c>
      <c r="AE1028" s="480">
        <f>[1]CH10B!AB7239</f>
        <v>0</v>
      </c>
      <c r="AF1028" s="480">
        <f>[1]CH10B!AC7239</f>
        <v>0</v>
      </c>
      <c r="AG1028" s="480">
        <f>[1]CH10B!AD7239</f>
        <v>0</v>
      </c>
      <c r="AH1028" s="480">
        <f>[1]CH10B!AE7239</f>
        <v>0</v>
      </c>
      <c r="AI1028" s="480">
        <f>[1]CH10B!AF7239</f>
        <v>0</v>
      </c>
      <c r="AJ1028" s="480">
        <f>[1]CH10B!AG7239</f>
        <v>0</v>
      </c>
      <c r="AK1028" s="480">
        <f>[1]CH10B!AH7239</f>
        <v>0</v>
      </c>
      <c r="AL1028" s="480">
        <f>[1]CH10B!AI7239</f>
        <v>0</v>
      </c>
      <c r="AM1028" s="480">
        <f>[1]CH10B!AJ7239</f>
        <v>0</v>
      </c>
      <c r="AN1028" s="480">
        <f>[1]CH10B!AK7239</f>
        <v>0</v>
      </c>
      <c r="AO1028" s="480">
        <f>[1]CH10B!AL7239</f>
        <v>0</v>
      </c>
      <c r="AP1028" s="480">
        <f>[1]CH10B!AM7239</f>
        <v>0</v>
      </c>
      <c r="AQ1028" s="480">
        <f>[1]CH10B!AN7239</f>
        <v>0</v>
      </c>
      <c r="AR1028" s="480">
        <f>[1]CH10B!AO7239</f>
        <v>0</v>
      </c>
      <c r="AS1028" s="480">
        <f>[1]CH10B!AP7239</f>
        <v>0</v>
      </c>
      <c r="AT1028" s="480">
        <f>[1]CH10B!AQ7239</f>
        <v>0</v>
      </c>
      <c r="AU1028" s="480">
        <f>[1]CH10B!AR7239</f>
        <v>0</v>
      </c>
      <c r="AV1028" s="480">
        <f>[1]CH10B!AS7239</f>
        <v>0</v>
      </c>
      <c r="AW1028" s="480">
        <f>[1]CH10B!AT7239</f>
        <v>0</v>
      </c>
      <c r="AX1028" s="482" t="s">
        <v>371</v>
      </c>
      <c r="AY1028" s="483"/>
      <c r="AZ1028" s="374"/>
      <c r="BA1028" s="379"/>
      <c r="BB1028" s="380"/>
      <c r="BC1028" s="370" t="s">
        <v>517</v>
      </c>
      <c r="BD1028" s="380"/>
      <c r="BF1028" s="380"/>
      <c r="BG1028" s="380"/>
      <c r="BH1028" s="380"/>
      <c r="BI1028" s="380"/>
      <c r="BJ1028" s="380"/>
      <c r="BK1028" s="380"/>
      <c r="BL1028" s="380"/>
      <c r="BM1028" s="380"/>
      <c r="BN1028" s="380"/>
      <c r="BO1028" s="380"/>
      <c r="BP1028" s="380"/>
      <c r="BQ1028" s="380"/>
      <c r="BR1028" s="380"/>
      <c r="BS1028" s="380"/>
      <c r="BT1028" s="380"/>
      <c r="BU1028" s="380"/>
      <c r="BV1028" s="380"/>
      <c r="BW1028" s="380"/>
      <c r="BX1028" s="380"/>
      <c r="BY1028" s="380"/>
      <c r="BZ1028" s="380"/>
      <c r="CA1028" s="380"/>
      <c r="CB1028" s="380"/>
      <c r="CC1028" s="380"/>
      <c r="CD1028" s="380"/>
      <c r="CE1028" s="380"/>
      <c r="CF1028" s="380"/>
      <c r="CG1028" s="380"/>
    </row>
    <row r="1029" spans="1:85" s="284" customFormat="1" ht="35.25" hidden="1" customHeight="1" x14ac:dyDescent="0.25">
      <c r="A1029" s="338" t="s">
        <v>2455</v>
      </c>
      <c r="B1029" s="484" t="s">
        <v>2456</v>
      </c>
      <c r="C1029" s="399">
        <f t="shared" si="136"/>
        <v>89.600000000000009</v>
      </c>
      <c r="D1029" s="411" t="s">
        <v>40</v>
      </c>
      <c r="E1029" s="479"/>
      <c r="F1029" s="479"/>
      <c r="G1029" s="479"/>
      <c r="H1029" s="480">
        <f>[1]CH10B!E7240</f>
        <v>0</v>
      </c>
      <c r="I1029" s="480">
        <f>[1]CH10B!F7240</f>
        <v>0</v>
      </c>
      <c r="J1029" s="480">
        <f>[1]CH10B!G7240</f>
        <v>0</v>
      </c>
      <c r="K1029" s="480">
        <f>[1]CH10B!H7240</f>
        <v>0</v>
      </c>
      <c r="L1029" s="480">
        <f>[1]CH10B!I7240</f>
        <v>57.29</v>
      </c>
      <c r="M1029" s="480">
        <f>[1]CH10B!J7240</f>
        <v>31.77</v>
      </c>
      <c r="N1029" s="480">
        <f>[1]CH10B!K7240</f>
        <v>0</v>
      </c>
      <c r="O1029" s="480">
        <f>[1]CH10B!L7240</f>
        <v>0</v>
      </c>
      <c r="P1029" s="480">
        <f>[1]CH10B!M7240</f>
        <v>0</v>
      </c>
      <c r="Q1029" s="480">
        <f>[1]CH10B!N7240</f>
        <v>0</v>
      </c>
      <c r="R1029" s="480">
        <f>[1]CH10B!O7240</f>
        <v>0</v>
      </c>
      <c r="S1029" s="480">
        <f>[1]CH10B!P7240</f>
        <v>0</v>
      </c>
      <c r="T1029" s="480">
        <f>[1]CH10B!Q7240</f>
        <v>0</v>
      </c>
      <c r="U1029" s="480">
        <f>[1]CH10B!R7240</f>
        <v>0</v>
      </c>
      <c r="V1029" s="330">
        <f t="shared" si="134"/>
        <v>0</v>
      </c>
      <c r="W1029" s="487">
        <f>[1]CH10B!T7240</f>
        <v>0</v>
      </c>
      <c r="X1029" s="487">
        <f>[1]CH10B!U7240</f>
        <v>0</v>
      </c>
      <c r="Y1029" s="487">
        <f>[1]CH10B!V7240</f>
        <v>0</v>
      </c>
      <c r="Z1029" s="487">
        <f>[1]CH10B!W7240</f>
        <v>0</v>
      </c>
      <c r="AA1029" s="487">
        <f>[1]CH10B!X7240</f>
        <v>0</v>
      </c>
      <c r="AB1029" s="487">
        <f>[1]CH10B!Y7240</f>
        <v>0</v>
      </c>
      <c r="AC1029" s="487">
        <f>[1]CH10B!Z7240</f>
        <v>0</v>
      </c>
      <c r="AD1029" s="487">
        <f>[1]CH10B!AA7240</f>
        <v>0</v>
      </c>
      <c r="AE1029" s="487">
        <f>[1]CH10B!AB7240</f>
        <v>0</v>
      </c>
      <c r="AF1029" s="480">
        <f>[1]CH10B!AC7240</f>
        <v>0</v>
      </c>
      <c r="AG1029" s="480">
        <f>[1]CH10B!AD7240</f>
        <v>0</v>
      </c>
      <c r="AH1029" s="480">
        <f>[1]CH10B!AE7240</f>
        <v>0</v>
      </c>
      <c r="AI1029" s="480">
        <f>[1]CH10B!AF7240</f>
        <v>0</v>
      </c>
      <c r="AJ1029" s="480">
        <f>[1]CH10B!AG7240</f>
        <v>0</v>
      </c>
      <c r="AK1029" s="480">
        <f>[1]CH10B!AH7240</f>
        <v>0</v>
      </c>
      <c r="AL1029" s="480">
        <f>[1]CH10B!AI7240</f>
        <v>0</v>
      </c>
      <c r="AM1029" s="480">
        <f>[1]CH10B!AJ7240</f>
        <v>0</v>
      </c>
      <c r="AN1029" s="480">
        <f>[1]CH10B!AK7240</f>
        <v>0</v>
      </c>
      <c r="AO1029" s="480">
        <f>[1]CH10B!AL7240</f>
        <v>0</v>
      </c>
      <c r="AP1029" s="480">
        <f>[1]CH10B!AM7240</f>
        <v>0</v>
      </c>
      <c r="AQ1029" s="480">
        <f>[1]CH10B!AN7240</f>
        <v>0</v>
      </c>
      <c r="AR1029" s="480">
        <f>[1]CH10B!AO7240</f>
        <v>0</v>
      </c>
      <c r="AS1029" s="480">
        <f>[1]CH10B!AP7240</f>
        <v>0</v>
      </c>
      <c r="AT1029" s="480">
        <f>[1]CH10B!AQ7240</f>
        <v>0.54</v>
      </c>
      <c r="AU1029" s="480">
        <f>[1]CH10B!AR7240</f>
        <v>0</v>
      </c>
      <c r="AV1029" s="480">
        <f>[1]CH10B!AS7240</f>
        <v>0</v>
      </c>
      <c r="AW1029" s="480">
        <f>[1]CH10B!AT7240</f>
        <v>0</v>
      </c>
      <c r="AX1029" s="482" t="s">
        <v>485</v>
      </c>
      <c r="AY1029" s="483"/>
      <c r="AZ1029" s="374"/>
      <c r="BA1029" s="379"/>
      <c r="BB1029" s="380"/>
      <c r="BC1029" s="370" t="s">
        <v>517</v>
      </c>
      <c r="BD1029" s="380"/>
      <c r="BF1029" s="380"/>
      <c r="BG1029" s="380"/>
      <c r="BH1029" s="380"/>
      <c r="BI1029" s="380"/>
      <c r="BJ1029" s="380"/>
      <c r="BK1029" s="380"/>
      <c r="BL1029" s="380"/>
      <c r="BM1029" s="380"/>
      <c r="BN1029" s="380"/>
      <c r="BO1029" s="380"/>
      <c r="BP1029" s="380"/>
      <c r="BQ1029" s="380"/>
      <c r="BR1029" s="380"/>
      <c r="BS1029" s="380"/>
      <c r="BT1029" s="380"/>
      <c r="BU1029" s="380"/>
      <c r="BV1029" s="380"/>
      <c r="BW1029" s="380"/>
      <c r="BX1029" s="380"/>
      <c r="BY1029" s="380"/>
      <c r="BZ1029" s="380"/>
      <c r="CA1029" s="380"/>
      <c r="CB1029" s="380"/>
      <c r="CC1029" s="380"/>
      <c r="CD1029" s="380"/>
      <c r="CE1029" s="380"/>
      <c r="CF1029" s="380"/>
      <c r="CG1029" s="380"/>
    </row>
    <row r="1030" spans="1:85" s="284" customFormat="1" ht="19.5" customHeight="1" x14ac:dyDescent="0.25">
      <c r="A1030" s="488"/>
      <c r="B1030" s="484"/>
      <c r="C1030" s="480"/>
      <c r="D1030" s="479"/>
      <c r="E1030" s="479"/>
      <c r="F1030" s="479"/>
      <c r="G1030" s="479"/>
      <c r="H1030" s="480"/>
      <c r="I1030" s="480"/>
      <c r="J1030" s="480"/>
      <c r="K1030" s="480"/>
      <c r="L1030" s="480"/>
      <c r="M1030" s="480"/>
      <c r="N1030" s="489"/>
      <c r="O1030" s="490"/>
      <c r="P1030" s="480"/>
      <c r="Q1030" s="489"/>
      <c r="R1030" s="491"/>
      <c r="S1030" s="490"/>
      <c r="T1030" s="480"/>
      <c r="U1030" s="480"/>
      <c r="V1030" s="492"/>
      <c r="W1030" s="492"/>
      <c r="X1030" s="487"/>
      <c r="Y1030" s="487"/>
      <c r="Z1030" s="487"/>
      <c r="AA1030" s="487"/>
      <c r="AB1030" s="487"/>
      <c r="AC1030" s="487"/>
      <c r="AD1030" s="487"/>
      <c r="AE1030" s="493"/>
      <c r="AF1030" s="480"/>
      <c r="AG1030" s="480"/>
      <c r="AH1030" s="480"/>
      <c r="AI1030" s="480"/>
      <c r="AJ1030" s="480"/>
      <c r="AK1030" s="480"/>
      <c r="AL1030" s="491"/>
      <c r="AM1030" s="480"/>
      <c r="AN1030" s="480"/>
      <c r="AO1030" s="480"/>
      <c r="AP1030" s="480"/>
      <c r="AQ1030" s="480"/>
      <c r="AR1030" s="480"/>
      <c r="AS1030" s="480"/>
      <c r="AT1030" s="480"/>
      <c r="AU1030" s="480"/>
      <c r="AV1030" s="480"/>
      <c r="AW1030" s="480"/>
      <c r="AX1030" s="482"/>
      <c r="AY1030" s="483"/>
      <c r="AZ1030" s="374"/>
      <c r="BA1030" s="379"/>
      <c r="BB1030" s="380"/>
      <c r="BC1030" s="370"/>
      <c r="BD1030" s="380"/>
      <c r="BF1030" s="380"/>
      <c r="BG1030" s="380"/>
      <c r="BH1030" s="380"/>
      <c r="BI1030" s="380"/>
      <c r="BJ1030" s="380"/>
      <c r="BK1030" s="380"/>
      <c r="BL1030" s="380"/>
      <c r="BM1030" s="380"/>
      <c r="BN1030" s="380"/>
      <c r="BO1030" s="380"/>
      <c r="BP1030" s="380"/>
      <c r="BQ1030" s="380"/>
      <c r="BR1030" s="380"/>
      <c r="BS1030" s="380"/>
      <c r="BT1030" s="380"/>
      <c r="BU1030" s="380"/>
      <c r="BV1030" s="380"/>
      <c r="BW1030" s="380"/>
      <c r="BX1030" s="380"/>
      <c r="BY1030" s="380"/>
      <c r="BZ1030" s="380"/>
      <c r="CA1030" s="380"/>
      <c r="CB1030" s="380"/>
      <c r="CC1030" s="380"/>
      <c r="CD1030" s="380"/>
      <c r="CE1030" s="380"/>
      <c r="CF1030" s="380"/>
      <c r="CG1030" s="380"/>
    </row>
    <row r="1031" spans="1:85" s="284" customFormat="1" ht="13.5" hidden="1" customHeight="1" x14ac:dyDescent="0.25">
      <c r="A1031" s="952"/>
      <c r="B1031" s="494"/>
      <c r="C1031" s="487"/>
      <c r="D1031" s="495"/>
      <c r="E1031" s="495"/>
      <c r="F1031" s="495"/>
      <c r="G1031" s="495"/>
      <c r="H1031" s="495"/>
      <c r="I1031" s="495"/>
      <c r="J1031" s="495"/>
      <c r="K1031" s="495"/>
      <c r="L1031" s="495"/>
      <c r="M1031" s="495"/>
      <c r="N1031" s="496"/>
      <c r="O1031" s="497"/>
      <c r="P1031" s="495"/>
      <c r="Q1031" s="496"/>
      <c r="R1031" s="498"/>
      <c r="S1031" s="497"/>
      <c r="T1031" s="495"/>
      <c r="U1031" s="495"/>
      <c r="V1031" s="495"/>
      <c r="W1031" s="499"/>
      <c r="X1031" s="500"/>
      <c r="Y1031" s="500"/>
      <c r="Z1031" s="500"/>
      <c r="AA1031" s="500"/>
      <c r="AB1031" s="501"/>
      <c r="AC1031" s="500"/>
      <c r="AD1031" s="500"/>
      <c r="AE1031" s="497"/>
      <c r="AF1031" s="502"/>
      <c r="AG1031" s="502"/>
      <c r="AH1031" s="502"/>
      <c r="AI1031" s="495"/>
      <c r="AJ1031" s="495"/>
      <c r="AK1031" s="495"/>
      <c r="AL1031" s="503"/>
      <c r="AM1031" s="495"/>
      <c r="AN1031" s="495"/>
      <c r="AO1031" s="495"/>
      <c r="AP1031" s="495"/>
      <c r="AQ1031" s="495"/>
      <c r="AR1031" s="495"/>
      <c r="AS1031" s="495"/>
      <c r="AT1031" s="495"/>
      <c r="AU1031" s="495"/>
      <c r="AV1031" s="495"/>
      <c r="AW1031" s="495"/>
      <c r="AX1031" s="500"/>
      <c r="AY1031" s="483"/>
      <c r="AZ1031" s="374"/>
      <c r="BA1031" s="341"/>
      <c r="BC1031" s="370" t="s">
        <v>517</v>
      </c>
    </row>
    <row r="1032" spans="1:85" s="380" customFormat="1" ht="16.5" x14ac:dyDescent="0.25">
      <c r="A1032" s="953"/>
      <c r="B1032" s="504" t="s">
        <v>2457</v>
      </c>
      <c r="C1032" s="505">
        <v>12882.76</v>
      </c>
      <c r="D1032" s="506"/>
      <c r="E1032" s="506">
        <v>10504.650000000001</v>
      </c>
      <c r="F1032" s="506">
        <v>1483.0100000000002</v>
      </c>
      <c r="G1032" s="506">
        <v>895.1</v>
      </c>
      <c r="H1032" s="506">
        <f t="shared" ref="H1032:AW1032" si="137">H5+H767</f>
        <v>1133.2399999999998</v>
      </c>
      <c r="I1032" s="506">
        <f t="shared" si="137"/>
        <v>609.96</v>
      </c>
      <c r="J1032" s="506">
        <f t="shared" si="137"/>
        <v>7.6</v>
      </c>
      <c r="K1032" s="506">
        <f t="shared" si="137"/>
        <v>2298.3700000000003</v>
      </c>
      <c r="L1032" s="506">
        <f t="shared" si="137"/>
        <v>1983.9699999999998</v>
      </c>
      <c r="M1032" s="506">
        <f t="shared" si="137"/>
        <v>4124.63</v>
      </c>
      <c r="N1032" s="506">
        <f t="shared" si="137"/>
        <v>14.719999999999999</v>
      </c>
      <c r="O1032" s="506">
        <f t="shared" si="137"/>
        <v>0</v>
      </c>
      <c r="P1032" s="506">
        <f t="shared" si="137"/>
        <v>293.86999999999995</v>
      </c>
      <c r="Q1032" s="506">
        <f t="shared" si="137"/>
        <v>38.29</v>
      </c>
      <c r="R1032" s="506">
        <f t="shared" si="137"/>
        <v>0.7</v>
      </c>
      <c r="S1032" s="506">
        <f t="shared" si="137"/>
        <v>8.9</v>
      </c>
      <c r="T1032" s="506">
        <f t="shared" si="137"/>
        <v>8.18</v>
      </c>
      <c r="U1032" s="506">
        <f t="shared" si="137"/>
        <v>24.77</v>
      </c>
      <c r="V1032" s="506">
        <f t="shared" si="137"/>
        <v>1114.53</v>
      </c>
      <c r="W1032" s="506">
        <f t="shared" si="137"/>
        <v>870.43000000000006</v>
      </c>
      <c r="X1032" s="506">
        <f t="shared" si="137"/>
        <v>216.97999999999993</v>
      </c>
      <c r="Y1032" s="506">
        <f t="shared" si="137"/>
        <v>0.1</v>
      </c>
      <c r="Z1032" s="506">
        <f t="shared" si="137"/>
        <v>0.08</v>
      </c>
      <c r="AA1032" s="506">
        <f t="shared" si="137"/>
        <v>3.25</v>
      </c>
      <c r="AB1032" s="506">
        <f t="shared" si="137"/>
        <v>9.7700000000000014</v>
      </c>
      <c r="AC1032" s="506">
        <f t="shared" si="137"/>
        <v>0.24000000000000002</v>
      </c>
      <c r="AD1032" s="506">
        <f t="shared" si="137"/>
        <v>10.989999999999997</v>
      </c>
      <c r="AE1032" s="506">
        <f t="shared" si="137"/>
        <v>2.69</v>
      </c>
      <c r="AF1032" s="506">
        <f t="shared" si="137"/>
        <v>0.41</v>
      </c>
      <c r="AG1032" s="506">
        <f t="shared" si="137"/>
        <v>4</v>
      </c>
      <c r="AH1032" s="506">
        <f t="shared" si="137"/>
        <v>1.5300000000000002</v>
      </c>
      <c r="AI1032" s="506">
        <f t="shared" si="137"/>
        <v>43.54</v>
      </c>
      <c r="AJ1032" s="506">
        <f t="shared" si="137"/>
        <v>10.219999999999999</v>
      </c>
      <c r="AK1032" s="506">
        <f t="shared" si="137"/>
        <v>1.5899999999999999</v>
      </c>
      <c r="AL1032" s="506">
        <f t="shared" si="137"/>
        <v>0.14000000000000001</v>
      </c>
      <c r="AM1032" s="506">
        <f t="shared" si="137"/>
        <v>137.4</v>
      </c>
      <c r="AN1032" s="506">
        <f t="shared" si="137"/>
        <v>10.129999999999999</v>
      </c>
      <c r="AO1032" s="506">
        <f t="shared" si="137"/>
        <v>0.03</v>
      </c>
      <c r="AP1032" s="506">
        <f t="shared" si="137"/>
        <v>3.4400000000000004</v>
      </c>
      <c r="AQ1032" s="506">
        <f t="shared" si="137"/>
        <v>4.43</v>
      </c>
      <c r="AR1032" s="506">
        <f t="shared" si="137"/>
        <v>1.2700000000000002</v>
      </c>
      <c r="AS1032" s="506">
        <f t="shared" si="137"/>
        <v>76.259999999999991</v>
      </c>
      <c r="AT1032" s="506">
        <f t="shared" si="137"/>
        <v>31.54</v>
      </c>
      <c r="AU1032" s="506">
        <f t="shared" si="137"/>
        <v>789.87</v>
      </c>
      <c r="AV1032" s="506">
        <f t="shared" si="137"/>
        <v>66.010000000000005</v>
      </c>
      <c r="AW1032" s="506">
        <f t="shared" si="137"/>
        <v>39.22</v>
      </c>
      <c r="AX1032" s="505"/>
      <c r="AY1032" s="507" t="e">
        <f>AY5+#REF!</f>
        <v>#REF!</v>
      </c>
      <c r="AZ1032" s="378"/>
      <c r="BA1032" s="379"/>
      <c r="BC1032" s="370"/>
    </row>
    <row r="1033" spans="1:85" s="282" customFormat="1" ht="16.5" x14ac:dyDescent="0.25">
      <c r="A1033" s="508"/>
      <c r="B1033" s="509"/>
      <c r="C1033" s="510"/>
      <c r="D1033" s="511"/>
      <c r="E1033" s="511"/>
      <c r="F1033" s="511"/>
      <c r="G1033" s="511"/>
      <c r="H1033" s="512"/>
      <c r="I1033" s="512"/>
      <c r="J1033" s="512"/>
      <c r="K1033" s="512"/>
      <c r="L1033" s="512"/>
      <c r="M1033" s="513"/>
      <c r="N1033" s="513"/>
      <c r="O1033" s="513"/>
      <c r="P1033" s="513"/>
      <c r="Q1033" s="513"/>
      <c r="R1033" s="513"/>
      <c r="S1033" s="513"/>
      <c r="T1033" s="513"/>
      <c r="U1033" s="513"/>
      <c r="V1033" s="513"/>
      <c r="W1033" s="513"/>
      <c r="X1033" s="513"/>
      <c r="Y1033" s="513"/>
      <c r="Z1033" s="513"/>
      <c r="AA1033" s="512"/>
      <c r="AB1033" s="513"/>
      <c r="AC1033" s="512"/>
      <c r="AD1033" s="513"/>
      <c r="AE1033" s="513"/>
      <c r="AF1033" s="513"/>
      <c r="AG1033" s="513"/>
      <c r="AH1033" s="513"/>
      <c r="AI1033" s="513"/>
      <c r="AJ1033" s="512"/>
      <c r="AK1033" s="513"/>
      <c r="AL1033" s="513"/>
      <c r="AM1033" s="513"/>
      <c r="AN1033" s="513"/>
      <c r="AO1033" s="513"/>
      <c r="AP1033" s="513"/>
      <c r="AQ1033" s="513"/>
      <c r="AR1033" s="513"/>
      <c r="AS1033" s="512"/>
      <c r="AT1033" s="513"/>
      <c r="AU1033" s="513"/>
      <c r="AV1033" s="513"/>
      <c r="AW1033" s="513"/>
      <c r="AX1033" s="513"/>
      <c r="AY1033" s="514"/>
      <c r="AZ1033" s="281"/>
      <c r="BC1033" s="290"/>
      <c r="BD1033" s="295"/>
    </row>
    <row r="1034" spans="1:85" s="282" customFormat="1" ht="16.5" x14ac:dyDescent="0.25">
      <c r="A1034" s="515"/>
      <c r="B1034" s="516"/>
      <c r="C1034" s="517"/>
      <c r="D1034" s="518"/>
      <c r="E1034" s="518"/>
      <c r="F1034" s="518"/>
      <c r="G1034" s="518"/>
      <c r="H1034" s="519"/>
      <c r="I1034" s="519"/>
      <c r="J1034" s="519"/>
      <c r="K1034" s="519"/>
      <c r="L1034" s="519"/>
      <c r="M1034" s="520"/>
      <c r="N1034" s="520"/>
      <c r="O1034" s="520"/>
      <c r="P1034" s="520"/>
      <c r="Q1034" s="520"/>
      <c r="R1034" s="520"/>
      <c r="S1034" s="520"/>
      <c r="T1034" s="520"/>
      <c r="U1034" s="520"/>
      <c r="V1034" s="520"/>
      <c r="W1034" s="520"/>
      <c r="X1034" s="520"/>
      <c r="Y1034" s="520"/>
      <c r="Z1034" s="520"/>
      <c r="AA1034" s="519"/>
      <c r="AB1034" s="520"/>
      <c r="AC1034" s="519"/>
      <c r="AD1034" s="520"/>
      <c r="AE1034" s="520"/>
      <c r="AF1034" s="520"/>
      <c r="AG1034" s="520"/>
      <c r="AH1034" s="520"/>
      <c r="AI1034" s="520"/>
      <c r="AJ1034" s="519"/>
      <c r="AK1034" s="520"/>
      <c r="AL1034" s="520"/>
      <c r="AM1034" s="520"/>
      <c r="AN1034" s="520"/>
      <c r="AO1034" s="520"/>
      <c r="AP1034" s="520"/>
      <c r="AQ1034" s="520"/>
      <c r="AR1034" s="520"/>
      <c r="AS1034" s="519"/>
      <c r="AT1034" s="520"/>
      <c r="AU1034" s="520"/>
      <c r="AV1034" s="520"/>
      <c r="AW1034" s="520"/>
      <c r="AX1034" s="520"/>
      <c r="AY1034" s="521"/>
      <c r="AZ1034" s="281"/>
      <c r="BC1034" s="290"/>
      <c r="BD1034" s="295"/>
    </row>
    <row r="1035" spans="1:85" s="282" customFormat="1" ht="16.5" x14ac:dyDescent="0.25">
      <c r="A1035" s="515"/>
      <c r="B1035" s="516"/>
      <c r="C1035" s="517"/>
      <c r="D1035" s="518"/>
      <c r="E1035" s="518"/>
      <c r="F1035" s="518"/>
      <c r="G1035" s="518"/>
      <c r="H1035" s="519"/>
      <c r="I1035" s="519"/>
      <c r="J1035" s="519"/>
      <c r="K1035" s="519"/>
      <c r="L1035" s="519"/>
      <c r="M1035" s="520"/>
      <c r="N1035" s="520"/>
      <c r="O1035" s="520"/>
      <c r="P1035" s="520"/>
      <c r="Q1035" s="520"/>
      <c r="R1035" s="520"/>
      <c r="S1035" s="520"/>
      <c r="T1035" s="520"/>
      <c r="U1035" s="520"/>
      <c r="V1035" s="520"/>
      <c r="W1035" s="520"/>
      <c r="X1035" s="520"/>
      <c r="Y1035" s="520"/>
      <c r="Z1035" s="520"/>
      <c r="AA1035" s="519"/>
      <c r="AB1035" s="520"/>
      <c r="AC1035" s="519"/>
      <c r="AD1035" s="520"/>
      <c r="AE1035" s="520"/>
      <c r="AF1035" s="520"/>
      <c r="AG1035" s="520"/>
      <c r="AH1035" s="520"/>
      <c r="AI1035" s="520"/>
      <c r="AJ1035" s="519"/>
      <c r="AK1035" s="520"/>
      <c r="AL1035" s="520"/>
      <c r="AM1035" s="520"/>
      <c r="AN1035" s="520"/>
      <c r="AO1035" s="520"/>
      <c r="AP1035" s="520"/>
      <c r="AQ1035" s="520"/>
      <c r="AR1035" s="520"/>
      <c r="AS1035" s="519"/>
      <c r="AT1035" s="520"/>
      <c r="AU1035" s="520"/>
      <c r="AV1035" s="520"/>
      <c r="AW1035" s="520"/>
      <c r="AX1035" s="522"/>
      <c r="AY1035" s="521"/>
      <c r="AZ1035" s="281"/>
      <c r="BC1035" s="290"/>
      <c r="BD1035" s="295"/>
    </row>
    <row r="1036" spans="1:85" s="282" customFormat="1" ht="60.75" customHeight="1" x14ac:dyDescent="0.25">
      <c r="A1036" s="515"/>
      <c r="B1036" s="516"/>
      <c r="C1036" s="517"/>
      <c r="D1036" s="518"/>
      <c r="E1036" s="518"/>
      <c r="F1036" s="518"/>
      <c r="G1036" s="518"/>
      <c r="H1036" s="519"/>
      <c r="I1036" s="519"/>
      <c r="J1036" s="519"/>
      <c r="K1036" s="519"/>
      <c r="L1036" s="519"/>
      <c r="M1036" s="520"/>
      <c r="N1036" s="520"/>
      <c r="O1036" s="520"/>
      <c r="P1036" s="520"/>
      <c r="Q1036" s="520"/>
      <c r="R1036" s="520"/>
      <c r="S1036" s="520"/>
      <c r="T1036" s="520"/>
      <c r="U1036" s="520"/>
      <c r="V1036" s="520"/>
      <c r="W1036" s="520"/>
      <c r="X1036" s="520"/>
      <c r="Y1036" s="520"/>
      <c r="Z1036" s="520"/>
      <c r="AA1036" s="519"/>
      <c r="AB1036" s="520"/>
      <c r="AC1036" s="519"/>
      <c r="AD1036" s="520"/>
      <c r="AE1036" s="520"/>
      <c r="AF1036" s="520"/>
      <c r="AG1036" s="520"/>
      <c r="AH1036" s="520"/>
      <c r="AI1036" s="520"/>
      <c r="AJ1036" s="519"/>
      <c r="AK1036" s="520"/>
      <c r="AL1036" s="520"/>
      <c r="AM1036" s="520"/>
      <c r="AN1036" s="520"/>
      <c r="AO1036" s="520"/>
      <c r="AP1036" s="520"/>
      <c r="AQ1036" s="520"/>
      <c r="AR1036" s="520"/>
      <c r="AS1036" s="519"/>
      <c r="AT1036" s="520"/>
      <c r="AU1036" s="520"/>
      <c r="AV1036" s="520"/>
      <c r="AW1036" s="520"/>
      <c r="AX1036" s="522"/>
      <c r="AY1036" s="521"/>
      <c r="AZ1036" s="281"/>
      <c r="BC1036" s="290"/>
      <c r="BD1036" s="295"/>
    </row>
    <row r="1037" spans="1:85" s="282" customFormat="1" ht="63.75" customHeight="1" x14ac:dyDescent="0.25">
      <c r="A1037" s="515"/>
      <c r="B1037" s="516"/>
      <c r="C1037" s="517"/>
      <c r="D1037" s="518"/>
      <c r="E1037" s="518"/>
      <c r="F1037" s="518"/>
      <c r="G1037" s="518"/>
      <c r="H1037" s="519"/>
      <c r="I1037" s="519"/>
      <c r="J1037" s="519"/>
      <c r="K1037" s="519"/>
      <c r="L1037" s="519"/>
      <c r="M1037" s="520"/>
      <c r="N1037" s="520"/>
      <c r="O1037" s="520"/>
      <c r="P1037" s="520"/>
      <c r="Q1037" s="520"/>
      <c r="R1037" s="520"/>
      <c r="S1037" s="520"/>
      <c r="T1037" s="520"/>
      <c r="U1037" s="520"/>
      <c r="V1037" s="520"/>
      <c r="W1037" s="520"/>
      <c r="X1037" s="520"/>
      <c r="Y1037" s="520"/>
      <c r="Z1037" s="520"/>
      <c r="AA1037" s="519"/>
      <c r="AB1037" s="520"/>
      <c r="AC1037" s="519"/>
      <c r="AD1037" s="520"/>
      <c r="AE1037" s="520"/>
      <c r="AF1037" s="520"/>
      <c r="AG1037" s="520"/>
      <c r="AH1037" s="520"/>
      <c r="AI1037" s="520"/>
      <c r="AJ1037" s="519"/>
      <c r="AK1037" s="520"/>
      <c r="AL1037" s="520"/>
      <c r="AM1037" s="520"/>
      <c r="AN1037" s="520"/>
      <c r="AO1037" s="520"/>
      <c r="AP1037" s="520"/>
      <c r="AQ1037" s="520"/>
      <c r="AR1037" s="520"/>
      <c r="AS1037" s="519"/>
      <c r="AT1037" s="520"/>
      <c r="AU1037" s="520"/>
      <c r="AV1037" s="520"/>
      <c r="AW1037" s="520"/>
      <c r="AX1037" s="522"/>
      <c r="AY1037" s="521"/>
      <c r="AZ1037" s="281"/>
      <c r="BC1037" s="290"/>
      <c r="BD1037" s="295"/>
    </row>
    <row r="1038" spans="1:85" s="282" customFormat="1" ht="16.5" x14ac:dyDescent="0.25">
      <c r="A1038" s="515"/>
      <c r="B1038" s="516"/>
      <c r="C1038" s="517"/>
      <c r="D1038" s="518"/>
      <c r="E1038" s="518"/>
      <c r="F1038" s="518"/>
      <c r="G1038" s="518"/>
      <c r="H1038" s="519"/>
      <c r="I1038" s="519"/>
      <c r="J1038" s="519"/>
      <c r="K1038" s="519"/>
      <c r="L1038" s="519"/>
      <c r="M1038" s="520"/>
      <c r="N1038" s="520"/>
      <c r="O1038" s="520"/>
      <c r="P1038" s="520"/>
      <c r="Q1038" s="520"/>
      <c r="R1038" s="520"/>
      <c r="S1038" s="520"/>
      <c r="T1038" s="520"/>
      <c r="U1038" s="520"/>
      <c r="V1038" s="520"/>
      <c r="W1038" s="520"/>
      <c r="X1038" s="520"/>
      <c r="Y1038" s="520"/>
      <c r="Z1038" s="520"/>
      <c r="AA1038" s="519"/>
      <c r="AB1038" s="520"/>
      <c r="AC1038" s="519"/>
      <c r="AD1038" s="520"/>
      <c r="AE1038" s="520"/>
      <c r="AF1038" s="520"/>
      <c r="AG1038" s="520"/>
      <c r="AH1038" s="520"/>
      <c r="AI1038" s="520"/>
      <c r="AJ1038" s="519"/>
      <c r="AK1038" s="520"/>
      <c r="AL1038" s="520"/>
      <c r="AM1038" s="520"/>
      <c r="AN1038" s="520"/>
      <c r="AO1038" s="520"/>
      <c r="AP1038" s="520"/>
      <c r="AQ1038" s="520"/>
      <c r="AR1038" s="520"/>
      <c r="AS1038" s="519"/>
      <c r="AT1038" s="520"/>
      <c r="AU1038" s="520"/>
      <c r="AV1038" s="520"/>
      <c r="AW1038" s="520"/>
      <c r="AX1038" s="520"/>
      <c r="AY1038" s="521"/>
      <c r="AZ1038" s="340"/>
      <c r="BC1038" s="290"/>
      <c r="BD1038" s="295"/>
    </row>
    <row r="1039" spans="1:85" s="282" customFormat="1" ht="16.5" x14ac:dyDescent="0.25">
      <c r="A1039" s="515"/>
      <c r="B1039" s="516"/>
      <c r="C1039" s="517"/>
      <c r="D1039" s="518"/>
      <c r="E1039" s="518"/>
      <c r="F1039" s="518"/>
      <c r="G1039" s="518"/>
      <c r="H1039" s="519"/>
      <c r="I1039" s="519"/>
      <c r="J1039" s="519"/>
      <c r="K1039" s="519"/>
      <c r="L1039" s="519"/>
      <c r="M1039" s="520"/>
      <c r="N1039" s="520"/>
      <c r="O1039" s="520"/>
      <c r="P1039" s="520"/>
      <c r="Q1039" s="520"/>
      <c r="R1039" s="520"/>
      <c r="S1039" s="520"/>
      <c r="T1039" s="520"/>
      <c r="U1039" s="520"/>
      <c r="V1039" s="520"/>
      <c r="W1039" s="520"/>
      <c r="X1039" s="520"/>
      <c r="Y1039" s="520"/>
      <c r="Z1039" s="520"/>
      <c r="AA1039" s="519"/>
      <c r="AB1039" s="520"/>
      <c r="AC1039" s="519"/>
      <c r="AD1039" s="520"/>
      <c r="AE1039" s="520"/>
      <c r="AF1039" s="520"/>
      <c r="AG1039" s="520"/>
      <c r="AH1039" s="520"/>
      <c r="AI1039" s="520"/>
      <c r="AJ1039" s="519"/>
      <c r="AK1039" s="520"/>
      <c r="AL1039" s="520"/>
      <c r="AM1039" s="520"/>
      <c r="AN1039" s="520"/>
      <c r="AO1039" s="520"/>
      <c r="AP1039" s="520"/>
      <c r="AQ1039" s="520"/>
      <c r="AR1039" s="520"/>
      <c r="AS1039" s="519"/>
      <c r="AT1039" s="520"/>
      <c r="AU1039" s="520"/>
      <c r="AV1039" s="520"/>
      <c r="AW1039" s="520"/>
      <c r="AX1039" s="520"/>
      <c r="AY1039" s="521"/>
      <c r="AZ1039" s="340"/>
      <c r="BC1039" s="290"/>
      <c r="BD1039" s="295"/>
    </row>
    <row r="1040" spans="1:85" s="282" customFormat="1" ht="16.5" x14ac:dyDescent="0.25">
      <c r="A1040" s="515"/>
      <c r="B1040" s="516"/>
      <c r="C1040" s="517"/>
      <c r="D1040" s="518"/>
      <c r="E1040" s="518"/>
      <c r="F1040" s="518"/>
      <c r="G1040" s="518"/>
      <c r="H1040" s="519"/>
      <c r="I1040" s="519"/>
      <c r="J1040" s="519"/>
      <c r="K1040" s="519"/>
      <c r="L1040" s="519"/>
      <c r="M1040" s="520"/>
      <c r="N1040" s="520"/>
      <c r="O1040" s="520"/>
      <c r="P1040" s="520"/>
      <c r="Q1040" s="520"/>
      <c r="R1040" s="520"/>
      <c r="S1040" s="520"/>
      <c r="T1040" s="520"/>
      <c r="U1040" s="520"/>
      <c r="V1040" s="520"/>
      <c r="W1040" s="520"/>
      <c r="X1040" s="520"/>
      <c r="Y1040" s="520"/>
      <c r="Z1040" s="520"/>
      <c r="AA1040" s="519"/>
      <c r="AB1040" s="520"/>
      <c r="AC1040" s="519"/>
      <c r="AD1040" s="520"/>
      <c r="AE1040" s="520"/>
      <c r="AF1040" s="520"/>
      <c r="AG1040" s="520"/>
      <c r="AH1040" s="520"/>
      <c r="AI1040" s="520"/>
      <c r="AJ1040" s="519"/>
      <c r="AK1040" s="520"/>
      <c r="AL1040" s="520"/>
      <c r="AM1040" s="520"/>
      <c r="AN1040" s="520"/>
      <c r="AO1040" s="520"/>
      <c r="AP1040" s="520"/>
      <c r="AQ1040" s="520"/>
      <c r="AR1040" s="520"/>
      <c r="AS1040" s="519"/>
      <c r="AT1040" s="520"/>
      <c r="AU1040" s="520"/>
      <c r="AV1040" s="520"/>
      <c r="AW1040" s="520"/>
      <c r="AX1040" s="520"/>
      <c r="AY1040" s="521"/>
      <c r="AZ1040" s="340"/>
      <c r="BC1040" s="290"/>
      <c r="BD1040" s="295"/>
    </row>
    <row r="1041" spans="1:85" s="282" customFormat="1" ht="16.5" x14ac:dyDescent="0.25">
      <c r="A1041" s="515"/>
      <c r="B1041" s="516"/>
      <c r="C1041" s="517"/>
      <c r="D1041" s="518"/>
      <c r="E1041" s="518"/>
      <c r="F1041" s="518"/>
      <c r="G1041" s="518"/>
      <c r="H1041" s="519"/>
      <c r="I1041" s="519"/>
      <c r="J1041" s="519"/>
      <c r="K1041" s="519"/>
      <c r="L1041" s="519"/>
      <c r="M1041" s="520"/>
      <c r="N1041" s="520"/>
      <c r="O1041" s="520"/>
      <c r="P1041" s="520"/>
      <c r="Q1041" s="520"/>
      <c r="R1041" s="520"/>
      <c r="S1041" s="520"/>
      <c r="T1041" s="520"/>
      <c r="U1041" s="520"/>
      <c r="V1041" s="520"/>
      <c r="W1041" s="520"/>
      <c r="X1041" s="520"/>
      <c r="Y1041" s="520"/>
      <c r="Z1041" s="520"/>
      <c r="AA1041" s="519"/>
      <c r="AB1041" s="520"/>
      <c r="AC1041" s="519"/>
      <c r="AD1041" s="520"/>
      <c r="AE1041" s="520"/>
      <c r="AF1041" s="520"/>
      <c r="AG1041" s="520"/>
      <c r="AH1041" s="520"/>
      <c r="AI1041" s="520"/>
      <c r="AJ1041" s="519"/>
      <c r="AK1041" s="520"/>
      <c r="AL1041" s="520"/>
      <c r="AM1041" s="520"/>
      <c r="AN1041" s="520"/>
      <c r="AO1041" s="520"/>
      <c r="AP1041" s="520"/>
      <c r="AQ1041" s="520"/>
      <c r="AR1041" s="520"/>
      <c r="AS1041" s="519"/>
      <c r="AT1041" s="520"/>
      <c r="AU1041" s="520"/>
      <c r="AV1041" s="520"/>
      <c r="AW1041" s="520"/>
      <c r="AX1041" s="520"/>
      <c r="AY1041" s="521"/>
      <c r="AZ1041" s="340"/>
      <c r="BC1041" s="290"/>
      <c r="BD1041" s="295"/>
    </row>
    <row r="1042" spans="1:85" s="282" customFormat="1" ht="16.5" x14ac:dyDescent="0.25">
      <c r="A1042" s="515"/>
      <c r="B1042" s="516"/>
      <c r="C1042" s="517"/>
      <c r="D1042" s="518"/>
      <c r="E1042" s="518"/>
      <c r="F1042" s="518"/>
      <c r="G1042" s="518"/>
      <c r="H1042" s="519"/>
      <c r="I1042" s="519"/>
      <c r="J1042" s="519"/>
      <c r="K1042" s="519"/>
      <c r="L1042" s="519"/>
      <c r="M1042" s="520"/>
      <c r="N1042" s="520"/>
      <c r="O1042" s="520"/>
      <c r="P1042" s="520"/>
      <c r="Q1042" s="520"/>
      <c r="R1042" s="520"/>
      <c r="S1042" s="520"/>
      <c r="T1042" s="520"/>
      <c r="U1042" s="520"/>
      <c r="V1042" s="520"/>
      <c r="W1042" s="520"/>
      <c r="X1042" s="520"/>
      <c r="Y1042" s="520"/>
      <c r="Z1042" s="520"/>
      <c r="AA1042" s="519"/>
      <c r="AB1042" s="520"/>
      <c r="AC1042" s="519"/>
      <c r="AD1042" s="520"/>
      <c r="AE1042" s="520"/>
      <c r="AF1042" s="520"/>
      <c r="AG1042" s="520"/>
      <c r="AH1042" s="520"/>
      <c r="AI1042" s="520"/>
      <c r="AJ1042" s="519"/>
      <c r="AK1042" s="520"/>
      <c r="AL1042" s="520"/>
      <c r="AM1042" s="520"/>
      <c r="AN1042" s="520"/>
      <c r="AO1042" s="520"/>
      <c r="AP1042" s="520"/>
      <c r="AQ1042" s="520"/>
      <c r="AR1042" s="520"/>
      <c r="AS1042" s="519"/>
      <c r="AT1042" s="520"/>
      <c r="AU1042" s="520"/>
      <c r="AV1042" s="520"/>
      <c r="AW1042" s="520"/>
      <c r="AX1042" s="520"/>
      <c r="AY1042" s="521"/>
      <c r="AZ1042" s="281"/>
      <c r="BC1042" s="290"/>
      <c r="BD1042" s="295"/>
    </row>
    <row r="1043" spans="1:85" s="282" customFormat="1" ht="16.5" x14ac:dyDescent="0.25">
      <c r="A1043" s="515"/>
      <c r="B1043" s="516"/>
      <c r="C1043" s="517"/>
      <c r="D1043" s="518"/>
      <c r="E1043" s="518"/>
      <c r="F1043" s="518"/>
      <c r="G1043" s="518"/>
      <c r="H1043" s="519"/>
      <c r="I1043" s="519"/>
      <c r="J1043" s="519"/>
      <c r="K1043" s="519"/>
      <c r="L1043" s="519"/>
      <c r="M1043" s="520"/>
      <c r="N1043" s="520"/>
      <c r="O1043" s="520"/>
      <c r="P1043" s="520"/>
      <c r="Q1043" s="520"/>
      <c r="R1043" s="520"/>
      <c r="S1043" s="520"/>
      <c r="T1043" s="520"/>
      <c r="U1043" s="520"/>
      <c r="V1043" s="520"/>
      <c r="W1043" s="520"/>
      <c r="X1043" s="520"/>
      <c r="Y1043" s="520"/>
      <c r="Z1043" s="520"/>
      <c r="AA1043" s="519"/>
      <c r="AB1043" s="520"/>
      <c r="AC1043" s="519"/>
      <c r="AD1043" s="520"/>
      <c r="AE1043" s="520"/>
      <c r="AF1043" s="520"/>
      <c r="AG1043" s="520"/>
      <c r="AH1043" s="520"/>
      <c r="AI1043" s="520"/>
      <c r="AJ1043" s="519"/>
      <c r="AK1043" s="520"/>
      <c r="AL1043" s="520"/>
      <c r="AM1043" s="520"/>
      <c r="AN1043" s="520"/>
      <c r="AO1043" s="520"/>
      <c r="AP1043" s="520"/>
      <c r="AQ1043" s="520"/>
      <c r="AR1043" s="520"/>
      <c r="AS1043" s="519"/>
      <c r="AT1043" s="520"/>
      <c r="AU1043" s="520"/>
      <c r="AV1043" s="520"/>
      <c r="AW1043" s="520"/>
      <c r="AX1043" s="520"/>
      <c r="AY1043" s="521"/>
      <c r="AZ1043" s="281"/>
      <c r="BC1043" s="290"/>
      <c r="BD1043" s="295"/>
    </row>
    <row r="1044" spans="1:85" s="282" customFormat="1" ht="16.5" x14ac:dyDescent="0.25">
      <c r="A1044" s="515"/>
      <c r="B1044" s="516"/>
      <c r="C1044" s="517"/>
      <c r="D1044" s="518"/>
      <c r="E1044" s="518"/>
      <c r="F1044" s="518"/>
      <c r="G1044" s="518"/>
      <c r="H1044" s="519"/>
      <c r="I1044" s="519"/>
      <c r="J1044" s="519"/>
      <c r="K1044" s="519"/>
      <c r="L1044" s="519"/>
      <c r="M1044" s="520"/>
      <c r="N1044" s="520"/>
      <c r="O1044" s="520"/>
      <c r="P1044" s="520"/>
      <c r="Q1044" s="520"/>
      <c r="R1044" s="520"/>
      <c r="S1044" s="520"/>
      <c r="T1044" s="520"/>
      <c r="U1044" s="520"/>
      <c r="V1044" s="520"/>
      <c r="W1044" s="520"/>
      <c r="X1044" s="520"/>
      <c r="Y1044" s="520"/>
      <c r="Z1044" s="520"/>
      <c r="AA1044" s="519"/>
      <c r="AB1044" s="520"/>
      <c r="AC1044" s="519"/>
      <c r="AD1044" s="520"/>
      <c r="AE1044" s="520"/>
      <c r="AF1044" s="520"/>
      <c r="AG1044" s="520"/>
      <c r="AH1044" s="520"/>
      <c r="AI1044" s="520"/>
      <c r="AJ1044" s="519"/>
      <c r="AK1044" s="520"/>
      <c r="AL1044" s="520"/>
      <c r="AM1044" s="520"/>
      <c r="AN1044" s="520"/>
      <c r="AO1044" s="520"/>
      <c r="AP1044" s="520"/>
      <c r="AQ1044" s="520"/>
      <c r="AR1044" s="520"/>
      <c r="AS1044" s="519"/>
      <c r="AT1044" s="520"/>
      <c r="AU1044" s="520"/>
      <c r="AV1044" s="520"/>
      <c r="AW1044" s="520"/>
      <c r="AX1044" s="520"/>
      <c r="AY1044" s="521"/>
      <c r="AZ1044" s="281"/>
      <c r="BC1044" s="290"/>
      <c r="BD1044" s="295"/>
    </row>
    <row r="1045" spans="1:85" s="282" customFormat="1" ht="16.5" x14ac:dyDescent="0.25">
      <c r="A1045" s="515"/>
      <c r="B1045" s="516"/>
      <c r="C1045" s="517"/>
      <c r="D1045" s="518"/>
      <c r="E1045" s="518"/>
      <c r="F1045" s="518"/>
      <c r="G1045" s="518"/>
      <c r="H1045" s="519"/>
      <c r="I1045" s="519"/>
      <c r="J1045" s="519"/>
      <c r="K1045" s="519"/>
      <c r="L1045" s="519"/>
      <c r="M1045" s="520"/>
      <c r="N1045" s="520"/>
      <c r="O1045" s="520"/>
      <c r="P1045" s="520"/>
      <c r="Q1045" s="520"/>
      <c r="R1045" s="520"/>
      <c r="S1045" s="520"/>
      <c r="T1045" s="520"/>
      <c r="U1045" s="520"/>
      <c r="V1045" s="520"/>
      <c r="W1045" s="520"/>
      <c r="X1045" s="520"/>
      <c r="Y1045" s="520"/>
      <c r="Z1045" s="520"/>
      <c r="AA1045" s="519"/>
      <c r="AB1045" s="520"/>
      <c r="AC1045" s="519"/>
      <c r="AD1045" s="520"/>
      <c r="AE1045" s="520"/>
      <c r="AF1045" s="520"/>
      <c r="AG1045" s="520"/>
      <c r="AH1045" s="520"/>
      <c r="AI1045" s="520"/>
      <c r="AJ1045" s="519"/>
      <c r="AK1045" s="520"/>
      <c r="AL1045" s="520"/>
      <c r="AM1045" s="520"/>
      <c r="AN1045" s="520"/>
      <c r="AO1045" s="520"/>
      <c r="AP1045" s="520"/>
      <c r="AQ1045" s="520"/>
      <c r="AR1045" s="520"/>
      <c r="AS1045" s="519"/>
      <c r="AT1045" s="520"/>
      <c r="AU1045" s="520"/>
      <c r="AV1045" s="520"/>
      <c r="AW1045" s="520"/>
      <c r="AX1045" s="520"/>
      <c r="AY1045" s="521"/>
      <c r="AZ1045" s="281"/>
      <c r="BC1045" s="290"/>
      <c r="BD1045" s="295"/>
    </row>
    <row r="1046" spans="1:85" s="282" customFormat="1" ht="17.25" x14ac:dyDescent="0.25">
      <c r="A1046" s="515"/>
      <c r="B1046" s="516"/>
      <c r="C1046" s="517"/>
      <c r="D1046" s="518"/>
      <c r="E1046" s="518"/>
      <c r="F1046" s="518"/>
      <c r="G1046" s="518"/>
      <c r="H1046" s="519"/>
      <c r="I1046" s="519"/>
      <c r="J1046" s="519"/>
      <c r="K1046" s="519"/>
      <c r="L1046" s="519"/>
      <c r="M1046" s="520"/>
      <c r="N1046" s="520"/>
      <c r="O1046" s="520"/>
      <c r="P1046" s="520"/>
      <c r="Q1046" s="520"/>
      <c r="R1046" s="520"/>
      <c r="S1046" s="520"/>
      <c r="T1046" s="520"/>
      <c r="U1046" s="520"/>
      <c r="V1046" s="517"/>
      <c r="W1046" s="520"/>
      <c r="X1046" s="520"/>
      <c r="Y1046" s="520"/>
      <c r="Z1046" s="520"/>
      <c r="AA1046" s="519"/>
      <c r="AB1046" s="520"/>
      <c r="AC1046" s="519"/>
      <c r="AD1046" s="520"/>
      <c r="AE1046" s="520"/>
      <c r="AF1046" s="520"/>
      <c r="AG1046" s="520"/>
      <c r="AH1046" s="520"/>
      <c r="AI1046" s="520"/>
      <c r="AJ1046" s="519"/>
      <c r="AK1046" s="520"/>
      <c r="AL1046" s="520"/>
      <c r="AM1046" s="520"/>
      <c r="AN1046" s="520"/>
      <c r="AO1046" s="520"/>
      <c r="AP1046" s="520"/>
      <c r="AQ1046" s="520"/>
      <c r="AR1046" s="520"/>
      <c r="AS1046" s="519"/>
      <c r="AT1046" s="520"/>
      <c r="AU1046" s="520"/>
      <c r="AV1046" s="520"/>
      <c r="AW1046" s="520"/>
      <c r="AX1046" s="520"/>
      <c r="AY1046" s="521"/>
      <c r="AZ1046" s="374"/>
      <c r="BC1046" s="290"/>
      <c r="BD1046" s="295"/>
    </row>
    <row r="1047" spans="1:85" s="282" customFormat="1" ht="17.25" x14ac:dyDescent="0.25">
      <c r="A1047" s="515"/>
      <c r="B1047" s="516"/>
      <c r="C1047" s="517"/>
      <c r="D1047" s="518"/>
      <c r="E1047" s="518"/>
      <c r="F1047" s="518"/>
      <c r="G1047" s="518"/>
      <c r="H1047" s="519"/>
      <c r="I1047" s="519"/>
      <c r="J1047" s="519"/>
      <c r="K1047" s="519"/>
      <c r="L1047" s="519"/>
      <c r="M1047" s="520"/>
      <c r="N1047" s="520"/>
      <c r="O1047" s="520"/>
      <c r="P1047" s="520"/>
      <c r="Q1047" s="520"/>
      <c r="R1047" s="520"/>
      <c r="S1047" s="520"/>
      <c r="T1047" s="520"/>
      <c r="U1047" s="520"/>
      <c r="V1047" s="517"/>
      <c r="W1047" s="520"/>
      <c r="X1047" s="520"/>
      <c r="Y1047" s="520"/>
      <c r="Z1047" s="520"/>
      <c r="AA1047" s="519"/>
      <c r="AB1047" s="520"/>
      <c r="AC1047" s="519"/>
      <c r="AD1047" s="520"/>
      <c r="AE1047" s="520"/>
      <c r="AF1047" s="520"/>
      <c r="AG1047" s="520"/>
      <c r="AH1047" s="520"/>
      <c r="AI1047" s="520"/>
      <c r="AJ1047" s="519"/>
      <c r="AK1047" s="520"/>
      <c r="AL1047" s="520"/>
      <c r="AM1047" s="520"/>
      <c r="AN1047" s="520"/>
      <c r="AO1047" s="520"/>
      <c r="AP1047" s="520"/>
      <c r="AQ1047" s="520"/>
      <c r="AR1047" s="520"/>
      <c r="AS1047" s="519"/>
      <c r="AT1047" s="520"/>
      <c r="AU1047" s="520"/>
      <c r="AV1047" s="520"/>
      <c r="AW1047" s="520"/>
      <c r="AX1047" s="520"/>
      <c r="AY1047" s="521"/>
      <c r="AZ1047" s="374"/>
      <c r="BC1047" s="290"/>
      <c r="BD1047" s="295"/>
    </row>
    <row r="1048" spans="1:85" s="282" customFormat="1" ht="16.5" x14ac:dyDescent="0.25">
      <c r="A1048" s="515"/>
      <c r="B1048" s="523"/>
      <c r="C1048" s="517"/>
      <c r="D1048" s="518"/>
      <c r="E1048" s="518"/>
      <c r="F1048" s="518"/>
      <c r="G1048" s="518"/>
      <c r="H1048" s="519"/>
      <c r="I1048" s="519"/>
      <c r="J1048" s="519"/>
      <c r="K1048" s="519"/>
      <c r="L1048" s="519"/>
      <c r="M1048" s="519"/>
      <c r="N1048" s="520"/>
      <c r="O1048" s="520"/>
      <c r="P1048" s="520"/>
      <c r="Q1048" s="520"/>
      <c r="R1048" s="520"/>
      <c r="S1048" s="520"/>
      <c r="T1048" s="524"/>
      <c r="U1048" s="524"/>
      <c r="V1048" s="517"/>
      <c r="W1048" s="520"/>
      <c r="X1048" s="520"/>
      <c r="Y1048" s="520"/>
      <c r="Z1048" s="520"/>
      <c r="AA1048" s="519"/>
      <c r="AB1048" s="520"/>
      <c r="AC1048" s="519"/>
      <c r="AD1048" s="520"/>
      <c r="AE1048" s="520"/>
      <c r="AF1048" s="524"/>
      <c r="AG1048" s="524"/>
      <c r="AH1048" s="524"/>
      <c r="AI1048" s="520"/>
      <c r="AJ1048" s="525"/>
      <c r="AK1048" s="524"/>
      <c r="AL1048" s="520"/>
      <c r="AM1048" s="524"/>
      <c r="AN1048" s="524"/>
      <c r="AO1048" s="524"/>
      <c r="AP1048" s="524"/>
      <c r="AQ1048" s="524"/>
      <c r="AR1048" s="524"/>
      <c r="AS1048" s="526"/>
      <c r="AT1048" s="524"/>
      <c r="AU1048" s="525"/>
      <c r="AV1048" s="525"/>
      <c r="AW1048" s="525"/>
      <c r="AX1048" s="527"/>
      <c r="AY1048" s="528"/>
      <c r="AZ1048" s="281"/>
      <c r="BC1048" s="290"/>
      <c r="BD1048" s="295"/>
      <c r="BL1048" s="285"/>
      <c r="BM1048" s="285"/>
      <c r="BN1048" s="285"/>
      <c r="BO1048" s="285"/>
      <c r="BP1048" s="285"/>
      <c r="BQ1048" s="285"/>
      <c r="BR1048" s="285"/>
      <c r="BS1048" s="285"/>
      <c r="BT1048" s="285"/>
      <c r="BU1048" s="285"/>
      <c r="BV1048" s="285"/>
      <c r="BW1048" s="285"/>
      <c r="BX1048" s="285"/>
      <c r="BY1048" s="285"/>
      <c r="BZ1048" s="285"/>
      <c r="CA1048" s="285"/>
      <c r="CB1048" s="285"/>
      <c r="CC1048" s="285"/>
      <c r="CD1048" s="285"/>
      <c r="CE1048" s="285"/>
      <c r="CF1048" s="285"/>
      <c r="CG1048" s="285"/>
    </row>
    <row r="1049" spans="1:85" s="282" customFormat="1" ht="16.5" x14ac:dyDescent="0.25">
      <c r="A1049" s="515"/>
      <c r="B1049" s="523"/>
      <c r="C1049" s="517"/>
      <c r="D1049" s="518"/>
      <c r="E1049" s="518"/>
      <c r="F1049" s="518"/>
      <c r="G1049" s="518"/>
      <c r="H1049" s="519"/>
      <c r="I1049" s="519"/>
      <c r="J1049" s="519"/>
      <c r="K1049" s="519"/>
      <c r="L1049" s="519"/>
      <c r="M1049" s="519"/>
      <c r="N1049" s="520"/>
      <c r="O1049" s="520"/>
      <c r="P1049" s="520"/>
      <c r="Q1049" s="520"/>
      <c r="R1049" s="520"/>
      <c r="S1049" s="520"/>
      <c r="T1049" s="524"/>
      <c r="U1049" s="524"/>
      <c r="V1049" s="517"/>
      <c r="W1049" s="520"/>
      <c r="X1049" s="520"/>
      <c r="Y1049" s="520"/>
      <c r="Z1049" s="520"/>
      <c r="AA1049" s="519"/>
      <c r="AB1049" s="520"/>
      <c r="AC1049" s="519"/>
      <c r="AD1049" s="520"/>
      <c r="AE1049" s="520"/>
      <c r="AF1049" s="524"/>
      <c r="AG1049" s="524"/>
      <c r="AH1049" s="524"/>
      <c r="AI1049" s="520"/>
      <c r="AJ1049" s="525"/>
      <c r="AK1049" s="524"/>
      <c r="AL1049" s="520"/>
      <c r="AM1049" s="524"/>
      <c r="AN1049" s="524"/>
      <c r="AO1049" s="524"/>
      <c r="AP1049" s="524"/>
      <c r="AQ1049" s="524"/>
      <c r="AR1049" s="524"/>
      <c r="AS1049" s="526"/>
      <c r="AT1049" s="524"/>
      <c r="AU1049" s="525"/>
      <c r="AV1049" s="525"/>
      <c r="AW1049" s="525"/>
      <c r="AX1049" s="527"/>
      <c r="AY1049" s="528"/>
      <c r="AZ1049" s="281"/>
      <c r="BC1049" s="290"/>
      <c r="BD1049" s="295"/>
      <c r="BL1049" s="285"/>
      <c r="BM1049" s="285"/>
      <c r="BN1049" s="285"/>
      <c r="BO1049" s="285"/>
      <c r="BP1049" s="285"/>
      <c r="BQ1049" s="285"/>
      <c r="BR1049" s="285"/>
      <c r="BS1049" s="285"/>
      <c r="BT1049" s="285"/>
      <c r="BU1049" s="285"/>
      <c r="BV1049" s="285"/>
      <c r="BW1049" s="285"/>
      <c r="BX1049" s="285"/>
      <c r="BY1049" s="285"/>
      <c r="BZ1049" s="285"/>
      <c r="CA1049" s="285"/>
      <c r="CB1049" s="285"/>
      <c r="CC1049" s="285"/>
      <c r="CD1049" s="285"/>
      <c r="CE1049" s="285"/>
      <c r="CF1049" s="285"/>
      <c r="CG1049" s="285"/>
    </row>
    <row r="1050" spans="1:85" s="282" customFormat="1" ht="16.5" x14ac:dyDescent="0.25">
      <c r="A1050" s="515"/>
      <c r="B1050" s="523"/>
      <c r="C1050" s="517"/>
      <c r="D1050" s="518"/>
      <c r="E1050" s="518"/>
      <c r="F1050" s="518"/>
      <c r="G1050" s="518"/>
      <c r="H1050" s="519"/>
      <c r="I1050" s="519"/>
      <c r="J1050" s="519"/>
      <c r="K1050" s="519"/>
      <c r="L1050" s="519"/>
      <c r="M1050" s="519"/>
      <c r="N1050" s="520"/>
      <c r="O1050" s="520"/>
      <c r="P1050" s="520"/>
      <c r="Q1050" s="520"/>
      <c r="R1050" s="520"/>
      <c r="S1050" s="520"/>
      <c r="T1050" s="524"/>
      <c r="U1050" s="524"/>
      <c r="V1050" s="517"/>
      <c r="W1050" s="520"/>
      <c r="X1050" s="520"/>
      <c r="Y1050" s="520"/>
      <c r="Z1050" s="520"/>
      <c r="AA1050" s="519"/>
      <c r="AB1050" s="520"/>
      <c r="AC1050" s="519"/>
      <c r="AD1050" s="520"/>
      <c r="AE1050" s="520"/>
      <c r="AF1050" s="524"/>
      <c r="AG1050" s="524"/>
      <c r="AH1050" s="524"/>
      <c r="AI1050" s="520"/>
      <c r="AJ1050" s="525"/>
      <c r="AK1050" s="524"/>
      <c r="AL1050" s="520"/>
      <c r="AM1050" s="524"/>
      <c r="AN1050" s="524"/>
      <c r="AO1050" s="524"/>
      <c r="AP1050" s="524"/>
      <c r="AQ1050" s="524"/>
      <c r="AR1050" s="524"/>
      <c r="AS1050" s="526"/>
      <c r="AT1050" s="524"/>
      <c r="AU1050" s="525"/>
      <c r="AV1050" s="525"/>
      <c r="AW1050" s="525"/>
      <c r="AX1050" s="527"/>
      <c r="AY1050" s="528"/>
      <c r="AZ1050" s="281"/>
      <c r="BC1050" s="290"/>
      <c r="BD1050" s="295"/>
      <c r="BL1050" s="285"/>
      <c r="BM1050" s="285"/>
      <c r="BN1050" s="285"/>
      <c r="BO1050" s="285"/>
      <c r="BP1050" s="285"/>
      <c r="BQ1050" s="285"/>
      <c r="BR1050" s="285"/>
      <c r="BS1050" s="285"/>
      <c r="BT1050" s="285"/>
      <c r="BU1050" s="285"/>
      <c r="BV1050" s="285"/>
      <c r="BW1050" s="285"/>
      <c r="BX1050" s="285"/>
      <c r="BY1050" s="285"/>
      <c r="BZ1050" s="285"/>
      <c r="CA1050" s="285"/>
      <c r="CB1050" s="285"/>
      <c r="CC1050" s="285"/>
      <c r="CD1050" s="285"/>
      <c r="CE1050" s="285"/>
      <c r="CF1050" s="285"/>
      <c r="CG1050" s="285"/>
    </row>
    <row r="1051" spans="1:85" s="282" customFormat="1" ht="16.5" x14ac:dyDescent="0.25">
      <c r="A1051" s="515"/>
      <c r="B1051" s="523"/>
      <c r="C1051" s="517"/>
      <c r="D1051" s="518"/>
      <c r="E1051" s="518"/>
      <c r="F1051" s="518"/>
      <c r="G1051" s="518"/>
      <c r="H1051" s="519"/>
      <c r="I1051" s="519"/>
      <c r="J1051" s="519"/>
      <c r="K1051" s="519"/>
      <c r="L1051" s="519"/>
      <c r="M1051" s="519"/>
      <c r="N1051" s="520"/>
      <c r="O1051" s="520"/>
      <c r="P1051" s="520"/>
      <c r="Q1051" s="520"/>
      <c r="R1051" s="520"/>
      <c r="S1051" s="520"/>
      <c r="T1051" s="524"/>
      <c r="U1051" s="524"/>
      <c r="V1051" s="517"/>
      <c r="W1051" s="520"/>
      <c r="X1051" s="520"/>
      <c r="Y1051" s="520"/>
      <c r="Z1051" s="520"/>
      <c r="AA1051" s="519"/>
      <c r="AB1051" s="520"/>
      <c r="AC1051" s="519"/>
      <c r="AD1051" s="520"/>
      <c r="AE1051" s="520"/>
      <c r="AF1051" s="524"/>
      <c r="AG1051" s="524"/>
      <c r="AH1051" s="524"/>
      <c r="AI1051" s="520"/>
      <c r="AJ1051" s="525"/>
      <c r="AK1051" s="524"/>
      <c r="AL1051" s="520"/>
      <c r="AM1051" s="524"/>
      <c r="AN1051" s="524"/>
      <c r="AO1051" s="524"/>
      <c r="AP1051" s="524"/>
      <c r="AQ1051" s="524"/>
      <c r="AR1051" s="524"/>
      <c r="AS1051" s="526"/>
      <c r="AT1051" s="524"/>
      <c r="AU1051" s="525"/>
      <c r="AV1051" s="525"/>
      <c r="AW1051" s="525"/>
      <c r="AX1051" s="527"/>
      <c r="AY1051" s="528"/>
      <c r="AZ1051" s="281"/>
      <c r="BC1051" s="290"/>
      <c r="BD1051" s="295"/>
      <c r="BL1051" s="285"/>
      <c r="BM1051" s="285"/>
      <c r="BN1051" s="285"/>
      <c r="BO1051" s="285"/>
      <c r="BP1051" s="285"/>
      <c r="BQ1051" s="285"/>
      <c r="BR1051" s="285"/>
      <c r="BS1051" s="285"/>
      <c r="BT1051" s="285"/>
      <c r="BU1051" s="285"/>
      <c r="BV1051" s="285"/>
      <c r="BW1051" s="285"/>
      <c r="BX1051" s="285"/>
      <c r="BY1051" s="285"/>
      <c r="BZ1051" s="285"/>
      <c r="CA1051" s="285"/>
      <c r="CB1051" s="285"/>
      <c r="CC1051" s="285"/>
      <c r="CD1051" s="285"/>
      <c r="CE1051" s="285"/>
      <c r="CF1051" s="285"/>
      <c r="CG1051" s="285"/>
    </row>
    <row r="1052" spans="1:85" s="282" customFormat="1" ht="16.5" x14ac:dyDescent="0.25">
      <c r="A1052" s="515"/>
      <c r="B1052" s="523"/>
      <c r="C1052" s="517"/>
      <c r="D1052" s="518"/>
      <c r="E1052" s="518"/>
      <c r="F1052" s="518"/>
      <c r="G1052" s="518"/>
      <c r="H1052" s="519"/>
      <c r="I1052" s="526"/>
      <c r="J1052" s="526"/>
      <c r="K1052" s="522"/>
      <c r="L1052" s="522"/>
      <c r="M1052" s="522"/>
      <c r="N1052" s="520"/>
      <c r="O1052" s="520"/>
      <c r="P1052" s="524"/>
      <c r="Q1052" s="520"/>
      <c r="R1052" s="520"/>
      <c r="S1052" s="520"/>
      <c r="T1052" s="524"/>
      <c r="U1052" s="524"/>
      <c r="V1052" s="517"/>
      <c r="W1052" s="519"/>
      <c r="X1052" s="520"/>
      <c r="Y1052" s="520"/>
      <c r="Z1052" s="520"/>
      <c r="AA1052" s="519"/>
      <c r="AB1052" s="520"/>
      <c r="AC1052" s="519"/>
      <c r="AD1052" s="520"/>
      <c r="AE1052" s="520"/>
      <c r="AF1052" s="524"/>
      <c r="AG1052" s="524"/>
      <c r="AH1052" s="524"/>
      <c r="AI1052" s="520"/>
      <c r="AJ1052" s="525"/>
      <c r="AK1052" s="524"/>
      <c r="AL1052" s="520"/>
      <c r="AM1052" s="524"/>
      <c r="AN1052" s="524"/>
      <c r="AO1052" s="524"/>
      <c r="AP1052" s="524"/>
      <c r="AQ1052" s="524"/>
      <c r="AR1052" s="524"/>
      <c r="AS1052" s="526"/>
      <c r="AT1052" s="524"/>
      <c r="AU1052" s="525"/>
      <c r="AV1052" s="525"/>
      <c r="AW1052" s="519"/>
      <c r="AX1052" s="527"/>
      <c r="AY1052" s="528"/>
      <c r="AZ1052" s="281"/>
      <c r="BC1052" s="290"/>
      <c r="BD1052" s="295"/>
      <c r="BL1052" s="285"/>
      <c r="BM1052" s="285"/>
      <c r="BN1052" s="285"/>
      <c r="BO1052" s="285"/>
      <c r="BP1052" s="285"/>
      <c r="BQ1052" s="285"/>
      <c r="BR1052" s="285"/>
      <c r="BS1052" s="285"/>
      <c r="BT1052" s="285"/>
      <c r="BU1052" s="285"/>
      <c r="BV1052" s="285"/>
      <c r="BW1052" s="285"/>
      <c r="BX1052" s="285"/>
      <c r="BY1052" s="285"/>
      <c r="BZ1052" s="285"/>
      <c r="CA1052" s="285"/>
      <c r="CB1052" s="285"/>
      <c r="CC1052" s="285"/>
      <c r="CD1052" s="285"/>
      <c r="CE1052" s="285"/>
      <c r="CF1052" s="285"/>
      <c r="CG1052" s="285"/>
    </row>
    <row r="1053" spans="1:85" s="282" customFormat="1" ht="16.5" x14ac:dyDescent="0.25">
      <c r="A1053" s="515"/>
      <c r="B1053" s="523"/>
      <c r="C1053" s="517"/>
      <c r="D1053" s="518"/>
      <c r="E1053" s="518"/>
      <c r="F1053" s="518"/>
      <c r="G1053" s="518"/>
      <c r="H1053" s="519"/>
      <c r="I1053" s="526"/>
      <c r="J1053" s="526"/>
      <c r="K1053" s="522"/>
      <c r="L1053" s="522"/>
      <c r="M1053" s="522"/>
      <c r="N1053" s="520"/>
      <c r="O1053" s="520"/>
      <c r="P1053" s="524"/>
      <c r="Q1053" s="520"/>
      <c r="R1053" s="520"/>
      <c r="S1053" s="520"/>
      <c r="T1053" s="524"/>
      <c r="U1053" s="524"/>
      <c r="V1053" s="517"/>
      <c r="W1053" s="519"/>
      <c r="X1053" s="520"/>
      <c r="Y1053" s="520"/>
      <c r="Z1053" s="520"/>
      <c r="AA1053" s="519"/>
      <c r="AB1053" s="520"/>
      <c r="AC1053" s="519"/>
      <c r="AD1053" s="520"/>
      <c r="AE1053" s="520"/>
      <c r="AF1053" s="524"/>
      <c r="AG1053" s="524"/>
      <c r="AH1053" s="524"/>
      <c r="AI1053" s="520"/>
      <c r="AJ1053" s="525"/>
      <c r="AK1053" s="524"/>
      <c r="AL1053" s="520"/>
      <c r="AM1053" s="524"/>
      <c r="AN1053" s="524"/>
      <c r="AO1053" s="524"/>
      <c r="AP1053" s="524"/>
      <c r="AQ1053" s="524"/>
      <c r="AR1053" s="524"/>
      <c r="AS1053" s="526"/>
      <c r="AT1053" s="524"/>
      <c r="AU1053" s="525"/>
      <c r="AV1053" s="525"/>
      <c r="AW1053" s="519"/>
      <c r="AX1053" s="527"/>
      <c r="AY1053" s="528"/>
      <c r="AZ1053" s="281"/>
      <c r="BC1053" s="290"/>
      <c r="BD1053" s="295"/>
      <c r="BL1053" s="285"/>
      <c r="BM1053" s="285"/>
      <c r="BN1053" s="285"/>
      <c r="BO1053" s="285"/>
      <c r="BP1053" s="285"/>
      <c r="BQ1053" s="285"/>
      <c r="BR1053" s="285"/>
      <c r="BS1053" s="285"/>
      <c r="BT1053" s="285"/>
      <c r="BU1053" s="285"/>
      <c r="BV1053" s="285"/>
      <c r="BW1053" s="285"/>
      <c r="BX1053" s="285"/>
      <c r="BY1053" s="285"/>
      <c r="BZ1053" s="285"/>
      <c r="CA1053" s="285"/>
      <c r="CB1053" s="285"/>
      <c r="CC1053" s="285"/>
      <c r="CD1053" s="285"/>
      <c r="CE1053" s="285"/>
      <c r="CF1053" s="285"/>
      <c r="CG1053" s="285"/>
    </row>
    <row r="1054" spans="1:85" s="282" customFormat="1" ht="16.5" x14ac:dyDescent="0.25">
      <c r="A1054" s="515"/>
      <c r="B1054" s="523"/>
      <c r="C1054" s="517"/>
      <c r="D1054" s="518"/>
      <c r="E1054" s="518"/>
      <c r="F1054" s="518"/>
      <c r="G1054" s="518"/>
      <c r="H1054" s="519"/>
      <c r="I1054" s="526"/>
      <c r="J1054" s="526"/>
      <c r="K1054" s="522"/>
      <c r="L1054" s="522"/>
      <c r="M1054" s="522"/>
      <c r="N1054" s="520"/>
      <c r="O1054" s="520"/>
      <c r="P1054" s="524"/>
      <c r="Q1054" s="520"/>
      <c r="R1054" s="520"/>
      <c r="S1054" s="520"/>
      <c r="T1054" s="524"/>
      <c r="U1054" s="524"/>
      <c r="V1054" s="517"/>
      <c r="W1054" s="519"/>
      <c r="X1054" s="520"/>
      <c r="Y1054" s="520"/>
      <c r="Z1054" s="520"/>
      <c r="AA1054" s="519"/>
      <c r="AB1054" s="520"/>
      <c r="AC1054" s="519"/>
      <c r="AD1054" s="520"/>
      <c r="AE1054" s="520"/>
      <c r="AF1054" s="524"/>
      <c r="AG1054" s="524"/>
      <c r="AH1054" s="524"/>
      <c r="AI1054" s="520"/>
      <c r="AJ1054" s="525"/>
      <c r="AK1054" s="524"/>
      <c r="AL1054" s="520"/>
      <c r="AM1054" s="524"/>
      <c r="AN1054" s="524"/>
      <c r="AO1054" s="524"/>
      <c r="AP1054" s="524"/>
      <c r="AQ1054" s="524"/>
      <c r="AR1054" s="524"/>
      <c r="AS1054" s="526"/>
      <c r="AT1054" s="524"/>
      <c r="AU1054" s="525"/>
      <c r="AV1054" s="525"/>
      <c r="AW1054" s="519"/>
      <c r="AX1054" s="527"/>
      <c r="AY1054" s="528"/>
      <c r="AZ1054" s="281"/>
      <c r="BC1054" s="290"/>
      <c r="BD1054" s="295"/>
      <c r="BL1054" s="285"/>
      <c r="BM1054" s="285"/>
      <c r="BN1054" s="285"/>
      <c r="BO1054" s="285"/>
      <c r="BP1054" s="285"/>
      <c r="BQ1054" s="285"/>
      <c r="BR1054" s="285"/>
      <c r="BS1054" s="285"/>
      <c r="BT1054" s="285"/>
      <c r="BU1054" s="285"/>
      <c r="BV1054" s="285"/>
      <c r="BW1054" s="285"/>
      <c r="BX1054" s="285"/>
      <c r="BY1054" s="285"/>
      <c r="BZ1054" s="285"/>
      <c r="CA1054" s="285"/>
      <c r="CB1054" s="285"/>
      <c r="CC1054" s="285"/>
      <c r="CD1054" s="285"/>
      <c r="CE1054" s="285"/>
      <c r="CF1054" s="285"/>
      <c r="CG1054" s="285"/>
    </row>
    <row r="1055" spans="1:85" s="282" customFormat="1" ht="16.5" x14ac:dyDescent="0.25">
      <c r="A1055" s="515"/>
      <c r="B1055" s="523"/>
      <c r="C1055" s="517"/>
      <c r="D1055" s="518"/>
      <c r="E1055" s="518"/>
      <c r="F1055" s="518"/>
      <c r="G1055" s="518"/>
      <c r="H1055" s="519"/>
      <c r="I1055" s="526"/>
      <c r="J1055" s="526"/>
      <c r="K1055" s="522"/>
      <c r="L1055" s="522"/>
      <c r="M1055" s="522"/>
      <c r="N1055" s="520"/>
      <c r="O1055" s="520"/>
      <c r="P1055" s="524"/>
      <c r="Q1055" s="520"/>
      <c r="R1055" s="520"/>
      <c r="S1055" s="520"/>
      <c r="T1055" s="524"/>
      <c r="U1055" s="524"/>
      <c r="V1055" s="517"/>
      <c r="W1055" s="519"/>
      <c r="X1055" s="520"/>
      <c r="Y1055" s="520"/>
      <c r="Z1055" s="520"/>
      <c r="AA1055" s="519"/>
      <c r="AB1055" s="520"/>
      <c r="AC1055" s="519"/>
      <c r="AD1055" s="520"/>
      <c r="AE1055" s="520"/>
      <c r="AF1055" s="524"/>
      <c r="AG1055" s="524"/>
      <c r="AH1055" s="524"/>
      <c r="AI1055" s="520"/>
      <c r="AJ1055" s="525"/>
      <c r="AK1055" s="524"/>
      <c r="AL1055" s="520"/>
      <c r="AM1055" s="524"/>
      <c r="AN1055" s="524"/>
      <c r="AO1055" s="524"/>
      <c r="AP1055" s="524"/>
      <c r="AQ1055" s="524"/>
      <c r="AR1055" s="524"/>
      <c r="AS1055" s="526"/>
      <c r="AT1055" s="524"/>
      <c r="AU1055" s="525"/>
      <c r="AV1055" s="525"/>
      <c r="AW1055" s="519"/>
      <c r="AX1055" s="527"/>
      <c r="AY1055" s="528"/>
      <c r="AZ1055" s="281"/>
      <c r="BC1055" s="290"/>
      <c r="BD1055" s="295"/>
      <c r="BL1055" s="285"/>
      <c r="BM1055" s="285"/>
      <c r="BN1055" s="285"/>
      <c r="BO1055" s="285"/>
      <c r="BP1055" s="285"/>
      <c r="BQ1055" s="285"/>
      <c r="BR1055" s="285"/>
      <c r="BS1055" s="285"/>
      <c r="BT1055" s="285"/>
      <c r="BU1055" s="285"/>
      <c r="BV1055" s="285"/>
      <c r="BW1055" s="285"/>
      <c r="BX1055" s="285"/>
      <c r="BY1055" s="285"/>
      <c r="BZ1055" s="285"/>
      <c r="CA1055" s="285"/>
      <c r="CB1055" s="285"/>
      <c r="CC1055" s="285"/>
      <c r="CD1055" s="285"/>
      <c r="CE1055" s="285"/>
      <c r="CF1055" s="285"/>
      <c r="CG1055" s="285"/>
    </row>
    <row r="1056" spans="1:85" s="282" customFormat="1" ht="16.5" x14ac:dyDescent="0.25">
      <c r="A1056" s="515"/>
      <c r="B1056" s="523"/>
      <c r="C1056" s="517"/>
      <c r="D1056" s="518"/>
      <c r="E1056" s="518"/>
      <c r="F1056" s="518"/>
      <c r="G1056" s="518"/>
      <c r="H1056" s="519"/>
      <c r="I1056" s="526"/>
      <c r="J1056" s="526"/>
      <c r="K1056" s="522"/>
      <c r="L1056" s="522"/>
      <c r="M1056" s="522"/>
      <c r="N1056" s="520"/>
      <c r="O1056" s="520"/>
      <c r="P1056" s="524"/>
      <c r="Q1056" s="520"/>
      <c r="R1056" s="520"/>
      <c r="S1056" s="520"/>
      <c r="T1056" s="524"/>
      <c r="U1056" s="524"/>
      <c r="V1056" s="517"/>
      <c r="W1056" s="519"/>
      <c r="X1056" s="520"/>
      <c r="Y1056" s="520"/>
      <c r="Z1056" s="520"/>
      <c r="AA1056" s="519"/>
      <c r="AB1056" s="520"/>
      <c r="AC1056" s="519"/>
      <c r="AD1056" s="520"/>
      <c r="AE1056" s="520"/>
      <c r="AF1056" s="524"/>
      <c r="AG1056" s="524"/>
      <c r="AH1056" s="524"/>
      <c r="AI1056" s="520"/>
      <c r="AJ1056" s="525"/>
      <c r="AK1056" s="524"/>
      <c r="AL1056" s="520"/>
      <c r="AM1056" s="524"/>
      <c r="AN1056" s="524"/>
      <c r="AO1056" s="524"/>
      <c r="AP1056" s="524"/>
      <c r="AQ1056" s="524"/>
      <c r="AR1056" s="524"/>
      <c r="AS1056" s="526"/>
      <c r="AT1056" s="524"/>
      <c r="AU1056" s="525"/>
      <c r="AV1056" s="525"/>
      <c r="AW1056" s="519"/>
      <c r="AX1056" s="527"/>
      <c r="AY1056" s="528"/>
      <c r="AZ1056" s="281"/>
      <c r="BC1056" s="290"/>
      <c r="BD1056" s="295"/>
      <c r="BL1056" s="285"/>
      <c r="BM1056" s="285"/>
      <c r="BN1056" s="285"/>
      <c r="BO1056" s="285"/>
      <c r="BP1056" s="285"/>
      <c r="BQ1056" s="285"/>
      <c r="BR1056" s="285"/>
      <c r="BS1056" s="285"/>
      <c r="BT1056" s="285"/>
      <c r="BU1056" s="285"/>
      <c r="BV1056" s="285"/>
      <c r="BW1056" s="285"/>
      <c r="BX1056" s="285"/>
      <c r="BY1056" s="285"/>
      <c r="BZ1056" s="285"/>
      <c r="CA1056" s="285"/>
      <c r="CB1056" s="285"/>
      <c r="CC1056" s="285"/>
      <c r="CD1056" s="285"/>
      <c r="CE1056" s="285"/>
      <c r="CF1056" s="285"/>
      <c r="CG1056" s="285"/>
    </row>
    <row r="1057" spans="1:85" s="282" customFormat="1" ht="16.5" x14ac:dyDescent="0.25">
      <c r="A1057" s="515"/>
      <c r="B1057" s="523"/>
      <c r="C1057" s="517"/>
      <c r="D1057" s="518"/>
      <c r="E1057" s="518"/>
      <c r="F1057" s="518"/>
      <c r="G1057" s="518"/>
      <c r="H1057" s="519"/>
      <c r="I1057" s="526"/>
      <c r="J1057" s="526"/>
      <c r="K1057" s="522"/>
      <c r="L1057" s="522"/>
      <c r="M1057" s="522"/>
      <c r="N1057" s="520"/>
      <c r="O1057" s="520"/>
      <c r="P1057" s="524"/>
      <c r="Q1057" s="520"/>
      <c r="R1057" s="520"/>
      <c r="S1057" s="520"/>
      <c r="T1057" s="524"/>
      <c r="U1057" s="524"/>
      <c r="V1057" s="517"/>
      <c r="W1057" s="519"/>
      <c r="X1057" s="520"/>
      <c r="Y1057" s="520"/>
      <c r="Z1057" s="520"/>
      <c r="AA1057" s="519"/>
      <c r="AB1057" s="520"/>
      <c r="AC1057" s="519"/>
      <c r="AD1057" s="520"/>
      <c r="AE1057" s="520"/>
      <c r="AF1057" s="524"/>
      <c r="AG1057" s="524"/>
      <c r="AH1057" s="524"/>
      <c r="AI1057" s="520"/>
      <c r="AJ1057" s="525"/>
      <c r="AK1057" s="524"/>
      <c r="AL1057" s="520"/>
      <c r="AM1057" s="524"/>
      <c r="AN1057" s="524"/>
      <c r="AO1057" s="524"/>
      <c r="AP1057" s="524"/>
      <c r="AQ1057" s="524"/>
      <c r="AR1057" s="524"/>
      <c r="AS1057" s="526"/>
      <c r="AT1057" s="524"/>
      <c r="AU1057" s="525"/>
      <c r="AV1057" s="525"/>
      <c r="AW1057" s="519"/>
      <c r="AX1057" s="527"/>
      <c r="AY1057" s="528"/>
      <c r="AZ1057" s="281"/>
      <c r="BC1057" s="290"/>
      <c r="BD1057" s="295"/>
      <c r="BL1057" s="285"/>
      <c r="BM1057" s="285"/>
      <c r="BN1057" s="285"/>
      <c r="BO1057" s="285"/>
      <c r="BP1057" s="285"/>
      <c r="BQ1057" s="285"/>
      <c r="BR1057" s="285"/>
      <c r="BS1057" s="285"/>
      <c r="BT1057" s="285"/>
      <c r="BU1057" s="285"/>
      <c r="BV1057" s="285"/>
      <c r="BW1057" s="285"/>
      <c r="BX1057" s="285"/>
      <c r="BY1057" s="285"/>
      <c r="BZ1057" s="285"/>
      <c r="CA1057" s="285"/>
      <c r="CB1057" s="285"/>
      <c r="CC1057" s="285"/>
      <c r="CD1057" s="285"/>
      <c r="CE1057" s="285"/>
      <c r="CF1057" s="285"/>
      <c r="CG1057" s="285"/>
    </row>
    <row r="1058" spans="1:85" s="282" customFormat="1" ht="16.5" x14ac:dyDescent="0.25">
      <c r="A1058" s="515"/>
      <c r="B1058" s="523"/>
      <c r="C1058" s="517"/>
      <c r="D1058" s="518"/>
      <c r="E1058" s="518"/>
      <c r="F1058" s="518"/>
      <c r="G1058" s="518"/>
      <c r="H1058" s="519"/>
      <c r="I1058" s="526"/>
      <c r="J1058" s="526"/>
      <c r="K1058" s="522"/>
      <c r="L1058" s="522"/>
      <c r="M1058" s="522"/>
      <c r="N1058" s="520"/>
      <c r="O1058" s="520"/>
      <c r="P1058" s="524"/>
      <c r="Q1058" s="520"/>
      <c r="R1058" s="520"/>
      <c r="S1058" s="520"/>
      <c r="T1058" s="524"/>
      <c r="U1058" s="524"/>
      <c r="V1058" s="517"/>
      <c r="W1058" s="519"/>
      <c r="X1058" s="520"/>
      <c r="Y1058" s="520"/>
      <c r="Z1058" s="520"/>
      <c r="AA1058" s="519"/>
      <c r="AB1058" s="520"/>
      <c r="AC1058" s="519"/>
      <c r="AD1058" s="520"/>
      <c r="AE1058" s="520"/>
      <c r="AF1058" s="524"/>
      <c r="AG1058" s="524"/>
      <c r="AH1058" s="524"/>
      <c r="AI1058" s="520"/>
      <c r="AJ1058" s="525"/>
      <c r="AK1058" s="524"/>
      <c r="AL1058" s="520"/>
      <c r="AM1058" s="524"/>
      <c r="AN1058" s="524"/>
      <c r="AO1058" s="524"/>
      <c r="AP1058" s="524"/>
      <c r="AQ1058" s="524"/>
      <c r="AR1058" s="524"/>
      <c r="AS1058" s="526"/>
      <c r="AT1058" s="524"/>
      <c r="AU1058" s="525"/>
      <c r="AV1058" s="525"/>
      <c r="AW1058" s="519"/>
      <c r="AX1058" s="527"/>
      <c r="AY1058" s="528"/>
      <c r="AZ1058" s="281"/>
      <c r="BC1058" s="290"/>
      <c r="BD1058" s="295"/>
      <c r="BL1058" s="285"/>
      <c r="BM1058" s="285"/>
      <c r="BN1058" s="285"/>
      <c r="BO1058" s="285"/>
      <c r="BP1058" s="285"/>
      <c r="BQ1058" s="285"/>
      <c r="BR1058" s="285"/>
      <c r="BS1058" s="285"/>
      <c r="BT1058" s="285"/>
      <c r="BU1058" s="285"/>
      <c r="BV1058" s="285"/>
      <c r="BW1058" s="285"/>
      <c r="BX1058" s="285"/>
      <c r="BY1058" s="285"/>
      <c r="BZ1058" s="285"/>
      <c r="CA1058" s="285"/>
      <c r="CB1058" s="285"/>
      <c r="CC1058" s="285"/>
      <c r="CD1058" s="285"/>
      <c r="CE1058" s="285"/>
      <c r="CF1058" s="285"/>
      <c r="CG1058" s="285"/>
    </row>
    <row r="1059" spans="1:85" s="282" customFormat="1" ht="16.5" x14ac:dyDescent="0.25">
      <c r="A1059" s="515"/>
      <c r="B1059" s="523"/>
      <c r="C1059" s="517"/>
      <c r="D1059" s="518"/>
      <c r="E1059" s="518"/>
      <c r="F1059" s="518"/>
      <c r="G1059" s="518"/>
      <c r="H1059" s="526"/>
      <c r="I1059" s="526"/>
      <c r="J1059" s="526"/>
      <c r="K1059" s="519"/>
      <c r="L1059" s="519"/>
      <c r="M1059" s="524"/>
      <c r="N1059" s="520"/>
      <c r="O1059" s="520"/>
      <c r="P1059" s="524"/>
      <c r="Q1059" s="520"/>
      <c r="R1059" s="520"/>
      <c r="S1059" s="520"/>
      <c r="T1059" s="524"/>
      <c r="U1059" s="524"/>
      <c r="V1059" s="520"/>
      <c r="W1059" s="519"/>
      <c r="X1059" s="520"/>
      <c r="Y1059" s="520"/>
      <c r="Z1059" s="520"/>
      <c r="AA1059" s="519"/>
      <c r="AB1059" s="520"/>
      <c r="AC1059" s="519"/>
      <c r="AD1059" s="520"/>
      <c r="AE1059" s="520"/>
      <c r="AF1059" s="524"/>
      <c r="AG1059" s="524"/>
      <c r="AH1059" s="524"/>
      <c r="AI1059" s="525"/>
      <c r="AJ1059" s="525"/>
      <c r="AK1059" s="524"/>
      <c r="AL1059" s="520"/>
      <c r="AM1059" s="524"/>
      <c r="AN1059" s="524"/>
      <c r="AO1059" s="524"/>
      <c r="AP1059" s="524"/>
      <c r="AQ1059" s="524"/>
      <c r="AR1059" s="524"/>
      <c r="AS1059" s="526"/>
      <c r="AT1059" s="524"/>
      <c r="AU1059" s="519"/>
      <c r="AV1059" s="519"/>
      <c r="AW1059" s="525"/>
      <c r="AX1059" s="516"/>
      <c r="AY1059" s="529"/>
      <c r="AZ1059" s="281"/>
      <c r="BC1059" s="290"/>
      <c r="BD1059" s="295"/>
      <c r="BL1059" s="285"/>
      <c r="BM1059" s="285"/>
      <c r="BN1059" s="285"/>
      <c r="BO1059" s="285"/>
      <c r="BP1059" s="285"/>
      <c r="BQ1059" s="285"/>
      <c r="BR1059" s="285"/>
      <c r="BS1059" s="285"/>
      <c r="BT1059" s="285"/>
      <c r="BU1059" s="285"/>
      <c r="BV1059" s="285"/>
      <c r="BW1059" s="285"/>
      <c r="BX1059" s="285"/>
      <c r="BY1059" s="285"/>
      <c r="BZ1059" s="285"/>
      <c r="CA1059" s="285"/>
      <c r="CB1059" s="285"/>
      <c r="CC1059" s="285"/>
      <c r="CD1059" s="285"/>
      <c r="CE1059" s="285"/>
      <c r="CF1059" s="285"/>
      <c r="CG1059" s="285"/>
    </row>
    <row r="1060" spans="1:85" s="282" customFormat="1" ht="16.5" x14ac:dyDescent="0.25">
      <c r="A1060" s="515"/>
      <c r="B1060" s="523"/>
      <c r="C1060" s="517"/>
      <c r="D1060" s="518"/>
      <c r="E1060" s="518"/>
      <c r="F1060" s="518"/>
      <c r="G1060" s="518"/>
      <c r="H1060" s="526"/>
      <c r="I1060" s="526"/>
      <c r="J1060" s="526"/>
      <c r="K1060" s="519"/>
      <c r="L1060" s="519"/>
      <c r="M1060" s="524"/>
      <c r="N1060" s="520"/>
      <c r="O1060" s="520"/>
      <c r="P1060" s="524"/>
      <c r="Q1060" s="520"/>
      <c r="R1060" s="520"/>
      <c r="S1060" s="520"/>
      <c r="T1060" s="524"/>
      <c r="U1060" s="524"/>
      <c r="V1060" s="520"/>
      <c r="W1060" s="519"/>
      <c r="X1060" s="520"/>
      <c r="Y1060" s="520"/>
      <c r="Z1060" s="520"/>
      <c r="AA1060" s="519"/>
      <c r="AB1060" s="520"/>
      <c r="AC1060" s="519"/>
      <c r="AD1060" s="520"/>
      <c r="AE1060" s="520"/>
      <c r="AF1060" s="524"/>
      <c r="AG1060" s="524"/>
      <c r="AH1060" s="524"/>
      <c r="AI1060" s="525"/>
      <c r="AJ1060" s="525"/>
      <c r="AK1060" s="524"/>
      <c r="AL1060" s="520"/>
      <c r="AM1060" s="524"/>
      <c r="AN1060" s="524"/>
      <c r="AO1060" s="524"/>
      <c r="AP1060" s="524"/>
      <c r="AQ1060" s="524"/>
      <c r="AR1060" s="524"/>
      <c r="AS1060" s="526"/>
      <c r="AT1060" s="524"/>
      <c r="AU1060" s="519"/>
      <c r="AV1060" s="519"/>
      <c r="AW1060" s="525"/>
      <c r="AX1060" s="516"/>
      <c r="AY1060" s="529"/>
      <c r="AZ1060" s="281"/>
      <c r="BC1060" s="290"/>
      <c r="BD1060" s="295"/>
      <c r="BL1060" s="285"/>
      <c r="BM1060" s="285"/>
      <c r="BN1060" s="285"/>
      <c r="BO1060" s="285"/>
      <c r="BP1060" s="285"/>
      <c r="BQ1060" s="285"/>
      <c r="BR1060" s="285"/>
      <c r="BS1060" s="285"/>
      <c r="BT1060" s="285"/>
      <c r="BU1060" s="285"/>
      <c r="BV1060" s="285"/>
      <c r="BW1060" s="285"/>
      <c r="BX1060" s="285"/>
      <c r="BY1060" s="285"/>
      <c r="BZ1060" s="285"/>
      <c r="CA1060" s="285"/>
      <c r="CB1060" s="285"/>
      <c r="CC1060" s="285"/>
      <c r="CD1060" s="285"/>
      <c r="CE1060" s="285"/>
      <c r="CF1060" s="285"/>
      <c r="CG1060" s="285"/>
    </row>
    <row r="1061" spans="1:85" s="282" customFormat="1" ht="16.5" x14ac:dyDescent="0.25">
      <c r="A1061" s="515"/>
      <c r="B1061" s="523"/>
      <c r="C1061" s="517"/>
      <c r="D1061" s="518"/>
      <c r="E1061" s="518"/>
      <c r="F1061" s="518"/>
      <c r="G1061" s="518"/>
      <c r="H1061" s="526"/>
      <c r="I1061" s="526"/>
      <c r="J1061" s="526"/>
      <c r="K1061" s="519"/>
      <c r="L1061" s="519"/>
      <c r="M1061" s="524"/>
      <c r="N1061" s="520"/>
      <c r="O1061" s="520"/>
      <c r="P1061" s="524"/>
      <c r="Q1061" s="520"/>
      <c r="R1061" s="520"/>
      <c r="S1061" s="520"/>
      <c r="T1061" s="524"/>
      <c r="U1061" s="524"/>
      <c r="V1061" s="520"/>
      <c r="W1061" s="519"/>
      <c r="X1061" s="520"/>
      <c r="Y1061" s="520"/>
      <c r="Z1061" s="520"/>
      <c r="AA1061" s="519"/>
      <c r="AB1061" s="520"/>
      <c r="AC1061" s="519"/>
      <c r="AD1061" s="520"/>
      <c r="AE1061" s="520"/>
      <c r="AF1061" s="524"/>
      <c r="AG1061" s="524"/>
      <c r="AH1061" s="524"/>
      <c r="AI1061" s="525"/>
      <c r="AJ1061" s="525"/>
      <c r="AK1061" s="524"/>
      <c r="AL1061" s="520"/>
      <c r="AM1061" s="524"/>
      <c r="AN1061" s="524"/>
      <c r="AO1061" s="524"/>
      <c r="AP1061" s="524"/>
      <c r="AQ1061" s="524"/>
      <c r="AR1061" s="524"/>
      <c r="AS1061" s="526"/>
      <c r="AT1061" s="524"/>
      <c r="AU1061" s="519"/>
      <c r="AV1061" s="519"/>
      <c r="AW1061" s="525"/>
      <c r="AX1061" s="516"/>
      <c r="AY1061" s="529"/>
      <c r="AZ1061" s="281"/>
      <c r="BC1061" s="290"/>
      <c r="BD1061" s="295"/>
      <c r="BL1061" s="285"/>
      <c r="BM1061" s="285"/>
      <c r="BN1061" s="285"/>
      <c r="BO1061" s="285"/>
      <c r="BP1061" s="285"/>
      <c r="BQ1061" s="285"/>
      <c r="BR1061" s="285"/>
      <c r="BS1061" s="285"/>
      <c r="BT1061" s="285"/>
      <c r="BU1061" s="285"/>
      <c r="BV1061" s="285"/>
      <c r="BW1061" s="285"/>
      <c r="BX1061" s="285"/>
      <c r="BY1061" s="285"/>
      <c r="BZ1061" s="285"/>
      <c r="CA1061" s="285"/>
      <c r="CB1061" s="285"/>
      <c r="CC1061" s="285"/>
      <c r="CD1061" s="285"/>
      <c r="CE1061" s="285"/>
      <c r="CF1061" s="285"/>
      <c r="CG1061" s="285"/>
    </row>
    <row r="1062" spans="1:85" s="282" customFormat="1" ht="16.5" x14ac:dyDescent="0.25">
      <c r="A1062" s="515"/>
      <c r="B1062" s="523"/>
      <c r="C1062" s="517"/>
      <c r="D1062" s="518"/>
      <c r="E1062" s="518"/>
      <c r="F1062" s="518"/>
      <c r="G1062" s="518"/>
      <c r="H1062" s="526"/>
      <c r="I1062" s="526"/>
      <c r="J1062" s="526"/>
      <c r="K1062" s="519"/>
      <c r="L1062" s="519"/>
      <c r="M1062" s="524"/>
      <c r="N1062" s="520"/>
      <c r="O1062" s="520"/>
      <c r="P1062" s="524"/>
      <c r="Q1062" s="520"/>
      <c r="R1062" s="520"/>
      <c r="S1062" s="520"/>
      <c r="T1062" s="524"/>
      <c r="U1062" s="524"/>
      <c r="V1062" s="520"/>
      <c r="W1062" s="519"/>
      <c r="X1062" s="520"/>
      <c r="Y1062" s="520"/>
      <c r="Z1062" s="520"/>
      <c r="AA1062" s="519"/>
      <c r="AB1062" s="520"/>
      <c r="AC1062" s="519"/>
      <c r="AD1062" s="520"/>
      <c r="AE1062" s="520"/>
      <c r="AF1062" s="524"/>
      <c r="AG1062" s="524"/>
      <c r="AH1062" s="524"/>
      <c r="AI1062" s="525"/>
      <c r="AJ1062" s="525"/>
      <c r="AK1062" s="524"/>
      <c r="AL1062" s="520"/>
      <c r="AM1062" s="524"/>
      <c r="AN1062" s="524"/>
      <c r="AO1062" s="524"/>
      <c r="AP1062" s="524"/>
      <c r="AQ1062" s="524"/>
      <c r="AR1062" s="524"/>
      <c r="AS1062" s="526"/>
      <c r="AT1062" s="524"/>
      <c r="AU1062" s="519"/>
      <c r="AV1062" s="519"/>
      <c r="AW1062" s="525"/>
      <c r="AX1062" s="516"/>
      <c r="AY1062" s="529"/>
      <c r="AZ1062" s="281"/>
      <c r="BC1062" s="290"/>
      <c r="BD1062" s="295"/>
      <c r="BL1062" s="285"/>
      <c r="BM1062" s="285"/>
      <c r="BN1062" s="285"/>
      <c r="BO1062" s="285"/>
      <c r="BP1062" s="285"/>
      <c r="BQ1062" s="285"/>
      <c r="BR1062" s="285"/>
      <c r="BS1062" s="285"/>
      <c r="BT1062" s="285"/>
      <c r="BU1062" s="285"/>
      <c r="BV1062" s="285"/>
      <c r="BW1062" s="285"/>
      <c r="BX1062" s="285"/>
      <c r="BY1062" s="285"/>
      <c r="BZ1062" s="285"/>
      <c r="CA1062" s="285"/>
      <c r="CB1062" s="285"/>
      <c r="CC1062" s="285"/>
      <c r="CD1062" s="285"/>
      <c r="CE1062" s="285"/>
      <c r="CF1062" s="285"/>
      <c r="CG1062" s="285"/>
    </row>
    <row r="1063" spans="1:85" s="282" customFormat="1" ht="16.5" x14ac:dyDescent="0.25">
      <c r="A1063" s="515"/>
      <c r="B1063" s="523"/>
      <c r="C1063" s="517"/>
      <c r="D1063" s="518"/>
      <c r="E1063" s="518"/>
      <c r="F1063" s="518"/>
      <c r="G1063" s="518"/>
      <c r="H1063" s="526"/>
      <c r="I1063" s="526"/>
      <c r="J1063" s="526"/>
      <c r="K1063" s="519"/>
      <c r="L1063" s="519"/>
      <c r="M1063" s="524"/>
      <c r="N1063" s="520"/>
      <c r="O1063" s="520"/>
      <c r="P1063" s="524"/>
      <c r="Q1063" s="520"/>
      <c r="R1063" s="520"/>
      <c r="S1063" s="520"/>
      <c r="T1063" s="524"/>
      <c r="U1063" s="524"/>
      <c r="V1063" s="520"/>
      <c r="W1063" s="519"/>
      <c r="X1063" s="520"/>
      <c r="Y1063" s="520"/>
      <c r="Z1063" s="520"/>
      <c r="AA1063" s="519"/>
      <c r="AB1063" s="520"/>
      <c r="AC1063" s="519"/>
      <c r="AD1063" s="520"/>
      <c r="AE1063" s="520"/>
      <c r="AF1063" s="524"/>
      <c r="AG1063" s="524"/>
      <c r="AH1063" s="524"/>
      <c r="AI1063" s="525"/>
      <c r="AJ1063" s="525"/>
      <c r="AK1063" s="524"/>
      <c r="AL1063" s="520"/>
      <c r="AM1063" s="524"/>
      <c r="AN1063" s="524"/>
      <c r="AO1063" s="524"/>
      <c r="AP1063" s="524"/>
      <c r="AQ1063" s="524"/>
      <c r="AR1063" s="524"/>
      <c r="AS1063" s="526"/>
      <c r="AT1063" s="524"/>
      <c r="AU1063" s="519"/>
      <c r="AV1063" s="519"/>
      <c r="AW1063" s="525"/>
      <c r="AX1063" s="516"/>
      <c r="AY1063" s="529"/>
      <c r="AZ1063" s="281"/>
      <c r="BC1063" s="290"/>
      <c r="BD1063" s="295"/>
      <c r="BL1063" s="285"/>
      <c r="BM1063" s="285"/>
      <c r="BN1063" s="285"/>
      <c r="BO1063" s="285"/>
      <c r="BP1063" s="285"/>
      <c r="BQ1063" s="285"/>
      <c r="BR1063" s="285"/>
      <c r="BS1063" s="285"/>
      <c r="BT1063" s="285"/>
      <c r="BU1063" s="285"/>
      <c r="BV1063" s="285"/>
      <c r="BW1063" s="285"/>
      <c r="BX1063" s="285"/>
      <c r="BY1063" s="285"/>
      <c r="BZ1063" s="285"/>
      <c r="CA1063" s="285"/>
      <c r="CB1063" s="285"/>
      <c r="CC1063" s="285"/>
      <c r="CD1063" s="285"/>
      <c r="CE1063" s="285"/>
      <c r="CF1063" s="285"/>
      <c r="CG1063" s="285"/>
    </row>
    <row r="1064" spans="1:85" s="282" customFormat="1" ht="16.5" x14ac:dyDescent="0.25">
      <c r="A1064" s="515"/>
      <c r="B1064" s="523"/>
      <c r="C1064" s="517"/>
      <c r="D1064" s="518"/>
      <c r="E1064" s="518"/>
      <c r="F1064" s="518"/>
      <c r="G1064" s="518"/>
      <c r="H1064" s="526"/>
      <c r="I1064" s="526"/>
      <c r="J1064" s="526"/>
      <c r="K1064" s="519"/>
      <c r="L1064" s="519"/>
      <c r="M1064" s="524"/>
      <c r="N1064" s="520"/>
      <c r="O1064" s="520"/>
      <c r="P1064" s="524"/>
      <c r="Q1064" s="520"/>
      <c r="R1064" s="520"/>
      <c r="S1064" s="520"/>
      <c r="T1064" s="524"/>
      <c r="U1064" s="524"/>
      <c r="V1064" s="520"/>
      <c r="W1064" s="519"/>
      <c r="X1064" s="520"/>
      <c r="Y1064" s="520"/>
      <c r="Z1064" s="520"/>
      <c r="AA1064" s="519"/>
      <c r="AB1064" s="520"/>
      <c r="AC1064" s="519"/>
      <c r="AD1064" s="520"/>
      <c r="AE1064" s="520"/>
      <c r="AF1064" s="524"/>
      <c r="AG1064" s="524"/>
      <c r="AH1064" s="524"/>
      <c r="AI1064" s="525"/>
      <c r="AJ1064" s="525"/>
      <c r="AK1064" s="524"/>
      <c r="AL1064" s="520"/>
      <c r="AM1064" s="524"/>
      <c r="AN1064" s="524"/>
      <c r="AO1064" s="524"/>
      <c r="AP1064" s="524"/>
      <c r="AQ1064" s="524"/>
      <c r="AR1064" s="524"/>
      <c r="AS1064" s="526"/>
      <c r="AT1064" s="524"/>
      <c r="AU1064" s="519"/>
      <c r="AV1064" s="519"/>
      <c r="AW1064" s="525"/>
      <c r="AX1064" s="516"/>
      <c r="AY1064" s="529"/>
      <c r="AZ1064" s="281"/>
      <c r="BC1064" s="290"/>
      <c r="BD1064" s="295"/>
      <c r="BL1064" s="285"/>
      <c r="BM1064" s="285"/>
      <c r="BN1064" s="285"/>
      <c r="BO1064" s="285"/>
      <c r="BP1064" s="285"/>
      <c r="BQ1064" s="285"/>
      <c r="BR1064" s="285"/>
      <c r="BS1064" s="285"/>
      <c r="BT1064" s="285"/>
      <c r="BU1064" s="285"/>
      <c r="BV1064" s="285"/>
      <c r="BW1064" s="285"/>
      <c r="BX1064" s="285"/>
      <c r="BY1064" s="285"/>
      <c r="BZ1064" s="285"/>
      <c r="CA1064" s="285"/>
      <c r="CB1064" s="285"/>
      <c r="CC1064" s="285"/>
      <c r="CD1064" s="285"/>
      <c r="CE1064" s="285"/>
      <c r="CF1064" s="285"/>
      <c r="CG1064" s="285"/>
    </row>
    <row r="1065" spans="1:85" s="282" customFormat="1" ht="16.5" x14ac:dyDescent="0.25">
      <c r="A1065" s="515"/>
      <c r="B1065" s="523"/>
      <c r="C1065" s="517"/>
      <c r="D1065" s="518"/>
      <c r="E1065" s="518"/>
      <c r="F1065" s="518"/>
      <c r="G1065" s="518"/>
      <c r="H1065" s="526"/>
      <c r="I1065" s="526"/>
      <c r="J1065" s="526"/>
      <c r="K1065" s="519"/>
      <c r="L1065" s="519"/>
      <c r="M1065" s="524"/>
      <c r="N1065" s="520"/>
      <c r="O1065" s="520"/>
      <c r="P1065" s="524"/>
      <c r="Q1065" s="520"/>
      <c r="R1065" s="520"/>
      <c r="S1065" s="520"/>
      <c r="T1065" s="524"/>
      <c r="U1065" s="524"/>
      <c r="V1065" s="520"/>
      <c r="W1065" s="519"/>
      <c r="X1065" s="520"/>
      <c r="Y1065" s="520"/>
      <c r="Z1065" s="520"/>
      <c r="AA1065" s="519"/>
      <c r="AB1065" s="520"/>
      <c r="AC1065" s="519"/>
      <c r="AD1065" s="520"/>
      <c r="AE1065" s="520"/>
      <c r="AF1065" s="524"/>
      <c r="AG1065" s="524"/>
      <c r="AH1065" s="524"/>
      <c r="AI1065" s="525"/>
      <c r="AJ1065" s="525"/>
      <c r="AK1065" s="524"/>
      <c r="AL1065" s="520"/>
      <c r="AM1065" s="524"/>
      <c r="AN1065" s="524"/>
      <c r="AO1065" s="524"/>
      <c r="AP1065" s="524"/>
      <c r="AQ1065" s="524"/>
      <c r="AR1065" s="524"/>
      <c r="AS1065" s="526"/>
      <c r="AT1065" s="524"/>
      <c r="AU1065" s="519"/>
      <c r="AV1065" s="519"/>
      <c r="AW1065" s="525"/>
      <c r="AX1065" s="516"/>
      <c r="AY1065" s="529"/>
      <c r="AZ1065" s="281"/>
      <c r="BC1065" s="290"/>
      <c r="BD1065" s="295"/>
      <c r="BL1065" s="285"/>
      <c r="BM1065" s="285"/>
      <c r="BN1065" s="285"/>
      <c r="BO1065" s="285"/>
      <c r="BP1065" s="285"/>
      <c r="BQ1065" s="285"/>
      <c r="BR1065" s="285"/>
      <c r="BS1065" s="285"/>
      <c r="BT1065" s="285"/>
      <c r="BU1065" s="285"/>
      <c r="BV1065" s="285"/>
      <c r="BW1065" s="285"/>
      <c r="BX1065" s="285"/>
      <c r="BY1065" s="285"/>
      <c r="BZ1065" s="285"/>
      <c r="CA1065" s="285"/>
      <c r="CB1065" s="285"/>
      <c r="CC1065" s="285"/>
      <c r="CD1065" s="285"/>
      <c r="CE1065" s="285"/>
      <c r="CF1065" s="285"/>
      <c r="CG1065" s="285"/>
    </row>
    <row r="1066" spans="1:85" s="282" customFormat="1" ht="16.5" x14ac:dyDescent="0.25">
      <c r="A1066" s="515"/>
      <c r="B1066" s="523"/>
      <c r="C1066" s="517"/>
      <c r="D1066" s="518"/>
      <c r="E1066" s="518"/>
      <c r="F1066" s="518"/>
      <c r="G1066" s="518"/>
      <c r="H1066" s="526"/>
      <c r="I1066" s="526"/>
      <c r="J1066" s="526"/>
      <c r="K1066" s="519"/>
      <c r="L1066" s="519"/>
      <c r="M1066" s="524"/>
      <c r="N1066" s="520"/>
      <c r="O1066" s="520"/>
      <c r="P1066" s="524"/>
      <c r="Q1066" s="520"/>
      <c r="R1066" s="520"/>
      <c r="S1066" s="520"/>
      <c r="T1066" s="524"/>
      <c r="U1066" s="524"/>
      <c r="V1066" s="520"/>
      <c r="W1066" s="519"/>
      <c r="X1066" s="520"/>
      <c r="Y1066" s="520"/>
      <c r="Z1066" s="520"/>
      <c r="AA1066" s="519"/>
      <c r="AB1066" s="520"/>
      <c r="AC1066" s="519"/>
      <c r="AD1066" s="520"/>
      <c r="AE1066" s="520"/>
      <c r="AF1066" s="524"/>
      <c r="AG1066" s="524"/>
      <c r="AH1066" s="524"/>
      <c r="AI1066" s="525"/>
      <c r="AJ1066" s="525"/>
      <c r="AK1066" s="524"/>
      <c r="AL1066" s="520"/>
      <c r="AM1066" s="524"/>
      <c r="AN1066" s="524"/>
      <c r="AO1066" s="524"/>
      <c r="AP1066" s="524"/>
      <c r="AQ1066" s="524"/>
      <c r="AR1066" s="524"/>
      <c r="AS1066" s="526"/>
      <c r="AT1066" s="524"/>
      <c r="AU1066" s="519"/>
      <c r="AV1066" s="519"/>
      <c r="AW1066" s="525"/>
      <c r="AX1066" s="516"/>
      <c r="AY1066" s="529"/>
      <c r="AZ1066" s="281"/>
      <c r="BC1066" s="290"/>
      <c r="BD1066" s="295"/>
      <c r="BL1066" s="285"/>
      <c r="BM1066" s="285"/>
      <c r="BN1066" s="285"/>
      <c r="BO1066" s="285"/>
      <c r="BP1066" s="285"/>
      <c r="BQ1066" s="285"/>
      <c r="BR1066" s="285"/>
      <c r="BS1066" s="285"/>
      <c r="BT1066" s="285"/>
      <c r="BU1066" s="285"/>
      <c r="BV1066" s="285"/>
      <c r="BW1066" s="285"/>
      <c r="BX1066" s="285"/>
      <c r="BY1066" s="285"/>
      <c r="BZ1066" s="285"/>
      <c r="CA1066" s="285"/>
      <c r="CB1066" s="285"/>
      <c r="CC1066" s="285"/>
      <c r="CD1066" s="285"/>
      <c r="CE1066" s="285"/>
      <c r="CF1066" s="285"/>
      <c r="CG1066" s="285"/>
    </row>
    <row r="1067" spans="1:85" s="282" customFormat="1" ht="16.5" x14ac:dyDescent="0.25">
      <c r="A1067" s="515"/>
      <c r="B1067" s="523"/>
      <c r="C1067" s="517"/>
      <c r="D1067" s="518"/>
      <c r="E1067" s="518"/>
      <c r="F1067" s="518"/>
      <c r="G1067" s="518"/>
      <c r="H1067" s="526"/>
      <c r="I1067" s="526"/>
      <c r="J1067" s="526"/>
      <c r="K1067" s="519"/>
      <c r="L1067" s="519"/>
      <c r="M1067" s="524"/>
      <c r="N1067" s="520"/>
      <c r="O1067" s="520"/>
      <c r="P1067" s="524"/>
      <c r="Q1067" s="520"/>
      <c r="R1067" s="520"/>
      <c r="S1067" s="520"/>
      <c r="T1067" s="524"/>
      <c r="U1067" s="524"/>
      <c r="V1067" s="520"/>
      <c r="W1067" s="519"/>
      <c r="X1067" s="520"/>
      <c r="Y1067" s="520"/>
      <c r="Z1067" s="520"/>
      <c r="AA1067" s="519"/>
      <c r="AB1067" s="520"/>
      <c r="AC1067" s="519"/>
      <c r="AD1067" s="520"/>
      <c r="AE1067" s="520"/>
      <c r="AF1067" s="524"/>
      <c r="AG1067" s="524"/>
      <c r="AH1067" s="524"/>
      <c r="AI1067" s="525"/>
      <c r="AJ1067" s="525"/>
      <c r="AK1067" s="524"/>
      <c r="AL1067" s="520"/>
      <c r="AM1067" s="524"/>
      <c r="AN1067" s="524"/>
      <c r="AO1067" s="524"/>
      <c r="AP1067" s="524"/>
      <c r="AQ1067" s="524"/>
      <c r="AR1067" s="524"/>
      <c r="AS1067" s="526"/>
      <c r="AT1067" s="524"/>
      <c r="AU1067" s="519"/>
      <c r="AV1067" s="519"/>
      <c r="AW1067" s="525"/>
      <c r="AX1067" s="516"/>
      <c r="AY1067" s="529"/>
      <c r="AZ1067" s="281"/>
      <c r="BC1067" s="290"/>
      <c r="BD1067" s="295"/>
      <c r="BL1067" s="285"/>
      <c r="BM1067" s="285"/>
      <c r="BN1067" s="285"/>
      <c r="BO1067" s="285"/>
      <c r="BP1067" s="285"/>
      <c r="BQ1067" s="285"/>
      <c r="BR1067" s="285"/>
      <c r="BS1067" s="285"/>
      <c r="BT1067" s="285"/>
      <c r="BU1067" s="285"/>
      <c r="BV1067" s="285"/>
      <c r="BW1067" s="285"/>
      <c r="BX1067" s="285"/>
      <c r="BY1067" s="285"/>
      <c r="BZ1067" s="285"/>
      <c r="CA1067" s="285"/>
      <c r="CB1067" s="285"/>
      <c r="CC1067" s="285"/>
      <c r="CD1067" s="285"/>
      <c r="CE1067" s="285"/>
      <c r="CF1067" s="285"/>
      <c r="CG1067" s="285"/>
    </row>
    <row r="1068" spans="1:85" s="282" customFormat="1" ht="17.25" x14ac:dyDescent="0.25">
      <c r="A1068" s="515"/>
      <c r="B1068" s="523"/>
      <c r="C1068" s="517"/>
      <c r="D1068" s="518"/>
      <c r="E1068" s="518"/>
      <c r="F1068" s="518"/>
      <c r="G1068" s="518"/>
      <c r="H1068" s="526"/>
      <c r="I1068" s="526"/>
      <c r="J1068" s="526"/>
      <c r="K1068" s="526"/>
      <c r="L1068" s="525"/>
      <c r="M1068" s="525"/>
      <c r="N1068" s="520"/>
      <c r="O1068" s="520"/>
      <c r="P1068" s="524"/>
      <c r="Q1068" s="520"/>
      <c r="R1068" s="520"/>
      <c r="S1068" s="520"/>
      <c r="T1068" s="524"/>
      <c r="U1068" s="524"/>
      <c r="V1068" s="517"/>
      <c r="W1068" s="520"/>
      <c r="X1068" s="520"/>
      <c r="Y1068" s="520"/>
      <c r="Z1068" s="520"/>
      <c r="AA1068" s="519"/>
      <c r="AB1068" s="520"/>
      <c r="AC1068" s="519"/>
      <c r="AD1068" s="520"/>
      <c r="AE1068" s="520"/>
      <c r="AF1068" s="524"/>
      <c r="AG1068" s="524"/>
      <c r="AH1068" s="524"/>
      <c r="AI1068" s="525"/>
      <c r="AJ1068" s="525"/>
      <c r="AK1068" s="524"/>
      <c r="AL1068" s="520"/>
      <c r="AM1068" s="524"/>
      <c r="AN1068" s="524"/>
      <c r="AO1068" s="524"/>
      <c r="AP1068" s="524"/>
      <c r="AQ1068" s="524"/>
      <c r="AR1068" s="524"/>
      <c r="AS1068" s="526"/>
      <c r="AT1068" s="524"/>
      <c r="AU1068" s="519"/>
      <c r="AV1068" s="519"/>
      <c r="AW1068" s="525"/>
      <c r="AX1068" s="530"/>
      <c r="AY1068" s="529"/>
      <c r="AZ1068" s="374"/>
      <c r="BC1068" s="290"/>
      <c r="BD1068" s="295"/>
      <c r="BL1068" s="285"/>
      <c r="BM1068" s="285"/>
      <c r="BN1068" s="285"/>
      <c r="BO1068" s="285"/>
      <c r="BP1068" s="285"/>
      <c r="BQ1068" s="285"/>
      <c r="BR1068" s="285"/>
      <c r="BS1068" s="285"/>
      <c r="BT1068" s="285"/>
      <c r="BU1068" s="285"/>
      <c r="BV1068" s="285"/>
      <c r="BW1068" s="285"/>
      <c r="BX1068" s="285"/>
      <c r="BY1068" s="285"/>
      <c r="BZ1068" s="285"/>
      <c r="CA1068" s="285"/>
      <c r="CB1068" s="285"/>
      <c r="CC1068" s="285"/>
      <c r="CD1068" s="285"/>
      <c r="CE1068" s="285"/>
      <c r="CF1068" s="285"/>
      <c r="CG1068" s="285"/>
    </row>
    <row r="1069" spans="1:85" ht="16.5" x14ac:dyDescent="0.25">
      <c r="A1069" s="515"/>
      <c r="B1069" s="523"/>
      <c r="C1069" s="517"/>
      <c r="D1069" s="518"/>
      <c r="E1069" s="518"/>
      <c r="F1069" s="518"/>
      <c r="G1069" s="518"/>
      <c r="H1069" s="526"/>
      <c r="I1069" s="526"/>
      <c r="J1069" s="526"/>
      <c r="K1069" s="519"/>
      <c r="L1069" s="519"/>
      <c r="M1069" s="524"/>
      <c r="N1069" s="520"/>
      <c r="O1069" s="520"/>
      <c r="P1069" s="524"/>
      <c r="Q1069" s="520"/>
      <c r="R1069" s="520"/>
      <c r="S1069" s="520"/>
      <c r="T1069" s="524"/>
      <c r="U1069" s="524"/>
      <c r="V1069" s="520"/>
      <c r="W1069" s="519"/>
      <c r="X1069" s="520"/>
      <c r="Y1069" s="520"/>
      <c r="Z1069" s="520"/>
      <c r="AA1069" s="519"/>
      <c r="AB1069" s="520"/>
      <c r="AC1069" s="519"/>
      <c r="AD1069" s="520"/>
      <c r="AE1069" s="520"/>
      <c r="AF1069" s="524"/>
      <c r="AG1069" s="524"/>
      <c r="AH1069" s="524"/>
      <c r="AI1069" s="525"/>
      <c r="AJ1069" s="525"/>
      <c r="AK1069" s="524"/>
      <c r="AL1069" s="520"/>
      <c r="AM1069" s="524"/>
      <c r="AN1069" s="524"/>
      <c r="AO1069" s="524"/>
      <c r="AP1069" s="524"/>
      <c r="AQ1069" s="524"/>
      <c r="AR1069" s="524"/>
      <c r="AS1069" s="526"/>
      <c r="AT1069" s="524"/>
      <c r="AU1069" s="519"/>
      <c r="AV1069" s="519"/>
      <c r="AW1069" s="525"/>
      <c r="AX1069" s="516"/>
      <c r="AY1069" s="529"/>
    </row>
    <row r="1070" spans="1:85" ht="16.5" x14ac:dyDescent="0.25">
      <c r="A1070" s="515"/>
      <c r="B1070" s="523"/>
      <c r="C1070" s="517"/>
      <c r="D1070" s="518"/>
      <c r="E1070" s="518"/>
      <c r="F1070" s="518"/>
      <c r="G1070" s="518"/>
      <c r="H1070" s="526"/>
      <c r="I1070" s="526"/>
      <c r="J1070" s="526"/>
      <c r="K1070" s="524"/>
      <c r="L1070" s="519"/>
      <c r="M1070" s="525"/>
      <c r="N1070" s="520"/>
      <c r="O1070" s="520"/>
      <c r="P1070" s="524"/>
      <c r="Q1070" s="520"/>
      <c r="R1070" s="520"/>
      <c r="S1070" s="520"/>
      <c r="T1070" s="524"/>
      <c r="U1070" s="524"/>
      <c r="V1070" s="520"/>
      <c r="W1070" s="519"/>
      <c r="X1070" s="519"/>
      <c r="Y1070" s="520"/>
      <c r="Z1070" s="520"/>
      <c r="AA1070" s="519"/>
      <c r="AB1070" s="520"/>
      <c r="AC1070" s="519"/>
      <c r="AD1070" s="520"/>
      <c r="AE1070" s="520"/>
      <c r="AF1070" s="524"/>
      <c r="AG1070" s="524"/>
      <c r="AH1070" s="524"/>
      <c r="AI1070" s="525"/>
      <c r="AJ1070" s="525"/>
      <c r="AK1070" s="524"/>
      <c r="AL1070" s="520"/>
      <c r="AM1070" s="524"/>
      <c r="AN1070" s="524"/>
      <c r="AO1070" s="524"/>
      <c r="AP1070" s="524"/>
      <c r="AQ1070" s="524"/>
      <c r="AR1070" s="524"/>
      <c r="AS1070" s="526"/>
      <c r="AT1070" s="524"/>
      <c r="AU1070" s="519"/>
      <c r="AV1070" s="519"/>
      <c r="AW1070" s="525"/>
      <c r="AX1070" s="527"/>
      <c r="AY1070" s="528"/>
    </row>
    <row r="1071" spans="1:85" ht="16.5" x14ac:dyDescent="0.25">
      <c r="A1071" s="515"/>
      <c r="B1071" s="523"/>
      <c r="C1071" s="517"/>
      <c r="D1071" s="518"/>
      <c r="E1071" s="518"/>
      <c r="F1071" s="518"/>
      <c r="G1071" s="518"/>
      <c r="H1071" s="526"/>
      <c r="I1071" s="526"/>
      <c r="J1071" s="526"/>
      <c r="K1071" s="524"/>
      <c r="L1071" s="519"/>
      <c r="M1071" s="525"/>
      <c r="N1071" s="520"/>
      <c r="O1071" s="520"/>
      <c r="P1071" s="524"/>
      <c r="Q1071" s="520"/>
      <c r="R1071" s="520"/>
      <c r="S1071" s="520"/>
      <c r="T1071" s="524"/>
      <c r="U1071" s="524"/>
      <c r="V1071" s="520"/>
      <c r="W1071" s="519"/>
      <c r="X1071" s="519"/>
      <c r="Y1071" s="520"/>
      <c r="Z1071" s="520"/>
      <c r="AA1071" s="519"/>
      <c r="AB1071" s="520"/>
      <c r="AC1071" s="519"/>
      <c r="AD1071" s="520"/>
      <c r="AE1071" s="520"/>
      <c r="AF1071" s="524"/>
      <c r="AG1071" s="524"/>
      <c r="AH1071" s="524"/>
      <c r="AI1071" s="525"/>
      <c r="AJ1071" s="525"/>
      <c r="AK1071" s="524"/>
      <c r="AL1071" s="520"/>
      <c r="AM1071" s="524"/>
      <c r="AN1071" s="524"/>
      <c r="AO1071" s="524"/>
      <c r="AP1071" s="524"/>
      <c r="AQ1071" s="524"/>
      <c r="AR1071" s="524"/>
      <c r="AS1071" s="526"/>
      <c r="AT1071" s="524"/>
      <c r="AU1071" s="519"/>
      <c r="AV1071" s="519"/>
      <c r="AW1071" s="525"/>
      <c r="AX1071" s="527"/>
      <c r="AY1071" s="528"/>
    </row>
    <row r="1072" spans="1:85" ht="16.5" x14ac:dyDescent="0.25">
      <c r="A1072" s="515"/>
      <c r="B1072" s="523"/>
      <c r="C1072" s="517"/>
      <c r="D1072" s="518"/>
      <c r="E1072" s="518"/>
      <c r="F1072" s="518"/>
      <c r="G1072" s="518"/>
      <c r="H1072" s="526"/>
      <c r="I1072" s="526"/>
      <c r="J1072" s="526"/>
      <c r="K1072" s="524"/>
      <c r="L1072" s="519"/>
      <c r="M1072" s="525"/>
      <c r="N1072" s="520"/>
      <c r="O1072" s="520"/>
      <c r="P1072" s="524"/>
      <c r="Q1072" s="520"/>
      <c r="R1072" s="520"/>
      <c r="S1072" s="520"/>
      <c r="T1072" s="524"/>
      <c r="U1072" s="524"/>
      <c r="V1072" s="520"/>
      <c r="W1072" s="519"/>
      <c r="X1072" s="519"/>
      <c r="Y1072" s="520"/>
      <c r="Z1072" s="520"/>
      <c r="AA1072" s="519"/>
      <c r="AB1072" s="520"/>
      <c r="AC1072" s="519"/>
      <c r="AD1072" s="520"/>
      <c r="AE1072" s="520"/>
      <c r="AF1072" s="524"/>
      <c r="AG1072" s="524"/>
      <c r="AH1072" s="524"/>
      <c r="AI1072" s="525"/>
      <c r="AJ1072" s="525"/>
      <c r="AK1072" s="524"/>
      <c r="AL1072" s="520"/>
      <c r="AM1072" s="524"/>
      <c r="AN1072" s="524"/>
      <c r="AO1072" s="524"/>
      <c r="AP1072" s="524"/>
      <c r="AQ1072" s="524"/>
      <c r="AR1072" s="524"/>
      <c r="AS1072" s="526"/>
      <c r="AT1072" s="524"/>
      <c r="AU1072" s="519"/>
      <c r="AV1072" s="519"/>
      <c r="AW1072" s="525"/>
      <c r="AX1072" s="527"/>
      <c r="AY1072" s="528"/>
    </row>
    <row r="1073" spans="1:63" ht="16.5" x14ac:dyDescent="0.25">
      <c r="A1073" s="515"/>
      <c r="B1073" s="523"/>
      <c r="C1073" s="517"/>
      <c r="D1073" s="518"/>
      <c r="E1073" s="518"/>
      <c r="F1073" s="518"/>
      <c r="G1073" s="518"/>
      <c r="H1073" s="526"/>
      <c r="I1073" s="526"/>
      <c r="J1073" s="526"/>
      <c r="K1073" s="524"/>
      <c r="L1073" s="519"/>
      <c r="M1073" s="525"/>
      <c r="N1073" s="520"/>
      <c r="O1073" s="520"/>
      <c r="P1073" s="524"/>
      <c r="Q1073" s="520"/>
      <c r="R1073" s="520"/>
      <c r="S1073" s="520"/>
      <c r="T1073" s="524"/>
      <c r="U1073" s="524"/>
      <c r="V1073" s="520"/>
      <c r="W1073" s="519"/>
      <c r="X1073" s="519"/>
      <c r="Y1073" s="520"/>
      <c r="Z1073" s="520"/>
      <c r="AA1073" s="519"/>
      <c r="AB1073" s="520"/>
      <c r="AC1073" s="519"/>
      <c r="AD1073" s="520"/>
      <c r="AE1073" s="520"/>
      <c r="AF1073" s="524"/>
      <c r="AG1073" s="524"/>
      <c r="AH1073" s="524"/>
      <c r="AI1073" s="525"/>
      <c r="AJ1073" s="525"/>
      <c r="AK1073" s="524"/>
      <c r="AL1073" s="520"/>
      <c r="AM1073" s="524"/>
      <c r="AN1073" s="524"/>
      <c r="AO1073" s="524"/>
      <c r="AP1073" s="524"/>
      <c r="AQ1073" s="524"/>
      <c r="AR1073" s="524"/>
      <c r="AS1073" s="526"/>
      <c r="AT1073" s="524"/>
      <c r="AU1073" s="519"/>
      <c r="AV1073" s="519"/>
      <c r="AW1073" s="525"/>
      <c r="AX1073" s="527"/>
      <c r="AY1073" s="528"/>
    </row>
    <row r="1074" spans="1:63" ht="16.5" x14ac:dyDescent="0.25">
      <c r="A1074" s="515"/>
      <c r="B1074" s="523"/>
      <c r="C1074" s="517"/>
      <c r="D1074" s="518"/>
      <c r="E1074" s="518"/>
      <c r="F1074" s="518"/>
      <c r="G1074" s="518"/>
      <c r="H1074" s="526"/>
      <c r="I1074" s="526"/>
      <c r="J1074" s="526"/>
      <c r="K1074" s="524"/>
      <c r="L1074" s="519"/>
      <c r="M1074" s="525"/>
      <c r="N1074" s="520"/>
      <c r="O1074" s="520"/>
      <c r="P1074" s="524"/>
      <c r="Q1074" s="520"/>
      <c r="R1074" s="520"/>
      <c r="S1074" s="520"/>
      <c r="T1074" s="524"/>
      <c r="U1074" s="524"/>
      <c r="V1074" s="520"/>
      <c r="W1074" s="519"/>
      <c r="X1074" s="519"/>
      <c r="Y1074" s="520"/>
      <c r="Z1074" s="520"/>
      <c r="AA1074" s="519"/>
      <c r="AB1074" s="520"/>
      <c r="AC1074" s="519"/>
      <c r="AD1074" s="520"/>
      <c r="AE1074" s="520"/>
      <c r="AF1074" s="524"/>
      <c r="AG1074" s="524"/>
      <c r="AH1074" s="524"/>
      <c r="AI1074" s="525"/>
      <c r="AJ1074" s="525"/>
      <c r="AK1074" s="524"/>
      <c r="AL1074" s="520"/>
      <c r="AM1074" s="524"/>
      <c r="AN1074" s="524"/>
      <c r="AO1074" s="524"/>
      <c r="AP1074" s="524"/>
      <c r="AQ1074" s="524"/>
      <c r="AR1074" s="524"/>
      <c r="AS1074" s="526"/>
      <c r="AT1074" s="524"/>
      <c r="AU1074" s="519"/>
      <c r="AV1074" s="519"/>
      <c r="AW1074" s="525"/>
      <c r="AX1074" s="527"/>
      <c r="AY1074" s="528"/>
    </row>
    <row r="1075" spans="1:63" ht="16.5" x14ac:dyDescent="0.25">
      <c r="A1075" s="515"/>
      <c r="B1075" s="523"/>
      <c r="C1075" s="517"/>
      <c r="D1075" s="518"/>
      <c r="E1075" s="518"/>
      <c r="F1075" s="518"/>
      <c r="G1075" s="518"/>
      <c r="H1075" s="526"/>
      <c r="I1075" s="526"/>
      <c r="J1075" s="526"/>
      <c r="K1075" s="524"/>
      <c r="L1075" s="519"/>
      <c r="M1075" s="525"/>
      <c r="N1075" s="520"/>
      <c r="O1075" s="520"/>
      <c r="P1075" s="524"/>
      <c r="Q1075" s="520"/>
      <c r="R1075" s="520"/>
      <c r="S1075" s="520"/>
      <c r="T1075" s="524"/>
      <c r="U1075" s="524"/>
      <c r="V1075" s="520"/>
      <c r="W1075" s="519"/>
      <c r="X1075" s="519"/>
      <c r="Y1075" s="520"/>
      <c r="Z1075" s="520"/>
      <c r="AA1075" s="519"/>
      <c r="AB1075" s="520"/>
      <c r="AC1075" s="519"/>
      <c r="AD1075" s="520"/>
      <c r="AE1075" s="520"/>
      <c r="AF1075" s="524"/>
      <c r="AG1075" s="524"/>
      <c r="AH1075" s="524"/>
      <c r="AI1075" s="525"/>
      <c r="AJ1075" s="525"/>
      <c r="AK1075" s="524"/>
      <c r="AL1075" s="520"/>
      <c r="AM1075" s="524"/>
      <c r="AN1075" s="524"/>
      <c r="AO1075" s="524"/>
      <c r="AP1075" s="524"/>
      <c r="AQ1075" s="524"/>
      <c r="AR1075" s="524"/>
      <c r="AS1075" s="526"/>
      <c r="AT1075" s="524"/>
      <c r="AU1075" s="526"/>
      <c r="AV1075" s="526"/>
      <c r="AW1075" s="525"/>
      <c r="AX1075" s="524"/>
      <c r="AY1075" s="528"/>
    </row>
    <row r="1076" spans="1:63" ht="16.5" x14ac:dyDescent="0.25">
      <c r="A1076" s="515"/>
      <c r="B1076" s="523"/>
      <c r="C1076" s="517"/>
      <c r="D1076" s="518"/>
      <c r="E1076" s="518"/>
      <c r="F1076" s="518"/>
      <c r="G1076" s="518"/>
      <c r="H1076" s="526"/>
      <c r="I1076" s="526"/>
      <c r="J1076" s="526"/>
      <c r="K1076" s="524"/>
      <c r="L1076" s="519"/>
      <c r="M1076" s="525"/>
      <c r="N1076" s="520"/>
      <c r="O1076" s="520"/>
      <c r="P1076" s="524"/>
      <c r="Q1076" s="520"/>
      <c r="R1076" s="520"/>
      <c r="S1076" s="520"/>
      <c r="T1076" s="524"/>
      <c r="U1076" s="524"/>
      <c r="V1076" s="520"/>
      <c r="W1076" s="519"/>
      <c r="X1076" s="519"/>
      <c r="Y1076" s="520"/>
      <c r="Z1076" s="520"/>
      <c r="AA1076" s="519"/>
      <c r="AB1076" s="520"/>
      <c r="AC1076" s="519"/>
      <c r="AD1076" s="520"/>
      <c r="AE1076" s="520"/>
      <c r="AF1076" s="524"/>
      <c r="AG1076" s="524"/>
      <c r="AH1076" s="524"/>
      <c r="AI1076" s="525"/>
      <c r="AJ1076" s="525"/>
      <c r="AK1076" s="524"/>
      <c r="AL1076" s="520"/>
      <c r="AM1076" s="524"/>
      <c r="AN1076" s="524"/>
      <c r="AO1076" s="524"/>
      <c r="AP1076" s="524"/>
      <c r="AQ1076" s="524"/>
      <c r="AR1076" s="524"/>
      <c r="AS1076" s="526"/>
      <c r="AT1076" s="524"/>
      <c r="AU1076" s="526"/>
      <c r="AV1076" s="526"/>
      <c r="AW1076" s="525"/>
      <c r="AX1076" s="524"/>
      <c r="AY1076" s="528"/>
    </row>
    <row r="1077" spans="1:63" ht="16.5" x14ac:dyDescent="0.25">
      <c r="A1077" s="515"/>
      <c r="B1077" s="523"/>
      <c r="C1077" s="517"/>
      <c r="D1077" s="518"/>
      <c r="E1077" s="518"/>
      <c r="F1077" s="518"/>
      <c r="G1077" s="518"/>
      <c r="H1077" s="526"/>
      <c r="I1077" s="526"/>
      <c r="J1077" s="526"/>
      <c r="K1077" s="524"/>
      <c r="L1077" s="519"/>
      <c r="M1077" s="525"/>
      <c r="N1077" s="520"/>
      <c r="O1077" s="520"/>
      <c r="P1077" s="524"/>
      <c r="Q1077" s="520"/>
      <c r="R1077" s="520"/>
      <c r="S1077" s="520"/>
      <c r="T1077" s="524"/>
      <c r="U1077" s="524"/>
      <c r="V1077" s="520"/>
      <c r="W1077" s="519"/>
      <c r="X1077" s="519"/>
      <c r="Y1077" s="520"/>
      <c r="Z1077" s="520"/>
      <c r="AA1077" s="519"/>
      <c r="AB1077" s="520"/>
      <c r="AC1077" s="519"/>
      <c r="AD1077" s="520"/>
      <c r="AE1077" s="520"/>
      <c r="AF1077" s="524"/>
      <c r="AG1077" s="524"/>
      <c r="AH1077" s="524"/>
      <c r="AI1077" s="525"/>
      <c r="AJ1077" s="525"/>
      <c r="AK1077" s="524"/>
      <c r="AL1077" s="520"/>
      <c r="AM1077" s="524"/>
      <c r="AN1077" s="524"/>
      <c r="AO1077" s="524"/>
      <c r="AP1077" s="524"/>
      <c r="AQ1077" s="524"/>
      <c r="AR1077" s="524"/>
      <c r="AS1077" s="526"/>
      <c r="AT1077" s="524"/>
      <c r="AU1077" s="526"/>
      <c r="AV1077" s="526"/>
      <c r="AW1077" s="525"/>
      <c r="AX1077" s="524"/>
      <c r="AY1077" s="528"/>
    </row>
    <row r="1078" spans="1:63" ht="16.5" x14ac:dyDescent="0.25">
      <c r="A1078" s="515"/>
      <c r="B1078" s="523"/>
      <c r="C1078" s="517"/>
      <c r="D1078" s="518"/>
      <c r="E1078" s="518"/>
      <c r="F1078" s="518"/>
      <c r="G1078" s="518"/>
      <c r="H1078" s="526"/>
      <c r="I1078" s="526"/>
      <c r="J1078" s="526"/>
      <c r="K1078" s="524"/>
      <c r="L1078" s="519"/>
      <c r="M1078" s="525"/>
      <c r="N1078" s="520"/>
      <c r="O1078" s="520"/>
      <c r="P1078" s="524"/>
      <c r="Q1078" s="520"/>
      <c r="R1078" s="520"/>
      <c r="S1078" s="520"/>
      <c r="T1078" s="524"/>
      <c r="U1078" s="524"/>
      <c r="V1078" s="520"/>
      <c r="W1078" s="519"/>
      <c r="X1078" s="519"/>
      <c r="Y1078" s="520"/>
      <c r="Z1078" s="520"/>
      <c r="AA1078" s="519"/>
      <c r="AB1078" s="520"/>
      <c r="AC1078" s="519"/>
      <c r="AD1078" s="520"/>
      <c r="AE1078" s="520"/>
      <c r="AF1078" s="524"/>
      <c r="AG1078" s="524"/>
      <c r="AH1078" s="524"/>
      <c r="AI1078" s="525"/>
      <c r="AJ1078" s="525"/>
      <c r="AK1078" s="524"/>
      <c r="AL1078" s="520"/>
      <c r="AM1078" s="524"/>
      <c r="AN1078" s="524"/>
      <c r="AO1078" s="524"/>
      <c r="AP1078" s="524"/>
      <c r="AQ1078" s="524"/>
      <c r="AR1078" s="524"/>
      <c r="AS1078" s="526"/>
      <c r="AT1078" s="524"/>
      <c r="AU1078" s="526"/>
      <c r="AV1078" s="526"/>
      <c r="AW1078" s="525"/>
      <c r="AX1078" s="524"/>
      <c r="AY1078" s="528"/>
    </row>
    <row r="1079" spans="1:63" ht="16.5" x14ac:dyDescent="0.25">
      <c r="A1079" s="515"/>
      <c r="B1079" s="523"/>
      <c r="C1079" s="517"/>
      <c r="D1079" s="518"/>
      <c r="E1079" s="518"/>
      <c r="F1079" s="518"/>
      <c r="G1079" s="518"/>
      <c r="H1079" s="526"/>
      <c r="I1079" s="526"/>
      <c r="J1079" s="526"/>
      <c r="K1079" s="524"/>
      <c r="L1079" s="519"/>
      <c r="M1079" s="525"/>
      <c r="N1079" s="520"/>
      <c r="O1079" s="520"/>
      <c r="P1079" s="524"/>
      <c r="Q1079" s="520"/>
      <c r="R1079" s="520"/>
      <c r="S1079" s="520"/>
      <c r="T1079" s="524"/>
      <c r="U1079" s="524"/>
      <c r="V1079" s="520"/>
      <c r="W1079" s="519"/>
      <c r="X1079" s="519"/>
      <c r="Y1079" s="520"/>
      <c r="Z1079" s="520"/>
      <c r="AA1079" s="519"/>
      <c r="AB1079" s="520"/>
      <c r="AC1079" s="519"/>
      <c r="AD1079" s="520"/>
      <c r="AE1079" s="520"/>
      <c r="AF1079" s="524"/>
      <c r="AG1079" s="524"/>
      <c r="AH1079" s="524"/>
      <c r="AI1079" s="525"/>
      <c r="AJ1079" s="525"/>
      <c r="AK1079" s="524"/>
      <c r="AL1079" s="520"/>
      <c r="AM1079" s="524"/>
      <c r="AN1079" s="524"/>
      <c r="AO1079" s="524"/>
      <c r="AP1079" s="524"/>
      <c r="AQ1079" s="524"/>
      <c r="AR1079" s="524"/>
      <c r="AS1079" s="526"/>
      <c r="AT1079" s="524"/>
      <c r="AU1079" s="526"/>
      <c r="AV1079" s="526"/>
      <c r="AW1079" s="525"/>
      <c r="AX1079" s="524"/>
      <c r="AY1079" s="528"/>
    </row>
    <row r="1080" spans="1:63" ht="16.5" x14ac:dyDescent="0.25">
      <c r="A1080" s="515"/>
      <c r="B1080" s="523"/>
      <c r="C1080" s="517"/>
      <c r="D1080" s="518"/>
      <c r="E1080" s="518"/>
      <c r="F1080" s="518"/>
      <c r="G1080" s="518"/>
      <c r="H1080" s="526"/>
      <c r="I1080" s="526"/>
      <c r="J1080" s="526"/>
      <c r="K1080" s="524"/>
      <c r="L1080" s="519"/>
      <c r="M1080" s="525"/>
      <c r="N1080" s="520"/>
      <c r="O1080" s="520"/>
      <c r="P1080" s="524"/>
      <c r="Q1080" s="520"/>
      <c r="R1080" s="520"/>
      <c r="S1080" s="520"/>
      <c r="T1080" s="524"/>
      <c r="U1080" s="524"/>
      <c r="V1080" s="520"/>
      <c r="W1080" s="519"/>
      <c r="X1080" s="519"/>
      <c r="Y1080" s="520"/>
      <c r="Z1080" s="520"/>
      <c r="AA1080" s="519"/>
      <c r="AB1080" s="520"/>
      <c r="AC1080" s="519"/>
      <c r="AD1080" s="520"/>
      <c r="AE1080" s="520"/>
      <c r="AF1080" s="524"/>
      <c r="AG1080" s="524"/>
      <c r="AH1080" s="524"/>
      <c r="AI1080" s="525"/>
      <c r="AJ1080" s="525"/>
      <c r="AK1080" s="524"/>
      <c r="AL1080" s="520"/>
      <c r="AM1080" s="524"/>
      <c r="AN1080" s="524"/>
      <c r="AO1080" s="524"/>
      <c r="AP1080" s="524"/>
      <c r="AQ1080" s="524"/>
      <c r="AR1080" s="524"/>
      <c r="AS1080" s="526"/>
      <c r="AT1080" s="524"/>
      <c r="AU1080" s="526"/>
      <c r="AV1080" s="526"/>
      <c r="AW1080" s="525"/>
      <c r="AX1080" s="524"/>
      <c r="AY1080" s="528"/>
    </row>
    <row r="1081" spans="1:63" ht="16.5" x14ac:dyDescent="0.25">
      <c r="A1081" s="515"/>
      <c r="B1081" s="523"/>
      <c r="C1081" s="517"/>
      <c r="D1081" s="518"/>
      <c r="E1081" s="518"/>
      <c r="F1081" s="518"/>
      <c r="G1081" s="518"/>
      <c r="H1081" s="526"/>
      <c r="I1081" s="526"/>
      <c r="J1081" s="526"/>
      <c r="K1081" s="524"/>
      <c r="L1081" s="519"/>
      <c r="M1081" s="525"/>
      <c r="N1081" s="520"/>
      <c r="O1081" s="520"/>
      <c r="P1081" s="524"/>
      <c r="Q1081" s="520"/>
      <c r="R1081" s="520"/>
      <c r="S1081" s="520"/>
      <c r="T1081" s="524"/>
      <c r="U1081" s="524"/>
      <c r="V1081" s="520"/>
      <c r="W1081" s="519"/>
      <c r="X1081" s="519"/>
      <c r="Y1081" s="520"/>
      <c r="Z1081" s="520"/>
      <c r="AA1081" s="519"/>
      <c r="AB1081" s="520"/>
      <c r="AC1081" s="519"/>
      <c r="AD1081" s="520"/>
      <c r="AE1081" s="520"/>
      <c r="AF1081" s="524"/>
      <c r="AG1081" s="524"/>
      <c r="AH1081" s="524"/>
      <c r="AI1081" s="525"/>
      <c r="AJ1081" s="525"/>
      <c r="AK1081" s="524"/>
      <c r="AL1081" s="520"/>
      <c r="AM1081" s="524"/>
      <c r="AN1081" s="524"/>
      <c r="AO1081" s="524"/>
      <c r="AP1081" s="524"/>
      <c r="AQ1081" s="524"/>
      <c r="AR1081" s="524"/>
      <c r="AS1081" s="526"/>
      <c r="AT1081" s="524"/>
      <c r="AU1081" s="526"/>
      <c r="AV1081" s="526"/>
      <c r="AW1081" s="525"/>
      <c r="AX1081" s="524"/>
      <c r="AY1081" s="528"/>
    </row>
    <row r="1082" spans="1:63" ht="16.5" x14ac:dyDescent="0.25">
      <c r="A1082" s="515"/>
      <c r="B1082" s="523"/>
      <c r="C1082" s="517"/>
      <c r="D1082" s="518"/>
      <c r="E1082" s="518"/>
      <c r="F1082" s="518"/>
      <c r="G1082" s="518"/>
      <c r="H1082" s="526"/>
      <c r="I1082" s="526"/>
      <c r="J1082" s="526"/>
      <c r="K1082" s="524"/>
      <c r="L1082" s="519"/>
      <c r="M1082" s="525"/>
      <c r="N1082" s="520"/>
      <c r="O1082" s="520"/>
      <c r="P1082" s="524"/>
      <c r="Q1082" s="520"/>
      <c r="R1082" s="520"/>
      <c r="S1082" s="520"/>
      <c r="T1082" s="524"/>
      <c r="U1082" s="524"/>
      <c r="V1082" s="520"/>
      <c r="W1082" s="519"/>
      <c r="X1082" s="519"/>
      <c r="Y1082" s="520"/>
      <c r="Z1082" s="520"/>
      <c r="AA1082" s="519"/>
      <c r="AB1082" s="520"/>
      <c r="AC1082" s="519"/>
      <c r="AD1082" s="520"/>
      <c r="AE1082" s="520"/>
      <c r="AF1082" s="524"/>
      <c r="AG1082" s="524"/>
      <c r="AH1082" s="524"/>
      <c r="AI1082" s="525"/>
      <c r="AJ1082" s="525"/>
      <c r="AK1082" s="524"/>
      <c r="AL1082" s="520"/>
      <c r="AM1082" s="524"/>
      <c r="AN1082" s="524"/>
      <c r="AO1082" s="524"/>
      <c r="AP1082" s="524"/>
      <c r="AQ1082" s="524"/>
      <c r="AR1082" s="524"/>
      <c r="AS1082" s="526"/>
      <c r="AT1082" s="524"/>
      <c r="AU1082" s="526"/>
      <c r="AV1082" s="526"/>
      <c r="AW1082" s="525"/>
      <c r="AX1082" s="524"/>
      <c r="AY1082" s="528"/>
    </row>
    <row r="1083" spans="1:63" ht="28.5" customHeight="1" x14ac:dyDescent="0.25">
      <c r="A1083" s="515"/>
      <c r="B1083" s="523"/>
      <c r="C1083" s="517"/>
      <c r="D1083" s="518"/>
      <c r="E1083" s="518"/>
      <c r="F1083" s="518"/>
      <c r="G1083" s="518"/>
      <c r="H1083" s="526"/>
      <c r="I1083" s="526"/>
      <c r="J1083" s="526"/>
      <c r="K1083" s="524"/>
      <c r="L1083" s="519"/>
      <c r="M1083" s="525"/>
      <c r="N1083" s="520"/>
      <c r="O1083" s="520"/>
      <c r="P1083" s="524"/>
      <c r="Q1083" s="520"/>
      <c r="R1083" s="520"/>
      <c r="S1083" s="520"/>
      <c r="T1083" s="524"/>
      <c r="U1083" s="524"/>
      <c r="V1083" s="520"/>
      <c r="W1083" s="519"/>
      <c r="X1083" s="519"/>
      <c r="Y1083" s="520"/>
      <c r="Z1083" s="520"/>
      <c r="AA1083" s="519"/>
      <c r="AB1083" s="520"/>
      <c r="AC1083" s="519"/>
      <c r="AD1083" s="520"/>
      <c r="AE1083" s="520"/>
      <c r="AF1083" s="524"/>
      <c r="AG1083" s="524"/>
      <c r="AH1083" s="524"/>
      <c r="AI1083" s="525"/>
      <c r="AJ1083" s="525"/>
      <c r="AK1083" s="524"/>
      <c r="AL1083" s="520"/>
      <c r="AM1083" s="524"/>
      <c r="AN1083" s="524"/>
      <c r="AO1083" s="524"/>
      <c r="AP1083" s="524"/>
      <c r="AQ1083" s="524"/>
      <c r="AR1083" s="524"/>
      <c r="AS1083" s="526"/>
      <c r="AT1083" s="524"/>
      <c r="AU1083" s="526"/>
      <c r="AV1083" s="526"/>
      <c r="AW1083" s="525"/>
      <c r="AX1083" s="524"/>
      <c r="AY1083" s="528"/>
    </row>
    <row r="1084" spans="1:63" s="536" customFormat="1" ht="24" customHeight="1" x14ac:dyDescent="0.2">
      <c r="A1084" s="531"/>
      <c r="B1084" s="531"/>
      <c r="C1084" s="531"/>
      <c r="D1084" s="532"/>
      <c r="E1084" s="532"/>
      <c r="F1084" s="532"/>
      <c r="G1084" s="532"/>
      <c r="H1084" s="531"/>
      <c r="I1084" s="531"/>
      <c r="J1084" s="531"/>
      <c r="K1084" s="531"/>
      <c r="L1084" s="531"/>
      <c r="M1084" s="531"/>
      <c r="N1084" s="531"/>
      <c r="O1084" s="531"/>
      <c r="P1084" s="531"/>
      <c r="Q1084" s="531"/>
      <c r="R1084" s="531"/>
      <c r="S1084" s="531"/>
      <c r="T1084" s="531"/>
      <c r="U1084" s="531"/>
      <c r="V1084" s="531"/>
      <c r="W1084" s="531"/>
      <c r="X1084" s="531"/>
      <c r="Y1084" s="531"/>
      <c r="Z1084" s="531"/>
      <c r="AA1084" s="531"/>
      <c r="AB1084" s="531"/>
      <c r="AC1084" s="531"/>
      <c r="AD1084" s="531"/>
      <c r="AE1084" s="531"/>
      <c r="AF1084" s="531"/>
      <c r="AG1084" s="531"/>
      <c r="AH1084" s="531"/>
      <c r="AI1084" s="531"/>
      <c r="AJ1084" s="531"/>
      <c r="AK1084" s="531"/>
      <c r="AL1084" s="531"/>
      <c r="AM1084" s="531"/>
      <c r="AN1084" s="531"/>
      <c r="AO1084" s="531"/>
      <c r="AP1084" s="531"/>
      <c r="AQ1084" s="531"/>
      <c r="AR1084" s="531"/>
      <c r="AS1084" s="531"/>
      <c r="AT1084" s="531"/>
      <c r="AU1084" s="531"/>
      <c r="AV1084" s="531"/>
      <c r="AW1084" s="531"/>
      <c r="AX1084" s="531"/>
      <c r="AY1084" s="533"/>
      <c r="AZ1084" s="534"/>
      <c r="BA1084" s="533"/>
      <c r="BB1084" s="533"/>
      <c r="BC1084" s="535"/>
      <c r="BD1084" s="533"/>
      <c r="BE1084" s="533"/>
      <c r="BF1084" s="533"/>
      <c r="BG1084" s="533"/>
      <c r="BH1084" s="533"/>
      <c r="BI1084" s="533"/>
      <c r="BJ1084" s="533"/>
      <c r="BK1084" s="533"/>
    </row>
    <row r="1085" spans="1:63" s="536" customFormat="1" ht="12.75" customHeight="1" x14ac:dyDescent="0.2">
      <c r="A1085" s="531"/>
      <c r="B1085" s="531"/>
      <c r="C1085" s="531"/>
      <c r="D1085" s="532"/>
      <c r="E1085" s="532"/>
      <c r="F1085" s="532"/>
      <c r="G1085" s="532"/>
      <c r="H1085" s="531"/>
      <c r="I1085" s="531"/>
      <c r="J1085" s="531"/>
      <c r="K1085" s="531"/>
      <c r="L1085" s="531"/>
      <c r="M1085" s="531"/>
      <c r="N1085" s="531"/>
      <c r="O1085" s="531"/>
      <c r="P1085" s="531"/>
      <c r="Q1085" s="531"/>
      <c r="R1085" s="531"/>
      <c r="S1085" s="531"/>
      <c r="T1085" s="531"/>
      <c r="U1085" s="531"/>
      <c r="V1085" s="531"/>
      <c r="W1085" s="531"/>
      <c r="X1085" s="531"/>
      <c r="Y1085" s="531"/>
      <c r="Z1085" s="531"/>
      <c r="AA1085" s="531"/>
      <c r="AB1085" s="531"/>
      <c r="AC1085" s="531"/>
      <c r="AD1085" s="531"/>
      <c r="AE1085" s="531"/>
      <c r="AF1085" s="531"/>
      <c r="AG1085" s="531"/>
      <c r="AH1085" s="531"/>
      <c r="AI1085" s="531"/>
      <c r="AJ1085" s="531"/>
      <c r="AK1085" s="531"/>
      <c r="AL1085" s="531"/>
      <c r="AM1085" s="531"/>
      <c r="AN1085" s="531"/>
      <c r="AO1085" s="531"/>
      <c r="AP1085" s="531"/>
      <c r="AQ1085" s="531"/>
      <c r="AR1085" s="531"/>
      <c r="AS1085" s="531"/>
      <c r="AT1085" s="531"/>
      <c r="AU1085" s="531"/>
      <c r="AV1085" s="531"/>
      <c r="AW1085" s="531"/>
      <c r="AX1085" s="531"/>
      <c r="AY1085" s="533"/>
      <c r="AZ1085" s="534"/>
      <c r="BA1085" s="533"/>
      <c r="BB1085" s="533"/>
      <c r="BC1085" s="535"/>
      <c r="BD1085" s="533"/>
      <c r="BE1085" s="533"/>
      <c r="BF1085" s="533"/>
      <c r="BG1085" s="533"/>
      <c r="BH1085" s="533"/>
      <c r="BI1085" s="533"/>
      <c r="BJ1085" s="533"/>
      <c r="BK1085" s="533"/>
    </row>
    <row r="1086" spans="1:63" s="536" customFormat="1" ht="12.75" customHeight="1" x14ac:dyDescent="0.2">
      <c r="A1086" s="531"/>
      <c r="B1086" s="531"/>
      <c r="C1086" s="531"/>
      <c r="D1086" s="532"/>
      <c r="E1086" s="532"/>
      <c r="F1086" s="532"/>
      <c r="G1086" s="532"/>
      <c r="H1086" s="531"/>
      <c r="I1086" s="531"/>
      <c r="J1086" s="531"/>
      <c r="K1086" s="531"/>
      <c r="L1086" s="531"/>
      <c r="M1086" s="531"/>
      <c r="N1086" s="531"/>
      <c r="O1086" s="531"/>
      <c r="P1086" s="531"/>
      <c r="Q1086" s="531"/>
      <c r="R1086" s="531"/>
      <c r="S1086" s="531"/>
      <c r="T1086" s="531"/>
      <c r="U1086" s="531"/>
      <c r="V1086" s="531"/>
      <c r="W1086" s="531"/>
      <c r="X1086" s="531"/>
      <c r="Y1086" s="531"/>
      <c r="Z1086" s="531"/>
      <c r="AA1086" s="531"/>
      <c r="AB1086" s="531"/>
      <c r="AC1086" s="531"/>
      <c r="AD1086" s="531"/>
      <c r="AE1086" s="531"/>
      <c r="AF1086" s="531"/>
      <c r="AG1086" s="531"/>
      <c r="AH1086" s="531"/>
      <c r="AI1086" s="531"/>
      <c r="AJ1086" s="531"/>
      <c r="AK1086" s="531"/>
      <c r="AL1086" s="531"/>
      <c r="AM1086" s="531"/>
      <c r="AN1086" s="531"/>
      <c r="AO1086" s="531"/>
      <c r="AP1086" s="531"/>
      <c r="AQ1086" s="531"/>
      <c r="AR1086" s="531"/>
      <c r="AS1086" s="531"/>
      <c r="AT1086" s="531"/>
      <c r="AU1086" s="531"/>
      <c r="AV1086" s="531"/>
      <c r="AW1086" s="531"/>
      <c r="AX1086" s="531"/>
      <c r="AY1086" s="533"/>
      <c r="AZ1086" s="534"/>
      <c r="BA1086" s="533"/>
      <c r="BB1086" s="533"/>
      <c r="BC1086" s="535"/>
      <c r="BD1086" s="533"/>
      <c r="BE1086" s="533"/>
      <c r="BF1086" s="533"/>
      <c r="BG1086" s="533"/>
      <c r="BH1086" s="533"/>
      <c r="BI1086" s="533"/>
      <c r="BJ1086" s="533"/>
      <c r="BK1086" s="533"/>
    </row>
    <row r="1087" spans="1:63" s="536" customFormat="1" ht="12.75" customHeight="1" x14ac:dyDescent="0.2">
      <c r="A1087" s="531"/>
      <c r="B1087" s="531"/>
      <c r="C1087" s="531"/>
      <c r="D1087" s="532"/>
      <c r="E1087" s="532"/>
      <c r="F1087" s="532"/>
      <c r="G1087" s="532"/>
      <c r="H1087" s="531"/>
      <c r="I1087" s="531"/>
      <c r="J1087" s="531"/>
      <c r="K1087" s="531"/>
      <c r="L1087" s="531"/>
      <c r="M1087" s="531"/>
      <c r="N1087" s="531"/>
      <c r="O1087" s="531"/>
      <c r="P1087" s="531"/>
      <c r="Q1087" s="531"/>
      <c r="R1087" s="531"/>
      <c r="S1087" s="531"/>
      <c r="T1087" s="531"/>
      <c r="U1087" s="531"/>
      <c r="V1087" s="531"/>
      <c r="W1087" s="531"/>
      <c r="X1087" s="531"/>
      <c r="Y1087" s="531"/>
      <c r="Z1087" s="531"/>
      <c r="AA1087" s="531"/>
      <c r="AB1087" s="531"/>
      <c r="AC1087" s="531"/>
      <c r="AD1087" s="531"/>
      <c r="AE1087" s="531"/>
      <c r="AF1087" s="531"/>
      <c r="AG1087" s="531"/>
      <c r="AH1087" s="531"/>
      <c r="AI1087" s="531"/>
      <c r="AJ1087" s="531"/>
      <c r="AK1087" s="531"/>
      <c r="AL1087" s="531"/>
      <c r="AM1087" s="531"/>
      <c r="AN1087" s="531"/>
      <c r="AO1087" s="531"/>
      <c r="AP1087" s="531"/>
      <c r="AQ1087" s="531"/>
      <c r="AR1087" s="531"/>
      <c r="AS1087" s="531"/>
      <c r="AT1087" s="531"/>
      <c r="AU1087" s="531"/>
      <c r="AV1087" s="531"/>
      <c r="AW1087" s="531"/>
      <c r="AX1087" s="531"/>
      <c r="AY1087" s="533"/>
      <c r="AZ1087" s="534"/>
      <c r="BA1087" s="533"/>
      <c r="BB1087" s="533"/>
      <c r="BC1087" s="535"/>
      <c r="BD1087" s="533"/>
      <c r="BE1087" s="533"/>
      <c r="BF1087" s="533"/>
      <c r="BG1087" s="533"/>
      <c r="BH1087" s="533"/>
      <c r="BI1087" s="533"/>
      <c r="BJ1087" s="533"/>
      <c r="BK1087" s="533"/>
    </row>
    <row r="1088" spans="1:63" s="536" customFormat="1" ht="12.75" customHeight="1" x14ac:dyDescent="0.2">
      <c r="A1088" s="531"/>
      <c r="B1088" s="531"/>
      <c r="C1088" s="531"/>
      <c r="D1088" s="532"/>
      <c r="E1088" s="532"/>
      <c r="F1088" s="532"/>
      <c r="G1088" s="532"/>
      <c r="H1088" s="531"/>
      <c r="I1088" s="531"/>
      <c r="J1088" s="531"/>
      <c r="K1088" s="531"/>
      <c r="L1088" s="531"/>
      <c r="M1088" s="531"/>
      <c r="N1088" s="531"/>
      <c r="O1088" s="531"/>
      <c r="P1088" s="531"/>
      <c r="Q1088" s="531"/>
      <c r="R1088" s="531"/>
      <c r="S1088" s="531"/>
      <c r="T1088" s="531"/>
      <c r="U1088" s="531"/>
      <c r="V1088" s="531"/>
      <c r="W1088" s="531"/>
      <c r="X1088" s="531"/>
      <c r="Y1088" s="531"/>
      <c r="Z1088" s="531"/>
      <c r="AA1088" s="531"/>
      <c r="AB1088" s="531"/>
      <c r="AC1088" s="531"/>
      <c r="AD1088" s="531"/>
      <c r="AE1088" s="531"/>
      <c r="AF1088" s="531"/>
      <c r="AG1088" s="531"/>
      <c r="AH1088" s="531"/>
      <c r="AI1088" s="531"/>
      <c r="AJ1088" s="531"/>
      <c r="AK1088" s="531"/>
      <c r="AL1088" s="531"/>
      <c r="AM1088" s="531"/>
      <c r="AN1088" s="531"/>
      <c r="AO1088" s="531"/>
      <c r="AP1088" s="531"/>
      <c r="AQ1088" s="531"/>
      <c r="AR1088" s="531"/>
      <c r="AS1088" s="531"/>
      <c r="AT1088" s="531"/>
      <c r="AU1088" s="531"/>
      <c r="AV1088" s="531"/>
      <c r="AW1088" s="531"/>
      <c r="AX1088" s="531"/>
      <c r="AY1088" s="533"/>
      <c r="AZ1088" s="534"/>
      <c r="BA1088" s="533"/>
      <c r="BB1088" s="533"/>
      <c r="BC1088" s="535"/>
      <c r="BD1088" s="533"/>
      <c r="BE1088" s="533"/>
      <c r="BF1088" s="533"/>
      <c r="BG1088" s="533"/>
      <c r="BH1088" s="533"/>
      <c r="BI1088" s="533"/>
      <c r="BJ1088" s="533"/>
      <c r="BK1088" s="533"/>
    </row>
    <row r="1089" spans="1:63" s="536" customFormat="1" ht="12.75" customHeight="1" x14ac:dyDescent="0.2">
      <c r="A1089" s="531"/>
      <c r="B1089" s="531"/>
      <c r="C1089" s="531"/>
      <c r="D1089" s="532"/>
      <c r="E1089" s="532"/>
      <c r="F1089" s="532"/>
      <c r="G1089" s="532"/>
      <c r="H1089" s="531"/>
      <c r="I1089" s="531"/>
      <c r="J1089" s="531"/>
      <c r="K1089" s="531"/>
      <c r="L1089" s="531"/>
      <c r="M1089" s="531"/>
      <c r="N1089" s="531"/>
      <c r="O1089" s="531"/>
      <c r="P1089" s="531"/>
      <c r="Q1089" s="531"/>
      <c r="R1089" s="531"/>
      <c r="S1089" s="531"/>
      <c r="T1089" s="531"/>
      <c r="U1089" s="531"/>
      <c r="V1089" s="531"/>
      <c r="W1089" s="531"/>
      <c r="X1089" s="531"/>
      <c r="Y1089" s="531"/>
      <c r="Z1089" s="531"/>
      <c r="AA1089" s="531"/>
      <c r="AB1089" s="531"/>
      <c r="AC1089" s="531"/>
      <c r="AD1089" s="531"/>
      <c r="AE1089" s="531"/>
      <c r="AF1089" s="531"/>
      <c r="AG1089" s="531"/>
      <c r="AH1089" s="531"/>
      <c r="AI1089" s="531"/>
      <c r="AJ1089" s="531"/>
      <c r="AK1089" s="531"/>
      <c r="AL1089" s="531"/>
      <c r="AM1089" s="531"/>
      <c r="AN1089" s="531"/>
      <c r="AO1089" s="531"/>
      <c r="AP1089" s="531"/>
      <c r="AQ1089" s="531"/>
      <c r="AR1089" s="531"/>
      <c r="AS1089" s="531"/>
      <c r="AT1089" s="531"/>
      <c r="AU1089" s="531"/>
      <c r="AV1089" s="531"/>
      <c r="AW1089" s="531"/>
      <c r="AX1089" s="531"/>
      <c r="AY1089" s="533"/>
      <c r="AZ1089" s="534"/>
      <c r="BA1089" s="533"/>
      <c r="BB1089" s="533"/>
      <c r="BC1089" s="535"/>
      <c r="BD1089" s="533"/>
      <c r="BE1089" s="533"/>
      <c r="BF1089" s="533"/>
      <c r="BG1089" s="533"/>
      <c r="BH1089" s="533"/>
      <c r="BI1089" s="533"/>
      <c r="BJ1089" s="533"/>
      <c r="BK1089" s="533"/>
    </row>
    <row r="1090" spans="1:63" s="536" customFormat="1" ht="12.75" customHeight="1" x14ac:dyDescent="0.2">
      <c r="A1090" s="531"/>
      <c r="B1090" s="531"/>
      <c r="C1090" s="531"/>
      <c r="D1090" s="532"/>
      <c r="E1090" s="532"/>
      <c r="F1090" s="532"/>
      <c r="G1090" s="532"/>
      <c r="H1090" s="531"/>
      <c r="I1090" s="531"/>
      <c r="J1090" s="531"/>
      <c r="K1090" s="531"/>
      <c r="L1090" s="531"/>
      <c r="M1090" s="531"/>
      <c r="N1090" s="531"/>
      <c r="O1090" s="531"/>
      <c r="P1090" s="531"/>
      <c r="Q1090" s="531"/>
      <c r="R1090" s="531"/>
      <c r="S1090" s="531"/>
      <c r="T1090" s="531"/>
      <c r="U1090" s="531"/>
      <c r="V1090" s="531"/>
      <c r="W1090" s="531"/>
      <c r="X1090" s="531"/>
      <c r="Y1090" s="531"/>
      <c r="Z1090" s="531"/>
      <c r="AA1090" s="531"/>
      <c r="AB1090" s="531"/>
      <c r="AC1090" s="531"/>
      <c r="AD1090" s="531"/>
      <c r="AE1090" s="531"/>
      <c r="AF1090" s="531"/>
      <c r="AG1090" s="531"/>
      <c r="AH1090" s="531"/>
      <c r="AI1090" s="531"/>
      <c r="AJ1090" s="531"/>
      <c r="AK1090" s="531"/>
      <c r="AL1090" s="531"/>
      <c r="AM1090" s="531"/>
      <c r="AN1090" s="531"/>
      <c r="AO1090" s="531"/>
      <c r="AP1090" s="531"/>
      <c r="AQ1090" s="531"/>
      <c r="AR1090" s="531"/>
      <c r="AS1090" s="531"/>
      <c r="AT1090" s="531"/>
      <c r="AU1090" s="531"/>
      <c r="AV1090" s="531"/>
      <c r="AW1090" s="531"/>
      <c r="AX1090" s="531"/>
      <c r="AY1090" s="533"/>
      <c r="AZ1090" s="534"/>
      <c r="BA1090" s="533"/>
      <c r="BB1090" s="533"/>
      <c r="BC1090" s="535"/>
      <c r="BD1090" s="533"/>
      <c r="BE1090" s="533"/>
      <c r="BF1090" s="533"/>
      <c r="BG1090" s="533"/>
      <c r="BH1090" s="533"/>
      <c r="BI1090" s="533"/>
      <c r="BJ1090" s="533"/>
      <c r="BK1090" s="533"/>
    </row>
    <row r="1091" spans="1:63" s="536" customFormat="1" ht="12.75" customHeight="1" x14ac:dyDescent="0.2">
      <c r="A1091" s="531"/>
      <c r="B1091" s="531"/>
      <c r="C1091" s="531"/>
      <c r="D1091" s="532"/>
      <c r="E1091" s="532"/>
      <c r="F1091" s="532"/>
      <c r="G1091" s="532"/>
      <c r="H1091" s="531"/>
      <c r="I1091" s="531"/>
      <c r="J1091" s="531"/>
      <c r="K1091" s="531"/>
      <c r="L1091" s="531"/>
      <c r="M1091" s="531"/>
      <c r="N1091" s="531"/>
      <c r="O1091" s="531"/>
      <c r="P1091" s="531"/>
      <c r="Q1091" s="531"/>
      <c r="R1091" s="531"/>
      <c r="S1091" s="531"/>
      <c r="T1091" s="531"/>
      <c r="U1091" s="531"/>
      <c r="V1091" s="531"/>
      <c r="W1091" s="531"/>
      <c r="X1091" s="531"/>
      <c r="Y1091" s="531"/>
      <c r="Z1091" s="531"/>
      <c r="AA1091" s="531"/>
      <c r="AB1091" s="531"/>
      <c r="AC1091" s="531"/>
      <c r="AD1091" s="531"/>
      <c r="AE1091" s="531"/>
      <c r="AF1091" s="531"/>
      <c r="AG1091" s="531"/>
      <c r="AH1091" s="531"/>
      <c r="AI1091" s="531"/>
      <c r="AJ1091" s="531"/>
      <c r="AK1091" s="531"/>
      <c r="AL1091" s="531"/>
      <c r="AM1091" s="531"/>
      <c r="AN1091" s="531"/>
      <c r="AO1091" s="531"/>
      <c r="AP1091" s="531"/>
      <c r="AQ1091" s="531"/>
      <c r="AR1091" s="531"/>
      <c r="AS1091" s="531"/>
      <c r="AT1091" s="531"/>
      <c r="AU1091" s="531"/>
      <c r="AV1091" s="531"/>
      <c r="AW1091" s="531"/>
      <c r="AX1091" s="531"/>
      <c r="AY1091" s="533"/>
      <c r="AZ1091" s="534"/>
      <c r="BA1091" s="533"/>
      <c r="BB1091" s="533"/>
      <c r="BC1091" s="535"/>
      <c r="BD1091" s="533"/>
      <c r="BE1091" s="533"/>
      <c r="BF1091" s="533"/>
      <c r="BG1091" s="533"/>
      <c r="BH1091" s="533"/>
      <c r="BI1091" s="533"/>
      <c r="BJ1091" s="533"/>
      <c r="BK1091" s="533"/>
    </row>
    <row r="1092" spans="1:63" s="536" customFormat="1" ht="12.75" customHeight="1" x14ac:dyDescent="0.2">
      <c r="A1092" s="531"/>
      <c r="B1092" s="531"/>
      <c r="C1092" s="531"/>
      <c r="D1092" s="532"/>
      <c r="E1092" s="532"/>
      <c r="F1092" s="532"/>
      <c r="G1092" s="532"/>
      <c r="H1092" s="531"/>
      <c r="I1092" s="531"/>
      <c r="J1092" s="531"/>
      <c r="K1092" s="531"/>
      <c r="L1092" s="531"/>
      <c r="M1092" s="531"/>
      <c r="N1092" s="531"/>
      <c r="O1092" s="531"/>
      <c r="P1092" s="531"/>
      <c r="Q1092" s="531"/>
      <c r="R1092" s="531"/>
      <c r="S1092" s="531"/>
      <c r="T1092" s="531"/>
      <c r="U1092" s="531"/>
      <c r="V1092" s="531"/>
      <c r="W1092" s="531"/>
      <c r="X1092" s="531"/>
      <c r="Y1092" s="531"/>
      <c r="Z1092" s="531"/>
      <c r="AA1092" s="531"/>
      <c r="AB1092" s="531"/>
      <c r="AC1092" s="531"/>
      <c r="AD1092" s="531"/>
      <c r="AE1092" s="531"/>
      <c r="AF1092" s="531"/>
      <c r="AG1092" s="531"/>
      <c r="AH1092" s="531"/>
      <c r="AI1092" s="531"/>
      <c r="AJ1092" s="531"/>
      <c r="AK1092" s="531"/>
      <c r="AL1092" s="531"/>
      <c r="AM1092" s="531"/>
      <c r="AN1092" s="531"/>
      <c r="AO1092" s="531"/>
      <c r="AP1092" s="531"/>
      <c r="AQ1092" s="531"/>
      <c r="AR1092" s="531"/>
      <c r="AS1092" s="531"/>
      <c r="AT1092" s="531"/>
      <c r="AU1092" s="531"/>
      <c r="AV1092" s="531"/>
      <c r="AW1092" s="531"/>
      <c r="AX1092" s="531"/>
      <c r="AY1092" s="533"/>
      <c r="AZ1092" s="534"/>
      <c r="BA1092" s="533"/>
      <c r="BB1092" s="533"/>
      <c r="BC1092" s="535"/>
      <c r="BD1092" s="533"/>
      <c r="BE1092" s="533"/>
      <c r="BF1092" s="533"/>
      <c r="BG1092" s="533"/>
      <c r="BH1092" s="533"/>
      <c r="BI1092" s="533"/>
      <c r="BJ1092" s="533"/>
      <c r="BK1092" s="533"/>
    </row>
    <row r="1093" spans="1:63" s="536" customFormat="1" ht="12.75" customHeight="1" x14ac:dyDescent="0.2">
      <c r="A1093" s="531"/>
      <c r="B1093" s="531"/>
      <c r="C1093" s="531"/>
      <c r="D1093" s="532"/>
      <c r="E1093" s="532"/>
      <c r="F1093" s="532"/>
      <c r="G1093" s="532"/>
      <c r="H1093" s="531"/>
      <c r="I1093" s="531"/>
      <c r="J1093" s="531"/>
      <c r="K1093" s="531"/>
      <c r="L1093" s="531"/>
      <c r="M1093" s="531"/>
      <c r="N1093" s="531"/>
      <c r="O1093" s="531"/>
      <c r="P1093" s="531"/>
      <c r="Q1093" s="531"/>
      <c r="R1093" s="531"/>
      <c r="S1093" s="531"/>
      <c r="T1093" s="531"/>
      <c r="U1093" s="531"/>
      <c r="V1093" s="531"/>
      <c r="W1093" s="531"/>
      <c r="X1093" s="531"/>
      <c r="Y1093" s="531"/>
      <c r="Z1093" s="531"/>
      <c r="AA1093" s="531"/>
      <c r="AB1093" s="531"/>
      <c r="AC1093" s="531"/>
      <c r="AD1093" s="531"/>
      <c r="AE1093" s="531"/>
      <c r="AF1093" s="531"/>
      <c r="AG1093" s="531"/>
      <c r="AH1093" s="531"/>
      <c r="AI1093" s="531"/>
      <c r="AJ1093" s="531"/>
      <c r="AK1093" s="531"/>
      <c r="AL1093" s="531"/>
      <c r="AM1093" s="531"/>
      <c r="AN1093" s="531"/>
      <c r="AO1093" s="531"/>
      <c r="AP1093" s="531"/>
      <c r="AQ1093" s="531"/>
      <c r="AR1093" s="531"/>
      <c r="AS1093" s="531"/>
      <c r="AT1093" s="531"/>
      <c r="AU1093" s="531"/>
      <c r="AV1093" s="531"/>
      <c r="AW1093" s="531"/>
      <c r="AX1093" s="531"/>
      <c r="AY1093" s="533"/>
      <c r="AZ1093" s="534"/>
      <c r="BA1093" s="533"/>
      <c r="BB1093" s="533"/>
      <c r="BC1093" s="535"/>
      <c r="BD1093" s="533"/>
      <c r="BE1093" s="533"/>
      <c r="BF1093" s="533"/>
      <c r="BG1093" s="533"/>
      <c r="BH1093" s="533"/>
      <c r="BI1093" s="533"/>
      <c r="BJ1093" s="533"/>
      <c r="BK1093" s="533"/>
    </row>
    <row r="1094" spans="1:63" s="536" customFormat="1" ht="12.75" customHeight="1" x14ac:dyDescent="0.2">
      <c r="A1094" s="531"/>
      <c r="B1094" s="531"/>
      <c r="C1094" s="531"/>
      <c r="D1094" s="532"/>
      <c r="E1094" s="532"/>
      <c r="F1094" s="532"/>
      <c r="G1094" s="532"/>
      <c r="H1094" s="531"/>
      <c r="I1094" s="531"/>
      <c r="J1094" s="531"/>
      <c r="K1094" s="531"/>
      <c r="L1094" s="531"/>
      <c r="M1094" s="531"/>
      <c r="N1094" s="531"/>
      <c r="O1094" s="531"/>
      <c r="P1094" s="531"/>
      <c r="Q1094" s="531"/>
      <c r="R1094" s="531"/>
      <c r="S1094" s="531"/>
      <c r="T1094" s="531"/>
      <c r="U1094" s="531"/>
      <c r="V1094" s="531"/>
      <c r="W1094" s="531"/>
      <c r="X1094" s="531"/>
      <c r="Y1094" s="531"/>
      <c r="Z1094" s="531"/>
      <c r="AA1094" s="531"/>
      <c r="AB1094" s="531"/>
      <c r="AC1094" s="531"/>
      <c r="AD1094" s="531"/>
      <c r="AE1094" s="531"/>
      <c r="AF1094" s="531"/>
      <c r="AG1094" s="531"/>
      <c r="AH1094" s="531"/>
      <c r="AI1094" s="531"/>
      <c r="AJ1094" s="531"/>
      <c r="AK1094" s="531"/>
      <c r="AL1094" s="531"/>
      <c r="AM1094" s="531"/>
      <c r="AN1094" s="531"/>
      <c r="AO1094" s="531"/>
      <c r="AP1094" s="531"/>
      <c r="AQ1094" s="531"/>
      <c r="AR1094" s="531"/>
      <c r="AS1094" s="531"/>
      <c r="AT1094" s="531"/>
      <c r="AU1094" s="531"/>
      <c r="AV1094" s="531"/>
      <c r="AW1094" s="531"/>
      <c r="AX1094" s="531"/>
      <c r="AY1094" s="533"/>
      <c r="AZ1094" s="534"/>
      <c r="BA1094" s="533"/>
      <c r="BB1094" s="533"/>
      <c r="BC1094" s="535"/>
      <c r="BD1094" s="533"/>
      <c r="BE1094" s="533"/>
      <c r="BF1094" s="533"/>
      <c r="BG1094" s="533"/>
      <c r="BH1094" s="533"/>
      <c r="BI1094" s="533"/>
      <c r="BJ1094" s="533"/>
      <c r="BK1094" s="533"/>
    </row>
    <row r="1095" spans="1:63" s="536" customFormat="1" ht="12.75" customHeight="1" x14ac:dyDescent="0.2">
      <c r="A1095" s="531"/>
      <c r="B1095" s="531"/>
      <c r="C1095" s="531"/>
      <c r="D1095" s="532"/>
      <c r="E1095" s="532"/>
      <c r="F1095" s="532"/>
      <c r="G1095" s="532"/>
      <c r="H1095" s="531"/>
      <c r="I1095" s="531"/>
      <c r="J1095" s="531"/>
      <c r="K1095" s="531"/>
      <c r="L1095" s="531"/>
      <c r="M1095" s="531"/>
      <c r="N1095" s="531"/>
      <c r="O1095" s="531"/>
      <c r="P1095" s="531"/>
      <c r="Q1095" s="531"/>
      <c r="R1095" s="531"/>
      <c r="S1095" s="531"/>
      <c r="T1095" s="531"/>
      <c r="U1095" s="531"/>
      <c r="V1095" s="531"/>
      <c r="W1095" s="531"/>
      <c r="X1095" s="531"/>
      <c r="Y1095" s="531"/>
      <c r="Z1095" s="531"/>
      <c r="AA1095" s="531"/>
      <c r="AB1095" s="531"/>
      <c r="AC1095" s="531"/>
      <c r="AD1095" s="531"/>
      <c r="AE1095" s="531"/>
      <c r="AF1095" s="531"/>
      <c r="AG1095" s="531"/>
      <c r="AH1095" s="531"/>
      <c r="AI1095" s="531"/>
      <c r="AJ1095" s="531"/>
      <c r="AK1095" s="531"/>
      <c r="AL1095" s="531"/>
      <c r="AM1095" s="531"/>
      <c r="AN1095" s="531"/>
      <c r="AO1095" s="531"/>
      <c r="AP1095" s="531"/>
      <c r="AQ1095" s="531"/>
      <c r="AR1095" s="531"/>
      <c r="AS1095" s="531"/>
      <c r="AT1095" s="531"/>
      <c r="AU1095" s="531"/>
      <c r="AV1095" s="531"/>
      <c r="AW1095" s="531"/>
      <c r="AX1095" s="531"/>
      <c r="AY1095" s="533"/>
      <c r="AZ1095" s="534"/>
      <c r="BA1095" s="533"/>
      <c r="BB1095" s="533"/>
      <c r="BC1095" s="535"/>
      <c r="BD1095" s="533"/>
      <c r="BE1095" s="533"/>
      <c r="BF1095" s="533"/>
      <c r="BG1095" s="533"/>
      <c r="BH1095" s="533"/>
      <c r="BI1095" s="533"/>
      <c r="BJ1095" s="533"/>
      <c r="BK1095" s="533"/>
    </row>
    <row r="1096" spans="1:63" s="536" customFormat="1" ht="12.75" customHeight="1" x14ac:dyDescent="0.2">
      <c r="A1096" s="531"/>
      <c r="B1096" s="531"/>
      <c r="C1096" s="531"/>
      <c r="D1096" s="532"/>
      <c r="E1096" s="532"/>
      <c r="F1096" s="532"/>
      <c r="G1096" s="532"/>
      <c r="H1096" s="531"/>
      <c r="I1096" s="531"/>
      <c r="J1096" s="531"/>
      <c r="K1096" s="531"/>
      <c r="L1096" s="531"/>
      <c r="M1096" s="531"/>
      <c r="N1096" s="531"/>
      <c r="O1096" s="531"/>
      <c r="P1096" s="531"/>
      <c r="Q1096" s="531"/>
      <c r="R1096" s="531"/>
      <c r="S1096" s="531"/>
      <c r="T1096" s="531"/>
      <c r="U1096" s="531"/>
      <c r="V1096" s="531"/>
      <c r="W1096" s="531"/>
      <c r="X1096" s="531"/>
      <c r="Y1096" s="531"/>
      <c r="Z1096" s="531"/>
      <c r="AA1096" s="531"/>
      <c r="AB1096" s="531"/>
      <c r="AC1096" s="531"/>
      <c r="AD1096" s="531"/>
      <c r="AE1096" s="531"/>
      <c r="AF1096" s="531"/>
      <c r="AG1096" s="531"/>
      <c r="AH1096" s="531"/>
      <c r="AI1096" s="531"/>
      <c r="AJ1096" s="531"/>
      <c r="AK1096" s="531"/>
      <c r="AL1096" s="531"/>
      <c r="AM1096" s="531"/>
      <c r="AN1096" s="531"/>
      <c r="AO1096" s="531"/>
      <c r="AP1096" s="531"/>
      <c r="AQ1096" s="531"/>
      <c r="AR1096" s="531"/>
      <c r="AS1096" s="531"/>
      <c r="AT1096" s="531"/>
      <c r="AU1096" s="531"/>
      <c r="AV1096" s="531"/>
      <c r="AW1096" s="531"/>
      <c r="AX1096" s="531"/>
      <c r="AY1096" s="533"/>
      <c r="AZ1096" s="534"/>
      <c r="BA1096" s="533"/>
      <c r="BB1096" s="533"/>
      <c r="BC1096" s="535"/>
      <c r="BD1096" s="533"/>
      <c r="BE1096" s="533"/>
      <c r="BF1096" s="533"/>
      <c r="BG1096" s="533"/>
      <c r="BH1096" s="533"/>
      <c r="BI1096" s="533"/>
      <c r="BJ1096" s="533"/>
      <c r="BK1096" s="533"/>
    </row>
    <row r="1097" spans="1:63" s="536" customFormat="1" ht="12.75" customHeight="1" x14ac:dyDescent="0.2">
      <c r="A1097" s="531"/>
      <c r="B1097" s="531"/>
      <c r="C1097" s="531"/>
      <c r="D1097" s="532"/>
      <c r="E1097" s="532"/>
      <c r="F1097" s="532"/>
      <c r="G1097" s="532"/>
      <c r="H1097" s="531"/>
      <c r="I1097" s="531"/>
      <c r="J1097" s="531"/>
      <c r="K1097" s="531"/>
      <c r="L1097" s="531"/>
      <c r="M1097" s="531"/>
      <c r="N1097" s="531"/>
      <c r="O1097" s="531"/>
      <c r="P1097" s="531"/>
      <c r="Q1097" s="531"/>
      <c r="R1097" s="531"/>
      <c r="S1097" s="531"/>
      <c r="T1097" s="531"/>
      <c r="U1097" s="531"/>
      <c r="V1097" s="531"/>
      <c r="W1097" s="531"/>
      <c r="X1097" s="531"/>
      <c r="Y1097" s="531"/>
      <c r="Z1097" s="531"/>
      <c r="AA1097" s="531"/>
      <c r="AB1097" s="531"/>
      <c r="AC1097" s="531"/>
      <c r="AD1097" s="531"/>
      <c r="AE1097" s="531"/>
      <c r="AF1097" s="531"/>
      <c r="AG1097" s="531"/>
      <c r="AH1097" s="531"/>
      <c r="AI1097" s="531"/>
      <c r="AJ1097" s="531"/>
      <c r="AK1097" s="531"/>
      <c r="AL1097" s="531"/>
      <c r="AM1097" s="531"/>
      <c r="AN1097" s="531"/>
      <c r="AO1097" s="531"/>
      <c r="AP1097" s="531"/>
      <c r="AQ1097" s="531"/>
      <c r="AR1097" s="531"/>
      <c r="AS1097" s="531"/>
      <c r="AT1097" s="531"/>
      <c r="AU1097" s="531"/>
      <c r="AV1097" s="531"/>
      <c r="AW1097" s="531"/>
      <c r="AX1097" s="531"/>
      <c r="AY1097" s="533"/>
      <c r="AZ1097" s="534"/>
      <c r="BA1097" s="533"/>
      <c r="BB1097" s="533"/>
      <c r="BC1097" s="535"/>
      <c r="BD1097" s="533"/>
      <c r="BE1097" s="533"/>
      <c r="BF1097" s="533"/>
      <c r="BG1097" s="533"/>
      <c r="BH1097" s="533"/>
      <c r="BI1097" s="533"/>
      <c r="BJ1097" s="533"/>
      <c r="BK1097" s="533"/>
    </row>
    <row r="1098" spans="1:63" s="536" customFormat="1" ht="12.75" customHeight="1" x14ac:dyDescent="0.2">
      <c r="A1098" s="531"/>
      <c r="B1098" s="531"/>
      <c r="C1098" s="531"/>
      <c r="D1098" s="532"/>
      <c r="E1098" s="532"/>
      <c r="F1098" s="532"/>
      <c r="G1098" s="532"/>
      <c r="H1098" s="531"/>
      <c r="I1098" s="531"/>
      <c r="J1098" s="531"/>
      <c r="K1098" s="531"/>
      <c r="L1098" s="531"/>
      <c r="M1098" s="531"/>
      <c r="N1098" s="531"/>
      <c r="O1098" s="531"/>
      <c r="P1098" s="531"/>
      <c r="Q1098" s="531"/>
      <c r="R1098" s="531"/>
      <c r="S1098" s="531"/>
      <c r="T1098" s="531"/>
      <c r="U1098" s="531"/>
      <c r="V1098" s="531"/>
      <c r="W1098" s="531"/>
      <c r="X1098" s="531"/>
      <c r="Y1098" s="531"/>
      <c r="Z1098" s="531"/>
      <c r="AA1098" s="531"/>
      <c r="AB1098" s="531"/>
      <c r="AC1098" s="531"/>
      <c r="AD1098" s="531"/>
      <c r="AE1098" s="531"/>
      <c r="AF1098" s="531"/>
      <c r="AG1098" s="531"/>
      <c r="AH1098" s="531"/>
      <c r="AI1098" s="531"/>
      <c r="AJ1098" s="531"/>
      <c r="AK1098" s="531"/>
      <c r="AL1098" s="531"/>
      <c r="AM1098" s="531"/>
      <c r="AN1098" s="531"/>
      <c r="AO1098" s="531"/>
      <c r="AP1098" s="531"/>
      <c r="AQ1098" s="531"/>
      <c r="AR1098" s="531"/>
      <c r="AS1098" s="531"/>
      <c r="AT1098" s="531"/>
      <c r="AU1098" s="531"/>
      <c r="AV1098" s="531"/>
      <c r="AW1098" s="531"/>
      <c r="AX1098" s="531"/>
      <c r="AY1098" s="533"/>
      <c r="AZ1098" s="534"/>
      <c r="BA1098" s="533"/>
      <c r="BB1098" s="533"/>
      <c r="BC1098" s="535"/>
      <c r="BD1098" s="533"/>
      <c r="BE1098" s="533"/>
      <c r="BF1098" s="533"/>
      <c r="BG1098" s="533"/>
      <c r="BH1098" s="533"/>
      <c r="BI1098" s="533"/>
      <c r="BJ1098" s="533"/>
      <c r="BK1098" s="533"/>
    </row>
    <row r="1099" spans="1:63" s="536" customFormat="1" ht="12.75" customHeight="1" x14ac:dyDescent="0.2">
      <c r="A1099" s="531"/>
      <c r="B1099" s="531"/>
      <c r="C1099" s="531"/>
      <c r="D1099" s="532"/>
      <c r="E1099" s="532"/>
      <c r="F1099" s="532"/>
      <c r="G1099" s="532"/>
      <c r="H1099" s="531"/>
      <c r="I1099" s="531"/>
      <c r="J1099" s="531"/>
      <c r="K1099" s="531"/>
      <c r="L1099" s="531"/>
      <c r="M1099" s="531"/>
      <c r="N1099" s="531"/>
      <c r="O1099" s="531"/>
      <c r="P1099" s="531"/>
      <c r="Q1099" s="531"/>
      <c r="R1099" s="531"/>
      <c r="S1099" s="531"/>
      <c r="T1099" s="531"/>
      <c r="U1099" s="531"/>
      <c r="V1099" s="531"/>
      <c r="W1099" s="531"/>
      <c r="X1099" s="531"/>
      <c r="Y1099" s="531"/>
      <c r="Z1099" s="531"/>
      <c r="AA1099" s="531"/>
      <c r="AB1099" s="531"/>
      <c r="AC1099" s="531"/>
      <c r="AD1099" s="531"/>
      <c r="AE1099" s="531"/>
      <c r="AF1099" s="531"/>
      <c r="AG1099" s="531"/>
      <c r="AH1099" s="531"/>
      <c r="AI1099" s="531"/>
      <c r="AJ1099" s="531"/>
      <c r="AK1099" s="531"/>
      <c r="AL1099" s="531"/>
      <c r="AM1099" s="531"/>
      <c r="AN1099" s="531"/>
      <c r="AO1099" s="531"/>
      <c r="AP1099" s="531"/>
      <c r="AQ1099" s="531"/>
      <c r="AR1099" s="531"/>
      <c r="AS1099" s="531"/>
      <c r="AT1099" s="531"/>
      <c r="AU1099" s="531"/>
      <c r="AV1099" s="531"/>
      <c r="AW1099" s="531"/>
      <c r="AX1099" s="531"/>
      <c r="AY1099" s="533"/>
      <c r="AZ1099" s="534"/>
      <c r="BA1099" s="533"/>
      <c r="BB1099" s="533"/>
      <c r="BC1099" s="535"/>
      <c r="BD1099" s="533"/>
      <c r="BE1099" s="533"/>
      <c r="BF1099" s="533"/>
      <c r="BG1099" s="533"/>
      <c r="BH1099" s="533"/>
      <c r="BI1099" s="533"/>
      <c r="BJ1099" s="533"/>
      <c r="BK1099" s="533"/>
    </row>
    <row r="1100" spans="1:63" s="536" customFormat="1" ht="12.75" customHeight="1" x14ac:dyDescent="0.2">
      <c r="A1100" s="531"/>
      <c r="B1100" s="531"/>
      <c r="C1100" s="531"/>
      <c r="D1100" s="532"/>
      <c r="E1100" s="532"/>
      <c r="F1100" s="532"/>
      <c r="G1100" s="532"/>
      <c r="H1100" s="531"/>
      <c r="I1100" s="531"/>
      <c r="J1100" s="531"/>
      <c r="K1100" s="531"/>
      <c r="L1100" s="531"/>
      <c r="M1100" s="531"/>
      <c r="N1100" s="531"/>
      <c r="O1100" s="531"/>
      <c r="P1100" s="531"/>
      <c r="Q1100" s="531"/>
      <c r="R1100" s="531"/>
      <c r="S1100" s="531"/>
      <c r="T1100" s="531"/>
      <c r="U1100" s="531"/>
      <c r="V1100" s="531"/>
      <c r="W1100" s="531"/>
      <c r="X1100" s="531"/>
      <c r="Y1100" s="531"/>
      <c r="Z1100" s="531"/>
      <c r="AA1100" s="531"/>
      <c r="AB1100" s="531"/>
      <c r="AC1100" s="531"/>
      <c r="AD1100" s="531"/>
      <c r="AE1100" s="531"/>
      <c r="AF1100" s="531"/>
      <c r="AG1100" s="531"/>
      <c r="AH1100" s="531"/>
      <c r="AI1100" s="531"/>
      <c r="AJ1100" s="531"/>
      <c r="AK1100" s="531"/>
      <c r="AL1100" s="531"/>
      <c r="AM1100" s="531"/>
      <c r="AN1100" s="531"/>
      <c r="AO1100" s="531"/>
      <c r="AP1100" s="531"/>
      <c r="AQ1100" s="531"/>
      <c r="AR1100" s="531"/>
      <c r="AS1100" s="531"/>
      <c r="AT1100" s="531"/>
      <c r="AU1100" s="531"/>
      <c r="AV1100" s="531"/>
      <c r="AW1100" s="531"/>
      <c r="AX1100" s="531"/>
      <c r="AY1100" s="533"/>
      <c r="AZ1100" s="534"/>
      <c r="BA1100" s="533"/>
      <c r="BB1100" s="533"/>
      <c r="BC1100" s="535"/>
      <c r="BD1100" s="533"/>
      <c r="BE1100" s="533"/>
      <c r="BF1100" s="533"/>
      <c r="BG1100" s="533"/>
      <c r="BH1100" s="533"/>
      <c r="BI1100" s="533"/>
      <c r="BJ1100" s="533"/>
      <c r="BK1100" s="533"/>
    </row>
    <row r="1101" spans="1:63" s="536" customFormat="1" ht="12.75" customHeight="1" x14ac:dyDescent="0.2">
      <c r="A1101" s="531"/>
      <c r="B1101" s="531"/>
      <c r="C1101" s="531"/>
      <c r="D1101" s="532"/>
      <c r="E1101" s="532"/>
      <c r="F1101" s="532"/>
      <c r="G1101" s="532"/>
      <c r="H1101" s="531"/>
      <c r="I1101" s="531"/>
      <c r="J1101" s="531"/>
      <c r="K1101" s="531"/>
      <c r="L1101" s="531"/>
      <c r="M1101" s="531"/>
      <c r="N1101" s="531"/>
      <c r="O1101" s="531"/>
      <c r="P1101" s="531"/>
      <c r="Q1101" s="531"/>
      <c r="R1101" s="531"/>
      <c r="S1101" s="531"/>
      <c r="T1101" s="531"/>
      <c r="U1101" s="531"/>
      <c r="V1101" s="531"/>
      <c r="W1101" s="531"/>
      <c r="X1101" s="531"/>
      <c r="Y1101" s="531"/>
      <c r="Z1101" s="531"/>
      <c r="AA1101" s="531"/>
      <c r="AB1101" s="531"/>
      <c r="AC1101" s="531"/>
      <c r="AD1101" s="531"/>
      <c r="AE1101" s="531"/>
      <c r="AF1101" s="531"/>
      <c r="AG1101" s="531"/>
      <c r="AH1101" s="531"/>
      <c r="AI1101" s="531"/>
      <c r="AJ1101" s="531"/>
      <c r="AK1101" s="531"/>
      <c r="AL1101" s="531"/>
      <c r="AM1101" s="531"/>
      <c r="AN1101" s="531"/>
      <c r="AO1101" s="531"/>
      <c r="AP1101" s="531"/>
      <c r="AQ1101" s="531"/>
      <c r="AR1101" s="531"/>
      <c r="AS1101" s="531"/>
      <c r="AT1101" s="531"/>
      <c r="AU1101" s="531"/>
      <c r="AV1101" s="531"/>
      <c r="AW1101" s="531"/>
      <c r="AX1101" s="531"/>
      <c r="AY1101" s="533"/>
      <c r="AZ1101" s="534"/>
      <c r="BA1101" s="533"/>
      <c r="BB1101" s="533"/>
      <c r="BC1101" s="535"/>
      <c r="BD1101" s="533"/>
      <c r="BE1101" s="533"/>
      <c r="BF1101" s="533"/>
      <c r="BG1101" s="533"/>
      <c r="BH1101" s="533"/>
      <c r="BI1101" s="533"/>
      <c r="BJ1101" s="533"/>
      <c r="BK1101" s="533"/>
    </row>
    <row r="1102" spans="1:63" s="536" customFormat="1" ht="12.75" customHeight="1" x14ac:dyDescent="0.2">
      <c r="A1102" s="531"/>
      <c r="B1102" s="531"/>
      <c r="C1102" s="531"/>
      <c r="D1102" s="532"/>
      <c r="E1102" s="532"/>
      <c r="F1102" s="532"/>
      <c r="G1102" s="532"/>
      <c r="H1102" s="531"/>
      <c r="I1102" s="531"/>
      <c r="J1102" s="531"/>
      <c r="K1102" s="531"/>
      <c r="L1102" s="531"/>
      <c r="M1102" s="531"/>
      <c r="N1102" s="531"/>
      <c r="O1102" s="531"/>
      <c r="P1102" s="531"/>
      <c r="Q1102" s="531"/>
      <c r="R1102" s="531"/>
      <c r="S1102" s="531"/>
      <c r="T1102" s="531"/>
      <c r="U1102" s="531"/>
      <c r="V1102" s="531"/>
      <c r="W1102" s="531"/>
      <c r="X1102" s="531"/>
      <c r="Y1102" s="531"/>
      <c r="Z1102" s="531"/>
      <c r="AA1102" s="531"/>
      <c r="AB1102" s="531"/>
      <c r="AC1102" s="531"/>
      <c r="AD1102" s="531"/>
      <c r="AE1102" s="531"/>
      <c r="AF1102" s="531"/>
      <c r="AG1102" s="531"/>
      <c r="AH1102" s="531"/>
      <c r="AI1102" s="531"/>
      <c r="AJ1102" s="531"/>
      <c r="AK1102" s="531"/>
      <c r="AL1102" s="531"/>
      <c r="AM1102" s="531"/>
      <c r="AN1102" s="531"/>
      <c r="AO1102" s="531"/>
      <c r="AP1102" s="531"/>
      <c r="AQ1102" s="531"/>
      <c r="AR1102" s="531"/>
      <c r="AS1102" s="531"/>
      <c r="AT1102" s="531"/>
      <c r="AU1102" s="531"/>
      <c r="AV1102" s="531"/>
      <c r="AW1102" s="531"/>
      <c r="AX1102" s="531"/>
      <c r="AY1102" s="533"/>
      <c r="AZ1102" s="534"/>
      <c r="BA1102" s="533"/>
      <c r="BB1102" s="533"/>
      <c r="BC1102" s="535"/>
      <c r="BD1102" s="533"/>
      <c r="BE1102" s="533"/>
      <c r="BF1102" s="533"/>
      <c r="BG1102" s="533"/>
      <c r="BH1102" s="533"/>
      <c r="BI1102" s="533"/>
      <c r="BJ1102" s="533"/>
      <c r="BK1102" s="533"/>
    </row>
    <row r="1103" spans="1:63" s="536" customFormat="1" ht="14.25" customHeight="1" x14ac:dyDescent="0.2">
      <c r="A1103" s="531"/>
      <c r="B1103" s="531"/>
      <c r="C1103" s="531"/>
      <c r="D1103" s="532"/>
      <c r="E1103" s="532"/>
      <c r="F1103" s="532"/>
      <c r="G1103" s="532"/>
      <c r="H1103" s="531"/>
      <c r="I1103" s="531"/>
      <c r="J1103" s="531"/>
      <c r="K1103" s="531"/>
      <c r="L1103" s="531"/>
      <c r="M1103" s="531"/>
      <c r="N1103" s="531"/>
      <c r="O1103" s="531"/>
      <c r="P1103" s="531"/>
      <c r="Q1103" s="531"/>
      <c r="R1103" s="531"/>
      <c r="S1103" s="531"/>
      <c r="T1103" s="531"/>
      <c r="U1103" s="531"/>
      <c r="V1103" s="531"/>
      <c r="W1103" s="531"/>
      <c r="X1103" s="531"/>
      <c r="Y1103" s="531"/>
      <c r="Z1103" s="531"/>
      <c r="AA1103" s="531"/>
      <c r="AB1103" s="531"/>
      <c r="AC1103" s="531"/>
      <c r="AD1103" s="531"/>
      <c r="AE1103" s="531"/>
      <c r="AF1103" s="531"/>
      <c r="AG1103" s="531"/>
      <c r="AH1103" s="531"/>
      <c r="AI1103" s="531"/>
      <c r="AJ1103" s="531"/>
      <c r="AK1103" s="531"/>
      <c r="AL1103" s="531"/>
      <c r="AM1103" s="531"/>
      <c r="AN1103" s="531"/>
      <c r="AO1103" s="531"/>
      <c r="AP1103" s="531"/>
      <c r="AQ1103" s="531"/>
      <c r="AR1103" s="531"/>
      <c r="AS1103" s="531"/>
      <c r="AT1103" s="531"/>
      <c r="AU1103" s="531"/>
      <c r="AV1103" s="531"/>
      <c r="AW1103" s="531"/>
      <c r="AX1103" s="531"/>
      <c r="AY1103" s="533"/>
      <c r="AZ1103" s="534"/>
      <c r="BA1103" s="533"/>
      <c r="BB1103" s="533"/>
      <c r="BC1103" s="535"/>
      <c r="BD1103" s="533"/>
      <c r="BE1103" s="533"/>
      <c r="BF1103" s="533"/>
      <c r="BG1103" s="533"/>
      <c r="BH1103" s="533"/>
      <c r="BI1103" s="533"/>
      <c r="BJ1103" s="533"/>
      <c r="BK1103" s="533"/>
    </row>
    <row r="1104" spans="1:63" s="536" customFormat="1" ht="14.25" customHeight="1" x14ac:dyDescent="0.2">
      <c r="A1104" s="531"/>
      <c r="B1104" s="531"/>
      <c r="C1104" s="531"/>
      <c r="D1104" s="532"/>
      <c r="E1104" s="532"/>
      <c r="F1104" s="532"/>
      <c r="G1104" s="532"/>
      <c r="H1104" s="531"/>
      <c r="I1104" s="531"/>
      <c r="J1104" s="531"/>
      <c r="K1104" s="531"/>
      <c r="L1104" s="531"/>
      <c r="M1104" s="531"/>
      <c r="N1104" s="531"/>
      <c r="O1104" s="531"/>
      <c r="P1104" s="531"/>
      <c r="Q1104" s="531"/>
      <c r="R1104" s="531"/>
      <c r="S1104" s="531"/>
      <c r="T1104" s="531"/>
      <c r="U1104" s="531"/>
      <c r="V1104" s="531"/>
      <c r="W1104" s="531"/>
      <c r="X1104" s="531"/>
      <c r="Y1104" s="531"/>
      <c r="Z1104" s="531"/>
      <c r="AA1104" s="531"/>
      <c r="AB1104" s="531"/>
      <c r="AC1104" s="531"/>
      <c r="AD1104" s="531"/>
      <c r="AE1104" s="531"/>
      <c r="AF1104" s="531"/>
      <c r="AG1104" s="531"/>
      <c r="AH1104" s="531"/>
      <c r="AI1104" s="531"/>
      <c r="AJ1104" s="531"/>
      <c r="AK1104" s="531"/>
      <c r="AL1104" s="531"/>
      <c r="AM1104" s="531"/>
      <c r="AN1104" s="531"/>
      <c r="AO1104" s="531"/>
      <c r="AP1104" s="531"/>
      <c r="AQ1104" s="531"/>
      <c r="AR1104" s="531"/>
      <c r="AS1104" s="531"/>
      <c r="AT1104" s="531"/>
      <c r="AU1104" s="531"/>
      <c r="AV1104" s="531"/>
      <c r="AW1104" s="531"/>
      <c r="AX1104" s="531"/>
      <c r="AY1104" s="533"/>
      <c r="AZ1104" s="534"/>
      <c r="BA1104" s="533"/>
      <c r="BB1104" s="533"/>
      <c r="BC1104" s="535"/>
      <c r="BD1104" s="533"/>
      <c r="BE1104" s="533"/>
      <c r="BF1104" s="533"/>
      <c r="BG1104" s="533"/>
      <c r="BH1104" s="533"/>
      <c r="BI1104" s="533"/>
      <c r="BJ1104" s="533"/>
      <c r="BK1104" s="533"/>
    </row>
    <row r="1105" spans="1:63" s="536" customFormat="1" ht="14.25" customHeight="1" x14ac:dyDescent="0.2">
      <c r="A1105" s="531"/>
      <c r="B1105" s="531"/>
      <c r="C1105" s="531"/>
      <c r="D1105" s="532"/>
      <c r="E1105" s="532"/>
      <c r="F1105" s="532"/>
      <c r="G1105" s="532"/>
      <c r="H1105" s="531"/>
      <c r="I1105" s="531"/>
      <c r="J1105" s="531"/>
      <c r="K1105" s="531"/>
      <c r="L1105" s="531"/>
      <c r="M1105" s="531"/>
      <c r="N1105" s="531"/>
      <c r="O1105" s="531"/>
      <c r="P1105" s="531"/>
      <c r="Q1105" s="531"/>
      <c r="R1105" s="531"/>
      <c r="S1105" s="531"/>
      <c r="T1105" s="531"/>
      <c r="U1105" s="531"/>
      <c r="V1105" s="531"/>
      <c r="W1105" s="531"/>
      <c r="X1105" s="531"/>
      <c r="Y1105" s="531"/>
      <c r="Z1105" s="531"/>
      <c r="AA1105" s="531"/>
      <c r="AB1105" s="531"/>
      <c r="AC1105" s="531"/>
      <c r="AD1105" s="531"/>
      <c r="AE1105" s="531"/>
      <c r="AF1105" s="531"/>
      <c r="AG1105" s="531"/>
      <c r="AH1105" s="531"/>
      <c r="AI1105" s="531"/>
      <c r="AJ1105" s="531"/>
      <c r="AK1105" s="531"/>
      <c r="AL1105" s="531"/>
      <c r="AM1105" s="531"/>
      <c r="AN1105" s="531"/>
      <c r="AO1105" s="531"/>
      <c r="AP1105" s="531"/>
      <c r="AQ1105" s="531"/>
      <c r="AR1105" s="531"/>
      <c r="AS1105" s="531"/>
      <c r="AT1105" s="531"/>
      <c r="AU1105" s="531"/>
      <c r="AV1105" s="531"/>
      <c r="AW1105" s="531"/>
      <c r="AX1105" s="531"/>
      <c r="AY1105" s="533"/>
      <c r="AZ1105" s="534"/>
      <c r="BA1105" s="533"/>
      <c r="BB1105" s="533"/>
      <c r="BC1105" s="535"/>
      <c r="BD1105" s="533"/>
      <c r="BE1105" s="533"/>
      <c r="BF1105" s="533"/>
      <c r="BG1105" s="533"/>
      <c r="BH1105" s="533"/>
      <c r="BI1105" s="533"/>
      <c r="BJ1105" s="533"/>
      <c r="BK1105" s="533"/>
    </row>
    <row r="1106" spans="1:63" s="536" customFormat="1" ht="14.25" customHeight="1" x14ac:dyDescent="0.2">
      <c r="A1106" s="531"/>
      <c r="B1106" s="531"/>
      <c r="C1106" s="531"/>
      <c r="D1106" s="532"/>
      <c r="E1106" s="532"/>
      <c r="F1106" s="532"/>
      <c r="G1106" s="532"/>
      <c r="H1106" s="531"/>
      <c r="I1106" s="531"/>
      <c r="J1106" s="531"/>
      <c r="K1106" s="531"/>
      <c r="L1106" s="531"/>
      <c r="M1106" s="531"/>
      <c r="N1106" s="531"/>
      <c r="O1106" s="531"/>
      <c r="P1106" s="531"/>
      <c r="Q1106" s="531"/>
      <c r="R1106" s="531"/>
      <c r="S1106" s="531"/>
      <c r="T1106" s="531"/>
      <c r="U1106" s="531"/>
      <c r="V1106" s="531"/>
      <c r="W1106" s="531"/>
      <c r="X1106" s="531"/>
      <c r="Y1106" s="531"/>
      <c r="Z1106" s="531"/>
      <c r="AA1106" s="531"/>
      <c r="AB1106" s="531"/>
      <c r="AC1106" s="531"/>
      <c r="AD1106" s="531"/>
      <c r="AE1106" s="531"/>
      <c r="AF1106" s="531"/>
      <c r="AG1106" s="531"/>
      <c r="AH1106" s="531"/>
      <c r="AI1106" s="531"/>
      <c r="AJ1106" s="531"/>
      <c r="AK1106" s="531"/>
      <c r="AL1106" s="531"/>
      <c r="AM1106" s="531"/>
      <c r="AN1106" s="531"/>
      <c r="AO1106" s="531"/>
      <c r="AP1106" s="531"/>
      <c r="AQ1106" s="531"/>
      <c r="AR1106" s="531"/>
      <c r="AS1106" s="531"/>
      <c r="AT1106" s="531"/>
      <c r="AU1106" s="531"/>
      <c r="AV1106" s="531"/>
      <c r="AW1106" s="531"/>
      <c r="AX1106" s="531"/>
      <c r="AY1106" s="533"/>
      <c r="AZ1106" s="534"/>
      <c r="BA1106" s="533"/>
      <c r="BB1106" s="533"/>
      <c r="BC1106" s="535"/>
      <c r="BD1106" s="533"/>
      <c r="BE1106" s="533"/>
      <c r="BF1106" s="533"/>
      <c r="BG1106" s="533"/>
      <c r="BH1106" s="533"/>
      <c r="BI1106" s="533"/>
      <c r="BJ1106" s="533"/>
      <c r="BK1106" s="533"/>
    </row>
    <row r="1107" spans="1:63" s="536" customFormat="1" ht="14.25" customHeight="1" x14ac:dyDescent="0.2">
      <c r="A1107" s="531"/>
      <c r="B1107" s="531"/>
      <c r="C1107" s="531"/>
      <c r="D1107" s="532"/>
      <c r="E1107" s="532"/>
      <c r="F1107" s="532"/>
      <c r="G1107" s="532"/>
      <c r="H1107" s="531"/>
      <c r="I1107" s="531"/>
      <c r="J1107" s="531"/>
      <c r="K1107" s="531"/>
      <c r="L1107" s="531"/>
      <c r="M1107" s="531"/>
      <c r="N1107" s="531"/>
      <c r="O1107" s="531"/>
      <c r="P1107" s="531"/>
      <c r="Q1107" s="531"/>
      <c r="R1107" s="531"/>
      <c r="S1107" s="531"/>
      <c r="T1107" s="531"/>
      <c r="U1107" s="531"/>
      <c r="V1107" s="531"/>
      <c r="W1107" s="531"/>
      <c r="X1107" s="531"/>
      <c r="Y1107" s="531"/>
      <c r="Z1107" s="531"/>
      <c r="AA1107" s="531"/>
      <c r="AB1107" s="531"/>
      <c r="AC1107" s="531"/>
      <c r="AD1107" s="531"/>
      <c r="AE1107" s="531"/>
      <c r="AF1107" s="531"/>
      <c r="AG1107" s="531"/>
      <c r="AH1107" s="531"/>
      <c r="AI1107" s="531"/>
      <c r="AJ1107" s="531"/>
      <c r="AK1107" s="531"/>
      <c r="AL1107" s="531"/>
      <c r="AM1107" s="531"/>
      <c r="AN1107" s="531"/>
      <c r="AO1107" s="531"/>
      <c r="AP1107" s="531"/>
      <c r="AQ1107" s="531"/>
      <c r="AR1107" s="531"/>
      <c r="AS1107" s="531"/>
      <c r="AT1107" s="531"/>
      <c r="AU1107" s="531"/>
      <c r="AV1107" s="531"/>
      <c r="AW1107" s="531"/>
      <c r="AX1107" s="531"/>
      <c r="AY1107" s="533"/>
      <c r="AZ1107" s="534"/>
      <c r="BA1107" s="533"/>
      <c r="BB1107" s="533"/>
      <c r="BC1107" s="535"/>
      <c r="BD1107" s="533"/>
      <c r="BE1107" s="533"/>
      <c r="BF1107" s="533"/>
      <c r="BG1107" s="533"/>
      <c r="BH1107" s="533"/>
      <c r="BI1107" s="533"/>
      <c r="BJ1107" s="533"/>
      <c r="BK1107" s="533"/>
    </row>
    <row r="1108" spans="1:63" s="536" customFormat="1" ht="14.25" customHeight="1" x14ac:dyDescent="0.2">
      <c r="A1108" s="531"/>
      <c r="B1108" s="531"/>
      <c r="C1108" s="531"/>
      <c r="D1108" s="532"/>
      <c r="E1108" s="532"/>
      <c r="F1108" s="532"/>
      <c r="G1108" s="532"/>
      <c r="H1108" s="531"/>
      <c r="I1108" s="531"/>
      <c r="J1108" s="531"/>
      <c r="K1108" s="531"/>
      <c r="L1108" s="531"/>
      <c r="M1108" s="531"/>
      <c r="N1108" s="531"/>
      <c r="O1108" s="531"/>
      <c r="P1108" s="531"/>
      <c r="Q1108" s="531"/>
      <c r="R1108" s="531"/>
      <c r="S1108" s="531"/>
      <c r="T1108" s="531"/>
      <c r="U1108" s="531"/>
      <c r="V1108" s="531"/>
      <c r="W1108" s="531"/>
      <c r="X1108" s="531"/>
      <c r="Y1108" s="531"/>
      <c r="Z1108" s="531"/>
      <c r="AA1108" s="531"/>
      <c r="AB1108" s="531"/>
      <c r="AC1108" s="531"/>
      <c r="AD1108" s="531"/>
      <c r="AE1108" s="531"/>
      <c r="AF1108" s="531"/>
      <c r="AG1108" s="531"/>
      <c r="AH1108" s="531"/>
      <c r="AI1108" s="531"/>
      <c r="AJ1108" s="531"/>
      <c r="AK1108" s="531"/>
      <c r="AL1108" s="531"/>
      <c r="AM1108" s="531"/>
      <c r="AN1108" s="531"/>
      <c r="AO1108" s="531"/>
      <c r="AP1108" s="531"/>
      <c r="AQ1108" s="531"/>
      <c r="AR1108" s="531"/>
      <c r="AS1108" s="531"/>
      <c r="AT1108" s="531"/>
      <c r="AU1108" s="531"/>
      <c r="AV1108" s="531"/>
      <c r="AW1108" s="531"/>
      <c r="AX1108" s="531"/>
      <c r="AY1108" s="533"/>
      <c r="AZ1108" s="534"/>
      <c r="BA1108" s="533"/>
      <c r="BB1108" s="533"/>
      <c r="BC1108" s="535"/>
      <c r="BD1108" s="533"/>
      <c r="BE1108" s="533"/>
      <c r="BF1108" s="533"/>
      <c r="BG1108" s="533"/>
      <c r="BH1108" s="533"/>
      <c r="BI1108" s="533"/>
      <c r="BJ1108" s="533"/>
      <c r="BK1108" s="533"/>
    </row>
    <row r="1109" spans="1:63" s="536" customFormat="1" ht="14.25" customHeight="1" x14ac:dyDescent="0.2">
      <c r="A1109" s="531"/>
      <c r="B1109" s="531"/>
      <c r="C1109" s="531"/>
      <c r="D1109" s="532"/>
      <c r="E1109" s="532"/>
      <c r="F1109" s="532"/>
      <c r="G1109" s="532"/>
      <c r="H1109" s="531"/>
      <c r="I1109" s="531"/>
      <c r="J1109" s="531"/>
      <c r="K1109" s="531"/>
      <c r="L1109" s="531"/>
      <c r="M1109" s="531"/>
      <c r="N1109" s="531"/>
      <c r="O1109" s="531"/>
      <c r="P1109" s="531"/>
      <c r="Q1109" s="531"/>
      <c r="R1109" s="531"/>
      <c r="S1109" s="531"/>
      <c r="T1109" s="531"/>
      <c r="U1109" s="531"/>
      <c r="V1109" s="531"/>
      <c r="W1109" s="531"/>
      <c r="X1109" s="531"/>
      <c r="Y1109" s="531"/>
      <c r="Z1109" s="531"/>
      <c r="AA1109" s="531"/>
      <c r="AB1109" s="531"/>
      <c r="AC1109" s="531"/>
      <c r="AD1109" s="531"/>
      <c r="AE1109" s="531"/>
      <c r="AF1109" s="531"/>
      <c r="AG1109" s="531"/>
      <c r="AH1109" s="531"/>
      <c r="AI1109" s="531"/>
      <c r="AJ1109" s="531"/>
      <c r="AK1109" s="531"/>
      <c r="AL1109" s="531"/>
      <c r="AM1109" s="531"/>
      <c r="AN1109" s="531"/>
      <c r="AO1109" s="531"/>
      <c r="AP1109" s="531"/>
      <c r="AQ1109" s="531"/>
      <c r="AR1109" s="531"/>
      <c r="AS1109" s="531"/>
      <c r="AT1109" s="531"/>
      <c r="AU1109" s="531"/>
      <c r="AV1109" s="531"/>
      <c r="AW1109" s="531"/>
      <c r="AX1109" s="531"/>
      <c r="AY1109" s="533"/>
      <c r="AZ1109" s="534"/>
      <c r="BA1109" s="533"/>
      <c r="BB1109" s="533"/>
      <c r="BC1109" s="535"/>
      <c r="BD1109" s="533"/>
      <c r="BE1109" s="533"/>
      <c r="BF1109" s="533"/>
      <c r="BG1109" s="533"/>
      <c r="BH1109" s="533"/>
      <c r="BI1109" s="533"/>
      <c r="BJ1109" s="533"/>
      <c r="BK1109" s="533"/>
    </row>
    <row r="1110" spans="1:63" s="536" customFormat="1" ht="14.25" customHeight="1" x14ac:dyDescent="0.2">
      <c r="A1110" s="531"/>
      <c r="B1110" s="531"/>
      <c r="C1110" s="531"/>
      <c r="D1110" s="532"/>
      <c r="E1110" s="532"/>
      <c r="F1110" s="532"/>
      <c r="G1110" s="532"/>
      <c r="H1110" s="531"/>
      <c r="I1110" s="531"/>
      <c r="J1110" s="531"/>
      <c r="K1110" s="531"/>
      <c r="L1110" s="531"/>
      <c r="M1110" s="531"/>
      <c r="N1110" s="531"/>
      <c r="O1110" s="531"/>
      <c r="P1110" s="531"/>
      <c r="Q1110" s="531"/>
      <c r="R1110" s="531"/>
      <c r="S1110" s="531"/>
      <c r="T1110" s="531"/>
      <c r="U1110" s="531"/>
      <c r="V1110" s="531"/>
      <c r="W1110" s="531"/>
      <c r="X1110" s="531"/>
      <c r="Y1110" s="531"/>
      <c r="Z1110" s="531"/>
      <c r="AA1110" s="531"/>
      <c r="AB1110" s="531"/>
      <c r="AC1110" s="531"/>
      <c r="AD1110" s="531"/>
      <c r="AE1110" s="531"/>
      <c r="AF1110" s="531"/>
      <c r="AG1110" s="531"/>
      <c r="AH1110" s="531"/>
      <c r="AI1110" s="531"/>
      <c r="AJ1110" s="531"/>
      <c r="AK1110" s="531"/>
      <c r="AL1110" s="531"/>
      <c r="AM1110" s="531"/>
      <c r="AN1110" s="531"/>
      <c r="AO1110" s="531"/>
      <c r="AP1110" s="531"/>
      <c r="AQ1110" s="531"/>
      <c r="AR1110" s="531"/>
      <c r="AS1110" s="531"/>
      <c r="AT1110" s="531"/>
      <c r="AU1110" s="531"/>
      <c r="AV1110" s="531"/>
      <c r="AW1110" s="531"/>
      <c r="AX1110" s="531"/>
      <c r="AY1110" s="533"/>
      <c r="AZ1110" s="534"/>
      <c r="BA1110" s="533"/>
      <c r="BB1110" s="533"/>
      <c r="BC1110" s="535"/>
      <c r="BD1110" s="533"/>
      <c r="BE1110" s="533"/>
      <c r="BF1110" s="533"/>
      <c r="BG1110" s="533"/>
      <c r="BH1110" s="533"/>
      <c r="BI1110" s="533"/>
      <c r="BJ1110" s="533"/>
      <c r="BK1110" s="533"/>
    </row>
    <row r="1111" spans="1:63" s="536" customFormat="1" ht="14.25" customHeight="1" x14ac:dyDescent="0.2">
      <c r="A1111" s="531"/>
      <c r="B1111" s="531"/>
      <c r="C1111" s="531"/>
      <c r="D1111" s="532"/>
      <c r="E1111" s="532"/>
      <c r="F1111" s="532"/>
      <c r="G1111" s="532"/>
      <c r="H1111" s="531"/>
      <c r="I1111" s="531"/>
      <c r="J1111" s="531"/>
      <c r="K1111" s="531"/>
      <c r="L1111" s="531"/>
      <c r="M1111" s="531"/>
      <c r="N1111" s="531"/>
      <c r="O1111" s="531"/>
      <c r="P1111" s="531"/>
      <c r="Q1111" s="531"/>
      <c r="R1111" s="531"/>
      <c r="S1111" s="531"/>
      <c r="T1111" s="531"/>
      <c r="U1111" s="531"/>
      <c r="V1111" s="531"/>
      <c r="W1111" s="531"/>
      <c r="X1111" s="531"/>
      <c r="Y1111" s="531"/>
      <c r="Z1111" s="531"/>
      <c r="AA1111" s="531"/>
      <c r="AB1111" s="531"/>
      <c r="AC1111" s="531"/>
      <c r="AD1111" s="531"/>
      <c r="AE1111" s="531"/>
      <c r="AF1111" s="531"/>
      <c r="AG1111" s="531"/>
      <c r="AH1111" s="531"/>
      <c r="AI1111" s="531"/>
      <c r="AJ1111" s="531"/>
      <c r="AK1111" s="531"/>
      <c r="AL1111" s="531"/>
      <c r="AM1111" s="531"/>
      <c r="AN1111" s="531"/>
      <c r="AO1111" s="531"/>
      <c r="AP1111" s="531"/>
      <c r="AQ1111" s="531"/>
      <c r="AR1111" s="531"/>
      <c r="AS1111" s="531"/>
      <c r="AT1111" s="531"/>
      <c r="AU1111" s="531"/>
      <c r="AV1111" s="531"/>
      <c r="AW1111" s="531"/>
      <c r="AX1111" s="531"/>
      <c r="AY1111" s="533"/>
      <c r="AZ1111" s="534"/>
      <c r="BA1111" s="533"/>
      <c r="BB1111" s="533"/>
      <c r="BC1111" s="535"/>
      <c r="BD1111" s="533"/>
      <c r="BE1111" s="533"/>
      <c r="BF1111" s="533"/>
      <c r="BG1111" s="533"/>
      <c r="BH1111" s="533"/>
      <c r="BI1111" s="533"/>
      <c r="BJ1111" s="533"/>
      <c r="BK1111" s="533"/>
    </row>
    <row r="1112" spans="1:63" s="536" customFormat="1" ht="14.25" customHeight="1" x14ac:dyDescent="0.2">
      <c r="A1112" s="531"/>
      <c r="B1112" s="531"/>
      <c r="C1112" s="531"/>
      <c r="D1112" s="532"/>
      <c r="E1112" s="532"/>
      <c r="F1112" s="532"/>
      <c r="G1112" s="532"/>
      <c r="H1112" s="531"/>
      <c r="I1112" s="531"/>
      <c r="J1112" s="531"/>
      <c r="K1112" s="531"/>
      <c r="L1112" s="531"/>
      <c r="M1112" s="531"/>
      <c r="N1112" s="531"/>
      <c r="O1112" s="531"/>
      <c r="P1112" s="531"/>
      <c r="Q1112" s="531"/>
      <c r="R1112" s="531"/>
      <c r="S1112" s="531"/>
      <c r="T1112" s="531"/>
      <c r="U1112" s="531"/>
      <c r="V1112" s="531"/>
      <c r="W1112" s="531"/>
      <c r="X1112" s="531"/>
      <c r="Y1112" s="531"/>
      <c r="Z1112" s="531"/>
      <c r="AA1112" s="531"/>
      <c r="AB1112" s="531"/>
      <c r="AC1112" s="531"/>
      <c r="AD1112" s="531"/>
      <c r="AE1112" s="531"/>
      <c r="AF1112" s="531"/>
      <c r="AG1112" s="531"/>
      <c r="AH1112" s="531"/>
      <c r="AI1112" s="531"/>
      <c r="AJ1112" s="531"/>
      <c r="AK1112" s="531"/>
      <c r="AL1112" s="531"/>
      <c r="AM1112" s="531"/>
      <c r="AN1112" s="531"/>
      <c r="AO1112" s="531"/>
      <c r="AP1112" s="531"/>
      <c r="AQ1112" s="531"/>
      <c r="AR1112" s="531"/>
      <c r="AS1112" s="531"/>
      <c r="AT1112" s="531"/>
      <c r="AU1112" s="531"/>
      <c r="AV1112" s="531"/>
      <c r="AW1112" s="531"/>
      <c r="AX1112" s="531"/>
      <c r="AY1112" s="533"/>
      <c r="AZ1112" s="534"/>
      <c r="BA1112" s="533"/>
      <c r="BB1112" s="533"/>
      <c r="BC1112" s="535"/>
      <c r="BD1112" s="533"/>
      <c r="BE1112" s="533"/>
      <c r="BF1112" s="533"/>
      <c r="BG1112" s="533"/>
      <c r="BH1112" s="533"/>
      <c r="BI1112" s="533"/>
      <c r="BJ1112" s="533"/>
      <c r="BK1112" s="533"/>
    </row>
    <row r="1113" spans="1:63" s="536" customFormat="1" ht="14.25" customHeight="1" x14ac:dyDescent="0.2">
      <c r="A1113" s="531"/>
      <c r="B1113" s="531"/>
      <c r="C1113" s="531"/>
      <c r="D1113" s="532"/>
      <c r="E1113" s="532"/>
      <c r="F1113" s="532"/>
      <c r="G1113" s="532"/>
      <c r="H1113" s="531"/>
      <c r="I1113" s="531"/>
      <c r="J1113" s="531"/>
      <c r="K1113" s="531"/>
      <c r="L1113" s="531"/>
      <c r="M1113" s="531"/>
      <c r="N1113" s="531"/>
      <c r="O1113" s="531"/>
      <c r="P1113" s="531"/>
      <c r="Q1113" s="531"/>
      <c r="R1113" s="531"/>
      <c r="S1113" s="531"/>
      <c r="T1113" s="531"/>
      <c r="U1113" s="531"/>
      <c r="V1113" s="531"/>
      <c r="W1113" s="531"/>
      <c r="X1113" s="531"/>
      <c r="Y1113" s="531"/>
      <c r="Z1113" s="531"/>
      <c r="AA1113" s="531"/>
      <c r="AB1113" s="531"/>
      <c r="AC1113" s="531"/>
      <c r="AD1113" s="531"/>
      <c r="AE1113" s="531"/>
      <c r="AF1113" s="531"/>
      <c r="AG1113" s="531"/>
      <c r="AH1113" s="531"/>
      <c r="AI1113" s="531"/>
      <c r="AJ1113" s="531"/>
      <c r="AK1113" s="531"/>
      <c r="AL1113" s="531"/>
      <c r="AM1113" s="531"/>
      <c r="AN1113" s="531"/>
      <c r="AO1113" s="531"/>
      <c r="AP1113" s="531"/>
      <c r="AQ1113" s="531"/>
      <c r="AR1113" s="531"/>
      <c r="AS1113" s="531"/>
      <c r="AT1113" s="531"/>
      <c r="AU1113" s="531"/>
      <c r="AV1113" s="531"/>
      <c r="AW1113" s="531"/>
      <c r="AX1113" s="531"/>
      <c r="AY1113" s="533"/>
      <c r="AZ1113" s="534"/>
      <c r="BA1113" s="533"/>
      <c r="BB1113" s="533"/>
      <c r="BC1113" s="535"/>
      <c r="BD1113" s="533"/>
      <c r="BE1113" s="533"/>
      <c r="BF1113" s="533"/>
      <c r="BG1113" s="533"/>
      <c r="BH1113" s="533"/>
      <c r="BI1113" s="533"/>
      <c r="BJ1113" s="533"/>
      <c r="BK1113" s="533"/>
    </row>
    <row r="1114" spans="1:63" s="536" customFormat="1" ht="14.25" customHeight="1" x14ac:dyDescent="0.2">
      <c r="A1114" s="531"/>
      <c r="B1114" s="531"/>
      <c r="C1114" s="531"/>
      <c r="D1114" s="532"/>
      <c r="E1114" s="532"/>
      <c r="F1114" s="532"/>
      <c r="G1114" s="532"/>
      <c r="H1114" s="531"/>
      <c r="I1114" s="531"/>
      <c r="J1114" s="531"/>
      <c r="K1114" s="531"/>
      <c r="L1114" s="531"/>
      <c r="M1114" s="531"/>
      <c r="N1114" s="531"/>
      <c r="O1114" s="531"/>
      <c r="P1114" s="531"/>
      <c r="Q1114" s="531"/>
      <c r="R1114" s="531"/>
      <c r="S1114" s="531"/>
      <c r="T1114" s="531"/>
      <c r="U1114" s="531"/>
      <c r="V1114" s="531"/>
      <c r="W1114" s="531"/>
      <c r="X1114" s="531"/>
      <c r="Y1114" s="531"/>
      <c r="Z1114" s="531"/>
      <c r="AA1114" s="531"/>
      <c r="AB1114" s="531"/>
      <c r="AC1114" s="531"/>
      <c r="AD1114" s="531"/>
      <c r="AE1114" s="531"/>
      <c r="AF1114" s="531"/>
      <c r="AG1114" s="531"/>
      <c r="AH1114" s="531"/>
      <c r="AI1114" s="531"/>
      <c r="AJ1114" s="531"/>
      <c r="AK1114" s="531"/>
      <c r="AL1114" s="531"/>
      <c r="AM1114" s="531"/>
      <c r="AN1114" s="531"/>
      <c r="AO1114" s="531"/>
      <c r="AP1114" s="531"/>
      <c r="AQ1114" s="531"/>
      <c r="AR1114" s="531"/>
      <c r="AS1114" s="531"/>
      <c r="AT1114" s="531"/>
      <c r="AU1114" s="531"/>
      <c r="AV1114" s="531"/>
      <c r="AW1114" s="531"/>
      <c r="AX1114" s="531"/>
      <c r="AY1114" s="533"/>
      <c r="AZ1114" s="534"/>
      <c r="BA1114" s="533"/>
      <c r="BB1114" s="533"/>
      <c r="BC1114" s="535"/>
      <c r="BD1114" s="533"/>
      <c r="BE1114" s="533"/>
      <c r="BF1114" s="533"/>
      <c r="BG1114" s="533"/>
      <c r="BH1114" s="533"/>
      <c r="BI1114" s="533"/>
      <c r="BJ1114" s="533"/>
      <c r="BK1114" s="533"/>
    </row>
    <row r="1115" spans="1:63" s="536" customFormat="1" ht="14.25" customHeight="1" x14ac:dyDescent="0.2">
      <c r="A1115" s="531"/>
      <c r="B1115" s="531"/>
      <c r="C1115" s="531"/>
      <c r="D1115" s="532"/>
      <c r="E1115" s="532"/>
      <c r="F1115" s="532"/>
      <c r="G1115" s="532"/>
      <c r="H1115" s="531"/>
      <c r="I1115" s="531"/>
      <c r="J1115" s="531"/>
      <c r="K1115" s="531"/>
      <c r="L1115" s="531"/>
      <c r="M1115" s="531"/>
      <c r="N1115" s="531"/>
      <c r="O1115" s="531"/>
      <c r="P1115" s="531"/>
      <c r="Q1115" s="531"/>
      <c r="R1115" s="531"/>
      <c r="S1115" s="531"/>
      <c r="T1115" s="531"/>
      <c r="U1115" s="531"/>
      <c r="V1115" s="531"/>
      <c r="W1115" s="531"/>
      <c r="X1115" s="531"/>
      <c r="Y1115" s="531"/>
      <c r="Z1115" s="531"/>
      <c r="AA1115" s="531"/>
      <c r="AB1115" s="531"/>
      <c r="AC1115" s="531"/>
      <c r="AD1115" s="531"/>
      <c r="AE1115" s="531"/>
      <c r="AF1115" s="531"/>
      <c r="AG1115" s="531"/>
      <c r="AH1115" s="531"/>
      <c r="AI1115" s="531"/>
      <c r="AJ1115" s="531"/>
      <c r="AK1115" s="531"/>
      <c r="AL1115" s="531"/>
      <c r="AM1115" s="531"/>
      <c r="AN1115" s="531"/>
      <c r="AO1115" s="531"/>
      <c r="AP1115" s="531"/>
      <c r="AQ1115" s="531"/>
      <c r="AR1115" s="531"/>
      <c r="AS1115" s="531"/>
      <c r="AT1115" s="531"/>
      <c r="AU1115" s="531"/>
      <c r="AV1115" s="531"/>
      <c r="AW1115" s="531"/>
      <c r="AX1115" s="531"/>
      <c r="AY1115" s="533"/>
      <c r="AZ1115" s="534"/>
      <c r="BA1115" s="533"/>
      <c r="BB1115" s="533"/>
      <c r="BC1115" s="535"/>
      <c r="BD1115" s="533"/>
      <c r="BE1115" s="533"/>
      <c r="BF1115" s="533"/>
      <c r="BG1115" s="533"/>
      <c r="BH1115" s="533"/>
      <c r="BI1115" s="533"/>
      <c r="BJ1115" s="533"/>
      <c r="BK1115" s="533"/>
    </row>
    <row r="1116" spans="1:63" s="536" customFormat="1" ht="14.25" customHeight="1" x14ac:dyDescent="0.2">
      <c r="A1116" s="531"/>
      <c r="B1116" s="531"/>
      <c r="C1116" s="531"/>
      <c r="D1116" s="532"/>
      <c r="E1116" s="532"/>
      <c r="F1116" s="532"/>
      <c r="G1116" s="532"/>
      <c r="H1116" s="531"/>
      <c r="I1116" s="531"/>
      <c r="J1116" s="531"/>
      <c r="K1116" s="531"/>
      <c r="L1116" s="531"/>
      <c r="M1116" s="531"/>
      <c r="N1116" s="531"/>
      <c r="O1116" s="531"/>
      <c r="P1116" s="531"/>
      <c r="Q1116" s="531"/>
      <c r="R1116" s="531"/>
      <c r="S1116" s="531"/>
      <c r="T1116" s="531"/>
      <c r="U1116" s="531"/>
      <c r="V1116" s="531"/>
      <c r="W1116" s="531"/>
      <c r="X1116" s="531"/>
      <c r="Y1116" s="531"/>
      <c r="Z1116" s="531"/>
      <c r="AA1116" s="531"/>
      <c r="AB1116" s="531"/>
      <c r="AC1116" s="531"/>
      <c r="AD1116" s="531"/>
      <c r="AE1116" s="531"/>
      <c r="AF1116" s="531"/>
      <c r="AG1116" s="531"/>
      <c r="AH1116" s="531"/>
      <c r="AI1116" s="531"/>
      <c r="AJ1116" s="531"/>
      <c r="AK1116" s="531"/>
      <c r="AL1116" s="531"/>
      <c r="AM1116" s="531"/>
      <c r="AN1116" s="531"/>
      <c r="AO1116" s="531"/>
      <c r="AP1116" s="531"/>
      <c r="AQ1116" s="531"/>
      <c r="AR1116" s="531"/>
      <c r="AS1116" s="531"/>
      <c r="AT1116" s="531"/>
      <c r="AU1116" s="531"/>
      <c r="AV1116" s="531"/>
      <c r="AW1116" s="531"/>
      <c r="AX1116" s="531"/>
      <c r="AY1116" s="533"/>
      <c r="AZ1116" s="534"/>
      <c r="BA1116" s="533"/>
      <c r="BB1116" s="533"/>
      <c r="BC1116" s="535"/>
      <c r="BD1116" s="533"/>
      <c r="BE1116" s="533"/>
      <c r="BF1116" s="533"/>
      <c r="BG1116" s="533"/>
      <c r="BH1116" s="533"/>
      <c r="BI1116" s="533"/>
      <c r="BJ1116" s="533"/>
      <c r="BK1116" s="533"/>
    </row>
    <row r="1117" spans="1:63" s="536" customFormat="1" ht="14.25" customHeight="1" x14ac:dyDescent="0.2">
      <c r="A1117" s="531"/>
      <c r="B1117" s="531"/>
      <c r="C1117" s="531"/>
      <c r="D1117" s="532"/>
      <c r="E1117" s="532"/>
      <c r="F1117" s="532"/>
      <c r="G1117" s="532"/>
      <c r="H1117" s="531"/>
      <c r="I1117" s="531"/>
      <c r="J1117" s="531"/>
      <c r="K1117" s="531"/>
      <c r="L1117" s="531"/>
      <c r="M1117" s="531"/>
      <c r="N1117" s="531"/>
      <c r="O1117" s="531"/>
      <c r="P1117" s="531"/>
      <c r="Q1117" s="531"/>
      <c r="R1117" s="531"/>
      <c r="S1117" s="531"/>
      <c r="T1117" s="531"/>
      <c r="U1117" s="531"/>
      <c r="V1117" s="531"/>
      <c r="W1117" s="531"/>
      <c r="X1117" s="531"/>
      <c r="Y1117" s="531"/>
      <c r="Z1117" s="531"/>
      <c r="AA1117" s="531"/>
      <c r="AB1117" s="531"/>
      <c r="AC1117" s="531"/>
      <c r="AD1117" s="531"/>
      <c r="AE1117" s="531"/>
      <c r="AF1117" s="531"/>
      <c r="AG1117" s="531"/>
      <c r="AH1117" s="531"/>
      <c r="AI1117" s="531"/>
      <c r="AJ1117" s="531"/>
      <c r="AK1117" s="531"/>
      <c r="AL1117" s="531"/>
      <c r="AM1117" s="531"/>
      <c r="AN1117" s="531"/>
      <c r="AO1117" s="531"/>
      <c r="AP1117" s="531"/>
      <c r="AQ1117" s="531"/>
      <c r="AR1117" s="531"/>
      <c r="AS1117" s="531"/>
      <c r="AT1117" s="531"/>
      <c r="AU1117" s="531"/>
      <c r="AV1117" s="531"/>
      <c r="AW1117" s="531"/>
      <c r="AX1117" s="531"/>
      <c r="AY1117" s="533"/>
      <c r="AZ1117" s="534"/>
      <c r="BA1117" s="533"/>
      <c r="BB1117" s="533"/>
      <c r="BC1117" s="535"/>
      <c r="BD1117" s="533"/>
      <c r="BE1117" s="533"/>
      <c r="BF1117" s="533"/>
      <c r="BG1117" s="533"/>
      <c r="BH1117" s="533"/>
      <c r="BI1117" s="533"/>
      <c r="BJ1117" s="533"/>
      <c r="BK1117" s="533"/>
    </row>
    <row r="1118" spans="1:63" s="536" customFormat="1" ht="14.25" customHeight="1" x14ac:dyDescent="0.2">
      <c r="A1118" s="531"/>
      <c r="B1118" s="531"/>
      <c r="C1118" s="531"/>
      <c r="D1118" s="532"/>
      <c r="E1118" s="532"/>
      <c r="F1118" s="532"/>
      <c r="G1118" s="532"/>
      <c r="H1118" s="531"/>
      <c r="I1118" s="531"/>
      <c r="J1118" s="531"/>
      <c r="K1118" s="531"/>
      <c r="L1118" s="531"/>
      <c r="M1118" s="531"/>
      <c r="N1118" s="531"/>
      <c r="O1118" s="531"/>
      <c r="P1118" s="531"/>
      <c r="Q1118" s="531"/>
      <c r="R1118" s="531"/>
      <c r="S1118" s="531"/>
      <c r="T1118" s="531"/>
      <c r="U1118" s="531"/>
      <c r="V1118" s="531"/>
      <c r="W1118" s="531"/>
      <c r="X1118" s="531"/>
      <c r="Y1118" s="531"/>
      <c r="Z1118" s="531"/>
      <c r="AA1118" s="531"/>
      <c r="AB1118" s="531"/>
      <c r="AC1118" s="531"/>
      <c r="AD1118" s="531"/>
      <c r="AE1118" s="531"/>
      <c r="AF1118" s="531"/>
      <c r="AG1118" s="531"/>
      <c r="AH1118" s="531"/>
      <c r="AI1118" s="531"/>
      <c r="AJ1118" s="531"/>
      <c r="AK1118" s="531"/>
      <c r="AL1118" s="531"/>
      <c r="AM1118" s="531"/>
      <c r="AN1118" s="531"/>
      <c r="AO1118" s="531"/>
      <c r="AP1118" s="531"/>
      <c r="AQ1118" s="531"/>
      <c r="AR1118" s="531"/>
      <c r="AS1118" s="531"/>
      <c r="AT1118" s="531"/>
      <c r="AU1118" s="531"/>
      <c r="AV1118" s="531"/>
      <c r="AW1118" s="531"/>
      <c r="AX1118" s="531"/>
      <c r="AY1118" s="533"/>
      <c r="AZ1118" s="534"/>
      <c r="BA1118" s="533"/>
      <c r="BB1118" s="533"/>
      <c r="BC1118" s="535"/>
      <c r="BD1118" s="533"/>
      <c r="BE1118" s="533"/>
      <c r="BF1118" s="533"/>
      <c r="BG1118" s="533"/>
      <c r="BH1118" s="533"/>
      <c r="BI1118" s="533"/>
      <c r="BJ1118" s="533"/>
      <c r="BK1118" s="533"/>
    </row>
    <row r="1119" spans="1:63" s="536" customFormat="1" ht="14.25" customHeight="1" x14ac:dyDescent="0.2">
      <c r="A1119" s="531"/>
      <c r="B1119" s="531"/>
      <c r="C1119" s="531"/>
      <c r="D1119" s="532"/>
      <c r="E1119" s="532"/>
      <c r="F1119" s="532"/>
      <c r="G1119" s="532"/>
      <c r="H1119" s="531"/>
      <c r="I1119" s="531"/>
      <c r="J1119" s="531"/>
      <c r="K1119" s="531"/>
      <c r="L1119" s="531"/>
      <c r="M1119" s="531"/>
      <c r="N1119" s="531"/>
      <c r="O1119" s="531"/>
      <c r="P1119" s="531"/>
      <c r="Q1119" s="531"/>
      <c r="R1119" s="531"/>
      <c r="S1119" s="531"/>
      <c r="T1119" s="531"/>
      <c r="U1119" s="531"/>
      <c r="V1119" s="531"/>
      <c r="W1119" s="531"/>
      <c r="X1119" s="531"/>
      <c r="Y1119" s="531"/>
      <c r="Z1119" s="531"/>
      <c r="AA1119" s="531"/>
      <c r="AB1119" s="531"/>
      <c r="AC1119" s="531"/>
      <c r="AD1119" s="531"/>
      <c r="AE1119" s="531"/>
      <c r="AF1119" s="531"/>
      <c r="AG1119" s="531"/>
      <c r="AH1119" s="531"/>
      <c r="AI1119" s="531"/>
      <c r="AJ1119" s="531"/>
      <c r="AK1119" s="531"/>
      <c r="AL1119" s="531"/>
      <c r="AM1119" s="531"/>
      <c r="AN1119" s="531"/>
      <c r="AO1119" s="531"/>
      <c r="AP1119" s="531"/>
      <c r="AQ1119" s="531"/>
      <c r="AR1119" s="531"/>
      <c r="AS1119" s="531"/>
      <c r="AT1119" s="531"/>
      <c r="AU1119" s="531"/>
      <c r="AV1119" s="531"/>
      <c r="AW1119" s="531"/>
      <c r="AX1119" s="531"/>
      <c r="AY1119" s="533"/>
      <c r="AZ1119" s="534"/>
      <c r="BA1119" s="533"/>
      <c r="BB1119" s="533"/>
      <c r="BC1119" s="535"/>
      <c r="BD1119" s="533"/>
      <c r="BE1119" s="533"/>
      <c r="BF1119" s="533"/>
      <c r="BG1119" s="533"/>
      <c r="BH1119" s="533"/>
      <c r="BI1119" s="533"/>
      <c r="BJ1119" s="533"/>
      <c r="BK1119" s="533"/>
    </row>
    <row r="1120" spans="1:63" s="536" customFormat="1" ht="14.25" customHeight="1" x14ac:dyDescent="0.2">
      <c r="A1120" s="531"/>
      <c r="B1120" s="531"/>
      <c r="C1120" s="531"/>
      <c r="D1120" s="532"/>
      <c r="E1120" s="532"/>
      <c r="F1120" s="532"/>
      <c r="G1120" s="532"/>
      <c r="H1120" s="531"/>
      <c r="I1120" s="531"/>
      <c r="J1120" s="531"/>
      <c r="K1120" s="531"/>
      <c r="L1120" s="531"/>
      <c r="M1120" s="531"/>
      <c r="N1120" s="531"/>
      <c r="O1120" s="531"/>
      <c r="P1120" s="531"/>
      <c r="Q1120" s="531"/>
      <c r="R1120" s="531"/>
      <c r="S1120" s="531"/>
      <c r="T1120" s="531"/>
      <c r="U1120" s="531"/>
      <c r="V1120" s="531"/>
      <c r="W1120" s="531"/>
      <c r="X1120" s="531"/>
      <c r="Y1120" s="531"/>
      <c r="Z1120" s="531"/>
      <c r="AA1120" s="531"/>
      <c r="AB1120" s="531"/>
      <c r="AC1120" s="531"/>
      <c r="AD1120" s="531"/>
      <c r="AE1120" s="531"/>
      <c r="AF1120" s="531"/>
      <c r="AG1120" s="531"/>
      <c r="AH1120" s="531"/>
      <c r="AI1120" s="531"/>
      <c r="AJ1120" s="531"/>
      <c r="AK1120" s="531"/>
      <c r="AL1120" s="531"/>
      <c r="AM1120" s="531"/>
      <c r="AN1120" s="531"/>
      <c r="AO1120" s="531"/>
      <c r="AP1120" s="531"/>
      <c r="AQ1120" s="531"/>
      <c r="AR1120" s="531"/>
      <c r="AS1120" s="531"/>
      <c r="AT1120" s="531"/>
      <c r="AU1120" s="531"/>
      <c r="AV1120" s="531"/>
      <c r="AW1120" s="531"/>
      <c r="AX1120" s="531"/>
      <c r="AY1120" s="533"/>
      <c r="AZ1120" s="534"/>
      <c r="BA1120" s="533"/>
      <c r="BB1120" s="533"/>
      <c r="BC1120" s="535"/>
      <c r="BD1120" s="533"/>
      <c r="BE1120" s="533"/>
      <c r="BF1120" s="533"/>
      <c r="BG1120" s="533"/>
      <c r="BH1120" s="533"/>
      <c r="BI1120" s="533"/>
      <c r="BJ1120" s="533"/>
      <c r="BK1120" s="533"/>
    </row>
    <row r="1121" spans="1:63" s="536" customFormat="1" ht="14.25" customHeight="1" x14ac:dyDescent="0.2">
      <c r="A1121" s="531"/>
      <c r="B1121" s="531"/>
      <c r="C1121" s="531"/>
      <c r="D1121" s="532"/>
      <c r="E1121" s="532"/>
      <c r="F1121" s="532"/>
      <c r="G1121" s="532"/>
      <c r="H1121" s="531"/>
      <c r="I1121" s="531"/>
      <c r="J1121" s="531"/>
      <c r="K1121" s="531"/>
      <c r="L1121" s="531"/>
      <c r="M1121" s="531"/>
      <c r="N1121" s="531"/>
      <c r="O1121" s="531"/>
      <c r="P1121" s="531"/>
      <c r="Q1121" s="531"/>
      <c r="R1121" s="531"/>
      <c r="S1121" s="531"/>
      <c r="T1121" s="531"/>
      <c r="U1121" s="531"/>
      <c r="V1121" s="531"/>
      <c r="W1121" s="531"/>
      <c r="X1121" s="531"/>
      <c r="Y1121" s="531"/>
      <c r="Z1121" s="531"/>
      <c r="AA1121" s="531"/>
      <c r="AB1121" s="531"/>
      <c r="AC1121" s="531"/>
      <c r="AD1121" s="531"/>
      <c r="AE1121" s="531"/>
      <c r="AF1121" s="531"/>
      <c r="AG1121" s="531"/>
      <c r="AH1121" s="531"/>
      <c r="AI1121" s="531"/>
      <c r="AJ1121" s="531"/>
      <c r="AK1121" s="531"/>
      <c r="AL1121" s="531"/>
      <c r="AM1121" s="531"/>
      <c r="AN1121" s="531"/>
      <c r="AO1121" s="531"/>
      <c r="AP1121" s="531"/>
      <c r="AQ1121" s="531"/>
      <c r="AR1121" s="531"/>
      <c r="AS1121" s="531"/>
      <c r="AT1121" s="531"/>
      <c r="AU1121" s="531"/>
      <c r="AV1121" s="531"/>
      <c r="AW1121" s="531"/>
      <c r="AX1121" s="531"/>
      <c r="AY1121" s="533"/>
      <c r="AZ1121" s="534"/>
      <c r="BA1121" s="533"/>
      <c r="BB1121" s="533"/>
      <c r="BC1121" s="535"/>
      <c r="BD1121" s="533"/>
      <c r="BE1121" s="533"/>
      <c r="BF1121" s="533"/>
      <c r="BG1121" s="533"/>
      <c r="BH1121" s="533"/>
      <c r="BI1121" s="533"/>
      <c r="BJ1121" s="533"/>
      <c r="BK1121" s="533"/>
    </row>
    <row r="1122" spans="1:63" s="536" customFormat="1" ht="14.25" customHeight="1" x14ac:dyDescent="0.2">
      <c r="A1122" s="531"/>
      <c r="B1122" s="531"/>
      <c r="C1122" s="531"/>
      <c r="D1122" s="532"/>
      <c r="E1122" s="532"/>
      <c r="F1122" s="532"/>
      <c r="G1122" s="532"/>
      <c r="H1122" s="531"/>
      <c r="I1122" s="531"/>
      <c r="J1122" s="531"/>
      <c r="K1122" s="531"/>
      <c r="L1122" s="531"/>
      <c r="M1122" s="531"/>
      <c r="N1122" s="531"/>
      <c r="O1122" s="531"/>
      <c r="P1122" s="531"/>
      <c r="Q1122" s="531"/>
      <c r="R1122" s="531"/>
      <c r="S1122" s="531"/>
      <c r="T1122" s="531"/>
      <c r="U1122" s="531"/>
      <c r="V1122" s="531"/>
      <c r="W1122" s="531"/>
      <c r="X1122" s="531"/>
      <c r="Y1122" s="531"/>
      <c r="Z1122" s="531"/>
      <c r="AA1122" s="531"/>
      <c r="AB1122" s="531"/>
      <c r="AC1122" s="531"/>
      <c r="AD1122" s="531"/>
      <c r="AE1122" s="531"/>
      <c r="AF1122" s="531"/>
      <c r="AG1122" s="531"/>
      <c r="AH1122" s="531"/>
      <c r="AI1122" s="531"/>
      <c r="AJ1122" s="531"/>
      <c r="AK1122" s="531"/>
      <c r="AL1122" s="531"/>
      <c r="AM1122" s="531"/>
      <c r="AN1122" s="531"/>
      <c r="AO1122" s="531"/>
      <c r="AP1122" s="531"/>
      <c r="AQ1122" s="531"/>
      <c r="AR1122" s="531"/>
      <c r="AS1122" s="531"/>
      <c r="AT1122" s="531"/>
      <c r="AU1122" s="531"/>
      <c r="AV1122" s="531"/>
      <c r="AW1122" s="531"/>
      <c r="AX1122" s="531"/>
      <c r="AY1122" s="533"/>
      <c r="AZ1122" s="534"/>
      <c r="BA1122" s="533"/>
      <c r="BB1122" s="533"/>
      <c r="BC1122" s="535"/>
      <c r="BD1122" s="533"/>
      <c r="BE1122" s="533"/>
      <c r="BF1122" s="533"/>
      <c r="BG1122" s="533"/>
      <c r="BH1122" s="533"/>
      <c r="BI1122" s="533"/>
      <c r="BJ1122" s="533"/>
      <c r="BK1122" s="533"/>
    </row>
    <row r="1123" spans="1:63" s="536" customFormat="1" ht="14.25" customHeight="1" x14ac:dyDescent="0.2">
      <c r="A1123" s="531"/>
      <c r="B1123" s="531"/>
      <c r="C1123" s="531"/>
      <c r="D1123" s="532"/>
      <c r="E1123" s="532"/>
      <c r="F1123" s="532"/>
      <c r="G1123" s="532"/>
      <c r="H1123" s="531"/>
      <c r="I1123" s="531"/>
      <c r="J1123" s="531"/>
      <c r="K1123" s="531"/>
      <c r="L1123" s="531"/>
      <c r="M1123" s="531"/>
      <c r="N1123" s="531"/>
      <c r="O1123" s="531"/>
      <c r="P1123" s="531"/>
      <c r="Q1123" s="531"/>
      <c r="R1123" s="531"/>
      <c r="S1123" s="531"/>
      <c r="T1123" s="531"/>
      <c r="U1123" s="531"/>
      <c r="V1123" s="531"/>
      <c r="W1123" s="531"/>
      <c r="X1123" s="531"/>
      <c r="Y1123" s="531"/>
      <c r="Z1123" s="531"/>
      <c r="AA1123" s="531"/>
      <c r="AB1123" s="531"/>
      <c r="AC1123" s="531"/>
      <c r="AD1123" s="531"/>
      <c r="AE1123" s="531"/>
      <c r="AF1123" s="531"/>
      <c r="AG1123" s="531"/>
      <c r="AH1123" s="531"/>
      <c r="AI1123" s="531"/>
      <c r="AJ1123" s="531"/>
      <c r="AK1123" s="531"/>
      <c r="AL1123" s="531"/>
      <c r="AM1123" s="531"/>
      <c r="AN1123" s="531"/>
      <c r="AO1123" s="531"/>
      <c r="AP1123" s="531"/>
      <c r="AQ1123" s="531"/>
      <c r="AR1123" s="531"/>
      <c r="AS1123" s="531"/>
      <c r="AT1123" s="531"/>
      <c r="AU1123" s="531"/>
      <c r="AV1123" s="531"/>
      <c r="AW1123" s="531"/>
      <c r="AX1123" s="531"/>
      <c r="AY1123" s="533"/>
      <c r="AZ1123" s="534"/>
      <c r="BA1123" s="533"/>
      <c r="BB1123" s="533"/>
      <c r="BC1123" s="535"/>
      <c r="BD1123" s="533"/>
      <c r="BE1123" s="533"/>
      <c r="BF1123" s="533"/>
      <c r="BG1123" s="533"/>
      <c r="BH1123" s="533"/>
      <c r="BI1123" s="533"/>
      <c r="BJ1123" s="533"/>
      <c r="BK1123" s="533"/>
    </row>
    <row r="1124" spans="1:63" s="536" customFormat="1" ht="14.25" customHeight="1" x14ac:dyDescent="0.2">
      <c r="A1124" s="531"/>
      <c r="B1124" s="531"/>
      <c r="C1124" s="531"/>
      <c r="D1124" s="532"/>
      <c r="E1124" s="532"/>
      <c r="F1124" s="532"/>
      <c r="G1124" s="532"/>
      <c r="H1124" s="531"/>
      <c r="I1124" s="531"/>
      <c r="J1124" s="531"/>
      <c r="K1124" s="531"/>
      <c r="L1124" s="531"/>
      <c r="M1124" s="531"/>
      <c r="N1124" s="531"/>
      <c r="O1124" s="531"/>
      <c r="P1124" s="531"/>
      <c r="Q1124" s="531"/>
      <c r="R1124" s="531"/>
      <c r="S1124" s="531"/>
      <c r="T1124" s="531"/>
      <c r="U1124" s="531"/>
      <c r="V1124" s="531"/>
      <c r="W1124" s="531"/>
      <c r="X1124" s="531"/>
      <c r="Y1124" s="531"/>
      <c r="Z1124" s="531"/>
      <c r="AA1124" s="531"/>
      <c r="AB1124" s="531"/>
      <c r="AC1124" s="531"/>
      <c r="AD1124" s="531"/>
      <c r="AE1124" s="531"/>
      <c r="AF1124" s="531"/>
      <c r="AG1124" s="531"/>
      <c r="AH1124" s="531"/>
      <c r="AI1124" s="531"/>
      <c r="AJ1124" s="531"/>
      <c r="AK1124" s="531"/>
      <c r="AL1124" s="531"/>
      <c r="AM1124" s="531"/>
      <c r="AN1124" s="531"/>
      <c r="AO1124" s="531"/>
      <c r="AP1124" s="531"/>
      <c r="AQ1124" s="531"/>
      <c r="AR1124" s="531"/>
      <c r="AS1124" s="531"/>
      <c r="AT1124" s="531"/>
      <c r="AU1124" s="531"/>
      <c r="AV1124" s="531"/>
      <c r="AW1124" s="531"/>
      <c r="AX1124" s="531"/>
      <c r="AY1124" s="533"/>
      <c r="AZ1124" s="534"/>
      <c r="BA1124" s="533"/>
      <c r="BB1124" s="533"/>
      <c r="BC1124" s="535"/>
      <c r="BD1124" s="533"/>
      <c r="BE1124" s="533"/>
      <c r="BF1124" s="533"/>
      <c r="BG1124" s="533"/>
      <c r="BH1124" s="533"/>
      <c r="BI1124" s="533"/>
      <c r="BJ1124" s="533"/>
      <c r="BK1124" s="533"/>
    </row>
    <row r="1125" spans="1:63" s="536" customFormat="1" ht="14.25" customHeight="1" x14ac:dyDescent="0.2">
      <c r="A1125" s="531"/>
      <c r="B1125" s="531"/>
      <c r="C1125" s="531"/>
      <c r="D1125" s="532"/>
      <c r="E1125" s="532"/>
      <c r="F1125" s="532"/>
      <c r="G1125" s="532"/>
      <c r="H1125" s="531"/>
      <c r="I1125" s="531"/>
      <c r="J1125" s="531"/>
      <c r="K1125" s="531"/>
      <c r="L1125" s="531"/>
      <c r="M1125" s="531"/>
      <c r="N1125" s="531"/>
      <c r="O1125" s="531"/>
      <c r="P1125" s="531"/>
      <c r="Q1125" s="531"/>
      <c r="R1125" s="531"/>
      <c r="S1125" s="531"/>
      <c r="T1125" s="531"/>
      <c r="U1125" s="531"/>
      <c r="V1125" s="531"/>
      <c r="W1125" s="531"/>
      <c r="X1125" s="531"/>
      <c r="Y1125" s="531"/>
      <c r="Z1125" s="531"/>
      <c r="AA1125" s="531"/>
      <c r="AB1125" s="531"/>
      <c r="AC1125" s="531"/>
      <c r="AD1125" s="531"/>
      <c r="AE1125" s="531"/>
      <c r="AF1125" s="531"/>
      <c r="AG1125" s="531"/>
      <c r="AH1125" s="531"/>
      <c r="AI1125" s="531"/>
      <c r="AJ1125" s="531"/>
      <c r="AK1125" s="531"/>
      <c r="AL1125" s="531"/>
      <c r="AM1125" s="531"/>
      <c r="AN1125" s="531"/>
      <c r="AO1125" s="531"/>
      <c r="AP1125" s="531"/>
      <c r="AQ1125" s="531"/>
      <c r="AR1125" s="531"/>
      <c r="AS1125" s="531"/>
      <c r="AT1125" s="531"/>
      <c r="AU1125" s="531"/>
      <c r="AV1125" s="531"/>
      <c r="AW1125" s="531"/>
      <c r="AX1125" s="531"/>
      <c r="AY1125" s="533"/>
      <c r="AZ1125" s="534"/>
      <c r="BA1125" s="533"/>
      <c r="BB1125" s="533"/>
      <c r="BC1125" s="535"/>
      <c r="BD1125" s="533"/>
      <c r="BE1125" s="533"/>
      <c r="BF1125" s="533"/>
      <c r="BG1125" s="533"/>
      <c r="BH1125" s="533"/>
      <c r="BI1125" s="533"/>
      <c r="BJ1125" s="533"/>
      <c r="BK1125" s="533"/>
    </row>
    <row r="1126" spans="1:63" s="536" customFormat="1" ht="14.25" customHeight="1" x14ac:dyDescent="0.2">
      <c r="A1126" s="531"/>
      <c r="B1126" s="531"/>
      <c r="C1126" s="531"/>
      <c r="D1126" s="532"/>
      <c r="E1126" s="532"/>
      <c r="F1126" s="532"/>
      <c r="G1126" s="532"/>
      <c r="H1126" s="531"/>
      <c r="I1126" s="531"/>
      <c r="J1126" s="531"/>
      <c r="K1126" s="531"/>
      <c r="L1126" s="531"/>
      <c r="M1126" s="531"/>
      <c r="N1126" s="531"/>
      <c r="O1126" s="531"/>
      <c r="P1126" s="531"/>
      <c r="Q1126" s="531"/>
      <c r="R1126" s="531"/>
      <c r="S1126" s="531"/>
      <c r="T1126" s="531"/>
      <c r="U1126" s="531"/>
      <c r="V1126" s="531"/>
      <c r="W1126" s="531"/>
      <c r="X1126" s="531"/>
      <c r="Y1126" s="531"/>
      <c r="Z1126" s="531"/>
      <c r="AA1126" s="531"/>
      <c r="AB1126" s="531"/>
      <c r="AC1126" s="531"/>
      <c r="AD1126" s="531"/>
      <c r="AE1126" s="531"/>
      <c r="AF1126" s="531"/>
      <c r="AG1126" s="531"/>
      <c r="AH1126" s="531"/>
      <c r="AI1126" s="531"/>
      <c r="AJ1126" s="531"/>
      <c r="AK1126" s="531"/>
      <c r="AL1126" s="531"/>
      <c r="AM1126" s="531"/>
      <c r="AN1126" s="531"/>
      <c r="AO1126" s="531"/>
      <c r="AP1126" s="531"/>
      <c r="AQ1126" s="531"/>
      <c r="AR1126" s="531"/>
      <c r="AS1126" s="531"/>
      <c r="AT1126" s="531"/>
      <c r="AU1126" s="531"/>
      <c r="AV1126" s="531"/>
      <c r="AW1126" s="531"/>
      <c r="AX1126" s="531"/>
      <c r="AY1126" s="533"/>
      <c r="AZ1126" s="534"/>
      <c r="BA1126" s="533"/>
      <c r="BB1126" s="533"/>
      <c r="BC1126" s="535"/>
      <c r="BD1126" s="533"/>
      <c r="BE1126" s="533"/>
      <c r="BF1126" s="533"/>
      <c r="BG1126" s="533"/>
      <c r="BH1126" s="533"/>
      <c r="BI1126" s="533"/>
      <c r="BJ1126" s="533"/>
      <c r="BK1126" s="533"/>
    </row>
    <row r="1127" spans="1:63" s="536" customFormat="1" ht="14.25" customHeight="1" x14ac:dyDescent="0.2">
      <c r="A1127" s="531"/>
      <c r="B1127" s="531"/>
      <c r="C1127" s="531"/>
      <c r="D1127" s="532"/>
      <c r="E1127" s="532"/>
      <c r="F1127" s="532"/>
      <c r="G1127" s="532"/>
      <c r="H1127" s="531"/>
      <c r="I1127" s="531"/>
      <c r="J1127" s="531"/>
      <c r="K1127" s="531"/>
      <c r="L1127" s="531"/>
      <c r="M1127" s="531"/>
      <c r="N1127" s="531"/>
      <c r="O1127" s="531"/>
      <c r="P1127" s="531"/>
      <c r="Q1127" s="531"/>
      <c r="R1127" s="531"/>
      <c r="S1127" s="531"/>
      <c r="T1127" s="531"/>
      <c r="U1127" s="531"/>
      <c r="V1127" s="531"/>
      <c r="W1127" s="531"/>
      <c r="X1127" s="531"/>
      <c r="Y1127" s="531"/>
      <c r="Z1127" s="531"/>
      <c r="AA1127" s="531"/>
      <c r="AB1127" s="531"/>
      <c r="AC1127" s="531"/>
      <c r="AD1127" s="531"/>
      <c r="AE1127" s="531"/>
      <c r="AF1127" s="531"/>
      <c r="AG1127" s="531"/>
      <c r="AH1127" s="531"/>
      <c r="AI1127" s="531"/>
      <c r="AJ1127" s="531"/>
      <c r="AK1127" s="531"/>
      <c r="AL1127" s="531"/>
      <c r="AM1127" s="531"/>
      <c r="AN1127" s="531"/>
      <c r="AO1127" s="531"/>
      <c r="AP1127" s="531"/>
      <c r="AQ1127" s="531"/>
      <c r="AR1127" s="531"/>
      <c r="AS1127" s="531"/>
      <c r="AT1127" s="531"/>
      <c r="AU1127" s="531"/>
      <c r="AV1127" s="531"/>
      <c r="AW1127" s="531"/>
      <c r="AX1127" s="531"/>
      <c r="AY1127" s="533"/>
      <c r="AZ1127" s="534"/>
      <c r="BA1127" s="533"/>
      <c r="BB1127" s="533"/>
      <c r="BC1127" s="535"/>
      <c r="BD1127" s="533"/>
      <c r="BE1127" s="533"/>
      <c r="BF1127" s="533"/>
      <c r="BG1127" s="533"/>
      <c r="BH1127" s="533"/>
      <c r="BI1127" s="533"/>
      <c r="BJ1127" s="533"/>
      <c r="BK1127" s="533"/>
    </row>
    <row r="1128" spans="1:63" s="536" customFormat="1" ht="14.25" customHeight="1" x14ac:dyDescent="0.2">
      <c r="A1128" s="531"/>
      <c r="B1128" s="531"/>
      <c r="C1128" s="531"/>
      <c r="D1128" s="532"/>
      <c r="E1128" s="532"/>
      <c r="F1128" s="532"/>
      <c r="G1128" s="532"/>
      <c r="H1128" s="531"/>
      <c r="I1128" s="531"/>
      <c r="J1128" s="531"/>
      <c r="K1128" s="531"/>
      <c r="L1128" s="531"/>
      <c r="M1128" s="531"/>
      <c r="N1128" s="531"/>
      <c r="O1128" s="531"/>
      <c r="P1128" s="531"/>
      <c r="Q1128" s="531"/>
      <c r="R1128" s="531"/>
      <c r="S1128" s="531"/>
      <c r="T1128" s="531"/>
      <c r="U1128" s="531"/>
      <c r="V1128" s="531"/>
      <c r="W1128" s="531"/>
      <c r="X1128" s="531"/>
      <c r="Y1128" s="531"/>
      <c r="Z1128" s="531"/>
      <c r="AA1128" s="531"/>
      <c r="AB1128" s="531"/>
      <c r="AC1128" s="531"/>
      <c r="AD1128" s="531"/>
      <c r="AE1128" s="531"/>
      <c r="AF1128" s="531"/>
      <c r="AG1128" s="531"/>
      <c r="AH1128" s="531"/>
      <c r="AI1128" s="531"/>
      <c r="AJ1128" s="531"/>
      <c r="AK1128" s="531"/>
      <c r="AL1128" s="531"/>
      <c r="AM1128" s="531"/>
      <c r="AN1128" s="531"/>
      <c r="AO1128" s="531"/>
      <c r="AP1128" s="531"/>
      <c r="AQ1128" s="531"/>
      <c r="AR1128" s="531"/>
      <c r="AS1128" s="531"/>
      <c r="AT1128" s="531"/>
      <c r="AU1128" s="531"/>
      <c r="AV1128" s="531"/>
      <c r="AW1128" s="531"/>
      <c r="AX1128" s="531"/>
      <c r="AY1128" s="533"/>
      <c r="AZ1128" s="534"/>
      <c r="BA1128" s="533"/>
      <c r="BB1128" s="533"/>
      <c r="BC1128" s="535"/>
      <c r="BD1128" s="533"/>
      <c r="BE1128" s="533"/>
      <c r="BF1128" s="533"/>
      <c r="BG1128" s="533"/>
      <c r="BH1128" s="533"/>
      <c r="BI1128" s="533"/>
      <c r="BJ1128" s="533"/>
      <c r="BK1128" s="533"/>
    </row>
    <row r="1129" spans="1:63" s="536" customFormat="1" ht="9.75" customHeight="1" x14ac:dyDescent="0.2">
      <c r="A1129" s="531"/>
      <c r="B1129" s="531"/>
      <c r="C1129" s="531"/>
      <c r="D1129" s="532"/>
      <c r="E1129" s="532"/>
      <c r="F1129" s="532"/>
      <c r="G1129" s="532"/>
      <c r="H1129" s="531"/>
      <c r="I1129" s="531"/>
      <c r="J1129" s="531"/>
      <c r="K1129" s="531"/>
      <c r="L1129" s="531"/>
      <c r="M1129" s="531"/>
      <c r="N1129" s="531"/>
      <c r="O1129" s="531"/>
      <c r="P1129" s="531"/>
      <c r="Q1129" s="531"/>
      <c r="R1129" s="531"/>
      <c r="S1129" s="531"/>
      <c r="T1129" s="531"/>
      <c r="U1129" s="531"/>
      <c r="V1129" s="531"/>
      <c r="W1129" s="531"/>
      <c r="X1129" s="531"/>
      <c r="Y1129" s="531"/>
      <c r="Z1129" s="531"/>
      <c r="AA1129" s="531"/>
      <c r="AB1129" s="531"/>
      <c r="AC1129" s="531"/>
      <c r="AD1129" s="531"/>
      <c r="AE1129" s="531"/>
      <c r="AF1129" s="531"/>
      <c r="AG1129" s="531"/>
      <c r="AH1129" s="531"/>
      <c r="AI1129" s="531"/>
      <c r="AJ1129" s="531"/>
      <c r="AK1129" s="531"/>
      <c r="AL1129" s="531"/>
      <c r="AM1129" s="531"/>
      <c r="AN1129" s="531"/>
      <c r="AO1129" s="531"/>
      <c r="AP1129" s="531"/>
      <c r="AQ1129" s="531"/>
      <c r="AR1129" s="531"/>
      <c r="AS1129" s="531"/>
      <c r="AT1129" s="531"/>
      <c r="AU1129" s="531"/>
      <c r="AV1129" s="531"/>
      <c r="AW1129" s="531"/>
      <c r="AX1129" s="531"/>
      <c r="AY1129" s="533"/>
      <c r="AZ1129" s="534"/>
      <c r="BA1129" s="533"/>
      <c r="BB1129" s="533"/>
      <c r="BC1129" s="535"/>
      <c r="BD1129" s="533"/>
      <c r="BE1129" s="533"/>
      <c r="BF1129" s="533"/>
      <c r="BG1129" s="533"/>
      <c r="BH1129" s="533"/>
      <c r="BI1129" s="533"/>
      <c r="BJ1129" s="533"/>
      <c r="BK1129" s="533"/>
    </row>
    <row r="1130" spans="1:63" s="536" customFormat="1" ht="9.75" customHeight="1" x14ac:dyDescent="0.2">
      <c r="A1130" s="531"/>
      <c r="B1130" s="531"/>
      <c r="C1130" s="531"/>
      <c r="D1130" s="532"/>
      <c r="E1130" s="532"/>
      <c r="F1130" s="532"/>
      <c r="G1130" s="532"/>
      <c r="H1130" s="531"/>
      <c r="I1130" s="531"/>
      <c r="J1130" s="531"/>
      <c r="K1130" s="531"/>
      <c r="L1130" s="531"/>
      <c r="M1130" s="531"/>
      <c r="N1130" s="531"/>
      <c r="O1130" s="531"/>
      <c r="P1130" s="531"/>
      <c r="Q1130" s="531"/>
      <c r="R1130" s="531"/>
      <c r="S1130" s="531"/>
      <c r="T1130" s="531"/>
      <c r="U1130" s="531"/>
      <c r="V1130" s="531"/>
      <c r="W1130" s="531"/>
      <c r="X1130" s="531"/>
      <c r="Y1130" s="531"/>
      <c r="Z1130" s="531"/>
      <c r="AA1130" s="531"/>
      <c r="AB1130" s="531"/>
      <c r="AC1130" s="531"/>
      <c r="AD1130" s="531"/>
      <c r="AE1130" s="531"/>
      <c r="AF1130" s="531"/>
      <c r="AG1130" s="531"/>
      <c r="AH1130" s="531"/>
      <c r="AI1130" s="531"/>
      <c r="AJ1130" s="531"/>
      <c r="AK1130" s="531"/>
      <c r="AL1130" s="531"/>
      <c r="AM1130" s="531"/>
      <c r="AN1130" s="531"/>
      <c r="AO1130" s="531"/>
      <c r="AP1130" s="531"/>
      <c r="AQ1130" s="531"/>
      <c r="AR1130" s="531"/>
      <c r="AS1130" s="531"/>
      <c r="AT1130" s="531"/>
      <c r="AU1130" s="531"/>
      <c r="AV1130" s="531"/>
      <c r="AW1130" s="531"/>
      <c r="AX1130" s="531"/>
      <c r="AY1130" s="533"/>
      <c r="AZ1130" s="534"/>
      <c r="BA1130" s="533"/>
      <c r="BB1130" s="533"/>
      <c r="BC1130" s="535"/>
      <c r="BD1130" s="533"/>
      <c r="BE1130" s="533"/>
      <c r="BF1130" s="533"/>
      <c r="BG1130" s="533"/>
      <c r="BH1130" s="533"/>
      <c r="BI1130" s="533"/>
      <c r="BJ1130" s="533"/>
      <c r="BK1130" s="533"/>
    </row>
    <row r="1131" spans="1:63" s="536" customFormat="1" ht="9.75" customHeight="1" x14ac:dyDescent="0.2">
      <c r="A1131" s="531"/>
      <c r="B1131" s="531"/>
      <c r="C1131" s="531"/>
      <c r="D1131" s="532"/>
      <c r="E1131" s="532"/>
      <c r="F1131" s="532"/>
      <c r="G1131" s="532"/>
      <c r="H1131" s="531"/>
      <c r="I1131" s="531"/>
      <c r="J1131" s="531"/>
      <c r="K1131" s="531"/>
      <c r="L1131" s="531"/>
      <c r="M1131" s="531"/>
      <c r="N1131" s="531"/>
      <c r="O1131" s="531"/>
      <c r="P1131" s="531"/>
      <c r="Q1131" s="531"/>
      <c r="R1131" s="531"/>
      <c r="S1131" s="531"/>
      <c r="T1131" s="531"/>
      <c r="U1131" s="531"/>
      <c r="V1131" s="531"/>
      <c r="W1131" s="531"/>
      <c r="X1131" s="531"/>
      <c r="Y1131" s="531"/>
      <c r="Z1131" s="531"/>
      <c r="AA1131" s="531"/>
      <c r="AB1131" s="531"/>
      <c r="AC1131" s="531"/>
      <c r="AD1131" s="531"/>
      <c r="AE1131" s="531"/>
      <c r="AF1131" s="531"/>
      <c r="AG1131" s="531"/>
      <c r="AH1131" s="531"/>
      <c r="AI1131" s="531"/>
      <c r="AJ1131" s="531"/>
      <c r="AK1131" s="531"/>
      <c r="AL1131" s="531"/>
      <c r="AM1131" s="531"/>
      <c r="AN1131" s="531"/>
      <c r="AO1131" s="531"/>
      <c r="AP1131" s="531"/>
      <c r="AQ1131" s="531"/>
      <c r="AR1131" s="531"/>
      <c r="AS1131" s="531"/>
      <c r="AT1131" s="531"/>
      <c r="AU1131" s="531"/>
      <c r="AV1131" s="531"/>
      <c r="AW1131" s="531"/>
      <c r="AX1131" s="531"/>
      <c r="AY1131" s="533"/>
      <c r="AZ1131" s="534"/>
      <c r="BA1131" s="533"/>
      <c r="BB1131" s="533"/>
      <c r="BC1131" s="535"/>
      <c r="BD1131" s="533"/>
      <c r="BE1131" s="533"/>
      <c r="BF1131" s="533"/>
      <c r="BG1131" s="533"/>
      <c r="BH1131" s="533"/>
      <c r="BI1131" s="533"/>
      <c r="BJ1131" s="533"/>
      <c r="BK1131" s="533"/>
    </row>
    <row r="1132" spans="1:63" s="536" customFormat="1" ht="9.75" customHeight="1" x14ac:dyDescent="0.2">
      <c r="A1132" s="531"/>
      <c r="B1132" s="531"/>
      <c r="C1132" s="531"/>
      <c r="D1132" s="532"/>
      <c r="E1132" s="532"/>
      <c r="F1132" s="532"/>
      <c r="G1132" s="532"/>
      <c r="H1132" s="531"/>
      <c r="I1132" s="531"/>
      <c r="J1132" s="531"/>
      <c r="K1132" s="531"/>
      <c r="L1132" s="531"/>
      <c r="M1132" s="531"/>
      <c r="N1132" s="531"/>
      <c r="O1132" s="531"/>
      <c r="P1132" s="531"/>
      <c r="Q1132" s="531"/>
      <c r="R1132" s="531"/>
      <c r="S1132" s="531"/>
      <c r="T1132" s="531"/>
      <c r="U1132" s="531"/>
      <c r="V1132" s="531"/>
      <c r="W1132" s="531"/>
      <c r="X1132" s="531"/>
      <c r="Y1132" s="531"/>
      <c r="Z1132" s="531"/>
      <c r="AA1132" s="531"/>
      <c r="AB1132" s="531"/>
      <c r="AC1132" s="531"/>
      <c r="AD1132" s="531"/>
      <c r="AE1132" s="531"/>
      <c r="AF1132" s="531"/>
      <c r="AG1132" s="531"/>
      <c r="AH1132" s="531"/>
      <c r="AI1132" s="531"/>
      <c r="AJ1132" s="531"/>
      <c r="AK1132" s="531"/>
      <c r="AL1132" s="531"/>
      <c r="AM1132" s="531"/>
      <c r="AN1132" s="531"/>
      <c r="AO1132" s="531"/>
      <c r="AP1132" s="531"/>
      <c r="AQ1132" s="531"/>
      <c r="AR1132" s="531"/>
      <c r="AS1132" s="531"/>
      <c r="AT1132" s="531"/>
      <c r="AU1132" s="531"/>
      <c r="AV1132" s="531"/>
      <c r="AW1132" s="531"/>
      <c r="AX1132" s="531"/>
      <c r="AY1132" s="533"/>
      <c r="AZ1132" s="534"/>
      <c r="BA1132" s="533"/>
      <c r="BB1132" s="533"/>
      <c r="BC1132" s="535"/>
      <c r="BD1132" s="533"/>
      <c r="BE1132" s="533"/>
      <c r="BF1132" s="533"/>
      <c r="BG1132" s="533"/>
      <c r="BH1132" s="533"/>
      <c r="BI1132" s="533"/>
      <c r="BJ1132" s="533"/>
      <c r="BK1132" s="533"/>
    </row>
    <row r="1133" spans="1:63" s="536" customFormat="1" ht="9.75" customHeight="1" x14ac:dyDescent="0.2">
      <c r="A1133" s="531"/>
      <c r="B1133" s="531"/>
      <c r="C1133" s="531"/>
      <c r="D1133" s="532"/>
      <c r="E1133" s="532"/>
      <c r="F1133" s="532"/>
      <c r="G1133" s="532"/>
      <c r="H1133" s="531"/>
      <c r="I1133" s="531"/>
      <c r="J1133" s="531"/>
      <c r="K1133" s="531"/>
      <c r="L1133" s="531"/>
      <c r="M1133" s="531"/>
      <c r="N1133" s="531"/>
      <c r="O1133" s="531"/>
      <c r="P1133" s="531"/>
      <c r="Q1133" s="531"/>
      <c r="R1133" s="531"/>
      <c r="S1133" s="531"/>
      <c r="T1133" s="531"/>
      <c r="U1133" s="531"/>
      <c r="V1133" s="531"/>
      <c r="W1133" s="531"/>
      <c r="X1133" s="531"/>
      <c r="Y1133" s="531"/>
      <c r="Z1133" s="531"/>
      <c r="AA1133" s="531"/>
      <c r="AB1133" s="531"/>
      <c r="AC1133" s="531"/>
      <c r="AD1133" s="531"/>
      <c r="AE1133" s="531"/>
      <c r="AF1133" s="531"/>
      <c r="AG1133" s="531"/>
      <c r="AH1133" s="531"/>
      <c r="AI1133" s="531"/>
      <c r="AJ1133" s="531"/>
      <c r="AK1133" s="531"/>
      <c r="AL1133" s="531"/>
      <c r="AM1133" s="531"/>
      <c r="AN1133" s="531"/>
      <c r="AO1133" s="531"/>
      <c r="AP1133" s="531"/>
      <c r="AQ1133" s="531"/>
      <c r="AR1133" s="531"/>
      <c r="AS1133" s="531"/>
      <c r="AT1133" s="531"/>
      <c r="AU1133" s="531"/>
      <c r="AV1133" s="531"/>
      <c r="AW1133" s="531"/>
      <c r="AX1133" s="531"/>
      <c r="AY1133" s="533"/>
      <c r="AZ1133" s="534"/>
      <c r="BA1133" s="533"/>
      <c r="BB1133" s="533"/>
      <c r="BC1133" s="535"/>
      <c r="BD1133" s="533"/>
      <c r="BE1133" s="533"/>
      <c r="BF1133" s="533"/>
      <c r="BG1133" s="533"/>
      <c r="BH1133" s="533"/>
      <c r="BI1133" s="533"/>
      <c r="BJ1133" s="533"/>
      <c r="BK1133" s="533"/>
    </row>
    <row r="1134" spans="1:63" s="536" customFormat="1" ht="9.75" customHeight="1" x14ac:dyDescent="0.2">
      <c r="A1134" s="531"/>
      <c r="B1134" s="531"/>
      <c r="C1134" s="531"/>
      <c r="D1134" s="532"/>
      <c r="E1134" s="532"/>
      <c r="F1134" s="532"/>
      <c r="G1134" s="532"/>
      <c r="H1134" s="531"/>
      <c r="I1134" s="531"/>
      <c r="J1134" s="531"/>
      <c r="K1134" s="531"/>
      <c r="L1134" s="531"/>
      <c r="M1134" s="531"/>
      <c r="N1134" s="531"/>
      <c r="O1134" s="531"/>
      <c r="P1134" s="531"/>
      <c r="Q1134" s="531"/>
      <c r="R1134" s="531"/>
      <c r="S1134" s="531"/>
      <c r="T1134" s="531"/>
      <c r="U1134" s="531"/>
      <c r="V1134" s="531"/>
      <c r="W1134" s="531"/>
      <c r="X1134" s="531"/>
      <c r="Y1134" s="531"/>
      <c r="Z1134" s="531"/>
      <c r="AA1134" s="531"/>
      <c r="AB1134" s="531"/>
      <c r="AC1134" s="531"/>
      <c r="AD1134" s="531"/>
      <c r="AE1134" s="531"/>
      <c r="AF1134" s="531"/>
      <c r="AG1134" s="531"/>
      <c r="AH1134" s="531"/>
      <c r="AI1134" s="531"/>
      <c r="AJ1134" s="531"/>
      <c r="AK1134" s="531"/>
      <c r="AL1134" s="531"/>
      <c r="AM1134" s="531"/>
      <c r="AN1134" s="531"/>
      <c r="AO1134" s="531"/>
      <c r="AP1134" s="531"/>
      <c r="AQ1134" s="531"/>
      <c r="AR1134" s="531"/>
      <c r="AS1134" s="531"/>
      <c r="AT1134" s="531"/>
      <c r="AU1134" s="531"/>
      <c r="AV1134" s="531"/>
      <c r="AW1134" s="531"/>
      <c r="AX1134" s="531"/>
      <c r="AY1134" s="533"/>
      <c r="AZ1134" s="534"/>
      <c r="BA1134" s="533"/>
      <c r="BB1134" s="533"/>
      <c r="BC1134" s="535"/>
      <c r="BD1134" s="533"/>
      <c r="BE1134" s="533"/>
      <c r="BF1134" s="533"/>
      <c r="BG1134" s="533"/>
      <c r="BH1134" s="533"/>
      <c r="BI1134" s="533"/>
      <c r="BJ1134" s="533"/>
      <c r="BK1134" s="533"/>
    </row>
    <row r="1135" spans="1:63" s="536" customFormat="1" ht="9.75" customHeight="1" x14ac:dyDescent="0.2">
      <c r="A1135" s="531"/>
      <c r="B1135" s="531"/>
      <c r="C1135" s="531"/>
      <c r="D1135" s="532"/>
      <c r="E1135" s="532"/>
      <c r="F1135" s="532"/>
      <c r="G1135" s="532"/>
      <c r="H1135" s="531"/>
      <c r="I1135" s="531"/>
      <c r="J1135" s="531"/>
      <c r="K1135" s="531"/>
      <c r="L1135" s="531"/>
      <c r="M1135" s="531"/>
      <c r="N1135" s="531"/>
      <c r="O1135" s="531"/>
      <c r="P1135" s="531"/>
      <c r="Q1135" s="531"/>
      <c r="R1135" s="531"/>
      <c r="S1135" s="531"/>
      <c r="T1135" s="531"/>
      <c r="U1135" s="531"/>
      <c r="V1135" s="531"/>
      <c r="W1135" s="531"/>
      <c r="X1135" s="531"/>
      <c r="Y1135" s="531"/>
      <c r="Z1135" s="531"/>
      <c r="AA1135" s="531"/>
      <c r="AB1135" s="531"/>
      <c r="AC1135" s="531"/>
      <c r="AD1135" s="531"/>
      <c r="AE1135" s="531"/>
      <c r="AF1135" s="531"/>
      <c r="AG1135" s="531"/>
      <c r="AH1135" s="531"/>
      <c r="AI1135" s="531"/>
      <c r="AJ1135" s="531"/>
      <c r="AK1135" s="531"/>
      <c r="AL1135" s="531"/>
      <c r="AM1135" s="531"/>
      <c r="AN1135" s="531"/>
      <c r="AO1135" s="531"/>
      <c r="AP1135" s="531"/>
      <c r="AQ1135" s="531"/>
      <c r="AR1135" s="531"/>
      <c r="AS1135" s="531"/>
      <c r="AT1135" s="531"/>
      <c r="AU1135" s="531"/>
      <c r="AV1135" s="531"/>
      <c r="AW1135" s="531"/>
      <c r="AX1135" s="531"/>
      <c r="AY1135" s="533"/>
      <c r="AZ1135" s="534"/>
      <c r="BA1135" s="533"/>
      <c r="BB1135" s="533"/>
      <c r="BC1135" s="535"/>
      <c r="BD1135" s="533"/>
      <c r="BE1135" s="533"/>
      <c r="BF1135" s="533"/>
      <c r="BG1135" s="533"/>
      <c r="BH1135" s="533"/>
      <c r="BI1135" s="533"/>
      <c r="BJ1135" s="533"/>
      <c r="BK1135" s="533"/>
    </row>
    <row r="1136" spans="1:63" s="536" customFormat="1" ht="9.75" customHeight="1" x14ac:dyDescent="0.2">
      <c r="A1136" s="531"/>
      <c r="B1136" s="531"/>
      <c r="C1136" s="531"/>
      <c r="D1136" s="532"/>
      <c r="E1136" s="532"/>
      <c r="F1136" s="532"/>
      <c r="G1136" s="532"/>
      <c r="H1136" s="531"/>
      <c r="I1136" s="531"/>
      <c r="J1136" s="531"/>
      <c r="K1136" s="531"/>
      <c r="L1136" s="531"/>
      <c r="M1136" s="531"/>
      <c r="N1136" s="531"/>
      <c r="O1136" s="531"/>
      <c r="P1136" s="531"/>
      <c r="Q1136" s="531"/>
      <c r="R1136" s="531"/>
      <c r="S1136" s="531"/>
      <c r="T1136" s="531"/>
      <c r="U1136" s="531"/>
      <c r="V1136" s="531"/>
      <c r="W1136" s="531"/>
      <c r="X1136" s="531"/>
      <c r="Y1136" s="531"/>
      <c r="Z1136" s="531"/>
      <c r="AA1136" s="531"/>
      <c r="AB1136" s="531"/>
      <c r="AC1136" s="531"/>
      <c r="AD1136" s="531"/>
      <c r="AE1136" s="531"/>
      <c r="AF1136" s="531"/>
      <c r="AG1136" s="531"/>
      <c r="AH1136" s="531"/>
      <c r="AI1136" s="531"/>
      <c r="AJ1136" s="531"/>
      <c r="AK1136" s="531"/>
      <c r="AL1136" s="531"/>
      <c r="AM1136" s="531"/>
      <c r="AN1136" s="531"/>
      <c r="AO1136" s="531"/>
      <c r="AP1136" s="531"/>
      <c r="AQ1136" s="531"/>
      <c r="AR1136" s="531"/>
      <c r="AS1136" s="531"/>
      <c r="AT1136" s="531"/>
      <c r="AU1136" s="531"/>
      <c r="AV1136" s="531"/>
      <c r="AW1136" s="531"/>
      <c r="AX1136" s="531"/>
      <c r="AY1136" s="533"/>
      <c r="AZ1136" s="534"/>
      <c r="BA1136" s="533"/>
      <c r="BB1136" s="533"/>
      <c r="BC1136" s="535"/>
      <c r="BD1136" s="533"/>
      <c r="BE1136" s="533"/>
      <c r="BF1136" s="533"/>
      <c r="BG1136" s="533"/>
      <c r="BH1136" s="533"/>
      <c r="BI1136" s="533"/>
      <c r="BJ1136" s="533"/>
      <c r="BK1136" s="533"/>
    </row>
    <row r="1137" spans="1:63" s="536" customFormat="1" ht="9.75" customHeight="1" x14ac:dyDescent="0.2">
      <c r="A1137" s="531"/>
      <c r="B1137" s="531"/>
      <c r="C1137" s="531"/>
      <c r="D1137" s="532"/>
      <c r="E1137" s="532"/>
      <c r="F1137" s="532"/>
      <c r="G1137" s="532"/>
      <c r="H1137" s="531"/>
      <c r="I1137" s="531"/>
      <c r="J1137" s="531"/>
      <c r="K1137" s="531"/>
      <c r="L1137" s="531"/>
      <c r="M1137" s="531"/>
      <c r="N1137" s="531"/>
      <c r="O1137" s="531"/>
      <c r="P1137" s="531"/>
      <c r="Q1137" s="531"/>
      <c r="R1137" s="531"/>
      <c r="S1137" s="531"/>
      <c r="T1137" s="531"/>
      <c r="U1137" s="531"/>
      <c r="V1137" s="531"/>
      <c r="W1137" s="531"/>
      <c r="X1137" s="531"/>
      <c r="Y1137" s="531"/>
      <c r="Z1137" s="531"/>
      <c r="AA1137" s="531"/>
      <c r="AB1137" s="531"/>
      <c r="AC1137" s="531"/>
      <c r="AD1137" s="531"/>
      <c r="AE1137" s="531"/>
      <c r="AF1137" s="531"/>
      <c r="AG1137" s="531"/>
      <c r="AH1137" s="531"/>
      <c r="AI1137" s="531"/>
      <c r="AJ1137" s="531"/>
      <c r="AK1137" s="531"/>
      <c r="AL1137" s="531"/>
      <c r="AM1137" s="531"/>
      <c r="AN1137" s="531"/>
      <c r="AO1137" s="531"/>
      <c r="AP1137" s="531"/>
      <c r="AQ1137" s="531"/>
      <c r="AR1137" s="531"/>
      <c r="AS1137" s="531"/>
      <c r="AT1137" s="531"/>
      <c r="AU1137" s="531"/>
      <c r="AV1137" s="531"/>
      <c r="AW1137" s="531"/>
      <c r="AX1137" s="531"/>
      <c r="AY1137" s="533"/>
      <c r="AZ1137" s="534"/>
      <c r="BA1137" s="533"/>
      <c r="BB1137" s="533"/>
      <c r="BC1137" s="535"/>
      <c r="BD1137" s="533"/>
      <c r="BE1137" s="533"/>
      <c r="BF1137" s="533"/>
      <c r="BG1137" s="533"/>
      <c r="BH1137" s="533"/>
      <c r="BI1137" s="533"/>
      <c r="BJ1137" s="533"/>
      <c r="BK1137" s="533"/>
    </row>
    <row r="1138" spans="1:63" s="536" customFormat="1" ht="9.75" customHeight="1" x14ac:dyDescent="0.2">
      <c r="A1138" s="531"/>
      <c r="B1138" s="531"/>
      <c r="C1138" s="531"/>
      <c r="D1138" s="532"/>
      <c r="E1138" s="532"/>
      <c r="F1138" s="532"/>
      <c r="G1138" s="532"/>
      <c r="H1138" s="531"/>
      <c r="I1138" s="531"/>
      <c r="J1138" s="531"/>
      <c r="K1138" s="531"/>
      <c r="L1138" s="531"/>
      <c r="M1138" s="531"/>
      <c r="N1138" s="531"/>
      <c r="O1138" s="531"/>
      <c r="P1138" s="531"/>
      <c r="Q1138" s="531"/>
      <c r="R1138" s="531"/>
      <c r="S1138" s="531"/>
      <c r="T1138" s="531"/>
      <c r="U1138" s="531"/>
      <c r="V1138" s="531"/>
      <c r="W1138" s="531"/>
      <c r="X1138" s="531"/>
      <c r="Y1138" s="531"/>
      <c r="Z1138" s="531"/>
      <c r="AA1138" s="531"/>
      <c r="AB1138" s="531"/>
      <c r="AC1138" s="531"/>
      <c r="AD1138" s="531"/>
      <c r="AE1138" s="531"/>
      <c r="AF1138" s="531"/>
      <c r="AG1138" s="531"/>
      <c r="AH1138" s="531"/>
      <c r="AI1138" s="531"/>
      <c r="AJ1138" s="531"/>
      <c r="AK1138" s="531"/>
      <c r="AL1138" s="531"/>
      <c r="AM1138" s="531"/>
      <c r="AN1138" s="531"/>
      <c r="AO1138" s="531"/>
      <c r="AP1138" s="531"/>
      <c r="AQ1138" s="531"/>
      <c r="AR1138" s="531"/>
      <c r="AS1138" s="531"/>
      <c r="AT1138" s="531"/>
      <c r="AU1138" s="531"/>
      <c r="AV1138" s="531"/>
      <c r="AW1138" s="531"/>
      <c r="AX1138" s="531"/>
      <c r="AY1138" s="533"/>
      <c r="AZ1138" s="534"/>
      <c r="BA1138" s="533"/>
      <c r="BB1138" s="533"/>
      <c r="BC1138" s="535"/>
      <c r="BD1138" s="533"/>
      <c r="BE1138" s="533"/>
      <c r="BF1138" s="533"/>
      <c r="BG1138" s="533"/>
      <c r="BH1138" s="533"/>
      <c r="BI1138" s="533"/>
      <c r="BJ1138" s="533"/>
      <c r="BK1138" s="533"/>
    </row>
    <row r="1139" spans="1:63" s="536" customFormat="1" ht="9.75" customHeight="1" x14ac:dyDescent="0.2">
      <c r="A1139" s="531"/>
      <c r="B1139" s="531"/>
      <c r="C1139" s="531"/>
      <c r="D1139" s="532"/>
      <c r="E1139" s="532"/>
      <c r="F1139" s="532"/>
      <c r="G1139" s="532"/>
      <c r="H1139" s="531"/>
      <c r="I1139" s="531"/>
      <c r="J1139" s="531"/>
      <c r="K1139" s="531"/>
      <c r="L1139" s="531"/>
      <c r="M1139" s="531"/>
      <c r="N1139" s="531"/>
      <c r="O1139" s="531"/>
      <c r="P1139" s="531"/>
      <c r="Q1139" s="531"/>
      <c r="R1139" s="531"/>
      <c r="S1139" s="531"/>
      <c r="T1139" s="531"/>
      <c r="U1139" s="531"/>
      <c r="V1139" s="531"/>
      <c r="W1139" s="531"/>
      <c r="X1139" s="531"/>
      <c r="Y1139" s="531"/>
      <c r="Z1139" s="531"/>
      <c r="AA1139" s="531"/>
      <c r="AB1139" s="531"/>
      <c r="AC1139" s="531"/>
      <c r="AD1139" s="531"/>
      <c r="AE1139" s="531"/>
      <c r="AF1139" s="531"/>
      <c r="AG1139" s="531"/>
      <c r="AH1139" s="531"/>
      <c r="AI1139" s="531"/>
      <c r="AJ1139" s="531"/>
      <c r="AK1139" s="531"/>
      <c r="AL1139" s="531"/>
      <c r="AM1139" s="531"/>
      <c r="AN1139" s="531"/>
      <c r="AO1139" s="531"/>
      <c r="AP1139" s="531"/>
      <c r="AQ1139" s="531"/>
      <c r="AR1139" s="531"/>
      <c r="AS1139" s="531"/>
      <c r="AT1139" s="531"/>
      <c r="AU1139" s="531"/>
      <c r="AV1139" s="531"/>
      <c r="AW1139" s="531"/>
      <c r="AX1139" s="531"/>
      <c r="AY1139" s="533"/>
      <c r="AZ1139" s="534"/>
      <c r="BA1139" s="533"/>
      <c r="BB1139" s="533"/>
      <c r="BC1139" s="535"/>
      <c r="BD1139" s="533"/>
      <c r="BE1139" s="533"/>
      <c r="BF1139" s="533"/>
      <c r="BG1139" s="533"/>
      <c r="BH1139" s="533"/>
      <c r="BI1139" s="533"/>
      <c r="BJ1139" s="533"/>
      <c r="BK1139" s="533"/>
    </row>
    <row r="1140" spans="1:63" s="536" customFormat="1" ht="9.75" customHeight="1" x14ac:dyDescent="0.2">
      <c r="A1140" s="531"/>
      <c r="B1140" s="531"/>
      <c r="C1140" s="531"/>
      <c r="D1140" s="532"/>
      <c r="E1140" s="532"/>
      <c r="F1140" s="532"/>
      <c r="G1140" s="532"/>
      <c r="H1140" s="531"/>
      <c r="I1140" s="531"/>
      <c r="J1140" s="531"/>
      <c r="K1140" s="531"/>
      <c r="L1140" s="531"/>
      <c r="M1140" s="531"/>
      <c r="N1140" s="531"/>
      <c r="O1140" s="531"/>
      <c r="P1140" s="531"/>
      <c r="Q1140" s="531"/>
      <c r="R1140" s="531"/>
      <c r="S1140" s="531"/>
      <c r="T1140" s="531"/>
      <c r="U1140" s="531"/>
      <c r="V1140" s="531"/>
      <c r="W1140" s="531"/>
      <c r="X1140" s="531"/>
      <c r="Y1140" s="531"/>
      <c r="Z1140" s="531"/>
      <c r="AA1140" s="531"/>
      <c r="AB1140" s="531"/>
      <c r="AC1140" s="531"/>
      <c r="AD1140" s="531"/>
      <c r="AE1140" s="531"/>
      <c r="AF1140" s="531"/>
      <c r="AG1140" s="531"/>
      <c r="AH1140" s="531"/>
      <c r="AI1140" s="531"/>
      <c r="AJ1140" s="531"/>
      <c r="AK1140" s="531"/>
      <c r="AL1140" s="531"/>
      <c r="AM1140" s="531"/>
      <c r="AN1140" s="531"/>
      <c r="AO1140" s="531"/>
      <c r="AP1140" s="531"/>
      <c r="AQ1140" s="531"/>
      <c r="AR1140" s="531"/>
      <c r="AS1140" s="531"/>
      <c r="AT1140" s="531"/>
      <c r="AU1140" s="531"/>
      <c r="AV1140" s="531"/>
      <c r="AW1140" s="531"/>
      <c r="AX1140" s="531"/>
      <c r="AY1140" s="533"/>
      <c r="AZ1140" s="534"/>
      <c r="BA1140" s="533"/>
      <c r="BB1140" s="533"/>
      <c r="BC1140" s="535"/>
      <c r="BD1140" s="533"/>
      <c r="BE1140" s="533"/>
      <c r="BF1140" s="533"/>
      <c r="BG1140" s="533"/>
      <c r="BH1140" s="533"/>
      <c r="BI1140" s="533"/>
      <c r="BJ1140" s="533"/>
      <c r="BK1140" s="533"/>
    </row>
    <row r="1141" spans="1:63" s="536" customFormat="1" ht="9.75" customHeight="1" x14ac:dyDescent="0.2">
      <c r="A1141" s="531"/>
      <c r="B1141" s="531"/>
      <c r="C1141" s="531"/>
      <c r="D1141" s="532"/>
      <c r="E1141" s="532"/>
      <c r="F1141" s="532"/>
      <c r="G1141" s="532"/>
      <c r="H1141" s="531"/>
      <c r="I1141" s="531"/>
      <c r="J1141" s="531"/>
      <c r="K1141" s="531"/>
      <c r="L1141" s="531"/>
      <c r="M1141" s="531"/>
      <c r="N1141" s="531"/>
      <c r="O1141" s="531"/>
      <c r="P1141" s="531"/>
      <c r="Q1141" s="531"/>
      <c r="R1141" s="531"/>
      <c r="S1141" s="531"/>
      <c r="T1141" s="531"/>
      <c r="U1141" s="531"/>
      <c r="V1141" s="531"/>
      <c r="W1141" s="531"/>
      <c r="X1141" s="531"/>
      <c r="Y1141" s="531"/>
      <c r="Z1141" s="531"/>
      <c r="AA1141" s="531"/>
      <c r="AB1141" s="531"/>
      <c r="AC1141" s="531"/>
      <c r="AD1141" s="531"/>
      <c r="AE1141" s="531"/>
      <c r="AF1141" s="531"/>
      <c r="AG1141" s="531"/>
      <c r="AH1141" s="531"/>
      <c r="AI1141" s="531"/>
      <c r="AJ1141" s="531"/>
      <c r="AK1141" s="531"/>
      <c r="AL1141" s="531"/>
      <c r="AM1141" s="531"/>
      <c r="AN1141" s="531"/>
      <c r="AO1141" s="531"/>
      <c r="AP1141" s="531"/>
      <c r="AQ1141" s="531"/>
      <c r="AR1141" s="531"/>
      <c r="AS1141" s="531"/>
      <c r="AT1141" s="531"/>
      <c r="AU1141" s="531"/>
      <c r="AV1141" s="531"/>
      <c r="AW1141" s="531"/>
      <c r="AX1141" s="531"/>
      <c r="AY1141" s="533"/>
      <c r="AZ1141" s="534"/>
      <c r="BA1141" s="533"/>
      <c r="BB1141" s="533"/>
      <c r="BC1141" s="535"/>
      <c r="BD1141" s="533"/>
      <c r="BE1141" s="533"/>
      <c r="BF1141" s="533"/>
      <c r="BG1141" s="533"/>
      <c r="BH1141" s="533"/>
      <c r="BI1141" s="533"/>
      <c r="BJ1141" s="533"/>
      <c r="BK1141" s="533"/>
    </row>
    <row r="1142" spans="1:63" s="536" customFormat="1" ht="9.75" customHeight="1" x14ac:dyDescent="0.2">
      <c r="A1142" s="531"/>
      <c r="B1142" s="531"/>
      <c r="C1142" s="531"/>
      <c r="D1142" s="532"/>
      <c r="E1142" s="532"/>
      <c r="F1142" s="532"/>
      <c r="G1142" s="532"/>
      <c r="H1142" s="531"/>
      <c r="I1142" s="531"/>
      <c r="J1142" s="531"/>
      <c r="K1142" s="531"/>
      <c r="L1142" s="531"/>
      <c r="M1142" s="531"/>
      <c r="N1142" s="531"/>
      <c r="O1142" s="531"/>
      <c r="P1142" s="531"/>
      <c r="Q1142" s="531"/>
      <c r="R1142" s="531"/>
      <c r="S1142" s="531"/>
      <c r="T1142" s="531"/>
      <c r="U1142" s="531"/>
      <c r="V1142" s="531"/>
      <c r="W1142" s="531"/>
      <c r="X1142" s="531"/>
      <c r="Y1142" s="531"/>
      <c r="Z1142" s="531"/>
      <c r="AA1142" s="531"/>
      <c r="AB1142" s="531"/>
      <c r="AC1142" s="531"/>
      <c r="AD1142" s="531"/>
      <c r="AE1142" s="531"/>
      <c r="AF1142" s="531"/>
      <c r="AG1142" s="531"/>
      <c r="AH1142" s="531"/>
      <c r="AI1142" s="531"/>
      <c r="AJ1142" s="531"/>
      <c r="AK1142" s="531"/>
      <c r="AL1142" s="531"/>
      <c r="AM1142" s="531"/>
      <c r="AN1142" s="531"/>
      <c r="AO1142" s="531"/>
      <c r="AP1142" s="531"/>
      <c r="AQ1142" s="531"/>
      <c r="AR1142" s="531"/>
      <c r="AS1142" s="531"/>
      <c r="AT1142" s="531"/>
      <c r="AU1142" s="531"/>
      <c r="AV1142" s="531"/>
      <c r="AW1142" s="531"/>
      <c r="AX1142" s="531"/>
      <c r="AY1142" s="533"/>
      <c r="AZ1142" s="534"/>
      <c r="BA1142" s="533"/>
      <c r="BB1142" s="533"/>
      <c r="BC1142" s="535"/>
      <c r="BD1142" s="533"/>
      <c r="BE1142" s="533"/>
      <c r="BF1142" s="533"/>
      <c r="BG1142" s="533"/>
      <c r="BH1142" s="533"/>
      <c r="BI1142" s="533"/>
      <c r="BJ1142" s="533"/>
      <c r="BK1142" s="533"/>
    </row>
    <row r="1143" spans="1:63" s="536" customFormat="1" ht="9.75" customHeight="1" x14ac:dyDescent="0.2">
      <c r="A1143" s="531"/>
      <c r="B1143" s="531"/>
      <c r="C1143" s="531"/>
      <c r="D1143" s="532"/>
      <c r="E1143" s="532"/>
      <c r="F1143" s="532"/>
      <c r="G1143" s="532"/>
      <c r="H1143" s="531"/>
      <c r="I1143" s="531"/>
      <c r="J1143" s="531"/>
      <c r="K1143" s="531"/>
      <c r="L1143" s="531"/>
      <c r="M1143" s="531"/>
      <c r="N1143" s="531"/>
      <c r="O1143" s="531"/>
      <c r="P1143" s="531"/>
      <c r="Q1143" s="531"/>
      <c r="R1143" s="531"/>
      <c r="S1143" s="531"/>
      <c r="T1143" s="531"/>
      <c r="U1143" s="531"/>
      <c r="V1143" s="531"/>
      <c r="W1143" s="531"/>
      <c r="X1143" s="531"/>
      <c r="Y1143" s="531"/>
      <c r="Z1143" s="531"/>
      <c r="AA1143" s="531"/>
      <c r="AB1143" s="531"/>
      <c r="AC1143" s="531"/>
      <c r="AD1143" s="531"/>
      <c r="AE1143" s="531"/>
      <c r="AF1143" s="531"/>
      <c r="AG1143" s="531"/>
      <c r="AH1143" s="531"/>
      <c r="AI1143" s="531"/>
      <c r="AJ1143" s="531"/>
      <c r="AK1143" s="531"/>
      <c r="AL1143" s="531"/>
      <c r="AM1143" s="531"/>
      <c r="AN1143" s="531"/>
      <c r="AO1143" s="531"/>
      <c r="AP1143" s="531"/>
      <c r="AQ1143" s="531"/>
      <c r="AR1143" s="531"/>
      <c r="AS1143" s="531"/>
      <c r="AT1143" s="531"/>
      <c r="AU1143" s="531"/>
      <c r="AV1143" s="531"/>
      <c r="AW1143" s="531"/>
      <c r="AX1143" s="531"/>
      <c r="AY1143" s="533"/>
      <c r="AZ1143" s="534"/>
      <c r="BA1143" s="533"/>
      <c r="BB1143" s="533"/>
      <c r="BC1143" s="535"/>
      <c r="BD1143" s="533"/>
      <c r="BE1143" s="533"/>
      <c r="BF1143" s="533"/>
      <c r="BG1143" s="533"/>
      <c r="BH1143" s="533"/>
      <c r="BI1143" s="533"/>
      <c r="BJ1143" s="533"/>
      <c r="BK1143" s="533"/>
    </row>
    <row r="1144" spans="1:63" s="536" customFormat="1" ht="9.75" customHeight="1" x14ac:dyDescent="0.2">
      <c r="A1144" s="531"/>
      <c r="B1144" s="531"/>
      <c r="C1144" s="531"/>
      <c r="D1144" s="532"/>
      <c r="E1144" s="532"/>
      <c r="F1144" s="532"/>
      <c r="G1144" s="532"/>
      <c r="H1144" s="531"/>
      <c r="I1144" s="531"/>
      <c r="J1144" s="531"/>
      <c r="K1144" s="531"/>
      <c r="L1144" s="531"/>
      <c r="M1144" s="531"/>
      <c r="N1144" s="531"/>
      <c r="O1144" s="531"/>
      <c r="P1144" s="531"/>
      <c r="Q1144" s="531"/>
      <c r="R1144" s="531"/>
      <c r="S1144" s="531"/>
      <c r="T1144" s="531"/>
      <c r="U1144" s="531"/>
      <c r="V1144" s="531"/>
      <c r="W1144" s="531"/>
      <c r="X1144" s="531"/>
      <c r="Y1144" s="531"/>
      <c r="Z1144" s="531"/>
      <c r="AA1144" s="531"/>
      <c r="AB1144" s="531"/>
      <c r="AC1144" s="531"/>
      <c r="AD1144" s="531"/>
      <c r="AE1144" s="531"/>
      <c r="AF1144" s="531"/>
      <c r="AG1144" s="531"/>
      <c r="AH1144" s="531"/>
      <c r="AI1144" s="531"/>
      <c r="AJ1144" s="531"/>
      <c r="AK1144" s="531"/>
      <c r="AL1144" s="531"/>
      <c r="AM1144" s="531"/>
      <c r="AN1144" s="531"/>
      <c r="AO1144" s="531"/>
      <c r="AP1144" s="531"/>
      <c r="AQ1144" s="531"/>
      <c r="AR1144" s="531"/>
      <c r="AS1144" s="531"/>
      <c r="AT1144" s="531"/>
      <c r="AU1144" s="531"/>
      <c r="AV1144" s="531"/>
      <c r="AW1144" s="531"/>
      <c r="AX1144" s="531"/>
      <c r="AY1144" s="533"/>
      <c r="AZ1144" s="534"/>
      <c r="BA1144" s="533"/>
      <c r="BB1144" s="533"/>
      <c r="BC1144" s="535"/>
      <c r="BD1144" s="533"/>
      <c r="BE1144" s="533"/>
      <c r="BF1144" s="533"/>
      <c r="BG1144" s="533"/>
      <c r="BH1144" s="533"/>
      <c r="BI1144" s="533"/>
      <c r="BJ1144" s="533"/>
      <c r="BK1144" s="533"/>
    </row>
    <row r="1145" spans="1:63" s="536" customFormat="1" ht="9.75" customHeight="1" x14ac:dyDescent="0.2">
      <c r="A1145" s="531"/>
      <c r="B1145" s="531"/>
      <c r="C1145" s="531"/>
      <c r="D1145" s="532"/>
      <c r="E1145" s="532"/>
      <c r="F1145" s="532"/>
      <c r="G1145" s="532"/>
      <c r="H1145" s="531"/>
      <c r="I1145" s="531"/>
      <c r="J1145" s="531"/>
      <c r="K1145" s="531"/>
      <c r="L1145" s="531"/>
      <c r="M1145" s="531"/>
      <c r="N1145" s="531"/>
      <c r="O1145" s="531"/>
      <c r="P1145" s="531"/>
      <c r="Q1145" s="531"/>
      <c r="R1145" s="531"/>
      <c r="S1145" s="531"/>
      <c r="T1145" s="531"/>
      <c r="U1145" s="531"/>
      <c r="V1145" s="531"/>
      <c r="W1145" s="531"/>
      <c r="X1145" s="531"/>
      <c r="Y1145" s="531"/>
      <c r="Z1145" s="531"/>
      <c r="AA1145" s="531"/>
      <c r="AB1145" s="531"/>
      <c r="AC1145" s="531"/>
      <c r="AD1145" s="531"/>
      <c r="AE1145" s="531"/>
      <c r="AF1145" s="531"/>
      <c r="AG1145" s="531"/>
      <c r="AH1145" s="531"/>
      <c r="AI1145" s="531"/>
      <c r="AJ1145" s="531"/>
      <c r="AK1145" s="531"/>
      <c r="AL1145" s="531"/>
      <c r="AM1145" s="531"/>
      <c r="AN1145" s="531"/>
      <c r="AO1145" s="531"/>
      <c r="AP1145" s="531"/>
      <c r="AQ1145" s="531"/>
      <c r="AR1145" s="531"/>
      <c r="AS1145" s="531"/>
      <c r="AT1145" s="531"/>
      <c r="AU1145" s="531"/>
      <c r="AV1145" s="531"/>
      <c r="AW1145" s="531"/>
      <c r="AX1145" s="531"/>
      <c r="AY1145" s="533"/>
      <c r="AZ1145" s="534"/>
      <c r="BA1145" s="533"/>
      <c r="BB1145" s="533"/>
      <c r="BC1145" s="535"/>
      <c r="BD1145" s="533"/>
      <c r="BE1145" s="533"/>
      <c r="BF1145" s="533"/>
      <c r="BG1145" s="533"/>
      <c r="BH1145" s="533"/>
      <c r="BI1145" s="533"/>
      <c r="BJ1145" s="533"/>
      <c r="BK1145" s="533"/>
    </row>
    <row r="1146" spans="1:63" s="536" customFormat="1" ht="9.75" customHeight="1" x14ac:dyDescent="0.2">
      <c r="A1146" s="531"/>
      <c r="B1146" s="531"/>
      <c r="C1146" s="531"/>
      <c r="D1146" s="532"/>
      <c r="E1146" s="532"/>
      <c r="F1146" s="532"/>
      <c r="G1146" s="532"/>
      <c r="H1146" s="531"/>
      <c r="I1146" s="531"/>
      <c r="J1146" s="531"/>
      <c r="K1146" s="531"/>
      <c r="L1146" s="531"/>
      <c r="M1146" s="531"/>
      <c r="N1146" s="531"/>
      <c r="O1146" s="531"/>
      <c r="P1146" s="531"/>
      <c r="Q1146" s="531"/>
      <c r="R1146" s="531"/>
      <c r="S1146" s="531"/>
      <c r="T1146" s="531"/>
      <c r="U1146" s="531"/>
      <c r="V1146" s="531"/>
      <c r="W1146" s="531"/>
      <c r="X1146" s="531"/>
      <c r="Y1146" s="531"/>
      <c r="Z1146" s="531"/>
      <c r="AA1146" s="531"/>
      <c r="AB1146" s="531"/>
      <c r="AC1146" s="531"/>
      <c r="AD1146" s="531"/>
      <c r="AE1146" s="531"/>
      <c r="AF1146" s="531"/>
      <c r="AG1146" s="531"/>
      <c r="AH1146" s="531"/>
      <c r="AI1146" s="531"/>
      <c r="AJ1146" s="531"/>
      <c r="AK1146" s="531"/>
      <c r="AL1146" s="531"/>
      <c r="AM1146" s="531"/>
      <c r="AN1146" s="531"/>
      <c r="AO1146" s="531"/>
      <c r="AP1146" s="531"/>
      <c r="AQ1146" s="531"/>
      <c r="AR1146" s="531"/>
      <c r="AS1146" s="531"/>
      <c r="AT1146" s="531"/>
      <c r="AU1146" s="531"/>
      <c r="AV1146" s="531"/>
      <c r="AW1146" s="531"/>
      <c r="AX1146" s="531"/>
      <c r="AY1146" s="533"/>
      <c r="AZ1146" s="534"/>
      <c r="BA1146" s="533"/>
      <c r="BB1146" s="533"/>
      <c r="BC1146" s="535"/>
      <c r="BD1146" s="533"/>
      <c r="BE1146" s="533"/>
      <c r="BF1146" s="533"/>
      <c r="BG1146" s="533"/>
      <c r="BH1146" s="533"/>
      <c r="BI1146" s="533"/>
      <c r="BJ1146" s="533"/>
      <c r="BK1146" s="533"/>
    </row>
    <row r="1147" spans="1:63" s="536" customFormat="1" ht="9.75" customHeight="1" x14ac:dyDescent="0.2">
      <c r="A1147" s="531"/>
      <c r="B1147" s="531"/>
      <c r="C1147" s="531"/>
      <c r="D1147" s="532"/>
      <c r="E1147" s="532"/>
      <c r="F1147" s="532"/>
      <c r="G1147" s="532"/>
      <c r="H1147" s="531"/>
      <c r="I1147" s="531"/>
      <c r="J1147" s="531"/>
      <c r="K1147" s="531"/>
      <c r="L1147" s="531"/>
      <c r="M1147" s="531"/>
      <c r="N1147" s="531"/>
      <c r="O1147" s="531"/>
      <c r="P1147" s="531"/>
      <c r="Q1147" s="531"/>
      <c r="R1147" s="531"/>
      <c r="S1147" s="531"/>
      <c r="T1147" s="531"/>
      <c r="U1147" s="531"/>
      <c r="V1147" s="531"/>
      <c r="W1147" s="531"/>
      <c r="X1147" s="531"/>
      <c r="Y1147" s="531"/>
      <c r="Z1147" s="531"/>
      <c r="AA1147" s="531"/>
      <c r="AB1147" s="531"/>
      <c r="AC1147" s="531"/>
      <c r="AD1147" s="531"/>
      <c r="AE1147" s="531"/>
      <c r="AF1147" s="531"/>
      <c r="AG1147" s="531"/>
      <c r="AH1147" s="531"/>
      <c r="AI1147" s="531"/>
      <c r="AJ1147" s="531"/>
      <c r="AK1147" s="531"/>
      <c r="AL1147" s="531"/>
      <c r="AM1147" s="531"/>
      <c r="AN1147" s="531"/>
      <c r="AO1147" s="531"/>
      <c r="AP1147" s="531"/>
      <c r="AQ1147" s="531"/>
      <c r="AR1147" s="531"/>
      <c r="AS1147" s="531"/>
      <c r="AT1147" s="531"/>
      <c r="AU1147" s="531"/>
      <c r="AV1147" s="531"/>
      <c r="AW1147" s="531"/>
      <c r="AX1147" s="531"/>
      <c r="AY1147" s="533"/>
      <c r="AZ1147" s="534"/>
      <c r="BA1147" s="533"/>
      <c r="BB1147" s="533"/>
      <c r="BC1147" s="535"/>
      <c r="BD1147" s="533"/>
      <c r="BE1147" s="533"/>
      <c r="BF1147" s="533"/>
      <c r="BG1147" s="533"/>
      <c r="BH1147" s="533"/>
      <c r="BI1147" s="533"/>
      <c r="BJ1147" s="533"/>
      <c r="BK1147" s="533"/>
    </row>
    <row r="1148" spans="1:63" s="536" customFormat="1" ht="9.75" customHeight="1" x14ac:dyDescent="0.2">
      <c r="A1148" s="531"/>
      <c r="B1148" s="531"/>
      <c r="C1148" s="531"/>
      <c r="D1148" s="532"/>
      <c r="E1148" s="532"/>
      <c r="F1148" s="532"/>
      <c r="G1148" s="532"/>
      <c r="H1148" s="531"/>
      <c r="I1148" s="531"/>
      <c r="J1148" s="531"/>
      <c r="K1148" s="531"/>
      <c r="L1148" s="531"/>
      <c r="M1148" s="531"/>
      <c r="N1148" s="531"/>
      <c r="O1148" s="531"/>
      <c r="P1148" s="531"/>
      <c r="Q1148" s="531"/>
      <c r="R1148" s="531"/>
      <c r="S1148" s="531"/>
      <c r="T1148" s="531"/>
      <c r="U1148" s="531"/>
      <c r="V1148" s="531"/>
      <c r="W1148" s="531"/>
      <c r="X1148" s="531"/>
      <c r="Y1148" s="531"/>
      <c r="Z1148" s="531"/>
      <c r="AA1148" s="531"/>
      <c r="AB1148" s="531"/>
      <c r="AC1148" s="531"/>
      <c r="AD1148" s="531"/>
      <c r="AE1148" s="531"/>
      <c r="AF1148" s="531"/>
      <c r="AG1148" s="531"/>
      <c r="AH1148" s="531"/>
      <c r="AI1148" s="531"/>
      <c r="AJ1148" s="531"/>
      <c r="AK1148" s="531"/>
      <c r="AL1148" s="531"/>
      <c r="AM1148" s="531"/>
      <c r="AN1148" s="531"/>
      <c r="AO1148" s="531"/>
      <c r="AP1148" s="531"/>
      <c r="AQ1148" s="531"/>
      <c r="AR1148" s="531"/>
      <c r="AS1148" s="531"/>
      <c r="AT1148" s="531"/>
      <c r="AU1148" s="531"/>
      <c r="AV1148" s="531"/>
      <c r="AW1148" s="531"/>
      <c r="AX1148" s="531"/>
      <c r="AY1148" s="533"/>
      <c r="AZ1148" s="534"/>
      <c r="BA1148" s="533"/>
      <c r="BB1148" s="533"/>
      <c r="BC1148" s="535"/>
      <c r="BD1148" s="533"/>
      <c r="BE1148" s="533"/>
      <c r="BF1148" s="533"/>
      <c r="BG1148" s="533"/>
      <c r="BH1148" s="533"/>
      <c r="BI1148" s="533"/>
      <c r="BJ1148" s="533"/>
      <c r="BK1148" s="533"/>
    </row>
    <row r="1149" spans="1:63" s="536" customFormat="1" ht="9.75" customHeight="1" x14ac:dyDescent="0.2">
      <c r="A1149" s="531"/>
      <c r="B1149" s="531"/>
      <c r="C1149" s="531"/>
      <c r="D1149" s="532"/>
      <c r="E1149" s="532"/>
      <c r="F1149" s="532"/>
      <c r="G1149" s="532"/>
      <c r="H1149" s="531"/>
      <c r="I1149" s="531"/>
      <c r="J1149" s="531"/>
      <c r="K1149" s="531"/>
      <c r="L1149" s="531"/>
      <c r="M1149" s="531"/>
      <c r="N1149" s="531"/>
      <c r="O1149" s="531"/>
      <c r="P1149" s="531"/>
      <c r="Q1149" s="531"/>
      <c r="R1149" s="531"/>
      <c r="S1149" s="531"/>
      <c r="T1149" s="531"/>
      <c r="U1149" s="531"/>
      <c r="V1149" s="531"/>
      <c r="W1149" s="531"/>
      <c r="X1149" s="531"/>
      <c r="Y1149" s="531"/>
      <c r="Z1149" s="531"/>
      <c r="AA1149" s="531"/>
      <c r="AB1149" s="531"/>
      <c r="AC1149" s="531"/>
      <c r="AD1149" s="531"/>
      <c r="AE1149" s="531"/>
      <c r="AF1149" s="531"/>
      <c r="AG1149" s="531"/>
      <c r="AH1149" s="531"/>
      <c r="AI1149" s="531"/>
      <c r="AJ1149" s="531"/>
      <c r="AK1149" s="531"/>
      <c r="AL1149" s="531"/>
      <c r="AM1149" s="531"/>
      <c r="AN1149" s="531"/>
      <c r="AO1149" s="531"/>
      <c r="AP1149" s="531"/>
      <c r="AQ1149" s="531"/>
      <c r="AR1149" s="531"/>
      <c r="AS1149" s="531"/>
      <c r="AT1149" s="531"/>
      <c r="AU1149" s="531"/>
      <c r="AV1149" s="531"/>
      <c r="AW1149" s="531"/>
      <c r="AX1149" s="531"/>
      <c r="AY1149" s="533"/>
      <c r="AZ1149" s="534"/>
      <c r="BA1149" s="533"/>
      <c r="BB1149" s="533"/>
      <c r="BC1149" s="535"/>
      <c r="BD1149" s="533"/>
      <c r="BE1149" s="533"/>
      <c r="BF1149" s="533"/>
      <c r="BG1149" s="533"/>
      <c r="BH1149" s="533"/>
      <c r="BI1149" s="533"/>
      <c r="BJ1149" s="533"/>
      <c r="BK1149" s="533"/>
    </row>
    <row r="1150" spans="1:63" s="536" customFormat="1" ht="5.65" customHeight="1" x14ac:dyDescent="0.2">
      <c r="A1150" s="531"/>
      <c r="B1150" s="531"/>
      <c r="C1150" s="531"/>
      <c r="D1150" s="532"/>
      <c r="E1150" s="532"/>
      <c r="F1150" s="532"/>
      <c r="G1150" s="532"/>
      <c r="H1150" s="531"/>
      <c r="I1150" s="531"/>
      <c r="J1150" s="531"/>
      <c r="K1150" s="531"/>
      <c r="L1150" s="531"/>
      <c r="M1150" s="531"/>
      <c r="N1150" s="531"/>
      <c r="O1150" s="531"/>
      <c r="P1150" s="531"/>
      <c r="Q1150" s="531"/>
      <c r="R1150" s="531"/>
      <c r="S1150" s="531"/>
      <c r="T1150" s="531"/>
      <c r="U1150" s="531"/>
      <c r="V1150" s="531"/>
      <c r="W1150" s="531"/>
      <c r="X1150" s="531"/>
      <c r="Y1150" s="531"/>
      <c r="Z1150" s="531"/>
      <c r="AA1150" s="531"/>
      <c r="AB1150" s="531"/>
      <c r="AC1150" s="531"/>
      <c r="AD1150" s="531"/>
      <c r="AE1150" s="531"/>
      <c r="AF1150" s="531"/>
      <c r="AG1150" s="531"/>
      <c r="AH1150" s="531"/>
      <c r="AI1150" s="531"/>
      <c r="AJ1150" s="531"/>
      <c r="AK1150" s="531"/>
      <c r="AL1150" s="531"/>
      <c r="AM1150" s="531"/>
      <c r="AN1150" s="531"/>
      <c r="AO1150" s="531"/>
      <c r="AP1150" s="531"/>
      <c r="AQ1150" s="531"/>
      <c r="AR1150" s="531"/>
      <c r="AS1150" s="531"/>
      <c r="AT1150" s="531"/>
      <c r="AU1150" s="531"/>
      <c r="AV1150" s="531"/>
      <c r="AW1150" s="531"/>
      <c r="AX1150" s="531"/>
      <c r="AY1150" s="533"/>
      <c r="AZ1150" s="534"/>
      <c r="BA1150" s="533"/>
      <c r="BB1150" s="533"/>
      <c r="BC1150" s="535"/>
      <c r="BD1150" s="533"/>
      <c r="BE1150" s="533"/>
      <c r="BF1150" s="533"/>
      <c r="BG1150" s="533"/>
      <c r="BH1150" s="533"/>
      <c r="BI1150" s="533"/>
      <c r="BJ1150" s="533"/>
      <c r="BK1150" s="533"/>
    </row>
    <row r="1151" spans="1:63" s="536" customFormat="1" ht="5.65" customHeight="1" x14ac:dyDescent="0.2">
      <c r="A1151" s="531"/>
      <c r="B1151" s="531"/>
      <c r="C1151" s="531"/>
      <c r="D1151" s="532"/>
      <c r="E1151" s="532"/>
      <c r="F1151" s="532"/>
      <c r="G1151" s="532"/>
      <c r="H1151" s="531"/>
      <c r="I1151" s="531"/>
      <c r="J1151" s="531"/>
      <c r="K1151" s="531"/>
      <c r="L1151" s="531"/>
      <c r="M1151" s="531"/>
      <c r="N1151" s="531"/>
      <c r="O1151" s="531"/>
      <c r="P1151" s="531"/>
      <c r="Q1151" s="531"/>
      <c r="R1151" s="531"/>
      <c r="S1151" s="531"/>
      <c r="T1151" s="531"/>
      <c r="U1151" s="531"/>
      <c r="V1151" s="531"/>
      <c r="W1151" s="531"/>
      <c r="X1151" s="531"/>
      <c r="Y1151" s="531"/>
      <c r="Z1151" s="531"/>
      <c r="AA1151" s="531"/>
      <c r="AB1151" s="531"/>
      <c r="AC1151" s="531"/>
      <c r="AD1151" s="531"/>
      <c r="AE1151" s="531"/>
      <c r="AF1151" s="531"/>
      <c r="AG1151" s="531"/>
      <c r="AH1151" s="531"/>
      <c r="AI1151" s="531"/>
      <c r="AJ1151" s="531"/>
      <c r="AK1151" s="531"/>
      <c r="AL1151" s="531"/>
      <c r="AM1151" s="531"/>
      <c r="AN1151" s="531"/>
      <c r="AO1151" s="531"/>
      <c r="AP1151" s="531"/>
      <c r="AQ1151" s="531"/>
      <c r="AR1151" s="531"/>
      <c r="AS1151" s="531"/>
      <c r="AT1151" s="531"/>
      <c r="AU1151" s="531"/>
      <c r="AV1151" s="531"/>
      <c r="AW1151" s="531"/>
      <c r="AX1151" s="531"/>
      <c r="AY1151" s="533"/>
      <c r="AZ1151" s="534"/>
      <c r="BA1151" s="533"/>
      <c r="BB1151" s="533"/>
      <c r="BC1151" s="535"/>
      <c r="BD1151" s="533"/>
      <c r="BE1151" s="533"/>
      <c r="BF1151" s="533"/>
      <c r="BG1151" s="533"/>
      <c r="BH1151" s="533"/>
      <c r="BI1151" s="533"/>
      <c r="BJ1151" s="533"/>
      <c r="BK1151" s="533"/>
    </row>
    <row r="1152" spans="1:63" s="536" customFormat="1" ht="5.65" customHeight="1" x14ac:dyDescent="0.2">
      <c r="A1152" s="531"/>
      <c r="B1152" s="531"/>
      <c r="C1152" s="531"/>
      <c r="D1152" s="532"/>
      <c r="E1152" s="532"/>
      <c r="F1152" s="532"/>
      <c r="G1152" s="532"/>
      <c r="H1152" s="531"/>
      <c r="I1152" s="531"/>
      <c r="J1152" s="531"/>
      <c r="K1152" s="531"/>
      <c r="L1152" s="531"/>
      <c r="M1152" s="531"/>
      <c r="N1152" s="531"/>
      <c r="O1152" s="531"/>
      <c r="P1152" s="531"/>
      <c r="Q1152" s="531"/>
      <c r="R1152" s="531"/>
      <c r="S1152" s="531"/>
      <c r="T1152" s="531"/>
      <c r="U1152" s="531"/>
      <c r="V1152" s="531"/>
      <c r="W1152" s="531"/>
      <c r="X1152" s="531"/>
      <c r="Y1152" s="531"/>
      <c r="Z1152" s="531"/>
      <c r="AA1152" s="531"/>
      <c r="AB1152" s="531"/>
      <c r="AC1152" s="531"/>
      <c r="AD1152" s="531"/>
      <c r="AE1152" s="531"/>
      <c r="AF1152" s="531"/>
      <c r="AG1152" s="531"/>
      <c r="AH1152" s="531"/>
      <c r="AI1152" s="531"/>
      <c r="AJ1152" s="531"/>
      <c r="AK1152" s="531"/>
      <c r="AL1152" s="531"/>
      <c r="AM1152" s="531"/>
      <c r="AN1152" s="531"/>
      <c r="AO1152" s="531"/>
      <c r="AP1152" s="531"/>
      <c r="AQ1152" s="531"/>
      <c r="AR1152" s="531"/>
      <c r="AS1152" s="531"/>
      <c r="AT1152" s="531"/>
      <c r="AU1152" s="531"/>
      <c r="AV1152" s="531"/>
      <c r="AW1152" s="531"/>
      <c r="AX1152" s="531"/>
      <c r="AY1152" s="533"/>
      <c r="AZ1152" s="534"/>
      <c r="BA1152" s="533"/>
      <c r="BB1152" s="533"/>
      <c r="BC1152" s="535"/>
      <c r="BD1152" s="533"/>
      <c r="BE1152" s="533"/>
      <c r="BF1152" s="533"/>
      <c r="BG1152" s="533"/>
      <c r="BH1152" s="533"/>
      <c r="BI1152" s="533"/>
      <c r="BJ1152" s="533"/>
      <c r="BK1152" s="533"/>
    </row>
    <row r="1153" spans="1:63" s="536" customFormat="1" ht="5.65" customHeight="1" x14ac:dyDescent="0.2">
      <c r="A1153" s="531"/>
      <c r="B1153" s="531"/>
      <c r="C1153" s="531"/>
      <c r="D1153" s="532"/>
      <c r="E1153" s="532"/>
      <c r="F1153" s="532"/>
      <c r="G1153" s="532"/>
      <c r="H1153" s="531"/>
      <c r="I1153" s="531"/>
      <c r="J1153" s="531"/>
      <c r="K1153" s="531"/>
      <c r="L1153" s="531"/>
      <c r="M1153" s="531"/>
      <c r="N1153" s="531"/>
      <c r="O1153" s="531"/>
      <c r="P1153" s="531"/>
      <c r="Q1153" s="531"/>
      <c r="R1153" s="531"/>
      <c r="S1153" s="531"/>
      <c r="T1153" s="531"/>
      <c r="U1153" s="531"/>
      <c r="V1153" s="531"/>
      <c r="W1153" s="531"/>
      <c r="X1153" s="531"/>
      <c r="Y1153" s="531"/>
      <c r="Z1153" s="531"/>
      <c r="AA1153" s="531"/>
      <c r="AB1153" s="531"/>
      <c r="AC1153" s="531"/>
      <c r="AD1153" s="531"/>
      <c r="AE1153" s="531"/>
      <c r="AF1153" s="531"/>
      <c r="AG1153" s="531"/>
      <c r="AH1153" s="531"/>
      <c r="AI1153" s="531"/>
      <c r="AJ1153" s="531"/>
      <c r="AK1153" s="531"/>
      <c r="AL1153" s="531"/>
      <c r="AM1153" s="531"/>
      <c r="AN1153" s="531"/>
      <c r="AO1153" s="531"/>
      <c r="AP1153" s="531"/>
      <c r="AQ1153" s="531"/>
      <c r="AR1153" s="531"/>
      <c r="AS1153" s="531"/>
      <c r="AT1153" s="531"/>
      <c r="AU1153" s="531"/>
      <c r="AV1153" s="531"/>
      <c r="AW1153" s="531"/>
      <c r="AX1153" s="531"/>
      <c r="AY1153" s="533"/>
      <c r="AZ1153" s="534"/>
      <c r="BA1153" s="533"/>
      <c r="BB1153" s="533"/>
      <c r="BC1153" s="535"/>
      <c r="BD1153" s="533"/>
      <c r="BE1153" s="533"/>
      <c r="BF1153" s="533"/>
      <c r="BG1153" s="533"/>
      <c r="BH1153" s="533"/>
      <c r="BI1153" s="533"/>
      <c r="BJ1153" s="533"/>
      <c r="BK1153" s="533"/>
    </row>
    <row r="1154" spans="1:63" s="536" customFormat="1" ht="5.65" customHeight="1" x14ac:dyDescent="0.2">
      <c r="A1154" s="531"/>
      <c r="B1154" s="531"/>
      <c r="C1154" s="531"/>
      <c r="D1154" s="532"/>
      <c r="E1154" s="532"/>
      <c r="F1154" s="532"/>
      <c r="G1154" s="532"/>
      <c r="H1154" s="531"/>
      <c r="I1154" s="531"/>
      <c r="J1154" s="531"/>
      <c r="K1154" s="531"/>
      <c r="L1154" s="531"/>
      <c r="M1154" s="531"/>
      <c r="N1154" s="531"/>
      <c r="O1154" s="531"/>
      <c r="P1154" s="531"/>
      <c r="Q1154" s="531"/>
      <c r="R1154" s="531"/>
      <c r="S1154" s="531"/>
      <c r="T1154" s="531"/>
      <c r="U1154" s="531"/>
      <c r="V1154" s="531"/>
      <c r="W1154" s="531"/>
      <c r="X1154" s="531"/>
      <c r="Y1154" s="531"/>
      <c r="Z1154" s="531"/>
      <c r="AA1154" s="531"/>
      <c r="AB1154" s="531"/>
      <c r="AC1154" s="531"/>
      <c r="AD1154" s="531"/>
      <c r="AE1154" s="531"/>
      <c r="AF1154" s="531"/>
      <c r="AG1154" s="531"/>
      <c r="AH1154" s="531"/>
      <c r="AI1154" s="531"/>
      <c r="AJ1154" s="531"/>
      <c r="AK1154" s="531"/>
      <c r="AL1154" s="531"/>
      <c r="AM1154" s="531"/>
      <c r="AN1154" s="531"/>
      <c r="AO1154" s="531"/>
      <c r="AP1154" s="531"/>
      <c r="AQ1154" s="531"/>
      <c r="AR1154" s="531"/>
      <c r="AS1154" s="531"/>
      <c r="AT1154" s="531"/>
      <c r="AU1154" s="531"/>
      <c r="AV1154" s="531"/>
      <c r="AW1154" s="531"/>
      <c r="AX1154" s="531"/>
      <c r="AY1154" s="533"/>
      <c r="AZ1154" s="534"/>
      <c r="BA1154" s="533"/>
      <c r="BB1154" s="533"/>
      <c r="BC1154" s="535"/>
      <c r="BD1154" s="533"/>
      <c r="BE1154" s="533"/>
      <c r="BF1154" s="533"/>
      <c r="BG1154" s="533"/>
      <c r="BH1154" s="533"/>
      <c r="BI1154" s="533"/>
      <c r="BJ1154" s="533"/>
      <c r="BK1154" s="533"/>
    </row>
    <row r="1155" spans="1:63" s="536" customFormat="1" ht="5.65" customHeight="1" x14ac:dyDescent="0.2">
      <c r="A1155" s="531"/>
      <c r="B1155" s="531"/>
      <c r="C1155" s="531"/>
      <c r="D1155" s="532"/>
      <c r="E1155" s="532"/>
      <c r="F1155" s="532"/>
      <c r="G1155" s="532"/>
      <c r="H1155" s="531"/>
      <c r="I1155" s="531"/>
      <c r="J1155" s="531"/>
      <c r="K1155" s="531"/>
      <c r="L1155" s="531"/>
      <c r="M1155" s="531"/>
      <c r="N1155" s="531"/>
      <c r="O1155" s="531"/>
      <c r="P1155" s="531"/>
      <c r="Q1155" s="531"/>
      <c r="R1155" s="531"/>
      <c r="S1155" s="531"/>
      <c r="T1155" s="531"/>
      <c r="U1155" s="531"/>
      <c r="V1155" s="531"/>
      <c r="W1155" s="531"/>
      <c r="X1155" s="531"/>
      <c r="Y1155" s="531"/>
      <c r="Z1155" s="531"/>
      <c r="AA1155" s="531"/>
      <c r="AB1155" s="531"/>
      <c r="AC1155" s="531"/>
      <c r="AD1155" s="531"/>
      <c r="AE1155" s="531"/>
      <c r="AF1155" s="531"/>
      <c r="AG1155" s="531"/>
      <c r="AH1155" s="531"/>
      <c r="AI1155" s="531"/>
      <c r="AJ1155" s="531"/>
      <c r="AK1155" s="531"/>
      <c r="AL1155" s="531"/>
      <c r="AM1155" s="531"/>
      <c r="AN1155" s="531"/>
      <c r="AO1155" s="531"/>
      <c r="AP1155" s="531"/>
      <c r="AQ1155" s="531"/>
      <c r="AR1155" s="531"/>
      <c r="AS1155" s="531"/>
      <c r="AT1155" s="531"/>
      <c r="AU1155" s="531"/>
      <c r="AV1155" s="531"/>
      <c r="AW1155" s="531"/>
      <c r="AX1155" s="531"/>
      <c r="AY1155" s="533"/>
      <c r="AZ1155" s="534"/>
      <c r="BA1155" s="533"/>
      <c r="BB1155" s="533"/>
      <c r="BC1155" s="535"/>
      <c r="BD1155" s="533"/>
      <c r="BE1155" s="533"/>
      <c r="BF1155" s="533"/>
      <c r="BG1155" s="533"/>
      <c r="BH1155" s="533"/>
      <c r="BI1155" s="533"/>
      <c r="BJ1155" s="533"/>
      <c r="BK1155" s="533"/>
    </row>
    <row r="1156" spans="1:63" s="536" customFormat="1" ht="5.65" customHeight="1" x14ac:dyDescent="0.2">
      <c r="A1156" s="531"/>
      <c r="B1156" s="531"/>
      <c r="C1156" s="531"/>
      <c r="D1156" s="532"/>
      <c r="E1156" s="532"/>
      <c r="F1156" s="532"/>
      <c r="G1156" s="532"/>
      <c r="H1156" s="531"/>
      <c r="I1156" s="531"/>
      <c r="J1156" s="531"/>
      <c r="K1156" s="531"/>
      <c r="L1156" s="531"/>
      <c r="M1156" s="531"/>
      <c r="N1156" s="531"/>
      <c r="O1156" s="531"/>
      <c r="P1156" s="531"/>
      <c r="Q1156" s="531"/>
      <c r="R1156" s="531"/>
      <c r="S1156" s="531"/>
      <c r="T1156" s="531"/>
      <c r="U1156" s="531"/>
      <c r="V1156" s="531"/>
      <c r="W1156" s="531"/>
      <c r="X1156" s="531"/>
      <c r="Y1156" s="531"/>
      <c r="Z1156" s="531"/>
      <c r="AA1156" s="531"/>
      <c r="AB1156" s="531"/>
      <c r="AC1156" s="531"/>
      <c r="AD1156" s="531"/>
      <c r="AE1156" s="531"/>
      <c r="AF1156" s="531"/>
      <c r="AG1156" s="531"/>
      <c r="AH1156" s="531"/>
      <c r="AI1156" s="531"/>
      <c r="AJ1156" s="531"/>
      <c r="AK1156" s="531"/>
      <c r="AL1156" s="531"/>
      <c r="AM1156" s="531"/>
      <c r="AN1156" s="531"/>
      <c r="AO1156" s="531"/>
      <c r="AP1156" s="531"/>
      <c r="AQ1156" s="531"/>
      <c r="AR1156" s="531"/>
      <c r="AS1156" s="531"/>
      <c r="AT1156" s="531"/>
      <c r="AU1156" s="531"/>
      <c r="AV1156" s="531"/>
      <c r="AW1156" s="531"/>
      <c r="AX1156" s="531"/>
      <c r="AY1156" s="533"/>
      <c r="AZ1156" s="534"/>
      <c r="BA1156" s="533"/>
      <c r="BB1156" s="533"/>
      <c r="BC1156" s="535"/>
      <c r="BD1156" s="533"/>
      <c r="BE1156" s="533"/>
      <c r="BF1156" s="533"/>
      <c r="BG1156" s="533"/>
      <c r="BH1156" s="533"/>
      <c r="BI1156" s="533"/>
      <c r="BJ1156" s="533"/>
      <c r="BK1156" s="533"/>
    </row>
    <row r="1157" spans="1:63" s="536" customFormat="1" ht="5.65" customHeight="1" x14ac:dyDescent="0.2">
      <c r="A1157" s="531"/>
      <c r="B1157" s="531"/>
      <c r="C1157" s="531"/>
      <c r="D1157" s="532"/>
      <c r="E1157" s="532"/>
      <c r="F1157" s="532"/>
      <c r="G1157" s="532"/>
      <c r="H1157" s="531"/>
      <c r="I1157" s="531"/>
      <c r="J1157" s="531"/>
      <c r="K1157" s="531"/>
      <c r="L1157" s="531"/>
      <c r="M1157" s="531"/>
      <c r="N1157" s="531"/>
      <c r="O1157" s="531"/>
      <c r="P1157" s="531"/>
      <c r="Q1157" s="531"/>
      <c r="R1157" s="531"/>
      <c r="S1157" s="531"/>
      <c r="T1157" s="531"/>
      <c r="U1157" s="531"/>
      <c r="V1157" s="531"/>
      <c r="W1157" s="531"/>
      <c r="X1157" s="531"/>
      <c r="Y1157" s="531"/>
      <c r="Z1157" s="531"/>
      <c r="AA1157" s="531"/>
      <c r="AB1157" s="531"/>
      <c r="AC1157" s="531"/>
      <c r="AD1157" s="531"/>
      <c r="AE1157" s="531"/>
      <c r="AF1157" s="531"/>
      <c r="AG1157" s="531"/>
      <c r="AH1157" s="531"/>
      <c r="AI1157" s="531"/>
      <c r="AJ1157" s="531"/>
      <c r="AK1157" s="531"/>
      <c r="AL1157" s="531"/>
      <c r="AM1157" s="531"/>
      <c r="AN1157" s="531"/>
      <c r="AO1157" s="531"/>
      <c r="AP1157" s="531"/>
      <c r="AQ1157" s="531"/>
      <c r="AR1157" s="531"/>
      <c r="AS1157" s="531"/>
      <c r="AT1157" s="531"/>
      <c r="AU1157" s="531"/>
      <c r="AV1157" s="531"/>
      <c r="AW1157" s="531"/>
      <c r="AX1157" s="531"/>
      <c r="AY1157" s="533"/>
      <c r="AZ1157" s="534"/>
      <c r="BA1157" s="533"/>
      <c r="BB1157" s="533"/>
      <c r="BC1157" s="535"/>
      <c r="BD1157" s="533"/>
      <c r="BE1157" s="533"/>
      <c r="BF1157" s="533"/>
      <c r="BG1157" s="533"/>
      <c r="BH1157" s="533"/>
      <c r="BI1157" s="533"/>
      <c r="BJ1157" s="533"/>
      <c r="BK1157" s="533"/>
    </row>
    <row r="1158" spans="1:63" s="536" customFormat="1" ht="5.65" customHeight="1" x14ac:dyDescent="0.2">
      <c r="A1158" s="531"/>
      <c r="B1158" s="531"/>
      <c r="C1158" s="531"/>
      <c r="D1158" s="532"/>
      <c r="E1158" s="532"/>
      <c r="F1158" s="532"/>
      <c r="G1158" s="532"/>
      <c r="H1158" s="531"/>
      <c r="I1158" s="531"/>
      <c r="J1158" s="531"/>
      <c r="K1158" s="531"/>
      <c r="L1158" s="531"/>
      <c r="M1158" s="531"/>
      <c r="N1158" s="531"/>
      <c r="O1158" s="531"/>
      <c r="P1158" s="531"/>
      <c r="Q1158" s="531"/>
      <c r="R1158" s="531"/>
      <c r="S1158" s="531"/>
      <c r="T1158" s="531"/>
      <c r="U1158" s="531"/>
      <c r="V1158" s="531"/>
      <c r="W1158" s="531"/>
      <c r="X1158" s="531"/>
      <c r="Y1158" s="531"/>
      <c r="Z1158" s="531"/>
      <c r="AA1158" s="531"/>
      <c r="AB1158" s="531"/>
      <c r="AC1158" s="531"/>
      <c r="AD1158" s="531"/>
      <c r="AE1158" s="531"/>
      <c r="AF1158" s="531"/>
      <c r="AG1158" s="531"/>
      <c r="AH1158" s="531"/>
      <c r="AI1158" s="531"/>
      <c r="AJ1158" s="531"/>
      <c r="AK1158" s="531"/>
      <c r="AL1158" s="531"/>
      <c r="AM1158" s="531"/>
      <c r="AN1158" s="531"/>
      <c r="AO1158" s="531"/>
      <c r="AP1158" s="531"/>
      <c r="AQ1158" s="531"/>
      <c r="AR1158" s="531"/>
      <c r="AS1158" s="531"/>
      <c r="AT1158" s="531"/>
      <c r="AU1158" s="531"/>
      <c r="AV1158" s="531"/>
      <c r="AW1158" s="531"/>
      <c r="AX1158" s="531"/>
      <c r="AY1158" s="533"/>
      <c r="AZ1158" s="534"/>
      <c r="BA1158" s="533"/>
      <c r="BB1158" s="533"/>
      <c r="BC1158" s="535"/>
      <c r="BD1158" s="533"/>
      <c r="BE1158" s="533"/>
      <c r="BF1158" s="533"/>
      <c r="BG1158" s="533"/>
      <c r="BH1158" s="533"/>
      <c r="BI1158" s="533"/>
      <c r="BJ1158" s="533"/>
      <c r="BK1158" s="533"/>
    </row>
    <row r="1159" spans="1:63" s="536" customFormat="1" ht="5.65" customHeight="1" x14ac:dyDescent="0.2">
      <c r="A1159" s="531"/>
      <c r="B1159" s="531"/>
      <c r="C1159" s="531"/>
      <c r="D1159" s="532"/>
      <c r="E1159" s="532"/>
      <c r="F1159" s="532"/>
      <c r="G1159" s="532"/>
      <c r="H1159" s="531"/>
      <c r="I1159" s="531"/>
      <c r="J1159" s="531"/>
      <c r="K1159" s="531"/>
      <c r="L1159" s="531"/>
      <c r="M1159" s="531"/>
      <c r="N1159" s="531"/>
      <c r="O1159" s="531"/>
      <c r="P1159" s="531"/>
      <c r="Q1159" s="531"/>
      <c r="R1159" s="531"/>
      <c r="S1159" s="531"/>
      <c r="T1159" s="531"/>
      <c r="U1159" s="531"/>
      <c r="V1159" s="531"/>
      <c r="W1159" s="531"/>
      <c r="X1159" s="531"/>
      <c r="Y1159" s="531"/>
      <c r="Z1159" s="531"/>
      <c r="AA1159" s="531"/>
      <c r="AB1159" s="531"/>
      <c r="AC1159" s="531"/>
      <c r="AD1159" s="531"/>
      <c r="AE1159" s="531"/>
      <c r="AF1159" s="531"/>
      <c r="AG1159" s="531"/>
      <c r="AH1159" s="531"/>
      <c r="AI1159" s="531"/>
      <c r="AJ1159" s="531"/>
      <c r="AK1159" s="531"/>
      <c r="AL1159" s="531"/>
      <c r="AM1159" s="531"/>
      <c r="AN1159" s="531"/>
      <c r="AO1159" s="531"/>
      <c r="AP1159" s="531"/>
      <c r="AQ1159" s="531"/>
      <c r="AR1159" s="531"/>
      <c r="AS1159" s="531"/>
      <c r="AT1159" s="531"/>
      <c r="AU1159" s="531"/>
      <c r="AV1159" s="531"/>
      <c r="AW1159" s="531"/>
      <c r="AX1159" s="531"/>
      <c r="AY1159" s="533"/>
      <c r="AZ1159" s="534"/>
      <c r="BA1159" s="533"/>
      <c r="BB1159" s="533"/>
      <c r="BC1159" s="535"/>
      <c r="BD1159" s="533"/>
      <c r="BE1159" s="533"/>
      <c r="BF1159" s="533"/>
      <c r="BG1159" s="533"/>
      <c r="BH1159" s="533"/>
      <c r="BI1159" s="533"/>
      <c r="BJ1159" s="533"/>
      <c r="BK1159" s="533"/>
    </row>
    <row r="1160" spans="1:63" s="536" customFormat="1" ht="5.65" customHeight="1" x14ac:dyDescent="0.2">
      <c r="A1160" s="531"/>
      <c r="B1160" s="531"/>
      <c r="C1160" s="531"/>
      <c r="D1160" s="532"/>
      <c r="E1160" s="532"/>
      <c r="F1160" s="532"/>
      <c r="G1160" s="532"/>
      <c r="H1160" s="531"/>
      <c r="I1160" s="531"/>
      <c r="J1160" s="531"/>
      <c r="K1160" s="531"/>
      <c r="L1160" s="531"/>
      <c r="M1160" s="531"/>
      <c r="N1160" s="531"/>
      <c r="O1160" s="531"/>
      <c r="P1160" s="531"/>
      <c r="Q1160" s="531"/>
      <c r="R1160" s="531"/>
      <c r="S1160" s="531"/>
      <c r="T1160" s="531"/>
      <c r="U1160" s="531"/>
      <c r="V1160" s="531"/>
      <c r="W1160" s="531"/>
      <c r="X1160" s="531"/>
      <c r="Y1160" s="531"/>
      <c r="Z1160" s="531"/>
      <c r="AA1160" s="531"/>
      <c r="AB1160" s="531"/>
      <c r="AC1160" s="531"/>
      <c r="AD1160" s="531"/>
      <c r="AE1160" s="531"/>
      <c r="AF1160" s="531"/>
      <c r="AG1160" s="531"/>
      <c r="AH1160" s="531"/>
      <c r="AI1160" s="531"/>
      <c r="AJ1160" s="531"/>
      <c r="AK1160" s="531"/>
      <c r="AL1160" s="531"/>
      <c r="AM1160" s="531"/>
      <c r="AN1160" s="531"/>
      <c r="AO1160" s="531"/>
      <c r="AP1160" s="531"/>
      <c r="AQ1160" s="531"/>
      <c r="AR1160" s="531"/>
      <c r="AS1160" s="531"/>
      <c r="AT1160" s="531"/>
      <c r="AU1160" s="531"/>
      <c r="AV1160" s="531"/>
      <c r="AW1160" s="531"/>
      <c r="AX1160" s="531"/>
      <c r="AY1160" s="533"/>
      <c r="AZ1160" s="534"/>
      <c r="BA1160" s="533"/>
      <c r="BB1160" s="533"/>
      <c r="BC1160" s="535"/>
      <c r="BD1160" s="533"/>
      <c r="BE1160" s="533"/>
      <c r="BF1160" s="533"/>
      <c r="BG1160" s="533"/>
      <c r="BH1160" s="533"/>
      <c r="BI1160" s="533"/>
      <c r="BJ1160" s="533"/>
      <c r="BK1160" s="533"/>
    </row>
    <row r="1161" spans="1:63" s="536" customFormat="1" ht="5.65" customHeight="1" x14ac:dyDescent="0.2">
      <c r="A1161" s="531"/>
      <c r="B1161" s="531"/>
      <c r="C1161" s="531"/>
      <c r="D1161" s="532"/>
      <c r="E1161" s="532"/>
      <c r="F1161" s="532"/>
      <c r="G1161" s="532"/>
      <c r="H1161" s="531"/>
      <c r="I1161" s="531"/>
      <c r="J1161" s="531"/>
      <c r="K1161" s="531"/>
      <c r="L1161" s="531"/>
      <c r="M1161" s="531"/>
      <c r="N1161" s="531"/>
      <c r="O1161" s="531"/>
      <c r="P1161" s="531"/>
      <c r="Q1161" s="531"/>
      <c r="R1161" s="531"/>
      <c r="S1161" s="531"/>
      <c r="T1161" s="531"/>
      <c r="U1161" s="531"/>
      <c r="V1161" s="531"/>
      <c r="W1161" s="531"/>
      <c r="X1161" s="531"/>
      <c r="Y1161" s="531"/>
      <c r="Z1161" s="531"/>
      <c r="AA1161" s="531"/>
      <c r="AB1161" s="531"/>
      <c r="AC1161" s="531"/>
      <c r="AD1161" s="531"/>
      <c r="AE1161" s="531"/>
      <c r="AF1161" s="531"/>
      <c r="AG1161" s="531"/>
      <c r="AH1161" s="531"/>
      <c r="AI1161" s="531"/>
      <c r="AJ1161" s="531"/>
      <c r="AK1161" s="531"/>
      <c r="AL1161" s="531"/>
      <c r="AM1161" s="531"/>
      <c r="AN1161" s="531"/>
      <c r="AO1161" s="531"/>
      <c r="AP1161" s="531"/>
      <c r="AQ1161" s="531"/>
      <c r="AR1161" s="531"/>
      <c r="AS1161" s="531"/>
      <c r="AT1161" s="531"/>
      <c r="AU1161" s="531"/>
      <c r="AV1161" s="531"/>
      <c r="AW1161" s="531"/>
      <c r="AX1161" s="531"/>
      <c r="AY1161" s="533"/>
      <c r="AZ1161" s="534"/>
      <c r="BA1161" s="533"/>
      <c r="BB1161" s="533"/>
      <c r="BC1161" s="535"/>
      <c r="BD1161" s="533"/>
      <c r="BE1161" s="533"/>
      <c r="BF1161" s="533"/>
      <c r="BG1161" s="533"/>
      <c r="BH1161" s="533"/>
      <c r="BI1161" s="533"/>
      <c r="BJ1161" s="533"/>
      <c r="BK1161" s="533"/>
    </row>
    <row r="1162" spans="1:63" s="536" customFormat="1" ht="5.65" customHeight="1" x14ac:dyDescent="0.2">
      <c r="A1162" s="531"/>
      <c r="B1162" s="531"/>
      <c r="C1162" s="531"/>
      <c r="D1162" s="532"/>
      <c r="E1162" s="532"/>
      <c r="F1162" s="532"/>
      <c r="G1162" s="532"/>
      <c r="H1162" s="531"/>
      <c r="I1162" s="531"/>
      <c r="J1162" s="531"/>
      <c r="K1162" s="531"/>
      <c r="L1162" s="531"/>
      <c r="M1162" s="531"/>
      <c r="N1162" s="531"/>
      <c r="O1162" s="531"/>
      <c r="P1162" s="531"/>
      <c r="Q1162" s="531"/>
      <c r="R1162" s="531"/>
      <c r="S1162" s="531"/>
      <c r="T1162" s="531"/>
      <c r="U1162" s="531"/>
      <c r="V1162" s="531"/>
      <c r="W1162" s="531"/>
      <c r="X1162" s="531"/>
      <c r="Y1162" s="531"/>
      <c r="Z1162" s="531"/>
      <c r="AA1162" s="531"/>
      <c r="AB1162" s="531"/>
      <c r="AC1162" s="531"/>
      <c r="AD1162" s="531"/>
      <c r="AE1162" s="531"/>
      <c r="AF1162" s="531"/>
      <c r="AG1162" s="531"/>
      <c r="AH1162" s="531"/>
      <c r="AI1162" s="531"/>
      <c r="AJ1162" s="531"/>
      <c r="AK1162" s="531"/>
      <c r="AL1162" s="531"/>
      <c r="AM1162" s="531"/>
      <c r="AN1162" s="531"/>
      <c r="AO1162" s="531"/>
      <c r="AP1162" s="531"/>
      <c r="AQ1162" s="531"/>
      <c r="AR1162" s="531"/>
      <c r="AS1162" s="531"/>
      <c r="AT1162" s="531"/>
      <c r="AU1162" s="531"/>
      <c r="AV1162" s="531"/>
      <c r="AW1162" s="531"/>
      <c r="AX1162" s="531"/>
      <c r="AY1162" s="533"/>
      <c r="AZ1162" s="534"/>
      <c r="BA1162" s="533"/>
      <c r="BB1162" s="533"/>
      <c r="BC1162" s="535"/>
      <c r="BD1162" s="533"/>
      <c r="BE1162" s="533"/>
      <c r="BF1162" s="533"/>
      <c r="BG1162" s="533"/>
      <c r="BH1162" s="533"/>
      <c r="BI1162" s="533"/>
      <c r="BJ1162" s="533"/>
      <c r="BK1162" s="533"/>
    </row>
    <row r="1163" spans="1:63" s="536" customFormat="1" ht="5.65" customHeight="1" x14ac:dyDescent="0.2">
      <c r="A1163" s="531"/>
      <c r="B1163" s="531"/>
      <c r="C1163" s="531"/>
      <c r="D1163" s="532"/>
      <c r="E1163" s="532"/>
      <c r="F1163" s="532"/>
      <c r="G1163" s="532"/>
      <c r="H1163" s="531"/>
      <c r="I1163" s="531"/>
      <c r="J1163" s="531"/>
      <c r="K1163" s="531"/>
      <c r="L1163" s="531"/>
      <c r="M1163" s="531"/>
      <c r="N1163" s="531"/>
      <c r="O1163" s="531"/>
      <c r="P1163" s="531"/>
      <c r="Q1163" s="531"/>
      <c r="R1163" s="531"/>
      <c r="S1163" s="531"/>
      <c r="T1163" s="531"/>
      <c r="U1163" s="531"/>
      <c r="V1163" s="531"/>
      <c r="W1163" s="531"/>
      <c r="X1163" s="531"/>
      <c r="Y1163" s="531"/>
      <c r="Z1163" s="531"/>
      <c r="AA1163" s="531"/>
      <c r="AB1163" s="531"/>
      <c r="AC1163" s="531"/>
      <c r="AD1163" s="531"/>
      <c r="AE1163" s="531"/>
      <c r="AF1163" s="531"/>
      <c r="AG1163" s="531"/>
      <c r="AH1163" s="531"/>
      <c r="AI1163" s="531"/>
      <c r="AJ1163" s="531"/>
      <c r="AK1163" s="531"/>
      <c r="AL1163" s="531"/>
      <c r="AM1163" s="531"/>
      <c r="AN1163" s="531"/>
      <c r="AO1163" s="531"/>
      <c r="AP1163" s="531"/>
      <c r="AQ1163" s="531"/>
      <c r="AR1163" s="531"/>
      <c r="AS1163" s="531"/>
      <c r="AT1163" s="531"/>
      <c r="AU1163" s="531"/>
      <c r="AV1163" s="531"/>
      <c r="AW1163" s="531"/>
      <c r="AX1163" s="531"/>
      <c r="AY1163" s="533"/>
      <c r="AZ1163" s="534"/>
      <c r="BA1163" s="533"/>
      <c r="BB1163" s="533"/>
      <c r="BC1163" s="535"/>
      <c r="BD1163" s="533"/>
      <c r="BE1163" s="533"/>
      <c r="BF1163" s="533"/>
      <c r="BG1163" s="533"/>
      <c r="BH1163" s="533"/>
      <c r="BI1163" s="533"/>
      <c r="BJ1163" s="533"/>
      <c r="BK1163" s="533"/>
    </row>
    <row r="1164" spans="1:63" s="536" customFormat="1" ht="5.65" customHeight="1" x14ac:dyDescent="0.2">
      <c r="A1164" s="531"/>
      <c r="B1164" s="531"/>
      <c r="C1164" s="531"/>
      <c r="D1164" s="532"/>
      <c r="E1164" s="532"/>
      <c r="F1164" s="532"/>
      <c r="G1164" s="532"/>
      <c r="H1164" s="531"/>
      <c r="I1164" s="531"/>
      <c r="J1164" s="531"/>
      <c r="K1164" s="531"/>
      <c r="L1164" s="531"/>
      <c r="M1164" s="531"/>
      <c r="N1164" s="531"/>
      <c r="O1164" s="531"/>
      <c r="P1164" s="531"/>
      <c r="Q1164" s="531"/>
      <c r="R1164" s="531"/>
      <c r="S1164" s="531"/>
      <c r="T1164" s="531"/>
      <c r="U1164" s="531"/>
      <c r="V1164" s="531"/>
      <c r="W1164" s="531"/>
      <c r="X1164" s="531"/>
      <c r="Y1164" s="531"/>
      <c r="Z1164" s="531"/>
      <c r="AA1164" s="531"/>
      <c r="AB1164" s="531"/>
      <c r="AC1164" s="531"/>
      <c r="AD1164" s="531"/>
      <c r="AE1164" s="531"/>
      <c r="AF1164" s="531"/>
      <c r="AG1164" s="531"/>
      <c r="AH1164" s="531"/>
      <c r="AI1164" s="531"/>
      <c r="AJ1164" s="531"/>
      <c r="AK1164" s="531"/>
      <c r="AL1164" s="531"/>
      <c r="AM1164" s="531"/>
      <c r="AN1164" s="531"/>
      <c r="AO1164" s="531"/>
      <c r="AP1164" s="531"/>
      <c r="AQ1164" s="531"/>
      <c r="AR1164" s="531"/>
      <c r="AS1164" s="531"/>
      <c r="AT1164" s="531"/>
      <c r="AU1164" s="531"/>
      <c r="AV1164" s="531"/>
      <c r="AW1164" s="531"/>
      <c r="AX1164" s="531"/>
      <c r="AY1164" s="533"/>
      <c r="AZ1164" s="534"/>
      <c r="BA1164" s="533"/>
      <c r="BB1164" s="533"/>
      <c r="BC1164" s="535"/>
      <c r="BD1164" s="533"/>
      <c r="BE1164" s="533"/>
      <c r="BF1164" s="533"/>
      <c r="BG1164" s="533"/>
      <c r="BH1164" s="533"/>
      <c r="BI1164" s="533"/>
      <c r="BJ1164" s="533"/>
      <c r="BK1164" s="533"/>
    </row>
    <row r="1165" spans="1:63" s="536" customFormat="1" ht="5.65" customHeight="1" x14ac:dyDescent="0.2">
      <c r="A1165" s="531"/>
      <c r="B1165" s="531"/>
      <c r="C1165" s="531"/>
      <c r="D1165" s="532"/>
      <c r="E1165" s="532"/>
      <c r="F1165" s="532"/>
      <c r="G1165" s="532"/>
      <c r="H1165" s="531"/>
      <c r="I1165" s="531"/>
      <c r="J1165" s="531"/>
      <c r="K1165" s="531"/>
      <c r="L1165" s="531"/>
      <c r="M1165" s="531"/>
      <c r="N1165" s="531"/>
      <c r="O1165" s="531"/>
      <c r="P1165" s="531"/>
      <c r="Q1165" s="531"/>
      <c r="R1165" s="531"/>
      <c r="S1165" s="531"/>
      <c r="T1165" s="531"/>
      <c r="U1165" s="531"/>
      <c r="V1165" s="531"/>
      <c r="W1165" s="531"/>
      <c r="X1165" s="531"/>
      <c r="Y1165" s="531"/>
      <c r="Z1165" s="531"/>
      <c r="AA1165" s="531"/>
      <c r="AB1165" s="531"/>
      <c r="AC1165" s="531"/>
      <c r="AD1165" s="531"/>
      <c r="AE1165" s="531"/>
      <c r="AF1165" s="531"/>
      <c r="AG1165" s="531"/>
      <c r="AH1165" s="531"/>
      <c r="AI1165" s="531"/>
      <c r="AJ1165" s="531"/>
      <c r="AK1165" s="531"/>
      <c r="AL1165" s="531"/>
      <c r="AM1165" s="531"/>
      <c r="AN1165" s="531"/>
      <c r="AO1165" s="531"/>
      <c r="AP1165" s="531"/>
      <c r="AQ1165" s="531"/>
      <c r="AR1165" s="531"/>
      <c r="AS1165" s="531"/>
      <c r="AT1165" s="531"/>
      <c r="AU1165" s="531"/>
      <c r="AV1165" s="531"/>
      <c r="AW1165" s="531"/>
      <c r="AX1165" s="531"/>
      <c r="AY1165" s="533"/>
      <c r="AZ1165" s="534"/>
      <c r="BA1165" s="533"/>
      <c r="BB1165" s="533"/>
      <c r="BC1165" s="535"/>
      <c r="BD1165" s="533"/>
      <c r="BE1165" s="533"/>
      <c r="BF1165" s="533"/>
      <c r="BG1165" s="533"/>
      <c r="BH1165" s="533"/>
      <c r="BI1165" s="533"/>
      <c r="BJ1165" s="533"/>
      <c r="BK1165" s="533"/>
    </row>
    <row r="1166" spans="1:63" s="536" customFormat="1" ht="5.65" customHeight="1" x14ac:dyDescent="0.2">
      <c r="A1166" s="531"/>
      <c r="B1166" s="531"/>
      <c r="C1166" s="531"/>
      <c r="D1166" s="532"/>
      <c r="E1166" s="532"/>
      <c r="F1166" s="532"/>
      <c r="G1166" s="532"/>
      <c r="H1166" s="531"/>
      <c r="I1166" s="531"/>
      <c r="J1166" s="531"/>
      <c r="K1166" s="531"/>
      <c r="L1166" s="531"/>
      <c r="M1166" s="531"/>
      <c r="N1166" s="531"/>
      <c r="O1166" s="531"/>
      <c r="P1166" s="531"/>
      <c r="Q1166" s="531"/>
      <c r="R1166" s="531"/>
      <c r="S1166" s="531"/>
      <c r="T1166" s="531"/>
      <c r="U1166" s="531"/>
      <c r="V1166" s="531"/>
      <c r="W1166" s="531"/>
      <c r="X1166" s="531"/>
      <c r="Y1166" s="531"/>
      <c r="Z1166" s="531"/>
      <c r="AA1166" s="531"/>
      <c r="AB1166" s="531"/>
      <c r="AC1166" s="531"/>
      <c r="AD1166" s="531"/>
      <c r="AE1166" s="531"/>
      <c r="AF1166" s="531"/>
      <c r="AG1166" s="531"/>
      <c r="AH1166" s="531"/>
      <c r="AI1166" s="531"/>
      <c r="AJ1166" s="531"/>
      <c r="AK1166" s="531"/>
      <c r="AL1166" s="531"/>
      <c r="AM1166" s="531"/>
      <c r="AN1166" s="531"/>
      <c r="AO1166" s="531"/>
      <c r="AP1166" s="531"/>
      <c r="AQ1166" s="531"/>
      <c r="AR1166" s="531"/>
      <c r="AS1166" s="531"/>
      <c r="AT1166" s="531"/>
      <c r="AU1166" s="531"/>
      <c r="AV1166" s="531"/>
      <c r="AW1166" s="531"/>
      <c r="AX1166" s="531"/>
      <c r="AY1166" s="533"/>
      <c r="AZ1166" s="534"/>
      <c r="BA1166" s="533"/>
      <c r="BB1166" s="533"/>
      <c r="BC1166" s="535"/>
      <c r="BD1166" s="533"/>
      <c r="BE1166" s="533"/>
      <c r="BF1166" s="533"/>
      <c r="BG1166" s="533"/>
      <c r="BH1166" s="533"/>
      <c r="BI1166" s="533"/>
      <c r="BJ1166" s="533"/>
      <c r="BK1166" s="533"/>
    </row>
    <row r="1167" spans="1:63" s="536" customFormat="1" ht="5.65" customHeight="1" x14ac:dyDescent="0.2">
      <c r="A1167" s="531"/>
      <c r="B1167" s="531"/>
      <c r="C1167" s="531"/>
      <c r="D1167" s="532"/>
      <c r="E1167" s="532"/>
      <c r="F1167" s="532"/>
      <c r="G1167" s="532"/>
      <c r="H1167" s="531"/>
      <c r="I1167" s="531"/>
      <c r="J1167" s="531"/>
      <c r="K1167" s="531"/>
      <c r="L1167" s="531"/>
      <c r="M1167" s="531"/>
      <c r="N1167" s="531"/>
      <c r="O1167" s="531"/>
      <c r="P1167" s="531"/>
      <c r="Q1167" s="531"/>
      <c r="R1167" s="531"/>
      <c r="S1167" s="531"/>
      <c r="T1167" s="531"/>
      <c r="U1167" s="531"/>
      <c r="V1167" s="531"/>
      <c r="W1167" s="531"/>
      <c r="X1167" s="531"/>
      <c r="Y1167" s="531"/>
      <c r="Z1167" s="531"/>
      <c r="AA1167" s="531"/>
      <c r="AB1167" s="531"/>
      <c r="AC1167" s="531"/>
      <c r="AD1167" s="531"/>
      <c r="AE1167" s="531"/>
      <c r="AF1167" s="531"/>
      <c r="AG1167" s="531"/>
      <c r="AH1167" s="531"/>
      <c r="AI1167" s="531"/>
      <c r="AJ1167" s="531"/>
      <c r="AK1167" s="531"/>
      <c r="AL1167" s="531"/>
      <c r="AM1167" s="531"/>
      <c r="AN1167" s="531"/>
      <c r="AO1167" s="531"/>
      <c r="AP1167" s="531"/>
      <c r="AQ1167" s="531"/>
      <c r="AR1167" s="531"/>
      <c r="AS1167" s="531"/>
      <c r="AT1167" s="531"/>
      <c r="AU1167" s="531"/>
      <c r="AV1167" s="531"/>
      <c r="AW1167" s="531"/>
      <c r="AX1167" s="531"/>
      <c r="AY1167" s="533"/>
      <c r="AZ1167" s="534"/>
      <c r="BA1167" s="533"/>
      <c r="BB1167" s="533"/>
      <c r="BC1167" s="535"/>
      <c r="BD1167" s="533"/>
      <c r="BE1167" s="533"/>
      <c r="BF1167" s="533"/>
      <c r="BG1167" s="533"/>
      <c r="BH1167" s="533"/>
      <c r="BI1167" s="533"/>
      <c r="BJ1167" s="533"/>
      <c r="BK1167" s="533"/>
    </row>
    <row r="1168" spans="1:63" s="536" customFormat="1" ht="5.65" customHeight="1" x14ac:dyDescent="0.2">
      <c r="A1168" s="531"/>
      <c r="B1168" s="531"/>
      <c r="C1168" s="531"/>
      <c r="D1168" s="532"/>
      <c r="E1168" s="532"/>
      <c r="F1168" s="532"/>
      <c r="G1168" s="532"/>
      <c r="H1168" s="531"/>
      <c r="I1168" s="531"/>
      <c r="J1168" s="531"/>
      <c r="K1168" s="531"/>
      <c r="L1168" s="531"/>
      <c r="M1168" s="531"/>
      <c r="N1168" s="531"/>
      <c r="O1168" s="531"/>
      <c r="P1168" s="531"/>
      <c r="Q1168" s="531"/>
      <c r="R1168" s="531"/>
      <c r="S1168" s="531"/>
      <c r="T1168" s="531"/>
      <c r="U1168" s="531"/>
      <c r="V1168" s="531"/>
      <c r="W1168" s="531"/>
      <c r="X1168" s="531"/>
      <c r="Y1168" s="531"/>
      <c r="Z1168" s="531"/>
      <c r="AA1168" s="531"/>
      <c r="AB1168" s="531"/>
      <c r="AC1168" s="531"/>
      <c r="AD1168" s="531"/>
      <c r="AE1168" s="531"/>
      <c r="AF1168" s="531"/>
      <c r="AG1168" s="531"/>
      <c r="AH1168" s="531"/>
      <c r="AI1168" s="531"/>
      <c r="AJ1168" s="531"/>
      <c r="AK1168" s="531"/>
      <c r="AL1168" s="531"/>
      <c r="AM1168" s="531"/>
      <c r="AN1168" s="531"/>
      <c r="AO1168" s="531"/>
      <c r="AP1168" s="531"/>
      <c r="AQ1168" s="531"/>
      <c r="AR1168" s="531"/>
      <c r="AS1168" s="531"/>
      <c r="AT1168" s="531"/>
      <c r="AU1168" s="531"/>
      <c r="AV1168" s="531"/>
      <c r="AW1168" s="531"/>
      <c r="AX1168" s="531"/>
      <c r="AY1168" s="533"/>
      <c r="AZ1168" s="534"/>
      <c r="BA1168" s="533"/>
      <c r="BB1168" s="533"/>
      <c r="BC1168" s="535"/>
      <c r="BD1168" s="533"/>
      <c r="BE1168" s="533"/>
      <c r="BF1168" s="533"/>
      <c r="BG1168" s="533"/>
      <c r="BH1168" s="533"/>
      <c r="BI1168" s="533"/>
      <c r="BJ1168" s="533"/>
      <c r="BK1168" s="533"/>
    </row>
    <row r="1169" spans="1:63" s="536" customFormat="1" ht="5.65" customHeight="1" x14ac:dyDescent="0.2">
      <c r="A1169" s="531"/>
      <c r="B1169" s="531"/>
      <c r="C1169" s="531"/>
      <c r="D1169" s="532"/>
      <c r="E1169" s="532"/>
      <c r="F1169" s="532"/>
      <c r="G1169" s="532"/>
      <c r="H1169" s="531"/>
      <c r="I1169" s="531"/>
      <c r="J1169" s="531"/>
      <c r="K1169" s="531"/>
      <c r="L1169" s="531"/>
      <c r="M1169" s="531"/>
      <c r="N1169" s="531"/>
      <c r="O1169" s="531"/>
      <c r="P1169" s="531"/>
      <c r="Q1169" s="531"/>
      <c r="R1169" s="531"/>
      <c r="S1169" s="531"/>
      <c r="T1169" s="531"/>
      <c r="U1169" s="531"/>
      <c r="V1169" s="531"/>
      <c r="W1169" s="531"/>
      <c r="X1169" s="531"/>
      <c r="Y1169" s="531"/>
      <c r="Z1169" s="531"/>
      <c r="AA1169" s="531"/>
      <c r="AB1169" s="531"/>
      <c r="AC1169" s="531"/>
      <c r="AD1169" s="531"/>
      <c r="AE1169" s="531"/>
      <c r="AF1169" s="531"/>
      <c r="AG1169" s="531"/>
      <c r="AH1169" s="531"/>
      <c r="AI1169" s="531"/>
      <c r="AJ1169" s="531"/>
      <c r="AK1169" s="531"/>
      <c r="AL1169" s="531"/>
      <c r="AM1169" s="531"/>
      <c r="AN1169" s="531"/>
      <c r="AO1169" s="531"/>
      <c r="AP1169" s="531"/>
      <c r="AQ1169" s="531"/>
      <c r="AR1169" s="531"/>
      <c r="AS1169" s="531"/>
      <c r="AT1169" s="531"/>
      <c r="AU1169" s="531"/>
      <c r="AV1169" s="531"/>
      <c r="AW1169" s="531"/>
      <c r="AX1169" s="531"/>
      <c r="AY1169" s="533"/>
      <c r="AZ1169" s="534"/>
      <c r="BA1169" s="533"/>
      <c r="BB1169" s="533"/>
      <c r="BC1169" s="535"/>
      <c r="BD1169" s="533"/>
      <c r="BE1169" s="533"/>
      <c r="BF1169" s="533"/>
      <c r="BG1169" s="533"/>
      <c r="BH1169" s="533"/>
      <c r="BI1169" s="533"/>
      <c r="BJ1169" s="533"/>
      <c r="BK1169" s="533"/>
    </row>
    <row r="1170" spans="1:63" s="536" customFormat="1" ht="5.65" customHeight="1" x14ac:dyDescent="0.2">
      <c r="A1170" s="531"/>
      <c r="B1170" s="531"/>
      <c r="C1170" s="531"/>
      <c r="D1170" s="532"/>
      <c r="E1170" s="532"/>
      <c r="F1170" s="532"/>
      <c r="G1170" s="532"/>
      <c r="H1170" s="531"/>
      <c r="I1170" s="531"/>
      <c r="J1170" s="531"/>
      <c r="K1170" s="531"/>
      <c r="L1170" s="531"/>
      <c r="M1170" s="531"/>
      <c r="N1170" s="531"/>
      <c r="O1170" s="531"/>
      <c r="P1170" s="531"/>
      <c r="Q1170" s="531"/>
      <c r="R1170" s="531"/>
      <c r="S1170" s="531"/>
      <c r="T1170" s="531"/>
      <c r="U1170" s="531"/>
      <c r="V1170" s="531"/>
      <c r="W1170" s="531"/>
      <c r="X1170" s="531"/>
      <c r="Y1170" s="531"/>
      <c r="Z1170" s="531"/>
      <c r="AA1170" s="531"/>
      <c r="AB1170" s="531"/>
      <c r="AC1170" s="531"/>
      <c r="AD1170" s="531"/>
      <c r="AE1170" s="531"/>
      <c r="AF1170" s="531"/>
      <c r="AG1170" s="531"/>
      <c r="AH1170" s="531"/>
      <c r="AI1170" s="531"/>
      <c r="AJ1170" s="531"/>
      <c r="AK1170" s="531"/>
      <c r="AL1170" s="531"/>
      <c r="AM1170" s="531"/>
      <c r="AN1170" s="531"/>
      <c r="AO1170" s="531"/>
      <c r="AP1170" s="531"/>
      <c r="AQ1170" s="531"/>
      <c r="AR1170" s="531"/>
      <c r="AS1170" s="531"/>
      <c r="AT1170" s="531"/>
      <c r="AU1170" s="531"/>
      <c r="AV1170" s="531"/>
      <c r="AW1170" s="531"/>
      <c r="AX1170" s="531"/>
      <c r="AY1170" s="533"/>
      <c r="AZ1170" s="534"/>
      <c r="BA1170" s="533"/>
      <c r="BB1170" s="533"/>
      <c r="BC1170" s="535"/>
      <c r="BD1170" s="533"/>
      <c r="BE1170" s="533"/>
      <c r="BF1170" s="533"/>
      <c r="BG1170" s="533"/>
      <c r="BH1170" s="533"/>
      <c r="BI1170" s="533"/>
      <c r="BJ1170" s="533"/>
      <c r="BK1170" s="533"/>
    </row>
    <row r="1171" spans="1:63" s="536" customFormat="1" ht="5.65" customHeight="1" x14ac:dyDescent="0.2">
      <c r="A1171" s="531"/>
      <c r="B1171" s="531"/>
      <c r="C1171" s="531"/>
      <c r="D1171" s="532"/>
      <c r="E1171" s="532"/>
      <c r="F1171" s="532"/>
      <c r="G1171" s="532"/>
      <c r="H1171" s="531"/>
      <c r="I1171" s="531"/>
      <c r="J1171" s="531"/>
      <c r="K1171" s="531"/>
      <c r="L1171" s="531"/>
      <c r="M1171" s="531"/>
      <c r="N1171" s="531"/>
      <c r="O1171" s="531"/>
      <c r="P1171" s="531"/>
      <c r="Q1171" s="531"/>
      <c r="R1171" s="531"/>
      <c r="S1171" s="531"/>
      <c r="T1171" s="531"/>
      <c r="U1171" s="531"/>
      <c r="V1171" s="531"/>
      <c r="W1171" s="531"/>
      <c r="X1171" s="531"/>
      <c r="Y1171" s="531"/>
      <c r="Z1171" s="531"/>
      <c r="AA1171" s="531"/>
      <c r="AB1171" s="531"/>
      <c r="AC1171" s="531"/>
      <c r="AD1171" s="531"/>
      <c r="AE1171" s="531"/>
      <c r="AF1171" s="531"/>
      <c r="AG1171" s="531"/>
      <c r="AH1171" s="531"/>
      <c r="AI1171" s="531"/>
      <c r="AJ1171" s="531"/>
      <c r="AK1171" s="531"/>
      <c r="AL1171" s="531"/>
      <c r="AM1171" s="531"/>
      <c r="AN1171" s="531"/>
      <c r="AO1171" s="531"/>
      <c r="AP1171" s="531"/>
      <c r="AQ1171" s="531"/>
      <c r="AR1171" s="531"/>
      <c r="AS1171" s="531"/>
      <c r="AT1171" s="531"/>
      <c r="AU1171" s="531"/>
      <c r="AV1171" s="531"/>
      <c r="AW1171" s="531"/>
      <c r="AX1171" s="531"/>
      <c r="AY1171" s="533"/>
      <c r="AZ1171" s="534"/>
      <c r="BA1171" s="533"/>
      <c r="BB1171" s="533"/>
      <c r="BC1171" s="535"/>
      <c r="BD1171" s="533"/>
      <c r="BE1171" s="533"/>
      <c r="BF1171" s="533"/>
      <c r="BG1171" s="533"/>
      <c r="BH1171" s="533"/>
      <c r="BI1171" s="533"/>
      <c r="BJ1171" s="533"/>
      <c r="BK1171" s="533"/>
    </row>
    <row r="1172" spans="1:63" s="536" customFormat="1" ht="5.65" customHeight="1" x14ac:dyDescent="0.2">
      <c r="A1172" s="531"/>
      <c r="B1172" s="531"/>
      <c r="C1172" s="531"/>
      <c r="D1172" s="532"/>
      <c r="E1172" s="532"/>
      <c r="F1172" s="532"/>
      <c r="G1172" s="532"/>
      <c r="H1172" s="531"/>
      <c r="I1172" s="531"/>
      <c r="J1172" s="531"/>
      <c r="K1172" s="531"/>
      <c r="L1172" s="531"/>
      <c r="M1172" s="531"/>
      <c r="N1172" s="531"/>
      <c r="O1172" s="531"/>
      <c r="P1172" s="531"/>
      <c r="Q1172" s="531"/>
      <c r="R1172" s="531"/>
      <c r="S1172" s="531"/>
      <c r="T1172" s="531"/>
      <c r="U1172" s="531"/>
      <c r="V1172" s="531"/>
      <c r="W1172" s="531"/>
      <c r="X1172" s="531"/>
      <c r="Y1172" s="531"/>
      <c r="Z1172" s="531"/>
      <c r="AA1172" s="531"/>
      <c r="AB1172" s="531"/>
      <c r="AC1172" s="531"/>
      <c r="AD1172" s="531"/>
      <c r="AE1172" s="531"/>
      <c r="AF1172" s="531"/>
      <c r="AG1172" s="531"/>
      <c r="AH1172" s="531"/>
      <c r="AI1172" s="531"/>
      <c r="AJ1172" s="531"/>
      <c r="AK1172" s="531"/>
      <c r="AL1172" s="531"/>
      <c r="AM1172" s="531"/>
      <c r="AN1172" s="531"/>
      <c r="AO1172" s="531"/>
      <c r="AP1172" s="531"/>
      <c r="AQ1172" s="531"/>
      <c r="AR1172" s="531"/>
      <c r="AS1172" s="531"/>
      <c r="AT1172" s="531"/>
      <c r="AU1172" s="531"/>
      <c r="AV1172" s="531"/>
      <c r="AW1172" s="531"/>
      <c r="AX1172" s="531"/>
      <c r="AY1172" s="533"/>
      <c r="AZ1172" s="534"/>
      <c r="BA1172" s="533"/>
      <c r="BB1172" s="533"/>
      <c r="BC1172" s="535"/>
      <c r="BD1172" s="533"/>
      <c r="BE1172" s="533"/>
      <c r="BF1172" s="533"/>
      <c r="BG1172" s="533"/>
      <c r="BH1172" s="533"/>
      <c r="BI1172" s="533"/>
      <c r="BJ1172" s="533"/>
      <c r="BK1172" s="533"/>
    </row>
    <row r="1173" spans="1:63" s="536" customFormat="1" ht="5.65" customHeight="1" x14ac:dyDescent="0.2">
      <c r="A1173" s="531"/>
      <c r="B1173" s="531"/>
      <c r="C1173" s="531"/>
      <c r="D1173" s="532"/>
      <c r="E1173" s="532"/>
      <c r="F1173" s="532"/>
      <c r="G1173" s="532"/>
      <c r="H1173" s="531"/>
      <c r="I1173" s="531"/>
      <c r="J1173" s="531"/>
      <c r="K1173" s="531"/>
      <c r="L1173" s="531"/>
      <c r="M1173" s="531"/>
      <c r="N1173" s="531"/>
      <c r="O1173" s="531"/>
      <c r="P1173" s="531"/>
      <c r="Q1173" s="531"/>
      <c r="R1173" s="531"/>
      <c r="S1173" s="531"/>
      <c r="T1173" s="531"/>
      <c r="U1173" s="531"/>
      <c r="V1173" s="531"/>
      <c r="W1173" s="531"/>
      <c r="X1173" s="531"/>
      <c r="Y1173" s="531"/>
      <c r="Z1173" s="531"/>
      <c r="AA1173" s="531"/>
      <c r="AB1173" s="531"/>
      <c r="AC1173" s="531"/>
      <c r="AD1173" s="531"/>
      <c r="AE1173" s="531"/>
      <c r="AF1173" s="531"/>
      <c r="AG1173" s="531"/>
      <c r="AH1173" s="531"/>
      <c r="AI1173" s="531"/>
      <c r="AJ1173" s="531"/>
      <c r="AK1173" s="531"/>
      <c r="AL1173" s="531"/>
      <c r="AM1173" s="531"/>
      <c r="AN1173" s="531"/>
      <c r="AO1173" s="531"/>
      <c r="AP1173" s="531"/>
      <c r="AQ1173" s="531"/>
      <c r="AR1173" s="531"/>
      <c r="AS1173" s="531"/>
      <c r="AT1173" s="531"/>
      <c r="AU1173" s="531"/>
      <c r="AV1173" s="531"/>
      <c r="AW1173" s="531"/>
      <c r="AX1173" s="531"/>
      <c r="AY1173" s="533"/>
      <c r="AZ1173" s="534"/>
      <c r="BA1173" s="533"/>
      <c r="BB1173" s="533"/>
      <c r="BC1173" s="535"/>
      <c r="BD1173" s="533"/>
      <c r="BE1173" s="533"/>
      <c r="BF1173" s="533"/>
      <c r="BG1173" s="533"/>
      <c r="BH1173" s="533"/>
      <c r="BI1173" s="533"/>
      <c r="BJ1173" s="533"/>
      <c r="BK1173" s="533"/>
    </row>
    <row r="1174" spans="1:63" s="536" customFormat="1" ht="5.65" customHeight="1" x14ac:dyDescent="0.2">
      <c r="A1174" s="531"/>
      <c r="B1174" s="531"/>
      <c r="C1174" s="531"/>
      <c r="D1174" s="532"/>
      <c r="E1174" s="532"/>
      <c r="F1174" s="532"/>
      <c r="G1174" s="532"/>
      <c r="H1174" s="531"/>
      <c r="I1174" s="531"/>
      <c r="J1174" s="531"/>
      <c r="K1174" s="531"/>
      <c r="L1174" s="531"/>
      <c r="M1174" s="531"/>
      <c r="N1174" s="531"/>
      <c r="O1174" s="531"/>
      <c r="P1174" s="531"/>
      <c r="Q1174" s="531"/>
      <c r="R1174" s="531"/>
      <c r="S1174" s="531"/>
      <c r="T1174" s="531"/>
      <c r="U1174" s="531"/>
      <c r="V1174" s="531"/>
      <c r="W1174" s="531"/>
      <c r="X1174" s="531"/>
      <c r="Y1174" s="531"/>
      <c r="Z1174" s="531"/>
      <c r="AA1174" s="531"/>
      <c r="AB1174" s="531"/>
      <c r="AC1174" s="531"/>
      <c r="AD1174" s="531"/>
      <c r="AE1174" s="531"/>
      <c r="AF1174" s="531"/>
      <c r="AG1174" s="531"/>
      <c r="AH1174" s="531"/>
      <c r="AI1174" s="531"/>
      <c r="AJ1174" s="531"/>
      <c r="AK1174" s="531"/>
      <c r="AL1174" s="531"/>
      <c r="AM1174" s="531"/>
      <c r="AN1174" s="531"/>
      <c r="AO1174" s="531"/>
      <c r="AP1174" s="531"/>
      <c r="AQ1174" s="531"/>
      <c r="AR1174" s="531"/>
      <c r="AS1174" s="531"/>
      <c r="AT1174" s="531"/>
      <c r="AU1174" s="531"/>
      <c r="AV1174" s="531"/>
      <c r="AW1174" s="531"/>
      <c r="AX1174" s="531"/>
      <c r="AY1174" s="533"/>
      <c r="AZ1174" s="534"/>
      <c r="BA1174" s="533"/>
      <c r="BB1174" s="533"/>
      <c r="BC1174" s="535"/>
      <c r="BD1174" s="533"/>
      <c r="BE1174" s="533"/>
      <c r="BF1174" s="533"/>
      <c r="BG1174" s="533"/>
      <c r="BH1174" s="533"/>
      <c r="BI1174" s="533"/>
      <c r="BJ1174" s="533"/>
      <c r="BK1174" s="533"/>
    </row>
    <row r="1175" spans="1:63" s="536" customFormat="1" ht="5.65" customHeight="1" x14ac:dyDescent="0.2">
      <c r="A1175" s="531"/>
      <c r="B1175" s="531"/>
      <c r="C1175" s="531"/>
      <c r="D1175" s="532"/>
      <c r="E1175" s="532"/>
      <c r="F1175" s="532"/>
      <c r="G1175" s="532"/>
      <c r="H1175" s="531"/>
      <c r="I1175" s="531"/>
      <c r="J1175" s="531"/>
      <c r="K1175" s="531"/>
      <c r="L1175" s="531"/>
      <c r="M1175" s="531"/>
      <c r="N1175" s="531"/>
      <c r="O1175" s="531"/>
      <c r="P1175" s="531"/>
      <c r="Q1175" s="531"/>
      <c r="R1175" s="531"/>
      <c r="S1175" s="531"/>
      <c r="T1175" s="531"/>
      <c r="U1175" s="531"/>
      <c r="V1175" s="531"/>
      <c r="W1175" s="531"/>
      <c r="X1175" s="531"/>
      <c r="Y1175" s="531"/>
      <c r="Z1175" s="531"/>
      <c r="AA1175" s="531"/>
      <c r="AB1175" s="531"/>
      <c r="AC1175" s="531"/>
      <c r="AD1175" s="531"/>
      <c r="AE1175" s="531"/>
      <c r="AF1175" s="531"/>
      <c r="AG1175" s="531"/>
      <c r="AH1175" s="531"/>
      <c r="AI1175" s="531"/>
      <c r="AJ1175" s="531"/>
      <c r="AK1175" s="531"/>
      <c r="AL1175" s="531"/>
      <c r="AM1175" s="531"/>
      <c r="AN1175" s="531"/>
      <c r="AO1175" s="531"/>
      <c r="AP1175" s="531"/>
      <c r="AQ1175" s="531"/>
      <c r="AR1175" s="531"/>
      <c r="AS1175" s="531"/>
      <c r="AT1175" s="531"/>
      <c r="AU1175" s="531"/>
      <c r="AV1175" s="531"/>
      <c r="AW1175" s="531"/>
      <c r="AX1175" s="531"/>
      <c r="AY1175" s="533"/>
      <c r="AZ1175" s="534"/>
      <c r="BA1175" s="533"/>
      <c r="BB1175" s="533"/>
      <c r="BC1175" s="535"/>
      <c r="BD1175" s="533"/>
      <c r="BE1175" s="533"/>
      <c r="BF1175" s="533"/>
      <c r="BG1175" s="533"/>
      <c r="BH1175" s="533"/>
      <c r="BI1175" s="533"/>
      <c r="BJ1175" s="533"/>
      <c r="BK1175" s="533"/>
    </row>
    <row r="1176" spans="1:63" s="536" customFormat="1" ht="5.65" customHeight="1" x14ac:dyDescent="0.2">
      <c r="A1176" s="531"/>
      <c r="B1176" s="531"/>
      <c r="C1176" s="531"/>
      <c r="D1176" s="532"/>
      <c r="E1176" s="532"/>
      <c r="F1176" s="532"/>
      <c r="G1176" s="532"/>
      <c r="H1176" s="531"/>
      <c r="I1176" s="531"/>
      <c r="J1176" s="531"/>
      <c r="K1176" s="531"/>
      <c r="L1176" s="531"/>
      <c r="M1176" s="531"/>
      <c r="N1176" s="531"/>
      <c r="O1176" s="531"/>
      <c r="P1176" s="531"/>
      <c r="Q1176" s="531"/>
      <c r="R1176" s="531"/>
      <c r="S1176" s="531"/>
      <c r="T1176" s="531"/>
      <c r="U1176" s="531"/>
      <c r="V1176" s="531"/>
      <c r="W1176" s="531"/>
      <c r="X1176" s="531"/>
      <c r="Y1176" s="531"/>
      <c r="Z1176" s="531"/>
      <c r="AA1176" s="531"/>
      <c r="AB1176" s="531"/>
      <c r="AC1176" s="531"/>
      <c r="AD1176" s="531"/>
      <c r="AE1176" s="531"/>
      <c r="AF1176" s="531"/>
      <c r="AG1176" s="531"/>
      <c r="AH1176" s="531"/>
      <c r="AI1176" s="531"/>
      <c r="AJ1176" s="531"/>
      <c r="AK1176" s="531"/>
      <c r="AL1176" s="531"/>
      <c r="AM1176" s="531"/>
      <c r="AN1176" s="531"/>
      <c r="AO1176" s="531"/>
      <c r="AP1176" s="531"/>
      <c r="AQ1176" s="531"/>
      <c r="AR1176" s="531"/>
      <c r="AS1176" s="531"/>
      <c r="AT1176" s="531"/>
      <c r="AU1176" s="531"/>
      <c r="AV1176" s="531"/>
      <c r="AW1176" s="531"/>
      <c r="AX1176" s="531"/>
      <c r="AY1176" s="533"/>
      <c r="AZ1176" s="534"/>
      <c r="BA1176" s="533"/>
      <c r="BB1176" s="533"/>
      <c r="BC1176" s="535"/>
      <c r="BD1176" s="533"/>
      <c r="BE1176" s="533"/>
      <c r="BF1176" s="533"/>
      <c r="BG1176" s="533"/>
      <c r="BH1176" s="533"/>
      <c r="BI1176" s="533"/>
      <c r="BJ1176" s="533"/>
      <c r="BK1176" s="533"/>
    </row>
    <row r="1177" spans="1:63" s="536" customFormat="1" ht="5.65" customHeight="1" x14ac:dyDescent="0.2">
      <c r="A1177" s="531"/>
      <c r="B1177" s="531"/>
      <c r="C1177" s="531"/>
      <c r="D1177" s="532"/>
      <c r="E1177" s="532"/>
      <c r="F1177" s="532"/>
      <c r="G1177" s="532"/>
      <c r="H1177" s="531"/>
      <c r="I1177" s="531"/>
      <c r="J1177" s="531"/>
      <c r="K1177" s="531"/>
      <c r="L1177" s="531"/>
      <c r="M1177" s="531"/>
      <c r="N1177" s="531"/>
      <c r="O1177" s="531"/>
      <c r="P1177" s="531"/>
      <c r="Q1177" s="531"/>
      <c r="R1177" s="531"/>
      <c r="S1177" s="531"/>
      <c r="T1177" s="531"/>
      <c r="U1177" s="531"/>
      <c r="V1177" s="531"/>
      <c r="W1177" s="531"/>
      <c r="X1177" s="531"/>
      <c r="Y1177" s="531"/>
      <c r="Z1177" s="531"/>
      <c r="AA1177" s="531"/>
      <c r="AB1177" s="531"/>
      <c r="AC1177" s="531"/>
      <c r="AD1177" s="531"/>
      <c r="AE1177" s="531"/>
      <c r="AF1177" s="531"/>
      <c r="AG1177" s="531"/>
      <c r="AH1177" s="531"/>
      <c r="AI1177" s="531"/>
      <c r="AJ1177" s="531"/>
      <c r="AK1177" s="531"/>
      <c r="AL1177" s="531"/>
      <c r="AM1177" s="531"/>
      <c r="AN1177" s="531"/>
      <c r="AO1177" s="531"/>
      <c r="AP1177" s="531"/>
      <c r="AQ1177" s="531"/>
      <c r="AR1177" s="531"/>
      <c r="AS1177" s="531"/>
      <c r="AT1177" s="531"/>
      <c r="AU1177" s="531"/>
      <c r="AV1177" s="531"/>
      <c r="AW1177" s="531"/>
      <c r="AX1177" s="531"/>
      <c r="AY1177" s="533"/>
      <c r="AZ1177" s="534"/>
      <c r="BA1177" s="533"/>
      <c r="BB1177" s="533"/>
      <c r="BC1177" s="535"/>
      <c r="BD1177" s="533"/>
      <c r="BE1177" s="533"/>
      <c r="BF1177" s="533"/>
      <c r="BG1177" s="533"/>
      <c r="BH1177" s="533"/>
      <c r="BI1177" s="533"/>
      <c r="BJ1177" s="533"/>
      <c r="BK1177" s="533"/>
    </row>
    <row r="1178" spans="1:63" s="536" customFormat="1" ht="5.65" customHeight="1" x14ac:dyDescent="0.2">
      <c r="A1178" s="531"/>
      <c r="B1178" s="531"/>
      <c r="C1178" s="531"/>
      <c r="D1178" s="532"/>
      <c r="E1178" s="532"/>
      <c r="F1178" s="532"/>
      <c r="G1178" s="532"/>
      <c r="H1178" s="531"/>
      <c r="I1178" s="531"/>
      <c r="J1178" s="531"/>
      <c r="K1178" s="531"/>
      <c r="L1178" s="531"/>
      <c r="M1178" s="531"/>
      <c r="N1178" s="531"/>
      <c r="O1178" s="531"/>
      <c r="P1178" s="531"/>
      <c r="Q1178" s="531"/>
      <c r="R1178" s="531"/>
      <c r="S1178" s="531"/>
      <c r="T1178" s="531"/>
      <c r="U1178" s="531"/>
      <c r="V1178" s="531"/>
      <c r="W1178" s="531"/>
      <c r="X1178" s="531"/>
      <c r="Y1178" s="531"/>
      <c r="Z1178" s="531"/>
      <c r="AA1178" s="531"/>
      <c r="AB1178" s="531"/>
      <c r="AC1178" s="531"/>
      <c r="AD1178" s="531"/>
      <c r="AE1178" s="531"/>
      <c r="AF1178" s="531"/>
      <c r="AG1178" s="531"/>
      <c r="AH1178" s="531"/>
      <c r="AI1178" s="531"/>
      <c r="AJ1178" s="531"/>
      <c r="AK1178" s="531"/>
      <c r="AL1178" s="531"/>
      <c r="AM1178" s="531"/>
      <c r="AN1178" s="531"/>
      <c r="AO1178" s="531"/>
      <c r="AP1178" s="531"/>
      <c r="AQ1178" s="531"/>
      <c r="AR1178" s="531"/>
      <c r="AS1178" s="531"/>
      <c r="AT1178" s="531"/>
      <c r="AU1178" s="531"/>
      <c r="AV1178" s="531"/>
      <c r="AW1178" s="531"/>
      <c r="AX1178" s="531"/>
      <c r="AY1178" s="533"/>
      <c r="AZ1178" s="534"/>
      <c r="BA1178" s="533"/>
      <c r="BB1178" s="533"/>
      <c r="BC1178" s="535"/>
      <c r="BD1178" s="533"/>
      <c r="BE1178" s="533"/>
      <c r="BF1178" s="533"/>
      <c r="BG1178" s="533"/>
      <c r="BH1178" s="533"/>
      <c r="BI1178" s="533"/>
      <c r="BJ1178" s="533"/>
      <c r="BK1178" s="533"/>
    </row>
    <row r="1179" spans="1:63" s="536" customFormat="1" ht="5.65" customHeight="1" x14ac:dyDescent="0.2">
      <c r="A1179" s="531"/>
      <c r="B1179" s="531"/>
      <c r="C1179" s="531"/>
      <c r="D1179" s="532"/>
      <c r="E1179" s="532"/>
      <c r="F1179" s="532"/>
      <c r="G1179" s="532"/>
      <c r="H1179" s="531"/>
      <c r="I1179" s="531"/>
      <c r="J1179" s="531"/>
      <c r="K1179" s="531"/>
      <c r="L1179" s="531"/>
      <c r="M1179" s="531"/>
      <c r="N1179" s="531"/>
      <c r="O1179" s="531"/>
      <c r="P1179" s="531"/>
      <c r="Q1179" s="531"/>
      <c r="R1179" s="531"/>
      <c r="S1179" s="531"/>
      <c r="T1179" s="531"/>
      <c r="U1179" s="531"/>
      <c r="V1179" s="531"/>
      <c r="W1179" s="531"/>
      <c r="X1179" s="531"/>
      <c r="Y1179" s="531"/>
      <c r="Z1179" s="531"/>
      <c r="AA1179" s="531"/>
      <c r="AB1179" s="531"/>
      <c r="AC1179" s="531"/>
      <c r="AD1179" s="531"/>
      <c r="AE1179" s="531"/>
      <c r="AF1179" s="531"/>
      <c r="AG1179" s="531"/>
      <c r="AH1179" s="531"/>
      <c r="AI1179" s="531"/>
      <c r="AJ1179" s="531"/>
      <c r="AK1179" s="531"/>
      <c r="AL1179" s="531"/>
      <c r="AM1179" s="531"/>
      <c r="AN1179" s="531"/>
      <c r="AO1179" s="531"/>
      <c r="AP1179" s="531"/>
      <c r="AQ1179" s="531"/>
      <c r="AR1179" s="531"/>
      <c r="AS1179" s="531"/>
      <c r="AT1179" s="531"/>
      <c r="AU1179" s="531"/>
      <c r="AV1179" s="531"/>
      <c r="AW1179" s="531"/>
      <c r="AX1179" s="531"/>
      <c r="AY1179" s="533"/>
      <c r="AZ1179" s="534"/>
      <c r="BA1179" s="533"/>
      <c r="BB1179" s="533"/>
      <c r="BC1179" s="535"/>
      <c r="BD1179" s="533"/>
      <c r="BE1179" s="533"/>
      <c r="BF1179" s="533"/>
      <c r="BG1179" s="533"/>
      <c r="BH1179" s="533"/>
      <c r="BI1179" s="533"/>
      <c r="BJ1179" s="533"/>
      <c r="BK1179" s="533"/>
    </row>
    <row r="1180" spans="1:63" s="536" customFormat="1" ht="5.65" customHeight="1" x14ac:dyDescent="0.2">
      <c r="A1180" s="531"/>
      <c r="B1180" s="531"/>
      <c r="C1180" s="531"/>
      <c r="D1180" s="532"/>
      <c r="E1180" s="532"/>
      <c r="F1180" s="532"/>
      <c r="G1180" s="532"/>
      <c r="H1180" s="531"/>
      <c r="I1180" s="531"/>
      <c r="J1180" s="531"/>
      <c r="K1180" s="531"/>
      <c r="L1180" s="531"/>
      <c r="M1180" s="531"/>
      <c r="N1180" s="531"/>
      <c r="O1180" s="531"/>
      <c r="P1180" s="531"/>
      <c r="Q1180" s="531"/>
      <c r="R1180" s="531"/>
      <c r="S1180" s="531"/>
      <c r="T1180" s="531"/>
      <c r="U1180" s="531"/>
      <c r="V1180" s="531"/>
      <c r="W1180" s="531"/>
      <c r="X1180" s="531"/>
      <c r="Y1180" s="531"/>
      <c r="Z1180" s="531"/>
      <c r="AA1180" s="531"/>
      <c r="AB1180" s="531"/>
      <c r="AC1180" s="531"/>
      <c r="AD1180" s="531"/>
      <c r="AE1180" s="531"/>
      <c r="AF1180" s="531"/>
      <c r="AG1180" s="531"/>
      <c r="AH1180" s="531"/>
      <c r="AI1180" s="531"/>
      <c r="AJ1180" s="531"/>
      <c r="AK1180" s="531"/>
      <c r="AL1180" s="531"/>
      <c r="AM1180" s="531"/>
      <c r="AN1180" s="531"/>
      <c r="AO1180" s="531"/>
      <c r="AP1180" s="531"/>
      <c r="AQ1180" s="531"/>
      <c r="AR1180" s="531"/>
      <c r="AS1180" s="531"/>
      <c r="AT1180" s="531"/>
      <c r="AU1180" s="531"/>
      <c r="AV1180" s="531"/>
      <c r="AW1180" s="531"/>
      <c r="AX1180" s="531"/>
      <c r="AY1180" s="533"/>
      <c r="AZ1180" s="534"/>
      <c r="BA1180" s="533"/>
      <c r="BB1180" s="533"/>
      <c r="BC1180" s="535"/>
      <c r="BD1180" s="533"/>
      <c r="BE1180" s="533"/>
      <c r="BF1180" s="533"/>
      <c r="BG1180" s="533"/>
      <c r="BH1180" s="533"/>
      <c r="BI1180" s="533"/>
      <c r="BJ1180" s="533"/>
      <c r="BK1180" s="533"/>
    </row>
    <row r="1181" spans="1:63" s="536" customFormat="1" ht="5.65" customHeight="1" x14ac:dyDescent="0.2">
      <c r="A1181" s="531"/>
      <c r="B1181" s="531"/>
      <c r="C1181" s="531"/>
      <c r="D1181" s="532"/>
      <c r="E1181" s="532"/>
      <c r="F1181" s="532"/>
      <c r="G1181" s="532"/>
      <c r="H1181" s="531"/>
      <c r="I1181" s="531"/>
      <c r="J1181" s="531"/>
      <c r="K1181" s="531"/>
      <c r="L1181" s="531"/>
      <c r="M1181" s="531"/>
      <c r="N1181" s="531"/>
      <c r="O1181" s="531"/>
      <c r="P1181" s="531"/>
      <c r="Q1181" s="531"/>
      <c r="R1181" s="531"/>
      <c r="S1181" s="531"/>
      <c r="T1181" s="531"/>
      <c r="U1181" s="531"/>
      <c r="V1181" s="531"/>
      <c r="W1181" s="531"/>
      <c r="X1181" s="531"/>
      <c r="Y1181" s="531"/>
      <c r="Z1181" s="531"/>
      <c r="AA1181" s="531"/>
      <c r="AB1181" s="531"/>
      <c r="AC1181" s="531"/>
      <c r="AD1181" s="531"/>
      <c r="AE1181" s="531"/>
      <c r="AF1181" s="531"/>
      <c r="AG1181" s="531"/>
      <c r="AH1181" s="531"/>
      <c r="AI1181" s="531"/>
      <c r="AJ1181" s="531"/>
      <c r="AK1181" s="531"/>
      <c r="AL1181" s="531"/>
      <c r="AM1181" s="531"/>
      <c r="AN1181" s="531"/>
      <c r="AO1181" s="531"/>
      <c r="AP1181" s="531"/>
      <c r="AQ1181" s="531"/>
      <c r="AR1181" s="531"/>
      <c r="AS1181" s="531"/>
      <c r="AT1181" s="531"/>
      <c r="AU1181" s="531"/>
      <c r="AV1181" s="531"/>
      <c r="AW1181" s="531"/>
      <c r="AX1181" s="531"/>
      <c r="AY1181" s="533"/>
      <c r="AZ1181" s="534"/>
      <c r="BA1181" s="533"/>
      <c r="BB1181" s="533"/>
      <c r="BC1181" s="535"/>
      <c r="BD1181" s="533"/>
      <c r="BE1181" s="533"/>
      <c r="BF1181" s="533"/>
      <c r="BG1181" s="533"/>
      <c r="BH1181" s="533"/>
      <c r="BI1181" s="533"/>
      <c r="BJ1181" s="533"/>
      <c r="BK1181" s="533"/>
    </row>
    <row r="1182" spans="1:63" s="536" customFormat="1" ht="5.65" customHeight="1" x14ac:dyDescent="0.2">
      <c r="A1182" s="531"/>
      <c r="B1182" s="531"/>
      <c r="C1182" s="531"/>
      <c r="D1182" s="532"/>
      <c r="E1182" s="532"/>
      <c r="F1182" s="532"/>
      <c r="G1182" s="532"/>
      <c r="H1182" s="531"/>
      <c r="I1182" s="531"/>
      <c r="J1182" s="531"/>
      <c r="K1182" s="531"/>
      <c r="L1182" s="531"/>
      <c r="M1182" s="531"/>
      <c r="N1182" s="531"/>
      <c r="O1182" s="531"/>
      <c r="P1182" s="531"/>
      <c r="Q1182" s="531"/>
      <c r="R1182" s="531"/>
      <c r="S1182" s="531"/>
      <c r="T1182" s="531"/>
      <c r="U1182" s="531"/>
      <c r="V1182" s="531"/>
      <c r="W1182" s="531"/>
      <c r="X1182" s="531"/>
      <c r="Y1182" s="531"/>
      <c r="Z1182" s="531"/>
      <c r="AA1182" s="531"/>
      <c r="AB1182" s="531"/>
      <c r="AC1182" s="531"/>
      <c r="AD1182" s="531"/>
      <c r="AE1182" s="531"/>
      <c r="AF1182" s="531"/>
      <c r="AG1182" s="531"/>
      <c r="AH1182" s="531"/>
      <c r="AI1182" s="531"/>
      <c r="AJ1182" s="531"/>
      <c r="AK1182" s="531"/>
      <c r="AL1182" s="531"/>
      <c r="AM1182" s="531"/>
      <c r="AN1182" s="531"/>
      <c r="AO1182" s="531"/>
      <c r="AP1182" s="531"/>
      <c r="AQ1182" s="531"/>
      <c r="AR1182" s="531"/>
      <c r="AS1182" s="531"/>
      <c r="AT1182" s="531"/>
      <c r="AU1182" s="531"/>
      <c r="AV1182" s="531"/>
      <c r="AW1182" s="531"/>
      <c r="AX1182" s="531"/>
      <c r="AY1182" s="533"/>
      <c r="AZ1182" s="534"/>
      <c r="BA1182" s="533"/>
      <c r="BB1182" s="533"/>
      <c r="BC1182" s="535"/>
      <c r="BD1182" s="533"/>
      <c r="BE1182" s="533"/>
      <c r="BF1182" s="533"/>
      <c r="BG1182" s="533"/>
      <c r="BH1182" s="533"/>
      <c r="BI1182" s="533"/>
      <c r="BJ1182" s="533"/>
      <c r="BK1182" s="533"/>
    </row>
    <row r="1183" spans="1:63" s="536" customFormat="1" ht="5.65" customHeight="1" x14ac:dyDescent="0.2">
      <c r="A1183" s="531"/>
      <c r="B1183" s="531"/>
      <c r="C1183" s="531"/>
      <c r="D1183" s="532"/>
      <c r="E1183" s="532"/>
      <c r="F1183" s="532"/>
      <c r="G1183" s="532"/>
      <c r="H1183" s="531"/>
      <c r="I1183" s="531"/>
      <c r="J1183" s="531"/>
      <c r="K1183" s="531"/>
      <c r="L1183" s="531"/>
      <c r="M1183" s="531"/>
      <c r="N1183" s="531"/>
      <c r="O1183" s="531"/>
      <c r="P1183" s="531"/>
      <c r="Q1183" s="531"/>
      <c r="R1183" s="531"/>
      <c r="S1183" s="531"/>
      <c r="T1183" s="531"/>
      <c r="U1183" s="531"/>
      <c r="V1183" s="531"/>
      <c r="W1183" s="531"/>
      <c r="X1183" s="531"/>
      <c r="Y1183" s="531"/>
      <c r="Z1183" s="531"/>
      <c r="AA1183" s="531"/>
      <c r="AB1183" s="531"/>
      <c r="AC1183" s="531"/>
      <c r="AD1183" s="531"/>
      <c r="AE1183" s="531"/>
      <c r="AF1183" s="531"/>
      <c r="AG1183" s="531"/>
      <c r="AH1183" s="531"/>
      <c r="AI1183" s="531"/>
      <c r="AJ1183" s="531"/>
      <c r="AK1183" s="531"/>
      <c r="AL1183" s="531"/>
      <c r="AM1183" s="531"/>
      <c r="AN1183" s="531"/>
      <c r="AO1183" s="531"/>
      <c r="AP1183" s="531"/>
      <c r="AQ1183" s="531"/>
      <c r="AR1183" s="531"/>
      <c r="AS1183" s="531"/>
      <c r="AT1183" s="531"/>
      <c r="AU1183" s="531"/>
      <c r="AV1183" s="531"/>
      <c r="AW1183" s="531"/>
      <c r="AX1183" s="531"/>
      <c r="AY1183" s="533"/>
      <c r="AZ1183" s="534"/>
      <c r="BA1183" s="533"/>
      <c r="BB1183" s="533"/>
      <c r="BC1183" s="535"/>
      <c r="BD1183" s="533"/>
      <c r="BE1183" s="533"/>
      <c r="BF1183" s="533"/>
      <c r="BG1183" s="533"/>
      <c r="BH1183" s="533"/>
      <c r="BI1183" s="533"/>
      <c r="BJ1183" s="533"/>
      <c r="BK1183" s="533"/>
    </row>
    <row r="1184" spans="1:63" s="536" customFormat="1" ht="5.65" customHeight="1" x14ac:dyDescent="0.2">
      <c r="A1184" s="531"/>
      <c r="B1184" s="531"/>
      <c r="C1184" s="531"/>
      <c r="D1184" s="532"/>
      <c r="E1184" s="532"/>
      <c r="F1184" s="532"/>
      <c r="G1184" s="532"/>
      <c r="H1184" s="531"/>
      <c r="I1184" s="531"/>
      <c r="J1184" s="531"/>
      <c r="K1184" s="531"/>
      <c r="L1184" s="531"/>
      <c r="M1184" s="531"/>
      <c r="N1184" s="531"/>
      <c r="O1184" s="531"/>
      <c r="P1184" s="531"/>
      <c r="Q1184" s="531"/>
      <c r="R1184" s="531"/>
      <c r="S1184" s="531"/>
      <c r="T1184" s="531"/>
      <c r="U1184" s="531"/>
      <c r="V1184" s="531"/>
      <c r="W1184" s="531"/>
      <c r="X1184" s="531"/>
      <c r="Y1184" s="531"/>
      <c r="Z1184" s="531"/>
      <c r="AA1184" s="531"/>
      <c r="AB1184" s="531"/>
      <c r="AC1184" s="531"/>
      <c r="AD1184" s="531"/>
      <c r="AE1184" s="531"/>
      <c r="AF1184" s="531"/>
      <c r="AG1184" s="531"/>
      <c r="AH1184" s="531"/>
      <c r="AI1184" s="531"/>
      <c r="AJ1184" s="531"/>
      <c r="AK1184" s="531"/>
      <c r="AL1184" s="531"/>
      <c r="AM1184" s="531"/>
      <c r="AN1184" s="531"/>
      <c r="AO1184" s="531"/>
      <c r="AP1184" s="531"/>
      <c r="AQ1184" s="531"/>
      <c r="AR1184" s="531"/>
      <c r="AS1184" s="531"/>
      <c r="AT1184" s="531"/>
      <c r="AU1184" s="531"/>
      <c r="AV1184" s="531"/>
      <c r="AW1184" s="531"/>
      <c r="AX1184" s="531"/>
      <c r="AY1184" s="533"/>
      <c r="AZ1184" s="534"/>
      <c r="BA1184" s="533"/>
      <c r="BB1184" s="533"/>
      <c r="BC1184" s="535"/>
      <c r="BD1184" s="533"/>
      <c r="BE1184" s="533"/>
      <c r="BF1184" s="533"/>
      <c r="BG1184" s="533"/>
      <c r="BH1184" s="533"/>
      <c r="BI1184" s="533"/>
      <c r="BJ1184" s="533"/>
      <c r="BK1184" s="533"/>
    </row>
    <row r="1185" spans="1:63" s="536" customFormat="1" ht="5.65" customHeight="1" x14ac:dyDescent="0.2">
      <c r="A1185" s="531"/>
      <c r="B1185" s="531"/>
      <c r="C1185" s="531"/>
      <c r="D1185" s="532"/>
      <c r="E1185" s="532"/>
      <c r="F1185" s="532"/>
      <c r="G1185" s="532"/>
      <c r="H1185" s="531"/>
      <c r="I1185" s="531"/>
      <c r="J1185" s="531"/>
      <c r="K1185" s="531"/>
      <c r="L1185" s="531"/>
      <c r="M1185" s="531"/>
      <c r="N1185" s="531"/>
      <c r="O1185" s="531"/>
      <c r="P1185" s="531"/>
      <c r="Q1185" s="531"/>
      <c r="R1185" s="531"/>
      <c r="S1185" s="531"/>
      <c r="T1185" s="531"/>
      <c r="U1185" s="531"/>
      <c r="V1185" s="531"/>
      <c r="W1185" s="531"/>
      <c r="X1185" s="531"/>
      <c r="Y1185" s="531"/>
      <c r="Z1185" s="531"/>
      <c r="AA1185" s="531"/>
      <c r="AB1185" s="531"/>
      <c r="AC1185" s="531"/>
      <c r="AD1185" s="531"/>
      <c r="AE1185" s="531"/>
      <c r="AF1185" s="531"/>
      <c r="AG1185" s="531"/>
      <c r="AH1185" s="531"/>
      <c r="AI1185" s="531"/>
      <c r="AJ1185" s="531"/>
      <c r="AK1185" s="531"/>
      <c r="AL1185" s="531"/>
      <c r="AM1185" s="531"/>
      <c r="AN1185" s="531"/>
      <c r="AO1185" s="531"/>
      <c r="AP1185" s="531"/>
      <c r="AQ1185" s="531"/>
      <c r="AR1185" s="531"/>
      <c r="AS1185" s="531"/>
      <c r="AT1185" s="531"/>
      <c r="AU1185" s="531"/>
      <c r="AV1185" s="531"/>
      <c r="AW1185" s="531"/>
      <c r="AX1185" s="531"/>
      <c r="AY1185" s="533"/>
      <c r="AZ1185" s="534"/>
      <c r="BA1185" s="533"/>
      <c r="BB1185" s="533"/>
      <c r="BC1185" s="535"/>
      <c r="BD1185" s="533"/>
      <c r="BE1185" s="533"/>
      <c r="BF1185" s="533"/>
      <c r="BG1185" s="533"/>
      <c r="BH1185" s="533"/>
      <c r="BI1185" s="533"/>
      <c r="BJ1185" s="533"/>
      <c r="BK1185" s="533"/>
    </row>
    <row r="1186" spans="1:63" s="536" customFormat="1" ht="5.65" customHeight="1" x14ac:dyDescent="0.2">
      <c r="A1186" s="531"/>
      <c r="B1186" s="531"/>
      <c r="C1186" s="531"/>
      <c r="D1186" s="532"/>
      <c r="E1186" s="532"/>
      <c r="F1186" s="532"/>
      <c r="G1186" s="532"/>
      <c r="H1186" s="531"/>
      <c r="I1186" s="531"/>
      <c r="J1186" s="531"/>
      <c r="K1186" s="531"/>
      <c r="L1186" s="531"/>
      <c r="M1186" s="531"/>
      <c r="N1186" s="531"/>
      <c r="O1186" s="531"/>
      <c r="P1186" s="531"/>
      <c r="Q1186" s="531"/>
      <c r="R1186" s="531"/>
      <c r="S1186" s="531"/>
      <c r="T1186" s="531"/>
      <c r="U1186" s="531"/>
      <c r="V1186" s="531"/>
      <c r="W1186" s="531"/>
      <c r="X1186" s="531"/>
      <c r="Y1186" s="531"/>
      <c r="Z1186" s="531"/>
      <c r="AA1186" s="531"/>
      <c r="AB1186" s="531"/>
      <c r="AC1186" s="531"/>
      <c r="AD1186" s="531"/>
      <c r="AE1186" s="531"/>
      <c r="AF1186" s="531"/>
      <c r="AG1186" s="531"/>
      <c r="AH1186" s="531"/>
      <c r="AI1186" s="531"/>
      <c r="AJ1186" s="531"/>
      <c r="AK1186" s="531"/>
      <c r="AL1186" s="531"/>
      <c r="AM1186" s="531"/>
      <c r="AN1186" s="531"/>
      <c r="AO1186" s="531"/>
      <c r="AP1186" s="531"/>
      <c r="AQ1186" s="531"/>
      <c r="AR1186" s="531"/>
      <c r="AS1186" s="531"/>
      <c r="AT1186" s="531"/>
      <c r="AU1186" s="531"/>
      <c r="AV1186" s="531"/>
      <c r="AW1186" s="531"/>
      <c r="AX1186" s="531"/>
      <c r="AY1186" s="533"/>
      <c r="AZ1186" s="534"/>
      <c r="BA1186" s="533"/>
      <c r="BB1186" s="533"/>
      <c r="BC1186" s="535"/>
      <c r="BD1186" s="533"/>
      <c r="BE1186" s="533"/>
      <c r="BF1186" s="533"/>
      <c r="BG1186" s="533"/>
      <c r="BH1186" s="533"/>
      <c r="BI1186" s="533"/>
      <c r="BJ1186" s="533"/>
      <c r="BK1186" s="533"/>
    </row>
    <row r="1187" spans="1:63" s="536" customFormat="1" ht="5.65" customHeight="1" x14ac:dyDescent="0.2">
      <c r="A1187" s="531"/>
      <c r="B1187" s="531"/>
      <c r="C1187" s="531"/>
      <c r="D1187" s="532"/>
      <c r="E1187" s="532"/>
      <c r="F1187" s="532"/>
      <c r="G1187" s="532"/>
      <c r="H1187" s="531"/>
      <c r="I1187" s="531"/>
      <c r="J1187" s="531"/>
      <c r="K1187" s="531"/>
      <c r="L1187" s="531"/>
      <c r="M1187" s="531"/>
      <c r="N1187" s="531"/>
      <c r="O1187" s="531"/>
      <c r="P1187" s="531"/>
      <c r="Q1187" s="531"/>
      <c r="R1187" s="531"/>
      <c r="S1187" s="531"/>
      <c r="T1187" s="531"/>
      <c r="U1187" s="531"/>
      <c r="V1187" s="531"/>
      <c r="W1187" s="531"/>
      <c r="X1187" s="531"/>
      <c r="Y1187" s="531"/>
      <c r="Z1187" s="531"/>
      <c r="AA1187" s="531"/>
      <c r="AB1187" s="531"/>
      <c r="AC1187" s="531"/>
      <c r="AD1187" s="531"/>
      <c r="AE1187" s="531"/>
      <c r="AF1187" s="531"/>
      <c r="AG1187" s="531"/>
      <c r="AH1187" s="531"/>
      <c r="AI1187" s="531"/>
      <c r="AJ1187" s="531"/>
      <c r="AK1187" s="531"/>
      <c r="AL1187" s="531"/>
      <c r="AM1187" s="531"/>
      <c r="AN1187" s="531"/>
      <c r="AO1187" s="531"/>
      <c r="AP1187" s="531"/>
      <c r="AQ1187" s="531"/>
      <c r="AR1187" s="531"/>
      <c r="AS1187" s="531"/>
      <c r="AT1187" s="531"/>
      <c r="AU1187" s="531"/>
      <c r="AV1187" s="531"/>
      <c r="AW1187" s="531"/>
      <c r="AX1187" s="531"/>
      <c r="AY1187" s="533"/>
      <c r="AZ1187" s="534"/>
      <c r="BA1187" s="533"/>
      <c r="BB1187" s="533"/>
      <c r="BC1187" s="535"/>
      <c r="BD1187" s="533"/>
      <c r="BE1187" s="533"/>
      <c r="BF1187" s="533"/>
      <c r="BG1187" s="533"/>
      <c r="BH1187" s="533"/>
      <c r="BI1187" s="533"/>
      <c r="BJ1187" s="533"/>
      <c r="BK1187" s="533"/>
    </row>
    <row r="1188" spans="1:63" s="536" customFormat="1" ht="5.65" customHeight="1" x14ac:dyDescent="0.2">
      <c r="A1188" s="531"/>
      <c r="B1188" s="531"/>
      <c r="C1188" s="531"/>
      <c r="D1188" s="532"/>
      <c r="E1188" s="532"/>
      <c r="F1188" s="532"/>
      <c r="G1188" s="532"/>
      <c r="H1188" s="531"/>
      <c r="I1188" s="531"/>
      <c r="J1188" s="531"/>
      <c r="K1188" s="531"/>
      <c r="L1188" s="531"/>
      <c r="M1188" s="531"/>
      <c r="N1188" s="531"/>
      <c r="O1188" s="531"/>
      <c r="P1188" s="531"/>
      <c r="Q1188" s="531"/>
      <c r="R1188" s="531"/>
      <c r="S1188" s="531"/>
      <c r="T1188" s="531"/>
      <c r="U1188" s="531"/>
      <c r="V1188" s="531"/>
      <c r="W1188" s="531"/>
      <c r="X1188" s="531"/>
      <c r="Y1188" s="531"/>
      <c r="Z1188" s="531"/>
      <c r="AA1188" s="531"/>
      <c r="AB1188" s="531"/>
      <c r="AC1188" s="531"/>
      <c r="AD1188" s="531"/>
      <c r="AE1188" s="531"/>
      <c r="AF1188" s="531"/>
      <c r="AG1188" s="531"/>
      <c r="AH1188" s="531"/>
      <c r="AI1188" s="531"/>
      <c r="AJ1188" s="531"/>
      <c r="AK1188" s="531"/>
      <c r="AL1188" s="531"/>
      <c r="AM1188" s="531"/>
      <c r="AN1188" s="531"/>
      <c r="AO1188" s="531"/>
      <c r="AP1188" s="531"/>
      <c r="AQ1188" s="531"/>
      <c r="AR1188" s="531"/>
      <c r="AS1188" s="531"/>
      <c r="AT1188" s="531"/>
      <c r="AU1188" s="531"/>
      <c r="AV1188" s="531"/>
      <c r="AW1188" s="531"/>
      <c r="AX1188" s="531"/>
      <c r="AY1188" s="533"/>
      <c r="AZ1188" s="534"/>
      <c r="BA1188" s="533"/>
      <c r="BB1188" s="533"/>
      <c r="BC1188" s="535"/>
      <c r="BD1188" s="533"/>
      <c r="BE1188" s="533"/>
      <c r="BF1188" s="533"/>
      <c r="BG1188" s="533"/>
      <c r="BH1188" s="533"/>
      <c r="BI1188" s="533"/>
      <c r="BJ1188" s="533"/>
      <c r="BK1188" s="533"/>
    </row>
    <row r="1189" spans="1:63" s="536" customFormat="1" ht="5.65" customHeight="1" x14ac:dyDescent="0.2">
      <c r="A1189" s="531"/>
      <c r="B1189" s="531"/>
      <c r="C1189" s="531"/>
      <c r="D1189" s="532"/>
      <c r="E1189" s="532"/>
      <c r="F1189" s="532"/>
      <c r="G1189" s="532"/>
      <c r="H1189" s="531"/>
      <c r="I1189" s="531"/>
      <c r="J1189" s="531"/>
      <c r="K1189" s="531"/>
      <c r="L1189" s="531"/>
      <c r="M1189" s="531"/>
      <c r="N1189" s="531"/>
      <c r="O1189" s="531"/>
      <c r="P1189" s="531"/>
      <c r="Q1189" s="531"/>
      <c r="R1189" s="531"/>
      <c r="S1189" s="531"/>
      <c r="T1189" s="531"/>
      <c r="U1189" s="531"/>
      <c r="V1189" s="531"/>
      <c r="W1189" s="531"/>
      <c r="X1189" s="531"/>
      <c r="Y1189" s="531"/>
      <c r="Z1189" s="531"/>
      <c r="AA1189" s="531"/>
      <c r="AB1189" s="531"/>
      <c r="AC1189" s="531"/>
      <c r="AD1189" s="531"/>
      <c r="AE1189" s="531"/>
      <c r="AF1189" s="531"/>
      <c r="AG1189" s="531"/>
      <c r="AH1189" s="531"/>
      <c r="AI1189" s="531"/>
      <c r="AJ1189" s="531"/>
      <c r="AK1189" s="531"/>
      <c r="AL1189" s="531"/>
      <c r="AM1189" s="531"/>
      <c r="AN1189" s="531"/>
      <c r="AO1189" s="531"/>
      <c r="AP1189" s="531"/>
      <c r="AQ1189" s="531"/>
      <c r="AR1189" s="531"/>
      <c r="AS1189" s="531"/>
      <c r="AT1189" s="531"/>
      <c r="AU1189" s="531"/>
      <c r="AV1189" s="531"/>
      <c r="AW1189" s="531"/>
      <c r="AX1189" s="531"/>
      <c r="AY1189" s="533"/>
      <c r="AZ1189" s="534"/>
      <c r="BA1189" s="533"/>
      <c r="BB1189" s="533"/>
      <c r="BC1189" s="535"/>
      <c r="BD1189" s="533"/>
      <c r="BE1189" s="533"/>
      <c r="BF1189" s="533"/>
      <c r="BG1189" s="533"/>
      <c r="BH1189" s="533"/>
      <c r="BI1189" s="533"/>
      <c r="BJ1189" s="533"/>
      <c r="BK1189" s="533"/>
    </row>
    <row r="1190" spans="1:63" s="536" customFormat="1" ht="5.65" customHeight="1" x14ac:dyDescent="0.2">
      <c r="A1190" s="531"/>
      <c r="B1190" s="531"/>
      <c r="C1190" s="531"/>
      <c r="D1190" s="532"/>
      <c r="E1190" s="532"/>
      <c r="F1190" s="532"/>
      <c r="G1190" s="532"/>
      <c r="H1190" s="531"/>
      <c r="I1190" s="531"/>
      <c r="J1190" s="531"/>
      <c r="K1190" s="531"/>
      <c r="L1190" s="531"/>
      <c r="M1190" s="531"/>
      <c r="N1190" s="531"/>
      <c r="O1190" s="531"/>
      <c r="P1190" s="531"/>
      <c r="Q1190" s="531"/>
      <c r="R1190" s="531"/>
      <c r="S1190" s="531"/>
      <c r="T1190" s="531"/>
      <c r="U1190" s="531"/>
      <c r="V1190" s="531"/>
      <c r="W1190" s="531"/>
      <c r="X1190" s="531"/>
      <c r="Y1190" s="531"/>
      <c r="Z1190" s="531"/>
      <c r="AA1190" s="531"/>
      <c r="AB1190" s="531"/>
      <c r="AC1190" s="531"/>
      <c r="AD1190" s="531"/>
      <c r="AE1190" s="531"/>
      <c r="AF1190" s="531"/>
      <c r="AG1190" s="531"/>
      <c r="AH1190" s="531"/>
      <c r="AI1190" s="531"/>
      <c r="AJ1190" s="531"/>
      <c r="AK1190" s="531"/>
      <c r="AL1190" s="531"/>
      <c r="AM1190" s="531"/>
      <c r="AN1190" s="531"/>
      <c r="AO1190" s="531"/>
      <c r="AP1190" s="531"/>
      <c r="AQ1190" s="531"/>
      <c r="AR1190" s="531"/>
      <c r="AS1190" s="531"/>
      <c r="AT1190" s="531"/>
      <c r="AU1190" s="531"/>
      <c r="AV1190" s="531"/>
      <c r="AW1190" s="531"/>
      <c r="AX1190" s="531"/>
      <c r="AY1190" s="533"/>
      <c r="AZ1190" s="534"/>
      <c r="BA1190" s="533"/>
      <c r="BB1190" s="533"/>
      <c r="BC1190" s="535"/>
      <c r="BD1190" s="533"/>
      <c r="BE1190" s="533"/>
      <c r="BF1190" s="533"/>
      <c r="BG1190" s="533"/>
      <c r="BH1190" s="533"/>
      <c r="BI1190" s="533"/>
      <c r="BJ1190" s="533"/>
      <c r="BK1190" s="533"/>
    </row>
    <row r="1191" spans="1:63" s="536" customFormat="1" ht="5.65" customHeight="1" x14ac:dyDescent="0.2">
      <c r="A1191" s="531"/>
      <c r="B1191" s="531"/>
      <c r="C1191" s="531"/>
      <c r="D1191" s="532"/>
      <c r="E1191" s="532"/>
      <c r="F1191" s="532"/>
      <c r="G1191" s="532"/>
      <c r="H1191" s="531"/>
      <c r="I1191" s="531"/>
      <c r="J1191" s="531"/>
      <c r="K1191" s="531"/>
      <c r="L1191" s="531"/>
      <c r="M1191" s="531"/>
      <c r="N1191" s="531"/>
      <c r="O1191" s="531"/>
      <c r="P1191" s="531"/>
      <c r="Q1191" s="531"/>
      <c r="R1191" s="531"/>
      <c r="S1191" s="531"/>
      <c r="T1191" s="531"/>
      <c r="U1191" s="531"/>
      <c r="V1191" s="531"/>
      <c r="W1191" s="531"/>
      <c r="X1191" s="531"/>
      <c r="Y1191" s="531"/>
      <c r="Z1191" s="531"/>
      <c r="AA1191" s="531"/>
      <c r="AB1191" s="531"/>
      <c r="AC1191" s="531"/>
      <c r="AD1191" s="531"/>
      <c r="AE1191" s="531"/>
      <c r="AF1191" s="531"/>
      <c r="AG1191" s="531"/>
      <c r="AH1191" s="531"/>
      <c r="AI1191" s="531"/>
      <c r="AJ1191" s="531"/>
      <c r="AK1191" s="531"/>
      <c r="AL1191" s="531"/>
      <c r="AM1191" s="531"/>
      <c r="AN1191" s="531"/>
      <c r="AO1191" s="531"/>
      <c r="AP1191" s="531"/>
      <c r="AQ1191" s="531"/>
      <c r="AR1191" s="531"/>
      <c r="AS1191" s="531"/>
      <c r="AT1191" s="531"/>
      <c r="AU1191" s="531"/>
      <c r="AV1191" s="531"/>
      <c r="AW1191" s="531"/>
      <c r="AX1191" s="531"/>
      <c r="AY1191" s="533"/>
      <c r="AZ1191" s="534"/>
      <c r="BA1191" s="533"/>
      <c r="BB1191" s="533"/>
      <c r="BC1191" s="535"/>
      <c r="BD1191" s="533"/>
      <c r="BE1191" s="533"/>
      <c r="BF1191" s="533"/>
      <c r="BG1191" s="533"/>
      <c r="BH1191" s="533"/>
      <c r="BI1191" s="533"/>
      <c r="BJ1191" s="533"/>
      <c r="BK1191" s="533"/>
    </row>
    <row r="1192" spans="1:63" s="536" customFormat="1" ht="5.65" customHeight="1" x14ac:dyDescent="0.2">
      <c r="A1192" s="531"/>
      <c r="B1192" s="531"/>
      <c r="C1192" s="531"/>
      <c r="D1192" s="532"/>
      <c r="E1192" s="532"/>
      <c r="F1192" s="532"/>
      <c r="G1192" s="532"/>
      <c r="H1192" s="531"/>
      <c r="I1192" s="531"/>
      <c r="J1192" s="531"/>
      <c r="K1192" s="531"/>
      <c r="L1192" s="531"/>
      <c r="M1192" s="531"/>
      <c r="N1192" s="531"/>
      <c r="O1192" s="531"/>
      <c r="P1192" s="531"/>
      <c r="Q1192" s="531"/>
      <c r="R1192" s="531"/>
      <c r="S1192" s="531"/>
      <c r="T1192" s="531"/>
      <c r="U1192" s="531"/>
      <c r="V1192" s="531"/>
      <c r="W1192" s="531"/>
      <c r="X1192" s="531"/>
      <c r="Y1192" s="531"/>
      <c r="Z1192" s="531"/>
      <c r="AA1192" s="531"/>
      <c r="AB1192" s="531"/>
      <c r="AC1192" s="531"/>
      <c r="AD1192" s="531"/>
      <c r="AE1192" s="531"/>
      <c r="AF1192" s="531"/>
      <c r="AG1192" s="531"/>
      <c r="AH1192" s="531"/>
      <c r="AI1192" s="531"/>
      <c r="AJ1192" s="531"/>
      <c r="AK1192" s="531"/>
      <c r="AL1192" s="531"/>
      <c r="AM1192" s="531"/>
      <c r="AN1192" s="531"/>
      <c r="AO1192" s="531"/>
      <c r="AP1192" s="531"/>
      <c r="AQ1192" s="531"/>
      <c r="AR1192" s="531"/>
      <c r="AS1192" s="531"/>
      <c r="AT1192" s="531"/>
      <c r="AU1192" s="531"/>
      <c r="AV1192" s="531"/>
      <c r="AW1192" s="531"/>
      <c r="AX1192" s="531"/>
      <c r="AY1192" s="533"/>
      <c r="AZ1192" s="534"/>
      <c r="BA1192" s="533"/>
      <c r="BB1192" s="533"/>
      <c r="BC1192" s="535"/>
      <c r="BD1192" s="533"/>
      <c r="BE1192" s="533"/>
      <c r="BF1192" s="533"/>
      <c r="BG1192" s="533"/>
      <c r="BH1192" s="533"/>
      <c r="BI1192" s="533"/>
      <c r="BJ1192" s="533"/>
      <c r="BK1192" s="533"/>
    </row>
    <row r="1193" spans="1:63" s="536" customFormat="1" ht="5.65" customHeight="1" x14ac:dyDescent="0.2">
      <c r="A1193" s="531"/>
      <c r="B1193" s="531"/>
      <c r="C1193" s="531"/>
      <c r="D1193" s="532"/>
      <c r="E1193" s="532"/>
      <c r="F1193" s="532"/>
      <c r="G1193" s="532"/>
      <c r="H1193" s="531"/>
      <c r="I1193" s="531"/>
      <c r="J1193" s="531"/>
      <c r="K1193" s="531"/>
      <c r="L1193" s="531"/>
      <c r="M1193" s="531"/>
      <c r="N1193" s="531"/>
      <c r="O1193" s="531"/>
      <c r="P1193" s="531"/>
      <c r="Q1193" s="531"/>
      <c r="R1193" s="531"/>
      <c r="S1193" s="531"/>
      <c r="T1193" s="531"/>
      <c r="U1193" s="531"/>
      <c r="V1193" s="531"/>
      <c r="W1193" s="531"/>
      <c r="X1193" s="531"/>
      <c r="Y1193" s="531"/>
      <c r="Z1193" s="531"/>
      <c r="AA1193" s="531"/>
      <c r="AB1193" s="531"/>
      <c r="AC1193" s="531"/>
      <c r="AD1193" s="531"/>
      <c r="AE1193" s="531"/>
      <c r="AF1193" s="531"/>
      <c r="AG1193" s="531"/>
      <c r="AH1193" s="531"/>
      <c r="AI1193" s="531"/>
      <c r="AJ1193" s="531"/>
      <c r="AK1193" s="531"/>
      <c r="AL1193" s="531"/>
      <c r="AM1193" s="531"/>
      <c r="AN1193" s="531"/>
      <c r="AO1193" s="531"/>
      <c r="AP1193" s="531"/>
      <c r="AQ1193" s="531"/>
      <c r="AR1193" s="531"/>
      <c r="AS1193" s="531"/>
      <c r="AT1193" s="531"/>
      <c r="AU1193" s="531"/>
      <c r="AV1193" s="531"/>
      <c r="AW1193" s="531"/>
      <c r="AX1193" s="531"/>
      <c r="AY1193" s="533"/>
      <c r="AZ1193" s="534"/>
      <c r="BA1193" s="533"/>
      <c r="BB1193" s="533"/>
      <c r="BC1193" s="535"/>
      <c r="BD1193" s="533"/>
      <c r="BE1193" s="533"/>
      <c r="BF1193" s="533"/>
      <c r="BG1193" s="533"/>
      <c r="BH1193" s="533"/>
      <c r="BI1193" s="533"/>
      <c r="BJ1193" s="533"/>
      <c r="BK1193" s="533"/>
    </row>
    <row r="1194" spans="1:63" s="536" customFormat="1" ht="5.65" customHeight="1" x14ac:dyDescent="0.2">
      <c r="A1194" s="531"/>
      <c r="B1194" s="531"/>
      <c r="C1194" s="531"/>
      <c r="D1194" s="532"/>
      <c r="E1194" s="532"/>
      <c r="F1194" s="532"/>
      <c r="G1194" s="532"/>
      <c r="H1194" s="531"/>
      <c r="I1194" s="531"/>
      <c r="J1194" s="531"/>
      <c r="K1194" s="531"/>
      <c r="L1194" s="531"/>
      <c r="M1194" s="531"/>
      <c r="N1194" s="531"/>
      <c r="O1194" s="531"/>
      <c r="P1194" s="531"/>
      <c r="Q1194" s="531"/>
      <c r="R1194" s="531"/>
      <c r="S1194" s="531"/>
      <c r="T1194" s="531"/>
      <c r="U1194" s="531"/>
      <c r="V1194" s="531"/>
      <c r="W1194" s="531"/>
      <c r="X1194" s="531"/>
      <c r="Y1194" s="531"/>
      <c r="Z1194" s="531"/>
      <c r="AA1194" s="531"/>
      <c r="AB1194" s="531"/>
      <c r="AC1194" s="531"/>
      <c r="AD1194" s="531"/>
      <c r="AE1194" s="531"/>
      <c r="AF1194" s="531"/>
      <c r="AG1194" s="531"/>
      <c r="AH1194" s="531"/>
      <c r="AI1194" s="531"/>
      <c r="AJ1194" s="531"/>
      <c r="AK1194" s="531"/>
      <c r="AL1194" s="531"/>
      <c r="AM1194" s="531"/>
      <c r="AN1194" s="531"/>
      <c r="AO1194" s="531"/>
      <c r="AP1194" s="531"/>
      <c r="AQ1194" s="531"/>
      <c r="AR1194" s="531"/>
      <c r="AS1194" s="531"/>
      <c r="AT1194" s="531"/>
      <c r="AU1194" s="531"/>
      <c r="AV1194" s="531"/>
      <c r="AW1194" s="531"/>
      <c r="AX1194" s="531"/>
      <c r="AY1194" s="533"/>
      <c r="AZ1194" s="534"/>
      <c r="BA1194" s="533"/>
      <c r="BB1194" s="533"/>
      <c r="BC1194" s="535"/>
      <c r="BD1194" s="533"/>
      <c r="BE1194" s="533"/>
      <c r="BF1194" s="533"/>
      <c r="BG1194" s="533"/>
      <c r="BH1194" s="533"/>
      <c r="BI1194" s="533"/>
      <c r="BJ1194" s="533"/>
      <c r="BK1194" s="533"/>
    </row>
    <row r="1195" spans="1:63" s="536" customFormat="1" ht="5.65" customHeight="1" x14ac:dyDescent="0.2">
      <c r="A1195" s="531"/>
      <c r="B1195" s="531"/>
      <c r="C1195" s="531"/>
      <c r="D1195" s="532"/>
      <c r="E1195" s="532"/>
      <c r="F1195" s="532"/>
      <c r="G1195" s="532"/>
      <c r="H1195" s="531"/>
      <c r="I1195" s="531"/>
      <c r="J1195" s="531"/>
      <c r="K1195" s="531"/>
      <c r="L1195" s="531"/>
      <c r="M1195" s="531"/>
      <c r="N1195" s="531"/>
      <c r="O1195" s="531"/>
      <c r="P1195" s="531"/>
      <c r="Q1195" s="531"/>
      <c r="R1195" s="531"/>
      <c r="S1195" s="531"/>
      <c r="T1195" s="531"/>
      <c r="U1195" s="531"/>
      <c r="V1195" s="531"/>
      <c r="W1195" s="531"/>
      <c r="X1195" s="531"/>
      <c r="Y1195" s="531"/>
      <c r="Z1195" s="531"/>
      <c r="AA1195" s="531"/>
      <c r="AB1195" s="531"/>
      <c r="AC1195" s="531"/>
      <c r="AD1195" s="531"/>
      <c r="AE1195" s="531"/>
      <c r="AF1195" s="531"/>
      <c r="AG1195" s="531"/>
      <c r="AH1195" s="531"/>
      <c r="AI1195" s="531"/>
      <c r="AJ1195" s="531"/>
      <c r="AK1195" s="531"/>
      <c r="AL1195" s="531"/>
      <c r="AM1195" s="531"/>
      <c r="AN1195" s="531"/>
      <c r="AO1195" s="531"/>
      <c r="AP1195" s="531"/>
      <c r="AQ1195" s="531"/>
      <c r="AR1195" s="531"/>
      <c r="AS1195" s="531"/>
      <c r="AT1195" s="531"/>
      <c r="AU1195" s="531"/>
      <c r="AV1195" s="531"/>
      <c r="AW1195" s="531"/>
      <c r="AX1195" s="531"/>
      <c r="AY1195" s="533"/>
      <c r="AZ1195" s="534"/>
      <c r="BA1195" s="533"/>
      <c r="BB1195" s="533"/>
      <c r="BC1195" s="535"/>
      <c r="BD1195" s="533"/>
      <c r="BE1195" s="533"/>
      <c r="BF1195" s="533"/>
      <c r="BG1195" s="533"/>
      <c r="BH1195" s="533"/>
      <c r="BI1195" s="533"/>
      <c r="BJ1195" s="533"/>
      <c r="BK1195" s="533"/>
    </row>
    <row r="1196" spans="1:63" s="536" customFormat="1" ht="5.65" customHeight="1" x14ac:dyDescent="0.2">
      <c r="A1196" s="531"/>
      <c r="B1196" s="531"/>
      <c r="C1196" s="531"/>
      <c r="D1196" s="532"/>
      <c r="E1196" s="532"/>
      <c r="F1196" s="532"/>
      <c r="G1196" s="532"/>
      <c r="H1196" s="531"/>
      <c r="I1196" s="531"/>
      <c r="J1196" s="531"/>
      <c r="K1196" s="531"/>
      <c r="L1196" s="531"/>
      <c r="M1196" s="531"/>
      <c r="N1196" s="531"/>
      <c r="O1196" s="531"/>
      <c r="P1196" s="531"/>
      <c r="Q1196" s="531"/>
      <c r="R1196" s="531"/>
      <c r="S1196" s="531"/>
      <c r="T1196" s="531"/>
      <c r="U1196" s="531"/>
      <c r="V1196" s="531"/>
      <c r="W1196" s="531"/>
      <c r="X1196" s="531"/>
      <c r="Y1196" s="531"/>
      <c r="Z1196" s="531"/>
      <c r="AA1196" s="531"/>
      <c r="AB1196" s="531"/>
      <c r="AC1196" s="531"/>
      <c r="AD1196" s="531"/>
      <c r="AE1196" s="531"/>
      <c r="AF1196" s="531"/>
      <c r="AG1196" s="531"/>
      <c r="AH1196" s="531"/>
      <c r="AI1196" s="531"/>
      <c r="AJ1196" s="531"/>
      <c r="AK1196" s="531"/>
      <c r="AL1196" s="531"/>
      <c r="AM1196" s="531"/>
      <c r="AN1196" s="531"/>
      <c r="AO1196" s="531"/>
      <c r="AP1196" s="531"/>
      <c r="AQ1196" s="531"/>
      <c r="AR1196" s="531"/>
      <c r="AS1196" s="531"/>
      <c r="AT1196" s="531"/>
      <c r="AU1196" s="531"/>
      <c r="AV1196" s="531"/>
      <c r="AW1196" s="531"/>
      <c r="AX1196" s="531"/>
      <c r="AY1196" s="533"/>
      <c r="AZ1196" s="534"/>
      <c r="BA1196" s="533"/>
      <c r="BB1196" s="533"/>
      <c r="BC1196" s="535"/>
      <c r="BD1196" s="533"/>
      <c r="BE1196" s="533"/>
      <c r="BF1196" s="533"/>
      <c r="BG1196" s="533"/>
      <c r="BH1196" s="533"/>
      <c r="BI1196" s="533"/>
      <c r="BJ1196" s="533"/>
      <c r="BK1196" s="533"/>
    </row>
    <row r="1197" spans="1:63" s="536" customFormat="1" ht="5.65" customHeight="1" x14ac:dyDescent="0.2">
      <c r="A1197" s="531"/>
      <c r="B1197" s="531"/>
      <c r="C1197" s="531"/>
      <c r="D1197" s="532"/>
      <c r="E1197" s="532"/>
      <c r="F1197" s="532"/>
      <c r="G1197" s="532"/>
      <c r="H1197" s="531"/>
      <c r="I1197" s="531"/>
      <c r="J1197" s="531"/>
      <c r="K1197" s="531"/>
      <c r="L1197" s="531"/>
      <c r="M1197" s="531"/>
      <c r="N1197" s="531"/>
      <c r="O1197" s="531"/>
      <c r="P1197" s="531"/>
      <c r="Q1197" s="531"/>
      <c r="R1197" s="531"/>
      <c r="S1197" s="531"/>
      <c r="T1197" s="531"/>
      <c r="U1197" s="531"/>
      <c r="V1197" s="531"/>
      <c r="W1197" s="531"/>
      <c r="X1197" s="531"/>
      <c r="Y1197" s="531"/>
      <c r="Z1197" s="531"/>
      <c r="AA1197" s="531"/>
      <c r="AB1197" s="531"/>
      <c r="AC1197" s="531"/>
      <c r="AD1197" s="531"/>
      <c r="AE1197" s="531"/>
      <c r="AF1197" s="531"/>
      <c r="AG1197" s="531"/>
      <c r="AH1197" s="531"/>
      <c r="AI1197" s="531"/>
      <c r="AJ1197" s="531"/>
      <c r="AK1197" s="531"/>
      <c r="AL1197" s="531"/>
      <c r="AM1197" s="531"/>
      <c r="AN1197" s="531"/>
      <c r="AO1197" s="531"/>
      <c r="AP1197" s="531"/>
      <c r="AQ1197" s="531"/>
      <c r="AR1197" s="531"/>
      <c r="AS1197" s="531"/>
      <c r="AT1197" s="531"/>
      <c r="AU1197" s="531"/>
      <c r="AV1197" s="531"/>
      <c r="AW1197" s="531"/>
      <c r="AX1197" s="531"/>
      <c r="AY1197" s="533"/>
      <c r="AZ1197" s="534"/>
      <c r="BA1197" s="533"/>
      <c r="BB1197" s="533"/>
      <c r="BC1197" s="535"/>
      <c r="BD1197" s="533"/>
      <c r="BE1197" s="533"/>
      <c r="BF1197" s="533"/>
      <c r="BG1197" s="533"/>
      <c r="BH1197" s="533"/>
      <c r="BI1197" s="533"/>
      <c r="BJ1197" s="533"/>
      <c r="BK1197" s="533"/>
    </row>
    <row r="1198" spans="1:63" s="536" customFormat="1" ht="5.65" customHeight="1" x14ac:dyDescent="0.2">
      <c r="A1198" s="531"/>
      <c r="B1198" s="531"/>
      <c r="C1198" s="531"/>
      <c r="D1198" s="532"/>
      <c r="E1198" s="532"/>
      <c r="F1198" s="532"/>
      <c r="G1198" s="532"/>
      <c r="H1198" s="531"/>
      <c r="I1198" s="531"/>
      <c r="J1198" s="531"/>
      <c r="K1198" s="531"/>
      <c r="L1198" s="531"/>
      <c r="M1198" s="531"/>
      <c r="N1198" s="531"/>
      <c r="O1198" s="531"/>
      <c r="P1198" s="531"/>
      <c r="Q1198" s="531"/>
      <c r="R1198" s="531"/>
      <c r="S1198" s="531"/>
      <c r="T1198" s="531"/>
      <c r="U1198" s="531"/>
      <c r="V1198" s="531"/>
      <c r="W1198" s="531"/>
      <c r="X1198" s="531"/>
      <c r="Y1198" s="531"/>
      <c r="Z1198" s="531"/>
      <c r="AA1198" s="531"/>
      <c r="AB1198" s="531"/>
      <c r="AC1198" s="531"/>
      <c r="AD1198" s="531"/>
      <c r="AE1198" s="531"/>
      <c r="AF1198" s="531"/>
      <c r="AG1198" s="531"/>
      <c r="AH1198" s="531"/>
      <c r="AI1198" s="531"/>
      <c r="AJ1198" s="531"/>
      <c r="AK1198" s="531"/>
      <c r="AL1198" s="531"/>
      <c r="AM1198" s="531"/>
      <c r="AN1198" s="531"/>
      <c r="AO1198" s="531"/>
      <c r="AP1198" s="531"/>
      <c r="AQ1198" s="531"/>
      <c r="AR1198" s="531"/>
      <c r="AS1198" s="531"/>
      <c r="AT1198" s="531"/>
      <c r="AU1198" s="531"/>
      <c r="AV1198" s="531"/>
      <c r="AW1198" s="531"/>
      <c r="AX1198" s="531"/>
      <c r="AY1198" s="533"/>
      <c r="AZ1198" s="534"/>
      <c r="BA1198" s="533"/>
      <c r="BB1198" s="533"/>
      <c r="BC1198" s="535"/>
      <c r="BD1198" s="533"/>
      <c r="BE1198" s="533"/>
      <c r="BF1198" s="533"/>
      <c r="BG1198" s="533"/>
      <c r="BH1198" s="533"/>
      <c r="BI1198" s="533"/>
      <c r="BJ1198" s="533"/>
      <c r="BK1198" s="533"/>
    </row>
    <row r="1199" spans="1:63" s="536" customFormat="1" ht="5.65" customHeight="1" x14ac:dyDescent="0.2">
      <c r="A1199" s="531"/>
      <c r="B1199" s="531"/>
      <c r="C1199" s="531"/>
      <c r="D1199" s="532"/>
      <c r="E1199" s="532"/>
      <c r="F1199" s="532"/>
      <c r="G1199" s="532"/>
      <c r="H1199" s="531"/>
      <c r="I1199" s="531"/>
      <c r="J1199" s="531"/>
      <c r="K1199" s="531"/>
      <c r="L1199" s="531"/>
      <c r="M1199" s="531"/>
      <c r="N1199" s="531"/>
      <c r="O1199" s="531"/>
      <c r="P1199" s="531"/>
      <c r="Q1199" s="531"/>
      <c r="R1199" s="531"/>
      <c r="S1199" s="531"/>
      <c r="T1199" s="531"/>
      <c r="U1199" s="531"/>
      <c r="V1199" s="531"/>
      <c r="W1199" s="531"/>
      <c r="X1199" s="531"/>
      <c r="Y1199" s="531"/>
      <c r="Z1199" s="531"/>
      <c r="AA1199" s="531"/>
      <c r="AB1199" s="531"/>
      <c r="AC1199" s="531"/>
      <c r="AD1199" s="531"/>
      <c r="AE1199" s="531"/>
      <c r="AF1199" s="531"/>
      <c r="AG1199" s="531"/>
      <c r="AH1199" s="531"/>
      <c r="AI1199" s="531"/>
      <c r="AJ1199" s="531"/>
      <c r="AK1199" s="531"/>
      <c r="AL1199" s="531"/>
      <c r="AM1199" s="531"/>
      <c r="AN1199" s="531"/>
      <c r="AO1199" s="531"/>
      <c r="AP1199" s="531"/>
      <c r="AQ1199" s="531"/>
      <c r="AR1199" s="531"/>
      <c r="AS1199" s="531"/>
      <c r="AT1199" s="531"/>
      <c r="AU1199" s="531"/>
      <c r="AV1199" s="531"/>
      <c r="AW1199" s="531"/>
      <c r="AX1199" s="531"/>
      <c r="AY1199" s="533"/>
      <c r="AZ1199" s="534"/>
      <c r="BA1199" s="533"/>
      <c r="BB1199" s="533"/>
      <c r="BC1199" s="535"/>
      <c r="BD1199" s="533"/>
      <c r="BE1199" s="533"/>
      <c r="BF1199" s="533"/>
      <c r="BG1199" s="533"/>
      <c r="BH1199" s="533"/>
      <c r="BI1199" s="533"/>
      <c r="BJ1199" s="533"/>
      <c r="BK1199" s="533"/>
    </row>
    <row r="1200" spans="1:63" s="536" customFormat="1" ht="5.65" customHeight="1" x14ac:dyDescent="0.2">
      <c r="A1200" s="531"/>
      <c r="B1200" s="531"/>
      <c r="C1200" s="531"/>
      <c r="D1200" s="532"/>
      <c r="E1200" s="532"/>
      <c r="F1200" s="532"/>
      <c r="G1200" s="532"/>
      <c r="H1200" s="531"/>
      <c r="I1200" s="531"/>
      <c r="J1200" s="531"/>
      <c r="K1200" s="531"/>
      <c r="L1200" s="531"/>
      <c r="M1200" s="531"/>
      <c r="N1200" s="531"/>
      <c r="O1200" s="531"/>
      <c r="P1200" s="531"/>
      <c r="Q1200" s="531"/>
      <c r="R1200" s="531"/>
      <c r="S1200" s="531"/>
      <c r="T1200" s="531"/>
      <c r="U1200" s="531"/>
      <c r="V1200" s="531"/>
      <c r="W1200" s="531"/>
      <c r="X1200" s="531"/>
      <c r="Y1200" s="531"/>
      <c r="Z1200" s="531"/>
      <c r="AA1200" s="531"/>
      <c r="AB1200" s="531"/>
      <c r="AC1200" s="531"/>
      <c r="AD1200" s="531"/>
      <c r="AE1200" s="531"/>
      <c r="AF1200" s="531"/>
      <c r="AG1200" s="531"/>
      <c r="AH1200" s="531"/>
      <c r="AI1200" s="531"/>
      <c r="AJ1200" s="531"/>
      <c r="AK1200" s="531"/>
      <c r="AL1200" s="531"/>
      <c r="AM1200" s="531"/>
      <c r="AN1200" s="531"/>
      <c r="AO1200" s="531"/>
      <c r="AP1200" s="531"/>
      <c r="AQ1200" s="531"/>
      <c r="AR1200" s="531"/>
      <c r="AS1200" s="531"/>
      <c r="AT1200" s="531"/>
      <c r="AU1200" s="531"/>
      <c r="AV1200" s="531"/>
      <c r="AW1200" s="531"/>
      <c r="AX1200" s="531"/>
      <c r="AY1200" s="533"/>
      <c r="AZ1200" s="534"/>
      <c r="BA1200" s="533"/>
      <c r="BB1200" s="533"/>
      <c r="BC1200" s="535"/>
      <c r="BD1200" s="533"/>
      <c r="BE1200" s="533"/>
      <c r="BF1200" s="533"/>
      <c r="BG1200" s="533"/>
      <c r="BH1200" s="533"/>
      <c r="BI1200" s="533"/>
      <c r="BJ1200" s="533"/>
      <c r="BK1200" s="533"/>
    </row>
    <row r="1201" spans="1:63" s="536" customFormat="1" ht="5.65" customHeight="1" x14ac:dyDescent="0.2">
      <c r="A1201" s="531"/>
      <c r="B1201" s="531"/>
      <c r="C1201" s="531"/>
      <c r="D1201" s="532"/>
      <c r="E1201" s="532"/>
      <c r="F1201" s="532"/>
      <c r="G1201" s="532"/>
      <c r="H1201" s="531"/>
      <c r="I1201" s="531"/>
      <c r="J1201" s="531"/>
      <c r="K1201" s="531"/>
      <c r="L1201" s="531"/>
      <c r="M1201" s="531"/>
      <c r="N1201" s="531"/>
      <c r="O1201" s="531"/>
      <c r="P1201" s="531"/>
      <c r="Q1201" s="531"/>
      <c r="R1201" s="531"/>
      <c r="S1201" s="531"/>
      <c r="T1201" s="531"/>
      <c r="U1201" s="531"/>
      <c r="V1201" s="531"/>
      <c r="W1201" s="531"/>
      <c r="X1201" s="531"/>
      <c r="Y1201" s="531"/>
      <c r="Z1201" s="531"/>
      <c r="AA1201" s="531"/>
      <c r="AB1201" s="531"/>
      <c r="AC1201" s="531"/>
      <c r="AD1201" s="531"/>
      <c r="AE1201" s="531"/>
      <c r="AF1201" s="531"/>
      <c r="AG1201" s="531"/>
      <c r="AH1201" s="531"/>
      <c r="AI1201" s="531"/>
      <c r="AJ1201" s="531"/>
      <c r="AK1201" s="531"/>
      <c r="AL1201" s="531"/>
      <c r="AM1201" s="531"/>
      <c r="AN1201" s="531"/>
      <c r="AO1201" s="531"/>
      <c r="AP1201" s="531"/>
      <c r="AQ1201" s="531"/>
      <c r="AR1201" s="531"/>
      <c r="AS1201" s="531"/>
      <c r="AT1201" s="531"/>
      <c r="AU1201" s="531"/>
      <c r="AV1201" s="531"/>
      <c r="AW1201" s="531"/>
      <c r="AX1201" s="531"/>
      <c r="AY1201" s="533"/>
      <c r="AZ1201" s="534"/>
      <c r="BA1201" s="533"/>
      <c r="BB1201" s="533"/>
      <c r="BC1201" s="535"/>
      <c r="BD1201" s="533"/>
      <c r="BE1201" s="533"/>
      <c r="BF1201" s="533"/>
      <c r="BG1201" s="533"/>
      <c r="BH1201" s="533"/>
      <c r="BI1201" s="533"/>
      <c r="BJ1201" s="533"/>
      <c r="BK1201" s="533"/>
    </row>
    <row r="1202" spans="1:63" s="536" customFormat="1" ht="5.65" customHeight="1" x14ac:dyDescent="0.2">
      <c r="A1202" s="531"/>
      <c r="B1202" s="531"/>
      <c r="C1202" s="531"/>
      <c r="D1202" s="532"/>
      <c r="E1202" s="532"/>
      <c r="F1202" s="532"/>
      <c r="G1202" s="532"/>
      <c r="H1202" s="531"/>
      <c r="I1202" s="531"/>
      <c r="J1202" s="531"/>
      <c r="K1202" s="531"/>
      <c r="L1202" s="531"/>
      <c r="M1202" s="531"/>
      <c r="N1202" s="531"/>
      <c r="O1202" s="531"/>
      <c r="P1202" s="531"/>
      <c r="Q1202" s="531"/>
      <c r="R1202" s="531"/>
      <c r="S1202" s="531"/>
      <c r="T1202" s="531"/>
      <c r="U1202" s="531"/>
      <c r="V1202" s="531"/>
      <c r="W1202" s="531"/>
      <c r="X1202" s="531"/>
      <c r="Y1202" s="531"/>
      <c r="Z1202" s="531"/>
      <c r="AA1202" s="531"/>
      <c r="AB1202" s="531"/>
      <c r="AC1202" s="531"/>
      <c r="AD1202" s="531"/>
      <c r="AE1202" s="531"/>
      <c r="AF1202" s="531"/>
      <c r="AG1202" s="531"/>
      <c r="AH1202" s="531"/>
      <c r="AI1202" s="531"/>
      <c r="AJ1202" s="531"/>
      <c r="AK1202" s="531"/>
      <c r="AL1202" s="531"/>
      <c r="AM1202" s="531"/>
      <c r="AN1202" s="531"/>
      <c r="AO1202" s="531"/>
      <c r="AP1202" s="531"/>
      <c r="AQ1202" s="531"/>
      <c r="AR1202" s="531"/>
      <c r="AS1202" s="531"/>
      <c r="AT1202" s="531"/>
      <c r="AU1202" s="531"/>
      <c r="AV1202" s="531"/>
      <c r="AW1202" s="531"/>
      <c r="AX1202" s="531"/>
      <c r="AY1202" s="533"/>
      <c r="AZ1202" s="534"/>
      <c r="BA1202" s="533"/>
      <c r="BB1202" s="533"/>
      <c r="BC1202" s="535"/>
      <c r="BD1202" s="533"/>
      <c r="BE1202" s="533"/>
      <c r="BF1202" s="533"/>
      <c r="BG1202" s="533"/>
      <c r="BH1202" s="533"/>
      <c r="BI1202" s="533"/>
      <c r="BJ1202" s="533"/>
      <c r="BK1202" s="533"/>
    </row>
    <row r="1203" spans="1:63" s="536" customFormat="1" ht="5.65" customHeight="1" x14ac:dyDescent="0.2">
      <c r="A1203" s="531"/>
      <c r="B1203" s="531"/>
      <c r="C1203" s="531"/>
      <c r="D1203" s="532"/>
      <c r="E1203" s="532"/>
      <c r="F1203" s="532"/>
      <c r="G1203" s="532"/>
      <c r="H1203" s="531"/>
      <c r="I1203" s="531"/>
      <c r="J1203" s="531"/>
      <c r="K1203" s="531"/>
      <c r="L1203" s="531"/>
      <c r="M1203" s="531"/>
      <c r="N1203" s="531"/>
      <c r="O1203" s="531"/>
      <c r="P1203" s="531"/>
      <c r="Q1203" s="531"/>
      <c r="R1203" s="531"/>
      <c r="S1203" s="531"/>
      <c r="T1203" s="531"/>
      <c r="U1203" s="531"/>
      <c r="V1203" s="531"/>
      <c r="W1203" s="531"/>
      <c r="X1203" s="531"/>
      <c r="Y1203" s="531"/>
      <c r="Z1203" s="531"/>
      <c r="AA1203" s="531"/>
      <c r="AB1203" s="531"/>
      <c r="AC1203" s="531"/>
      <c r="AD1203" s="531"/>
      <c r="AE1203" s="531"/>
      <c r="AF1203" s="531"/>
      <c r="AG1203" s="531"/>
      <c r="AH1203" s="531"/>
      <c r="AI1203" s="531"/>
      <c r="AJ1203" s="531"/>
      <c r="AK1203" s="531"/>
      <c r="AL1203" s="531"/>
      <c r="AM1203" s="531"/>
      <c r="AN1203" s="531"/>
      <c r="AO1203" s="531"/>
      <c r="AP1203" s="531"/>
      <c r="AQ1203" s="531"/>
      <c r="AR1203" s="531"/>
      <c r="AS1203" s="531"/>
      <c r="AT1203" s="531"/>
      <c r="AU1203" s="531"/>
      <c r="AV1203" s="531"/>
      <c r="AW1203" s="531"/>
      <c r="AX1203" s="531"/>
      <c r="AY1203" s="533"/>
      <c r="AZ1203" s="534"/>
      <c r="BA1203" s="533"/>
      <c r="BB1203" s="533"/>
      <c r="BC1203" s="535"/>
      <c r="BD1203" s="533"/>
      <c r="BE1203" s="533"/>
      <c r="BF1203" s="533"/>
      <c r="BG1203" s="533"/>
      <c r="BH1203" s="533"/>
      <c r="BI1203" s="533"/>
      <c r="BJ1203" s="533"/>
      <c r="BK1203" s="533"/>
    </row>
    <row r="1204" spans="1:63" s="536" customFormat="1" ht="5.65" customHeight="1" x14ac:dyDescent="0.2">
      <c r="A1204" s="531"/>
      <c r="B1204" s="531"/>
      <c r="C1204" s="531"/>
      <c r="D1204" s="532"/>
      <c r="E1204" s="532"/>
      <c r="F1204" s="532"/>
      <c r="G1204" s="532"/>
      <c r="H1204" s="531"/>
      <c r="I1204" s="531"/>
      <c r="J1204" s="531"/>
      <c r="K1204" s="531"/>
      <c r="L1204" s="531"/>
      <c r="M1204" s="531"/>
      <c r="N1204" s="531"/>
      <c r="O1204" s="531"/>
      <c r="P1204" s="531"/>
      <c r="Q1204" s="531"/>
      <c r="R1204" s="531"/>
      <c r="S1204" s="531"/>
      <c r="T1204" s="531"/>
      <c r="U1204" s="531"/>
      <c r="V1204" s="531"/>
      <c r="W1204" s="531"/>
      <c r="X1204" s="531"/>
      <c r="Y1204" s="531"/>
      <c r="Z1204" s="531"/>
      <c r="AA1204" s="531"/>
      <c r="AB1204" s="531"/>
      <c r="AC1204" s="531"/>
      <c r="AD1204" s="531"/>
      <c r="AE1204" s="531"/>
      <c r="AF1204" s="531"/>
      <c r="AG1204" s="531"/>
      <c r="AH1204" s="531"/>
      <c r="AI1204" s="531"/>
      <c r="AJ1204" s="531"/>
      <c r="AK1204" s="531"/>
      <c r="AL1204" s="531"/>
      <c r="AM1204" s="531"/>
      <c r="AN1204" s="531"/>
      <c r="AO1204" s="531"/>
      <c r="AP1204" s="531"/>
      <c r="AQ1204" s="531"/>
      <c r="AR1204" s="531"/>
      <c r="AS1204" s="531"/>
      <c r="AT1204" s="531"/>
      <c r="AU1204" s="531"/>
      <c r="AV1204" s="531"/>
      <c r="AW1204" s="531"/>
      <c r="AX1204" s="531"/>
      <c r="AY1204" s="533"/>
      <c r="AZ1204" s="534"/>
      <c r="BA1204" s="533"/>
      <c r="BB1204" s="533"/>
      <c r="BC1204" s="535"/>
      <c r="BD1204" s="533"/>
      <c r="BE1204" s="533"/>
      <c r="BF1204" s="533"/>
      <c r="BG1204" s="533"/>
      <c r="BH1204" s="533"/>
      <c r="BI1204" s="533"/>
      <c r="BJ1204" s="533"/>
      <c r="BK1204" s="533"/>
    </row>
    <row r="1205" spans="1:63" s="536" customFormat="1" ht="5.65" customHeight="1" x14ac:dyDescent="0.2">
      <c r="A1205" s="531"/>
      <c r="B1205" s="531"/>
      <c r="C1205" s="531"/>
      <c r="D1205" s="532"/>
      <c r="E1205" s="532"/>
      <c r="F1205" s="532"/>
      <c r="G1205" s="532"/>
      <c r="H1205" s="531"/>
      <c r="I1205" s="531"/>
      <c r="J1205" s="531"/>
      <c r="K1205" s="531"/>
      <c r="L1205" s="531"/>
      <c r="M1205" s="531"/>
      <c r="N1205" s="531"/>
      <c r="O1205" s="531"/>
      <c r="P1205" s="531"/>
      <c r="Q1205" s="531"/>
      <c r="R1205" s="531"/>
      <c r="S1205" s="531"/>
      <c r="T1205" s="531"/>
      <c r="U1205" s="531"/>
      <c r="V1205" s="531"/>
      <c r="W1205" s="531"/>
      <c r="X1205" s="531"/>
      <c r="Y1205" s="531"/>
      <c r="Z1205" s="531"/>
      <c r="AA1205" s="531"/>
      <c r="AB1205" s="531"/>
      <c r="AC1205" s="531"/>
      <c r="AD1205" s="531"/>
      <c r="AE1205" s="531"/>
      <c r="AF1205" s="531"/>
      <c r="AG1205" s="531"/>
      <c r="AH1205" s="531"/>
      <c r="AI1205" s="531"/>
      <c r="AJ1205" s="531"/>
      <c r="AK1205" s="531"/>
      <c r="AL1205" s="531"/>
      <c r="AM1205" s="531"/>
      <c r="AN1205" s="531"/>
      <c r="AO1205" s="531"/>
      <c r="AP1205" s="531"/>
      <c r="AQ1205" s="531"/>
      <c r="AR1205" s="531"/>
      <c r="AS1205" s="531"/>
      <c r="AT1205" s="531"/>
      <c r="AU1205" s="531"/>
      <c r="AV1205" s="531"/>
      <c r="AW1205" s="531"/>
      <c r="AX1205" s="531"/>
      <c r="AY1205" s="533"/>
      <c r="AZ1205" s="534"/>
      <c r="BA1205" s="533"/>
      <c r="BB1205" s="533"/>
      <c r="BC1205" s="535"/>
      <c r="BD1205" s="533"/>
      <c r="BE1205" s="533"/>
      <c r="BF1205" s="533"/>
      <c r="BG1205" s="533"/>
      <c r="BH1205" s="533"/>
      <c r="BI1205" s="533"/>
      <c r="BJ1205" s="533"/>
      <c r="BK1205" s="533"/>
    </row>
    <row r="1206" spans="1:63" s="536" customFormat="1" ht="5.65" customHeight="1" x14ac:dyDescent="0.2">
      <c r="A1206" s="531"/>
      <c r="B1206" s="531"/>
      <c r="C1206" s="531"/>
      <c r="D1206" s="532"/>
      <c r="E1206" s="532"/>
      <c r="F1206" s="532"/>
      <c r="G1206" s="532"/>
      <c r="H1206" s="531"/>
      <c r="I1206" s="531"/>
      <c r="J1206" s="531"/>
      <c r="K1206" s="531"/>
      <c r="L1206" s="531"/>
      <c r="M1206" s="531"/>
      <c r="N1206" s="531"/>
      <c r="O1206" s="531"/>
      <c r="P1206" s="531"/>
      <c r="Q1206" s="531"/>
      <c r="R1206" s="531"/>
      <c r="S1206" s="531"/>
      <c r="T1206" s="531"/>
      <c r="U1206" s="531"/>
      <c r="V1206" s="531"/>
      <c r="W1206" s="531"/>
      <c r="X1206" s="531"/>
      <c r="Y1206" s="531"/>
      <c r="Z1206" s="531"/>
      <c r="AA1206" s="531"/>
      <c r="AB1206" s="531"/>
      <c r="AC1206" s="531"/>
      <c r="AD1206" s="531"/>
      <c r="AE1206" s="531"/>
      <c r="AF1206" s="531"/>
      <c r="AG1206" s="531"/>
      <c r="AH1206" s="531"/>
      <c r="AI1206" s="531"/>
      <c r="AJ1206" s="531"/>
      <c r="AK1206" s="531"/>
      <c r="AL1206" s="531"/>
      <c r="AM1206" s="531"/>
      <c r="AN1206" s="531"/>
      <c r="AO1206" s="531"/>
      <c r="AP1206" s="531"/>
      <c r="AQ1206" s="531"/>
      <c r="AR1206" s="531"/>
      <c r="AS1206" s="531"/>
      <c r="AT1206" s="531"/>
      <c r="AU1206" s="531"/>
      <c r="AV1206" s="531"/>
      <c r="AW1206" s="531"/>
      <c r="AX1206" s="531"/>
      <c r="AY1206" s="533"/>
      <c r="AZ1206" s="534"/>
      <c r="BA1206" s="533"/>
      <c r="BB1206" s="533"/>
      <c r="BC1206" s="535"/>
      <c r="BD1206" s="533"/>
      <c r="BE1206" s="533"/>
      <c r="BF1206" s="533"/>
      <c r="BG1206" s="533"/>
      <c r="BH1206" s="533"/>
      <c r="BI1206" s="533"/>
      <c r="BJ1206" s="533"/>
      <c r="BK1206" s="533"/>
    </row>
    <row r="1207" spans="1:63" s="536" customFormat="1" ht="5.65" customHeight="1" x14ac:dyDescent="0.2">
      <c r="A1207" s="531"/>
      <c r="B1207" s="531"/>
      <c r="C1207" s="531"/>
      <c r="D1207" s="532"/>
      <c r="E1207" s="532"/>
      <c r="F1207" s="532"/>
      <c r="G1207" s="532"/>
      <c r="H1207" s="531"/>
      <c r="I1207" s="531"/>
      <c r="J1207" s="531"/>
      <c r="K1207" s="531"/>
      <c r="L1207" s="531"/>
      <c r="M1207" s="531"/>
      <c r="N1207" s="531"/>
      <c r="O1207" s="531"/>
      <c r="P1207" s="531"/>
      <c r="Q1207" s="531"/>
      <c r="R1207" s="531"/>
      <c r="S1207" s="531"/>
      <c r="T1207" s="531"/>
      <c r="U1207" s="531"/>
      <c r="V1207" s="531"/>
      <c r="W1207" s="531"/>
      <c r="X1207" s="531"/>
      <c r="Y1207" s="531"/>
      <c r="Z1207" s="531"/>
      <c r="AA1207" s="531"/>
      <c r="AB1207" s="531"/>
      <c r="AC1207" s="531"/>
      <c r="AD1207" s="531"/>
      <c r="AE1207" s="531"/>
      <c r="AF1207" s="531"/>
      <c r="AG1207" s="531"/>
      <c r="AH1207" s="531"/>
      <c r="AI1207" s="531"/>
      <c r="AJ1207" s="531"/>
      <c r="AK1207" s="531"/>
      <c r="AL1207" s="531"/>
      <c r="AM1207" s="531"/>
      <c r="AN1207" s="531"/>
      <c r="AO1207" s="531"/>
      <c r="AP1207" s="531"/>
      <c r="AQ1207" s="531"/>
      <c r="AR1207" s="531"/>
      <c r="AS1207" s="531"/>
      <c r="AT1207" s="531"/>
      <c r="AU1207" s="531"/>
      <c r="AV1207" s="531"/>
      <c r="AW1207" s="531"/>
      <c r="AX1207" s="531"/>
      <c r="AY1207" s="533"/>
      <c r="AZ1207" s="534"/>
      <c r="BA1207" s="533"/>
      <c r="BB1207" s="533"/>
      <c r="BC1207" s="535"/>
      <c r="BD1207" s="533"/>
      <c r="BE1207" s="533"/>
      <c r="BF1207" s="533"/>
      <c r="BG1207" s="533"/>
      <c r="BH1207" s="533"/>
      <c r="BI1207" s="533"/>
      <c r="BJ1207" s="533"/>
      <c r="BK1207" s="533"/>
    </row>
    <row r="1208" spans="1:63" s="536" customFormat="1" ht="5.65" customHeight="1" x14ac:dyDescent="0.2">
      <c r="A1208" s="531"/>
      <c r="B1208" s="531"/>
      <c r="C1208" s="531"/>
      <c r="D1208" s="532"/>
      <c r="E1208" s="532"/>
      <c r="F1208" s="532"/>
      <c r="G1208" s="532"/>
      <c r="H1208" s="531"/>
      <c r="I1208" s="531"/>
      <c r="J1208" s="531"/>
      <c r="K1208" s="531"/>
      <c r="L1208" s="531"/>
      <c r="M1208" s="531"/>
      <c r="N1208" s="531"/>
      <c r="O1208" s="531"/>
      <c r="P1208" s="531"/>
      <c r="Q1208" s="531"/>
      <c r="R1208" s="531"/>
      <c r="S1208" s="531"/>
      <c r="T1208" s="531"/>
      <c r="U1208" s="531"/>
      <c r="V1208" s="531"/>
      <c r="W1208" s="531"/>
      <c r="X1208" s="531"/>
      <c r="Y1208" s="531"/>
      <c r="Z1208" s="531"/>
      <c r="AA1208" s="531"/>
      <c r="AB1208" s="531"/>
      <c r="AC1208" s="531"/>
      <c r="AD1208" s="531"/>
      <c r="AE1208" s="531"/>
      <c r="AF1208" s="531"/>
      <c r="AG1208" s="531"/>
      <c r="AH1208" s="531"/>
      <c r="AI1208" s="531"/>
      <c r="AJ1208" s="531"/>
      <c r="AK1208" s="531"/>
      <c r="AL1208" s="531"/>
      <c r="AM1208" s="531"/>
      <c r="AN1208" s="531"/>
      <c r="AO1208" s="531"/>
      <c r="AP1208" s="531"/>
      <c r="AQ1208" s="531"/>
      <c r="AR1208" s="531"/>
      <c r="AS1208" s="531"/>
      <c r="AT1208" s="531"/>
      <c r="AU1208" s="531"/>
      <c r="AV1208" s="531"/>
      <c r="AW1208" s="531"/>
      <c r="AX1208" s="531"/>
      <c r="AY1208" s="533"/>
      <c r="AZ1208" s="534"/>
      <c r="BA1208" s="533"/>
      <c r="BB1208" s="533"/>
      <c r="BC1208" s="535"/>
      <c r="BD1208" s="533"/>
      <c r="BE1208" s="533"/>
      <c r="BF1208" s="533"/>
      <c r="BG1208" s="533"/>
      <c r="BH1208" s="533"/>
      <c r="BI1208" s="533"/>
      <c r="BJ1208" s="533"/>
      <c r="BK1208" s="533"/>
    </row>
    <row r="1209" spans="1:63" s="536" customFormat="1" ht="5.65" customHeight="1" x14ac:dyDescent="0.2">
      <c r="A1209" s="531"/>
      <c r="B1209" s="531"/>
      <c r="C1209" s="531"/>
      <c r="D1209" s="532"/>
      <c r="E1209" s="532"/>
      <c r="F1209" s="532"/>
      <c r="G1209" s="532"/>
      <c r="H1209" s="531"/>
      <c r="I1209" s="531"/>
      <c r="J1209" s="531"/>
      <c r="K1209" s="531"/>
      <c r="L1209" s="531"/>
      <c r="M1209" s="531"/>
      <c r="N1209" s="531"/>
      <c r="O1209" s="531"/>
      <c r="P1209" s="531"/>
      <c r="Q1209" s="531"/>
      <c r="R1209" s="531"/>
      <c r="S1209" s="531"/>
      <c r="T1209" s="531"/>
      <c r="U1209" s="531"/>
      <c r="V1209" s="531"/>
      <c r="W1209" s="531"/>
      <c r="X1209" s="531"/>
      <c r="Y1209" s="531"/>
      <c r="Z1209" s="531"/>
      <c r="AA1209" s="531"/>
      <c r="AB1209" s="531"/>
      <c r="AC1209" s="531"/>
      <c r="AD1209" s="531"/>
      <c r="AE1209" s="531"/>
      <c r="AF1209" s="531"/>
      <c r="AG1209" s="531"/>
      <c r="AH1209" s="531"/>
      <c r="AI1209" s="531"/>
      <c r="AJ1209" s="531"/>
      <c r="AK1209" s="531"/>
      <c r="AL1209" s="531"/>
      <c r="AM1209" s="531"/>
      <c r="AN1209" s="531"/>
      <c r="AO1209" s="531"/>
      <c r="AP1209" s="531"/>
      <c r="AQ1209" s="531"/>
      <c r="AR1209" s="531"/>
      <c r="AS1209" s="531"/>
      <c r="AT1209" s="531"/>
      <c r="AU1209" s="531"/>
      <c r="AV1209" s="531"/>
      <c r="AW1209" s="531"/>
      <c r="AX1209" s="531"/>
      <c r="AY1209" s="533"/>
      <c r="AZ1209" s="534"/>
      <c r="BA1209" s="533"/>
      <c r="BB1209" s="533"/>
      <c r="BC1209" s="535"/>
      <c r="BD1209" s="533"/>
      <c r="BE1209" s="533"/>
      <c r="BF1209" s="533"/>
      <c r="BG1209" s="533"/>
      <c r="BH1209" s="533"/>
      <c r="BI1209" s="533"/>
      <c r="BJ1209" s="533"/>
      <c r="BK1209" s="533"/>
    </row>
    <row r="1210" spans="1:63" s="536" customFormat="1" ht="5.65" customHeight="1" x14ac:dyDescent="0.2">
      <c r="A1210" s="531"/>
      <c r="B1210" s="531"/>
      <c r="C1210" s="531"/>
      <c r="D1210" s="532"/>
      <c r="E1210" s="532"/>
      <c r="F1210" s="532"/>
      <c r="G1210" s="532"/>
      <c r="H1210" s="531"/>
      <c r="I1210" s="531"/>
      <c r="J1210" s="531"/>
      <c r="K1210" s="531"/>
      <c r="L1210" s="531"/>
      <c r="M1210" s="531"/>
      <c r="N1210" s="531"/>
      <c r="O1210" s="531"/>
      <c r="P1210" s="531"/>
      <c r="Q1210" s="531"/>
      <c r="R1210" s="531"/>
      <c r="S1210" s="531"/>
      <c r="T1210" s="531"/>
      <c r="U1210" s="531"/>
      <c r="V1210" s="531"/>
      <c r="W1210" s="531"/>
      <c r="X1210" s="531"/>
      <c r="Y1210" s="531"/>
      <c r="Z1210" s="531"/>
      <c r="AA1210" s="531"/>
      <c r="AB1210" s="531"/>
      <c r="AC1210" s="531"/>
      <c r="AD1210" s="531"/>
      <c r="AE1210" s="531"/>
      <c r="AF1210" s="531"/>
      <c r="AG1210" s="531"/>
      <c r="AH1210" s="531"/>
      <c r="AI1210" s="531"/>
      <c r="AJ1210" s="531"/>
      <c r="AK1210" s="531"/>
      <c r="AL1210" s="531"/>
      <c r="AM1210" s="531"/>
      <c r="AN1210" s="531"/>
      <c r="AO1210" s="531"/>
      <c r="AP1210" s="531"/>
      <c r="AQ1210" s="531"/>
      <c r="AR1210" s="531"/>
      <c r="AS1210" s="531"/>
      <c r="AT1210" s="531"/>
      <c r="AU1210" s="531"/>
      <c r="AV1210" s="531"/>
      <c r="AW1210" s="531"/>
      <c r="AX1210" s="531"/>
      <c r="AY1210" s="533"/>
      <c r="AZ1210" s="534"/>
      <c r="BA1210" s="533"/>
      <c r="BB1210" s="533"/>
      <c r="BC1210" s="535"/>
      <c r="BD1210" s="533"/>
      <c r="BE1210" s="533"/>
      <c r="BF1210" s="533"/>
      <c r="BG1210" s="533"/>
      <c r="BH1210" s="533"/>
      <c r="BI1210" s="533"/>
      <c r="BJ1210" s="533"/>
      <c r="BK1210" s="533"/>
    </row>
    <row r="1211" spans="1:63" s="536" customFormat="1" ht="5.65" customHeight="1" x14ac:dyDescent="0.2">
      <c r="A1211" s="531"/>
      <c r="B1211" s="531"/>
      <c r="C1211" s="531"/>
      <c r="D1211" s="532"/>
      <c r="E1211" s="532"/>
      <c r="F1211" s="532"/>
      <c r="G1211" s="532"/>
      <c r="H1211" s="531"/>
      <c r="I1211" s="531"/>
      <c r="J1211" s="531"/>
      <c r="K1211" s="531"/>
      <c r="L1211" s="531"/>
      <c r="M1211" s="531"/>
      <c r="N1211" s="531"/>
      <c r="O1211" s="531"/>
      <c r="P1211" s="531"/>
      <c r="Q1211" s="531"/>
      <c r="R1211" s="531"/>
      <c r="S1211" s="531"/>
      <c r="T1211" s="531"/>
      <c r="U1211" s="531"/>
      <c r="V1211" s="531"/>
      <c r="W1211" s="531"/>
      <c r="X1211" s="531"/>
      <c r="Y1211" s="531"/>
      <c r="Z1211" s="531"/>
      <c r="AA1211" s="531"/>
      <c r="AB1211" s="531"/>
      <c r="AC1211" s="531"/>
      <c r="AD1211" s="531"/>
      <c r="AE1211" s="531"/>
      <c r="AF1211" s="531"/>
      <c r="AG1211" s="531"/>
      <c r="AH1211" s="531"/>
      <c r="AI1211" s="531"/>
      <c r="AJ1211" s="531"/>
      <c r="AK1211" s="531"/>
      <c r="AL1211" s="531"/>
      <c r="AM1211" s="531"/>
      <c r="AN1211" s="531"/>
      <c r="AO1211" s="531"/>
      <c r="AP1211" s="531"/>
      <c r="AQ1211" s="531"/>
      <c r="AR1211" s="531"/>
      <c r="AS1211" s="531"/>
      <c r="AT1211" s="531"/>
      <c r="AU1211" s="531"/>
      <c r="AV1211" s="531"/>
      <c r="AW1211" s="531"/>
      <c r="AX1211" s="531"/>
      <c r="AY1211" s="533"/>
      <c r="AZ1211" s="534"/>
      <c r="BA1211" s="533"/>
      <c r="BB1211" s="533"/>
      <c r="BC1211" s="535"/>
      <c r="BD1211" s="533"/>
      <c r="BE1211" s="533"/>
      <c r="BF1211" s="533"/>
      <c r="BG1211" s="533"/>
      <c r="BH1211" s="533"/>
      <c r="BI1211" s="533"/>
      <c r="BJ1211" s="533"/>
      <c r="BK1211" s="533"/>
    </row>
    <row r="1212" spans="1:63" s="536" customFormat="1" ht="5.65" customHeight="1" x14ac:dyDescent="0.2">
      <c r="A1212" s="531"/>
      <c r="B1212" s="531"/>
      <c r="C1212" s="531"/>
      <c r="D1212" s="532"/>
      <c r="E1212" s="532"/>
      <c r="F1212" s="532"/>
      <c r="G1212" s="532"/>
      <c r="H1212" s="531"/>
      <c r="I1212" s="531"/>
      <c r="J1212" s="531"/>
      <c r="K1212" s="531"/>
      <c r="L1212" s="531"/>
      <c r="M1212" s="531"/>
      <c r="N1212" s="531"/>
      <c r="O1212" s="531"/>
      <c r="P1212" s="531"/>
      <c r="Q1212" s="531"/>
      <c r="R1212" s="531"/>
      <c r="S1212" s="531"/>
      <c r="T1212" s="531"/>
      <c r="U1212" s="531"/>
      <c r="V1212" s="531"/>
      <c r="W1212" s="531"/>
      <c r="X1212" s="531"/>
      <c r="Y1212" s="531"/>
      <c r="Z1212" s="531"/>
      <c r="AA1212" s="531"/>
      <c r="AB1212" s="531"/>
      <c r="AC1212" s="531"/>
      <c r="AD1212" s="531"/>
      <c r="AE1212" s="531"/>
      <c r="AF1212" s="531"/>
      <c r="AG1212" s="531"/>
      <c r="AH1212" s="531"/>
      <c r="AI1212" s="531"/>
      <c r="AJ1212" s="531"/>
      <c r="AK1212" s="531"/>
      <c r="AL1212" s="531"/>
      <c r="AM1212" s="531"/>
      <c r="AN1212" s="531"/>
      <c r="AO1212" s="531"/>
      <c r="AP1212" s="531"/>
      <c r="AQ1212" s="531"/>
      <c r="AR1212" s="531"/>
      <c r="AS1212" s="531"/>
      <c r="AT1212" s="531"/>
      <c r="AU1212" s="531"/>
      <c r="AV1212" s="531"/>
      <c r="AW1212" s="531"/>
      <c r="AX1212" s="531"/>
      <c r="AY1212" s="533"/>
      <c r="AZ1212" s="534"/>
      <c r="BA1212" s="533"/>
      <c r="BB1212" s="533"/>
      <c r="BC1212" s="535"/>
      <c r="BD1212" s="533"/>
      <c r="BE1212" s="533"/>
      <c r="BF1212" s="533"/>
      <c r="BG1212" s="533"/>
      <c r="BH1212" s="533"/>
      <c r="BI1212" s="533"/>
      <c r="BJ1212" s="533"/>
      <c r="BK1212" s="533"/>
    </row>
    <row r="1213" spans="1:63" s="536" customFormat="1" ht="5.65" customHeight="1" x14ac:dyDescent="0.2">
      <c r="A1213" s="531"/>
      <c r="B1213" s="531"/>
      <c r="C1213" s="531"/>
      <c r="D1213" s="532"/>
      <c r="E1213" s="532"/>
      <c r="F1213" s="532"/>
      <c r="G1213" s="532"/>
      <c r="H1213" s="531"/>
      <c r="I1213" s="531"/>
      <c r="J1213" s="531"/>
      <c r="K1213" s="531"/>
      <c r="L1213" s="531"/>
      <c r="M1213" s="531"/>
      <c r="N1213" s="531"/>
      <c r="O1213" s="531"/>
      <c r="P1213" s="531"/>
      <c r="Q1213" s="531"/>
      <c r="R1213" s="531"/>
      <c r="S1213" s="531"/>
      <c r="T1213" s="531"/>
      <c r="U1213" s="531"/>
      <c r="V1213" s="531"/>
      <c r="W1213" s="531"/>
      <c r="X1213" s="531"/>
      <c r="Y1213" s="531"/>
      <c r="Z1213" s="531"/>
      <c r="AA1213" s="531"/>
      <c r="AB1213" s="531"/>
      <c r="AC1213" s="531"/>
      <c r="AD1213" s="531"/>
      <c r="AE1213" s="531"/>
      <c r="AF1213" s="531"/>
      <c r="AG1213" s="531"/>
      <c r="AH1213" s="531"/>
      <c r="AI1213" s="531"/>
      <c r="AJ1213" s="531"/>
      <c r="AK1213" s="531"/>
      <c r="AL1213" s="531"/>
      <c r="AM1213" s="531"/>
      <c r="AN1213" s="531"/>
      <c r="AO1213" s="531"/>
      <c r="AP1213" s="531"/>
      <c r="AQ1213" s="531"/>
      <c r="AR1213" s="531"/>
      <c r="AS1213" s="531"/>
      <c r="AT1213" s="531"/>
      <c r="AU1213" s="531"/>
      <c r="AV1213" s="531"/>
      <c r="AW1213" s="531"/>
      <c r="AX1213" s="531"/>
      <c r="AY1213" s="533"/>
      <c r="AZ1213" s="534"/>
      <c r="BA1213" s="533"/>
      <c r="BB1213" s="533"/>
      <c r="BC1213" s="535"/>
      <c r="BD1213" s="533"/>
      <c r="BE1213" s="533"/>
      <c r="BF1213" s="533"/>
      <c r="BG1213" s="533"/>
      <c r="BH1213" s="533"/>
      <c r="BI1213" s="533"/>
      <c r="BJ1213" s="533"/>
      <c r="BK1213" s="533"/>
    </row>
    <row r="1214" spans="1:63" s="536" customFormat="1" ht="5.65" customHeight="1" x14ac:dyDescent="0.2">
      <c r="A1214" s="531"/>
      <c r="B1214" s="531"/>
      <c r="C1214" s="531"/>
      <c r="D1214" s="532"/>
      <c r="E1214" s="532"/>
      <c r="F1214" s="532"/>
      <c r="G1214" s="532"/>
      <c r="H1214" s="531"/>
      <c r="I1214" s="531"/>
      <c r="J1214" s="531"/>
      <c r="K1214" s="531"/>
      <c r="L1214" s="531"/>
      <c r="M1214" s="531"/>
      <c r="N1214" s="531"/>
      <c r="O1214" s="531"/>
      <c r="P1214" s="531"/>
      <c r="Q1214" s="531"/>
      <c r="R1214" s="531"/>
      <c r="S1214" s="531"/>
      <c r="T1214" s="531"/>
      <c r="U1214" s="531"/>
      <c r="V1214" s="531"/>
      <c r="W1214" s="531"/>
      <c r="X1214" s="531"/>
      <c r="Y1214" s="531"/>
      <c r="Z1214" s="531"/>
      <c r="AA1214" s="531"/>
      <c r="AB1214" s="531"/>
      <c r="AC1214" s="531"/>
      <c r="AD1214" s="531"/>
      <c r="AE1214" s="531"/>
      <c r="AF1214" s="531"/>
      <c r="AG1214" s="531"/>
      <c r="AH1214" s="531"/>
      <c r="AI1214" s="531"/>
      <c r="AJ1214" s="531"/>
      <c r="AK1214" s="531"/>
      <c r="AL1214" s="531"/>
      <c r="AM1214" s="531"/>
      <c r="AN1214" s="531"/>
      <c r="AO1214" s="531"/>
      <c r="AP1214" s="531"/>
      <c r="AQ1214" s="531"/>
      <c r="AR1214" s="531"/>
      <c r="AS1214" s="531"/>
      <c r="AT1214" s="531"/>
      <c r="AU1214" s="531"/>
      <c r="AV1214" s="531"/>
      <c r="AW1214" s="531"/>
      <c r="AX1214" s="531"/>
      <c r="AY1214" s="533"/>
      <c r="AZ1214" s="534"/>
      <c r="BA1214" s="533"/>
      <c r="BB1214" s="533"/>
      <c r="BC1214" s="535"/>
      <c r="BD1214" s="533"/>
      <c r="BE1214" s="533"/>
      <c r="BF1214" s="533"/>
      <c r="BG1214" s="533"/>
      <c r="BH1214" s="533"/>
      <c r="BI1214" s="533"/>
      <c r="BJ1214" s="533"/>
      <c r="BK1214" s="533"/>
    </row>
    <row r="1215" spans="1:63" s="536" customFormat="1" ht="5.65" customHeight="1" x14ac:dyDescent="0.2">
      <c r="A1215" s="531"/>
      <c r="B1215" s="531"/>
      <c r="C1215" s="531"/>
      <c r="D1215" s="532"/>
      <c r="E1215" s="532"/>
      <c r="F1215" s="532"/>
      <c r="G1215" s="532"/>
      <c r="H1215" s="531"/>
      <c r="I1215" s="531"/>
      <c r="J1215" s="531"/>
      <c r="K1215" s="531"/>
      <c r="L1215" s="531"/>
      <c r="M1215" s="531"/>
      <c r="N1215" s="531"/>
      <c r="O1215" s="531"/>
      <c r="P1215" s="531"/>
      <c r="Q1215" s="531"/>
      <c r="R1215" s="531"/>
      <c r="S1215" s="531"/>
      <c r="T1215" s="531"/>
      <c r="U1215" s="531"/>
      <c r="V1215" s="531"/>
      <c r="W1215" s="531"/>
      <c r="X1215" s="531"/>
      <c r="Y1215" s="531"/>
      <c r="Z1215" s="531"/>
      <c r="AA1215" s="531"/>
      <c r="AB1215" s="531"/>
      <c r="AC1215" s="531"/>
      <c r="AD1215" s="531"/>
      <c r="AE1215" s="531"/>
      <c r="AF1215" s="531"/>
      <c r="AG1215" s="531"/>
      <c r="AH1215" s="531"/>
      <c r="AI1215" s="531"/>
      <c r="AJ1215" s="531"/>
      <c r="AK1215" s="531"/>
      <c r="AL1215" s="531"/>
      <c r="AM1215" s="531"/>
      <c r="AN1215" s="531"/>
      <c r="AO1215" s="531"/>
      <c r="AP1215" s="531"/>
      <c r="AQ1215" s="531"/>
      <c r="AR1215" s="531"/>
      <c r="AS1215" s="531"/>
      <c r="AT1215" s="531"/>
      <c r="AU1215" s="531"/>
      <c r="AV1215" s="531"/>
      <c r="AW1215" s="531"/>
      <c r="AX1215" s="531"/>
      <c r="AY1215" s="533"/>
      <c r="AZ1215" s="534"/>
      <c r="BA1215" s="533"/>
      <c r="BB1215" s="533"/>
      <c r="BC1215" s="535"/>
      <c r="BD1215" s="533"/>
      <c r="BE1215" s="533"/>
      <c r="BF1215" s="533"/>
      <c r="BG1215" s="533"/>
      <c r="BH1215" s="533"/>
      <c r="BI1215" s="533"/>
      <c r="BJ1215" s="533"/>
      <c r="BK1215" s="533"/>
    </row>
    <row r="1216" spans="1:63" s="536" customFormat="1" ht="5.65" customHeight="1" x14ac:dyDescent="0.2">
      <c r="A1216" s="531"/>
      <c r="B1216" s="531"/>
      <c r="C1216" s="531"/>
      <c r="D1216" s="532"/>
      <c r="E1216" s="532"/>
      <c r="F1216" s="532"/>
      <c r="G1216" s="532"/>
      <c r="H1216" s="531"/>
      <c r="I1216" s="531"/>
      <c r="J1216" s="531"/>
      <c r="K1216" s="531"/>
      <c r="L1216" s="531"/>
      <c r="M1216" s="531"/>
      <c r="N1216" s="531"/>
      <c r="O1216" s="531"/>
      <c r="P1216" s="531"/>
      <c r="Q1216" s="531"/>
      <c r="R1216" s="531"/>
      <c r="S1216" s="531"/>
      <c r="T1216" s="531"/>
      <c r="U1216" s="531"/>
      <c r="V1216" s="531"/>
      <c r="W1216" s="531"/>
      <c r="X1216" s="531"/>
      <c r="Y1216" s="531"/>
      <c r="Z1216" s="531"/>
      <c r="AA1216" s="531"/>
      <c r="AB1216" s="531"/>
      <c r="AC1216" s="531"/>
      <c r="AD1216" s="531"/>
      <c r="AE1216" s="531"/>
      <c r="AF1216" s="531"/>
      <c r="AG1216" s="531"/>
      <c r="AH1216" s="531"/>
      <c r="AI1216" s="531"/>
      <c r="AJ1216" s="531"/>
      <c r="AK1216" s="531"/>
      <c r="AL1216" s="531"/>
      <c r="AM1216" s="531"/>
      <c r="AN1216" s="531"/>
      <c r="AO1216" s="531"/>
      <c r="AP1216" s="531"/>
      <c r="AQ1216" s="531"/>
      <c r="AR1216" s="531"/>
      <c r="AS1216" s="531"/>
      <c r="AT1216" s="531"/>
      <c r="AU1216" s="531"/>
      <c r="AV1216" s="531"/>
      <c r="AW1216" s="531"/>
      <c r="AX1216" s="531"/>
      <c r="AY1216" s="533"/>
      <c r="AZ1216" s="534"/>
      <c r="BA1216" s="533"/>
      <c r="BB1216" s="533"/>
      <c r="BC1216" s="535"/>
      <c r="BD1216" s="533"/>
      <c r="BE1216" s="533"/>
      <c r="BF1216" s="533"/>
      <c r="BG1216" s="533"/>
      <c r="BH1216" s="533"/>
      <c r="BI1216" s="533"/>
      <c r="BJ1216" s="533"/>
      <c r="BK1216" s="533"/>
    </row>
    <row r="1217" spans="1:63" s="536" customFormat="1" ht="5.65" customHeight="1" x14ac:dyDescent="0.2">
      <c r="A1217" s="531"/>
      <c r="B1217" s="531"/>
      <c r="C1217" s="531"/>
      <c r="D1217" s="532"/>
      <c r="E1217" s="532"/>
      <c r="F1217" s="532"/>
      <c r="G1217" s="532"/>
      <c r="H1217" s="531"/>
      <c r="I1217" s="531"/>
      <c r="J1217" s="531"/>
      <c r="K1217" s="531"/>
      <c r="L1217" s="531"/>
      <c r="M1217" s="531"/>
      <c r="N1217" s="531"/>
      <c r="O1217" s="531"/>
      <c r="P1217" s="531"/>
      <c r="Q1217" s="531"/>
      <c r="R1217" s="531"/>
      <c r="S1217" s="531"/>
      <c r="T1217" s="531"/>
      <c r="U1217" s="531"/>
      <c r="V1217" s="531"/>
      <c r="W1217" s="531"/>
      <c r="X1217" s="531"/>
      <c r="Y1217" s="531"/>
      <c r="Z1217" s="531"/>
      <c r="AA1217" s="531"/>
      <c r="AB1217" s="531"/>
      <c r="AC1217" s="531"/>
      <c r="AD1217" s="531"/>
      <c r="AE1217" s="531"/>
      <c r="AF1217" s="531"/>
      <c r="AG1217" s="531"/>
      <c r="AH1217" s="531"/>
      <c r="AI1217" s="531"/>
      <c r="AJ1217" s="531"/>
      <c r="AK1217" s="531"/>
      <c r="AL1217" s="531"/>
      <c r="AM1217" s="531"/>
      <c r="AN1217" s="531"/>
      <c r="AO1217" s="531"/>
      <c r="AP1217" s="531"/>
      <c r="AQ1217" s="531"/>
      <c r="AR1217" s="531"/>
      <c r="AS1217" s="531"/>
      <c r="AT1217" s="531"/>
      <c r="AU1217" s="531"/>
      <c r="AV1217" s="531"/>
      <c r="AW1217" s="531"/>
      <c r="AX1217" s="531"/>
      <c r="AY1217" s="533"/>
      <c r="AZ1217" s="534"/>
      <c r="BA1217" s="533"/>
      <c r="BB1217" s="533"/>
      <c r="BC1217" s="535"/>
      <c r="BD1217" s="533"/>
      <c r="BE1217" s="533"/>
      <c r="BF1217" s="533"/>
      <c r="BG1217" s="533"/>
      <c r="BH1217" s="533"/>
      <c r="BI1217" s="533"/>
      <c r="BJ1217" s="533"/>
      <c r="BK1217" s="533"/>
    </row>
    <row r="1218" spans="1:63" s="536" customFormat="1" ht="5.65" customHeight="1" x14ac:dyDescent="0.2">
      <c r="A1218" s="531"/>
      <c r="B1218" s="531"/>
      <c r="C1218" s="531"/>
      <c r="D1218" s="532"/>
      <c r="E1218" s="532"/>
      <c r="F1218" s="532"/>
      <c r="G1218" s="532"/>
      <c r="H1218" s="531"/>
      <c r="I1218" s="531"/>
      <c r="J1218" s="531"/>
      <c r="K1218" s="531"/>
      <c r="L1218" s="531"/>
      <c r="M1218" s="531"/>
      <c r="N1218" s="531"/>
      <c r="O1218" s="531"/>
      <c r="P1218" s="531"/>
      <c r="Q1218" s="531"/>
      <c r="R1218" s="531"/>
      <c r="S1218" s="531"/>
      <c r="T1218" s="531"/>
      <c r="U1218" s="531"/>
      <c r="V1218" s="531"/>
      <c r="W1218" s="531"/>
      <c r="X1218" s="531"/>
      <c r="Y1218" s="531"/>
      <c r="Z1218" s="531"/>
      <c r="AA1218" s="531"/>
      <c r="AB1218" s="531"/>
      <c r="AC1218" s="531"/>
      <c r="AD1218" s="531"/>
      <c r="AE1218" s="531"/>
      <c r="AF1218" s="531"/>
      <c r="AG1218" s="531"/>
      <c r="AH1218" s="531"/>
      <c r="AI1218" s="531"/>
      <c r="AJ1218" s="531"/>
      <c r="AK1218" s="531"/>
      <c r="AL1218" s="531"/>
      <c r="AM1218" s="531"/>
      <c r="AN1218" s="531"/>
      <c r="AO1218" s="531"/>
      <c r="AP1218" s="531"/>
      <c r="AQ1218" s="531"/>
      <c r="AR1218" s="531"/>
      <c r="AS1218" s="531"/>
      <c r="AT1218" s="531"/>
      <c r="AU1218" s="531"/>
      <c r="AV1218" s="531"/>
      <c r="AW1218" s="531"/>
      <c r="AX1218" s="531"/>
      <c r="AY1218" s="533"/>
      <c r="AZ1218" s="534"/>
      <c r="BA1218" s="533"/>
      <c r="BB1218" s="533"/>
      <c r="BC1218" s="535"/>
      <c r="BD1218" s="533"/>
      <c r="BE1218" s="533"/>
      <c r="BF1218" s="533"/>
      <c r="BG1218" s="533"/>
      <c r="BH1218" s="533"/>
      <c r="BI1218" s="533"/>
      <c r="BJ1218" s="533"/>
      <c r="BK1218" s="533"/>
    </row>
    <row r="1219" spans="1:63" s="536" customFormat="1" ht="5.65" customHeight="1" x14ac:dyDescent="0.2">
      <c r="A1219" s="531"/>
      <c r="B1219" s="531"/>
      <c r="C1219" s="531"/>
      <c r="D1219" s="532"/>
      <c r="E1219" s="532"/>
      <c r="F1219" s="532"/>
      <c r="G1219" s="532"/>
      <c r="H1219" s="531"/>
      <c r="I1219" s="531"/>
      <c r="J1219" s="531"/>
      <c r="K1219" s="531"/>
      <c r="L1219" s="531"/>
      <c r="M1219" s="531"/>
      <c r="N1219" s="531"/>
      <c r="O1219" s="531"/>
      <c r="P1219" s="531"/>
      <c r="Q1219" s="531"/>
      <c r="R1219" s="531"/>
      <c r="S1219" s="531"/>
      <c r="T1219" s="531"/>
      <c r="U1219" s="531"/>
      <c r="V1219" s="531"/>
      <c r="W1219" s="531"/>
      <c r="X1219" s="531"/>
      <c r="Y1219" s="531"/>
      <c r="Z1219" s="531"/>
      <c r="AA1219" s="531"/>
      <c r="AB1219" s="531"/>
      <c r="AC1219" s="531"/>
      <c r="AD1219" s="531"/>
      <c r="AE1219" s="531"/>
      <c r="AF1219" s="531"/>
      <c r="AG1219" s="531"/>
      <c r="AH1219" s="531"/>
      <c r="AI1219" s="531"/>
      <c r="AJ1219" s="531"/>
      <c r="AK1219" s="531"/>
      <c r="AL1219" s="531"/>
      <c r="AM1219" s="531"/>
      <c r="AN1219" s="531"/>
      <c r="AO1219" s="531"/>
      <c r="AP1219" s="531"/>
      <c r="AQ1219" s="531"/>
      <c r="AR1219" s="531"/>
      <c r="AS1219" s="531"/>
      <c r="AT1219" s="531"/>
      <c r="AU1219" s="531"/>
      <c r="AV1219" s="531"/>
      <c r="AW1219" s="531"/>
      <c r="AX1219" s="531"/>
      <c r="AY1219" s="533"/>
      <c r="AZ1219" s="534"/>
      <c r="BA1219" s="533"/>
      <c r="BB1219" s="533"/>
      <c r="BC1219" s="535"/>
      <c r="BD1219" s="533"/>
      <c r="BE1219" s="533"/>
      <c r="BF1219" s="533"/>
      <c r="BG1219" s="533"/>
      <c r="BH1219" s="533"/>
      <c r="BI1219" s="533"/>
      <c r="BJ1219" s="533"/>
      <c r="BK1219" s="533"/>
    </row>
    <row r="1220" spans="1:63" s="536" customFormat="1" ht="5.65" customHeight="1" x14ac:dyDescent="0.2">
      <c r="A1220" s="531"/>
      <c r="B1220" s="531"/>
      <c r="C1220" s="531"/>
      <c r="D1220" s="532"/>
      <c r="E1220" s="532"/>
      <c r="F1220" s="532"/>
      <c r="G1220" s="532"/>
      <c r="H1220" s="531"/>
      <c r="I1220" s="531"/>
      <c r="J1220" s="531"/>
      <c r="K1220" s="531"/>
      <c r="L1220" s="531"/>
      <c r="M1220" s="531"/>
      <c r="N1220" s="531"/>
      <c r="O1220" s="531"/>
      <c r="P1220" s="531"/>
      <c r="Q1220" s="531"/>
      <c r="R1220" s="531"/>
      <c r="S1220" s="531"/>
      <c r="T1220" s="531"/>
      <c r="U1220" s="531"/>
      <c r="V1220" s="531"/>
      <c r="W1220" s="531"/>
      <c r="X1220" s="531"/>
      <c r="Y1220" s="531"/>
      <c r="Z1220" s="531"/>
      <c r="AA1220" s="531"/>
      <c r="AB1220" s="531"/>
      <c r="AC1220" s="531"/>
      <c r="AD1220" s="531"/>
      <c r="AE1220" s="531"/>
      <c r="AF1220" s="531"/>
      <c r="AG1220" s="531"/>
      <c r="AH1220" s="531"/>
      <c r="AI1220" s="531"/>
      <c r="AJ1220" s="531"/>
      <c r="AK1220" s="531"/>
      <c r="AL1220" s="531"/>
      <c r="AM1220" s="531"/>
      <c r="AN1220" s="531"/>
      <c r="AO1220" s="531"/>
      <c r="AP1220" s="531"/>
      <c r="AQ1220" s="531"/>
      <c r="AR1220" s="531"/>
      <c r="AS1220" s="531"/>
      <c r="AT1220" s="531"/>
      <c r="AU1220" s="531"/>
      <c r="AV1220" s="531"/>
      <c r="AW1220" s="531"/>
      <c r="AX1220" s="531"/>
      <c r="AY1220" s="533"/>
      <c r="AZ1220" s="534"/>
      <c r="BA1220" s="533"/>
      <c r="BB1220" s="533"/>
      <c r="BC1220" s="535"/>
      <c r="BD1220" s="533"/>
      <c r="BE1220" s="533"/>
      <c r="BF1220" s="533"/>
      <c r="BG1220" s="533"/>
      <c r="BH1220" s="533"/>
      <c r="BI1220" s="533"/>
      <c r="BJ1220" s="533"/>
      <c r="BK1220" s="533"/>
    </row>
    <row r="1221" spans="1:63" s="536" customFormat="1" ht="5.65" customHeight="1" x14ac:dyDescent="0.2">
      <c r="A1221" s="531"/>
      <c r="B1221" s="531"/>
      <c r="C1221" s="531"/>
      <c r="D1221" s="532"/>
      <c r="E1221" s="532"/>
      <c r="F1221" s="532"/>
      <c r="G1221" s="532"/>
      <c r="H1221" s="531"/>
      <c r="I1221" s="531"/>
      <c r="J1221" s="531"/>
      <c r="K1221" s="531"/>
      <c r="L1221" s="531"/>
      <c r="M1221" s="531"/>
      <c r="N1221" s="531"/>
      <c r="O1221" s="531"/>
      <c r="P1221" s="531"/>
      <c r="Q1221" s="531"/>
      <c r="R1221" s="531"/>
      <c r="S1221" s="531"/>
      <c r="T1221" s="531"/>
      <c r="U1221" s="531"/>
      <c r="V1221" s="531"/>
      <c r="W1221" s="531"/>
      <c r="X1221" s="531"/>
      <c r="Y1221" s="531"/>
      <c r="Z1221" s="531"/>
      <c r="AA1221" s="531"/>
      <c r="AB1221" s="531"/>
      <c r="AC1221" s="531"/>
      <c r="AD1221" s="531"/>
      <c r="AE1221" s="531"/>
      <c r="AF1221" s="531"/>
      <c r="AG1221" s="531"/>
      <c r="AH1221" s="531"/>
      <c r="AI1221" s="531"/>
      <c r="AJ1221" s="531"/>
      <c r="AK1221" s="531"/>
      <c r="AL1221" s="531"/>
      <c r="AM1221" s="531"/>
      <c r="AN1221" s="531"/>
      <c r="AO1221" s="531"/>
      <c r="AP1221" s="531"/>
      <c r="AQ1221" s="531"/>
      <c r="AR1221" s="531"/>
      <c r="AS1221" s="531"/>
      <c r="AT1221" s="531"/>
      <c r="AU1221" s="531"/>
      <c r="AV1221" s="531"/>
      <c r="AW1221" s="531"/>
      <c r="AX1221" s="531"/>
      <c r="AY1221" s="533"/>
      <c r="AZ1221" s="534"/>
      <c r="BA1221" s="533"/>
      <c r="BB1221" s="533"/>
      <c r="BC1221" s="535"/>
      <c r="BD1221" s="533"/>
      <c r="BE1221" s="533"/>
      <c r="BF1221" s="533"/>
      <c r="BG1221" s="533"/>
      <c r="BH1221" s="533"/>
      <c r="BI1221" s="533"/>
      <c r="BJ1221" s="533"/>
      <c r="BK1221" s="533"/>
    </row>
    <row r="1222" spans="1:63" s="536" customFormat="1" ht="5.65" customHeight="1" x14ac:dyDescent="0.2">
      <c r="A1222" s="531"/>
      <c r="B1222" s="531"/>
      <c r="C1222" s="531"/>
      <c r="D1222" s="532"/>
      <c r="E1222" s="532"/>
      <c r="F1222" s="532"/>
      <c r="G1222" s="532"/>
      <c r="H1222" s="531"/>
      <c r="I1222" s="531"/>
      <c r="J1222" s="531"/>
      <c r="K1222" s="531"/>
      <c r="L1222" s="531"/>
      <c r="M1222" s="531"/>
      <c r="N1222" s="531"/>
      <c r="O1222" s="531"/>
      <c r="P1222" s="531"/>
      <c r="Q1222" s="531"/>
      <c r="R1222" s="531"/>
      <c r="S1222" s="531"/>
      <c r="T1222" s="531"/>
      <c r="U1222" s="531"/>
      <c r="V1222" s="531"/>
      <c r="W1222" s="531"/>
      <c r="X1222" s="531"/>
      <c r="Y1222" s="531"/>
      <c r="Z1222" s="531"/>
      <c r="AA1222" s="531"/>
      <c r="AB1222" s="531"/>
      <c r="AC1222" s="531"/>
      <c r="AD1222" s="531"/>
      <c r="AE1222" s="531"/>
      <c r="AF1222" s="531"/>
      <c r="AG1222" s="531"/>
      <c r="AH1222" s="531"/>
      <c r="AI1222" s="531"/>
      <c r="AJ1222" s="531"/>
      <c r="AK1222" s="531"/>
      <c r="AL1222" s="531"/>
      <c r="AM1222" s="531"/>
      <c r="AN1222" s="531"/>
      <c r="AO1222" s="531"/>
      <c r="AP1222" s="531"/>
      <c r="AQ1222" s="531"/>
      <c r="AR1222" s="531"/>
      <c r="AS1222" s="531"/>
      <c r="AT1222" s="531"/>
      <c r="AU1222" s="531"/>
      <c r="AV1222" s="531"/>
      <c r="AW1222" s="531"/>
      <c r="AX1222" s="531"/>
      <c r="AY1222" s="533"/>
      <c r="AZ1222" s="534"/>
      <c r="BA1222" s="533"/>
      <c r="BB1222" s="533"/>
      <c r="BC1222" s="535"/>
      <c r="BD1222" s="533"/>
      <c r="BE1222" s="533"/>
      <c r="BF1222" s="533"/>
      <c r="BG1222" s="533"/>
      <c r="BH1222" s="533"/>
      <c r="BI1222" s="533"/>
      <c r="BJ1222" s="533"/>
      <c r="BK1222" s="533"/>
    </row>
    <row r="1223" spans="1:63" s="536" customFormat="1" ht="5.65" customHeight="1" x14ac:dyDescent="0.2">
      <c r="A1223" s="531"/>
      <c r="B1223" s="531"/>
      <c r="C1223" s="531"/>
      <c r="D1223" s="532"/>
      <c r="E1223" s="532"/>
      <c r="F1223" s="532"/>
      <c r="G1223" s="532"/>
      <c r="H1223" s="531"/>
      <c r="I1223" s="531"/>
      <c r="J1223" s="531"/>
      <c r="K1223" s="531"/>
      <c r="L1223" s="531"/>
      <c r="M1223" s="531"/>
      <c r="N1223" s="531"/>
      <c r="O1223" s="531"/>
      <c r="P1223" s="531"/>
      <c r="Q1223" s="531"/>
      <c r="R1223" s="531"/>
      <c r="S1223" s="531"/>
      <c r="T1223" s="531"/>
      <c r="U1223" s="531"/>
      <c r="V1223" s="531"/>
      <c r="W1223" s="531"/>
      <c r="X1223" s="531"/>
      <c r="Y1223" s="531"/>
      <c r="Z1223" s="531"/>
      <c r="AA1223" s="531"/>
      <c r="AB1223" s="531"/>
      <c r="AC1223" s="531"/>
      <c r="AD1223" s="531"/>
      <c r="AE1223" s="531"/>
      <c r="AF1223" s="531"/>
      <c r="AG1223" s="531"/>
      <c r="AH1223" s="531"/>
      <c r="AI1223" s="531"/>
      <c r="AJ1223" s="531"/>
      <c r="AK1223" s="531"/>
      <c r="AL1223" s="531"/>
      <c r="AM1223" s="531"/>
      <c r="AN1223" s="531"/>
      <c r="AO1223" s="531"/>
      <c r="AP1223" s="531"/>
      <c r="AQ1223" s="531"/>
      <c r="AR1223" s="531"/>
      <c r="AS1223" s="531"/>
      <c r="AT1223" s="531"/>
      <c r="AU1223" s="531"/>
      <c r="AV1223" s="531"/>
      <c r="AW1223" s="531"/>
      <c r="AX1223" s="531"/>
      <c r="AY1223" s="533"/>
      <c r="AZ1223" s="534"/>
      <c r="BA1223" s="533"/>
      <c r="BB1223" s="533"/>
      <c r="BC1223" s="535"/>
      <c r="BD1223" s="533"/>
      <c r="BE1223" s="533"/>
      <c r="BF1223" s="533"/>
      <c r="BG1223" s="533"/>
      <c r="BH1223" s="533"/>
      <c r="BI1223" s="533"/>
      <c r="BJ1223" s="533"/>
      <c r="BK1223" s="533"/>
    </row>
    <row r="1224" spans="1:63" s="536" customFormat="1" ht="5.65" customHeight="1" x14ac:dyDescent="0.2">
      <c r="A1224" s="531"/>
      <c r="B1224" s="531"/>
      <c r="C1224" s="531"/>
      <c r="D1224" s="532"/>
      <c r="E1224" s="532"/>
      <c r="F1224" s="532"/>
      <c r="G1224" s="532"/>
      <c r="H1224" s="531"/>
      <c r="I1224" s="531"/>
      <c r="J1224" s="531"/>
      <c r="K1224" s="531"/>
      <c r="L1224" s="531"/>
      <c r="M1224" s="531"/>
      <c r="N1224" s="531"/>
      <c r="O1224" s="531"/>
      <c r="P1224" s="531"/>
      <c r="Q1224" s="531"/>
      <c r="R1224" s="531"/>
      <c r="S1224" s="531"/>
      <c r="T1224" s="531"/>
      <c r="U1224" s="531"/>
      <c r="V1224" s="531"/>
      <c r="W1224" s="531"/>
      <c r="X1224" s="531"/>
      <c r="Y1224" s="531"/>
      <c r="Z1224" s="531"/>
      <c r="AA1224" s="531"/>
      <c r="AB1224" s="531"/>
      <c r="AC1224" s="531"/>
      <c r="AD1224" s="531"/>
      <c r="AE1224" s="531"/>
      <c r="AF1224" s="531"/>
      <c r="AG1224" s="531"/>
      <c r="AH1224" s="531"/>
      <c r="AI1224" s="531"/>
      <c r="AJ1224" s="531"/>
      <c r="AK1224" s="531"/>
      <c r="AL1224" s="531"/>
      <c r="AM1224" s="531"/>
      <c r="AN1224" s="531"/>
      <c r="AO1224" s="531"/>
      <c r="AP1224" s="531"/>
      <c r="AQ1224" s="531"/>
      <c r="AR1224" s="531"/>
      <c r="AS1224" s="531"/>
      <c r="AT1224" s="531"/>
      <c r="AU1224" s="531"/>
      <c r="AV1224" s="531"/>
      <c r="AW1224" s="531"/>
      <c r="AX1224" s="531"/>
      <c r="AY1224" s="533"/>
      <c r="AZ1224" s="534"/>
      <c r="BA1224" s="533"/>
      <c r="BB1224" s="533"/>
      <c r="BC1224" s="535"/>
      <c r="BD1224" s="533"/>
      <c r="BE1224" s="533"/>
      <c r="BF1224" s="533"/>
      <c r="BG1224" s="533"/>
      <c r="BH1224" s="533"/>
      <c r="BI1224" s="533"/>
      <c r="BJ1224" s="533"/>
      <c r="BK1224" s="533"/>
    </row>
    <row r="1225" spans="1:63" s="536" customFormat="1" ht="5.65" customHeight="1" x14ac:dyDescent="0.2">
      <c r="A1225" s="531"/>
      <c r="B1225" s="531"/>
      <c r="C1225" s="531"/>
      <c r="D1225" s="532"/>
      <c r="E1225" s="532"/>
      <c r="F1225" s="532"/>
      <c r="G1225" s="532"/>
      <c r="H1225" s="531"/>
      <c r="I1225" s="531"/>
      <c r="J1225" s="531"/>
      <c r="K1225" s="531"/>
      <c r="L1225" s="531"/>
      <c r="M1225" s="531"/>
      <c r="N1225" s="531"/>
      <c r="O1225" s="531"/>
      <c r="P1225" s="531"/>
      <c r="Q1225" s="531"/>
      <c r="R1225" s="531"/>
      <c r="S1225" s="531"/>
      <c r="T1225" s="531"/>
      <c r="U1225" s="531"/>
      <c r="V1225" s="531"/>
      <c r="W1225" s="531"/>
      <c r="X1225" s="531"/>
      <c r="Y1225" s="531"/>
      <c r="Z1225" s="531"/>
      <c r="AA1225" s="531"/>
      <c r="AB1225" s="531"/>
      <c r="AC1225" s="531"/>
      <c r="AD1225" s="531"/>
      <c r="AE1225" s="531"/>
      <c r="AF1225" s="531"/>
      <c r="AG1225" s="531"/>
      <c r="AH1225" s="531"/>
      <c r="AI1225" s="531"/>
      <c r="AJ1225" s="531"/>
      <c r="AK1225" s="531"/>
      <c r="AL1225" s="531"/>
      <c r="AM1225" s="531"/>
      <c r="AN1225" s="531"/>
      <c r="AO1225" s="531"/>
      <c r="AP1225" s="531"/>
      <c r="AQ1225" s="531"/>
      <c r="AR1225" s="531"/>
      <c r="AS1225" s="531"/>
      <c r="AT1225" s="531"/>
      <c r="AU1225" s="531"/>
      <c r="AV1225" s="531"/>
      <c r="AW1225" s="531"/>
      <c r="AX1225" s="531"/>
      <c r="AY1225" s="533"/>
      <c r="AZ1225" s="534"/>
      <c r="BA1225" s="533"/>
      <c r="BB1225" s="533"/>
      <c r="BC1225" s="535"/>
      <c r="BD1225" s="533"/>
      <c r="BE1225" s="533"/>
      <c r="BF1225" s="533"/>
      <c r="BG1225" s="533"/>
      <c r="BH1225" s="533"/>
      <c r="BI1225" s="533"/>
      <c r="BJ1225" s="533"/>
      <c r="BK1225" s="533"/>
    </row>
    <row r="1226" spans="1:63" s="536" customFormat="1" ht="5.65" customHeight="1" x14ac:dyDescent="0.2">
      <c r="A1226" s="531"/>
      <c r="B1226" s="531"/>
      <c r="C1226" s="531"/>
      <c r="D1226" s="532"/>
      <c r="E1226" s="532"/>
      <c r="F1226" s="532"/>
      <c r="G1226" s="532"/>
      <c r="H1226" s="531"/>
      <c r="I1226" s="531"/>
      <c r="J1226" s="531"/>
      <c r="K1226" s="531"/>
      <c r="L1226" s="531"/>
      <c r="M1226" s="531"/>
      <c r="N1226" s="531"/>
      <c r="O1226" s="531"/>
      <c r="P1226" s="531"/>
      <c r="Q1226" s="531"/>
      <c r="R1226" s="531"/>
      <c r="S1226" s="531"/>
      <c r="T1226" s="531"/>
      <c r="U1226" s="531"/>
      <c r="V1226" s="531"/>
      <c r="W1226" s="531"/>
      <c r="X1226" s="531"/>
      <c r="Y1226" s="531"/>
      <c r="Z1226" s="531"/>
      <c r="AA1226" s="531"/>
      <c r="AB1226" s="531"/>
      <c r="AC1226" s="531"/>
      <c r="AD1226" s="531"/>
      <c r="AE1226" s="531"/>
      <c r="AF1226" s="531"/>
      <c r="AG1226" s="531"/>
      <c r="AH1226" s="531"/>
      <c r="AI1226" s="531"/>
      <c r="AJ1226" s="531"/>
      <c r="AK1226" s="531"/>
      <c r="AL1226" s="531"/>
      <c r="AM1226" s="531"/>
      <c r="AN1226" s="531"/>
      <c r="AO1226" s="531"/>
      <c r="AP1226" s="531"/>
      <c r="AQ1226" s="531"/>
      <c r="AR1226" s="531"/>
      <c r="AS1226" s="531"/>
      <c r="AT1226" s="531"/>
      <c r="AU1226" s="531"/>
      <c r="AV1226" s="531"/>
      <c r="AW1226" s="531"/>
      <c r="AX1226" s="531"/>
      <c r="AY1226" s="533"/>
      <c r="AZ1226" s="534"/>
      <c r="BA1226" s="533"/>
      <c r="BB1226" s="533"/>
      <c r="BC1226" s="535"/>
      <c r="BD1226" s="533"/>
      <c r="BE1226" s="533"/>
      <c r="BF1226" s="533"/>
      <c r="BG1226" s="533"/>
      <c r="BH1226" s="533"/>
      <c r="BI1226" s="533"/>
      <c r="BJ1226" s="533"/>
      <c r="BK1226" s="533"/>
    </row>
    <row r="1227" spans="1:63" s="536" customFormat="1" ht="5.65" customHeight="1" x14ac:dyDescent="0.2">
      <c r="A1227" s="531"/>
      <c r="B1227" s="531"/>
      <c r="C1227" s="531"/>
      <c r="D1227" s="532"/>
      <c r="E1227" s="532"/>
      <c r="F1227" s="532"/>
      <c r="G1227" s="532"/>
      <c r="H1227" s="531"/>
      <c r="I1227" s="531"/>
      <c r="J1227" s="531"/>
      <c r="K1227" s="531"/>
      <c r="L1227" s="531"/>
      <c r="M1227" s="531"/>
      <c r="N1227" s="531"/>
      <c r="O1227" s="531"/>
      <c r="P1227" s="531"/>
      <c r="Q1227" s="531"/>
      <c r="R1227" s="531"/>
      <c r="S1227" s="531"/>
      <c r="T1227" s="531"/>
      <c r="U1227" s="531"/>
      <c r="V1227" s="531"/>
      <c r="W1227" s="531"/>
      <c r="X1227" s="531"/>
      <c r="Y1227" s="531"/>
      <c r="Z1227" s="531"/>
      <c r="AA1227" s="531"/>
      <c r="AB1227" s="531"/>
      <c r="AC1227" s="531"/>
      <c r="AD1227" s="531"/>
      <c r="AE1227" s="531"/>
      <c r="AF1227" s="531"/>
      <c r="AG1227" s="531"/>
      <c r="AH1227" s="531"/>
      <c r="AI1227" s="531"/>
      <c r="AJ1227" s="531"/>
      <c r="AK1227" s="531"/>
      <c r="AL1227" s="531"/>
      <c r="AM1227" s="531"/>
      <c r="AN1227" s="531"/>
      <c r="AO1227" s="531"/>
      <c r="AP1227" s="531"/>
      <c r="AQ1227" s="531"/>
      <c r="AR1227" s="531"/>
      <c r="AS1227" s="531"/>
      <c r="AT1227" s="531"/>
      <c r="AU1227" s="531"/>
      <c r="AV1227" s="531"/>
      <c r="AW1227" s="531"/>
      <c r="AX1227" s="531"/>
      <c r="AY1227" s="533"/>
      <c r="AZ1227" s="534"/>
      <c r="BA1227" s="533"/>
      <c r="BB1227" s="533"/>
      <c r="BC1227" s="535"/>
      <c r="BD1227" s="533"/>
      <c r="BE1227" s="533"/>
      <c r="BF1227" s="533"/>
      <c r="BG1227" s="533"/>
      <c r="BH1227" s="533"/>
      <c r="BI1227" s="533"/>
      <c r="BJ1227" s="533"/>
      <c r="BK1227" s="533"/>
    </row>
    <row r="1228" spans="1:63" s="536" customFormat="1" ht="5.65" customHeight="1" x14ac:dyDescent="0.2">
      <c r="A1228" s="531"/>
      <c r="B1228" s="531"/>
      <c r="C1228" s="531"/>
      <c r="D1228" s="532"/>
      <c r="E1228" s="532"/>
      <c r="F1228" s="532"/>
      <c r="G1228" s="532"/>
      <c r="H1228" s="531"/>
      <c r="I1228" s="531"/>
      <c r="J1228" s="531"/>
      <c r="K1228" s="531"/>
      <c r="L1228" s="531"/>
      <c r="M1228" s="531"/>
      <c r="N1228" s="531"/>
      <c r="O1228" s="531"/>
      <c r="P1228" s="531"/>
      <c r="Q1228" s="531"/>
      <c r="R1228" s="531"/>
      <c r="S1228" s="531"/>
      <c r="T1228" s="531"/>
      <c r="U1228" s="531"/>
      <c r="V1228" s="531"/>
      <c r="W1228" s="531"/>
      <c r="X1228" s="531"/>
      <c r="Y1228" s="531"/>
      <c r="Z1228" s="531"/>
      <c r="AA1228" s="531"/>
      <c r="AB1228" s="531"/>
      <c r="AC1228" s="531"/>
      <c r="AD1228" s="531"/>
      <c r="AE1228" s="531"/>
      <c r="AF1228" s="531"/>
      <c r="AG1228" s="531"/>
      <c r="AH1228" s="531"/>
      <c r="AI1228" s="531"/>
      <c r="AJ1228" s="531"/>
      <c r="AK1228" s="531"/>
      <c r="AL1228" s="531"/>
      <c r="AM1228" s="531"/>
      <c r="AN1228" s="531"/>
      <c r="AO1228" s="531"/>
      <c r="AP1228" s="531"/>
      <c r="AQ1228" s="531"/>
      <c r="AR1228" s="531"/>
      <c r="AS1228" s="531"/>
      <c r="AT1228" s="531"/>
      <c r="AU1228" s="531"/>
      <c r="AV1228" s="531"/>
      <c r="AW1228" s="531"/>
      <c r="AX1228" s="531"/>
      <c r="AY1228" s="533"/>
      <c r="AZ1228" s="534"/>
      <c r="BA1228" s="533"/>
      <c r="BB1228" s="533"/>
      <c r="BC1228" s="535"/>
      <c r="BD1228" s="533"/>
      <c r="BE1228" s="533"/>
      <c r="BF1228" s="533"/>
      <c r="BG1228" s="533"/>
      <c r="BH1228" s="533"/>
      <c r="BI1228" s="533"/>
      <c r="BJ1228" s="533"/>
      <c r="BK1228" s="533"/>
    </row>
    <row r="1229" spans="1:63" s="536" customFormat="1" ht="5.65" customHeight="1" x14ac:dyDescent="0.2">
      <c r="A1229" s="531"/>
      <c r="B1229" s="531"/>
      <c r="C1229" s="531"/>
      <c r="D1229" s="532"/>
      <c r="E1229" s="532"/>
      <c r="F1229" s="532"/>
      <c r="G1229" s="532"/>
      <c r="H1229" s="531"/>
      <c r="I1229" s="531"/>
      <c r="J1229" s="531"/>
      <c r="K1229" s="531"/>
      <c r="L1229" s="531"/>
      <c r="M1229" s="531"/>
      <c r="N1229" s="531"/>
      <c r="O1229" s="531"/>
      <c r="P1229" s="531"/>
      <c r="Q1229" s="531"/>
      <c r="R1229" s="531"/>
      <c r="S1229" s="531"/>
      <c r="T1229" s="531"/>
      <c r="U1229" s="531"/>
      <c r="V1229" s="531"/>
      <c r="W1229" s="531"/>
      <c r="X1229" s="531"/>
      <c r="Y1229" s="531"/>
      <c r="Z1229" s="531"/>
      <c r="AA1229" s="531"/>
      <c r="AB1229" s="531"/>
      <c r="AC1229" s="531"/>
      <c r="AD1229" s="531"/>
      <c r="AE1229" s="531"/>
      <c r="AF1229" s="531"/>
      <c r="AG1229" s="531"/>
      <c r="AH1229" s="531"/>
      <c r="AI1229" s="531"/>
      <c r="AJ1229" s="531"/>
      <c r="AK1229" s="531"/>
      <c r="AL1229" s="531"/>
      <c r="AM1229" s="531"/>
      <c r="AN1229" s="531"/>
      <c r="AO1229" s="531"/>
      <c r="AP1229" s="531"/>
      <c r="AQ1229" s="531"/>
      <c r="AR1229" s="531"/>
      <c r="AS1229" s="531"/>
      <c r="AT1229" s="531"/>
      <c r="AU1229" s="531"/>
      <c r="AV1229" s="531"/>
      <c r="AW1229" s="531"/>
      <c r="AX1229" s="531"/>
      <c r="AY1229" s="533"/>
      <c r="AZ1229" s="534"/>
      <c r="BA1229" s="533"/>
      <c r="BB1229" s="533"/>
      <c r="BC1229" s="535"/>
      <c r="BD1229" s="533"/>
      <c r="BE1229" s="533"/>
      <c r="BF1229" s="533"/>
      <c r="BG1229" s="533"/>
      <c r="BH1229" s="533"/>
      <c r="BI1229" s="533"/>
      <c r="BJ1229" s="533"/>
      <c r="BK1229" s="533"/>
    </row>
    <row r="1230" spans="1:63" s="536" customFormat="1" ht="5.65" customHeight="1" x14ac:dyDescent="0.2">
      <c r="A1230" s="531"/>
      <c r="B1230" s="531"/>
      <c r="C1230" s="531"/>
      <c r="D1230" s="532"/>
      <c r="E1230" s="532"/>
      <c r="F1230" s="532"/>
      <c r="G1230" s="532"/>
      <c r="H1230" s="531"/>
      <c r="I1230" s="531"/>
      <c r="J1230" s="531"/>
      <c r="K1230" s="531"/>
      <c r="L1230" s="531"/>
      <c r="M1230" s="531"/>
      <c r="N1230" s="531"/>
      <c r="O1230" s="531"/>
      <c r="P1230" s="531"/>
      <c r="Q1230" s="531"/>
      <c r="R1230" s="531"/>
      <c r="S1230" s="531"/>
      <c r="T1230" s="531"/>
      <c r="U1230" s="531"/>
      <c r="V1230" s="531"/>
      <c r="W1230" s="531"/>
      <c r="X1230" s="531"/>
      <c r="Y1230" s="531"/>
      <c r="Z1230" s="531"/>
      <c r="AA1230" s="531"/>
      <c r="AB1230" s="531"/>
      <c r="AC1230" s="531"/>
      <c r="AD1230" s="531"/>
      <c r="AE1230" s="531"/>
      <c r="AF1230" s="531"/>
      <c r="AG1230" s="531"/>
      <c r="AH1230" s="531"/>
      <c r="AI1230" s="531"/>
      <c r="AJ1230" s="531"/>
      <c r="AK1230" s="531"/>
      <c r="AL1230" s="531"/>
      <c r="AM1230" s="531"/>
      <c r="AN1230" s="531"/>
      <c r="AO1230" s="531"/>
      <c r="AP1230" s="531"/>
      <c r="AQ1230" s="531"/>
      <c r="AR1230" s="531"/>
      <c r="AS1230" s="531"/>
      <c r="AT1230" s="531"/>
      <c r="AU1230" s="531"/>
      <c r="AV1230" s="531"/>
      <c r="AW1230" s="531"/>
      <c r="AX1230" s="531"/>
      <c r="AY1230" s="533"/>
      <c r="AZ1230" s="534"/>
      <c r="BA1230" s="533"/>
      <c r="BB1230" s="533"/>
      <c r="BC1230" s="535"/>
      <c r="BD1230" s="533"/>
      <c r="BE1230" s="533"/>
      <c r="BF1230" s="533"/>
      <c r="BG1230" s="533"/>
      <c r="BH1230" s="533"/>
      <c r="BI1230" s="533"/>
      <c r="BJ1230" s="533"/>
      <c r="BK1230" s="533"/>
    </row>
    <row r="1231" spans="1:63" s="536" customFormat="1" ht="5.65" customHeight="1" x14ac:dyDescent="0.2">
      <c r="A1231" s="531"/>
      <c r="B1231" s="531"/>
      <c r="C1231" s="531"/>
      <c r="D1231" s="532"/>
      <c r="E1231" s="532"/>
      <c r="F1231" s="532"/>
      <c r="G1231" s="532"/>
      <c r="H1231" s="531"/>
      <c r="I1231" s="531"/>
      <c r="J1231" s="531"/>
      <c r="K1231" s="531"/>
      <c r="L1231" s="531"/>
      <c r="M1231" s="531"/>
      <c r="N1231" s="531"/>
      <c r="O1231" s="531"/>
      <c r="P1231" s="531"/>
      <c r="Q1231" s="531"/>
      <c r="R1231" s="531"/>
      <c r="S1231" s="531"/>
      <c r="T1231" s="531"/>
      <c r="U1231" s="531"/>
      <c r="V1231" s="531"/>
      <c r="W1231" s="531"/>
      <c r="X1231" s="531"/>
      <c r="Y1231" s="531"/>
      <c r="Z1231" s="531"/>
      <c r="AA1231" s="531"/>
      <c r="AB1231" s="531"/>
      <c r="AC1231" s="531"/>
      <c r="AD1231" s="531"/>
      <c r="AE1231" s="531"/>
      <c r="AF1231" s="531"/>
      <c r="AG1231" s="531"/>
      <c r="AH1231" s="531"/>
      <c r="AI1231" s="531"/>
      <c r="AJ1231" s="531"/>
      <c r="AK1231" s="531"/>
      <c r="AL1231" s="531"/>
      <c r="AM1231" s="531"/>
      <c r="AN1231" s="531"/>
      <c r="AO1231" s="531"/>
      <c r="AP1231" s="531"/>
      <c r="AQ1231" s="531"/>
      <c r="AR1231" s="531"/>
      <c r="AS1231" s="531"/>
      <c r="AT1231" s="531"/>
      <c r="AU1231" s="531"/>
      <c r="AV1231" s="531"/>
      <c r="AW1231" s="531"/>
      <c r="AX1231" s="531"/>
      <c r="AY1231" s="533"/>
      <c r="AZ1231" s="534"/>
      <c r="BA1231" s="533"/>
      <c r="BB1231" s="533"/>
      <c r="BC1231" s="535"/>
      <c r="BD1231" s="533"/>
      <c r="BE1231" s="533"/>
      <c r="BF1231" s="533"/>
      <c r="BG1231" s="533"/>
      <c r="BH1231" s="533"/>
      <c r="BI1231" s="533"/>
      <c r="BJ1231" s="533"/>
      <c r="BK1231" s="533"/>
    </row>
    <row r="1232" spans="1:63" s="536" customFormat="1" ht="5.65" customHeight="1" x14ac:dyDescent="0.2">
      <c r="A1232" s="531"/>
      <c r="B1232" s="531"/>
      <c r="C1232" s="531"/>
      <c r="D1232" s="532"/>
      <c r="E1232" s="532"/>
      <c r="F1232" s="532"/>
      <c r="G1232" s="532"/>
      <c r="H1232" s="531"/>
      <c r="I1232" s="531"/>
      <c r="J1232" s="531"/>
      <c r="K1232" s="531"/>
      <c r="L1232" s="531"/>
      <c r="M1232" s="531"/>
      <c r="N1232" s="531"/>
      <c r="O1232" s="531"/>
      <c r="P1232" s="531"/>
      <c r="Q1232" s="531"/>
      <c r="R1232" s="531"/>
      <c r="S1232" s="531"/>
      <c r="T1232" s="531"/>
      <c r="U1232" s="531"/>
      <c r="V1232" s="531"/>
      <c r="W1232" s="531"/>
      <c r="X1232" s="531"/>
      <c r="Y1232" s="531"/>
      <c r="Z1232" s="531"/>
      <c r="AA1232" s="531"/>
      <c r="AB1232" s="531"/>
      <c r="AC1232" s="531"/>
      <c r="AD1232" s="531"/>
      <c r="AE1232" s="531"/>
      <c r="AF1232" s="531"/>
      <c r="AG1232" s="531"/>
      <c r="AH1232" s="531"/>
      <c r="AI1232" s="531"/>
      <c r="AJ1232" s="531"/>
      <c r="AK1232" s="531"/>
      <c r="AL1232" s="531"/>
      <c r="AM1232" s="531"/>
      <c r="AN1232" s="531"/>
      <c r="AO1232" s="531"/>
      <c r="AP1232" s="531"/>
      <c r="AQ1232" s="531"/>
      <c r="AR1232" s="531"/>
      <c r="AS1232" s="531"/>
      <c r="AT1232" s="531"/>
      <c r="AU1232" s="531"/>
      <c r="AV1232" s="531"/>
      <c r="AW1232" s="531"/>
      <c r="AX1232" s="531"/>
      <c r="AY1232" s="533"/>
      <c r="AZ1232" s="534"/>
      <c r="BA1232" s="533"/>
      <c r="BB1232" s="533"/>
      <c r="BC1232" s="535"/>
      <c r="BD1232" s="533"/>
      <c r="BE1232" s="533"/>
      <c r="BF1232" s="533"/>
      <c r="BG1232" s="533"/>
      <c r="BH1232" s="533"/>
      <c r="BI1232" s="533"/>
      <c r="BJ1232" s="533"/>
      <c r="BK1232" s="533"/>
    </row>
    <row r="1233" spans="1:63" s="536" customFormat="1" ht="5.65" customHeight="1" x14ac:dyDescent="0.2">
      <c r="A1233" s="531"/>
      <c r="B1233" s="531"/>
      <c r="C1233" s="531"/>
      <c r="D1233" s="532"/>
      <c r="E1233" s="532"/>
      <c r="F1233" s="532"/>
      <c r="G1233" s="532"/>
      <c r="H1233" s="531"/>
      <c r="I1233" s="531"/>
      <c r="J1233" s="531"/>
      <c r="K1233" s="531"/>
      <c r="L1233" s="531"/>
      <c r="M1233" s="531"/>
      <c r="N1233" s="531"/>
      <c r="O1233" s="531"/>
      <c r="P1233" s="531"/>
      <c r="Q1233" s="531"/>
      <c r="R1233" s="531"/>
      <c r="S1233" s="531"/>
      <c r="T1233" s="531"/>
      <c r="U1233" s="531"/>
      <c r="V1233" s="531"/>
      <c r="W1233" s="531"/>
      <c r="X1233" s="531"/>
      <c r="Y1233" s="531"/>
      <c r="Z1233" s="531"/>
      <c r="AA1233" s="531"/>
      <c r="AB1233" s="531"/>
      <c r="AC1233" s="531"/>
      <c r="AD1233" s="531"/>
      <c r="AE1233" s="531"/>
      <c r="AF1233" s="531"/>
      <c r="AG1233" s="531"/>
      <c r="AH1233" s="531"/>
      <c r="AI1233" s="531"/>
      <c r="AJ1233" s="531"/>
      <c r="AK1233" s="531"/>
      <c r="AL1233" s="531"/>
      <c r="AM1233" s="531"/>
      <c r="AN1233" s="531"/>
      <c r="AO1233" s="531"/>
      <c r="AP1233" s="531"/>
      <c r="AQ1233" s="531"/>
      <c r="AR1233" s="531"/>
      <c r="AS1233" s="531"/>
      <c r="AT1233" s="531"/>
      <c r="AU1233" s="531"/>
      <c r="AV1233" s="531"/>
      <c r="AW1233" s="531"/>
      <c r="AX1233" s="531"/>
      <c r="AY1233" s="533"/>
      <c r="AZ1233" s="534"/>
      <c r="BA1233" s="533"/>
      <c r="BB1233" s="533"/>
      <c r="BC1233" s="535"/>
      <c r="BD1233" s="533"/>
      <c r="BE1233" s="533"/>
      <c r="BF1233" s="533"/>
      <c r="BG1233" s="533"/>
      <c r="BH1233" s="533"/>
      <c r="BI1233" s="533"/>
      <c r="BJ1233" s="533"/>
      <c r="BK1233" s="533"/>
    </row>
    <row r="1234" spans="1:63" s="536" customFormat="1" ht="5.65" customHeight="1" x14ac:dyDescent="0.2">
      <c r="A1234" s="531"/>
      <c r="B1234" s="531"/>
      <c r="C1234" s="531"/>
      <c r="D1234" s="532"/>
      <c r="E1234" s="532"/>
      <c r="F1234" s="532"/>
      <c r="G1234" s="532"/>
      <c r="H1234" s="531"/>
      <c r="I1234" s="531"/>
      <c r="J1234" s="531"/>
      <c r="K1234" s="531"/>
      <c r="L1234" s="531"/>
      <c r="M1234" s="531"/>
      <c r="N1234" s="531"/>
      <c r="O1234" s="531"/>
      <c r="P1234" s="531"/>
      <c r="Q1234" s="531"/>
      <c r="R1234" s="531"/>
      <c r="S1234" s="531"/>
      <c r="T1234" s="531"/>
      <c r="U1234" s="531"/>
      <c r="V1234" s="531"/>
      <c r="W1234" s="531"/>
      <c r="X1234" s="531"/>
      <c r="Y1234" s="531"/>
      <c r="Z1234" s="531"/>
      <c r="AA1234" s="531"/>
      <c r="AB1234" s="531"/>
      <c r="AC1234" s="531"/>
      <c r="AD1234" s="531"/>
      <c r="AE1234" s="531"/>
      <c r="AF1234" s="531"/>
      <c r="AG1234" s="531"/>
      <c r="AH1234" s="531"/>
      <c r="AI1234" s="531"/>
      <c r="AJ1234" s="531"/>
      <c r="AK1234" s="531"/>
      <c r="AL1234" s="531"/>
      <c r="AM1234" s="531"/>
      <c r="AN1234" s="531"/>
      <c r="AO1234" s="531"/>
      <c r="AP1234" s="531"/>
      <c r="AQ1234" s="531"/>
      <c r="AR1234" s="531"/>
      <c r="AS1234" s="531"/>
      <c r="AT1234" s="531"/>
      <c r="AU1234" s="531"/>
      <c r="AV1234" s="531"/>
      <c r="AW1234" s="531"/>
      <c r="AX1234" s="531"/>
      <c r="AY1234" s="533"/>
      <c r="AZ1234" s="534"/>
      <c r="BA1234" s="533"/>
      <c r="BB1234" s="533"/>
      <c r="BC1234" s="535"/>
      <c r="BD1234" s="533"/>
      <c r="BE1234" s="533"/>
      <c r="BF1234" s="533"/>
      <c r="BG1234" s="533"/>
      <c r="BH1234" s="533"/>
      <c r="BI1234" s="533"/>
      <c r="BJ1234" s="533"/>
      <c r="BK1234" s="533"/>
    </row>
    <row r="1235" spans="1:63" s="536" customFormat="1" ht="5.65" customHeight="1" x14ac:dyDescent="0.2">
      <c r="A1235" s="531"/>
      <c r="B1235" s="531"/>
      <c r="C1235" s="531"/>
      <c r="D1235" s="532"/>
      <c r="E1235" s="532"/>
      <c r="F1235" s="532"/>
      <c r="G1235" s="532"/>
      <c r="H1235" s="531"/>
      <c r="I1235" s="531"/>
      <c r="J1235" s="531"/>
      <c r="K1235" s="531"/>
      <c r="L1235" s="531"/>
      <c r="M1235" s="531"/>
      <c r="N1235" s="531"/>
      <c r="O1235" s="531"/>
      <c r="P1235" s="531"/>
      <c r="Q1235" s="531"/>
      <c r="R1235" s="531"/>
      <c r="S1235" s="531"/>
      <c r="T1235" s="531"/>
      <c r="U1235" s="531"/>
      <c r="V1235" s="531"/>
      <c r="W1235" s="531"/>
      <c r="X1235" s="531"/>
      <c r="Y1235" s="531"/>
      <c r="Z1235" s="531"/>
      <c r="AA1235" s="531"/>
      <c r="AB1235" s="531"/>
      <c r="AC1235" s="531"/>
      <c r="AD1235" s="531"/>
      <c r="AE1235" s="531"/>
      <c r="AF1235" s="531"/>
      <c r="AG1235" s="531"/>
      <c r="AH1235" s="531"/>
      <c r="AI1235" s="531"/>
      <c r="AJ1235" s="531"/>
      <c r="AK1235" s="531"/>
      <c r="AL1235" s="531"/>
      <c r="AM1235" s="531"/>
      <c r="AN1235" s="531"/>
      <c r="AO1235" s="531"/>
      <c r="AP1235" s="531"/>
      <c r="AQ1235" s="531"/>
      <c r="AR1235" s="531"/>
      <c r="AS1235" s="531"/>
      <c r="AT1235" s="531"/>
      <c r="AU1235" s="531"/>
      <c r="AV1235" s="531"/>
      <c r="AW1235" s="531"/>
      <c r="AX1235" s="531"/>
      <c r="AY1235" s="533"/>
      <c r="AZ1235" s="534"/>
      <c r="BA1235" s="533"/>
      <c r="BB1235" s="533"/>
      <c r="BC1235" s="535"/>
      <c r="BD1235" s="533"/>
      <c r="BE1235" s="533"/>
      <c r="BF1235" s="533"/>
      <c r="BG1235" s="533"/>
      <c r="BH1235" s="533"/>
      <c r="BI1235" s="533"/>
      <c r="BJ1235" s="533"/>
      <c r="BK1235" s="533"/>
    </row>
    <row r="1236" spans="1:63" s="536" customFormat="1" ht="5.65" customHeight="1" x14ac:dyDescent="0.2">
      <c r="A1236" s="531"/>
      <c r="B1236" s="531"/>
      <c r="C1236" s="531"/>
      <c r="D1236" s="532"/>
      <c r="E1236" s="532"/>
      <c r="F1236" s="532"/>
      <c r="G1236" s="532"/>
      <c r="H1236" s="531"/>
      <c r="I1236" s="531"/>
      <c r="J1236" s="531"/>
      <c r="K1236" s="531"/>
      <c r="L1236" s="531"/>
      <c r="M1236" s="531"/>
      <c r="N1236" s="531"/>
      <c r="O1236" s="531"/>
      <c r="P1236" s="531"/>
      <c r="Q1236" s="531"/>
      <c r="R1236" s="531"/>
      <c r="S1236" s="531"/>
      <c r="T1236" s="531"/>
      <c r="U1236" s="531"/>
      <c r="V1236" s="531"/>
      <c r="W1236" s="531"/>
      <c r="X1236" s="531"/>
      <c r="Y1236" s="531"/>
      <c r="Z1236" s="531"/>
      <c r="AA1236" s="531"/>
      <c r="AB1236" s="531"/>
      <c r="AC1236" s="531"/>
      <c r="AD1236" s="531"/>
      <c r="AE1236" s="531"/>
      <c r="AF1236" s="531"/>
      <c r="AG1236" s="531"/>
      <c r="AH1236" s="531"/>
      <c r="AI1236" s="531"/>
      <c r="AJ1236" s="531"/>
      <c r="AK1236" s="531"/>
      <c r="AL1236" s="531"/>
      <c r="AM1236" s="531"/>
      <c r="AN1236" s="531"/>
      <c r="AO1236" s="531"/>
      <c r="AP1236" s="531"/>
      <c r="AQ1236" s="531"/>
      <c r="AR1236" s="531"/>
      <c r="AS1236" s="531"/>
      <c r="AT1236" s="531"/>
      <c r="AU1236" s="531"/>
      <c r="AV1236" s="531"/>
      <c r="AW1236" s="531"/>
      <c r="AX1236" s="531"/>
      <c r="AY1236" s="533"/>
      <c r="AZ1236" s="534"/>
      <c r="BA1236" s="533"/>
      <c r="BB1236" s="533"/>
      <c r="BC1236" s="535"/>
      <c r="BD1236" s="533"/>
      <c r="BE1236" s="533"/>
      <c r="BF1236" s="533"/>
      <c r="BG1236" s="533"/>
      <c r="BH1236" s="533"/>
      <c r="BI1236" s="533"/>
      <c r="BJ1236" s="533"/>
      <c r="BK1236" s="533"/>
    </row>
    <row r="1237" spans="1:63" s="536" customFormat="1" ht="5.65" customHeight="1" x14ac:dyDescent="0.2">
      <c r="A1237" s="531"/>
      <c r="B1237" s="531"/>
      <c r="C1237" s="531"/>
      <c r="D1237" s="532"/>
      <c r="E1237" s="532"/>
      <c r="F1237" s="532"/>
      <c r="G1237" s="532"/>
      <c r="H1237" s="531"/>
      <c r="I1237" s="531"/>
      <c r="J1237" s="531"/>
      <c r="K1237" s="531"/>
      <c r="L1237" s="531"/>
      <c r="M1237" s="531"/>
      <c r="N1237" s="531"/>
      <c r="O1237" s="531"/>
      <c r="P1237" s="531"/>
      <c r="Q1237" s="531"/>
      <c r="R1237" s="531"/>
      <c r="S1237" s="531"/>
      <c r="T1237" s="531"/>
      <c r="U1237" s="531"/>
      <c r="V1237" s="531"/>
      <c r="W1237" s="531"/>
      <c r="X1237" s="531"/>
      <c r="Y1237" s="531"/>
      <c r="Z1237" s="531"/>
      <c r="AA1237" s="531"/>
      <c r="AB1237" s="531"/>
      <c r="AC1237" s="531"/>
      <c r="AD1237" s="531"/>
      <c r="AE1237" s="531"/>
      <c r="AF1237" s="531"/>
      <c r="AG1237" s="531"/>
      <c r="AH1237" s="531"/>
      <c r="AI1237" s="531"/>
      <c r="AJ1237" s="531"/>
      <c r="AK1237" s="531"/>
      <c r="AL1237" s="531"/>
      <c r="AM1237" s="531"/>
      <c r="AN1237" s="531"/>
      <c r="AO1237" s="531"/>
      <c r="AP1237" s="531"/>
      <c r="AQ1237" s="531"/>
      <c r="AR1237" s="531"/>
      <c r="AS1237" s="531"/>
      <c r="AT1237" s="531"/>
      <c r="AU1237" s="531"/>
      <c r="AV1237" s="531"/>
      <c r="AW1237" s="531"/>
      <c r="AX1237" s="531"/>
      <c r="AY1237" s="533"/>
      <c r="AZ1237" s="534"/>
      <c r="BA1237" s="533"/>
      <c r="BB1237" s="533"/>
      <c r="BC1237" s="535"/>
      <c r="BD1237" s="533"/>
      <c r="BE1237" s="533"/>
      <c r="BF1237" s="533"/>
      <c r="BG1237" s="533"/>
      <c r="BH1237" s="533"/>
      <c r="BI1237" s="533"/>
      <c r="BJ1237" s="533"/>
      <c r="BK1237" s="533"/>
    </row>
    <row r="1238" spans="1:63" s="536" customFormat="1" ht="5.65" customHeight="1" x14ac:dyDescent="0.2">
      <c r="A1238" s="531"/>
      <c r="B1238" s="531"/>
      <c r="C1238" s="531"/>
      <c r="D1238" s="532"/>
      <c r="E1238" s="532"/>
      <c r="F1238" s="532"/>
      <c r="G1238" s="532"/>
      <c r="H1238" s="531"/>
      <c r="I1238" s="531"/>
      <c r="J1238" s="531"/>
      <c r="K1238" s="531"/>
      <c r="L1238" s="531"/>
      <c r="M1238" s="531"/>
      <c r="N1238" s="531"/>
      <c r="O1238" s="531"/>
      <c r="P1238" s="531"/>
      <c r="Q1238" s="531"/>
      <c r="R1238" s="531"/>
      <c r="S1238" s="531"/>
      <c r="T1238" s="531"/>
      <c r="U1238" s="531"/>
      <c r="V1238" s="531"/>
      <c r="W1238" s="531"/>
      <c r="X1238" s="531"/>
      <c r="Y1238" s="531"/>
      <c r="Z1238" s="531"/>
      <c r="AA1238" s="531"/>
      <c r="AB1238" s="531"/>
      <c r="AC1238" s="531"/>
      <c r="AD1238" s="531"/>
      <c r="AE1238" s="531"/>
      <c r="AF1238" s="531"/>
      <c r="AG1238" s="531"/>
      <c r="AH1238" s="531"/>
      <c r="AI1238" s="531"/>
      <c r="AJ1238" s="531"/>
      <c r="AK1238" s="531"/>
      <c r="AL1238" s="531"/>
      <c r="AM1238" s="531"/>
      <c r="AN1238" s="531"/>
      <c r="AO1238" s="531"/>
      <c r="AP1238" s="531"/>
      <c r="AQ1238" s="531"/>
      <c r="AR1238" s="531"/>
      <c r="AS1238" s="531"/>
      <c r="AT1238" s="531"/>
      <c r="AU1238" s="531"/>
      <c r="AV1238" s="531"/>
      <c r="AW1238" s="531"/>
      <c r="AX1238" s="531"/>
      <c r="AY1238" s="533"/>
      <c r="AZ1238" s="534"/>
      <c r="BA1238" s="533"/>
      <c r="BB1238" s="533"/>
      <c r="BC1238" s="535"/>
      <c r="BD1238" s="533"/>
      <c r="BE1238" s="533"/>
      <c r="BF1238" s="533"/>
      <c r="BG1238" s="533"/>
      <c r="BH1238" s="533"/>
      <c r="BI1238" s="533"/>
      <c r="BJ1238" s="533"/>
      <c r="BK1238" s="533"/>
    </row>
    <row r="1239" spans="1:63" s="536" customFormat="1" ht="5.65" customHeight="1" x14ac:dyDescent="0.2">
      <c r="A1239" s="531"/>
      <c r="B1239" s="531"/>
      <c r="C1239" s="531"/>
      <c r="D1239" s="532"/>
      <c r="E1239" s="532"/>
      <c r="F1239" s="532"/>
      <c r="G1239" s="532"/>
      <c r="H1239" s="531"/>
      <c r="I1239" s="531"/>
      <c r="J1239" s="531"/>
      <c r="K1239" s="531"/>
      <c r="L1239" s="531"/>
      <c r="M1239" s="531"/>
      <c r="N1239" s="531"/>
      <c r="O1239" s="531"/>
      <c r="P1239" s="531"/>
      <c r="Q1239" s="531"/>
      <c r="R1239" s="531"/>
      <c r="S1239" s="531"/>
      <c r="T1239" s="531"/>
      <c r="U1239" s="531"/>
      <c r="V1239" s="531"/>
      <c r="W1239" s="531"/>
      <c r="X1239" s="531"/>
      <c r="Y1239" s="531"/>
      <c r="Z1239" s="531"/>
      <c r="AA1239" s="531"/>
      <c r="AB1239" s="531"/>
      <c r="AC1239" s="531"/>
      <c r="AD1239" s="531"/>
      <c r="AE1239" s="531"/>
      <c r="AF1239" s="531"/>
      <c r="AG1239" s="531"/>
      <c r="AH1239" s="531"/>
      <c r="AI1239" s="531"/>
      <c r="AJ1239" s="531"/>
      <c r="AK1239" s="531"/>
      <c r="AL1239" s="531"/>
      <c r="AM1239" s="531"/>
      <c r="AN1239" s="531"/>
      <c r="AO1239" s="531"/>
      <c r="AP1239" s="531"/>
      <c r="AQ1239" s="531"/>
      <c r="AR1239" s="531"/>
      <c r="AS1239" s="531"/>
      <c r="AT1239" s="531"/>
      <c r="AU1239" s="531"/>
      <c r="AV1239" s="531"/>
      <c r="AW1239" s="531"/>
      <c r="AX1239" s="531"/>
      <c r="AY1239" s="533"/>
      <c r="AZ1239" s="534"/>
      <c r="BA1239" s="533"/>
      <c r="BB1239" s="533"/>
      <c r="BC1239" s="535"/>
      <c r="BD1239" s="533"/>
      <c r="BE1239" s="533"/>
      <c r="BF1239" s="533"/>
      <c r="BG1239" s="533"/>
      <c r="BH1239" s="533"/>
      <c r="BI1239" s="533"/>
      <c r="BJ1239" s="533"/>
      <c r="BK1239" s="533"/>
    </row>
    <row r="1240" spans="1:63" s="536" customFormat="1" ht="5.65" customHeight="1" x14ac:dyDescent="0.2">
      <c r="A1240" s="531"/>
      <c r="B1240" s="531"/>
      <c r="C1240" s="531"/>
      <c r="D1240" s="532"/>
      <c r="E1240" s="532"/>
      <c r="F1240" s="532"/>
      <c r="G1240" s="532"/>
      <c r="H1240" s="531"/>
      <c r="I1240" s="531"/>
      <c r="J1240" s="531"/>
      <c r="K1240" s="531"/>
      <c r="L1240" s="531"/>
      <c r="M1240" s="531"/>
      <c r="N1240" s="531"/>
      <c r="O1240" s="531"/>
      <c r="P1240" s="531"/>
      <c r="Q1240" s="531"/>
      <c r="R1240" s="531"/>
      <c r="S1240" s="531"/>
      <c r="T1240" s="531"/>
      <c r="U1240" s="531"/>
      <c r="V1240" s="531"/>
      <c r="W1240" s="531"/>
      <c r="X1240" s="531"/>
      <c r="Y1240" s="531"/>
      <c r="Z1240" s="531"/>
      <c r="AA1240" s="531"/>
      <c r="AB1240" s="531"/>
      <c r="AC1240" s="531"/>
      <c r="AD1240" s="531"/>
      <c r="AE1240" s="531"/>
      <c r="AF1240" s="531"/>
      <c r="AG1240" s="531"/>
      <c r="AH1240" s="531"/>
      <c r="AI1240" s="531"/>
      <c r="AJ1240" s="531"/>
      <c r="AK1240" s="531"/>
      <c r="AL1240" s="531"/>
      <c r="AM1240" s="531"/>
      <c r="AN1240" s="531"/>
      <c r="AO1240" s="531"/>
      <c r="AP1240" s="531"/>
      <c r="AQ1240" s="531"/>
      <c r="AR1240" s="531"/>
      <c r="AS1240" s="531"/>
      <c r="AT1240" s="531"/>
      <c r="AU1240" s="531"/>
      <c r="AV1240" s="531"/>
      <c r="AW1240" s="531"/>
      <c r="AX1240" s="531"/>
      <c r="AY1240" s="533"/>
      <c r="AZ1240" s="534"/>
      <c r="BA1240" s="533"/>
      <c r="BB1240" s="533"/>
      <c r="BC1240" s="535"/>
      <c r="BD1240" s="533"/>
      <c r="BE1240" s="533"/>
      <c r="BF1240" s="533"/>
      <c r="BG1240" s="533"/>
      <c r="BH1240" s="533"/>
      <c r="BI1240" s="533"/>
      <c r="BJ1240" s="533"/>
      <c r="BK1240" s="533"/>
    </row>
    <row r="1241" spans="1:63" s="536" customFormat="1" ht="5.65" customHeight="1" x14ac:dyDescent="0.2">
      <c r="A1241" s="531"/>
      <c r="B1241" s="531"/>
      <c r="C1241" s="531"/>
      <c r="D1241" s="532"/>
      <c r="E1241" s="532"/>
      <c r="F1241" s="532"/>
      <c r="G1241" s="532"/>
      <c r="H1241" s="531"/>
      <c r="I1241" s="531"/>
      <c r="J1241" s="531"/>
      <c r="K1241" s="531"/>
      <c r="L1241" s="531"/>
      <c r="M1241" s="531"/>
      <c r="N1241" s="531"/>
      <c r="O1241" s="531"/>
      <c r="P1241" s="531"/>
      <c r="Q1241" s="531"/>
      <c r="R1241" s="531"/>
      <c r="S1241" s="531"/>
      <c r="T1241" s="531"/>
      <c r="U1241" s="531"/>
      <c r="V1241" s="531"/>
      <c r="W1241" s="531"/>
      <c r="X1241" s="531"/>
      <c r="Y1241" s="531"/>
      <c r="Z1241" s="531"/>
      <c r="AA1241" s="531"/>
      <c r="AB1241" s="531"/>
      <c r="AC1241" s="531"/>
      <c r="AD1241" s="531"/>
      <c r="AE1241" s="531"/>
      <c r="AF1241" s="531"/>
      <c r="AG1241" s="531"/>
      <c r="AH1241" s="531"/>
      <c r="AI1241" s="531"/>
      <c r="AJ1241" s="531"/>
      <c r="AK1241" s="531"/>
      <c r="AL1241" s="531"/>
      <c r="AM1241" s="531"/>
      <c r="AN1241" s="531"/>
      <c r="AO1241" s="531"/>
      <c r="AP1241" s="531"/>
      <c r="AQ1241" s="531"/>
      <c r="AR1241" s="531"/>
      <c r="AS1241" s="531"/>
      <c r="AT1241" s="531"/>
      <c r="AU1241" s="531"/>
      <c r="AV1241" s="531"/>
      <c r="AW1241" s="531"/>
      <c r="AX1241" s="531"/>
      <c r="AY1241" s="533"/>
      <c r="AZ1241" s="534"/>
      <c r="BA1241" s="533"/>
      <c r="BB1241" s="533"/>
      <c r="BC1241" s="535"/>
      <c r="BD1241" s="533"/>
      <c r="BE1241" s="533"/>
      <c r="BF1241" s="533"/>
      <c r="BG1241" s="533"/>
      <c r="BH1241" s="533"/>
      <c r="BI1241" s="533"/>
      <c r="BJ1241" s="533"/>
      <c r="BK1241" s="533"/>
    </row>
    <row r="1242" spans="1:63" s="536" customFormat="1" ht="5.65" customHeight="1" x14ac:dyDescent="0.2">
      <c r="A1242" s="531"/>
      <c r="B1242" s="531"/>
      <c r="C1242" s="531"/>
      <c r="D1242" s="532"/>
      <c r="E1242" s="532"/>
      <c r="F1242" s="532"/>
      <c r="G1242" s="532"/>
      <c r="H1242" s="531"/>
      <c r="I1242" s="531"/>
      <c r="J1242" s="531"/>
      <c r="K1242" s="531"/>
      <c r="L1242" s="531"/>
      <c r="M1242" s="531"/>
      <c r="N1242" s="531"/>
      <c r="O1242" s="531"/>
      <c r="P1242" s="531"/>
      <c r="Q1242" s="531"/>
      <c r="R1242" s="531"/>
      <c r="S1242" s="531"/>
      <c r="T1242" s="531"/>
      <c r="U1242" s="531"/>
      <c r="V1242" s="531"/>
      <c r="W1242" s="531"/>
      <c r="X1242" s="531"/>
      <c r="Y1242" s="531"/>
      <c r="Z1242" s="531"/>
      <c r="AA1242" s="531"/>
      <c r="AB1242" s="531"/>
      <c r="AC1242" s="531"/>
      <c r="AD1242" s="531"/>
      <c r="AE1242" s="531"/>
      <c r="AF1242" s="531"/>
      <c r="AG1242" s="531"/>
      <c r="AH1242" s="531"/>
      <c r="AI1242" s="531"/>
      <c r="AJ1242" s="531"/>
      <c r="AK1242" s="531"/>
      <c r="AL1242" s="531"/>
      <c r="AM1242" s="531"/>
      <c r="AN1242" s="531"/>
      <c r="AO1242" s="531"/>
      <c r="AP1242" s="531"/>
      <c r="AQ1242" s="531"/>
      <c r="AR1242" s="531"/>
      <c r="AS1242" s="531"/>
      <c r="AT1242" s="531"/>
      <c r="AU1242" s="531"/>
      <c r="AV1242" s="531"/>
      <c r="AW1242" s="531"/>
      <c r="AX1242" s="531"/>
      <c r="AY1242" s="533"/>
      <c r="AZ1242" s="534"/>
      <c r="BA1242" s="533"/>
      <c r="BB1242" s="533"/>
      <c r="BC1242" s="535"/>
      <c r="BD1242" s="533"/>
      <c r="BE1242" s="533"/>
      <c r="BF1242" s="533"/>
      <c r="BG1242" s="533"/>
      <c r="BH1242" s="533"/>
      <c r="BI1242" s="533"/>
      <c r="BJ1242" s="533"/>
      <c r="BK1242" s="533"/>
    </row>
    <row r="1243" spans="1:63" s="536" customFormat="1" ht="5.65" customHeight="1" x14ac:dyDescent="0.2">
      <c r="A1243" s="531"/>
      <c r="B1243" s="531"/>
      <c r="C1243" s="531"/>
      <c r="D1243" s="532"/>
      <c r="E1243" s="532"/>
      <c r="F1243" s="532"/>
      <c r="G1243" s="532"/>
      <c r="H1243" s="531"/>
      <c r="I1243" s="531"/>
      <c r="J1243" s="531"/>
      <c r="K1243" s="531"/>
      <c r="L1243" s="531"/>
      <c r="M1243" s="531"/>
      <c r="N1243" s="531"/>
      <c r="O1243" s="531"/>
      <c r="P1243" s="531"/>
      <c r="Q1243" s="531"/>
      <c r="R1243" s="531"/>
      <c r="S1243" s="531"/>
      <c r="T1243" s="531"/>
      <c r="U1243" s="531"/>
      <c r="V1243" s="531"/>
      <c r="W1243" s="531"/>
      <c r="X1243" s="531"/>
      <c r="Y1243" s="531"/>
      <c r="Z1243" s="531"/>
      <c r="AA1243" s="531"/>
      <c r="AB1243" s="531"/>
      <c r="AC1243" s="531"/>
      <c r="AD1243" s="531"/>
      <c r="AE1243" s="531"/>
      <c r="AF1243" s="531"/>
      <c r="AG1243" s="531"/>
      <c r="AH1243" s="531"/>
      <c r="AI1243" s="531"/>
      <c r="AJ1243" s="531"/>
      <c r="AK1243" s="531"/>
      <c r="AL1243" s="531"/>
      <c r="AM1243" s="531"/>
      <c r="AN1243" s="531"/>
      <c r="AO1243" s="531"/>
      <c r="AP1243" s="531"/>
      <c r="AQ1243" s="531"/>
      <c r="AR1243" s="531"/>
      <c r="AS1243" s="531"/>
      <c r="AT1243" s="531"/>
      <c r="AU1243" s="531"/>
      <c r="AV1243" s="531"/>
      <c r="AW1243" s="531"/>
      <c r="AX1243" s="531"/>
      <c r="AY1243" s="533"/>
      <c r="AZ1243" s="534"/>
      <c r="BA1243" s="533"/>
      <c r="BB1243" s="533"/>
      <c r="BC1243" s="535"/>
      <c r="BD1243" s="533"/>
      <c r="BE1243" s="533"/>
      <c r="BF1243" s="533"/>
      <c r="BG1243" s="533"/>
      <c r="BH1243" s="533"/>
      <c r="BI1243" s="533"/>
      <c r="BJ1243" s="533"/>
      <c r="BK1243" s="533"/>
    </row>
    <row r="1244" spans="1:63" s="536" customFormat="1" ht="5.65" customHeight="1" x14ac:dyDescent="0.2">
      <c r="A1244" s="531"/>
      <c r="B1244" s="531"/>
      <c r="C1244" s="531"/>
      <c r="D1244" s="532"/>
      <c r="E1244" s="532"/>
      <c r="F1244" s="532"/>
      <c r="G1244" s="532"/>
      <c r="H1244" s="531"/>
      <c r="I1244" s="531"/>
      <c r="J1244" s="531"/>
      <c r="K1244" s="531"/>
      <c r="L1244" s="531"/>
      <c r="M1244" s="531"/>
      <c r="N1244" s="531"/>
      <c r="O1244" s="531"/>
      <c r="P1244" s="531"/>
      <c r="Q1244" s="531"/>
      <c r="R1244" s="531"/>
      <c r="S1244" s="531"/>
      <c r="T1244" s="531"/>
      <c r="U1244" s="531"/>
      <c r="V1244" s="531"/>
      <c r="W1244" s="531"/>
      <c r="X1244" s="531"/>
      <c r="Y1244" s="531"/>
      <c r="Z1244" s="531"/>
      <c r="AA1244" s="531"/>
      <c r="AB1244" s="531"/>
      <c r="AC1244" s="531"/>
      <c r="AD1244" s="531"/>
      <c r="AE1244" s="531"/>
      <c r="AF1244" s="531"/>
      <c r="AG1244" s="531"/>
      <c r="AH1244" s="531"/>
      <c r="AI1244" s="531"/>
      <c r="AJ1244" s="531"/>
      <c r="AK1244" s="531"/>
      <c r="AL1244" s="531"/>
      <c r="AM1244" s="531"/>
      <c r="AN1244" s="531"/>
      <c r="AO1244" s="531"/>
      <c r="AP1244" s="531"/>
      <c r="AQ1244" s="531"/>
      <c r="AR1244" s="531"/>
      <c r="AS1244" s="531"/>
      <c r="AT1244" s="531"/>
      <c r="AU1244" s="531"/>
      <c r="AV1244" s="531"/>
      <c r="AW1244" s="531"/>
      <c r="AX1244" s="531"/>
      <c r="AY1244" s="533"/>
      <c r="AZ1244" s="534"/>
      <c r="BA1244" s="533"/>
      <c r="BB1244" s="533"/>
      <c r="BC1244" s="535"/>
      <c r="BD1244" s="533"/>
      <c r="BE1244" s="533"/>
      <c r="BF1244" s="533"/>
      <c r="BG1244" s="533"/>
      <c r="BH1244" s="533"/>
      <c r="BI1244" s="533"/>
      <c r="BJ1244" s="533"/>
      <c r="BK1244" s="533"/>
    </row>
    <row r="1245" spans="1:63" s="536" customFormat="1" ht="5.65" customHeight="1" x14ac:dyDescent="0.2">
      <c r="A1245" s="531"/>
      <c r="B1245" s="531"/>
      <c r="C1245" s="531"/>
      <c r="D1245" s="532"/>
      <c r="E1245" s="532"/>
      <c r="F1245" s="532"/>
      <c r="G1245" s="532"/>
      <c r="H1245" s="531"/>
      <c r="I1245" s="531"/>
      <c r="J1245" s="531"/>
      <c r="K1245" s="531"/>
      <c r="L1245" s="531"/>
      <c r="M1245" s="531"/>
      <c r="N1245" s="531"/>
      <c r="O1245" s="531"/>
      <c r="P1245" s="531"/>
      <c r="Q1245" s="531"/>
      <c r="R1245" s="531"/>
      <c r="S1245" s="531"/>
      <c r="T1245" s="531"/>
      <c r="U1245" s="531"/>
      <c r="V1245" s="531"/>
      <c r="W1245" s="531"/>
      <c r="X1245" s="531"/>
      <c r="Y1245" s="531"/>
      <c r="Z1245" s="531"/>
      <c r="AA1245" s="531"/>
      <c r="AB1245" s="531"/>
      <c r="AC1245" s="531"/>
      <c r="AD1245" s="531"/>
      <c r="AE1245" s="531"/>
      <c r="AF1245" s="531"/>
      <c r="AG1245" s="531"/>
      <c r="AH1245" s="531"/>
      <c r="AI1245" s="531"/>
      <c r="AJ1245" s="531"/>
      <c r="AK1245" s="531"/>
      <c r="AL1245" s="531"/>
      <c r="AM1245" s="531"/>
      <c r="AN1245" s="531"/>
      <c r="AO1245" s="531"/>
      <c r="AP1245" s="531"/>
      <c r="AQ1245" s="531"/>
      <c r="AR1245" s="531"/>
      <c r="AS1245" s="531"/>
      <c r="AT1245" s="531"/>
      <c r="AU1245" s="531"/>
      <c r="AV1245" s="531"/>
      <c r="AW1245" s="531"/>
      <c r="AX1245" s="531"/>
      <c r="AY1245" s="533"/>
      <c r="AZ1245" s="534"/>
      <c r="BA1245" s="533"/>
      <c r="BB1245" s="533"/>
      <c r="BC1245" s="535"/>
      <c r="BD1245" s="533"/>
      <c r="BE1245" s="533"/>
      <c r="BF1245" s="533"/>
      <c r="BG1245" s="533"/>
      <c r="BH1245" s="533"/>
      <c r="BI1245" s="533"/>
      <c r="BJ1245" s="533"/>
      <c r="BK1245" s="533"/>
    </row>
    <row r="1246" spans="1:63" s="536" customFormat="1" ht="5.65" customHeight="1" x14ac:dyDescent="0.2">
      <c r="A1246" s="531"/>
      <c r="B1246" s="531"/>
      <c r="C1246" s="531"/>
      <c r="D1246" s="532"/>
      <c r="E1246" s="532"/>
      <c r="F1246" s="532"/>
      <c r="G1246" s="532"/>
      <c r="H1246" s="531"/>
      <c r="I1246" s="531"/>
      <c r="J1246" s="531"/>
      <c r="K1246" s="531"/>
      <c r="L1246" s="531"/>
      <c r="M1246" s="531"/>
      <c r="N1246" s="531"/>
      <c r="O1246" s="531"/>
      <c r="P1246" s="531"/>
      <c r="Q1246" s="531"/>
      <c r="R1246" s="531"/>
      <c r="S1246" s="531"/>
      <c r="T1246" s="531"/>
      <c r="U1246" s="531"/>
      <c r="V1246" s="531"/>
      <c r="W1246" s="531"/>
      <c r="X1246" s="531"/>
      <c r="Y1246" s="531"/>
      <c r="Z1246" s="531"/>
      <c r="AA1246" s="531"/>
      <c r="AB1246" s="531"/>
      <c r="AC1246" s="531"/>
      <c r="AD1246" s="531"/>
      <c r="AE1246" s="531"/>
      <c r="AF1246" s="531"/>
      <c r="AG1246" s="531"/>
      <c r="AH1246" s="531"/>
      <c r="AI1246" s="531"/>
      <c r="AJ1246" s="531"/>
      <c r="AK1246" s="531"/>
      <c r="AL1246" s="531"/>
      <c r="AM1246" s="531"/>
      <c r="AN1246" s="531"/>
      <c r="AO1246" s="531"/>
      <c r="AP1246" s="531"/>
      <c r="AQ1246" s="531"/>
      <c r="AR1246" s="531"/>
      <c r="AS1246" s="531"/>
      <c r="AT1246" s="531"/>
      <c r="AU1246" s="531"/>
      <c r="AV1246" s="531"/>
      <c r="AW1246" s="531"/>
      <c r="AX1246" s="531"/>
      <c r="AY1246" s="533"/>
      <c r="AZ1246" s="534"/>
      <c r="BA1246" s="533"/>
      <c r="BB1246" s="533"/>
      <c r="BC1246" s="535"/>
      <c r="BD1246" s="533"/>
      <c r="BE1246" s="533"/>
      <c r="BF1246" s="533"/>
      <c r="BG1246" s="533"/>
      <c r="BH1246" s="533"/>
      <c r="BI1246" s="533"/>
      <c r="BJ1246" s="533"/>
      <c r="BK1246" s="533"/>
    </row>
    <row r="1247" spans="1:63" s="536" customFormat="1" ht="5.65" customHeight="1" x14ac:dyDescent="0.2">
      <c r="A1247" s="531"/>
      <c r="B1247" s="531"/>
      <c r="C1247" s="531"/>
      <c r="D1247" s="532"/>
      <c r="E1247" s="532"/>
      <c r="F1247" s="532"/>
      <c r="G1247" s="532"/>
      <c r="H1247" s="531"/>
      <c r="I1247" s="531"/>
      <c r="J1247" s="531"/>
      <c r="K1247" s="531"/>
      <c r="L1247" s="531"/>
      <c r="M1247" s="531"/>
      <c r="N1247" s="531"/>
      <c r="O1247" s="531"/>
      <c r="P1247" s="531"/>
      <c r="Q1247" s="531"/>
      <c r="R1247" s="531"/>
      <c r="S1247" s="531"/>
      <c r="T1247" s="531"/>
      <c r="U1247" s="531"/>
      <c r="V1247" s="531"/>
      <c r="W1247" s="531"/>
      <c r="X1247" s="531"/>
      <c r="Y1247" s="531"/>
      <c r="Z1247" s="531"/>
      <c r="AA1247" s="531"/>
      <c r="AB1247" s="531"/>
      <c r="AC1247" s="531"/>
      <c r="AD1247" s="531"/>
      <c r="AE1247" s="531"/>
      <c r="AF1247" s="531"/>
      <c r="AG1247" s="531"/>
      <c r="AH1247" s="531"/>
      <c r="AI1247" s="531"/>
      <c r="AJ1247" s="531"/>
      <c r="AK1247" s="531"/>
      <c r="AL1247" s="531"/>
      <c r="AM1247" s="531"/>
      <c r="AN1247" s="531"/>
      <c r="AO1247" s="531"/>
      <c r="AP1247" s="531"/>
      <c r="AQ1247" s="531"/>
      <c r="AR1247" s="531"/>
      <c r="AS1247" s="531"/>
      <c r="AT1247" s="531"/>
      <c r="AU1247" s="531"/>
      <c r="AV1247" s="531"/>
      <c r="AW1247" s="531"/>
      <c r="AX1247" s="531"/>
      <c r="AY1247" s="533"/>
      <c r="AZ1247" s="534"/>
      <c r="BA1247" s="533"/>
      <c r="BB1247" s="533"/>
      <c r="BC1247" s="535"/>
      <c r="BD1247" s="533"/>
      <c r="BE1247" s="533"/>
      <c r="BF1247" s="533"/>
      <c r="BG1247" s="533"/>
      <c r="BH1247" s="533"/>
      <c r="BI1247" s="533"/>
      <c r="BJ1247" s="533"/>
      <c r="BK1247" s="533"/>
    </row>
    <row r="1248" spans="1:63" s="536" customFormat="1" ht="5.65" customHeight="1" x14ac:dyDescent="0.2">
      <c r="A1248" s="531"/>
      <c r="B1248" s="531"/>
      <c r="C1248" s="531"/>
      <c r="D1248" s="532"/>
      <c r="E1248" s="532"/>
      <c r="F1248" s="532"/>
      <c r="G1248" s="532"/>
      <c r="H1248" s="531"/>
      <c r="I1248" s="531"/>
      <c r="J1248" s="531"/>
      <c r="K1248" s="531"/>
      <c r="L1248" s="531"/>
      <c r="M1248" s="531"/>
      <c r="N1248" s="531"/>
      <c r="O1248" s="531"/>
      <c r="P1248" s="531"/>
      <c r="Q1248" s="531"/>
      <c r="R1248" s="531"/>
      <c r="S1248" s="531"/>
      <c r="T1248" s="531"/>
      <c r="U1248" s="531"/>
      <c r="V1248" s="531"/>
      <c r="W1248" s="531"/>
      <c r="X1248" s="531"/>
      <c r="Y1248" s="531"/>
      <c r="Z1248" s="531"/>
      <c r="AA1248" s="531"/>
      <c r="AB1248" s="531"/>
      <c r="AC1248" s="531"/>
      <c r="AD1248" s="531"/>
      <c r="AE1248" s="531"/>
      <c r="AF1248" s="531"/>
      <c r="AG1248" s="531"/>
      <c r="AH1248" s="531"/>
      <c r="AI1248" s="531"/>
      <c r="AJ1248" s="531"/>
      <c r="AK1248" s="531"/>
      <c r="AL1248" s="531"/>
      <c r="AM1248" s="531"/>
      <c r="AN1248" s="531"/>
      <c r="AO1248" s="531"/>
      <c r="AP1248" s="531"/>
      <c r="AQ1248" s="531"/>
      <c r="AR1248" s="531"/>
      <c r="AS1248" s="531"/>
      <c r="AT1248" s="531"/>
      <c r="AU1248" s="531"/>
      <c r="AV1248" s="531"/>
      <c r="AW1248" s="531"/>
      <c r="AX1248" s="531"/>
      <c r="AY1248" s="533"/>
      <c r="AZ1248" s="534"/>
      <c r="BA1248" s="533"/>
      <c r="BB1248" s="533"/>
      <c r="BC1248" s="535"/>
      <c r="BD1248" s="533"/>
      <c r="BE1248" s="533"/>
      <c r="BF1248" s="533"/>
      <c r="BG1248" s="533"/>
      <c r="BH1248" s="533"/>
      <c r="BI1248" s="533"/>
      <c r="BJ1248" s="533"/>
      <c r="BK1248" s="533"/>
    </row>
    <row r="1249" spans="1:63" s="536" customFormat="1" ht="5.65" customHeight="1" x14ac:dyDescent="0.2">
      <c r="A1249" s="531"/>
      <c r="B1249" s="531"/>
      <c r="C1249" s="531"/>
      <c r="D1249" s="532"/>
      <c r="E1249" s="532"/>
      <c r="F1249" s="532"/>
      <c r="G1249" s="532"/>
      <c r="H1249" s="531"/>
      <c r="I1249" s="531"/>
      <c r="J1249" s="531"/>
      <c r="K1249" s="531"/>
      <c r="L1249" s="531"/>
      <c r="M1249" s="531"/>
      <c r="N1249" s="531"/>
      <c r="O1249" s="531"/>
      <c r="P1249" s="531"/>
      <c r="Q1249" s="531"/>
      <c r="R1249" s="531"/>
      <c r="S1249" s="531"/>
      <c r="T1249" s="531"/>
      <c r="U1249" s="531"/>
      <c r="V1249" s="531"/>
      <c r="W1249" s="531"/>
      <c r="X1249" s="531"/>
      <c r="Y1249" s="531"/>
      <c r="Z1249" s="531"/>
      <c r="AA1249" s="531"/>
      <c r="AB1249" s="531"/>
      <c r="AC1249" s="531"/>
      <c r="AD1249" s="531"/>
      <c r="AE1249" s="531"/>
      <c r="AF1249" s="531"/>
      <c r="AG1249" s="531"/>
      <c r="AH1249" s="531"/>
      <c r="AI1249" s="531"/>
      <c r="AJ1249" s="531"/>
      <c r="AK1249" s="531"/>
      <c r="AL1249" s="531"/>
      <c r="AM1249" s="531"/>
      <c r="AN1249" s="531"/>
      <c r="AO1249" s="531"/>
      <c r="AP1249" s="531"/>
      <c r="AQ1249" s="531"/>
      <c r="AR1249" s="531"/>
      <c r="AS1249" s="531"/>
      <c r="AT1249" s="531"/>
      <c r="AU1249" s="531"/>
      <c r="AV1249" s="531"/>
      <c r="AW1249" s="531"/>
      <c r="AX1249" s="531"/>
      <c r="AY1249" s="533"/>
      <c r="AZ1249" s="534"/>
      <c r="BA1249" s="533"/>
      <c r="BB1249" s="533"/>
      <c r="BC1249" s="535"/>
      <c r="BD1249" s="533"/>
      <c r="BE1249" s="533"/>
      <c r="BF1249" s="533"/>
      <c r="BG1249" s="533"/>
      <c r="BH1249" s="533"/>
      <c r="BI1249" s="533"/>
      <c r="BJ1249" s="533"/>
      <c r="BK1249" s="533"/>
    </row>
    <row r="1250" spans="1:63" s="536" customFormat="1" ht="5.65" customHeight="1" x14ac:dyDescent="0.2">
      <c r="A1250" s="531"/>
      <c r="B1250" s="531"/>
      <c r="C1250" s="531"/>
      <c r="D1250" s="532"/>
      <c r="E1250" s="532"/>
      <c r="F1250" s="532"/>
      <c r="G1250" s="532"/>
      <c r="H1250" s="531"/>
      <c r="I1250" s="531"/>
      <c r="J1250" s="531"/>
      <c r="K1250" s="531"/>
      <c r="L1250" s="531"/>
      <c r="M1250" s="531"/>
      <c r="N1250" s="531"/>
      <c r="O1250" s="531"/>
      <c r="P1250" s="531"/>
      <c r="Q1250" s="531"/>
      <c r="R1250" s="531"/>
      <c r="S1250" s="531"/>
      <c r="T1250" s="531"/>
      <c r="U1250" s="531"/>
      <c r="V1250" s="531"/>
      <c r="W1250" s="531"/>
      <c r="X1250" s="531"/>
      <c r="Y1250" s="531"/>
      <c r="Z1250" s="531"/>
      <c r="AA1250" s="531"/>
      <c r="AB1250" s="531"/>
      <c r="AC1250" s="531"/>
      <c r="AD1250" s="531"/>
      <c r="AE1250" s="531"/>
      <c r="AF1250" s="531"/>
      <c r="AG1250" s="531"/>
      <c r="AH1250" s="531"/>
      <c r="AI1250" s="531"/>
      <c r="AJ1250" s="531"/>
      <c r="AK1250" s="531"/>
      <c r="AL1250" s="531"/>
      <c r="AM1250" s="531"/>
      <c r="AN1250" s="531"/>
      <c r="AO1250" s="531"/>
      <c r="AP1250" s="531"/>
      <c r="AQ1250" s="531"/>
      <c r="AR1250" s="531"/>
      <c r="AS1250" s="531"/>
      <c r="AT1250" s="531"/>
      <c r="AU1250" s="531"/>
      <c r="AV1250" s="531"/>
      <c r="AW1250" s="531"/>
      <c r="AX1250" s="531"/>
      <c r="AY1250" s="533"/>
      <c r="AZ1250" s="534"/>
      <c r="BA1250" s="533"/>
      <c r="BB1250" s="533"/>
      <c r="BC1250" s="535"/>
      <c r="BD1250" s="533"/>
      <c r="BE1250" s="533"/>
      <c r="BF1250" s="533"/>
      <c r="BG1250" s="533"/>
      <c r="BH1250" s="533"/>
      <c r="BI1250" s="533"/>
      <c r="BJ1250" s="533"/>
      <c r="BK1250" s="533"/>
    </row>
    <row r="1251" spans="1:63" s="536" customFormat="1" ht="5.65" customHeight="1" x14ac:dyDescent="0.2">
      <c r="A1251" s="531"/>
      <c r="B1251" s="531"/>
      <c r="C1251" s="531"/>
      <c r="D1251" s="532"/>
      <c r="E1251" s="532"/>
      <c r="F1251" s="532"/>
      <c r="G1251" s="532"/>
      <c r="H1251" s="531"/>
      <c r="I1251" s="531"/>
      <c r="J1251" s="531"/>
      <c r="K1251" s="531"/>
      <c r="L1251" s="531"/>
      <c r="M1251" s="531"/>
      <c r="N1251" s="531"/>
      <c r="O1251" s="531"/>
      <c r="P1251" s="531"/>
      <c r="Q1251" s="531"/>
      <c r="R1251" s="531"/>
      <c r="S1251" s="531"/>
      <c r="T1251" s="531"/>
      <c r="U1251" s="531"/>
      <c r="V1251" s="531"/>
      <c r="W1251" s="531"/>
      <c r="X1251" s="531"/>
      <c r="Y1251" s="531"/>
      <c r="Z1251" s="531"/>
      <c r="AA1251" s="531"/>
      <c r="AB1251" s="531"/>
      <c r="AC1251" s="531"/>
      <c r="AD1251" s="531"/>
      <c r="AE1251" s="531"/>
      <c r="AF1251" s="531"/>
      <c r="AG1251" s="531"/>
      <c r="AH1251" s="531"/>
      <c r="AI1251" s="531"/>
      <c r="AJ1251" s="531"/>
      <c r="AK1251" s="531"/>
      <c r="AL1251" s="531"/>
      <c r="AM1251" s="531"/>
      <c r="AN1251" s="531"/>
      <c r="AO1251" s="531"/>
      <c r="AP1251" s="531"/>
      <c r="AQ1251" s="531"/>
      <c r="AR1251" s="531"/>
      <c r="AS1251" s="531"/>
      <c r="AT1251" s="531"/>
      <c r="AU1251" s="531"/>
      <c r="AV1251" s="531"/>
      <c r="AW1251" s="531"/>
      <c r="AX1251" s="531"/>
      <c r="AY1251" s="533"/>
      <c r="AZ1251" s="534"/>
      <c r="BA1251" s="533"/>
      <c r="BB1251" s="533"/>
      <c r="BC1251" s="535"/>
      <c r="BD1251" s="533"/>
      <c r="BE1251" s="533"/>
      <c r="BF1251" s="533"/>
      <c r="BG1251" s="533"/>
      <c r="BH1251" s="533"/>
      <c r="BI1251" s="533"/>
      <c r="BJ1251" s="533"/>
      <c r="BK1251" s="533"/>
    </row>
    <row r="1252" spans="1:63" s="536" customFormat="1" ht="5.65" customHeight="1" x14ac:dyDescent="0.2">
      <c r="A1252" s="531"/>
      <c r="B1252" s="531"/>
      <c r="C1252" s="531"/>
      <c r="D1252" s="532"/>
      <c r="E1252" s="532"/>
      <c r="F1252" s="532"/>
      <c r="G1252" s="532"/>
      <c r="H1252" s="531"/>
      <c r="I1252" s="531"/>
      <c r="J1252" s="531"/>
      <c r="K1252" s="531"/>
      <c r="L1252" s="531"/>
      <c r="M1252" s="531"/>
      <c r="N1252" s="531"/>
      <c r="O1252" s="531"/>
      <c r="P1252" s="531"/>
      <c r="Q1252" s="531"/>
      <c r="R1252" s="531"/>
      <c r="S1252" s="531"/>
      <c r="T1252" s="531"/>
      <c r="U1252" s="531"/>
      <c r="V1252" s="531"/>
      <c r="W1252" s="531"/>
      <c r="X1252" s="531"/>
      <c r="Y1252" s="531"/>
      <c r="Z1252" s="531"/>
      <c r="AA1252" s="531"/>
      <c r="AB1252" s="531"/>
      <c r="AC1252" s="531"/>
      <c r="AD1252" s="531"/>
      <c r="AE1252" s="531"/>
      <c r="AF1252" s="531"/>
      <c r="AG1252" s="531"/>
      <c r="AH1252" s="531"/>
      <c r="AI1252" s="531"/>
      <c r="AJ1252" s="531"/>
      <c r="AK1252" s="531"/>
      <c r="AL1252" s="531"/>
      <c r="AM1252" s="531"/>
      <c r="AN1252" s="531"/>
      <c r="AO1252" s="531"/>
      <c r="AP1252" s="531"/>
      <c r="AQ1252" s="531"/>
      <c r="AR1252" s="531"/>
      <c r="AS1252" s="531"/>
      <c r="AT1252" s="531"/>
      <c r="AU1252" s="531"/>
      <c r="AV1252" s="531"/>
      <c r="AW1252" s="531"/>
      <c r="AX1252" s="531"/>
      <c r="AY1252" s="533"/>
      <c r="AZ1252" s="534"/>
      <c r="BA1252" s="533"/>
      <c r="BB1252" s="533"/>
      <c r="BC1252" s="535"/>
      <c r="BD1252" s="533"/>
      <c r="BE1252" s="533"/>
      <c r="BF1252" s="533"/>
      <c r="BG1252" s="533"/>
      <c r="BH1252" s="533"/>
      <c r="BI1252" s="533"/>
      <c r="BJ1252" s="533"/>
      <c r="BK1252" s="533"/>
    </row>
    <row r="1253" spans="1:63" s="536" customFormat="1" ht="5.65" customHeight="1" x14ac:dyDescent="0.2">
      <c r="A1253" s="531"/>
      <c r="B1253" s="531"/>
      <c r="C1253" s="531"/>
      <c r="D1253" s="532"/>
      <c r="E1253" s="532"/>
      <c r="F1253" s="532"/>
      <c r="G1253" s="532"/>
      <c r="H1253" s="531"/>
      <c r="I1253" s="531"/>
      <c r="J1253" s="531"/>
      <c r="K1253" s="531"/>
      <c r="L1253" s="531"/>
      <c r="M1253" s="531"/>
      <c r="N1253" s="531"/>
      <c r="O1253" s="531"/>
      <c r="P1253" s="531"/>
      <c r="Q1253" s="531"/>
      <c r="R1253" s="531"/>
      <c r="S1253" s="531"/>
      <c r="T1253" s="531"/>
      <c r="U1253" s="531"/>
      <c r="V1253" s="531"/>
      <c r="W1253" s="531"/>
      <c r="X1253" s="531"/>
      <c r="Y1253" s="531"/>
      <c r="Z1253" s="531"/>
      <c r="AA1253" s="531"/>
      <c r="AB1253" s="531"/>
      <c r="AC1253" s="531"/>
      <c r="AD1253" s="531"/>
      <c r="AE1253" s="531"/>
      <c r="AF1253" s="531"/>
      <c r="AG1253" s="531"/>
      <c r="AH1253" s="531"/>
      <c r="AI1253" s="531"/>
      <c r="AJ1253" s="531"/>
      <c r="AK1253" s="531"/>
      <c r="AL1253" s="531"/>
      <c r="AM1253" s="531"/>
      <c r="AN1253" s="531"/>
      <c r="AO1253" s="531"/>
      <c r="AP1253" s="531"/>
      <c r="AQ1253" s="531"/>
      <c r="AR1253" s="531"/>
      <c r="AS1253" s="531"/>
      <c r="AT1253" s="531"/>
      <c r="AU1253" s="531"/>
      <c r="AV1253" s="531"/>
      <c r="AW1253" s="531"/>
      <c r="AX1253" s="531"/>
      <c r="AY1253" s="533"/>
      <c r="AZ1253" s="534"/>
      <c r="BA1253" s="533"/>
      <c r="BB1253" s="533"/>
      <c r="BC1253" s="535"/>
      <c r="BD1253" s="533"/>
      <c r="BE1253" s="533"/>
      <c r="BF1253" s="533"/>
      <c r="BG1253" s="533"/>
      <c r="BH1253" s="533"/>
      <c r="BI1253" s="533"/>
      <c r="BJ1253" s="533"/>
      <c r="BK1253" s="533"/>
    </row>
    <row r="1254" spans="1:63" s="536" customFormat="1" ht="5.65" customHeight="1" x14ac:dyDescent="0.2">
      <c r="A1254" s="531"/>
      <c r="B1254" s="531"/>
      <c r="C1254" s="531"/>
      <c r="D1254" s="532"/>
      <c r="E1254" s="532"/>
      <c r="F1254" s="532"/>
      <c r="G1254" s="532"/>
      <c r="H1254" s="531"/>
      <c r="I1254" s="531"/>
      <c r="J1254" s="531"/>
      <c r="K1254" s="531"/>
      <c r="L1254" s="531"/>
      <c r="M1254" s="531"/>
      <c r="N1254" s="531"/>
      <c r="O1254" s="531"/>
      <c r="P1254" s="531"/>
      <c r="Q1254" s="531"/>
      <c r="R1254" s="531"/>
      <c r="S1254" s="531"/>
      <c r="T1254" s="531"/>
      <c r="U1254" s="531"/>
      <c r="V1254" s="531"/>
      <c r="W1254" s="531"/>
      <c r="X1254" s="531"/>
      <c r="Y1254" s="531"/>
      <c r="Z1254" s="531"/>
      <c r="AA1254" s="531"/>
      <c r="AB1254" s="531"/>
      <c r="AC1254" s="531"/>
      <c r="AD1254" s="531"/>
      <c r="AE1254" s="531"/>
      <c r="AF1254" s="531"/>
      <c r="AG1254" s="531"/>
      <c r="AH1254" s="531"/>
      <c r="AI1254" s="531"/>
      <c r="AJ1254" s="531"/>
      <c r="AK1254" s="531"/>
      <c r="AL1254" s="531"/>
      <c r="AM1254" s="531"/>
      <c r="AN1254" s="531"/>
      <c r="AO1254" s="531"/>
      <c r="AP1254" s="531"/>
      <c r="AQ1254" s="531"/>
      <c r="AR1254" s="531"/>
      <c r="AS1254" s="531"/>
      <c r="AT1254" s="531"/>
      <c r="AU1254" s="531"/>
      <c r="AV1254" s="531"/>
      <c r="AW1254" s="531"/>
      <c r="AX1254" s="531"/>
      <c r="AY1254" s="533"/>
      <c r="AZ1254" s="534"/>
      <c r="BA1254" s="533"/>
      <c r="BB1254" s="533"/>
      <c r="BC1254" s="535"/>
      <c r="BD1254" s="533"/>
      <c r="BE1254" s="533"/>
      <c r="BF1254" s="533"/>
      <c r="BG1254" s="533"/>
      <c r="BH1254" s="533"/>
      <c r="BI1254" s="533"/>
      <c r="BJ1254" s="533"/>
      <c r="BK1254" s="533"/>
    </row>
    <row r="1255" spans="1:63" s="536" customFormat="1" ht="5.65" customHeight="1" x14ac:dyDescent="0.2">
      <c r="A1255" s="531"/>
      <c r="B1255" s="531"/>
      <c r="C1255" s="531"/>
      <c r="D1255" s="532"/>
      <c r="E1255" s="532"/>
      <c r="F1255" s="532"/>
      <c r="G1255" s="532"/>
      <c r="H1255" s="531"/>
      <c r="I1255" s="531"/>
      <c r="J1255" s="531"/>
      <c r="K1255" s="531"/>
      <c r="L1255" s="531"/>
      <c r="M1255" s="531"/>
      <c r="N1255" s="531"/>
      <c r="O1255" s="531"/>
      <c r="P1255" s="531"/>
      <c r="Q1255" s="531"/>
      <c r="R1255" s="531"/>
      <c r="S1255" s="531"/>
      <c r="T1255" s="531"/>
      <c r="U1255" s="531"/>
      <c r="V1255" s="531"/>
      <c r="W1255" s="531"/>
      <c r="X1255" s="531"/>
      <c r="Y1255" s="531"/>
      <c r="Z1255" s="531"/>
      <c r="AA1255" s="531"/>
      <c r="AB1255" s="531"/>
      <c r="AC1255" s="531"/>
      <c r="AD1255" s="531"/>
      <c r="AE1255" s="531"/>
      <c r="AF1255" s="531"/>
      <c r="AG1255" s="531"/>
      <c r="AH1255" s="531"/>
      <c r="AI1255" s="531"/>
      <c r="AJ1255" s="531"/>
      <c r="AK1255" s="531"/>
      <c r="AL1255" s="531"/>
      <c r="AM1255" s="531"/>
      <c r="AN1255" s="531"/>
      <c r="AO1255" s="531"/>
      <c r="AP1255" s="531"/>
      <c r="AQ1255" s="531"/>
      <c r="AR1255" s="531"/>
      <c r="AS1255" s="531"/>
      <c r="AT1255" s="531"/>
      <c r="AU1255" s="531"/>
      <c r="AV1255" s="531"/>
      <c r="AW1255" s="531"/>
      <c r="AX1255" s="531"/>
      <c r="AY1255" s="533"/>
      <c r="AZ1255" s="534"/>
      <c r="BA1255" s="533"/>
      <c r="BB1255" s="533"/>
      <c r="BC1255" s="535"/>
      <c r="BD1255" s="533"/>
      <c r="BE1255" s="533"/>
      <c r="BF1255" s="533"/>
      <c r="BG1255" s="533"/>
      <c r="BH1255" s="533"/>
      <c r="BI1255" s="533"/>
      <c r="BJ1255" s="533"/>
      <c r="BK1255" s="533"/>
    </row>
    <row r="1256" spans="1:63" s="536" customFormat="1" ht="5.65" customHeight="1" x14ac:dyDescent="0.2">
      <c r="A1256" s="531"/>
      <c r="B1256" s="531"/>
      <c r="C1256" s="531"/>
      <c r="D1256" s="532"/>
      <c r="E1256" s="532"/>
      <c r="F1256" s="532"/>
      <c r="G1256" s="532"/>
      <c r="H1256" s="531"/>
      <c r="I1256" s="531"/>
      <c r="J1256" s="531"/>
      <c r="K1256" s="531"/>
      <c r="L1256" s="531"/>
      <c r="M1256" s="531"/>
      <c r="N1256" s="531"/>
      <c r="O1256" s="531"/>
      <c r="P1256" s="531"/>
      <c r="Q1256" s="531"/>
      <c r="R1256" s="531"/>
      <c r="S1256" s="531"/>
      <c r="T1256" s="531"/>
      <c r="U1256" s="531"/>
      <c r="V1256" s="531"/>
      <c r="W1256" s="531"/>
      <c r="X1256" s="531"/>
      <c r="Y1256" s="531"/>
      <c r="Z1256" s="531"/>
      <c r="AA1256" s="531"/>
      <c r="AB1256" s="531"/>
      <c r="AC1256" s="531"/>
      <c r="AD1256" s="531"/>
      <c r="AE1256" s="531"/>
      <c r="AF1256" s="531"/>
      <c r="AG1256" s="531"/>
      <c r="AH1256" s="531"/>
      <c r="AI1256" s="531"/>
      <c r="AJ1256" s="531"/>
      <c r="AK1256" s="531"/>
      <c r="AL1256" s="531"/>
      <c r="AM1256" s="531"/>
      <c r="AN1256" s="531"/>
      <c r="AO1256" s="531"/>
      <c r="AP1256" s="531"/>
      <c r="AQ1256" s="531"/>
      <c r="AR1256" s="531"/>
      <c r="AS1256" s="531"/>
      <c r="AT1256" s="531"/>
      <c r="AU1256" s="531"/>
      <c r="AV1256" s="531"/>
      <c r="AW1256" s="531"/>
      <c r="AX1256" s="531"/>
      <c r="AY1256" s="533"/>
      <c r="AZ1256" s="534"/>
      <c r="BA1256" s="533"/>
      <c r="BB1256" s="533"/>
      <c r="BC1256" s="535"/>
      <c r="BD1256" s="533"/>
      <c r="BE1256" s="533"/>
      <c r="BF1256" s="533"/>
      <c r="BG1256" s="533"/>
      <c r="BH1256" s="533"/>
      <c r="BI1256" s="533"/>
      <c r="BJ1256" s="533"/>
      <c r="BK1256" s="533"/>
    </row>
    <row r="1257" spans="1:63" s="536" customFormat="1" ht="5.65" customHeight="1" x14ac:dyDescent="0.2">
      <c r="A1257" s="531"/>
      <c r="B1257" s="531"/>
      <c r="C1257" s="531"/>
      <c r="D1257" s="532"/>
      <c r="E1257" s="532"/>
      <c r="F1257" s="532"/>
      <c r="G1257" s="532"/>
      <c r="H1257" s="531"/>
      <c r="I1257" s="531"/>
      <c r="J1257" s="531"/>
      <c r="K1257" s="531"/>
      <c r="L1257" s="531"/>
      <c r="M1257" s="531"/>
      <c r="N1257" s="531"/>
      <c r="O1257" s="531"/>
      <c r="P1257" s="531"/>
      <c r="Q1257" s="531"/>
      <c r="R1257" s="531"/>
      <c r="S1257" s="531"/>
      <c r="T1257" s="531"/>
      <c r="U1257" s="531"/>
      <c r="V1257" s="531"/>
      <c r="W1257" s="531"/>
      <c r="X1257" s="531"/>
      <c r="Y1257" s="531"/>
      <c r="Z1257" s="531"/>
      <c r="AA1257" s="531"/>
      <c r="AB1257" s="531"/>
      <c r="AC1257" s="531"/>
      <c r="AD1257" s="531"/>
      <c r="AE1257" s="531"/>
      <c r="AF1257" s="531"/>
      <c r="AG1257" s="531"/>
      <c r="AH1257" s="531"/>
      <c r="AI1257" s="531"/>
      <c r="AJ1257" s="531"/>
      <c r="AK1257" s="531"/>
      <c r="AL1257" s="531"/>
      <c r="AM1257" s="531"/>
      <c r="AN1257" s="531"/>
      <c r="AO1257" s="531"/>
      <c r="AP1257" s="531"/>
      <c r="AQ1257" s="531"/>
      <c r="AR1257" s="531"/>
      <c r="AS1257" s="531"/>
      <c r="AT1257" s="531"/>
      <c r="AU1257" s="531"/>
      <c r="AV1257" s="531"/>
      <c r="AW1257" s="531"/>
      <c r="AX1257" s="531"/>
      <c r="AY1257" s="533"/>
      <c r="AZ1257" s="534"/>
      <c r="BA1257" s="533"/>
      <c r="BB1257" s="533"/>
      <c r="BC1257" s="535"/>
      <c r="BD1257" s="533"/>
      <c r="BE1257" s="533"/>
      <c r="BF1257" s="533"/>
      <c r="BG1257" s="533"/>
      <c r="BH1257" s="533"/>
      <c r="BI1257" s="533"/>
      <c r="BJ1257" s="533"/>
      <c r="BK1257" s="533"/>
    </row>
    <row r="1258" spans="1:63" s="536" customFormat="1" ht="5.65" customHeight="1" x14ac:dyDescent="0.2">
      <c r="A1258" s="531"/>
      <c r="B1258" s="531"/>
      <c r="C1258" s="531"/>
      <c r="D1258" s="532"/>
      <c r="E1258" s="532"/>
      <c r="F1258" s="532"/>
      <c r="G1258" s="532"/>
      <c r="H1258" s="531"/>
      <c r="I1258" s="531"/>
      <c r="J1258" s="531"/>
      <c r="K1258" s="531"/>
      <c r="L1258" s="531"/>
      <c r="M1258" s="531"/>
      <c r="N1258" s="531"/>
      <c r="O1258" s="531"/>
      <c r="P1258" s="531"/>
      <c r="Q1258" s="531"/>
      <c r="R1258" s="531"/>
      <c r="S1258" s="531"/>
      <c r="T1258" s="531"/>
      <c r="U1258" s="531"/>
      <c r="V1258" s="531"/>
      <c r="W1258" s="531"/>
      <c r="X1258" s="531"/>
      <c r="Y1258" s="531"/>
      <c r="Z1258" s="531"/>
      <c r="AA1258" s="531"/>
      <c r="AB1258" s="531"/>
      <c r="AC1258" s="531"/>
      <c r="AD1258" s="531"/>
      <c r="AE1258" s="531"/>
      <c r="AF1258" s="531"/>
      <c r="AG1258" s="531"/>
      <c r="AH1258" s="531"/>
      <c r="AI1258" s="531"/>
      <c r="AJ1258" s="531"/>
      <c r="AK1258" s="531"/>
      <c r="AL1258" s="531"/>
      <c r="AM1258" s="531"/>
      <c r="AN1258" s="531"/>
      <c r="AO1258" s="531"/>
      <c r="AP1258" s="531"/>
      <c r="AQ1258" s="531"/>
      <c r="AR1258" s="531"/>
      <c r="AS1258" s="531"/>
      <c r="AT1258" s="531"/>
      <c r="AU1258" s="531"/>
      <c r="AV1258" s="531"/>
      <c r="AW1258" s="531"/>
      <c r="AX1258" s="531"/>
      <c r="AY1258" s="533"/>
      <c r="AZ1258" s="534"/>
      <c r="BA1258" s="533"/>
      <c r="BB1258" s="533"/>
      <c r="BC1258" s="535"/>
      <c r="BD1258" s="533"/>
      <c r="BE1258" s="533"/>
      <c r="BF1258" s="533"/>
      <c r="BG1258" s="533"/>
      <c r="BH1258" s="533"/>
      <c r="BI1258" s="533"/>
      <c r="BJ1258" s="533"/>
      <c r="BK1258" s="533"/>
    </row>
    <row r="1259" spans="1:63" s="536" customFormat="1" ht="5.65" customHeight="1" x14ac:dyDescent="0.2">
      <c r="A1259" s="531"/>
      <c r="B1259" s="531"/>
      <c r="C1259" s="531"/>
      <c r="D1259" s="532"/>
      <c r="E1259" s="532"/>
      <c r="F1259" s="532"/>
      <c r="G1259" s="532"/>
      <c r="H1259" s="531"/>
      <c r="I1259" s="531"/>
      <c r="J1259" s="531"/>
      <c r="K1259" s="531"/>
      <c r="L1259" s="531"/>
      <c r="M1259" s="531"/>
      <c r="N1259" s="531"/>
      <c r="O1259" s="531"/>
      <c r="P1259" s="531"/>
      <c r="Q1259" s="531"/>
      <c r="R1259" s="531"/>
      <c r="S1259" s="531"/>
      <c r="T1259" s="531"/>
      <c r="U1259" s="531"/>
      <c r="V1259" s="531"/>
      <c r="W1259" s="531"/>
      <c r="X1259" s="531"/>
      <c r="Y1259" s="531"/>
      <c r="Z1259" s="531"/>
      <c r="AA1259" s="531"/>
      <c r="AB1259" s="531"/>
      <c r="AC1259" s="531"/>
      <c r="AD1259" s="531"/>
      <c r="AE1259" s="531"/>
      <c r="AF1259" s="531"/>
      <c r="AG1259" s="531"/>
      <c r="AH1259" s="531"/>
      <c r="AI1259" s="531"/>
      <c r="AJ1259" s="531"/>
      <c r="AK1259" s="531"/>
      <c r="AL1259" s="531"/>
      <c r="AM1259" s="531"/>
      <c r="AN1259" s="531"/>
      <c r="AO1259" s="531"/>
      <c r="AP1259" s="531"/>
      <c r="AQ1259" s="531"/>
      <c r="AR1259" s="531"/>
      <c r="AS1259" s="531"/>
      <c r="AT1259" s="531"/>
      <c r="AU1259" s="531"/>
      <c r="AV1259" s="531"/>
      <c r="AW1259" s="531"/>
      <c r="AX1259" s="531"/>
      <c r="AY1259" s="533"/>
      <c r="AZ1259" s="534"/>
      <c r="BA1259" s="533"/>
      <c r="BB1259" s="533"/>
      <c r="BC1259" s="535"/>
      <c r="BD1259" s="533"/>
      <c r="BE1259" s="533"/>
      <c r="BF1259" s="533"/>
      <c r="BG1259" s="533"/>
      <c r="BH1259" s="533"/>
      <c r="BI1259" s="533"/>
      <c r="BJ1259" s="533"/>
      <c r="BK1259" s="533"/>
    </row>
    <row r="1260" spans="1:63" s="536" customFormat="1" ht="5.65" customHeight="1" x14ac:dyDescent="0.2">
      <c r="A1260" s="531"/>
      <c r="B1260" s="531"/>
      <c r="C1260" s="531"/>
      <c r="D1260" s="532"/>
      <c r="E1260" s="532"/>
      <c r="F1260" s="532"/>
      <c r="G1260" s="532"/>
      <c r="H1260" s="531"/>
      <c r="I1260" s="531"/>
      <c r="J1260" s="531"/>
      <c r="K1260" s="531"/>
      <c r="L1260" s="531"/>
      <c r="M1260" s="531"/>
      <c r="N1260" s="531"/>
      <c r="O1260" s="531"/>
      <c r="P1260" s="531"/>
      <c r="Q1260" s="531"/>
      <c r="R1260" s="531"/>
      <c r="S1260" s="531"/>
      <c r="T1260" s="531"/>
      <c r="U1260" s="531"/>
      <c r="V1260" s="531"/>
      <c r="W1260" s="531"/>
      <c r="X1260" s="531"/>
      <c r="Y1260" s="531"/>
      <c r="Z1260" s="531"/>
      <c r="AA1260" s="531"/>
      <c r="AB1260" s="531"/>
      <c r="AC1260" s="531"/>
      <c r="AD1260" s="531"/>
      <c r="AE1260" s="531"/>
      <c r="AF1260" s="531"/>
      <c r="AG1260" s="531"/>
      <c r="AH1260" s="531"/>
      <c r="AI1260" s="531"/>
      <c r="AJ1260" s="531"/>
      <c r="AK1260" s="531"/>
      <c r="AL1260" s="531"/>
      <c r="AM1260" s="531"/>
      <c r="AN1260" s="531"/>
      <c r="AO1260" s="531"/>
      <c r="AP1260" s="531"/>
      <c r="AQ1260" s="531"/>
      <c r="AR1260" s="531"/>
      <c r="AS1260" s="531"/>
      <c r="AT1260" s="531"/>
      <c r="AU1260" s="531"/>
      <c r="AV1260" s="531"/>
      <c r="AW1260" s="531"/>
      <c r="AX1260" s="531"/>
      <c r="AY1260" s="533"/>
      <c r="AZ1260" s="534"/>
      <c r="BA1260" s="533"/>
      <c r="BB1260" s="533"/>
      <c r="BC1260" s="535"/>
      <c r="BD1260" s="533"/>
      <c r="BE1260" s="533"/>
      <c r="BF1260" s="533"/>
      <c r="BG1260" s="533"/>
      <c r="BH1260" s="533"/>
      <c r="BI1260" s="533"/>
      <c r="BJ1260" s="533"/>
      <c r="BK1260" s="533"/>
    </row>
    <row r="1261" spans="1:63" s="536" customFormat="1" ht="5.65" customHeight="1" x14ac:dyDescent="0.2">
      <c r="A1261" s="531"/>
      <c r="B1261" s="531"/>
      <c r="C1261" s="531"/>
      <c r="D1261" s="532"/>
      <c r="E1261" s="532"/>
      <c r="F1261" s="532"/>
      <c r="G1261" s="532"/>
      <c r="H1261" s="531"/>
      <c r="I1261" s="531"/>
      <c r="J1261" s="531"/>
      <c r="K1261" s="531"/>
      <c r="L1261" s="531"/>
      <c r="M1261" s="531"/>
      <c r="N1261" s="531"/>
      <c r="O1261" s="531"/>
      <c r="P1261" s="531"/>
      <c r="Q1261" s="531"/>
      <c r="R1261" s="531"/>
      <c r="S1261" s="531"/>
      <c r="T1261" s="531"/>
      <c r="U1261" s="531"/>
      <c r="V1261" s="531"/>
      <c r="W1261" s="531"/>
      <c r="X1261" s="531"/>
      <c r="Y1261" s="531"/>
      <c r="Z1261" s="531"/>
      <c r="AA1261" s="531"/>
      <c r="AB1261" s="531"/>
      <c r="AC1261" s="531"/>
      <c r="AD1261" s="531"/>
      <c r="AE1261" s="531"/>
      <c r="AF1261" s="531"/>
      <c r="AG1261" s="531"/>
      <c r="AH1261" s="531"/>
      <c r="AI1261" s="531"/>
      <c r="AJ1261" s="531"/>
      <c r="AK1261" s="531"/>
      <c r="AL1261" s="531"/>
      <c r="AM1261" s="531"/>
      <c r="AN1261" s="531"/>
      <c r="AO1261" s="531"/>
      <c r="AP1261" s="531"/>
      <c r="AQ1261" s="531"/>
      <c r="AR1261" s="531"/>
      <c r="AS1261" s="531"/>
      <c r="AT1261" s="531"/>
      <c r="AU1261" s="531"/>
      <c r="AV1261" s="531"/>
      <c r="AW1261" s="531"/>
      <c r="AX1261" s="531"/>
      <c r="AY1261" s="533"/>
      <c r="AZ1261" s="534"/>
      <c r="BA1261" s="533"/>
      <c r="BB1261" s="533"/>
      <c r="BC1261" s="535"/>
      <c r="BD1261" s="533"/>
      <c r="BE1261" s="533"/>
      <c r="BF1261" s="533"/>
      <c r="BG1261" s="533"/>
      <c r="BH1261" s="533"/>
      <c r="BI1261" s="533"/>
      <c r="BJ1261" s="533"/>
      <c r="BK1261" s="533"/>
    </row>
    <row r="1262" spans="1:63" s="536" customFormat="1" ht="5.65" customHeight="1" x14ac:dyDescent="0.2">
      <c r="A1262" s="531"/>
      <c r="B1262" s="531"/>
      <c r="C1262" s="531"/>
      <c r="D1262" s="532"/>
      <c r="E1262" s="532"/>
      <c r="F1262" s="532"/>
      <c r="G1262" s="532"/>
      <c r="H1262" s="531"/>
      <c r="I1262" s="531"/>
      <c r="J1262" s="531"/>
      <c r="K1262" s="531"/>
      <c r="L1262" s="531"/>
      <c r="M1262" s="531"/>
      <c r="N1262" s="531"/>
      <c r="O1262" s="531"/>
      <c r="P1262" s="531"/>
      <c r="Q1262" s="531"/>
      <c r="R1262" s="531"/>
      <c r="S1262" s="531"/>
      <c r="T1262" s="531"/>
      <c r="U1262" s="531"/>
      <c r="V1262" s="531"/>
      <c r="W1262" s="531"/>
      <c r="X1262" s="531"/>
      <c r="Y1262" s="531"/>
      <c r="Z1262" s="531"/>
      <c r="AA1262" s="531"/>
      <c r="AB1262" s="531"/>
      <c r="AC1262" s="531"/>
      <c r="AD1262" s="531"/>
      <c r="AE1262" s="531"/>
      <c r="AF1262" s="531"/>
      <c r="AG1262" s="531"/>
      <c r="AH1262" s="531"/>
      <c r="AI1262" s="531"/>
      <c r="AJ1262" s="531"/>
      <c r="AK1262" s="531"/>
      <c r="AL1262" s="531"/>
      <c r="AM1262" s="531"/>
      <c r="AN1262" s="531"/>
      <c r="AO1262" s="531"/>
      <c r="AP1262" s="531"/>
      <c r="AQ1262" s="531"/>
      <c r="AR1262" s="531"/>
      <c r="AS1262" s="531"/>
      <c r="AT1262" s="531"/>
      <c r="AU1262" s="531"/>
      <c r="AV1262" s="531"/>
      <c r="AW1262" s="531"/>
      <c r="AX1262" s="531"/>
      <c r="AY1262" s="533"/>
      <c r="AZ1262" s="534"/>
      <c r="BA1262" s="533"/>
      <c r="BB1262" s="533"/>
      <c r="BC1262" s="535"/>
      <c r="BD1262" s="533"/>
      <c r="BE1262" s="533"/>
      <c r="BF1262" s="533"/>
      <c r="BG1262" s="533"/>
      <c r="BH1262" s="533"/>
      <c r="BI1262" s="533"/>
      <c r="BJ1262" s="533"/>
      <c r="BK1262" s="533"/>
    </row>
    <row r="1263" spans="1:63" s="536" customFormat="1" ht="5.65" customHeight="1" x14ac:dyDescent="0.2">
      <c r="A1263" s="531"/>
      <c r="B1263" s="531"/>
      <c r="C1263" s="531"/>
      <c r="D1263" s="532"/>
      <c r="E1263" s="532"/>
      <c r="F1263" s="532"/>
      <c r="G1263" s="532"/>
      <c r="H1263" s="531"/>
      <c r="I1263" s="531"/>
      <c r="J1263" s="531"/>
      <c r="K1263" s="531"/>
      <c r="L1263" s="531"/>
      <c r="M1263" s="531"/>
      <c r="N1263" s="531"/>
      <c r="O1263" s="531"/>
      <c r="P1263" s="531"/>
      <c r="Q1263" s="531"/>
      <c r="R1263" s="531"/>
      <c r="S1263" s="531"/>
      <c r="T1263" s="531"/>
      <c r="U1263" s="531"/>
      <c r="V1263" s="531"/>
      <c r="W1263" s="531"/>
      <c r="X1263" s="531"/>
      <c r="Y1263" s="531"/>
      <c r="Z1263" s="531"/>
      <c r="AA1263" s="531"/>
      <c r="AB1263" s="531"/>
      <c r="AC1263" s="531"/>
      <c r="AD1263" s="531"/>
      <c r="AE1263" s="531"/>
      <c r="AF1263" s="531"/>
      <c r="AG1263" s="531"/>
      <c r="AH1263" s="531"/>
      <c r="AI1263" s="531"/>
      <c r="AJ1263" s="531"/>
      <c r="AK1263" s="531"/>
      <c r="AL1263" s="531"/>
      <c r="AM1263" s="531"/>
      <c r="AN1263" s="531"/>
      <c r="AO1263" s="531"/>
      <c r="AP1263" s="531"/>
      <c r="AQ1263" s="531"/>
      <c r="AR1263" s="531"/>
      <c r="AS1263" s="531"/>
      <c r="AT1263" s="531"/>
      <c r="AU1263" s="531"/>
      <c r="AV1263" s="531"/>
      <c r="AW1263" s="531"/>
      <c r="AX1263" s="531"/>
      <c r="AY1263" s="533"/>
      <c r="AZ1263" s="534"/>
      <c r="BA1263" s="533"/>
      <c r="BB1263" s="533"/>
      <c r="BC1263" s="535"/>
      <c r="BD1263" s="533"/>
      <c r="BE1263" s="533"/>
      <c r="BF1263" s="533"/>
      <c r="BG1263" s="533"/>
      <c r="BH1263" s="533"/>
      <c r="BI1263" s="533"/>
      <c r="BJ1263" s="533"/>
      <c r="BK1263" s="533"/>
    </row>
    <row r="1264" spans="1:63" s="536" customFormat="1" ht="5.65" customHeight="1" x14ac:dyDescent="0.2">
      <c r="A1264" s="531"/>
      <c r="B1264" s="531"/>
      <c r="C1264" s="531"/>
      <c r="D1264" s="532"/>
      <c r="E1264" s="532"/>
      <c r="F1264" s="532"/>
      <c r="G1264" s="532"/>
      <c r="H1264" s="531"/>
      <c r="I1264" s="531"/>
      <c r="J1264" s="531"/>
      <c r="K1264" s="531"/>
      <c r="L1264" s="531"/>
      <c r="M1264" s="531"/>
      <c r="N1264" s="531"/>
      <c r="O1264" s="531"/>
      <c r="P1264" s="531"/>
      <c r="Q1264" s="531"/>
      <c r="R1264" s="531"/>
      <c r="S1264" s="531"/>
      <c r="T1264" s="531"/>
      <c r="U1264" s="531"/>
      <c r="V1264" s="531"/>
      <c r="W1264" s="531"/>
      <c r="X1264" s="531"/>
      <c r="Y1264" s="531"/>
      <c r="Z1264" s="531"/>
      <c r="AA1264" s="531"/>
      <c r="AB1264" s="531"/>
      <c r="AC1264" s="531"/>
      <c r="AD1264" s="531"/>
      <c r="AE1264" s="531"/>
      <c r="AF1264" s="531"/>
      <c r="AG1264" s="531"/>
      <c r="AH1264" s="531"/>
      <c r="AI1264" s="531"/>
      <c r="AJ1264" s="531"/>
      <c r="AK1264" s="531"/>
      <c r="AL1264" s="531"/>
      <c r="AM1264" s="531"/>
      <c r="AN1264" s="531"/>
      <c r="AO1264" s="531"/>
      <c r="AP1264" s="531"/>
      <c r="AQ1264" s="531"/>
      <c r="AR1264" s="531"/>
      <c r="AS1264" s="531"/>
      <c r="AT1264" s="531"/>
      <c r="AU1264" s="531"/>
      <c r="AV1264" s="531"/>
      <c r="AW1264" s="531"/>
      <c r="AX1264" s="531"/>
      <c r="AY1264" s="533"/>
      <c r="AZ1264" s="534"/>
      <c r="BA1264" s="533"/>
      <c r="BB1264" s="533"/>
      <c r="BC1264" s="535"/>
      <c r="BD1264" s="533"/>
      <c r="BE1264" s="533"/>
      <c r="BF1264" s="533"/>
      <c r="BG1264" s="533"/>
      <c r="BH1264" s="533"/>
      <c r="BI1264" s="533"/>
      <c r="BJ1264" s="533"/>
      <c r="BK1264" s="533"/>
    </row>
    <row r="1265" spans="1:63" s="536" customFormat="1" ht="5.65" customHeight="1" x14ac:dyDescent="0.2">
      <c r="A1265" s="531"/>
      <c r="B1265" s="531"/>
      <c r="C1265" s="531"/>
      <c r="D1265" s="532"/>
      <c r="E1265" s="532"/>
      <c r="F1265" s="532"/>
      <c r="G1265" s="532"/>
      <c r="H1265" s="531"/>
      <c r="I1265" s="531"/>
      <c r="J1265" s="531"/>
      <c r="K1265" s="531"/>
      <c r="L1265" s="531"/>
      <c r="M1265" s="531"/>
      <c r="N1265" s="531"/>
      <c r="O1265" s="531"/>
      <c r="P1265" s="531"/>
      <c r="Q1265" s="531"/>
      <c r="R1265" s="531"/>
      <c r="S1265" s="531"/>
      <c r="T1265" s="531"/>
      <c r="U1265" s="531"/>
      <c r="V1265" s="531"/>
      <c r="W1265" s="531"/>
      <c r="X1265" s="531"/>
      <c r="Y1265" s="531"/>
      <c r="Z1265" s="531"/>
      <c r="AA1265" s="531"/>
      <c r="AB1265" s="531"/>
      <c r="AC1265" s="531"/>
      <c r="AD1265" s="531"/>
      <c r="AE1265" s="531"/>
      <c r="AF1265" s="531"/>
      <c r="AG1265" s="531"/>
      <c r="AH1265" s="531"/>
      <c r="AI1265" s="531"/>
      <c r="AJ1265" s="531"/>
      <c r="AK1265" s="531"/>
      <c r="AL1265" s="531"/>
      <c r="AM1265" s="531"/>
      <c r="AN1265" s="531"/>
      <c r="AO1265" s="531"/>
      <c r="AP1265" s="531"/>
      <c r="AQ1265" s="531"/>
      <c r="AR1265" s="531"/>
      <c r="AS1265" s="531"/>
      <c r="AT1265" s="531"/>
      <c r="AU1265" s="531"/>
      <c r="AV1265" s="531"/>
      <c r="AW1265" s="531"/>
      <c r="AX1265" s="531"/>
      <c r="AY1265" s="533"/>
      <c r="AZ1265" s="534"/>
      <c r="BA1265" s="533"/>
      <c r="BB1265" s="533"/>
      <c r="BC1265" s="535"/>
      <c r="BD1265" s="533"/>
      <c r="BE1265" s="533"/>
      <c r="BF1265" s="533"/>
      <c r="BG1265" s="533"/>
      <c r="BH1265" s="533"/>
      <c r="BI1265" s="533"/>
      <c r="BJ1265" s="533"/>
      <c r="BK1265" s="533"/>
    </row>
    <row r="1266" spans="1:63" s="536" customFormat="1" ht="5.65" customHeight="1" x14ac:dyDescent="0.2">
      <c r="A1266" s="531"/>
      <c r="B1266" s="531"/>
      <c r="C1266" s="531"/>
      <c r="D1266" s="532"/>
      <c r="E1266" s="532"/>
      <c r="F1266" s="532"/>
      <c r="G1266" s="532"/>
      <c r="H1266" s="531"/>
      <c r="I1266" s="531"/>
      <c r="J1266" s="531"/>
      <c r="K1266" s="531"/>
      <c r="L1266" s="531"/>
      <c r="M1266" s="531"/>
      <c r="N1266" s="531"/>
      <c r="O1266" s="531"/>
      <c r="P1266" s="531"/>
      <c r="Q1266" s="531"/>
      <c r="R1266" s="531"/>
      <c r="S1266" s="531"/>
      <c r="T1266" s="531"/>
      <c r="U1266" s="531"/>
      <c r="V1266" s="531"/>
      <c r="W1266" s="531"/>
      <c r="X1266" s="531"/>
      <c r="Y1266" s="531"/>
      <c r="Z1266" s="531"/>
      <c r="AA1266" s="531"/>
      <c r="AB1266" s="531"/>
      <c r="AC1266" s="531"/>
      <c r="AD1266" s="531"/>
      <c r="AE1266" s="531"/>
      <c r="AF1266" s="531"/>
      <c r="AG1266" s="531"/>
      <c r="AH1266" s="531"/>
      <c r="AI1266" s="531"/>
      <c r="AJ1266" s="531"/>
      <c r="AK1266" s="531"/>
      <c r="AL1266" s="531"/>
      <c r="AM1266" s="531"/>
      <c r="AN1266" s="531"/>
      <c r="AO1266" s="531"/>
      <c r="AP1266" s="531"/>
      <c r="AQ1266" s="531"/>
      <c r="AR1266" s="531"/>
      <c r="AS1266" s="531"/>
      <c r="AT1266" s="531"/>
      <c r="AU1266" s="531"/>
      <c r="AV1266" s="531"/>
      <c r="AW1266" s="531"/>
      <c r="AX1266" s="531"/>
      <c r="AY1266" s="533"/>
      <c r="AZ1266" s="534"/>
      <c r="BA1266" s="533"/>
      <c r="BB1266" s="533"/>
      <c r="BC1266" s="535"/>
      <c r="BD1266" s="533"/>
      <c r="BE1266" s="533"/>
      <c r="BF1266" s="533"/>
      <c r="BG1266" s="533"/>
      <c r="BH1266" s="533"/>
      <c r="BI1266" s="533"/>
      <c r="BJ1266" s="533"/>
      <c r="BK1266" s="533"/>
    </row>
    <row r="1267" spans="1:63" s="536" customFormat="1" ht="5.65" customHeight="1" x14ac:dyDescent="0.2">
      <c r="A1267" s="531"/>
      <c r="B1267" s="531"/>
      <c r="C1267" s="531"/>
      <c r="D1267" s="532"/>
      <c r="E1267" s="532"/>
      <c r="F1267" s="532"/>
      <c r="G1267" s="532"/>
      <c r="H1267" s="531"/>
      <c r="I1267" s="531"/>
      <c r="J1267" s="531"/>
      <c r="K1267" s="531"/>
      <c r="L1267" s="531"/>
      <c r="M1267" s="531"/>
      <c r="N1267" s="531"/>
      <c r="O1267" s="531"/>
      <c r="P1267" s="531"/>
      <c r="Q1267" s="531"/>
      <c r="R1267" s="531"/>
      <c r="S1267" s="531"/>
      <c r="T1267" s="531"/>
      <c r="U1267" s="531"/>
      <c r="V1267" s="531"/>
      <c r="W1267" s="531"/>
      <c r="X1267" s="531"/>
      <c r="Y1267" s="531"/>
      <c r="Z1267" s="531"/>
      <c r="AA1267" s="531"/>
      <c r="AB1267" s="531"/>
      <c r="AC1267" s="531"/>
      <c r="AD1267" s="531"/>
      <c r="AE1267" s="531"/>
      <c r="AF1267" s="531"/>
      <c r="AG1267" s="531"/>
      <c r="AH1267" s="531"/>
      <c r="AI1267" s="531"/>
      <c r="AJ1267" s="531"/>
      <c r="AK1267" s="531"/>
      <c r="AL1267" s="531"/>
      <c r="AM1267" s="531"/>
      <c r="AN1267" s="531"/>
      <c r="AO1267" s="531"/>
      <c r="AP1267" s="531"/>
      <c r="AQ1267" s="531"/>
      <c r="AR1267" s="531"/>
      <c r="AS1267" s="531"/>
      <c r="AT1267" s="531"/>
      <c r="AU1267" s="531"/>
      <c r="AV1267" s="531"/>
      <c r="AW1267" s="531"/>
      <c r="AX1267" s="531"/>
      <c r="AY1267" s="533"/>
      <c r="AZ1267" s="534"/>
      <c r="BA1267" s="533"/>
      <c r="BB1267" s="533"/>
      <c r="BC1267" s="535"/>
      <c r="BD1267" s="533"/>
      <c r="BE1267" s="533"/>
      <c r="BF1267" s="533"/>
      <c r="BG1267" s="533"/>
      <c r="BH1267" s="533"/>
      <c r="BI1267" s="533"/>
      <c r="BJ1267" s="533"/>
      <c r="BK1267" s="533"/>
    </row>
    <row r="1268" spans="1:63" s="536" customFormat="1" ht="5.65" customHeight="1" x14ac:dyDescent="0.2">
      <c r="A1268" s="531"/>
      <c r="B1268" s="531"/>
      <c r="C1268" s="531"/>
      <c r="D1268" s="532"/>
      <c r="E1268" s="532"/>
      <c r="F1268" s="532"/>
      <c r="G1268" s="532"/>
      <c r="H1268" s="531"/>
      <c r="I1268" s="531"/>
      <c r="J1268" s="531"/>
      <c r="K1268" s="531"/>
      <c r="L1268" s="531"/>
      <c r="M1268" s="531"/>
      <c r="N1268" s="531"/>
      <c r="O1268" s="531"/>
      <c r="P1268" s="531"/>
      <c r="Q1268" s="531"/>
      <c r="R1268" s="531"/>
      <c r="S1268" s="531"/>
      <c r="T1268" s="531"/>
      <c r="U1268" s="531"/>
      <c r="V1268" s="531"/>
      <c r="W1268" s="531"/>
      <c r="X1268" s="531"/>
      <c r="Y1268" s="531"/>
      <c r="Z1268" s="531"/>
      <c r="AA1268" s="531"/>
      <c r="AB1268" s="531"/>
      <c r="AC1268" s="531"/>
      <c r="AD1268" s="531"/>
      <c r="AE1268" s="531"/>
      <c r="AF1268" s="531"/>
      <c r="AG1268" s="531"/>
      <c r="AH1268" s="531"/>
      <c r="AI1268" s="531"/>
      <c r="AJ1268" s="531"/>
      <c r="AK1268" s="531"/>
      <c r="AL1268" s="531"/>
      <c r="AM1268" s="531"/>
      <c r="AN1268" s="531"/>
      <c r="AO1268" s="531"/>
      <c r="AP1268" s="531"/>
      <c r="AQ1268" s="531"/>
      <c r="AR1268" s="531"/>
      <c r="AS1268" s="531"/>
      <c r="AT1268" s="531"/>
      <c r="AU1268" s="531"/>
      <c r="AV1268" s="531"/>
      <c r="AW1268" s="531"/>
      <c r="AX1268" s="531"/>
      <c r="AY1268" s="533"/>
      <c r="AZ1268" s="534"/>
      <c r="BA1268" s="533"/>
      <c r="BB1268" s="533"/>
      <c r="BC1268" s="535"/>
      <c r="BD1268" s="533"/>
      <c r="BE1268" s="533"/>
      <c r="BF1268" s="533"/>
      <c r="BG1268" s="533"/>
      <c r="BH1268" s="533"/>
      <c r="BI1268" s="533"/>
      <c r="BJ1268" s="533"/>
      <c r="BK1268" s="533"/>
    </row>
    <row r="1269" spans="1:63" s="536" customFormat="1" ht="5.65" customHeight="1" x14ac:dyDescent="0.2">
      <c r="A1269" s="531"/>
      <c r="B1269" s="531"/>
      <c r="C1269" s="531"/>
      <c r="D1269" s="532"/>
      <c r="E1269" s="532"/>
      <c r="F1269" s="532"/>
      <c r="G1269" s="532"/>
      <c r="H1269" s="531"/>
      <c r="I1269" s="531"/>
      <c r="J1269" s="531"/>
      <c r="K1269" s="531"/>
      <c r="L1269" s="531"/>
      <c r="M1269" s="531"/>
      <c r="N1269" s="531"/>
      <c r="O1269" s="531"/>
      <c r="P1269" s="531"/>
      <c r="Q1269" s="531"/>
      <c r="R1269" s="531"/>
      <c r="S1269" s="531"/>
      <c r="T1269" s="531"/>
      <c r="U1269" s="531"/>
      <c r="V1269" s="531"/>
      <c r="W1269" s="531"/>
      <c r="X1269" s="531"/>
      <c r="Y1269" s="531"/>
      <c r="Z1269" s="531"/>
      <c r="AA1269" s="531"/>
      <c r="AB1269" s="531"/>
      <c r="AC1269" s="531"/>
      <c r="AD1269" s="531"/>
      <c r="AE1269" s="531"/>
      <c r="AF1269" s="531"/>
      <c r="AG1269" s="531"/>
      <c r="AH1269" s="531"/>
      <c r="AI1269" s="531"/>
      <c r="AJ1269" s="531"/>
      <c r="AK1269" s="531"/>
      <c r="AL1269" s="531"/>
      <c r="AM1269" s="531"/>
      <c r="AN1269" s="531"/>
      <c r="AO1269" s="531"/>
      <c r="AP1269" s="531"/>
      <c r="AQ1269" s="531"/>
      <c r="AR1269" s="531"/>
      <c r="AS1269" s="531"/>
      <c r="AT1269" s="531"/>
      <c r="AU1269" s="531"/>
      <c r="AV1269" s="531"/>
      <c r="AW1269" s="531"/>
      <c r="AX1269" s="531"/>
      <c r="AY1269" s="533"/>
      <c r="AZ1269" s="534"/>
      <c r="BA1269" s="533"/>
      <c r="BB1269" s="533"/>
      <c r="BC1269" s="535"/>
      <c r="BD1269" s="533"/>
      <c r="BE1269" s="533"/>
      <c r="BF1269" s="533"/>
      <c r="BG1269" s="533"/>
      <c r="BH1269" s="533"/>
      <c r="BI1269" s="533"/>
      <c r="BJ1269" s="533"/>
      <c r="BK1269" s="533"/>
    </row>
    <row r="1270" spans="1:63" s="536" customFormat="1" ht="5.65" customHeight="1" x14ac:dyDescent="0.2">
      <c r="A1270" s="531"/>
      <c r="B1270" s="531"/>
      <c r="C1270" s="531"/>
      <c r="D1270" s="532"/>
      <c r="E1270" s="532"/>
      <c r="F1270" s="532"/>
      <c r="G1270" s="532"/>
      <c r="H1270" s="531"/>
      <c r="I1270" s="531"/>
      <c r="J1270" s="531"/>
      <c r="K1270" s="531"/>
      <c r="L1270" s="531"/>
      <c r="M1270" s="531"/>
      <c r="N1270" s="531"/>
      <c r="O1270" s="531"/>
      <c r="P1270" s="531"/>
      <c r="Q1270" s="531"/>
      <c r="R1270" s="531"/>
      <c r="S1270" s="531"/>
      <c r="T1270" s="531"/>
      <c r="U1270" s="531"/>
      <c r="V1270" s="531"/>
      <c r="W1270" s="531"/>
      <c r="X1270" s="531"/>
      <c r="Y1270" s="531"/>
      <c r="Z1270" s="531"/>
      <c r="AA1270" s="531"/>
      <c r="AB1270" s="531"/>
      <c r="AC1270" s="531"/>
      <c r="AD1270" s="531"/>
      <c r="AE1270" s="531"/>
      <c r="AF1270" s="531"/>
      <c r="AG1270" s="531"/>
      <c r="AH1270" s="531"/>
      <c r="AI1270" s="531"/>
      <c r="AJ1270" s="531"/>
      <c r="AK1270" s="531"/>
      <c r="AL1270" s="531"/>
      <c r="AM1270" s="531"/>
      <c r="AN1270" s="531"/>
      <c r="AO1270" s="531"/>
      <c r="AP1270" s="531"/>
      <c r="AQ1270" s="531"/>
      <c r="AR1270" s="531"/>
      <c r="AS1270" s="531"/>
      <c r="AT1270" s="531"/>
      <c r="AU1270" s="531"/>
      <c r="AV1270" s="531"/>
      <c r="AW1270" s="531"/>
      <c r="AX1270" s="531"/>
      <c r="AY1270" s="533"/>
      <c r="AZ1270" s="534"/>
      <c r="BA1270" s="533"/>
      <c r="BB1270" s="533"/>
      <c r="BC1270" s="535"/>
      <c r="BD1270" s="533"/>
      <c r="BE1270" s="533"/>
      <c r="BF1270" s="533"/>
      <c r="BG1270" s="533"/>
      <c r="BH1270" s="533"/>
      <c r="BI1270" s="533"/>
      <c r="BJ1270" s="533"/>
      <c r="BK1270" s="533"/>
    </row>
    <row r="1271" spans="1:63" s="536" customFormat="1" ht="5.65" customHeight="1" x14ac:dyDescent="0.2">
      <c r="A1271" s="531"/>
      <c r="B1271" s="531"/>
      <c r="C1271" s="531"/>
      <c r="D1271" s="532"/>
      <c r="E1271" s="532"/>
      <c r="F1271" s="532"/>
      <c r="G1271" s="532"/>
      <c r="H1271" s="531"/>
      <c r="I1271" s="531"/>
      <c r="J1271" s="531"/>
      <c r="K1271" s="531"/>
      <c r="L1271" s="531"/>
      <c r="M1271" s="531"/>
      <c r="N1271" s="531"/>
      <c r="O1271" s="531"/>
      <c r="P1271" s="531"/>
      <c r="Q1271" s="531"/>
      <c r="R1271" s="531"/>
      <c r="S1271" s="531"/>
      <c r="T1271" s="531"/>
      <c r="U1271" s="531"/>
      <c r="V1271" s="531"/>
      <c r="W1271" s="531"/>
      <c r="X1271" s="531"/>
      <c r="Y1271" s="531"/>
      <c r="Z1271" s="531"/>
      <c r="AA1271" s="531"/>
      <c r="AB1271" s="531"/>
      <c r="AC1271" s="531"/>
      <c r="AD1271" s="531"/>
      <c r="AE1271" s="531"/>
      <c r="AF1271" s="531"/>
      <c r="AG1271" s="531"/>
      <c r="AH1271" s="531"/>
      <c r="AI1271" s="531"/>
      <c r="AJ1271" s="531"/>
      <c r="AK1271" s="531"/>
      <c r="AL1271" s="531"/>
      <c r="AM1271" s="531"/>
      <c r="AN1271" s="531"/>
      <c r="AO1271" s="531"/>
      <c r="AP1271" s="531"/>
      <c r="AQ1271" s="531"/>
      <c r="AR1271" s="531"/>
      <c r="AS1271" s="531"/>
      <c r="AT1271" s="531"/>
      <c r="AU1271" s="531"/>
      <c r="AV1271" s="531"/>
      <c r="AW1271" s="531"/>
      <c r="AX1271" s="531"/>
      <c r="AY1271" s="533"/>
      <c r="AZ1271" s="534"/>
      <c r="BA1271" s="533"/>
      <c r="BB1271" s="533"/>
      <c r="BC1271" s="535"/>
      <c r="BD1271" s="533"/>
      <c r="BE1271" s="533"/>
      <c r="BF1271" s="533"/>
      <c r="BG1271" s="533"/>
      <c r="BH1271" s="533"/>
      <c r="BI1271" s="533"/>
      <c r="BJ1271" s="533"/>
      <c r="BK1271" s="533"/>
    </row>
    <row r="1272" spans="1:63" s="536" customFormat="1" ht="5.65" customHeight="1" x14ac:dyDescent="0.2">
      <c r="A1272" s="531"/>
      <c r="B1272" s="531"/>
      <c r="C1272" s="531"/>
      <c r="D1272" s="532"/>
      <c r="E1272" s="532"/>
      <c r="F1272" s="532"/>
      <c r="G1272" s="532"/>
      <c r="H1272" s="531"/>
      <c r="I1272" s="531"/>
      <c r="J1272" s="531"/>
      <c r="K1272" s="531"/>
      <c r="L1272" s="531"/>
      <c r="M1272" s="531"/>
      <c r="N1272" s="531"/>
      <c r="O1272" s="531"/>
      <c r="P1272" s="531"/>
      <c r="Q1272" s="531"/>
      <c r="R1272" s="531"/>
      <c r="S1272" s="531"/>
      <c r="T1272" s="531"/>
      <c r="U1272" s="531"/>
      <c r="V1272" s="531"/>
      <c r="W1272" s="531"/>
      <c r="X1272" s="531"/>
      <c r="Y1272" s="531"/>
      <c r="Z1272" s="531"/>
      <c r="AA1272" s="531"/>
      <c r="AB1272" s="531"/>
      <c r="AC1272" s="531"/>
      <c r="AD1272" s="531"/>
      <c r="AE1272" s="531"/>
      <c r="AF1272" s="531"/>
      <c r="AG1272" s="531"/>
      <c r="AH1272" s="531"/>
      <c r="AI1272" s="531"/>
      <c r="AJ1272" s="531"/>
      <c r="AK1272" s="531"/>
      <c r="AL1272" s="531"/>
      <c r="AM1272" s="531"/>
      <c r="AN1272" s="531"/>
      <c r="AO1272" s="531"/>
      <c r="AP1272" s="531"/>
      <c r="AQ1272" s="531"/>
      <c r="AR1272" s="531"/>
      <c r="AS1272" s="531"/>
      <c r="AT1272" s="531"/>
      <c r="AU1272" s="531"/>
      <c r="AV1272" s="531"/>
      <c r="AW1272" s="531"/>
      <c r="AX1272" s="531"/>
      <c r="AY1272" s="533"/>
      <c r="AZ1272" s="534"/>
      <c r="BA1272" s="533"/>
      <c r="BB1272" s="533"/>
      <c r="BC1272" s="535"/>
      <c r="BD1272" s="533"/>
      <c r="BE1272" s="533"/>
      <c r="BF1272" s="533"/>
      <c r="BG1272" s="533"/>
      <c r="BH1272" s="533"/>
      <c r="BI1272" s="533"/>
      <c r="BJ1272" s="533"/>
      <c r="BK1272" s="533"/>
    </row>
    <row r="1273" spans="1:63" s="536" customFormat="1" ht="5.65" customHeight="1" x14ac:dyDescent="0.2">
      <c r="A1273" s="531"/>
      <c r="B1273" s="531"/>
      <c r="C1273" s="531"/>
      <c r="D1273" s="532"/>
      <c r="E1273" s="532"/>
      <c r="F1273" s="532"/>
      <c r="G1273" s="532"/>
      <c r="H1273" s="531"/>
      <c r="I1273" s="531"/>
      <c r="J1273" s="531"/>
      <c r="K1273" s="531"/>
      <c r="L1273" s="531"/>
      <c r="M1273" s="531"/>
      <c r="N1273" s="531"/>
      <c r="O1273" s="531"/>
      <c r="P1273" s="531"/>
      <c r="Q1273" s="531"/>
      <c r="R1273" s="531"/>
      <c r="S1273" s="531"/>
      <c r="T1273" s="531"/>
      <c r="U1273" s="531"/>
      <c r="V1273" s="531"/>
      <c r="W1273" s="531"/>
      <c r="X1273" s="531"/>
      <c r="Y1273" s="531"/>
      <c r="Z1273" s="531"/>
      <c r="AA1273" s="531"/>
      <c r="AB1273" s="531"/>
      <c r="AC1273" s="531"/>
      <c r="AD1273" s="531"/>
      <c r="AE1273" s="531"/>
      <c r="AF1273" s="531"/>
      <c r="AG1273" s="531"/>
      <c r="AH1273" s="531"/>
      <c r="AI1273" s="531"/>
      <c r="AJ1273" s="531"/>
      <c r="AK1273" s="531"/>
      <c r="AL1273" s="531"/>
      <c r="AM1273" s="531"/>
      <c r="AN1273" s="531"/>
      <c r="AO1273" s="531"/>
      <c r="AP1273" s="531"/>
      <c r="AQ1273" s="531"/>
      <c r="AR1273" s="531"/>
      <c r="AS1273" s="531"/>
      <c r="AT1273" s="531"/>
      <c r="AU1273" s="531"/>
      <c r="AV1273" s="531"/>
      <c r="AW1273" s="531"/>
      <c r="AX1273" s="531"/>
      <c r="AY1273" s="533"/>
      <c r="AZ1273" s="534"/>
      <c r="BA1273" s="533"/>
      <c r="BB1273" s="533"/>
      <c r="BC1273" s="535"/>
      <c r="BD1273" s="533"/>
      <c r="BE1273" s="533"/>
      <c r="BF1273" s="533"/>
      <c r="BG1273" s="533"/>
      <c r="BH1273" s="533"/>
      <c r="BI1273" s="533"/>
      <c r="BJ1273" s="533"/>
      <c r="BK1273" s="533"/>
    </row>
    <row r="1274" spans="1:63" s="536" customFormat="1" ht="5.65" customHeight="1" x14ac:dyDescent="0.2">
      <c r="A1274" s="531"/>
      <c r="B1274" s="531"/>
      <c r="C1274" s="531"/>
      <c r="D1274" s="532"/>
      <c r="E1274" s="532"/>
      <c r="F1274" s="532"/>
      <c r="G1274" s="532"/>
      <c r="H1274" s="531"/>
      <c r="I1274" s="531"/>
      <c r="J1274" s="531"/>
      <c r="K1274" s="531"/>
      <c r="L1274" s="531"/>
      <c r="M1274" s="531"/>
      <c r="N1274" s="531"/>
      <c r="O1274" s="531"/>
      <c r="P1274" s="531"/>
      <c r="Q1274" s="531"/>
      <c r="R1274" s="531"/>
      <c r="S1274" s="531"/>
      <c r="T1274" s="531"/>
      <c r="U1274" s="531"/>
      <c r="V1274" s="531"/>
      <c r="W1274" s="531"/>
      <c r="X1274" s="531"/>
      <c r="Y1274" s="531"/>
      <c r="Z1274" s="531"/>
      <c r="AA1274" s="531"/>
      <c r="AB1274" s="531"/>
      <c r="AC1274" s="531"/>
      <c r="AD1274" s="531"/>
      <c r="AE1274" s="531"/>
      <c r="AF1274" s="531"/>
      <c r="AG1274" s="531"/>
      <c r="AH1274" s="531"/>
      <c r="AI1274" s="531"/>
      <c r="AJ1274" s="531"/>
      <c r="AK1274" s="531"/>
      <c r="AL1274" s="531"/>
      <c r="AM1274" s="531"/>
      <c r="AN1274" s="531"/>
      <c r="AO1274" s="531"/>
      <c r="AP1274" s="531"/>
      <c r="AQ1274" s="531"/>
      <c r="AR1274" s="531"/>
      <c r="AS1274" s="531"/>
      <c r="AT1274" s="531"/>
      <c r="AU1274" s="531"/>
      <c r="AV1274" s="531"/>
      <c r="AW1274" s="531"/>
      <c r="AX1274" s="531"/>
      <c r="AY1274" s="533"/>
      <c r="AZ1274" s="534"/>
      <c r="BA1274" s="533"/>
      <c r="BB1274" s="533"/>
      <c r="BC1274" s="535"/>
      <c r="BD1274" s="533"/>
      <c r="BE1274" s="533"/>
      <c r="BF1274" s="533"/>
      <c r="BG1274" s="533"/>
      <c r="BH1274" s="533"/>
      <c r="BI1274" s="533"/>
      <c r="BJ1274" s="533"/>
      <c r="BK1274" s="533"/>
    </row>
    <row r="1275" spans="1:63" s="536" customFormat="1" ht="5.65" customHeight="1" x14ac:dyDescent="0.2">
      <c r="A1275" s="531"/>
      <c r="B1275" s="531"/>
      <c r="C1275" s="531"/>
      <c r="D1275" s="532"/>
      <c r="E1275" s="532"/>
      <c r="F1275" s="532"/>
      <c r="G1275" s="532"/>
      <c r="H1275" s="531"/>
      <c r="I1275" s="531"/>
      <c r="J1275" s="531"/>
      <c r="K1275" s="531"/>
      <c r="L1275" s="531"/>
      <c r="M1275" s="531"/>
      <c r="N1275" s="531"/>
      <c r="O1275" s="531"/>
      <c r="P1275" s="531"/>
      <c r="Q1275" s="531"/>
      <c r="R1275" s="531"/>
      <c r="S1275" s="531"/>
      <c r="T1275" s="531"/>
      <c r="U1275" s="531"/>
      <c r="V1275" s="531"/>
      <c r="W1275" s="531"/>
      <c r="X1275" s="531"/>
      <c r="Y1275" s="531"/>
      <c r="Z1275" s="531"/>
      <c r="AA1275" s="531"/>
      <c r="AB1275" s="531"/>
      <c r="AC1275" s="531"/>
      <c r="AD1275" s="531"/>
      <c r="AE1275" s="531"/>
      <c r="AF1275" s="531"/>
      <c r="AG1275" s="531"/>
      <c r="AH1275" s="531"/>
      <c r="AI1275" s="531"/>
      <c r="AJ1275" s="531"/>
      <c r="AK1275" s="531"/>
      <c r="AL1275" s="531"/>
      <c r="AM1275" s="531"/>
      <c r="AN1275" s="531"/>
      <c r="AO1275" s="531"/>
      <c r="AP1275" s="531"/>
      <c r="AQ1275" s="531"/>
      <c r="AR1275" s="531"/>
      <c r="AS1275" s="531"/>
      <c r="AT1275" s="531"/>
      <c r="AU1275" s="531"/>
      <c r="AV1275" s="531"/>
      <c r="AW1275" s="531"/>
      <c r="AX1275" s="531"/>
      <c r="AY1275" s="533"/>
      <c r="AZ1275" s="534"/>
      <c r="BA1275" s="533"/>
      <c r="BB1275" s="533"/>
      <c r="BC1275" s="535"/>
      <c r="BD1275" s="533"/>
      <c r="BE1275" s="533"/>
      <c r="BF1275" s="533"/>
      <c r="BG1275" s="533"/>
      <c r="BH1275" s="533"/>
      <c r="BI1275" s="533"/>
      <c r="BJ1275" s="533"/>
      <c r="BK1275" s="533"/>
    </row>
    <row r="1276" spans="1:63" s="536" customFormat="1" ht="5.65" customHeight="1" x14ac:dyDescent="0.2">
      <c r="A1276" s="531"/>
      <c r="B1276" s="531"/>
      <c r="C1276" s="531"/>
      <c r="D1276" s="532"/>
      <c r="E1276" s="532"/>
      <c r="F1276" s="532"/>
      <c r="G1276" s="532"/>
      <c r="H1276" s="531"/>
      <c r="I1276" s="531"/>
      <c r="J1276" s="531"/>
      <c r="K1276" s="531"/>
      <c r="L1276" s="531"/>
      <c r="M1276" s="531"/>
      <c r="N1276" s="531"/>
      <c r="O1276" s="531"/>
      <c r="P1276" s="531"/>
      <c r="Q1276" s="531"/>
      <c r="R1276" s="531"/>
      <c r="S1276" s="531"/>
      <c r="T1276" s="531"/>
      <c r="U1276" s="531"/>
      <c r="V1276" s="531"/>
      <c r="W1276" s="531"/>
      <c r="X1276" s="531"/>
      <c r="Y1276" s="531"/>
      <c r="Z1276" s="531"/>
      <c r="AA1276" s="531"/>
      <c r="AB1276" s="531"/>
      <c r="AC1276" s="531"/>
      <c r="AD1276" s="531"/>
      <c r="AE1276" s="531"/>
      <c r="AF1276" s="531"/>
      <c r="AG1276" s="531"/>
      <c r="AH1276" s="531"/>
      <c r="AI1276" s="531"/>
      <c r="AJ1276" s="531"/>
      <c r="AK1276" s="531"/>
      <c r="AL1276" s="531"/>
      <c r="AM1276" s="531"/>
      <c r="AN1276" s="531"/>
      <c r="AO1276" s="531"/>
      <c r="AP1276" s="531"/>
      <c r="AQ1276" s="531"/>
      <c r="AR1276" s="531"/>
      <c r="AS1276" s="531"/>
      <c r="AT1276" s="531"/>
      <c r="AU1276" s="531"/>
      <c r="AV1276" s="531"/>
      <c r="AW1276" s="531"/>
      <c r="AX1276" s="531"/>
      <c r="AY1276" s="533"/>
      <c r="AZ1276" s="534"/>
      <c r="BA1276" s="533"/>
      <c r="BB1276" s="533"/>
      <c r="BC1276" s="535"/>
      <c r="BD1276" s="533"/>
      <c r="BE1276" s="533"/>
      <c r="BF1276" s="533"/>
      <c r="BG1276" s="533"/>
      <c r="BH1276" s="533"/>
      <c r="BI1276" s="533"/>
      <c r="BJ1276" s="533"/>
      <c r="BK1276" s="533"/>
    </row>
    <row r="1277" spans="1:63" s="536" customFormat="1" ht="5.65" customHeight="1" x14ac:dyDescent="0.2">
      <c r="A1277" s="531"/>
      <c r="B1277" s="531"/>
      <c r="C1277" s="531"/>
      <c r="D1277" s="532"/>
      <c r="E1277" s="532"/>
      <c r="F1277" s="532"/>
      <c r="G1277" s="532"/>
      <c r="H1277" s="531"/>
      <c r="I1277" s="531"/>
      <c r="J1277" s="531"/>
      <c r="K1277" s="531"/>
      <c r="L1277" s="531"/>
      <c r="M1277" s="531"/>
      <c r="N1277" s="531"/>
      <c r="O1277" s="531"/>
      <c r="P1277" s="531"/>
      <c r="Q1277" s="531"/>
      <c r="R1277" s="531"/>
      <c r="S1277" s="531"/>
      <c r="T1277" s="531"/>
      <c r="U1277" s="531"/>
      <c r="V1277" s="531"/>
      <c r="W1277" s="531"/>
      <c r="X1277" s="531"/>
      <c r="Y1277" s="531"/>
      <c r="Z1277" s="531"/>
      <c r="AA1277" s="531"/>
      <c r="AB1277" s="531"/>
      <c r="AC1277" s="531"/>
      <c r="AD1277" s="531"/>
      <c r="AE1277" s="531"/>
      <c r="AF1277" s="531"/>
      <c r="AG1277" s="531"/>
      <c r="AH1277" s="531"/>
      <c r="AI1277" s="531"/>
      <c r="AJ1277" s="531"/>
      <c r="AK1277" s="531"/>
      <c r="AL1277" s="531"/>
      <c r="AM1277" s="531"/>
      <c r="AN1277" s="531"/>
      <c r="AO1277" s="531"/>
      <c r="AP1277" s="531"/>
      <c r="AQ1277" s="531"/>
      <c r="AR1277" s="531"/>
      <c r="AS1277" s="531"/>
      <c r="AT1277" s="531"/>
      <c r="AU1277" s="531"/>
      <c r="AV1277" s="531"/>
      <c r="AW1277" s="531"/>
      <c r="AX1277" s="531"/>
      <c r="AY1277" s="533"/>
      <c r="AZ1277" s="534"/>
      <c r="BA1277" s="533"/>
      <c r="BB1277" s="533"/>
      <c r="BC1277" s="535"/>
      <c r="BD1277" s="533"/>
      <c r="BE1277" s="533"/>
      <c r="BF1277" s="533"/>
      <c r="BG1277" s="533"/>
      <c r="BH1277" s="533"/>
      <c r="BI1277" s="533"/>
      <c r="BJ1277" s="533"/>
      <c r="BK1277" s="533"/>
    </row>
    <row r="1278" spans="1:63" s="536" customFormat="1" ht="5.65" customHeight="1" x14ac:dyDescent="0.2">
      <c r="A1278" s="531"/>
      <c r="B1278" s="531"/>
      <c r="C1278" s="531"/>
      <c r="D1278" s="532"/>
      <c r="E1278" s="532"/>
      <c r="F1278" s="532"/>
      <c r="G1278" s="532"/>
      <c r="H1278" s="531"/>
      <c r="I1278" s="531"/>
      <c r="J1278" s="531"/>
      <c r="K1278" s="531"/>
      <c r="L1278" s="531"/>
      <c r="M1278" s="531"/>
      <c r="N1278" s="531"/>
      <c r="O1278" s="531"/>
      <c r="P1278" s="531"/>
      <c r="Q1278" s="531"/>
      <c r="R1278" s="531"/>
      <c r="S1278" s="531"/>
      <c r="T1278" s="531"/>
      <c r="U1278" s="531"/>
      <c r="V1278" s="531"/>
      <c r="W1278" s="531"/>
      <c r="X1278" s="531"/>
      <c r="Y1278" s="531"/>
      <c r="Z1278" s="531"/>
      <c r="AA1278" s="531"/>
      <c r="AB1278" s="531"/>
      <c r="AC1278" s="531"/>
      <c r="AD1278" s="531"/>
      <c r="AE1278" s="531"/>
      <c r="AF1278" s="531"/>
      <c r="AG1278" s="531"/>
      <c r="AH1278" s="531"/>
      <c r="AI1278" s="531"/>
      <c r="AJ1278" s="531"/>
      <c r="AK1278" s="531"/>
      <c r="AL1278" s="531"/>
      <c r="AM1278" s="531"/>
      <c r="AN1278" s="531"/>
      <c r="AO1278" s="531"/>
      <c r="AP1278" s="531"/>
      <c r="AQ1278" s="531"/>
      <c r="AR1278" s="531"/>
      <c r="AS1278" s="531"/>
      <c r="AT1278" s="531"/>
      <c r="AU1278" s="531"/>
      <c r="AV1278" s="531"/>
      <c r="AW1278" s="531"/>
      <c r="AX1278" s="531"/>
      <c r="AY1278" s="533"/>
      <c r="AZ1278" s="534"/>
      <c r="BA1278" s="533"/>
      <c r="BB1278" s="533"/>
      <c r="BC1278" s="535"/>
      <c r="BD1278" s="533"/>
      <c r="BE1278" s="533"/>
      <c r="BF1278" s="533"/>
      <c r="BG1278" s="533"/>
      <c r="BH1278" s="533"/>
      <c r="BI1278" s="533"/>
      <c r="BJ1278" s="533"/>
      <c r="BK1278" s="533"/>
    </row>
    <row r="1279" spans="1:63" s="536" customFormat="1" ht="5.65" customHeight="1" x14ac:dyDescent="0.2">
      <c r="A1279" s="531"/>
      <c r="B1279" s="531"/>
      <c r="C1279" s="531"/>
      <c r="D1279" s="532"/>
      <c r="E1279" s="532"/>
      <c r="F1279" s="532"/>
      <c r="G1279" s="532"/>
      <c r="H1279" s="531"/>
      <c r="I1279" s="531"/>
      <c r="J1279" s="531"/>
      <c r="K1279" s="531"/>
      <c r="L1279" s="531"/>
      <c r="M1279" s="531"/>
      <c r="N1279" s="531"/>
      <c r="O1279" s="531"/>
      <c r="P1279" s="531"/>
      <c r="Q1279" s="531"/>
      <c r="R1279" s="531"/>
      <c r="S1279" s="531"/>
      <c r="T1279" s="531"/>
      <c r="U1279" s="531"/>
      <c r="V1279" s="531"/>
      <c r="W1279" s="531"/>
      <c r="X1279" s="531"/>
      <c r="Y1279" s="531"/>
      <c r="Z1279" s="531"/>
      <c r="AA1279" s="531"/>
      <c r="AB1279" s="531"/>
      <c r="AC1279" s="531"/>
      <c r="AD1279" s="531"/>
      <c r="AE1279" s="531"/>
      <c r="AF1279" s="531"/>
      <c r="AG1279" s="531"/>
      <c r="AH1279" s="531"/>
      <c r="AI1279" s="531"/>
      <c r="AJ1279" s="531"/>
      <c r="AK1279" s="531"/>
      <c r="AL1279" s="531"/>
      <c r="AM1279" s="531"/>
      <c r="AN1279" s="531"/>
      <c r="AO1279" s="531"/>
      <c r="AP1279" s="531"/>
      <c r="AQ1279" s="531"/>
      <c r="AR1279" s="531"/>
      <c r="AS1279" s="531"/>
      <c r="AT1279" s="531"/>
      <c r="AU1279" s="531"/>
      <c r="AV1279" s="531"/>
      <c r="AW1279" s="531"/>
      <c r="AX1279" s="531"/>
      <c r="AY1279" s="533"/>
      <c r="AZ1279" s="534"/>
      <c r="BA1279" s="533"/>
      <c r="BB1279" s="533"/>
      <c r="BC1279" s="535"/>
      <c r="BD1279" s="533"/>
      <c r="BE1279" s="533"/>
      <c r="BF1279" s="533"/>
      <c r="BG1279" s="533"/>
      <c r="BH1279" s="533"/>
      <c r="BI1279" s="533"/>
      <c r="BJ1279" s="533"/>
      <c r="BK1279" s="533"/>
    </row>
    <row r="1280" spans="1:63" s="536" customFormat="1" ht="5.65" customHeight="1" x14ac:dyDescent="0.2">
      <c r="A1280" s="531"/>
      <c r="B1280" s="531"/>
      <c r="C1280" s="531"/>
      <c r="D1280" s="532"/>
      <c r="E1280" s="532"/>
      <c r="F1280" s="532"/>
      <c r="G1280" s="532"/>
      <c r="H1280" s="531"/>
      <c r="I1280" s="531"/>
      <c r="J1280" s="531"/>
      <c r="K1280" s="531"/>
      <c r="L1280" s="531"/>
      <c r="M1280" s="531"/>
      <c r="N1280" s="531"/>
      <c r="O1280" s="531"/>
      <c r="P1280" s="531"/>
      <c r="Q1280" s="531"/>
      <c r="R1280" s="531"/>
      <c r="S1280" s="531"/>
      <c r="T1280" s="531"/>
      <c r="U1280" s="531"/>
      <c r="V1280" s="531"/>
      <c r="W1280" s="531"/>
      <c r="X1280" s="531"/>
      <c r="Y1280" s="531"/>
      <c r="Z1280" s="531"/>
      <c r="AA1280" s="531"/>
      <c r="AB1280" s="531"/>
      <c r="AC1280" s="531"/>
      <c r="AD1280" s="531"/>
      <c r="AE1280" s="531"/>
      <c r="AF1280" s="531"/>
      <c r="AG1280" s="531"/>
      <c r="AH1280" s="531"/>
      <c r="AI1280" s="531"/>
      <c r="AJ1280" s="531"/>
      <c r="AK1280" s="531"/>
      <c r="AL1280" s="531"/>
      <c r="AM1280" s="531"/>
      <c r="AN1280" s="531"/>
      <c r="AO1280" s="531"/>
      <c r="AP1280" s="531"/>
      <c r="AQ1280" s="531"/>
      <c r="AR1280" s="531"/>
      <c r="AS1280" s="531"/>
      <c r="AT1280" s="531"/>
      <c r="AU1280" s="531"/>
      <c r="AV1280" s="531"/>
      <c r="AW1280" s="531"/>
      <c r="AX1280" s="531"/>
      <c r="AY1280" s="533"/>
      <c r="AZ1280" s="534"/>
      <c r="BA1280" s="533"/>
      <c r="BB1280" s="533"/>
      <c r="BC1280" s="535"/>
      <c r="BD1280" s="533"/>
      <c r="BE1280" s="533"/>
      <c r="BF1280" s="533"/>
      <c r="BG1280" s="533"/>
      <c r="BH1280" s="533"/>
      <c r="BI1280" s="533"/>
      <c r="BJ1280" s="533"/>
      <c r="BK1280" s="533"/>
    </row>
    <row r="1281" spans="1:63" s="536" customFormat="1" ht="5.65" customHeight="1" x14ac:dyDescent="0.2">
      <c r="A1281" s="531"/>
      <c r="B1281" s="531"/>
      <c r="C1281" s="531"/>
      <c r="D1281" s="532"/>
      <c r="E1281" s="532"/>
      <c r="F1281" s="532"/>
      <c r="G1281" s="532"/>
      <c r="H1281" s="531"/>
      <c r="I1281" s="531"/>
      <c r="J1281" s="531"/>
      <c r="K1281" s="531"/>
      <c r="L1281" s="531"/>
      <c r="M1281" s="531"/>
      <c r="N1281" s="531"/>
      <c r="O1281" s="531"/>
      <c r="P1281" s="531"/>
      <c r="Q1281" s="531"/>
      <c r="R1281" s="531"/>
      <c r="S1281" s="531"/>
      <c r="T1281" s="531"/>
      <c r="U1281" s="531"/>
      <c r="V1281" s="531"/>
      <c r="W1281" s="531"/>
      <c r="X1281" s="531"/>
      <c r="Y1281" s="531"/>
      <c r="Z1281" s="531"/>
      <c r="AA1281" s="531"/>
      <c r="AB1281" s="531"/>
      <c r="AC1281" s="531"/>
      <c r="AD1281" s="531"/>
      <c r="AE1281" s="531"/>
      <c r="AF1281" s="531"/>
      <c r="AG1281" s="531"/>
      <c r="AH1281" s="531"/>
      <c r="AI1281" s="531"/>
      <c r="AJ1281" s="531"/>
      <c r="AK1281" s="531"/>
      <c r="AL1281" s="531"/>
      <c r="AM1281" s="531"/>
      <c r="AN1281" s="531"/>
      <c r="AO1281" s="531"/>
      <c r="AP1281" s="531"/>
      <c r="AQ1281" s="531"/>
      <c r="AR1281" s="531"/>
      <c r="AS1281" s="531"/>
      <c r="AT1281" s="531"/>
      <c r="AU1281" s="531"/>
      <c r="AV1281" s="531"/>
      <c r="AW1281" s="531"/>
      <c r="AX1281" s="531"/>
      <c r="AY1281" s="533"/>
      <c r="AZ1281" s="534"/>
      <c r="BA1281" s="533"/>
      <c r="BB1281" s="533"/>
      <c r="BC1281" s="535"/>
      <c r="BD1281" s="533"/>
      <c r="BE1281" s="533"/>
      <c r="BF1281" s="533"/>
      <c r="BG1281" s="533"/>
      <c r="BH1281" s="533"/>
      <c r="BI1281" s="533"/>
      <c r="BJ1281" s="533"/>
      <c r="BK1281" s="533"/>
    </row>
    <row r="1282" spans="1:63" s="536" customFormat="1" ht="5.65" customHeight="1" x14ac:dyDescent="0.2">
      <c r="A1282" s="531"/>
      <c r="B1282" s="531"/>
      <c r="C1282" s="531"/>
      <c r="D1282" s="532"/>
      <c r="E1282" s="532"/>
      <c r="F1282" s="532"/>
      <c r="G1282" s="532"/>
      <c r="H1282" s="531"/>
      <c r="I1282" s="531"/>
      <c r="J1282" s="531"/>
      <c r="K1282" s="531"/>
      <c r="L1282" s="531"/>
      <c r="M1282" s="531"/>
      <c r="N1282" s="531"/>
      <c r="O1282" s="531"/>
      <c r="P1282" s="531"/>
      <c r="Q1282" s="531"/>
      <c r="R1282" s="531"/>
      <c r="S1282" s="531"/>
      <c r="T1282" s="531"/>
      <c r="U1282" s="531"/>
      <c r="V1282" s="531"/>
      <c r="W1282" s="531"/>
      <c r="X1282" s="531"/>
      <c r="Y1282" s="531"/>
      <c r="Z1282" s="531"/>
      <c r="AA1282" s="531"/>
      <c r="AB1282" s="531"/>
      <c r="AC1282" s="531"/>
      <c r="AD1282" s="531"/>
      <c r="AE1282" s="531"/>
      <c r="AF1282" s="531"/>
      <c r="AG1282" s="531"/>
      <c r="AH1282" s="531"/>
      <c r="AI1282" s="531"/>
      <c r="AJ1282" s="531"/>
      <c r="AK1282" s="531"/>
      <c r="AL1282" s="531"/>
      <c r="AM1282" s="531"/>
      <c r="AN1282" s="531"/>
      <c r="AO1282" s="531"/>
      <c r="AP1282" s="531"/>
      <c r="AQ1282" s="531"/>
      <c r="AR1282" s="531"/>
      <c r="AS1282" s="531"/>
      <c r="AT1282" s="531"/>
      <c r="AU1282" s="531"/>
      <c r="AV1282" s="531"/>
      <c r="AW1282" s="531"/>
      <c r="AX1282" s="531"/>
      <c r="AY1282" s="533"/>
      <c r="AZ1282" s="534"/>
      <c r="BA1282" s="533"/>
      <c r="BB1282" s="533"/>
      <c r="BC1282" s="535"/>
      <c r="BD1282" s="533"/>
      <c r="BE1282" s="533"/>
      <c r="BF1282" s="533"/>
      <c r="BG1282" s="533"/>
      <c r="BH1282" s="533"/>
      <c r="BI1282" s="533"/>
      <c r="BJ1282" s="533"/>
      <c r="BK1282" s="533"/>
    </row>
    <row r="1283" spans="1:63" s="536" customFormat="1" ht="5.65" customHeight="1" x14ac:dyDescent="0.2">
      <c r="A1283" s="531"/>
      <c r="B1283" s="531"/>
      <c r="C1283" s="531"/>
      <c r="D1283" s="532"/>
      <c r="E1283" s="532"/>
      <c r="F1283" s="532"/>
      <c r="G1283" s="532"/>
      <c r="H1283" s="531"/>
      <c r="I1283" s="531"/>
      <c r="J1283" s="531"/>
      <c r="K1283" s="531"/>
      <c r="L1283" s="531"/>
      <c r="M1283" s="531"/>
      <c r="N1283" s="531"/>
      <c r="O1283" s="531"/>
      <c r="P1283" s="531"/>
      <c r="Q1283" s="531"/>
      <c r="R1283" s="531"/>
      <c r="S1283" s="531"/>
      <c r="T1283" s="531"/>
      <c r="U1283" s="531"/>
      <c r="V1283" s="531"/>
      <c r="W1283" s="531"/>
      <c r="X1283" s="531"/>
      <c r="Y1283" s="531"/>
      <c r="Z1283" s="531"/>
      <c r="AA1283" s="531"/>
      <c r="AB1283" s="531"/>
      <c r="AC1283" s="531"/>
      <c r="AD1283" s="531"/>
      <c r="AE1283" s="531"/>
      <c r="AF1283" s="531"/>
      <c r="AG1283" s="531"/>
      <c r="AH1283" s="531"/>
      <c r="AI1283" s="531"/>
      <c r="AJ1283" s="531"/>
      <c r="AK1283" s="531"/>
      <c r="AL1283" s="531"/>
      <c r="AM1283" s="531"/>
      <c r="AN1283" s="531"/>
      <c r="AO1283" s="531"/>
      <c r="AP1283" s="531"/>
      <c r="AQ1283" s="531"/>
      <c r="AR1283" s="531"/>
      <c r="AS1283" s="531"/>
      <c r="AT1283" s="531"/>
      <c r="AU1283" s="531"/>
      <c r="AV1283" s="531"/>
      <c r="AW1283" s="531"/>
      <c r="AX1283" s="531"/>
      <c r="AY1283" s="533"/>
      <c r="AZ1283" s="534"/>
      <c r="BA1283" s="533"/>
      <c r="BB1283" s="533"/>
      <c r="BC1283" s="535"/>
      <c r="BD1283" s="533"/>
      <c r="BE1283" s="533"/>
      <c r="BF1283" s="533"/>
      <c r="BG1283" s="533"/>
      <c r="BH1283" s="533"/>
      <c r="BI1283" s="533"/>
      <c r="BJ1283" s="533"/>
      <c r="BK1283" s="533"/>
    </row>
    <row r="1284" spans="1:63" s="536" customFormat="1" ht="5.65" customHeight="1" x14ac:dyDescent="0.2">
      <c r="A1284" s="531"/>
      <c r="B1284" s="531"/>
      <c r="C1284" s="531"/>
      <c r="D1284" s="532"/>
      <c r="E1284" s="532"/>
      <c r="F1284" s="532"/>
      <c r="G1284" s="532"/>
      <c r="H1284" s="531"/>
      <c r="I1284" s="531"/>
      <c r="J1284" s="531"/>
      <c r="K1284" s="531"/>
      <c r="L1284" s="531"/>
      <c r="M1284" s="531"/>
      <c r="N1284" s="531"/>
      <c r="O1284" s="531"/>
      <c r="P1284" s="531"/>
      <c r="Q1284" s="531"/>
      <c r="R1284" s="531"/>
      <c r="S1284" s="531"/>
      <c r="T1284" s="531"/>
      <c r="U1284" s="531"/>
      <c r="V1284" s="531"/>
      <c r="W1284" s="531"/>
      <c r="X1284" s="531"/>
      <c r="Y1284" s="531"/>
      <c r="Z1284" s="531"/>
      <c r="AA1284" s="531"/>
      <c r="AB1284" s="531"/>
      <c r="AC1284" s="531"/>
      <c r="AD1284" s="531"/>
      <c r="AE1284" s="531"/>
      <c r="AF1284" s="531"/>
      <c r="AG1284" s="531"/>
      <c r="AH1284" s="531"/>
      <c r="AI1284" s="531"/>
      <c r="AJ1284" s="531"/>
      <c r="AK1284" s="531"/>
      <c r="AL1284" s="531"/>
      <c r="AM1284" s="531"/>
      <c r="AN1284" s="531"/>
      <c r="AO1284" s="531"/>
      <c r="AP1284" s="531"/>
      <c r="AQ1284" s="531"/>
      <c r="AR1284" s="531"/>
      <c r="AS1284" s="531"/>
      <c r="AT1284" s="531"/>
      <c r="AU1284" s="531"/>
      <c r="AV1284" s="531"/>
      <c r="AW1284" s="531"/>
      <c r="AX1284" s="531"/>
      <c r="AY1284" s="533"/>
      <c r="AZ1284" s="534"/>
      <c r="BA1284" s="533"/>
      <c r="BB1284" s="533"/>
      <c r="BC1284" s="535"/>
      <c r="BD1284" s="533"/>
      <c r="BE1284" s="533"/>
      <c r="BF1284" s="533"/>
      <c r="BG1284" s="533"/>
      <c r="BH1284" s="533"/>
      <c r="BI1284" s="533"/>
      <c r="BJ1284" s="533"/>
      <c r="BK1284" s="533"/>
    </row>
    <row r="1285" spans="1:63" s="536" customFormat="1" ht="5.65" customHeight="1" x14ac:dyDescent="0.2">
      <c r="A1285" s="531"/>
      <c r="B1285" s="531"/>
      <c r="C1285" s="531"/>
      <c r="D1285" s="532"/>
      <c r="E1285" s="532"/>
      <c r="F1285" s="532"/>
      <c r="G1285" s="532"/>
      <c r="H1285" s="531"/>
      <c r="I1285" s="531"/>
      <c r="J1285" s="531"/>
      <c r="K1285" s="531"/>
      <c r="L1285" s="531"/>
      <c r="M1285" s="531"/>
      <c r="N1285" s="531"/>
      <c r="O1285" s="531"/>
      <c r="P1285" s="531"/>
      <c r="Q1285" s="531"/>
      <c r="R1285" s="531"/>
      <c r="S1285" s="531"/>
      <c r="T1285" s="531"/>
      <c r="U1285" s="531"/>
      <c r="V1285" s="531"/>
      <c r="W1285" s="531"/>
      <c r="X1285" s="531"/>
      <c r="Y1285" s="531"/>
      <c r="Z1285" s="531"/>
      <c r="AA1285" s="531"/>
      <c r="AB1285" s="531"/>
      <c r="AC1285" s="531"/>
      <c r="AD1285" s="531"/>
      <c r="AE1285" s="531"/>
      <c r="AF1285" s="531"/>
      <c r="AG1285" s="531"/>
      <c r="AH1285" s="531"/>
      <c r="AI1285" s="531"/>
      <c r="AJ1285" s="531"/>
      <c r="AK1285" s="531"/>
      <c r="AL1285" s="531"/>
      <c r="AM1285" s="531"/>
      <c r="AN1285" s="531"/>
      <c r="AO1285" s="531"/>
      <c r="AP1285" s="531"/>
      <c r="AQ1285" s="531"/>
      <c r="AR1285" s="531"/>
      <c r="AS1285" s="531"/>
      <c r="AT1285" s="531"/>
      <c r="AU1285" s="531"/>
      <c r="AV1285" s="531"/>
      <c r="AW1285" s="531"/>
      <c r="AX1285" s="531"/>
      <c r="AY1285" s="533"/>
      <c r="AZ1285" s="534"/>
      <c r="BA1285" s="533"/>
      <c r="BB1285" s="533"/>
      <c r="BC1285" s="535"/>
      <c r="BD1285" s="533"/>
      <c r="BE1285" s="533"/>
      <c r="BF1285" s="533"/>
      <c r="BG1285" s="533"/>
      <c r="BH1285" s="533"/>
      <c r="BI1285" s="533"/>
      <c r="BJ1285" s="533"/>
      <c r="BK1285" s="533"/>
    </row>
    <row r="1286" spans="1:63" s="536" customFormat="1" ht="5.65" customHeight="1" x14ac:dyDescent="0.2">
      <c r="A1286" s="531"/>
      <c r="B1286" s="531"/>
      <c r="C1286" s="531"/>
      <c r="D1286" s="532"/>
      <c r="E1286" s="532"/>
      <c r="F1286" s="532"/>
      <c r="G1286" s="532"/>
      <c r="H1286" s="531"/>
      <c r="I1286" s="531"/>
      <c r="J1286" s="531"/>
      <c r="K1286" s="531"/>
      <c r="L1286" s="531"/>
      <c r="M1286" s="531"/>
      <c r="N1286" s="531"/>
      <c r="O1286" s="531"/>
      <c r="P1286" s="531"/>
      <c r="Q1286" s="531"/>
      <c r="R1286" s="531"/>
      <c r="S1286" s="531"/>
      <c r="T1286" s="531"/>
      <c r="U1286" s="531"/>
      <c r="V1286" s="531"/>
      <c r="W1286" s="531"/>
      <c r="X1286" s="531"/>
      <c r="Y1286" s="531"/>
      <c r="Z1286" s="531"/>
      <c r="AA1286" s="531"/>
      <c r="AB1286" s="531"/>
      <c r="AC1286" s="531"/>
      <c r="AD1286" s="531"/>
      <c r="AE1286" s="531"/>
      <c r="AF1286" s="531"/>
      <c r="AG1286" s="531"/>
      <c r="AH1286" s="531"/>
      <c r="AI1286" s="531"/>
      <c r="AJ1286" s="531"/>
      <c r="AK1286" s="531"/>
      <c r="AL1286" s="531"/>
      <c r="AM1286" s="531"/>
      <c r="AN1286" s="531"/>
      <c r="AO1286" s="531"/>
      <c r="AP1286" s="531"/>
      <c r="AQ1286" s="531"/>
      <c r="AR1286" s="531"/>
      <c r="AS1286" s="531"/>
      <c r="AT1286" s="531"/>
      <c r="AU1286" s="531"/>
      <c r="AV1286" s="531"/>
      <c r="AW1286" s="531"/>
      <c r="AX1286" s="531"/>
      <c r="AY1286" s="533"/>
      <c r="AZ1286" s="534"/>
      <c r="BA1286" s="533"/>
      <c r="BB1286" s="533"/>
      <c r="BC1286" s="535"/>
      <c r="BD1286" s="533"/>
      <c r="BE1286" s="533"/>
      <c r="BF1286" s="533"/>
      <c r="BG1286" s="533"/>
      <c r="BH1286" s="533"/>
      <c r="BI1286" s="533"/>
      <c r="BJ1286" s="533"/>
      <c r="BK1286" s="533"/>
    </row>
    <row r="1287" spans="1:63" s="536" customFormat="1" ht="5.65" customHeight="1" x14ac:dyDescent="0.2">
      <c r="A1287" s="531"/>
      <c r="B1287" s="531"/>
      <c r="C1287" s="531"/>
      <c r="D1287" s="532"/>
      <c r="E1287" s="532"/>
      <c r="F1287" s="532"/>
      <c r="G1287" s="532"/>
      <c r="H1287" s="531"/>
      <c r="I1287" s="531"/>
      <c r="J1287" s="531"/>
      <c r="K1287" s="531"/>
      <c r="L1287" s="531"/>
      <c r="M1287" s="531"/>
      <c r="N1287" s="531"/>
      <c r="O1287" s="531"/>
      <c r="P1287" s="531"/>
      <c r="Q1287" s="531"/>
      <c r="R1287" s="531"/>
      <c r="S1287" s="531"/>
      <c r="T1287" s="531"/>
      <c r="U1287" s="531"/>
      <c r="V1287" s="531"/>
      <c r="W1287" s="531"/>
      <c r="X1287" s="531"/>
      <c r="Y1287" s="531"/>
      <c r="Z1287" s="531"/>
      <c r="AA1287" s="531"/>
      <c r="AB1287" s="531"/>
      <c r="AC1287" s="531"/>
      <c r="AD1287" s="531"/>
      <c r="AE1287" s="531"/>
      <c r="AF1287" s="531"/>
      <c r="AG1287" s="531"/>
      <c r="AH1287" s="531"/>
      <c r="AI1287" s="531"/>
      <c r="AJ1287" s="531"/>
      <c r="AK1287" s="531"/>
      <c r="AL1287" s="531"/>
      <c r="AM1287" s="531"/>
      <c r="AN1287" s="531"/>
      <c r="AO1287" s="531"/>
      <c r="AP1287" s="531"/>
      <c r="AQ1287" s="531"/>
      <c r="AR1287" s="531"/>
      <c r="AS1287" s="531"/>
      <c r="AT1287" s="531"/>
      <c r="AU1287" s="531"/>
      <c r="AV1287" s="531"/>
      <c r="AW1287" s="531"/>
      <c r="AX1287" s="531"/>
      <c r="AY1287" s="533"/>
      <c r="AZ1287" s="534"/>
      <c r="BA1287" s="533"/>
      <c r="BB1287" s="533"/>
      <c r="BC1287" s="535"/>
      <c r="BD1287" s="533"/>
      <c r="BE1287" s="533"/>
      <c r="BF1287" s="533"/>
      <c r="BG1287" s="533"/>
      <c r="BH1287" s="533"/>
      <c r="BI1287" s="533"/>
      <c r="BJ1287" s="533"/>
      <c r="BK1287" s="533"/>
    </row>
    <row r="1288" spans="1:63" s="536" customFormat="1" ht="5.65" customHeight="1" x14ac:dyDescent="0.2">
      <c r="A1288" s="531"/>
      <c r="B1288" s="531"/>
      <c r="C1288" s="531"/>
      <c r="D1288" s="532"/>
      <c r="E1288" s="532"/>
      <c r="F1288" s="532"/>
      <c r="G1288" s="532"/>
      <c r="H1288" s="531"/>
      <c r="I1288" s="531"/>
      <c r="J1288" s="531"/>
      <c r="K1288" s="531"/>
      <c r="L1288" s="531"/>
      <c r="M1288" s="531"/>
      <c r="N1288" s="531"/>
      <c r="O1288" s="531"/>
      <c r="P1288" s="531"/>
      <c r="Q1288" s="531"/>
      <c r="R1288" s="531"/>
      <c r="S1288" s="531"/>
      <c r="T1288" s="531"/>
      <c r="U1288" s="531"/>
      <c r="V1288" s="531"/>
      <c r="W1288" s="531"/>
      <c r="X1288" s="531"/>
      <c r="Y1288" s="531"/>
      <c r="Z1288" s="531"/>
      <c r="AA1288" s="531"/>
      <c r="AB1288" s="531"/>
      <c r="AC1288" s="531"/>
      <c r="AD1288" s="531"/>
      <c r="AE1288" s="531"/>
      <c r="AF1288" s="531"/>
      <c r="AG1288" s="531"/>
      <c r="AH1288" s="531"/>
      <c r="AI1288" s="531"/>
      <c r="AJ1288" s="531"/>
      <c r="AK1288" s="531"/>
      <c r="AL1288" s="531"/>
      <c r="AM1288" s="531"/>
      <c r="AN1288" s="531"/>
      <c r="AO1288" s="531"/>
      <c r="AP1288" s="531"/>
      <c r="AQ1288" s="531"/>
      <c r="AR1288" s="531"/>
      <c r="AS1288" s="531"/>
      <c r="AT1288" s="531"/>
      <c r="AU1288" s="531"/>
      <c r="AV1288" s="531"/>
      <c r="AW1288" s="531"/>
      <c r="AX1288" s="531"/>
      <c r="AY1288" s="533"/>
      <c r="AZ1288" s="534"/>
      <c r="BA1288" s="533"/>
      <c r="BB1288" s="533"/>
      <c r="BC1288" s="535"/>
      <c r="BD1288" s="533"/>
      <c r="BE1288" s="533"/>
      <c r="BF1288" s="533"/>
      <c r="BG1288" s="533"/>
      <c r="BH1288" s="533"/>
      <c r="BI1288" s="533"/>
      <c r="BJ1288" s="533"/>
      <c r="BK1288" s="533"/>
    </row>
    <row r="1289" spans="1:63" s="536" customFormat="1" ht="5.65" customHeight="1" x14ac:dyDescent="0.2">
      <c r="A1289" s="531"/>
      <c r="B1289" s="531"/>
      <c r="C1289" s="531"/>
      <c r="D1289" s="532"/>
      <c r="E1289" s="532"/>
      <c r="F1289" s="532"/>
      <c r="G1289" s="532"/>
      <c r="H1289" s="531"/>
      <c r="I1289" s="531"/>
      <c r="J1289" s="531"/>
      <c r="K1289" s="531"/>
      <c r="L1289" s="531"/>
      <c r="M1289" s="531"/>
      <c r="N1289" s="531"/>
      <c r="O1289" s="531"/>
      <c r="P1289" s="531"/>
      <c r="Q1289" s="531"/>
      <c r="R1289" s="531"/>
      <c r="S1289" s="531"/>
      <c r="T1289" s="531"/>
      <c r="U1289" s="531"/>
      <c r="V1289" s="531"/>
      <c r="W1289" s="531"/>
      <c r="X1289" s="531"/>
      <c r="Y1289" s="531"/>
      <c r="Z1289" s="531"/>
      <c r="AA1289" s="531"/>
      <c r="AB1289" s="531"/>
      <c r="AC1289" s="531"/>
      <c r="AD1289" s="531"/>
      <c r="AE1289" s="531"/>
      <c r="AF1289" s="531"/>
      <c r="AG1289" s="531"/>
      <c r="AH1289" s="531"/>
      <c r="AI1289" s="531"/>
      <c r="AJ1289" s="531"/>
      <c r="AK1289" s="531"/>
      <c r="AL1289" s="531"/>
      <c r="AM1289" s="531"/>
      <c r="AN1289" s="531"/>
      <c r="AO1289" s="531"/>
      <c r="AP1289" s="531"/>
      <c r="AQ1289" s="531"/>
      <c r="AR1289" s="531"/>
      <c r="AS1289" s="531"/>
      <c r="AT1289" s="531"/>
      <c r="AU1289" s="531"/>
      <c r="AV1289" s="531"/>
      <c r="AW1289" s="531"/>
      <c r="AX1289" s="531"/>
      <c r="AY1289" s="533"/>
      <c r="AZ1289" s="534"/>
      <c r="BA1289" s="533"/>
      <c r="BB1289" s="533"/>
      <c r="BC1289" s="535"/>
      <c r="BD1289" s="533"/>
      <c r="BE1289" s="533"/>
      <c r="BF1289" s="533"/>
      <c r="BG1289" s="533"/>
      <c r="BH1289" s="533"/>
      <c r="BI1289" s="533"/>
      <c r="BJ1289" s="533"/>
      <c r="BK1289" s="533"/>
    </row>
    <row r="1290" spans="1:63" s="536" customFormat="1" ht="5.65" customHeight="1" x14ac:dyDescent="0.2">
      <c r="A1290" s="531"/>
      <c r="B1290" s="531"/>
      <c r="C1290" s="531"/>
      <c r="D1290" s="532"/>
      <c r="E1290" s="532"/>
      <c r="F1290" s="532"/>
      <c r="G1290" s="532"/>
      <c r="H1290" s="531"/>
      <c r="I1290" s="531"/>
      <c r="J1290" s="531"/>
      <c r="K1290" s="531"/>
      <c r="L1290" s="531"/>
      <c r="M1290" s="531"/>
      <c r="N1290" s="531"/>
      <c r="O1290" s="531"/>
      <c r="P1290" s="531"/>
      <c r="Q1290" s="531"/>
      <c r="R1290" s="531"/>
      <c r="S1290" s="531"/>
      <c r="T1290" s="531"/>
      <c r="U1290" s="531"/>
      <c r="V1290" s="531"/>
      <c r="W1290" s="531"/>
      <c r="X1290" s="531"/>
      <c r="Y1290" s="531"/>
      <c r="Z1290" s="531"/>
      <c r="AA1290" s="531"/>
      <c r="AB1290" s="531"/>
      <c r="AC1290" s="531"/>
      <c r="AD1290" s="531"/>
      <c r="AE1290" s="531"/>
      <c r="AF1290" s="531"/>
      <c r="AG1290" s="531"/>
      <c r="AH1290" s="531"/>
      <c r="AI1290" s="531"/>
      <c r="AJ1290" s="531"/>
      <c r="AK1290" s="531"/>
      <c r="AL1290" s="531"/>
      <c r="AM1290" s="531"/>
      <c r="AN1290" s="531"/>
      <c r="AO1290" s="531"/>
      <c r="AP1290" s="531"/>
      <c r="AQ1290" s="531"/>
      <c r="AR1290" s="531"/>
      <c r="AS1290" s="531"/>
      <c r="AT1290" s="531"/>
      <c r="AU1290" s="531"/>
      <c r="AV1290" s="531"/>
      <c r="AW1290" s="531"/>
      <c r="AX1290" s="531"/>
      <c r="AY1290" s="533"/>
      <c r="AZ1290" s="534"/>
      <c r="BA1290" s="533"/>
      <c r="BB1290" s="533"/>
      <c r="BC1290" s="535"/>
      <c r="BD1290" s="533"/>
      <c r="BE1290" s="533"/>
      <c r="BF1290" s="533"/>
      <c r="BG1290" s="533"/>
      <c r="BH1290" s="533"/>
      <c r="BI1290" s="533"/>
      <c r="BJ1290" s="533"/>
      <c r="BK1290" s="533"/>
    </row>
    <row r="1291" spans="1:63" s="536" customFormat="1" ht="5.65" customHeight="1" x14ac:dyDescent="0.2">
      <c r="A1291" s="531"/>
      <c r="B1291" s="531"/>
      <c r="C1291" s="531"/>
      <c r="D1291" s="532"/>
      <c r="E1291" s="532"/>
      <c r="F1291" s="532"/>
      <c r="G1291" s="532"/>
      <c r="H1291" s="531"/>
      <c r="I1291" s="531"/>
      <c r="J1291" s="531"/>
      <c r="K1291" s="531"/>
      <c r="L1291" s="531"/>
      <c r="M1291" s="531"/>
      <c r="N1291" s="531"/>
      <c r="O1291" s="531"/>
      <c r="P1291" s="531"/>
      <c r="Q1291" s="531"/>
      <c r="R1291" s="531"/>
      <c r="S1291" s="531"/>
      <c r="T1291" s="531"/>
      <c r="U1291" s="531"/>
      <c r="V1291" s="531"/>
      <c r="W1291" s="531"/>
      <c r="X1291" s="531"/>
      <c r="Y1291" s="531"/>
      <c r="Z1291" s="531"/>
      <c r="AA1291" s="531"/>
      <c r="AB1291" s="531"/>
      <c r="AC1291" s="531"/>
      <c r="AD1291" s="531"/>
      <c r="AE1291" s="531"/>
      <c r="AF1291" s="531"/>
      <c r="AG1291" s="531"/>
      <c r="AH1291" s="531"/>
      <c r="AI1291" s="531"/>
      <c r="AJ1291" s="531"/>
      <c r="AK1291" s="531"/>
      <c r="AL1291" s="531"/>
      <c r="AM1291" s="531"/>
      <c r="AN1291" s="531"/>
      <c r="AO1291" s="531"/>
      <c r="AP1291" s="531"/>
      <c r="AQ1291" s="531"/>
      <c r="AR1291" s="531"/>
      <c r="AS1291" s="531"/>
      <c r="AT1291" s="531"/>
      <c r="AU1291" s="531"/>
      <c r="AV1291" s="531"/>
      <c r="AW1291" s="531"/>
      <c r="AX1291" s="531"/>
      <c r="AY1291" s="533"/>
      <c r="AZ1291" s="534"/>
      <c r="BA1291" s="533"/>
      <c r="BB1291" s="533"/>
      <c r="BC1291" s="535"/>
      <c r="BD1291" s="533"/>
      <c r="BE1291" s="533"/>
      <c r="BF1291" s="533"/>
      <c r="BG1291" s="533"/>
      <c r="BH1291" s="533"/>
      <c r="BI1291" s="533"/>
      <c r="BJ1291" s="533"/>
      <c r="BK1291" s="533"/>
    </row>
    <row r="1292" spans="1:63" s="536" customFormat="1" ht="5.65" customHeight="1" x14ac:dyDescent="0.2">
      <c r="A1292" s="531"/>
      <c r="B1292" s="531"/>
      <c r="C1292" s="531"/>
      <c r="D1292" s="532"/>
      <c r="E1292" s="532"/>
      <c r="F1292" s="532"/>
      <c r="G1292" s="532"/>
      <c r="H1292" s="531"/>
      <c r="I1292" s="531"/>
      <c r="J1292" s="531"/>
      <c r="K1292" s="531"/>
      <c r="L1292" s="531"/>
      <c r="M1292" s="531"/>
      <c r="N1292" s="531"/>
      <c r="O1292" s="531"/>
      <c r="P1292" s="531"/>
      <c r="Q1292" s="531"/>
      <c r="R1292" s="531"/>
      <c r="S1292" s="531"/>
      <c r="T1292" s="531"/>
      <c r="U1292" s="531"/>
      <c r="V1292" s="531"/>
      <c r="W1292" s="531"/>
      <c r="X1292" s="531"/>
      <c r="Y1292" s="531"/>
      <c r="Z1292" s="531"/>
      <c r="AA1292" s="531"/>
      <c r="AB1292" s="531"/>
      <c r="AC1292" s="531"/>
      <c r="AD1292" s="531"/>
      <c r="AE1292" s="531"/>
      <c r="AF1292" s="531"/>
      <c r="AG1292" s="531"/>
      <c r="AH1292" s="531"/>
      <c r="AI1292" s="531"/>
      <c r="AJ1292" s="531"/>
      <c r="AK1292" s="531"/>
      <c r="AL1292" s="531"/>
      <c r="AM1292" s="531"/>
      <c r="AN1292" s="531"/>
      <c r="AO1292" s="531"/>
      <c r="AP1292" s="531"/>
      <c r="AQ1292" s="531"/>
      <c r="AR1292" s="531"/>
      <c r="AS1292" s="531"/>
      <c r="AT1292" s="531"/>
      <c r="AU1292" s="531"/>
      <c r="AV1292" s="531"/>
      <c r="AW1292" s="531"/>
      <c r="AX1292" s="531"/>
      <c r="AY1292" s="533"/>
      <c r="AZ1292" s="534"/>
      <c r="BA1292" s="533"/>
      <c r="BB1292" s="533"/>
      <c r="BC1292" s="535"/>
      <c r="BD1292" s="533"/>
      <c r="BE1292" s="533"/>
      <c r="BF1292" s="533"/>
      <c r="BG1292" s="533"/>
      <c r="BH1292" s="533"/>
      <c r="BI1292" s="533"/>
      <c r="BJ1292" s="533"/>
      <c r="BK1292" s="533"/>
    </row>
    <row r="1293" spans="1:63" s="536" customFormat="1" ht="5.65" customHeight="1" x14ac:dyDescent="0.2">
      <c r="A1293" s="531"/>
      <c r="B1293" s="531"/>
      <c r="C1293" s="531"/>
      <c r="D1293" s="532"/>
      <c r="E1293" s="532"/>
      <c r="F1293" s="532"/>
      <c r="G1293" s="532"/>
      <c r="H1293" s="531"/>
      <c r="I1293" s="531"/>
      <c r="J1293" s="531"/>
      <c r="K1293" s="531"/>
      <c r="L1293" s="531"/>
      <c r="M1293" s="531"/>
      <c r="N1293" s="531"/>
      <c r="O1293" s="531"/>
      <c r="P1293" s="531"/>
      <c r="Q1293" s="531"/>
      <c r="R1293" s="531"/>
      <c r="S1293" s="531"/>
      <c r="T1293" s="531"/>
      <c r="U1293" s="531"/>
      <c r="V1293" s="531"/>
      <c r="W1293" s="531"/>
      <c r="X1293" s="531"/>
      <c r="Y1293" s="531"/>
      <c r="Z1293" s="531"/>
      <c r="AA1293" s="531"/>
      <c r="AB1293" s="531"/>
      <c r="AC1293" s="531"/>
      <c r="AD1293" s="531"/>
      <c r="AE1293" s="531"/>
      <c r="AF1293" s="531"/>
      <c r="AG1293" s="531"/>
      <c r="AH1293" s="531"/>
      <c r="AI1293" s="531"/>
      <c r="AJ1293" s="531"/>
      <c r="AK1293" s="531"/>
      <c r="AL1293" s="531"/>
      <c r="AM1293" s="531"/>
      <c r="AN1293" s="531"/>
      <c r="AO1293" s="531"/>
      <c r="AP1293" s="531"/>
      <c r="AQ1293" s="531"/>
      <c r="AR1293" s="531"/>
      <c r="AS1293" s="531"/>
      <c r="AT1293" s="531"/>
      <c r="AU1293" s="531"/>
      <c r="AV1293" s="531"/>
      <c r="AW1293" s="531"/>
      <c r="AX1293" s="531"/>
      <c r="AY1293" s="533"/>
      <c r="AZ1293" s="534"/>
      <c r="BA1293" s="533"/>
      <c r="BB1293" s="533"/>
      <c r="BC1293" s="535"/>
      <c r="BD1293" s="533"/>
      <c r="BE1293" s="533"/>
      <c r="BF1293" s="533"/>
      <c r="BG1293" s="533"/>
      <c r="BH1293" s="533"/>
      <c r="BI1293" s="533"/>
      <c r="BJ1293" s="533"/>
      <c r="BK1293" s="533"/>
    </row>
    <row r="1294" spans="1:63" s="536" customFormat="1" ht="5.65" customHeight="1" x14ac:dyDescent="0.2">
      <c r="A1294" s="531"/>
      <c r="B1294" s="531"/>
      <c r="C1294" s="531"/>
      <c r="D1294" s="532"/>
      <c r="E1294" s="532"/>
      <c r="F1294" s="532"/>
      <c r="G1294" s="532"/>
      <c r="H1294" s="531"/>
      <c r="I1294" s="531"/>
      <c r="J1294" s="531"/>
      <c r="K1294" s="531"/>
      <c r="L1294" s="531"/>
      <c r="M1294" s="531"/>
      <c r="N1294" s="531"/>
      <c r="O1294" s="531"/>
      <c r="P1294" s="531"/>
      <c r="Q1294" s="531"/>
      <c r="R1294" s="531"/>
      <c r="S1294" s="531"/>
      <c r="T1294" s="531"/>
      <c r="U1294" s="531"/>
      <c r="V1294" s="531"/>
      <c r="W1294" s="531"/>
      <c r="X1294" s="531"/>
      <c r="Y1294" s="531"/>
      <c r="Z1294" s="531"/>
      <c r="AA1294" s="531"/>
      <c r="AB1294" s="531"/>
      <c r="AC1294" s="531"/>
      <c r="AD1294" s="531"/>
      <c r="AE1294" s="531"/>
      <c r="AF1294" s="531"/>
      <c r="AG1294" s="531"/>
      <c r="AH1294" s="531"/>
      <c r="AI1294" s="531"/>
      <c r="AJ1294" s="531"/>
      <c r="AK1294" s="531"/>
      <c r="AL1294" s="531"/>
      <c r="AM1294" s="531"/>
      <c r="AN1294" s="531"/>
      <c r="AO1294" s="531"/>
      <c r="AP1294" s="531"/>
      <c r="AQ1294" s="531"/>
      <c r="AR1294" s="531"/>
      <c r="AS1294" s="531"/>
      <c r="AT1294" s="531"/>
      <c r="AU1294" s="531"/>
      <c r="AV1294" s="531"/>
      <c r="AW1294" s="531"/>
      <c r="AX1294" s="531"/>
      <c r="AY1294" s="533"/>
      <c r="AZ1294" s="534"/>
      <c r="BA1294" s="533"/>
      <c r="BB1294" s="533"/>
      <c r="BC1294" s="535"/>
      <c r="BD1294" s="533"/>
      <c r="BE1294" s="533"/>
      <c r="BF1294" s="533"/>
      <c r="BG1294" s="533"/>
      <c r="BH1294" s="533"/>
      <c r="BI1294" s="533"/>
      <c r="BJ1294" s="533"/>
      <c r="BK1294" s="533"/>
    </row>
    <row r="1295" spans="1:63" s="536" customFormat="1" ht="5.65" customHeight="1" x14ac:dyDescent="0.2">
      <c r="A1295" s="531"/>
      <c r="B1295" s="531"/>
      <c r="C1295" s="531"/>
      <c r="D1295" s="532"/>
      <c r="E1295" s="532"/>
      <c r="F1295" s="532"/>
      <c r="G1295" s="532"/>
      <c r="H1295" s="531"/>
      <c r="I1295" s="531"/>
      <c r="J1295" s="531"/>
      <c r="K1295" s="531"/>
      <c r="L1295" s="531"/>
      <c r="M1295" s="531"/>
      <c r="N1295" s="531"/>
      <c r="O1295" s="531"/>
      <c r="P1295" s="531"/>
      <c r="Q1295" s="531"/>
      <c r="R1295" s="531"/>
      <c r="S1295" s="531"/>
      <c r="T1295" s="531"/>
      <c r="U1295" s="531"/>
      <c r="V1295" s="531"/>
      <c r="W1295" s="531"/>
      <c r="X1295" s="531"/>
      <c r="Y1295" s="531"/>
      <c r="Z1295" s="531"/>
      <c r="AA1295" s="531"/>
      <c r="AB1295" s="531"/>
      <c r="AC1295" s="531"/>
      <c r="AD1295" s="531"/>
      <c r="AE1295" s="531"/>
      <c r="AF1295" s="531"/>
      <c r="AG1295" s="531"/>
      <c r="AH1295" s="531"/>
      <c r="AI1295" s="531"/>
      <c r="AJ1295" s="531"/>
      <c r="AK1295" s="531"/>
      <c r="AL1295" s="531"/>
      <c r="AM1295" s="531"/>
      <c r="AN1295" s="531"/>
      <c r="AO1295" s="531"/>
      <c r="AP1295" s="531"/>
      <c r="AQ1295" s="531"/>
      <c r="AR1295" s="531"/>
      <c r="AS1295" s="531"/>
      <c r="AT1295" s="531"/>
      <c r="AU1295" s="531"/>
      <c r="AV1295" s="531"/>
      <c r="AW1295" s="531"/>
      <c r="AX1295" s="531"/>
      <c r="AY1295" s="533"/>
      <c r="AZ1295" s="534"/>
      <c r="BA1295" s="533"/>
      <c r="BB1295" s="533"/>
      <c r="BC1295" s="535"/>
      <c r="BD1295" s="533"/>
      <c r="BE1295" s="533"/>
      <c r="BF1295" s="533"/>
      <c r="BG1295" s="533"/>
      <c r="BH1295" s="533"/>
      <c r="BI1295" s="533"/>
      <c r="BJ1295" s="533"/>
      <c r="BK1295" s="533"/>
    </row>
    <row r="1296" spans="1:63" s="536" customFormat="1" ht="5.65" customHeight="1" x14ac:dyDescent="0.2">
      <c r="A1296" s="531"/>
      <c r="B1296" s="531"/>
      <c r="C1296" s="531"/>
      <c r="D1296" s="532"/>
      <c r="E1296" s="532"/>
      <c r="F1296" s="532"/>
      <c r="G1296" s="532"/>
      <c r="H1296" s="531"/>
      <c r="I1296" s="531"/>
      <c r="J1296" s="531"/>
      <c r="K1296" s="531"/>
      <c r="L1296" s="531"/>
      <c r="M1296" s="531"/>
      <c r="N1296" s="531"/>
      <c r="O1296" s="531"/>
      <c r="P1296" s="531"/>
      <c r="Q1296" s="531"/>
      <c r="R1296" s="531"/>
      <c r="S1296" s="531"/>
      <c r="T1296" s="531"/>
      <c r="U1296" s="531"/>
      <c r="V1296" s="531"/>
      <c r="W1296" s="531"/>
      <c r="X1296" s="531"/>
      <c r="Y1296" s="531"/>
      <c r="Z1296" s="531"/>
      <c r="AA1296" s="531"/>
      <c r="AB1296" s="531"/>
      <c r="AC1296" s="531"/>
      <c r="AD1296" s="531"/>
      <c r="AE1296" s="531"/>
      <c r="AF1296" s="531"/>
      <c r="AG1296" s="531"/>
      <c r="AH1296" s="531"/>
      <c r="AI1296" s="531"/>
      <c r="AJ1296" s="531"/>
      <c r="AK1296" s="531"/>
      <c r="AL1296" s="531"/>
      <c r="AM1296" s="531"/>
      <c r="AN1296" s="531"/>
      <c r="AO1296" s="531"/>
      <c r="AP1296" s="531"/>
      <c r="AQ1296" s="531"/>
      <c r="AR1296" s="531"/>
      <c r="AS1296" s="531"/>
      <c r="AT1296" s="531"/>
      <c r="AU1296" s="531"/>
      <c r="AV1296" s="531"/>
      <c r="AW1296" s="531"/>
      <c r="AX1296" s="531"/>
      <c r="AY1296" s="533"/>
      <c r="AZ1296" s="534"/>
      <c r="BA1296" s="533"/>
      <c r="BB1296" s="533"/>
      <c r="BC1296" s="535"/>
      <c r="BD1296" s="533"/>
      <c r="BE1296" s="533"/>
      <c r="BF1296" s="533"/>
      <c r="BG1296" s="533"/>
      <c r="BH1296" s="533"/>
      <c r="BI1296" s="533"/>
      <c r="BJ1296" s="533"/>
      <c r="BK1296" s="533"/>
    </row>
    <row r="1297" spans="1:63" s="536" customFormat="1" ht="5.65" customHeight="1" x14ac:dyDescent="0.2">
      <c r="A1297" s="531"/>
      <c r="B1297" s="531"/>
      <c r="C1297" s="531"/>
      <c r="D1297" s="532"/>
      <c r="E1297" s="532"/>
      <c r="F1297" s="532"/>
      <c r="G1297" s="532"/>
      <c r="H1297" s="531"/>
      <c r="I1297" s="531"/>
      <c r="J1297" s="531"/>
      <c r="K1297" s="531"/>
      <c r="L1297" s="531"/>
      <c r="M1297" s="531"/>
      <c r="N1297" s="531"/>
      <c r="O1297" s="531"/>
      <c r="P1297" s="531"/>
      <c r="Q1297" s="531"/>
      <c r="R1297" s="531"/>
      <c r="S1297" s="531"/>
      <c r="T1297" s="531"/>
      <c r="U1297" s="531"/>
      <c r="V1297" s="531"/>
      <c r="W1297" s="531"/>
      <c r="X1297" s="531"/>
      <c r="Y1297" s="531"/>
      <c r="Z1297" s="531"/>
      <c r="AA1297" s="531"/>
      <c r="AB1297" s="531"/>
      <c r="AC1297" s="531"/>
      <c r="AD1297" s="531"/>
      <c r="AE1297" s="531"/>
      <c r="AF1297" s="531"/>
      <c r="AG1297" s="531"/>
      <c r="AH1297" s="531"/>
      <c r="AI1297" s="531"/>
      <c r="AJ1297" s="531"/>
      <c r="AK1297" s="531"/>
      <c r="AL1297" s="531"/>
      <c r="AM1297" s="531"/>
      <c r="AN1297" s="531"/>
      <c r="AO1297" s="531"/>
      <c r="AP1297" s="531"/>
      <c r="AQ1297" s="531"/>
      <c r="AR1297" s="531"/>
      <c r="AS1297" s="531"/>
      <c r="AT1297" s="531"/>
      <c r="AU1297" s="531"/>
      <c r="AV1297" s="531"/>
      <c r="AW1297" s="531"/>
      <c r="AX1297" s="531"/>
      <c r="AY1297" s="533"/>
      <c r="AZ1297" s="534"/>
      <c r="BA1297" s="533"/>
      <c r="BB1297" s="533"/>
      <c r="BC1297" s="535"/>
      <c r="BD1297" s="533"/>
      <c r="BE1297" s="533"/>
      <c r="BF1297" s="533"/>
      <c r="BG1297" s="533"/>
      <c r="BH1297" s="533"/>
      <c r="BI1297" s="533"/>
      <c r="BJ1297" s="533"/>
      <c r="BK1297" s="533"/>
    </row>
    <row r="1298" spans="1:63" s="536" customFormat="1" ht="5.65" customHeight="1" x14ac:dyDescent="0.2">
      <c r="A1298" s="531"/>
      <c r="B1298" s="531"/>
      <c r="C1298" s="531"/>
      <c r="D1298" s="532"/>
      <c r="E1298" s="532"/>
      <c r="F1298" s="532"/>
      <c r="G1298" s="532"/>
      <c r="H1298" s="531"/>
      <c r="I1298" s="531"/>
      <c r="J1298" s="531"/>
      <c r="K1298" s="531"/>
      <c r="L1298" s="531"/>
      <c r="M1298" s="531"/>
      <c r="N1298" s="531"/>
      <c r="O1298" s="531"/>
      <c r="P1298" s="531"/>
      <c r="Q1298" s="531"/>
      <c r="R1298" s="531"/>
      <c r="S1298" s="531"/>
      <c r="T1298" s="531"/>
      <c r="U1298" s="531"/>
      <c r="V1298" s="531"/>
      <c r="W1298" s="531"/>
      <c r="X1298" s="531"/>
      <c r="Y1298" s="531"/>
      <c r="Z1298" s="531"/>
      <c r="AA1298" s="531"/>
      <c r="AB1298" s="531"/>
      <c r="AC1298" s="531"/>
      <c r="AD1298" s="531"/>
      <c r="AE1298" s="531"/>
      <c r="AF1298" s="531"/>
      <c r="AG1298" s="531"/>
      <c r="AH1298" s="531"/>
      <c r="AI1298" s="531"/>
      <c r="AJ1298" s="531"/>
      <c r="AK1298" s="531"/>
      <c r="AL1298" s="531"/>
      <c r="AM1298" s="531"/>
      <c r="AN1298" s="531"/>
      <c r="AO1298" s="531"/>
      <c r="AP1298" s="531"/>
      <c r="AQ1298" s="531"/>
      <c r="AR1298" s="531"/>
      <c r="AS1298" s="531"/>
      <c r="AT1298" s="531"/>
      <c r="AU1298" s="531"/>
      <c r="AV1298" s="531"/>
      <c r="AW1298" s="531"/>
      <c r="AX1298" s="531"/>
      <c r="AY1298" s="533"/>
      <c r="AZ1298" s="534"/>
      <c r="BA1298" s="533"/>
      <c r="BB1298" s="533"/>
      <c r="BC1298" s="535"/>
      <c r="BD1298" s="533"/>
      <c r="BE1298" s="533"/>
      <c r="BF1298" s="533"/>
      <c r="BG1298" s="533"/>
      <c r="BH1298" s="533"/>
      <c r="BI1298" s="533"/>
      <c r="BJ1298" s="533"/>
      <c r="BK1298" s="533"/>
    </row>
    <row r="1299" spans="1:63" s="536" customFormat="1" ht="5.65" customHeight="1" x14ac:dyDescent="0.2">
      <c r="A1299" s="531"/>
      <c r="B1299" s="531"/>
      <c r="C1299" s="531"/>
      <c r="D1299" s="532"/>
      <c r="E1299" s="532"/>
      <c r="F1299" s="532"/>
      <c r="G1299" s="532"/>
      <c r="H1299" s="531"/>
      <c r="I1299" s="531"/>
      <c r="J1299" s="531"/>
      <c r="K1299" s="531"/>
      <c r="L1299" s="531"/>
      <c r="M1299" s="531"/>
      <c r="N1299" s="531"/>
      <c r="O1299" s="531"/>
      <c r="P1299" s="531"/>
      <c r="Q1299" s="531"/>
      <c r="R1299" s="531"/>
      <c r="S1299" s="531"/>
      <c r="T1299" s="531"/>
      <c r="U1299" s="531"/>
      <c r="V1299" s="531"/>
      <c r="W1299" s="531"/>
      <c r="X1299" s="531"/>
      <c r="Y1299" s="531"/>
      <c r="Z1299" s="531"/>
      <c r="AA1299" s="531"/>
      <c r="AB1299" s="531"/>
      <c r="AC1299" s="531"/>
      <c r="AD1299" s="531"/>
      <c r="AE1299" s="531"/>
      <c r="AF1299" s="531"/>
      <c r="AG1299" s="531"/>
      <c r="AH1299" s="531"/>
      <c r="AI1299" s="531"/>
      <c r="AJ1299" s="531"/>
      <c r="AK1299" s="531"/>
      <c r="AL1299" s="531"/>
      <c r="AM1299" s="531"/>
      <c r="AN1299" s="531"/>
      <c r="AO1299" s="531"/>
      <c r="AP1299" s="531"/>
      <c r="AQ1299" s="531"/>
      <c r="AR1299" s="531"/>
      <c r="AS1299" s="531"/>
      <c r="AT1299" s="531"/>
      <c r="AU1299" s="531"/>
      <c r="AV1299" s="531"/>
      <c r="AW1299" s="531"/>
      <c r="AX1299" s="531"/>
      <c r="AY1299" s="533"/>
      <c r="AZ1299" s="534"/>
      <c r="BA1299" s="533"/>
      <c r="BB1299" s="533"/>
      <c r="BC1299" s="535"/>
      <c r="BD1299" s="533"/>
      <c r="BE1299" s="533"/>
      <c r="BF1299" s="533"/>
      <c r="BG1299" s="533"/>
      <c r="BH1299" s="533"/>
      <c r="BI1299" s="533"/>
      <c r="BJ1299" s="533"/>
      <c r="BK1299" s="533"/>
    </row>
    <row r="1300" spans="1:63" s="536" customFormat="1" ht="5.65" customHeight="1" x14ac:dyDescent="0.2">
      <c r="A1300" s="531"/>
      <c r="B1300" s="531"/>
      <c r="C1300" s="531"/>
      <c r="D1300" s="532"/>
      <c r="E1300" s="532"/>
      <c r="F1300" s="532"/>
      <c r="G1300" s="532"/>
      <c r="H1300" s="531"/>
      <c r="I1300" s="531"/>
      <c r="J1300" s="531"/>
      <c r="K1300" s="531"/>
      <c r="L1300" s="531"/>
      <c r="M1300" s="531"/>
      <c r="N1300" s="531"/>
      <c r="O1300" s="531"/>
      <c r="P1300" s="531"/>
      <c r="Q1300" s="531"/>
      <c r="R1300" s="531"/>
      <c r="S1300" s="531"/>
      <c r="T1300" s="531"/>
      <c r="U1300" s="531"/>
      <c r="V1300" s="531"/>
      <c r="W1300" s="531"/>
      <c r="X1300" s="531"/>
      <c r="Y1300" s="531"/>
      <c r="Z1300" s="531"/>
      <c r="AA1300" s="531"/>
      <c r="AB1300" s="531"/>
      <c r="AC1300" s="531"/>
      <c r="AD1300" s="531"/>
      <c r="AE1300" s="531"/>
      <c r="AF1300" s="531"/>
      <c r="AG1300" s="531"/>
      <c r="AH1300" s="531"/>
      <c r="AI1300" s="531"/>
      <c r="AJ1300" s="531"/>
      <c r="AK1300" s="531"/>
      <c r="AL1300" s="531"/>
      <c r="AM1300" s="531"/>
      <c r="AN1300" s="531"/>
      <c r="AO1300" s="531"/>
      <c r="AP1300" s="531"/>
      <c r="AQ1300" s="531"/>
      <c r="AR1300" s="531"/>
      <c r="AS1300" s="531"/>
      <c r="AT1300" s="531"/>
      <c r="AU1300" s="531"/>
      <c r="AV1300" s="531"/>
      <c r="AW1300" s="531"/>
      <c r="AX1300" s="531"/>
      <c r="AY1300" s="533"/>
      <c r="AZ1300" s="534"/>
      <c r="BA1300" s="533"/>
      <c r="BB1300" s="533"/>
      <c r="BC1300" s="535"/>
      <c r="BD1300" s="533"/>
      <c r="BE1300" s="533"/>
      <c r="BF1300" s="533"/>
      <c r="BG1300" s="533"/>
      <c r="BH1300" s="533"/>
      <c r="BI1300" s="533"/>
      <c r="BJ1300" s="533"/>
      <c r="BK1300" s="533"/>
    </row>
    <row r="1301" spans="1:63" s="536" customFormat="1" ht="5.65" customHeight="1" x14ac:dyDescent="0.2">
      <c r="A1301" s="531"/>
      <c r="B1301" s="531"/>
      <c r="C1301" s="531"/>
      <c r="D1301" s="532"/>
      <c r="E1301" s="532"/>
      <c r="F1301" s="532"/>
      <c r="G1301" s="532"/>
      <c r="H1301" s="531"/>
      <c r="I1301" s="531"/>
      <c r="J1301" s="531"/>
      <c r="K1301" s="531"/>
      <c r="L1301" s="531"/>
      <c r="M1301" s="531"/>
      <c r="N1301" s="531"/>
      <c r="O1301" s="531"/>
      <c r="P1301" s="531"/>
      <c r="Q1301" s="531"/>
      <c r="R1301" s="531"/>
      <c r="S1301" s="531"/>
      <c r="T1301" s="531"/>
      <c r="U1301" s="531"/>
      <c r="V1301" s="531"/>
      <c r="W1301" s="531"/>
      <c r="X1301" s="531"/>
      <c r="Y1301" s="531"/>
      <c r="Z1301" s="531"/>
      <c r="AA1301" s="531"/>
      <c r="AB1301" s="531"/>
      <c r="AC1301" s="531"/>
      <c r="AD1301" s="531"/>
      <c r="AE1301" s="531"/>
      <c r="AF1301" s="531"/>
      <c r="AG1301" s="531"/>
      <c r="AH1301" s="531"/>
      <c r="AI1301" s="531"/>
      <c r="AJ1301" s="531"/>
      <c r="AK1301" s="531"/>
      <c r="AL1301" s="531"/>
      <c r="AM1301" s="531"/>
      <c r="AN1301" s="531"/>
      <c r="AO1301" s="531"/>
      <c r="AP1301" s="531"/>
      <c r="AQ1301" s="531"/>
      <c r="AR1301" s="531"/>
      <c r="AS1301" s="531"/>
      <c r="AT1301" s="531"/>
      <c r="AU1301" s="531"/>
      <c r="AV1301" s="531"/>
      <c r="AW1301" s="531"/>
      <c r="AX1301" s="531"/>
      <c r="AY1301" s="533"/>
      <c r="AZ1301" s="534"/>
      <c r="BA1301" s="533"/>
      <c r="BB1301" s="533"/>
      <c r="BC1301" s="535"/>
      <c r="BD1301" s="533"/>
      <c r="BE1301" s="533"/>
      <c r="BF1301" s="533"/>
      <c r="BG1301" s="533"/>
      <c r="BH1301" s="533"/>
      <c r="BI1301" s="533"/>
      <c r="BJ1301" s="533"/>
      <c r="BK1301" s="533"/>
    </row>
    <row r="1302" spans="1:63" s="536" customFormat="1" ht="5.65" customHeight="1" x14ac:dyDescent="0.2">
      <c r="A1302" s="531"/>
      <c r="B1302" s="531"/>
      <c r="C1302" s="531"/>
      <c r="D1302" s="532"/>
      <c r="E1302" s="532"/>
      <c r="F1302" s="532"/>
      <c r="G1302" s="532"/>
      <c r="H1302" s="531"/>
      <c r="I1302" s="531"/>
      <c r="J1302" s="531"/>
      <c r="K1302" s="531"/>
      <c r="L1302" s="531"/>
      <c r="M1302" s="531"/>
      <c r="N1302" s="531"/>
      <c r="O1302" s="531"/>
      <c r="P1302" s="531"/>
      <c r="Q1302" s="531"/>
      <c r="R1302" s="531"/>
      <c r="S1302" s="531"/>
      <c r="T1302" s="531"/>
      <c r="U1302" s="531"/>
      <c r="V1302" s="531"/>
      <c r="W1302" s="531"/>
      <c r="X1302" s="531"/>
      <c r="Y1302" s="531"/>
      <c r="Z1302" s="531"/>
      <c r="AA1302" s="531"/>
      <c r="AB1302" s="531"/>
      <c r="AC1302" s="531"/>
      <c r="AD1302" s="531"/>
      <c r="AE1302" s="531"/>
      <c r="AF1302" s="531"/>
      <c r="AG1302" s="531"/>
      <c r="AH1302" s="531"/>
      <c r="AI1302" s="531"/>
      <c r="AJ1302" s="531"/>
      <c r="AK1302" s="531"/>
      <c r="AL1302" s="531"/>
      <c r="AM1302" s="531"/>
      <c r="AN1302" s="531"/>
      <c r="AO1302" s="531"/>
      <c r="AP1302" s="531"/>
      <c r="AQ1302" s="531"/>
      <c r="AR1302" s="531"/>
      <c r="AS1302" s="531"/>
      <c r="AT1302" s="531"/>
      <c r="AU1302" s="531"/>
      <c r="AV1302" s="531"/>
      <c r="AW1302" s="531"/>
      <c r="AX1302" s="531"/>
      <c r="AY1302" s="533"/>
      <c r="AZ1302" s="534"/>
      <c r="BA1302" s="533"/>
      <c r="BB1302" s="533"/>
      <c r="BC1302" s="535"/>
      <c r="BD1302" s="533"/>
      <c r="BE1302" s="533"/>
      <c r="BF1302" s="533"/>
      <c r="BG1302" s="533"/>
      <c r="BH1302" s="533"/>
      <c r="BI1302" s="533"/>
      <c r="BJ1302" s="533"/>
      <c r="BK1302" s="533"/>
    </row>
    <row r="1303" spans="1:63" s="536" customFormat="1" ht="5.65" customHeight="1" x14ac:dyDescent="0.2">
      <c r="A1303" s="531"/>
      <c r="B1303" s="531"/>
      <c r="C1303" s="531"/>
      <c r="D1303" s="532"/>
      <c r="E1303" s="532"/>
      <c r="F1303" s="532"/>
      <c r="G1303" s="532"/>
      <c r="H1303" s="531"/>
      <c r="I1303" s="531"/>
      <c r="J1303" s="531"/>
      <c r="K1303" s="531"/>
      <c r="L1303" s="531"/>
      <c r="M1303" s="531"/>
      <c r="N1303" s="531"/>
      <c r="O1303" s="531"/>
      <c r="P1303" s="531"/>
      <c r="Q1303" s="531"/>
      <c r="R1303" s="531"/>
      <c r="S1303" s="531"/>
      <c r="T1303" s="531"/>
      <c r="U1303" s="531"/>
      <c r="V1303" s="531"/>
      <c r="W1303" s="531"/>
      <c r="X1303" s="531"/>
      <c r="Y1303" s="531"/>
      <c r="Z1303" s="531"/>
      <c r="AA1303" s="531"/>
      <c r="AB1303" s="531"/>
      <c r="AC1303" s="531"/>
      <c r="AD1303" s="531"/>
      <c r="AE1303" s="531"/>
      <c r="AF1303" s="531"/>
      <c r="AG1303" s="531"/>
      <c r="AH1303" s="531"/>
      <c r="AI1303" s="531"/>
      <c r="AJ1303" s="531"/>
      <c r="AK1303" s="531"/>
      <c r="AL1303" s="531"/>
      <c r="AM1303" s="531"/>
      <c r="AN1303" s="531"/>
      <c r="AO1303" s="531"/>
      <c r="AP1303" s="531"/>
      <c r="AQ1303" s="531"/>
      <c r="AR1303" s="531"/>
      <c r="AS1303" s="531"/>
      <c r="AT1303" s="531"/>
      <c r="AU1303" s="531"/>
      <c r="AV1303" s="531"/>
      <c r="AW1303" s="531"/>
      <c r="AX1303" s="531"/>
      <c r="AY1303" s="533"/>
      <c r="AZ1303" s="534"/>
      <c r="BA1303" s="533"/>
      <c r="BB1303" s="533"/>
      <c r="BC1303" s="535"/>
      <c r="BD1303" s="533"/>
      <c r="BE1303" s="533"/>
      <c r="BF1303" s="533"/>
      <c r="BG1303" s="533"/>
      <c r="BH1303" s="533"/>
      <c r="BI1303" s="533"/>
      <c r="BJ1303" s="533"/>
      <c r="BK1303" s="533"/>
    </row>
    <row r="1304" spans="1:63" s="536" customFormat="1" ht="5.65" customHeight="1" x14ac:dyDescent="0.2">
      <c r="A1304" s="531"/>
      <c r="B1304" s="531"/>
      <c r="C1304" s="531"/>
      <c r="D1304" s="532"/>
      <c r="E1304" s="532"/>
      <c r="F1304" s="532"/>
      <c r="G1304" s="532"/>
      <c r="H1304" s="531"/>
      <c r="I1304" s="531"/>
      <c r="J1304" s="531"/>
      <c r="K1304" s="531"/>
      <c r="L1304" s="531"/>
      <c r="M1304" s="531"/>
      <c r="N1304" s="531"/>
      <c r="O1304" s="531"/>
      <c r="P1304" s="531"/>
      <c r="Q1304" s="531"/>
      <c r="R1304" s="531"/>
      <c r="S1304" s="531"/>
      <c r="T1304" s="531"/>
      <c r="U1304" s="531"/>
      <c r="V1304" s="531"/>
      <c r="W1304" s="531"/>
      <c r="X1304" s="531"/>
      <c r="Y1304" s="531"/>
      <c r="Z1304" s="531"/>
      <c r="AA1304" s="531"/>
      <c r="AB1304" s="531"/>
      <c r="AC1304" s="531"/>
      <c r="AD1304" s="531"/>
      <c r="AE1304" s="531"/>
      <c r="AF1304" s="531"/>
      <c r="AG1304" s="531"/>
      <c r="AH1304" s="531"/>
      <c r="AI1304" s="531"/>
      <c r="AJ1304" s="531"/>
      <c r="AK1304" s="531"/>
      <c r="AL1304" s="531"/>
      <c r="AM1304" s="531"/>
      <c r="AN1304" s="531"/>
      <c r="AO1304" s="531"/>
      <c r="AP1304" s="531"/>
      <c r="AQ1304" s="531"/>
      <c r="AR1304" s="531"/>
      <c r="AS1304" s="531"/>
      <c r="AT1304" s="531"/>
      <c r="AU1304" s="531"/>
      <c r="AV1304" s="531"/>
      <c r="AW1304" s="531"/>
      <c r="AX1304" s="531"/>
      <c r="AY1304" s="533"/>
      <c r="AZ1304" s="534"/>
      <c r="BA1304" s="533"/>
      <c r="BB1304" s="533"/>
      <c r="BC1304" s="535"/>
      <c r="BD1304" s="533"/>
      <c r="BE1304" s="533"/>
      <c r="BF1304" s="533"/>
      <c r="BG1304" s="533"/>
      <c r="BH1304" s="533"/>
      <c r="BI1304" s="533"/>
      <c r="BJ1304" s="533"/>
      <c r="BK1304" s="533"/>
    </row>
    <row r="1305" spans="1:63" s="536" customFormat="1" ht="5.65" customHeight="1" x14ac:dyDescent="0.2">
      <c r="A1305" s="531"/>
      <c r="B1305" s="531"/>
      <c r="C1305" s="531"/>
      <c r="D1305" s="532"/>
      <c r="E1305" s="532"/>
      <c r="F1305" s="532"/>
      <c r="G1305" s="532"/>
      <c r="H1305" s="531"/>
      <c r="I1305" s="531"/>
      <c r="J1305" s="531"/>
      <c r="K1305" s="531"/>
      <c r="L1305" s="531"/>
      <c r="M1305" s="531"/>
      <c r="N1305" s="531"/>
      <c r="O1305" s="531"/>
      <c r="P1305" s="531"/>
      <c r="Q1305" s="531"/>
      <c r="R1305" s="531"/>
      <c r="S1305" s="531"/>
      <c r="T1305" s="531"/>
      <c r="U1305" s="531"/>
      <c r="V1305" s="531"/>
      <c r="W1305" s="531"/>
      <c r="X1305" s="531"/>
      <c r="Y1305" s="531"/>
      <c r="Z1305" s="531"/>
      <c r="AA1305" s="531"/>
      <c r="AB1305" s="531"/>
      <c r="AC1305" s="531"/>
      <c r="AD1305" s="531"/>
      <c r="AE1305" s="531"/>
      <c r="AF1305" s="531"/>
      <c r="AG1305" s="531"/>
      <c r="AH1305" s="531"/>
      <c r="AI1305" s="531"/>
      <c r="AJ1305" s="531"/>
      <c r="AK1305" s="531"/>
      <c r="AL1305" s="531"/>
      <c r="AM1305" s="531"/>
      <c r="AN1305" s="531"/>
      <c r="AO1305" s="531"/>
      <c r="AP1305" s="531"/>
      <c r="AQ1305" s="531"/>
      <c r="AR1305" s="531"/>
      <c r="AS1305" s="531"/>
      <c r="AT1305" s="531"/>
      <c r="AU1305" s="531"/>
      <c r="AV1305" s="531"/>
      <c r="AW1305" s="531"/>
      <c r="AX1305" s="531"/>
      <c r="AY1305" s="533"/>
      <c r="AZ1305" s="534"/>
      <c r="BA1305" s="533"/>
      <c r="BB1305" s="533"/>
      <c r="BC1305" s="535"/>
      <c r="BD1305" s="533"/>
      <c r="BE1305" s="533"/>
      <c r="BF1305" s="533"/>
      <c r="BG1305" s="533"/>
      <c r="BH1305" s="533"/>
      <c r="BI1305" s="533"/>
      <c r="BJ1305" s="533"/>
      <c r="BK1305" s="533"/>
    </row>
    <row r="1306" spans="1:63" s="536" customFormat="1" ht="5.65" customHeight="1" x14ac:dyDescent="0.2">
      <c r="A1306" s="531"/>
      <c r="B1306" s="531"/>
      <c r="C1306" s="531"/>
      <c r="D1306" s="532"/>
      <c r="E1306" s="532"/>
      <c r="F1306" s="532"/>
      <c r="G1306" s="532"/>
      <c r="H1306" s="531"/>
      <c r="I1306" s="531"/>
      <c r="J1306" s="531"/>
      <c r="K1306" s="531"/>
      <c r="L1306" s="531"/>
      <c r="M1306" s="531"/>
      <c r="N1306" s="531"/>
      <c r="O1306" s="531"/>
      <c r="P1306" s="531"/>
      <c r="Q1306" s="531"/>
      <c r="R1306" s="531"/>
      <c r="S1306" s="531"/>
      <c r="T1306" s="531"/>
      <c r="U1306" s="531"/>
      <c r="V1306" s="531"/>
      <c r="W1306" s="531"/>
      <c r="X1306" s="531"/>
      <c r="Y1306" s="531"/>
      <c r="Z1306" s="531"/>
      <c r="AA1306" s="531"/>
      <c r="AB1306" s="531"/>
      <c r="AC1306" s="531"/>
      <c r="AD1306" s="531"/>
      <c r="AE1306" s="531"/>
      <c r="AF1306" s="531"/>
      <c r="AG1306" s="531"/>
      <c r="AH1306" s="531"/>
      <c r="AI1306" s="531"/>
      <c r="AJ1306" s="531"/>
      <c r="AK1306" s="531"/>
      <c r="AL1306" s="531"/>
      <c r="AM1306" s="531"/>
      <c r="AN1306" s="531"/>
      <c r="AO1306" s="531"/>
      <c r="AP1306" s="531"/>
      <c r="AQ1306" s="531"/>
      <c r="AR1306" s="531"/>
      <c r="AS1306" s="531"/>
      <c r="AT1306" s="531"/>
      <c r="AU1306" s="531"/>
      <c r="AV1306" s="531"/>
      <c r="AW1306" s="531"/>
      <c r="AX1306" s="531"/>
      <c r="AY1306" s="533"/>
      <c r="AZ1306" s="534"/>
      <c r="BA1306" s="533"/>
      <c r="BB1306" s="533"/>
      <c r="BC1306" s="535"/>
      <c r="BD1306" s="533"/>
      <c r="BE1306" s="533"/>
      <c r="BF1306" s="533"/>
      <c r="BG1306" s="533"/>
      <c r="BH1306" s="533"/>
      <c r="BI1306" s="533"/>
      <c r="BJ1306" s="533"/>
      <c r="BK1306" s="533"/>
    </row>
    <row r="1307" spans="1:63" s="536" customFormat="1" ht="5.65" customHeight="1" x14ac:dyDescent="0.2">
      <c r="A1307" s="531"/>
      <c r="B1307" s="531"/>
      <c r="C1307" s="531"/>
      <c r="D1307" s="532"/>
      <c r="E1307" s="532"/>
      <c r="F1307" s="532"/>
      <c r="G1307" s="532"/>
      <c r="H1307" s="531"/>
      <c r="I1307" s="531"/>
      <c r="J1307" s="531"/>
      <c r="K1307" s="531"/>
      <c r="L1307" s="531"/>
      <c r="M1307" s="531"/>
      <c r="N1307" s="531"/>
      <c r="O1307" s="531"/>
      <c r="P1307" s="531"/>
      <c r="Q1307" s="531"/>
      <c r="R1307" s="531"/>
      <c r="S1307" s="531"/>
      <c r="T1307" s="531"/>
      <c r="U1307" s="531"/>
      <c r="V1307" s="531"/>
      <c r="W1307" s="531"/>
      <c r="X1307" s="531"/>
      <c r="Y1307" s="531"/>
      <c r="Z1307" s="531"/>
      <c r="AA1307" s="531"/>
      <c r="AB1307" s="531"/>
      <c r="AC1307" s="531"/>
      <c r="AD1307" s="531"/>
      <c r="AE1307" s="531"/>
      <c r="AF1307" s="531"/>
      <c r="AG1307" s="531"/>
      <c r="AH1307" s="531"/>
      <c r="AI1307" s="531"/>
      <c r="AJ1307" s="531"/>
      <c r="AK1307" s="531"/>
      <c r="AL1307" s="531"/>
      <c r="AM1307" s="531"/>
      <c r="AN1307" s="531"/>
      <c r="AO1307" s="531"/>
      <c r="AP1307" s="531"/>
      <c r="AQ1307" s="531"/>
      <c r="AR1307" s="531"/>
      <c r="AS1307" s="531"/>
      <c r="AT1307" s="531"/>
      <c r="AU1307" s="531"/>
      <c r="AV1307" s="531"/>
      <c r="AW1307" s="531"/>
      <c r="AX1307" s="531"/>
      <c r="AY1307" s="533"/>
      <c r="AZ1307" s="534"/>
      <c r="BA1307" s="533"/>
      <c r="BB1307" s="533"/>
      <c r="BC1307" s="535"/>
      <c r="BD1307" s="533"/>
      <c r="BE1307" s="533"/>
      <c r="BF1307" s="533"/>
      <c r="BG1307" s="533"/>
      <c r="BH1307" s="533"/>
      <c r="BI1307" s="533"/>
      <c r="BJ1307" s="533"/>
      <c r="BK1307" s="533"/>
    </row>
    <row r="1308" spans="1:63" s="536" customFormat="1" ht="5.65" customHeight="1" x14ac:dyDescent="0.2">
      <c r="A1308" s="531"/>
      <c r="B1308" s="531"/>
      <c r="C1308" s="531"/>
      <c r="D1308" s="532"/>
      <c r="E1308" s="532"/>
      <c r="F1308" s="532"/>
      <c r="G1308" s="532"/>
      <c r="H1308" s="531"/>
      <c r="I1308" s="531"/>
      <c r="J1308" s="531"/>
      <c r="K1308" s="531"/>
      <c r="L1308" s="531"/>
      <c r="M1308" s="531"/>
      <c r="N1308" s="531"/>
      <c r="O1308" s="531"/>
      <c r="P1308" s="531"/>
      <c r="Q1308" s="531"/>
      <c r="R1308" s="531"/>
      <c r="S1308" s="531"/>
      <c r="T1308" s="531"/>
      <c r="U1308" s="531"/>
      <c r="V1308" s="531"/>
      <c r="W1308" s="531"/>
      <c r="X1308" s="531"/>
      <c r="Y1308" s="531"/>
      <c r="Z1308" s="531"/>
      <c r="AA1308" s="531"/>
      <c r="AB1308" s="531"/>
      <c r="AC1308" s="531"/>
      <c r="AD1308" s="531"/>
      <c r="AE1308" s="531"/>
      <c r="AF1308" s="531"/>
      <c r="AG1308" s="531"/>
      <c r="AH1308" s="531"/>
      <c r="AI1308" s="531"/>
      <c r="AJ1308" s="531"/>
      <c r="AK1308" s="531"/>
      <c r="AL1308" s="531"/>
      <c r="AM1308" s="531"/>
      <c r="AN1308" s="531"/>
      <c r="AO1308" s="531"/>
      <c r="AP1308" s="531"/>
      <c r="AQ1308" s="531"/>
      <c r="AR1308" s="531"/>
      <c r="AS1308" s="531"/>
      <c r="AT1308" s="531"/>
      <c r="AU1308" s="531"/>
      <c r="AV1308" s="531"/>
      <c r="AW1308" s="531"/>
      <c r="AX1308" s="531"/>
      <c r="AY1308" s="533"/>
      <c r="AZ1308" s="534"/>
      <c r="BA1308" s="533"/>
      <c r="BB1308" s="533"/>
      <c r="BC1308" s="535"/>
      <c r="BD1308" s="533"/>
      <c r="BE1308" s="533"/>
      <c r="BF1308" s="533"/>
      <c r="BG1308" s="533"/>
      <c r="BH1308" s="533"/>
      <c r="BI1308" s="533"/>
      <c r="BJ1308" s="533"/>
      <c r="BK1308" s="533"/>
    </row>
    <row r="1309" spans="1:63" s="536" customFormat="1" ht="5.65" customHeight="1" x14ac:dyDescent="0.2">
      <c r="A1309" s="531"/>
      <c r="B1309" s="531"/>
      <c r="C1309" s="531"/>
      <c r="D1309" s="532"/>
      <c r="E1309" s="532"/>
      <c r="F1309" s="532"/>
      <c r="G1309" s="532"/>
      <c r="H1309" s="531"/>
      <c r="I1309" s="531"/>
      <c r="J1309" s="531"/>
      <c r="K1309" s="531"/>
      <c r="L1309" s="531"/>
      <c r="M1309" s="531"/>
      <c r="N1309" s="531"/>
      <c r="O1309" s="531"/>
      <c r="P1309" s="531"/>
      <c r="Q1309" s="531"/>
      <c r="R1309" s="531"/>
      <c r="S1309" s="531"/>
      <c r="T1309" s="531"/>
      <c r="U1309" s="531"/>
      <c r="V1309" s="531"/>
      <c r="W1309" s="531"/>
      <c r="X1309" s="531"/>
      <c r="Y1309" s="531"/>
      <c r="Z1309" s="531"/>
      <c r="AA1309" s="531"/>
      <c r="AB1309" s="531"/>
      <c r="AC1309" s="531"/>
      <c r="AD1309" s="531"/>
      <c r="AE1309" s="531"/>
      <c r="AF1309" s="531"/>
      <c r="AG1309" s="531"/>
      <c r="AH1309" s="531"/>
      <c r="AI1309" s="531"/>
      <c r="AJ1309" s="531"/>
      <c r="AK1309" s="531"/>
      <c r="AL1309" s="531"/>
      <c r="AM1309" s="531"/>
      <c r="AN1309" s="531"/>
      <c r="AO1309" s="531"/>
      <c r="AP1309" s="531"/>
      <c r="AQ1309" s="531"/>
      <c r="AR1309" s="531"/>
      <c r="AS1309" s="531"/>
      <c r="AT1309" s="531"/>
      <c r="AU1309" s="531"/>
      <c r="AV1309" s="531"/>
      <c r="AW1309" s="531"/>
      <c r="AX1309" s="531"/>
      <c r="AY1309" s="533"/>
      <c r="AZ1309" s="534"/>
      <c r="BA1309" s="533"/>
      <c r="BB1309" s="533"/>
      <c r="BC1309" s="535"/>
      <c r="BD1309" s="533"/>
      <c r="BE1309" s="533"/>
      <c r="BF1309" s="533"/>
      <c r="BG1309" s="533"/>
      <c r="BH1309" s="533"/>
      <c r="BI1309" s="533"/>
      <c r="BJ1309" s="533"/>
      <c r="BK1309" s="533"/>
    </row>
    <row r="1310" spans="1:63" s="536" customFormat="1" ht="5.65" customHeight="1" x14ac:dyDescent="0.2">
      <c r="A1310" s="531"/>
      <c r="B1310" s="531"/>
      <c r="C1310" s="531"/>
      <c r="D1310" s="532"/>
      <c r="E1310" s="532"/>
      <c r="F1310" s="532"/>
      <c r="G1310" s="532"/>
      <c r="H1310" s="531"/>
      <c r="I1310" s="531"/>
      <c r="J1310" s="531"/>
      <c r="K1310" s="531"/>
      <c r="L1310" s="531"/>
      <c r="M1310" s="531"/>
      <c r="N1310" s="531"/>
      <c r="O1310" s="531"/>
      <c r="P1310" s="531"/>
      <c r="Q1310" s="531"/>
      <c r="R1310" s="531"/>
      <c r="S1310" s="531"/>
      <c r="T1310" s="531"/>
      <c r="U1310" s="531"/>
      <c r="V1310" s="531"/>
      <c r="W1310" s="531"/>
      <c r="X1310" s="531"/>
      <c r="Y1310" s="531"/>
      <c r="Z1310" s="531"/>
      <c r="AA1310" s="531"/>
      <c r="AB1310" s="531"/>
      <c r="AC1310" s="531"/>
      <c r="AD1310" s="531"/>
      <c r="AE1310" s="531"/>
      <c r="AF1310" s="531"/>
      <c r="AG1310" s="531"/>
      <c r="AH1310" s="531"/>
      <c r="AI1310" s="531"/>
      <c r="AJ1310" s="531"/>
      <c r="AK1310" s="531"/>
      <c r="AL1310" s="531"/>
      <c r="AM1310" s="531"/>
      <c r="AN1310" s="531"/>
      <c r="AO1310" s="531"/>
      <c r="AP1310" s="531"/>
      <c r="AQ1310" s="531"/>
      <c r="AR1310" s="531"/>
      <c r="AS1310" s="531"/>
      <c r="AT1310" s="531"/>
      <c r="AU1310" s="531"/>
      <c r="AV1310" s="531"/>
      <c r="AW1310" s="531"/>
      <c r="AX1310" s="531"/>
      <c r="AY1310" s="533"/>
      <c r="AZ1310" s="534"/>
      <c r="BA1310" s="533"/>
      <c r="BB1310" s="533"/>
      <c r="BC1310" s="535"/>
      <c r="BD1310" s="533"/>
      <c r="BE1310" s="533"/>
      <c r="BF1310" s="533"/>
      <c r="BG1310" s="533"/>
      <c r="BH1310" s="533"/>
      <c r="BI1310" s="533"/>
      <c r="BJ1310" s="533"/>
      <c r="BK1310" s="533"/>
    </row>
    <row r="1311" spans="1:63" s="536" customFormat="1" ht="5.65" customHeight="1" x14ac:dyDescent="0.2">
      <c r="A1311" s="531"/>
      <c r="B1311" s="531"/>
      <c r="C1311" s="531"/>
      <c r="D1311" s="532"/>
      <c r="E1311" s="532"/>
      <c r="F1311" s="532"/>
      <c r="G1311" s="532"/>
      <c r="H1311" s="531"/>
      <c r="I1311" s="531"/>
      <c r="J1311" s="531"/>
      <c r="K1311" s="531"/>
      <c r="L1311" s="531"/>
      <c r="M1311" s="531"/>
      <c r="N1311" s="531"/>
      <c r="O1311" s="531"/>
      <c r="P1311" s="531"/>
      <c r="Q1311" s="531"/>
      <c r="R1311" s="531"/>
      <c r="S1311" s="531"/>
      <c r="T1311" s="531"/>
      <c r="U1311" s="531"/>
      <c r="V1311" s="531"/>
      <c r="W1311" s="531"/>
      <c r="X1311" s="531"/>
      <c r="Y1311" s="531"/>
      <c r="Z1311" s="531"/>
      <c r="AA1311" s="531"/>
      <c r="AB1311" s="531"/>
      <c r="AC1311" s="531"/>
      <c r="AD1311" s="531"/>
      <c r="AE1311" s="531"/>
      <c r="AF1311" s="531"/>
      <c r="AG1311" s="531"/>
      <c r="AH1311" s="531"/>
      <c r="AI1311" s="531"/>
      <c r="AJ1311" s="531"/>
      <c r="AK1311" s="531"/>
      <c r="AL1311" s="531"/>
      <c r="AM1311" s="531"/>
      <c r="AN1311" s="531"/>
      <c r="AO1311" s="531"/>
      <c r="AP1311" s="531"/>
      <c r="AQ1311" s="531"/>
      <c r="AR1311" s="531"/>
      <c r="AS1311" s="531"/>
      <c r="AT1311" s="531"/>
      <c r="AU1311" s="531"/>
      <c r="AV1311" s="531"/>
      <c r="AW1311" s="531"/>
      <c r="AX1311" s="531"/>
      <c r="AY1311" s="533"/>
      <c r="AZ1311" s="534"/>
      <c r="BA1311" s="533"/>
      <c r="BB1311" s="533"/>
      <c r="BC1311" s="535"/>
      <c r="BD1311" s="533"/>
      <c r="BE1311" s="533"/>
      <c r="BF1311" s="533"/>
      <c r="BG1311" s="533"/>
      <c r="BH1311" s="533"/>
      <c r="BI1311" s="533"/>
      <c r="BJ1311" s="533"/>
      <c r="BK1311" s="533"/>
    </row>
    <row r="1312" spans="1:63" s="536" customFormat="1" ht="5.65" customHeight="1" x14ac:dyDescent="0.2">
      <c r="A1312" s="531"/>
      <c r="B1312" s="531"/>
      <c r="C1312" s="531"/>
      <c r="D1312" s="532"/>
      <c r="E1312" s="532"/>
      <c r="F1312" s="532"/>
      <c r="G1312" s="532"/>
      <c r="H1312" s="531"/>
      <c r="I1312" s="531"/>
      <c r="J1312" s="531"/>
      <c r="K1312" s="531"/>
      <c r="L1312" s="531"/>
      <c r="M1312" s="531"/>
      <c r="N1312" s="531"/>
      <c r="O1312" s="531"/>
      <c r="P1312" s="531"/>
      <c r="Q1312" s="531"/>
      <c r="R1312" s="531"/>
      <c r="S1312" s="531"/>
      <c r="T1312" s="531"/>
      <c r="U1312" s="531"/>
      <c r="V1312" s="531"/>
      <c r="W1312" s="531"/>
      <c r="X1312" s="531"/>
      <c r="Y1312" s="531"/>
      <c r="Z1312" s="531"/>
      <c r="AA1312" s="531"/>
      <c r="AB1312" s="531"/>
      <c r="AC1312" s="531"/>
      <c r="AD1312" s="531"/>
      <c r="AE1312" s="531"/>
      <c r="AF1312" s="531"/>
      <c r="AG1312" s="531"/>
      <c r="AH1312" s="531"/>
      <c r="AI1312" s="531"/>
      <c r="AJ1312" s="531"/>
      <c r="AK1312" s="531"/>
      <c r="AL1312" s="531"/>
      <c r="AM1312" s="531"/>
      <c r="AN1312" s="531"/>
      <c r="AO1312" s="531"/>
      <c r="AP1312" s="531"/>
      <c r="AQ1312" s="531"/>
      <c r="AR1312" s="531"/>
      <c r="AS1312" s="531"/>
      <c r="AT1312" s="531"/>
      <c r="AU1312" s="531"/>
      <c r="AV1312" s="531"/>
      <c r="AW1312" s="531"/>
      <c r="AX1312" s="531"/>
      <c r="AY1312" s="533"/>
      <c r="AZ1312" s="534"/>
      <c r="BA1312" s="533"/>
      <c r="BB1312" s="533"/>
      <c r="BC1312" s="535"/>
      <c r="BD1312" s="533"/>
      <c r="BE1312" s="533"/>
      <c r="BF1312" s="533"/>
      <c r="BG1312" s="533"/>
      <c r="BH1312" s="533"/>
      <c r="BI1312" s="533"/>
      <c r="BJ1312" s="533"/>
      <c r="BK1312" s="533"/>
    </row>
    <row r="1313" spans="1:63" s="536" customFormat="1" ht="5.65" customHeight="1" x14ac:dyDescent="0.2">
      <c r="A1313" s="531"/>
      <c r="B1313" s="531"/>
      <c r="C1313" s="531"/>
      <c r="D1313" s="532"/>
      <c r="E1313" s="532"/>
      <c r="F1313" s="532"/>
      <c r="G1313" s="532"/>
      <c r="H1313" s="531"/>
      <c r="I1313" s="531"/>
      <c r="J1313" s="531"/>
      <c r="K1313" s="531"/>
      <c r="L1313" s="531"/>
      <c r="M1313" s="531"/>
      <c r="N1313" s="531"/>
      <c r="O1313" s="531"/>
      <c r="P1313" s="531"/>
      <c r="Q1313" s="531"/>
      <c r="R1313" s="531"/>
      <c r="S1313" s="531"/>
      <c r="T1313" s="531"/>
      <c r="U1313" s="531"/>
      <c r="V1313" s="531"/>
      <c r="W1313" s="531"/>
      <c r="X1313" s="531"/>
      <c r="Y1313" s="531"/>
      <c r="Z1313" s="531"/>
      <c r="AA1313" s="531"/>
      <c r="AB1313" s="531"/>
      <c r="AC1313" s="531"/>
      <c r="AD1313" s="531"/>
      <c r="AE1313" s="531"/>
      <c r="AF1313" s="531"/>
      <c r="AG1313" s="531"/>
      <c r="AH1313" s="531"/>
      <c r="AI1313" s="531"/>
      <c r="AJ1313" s="531"/>
      <c r="AK1313" s="531"/>
      <c r="AL1313" s="531"/>
      <c r="AM1313" s="531"/>
      <c r="AN1313" s="531"/>
      <c r="AO1313" s="531"/>
      <c r="AP1313" s="531"/>
      <c r="AQ1313" s="531"/>
      <c r="AR1313" s="531"/>
      <c r="AS1313" s="531"/>
      <c r="AT1313" s="531"/>
      <c r="AU1313" s="531"/>
      <c r="AV1313" s="531"/>
      <c r="AW1313" s="531"/>
      <c r="AX1313" s="531"/>
      <c r="AY1313" s="533"/>
      <c r="AZ1313" s="534"/>
      <c r="BA1313" s="533"/>
      <c r="BB1313" s="533"/>
      <c r="BC1313" s="535"/>
      <c r="BD1313" s="533"/>
      <c r="BE1313" s="533"/>
      <c r="BF1313" s="533"/>
      <c r="BG1313" s="533"/>
      <c r="BH1313" s="533"/>
      <c r="BI1313" s="533"/>
      <c r="BJ1313" s="533"/>
      <c r="BK1313" s="533"/>
    </row>
    <row r="1314" spans="1:63" s="536" customFormat="1" ht="5.65" customHeight="1" x14ac:dyDescent="0.2">
      <c r="A1314" s="531"/>
      <c r="B1314" s="531"/>
      <c r="C1314" s="531"/>
      <c r="D1314" s="532"/>
      <c r="E1314" s="532"/>
      <c r="F1314" s="532"/>
      <c r="G1314" s="532"/>
      <c r="H1314" s="531"/>
      <c r="I1314" s="531"/>
      <c r="J1314" s="531"/>
      <c r="K1314" s="531"/>
      <c r="L1314" s="531"/>
      <c r="M1314" s="531"/>
      <c r="N1314" s="531"/>
      <c r="O1314" s="531"/>
      <c r="P1314" s="531"/>
      <c r="Q1314" s="531"/>
      <c r="R1314" s="531"/>
      <c r="S1314" s="531"/>
      <c r="T1314" s="531"/>
      <c r="U1314" s="531"/>
      <c r="V1314" s="531"/>
      <c r="W1314" s="531"/>
      <c r="X1314" s="531"/>
      <c r="Y1314" s="531"/>
      <c r="Z1314" s="531"/>
      <c r="AA1314" s="531"/>
      <c r="AB1314" s="531"/>
      <c r="AC1314" s="531"/>
      <c r="AD1314" s="531"/>
      <c r="AE1314" s="531"/>
      <c r="AF1314" s="531"/>
      <c r="AG1314" s="531"/>
      <c r="AH1314" s="531"/>
      <c r="AI1314" s="531"/>
      <c r="AJ1314" s="531"/>
      <c r="AK1314" s="531"/>
      <c r="AL1314" s="531"/>
      <c r="AM1314" s="531"/>
      <c r="AN1314" s="531"/>
      <c r="AO1314" s="531"/>
      <c r="AP1314" s="531"/>
      <c r="AQ1314" s="531"/>
      <c r="AR1314" s="531"/>
      <c r="AS1314" s="531"/>
      <c r="AT1314" s="531"/>
      <c r="AU1314" s="531"/>
      <c r="AV1314" s="531"/>
      <c r="AW1314" s="531"/>
      <c r="AX1314" s="531"/>
      <c r="AY1314" s="533"/>
      <c r="AZ1314" s="534"/>
      <c r="BA1314" s="533"/>
      <c r="BB1314" s="533"/>
      <c r="BC1314" s="535"/>
      <c r="BD1314" s="533"/>
      <c r="BE1314" s="533"/>
      <c r="BF1314" s="533"/>
      <c r="BG1314" s="533"/>
      <c r="BH1314" s="533"/>
      <c r="BI1314" s="533"/>
      <c r="BJ1314" s="533"/>
      <c r="BK1314" s="533"/>
    </row>
    <row r="1315" spans="1:63" s="536" customFormat="1" ht="5.65" customHeight="1" x14ac:dyDescent="0.2">
      <c r="A1315" s="531"/>
      <c r="B1315" s="531"/>
      <c r="C1315" s="531"/>
      <c r="D1315" s="532"/>
      <c r="E1315" s="532"/>
      <c r="F1315" s="532"/>
      <c r="G1315" s="532"/>
      <c r="H1315" s="531"/>
      <c r="I1315" s="531"/>
      <c r="J1315" s="531"/>
      <c r="K1315" s="531"/>
      <c r="L1315" s="531"/>
      <c r="M1315" s="531"/>
      <c r="N1315" s="531"/>
      <c r="O1315" s="531"/>
      <c r="P1315" s="531"/>
      <c r="Q1315" s="531"/>
      <c r="R1315" s="531"/>
      <c r="S1315" s="531"/>
      <c r="T1315" s="531"/>
      <c r="U1315" s="531"/>
      <c r="V1315" s="531"/>
      <c r="W1315" s="531"/>
      <c r="X1315" s="531"/>
      <c r="Y1315" s="531"/>
      <c r="Z1315" s="531"/>
      <c r="AA1315" s="531"/>
      <c r="AB1315" s="531"/>
      <c r="AC1315" s="531"/>
      <c r="AD1315" s="531"/>
      <c r="AE1315" s="531"/>
      <c r="AF1315" s="531"/>
      <c r="AG1315" s="531"/>
      <c r="AH1315" s="531"/>
      <c r="AI1315" s="531"/>
      <c r="AJ1315" s="531"/>
      <c r="AK1315" s="531"/>
      <c r="AL1315" s="531"/>
      <c r="AM1315" s="531"/>
      <c r="AN1315" s="531"/>
      <c r="AO1315" s="531"/>
      <c r="AP1315" s="531"/>
      <c r="AQ1315" s="531"/>
      <c r="AR1315" s="531"/>
      <c r="AS1315" s="531"/>
      <c r="AT1315" s="531"/>
      <c r="AU1315" s="531"/>
      <c r="AV1315" s="531"/>
      <c r="AW1315" s="531"/>
      <c r="AX1315" s="531"/>
      <c r="AY1315" s="533"/>
      <c r="AZ1315" s="534"/>
      <c r="BA1315" s="533"/>
      <c r="BB1315" s="533"/>
      <c r="BC1315" s="535"/>
      <c r="BD1315" s="533"/>
      <c r="BE1315" s="533"/>
      <c r="BF1315" s="533"/>
      <c r="BG1315" s="533"/>
      <c r="BH1315" s="533"/>
      <c r="BI1315" s="533"/>
      <c r="BJ1315" s="533"/>
      <c r="BK1315" s="533"/>
    </row>
    <row r="1316" spans="1:63" s="536" customFormat="1" ht="5.65" customHeight="1" x14ac:dyDescent="0.2">
      <c r="A1316" s="531"/>
      <c r="B1316" s="531"/>
      <c r="C1316" s="531"/>
      <c r="D1316" s="532"/>
      <c r="E1316" s="532"/>
      <c r="F1316" s="532"/>
      <c r="G1316" s="532"/>
      <c r="H1316" s="531"/>
      <c r="I1316" s="531"/>
      <c r="J1316" s="531"/>
      <c r="K1316" s="531"/>
      <c r="L1316" s="531"/>
      <c r="M1316" s="531"/>
      <c r="N1316" s="531"/>
      <c r="O1316" s="531"/>
      <c r="P1316" s="531"/>
      <c r="Q1316" s="531"/>
      <c r="R1316" s="531"/>
      <c r="S1316" s="531"/>
      <c r="T1316" s="531"/>
      <c r="U1316" s="531"/>
      <c r="V1316" s="531"/>
      <c r="W1316" s="531"/>
      <c r="X1316" s="531"/>
      <c r="Y1316" s="531"/>
      <c r="Z1316" s="531"/>
      <c r="AA1316" s="531"/>
      <c r="AB1316" s="531"/>
      <c r="AC1316" s="531"/>
      <c r="AD1316" s="531"/>
      <c r="AE1316" s="531"/>
      <c r="AF1316" s="531"/>
      <c r="AG1316" s="531"/>
      <c r="AH1316" s="531"/>
      <c r="AI1316" s="531"/>
      <c r="AJ1316" s="531"/>
      <c r="AK1316" s="531"/>
      <c r="AL1316" s="531"/>
      <c r="AM1316" s="531"/>
      <c r="AN1316" s="531"/>
      <c r="AO1316" s="531"/>
      <c r="AP1316" s="531"/>
      <c r="AQ1316" s="531"/>
      <c r="AR1316" s="531"/>
      <c r="AS1316" s="531"/>
      <c r="AT1316" s="531"/>
      <c r="AU1316" s="531"/>
      <c r="AV1316" s="531"/>
      <c r="AW1316" s="531"/>
      <c r="AX1316" s="531"/>
      <c r="AY1316" s="533"/>
      <c r="AZ1316" s="534"/>
      <c r="BA1316" s="533"/>
      <c r="BB1316" s="533"/>
      <c r="BC1316" s="535"/>
      <c r="BD1316" s="533"/>
      <c r="BE1316" s="533"/>
      <c r="BF1316" s="533"/>
      <c r="BG1316" s="533"/>
      <c r="BH1316" s="533"/>
      <c r="BI1316" s="533"/>
      <c r="BJ1316" s="533"/>
      <c r="BK1316" s="533"/>
    </row>
    <row r="1317" spans="1:63" s="536" customFormat="1" ht="5.65" customHeight="1" x14ac:dyDescent="0.2">
      <c r="A1317" s="531"/>
      <c r="B1317" s="531"/>
      <c r="C1317" s="531"/>
      <c r="D1317" s="532"/>
      <c r="E1317" s="532"/>
      <c r="F1317" s="532"/>
      <c r="G1317" s="532"/>
      <c r="H1317" s="531"/>
      <c r="I1317" s="531"/>
      <c r="J1317" s="531"/>
      <c r="K1317" s="531"/>
      <c r="L1317" s="531"/>
      <c r="M1317" s="531"/>
      <c r="N1317" s="531"/>
      <c r="O1317" s="531"/>
      <c r="P1317" s="531"/>
      <c r="Q1317" s="531"/>
      <c r="R1317" s="531"/>
      <c r="S1317" s="531"/>
      <c r="T1317" s="531"/>
      <c r="U1317" s="531"/>
      <c r="V1317" s="531"/>
      <c r="W1317" s="531"/>
      <c r="X1317" s="531"/>
      <c r="Y1317" s="531"/>
      <c r="Z1317" s="531"/>
      <c r="AA1317" s="531"/>
      <c r="AB1317" s="531"/>
      <c r="AC1317" s="531"/>
      <c r="AD1317" s="531"/>
      <c r="AE1317" s="531"/>
      <c r="AF1317" s="531"/>
      <c r="AG1317" s="531"/>
      <c r="AH1317" s="531"/>
      <c r="AI1317" s="531"/>
      <c r="AJ1317" s="531"/>
      <c r="AK1317" s="531"/>
      <c r="AL1317" s="531"/>
      <c r="AM1317" s="531"/>
      <c r="AN1317" s="531"/>
      <c r="AO1317" s="531"/>
      <c r="AP1317" s="531"/>
      <c r="AQ1317" s="531"/>
      <c r="AR1317" s="531"/>
      <c r="AS1317" s="531"/>
      <c r="AT1317" s="531"/>
      <c r="AU1317" s="531"/>
      <c r="AV1317" s="531"/>
      <c r="AW1317" s="531"/>
      <c r="AX1317" s="531"/>
      <c r="AY1317" s="533"/>
      <c r="AZ1317" s="534"/>
      <c r="BA1317" s="533"/>
      <c r="BB1317" s="533"/>
      <c r="BC1317" s="535"/>
      <c r="BD1317" s="533"/>
      <c r="BE1317" s="533"/>
      <c r="BF1317" s="533"/>
      <c r="BG1317" s="533"/>
      <c r="BH1317" s="533"/>
      <c r="BI1317" s="533"/>
      <c r="BJ1317" s="533"/>
      <c r="BK1317" s="533"/>
    </row>
    <row r="1318" spans="1:63" s="536" customFormat="1" ht="5.65" customHeight="1" x14ac:dyDescent="0.2">
      <c r="A1318" s="531"/>
      <c r="B1318" s="531"/>
      <c r="C1318" s="531"/>
      <c r="D1318" s="532"/>
      <c r="E1318" s="532"/>
      <c r="F1318" s="532"/>
      <c r="G1318" s="532"/>
      <c r="H1318" s="531"/>
      <c r="I1318" s="531"/>
      <c r="J1318" s="531"/>
      <c r="K1318" s="531"/>
      <c r="L1318" s="531"/>
      <c r="M1318" s="531"/>
      <c r="N1318" s="531"/>
      <c r="O1318" s="531"/>
      <c r="P1318" s="531"/>
      <c r="Q1318" s="531"/>
      <c r="R1318" s="531"/>
      <c r="S1318" s="531"/>
      <c r="T1318" s="531"/>
      <c r="U1318" s="531"/>
      <c r="V1318" s="531"/>
      <c r="W1318" s="531"/>
      <c r="X1318" s="531"/>
      <c r="Y1318" s="531"/>
      <c r="Z1318" s="531"/>
      <c r="AA1318" s="531"/>
      <c r="AB1318" s="531"/>
      <c r="AC1318" s="531"/>
      <c r="AD1318" s="531"/>
      <c r="AE1318" s="531"/>
      <c r="AF1318" s="531"/>
      <c r="AG1318" s="531"/>
      <c r="AH1318" s="531"/>
      <c r="AI1318" s="531"/>
      <c r="AJ1318" s="531"/>
      <c r="AK1318" s="531"/>
      <c r="AL1318" s="531"/>
      <c r="AM1318" s="531"/>
      <c r="AN1318" s="531"/>
      <c r="AO1318" s="531"/>
      <c r="AP1318" s="531"/>
      <c r="AQ1318" s="531"/>
      <c r="AR1318" s="531"/>
      <c r="AS1318" s="531"/>
      <c r="AT1318" s="531"/>
      <c r="AU1318" s="531"/>
      <c r="AV1318" s="531"/>
      <c r="AW1318" s="531"/>
      <c r="AX1318" s="531"/>
      <c r="AY1318" s="533"/>
      <c r="AZ1318" s="534"/>
      <c r="BA1318" s="533"/>
      <c r="BB1318" s="533"/>
      <c r="BC1318" s="535"/>
      <c r="BD1318" s="533"/>
      <c r="BE1318" s="533"/>
      <c r="BF1318" s="533"/>
      <c r="BG1318" s="533"/>
      <c r="BH1318" s="533"/>
      <c r="BI1318" s="533"/>
      <c r="BJ1318" s="533"/>
      <c r="BK1318" s="533"/>
    </row>
    <row r="1319" spans="1:63" s="536" customFormat="1" ht="5.65" customHeight="1" x14ac:dyDescent="0.2">
      <c r="A1319" s="531"/>
      <c r="B1319" s="531"/>
      <c r="C1319" s="531"/>
      <c r="D1319" s="532"/>
      <c r="E1319" s="532"/>
      <c r="F1319" s="532"/>
      <c r="G1319" s="532"/>
      <c r="H1319" s="531"/>
      <c r="I1319" s="531"/>
      <c r="J1319" s="531"/>
      <c r="K1319" s="531"/>
      <c r="L1319" s="531"/>
      <c r="M1319" s="531"/>
      <c r="N1319" s="531"/>
      <c r="O1319" s="531"/>
      <c r="P1319" s="531"/>
      <c r="Q1319" s="531"/>
      <c r="R1319" s="531"/>
      <c r="S1319" s="531"/>
      <c r="T1319" s="531"/>
      <c r="U1319" s="531"/>
      <c r="V1319" s="531"/>
      <c r="W1319" s="531"/>
      <c r="X1319" s="531"/>
      <c r="Y1319" s="531"/>
      <c r="Z1319" s="531"/>
      <c r="AA1319" s="531"/>
      <c r="AB1319" s="531"/>
      <c r="AC1319" s="531"/>
      <c r="AD1319" s="531"/>
      <c r="AE1319" s="531"/>
      <c r="AF1319" s="531"/>
      <c r="AG1319" s="531"/>
      <c r="AH1319" s="531"/>
      <c r="AI1319" s="531"/>
      <c r="AJ1319" s="531"/>
      <c r="AK1319" s="531"/>
      <c r="AL1319" s="531"/>
      <c r="AM1319" s="531"/>
      <c r="AN1319" s="531"/>
      <c r="AO1319" s="531"/>
      <c r="AP1319" s="531"/>
      <c r="AQ1319" s="531"/>
      <c r="AR1319" s="531"/>
      <c r="AS1319" s="531"/>
      <c r="AT1319" s="531"/>
      <c r="AU1319" s="531"/>
      <c r="AV1319" s="531"/>
      <c r="AW1319" s="531"/>
      <c r="AX1319" s="531"/>
      <c r="AY1319" s="533"/>
      <c r="AZ1319" s="534"/>
      <c r="BA1319" s="533"/>
      <c r="BB1319" s="533"/>
      <c r="BC1319" s="535"/>
      <c r="BD1319" s="533"/>
      <c r="BE1319" s="533"/>
      <c r="BF1319" s="533"/>
      <c r="BG1319" s="533"/>
      <c r="BH1319" s="533"/>
      <c r="BI1319" s="533"/>
      <c r="BJ1319" s="533"/>
      <c r="BK1319" s="533"/>
    </row>
    <row r="1320" spans="1:63" s="536" customFormat="1" ht="5.65" customHeight="1" x14ac:dyDescent="0.2">
      <c r="A1320" s="531"/>
      <c r="B1320" s="531"/>
      <c r="C1320" s="531"/>
      <c r="D1320" s="532"/>
      <c r="E1320" s="532"/>
      <c r="F1320" s="532"/>
      <c r="G1320" s="532"/>
      <c r="H1320" s="531"/>
      <c r="I1320" s="531"/>
      <c r="J1320" s="531"/>
      <c r="K1320" s="531"/>
      <c r="L1320" s="531"/>
      <c r="M1320" s="531"/>
      <c r="N1320" s="531"/>
      <c r="O1320" s="531"/>
      <c r="P1320" s="531"/>
      <c r="Q1320" s="531"/>
      <c r="R1320" s="531"/>
      <c r="S1320" s="531"/>
      <c r="T1320" s="531"/>
      <c r="U1320" s="531"/>
      <c r="V1320" s="531"/>
      <c r="W1320" s="531"/>
      <c r="X1320" s="531"/>
      <c r="Y1320" s="531"/>
      <c r="Z1320" s="531"/>
      <c r="AA1320" s="531"/>
      <c r="AB1320" s="531"/>
      <c r="AC1320" s="531"/>
      <c r="AD1320" s="531"/>
      <c r="AE1320" s="531"/>
      <c r="AF1320" s="531"/>
      <c r="AG1320" s="531"/>
      <c r="AH1320" s="531"/>
      <c r="AI1320" s="531"/>
      <c r="AJ1320" s="531"/>
      <c r="AK1320" s="531"/>
      <c r="AL1320" s="531"/>
      <c r="AM1320" s="531"/>
      <c r="AN1320" s="531"/>
      <c r="AO1320" s="531"/>
      <c r="AP1320" s="531"/>
      <c r="AQ1320" s="531"/>
      <c r="AR1320" s="531"/>
      <c r="AS1320" s="531"/>
      <c r="AT1320" s="531"/>
      <c r="AU1320" s="531"/>
      <c r="AV1320" s="531"/>
      <c r="AW1320" s="531"/>
      <c r="AX1320" s="531"/>
      <c r="AY1320" s="533"/>
      <c r="AZ1320" s="534"/>
      <c r="BA1320" s="533"/>
      <c r="BB1320" s="533"/>
      <c r="BC1320" s="535"/>
      <c r="BD1320" s="533"/>
      <c r="BE1320" s="533"/>
      <c r="BF1320" s="533"/>
      <c r="BG1320" s="533"/>
      <c r="BH1320" s="533"/>
      <c r="BI1320" s="533"/>
      <c r="BJ1320" s="533"/>
      <c r="BK1320" s="533"/>
    </row>
    <row r="1321" spans="1:63" s="536" customFormat="1" ht="5.65" customHeight="1" x14ac:dyDescent="0.2">
      <c r="A1321" s="531"/>
      <c r="B1321" s="531"/>
      <c r="C1321" s="531"/>
      <c r="D1321" s="532"/>
      <c r="E1321" s="532"/>
      <c r="F1321" s="532"/>
      <c r="G1321" s="532"/>
      <c r="H1321" s="531"/>
      <c r="I1321" s="531"/>
      <c r="J1321" s="531"/>
      <c r="K1321" s="531"/>
      <c r="L1321" s="531"/>
      <c r="M1321" s="531"/>
      <c r="N1321" s="531"/>
      <c r="O1321" s="531"/>
      <c r="P1321" s="531"/>
      <c r="Q1321" s="531"/>
      <c r="R1321" s="531"/>
      <c r="S1321" s="531"/>
      <c r="T1321" s="531"/>
      <c r="U1321" s="531"/>
      <c r="V1321" s="531"/>
      <c r="W1321" s="531"/>
      <c r="X1321" s="531"/>
      <c r="Y1321" s="531"/>
      <c r="Z1321" s="531"/>
      <c r="AA1321" s="531"/>
      <c r="AB1321" s="531"/>
      <c r="AC1321" s="531"/>
      <c r="AD1321" s="531"/>
      <c r="AE1321" s="531"/>
      <c r="AF1321" s="531"/>
      <c r="AG1321" s="531"/>
      <c r="AH1321" s="531"/>
      <c r="AI1321" s="531"/>
      <c r="AJ1321" s="531"/>
      <c r="AK1321" s="531"/>
      <c r="AL1321" s="531"/>
      <c r="AM1321" s="531"/>
      <c r="AN1321" s="531"/>
      <c r="AO1321" s="531"/>
      <c r="AP1321" s="531"/>
      <c r="AQ1321" s="531"/>
      <c r="AR1321" s="531"/>
      <c r="AS1321" s="531"/>
      <c r="AT1321" s="531"/>
      <c r="AU1321" s="531"/>
      <c r="AV1321" s="531"/>
      <c r="AW1321" s="531"/>
      <c r="AX1321" s="531"/>
      <c r="AY1321" s="533"/>
      <c r="AZ1321" s="534"/>
      <c r="BA1321" s="533"/>
      <c r="BB1321" s="533"/>
      <c r="BC1321" s="535"/>
      <c r="BD1321" s="533"/>
      <c r="BE1321" s="533"/>
      <c r="BF1321" s="533"/>
      <c r="BG1321" s="533"/>
      <c r="BH1321" s="533"/>
      <c r="BI1321" s="533"/>
      <c r="BJ1321" s="533"/>
      <c r="BK1321" s="533"/>
    </row>
    <row r="1322" spans="1:63" s="536" customFormat="1" ht="5.65" customHeight="1" x14ac:dyDescent="0.2">
      <c r="A1322" s="531"/>
      <c r="B1322" s="531"/>
      <c r="C1322" s="531"/>
      <c r="D1322" s="532"/>
      <c r="E1322" s="532"/>
      <c r="F1322" s="532"/>
      <c r="G1322" s="532"/>
      <c r="H1322" s="531"/>
      <c r="I1322" s="531"/>
      <c r="J1322" s="531"/>
      <c r="K1322" s="531"/>
      <c r="L1322" s="531"/>
      <c r="M1322" s="531"/>
      <c r="N1322" s="531"/>
      <c r="O1322" s="531"/>
      <c r="P1322" s="531"/>
      <c r="Q1322" s="531"/>
      <c r="R1322" s="531"/>
      <c r="S1322" s="531"/>
      <c r="T1322" s="531"/>
      <c r="U1322" s="531"/>
      <c r="V1322" s="531"/>
      <c r="W1322" s="531"/>
      <c r="X1322" s="531"/>
      <c r="Y1322" s="531"/>
      <c r="Z1322" s="531"/>
      <c r="AA1322" s="531"/>
      <c r="AB1322" s="531"/>
      <c r="AC1322" s="531"/>
      <c r="AD1322" s="531"/>
      <c r="AE1322" s="531"/>
      <c r="AF1322" s="531"/>
      <c r="AG1322" s="531"/>
      <c r="AH1322" s="531"/>
      <c r="AI1322" s="531"/>
      <c r="AJ1322" s="531"/>
      <c r="AK1322" s="531"/>
      <c r="AL1322" s="531"/>
      <c r="AM1322" s="531"/>
      <c r="AN1322" s="531"/>
      <c r="AO1322" s="531"/>
      <c r="AP1322" s="531"/>
      <c r="AQ1322" s="531"/>
      <c r="AR1322" s="531"/>
      <c r="AS1322" s="531"/>
      <c r="AT1322" s="531"/>
      <c r="AU1322" s="531"/>
      <c r="AV1322" s="531"/>
      <c r="AW1322" s="531"/>
      <c r="AX1322" s="531"/>
      <c r="AY1322" s="533"/>
      <c r="AZ1322" s="534"/>
      <c r="BA1322" s="533"/>
      <c r="BB1322" s="533"/>
      <c r="BC1322" s="535"/>
      <c r="BD1322" s="533"/>
      <c r="BE1322" s="533"/>
      <c r="BF1322" s="533"/>
      <c r="BG1322" s="533"/>
      <c r="BH1322" s="533"/>
      <c r="BI1322" s="533"/>
      <c r="BJ1322" s="533"/>
      <c r="BK1322" s="533"/>
    </row>
    <row r="1323" spans="1:63" s="536" customFormat="1" ht="5.65" customHeight="1" x14ac:dyDescent="0.2">
      <c r="A1323" s="531"/>
      <c r="B1323" s="531"/>
      <c r="C1323" s="531"/>
      <c r="D1323" s="532"/>
      <c r="E1323" s="532"/>
      <c r="F1323" s="532"/>
      <c r="G1323" s="532"/>
      <c r="H1323" s="531"/>
      <c r="I1323" s="531"/>
      <c r="J1323" s="531"/>
      <c r="K1323" s="531"/>
      <c r="L1323" s="531"/>
      <c r="M1323" s="531"/>
      <c r="N1323" s="531"/>
      <c r="O1323" s="531"/>
      <c r="P1323" s="531"/>
      <c r="Q1323" s="531"/>
      <c r="R1323" s="531"/>
      <c r="S1323" s="531"/>
      <c r="T1323" s="531"/>
      <c r="U1323" s="531"/>
      <c r="V1323" s="531"/>
      <c r="W1323" s="531"/>
      <c r="X1323" s="531"/>
      <c r="Y1323" s="531"/>
      <c r="Z1323" s="531"/>
      <c r="AA1323" s="531"/>
      <c r="AB1323" s="531"/>
      <c r="AC1323" s="531"/>
      <c r="AD1323" s="531"/>
      <c r="AE1323" s="531"/>
      <c r="AF1323" s="531"/>
      <c r="AG1323" s="531"/>
      <c r="AH1323" s="531"/>
      <c r="AI1323" s="531"/>
      <c r="AJ1323" s="531"/>
      <c r="AK1323" s="531"/>
      <c r="AL1323" s="531"/>
      <c r="AM1323" s="531"/>
      <c r="AN1323" s="531"/>
      <c r="AO1323" s="531"/>
      <c r="AP1323" s="531"/>
      <c r="AQ1323" s="531"/>
      <c r="AR1323" s="531"/>
      <c r="AS1323" s="531"/>
      <c r="AT1323" s="531"/>
      <c r="AU1323" s="531"/>
      <c r="AV1323" s="531"/>
      <c r="AW1323" s="531"/>
      <c r="AX1323" s="531"/>
      <c r="AY1323" s="533"/>
      <c r="AZ1323" s="534"/>
      <c r="BA1323" s="533"/>
      <c r="BB1323" s="533"/>
      <c r="BC1323" s="535"/>
      <c r="BD1323" s="533"/>
      <c r="BE1323" s="533"/>
      <c r="BF1323" s="533"/>
      <c r="BG1323" s="533"/>
      <c r="BH1323" s="533"/>
      <c r="BI1323" s="533"/>
      <c r="BJ1323" s="533"/>
      <c r="BK1323" s="533"/>
    </row>
    <row r="1324" spans="1:63" s="536" customFormat="1" ht="5.65" customHeight="1" x14ac:dyDescent="0.2">
      <c r="A1324" s="531"/>
      <c r="B1324" s="531"/>
      <c r="C1324" s="531"/>
      <c r="D1324" s="532"/>
      <c r="E1324" s="532"/>
      <c r="F1324" s="532"/>
      <c r="G1324" s="532"/>
      <c r="H1324" s="531"/>
      <c r="I1324" s="531"/>
      <c r="J1324" s="531"/>
      <c r="K1324" s="531"/>
      <c r="L1324" s="531"/>
      <c r="M1324" s="531"/>
      <c r="N1324" s="531"/>
      <c r="O1324" s="531"/>
      <c r="P1324" s="531"/>
      <c r="Q1324" s="531"/>
      <c r="R1324" s="531"/>
      <c r="S1324" s="531"/>
      <c r="T1324" s="531"/>
      <c r="U1324" s="531"/>
      <c r="V1324" s="531"/>
      <c r="W1324" s="531"/>
      <c r="X1324" s="531"/>
      <c r="Y1324" s="531"/>
      <c r="Z1324" s="531"/>
      <c r="AA1324" s="531"/>
      <c r="AB1324" s="531"/>
      <c r="AC1324" s="531"/>
      <c r="AD1324" s="531"/>
      <c r="AE1324" s="531"/>
      <c r="AF1324" s="531"/>
      <c r="AG1324" s="531"/>
      <c r="AH1324" s="531"/>
      <c r="AI1324" s="531"/>
      <c r="AJ1324" s="531"/>
      <c r="AK1324" s="531"/>
      <c r="AL1324" s="531"/>
      <c r="AM1324" s="531"/>
      <c r="AN1324" s="531"/>
      <c r="AO1324" s="531"/>
      <c r="AP1324" s="531"/>
      <c r="AQ1324" s="531"/>
      <c r="AR1324" s="531"/>
      <c r="AS1324" s="531"/>
      <c r="AT1324" s="531"/>
      <c r="AU1324" s="531"/>
      <c r="AV1324" s="531"/>
      <c r="AW1324" s="531"/>
      <c r="AX1324" s="531"/>
      <c r="AY1324" s="533"/>
      <c r="AZ1324" s="534"/>
      <c r="BA1324" s="533"/>
      <c r="BB1324" s="533"/>
      <c r="BC1324" s="535"/>
      <c r="BD1324" s="533"/>
      <c r="BE1324" s="533"/>
      <c r="BF1324" s="533"/>
      <c r="BG1324" s="533"/>
      <c r="BH1324" s="533"/>
      <c r="BI1324" s="533"/>
      <c r="BJ1324" s="533"/>
      <c r="BK1324" s="533"/>
    </row>
    <row r="1325" spans="1:63" s="536" customFormat="1" ht="5.65" customHeight="1" x14ac:dyDescent="0.2">
      <c r="A1325" s="531"/>
      <c r="B1325" s="531"/>
      <c r="C1325" s="531"/>
      <c r="D1325" s="532"/>
      <c r="E1325" s="532"/>
      <c r="F1325" s="532"/>
      <c r="G1325" s="532"/>
      <c r="H1325" s="531"/>
      <c r="I1325" s="531"/>
      <c r="J1325" s="531"/>
      <c r="K1325" s="531"/>
      <c r="L1325" s="531"/>
      <c r="M1325" s="531"/>
      <c r="N1325" s="531"/>
      <c r="O1325" s="531"/>
      <c r="P1325" s="531"/>
      <c r="Q1325" s="531"/>
      <c r="R1325" s="531"/>
      <c r="S1325" s="531"/>
      <c r="T1325" s="531"/>
      <c r="U1325" s="531"/>
      <c r="V1325" s="531"/>
      <c r="W1325" s="531"/>
      <c r="X1325" s="531"/>
      <c r="Y1325" s="531"/>
      <c r="Z1325" s="531"/>
      <c r="AA1325" s="531"/>
      <c r="AB1325" s="531"/>
      <c r="AC1325" s="531"/>
      <c r="AD1325" s="531"/>
      <c r="AE1325" s="531"/>
      <c r="AF1325" s="531"/>
      <c r="AG1325" s="531"/>
      <c r="AH1325" s="531"/>
      <c r="AI1325" s="531"/>
      <c r="AJ1325" s="531"/>
      <c r="AK1325" s="531"/>
      <c r="AL1325" s="531"/>
      <c r="AM1325" s="531"/>
      <c r="AN1325" s="531"/>
      <c r="AO1325" s="531"/>
      <c r="AP1325" s="531"/>
      <c r="AQ1325" s="531"/>
      <c r="AR1325" s="531"/>
      <c r="AS1325" s="531"/>
      <c r="AT1325" s="531"/>
      <c r="AU1325" s="531"/>
      <c r="AV1325" s="531"/>
      <c r="AW1325" s="531"/>
      <c r="AX1325" s="531"/>
      <c r="AY1325" s="533"/>
      <c r="AZ1325" s="534"/>
      <c r="BA1325" s="533"/>
      <c r="BB1325" s="533"/>
      <c r="BC1325" s="535"/>
      <c r="BD1325" s="533"/>
      <c r="BE1325" s="533"/>
      <c r="BF1325" s="533"/>
      <c r="BG1325" s="533"/>
      <c r="BH1325" s="533"/>
      <c r="BI1325" s="533"/>
      <c r="BJ1325" s="533"/>
      <c r="BK1325" s="533"/>
    </row>
    <row r="1326" spans="1:63" s="536" customFormat="1" ht="5.65" customHeight="1" x14ac:dyDescent="0.2">
      <c r="A1326" s="531"/>
      <c r="B1326" s="531"/>
      <c r="C1326" s="531"/>
      <c r="D1326" s="532"/>
      <c r="E1326" s="532"/>
      <c r="F1326" s="532"/>
      <c r="G1326" s="532"/>
      <c r="H1326" s="531"/>
      <c r="I1326" s="531"/>
      <c r="J1326" s="531"/>
      <c r="K1326" s="531"/>
      <c r="L1326" s="531"/>
      <c r="M1326" s="531"/>
      <c r="N1326" s="531"/>
      <c r="O1326" s="531"/>
      <c r="P1326" s="531"/>
      <c r="Q1326" s="531"/>
      <c r="R1326" s="531"/>
      <c r="S1326" s="531"/>
      <c r="T1326" s="531"/>
      <c r="U1326" s="531"/>
      <c r="V1326" s="531"/>
      <c r="W1326" s="531"/>
      <c r="X1326" s="531"/>
      <c r="Y1326" s="531"/>
      <c r="Z1326" s="531"/>
      <c r="AA1326" s="531"/>
      <c r="AB1326" s="531"/>
      <c r="AC1326" s="531"/>
      <c r="AD1326" s="531"/>
      <c r="AE1326" s="531"/>
      <c r="AF1326" s="531"/>
      <c r="AG1326" s="531"/>
      <c r="AH1326" s="531"/>
      <c r="AI1326" s="531"/>
      <c r="AJ1326" s="531"/>
      <c r="AK1326" s="531"/>
      <c r="AL1326" s="531"/>
      <c r="AM1326" s="531"/>
      <c r="AN1326" s="531"/>
      <c r="AO1326" s="531"/>
      <c r="AP1326" s="531"/>
      <c r="AQ1326" s="531"/>
      <c r="AR1326" s="531"/>
      <c r="AS1326" s="531"/>
      <c r="AT1326" s="531"/>
      <c r="AU1326" s="531"/>
      <c r="AV1326" s="531"/>
      <c r="AW1326" s="531"/>
      <c r="AX1326" s="531"/>
      <c r="AY1326" s="533"/>
      <c r="AZ1326" s="534"/>
      <c r="BA1326" s="533"/>
      <c r="BB1326" s="533"/>
      <c r="BC1326" s="535"/>
      <c r="BD1326" s="533"/>
      <c r="BE1326" s="533"/>
      <c r="BF1326" s="533"/>
      <c r="BG1326" s="533"/>
      <c r="BH1326" s="533"/>
      <c r="BI1326" s="533"/>
      <c r="BJ1326" s="533"/>
      <c r="BK1326" s="533"/>
    </row>
    <row r="1327" spans="1:63" s="536" customFormat="1" ht="5.65" customHeight="1" x14ac:dyDescent="0.2">
      <c r="A1327" s="531"/>
      <c r="B1327" s="531"/>
      <c r="C1327" s="531"/>
      <c r="D1327" s="532"/>
      <c r="E1327" s="532"/>
      <c r="F1327" s="532"/>
      <c r="G1327" s="532"/>
      <c r="H1327" s="531"/>
      <c r="I1327" s="531"/>
      <c r="J1327" s="531"/>
      <c r="K1327" s="531"/>
      <c r="L1327" s="531"/>
      <c r="M1327" s="531"/>
      <c r="N1327" s="531"/>
      <c r="O1327" s="531"/>
      <c r="P1327" s="531"/>
      <c r="Q1327" s="531"/>
      <c r="R1327" s="531"/>
      <c r="S1327" s="531"/>
      <c r="T1327" s="531"/>
      <c r="U1327" s="531"/>
      <c r="V1327" s="531"/>
      <c r="W1327" s="531"/>
      <c r="X1327" s="531"/>
      <c r="Y1327" s="531"/>
      <c r="Z1327" s="531"/>
      <c r="AA1327" s="531"/>
      <c r="AB1327" s="531"/>
      <c r="AC1327" s="531"/>
      <c r="AD1327" s="531"/>
      <c r="AE1327" s="531"/>
      <c r="AF1327" s="531"/>
      <c r="AG1327" s="531"/>
      <c r="AH1327" s="531"/>
      <c r="AI1327" s="531"/>
      <c r="AJ1327" s="531"/>
      <c r="AK1327" s="531"/>
      <c r="AL1327" s="531"/>
      <c r="AM1327" s="531"/>
      <c r="AN1327" s="531"/>
      <c r="AO1327" s="531"/>
      <c r="AP1327" s="531"/>
      <c r="AQ1327" s="531"/>
      <c r="AR1327" s="531"/>
      <c r="AS1327" s="531"/>
      <c r="AT1327" s="531"/>
      <c r="AU1327" s="531"/>
      <c r="AV1327" s="531"/>
      <c r="AW1327" s="531"/>
      <c r="AX1327" s="531"/>
      <c r="AY1327" s="533"/>
      <c r="AZ1327" s="534"/>
      <c r="BA1327" s="533"/>
      <c r="BB1327" s="533"/>
      <c r="BC1327" s="535"/>
      <c r="BD1327" s="533"/>
      <c r="BE1327" s="533"/>
      <c r="BF1327" s="533"/>
      <c r="BG1327" s="533"/>
      <c r="BH1327" s="533"/>
      <c r="BI1327" s="533"/>
      <c r="BJ1327" s="533"/>
      <c r="BK1327" s="533"/>
    </row>
    <row r="1328" spans="1:63" s="536" customFormat="1" ht="5.65" customHeight="1" x14ac:dyDescent="0.2">
      <c r="A1328" s="531"/>
      <c r="B1328" s="531"/>
      <c r="C1328" s="531"/>
      <c r="D1328" s="532"/>
      <c r="E1328" s="532"/>
      <c r="F1328" s="532"/>
      <c r="G1328" s="532"/>
      <c r="H1328" s="531"/>
      <c r="I1328" s="531"/>
      <c r="J1328" s="531"/>
      <c r="K1328" s="531"/>
      <c r="L1328" s="531"/>
      <c r="M1328" s="531"/>
      <c r="N1328" s="531"/>
      <c r="O1328" s="531"/>
      <c r="P1328" s="531"/>
      <c r="Q1328" s="531"/>
      <c r="R1328" s="531"/>
      <c r="S1328" s="531"/>
      <c r="T1328" s="531"/>
      <c r="U1328" s="531"/>
      <c r="V1328" s="531"/>
      <c r="W1328" s="531"/>
      <c r="X1328" s="531"/>
      <c r="Y1328" s="531"/>
      <c r="Z1328" s="531"/>
      <c r="AA1328" s="531"/>
      <c r="AB1328" s="531"/>
      <c r="AC1328" s="531"/>
      <c r="AD1328" s="531"/>
      <c r="AE1328" s="531"/>
      <c r="AF1328" s="531"/>
      <c r="AG1328" s="531"/>
      <c r="AH1328" s="531"/>
      <c r="AI1328" s="531"/>
      <c r="AJ1328" s="531"/>
      <c r="AK1328" s="531"/>
      <c r="AL1328" s="531"/>
      <c r="AM1328" s="531"/>
      <c r="AN1328" s="531"/>
      <c r="AO1328" s="531"/>
      <c r="AP1328" s="531"/>
      <c r="AQ1328" s="531"/>
      <c r="AR1328" s="531"/>
      <c r="AS1328" s="531"/>
      <c r="AT1328" s="531"/>
      <c r="AU1328" s="531"/>
      <c r="AV1328" s="531"/>
      <c r="AW1328" s="531"/>
      <c r="AX1328" s="531"/>
      <c r="AY1328" s="533"/>
      <c r="AZ1328" s="534"/>
      <c r="BA1328" s="533"/>
      <c r="BB1328" s="533"/>
      <c r="BC1328" s="535"/>
      <c r="BD1328" s="533"/>
      <c r="BE1328" s="533"/>
      <c r="BF1328" s="533"/>
      <c r="BG1328" s="533"/>
      <c r="BH1328" s="533"/>
      <c r="BI1328" s="533"/>
      <c r="BJ1328" s="533"/>
      <c r="BK1328" s="533"/>
    </row>
    <row r="1329" spans="1:63" s="536" customFormat="1" ht="5.65" customHeight="1" x14ac:dyDescent="0.2">
      <c r="A1329" s="531"/>
      <c r="B1329" s="531"/>
      <c r="C1329" s="531"/>
      <c r="D1329" s="532"/>
      <c r="E1329" s="532"/>
      <c r="F1329" s="532"/>
      <c r="G1329" s="532"/>
      <c r="H1329" s="531"/>
      <c r="I1329" s="531"/>
      <c r="J1329" s="531"/>
      <c r="K1329" s="531"/>
      <c r="L1329" s="531"/>
      <c r="M1329" s="531"/>
      <c r="N1329" s="531"/>
      <c r="O1329" s="531"/>
      <c r="P1329" s="531"/>
      <c r="Q1329" s="531"/>
      <c r="R1329" s="531"/>
      <c r="S1329" s="531"/>
      <c r="T1329" s="531"/>
      <c r="U1329" s="531"/>
      <c r="V1329" s="531"/>
      <c r="W1329" s="531"/>
      <c r="X1329" s="531"/>
      <c r="Y1329" s="531"/>
      <c r="Z1329" s="531"/>
      <c r="AA1329" s="531"/>
      <c r="AB1329" s="531"/>
      <c r="AC1329" s="531"/>
      <c r="AD1329" s="531"/>
      <c r="AE1329" s="531"/>
      <c r="AF1329" s="531"/>
      <c r="AG1329" s="531"/>
      <c r="AH1329" s="531"/>
      <c r="AI1329" s="531"/>
      <c r="AJ1329" s="531"/>
      <c r="AK1329" s="531"/>
      <c r="AL1329" s="531"/>
      <c r="AM1329" s="531"/>
      <c r="AN1329" s="531"/>
      <c r="AO1329" s="531"/>
      <c r="AP1329" s="531"/>
      <c r="AQ1329" s="531"/>
      <c r="AR1329" s="531"/>
      <c r="AS1329" s="531"/>
      <c r="AT1329" s="531"/>
      <c r="AU1329" s="531"/>
      <c r="AV1329" s="531"/>
      <c r="AW1329" s="531"/>
      <c r="AX1329" s="531"/>
      <c r="AY1329" s="533"/>
      <c r="AZ1329" s="534"/>
      <c r="BA1329" s="533"/>
      <c r="BB1329" s="533"/>
      <c r="BC1329" s="535"/>
      <c r="BD1329" s="533"/>
      <c r="BE1329" s="533"/>
      <c r="BF1329" s="533"/>
      <c r="BG1329" s="533"/>
      <c r="BH1329" s="533"/>
      <c r="BI1329" s="533"/>
      <c r="BJ1329" s="533"/>
      <c r="BK1329" s="533"/>
    </row>
    <row r="1330" spans="1:63" s="536" customFormat="1" ht="5.65" customHeight="1" x14ac:dyDescent="0.2">
      <c r="A1330" s="531"/>
      <c r="B1330" s="531"/>
      <c r="C1330" s="531"/>
      <c r="D1330" s="532"/>
      <c r="E1330" s="532"/>
      <c r="F1330" s="532"/>
      <c r="G1330" s="532"/>
      <c r="H1330" s="531"/>
      <c r="I1330" s="531"/>
      <c r="J1330" s="531"/>
      <c r="K1330" s="531"/>
      <c r="L1330" s="531"/>
      <c r="M1330" s="531"/>
      <c r="N1330" s="531"/>
      <c r="O1330" s="531"/>
      <c r="P1330" s="531"/>
      <c r="Q1330" s="531"/>
      <c r="R1330" s="531"/>
      <c r="S1330" s="531"/>
      <c r="T1330" s="531"/>
      <c r="U1330" s="531"/>
      <c r="V1330" s="531"/>
      <c r="W1330" s="531"/>
      <c r="X1330" s="531"/>
      <c r="Y1330" s="531"/>
      <c r="Z1330" s="531"/>
      <c r="AA1330" s="531"/>
      <c r="AB1330" s="531"/>
      <c r="AC1330" s="531"/>
      <c r="AD1330" s="531"/>
      <c r="AE1330" s="531"/>
      <c r="AF1330" s="531"/>
      <c r="AG1330" s="531"/>
      <c r="AH1330" s="531"/>
      <c r="AI1330" s="531"/>
      <c r="AJ1330" s="531"/>
      <c r="AK1330" s="531"/>
      <c r="AL1330" s="531"/>
      <c r="AM1330" s="531"/>
      <c r="AN1330" s="531"/>
      <c r="AO1330" s="531"/>
      <c r="AP1330" s="531"/>
      <c r="AQ1330" s="531"/>
      <c r="AR1330" s="531"/>
      <c r="AS1330" s="531"/>
      <c r="AT1330" s="531"/>
      <c r="AU1330" s="531"/>
      <c r="AV1330" s="531"/>
      <c r="AW1330" s="531"/>
      <c r="AX1330" s="531"/>
      <c r="AY1330" s="533"/>
      <c r="AZ1330" s="534"/>
      <c r="BA1330" s="533"/>
      <c r="BB1330" s="533"/>
      <c r="BC1330" s="535"/>
      <c r="BD1330" s="533"/>
      <c r="BE1330" s="533"/>
      <c r="BF1330" s="533"/>
      <c r="BG1330" s="533"/>
      <c r="BH1330" s="533"/>
      <c r="BI1330" s="533"/>
      <c r="BJ1330" s="533"/>
      <c r="BK1330" s="533"/>
    </row>
    <row r="1331" spans="1:63" s="536" customFormat="1" ht="5.65" customHeight="1" x14ac:dyDescent="0.2">
      <c r="A1331" s="531"/>
      <c r="B1331" s="531"/>
      <c r="C1331" s="531"/>
      <c r="D1331" s="532"/>
      <c r="E1331" s="532"/>
      <c r="F1331" s="532"/>
      <c r="G1331" s="532"/>
      <c r="H1331" s="531"/>
      <c r="I1331" s="531"/>
      <c r="J1331" s="531"/>
      <c r="K1331" s="531"/>
      <c r="L1331" s="531"/>
      <c r="M1331" s="531"/>
      <c r="N1331" s="531"/>
      <c r="O1331" s="531"/>
      <c r="P1331" s="531"/>
      <c r="Q1331" s="531"/>
      <c r="R1331" s="531"/>
      <c r="S1331" s="531"/>
      <c r="T1331" s="531"/>
      <c r="U1331" s="531"/>
      <c r="V1331" s="531"/>
      <c r="W1331" s="531"/>
      <c r="X1331" s="531"/>
      <c r="Y1331" s="531"/>
      <c r="Z1331" s="531"/>
      <c r="AA1331" s="531"/>
      <c r="AB1331" s="531"/>
      <c r="AC1331" s="531"/>
      <c r="AD1331" s="531"/>
      <c r="AE1331" s="531"/>
      <c r="AF1331" s="531"/>
      <c r="AG1331" s="531"/>
      <c r="AH1331" s="531"/>
      <c r="AI1331" s="531"/>
      <c r="AJ1331" s="531"/>
      <c r="AK1331" s="531"/>
      <c r="AL1331" s="531"/>
      <c r="AM1331" s="531"/>
      <c r="AN1331" s="531"/>
      <c r="AO1331" s="531"/>
      <c r="AP1331" s="531"/>
      <c r="AQ1331" s="531"/>
      <c r="AR1331" s="531"/>
      <c r="AS1331" s="531"/>
      <c r="AT1331" s="531"/>
      <c r="AU1331" s="531"/>
      <c r="AV1331" s="531"/>
      <c r="AW1331" s="531"/>
      <c r="AX1331" s="531"/>
      <c r="AY1331" s="533"/>
      <c r="AZ1331" s="534"/>
      <c r="BA1331" s="533"/>
      <c r="BB1331" s="533"/>
      <c r="BC1331" s="535"/>
      <c r="BD1331" s="533"/>
      <c r="BE1331" s="533"/>
      <c r="BF1331" s="533"/>
      <c r="BG1331" s="533"/>
      <c r="BH1331" s="533"/>
      <c r="BI1331" s="533"/>
      <c r="BJ1331" s="533"/>
      <c r="BK1331" s="533"/>
    </row>
    <row r="1332" spans="1:63" s="536" customFormat="1" ht="5.65" customHeight="1" x14ac:dyDescent="0.2">
      <c r="A1332" s="531"/>
      <c r="B1332" s="531"/>
      <c r="C1332" s="531"/>
      <c r="D1332" s="532"/>
      <c r="E1332" s="532"/>
      <c r="F1332" s="532"/>
      <c r="G1332" s="532"/>
      <c r="H1332" s="531"/>
      <c r="I1332" s="531"/>
      <c r="J1332" s="531"/>
      <c r="K1332" s="531"/>
      <c r="L1332" s="531"/>
      <c r="M1332" s="531"/>
      <c r="N1332" s="531"/>
      <c r="O1332" s="531"/>
      <c r="P1332" s="531"/>
      <c r="Q1332" s="531"/>
      <c r="R1332" s="531"/>
      <c r="S1332" s="531"/>
      <c r="T1332" s="531"/>
      <c r="U1332" s="531"/>
      <c r="V1332" s="531"/>
      <c r="W1332" s="531"/>
      <c r="X1332" s="531"/>
      <c r="Y1332" s="531"/>
      <c r="Z1332" s="531"/>
      <c r="AA1332" s="531"/>
      <c r="AB1332" s="531"/>
      <c r="AC1332" s="531"/>
      <c r="AD1332" s="531"/>
      <c r="AE1332" s="531"/>
      <c r="AF1332" s="531"/>
      <c r="AG1332" s="531"/>
      <c r="AH1332" s="531"/>
      <c r="AI1332" s="531"/>
      <c r="AJ1332" s="531"/>
      <c r="AK1332" s="531"/>
      <c r="AL1332" s="531"/>
      <c r="AM1332" s="531"/>
      <c r="AN1332" s="531"/>
      <c r="AO1332" s="531"/>
      <c r="AP1332" s="531"/>
      <c r="AQ1332" s="531"/>
      <c r="AR1332" s="531"/>
      <c r="AS1332" s="531"/>
      <c r="AT1332" s="531"/>
      <c r="AU1332" s="531"/>
      <c r="AV1332" s="531"/>
      <c r="AW1332" s="531"/>
      <c r="AX1332" s="531"/>
      <c r="AY1332" s="533"/>
      <c r="AZ1332" s="534"/>
      <c r="BA1332" s="533"/>
      <c r="BB1332" s="533"/>
      <c r="BC1332" s="535"/>
      <c r="BD1332" s="533"/>
      <c r="BE1332" s="533"/>
      <c r="BF1332" s="533"/>
      <c r="BG1332" s="533"/>
      <c r="BH1332" s="533"/>
      <c r="BI1332" s="533"/>
      <c r="BJ1332" s="533"/>
      <c r="BK1332" s="533"/>
    </row>
    <row r="1333" spans="1:63" s="536" customFormat="1" ht="5.65" customHeight="1" x14ac:dyDescent="0.2">
      <c r="A1333" s="531"/>
      <c r="B1333" s="531"/>
      <c r="C1333" s="531"/>
      <c r="D1333" s="532"/>
      <c r="E1333" s="532"/>
      <c r="F1333" s="532"/>
      <c r="G1333" s="532"/>
      <c r="H1333" s="531"/>
      <c r="I1333" s="531"/>
      <c r="J1333" s="531"/>
      <c r="K1333" s="531"/>
      <c r="L1333" s="531"/>
      <c r="M1333" s="531"/>
      <c r="N1333" s="531"/>
      <c r="O1333" s="531"/>
      <c r="P1333" s="531"/>
      <c r="Q1333" s="531"/>
      <c r="R1333" s="531"/>
      <c r="S1333" s="531"/>
      <c r="T1333" s="531"/>
      <c r="U1333" s="531"/>
      <c r="V1333" s="531"/>
      <c r="W1333" s="531"/>
      <c r="X1333" s="531"/>
      <c r="Y1333" s="531"/>
      <c r="Z1333" s="531"/>
      <c r="AA1333" s="531"/>
      <c r="AB1333" s="531"/>
      <c r="AC1333" s="531"/>
      <c r="AD1333" s="531"/>
      <c r="AE1333" s="531"/>
      <c r="AF1333" s="531"/>
      <c r="AG1333" s="531"/>
      <c r="AH1333" s="531"/>
      <c r="AI1333" s="531"/>
      <c r="AJ1333" s="531"/>
      <c r="AK1333" s="531"/>
      <c r="AL1333" s="531"/>
      <c r="AM1333" s="531"/>
      <c r="AN1333" s="531"/>
      <c r="AO1333" s="531"/>
      <c r="AP1333" s="531"/>
      <c r="AQ1333" s="531"/>
      <c r="AR1333" s="531"/>
      <c r="AS1333" s="531"/>
      <c r="AT1333" s="531"/>
      <c r="AU1333" s="531"/>
      <c r="AV1333" s="531"/>
      <c r="AW1333" s="531"/>
      <c r="AX1333" s="531"/>
      <c r="AY1333" s="533"/>
      <c r="AZ1333" s="534"/>
      <c r="BA1333" s="533"/>
      <c r="BB1333" s="533"/>
      <c r="BC1333" s="535"/>
      <c r="BD1333" s="533"/>
      <c r="BE1333" s="533"/>
      <c r="BF1333" s="533"/>
      <c r="BG1333" s="533"/>
      <c r="BH1333" s="533"/>
      <c r="BI1333" s="533"/>
      <c r="BJ1333" s="533"/>
      <c r="BK1333" s="533"/>
    </row>
    <row r="1334" spans="1:63" s="536" customFormat="1" ht="5.65" customHeight="1" x14ac:dyDescent="0.2">
      <c r="A1334" s="531"/>
      <c r="B1334" s="531"/>
      <c r="C1334" s="531"/>
      <c r="D1334" s="532"/>
      <c r="E1334" s="532"/>
      <c r="F1334" s="532"/>
      <c r="G1334" s="532"/>
      <c r="H1334" s="531"/>
      <c r="I1334" s="531"/>
      <c r="J1334" s="531"/>
      <c r="K1334" s="531"/>
      <c r="L1334" s="531"/>
      <c r="M1334" s="531"/>
      <c r="N1334" s="531"/>
      <c r="O1334" s="531"/>
      <c r="P1334" s="531"/>
      <c r="Q1334" s="531"/>
      <c r="R1334" s="531"/>
      <c r="S1334" s="531"/>
      <c r="T1334" s="531"/>
      <c r="U1334" s="531"/>
      <c r="V1334" s="531"/>
      <c r="W1334" s="531"/>
      <c r="X1334" s="531"/>
      <c r="Y1334" s="531"/>
      <c r="Z1334" s="531"/>
      <c r="AA1334" s="531"/>
      <c r="AB1334" s="531"/>
      <c r="AC1334" s="531"/>
      <c r="AD1334" s="531"/>
      <c r="AE1334" s="531"/>
      <c r="AF1334" s="531"/>
      <c r="AG1334" s="531"/>
      <c r="AH1334" s="531"/>
      <c r="AI1334" s="531"/>
      <c r="AJ1334" s="531"/>
      <c r="AK1334" s="531"/>
      <c r="AL1334" s="531"/>
      <c r="AM1334" s="531"/>
      <c r="AN1334" s="531"/>
      <c r="AO1334" s="531"/>
      <c r="AP1334" s="531"/>
      <c r="AQ1334" s="531"/>
      <c r="AR1334" s="531"/>
      <c r="AS1334" s="531"/>
      <c r="AT1334" s="531"/>
      <c r="AU1334" s="531"/>
      <c r="AV1334" s="531"/>
      <c r="AW1334" s="531"/>
      <c r="AX1334" s="531"/>
      <c r="AY1334" s="533"/>
      <c r="AZ1334" s="534"/>
      <c r="BA1334" s="533"/>
      <c r="BB1334" s="533"/>
      <c r="BC1334" s="535"/>
      <c r="BD1334" s="533"/>
      <c r="BE1334" s="533"/>
      <c r="BF1334" s="533"/>
      <c r="BG1334" s="533"/>
      <c r="BH1334" s="533"/>
      <c r="BI1334" s="533"/>
      <c r="BJ1334" s="533"/>
      <c r="BK1334" s="533"/>
    </row>
    <row r="1335" spans="1:63" s="536" customFormat="1" ht="5.65" customHeight="1" x14ac:dyDescent="0.2">
      <c r="A1335" s="531"/>
      <c r="B1335" s="531"/>
      <c r="C1335" s="531"/>
      <c r="D1335" s="532"/>
      <c r="E1335" s="532"/>
      <c r="F1335" s="532"/>
      <c r="G1335" s="532"/>
      <c r="H1335" s="531"/>
      <c r="I1335" s="531"/>
      <c r="J1335" s="531"/>
      <c r="K1335" s="531"/>
      <c r="L1335" s="531"/>
      <c r="M1335" s="531"/>
      <c r="N1335" s="531"/>
      <c r="O1335" s="531"/>
      <c r="P1335" s="531"/>
      <c r="Q1335" s="531"/>
      <c r="R1335" s="531"/>
      <c r="S1335" s="531"/>
      <c r="T1335" s="531"/>
      <c r="U1335" s="531"/>
      <c r="V1335" s="531"/>
      <c r="W1335" s="531"/>
      <c r="X1335" s="531"/>
      <c r="Y1335" s="531"/>
      <c r="Z1335" s="531"/>
      <c r="AA1335" s="531"/>
      <c r="AB1335" s="531"/>
      <c r="AC1335" s="531"/>
      <c r="AD1335" s="531"/>
      <c r="AE1335" s="531"/>
      <c r="AF1335" s="531"/>
      <c r="AG1335" s="531"/>
      <c r="AH1335" s="531"/>
      <c r="AI1335" s="531"/>
      <c r="AJ1335" s="531"/>
      <c r="AK1335" s="531"/>
      <c r="AL1335" s="531"/>
      <c r="AM1335" s="531"/>
      <c r="AN1335" s="531"/>
      <c r="AO1335" s="531"/>
      <c r="AP1335" s="531"/>
      <c r="AQ1335" s="531"/>
      <c r="AR1335" s="531"/>
      <c r="AS1335" s="531"/>
      <c r="AT1335" s="531"/>
      <c r="AU1335" s="531"/>
      <c r="AV1335" s="531"/>
      <c r="AW1335" s="531"/>
      <c r="AX1335" s="531"/>
      <c r="AY1335" s="533"/>
      <c r="AZ1335" s="534"/>
      <c r="BA1335" s="533"/>
      <c r="BB1335" s="533"/>
      <c r="BC1335" s="535"/>
      <c r="BD1335" s="533"/>
      <c r="BE1335" s="533"/>
      <c r="BF1335" s="533"/>
      <c r="BG1335" s="533"/>
      <c r="BH1335" s="533"/>
      <c r="BI1335" s="533"/>
      <c r="BJ1335" s="533"/>
      <c r="BK1335" s="533"/>
    </row>
    <row r="1336" spans="1:63" s="536" customFormat="1" ht="5.65" customHeight="1" x14ac:dyDescent="0.2">
      <c r="A1336" s="531"/>
      <c r="B1336" s="531"/>
      <c r="C1336" s="531"/>
      <c r="D1336" s="532"/>
      <c r="E1336" s="532"/>
      <c r="F1336" s="532"/>
      <c r="G1336" s="532"/>
      <c r="H1336" s="531"/>
      <c r="I1336" s="531"/>
      <c r="J1336" s="531"/>
      <c r="K1336" s="531"/>
      <c r="L1336" s="531"/>
      <c r="M1336" s="531"/>
      <c r="N1336" s="531"/>
      <c r="O1336" s="531"/>
      <c r="P1336" s="531"/>
      <c r="Q1336" s="531"/>
      <c r="R1336" s="531"/>
      <c r="S1336" s="531"/>
      <c r="T1336" s="531"/>
      <c r="U1336" s="531"/>
      <c r="V1336" s="531"/>
      <c r="W1336" s="531"/>
      <c r="X1336" s="531"/>
      <c r="Y1336" s="531"/>
      <c r="Z1336" s="531"/>
      <c r="AA1336" s="531"/>
      <c r="AB1336" s="531"/>
      <c r="AC1336" s="531"/>
      <c r="AD1336" s="531"/>
      <c r="AE1336" s="531"/>
      <c r="AF1336" s="531"/>
      <c r="AG1336" s="531"/>
      <c r="AH1336" s="531"/>
      <c r="AI1336" s="531"/>
      <c r="AJ1336" s="531"/>
      <c r="AK1336" s="531"/>
      <c r="AL1336" s="531"/>
      <c r="AM1336" s="531"/>
      <c r="AN1336" s="531"/>
      <c r="AO1336" s="531"/>
      <c r="AP1336" s="531"/>
      <c r="AQ1336" s="531"/>
      <c r="AR1336" s="531"/>
      <c r="AS1336" s="531"/>
      <c r="AT1336" s="531"/>
      <c r="AU1336" s="531"/>
      <c r="AV1336" s="531"/>
      <c r="AW1336" s="531"/>
      <c r="AX1336" s="531"/>
      <c r="AY1336" s="533"/>
      <c r="AZ1336" s="534"/>
      <c r="BA1336" s="533"/>
      <c r="BB1336" s="533"/>
      <c r="BC1336" s="535"/>
      <c r="BD1336" s="533"/>
      <c r="BE1336" s="533"/>
      <c r="BF1336" s="533"/>
      <c r="BG1336" s="533"/>
      <c r="BH1336" s="533"/>
      <c r="BI1336" s="533"/>
      <c r="BJ1336" s="533"/>
      <c r="BK1336" s="533"/>
    </row>
    <row r="1337" spans="1:63" s="536" customFormat="1" ht="5.65" customHeight="1" x14ac:dyDescent="0.2">
      <c r="A1337" s="531"/>
      <c r="B1337" s="531"/>
      <c r="C1337" s="531"/>
      <c r="D1337" s="532"/>
      <c r="E1337" s="532"/>
      <c r="F1337" s="532"/>
      <c r="G1337" s="532"/>
      <c r="H1337" s="531"/>
      <c r="I1337" s="531"/>
      <c r="J1337" s="531"/>
      <c r="K1337" s="531"/>
      <c r="L1337" s="531"/>
      <c r="M1337" s="531"/>
      <c r="N1337" s="531"/>
      <c r="O1337" s="531"/>
      <c r="P1337" s="531"/>
      <c r="Q1337" s="531"/>
      <c r="R1337" s="531"/>
      <c r="S1337" s="531"/>
      <c r="T1337" s="531"/>
      <c r="U1337" s="531"/>
      <c r="V1337" s="531"/>
      <c r="W1337" s="531"/>
      <c r="X1337" s="531"/>
      <c r="Y1337" s="531"/>
      <c r="Z1337" s="531"/>
      <c r="AA1337" s="531"/>
      <c r="AB1337" s="531"/>
      <c r="AC1337" s="531"/>
      <c r="AD1337" s="531"/>
      <c r="AE1337" s="531"/>
      <c r="AF1337" s="531"/>
      <c r="AG1337" s="531"/>
      <c r="AH1337" s="531"/>
      <c r="AI1337" s="531"/>
      <c r="AJ1337" s="531"/>
      <c r="AK1337" s="531"/>
      <c r="AL1337" s="531"/>
      <c r="AM1337" s="531"/>
      <c r="AN1337" s="531"/>
      <c r="AO1337" s="531"/>
      <c r="AP1337" s="531"/>
      <c r="AQ1337" s="531"/>
      <c r="AR1337" s="531"/>
      <c r="AS1337" s="531"/>
      <c r="AT1337" s="531"/>
      <c r="AU1337" s="531"/>
      <c r="AV1337" s="531"/>
      <c r="AW1337" s="531"/>
      <c r="AX1337" s="531"/>
      <c r="AY1337" s="533"/>
      <c r="AZ1337" s="534"/>
      <c r="BA1337" s="533"/>
      <c r="BB1337" s="533"/>
      <c r="BC1337" s="535"/>
      <c r="BD1337" s="533"/>
      <c r="BE1337" s="533"/>
      <c r="BF1337" s="533"/>
      <c r="BG1337" s="533"/>
      <c r="BH1337" s="533"/>
      <c r="BI1337" s="533"/>
      <c r="BJ1337" s="533"/>
      <c r="BK1337" s="533"/>
    </row>
    <row r="1338" spans="1:63" s="536" customFormat="1" ht="5.65" customHeight="1" x14ac:dyDescent="0.2">
      <c r="A1338" s="531"/>
      <c r="B1338" s="531"/>
      <c r="C1338" s="531"/>
      <c r="D1338" s="532"/>
      <c r="E1338" s="532"/>
      <c r="F1338" s="532"/>
      <c r="G1338" s="532"/>
      <c r="H1338" s="531"/>
      <c r="I1338" s="531"/>
      <c r="J1338" s="531"/>
      <c r="K1338" s="531"/>
      <c r="L1338" s="531"/>
      <c r="M1338" s="531"/>
      <c r="N1338" s="531"/>
      <c r="O1338" s="531"/>
      <c r="P1338" s="531"/>
      <c r="Q1338" s="531"/>
      <c r="R1338" s="531"/>
      <c r="S1338" s="531"/>
      <c r="T1338" s="531"/>
      <c r="U1338" s="531"/>
      <c r="V1338" s="531"/>
      <c r="W1338" s="531"/>
      <c r="X1338" s="531"/>
      <c r="Y1338" s="531"/>
      <c r="Z1338" s="531"/>
      <c r="AA1338" s="531"/>
      <c r="AB1338" s="531"/>
      <c r="AC1338" s="531"/>
      <c r="AD1338" s="531"/>
      <c r="AE1338" s="531"/>
      <c r="AF1338" s="531"/>
      <c r="AG1338" s="531"/>
      <c r="AH1338" s="531"/>
      <c r="AI1338" s="531"/>
      <c r="AJ1338" s="531"/>
      <c r="AK1338" s="531"/>
      <c r="AL1338" s="531"/>
      <c r="AM1338" s="531"/>
      <c r="AN1338" s="531"/>
      <c r="AO1338" s="531"/>
      <c r="AP1338" s="531"/>
      <c r="AQ1338" s="531"/>
      <c r="AR1338" s="531"/>
      <c r="AS1338" s="531"/>
      <c r="AT1338" s="531"/>
      <c r="AU1338" s="531"/>
      <c r="AV1338" s="531"/>
      <c r="AW1338" s="531"/>
      <c r="AX1338" s="531"/>
      <c r="AY1338" s="533"/>
      <c r="AZ1338" s="534"/>
      <c r="BA1338" s="533"/>
      <c r="BB1338" s="533"/>
      <c r="BC1338" s="535"/>
      <c r="BD1338" s="533"/>
      <c r="BE1338" s="533"/>
      <c r="BF1338" s="533"/>
      <c r="BG1338" s="533"/>
      <c r="BH1338" s="533"/>
      <c r="BI1338" s="533"/>
      <c r="BJ1338" s="533"/>
      <c r="BK1338" s="533"/>
    </row>
    <row r="1339" spans="1:63" s="536" customFormat="1" ht="5.65" customHeight="1" x14ac:dyDescent="0.2">
      <c r="A1339" s="531"/>
      <c r="B1339" s="531"/>
      <c r="C1339" s="531"/>
      <c r="D1339" s="532"/>
      <c r="E1339" s="532"/>
      <c r="F1339" s="532"/>
      <c r="G1339" s="532"/>
      <c r="H1339" s="531"/>
      <c r="I1339" s="531"/>
      <c r="J1339" s="531"/>
      <c r="K1339" s="531"/>
      <c r="L1339" s="531"/>
      <c r="M1339" s="531"/>
      <c r="N1339" s="531"/>
      <c r="O1339" s="531"/>
      <c r="P1339" s="531"/>
      <c r="Q1339" s="531"/>
      <c r="R1339" s="531"/>
      <c r="S1339" s="531"/>
      <c r="T1339" s="531"/>
      <c r="U1339" s="531"/>
      <c r="V1339" s="531"/>
      <c r="W1339" s="531"/>
      <c r="X1339" s="531"/>
      <c r="Y1339" s="531"/>
      <c r="Z1339" s="531"/>
      <c r="AA1339" s="531"/>
      <c r="AB1339" s="531"/>
      <c r="AC1339" s="531"/>
      <c r="AD1339" s="531"/>
      <c r="AE1339" s="531"/>
      <c r="AF1339" s="531"/>
      <c r="AG1339" s="531"/>
      <c r="AH1339" s="531"/>
      <c r="AI1339" s="531"/>
      <c r="AJ1339" s="531"/>
      <c r="AK1339" s="531"/>
      <c r="AL1339" s="531"/>
      <c r="AM1339" s="531"/>
      <c r="AN1339" s="531"/>
      <c r="AO1339" s="531"/>
      <c r="AP1339" s="531"/>
      <c r="AQ1339" s="531"/>
      <c r="AR1339" s="531"/>
      <c r="AS1339" s="531"/>
      <c r="AT1339" s="531"/>
      <c r="AU1339" s="531"/>
      <c r="AV1339" s="531"/>
      <c r="AW1339" s="531"/>
      <c r="AX1339" s="531"/>
      <c r="AY1339" s="533"/>
      <c r="AZ1339" s="534"/>
      <c r="BA1339" s="533"/>
      <c r="BB1339" s="533"/>
      <c r="BC1339" s="535"/>
      <c r="BD1339" s="533"/>
      <c r="BE1339" s="533"/>
      <c r="BF1339" s="533"/>
      <c r="BG1339" s="533"/>
      <c r="BH1339" s="533"/>
      <c r="BI1339" s="533"/>
      <c r="BJ1339" s="533"/>
      <c r="BK1339" s="533"/>
    </row>
    <row r="1340" spans="1:63" s="536" customFormat="1" ht="5.65" customHeight="1" x14ac:dyDescent="0.2">
      <c r="A1340" s="531"/>
      <c r="B1340" s="531"/>
      <c r="C1340" s="531"/>
      <c r="D1340" s="532"/>
      <c r="E1340" s="532"/>
      <c r="F1340" s="532"/>
      <c r="G1340" s="532"/>
      <c r="H1340" s="531"/>
      <c r="I1340" s="531"/>
      <c r="J1340" s="531"/>
      <c r="K1340" s="531"/>
      <c r="L1340" s="531"/>
      <c r="M1340" s="531"/>
      <c r="N1340" s="531"/>
      <c r="O1340" s="531"/>
      <c r="P1340" s="531"/>
      <c r="Q1340" s="531"/>
      <c r="R1340" s="531"/>
      <c r="S1340" s="531"/>
      <c r="T1340" s="531"/>
      <c r="U1340" s="531"/>
      <c r="V1340" s="531"/>
      <c r="W1340" s="531"/>
      <c r="X1340" s="531"/>
      <c r="Y1340" s="531"/>
      <c r="Z1340" s="531"/>
      <c r="AA1340" s="531"/>
      <c r="AB1340" s="531"/>
      <c r="AC1340" s="531"/>
      <c r="AD1340" s="531"/>
      <c r="AE1340" s="531"/>
      <c r="AF1340" s="531"/>
      <c r="AG1340" s="531"/>
      <c r="AH1340" s="531"/>
      <c r="AI1340" s="531"/>
      <c r="AJ1340" s="531"/>
      <c r="AK1340" s="531"/>
      <c r="AL1340" s="531"/>
      <c r="AM1340" s="531"/>
      <c r="AN1340" s="531"/>
      <c r="AO1340" s="531"/>
      <c r="AP1340" s="531"/>
      <c r="AQ1340" s="531"/>
      <c r="AR1340" s="531"/>
      <c r="AS1340" s="531"/>
      <c r="AT1340" s="531"/>
      <c r="AU1340" s="531"/>
      <c r="AV1340" s="531"/>
      <c r="AW1340" s="531"/>
      <c r="AX1340" s="531"/>
      <c r="AY1340" s="533"/>
      <c r="AZ1340" s="534"/>
      <c r="BA1340" s="533"/>
      <c r="BB1340" s="533"/>
      <c r="BC1340" s="535"/>
      <c r="BD1340" s="533"/>
      <c r="BE1340" s="533"/>
      <c r="BF1340" s="533"/>
      <c r="BG1340" s="533"/>
      <c r="BH1340" s="533"/>
      <c r="BI1340" s="533"/>
      <c r="BJ1340" s="533"/>
      <c r="BK1340" s="533"/>
    </row>
    <row r="1341" spans="1:63" s="536" customFormat="1" ht="5.65" customHeight="1" x14ac:dyDescent="0.2">
      <c r="A1341" s="531"/>
      <c r="B1341" s="531"/>
      <c r="C1341" s="531"/>
      <c r="D1341" s="532"/>
      <c r="E1341" s="532"/>
      <c r="F1341" s="532"/>
      <c r="G1341" s="532"/>
      <c r="H1341" s="531"/>
      <c r="I1341" s="531"/>
      <c r="J1341" s="531"/>
      <c r="K1341" s="531"/>
      <c r="L1341" s="531"/>
      <c r="M1341" s="531"/>
      <c r="N1341" s="531"/>
      <c r="O1341" s="531"/>
      <c r="P1341" s="531"/>
      <c r="Q1341" s="531"/>
      <c r="R1341" s="531"/>
      <c r="S1341" s="531"/>
      <c r="T1341" s="531"/>
      <c r="U1341" s="531"/>
      <c r="V1341" s="531"/>
      <c r="W1341" s="531"/>
      <c r="X1341" s="531"/>
      <c r="Y1341" s="531"/>
      <c r="Z1341" s="531"/>
      <c r="AA1341" s="531"/>
      <c r="AB1341" s="531"/>
      <c r="AC1341" s="531"/>
      <c r="AD1341" s="531"/>
      <c r="AE1341" s="531"/>
      <c r="AF1341" s="531"/>
      <c r="AG1341" s="531"/>
      <c r="AH1341" s="531"/>
      <c r="AI1341" s="531"/>
      <c r="AJ1341" s="531"/>
      <c r="AK1341" s="531"/>
      <c r="AL1341" s="531"/>
      <c r="AM1341" s="531"/>
      <c r="AN1341" s="531"/>
      <c r="AO1341" s="531"/>
      <c r="AP1341" s="531"/>
      <c r="AQ1341" s="531"/>
      <c r="AR1341" s="531"/>
      <c r="AS1341" s="531"/>
      <c r="AT1341" s="531"/>
      <c r="AU1341" s="531"/>
      <c r="AV1341" s="531"/>
      <c r="AW1341" s="531"/>
      <c r="AX1341" s="531"/>
      <c r="AY1341" s="533"/>
      <c r="AZ1341" s="534"/>
      <c r="BA1341" s="533"/>
      <c r="BB1341" s="533"/>
      <c r="BC1341" s="535"/>
      <c r="BD1341" s="533"/>
      <c r="BE1341" s="533"/>
      <c r="BF1341" s="533"/>
      <c r="BG1341" s="533"/>
      <c r="BH1341" s="533"/>
      <c r="BI1341" s="533"/>
      <c r="BJ1341" s="533"/>
      <c r="BK1341" s="533"/>
    </row>
    <row r="1342" spans="1:63" s="536" customFormat="1" ht="5.65" customHeight="1" x14ac:dyDescent="0.2">
      <c r="A1342" s="531"/>
      <c r="B1342" s="531"/>
      <c r="C1342" s="531"/>
      <c r="D1342" s="532"/>
      <c r="E1342" s="532"/>
      <c r="F1342" s="532"/>
      <c r="G1342" s="532"/>
      <c r="H1342" s="531"/>
      <c r="I1342" s="531"/>
      <c r="J1342" s="531"/>
      <c r="K1342" s="531"/>
      <c r="L1342" s="531"/>
      <c r="M1342" s="531"/>
      <c r="N1342" s="531"/>
      <c r="O1342" s="531"/>
      <c r="P1342" s="531"/>
      <c r="Q1342" s="531"/>
      <c r="R1342" s="531"/>
      <c r="S1342" s="531"/>
      <c r="T1342" s="531"/>
      <c r="U1342" s="531"/>
      <c r="V1342" s="531"/>
      <c r="W1342" s="531"/>
      <c r="X1342" s="531"/>
      <c r="Y1342" s="531"/>
      <c r="Z1342" s="531"/>
      <c r="AA1342" s="531"/>
      <c r="AB1342" s="531"/>
      <c r="AC1342" s="531"/>
      <c r="AD1342" s="531"/>
      <c r="AE1342" s="531"/>
      <c r="AF1342" s="531"/>
      <c r="AG1342" s="531"/>
      <c r="AH1342" s="531"/>
      <c r="AI1342" s="531"/>
      <c r="AJ1342" s="531"/>
      <c r="AK1342" s="531"/>
      <c r="AL1342" s="531"/>
      <c r="AM1342" s="531"/>
      <c r="AN1342" s="531"/>
      <c r="AO1342" s="531"/>
      <c r="AP1342" s="531"/>
      <c r="AQ1342" s="531"/>
      <c r="AR1342" s="531"/>
      <c r="AS1342" s="531"/>
      <c r="AT1342" s="531"/>
      <c r="AU1342" s="531"/>
      <c r="AV1342" s="531"/>
      <c r="AW1342" s="531"/>
      <c r="AX1342" s="531"/>
      <c r="AY1342" s="533"/>
      <c r="AZ1342" s="534"/>
      <c r="BA1342" s="533"/>
      <c r="BB1342" s="533"/>
      <c r="BC1342" s="535"/>
      <c r="BD1342" s="533"/>
      <c r="BE1342" s="533"/>
      <c r="BF1342" s="533"/>
      <c r="BG1342" s="533"/>
      <c r="BH1342" s="533"/>
      <c r="BI1342" s="533"/>
      <c r="BJ1342" s="533"/>
      <c r="BK1342" s="533"/>
    </row>
    <row r="1343" spans="1:63" s="536" customFormat="1" ht="5.65" customHeight="1" x14ac:dyDescent="0.2">
      <c r="A1343" s="531"/>
      <c r="B1343" s="531"/>
      <c r="C1343" s="531"/>
      <c r="D1343" s="532"/>
      <c r="E1343" s="532"/>
      <c r="F1343" s="532"/>
      <c r="G1343" s="532"/>
      <c r="H1343" s="531"/>
      <c r="I1343" s="531"/>
      <c r="J1343" s="531"/>
      <c r="K1343" s="531"/>
      <c r="L1343" s="531"/>
      <c r="M1343" s="531"/>
      <c r="N1343" s="531"/>
      <c r="O1343" s="531"/>
      <c r="P1343" s="531"/>
      <c r="Q1343" s="531"/>
      <c r="R1343" s="531"/>
      <c r="S1343" s="531"/>
      <c r="T1343" s="531"/>
      <c r="U1343" s="531"/>
      <c r="V1343" s="531"/>
      <c r="W1343" s="531"/>
      <c r="X1343" s="531"/>
      <c r="Y1343" s="531"/>
      <c r="Z1343" s="531"/>
      <c r="AA1343" s="531"/>
      <c r="AB1343" s="531"/>
      <c r="AC1343" s="531"/>
      <c r="AD1343" s="531"/>
      <c r="AE1343" s="531"/>
      <c r="AF1343" s="531"/>
      <c r="AG1343" s="531"/>
      <c r="AH1343" s="531"/>
      <c r="AI1343" s="531"/>
      <c r="AJ1343" s="531"/>
      <c r="AK1343" s="531"/>
      <c r="AL1343" s="531"/>
      <c r="AM1343" s="531"/>
      <c r="AN1343" s="531"/>
      <c r="AO1343" s="531"/>
      <c r="AP1343" s="531"/>
      <c r="AQ1343" s="531"/>
      <c r="AR1343" s="531"/>
      <c r="AS1343" s="531"/>
      <c r="AT1343" s="531"/>
      <c r="AU1343" s="531"/>
      <c r="AV1343" s="531"/>
      <c r="AW1343" s="531"/>
      <c r="AX1343" s="531"/>
      <c r="AY1343" s="533"/>
      <c r="AZ1343" s="534"/>
      <c r="BA1343" s="533"/>
      <c r="BB1343" s="533"/>
      <c r="BC1343" s="535"/>
      <c r="BD1343" s="533"/>
      <c r="BE1343" s="533"/>
      <c r="BF1343" s="533"/>
      <c r="BG1343" s="533"/>
      <c r="BH1343" s="533"/>
      <c r="BI1343" s="533"/>
      <c r="BJ1343" s="533"/>
      <c r="BK1343" s="533"/>
    </row>
    <row r="1344" spans="1:63" s="536" customFormat="1" ht="5.65" customHeight="1" x14ac:dyDescent="0.2">
      <c r="A1344" s="531"/>
      <c r="B1344" s="531"/>
      <c r="C1344" s="531"/>
      <c r="D1344" s="532"/>
      <c r="E1344" s="532"/>
      <c r="F1344" s="532"/>
      <c r="G1344" s="532"/>
      <c r="H1344" s="531"/>
      <c r="I1344" s="531"/>
      <c r="J1344" s="531"/>
      <c r="K1344" s="531"/>
      <c r="L1344" s="531"/>
      <c r="M1344" s="531"/>
      <c r="N1344" s="531"/>
      <c r="O1344" s="531"/>
      <c r="P1344" s="531"/>
      <c r="Q1344" s="531"/>
      <c r="R1344" s="531"/>
      <c r="S1344" s="531"/>
      <c r="T1344" s="531"/>
      <c r="U1344" s="531"/>
      <c r="V1344" s="531"/>
      <c r="W1344" s="531"/>
      <c r="X1344" s="531"/>
      <c r="Y1344" s="531"/>
      <c r="Z1344" s="531"/>
      <c r="AA1344" s="531"/>
      <c r="AB1344" s="531"/>
      <c r="AC1344" s="531"/>
      <c r="AD1344" s="531"/>
      <c r="AE1344" s="531"/>
      <c r="AF1344" s="531"/>
      <c r="AG1344" s="531"/>
      <c r="AH1344" s="531"/>
      <c r="AI1344" s="531"/>
      <c r="AJ1344" s="531"/>
      <c r="AK1344" s="531"/>
      <c r="AL1344" s="531"/>
      <c r="AM1344" s="531"/>
      <c r="AN1344" s="531"/>
      <c r="AO1344" s="531"/>
      <c r="AP1344" s="531"/>
      <c r="AQ1344" s="531"/>
      <c r="AR1344" s="531"/>
      <c r="AS1344" s="531"/>
      <c r="AT1344" s="531"/>
      <c r="AU1344" s="531"/>
      <c r="AV1344" s="531"/>
      <c r="AW1344" s="531"/>
      <c r="AX1344" s="531"/>
      <c r="AY1344" s="533"/>
      <c r="AZ1344" s="534"/>
      <c r="BA1344" s="533"/>
      <c r="BB1344" s="533"/>
      <c r="BC1344" s="535"/>
      <c r="BD1344" s="533"/>
      <c r="BE1344" s="533"/>
      <c r="BF1344" s="533"/>
      <c r="BG1344" s="533"/>
      <c r="BH1344" s="533"/>
      <c r="BI1344" s="533"/>
      <c r="BJ1344" s="533"/>
      <c r="BK1344" s="533"/>
    </row>
    <row r="1345" spans="1:63" s="536" customFormat="1" ht="5.65" customHeight="1" x14ac:dyDescent="0.2">
      <c r="A1345" s="531"/>
      <c r="B1345" s="531"/>
      <c r="C1345" s="531"/>
      <c r="D1345" s="532"/>
      <c r="E1345" s="532"/>
      <c r="F1345" s="532"/>
      <c r="G1345" s="532"/>
      <c r="H1345" s="531"/>
      <c r="I1345" s="531"/>
      <c r="J1345" s="531"/>
      <c r="K1345" s="531"/>
      <c r="L1345" s="531"/>
      <c r="M1345" s="531"/>
      <c r="N1345" s="531"/>
      <c r="O1345" s="531"/>
      <c r="P1345" s="531"/>
      <c r="Q1345" s="531"/>
      <c r="R1345" s="531"/>
      <c r="S1345" s="531"/>
      <c r="T1345" s="531"/>
      <c r="U1345" s="531"/>
      <c r="V1345" s="531"/>
      <c r="W1345" s="531"/>
      <c r="X1345" s="531"/>
      <c r="Y1345" s="531"/>
      <c r="Z1345" s="531"/>
      <c r="AA1345" s="531"/>
      <c r="AB1345" s="531"/>
      <c r="AC1345" s="531"/>
      <c r="AD1345" s="531"/>
      <c r="AE1345" s="531"/>
      <c r="AF1345" s="531"/>
      <c r="AG1345" s="531"/>
      <c r="AH1345" s="531"/>
      <c r="AI1345" s="531"/>
      <c r="AJ1345" s="531"/>
      <c r="AK1345" s="531"/>
      <c r="AL1345" s="531"/>
      <c r="AM1345" s="531"/>
      <c r="AN1345" s="531"/>
      <c r="AO1345" s="531"/>
      <c r="AP1345" s="531"/>
      <c r="AQ1345" s="531"/>
      <c r="AR1345" s="531"/>
      <c r="AS1345" s="531"/>
      <c r="AT1345" s="531"/>
      <c r="AU1345" s="531"/>
      <c r="AV1345" s="531"/>
      <c r="AW1345" s="531"/>
      <c r="AX1345" s="531"/>
      <c r="AY1345" s="533"/>
      <c r="AZ1345" s="534"/>
      <c r="BA1345" s="533"/>
      <c r="BB1345" s="533"/>
      <c r="BC1345" s="535"/>
      <c r="BD1345" s="533"/>
      <c r="BE1345" s="533"/>
      <c r="BF1345" s="533"/>
      <c r="BG1345" s="533"/>
      <c r="BH1345" s="533"/>
      <c r="BI1345" s="533"/>
      <c r="BJ1345" s="533"/>
      <c r="BK1345" s="533"/>
    </row>
    <row r="1346" spans="1:63" s="536" customFormat="1" ht="5.65" customHeight="1" x14ac:dyDescent="0.2">
      <c r="A1346" s="531"/>
      <c r="B1346" s="531"/>
      <c r="C1346" s="531"/>
      <c r="D1346" s="532"/>
      <c r="E1346" s="532"/>
      <c r="F1346" s="532"/>
      <c r="G1346" s="532"/>
      <c r="H1346" s="531"/>
      <c r="I1346" s="531"/>
      <c r="J1346" s="531"/>
      <c r="K1346" s="531"/>
      <c r="L1346" s="531"/>
      <c r="M1346" s="531"/>
      <c r="N1346" s="531"/>
      <c r="O1346" s="531"/>
      <c r="P1346" s="531"/>
      <c r="Q1346" s="531"/>
      <c r="R1346" s="531"/>
      <c r="S1346" s="531"/>
      <c r="T1346" s="531"/>
      <c r="U1346" s="531"/>
      <c r="V1346" s="531"/>
      <c r="W1346" s="531"/>
      <c r="X1346" s="531"/>
      <c r="Y1346" s="531"/>
      <c r="Z1346" s="531"/>
      <c r="AA1346" s="531"/>
      <c r="AB1346" s="531"/>
      <c r="AC1346" s="531"/>
      <c r="AD1346" s="531"/>
      <c r="AE1346" s="531"/>
      <c r="AF1346" s="531"/>
      <c r="AG1346" s="531"/>
      <c r="AH1346" s="531"/>
      <c r="AI1346" s="531"/>
      <c r="AJ1346" s="531"/>
      <c r="AK1346" s="531"/>
      <c r="AL1346" s="531"/>
      <c r="AM1346" s="531"/>
      <c r="AN1346" s="531"/>
      <c r="AO1346" s="531"/>
      <c r="AP1346" s="531"/>
      <c r="AQ1346" s="531"/>
      <c r="AR1346" s="531"/>
      <c r="AS1346" s="531"/>
      <c r="AT1346" s="531"/>
      <c r="AU1346" s="531"/>
      <c r="AV1346" s="531"/>
      <c r="AW1346" s="531"/>
      <c r="AX1346" s="531"/>
      <c r="AY1346" s="533"/>
      <c r="AZ1346" s="534"/>
      <c r="BA1346" s="533"/>
      <c r="BB1346" s="533"/>
      <c r="BC1346" s="535"/>
      <c r="BD1346" s="533"/>
      <c r="BE1346" s="533"/>
      <c r="BF1346" s="533"/>
      <c r="BG1346" s="533"/>
      <c r="BH1346" s="533"/>
      <c r="BI1346" s="533"/>
      <c r="BJ1346" s="533"/>
      <c r="BK1346" s="533"/>
    </row>
    <row r="1347" spans="1:63" s="536" customFormat="1" ht="5.65" customHeight="1" x14ac:dyDescent="0.2">
      <c r="A1347" s="531"/>
      <c r="B1347" s="531"/>
      <c r="C1347" s="531"/>
      <c r="D1347" s="532"/>
      <c r="E1347" s="532"/>
      <c r="F1347" s="532"/>
      <c r="G1347" s="532"/>
      <c r="H1347" s="531"/>
      <c r="I1347" s="531"/>
      <c r="J1347" s="531"/>
      <c r="K1347" s="531"/>
      <c r="L1347" s="531"/>
      <c r="M1347" s="531"/>
      <c r="N1347" s="531"/>
      <c r="O1347" s="531"/>
      <c r="P1347" s="531"/>
      <c r="Q1347" s="531"/>
      <c r="R1347" s="531"/>
      <c r="S1347" s="531"/>
      <c r="T1347" s="531"/>
      <c r="U1347" s="531"/>
      <c r="V1347" s="531"/>
      <c r="W1347" s="531"/>
      <c r="X1347" s="531"/>
      <c r="Y1347" s="531"/>
      <c r="Z1347" s="531"/>
      <c r="AA1347" s="531"/>
      <c r="AB1347" s="531"/>
      <c r="AC1347" s="531"/>
      <c r="AD1347" s="531"/>
      <c r="AE1347" s="531"/>
      <c r="AF1347" s="531"/>
      <c r="AG1347" s="531"/>
      <c r="AH1347" s="531"/>
      <c r="AI1347" s="531"/>
      <c r="AJ1347" s="531"/>
      <c r="AK1347" s="531"/>
      <c r="AL1347" s="531"/>
      <c r="AM1347" s="531"/>
      <c r="AN1347" s="531"/>
      <c r="AO1347" s="531"/>
      <c r="AP1347" s="531"/>
      <c r="AQ1347" s="531"/>
      <c r="AR1347" s="531"/>
      <c r="AS1347" s="531"/>
      <c r="AT1347" s="531"/>
      <c r="AU1347" s="531"/>
      <c r="AV1347" s="531"/>
      <c r="AW1347" s="531"/>
      <c r="AX1347" s="531"/>
      <c r="AY1347" s="533"/>
      <c r="AZ1347" s="534"/>
      <c r="BA1347" s="533"/>
      <c r="BB1347" s="533"/>
      <c r="BC1347" s="535"/>
      <c r="BD1347" s="533"/>
      <c r="BE1347" s="533"/>
      <c r="BF1347" s="533"/>
      <c r="BG1347" s="533"/>
      <c r="BH1347" s="533"/>
      <c r="BI1347" s="533"/>
      <c r="BJ1347" s="533"/>
      <c r="BK1347" s="533"/>
    </row>
    <row r="1348" spans="1:63" s="536" customFormat="1" ht="5.65" customHeight="1" x14ac:dyDescent="0.2">
      <c r="A1348" s="531"/>
      <c r="B1348" s="531"/>
      <c r="C1348" s="531"/>
      <c r="D1348" s="532"/>
      <c r="E1348" s="532"/>
      <c r="F1348" s="532"/>
      <c r="G1348" s="532"/>
      <c r="H1348" s="531"/>
      <c r="I1348" s="531"/>
      <c r="J1348" s="531"/>
      <c r="K1348" s="531"/>
      <c r="L1348" s="531"/>
      <c r="M1348" s="531"/>
      <c r="N1348" s="531"/>
      <c r="O1348" s="531"/>
      <c r="P1348" s="531"/>
      <c r="Q1348" s="531"/>
      <c r="R1348" s="531"/>
      <c r="S1348" s="531"/>
      <c r="T1348" s="531"/>
      <c r="U1348" s="531"/>
      <c r="V1348" s="531"/>
      <c r="W1348" s="531"/>
      <c r="X1348" s="531"/>
      <c r="Y1348" s="531"/>
      <c r="Z1348" s="531"/>
      <c r="AA1348" s="531"/>
      <c r="AB1348" s="531"/>
      <c r="AC1348" s="531"/>
      <c r="AD1348" s="531"/>
      <c r="AE1348" s="531"/>
      <c r="AF1348" s="531"/>
      <c r="AG1348" s="531"/>
      <c r="AH1348" s="531"/>
      <c r="AI1348" s="531"/>
      <c r="AJ1348" s="531"/>
      <c r="AK1348" s="531"/>
      <c r="AL1348" s="531"/>
      <c r="AM1348" s="531"/>
      <c r="AN1348" s="531"/>
      <c r="AO1348" s="531"/>
      <c r="AP1348" s="531"/>
      <c r="AQ1348" s="531"/>
      <c r="AR1348" s="531"/>
      <c r="AS1348" s="531"/>
      <c r="AT1348" s="531"/>
      <c r="AU1348" s="531"/>
      <c r="AV1348" s="531"/>
      <c r="AW1348" s="531"/>
      <c r="AX1348" s="531"/>
      <c r="AY1348" s="533"/>
      <c r="AZ1348" s="534"/>
      <c r="BA1348" s="533"/>
      <c r="BB1348" s="533"/>
      <c r="BC1348" s="535"/>
      <c r="BD1348" s="533"/>
      <c r="BE1348" s="533"/>
      <c r="BF1348" s="533"/>
      <c r="BG1348" s="533"/>
      <c r="BH1348" s="533"/>
      <c r="BI1348" s="533"/>
      <c r="BJ1348" s="533"/>
      <c r="BK1348" s="533"/>
    </row>
    <row r="1349" spans="1:63" s="536" customFormat="1" ht="5.65" customHeight="1" x14ac:dyDescent="0.2">
      <c r="A1349" s="531"/>
      <c r="B1349" s="531"/>
      <c r="C1349" s="531"/>
      <c r="D1349" s="532"/>
      <c r="E1349" s="532"/>
      <c r="F1349" s="532"/>
      <c r="G1349" s="532"/>
      <c r="H1349" s="531"/>
      <c r="I1349" s="531"/>
      <c r="J1349" s="531"/>
      <c r="K1349" s="531"/>
      <c r="L1349" s="531"/>
      <c r="M1349" s="531"/>
      <c r="N1349" s="531"/>
      <c r="O1349" s="531"/>
      <c r="P1349" s="531"/>
      <c r="Q1349" s="531"/>
      <c r="R1349" s="531"/>
      <c r="S1349" s="531"/>
      <c r="T1349" s="531"/>
      <c r="U1349" s="531"/>
      <c r="V1349" s="531"/>
      <c r="W1349" s="531"/>
      <c r="X1349" s="531"/>
      <c r="Y1349" s="531"/>
      <c r="Z1349" s="531"/>
      <c r="AA1349" s="531"/>
      <c r="AB1349" s="531"/>
      <c r="AC1349" s="531"/>
      <c r="AD1349" s="531"/>
      <c r="AE1349" s="531"/>
      <c r="AF1349" s="531"/>
      <c r="AG1349" s="531"/>
      <c r="AH1349" s="531"/>
      <c r="AI1349" s="531"/>
      <c r="AJ1349" s="531"/>
      <c r="AK1349" s="531"/>
      <c r="AL1349" s="531"/>
      <c r="AM1349" s="531"/>
      <c r="AN1349" s="531"/>
      <c r="AO1349" s="531"/>
      <c r="AP1349" s="531"/>
      <c r="AQ1349" s="531"/>
      <c r="AR1349" s="531"/>
      <c r="AS1349" s="531"/>
      <c r="AT1349" s="531"/>
      <c r="AU1349" s="531"/>
      <c r="AV1349" s="531"/>
      <c r="AW1349" s="531"/>
      <c r="AX1349" s="531"/>
      <c r="AY1349" s="533"/>
      <c r="AZ1349" s="534"/>
      <c r="BA1349" s="533"/>
      <c r="BB1349" s="533"/>
      <c r="BC1349" s="535"/>
      <c r="BD1349" s="533"/>
      <c r="BE1349" s="533"/>
      <c r="BF1349" s="533"/>
      <c r="BG1349" s="533"/>
      <c r="BH1349" s="533"/>
      <c r="BI1349" s="533"/>
      <c r="BJ1349" s="533"/>
      <c r="BK1349" s="533"/>
    </row>
    <row r="1350" spans="1:63" s="536" customFormat="1" ht="5.65" customHeight="1" x14ac:dyDescent="0.2">
      <c r="A1350" s="531"/>
      <c r="B1350" s="531"/>
      <c r="C1350" s="531"/>
      <c r="D1350" s="532"/>
      <c r="E1350" s="532"/>
      <c r="F1350" s="532"/>
      <c r="G1350" s="532"/>
      <c r="H1350" s="531"/>
      <c r="I1350" s="531"/>
      <c r="J1350" s="531"/>
      <c r="K1350" s="531"/>
      <c r="L1350" s="531"/>
      <c r="M1350" s="531"/>
      <c r="N1350" s="531"/>
      <c r="O1350" s="531"/>
      <c r="P1350" s="531"/>
      <c r="Q1350" s="531"/>
      <c r="R1350" s="531"/>
      <c r="S1350" s="531"/>
      <c r="T1350" s="531"/>
      <c r="U1350" s="531"/>
      <c r="V1350" s="531"/>
      <c r="W1350" s="531"/>
      <c r="X1350" s="531"/>
      <c r="Y1350" s="531"/>
      <c r="Z1350" s="531"/>
      <c r="AA1350" s="531"/>
      <c r="AB1350" s="531"/>
      <c r="AC1350" s="531"/>
      <c r="AD1350" s="531"/>
      <c r="AE1350" s="531"/>
      <c r="AF1350" s="531"/>
      <c r="AG1350" s="531"/>
      <c r="AH1350" s="531"/>
      <c r="AI1350" s="531"/>
      <c r="AJ1350" s="531"/>
      <c r="AK1350" s="531"/>
      <c r="AL1350" s="531"/>
      <c r="AM1350" s="531"/>
      <c r="AN1350" s="531"/>
      <c r="AO1350" s="531"/>
      <c r="AP1350" s="531"/>
      <c r="AQ1350" s="531"/>
      <c r="AR1350" s="531"/>
      <c r="AS1350" s="531"/>
      <c r="AT1350" s="531"/>
      <c r="AU1350" s="531"/>
      <c r="AV1350" s="531"/>
      <c r="AW1350" s="531"/>
      <c r="AX1350" s="531"/>
      <c r="AY1350" s="533"/>
      <c r="AZ1350" s="534"/>
      <c r="BA1350" s="533"/>
      <c r="BB1350" s="533"/>
      <c r="BC1350" s="535"/>
      <c r="BD1350" s="533"/>
      <c r="BE1350" s="533"/>
      <c r="BF1350" s="533"/>
      <c r="BG1350" s="533"/>
      <c r="BH1350" s="533"/>
      <c r="BI1350" s="533"/>
      <c r="BJ1350" s="533"/>
      <c r="BK1350" s="533"/>
    </row>
    <row r="1351" spans="1:63" s="536" customFormat="1" ht="5.65" customHeight="1" x14ac:dyDescent="0.2">
      <c r="A1351" s="531"/>
      <c r="B1351" s="531"/>
      <c r="C1351" s="531"/>
      <c r="D1351" s="532"/>
      <c r="E1351" s="532"/>
      <c r="F1351" s="532"/>
      <c r="G1351" s="532"/>
      <c r="H1351" s="531"/>
      <c r="I1351" s="531"/>
      <c r="J1351" s="531"/>
      <c r="K1351" s="531"/>
      <c r="L1351" s="531"/>
      <c r="M1351" s="531"/>
      <c r="N1351" s="531"/>
      <c r="O1351" s="531"/>
      <c r="P1351" s="531"/>
      <c r="Q1351" s="531"/>
      <c r="R1351" s="531"/>
      <c r="S1351" s="531"/>
      <c r="T1351" s="531"/>
      <c r="U1351" s="531"/>
      <c r="V1351" s="531"/>
      <c r="W1351" s="531"/>
      <c r="X1351" s="531"/>
      <c r="Y1351" s="531"/>
      <c r="Z1351" s="531"/>
      <c r="AA1351" s="531"/>
      <c r="AB1351" s="531"/>
      <c r="AC1351" s="531"/>
      <c r="AD1351" s="531"/>
      <c r="AE1351" s="531"/>
      <c r="AF1351" s="531"/>
      <c r="AG1351" s="531"/>
      <c r="AH1351" s="531"/>
      <c r="AI1351" s="531"/>
      <c r="AJ1351" s="531"/>
      <c r="AK1351" s="531"/>
      <c r="AL1351" s="531"/>
      <c r="AM1351" s="531"/>
      <c r="AN1351" s="531"/>
      <c r="AO1351" s="531"/>
      <c r="AP1351" s="531"/>
      <c r="AQ1351" s="531"/>
      <c r="AR1351" s="531"/>
      <c r="AS1351" s="531"/>
      <c r="AT1351" s="531"/>
      <c r="AU1351" s="531"/>
      <c r="AV1351" s="531"/>
      <c r="AW1351" s="531"/>
      <c r="AX1351" s="531"/>
      <c r="AY1351" s="533"/>
      <c r="AZ1351" s="534"/>
      <c r="BA1351" s="533"/>
      <c r="BB1351" s="533"/>
      <c r="BC1351" s="535"/>
      <c r="BD1351" s="533"/>
      <c r="BE1351" s="533"/>
      <c r="BF1351" s="533"/>
      <c r="BG1351" s="533"/>
      <c r="BH1351" s="533"/>
      <c r="BI1351" s="533"/>
      <c r="BJ1351" s="533"/>
      <c r="BK1351" s="533"/>
    </row>
    <row r="1352" spans="1:63" s="536" customFormat="1" ht="5.65" customHeight="1" x14ac:dyDescent="0.2">
      <c r="A1352" s="531"/>
      <c r="B1352" s="531"/>
      <c r="C1352" s="531"/>
      <c r="D1352" s="532"/>
      <c r="E1352" s="532"/>
      <c r="F1352" s="532"/>
      <c r="G1352" s="532"/>
      <c r="H1352" s="531"/>
      <c r="I1352" s="531"/>
      <c r="J1352" s="531"/>
      <c r="K1352" s="531"/>
      <c r="L1352" s="531"/>
      <c r="M1352" s="531"/>
      <c r="N1352" s="531"/>
      <c r="O1352" s="531"/>
      <c r="P1352" s="531"/>
      <c r="Q1352" s="531"/>
      <c r="R1352" s="531"/>
      <c r="S1352" s="531"/>
      <c r="T1352" s="531"/>
      <c r="U1352" s="531"/>
      <c r="V1352" s="531"/>
      <c r="W1352" s="531"/>
      <c r="X1352" s="531"/>
      <c r="Y1352" s="531"/>
      <c r="Z1352" s="531"/>
      <c r="AA1352" s="531"/>
      <c r="AB1352" s="531"/>
      <c r="AC1352" s="531"/>
      <c r="AD1352" s="531"/>
      <c r="AE1352" s="531"/>
      <c r="AF1352" s="531"/>
      <c r="AG1352" s="531"/>
      <c r="AH1352" s="531"/>
      <c r="AI1352" s="531"/>
      <c r="AJ1352" s="531"/>
      <c r="AK1352" s="531"/>
      <c r="AL1352" s="531"/>
      <c r="AM1352" s="531"/>
      <c r="AN1352" s="531"/>
      <c r="AO1352" s="531"/>
      <c r="AP1352" s="531"/>
      <c r="AQ1352" s="531"/>
      <c r="AR1352" s="531"/>
      <c r="AS1352" s="531"/>
      <c r="AT1352" s="531"/>
      <c r="AU1352" s="531"/>
      <c r="AV1352" s="531"/>
      <c r="AW1352" s="531"/>
      <c r="AX1352" s="531"/>
      <c r="AY1352" s="533"/>
      <c r="AZ1352" s="534"/>
      <c r="BA1352" s="533"/>
      <c r="BB1352" s="533"/>
      <c r="BC1352" s="535"/>
      <c r="BD1352" s="533"/>
      <c r="BE1352" s="533"/>
      <c r="BF1352" s="533"/>
      <c r="BG1352" s="533"/>
      <c r="BH1352" s="533"/>
      <c r="BI1352" s="533"/>
      <c r="BJ1352" s="533"/>
      <c r="BK1352" s="533"/>
    </row>
    <row r="1353" spans="1:63" s="536" customFormat="1" ht="5.65" customHeight="1" x14ac:dyDescent="0.2">
      <c r="A1353" s="531"/>
      <c r="B1353" s="531"/>
      <c r="C1353" s="531"/>
      <c r="D1353" s="532"/>
      <c r="E1353" s="532"/>
      <c r="F1353" s="532"/>
      <c r="G1353" s="532"/>
      <c r="H1353" s="531"/>
      <c r="I1353" s="531"/>
      <c r="J1353" s="531"/>
      <c r="K1353" s="531"/>
      <c r="L1353" s="531"/>
      <c r="M1353" s="531"/>
      <c r="N1353" s="531"/>
      <c r="O1353" s="531"/>
      <c r="P1353" s="531"/>
      <c r="Q1353" s="531"/>
      <c r="R1353" s="531"/>
      <c r="S1353" s="531"/>
      <c r="T1353" s="531"/>
      <c r="U1353" s="531"/>
      <c r="V1353" s="531"/>
      <c r="W1353" s="531"/>
      <c r="X1353" s="531"/>
      <c r="Y1353" s="531"/>
      <c r="Z1353" s="531"/>
      <c r="AA1353" s="531"/>
      <c r="AB1353" s="531"/>
      <c r="AC1353" s="531"/>
      <c r="AD1353" s="531"/>
      <c r="AE1353" s="531"/>
      <c r="AF1353" s="531"/>
      <c r="AG1353" s="531"/>
      <c r="AH1353" s="531"/>
      <c r="AI1353" s="531"/>
      <c r="AJ1353" s="531"/>
      <c r="AK1353" s="531"/>
      <c r="AL1353" s="531"/>
      <c r="AM1353" s="531"/>
      <c r="AN1353" s="531"/>
      <c r="AO1353" s="531"/>
      <c r="AP1353" s="531"/>
      <c r="AQ1353" s="531"/>
      <c r="AR1353" s="531"/>
      <c r="AS1353" s="531"/>
      <c r="AT1353" s="531"/>
      <c r="AU1353" s="531"/>
      <c r="AV1353" s="531"/>
      <c r="AW1353" s="531"/>
      <c r="AX1353" s="531"/>
      <c r="AY1353" s="533"/>
      <c r="AZ1353" s="534"/>
      <c r="BA1353" s="533"/>
      <c r="BB1353" s="533"/>
      <c r="BC1353" s="535"/>
      <c r="BD1353" s="533"/>
      <c r="BE1353" s="533"/>
      <c r="BF1353" s="533"/>
      <c r="BG1353" s="533"/>
      <c r="BH1353" s="533"/>
      <c r="BI1353" s="533"/>
      <c r="BJ1353" s="533"/>
      <c r="BK1353" s="533"/>
    </row>
    <row r="1354" spans="1:63" s="536" customFormat="1" ht="5.65" customHeight="1" x14ac:dyDescent="0.2">
      <c r="A1354" s="531"/>
      <c r="B1354" s="531"/>
      <c r="C1354" s="531"/>
      <c r="D1354" s="532"/>
      <c r="E1354" s="532"/>
      <c r="F1354" s="532"/>
      <c r="G1354" s="532"/>
      <c r="H1354" s="531"/>
      <c r="I1354" s="531"/>
      <c r="J1354" s="531"/>
      <c r="K1354" s="531"/>
      <c r="L1354" s="531"/>
      <c r="M1354" s="531"/>
      <c r="N1354" s="531"/>
      <c r="O1354" s="531"/>
      <c r="P1354" s="531"/>
      <c r="Q1354" s="531"/>
      <c r="R1354" s="531"/>
      <c r="S1354" s="531"/>
      <c r="T1354" s="531"/>
      <c r="U1354" s="531"/>
      <c r="V1354" s="531"/>
      <c r="W1354" s="531"/>
      <c r="X1354" s="531"/>
      <c r="Y1354" s="531"/>
      <c r="Z1354" s="531"/>
      <c r="AA1354" s="531"/>
      <c r="AB1354" s="531"/>
      <c r="AC1354" s="531"/>
      <c r="AD1354" s="531"/>
      <c r="AE1354" s="531"/>
      <c r="AF1354" s="531"/>
      <c r="AG1354" s="531"/>
      <c r="AH1354" s="531"/>
      <c r="AI1354" s="531"/>
      <c r="AJ1354" s="531"/>
      <c r="AK1354" s="531"/>
      <c r="AL1354" s="531"/>
      <c r="AM1354" s="531"/>
      <c r="AN1354" s="531"/>
      <c r="AO1354" s="531"/>
      <c r="AP1354" s="531"/>
      <c r="AQ1354" s="531"/>
      <c r="AR1354" s="531"/>
      <c r="AS1354" s="531"/>
      <c r="AT1354" s="531"/>
      <c r="AU1354" s="531"/>
      <c r="AV1354" s="531"/>
      <c r="AW1354" s="531"/>
      <c r="AX1354" s="531"/>
      <c r="AY1354" s="533"/>
      <c r="AZ1354" s="534"/>
      <c r="BA1354" s="533"/>
      <c r="BB1354" s="533"/>
      <c r="BC1354" s="535"/>
      <c r="BD1354" s="533"/>
      <c r="BE1354" s="533"/>
      <c r="BF1354" s="533"/>
      <c r="BG1354" s="533"/>
      <c r="BH1354" s="533"/>
      <c r="BI1354" s="533"/>
      <c r="BJ1354" s="533"/>
      <c r="BK1354" s="533"/>
    </row>
    <row r="1355" spans="1:63" s="536" customFormat="1" ht="5.65" customHeight="1" x14ac:dyDescent="0.2">
      <c r="A1355" s="531"/>
      <c r="B1355" s="531"/>
      <c r="C1355" s="531"/>
      <c r="D1355" s="532"/>
      <c r="E1355" s="532"/>
      <c r="F1355" s="532"/>
      <c r="G1355" s="532"/>
      <c r="H1355" s="531"/>
      <c r="I1355" s="531"/>
      <c r="J1355" s="531"/>
      <c r="K1355" s="531"/>
      <c r="L1355" s="531"/>
      <c r="M1355" s="531"/>
      <c r="N1355" s="531"/>
      <c r="O1355" s="531"/>
      <c r="P1355" s="531"/>
      <c r="Q1355" s="531"/>
      <c r="R1355" s="531"/>
      <c r="S1355" s="531"/>
      <c r="T1355" s="531"/>
      <c r="U1355" s="531"/>
      <c r="V1355" s="531"/>
      <c r="W1355" s="531"/>
      <c r="X1355" s="531"/>
      <c r="Y1355" s="531"/>
      <c r="Z1355" s="531"/>
      <c r="AA1355" s="531"/>
      <c r="AB1355" s="531"/>
      <c r="AC1355" s="531"/>
      <c r="AD1355" s="531"/>
      <c r="AE1355" s="531"/>
      <c r="AF1355" s="531"/>
      <c r="AG1355" s="531"/>
      <c r="AH1355" s="531"/>
      <c r="AI1355" s="531"/>
      <c r="AJ1355" s="531"/>
      <c r="AK1355" s="531"/>
      <c r="AL1355" s="531"/>
      <c r="AM1355" s="531"/>
      <c r="AN1355" s="531"/>
      <c r="AO1355" s="531"/>
      <c r="AP1355" s="531"/>
      <c r="AQ1355" s="531"/>
      <c r="AR1355" s="531"/>
      <c r="AS1355" s="531"/>
      <c r="AT1355" s="531"/>
      <c r="AU1355" s="531"/>
      <c r="AV1355" s="531"/>
      <c r="AW1355" s="531"/>
      <c r="AX1355" s="531"/>
      <c r="AY1355" s="533"/>
      <c r="AZ1355" s="534"/>
      <c r="BA1355" s="533"/>
      <c r="BB1355" s="533"/>
      <c r="BC1355" s="535"/>
      <c r="BD1355" s="533"/>
      <c r="BE1355" s="533"/>
      <c r="BF1355" s="533"/>
      <c r="BG1355" s="533"/>
      <c r="BH1355" s="533"/>
      <c r="BI1355" s="533"/>
      <c r="BJ1355" s="533"/>
      <c r="BK1355" s="533"/>
    </row>
    <row r="1356" spans="1:63" s="536" customFormat="1" ht="5.65" customHeight="1" x14ac:dyDescent="0.2">
      <c r="A1356" s="531"/>
      <c r="B1356" s="531"/>
      <c r="C1356" s="531"/>
      <c r="D1356" s="532"/>
      <c r="E1356" s="532"/>
      <c r="F1356" s="532"/>
      <c r="G1356" s="532"/>
      <c r="H1356" s="531"/>
      <c r="I1356" s="531"/>
      <c r="J1356" s="531"/>
      <c r="K1356" s="531"/>
      <c r="L1356" s="531"/>
      <c r="M1356" s="531"/>
      <c r="N1356" s="531"/>
      <c r="O1356" s="531"/>
      <c r="P1356" s="531"/>
      <c r="Q1356" s="531"/>
      <c r="R1356" s="531"/>
      <c r="S1356" s="531"/>
      <c r="T1356" s="531"/>
      <c r="U1356" s="531"/>
      <c r="V1356" s="531"/>
      <c r="W1356" s="531"/>
      <c r="X1356" s="531"/>
      <c r="Y1356" s="531"/>
      <c r="Z1356" s="531"/>
      <c r="AA1356" s="531"/>
      <c r="AB1356" s="531"/>
      <c r="AC1356" s="531"/>
      <c r="AD1356" s="531"/>
      <c r="AE1356" s="531"/>
      <c r="AF1356" s="531"/>
      <c r="AG1356" s="531"/>
      <c r="AH1356" s="531"/>
      <c r="AI1356" s="531"/>
      <c r="AJ1356" s="531"/>
      <c r="AK1356" s="531"/>
      <c r="AL1356" s="531"/>
      <c r="AM1356" s="531"/>
      <c r="AN1356" s="531"/>
      <c r="AO1356" s="531"/>
      <c r="AP1356" s="531"/>
      <c r="AQ1356" s="531"/>
      <c r="AR1356" s="531"/>
      <c r="AS1356" s="531"/>
      <c r="AT1356" s="531"/>
      <c r="AU1356" s="531"/>
      <c r="AV1356" s="531"/>
      <c r="AW1356" s="531"/>
      <c r="AX1356" s="531"/>
      <c r="AY1356" s="533"/>
      <c r="AZ1356" s="534"/>
      <c r="BA1356" s="533"/>
      <c r="BB1356" s="533"/>
      <c r="BC1356" s="535"/>
      <c r="BD1356" s="533"/>
      <c r="BE1356" s="533"/>
      <c r="BF1356" s="533"/>
      <c r="BG1356" s="533"/>
      <c r="BH1356" s="533"/>
      <c r="BI1356" s="533"/>
      <c r="BJ1356" s="533"/>
      <c r="BK1356" s="533"/>
    </row>
    <row r="1357" spans="1:63" s="536" customFormat="1" ht="5.65" customHeight="1" x14ac:dyDescent="0.2">
      <c r="A1357" s="531"/>
      <c r="B1357" s="531"/>
      <c r="C1357" s="531"/>
      <c r="D1357" s="532"/>
      <c r="E1357" s="532"/>
      <c r="F1357" s="532"/>
      <c r="G1357" s="532"/>
      <c r="H1357" s="531"/>
      <c r="I1357" s="531"/>
      <c r="J1357" s="531"/>
      <c r="K1357" s="531"/>
      <c r="L1357" s="531"/>
      <c r="M1357" s="531"/>
      <c r="N1357" s="531"/>
      <c r="O1357" s="531"/>
      <c r="P1357" s="531"/>
      <c r="Q1357" s="531"/>
      <c r="R1357" s="531"/>
      <c r="S1357" s="531"/>
      <c r="T1357" s="531"/>
      <c r="U1357" s="531"/>
      <c r="V1357" s="531"/>
      <c r="W1357" s="531"/>
      <c r="X1357" s="531"/>
      <c r="Y1357" s="531"/>
      <c r="Z1357" s="531"/>
      <c r="AA1357" s="531"/>
      <c r="AB1357" s="531"/>
      <c r="AC1357" s="531"/>
      <c r="AD1357" s="531"/>
      <c r="AE1357" s="531"/>
      <c r="AF1357" s="531"/>
      <c r="AG1357" s="531"/>
      <c r="AH1357" s="531"/>
      <c r="AI1357" s="531"/>
      <c r="AJ1357" s="531"/>
      <c r="AK1357" s="531"/>
      <c r="AL1357" s="531"/>
      <c r="AM1357" s="531"/>
      <c r="AN1357" s="531"/>
      <c r="AO1357" s="531"/>
      <c r="AP1357" s="531"/>
      <c r="AQ1357" s="531"/>
      <c r="AR1357" s="531"/>
      <c r="AS1357" s="531"/>
      <c r="AT1357" s="531"/>
      <c r="AU1357" s="531"/>
      <c r="AV1357" s="531"/>
      <c r="AW1357" s="531"/>
      <c r="AX1357" s="531"/>
      <c r="AY1357" s="533"/>
      <c r="AZ1357" s="534"/>
      <c r="BA1357" s="533"/>
      <c r="BB1357" s="533"/>
      <c r="BC1357" s="535"/>
      <c r="BD1357" s="533"/>
      <c r="BE1357" s="533"/>
      <c r="BF1357" s="533"/>
      <c r="BG1357" s="533"/>
      <c r="BH1357" s="533"/>
      <c r="BI1357" s="533"/>
      <c r="BJ1357" s="533"/>
      <c r="BK1357" s="533"/>
    </row>
    <row r="1358" spans="1:63" s="536" customFormat="1" ht="5.65" customHeight="1" x14ac:dyDescent="0.2">
      <c r="A1358" s="531"/>
      <c r="B1358" s="531"/>
      <c r="C1358" s="531"/>
      <c r="D1358" s="532"/>
      <c r="E1358" s="532"/>
      <c r="F1358" s="532"/>
      <c r="G1358" s="532"/>
      <c r="H1358" s="531"/>
      <c r="I1358" s="531"/>
      <c r="J1358" s="531"/>
      <c r="K1358" s="531"/>
      <c r="L1358" s="531"/>
      <c r="M1358" s="531"/>
      <c r="N1358" s="531"/>
      <c r="O1358" s="531"/>
      <c r="P1358" s="531"/>
      <c r="Q1358" s="531"/>
      <c r="R1358" s="531"/>
      <c r="S1358" s="531"/>
      <c r="T1358" s="531"/>
      <c r="U1358" s="531"/>
      <c r="V1358" s="531"/>
      <c r="W1358" s="531"/>
      <c r="X1358" s="531"/>
      <c r="Y1358" s="531"/>
      <c r="Z1358" s="531"/>
      <c r="AA1358" s="531"/>
      <c r="AB1358" s="531"/>
      <c r="AC1358" s="531"/>
      <c r="AD1358" s="531"/>
      <c r="AE1358" s="531"/>
      <c r="AF1358" s="531"/>
      <c r="AG1358" s="531"/>
      <c r="AH1358" s="531"/>
      <c r="AI1358" s="531"/>
      <c r="AJ1358" s="531"/>
      <c r="AK1358" s="531"/>
      <c r="AL1358" s="531"/>
      <c r="AM1358" s="531"/>
      <c r="AN1358" s="531"/>
      <c r="AO1358" s="531"/>
      <c r="AP1358" s="531"/>
      <c r="AQ1358" s="531"/>
      <c r="AR1358" s="531"/>
      <c r="AS1358" s="531"/>
      <c r="AT1358" s="531"/>
      <c r="AU1358" s="531"/>
      <c r="AV1358" s="531"/>
      <c r="AW1358" s="531"/>
      <c r="AX1358" s="531"/>
      <c r="AY1358" s="533"/>
      <c r="AZ1358" s="534"/>
      <c r="BA1358" s="533"/>
      <c r="BB1358" s="533"/>
      <c r="BC1358" s="535"/>
      <c r="BD1358" s="533"/>
      <c r="BE1358" s="533"/>
      <c r="BF1358" s="533"/>
      <c r="BG1358" s="533"/>
      <c r="BH1358" s="533"/>
      <c r="BI1358" s="533"/>
      <c r="BJ1358" s="533"/>
      <c r="BK1358" s="533"/>
    </row>
    <row r="1359" spans="1:63" s="536" customFormat="1" ht="5.65" customHeight="1" x14ac:dyDescent="0.2">
      <c r="A1359" s="531"/>
      <c r="B1359" s="531"/>
      <c r="C1359" s="531"/>
      <c r="D1359" s="532"/>
      <c r="E1359" s="532"/>
      <c r="F1359" s="532"/>
      <c r="G1359" s="532"/>
      <c r="H1359" s="531"/>
      <c r="I1359" s="531"/>
      <c r="J1359" s="531"/>
      <c r="K1359" s="531"/>
      <c r="L1359" s="531"/>
      <c r="M1359" s="531"/>
      <c r="N1359" s="531"/>
      <c r="O1359" s="531"/>
      <c r="P1359" s="531"/>
      <c r="Q1359" s="531"/>
      <c r="R1359" s="531"/>
      <c r="S1359" s="531"/>
      <c r="T1359" s="531"/>
      <c r="U1359" s="531"/>
      <c r="V1359" s="531"/>
      <c r="W1359" s="531"/>
      <c r="X1359" s="531"/>
      <c r="Y1359" s="531"/>
      <c r="Z1359" s="531"/>
      <c r="AA1359" s="531"/>
      <c r="AB1359" s="531"/>
      <c r="AC1359" s="531"/>
      <c r="AD1359" s="531"/>
      <c r="AE1359" s="531"/>
      <c r="AF1359" s="531"/>
      <c r="AG1359" s="531"/>
      <c r="AH1359" s="531"/>
      <c r="AI1359" s="531"/>
      <c r="AJ1359" s="531"/>
      <c r="AK1359" s="531"/>
      <c r="AL1359" s="531"/>
      <c r="AM1359" s="531"/>
      <c r="AN1359" s="531"/>
      <c r="AO1359" s="531"/>
      <c r="AP1359" s="531"/>
      <c r="AQ1359" s="531"/>
      <c r="AR1359" s="531"/>
      <c r="AS1359" s="531"/>
      <c r="AT1359" s="531"/>
      <c r="AU1359" s="531"/>
      <c r="AV1359" s="531"/>
      <c r="AW1359" s="531"/>
      <c r="AX1359" s="531"/>
      <c r="AY1359" s="533"/>
      <c r="AZ1359" s="534"/>
      <c r="BA1359" s="533"/>
      <c r="BB1359" s="533"/>
      <c r="BC1359" s="535"/>
      <c r="BD1359" s="533"/>
      <c r="BE1359" s="533"/>
      <c r="BF1359" s="533"/>
      <c r="BG1359" s="533"/>
      <c r="BH1359" s="533"/>
      <c r="BI1359" s="533"/>
      <c r="BJ1359" s="533"/>
      <c r="BK1359" s="533"/>
    </row>
    <row r="1360" spans="1:63" s="536" customFormat="1" ht="5.65" customHeight="1" x14ac:dyDescent="0.2">
      <c r="A1360" s="531"/>
      <c r="B1360" s="531"/>
      <c r="C1360" s="531"/>
      <c r="D1360" s="532"/>
      <c r="E1360" s="532"/>
      <c r="F1360" s="532"/>
      <c r="G1360" s="532"/>
      <c r="H1360" s="531"/>
      <c r="I1360" s="531"/>
      <c r="J1360" s="531"/>
      <c r="K1360" s="531"/>
      <c r="L1360" s="531"/>
      <c r="M1360" s="531"/>
      <c r="N1360" s="531"/>
      <c r="O1360" s="531"/>
      <c r="P1360" s="531"/>
      <c r="Q1360" s="531"/>
      <c r="R1360" s="531"/>
      <c r="S1360" s="531"/>
      <c r="T1360" s="531"/>
      <c r="U1360" s="531"/>
      <c r="V1360" s="531"/>
      <c r="W1360" s="531"/>
      <c r="X1360" s="531"/>
      <c r="Y1360" s="531"/>
      <c r="Z1360" s="531"/>
      <c r="AA1360" s="531"/>
      <c r="AB1360" s="531"/>
      <c r="AC1360" s="531"/>
      <c r="AD1360" s="531"/>
      <c r="AE1360" s="531"/>
      <c r="AF1360" s="531"/>
      <c r="AG1360" s="531"/>
      <c r="AH1360" s="531"/>
      <c r="AI1360" s="531"/>
      <c r="AJ1360" s="531"/>
      <c r="AK1360" s="531"/>
      <c r="AL1360" s="531"/>
      <c r="AM1360" s="531"/>
      <c r="AN1360" s="531"/>
      <c r="AO1360" s="531"/>
      <c r="AP1360" s="531"/>
      <c r="AQ1360" s="531"/>
      <c r="AR1360" s="531"/>
      <c r="AS1360" s="531"/>
      <c r="AT1360" s="531"/>
      <c r="AU1360" s="531"/>
      <c r="AV1360" s="531"/>
      <c r="AW1360" s="531"/>
      <c r="AX1360" s="531"/>
      <c r="AY1360" s="533"/>
      <c r="AZ1360" s="534"/>
      <c r="BA1360" s="533"/>
      <c r="BB1360" s="533"/>
      <c r="BC1360" s="535"/>
      <c r="BD1360" s="533"/>
      <c r="BE1360" s="533"/>
      <c r="BF1360" s="533"/>
      <c r="BG1360" s="533"/>
      <c r="BH1360" s="533"/>
      <c r="BI1360" s="533"/>
      <c r="BJ1360" s="533"/>
      <c r="BK1360" s="533"/>
    </row>
    <row r="1361" spans="1:63" s="536" customFormat="1" ht="5.65" customHeight="1" x14ac:dyDescent="0.2">
      <c r="A1361" s="531"/>
      <c r="B1361" s="531"/>
      <c r="C1361" s="531"/>
      <c r="D1361" s="532"/>
      <c r="E1361" s="532"/>
      <c r="F1361" s="532"/>
      <c r="G1361" s="532"/>
      <c r="H1361" s="531"/>
      <c r="I1361" s="531"/>
      <c r="J1361" s="531"/>
      <c r="K1361" s="531"/>
      <c r="L1361" s="531"/>
      <c r="M1361" s="531"/>
      <c r="N1361" s="531"/>
      <c r="O1361" s="531"/>
      <c r="P1361" s="531"/>
      <c r="Q1361" s="531"/>
      <c r="R1361" s="531"/>
      <c r="S1361" s="531"/>
      <c r="T1361" s="531"/>
      <c r="U1361" s="531"/>
      <c r="V1361" s="531"/>
      <c r="W1361" s="531"/>
      <c r="X1361" s="531"/>
      <c r="Y1361" s="531"/>
      <c r="Z1361" s="531"/>
      <c r="AA1361" s="531"/>
      <c r="AB1361" s="531"/>
      <c r="AC1361" s="531"/>
      <c r="AD1361" s="531"/>
      <c r="AE1361" s="531"/>
      <c r="AF1361" s="531"/>
      <c r="AG1361" s="531"/>
      <c r="AH1361" s="531"/>
      <c r="AI1361" s="531"/>
      <c r="AJ1361" s="531"/>
      <c r="AK1361" s="531"/>
      <c r="AL1361" s="531"/>
      <c r="AM1361" s="531"/>
      <c r="AN1361" s="531"/>
      <c r="AO1361" s="531"/>
      <c r="AP1361" s="531"/>
      <c r="AQ1361" s="531"/>
      <c r="AR1361" s="531"/>
      <c r="AS1361" s="531"/>
      <c r="AT1361" s="531"/>
      <c r="AU1361" s="531"/>
      <c r="AV1361" s="531"/>
      <c r="AW1361" s="531"/>
      <c r="AX1361" s="531"/>
      <c r="AY1361" s="533"/>
      <c r="AZ1361" s="534"/>
      <c r="BA1361" s="533"/>
      <c r="BB1361" s="533"/>
      <c r="BC1361" s="535"/>
      <c r="BD1361" s="533"/>
      <c r="BE1361" s="533"/>
      <c r="BF1361" s="533"/>
      <c r="BG1361" s="533"/>
      <c r="BH1361" s="533"/>
      <c r="BI1361" s="533"/>
      <c r="BJ1361" s="533"/>
      <c r="BK1361" s="533"/>
    </row>
    <row r="1362" spans="1:63" s="536" customFormat="1" ht="5.65" customHeight="1" x14ac:dyDescent="0.2">
      <c r="A1362" s="531"/>
      <c r="B1362" s="531"/>
      <c r="C1362" s="531"/>
      <c r="D1362" s="532"/>
      <c r="E1362" s="532"/>
      <c r="F1362" s="532"/>
      <c r="G1362" s="532"/>
      <c r="H1362" s="531"/>
      <c r="I1362" s="531"/>
      <c r="J1362" s="531"/>
      <c r="K1362" s="531"/>
      <c r="L1362" s="531"/>
      <c r="M1362" s="531"/>
      <c r="N1362" s="531"/>
      <c r="O1362" s="531"/>
      <c r="P1362" s="531"/>
      <c r="Q1362" s="531"/>
      <c r="R1362" s="531"/>
      <c r="S1362" s="531"/>
      <c r="T1362" s="531"/>
      <c r="U1362" s="531"/>
      <c r="V1362" s="531"/>
      <c r="W1362" s="531"/>
      <c r="X1362" s="531"/>
      <c r="Y1362" s="531"/>
      <c r="Z1362" s="531"/>
      <c r="AA1362" s="531"/>
      <c r="AB1362" s="531"/>
      <c r="AC1362" s="531"/>
      <c r="AD1362" s="531"/>
      <c r="AE1362" s="531"/>
      <c r="AF1362" s="531"/>
      <c r="AG1362" s="531"/>
      <c r="AH1362" s="531"/>
      <c r="AI1362" s="531"/>
      <c r="AJ1362" s="531"/>
      <c r="AK1362" s="531"/>
      <c r="AL1362" s="531"/>
      <c r="AM1362" s="531"/>
      <c r="AN1362" s="531"/>
      <c r="AO1362" s="531"/>
      <c r="AP1362" s="531"/>
      <c r="AQ1362" s="531"/>
      <c r="AR1362" s="531"/>
      <c r="AS1362" s="531"/>
      <c r="AT1362" s="531"/>
      <c r="AU1362" s="531"/>
      <c r="AV1362" s="531"/>
      <c r="AW1362" s="531"/>
      <c r="AX1362" s="531"/>
      <c r="AY1362" s="533"/>
      <c r="AZ1362" s="534"/>
      <c r="BA1362" s="533"/>
      <c r="BB1362" s="533"/>
      <c r="BC1362" s="535"/>
      <c r="BD1362" s="533"/>
      <c r="BE1362" s="533"/>
      <c r="BF1362" s="533"/>
      <c r="BG1362" s="533"/>
      <c r="BH1362" s="533"/>
      <c r="BI1362" s="533"/>
      <c r="BJ1362" s="533"/>
      <c r="BK1362" s="533"/>
    </row>
    <row r="1363" spans="1:63" s="536" customFormat="1" ht="5.65" customHeight="1" x14ac:dyDescent="0.2">
      <c r="A1363" s="531"/>
      <c r="B1363" s="531"/>
      <c r="C1363" s="531"/>
      <c r="D1363" s="532"/>
      <c r="E1363" s="532"/>
      <c r="F1363" s="532"/>
      <c r="G1363" s="532"/>
      <c r="H1363" s="531"/>
      <c r="I1363" s="531"/>
      <c r="J1363" s="531"/>
      <c r="K1363" s="531"/>
      <c r="L1363" s="531"/>
      <c r="M1363" s="531"/>
      <c r="N1363" s="531"/>
      <c r="O1363" s="531"/>
      <c r="P1363" s="531"/>
      <c r="Q1363" s="531"/>
      <c r="R1363" s="531"/>
      <c r="S1363" s="531"/>
      <c r="T1363" s="531"/>
      <c r="U1363" s="531"/>
      <c r="V1363" s="531"/>
      <c r="W1363" s="531"/>
      <c r="X1363" s="531"/>
      <c r="Y1363" s="531"/>
      <c r="Z1363" s="531"/>
      <c r="AA1363" s="531"/>
      <c r="AB1363" s="531"/>
      <c r="AC1363" s="531"/>
      <c r="AD1363" s="531"/>
      <c r="AE1363" s="531"/>
      <c r="AF1363" s="531"/>
      <c r="AG1363" s="531"/>
      <c r="AH1363" s="531"/>
      <c r="AI1363" s="531"/>
      <c r="AJ1363" s="531"/>
      <c r="AK1363" s="531"/>
      <c r="AL1363" s="531"/>
      <c r="AM1363" s="531"/>
      <c r="AN1363" s="531"/>
      <c r="AO1363" s="531"/>
      <c r="AP1363" s="531"/>
      <c r="AQ1363" s="531"/>
      <c r="AR1363" s="531"/>
      <c r="AS1363" s="531"/>
      <c r="AT1363" s="531"/>
      <c r="AU1363" s="531"/>
      <c r="AV1363" s="531"/>
      <c r="AW1363" s="531"/>
      <c r="AX1363" s="531"/>
      <c r="AY1363" s="533"/>
      <c r="AZ1363" s="534"/>
      <c r="BA1363" s="533"/>
      <c r="BB1363" s="533"/>
      <c r="BC1363" s="535"/>
      <c r="BD1363" s="533"/>
      <c r="BE1363" s="533"/>
      <c r="BF1363" s="533"/>
      <c r="BG1363" s="533"/>
      <c r="BH1363" s="533"/>
      <c r="BI1363" s="533"/>
      <c r="BJ1363" s="533"/>
      <c r="BK1363" s="533"/>
    </row>
    <row r="1364" spans="1:63" s="536" customFormat="1" ht="5.65" customHeight="1" x14ac:dyDescent="0.2">
      <c r="A1364" s="531"/>
      <c r="B1364" s="531"/>
      <c r="C1364" s="531"/>
      <c r="D1364" s="532"/>
      <c r="E1364" s="532"/>
      <c r="F1364" s="532"/>
      <c r="G1364" s="532"/>
      <c r="H1364" s="531"/>
      <c r="I1364" s="531"/>
      <c r="J1364" s="531"/>
      <c r="K1364" s="531"/>
      <c r="L1364" s="531"/>
      <c r="M1364" s="531"/>
      <c r="N1364" s="531"/>
      <c r="O1364" s="531"/>
      <c r="P1364" s="531"/>
      <c r="Q1364" s="531"/>
      <c r="R1364" s="531"/>
      <c r="S1364" s="531"/>
      <c r="T1364" s="531"/>
      <c r="U1364" s="531"/>
      <c r="V1364" s="531"/>
      <c r="W1364" s="531"/>
      <c r="X1364" s="531"/>
      <c r="Y1364" s="531"/>
      <c r="Z1364" s="531"/>
      <c r="AA1364" s="531"/>
      <c r="AB1364" s="531"/>
      <c r="AC1364" s="531"/>
      <c r="AD1364" s="531"/>
      <c r="AE1364" s="531"/>
      <c r="AF1364" s="531"/>
      <c r="AG1364" s="531"/>
      <c r="AH1364" s="531"/>
      <c r="AI1364" s="531"/>
      <c r="AJ1364" s="531"/>
      <c r="AK1364" s="531"/>
      <c r="AL1364" s="531"/>
      <c r="AM1364" s="531"/>
      <c r="AN1364" s="531"/>
      <c r="AO1364" s="531"/>
      <c r="AP1364" s="531"/>
      <c r="AQ1364" s="531"/>
      <c r="AR1364" s="531"/>
      <c r="AS1364" s="531"/>
      <c r="AT1364" s="531"/>
      <c r="AU1364" s="531"/>
      <c r="AV1364" s="531"/>
      <c r="AW1364" s="531"/>
      <c r="AX1364" s="531"/>
      <c r="AY1364" s="533"/>
      <c r="AZ1364" s="534"/>
      <c r="BA1364" s="533"/>
      <c r="BB1364" s="533"/>
      <c r="BC1364" s="535"/>
      <c r="BD1364" s="533"/>
      <c r="BE1364" s="533"/>
      <c r="BF1364" s="533"/>
      <c r="BG1364" s="533"/>
      <c r="BH1364" s="533"/>
      <c r="BI1364" s="533"/>
      <c r="BJ1364" s="533"/>
      <c r="BK1364" s="533"/>
    </row>
    <row r="1365" spans="1:63" s="536" customFormat="1" ht="5.65" customHeight="1" x14ac:dyDescent="0.2">
      <c r="A1365" s="531"/>
      <c r="B1365" s="531"/>
      <c r="C1365" s="531"/>
      <c r="D1365" s="532"/>
      <c r="E1365" s="532"/>
      <c r="F1365" s="532"/>
      <c r="G1365" s="532"/>
      <c r="H1365" s="531"/>
      <c r="I1365" s="531"/>
      <c r="J1365" s="531"/>
      <c r="K1365" s="531"/>
      <c r="L1365" s="531"/>
      <c r="M1365" s="531"/>
      <c r="N1365" s="531"/>
      <c r="O1365" s="531"/>
      <c r="P1365" s="531"/>
      <c r="Q1365" s="531"/>
      <c r="R1365" s="531"/>
      <c r="S1365" s="531"/>
      <c r="T1365" s="531"/>
      <c r="U1365" s="531"/>
      <c r="V1365" s="531"/>
      <c r="W1365" s="531"/>
      <c r="X1365" s="531"/>
      <c r="Y1365" s="531"/>
      <c r="Z1365" s="531"/>
      <c r="AA1365" s="531"/>
      <c r="AB1365" s="531"/>
      <c r="AC1365" s="531"/>
      <c r="AD1365" s="531"/>
      <c r="AE1365" s="531"/>
      <c r="AF1365" s="531"/>
      <c r="AG1365" s="531"/>
      <c r="AH1365" s="531"/>
      <c r="AI1365" s="531"/>
      <c r="AJ1365" s="531"/>
      <c r="AK1365" s="531"/>
      <c r="AL1365" s="531"/>
      <c r="AM1365" s="531"/>
      <c r="AN1365" s="531"/>
      <c r="AO1365" s="531"/>
      <c r="AP1365" s="531"/>
      <c r="AQ1365" s="531"/>
      <c r="AR1365" s="531"/>
      <c r="AS1365" s="531"/>
      <c r="AT1365" s="531"/>
      <c r="AU1365" s="531"/>
      <c r="AV1365" s="531"/>
      <c r="AW1365" s="531"/>
      <c r="AX1365" s="531"/>
      <c r="AY1365" s="533"/>
      <c r="AZ1365" s="534"/>
      <c r="BA1365" s="533"/>
      <c r="BB1365" s="533"/>
      <c r="BC1365" s="535"/>
      <c r="BD1365" s="533"/>
      <c r="BE1365" s="533"/>
      <c r="BF1365" s="533"/>
      <c r="BG1365" s="533"/>
      <c r="BH1365" s="533"/>
      <c r="BI1365" s="533"/>
      <c r="BJ1365" s="533"/>
      <c r="BK1365" s="533"/>
    </row>
    <row r="1366" spans="1:63" s="536" customFormat="1" ht="5.65" customHeight="1" x14ac:dyDescent="0.2">
      <c r="A1366" s="531"/>
      <c r="B1366" s="531"/>
      <c r="C1366" s="531"/>
      <c r="D1366" s="532"/>
      <c r="E1366" s="532"/>
      <c r="F1366" s="532"/>
      <c r="G1366" s="532"/>
      <c r="H1366" s="531"/>
      <c r="I1366" s="531"/>
      <c r="J1366" s="531"/>
      <c r="K1366" s="531"/>
      <c r="L1366" s="531"/>
      <c r="M1366" s="531"/>
      <c r="N1366" s="531"/>
      <c r="O1366" s="531"/>
      <c r="P1366" s="531"/>
      <c r="Q1366" s="531"/>
      <c r="R1366" s="531"/>
      <c r="S1366" s="531"/>
      <c r="T1366" s="531"/>
      <c r="U1366" s="531"/>
      <c r="V1366" s="531"/>
      <c r="W1366" s="531"/>
      <c r="X1366" s="531"/>
      <c r="Y1366" s="531"/>
      <c r="Z1366" s="531"/>
      <c r="AA1366" s="531"/>
      <c r="AB1366" s="531"/>
      <c r="AC1366" s="531"/>
      <c r="AD1366" s="531"/>
      <c r="AE1366" s="531"/>
      <c r="AF1366" s="531"/>
      <c r="AG1366" s="531"/>
      <c r="AH1366" s="531"/>
      <c r="AI1366" s="531"/>
      <c r="AJ1366" s="531"/>
      <c r="AK1366" s="531"/>
      <c r="AL1366" s="531"/>
      <c r="AM1366" s="531"/>
      <c r="AN1366" s="531"/>
      <c r="AO1366" s="531"/>
      <c r="AP1366" s="531"/>
      <c r="AQ1366" s="531"/>
      <c r="AR1366" s="531"/>
      <c r="AS1366" s="531"/>
      <c r="AT1366" s="531"/>
      <c r="AU1366" s="531"/>
      <c r="AV1366" s="531"/>
      <c r="AW1366" s="531"/>
      <c r="AX1366" s="531"/>
      <c r="AY1366" s="533"/>
      <c r="AZ1366" s="534"/>
      <c r="BA1366" s="533"/>
      <c r="BB1366" s="533"/>
      <c r="BC1366" s="535"/>
      <c r="BD1366" s="533"/>
      <c r="BE1366" s="533"/>
      <c r="BF1366" s="533"/>
      <c r="BG1366" s="533"/>
      <c r="BH1366" s="533"/>
      <c r="BI1366" s="533"/>
      <c r="BJ1366" s="533"/>
      <c r="BK1366" s="533"/>
    </row>
    <row r="1367" spans="1:63" s="536" customFormat="1" ht="5.65" customHeight="1" x14ac:dyDescent="0.2">
      <c r="A1367" s="531"/>
      <c r="B1367" s="531"/>
      <c r="C1367" s="531"/>
      <c r="D1367" s="532"/>
      <c r="E1367" s="532"/>
      <c r="F1367" s="532"/>
      <c r="G1367" s="532"/>
      <c r="H1367" s="531"/>
      <c r="I1367" s="531"/>
      <c r="J1367" s="531"/>
      <c r="K1367" s="531"/>
      <c r="L1367" s="531"/>
      <c r="M1367" s="531"/>
      <c r="N1367" s="531"/>
      <c r="O1367" s="531"/>
      <c r="P1367" s="531"/>
      <c r="Q1367" s="531"/>
      <c r="R1367" s="531"/>
      <c r="S1367" s="531"/>
      <c r="T1367" s="531"/>
      <c r="U1367" s="531"/>
      <c r="V1367" s="531"/>
      <c r="W1367" s="531"/>
      <c r="X1367" s="531"/>
      <c r="Y1367" s="531"/>
      <c r="Z1367" s="531"/>
      <c r="AA1367" s="531"/>
      <c r="AB1367" s="531"/>
      <c r="AC1367" s="531"/>
      <c r="AD1367" s="531"/>
      <c r="AE1367" s="531"/>
      <c r="AF1367" s="531"/>
      <c r="AG1367" s="531"/>
      <c r="AH1367" s="531"/>
      <c r="AI1367" s="531"/>
      <c r="AJ1367" s="531"/>
      <c r="AK1367" s="531"/>
      <c r="AL1367" s="531"/>
      <c r="AM1367" s="531"/>
      <c r="AN1367" s="531"/>
      <c r="AO1367" s="531"/>
      <c r="AP1367" s="531"/>
      <c r="AQ1367" s="531"/>
      <c r="AR1367" s="531"/>
      <c r="AS1367" s="531"/>
      <c r="AT1367" s="531"/>
      <c r="AU1367" s="531"/>
      <c r="AV1367" s="531"/>
      <c r="AW1367" s="531"/>
      <c r="AX1367" s="531"/>
      <c r="AY1367" s="533"/>
      <c r="AZ1367" s="534"/>
      <c r="BA1367" s="533"/>
      <c r="BB1367" s="533"/>
      <c r="BC1367" s="535"/>
      <c r="BD1367" s="533"/>
      <c r="BE1367" s="533"/>
      <c r="BF1367" s="533"/>
      <c r="BG1367" s="533"/>
      <c r="BH1367" s="533"/>
      <c r="BI1367" s="533"/>
      <c r="BJ1367" s="533"/>
      <c r="BK1367" s="533"/>
    </row>
    <row r="1368" spans="1:63" s="536" customFormat="1" ht="5.65" customHeight="1" x14ac:dyDescent="0.2">
      <c r="A1368" s="531"/>
      <c r="B1368" s="531"/>
      <c r="C1368" s="531"/>
      <c r="D1368" s="532"/>
      <c r="E1368" s="532"/>
      <c r="F1368" s="532"/>
      <c r="G1368" s="532"/>
      <c r="H1368" s="531"/>
      <c r="I1368" s="531"/>
      <c r="J1368" s="531"/>
      <c r="K1368" s="531"/>
      <c r="L1368" s="531"/>
      <c r="M1368" s="531"/>
      <c r="N1368" s="531"/>
      <c r="O1368" s="531"/>
      <c r="P1368" s="531"/>
      <c r="Q1368" s="531"/>
      <c r="R1368" s="531"/>
      <c r="S1368" s="531"/>
      <c r="T1368" s="531"/>
      <c r="U1368" s="531"/>
      <c r="V1368" s="531"/>
      <c r="W1368" s="531"/>
      <c r="X1368" s="531"/>
      <c r="Y1368" s="531"/>
      <c r="Z1368" s="531"/>
      <c r="AA1368" s="531"/>
      <c r="AB1368" s="531"/>
      <c r="AC1368" s="531"/>
      <c r="AD1368" s="531"/>
      <c r="AE1368" s="531"/>
      <c r="AF1368" s="531"/>
      <c r="AG1368" s="531"/>
      <c r="AH1368" s="531"/>
      <c r="AI1368" s="531"/>
      <c r="AJ1368" s="531"/>
      <c r="AK1368" s="531"/>
      <c r="AL1368" s="531"/>
      <c r="AM1368" s="531"/>
      <c r="AN1368" s="531"/>
      <c r="AO1368" s="531"/>
      <c r="AP1368" s="531"/>
      <c r="AQ1368" s="531"/>
      <c r="AR1368" s="531"/>
      <c r="AS1368" s="531"/>
      <c r="AT1368" s="531"/>
      <c r="AU1368" s="531"/>
      <c r="AV1368" s="531"/>
      <c r="AW1368" s="531"/>
      <c r="AX1368" s="531"/>
      <c r="AY1368" s="533"/>
      <c r="AZ1368" s="534"/>
      <c r="BA1368" s="533"/>
      <c r="BB1368" s="533"/>
      <c r="BC1368" s="535"/>
      <c r="BD1368" s="533"/>
      <c r="BE1368" s="533"/>
      <c r="BF1368" s="533"/>
      <c r="BG1368" s="533"/>
      <c r="BH1368" s="533"/>
      <c r="BI1368" s="533"/>
      <c r="BJ1368" s="533"/>
      <c r="BK1368" s="533"/>
    </row>
    <row r="1369" spans="1:63" s="536" customFormat="1" ht="5.65" customHeight="1" x14ac:dyDescent="0.2">
      <c r="A1369" s="531"/>
      <c r="B1369" s="531"/>
      <c r="C1369" s="531"/>
      <c r="D1369" s="532"/>
      <c r="E1369" s="532"/>
      <c r="F1369" s="532"/>
      <c r="G1369" s="532"/>
      <c r="H1369" s="531"/>
      <c r="I1369" s="531"/>
      <c r="J1369" s="531"/>
      <c r="K1369" s="531"/>
      <c r="L1369" s="531"/>
      <c r="M1369" s="531"/>
      <c r="N1369" s="531"/>
      <c r="O1369" s="531"/>
      <c r="P1369" s="531"/>
      <c r="Q1369" s="531"/>
      <c r="R1369" s="531"/>
      <c r="S1369" s="531"/>
      <c r="T1369" s="531"/>
      <c r="U1369" s="531"/>
      <c r="V1369" s="531"/>
      <c r="W1369" s="531"/>
      <c r="X1369" s="531"/>
      <c r="Y1369" s="531"/>
      <c r="Z1369" s="531"/>
      <c r="AA1369" s="531"/>
      <c r="AB1369" s="531"/>
      <c r="AC1369" s="531"/>
      <c r="AD1369" s="531"/>
      <c r="AE1369" s="531"/>
      <c r="AF1369" s="531"/>
      <c r="AG1369" s="531"/>
      <c r="AH1369" s="531"/>
      <c r="AI1369" s="531"/>
      <c r="AJ1369" s="531"/>
      <c r="AK1369" s="531"/>
      <c r="AL1369" s="531"/>
      <c r="AM1369" s="531"/>
      <c r="AN1369" s="531"/>
      <c r="AO1369" s="531"/>
      <c r="AP1369" s="531"/>
      <c r="AQ1369" s="531"/>
      <c r="AR1369" s="531"/>
      <c r="AS1369" s="531"/>
      <c r="AT1369" s="531"/>
      <c r="AU1369" s="531"/>
      <c r="AV1369" s="531"/>
      <c r="AW1369" s="531"/>
      <c r="AX1369" s="531"/>
      <c r="AY1369" s="533"/>
      <c r="AZ1369" s="534"/>
      <c r="BA1369" s="533"/>
      <c r="BB1369" s="533"/>
      <c r="BC1369" s="535"/>
      <c r="BD1369" s="533"/>
      <c r="BE1369" s="533"/>
      <c r="BF1369" s="533"/>
      <c r="BG1369" s="533"/>
      <c r="BH1369" s="533"/>
      <c r="BI1369" s="533"/>
      <c r="BJ1369" s="533"/>
      <c r="BK1369" s="533"/>
    </row>
    <row r="1370" spans="1:63" s="536" customFormat="1" ht="5.65" customHeight="1" x14ac:dyDescent="0.2">
      <c r="A1370" s="531"/>
      <c r="B1370" s="531"/>
      <c r="C1370" s="531"/>
      <c r="D1370" s="532"/>
      <c r="E1370" s="532"/>
      <c r="F1370" s="532"/>
      <c r="G1370" s="532"/>
      <c r="H1370" s="531"/>
      <c r="I1370" s="531"/>
      <c r="J1370" s="531"/>
      <c r="K1370" s="531"/>
      <c r="L1370" s="531"/>
      <c r="M1370" s="531"/>
      <c r="N1370" s="531"/>
      <c r="O1370" s="531"/>
      <c r="P1370" s="531"/>
      <c r="Q1370" s="531"/>
      <c r="R1370" s="531"/>
      <c r="S1370" s="531"/>
      <c r="T1370" s="531"/>
      <c r="U1370" s="531"/>
      <c r="V1370" s="531"/>
      <c r="W1370" s="531"/>
      <c r="X1370" s="531"/>
      <c r="Y1370" s="531"/>
      <c r="Z1370" s="531"/>
      <c r="AA1370" s="531"/>
      <c r="AB1370" s="531"/>
      <c r="AC1370" s="531"/>
      <c r="AD1370" s="531"/>
      <c r="AE1370" s="531"/>
      <c r="AF1370" s="531"/>
      <c r="AG1370" s="531"/>
      <c r="AH1370" s="531"/>
      <c r="AI1370" s="531"/>
      <c r="AJ1370" s="531"/>
      <c r="AK1370" s="531"/>
      <c r="AL1370" s="531"/>
      <c r="AM1370" s="531"/>
      <c r="AN1370" s="531"/>
      <c r="AO1370" s="531"/>
      <c r="AP1370" s="531"/>
      <c r="AQ1370" s="531"/>
      <c r="AR1370" s="531"/>
      <c r="AS1370" s="531"/>
      <c r="AT1370" s="531"/>
      <c r="AU1370" s="531"/>
      <c r="AV1370" s="531"/>
      <c r="AW1370" s="531"/>
      <c r="AX1370" s="531"/>
      <c r="AY1370" s="533"/>
      <c r="AZ1370" s="534"/>
      <c r="BA1370" s="533"/>
      <c r="BB1370" s="533"/>
      <c r="BC1370" s="535"/>
      <c r="BD1370" s="533"/>
      <c r="BE1370" s="533"/>
      <c r="BF1370" s="533"/>
      <c r="BG1370" s="533"/>
      <c r="BH1370" s="533"/>
      <c r="BI1370" s="533"/>
      <c r="BJ1370" s="533"/>
      <c r="BK1370" s="533"/>
    </row>
    <row r="1371" spans="1:63" s="536" customFormat="1" ht="5.65" customHeight="1" x14ac:dyDescent="0.2">
      <c r="A1371" s="531"/>
      <c r="B1371" s="531"/>
      <c r="C1371" s="531"/>
      <c r="D1371" s="532"/>
      <c r="E1371" s="532"/>
      <c r="F1371" s="532"/>
      <c r="G1371" s="532"/>
      <c r="H1371" s="531"/>
      <c r="I1371" s="531"/>
      <c r="J1371" s="531"/>
      <c r="K1371" s="531"/>
      <c r="L1371" s="531"/>
      <c r="M1371" s="531"/>
      <c r="N1371" s="531"/>
      <c r="O1371" s="531"/>
      <c r="P1371" s="531"/>
      <c r="Q1371" s="531"/>
      <c r="R1371" s="531"/>
      <c r="S1371" s="531"/>
      <c r="T1371" s="531"/>
      <c r="U1371" s="531"/>
      <c r="V1371" s="531"/>
      <c r="W1371" s="531"/>
      <c r="X1371" s="531"/>
      <c r="Y1371" s="531"/>
      <c r="Z1371" s="531"/>
      <c r="AA1371" s="531"/>
      <c r="AB1371" s="531"/>
      <c r="AC1371" s="531"/>
      <c r="AD1371" s="531"/>
      <c r="AE1371" s="531"/>
      <c r="AF1371" s="531"/>
      <c r="AG1371" s="531"/>
      <c r="AH1371" s="531"/>
      <c r="AI1371" s="531"/>
      <c r="AJ1371" s="531"/>
      <c r="AK1371" s="531"/>
      <c r="AL1371" s="531"/>
      <c r="AM1371" s="531"/>
      <c r="AN1371" s="531"/>
      <c r="AO1371" s="531"/>
      <c r="AP1371" s="531"/>
      <c r="AQ1371" s="531"/>
      <c r="AR1371" s="531"/>
      <c r="AS1371" s="531"/>
      <c r="AT1371" s="531"/>
      <c r="AU1371" s="531"/>
      <c r="AV1371" s="531"/>
      <c r="AW1371" s="531"/>
      <c r="AX1371" s="531"/>
      <c r="AY1371" s="533"/>
      <c r="AZ1371" s="534"/>
      <c r="BA1371" s="533"/>
      <c r="BB1371" s="533"/>
      <c r="BC1371" s="535"/>
      <c r="BD1371" s="533"/>
      <c r="BE1371" s="533"/>
      <c r="BF1371" s="533"/>
      <c r="BG1371" s="533"/>
      <c r="BH1371" s="533"/>
      <c r="BI1371" s="533"/>
      <c r="BJ1371" s="533"/>
      <c r="BK1371" s="533"/>
    </row>
    <row r="1372" spans="1:63" s="536" customFormat="1" ht="5.65" customHeight="1" x14ac:dyDescent="0.2">
      <c r="A1372" s="531"/>
      <c r="B1372" s="531"/>
      <c r="C1372" s="531"/>
      <c r="D1372" s="532"/>
      <c r="E1372" s="532"/>
      <c r="F1372" s="532"/>
      <c r="G1372" s="532"/>
      <c r="H1372" s="531"/>
      <c r="I1372" s="531"/>
      <c r="J1372" s="531"/>
      <c r="K1372" s="531"/>
      <c r="L1372" s="531"/>
      <c r="M1372" s="531"/>
      <c r="N1372" s="531"/>
      <c r="O1372" s="531"/>
      <c r="P1372" s="531"/>
      <c r="Q1372" s="531"/>
      <c r="R1372" s="531"/>
      <c r="S1372" s="531"/>
      <c r="T1372" s="531"/>
      <c r="U1372" s="531"/>
      <c r="V1372" s="531"/>
      <c r="W1372" s="531"/>
      <c r="X1372" s="531"/>
      <c r="Y1372" s="531"/>
      <c r="Z1372" s="531"/>
      <c r="AA1372" s="531"/>
      <c r="AB1372" s="531"/>
      <c r="AC1372" s="531"/>
      <c r="AD1372" s="531"/>
      <c r="AE1372" s="531"/>
      <c r="AF1372" s="531"/>
      <c r="AG1372" s="531"/>
      <c r="AH1372" s="531"/>
      <c r="AI1372" s="531"/>
      <c r="AJ1372" s="531"/>
      <c r="AK1372" s="531"/>
      <c r="AL1372" s="531"/>
      <c r="AM1372" s="531"/>
      <c r="AN1372" s="531"/>
      <c r="AO1372" s="531"/>
      <c r="AP1372" s="531"/>
      <c r="AQ1372" s="531"/>
      <c r="AR1372" s="531"/>
      <c r="AS1372" s="531"/>
      <c r="AT1372" s="531"/>
      <c r="AU1372" s="531"/>
      <c r="AV1372" s="531"/>
      <c r="AW1372" s="531"/>
      <c r="AX1372" s="531"/>
      <c r="AY1372" s="533"/>
      <c r="AZ1372" s="534"/>
      <c r="BA1372" s="533"/>
      <c r="BB1372" s="533"/>
      <c r="BC1372" s="535"/>
      <c r="BD1372" s="533"/>
      <c r="BE1372" s="533"/>
      <c r="BF1372" s="533"/>
      <c r="BG1372" s="533"/>
      <c r="BH1372" s="533"/>
      <c r="BI1372" s="533"/>
      <c r="BJ1372" s="533"/>
      <c r="BK1372" s="533"/>
    </row>
    <row r="1373" spans="1:63" s="536" customFormat="1" ht="5.65" customHeight="1" x14ac:dyDescent="0.2">
      <c r="A1373" s="531"/>
      <c r="B1373" s="531"/>
      <c r="C1373" s="531"/>
      <c r="D1373" s="532"/>
      <c r="E1373" s="532"/>
      <c r="F1373" s="532"/>
      <c r="G1373" s="532"/>
      <c r="H1373" s="531"/>
      <c r="I1373" s="531"/>
      <c r="J1373" s="531"/>
      <c r="K1373" s="531"/>
      <c r="L1373" s="531"/>
      <c r="M1373" s="531"/>
      <c r="N1373" s="531"/>
      <c r="O1373" s="531"/>
      <c r="P1373" s="531"/>
      <c r="Q1373" s="531"/>
      <c r="R1373" s="531"/>
      <c r="S1373" s="531"/>
      <c r="T1373" s="531"/>
      <c r="U1373" s="531"/>
      <c r="V1373" s="531"/>
      <c r="W1373" s="531"/>
      <c r="X1373" s="531"/>
      <c r="Y1373" s="531"/>
      <c r="Z1373" s="531"/>
      <c r="AA1373" s="531"/>
      <c r="AB1373" s="531"/>
      <c r="AC1373" s="531"/>
      <c r="AD1373" s="531"/>
      <c r="AE1373" s="531"/>
      <c r="AF1373" s="531"/>
      <c r="AG1373" s="531"/>
      <c r="AH1373" s="531"/>
      <c r="AI1373" s="531"/>
      <c r="AJ1373" s="531"/>
      <c r="AK1373" s="531"/>
      <c r="AL1373" s="531"/>
      <c r="AM1373" s="531"/>
      <c r="AN1373" s="531"/>
      <c r="AO1373" s="531"/>
      <c r="AP1373" s="531"/>
      <c r="AQ1373" s="531"/>
      <c r="AR1373" s="531"/>
      <c r="AS1373" s="531"/>
      <c r="AT1373" s="531"/>
      <c r="AU1373" s="531"/>
      <c r="AV1373" s="531"/>
      <c r="AW1373" s="531"/>
      <c r="AX1373" s="531"/>
      <c r="AY1373" s="533"/>
      <c r="AZ1373" s="534"/>
      <c r="BA1373" s="533"/>
      <c r="BB1373" s="533"/>
      <c r="BC1373" s="535"/>
      <c r="BD1373" s="533"/>
      <c r="BE1373" s="533"/>
      <c r="BF1373" s="533"/>
      <c r="BG1373" s="533"/>
      <c r="BH1373" s="533"/>
      <c r="BI1373" s="533"/>
      <c r="BJ1373" s="533"/>
      <c r="BK1373" s="533"/>
    </row>
    <row r="1374" spans="1:63" s="536" customFormat="1" ht="5.65" customHeight="1" x14ac:dyDescent="0.2">
      <c r="A1374" s="531"/>
      <c r="B1374" s="531"/>
      <c r="C1374" s="531"/>
      <c r="D1374" s="532"/>
      <c r="E1374" s="532"/>
      <c r="F1374" s="532"/>
      <c r="G1374" s="532"/>
      <c r="H1374" s="531"/>
      <c r="I1374" s="531"/>
      <c r="J1374" s="531"/>
      <c r="K1374" s="531"/>
      <c r="L1374" s="531"/>
      <c r="M1374" s="531"/>
      <c r="N1374" s="531"/>
      <c r="O1374" s="531"/>
      <c r="P1374" s="531"/>
      <c r="Q1374" s="531"/>
      <c r="R1374" s="531"/>
      <c r="S1374" s="531"/>
      <c r="T1374" s="531"/>
      <c r="U1374" s="531"/>
      <c r="V1374" s="531"/>
      <c r="W1374" s="531"/>
      <c r="X1374" s="531"/>
      <c r="Y1374" s="531"/>
      <c r="Z1374" s="531"/>
      <c r="AA1374" s="531"/>
      <c r="AB1374" s="531"/>
      <c r="AC1374" s="531"/>
      <c r="AD1374" s="531"/>
      <c r="AE1374" s="531"/>
      <c r="AF1374" s="531"/>
      <c r="AG1374" s="531"/>
      <c r="AH1374" s="531"/>
      <c r="AI1374" s="531"/>
      <c r="AJ1374" s="531"/>
      <c r="AK1374" s="531"/>
      <c r="AL1374" s="531"/>
      <c r="AM1374" s="531"/>
      <c r="AN1374" s="531"/>
      <c r="AO1374" s="531"/>
      <c r="AP1374" s="531"/>
      <c r="AQ1374" s="531"/>
      <c r="AR1374" s="531"/>
      <c r="AS1374" s="531"/>
      <c r="AT1374" s="531"/>
      <c r="AU1374" s="531"/>
      <c r="AV1374" s="531"/>
      <c r="AW1374" s="531"/>
      <c r="AX1374" s="531"/>
      <c r="AY1374" s="533"/>
      <c r="AZ1374" s="534"/>
      <c r="BA1374" s="533"/>
      <c r="BB1374" s="533"/>
      <c r="BC1374" s="535"/>
      <c r="BD1374" s="533"/>
      <c r="BE1374" s="533"/>
      <c r="BF1374" s="533"/>
      <c r="BG1374" s="533"/>
      <c r="BH1374" s="533"/>
      <c r="BI1374" s="533"/>
      <c r="BJ1374" s="533"/>
      <c r="BK1374" s="533"/>
    </row>
    <row r="1375" spans="1:63" s="536" customFormat="1" ht="5.65" customHeight="1" x14ac:dyDescent="0.2">
      <c r="A1375" s="531"/>
      <c r="B1375" s="531"/>
      <c r="C1375" s="531"/>
      <c r="D1375" s="532"/>
      <c r="E1375" s="532"/>
      <c r="F1375" s="532"/>
      <c r="G1375" s="532"/>
      <c r="H1375" s="531"/>
      <c r="I1375" s="531"/>
      <c r="J1375" s="531"/>
      <c r="K1375" s="531"/>
      <c r="L1375" s="531"/>
      <c r="M1375" s="531"/>
      <c r="N1375" s="531"/>
      <c r="O1375" s="531"/>
      <c r="P1375" s="531"/>
      <c r="Q1375" s="531"/>
      <c r="R1375" s="531"/>
      <c r="S1375" s="531"/>
      <c r="T1375" s="531"/>
      <c r="U1375" s="531"/>
      <c r="V1375" s="531"/>
      <c r="W1375" s="531"/>
      <c r="X1375" s="531"/>
      <c r="Y1375" s="531"/>
      <c r="Z1375" s="531"/>
      <c r="AA1375" s="531"/>
      <c r="AB1375" s="531"/>
      <c r="AC1375" s="531"/>
      <c r="AD1375" s="531"/>
      <c r="AE1375" s="531"/>
      <c r="AF1375" s="531"/>
      <c r="AG1375" s="531"/>
      <c r="AH1375" s="531"/>
      <c r="AI1375" s="531"/>
      <c r="AJ1375" s="531"/>
      <c r="AK1375" s="531"/>
      <c r="AL1375" s="531"/>
      <c r="AM1375" s="531"/>
      <c r="AN1375" s="531"/>
      <c r="AO1375" s="531"/>
      <c r="AP1375" s="531"/>
      <c r="AQ1375" s="531"/>
      <c r="AR1375" s="531"/>
      <c r="AS1375" s="531"/>
      <c r="AT1375" s="531"/>
      <c r="AU1375" s="531"/>
      <c r="AV1375" s="531"/>
      <c r="AW1375" s="531"/>
      <c r="AX1375" s="531"/>
      <c r="AY1375" s="533"/>
      <c r="AZ1375" s="534"/>
      <c r="BA1375" s="533"/>
      <c r="BB1375" s="533"/>
      <c r="BC1375" s="535"/>
      <c r="BD1375" s="533"/>
      <c r="BE1375" s="533"/>
      <c r="BF1375" s="533"/>
      <c r="BG1375" s="533"/>
      <c r="BH1375" s="533"/>
      <c r="BI1375" s="533"/>
      <c r="BJ1375" s="533"/>
      <c r="BK1375" s="533"/>
    </row>
    <row r="1376" spans="1:63" s="536" customFormat="1" ht="5.65" customHeight="1" x14ac:dyDescent="0.2">
      <c r="A1376" s="531"/>
      <c r="B1376" s="531"/>
      <c r="C1376" s="531"/>
      <c r="D1376" s="532"/>
      <c r="E1376" s="532"/>
      <c r="F1376" s="532"/>
      <c r="G1376" s="532"/>
      <c r="H1376" s="531"/>
      <c r="I1376" s="531"/>
      <c r="J1376" s="531"/>
      <c r="K1376" s="531"/>
      <c r="L1376" s="531"/>
      <c r="M1376" s="531"/>
      <c r="N1376" s="531"/>
      <c r="O1376" s="531"/>
      <c r="P1376" s="531"/>
      <c r="Q1376" s="531"/>
      <c r="R1376" s="531"/>
      <c r="S1376" s="531"/>
      <c r="T1376" s="531"/>
      <c r="U1376" s="531"/>
      <c r="V1376" s="531"/>
      <c r="W1376" s="531"/>
      <c r="X1376" s="531"/>
      <c r="Y1376" s="531"/>
      <c r="Z1376" s="531"/>
      <c r="AA1376" s="531"/>
      <c r="AB1376" s="531"/>
      <c r="AC1376" s="531"/>
      <c r="AD1376" s="531"/>
      <c r="AE1376" s="531"/>
      <c r="AF1376" s="531"/>
      <c r="AG1376" s="531"/>
      <c r="AH1376" s="531"/>
      <c r="AI1376" s="531"/>
      <c r="AJ1376" s="531"/>
      <c r="AK1376" s="531"/>
      <c r="AL1376" s="531"/>
      <c r="AM1376" s="531"/>
      <c r="AN1376" s="531"/>
      <c r="AO1376" s="531"/>
      <c r="AP1376" s="531"/>
      <c r="AQ1376" s="531"/>
      <c r="AR1376" s="531"/>
      <c r="AS1376" s="531"/>
      <c r="AT1376" s="531"/>
      <c r="AU1376" s="531"/>
      <c r="AV1376" s="531"/>
      <c r="AW1376" s="531"/>
      <c r="AX1376" s="531"/>
      <c r="AY1376" s="533"/>
      <c r="AZ1376" s="534"/>
      <c r="BA1376" s="533"/>
      <c r="BB1376" s="533"/>
      <c r="BC1376" s="535"/>
      <c r="BD1376" s="533"/>
      <c r="BE1376" s="533"/>
      <c r="BF1376" s="533"/>
      <c r="BG1376" s="533"/>
      <c r="BH1376" s="533"/>
      <c r="BI1376" s="533"/>
      <c r="BJ1376" s="533"/>
      <c r="BK1376" s="533"/>
    </row>
    <row r="1377" spans="1:63" s="536" customFormat="1" ht="5.65" customHeight="1" x14ac:dyDescent="0.2">
      <c r="A1377" s="531"/>
      <c r="B1377" s="531"/>
      <c r="C1377" s="531"/>
      <c r="D1377" s="532"/>
      <c r="E1377" s="532"/>
      <c r="F1377" s="532"/>
      <c r="G1377" s="532"/>
      <c r="H1377" s="531"/>
      <c r="I1377" s="531"/>
      <c r="J1377" s="531"/>
      <c r="K1377" s="531"/>
      <c r="L1377" s="531"/>
      <c r="M1377" s="531"/>
      <c r="N1377" s="531"/>
      <c r="O1377" s="531"/>
      <c r="P1377" s="531"/>
      <c r="Q1377" s="531"/>
      <c r="R1377" s="531"/>
      <c r="S1377" s="531"/>
      <c r="T1377" s="531"/>
      <c r="U1377" s="531"/>
      <c r="V1377" s="531"/>
      <c r="W1377" s="531"/>
      <c r="X1377" s="531"/>
      <c r="Y1377" s="531"/>
      <c r="Z1377" s="531"/>
      <c r="AA1377" s="531"/>
      <c r="AB1377" s="531"/>
      <c r="AC1377" s="531"/>
      <c r="AD1377" s="531"/>
      <c r="AE1377" s="531"/>
      <c r="AF1377" s="531"/>
      <c r="AG1377" s="531"/>
      <c r="AH1377" s="531"/>
      <c r="AI1377" s="531"/>
      <c r="AJ1377" s="531"/>
      <c r="AK1377" s="531"/>
      <c r="AL1377" s="531"/>
      <c r="AM1377" s="531"/>
      <c r="AN1377" s="531"/>
      <c r="AO1377" s="531"/>
      <c r="AP1377" s="531"/>
      <c r="AQ1377" s="531"/>
      <c r="AR1377" s="531"/>
      <c r="AS1377" s="531"/>
      <c r="AT1377" s="531"/>
      <c r="AU1377" s="531"/>
      <c r="AV1377" s="531"/>
      <c r="AW1377" s="531"/>
      <c r="AX1377" s="531"/>
      <c r="AY1377" s="533"/>
      <c r="AZ1377" s="534"/>
      <c r="BA1377" s="533"/>
      <c r="BB1377" s="533"/>
      <c r="BC1377" s="535"/>
      <c r="BD1377" s="533"/>
      <c r="BE1377" s="533"/>
      <c r="BF1377" s="533"/>
      <c r="BG1377" s="533"/>
      <c r="BH1377" s="533"/>
      <c r="BI1377" s="533"/>
      <c r="BJ1377" s="533"/>
      <c r="BK1377" s="533"/>
    </row>
    <row r="1378" spans="1:63" s="536" customFormat="1" ht="5.65" customHeight="1" x14ac:dyDescent="0.2">
      <c r="A1378" s="531"/>
      <c r="B1378" s="531"/>
      <c r="C1378" s="531"/>
      <c r="D1378" s="532"/>
      <c r="E1378" s="532"/>
      <c r="F1378" s="532"/>
      <c r="G1378" s="532"/>
      <c r="H1378" s="531"/>
      <c r="I1378" s="531"/>
      <c r="J1378" s="531"/>
      <c r="K1378" s="531"/>
      <c r="L1378" s="531"/>
      <c r="M1378" s="531"/>
      <c r="N1378" s="531"/>
      <c r="O1378" s="531"/>
      <c r="P1378" s="531"/>
      <c r="Q1378" s="531"/>
      <c r="R1378" s="531"/>
      <c r="S1378" s="531"/>
      <c r="T1378" s="531"/>
      <c r="U1378" s="531"/>
      <c r="V1378" s="531"/>
      <c r="W1378" s="531"/>
      <c r="X1378" s="531"/>
      <c r="Y1378" s="531"/>
      <c r="Z1378" s="531"/>
      <c r="AA1378" s="531"/>
      <c r="AB1378" s="531"/>
      <c r="AC1378" s="531"/>
      <c r="AD1378" s="531"/>
      <c r="AE1378" s="531"/>
      <c r="AF1378" s="531"/>
      <c r="AG1378" s="531"/>
      <c r="AH1378" s="531"/>
      <c r="AI1378" s="531"/>
      <c r="AJ1378" s="531"/>
      <c r="AK1378" s="531"/>
      <c r="AL1378" s="531"/>
      <c r="AM1378" s="531"/>
      <c r="AN1378" s="531"/>
      <c r="AO1378" s="531"/>
      <c r="AP1378" s="531"/>
      <c r="AQ1378" s="531"/>
      <c r="AR1378" s="531"/>
      <c r="AS1378" s="531"/>
      <c r="AT1378" s="531"/>
      <c r="AU1378" s="531"/>
      <c r="AV1378" s="531"/>
      <c r="AW1378" s="531"/>
      <c r="AX1378" s="531"/>
      <c r="AY1378" s="533"/>
      <c r="AZ1378" s="534"/>
      <c r="BA1378" s="533"/>
      <c r="BB1378" s="533"/>
      <c r="BC1378" s="535"/>
      <c r="BD1378" s="533"/>
      <c r="BE1378" s="533"/>
      <c r="BF1378" s="533"/>
      <c r="BG1378" s="533"/>
      <c r="BH1378" s="533"/>
      <c r="BI1378" s="533"/>
      <c r="BJ1378" s="533"/>
      <c r="BK1378" s="533"/>
    </row>
    <row r="1379" spans="1:63" s="536" customFormat="1" ht="5.65" customHeight="1" x14ac:dyDescent="0.2">
      <c r="A1379" s="531"/>
      <c r="B1379" s="531"/>
      <c r="C1379" s="531"/>
      <c r="D1379" s="532"/>
      <c r="E1379" s="532"/>
      <c r="F1379" s="532"/>
      <c r="G1379" s="532"/>
      <c r="H1379" s="531"/>
      <c r="I1379" s="531"/>
      <c r="J1379" s="531"/>
      <c r="K1379" s="531"/>
      <c r="L1379" s="531"/>
      <c r="M1379" s="531"/>
      <c r="N1379" s="531"/>
      <c r="O1379" s="531"/>
      <c r="P1379" s="531"/>
      <c r="Q1379" s="531"/>
      <c r="R1379" s="531"/>
      <c r="S1379" s="531"/>
      <c r="T1379" s="531"/>
      <c r="U1379" s="531"/>
      <c r="V1379" s="531"/>
      <c r="W1379" s="531"/>
      <c r="X1379" s="531"/>
      <c r="Y1379" s="531"/>
      <c r="Z1379" s="531"/>
      <c r="AA1379" s="531"/>
      <c r="AB1379" s="531"/>
      <c r="AC1379" s="531"/>
      <c r="AD1379" s="531"/>
      <c r="AE1379" s="531"/>
      <c r="AF1379" s="531"/>
      <c r="AG1379" s="531"/>
      <c r="AH1379" s="531"/>
      <c r="AI1379" s="531"/>
      <c r="AJ1379" s="531"/>
      <c r="AK1379" s="531"/>
      <c r="AL1379" s="531"/>
      <c r="AM1379" s="531"/>
      <c r="AN1379" s="531"/>
      <c r="AO1379" s="531"/>
      <c r="AP1379" s="531"/>
      <c r="AQ1379" s="531"/>
      <c r="AR1379" s="531"/>
      <c r="AS1379" s="531"/>
      <c r="AT1379" s="531"/>
      <c r="AU1379" s="531"/>
      <c r="AV1379" s="531"/>
      <c r="AW1379" s="531"/>
      <c r="AX1379" s="531"/>
      <c r="AY1379" s="533"/>
      <c r="AZ1379" s="534"/>
      <c r="BA1379" s="533"/>
      <c r="BB1379" s="533"/>
      <c r="BC1379" s="535"/>
      <c r="BD1379" s="533"/>
      <c r="BE1379" s="533"/>
      <c r="BF1379" s="533"/>
      <c r="BG1379" s="533"/>
      <c r="BH1379" s="533"/>
      <c r="BI1379" s="533"/>
      <c r="BJ1379" s="533"/>
      <c r="BK1379" s="533"/>
    </row>
    <row r="1380" spans="1:63" s="536" customFormat="1" ht="5.65" customHeight="1" x14ac:dyDescent="0.2">
      <c r="A1380" s="531"/>
      <c r="B1380" s="531"/>
      <c r="C1380" s="531"/>
      <c r="D1380" s="532"/>
      <c r="E1380" s="532"/>
      <c r="F1380" s="532"/>
      <c r="G1380" s="532"/>
      <c r="H1380" s="531"/>
      <c r="I1380" s="531"/>
      <c r="J1380" s="531"/>
      <c r="K1380" s="531"/>
      <c r="L1380" s="531"/>
      <c r="M1380" s="531"/>
      <c r="N1380" s="531"/>
      <c r="O1380" s="531"/>
      <c r="P1380" s="531"/>
      <c r="Q1380" s="531"/>
      <c r="R1380" s="531"/>
      <c r="S1380" s="531"/>
      <c r="T1380" s="531"/>
      <c r="U1380" s="531"/>
      <c r="V1380" s="531"/>
      <c r="W1380" s="531"/>
      <c r="X1380" s="531"/>
      <c r="Y1380" s="531"/>
      <c r="Z1380" s="531"/>
      <c r="AA1380" s="531"/>
      <c r="AB1380" s="531"/>
      <c r="AC1380" s="531"/>
      <c r="AD1380" s="531"/>
      <c r="AE1380" s="531"/>
      <c r="AF1380" s="531"/>
      <c r="AG1380" s="531"/>
      <c r="AH1380" s="531"/>
      <c r="AI1380" s="531"/>
      <c r="AJ1380" s="531"/>
      <c r="AK1380" s="531"/>
      <c r="AL1380" s="531"/>
      <c r="AM1380" s="531"/>
      <c r="AN1380" s="531"/>
      <c r="AO1380" s="531"/>
      <c r="AP1380" s="531"/>
      <c r="AQ1380" s="531"/>
      <c r="AR1380" s="531"/>
      <c r="AS1380" s="531"/>
      <c r="AT1380" s="531"/>
      <c r="AU1380" s="531"/>
      <c r="AV1380" s="531"/>
      <c r="AW1380" s="531"/>
      <c r="AX1380" s="531"/>
      <c r="AY1380" s="533"/>
      <c r="AZ1380" s="534"/>
      <c r="BA1380" s="533"/>
      <c r="BB1380" s="533"/>
      <c r="BC1380" s="535"/>
      <c r="BD1380" s="533"/>
      <c r="BE1380" s="533"/>
      <c r="BF1380" s="533"/>
      <c r="BG1380" s="533"/>
      <c r="BH1380" s="533"/>
      <c r="BI1380" s="533"/>
      <c r="BJ1380" s="533"/>
      <c r="BK1380" s="533"/>
    </row>
    <row r="1381" spans="1:63" s="536" customFormat="1" ht="5.65" customHeight="1" x14ac:dyDescent="0.2">
      <c r="A1381" s="531"/>
      <c r="B1381" s="531"/>
      <c r="C1381" s="531"/>
      <c r="D1381" s="532"/>
      <c r="E1381" s="532"/>
      <c r="F1381" s="532"/>
      <c r="G1381" s="532"/>
      <c r="H1381" s="531"/>
      <c r="I1381" s="531"/>
      <c r="J1381" s="531"/>
      <c r="K1381" s="531"/>
      <c r="L1381" s="531"/>
      <c r="M1381" s="531"/>
      <c r="N1381" s="531"/>
      <c r="O1381" s="531"/>
      <c r="P1381" s="531"/>
      <c r="Q1381" s="531"/>
      <c r="R1381" s="531"/>
      <c r="S1381" s="531"/>
      <c r="T1381" s="531"/>
      <c r="U1381" s="531"/>
      <c r="V1381" s="531"/>
      <c r="W1381" s="531"/>
      <c r="X1381" s="531"/>
      <c r="Y1381" s="531"/>
      <c r="Z1381" s="531"/>
      <c r="AA1381" s="531"/>
      <c r="AB1381" s="531"/>
      <c r="AC1381" s="531"/>
      <c r="AD1381" s="531"/>
      <c r="AE1381" s="531"/>
      <c r="AF1381" s="531"/>
      <c r="AG1381" s="531"/>
      <c r="AH1381" s="531"/>
      <c r="AI1381" s="531"/>
      <c r="AJ1381" s="531"/>
      <c r="AK1381" s="531"/>
      <c r="AL1381" s="531"/>
      <c r="AM1381" s="531"/>
      <c r="AN1381" s="531"/>
      <c r="AO1381" s="531"/>
      <c r="AP1381" s="531"/>
      <c r="AQ1381" s="531"/>
      <c r="AR1381" s="531"/>
      <c r="AS1381" s="531"/>
      <c r="AT1381" s="531"/>
      <c r="AU1381" s="531"/>
      <c r="AV1381" s="531"/>
      <c r="AW1381" s="531"/>
      <c r="AX1381" s="531"/>
      <c r="AY1381" s="533"/>
      <c r="AZ1381" s="534"/>
      <c r="BA1381" s="533"/>
      <c r="BB1381" s="533"/>
      <c r="BC1381" s="535"/>
      <c r="BD1381" s="533"/>
      <c r="BE1381" s="533"/>
      <c r="BF1381" s="533"/>
      <c r="BG1381" s="533"/>
      <c r="BH1381" s="533"/>
      <c r="BI1381" s="533"/>
      <c r="BJ1381" s="533"/>
      <c r="BK1381" s="533"/>
    </row>
    <row r="1382" spans="1:63" s="536" customFormat="1" ht="5.65" customHeight="1" x14ac:dyDescent="0.2">
      <c r="A1382" s="531"/>
      <c r="B1382" s="531"/>
      <c r="C1382" s="531"/>
      <c r="D1382" s="532"/>
      <c r="E1382" s="532"/>
      <c r="F1382" s="532"/>
      <c r="G1382" s="532"/>
      <c r="H1382" s="531"/>
      <c r="I1382" s="531"/>
      <c r="J1382" s="531"/>
      <c r="K1382" s="531"/>
      <c r="L1382" s="531"/>
      <c r="M1382" s="531"/>
      <c r="N1382" s="531"/>
      <c r="O1382" s="531"/>
      <c r="P1382" s="531"/>
      <c r="Q1382" s="531"/>
      <c r="R1382" s="531"/>
      <c r="S1382" s="531"/>
      <c r="T1382" s="531"/>
      <c r="U1382" s="531"/>
      <c r="V1382" s="531"/>
      <c r="W1382" s="531"/>
      <c r="X1382" s="531"/>
      <c r="Y1382" s="531"/>
      <c r="Z1382" s="531"/>
      <c r="AA1382" s="531"/>
      <c r="AB1382" s="531"/>
      <c r="AC1382" s="531"/>
      <c r="AD1382" s="531"/>
      <c r="AE1382" s="531"/>
      <c r="AF1382" s="531"/>
      <c r="AG1382" s="531"/>
      <c r="AH1382" s="531"/>
      <c r="AI1382" s="531"/>
      <c r="AJ1382" s="531"/>
      <c r="AK1382" s="531"/>
      <c r="AL1382" s="531"/>
      <c r="AM1382" s="531"/>
      <c r="AN1382" s="531"/>
      <c r="AO1382" s="531"/>
      <c r="AP1382" s="531"/>
      <c r="AQ1382" s="531"/>
      <c r="AR1382" s="531"/>
      <c r="AS1382" s="531"/>
      <c r="AT1382" s="531"/>
      <c r="AU1382" s="531"/>
      <c r="AV1382" s="531"/>
      <c r="AW1382" s="531"/>
      <c r="AX1382" s="531"/>
      <c r="AY1382" s="533"/>
      <c r="AZ1382" s="534"/>
      <c r="BA1382" s="533"/>
      <c r="BB1382" s="533"/>
      <c r="BC1382" s="535"/>
      <c r="BD1382" s="533"/>
      <c r="BE1382" s="533"/>
      <c r="BF1382" s="533"/>
      <c r="BG1382" s="533"/>
      <c r="BH1382" s="533"/>
      <c r="BI1382" s="533"/>
      <c r="BJ1382" s="533"/>
      <c r="BK1382" s="533"/>
    </row>
    <row r="1383" spans="1:63" s="536" customFormat="1" ht="5.65" customHeight="1" x14ac:dyDescent="0.2">
      <c r="A1383" s="531"/>
      <c r="B1383" s="531"/>
      <c r="C1383" s="531"/>
      <c r="D1383" s="532"/>
      <c r="E1383" s="532"/>
      <c r="F1383" s="532"/>
      <c r="G1383" s="532"/>
      <c r="H1383" s="531"/>
      <c r="I1383" s="531"/>
      <c r="J1383" s="531"/>
      <c r="K1383" s="531"/>
      <c r="L1383" s="531"/>
      <c r="M1383" s="531"/>
      <c r="N1383" s="531"/>
      <c r="O1383" s="531"/>
      <c r="P1383" s="531"/>
      <c r="Q1383" s="531"/>
      <c r="R1383" s="531"/>
      <c r="S1383" s="531"/>
      <c r="T1383" s="531"/>
      <c r="U1383" s="531"/>
      <c r="V1383" s="531"/>
      <c r="W1383" s="531"/>
      <c r="X1383" s="531"/>
      <c r="Y1383" s="531"/>
      <c r="Z1383" s="531"/>
      <c r="AA1383" s="531"/>
      <c r="AB1383" s="531"/>
      <c r="AC1383" s="531"/>
      <c r="AD1383" s="531"/>
      <c r="AE1383" s="531"/>
      <c r="AF1383" s="531"/>
      <c r="AG1383" s="531"/>
      <c r="AH1383" s="531"/>
      <c r="AI1383" s="531"/>
      <c r="AJ1383" s="531"/>
      <c r="AK1383" s="531"/>
      <c r="AL1383" s="531"/>
      <c r="AM1383" s="531"/>
      <c r="AN1383" s="531"/>
      <c r="AO1383" s="531"/>
      <c r="AP1383" s="531"/>
      <c r="AQ1383" s="531"/>
      <c r="AR1383" s="531"/>
      <c r="AS1383" s="531"/>
      <c r="AT1383" s="531"/>
      <c r="AU1383" s="531"/>
      <c r="AV1383" s="531"/>
      <c r="AW1383" s="531"/>
      <c r="AX1383" s="531"/>
      <c r="AY1383" s="533"/>
      <c r="AZ1383" s="534"/>
      <c r="BA1383" s="533"/>
      <c r="BB1383" s="533"/>
      <c r="BC1383" s="535"/>
      <c r="BD1383" s="533"/>
      <c r="BE1383" s="533"/>
      <c r="BF1383" s="533"/>
      <c r="BG1383" s="533"/>
      <c r="BH1383" s="533"/>
      <c r="BI1383" s="533"/>
      <c r="BJ1383" s="533"/>
      <c r="BK1383" s="533"/>
    </row>
    <row r="1384" spans="1:63" s="536" customFormat="1" ht="5.65" customHeight="1" x14ac:dyDescent="0.2">
      <c r="A1384" s="531"/>
      <c r="B1384" s="531"/>
      <c r="C1384" s="531"/>
      <c r="D1384" s="532"/>
      <c r="E1384" s="532"/>
      <c r="F1384" s="532"/>
      <c r="G1384" s="532"/>
      <c r="H1384" s="531"/>
      <c r="I1384" s="531"/>
      <c r="J1384" s="531"/>
      <c r="K1384" s="531"/>
      <c r="L1384" s="531"/>
      <c r="M1384" s="531"/>
      <c r="N1384" s="531"/>
      <c r="O1384" s="531"/>
      <c r="P1384" s="531"/>
      <c r="Q1384" s="531"/>
      <c r="R1384" s="531"/>
      <c r="S1384" s="531"/>
      <c r="T1384" s="531"/>
      <c r="U1384" s="531"/>
      <c r="V1384" s="531"/>
      <c r="W1384" s="531"/>
      <c r="X1384" s="531"/>
      <c r="Y1384" s="531"/>
      <c r="Z1384" s="531"/>
      <c r="AA1384" s="531"/>
      <c r="AB1384" s="531"/>
      <c r="AC1384" s="531"/>
      <c r="AD1384" s="531"/>
      <c r="AE1384" s="531"/>
      <c r="AF1384" s="531"/>
      <c r="AG1384" s="531"/>
      <c r="AH1384" s="531"/>
      <c r="AI1384" s="531"/>
      <c r="AJ1384" s="531"/>
      <c r="AK1384" s="531"/>
      <c r="AL1384" s="531"/>
      <c r="AM1384" s="531"/>
      <c r="AN1384" s="531"/>
      <c r="AO1384" s="531"/>
      <c r="AP1384" s="531"/>
      <c r="AQ1384" s="531"/>
      <c r="AR1384" s="531"/>
      <c r="AS1384" s="531"/>
      <c r="AT1384" s="531"/>
      <c r="AU1384" s="531"/>
      <c r="AV1384" s="531"/>
      <c r="AW1384" s="531"/>
      <c r="AX1384" s="531"/>
      <c r="AY1384" s="533"/>
      <c r="AZ1384" s="534"/>
      <c r="BA1384" s="533"/>
      <c r="BB1384" s="533"/>
      <c r="BC1384" s="535"/>
      <c r="BD1384" s="533"/>
      <c r="BE1384" s="533"/>
      <c r="BF1384" s="533"/>
      <c r="BG1384" s="533"/>
      <c r="BH1384" s="533"/>
      <c r="BI1384" s="533"/>
      <c r="BJ1384" s="533"/>
      <c r="BK1384" s="533"/>
    </row>
    <row r="1385" spans="1:63" s="536" customFormat="1" ht="5.65" customHeight="1" x14ac:dyDescent="0.2">
      <c r="A1385" s="531"/>
      <c r="B1385" s="531"/>
      <c r="C1385" s="531"/>
      <c r="D1385" s="532"/>
      <c r="E1385" s="532"/>
      <c r="F1385" s="532"/>
      <c r="G1385" s="532"/>
      <c r="H1385" s="531"/>
      <c r="I1385" s="531"/>
      <c r="J1385" s="531"/>
      <c r="K1385" s="531"/>
      <c r="L1385" s="531"/>
      <c r="M1385" s="531"/>
      <c r="N1385" s="531"/>
      <c r="O1385" s="531"/>
      <c r="P1385" s="531"/>
      <c r="Q1385" s="531"/>
      <c r="R1385" s="531"/>
      <c r="S1385" s="531"/>
      <c r="T1385" s="531"/>
      <c r="U1385" s="531"/>
      <c r="V1385" s="531"/>
      <c r="W1385" s="531"/>
      <c r="X1385" s="531"/>
      <c r="Y1385" s="531"/>
      <c r="Z1385" s="531"/>
      <c r="AA1385" s="531"/>
      <c r="AB1385" s="531"/>
      <c r="AC1385" s="531"/>
      <c r="AD1385" s="531"/>
      <c r="AE1385" s="531"/>
      <c r="AF1385" s="531"/>
      <c r="AG1385" s="531"/>
      <c r="AH1385" s="531"/>
      <c r="AI1385" s="531"/>
      <c r="AJ1385" s="531"/>
      <c r="AK1385" s="531"/>
      <c r="AL1385" s="531"/>
      <c r="AM1385" s="531"/>
      <c r="AN1385" s="531"/>
      <c r="AO1385" s="531"/>
      <c r="AP1385" s="531"/>
      <c r="AQ1385" s="531"/>
      <c r="AR1385" s="531"/>
      <c r="AS1385" s="531"/>
      <c r="AT1385" s="531"/>
      <c r="AU1385" s="531"/>
      <c r="AV1385" s="531"/>
      <c r="AW1385" s="531"/>
      <c r="AX1385" s="531"/>
      <c r="AY1385" s="533"/>
      <c r="AZ1385" s="534"/>
      <c r="BA1385" s="533"/>
      <c r="BB1385" s="533"/>
      <c r="BC1385" s="535"/>
      <c r="BD1385" s="533"/>
      <c r="BE1385" s="533"/>
      <c r="BF1385" s="533"/>
      <c r="BG1385" s="533"/>
      <c r="BH1385" s="533"/>
      <c r="BI1385" s="533"/>
      <c r="BJ1385" s="533"/>
      <c r="BK1385" s="533"/>
    </row>
    <row r="1386" spans="1:63" s="536" customFormat="1" ht="5.65" customHeight="1" x14ac:dyDescent="0.2">
      <c r="A1386" s="531"/>
      <c r="B1386" s="531"/>
      <c r="C1386" s="531"/>
      <c r="D1386" s="532"/>
      <c r="E1386" s="532"/>
      <c r="F1386" s="532"/>
      <c r="G1386" s="532"/>
      <c r="H1386" s="531"/>
      <c r="I1386" s="531"/>
      <c r="J1386" s="531"/>
      <c r="K1386" s="531"/>
      <c r="L1386" s="531"/>
      <c r="M1386" s="531"/>
      <c r="N1386" s="531"/>
      <c r="O1386" s="531"/>
      <c r="P1386" s="531"/>
      <c r="Q1386" s="531"/>
      <c r="R1386" s="531"/>
      <c r="S1386" s="531"/>
      <c r="T1386" s="531"/>
      <c r="U1386" s="531"/>
      <c r="V1386" s="531"/>
      <c r="W1386" s="531"/>
      <c r="X1386" s="531"/>
      <c r="Y1386" s="531"/>
      <c r="Z1386" s="531"/>
      <c r="AA1386" s="531"/>
      <c r="AB1386" s="531"/>
      <c r="AC1386" s="531"/>
      <c r="AD1386" s="531"/>
      <c r="AE1386" s="531"/>
      <c r="AF1386" s="531"/>
      <c r="AG1386" s="531"/>
      <c r="AH1386" s="531"/>
      <c r="AI1386" s="531"/>
      <c r="AJ1386" s="531"/>
      <c r="AK1386" s="531"/>
      <c r="AL1386" s="531"/>
      <c r="AM1386" s="531"/>
      <c r="AN1386" s="531"/>
      <c r="AO1386" s="531"/>
      <c r="AP1386" s="531"/>
      <c r="AQ1386" s="531"/>
      <c r="AR1386" s="531"/>
      <c r="AS1386" s="531"/>
      <c r="AT1386" s="531"/>
      <c r="AU1386" s="531"/>
      <c r="AV1386" s="531"/>
      <c r="AW1386" s="531"/>
      <c r="AX1386" s="531"/>
      <c r="AY1386" s="533"/>
      <c r="AZ1386" s="534"/>
      <c r="BA1386" s="533"/>
      <c r="BB1386" s="533"/>
      <c r="BC1386" s="535"/>
      <c r="BD1386" s="533"/>
      <c r="BE1386" s="533"/>
      <c r="BF1386" s="533"/>
      <c r="BG1386" s="533"/>
      <c r="BH1386" s="533"/>
      <c r="BI1386" s="533"/>
      <c r="BJ1386" s="533"/>
      <c r="BK1386" s="533"/>
    </row>
    <row r="1387" spans="1:63" s="536" customFormat="1" ht="5.65" customHeight="1" x14ac:dyDescent="0.2">
      <c r="A1387" s="531"/>
      <c r="B1387" s="531"/>
      <c r="C1387" s="531"/>
      <c r="D1387" s="532"/>
      <c r="E1387" s="532"/>
      <c r="F1387" s="532"/>
      <c r="G1387" s="532"/>
      <c r="H1387" s="531"/>
      <c r="I1387" s="531"/>
      <c r="J1387" s="531"/>
      <c r="K1387" s="531"/>
      <c r="L1387" s="531"/>
      <c r="M1387" s="531"/>
      <c r="N1387" s="531"/>
      <c r="O1387" s="531"/>
      <c r="P1387" s="531"/>
      <c r="Q1387" s="531"/>
      <c r="R1387" s="531"/>
      <c r="S1387" s="531"/>
      <c r="T1387" s="531"/>
      <c r="U1387" s="531"/>
      <c r="V1387" s="531"/>
      <c r="W1387" s="531"/>
      <c r="X1387" s="531"/>
      <c r="Y1387" s="531"/>
      <c r="Z1387" s="531"/>
      <c r="AA1387" s="531"/>
      <c r="AB1387" s="531"/>
      <c r="AC1387" s="531"/>
      <c r="AD1387" s="531"/>
      <c r="AE1387" s="531"/>
      <c r="AF1387" s="531"/>
      <c r="AG1387" s="531"/>
      <c r="AH1387" s="531"/>
      <c r="AI1387" s="531"/>
      <c r="AJ1387" s="531"/>
      <c r="AK1387" s="531"/>
      <c r="AL1387" s="531"/>
      <c r="AM1387" s="531"/>
      <c r="AN1387" s="531"/>
      <c r="AO1387" s="531"/>
      <c r="AP1387" s="531"/>
      <c r="AQ1387" s="531"/>
      <c r="AR1387" s="531"/>
      <c r="AS1387" s="531"/>
      <c r="AT1387" s="531"/>
      <c r="AU1387" s="531"/>
      <c r="AV1387" s="531"/>
      <c r="AW1387" s="531"/>
      <c r="AX1387" s="531"/>
      <c r="AY1387" s="533"/>
      <c r="AZ1387" s="534"/>
      <c r="BA1387" s="533"/>
      <c r="BB1387" s="533"/>
      <c r="BC1387" s="535"/>
      <c r="BD1387" s="533"/>
      <c r="BE1387" s="533"/>
      <c r="BF1387" s="533"/>
      <c r="BG1387" s="533"/>
      <c r="BH1387" s="533"/>
      <c r="BI1387" s="533"/>
      <c r="BJ1387" s="533"/>
      <c r="BK1387" s="533"/>
    </row>
    <row r="1388" spans="1:63" s="536" customFormat="1" ht="5.65" customHeight="1" x14ac:dyDescent="0.2">
      <c r="A1388" s="531"/>
      <c r="B1388" s="531"/>
      <c r="C1388" s="531"/>
      <c r="D1388" s="532"/>
      <c r="E1388" s="532"/>
      <c r="F1388" s="532"/>
      <c r="G1388" s="532"/>
      <c r="H1388" s="531"/>
      <c r="I1388" s="531"/>
      <c r="J1388" s="531"/>
      <c r="K1388" s="531"/>
      <c r="L1388" s="531"/>
      <c r="M1388" s="531"/>
      <c r="N1388" s="531"/>
      <c r="O1388" s="531"/>
      <c r="P1388" s="531"/>
      <c r="Q1388" s="531"/>
      <c r="R1388" s="531"/>
      <c r="S1388" s="531"/>
      <c r="T1388" s="531"/>
      <c r="U1388" s="531"/>
      <c r="V1388" s="531"/>
      <c r="W1388" s="531"/>
      <c r="X1388" s="531"/>
      <c r="Y1388" s="531"/>
      <c r="Z1388" s="531"/>
      <c r="AA1388" s="531"/>
      <c r="AB1388" s="531"/>
      <c r="AC1388" s="531"/>
      <c r="AD1388" s="531"/>
      <c r="AE1388" s="531"/>
      <c r="AF1388" s="531"/>
      <c r="AG1388" s="531"/>
      <c r="AH1388" s="531"/>
      <c r="AI1388" s="531"/>
      <c r="AJ1388" s="531"/>
      <c r="AK1388" s="531"/>
      <c r="AL1388" s="531"/>
      <c r="AM1388" s="531"/>
      <c r="AN1388" s="531"/>
      <c r="AO1388" s="531"/>
      <c r="AP1388" s="531"/>
      <c r="AQ1388" s="531"/>
      <c r="AR1388" s="531"/>
      <c r="AS1388" s="531"/>
      <c r="AT1388" s="531"/>
      <c r="AU1388" s="531"/>
      <c r="AV1388" s="531"/>
      <c r="AW1388" s="531"/>
      <c r="AX1388" s="531"/>
      <c r="AY1388" s="533"/>
      <c r="AZ1388" s="534"/>
      <c r="BA1388" s="533"/>
      <c r="BB1388" s="533"/>
      <c r="BC1388" s="535"/>
      <c r="BD1388" s="533"/>
      <c r="BE1388" s="533"/>
      <c r="BF1388" s="533"/>
      <c r="BG1388" s="533"/>
      <c r="BH1388" s="533"/>
      <c r="BI1388" s="533"/>
      <c r="BJ1388" s="533"/>
      <c r="BK1388" s="533"/>
    </row>
    <row r="1389" spans="1:63" s="536" customFormat="1" ht="5.65" customHeight="1" x14ac:dyDescent="0.2">
      <c r="A1389" s="531"/>
      <c r="B1389" s="531"/>
      <c r="C1389" s="531"/>
      <c r="D1389" s="532"/>
      <c r="E1389" s="532"/>
      <c r="F1389" s="532"/>
      <c r="G1389" s="532"/>
      <c r="H1389" s="531"/>
      <c r="I1389" s="531"/>
      <c r="J1389" s="531"/>
      <c r="K1389" s="531"/>
      <c r="L1389" s="531"/>
      <c r="M1389" s="531"/>
      <c r="N1389" s="531"/>
      <c r="O1389" s="531"/>
      <c r="P1389" s="531"/>
      <c r="Q1389" s="531"/>
      <c r="R1389" s="531"/>
      <c r="S1389" s="531"/>
      <c r="T1389" s="531"/>
      <c r="U1389" s="531"/>
      <c r="V1389" s="531"/>
      <c r="W1389" s="531"/>
      <c r="X1389" s="531"/>
      <c r="Y1389" s="531"/>
      <c r="Z1389" s="531"/>
      <c r="AA1389" s="531"/>
      <c r="AB1389" s="531"/>
      <c r="AC1389" s="531"/>
      <c r="AD1389" s="531"/>
      <c r="AE1389" s="531"/>
      <c r="AF1389" s="531"/>
      <c r="AG1389" s="531"/>
      <c r="AH1389" s="531"/>
      <c r="AI1389" s="531"/>
      <c r="AJ1389" s="531"/>
      <c r="AK1389" s="531"/>
      <c r="AL1389" s="531"/>
      <c r="AM1389" s="531"/>
      <c r="AN1389" s="531"/>
      <c r="AO1389" s="531"/>
      <c r="AP1389" s="531"/>
      <c r="AQ1389" s="531"/>
      <c r="AR1389" s="531"/>
      <c r="AS1389" s="531"/>
      <c r="AT1389" s="531"/>
      <c r="AU1389" s="531"/>
      <c r="AV1389" s="531"/>
      <c r="AW1389" s="531"/>
      <c r="AX1389" s="531"/>
      <c r="AY1389" s="533"/>
      <c r="AZ1389" s="534"/>
      <c r="BA1389" s="533"/>
      <c r="BB1389" s="533"/>
      <c r="BC1389" s="535"/>
      <c r="BD1389" s="533"/>
      <c r="BE1389" s="533"/>
      <c r="BF1389" s="533"/>
      <c r="BG1389" s="533"/>
      <c r="BH1389" s="533"/>
      <c r="BI1389" s="533"/>
      <c r="BJ1389" s="533"/>
      <c r="BK1389" s="533"/>
    </row>
    <row r="1390" spans="1:63" s="536" customFormat="1" ht="5.65" customHeight="1" x14ac:dyDescent="0.2">
      <c r="A1390" s="531"/>
      <c r="B1390" s="531"/>
      <c r="C1390" s="531"/>
      <c r="D1390" s="532"/>
      <c r="E1390" s="532"/>
      <c r="F1390" s="532"/>
      <c r="G1390" s="532"/>
      <c r="H1390" s="531"/>
      <c r="I1390" s="531"/>
      <c r="J1390" s="531"/>
      <c r="K1390" s="531"/>
      <c r="L1390" s="531"/>
      <c r="M1390" s="531"/>
      <c r="N1390" s="531"/>
      <c r="O1390" s="531"/>
      <c r="P1390" s="531"/>
      <c r="Q1390" s="531"/>
      <c r="R1390" s="531"/>
      <c r="S1390" s="531"/>
      <c r="T1390" s="531"/>
      <c r="U1390" s="531"/>
      <c r="V1390" s="531"/>
      <c r="W1390" s="531"/>
      <c r="X1390" s="531"/>
      <c r="Y1390" s="531"/>
      <c r="Z1390" s="531"/>
      <c r="AA1390" s="531"/>
      <c r="AB1390" s="531"/>
      <c r="AC1390" s="531"/>
      <c r="AD1390" s="531"/>
      <c r="AE1390" s="531"/>
      <c r="AF1390" s="531"/>
      <c r="AG1390" s="531"/>
      <c r="AH1390" s="531"/>
      <c r="AI1390" s="531"/>
      <c r="AJ1390" s="531"/>
      <c r="AK1390" s="531"/>
      <c r="AL1390" s="531"/>
      <c r="AM1390" s="531"/>
      <c r="AN1390" s="531"/>
      <c r="AO1390" s="531"/>
      <c r="AP1390" s="531"/>
      <c r="AQ1390" s="531"/>
      <c r="AR1390" s="531"/>
      <c r="AS1390" s="531"/>
      <c r="AT1390" s="531"/>
      <c r="AU1390" s="531"/>
      <c r="AV1390" s="531"/>
      <c r="AW1390" s="531"/>
      <c r="AX1390" s="531"/>
      <c r="AY1390" s="533"/>
      <c r="AZ1390" s="534"/>
      <c r="BA1390" s="533"/>
      <c r="BB1390" s="533"/>
      <c r="BC1390" s="535"/>
      <c r="BD1390" s="533"/>
      <c r="BE1390" s="533"/>
      <c r="BF1390" s="533"/>
      <c r="BG1390" s="533"/>
      <c r="BH1390" s="533"/>
      <c r="BI1390" s="533"/>
      <c r="BJ1390" s="533"/>
      <c r="BK1390" s="533"/>
    </row>
    <row r="1391" spans="1:63" s="536" customFormat="1" ht="5.65" customHeight="1" x14ac:dyDescent="0.2">
      <c r="A1391" s="531"/>
      <c r="B1391" s="531"/>
      <c r="C1391" s="531"/>
      <c r="D1391" s="532"/>
      <c r="E1391" s="532"/>
      <c r="F1391" s="532"/>
      <c r="G1391" s="532"/>
      <c r="H1391" s="531"/>
      <c r="I1391" s="531"/>
      <c r="J1391" s="531"/>
      <c r="K1391" s="531"/>
      <c r="L1391" s="531"/>
      <c r="M1391" s="531"/>
      <c r="N1391" s="531"/>
      <c r="O1391" s="531"/>
      <c r="P1391" s="531"/>
      <c r="Q1391" s="531"/>
      <c r="R1391" s="531"/>
      <c r="S1391" s="531"/>
      <c r="T1391" s="531"/>
      <c r="U1391" s="531"/>
      <c r="V1391" s="531"/>
      <c r="W1391" s="531"/>
      <c r="X1391" s="531"/>
      <c r="Y1391" s="531"/>
      <c r="Z1391" s="531"/>
      <c r="AA1391" s="531"/>
      <c r="AB1391" s="531"/>
      <c r="AC1391" s="531"/>
      <c r="AD1391" s="531"/>
      <c r="AE1391" s="531"/>
      <c r="AF1391" s="531"/>
      <c r="AG1391" s="531"/>
      <c r="AH1391" s="531"/>
      <c r="AI1391" s="531"/>
      <c r="AJ1391" s="531"/>
      <c r="AK1391" s="531"/>
      <c r="AL1391" s="531"/>
      <c r="AM1391" s="531"/>
      <c r="AN1391" s="531"/>
      <c r="AO1391" s="531"/>
      <c r="AP1391" s="531"/>
      <c r="AQ1391" s="531"/>
      <c r="AR1391" s="531"/>
      <c r="AS1391" s="531"/>
      <c r="AT1391" s="531"/>
      <c r="AU1391" s="531"/>
      <c r="AV1391" s="531"/>
      <c r="AW1391" s="531"/>
      <c r="AX1391" s="531"/>
      <c r="AY1391" s="533"/>
      <c r="AZ1391" s="534"/>
      <c r="BA1391" s="533"/>
      <c r="BB1391" s="533"/>
      <c r="BC1391" s="535"/>
      <c r="BD1391" s="533"/>
      <c r="BE1391" s="533"/>
      <c r="BF1391" s="533"/>
      <c r="BG1391" s="533"/>
      <c r="BH1391" s="533"/>
      <c r="BI1391" s="533"/>
      <c r="BJ1391" s="533"/>
      <c r="BK1391" s="533"/>
    </row>
    <row r="1392" spans="1:63" s="536" customFormat="1" ht="5.65" customHeight="1" x14ac:dyDescent="0.2">
      <c r="A1392" s="531"/>
      <c r="B1392" s="531"/>
      <c r="C1392" s="531"/>
      <c r="D1392" s="532"/>
      <c r="E1392" s="532"/>
      <c r="F1392" s="532"/>
      <c r="G1392" s="532"/>
      <c r="H1392" s="531"/>
      <c r="I1392" s="531"/>
      <c r="J1392" s="531"/>
      <c r="K1392" s="531"/>
      <c r="L1392" s="531"/>
      <c r="M1392" s="531"/>
      <c r="N1392" s="531"/>
      <c r="O1392" s="531"/>
      <c r="P1392" s="531"/>
      <c r="Q1392" s="531"/>
      <c r="R1392" s="531"/>
      <c r="S1392" s="531"/>
      <c r="T1392" s="531"/>
      <c r="U1392" s="531"/>
      <c r="V1392" s="531"/>
      <c r="W1392" s="531"/>
      <c r="X1392" s="531"/>
      <c r="Y1392" s="531"/>
      <c r="Z1392" s="531"/>
      <c r="AA1392" s="531"/>
      <c r="AB1392" s="531"/>
      <c r="AC1392" s="531"/>
      <c r="AD1392" s="531"/>
      <c r="AE1392" s="531"/>
      <c r="AF1392" s="531"/>
      <c r="AG1392" s="531"/>
      <c r="AH1392" s="531"/>
      <c r="AI1392" s="531"/>
      <c r="AJ1392" s="531"/>
      <c r="AK1392" s="531"/>
      <c r="AL1392" s="531"/>
      <c r="AM1392" s="531"/>
      <c r="AN1392" s="531"/>
      <c r="AO1392" s="531"/>
      <c r="AP1392" s="531"/>
      <c r="AQ1392" s="531"/>
      <c r="AR1392" s="531"/>
      <c r="AS1392" s="531"/>
      <c r="AT1392" s="531"/>
      <c r="AU1392" s="531"/>
      <c r="AV1392" s="531"/>
      <c r="AW1392" s="531"/>
      <c r="AX1392" s="531"/>
      <c r="AY1392" s="533"/>
      <c r="AZ1392" s="534"/>
      <c r="BA1392" s="533"/>
      <c r="BB1392" s="533"/>
      <c r="BC1392" s="535"/>
      <c r="BD1392" s="533"/>
      <c r="BE1392" s="533"/>
      <c r="BF1392" s="533"/>
      <c r="BG1392" s="533"/>
      <c r="BH1392" s="533"/>
      <c r="BI1392" s="533"/>
      <c r="BJ1392" s="533"/>
      <c r="BK1392" s="533"/>
    </row>
    <row r="1393" spans="1:63" s="536" customFormat="1" ht="5.65" customHeight="1" x14ac:dyDescent="0.2">
      <c r="A1393" s="531"/>
      <c r="B1393" s="531"/>
      <c r="C1393" s="531"/>
      <c r="D1393" s="532"/>
      <c r="E1393" s="532"/>
      <c r="F1393" s="532"/>
      <c r="G1393" s="532"/>
      <c r="H1393" s="531"/>
      <c r="I1393" s="531"/>
      <c r="J1393" s="531"/>
      <c r="K1393" s="531"/>
      <c r="L1393" s="531"/>
      <c r="M1393" s="531"/>
      <c r="N1393" s="531"/>
      <c r="O1393" s="531"/>
      <c r="P1393" s="531"/>
      <c r="Q1393" s="531"/>
      <c r="R1393" s="531"/>
      <c r="S1393" s="531"/>
      <c r="T1393" s="531"/>
      <c r="U1393" s="531"/>
      <c r="V1393" s="531"/>
      <c r="W1393" s="531"/>
      <c r="X1393" s="531"/>
      <c r="Y1393" s="531"/>
      <c r="Z1393" s="531"/>
      <c r="AA1393" s="531"/>
      <c r="AB1393" s="531"/>
      <c r="AC1393" s="531"/>
      <c r="AD1393" s="531"/>
      <c r="AE1393" s="531"/>
      <c r="AF1393" s="531"/>
      <c r="AG1393" s="531"/>
      <c r="AH1393" s="531"/>
      <c r="AI1393" s="531"/>
      <c r="AJ1393" s="531"/>
      <c r="AK1393" s="531"/>
      <c r="AL1393" s="531"/>
      <c r="AM1393" s="531"/>
      <c r="AN1393" s="531"/>
      <c r="AO1393" s="531"/>
      <c r="AP1393" s="531"/>
      <c r="AQ1393" s="531"/>
      <c r="AR1393" s="531"/>
      <c r="AS1393" s="531"/>
      <c r="AT1393" s="531"/>
      <c r="AU1393" s="531"/>
      <c r="AV1393" s="531"/>
      <c r="AW1393" s="531"/>
      <c r="AX1393" s="531"/>
      <c r="AY1393" s="533"/>
      <c r="AZ1393" s="534"/>
      <c r="BA1393" s="533"/>
      <c r="BB1393" s="533"/>
      <c r="BC1393" s="535"/>
      <c r="BD1393" s="533"/>
      <c r="BE1393" s="533"/>
      <c r="BF1393" s="533"/>
      <c r="BG1393" s="533"/>
      <c r="BH1393" s="533"/>
      <c r="BI1393" s="533"/>
      <c r="BJ1393" s="533"/>
      <c r="BK1393" s="533"/>
    </row>
    <row r="1394" spans="1:63" s="536" customFormat="1" ht="5.65" customHeight="1" x14ac:dyDescent="0.2">
      <c r="A1394" s="531"/>
      <c r="B1394" s="531"/>
      <c r="C1394" s="531"/>
      <c r="D1394" s="532"/>
      <c r="E1394" s="532"/>
      <c r="F1394" s="532"/>
      <c r="G1394" s="532"/>
      <c r="H1394" s="531"/>
      <c r="I1394" s="531"/>
      <c r="J1394" s="531"/>
      <c r="K1394" s="531"/>
      <c r="L1394" s="531"/>
      <c r="M1394" s="531"/>
      <c r="N1394" s="531"/>
      <c r="O1394" s="531"/>
      <c r="P1394" s="531"/>
      <c r="Q1394" s="531"/>
      <c r="R1394" s="531"/>
      <c r="S1394" s="531"/>
      <c r="T1394" s="531"/>
      <c r="U1394" s="531"/>
      <c r="V1394" s="531"/>
      <c r="W1394" s="531"/>
      <c r="X1394" s="531"/>
      <c r="Y1394" s="531"/>
      <c r="Z1394" s="531"/>
      <c r="AA1394" s="531"/>
      <c r="AB1394" s="531"/>
      <c r="AC1394" s="531"/>
      <c r="AD1394" s="531"/>
      <c r="AE1394" s="531"/>
      <c r="AF1394" s="531"/>
      <c r="AG1394" s="531"/>
      <c r="AH1394" s="531"/>
      <c r="AI1394" s="531"/>
      <c r="AJ1394" s="531"/>
      <c r="AK1394" s="531"/>
      <c r="AL1394" s="531"/>
      <c r="AM1394" s="531"/>
      <c r="AN1394" s="531"/>
      <c r="AO1394" s="531"/>
      <c r="AP1394" s="531"/>
      <c r="AQ1394" s="531"/>
      <c r="AR1394" s="531"/>
      <c r="AS1394" s="531"/>
      <c r="AT1394" s="531"/>
      <c r="AU1394" s="531"/>
      <c r="AV1394" s="531"/>
      <c r="AW1394" s="531"/>
      <c r="AX1394" s="531"/>
      <c r="AY1394" s="533"/>
      <c r="AZ1394" s="534"/>
      <c r="BA1394" s="533"/>
      <c r="BB1394" s="533"/>
      <c r="BC1394" s="535"/>
      <c r="BD1394" s="533"/>
      <c r="BE1394" s="533"/>
      <c r="BF1394" s="533"/>
      <c r="BG1394" s="533"/>
      <c r="BH1394" s="533"/>
      <c r="BI1394" s="533"/>
      <c r="BJ1394" s="533"/>
      <c r="BK1394" s="533"/>
    </row>
    <row r="1395" spans="1:63" s="536" customFormat="1" ht="5.65" customHeight="1" x14ac:dyDescent="0.2">
      <c r="A1395" s="531"/>
      <c r="B1395" s="531"/>
      <c r="C1395" s="531"/>
      <c r="D1395" s="532"/>
      <c r="E1395" s="532"/>
      <c r="F1395" s="532"/>
      <c r="G1395" s="532"/>
      <c r="H1395" s="531"/>
      <c r="I1395" s="531"/>
      <c r="J1395" s="531"/>
      <c r="K1395" s="531"/>
      <c r="L1395" s="531"/>
      <c r="M1395" s="531"/>
      <c r="N1395" s="531"/>
      <c r="O1395" s="531"/>
      <c r="P1395" s="531"/>
      <c r="Q1395" s="531"/>
      <c r="R1395" s="531"/>
      <c r="S1395" s="531"/>
      <c r="T1395" s="531"/>
      <c r="U1395" s="531"/>
      <c r="V1395" s="531"/>
      <c r="W1395" s="531"/>
      <c r="X1395" s="531"/>
      <c r="Y1395" s="531"/>
      <c r="Z1395" s="531"/>
      <c r="AA1395" s="531"/>
      <c r="AB1395" s="531"/>
      <c r="AC1395" s="531"/>
      <c r="AD1395" s="531"/>
      <c r="AE1395" s="531"/>
      <c r="AF1395" s="531"/>
      <c r="AG1395" s="531"/>
      <c r="AH1395" s="531"/>
      <c r="AI1395" s="531"/>
      <c r="AJ1395" s="531"/>
      <c r="AK1395" s="531"/>
      <c r="AL1395" s="531"/>
      <c r="AM1395" s="531"/>
      <c r="AN1395" s="531"/>
      <c r="AO1395" s="531"/>
      <c r="AP1395" s="531"/>
      <c r="AQ1395" s="531"/>
      <c r="AR1395" s="531"/>
      <c r="AS1395" s="531"/>
      <c r="AT1395" s="531"/>
      <c r="AU1395" s="531"/>
      <c r="AV1395" s="531"/>
      <c r="AW1395" s="531"/>
      <c r="AX1395" s="531"/>
      <c r="AY1395" s="533"/>
      <c r="AZ1395" s="534"/>
      <c r="BA1395" s="533"/>
      <c r="BB1395" s="533"/>
      <c r="BC1395" s="535"/>
      <c r="BD1395" s="533"/>
      <c r="BE1395" s="533"/>
      <c r="BF1395" s="533"/>
      <c r="BG1395" s="533"/>
      <c r="BH1395" s="533"/>
      <c r="BI1395" s="533"/>
      <c r="BJ1395" s="533"/>
      <c r="BK1395" s="533"/>
    </row>
    <row r="1396" spans="1:63" s="536" customFormat="1" ht="5.65" customHeight="1" x14ac:dyDescent="0.2">
      <c r="A1396" s="531"/>
      <c r="B1396" s="531"/>
      <c r="C1396" s="531"/>
      <c r="D1396" s="532"/>
      <c r="E1396" s="532"/>
      <c r="F1396" s="532"/>
      <c r="G1396" s="532"/>
      <c r="H1396" s="531"/>
      <c r="I1396" s="531"/>
      <c r="J1396" s="531"/>
      <c r="K1396" s="531"/>
      <c r="L1396" s="531"/>
      <c r="M1396" s="531"/>
      <c r="N1396" s="531"/>
      <c r="O1396" s="531"/>
      <c r="P1396" s="531"/>
      <c r="Q1396" s="531"/>
      <c r="R1396" s="531"/>
      <c r="S1396" s="531"/>
      <c r="T1396" s="531"/>
      <c r="U1396" s="531"/>
      <c r="V1396" s="531"/>
      <c r="W1396" s="531"/>
      <c r="X1396" s="531"/>
      <c r="Y1396" s="531"/>
      <c r="Z1396" s="531"/>
      <c r="AA1396" s="531"/>
      <c r="AB1396" s="531"/>
      <c r="AC1396" s="531"/>
      <c r="AD1396" s="531"/>
      <c r="AE1396" s="531"/>
      <c r="AF1396" s="531"/>
      <c r="AG1396" s="531"/>
      <c r="AH1396" s="531"/>
      <c r="AI1396" s="531"/>
      <c r="AJ1396" s="531"/>
      <c r="AK1396" s="531"/>
      <c r="AL1396" s="531"/>
      <c r="AM1396" s="531"/>
      <c r="AN1396" s="531"/>
      <c r="AO1396" s="531"/>
      <c r="AP1396" s="531"/>
      <c r="AQ1396" s="531"/>
      <c r="AR1396" s="531"/>
      <c r="AS1396" s="531"/>
      <c r="AT1396" s="531"/>
      <c r="AU1396" s="531"/>
      <c r="AV1396" s="531"/>
      <c r="AW1396" s="531"/>
      <c r="AX1396" s="531"/>
      <c r="AY1396" s="533"/>
      <c r="AZ1396" s="534"/>
      <c r="BA1396" s="533"/>
      <c r="BB1396" s="533"/>
      <c r="BC1396" s="535"/>
      <c r="BD1396" s="533"/>
      <c r="BE1396" s="533"/>
      <c r="BF1396" s="533"/>
      <c r="BG1396" s="533"/>
      <c r="BH1396" s="533"/>
      <c r="BI1396" s="533"/>
      <c r="BJ1396" s="533"/>
      <c r="BK1396" s="533"/>
    </row>
    <row r="1397" spans="1:63" s="536" customFormat="1" ht="5.65" customHeight="1" x14ac:dyDescent="0.2">
      <c r="A1397" s="531"/>
      <c r="B1397" s="531"/>
      <c r="C1397" s="531"/>
      <c r="D1397" s="532"/>
      <c r="E1397" s="532"/>
      <c r="F1397" s="532"/>
      <c r="G1397" s="532"/>
      <c r="H1397" s="531"/>
      <c r="I1397" s="531"/>
      <c r="J1397" s="531"/>
      <c r="K1397" s="531"/>
      <c r="L1397" s="531"/>
      <c r="M1397" s="531"/>
      <c r="N1397" s="531"/>
      <c r="O1397" s="531"/>
      <c r="P1397" s="531"/>
      <c r="Q1397" s="531"/>
      <c r="R1397" s="531"/>
      <c r="S1397" s="531"/>
      <c r="T1397" s="531"/>
      <c r="U1397" s="531"/>
      <c r="V1397" s="531"/>
      <c r="W1397" s="531"/>
      <c r="X1397" s="531"/>
      <c r="Y1397" s="531"/>
      <c r="Z1397" s="531"/>
      <c r="AA1397" s="531"/>
      <c r="AB1397" s="531"/>
      <c r="AC1397" s="531"/>
      <c r="AD1397" s="531"/>
      <c r="AE1397" s="531"/>
      <c r="AF1397" s="531"/>
      <c r="AG1397" s="531"/>
      <c r="AH1397" s="531"/>
      <c r="AI1397" s="531"/>
      <c r="AJ1397" s="531"/>
      <c r="AK1397" s="531"/>
      <c r="AL1397" s="531"/>
      <c r="AM1397" s="531"/>
      <c r="AN1397" s="531"/>
      <c r="AO1397" s="531"/>
      <c r="AP1397" s="531"/>
      <c r="AQ1397" s="531"/>
      <c r="AR1397" s="531"/>
      <c r="AS1397" s="531"/>
      <c r="AT1397" s="531"/>
      <c r="AU1397" s="531"/>
      <c r="AV1397" s="531"/>
      <c r="AW1397" s="531"/>
      <c r="AX1397" s="531"/>
      <c r="AY1397" s="533"/>
      <c r="AZ1397" s="534"/>
      <c r="BA1397" s="533"/>
      <c r="BB1397" s="533"/>
      <c r="BC1397" s="535"/>
      <c r="BD1397" s="533"/>
      <c r="BE1397" s="533"/>
      <c r="BF1397" s="533"/>
      <c r="BG1397" s="533"/>
      <c r="BH1397" s="533"/>
      <c r="BI1397" s="533"/>
      <c r="BJ1397" s="533"/>
      <c r="BK1397" s="533"/>
    </row>
    <row r="1398" spans="1:63" s="536" customFormat="1" ht="5.65" customHeight="1" x14ac:dyDescent="0.2">
      <c r="A1398" s="531"/>
      <c r="B1398" s="531"/>
      <c r="C1398" s="531"/>
      <c r="D1398" s="532"/>
      <c r="E1398" s="532"/>
      <c r="F1398" s="532"/>
      <c r="G1398" s="532"/>
      <c r="H1398" s="531"/>
      <c r="I1398" s="531"/>
      <c r="J1398" s="531"/>
      <c r="K1398" s="531"/>
      <c r="L1398" s="531"/>
      <c r="M1398" s="531"/>
      <c r="N1398" s="531"/>
      <c r="O1398" s="531"/>
      <c r="P1398" s="531"/>
      <c r="Q1398" s="531"/>
      <c r="R1398" s="531"/>
      <c r="S1398" s="531"/>
      <c r="T1398" s="531"/>
      <c r="U1398" s="531"/>
      <c r="V1398" s="531"/>
      <c r="W1398" s="531"/>
      <c r="X1398" s="531"/>
      <c r="Y1398" s="531"/>
      <c r="Z1398" s="531"/>
      <c r="AA1398" s="531"/>
      <c r="AB1398" s="531"/>
      <c r="AC1398" s="531"/>
      <c r="AD1398" s="531"/>
      <c r="AE1398" s="531"/>
      <c r="AF1398" s="531"/>
      <c r="AG1398" s="531"/>
      <c r="AH1398" s="531"/>
      <c r="AI1398" s="531"/>
      <c r="AJ1398" s="531"/>
      <c r="AK1398" s="531"/>
      <c r="AL1398" s="531"/>
      <c r="AM1398" s="531"/>
      <c r="AN1398" s="531"/>
      <c r="AO1398" s="531"/>
      <c r="AP1398" s="531"/>
      <c r="AQ1398" s="531"/>
      <c r="AR1398" s="531"/>
      <c r="AS1398" s="531"/>
      <c r="AT1398" s="531"/>
      <c r="AU1398" s="531"/>
      <c r="AV1398" s="531"/>
      <c r="AW1398" s="531"/>
      <c r="AX1398" s="531"/>
      <c r="AY1398" s="533"/>
      <c r="AZ1398" s="534"/>
      <c r="BA1398" s="533"/>
      <c r="BB1398" s="533"/>
      <c r="BC1398" s="535"/>
      <c r="BD1398" s="533"/>
      <c r="BE1398" s="533"/>
      <c r="BF1398" s="533"/>
      <c r="BG1398" s="533"/>
      <c r="BH1398" s="533"/>
      <c r="BI1398" s="533"/>
      <c r="BJ1398" s="533"/>
      <c r="BK1398" s="533"/>
    </row>
    <row r="1399" spans="1:63" s="536" customFormat="1" ht="5.65" customHeight="1" x14ac:dyDescent="0.2">
      <c r="A1399" s="531"/>
      <c r="B1399" s="531"/>
      <c r="C1399" s="531"/>
      <c r="D1399" s="532"/>
      <c r="E1399" s="532"/>
      <c r="F1399" s="532"/>
      <c r="G1399" s="532"/>
      <c r="H1399" s="531"/>
      <c r="I1399" s="531"/>
      <c r="J1399" s="531"/>
      <c r="K1399" s="531"/>
      <c r="L1399" s="531"/>
      <c r="M1399" s="531"/>
      <c r="N1399" s="531"/>
      <c r="O1399" s="531"/>
      <c r="P1399" s="531"/>
      <c r="Q1399" s="531"/>
      <c r="R1399" s="531"/>
      <c r="S1399" s="531"/>
      <c r="T1399" s="531"/>
      <c r="U1399" s="531"/>
      <c r="V1399" s="531"/>
      <c r="W1399" s="531"/>
      <c r="X1399" s="531"/>
      <c r="Y1399" s="531"/>
      <c r="Z1399" s="531"/>
      <c r="AA1399" s="531"/>
      <c r="AB1399" s="531"/>
      <c r="AC1399" s="531"/>
      <c r="AD1399" s="531"/>
      <c r="AE1399" s="531"/>
      <c r="AF1399" s="531"/>
      <c r="AG1399" s="531"/>
      <c r="AH1399" s="531"/>
      <c r="AI1399" s="531"/>
      <c r="AJ1399" s="531"/>
      <c r="AK1399" s="531"/>
      <c r="AL1399" s="531"/>
      <c r="AM1399" s="531"/>
      <c r="AN1399" s="531"/>
      <c r="AO1399" s="531"/>
      <c r="AP1399" s="531"/>
      <c r="AQ1399" s="531"/>
      <c r="AR1399" s="531"/>
      <c r="AS1399" s="531"/>
      <c r="AT1399" s="531"/>
      <c r="AU1399" s="531"/>
      <c r="AV1399" s="531"/>
      <c r="AW1399" s="531"/>
      <c r="AX1399" s="531"/>
      <c r="AY1399" s="533"/>
      <c r="AZ1399" s="534"/>
      <c r="BA1399" s="533"/>
      <c r="BB1399" s="533"/>
      <c r="BC1399" s="535"/>
      <c r="BD1399" s="533"/>
      <c r="BE1399" s="533"/>
      <c r="BF1399" s="533"/>
      <c r="BG1399" s="533"/>
      <c r="BH1399" s="533"/>
      <c r="BI1399" s="533"/>
      <c r="BJ1399" s="533"/>
      <c r="BK1399" s="533"/>
    </row>
    <row r="1400" spans="1:63" s="536" customFormat="1" ht="5.65" customHeight="1" x14ac:dyDescent="0.2">
      <c r="A1400" s="531"/>
      <c r="B1400" s="531"/>
      <c r="C1400" s="531"/>
      <c r="D1400" s="532"/>
      <c r="E1400" s="532"/>
      <c r="F1400" s="532"/>
      <c r="G1400" s="532"/>
      <c r="H1400" s="531"/>
      <c r="I1400" s="531"/>
      <c r="J1400" s="531"/>
      <c r="K1400" s="531"/>
      <c r="L1400" s="531"/>
      <c r="M1400" s="531"/>
      <c r="N1400" s="531"/>
      <c r="O1400" s="531"/>
      <c r="P1400" s="531"/>
      <c r="Q1400" s="531"/>
      <c r="R1400" s="531"/>
      <c r="S1400" s="531"/>
      <c r="T1400" s="531"/>
      <c r="U1400" s="531"/>
      <c r="V1400" s="531"/>
      <c r="W1400" s="531"/>
      <c r="X1400" s="531"/>
      <c r="Y1400" s="531"/>
      <c r="Z1400" s="531"/>
      <c r="AA1400" s="531"/>
      <c r="AB1400" s="531"/>
      <c r="AC1400" s="531"/>
      <c r="AD1400" s="531"/>
      <c r="AE1400" s="531"/>
      <c r="AF1400" s="531"/>
      <c r="AG1400" s="531"/>
      <c r="AH1400" s="531"/>
      <c r="AI1400" s="531"/>
      <c r="AJ1400" s="531"/>
      <c r="AK1400" s="531"/>
      <c r="AL1400" s="531"/>
      <c r="AM1400" s="531"/>
      <c r="AN1400" s="531"/>
      <c r="AO1400" s="531"/>
      <c r="AP1400" s="531"/>
      <c r="AQ1400" s="531"/>
      <c r="AR1400" s="531"/>
      <c r="AS1400" s="531"/>
      <c r="AT1400" s="531"/>
      <c r="AU1400" s="531"/>
      <c r="AV1400" s="531"/>
      <c r="AW1400" s="531"/>
      <c r="AX1400" s="531"/>
      <c r="AY1400" s="533"/>
      <c r="AZ1400" s="534"/>
      <c r="BA1400" s="533"/>
      <c r="BB1400" s="533"/>
      <c r="BC1400" s="535"/>
      <c r="BD1400" s="533"/>
      <c r="BE1400" s="533"/>
      <c r="BF1400" s="533"/>
      <c r="BG1400" s="533"/>
      <c r="BH1400" s="533"/>
      <c r="BI1400" s="533"/>
      <c r="BJ1400" s="533"/>
      <c r="BK1400" s="533"/>
    </row>
    <row r="1401" spans="1:63" s="536" customFormat="1" ht="5.65" customHeight="1" x14ac:dyDescent="0.2">
      <c r="A1401" s="531"/>
      <c r="B1401" s="531"/>
      <c r="C1401" s="531"/>
      <c r="D1401" s="532"/>
      <c r="E1401" s="532"/>
      <c r="F1401" s="532"/>
      <c r="G1401" s="532"/>
      <c r="H1401" s="531"/>
      <c r="I1401" s="531"/>
      <c r="J1401" s="531"/>
      <c r="K1401" s="531"/>
      <c r="L1401" s="531"/>
      <c r="M1401" s="531"/>
      <c r="N1401" s="531"/>
      <c r="O1401" s="531"/>
      <c r="P1401" s="531"/>
      <c r="Q1401" s="531"/>
      <c r="R1401" s="531"/>
      <c r="S1401" s="531"/>
      <c r="T1401" s="531"/>
      <c r="U1401" s="531"/>
      <c r="V1401" s="531"/>
      <c r="W1401" s="531"/>
      <c r="X1401" s="531"/>
      <c r="Y1401" s="531"/>
      <c r="Z1401" s="531"/>
      <c r="AA1401" s="531"/>
      <c r="AB1401" s="531"/>
      <c r="AC1401" s="531"/>
      <c r="AD1401" s="531"/>
      <c r="AE1401" s="531"/>
      <c r="AF1401" s="531"/>
      <c r="AG1401" s="531"/>
      <c r="AH1401" s="531"/>
      <c r="AI1401" s="531"/>
      <c r="AJ1401" s="531"/>
      <c r="AK1401" s="531"/>
      <c r="AL1401" s="531"/>
      <c r="AM1401" s="531"/>
      <c r="AN1401" s="531"/>
      <c r="AO1401" s="531"/>
      <c r="AP1401" s="531"/>
      <c r="AQ1401" s="531"/>
      <c r="AR1401" s="531"/>
      <c r="AS1401" s="531"/>
      <c r="AT1401" s="531"/>
      <c r="AU1401" s="531"/>
      <c r="AV1401" s="531"/>
      <c r="AW1401" s="531"/>
      <c r="AX1401" s="531"/>
      <c r="AY1401" s="533"/>
      <c r="AZ1401" s="534"/>
      <c r="BA1401" s="533"/>
      <c r="BB1401" s="533"/>
      <c r="BC1401" s="535"/>
      <c r="BD1401" s="533"/>
      <c r="BE1401" s="533"/>
      <c r="BF1401" s="533"/>
      <c r="BG1401" s="533"/>
      <c r="BH1401" s="533"/>
      <c r="BI1401" s="533"/>
      <c r="BJ1401" s="533"/>
      <c r="BK1401" s="533"/>
    </row>
    <row r="1402" spans="1:63" s="536" customFormat="1" ht="5.65" customHeight="1" x14ac:dyDescent="0.2">
      <c r="A1402" s="531"/>
      <c r="B1402" s="531"/>
      <c r="C1402" s="531"/>
      <c r="D1402" s="532"/>
      <c r="E1402" s="532"/>
      <c r="F1402" s="532"/>
      <c r="G1402" s="532"/>
      <c r="H1402" s="531"/>
      <c r="I1402" s="531"/>
      <c r="J1402" s="531"/>
      <c r="K1402" s="531"/>
      <c r="L1402" s="531"/>
      <c r="M1402" s="531"/>
      <c r="N1402" s="531"/>
      <c r="O1402" s="531"/>
      <c r="P1402" s="531"/>
      <c r="Q1402" s="531"/>
      <c r="R1402" s="531"/>
      <c r="S1402" s="531"/>
      <c r="T1402" s="531"/>
      <c r="U1402" s="531"/>
      <c r="V1402" s="531"/>
      <c r="W1402" s="531"/>
      <c r="X1402" s="531"/>
      <c r="Y1402" s="531"/>
      <c r="Z1402" s="531"/>
      <c r="AA1402" s="531"/>
      <c r="AB1402" s="531"/>
      <c r="AC1402" s="531"/>
      <c r="AD1402" s="531"/>
      <c r="AE1402" s="531"/>
      <c r="AF1402" s="531"/>
      <c r="AG1402" s="531"/>
      <c r="AH1402" s="531"/>
      <c r="AI1402" s="531"/>
      <c r="AJ1402" s="531"/>
      <c r="AK1402" s="531"/>
      <c r="AL1402" s="531"/>
      <c r="AM1402" s="531"/>
      <c r="AN1402" s="531"/>
      <c r="AO1402" s="531"/>
      <c r="AP1402" s="531"/>
      <c r="AQ1402" s="531"/>
      <c r="AR1402" s="531"/>
      <c r="AS1402" s="531"/>
      <c r="AT1402" s="531"/>
      <c r="AU1402" s="531"/>
      <c r="AV1402" s="531"/>
      <c r="AW1402" s="531"/>
      <c r="AX1402" s="531"/>
      <c r="AY1402" s="533"/>
      <c r="AZ1402" s="534"/>
      <c r="BA1402" s="533"/>
      <c r="BB1402" s="533"/>
      <c r="BC1402" s="535"/>
      <c r="BD1402" s="533"/>
      <c r="BE1402" s="533"/>
      <c r="BF1402" s="533"/>
      <c r="BG1402" s="533"/>
      <c r="BH1402" s="533"/>
      <c r="BI1402" s="533"/>
      <c r="BJ1402" s="533"/>
      <c r="BK1402" s="533"/>
    </row>
    <row r="1403" spans="1:63" s="536" customFormat="1" ht="5.65" customHeight="1" x14ac:dyDescent="0.2">
      <c r="A1403" s="531"/>
      <c r="B1403" s="531"/>
      <c r="C1403" s="531"/>
      <c r="D1403" s="532"/>
      <c r="E1403" s="532"/>
      <c r="F1403" s="532"/>
      <c r="G1403" s="532"/>
      <c r="H1403" s="531"/>
      <c r="I1403" s="531"/>
      <c r="J1403" s="531"/>
      <c r="K1403" s="531"/>
      <c r="L1403" s="531"/>
      <c r="M1403" s="531"/>
      <c r="N1403" s="531"/>
      <c r="O1403" s="531"/>
      <c r="P1403" s="531"/>
      <c r="Q1403" s="531"/>
      <c r="R1403" s="531"/>
      <c r="S1403" s="531"/>
      <c r="T1403" s="531"/>
      <c r="U1403" s="531"/>
      <c r="V1403" s="531"/>
      <c r="W1403" s="531"/>
      <c r="X1403" s="531"/>
      <c r="Y1403" s="531"/>
      <c r="Z1403" s="531"/>
      <c r="AA1403" s="531"/>
      <c r="AB1403" s="531"/>
      <c r="AC1403" s="531"/>
      <c r="AD1403" s="531"/>
      <c r="AE1403" s="531"/>
      <c r="AF1403" s="531"/>
      <c r="AG1403" s="531"/>
      <c r="AH1403" s="531"/>
      <c r="AI1403" s="531"/>
      <c r="AJ1403" s="531"/>
      <c r="AK1403" s="531"/>
      <c r="AL1403" s="531"/>
      <c r="AM1403" s="531"/>
      <c r="AN1403" s="531"/>
      <c r="AO1403" s="531"/>
      <c r="AP1403" s="531"/>
      <c r="AQ1403" s="531"/>
      <c r="AR1403" s="531"/>
      <c r="AS1403" s="531"/>
      <c r="AT1403" s="531"/>
      <c r="AU1403" s="531"/>
      <c r="AV1403" s="531"/>
      <c r="AW1403" s="531"/>
      <c r="AX1403" s="531"/>
      <c r="AY1403" s="533"/>
      <c r="AZ1403" s="534"/>
      <c r="BA1403" s="533"/>
      <c r="BB1403" s="533"/>
      <c r="BC1403" s="535"/>
      <c r="BD1403" s="533"/>
      <c r="BE1403" s="533"/>
      <c r="BF1403" s="533"/>
      <c r="BG1403" s="533"/>
      <c r="BH1403" s="533"/>
      <c r="BI1403" s="533"/>
      <c r="BJ1403" s="533"/>
      <c r="BK1403" s="533"/>
    </row>
    <row r="1404" spans="1:63" s="536" customFormat="1" ht="5.65" customHeight="1" x14ac:dyDescent="0.2">
      <c r="A1404" s="531"/>
      <c r="B1404" s="531"/>
      <c r="C1404" s="531"/>
      <c r="D1404" s="532"/>
      <c r="E1404" s="532"/>
      <c r="F1404" s="532"/>
      <c r="G1404" s="532"/>
      <c r="H1404" s="531"/>
      <c r="I1404" s="531"/>
      <c r="J1404" s="531"/>
      <c r="K1404" s="531"/>
      <c r="L1404" s="531"/>
      <c r="M1404" s="531"/>
      <c r="N1404" s="531"/>
      <c r="O1404" s="531"/>
      <c r="P1404" s="531"/>
      <c r="Q1404" s="531"/>
      <c r="R1404" s="531"/>
      <c r="S1404" s="531"/>
      <c r="T1404" s="531"/>
      <c r="U1404" s="531"/>
      <c r="V1404" s="531"/>
      <c r="W1404" s="531"/>
      <c r="X1404" s="531"/>
      <c r="Y1404" s="531"/>
      <c r="Z1404" s="531"/>
      <c r="AA1404" s="531"/>
      <c r="AB1404" s="531"/>
      <c r="AC1404" s="531"/>
      <c r="AD1404" s="531"/>
      <c r="AE1404" s="531"/>
      <c r="AF1404" s="531"/>
      <c r="AG1404" s="531"/>
      <c r="AH1404" s="531"/>
      <c r="AI1404" s="531"/>
      <c r="AJ1404" s="531"/>
      <c r="AK1404" s="531"/>
      <c r="AL1404" s="531"/>
      <c r="AM1404" s="531"/>
      <c r="AN1404" s="531"/>
      <c r="AO1404" s="531"/>
      <c r="AP1404" s="531"/>
      <c r="AQ1404" s="531"/>
      <c r="AR1404" s="531"/>
      <c r="AS1404" s="531"/>
      <c r="AT1404" s="531"/>
      <c r="AU1404" s="531"/>
      <c r="AV1404" s="531"/>
      <c r="AW1404" s="531"/>
      <c r="AX1404" s="531"/>
      <c r="AY1404" s="533"/>
      <c r="AZ1404" s="534"/>
      <c r="BA1404" s="533"/>
      <c r="BB1404" s="533"/>
      <c r="BC1404" s="535"/>
      <c r="BD1404" s="533"/>
      <c r="BE1404" s="533"/>
      <c r="BF1404" s="533"/>
      <c r="BG1404" s="533"/>
      <c r="BH1404" s="533"/>
      <c r="BI1404" s="533"/>
      <c r="BJ1404" s="533"/>
      <c r="BK1404" s="533"/>
    </row>
    <row r="1405" spans="1:63" s="536" customFormat="1" ht="5.65" customHeight="1" x14ac:dyDescent="0.2">
      <c r="A1405" s="531"/>
      <c r="B1405" s="531"/>
      <c r="C1405" s="531"/>
      <c r="D1405" s="532"/>
      <c r="E1405" s="532"/>
      <c r="F1405" s="532"/>
      <c r="G1405" s="532"/>
      <c r="H1405" s="531"/>
      <c r="I1405" s="531"/>
      <c r="J1405" s="531"/>
      <c r="K1405" s="531"/>
      <c r="L1405" s="531"/>
      <c r="M1405" s="531"/>
      <c r="N1405" s="531"/>
      <c r="O1405" s="531"/>
      <c r="P1405" s="531"/>
      <c r="Q1405" s="531"/>
      <c r="R1405" s="531"/>
      <c r="S1405" s="531"/>
      <c r="T1405" s="531"/>
      <c r="U1405" s="531"/>
      <c r="V1405" s="531"/>
      <c r="W1405" s="531"/>
      <c r="X1405" s="531"/>
      <c r="Y1405" s="531"/>
      <c r="Z1405" s="531"/>
      <c r="AA1405" s="531"/>
      <c r="AB1405" s="531"/>
      <c r="AC1405" s="531"/>
      <c r="AD1405" s="531"/>
      <c r="AE1405" s="531"/>
      <c r="AF1405" s="531"/>
      <c r="AG1405" s="531"/>
      <c r="AH1405" s="531"/>
      <c r="AI1405" s="531"/>
      <c r="AJ1405" s="531"/>
      <c r="AK1405" s="531"/>
      <c r="AL1405" s="531"/>
      <c r="AM1405" s="531"/>
      <c r="AN1405" s="531"/>
      <c r="AO1405" s="531"/>
      <c r="AP1405" s="531"/>
      <c r="AQ1405" s="531"/>
      <c r="AR1405" s="531"/>
      <c r="AS1405" s="531"/>
      <c r="AT1405" s="531"/>
      <c r="AU1405" s="531"/>
      <c r="AV1405" s="531"/>
      <c r="AW1405" s="531"/>
      <c r="AX1405" s="531"/>
      <c r="AY1405" s="533"/>
      <c r="AZ1405" s="534"/>
      <c r="BA1405" s="533"/>
      <c r="BB1405" s="533"/>
      <c r="BC1405" s="535"/>
      <c r="BD1405" s="533"/>
      <c r="BE1405" s="533"/>
      <c r="BF1405" s="533"/>
      <c r="BG1405" s="533"/>
      <c r="BH1405" s="533"/>
      <c r="BI1405" s="533"/>
      <c r="BJ1405" s="533"/>
      <c r="BK1405" s="533"/>
    </row>
    <row r="1406" spans="1:63" s="536" customFormat="1" ht="5.65" customHeight="1" x14ac:dyDescent="0.2">
      <c r="A1406" s="531"/>
      <c r="B1406" s="531"/>
      <c r="C1406" s="531"/>
      <c r="D1406" s="532"/>
      <c r="E1406" s="532"/>
      <c r="F1406" s="532"/>
      <c r="G1406" s="532"/>
      <c r="H1406" s="531"/>
      <c r="I1406" s="531"/>
      <c r="J1406" s="531"/>
      <c r="K1406" s="531"/>
      <c r="L1406" s="531"/>
      <c r="M1406" s="531"/>
      <c r="N1406" s="531"/>
      <c r="O1406" s="531"/>
      <c r="P1406" s="531"/>
      <c r="Q1406" s="531"/>
      <c r="R1406" s="531"/>
      <c r="S1406" s="531"/>
      <c r="T1406" s="531"/>
      <c r="U1406" s="531"/>
      <c r="V1406" s="531"/>
      <c r="W1406" s="531"/>
      <c r="X1406" s="531"/>
      <c r="Y1406" s="531"/>
      <c r="Z1406" s="531"/>
      <c r="AA1406" s="531"/>
      <c r="AB1406" s="531"/>
      <c r="AC1406" s="531"/>
      <c r="AD1406" s="531"/>
      <c r="AE1406" s="531"/>
      <c r="AF1406" s="531"/>
      <c r="AG1406" s="531"/>
      <c r="AH1406" s="531"/>
      <c r="AI1406" s="531"/>
      <c r="AJ1406" s="531"/>
      <c r="AK1406" s="531"/>
      <c r="AL1406" s="531"/>
      <c r="AM1406" s="531"/>
      <c r="AN1406" s="531"/>
      <c r="AO1406" s="531"/>
      <c r="AP1406" s="531"/>
      <c r="AQ1406" s="531"/>
      <c r="AR1406" s="531"/>
      <c r="AS1406" s="531"/>
      <c r="AT1406" s="531"/>
      <c r="AU1406" s="531"/>
      <c r="AV1406" s="531"/>
      <c r="AW1406" s="531"/>
      <c r="AX1406" s="531"/>
      <c r="AY1406" s="533"/>
      <c r="AZ1406" s="534"/>
      <c r="BA1406" s="533"/>
      <c r="BB1406" s="533"/>
      <c r="BC1406" s="535"/>
      <c r="BD1406" s="533"/>
      <c r="BE1406" s="533"/>
      <c r="BF1406" s="533"/>
      <c r="BG1406" s="533"/>
      <c r="BH1406" s="533"/>
      <c r="BI1406" s="533"/>
      <c r="BJ1406" s="533"/>
      <c r="BK1406" s="533"/>
    </row>
    <row r="1407" spans="1:63" s="536" customFormat="1" ht="5.65" customHeight="1" x14ac:dyDescent="0.2">
      <c r="A1407" s="531"/>
      <c r="B1407" s="531"/>
      <c r="C1407" s="531"/>
      <c r="D1407" s="532"/>
      <c r="E1407" s="532"/>
      <c r="F1407" s="532"/>
      <c r="G1407" s="532"/>
      <c r="H1407" s="531"/>
      <c r="I1407" s="531"/>
      <c r="J1407" s="531"/>
      <c r="K1407" s="531"/>
      <c r="L1407" s="531"/>
      <c r="M1407" s="531"/>
      <c r="N1407" s="531"/>
      <c r="O1407" s="531"/>
      <c r="P1407" s="531"/>
      <c r="Q1407" s="531"/>
      <c r="R1407" s="531"/>
      <c r="S1407" s="531"/>
      <c r="T1407" s="531"/>
      <c r="U1407" s="531"/>
      <c r="V1407" s="531"/>
      <c r="W1407" s="531"/>
      <c r="X1407" s="531"/>
      <c r="Y1407" s="531"/>
      <c r="Z1407" s="531"/>
      <c r="AA1407" s="531"/>
      <c r="AB1407" s="531"/>
      <c r="AC1407" s="531"/>
      <c r="AD1407" s="531"/>
      <c r="AE1407" s="531"/>
      <c r="AF1407" s="531"/>
      <c r="AG1407" s="531"/>
      <c r="AH1407" s="531"/>
      <c r="AI1407" s="531"/>
      <c r="AJ1407" s="531"/>
      <c r="AK1407" s="531"/>
      <c r="AL1407" s="531"/>
      <c r="AM1407" s="531"/>
      <c r="AN1407" s="531"/>
      <c r="AO1407" s="531"/>
      <c r="AP1407" s="531"/>
      <c r="AQ1407" s="531"/>
      <c r="AR1407" s="531"/>
      <c r="AS1407" s="531"/>
      <c r="AT1407" s="531"/>
      <c r="AU1407" s="531"/>
      <c r="AV1407" s="531"/>
      <c r="AW1407" s="531"/>
      <c r="AX1407" s="531"/>
      <c r="AY1407" s="533"/>
      <c r="AZ1407" s="534"/>
      <c r="BA1407" s="533"/>
      <c r="BB1407" s="533"/>
      <c r="BC1407" s="535"/>
      <c r="BD1407" s="533"/>
      <c r="BE1407" s="533"/>
      <c r="BF1407" s="533"/>
      <c r="BG1407" s="533"/>
      <c r="BH1407" s="533"/>
      <c r="BI1407" s="533"/>
      <c r="BJ1407" s="533"/>
      <c r="BK1407" s="533"/>
    </row>
    <row r="1408" spans="1:63" s="536" customFormat="1" ht="5.65" customHeight="1" x14ac:dyDescent="0.2">
      <c r="A1408" s="531"/>
      <c r="B1408" s="531"/>
      <c r="C1408" s="531"/>
      <c r="D1408" s="532"/>
      <c r="E1408" s="532"/>
      <c r="F1408" s="532"/>
      <c r="G1408" s="532"/>
      <c r="H1408" s="531"/>
      <c r="I1408" s="531"/>
      <c r="J1408" s="531"/>
      <c r="K1408" s="531"/>
      <c r="L1408" s="531"/>
      <c r="M1408" s="531"/>
      <c r="N1408" s="531"/>
      <c r="O1408" s="531"/>
      <c r="P1408" s="531"/>
      <c r="Q1408" s="531"/>
      <c r="R1408" s="531"/>
      <c r="S1408" s="531"/>
      <c r="T1408" s="531"/>
      <c r="U1408" s="531"/>
      <c r="V1408" s="531"/>
      <c r="W1408" s="531"/>
      <c r="X1408" s="531"/>
      <c r="Y1408" s="531"/>
      <c r="Z1408" s="531"/>
      <c r="AA1408" s="531"/>
      <c r="AB1408" s="531"/>
      <c r="AC1408" s="531"/>
      <c r="AD1408" s="531"/>
      <c r="AE1408" s="531"/>
      <c r="AF1408" s="531"/>
      <c r="AG1408" s="531"/>
      <c r="AH1408" s="531"/>
      <c r="AI1408" s="531"/>
      <c r="AJ1408" s="531"/>
      <c r="AK1408" s="531"/>
      <c r="AL1408" s="531"/>
      <c r="AM1408" s="531"/>
      <c r="AN1408" s="531"/>
      <c r="AO1408" s="531"/>
      <c r="AP1408" s="531"/>
      <c r="AQ1408" s="531"/>
      <c r="AR1408" s="531"/>
      <c r="AS1408" s="531"/>
      <c r="AT1408" s="531"/>
      <c r="AU1408" s="531"/>
      <c r="AV1408" s="531"/>
      <c r="AW1408" s="531"/>
      <c r="AX1408" s="531"/>
      <c r="AY1408" s="533"/>
      <c r="AZ1408" s="534"/>
      <c r="BA1408" s="533"/>
      <c r="BB1408" s="533"/>
      <c r="BC1408" s="535"/>
      <c r="BD1408" s="533"/>
      <c r="BE1408" s="533"/>
      <c r="BF1408" s="533"/>
      <c r="BG1408" s="533"/>
      <c r="BH1408" s="533"/>
      <c r="BI1408" s="533"/>
      <c r="BJ1408" s="533"/>
      <c r="BK1408" s="533"/>
    </row>
    <row r="1409" spans="1:63" s="536" customFormat="1" ht="5.65" customHeight="1" x14ac:dyDescent="0.2">
      <c r="A1409" s="531"/>
      <c r="B1409" s="531"/>
      <c r="C1409" s="531"/>
      <c r="D1409" s="532"/>
      <c r="E1409" s="532"/>
      <c r="F1409" s="532"/>
      <c r="G1409" s="532"/>
      <c r="H1409" s="531"/>
      <c r="I1409" s="531"/>
      <c r="J1409" s="531"/>
      <c r="K1409" s="531"/>
      <c r="L1409" s="531"/>
      <c r="M1409" s="531"/>
      <c r="N1409" s="531"/>
      <c r="O1409" s="531"/>
      <c r="P1409" s="531"/>
      <c r="Q1409" s="531"/>
      <c r="R1409" s="531"/>
      <c r="S1409" s="531"/>
      <c r="T1409" s="531"/>
      <c r="U1409" s="531"/>
      <c r="V1409" s="531"/>
      <c r="W1409" s="531"/>
      <c r="X1409" s="531"/>
      <c r="Y1409" s="531"/>
      <c r="Z1409" s="531"/>
      <c r="AA1409" s="531"/>
      <c r="AB1409" s="531"/>
      <c r="AC1409" s="531"/>
      <c r="AD1409" s="531"/>
      <c r="AE1409" s="531"/>
      <c r="AF1409" s="531"/>
      <c r="AG1409" s="531"/>
      <c r="AH1409" s="531"/>
      <c r="AI1409" s="531"/>
      <c r="AJ1409" s="531"/>
      <c r="AK1409" s="531"/>
      <c r="AL1409" s="531"/>
      <c r="AM1409" s="531"/>
      <c r="AN1409" s="531"/>
      <c r="AO1409" s="531"/>
      <c r="AP1409" s="531"/>
      <c r="AQ1409" s="531"/>
      <c r="AR1409" s="531"/>
      <c r="AS1409" s="531"/>
      <c r="AT1409" s="531"/>
      <c r="AU1409" s="531"/>
      <c r="AV1409" s="531"/>
      <c r="AW1409" s="531"/>
      <c r="AX1409" s="531"/>
      <c r="AY1409" s="533"/>
      <c r="AZ1409" s="534"/>
      <c r="BA1409" s="533"/>
      <c r="BB1409" s="533"/>
      <c r="BC1409" s="535"/>
      <c r="BD1409" s="533"/>
      <c r="BE1409" s="533"/>
      <c r="BF1409" s="533"/>
      <c r="BG1409" s="533"/>
      <c r="BH1409" s="533"/>
      <c r="BI1409" s="533"/>
      <c r="BJ1409" s="533"/>
      <c r="BK1409" s="533"/>
    </row>
    <row r="1410" spans="1:63" s="536" customFormat="1" ht="5.65" customHeight="1" x14ac:dyDescent="0.2">
      <c r="A1410" s="531"/>
      <c r="B1410" s="531"/>
      <c r="C1410" s="531"/>
      <c r="D1410" s="532"/>
      <c r="E1410" s="532"/>
      <c r="F1410" s="532"/>
      <c r="G1410" s="532"/>
      <c r="H1410" s="531"/>
      <c r="I1410" s="531"/>
      <c r="J1410" s="531"/>
      <c r="K1410" s="531"/>
      <c r="L1410" s="531"/>
      <c r="M1410" s="531"/>
      <c r="N1410" s="531"/>
      <c r="O1410" s="531"/>
      <c r="P1410" s="531"/>
      <c r="Q1410" s="531"/>
      <c r="R1410" s="531"/>
      <c r="S1410" s="531"/>
      <c r="T1410" s="531"/>
      <c r="U1410" s="531"/>
      <c r="V1410" s="531"/>
      <c r="W1410" s="531"/>
      <c r="X1410" s="531"/>
      <c r="Y1410" s="531"/>
      <c r="Z1410" s="531"/>
      <c r="AA1410" s="531"/>
      <c r="AB1410" s="531"/>
      <c r="AC1410" s="531"/>
      <c r="AD1410" s="531"/>
      <c r="AE1410" s="531"/>
      <c r="AF1410" s="531"/>
      <c r="AG1410" s="531"/>
      <c r="AH1410" s="531"/>
      <c r="AI1410" s="531"/>
      <c r="AJ1410" s="531"/>
      <c r="AK1410" s="531"/>
      <c r="AL1410" s="531"/>
      <c r="AM1410" s="531"/>
      <c r="AN1410" s="531"/>
      <c r="AO1410" s="531"/>
      <c r="AP1410" s="531"/>
      <c r="AQ1410" s="531"/>
      <c r="AR1410" s="531"/>
      <c r="AS1410" s="531"/>
      <c r="AT1410" s="531"/>
      <c r="AU1410" s="531"/>
      <c r="AV1410" s="531"/>
      <c r="AW1410" s="531"/>
      <c r="AX1410" s="531"/>
      <c r="AY1410" s="533"/>
      <c r="AZ1410" s="534"/>
      <c r="BA1410" s="533"/>
      <c r="BB1410" s="533"/>
      <c r="BC1410" s="535"/>
      <c r="BD1410" s="533"/>
      <c r="BE1410" s="533"/>
      <c r="BF1410" s="533"/>
      <c r="BG1410" s="533"/>
      <c r="BH1410" s="533"/>
      <c r="BI1410" s="533"/>
      <c r="BJ1410" s="533"/>
      <c r="BK1410" s="533"/>
    </row>
    <row r="1411" spans="1:63" s="536" customFormat="1" ht="5.65" customHeight="1" x14ac:dyDescent="0.2">
      <c r="A1411" s="531"/>
      <c r="B1411" s="531"/>
      <c r="C1411" s="531"/>
      <c r="D1411" s="532"/>
      <c r="E1411" s="532"/>
      <c r="F1411" s="532"/>
      <c r="G1411" s="532"/>
      <c r="H1411" s="531"/>
      <c r="I1411" s="531"/>
      <c r="J1411" s="531"/>
      <c r="K1411" s="531"/>
      <c r="L1411" s="531"/>
      <c r="M1411" s="531"/>
      <c r="N1411" s="531"/>
      <c r="O1411" s="531"/>
      <c r="P1411" s="531"/>
      <c r="Q1411" s="531"/>
      <c r="R1411" s="531"/>
      <c r="S1411" s="531"/>
      <c r="T1411" s="531"/>
      <c r="U1411" s="531"/>
      <c r="V1411" s="531"/>
      <c r="W1411" s="531"/>
      <c r="X1411" s="531"/>
      <c r="Y1411" s="531"/>
      <c r="Z1411" s="531"/>
      <c r="AA1411" s="531"/>
      <c r="AB1411" s="531"/>
      <c r="AC1411" s="531"/>
      <c r="AD1411" s="531"/>
      <c r="AE1411" s="531"/>
      <c r="AF1411" s="531"/>
      <c r="AG1411" s="531"/>
      <c r="AH1411" s="531"/>
      <c r="AI1411" s="531"/>
      <c r="AJ1411" s="531"/>
      <c r="AK1411" s="531"/>
      <c r="AL1411" s="531"/>
      <c r="AM1411" s="531"/>
      <c r="AN1411" s="531"/>
      <c r="AO1411" s="531"/>
      <c r="AP1411" s="531"/>
      <c r="AQ1411" s="531"/>
      <c r="AR1411" s="531"/>
      <c r="AS1411" s="531"/>
      <c r="AT1411" s="531"/>
      <c r="AU1411" s="531"/>
      <c r="AV1411" s="531"/>
      <c r="AW1411" s="531"/>
      <c r="AX1411" s="531"/>
      <c r="AY1411" s="533"/>
      <c r="AZ1411" s="534"/>
      <c r="BA1411" s="533"/>
      <c r="BB1411" s="533"/>
      <c r="BC1411" s="535"/>
      <c r="BD1411" s="533"/>
      <c r="BE1411" s="533"/>
      <c r="BF1411" s="533"/>
      <c r="BG1411" s="533"/>
      <c r="BH1411" s="533"/>
      <c r="BI1411" s="533"/>
      <c r="BJ1411" s="533"/>
      <c r="BK1411" s="533"/>
    </row>
    <row r="1412" spans="1:63" s="536" customFormat="1" ht="5.65" customHeight="1" x14ac:dyDescent="0.2">
      <c r="A1412" s="531"/>
      <c r="B1412" s="531"/>
      <c r="C1412" s="531"/>
      <c r="D1412" s="532"/>
      <c r="E1412" s="532"/>
      <c r="F1412" s="532"/>
      <c r="G1412" s="532"/>
      <c r="H1412" s="531"/>
      <c r="I1412" s="531"/>
      <c r="J1412" s="531"/>
      <c r="K1412" s="531"/>
      <c r="L1412" s="531"/>
      <c r="M1412" s="531"/>
      <c r="N1412" s="531"/>
      <c r="O1412" s="531"/>
      <c r="P1412" s="531"/>
      <c r="Q1412" s="531"/>
      <c r="R1412" s="531"/>
      <c r="S1412" s="531"/>
      <c r="T1412" s="531"/>
      <c r="U1412" s="531"/>
      <c r="V1412" s="531"/>
      <c r="W1412" s="531"/>
      <c r="X1412" s="531"/>
      <c r="Y1412" s="531"/>
      <c r="Z1412" s="531"/>
      <c r="AA1412" s="531"/>
      <c r="AB1412" s="531"/>
      <c r="AC1412" s="531"/>
      <c r="AD1412" s="531"/>
      <c r="AE1412" s="531"/>
      <c r="AF1412" s="531"/>
      <c r="AG1412" s="531"/>
      <c r="AH1412" s="531"/>
      <c r="AI1412" s="531"/>
      <c r="AJ1412" s="531"/>
      <c r="AK1412" s="531"/>
      <c r="AL1412" s="531"/>
      <c r="AM1412" s="531"/>
      <c r="AN1412" s="531"/>
      <c r="AO1412" s="531"/>
      <c r="AP1412" s="531"/>
      <c r="AQ1412" s="531"/>
      <c r="AR1412" s="531"/>
      <c r="AS1412" s="531"/>
      <c r="AT1412" s="531"/>
      <c r="AU1412" s="531"/>
      <c r="AV1412" s="531"/>
      <c r="AW1412" s="531"/>
      <c r="AX1412" s="531"/>
      <c r="AY1412" s="533"/>
      <c r="AZ1412" s="534"/>
      <c r="BA1412" s="533"/>
      <c r="BB1412" s="533"/>
      <c r="BC1412" s="535"/>
      <c r="BD1412" s="533"/>
      <c r="BE1412" s="533"/>
      <c r="BF1412" s="533"/>
      <c r="BG1412" s="533"/>
      <c r="BH1412" s="533"/>
      <c r="BI1412" s="533"/>
      <c r="BJ1412" s="533"/>
      <c r="BK1412" s="533"/>
    </row>
    <row r="1413" spans="1:63" s="536" customFormat="1" ht="5.65" customHeight="1" x14ac:dyDescent="0.2">
      <c r="A1413" s="531"/>
      <c r="B1413" s="531"/>
      <c r="C1413" s="531"/>
      <c r="D1413" s="532"/>
      <c r="E1413" s="532"/>
      <c r="F1413" s="532"/>
      <c r="G1413" s="532"/>
      <c r="H1413" s="531"/>
      <c r="I1413" s="531"/>
      <c r="J1413" s="531"/>
      <c r="K1413" s="531"/>
      <c r="L1413" s="531"/>
      <c r="M1413" s="531"/>
      <c r="N1413" s="531"/>
      <c r="O1413" s="531"/>
      <c r="P1413" s="531"/>
      <c r="Q1413" s="531"/>
      <c r="R1413" s="531"/>
      <c r="S1413" s="531"/>
      <c r="T1413" s="531"/>
      <c r="U1413" s="531"/>
      <c r="V1413" s="531"/>
      <c r="W1413" s="531"/>
      <c r="X1413" s="531"/>
      <c r="Y1413" s="531"/>
      <c r="Z1413" s="531"/>
      <c r="AA1413" s="531"/>
      <c r="AB1413" s="531"/>
      <c r="AC1413" s="531"/>
      <c r="AD1413" s="531"/>
      <c r="AE1413" s="531"/>
      <c r="AF1413" s="531"/>
      <c r="AG1413" s="531"/>
      <c r="AH1413" s="531"/>
      <c r="AI1413" s="531"/>
      <c r="AJ1413" s="531"/>
      <c r="AK1413" s="531"/>
      <c r="AL1413" s="531"/>
      <c r="AM1413" s="531"/>
      <c r="AN1413" s="531"/>
      <c r="AO1413" s="531"/>
      <c r="AP1413" s="531"/>
      <c r="AQ1413" s="531"/>
      <c r="AR1413" s="531"/>
      <c r="AS1413" s="531"/>
      <c r="AT1413" s="531"/>
      <c r="AU1413" s="531"/>
      <c r="AV1413" s="531"/>
      <c r="AW1413" s="531"/>
      <c r="AX1413" s="531"/>
      <c r="AY1413" s="533"/>
      <c r="AZ1413" s="534"/>
      <c r="BA1413" s="533"/>
      <c r="BB1413" s="533"/>
      <c r="BC1413" s="535"/>
      <c r="BD1413" s="533"/>
      <c r="BE1413" s="533"/>
      <c r="BF1413" s="533"/>
      <c r="BG1413" s="533"/>
      <c r="BH1413" s="533"/>
      <c r="BI1413" s="533"/>
      <c r="BJ1413" s="533"/>
      <c r="BK1413" s="533"/>
    </row>
    <row r="1414" spans="1:63" s="536" customFormat="1" ht="5.65" customHeight="1" x14ac:dyDescent="0.2">
      <c r="A1414" s="531"/>
      <c r="B1414" s="531"/>
      <c r="C1414" s="531"/>
      <c r="D1414" s="532"/>
      <c r="E1414" s="532"/>
      <c r="F1414" s="532"/>
      <c r="G1414" s="532"/>
      <c r="H1414" s="531"/>
      <c r="I1414" s="531"/>
      <c r="J1414" s="531"/>
      <c r="K1414" s="531"/>
      <c r="L1414" s="531"/>
      <c r="M1414" s="531"/>
      <c r="N1414" s="531"/>
      <c r="O1414" s="531"/>
      <c r="P1414" s="531"/>
      <c r="Q1414" s="531"/>
      <c r="R1414" s="531"/>
      <c r="S1414" s="531"/>
      <c r="T1414" s="531"/>
      <c r="U1414" s="531"/>
      <c r="V1414" s="531"/>
      <c r="W1414" s="531"/>
      <c r="X1414" s="531"/>
      <c r="Y1414" s="531"/>
      <c r="Z1414" s="531"/>
      <c r="AA1414" s="531"/>
      <c r="AB1414" s="531"/>
      <c r="AC1414" s="531"/>
      <c r="AD1414" s="531"/>
      <c r="AE1414" s="531"/>
      <c r="AF1414" s="531"/>
      <c r="AG1414" s="531"/>
      <c r="AH1414" s="531"/>
      <c r="AI1414" s="531"/>
      <c r="AJ1414" s="531"/>
      <c r="AK1414" s="531"/>
      <c r="AL1414" s="531"/>
      <c r="AM1414" s="531"/>
      <c r="AN1414" s="531"/>
      <c r="AO1414" s="531"/>
      <c r="AP1414" s="531"/>
      <c r="AQ1414" s="531"/>
      <c r="AR1414" s="531"/>
      <c r="AS1414" s="531"/>
      <c r="AT1414" s="531"/>
      <c r="AU1414" s="531"/>
      <c r="AV1414" s="531"/>
      <c r="AW1414" s="531"/>
      <c r="AX1414" s="531"/>
      <c r="AY1414" s="533"/>
      <c r="AZ1414" s="534"/>
      <c r="BA1414" s="533"/>
      <c r="BB1414" s="533"/>
      <c r="BC1414" s="535"/>
      <c r="BD1414" s="533"/>
      <c r="BE1414" s="533"/>
      <c r="BF1414" s="533"/>
      <c r="BG1414" s="533"/>
      <c r="BH1414" s="533"/>
      <c r="BI1414" s="533"/>
      <c r="BJ1414" s="533"/>
      <c r="BK1414" s="533"/>
    </row>
    <row r="1415" spans="1:63" s="536" customFormat="1" ht="5.65" customHeight="1" x14ac:dyDescent="0.2">
      <c r="A1415" s="531"/>
      <c r="B1415" s="531"/>
      <c r="C1415" s="531"/>
      <c r="D1415" s="532"/>
      <c r="E1415" s="532"/>
      <c r="F1415" s="532"/>
      <c r="G1415" s="532"/>
      <c r="H1415" s="531"/>
      <c r="I1415" s="531"/>
      <c r="J1415" s="531"/>
      <c r="K1415" s="531"/>
      <c r="L1415" s="531"/>
      <c r="M1415" s="531"/>
      <c r="N1415" s="531"/>
      <c r="O1415" s="531"/>
      <c r="P1415" s="531"/>
      <c r="Q1415" s="531"/>
      <c r="R1415" s="531"/>
      <c r="S1415" s="531"/>
      <c r="T1415" s="531"/>
      <c r="U1415" s="531"/>
      <c r="V1415" s="531"/>
      <c r="W1415" s="531"/>
      <c r="X1415" s="531"/>
      <c r="Y1415" s="531"/>
      <c r="Z1415" s="531"/>
      <c r="AA1415" s="531"/>
      <c r="AB1415" s="531"/>
      <c r="AC1415" s="531"/>
      <c r="AD1415" s="531"/>
      <c r="AE1415" s="531"/>
      <c r="AF1415" s="531"/>
      <c r="AG1415" s="531"/>
      <c r="AH1415" s="531"/>
      <c r="AI1415" s="531"/>
      <c r="AJ1415" s="531"/>
      <c r="AK1415" s="531"/>
      <c r="AL1415" s="531"/>
      <c r="AM1415" s="531"/>
      <c r="AN1415" s="531"/>
      <c r="AO1415" s="531"/>
      <c r="AP1415" s="531"/>
      <c r="AQ1415" s="531"/>
      <c r="AR1415" s="531"/>
      <c r="AS1415" s="531"/>
      <c r="AT1415" s="531"/>
      <c r="AU1415" s="531"/>
      <c r="AV1415" s="531"/>
      <c r="AW1415" s="531"/>
      <c r="AX1415" s="531"/>
      <c r="AY1415" s="533"/>
      <c r="AZ1415" s="534"/>
      <c r="BA1415" s="533"/>
      <c r="BB1415" s="533"/>
      <c r="BC1415" s="535"/>
      <c r="BD1415" s="533"/>
      <c r="BE1415" s="533"/>
      <c r="BF1415" s="533"/>
      <c r="BG1415" s="533"/>
      <c r="BH1415" s="533"/>
      <c r="BI1415" s="533"/>
      <c r="BJ1415" s="533"/>
      <c r="BK1415" s="533"/>
    </row>
    <row r="1416" spans="1:63" s="536" customFormat="1" ht="5.65" customHeight="1" x14ac:dyDescent="0.2">
      <c r="A1416" s="531"/>
      <c r="B1416" s="531"/>
      <c r="C1416" s="531"/>
      <c r="D1416" s="532"/>
      <c r="E1416" s="532"/>
      <c r="F1416" s="532"/>
      <c r="G1416" s="532"/>
      <c r="H1416" s="531"/>
      <c r="I1416" s="531"/>
      <c r="J1416" s="531"/>
      <c r="K1416" s="531"/>
      <c r="L1416" s="531"/>
      <c r="M1416" s="531"/>
      <c r="N1416" s="531"/>
      <c r="O1416" s="531"/>
      <c r="P1416" s="531"/>
      <c r="Q1416" s="531"/>
      <c r="R1416" s="531"/>
      <c r="S1416" s="531"/>
      <c r="T1416" s="531"/>
      <c r="U1416" s="531"/>
      <c r="V1416" s="531"/>
      <c r="W1416" s="531"/>
      <c r="X1416" s="531"/>
      <c r="Y1416" s="531"/>
      <c r="Z1416" s="531"/>
      <c r="AA1416" s="531"/>
      <c r="AB1416" s="531"/>
      <c r="AC1416" s="531"/>
      <c r="AD1416" s="531"/>
      <c r="AE1416" s="531"/>
      <c r="AF1416" s="531"/>
      <c r="AG1416" s="531"/>
      <c r="AH1416" s="531"/>
      <c r="AI1416" s="531"/>
      <c r="AJ1416" s="531"/>
      <c r="AK1416" s="531"/>
      <c r="AL1416" s="531"/>
      <c r="AM1416" s="531"/>
      <c r="AN1416" s="531"/>
      <c r="AO1416" s="531"/>
      <c r="AP1416" s="531"/>
      <c r="AQ1416" s="531"/>
      <c r="AR1416" s="531"/>
      <c r="AS1416" s="531"/>
      <c r="AT1416" s="531"/>
      <c r="AU1416" s="531"/>
      <c r="AV1416" s="531"/>
      <c r="AW1416" s="531"/>
      <c r="AX1416" s="531"/>
      <c r="AY1416" s="533"/>
      <c r="AZ1416" s="534"/>
      <c r="BA1416" s="533"/>
      <c r="BB1416" s="533"/>
      <c r="BC1416" s="535"/>
      <c r="BD1416" s="533"/>
      <c r="BE1416" s="533"/>
      <c r="BF1416" s="533"/>
      <c r="BG1416" s="533"/>
      <c r="BH1416" s="533"/>
      <c r="BI1416" s="533"/>
      <c r="BJ1416" s="533"/>
      <c r="BK1416" s="533"/>
    </row>
    <row r="1417" spans="1:63" s="536" customFormat="1" ht="5.65" customHeight="1" x14ac:dyDescent="0.2">
      <c r="A1417" s="531"/>
      <c r="B1417" s="531"/>
      <c r="C1417" s="531"/>
      <c r="D1417" s="532"/>
      <c r="E1417" s="532"/>
      <c r="F1417" s="532"/>
      <c r="G1417" s="532"/>
      <c r="H1417" s="531"/>
      <c r="I1417" s="531"/>
      <c r="J1417" s="531"/>
      <c r="K1417" s="531"/>
      <c r="L1417" s="531"/>
      <c r="M1417" s="531"/>
      <c r="N1417" s="531"/>
      <c r="O1417" s="531"/>
      <c r="P1417" s="531"/>
      <c r="Q1417" s="531"/>
      <c r="R1417" s="531"/>
      <c r="S1417" s="531"/>
      <c r="T1417" s="531"/>
      <c r="U1417" s="531"/>
      <c r="V1417" s="531"/>
      <c r="W1417" s="531"/>
      <c r="X1417" s="531"/>
      <c r="Y1417" s="531"/>
      <c r="Z1417" s="531"/>
      <c r="AA1417" s="531"/>
      <c r="AB1417" s="531"/>
      <c r="AC1417" s="531"/>
      <c r="AD1417" s="531"/>
      <c r="AE1417" s="531"/>
      <c r="AF1417" s="531"/>
      <c r="AG1417" s="531"/>
      <c r="AH1417" s="531"/>
      <c r="AI1417" s="531"/>
      <c r="AJ1417" s="531"/>
      <c r="AK1417" s="531"/>
      <c r="AL1417" s="531"/>
      <c r="AM1417" s="531"/>
      <c r="AN1417" s="531"/>
      <c r="AO1417" s="531"/>
      <c r="AP1417" s="531"/>
      <c r="AQ1417" s="531"/>
      <c r="AR1417" s="531"/>
      <c r="AS1417" s="531"/>
      <c r="AT1417" s="531"/>
      <c r="AU1417" s="531"/>
      <c r="AV1417" s="531"/>
      <c r="AW1417" s="531"/>
      <c r="AX1417" s="531"/>
      <c r="AY1417" s="533"/>
      <c r="AZ1417" s="534"/>
      <c r="BA1417" s="533"/>
      <c r="BB1417" s="533"/>
      <c r="BC1417" s="535"/>
      <c r="BD1417" s="533"/>
      <c r="BE1417" s="533"/>
      <c r="BF1417" s="533"/>
      <c r="BG1417" s="533"/>
      <c r="BH1417" s="533"/>
      <c r="BI1417" s="533"/>
      <c r="BJ1417" s="533"/>
      <c r="BK1417" s="533"/>
    </row>
    <row r="1418" spans="1:63" s="536" customFormat="1" ht="5.65" customHeight="1" x14ac:dyDescent="0.2">
      <c r="A1418" s="531"/>
      <c r="B1418" s="531"/>
      <c r="C1418" s="531"/>
      <c r="D1418" s="532"/>
      <c r="E1418" s="532"/>
      <c r="F1418" s="532"/>
      <c r="G1418" s="532"/>
      <c r="H1418" s="531"/>
      <c r="I1418" s="531"/>
      <c r="J1418" s="531"/>
      <c r="K1418" s="531"/>
      <c r="L1418" s="531"/>
      <c r="M1418" s="531"/>
      <c r="N1418" s="531"/>
      <c r="O1418" s="531"/>
      <c r="P1418" s="531"/>
      <c r="Q1418" s="531"/>
      <c r="R1418" s="531"/>
      <c r="S1418" s="531"/>
      <c r="T1418" s="531"/>
      <c r="U1418" s="531"/>
      <c r="V1418" s="531"/>
      <c r="W1418" s="531"/>
      <c r="X1418" s="531"/>
      <c r="Y1418" s="531"/>
      <c r="Z1418" s="531"/>
      <c r="AA1418" s="531"/>
      <c r="AB1418" s="531"/>
      <c r="AC1418" s="531"/>
      <c r="AD1418" s="531"/>
      <c r="AE1418" s="531"/>
      <c r="AF1418" s="531"/>
      <c r="AG1418" s="531"/>
      <c r="AH1418" s="531"/>
      <c r="AI1418" s="531"/>
      <c r="AJ1418" s="531"/>
      <c r="AK1418" s="531"/>
      <c r="AL1418" s="531"/>
      <c r="AM1418" s="531"/>
      <c r="AN1418" s="531"/>
      <c r="AO1418" s="531"/>
      <c r="AP1418" s="531"/>
      <c r="AQ1418" s="531"/>
      <c r="AR1418" s="531"/>
      <c r="AS1418" s="531"/>
      <c r="AT1418" s="531"/>
      <c r="AU1418" s="531"/>
      <c r="AV1418" s="531"/>
      <c r="AW1418" s="531"/>
      <c r="AX1418" s="531"/>
      <c r="AY1418" s="533"/>
      <c r="AZ1418" s="534"/>
      <c r="BA1418" s="533"/>
      <c r="BB1418" s="533"/>
      <c r="BC1418" s="535"/>
      <c r="BD1418" s="533"/>
      <c r="BE1418" s="533"/>
      <c r="BF1418" s="533"/>
      <c r="BG1418" s="533"/>
      <c r="BH1418" s="533"/>
      <c r="BI1418" s="533"/>
      <c r="BJ1418" s="533"/>
      <c r="BK1418" s="533"/>
    </row>
    <row r="1419" spans="1:63" s="536" customFormat="1" ht="5.65" customHeight="1" x14ac:dyDescent="0.2">
      <c r="A1419" s="531"/>
      <c r="B1419" s="531"/>
      <c r="C1419" s="531"/>
      <c r="D1419" s="532"/>
      <c r="E1419" s="532"/>
      <c r="F1419" s="532"/>
      <c r="G1419" s="532"/>
      <c r="H1419" s="531"/>
      <c r="I1419" s="531"/>
      <c r="J1419" s="531"/>
      <c r="K1419" s="531"/>
      <c r="L1419" s="531"/>
      <c r="M1419" s="531"/>
      <c r="N1419" s="531"/>
      <c r="O1419" s="531"/>
      <c r="P1419" s="531"/>
      <c r="Q1419" s="531"/>
      <c r="R1419" s="531"/>
      <c r="S1419" s="531"/>
      <c r="T1419" s="531"/>
      <c r="U1419" s="531"/>
      <c r="V1419" s="531"/>
      <c r="W1419" s="531"/>
      <c r="X1419" s="531"/>
      <c r="Y1419" s="531"/>
      <c r="Z1419" s="531"/>
      <c r="AA1419" s="531"/>
      <c r="AB1419" s="531"/>
      <c r="AC1419" s="531"/>
      <c r="AD1419" s="531"/>
      <c r="AE1419" s="531"/>
      <c r="AF1419" s="531"/>
      <c r="AG1419" s="531"/>
      <c r="AH1419" s="531"/>
      <c r="AI1419" s="531"/>
      <c r="AJ1419" s="531"/>
      <c r="AK1419" s="531"/>
      <c r="AL1419" s="531"/>
      <c r="AM1419" s="531"/>
      <c r="AN1419" s="531"/>
      <c r="AO1419" s="531"/>
      <c r="AP1419" s="531"/>
      <c r="AQ1419" s="531"/>
      <c r="AR1419" s="531"/>
      <c r="AS1419" s="531"/>
      <c r="AT1419" s="531"/>
      <c r="AU1419" s="531"/>
      <c r="AV1419" s="531"/>
      <c r="AW1419" s="531"/>
      <c r="AX1419" s="531"/>
      <c r="AY1419" s="533"/>
      <c r="AZ1419" s="534"/>
      <c r="BA1419" s="533"/>
      <c r="BB1419" s="533"/>
      <c r="BC1419" s="535"/>
      <c r="BD1419" s="533"/>
      <c r="BE1419" s="533"/>
      <c r="BF1419" s="533"/>
      <c r="BG1419" s="533"/>
      <c r="BH1419" s="533"/>
      <c r="BI1419" s="533"/>
      <c r="BJ1419" s="533"/>
      <c r="BK1419" s="533"/>
    </row>
    <row r="1420" spans="1:63" s="536" customFormat="1" ht="5.65" customHeight="1" x14ac:dyDescent="0.2">
      <c r="A1420" s="531"/>
      <c r="B1420" s="531"/>
      <c r="C1420" s="531"/>
      <c r="D1420" s="532"/>
      <c r="E1420" s="532"/>
      <c r="F1420" s="532"/>
      <c r="G1420" s="532"/>
      <c r="H1420" s="531"/>
      <c r="I1420" s="531"/>
      <c r="J1420" s="531"/>
      <c r="K1420" s="531"/>
      <c r="L1420" s="531"/>
      <c r="M1420" s="531"/>
      <c r="N1420" s="531"/>
      <c r="O1420" s="531"/>
      <c r="P1420" s="531"/>
      <c r="Q1420" s="531"/>
      <c r="R1420" s="531"/>
      <c r="S1420" s="531"/>
      <c r="T1420" s="531"/>
      <c r="U1420" s="531"/>
      <c r="V1420" s="531"/>
      <c r="W1420" s="531"/>
      <c r="X1420" s="531"/>
      <c r="Y1420" s="531"/>
      <c r="Z1420" s="531"/>
      <c r="AA1420" s="531"/>
      <c r="AB1420" s="531"/>
      <c r="AC1420" s="531"/>
      <c r="AD1420" s="531"/>
      <c r="AE1420" s="531"/>
      <c r="AF1420" s="531"/>
      <c r="AG1420" s="531"/>
      <c r="AH1420" s="531"/>
      <c r="AI1420" s="531"/>
      <c r="AJ1420" s="531"/>
      <c r="AK1420" s="531"/>
      <c r="AL1420" s="531"/>
      <c r="AM1420" s="531"/>
      <c r="AN1420" s="531"/>
      <c r="AO1420" s="531"/>
      <c r="AP1420" s="531"/>
      <c r="AQ1420" s="531"/>
      <c r="AR1420" s="531"/>
      <c r="AS1420" s="531"/>
      <c r="AT1420" s="531"/>
      <c r="AU1420" s="531"/>
      <c r="AV1420" s="531"/>
      <c r="AW1420" s="531"/>
      <c r="AX1420" s="531"/>
      <c r="AY1420" s="533"/>
      <c r="AZ1420" s="534"/>
      <c r="BA1420" s="533"/>
      <c r="BB1420" s="533"/>
      <c r="BC1420" s="535"/>
      <c r="BD1420" s="533"/>
      <c r="BE1420" s="533"/>
      <c r="BF1420" s="533"/>
      <c r="BG1420" s="533"/>
      <c r="BH1420" s="533"/>
      <c r="BI1420" s="533"/>
      <c r="BJ1420" s="533"/>
      <c r="BK1420" s="533"/>
    </row>
    <row r="1421" spans="1:63" s="536" customFormat="1" ht="5.65" customHeight="1" x14ac:dyDescent="0.2">
      <c r="A1421" s="531"/>
      <c r="B1421" s="531"/>
      <c r="C1421" s="531"/>
      <c r="D1421" s="532"/>
      <c r="E1421" s="532"/>
      <c r="F1421" s="532"/>
      <c r="G1421" s="532"/>
      <c r="H1421" s="531"/>
      <c r="I1421" s="531"/>
      <c r="J1421" s="531"/>
      <c r="K1421" s="531"/>
      <c r="L1421" s="531"/>
      <c r="M1421" s="531"/>
      <c r="N1421" s="531"/>
      <c r="O1421" s="531"/>
      <c r="P1421" s="531"/>
      <c r="Q1421" s="531"/>
      <c r="R1421" s="531"/>
      <c r="S1421" s="531"/>
      <c r="T1421" s="531"/>
      <c r="U1421" s="531"/>
      <c r="V1421" s="531"/>
      <c r="W1421" s="531"/>
      <c r="X1421" s="531"/>
      <c r="Y1421" s="531"/>
      <c r="Z1421" s="531"/>
      <c r="AA1421" s="531"/>
      <c r="AB1421" s="531"/>
      <c r="AC1421" s="531"/>
      <c r="AD1421" s="531"/>
      <c r="AE1421" s="531"/>
      <c r="AF1421" s="531"/>
      <c r="AG1421" s="531"/>
      <c r="AH1421" s="531"/>
      <c r="AI1421" s="531"/>
      <c r="AJ1421" s="531"/>
      <c r="AK1421" s="531"/>
      <c r="AL1421" s="531"/>
      <c r="AM1421" s="531"/>
      <c r="AN1421" s="531"/>
      <c r="AO1421" s="531"/>
      <c r="AP1421" s="531"/>
      <c r="AQ1421" s="531"/>
      <c r="AR1421" s="531"/>
      <c r="AS1421" s="531"/>
      <c r="AT1421" s="531"/>
      <c r="AU1421" s="531"/>
      <c r="AV1421" s="531"/>
      <c r="AW1421" s="531"/>
      <c r="AX1421" s="531"/>
      <c r="AY1421" s="533"/>
      <c r="AZ1421" s="534"/>
      <c r="BA1421" s="533"/>
      <c r="BB1421" s="533"/>
      <c r="BC1421" s="535"/>
      <c r="BD1421" s="533"/>
      <c r="BE1421" s="533"/>
      <c r="BF1421" s="533"/>
      <c r="BG1421" s="533"/>
      <c r="BH1421" s="533"/>
      <c r="BI1421" s="533"/>
      <c r="BJ1421" s="533"/>
      <c r="BK1421" s="533"/>
    </row>
    <row r="1422" spans="1:63" s="536" customFormat="1" ht="5.65" customHeight="1" x14ac:dyDescent="0.2">
      <c r="A1422" s="531"/>
      <c r="B1422" s="531"/>
      <c r="C1422" s="531"/>
      <c r="D1422" s="532"/>
      <c r="E1422" s="532"/>
      <c r="F1422" s="532"/>
      <c r="G1422" s="532"/>
      <c r="H1422" s="531"/>
      <c r="I1422" s="531"/>
      <c r="J1422" s="531"/>
      <c r="K1422" s="531"/>
      <c r="L1422" s="531"/>
      <c r="M1422" s="531"/>
      <c r="N1422" s="531"/>
      <c r="O1422" s="531"/>
      <c r="P1422" s="531"/>
      <c r="Q1422" s="531"/>
      <c r="R1422" s="531"/>
      <c r="S1422" s="531"/>
      <c r="T1422" s="531"/>
      <c r="U1422" s="531"/>
      <c r="V1422" s="531"/>
      <c r="W1422" s="531"/>
      <c r="X1422" s="531"/>
      <c r="Y1422" s="531"/>
      <c r="Z1422" s="531"/>
      <c r="AA1422" s="531"/>
      <c r="AB1422" s="531"/>
      <c r="AC1422" s="531"/>
      <c r="AD1422" s="531"/>
      <c r="AE1422" s="531"/>
      <c r="AF1422" s="531"/>
      <c r="AG1422" s="531"/>
      <c r="AH1422" s="531"/>
      <c r="AI1422" s="531"/>
      <c r="AJ1422" s="531"/>
      <c r="AK1422" s="531"/>
      <c r="AL1422" s="531"/>
      <c r="AM1422" s="531"/>
      <c r="AN1422" s="531"/>
      <c r="AO1422" s="531"/>
      <c r="AP1422" s="531"/>
      <c r="AQ1422" s="531"/>
      <c r="AR1422" s="531"/>
      <c r="AS1422" s="531"/>
      <c r="AT1422" s="531"/>
      <c r="AU1422" s="531"/>
      <c r="AV1422" s="531"/>
      <c r="AW1422" s="531"/>
      <c r="AX1422" s="531"/>
      <c r="AY1422" s="533"/>
      <c r="AZ1422" s="534"/>
      <c r="BA1422" s="533"/>
      <c r="BB1422" s="533"/>
      <c r="BC1422" s="535"/>
      <c r="BD1422" s="533"/>
      <c r="BE1422" s="533"/>
      <c r="BF1422" s="533"/>
      <c r="BG1422" s="533"/>
      <c r="BH1422" s="533"/>
      <c r="BI1422" s="533"/>
      <c r="BJ1422" s="533"/>
      <c r="BK1422" s="533"/>
    </row>
    <row r="1423" spans="1:63" s="536" customFormat="1" ht="5.65" customHeight="1" x14ac:dyDescent="0.2">
      <c r="A1423" s="531"/>
      <c r="B1423" s="531"/>
      <c r="C1423" s="531"/>
      <c r="D1423" s="532"/>
      <c r="E1423" s="532"/>
      <c r="F1423" s="532"/>
      <c r="G1423" s="532"/>
      <c r="H1423" s="531"/>
      <c r="I1423" s="531"/>
      <c r="J1423" s="531"/>
      <c r="K1423" s="531"/>
      <c r="L1423" s="531"/>
      <c r="M1423" s="531"/>
      <c r="N1423" s="531"/>
      <c r="O1423" s="531"/>
      <c r="P1423" s="531"/>
      <c r="Q1423" s="531"/>
      <c r="R1423" s="531"/>
      <c r="S1423" s="531"/>
      <c r="T1423" s="531"/>
      <c r="U1423" s="531"/>
      <c r="V1423" s="531"/>
      <c r="W1423" s="531"/>
      <c r="X1423" s="531"/>
      <c r="Y1423" s="531"/>
      <c r="Z1423" s="531"/>
      <c r="AA1423" s="531"/>
      <c r="AB1423" s="531"/>
      <c r="AC1423" s="531"/>
      <c r="AD1423" s="531"/>
      <c r="AE1423" s="531"/>
      <c r="AF1423" s="531"/>
      <c r="AG1423" s="531"/>
      <c r="AH1423" s="531"/>
      <c r="AI1423" s="531"/>
      <c r="AJ1423" s="531"/>
      <c r="AK1423" s="531"/>
      <c r="AL1423" s="531"/>
      <c r="AM1423" s="531"/>
      <c r="AN1423" s="531"/>
      <c r="AO1423" s="531"/>
      <c r="AP1423" s="531"/>
      <c r="AQ1423" s="531"/>
      <c r="AR1423" s="531"/>
      <c r="AS1423" s="531"/>
      <c r="AT1423" s="531"/>
      <c r="AU1423" s="531"/>
      <c r="AV1423" s="531"/>
      <c r="AW1423" s="531"/>
      <c r="AX1423" s="531"/>
      <c r="AY1423" s="533"/>
      <c r="AZ1423" s="534"/>
      <c r="BA1423" s="533"/>
      <c r="BB1423" s="533"/>
      <c r="BC1423" s="535"/>
      <c r="BD1423" s="533"/>
      <c r="BE1423" s="533"/>
      <c r="BF1423" s="533"/>
      <c r="BG1423" s="533"/>
      <c r="BH1423" s="533"/>
      <c r="BI1423" s="533"/>
      <c r="BJ1423" s="533"/>
      <c r="BK1423" s="533"/>
    </row>
    <row r="1424" spans="1:63" s="536" customFormat="1" ht="5.65" customHeight="1" x14ac:dyDescent="0.2">
      <c r="A1424" s="531"/>
      <c r="B1424" s="531"/>
      <c r="C1424" s="531"/>
      <c r="D1424" s="532"/>
      <c r="E1424" s="532"/>
      <c r="F1424" s="532"/>
      <c r="G1424" s="532"/>
      <c r="H1424" s="531"/>
      <c r="I1424" s="531"/>
      <c r="J1424" s="531"/>
      <c r="K1424" s="531"/>
      <c r="L1424" s="531"/>
      <c r="M1424" s="531"/>
      <c r="N1424" s="531"/>
      <c r="O1424" s="531"/>
      <c r="P1424" s="531"/>
      <c r="Q1424" s="531"/>
      <c r="R1424" s="531"/>
      <c r="S1424" s="531"/>
      <c r="T1424" s="531"/>
      <c r="U1424" s="531"/>
      <c r="V1424" s="531"/>
      <c r="W1424" s="531"/>
      <c r="X1424" s="531"/>
      <c r="Y1424" s="531"/>
      <c r="Z1424" s="531"/>
      <c r="AA1424" s="531"/>
      <c r="AB1424" s="531"/>
      <c r="AC1424" s="531"/>
      <c r="AD1424" s="531"/>
      <c r="AE1424" s="531"/>
      <c r="AF1424" s="531"/>
      <c r="AG1424" s="531"/>
      <c r="AH1424" s="531"/>
      <c r="AI1424" s="531"/>
      <c r="AJ1424" s="531"/>
      <c r="AK1424" s="531"/>
      <c r="AL1424" s="531"/>
      <c r="AM1424" s="531"/>
      <c r="AN1424" s="531"/>
      <c r="AO1424" s="531"/>
      <c r="AP1424" s="531"/>
      <c r="AQ1424" s="531"/>
      <c r="AR1424" s="531"/>
      <c r="AS1424" s="531"/>
      <c r="AT1424" s="531"/>
      <c r="AU1424" s="531"/>
      <c r="AV1424" s="531"/>
      <c r="AW1424" s="531"/>
      <c r="AX1424" s="531"/>
      <c r="AY1424" s="533"/>
      <c r="AZ1424" s="534"/>
      <c r="BA1424" s="533"/>
      <c r="BB1424" s="533"/>
      <c r="BC1424" s="535"/>
      <c r="BD1424" s="533"/>
      <c r="BE1424" s="533"/>
      <c r="BF1424" s="533"/>
      <c r="BG1424" s="533"/>
      <c r="BH1424" s="533"/>
      <c r="BI1424" s="533"/>
      <c r="BJ1424" s="533"/>
      <c r="BK1424" s="533"/>
    </row>
    <row r="1425" spans="1:63" s="536" customFormat="1" ht="5.65" customHeight="1" x14ac:dyDescent="0.2">
      <c r="A1425" s="531"/>
      <c r="B1425" s="531"/>
      <c r="C1425" s="531"/>
      <c r="D1425" s="532"/>
      <c r="E1425" s="532"/>
      <c r="F1425" s="532"/>
      <c r="G1425" s="532"/>
      <c r="H1425" s="531"/>
      <c r="I1425" s="531"/>
      <c r="J1425" s="531"/>
      <c r="K1425" s="531"/>
      <c r="L1425" s="531"/>
      <c r="M1425" s="531"/>
      <c r="N1425" s="531"/>
      <c r="O1425" s="531"/>
      <c r="P1425" s="531"/>
      <c r="Q1425" s="531"/>
      <c r="R1425" s="531"/>
      <c r="S1425" s="531"/>
      <c r="T1425" s="531"/>
      <c r="U1425" s="531"/>
      <c r="V1425" s="531"/>
      <c r="W1425" s="531"/>
      <c r="X1425" s="531"/>
      <c r="Y1425" s="531"/>
      <c r="Z1425" s="531"/>
      <c r="AA1425" s="531"/>
      <c r="AB1425" s="531"/>
      <c r="AC1425" s="531"/>
      <c r="AD1425" s="531"/>
      <c r="AE1425" s="531"/>
      <c r="AF1425" s="531"/>
      <c r="AG1425" s="531"/>
      <c r="AH1425" s="531"/>
      <c r="AI1425" s="531"/>
      <c r="AJ1425" s="531"/>
      <c r="AK1425" s="531"/>
      <c r="AL1425" s="531"/>
      <c r="AM1425" s="531"/>
      <c r="AN1425" s="531"/>
      <c r="AO1425" s="531"/>
      <c r="AP1425" s="531"/>
      <c r="AQ1425" s="531"/>
      <c r="AR1425" s="531"/>
      <c r="AS1425" s="531"/>
      <c r="AT1425" s="531"/>
      <c r="AU1425" s="531"/>
      <c r="AV1425" s="531"/>
      <c r="AW1425" s="531"/>
      <c r="AX1425" s="531"/>
      <c r="AY1425" s="533"/>
      <c r="AZ1425" s="534"/>
      <c r="BA1425" s="533"/>
      <c r="BB1425" s="533"/>
      <c r="BC1425" s="535"/>
      <c r="BD1425" s="533"/>
      <c r="BE1425" s="533"/>
      <c r="BF1425" s="533"/>
      <c r="BG1425" s="533"/>
      <c r="BH1425" s="533"/>
      <c r="BI1425" s="533"/>
      <c r="BJ1425" s="533"/>
      <c r="BK1425" s="533"/>
    </row>
    <row r="1426" spans="1:63" s="536" customFormat="1" ht="5.65" customHeight="1" x14ac:dyDescent="0.2">
      <c r="A1426" s="531"/>
      <c r="B1426" s="531"/>
      <c r="C1426" s="531"/>
      <c r="D1426" s="532"/>
      <c r="E1426" s="532"/>
      <c r="F1426" s="532"/>
      <c r="G1426" s="532"/>
      <c r="H1426" s="531"/>
      <c r="I1426" s="531"/>
      <c r="J1426" s="531"/>
      <c r="K1426" s="531"/>
      <c r="L1426" s="531"/>
      <c r="M1426" s="531"/>
      <c r="N1426" s="531"/>
      <c r="O1426" s="531"/>
      <c r="P1426" s="531"/>
      <c r="Q1426" s="531"/>
      <c r="R1426" s="531"/>
      <c r="S1426" s="531"/>
      <c r="T1426" s="531"/>
      <c r="U1426" s="531"/>
      <c r="V1426" s="531"/>
      <c r="W1426" s="531"/>
      <c r="X1426" s="531"/>
      <c r="Y1426" s="531"/>
      <c r="Z1426" s="531"/>
      <c r="AA1426" s="531"/>
      <c r="AB1426" s="531"/>
      <c r="AC1426" s="531"/>
      <c r="AD1426" s="531"/>
      <c r="AE1426" s="531"/>
      <c r="AF1426" s="531"/>
      <c r="AG1426" s="531"/>
      <c r="AH1426" s="531"/>
      <c r="AI1426" s="531"/>
      <c r="AJ1426" s="531"/>
      <c r="AK1426" s="531"/>
      <c r="AL1426" s="531"/>
      <c r="AM1426" s="531"/>
      <c r="AN1426" s="531"/>
      <c r="AO1426" s="531"/>
      <c r="AP1426" s="531"/>
      <c r="AQ1426" s="531"/>
      <c r="AR1426" s="531"/>
      <c r="AS1426" s="531"/>
      <c r="AT1426" s="531"/>
      <c r="AU1426" s="531"/>
      <c r="AV1426" s="531"/>
      <c r="AW1426" s="531"/>
      <c r="AX1426" s="531"/>
      <c r="AY1426" s="533"/>
      <c r="AZ1426" s="534"/>
      <c r="BA1426" s="533"/>
      <c r="BB1426" s="533"/>
      <c r="BC1426" s="535"/>
      <c r="BD1426" s="533"/>
      <c r="BE1426" s="533"/>
      <c r="BF1426" s="533"/>
      <c r="BG1426" s="533"/>
      <c r="BH1426" s="533"/>
      <c r="BI1426" s="533"/>
      <c r="BJ1426" s="533"/>
      <c r="BK1426" s="533"/>
    </row>
    <row r="1427" spans="1:63" s="536" customFormat="1" ht="5.65" customHeight="1" x14ac:dyDescent="0.2">
      <c r="A1427" s="531"/>
      <c r="B1427" s="531"/>
      <c r="C1427" s="531"/>
      <c r="D1427" s="532"/>
      <c r="E1427" s="532"/>
      <c r="F1427" s="532"/>
      <c r="G1427" s="532"/>
      <c r="H1427" s="531"/>
      <c r="I1427" s="531"/>
      <c r="J1427" s="531"/>
      <c r="K1427" s="531"/>
      <c r="L1427" s="531"/>
      <c r="M1427" s="531"/>
      <c r="N1427" s="531"/>
      <c r="O1427" s="531"/>
      <c r="P1427" s="531"/>
      <c r="Q1427" s="531"/>
      <c r="R1427" s="531"/>
      <c r="S1427" s="531"/>
      <c r="T1427" s="531"/>
      <c r="U1427" s="531"/>
      <c r="V1427" s="531"/>
      <c r="W1427" s="531"/>
      <c r="X1427" s="531"/>
      <c r="Y1427" s="531"/>
      <c r="Z1427" s="531"/>
      <c r="AA1427" s="531"/>
      <c r="AB1427" s="531"/>
      <c r="AC1427" s="531"/>
      <c r="AD1427" s="531"/>
      <c r="AE1427" s="531"/>
      <c r="AF1427" s="531"/>
      <c r="AG1427" s="531"/>
      <c r="AH1427" s="531"/>
      <c r="AI1427" s="531"/>
      <c r="AJ1427" s="531"/>
      <c r="AK1427" s="531"/>
      <c r="AL1427" s="531"/>
      <c r="AM1427" s="531"/>
      <c r="AN1427" s="531"/>
      <c r="AO1427" s="531"/>
      <c r="AP1427" s="531"/>
      <c r="AQ1427" s="531"/>
      <c r="AR1427" s="531"/>
      <c r="AS1427" s="531"/>
      <c r="AT1427" s="531"/>
      <c r="AU1427" s="531"/>
      <c r="AV1427" s="531"/>
      <c r="AW1427" s="531"/>
      <c r="AX1427" s="531"/>
      <c r="AY1427" s="533"/>
      <c r="AZ1427" s="534"/>
      <c r="BA1427" s="533"/>
      <c r="BB1427" s="533"/>
      <c r="BC1427" s="535"/>
      <c r="BD1427" s="533"/>
      <c r="BE1427" s="533"/>
      <c r="BF1427" s="533"/>
      <c r="BG1427" s="533"/>
      <c r="BH1427" s="533"/>
      <c r="BI1427" s="533"/>
      <c r="BJ1427" s="533"/>
      <c r="BK1427" s="533"/>
    </row>
    <row r="1428" spans="1:63" s="536" customFormat="1" ht="5.65" customHeight="1" x14ac:dyDescent="0.2">
      <c r="A1428" s="531"/>
      <c r="B1428" s="531"/>
      <c r="C1428" s="531"/>
      <c r="D1428" s="532"/>
      <c r="E1428" s="532"/>
      <c r="F1428" s="532"/>
      <c r="G1428" s="532"/>
      <c r="H1428" s="531"/>
      <c r="I1428" s="531"/>
      <c r="J1428" s="531"/>
      <c r="K1428" s="531"/>
      <c r="L1428" s="531"/>
      <c r="M1428" s="531"/>
      <c r="N1428" s="531"/>
      <c r="O1428" s="531"/>
      <c r="P1428" s="531"/>
      <c r="Q1428" s="531"/>
      <c r="R1428" s="531"/>
      <c r="S1428" s="531"/>
      <c r="T1428" s="531"/>
      <c r="U1428" s="531"/>
      <c r="V1428" s="531"/>
      <c r="W1428" s="531"/>
      <c r="X1428" s="531"/>
      <c r="Y1428" s="531"/>
      <c r="Z1428" s="531"/>
      <c r="AA1428" s="531"/>
      <c r="AB1428" s="531"/>
      <c r="AC1428" s="531"/>
      <c r="AD1428" s="531"/>
      <c r="AE1428" s="531"/>
      <c r="AF1428" s="531"/>
      <c r="AG1428" s="531"/>
      <c r="AH1428" s="531"/>
      <c r="AI1428" s="531"/>
      <c r="AJ1428" s="531"/>
      <c r="AK1428" s="531"/>
      <c r="AL1428" s="531"/>
      <c r="AM1428" s="531"/>
      <c r="AN1428" s="531"/>
      <c r="AO1428" s="531"/>
      <c r="AP1428" s="531"/>
      <c r="AQ1428" s="531"/>
      <c r="AR1428" s="531"/>
      <c r="AS1428" s="531"/>
      <c r="AT1428" s="531"/>
      <c r="AU1428" s="531"/>
      <c r="AV1428" s="531"/>
      <c r="AW1428" s="531"/>
      <c r="AX1428" s="531"/>
      <c r="AY1428" s="533"/>
      <c r="AZ1428" s="534"/>
      <c r="BA1428" s="533"/>
      <c r="BB1428" s="533"/>
      <c r="BC1428" s="535"/>
      <c r="BD1428" s="533"/>
      <c r="BE1428" s="533"/>
      <c r="BF1428" s="533"/>
      <c r="BG1428" s="533"/>
      <c r="BH1428" s="533"/>
      <c r="BI1428" s="533"/>
      <c r="BJ1428" s="533"/>
      <c r="BK1428" s="533"/>
    </row>
    <row r="1429" spans="1:63" s="536" customFormat="1" ht="25.5" customHeight="1" x14ac:dyDescent="0.2">
      <c r="A1429" s="531"/>
      <c r="B1429" s="531"/>
      <c r="C1429" s="531"/>
      <c r="D1429" s="532"/>
      <c r="E1429" s="532"/>
      <c r="F1429" s="532"/>
      <c r="G1429" s="532"/>
      <c r="H1429" s="531"/>
      <c r="I1429" s="531"/>
      <c r="J1429" s="531"/>
      <c r="K1429" s="531"/>
      <c r="L1429" s="531"/>
      <c r="M1429" s="531"/>
      <c r="N1429" s="531"/>
      <c r="O1429" s="531"/>
      <c r="P1429" s="531"/>
      <c r="Q1429" s="531"/>
      <c r="R1429" s="531"/>
      <c r="S1429" s="531"/>
      <c r="T1429" s="531"/>
      <c r="U1429" s="531"/>
      <c r="V1429" s="531"/>
      <c r="W1429" s="531"/>
      <c r="X1429" s="531"/>
      <c r="Y1429" s="531"/>
      <c r="Z1429" s="531"/>
      <c r="AA1429" s="531"/>
      <c r="AB1429" s="531"/>
      <c r="AC1429" s="531"/>
      <c r="AD1429" s="531"/>
      <c r="AE1429" s="531"/>
      <c r="AF1429" s="531"/>
      <c r="AG1429" s="531"/>
      <c r="AH1429" s="531"/>
      <c r="AI1429" s="531"/>
      <c r="AJ1429" s="531"/>
      <c r="AK1429" s="531"/>
      <c r="AL1429" s="531"/>
      <c r="AM1429" s="531"/>
      <c r="AN1429" s="531"/>
      <c r="AO1429" s="531"/>
      <c r="AP1429" s="531"/>
      <c r="AQ1429" s="531"/>
      <c r="AR1429" s="531"/>
      <c r="AS1429" s="531"/>
      <c r="AT1429" s="531"/>
      <c r="AU1429" s="531"/>
      <c r="AV1429" s="531"/>
      <c r="AW1429" s="531"/>
      <c r="AX1429" s="531"/>
      <c r="AY1429" s="533"/>
      <c r="AZ1429" s="534"/>
      <c r="BA1429" s="533"/>
      <c r="BB1429" s="533"/>
      <c r="BC1429" s="535"/>
      <c r="BD1429" s="533"/>
      <c r="BE1429" s="533"/>
      <c r="BF1429" s="533"/>
      <c r="BG1429" s="533"/>
      <c r="BH1429" s="533"/>
      <c r="BI1429" s="533"/>
      <c r="BJ1429" s="533"/>
      <c r="BK1429" s="533"/>
    </row>
    <row r="1430" spans="1:63" s="536" customFormat="1" ht="5.65" customHeight="1" x14ac:dyDescent="0.2">
      <c r="A1430" s="531"/>
      <c r="B1430" s="531"/>
      <c r="C1430" s="531"/>
      <c r="D1430" s="532"/>
      <c r="E1430" s="532"/>
      <c r="F1430" s="532"/>
      <c r="G1430" s="532"/>
      <c r="H1430" s="531"/>
      <c r="I1430" s="531"/>
      <c r="J1430" s="531"/>
      <c r="K1430" s="531"/>
      <c r="L1430" s="531"/>
      <c r="M1430" s="531"/>
      <c r="N1430" s="531"/>
      <c r="O1430" s="531"/>
      <c r="P1430" s="531"/>
      <c r="Q1430" s="531"/>
      <c r="R1430" s="531"/>
      <c r="S1430" s="531"/>
      <c r="T1430" s="531"/>
      <c r="U1430" s="531"/>
      <c r="V1430" s="531"/>
      <c r="W1430" s="531"/>
      <c r="X1430" s="531"/>
      <c r="Y1430" s="531"/>
      <c r="Z1430" s="531"/>
      <c r="AA1430" s="531"/>
      <c r="AB1430" s="531"/>
      <c r="AC1430" s="531"/>
      <c r="AD1430" s="531"/>
      <c r="AE1430" s="531"/>
      <c r="AF1430" s="531"/>
      <c r="AG1430" s="531"/>
      <c r="AH1430" s="531"/>
      <c r="AI1430" s="531"/>
      <c r="AJ1430" s="531"/>
      <c r="AK1430" s="531"/>
      <c r="AL1430" s="531"/>
      <c r="AM1430" s="531"/>
      <c r="AN1430" s="531"/>
      <c r="AO1430" s="531"/>
      <c r="AP1430" s="531"/>
      <c r="AQ1430" s="531"/>
      <c r="AR1430" s="531"/>
      <c r="AS1430" s="531"/>
      <c r="AT1430" s="531"/>
      <c r="AU1430" s="531"/>
      <c r="AV1430" s="531"/>
      <c r="AW1430" s="531"/>
      <c r="AX1430" s="531"/>
      <c r="AY1430" s="533"/>
      <c r="AZ1430" s="534"/>
      <c r="BA1430" s="533"/>
      <c r="BB1430" s="533"/>
      <c r="BC1430" s="535"/>
      <c r="BD1430" s="533"/>
      <c r="BE1430" s="533"/>
      <c r="BF1430" s="533"/>
      <c r="BG1430" s="533"/>
      <c r="BH1430" s="533"/>
      <c r="BI1430" s="533"/>
      <c r="BJ1430" s="533"/>
      <c r="BK1430" s="533"/>
    </row>
    <row r="1431" spans="1:63" s="536" customFormat="1" ht="5.65" customHeight="1" x14ac:dyDescent="0.2">
      <c r="A1431" s="531"/>
      <c r="B1431" s="531"/>
      <c r="C1431" s="531"/>
      <c r="D1431" s="532"/>
      <c r="E1431" s="532"/>
      <c r="F1431" s="532"/>
      <c r="G1431" s="532"/>
      <c r="H1431" s="531"/>
      <c r="I1431" s="531"/>
      <c r="J1431" s="531"/>
      <c r="K1431" s="531"/>
      <c r="L1431" s="531"/>
      <c r="M1431" s="531"/>
      <c r="N1431" s="531"/>
      <c r="O1431" s="531"/>
      <c r="P1431" s="531"/>
      <c r="Q1431" s="531"/>
      <c r="R1431" s="531"/>
      <c r="S1431" s="531"/>
      <c r="T1431" s="531"/>
      <c r="U1431" s="531"/>
      <c r="V1431" s="531"/>
      <c r="W1431" s="531"/>
      <c r="X1431" s="531"/>
      <c r="Y1431" s="531"/>
      <c r="Z1431" s="531"/>
      <c r="AA1431" s="531"/>
      <c r="AB1431" s="531"/>
      <c r="AC1431" s="531"/>
      <c r="AD1431" s="531"/>
      <c r="AE1431" s="531"/>
      <c r="AF1431" s="531"/>
      <c r="AG1431" s="531"/>
      <c r="AH1431" s="531"/>
      <c r="AI1431" s="531"/>
      <c r="AJ1431" s="531"/>
      <c r="AK1431" s="531"/>
      <c r="AL1431" s="531"/>
      <c r="AM1431" s="531"/>
      <c r="AN1431" s="531"/>
      <c r="AO1431" s="531"/>
      <c r="AP1431" s="531"/>
      <c r="AQ1431" s="531"/>
      <c r="AR1431" s="531"/>
      <c r="AS1431" s="531"/>
      <c r="AT1431" s="531"/>
      <c r="AU1431" s="531"/>
      <c r="AV1431" s="531"/>
      <c r="AW1431" s="531"/>
      <c r="AX1431" s="531"/>
      <c r="AY1431" s="533"/>
      <c r="AZ1431" s="534"/>
      <c r="BA1431" s="533"/>
      <c r="BB1431" s="533"/>
      <c r="BC1431" s="535"/>
      <c r="BD1431" s="533"/>
      <c r="BE1431" s="533"/>
      <c r="BF1431" s="533"/>
      <c r="BG1431" s="533"/>
      <c r="BH1431" s="533"/>
      <c r="BI1431" s="533"/>
      <c r="BJ1431" s="533"/>
      <c r="BK1431" s="533"/>
    </row>
    <row r="1432" spans="1:63" s="536" customFormat="1" ht="5.65" customHeight="1" x14ac:dyDescent="0.2">
      <c r="A1432" s="531"/>
      <c r="B1432" s="531"/>
      <c r="C1432" s="531"/>
      <c r="D1432" s="532"/>
      <c r="E1432" s="532"/>
      <c r="F1432" s="532"/>
      <c r="G1432" s="532"/>
      <c r="H1432" s="531"/>
      <c r="I1432" s="531"/>
      <c r="J1432" s="531"/>
      <c r="K1432" s="531"/>
      <c r="L1432" s="531"/>
      <c r="M1432" s="531"/>
      <c r="N1432" s="531"/>
      <c r="O1432" s="531"/>
      <c r="P1432" s="531"/>
      <c r="Q1432" s="531"/>
      <c r="R1432" s="531"/>
      <c r="S1432" s="531"/>
      <c r="T1432" s="531"/>
      <c r="U1432" s="531"/>
      <c r="V1432" s="531"/>
      <c r="W1432" s="531"/>
      <c r="X1432" s="531"/>
      <c r="Y1432" s="531"/>
      <c r="Z1432" s="531"/>
      <c r="AA1432" s="531"/>
      <c r="AB1432" s="531"/>
      <c r="AC1432" s="531"/>
      <c r="AD1432" s="531"/>
      <c r="AE1432" s="531"/>
      <c r="AF1432" s="531"/>
      <c r="AG1432" s="531"/>
      <c r="AH1432" s="531"/>
      <c r="AI1432" s="531"/>
      <c r="AJ1432" s="531"/>
      <c r="AK1432" s="531"/>
      <c r="AL1432" s="531"/>
      <c r="AM1432" s="531"/>
      <c r="AN1432" s="531"/>
      <c r="AO1432" s="531"/>
      <c r="AP1432" s="531"/>
      <c r="AQ1432" s="531"/>
      <c r="AR1432" s="531"/>
      <c r="AS1432" s="531"/>
      <c r="AT1432" s="531"/>
      <c r="AU1432" s="531"/>
      <c r="AV1432" s="531"/>
      <c r="AW1432" s="531"/>
      <c r="AX1432" s="531"/>
      <c r="AY1432" s="533"/>
      <c r="AZ1432" s="534"/>
      <c r="BA1432" s="533"/>
      <c r="BB1432" s="533"/>
      <c r="BC1432" s="535"/>
      <c r="BD1432" s="533"/>
      <c r="BE1432" s="533"/>
      <c r="BF1432" s="533"/>
      <c r="BG1432" s="533"/>
      <c r="BH1432" s="533"/>
      <c r="BI1432" s="533"/>
      <c r="BJ1432" s="533"/>
      <c r="BK1432" s="533"/>
    </row>
    <row r="1433" spans="1:63" s="536" customFormat="1" ht="5.65" customHeight="1" x14ac:dyDescent="0.2">
      <c r="A1433" s="531"/>
      <c r="B1433" s="531"/>
      <c r="C1433" s="531"/>
      <c r="D1433" s="532"/>
      <c r="E1433" s="532"/>
      <c r="F1433" s="532"/>
      <c r="G1433" s="532"/>
      <c r="H1433" s="531"/>
      <c r="I1433" s="531"/>
      <c r="J1433" s="531"/>
      <c r="K1433" s="531"/>
      <c r="L1433" s="531"/>
      <c r="M1433" s="531"/>
      <c r="N1433" s="531"/>
      <c r="O1433" s="531"/>
      <c r="P1433" s="531"/>
      <c r="Q1433" s="531"/>
      <c r="R1433" s="531"/>
      <c r="S1433" s="531"/>
      <c r="T1433" s="531"/>
      <c r="U1433" s="531"/>
      <c r="V1433" s="531"/>
      <c r="W1433" s="531"/>
      <c r="X1433" s="531"/>
      <c r="Y1433" s="531"/>
      <c r="Z1433" s="531"/>
      <c r="AA1433" s="531"/>
      <c r="AB1433" s="531"/>
      <c r="AC1433" s="531"/>
      <c r="AD1433" s="531"/>
      <c r="AE1433" s="531"/>
      <c r="AF1433" s="531"/>
      <c r="AG1433" s="531"/>
      <c r="AH1433" s="531"/>
      <c r="AI1433" s="531"/>
      <c r="AJ1433" s="531"/>
      <c r="AK1433" s="531"/>
      <c r="AL1433" s="531"/>
      <c r="AM1433" s="531"/>
      <c r="AN1433" s="531"/>
      <c r="AO1433" s="531"/>
      <c r="AP1433" s="531"/>
      <c r="AQ1433" s="531"/>
      <c r="AR1433" s="531"/>
      <c r="AS1433" s="531"/>
      <c r="AT1433" s="531"/>
      <c r="AU1433" s="531"/>
      <c r="AV1433" s="531"/>
      <c r="AW1433" s="531"/>
      <c r="AX1433" s="531"/>
      <c r="AY1433" s="533"/>
      <c r="AZ1433" s="534"/>
      <c r="BA1433" s="533"/>
      <c r="BB1433" s="533"/>
      <c r="BC1433" s="535"/>
      <c r="BD1433" s="533"/>
      <c r="BE1433" s="533"/>
      <c r="BF1433" s="533"/>
      <c r="BG1433" s="533"/>
      <c r="BH1433" s="533"/>
      <c r="BI1433" s="533"/>
      <c r="BJ1433" s="533"/>
      <c r="BK1433" s="533"/>
    </row>
    <row r="1434" spans="1:63" s="536" customFormat="1" ht="5.65" customHeight="1" x14ac:dyDescent="0.2">
      <c r="A1434" s="531"/>
      <c r="B1434" s="531"/>
      <c r="C1434" s="531"/>
      <c r="D1434" s="532"/>
      <c r="E1434" s="532"/>
      <c r="F1434" s="532"/>
      <c r="G1434" s="532"/>
      <c r="H1434" s="531"/>
      <c r="I1434" s="531"/>
      <c r="J1434" s="531"/>
      <c r="K1434" s="531"/>
      <c r="L1434" s="531"/>
      <c r="M1434" s="531"/>
      <c r="N1434" s="531"/>
      <c r="O1434" s="531"/>
      <c r="P1434" s="531"/>
      <c r="Q1434" s="531"/>
      <c r="R1434" s="531"/>
      <c r="S1434" s="531"/>
      <c r="T1434" s="531"/>
      <c r="U1434" s="531"/>
      <c r="V1434" s="531"/>
      <c r="W1434" s="531"/>
      <c r="X1434" s="531"/>
      <c r="Y1434" s="531"/>
      <c r="Z1434" s="531"/>
      <c r="AA1434" s="531"/>
      <c r="AB1434" s="531"/>
      <c r="AC1434" s="531"/>
      <c r="AD1434" s="531"/>
      <c r="AE1434" s="531"/>
      <c r="AF1434" s="531"/>
      <c r="AG1434" s="531"/>
      <c r="AH1434" s="531"/>
      <c r="AI1434" s="531"/>
      <c r="AJ1434" s="531"/>
      <c r="AK1434" s="531"/>
      <c r="AL1434" s="531"/>
      <c r="AM1434" s="531"/>
      <c r="AN1434" s="531"/>
      <c r="AO1434" s="531"/>
      <c r="AP1434" s="531"/>
      <c r="AQ1434" s="531"/>
      <c r="AR1434" s="531"/>
      <c r="AS1434" s="531"/>
      <c r="AT1434" s="531"/>
      <c r="AU1434" s="531"/>
      <c r="AV1434" s="531"/>
      <c r="AW1434" s="531"/>
      <c r="AX1434" s="531"/>
      <c r="AY1434" s="533"/>
      <c r="AZ1434" s="534"/>
      <c r="BA1434" s="533"/>
      <c r="BB1434" s="533"/>
      <c r="BC1434" s="535"/>
      <c r="BD1434" s="533"/>
      <c r="BE1434" s="533"/>
      <c r="BF1434" s="533"/>
      <c r="BG1434" s="533"/>
      <c r="BH1434" s="533"/>
      <c r="BI1434" s="533"/>
      <c r="BJ1434" s="533"/>
      <c r="BK1434" s="533"/>
    </row>
    <row r="1435" spans="1:63" s="536" customFormat="1" ht="5.65" customHeight="1" x14ac:dyDescent="0.2">
      <c r="A1435" s="531"/>
      <c r="B1435" s="531"/>
      <c r="C1435" s="531"/>
      <c r="D1435" s="532"/>
      <c r="E1435" s="532"/>
      <c r="F1435" s="532"/>
      <c r="G1435" s="532"/>
      <c r="H1435" s="531"/>
      <c r="I1435" s="531"/>
      <c r="J1435" s="531"/>
      <c r="K1435" s="531"/>
      <c r="L1435" s="531"/>
      <c r="M1435" s="531"/>
      <c r="N1435" s="531"/>
      <c r="O1435" s="531"/>
      <c r="P1435" s="531"/>
      <c r="Q1435" s="531"/>
      <c r="R1435" s="531"/>
      <c r="S1435" s="531"/>
      <c r="T1435" s="531"/>
      <c r="U1435" s="531"/>
      <c r="V1435" s="531"/>
      <c r="W1435" s="531"/>
      <c r="X1435" s="531"/>
      <c r="Y1435" s="531"/>
      <c r="Z1435" s="531"/>
      <c r="AA1435" s="531"/>
      <c r="AB1435" s="531"/>
      <c r="AC1435" s="531"/>
      <c r="AD1435" s="531"/>
      <c r="AE1435" s="531"/>
      <c r="AF1435" s="531"/>
      <c r="AG1435" s="531"/>
      <c r="AH1435" s="531"/>
      <c r="AI1435" s="531"/>
      <c r="AJ1435" s="531"/>
      <c r="AK1435" s="531"/>
      <c r="AL1435" s="531"/>
      <c r="AM1435" s="531"/>
      <c r="AN1435" s="531"/>
      <c r="AO1435" s="531"/>
      <c r="AP1435" s="531"/>
      <c r="AQ1435" s="531"/>
      <c r="AR1435" s="531"/>
      <c r="AS1435" s="531"/>
      <c r="AT1435" s="531"/>
      <c r="AU1435" s="531"/>
      <c r="AV1435" s="531"/>
      <c r="AW1435" s="531"/>
      <c r="AX1435" s="531"/>
      <c r="AY1435" s="533"/>
      <c r="AZ1435" s="534"/>
      <c r="BA1435" s="533"/>
      <c r="BB1435" s="533"/>
      <c r="BC1435" s="535"/>
      <c r="BD1435" s="533"/>
      <c r="BE1435" s="533"/>
      <c r="BF1435" s="533"/>
      <c r="BG1435" s="533"/>
      <c r="BH1435" s="533"/>
      <c r="BI1435" s="533"/>
      <c r="BJ1435" s="533"/>
      <c r="BK1435" s="533"/>
    </row>
    <row r="1436" spans="1:63" s="536" customFormat="1" ht="5.65" customHeight="1" x14ac:dyDescent="0.2">
      <c r="A1436" s="531"/>
      <c r="B1436" s="531"/>
      <c r="C1436" s="531"/>
      <c r="D1436" s="532"/>
      <c r="E1436" s="532"/>
      <c r="F1436" s="532"/>
      <c r="G1436" s="532"/>
      <c r="H1436" s="531"/>
      <c r="I1436" s="531"/>
      <c r="J1436" s="531"/>
      <c r="K1436" s="531"/>
      <c r="L1436" s="531"/>
      <c r="M1436" s="531"/>
      <c r="N1436" s="531"/>
      <c r="O1436" s="531"/>
      <c r="P1436" s="531"/>
      <c r="Q1436" s="531"/>
      <c r="R1436" s="531"/>
      <c r="S1436" s="531"/>
      <c r="T1436" s="531"/>
      <c r="U1436" s="531"/>
      <c r="V1436" s="531"/>
      <c r="W1436" s="531"/>
      <c r="X1436" s="531"/>
      <c r="Y1436" s="531"/>
      <c r="Z1436" s="531"/>
      <c r="AA1436" s="531"/>
      <c r="AB1436" s="531"/>
      <c r="AC1436" s="531"/>
      <c r="AD1436" s="531"/>
      <c r="AE1436" s="531"/>
      <c r="AF1436" s="531"/>
      <c r="AG1436" s="531"/>
      <c r="AH1436" s="531"/>
      <c r="AI1436" s="531"/>
      <c r="AJ1436" s="531"/>
      <c r="AK1436" s="531"/>
      <c r="AL1436" s="531"/>
      <c r="AM1436" s="531"/>
      <c r="AN1436" s="531"/>
      <c r="AO1436" s="531"/>
      <c r="AP1436" s="531"/>
      <c r="AQ1436" s="531"/>
      <c r="AR1436" s="531"/>
      <c r="AS1436" s="531"/>
      <c r="AT1436" s="531"/>
      <c r="AU1436" s="531"/>
      <c r="AV1436" s="531"/>
      <c r="AW1436" s="531"/>
      <c r="AX1436" s="531"/>
      <c r="AY1436" s="533"/>
      <c r="AZ1436" s="534"/>
      <c r="BA1436" s="533"/>
      <c r="BB1436" s="533"/>
      <c r="BC1436" s="535"/>
      <c r="BD1436" s="533"/>
      <c r="BE1436" s="533"/>
      <c r="BF1436" s="533"/>
      <c r="BG1436" s="533"/>
      <c r="BH1436" s="533"/>
      <c r="BI1436" s="533"/>
      <c r="BJ1436" s="533"/>
      <c r="BK1436" s="533"/>
    </row>
    <row r="1437" spans="1:63" s="536" customFormat="1" ht="5.65" customHeight="1" x14ac:dyDescent="0.2">
      <c r="A1437" s="531"/>
      <c r="B1437" s="531"/>
      <c r="C1437" s="531"/>
      <c r="D1437" s="532"/>
      <c r="E1437" s="532"/>
      <c r="F1437" s="532"/>
      <c r="G1437" s="532"/>
      <c r="H1437" s="531"/>
      <c r="I1437" s="531"/>
      <c r="J1437" s="531"/>
      <c r="K1437" s="531"/>
      <c r="L1437" s="531"/>
      <c r="M1437" s="531"/>
      <c r="N1437" s="531"/>
      <c r="O1437" s="531"/>
      <c r="P1437" s="531"/>
      <c r="Q1437" s="531"/>
      <c r="R1437" s="531"/>
      <c r="S1437" s="531"/>
      <c r="T1437" s="531"/>
      <c r="U1437" s="531"/>
      <c r="V1437" s="531"/>
      <c r="W1437" s="531"/>
      <c r="X1437" s="531"/>
      <c r="Y1437" s="531"/>
      <c r="Z1437" s="531"/>
      <c r="AA1437" s="531"/>
      <c r="AB1437" s="531"/>
      <c r="AC1437" s="531"/>
      <c r="AD1437" s="531"/>
      <c r="AE1437" s="531"/>
      <c r="AF1437" s="531"/>
      <c r="AG1437" s="531"/>
      <c r="AH1437" s="531"/>
      <c r="AI1437" s="531"/>
      <c r="AJ1437" s="531"/>
      <c r="AK1437" s="531"/>
      <c r="AL1437" s="531"/>
      <c r="AM1437" s="531"/>
      <c r="AN1437" s="531"/>
      <c r="AO1437" s="531"/>
      <c r="AP1437" s="531"/>
      <c r="AQ1437" s="531"/>
      <c r="AR1437" s="531"/>
      <c r="AS1437" s="531"/>
      <c r="AT1437" s="531"/>
      <c r="AU1437" s="531"/>
      <c r="AV1437" s="531"/>
      <c r="AW1437" s="531"/>
      <c r="AX1437" s="531"/>
      <c r="AY1437" s="533"/>
      <c r="AZ1437" s="534"/>
      <c r="BA1437" s="533"/>
      <c r="BB1437" s="533"/>
      <c r="BC1437" s="535"/>
      <c r="BD1437" s="533"/>
      <c r="BE1437" s="533"/>
      <c r="BF1437" s="533"/>
      <c r="BG1437" s="533"/>
      <c r="BH1437" s="533"/>
      <c r="BI1437" s="533"/>
      <c r="BJ1437" s="533"/>
      <c r="BK1437" s="533"/>
    </row>
    <row r="1438" spans="1:63" s="536" customFormat="1" ht="5.65" customHeight="1" x14ac:dyDescent="0.2">
      <c r="A1438" s="531"/>
      <c r="B1438" s="531"/>
      <c r="C1438" s="531"/>
      <c r="D1438" s="532"/>
      <c r="E1438" s="532"/>
      <c r="F1438" s="532"/>
      <c r="G1438" s="532"/>
      <c r="H1438" s="531"/>
      <c r="I1438" s="531"/>
      <c r="J1438" s="531"/>
      <c r="K1438" s="531"/>
      <c r="L1438" s="531"/>
      <c r="M1438" s="531"/>
      <c r="N1438" s="531"/>
      <c r="O1438" s="531"/>
      <c r="P1438" s="531"/>
      <c r="Q1438" s="531"/>
      <c r="R1438" s="531"/>
      <c r="S1438" s="531"/>
      <c r="T1438" s="531"/>
      <c r="U1438" s="531"/>
      <c r="V1438" s="531"/>
      <c r="W1438" s="531"/>
      <c r="X1438" s="531"/>
      <c r="Y1438" s="531"/>
      <c r="Z1438" s="531"/>
      <c r="AA1438" s="531"/>
      <c r="AB1438" s="531"/>
      <c r="AC1438" s="531"/>
      <c r="AD1438" s="531"/>
      <c r="AE1438" s="531"/>
      <c r="AF1438" s="531"/>
      <c r="AG1438" s="531"/>
      <c r="AH1438" s="531"/>
      <c r="AI1438" s="531"/>
      <c r="AJ1438" s="531"/>
      <c r="AK1438" s="531"/>
      <c r="AL1438" s="531"/>
      <c r="AM1438" s="531"/>
      <c r="AN1438" s="531"/>
      <c r="AO1438" s="531"/>
      <c r="AP1438" s="531"/>
      <c r="AQ1438" s="531"/>
      <c r="AR1438" s="531"/>
      <c r="AS1438" s="531"/>
      <c r="AT1438" s="531"/>
      <c r="AU1438" s="531"/>
      <c r="AV1438" s="531"/>
      <c r="AW1438" s="531"/>
      <c r="AX1438" s="531"/>
      <c r="AY1438" s="533"/>
      <c r="AZ1438" s="534"/>
      <c r="BA1438" s="533"/>
      <c r="BB1438" s="533"/>
      <c r="BC1438" s="535"/>
      <c r="BD1438" s="533"/>
      <c r="BE1438" s="533"/>
      <c r="BF1438" s="533"/>
      <c r="BG1438" s="533"/>
      <c r="BH1438" s="533"/>
      <c r="BI1438" s="533"/>
      <c r="BJ1438" s="533"/>
      <c r="BK1438" s="533"/>
    </row>
    <row r="1439" spans="1:63" s="536" customFormat="1" ht="5.65" customHeight="1" x14ac:dyDescent="0.2">
      <c r="A1439" s="531"/>
      <c r="B1439" s="531"/>
      <c r="C1439" s="531"/>
      <c r="D1439" s="532"/>
      <c r="E1439" s="532"/>
      <c r="F1439" s="532"/>
      <c r="G1439" s="532"/>
      <c r="H1439" s="531"/>
      <c r="I1439" s="531"/>
      <c r="J1439" s="531"/>
      <c r="K1439" s="531"/>
      <c r="L1439" s="531"/>
      <c r="M1439" s="531"/>
      <c r="N1439" s="531"/>
      <c r="O1439" s="531"/>
      <c r="P1439" s="531"/>
      <c r="Q1439" s="531"/>
      <c r="R1439" s="531"/>
      <c r="S1439" s="531"/>
      <c r="T1439" s="531"/>
      <c r="U1439" s="531"/>
      <c r="V1439" s="531"/>
      <c r="W1439" s="531"/>
      <c r="X1439" s="531"/>
      <c r="Y1439" s="531"/>
      <c r="Z1439" s="531"/>
      <c r="AA1439" s="531"/>
      <c r="AB1439" s="531"/>
      <c r="AC1439" s="531"/>
      <c r="AD1439" s="531"/>
      <c r="AE1439" s="531"/>
      <c r="AF1439" s="531"/>
      <c r="AG1439" s="531"/>
      <c r="AH1439" s="531"/>
      <c r="AI1439" s="531"/>
      <c r="AJ1439" s="531"/>
      <c r="AK1439" s="531"/>
      <c r="AL1439" s="531"/>
      <c r="AM1439" s="531"/>
      <c r="AN1439" s="531"/>
      <c r="AO1439" s="531"/>
      <c r="AP1439" s="531"/>
      <c r="AQ1439" s="531"/>
      <c r="AR1439" s="531"/>
      <c r="AS1439" s="531"/>
      <c r="AT1439" s="531"/>
      <c r="AU1439" s="531"/>
      <c r="AV1439" s="531"/>
      <c r="AW1439" s="531"/>
      <c r="AX1439" s="531"/>
      <c r="AY1439" s="533"/>
      <c r="AZ1439" s="534"/>
      <c r="BA1439" s="533"/>
      <c r="BB1439" s="533"/>
      <c r="BC1439" s="535"/>
      <c r="BD1439" s="533"/>
      <c r="BE1439" s="533"/>
      <c r="BF1439" s="533"/>
      <c r="BG1439" s="533"/>
      <c r="BH1439" s="533"/>
      <c r="BI1439" s="533"/>
      <c r="BJ1439" s="533"/>
      <c r="BK1439" s="533"/>
    </row>
    <row r="1440" spans="1:63" s="536" customFormat="1" ht="5.65" customHeight="1" x14ac:dyDescent="0.2">
      <c r="A1440" s="531"/>
      <c r="B1440" s="531"/>
      <c r="C1440" s="531"/>
      <c r="D1440" s="532"/>
      <c r="E1440" s="532"/>
      <c r="F1440" s="532"/>
      <c r="G1440" s="532"/>
      <c r="H1440" s="531"/>
      <c r="I1440" s="531"/>
      <c r="J1440" s="531"/>
      <c r="K1440" s="531"/>
      <c r="L1440" s="531"/>
      <c r="M1440" s="531"/>
      <c r="N1440" s="531"/>
      <c r="O1440" s="531"/>
      <c r="P1440" s="531"/>
      <c r="Q1440" s="531"/>
      <c r="R1440" s="531"/>
      <c r="S1440" s="531"/>
      <c r="T1440" s="531"/>
      <c r="U1440" s="531"/>
      <c r="V1440" s="531"/>
      <c r="W1440" s="531"/>
      <c r="X1440" s="531"/>
      <c r="Y1440" s="531"/>
      <c r="Z1440" s="531"/>
      <c r="AA1440" s="531"/>
      <c r="AB1440" s="531"/>
      <c r="AC1440" s="531"/>
      <c r="AD1440" s="531"/>
      <c r="AE1440" s="531"/>
      <c r="AF1440" s="531"/>
      <c r="AG1440" s="531"/>
      <c r="AH1440" s="531"/>
      <c r="AI1440" s="531"/>
      <c r="AJ1440" s="531"/>
      <c r="AK1440" s="531"/>
      <c r="AL1440" s="531"/>
      <c r="AM1440" s="531"/>
      <c r="AN1440" s="531"/>
      <c r="AO1440" s="531"/>
      <c r="AP1440" s="531"/>
      <c r="AQ1440" s="531"/>
      <c r="AR1440" s="531"/>
      <c r="AS1440" s="531"/>
      <c r="AT1440" s="531"/>
      <c r="AU1440" s="531"/>
      <c r="AV1440" s="531"/>
      <c r="AW1440" s="531"/>
      <c r="AX1440" s="531"/>
      <c r="AY1440" s="533"/>
      <c r="AZ1440" s="534"/>
      <c r="BA1440" s="533"/>
      <c r="BB1440" s="533"/>
      <c r="BC1440" s="535"/>
      <c r="BD1440" s="533"/>
      <c r="BE1440" s="533"/>
      <c r="BF1440" s="533"/>
      <c r="BG1440" s="533"/>
      <c r="BH1440" s="533"/>
      <c r="BI1440" s="533"/>
      <c r="BJ1440" s="533"/>
      <c r="BK1440" s="533"/>
    </row>
    <row r="1441" spans="1:63" s="536" customFormat="1" ht="5.65" customHeight="1" x14ac:dyDescent="0.2">
      <c r="A1441" s="531"/>
      <c r="B1441" s="531"/>
      <c r="C1441" s="531"/>
      <c r="D1441" s="532"/>
      <c r="E1441" s="532"/>
      <c r="F1441" s="532"/>
      <c r="G1441" s="532"/>
      <c r="H1441" s="531"/>
      <c r="I1441" s="531"/>
      <c r="J1441" s="531"/>
      <c r="K1441" s="531"/>
      <c r="L1441" s="531"/>
      <c r="M1441" s="531"/>
      <c r="N1441" s="531"/>
      <c r="O1441" s="531"/>
      <c r="P1441" s="531"/>
      <c r="Q1441" s="531"/>
      <c r="R1441" s="531"/>
      <c r="S1441" s="531"/>
      <c r="T1441" s="531"/>
      <c r="U1441" s="531"/>
      <c r="V1441" s="531"/>
      <c r="W1441" s="531"/>
      <c r="X1441" s="531"/>
      <c r="Y1441" s="531"/>
      <c r="Z1441" s="531"/>
      <c r="AA1441" s="531"/>
      <c r="AB1441" s="531"/>
      <c r="AC1441" s="531"/>
      <c r="AD1441" s="531"/>
      <c r="AE1441" s="531"/>
      <c r="AF1441" s="531"/>
      <c r="AG1441" s="531"/>
      <c r="AH1441" s="531"/>
      <c r="AI1441" s="531"/>
      <c r="AJ1441" s="531"/>
      <c r="AK1441" s="531"/>
      <c r="AL1441" s="531"/>
      <c r="AM1441" s="531"/>
      <c r="AN1441" s="531"/>
      <c r="AO1441" s="531"/>
      <c r="AP1441" s="531"/>
      <c r="AQ1441" s="531"/>
      <c r="AR1441" s="531"/>
      <c r="AS1441" s="531"/>
      <c r="AT1441" s="531"/>
      <c r="AU1441" s="531"/>
      <c r="AV1441" s="531"/>
      <c r="AW1441" s="531"/>
      <c r="AX1441" s="531"/>
      <c r="AY1441" s="533"/>
      <c r="AZ1441" s="534"/>
      <c r="BA1441" s="533"/>
      <c r="BB1441" s="533"/>
      <c r="BC1441" s="535"/>
      <c r="BD1441" s="533"/>
      <c r="BE1441" s="533"/>
      <c r="BF1441" s="533"/>
      <c r="BG1441" s="533"/>
      <c r="BH1441" s="533"/>
      <c r="BI1441" s="533"/>
      <c r="BJ1441" s="533"/>
      <c r="BK1441" s="533"/>
    </row>
    <row r="1442" spans="1:63" s="536" customFormat="1" ht="5.65" customHeight="1" x14ac:dyDescent="0.2">
      <c r="A1442" s="531"/>
      <c r="B1442" s="531"/>
      <c r="C1442" s="531"/>
      <c r="D1442" s="532"/>
      <c r="E1442" s="532"/>
      <c r="F1442" s="532"/>
      <c r="G1442" s="532"/>
      <c r="H1442" s="531"/>
      <c r="I1442" s="531"/>
      <c r="J1442" s="531"/>
      <c r="K1442" s="531"/>
      <c r="L1442" s="531"/>
      <c r="M1442" s="531"/>
      <c r="N1442" s="531"/>
      <c r="O1442" s="531"/>
      <c r="P1442" s="531"/>
      <c r="Q1442" s="531"/>
      <c r="R1442" s="531"/>
      <c r="S1442" s="531"/>
      <c r="T1442" s="531"/>
      <c r="U1442" s="531"/>
      <c r="V1442" s="531"/>
      <c r="W1442" s="531"/>
      <c r="X1442" s="531"/>
      <c r="Y1442" s="531"/>
      <c r="Z1442" s="531"/>
      <c r="AA1442" s="531"/>
      <c r="AB1442" s="531"/>
      <c r="AC1442" s="531"/>
      <c r="AD1442" s="531"/>
      <c r="AE1442" s="531"/>
      <c r="AF1442" s="531"/>
      <c r="AG1442" s="531"/>
      <c r="AH1442" s="531"/>
      <c r="AI1442" s="531"/>
      <c r="AJ1442" s="531"/>
      <c r="AK1442" s="531"/>
      <c r="AL1442" s="531"/>
      <c r="AM1442" s="531"/>
      <c r="AN1442" s="531"/>
      <c r="AO1442" s="531"/>
      <c r="AP1442" s="531"/>
      <c r="AQ1442" s="531"/>
      <c r="AR1442" s="531"/>
      <c r="AS1442" s="531"/>
      <c r="AT1442" s="531"/>
      <c r="AU1442" s="531"/>
      <c r="AV1442" s="531"/>
      <c r="AW1442" s="531"/>
      <c r="AX1442" s="531"/>
      <c r="AY1442" s="533"/>
      <c r="AZ1442" s="534"/>
      <c r="BA1442" s="533"/>
      <c r="BB1442" s="533"/>
      <c r="BC1442" s="535"/>
      <c r="BD1442" s="533"/>
      <c r="BE1442" s="533"/>
      <c r="BF1442" s="533"/>
      <c r="BG1442" s="533"/>
      <c r="BH1442" s="533"/>
      <c r="BI1442" s="533"/>
      <c r="BJ1442" s="533"/>
      <c r="BK1442" s="533"/>
    </row>
    <row r="1443" spans="1:63" s="536" customFormat="1" ht="5.65" customHeight="1" x14ac:dyDescent="0.2">
      <c r="A1443" s="531"/>
      <c r="B1443" s="531"/>
      <c r="C1443" s="531"/>
      <c r="D1443" s="532"/>
      <c r="E1443" s="532"/>
      <c r="F1443" s="532"/>
      <c r="G1443" s="532"/>
      <c r="H1443" s="531"/>
      <c r="I1443" s="531"/>
      <c r="J1443" s="531"/>
      <c r="K1443" s="531"/>
      <c r="L1443" s="531"/>
      <c r="M1443" s="531"/>
      <c r="N1443" s="531"/>
      <c r="O1443" s="531"/>
      <c r="P1443" s="531"/>
      <c r="Q1443" s="531"/>
      <c r="R1443" s="531"/>
      <c r="S1443" s="531"/>
      <c r="T1443" s="531"/>
      <c r="U1443" s="531"/>
      <c r="V1443" s="531"/>
      <c r="W1443" s="531"/>
      <c r="X1443" s="531"/>
      <c r="Y1443" s="531"/>
      <c r="Z1443" s="531"/>
      <c r="AA1443" s="531"/>
      <c r="AB1443" s="531"/>
      <c r="AC1443" s="531"/>
      <c r="AD1443" s="531"/>
      <c r="AE1443" s="531"/>
      <c r="AF1443" s="531"/>
      <c r="AG1443" s="531"/>
      <c r="AH1443" s="531"/>
      <c r="AI1443" s="531"/>
      <c r="AJ1443" s="531"/>
      <c r="AK1443" s="531"/>
      <c r="AL1443" s="531"/>
      <c r="AM1443" s="531"/>
      <c r="AN1443" s="531"/>
      <c r="AO1443" s="531"/>
      <c r="AP1443" s="531"/>
      <c r="AQ1443" s="531"/>
      <c r="AR1443" s="531"/>
      <c r="AS1443" s="531"/>
      <c r="AT1443" s="531"/>
      <c r="AU1443" s="531"/>
      <c r="AV1443" s="531"/>
      <c r="AW1443" s="531"/>
      <c r="AX1443" s="531"/>
      <c r="AY1443" s="533"/>
      <c r="AZ1443" s="534"/>
      <c r="BA1443" s="533"/>
      <c r="BB1443" s="533"/>
      <c r="BC1443" s="535"/>
      <c r="BD1443" s="533"/>
      <c r="BE1443" s="533"/>
      <c r="BF1443" s="533"/>
      <c r="BG1443" s="533"/>
      <c r="BH1443" s="533"/>
      <c r="BI1443" s="533"/>
      <c r="BJ1443" s="533"/>
      <c r="BK1443" s="533"/>
    </row>
    <row r="1444" spans="1:63" s="536" customFormat="1" ht="5.65" customHeight="1" x14ac:dyDescent="0.2">
      <c r="A1444" s="531"/>
      <c r="B1444" s="531"/>
      <c r="C1444" s="531"/>
      <c r="D1444" s="532"/>
      <c r="E1444" s="532"/>
      <c r="F1444" s="532"/>
      <c r="G1444" s="532"/>
      <c r="H1444" s="531"/>
      <c r="I1444" s="531"/>
      <c r="J1444" s="531"/>
      <c r="K1444" s="531"/>
      <c r="L1444" s="531"/>
      <c r="M1444" s="531"/>
      <c r="N1444" s="531"/>
      <c r="O1444" s="531"/>
      <c r="P1444" s="531"/>
      <c r="Q1444" s="531"/>
      <c r="R1444" s="531"/>
      <c r="S1444" s="531"/>
      <c r="T1444" s="531"/>
      <c r="U1444" s="531"/>
      <c r="V1444" s="531"/>
      <c r="W1444" s="531"/>
      <c r="X1444" s="531"/>
      <c r="Y1444" s="531"/>
      <c r="Z1444" s="531"/>
      <c r="AA1444" s="531"/>
      <c r="AB1444" s="531"/>
      <c r="AC1444" s="531"/>
      <c r="AD1444" s="531"/>
      <c r="AE1444" s="531"/>
      <c r="AF1444" s="531"/>
      <c r="AG1444" s="531"/>
      <c r="AH1444" s="531"/>
      <c r="AI1444" s="531"/>
      <c r="AJ1444" s="531"/>
      <c r="AK1444" s="531"/>
      <c r="AL1444" s="531"/>
      <c r="AM1444" s="531"/>
      <c r="AN1444" s="531"/>
      <c r="AO1444" s="531"/>
      <c r="AP1444" s="531"/>
      <c r="AQ1444" s="531"/>
      <c r="AR1444" s="531"/>
      <c r="AS1444" s="531"/>
      <c r="AT1444" s="531"/>
      <c r="AU1444" s="531"/>
      <c r="AV1444" s="531"/>
      <c r="AW1444" s="531"/>
      <c r="AX1444" s="531"/>
      <c r="AY1444" s="533"/>
      <c r="AZ1444" s="534"/>
      <c r="BA1444" s="533"/>
      <c r="BB1444" s="533"/>
      <c r="BC1444" s="535"/>
      <c r="BD1444" s="533"/>
      <c r="BE1444" s="533"/>
      <c r="BF1444" s="533"/>
      <c r="BG1444" s="533"/>
      <c r="BH1444" s="533"/>
      <c r="BI1444" s="533"/>
      <c r="BJ1444" s="533"/>
      <c r="BK1444" s="533"/>
    </row>
    <row r="1445" spans="1:63" s="536" customFormat="1" ht="5.65" customHeight="1" x14ac:dyDescent="0.2">
      <c r="A1445" s="531"/>
      <c r="B1445" s="531"/>
      <c r="C1445" s="531"/>
      <c r="D1445" s="532"/>
      <c r="E1445" s="532"/>
      <c r="F1445" s="532"/>
      <c r="G1445" s="532"/>
      <c r="H1445" s="531"/>
      <c r="I1445" s="531"/>
      <c r="J1445" s="531"/>
      <c r="K1445" s="531"/>
      <c r="L1445" s="531"/>
      <c r="M1445" s="531"/>
      <c r="N1445" s="531"/>
      <c r="O1445" s="531"/>
      <c r="P1445" s="531"/>
      <c r="Q1445" s="531"/>
      <c r="R1445" s="531"/>
      <c r="S1445" s="531"/>
      <c r="T1445" s="531"/>
      <c r="U1445" s="531"/>
      <c r="V1445" s="531"/>
      <c r="W1445" s="531"/>
      <c r="X1445" s="531"/>
      <c r="Y1445" s="531"/>
      <c r="Z1445" s="531"/>
      <c r="AA1445" s="531"/>
      <c r="AB1445" s="531"/>
      <c r="AC1445" s="531"/>
      <c r="AD1445" s="531"/>
      <c r="AE1445" s="531"/>
      <c r="AF1445" s="531"/>
      <c r="AG1445" s="531"/>
      <c r="AH1445" s="531"/>
      <c r="AI1445" s="531"/>
      <c r="AJ1445" s="531"/>
      <c r="AK1445" s="531"/>
      <c r="AL1445" s="531"/>
      <c r="AM1445" s="531"/>
      <c r="AN1445" s="531"/>
      <c r="AO1445" s="531"/>
      <c r="AP1445" s="531"/>
      <c r="AQ1445" s="531"/>
      <c r="AR1445" s="531"/>
      <c r="AS1445" s="531"/>
      <c r="AT1445" s="531"/>
      <c r="AU1445" s="531"/>
      <c r="AV1445" s="531"/>
      <c r="AW1445" s="531"/>
      <c r="AX1445" s="531"/>
      <c r="AY1445" s="533"/>
      <c r="AZ1445" s="534"/>
      <c r="BA1445" s="533"/>
      <c r="BB1445" s="533"/>
      <c r="BC1445" s="535"/>
      <c r="BD1445" s="533"/>
      <c r="BE1445" s="533"/>
      <c r="BF1445" s="533"/>
      <c r="BG1445" s="533"/>
      <c r="BH1445" s="533"/>
      <c r="BI1445" s="533"/>
      <c r="BJ1445" s="533"/>
      <c r="BK1445" s="533"/>
    </row>
    <row r="1446" spans="1:63" s="536" customFormat="1" ht="5.65" customHeight="1" x14ac:dyDescent="0.2">
      <c r="A1446" s="531"/>
      <c r="B1446" s="531"/>
      <c r="C1446" s="531"/>
      <c r="D1446" s="532"/>
      <c r="E1446" s="532"/>
      <c r="F1446" s="532"/>
      <c r="G1446" s="532"/>
      <c r="H1446" s="531"/>
      <c r="I1446" s="531"/>
      <c r="J1446" s="531"/>
      <c r="K1446" s="531"/>
      <c r="L1446" s="531"/>
      <c r="M1446" s="531"/>
      <c r="N1446" s="531"/>
      <c r="O1446" s="531"/>
      <c r="P1446" s="531"/>
      <c r="Q1446" s="531"/>
      <c r="R1446" s="531"/>
      <c r="S1446" s="531"/>
      <c r="T1446" s="531"/>
      <c r="U1446" s="531"/>
      <c r="V1446" s="531"/>
      <c r="W1446" s="531"/>
      <c r="X1446" s="531"/>
      <c r="Y1446" s="531"/>
      <c r="Z1446" s="531"/>
      <c r="AA1446" s="531"/>
      <c r="AB1446" s="531"/>
      <c r="AC1446" s="531"/>
      <c r="AD1446" s="531"/>
      <c r="AE1446" s="531"/>
      <c r="AF1446" s="531"/>
      <c r="AG1446" s="531"/>
      <c r="AH1446" s="531"/>
      <c r="AI1446" s="531"/>
      <c r="AJ1446" s="531"/>
      <c r="AK1446" s="531"/>
      <c r="AL1446" s="531"/>
      <c r="AM1446" s="531"/>
      <c r="AN1446" s="531"/>
      <c r="AO1446" s="531"/>
      <c r="AP1446" s="531"/>
      <c r="AQ1446" s="531"/>
      <c r="AR1446" s="531"/>
      <c r="AS1446" s="531"/>
      <c r="AT1446" s="531"/>
      <c r="AU1446" s="531"/>
      <c r="AV1446" s="531"/>
      <c r="AW1446" s="531"/>
      <c r="AX1446" s="531"/>
      <c r="AY1446" s="533"/>
      <c r="AZ1446" s="534"/>
      <c r="BA1446" s="533"/>
      <c r="BB1446" s="533"/>
      <c r="BC1446" s="535"/>
      <c r="BD1446" s="533"/>
      <c r="BE1446" s="533"/>
      <c r="BF1446" s="533"/>
      <c r="BG1446" s="533"/>
      <c r="BH1446" s="533"/>
      <c r="BI1446" s="533"/>
      <c r="BJ1446" s="533"/>
      <c r="BK1446" s="533"/>
    </row>
    <row r="1447" spans="1:63" s="536" customFormat="1" ht="5.65" customHeight="1" x14ac:dyDescent="0.2">
      <c r="A1447" s="531"/>
      <c r="B1447" s="531"/>
      <c r="C1447" s="531"/>
      <c r="D1447" s="532"/>
      <c r="E1447" s="532"/>
      <c r="F1447" s="532"/>
      <c r="G1447" s="532"/>
      <c r="H1447" s="531"/>
      <c r="I1447" s="531"/>
      <c r="J1447" s="531"/>
      <c r="K1447" s="531"/>
      <c r="L1447" s="531"/>
      <c r="M1447" s="531"/>
      <c r="N1447" s="531"/>
      <c r="O1447" s="531"/>
      <c r="P1447" s="531"/>
      <c r="Q1447" s="531"/>
      <c r="R1447" s="531"/>
      <c r="S1447" s="531"/>
      <c r="T1447" s="531"/>
      <c r="U1447" s="531"/>
      <c r="V1447" s="531"/>
      <c r="W1447" s="531"/>
      <c r="X1447" s="531"/>
      <c r="Y1447" s="531"/>
      <c r="Z1447" s="531"/>
      <c r="AA1447" s="531"/>
      <c r="AB1447" s="531"/>
      <c r="AC1447" s="531"/>
      <c r="AD1447" s="531"/>
      <c r="AE1447" s="531"/>
      <c r="AF1447" s="531"/>
      <c r="AG1447" s="531"/>
      <c r="AH1447" s="531"/>
      <c r="AI1447" s="531"/>
      <c r="AJ1447" s="531"/>
      <c r="AK1447" s="531"/>
      <c r="AL1447" s="531"/>
      <c r="AM1447" s="531"/>
      <c r="AN1447" s="531"/>
      <c r="AO1447" s="531"/>
      <c r="AP1447" s="531"/>
      <c r="AQ1447" s="531"/>
      <c r="AR1447" s="531"/>
      <c r="AS1447" s="531"/>
      <c r="AT1447" s="531"/>
      <c r="AU1447" s="531"/>
      <c r="AV1447" s="531"/>
      <c r="AW1447" s="531"/>
      <c r="AX1447" s="531"/>
      <c r="AY1447" s="533"/>
      <c r="AZ1447" s="534"/>
      <c r="BA1447" s="533"/>
      <c r="BB1447" s="533"/>
      <c r="BC1447" s="535"/>
      <c r="BD1447" s="533"/>
      <c r="BE1447" s="533"/>
      <c r="BF1447" s="533"/>
      <c r="BG1447" s="533"/>
      <c r="BH1447" s="533"/>
      <c r="BI1447" s="533"/>
      <c r="BJ1447" s="533"/>
      <c r="BK1447" s="533"/>
    </row>
    <row r="1448" spans="1:63" s="536" customFormat="1" ht="5.65" customHeight="1" x14ac:dyDescent="0.2">
      <c r="A1448" s="531"/>
      <c r="B1448" s="531"/>
      <c r="C1448" s="531"/>
      <c r="D1448" s="532"/>
      <c r="E1448" s="532"/>
      <c r="F1448" s="532"/>
      <c r="G1448" s="532"/>
      <c r="H1448" s="531"/>
      <c r="I1448" s="531"/>
      <c r="J1448" s="531"/>
      <c r="K1448" s="531"/>
      <c r="L1448" s="531"/>
      <c r="M1448" s="531"/>
      <c r="N1448" s="531"/>
      <c r="O1448" s="531"/>
      <c r="P1448" s="531"/>
      <c r="Q1448" s="531"/>
      <c r="R1448" s="531"/>
      <c r="S1448" s="531"/>
      <c r="T1448" s="531"/>
      <c r="U1448" s="531"/>
      <c r="V1448" s="531"/>
      <c r="W1448" s="531"/>
      <c r="X1448" s="531"/>
      <c r="Y1448" s="531"/>
      <c r="Z1448" s="531"/>
      <c r="AA1448" s="531"/>
      <c r="AB1448" s="531"/>
      <c r="AC1448" s="531"/>
      <c r="AD1448" s="531"/>
      <c r="AE1448" s="531"/>
      <c r="AF1448" s="531"/>
      <c r="AG1448" s="531"/>
      <c r="AH1448" s="531"/>
      <c r="AI1448" s="531"/>
      <c r="AJ1448" s="531"/>
      <c r="AK1448" s="531"/>
      <c r="AL1448" s="531"/>
      <c r="AM1448" s="531"/>
      <c r="AN1448" s="531"/>
      <c r="AO1448" s="531"/>
      <c r="AP1448" s="531"/>
      <c r="AQ1448" s="531"/>
      <c r="AR1448" s="531"/>
      <c r="AS1448" s="531"/>
      <c r="AT1448" s="531"/>
      <c r="AU1448" s="531"/>
      <c r="AV1448" s="531"/>
      <c r="AW1448" s="531"/>
      <c r="AX1448" s="531"/>
      <c r="AY1448" s="533"/>
      <c r="AZ1448" s="534"/>
      <c r="BA1448" s="533"/>
      <c r="BB1448" s="533"/>
      <c r="BC1448" s="535"/>
      <c r="BD1448" s="533"/>
      <c r="BE1448" s="533"/>
      <c r="BF1448" s="533"/>
      <c r="BG1448" s="533"/>
      <c r="BH1448" s="533"/>
      <c r="BI1448" s="533"/>
      <c r="BJ1448" s="533"/>
      <c r="BK1448" s="533"/>
    </row>
    <row r="1449" spans="1:63" s="536" customFormat="1" ht="5.65" customHeight="1" x14ac:dyDescent="0.2">
      <c r="A1449" s="531"/>
      <c r="B1449" s="531"/>
      <c r="C1449" s="531"/>
      <c r="D1449" s="532"/>
      <c r="E1449" s="532"/>
      <c r="F1449" s="532"/>
      <c r="G1449" s="532"/>
      <c r="H1449" s="531"/>
      <c r="I1449" s="531"/>
      <c r="J1449" s="531"/>
      <c r="K1449" s="531"/>
      <c r="L1449" s="531"/>
      <c r="M1449" s="531"/>
      <c r="N1449" s="531"/>
      <c r="O1449" s="531"/>
      <c r="P1449" s="531"/>
      <c r="Q1449" s="531"/>
      <c r="R1449" s="531"/>
      <c r="S1449" s="531"/>
      <c r="T1449" s="531"/>
      <c r="U1449" s="531"/>
      <c r="V1449" s="531"/>
      <c r="W1449" s="531"/>
      <c r="X1449" s="531"/>
      <c r="Y1449" s="531"/>
      <c r="Z1449" s="531"/>
      <c r="AA1449" s="531"/>
      <c r="AB1449" s="531"/>
      <c r="AC1449" s="531"/>
      <c r="AD1449" s="531"/>
      <c r="AE1449" s="531"/>
      <c r="AF1449" s="531"/>
      <c r="AG1449" s="531"/>
      <c r="AH1449" s="531"/>
      <c r="AI1449" s="531"/>
      <c r="AJ1449" s="531"/>
      <c r="AK1449" s="531"/>
      <c r="AL1449" s="531"/>
      <c r="AM1449" s="531"/>
      <c r="AN1449" s="531"/>
      <c r="AO1449" s="531"/>
      <c r="AP1449" s="531"/>
      <c r="AQ1449" s="531"/>
      <c r="AR1449" s="531"/>
      <c r="AS1449" s="531"/>
      <c r="AT1449" s="531"/>
      <c r="AU1449" s="531"/>
      <c r="AV1449" s="531"/>
      <c r="AW1449" s="531"/>
      <c r="AX1449" s="531"/>
      <c r="AY1449" s="533"/>
      <c r="AZ1449" s="534"/>
      <c r="BA1449" s="533"/>
      <c r="BB1449" s="533"/>
      <c r="BC1449" s="535"/>
      <c r="BD1449" s="533"/>
      <c r="BE1449" s="533"/>
      <c r="BF1449" s="533"/>
      <c r="BG1449" s="533"/>
      <c r="BH1449" s="533"/>
      <c r="BI1449" s="533"/>
      <c r="BJ1449" s="533"/>
      <c r="BK1449" s="533"/>
    </row>
    <row r="1450" spans="1:63" s="536" customFormat="1" ht="5.65" customHeight="1" x14ac:dyDescent="0.2">
      <c r="A1450" s="531"/>
      <c r="B1450" s="531"/>
      <c r="C1450" s="531"/>
      <c r="D1450" s="532"/>
      <c r="E1450" s="532"/>
      <c r="F1450" s="532"/>
      <c r="G1450" s="532"/>
      <c r="H1450" s="531"/>
      <c r="I1450" s="531"/>
      <c r="J1450" s="531"/>
      <c r="K1450" s="531"/>
      <c r="L1450" s="531"/>
      <c r="M1450" s="531"/>
      <c r="N1450" s="531"/>
      <c r="O1450" s="531"/>
      <c r="P1450" s="531"/>
      <c r="Q1450" s="531"/>
      <c r="R1450" s="531"/>
      <c r="S1450" s="531"/>
      <c r="T1450" s="531"/>
      <c r="U1450" s="531"/>
      <c r="V1450" s="531"/>
      <c r="W1450" s="531"/>
      <c r="X1450" s="531"/>
      <c r="Y1450" s="531"/>
      <c r="Z1450" s="531"/>
      <c r="AA1450" s="531"/>
      <c r="AB1450" s="531"/>
      <c r="AC1450" s="531"/>
      <c r="AD1450" s="531"/>
      <c r="AE1450" s="531"/>
      <c r="AF1450" s="531"/>
      <c r="AG1450" s="531"/>
      <c r="AH1450" s="531"/>
      <c r="AI1450" s="531"/>
      <c r="AJ1450" s="531"/>
      <c r="AK1450" s="531"/>
      <c r="AL1450" s="531"/>
      <c r="AM1450" s="531"/>
      <c r="AN1450" s="531"/>
      <c r="AO1450" s="531"/>
      <c r="AP1450" s="531"/>
      <c r="AQ1450" s="531"/>
      <c r="AR1450" s="531"/>
      <c r="AS1450" s="531"/>
      <c r="AT1450" s="531"/>
      <c r="AU1450" s="531"/>
      <c r="AV1450" s="531"/>
      <c r="AW1450" s="531"/>
      <c r="AX1450" s="531"/>
      <c r="AY1450" s="533"/>
      <c r="AZ1450" s="534"/>
      <c r="BA1450" s="533"/>
      <c r="BB1450" s="533"/>
      <c r="BC1450" s="535"/>
      <c r="BD1450" s="533"/>
      <c r="BE1450" s="533"/>
      <c r="BF1450" s="533"/>
      <c r="BG1450" s="533"/>
      <c r="BH1450" s="533"/>
      <c r="BI1450" s="533"/>
      <c r="BJ1450" s="533"/>
      <c r="BK1450" s="533"/>
    </row>
    <row r="1451" spans="1:63" s="536" customFormat="1" ht="5.65" customHeight="1" x14ac:dyDescent="0.2">
      <c r="A1451" s="531"/>
      <c r="B1451" s="531"/>
      <c r="C1451" s="531"/>
      <c r="D1451" s="532"/>
      <c r="E1451" s="532"/>
      <c r="F1451" s="532"/>
      <c r="G1451" s="532"/>
      <c r="H1451" s="531"/>
      <c r="I1451" s="531"/>
      <c r="J1451" s="531"/>
      <c r="K1451" s="531"/>
      <c r="L1451" s="531"/>
      <c r="M1451" s="531"/>
      <c r="N1451" s="531"/>
      <c r="O1451" s="531"/>
      <c r="P1451" s="531"/>
      <c r="Q1451" s="531"/>
      <c r="R1451" s="531"/>
      <c r="S1451" s="531"/>
      <c r="T1451" s="531"/>
      <c r="U1451" s="531"/>
      <c r="V1451" s="531"/>
      <c r="W1451" s="531"/>
      <c r="X1451" s="531"/>
      <c r="Y1451" s="531"/>
      <c r="Z1451" s="531"/>
      <c r="AA1451" s="531"/>
      <c r="AB1451" s="531"/>
      <c r="AC1451" s="531"/>
      <c r="AD1451" s="531"/>
      <c r="AE1451" s="531"/>
      <c r="AF1451" s="531"/>
      <c r="AG1451" s="531"/>
      <c r="AH1451" s="531"/>
      <c r="AI1451" s="531"/>
      <c r="AJ1451" s="531"/>
      <c r="AK1451" s="531"/>
      <c r="AL1451" s="531"/>
      <c r="AM1451" s="531"/>
      <c r="AN1451" s="531"/>
      <c r="AO1451" s="531"/>
      <c r="AP1451" s="531"/>
      <c r="AQ1451" s="531"/>
      <c r="AR1451" s="531"/>
      <c r="AS1451" s="531"/>
      <c r="AT1451" s="531"/>
      <c r="AU1451" s="531"/>
      <c r="AV1451" s="531"/>
      <c r="AW1451" s="531"/>
      <c r="AX1451" s="531"/>
      <c r="AY1451" s="533"/>
      <c r="AZ1451" s="534"/>
      <c r="BA1451" s="533"/>
      <c r="BB1451" s="533"/>
      <c r="BC1451" s="535"/>
      <c r="BD1451" s="533"/>
      <c r="BE1451" s="533"/>
      <c r="BF1451" s="533"/>
      <c r="BG1451" s="533"/>
      <c r="BH1451" s="533"/>
      <c r="BI1451" s="533"/>
      <c r="BJ1451" s="533"/>
      <c r="BK1451" s="533"/>
    </row>
    <row r="1452" spans="1:63" s="536" customFormat="1" ht="5.65" customHeight="1" x14ac:dyDescent="0.2">
      <c r="A1452" s="531"/>
      <c r="B1452" s="531"/>
      <c r="C1452" s="531"/>
      <c r="D1452" s="532"/>
      <c r="E1452" s="532"/>
      <c r="F1452" s="532"/>
      <c r="G1452" s="532"/>
      <c r="H1452" s="531"/>
      <c r="I1452" s="531"/>
      <c r="J1452" s="531"/>
      <c r="K1452" s="531"/>
      <c r="L1452" s="531"/>
      <c r="M1452" s="531"/>
      <c r="N1452" s="531"/>
      <c r="O1452" s="531"/>
      <c r="P1452" s="531"/>
      <c r="Q1452" s="531"/>
      <c r="R1452" s="531"/>
      <c r="S1452" s="531"/>
      <c r="T1452" s="531"/>
      <c r="U1452" s="531"/>
      <c r="V1452" s="531"/>
      <c r="W1452" s="531"/>
      <c r="X1452" s="531"/>
      <c r="Y1452" s="531"/>
      <c r="Z1452" s="531"/>
      <c r="AA1452" s="531"/>
      <c r="AB1452" s="531"/>
      <c r="AC1452" s="531"/>
      <c r="AD1452" s="531"/>
      <c r="AE1452" s="531"/>
      <c r="AF1452" s="531"/>
      <c r="AG1452" s="531"/>
      <c r="AH1452" s="531"/>
      <c r="AI1452" s="531"/>
      <c r="AJ1452" s="531"/>
      <c r="AK1452" s="531"/>
      <c r="AL1452" s="531"/>
      <c r="AM1452" s="531"/>
      <c r="AN1452" s="531"/>
      <c r="AO1452" s="531"/>
      <c r="AP1452" s="531"/>
      <c r="AQ1452" s="531"/>
      <c r="AR1452" s="531"/>
      <c r="AS1452" s="531"/>
      <c r="AT1452" s="531"/>
      <c r="AU1452" s="531"/>
      <c r="AV1452" s="531"/>
      <c r="AW1452" s="531"/>
      <c r="AX1452" s="531"/>
      <c r="AY1452" s="533"/>
      <c r="AZ1452" s="534"/>
      <c r="BA1452" s="533"/>
      <c r="BB1452" s="533"/>
      <c r="BC1452" s="535"/>
      <c r="BD1452" s="533"/>
      <c r="BE1452" s="533"/>
      <c r="BF1452" s="533"/>
      <c r="BG1452" s="533"/>
      <c r="BH1452" s="533"/>
      <c r="BI1452" s="533"/>
      <c r="BJ1452" s="533"/>
      <c r="BK1452" s="533"/>
    </row>
    <row r="1453" spans="1:63" s="536" customFormat="1" ht="5.65" customHeight="1" x14ac:dyDescent="0.2">
      <c r="A1453" s="531"/>
      <c r="B1453" s="531"/>
      <c r="C1453" s="531"/>
      <c r="D1453" s="532"/>
      <c r="E1453" s="532"/>
      <c r="F1453" s="532"/>
      <c r="G1453" s="532"/>
      <c r="H1453" s="531"/>
      <c r="I1453" s="531"/>
      <c r="J1453" s="531"/>
      <c r="K1453" s="531"/>
      <c r="L1453" s="531"/>
      <c r="M1453" s="531"/>
      <c r="N1453" s="531"/>
      <c r="O1453" s="531"/>
      <c r="P1453" s="531"/>
      <c r="Q1453" s="531"/>
      <c r="R1453" s="531"/>
      <c r="S1453" s="531"/>
      <c r="T1453" s="531"/>
      <c r="U1453" s="531"/>
      <c r="V1453" s="531"/>
      <c r="W1453" s="531"/>
      <c r="X1453" s="531"/>
      <c r="Y1453" s="531"/>
      <c r="Z1453" s="531"/>
      <c r="AA1453" s="531"/>
      <c r="AB1453" s="531"/>
      <c r="AC1453" s="531"/>
      <c r="AD1453" s="531"/>
      <c r="AE1453" s="531"/>
      <c r="AF1453" s="531"/>
      <c r="AG1453" s="531"/>
      <c r="AH1453" s="531"/>
      <c r="AI1453" s="531"/>
      <c r="AJ1453" s="531"/>
      <c r="AK1453" s="531"/>
      <c r="AL1453" s="531"/>
      <c r="AM1453" s="531"/>
      <c r="AN1453" s="531"/>
      <c r="AO1453" s="531"/>
      <c r="AP1453" s="531"/>
      <c r="AQ1453" s="531"/>
      <c r="AR1453" s="531"/>
      <c r="AS1453" s="531"/>
      <c r="AT1453" s="531"/>
      <c r="AU1453" s="531"/>
      <c r="AV1453" s="531"/>
      <c r="AW1453" s="531"/>
      <c r="AX1453" s="531"/>
      <c r="AY1453" s="533"/>
      <c r="AZ1453" s="534"/>
      <c r="BA1453" s="533"/>
      <c r="BB1453" s="533"/>
      <c r="BC1453" s="535"/>
      <c r="BD1453" s="533"/>
      <c r="BE1453" s="533"/>
      <c r="BF1453" s="533"/>
      <c r="BG1453" s="533"/>
      <c r="BH1453" s="533"/>
      <c r="BI1453" s="533"/>
      <c r="BJ1453" s="533"/>
      <c r="BK1453" s="533"/>
    </row>
    <row r="1454" spans="1:63" s="536" customFormat="1" ht="5.65" customHeight="1" x14ac:dyDescent="0.2">
      <c r="A1454" s="531"/>
      <c r="B1454" s="531"/>
      <c r="C1454" s="531"/>
      <c r="D1454" s="532"/>
      <c r="E1454" s="532"/>
      <c r="F1454" s="532"/>
      <c r="G1454" s="532"/>
      <c r="H1454" s="531"/>
      <c r="I1454" s="531"/>
      <c r="J1454" s="531"/>
      <c r="K1454" s="531"/>
      <c r="L1454" s="531"/>
      <c r="M1454" s="531"/>
      <c r="N1454" s="531"/>
      <c r="O1454" s="531"/>
      <c r="P1454" s="531"/>
      <c r="Q1454" s="531"/>
      <c r="R1454" s="531"/>
      <c r="S1454" s="531"/>
      <c r="T1454" s="531"/>
      <c r="U1454" s="531"/>
      <c r="V1454" s="531"/>
      <c r="W1454" s="531"/>
      <c r="X1454" s="531"/>
      <c r="Y1454" s="531"/>
      <c r="Z1454" s="531"/>
      <c r="AA1454" s="531"/>
      <c r="AB1454" s="531"/>
      <c r="AC1454" s="531"/>
      <c r="AD1454" s="531"/>
      <c r="AE1454" s="531"/>
      <c r="AF1454" s="531"/>
      <c r="AG1454" s="531"/>
      <c r="AH1454" s="531"/>
      <c r="AI1454" s="531"/>
      <c r="AJ1454" s="531"/>
      <c r="AK1454" s="531"/>
      <c r="AL1454" s="531"/>
      <c r="AM1454" s="531"/>
      <c r="AN1454" s="531"/>
      <c r="AO1454" s="531"/>
      <c r="AP1454" s="531"/>
      <c r="AQ1454" s="531"/>
      <c r="AR1454" s="531"/>
      <c r="AS1454" s="531"/>
      <c r="AT1454" s="531"/>
      <c r="AU1454" s="531"/>
      <c r="AV1454" s="531"/>
      <c r="AW1454" s="531"/>
      <c r="AX1454" s="531"/>
      <c r="AY1454" s="533"/>
      <c r="AZ1454" s="534"/>
      <c r="BA1454" s="533"/>
      <c r="BB1454" s="533"/>
      <c r="BC1454" s="535"/>
      <c r="BD1454" s="533"/>
      <c r="BE1454" s="533"/>
      <c r="BF1454" s="533"/>
      <c r="BG1454" s="533"/>
      <c r="BH1454" s="533"/>
      <c r="BI1454" s="533"/>
      <c r="BJ1454" s="533"/>
      <c r="BK1454" s="533"/>
    </row>
    <row r="1455" spans="1:63" s="536" customFormat="1" ht="5.65" customHeight="1" x14ac:dyDescent="0.2">
      <c r="A1455" s="531"/>
      <c r="B1455" s="531"/>
      <c r="C1455" s="531"/>
      <c r="D1455" s="532"/>
      <c r="E1455" s="532"/>
      <c r="F1455" s="532"/>
      <c r="G1455" s="532"/>
      <c r="H1455" s="531"/>
      <c r="I1455" s="531"/>
      <c r="J1455" s="531"/>
      <c r="K1455" s="531"/>
      <c r="L1455" s="531"/>
      <c r="M1455" s="531"/>
      <c r="N1455" s="531"/>
      <c r="O1455" s="531"/>
      <c r="P1455" s="531"/>
      <c r="Q1455" s="531"/>
      <c r="R1455" s="531"/>
      <c r="S1455" s="531"/>
      <c r="T1455" s="531"/>
      <c r="U1455" s="531"/>
      <c r="V1455" s="531"/>
      <c r="W1455" s="531"/>
      <c r="X1455" s="531"/>
      <c r="Y1455" s="531"/>
      <c r="Z1455" s="531"/>
      <c r="AA1455" s="531"/>
      <c r="AB1455" s="531"/>
      <c r="AC1455" s="531"/>
      <c r="AD1455" s="531"/>
      <c r="AE1455" s="531"/>
      <c r="AF1455" s="531"/>
      <c r="AG1455" s="531"/>
      <c r="AH1455" s="531"/>
      <c r="AI1455" s="531"/>
      <c r="AJ1455" s="531"/>
      <c r="AK1455" s="531"/>
      <c r="AL1455" s="531"/>
      <c r="AM1455" s="531"/>
      <c r="AN1455" s="531"/>
      <c r="AO1455" s="531"/>
      <c r="AP1455" s="531"/>
      <c r="AQ1455" s="531"/>
      <c r="AR1455" s="531"/>
      <c r="AS1455" s="531"/>
      <c r="AT1455" s="531"/>
      <c r="AU1455" s="531"/>
      <c r="AV1455" s="531"/>
      <c r="AW1455" s="531"/>
      <c r="AX1455" s="531"/>
      <c r="AY1455" s="533"/>
      <c r="AZ1455" s="534"/>
      <c r="BA1455" s="533"/>
      <c r="BB1455" s="533"/>
      <c r="BC1455" s="535"/>
      <c r="BD1455" s="533"/>
      <c r="BE1455" s="533"/>
      <c r="BF1455" s="533"/>
      <c r="BG1455" s="533"/>
      <c r="BH1455" s="533"/>
      <c r="BI1455" s="533"/>
      <c r="BJ1455" s="533"/>
      <c r="BK1455" s="533"/>
    </row>
    <row r="1456" spans="1:63" s="536" customFormat="1" ht="5.65" customHeight="1" x14ac:dyDescent="0.2">
      <c r="A1456" s="531"/>
      <c r="B1456" s="531"/>
      <c r="C1456" s="531"/>
      <c r="D1456" s="532"/>
      <c r="E1456" s="532"/>
      <c r="F1456" s="532"/>
      <c r="G1456" s="532"/>
      <c r="H1456" s="531"/>
      <c r="I1456" s="531"/>
      <c r="J1456" s="531"/>
      <c r="K1456" s="531"/>
      <c r="L1456" s="531"/>
      <c r="M1456" s="531"/>
      <c r="N1456" s="531"/>
      <c r="O1456" s="531"/>
      <c r="P1456" s="531"/>
      <c r="Q1456" s="531"/>
      <c r="R1456" s="531"/>
      <c r="S1456" s="531"/>
      <c r="T1456" s="531"/>
      <c r="U1456" s="531"/>
      <c r="V1456" s="531"/>
      <c r="W1456" s="531"/>
      <c r="X1456" s="531"/>
      <c r="Y1456" s="531"/>
      <c r="Z1456" s="531"/>
      <c r="AA1456" s="531"/>
      <c r="AB1456" s="531"/>
      <c r="AC1456" s="531"/>
      <c r="AD1456" s="531"/>
      <c r="AE1456" s="531"/>
      <c r="AF1456" s="531"/>
      <c r="AG1456" s="531"/>
      <c r="AH1456" s="531"/>
      <c r="AI1456" s="531"/>
      <c r="AJ1456" s="531"/>
      <c r="AK1456" s="531"/>
      <c r="AL1456" s="531"/>
      <c r="AM1456" s="531"/>
      <c r="AN1456" s="531"/>
      <c r="AO1456" s="531"/>
      <c r="AP1456" s="531"/>
      <c r="AQ1456" s="531"/>
      <c r="AR1456" s="531"/>
      <c r="AS1456" s="531"/>
      <c r="AT1456" s="531"/>
      <c r="AU1456" s="531"/>
      <c r="AV1456" s="531"/>
      <c r="AW1456" s="531"/>
      <c r="AX1456" s="531"/>
      <c r="AY1456" s="533"/>
      <c r="AZ1456" s="534"/>
      <c r="BA1456" s="533"/>
      <c r="BB1456" s="533"/>
      <c r="BC1456" s="535"/>
      <c r="BD1456" s="533"/>
      <c r="BE1456" s="533"/>
      <c r="BF1456" s="533"/>
      <c r="BG1456" s="533"/>
      <c r="BH1456" s="533"/>
      <c r="BI1456" s="533"/>
      <c r="BJ1456" s="533"/>
      <c r="BK1456" s="533"/>
    </row>
    <row r="1457" spans="1:63" s="536" customFormat="1" ht="5.65" customHeight="1" x14ac:dyDescent="0.2">
      <c r="A1457" s="531"/>
      <c r="B1457" s="531"/>
      <c r="C1457" s="531"/>
      <c r="D1457" s="532"/>
      <c r="E1457" s="532"/>
      <c r="F1457" s="532"/>
      <c r="G1457" s="532"/>
      <c r="H1457" s="531"/>
      <c r="I1457" s="531"/>
      <c r="J1457" s="531"/>
      <c r="K1457" s="531"/>
      <c r="L1457" s="531"/>
      <c r="M1457" s="531"/>
      <c r="N1457" s="531"/>
      <c r="O1457" s="531"/>
      <c r="P1457" s="531"/>
      <c r="Q1457" s="531"/>
      <c r="R1457" s="531"/>
      <c r="S1457" s="531"/>
      <c r="T1457" s="531"/>
      <c r="U1457" s="531"/>
      <c r="V1457" s="531"/>
      <c r="W1457" s="531"/>
      <c r="X1457" s="531"/>
      <c r="Y1457" s="531"/>
      <c r="Z1457" s="531"/>
      <c r="AA1457" s="531"/>
      <c r="AB1457" s="531"/>
      <c r="AC1457" s="531"/>
      <c r="AD1457" s="531"/>
      <c r="AE1457" s="531"/>
      <c r="AF1457" s="531"/>
      <c r="AG1457" s="531"/>
      <c r="AH1457" s="531"/>
      <c r="AI1457" s="531"/>
      <c r="AJ1457" s="531"/>
      <c r="AK1457" s="531"/>
      <c r="AL1457" s="531"/>
      <c r="AM1457" s="531"/>
      <c r="AN1457" s="531"/>
      <c r="AO1457" s="531"/>
      <c r="AP1457" s="531"/>
      <c r="AQ1457" s="531"/>
      <c r="AR1457" s="531"/>
      <c r="AS1457" s="531"/>
      <c r="AT1457" s="531"/>
      <c r="AU1457" s="531"/>
      <c r="AV1457" s="531"/>
      <c r="AW1457" s="531"/>
      <c r="AX1457" s="531"/>
      <c r="AY1457" s="533"/>
      <c r="AZ1457" s="534"/>
      <c r="BA1457" s="533"/>
      <c r="BB1457" s="533"/>
      <c r="BC1457" s="535"/>
      <c r="BD1457" s="533"/>
      <c r="BE1457" s="533"/>
      <c r="BF1457" s="533"/>
      <c r="BG1457" s="533"/>
      <c r="BH1457" s="533"/>
      <c r="BI1457" s="533"/>
      <c r="BJ1457" s="533"/>
      <c r="BK1457" s="533"/>
    </row>
    <row r="1458" spans="1:63" s="536" customFormat="1" ht="5.65" customHeight="1" x14ac:dyDescent="0.2">
      <c r="A1458" s="531"/>
      <c r="B1458" s="531"/>
      <c r="C1458" s="531"/>
      <c r="D1458" s="532"/>
      <c r="E1458" s="532"/>
      <c r="F1458" s="532"/>
      <c r="G1458" s="532"/>
      <c r="H1458" s="531"/>
      <c r="I1458" s="531"/>
      <c r="J1458" s="531"/>
      <c r="K1458" s="531"/>
      <c r="L1458" s="531"/>
      <c r="M1458" s="531"/>
      <c r="N1458" s="531"/>
      <c r="O1458" s="531"/>
      <c r="P1458" s="531"/>
      <c r="Q1458" s="531"/>
      <c r="R1458" s="531"/>
      <c r="S1458" s="531"/>
      <c r="T1458" s="531"/>
      <c r="U1458" s="531"/>
      <c r="V1458" s="531"/>
      <c r="W1458" s="531"/>
      <c r="X1458" s="531"/>
      <c r="Y1458" s="531"/>
      <c r="Z1458" s="531"/>
      <c r="AA1458" s="531"/>
      <c r="AB1458" s="531"/>
      <c r="AC1458" s="531"/>
      <c r="AD1458" s="531"/>
      <c r="AE1458" s="531"/>
      <c r="AF1458" s="531"/>
      <c r="AG1458" s="531"/>
      <c r="AH1458" s="531"/>
      <c r="AI1458" s="531"/>
      <c r="AJ1458" s="531"/>
      <c r="AK1458" s="531"/>
      <c r="AL1458" s="531"/>
      <c r="AM1458" s="531"/>
      <c r="AN1458" s="531"/>
      <c r="AO1458" s="531"/>
      <c r="AP1458" s="531"/>
      <c r="AQ1458" s="531"/>
      <c r="AR1458" s="531"/>
      <c r="AS1458" s="531"/>
      <c r="AT1458" s="531"/>
      <c r="AU1458" s="531"/>
      <c r="AV1458" s="531"/>
      <c r="AW1458" s="531"/>
      <c r="AX1458" s="531"/>
      <c r="AY1458" s="533"/>
      <c r="AZ1458" s="534"/>
      <c r="BA1458" s="533"/>
      <c r="BB1458" s="533"/>
      <c r="BC1458" s="535"/>
      <c r="BD1458" s="533"/>
      <c r="BE1458" s="533"/>
      <c r="BF1458" s="533"/>
      <c r="BG1458" s="533"/>
      <c r="BH1458" s="533"/>
      <c r="BI1458" s="533"/>
      <c r="BJ1458" s="533"/>
      <c r="BK1458" s="533"/>
    </row>
    <row r="1459" spans="1:63" s="536" customFormat="1" ht="5.65" customHeight="1" x14ac:dyDescent="0.2">
      <c r="A1459" s="531"/>
      <c r="B1459" s="531"/>
      <c r="C1459" s="531"/>
      <c r="D1459" s="532"/>
      <c r="E1459" s="532"/>
      <c r="F1459" s="532"/>
      <c r="G1459" s="532"/>
      <c r="H1459" s="531"/>
      <c r="I1459" s="531"/>
      <c r="J1459" s="531"/>
      <c r="K1459" s="531"/>
      <c r="L1459" s="531"/>
      <c r="M1459" s="531"/>
      <c r="N1459" s="531"/>
      <c r="O1459" s="531"/>
      <c r="P1459" s="531"/>
      <c r="Q1459" s="531"/>
      <c r="R1459" s="531"/>
      <c r="S1459" s="531"/>
      <c r="T1459" s="531"/>
      <c r="U1459" s="531"/>
      <c r="V1459" s="531"/>
      <c r="W1459" s="531"/>
      <c r="X1459" s="531"/>
      <c r="Y1459" s="531"/>
      <c r="Z1459" s="531"/>
      <c r="AA1459" s="531"/>
      <c r="AB1459" s="531"/>
      <c r="AC1459" s="531"/>
      <c r="AD1459" s="531"/>
      <c r="AE1459" s="531"/>
      <c r="AF1459" s="531"/>
      <c r="AG1459" s="531"/>
      <c r="AH1459" s="531"/>
      <c r="AI1459" s="531"/>
      <c r="AJ1459" s="531"/>
      <c r="AK1459" s="531"/>
      <c r="AL1459" s="531"/>
      <c r="AM1459" s="531"/>
      <c r="AN1459" s="531"/>
      <c r="AO1459" s="531"/>
      <c r="AP1459" s="531"/>
      <c r="AQ1459" s="531"/>
      <c r="AR1459" s="531"/>
      <c r="AS1459" s="531"/>
      <c r="AT1459" s="531"/>
      <c r="AU1459" s="531"/>
      <c r="AV1459" s="531"/>
      <c r="AW1459" s="531"/>
      <c r="AX1459" s="531"/>
      <c r="AY1459" s="533"/>
      <c r="AZ1459" s="534"/>
      <c r="BA1459" s="533"/>
      <c r="BB1459" s="533"/>
      <c r="BC1459" s="535"/>
      <c r="BD1459" s="533"/>
      <c r="BE1459" s="533"/>
      <c r="BF1459" s="533"/>
      <c r="BG1459" s="533"/>
      <c r="BH1459" s="533"/>
      <c r="BI1459" s="533"/>
      <c r="BJ1459" s="533"/>
      <c r="BK1459" s="533"/>
    </row>
    <row r="1460" spans="1:63" s="536" customFormat="1" ht="5.65" customHeight="1" x14ac:dyDescent="0.2">
      <c r="A1460" s="531"/>
      <c r="B1460" s="531"/>
      <c r="C1460" s="531"/>
      <c r="D1460" s="532"/>
      <c r="E1460" s="532"/>
      <c r="F1460" s="532"/>
      <c r="G1460" s="532"/>
      <c r="H1460" s="531"/>
      <c r="I1460" s="531"/>
      <c r="J1460" s="531"/>
      <c r="K1460" s="531"/>
      <c r="L1460" s="531"/>
      <c r="M1460" s="531"/>
      <c r="N1460" s="531"/>
      <c r="O1460" s="531"/>
      <c r="P1460" s="531"/>
      <c r="Q1460" s="531"/>
      <c r="R1460" s="531"/>
      <c r="S1460" s="531"/>
      <c r="T1460" s="531"/>
      <c r="U1460" s="531"/>
      <c r="V1460" s="531"/>
      <c r="W1460" s="531"/>
      <c r="X1460" s="531"/>
      <c r="Y1460" s="531"/>
      <c r="Z1460" s="531"/>
      <c r="AA1460" s="531"/>
      <c r="AB1460" s="531"/>
      <c r="AC1460" s="531"/>
      <c r="AD1460" s="531"/>
      <c r="AE1460" s="531"/>
      <c r="AF1460" s="531"/>
      <c r="AG1460" s="531"/>
      <c r="AH1460" s="531"/>
      <c r="AI1460" s="531"/>
      <c r="AJ1460" s="531"/>
      <c r="AK1460" s="531"/>
      <c r="AL1460" s="531"/>
      <c r="AM1460" s="531"/>
      <c r="AN1460" s="531"/>
      <c r="AO1460" s="531"/>
      <c r="AP1460" s="531"/>
      <c r="AQ1460" s="531"/>
      <c r="AR1460" s="531"/>
      <c r="AS1460" s="531"/>
      <c r="AT1460" s="531"/>
      <c r="AU1460" s="531"/>
      <c r="AV1460" s="531"/>
      <c r="AW1460" s="531"/>
      <c r="AX1460" s="531"/>
      <c r="AY1460" s="533"/>
      <c r="AZ1460" s="534"/>
      <c r="BA1460" s="533"/>
      <c r="BB1460" s="533"/>
      <c r="BC1460" s="535"/>
      <c r="BD1460" s="533"/>
      <c r="BE1460" s="533"/>
      <c r="BF1460" s="533"/>
      <c r="BG1460" s="533"/>
      <c r="BH1460" s="533"/>
      <c r="BI1460" s="533"/>
      <c r="BJ1460" s="533"/>
      <c r="BK1460" s="533"/>
    </row>
    <row r="1461" spans="1:63" s="536" customFormat="1" ht="5.65" customHeight="1" x14ac:dyDescent="0.2">
      <c r="A1461" s="531"/>
      <c r="B1461" s="531"/>
      <c r="C1461" s="531"/>
      <c r="D1461" s="532"/>
      <c r="E1461" s="532"/>
      <c r="F1461" s="532"/>
      <c r="G1461" s="532"/>
      <c r="H1461" s="531"/>
      <c r="I1461" s="531"/>
      <c r="J1461" s="531"/>
      <c r="K1461" s="531"/>
      <c r="L1461" s="531"/>
      <c r="M1461" s="531"/>
      <c r="N1461" s="531"/>
      <c r="O1461" s="531"/>
      <c r="P1461" s="531"/>
      <c r="Q1461" s="531"/>
      <c r="R1461" s="531"/>
      <c r="S1461" s="531"/>
      <c r="T1461" s="531"/>
      <c r="U1461" s="531"/>
      <c r="V1461" s="531"/>
      <c r="W1461" s="531"/>
      <c r="X1461" s="531"/>
      <c r="Y1461" s="531"/>
      <c r="Z1461" s="531"/>
      <c r="AA1461" s="531"/>
      <c r="AB1461" s="531"/>
      <c r="AC1461" s="531"/>
      <c r="AD1461" s="531"/>
      <c r="AE1461" s="531"/>
      <c r="AF1461" s="531"/>
      <c r="AG1461" s="531"/>
      <c r="AH1461" s="531"/>
      <c r="AI1461" s="531"/>
      <c r="AJ1461" s="531"/>
      <c r="AK1461" s="531"/>
      <c r="AL1461" s="531"/>
      <c r="AM1461" s="531"/>
      <c r="AN1461" s="531"/>
      <c r="AO1461" s="531"/>
      <c r="AP1461" s="531"/>
      <c r="AQ1461" s="531"/>
      <c r="AR1461" s="531"/>
      <c r="AS1461" s="531"/>
      <c r="AT1461" s="531"/>
      <c r="AU1461" s="531"/>
      <c r="AV1461" s="531"/>
      <c r="AW1461" s="531"/>
      <c r="AX1461" s="531"/>
      <c r="AY1461" s="533"/>
      <c r="AZ1461" s="534"/>
      <c r="BA1461" s="533"/>
      <c r="BB1461" s="533"/>
      <c r="BC1461" s="535"/>
      <c r="BD1461" s="533"/>
      <c r="BE1461" s="533"/>
      <c r="BF1461" s="533"/>
      <c r="BG1461" s="533"/>
      <c r="BH1461" s="533"/>
      <c r="BI1461" s="533"/>
      <c r="BJ1461" s="533"/>
      <c r="BK1461" s="533"/>
    </row>
    <row r="1462" spans="1:63" s="536" customFormat="1" ht="5.65" customHeight="1" x14ac:dyDescent="0.2">
      <c r="A1462" s="531"/>
      <c r="B1462" s="531"/>
      <c r="C1462" s="531"/>
      <c r="D1462" s="532"/>
      <c r="E1462" s="532"/>
      <c r="F1462" s="532"/>
      <c r="G1462" s="532"/>
      <c r="H1462" s="531"/>
      <c r="I1462" s="531"/>
      <c r="J1462" s="531"/>
      <c r="K1462" s="531"/>
      <c r="L1462" s="531"/>
      <c r="M1462" s="531"/>
      <c r="N1462" s="531"/>
      <c r="O1462" s="531"/>
      <c r="P1462" s="531"/>
      <c r="Q1462" s="531"/>
      <c r="R1462" s="531"/>
      <c r="S1462" s="531"/>
      <c r="T1462" s="531"/>
      <c r="U1462" s="531"/>
      <c r="V1462" s="531"/>
      <c r="W1462" s="531"/>
      <c r="X1462" s="531"/>
      <c r="Y1462" s="531"/>
      <c r="Z1462" s="531"/>
      <c r="AA1462" s="531"/>
      <c r="AB1462" s="531"/>
      <c r="AC1462" s="531"/>
      <c r="AD1462" s="531"/>
      <c r="AE1462" s="531"/>
      <c r="AF1462" s="531"/>
      <c r="AG1462" s="531"/>
      <c r="AH1462" s="531"/>
      <c r="AI1462" s="531"/>
      <c r="AJ1462" s="531"/>
      <c r="AK1462" s="531"/>
      <c r="AL1462" s="531"/>
      <c r="AM1462" s="531"/>
      <c r="AN1462" s="531"/>
      <c r="AO1462" s="531"/>
      <c r="AP1462" s="531"/>
      <c r="AQ1462" s="531"/>
      <c r="AR1462" s="531"/>
      <c r="AS1462" s="531"/>
      <c r="AT1462" s="531"/>
      <c r="AU1462" s="531"/>
      <c r="AV1462" s="531"/>
      <c r="AW1462" s="531"/>
      <c r="AX1462" s="531"/>
      <c r="AY1462" s="533"/>
      <c r="AZ1462" s="534"/>
      <c r="BA1462" s="533"/>
      <c r="BB1462" s="533"/>
      <c r="BC1462" s="535"/>
      <c r="BD1462" s="533"/>
      <c r="BE1462" s="533"/>
      <c r="BF1462" s="533"/>
      <c r="BG1462" s="533"/>
      <c r="BH1462" s="533"/>
      <c r="BI1462" s="533"/>
      <c r="BJ1462" s="533"/>
      <c r="BK1462" s="533"/>
    </row>
    <row r="1463" spans="1:63" s="536" customFormat="1" ht="5.65" customHeight="1" x14ac:dyDescent="0.2">
      <c r="A1463" s="531"/>
      <c r="B1463" s="531"/>
      <c r="C1463" s="531"/>
      <c r="D1463" s="532"/>
      <c r="E1463" s="532"/>
      <c r="F1463" s="532"/>
      <c r="G1463" s="532"/>
      <c r="H1463" s="531"/>
      <c r="I1463" s="531"/>
      <c r="J1463" s="531"/>
      <c r="K1463" s="531"/>
      <c r="L1463" s="531"/>
      <c r="M1463" s="531"/>
      <c r="N1463" s="531"/>
      <c r="O1463" s="531"/>
      <c r="P1463" s="531"/>
      <c r="Q1463" s="531"/>
      <c r="R1463" s="531"/>
      <c r="S1463" s="531"/>
      <c r="T1463" s="531"/>
      <c r="U1463" s="531"/>
      <c r="V1463" s="531"/>
      <c r="W1463" s="531"/>
      <c r="X1463" s="531"/>
      <c r="Y1463" s="531"/>
      <c r="Z1463" s="531"/>
      <c r="AA1463" s="531"/>
      <c r="AB1463" s="531"/>
      <c r="AC1463" s="531"/>
      <c r="AD1463" s="531"/>
      <c r="AE1463" s="531"/>
      <c r="AF1463" s="531"/>
      <c r="AG1463" s="531"/>
      <c r="AH1463" s="531"/>
      <c r="AI1463" s="531"/>
      <c r="AJ1463" s="531"/>
      <c r="AK1463" s="531"/>
      <c r="AL1463" s="531"/>
      <c r="AM1463" s="531"/>
      <c r="AN1463" s="531"/>
      <c r="AO1463" s="531"/>
      <c r="AP1463" s="531"/>
      <c r="AQ1463" s="531"/>
      <c r="AR1463" s="531"/>
      <c r="AS1463" s="531"/>
      <c r="AT1463" s="531"/>
      <c r="AU1463" s="531"/>
      <c r="AV1463" s="531"/>
      <c r="AW1463" s="531"/>
      <c r="AX1463" s="531"/>
      <c r="AY1463" s="533"/>
      <c r="AZ1463" s="534"/>
      <c r="BA1463" s="533"/>
      <c r="BB1463" s="533"/>
      <c r="BC1463" s="535"/>
      <c r="BD1463" s="533"/>
      <c r="BE1463" s="533"/>
      <c r="BF1463" s="533"/>
      <c r="BG1463" s="533"/>
      <c r="BH1463" s="533"/>
      <c r="BI1463" s="533"/>
      <c r="BJ1463" s="533"/>
      <c r="BK1463" s="533"/>
    </row>
    <row r="1464" spans="1:63" s="536" customFormat="1" ht="5.65" customHeight="1" x14ac:dyDescent="0.2">
      <c r="A1464" s="531"/>
      <c r="B1464" s="531"/>
      <c r="C1464" s="531"/>
      <c r="D1464" s="532"/>
      <c r="E1464" s="532"/>
      <c r="F1464" s="532"/>
      <c r="G1464" s="532"/>
      <c r="H1464" s="531"/>
      <c r="I1464" s="531"/>
      <c r="J1464" s="531"/>
      <c r="K1464" s="531"/>
      <c r="L1464" s="531"/>
      <c r="M1464" s="531"/>
      <c r="N1464" s="531"/>
      <c r="O1464" s="531"/>
      <c r="P1464" s="531"/>
      <c r="Q1464" s="531"/>
      <c r="R1464" s="531"/>
      <c r="S1464" s="531"/>
      <c r="T1464" s="531"/>
      <c r="U1464" s="531"/>
      <c r="V1464" s="531"/>
      <c r="W1464" s="531"/>
      <c r="X1464" s="531"/>
      <c r="Y1464" s="531"/>
      <c r="Z1464" s="531"/>
      <c r="AA1464" s="531"/>
      <c r="AB1464" s="531"/>
      <c r="AC1464" s="531"/>
      <c r="AD1464" s="531"/>
      <c r="AE1464" s="531"/>
      <c r="AF1464" s="531"/>
      <c r="AG1464" s="531"/>
      <c r="AH1464" s="531"/>
      <c r="AI1464" s="531"/>
      <c r="AJ1464" s="531"/>
      <c r="AK1464" s="531"/>
      <c r="AL1464" s="531"/>
      <c r="AM1464" s="531"/>
      <c r="AN1464" s="531"/>
      <c r="AO1464" s="531"/>
      <c r="AP1464" s="531"/>
      <c r="AQ1464" s="531"/>
      <c r="AR1464" s="531"/>
      <c r="AS1464" s="531"/>
      <c r="AT1464" s="531"/>
      <c r="AU1464" s="531"/>
      <c r="AV1464" s="531"/>
      <c r="AW1464" s="531"/>
      <c r="AX1464" s="531"/>
      <c r="AY1464" s="533"/>
      <c r="AZ1464" s="534"/>
      <c r="BA1464" s="533"/>
      <c r="BB1464" s="533"/>
      <c r="BC1464" s="535"/>
      <c r="BD1464" s="533"/>
      <c r="BE1464" s="533"/>
      <c r="BF1464" s="533"/>
      <c r="BG1464" s="533"/>
      <c r="BH1464" s="533"/>
      <c r="BI1464" s="533"/>
      <c r="BJ1464" s="533"/>
      <c r="BK1464" s="533"/>
    </row>
    <row r="1465" spans="1:63" s="536" customFormat="1" ht="5.65" customHeight="1" x14ac:dyDescent="0.2">
      <c r="A1465" s="531"/>
      <c r="B1465" s="531"/>
      <c r="C1465" s="531"/>
      <c r="D1465" s="532"/>
      <c r="E1465" s="532"/>
      <c r="F1465" s="532"/>
      <c r="G1465" s="532"/>
      <c r="H1465" s="531"/>
      <c r="I1465" s="531"/>
      <c r="J1465" s="531"/>
      <c r="K1465" s="531"/>
      <c r="L1465" s="531"/>
      <c r="M1465" s="531"/>
      <c r="N1465" s="531"/>
      <c r="O1465" s="531"/>
      <c r="P1465" s="531"/>
      <c r="Q1465" s="531"/>
      <c r="R1465" s="531"/>
      <c r="S1465" s="531"/>
      <c r="T1465" s="531"/>
      <c r="U1465" s="531"/>
      <c r="V1465" s="531"/>
      <c r="W1465" s="531"/>
      <c r="X1465" s="531"/>
      <c r="Y1465" s="531"/>
      <c r="Z1465" s="531"/>
      <c r="AA1465" s="531"/>
      <c r="AB1465" s="531"/>
      <c r="AC1465" s="531"/>
      <c r="AD1465" s="531"/>
      <c r="AE1465" s="531"/>
      <c r="AF1465" s="531"/>
      <c r="AG1465" s="531"/>
      <c r="AH1465" s="531"/>
      <c r="AI1465" s="531"/>
      <c r="AJ1465" s="531"/>
      <c r="AK1465" s="531"/>
      <c r="AL1465" s="531"/>
      <c r="AM1465" s="531"/>
      <c r="AN1465" s="531"/>
      <c r="AO1465" s="531"/>
      <c r="AP1465" s="531"/>
      <c r="AQ1465" s="531"/>
      <c r="AR1465" s="531"/>
      <c r="AS1465" s="531"/>
      <c r="AT1465" s="531"/>
      <c r="AU1465" s="531"/>
      <c r="AV1465" s="531"/>
      <c r="AW1465" s="531"/>
      <c r="AX1465" s="531"/>
      <c r="AY1465" s="533"/>
      <c r="AZ1465" s="534"/>
      <c r="BA1465" s="533"/>
      <c r="BB1465" s="533"/>
      <c r="BC1465" s="535"/>
      <c r="BD1465" s="533"/>
      <c r="BE1465" s="533"/>
      <c r="BF1465" s="533"/>
      <c r="BG1465" s="533"/>
      <c r="BH1465" s="533"/>
      <c r="BI1465" s="533"/>
      <c r="BJ1465" s="533"/>
      <c r="BK1465" s="533"/>
    </row>
    <row r="1466" spans="1:63" s="536" customFormat="1" ht="5.65" customHeight="1" x14ac:dyDescent="0.2">
      <c r="A1466" s="531"/>
      <c r="B1466" s="531"/>
      <c r="C1466" s="531"/>
      <c r="D1466" s="532"/>
      <c r="E1466" s="532"/>
      <c r="F1466" s="532"/>
      <c r="G1466" s="532"/>
      <c r="H1466" s="531"/>
      <c r="I1466" s="531"/>
      <c r="J1466" s="531"/>
      <c r="K1466" s="531"/>
      <c r="L1466" s="531"/>
      <c r="M1466" s="531"/>
      <c r="N1466" s="531"/>
      <c r="O1466" s="531"/>
      <c r="P1466" s="531"/>
      <c r="Q1466" s="531"/>
      <c r="R1466" s="531"/>
      <c r="S1466" s="531"/>
      <c r="T1466" s="531"/>
      <c r="U1466" s="531"/>
      <c r="V1466" s="531"/>
      <c r="W1466" s="531"/>
      <c r="X1466" s="531"/>
      <c r="Y1466" s="531"/>
      <c r="Z1466" s="531"/>
      <c r="AA1466" s="531"/>
      <c r="AB1466" s="531"/>
      <c r="AC1466" s="531"/>
      <c r="AD1466" s="531"/>
      <c r="AE1466" s="531"/>
      <c r="AF1466" s="531"/>
      <c r="AG1466" s="531"/>
      <c r="AH1466" s="531"/>
      <c r="AI1466" s="531"/>
      <c r="AJ1466" s="531"/>
      <c r="AK1466" s="531"/>
      <c r="AL1466" s="531"/>
      <c r="AM1466" s="531"/>
      <c r="AN1466" s="531"/>
      <c r="AO1466" s="531"/>
      <c r="AP1466" s="531"/>
      <c r="AQ1466" s="531"/>
      <c r="AR1466" s="531"/>
      <c r="AS1466" s="531"/>
      <c r="AT1466" s="531"/>
      <c r="AU1466" s="531"/>
      <c r="AV1466" s="531"/>
      <c r="AW1466" s="531"/>
      <c r="AX1466" s="531"/>
      <c r="AY1466" s="533"/>
      <c r="AZ1466" s="534"/>
      <c r="BA1466" s="533"/>
      <c r="BB1466" s="533"/>
      <c r="BC1466" s="535"/>
      <c r="BD1466" s="533"/>
      <c r="BE1466" s="533"/>
      <c r="BF1466" s="533"/>
      <c r="BG1466" s="533"/>
      <c r="BH1466" s="533"/>
      <c r="BI1466" s="533"/>
      <c r="BJ1466" s="533"/>
      <c r="BK1466" s="533"/>
    </row>
    <row r="1467" spans="1:63" s="536" customFormat="1" ht="5.65" customHeight="1" x14ac:dyDescent="0.2">
      <c r="A1467" s="531"/>
      <c r="B1467" s="531"/>
      <c r="C1467" s="531"/>
      <c r="D1467" s="532"/>
      <c r="E1467" s="532"/>
      <c r="F1467" s="532"/>
      <c r="G1467" s="532"/>
      <c r="H1467" s="531"/>
      <c r="I1467" s="531"/>
      <c r="J1467" s="531"/>
      <c r="K1467" s="531"/>
      <c r="L1467" s="531"/>
      <c r="M1467" s="531"/>
      <c r="N1467" s="531"/>
      <c r="O1467" s="531"/>
      <c r="P1467" s="531"/>
      <c r="Q1467" s="531"/>
      <c r="R1467" s="531"/>
      <c r="S1467" s="531"/>
      <c r="T1467" s="531"/>
      <c r="U1467" s="531"/>
      <c r="V1467" s="531"/>
      <c r="W1467" s="531"/>
      <c r="X1467" s="531"/>
      <c r="Y1467" s="531"/>
      <c r="Z1467" s="531"/>
      <c r="AA1467" s="531"/>
      <c r="AB1467" s="531"/>
      <c r="AC1467" s="531"/>
      <c r="AD1467" s="531"/>
      <c r="AE1467" s="531"/>
      <c r="AF1467" s="531"/>
      <c r="AG1467" s="531"/>
      <c r="AH1467" s="531"/>
      <c r="AI1467" s="531"/>
      <c r="AJ1467" s="531"/>
      <c r="AK1467" s="531"/>
      <c r="AL1467" s="531"/>
      <c r="AM1467" s="531"/>
      <c r="AN1467" s="531"/>
      <c r="AO1467" s="531"/>
      <c r="AP1467" s="531"/>
      <c r="AQ1467" s="531"/>
      <c r="AR1467" s="531"/>
      <c r="AS1467" s="531"/>
      <c r="AT1467" s="531"/>
      <c r="AU1467" s="531"/>
      <c r="AV1467" s="531"/>
      <c r="AW1467" s="531"/>
      <c r="AX1467" s="531"/>
      <c r="AY1467" s="533"/>
      <c r="AZ1467" s="534"/>
      <c r="BA1467" s="533"/>
      <c r="BB1467" s="533"/>
      <c r="BC1467" s="535"/>
      <c r="BD1467" s="533"/>
      <c r="BE1467" s="533"/>
      <c r="BF1467" s="533"/>
      <c r="BG1467" s="533"/>
      <c r="BH1467" s="533"/>
      <c r="BI1467" s="533"/>
      <c r="BJ1467" s="533"/>
      <c r="BK1467" s="533"/>
    </row>
    <row r="1468" spans="1:63" s="536" customFormat="1" ht="5.65" customHeight="1" x14ac:dyDescent="0.2">
      <c r="A1468" s="531"/>
      <c r="B1468" s="531"/>
      <c r="C1468" s="531"/>
      <c r="D1468" s="532"/>
      <c r="E1468" s="532"/>
      <c r="F1468" s="532"/>
      <c r="G1468" s="532"/>
      <c r="H1468" s="531"/>
      <c r="I1468" s="531"/>
      <c r="J1468" s="531"/>
      <c r="K1468" s="531"/>
      <c r="L1468" s="531"/>
      <c r="M1468" s="531"/>
      <c r="N1468" s="531"/>
      <c r="O1468" s="531"/>
      <c r="P1468" s="531"/>
      <c r="Q1468" s="531"/>
      <c r="R1468" s="531"/>
      <c r="S1468" s="531"/>
      <c r="T1468" s="531"/>
      <c r="U1468" s="531"/>
      <c r="V1468" s="531"/>
      <c r="W1468" s="531"/>
      <c r="X1468" s="531"/>
      <c r="Y1468" s="531"/>
      <c r="Z1468" s="531"/>
      <c r="AA1468" s="531"/>
      <c r="AB1468" s="531"/>
      <c r="AC1468" s="531"/>
      <c r="AD1468" s="531"/>
      <c r="AE1468" s="531"/>
      <c r="AF1468" s="531"/>
      <c r="AG1468" s="531"/>
      <c r="AH1468" s="531"/>
      <c r="AI1468" s="531"/>
      <c r="AJ1468" s="531"/>
      <c r="AK1468" s="531"/>
      <c r="AL1468" s="531"/>
      <c r="AM1468" s="531"/>
      <c r="AN1468" s="531"/>
      <c r="AO1468" s="531"/>
      <c r="AP1468" s="531"/>
      <c r="AQ1468" s="531"/>
      <c r="AR1468" s="531"/>
      <c r="AS1468" s="531"/>
      <c r="AT1468" s="531"/>
      <c r="AU1468" s="531"/>
      <c r="AV1468" s="531"/>
      <c r="AW1468" s="531"/>
      <c r="AX1468" s="531"/>
      <c r="AY1468" s="533"/>
      <c r="AZ1468" s="534"/>
      <c r="BA1468" s="533"/>
      <c r="BB1468" s="533"/>
      <c r="BC1468" s="535"/>
      <c r="BD1468" s="533"/>
      <c r="BE1468" s="533"/>
      <c r="BF1468" s="533"/>
      <c r="BG1468" s="533"/>
      <c r="BH1468" s="533"/>
      <c r="BI1468" s="533"/>
      <c r="BJ1468" s="533"/>
      <c r="BK1468" s="533"/>
    </row>
    <row r="1469" spans="1:63" s="536" customFormat="1" ht="5.65" customHeight="1" x14ac:dyDescent="0.2">
      <c r="A1469" s="531"/>
      <c r="B1469" s="531"/>
      <c r="C1469" s="531"/>
      <c r="D1469" s="532"/>
      <c r="E1469" s="532"/>
      <c r="F1469" s="532"/>
      <c r="G1469" s="532"/>
      <c r="H1469" s="531"/>
      <c r="I1469" s="531"/>
      <c r="J1469" s="531"/>
      <c r="K1469" s="531"/>
      <c r="L1469" s="531"/>
      <c r="M1469" s="531"/>
      <c r="N1469" s="531"/>
      <c r="O1469" s="531"/>
      <c r="P1469" s="531"/>
      <c r="Q1469" s="531"/>
      <c r="R1469" s="531"/>
      <c r="S1469" s="531"/>
      <c r="T1469" s="531"/>
      <c r="U1469" s="531"/>
      <c r="V1469" s="531"/>
      <c r="W1469" s="531"/>
      <c r="X1469" s="531"/>
      <c r="Y1469" s="531"/>
      <c r="Z1469" s="531"/>
      <c r="AA1469" s="531"/>
      <c r="AB1469" s="531"/>
      <c r="AC1469" s="531"/>
      <c r="AD1469" s="531"/>
      <c r="AE1469" s="531"/>
      <c r="AF1469" s="531"/>
      <c r="AG1469" s="531"/>
      <c r="AH1469" s="531"/>
      <c r="AI1469" s="531"/>
      <c r="AJ1469" s="531"/>
      <c r="AK1469" s="531"/>
      <c r="AL1469" s="531"/>
      <c r="AM1469" s="531"/>
      <c r="AN1469" s="531"/>
      <c r="AO1469" s="531"/>
      <c r="AP1469" s="531"/>
      <c r="AQ1469" s="531"/>
      <c r="AR1469" s="531"/>
      <c r="AS1469" s="531"/>
      <c r="AT1469" s="531"/>
      <c r="AU1469" s="531"/>
      <c r="AV1469" s="531"/>
      <c r="AW1469" s="531"/>
      <c r="AX1469" s="531"/>
      <c r="AY1469" s="533"/>
      <c r="AZ1469" s="534"/>
      <c r="BA1469" s="533"/>
      <c r="BB1469" s="533"/>
      <c r="BC1469" s="535"/>
      <c r="BD1469" s="533"/>
      <c r="BE1469" s="533"/>
      <c r="BF1469" s="533"/>
      <c r="BG1469" s="533"/>
      <c r="BH1469" s="533"/>
      <c r="BI1469" s="533"/>
      <c r="BJ1469" s="533"/>
      <c r="BK1469" s="533"/>
    </row>
    <row r="1470" spans="1:63" s="536" customFormat="1" ht="5.65" customHeight="1" x14ac:dyDescent="0.2">
      <c r="A1470" s="531"/>
      <c r="B1470" s="531"/>
      <c r="C1470" s="531"/>
      <c r="D1470" s="532"/>
      <c r="E1470" s="532"/>
      <c r="F1470" s="532"/>
      <c r="G1470" s="532"/>
      <c r="H1470" s="531"/>
      <c r="I1470" s="531"/>
      <c r="J1470" s="531"/>
      <c r="K1470" s="531"/>
      <c r="L1470" s="531"/>
      <c r="M1470" s="531"/>
      <c r="N1470" s="531"/>
      <c r="O1470" s="531"/>
      <c r="P1470" s="531"/>
      <c r="Q1470" s="531"/>
      <c r="R1470" s="531"/>
      <c r="S1470" s="531"/>
      <c r="T1470" s="531"/>
      <c r="U1470" s="531"/>
      <c r="V1470" s="531"/>
      <c r="W1470" s="531"/>
      <c r="X1470" s="531"/>
      <c r="Y1470" s="531"/>
      <c r="Z1470" s="531"/>
      <c r="AA1470" s="531"/>
      <c r="AB1470" s="531"/>
      <c r="AC1470" s="531"/>
      <c r="AD1470" s="531"/>
      <c r="AE1470" s="531"/>
      <c r="AF1470" s="531"/>
      <c r="AG1470" s="531"/>
      <c r="AH1470" s="531"/>
      <c r="AI1470" s="531"/>
      <c r="AJ1470" s="531"/>
      <c r="AK1470" s="531"/>
      <c r="AL1470" s="531"/>
      <c r="AM1470" s="531"/>
      <c r="AN1470" s="531"/>
      <c r="AO1470" s="531"/>
      <c r="AP1470" s="531"/>
      <c r="AQ1470" s="531"/>
      <c r="AR1470" s="531"/>
      <c r="AS1470" s="531"/>
      <c r="AT1470" s="531"/>
      <c r="AU1470" s="531"/>
      <c r="AV1470" s="531"/>
      <c r="AW1470" s="531"/>
      <c r="AX1470" s="531"/>
      <c r="AY1470" s="533"/>
      <c r="AZ1470" s="534"/>
      <c r="BA1470" s="533"/>
      <c r="BB1470" s="533"/>
      <c r="BC1470" s="535"/>
      <c r="BD1470" s="533"/>
      <c r="BE1470" s="533"/>
      <c r="BF1470" s="533"/>
      <c r="BG1470" s="533"/>
      <c r="BH1470" s="533"/>
      <c r="BI1470" s="533"/>
      <c r="BJ1470" s="533"/>
      <c r="BK1470" s="533"/>
    </row>
    <row r="1471" spans="1:63" s="536" customFormat="1" ht="5.65" customHeight="1" x14ac:dyDescent="0.2">
      <c r="A1471" s="531"/>
      <c r="B1471" s="531"/>
      <c r="C1471" s="531"/>
      <c r="D1471" s="532"/>
      <c r="E1471" s="532"/>
      <c r="F1471" s="532"/>
      <c r="G1471" s="532"/>
      <c r="H1471" s="531"/>
      <c r="I1471" s="531"/>
      <c r="J1471" s="531"/>
      <c r="K1471" s="531"/>
      <c r="L1471" s="531"/>
      <c r="M1471" s="531"/>
      <c r="N1471" s="531"/>
      <c r="O1471" s="531"/>
      <c r="P1471" s="531"/>
      <c r="Q1471" s="531"/>
      <c r="R1471" s="531"/>
      <c r="S1471" s="531"/>
      <c r="T1471" s="531"/>
      <c r="U1471" s="531"/>
      <c r="V1471" s="531"/>
      <c r="W1471" s="531"/>
      <c r="X1471" s="531"/>
      <c r="Y1471" s="531"/>
      <c r="Z1471" s="531"/>
      <c r="AA1471" s="531"/>
      <c r="AB1471" s="531"/>
      <c r="AC1471" s="531"/>
      <c r="AD1471" s="531"/>
      <c r="AE1471" s="531"/>
      <c r="AF1471" s="531"/>
      <c r="AG1471" s="531"/>
      <c r="AH1471" s="531"/>
      <c r="AI1471" s="531"/>
      <c r="AJ1471" s="531"/>
      <c r="AK1471" s="531"/>
      <c r="AL1471" s="531"/>
      <c r="AM1471" s="531"/>
      <c r="AN1471" s="531"/>
      <c r="AO1471" s="531"/>
      <c r="AP1471" s="531"/>
      <c r="AQ1471" s="531"/>
      <c r="AR1471" s="531"/>
      <c r="AS1471" s="531"/>
      <c r="AT1471" s="531"/>
      <c r="AU1471" s="531"/>
      <c r="AV1471" s="531"/>
      <c r="AW1471" s="531"/>
      <c r="AX1471" s="531"/>
      <c r="AY1471" s="533"/>
      <c r="AZ1471" s="534"/>
      <c r="BA1471" s="533"/>
      <c r="BB1471" s="533"/>
      <c r="BC1471" s="535"/>
      <c r="BD1471" s="533"/>
      <c r="BE1471" s="533"/>
      <c r="BF1471" s="533"/>
      <c r="BG1471" s="533"/>
      <c r="BH1471" s="533"/>
      <c r="BI1471" s="533"/>
      <c r="BJ1471" s="533"/>
      <c r="BK1471" s="533"/>
    </row>
    <row r="1472" spans="1:63" s="536" customFormat="1" ht="5.65" customHeight="1" x14ac:dyDescent="0.2">
      <c r="A1472" s="531"/>
      <c r="B1472" s="531"/>
      <c r="C1472" s="531"/>
      <c r="D1472" s="532"/>
      <c r="E1472" s="532"/>
      <c r="F1472" s="532"/>
      <c r="G1472" s="532"/>
      <c r="H1472" s="531"/>
      <c r="I1472" s="531"/>
      <c r="J1472" s="531"/>
      <c r="K1472" s="531"/>
      <c r="L1472" s="531"/>
      <c r="M1472" s="531"/>
      <c r="N1472" s="531"/>
      <c r="O1472" s="531"/>
      <c r="P1472" s="531"/>
      <c r="Q1472" s="531"/>
      <c r="R1472" s="531"/>
      <c r="S1472" s="531"/>
      <c r="T1472" s="531"/>
      <c r="U1472" s="531"/>
      <c r="V1472" s="531"/>
      <c r="W1472" s="531"/>
      <c r="X1472" s="531"/>
      <c r="Y1472" s="531"/>
      <c r="Z1472" s="531"/>
      <c r="AA1472" s="531"/>
      <c r="AB1472" s="531"/>
      <c r="AC1472" s="531"/>
      <c r="AD1472" s="531"/>
      <c r="AE1472" s="531"/>
      <c r="AF1472" s="531"/>
      <c r="AG1472" s="531"/>
      <c r="AH1472" s="531"/>
      <c r="AI1472" s="531"/>
      <c r="AJ1472" s="531"/>
      <c r="AK1472" s="531"/>
      <c r="AL1472" s="531"/>
      <c r="AM1472" s="531"/>
      <c r="AN1472" s="531"/>
      <c r="AO1472" s="531"/>
      <c r="AP1472" s="531"/>
      <c r="AQ1472" s="531"/>
      <c r="AR1472" s="531"/>
      <c r="AS1472" s="531"/>
      <c r="AT1472" s="531"/>
      <c r="AU1472" s="531"/>
      <c r="AV1472" s="531"/>
      <c r="AW1472" s="531"/>
      <c r="AX1472" s="531"/>
      <c r="AY1472" s="533"/>
      <c r="AZ1472" s="534"/>
      <c r="BA1472" s="533"/>
      <c r="BB1472" s="533"/>
      <c r="BC1472" s="535"/>
      <c r="BD1472" s="533"/>
      <c r="BE1472" s="533"/>
      <c r="BF1472" s="533"/>
      <c r="BG1472" s="533"/>
      <c r="BH1472" s="533"/>
      <c r="BI1472" s="533"/>
      <c r="BJ1472" s="533"/>
      <c r="BK1472" s="533"/>
    </row>
    <row r="1473" spans="1:63" s="536" customFormat="1" ht="5.65" customHeight="1" x14ac:dyDescent="0.2">
      <c r="A1473" s="531"/>
      <c r="B1473" s="531"/>
      <c r="C1473" s="531"/>
      <c r="D1473" s="532"/>
      <c r="E1473" s="532"/>
      <c r="F1473" s="532"/>
      <c r="G1473" s="532"/>
      <c r="H1473" s="531"/>
      <c r="I1473" s="531"/>
      <c r="J1473" s="531"/>
      <c r="K1473" s="531"/>
      <c r="L1473" s="531"/>
      <c r="M1473" s="531"/>
      <c r="N1473" s="531"/>
      <c r="O1473" s="531"/>
      <c r="P1473" s="531"/>
      <c r="Q1473" s="531"/>
      <c r="R1473" s="531"/>
      <c r="S1473" s="531"/>
      <c r="T1473" s="531"/>
      <c r="U1473" s="531"/>
      <c r="V1473" s="531"/>
      <c r="W1473" s="531"/>
      <c r="X1473" s="531"/>
      <c r="Y1473" s="531"/>
      <c r="Z1473" s="531"/>
      <c r="AA1473" s="531"/>
      <c r="AB1473" s="531"/>
      <c r="AC1473" s="531"/>
      <c r="AD1473" s="531"/>
      <c r="AE1473" s="531"/>
      <c r="AF1473" s="531"/>
      <c r="AG1473" s="531"/>
      <c r="AH1473" s="531"/>
      <c r="AI1473" s="531"/>
      <c r="AJ1473" s="531"/>
      <c r="AK1473" s="531"/>
      <c r="AL1473" s="531"/>
      <c r="AM1473" s="531"/>
      <c r="AN1473" s="531"/>
      <c r="AO1473" s="531"/>
      <c r="AP1473" s="531"/>
      <c r="AQ1473" s="531"/>
      <c r="AR1473" s="531"/>
      <c r="AS1473" s="531"/>
      <c r="AT1473" s="531"/>
      <c r="AU1473" s="531"/>
      <c r="AV1473" s="531"/>
      <c r="AW1473" s="531"/>
      <c r="AX1473" s="531"/>
      <c r="AY1473" s="533"/>
      <c r="AZ1473" s="534"/>
      <c r="BA1473" s="533"/>
      <c r="BB1473" s="533"/>
      <c r="BC1473" s="535"/>
      <c r="BD1473" s="533"/>
      <c r="BE1473" s="533"/>
      <c r="BF1473" s="533"/>
      <c r="BG1473" s="533"/>
      <c r="BH1473" s="533"/>
      <c r="BI1473" s="533"/>
      <c r="BJ1473" s="533"/>
      <c r="BK1473" s="533"/>
    </row>
    <row r="1474" spans="1:63" s="536" customFormat="1" ht="5.65" customHeight="1" x14ac:dyDescent="0.2">
      <c r="A1474" s="531"/>
      <c r="B1474" s="531"/>
      <c r="C1474" s="531"/>
      <c r="D1474" s="532"/>
      <c r="E1474" s="532"/>
      <c r="F1474" s="532"/>
      <c r="G1474" s="532"/>
      <c r="H1474" s="531"/>
      <c r="I1474" s="531"/>
      <c r="J1474" s="531"/>
      <c r="K1474" s="531"/>
      <c r="L1474" s="531"/>
      <c r="M1474" s="531"/>
      <c r="N1474" s="531"/>
      <c r="O1474" s="531"/>
      <c r="P1474" s="531"/>
      <c r="Q1474" s="531"/>
      <c r="R1474" s="531"/>
      <c r="S1474" s="531"/>
      <c r="T1474" s="531"/>
      <c r="U1474" s="531"/>
      <c r="V1474" s="531"/>
      <c r="W1474" s="531"/>
      <c r="X1474" s="531"/>
      <c r="Y1474" s="531"/>
      <c r="Z1474" s="531"/>
      <c r="AA1474" s="531"/>
      <c r="AB1474" s="531"/>
      <c r="AC1474" s="531"/>
      <c r="AD1474" s="531"/>
      <c r="AE1474" s="531"/>
      <c r="AF1474" s="531"/>
      <c r="AG1474" s="531"/>
      <c r="AH1474" s="531"/>
      <c r="AI1474" s="531"/>
      <c r="AJ1474" s="531"/>
      <c r="AK1474" s="531"/>
      <c r="AL1474" s="531"/>
      <c r="AM1474" s="531"/>
      <c r="AN1474" s="531"/>
      <c r="AO1474" s="531"/>
      <c r="AP1474" s="531"/>
      <c r="AQ1474" s="531"/>
      <c r="AR1474" s="531"/>
      <c r="AS1474" s="531"/>
      <c r="AT1474" s="531"/>
      <c r="AU1474" s="531"/>
      <c r="AV1474" s="531"/>
      <c r="AW1474" s="531"/>
      <c r="AX1474" s="531"/>
      <c r="AY1474" s="533"/>
      <c r="AZ1474" s="534"/>
      <c r="BA1474" s="533"/>
      <c r="BB1474" s="533"/>
      <c r="BC1474" s="535"/>
      <c r="BD1474" s="533"/>
      <c r="BE1474" s="533"/>
      <c r="BF1474" s="533"/>
      <c r="BG1474" s="533"/>
      <c r="BH1474" s="533"/>
      <c r="BI1474" s="533"/>
      <c r="BJ1474" s="533"/>
      <c r="BK1474" s="533"/>
    </row>
    <row r="1475" spans="1:63" s="536" customFormat="1" ht="5.65" customHeight="1" x14ac:dyDescent="0.2">
      <c r="A1475" s="531"/>
      <c r="B1475" s="531"/>
      <c r="C1475" s="531"/>
      <c r="D1475" s="532"/>
      <c r="E1475" s="532"/>
      <c r="F1475" s="532"/>
      <c r="G1475" s="532"/>
      <c r="H1475" s="531"/>
      <c r="I1475" s="531"/>
      <c r="J1475" s="531"/>
      <c r="K1475" s="531"/>
      <c r="L1475" s="531"/>
      <c r="M1475" s="531"/>
      <c r="N1475" s="531"/>
      <c r="O1475" s="531"/>
      <c r="P1475" s="531"/>
      <c r="Q1475" s="531"/>
      <c r="R1475" s="531"/>
      <c r="S1475" s="531"/>
      <c r="T1475" s="531"/>
      <c r="U1475" s="531"/>
      <c r="V1475" s="531"/>
      <c r="W1475" s="531"/>
      <c r="X1475" s="531"/>
      <c r="Y1475" s="531"/>
      <c r="Z1475" s="531"/>
      <c r="AA1475" s="531"/>
      <c r="AB1475" s="531"/>
      <c r="AC1475" s="531"/>
      <c r="AD1475" s="531"/>
      <c r="AE1475" s="531"/>
      <c r="AF1475" s="531"/>
      <c r="AG1475" s="531"/>
      <c r="AH1475" s="531"/>
      <c r="AI1475" s="531"/>
      <c r="AJ1475" s="531"/>
      <c r="AK1475" s="531"/>
      <c r="AL1475" s="531"/>
      <c r="AM1475" s="531"/>
      <c r="AN1475" s="531"/>
      <c r="AO1475" s="531"/>
      <c r="AP1475" s="531"/>
      <c r="AQ1475" s="531"/>
      <c r="AR1475" s="531"/>
      <c r="AS1475" s="531"/>
      <c r="AT1475" s="531"/>
      <c r="AU1475" s="531"/>
      <c r="AV1475" s="531"/>
      <c r="AW1475" s="531"/>
      <c r="AX1475" s="531"/>
      <c r="AY1475" s="533"/>
      <c r="AZ1475" s="534"/>
      <c r="BA1475" s="533"/>
      <c r="BB1475" s="533"/>
      <c r="BC1475" s="535"/>
      <c r="BD1475" s="533"/>
      <c r="BE1475" s="533"/>
      <c r="BF1475" s="533"/>
      <c r="BG1475" s="533"/>
      <c r="BH1475" s="533"/>
      <c r="BI1475" s="533"/>
      <c r="BJ1475" s="533"/>
      <c r="BK1475" s="533"/>
    </row>
    <row r="1476" spans="1:63" s="536" customFormat="1" ht="5.65" customHeight="1" x14ac:dyDescent="0.2">
      <c r="A1476" s="531"/>
      <c r="B1476" s="531"/>
      <c r="C1476" s="531"/>
      <c r="D1476" s="532"/>
      <c r="E1476" s="532"/>
      <c r="F1476" s="532"/>
      <c r="G1476" s="532"/>
      <c r="H1476" s="531"/>
      <c r="I1476" s="531"/>
      <c r="J1476" s="531"/>
      <c r="K1476" s="531"/>
      <c r="L1476" s="531"/>
      <c r="M1476" s="531"/>
      <c r="N1476" s="531"/>
      <c r="O1476" s="531"/>
      <c r="P1476" s="531"/>
      <c r="Q1476" s="531"/>
      <c r="R1476" s="531"/>
      <c r="S1476" s="531"/>
      <c r="T1476" s="531"/>
      <c r="U1476" s="531"/>
      <c r="V1476" s="531"/>
      <c r="W1476" s="531"/>
      <c r="X1476" s="531"/>
      <c r="Y1476" s="531"/>
      <c r="Z1476" s="531"/>
      <c r="AA1476" s="531"/>
      <c r="AB1476" s="531"/>
      <c r="AC1476" s="531"/>
      <c r="AD1476" s="531"/>
      <c r="AE1476" s="531"/>
      <c r="AF1476" s="531"/>
      <c r="AG1476" s="531"/>
      <c r="AH1476" s="531"/>
      <c r="AI1476" s="531"/>
      <c r="AJ1476" s="531"/>
      <c r="AK1476" s="531"/>
      <c r="AL1476" s="531"/>
      <c r="AM1476" s="531"/>
      <c r="AN1476" s="531"/>
      <c r="AO1476" s="531"/>
      <c r="AP1476" s="531"/>
      <c r="AQ1476" s="531"/>
      <c r="AR1476" s="531"/>
      <c r="AS1476" s="531"/>
      <c r="AT1476" s="531"/>
      <c r="AU1476" s="531"/>
      <c r="AV1476" s="531"/>
      <c r="AW1476" s="531"/>
      <c r="AX1476" s="531"/>
      <c r="AY1476" s="533"/>
      <c r="AZ1476" s="534"/>
      <c r="BA1476" s="533"/>
      <c r="BB1476" s="533"/>
      <c r="BC1476" s="535"/>
      <c r="BD1476" s="533"/>
      <c r="BE1476" s="533"/>
      <c r="BF1476" s="533"/>
      <c r="BG1476" s="533"/>
      <c r="BH1476" s="533"/>
      <c r="BI1476" s="533"/>
      <c r="BJ1476" s="533"/>
      <c r="BK1476" s="533"/>
    </row>
    <row r="1477" spans="1:63" s="536" customFormat="1" ht="5.65" customHeight="1" x14ac:dyDescent="0.2">
      <c r="A1477" s="531"/>
      <c r="B1477" s="531"/>
      <c r="C1477" s="531"/>
      <c r="D1477" s="532"/>
      <c r="E1477" s="532"/>
      <c r="F1477" s="532"/>
      <c r="G1477" s="532"/>
      <c r="H1477" s="531"/>
      <c r="I1477" s="531"/>
      <c r="J1477" s="531"/>
      <c r="K1477" s="531"/>
      <c r="L1477" s="531"/>
      <c r="M1477" s="531"/>
      <c r="N1477" s="531"/>
      <c r="O1477" s="531"/>
      <c r="P1477" s="531"/>
      <c r="Q1477" s="531"/>
      <c r="R1477" s="531"/>
      <c r="S1477" s="531"/>
      <c r="T1477" s="531"/>
      <c r="U1477" s="531"/>
      <c r="V1477" s="531"/>
      <c r="W1477" s="531"/>
      <c r="X1477" s="531"/>
      <c r="Y1477" s="531"/>
      <c r="Z1477" s="531"/>
      <c r="AA1477" s="531"/>
      <c r="AB1477" s="531"/>
      <c r="AC1477" s="531"/>
      <c r="AD1477" s="531"/>
      <c r="AE1477" s="531"/>
      <c r="AF1477" s="531"/>
      <c r="AG1477" s="531"/>
      <c r="AH1477" s="531"/>
      <c r="AI1477" s="531"/>
      <c r="AJ1477" s="531"/>
      <c r="AK1477" s="531"/>
      <c r="AL1477" s="531"/>
      <c r="AM1477" s="531"/>
      <c r="AN1477" s="531"/>
      <c r="AO1477" s="531"/>
      <c r="AP1477" s="531"/>
      <c r="AQ1477" s="531"/>
      <c r="AR1477" s="531"/>
      <c r="AS1477" s="531"/>
      <c r="AT1477" s="531"/>
      <c r="AU1477" s="531"/>
      <c r="AV1477" s="531"/>
      <c r="AW1477" s="531"/>
      <c r="AX1477" s="531"/>
      <c r="AY1477" s="533"/>
      <c r="AZ1477" s="534"/>
      <c r="BA1477" s="533"/>
      <c r="BB1477" s="533"/>
      <c r="BC1477" s="535"/>
      <c r="BD1477" s="533"/>
      <c r="BE1477" s="533"/>
      <c r="BF1477" s="533"/>
      <c r="BG1477" s="533"/>
      <c r="BH1477" s="533"/>
      <c r="BI1477" s="533"/>
      <c r="BJ1477" s="533"/>
      <c r="BK1477" s="533"/>
    </row>
    <row r="1478" spans="1:63" s="536" customFormat="1" ht="5.65" customHeight="1" x14ac:dyDescent="0.2">
      <c r="A1478" s="531"/>
      <c r="B1478" s="531"/>
      <c r="C1478" s="531"/>
      <c r="D1478" s="532"/>
      <c r="E1478" s="532"/>
      <c r="F1478" s="532"/>
      <c r="G1478" s="532"/>
      <c r="H1478" s="531"/>
      <c r="I1478" s="531"/>
      <c r="J1478" s="531"/>
      <c r="K1478" s="531"/>
      <c r="L1478" s="531"/>
      <c r="M1478" s="531"/>
      <c r="N1478" s="531"/>
      <c r="O1478" s="531"/>
      <c r="P1478" s="531"/>
      <c r="Q1478" s="531"/>
      <c r="R1478" s="531"/>
      <c r="S1478" s="531"/>
      <c r="T1478" s="531"/>
      <c r="U1478" s="531"/>
      <c r="V1478" s="531"/>
      <c r="W1478" s="531"/>
      <c r="X1478" s="531"/>
      <c r="Y1478" s="531"/>
      <c r="Z1478" s="531"/>
      <c r="AA1478" s="531"/>
      <c r="AB1478" s="531"/>
      <c r="AC1478" s="531"/>
      <c r="AD1478" s="531"/>
      <c r="AE1478" s="531"/>
      <c r="AF1478" s="531"/>
      <c r="AG1478" s="531"/>
      <c r="AH1478" s="531"/>
      <c r="AI1478" s="531"/>
      <c r="AJ1478" s="531"/>
      <c r="AK1478" s="531"/>
      <c r="AL1478" s="531"/>
      <c r="AM1478" s="531"/>
      <c r="AN1478" s="531"/>
      <c r="AO1478" s="531"/>
      <c r="AP1478" s="531"/>
      <c r="AQ1478" s="531"/>
      <c r="AR1478" s="531"/>
      <c r="AS1478" s="531"/>
      <c r="AT1478" s="531"/>
      <c r="AU1478" s="531"/>
      <c r="AV1478" s="531"/>
      <c r="AW1478" s="531"/>
      <c r="AX1478" s="531"/>
      <c r="AY1478" s="533"/>
      <c r="AZ1478" s="534"/>
      <c r="BA1478" s="533"/>
      <c r="BB1478" s="533"/>
      <c r="BC1478" s="535"/>
      <c r="BD1478" s="533"/>
      <c r="BE1478" s="533"/>
      <c r="BF1478" s="533"/>
      <c r="BG1478" s="533"/>
      <c r="BH1478" s="533"/>
      <c r="BI1478" s="533"/>
      <c r="BJ1478" s="533"/>
      <c r="BK1478" s="533"/>
    </row>
    <row r="1479" spans="1:63" s="536" customFormat="1" ht="5.65" customHeight="1" x14ac:dyDescent="0.2">
      <c r="A1479" s="531"/>
      <c r="B1479" s="531"/>
      <c r="C1479" s="531"/>
      <c r="D1479" s="532"/>
      <c r="E1479" s="532"/>
      <c r="F1479" s="532"/>
      <c r="G1479" s="532"/>
      <c r="H1479" s="531"/>
      <c r="I1479" s="531"/>
      <c r="J1479" s="531"/>
      <c r="K1479" s="531"/>
      <c r="L1479" s="531"/>
      <c r="M1479" s="531"/>
      <c r="N1479" s="531"/>
      <c r="O1479" s="531"/>
      <c r="P1479" s="531"/>
      <c r="Q1479" s="531"/>
      <c r="R1479" s="531"/>
      <c r="S1479" s="531"/>
      <c r="T1479" s="531"/>
      <c r="U1479" s="531"/>
      <c r="V1479" s="531"/>
      <c r="W1479" s="531"/>
      <c r="X1479" s="531"/>
      <c r="Y1479" s="531"/>
      <c r="Z1479" s="531"/>
      <c r="AA1479" s="531"/>
      <c r="AB1479" s="531"/>
      <c r="AC1479" s="531"/>
      <c r="AD1479" s="531"/>
      <c r="AE1479" s="531"/>
      <c r="AF1479" s="531"/>
      <c r="AG1479" s="531"/>
      <c r="AH1479" s="531"/>
      <c r="AI1479" s="531"/>
      <c r="AJ1479" s="531"/>
      <c r="AK1479" s="531"/>
      <c r="AL1479" s="531"/>
      <c r="AM1479" s="531"/>
      <c r="AN1479" s="531"/>
      <c r="AO1479" s="531"/>
      <c r="AP1479" s="531"/>
      <c r="AQ1479" s="531"/>
      <c r="AR1479" s="531"/>
      <c r="AS1479" s="531"/>
      <c r="AT1479" s="531"/>
      <c r="AU1479" s="531"/>
      <c r="AV1479" s="531"/>
      <c r="AW1479" s="531"/>
      <c r="AX1479" s="531"/>
      <c r="AY1479" s="533"/>
      <c r="AZ1479" s="534"/>
      <c r="BA1479" s="533"/>
      <c r="BB1479" s="533"/>
      <c r="BC1479" s="535"/>
      <c r="BD1479" s="533"/>
      <c r="BE1479" s="533"/>
      <c r="BF1479" s="533"/>
      <c r="BG1479" s="533"/>
      <c r="BH1479" s="533"/>
      <c r="BI1479" s="533"/>
      <c r="BJ1479" s="533"/>
      <c r="BK1479" s="533"/>
    </row>
    <row r="1480" spans="1:63" s="536" customFormat="1" ht="5.65" customHeight="1" x14ac:dyDescent="0.2">
      <c r="A1480" s="531"/>
      <c r="B1480" s="531"/>
      <c r="C1480" s="531"/>
      <c r="D1480" s="532"/>
      <c r="E1480" s="532"/>
      <c r="F1480" s="532"/>
      <c r="G1480" s="532"/>
      <c r="H1480" s="531"/>
      <c r="I1480" s="531"/>
      <c r="J1480" s="531"/>
      <c r="K1480" s="531"/>
      <c r="L1480" s="531"/>
      <c r="M1480" s="531"/>
      <c r="N1480" s="531"/>
      <c r="O1480" s="531"/>
      <c r="P1480" s="531"/>
      <c r="Q1480" s="531"/>
      <c r="R1480" s="531"/>
      <c r="S1480" s="531"/>
      <c r="T1480" s="531"/>
      <c r="U1480" s="531"/>
      <c r="V1480" s="531"/>
      <c r="W1480" s="531"/>
      <c r="X1480" s="531"/>
      <c r="Y1480" s="531"/>
      <c r="Z1480" s="531"/>
      <c r="AA1480" s="531"/>
      <c r="AB1480" s="531"/>
      <c r="AC1480" s="531"/>
      <c r="AD1480" s="531"/>
      <c r="AE1480" s="531"/>
      <c r="AF1480" s="531"/>
      <c r="AG1480" s="531"/>
      <c r="AH1480" s="531"/>
      <c r="AI1480" s="531"/>
      <c r="AJ1480" s="531"/>
      <c r="AK1480" s="531"/>
      <c r="AL1480" s="531"/>
      <c r="AM1480" s="531"/>
      <c r="AN1480" s="531"/>
      <c r="AO1480" s="531"/>
      <c r="AP1480" s="531"/>
      <c r="AQ1480" s="531"/>
      <c r="AR1480" s="531"/>
      <c r="AS1480" s="531"/>
      <c r="AT1480" s="531"/>
      <c r="AU1480" s="531"/>
      <c r="AV1480" s="531"/>
      <c r="AW1480" s="531"/>
      <c r="AX1480" s="531"/>
      <c r="AY1480" s="533"/>
      <c r="AZ1480" s="534"/>
      <c r="BA1480" s="533"/>
      <c r="BB1480" s="533"/>
      <c r="BC1480" s="535"/>
      <c r="BD1480" s="533"/>
      <c r="BE1480" s="533"/>
      <c r="BF1480" s="533"/>
      <c r="BG1480" s="533"/>
      <c r="BH1480" s="533"/>
      <c r="BI1480" s="533"/>
      <c r="BJ1480" s="533"/>
      <c r="BK1480" s="533"/>
    </row>
    <row r="1481" spans="1:63" s="536" customFormat="1" ht="5.65" customHeight="1" x14ac:dyDescent="0.2">
      <c r="A1481" s="531"/>
      <c r="B1481" s="531"/>
      <c r="C1481" s="531"/>
      <c r="D1481" s="532"/>
      <c r="E1481" s="532"/>
      <c r="F1481" s="532"/>
      <c r="G1481" s="532"/>
      <c r="H1481" s="531"/>
      <c r="I1481" s="531"/>
      <c r="J1481" s="531"/>
      <c r="K1481" s="531"/>
      <c r="L1481" s="531"/>
      <c r="M1481" s="531"/>
      <c r="N1481" s="531"/>
      <c r="O1481" s="531"/>
      <c r="P1481" s="531"/>
      <c r="Q1481" s="531"/>
      <c r="R1481" s="531"/>
      <c r="S1481" s="531"/>
      <c r="T1481" s="531"/>
      <c r="U1481" s="531"/>
      <c r="V1481" s="531"/>
      <c r="W1481" s="531"/>
      <c r="X1481" s="531"/>
      <c r="Y1481" s="531"/>
      <c r="Z1481" s="531"/>
      <c r="AA1481" s="531"/>
      <c r="AB1481" s="531"/>
      <c r="AC1481" s="531"/>
      <c r="AD1481" s="531"/>
      <c r="AE1481" s="531"/>
      <c r="AF1481" s="531"/>
      <c r="AG1481" s="531"/>
      <c r="AH1481" s="531"/>
      <c r="AI1481" s="531"/>
      <c r="AJ1481" s="531"/>
      <c r="AK1481" s="531"/>
      <c r="AL1481" s="531"/>
      <c r="AM1481" s="531"/>
      <c r="AN1481" s="531"/>
      <c r="AO1481" s="531"/>
      <c r="AP1481" s="531"/>
      <c r="AQ1481" s="531"/>
      <c r="AR1481" s="531"/>
      <c r="AS1481" s="531"/>
      <c r="AT1481" s="531"/>
      <c r="AU1481" s="531"/>
      <c r="AV1481" s="531"/>
      <c r="AW1481" s="531"/>
      <c r="AX1481" s="531"/>
      <c r="AY1481" s="533"/>
      <c r="AZ1481" s="534"/>
      <c r="BA1481" s="533"/>
      <c r="BB1481" s="533"/>
      <c r="BC1481" s="535"/>
      <c r="BD1481" s="533"/>
      <c r="BE1481" s="533"/>
      <c r="BF1481" s="533"/>
      <c r="BG1481" s="533"/>
      <c r="BH1481" s="533"/>
      <c r="BI1481" s="533"/>
      <c r="BJ1481" s="533"/>
      <c r="BK1481" s="533"/>
    </row>
    <row r="1482" spans="1:63" s="536" customFormat="1" ht="5.65" customHeight="1" x14ac:dyDescent="0.2">
      <c r="A1482" s="531"/>
      <c r="B1482" s="531"/>
      <c r="C1482" s="531"/>
      <c r="D1482" s="532"/>
      <c r="E1482" s="532"/>
      <c r="F1482" s="532"/>
      <c r="G1482" s="532"/>
      <c r="H1482" s="531"/>
      <c r="I1482" s="531"/>
      <c r="J1482" s="531"/>
      <c r="K1482" s="531"/>
      <c r="L1482" s="531"/>
      <c r="M1482" s="531"/>
      <c r="N1482" s="531"/>
      <c r="O1482" s="531"/>
      <c r="P1482" s="531"/>
      <c r="Q1482" s="531"/>
      <c r="R1482" s="531"/>
      <c r="S1482" s="531"/>
      <c r="T1482" s="531"/>
      <c r="U1482" s="531"/>
      <c r="V1482" s="531"/>
      <c r="W1482" s="531"/>
      <c r="X1482" s="531"/>
      <c r="Y1482" s="531"/>
      <c r="Z1482" s="531"/>
      <c r="AA1482" s="531"/>
      <c r="AB1482" s="531"/>
      <c r="AC1482" s="531"/>
      <c r="AD1482" s="531"/>
      <c r="AE1482" s="531"/>
      <c r="AF1482" s="531"/>
      <c r="AG1482" s="531"/>
      <c r="AH1482" s="531"/>
      <c r="AI1482" s="531"/>
      <c r="AJ1482" s="531"/>
      <c r="AK1482" s="531"/>
      <c r="AL1482" s="531"/>
      <c r="AM1482" s="531"/>
      <c r="AN1482" s="531"/>
      <c r="AO1482" s="531"/>
      <c r="AP1482" s="531"/>
      <c r="AQ1482" s="531"/>
      <c r="AR1482" s="531"/>
      <c r="AS1482" s="531"/>
      <c r="AT1482" s="531"/>
      <c r="AU1482" s="531"/>
      <c r="AV1482" s="531"/>
      <c r="AW1482" s="531"/>
      <c r="AX1482" s="531"/>
      <c r="AY1482" s="533"/>
      <c r="AZ1482" s="534"/>
      <c r="BA1482" s="533"/>
      <c r="BB1482" s="533"/>
      <c r="BC1482" s="535"/>
      <c r="BD1482" s="533"/>
      <c r="BE1482" s="533"/>
      <c r="BF1482" s="533"/>
      <c r="BG1482" s="533"/>
      <c r="BH1482" s="533"/>
      <c r="BI1482" s="533"/>
      <c r="BJ1482" s="533"/>
      <c r="BK1482" s="533"/>
    </row>
    <row r="1483" spans="1:63" s="536" customFormat="1" ht="5.65" customHeight="1" x14ac:dyDescent="0.2">
      <c r="A1483" s="531"/>
      <c r="B1483" s="531"/>
      <c r="C1483" s="531"/>
      <c r="D1483" s="532"/>
      <c r="E1483" s="532"/>
      <c r="F1483" s="532"/>
      <c r="G1483" s="532"/>
      <c r="H1483" s="531"/>
      <c r="I1483" s="531"/>
      <c r="J1483" s="531"/>
      <c r="K1483" s="531"/>
      <c r="L1483" s="531"/>
      <c r="M1483" s="531"/>
      <c r="N1483" s="531"/>
      <c r="O1483" s="531"/>
      <c r="P1483" s="531"/>
      <c r="Q1483" s="531"/>
      <c r="R1483" s="531"/>
      <c r="S1483" s="531"/>
      <c r="T1483" s="531"/>
      <c r="U1483" s="531"/>
      <c r="V1483" s="531"/>
      <c r="W1483" s="531"/>
      <c r="X1483" s="531"/>
      <c r="Y1483" s="531"/>
      <c r="Z1483" s="531"/>
      <c r="AA1483" s="531"/>
      <c r="AB1483" s="531"/>
      <c r="AC1483" s="531"/>
      <c r="AD1483" s="531"/>
      <c r="AE1483" s="531"/>
      <c r="AF1483" s="531"/>
      <c r="AG1483" s="531"/>
      <c r="AH1483" s="531"/>
      <c r="AI1483" s="531"/>
      <c r="AJ1483" s="531"/>
      <c r="AK1483" s="531"/>
      <c r="AL1483" s="531"/>
      <c r="AM1483" s="531"/>
      <c r="AN1483" s="531"/>
      <c r="AO1483" s="531"/>
      <c r="AP1483" s="531"/>
      <c r="AQ1483" s="531"/>
      <c r="AR1483" s="531"/>
      <c r="AS1483" s="531"/>
      <c r="AT1483" s="531"/>
      <c r="AU1483" s="531"/>
      <c r="AV1483" s="531"/>
      <c r="AW1483" s="531"/>
      <c r="AX1483" s="531"/>
      <c r="AY1483" s="533"/>
      <c r="AZ1483" s="534"/>
      <c r="BA1483" s="533"/>
      <c r="BB1483" s="533"/>
      <c r="BC1483" s="535"/>
      <c r="BD1483" s="533"/>
      <c r="BE1483" s="533"/>
      <c r="BF1483" s="533"/>
      <c r="BG1483" s="533"/>
      <c r="BH1483" s="533"/>
      <c r="BI1483" s="533"/>
      <c r="BJ1483" s="533"/>
      <c r="BK1483" s="533"/>
    </row>
    <row r="1484" spans="1:63" s="536" customFormat="1" ht="5.65" customHeight="1" x14ac:dyDescent="0.2">
      <c r="A1484" s="531"/>
      <c r="B1484" s="531"/>
      <c r="C1484" s="531"/>
      <c r="D1484" s="532"/>
      <c r="E1484" s="532"/>
      <c r="F1484" s="532"/>
      <c r="G1484" s="532"/>
      <c r="H1484" s="531"/>
      <c r="I1484" s="531"/>
      <c r="J1484" s="531"/>
      <c r="K1484" s="531"/>
      <c r="L1484" s="531"/>
      <c r="M1484" s="531"/>
      <c r="N1484" s="531"/>
      <c r="O1484" s="531"/>
      <c r="P1484" s="531"/>
      <c r="Q1484" s="531"/>
      <c r="R1484" s="531"/>
      <c r="S1484" s="531"/>
      <c r="T1484" s="531"/>
      <c r="U1484" s="531"/>
      <c r="V1484" s="531"/>
      <c r="W1484" s="531"/>
      <c r="X1484" s="531"/>
      <c r="Y1484" s="531"/>
      <c r="Z1484" s="531"/>
      <c r="AA1484" s="531"/>
      <c r="AB1484" s="531"/>
      <c r="AC1484" s="531"/>
      <c r="AD1484" s="531"/>
      <c r="AE1484" s="531"/>
      <c r="AF1484" s="531"/>
      <c r="AG1484" s="531"/>
      <c r="AH1484" s="531"/>
      <c r="AI1484" s="531"/>
      <c r="AJ1484" s="531"/>
      <c r="AK1484" s="531"/>
      <c r="AL1484" s="531"/>
      <c r="AM1484" s="531"/>
      <c r="AN1484" s="531"/>
      <c r="AO1484" s="531"/>
      <c r="AP1484" s="531"/>
      <c r="AQ1484" s="531"/>
      <c r="AR1484" s="531"/>
      <c r="AS1484" s="531"/>
      <c r="AT1484" s="531"/>
      <c r="AU1484" s="531"/>
      <c r="AV1484" s="531"/>
      <c r="AW1484" s="531"/>
      <c r="AX1484" s="531"/>
      <c r="AY1484" s="533"/>
      <c r="AZ1484" s="534"/>
      <c r="BA1484" s="533"/>
      <c r="BB1484" s="533"/>
      <c r="BC1484" s="535"/>
      <c r="BD1484" s="533"/>
      <c r="BE1484" s="533"/>
      <c r="BF1484" s="533"/>
      <c r="BG1484" s="533"/>
      <c r="BH1484" s="533"/>
      <c r="BI1484" s="533"/>
      <c r="BJ1484" s="533"/>
      <c r="BK1484" s="533"/>
    </row>
    <row r="1485" spans="1:63" s="536" customFormat="1" ht="5.65" customHeight="1" x14ac:dyDescent="0.2">
      <c r="A1485" s="531"/>
      <c r="B1485" s="531"/>
      <c r="C1485" s="531"/>
      <c r="D1485" s="532"/>
      <c r="E1485" s="532"/>
      <c r="F1485" s="532"/>
      <c r="G1485" s="532"/>
      <c r="H1485" s="531"/>
      <c r="I1485" s="531"/>
      <c r="J1485" s="531"/>
      <c r="K1485" s="531"/>
      <c r="L1485" s="531"/>
      <c r="M1485" s="531"/>
      <c r="N1485" s="531"/>
      <c r="O1485" s="531"/>
      <c r="P1485" s="531"/>
      <c r="Q1485" s="531"/>
      <c r="R1485" s="531"/>
      <c r="S1485" s="531"/>
      <c r="T1485" s="531"/>
      <c r="U1485" s="531"/>
      <c r="V1485" s="531"/>
      <c r="W1485" s="531"/>
      <c r="X1485" s="531"/>
      <c r="Y1485" s="531"/>
      <c r="Z1485" s="531"/>
      <c r="AA1485" s="531"/>
      <c r="AB1485" s="531"/>
      <c r="AC1485" s="531"/>
      <c r="AD1485" s="531"/>
      <c r="AE1485" s="531"/>
      <c r="AF1485" s="531"/>
      <c r="AG1485" s="531"/>
      <c r="AH1485" s="531"/>
      <c r="AI1485" s="531"/>
      <c r="AJ1485" s="531"/>
      <c r="AK1485" s="531"/>
      <c r="AL1485" s="531"/>
      <c r="AM1485" s="531"/>
      <c r="AN1485" s="531"/>
      <c r="AO1485" s="531"/>
      <c r="AP1485" s="531"/>
      <c r="AQ1485" s="531"/>
      <c r="AR1485" s="531"/>
      <c r="AS1485" s="531"/>
      <c r="AT1485" s="531"/>
      <c r="AU1485" s="531"/>
      <c r="AV1485" s="531"/>
      <c r="AW1485" s="531"/>
      <c r="AX1485" s="531"/>
      <c r="AY1485" s="533"/>
      <c r="AZ1485" s="534"/>
      <c r="BA1485" s="533"/>
      <c r="BB1485" s="533"/>
      <c r="BC1485" s="535"/>
      <c r="BD1485" s="533"/>
      <c r="BE1485" s="533"/>
      <c r="BF1485" s="533"/>
      <c r="BG1485" s="533"/>
      <c r="BH1485" s="533"/>
      <c r="BI1485" s="533"/>
      <c r="BJ1485" s="533"/>
      <c r="BK1485" s="533"/>
    </row>
    <row r="1486" spans="1:63" s="536" customFormat="1" ht="5.65" customHeight="1" x14ac:dyDescent="0.2">
      <c r="A1486" s="531"/>
      <c r="B1486" s="531"/>
      <c r="C1486" s="531"/>
      <c r="D1486" s="532"/>
      <c r="E1486" s="532"/>
      <c r="F1486" s="532"/>
      <c r="G1486" s="532"/>
      <c r="H1486" s="531"/>
      <c r="I1486" s="531"/>
      <c r="J1486" s="531"/>
      <c r="K1486" s="531"/>
      <c r="L1486" s="531"/>
      <c r="M1486" s="531"/>
      <c r="N1486" s="531"/>
      <c r="O1486" s="531"/>
      <c r="P1486" s="531"/>
      <c r="Q1486" s="531"/>
      <c r="R1486" s="531"/>
      <c r="S1486" s="531"/>
      <c r="T1486" s="531"/>
      <c r="U1486" s="531"/>
      <c r="V1486" s="531"/>
      <c r="W1486" s="531"/>
      <c r="X1486" s="531"/>
      <c r="Y1486" s="531"/>
      <c r="Z1486" s="531"/>
      <c r="AA1486" s="531"/>
      <c r="AB1486" s="531"/>
      <c r="AC1486" s="531"/>
      <c r="AD1486" s="531"/>
      <c r="AE1486" s="531"/>
      <c r="AF1486" s="531"/>
      <c r="AG1486" s="531"/>
      <c r="AH1486" s="531"/>
      <c r="AI1486" s="531"/>
      <c r="AJ1486" s="531"/>
      <c r="AK1486" s="531"/>
      <c r="AL1486" s="531"/>
      <c r="AM1486" s="531"/>
      <c r="AN1486" s="531"/>
      <c r="AO1486" s="531"/>
      <c r="AP1486" s="531"/>
      <c r="AQ1486" s="531"/>
      <c r="AR1486" s="531"/>
      <c r="AS1486" s="531"/>
      <c r="AT1486" s="531"/>
      <c r="AU1486" s="531"/>
      <c r="AV1486" s="531"/>
      <c r="AW1486" s="531"/>
      <c r="AX1486" s="531"/>
      <c r="AY1486" s="533"/>
      <c r="AZ1486" s="534"/>
      <c r="BA1486" s="533"/>
      <c r="BB1486" s="533"/>
      <c r="BC1486" s="535"/>
      <c r="BD1486" s="533"/>
      <c r="BE1486" s="533"/>
      <c r="BF1486" s="533"/>
      <c r="BG1486" s="533"/>
      <c r="BH1486" s="533"/>
      <c r="BI1486" s="533"/>
      <c r="BJ1486" s="533"/>
      <c r="BK1486" s="533"/>
    </row>
    <row r="1487" spans="1:63" s="536" customFormat="1" ht="5.65" customHeight="1" x14ac:dyDescent="0.2">
      <c r="A1487" s="531"/>
      <c r="B1487" s="531"/>
      <c r="C1487" s="531"/>
      <c r="D1487" s="532"/>
      <c r="E1487" s="532"/>
      <c r="F1487" s="532"/>
      <c r="G1487" s="532"/>
      <c r="H1487" s="531"/>
      <c r="I1487" s="531"/>
      <c r="J1487" s="531"/>
      <c r="K1487" s="531"/>
      <c r="L1487" s="531"/>
      <c r="M1487" s="531"/>
      <c r="N1487" s="531"/>
      <c r="O1487" s="531"/>
      <c r="P1487" s="531"/>
      <c r="Q1487" s="531"/>
      <c r="R1487" s="531"/>
      <c r="S1487" s="531"/>
      <c r="T1487" s="531"/>
      <c r="U1487" s="531"/>
      <c r="V1487" s="531"/>
      <c r="W1487" s="531"/>
      <c r="X1487" s="531"/>
      <c r="Y1487" s="531"/>
      <c r="Z1487" s="531"/>
      <c r="AA1487" s="531"/>
      <c r="AB1487" s="531"/>
      <c r="AC1487" s="531"/>
      <c r="AD1487" s="531"/>
      <c r="AE1487" s="531"/>
      <c r="AF1487" s="531"/>
      <c r="AG1487" s="531"/>
      <c r="AH1487" s="531"/>
      <c r="AI1487" s="531"/>
      <c r="AJ1487" s="531"/>
      <c r="AK1487" s="531"/>
      <c r="AL1487" s="531"/>
      <c r="AM1487" s="531"/>
      <c r="AN1487" s="531"/>
      <c r="AO1487" s="531"/>
      <c r="AP1487" s="531"/>
      <c r="AQ1487" s="531"/>
      <c r="AR1487" s="531"/>
      <c r="AS1487" s="531"/>
      <c r="AT1487" s="531"/>
      <c r="AU1487" s="531"/>
      <c r="AV1487" s="531"/>
      <c r="AW1487" s="531"/>
      <c r="AX1487" s="531"/>
      <c r="AY1487" s="533"/>
      <c r="AZ1487" s="534"/>
      <c r="BA1487" s="533"/>
      <c r="BB1487" s="533"/>
      <c r="BC1487" s="535"/>
      <c r="BD1487" s="533"/>
      <c r="BE1487" s="533"/>
      <c r="BF1487" s="533"/>
      <c r="BG1487" s="533"/>
      <c r="BH1487" s="533"/>
      <c r="BI1487" s="533"/>
      <c r="BJ1487" s="533"/>
      <c r="BK1487" s="533"/>
    </row>
    <row r="1488" spans="1:63" s="536" customFormat="1" ht="5.65" customHeight="1" x14ac:dyDescent="0.2">
      <c r="A1488" s="531"/>
      <c r="B1488" s="531"/>
      <c r="C1488" s="531"/>
      <c r="D1488" s="532"/>
      <c r="E1488" s="532"/>
      <c r="F1488" s="532"/>
      <c r="G1488" s="532"/>
      <c r="H1488" s="531"/>
      <c r="I1488" s="531"/>
      <c r="J1488" s="531"/>
      <c r="K1488" s="531"/>
      <c r="L1488" s="531"/>
      <c r="M1488" s="531"/>
      <c r="N1488" s="531"/>
      <c r="O1488" s="531"/>
      <c r="P1488" s="531"/>
      <c r="Q1488" s="531"/>
      <c r="R1488" s="531"/>
      <c r="S1488" s="531"/>
      <c r="T1488" s="531"/>
      <c r="U1488" s="531"/>
      <c r="V1488" s="531"/>
      <c r="W1488" s="531"/>
      <c r="X1488" s="531"/>
      <c r="Y1488" s="531"/>
      <c r="Z1488" s="531"/>
      <c r="AA1488" s="531"/>
      <c r="AB1488" s="531"/>
      <c r="AC1488" s="531"/>
      <c r="AD1488" s="531"/>
      <c r="AE1488" s="531"/>
      <c r="AF1488" s="531"/>
      <c r="AG1488" s="531"/>
      <c r="AH1488" s="531"/>
      <c r="AI1488" s="531"/>
      <c r="AJ1488" s="531"/>
      <c r="AK1488" s="531"/>
      <c r="AL1488" s="531"/>
      <c r="AM1488" s="531"/>
      <c r="AN1488" s="531"/>
      <c r="AO1488" s="531"/>
      <c r="AP1488" s="531"/>
      <c r="AQ1488" s="531"/>
      <c r="AR1488" s="531"/>
      <c r="AS1488" s="531"/>
      <c r="AT1488" s="531"/>
      <c r="AU1488" s="531"/>
      <c r="AV1488" s="531"/>
      <c r="AW1488" s="531"/>
      <c r="AX1488" s="531"/>
      <c r="AY1488" s="533"/>
      <c r="AZ1488" s="534"/>
      <c r="BA1488" s="533"/>
      <c r="BB1488" s="533"/>
      <c r="BC1488" s="535"/>
      <c r="BD1488" s="533"/>
      <c r="BE1488" s="533"/>
      <c r="BF1488" s="533"/>
      <c r="BG1488" s="533"/>
      <c r="BH1488" s="533"/>
      <c r="BI1488" s="533"/>
      <c r="BJ1488" s="533"/>
      <c r="BK1488" s="533"/>
    </row>
    <row r="1489" spans="1:63" s="536" customFormat="1" ht="5.65" customHeight="1" x14ac:dyDescent="0.2">
      <c r="A1489" s="531"/>
      <c r="B1489" s="531"/>
      <c r="C1489" s="531"/>
      <c r="D1489" s="532"/>
      <c r="E1489" s="532"/>
      <c r="F1489" s="532"/>
      <c r="G1489" s="532"/>
      <c r="H1489" s="531"/>
      <c r="I1489" s="531"/>
      <c r="J1489" s="531"/>
      <c r="K1489" s="531"/>
      <c r="L1489" s="531"/>
      <c r="M1489" s="531"/>
      <c r="N1489" s="531"/>
      <c r="O1489" s="531"/>
      <c r="P1489" s="531"/>
      <c r="Q1489" s="531"/>
      <c r="R1489" s="531"/>
      <c r="S1489" s="531"/>
      <c r="T1489" s="531"/>
      <c r="U1489" s="531"/>
      <c r="V1489" s="531"/>
      <c r="W1489" s="531"/>
      <c r="X1489" s="531"/>
      <c r="Y1489" s="531"/>
      <c r="Z1489" s="531"/>
      <c r="AA1489" s="531"/>
      <c r="AB1489" s="531"/>
      <c r="AC1489" s="531"/>
      <c r="AD1489" s="531"/>
      <c r="AE1489" s="531"/>
      <c r="AF1489" s="531"/>
      <c r="AG1489" s="531"/>
      <c r="AH1489" s="531"/>
      <c r="AI1489" s="531"/>
      <c r="AJ1489" s="531"/>
      <c r="AK1489" s="531"/>
      <c r="AL1489" s="531"/>
      <c r="AM1489" s="531"/>
      <c r="AN1489" s="531"/>
      <c r="AO1489" s="531"/>
      <c r="AP1489" s="531"/>
      <c r="AQ1489" s="531"/>
      <c r="AR1489" s="531"/>
      <c r="AS1489" s="531"/>
      <c r="AT1489" s="531"/>
      <c r="AU1489" s="531"/>
      <c r="AV1489" s="531"/>
      <c r="AW1489" s="531"/>
      <c r="AX1489" s="531"/>
      <c r="AY1489" s="533"/>
      <c r="AZ1489" s="534"/>
      <c r="BA1489" s="533"/>
      <c r="BB1489" s="533"/>
      <c r="BC1489" s="535"/>
      <c r="BD1489" s="533"/>
      <c r="BE1489" s="533"/>
      <c r="BF1489" s="533"/>
      <c r="BG1489" s="533"/>
      <c r="BH1489" s="533"/>
      <c r="BI1489" s="533"/>
      <c r="BJ1489" s="533"/>
      <c r="BK1489" s="533"/>
    </row>
    <row r="1490" spans="1:63" s="536" customFormat="1" ht="5.65" customHeight="1" x14ac:dyDescent="0.2">
      <c r="A1490" s="531"/>
      <c r="B1490" s="531"/>
      <c r="C1490" s="531"/>
      <c r="D1490" s="532"/>
      <c r="E1490" s="532"/>
      <c r="F1490" s="532"/>
      <c r="G1490" s="532"/>
      <c r="H1490" s="531"/>
      <c r="I1490" s="531"/>
      <c r="J1490" s="531"/>
      <c r="K1490" s="531"/>
      <c r="L1490" s="531"/>
      <c r="M1490" s="531"/>
      <c r="N1490" s="531"/>
      <c r="O1490" s="531"/>
      <c r="P1490" s="531"/>
      <c r="Q1490" s="531"/>
      <c r="R1490" s="531"/>
      <c r="S1490" s="531"/>
      <c r="T1490" s="531"/>
      <c r="U1490" s="531"/>
      <c r="V1490" s="531"/>
      <c r="W1490" s="531"/>
      <c r="X1490" s="531"/>
      <c r="Y1490" s="531"/>
      <c r="Z1490" s="531"/>
      <c r="AA1490" s="531"/>
      <c r="AB1490" s="531"/>
      <c r="AC1490" s="531"/>
      <c r="AD1490" s="531"/>
      <c r="AE1490" s="531"/>
      <c r="AF1490" s="531"/>
      <c r="AG1490" s="531"/>
      <c r="AH1490" s="531"/>
      <c r="AI1490" s="531"/>
      <c r="AJ1490" s="531"/>
      <c r="AK1490" s="531"/>
      <c r="AL1490" s="531"/>
      <c r="AM1490" s="531"/>
      <c r="AN1490" s="531"/>
      <c r="AO1490" s="531"/>
      <c r="AP1490" s="531"/>
      <c r="AQ1490" s="531"/>
      <c r="AR1490" s="531"/>
      <c r="AS1490" s="531"/>
      <c r="AT1490" s="531"/>
      <c r="AU1490" s="531"/>
      <c r="AV1490" s="531"/>
      <c r="AW1490" s="531"/>
      <c r="AX1490" s="531"/>
      <c r="AY1490" s="533"/>
      <c r="AZ1490" s="534"/>
      <c r="BA1490" s="533"/>
      <c r="BB1490" s="533"/>
      <c r="BC1490" s="535"/>
      <c r="BD1490" s="533"/>
      <c r="BE1490" s="533"/>
      <c r="BF1490" s="533"/>
      <c r="BG1490" s="533"/>
      <c r="BH1490" s="533"/>
      <c r="BI1490" s="533"/>
      <c r="BJ1490" s="533"/>
      <c r="BK1490" s="533"/>
    </row>
    <row r="1491" spans="1:63" s="536" customFormat="1" ht="5.65" customHeight="1" x14ac:dyDescent="0.2">
      <c r="A1491" s="531"/>
      <c r="B1491" s="531"/>
      <c r="C1491" s="531"/>
      <c r="D1491" s="532"/>
      <c r="E1491" s="532"/>
      <c r="F1491" s="532"/>
      <c r="G1491" s="532"/>
      <c r="H1491" s="531"/>
      <c r="I1491" s="531"/>
      <c r="J1491" s="531"/>
      <c r="K1491" s="531"/>
      <c r="L1491" s="531"/>
      <c r="M1491" s="531"/>
      <c r="N1491" s="531"/>
      <c r="O1491" s="531"/>
      <c r="P1491" s="531"/>
      <c r="Q1491" s="531"/>
      <c r="R1491" s="531"/>
      <c r="S1491" s="531"/>
      <c r="T1491" s="531"/>
      <c r="U1491" s="531"/>
      <c r="V1491" s="531"/>
      <c r="W1491" s="531"/>
      <c r="X1491" s="531"/>
      <c r="Y1491" s="531"/>
      <c r="Z1491" s="531"/>
      <c r="AA1491" s="531"/>
      <c r="AB1491" s="531"/>
      <c r="AC1491" s="531"/>
      <c r="AD1491" s="531"/>
      <c r="AE1491" s="531"/>
      <c r="AF1491" s="531"/>
      <c r="AG1491" s="531"/>
      <c r="AH1491" s="531"/>
      <c r="AI1491" s="531"/>
      <c r="AJ1491" s="531"/>
      <c r="AK1491" s="531"/>
      <c r="AL1491" s="531"/>
      <c r="AM1491" s="531"/>
      <c r="AN1491" s="531"/>
      <c r="AO1491" s="531"/>
      <c r="AP1491" s="531"/>
      <c r="AQ1491" s="531"/>
      <c r="AR1491" s="531"/>
      <c r="AS1491" s="531"/>
      <c r="AT1491" s="531"/>
      <c r="AU1491" s="531"/>
      <c r="AV1491" s="531"/>
      <c r="AW1491" s="531"/>
      <c r="AX1491" s="531"/>
      <c r="AY1491" s="533"/>
      <c r="AZ1491" s="534"/>
      <c r="BA1491" s="533"/>
      <c r="BB1491" s="533"/>
      <c r="BC1491" s="535"/>
      <c r="BD1491" s="533"/>
      <c r="BE1491" s="533"/>
      <c r="BF1491" s="533"/>
      <c r="BG1491" s="533"/>
      <c r="BH1491" s="533"/>
      <c r="BI1491" s="533"/>
      <c r="BJ1491" s="533"/>
      <c r="BK1491" s="533"/>
    </row>
    <row r="1492" spans="1:63" s="536" customFormat="1" ht="5.65" customHeight="1" x14ac:dyDescent="0.2">
      <c r="A1492" s="531"/>
      <c r="B1492" s="531"/>
      <c r="C1492" s="531"/>
      <c r="D1492" s="532"/>
      <c r="E1492" s="532"/>
      <c r="F1492" s="532"/>
      <c r="G1492" s="532"/>
      <c r="H1492" s="531"/>
      <c r="I1492" s="531"/>
      <c r="J1492" s="531"/>
      <c r="K1492" s="531"/>
      <c r="L1492" s="531"/>
      <c r="M1492" s="531"/>
      <c r="N1492" s="531"/>
      <c r="O1492" s="531"/>
      <c r="P1492" s="531"/>
      <c r="Q1492" s="531"/>
      <c r="R1492" s="531"/>
      <c r="S1492" s="531"/>
      <c r="T1492" s="531"/>
      <c r="U1492" s="531"/>
      <c r="V1492" s="531"/>
      <c r="W1492" s="531"/>
      <c r="X1492" s="531"/>
      <c r="Y1492" s="531"/>
      <c r="Z1492" s="531"/>
      <c r="AA1492" s="531"/>
      <c r="AB1492" s="531"/>
      <c r="AC1492" s="531"/>
      <c r="AD1492" s="531"/>
      <c r="AE1492" s="531"/>
      <c r="AF1492" s="531"/>
      <c r="AG1492" s="531"/>
      <c r="AH1492" s="531"/>
      <c r="AI1492" s="531"/>
      <c r="AJ1492" s="531"/>
      <c r="AK1492" s="531"/>
      <c r="AL1492" s="531"/>
      <c r="AM1492" s="531"/>
      <c r="AN1492" s="531"/>
      <c r="AO1492" s="531"/>
      <c r="AP1492" s="531"/>
      <c r="AQ1492" s="531"/>
      <c r="AR1492" s="531"/>
      <c r="AS1492" s="531"/>
      <c r="AT1492" s="531"/>
      <c r="AU1492" s="531"/>
      <c r="AV1492" s="531"/>
      <c r="AW1492" s="531"/>
      <c r="AX1492" s="531"/>
      <c r="AY1492" s="533"/>
      <c r="AZ1492" s="534"/>
      <c r="BA1492" s="533"/>
      <c r="BB1492" s="533"/>
      <c r="BC1492" s="535"/>
      <c r="BD1492" s="533"/>
      <c r="BE1492" s="533"/>
      <c r="BF1492" s="533"/>
      <c r="BG1492" s="533"/>
      <c r="BH1492" s="533"/>
      <c r="BI1492" s="533"/>
      <c r="BJ1492" s="533"/>
      <c r="BK1492" s="533"/>
    </row>
    <row r="1493" spans="1:63" s="536" customFormat="1" ht="5.65" customHeight="1" x14ac:dyDescent="0.2">
      <c r="A1493" s="531"/>
      <c r="B1493" s="531"/>
      <c r="C1493" s="531"/>
      <c r="D1493" s="532"/>
      <c r="E1493" s="532"/>
      <c r="F1493" s="532"/>
      <c r="G1493" s="532"/>
      <c r="H1493" s="531"/>
      <c r="I1493" s="531"/>
      <c r="J1493" s="531"/>
      <c r="K1493" s="531"/>
      <c r="L1493" s="531"/>
      <c r="M1493" s="531"/>
      <c r="N1493" s="531"/>
      <c r="O1493" s="531"/>
      <c r="P1493" s="531"/>
      <c r="Q1493" s="531"/>
      <c r="R1493" s="531"/>
      <c r="S1493" s="531"/>
      <c r="T1493" s="531"/>
      <c r="U1493" s="531"/>
      <c r="V1493" s="531"/>
      <c r="W1493" s="531"/>
      <c r="X1493" s="531"/>
      <c r="Y1493" s="531"/>
      <c r="Z1493" s="531"/>
      <c r="AA1493" s="531"/>
      <c r="AB1493" s="531"/>
      <c r="AC1493" s="531"/>
      <c r="AD1493" s="531"/>
      <c r="AE1493" s="531"/>
      <c r="AF1493" s="531"/>
      <c r="AG1493" s="531"/>
      <c r="AH1493" s="531"/>
      <c r="AI1493" s="531"/>
      <c r="AJ1493" s="531"/>
      <c r="AK1493" s="531"/>
      <c r="AL1493" s="531"/>
      <c r="AM1493" s="531"/>
      <c r="AN1493" s="531"/>
      <c r="AO1493" s="531"/>
      <c r="AP1493" s="531"/>
      <c r="AQ1493" s="531"/>
      <c r="AR1493" s="531"/>
      <c r="AS1493" s="531"/>
      <c r="AT1493" s="531"/>
      <c r="AU1493" s="531"/>
      <c r="AV1493" s="531"/>
      <c r="AW1493" s="531"/>
      <c r="AX1493" s="531"/>
      <c r="AY1493" s="533"/>
      <c r="AZ1493" s="534"/>
      <c r="BA1493" s="533"/>
      <c r="BB1493" s="533"/>
      <c r="BC1493" s="535"/>
      <c r="BD1493" s="533"/>
      <c r="BE1493" s="533"/>
      <c r="BF1493" s="533"/>
      <c r="BG1493" s="533"/>
      <c r="BH1493" s="533"/>
      <c r="BI1493" s="533"/>
      <c r="BJ1493" s="533"/>
      <c r="BK1493" s="533"/>
    </row>
    <row r="1494" spans="1:63" s="536" customFormat="1" ht="5.65" customHeight="1" x14ac:dyDescent="0.2">
      <c r="A1494" s="531"/>
      <c r="B1494" s="531"/>
      <c r="C1494" s="531"/>
      <c r="D1494" s="532"/>
      <c r="E1494" s="532"/>
      <c r="F1494" s="532"/>
      <c r="G1494" s="532"/>
      <c r="H1494" s="531"/>
      <c r="I1494" s="531"/>
      <c r="J1494" s="531"/>
      <c r="K1494" s="531"/>
      <c r="L1494" s="531"/>
      <c r="M1494" s="531"/>
      <c r="N1494" s="531"/>
      <c r="O1494" s="531"/>
      <c r="P1494" s="531"/>
      <c r="Q1494" s="531"/>
      <c r="R1494" s="531"/>
      <c r="S1494" s="531"/>
      <c r="T1494" s="531"/>
      <c r="U1494" s="531"/>
      <c r="V1494" s="531"/>
      <c r="W1494" s="531"/>
      <c r="X1494" s="531"/>
      <c r="Y1494" s="531"/>
      <c r="Z1494" s="531"/>
      <c r="AA1494" s="531"/>
      <c r="AB1494" s="531"/>
      <c r="AC1494" s="531"/>
      <c r="AD1494" s="531"/>
      <c r="AE1494" s="531"/>
      <c r="AF1494" s="531"/>
      <c r="AG1494" s="531"/>
      <c r="AH1494" s="531"/>
      <c r="AI1494" s="531"/>
      <c r="AJ1494" s="531"/>
      <c r="AK1494" s="531"/>
      <c r="AL1494" s="531"/>
      <c r="AM1494" s="531"/>
      <c r="AN1494" s="531"/>
      <c r="AO1494" s="531"/>
      <c r="AP1494" s="531"/>
      <c r="AQ1494" s="531"/>
      <c r="AR1494" s="531"/>
      <c r="AS1494" s="531"/>
      <c r="AT1494" s="531"/>
      <c r="AU1494" s="531"/>
      <c r="AV1494" s="531"/>
      <c r="AW1494" s="531"/>
      <c r="AX1494" s="531"/>
      <c r="AY1494" s="533"/>
      <c r="AZ1494" s="534"/>
      <c r="BA1494" s="533"/>
      <c r="BB1494" s="533"/>
      <c r="BC1494" s="535"/>
      <c r="BD1494" s="533"/>
      <c r="BE1494" s="533"/>
      <c r="BF1494" s="533"/>
      <c r="BG1494" s="533"/>
      <c r="BH1494" s="533"/>
      <c r="BI1494" s="533"/>
      <c r="BJ1494" s="533"/>
      <c r="BK1494" s="533"/>
    </row>
    <row r="1495" spans="1:63" s="536" customFormat="1" ht="5.65" customHeight="1" x14ac:dyDescent="0.2">
      <c r="A1495" s="531"/>
      <c r="B1495" s="531"/>
      <c r="C1495" s="531"/>
      <c r="D1495" s="532"/>
      <c r="E1495" s="532"/>
      <c r="F1495" s="532"/>
      <c r="G1495" s="532"/>
      <c r="H1495" s="531"/>
      <c r="I1495" s="531"/>
      <c r="J1495" s="531"/>
      <c r="K1495" s="531"/>
      <c r="L1495" s="531"/>
      <c r="M1495" s="531"/>
      <c r="N1495" s="531"/>
      <c r="O1495" s="531"/>
      <c r="P1495" s="531"/>
      <c r="Q1495" s="531"/>
      <c r="R1495" s="531"/>
      <c r="S1495" s="531"/>
      <c r="T1495" s="531"/>
      <c r="U1495" s="531"/>
      <c r="V1495" s="531"/>
      <c r="W1495" s="531"/>
      <c r="X1495" s="531"/>
      <c r="Y1495" s="531"/>
      <c r="Z1495" s="531"/>
      <c r="AA1495" s="531"/>
      <c r="AB1495" s="531"/>
      <c r="AC1495" s="531"/>
      <c r="AD1495" s="531"/>
      <c r="AE1495" s="531"/>
      <c r="AF1495" s="531"/>
      <c r="AG1495" s="531"/>
      <c r="AH1495" s="531"/>
      <c r="AI1495" s="531"/>
      <c r="AJ1495" s="531"/>
      <c r="AK1495" s="531"/>
      <c r="AL1495" s="531"/>
      <c r="AM1495" s="531"/>
      <c r="AN1495" s="531"/>
      <c r="AO1495" s="531"/>
      <c r="AP1495" s="531"/>
      <c r="AQ1495" s="531"/>
      <c r="AR1495" s="531"/>
      <c r="AS1495" s="531"/>
      <c r="AT1495" s="531"/>
      <c r="AU1495" s="531"/>
      <c r="AV1495" s="531"/>
      <c r="AW1495" s="531"/>
      <c r="AX1495" s="531"/>
      <c r="AY1495" s="533"/>
      <c r="AZ1495" s="534"/>
      <c r="BA1495" s="533"/>
      <c r="BB1495" s="533"/>
      <c r="BC1495" s="535"/>
      <c r="BD1495" s="533"/>
      <c r="BE1495" s="533"/>
      <c r="BF1495" s="533"/>
      <c r="BG1495" s="533"/>
      <c r="BH1495" s="533"/>
      <c r="BI1495" s="533"/>
      <c r="BJ1495" s="533"/>
      <c r="BK1495" s="533"/>
    </row>
    <row r="1496" spans="1:63" s="536" customFormat="1" ht="5.65" customHeight="1" x14ac:dyDescent="0.2">
      <c r="A1496" s="531"/>
      <c r="B1496" s="531"/>
      <c r="C1496" s="531"/>
      <c r="D1496" s="532"/>
      <c r="E1496" s="532"/>
      <c r="F1496" s="532"/>
      <c r="G1496" s="532"/>
      <c r="H1496" s="531"/>
      <c r="I1496" s="531"/>
      <c r="J1496" s="531"/>
      <c r="K1496" s="531"/>
      <c r="L1496" s="531"/>
      <c r="M1496" s="531"/>
      <c r="N1496" s="531"/>
      <c r="O1496" s="531"/>
      <c r="P1496" s="531"/>
      <c r="Q1496" s="531"/>
      <c r="R1496" s="531"/>
      <c r="S1496" s="531"/>
      <c r="T1496" s="531"/>
      <c r="U1496" s="531"/>
      <c r="V1496" s="531"/>
      <c r="W1496" s="531"/>
      <c r="X1496" s="531"/>
      <c r="Y1496" s="531"/>
      <c r="Z1496" s="531"/>
      <c r="AA1496" s="531"/>
      <c r="AB1496" s="531"/>
      <c r="AC1496" s="531"/>
      <c r="AD1496" s="531"/>
      <c r="AE1496" s="531"/>
      <c r="AF1496" s="531"/>
      <c r="AG1496" s="531"/>
      <c r="AH1496" s="531"/>
      <c r="AI1496" s="531"/>
      <c r="AJ1496" s="531"/>
      <c r="AK1496" s="531"/>
      <c r="AL1496" s="531"/>
      <c r="AM1496" s="531"/>
      <c r="AN1496" s="531"/>
      <c r="AO1496" s="531"/>
      <c r="AP1496" s="531"/>
      <c r="AQ1496" s="531"/>
      <c r="AR1496" s="531"/>
      <c r="AS1496" s="531"/>
      <c r="AT1496" s="531"/>
      <c r="AU1496" s="531"/>
      <c r="AV1496" s="531"/>
      <c r="AW1496" s="531"/>
      <c r="AX1496" s="531"/>
      <c r="AY1496" s="533"/>
      <c r="AZ1496" s="534"/>
      <c r="BA1496" s="533"/>
      <c r="BB1496" s="533"/>
      <c r="BC1496" s="535"/>
      <c r="BD1496" s="533"/>
      <c r="BE1496" s="533"/>
      <c r="BF1496" s="533"/>
      <c r="BG1496" s="533"/>
      <c r="BH1496" s="533"/>
      <c r="BI1496" s="533"/>
      <c r="BJ1496" s="533"/>
      <c r="BK1496" s="533"/>
    </row>
    <row r="1497" spans="1:63" s="536" customFormat="1" ht="5.65" customHeight="1" x14ac:dyDescent="0.2">
      <c r="A1497" s="531"/>
      <c r="B1497" s="531"/>
      <c r="C1497" s="531"/>
      <c r="D1497" s="532"/>
      <c r="E1497" s="532"/>
      <c r="F1497" s="532"/>
      <c r="G1497" s="532"/>
      <c r="H1497" s="531"/>
      <c r="I1497" s="531"/>
      <c r="J1497" s="531"/>
      <c r="K1497" s="531"/>
      <c r="L1497" s="531"/>
      <c r="M1497" s="531"/>
      <c r="N1497" s="531"/>
      <c r="O1497" s="531"/>
      <c r="P1497" s="531"/>
      <c r="Q1497" s="531"/>
      <c r="R1497" s="531"/>
      <c r="S1497" s="531"/>
      <c r="T1497" s="531"/>
      <c r="U1497" s="531"/>
      <c r="V1497" s="531"/>
      <c r="W1497" s="531"/>
      <c r="X1497" s="531"/>
      <c r="Y1497" s="531"/>
      <c r="Z1497" s="531"/>
      <c r="AA1497" s="531"/>
      <c r="AB1497" s="531"/>
      <c r="AC1497" s="531"/>
      <c r="AD1497" s="531"/>
      <c r="AE1497" s="531"/>
      <c r="AF1497" s="531"/>
      <c r="AG1497" s="531"/>
      <c r="AH1497" s="531"/>
      <c r="AI1497" s="531"/>
      <c r="AJ1497" s="531"/>
      <c r="AK1497" s="531"/>
      <c r="AL1497" s="531"/>
      <c r="AM1497" s="531"/>
      <c r="AN1497" s="531"/>
      <c r="AO1497" s="531"/>
      <c r="AP1497" s="531"/>
      <c r="AQ1497" s="531"/>
      <c r="AR1497" s="531"/>
      <c r="AS1497" s="531"/>
      <c r="AT1497" s="531"/>
      <c r="AU1497" s="531"/>
      <c r="AV1497" s="531"/>
      <c r="AW1497" s="531"/>
      <c r="AX1497" s="531"/>
      <c r="AY1497" s="533"/>
      <c r="AZ1497" s="534"/>
      <c r="BA1497" s="533"/>
      <c r="BB1497" s="533"/>
      <c r="BC1497" s="535"/>
      <c r="BD1497" s="533"/>
      <c r="BE1497" s="533"/>
      <c r="BF1497" s="533"/>
      <c r="BG1497" s="533"/>
      <c r="BH1497" s="533"/>
      <c r="BI1497" s="533"/>
      <c r="BJ1497" s="533"/>
      <c r="BK1497" s="533"/>
    </row>
    <row r="1498" spans="1:63" s="536" customFormat="1" ht="5.65" customHeight="1" x14ac:dyDescent="0.2">
      <c r="A1498" s="531"/>
      <c r="B1498" s="531"/>
      <c r="C1498" s="531"/>
      <c r="D1498" s="532"/>
      <c r="E1498" s="532"/>
      <c r="F1498" s="532"/>
      <c r="G1498" s="532"/>
      <c r="H1498" s="531"/>
      <c r="I1498" s="531"/>
      <c r="J1498" s="531"/>
      <c r="K1498" s="531"/>
      <c r="L1498" s="531"/>
      <c r="M1498" s="531"/>
      <c r="N1498" s="531"/>
      <c r="O1498" s="531"/>
      <c r="P1498" s="531"/>
      <c r="Q1498" s="531"/>
      <c r="R1498" s="531"/>
      <c r="S1498" s="531"/>
      <c r="T1498" s="531"/>
      <c r="U1498" s="531"/>
      <c r="V1498" s="531"/>
      <c r="W1498" s="531"/>
      <c r="X1498" s="531"/>
      <c r="Y1498" s="531"/>
      <c r="Z1498" s="531"/>
      <c r="AA1498" s="531"/>
      <c r="AB1498" s="531"/>
      <c r="AC1498" s="531"/>
      <c r="AD1498" s="531"/>
      <c r="AE1498" s="531"/>
      <c r="AF1498" s="531"/>
      <c r="AG1498" s="531"/>
      <c r="AH1498" s="531"/>
      <c r="AI1498" s="531"/>
      <c r="AJ1498" s="531"/>
      <c r="AK1498" s="531"/>
      <c r="AL1498" s="531"/>
      <c r="AM1498" s="531"/>
      <c r="AN1498" s="531"/>
      <c r="AO1498" s="531"/>
      <c r="AP1498" s="531"/>
      <c r="AQ1498" s="531"/>
      <c r="AR1498" s="531"/>
      <c r="AS1498" s="531"/>
      <c r="AT1498" s="531"/>
      <c r="AU1498" s="531"/>
      <c r="AV1498" s="531"/>
      <c r="AW1498" s="531"/>
      <c r="AX1498" s="531"/>
      <c r="AY1498" s="533"/>
      <c r="AZ1498" s="534"/>
      <c r="BA1498" s="533"/>
      <c r="BB1498" s="533"/>
      <c r="BC1498" s="535"/>
      <c r="BD1498" s="533"/>
      <c r="BE1498" s="533"/>
      <c r="BF1498" s="533"/>
      <c r="BG1498" s="533"/>
      <c r="BH1498" s="533"/>
      <c r="BI1498" s="533"/>
      <c r="BJ1498" s="533"/>
      <c r="BK1498" s="533"/>
    </row>
    <row r="1499" spans="1:63" s="536" customFormat="1" ht="5.65" customHeight="1" x14ac:dyDescent="0.2">
      <c r="A1499" s="531"/>
      <c r="B1499" s="531"/>
      <c r="C1499" s="531"/>
      <c r="D1499" s="532"/>
      <c r="E1499" s="532"/>
      <c r="F1499" s="532"/>
      <c r="G1499" s="532"/>
      <c r="H1499" s="531"/>
      <c r="I1499" s="531"/>
      <c r="J1499" s="531"/>
      <c r="K1499" s="531"/>
      <c r="L1499" s="531"/>
      <c r="M1499" s="531"/>
      <c r="N1499" s="531"/>
      <c r="O1499" s="531"/>
      <c r="P1499" s="531"/>
      <c r="Q1499" s="531"/>
      <c r="R1499" s="531"/>
      <c r="S1499" s="531"/>
      <c r="T1499" s="531"/>
      <c r="U1499" s="531"/>
      <c r="V1499" s="531"/>
      <c r="W1499" s="531"/>
      <c r="X1499" s="531"/>
      <c r="Y1499" s="531"/>
      <c r="Z1499" s="531"/>
      <c r="AA1499" s="531"/>
      <c r="AB1499" s="531"/>
      <c r="AC1499" s="531"/>
      <c r="AD1499" s="531"/>
      <c r="AE1499" s="531"/>
      <c r="AF1499" s="531"/>
      <c r="AG1499" s="531"/>
      <c r="AH1499" s="531"/>
      <c r="AI1499" s="531"/>
      <c r="AJ1499" s="531"/>
      <c r="AK1499" s="531"/>
      <c r="AL1499" s="531"/>
      <c r="AM1499" s="531"/>
      <c r="AN1499" s="531"/>
      <c r="AO1499" s="531"/>
      <c r="AP1499" s="531"/>
      <c r="AQ1499" s="531"/>
      <c r="AR1499" s="531"/>
      <c r="AS1499" s="531"/>
      <c r="AT1499" s="531"/>
      <c r="AU1499" s="531"/>
      <c r="AV1499" s="531"/>
      <c r="AW1499" s="531"/>
      <c r="AX1499" s="531"/>
      <c r="AY1499" s="533"/>
      <c r="AZ1499" s="534"/>
      <c r="BA1499" s="533"/>
      <c r="BB1499" s="533"/>
      <c r="BC1499" s="535"/>
      <c r="BD1499" s="533"/>
      <c r="BE1499" s="533"/>
      <c r="BF1499" s="533"/>
      <c r="BG1499" s="533"/>
      <c r="BH1499" s="533"/>
      <c r="BI1499" s="533"/>
      <c r="BJ1499" s="533"/>
      <c r="BK1499" s="533"/>
    </row>
    <row r="1500" spans="1:63" s="536" customFormat="1" ht="5.65" customHeight="1" x14ac:dyDescent="0.2">
      <c r="A1500" s="531"/>
      <c r="B1500" s="531"/>
      <c r="C1500" s="531"/>
      <c r="D1500" s="532"/>
      <c r="E1500" s="532"/>
      <c r="F1500" s="532"/>
      <c r="G1500" s="532"/>
      <c r="H1500" s="531"/>
      <c r="I1500" s="531"/>
      <c r="J1500" s="531"/>
      <c r="K1500" s="531"/>
      <c r="L1500" s="531"/>
      <c r="M1500" s="531"/>
      <c r="N1500" s="531"/>
      <c r="O1500" s="531"/>
      <c r="P1500" s="531"/>
      <c r="Q1500" s="531"/>
      <c r="R1500" s="531"/>
      <c r="S1500" s="531"/>
      <c r="T1500" s="531"/>
      <c r="U1500" s="531"/>
      <c r="V1500" s="531"/>
      <c r="W1500" s="531"/>
      <c r="X1500" s="531"/>
      <c r="Y1500" s="531"/>
      <c r="Z1500" s="531"/>
      <c r="AA1500" s="531"/>
      <c r="AB1500" s="531"/>
      <c r="AC1500" s="531"/>
      <c r="AD1500" s="531"/>
      <c r="AE1500" s="531"/>
      <c r="AF1500" s="531"/>
      <c r="AG1500" s="531"/>
      <c r="AH1500" s="531"/>
      <c r="AI1500" s="531"/>
      <c r="AJ1500" s="531"/>
      <c r="AK1500" s="531"/>
      <c r="AL1500" s="531"/>
      <c r="AM1500" s="531"/>
      <c r="AN1500" s="531"/>
      <c r="AO1500" s="531"/>
      <c r="AP1500" s="531"/>
      <c r="AQ1500" s="531"/>
      <c r="AR1500" s="531"/>
      <c r="AS1500" s="531"/>
      <c r="AT1500" s="531"/>
      <c r="AU1500" s="531"/>
      <c r="AV1500" s="531"/>
      <c r="AW1500" s="531"/>
      <c r="AX1500" s="531"/>
      <c r="AY1500" s="533"/>
      <c r="AZ1500" s="534"/>
      <c r="BA1500" s="533"/>
      <c r="BB1500" s="533"/>
      <c r="BC1500" s="535"/>
      <c r="BD1500" s="533"/>
      <c r="BE1500" s="533"/>
      <c r="BF1500" s="533"/>
      <c r="BG1500" s="533"/>
      <c r="BH1500" s="533"/>
      <c r="BI1500" s="533"/>
      <c r="BJ1500" s="533"/>
      <c r="BK1500" s="533"/>
    </row>
    <row r="1501" spans="1:63" s="536" customFormat="1" ht="5.65" customHeight="1" x14ac:dyDescent="0.2">
      <c r="A1501" s="531"/>
      <c r="B1501" s="531"/>
      <c r="C1501" s="531"/>
      <c r="D1501" s="532"/>
      <c r="E1501" s="532"/>
      <c r="F1501" s="532"/>
      <c r="G1501" s="532"/>
      <c r="H1501" s="531"/>
      <c r="I1501" s="531"/>
      <c r="J1501" s="531"/>
      <c r="K1501" s="531"/>
      <c r="L1501" s="531"/>
      <c r="M1501" s="531"/>
      <c r="N1501" s="531"/>
      <c r="O1501" s="531"/>
      <c r="P1501" s="531"/>
      <c r="Q1501" s="531"/>
      <c r="R1501" s="531"/>
      <c r="S1501" s="531"/>
      <c r="T1501" s="531"/>
      <c r="U1501" s="531"/>
      <c r="V1501" s="531"/>
      <c r="W1501" s="531"/>
      <c r="X1501" s="531"/>
      <c r="Y1501" s="531"/>
      <c r="Z1501" s="531"/>
      <c r="AA1501" s="531"/>
      <c r="AB1501" s="531"/>
      <c r="AC1501" s="531"/>
      <c r="AD1501" s="531"/>
      <c r="AE1501" s="531"/>
      <c r="AF1501" s="531"/>
      <c r="AG1501" s="531"/>
      <c r="AH1501" s="531"/>
      <c r="AI1501" s="531"/>
      <c r="AJ1501" s="531"/>
      <c r="AK1501" s="531"/>
      <c r="AL1501" s="531"/>
      <c r="AM1501" s="531"/>
      <c r="AN1501" s="531"/>
      <c r="AO1501" s="531"/>
      <c r="AP1501" s="531"/>
      <c r="AQ1501" s="531"/>
      <c r="AR1501" s="531"/>
      <c r="AS1501" s="531"/>
      <c r="AT1501" s="531"/>
      <c r="AU1501" s="531"/>
      <c r="AV1501" s="531"/>
      <c r="AW1501" s="531"/>
      <c r="AX1501" s="531"/>
      <c r="AY1501" s="533"/>
      <c r="AZ1501" s="534"/>
      <c r="BA1501" s="533"/>
      <c r="BB1501" s="533"/>
      <c r="BC1501" s="535"/>
      <c r="BD1501" s="533"/>
      <c r="BE1501" s="533"/>
      <c r="BF1501" s="533"/>
      <c r="BG1501" s="533"/>
      <c r="BH1501" s="533"/>
      <c r="BI1501" s="533"/>
      <c r="BJ1501" s="533"/>
      <c r="BK1501" s="533"/>
    </row>
    <row r="1502" spans="1:63" s="536" customFormat="1" ht="5.65" customHeight="1" x14ac:dyDescent="0.2">
      <c r="A1502" s="531"/>
      <c r="B1502" s="531"/>
      <c r="C1502" s="531"/>
      <c r="D1502" s="532"/>
      <c r="E1502" s="532"/>
      <c r="F1502" s="532"/>
      <c r="G1502" s="532"/>
      <c r="H1502" s="531"/>
      <c r="I1502" s="531"/>
      <c r="J1502" s="531"/>
      <c r="K1502" s="531"/>
      <c r="L1502" s="531"/>
      <c r="M1502" s="531"/>
      <c r="N1502" s="531"/>
      <c r="O1502" s="531"/>
      <c r="P1502" s="531"/>
      <c r="Q1502" s="531"/>
      <c r="R1502" s="531"/>
      <c r="S1502" s="531"/>
      <c r="T1502" s="531"/>
      <c r="U1502" s="531"/>
      <c r="V1502" s="531"/>
      <c r="W1502" s="531"/>
      <c r="X1502" s="531"/>
      <c r="Y1502" s="531"/>
      <c r="Z1502" s="531"/>
      <c r="AA1502" s="531"/>
      <c r="AB1502" s="531"/>
      <c r="AC1502" s="531"/>
      <c r="AD1502" s="531"/>
      <c r="AE1502" s="531"/>
      <c r="AF1502" s="531"/>
      <c r="AG1502" s="531"/>
      <c r="AH1502" s="531"/>
      <c r="AI1502" s="531"/>
      <c r="AJ1502" s="531"/>
      <c r="AK1502" s="531"/>
      <c r="AL1502" s="531"/>
      <c r="AM1502" s="531"/>
      <c r="AN1502" s="531"/>
      <c r="AO1502" s="531"/>
      <c r="AP1502" s="531"/>
      <c r="AQ1502" s="531"/>
      <c r="AR1502" s="531"/>
      <c r="AS1502" s="531"/>
      <c r="AT1502" s="531"/>
      <c r="AU1502" s="531"/>
      <c r="AV1502" s="531"/>
      <c r="AW1502" s="531"/>
      <c r="AX1502" s="531"/>
      <c r="AY1502" s="533"/>
      <c r="AZ1502" s="534"/>
      <c r="BA1502" s="533"/>
      <c r="BB1502" s="533"/>
      <c r="BC1502" s="535"/>
      <c r="BD1502" s="533"/>
      <c r="BE1502" s="533"/>
      <c r="BF1502" s="533"/>
      <c r="BG1502" s="533"/>
      <c r="BH1502" s="533"/>
      <c r="BI1502" s="533"/>
      <c r="BJ1502" s="533"/>
      <c r="BK1502" s="533"/>
    </row>
    <row r="1503" spans="1:63" s="536" customFormat="1" ht="5.65" customHeight="1" x14ac:dyDescent="0.2">
      <c r="A1503" s="531"/>
      <c r="B1503" s="531"/>
      <c r="C1503" s="531"/>
      <c r="D1503" s="532"/>
      <c r="E1503" s="532"/>
      <c r="F1503" s="532"/>
      <c r="G1503" s="532"/>
      <c r="H1503" s="531"/>
      <c r="I1503" s="531"/>
      <c r="J1503" s="531"/>
      <c r="K1503" s="531"/>
      <c r="L1503" s="531"/>
      <c r="M1503" s="531"/>
      <c r="N1503" s="531"/>
      <c r="O1503" s="531"/>
      <c r="P1503" s="531"/>
      <c r="Q1503" s="531"/>
      <c r="R1503" s="531"/>
      <c r="S1503" s="531"/>
      <c r="T1503" s="531"/>
      <c r="U1503" s="531"/>
      <c r="V1503" s="531"/>
      <c r="W1503" s="531"/>
      <c r="X1503" s="531"/>
      <c r="Y1503" s="531"/>
      <c r="Z1503" s="531"/>
      <c r="AA1503" s="531"/>
      <c r="AB1503" s="531"/>
      <c r="AC1503" s="531"/>
      <c r="AD1503" s="531"/>
      <c r="AE1503" s="531"/>
      <c r="AF1503" s="531"/>
      <c r="AG1503" s="531"/>
      <c r="AH1503" s="531"/>
      <c r="AI1503" s="531"/>
      <c r="AJ1503" s="531"/>
      <c r="AK1503" s="531"/>
      <c r="AL1503" s="531"/>
      <c r="AM1503" s="531"/>
      <c r="AN1503" s="531"/>
      <c r="AO1503" s="531"/>
      <c r="AP1503" s="531"/>
      <c r="AQ1503" s="531"/>
      <c r="AR1503" s="531"/>
      <c r="AS1503" s="531"/>
      <c r="AT1503" s="531"/>
      <c r="AU1503" s="531"/>
      <c r="AV1503" s="531"/>
      <c r="AW1503" s="531"/>
      <c r="AX1503" s="531"/>
      <c r="AY1503" s="533"/>
      <c r="AZ1503" s="534"/>
      <c r="BA1503" s="533"/>
      <c r="BB1503" s="533"/>
      <c r="BC1503" s="535"/>
      <c r="BD1503" s="533"/>
      <c r="BE1503" s="533"/>
      <c r="BF1503" s="533"/>
      <c r="BG1503" s="533"/>
      <c r="BH1503" s="533"/>
      <c r="BI1503" s="533"/>
      <c r="BJ1503" s="533"/>
      <c r="BK1503" s="533"/>
    </row>
    <row r="1504" spans="1:63" s="536" customFormat="1" ht="5.65" customHeight="1" x14ac:dyDescent="0.2">
      <c r="A1504" s="531"/>
      <c r="B1504" s="531"/>
      <c r="C1504" s="531"/>
      <c r="D1504" s="532"/>
      <c r="E1504" s="532"/>
      <c r="F1504" s="532"/>
      <c r="G1504" s="532"/>
      <c r="H1504" s="531"/>
      <c r="I1504" s="531"/>
      <c r="J1504" s="531"/>
      <c r="K1504" s="531"/>
      <c r="L1504" s="531"/>
      <c r="M1504" s="531"/>
      <c r="N1504" s="531"/>
      <c r="O1504" s="531"/>
      <c r="P1504" s="531"/>
      <c r="Q1504" s="531"/>
      <c r="R1504" s="531"/>
      <c r="S1504" s="531"/>
      <c r="T1504" s="531"/>
      <c r="U1504" s="531"/>
      <c r="V1504" s="531"/>
      <c r="W1504" s="531"/>
      <c r="X1504" s="531"/>
      <c r="Y1504" s="531"/>
      <c r="Z1504" s="531"/>
      <c r="AA1504" s="531"/>
      <c r="AB1504" s="531"/>
      <c r="AC1504" s="531"/>
      <c r="AD1504" s="531"/>
      <c r="AE1504" s="531"/>
      <c r="AF1504" s="531"/>
      <c r="AG1504" s="531"/>
      <c r="AH1504" s="531"/>
      <c r="AI1504" s="531"/>
      <c r="AJ1504" s="531"/>
      <c r="AK1504" s="531"/>
      <c r="AL1504" s="531"/>
      <c r="AM1504" s="531"/>
      <c r="AN1504" s="531"/>
      <c r="AO1504" s="531"/>
      <c r="AP1504" s="531"/>
      <c r="AQ1504" s="531"/>
      <c r="AR1504" s="531"/>
      <c r="AS1504" s="531"/>
      <c r="AT1504" s="531"/>
      <c r="AU1504" s="531"/>
      <c r="AV1504" s="531"/>
      <c r="AW1504" s="531"/>
      <c r="AX1504" s="531"/>
      <c r="AY1504" s="533"/>
      <c r="AZ1504" s="534"/>
      <c r="BA1504" s="533"/>
      <c r="BB1504" s="533"/>
      <c r="BC1504" s="535"/>
      <c r="BD1504" s="533"/>
      <c r="BE1504" s="533"/>
      <c r="BF1504" s="533"/>
      <c r="BG1504" s="533"/>
      <c r="BH1504" s="533"/>
      <c r="BI1504" s="533"/>
      <c r="BJ1504" s="533"/>
      <c r="BK1504" s="533"/>
    </row>
    <row r="1505" spans="1:63" s="536" customFormat="1" ht="5.65" customHeight="1" x14ac:dyDescent="0.2">
      <c r="A1505" s="531"/>
      <c r="B1505" s="531"/>
      <c r="C1505" s="531"/>
      <c r="D1505" s="532"/>
      <c r="E1505" s="532"/>
      <c r="F1505" s="532"/>
      <c r="G1505" s="532"/>
      <c r="H1505" s="531"/>
      <c r="I1505" s="531"/>
      <c r="J1505" s="531"/>
      <c r="K1505" s="531"/>
      <c r="L1505" s="531"/>
      <c r="M1505" s="531"/>
      <c r="N1505" s="531"/>
      <c r="O1505" s="531"/>
      <c r="P1505" s="531"/>
      <c r="Q1505" s="531"/>
      <c r="R1505" s="531"/>
      <c r="S1505" s="531"/>
      <c r="T1505" s="531"/>
      <c r="U1505" s="531"/>
      <c r="V1505" s="531"/>
      <c r="W1505" s="531"/>
      <c r="X1505" s="531"/>
      <c r="Y1505" s="531"/>
      <c r="Z1505" s="531"/>
      <c r="AA1505" s="531"/>
      <c r="AB1505" s="531"/>
      <c r="AC1505" s="531"/>
      <c r="AD1505" s="531"/>
      <c r="AE1505" s="531"/>
      <c r="AF1505" s="531"/>
      <c r="AG1505" s="531"/>
      <c r="AH1505" s="531"/>
      <c r="AI1505" s="531"/>
      <c r="AJ1505" s="531"/>
      <c r="AK1505" s="531"/>
      <c r="AL1505" s="531"/>
      <c r="AM1505" s="531"/>
      <c r="AN1505" s="531"/>
      <c r="AO1505" s="531"/>
      <c r="AP1505" s="531"/>
      <c r="AQ1505" s="531"/>
      <c r="AR1505" s="531"/>
      <c r="AS1505" s="531"/>
      <c r="AT1505" s="531"/>
      <c r="AU1505" s="531"/>
      <c r="AV1505" s="531"/>
      <c r="AW1505" s="531"/>
      <c r="AX1505" s="531"/>
      <c r="AY1505" s="533"/>
      <c r="AZ1505" s="534"/>
      <c r="BA1505" s="533"/>
      <c r="BB1505" s="533"/>
      <c r="BC1505" s="535"/>
      <c r="BD1505" s="533"/>
      <c r="BE1505" s="533"/>
      <c r="BF1505" s="533"/>
      <c r="BG1505" s="533"/>
      <c r="BH1505" s="533"/>
      <c r="BI1505" s="533"/>
      <c r="BJ1505" s="533"/>
      <c r="BK1505" s="533"/>
    </row>
    <row r="1506" spans="1:63" s="536" customFormat="1" ht="5.65" customHeight="1" x14ac:dyDescent="0.2">
      <c r="A1506" s="531"/>
      <c r="B1506" s="531"/>
      <c r="C1506" s="531"/>
      <c r="D1506" s="532"/>
      <c r="E1506" s="532"/>
      <c r="F1506" s="532"/>
      <c r="G1506" s="532"/>
      <c r="H1506" s="531"/>
      <c r="I1506" s="531"/>
      <c r="J1506" s="531"/>
      <c r="K1506" s="531"/>
      <c r="L1506" s="531"/>
      <c r="M1506" s="531"/>
      <c r="N1506" s="531"/>
      <c r="O1506" s="531"/>
      <c r="P1506" s="531"/>
      <c r="Q1506" s="531"/>
      <c r="R1506" s="531"/>
      <c r="S1506" s="531"/>
      <c r="T1506" s="531"/>
      <c r="U1506" s="531"/>
      <c r="V1506" s="531"/>
      <c r="W1506" s="531"/>
      <c r="X1506" s="531"/>
      <c r="Y1506" s="531"/>
      <c r="Z1506" s="531"/>
      <c r="AA1506" s="531"/>
      <c r="AB1506" s="531"/>
      <c r="AC1506" s="531"/>
      <c r="AD1506" s="531"/>
      <c r="AE1506" s="531"/>
      <c r="AF1506" s="531"/>
      <c r="AG1506" s="531"/>
      <c r="AH1506" s="531"/>
      <c r="AI1506" s="531"/>
      <c r="AJ1506" s="531"/>
      <c r="AK1506" s="531"/>
      <c r="AL1506" s="531"/>
      <c r="AM1506" s="531"/>
      <c r="AN1506" s="531"/>
      <c r="AO1506" s="531"/>
      <c r="AP1506" s="531"/>
      <c r="AQ1506" s="531"/>
      <c r="AR1506" s="531"/>
      <c r="AS1506" s="531"/>
      <c r="AT1506" s="531"/>
      <c r="AU1506" s="531"/>
      <c r="AV1506" s="531"/>
      <c r="AW1506" s="531"/>
      <c r="AX1506" s="531"/>
      <c r="AY1506" s="533"/>
      <c r="AZ1506" s="534"/>
      <c r="BA1506" s="533"/>
      <c r="BB1506" s="533"/>
      <c r="BC1506" s="535"/>
      <c r="BD1506" s="533"/>
      <c r="BE1506" s="533"/>
      <c r="BF1506" s="533"/>
      <c r="BG1506" s="533"/>
      <c r="BH1506" s="533"/>
      <c r="BI1506" s="533"/>
      <c r="BJ1506" s="533"/>
      <c r="BK1506" s="533"/>
    </row>
    <row r="1507" spans="1:63" s="536" customFormat="1" ht="5.65" customHeight="1" x14ac:dyDescent="0.2">
      <c r="A1507" s="531"/>
      <c r="B1507" s="531"/>
      <c r="C1507" s="531"/>
      <c r="D1507" s="532"/>
      <c r="E1507" s="532"/>
      <c r="F1507" s="532"/>
      <c r="G1507" s="532"/>
      <c r="H1507" s="531"/>
      <c r="I1507" s="531"/>
      <c r="J1507" s="531"/>
      <c r="K1507" s="531"/>
      <c r="L1507" s="531"/>
      <c r="M1507" s="531"/>
      <c r="N1507" s="531"/>
      <c r="O1507" s="531"/>
      <c r="P1507" s="531"/>
      <c r="Q1507" s="531"/>
      <c r="R1507" s="531"/>
      <c r="S1507" s="531"/>
      <c r="T1507" s="531"/>
      <c r="U1507" s="531"/>
      <c r="V1507" s="531"/>
      <c r="W1507" s="531"/>
      <c r="X1507" s="531"/>
      <c r="Y1507" s="531"/>
      <c r="Z1507" s="531"/>
      <c r="AA1507" s="531"/>
      <c r="AB1507" s="531"/>
      <c r="AC1507" s="531"/>
      <c r="AD1507" s="531"/>
      <c r="AE1507" s="531"/>
      <c r="AF1507" s="531"/>
      <c r="AG1507" s="531"/>
      <c r="AH1507" s="531"/>
      <c r="AI1507" s="531"/>
      <c r="AJ1507" s="531"/>
      <c r="AK1507" s="531"/>
      <c r="AL1507" s="531"/>
      <c r="AM1507" s="531"/>
      <c r="AN1507" s="531"/>
      <c r="AO1507" s="531"/>
      <c r="AP1507" s="531"/>
      <c r="AQ1507" s="531"/>
      <c r="AR1507" s="531"/>
      <c r="AS1507" s="531"/>
      <c r="AT1507" s="531"/>
      <c r="AU1507" s="531"/>
      <c r="AV1507" s="531"/>
      <c r="AW1507" s="531"/>
      <c r="AX1507" s="531"/>
      <c r="AY1507" s="533"/>
      <c r="AZ1507" s="534"/>
      <c r="BA1507" s="533"/>
      <c r="BB1507" s="533"/>
      <c r="BC1507" s="535"/>
      <c r="BD1507" s="533"/>
      <c r="BE1507" s="533"/>
      <c r="BF1507" s="533"/>
      <c r="BG1507" s="533"/>
      <c r="BH1507" s="533"/>
      <c r="BI1507" s="533"/>
      <c r="BJ1507" s="533"/>
      <c r="BK1507" s="533"/>
    </row>
    <row r="1508" spans="1:63" s="536" customFormat="1" ht="5.65" customHeight="1" x14ac:dyDescent="0.2">
      <c r="A1508" s="531"/>
      <c r="B1508" s="531"/>
      <c r="C1508" s="531"/>
      <c r="D1508" s="532"/>
      <c r="E1508" s="532"/>
      <c r="F1508" s="532"/>
      <c r="G1508" s="532"/>
      <c r="H1508" s="531"/>
      <c r="I1508" s="531"/>
      <c r="J1508" s="531"/>
      <c r="K1508" s="531"/>
      <c r="L1508" s="531"/>
      <c r="M1508" s="531"/>
      <c r="N1508" s="531"/>
      <c r="O1508" s="531"/>
      <c r="P1508" s="531"/>
      <c r="Q1508" s="531"/>
      <c r="R1508" s="531"/>
      <c r="S1508" s="531"/>
      <c r="T1508" s="531"/>
      <c r="U1508" s="531"/>
      <c r="V1508" s="531"/>
      <c r="W1508" s="531"/>
      <c r="X1508" s="531"/>
      <c r="Y1508" s="531"/>
      <c r="Z1508" s="531"/>
      <c r="AA1508" s="531"/>
      <c r="AB1508" s="531"/>
      <c r="AC1508" s="531"/>
      <c r="AD1508" s="531"/>
      <c r="AE1508" s="531"/>
      <c r="AF1508" s="531"/>
      <c r="AG1508" s="531"/>
      <c r="AH1508" s="531"/>
      <c r="AI1508" s="531"/>
      <c r="AJ1508" s="531"/>
      <c r="AK1508" s="531"/>
      <c r="AL1508" s="531"/>
      <c r="AM1508" s="531"/>
      <c r="AN1508" s="531"/>
      <c r="AO1508" s="531"/>
      <c r="AP1508" s="531"/>
      <c r="AQ1508" s="531"/>
      <c r="AR1508" s="531"/>
      <c r="AS1508" s="531"/>
      <c r="AT1508" s="531"/>
      <c r="AU1508" s="531"/>
      <c r="AV1508" s="531"/>
      <c r="AW1508" s="531"/>
      <c r="AX1508" s="531"/>
      <c r="AY1508" s="533"/>
      <c r="AZ1508" s="534"/>
      <c r="BA1508" s="533"/>
      <c r="BB1508" s="533"/>
      <c r="BC1508" s="535"/>
      <c r="BD1508" s="533"/>
      <c r="BE1508" s="533"/>
      <c r="BF1508" s="533"/>
      <c r="BG1508" s="533"/>
      <c r="BH1508" s="533"/>
      <c r="BI1508" s="533"/>
      <c r="BJ1508" s="533"/>
      <c r="BK1508" s="533"/>
    </row>
    <row r="1509" spans="1:63" s="536" customFormat="1" ht="5.65" customHeight="1" x14ac:dyDescent="0.2">
      <c r="A1509" s="531"/>
      <c r="B1509" s="531"/>
      <c r="C1509" s="531"/>
      <c r="D1509" s="532"/>
      <c r="E1509" s="532"/>
      <c r="F1509" s="532"/>
      <c r="G1509" s="532"/>
      <c r="H1509" s="531"/>
      <c r="I1509" s="531"/>
      <c r="J1509" s="531"/>
      <c r="K1509" s="531"/>
      <c r="L1509" s="531"/>
      <c r="M1509" s="531"/>
      <c r="N1509" s="531"/>
      <c r="O1509" s="531"/>
      <c r="P1509" s="531"/>
      <c r="Q1509" s="531"/>
      <c r="R1509" s="531"/>
      <c r="S1509" s="531"/>
      <c r="T1509" s="531"/>
      <c r="U1509" s="531"/>
      <c r="V1509" s="531"/>
      <c r="W1509" s="531"/>
      <c r="X1509" s="531"/>
      <c r="Y1509" s="531"/>
      <c r="Z1509" s="531"/>
      <c r="AA1509" s="531"/>
      <c r="AB1509" s="531"/>
      <c r="AC1509" s="531"/>
      <c r="AD1509" s="531"/>
      <c r="AE1509" s="531"/>
      <c r="AF1509" s="531"/>
      <c r="AG1509" s="531"/>
      <c r="AH1509" s="531"/>
      <c r="AI1509" s="531"/>
      <c r="AJ1509" s="531"/>
      <c r="AK1509" s="531"/>
      <c r="AL1509" s="531"/>
      <c r="AM1509" s="531"/>
      <c r="AN1509" s="531"/>
      <c r="AO1509" s="531"/>
      <c r="AP1509" s="531"/>
      <c r="AQ1509" s="531"/>
      <c r="AR1509" s="531"/>
      <c r="AS1509" s="531"/>
      <c r="AT1509" s="531"/>
      <c r="AU1509" s="531"/>
      <c r="AV1509" s="531"/>
      <c r="AW1509" s="531"/>
      <c r="AX1509" s="531"/>
      <c r="AY1509" s="533"/>
      <c r="AZ1509" s="534"/>
      <c r="BA1509" s="533"/>
      <c r="BB1509" s="533"/>
      <c r="BC1509" s="535"/>
      <c r="BD1509" s="533"/>
      <c r="BE1509" s="533"/>
      <c r="BF1509" s="533"/>
      <c r="BG1509" s="533"/>
      <c r="BH1509" s="533"/>
      <c r="BI1509" s="533"/>
      <c r="BJ1509" s="533"/>
      <c r="BK1509" s="533"/>
    </row>
    <row r="1510" spans="1:63" s="536" customFormat="1" ht="5.65" customHeight="1" x14ac:dyDescent="0.2">
      <c r="A1510" s="531"/>
      <c r="B1510" s="531"/>
      <c r="C1510" s="531"/>
      <c r="D1510" s="532"/>
      <c r="E1510" s="532"/>
      <c r="F1510" s="532"/>
      <c r="G1510" s="532"/>
      <c r="H1510" s="531"/>
      <c r="I1510" s="531"/>
      <c r="J1510" s="531"/>
      <c r="K1510" s="531"/>
      <c r="L1510" s="531"/>
      <c r="M1510" s="531"/>
      <c r="N1510" s="531"/>
      <c r="O1510" s="531"/>
      <c r="P1510" s="531"/>
      <c r="Q1510" s="531"/>
      <c r="R1510" s="531"/>
      <c r="S1510" s="531"/>
      <c r="T1510" s="531"/>
      <c r="U1510" s="531"/>
      <c r="V1510" s="531"/>
      <c r="W1510" s="531"/>
      <c r="X1510" s="531"/>
      <c r="Y1510" s="531"/>
      <c r="Z1510" s="531"/>
      <c r="AA1510" s="531"/>
      <c r="AB1510" s="531"/>
      <c r="AC1510" s="531"/>
      <c r="AD1510" s="531"/>
      <c r="AE1510" s="531"/>
      <c r="AF1510" s="531"/>
      <c r="AG1510" s="531"/>
      <c r="AH1510" s="531"/>
      <c r="AI1510" s="531"/>
      <c r="AJ1510" s="531"/>
      <c r="AK1510" s="531"/>
      <c r="AL1510" s="531"/>
      <c r="AM1510" s="531"/>
      <c r="AN1510" s="531"/>
      <c r="AO1510" s="531"/>
      <c r="AP1510" s="531"/>
      <c r="AQ1510" s="531"/>
      <c r="AR1510" s="531"/>
      <c r="AS1510" s="531"/>
      <c r="AT1510" s="531"/>
      <c r="AU1510" s="531"/>
      <c r="AV1510" s="531"/>
      <c r="AW1510" s="531"/>
      <c r="AX1510" s="531"/>
      <c r="AY1510" s="533"/>
      <c r="AZ1510" s="534"/>
      <c r="BA1510" s="533"/>
      <c r="BB1510" s="533"/>
      <c r="BC1510" s="535"/>
      <c r="BD1510" s="533"/>
      <c r="BE1510" s="533"/>
      <c r="BF1510" s="533"/>
      <c r="BG1510" s="533"/>
      <c r="BH1510" s="533"/>
      <c r="BI1510" s="533"/>
      <c r="BJ1510" s="533"/>
      <c r="BK1510" s="533"/>
    </row>
    <row r="1511" spans="1:63" s="536" customFormat="1" ht="5.65" customHeight="1" x14ac:dyDescent="0.2">
      <c r="A1511" s="531"/>
      <c r="B1511" s="531"/>
      <c r="C1511" s="531"/>
      <c r="D1511" s="532"/>
      <c r="E1511" s="532"/>
      <c r="F1511" s="532"/>
      <c r="G1511" s="532"/>
      <c r="H1511" s="531"/>
      <c r="I1511" s="531"/>
      <c r="J1511" s="531"/>
      <c r="K1511" s="531"/>
      <c r="L1511" s="531"/>
      <c r="M1511" s="531"/>
      <c r="N1511" s="531"/>
      <c r="O1511" s="531"/>
      <c r="P1511" s="531"/>
      <c r="Q1511" s="531"/>
      <c r="R1511" s="531"/>
      <c r="S1511" s="531"/>
      <c r="T1511" s="531"/>
      <c r="U1511" s="531"/>
      <c r="V1511" s="531"/>
      <c r="W1511" s="531"/>
      <c r="X1511" s="531"/>
      <c r="Y1511" s="531"/>
      <c r="Z1511" s="531"/>
      <c r="AA1511" s="531"/>
      <c r="AB1511" s="531"/>
      <c r="AC1511" s="531"/>
      <c r="AD1511" s="531"/>
      <c r="AE1511" s="531"/>
      <c r="AF1511" s="531"/>
      <c r="AG1511" s="531"/>
      <c r="AH1511" s="531"/>
      <c r="AI1511" s="531"/>
      <c r="AJ1511" s="531"/>
      <c r="AK1511" s="531"/>
      <c r="AL1511" s="531"/>
      <c r="AM1511" s="531"/>
      <c r="AN1511" s="531"/>
      <c r="AO1511" s="531"/>
      <c r="AP1511" s="531"/>
      <c r="AQ1511" s="531"/>
      <c r="AR1511" s="531"/>
      <c r="AS1511" s="531"/>
      <c r="AT1511" s="531"/>
      <c r="AU1511" s="531"/>
      <c r="AV1511" s="531"/>
      <c r="AW1511" s="531"/>
      <c r="AX1511" s="531"/>
      <c r="AY1511" s="533"/>
      <c r="AZ1511" s="534"/>
      <c r="BA1511" s="533"/>
      <c r="BB1511" s="533"/>
      <c r="BC1511" s="535"/>
      <c r="BD1511" s="533"/>
      <c r="BE1511" s="533"/>
      <c r="BF1511" s="533"/>
      <c r="BG1511" s="533"/>
      <c r="BH1511" s="533"/>
      <c r="BI1511" s="533"/>
      <c r="BJ1511" s="533"/>
      <c r="BK1511" s="533"/>
    </row>
    <row r="1512" spans="1:63" s="536" customFormat="1" ht="5.65" customHeight="1" x14ac:dyDescent="0.2">
      <c r="A1512" s="531"/>
      <c r="B1512" s="531"/>
      <c r="C1512" s="531"/>
      <c r="D1512" s="532"/>
      <c r="E1512" s="532"/>
      <c r="F1512" s="532"/>
      <c r="G1512" s="532"/>
      <c r="H1512" s="531"/>
      <c r="I1512" s="531"/>
      <c r="J1512" s="531"/>
      <c r="K1512" s="531"/>
      <c r="L1512" s="531"/>
      <c r="M1512" s="531"/>
      <c r="N1512" s="531"/>
      <c r="O1512" s="531"/>
      <c r="P1512" s="531"/>
      <c r="Q1512" s="531"/>
      <c r="R1512" s="531"/>
      <c r="S1512" s="531"/>
      <c r="T1512" s="531"/>
      <c r="U1512" s="531"/>
      <c r="V1512" s="531"/>
      <c r="W1512" s="531"/>
      <c r="X1512" s="531"/>
      <c r="Y1512" s="531"/>
      <c r="Z1512" s="531"/>
      <c r="AA1512" s="531"/>
      <c r="AB1512" s="531"/>
      <c r="AC1512" s="531"/>
      <c r="AD1512" s="531"/>
      <c r="AE1512" s="531"/>
      <c r="AF1512" s="531"/>
      <c r="AG1512" s="531"/>
      <c r="AH1512" s="531"/>
      <c r="AI1512" s="531"/>
      <c r="AJ1512" s="531"/>
      <c r="AK1512" s="531"/>
      <c r="AL1512" s="531"/>
      <c r="AM1512" s="531"/>
      <c r="AN1512" s="531"/>
      <c r="AO1512" s="531"/>
      <c r="AP1512" s="531"/>
      <c r="AQ1512" s="531"/>
      <c r="AR1512" s="531"/>
      <c r="AS1512" s="531"/>
      <c r="AT1512" s="531"/>
      <c r="AU1512" s="531"/>
      <c r="AV1512" s="531"/>
      <c r="AW1512" s="531"/>
      <c r="AX1512" s="531"/>
      <c r="AY1512" s="533"/>
      <c r="AZ1512" s="534"/>
      <c r="BA1512" s="533"/>
      <c r="BB1512" s="533"/>
      <c r="BC1512" s="535"/>
      <c r="BD1512" s="533"/>
      <c r="BE1512" s="533"/>
      <c r="BF1512" s="533"/>
      <c r="BG1512" s="533"/>
      <c r="BH1512" s="533"/>
      <c r="BI1512" s="533"/>
      <c r="BJ1512" s="533"/>
      <c r="BK1512" s="533"/>
    </row>
    <row r="1513" spans="1:63" s="536" customFormat="1" ht="5.65" customHeight="1" x14ac:dyDescent="0.2">
      <c r="A1513" s="531"/>
      <c r="B1513" s="531"/>
      <c r="C1513" s="531"/>
      <c r="D1513" s="532"/>
      <c r="E1513" s="532"/>
      <c r="F1513" s="532"/>
      <c r="G1513" s="532"/>
      <c r="H1513" s="531"/>
      <c r="I1513" s="531"/>
      <c r="J1513" s="531"/>
      <c r="K1513" s="531"/>
      <c r="L1513" s="531"/>
      <c r="M1513" s="531"/>
      <c r="N1513" s="531"/>
      <c r="O1513" s="531"/>
      <c r="P1513" s="531"/>
      <c r="Q1513" s="531"/>
      <c r="R1513" s="531"/>
      <c r="S1513" s="531"/>
      <c r="T1513" s="531"/>
      <c r="U1513" s="531"/>
      <c r="V1513" s="531"/>
      <c r="W1513" s="531"/>
      <c r="X1513" s="531"/>
      <c r="Y1513" s="531"/>
      <c r="Z1513" s="531"/>
      <c r="AA1513" s="531"/>
      <c r="AB1513" s="531"/>
      <c r="AC1513" s="531"/>
      <c r="AD1513" s="531"/>
      <c r="AE1513" s="531"/>
      <c r="AF1513" s="531"/>
      <c r="AG1513" s="531"/>
      <c r="AH1513" s="531"/>
      <c r="AI1513" s="531"/>
      <c r="AJ1513" s="531"/>
      <c r="AK1513" s="531"/>
      <c r="AL1513" s="531"/>
      <c r="AM1513" s="531"/>
      <c r="AN1513" s="531"/>
      <c r="AO1513" s="531"/>
      <c r="AP1513" s="531"/>
      <c r="AQ1513" s="531"/>
      <c r="AR1513" s="531"/>
      <c r="AS1513" s="531"/>
      <c r="AT1513" s="531"/>
      <c r="AU1513" s="531"/>
      <c r="AV1513" s="531"/>
      <c r="AW1513" s="531"/>
      <c r="AX1513" s="531"/>
      <c r="AY1513" s="533"/>
      <c r="AZ1513" s="534"/>
      <c r="BA1513" s="533"/>
      <c r="BB1513" s="533"/>
      <c r="BC1513" s="535"/>
      <c r="BD1513" s="533"/>
      <c r="BE1513" s="533"/>
      <c r="BF1513" s="533"/>
      <c r="BG1513" s="533"/>
      <c r="BH1513" s="533"/>
      <c r="BI1513" s="533"/>
      <c r="BJ1513" s="533"/>
      <c r="BK1513" s="533"/>
    </row>
    <row r="1514" spans="1:63" s="536" customFormat="1" ht="5.65" customHeight="1" x14ac:dyDescent="0.2">
      <c r="A1514" s="531"/>
      <c r="B1514" s="531"/>
      <c r="C1514" s="531"/>
      <c r="D1514" s="532"/>
      <c r="E1514" s="532"/>
      <c r="F1514" s="532"/>
      <c r="G1514" s="532"/>
      <c r="H1514" s="531"/>
      <c r="I1514" s="531"/>
      <c r="J1514" s="531"/>
      <c r="K1514" s="531"/>
      <c r="L1514" s="531"/>
      <c r="M1514" s="531"/>
      <c r="N1514" s="531"/>
      <c r="O1514" s="531"/>
      <c r="P1514" s="531"/>
      <c r="Q1514" s="531"/>
      <c r="R1514" s="531"/>
      <c r="S1514" s="531"/>
      <c r="T1514" s="531"/>
      <c r="U1514" s="531"/>
      <c r="V1514" s="531"/>
      <c r="W1514" s="531"/>
      <c r="X1514" s="531"/>
      <c r="Y1514" s="531"/>
      <c r="Z1514" s="531"/>
      <c r="AA1514" s="531"/>
      <c r="AB1514" s="531"/>
      <c r="AC1514" s="531"/>
      <c r="AD1514" s="531"/>
      <c r="AE1514" s="531"/>
      <c r="AF1514" s="531"/>
      <c r="AG1514" s="531"/>
      <c r="AH1514" s="531"/>
      <c r="AI1514" s="531"/>
      <c r="AJ1514" s="531"/>
      <c r="AK1514" s="531"/>
      <c r="AL1514" s="531"/>
      <c r="AM1514" s="531"/>
      <c r="AN1514" s="531"/>
      <c r="AO1514" s="531"/>
      <c r="AP1514" s="531"/>
      <c r="AQ1514" s="531"/>
      <c r="AR1514" s="531"/>
      <c r="AS1514" s="531"/>
      <c r="AT1514" s="531"/>
      <c r="AU1514" s="531"/>
      <c r="AV1514" s="531"/>
      <c r="AW1514" s="531"/>
      <c r="AX1514" s="531"/>
      <c r="AY1514" s="533"/>
      <c r="AZ1514" s="534"/>
      <c r="BA1514" s="533"/>
      <c r="BB1514" s="533"/>
      <c r="BC1514" s="535"/>
      <c r="BD1514" s="533"/>
      <c r="BE1514" s="533"/>
      <c r="BF1514" s="533"/>
      <c r="BG1514" s="533"/>
      <c r="BH1514" s="533"/>
      <c r="BI1514" s="533"/>
      <c r="BJ1514" s="533"/>
      <c r="BK1514" s="533"/>
    </row>
    <row r="1515" spans="1:63" s="536" customFormat="1" ht="5.65" customHeight="1" x14ac:dyDescent="0.2">
      <c r="A1515" s="531"/>
      <c r="B1515" s="531"/>
      <c r="C1515" s="531"/>
      <c r="D1515" s="532"/>
      <c r="E1515" s="532"/>
      <c r="F1515" s="532"/>
      <c r="G1515" s="532"/>
      <c r="H1515" s="531"/>
      <c r="I1515" s="531"/>
      <c r="J1515" s="531"/>
      <c r="K1515" s="531"/>
      <c r="L1515" s="531"/>
      <c r="M1515" s="531"/>
      <c r="N1515" s="531"/>
      <c r="O1515" s="531"/>
      <c r="P1515" s="531"/>
      <c r="Q1515" s="531"/>
      <c r="R1515" s="531"/>
      <c r="S1515" s="531"/>
      <c r="T1515" s="531"/>
      <c r="U1515" s="531"/>
      <c r="V1515" s="531"/>
      <c r="W1515" s="531"/>
      <c r="X1515" s="531"/>
      <c r="Y1515" s="531"/>
      <c r="Z1515" s="531"/>
      <c r="AA1515" s="531"/>
      <c r="AB1515" s="531"/>
      <c r="AC1515" s="531"/>
      <c r="AD1515" s="531"/>
      <c r="AE1515" s="531"/>
      <c r="AF1515" s="531"/>
      <c r="AG1515" s="531"/>
      <c r="AH1515" s="531"/>
      <c r="AI1515" s="531"/>
      <c r="AJ1515" s="531"/>
      <c r="AK1515" s="531"/>
      <c r="AL1515" s="531"/>
      <c r="AM1515" s="531"/>
      <c r="AN1515" s="531"/>
      <c r="AO1515" s="531"/>
      <c r="AP1515" s="531"/>
      <c r="AQ1515" s="531"/>
      <c r="AR1515" s="531"/>
      <c r="AS1515" s="531"/>
      <c r="AT1515" s="531"/>
      <c r="AU1515" s="531"/>
      <c r="AV1515" s="531"/>
      <c r="AW1515" s="531"/>
      <c r="AX1515" s="531"/>
      <c r="AY1515" s="533"/>
      <c r="AZ1515" s="534"/>
      <c r="BA1515" s="533"/>
      <c r="BB1515" s="533"/>
      <c r="BC1515" s="535"/>
      <c r="BD1515" s="533"/>
      <c r="BE1515" s="533"/>
      <c r="BF1515" s="533"/>
      <c r="BG1515" s="533"/>
      <c r="BH1515" s="533"/>
      <c r="BI1515" s="533"/>
      <c r="BJ1515" s="533"/>
      <c r="BK1515" s="533"/>
    </row>
  </sheetData>
  <autoFilter ref="A4:CG1101">
    <filterColumn colId="49">
      <filters blank="1"/>
    </filterColumn>
    <filterColumn colId="54">
      <filters>
        <filter val="in"/>
      </filters>
    </filterColumn>
  </autoFilter>
  <mergeCells count="9">
    <mergeCell ref="AX3:AX4"/>
    <mergeCell ref="AY3:AY4"/>
    <mergeCell ref="A1031:A1032"/>
    <mergeCell ref="A1:B1"/>
    <mergeCell ref="A2:AW2"/>
    <mergeCell ref="A3:A4"/>
    <mergeCell ref="B3:B4"/>
    <mergeCell ref="C3:C4"/>
    <mergeCell ref="E3:AW3"/>
  </mergeCells>
  <pageMargins left="0.39370078740157483" right="0.19685039370078741" top="0.51" bottom="0.31496062992125984" header="0.31496062992125984" footer="0.31496062992125984"/>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filterMode="1">
    <tabColor rgb="FF00B050"/>
  </sheetPr>
  <dimension ref="A1:DT925"/>
  <sheetViews>
    <sheetView showZeros="0" tabSelected="1" zoomScale="64" zoomScaleNormal="64" workbookViewId="0">
      <pane xSplit="5" ySplit="5" topLeftCell="K341" activePane="bottomRight" state="frozen"/>
      <selection activeCell="X10" sqref="X10"/>
      <selection pane="topRight" activeCell="X10" sqref="X10"/>
      <selection pane="bottomLeft" activeCell="X10" sqref="X10"/>
      <selection pane="bottomRight" activeCell="R348" sqref="R348"/>
    </sheetView>
  </sheetViews>
  <sheetFormatPr defaultRowHeight="5.65" customHeight="1" x14ac:dyDescent="0.25"/>
  <cols>
    <col min="1" max="1" width="13.7109375" style="537" customWidth="1"/>
    <col min="2" max="2" width="49.5703125" style="538" customWidth="1"/>
    <col min="3" max="3" width="31.140625" style="808" hidden="1" customWidth="1"/>
    <col min="4" max="4" width="33.140625" style="538" hidden="1" customWidth="1"/>
    <col min="5" max="5" width="11.42578125" style="539" customWidth="1"/>
    <col min="6" max="9" width="14.85546875" style="539" hidden="1" customWidth="1"/>
    <col min="10" max="10" width="12.85546875" style="540" hidden="1" customWidth="1"/>
    <col min="11" max="11" width="12.85546875" style="540" customWidth="1"/>
    <col min="12" max="12" width="11" style="541" hidden="1" customWidth="1"/>
    <col min="13" max="13" width="8.7109375" style="541" hidden="1" customWidth="1"/>
    <col min="14" max="14" width="9.140625" style="541" hidden="1" customWidth="1"/>
    <col min="15" max="15" width="10.140625" style="541" hidden="1" customWidth="1"/>
    <col min="16" max="16" width="9.7109375" style="541" hidden="1" customWidth="1"/>
    <col min="17" max="17" width="9.5703125" style="541" hidden="1" customWidth="1"/>
    <col min="18" max="18" width="11.42578125" style="542" customWidth="1"/>
    <col min="19" max="19" width="11.28515625" style="543" customWidth="1"/>
    <col min="20" max="20" width="9.28515625" style="541" hidden="1" customWidth="1"/>
    <col min="21" max="21" width="9.140625" style="542" hidden="1" customWidth="1"/>
    <col min="22" max="22" width="7" style="542" hidden="1" customWidth="1"/>
    <col min="23" max="23" width="8.85546875" style="543" hidden="1" customWidth="1"/>
    <col min="24" max="24" width="10.28515625" style="541" hidden="1" customWidth="1"/>
    <col min="25" max="25" width="9.5703125" style="541" hidden="1" customWidth="1"/>
    <col min="26" max="26" width="10.140625" style="541" hidden="1" customWidth="1"/>
    <col min="27" max="27" width="9.85546875" style="543" hidden="1" customWidth="1"/>
    <col min="28" max="28" width="8.5703125" style="543" hidden="1" customWidth="1"/>
    <col min="29" max="30" width="7.7109375" style="543" hidden="1" customWidth="1"/>
    <col min="31" max="31" width="7.7109375" style="278" hidden="1" customWidth="1"/>
    <col min="32" max="32" width="7.7109375" style="544" hidden="1" customWidth="1"/>
    <col min="33" max="33" width="7.7109375" style="278" hidden="1" customWidth="1"/>
    <col min="34" max="35" width="7.7109375" style="543" hidden="1" customWidth="1"/>
    <col min="36" max="38" width="7.5703125" style="545" hidden="1" customWidth="1"/>
    <col min="39" max="39" width="8.140625" style="541" hidden="1" customWidth="1"/>
    <col min="40" max="40" width="7.140625" style="541" hidden="1" customWidth="1"/>
    <col min="41" max="41" width="9.28515625" style="541" hidden="1" customWidth="1"/>
    <col min="42" max="42" width="7.7109375" style="543" hidden="1" customWidth="1"/>
    <col min="43" max="43" width="9.28515625" style="541" hidden="1" customWidth="1"/>
    <col min="44" max="44" width="7.5703125" style="541" hidden="1" customWidth="1"/>
    <col min="45" max="45" width="10.7109375" style="541" hidden="1" customWidth="1"/>
    <col min="46" max="46" width="7" style="541" hidden="1" customWidth="1"/>
    <col min="47" max="47" width="7.42578125" style="541" hidden="1" customWidth="1"/>
    <col min="48" max="48" width="10.5703125" style="541" hidden="1" customWidth="1"/>
    <col min="49" max="49" width="8.5703125" style="541" hidden="1" customWidth="1"/>
    <col min="50" max="50" width="11.28515625" style="541" hidden="1" customWidth="1"/>
    <col min="51" max="51" width="9.5703125" style="541" hidden="1" customWidth="1"/>
    <col min="52" max="52" width="10" style="541" hidden="1" customWidth="1"/>
    <col min="53" max="53" width="8" style="541" hidden="1" customWidth="1"/>
    <col min="54" max="55" width="12" style="541" customWidth="1"/>
    <col min="56" max="56" width="10" style="541" customWidth="1"/>
    <col min="57" max="57" width="30.42578125" style="545" customWidth="1"/>
    <col min="58" max="58" width="26.42578125" style="545" hidden="1" customWidth="1"/>
    <col min="59" max="59" width="36.140625" style="280" hidden="1" customWidth="1"/>
    <col min="60" max="60" width="20.7109375" style="704" hidden="1" customWidth="1"/>
    <col min="61" max="61" width="16" style="281" hidden="1" customWidth="1"/>
    <col min="62" max="62" width="58.28515625" style="801" hidden="1" customWidth="1"/>
    <col min="63" max="63" width="7.5703125" style="282" hidden="1" customWidth="1"/>
    <col min="64" max="64" width="9.140625" style="283" hidden="1" customWidth="1"/>
    <col min="65" max="65" width="16.85546875" style="295" hidden="1" customWidth="1"/>
    <col min="66" max="66" width="7.85546875" style="282" hidden="1" customWidth="1"/>
    <col min="67" max="67" width="6.140625" style="282" hidden="1" customWidth="1"/>
    <col min="68" max="68" width="9.140625" style="282" hidden="1" customWidth="1"/>
    <col min="69" max="72" width="9.140625" style="282" customWidth="1"/>
    <col min="73" max="86" width="9.140625" style="285" customWidth="1"/>
    <col min="87" max="16384" width="9.140625" style="285"/>
  </cols>
  <sheetData>
    <row r="1" spans="1:124" ht="16.5" x14ac:dyDescent="0.25">
      <c r="A1" s="975" t="s">
        <v>2543</v>
      </c>
      <c r="B1" s="975"/>
      <c r="C1" s="702"/>
      <c r="D1" s="703"/>
      <c r="S1" s="277"/>
      <c r="W1" s="277"/>
      <c r="AA1" s="277"/>
      <c r="AB1" s="277"/>
      <c r="AC1" s="277"/>
      <c r="AD1" s="277"/>
      <c r="AF1" s="279"/>
      <c r="AH1" s="277"/>
      <c r="AI1" s="277"/>
      <c r="AJ1" s="540"/>
      <c r="AK1" s="540"/>
      <c r="AL1" s="540"/>
      <c r="AP1" s="277"/>
      <c r="BE1" s="540"/>
      <c r="BF1" s="540"/>
      <c r="BJ1" s="705"/>
    </row>
    <row r="2" spans="1:124" s="282" customFormat="1" ht="37.5" customHeight="1" x14ac:dyDescent="0.25">
      <c r="A2" s="976" t="s">
        <v>2544</v>
      </c>
      <c r="B2" s="976"/>
      <c r="C2" s="976"/>
      <c r="D2" s="976"/>
      <c r="E2" s="976"/>
      <c r="F2" s="976"/>
      <c r="G2" s="976"/>
      <c r="H2" s="976"/>
      <c r="I2" s="976"/>
      <c r="J2" s="976"/>
      <c r="K2" s="976"/>
      <c r="L2" s="976"/>
      <c r="M2" s="976"/>
      <c r="N2" s="976"/>
      <c r="O2" s="976"/>
      <c r="P2" s="976"/>
      <c r="Q2" s="976"/>
      <c r="R2" s="976"/>
      <c r="S2" s="976"/>
      <c r="T2" s="976"/>
      <c r="U2" s="976"/>
      <c r="V2" s="976"/>
      <c r="W2" s="976"/>
      <c r="X2" s="976"/>
      <c r="Y2" s="976"/>
      <c r="Z2" s="976"/>
      <c r="AA2" s="976"/>
      <c r="AB2" s="976"/>
      <c r="AC2" s="976"/>
      <c r="AD2" s="976"/>
      <c r="AE2" s="976"/>
      <c r="AF2" s="976"/>
      <c r="AG2" s="976"/>
      <c r="AH2" s="976"/>
      <c r="AI2" s="976"/>
      <c r="AJ2" s="976"/>
      <c r="AK2" s="976"/>
      <c r="AL2" s="976"/>
      <c r="AM2" s="976"/>
      <c r="AN2" s="976"/>
      <c r="AO2" s="976"/>
      <c r="AP2" s="976"/>
      <c r="AQ2" s="976"/>
      <c r="AR2" s="976"/>
      <c r="AS2" s="976"/>
      <c r="AT2" s="976"/>
      <c r="AU2" s="976"/>
      <c r="AV2" s="976"/>
      <c r="AW2" s="976"/>
      <c r="AX2" s="976"/>
      <c r="AY2" s="976"/>
      <c r="AZ2" s="976"/>
      <c r="BA2" s="976"/>
      <c r="BB2" s="976"/>
      <c r="BC2" s="976"/>
      <c r="BD2" s="976"/>
      <c r="BE2" s="706" t="s">
        <v>2</v>
      </c>
      <c r="BF2" s="707"/>
      <c r="BG2" s="287"/>
      <c r="BH2" s="432"/>
      <c r="BI2" s="288"/>
      <c r="BJ2" s="708"/>
      <c r="BK2" s="289"/>
      <c r="BL2" s="290"/>
      <c r="BM2" s="709"/>
      <c r="BN2" s="289"/>
      <c r="BO2" s="289"/>
      <c r="BP2" s="289"/>
      <c r="BQ2" s="289"/>
      <c r="BR2" s="289"/>
      <c r="BS2" s="289"/>
      <c r="BT2" s="292"/>
    </row>
    <row r="3" spans="1:124" ht="23.25" customHeight="1" x14ac:dyDescent="0.25">
      <c r="A3" s="977" t="s">
        <v>3</v>
      </c>
      <c r="B3" s="980" t="s">
        <v>2545</v>
      </c>
      <c r="C3" s="981" t="s">
        <v>283</v>
      </c>
      <c r="D3" s="982"/>
      <c r="E3" s="965" t="s">
        <v>2546</v>
      </c>
      <c r="F3" s="981" t="s">
        <v>282</v>
      </c>
      <c r="G3" s="983"/>
      <c r="H3" s="983"/>
      <c r="I3" s="982"/>
      <c r="J3" s="710"/>
      <c r="K3" s="973" t="s">
        <v>282</v>
      </c>
      <c r="L3" s="984"/>
      <c r="M3" s="984"/>
      <c r="N3" s="984"/>
      <c r="O3" s="984"/>
      <c r="P3" s="984"/>
      <c r="Q3" s="984"/>
      <c r="R3" s="974"/>
      <c r="S3" s="974"/>
      <c r="T3" s="984"/>
      <c r="U3" s="984"/>
      <c r="V3" s="984"/>
      <c r="W3" s="984"/>
      <c r="X3" s="984"/>
      <c r="Y3" s="984"/>
      <c r="Z3" s="984"/>
      <c r="AA3" s="984"/>
      <c r="AB3" s="984"/>
      <c r="AC3" s="984"/>
      <c r="AD3" s="984"/>
      <c r="AE3" s="984"/>
      <c r="AF3" s="984"/>
      <c r="AG3" s="984"/>
      <c r="AH3" s="984"/>
      <c r="AI3" s="984"/>
      <c r="AJ3" s="984"/>
      <c r="AK3" s="984"/>
      <c r="AL3" s="984"/>
      <c r="AM3" s="984"/>
      <c r="AN3" s="984"/>
      <c r="AO3" s="984"/>
      <c r="AP3" s="984"/>
      <c r="AQ3" s="984"/>
      <c r="AR3" s="984"/>
      <c r="AS3" s="984"/>
      <c r="AT3" s="984"/>
      <c r="AU3" s="984"/>
      <c r="AV3" s="984"/>
      <c r="AW3" s="984"/>
      <c r="AX3" s="984"/>
      <c r="AY3" s="984"/>
      <c r="AZ3" s="984"/>
      <c r="BA3" s="984"/>
      <c r="BB3" s="974"/>
      <c r="BC3" s="974"/>
      <c r="BD3" s="985"/>
      <c r="BE3" s="965" t="s">
        <v>283</v>
      </c>
      <c r="BF3" s="711"/>
      <c r="BG3" s="966" t="s">
        <v>284</v>
      </c>
      <c r="BH3" s="969" t="s">
        <v>2547</v>
      </c>
      <c r="BI3" s="294"/>
      <c r="BJ3" s="705"/>
      <c r="BK3" s="295"/>
      <c r="BM3" s="282"/>
      <c r="BV3" s="972"/>
      <c r="BW3" s="972"/>
    </row>
    <row r="4" spans="1:124" ht="23.25" customHeight="1" x14ac:dyDescent="0.25">
      <c r="A4" s="978"/>
      <c r="B4" s="980"/>
      <c r="C4" s="712"/>
      <c r="D4" s="713"/>
      <c r="E4" s="965"/>
      <c r="F4" s="712"/>
      <c r="G4" s="714"/>
      <c r="H4" s="714"/>
      <c r="I4" s="713"/>
      <c r="J4" s="710"/>
      <c r="K4" s="973" t="s">
        <v>10</v>
      </c>
      <c r="L4" s="974"/>
      <c r="M4" s="974"/>
      <c r="N4" s="974"/>
      <c r="O4" s="974"/>
      <c r="P4" s="974"/>
      <c r="Q4" s="974"/>
      <c r="R4" s="974"/>
      <c r="S4" s="974"/>
      <c r="T4" s="974"/>
      <c r="U4" s="974"/>
      <c r="V4" s="974"/>
      <c r="W4" s="974"/>
      <c r="X4" s="974"/>
      <c r="Y4" s="974"/>
      <c r="Z4" s="974"/>
      <c r="AA4" s="974"/>
      <c r="AB4" s="974"/>
      <c r="AC4" s="974"/>
      <c r="AD4" s="974"/>
      <c r="AE4" s="974"/>
      <c r="AF4" s="974"/>
      <c r="AG4" s="974"/>
      <c r="AH4" s="974"/>
      <c r="AI4" s="974"/>
      <c r="AJ4" s="974"/>
      <c r="AK4" s="974"/>
      <c r="AL4" s="974"/>
      <c r="AM4" s="974"/>
      <c r="AN4" s="974"/>
      <c r="AO4" s="974"/>
      <c r="AP4" s="974"/>
      <c r="AQ4" s="974"/>
      <c r="AR4" s="974"/>
      <c r="AS4" s="974"/>
      <c r="AT4" s="974"/>
      <c r="AU4" s="974"/>
      <c r="AV4" s="974"/>
      <c r="AW4" s="974"/>
      <c r="AX4" s="974"/>
      <c r="AY4" s="974"/>
      <c r="AZ4" s="974"/>
      <c r="BA4" s="974"/>
      <c r="BB4" s="974"/>
      <c r="BC4" s="965" t="s">
        <v>41</v>
      </c>
      <c r="BD4" s="965" t="s">
        <v>126</v>
      </c>
      <c r="BE4" s="965"/>
      <c r="BF4" s="715"/>
      <c r="BG4" s="967"/>
      <c r="BH4" s="970"/>
      <c r="BI4" s="294"/>
      <c r="BJ4" s="705"/>
      <c r="BK4" s="295"/>
      <c r="BM4" s="282"/>
      <c r="BV4" s="310"/>
      <c r="BW4" s="310"/>
    </row>
    <row r="5" spans="1:124" s="721" customFormat="1" ht="188.25" customHeight="1" x14ac:dyDescent="0.25">
      <c r="A5" s="979"/>
      <c r="B5" s="980"/>
      <c r="C5" s="716" t="s">
        <v>2548</v>
      </c>
      <c r="D5" s="716" t="s">
        <v>2549</v>
      </c>
      <c r="E5" s="965"/>
      <c r="F5" s="716" t="s">
        <v>14</v>
      </c>
      <c r="G5" s="716" t="s">
        <v>25</v>
      </c>
      <c r="H5" s="716" t="s">
        <v>28</v>
      </c>
      <c r="I5" s="716" t="s">
        <v>2550</v>
      </c>
      <c r="J5" s="710"/>
      <c r="K5" s="717" t="s">
        <v>13</v>
      </c>
      <c r="L5" s="717" t="s">
        <v>286</v>
      </c>
      <c r="M5" s="717" t="s">
        <v>287</v>
      </c>
      <c r="N5" s="717" t="s">
        <v>288</v>
      </c>
      <c r="O5" s="717" t="s">
        <v>18</v>
      </c>
      <c r="P5" s="717" t="s">
        <v>21</v>
      </c>
      <c r="Q5" s="717" t="s">
        <v>30</v>
      </c>
      <c r="R5" s="713" t="s">
        <v>289</v>
      </c>
      <c r="S5" s="712" t="s">
        <v>27</v>
      </c>
      <c r="T5" s="717" t="s">
        <v>290</v>
      </c>
      <c r="U5" s="713" t="s">
        <v>39</v>
      </c>
      <c r="V5" s="714" t="s">
        <v>47</v>
      </c>
      <c r="W5" s="712" t="s">
        <v>44</v>
      </c>
      <c r="X5" s="717" t="s">
        <v>291</v>
      </c>
      <c r="Y5" s="717" t="s">
        <v>292</v>
      </c>
      <c r="Z5" s="717" t="s">
        <v>68</v>
      </c>
      <c r="AA5" s="713" t="s">
        <v>293</v>
      </c>
      <c r="AB5" s="716" t="s">
        <v>294</v>
      </c>
      <c r="AC5" s="716" t="s">
        <v>295</v>
      </c>
      <c r="AD5" s="716" t="s">
        <v>296</v>
      </c>
      <c r="AE5" s="716" t="s">
        <v>297</v>
      </c>
      <c r="AF5" s="716" t="s">
        <v>298</v>
      </c>
      <c r="AG5" s="716" t="s">
        <v>299</v>
      </c>
      <c r="AH5" s="716" t="s">
        <v>300</v>
      </c>
      <c r="AI5" s="712" t="s">
        <v>301</v>
      </c>
      <c r="AJ5" s="717" t="s">
        <v>71</v>
      </c>
      <c r="AK5" s="717" t="s">
        <v>302</v>
      </c>
      <c r="AL5" s="717" t="s">
        <v>112</v>
      </c>
      <c r="AM5" s="717" t="s">
        <v>80</v>
      </c>
      <c r="AN5" s="717" t="s">
        <v>83</v>
      </c>
      <c r="AO5" s="717" t="s">
        <v>89</v>
      </c>
      <c r="AP5" s="714" t="s">
        <v>100</v>
      </c>
      <c r="AQ5" s="717" t="s">
        <v>103</v>
      </c>
      <c r="AR5" s="717" t="s">
        <v>106</v>
      </c>
      <c r="AS5" s="717" t="s">
        <v>303</v>
      </c>
      <c r="AT5" s="717" t="s">
        <v>77</v>
      </c>
      <c r="AU5" s="717" t="s">
        <v>109</v>
      </c>
      <c r="AV5" s="717" t="s">
        <v>115</v>
      </c>
      <c r="AW5" s="717" t="s">
        <v>118</v>
      </c>
      <c r="AX5" s="717" t="s">
        <v>121</v>
      </c>
      <c r="AY5" s="717" t="s">
        <v>304</v>
      </c>
      <c r="AZ5" s="717" t="s">
        <v>305</v>
      </c>
      <c r="BA5" s="717" t="s">
        <v>306</v>
      </c>
      <c r="BB5" s="718" t="s">
        <v>2551</v>
      </c>
      <c r="BC5" s="965"/>
      <c r="BD5" s="965"/>
      <c r="BE5" s="965"/>
      <c r="BF5" s="719" t="s">
        <v>2552</v>
      </c>
      <c r="BG5" s="968"/>
      <c r="BH5" s="971"/>
      <c r="BI5" s="302" t="s">
        <v>5</v>
      </c>
      <c r="BJ5" s="720" t="s">
        <v>2553</v>
      </c>
      <c r="BK5" s="304" t="s">
        <v>308</v>
      </c>
      <c r="BL5" s="305" t="s">
        <v>309</v>
      </c>
      <c r="BM5" s="308" t="s">
        <v>310</v>
      </c>
      <c r="BN5" s="303" t="s">
        <v>311</v>
      </c>
      <c r="BO5" s="303">
        <v>16.100000000000001</v>
      </c>
      <c r="BP5" s="303"/>
      <c r="BQ5" s="308"/>
      <c r="BR5" s="309"/>
      <c r="BS5" s="309"/>
      <c r="BT5" s="309"/>
    </row>
    <row r="6" spans="1:124" s="318" customFormat="1" ht="44.25" customHeight="1" x14ac:dyDescent="0.25">
      <c r="A6" s="722">
        <v>1</v>
      </c>
      <c r="B6" s="723" t="s">
        <v>312</v>
      </c>
      <c r="C6" s="724"/>
      <c r="D6" s="723"/>
      <c r="E6" s="725">
        <v>963.77</v>
      </c>
      <c r="F6" s="725">
        <f>L6+M6+N6</f>
        <v>162.49</v>
      </c>
      <c r="G6" s="725">
        <f t="shared" ref="G6:H21" si="0">R6</f>
        <v>0.51</v>
      </c>
      <c r="H6" s="725">
        <f t="shared" si="0"/>
        <v>0</v>
      </c>
      <c r="I6" s="725">
        <f>O6+P6+Q6+T6+U6+V6+W6+X6+Y6+Z6+AJ6+AK6+AL6+AM6+AN6+AO6+AP6+AQ6+AR6+AS6+AT6+AU6+AV6+AW6+AX6+AY6+AZ6+BA6</f>
        <v>800.76999999999975</v>
      </c>
      <c r="J6" s="726"/>
      <c r="K6" s="724">
        <v>162.49</v>
      </c>
      <c r="L6" s="727">
        <f>L7+L38</f>
        <v>129.96</v>
      </c>
      <c r="M6" s="727">
        <f t="shared" ref="M6:BA6" si="1">M7+M38</f>
        <v>32.380000000000003</v>
      </c>
      <c r="N6" s="727">
        <f t="shared" si="1"/>
        <v>0.15</v>
      </c>
      <c r="O6" s="727">
        <f t="shared" si="1"/>
        <v>205.92000000000002</v>
      </c>
      <c r="P6" s="727">
        <f t="shared" si="1"/>
        <v>37.410000000000004</v>
      </c>
      <c r="Q6" s="727">
        <f t="shared" si="1"/>
        <v>223.31000000000003</v>
      </c>
      <c r="R6" s="727">
        <v>0.51</v>
      </c>
      <c r="S6" s="727">
        <v>0</v>
      </c>
      <c r="T6" s="727">
        <f t="shared" si="1"/>
        <v>30.71</v>
      </c>
      <c r="U6" s="727">
        <f t="shared" si="1"/>
        <v>0.44</v>
      </c>
      <c r="V6" s="727">
        <f t="shared" si="1"/>
        <v>0</v>
      </c>
      <c r="W6" s="727">
        <f t="shared" si="1"/>
        <v>0</v>
      </c>
      <c r="X6" s="727">
        <f t="shared" si="1"/>
        <v>0.55000000000000004</v>
      </c>
      <c r="Y6" s="727">
        <f t="shared" si="1"/>
        <v>1.6199999999999999</v>
      </c>
      <c r="Z6" s="727">
        <f t="shared" si="1"/>
        <v>119.16</v>
      </c>
      <c r="AA6" s="727">
        <f t="shared" si="1"/>
        <v>104.98000000000003</v>
      </c>
      <c r="AB6" s="727">
        <f t="shared" si="1"/>
        <v>10.84</v>
      </c>
      <c r="AC6" s="727">
        <f t="shared" si="1"/>
        <v>0.03</v>
      </c>
      <c r="AD6" s="727">
        <f t="shared" si="1"/>
        <v>0.02</v>
      </c>
      <c r="AE6" s="727">
        <f t="shared" si="1"/>
        <v>0.17</v>
      </c>
      <c r="AF6" s="727">
        <f t="shared" si="1"/>
        <v>0.78</v>
      </c>
      <c r="AG6" s="727">
        <f t="shared" si="1"/>
        <v>0.02</v>
      </c>
      <c r="AH6" s="727">
        <f t="shared" si="1"/>
        <v>2.2699999999999996</v>
      </c>
      <c r="AI6" s="727">
        <f t="shared" si="1"/>
        <v>0.05</v>
      </c>
      <c r="AJ6" s="727">
        <f t="shared" si="1"/>
        <v>0.41</v>
      </c>
      <c r="AK6" s="727">
        <f t="shared" si="1"/>
        <v>1.03</v>
      </c>
      <c r="AL6" s="727">
        <f t="shared" si="1"/>
        <v>0.64</v>
      </c>
      <c r="AM6" s="727">
        <f t="shared" si="1"/>
        <v>6.01</v>
      </c>
      <c r="AN6" s="727">
        <f t="shared" si="1"/>
        <v>0.66</v>
      </c>
      <c r="AO6" s="727">
        <f t="shared" si="1"/>
        <v>0.12</v>
      </c>
      <c r="AP6" s="727">
        <f t="shared" si="1"/>
        <v>0</v>
      </c>
      <c r="AQ6" s="727">
        <f t="shared" si="1"/>
        <v>8.42</v>
      </c>
      <c r="AR6" s="727">
        <f t="shared" si="1"/>
        <v>0.74</v>
      </c>
      <c r="AS6" s="727">
        <f t="shared" si="1"/>
        <v>0</v>
      </c>
      <c r="AT6" s="727">
        <f t="shared" si="1"/>
        <v>0</v>
      </c>
      <c r="AU6" s="727">
        <f t="shared" si="1"/>
        <v>0.33000000000000007</v>
      </c>
      <c r="AV6" s="727">
        <f t="shared" si="1"/>
        <v>6.0000000000000005E-2</v>
      </c>
      <c r="AW6" s="727">
        <f t="shared" si="1"/>
        <v>15.560000000000002</v>
      </c>
      <c r="AX6" s="727">
        <f t="shared" si="1"/>
        <v>2.37</v>
      </c>
      <c r="AY6" s="727">
        <f t="shared" si="1"/>
        <v>143.18</v>
      </c>
      <c r="AZ6" s="727">
        <f t="shared" si="1"/>
        <v>0.06</v>
      </c>
      <c r="BA6" s="727">
        <f t="shared" si="1"/>
        <v>2.06</v>
      </c>
      <c r="BB6" s="727">
        <v>497.79</v>
      </c>
      <c r="BC6" s="727">
        <v>157.68</v>
      </c>
      <c r="BD6" s="727">
        <v>145.30000000000001</v>
      </c>
      <c r="BE6" s="728"/>
      <c r="BF6" s="729" t="s">
        <v>2554</v>
      </c>
      <c r="BG6" s="315"/>
      <c r="BH6" s="730"/>
      <c r="BI6" s="316"/>
      <c r="BJ6" s="705"/>
      <c r="BK6" s="317"/>
      <c r="BM6" s="731"/>
      <c r="BN6" s="317"/>
      <c r="BO6" s="317"/>
      <c r="BP6" s="317"/>
      <c r="BQ6" s="317"/>
      <c r="BR6" s="317"/>
      <c r="BS6" s="317"/>
      <c r="BT6" s="317"/>
      <c r="BU6" s="317"/>
      <c r="BV6" s="317"/>
      <c r="BW6" s="317"/>
      <c r="BX6" s="317"/>
      <c r="BY6" s="317"/>
      <c r="BZ6" s="317"/>
      <c r="CA6" s="317"/>
      <c r="CB6" s="317"/>
      <c r="CC6" s="317"/>
      <c r="CD6" s="317"/>
      <c r="CE6" s="317"/>
      <c r="CF6" s="317"/>
      <c r="CG6" s="317"/>
      <c r="CH6" s="317"/>
      <c r="CI6" s="317"/>
      <c r="CJ6" s="317"/>
      <c r="CK6" s="317"/>
      <c r="CL6" s="317"/>
      <c r="CM6" s="317"/>
      <c r="CN6" s="317"/>
      <c r="CO6" s="317"/>
      <c r="CP6" s="317"/>
      <c r="CQ6" s="317"/>
      <c r="CR6" s="317"/>
      <c r="CS6" s="317"/>
      <c r="CT6" s="317"/>
      <c r="CU6" s="317"/>
      <c r="CV6" s="317"/>
      <c r="CW6" s="317"/>
      <c r="CX6" s="317"/>
      <c r="CY6" s="317"/>
      <c r="CZ6" s="317"/>
      <c r="DA6" s="317"/>
      <c r="DB6" s="317"/>
      <c r="DC6" s="317"/>
      <c r="DD6" s="317"/>
      <c r="DE6" s="317"/>
      <c r="DF6" s="317"/>
      <c r="DG6" s="317"/>
      <c r="DH6" s="317"/>
      <c r="DI6" s="317"/>
      <c r="DJ6" s="317"/>
      <c r="DK6" s="317"/>
      <c r="DL6" s="317"/>
      <c r="DM6" s="317"/>
      <c r="DN6" s="317"/>
      <c r="DO6" s="317"/>
      <c r="DP6" s="317"/>
      <c r="DQ6" s="317"/>
      <c r="DR6" s="317"/>
      <c r="DS6" s="317"/>
      <c r="DT6" s="317"/>
    </row>
    <row r="7" spans="1:124" s="318" customFormat="1" ht="44.25" customHeight="1" x14ac:dyDescent="0.25">
      <c r="A7" s="732" t="s">
        <v>12</v>
      </c>
      <c r="B7" s="732" t="s">
        <v>313</v>
      </c>
      <c r="C7" s="733"/>
      <c r="D7" s="734"/>
      <c r="E7" s="735">
        <v>45.27</v>
      </c>
      <c r="F7" s="735">
        <f>L7+M7+N7</f>
        <v>0</v>
      </c>
      <c r="G7" s="735">
        <f t="shared" si="0"/>
        <v>0</v>
      </c>
      <c r="H7" s="735">
        <f t="shared" si="0"/>
        <v>0</v>
      </c>
      <c r="I7" s="735">
        <f>O7+P7+Q7+T7+U7+V7+W7+X7+Y7+Z7+AJ7+AK7+AL7+AM7+AN7+AO7+AP7+AQ7+AR7+AS7+AT7+AU7+AV7+AW7+AX7+AY7+AZ7+BA7</f>
        <v>45.27</v>
      </c>
      <c r="J7" s="736"/>
      <c r="K7" s="733">
        <v>0</v>
      </c>
      <c r="L7" s="735">
        <f>L8+L14</f>
        <v>0</v>
      </c>
      <c r="M7" s="735">
        <f t="shared" ref="M7:BA7" si="2">M8+M14</f>
        <v>0</v>
      </c>
      <c r="N7" s="735">
        <f t="shared" si="2"/>
        <v>0</v>
      </c>
      <c r="O7" s="735">
        <f t="shared" si="2"/>
        <v>2.0999999999999996</v>
      </c>
      <c r="P7" s="735">
        <f t="shared" si="2"/>
        <v>0.5</v>
      </c>
      <c r="Q7" s="735">
        <f t="shared" si="2"/>
        <v>40.68</v>
      </c>
      <c r="R7" s="735">
        <v>0</v>
      </c>
      <c r="S7" s="735">
        <v>0</v>
      </c>
      <c r="T7" s="735">
        <f t="shared" si="2"/>
        <v>0</v>
      </c>
      <c r="U7" s="735">
        <f t="shared" si="2"/>
        <v>0</v>
      </c>
      <c r="V7" s="735">
        <f t="shared" si="2"/>
        <v>0</v>
      </c>
      <c r="W7" s="735">
        <f t="shared" si="2"/>
        <v>0</v>
      </c>
      <c r="X7" s="735">
        <f t="shared" si="2"/>
        <v>0</v>
      </c>
      <c r="Y7" s="735">
        <f t="shared" si="2"/>
        <v>0.05</v>
      </c>
      <c r="Z7" s="735">
        <f t="shared" si="2"/>
        <v>0.6</v>
      </c>
      <c r="AA7" s="735">
        <f t="shared" si="2"/>
        <v>0.22</v>
      </c>
      <c r="AB7" s="735">
        <f t="shared" si="2"/>
        <v>0.01</v>
      </c>
      <c r="AC7" s="735">
        <f t="shared" si="2"/>
        <v>0</v>
      </c>
      <c r="AD7" s="735">
        <f t="shared" si="2"/>
        <v>0</v>
      </c>
      <c r="AE7" s="735">
        <f t="shared" si="2"/>
        <v>0.11</v>
      </c>
      <c r="AF7" s="735">
        <f t="shared" si="2"/>
        <v>0.19</v>
      </c>
      <c r="AG7" s="735">
        <f t="shared" si="2"/>
        <v>0</v>
      </c>
      <c r="AH7" s="735">
        <f t="shared" si="2"/>
        <v>7.0000000000000007E-2</v>
      </c>
      <c r="AI7" s="735">
        <f t="shared" si="2"/>
        <v>0</v>
      </c>
      <c r="AJ7" s="735">
        <f t="shared" si="2"/>
        <v>0</v>
      </c>
      <c r="AK7" s="735">
        <f t="shared" si="2"/>
        <v>0.8</v>
      </c>
      <c r="AL7" s="735">
        <f t="shared" si="2"/>
        <v>0</v>
      </c>
      <c r="AM7" s="735">
        <f t="shared" si="2"/>
        <v>0</v>
      </c>
      <c r="AN7" s="735">
        <f t="shared" si="2"/>
        <v>0</v>
      </c>
      <c r="AO7" s="735">
        <f t="shared" si="2"/>
        <v>0</v>
      </c>
      <c r="AP7" s="735">
        <f t="shared" si="2"/>
        <v>0</v>
      </c>
      <c r="AQ7" s="735">
        <f t="shared" si="2"/>
        <v>0.02</v>
      </c>
      <c r="AR7" s="735">
        <f t="shared" si="2"/>
        <v>0</v>
      </c>
      <c r="AS7" s="735">
        <f t="shared" si="2"/>
        <v>0</v>
      </c>
      <c r="AT7" s="735">
        <f t="shared" si="2"/>
        <v>0</v>
      </c>
      <c r="AU7" s="735">
        <f t="shared" si="2"/>
        <v>0.03</v>
      </c>
      <c r="AV7" s="735">
        <f t="shared" si="2"/>
        <v>0</v>
      </c>
      <c r="AW7" s="735">
        <f t="shared" si="2"/>
        <v>0</v>
      </c>
      <c r="AX7" s="735">
        <f t="shared" si="2"/>
        <v>0</v>
      </c>
      <c r="AY7" s="735">
        <f t="shared" si="2"/>
        <v>0.49000000000000005</v>
      </c>
      <c r="AZ7" s="735">
        <f t="shared" si="2"/>
        <v>0</v>
      </c>
      <c r="BA7" s="735">
        <f t="shared" si="2"/>
        <v>0</v>
      </c>
      <c r="BB7" s="735">
        <v>43.28</v>
      </c>
      <c r="BC7" s="735">
        <v>1.5000000000000002</v>
      </c>
      <c r="BD7" s="735">
        <v>0.49000000000000005</v>
      </c>
      <c r="BE7" s="735"/>
      <c r="BF7" s="344" t="s">
        <v>2554</v>
      </c>
      <c r="BG7" s="322"/>
      <c r="BH7" s="730"/>
      <c r="BI7" s="316"/>
      <c r="BJ7" s="705"/>
      <c r="BK7" s="317"/>
      <c r="BM7" s="731"/>
      <c r="BN7" s="317"/>
      <c r="BO7" s="317"/>
      <c r="BP7" s="317"/>
      <c r="BQ7" s="317"/>
      <c r="BR7" s="317"/>
      <c r="BS7" s="317"/>
      <c r="BT7" s="317"/>
      <c r="BU7" s="317"/>
      <c r="BV7" s="317"/>
      <c r="BW7" s="317"/>
      <c r="BX7" s="317"/>
      <c r="BY7" s="317"/>
      <c r="BZ7" s="317"/>
      <c r="CA7" s="317"/>
      <c r="CB7" s="317"/>
      <c r="CC7" s="317"/>
      <c r="CD7" s="317"/>
      <c r="CE7" s="317"/>
      <c r="CF7" s="317"/>
      <c r="CG7" s="317"/>
      <c r="CH7" s="317"/>
      <c r="CI7" s="317"/>
      <c r="CJ7" s="317"/>
      <c r="CK7" s="317"/>
      <c r="CL7" s="317"/>
      <c r="CM7" s="317"/>
      <c r="CN7" s="317"/>
      <c r="CO7" s="317"/>
      <c r="CP7" s="317"/>
      <c r="CQ7" s="317"/>
      <c r="CR7" s="317"/>
      <c r="CS7" s="317"/>
      <c r="CT7" s="317"/>
      <c r="CU7" s="317"/>
      <c r="CV7" s="317"/>
      <c r="CW7" s="317"/>
      <c r="CX7" s="317"/>
      <c r="CY7" s="317"/>
      <c r="CZ7" s="317"/>
      <c r="DA7" s="317"/>
      <c r="DB7" s="317"/>
      <c r="DC7" s="317"/>
      <c r="DD7" s="317"/>
      <c r="DE7" s="317"/>
      <c r="DF7" s="317"/>
      <c r="DG7" s="317"/>
      <c r="DH7" s="317"/>
      <c r="DI7" s="317"/>
      <c r="DJ7" s="317"/>
      <c r="DK7" s="317"/>
      <c r="DL7" s="317"/>
      <c r="DM7" s="317"/>
      <c r="DN7" s="317"/>
      <c r="DO7" s="317"/>
      <c r="DP7" s="317"/>
      <c r="DQ7" s="317"/>
      <c r="DR7" s="317"/>
      <c r="DS7" s="317"/>
      <c r="DT7" s="317"/>
    </row>
    <row r="8" spans="1:124" s="317" customFormat="1" ht="29.25" customHeight="1" x14ac:dyDescent="0.25">
      <c r="A8" s="732" t="s">
        <v>314</v>
      </c>
      <c r="B8" s="732" t="s">
        <v>44</v>
      </c>
      <c r="C8" s="733"/>
      <c r="D8" s="734"/>
      <c r="E8" s="737">
        <v>40.270000000000003</v>
      </c>
      <c r="F8" s="735">
        <f>L8+M8+N8</f>
        <v>0</v>
      </c>
      <c r="G8" s="735">
        <f t="shared" si="0"/>
        <v>0</v>
      </c>
      <c r="H8" s="735">
        <f t="shared" si="0"/>
        <v>0</v>
      </c>
      <c r="I8" s="735">
        <f>O8+P8+Q8+T8+U8+V8+W8+X8+Y8+Z8+AJ8+AK8+AL8+AM8+AN8+AO8+AP8+AQ8+AR8+AS8+AT8+AU8+AV8+AW8+AX8+AY8+AZ8+BA8</f>
        <v>40.270000000000003</v>
      </c>
      <c r="J8" s="733" t="s">
        <v>45</v>
      </c>
      <c r="K8" s="733">
        <v>0</v>
      </c>
      <c r="L8" s="738">
        <f>SUM(L9:L13)</f>
        <v>0</v>
      </c>
      <c r="M8" s="738">
        <f t="shared" ref="M8:BA8" si="3">SUM(M9:M13)</f>
        <v>0</v>
      </c>
      <c r="N8" s="738">
        <f t="shared" si="3"/>
        <v>0</v>
      </c>
      <c r="O8" s="738">
        <f t="shared" si="3"/>
        <v>0</v>
      </c>
      <c r="P8" s="738">
        <f t="shared" si="3"/>
        <v>0</v>
      </c>
      <c r="Q8" s="738">
        <f t="shared" si="3"/>
        <v>40.17</v>
      </c>
      <c r="R8" s="737">
        <v>0</v>
      </c>
      <c r="S8" s="737">
        <v>0</v>
      </c>
      <c r="T8" s="738">
        <f t="shared" si="3"/>
        <v>0</v>
      </c>
      <c r="U8" s="738">
        <f t="shared" si="3"/>
        <v>0</v>
      </c>
      <c r="V8" s="738">
        <f t="shared" si="3"/>
        <v>0</v>
      </c>
      <c r="W8" s="738">
        <f t="shared" si="3"/>
        <v>0</v>
      </c>
      <c r="X8" s="738">
        <f t="shared" si="3"/>
        <v>0</v>
      </c>
      <c r="Y8" s="738">
        <f t="shared" si="3"/>
        <v>0</v>
      </c>
      <c r="Z8" s="738">
        <f t="shared" si="3"/>
        <v>9.9999999999999992E-2</v>
      </c>
      <c r="AA8" s="738">
        <f t="shared" si="3"/>
        <v>0.09</v>
      </c>
      <c r="AB8" s="738">
        <f t="shared" si="3"/>
        <v>0.01</v>
      </c>
      <c r="AC8" s="738">
        <f t="shared" si="3"/>
        <v>0</v>
      </c>
      <c r="AD8" s="738">
        <f t="shared" si="3"/>
        <v>0</v>
      </c>
      <c r="AE8" s="738">
        <f t="shared" si="3"/>
        <v>0</v>
      </c>
      <c r="AF8" s="738">
        <f t="shared" si="3"/>
        <v>0</v>
      </c>
      <c r="AG8" s="738">
        <f t="shared" si="3"/>
        <v>0</v>
      </c>
      <c r="AH8" s="738">
        <f t="shared" si="3"/>
        <v>0</v>
      </c>
      <c r="AI8" s="738">
        <f t="shared" si="3"/>
        <v>0</v>
      </c>
      <c r="AJ8" s="738">
        <f t="shared" si="3"/>
        <v>0</v>
      </c>
      <c r="AK8" s="738">
        <f t="shared" si="3"/>
        <v>0</v>
      </c>
      <c r="AL8" s="738">
        <f t="shared" si="3"/>
        <v>0</v>
      </c>
      <c r="AM8" s="738">
        <f t="shared" si="3"/>
        <v>0</v>
      </c>
      <c r="AN8" s="738">
        <f t="shared" si="3"/>
        <v>0</v>
      </c>
      <c r="AO8" s="738">
        <f t="shared" si="3"/>
        <v>0</v>
      </c>
      <c r="AP8" s="738">
        <f t="shared" si="3"/>
        <v>0</v>
      </c>
      <c r="AQ8" s="738">
        <f t="shared" si="3"/>
        <v>0</v>
      </c>
      <c r="AR8" s="738">
        <f t="shared" si="3"/>
        <v>0</v>
      </c>
      <c r="AS8" s="738">
        <f t="shared" si="3"/>
        <v>0</v>
      </c>
      <c r="AT8" s="738">
        <f t="shared" si="3"/>
        <v>0</v>
      </c>
      <c r="AU8" s="738">
        <f t="shared" si="3"/>
        <v>0</v>
      </c>
      <c r="AV8" s="738">
        <f t="shared" si="3"/>
        <v>0</v>
      </c>
      <c r="AW8" s="738">
        <f t="shared" si="3"/>
        <v>0</v>
      </c>
      <c r="AX8" s="738">
        <f t="shared" si="3"/>
        <v>0</v>
      </c>
      <c r="AY8" s="738">
        <f t="shared" si="3"/>
        <v>0</v>
      </c>
      <c r="AZ8" s="738">
        <f t="shared" si="3"/>
        <v>0</v>
      </c>
      <c r="BA8" s="738">
        <f t="shared" si="3"/>
        <v>0</v>
      </c>
      <c r="BB8" s="735">
        <v>40.17</v>
      </c>
      <c r="BC8" s="735">
        <v>9.9999999999999992E-2</v>
      </c>
      <c r="BD8" s="735">
        <v>0</v>
      </c>
      <c r="BE8" s="735"/>
      <c r="BF8" s="344" t="s">
        <v>2554</v>
      </c>
      <c r="BG8" s="333"/>
      <c r="BH8" s="730"/>
      <c r="BI8" s="316"/>
      <c r="BJ8" s="705"/>
      <c r="BL8" s="318"/>
      <c r="BM8" s="731"/>
      <c r="BR8" s="335"/>
      <c r="BS8" s="335"/>
    </row>
    <row r="9" spans="1:124" s="335" customFormat="1" ht="29.25" customHeight="1" x14ac:dyDescent="0.25">
      <c r="A9" s="396" t="s">
        <v>316</v>
      </c>
      <c r="B9" s="396" t="s">
        <v>2555</v>
      </c>
      <c r="C9" s="739" t="str">
        <f>BE9</f>
        <v>xã Vạn Trạch</v>
      </c>
      <c r="D9" s="739" t="s">
        <v>500</v>
      </c>
      <c r="E9" s="738">
        <v>30.69</v>
      </c>
      <c r="F9" s="344">
        <f t="shared" ref="F9:F72" si="4">L9+M9+N9</f>
        <v>0</v>
      </c>
      <c r="G9" s="344">
        <f t="shared" si="0"/>
        <v>0</v>
      </c>
      <c r="H9" s="344">
        <f t="shared" si="0"/>
        <v>0</v>
      </c>
      <c r="I9" s="344">
        <f t="shared" ref="I9:I72" si="5">O9+P9+Q9+T9+U9+V9+W9+X9+Y9+Z9+AJ9+AK9+AL9+AM9+AN9+AO9+AP9+AQ9+AR9+AS9+AT9+AU9+AV9+AW9+AX9+AY9+AZ9+BA9</f>
        <v>30.69</v>
      </c>
      <c r="J9" s="739" t="s">
        <v>45</v>
      </c>
      <c r="K9" s="739">
        <v>0</v>
      </c>
      <c r="L9" s="738">
        <v>0</v>
      </c>
      <c r="M9" s="738">
        <v>0</v>
      </c>
      <c r="N9" s="738">
        <v>0</v>
      </c>
      <c r="O9" s="738">
        <v>0</v>
      </c>
      <c r="P9" s="738">
        <v>0</v>
      </c>
      <c r="Q9" s="738">
        <v>30.68</v>
      </c>
      <c r="R9" s="738">
        <v>0</v>
      </c>
      <c r="S9" s="738">
        <v>0</v>
      </c>
      <c r="T9" s="738">
        <v>0</v>
      </c>
      <c r="U9" s="738">
        <v>0</v>
      </c>
      <c r="V9" s="738">
        <v>0</v>
      </c>
      <c r="W9" s="738">
        <v>0</v>
      </c>
      <c r="X9" s="738">
        <v>0</v>
      </c>
      <c r="Y9" s="738">
        <v>0</v>
      </c>
      <c r="Z9" s="738">
        <f>SUM(AA9:AI9)</f>
        <v>0.01</v>
      </c>
      <c r="AA9" s="738">
        <v>0</v>
      </c>
      <c r="AB9" s="738">
        <v>0.01</v>
      </c>
      <c r="AC9" s="738">
        <v>0</v>
      </c>
      <c r="AD9" s="738">
        <v>0</v>
      </c>
      <c r="AE9" s="738">
        <v>0</v>
      </c>
      <c r="AF9" s="738">
        <v>0</v>
      </c>
      <c r="AG9" s="738">
        <v>0</v>
      </c>
      <c r="AH9" s="738">
        <v>0</v>
      </c>
      <c r="AI9" s="738">
        <v>0</v>
      </c>
      <c r="AJ9" s="738">
        <v>0</v>
      </c>
      <c r="AK9" s="738">
        <v>0</v>
      </c>
      <c r="AL9" s="738">
        <v>0</v>
      </c>
      <c r="AM9" s="738">
        <v>0</v>
      </c>
      <c r="AN9" s="738">
        <v>0</v>
      </c>
      <c r="AO9" s="738">
        <v>0</v>
      </c>
      <c r="AP9" s="738">
        <v>0</v>
      </c>
      <c r="AQ9" s="738">
        <v>0</v>
      </c>
      <c r="AR9" s="738">
        <v>0</v>
      </c>
      <c r="AS9" s="738">
        <v>0</v>
      </c>
      <c r="AT9" s="738">
        <v>0</v>
      </c>
      <c r="AU9" s="738">
        <v>0</v>
      </c>
      <c r="AV9" s="738">
        <v>0</v>
      </c>
      <c r="AW9" s="738">
        <v>0</v>
      </c>
      <c r="AX9" s="738">
        <v>0</v>
      </c>
      <c r="AY9" s="738">
        <v>0</v>
      </c>
      <c r="AZ9" s="738">
        <v>0</v>
      </c>
      <c r="BA9" s="738">
        <v>0</v>
      </c>
      <c r="BB9" s="344">
        <v>30.68</v>
      </c>
      <c r="BC9" s="344">
        <v>0.01</v>
      </c>
      <c r="BD9" s="344">
        <v>0</v>
      </c>
      <c r="BE9" s="344" t="s">
        <v>325</v>
      </c>
      <c r="BF9" s="344" t="s">
        <v>2554</v>
      </c>
      <c r="BG9" s="333" t="s">
        <v>2556</v>
      </c>
      <c r="BH9" s="740" t="s">
        <v>341</v>
      </c>
      <c r="BI9" s="334" t="s">
        <v>326</v>
      </c>
      <c r="BJ9" s="705" t="s">
        <v>2557</v>
      </c>
      <c r="BL9" s="290" t="s">
        <v>327</v>
      </c>
      <c r="BM9" s="741"/>
    </row>
    <row r="10" spans="1:124" s="335" customFormat="1" ht="37.5" customHeight="1" x14ac:dyDescent="0.25">
      <c r="A10" s="396" t="s">
        <v>319</v>
      </c>
      <c r="B10" s="396" t="s">
        <v>339</v>
      </c>
      <c r="C10" s="739" t="str">
        <f t="shared" ref="C10:C16" si="6">BE10</f>
        <v>xã Đại Trạch</v>
      </c>
      <c r="D10" s="739" t="s">
        <v>500</v>
      </c>
      <c r="E10" s="738">
        <v>2</v>
      </c>
      <c r="F10" s="344">
        <f t="shared" si="4"/>
        <v>0</v>
      </c>
      <c r="G10" s="344">
        <f t="shared" si="0"/>
        <v>0</v>
      </c>
      <c r="H10" s="344">
        <f t="shared" si="0"/>
        <v>0</v>
      </c>
      <c r="I10" s="344">
        <f t="shared" si="5"/>
        <v>2</v>
      </c>
      <c r="J10" s="739" t="s">
        <v>45</v>
      </c>
      <c r="K10" s="739">
        <v>0</v>
      </c>
      <c r="L10" s="738"/>
      <c r="M10" s="738"/>
      <c r="N10" s="738"/>
      <c r="O10" s="738"/>
      <c r="P10" s="738"/>
      <c r="Q10" s="738">
        <v>2</v>
      </c>
      <c r="R10" s="738"/>
      <c r="S10" s="738"/>
      <c r="T10" s="738"/>
      <c r="U10" s="738"/>
      <c r="V10" s="738"/>
      <c r="W10" s="738"/>
      <c r="X10" s="738"/>
      <c r="Y10" s="738"/>
      <c r="Z10" s="738">
        <f>SUM(AA10:AI10)</f>
        <v>0</v>
      </c>
      <c r="AA10" s="738"/>
      <c r="AB10" s="738"/>
      <c r="AC10" s="738"/>
      <c r="AD10" s="738"/>
      <c r="AE10" s="738"/>
      <c r="AF10" s="738"/>
      <c r="AG10" s="738"/>
      <c r="AH10" s="738"/>
      <c r="AI10" s="738"/>
      <c r="AJ10" s="738"/>
      <c r="AK10" s="738"/>
      <c r="AL10" s="738"/>
      <c r="AM10" s="738"/>
      <c r="AN10" s="738"/>
      <c r="AO10" s="738"/>
      <c r="AP10" s="738"/>
      <c r="AQ10" s="738"/>
      <c r="AR10" s="738"/>
      <c r="AS10" s="738"/>
      <c r="AT10" s="738"/>
      <c r="AU10" s="738"/>
      <c r="AV10" s="738"/>
      <c r="AW10" s="738"/>
      <c r="AX10" s="738"/>
      <c r="AY10" s="738"/>
      <c r="AZ10" s="738"/>
      <c r="BA10" s="738"/>
      <c r="BB10" s="344">
        <v>2</v>
      </c>
      <c r="BC10" s="344">
        <v>0</v>
      </c>
      <c r="BD10" s="344">
        <v>0</v>
      </c>
      <c r="BE10" s="344" t="s">
        <v>340</v>
      </c>
      <c r="BF10" s="344" t="s">
        <v>2554</v>
      </c>
      <c r="BG10" s="333" t="s">
        <v>2558</v>
      </c>
      <c r="BH10" s="740"/>
      <c r="BI10" s="334"/>
      <c r="BJ10" s="705" t="s">
        <v>2557</v>
      </c>
      <c r="BL10" s="290"/>
      <c r="BM10" s="741"/>
    </row>
    <row r="11" spans="1:124" s="335" customFormat="1" ht="29.25" customHeight="1" x14ac:dyDescent="0.25">
      <c r="A11" s="396" t="s">
        <v>321</v>
      </c>
      <c r="B11" s="396" t="s">
        <v>349</v>
      </c>
      <c r="C11" s="739" t="str">
        <f t="shared" si="6"/>
        <v>xã Thượng Trạch</v>
      </c>
      <c r="D11" s="739" t="s">
        <v>500</v>
      </c>
      <c r="E11" s="738">
        <v>0.5</v>
      </c>
      <c r="F11" s="344">
        <f t="shared" si="4"/>
        <v>0</v>
      </c>
      <c r="G11" s="344">
        <f t="shared" si="0"/>
        <v>0</v>
      </c>
      <c r="H11" s="344">
        <f t="shared" si="0"/>
        <v>0</v>
      </c>
      <c r="I11" s="344">
        <f t="shared" si="5"/>
        <v>0.5</v>
      </c>
      <c r="J11" s="739" t="s">
        <v>45</v>
      </c>
      <c r="K11" s="739">
        <v>0</v>
      </c>
      <c r="L11" s="738"/>
      <c r="M11" s="738"/>
      <c r="N11" s="738"/>
      <c r="O11" s="738"/>
      <c r="P11" s="738"/>
      <c r="Q11" s="738">
        <v>0.5</v>
      </c>
      <c r="R11" s="738"/>
      <c r="S11" s="738"/>
      <c r="T11" s="738"/>
      <c r="U11" s="738"/>
      <c r="V11" s="738"/>
      <c r="W11" s="738"/>
      <c r="X11" s="738"/>
      <c r="Y11" s="738"/>
      <c r="Z11" s="738">
        <f>SUM(AA11:AI11)</f>
        <v>0</v>
      </c>
      <c r="AA11" s="738"/>
      <c r="AB11" s="738"/>
      <c r="AC11" s="738">
        <v>0</v>
      </c>
      <c r="AD11" s="738">
        <v>0</v>
      </c>
      <c r="AE11" s="738">
        <v>0</v>
      </c>
      <c r="AF11" s="738">
        <v>0</v>
      </c>
      <c r="AG11" s="738">
        <v>0</v>
      </c>
      <c r="AH11" s="738"/>
      <c r="AI11" s="738">
        <v>0</v>
      </c>
      <c r="AJ11" s="738">
        <v>0</v>
      </c>
      <c r="AK11" s="738">
        <v>0</v>
      </c>
      <c r="AL11" s="738">
        <v>0</v>
      </c>
      <c r="AM11" s="738"/>
      <c r="AN11" s="738">
        <v>0</v>
      </c>
      <c r="AO11" s="738">
        <v>0</v>
      </c>
      <c r="AP11" s="738">
        <v>0</v>
      </c>
      <c r="AQ11" s="738"/>
      <c r="AR11" s="738">
        <v>0</v>
      </c>
      <c r="AS11" s="738">
        <v>0</v>
      </c>
      <c r="AT11" s="738">
        <v>0</v>
      </c>
      <c r="AU11" s="738">
        <v>0</v>
      </c>
      <c r="AV11" s="738">
        <v>0</v>
      </c>
      <c r="AW11" s="738">
        <v>0</v>
      </c>
      <c r="AX11" s="738"/>
      <c r="AY11" s="738"/>
      <c r="AZ11" s="738">
        <v>0</v>
      </c>
      <c r="BA11" s="738">
        <v>0</v>
      </c>
      <c r="BB11" s="344">
        <v>0.5</v>
      </c>
      <c r="BC11" s="344">
        <v>0</v>
      </c>
      <c r="BD11" s="344">
        <v>0</v>
      </c>
      <c r="BE11" s="344" t="s">
        <v>336</v>
      </c>
      <c r="BF11" s="344" t="s">
        <v>2554</v>
      </c>
      <c r="BG11" s="333" t="s">
        <v>2559</v>
      </c>
      <c r="BH11" s="740"/>
      <c r="BI11" s="334"/>
      <c r="BJ11" s="705" t="s">
        <v>2557</v>
      </c>
      <c r="BL11" s="290"/>
      <c r="BM11" s="741"/>
    </row>
    <row r="12" spans="1:124" s="335" customFormat="1" ht="33.75" customHeight="1" x14ac:dyDescent="0.25">
      <c r="A12" s="396" t="s">
        <v>323</v>
      </c>
      <c r="B12" s="396" t="s">
        <v>374</v>
      </c>
      <c r="C12" s="739" t="str">
        <f t="shared" si="6"/>
        <v>xã Thượng Trạch</v>
      </c>
      <c r="D12" s="739" t="s">
        <v>500</v>
      </c>
      <c r="E12" s="738">
        <v>3.09</v>
      </c>
      <c r="F12" s="344">
        <f t="shared" si="4"/>
        <v>0</v>
      </c>
      <c r="G12" s="344">
        <f t="shared" si="0"/>
        <v>0</v>
      </c>
      <c r="H12" s="344">
        <f t="shared" si="0"/>
        <v>0</v>
      </c>
      <c r="I12" s="344">
        <f t="shared" si="5"/>
        <v>3.09</v>
      </c>
      <c r="J12" s="739" t="s">
        <v>45</v>
      </c>
      <c r="K12" s="739">
        <v>0</v>
      </c>
      <c r="L12" s="738">
        <v>0</v>
      </c>
      <c r="M12" s="738">
        <v>0</v>
      </c>
      <c r="N12" s="738">
        <v>0</v>
      </c>
      <c r="O12" s="738">
        <v>0</v>
      </c>
      <c r="P12" s="738">
        <v>0</v>
      </c>
      <c r="Q12" s="738">
        <v>3</v>
      </c>
      <c r="R12" s="738">
        <v>0</v>
      </c>
      <c r="S12" s="738">
        <v>0</v>
      </c>
      <c r="T12" s="738">
        <v>0</v>
      </c>
      <c r="U12" s="738">
        <v>0</v>
      </c>
      <c r="V12" s="738">
        <v>0</v>
      </c>
      <c r="W12" s="738">
        <v>0</v>
      </c>
      <c r="X12" s="738">
        <v>0</v>
      </c>
      <c r="Y12" s="738">
        <v>0</v>
      </c>
      <c r="Z12" s="738">
        <f>SUM(AA12:AI12)</f>
        <v>0.09</v>
      </c>
      <c r="AA12" s="738">
        <v>0.09</v>
      </c>
      <c r="AB12" s="738">
        <v>0</v>
      </c>
      <c r="AC12" s="738">
        <v>0</v>
      </c>
      <c r="AD12" s="738">
        <v>0</v>
      </c>
      <c r="AE12" s="738">
        <v>0</v>
      </c>
      <c r="AF12" s="738">
        <v>0</v>
      </c>
      <c r="AG12" s="738">
        <v>0</v>
      </c>
      <c r="AH12" s="738">
        <v>0</v>
      </c>
      <c r="AI12" s="738">
        <v>0</v>
      </c>
      <c r="AJ12" s="738">
        <v>0</v>
      </c>
      <c r="AK12" s="738">
        <v>0</v>
      </c>
      <c r="AL12" s="738">
        <v>0</v>
      </c>
      <c r="AM12" s="738">
        <v>0</v>
      </c>
      <c r="AN12" s="738">
        <v>0</v>
      </c>
      <c r="AO12" s="738">
        <v>0</v>
      </c>
      <c r="AP12" s="738">
        <v>0</v>
      </c>
      <c r="AQ12" s="738">
        <v>0</v>
      </c>
      <c r="AR12" s="738">
        <v>0</v>
      </c>
      <c r="AS12" s="738">
        <v>0</v>
      </c>
      <c r="AT12" s="738">
        <v>0</v>
      </c>
      <c r="AU12" s="738">
        <v>0</v>
      </c>
      <c r="AV12" s="738">
        <v>0</v>
      </c>
      <c r="AW12" s="738">
        <v>0</v>
      </c>
      <c r="AX12" s="738">
        <v>0</v>
      </c>
      <c r="AY12" s="738">
        <v>0</v>
      </c>
      <c r="AZ12" s="738">
        <v>0</v>
      </c>
      <c r="BA12" s="738">
        <v>0</v>
      </c>
      <c r="BB12" s="344">
        <v>3</v>
      </c>
      <c r="BC12" s="344">
        <v>0.09</v>
      </c>
      <c r="BD12" s="344">
        <v>0</v>
      </c>
      <c r="BE12" s="344" t="s">
        <v>336</v>
      </c>
      <c r="BF12" s="344" t="s">
        <v>2554</v>
      </c>
      <c r="BG12" s="333" t="s">
        <v>2560</v>
      </c>
      <c r="BH12" s="740" t="s">
        <v>341</v>
      </c>
      <c r="BI12" s="334" t="s">
        <v>375</v>
      </c>
      <c r="BJ12" s="705" t="s">
        <v>2557</v>
      </c>
      <c r="BL12" s="290" t="s">
        <v>327</v>
      </c>
      <c r="BM12" s="741"/>
    </row>
    <row r="13" spans="1:124" s="335" customFormat="1" ht="37.5" customHeight="1" x14ac:dyDescent="0.25">
      <c r="A13" s="396" t="s">
        <v>328</v>
      </c>
      <c r="B13" s="396" t="s">
        <v>335</v>
      </c>
      <c r="C13" s="739" t="str">
        <f t="shared" si="6"/>
        <v>xã Thượng Trạch</v>
      </c>
      <c r="D13" s="739" t="s">
        <v>500</v>
      </c>
      <c r="E13" s="738">
        <v>3.99</v>
      </c>
      <c r="F13" s="344">
        <f t="shared" si="4"/>
        <v>0</v>
      </c>
      <c r="G13" s="344">
        <f t="shared" si="0"/>
        <v>0</v>
      </c>
      <c r="H13" s="344">
        <f t="shared" si="0"/>
        <v>0</v>
      </c>
      <c r="I13" s="344">
        <f t="shared" si="5"/>
        <v>3.99</v>
      </c>
      <c r="J13" s="739" t="s">
        <v>45</v>
      </c>
      <c r="K13" s="739">
        <v>0</v>
      </c>
      <c r="L13" s="738">
        <v>0</v>
      </c>
      <c r="M13" s="738">
        <v>0</v>
      </c>
      <c r="N13" s="738">
        <v>0</v>
      </c>
      <c r="O13" s="738">
        <v>0</v>
      </c>
      <c r="P13" s="738">
        <v>0</v>
      </c>
      <c r="Q13" s="738">
        <v>3.99</v>
      </c>
      <c r="R13" s="738">
        <v>0</v>
      </c>
      <c r="S13" s="738">
        <v>0</v>
      </c>
      <c r="T13" s="738">
        <v>0</v>
      </c>
      <c r="U13" s="738">
        <v>0</v>
      </c>
      <c r="V13" s="738">
        <v>0</v>
      </c>
      <c r="W13" s="738">
        <v>0</v>
      </c>
      <c r="X13" s="738">
        <v>0</v>
      </c>
      <c r="Y13" s="738">
        <v>0</v>
      </c>
      <c r="Z13" s="738">
        <f>SUM(AA13:AI13)</f>
        <v>0</v>
      </c>
      <c r="AA13" s="738">
        <v>0</v>
      </c>
      <c r="AB13" s="738">
        <v>0</v>
      </c>
      <c r="AC13" s="738">
        <v>0</v>
      </c>
      <c r="AD13" s="738">
        <v>0</v>
      </c>
      <c r="AE13" s="738">
        <v>0</v>
      </c>
      <c r="AF13" s="738">
        <v>0</v>
      </c>
      <c r="AG13" s="738">
        <v>0</v>
      </c>
      <c r="AH13" s="738">
        <v>0</v>
      </c>
      <c r="AI13" s="738">
        <v>0</v>
      </c>
      <c r="AJ13" s="738">
        <v>0</v>
      </c>
      <c r="AK13" s="738">
        <v>0</v>
      </c>
      <c r="AL13" s="738">
        <v>0</v>
      </c>
      <c r="AM13" s="738">
        <v>0</v>
      </c>
      <c r="AN13" s="738">
        <v>0</v>
      </c>
      <c r="AO13" s="738">
        <v>0</v>
      </c>
      <c r="AP13" s="738">
        <v>0</v>
      </c>
      <c r="AQ13" s="738">
        <v>0</v>
      </c>
      <c r="AR13" s="738">
        <v>0</v>
      </c>
      <c r="AS13" s="738">
        <v>0</v>
      </c>
      <c r="AT13" s="738">
        <v>0</v>
      </c>
      <c r="AU13" s="738">
        <v>0</v>
      </c>
      <c r="AV13" s="738">
        <v>0</v>
      </c>
      <c r="AW13" s="738">
        <v>0</v>
      </c>
      <c r="AX13" s="738">
        <v>0</v>
      </c>
      <c r="AY13" s="738">
        <v>0</v>
      </c>
      <c r="AZ13" s="738">
        <v>0</v>
      </c>
      <c r="BA13" s="738">
        <v>0</v>
      </c>
      <c r="BB13" s="344">
        <v>3.99</v>
      </c>
      <c r="BC13" s="344">
        <v>0</v>
      </c>
      <c r="BD13" s="344">
        <v>0</v>
      </c>
      <c r="BE13" s="344" t="s">
        <v>336</v>
      </c>
      <c r="BF13" s="344" t="s">
        <v>2554</v>
      </c>
      <c r="BG13" s="333" t="s">
        <v>2561</v>
      </c>
      <c r="BH13" s="740" t="s">
        <v>341</v>
      </c>
      <c r="BI13" s="334" t="s">
        <v>337</v>
      </c>
      <c r="BJ13" s="705" t="s">
        <v>2557</v>
      </c>
      <c r="BL13" s="290" t="s">
        <v>327</v>
      </c>
      <c r="BM13" s="741"/>
    </row>
    <row r="14" spans="1:124" s="747" customFormat="1" ht="32.25" customHeight="1" x14ac:dyDescent="0.3">
      <c r="A14" s="742" t="s">
        <v>391</v>
      </c>
      <c r="B14" s="743" t="s">
        <v>47</v>
      </c>
      <c r="C14" s="739">
        <f t="shared" si="6"/>
        <v>0</v>
      </c>
      <c r="D14" s="739"/>
      <c r="E14" s="735">
        <v>5.0000000000000009</v>
      </c>
      <c r="F14" s="735">
        <f t="shared" si="4"/>
        <v>0</v>
      </c>
      <c r="G14" s="735">
        <f t="shared" si="0"/>
        <v>0</v>
      </c>
      <c r="H14" s="735">
        <f t="shared" si="0"/>
        <v>0</v>
      </c>
      <c r="I14" s="735">
        <f t="shared" si="5"/>
        <v>4.9999999999999991</v>
      </c>
      <c r="J14" s="744" t="s">
        <v>48</v>
      </c>
      <c r="K14" s="733">
        <v>0</v>
      </c>
      <c r="L14" s="344">
        <f t="shared" ref="L14:BA14" si="7">SUM(L15:L17)</f>
        <v>0</v>
      </c>
      <c r="M14" s="344">
        <f t="shared" si="7"/>
        <v>0</v>
      </c>
      <c r="N14" s="344">
        <f t="shared" si="7"/>
        <v>0</v>
      </c>
      <c r="O14" s="344">
        <f t="shared" si="7"/>
        <v>2.0999999999999996</v>
      </c>
      <c r="P14" s="344">
        <f t="shared" si="7"/>
        <v>0.5</v>
      </c>
      <c r="Q14" s="344">
        <f t="shared" si="7"/>
        <v>0.51</v>
      </c>
      <c r="R14" s="735">
        <v>0</v>
      </c>
      <c r="S14" s="735">
        <v>0</v>
      </c>
      <c r="T14" s="344">
        <f t="shared" si="7"/>
        <v>0</v>
      </c>
      <c r="U14" s="344">
        <f t="shared" si="7"/>
        <v>0</v>
      </c>
      <c r="V14" s="344">
        <f t="shared" si="7"/>
        <v>0</v>
      </c>
      <c r="W14" s="344">
        <f t="shared" si="7"/>
        <v>0</v>
      </c>
      <c r="X14" s="344">
        <f t="shared" si="7"/>
        <v>0</v>
      </c>
      <c r="Y14" s="344">
        <f t="shared" si="7"/>
        <v>0.05</v>
      </c>
      <c r="Z14" s="344">
        <f t="shared" si="7"/>
        <v>0.5</v>
      </c>
      <c r="AA14" s="344">
        <f t="shared" si="7"/>
        <v>0.13</v>
      </c>
      <c r="AB14" s="344">
        <f t="shared" si="7"/>
        <v>0</v>
      </c>
      <c r="AC14" s="344">
        <f t="shared" si="7"/>
        <v>0</v>
      </c>
      <c r="AD14" s="344">
        <f t="shared" si="7"/>
        <v>0</v>
      </c>
      <c r="AE14" s="344">
        <f t="shared" si="7"/>
        <v>0.11</v>
      </c>
      <c r="AF14" s="344">
        <f t="shared" si="7"/>
        <v>0.19</v>
      </c>
      <c r="AG14" s="344">
        <f t="shared" si="7"/>
        <v>0</v>
      </c>
      <c r="AH14" s="344">
        <f t="shared" si="7"/>
        <v>7.0000000000000007E-2</v>
      </c>
      <c r="AI14" s="344">
        <f t="shared" si="7"/>
        <v>0</v>
      </c>
      <c r="AJ14" s="344">
        <f t="shared" si="7"/>
        <v>0</v>
      </c>
      <c r="AK14" s="344">
        <f t="shared" si="7"/>
        <v>0.8</v>
      </c>
      <c r="AL14" s="344">
        <f t="shared" si="7"/>
        <v>0</v>
      </c>
      <c r="AM14" s="344">
        <f t="shared" si="7"/>
        <v>0</v>
      </c>
      <c r="AN14" s="344">
        <f t="shared" si="7"/>
        <v>0</v>
      </c>
      <c r="AO14" s="344">
        <f t="shared" si="7"/>
        <v>0</v>
      </c>
      <c r="AP14" s="344">
        <f t="shared" si="7"/>
        <v>0</v>
      </c>
      <c r="AQ14" s="344">
        <f t="shared" si="7"/>
        <v>0.02</v>
      </c>
      <c r="AR14" s="344">
        <f t="shared" si="7"/>
        <v>0</v>
      </c>
      <c r="AS14" s="344">
        <f t="shared" si="7"/>
        <v>0</v>
      </c>
      <c r="AT14" s="344">
        <f t="shared" si="7"/>
        <v>0</v>
      </c>
      <c r="AU14" s="344">
        <f t="shared" si="7"/>
        <v>0.03</v>
      </c>
      <c r="AV14" s="344">
        <f t="shared" si="7"/>
        <v>0</v>
      </c>
      <c r="AW14" s="344">
        <f t="shared" si="7"/>
        <v>0</v>
      </c>
      <c r="AX14" s="344">
        <f t="shared" si="7"/>
        <v>0</v>
      </c>
      <c r="AY14" s="344">
        <f t="shared" si="7"/>
        <v>0.49000000000000005</v>
      </c>
      <c r="AZ14" s="344">
        <f t="shared" si="7"/>
        <v>0</v>
      </c>
      <c r="BA14" s="344">
        <f t="shared" si="7"/>
        <v>0</v>
      </c>
      <c r="BB14" s="735">
        <v>3.1099999999999994</v>
      </c>
      <c r="BC14" s="735">
        <v>1.4000000000000001</v>
      </c>
      <c r="BD14" s="735">
        <v>0.49000000000000005</v>
      </c>
      <c r="BE14" s="735"/>
      <c r="BF14" s="344" t="s">
        <v>2554</v>
      </c>
      <c r="BG14" s="333"/>
      <c r="BH14" s="745"/>
      <c r="BI14" s="378" t="s">
        <v>48</v>
      </c>
      <c r="BJ14" s="708"/>
      <c r="BK14" s="371"/>
      <c r="BL14" s="746"/>
      <c r="BM14" s="371"/>
      <c r="BN14" s="371"/>
      <c r="BO14" s="371"/>
      <c r="BP14" s="371"/>
      <c r="BQ14" s="371"/>
      <c r="BR14" s="284"/>
      <c r="BS14" s="284"/>
      <c r="BT14" s="380"/>
      <c r="BU14" s="380"/>
      <c r="BV14" s="380"/>
      <c r="BW14" s="380"/>
      <c r="BX14" s="380"/>
      <c r="BY14" s="380"/>
      <c r="BZ14" s="380"/>
      <c r="CA14" s="380"/>
      <c r="CB14" s="380"/>
      <c r="CC14" s="380"/>
      <c r="CD14" s="380"/>
      <c r="CE14" s="380"/>
      <c r="CF14" s="380"/>
      <c r="CG14" s="380"/>
      <c r="CH14" s="380"/>
      <c r="CI14" s="380"/>
      <c r="CJ14" s="380"/>
      <c r="CK14" s="380"/>
      <c r="CL14" s="380"/>
      <c r="CM14" s="380"/>
      <c r="CN14" s="380"/>
      <c r="CO14" s="380"/>
      <c r="CP14" s="380"/>
    </row>
    <row r="15" spans="1:124" s="343" customFormat="1" ht="35.25" customHeight="1" x14ac:dyDescent="0.25">
      <c r="A15" s="748" t="s">
        <v>392</v>
      </c>
      <c r="B15" s="749" t="s">
        <v>393</v>
      </c>
      <c r="C15" s="739" t="str">
        <f t="shared" si="6"/>
        <v>xã Trung Trạch</v>
      </c>
      <c r="D15" s="739" t="s">
        <v>500</v>
      </c>
      <c r="E15" s="344">
        <v>0.61</v>
      </c>
      <c r="F15" s="344">
        <f t="shared" si="4"/>
        <v>0</v>
      </c>
      <c r="G15" s="344">
        <f t="shared" si="0"/>
        <v>0</v>
      </c>
      <c r="H15" s="344">
        <f t="shared" si="0"/>
        <v>0</v>
      </c>
      <c r="I15" s="344">
        <f t="shared" si="5"/>
        <v>0.61</v>
      </c>
      <c r="J15" s="361" t="s">
        <v>48</v>
      </c>
      <c r="K15" s="739">
        <v>0</v>
      </c>
      <c r="L15" s="344">
        <v>0</v>
      </c>
      <c r="M15" s="344">
        <v>0</v>
      </c>
      <c r="N15" s="344">
        <v>0</v>
      </c>
      <c r="O15" s="344">
        <v>0.53</v>
      </c>
      <c r="P15" s="344">
        <v>0</v>
      </c>
      <c r="Q15" s="344">
        <v>0</v>
      </c>
      <c r="R15" s="344">
        <v>0</v>
      </c>
      <c r="S15" s="344">
        <v>0</v>
      </c>
      <c r="T15" s="344">
        <v>0</v>
      </c>
      <c r="U15" s="344">
        <v>0</v>
      </c>
      <c r="V15" s="344">
        <v>0</v>
      </c>
      <c r="W15" s="344">
        <v>0</v>
      </c>
      <c r="X15" s="344">
        <v>0</v>
      </c>
      <c r="Y15" s="344">
        <v>0</v>
      </c>
      <c r="Z15" s="344">
        <f>SUM(AA15:AI15)</f>
        <v>0.08</v>
      </c>
      <c r="AA15" s="344">
        <v>0.08</v>
      </c>
      <c r="AB15" s="344">
        <v>0</v>
      </c>
      <c r="AC15" s="344">
        <v>0</v>
      </c>
      <c r="AD15" s="344">
        <v>0</v>
      </c>
      <c r="AE15" s="344">
        <v>0</v>
      </c>
      <c r="AF15" s="344">
        <v>0</v>
      </c>
      <c r="AG15" s="344">
        <v>0</v>
      </c>
      <c r="AH15" s="344">
        <v>0</v>
      </c>
      <c r="AI15" s="344">
        <v>0</v>
      </c>
      <c r="AJ15" s="344">
        <v>0</v>
      </c>
      <c r="AK15" s="344">
        <v>0</v>
      </c>
      <c r="AL15" s="344">
        <v>0</v>
      </c>
      <c r="AM15" s="344">
        <v>0</v>
      </c>
      <c r="AN15" s="344">
        <v>0</v>
      </c>
      <c r="AO15" s="344">
        <v>0</v>
      </c>
      <c r="AP15" s="344">
        <v>0</v>
      </c>
      <c r="AQ15" s="344">
        <v>0</v>
      </c>
      <c r="AR15" s="344">
        <v>0</v>
      </c>
      <c r="AS15" s="344">
        <v>0</v>
      </c>
      <c r="AT15" s="344">
        <v>0</v>
      </c>
      <c r="AU15" s="344">
        <v>0</v>
      </c>
      <c r="AV15" s="344">
        <v>0</v>
      </c>
      <c r="AW15" s="344">
        <v>0</v>
      </c>
      <c r="AX15" s="344">
        <v>0</v>
      </c>
      <c r="AY15" s="344">
        <v>0</v>
      </c>
      <c r="AZ15" s="344">
        <v>0</v>
      </c>
      <c r="BA15" s="344">
        <v>0</v>
      </c>
      <c r="BB15" s="344">
        <v>0.53</v>
      </c>
      <c r="BC15" s="344">
        <v>0.08</v>
      </c>
      <c r="BD15" s="344">
        <v>0</v>
      </c>
      <c r="BE15" s="344" t="s">
        <v>367</v>
      </c>
      <c r="BF15" s="344" t="s">
        <v>2554</v>
      </c>
      <c r="BG15" s="333" t="s">
        <v>394</v>
      </c>
      <c r="BH15" s="740" t="s">
        <v>341</v>
      </c>
      <c r="BI15" s="340"/>
      <c r="BJ15" s="708" t="s">
        <v>2562</v>
      </c>
      <c r="BK15" s="284" t="s">
        <v>395</v>
      </c>
      <c r="BL15" s="342" t="s">
        <v>327</v>
      </c>
      <c r="BM15" s="284"/>
      <c r="BN15" s="284"/>
      <c r="BO15" s="284"/>
      <c r="BP15" s="284"/>
      <c r="BQ15" s="284"/>
      <c r="BR15" s="284"/>
      <c r="BS15" s="284"/>
      <c r="BT15" s="284"/>
      <c r="BU15" s="284"/>
      <c r="BV15" s="284"/>
      <c r="BW15" s="284"/>
      <c r="BX15" s="284"/>
      <c r="BY15" s="284"/>
      <c r="BZ15" s="284"/>
      <c r="CA15" s="284"/>
      <c r="CB15" s="284"/>
      <c r="CC15" s="284"/>
      <c r="CD15" s="284"/>
      <c r="CE15" s="284"/>
      <c r="CF15" s="284"/>
      <c r="CG15" s="284"/>
      <c r="CH15" s="284"/>
      <c r="CI15" s="284"/>
      <c r="CJ15" s="284"/>
      <c r="CK15" s="284"/>
      <c r="CL15" s="284"/>
      <c r="CM15" s="284"/>
      <c r="CN15" s="284"/>
      <c r="CO15" s="284"/>
      <c r="CP15" s="284"/>
    </row>
    <row r="16" spans="1:124" s="343" customFormat="1" ht="28.5" customHeight="1" x14ac:dyDescent="0.25">
      <c r="A16" s="748" t="s">
        <v>396</v>
      </c>
      <c r="B16" s="749" t="s">
        <v>397</v>
      </c>
      <c r="C16" s="739" t="str">
        <f t="shared" si="6"/>
        <v>xã Thanh Trạch</v>
      </c>
      <c r="D16" s="739" t="s">
        <v>500</v>
      </c>
      <c r="E16" s="344">
        <v>0.05</v>
      </c>
      <c r="F16" s="344">
        <f t="shared" si="4"/>
        <v>0</v>
      </c>
      <c r="G16" s="344">
        <f t="shared" si="0"/>
        <v>0</v>
      </c>
      <c r="H16" s="344">
        <f t="shared" si="0"/>
        <v>0</v>
      </c>
      <c r="I16" s="344">
        <f t="shared" si="5"/>
        <v>0.05</v>
      </c>
      <c r="J16" s="361" t="s">
        <v>48</v>
      </c>
      <c r="K16" s="739">
        <v>0</v>
      </c>
      <c r="L16" s="344">
        <v>0</v>
      </c>
      <c r="M16" s="344">
        <v>0</v>
      </c>
      <c r="N16" s="344">
        <v>0</v>
      </c>
      <c r="O16" s="344">
        <v>0</v>
      </c>
      <c r="P16" s="344">
        <v>0</v>
      </c>
      <c r="Q16" s="344">
        <v>0</v>
      </c>
      <c r="R16" s="344">
        <v>0</v>
      </c>
      <c r="S16" s="344">
        <v>0</v>
      </c>
      <c r="T16" s="344">
        <v>0</v>
      </c>
      <c r="U16" s="344">
        <v>0</v>
      </c>
      <c r="V16" s="344">
        <v>0</v>
      </c>
      <c r="W16" s="344">
        <v>0</v>
      </c>
      <c r="X16" s="344">
        <v>0</v>
      </c>
      <c r="Y16" s="344">
        <v>0.05</v>
      </c>
      <c r="Z16" s="344">
        <f t="shared" ref="Z16:Z37" si="8">SUM(AA16:AI16)</f>
        <v>0</v>
      </c>
      <c r="AA16" s="344">
        <v>0</v>
      </c>
      <c r="AB16" s="344">
        <v>0</v>
      </c>
      <c r="AC16" s="344">
        <v>0</v>
      </c>
      <c r="AD16" s="344">
        <v>0</v>
      </c>
      <c r="AE16" s="344">
        <v>0</v>
      </c>
      <c r="AF16" s="344">
        <v>0</v>
      </c>
      <c r="AG16" s="344">
        <v>0</v>
      </c>
      <c r="AH16" s="344">
        <v>0</v>
      </c>
      <c r="AI16" s="344">
        <v>0</v>
      </c>
      <c r="AJ16" s="344">
        <v>0</v>
      </c>
      <c r="AK16" s="344">
        <v>0</v>
      </c>
      <c r="AL16" s="344">
        <v>0</v>
      </c>
      <c r="AM16" s="344">
        <v>0</v>
      </c>
      <c r="AN16" s="344">
        <v>0</v>
      </c>
      <c r="AO16" s="344">
        <v>0</v>
      </c>
      <c r="AP16" s="344">
        <v>0</v>
      </c>
      <c r="AQ16" s="344">
        <v>0</v>
      </c>
      <c r="AR16" s="344">
        <v>0</v>
      </c>
      <c r="AS16" s="344">
        <v>0</v>
      </c>
      <c r="AT16" s="344">
        <v>0</v>
      </c>
      <c r="AU16" s="344">
        <v>0</v>
      </c>
      <c r="AV16" s="344">
        <v>0</v>
      </c>
      <c r="AW16" s="344">
        <v>0</v>
      </c>
      <c r="AX16" s="344">
        <v>0</v>
      </c>
      <c r="AY16" s="344">
        <v>0</v>
      </c>
      <c r="AZ16" s="344">
        <v>0</v>
      </c>
      <c r="BA16" s="344">
        <v>0</v>
      </c>
      <c r="BB16" s="344">
        <v>0</v>
      </c>
      <c r="BC16" s="344">
        <v>0.05</v>
      </c>
      <c r="BD16" s="344">
        <v>0</v>
      </c>
      <c r="BE16" s="344" t="s">
        <v>382</v>
      </c>
      <c r="BF16" s="344" t="s">
        <v>2554</v>
      </c>
      <c r="BG16" s="333" t="s">
        <v>398</v>
      </c>
      <c r="BH16" s="740" t="s">
        <v>341</v>
      </c>
      <c r="BI16" s="340"/>
      <c r="BJ16" s="708" t="s">
        <v>2562</v>
      </c>
      <c r="BK16" s="284" t="s">
        <v>395</v>
      </c>
      <c r="BL16" s="342" t="s">
        <v>327</v>
      </c>
      <c r="BM16" s="284"/>
      <c r="BN16" s="284"/>
      <c r="BO16" s="284"/>
      <c r="BP16" s="284"/>
      <c r="BQ16" s="284"/>
      <c r="BR16" s="284"/>
      <c r="BS16" s="284"/>
      <c r="BT16" s="284"/>
      <c r="BU16" s="284"/>
      <c r="BV16" s="284"/>
      <c r="BW16" s="284"/>
      <c r="BX16" s="284"/>
      <c r="BY16" s="284"/>
      <c r="BZ16" s="284"/>
      <c r="CA16" s="284"/>
      <c r="CB16" s="284"/>
      <c r="CC16" s="284"/>
      <c r="CD16" s="284"/>
      <c r="CE16" s="284"/>
      <c r="CF16" s="284"/>
      <c r="CG16" s="284"/>
      <c r="CH16" s="284"/>
      <c r="CI16" s="284"/>
      <c r="CJ16" s="284"/>
      <c r="CK16" s="284"/>
      <c r="CL16" s="284"/>
      <c r="CM16" s="284"/>
      <c r="CN16" s="284"/>
      <c r="CO16" s="284"/>
      <c r="CP16" s="284"/>
    </row>
    <row r="17" spans="1:94" s="343" customFormat="1" ht="28.5" customHeight="1" x14ac:dyDescent="0.25">
      <c r="A17" s="748" t="s">
        <v>321</v>
      </c>
      <c r="B17" s="749" t="s">
        <v>2563</v>
      </c>
      <c r="C17" s="749"/>
      <c r="D17" s="749"/>
      <c r="E17" s="344">
        <v>4.3400000000000007</v>
      </c>
      <c r="F17" s="344">
        <f t="shared" si="4"/>
        <v>0</v>
      </c>
      <c r="G17" s="344">
        <f t="shared" si="0"/>
        <v>0</v>
      </c>
      <c r="H17" s="344">
        <f t="shared" si="0"/>
        <v>0</v>
      </c>
      <c r="I17" s="344">
        <f t="shared" si="5"/>
        <v>4.34</v>
      </c>
      <c r="J17" s="361" t="s">
        <v>48</v>
      </c>
      <c r="K17" s="739">
        <v>0</v>
      </c>
      <c r="L17" s="344">
        <f t="shared" ref="L17:BA17" si="9">SUM(L18:L37)</f>
        <v>0</v>
      </c>
      <c r="M17" s="344">
        <f t="shared" si="9"/>
        <v>0</v>
      </c>
      <c r="N17" s="344">
        <f t="shared" si="9"/>
        <v>0</v>
      </c>
      <c r="O17" s="344">
        <f t="shared" si="9"/>
        <v>1.5699999999999998</v>
      </c>
      <c r="P17" s="344">
        <f t="shared" si="9"/>
        <v>0.5</v>
      </c>
      <c r="Q17" s="344">
        <f t="shared" si="9"/>
        <v>0.51</v>
      </c>
      <c r="R17" s="344">
        <v>0</v>
      </c>
      <c r="S17" s="344">
        <v>0</v>
      </c>
      <c r="T17" s="344">
        <f t="shared" si="9"/>
        <v>0</v>
      </c>
      <c r="U17" s="344">
        <f t="shared" si="9"/>
        <v>0</v>
      </c>
      <c r="V17" s="344">
        <f t="shared" si="9"/>
        <v>0</v>
      </c>
      <c r="W17" s="344">
        <f t="shared" si="9"/>
        <v>0</v>
      </c>
      <c r="X17" s="344">
        <f t="shared" si="9"/>
        <v>0</v>
      </c>
      <c r="Y17" s="344">
        <f t="shared" si="9"/>
        <v>0</v>
      </c>
      <c r="Z17" s="344">
        <f t="shared" si="9"/>
        <v>0.42000000000000004</v>
      </c>
      <c r="AA17" s="344">
        <f t="shared" si="9"/>
        <v>0.05</v>
      </c>
      <c r="AB17" s="344">
        <f t="shared" si="9"/>
        <v>0</v>
      </c>
      <c r="AC17" s="344">
        <f t="shared" si="9"/>
        <v>0</v>
      </c>
      <c r="AD17" s="344">
        <f t="shared" si="9"/>
        <v>0</v>
      </c>
      <c r="AE17" s="344">
        <f t="shared" si="9"/>
        <v>0.11</v>
      </c>
      <c r="AF17" s="344">
        <f t="shared" si="9"/>
        <v>0.19</v>
      </c>
      <c r="AG17" s="344">
        <f t="shared" si="9"/>
        <v>0</v>
      </c>
      <c r="AH17" s="344">
        <f t="shared" si="9"/>
        <v>7.0000000000000007E-2</v>
      </c>
      <c r="AI17" s="344">
        <f t="shared" si="9"/>
        <v>0</v>
      </c>
      <c r="AJ17" s="344">
        <f t="shared" si="9"/>
        <v>0</v>
      </c>
      <c r="AK17" s="344">
        <f t="shared" si="9"/>
        <v>0.8</v>
      </c>
      <c r="AL17" s="344">
        <f t="shared" si="9"/>
        <v>0</v>
      </c>
      <c r="AM17" s="344">
        <f t="shared" si="9"/>
        <v>0</v>
      </c>
      <c r="AN17" s="344">
        <f t="shared" si="9"/>
        <v>0</v>
      </c>
      <c r="AO17" s="344">
        <f t="shared" si="9"/>
        <v>0</v>
      </c>
      <c r="AP17" s="344">
        <f t="shared" si="9"/>
        <v>0</v>
      </c>
      <c r="AQ17" s="344">
        <f t="shared" si="9"/>
        <v>0.02</v>
      </c>
      <c r="AR17" s="344">
        <f t="shared" si="9"/>
        <v>0</v>
      </c>
      <c r="AS17" s="344">
        <f t="shared" si="9"/>
        <v>0</v>
      </c>
      <c r="AT17" s="344">
        <f t="shared" si="9"/>
        <v>0</v>
      </c>
      <c r="AU17" s="344">
        <f t="shared" si="9"/>
        <v>0.03</v>
      </c>
      <c r="AV17" s="344">
        <f t="shared" si="9"/>
        <v>0</v>
      </c>
      <c r="AW17" s="344">
        <f t="shared" si="9"/>
        <v>0</v>
      </c>
      <c r="AX17" s="344">
        <f t="shared" si="9"/>
        <v>0</v>
      </c>
      <c r="AY17" s="344">
        <f t="shared" si="9"/>
        <v>0.49000000000000005</v>
      </c>
      <c r="AZ17" s="344">
        <f t="shared" si="9"/>
        <v>0</v>
      </c>
      <c r="BA17" s="344">
        <f t="shared" si="9"/>
        <v>0</v>
      </c>
      <c r="BB17" s="344">
        <v>2.58</v>
      </c>
      <c r="BC17" s="344">
        <v>1.2700000000000002</v>
      </c>
      <c r="BD17" s="344">
        <v>0.49000000000000005</v>
      </c>
      <c r="BE17" s="344" t="s">
        <v>315</v>
      </c>
      <c r="BF17" s="344"/>
      <c r="BG17" s="333"/>
      <c r="BH17" s="740" t="s">
        <v>341</v>
      </c>
      <c r="BI17" s="340"/>
      <c r="BJ17" s="341"/>
      <c r="BK17" s="284"/>
      <c r="BL17" s="342"/>
      <c r="BM17" s="284"/>
      <c r="BN17" s="284"/>
      <c r="BO17" s="284"/>
      <c r="BP17" s="284"/>
      <c r="BQ17" s="284"/>
      <c r="BR17" s="284"/>
      <c r="BS17" s="284"/>
      <c r="BT17" s="284"/>
      <c r="BU17" s="284"/>
      <c r="BV17" s="284"/>
      <c r="BW17" s="284"/>
      <c r="BX17" s="284"/>
      <c r="BY17" s="284"/>
      <c r="BZ17" s="284"/>
      <c r="CA17" s="284"/>
      <c r="CB17" s="284"/>
      <c r="CC17" s="284"/>
      <c r="CD17" s="284"/>
      <c r="CE17" s="284"/>
      <c r="CF17" s="284"/>
      <c r="CG17" s="284"/>
      <c r="CH17" s="284"/>
      <c r="CI17" s="284"/>
      <c r="CJ17" s="284"/>
      <c r="CK17" s="284"/>
      <c r="CL17" s="284"/>
      <c r="CM17" s="284"/>
      <c r="CN17" s="284"/>
      <c r="CO17" s="284"/>
      <c r="CP17" s="284"/>
    </row>
    <row r="18" spans="1:94" s="343" customFormat="1" ht="26.25" hidden="1" customHeight="1" x14ac:dyDescent="0.25">
      <c r="A18" s="748" t="s">
        <v>403</v>
      </c>
      <c r="B18" s="749" t="s">
        <v>404</v>
      </c>
      <c r="C18" s="739" t="str">
        <f t="shared" ref="C18:C81" si="10">BE18</f>
        <v>xã Đại Trạch</v>
      </c>
      <c r="D18" s="739" t="s">
        <v>500</v>
      </c>
      <c r="E18" s="344">
        <f t="shared" ref="E18:E37" si="11">SUM(L18:Z18,AJ18:BA18)</f>
        <v>0.2</v>
      </c>
      <c r="F18" s="344">
        <f t="shared" si="4"/>
        <v>0</v>
      </c>
      <c r="G18" s="344">
        <f t="shared" si="0"/>
        <v>0</v>
      </c>
      <c r="H18" s="344">
        <f t="shared" si="0"/>
        <v>0</v>
      </c>
      <c r="I18" s="344">
        <f t="shared" si="5"/>
        <v>0.2</v>
      </c>
      <c r="J18" s="361" t="s">
        <v>48</v>
      </c>
      <c r="K18" s="739">
        <f t="shared" ref="K18:K37" si="12">L18+M18+N18</f>
        <v>0</v>
      </c>
      <c r="L18" s="344">
        <v>0</v>
      </c>
      <c r="M18" s="344">
        <v>0</v>
      </c>
      <c r="N18" s="344">
        <v>0</v>
      </c>
      <c r="O18" s="344">
        <v>0.1</v>
      </c>
      <c r="P18" s="344">
        <v>0</v>
      </c>
      <c r="Q18" s="344">
        <v>0</v>
      </c>
      <c r="R18" s="344">
        <v>0</v>
      </c>
      <c r="S18" s="344">
        <v>0</v>
      </c>
      <c r="T18" s="344">
        <v>0</v>
      </c>
      <c r="U18" s="344">
        <v>0</v>
      </c>
      <c r="V18" s="344">
        <v>0</v>
      </c>
      <c r="W18" s="344">
        <v>0</v>
      </c>
      <c r="X18" s="344">
        <v>0</v>
      </c>
      <c r="Y18" s="344">
        <v>0</v>
      </c>
      <c r="Z18" s="344">
        <f t="shared" si="8"/>
        <v>7.0000000000000007E-2</v>
      </c>
      <c r="AA18" s="344">
        <v>0</v>
      </c>
      <c r="AB18" s="344">
        <v>0</v>
      </c>
      <c r="AC18" s="344">
        <v>0</v>
      </c>
      <c r="AD18" s="344">
        <v>0</v>
      </c>
      <c r="AE18" s="344">
        <v>0</v>
      </c>
      <c r="AF18" s="344">
        <v>0</v>
      </c>
      <c r="AG18" s="344">
        <v>0</v>
      </c>
      <c r="AH18" s="344">
        <v>7.0000000000000007E-2</v>
      </c>
      <c r="AI18" s="344">
        <v>0</v>
      </c>
      <c r="AJ18" s="344">
        <v>0</v>
      </c>
      <c r="AK18" s="344">
        <v>0</v>
      </c>
      <c r="AL18" s="344">
        <v>0</v>
      </c>
      <c r="AM18" s="344">
        <v>0</v>
      </c>
      <c r="AN18" s="344">
        <v>0</v>
      </c>
      <c r="AO18" s="344">
        <v>0</v>
      </c>
      <c r="AP18" s="344">
        <v>0</v>
      </c>
      <c r="AQ18" s="344">
        <v>0</v>
      </c>
      <c r="AR18" s="344">
        <v>0</v>
      </c>
      <c r="AS18" s="344">
        <v>0</v>
      </c>
      <c r="AT18" s="344">
        <v>0</v>
      </c>
      <c r="AU18" s="344">
        <v>0.03</v>
      </c>
      <c r="AV18" s="344">
        <v>0</v>
      </c>
      <c r="AW18" s="344">
        <v>0</v>
      </c>
      <c r="AX18" s="344">
        <v>0</v>
      </c>
      <c r="AY18" s="344">
        <v>0</v>
      </c>
      <c r="AZ18" s="344">
        <v>0</v>
      </c>
      <c r="BA18" s="344">
        <v>0</v>
      </c>
      <c r="BB18" s="728">
        <f t="shared" ref="BB18:BB37" si="13">O18+P18+Q18+T18+U18</f>
        <v>0.1</v>
      </c>
      <c r="BC18" s="728">
        <f t="shared" ref="BC18:BC37" si="14">V18+W18+X18+Y18+Z18+AJ18+AK18+AL18+AM18+AN18+AO18+AP18+AQ18+AR18+AS18+AT18+AU18+AV18+AW18+AX18</f>
        <v>0.1</v>
      </c>
      <c r="BD18" s="728">
        <f t="shared" ref="BD18:BD37" si="15">AY18+AZ18+BA18</f>
        <v>0</v>
      </c>
      <c r="BE18" s="344" t="s">
        <v>340</v>
      </c>
      <c r="BF18" s="344" t="s">
        <v>2554</v>
      </c>
      <c r="BG18" s="333" t="s">
        <v>405</v>
      </c>
      <c r="BH18" s="740" t="s">
        <v>341</v>
      </c>
      <c r="BI18" s="346"/>
      <c r="BJ18" s="708" t="s">
        <v>2562</v>
      </c>
      <c r="BK18" s="284" t="s">
        <v>395</v>
      </c>
      <c r="BL18" s="342" t="s">
        <v>517</v>
      </c>
      <c r="BM18" s="284"/>
      <c r="BN18" s="284"/>
      <c r="BO18" s="284"/>
      <c r="BP18" s="284"/>
      <c r="BQ18" s="284"/>
      <c r="BR18" s="284"/>
      <c r="BS18" s="284"/>
      <c r="BT18" s="284"/>
      <c r="BU18" s="284"/>
      <c r="BV18" s="284"/>
      <c r="BW18" s="284"/>
      <c r="BX18" s="284"/>
      <c r="BY18" s="284"/>
      <c r="BZ18" s="284"/>
      <c r="CA18" s="284"/>
      <c r="CB18" s="284"/>
      <c r="CC18" s="284"/>
      <c r="CD18" s="284"/>
      <c r="CE18" s="284"/>
      <c r="CF18" s="284"/>
      <c r="CG18" s="284"/>
      <c r="CH18" s="284"/>
      <c r="CI18" s="284"/>
      <c r="CJ18" s="284"/>
      <c r="CK18" s="284"/>
      <c r="CL18" s="284"/>
      <c r="CM18" s="284"/>
      <c r="CN18" s="284"/>
      <c r="CO18" s="284"/>
      <c r="CP18" s="284"/>
    </row>
    <row r="19" spans="1:94" s="343" customFormat="1" ht="22.5" hidden="1" customHeight="1" x14ac:dyDescent="0.25">
      <c r="A19" s="748" t="s">
        <v>406</v>
      </c>
      <c r="B19" s="749" t="s">
        <v>407</v>
      </c>
      <c r="C19" s="739" t="str">
        <f t="shared" si="10"/>
        <v>xã Nam Trạch</v>
      </c>
      <c r="D19" s="739" t="s">
        <v>500</v>
      </c>
      <c r="E19" s="344">
        <f t="shared" si="11"/>
        <v>0.2</v>
      </c>
      <c r="F19" s="344">
        <f t="shared" si="4"/>
        <v>0</v>
      </c>
      <c r="G19" s="344">
        <f t="shared" si="0"/>
        <v>0</v>
      </c>
      <c r="H19" s="344">
        <f t="shared" si="0"/>
        <v>0</v>
      </c>
      <c r="I19" s="344">
        <f t="shared" si="5"/>
        <v>0.2</v>
      </c>
      <c r="J19" s="361" t="s">
        <v>48</v>
      </c>
      <c r="K19" s="739">
        <f t="shared" si="12"/>
        <v>0</v>
      </c>
      <c r="L19" s="344">
        <v>0</v>
      </c>
      <c r="M19" s="344">
        <v>0</v>
      </c>
      <c r="N19" s="344">
        <v>0</v>
      </c>
      <c r="O19" s="344">
        <v>0.2</v>
      </c>
      <c r="P19" s="344">
        <v>0</v>
      </c>
      <c r="Q19" s="344">
        <v>0</v>
      </c>
      <c r="R19" s="344">
        <v>0</v>
      </c>
      <c r="S19" s="344">
        <v>0</v>
      </c>
      <c r="T19" s="344">
        <v>0</v>
      </c>
      <c r="U19" s="344">
        <v>0</v>
      </c>
      <c r="V19" s="344">
        <v>0</v>
      </c>
      <c r="W19" s="344">
        <v>0</v>
      </c>
      <c r="X19" s="344">
        <v>0</v>
      </c>
      <c r="Y19" s="344">
        <v>0</v>
      </c>
      <c r="Z19" s="344">
        <f t="shared" si="8"/>
        <v>0</v>
      </c>
      <c r="AA19" s="344">
        <v>0</v>
      </c>
      <c r="AB19" s="344">
        <v>0</v>
      </c>
      <c r="AC19" s="344">
        <v>0</v>
      </c>
      <c r="AD19" s="344">
        <v>0</v>
      </c>
      <c r="AE19" s="344">
        <v>0</v>
      </c>
      <c r="AF19" s="344">
        <v>0</v>
      </c>
      <c r="AG19" s="344">
        <v>0</v>
      </c>
      <c r="AH19" s="344">
        <v>0</v>
      </c>
      <c r="AI19" s="344">
        <v>0</v>
      </c>
      <c r="AJ19" s="344">
        <v>0</v>
      </c>
      <c r="AK19" s="344">
        <v>0</v>
      </c>
      <c r="AL19" s="344">
        <v>0</v>
      </c>
      <c r="AM19" s="344">
        <v>0</v>
      </c>
      <c r="AN19" s="344">
        <v>0</v>
      </c>
      <c r="AO19" s="344">
        <v>0</v>
      </c>
      <c r="AP19" s="344">
        <v>0</v>
      </c>
      <c r="AQ19" s="344">
        <v>0</v>
      </c>
      <c r="AR19" s="344">
        <v>0</v>
      </c>
      <c r="AS19" s="344">
        <v>0</v>
      </c>
      <c r="AT19" s="344">
        <v>0</v>
      </c>
      <c r="AU19" s="344">
        <v>0</v>
      </c>
      <c r="AV19" s="344">
        <v>0</v>
      </c>
      <c r="AW19" s="344">
        <v>0</v>
      </c>
      <c r="AX19" s="344">
        <v>0</v>
      </c>
      <c r="AY19" s="344">
        <v>0</v>
      </c>
      <c r="AZ19" s="344">
        <v>0</v>
      </c>
      <c r="BA19" s="344">
        <v>0</v>
      </c>
      <c r="BB19" s="728">
        <f t="shared" si="13"/>
        <v>0.2</v>
      </c>
      <c r="BC19" s="728">
        <f t="shared" si="14"/>
        <v>0</v>
      </c>
      <c r="BD19" s="728">
        <f t="shared" si="15"/>
        <v>0</v>
      </c>
      <c r="BE19" s="344" t="s">
        <v>408</v>
      </c>
      <c r="BF19" s="344" t="s">
        <v>2554</v>
      </c>
      <c r="BG19" s="333" t="s">
        <v>409</v>
      </c>
      <c r="BH19" s="740" t="s">
        <v>341</v>
      </c>
      <c r="BI19" s="346"/>
      <c r="BJ19" s="708" t="s">
        <v>2562</v>
      </c>
      <c r="BK19" s="284" t="s">
        <v>395</v>
      </c>
      <c r="BL19" s="342" t="s">
        <v>517</v>
      </c>
      <c r="BM19" s="284"/>
      <c r="BN19" s="284"/>
      <c r="BO19" s="284"/>
      <c r="BP19" s="284"/>
      <c r="BQ19" s="284"/>
      <c r="BR19" s="284"/>
      <c r="BS19" s="284"/>
      <c r="BT19" s="284"/>
      <c r="BU19" s="284"/>
      <c r="BV19" s="284"/>
      <c r="BW19" s="284"/>
      <c r="BX19" s="284"/>
      <c r="BY19" s="284"/>
      <c r="BZ19" s="284"/>
      <c r="CA19" s="284"/>
      <c r="CB19" s="284"/>
      <c r="CC19" s="284"/>
      <c r="CD19" s="284"/>
      <c r="CE19" s="284"/>
      <c r="CF19" s="284"/>
      <c r="CG19" s="284"/>
      <c r="CH19" s="284"/>
      <c r="CI19" s="284"/>
      <c r="CJ19" s="284"/>
      <c r="CK19" s="284"/>
      <c r="CL19" s="284"/>
      <c r="CM19" s="284"/>
      <c r="CN19" s="284"/>
      <c r="CO19" s="284"/>
      <c r="CP19" s="284"/>
    </row>
    <row r="20" spans="1:94" s="343" customFormat="1" ht="22.5" hidden="1" customHeight="1" x14ac:dyDescent="0.25">
      <c r="A20" s="748" t="s">
        <v>410</v>
      </c>
      <c r="B20" s="749" t="s">
        <v>411</v>
      </c>
      <c r="C20" s="739" t="str">
        <f t="shared" si="10"/>
        <v>xã Đồng Trạch</v>
      </c>
      <c r="D20" s="739" t="s">
        <v>500</v>
      </c>
      <c r="E20" s="344">
        <f t="shared" si="11"/>
        <v>0.21000000000000002</v>
      </c>
      <c r="F20" s="344">
        <f t="shared" si="4"/>
        <v>0</v>
      </c>
      <c r="G20" s="344">
        <f t="shared" si="0"/>
        <v>0</v>
      </c>
      <c r="H20" s="344">
        <f t="shared" si="0"/>
        <v>0</v>
      </c>
      <c r="I20" s="344">
        <f t="shared" si="5"/>
        <v>0.21000000000000002</v>
      </c>
      <c r="J20" s="361" t="s">
        <v>48</v>
      </c>
      <c r="K20" s="739">
        <f t="shared" si="12"/>
        <v>0</v>
      </c>
      <c r="L20" s="361"/>
      <c r="M20" s="361"/>
      <c r="N20" s="361"/>
      <c r="O20" s="361"/>
      <c r="P20" s="361"/>
      <c r="Q20" s="361">
        <v>0.2</v>
      </c>
      <c r="R20" s="750"/>
      <c r="S20" s="751"/>
      <c r="T20" s="361"/>
      <c r="U20" s="750"/>
      <c r="V20" s="752"/>
      <c r="W20" s="751"/>
      <c r="X20" s="361"/>
      <c r="Y20" s="361"/>
      <c r="Z20" s="344">
        <f t="shared" si="8"/>
        <v>0</v>
      </c>
      <c r="AA20" s="753"/>
      <c r="AB20" s="754"/>
      <c r="AC20" s="754"/>
      <c r="AD20" s="754"/>
      <c r="AE20" s="754"/>
      <c r="AF20" s="754"/>
      <c r="AG20" s="754"/>
      <c r="AH20" s="754"/>
      <c r="AI20" s="751"/>
      <c r="AJ20" s="754"/>
      <c r="AK20" s="754"/>
      <c r="AL20" s="754"/>
      <c r="AM20" s="361"/>
      <c r="AN20" s="361"/>
      <c r="AO20" s="361"/>
      <c r="AP20" s="755"/>
      <c r="AQ20" s="361">
        <v>0.01</v>
      </c>
      <c r="AR20" s="361"/>
      <c r="AS20" s="361"/>
      <c r="AT20" s="361"/>
      <c r="AU20" s="361"/>
      <c r="AV20" s="361"/>
      <c r="AW20" s="361"/>
      <c r="AX20" s="361"/>
      <c r="AY20" s="361"/>
      <c r="AZ20" s="361"/>
      <c r="BA20" s="361"/>
      <c r="BB20" s="728">
        <f t="shared" si="13"/>
        <v>0.2</v>
      </c>
      <c r="BC20" s="728">
        <f t="shared" si="14"/>
        <v>0.01</v>
      </c>
      <c r="BD20" s="728">
        <f t="shared" si="15"/>
        <v>0</v>
      </c>
      <c r="BE20" s="344" t="s">
        <v>412</v>
      </c>
      <c r="BF20" s="344" t="s">
        <v>2554</v>
      </c>
      <c r="BG20" s="333" t="s">
        <v>413</v>
      </c>
      <c r="BH20" s="740" t="s">
        <v>341</v>
      </c>
      <c r="BI20" s="346" t="s">
        <v>414</v>
      </c>
      <c r="BJ20" s="708" t="s">
        <v>2562</v>
      </c>
      <c r="BK20" s="284" t="s">
        <v>395</v>
      </c>
      <c r="BL20" s="342" t="s">
        <v>517</v>
      </c>
      <c r="BM20" s="284"/>
      <c r="BN20" s="284"/>
      <c r="BO20" s="284"/>
      <c r="BP20" s="284"/>
      <c r="BQ20" s="284"/>
      <c r="BR20" s="284"/>
      <c r="BS20" s="284"/>
      <c r="BT20" s="284"/>
      <c r="BU20" s="284"/>
      <c r="BV20" s="284"/>
      <c r="BW20" s="284"/>
      <c r="BX20" s="284"/>
      <c r="BY20" s="284"/>
      <c r="BZ20" s="284"/>
      <c r="CA20" s="284"/>
      <c r="CB20" s="284"/>
      <c r="CC20" s="284"/>
      <c r="CD20" s="284"/>
      <c r="CE20" s="284"/>
      <c r="CF20" s="284"/>
      <c r="CG20" s="284"/>
      <c r="CH20" s="284"/>
      <c r="CI20" s="284"/>
      <c r="CJ20" s="284"/>
      <c r="CK20" s="284"/>
      <c r="CL20" s="284"/>
      <c r="CM20" s="284"/>
      <c r="CN20" s="284"/>
      <c r="CO20" s="284"/>
      <c r="CP20" s="284"/>
    </row>
    <row r="21" spans="1:94" s="343" customFormat="1" ht="24.75" hidden="1" customHeight="1" x14ac:dyDescent="0.25">
      <c r="A21" s="748" t="s">
        <v>423</v>
      </c>
      <c r="B21" s="749" t="s">
        <v>424</v>
      </c>
      <c r="C21" s="739" t="str">
        <f t="shared" si="10"/>
        <v>xã Nhân Trạch</v>
      </c>
      <c r="D21" s="739" t="s">
        <v>500</v>
      </c>
      <c r="E21" s="344">
        <f t="shared" si="11"/>
        <v>0.2</v>
      </c>
      <c r="F21" s="344">
        <f t="shared" si="4"/>
        <v>0</v>
      </c>
      <c r="G21" s="344">
        <f t="shared" si="0"/>
        <v>0</v>
      </c>
      <c r="H21" s="344">
        <f t="shared" si="0"/>
        <v>0</v>
      </c>
      <c r="I21" s="344">
        <f t="shared" si="5"/>
        <v>0.2</v>
      </c>
      <c r="J21" s="361" t="s">
        <v>48</v>
      </c>
      <c r="K21" s="739">
        <f t="shared" si="12"/>
        <v>0</v>
      </c>
      <c r="L21" s="361"/>
      <c r="M21" s="361"/>
      <c r="N21" s="361"/>
      <c r="O21" s="361"/>
      <c r="P21" s="361"/>
      <c r="Q21" s="361"/>
      <c r="R21" s="750"/>
      <c r="S21" s="360"/>
      <c r="T21" s="361"/>
      <c r="U21" s="750"/>
      <c r="V21" s="752"/>
      <c r="W21" s="360"/>
      <c r="X21" s="361"/>
      <c r="Y21" s="361"/>
      <c r="Z21" s="344">
        <f t="shared" si="8"/>
        <v>0</v>
      </c>
      <c r="AA21" s="359"/>
      <c r="AB21" s="344"/>
      <c r="AC21" s="344"/>
      <c r="AD21" s="344"/>
      <c r="AE21" s="344"/>
      <c r="AF21" s="344"/>
      <c r="AG21" s="344"/>
      <c r="AH21" s="344"/>
      <c r="AI21" s="360"/>
      <c r="AJ21" s="754"/>
      <c r="AK21" s="754"/>
      <c r="AL21" s="754"/>
      <c r="AM21" s="361"/>
      <c r="AN21" s="361"/>
      <c r="AO21" s="361"/>
      <c r="AP21" s="756"/>
      <c r="AQ21" s="361"/>
      <c r="AR21" s="361"/>
      <c r="AS21" s="361"/>
      <c r="AT21" s="361"/>
      <c r="AU21" s="361"/>
      <c r="AV21" s="361"/>
      <c r="AW21" s="361"/>
      <c r="AX21" s="361"/>
      <c r="AY21" s="361">
        <v>0.2</v>
      </c>
      <c r="AZ21" s="361"/>
      <c r="BA21" s="361"/>
      <c r="BB21" s="728">
        <f t="shared" si="13"/>
        <v>0</v>
      </c>
      <c r="BC21" s="728">
        <f t="shared" si="14"/>
        <v>0</v>
      </c>
      <c r="BD21" s="728">
        <f t="shared" si="15"/>
        <v>0.2</v>
      </c>
      <c r="BE21" s="344" t="s">
        <v>425</v>
      </c>
      <c r="BF21" s="344" t="s">
        <v>2554</v>
      </c>
      <c r="BG21" s="333" t="s">
        <v>426</v>
      </c>
      <c r="BH21" s="740" t="s">
        <v>341</v>
      </c>
      <c r="BI21" s="346" t="s">
        <v>427</v>
      </c>
      <c r="BJ21" s="708" t="s">
        <v>2562</v>
      </c>
      <c r="BK21" s="284" t="s">
        <v>395</v>
      </c>
      <c r="BL21" s="342" t="s">
        <v>517</v>
      </c>
      <c r="BM21" s="284"/>
      <c r="BN21" s="284"/>
      <c r="BO21" s="284"/>
      <c r="BP21" s="284"/>
      <c r="BQ21" s="284"/>
      <c r="BR21" s="284"/>
      <c r="BS21" s="284"/>
      <c r="BT21" s="284"/>
      <c r="BU21" s="284"/>
      <c r="BV21" s="284"/>
      <c r="BW21" s="284"/>
      <c r="BX21" s="284"/>
      <c r="BY21" s="284"/>
      <c r="BZ21" s="284"/>
      <c r="CA21" s="284"/>
      <c r="CB21" s="284"/>
      <c r="CC21" s="284"/>
      <c r="CD21" s="284"/>
      <c r="CE21" s="284"/>
      <c r="CF21" s="284"/>
      <c r="CG21" s="284"/>
      <c r="CH21" s="284"/>
      <c r="CI21" s="284"/>
      <c r="CJ21" s="284"/>
      <c r="CK21" s="284"/>
      <c r="CL21" s="284"/>
      <c r="CM21" s="284"/>
      <c r="CN21" s="284"/>
      <c r="CO21" s="284"/>
      <c r="CP21" s="284"/>
    </row>
    <row r="22" spans="1:94" s="343" customFormat="1" ht="24.75" hidden="1" customHeight="1" x14ac:dyDescent="0.25">
      <c r="A22" s="748" t="s">
        <v>428</v>
      </c>
      <c r="B22" s="749" t="s">
        <v>429</v>
      </c>
      <c r="C22" s="739" t="str">
        <f t="shared" si="10"/>
        <v>xã Đức Trạch</v>
      </c>
      <c r="D22" s="739" t="s">
        <v>500</v>
      </c>
      <c r="E22" s="344">
        <f t="shared" si="11"/>
        <v>0.23</v>
      </c>
      <c r="F22" s="344">
        <f t="shared" si="4"/>
        <v>0</v>
      </c>
      <c r="G22" s="344">
        <f t="shared" ref="G22:H74" si="16">R22</f>
        <v>0</v>
      </c>
      <c r="H22" s="344">
        <f t="shared" si="16"/>
        <v>0</v>
      </c>
      <c r="I22" s="344">
        <f t="shared" si="5"/>
        <v>0.23</v>
      </c>
      <c r="J22" s="361" t="s">
        <v>48</v>
      </c>
      <c r="K22" s="739">
        <f t="shared" si="12"/>
        <v>0</v>
      </c>
      <c r="L22" s="361"/>
      <c r="M22" s="361"/>
      <c r="N22" s="361"/>
      <c r="O22" s="361"/>
      <c r="P22" s="361"/>
      <c r="Q22" s="361"/>
      <c r="R22" s="750"/>
      <c r="S22" s="360"/>
      <c r="T22" s="361"/>
      <c r="U22" s="750"/>
      <c r="V22" s="752"/>
      <c r="W22" s="360"/>
      <c r="X22" s="361"/>
      <c r="Y22" s="361"/>
      <c r="Z22" s="344">
        <f t="shared" si="8"/>
        <v>0.01</v>
      </c>
      <c r="AA22" s="359">
        <v>0.01</v>
      </c>
      <c r="AB22" s="344"/>
      <c r="AC22" s="344"/>
      <c r="AD22" s="344"/>
      <c r="AE22" s="344"/>
      <c r="AF22" s="344"/>
      <c r="AG22" s="344"/>
      <c r="AH22" s="344"/>
      <c r="AI22" s="360"/>
      <c r="AJ22" s="754"/>
      <c r="AK22" s="754"/>
      <c r="AL22" s="754"/>
      <c r="AM22" s="361"/>
      <c r="AN22" s="361"/>
      <c r="AO22" s="361"/>
      <c r="AP22" s="756"/>
      <c r="AQ22" s="361"/>
      <c r="AR22" s="361"/>
      <c r="AS22" s="361"/>
      <c r="AT22" s="361"/>
      <c r="AU22" s="361"/>
      <c r="AV22" s="361"/>
      <c r="AW22" s="361"/>
      <c r="AX22" s="361"/>
      <c r="AY22" s="361">
        <v>0.22</v>
      </c>
      <c r="AZ22" s="361"/>
      <c r="BA22" s="361"/>
      <c r="BB22" s="728">
        <f t="shared" si="13"/>
        <v>0</v>
      </c>
      <c r="BC22" s="728">
        <f t="shared" si="14"/>
        <v>0.01</v>
      </c>
      <c r="BD22" s="728">
        <f t="shared" si="15"/>
        <v>0.22</v>
      </c>
      <c r="BE22" s="344" t="s">
        <v>430</v>
      </c>
      <c r="BF22" s="344" t="s">
        <v>2554</v>
      </c>
      <c r="BG22" s="333" t="s">
        <v>431</v>
      </c>
      <c r="BH22" s="740" t="s">
        <v>341</v>
      </c>
      <c r="BI22" s="346" t="s">
        <v>432</v>
      </c>
      <c r="BJ22" s="708" t="s">
        <v>2562</v>
      </c>
      <c r="BK22" s="284" t="s">
        <v>395</v>
      </c>
      <c r="BL22" s="342" t="s">
        <v>517</v>
      </c>
      <c r="BM22" s="284"/>
      <c r="BN22" s="284"/>
      <c r="BO22" s="284"/>
      <c r="BP22" s="284"/>
      <c r="BQ22" s="284"/>
      <c r="BR22" s="284"/>
      <c r="BS22" s="284"/>
      <c r="BT22" s="284"/>
      <c r="BU22" s="284"/>
      <c r="BV22" s="284"/>
      <c r="BW22" s="284"/>
      <c r="BX22" s="284"/>
      <c r="BY22" s="284"/>
      <c r="BZ22" s="284"/>
      <c r="CA22" s="284"/>
      <c r="CB22" s="284"/>
      <c r="CC22" s="284"/>
      <c r="CD22" s="284"/>
      <c r="CE22" s="284"/>
      <c r="CF22" s="284"/>
      <c r="CG22" s="284"/>
      <c r="CH22" s="284"/>
      <c r="CI22" s="284"/>
      <c r="CJ22" s="284"/>
      <c r="CK22" s="284"/>
      <c r="CL22" s="284"/>
      <c r="CM22" s="284"/>
      <c r="CN22" s="284"/>
      <c r="CO22" s="284"/>
      <c r="CP22" s="284"/>
    </row>
    <row r="23" spans="1:94" s="343" customFormat="1" ht="24.75" hidden="1" customHeight="1" x14ac:dyDescent="0.25">
      <c r="A23" s="748" t="s">
        <v>437</v>
      </c>
      <c r="B23" s="749" t="s">
        <v>438</v>
      </c>
      <c r="C23" s="739" t="str">
        <f t="shared" si="10"/>
        <v>xã Hạ Trạch</v>
      </c>
      <c r="D23" s="739" t="s">
        <v>500</v>
      </c>
      <c r="E23" s="344">
        <f t="shared" si="11"/>
        <v>0.2</v>
      </c>
      <c r="F23" s="344">
        <f t="shared" si="4"/>
        <v>0</v>
      </c>
      <c r="G23" s="344">
        <f t="shared" si="16"/>
        <v>0</v>
      </c>
      <c r="H23" s="344">
        <f t="shared" si="16"/>
        <v>0</v>
      </c>
      <c r="I23" s="344">
        <v>0.2</v>
      </c>
      <c r="J23" s="361" t="s">
        <v>48</v>
      </c>
      <c r="K23" s="739">
        <f t="shared" si="12"/>
        <v>0</v>
      </c>
      <c r="L23" s="361"/>
      <c r="M23" s="361"/>
      <c r="N23" s="361"/>
      <c r="O23" s="361">
        <v>0.1</v>
      </c>
      <c r="P23" s="361"/>
      <c r="Q23" s="361"/>
      <c r="R23" s="750"/>
      <c r="S23" s="360"/>
      <c r="T23" s="361"/>
      <c r="U23" s="750"/>
      <c r="V23" s="752"/>
      <c r="W23" s="360"/>
      <c r="X23" s="361"/>
      <c r="Y23" s="361"/>
      <c r="Z23" s="344">
        <f t="shared" si="8"/>
        <v>0</v>
      </c>
      <c r="AA23" s="359"/>
      <c r="AB23" s="344"/>
      <c r="AC23" s="344"/>
      <c r="AD23" s="344"/>
      <c r="AE23" s="344"/>
      <c r="AF23" s="344"/>
      <c r="AG23" s="344"/>
      <c r="AH23" s="344"/>
      <c r="AI23" s="360"/>
      <c r="AJ23" s="754"/>
      <c r="AK23" s="754">
        <v>0.1</v>
      </c>
      <c r="AL23" s="754"/>
      <c r="AM23" s="361"/>
      <c r="AN23" s="361"/>
      <c r="AO23" s="361"/>
      <c r="AP23" s="756"/>
      <c r="AQ23" s="361" t="s">
        <v>1813</v>
      </c>
      <c r="AR23" s="361"/>
      <c r="AS23" s="361"/>
      <c r="AT23" s="361"/>
      <c r="AU23" s="361"/>
      <c r="AV23" s="361"/>
      <c r="AW23" s="361"/>
      <c r="AX23" s="361"/>
      <c r="AY23" s="361"/>
      <c r="AZ23" s="361"/>
      <c r="BA23" s="361"/>
      <c r="BB23" s="728">
        <f t="shared" si="13"/>
        <v>0.1</v>
      </c>
      <c r="BC23" s="728" t="e">
        <f t="shared" si="14"/>
        <v>#VALUE!</v>
      </c>
      <c r="BD23" s="728">
        <f t="shared" si="15"/>
        <v>0</v>
      </c>
      <c r="BE23" s="344" t="s">
        <v>363</v>
      </c>
      <c r="BF23" s="344" t="s">
        <v>2554</v>
      </c>
      <c r="BG23" s="333" t="s">
        <v>439</v>
      </c>
      <c r="BH23" s="740" t="s">
        <v>341</v>
      </c>
      <c r="BI23" s="346" t="s">
        <v>440</v>
      </c>
      <c r="BJ23" s="708" t="s">
        <v>2562</v>
      </c>
      <c r="BK23" s="284" t="s">
        <v>395</v>
      </c>
      <c r="BL23" s="342" t="s">
        <v>517</v>
      </c>
      <c r="BM23" s="284"/>
      <c r="BN23" s="284"/>
      <c r="BO23" s="284"/>
      <c r="BP23" s="284"/>
      <c r="BQ23" s="284"/>
      <c r="BR23" s="284"/>
      <c r="BS23" s="284"/>
      <c r="BT23" s="284"/>
      <c r="BU23" s="284"/>
      <c r="BV23" s="284"/>
      <c r="BW23" s="284"/>
      <c r="BX23" s="284"/>
      <c r="BY23" s="284"/>
      <c r="BZ23" s="284"/>
      <c r="CA23" s="284"/>
      <c r="CB23" s="284"/>
      <c r="CC23" s="284"/>
      <c r="CD23" s="284"/>
      <c r="CE23" s="284"/>
      <c r="CF23" s="284"/>
      <c r="CG23" s="284"/>
      <c r="CH23" s="284"/>
      <c r="CI23" s="284"/>
      <c r="CJ23" s="284"/>
      <c r="CK23" s="284"/>
      <c r="CL23" s="284"/>
      <c r="CM23" s="284"/>
      <c r="CN23" s="284"/>
      <c r="CO23" s="284"/>
      <c r="CP23" s="284"/>
    </row>
    <row r="24" spans="1:94" s="343" customFormat="1" ht="24.75" hidden="1" customHeight="1" x14ac:dyDescent="0.25">
      <c r="A24" s="748" t="s">
        <v>445</v>
      </c>
      <c r="B24" s="749" t="s">
        <v>446</v>
      </c>
      <c r="C24" s="739" t="str">
        <f t="shared" si="10"/>
        <v>xã Trung Trạch</v>
      </c>
      <c r="D24" s="739" t="s">
        <v>500</v>
      </c>
      <c r="E24" s="344">
        <f t="shared" si="11"/>
        <v>0.2</v>
      </c>
      <c r="F24" s="344">
        <f t="shared" si="4"/>
        <v>0</v>
      </c>
      <c r="G24" s="344">
        <f t="shared" si="16"/>
        <v>0</v>
      </c>
      <c r="H24" s="344">
        <f t="shared" si="16"/>
        <v>0</v>
      </c>
      <c r="I24" s="344">
        <f t="shared" si="5"/>
        <v>0.2</v>
      </c>
      <c r="J24" s="361" t="s">
        <v>48</v>
      </c>
      <c r="K24" s="739">
        <f t="shared" si="12"/>
        <v>0</v>
      </c>
      <c r="L24" s="361"/>
      <c r="M24" s="361"/>
      <c r="N24" s="361"/>
      <c r="O24" s="361"/>
      <c r="P24" s="361"/>
      <c r="Q24" s="361"/>
      <c r="R24" s="750"/>
      <c r="S24" s="360"/>
      <c r="T24" s="361"/>
      <c r="U24" s="750"/>
      <c r="V24" s="752"/>
      <c r="W24" s="360"/>
      <c r="X24" s="361"/>
      <c r="Y24" s="361"/>
      <c r="Z24" s="344">
        <f t="shared" si="8"/>
        <v>0.2</v>
      </c>
      <c r="AA24" s="359">
        <v>0.01</v>
      </c>
      <c r="AB24" s="344"/>
      <c r="AC24" s="344"/>
      <c r="AD24" s="344"/>
      <c r="AE24" s="344"/>
      <c r="AF24" s="344">
        <v>0.19</v>
      </c>
      <c r="AG24" s="344"/>
      <c r="AH24" s="344"/>
      <c r="AI24" s="360"/>
      <c r="AJ24" s="754"/>
      <c r="AK24" s="754"/>
      <c r="AL24" s="754"/>
      <c r="AM24" s="361"/>
      <c r="AN24" s="361"/>
      <c r="AO24" s="361"/>
      <c r="AP24" s="756"/>
      <c r="AQ24" s="361"/>
      <c r="AR24" s="361"/>
      <c r="AS24" s="361"/>
      <c r="AT24" s="361"/>
      <c r="AU24" s="361"/>
      <c r="AV24" s="361"/>
      <c r="AW24" s="361"/>
      <c r="AX24" s="361"/>
      <c r="AY24" s="361"/>
      <c r="AZ24" s="361"/>
      <c r="BA24" s="361"/>
      <c r="BB24" s="728">
        <f t="shared" si="13"/>
        <v>0</v>
      </c>
      <c r="BC24" s="728">
        <f t="shared" si="14"/>
        <v>0.2</v>
      </c>
      <c r="BD24" s="728">
        <f t="shared" si="15"/>
        <v>0</v>
      </c>
      <c r="BE24" s="344" t="s">
        <v>367</v>
      </c>
      <c r="BF24" s="344" t="s">
        <v>2554</v>
      </c>
      <c r="BG24" s="757" t="s">
        <v>2564</v>
      </c>
      <c r="BH24" s="740" t="s">
        <v>341</v>
      </c>
      <c r="BI24" s="346" t="s">
        <v>447</v>
      </c>
      <c r="BJ24" s="708" t="s">
        <v>2562</v>
      </c>
      <c r="BK24" s="284" t="s">
        <v>395</v>
      </c>
      <c r="BL24" s="342" t="s">
        <v>517</v>
      </c>
      <c r="BM24" s="284"/>
      <c r="BN24" s="284"/>
      <c r="BO24" s="284"/>
      <c r="BP24" s="284"/>
      <c r="BQ24" s="284"/>
      <c r="BR24" s="284"/>
      <c r="BS24" s="284"/>
      <c r="BT24" s="284"/>
      <c r="BU24" s="284"/>
      <c r="BV24" s="284"/>
      <c r="BW24" s="284"/>
      <c r="BX24" s="284"/>
      <c r="BY24" s="284"/>
      <c r="BZ24" s="284"/>
      <c r="CA24" s="284"/>
      <c r="CB24" s="284"/>
      <c r="CC24" s="284"/>
      <c r="CD24" s="284"/>
      <c r="CE24" s="284"/>
      <c r="CF24" s="284"/>
      <c r="CG24" s="284"/>
      <c r="CH24" s="284"/>
      <c r="CI24" s="284"/>
      <c r="CJ24" s="284"/>
      <c r="CK24" s="284"/>
      <c r="CL24" s="284"/>
      <c r="CM24" s="284"/>
      <c r="CN24" s="284"/>
      <c r="CO24" s="284"/>
      <c r="CP24" s="284"/>
    </row>
    <row r="25" spans="1:94" s="343" customFormat="1" ht="24.75" hidden="1" customHeight="1" x14ac:dyDescent="0.25">
      <c r="A25" s="748" t="s">
        <v>448</v>
      </c>
      <c r="B25" s="749" t="s">
        <v>449</v>
      </c>
      <c r="C25" s="739" t="str">
        <f t="shared" si="10"/>
        <v>xã Liên Trạch</v>
      </c>
      <c r="D25" s="739" t="s">
        <v>500</v>
      </c>
      <c r="E25" s="344">
        <f t="shared" si="11"/>
        <v>0.33</v>
      </c>
      <c r="F25" s="344">
        <f t="shared" si="4"/>
        <v>0</v>
      </c>
      <c r="G25" s="344">
        <f t="shared" si="16"/>
        <v>0</v>
      </c>
      <c r="H25" s="344">
        <f t="shared" si="16"/>
        <v>0</v>
      </c>
      <c r="I25" s="344">
        <f t="shared" si="5"/>
        <v>0.33</v>
      </c>
      <c r="J25" s="361" t="s">
        <v>48</v>
      </c>
      <c r="K25" s="739">
        <f t="shared" si="12"/>
        <v>0</v>
      </c>
      <c r="L25" s="361"/>
      <c r="M25" s="361"/>
      <c r="N25" s="361"/>
      <c r="O25" s="361">
        <v>0.32</v>
      </c>
      <c r="P25" s="361"/>
      <c r="Q25" s="361"/>
      <c r="R25" s="750"/>
      <c r="S25" s="360"/>
      <c r="T25" s="361"/>
      <c r="U25" s="750"/>
      <c r="V25" s="752"/>
      <c r="W25" s="360"/>
      <c r="X25" s="361"/>
      <c r="Y25" s="361"/>
      <c r="Z25" s="344">
        <f t="shared" si="8"/>
        <v>0</v>
      </c>
      <c r="AA25" s="359"/>
      <c r="AB25" s="344"/>
      <c r="AC25" s="344"/>
      <c r="AD25" s="344"/>
      <c r="AE25" s="344"/>
      <c r="AF25" s="344"/>
      <c r="AG25" s="344"/>
      <c r="AH25" s="344"/>
      <c r="AI25" s="360"/>
      <c r="AJ25" s="754"/>
      <c r="AK25" s="754"/>
      <c r="AL25" s="754"/>
      <c r="AM25" s="361"/>
      <c r="AN25" s="361"/>
      <c r="AO25" s="361"/>
      <c r="AP25" s="756"/>
      <c r="AQ25" s="361">
        <v>0.01</v>
      </c>
      <c r="AR25" s="361"/>
      <c r="AS25" s="361"/>
      <c r="AT25" s="361"/>
      <c r="AU25" s="361"/>
      <c r="AV25" s="361"/>
      <c r="AW25" s="361"/>
      <c r="AX25" s="361"/>
      <c r="AY25" s="361"/>
      <c r="AZ25" s="361"/>
      <c r="BA25" s="361"/>
      <c r="BB25" s="728">
        <f t="shared" si="13"/>
        <v>0.32</v>
      </c>
      <c r="BC25" s="728">
        <f t="shared" si="14"/>
        <v>0.01</v>
      </c>
      <c r="BD25" s="728">
        <f t="shared" si="15"/>
        <v>0</v>
      </c>
      <c r="BE25" s="344" t="s">
        <v>371</v>
      </c>
      <c r="BF25" s="344" t="s">
        <v>2554</v>
      </c>
      <c r="BG25" s="333" t="s">
        <v>450</v>
      </c>
      <c r="BH25" s="740" t="s">
        <v>341</v>
      </c>
      <c r="BI25" s="346" t="s">
        <v>451</v>
      </c>
      <c r="BJ25" s="708" t="s">
        <v>2562</v>
      </c>
      <c r="BK25" s="284" t="s">
        <v>395</v>
      </c>
      <c r="BL25" s="342" t="s">
        <v>517</v>
      </c>
      <c r="BM25" s="284"/>
      <c r="BN25" s="284"/>
      <c r="BO25" s="284"/>
      <c r="BP25" s="284"/>
      <c r="BQ25" s="284"/>
      <c r="BR25" s="284"/>
      <c r="BS25" s="284"/>
      <c r="BT25" s="284"/>
      <c r="BU25" s="284"/>
      <c r="BV25" s="284"/>
      <c r="BW25" s="284"/>
      <c r="BX25" s="284"/>
      <c r="BY25" s="284"/>
      <c r="BZ25" s="284"/>
      <c r="CA25" s="284"/>
      <c r="CB25" s="284"/>
      <c r="CC25" s="284"/>
      <c r="CD25" s="284"/>
      <c r="CE25" s="284"/>
      <c r="CF25" s="284"/>
      <c r="CG25" s="284"/>
      <c r="CH25" s="284"/>
      <c r="CI25" s="284"/>
      <c r="CJ25" s="284"/>
      <c r="CK25" s="284"/>
      <c r="CL25" s="284"/>
      <c r="CM25" s="284"/>
      <c r="CN25" s="284"/>
      <c r="CO25" s="284"/>
      <c r="CP25" s="284"/>
    </row>
    <row r="26" spans="1:94" s="343" customFormat="1" ht="24.75" hidden="1" customHeight="1" x14ac:dyDescent="0.25">
      <c r="A26" s="748" t="s">
        <v>452</v>
      </c>
      <c r="B26" s="749" t="s">
        <v>453</v>
      </c>
      <c r="C26" s="739" t="str">
        <f t="shared" si="10"/>
        <v>xã Hòa Trạch</v>
      </c>
      <c r="D26" s="739" t="s">
        <v>500</v>
      </c>
      <c r="E26" s="344">
        <f t="shared" si="11"/>
        <v>0.2</v>
      </c>
      <c r="F26" s="344">
        <f t="shared" si="4"/>
        <v>0</v>
      </c>
      <c r="G26" s="344">
        <f t="shared" si="16"/>
        <v>0</v>
      </c>
      <c r="H26" s="344">
        <f t="shared" si="16"/>
        <v>0</v>
      </c>
      <c r="I26" s="344">
        <f t="shared" si="5"/>
        <v>0.2</v>
      </c>
      <c r="J26" s="361" t="s">
        <v>48</v>
      </c>
      <c r="K26" s="739">
        <f t="shared" si="12"/>
        <v>0</v>
      </c>
      <c r="L26" s="361"/>
      <c r="M26" s="361"/>
      <c r="N26" s="361"/>
      <c r="O26" s="361">
        <v>0.2</v>
      </c>
      <c r="P26" s="361"/>
      <c r="Q26" s="361"/>
      <c r="R26" s="750"/>
      <c r="S26" s="360"/>
      <c r="T26" s="361"/>
      <c r="U26" s="750"/>
      <c r="V26" s="752"/>
      <c r="W26" s="360"/>
      <c r="X26" s="361"/>
      <c r="Y26" s="361"/>
      <c r="Z26" s="344">
        <f t="shared" si="8"/>
        <v>0</v>
      </c>
      <c r="AA26" s="359"/>
      <c r="AB26" s="344"/>
      <c r="AC26" s="344"/>
      <c r="AD26" s="344"/>
      <c r="AE26" s="344"/>
      <c r="AF26" s="344"/>
      <c r="AG26" s="344"/>
      <c r="AH26" s="344"/>
      <c r="AI26" s="360"/>
      <c r="AJ26" s="754"/>
      <c r="AK26" s="754"/>
      <c r="AL26" s="754"/>
      <c r="AM26" s="361"/>
      <c r="AN26" s="361"/>
      <c r="AO26" s="361"/>
      <c r="AP26" s="756"/>
      <c r="AQ26" s="361"/>
      <c r="AR26" s="361"/>
      <c r="AS26" s="361"/>
      <c r="AT26" s="361"/>
      <c r="AU26" s="361"/>
      <c r="AV26" s="361"/>
      <c r="AW26" s="361"/>
      <c r="AX26" s="361"/>
      <c r="AY26" s="361"/>
      <c r="AZ26" s="361"/>
      <c r="BA26" s="361"/>
      <c r="BB26" s="728">
        <f t="shared" si="13"/>
        <v>0.2</v>
      </c>
      <c r="BC26" s="728">
        <f t="shared" si="14"/>
        <v>0</v>
      </c>
      <c r="BD26" s="728">
        <f t="shared" si="15"/>
        <v>0</v>
      </c>
      <c r="BE26" s="344" t="s">
        <v>454</v>
      </c>
      <c r="BF26" s="344" t="s">
        <v>2554</v>
      </c>
      <c r="BG26" s="333" t="s">
        <v>455</v>
      </c>
      <c r="BH26" s="740" t="s">
        <v>341</v>
      </c>
      <c r="BI26" s="346" t="s">
        <v>456</v>
      </c>
      <c r="BJ26" s="708" t="s">
        <v>2562</v>
      </c>
      <c r="BK26" s="284" t="s">
        <v>395</v>
      </c>
      <c r="BL26" s="342" t="s">
        <v>517</v>
      </c>
      <c r="BM26" s="284"/>
      <c r="BN26" s="284"/>
      <c r="BO26" s="284"/>
      <c r="BP26" s="284"/>
      <c r="BQ26" s="284"/>
      <c r="BR26" s="284"/>
      <c r="BS26" s="284"/>
      <c r="BT26" s="284"/>
      <c r="BU26" s="284"/>
      <c r="BV26" s="284"/>
      <c r="BW26" s="284"/>
      <c r="BX26" s="284"/>
      <c r="BY26" s="284"/>
      <c r="BZ26" s="284"/>
      <c r="CA26" s="284"/>
      <c r="CB26" s="284"/>
      <c r="CC26" s="284"/>
      <c r="CD26" s="284"/>
      <c r="CE26" s="284"/>
      <c r="CF26" s="284"/>
      <c r="CG26" s="284"/>
      <c r="CH26" s="284"/>
      <c r="CI26" s="284"/>
      <c r="CJ26" s="284"/>
      <c r="CK26" s="284"/>
      <c r="CL26" s="284"/>
      <c r="CM26" s="284"/>
      <c r="CN26" s="284"/>
      <c r="CO26" s="284"/>
      <c r="CP26" s="284"/>
    </row>
    <row r="27" spans="1:94" s="343" customFormat="1" ht="24.75" hidden="1" customHeight="1" x14ac:dyDescent="0.25">
      <c r="A27" s="748" t="s">
        <v>457</v>
      </c>
      <c r="B27" s="749" t="s">
        <v>458</v>
      </c>
      <c r="C27" s="739">
        <v>809</v>
      </c>
      <c r="D27" s="739" t="s">
        <v>500</v>
      </c>
      <c r="E27" s="344">
        <f t="shared" si="11"/>
        <v>0.23</v>
      </c>
      <c r="F27" s="344">
        <f t="shared" si="4"/>
        <v>0</v>
      </c>
      <c r="G27" s="344">
        <f t="shared" si="16"/>
        <v>0</v>
      </c>
      <c r="H27" s="344">
        <f t="shared" si="16"/>
        <v>0</v>
      </c>
      <c r="I27" s="344">
        <f t="shared" si="5"/>
        <v>0.23</v>
      </c>
      <c r="J27" s="361" t="s">
        <v>48</v>
      </c>
      <c r="K27" s="739">
        <f t="shared" si="12"/>
        <v>0</v>
      </c>
      <c r="L27" s="361"/>
      <c r="M27" s="361"/>
      <c r="N27" s="361"/>
      <c r="O27" s="361"/>
      <c r="P27" s="361"/>
      <c r="Q27" s="361"/>
      <c r="R27" s="750"/>
      <c r="S27" s="360"/>
      <c r="T27" s="361"/>
      <c r="U27" s="750"/>
      <c r="V27" s="752"/>
      <c r="W27" s="360"/>
      <c r="X27" s="361"/>
      <c r="Y27" s="361"/>
      <c r="Z27" s="344">
        <f t="shared" si="8"/>
        <v>0</v>
      </c>
      <c r="AA27" s="359"/>
      <c r="AB27" s="344"/>
      <c r="AC27" s="344"/>
      <c r="AD27" s="344"/>
      <c r="AE27" s="344"/>
      <c r="AF27" s="344"/>
      <c r="AG27" s="344"/>
      <c r="AH27" s="344"/>
      <c r="AI27" s="360"/>
      <c r="AJ27" s="754"/>
      <c r="AK27" s="754">
        <v>0.23</v>
      </c>
      <c r="AL27" s="754"/>
      <c r="AM27" s="361"/>
      <c r="AN27" s="361"/>
      <c r="AO27" s="361"/>
      <c r="AP27" s="756"/>
      <c r="AQ27" s="361"/>
      <c r="AR27" s="361"/>
      <c r="AS27" s="361"/>
      <c r="AT27" s="361"/>
      <c r="AU27" s="361"/>
      <c r="AV27" s="361"/>
      <c r="AW27" s="361"/>
      <c r="AX27" s="361"/>
      <c r="AY27" s="361"/>
      <c r="AZ27" s="361"/>
      <c r="BA27" s="361"/>
      <c r="BB27" s="728">
        <f t="shared" si="13"/>
        <v>0</v>
      </c>
      <c r="BC27" s="728">
        <f t="shared" si="14"/>
        <v>0.23</v>
      </c>
      <c r="BD27" s="728">
        <f t="shared" si="15"/>
        <v>0</v>
      </c>
      <c r="BE27" s="344" t="s">
        <v>336</v>
      </c>
      <c r="BF27" s="344" t="s">
        <v>2554</v>
      </c>
      <c r="BG27" s="333" t="s">
        <v>459</v>
      </c>
      <c r="BH27" s="740" t="s">
        <v>341</v>
      </c>
      <c r="BI27" s="346" t="s">
        <v>460</v>
      </c>
      <c r="BJ27" s="708" t="s">
        <v>2562</v>
      </c>
      <c r="BK27" s="284" t="s">
        <v>395</v>
      </c>
      <c r="BL27" s="342" t="s">
        <v>517</v>
      </c>
      <c r="BM27" s="284"/>
      <c r="BN27" s="284"/>
      <c r="BO27" s="284"/>
      <c r="BP27" s="284"/>
      <c r="BQ27" s="284"/>
      <c r="BR27" s="284"/>
      <c r="BS27" s="284"/>
      <c r="BT27" s="284"/>
      <c r="BU27" s="284"/>
      <c r="BV27" s="284"/>
      <c r="BW27" s="284"/>
      <c r="BX27" s="284"/>
      <c r="BY27" s="284"/>
      <c r="BZ27" s="284"/>
      <c r="CA27" s="284"/>
      <c r="CB27" s="284"/>
      <c r="CC27" s="284"/>
      <c r="CD27" s="284"/>
      <c r="CE27" s="284"/>
      <c r="CF27" s="284"/>
      <c r="CG27" s="284"/>
      <c r="CH27" s="284"/>
      <c r="CI27" s="284"/>
      <c r="CJ27" s="284"/>
      <c r="CK27" s="284"/>
      <c r="CL27" s="284"/>
      <c r="CM27" s="284"/>
      <c r="CN27" s="284"/>
      <c r="CO27" s="284"/>
      <c r="CP27" s="284"/>
    </row>
    <row r="28" spans="1:94" s="343" customFormat="1" ht="24.75" hidden="1" customHeight="1" x14ac:dyDescent="0.25">
      <c r="A28" s="748" t="s">
        <v>461</v>
      </c>
      <c r="B28" s="749" t="s">
        <v>462</v>
      </c>
      <c r="C28" s="739" t="str">
        <f t="shared" si="10"/>
        <v>xã Lâm Trạch</v>
      </c>
      <c r="D28" s="739" t="s">
        <v>500</v>
      </c>
      <c r="E28" s="344">
        <f t="shared" si="11"/>
        <v>0.24</v>
      </c>
      <c r="F28" s="344">
        <f t="shared" si="4"/>
        <v>0</v>
      </c>
      <c r="G28" s="344">
        <f t="shared" si="16"/>
        <v>0</v>
      </c>
      <c r="H28" s="344">
        <f t="shared" si="16"/>
        <v>0</v>
      </c>
      <c r="I28" s="344">
        <f t="shared" si="5"/>
        <v>0.24</v>
      </c>
      <c r="J28" s="361" t="s">
        <v>48</v>
      </c>
      <c r="K28" s="739">
        <f t="shared" si="12"/>
        <v>0</v>
      </c>
      <c r="L28" s="361"/>
      <c r="M28" s="361"/>
      <c r="N28" s="361"/>
      <c r="O28" s="361">
        <v>0.24</v>
      </c>
      <c r="P28" s="361"/>
      <c r="Q28" s="361"/>
      <c r="R28" s="750"/>
      <c r="S28" s="360"/>
      <c r="T28" s="361"/>
      <c r="U28" s="750"/>
      <c r="V28" s="752"/>
      <c r="W28" s="360"/>
      <c r="X28" s="361"/>
      <c r="Y28" s="361"/>
      <c r="Z28" s="344">
        <f t="shared" si="8"/>
        <v>0</v>
      </c>
      <c r="AA28" s="359"/>
      <c r="AB28" s="344"/>
      <c r="AC28" s="344"/>
      <c r="AD28" s="344"/>
      <c r="AE28" s="344"/>
      <c r="AF28" s="344"/>
      <c r="AG28" s="344"/>
      <c r="AH28" s="344"/>
      <c r="AI28" s="360"/>
      <c r="AJ28" s="754"/>
      <c r="AK28" s="754"/>
      <c r="AL28" s="754"/>
      <c r="AM28" s="361"/>
      <c r="AN28" s="361"/>
      <c r="AO28" s="361"/>
      <c r="AP28" s="756"/>
      <c r="AQ28" s="361"/>
      <c r="AR28" s="361"/>
      <c r="AS28" s="361"/>
      <c r="AT28" s="361"/>
      <c r="AU28" s="361"/>
      <c r="AV28" s="361"/>
      <c r="AW28" s="361"/>
      <c r="AX28" s="361"/>
      <c r="AY28" s="361"/>
      <c r="AZ28" s="361"/>
      <c r="BA28" s="361"/>
      <c r="BB28" s="728">
        <f t="shared" si="13"/>
        <v>0.24</v>
      </c>
      <c r="BC28" s="728">
        <f t="shared" si="14"/>
        <v>0</v>
      </c>
      <c r="BD28" s="728">
        <f t="shared" si="15"/>
        <v>0</v>
      </c>
      <c r="BE28" s="344" t="s">
        <v>385</v>
      </c>
      <c r="BF28" s="344" t="s">
        <v>2554</v>
      </c>
      <c r="BG28" s="333" t="s">
        <v>463</v>
      </c>
      <c r="BH28" s="740" t="s">
        <v>341</v>
      </c>
      <c r="BI28" s="346" t="s">
        <v>427</v>
      </c>
      <c r="BJ28" s="708" t="s">
        <v>2562</v>
      </c>
      <c r="BK28" s="284" t="s">
        <v>395</v>
      </c>
      <c r="BL28" s="342" t="s">
        <v>517</v>
      </c>
      <c r="BM28" s="284"/>
      <c r="BN28" s="284"/>
      <c r="BO28" s="284"/>
      <c r="BP28" s="284"/>
      <c r="BQ28" s="284"/>
      <c r="BR28" s="284"/>
      <c r="BS28" s="284"/>
      <c r="BT28" s="284"/>
      <c r="BU28" s="284"/>
      <c r="BV28" s="284"/>
      <c r="BW28" s="284"/>
      <c r="BX28" s="284"/>
      <c r="BY28" s="284"/>
      <c r="BZ28" s="284"/>
      <c r="CA28" s="284"/>
      <c r="CB28" s="284"/>
      <c r="CC28" s="284"/>
      <c r="CD28" s="284"/>
      <c r="CE28" s="284"/>
      <c r="CF28" s="284"/>
      <c r="CG28" s="284"/>
      <c r="CH28" s="284"/>
      <c r="CI28" s="284"/>
      <c r="CJ28" s="284"/>
      <c r="CK28" s="284"/>
      <c r="CL28" s="284"/>
      <c r="CM28" s="284"/>
      <c r="CN28" s="284"/>
      <c r="CO28" s="284"/>
      <c r="CP28" s="284"/>
    </row>
    <row r="29" spans="1:94" s="343" customFormat="1" ht="24.75" hidden="1" customHeight="1" x14ac:dyDescent="0.25">
      <c r="A29" s="748" t="s">
        <v>464</v>
      </c>
      <c r="B29" s="749" t="s">
        <v>465</v>
      </c>
      <c r="C29" s="739" t="str">
        <f t="shared" si="10"/>
        <v>xã Xuân Trạch</v>
      </c>
      <c r="D29" s="739" t="s">
        <v>500</v>
      </c>
      <c r="E29" s="344">
        <f t="shared" si="11"/>
        <v>0.2</v>
      </c>
      <c r="F29" s="344">
        <f t="shared" si="4"/>
        <v>0</v>
      </c>
      <c r="G29" s="344">
        <f t="shared" si="16"/>
        <v>0</v>
      </c>
      <c r="H29" s="344">
        <f t="shared" si="16"/>
        <v>0</v>
      </c>
      <c r="I29" s="344">
        <f t="shared" si="5"/>
        <v>0.2</v>
      </c>
      <c r="J29" s="361" t="s">
        <v>48</v>
      </c>
      <c r="K29" s="739">
        <f t="shared" si="12"/>
        <v>0</v>
      </c>
      <c r="L29" s="361"/>
      <c r="M29" s="361"/>
      <c r="N29" s="361"/>
      <c r="O29" s="361"/>
      <c r="P29" s="361"/>
      <c r="Q29" s="361">
        <v>0.2</v>
      </c>
      <c r="R29" s="750"/>
      <c r="S29" s="360"/>
      <c r="T29" s="361"/>
      <c r="U29" s="750"/>
      <c r="V29" s="752"/>
      <c r="W29" s="360"/>
      <c r="X29" s="361"/>
      <c r="Y29" s="361"/>
      <c r="Z29" s="344">
        <f t="shared" si="8"/>
        <v>0</v>
      </c>
      <c r="AA29" s="359"/>
      <c r="AB29" s="344"/>
      <c r="AC29" s="344"/>
      <c r="AD29" s="344"/>
      <c r="AE29" s="344"/>
      <c r="AF29" s="344"/>
      <c r="AG29" s="344"/>
      <c r="AH29" s="344"/>
      <c r="AI29" s="360"/>
      <c r="AJ29" s="754"/>
      <c r="AK29" s="754"/>
      <c r="AL29" s="754"/>
      <c r="AM29" s="361"/>
      <c r="AN29" s="361"/>
      <c r="AO29" s="361"/>
      <c r="AP29" s="756"/>
      <c r="AQ29" s="361"/>
      <c r="AR29" s="361"/>
      <c r="AS29" s="361"/>
      <c r="AT29" s="361"/>
      <c r="AU29" s="361"/>
      <c r="AV29" s="361"/>
      <c r="AW29" s="361"/>
      <c r="AX29" s="361"/>
      <c r="AY29" s="361"/>
      <c r="AZ29" s="361"/>
      <c r="BA29" s="361"/>
      <c r="BB29" s="728">
        <f t="shared" si="13"/>
        <v>0.2</v>
      </c>
      <c r="BC29" s="728">
        <f t="shared" si="14"/>
        <v>0</v>
      </c>
      <c r="BD29" s="728">
        <f t="shared" si="15"/>
        <v>0</v>
      </c>
      <c r="BE29" s="344" t="s">
        <v>466</v>
      </c>
      <c r="BF29" s="344" t="s">
        <v>2554</v>
      </c>
      <c r="BG29" s="333" t="s">
        <v>467</v>
      </c>
      <c r="BH29" s="740" t="s">
        <v>341</v>
      </c>
      <c r="BI29" s="346" t="s">
        <v>468</v>
      </c>
      <c r="BJ29" s="708" t="s">
        <v>2562</v>
      </c>
      <c r="BK29" s="284" t="s">
        <v>395</v>
      </c>
      <c r="BL29" s="342" t="s">
        <v>517</v>
      </c>
      <c r="BM29" s="284"/>
      <c r="BN29" s="284"/>
      <c r="BO29" s="284"/>
      <c r="BP29" s="284"/>
      <c r="BQ29" s="284"/>
      <c r="BR29" s="284"/>
      <c r="BS29" s="284"/>
      <c r="BT29" s="284"/>
      <c r="BU29" s="284"/>
      <c r="BV29" s="284"/>
      <c r="BW29" s="284"/>
      <c r="BX29" s="284"/>
      <c r="BY29" s="284"/>
      <c r="BZ29" s="284"/>
      <c r="CA29" s="284"/>
      <c r="CB29" s="284"/>
      <c r="CC29" s="284"/>
      <c r="CD29" s="284"/>
      <c r="CE29" s="284"/>
      <c r="CF29" s="284"/>
      <c r="CG29" s="284"/>
      <c r="CH29" s="284"/>
      <c r="CI29" s="284"/>
      <c r="CJ29" s="284"/>
      <c r="CK29" s="284"/>
      <c r="CL29" s="284"/>
      <c r="CM29" s="284"/>
      <c r="CN29" s="284"/>
      <c r="CO29" s="284"/>
      <c r="CP29" s="284"/>
    </row>
    <row r="30" spans="1:94" s="343" customFormat="1" ht="24.75" hidden="1" customHeight="1" x14ac:dyDescent="0.25">
      <c r="A30" s="748" t="s">
        <v>469</v>
      </c>
      <c r="B30" s="749" t="s">
        <v>470</v>
      </c>
      <c r="C30" s="739" t="str">
        <f t="shared" si="10"/>
        <v>xã Hưng Trạch</v>
      </c>
      <c r="D30" s="739" t="s">
        <v>500</v>
      </c>
      <c r="E30" s="344">
        <f t="shared" si="11"/>
        <v>0.21</v>
      </c>
      <c r="F30" s="344">
        <f t="shared" si="4"/>
        <v>0</v>
      </c>
      <c r="G30" s="344">
        <f t="shared" si="16"/>
        <v>0</v>
      </c>
      <c r="H30" s="344">
        <f t="shared" si="16"/>
        <v>0</v>
      </c>
      <c r="I30" s="344">
        <f t="shared" si="5"/>
        <v>0.21</v>
      </c>
      <c r="J30" s="361" t="s">
        <v>48</v>
      </c>
      <c r="K30" s="739">
        <f t="shared" si="12"/>
        <v>0</v>
      </c>
      <c r="L30" s="361"/>
      <c r="M30" s="361"/>
      <c r="N30" s="361"/>
      <c r="O30" s="361">
        <v>0.21</v>
      </c>
      <c r="P30" s="361"/>
      <c r="Q30" s="361"/>
      <c r="R30" s="750"/>
      <c r="S30" s="360"/>
      <c r="T30" s="361"/>
      <c r="U30" s="750"/>
      <c r="V30" s="752"/>
      <c r="W30" s="360"/>
      <c r="X30" s="361"/>
      <c r="Y30" s="361"/>
      <c r="Z30" s="344">
        <f t="shared" si="8"/>
        <v>0</v>
      </c>
      <c r="AA30" s="359"/>
      <c r="AB30" s="344"/>
      <c r="AC30" s="344"/>
      <c r="AD30" s="344"/>
      <c r="AE30" s="344"/>
      <c r="AF30" s="344"/>
      <c r="AG30" s="344"/>
      <c r="AH30" s="344"/>
      <c r="AI30" s="360"/>
      <c r="AJ30" s="754"/>
      <c r="AK30" s="754"/>
      <c r="AL30" s="754"/>
      <c r="AM30" s="361"/>
      <c r="AN30" s="361"/>
      <c r="AO30" s="361"/>
      <c r="AP30" s="756"/>
      <c r="AQ30" s="361"/>
      <c r="AR30" s="361"/>
      <c r="AS30" s="361"/>
      <c r="AT30" s="361"/>
      <c r="AU30" s="361"/>
      <c r="AV30" s="361"/>
      <c r="AW30" s="361"/>
      <c r="AX30" s="361"/>
      <c r="AY30" s="361"/>
      <c r="AZ30" s="361"/>
      <c r="BA30" s="361"/>
      <c r="BB30" s="728">
        <f t="shared" si="13"/>
        <v>0.21</v>
      </c>
      <c r="BC30" s="728">
        <f t="shared" si="14"/>
        <v>0</v>
      </c>
      <c r="BD30" s="728">
        <f t="shared" si="15"/>
        <v>0</v>
      </c>
      <c r="BE30" s="344" t="s">
        <v>333</v>
      </c>
      <c r="BF30" s="344" t="s">
        <v>2554</v>
      </c>
      <c r="BG30" s="333" t="s">
        <v>471</v>
      </c>
      <c r="BH30" s="740" t="s">
        <v>341</v>
      </c>
      <c r="BI30" s="346" t="s">
        <v>337</v>
      </c>
      <c r="BJ30" s="708" t="s">
        <v>2562</v>
      </c>
      <c r="BK30" s="284" t="s">
        <v>395</v>
      </c>
      <c r="BL30" s="342" t="s">
        <v>517</v>
      </c>
      <c r="BM30" s="284"/>
      <c r="BN30" s="284"/>
      <c r="BO30" s="284"/>
      <c r="BP30" s="284"/>
      <c r="BQ30" s="284"/>
      <c r="BR30" s="284"/>
      <c r="BS30" s="284"/>
      <c r="BT30" s="284"/>
      <c r="BU30" s="284"/>
      <c r="BV30" s="284"/>
      <c r="BW30" s="284"/>
      <c r="BX30" s="284"/>
      <c r="BY30" s="284"/>
      <c r="BZ30" s="284"/>
      <c r="CA30" s="284"/>
      <c r="CB30" s="284"/>
      <c r="CC30" s="284"/>
      <c r="CD30" s="284"/>
      <c r="CE30" s="284"/>
      <c r="CF30" s="284"/>
      <c r="CG30" s="284"/>
      <c r="CH30" s="284"/>
      <c r="CI30" s="284"/>
      <c r="CJ30" s="284"/>
      <c r="CK30" s="284"/>
      <c r="CL30" s="284"/>
      <c r="CM30" s="284"/>
      <c r="CN30" s="284"/>
      <c r="CO30" s="284"/>
      <c r="CP30" s="284"/>
    </row>
    <row r="31" spans="1:94" s="343" customFormat="1" ht="24.75" hidden="1" customHeight="1" x14ac:dyDescent="0.25">
      <c r="A31" s="748" t="s">
        <v>472</v>
      </c>
      <c r="B31" s="749" t="s">
        <v>473</v>
      </c>
      <c r="C31" s="739" t="str">
        <f t="shared" si="10"/>
        <v>xã Sơn Lộc</v>
      </c>
      <c r="D31" s="739" t="s">
        <v>500</v>
      </c>
      <c r="E31" s="344">
        <f t="shared" si="11"/>
        <v>0.21</v>
      </c>
      <c r="F31" s="344">
        <f t="shared" si="4"/>
        <v>0</v>
      </c>
      <c r="G31" s="344">
        <f t="shared" si="16"/>
        <v>0</v>
      </c>
      <c r="H31" s="344">
        <f t="shared" si="16"/>
        <v>0</v>
      </c>
      <c r="I31" s="344">
        <f t="shared" si="5"/>
        <v>0.21</v>
      </c>
      <c r="J31" s="361" t="s">
        <v>48</v>
      </c>
      <c r="K31" s="739">
        <f t="shared" si="12"/>
        <v>0</v>
      </c>
      <c r="L31" s="361"/>
      <c r="M31" s="361"/>
      <c r="N31" s="361"/>
      <c r="O31" s="361"/>
      <c r="P31" s="361">
        <v>0.21</v>
      </c>
      <c r="Q31" s="361"/>
      <c r="R31" s="750"/>
      <c r="S31" s="360"/>
      <c r="T31" s="361"/>
      <c r="U31" s="750"/>
      <c r="V31" s="752"/>
      <c r="W31" s="360"/>
      <c r="X31" s="361"/>
      <c r="Y31" s="361"/>
      <c r="Z31" s="344">
        <f t="shared" si="8"/>
        <v>0</v>
      </c>
      <c r="AA31" s="359"/>
      <c r="AB31" s="344"/>
      <c r="AC31" s="344"/>
      <c r="AD31" s="344"/>
      <c r="AE31" s="344"/>
      <c r="AF31" s="344"/>
      <c r="AG31" s="344"/>
      <c r="AH31" s="344"/>
      <c r="AI31" s="360"/>
      <c r="AJ31" s="754"/>
      <c r="AK31" s="754"/>
      <c r="AL31" s="754"/>
      <c r="AM31" s="361"/>
      <c r="AN31" s="361"/>
      <c r="AO31" s="361"/>
      <c r="AP31" s="756"/>
      <c r="AQ31" s="361"/>
      <c r="AR31" s="361"/>
      <c r="AS31" s="361"/>
      <c r="AT31" s="361"/>
      <c r="AU31" s="361"/>
      <c r="AV31" s="361"/>
      <c r="AW31" s="361"/>
      <c r="AX31" s="361"/>
      <c r="AY31" s="361"/>
      <c r="AZ31" s="361"/>
      <c r="BA31" s="361"/>
      <c r="BB31" s="728">
        <f t="shared" si="13"/>
        <v>0.21</v>
      </c>
      <c r="BC31" s="728">
        <f t="shared" si="14"/>
        <v>0</v>
      </c>
      <c r="BD31" s="728">
        <f t="shared" si="15"/>
        <v>0</v>
      </c>
      <c r="BE31" s="344" t="s">
        <v>474</v>
      </c>
      <c r="BF31" s="344" t="s">
        <v>2554</v>
      </c>
      <c r="BG31" s="333" t="s">
        <v>475</v>
      </c>
      <c r="BH31" s="740" t="s">
        <v>341</v>
      </c>
      <c r="BI31" s="340">
        <v>94</v>
      </c>
      <c r="BJ31" s="708" t="s">
        <v>2562</v>
      </c>
      <c r="BK31" s="284" t="s">
        <v>395</v>
      </c>
      <c r="BL31" s="342" t="s">
        <v>517</v>
      </c>
      <c r="BM31" s="284"/>
      <c r="BN31" s="284"/>
      <c r="BO31" s="284"/>
      <c r="BP31" s="284"/>
      <c r="BQ31" s="284"/>
      <c r="BR31" s="284"/>
      <c r="BS31" s="284"/>
      <c r="BT31" s="284"/>
      <c r="BU31" s="284"/>
      <c r="BV31" s="284"/>
      <c r="BW31" s="284"/>
      <c r="BX31" s="284"/>
      <c r="BY31" s="284"/>
      <c r="BZ31" s="284"/>
      <c r="CA31" s="284"/>
      <c r="CB31" s="284"/>
      <c r="CC31" s="284"/>
      <c r="CD31" s="284"/>
      <c r="CE31" s="284"/>
      <c r="CF31" s="284"/>
      <c r="CG31" s="284"/>
      <c r="CH31" s="284"/>
      <c r="CI31" s="284"/>
      <c r="CJ31" s="284"/>
      <c r="CK31" s="284"/>
      <c r="CL31" s="284"/>
      <c r="CM31" s="284"/>
      <c r="CN31" s="284"/>
      <c r="CO31" s="284"/>
      <c r="CP31" s="284"/>
    </row>
    <row r="32" spans="1:94" s="343" customFormat="1" ht="24.75" hidden="1" customHeight="1" x14ac:dyDescent="0.25">
      <c r="A32" s="748" t="s">
        <v>480</v>
      </c>
      <c r="B32" s="749" t="s">
        <v>481</v>
      </c>
      <c r="C32" s="739" t="str">
        <f t="shared" si="10"/>
        <v>xã Thanh Trạch</v>
      </c>
      <c r="D32" s="739" t="s">
        <v>500</v>
      </c>
      <c r="E32" s="344">
        <f t="shared" si="11"/>
        <v>0.21000000000000002</v>
      </c>
      <c r="F32" s="344">
        <f t="shared" si="4"/>
        <v>0</v>
      </c>
      <c r="G32" s="344">
        <f t="shared" si="16"/>
        <v>0</v>
      </c>
      <c r="H32" s="344">
        <f t="shared" si="16"/>
        <v>0</v>
      </c>
      <c r="I32" s="344">
        <f t="shared" si="5"/>
        <v>0.21000000000000002</v>
      </c>
      <c r="J32" s="361" t="s">
        <v>48</v>
      </c>
      <c r="K32" s="739">
        <f t="shared" si="12"/>
        <v>0</v>
      </c>
      <c r="L32" s="361"/>
      <c r="M32" s="361"/>
      <c r="N32" s="361"/>
      <c r="O32" s="361"/>
      <c r="P32" s="361"/>
      <c r="Q32" s="361">
        <v>0.11</v>
      </c>
      <c r="R32" s="750"/>
      <c r="S32" s="360"/>
      <c r="T32" s="361"/>
      <c r="U32" s="750"/>
      <c r="V32" s="752"/>
      <c r="W32" s="360"/>
      <c r="X32" s="361"/>
      <c r="Y32" s="361"/>
      <c r="Z32" s="344">
        <f t="shared" si="8"/>
        <v>0.03</v>
      </c>
      <c r="AA32" s="359">
        <v>0.03</v>
      </c>
      <c r="AB32" s="344"/>
      <c r="AC32" s="344"/>
      <c r="AD32" s="344"/>
      <c r="AE32" s="344"/>
      <c r="AF32" s="344"/>
      <c r="AG32" s="344"/>
      <c r="AH32" s="344"/>
      <c r="AI32" s="360"/>
      <c r="AJ32" s="754"/>
      <c r="AK32" s="754"/>
      <c r="AL32" s="754"/>
      <c r="AM32" s="361"/>
      <c r="AN32" s="361"/>
      <c r="AO32" s="361"/>
      <c r="AP32" s="756"/>
      <c r="AQ32" s="361"/>
      <c r="AR32" s="361"/>
      <c r="AS32" s="361"/>
      <c r="AT32" s="361"/>
      <c r="AU32" s="361"/>
      <c r="AV32" s="361"/>
      <c r="AW32" s="361"/>
      <c r="AX32" s="361"/>
      <c r="AY32" s="361">
        <v>7.0000000000000007E-2</v>
      </c>
      <c r="AZ32" s="361"/>
      <c r="BA32" s="361"/>
      <c r="BB32" s="728">
        <f t="shared" si="13"/>
        <v>0.11</v>
      </c>
      <c r="BC32" s="728">
        <f t="shared" si="14"/>
        <v>0.03</v>
      </c>
      <c r="BD32" s="728">
        <f t="shared" si="15"/>
        <v>7.0000000000000007E-2</v>
      </c>
      <c r="BE32" s="344" t="s">
        <v>382</v>
      </c>
      <c r="BF32" s="344" t="s">
        <v>2554</v>
      </c>
      <c r="BG32" s="333" t="s">
        <v>482</v>
      </c>
      <c r="BH32" s="740" t="s">
        <v>341</v>
      </c>
      <c r="BI32" s="340">
        <v>209</v>
      </c>
      <c r="BJ32" s="708" t="s">
        <v>2562</v>
      </c>
      <c r="BK32" s="284" t="s">
        <v>395</v>
      </c>
      <c r="BL32" s="342" t="s">
        <v>517</v>
      </c>
      <c r="BM32" s="284"/>
      <c r="BN32" s="284"/>
      <c r="BO32" s="284"/>
      <c r="BP32" s="284"/>
      <c r="BQ32" s="284"/>
      <c r="BR32" s="284"/>
      <c r="BS32" s="284"/>
      <c r="BT32" s="284"/>
      <c r="BU32" s="284"/>
      <c r="BV32" s="284"/>
      <c r="BW32" s="284"/>
      <c r="BX32" s="284"/>
      <c r="BY32" s="284"/>
      <c r="BZ32" s="284"/>
      <c r="CA32" s="284"/>
      <c r="CB32" s="284"/>
      <c r="CC32" s="284"/>
      <c r="CD32" s="284"/>
      <c r="CE32" s="284"/>
      <c r="CF32" s="284"/>
      <c r="CG32" s="284"/>
      <c r="CH32" s="284"/>
      <c r="CI32" s="284"/>
      <c r="CJ32" s="284"/>
      <c r="CK32" s="284"/>
      <c r="CL32" s="284"/>
      <c r="CM32" s="284"/>
      <c r="CN32" s="284"/>
      <c r="CO32" s="284"/>
      <c r="CP32" s="284"/>
    </row>
    <row r="33" spans="1:94" s="343" customFormat="1" ht="24.75" hidden="1" customHeight="1" x14ac:dyDescent="0.25">
      <c r="A33" s="748" t="s">
        <v>483</v>
      </c>
      <c r="B33" s="749" t="s">
        <v>484</v>
      </c>
      <c r="C33" s="739" t="str">
        <f t="shared" si="10"/>
        <v>xã Phú Định</v>
      </c>
      <c r="D33" s="739" t="s">
        <v>500</v>
      </c>
      <c r="E33" s="344">
        <f t="shared" si="11"/>
        <v>0.21</v>
      </c>
      <c r="F33" s="344">
        <f t="shared" si="4"/>
        <v>0</v>
      </c>
      <c r="G33" s="344">
        <f t="shared" si="16"/>
        <v>0</v>
      </c>
      <c r="H33" s="344">
        <f t="shared" si="16"/>
        <v>0</v>
      </c>
      <c r="I33" s="344">
        <f t="shared" si="5"/>
        <v>0.21</v>
      </c>
      <c r="J33" s="361" t="s">
        <v>48</v>
      </c>
      <c r="K33" s="739">
        <f t="shared" si="12"/>
        <v>0</v>
      </c>
      <c r="L33" s="361"/>
      <c r="M33" s="361"/>
      <c r="N33" s="361"/>
      <c r="O33" s="361"/>
      <c r="P33" s="361">
        <v>0.21</v>
      </c>
      <c r="Q33" s="361"/>
      <c r="R33" s="750"/>
      <c r="S33" s="360"/>
      <c r="T33" s="361"/>
      <c r="U33" s="750"/>
      <c r="V33" s="752"/>
      <c r="W33" s="360"/>
      <c r="X33" s="361"/>
      <c r="Y33" s="361"/>
      <c r="Z33" s="344">
        <f t="shared" si="8"/>
        <v>0</v>
      </c>
      <c r="AA33" s="359"/>
      <c r="AB33" s="344"/>
      <c r="AC33" s="344"/>
      <c r="AD33" s="344"/>
      <c r="AE33" s="344"/>
      <c r="AF33" s="344"/>
      <c r="AG33" s="344"/>
      <c r="AH33" s="344"/>
      <c r="AI33" s="360"/>
      <c r="AJ33" s="754"/>
      <c r="AK33" s="754"/>
      <c r="AL33" s="754"/>
      <c r="AM33" s="361"/>
      <c r="AN33" s="361"/>
      <c r="AO33" s="361"/>
      <c r="AP33" s="756"/>
      <c r="AQ33" s="361"/>
      <c r="AR33" s="361"/>
      <c r="AS33" s="361"/>
      <c r="AT33" s="361"/>
      <c r="AU33" s="361"/>
      <c r="AV33" s="361"/>
      <c r="AW33" s="361"/>
      <c r="AX33" s="361"/>
      <c r="AY33" s="361"/>
      <c r="AZ33" s="361"/>
      <c r="BA33" s="361"/>
      <c r="BB33" s="728">
        <f t="shared" si="13"/>
        <v>0.21</v>
      </c>
      <c r="BC33" s="728">
        <f t="shared" si="14"/>
        <v>0</v>
      </c>
      <c r="BD33" s="728">
        <f t="shared" si="15"/>
        <v>0</v>
      </c>
      <c r="BE33" s="344" t="s">
        <v>485</v>
      </c>
      <c r="BF33" s="344" t="s">
        <v>2554</v>
      </c>
      <c r="BG33" s="333" t="s">
        <v>2565</v>
      </c>
      <c r="BH33" s="740"/>
      <c r="BI33" s="340"/>
      <c r="BJ33" s="708" t="s">
        <v>2562</v>
      </c>
      <c r="BK33" s="284"/>
      <c r="BL33" s="342" t="s">
        <v>517</v>
      </c>
      <c r="BM33" s="284"/>
      <c r="BN33" s="284"/>
      <c r="BO33" s="284"/>
      <c r="BP33" s="284"/>
      <c r="BQ33" s="284"/>
      <c r="BR33" s="284"/>
      <c r="BS33" s="284"/>
      <c r="BT33" s="284"/>
      <c r="BU33" s="284"/>
      <c r="BV33" s="284"/>
      <c r="BW33" s="284"/>
      <c r="BX33" s="284"/>
      <c r="BY33" s="284"/>
      <c r="BZ33" s="284"/>
      <c r="CA33" s="284"/>
      <c r="CB33" s="284"/>
      <c r="CC33" s="284"/>
      <c r="CD33" s="284"/>
      <c r="CE33" s="284"/>
      <c r="CF33" s="284"/>
      <c r="CG33" s="284"/>
      <c r="CH33" s="284"/>
      <c r="CI33" s="284"/>
      <c r="CJ33" s="284"/>
      <c r="CK33" s="284"/>
      <c r="CL33" s="284"/>
      <c r="CM33" s="284"/>
      <c r="CN33" s="284"/>
      <c r="CO33" s="284"/>
      <c r="CP33" s="284"/>
    </row>
    <row r="34" spans="1:94" s="343" customFormat="1" ht="24.75" hidden="1" customHeight="1" x14ac:dyDescent="0.25">
      <c r="A34" s="748" t="s">
        <v>486</v>
      </c>
      <c r="B34" s="749" t="s">
        <v>487</v>
      </c>
      <c r="C34" s="739" t="str">
        <f t="shared" si="10"/>
        <v>xã Hải Phú</v>
      </c>
      <c r="D34" s="739" t="s">
        <v>500</v>
      </c>
      <c r="E34" s="344">
        <f t="shared" si="11"/>
        <v>0.26</v>
      </c>
      <c r="F34" s="344">
        <f t="shared" si="4"/>
        <v>0</v>
      </c>
      <c r="G34" s="344">
        <f t="shared" si="16"/>
        <v>0</v>
      </c>
      <c r="H34" s="344">
        <f t="shared" si="16"/>
        <v>0</v>
      </c>
      <c r="I34" s="344">
        <f t="shared" si="5"/>
        <v>0.26</v>
      </c>
      <c r="J34" s="361" t="s">
        <v>48</v>
      </c>
      <c r="K34" s="739">
        <f t="shared" si="12"/>
        <v>0</v>
      </c>
      <c r="L34" s="361"/>
      <c r="M34" s="361"/>
      <c r="N34" s="361"/>
      <c r="O34" s="361"/>
      <c r="P34" s="361"/>
      <c r="Q34" s="361"/>
      <c r="R34" s="750"/>
      <c r="S34" s="360"/>
      <c r="T34" s="361"/>
      <c r="U34" s="750"/>
      <c r="V34" s="752"/>
      <c r="W34" s="360"/>
      <c r="X34" s="361"/>
      <c r="Y34" s="361"/>
      <c r="Z34" s="344">
        <f t="shared" si="8"/>
        <v>0</v>
      </c>
      <c r="AA34" s="359"/>
      <c r="AB34" s="344"/>
      <c r="AC34" s="344"/>
      <c r="AD34" s="344"/>
      <c r="AE34" s="344"/>
      <c r="AF34" s="344"/>
      <c r="AG34" s="344"/>
      <c r="AH34" s="344"/>
      <c r="AI34" s="360"/>
      <c r="AJ34" s="754"/>
      <c r="AK34" s="754">
        <v>0.26</v>
      </c>
      <c r="AL34" s="754"/>
      <c r="AM34" s="361"/>
      <c r="AN34" s="361"/>
      <c r="AO34" s="361"/>
      <c r="AP34" s="756"/>
      <c r="AQ34" s="361"/>
      <c r="AR34" s="361"/>
      <c r="AS34" s="361"/>
      <c r="AT34" s="361"/>
      <c r="AU34" s="361"/>
      <c r="AV34" s="361"/>
      <c r="AW34" s="361"/>
      <c r="AX34" s="361"/>
      <c r="AY34" s="361"/>
      <c r="AZ34" s="361"/>
      <c r="BA34" s="361"/>
      <c r="BB34" s="728">
        <f t="shared" si="13"/>
        <v>0</v>
      </c>
      <c r="BC34" s="728">
        <f t="shared" si="14"/>
        <v>0.26</v>
      </c>
      <c r="BD34" s="728">
        <f t="shared" si="15"/>
        <v>0</v>
      </c>
      <c r="BE34" s="344" t="s">
        <v>389</v>
      </c>
      <c r="BF34" s="344" t="s">
        <v>2554</v>
      </c>
      <c r="BG34" s="333" t="s">
        <v>2566</v>
      </c>
      <c r="BH34" s="740"/>
      <c r="BI34" s="340"/>
      <c r="BJ34" s="708" t="s">
        <v>2562</v>
      </c>
      <c r="BK34" s="284"/>
      <c r="BL34" s="342" t="s">
        <v>517</v>
      </c>
      <c r="BM34" s="284"/>
      <c r="BN34" s="284"/>
      <c r="BO34" s="284"/>
      <c r="BP34" s="284"/>
      <c r="BQ34" s="284"/>
      <c r="BR34" s="284"/>
      <c r="BS34" s="284"/>
      <c r="BT34" s="284"/>
      <c r="BU34" s="284"/>
      <c r="BV34" s="284"/>
      <c r="BW34" s="284"/>
      <c r="BX34" s="284"/>
      <c r="BY34" s="284"/>
      <c r="BZ34" s="284"/>
      <c r="CA34" s="284"/>
      <c r="CB34" s="284"/>
      <c r="CC34" s="284"/>
      <c r="CD34" s="284"/>
      <c r="CE34" s="284"/>
      <c r="CF34" s="284"/>
      <c r="CG34" s="284"/>
      <c r="CH34" s="284"/>
      <c r="CI34" s="284"/>
      <c r="CJ34" s="284"/>
      <c r="CK34" s="284"/>
      <c r="CL34" s="284"/>
      <c r="CM34" s="284"/>
      <c r="CN34" s="284"/>
      <c r="CO34" s="284"/>
      <c r="CP34" s="284"/>
    </row>
    <row r="35" spans="1:94" s="343" customFormat="1" ht="24.75" hidden="1" customHeight="1" x14ac:dyDescent="0.25">
      <c r="A35" s="748" t="s">
        <v>488</v>
      </c>
      <c r="B35" s="749" t="s">
        <v>489</v>
      </c>
      <c r="C35" s="739" t="str">
        <f t="shared" si="10"/>
        <v>xã Cự Nẫm</v>
      </c>
      <c r="D35" s="739"/>
      <c r="E35" s="344">
        <f t="shared" si="11"/>
        <v>0.15</v>
      </c>
      <c r="F35" s="344">
        <f t="shared" si="4"/>
        <v>0</v>
      </c>
      <c r="G35" s="344">
        <f t="shared" si="16"/>
        <v>0</v>
      </c>
      <c r="H35" s="344">
        <f t="shared" si="16"/>
        <v>0</v>
      </c>
      <c r="I35" s="344">
        <f t="shared" si="5"/>
        <v>0.15</v>
      </c>
      <c r="J35" s="361"/>
      <c r="K35" s="739"/>
      <c r="L35" s="361"/>
      <c r="M35" s="361"/>
      <c r="N35" s="361"/>
      <c r="O35" s="361"/>
      <c r="P35" s="361"/>
      <c r="Q35" s="361"/>
      <c r="R35" s="750"/>
      <c r="S35" s="360"/>
      <c r="T35" s="361"/>
      <c r="U35" s="750"/>
      <c r="V35" s="752"/>
      <c r="W35" s="360"/>
      <c r="X35" s="361"/>
      <c r="Y35" s="361"/>
      <c r="Z35" s="344">
        <f t="shared" si="8"/>
        <v>0</v>
      </c>
      <c r="AA35" s="359"/>
      <c r="AB35" s="344"/>
      <c r="AC35" s="344"/>
      <c r="AD35" s="344"/>
      <c r="AE35" s="344"/>
      <c r="AF35" s="344"/>
      <c r="AG35" s="344"/>
      <c r="AH35" s="344"/>
      <c r="AI35" s="360"/>
      <c r="AJ35" s="754"/>
      <c r="AK35" s="754">
        <v>0.15</v>
      </c>
      <c r="AL35" s="754"/>
      <c r="AM35" s="361"/>
      <c r="AN35" s="361"/>
      <c r="AO35" s="361"/>
      <c r="AP35" s="756"/>
      <c r="AQ35" s="361"/>
      <c r="AR35" s="361"/>
      <c r="AS35" s="361"/>
      <c r="AT35" s="361"/>
      <c r="AU35" s="361"/>
      <c r="AV35" s="361"/>
      <c r="AW35" s="361"/>
      <c r="AX35" s="361"/>
      <c r="AY35" s="361"/>
      <c r="AZ35" s="361"/>
      <c r="BA35" s="361"/>
      <c r="BB35" s="728"/>
      <c r="BC35" s="728"/>
      <c r="BD35" s="728"/>
      <c r="BE35" s="344" t="s">
        <v>490</v>
      </c>
      <c r="BF35" s="344"/>
      <c r="BG35" s="333"/>
      <c r="BH35" s="740"/>
      <c r="BI35" s="340"/>
      <c r="BJ35" s="708" t="s">
        <v>2562</v>
      </c>
      <c r="BK35" s="284"/>
      <c r="BL35" s="342" t="s">
        <v>517</v>
      </c>
      <c r="BM35" s="284"/>
      <c r="BN35" s="284"/>
      <c r="BO35" s="284"/>
      <c r="BP35" s="284"/>
      <c r="BQ35" s="284"/>
      <c r="BR35" s="284"/>
      <c r="BS35" s="284"/>
      <c r="BT35" s="284"/>
      <c r="BU35" s="284"/>
      <c r="BV35" s="284"/>
      <c r="BW35" s="284"/>
      <c r="BX35" s="284"/>
      <c r="BY35" s="284"/>
      <c r="BZ35" s="284"/>
      <c r="CA35" s="284"/>
      <c r="CB35" s="284"/>
      <c r="CC35" s="284"/>
      <c r="CD35" s="284"/>
      <c r="CE35" s="284"/>
      <c r="CF35" s="284"/>
      <c r="CG35" s="284"/>
      <c r="CH35" s="284"/>
      <c r="CI35" s="284"/>
      <c r="CJ35" s="284"/>
      <c r="CK35" s="284"/>
      <c r="CL35" s="284"/>
      <c r="CM35" s="284"/>
      <c r="CN35" s="284"/>
      <c r="CO35" s="284"/>
      <c r="CP35" s="284"/>
    </row>
    <row r="36" spans="1:94" s="343" customFormat="1" ht="24.75" hidden="1" customHeight="1" x14ac:dyDescent="0.25">
      <c r="A36" s="748" t="s">
        <v>491</v>
      </c>
      <c r="B36" s="749" t="s">
        <v>492</v>
      </c>
      <c r="C36" s="739" t="str">
        <f t="shared" si="10"/>
        <v>xã Tân Trạch</v>
      </c>
      <c r="D36" s="739"/>
      <c r="E36" s="344">
        <f t="shared" si="11"/>
        <v>0.25</v>
      </c>
      <c r="F36" s="344">
        <f t="shared" si="4"/>
        <v>0</v>
      </c>
      <c r="G36" s="344">
        <f t="shared" si="16"/>
        <v>0</v>
      </c>
      <c r="H36" s="344">
        <f t="shared" si="16"/>
        <v>0</v>
      </c>
      <c r="I36" s="344">
        <f t="shared" si="5"/>
        <v>0.25</v>
      </c>
      <c r="J36" s="361"/>
      <c r="K36" s="739"/>
      <c r="L36" s="361"/>
      <c r="M36" s="361"/>
      <c r="N36" s="361"/>
      <c r="O36" s="361"/>
      <c r="P36" s="361">
        <v>0.08</v>
      </c>
      <c r="Q36" s="361"/>
      <c r="R36" s="750"/>
      <c r="S36" s="360"/>
      <c r="T36" s="361"/>
      <c r="U36" s="750"/>
      <c r="V36" s="752"/>
      <c r="W36" s="360"/>
      <c r="X36" s="361"/>
      <c r="Y36" s="361"/>
      <c r="Z36" s="344">
        <f t="shared" si="8"/>
        <v>0.11</v>
      </c>
      <c r="AA36" s="359"/>
      <c r="AB36" s="344"/>
      <c r="AC36" s="344"/>
      <c r="AD36" s="344"/>
      <c r="AE36" s="344">
        <v>0.11</v>
      </c>
      <c r="AF36" s="344"/>
      <c r="AG36" s="344"/>
      <c r="AH36" s="344"/>
      <c r="AI36" s="360"/>
      <c r="AJ36" s="754"/>
      <c r="AK36" s="754">
        <v>0.06</v>
      </c>
      <c r="AL36" s="754"/>
      <c r="AM36" s="361"/>
      <c r="AN36" s="361"/>
      <c r="AO36" s="361"/>
      <c r="AP36" s="756"/>
      <c r="AQ36" s="361"/>
      <c r="AR36" s="361"/>
      <c r="AS36" s="361"/>
      <c r="AT36" s="361"/>
      <c r="AU36" s="361"/>
      <c r="AV36" s="361"/>
      <c r="AW36" s="361"/>
      <c r="AX36" s="361"/>
      <c r="AY36" s="361"/>
      <c r="AZ36" s="361"/>
      <c r="BA36" s="361"/>
      <c r="BB36" s="728"/>
      <c r="BC36" s="728"/>
      <c r="BD36" s="728"/>
      <c r="BE36" s="344" t="s">
        <v>493</v>
      </c>
      <c r="BF36" s="344"/>
      <c r="BG36" s="333"/>
      <c r="BH36" s="740"/>
      <c r="BI36" s="340"/>
      <c r="BJ36" s="708" t="s">
        <v>2562</v>
      </c>
      <c r="BK36" s="284"/>
      <c r="BL36" s="342" t="s">
        <v>517</v>
      </c>
      <c r="BM36" s="284"/>
      <c r="BN36" s="284"/>
      <c r="BO36" s="284"/>
      <c r="BP36" s="284"/>
      <c r="BQ36" s="284"/>
      <c r="BR36" s="284"/>
      <c r="BS36" s="284"/>
      <c r="BT36" s="284"/>
      <c r="BU36" s="284"/>
      <c r="BV36" s="284"/>
      <c r="BW36" s="284"/>
      <c r="BX36" s="284"/>
      <c r="BY36" s="284"/>
      <c r="BZ36" s="284"/>
      <c r="CA36" s="284"/>
      <c r="CB36" s="284"/>
      <c r="CC36" s="284"/>
      <c r="CD36" s="284"/>
      <c r="CE36" s="284"/>
      <c r="CF36" s="284"/>
      <c r="CG36" s="284"/>
      <c r="CH36" s="284"/>
      <c r="CI36" s="284"/>
      <c r="CJ36" s="284"/>
      <c r="CK36" s="284"/>
      <c r="CL36" s="284"/>
      <c r="CM36" s="284"/>
      <c r="CN36" s="284"/>
      <c r="CO36" s="284"/>
      <c r="CP36" s="284"/>
    </row>
    <row r="37" spans="1:94" s="343" customFormat="1" ht="24.75" hidden="1" customHeight="1" x14ac:dyDescent="0.25">
      <c r="A37" s="748" t="s">
        <v>494</v>
      </c>
      <c r="B37" s="749" t="s">
        <v>495</v>
      </c>
      <c r="C37" s="739" t="str">
        <f t="shared" si="10"/>
        <v>xã Lý Trạch</v>
      </c>
      <c r="D37" s="739" t="s">
        <v>500</v>
      </c>
      <c r="E37" s="344">
        <f t="shared" si="11"/>
        <v>0.2</v>
      </c>
      <c r="F37" s="344">
        <f t="shared" si="4"/>
        <v>0</v>
      </c>
      <c r="G37" s="344">
        <f t="shared" si="16"/>
        <v>0</v>
      </c>
      <c r="H37" s="344">
        <f t="shared" si="16"/>
        <v>0</v>
      </c>
      <c r="I37" s="344">
        <f t="shared" si="5"/>
        <v>0.2</v>
      </c>
      <c r="J37" s="361" t="s">
        <v>48</v>
      </c>
      <c r="K37" s="739">
        <f t="shared" si="12"/>
        <v>0</v>
      </c>
      <c r="L37" s="361"/>
      <c r="M37" s="361"/>
      <c r="N37" s="361"/>
      <c r="O37" s="361">
        <v>0.2</v>
      </c>
      <c r="P37" s="361"/>
      <c r="Q37" s="361"/>
      <c r="R37" s="750"/>
      <c r="S37" s="360"/>
      <c r="T37" s="361"/>
      <c r="U37" s="750"/>
      <c r="V37" s="752"/>
      <c r="W37" s="360"/>
      <c r="X37" s="361"/>
      <c r="Y37" s="361"/>
      <c r="Z37" s="344">
        <f t="shared" si="8"/>
        <v>0</v>
      </c>
      <c r="AA37" s="359"/>
      <c r="AB37" s="344"/>
      <c r="AC37" s="344"/>
      <c r="AD37" s="344"/>
      <c r="AE37" s="344"/>
      <c r="AF37" s="344"/>
      <c r="AG37" s="344"/>
      <c r="AH37" s="344"/>
      <c r="AI37" s="360"/>
      <c r="AJ37" s="754"/>
      <c r="AK37" s="754"/>
      <c r="AL37" s="754"/>
      <c r="AM37" s="361"/>
      <c r="AN37" s="361"/>
      <c r="AO37" s="361"/>
      <c r="AP37" s="756"/>
      <c r="AQ37" s="361"/>
      <c r="AR37" s="361"/>
      <c r="AS37" s="361"/>
      <c r="AT37" s="361"/>
      <c r="AU37" s="361"/>
      <c r="AV37" s="361"/>
      <c r="AW37" s="361"/>
      <c r="AX37" s="361"/>
      <c r="AY37" s="361"/>
      <c r="AZ37" s="361"/>
      <c r="BA37" s="361"/>
      <c r="BB37" s="728">
        <f t="shared" si="13"/>
        <v>0.2</v>
      </c>
      <c r="BC37" s="728">
        <f t="shared" si="14"/>
        <v>0</v>
      </c>
      <c r="BD37" s="728">
        <f t="shared" si="15"/>
        <v>0</v>
      </c>
      <c r="BE37" s="344" t="s">
        <v>496</v>
      </c>
      <c r="BF37" s="344" t="s">
        <v>2554</v>
      </c>
      <c r="BG37" s="333" t="s">
        <v>497</v>
      </c>
      <c r="BH37" s="740" t="s">
        <v>341</v>
      </c>
      <c r="BI37" s="340">
        <v>153</v>
      </c>
      <c r="BJ37" s="708" t="s">
        <v>2562</v>
      </c>
      <c r="BK37" s="284" t="s">
        <v>395</v>
      </c>
      <c r="BL37" s="342" t="s">
        <v>517</v>
      </c>
      <c r="BM37" s="284"/>
      <c r="BN37" s="284"/>
      <c r="BO37" s="284"/>
      <c r="BP37" s="284"/>
      <c r="BQ37" s="284"/>
      <c r="BR37" s="284"/>
      <c r="BS37" s="284"/>
      <c r="BT37" s="284"/>
      <c r="BU37" s="284"/>
      <c r="BV37" s="284"/>
      <c r="BW37" s="284"/>
      <c r="BX37" s="284"/>
      <c r="BY37" s="284"/>
      <c r="BZ37" s="284"/>
      <c r="CA37" s="284"/>
      <c r="CB37" s="284"/>
      <c r="CC37" s="284"/>
      <c r="CD37" s="284"/>
      <c r="CE37" s="284"/>
      <c r="CF37" s="284"/>
      <c r="CG37" s="284"/>
      <c r="CH37" s="284"/>
      <c r="CI37" s="284"/>
      <c r="CJ37" s="284"/>
      <c r="CK37" s="284"/>
      <c r="CL37" s="284"/>
      <c r="CM37" s="284"/>
      <c r="CN37" s="284"/>
      <c r="CO37" s="284"/>
      <c r="CP37" s="284"/>
    </row>
    <row r="38" spans="1:94" s="284" customFormat="1" ht="47.25" customHeight="1" x14ac:dyDescent="0.25">
      <c r="A38" s="742" t="s">
        <v>17</v>
      </c>
      <c r="B38" s="735" t="s">
        <v>501</v>
      </c>
      <c r="C38" s="739">
        <f t="shared" si="10"/>
        <v>0</v>
      </c>
      <c r="D38" s="739"/>
      <c r="E38" s="735">
        <v>918.5</v>
      </c>
      <c r="F38" s="735">
        <f t="shared" si="4"/>
        <v>162.49</v>
      </c>
      <c r="G38" s="735">
        <f t="shared" si="16"/>
        <v>0.51</v>
      </c>
      <c r="H38" s="735">
        <f t="shared" si="16"/>
        <v>0</v>
      </c>
      <c r="I38" s="735">
        <f t="shared" si="5"/>
        <v>755.49999999999977</v>
      </c>
      <c r="J38" s="736"/>
      <c r="K38" s="733">
        <v>162.49</v>
      </c>
      <c r="L38" s="735">
        <f>L39+L52</f>
        <v>129.96</v>
      </c>
      <c r="M38" s="735">
        <f t="shared" ref="M38:BA38" si="17">M39+M52</f>
        <v>32.380000000000003</v>
      </c>
      <c r="N38" s="735">
        <f t="shared" si="17"/>
        <v>0.15</v>
      </c>
      <c r="O38" s="735">
        <f t="shared" si="17"/>
        <v>203.82000000000002</v>
      </c>
      <c r="P38" s="735">
        <f t="shared" si="17"/>
        <v>36.910000000000004</v>
      </c>
      <c r="Q38" s="735">
        <f t="shared" si="17"/>
        <v>182.63000000000002</v>
      </c>
      <c r="R38" s="735">
        <v>0.51</v>
      </c>
      <c r="S38" s="735">
        <v>0</v>
      </c>
      <c r="T38" s="735">
        <f t="shared" si="17"/>
        <v>30.71</v>
      </c>
      <c r="U38" s="735">
        <f t="shared" si="17"/>
        <v>0.44</v>
      </c>
      <c r="V38" s="735">
        <f t="shared" si="17"/>
        <v>0</v>
      </c>
      <c r="W38" s="735">
        <f t="shared" si="17"/>
        <v>0</v>
      </c>
      <c r="X38" s="735">
        <f t="shared" si="17"/>
        <v>0.55000000000000004</v>
      </c>
      <c r="Y38" s="735">
        <f t="shared" si="17"/>
        <v>1.5699999999999998</v>
      </c>
      <c r="Z38" s="735">
        <f t="shared" si="17"/>
        <v>118.56</v>
      </c>
      <c r="AA38" s="735">
        <f t="shared" si="17"/>
        <v>104.76000000000003</v>
      </c>
      <c r="AB38" s="735">
        <f t="shared" si="17"/>
        <v>10.83</v>
      </c>
      <c r="AC38" s="735">
        <f t="shared" si="17"/>
        <v>0.03</v>
      </c>
      <c r="AD38" s="735">
        <f t="shared" si="17"/>
        <v>0.02</v>
      </c>
      <c r="AE38" s="735">
        <f t="shared" si="17"/>
        <v>6.0000000000000005E-2</v>
      </c>
      <c r="AF38" s="735">
        <f t="shared" si="17"/>
        <v>0.59000000000000008</v>
      </c>
      <c r="AG38" s="735">
        <f t="shared" si="17"/>
        <v>0.02</v>
      </c>
      <c r="AH38" s="735">
        <f t="shared" si="17"/>
        <v>2.1999999999999997</v>
      </c>
      <c r="AI38" s="735">
        <f t="shared" si="17"/>
        <v>0.05</v>
      </c>
      <c r="AJ38" s="735">
        <f t="shared" si="17"/>
        <v>0.41</v>
      </c>
      <c r="AK38" s="735">
        <f t="shared" si="17"/>
        <v>0.23</v>
      </c>
      <c r="AL38" s="735">
        <f t="shared" si="17"/>
        <v>0.64</v>
      </c>
      <c r="AM38" s="735">
        <f t="shared" si="17"/>
        <v>6.01</v>
      </c>
      <c r="AN38" s="735">
        <f t="shared" si="17"/>
        <v>0.66</v>
      </c>
      <c r="AO38" s="735">
        <f t="shared" si="17"/>
        <v>0.12</v>
      </c>
      <c r="AP38" s="735">
        <f t="shared" si="17"/>
        <v>0</v>
      </c>
      <c r="AQ38" s="735">
        <f t="shared" si="17"/>
        <v>8.4</v>
      </c>
      <c r="AR38" s="735">
        <f t="shared" si="17"/>
        <v>0.74</v>
      </c>
      <c r="AS38" s="735">
        <f t="shared" si="17"/>
        <v>0</v>
      </c>
      <c r="AT38" s="735">
        <f t="shared" si="17"/>
        <v>0</v>
      </c>
      <c r="AU38" s="735">
        <f t="shared" si="17"/>
        <v>0.30000000000000004</v>
      </c>
      <c r="AV38" s="735">
        <f t="shared" si="17"/>
        <v>6.0000000000000005E-2</v>
      </c>
      <c r="AW38" s="735">
        <f t="shared" si="17"/>
        <v>15.560000000000002</v>
      </c>
      <c r="AX38" s="735">
        <f t="shared" si="17"/>
        <v>2.37</v>
      </c>
      <c r="AY38" s="735">
        <f t="shared" si="17"/>
        <v>142.69</v>
      </c>
      <c r="AZ38" s="735">
        <f t="shared" si="17"/>
        <v>0.06</v>
      </c>
      <c r="BA38" s="735">
        <f t="shared" si="17"/>
        <v>2.06</v>
      </c>
      <c r="BB38" s="735">
        <v>454.51</v>
      </c>
      <c r="BC38" s="735">
        <v>156.18000000000006</v>
      </c>
      <c r="BD38" s="735">
        <v>144.81</v>
      </c>
      <c r="BE38" s="735"/>
      <c r="BF38" s="344" t="s">
        <v>2554</v>
      </c>
      <c r="BG38" s="322"/>
      <c r="BH38" s="730"/>
      <c r="BI38" s="340"/>
      <c r="BJ38" s="708"/>
      <c r="BL38" s="370"/>
    </row>
    <row r="39" spans="1:94" s="380" customFormat="1" ht="51" customHeight="1" x14ac:dyDescent="0.25">
      <c r="A39" s="742" t="s">
        <v>502</v>
      </c>
      <c r="B39" s="735" t="s">
        <v>513</v>
      </c>
      <c r="C39" s="739"/>
      <c r="D39" s="739"/>
      <c r="E39" s="735">
        <v>35.46</v>
      </c>
      <c r="F39" s="735"/>
      <c r="G39" s="735"/>
      <c r="H39" s="735"/>
      <c r="I39" s="735"/>
      <c r="J39" s="736"/>
      <c r="K39" s="733">
        <v>0.17</v>
      </c>
      <c r="L39" s="344">
        <f>L40+L48+L50</f>
        <v>0.16</v>
      </c>
      <c r="M39" s="344">
        <f t="shared" ref="M39:BA39" si="18">M40+M48+M50</f>
        <v>0.01</v>
      </c>
      <c r="N39" s="344">
        <f t="shared" si="18"/>
        <v>0</v>
      </c>
      <c r="O39" s="344">
        <f t="shared" si="18"/>
        <v>0.90999999999999992</v>
      </c>
      <c r="P39" s="344">
        <f t="shared" si="18"/>
        <v>6.13</v>
      </c>
      <c r="Q39" s="344">
        <f t="shared" si="18"/>
        <v>18.899999999999999</v>
      </c>
      <c r="R39" s="735">
        <v>0.45</v>
      </c>
      <c r="S39" s="735">
        <v>0</v>
      </c>
      <c r="T39" s="344">
        <f t="shared" si="18"/>
        <v>0.21000000000000002</v>
      </c>
      <c r="U39" s="344">
        <f t="shared" si="18"/>
        <v>0</v>
      </c>
      <c r="V39" s="344">
        <f t="shared" si="18"/>
        <v>0</v>
      </c>
      <c r="W39" s="344">
        <f t="shared" si="18"/>
        <v>0</v>
      </c>
      <c r="X39" s="344">
        <f t="shared" si="18"/>
        <v>0</v>
      </c>
      <c r="Y39" s="344">
        <f t="shared" si="18"/>
        <v>0.21</v>
      </c>
      <c r="Z39" s="344">
        <f t="shared" si="18"/>
        <v>4.83</v>
      </c>
      <c r="AA39" s="344">
        <f t="shared" si="18"/>
        <v>4.8199999999999994</v>
      </c>
      <c r="AB39" s="344">
        <f t="shared" si="18"/>
        <v>0.01</v>
      </c>
      <c r="AC39" s="344">
        <f t="shared" si="18"/>
        <v>0</v>
      </c>
      <c r="AD39" s="344">
        <f t="shared" si="18"/>
        <v>0</v>
      </c>
      <c r="AE39" s="344">
        <f t="shared" si="18"/>
        <v>0</v>
      </c>
      <c r="AF39" s="344">
        <f t="shared" si="18"/>
        <v>0</v>
      </c>
      <c r="AG39" s="344">
        <f t="shared" si="18"/>
        <v>0</v>
      </c>
      <c r="AH39" s="344">
        <f t="shared" si="18"/>
        <v>0</v>
      </c>
      <c r="AI39" s="344">
        <f t="shared" si="18"/>
        <v>0</v>
      </c>
      <c r="AJ39" s="344">
        <f t="shared" si="18"/>
        <v>0</v>
      </c>
      <c r="AK39" s="344">
        <f t="shared" si="18"/>
        <v>0</v>
      </c>
      <c r="AL39" s="344">
        <f t="shared" si="18"/>
        <v>0</v>
      </c>
      <c r="AM39" s="344">
        <f t="shared" si="18"/>
        <v>0.23</v>
      </c>
      <c r="AN39" s="344">
        <f t="shared" si="18"/>
        <v>0.09</v>
      </c>
      <c r="AO39" s="344">
        <f t="shared" si="18"/>
        <v>0</v>
      </c>
      <c r="AP39" s="344">
        <f t="shared" si="18"/>
        <v>0</v>
      </c>
      <c r="AQ39" s="344">
        <f t="shared" si="18"/>
        <v>0.02</v>
      </c>
      <c r="AR39" s="344">
        <f t="shared" si="18"/>
        <v>0</v>
      </c>
      <c r="AS39" s="344">
        <f t="shared" si="18"/>
        <v>0</v>
      </c>
      <c r="AT39" s="344">
        <f t="shared" si="18"/>
        <v>0</v>
      </c>
      <c r="AU39" s="344">
        <f t="shared" si="18"/>
        <v>0</v>
      </c>
      <c r="AV39" s="344">
        <f t="shared" si="18"/>
        <v>0</v>
      </c>
      <c r="AW39" s="344">
        <f t="shared" si="18"/>
        <v>1.98</v>
      </c>
      <c r="AX39" s="344">
        <f t="shared" si="18"/>
        <v>0</v>
      </c>
      <c r="AY39" s="344">
        <f t="shared" si="18"/>
        <v>1.33</v>
      </c>
      <c r="AZ39" s="344">
        <f t="shared" si="18"/>
        <v>0</v>
      </c>
      <c r="BA39" s="344">
        <f t="shared" si="18"/>
        <v>0</v>
      </c>
      <c r="BB39" s="735">
        <v>26.15</v>
      </c>
      <c r="BC39" s="735">
        <v>7.3599999999999994</v>
      </c>
      <c r="BD39" s="735">
        <v>1.33</v>
      </c>
      <c r="BE39" s="735"/>
      <c r="BF39" s="344"/>
      <c r="BG39" s="333"/>
      <c r="BH39" s="730"/>
      <c r="BI39" s="340"/>
      <c r="BJ39" s="708"/>
      <c r="BK39" s="284"/>
      <c r="BL39" s="370"/>
      <c r="BM39" s="284"/>
      <c r="BN39" s="284"/>
      <c r="BO39" s="284"/>
      <c r="BP39" s="284"/>
      <c r="BQ39" s="284"/>
      <c r="BR39" s="284"/>
      <c r="BS39" s="284"/>
    </row>
    <row r="40" spans="1:94" s="380" customFormat="1" ht="33.75" customHeight="1" x14ac:dyDescent="0.25">
      <c r="A40" s="742" t="s">
        <v>504</v>
      </c>
      <c r="B40" s="735" t="s">
        <v>505</v>
      </c>
      <c r="C40" s="739"/>
      <c r="D40" s="739"/>
      <c r="E40" s="735">
        <v>6.49</v>
      </c>
      <c r="F40" s="735"/>
      <c r="G40" s="735"/>
      <c r="H40" s="735"/>
      <c r="I40" s="735"/>
      <c r="J40" s="736"/>
      <c r="K40" s="733">
        <v>0</v>
      </c>
      <c r="L40" s="739">
        <f t="shared" ref="L40:BA40" si="19">L41</f>
        <v>0</v>
      </c>
      <c r="M40" s="739">
        <f t="shared" si="19"/>
        <v>0</v>
      </c>
      <c r="N40" s="739">
        <f t="shared" si="19"/>
        <v>0</v>
      </c>
      <c r="O40" s="739">
        <f t="shared" si="19"/>
        <v>0</v>
      </c>
      <c r="P40" s="739">
        <f t="shared" si="19"/>
        <v>0</v>
      </c>
      <c r="Q40" s="739">
        <f t="shared" si="19"/>
        <v>0</v>
      </c>
      <c r="R40" s="733">
        <v>0</v>
      </c>
      <c r="S40" s="733">
        <v>0</v>
      </c>
      <c r="T40" s="739">
        <f t="shared" si="19"/>
        <v>0</v>
      </c>
      <c r="U40" s="739">
        <f t="shared" si="19"/>
        <v>0</v>
      </c>
      <c r="V40" s="739">
        <f t="shared" si="19"/>
        <v>0</v>
      </c>
      <c r="W40" s="739">
        <f t="shared" si="19"/>
        <v>0</v>
      </c>
      <c r="X40" s="739">
        <f t="shared" si="19"/>
        <v>0</v>
      </c>
      <c r="Y40" s="739">
        <f t="shared" si="19"/>
        <v>0.21</v>
      </c>
      <c r="Z40" s="739">
        <f t="shared" si="19"/>
        <v>4.3</v>
      </c>
      <c r="AA40" s="739">
        <f t="shared" si="19"/>
        <v>4.3</v>
      </c>
      <c r="AB40" s="739">
        <f t="shared" si="19"/>
        <v>0</v>
      </c>
      <c r="AC40" s="739">
        <f t="shared" si="19"/>
        <v>0</v>
      </c>
      <c r="AD40" s="739">
        <f t="shared" si="19"/>
        <v>0</v>
      </c>
      <c r="AE40" s="739">
        <f t="shared" si="19"/>
        <v>0</v>
      </c>
      <c r="AF40" s="739">
        <f t="shared" si="19"/>
        <v>0</v>
      </c>
      <c r="AG40" s="739">
        <f t="shared" si="19"/>
        <v>0</v>
      </c>
      <c r="AH40" s="739">
        <f t="shared" si="19"/>
        <v>0</v>
      </c>
      <c r="AI40" s="739">
        <f t="shared" si="19"/>
        <v>0</v>
      </c>
      <c r="AJ40" s="739">
        <f t="shared" si="19"/>
        <v>0</v>
      </c>
      <c r="AK40" s="739">
        <f t="shared" si="19"/>
        <v>0</v>
      </c>
      <c r="AL40" s="739">
        <f t="shared" si="19"/>
        <v>0</v>
      </c>
      <c r="AM40" s="739">
        <f t="shared" si="19"/>
        <v>0</v>
      </c>
      <c r="AN40" s="739">
        <f t="shared" si="19"/>
        <v>0</v>
      </c>
      <c r="AO40" s="739">
        <f t="shared" si="19"/>
        <v>0</v>
      </c>
      <c r="AP40" s="739">
        <f t="shared" si="19"/>
        <v>0</v>
      </c>
      <c r="AQ40" s="739">
        <f t="shared" si="19"/>
        <v>0</v>
      </c>
      <c r="AR40" s="739">
        <f t="shared" si="19"/>
        <v>0</v>
      </c>
      <c r="AS40" s="739">
        <f t="shared" si="19"/>
        <v>0</v>
      </c>
      <c r="AT40" s="739">
        <f t="shared" si="19"/>
        <v>0</v>
      </c>
      <c r="AU40" s="739">
        <f t="shared" si="19"/>
        <v>0</v>
      </c>
      <c r="AV40" s="739">
        <f t="shared" si="19"/>
        <v>0</v>
      </c>
      <c r="AW40" s="739">
        <f t="shared" si="19"/>
        <v>1.98</v>
      </c>
      <c r="AX40" s="739">
        <f t="shared" si="19"/>
        <v>0</v>
      </c>
      <c r="AY40" s="739">
        <f t="shared" si="19"/>
        <v>0</v>
      </c>
      <c r="AZ40" s="739">
        <f t="shared" si="19"/>
        <v>0</v>
      </c>
      <c r="BA40" s="739">
        <f t="shared" si="19"/>
        <v>0</v>
      </c>
      <c r="BB40" s="735">
        <v>0</v>
      </c>
      <c r="BC40" s="735">
        <v>6.49</v>
      </c>
      <c r="BD40" s="735">
        <v>0</v>
      </c>
      <c r="BE40" s="735"/>
      <c r="BF40" s="377"/>
      <c r="BG40" s="333"/>
      <c r="BH40" s="745"/>
      <c r="BI40" s="364"/>
      <c r="BJ40" s="758"/>
      <c r="BK40" s="366"/>
      <c r="BL40" s="367"/>
      <c r="BM40" s="366"/>
      <c r="BN40" s="366"/>
      <c r="BO40" s="366"/>
      <c r="BP40" s="366"/>
      <c r="BQ40" s="366"/>
      <c r="BR40" s="284"/>
      <c r="BS40" s="284"/>
    </row>
    <row r="41" spans="1:94" s="284" customFormat="1" ht="33.75" customHeight="1" x14ac:dyDescent="0.25">
      <c r="A41" s="748" t="s">
        <v>506</v>
      </c>
      <c r="B41" s="344" t="s">
        <v>531</v>
      </c>
      <c r="C41" s="739"/>
      <c r="D41" s="739"/>
      <c r="E41" s="344">
        <v>6.49</v>
      </c>
      <c r="F41" s="735"/>
      <c r="G41" s="735"/>
      <c r="H41" s="735"/>
      <c r="I41" s="735"/>
      <c r="J41" s="361"/>
      <c r="K41" s="739">
        <v>0</v>
      </c>
      <c r="L41" s="344"/>
      <c r="M41" s="344"/>
      <c r="N41" s="344"/>
      <c r="O41" s="344"/>
      <c r="P41" s="344"/>
      <c r="Q41" s="344"/>
      <c r="R41" s="344"/>
      <c r="S41" s="344"/>
      <c r="T41" s="344"/>
      <c r="U41" s="344"/>
      <c r="V41" s="344"/>
      <c r="W41" s="344"/>
      <c r="X41" s="344"/>
      <c r="Y41" s="344">
        <v>0.21</v>
      </c>
      <c r="Z41" s="344">
        <f>SUM(AA41:AI41)</f>
        <v>4.3</v>
      </c>
      <c r="AA41" s="344">
        <v>4.3</v>
      </c>
      <c r="AB41" s="344"/>
      <c r="AC41" s="344"/>
      <c r="AD41" s="344"/>
      <c r="AE41" s="344"/>
      <c r="AF41" s="344"/>
      <c r="AG41" s="344"/>
      <c r="AH41" s="344"/>
      <c r="AI41" s="344"/>
      <c r="AJ41" s="344"/>
      <c r="AK41" s="344"/>
      <c r="AL41" s="344"/>
      <c r="AM41" s="344"/>
      <c r="AN41" s="344"/>
      <c r="AO41" s="344"/>
      <c r="AP41" s="344"/>
      <c r="AQ41" s="344"/>
      <c r="AR41" s="344"/>
      <c r="AS41" s="344"/>
      <c r="AT41" s="344"/>
      <c r="AU41" s="344"/>
      <c r="AV41" s="344"/>
      <c r="AW41" s="344">
        <v>1.98</v>
      </c>
      <c r="AX41" s="344"/>
      <c r="AY41" s="344"/>
      <c r="AZ41" s="344"/>
      <c r="BA41" s="344"/>
      <c r="BB41" s="344">
        <v>0</v>
      </c>
      <c r="BC41" s="344">
        <v>6.49</v>
      </c>
      <c r="BD41" s="344">
        <v>0</v>
      </c>
      <c r="BE41" s="344" t="s">
        <v>382</v>
      </c>
      <c r="BF41" s="377"/>
      <c r="BG41" s="333"/>
      <c r="BH41" s="745"/>
      <c r="BI41" s="364"/>
      <c r="BJ41" s="758"/>
      <c r="BK41" s="366"/>
      <c r="BL41" s="367"/>
      <c r="BM41" s="366"/>
      <c r="BN41" s="366"/>
      <c r="BO41" s="366"/>
      <c r="BP41" s="366"/>
      <c r="BQ41" s="366"/>
    </row>
    <row r="42" spans="1:94" s="284" customFormat="1" ht="38.25" hidden="1" customHeight="1" x14ac:dyDescent="0.25">
      <c r="A42" s="748"/>
      <c r="B42" s="344" t="s">
        <v>542</v>
      </c>
      <c r="C42" s="739"/>
      <c r="D42" s="739"/>
      <c r="E42" s="344">
        <f t="shared" ref="E42:E47" si="20">SUM(L42:Z42,AJ42:BA42)</f>
        <v>1.46</v>
      </c>
      <c r="F42" s="735"/>
      <c r="G42" s="735"/>
      <c r="H42" s="735"/>
      <c r="I42" s="735"/>
      <c r="J42" s="736" t="s">
        <v>293</v>
      </c>
      <c r="K42" s="739"/>
      <c r="L42" s="344"/>
      <c r="M42" s="344"/>
      <c r="N42" s="344"/>
      <c r="O42" s="344">
        <v>0.91</v>
      </c>
      <c r="P42" s="344"/>
      <c r="Q42" s="344"/>
      <c r="R42" s="344"/>
      <c r="S42" s="344"/>
      <c r="T42" s="344"/>
      <c r="U42" s="344"/>
      <c r="V42" s="344"/>
      <c r="W42" s="344"/>
      <c r="X42" s="344"/>
      <c r="Y42" s="344"/>
      <c r="Z42" s="344">
        <f t="shared" ref="Z42:Z47" si="21">SUM(AA42:AI42)</f>
        <v>0.53</v>
      </c>
      <c r="AA42" s="344">
        <v>0.46</v>
      </c>
      <c r="AB42" s="344">
        <v>0.01</v>
      </c>
      <c r="AC42" s="344"/>
      <c r="AD42" s="344"/>
      <c r="AE42" s="344"/>
      <c r="AF42" s="344"/>
      <c r="AG42" s="344"/>
      <c r="AH42" s="344">
        <v>0.06</v>
      </c>
      <c r="AI42" s="344"/>
      <c r="AJ42" s="344"/>
      <c r="AK42" s="344"/>
      <c r="AL42" s="344"/>
      <c r="AM42" s="344"/>
      <c r="AN42" s="344"/>
      <c r="AO42" s="344"/>
      <c r="AP42" s="344"/>
      <c r="AQ42" s="344"/>
      <c r="AR42" s="344"/>
      <c r="AS42" s="344"/>
      <c r="AT42" s="344"/>
      <c r="AU42" s="344"/>
      <c r="AV42" s="344"/>
      <c r="AW42" s="344"/>
      <c r="AX42" s="344"/>
      <c r="AY42" s="344">
        <v>0.02</v>
      </c>
      <c r="AZ42" s="344"/>
      <c r="BA42" s="344"/>
      <c r="BB42" s="759"/>
      <c r="BC42" s="759"/>
      <c r="BD42" s="759"/>
      <c r="BE42" s="344" t="s">
        <v>412</v>
      </c>
      <c r="BF42" s="344"/>
      <c r="BG42" s="333"/>
      <c r="BH42" s="740"/>
      <c r="BI42" s="340"/>
      <c r="BJ42" s="708"/>
      <c r="BL42" s="370" t="s">
        <v>517</v>
      </c>
    </row>
    <row r="43" spans="1:94" s="284" customFormat="1" ht="38.25" hidden="1" customHeight="1" x14ac:dyDescent="0.25">
      <c r="A43" s="748"/>
      <c r="B43" s="344" t="s">
        <v>543</v>
      </c>
      <c r="C43" s="739"/>
      <c r="D43" s="739"/>
      <c r="E43" s="344">
        <f t="shared" si="20"/>
        <v>9.31</v>
      </c>
      <c r="F43" s="735"/>
      <c r="G43" s="735"/>
      <c r="H43" s="735"/>
      <c r="I43" s="735"/>
      <c r="J43" s="736" t="s">
        <v>293</v>
      </c>
      <c r="K43" s="739"/>
      <c r="L43" s="344"/>
      <c r="M43" s="344"/>
      <c r="N43" s="344"/>
      <c r="O43" s="344">
        <v>5</v>
      </c>
      <c r="P43" s="344"/>
      <c r="Q43" s="344">
        <v>1.5</v>
      </c>
      <c r="R43" s="344"/>
      <c r="S43" s="344"/>
      <c r="T43" s="344"/>
      <c r="U43" s="344"/>
      <c r="V43" s="344"/>
      <c r="W43" s="344"/>
      <c r="X43" s="344"/>
      <c r="Y43" s="344"/>
      <c r="Z43" s="344">
        <f t="shared" si="21"/>
        <v>2.48</v>
      </c>
      <c r="AA43" s="344">
        <v>2.4500000000000002</v>
      </c>
      <c r="AB43" s="344">
        <v>0.03</v>
      </c>
      <c r="AC43" s="344"/>
      <c r="AD43" s="344"/>
      <c r="AE43" s="344"/>
      <c r="AF43" s="344"/>
      <c r="AG43" s="344"/>
      <c r="AH43" s="344"/>
      <c r="AI43" s="344"/>
      <c r="AJ43" s="344"/>
      <c r="AK43" s="344"/>
      <c r="AL43" s="344"/>
      <c r="AM43" s="344"/>
      <c r="AN43" s="344"/>
      <c r="AO43" s="344"/>
      <c r="AP43" s="344"/>
      <c r="AQ43" s="344">
        <v>0.1</v>
      </c>
      <c r="AR43" s="344"/>
      <c r="AS43" s="344"/>
      <c r="AT43" s="344"/>
      <c r="AU43" s="344"/>
      <c r="AV43" s="344"/>
      <c r="AW43" s="344"/>
      <c r="AX43" s="344"/>
      <c r="AY43" s="344">
        <v>0.23</v>
      </c>
      <c r="AZ43" s="344"/>
      <c r="BA43" s="344"/>
      <c r="BB43" s="759"/>
      <c r="BC43" s="759"/>
      <c r="BD43" s="759"/>
      <c r="BE43" s="344" t="s">
        <v>430</v>
      </c>
      <c r="BF43" s="344"/>
      <c r="BG43" s="333"/>
      <c r="BH43" s="740"/>
      <c r="BI43" s="340"/>
      <c r="BJ43" s="708"/>
      <c r="BL43" s="370" t="s">
        <v>517</v>
      </c>
    </row>
    <row r="44" spans="1:94" s="284" customFormat="1" ht="38.25" hidden="1" customHeight="1" x14ac:dyDescent="0.25">
      <c r="A44" s="748"/>
      <c r="B44" s="344" t="s">
        <v>544</v>
      </c>
      <c r="C44" s="739"/>
      <c r="D44" s="739"/>
      <c r="E44" s="344">
        <f t="shared" si="20"/>
        <v>28.39</v>
      </c>
      <c r="F44" s="735"/>
      <c r="G44" s="735"/>
      <c r="H44" s="735"/>
      <c r="I44" s="735"/>
      <c r="J44" s="736" t="s">
        <v>293</v>
      </c>
      <c r="K44" s="739"/>
      <c r="L44" s="344"/>
      <c r="M44" s="344"/>
      <c r="N44" s="344"/>
      <c r="O44" s="344">
        <v>0.24</v>
      </c>
      <c r="P44" s="344"/>
      <c r="Q44" s="344">
        <v>9.89</v>
      </c>
      <c r="R44" s="344"/>
      <c r="S44" s="344"/>
      <c r="T44" s="344">
        <v>3.61</v>
      </c>
      <c r="U44" s="344"/>
      <c r="V44" s="344"/>
      <c r="W44" s="344"/>
      <c r="X44" s="344"/>
      <c r="Y44" s="344"/>
      <c r="Z44" s="344">
        <f t="shared" si="21"/>
        <v>1.78</v>
      </c>
      <c r="AA44" s="344">
        <v>1.77</v>
      </c>
      <c r="AB44" s="344">
        <v>0.01</v>
      </c>
      <c r="AC44" s="344"/>
      <c r="AD44" s="344"/>
      <c r="AE44" s="344"/>
      <c r="AF44" s="344"/>
      <c r="AG44" s="344"/>
      <c r="AH44" s="344"/>
      <c r="AI44" s="344"/>
      <c r="AJ44" s="344"/>
      <c r="AK44" s="344"/>
      <c r="AL44" s="344"/>
      <c r="AM44" s="344">
        <v>1.5</v>
      </c>
      <c r="AN44" s="344"/>
      <c r="AO44" s="344"/>
      <c r="AP44" s="344"/>
      <c r="AQ44" s="344"/>
      <c r="AR44" s="344"/>
      <c r="AS44" s="344"/>
      <c r="AT44" s="344"/>
      <c r="AU44" s="344"/>
      <c r="AV44" s="344"/>
      <c r="AW44" s="344"/>
      <c r="AX44" s="344"/>
      <c r="AY44" s="344">
        <v>11.37</v>
      </c>
      <c r="AZ44" s="344"/>
      <c r="BA44" s="344"/>
      <c r="BB44" s="759"/>
      <c r="BC44" s="759"/>
      <c r="BD44" s="759"/>
      <c r="BE44" s="344" t="s">
        <v>367</v>
      </c>
      <c r="BF44" s="344"/>
      <c r="BG44" s="333"/>
      <c r="BH44" s="740"/>
      <c r="BI44" s="340"/>
      <c r="BJ44" s="708"/>
      <c r="BL44" s="370" t="s">
        <v>517</v>
      </c>
    </row>
    <row r="45" spans="1:94" s="284" customFormat="1" ht="38.25" hidden="1" customHeight="1" x14ac:dyDescent="0.25">
      <c r="A45" s="748"/>
      <c r="B45" s="344" t="s">
        <v>545</v>
      </c>
      <c r="C45" s="739"/>
      <c r="D45" s="739"/>
      <c r="E45" s="344">
        <f t="shared" si="20"/>
        <v>11.08</v>
      </c>
      <c r="F45" s="735"/>
      <c r="G45" s="735"/>
      <c r="H45" s="735"/>
      <c r="I45" s="735"/>
      <c r="J45" s="736" t="s">
        <v>293</v>
      </c>
      <c r="K45" s="739"/>
      <c r="L45" s="344"/>
      <c r="M45" s="344"/>
      <c r="N45" s="344"/>
      <c r="O45" s="344">
        <v>0.56999999999999995</v>
      </c>
      <c r="P45" s="344"/>
      <c r="Q45" s="344">
        <v>9.68</v>
      </c>
      <c r="R45" s="344"/>
      <c r="S45" s="344"/>
      <c r="T45" s="344"/>
      <c r="U45" s="344"/>
      <c r="V45" s="344"/>
      <c r="W45" s="344"/>
      <c r="X45" s="344"/>
      <c r="Y45" s="344"/>
      <c r="Z45" s="344">
        <f t="shared" si="21"/>
        <v>0.72</v>
      </c>
      <c r="AA45" s="344">
        <v>0.7</v>
      </c>
      <c r="AB45" s="344">
        <v>0.02</v>
      </c>
      <c r="AC45" s="344"/>
      <c r="AD45" s="344"/>
      <c r="AE45" s="344"/>
      <c r="AF45" s="344"/>
      <c r="AG45" s="344"/>
      <c r="AH45" s="344"/>
      <c r="AI45" s="344"/>
      <c r="AJ45" s="344"/>
      <c r="AK45" s="344"/>
      <c r="AL45" s="344"/>
      <c r="AM45" s="344"/>
      <c r="AN45" s="344"/>
      <c r="AO45" s="344"/>
      <c r="AP45" s="344"/>
      <c r="AQ45" s="344"/>
      <c r="AR45" s="344"/>
      <c r="AS45" s="344"/>
      <c r="AT45" s="344"/>
      <c r="AU45" s="344"/>
      <c r="AV45" s="344"/>
      <c r="AW45" s="344"/>
      <c r="AX45" s="344"/>
      <c r="AY45" s="344">
        <v>0.11</v>
      </c>
      <c r="AZ45" s="344"/>
      <c r="BA45" s="344"/>
      <c r="BB45" s="759"/>
      <c r="BC45" s="759"/>
      <c r="BD45" s="759"/>
      <c r="BE45" s="344" t="s">
        <v>340</v>
      </c>
      <c r="BF45" s="344"/>
      <c r="BG45" s="333"/>
      <c r="BH45" s="740"/>
      <c r="BI45" s="340"/>
      <c r="BJ45" s="708"/>
      <c r="BL45" s="370" t="s">
        <v>517</v>
      </c>
    </row>
    <row r="46" spans="1:94" s="284" customFormat="1" ht="38.25" hidden="1" customHeight="1" x14ac:dyDescent="0.25">
      <c r="A46" s="748"/>
      <c r="B46" s="344" t="s">
        <v>546</v>
      </c>
      <c r="C46" s="739"/>
      <c r="D46" s="739"/>
      <c r="E46" s="344">
        <f t="shared" si="20"/>
        <v>4.1199999999999992</v>
      </c>
      <c r="F46" s="735"/>
      <c r="G46" s="735"/>
      <c r="H46" s="735"/>
      <c r="I46" s="735"/>
      <c r="J46" s="736" t="s">
        <v>293</v>
      </c>
      <c r="K46" s="739"/>
      <c r="L46" s="344"/>
      <c r="M46" s="344"/>
      <c r="N46" s="344"/>
      <c r="O46" s="344"/>
      <c r="P46" s="344"/>
      <c r="Q46" s="344">
        <v>4.0599999999999996</v>
      </c>
      <c r="R46" s="344"/>
      <c r="S46" s="344"/>
      <c r="T46" s="344"/>
      <c r="U46" s="344"/>
      <c r="V46" s="344"/>
      <c r="W46" s="344"/>
      <c r="X46" s="344"/>
      <c r="Y46" s="344"/>
      <c r="Z46" s="344">
        <f t="shared" si="21"/>
        <v>0</v>
      </c>
      <c r="AA46" s="344"/>
      <c r="AB46" s="344"/>
      <c r="AC46" s="344"/>
      <c r="AD46" s="344"/>
      <c r="AE46" s="344"/>
      <c r="AF46" s="344"/>
      <c r="AG46" s="344"/>
      <c r="AH46" s="344"/>
      <c r="AI46" s="344"/>
      <c r="AJ46" s="344"/>
      <c r="AK46" s="344"/>
      <c r="AL46" s="344"/>
      <c r="AM46" s="344"/>
      <c r="AN46" s="344"/>
      <c r="AO46" s="344"/>
      <c r="AP46" s="344"/>
      <c r="AQ46" s="344"/>
      <c r="AR46" s="344"/>
      <c r="AS46" s="344"/>
      <c r="AT46" s="344"/>
      <c r="AU46" s="344"/>
      <c r="AV46" s="344"/>
      <c r="AW46" s="344"/>
      <c r="AX46" s="344"/>
      <c r="AY46" s="344">
        <v>0.06</v>
      </c>
      <c r="AZ46" s="344"/>
      <c r="BA46" s="344"/>
      <c r="BB46" s="759"/>
      <c r="BC46" s="759"/>
      <c r="BD46" s="759"/>
      <c r="BE46" s="344" t="s">
        <v>425</v>
      </c>
      <c r="BF46" s="344"/>
      <c r="BG46" s="333"/>
      <c r="BH46" s="740"/>
      <c r="BI46" s="340"/>
      <c r="BJ46" s="708"/>
      <c r="BL46" s="370" t="s">
        <v>517</v>
      </c>
    </row>
    <row r="47" spans="1:94" s="284" customFormat="1" ht="38.25" hidden="1" customHeight="1" x14ac:dyDescent="0.25">
      <c r="A47" s="748"/>
      <c r="B47" s="344" t="s">
        <v>547</v>
      </c>
      <c r="C47" s="739"/>
      <c r="D47" s="739"/>
      <c r="E47" s="344">
        <f t="shared" si="20"/>
        <v>11.350000000000001</v>
      </c>
      <c r="F47" s="735"/>
      <c r="G47" s="735"/>
      <c r="H47" s="735"/>
      <c r="I47" s="735"/>
      <c r="J47" s="736" t="s">
        <v>293</v>
      </c>
      <c r="K47" s="739"/>
      <c r="L47" s="344">
        <v>2.4900000000000002</v>
      </c>
      <c r="M47" s="344"/>
      <c r="N47" s="344"/>
      <c r="O47" s="344">
        <v>0.1</v>
      </c>
      <c r="P47" s="344"/>
      <c r="Q47" s="344">
        <v>6.44</v>
      </c>
      <c r="R47" s="344"/>
      <c r="S47" s="344"/>
      <c r="T47" s="344"/>
      <c r="U47" s="344"/>
      <c r="V47" s="344"/>
      <c r="W47" s="344"/>
      <c r="X47" s="344"/>
      <c r="Y47" s="344"/>
      <c r="Z47" s="344">
        <f t="shared" si="21"/>
        <v>0.46</v>
      </c>
      <c r="AA47" s="344">
        <v>0.23</v>
      </c>
      <c r="AB47" s="344">
        <v>0.23</v>
      </c>
      <c r="AC47" s="344"/>
      <c r="AD47" s="344"/>
      <c r="AE47" s="344"/>
      <c r="AF47" s="344"/>
      <c r="AG47" s="344"/>
      <c r="AH47" s="344"/>
      <c r="AI47" s="344"/>
      <c r="AJ47" s="344"/>
      <c r="AK47" s="344"/>
      <c r="AL47" s="344"/>
      <c r="AM47" s="344">
        <v>1.1599999999999999</v>
      </c>
      <c r="AN47" s="344"/>
      <c r="AO47" s="344"/>
      <c r="AP47" s="344"/>
      <c r="AQ47" s="344"/>
      <c r="AR47" s="344"/>
      <c r="AS47" s="344"/>
      <c r="AT47" s="344"/>
      <c r="AU47" s="344"/>
      <c r="AV47" s="344"/>
      <c r="AW47" s="344"/>
      <c r="AX47" s="344">
        <v>0.03</v>
      </c>
      <c r="AY47" s="344">
        <v>0.67</v>
      </c>
      <c r="AZ47" s="344"/>
      <c r="BA47" s="344"/>
      <c r="BB47" s="759"/>
      <c r="BC47" s="759"/>
      <c r="BD47" s="759"/>
      <c r="BE47" s="344" t="s">
        <v>496</v>
      </c>
      <c r="BF47" s="344"/>
      <c r="BG47" s="333"/>
      <c r="BH47" s="740"/>
      <c r="BI47" s="340"/>
      <c r="BJ47" s="708"/>
      <c r="BL47" s="370" t="s">
        <v>517</v>
      </c>
    </row>
    <row r="48" spans="1:94" s="380" customFormat="1" ht="30.75" customHeight="1" x14ac:dyDescent="0.3">
      <c r="A48" s="742" t="s">
        <v>2567</v>
      </c>
      <c r="B48" s="743" t="s">
        <v>50</v>
      </c>
      <c r="C48" s="739">
        <f t="shared" si="10"/>
        <v>0</v>
      </c>
      <c r="D48" s="739"/>
      <c r="E48" s="735">
        <v>17.54</v>
      </c>
      <c r="F48" s="735">
        <f t="shared" si="4"/>
        <v>0</v>
      </c>
      <c r="G48" s="735">
        <f t="shared" si="16"/>
        <v>0</v>
      </c>
      <c r="H48" s="735">
        <f t="shared" si="16"/>
        <v>0</v>
      </c>
      <c r="I48" s="735">
        <f t="shared" si="5"/>
        <v>17.54</v>
      </c>
      <c r="J48" s="744" t="s">
        <v>51</v>
      </c>
      <c r="K48" s="733">
        <v>0</v>
      </c>
      <c r="L48" s="344">
        <f t="shared" ref="L48:BA48" si="22">SUM(L49:L49)</f>
        <v>0</v>
      </c>
      <c r="M48" s="344">
        <f t="shared" si="22"/>
        <v>0</v>
      </c>
      <c r="N48" s="344">
        <f t="shared" si="22"/>
        <v>0</v>
      </c>
      <c r="O48" s="344">
        <f t="shared" si="22"/>
        <v>0.5</v>
      </c>
      <c r="P48" s="344">
        <f t="shared" si="22"/>
        <v>5</v>
      </c>
      <c r="Q48" s="344">
        <f t="shared" si="22"/>
        <v>10</v>
      </c>
      <c r="R48" s="735">
        <v>0</v>
      </c>
      <c r="S48" s="735">
        <v>0</v>
      </c>
      <c r="T48" s="344">
        <f t="shared" si="22"/>
        <v>0.2</v>
      </c>
      <c r="U48" s="344">
        <f t="shared" si="22"/>
        <v>0</v>
      </c>
      <c r="V48" s="344">
        <f t="shared" si="22"/>
        <v>0</v>
      </c>
      <c r="W48" s="344">
        <f t="shared" si="22"/>
        <v>0</v>
      </c>
      <c r="X48" s="344">
        <f t="shared" si="22"/>
        <v>0</v>
      </c>
      <c r="Y48" s="344">
        <f t="shared" si="22"/>
        <v>0</v>
      </c>
      <c r="Z48" s="344">
        <f t="shared" si="22"/>
        <v>0.5</v>
      </c>
      <c r="AA48" s="344">
        <f t="shared" si="22"/>
        <v>0.5</v>
      </c>
      <c r="AB48" s="344">
        <f t="shared" si="22"/>
        <v>0</v>
      </c>
      <c r="AC48" s="344">
        <f t="shared" si="22"/>
        <v>0</v>
      </c>
      <c r="AD48" s="344">
        <f t="shared" si="22"/>
        <v>0</v>
      </c>
      <c r="AE48" s="344">
        <f t="shared" si="22"/>
        <v>0</v>
      </c>
      <c r="AF48" s="344">
        <f t="shared" si="22"/>
        <v>0</v>
      </c>
      <c r="AG48" s="344">
        <f t="shared" si="22"/>
        <v>0</v>
      </c>
      <c r="AH48" s="344">
        <f t="shared" si="22"/>
        <v>0</v>
      </c>
      <c r="AI48" s="344">
        <f t="shared" si="22"/>
        <v>0</v>
      </c>
      <c r="AJ48" s="344">
        <f t="shared" si="22"/>
        <v>0</v>
      </c>
      <c r="AK48" s="344">
        <f t="shared" si="22"/>
        <v>0</v>
      </c>
      <c r="AL48" s="344">
        <f t="shared" si="22"/>
        <v>0</v>
      </c>
      <c r="AM48" s="344">
        <f t="shared" si="22"/>
        <v>0</v>
      </c>
      <c r="AN48" s="344">
        <f t="shared" si="22"/>
        <v>0</v>
      </c>
      <c r="AO48" s="344">
        <f t="shared" si="22"/>
        <v>0</v>
      </c>
      <c r="AP48" s="344">
        <f t="shared" si="22"/>
        <v>0</v>
      </c>
      <c r="AQ48" s="344">
        <f t="shared" si="22"/>
        <v>0.02</v>
      </c>
      <c r="AR48" s="344">
        <f t="shared" si="22"/>
        <v>0</v>
      </c>
      <c r="AS48" s="344">
        <f t="shared" si="22"/>
        <v>0</v>
      </c>
      <c r="AT48" s="344">
        <f t="shared" si="22"/>
        <v>0</v>
      </c>
      <c r="AU48" s="344">
        <f t="shared" si="22"/>
        <v>0</v>
      </c>
      <c r="AV48" s="344">
        <f t="shared" si="22"/>
        <v>0</v>
      </c>
      <c r="AW48" s="344">
        <f t="shared" si="22"/>
        <v>0</v>
      </c>
      <c r="AX48" s="344">
        <f t="shared" si="22"/>
        <v>0</v>
      </c>
      <c r="AY48" s="344">
        <f t="shared" si="22"/>
        <v>1.32</v>
      </c>
      <c r="AZ48" s="344">
        <f t="shared" si="22"/>
        <v>0</v>
      </c>
      <c r="BA48" s="344">
        <f t="shared" si="22"/>
        <v>0</v>
      </c>
      <c r="BB48" s="735">
        <v>15.7</v>
      </c>
      <c r="BC48" s="735">
        <v>0.52</v>
      </c>
      <c r="BD48" s="735">
        <v>1.32</v>
      </c>
      <c r="BE48" s="760"/>
      <c r="BF48" s="344" t="s">
        <v>2554</v>
      </c>
      <c r="BG48" s="333"/>
      <c r="BH48" s="745"/>
      <c r="BI48" s="374" t="s">
        <v>51</v>
      </c>
      <c r="BJ48" s="708"/>
      <c r="BK48" s="371"/>
      <c r="BL48" s="376"/>
      <c r="BM48" s="371"/>
      <c r="BN48" s="371"/>
      <c r="BO48" s="371"/>
      <c r="BP48" s="371"/>
      <c r="BQ48" s="371"/>
      <c r="BR48" s="284"/>
      <c r="BS48" s="284"/>
    </row>
    <row r="49" spans="1:71" s="284" customFormat="1" ht="30" customHeight="1" x14ac:dyDescent="0.25">
      <c r="A49" s="748" t="s">
        <v>2568</v>
      </c>
      <c r="B49" s="749" t="s">
        <v>539</v>
      </c>
      <c r="C49" s="739" t="str">
        <f t="shared" si="10"/>
        <v>xã Lý Trạch</v>
      </c>
      <c r="D49" s="739" t="s">
        <v>500</v>
      </c>
      <c r="E49" s="344">
        <v>17.54</v>
      </c>
      <c r="F49" s="344">
        <f t="shared" si="4"/>
        <v>0</v>
      </c>
      <c r="G49" s="344">
        <f t="shared" si="16"/>
        <v>0</v>
      </c>
      <c r="H49" s="344">
        <f t="shared" si="16"/>
        <v>0</v>
      </c>
      <c r="I49" s="344">
        <f t="shared" si="5"/>
        <v>17.54</v>
      </c>
      <c r="J49" s="361" t="s">
        <v>51</v>
      </c>
      <c r="K49" s="739">
        <v>0</v>
      </c>
      <c r="L49" s="344">
        <f>[6]CH10B!D57</f>
        <v>0</v>
      </c>
      <c r="M49" s="344"/>
      <c r="N49" s="344">
        <f>[6]CH10B!F57</f>
        <v>0</v>
      </c>
      <c r="O49" s="344">
        <v>0.5</v>
      </c>
      <c r="P49" s="344">
        <v>5</v>
      </c>
      <c r="Q49" s="344">
        <v>10</v>
      </c>
      <c r="R49" s="344">
        <v>0</v>
      </c>
      <c r="S49" s="344">
        <v>0</v>
      </c>
      <c r="T49" s="344">
        <v>0.2</v>
      </c>
      <c r="U49" s="344">
        <f>[6]CH10B!M57</f>
        <v>0</v>
      </c>
      <c r="V49" s="344">
        <f>[6]CH10B!N57</f>
        <v>0</v>
      </c>
      <c r="W49" s="344">
        <f>[6]CH10B!O57</f>
        <v>0</v>
      </c>
      <c r="X49" s="344">
        <f>[6]CH10B!P57</f>
        <v>0</v>
      </c>
      <c r="Y49" s="344"/>
      <c r="Z49" s="344">
        <f>SUM(AA49:AI49)</f>
        <v>0.5</v>
      </c>
      <c r="AA49" s="344">
        <v>0.5</v>
      </c>
      <c r="AB49" s="344">
        <f>[6]CH10B!T57</f>
        <v>0</v>
      </c>
      <c r="AC49" s="344">
        <f>[6]CH10B!U57</f>
        <v>0</v>
      </c>
      <c r="AD49" s="344">
        <f>[6]CH10B!V57</f>
        <v>0</v>
      </c>
      <c r="AE49" s="344">
        <f>[6]CH10B!W57</f>
        <v>0</v>
      </c>
      <c r="AF49" s="344">
        <f>[6]CH10B!X57</f>
        <v>0</v>
      </c>
      <c r="AG49" s="344">
        <f>[6]CH10B!Y57</f>
        <v>0</v>
      </c>
      <c r="AH49" s="344">
        <f>[6]CH10B!Z57</f>
        <v>0</v>
      </c>
      <c r="AI49" s="344">
        <f>[6]CH10B!AA57</f>
        <v>0</v>
      </c>
      <c r="AJ49" s="344">
        <f>[6]CH10B!AB57</f>
        <v>0</v>
      </c>
      <c r="AK49" s="344">
        <f>[6]CH10B!AC57</f>
        <v>0</v>
      </c>
      <c r="AL49" s="344">
        <f>[6]CH10B!AD57</f>
        <v>0</v>
      </c>
      <c r="AM49" s="344"/>
      <c r="AN49" s="344">
        <f>[6]CH10B!AF57</f>
        <v>0</v>
      </c>
      <c r="AO49" s="344">
        <f>[6]CH10B!AG57</f>
        <v>0</v>
      </c>
      <c r="AP49" s="344">
        <f>[6]CH10B!AH57</f>
        <v>0</v>
      </c>
      <c r="AQ49" s="344">
        <v>0.02</v>
      </c>
      <c r="AR49" s="344">
        <f>[6]CH10B!AJ57</f>
        <v>0</v>
      </c>
      <c r="AS49" s="344">
        <f>[6]CH10B!AK57</f>
        <v>0</v>
      </c>
      <c r="AT49" s="344">
        <f>[6]CH10B!AL57</f>
        <v>0</v>
      </c>
      <c r="AU49" s="344">
        <f>[6]CH10B!AM57</f>
        <v>0</v>
      </c>
      <c r="AV49" s="344">
        <f>[6]CH10B!AN57</f>
        <v>0</v>
      </c>
      <c r="AW49" s="344">
        <f>[6]CH10B!AO57</f>
        <v>0</v>
      </c>
      <c r="AX49" s="344">
        <f>[6]CH10B!AP57</f>
        <v>0</v>
      </c>
      <c r="AY49" s="344">
        <f>[6]CH10B!AQ57</f>
        <v>1.32</v>
      </c>
      <c r="AZ49" s="344">
        <f>[6]CH10B!AR57</f>
        <v>0</v>
      </c>
      <c r="BA49" s="344">
        <f>[6]CH10B!AS57</f>
        <v>0</v>
      </c>
      <c r="BB49" s="344">
        <v>15.7</v>
      </c>
      <c r="BC49" s="344">
        <v>0.52</v>
      </c>
      <c r="BD49" s="344">
        <v>1.32</v>
      </c>
      <c r="BE49" s="404" t="s">
        <v>496</v>
      </c>
      <c r="BF49" s="344" t="s">
        <v>2554</v>
      </c>
      <c r="BG49" s="333" t="s">
        <v>2569</v>
      </c>
      <c r="BH49" s="740" t="s">
        <v>341</v>
      </c>
      <c r="BI49" s="340">
        <v>380</v>
      </c>
      <c r="BJ49" s="708" t="s">
        <v>2570</v>
      </c>
      <c r="BL49" s="370" t="s">
        <v>327</v>
      </c>
    </row>
    <row r="50" spans="1:71" s="380" customFormat="1" ht="34.5" customHeight="1" x14ac:dyDescent="0.3">
      <c r="A50" s="742" t="s">
        <v>2571</v>
      </c>
      <c r="B50" s="743" t="s">
        <v>2572</v>
      </c>
      <c r="C50" s="739">
        <f t="shared" si="10"/>
        <v>0</v>
      </c>
      <c r="D50" s="739"/>
      <c r="E50" s="735">
        <v>11.429999999999998</v>
      </c>
      <c r="F50" s="735">
        <f t="shared" si="4"/>
        <v>0.17</v>
      </c>
      <c r="G50" s="735">
        <f t="shared" si="16"/>
        <v>0.45</v>
      </c>
      <c r="H50" s="735">
        <f t="shared" si="16"/>
        <v>0</v>
      </c>
      <c r="I50" s="735">
        <f t="shared" si="5"/>
        <v>10.81</v>
      </c>
      <c r="J50" s="744" t="s">
        <v>295</v>
      </c>
      <c r="K50" s="733">
        <v>0.17</v>
      </c>
      <c r="L50" s="344">
        <f>L51</f>
        <v>0.16</v>
      </c>
      <c r="M50" s="344">
        <f t="shared" ref="M50:BA50" si="23">M51</f>
        <v>0.01</v>
      </c>
      <c r="N50" s="344">
        <f t="shared" si="23"/>
        <v>0</v>
      </c>
      <c r="O50" s="344">
        <f t="shared" si="23"/>
        <v>0.41</v>
      </c>
      <c r="P50" s="344">
        <f t="shared" si="23"/>
        <v>1.1300000000000001</v>
      </c>
      <c r="Q50" s="344">
        <f t="shared" si="23"/>
        <v>8.9</v>
      </c>
      <c r="R50" s="735">
        <v>0.45</v>
      </c>
      <c r="S50" s="735">
        <v>0</v>
      </c>
      <c r="T50" s="344">
        <f t="shared" si="23"/>
        <v>0.01</v>
      </c>
      <c r="U50" s="344">
        <f t="shared" si="23"/>
        <v>0</v>
      </c>
      <c r="V50" s="344">
        <f t="shared" si="23"/>
        <v>0</v>
      </c>
      <c r="W50" s="344">
        <f t="shared" si="23"/>
        <v>0</v>
      </c>
      <c r="X50" s="344">
        <f t="shared" si="23"/>
        <v>0</v>
      </c>
      <c r="Y50" s="344">
        <f t="shared" si="23"/>
        <v>0</v>
      </c>
      <c r="Z50" s="344">
        <f t="shared" si="23"/>
        <v>0.03</v>
      </c>
      <c r="AA50" s="344">
        <f t="shared" si="23"/>
        <v>0.02</v>
      </c>
      <c r="AB50" s="344">
        <f t="shared" si="23"/>
        <v>0.01</v>
      </c>
      <c r="AC50" s="344">
        <f t="shared" si="23"/>
        <v>0</v>
      </c>
      <c r="AD50" s="344">
        <f t="shared" si="23"/>
        <v>0</v>
      </c>
      <c r="AE50" s="344">
        <f t="shared" si="23"/>
        <v>0</v>
      </c>
      <c r="AF50" s="344">
        <f t="shared" si="23"/>
        <v>0</v>
      </c>
      <c r="AG50" s="344">
        <f t="shared" si="23"/>
        <v>0</v>
      </c>
      <c r="AH50" s="344">
        <f t="shared" si="23"/>
        <v>0</v>
      </c>
      <c r="AI50" s="344">
        <f t="shared" si="23"/>
        <v>0</v>
      </c>
      <c r="AJ50" s="344">
        <f t="shared" si="23"/>
        <v>0</v>
      </c>
      <c r="AK50" s="344">
        <f t="shared" si="23"/>
        <v>0</v>
      </c>
      <c r="AL50" s="344">
        <f t="shared" si="23"/>
        <v>0</v>
      </c>
      <c r="AM50" s="344">
        <f t="shared" si="23"/>
        <v>0.23</v>
      </c>
      <c r="AN50" s="344">
        <f t="shared" si="23"/>
        <v>0.09</v>
      </c>
      <c r="AO50" s="344">
        <f t="shared" si="23"/>
        <v>0</v>
      </c>
      <c r="AP50" s="344">
        <f t="shared" si="23"/>
        <v>0</v>
      </c>
      <c r="AQ50" s="344">
        <f t="shared" si="23"/>
        <v>0</v>
      </c>
      <c r="AR50" s="344">
        <f t="shared" si="23"/>
        <v>0</v>
      </c>
      <c r="AS50" s="344">
        <f t="shared" si="23"/>
        <v>0</v>
      </c>
      <c r="AT50" s="344">
        <f t="shared" si="23"/>
        <v>0</v>
      </c>
      <c r="AU50" s="344">
        <f t="shared" si="23"/>
        <v>0</v>
      </c>
      <c r="AV50" s="344">
        <f t="shared" si="23"/>
        <v>0</v>
      </c>
      <c r="AW50" s="344">
        <f t="shared" si="23"/>
        <v>0</v>
      </c>
      <c r="AX50" s="344">
        <f t="shared" si="23"/>
        <v>0</v>
      </c>
      <c r="AY50" s="344">
        <f t="shared" si="23"/>
        <v>0.01</v>
      </c>
      <c r="AZ50" s="344">
        <f t="shared" si="23"/>
        <v>0</v>
      </c>
      <c r="BA50" s="344">
        <f t="shared" si="23"/>
        <v>0</v>
      </c>
      <c r="BB50" s="735">
        <v>10.450000000000001</v>
      </c>
      <c r="BC50" s="735">
        <v>0.35</v>
      </c>
      <c r="BD50" s="735">
        <v>0.01</v>
      </c>
      <c r="BE50" s="735">
        <v>0</v>
      </c>
      <c r="BF50" s="344" t="s">
        <v>2554</v>
      </c>
      <c r="BG50" s="333">
        <v>0</v>
      </c>
      <c r="BH50" s="745"/>
      <c r="BI50" s="374" t="s">
        <v>295</v>
      </c>
      <c r="BJ50" s="758"/>
      <c r="BK50" s="371"/>
      <c r="BL50" s="376"/>
      <c r="BM50" s="371"/>
      <c r="BN50" s="371"/>
      <c r="BO50" s="371"/>
      <c r="BP50" s="371"/>
      <c r="BQ50" s="371"/>
      <c r="BR50" s="284"/>
      <c r="BS50" s="284"/>
    </row>
    <row r="51" spans="1:71" s="284" customFormat="1" ht="57" customHeight="1" x14ac:dyDescent="0.25">
      <c r="A51" s="748" t="s">
        <v>2573</v>
      </c>
      <c r="B51" s="396" t="s">
        <v>2574</v>
      </c>
      <c r="C51" s="739" t="str">
        <f t="shared" si="10"/>
        <v>xã Phú Định; Cự Nẫm; Hưng Trạch; Lâm Trạch; Liên Trạch; thị trấn NTVT</v>
      </c>
      <c r="D51" s="739" t="s">
        <v>500</v>
      </c>
      <c r="E51" s="344">
        <v>11.429999999999998</v>
      </c>
      <c r="F51" s="344">
        <f t="shared" si="4"/>
        <v>0.17</v>
      </c>
      <c r="G51" s="344">
        <f t="shared" si="16"/>
        <v>0.45</v>
      </c>
      <c r="H51" s="344">
        <f t="shared" si="16"/>
        <v>0</v>
      </c>
      <c r="I51" s="344">
        <f t="shared" si="5"/>
        <v>10.81</v>
      </c>
      <c r="J51" s="361" t="s">
        <v>295</v>
      </c>
      <c r="K51" s="739">
        <v>0.17</v>
      </c>
      <c r="L51" s="344">
        <f>SUM(L443:L448)</f>
        <v>0.16</v>
      </c>
      <c r="M51" s="344">
        <f t="shared" ref="M51:BA51" si="24">SUM(M443:M448)</f>
        <v>0.01</v>
      </c>
      <c r="N51" s="344">
        <f t="shared" si="24"/>
        <v>0</v>
      </c>
      <c r="O51" s="344">
        <f t="shared" si="24"/>
        <v>0.41</v>
      </c>
      <c r="P51" s="344">
        <f t="shared" si="24"/>
        <v>1.1300000000000001</v>
      </c>
      <c r="Q51" s="344">
        <f t="shared" si="24"/>
        <v>8.9</v>
      </c>
      <c r="R51" s="344">
        <v>0.45</v>
      </c>
      <c r="S51" s="344">
        <v>0</v>
      </c>
      <c r="T51" s="344">
        <f t="shared" si="24"/>
        <v>0.01</v>
      </c>
      <c r="U51" s="344">
        <f t="shared" si="24"/>
        <v>0</v>
      </c>
      <c r="V51" s="344">
        <f t="shared" si="24"/>
        <v>0</v>
      </c>
      <c r="W51" s="344">
        <f t="shared" si="24"/>
        <v>0</v>
      </c>
      <c r="X51" s="344">
        <f t="shared" si="24"/>
        <v>0</v>
      </c>
      <c r="Y51" s="344">
        <f t="shared" si="24"/>
        <v>0</v>
      </c>
      <c r="Z51" s="344">
        <f t="shared" si="24"/>
        <v>0.03</v>
      </c>
      <c r="AA51" s="344">
        <f t="shared" si="24"/>
        <v>0.02</v>
      </c>
      <c r="AB51" s="344">
        <f t="shared" si="24"/>
        <v>0.01</v>
      </c>
      <c r="AC51" s="344">
        <f t="shared" si="24"/>
        <v>0</v>
      </c>
      <c r="AD51" s="344">
        <f t="shared" si="24"/>
        <v>0</v>
      </c>
      <c r="AE51" s="344">
        <f t="shared" si="24"/>
        <v>0</v>
      </c>
      <c r="AF51" s="344">
        <f t="shared" si="24"/>
        <v>0</v>
      </c>
      <c r="AG51" s="344">
        <f t="shared" si="24"/>
        <v>0</v>
      </c>
      <c r="AH51" s="344">
        <f t="shared" si="24"/>
        <v>0</v>
      </c>
      <c r="AI51" s="344">
        <f t="shared" si="24"/>
        <v>0</v>
      </c>
      <c r="AJ51" s="344">
        <f t="shared" si="24"/>
        <v>0</v>
      </c>
      <c r="AK51" s="344">
        <f t="shared" si="24"/>
        <v>0</v>
      </c>
      <c r="AL51" s="344">
        <f t="shared" si="24"/>
        <v>0</v>
      </c>
      <c r="AM51" s="344">
        <f t="shared" si="24"/>
        <v>0.23</v>
      </c>
      <c r="AN51" s="344">
        <f t="shared" si="24"/>
        <v>0.09</v>
      </c>
      <c r="AO51" s="344">
        <f t="shared" si="24"/>
        <v>0</v>
      </c>
      <c r="AP51" s="344">
        <f t="shared" si="24"/>
        <v>0</v>
      </c>
      <c r="AQ51" s="344">
        <f t="shared" si="24"/>
        <v>0</v>
      </c>
      <c r="AR51" s="344">
        <f t="shared" si="24"/>
        <v>0</v>
      </c>
      <c r="AS51" s="344">
        <f t="shared" si="24"/>
        <v>0</v>
      </c>
      <c r="AT51" s="344">
        <f t="shared" si="24"/>
        <v>0</v>
      </c>
      <c r="AU51" s="344">
        <f t="shared" si="24"/>
        <v>0</v>
      </c>
      <c r="AV51" s="344">
        <f t="shared" si="24"/>
        <v>0</v>
      </c>
      <c r="AW51" s="344">
        <f t="shared" si="24"/>
        <v>0</v>
      </c>
      <c r="AX51" s="344">
        <f t="shared" si="24"/>
        <v>0</v>
      </c>
      <c r="AY51" s="344">
        <f t="shared" si="24"/>
        <v>0.01</v>
      </c>
      <c r="AZ51" s="344">
        <f t="shared" si="24"/>
        <v>0</v>
      </c>
      <c r="BA51" s="344">
        <f t="shared" si="24"/>
        <v>0</v>
      </c>
      <c r="BB51" s="344">
        <v>10.450000000000001</v>
      </c>
      <c r="BC51" s="344">
        <v>0.35</v>
      </c>
      <c r="BD51" s="344">
        <v>0.01</v>
      </c>
      <c r="BE51" s="344" t="s">
        <v>2575</v>
      </c>
      <c r="BF51" s="344" t="s">
        <v>2554</v>
      </c>
      <c r="BG51" s="333"/>
      <c r="BH51" s="740"/>
      <c r="BI51" s="340"/>
      <c r="BJ51" s="708"/>
      <c r="BL51" s="370"/>
    </row>
    <row r="52" spans="1:71" s="380" customFormat="1" ht="55.5" customHeight="1" x14ac:dyDescent="0.25">
      <c r="A52" s="742" t="s">
        <v>512</v>
      </c>
      <c r="B52" s="732" t="s">
        <v>541</v>
      </c>
      <c r="C52" s="739">
        <f t="shared" si="10"/>
        <v>0</v>
      </c>
      <c r="D52" s="739"/>
      <c r="E52" s="735">
        <v>883.04</v>
      </c>
      <c r="F52" s="735">
        <f t="shared" si="4"/>
        <v>162.32000000000002</v>
      </c>
      <c r="G52" s="735">
        <f t="shared" si="16"/>
        <v>0.06</v>
      </c>
      <c r="H52" s="735">
        <f t="shared" si="16"/>
        <v>0</v>
      </c>
      <c r="I52" s="735">
        <f t="shared" si="5"/>
        <v>720.66</v>
      </c>
      <c r="J52" s="736"/>
      <c r="K52" s="733">
        <v>162.32000000000002</v>
      </c>
      <c r="L52" s="344">
        <f>L53+L55+L151+L154+L156+L320+L348+L351+L354+L358+L360+L368</f>
        <v>129.80000000000001</v>
      </c>
      <c r="M52" s="344">
        <f t="shared" ref="M52:BA52" si="25">M53+M55+M151+M154+M156+M320+M348+M351+M354+M358+M360+M368</f>
        <v>32.370000000000005</v>
      </c>
      <c r="N52" s="344">
        <f t="shared" si="25"/>
        <v>0.15</v>
      </c>
      <c r="O52" s="344">
        <f t="shared" si="25"/>
        <v>202.91000000000003</v>
      </c>
      <c r="P52" s="344">
        <f t="shared" si="25"/>
        <v>30.78</v>
      </c>
      <c r="Q52" s="344">
        <f t="shared" si="25"/>
        <v>163.73000000000002</v>
      </c>
      <c r="R52" s="735">
        <v>0.06</v>
      </c>
      <c r="S52" s="735">
        <v>0</v>
      </c>
      <c r="T52" s="344">
        <f t="shared" si="25"/>
        <v>30.5</v>
      </c>
      <c r="U52" s="344">
        <f t="shared" si="25"/>
        <v>0.44</v>
      </c>
      <c r="V52" s="344">
        <f t="shared" si="25"/>
        <v>0</v>
      </c>
      <c r="W52" s="344">
        <f t="shared" si="25"/>
        <v>0</v>
      </c>
      <c r="X52" s="344">
        <f t="shared" si="25"/>
        <v>0.55000000000000004</v>
      </c>
      <c r="Y52" s="344">
        <f t="shared" si="25"/>
        <v>1.3599999999999999</v>
      </c>
      <c r="Z52" s="344">
        <f t="shared" si="25"/>
        <v>113.73</v>
      </c>
      <c r="AA52" s="344">
        <f t="shared" si="25"/>
        <v>99.94000000000004</v>
      </c>
      <c r="AB52" s="344">
        <f t="shared" si="25"/>
        <v>10.82</v>
      </c>
      <c r="AC52" s="344">
        <f t="shared" si="25"/>
        <v>0.03</v>
      </c>
      <c r="AD52" s="344">
        <f t="shared" si="25"/>
        <v>0.02</v>
      </c>
      <c r="AE52" s="344">
        <f t="shared" si="25"/>
        <v>6.0000000000000005E-2</v>
      </c>
      <c r="AF52" s="344">
        <f t="shared" si="25"/>
        <v>0.59000000000000008</v>
      </c>
      <c r="AG52" s="344">
        <f t="shared" si="25"/>
        <v>0.02</v>
      </c>
      <c r="AH52" s="344">
        <f t="shared" si="25"/>
        <v>2.1999999999999997</v>
      </c>
      <c r="AI52" s="344">
        <f t="shared" si="25"/>
        <v>0.05</v>
      </c>
      <c r="AJ52" s="344">
        <f t="shared" si="25"/>
        <v>0.41</v>
      </c>
      <c r="AK52" s="344">
        <f t="shared" si="25"/>
        <v>0.23</v>
      </c>
      <c r="AL52" s="344">
        <f t="shared" si="25"/>
        <v>0.64</v>
      </c>
      <c r="AM52" s="344">
        <f t="shared" si="25"/>
        <v>5.7799999999999994</v>
      </c>
      <c r="AN52" s="344">
        <f t="shared" si="25"/>
        <v>0.57000000000000006</v>
      </c>
      <c r="AO52" s="344">
        <f t="shared" si="25"/>
        <v>0.12</v>
      </c>
      <c r="AP52" s="344">
        <f t="shared" si="25"/>
        <v>0</v>
      </c>
      <c r="AQ52" s="344">
        <f t="shared" si="25"/>
        <v>8.3800000000000008</v>
      </c>
      <c r="AR52" s="344">
        <f t="shared" si="25"/>
        <v>0.74</v>
      </c>
      <c r="AS52" s="344">
        <f t="shared" si="25"/>
        <v>0</v>
      </c>
      <c r="AT52" s="344">
        <f t="shared" si="25"/>
        <v>0</v>
      </c>
      <c r="AU52" s="344">
        <f t="shared" si="25"/>
        <v>0.30000000000000004</v>
      </c>
      <c r="AV52" s="344">
        <f t="shared" si="25"/>
        <v>6.0000000000000005E-2</v>
      </c>
      <c r="AW52" s="344">
        <f t="shared" si="25"/>
        <v>13.580000000000002</v>
      </c>
      <c r="AX52" s="344">
        <f t="shared" si="25"/>
        <v>2.37</v>
      </c>
      <c r="AY52" s="344">
        <f t="shared" si="25"/>
        <v>141.35999999999999</v>
      </c>
      <c r="AZ52" s="344">
        <f t="shared" si="25"/>
        <v>0.06</v>
      </c>
      <c r="BA52" s="344">
        <f t="shared" si="25"/>
        <v>2.06</v>
      </c>
      <c r="BB52" s="735">
        <v>428.36000000000007</v>
      </c>
      <c r="BC52" s="735">
        <v>148.82000000000005</v>
      </c>
      <c r="BD52" s="735">
        <v>143.47999999999999</v>
      </c>
      <c r="BE52" s="735"/>
      <c r="BF52" s="344" t="s">
        <v>2554</v>
      </c>
      <c r="BG52" s="333"/>
      <c r="BH52" s="730"/>
      <c r="BI52" s="378"/>
      <c r="BJ52" s="708"/>
      <c r="BL52" s="381"/>
      <c r="BR52" s="284"/>
      <c r="BS52" s="284"/>
    </row>
    <row r="53" spans="1:71" s="380" customFormat="1" ht="33" customHeight="1" x14ac:dyDescent="0.25">
      <c r="A53" s="742" t="s">
        <v>514</v>
      </c>
      <c r="B53" s="732" t="s">
        <v>65</v>
      </c>
      <c r="C53" s="739"/>
      <c r="D53" s="739"/>
      <c r="E53" s="735">
        <v>3.2</v>
      </c>
      <c r="F53" s="735"/>
      <c r="G53" s="735"/>
      <c r="H53" s="735"/>
      <c r="I53" s="735"/>
      <c r="J53" s="736"/>
      <c r="K53" s="733">
        <v>0</v>
      </c>
      <c r="L53" s="344">
        <f>L54</f>
        <v>0</v>
      </c>
      <c r="M53" s="344">
        <f t="shared" ref="M53:BA53" si="26">M54</f>
        <v>0</v>
      </c>
      <c r="N53" s="344">
        <f t="shared" si="26"/>
        <v>0</v>
      </c>
      <c r="O53" s="344">
        <f t="shared" si="26"/>
        <v>1.82</v>
      </c>
      <c r="P53" s="344">
        <f t="shared" si="26"/>
        <v>0</v>
      </c>
      <c r="Q53" s="344">
        <f t="shared" si="26"/>
        <v>1.26</v>
      </c>
      <c r="R53" s="735">
        <v>0</v>
      </c>
      <c r="S53" s="735">
        <v>0</v>
      </c>
      <c r="T53" s="344">
        <f t="shared" si="26"/>
        <v>0</v>
      </c>
      <c r="U53" s="344">
        <f t="shared" si="26"/>
        <v>0</v>
      </c>
      <c r="V53" s="344">
        <f t="shared" si="26"/>
        <v>0</v>
      </c>
      <c r="W53" s="344">
        <f t="shared" si="26"/>
        <v>0</v>
      </c>
      <c r="X53" s="344">
        <f t="shared" si="26"/>
        <v>0</v>
      </c>
      <c r="Y53" s="344">
        <f t="shared" si="26"/>
        <v>0</v>
      </c>
      <c r="Z53" s="344">
        <f t="shared" si="26"/>
        <v>0.12</v>
      </c>
      <c r="AA53" s="344">
        <f t="shared" si="26"/>
        <v>0.12</v>
      </c>
      <c r="AB53" s="344">
        <f t="shared" si="26"/>
        <v>0</v>
      </c>
      <c r="AC53" s="344">
        <f t="shared" si="26"/>
        <v>0</v>
      </c>
      <c r="AD53" s="344">
        <f t="shared" si="26"/>
        <v>0</v>
      </c>
      <c r="AE53" s="344">
        <f t="shared" si="26"/>
        <v>0</v>
      </c>
      <c r="AF53" s="344">
        <f t="shared" si="26"/>
        <v>0</v>
      </c>
      <c r="AG53" s="344">
        <f t="shared" si="26"/>
        <v>0</v>
      </c>
      <c r="AH53" s="344">
        <f t="shared" si="26"/>
        <v>0</v>
      </c>
      <c r="AI53" s="344">
        <f t="shared" si="26"/>
        <v>0</v>
      </c>
      <c r="AJ53" s="344">
        <f t="shared" si="26"/>
        <v>0</v>
      </c>
      <c r="AK53" s="344">
        <f t="shared" si="26"/>
        <v>0</v>
      </c>
      <c r="AL53" s="344">
        <f t="shared" si="26"/>
        <v>0</v>
      </c>
      <c r="AM53" s="344">
        <f t="shared" si="26"/>
        <v>0</v>
      </c>
      <c r="AN53" s="344">
        <f t="shared" si="26"/>
        <v>0</v>
      </c>
      <c r="AO53" s="344">
        <f t="shared" si="26"/>
        <v>0</v>
      </c>
      <c r="AP53" s="344">
        <f t="shared" si="26"/>
        <v>0</v>
      </c>
      <c r="AQ53" s="344">
        <f t="shared" si="26"/>
        <v>0</v>
      </c>
      <c r="AR53" s="344">
        <f t="shared" si="26"/>
        <v>0</v>
      </c>
      <c r="AS53" s="344">
        <f t="shared" si="26"/>
        <v>0</v>
      </c>
      <c r="AT53" s="344">
        <f t="shared" si="26"/>
        <v>0</v>
      </c>
      <c r="AU53" s="344">
        <f t="shared" si="26"/>
        <v>0</v>
      </c>
      <c r="AV53" s="344">
        <f t="shared" si="26"/>
        <v>0</v>
      </c>
      <c r="AW53" s="344">
        <f t="shared" si="26"/>
        <v>0</v>
      </c>
      <c r="AX53" s="344">
        <f t="shared" si="26"/>
        <v>0</v>
      </c>
      <c r="AY53" s="344">
        <f t="shared" si="26"/>
        <v>0</v>
      </c>
      <c r="AZ53" s="344">
        <f t="shared" si="26"/>
        <v>0</v>
      </c>
      <c r="BA53" s="344">
        <f t="shared" si="26"/>
        <v>0</v>
      </c>
      <c r="BB53" s="735">
        <v>3.08</v>
      </c>
      <c r="BC53" s="735">
        <v>0.12</v>
      </c>
      <c r="BD53" s="735">
        <v>0</v>
      </c>
      <c r="BE53" s="735"/>
      <c r="BF53" s="344"/>
      <c r="BG53" s="333"/>
      <c r="BH53" s="730"/>
      <c r="BI53" s="378"/>
      <c r="BJ53" s="708"/>
      <c r="BL53" s="381"/>
      <c r="BR53" s="284"/>
      <c r="BS53" s="284"/>
    </row>
    <row r="54" spans="1:71" s="284" customFormat="1" ht="33" customHeight="1" x14ac:dyDescent="0.25">
      <c r="A54" s="748" t="s">
        <v>530</v>
      </c>
      <c r="B54" s="396" t="s">
        <v>2576</v>
      </c>
      <c r="C54" s="739"/>
      <c r="D54" s="739"/>
      <c r="E54" s="344">
        <v>3.2</v>
      </c>
      <c r="F54" s="735"/>
      <c r="G54" s="735"/>
      <c r="H54" s="735"/>
      <c r="I54" s="735"/>
      <c r="J54" s="361"/>
      <c r="K54" s="739">
        <v>0</v>
      </c>
      <c r="L54" s="344"/>
      <c r="M54" s="344"/>
      <c r="N54" s="344"/>
      <c r="O54" s="344">
        <v>1.82</v>
      </c>
      <c r="P54" s="344"/>
      <c r="Q54" s="344">
        <v>1.26</v>
      </c>
      <c r="R54" s="344"/>
      <c r="S54" s="344"/>
      <c r="T54" s="344"/>
      <c r="U54" s="344"/>
      <c r="V54" s="344"/>
      <c r="W54" s="344"/>
      <c r="X54" s="344"/>
      <c r="Y54" s="344"/>
      <c r="Z54" s="344">
        <v>0.12</v>
      </c>
      <c r="AA54" s="344">
        <v>0.12</v>
      </c>
      <c r="AB54" s="344"/>
      <c r="AC54" s="344"/>
      <c r="AD54" s="344"/>
      <c r="AE54" s="344"/>
      <c r="AF54" s="344"/>
      <c r="AG54" s="344"/>
      <c r="AH54" s="344"/>
      <c r="AI54" s="344"/>
      <c r="AJ54" s="344"/>
      <c r="AK54" s="344"/>
      <c r="AL54" s="344"/>
      <c r="AM54" s="344"/>
      <c r="AN54" s="344"/>
      <c r="AO54" s="344"/>
      <c r="AP54" s="344"/>
      <c r="AQ54" s="344"/>
      <c r="AR54" s="344"/>
      <c r="AS54" s="344"/>
      <c r="AT54" s="344"/>
      <c r="AU54" s="344"/>
      <c r="AV54" s="344"/>
      <c r="AW54" s="344"/>
      <c r="AX54" s="344"/>
      <c r="AY54" s="344"/>
      <c r="AZ54" s="344"/>
      <c r="BA54" s="344"/>
      <c r="BB54" s="344">
        <v>3.08</v>
      </c>
      <c r="BC54" s="344">
        <v>0.12</v>
      </c>
      <c r="BD54" s="344">
        <v>0</v>
      </c>
      <c r="BE54" s="344" t="s">
        <v>496</v>
      </c>
      <c r="BF54" s="344"/>
      <c r="BG54" s="333"/>
      <c r="BH54" s="730"/>
      <c r="BI54" s="378"/>
      <c r="BJ54" s="708"/>
      <c r="BK54" s="380"/>
      <c r="BL54" s="381"/>
      <c r="BM54" s="380"/>
      <c r="BN54" s="380"/>
      <c r="BO54" s="380"/>
      <c r="BP54" s="380"/>
      <c r="BQ54" s="380"/>
    </row>
    <row r="55" spans="1:71" s="380" customFormat="1" ht="52.5" customHeight="1" x14ac:dyDescent="0.25">
      <c r="A55" s="742" t="s">
        <v>532</v>
      </c>
      <c r="B55" s="743" t="s">
        <v>68</v>
      </c>
      <c r="C55" s="739">
        <f t="shared" si="10"/>
        <v>0</v>
      </c>
      <c r="D55" s="739"/>
      <c r="E55" s="735">
        <v>348.56</v>
      </c>
      <c r="F55" s="735">
        <f t="shared" si="4"/>
        <v>27.36</v>
      </c>
      <c r="G55" s="735">
        <f t="shared" si="16"/>
        <v>0.06</v>
      </c>
      <c r="H55" s="735">
        <f t="shared" si="16"/>
        <v>0</v>
      </c>
      <c r="I55" s="735">
        <f t="shared" si="5"/>
        <v>321.1400000000001</v>
      </c>
      <c r="J55" s="736"/>
      <c r="K55" s="733">
        <v>27.36</v>
      </c>
      <c r="L55" s="344">
        <f>L56+L110+L126+L129+L134+L141</f>
        <v>20.12</v>
      </c>
      <c r="M55" s="344">
        <f t="shared" ref="M55:BA55" si="27">M56+M110+M126+M129+M134+M141</f>
        <v>7.0900000000000007</v>
      </c>
      <c r="N55" s="344">
        <f t="shared" si="27"/>
        <v>0.15</v>
      </c>
      <c r="O55" s="344">
        <f t="shared" si="27"/>
        <v>32.56</v>
      </c>
      <c r="P55" s="344">
        <f t="shared" si="27"/>
        <v>12.229999999999999</v>
      </c>
      <c r="Q55" s="344">
        <f t="shared" si="27"/>
        <v>104.88000000000001</v>
      </c>
      <c r="R55" s="735">
        <v>0.06</v>
      </c>
      <c r="S55" s="735">
        <v>0</v>
      </c>
      <c r="T55" s="344">
        <f t="shared" si="27"/>
        <v>14.239999999999998</v>
      </c>
      <c r="U55" s="344">
        <f t="shared" si="27"/>
        <v>0.44</v>
      </c>
      <c r="V55" s="344">
        <f t="shared" si="27"/>
        <v>0</v>
      </c>
      <c r="W55" s="344">
        <f t="shared" si="27"/>
        <v>0</v>
      </c>
      <c r="X55" s="344">
        <f t="shared" si="27"/>
        <v>0.12</v>
      </c>
      <c r="Y55" s="344">
        <f t="shared" si="27"/>
        <v>0.76</v>
      </c>
      <c r="Z55" s="344">
        <f t="shared" si="27"/>
        <v>90.28</v>
      </c>
      <c r="AA55" s="344">
        <f t="shared" si="27"/>
        <v>81.69</v>
      </c>
      <c r="AB55" s="344">
        <f t="shared" si="27"/>
        <v>6.03</v>
      </c>
      <c r="AC55" s="344">
        <f t="shared" si="27"/>
        <v>0.03</v>
      </c>
      <c r="AD55" s="344">
        <f t="shared" si="27"/>
        <v>0.02</v>
      </c>
      <c r="AE55" s="344">
        <f t="shared" si="27"/>
        <v>6.0000000000000005E-2</v>
      </c>
      <c r="AF55" s="344">
        <f t="shared" si="27"/>
        <v>0.18</v>
      </c>
      <c r="AG55" s="344">
        <f t="shared" si="27"/>
        <v>0.02</v>
      </c>
      <c r="AH55" s="344">
        <f t="shared" si="27"/>
        <v>2.1999999999999997</v>
      </c>
      <c r="AI55" s="344">
        <f t="shared" si="27"/>
        <v>0.05</v>
      </c>
      <c r="AJ55" s="344">
        <f t="shared" si="27"/>
        <v>0.35</v>
      </c>
      <c r="AK55" s="344">
        <f t="shared" si="27"/>
        <v>0.23</v>
      </c>
      <c r="AL55" s="344">
        <f t="shared" si="27"/>
        <v>0.01</v>
      </c>
      <c r="AM55" s="344">
        <f t="shared" si="27"/>
        <v>4.6599999999999984</v>
      </c>
      <c r="AN55" s="344">
        <f t="shared" si="27"/>
        <v>0.24000000000000002</v>
      </c>
      <c r="AO55" s="344">
        <f t="shared" si="27"/>
        <v>0</v>
      </c>
      <c r="AP55" s="344">
        <f t="shared" si="27"/>
        <v>0</v>
      </c>
      <c r="AQ55" s="344">
        <f t="shared" si="27"/>
        <v>3.56</v>
      </c>
      <c r="AR55" s="344">
        <f t="shared" si="27"/>
        <v>0.74</v>
      </c>
      <c r="AS55" s="344">
        <f t="shared" si="27"/>
        <v>0</v>
      </c>
      <c r="AT55" s="344">
        <f t="shared" si="27"/>
        <v>0</v>
      </c>
      <c r="AU55" s="344">
        <f t="shared" si="27"/>
        <v>0.11000000000000001</v>
      </c>
      <c r="AV55" s="344">
        <f t="shared" si="27"/>
        <v>6.0000000000000005E-2</v>
      </c>
      <c r="AW55" s="344">
        <f t="shared" si="27"/>
        <v>12.940000000000001</v>
      </c>
      <c r="AX55" s="344">
        <f t="shared" si="27"/>
        <v>0.73000000000000009</v>
      </c>
      <c r="AY55" s="344">
        <f t="shared" si="27"/>
        <v>40.259999999999991</v>
      </c>
      <c r="AZ55" s="344">
        <f t="shared" si="27"/>
        <v>0</v>
      </c>
      <c r="BA55" s="344">
        <f t="shared" si="27"/>
        <v>1.74</v>
      </c>
      <c r="BB55" s="735">
        <v>164.35000000000002</v>
      </c>
      <c r="BC55" s="735">
        <v>114.78999999999999</v>
      </c>
      <c r="BD55" s="735">
        <v>41.999999999999993</v>
      </c>
      <c r="BE55" s="735"/>
      <c r="BF55" s="344" t="s">
        <v>2554</v>
      </c>
      <c r="BG55" s="333"/>
      <c r="BH55" s="730"/>
      <c r="BI55" s="378"/>
      <c r="BJ55" s="708"/>
      <c r="BL55" s="381"/>
      <c r="BR55" s="284"/>
      <c r="BS55" s="284"/>
    </row>
    <row r="56" spans="1:71" s="371" customFormat="1" ht="39.75" customHeight="1" x14ac:dyDescent="0.3">
      <c r="A56" s="761" t="s">
        <v>534</v>
      </c>
      <c r="B56" s="762" t="s">
        <v>505</v>
      </c>
      <c r="C56" s="739">
        <f t="shared" si="10"/>
        <v>0</v>
      </c>
      <c r="D56" s="739"/>
      <c r="E56" s="763">
        <v>215.18</v>
      </c>
      <c r="F56" s="735">
        <f t="shared" si="4"/>
        <v>20.48</v>
      </c>
      <c r="G56" s="735">
        <f t="shared" si="16"/>
        <v>0.06</v>
      </c>
      <c r="H56" s="735">
        <f t="shared" si="16"/>
        <v>0</v>
      </c>
      <c r="I56" s="735">
        <f t="shared" si="5"/>
        <v>194.64000000000001</v>
      </c>
      <c r="J56" s="744" t="s">
        <v>293</v>
      </c>
      <c r="K56" s="764">
        <v>20.48</v>
      </c>
      <c r="L56" s="344">
        <f>SUM(L57:L96,L99:L99,L102:L109)</f>
        <v>17.23</v>
      </c>
      <c r="M56" s="344">
        <f t="shared" ref="M56:BA56" si="28">SUM(M57:M96,M99:M99,M102:M109)</f>
        <v>3.1000000000000005</v>
      </c>
      <c r="N56" s="344">
        <f t="shared" si="28"/>
        <v>0.15</v>
      </c>
      <c r="O56" s="344">
        <f t="shared" si="28"/>
        <v>24.289999999999996</v>
      </c>
      <c r="P56" s="344">
        <f t="shared" si="28"/>
        <v>6.71</v>
      </c>
      <c r="Q56" s="344">
        <f t="shared" si="28"/>
        <v>46.640000000000015</v>
      </c>
      <c r="R56" s="763">
        <v>0.06</v>
      </c>
      <c r="S56" s="763">
        <v>0</v>
      </c>
      <c r="T56" s="344">
        <f t="shared" si="28"/>
        <v>6.1099999999999985</v>
      </c>
      <c r="U56" s="344">
        <f t="shared" si="28"/>
        <v>0.44</v>
      </c>
      <c r="V56" s="344">
        <f t="shared" si="28"/>
        <v>0</v>
      </c>
      <c r="W56" s="344">
        <f t="shared" si="28"/>
        <v>0</v>
      </c>
      <c r="X56" s="344">
        <f t="shared" si="28"/>
        <v>0.09</v>
      </c>
      <c r="Y56" s="344">
        <f t="shared" si="28"/>
        <v>0.65</v>
      </c>
      <c r="Z56" s="344">
        <f t="shared" si="28"/>
        <v>81.58</v>
      </c>
      <c r="AA56" s="344">
        <f t="shared" si="28"/>
        <v>76.91</v>
      </c>
      <c r="AB56" s="344">
        <f t="shared" si="28"/>
        <v>4.17</v>
      </c>
      <c r="AC56" s="344">
        <f t="shared" si="28"/>
        <v>0.03</v>
      </c>
      <c r="AD56" s="344">
        <f t="shared" si="28"/>
        <v>0.02</v>
      </c>
      <c r="AE56" s="344">
        <f t="shared" si="28"/>
        <v>0.05</v>
      </c>
      <c r="AF56" s="344">
        <f t="shared" si="28"/>
        <v>0.18</v>
      </c>
      <c r="AG56" s="344">
        <f t="shared" si="28"/>
        <v>0.02</v>
      </c>
      <c r="AH56" s="344">
        <f t="shared" si="28"/>
        <v>0.15000000000000002</v>
      </c>
      <c r="AI56" s="344">
        <f t="shared" si="28"/>
        <v>0.05</v>
      </c>
      <c r="AJ56" s="344">
        <f t="shared" si="28"/>
        <v>0.35</v>
      </c>
      <c r="AK56" s="344">
        <f t="shared" si="28"/>
        <v>6.0000000000000005E-2</v>
      </c>
      <c r="AL56" s="344">
        <f t="shared" si="28"/>
        <v>0</v>
      </c>
      <c r="AM56" s="344">
        <f t="shared" si="28"/>
        <v>4.4499999999999984</v>
      </c>
      <c r="AN56" s="344">
        <f t="shared" si="28"/>
        <v>0.24000000000000002</v>
      </c>
      <c r="AO56" s="344">
        <f t="shared" si="28"/>
        <v>0</v>
      </c>
      <c r="AP56" s="344">
        <f t="shared" si="28"/>
        <v>0</v>
      </c>
      <c r="AQ56" s="344">
        <f t="shared" si="28"/>
        <v>2.88</v>
      </c>
      <c r="AR56" s="344">
        <f t="shared" si="28"/>
        <v>0</v>
      </c>
      <c r="AS56" s="344">
        <f t="shared" si="28"/>
        <v>0</v>
      </c>
      <c r="AT56" s="344">
        <f t="shared" si="28"/>
        <v>0</v>
      </c>
      <c r="AU56" s="344">
        <f t="shared" si="28"/>
        <v>0.04</v>
      </c>
      <c r="AV56" s="344">
        <f t="shared" si="28"/>
        <v>6.0000000000000005E-2</v>
      </c>
      <c r="AW56" s="344">
        <f t="shared" si="28"/>
        <v>2.46</v>
      </c>
      <c r="AX56" s="344">
        <f t="shared" si="28"/>
        <v>0.47000000000000008</v>
      </c>
      <c r="AY56" s="344">
        <f t="shared" si="28"/>
        <v>17.099999999999991</v>
      </c>
      <c r="AZ56" s="344">
        <f t="shared" si="28"/>
        <v>0</v>
      </c>
      <c r="BA56" s="344">
        <f t="shared" si="28"/>
        <v>0.02</v>
      </c>
      <c r="BB56" s="763">
        <v>84.190000000000012</v>
      </c>
      <c r="BC56" s="763">
        <v>93.329999999999984</v>
      </c>
      <c r="BD56" s="763">
        <v>17.11999999999999</v>
      </c>
      <c r="BE56" s="763">
        <v>0</v>
      </c>
      <c r="BF56" s="344" t="s">
        <v>2554</v>
      </c>
      <c r="BG56" s="333">
        <v>0</v>
      </c>
      <c r="BH56" s="745"/>
      <c r="BI56" s="374" t="s">
        <v>293</v>
      </c>
      <c r="BJ56" s="708"/>
      <c r="BL56" s="376"/>
      <c r="BP56" s="284"/>
      <c r="BR56" s="284"/>
      <c r="BS56" s="284"/>
    </row>
    <row r="57" spans="1:71" s="284" customFormat="1" ht="77.25" customHeight="1" x14ac:dyDescent="0.3">
      <c r="A57" s="748" t="s">
        <v>2577</v>
      </c>
      <c r="B57" s="396" t="s">
        <v>2578</v>
      </c>
      <c r="C57" s="739"/>
      <c r="D57" s="739"/>
      <c r="E57" s="344">
        <v>65.710000000000008</v>
      </c>
      <c r="F57" s="735"/>
      <c r="G57" s="735"/>
      <c r="H57" s="735"/>
      <c r="I57" s="735"/>
      <c r="J57" s="744" t="s">
        <v>293</v>
      </c>
      <c r="K57" s="739">
        <v>2.4900000000000002</v>
      </c>
      <c r="L57" s="344">
        <v>2.4900000000000002</v>
      </c>
      <c r="M57" s="344">
        <v>0</v>
      </c>
      <c r="N57" s="344">
        <v>0</v>
      </c>
      <c r="O57" s="344">
        <v>6.82</v>
      </c>
      <c r="P57" s="344">
        <v>0</v>
      </c>
      <c r="Q57" s="344">
        <v>31.57</v>
      </c>
      <c r="R57" s="344">
        <v>0</v>
      </c>
      <c r="S57" s="344">
        <v>0</v>
      </c>
      <c r="T57" s="344">
        <v>3.61</v>
      </c>
      <c r="U57" s="344">
        <v>0</v>
      </c>
      <c r="V57" s="344">
        <v>0</v>
      </c>
      <c r="W57" s="344">
        <v>0</v>
      </c>
      <c r="X57" s="344">
        <v>0</v>
      </c>
      <c r="Y57" s="344">
        <v>0</v>
      </c>
      <c r="Z57" s="344">
        <f>SUM(AA57:AI57)</f>
        <v>5.97</v>
      </c>
      <c r="AA57" s="344">
        <v>5.61</v>
      </c>
      <c r="AB57" s="344">
        <v>0.30000000000000004</v>
      </c>
      <c r="AC57" s="344">
        <v>0</v>
      </c>
      <c r="AD57" s="344">
        <v>0</v>
      </c>
      <c r="AE57" s="344">
        <v>0</v>
      </c>
      <c r="AF57" s="344">
        <v>0</v>
      </c>
      <c r="AG57" s="344">
        <v>0</v>
      </c>
      <c r="AH57" s="344">
        <v>0.06</v>
      </c>
      <c r="AI57" s="344">
        <v>0</v>
      </c>
      <c r="AJ57" s="344">
        <v>0</v>
      </c>
      <c r="AK57" s="344">
        <v>0</v>
      </c>
      <c r="AL57" s="344">
        <v>0</v>
      </c>
      <c r="AM57" s="344">
        <v>2.66</v>
      </c>
      <c r="AN57" s="344">
        <v>0</v>
      </c>
      <c r="AO57" s="344">
        <v>0</v>
      </c>
      <c r="AP57" s="344">
        <v>0</v>
      </c>
      <c r="AQ57" s="344">
        <v>0.1</v>
      </c>
      <c r="AR57" s="344">
        <v>0</v>
      </c>
      <c r="AS57" s="344">
        <v>0</v>
      </c>
      <c r="AT57" s="344">
        <v>0</v>
      </c>
      <c r="AU57" s="344">
        <v>0</v>
      </c>
      <c r="AV57" s="344">
        <v>0</v>
      </c>
      <c r="AW57" s="344">
        <v>0</v>
      </c>
      <c r="AX57" s="344">
        <v>0.03</v>
      </c>
      <c r="AY57" s="344">
        <v>12.459999999999999</v>
      </c>
      <c r="AZ57" s="344">
        <v>0</v>
      </c>
      <c r="BA57" s="344">
        <v>0</v>
      </c>
      <c r="BB57" s="344">
        <v>42</v>
      </c>
      <c r="BC57" s="344">
        <v>8.759999999999998</v>
      </c>
      <c r="BD57" s="344">
        <v>12.459999999999999</v>
      </c>
      <c r="BE57" s="344" t="s">
        <v>2579</v>
      </c>
      <c r="BF57" s="344"/>
      <c r="BG57" s="333"/>
      <c r="BH57" s="745"/>
      <c r="BI57" s="374"/>
      <c r="BJ57" s="708"/>
      <c r="BK57" s="371"/>
      <c r="BL57" s="376"/>
      <c r="BM57" s="371"/>
      <c r="BN57" s="371"/>
      <c r="BO57" s="371"/>
      <c r="BQ57" s="371"/>
    </row>
    <row r="58" spans="1:71" s="284" customFormat="1" ht="33" customHeight="1" x14ac:dyDescent="0.25">
      <c r="A58" s="748" t="s">
        <v>2580</v>
      </c>
      <c r="B58" s="396" t="s">
        <v>570</v>
      </c>
      <c r="C58" s="739" t="str">
        <f t="shared" si="10"/>
        <v>Thị trấn Hoàn Lão</v>
      </c>
      <c r="D58" s="739" t="s">
        <v>500</v>
      </c>
      <c r="E58" s="344">
        <v>0.4</v>
      </c>
      <c r="F58" s="344">
        <f t="shared" si="4"/>
        <v>0</v>
      </c>
      <c r="G58" s="344">
        <f t="shared" si="16"/>
        <v>0</v>
      </c>
      <c r="H58" s="344">
        <f t="shared" si="16"/>
        <v>0</v>
      </c>
      <c r="I58" s="344">
        <f t="shared" si="5"/>
        <v>0.4</v>
      </c>
      <c r="J58" s="361" t="s">
        <v>293</v>
      </c>
      <c r="K58" s="739">
        <v>0</v>
      </c>
      <c r="L58" s="344"/>
      <c r="M58" s="344">
        <v>0</v>
      </c>
      <c r="N58" s="344">
        <v>0</v>
      </c>
      <c r="O58" s="344"/>
      <c r="P58" s="344">
        <v>0</v>
      </c>
      <c r="Q58" s="344">
        <v>0</v>
      </c>
      <c r="R58" s="344">
        <v>0</v>
      </c>
      <c r="S58" s="344">
        <v>0</v>
      </c>
      <c r="T58" s="344"/>
      <c r="U58" s="344">
        <v>0</v>
      </c>
      <c r="V58" s="344">
        <v>0</v>
      </c>
      <c r="W58" s="344">
        <v>0</v>
      </c>
      <c r="X58" s="344"/>
      <c r="Y58" s="344"/>
      <c r="Z58" s="344">
        <f>SUM(AA58:AI58)</f>
        <v>0.4</v>
      </c>
      <c r="AA58" s="344">
        <v>0.38</v>
      </c>
      <c r="AB58" s="344"/>
      <c r="AC58" s="344">
        <v>0</v>
      </c>
      <c r="AD58" s="344">
        <v>0</v>
      </c>
      <c r="AE58" s="344">
        <v>0</v>
      </c>
      <c r="AF58" s="344">
        <v>0</v>
      </c>
      <c r="AG58" s="344">
        <v>0</v>
      </c>
      <c r="AH58" s="344">
        <v>0</v>
      </c>
      <c r="AI58" s="344">
        <v>0.02</v>
      </c>
      <c r="AJ58" s="344">
        <v>0</v>
      </c>
      <c r="AK58" s="344">
        <v>0</v>
      </c>
      <c r="AL58" s="344">
        <v>0</v>
      </c>
      <c r="AM58" s="344">
        <v>0</v>
      </c>
      <c r="AN58" s="344"/>
      <c r="AO58" s="344">
        <v>0</v>
      </c>
      <c r="AP58" s="344">
        <v>0</v>
      </c>
      <c r="AQ58" s="344">
        <v>0</v>
      </c>
      <c r="AR58" s="344">
        <v>0</v>
      </c>
      <c r="AS58" s="344">
        <v>0</v>
      </c>
      <c r="AT58" s="344">
        <v>0</v>
      </c>
      <c r="AU58" s="344">
        <v>0</v>
      </c>
      <c r="AV58" s="344">
        <v>0</v>
      </c>
      <c r="AW58" s="344">
        <v>0</v>
      </c>
      <c r="AX58" s="344">
        <v>0</v>
      </c>
      <c r="AY58" s="344"/>
      <c r="AZ58" s="344">
        <v>0</v>
      </c>
      <c r="BA58" s="344">
        <v>0</v>
      </c>
      <c r="BB58" s="344">
        <v>0</v>
      </c>
      <c r="BC58" s="344">
        <v>0.4</v>
      </c>
      <c r="BD58" s="344">
        <v>0</v>
      </c>
      <c r="BE58" s="344" t="s">
        <v>524</v>
      </c>
      <c r="BF58" s="344" t="s">
        <v>2554</v>
      </c>
      <c r="BG58" s="333" t="s">
        <v>2581</v>
      </c>
      <c r="BH58" s="740" t="s">
        <v>341</v>
      </c>
      <c r="BI58" s="340"/>
      <c r="BJ58" s="765" t="s">
        <v>2582</v>
      </c>
      <c r="BL58" s="370"/>
    </row>
    <row r="59" spans="1:71" s="284" customFormat="1" ht="39" customHeight="1" x14ac:dyDescent="0.25">
      <c r="A59" s="748" t="s">
        <v>2583</v>
      </c>
      <c r="B59" s="396" t="s">
        <v>572</v>
      </c>
      <c r="C59" s="739" t="str">
        <f t="shared" si="10"/>
        <v>xã Liên Trạch</v>
      </c>
      <c r="D59" s="739" t="s">
        <v>500</v>
      </c>
      <c r="E59" s="344">
        <v>1.77</v>
      </c>
      <c r="F59" s="344">
        <f t="shared" si="4"/>
        <v>0</v>
      </c>
      <c r="G59" s="344">
        <f t="shared" si="16"/>
        <v>0</v>
      </c>
      <c r="H59" s="344">
        <f t="shared" si="16"/>
        <v>0</v>
      </c>
      <c r="I59" s="344">
        <f t="shared" si="5"/>
        <v>1.77</v>
      </c>
      <c r="J59" s="361" t="s">
        <v>293</v>
      </c>
      <c r="K59" s="739">
        <v>0</v>
      </c>
      <c r="L59" s="344"/>
      <c r="M59" s="344">
        <v>0</v>
      </c>
      <c r="N59" s="344">
        <v>0</v>
      </c>
      <c r="O59" s="344">
        <v>0.02</v>
      </c>
      <c r="P59" s="344">
        <v>0.1</v>
      </c>
      <c r="Q59" s="344">
        <v>0.96</v>
      </c>
      <c r="R59" s="344">
        <v>0</v>
      </c>
      <c r="S59" s="344">
        <v>0</v>
      </c>
      <c r="T59" s="344"/>
      <c r="U59" s="344">
        <v>0</v>
      </c>
      <c r="V59" s="344">
        <v>0</v>
      </c>
      <c r="W59" s="344">
        <v>0</v>
      </c>
      <c r="X59" s="344"/>
      <c r="Y59" s="344"/>
      <c r="Z59" s="344">
        <f t="shared" ref="Z59:Z109" si="29">SUM(AA59:AI59)</f>
        <v>0.44</v>
      </c>
      <c r="AA59" s="344">
        <v>0.4</v>
      </c>
      <c r="AB59" s="344">
        <v>0.04</v>
      </c>
      <c r="AC59" s="344">
        <v>0</v>
      </c>
      <c r="AD59" s="344">
        <v>0</v>
      </c>
      <c r="AE59" s="344">
        <v>0</v>
      </c>
      <c r="AF59" s="344">
        <v>0</v>
      </c>
      <c r="AG59" s="344">
        <v>0</v>
      </c>
      <c r="AH59" s="344">
        <v>0</v>
      </c>
      <c r="AI59" s="344"/>
      <c r="AJ59" s="344">
        <v>0</v>
      </c>
      <c r="AK59" s="344">
        <v>0</v>
      </c>
      <c r="AL59" s="344">
        <v>0</v>
      </c>
      <c r="AM59" s="344">
        <v>0.25</v>
      </c>
      <c r="AN59" s="344"/>
      <c r="AO59" s="344">
        <v>0</v>
      </c>
      <c r="AP59" s="344">
        <v>0</v>
      </c>
      <c r="AQ59" s="344">
        <v>0</v>
      </c>
      <c r="AR59" s="344">
        <v>0</v>
      </c>
      <c r="AS59" s="344">
        <v>0</v>
      </c>
      <c r="AT59" s="344">
        <v>0</v>
      </c>
      <c r="AU59" s="344">
        <v>0</v>
      </c>
      <c r="AV59" s="344">
        <v>0</v>
      </c>
      <c r="AW59" s="344">
        <v>0</v>
      </c>
      <c r="AX59" s="344">
        <v>0</v>
      </c>
      <c r="AY59" s="344"/>
      <c r="AZ59" s="344">
        <v>0</v>
      </c>
      <c r="BA59" s="344">
        <v>0</v>
      </c>
      <c r="BB59" s="344">
        <v>1.08</v>
      </c>
      <c r="BC59" s="344">
        <v>0.69</v>
      </c>
      <c r="BD59" s="344">
        <v>0</v>
      </c>
      <c r="BE59" s="344" t="s">
        <v>371</v>
      </c>
      <c r="BF59" s="344" t="s">
        <v>2554</v>
      </c>
      <c r="BG59" s="333" t="s">
        <v>2584</v>
      </c>
      <c r="BH59" s="740" t="s">
        <v>341</v>
      </c>
      <c r="BI59" s="340"/>
      <c r="BJ59" s="765" t="s">
        <v>2585</v>
      </c>
      <c r="BL59" s="370"/>
    </row>
    <row r="60" spans="1:71" s="284" customFormat="1" ht="86.25" customHeight="1" x14ac:dyDescent="0.25">
      <c r="A60" s="748" t="s">
        <v>2586</v>
      </c>
      <c r="B60" s="396" t="s">
        <v>574</v>
      </c>
      <c r="C60" s="739" t="str">
        <f t="shared" si="10"/>
        <v>xã Nam Trạch</v>
      </c>
      <c r="D60" s="739" t="s">
        <v>500</v>
      </c>
      <c r="E60" s="344">
        <v>1.32</v>
      </c>
      <c r="F60" s="344">
        <f t="shared" si="4"/>
        <v>0.01</v>
      </c>
      <c r="G60" s="344">
        <f t="shared" si="16"/>
        <v>0</v>
      </c>
      <c r="H60" s="344">
        <f t="shared" si="16"/>
        <v>0</v>
      </c>
      <c r="I60" s="344">
        <f t="shared" si="5"/>
        <v>1.31</v>
      </c>
      <c r="J60" s="361" t="s">
        <v>293</v>
      </c>
      <c r="K60" s="739">
        <v>0.01</v>
      </c>
      <c r="L60" s="344"/>
      <c r="M60" s="344">
        <v>0.01</v>
      </c>
      <c r="N60" s="344">
        <v>0</v>
      </c>
      <c r="O60" s="344">
        <v>0.15</v>
      </c>
      <c r="P60" s="344">
        <v>1.07</v>
      </c>
      <c r="Q60" s="344">
        <v>0</v>
      </c>
      <c r="R60" s="344">
        <v>0</v>
      </c>
      <c r="S60" s="344">
        <v>0</v>
      </c>
      <c r="T60" s="344"/>
      <c r="U60" s="344">
        <v>0</v>
      </c>
      <c r="V60" s="344">
        <v>0</v>
      </c>
      <c r="W60" s="344">
        <v>0</v>
      </c>
      <c r="X60" s="344"/>
      <c r="Y60" s="344"/>
      <c r="Z60" s="344">
        <f t="shared" si="29"/>
        <v>0</v>
      </c>
      <c r="AA60" s="344">
        <v>0</v>
      </c>
      <c r="AB60" s="344"/>
      <c r="AC60" s="344">
        <v>0</v>
      </c>
      <c r="AD60" s="344">
        <v>0</v>
      </c>
      <c r="AE60" s="344">
        <v>0</v>
      </c>
      <c r="AF60" s="344">
        <v>0</v>
      </c>
      <c r="AG60" s="344">
        <v>0</v>
      </c>
      <c r="AH60" s="344">
        <v>0</v>
      </c>
      <c r="AI60" s="344"/>
      <c r="AJ60" s="344">
        <v>0</v>
      </c>
      <c r="AK60" s="344">
        <v>0</v>
      </c>
      <c r="AL60" s="344">
        <v>0</v>
      </c>
      <c r="AM60" s="344">
        <v>0.06</v>
      </c>
      <c r="AN60" s="344"/>
      <c r="AO60" s="344">
        <v>0</v>
      </c>
      <c r="AP60" s="344">
        <v>0</v>
      </c>
      <c r="AQ60" s="344"/>
      <c r="AR60" s="344">
        <v>0</v>
      </c>
      <c r="AS60" s="344">
        <v>0</v>
      </c>
      <c r="AT60" s="344"/>
      <c r="AU60" s="344">
        <v>0.01</v>
      </c>
      <c r="AV60" s="344">
        <v>0</v>
      </c>
      <c r="AW60" s="344">
        <v>0</v>
      </c>
      <c r="AX60" s="344">
        <v>0</v>
      </c>
      <c r="AY60" s="344">
        <v>0.02</v>
      </c>
      <c r="AZ60" s="344">
        <v>0</v>
      </c>
      <c r="BA60" s="344">
        <v>0</v>
      </c>
      <c r="BB60" s="344">
        <v>1.22</v>
      </c>
      <c r="BC60" s="344">
        <v>6.9999999999999993E-2</v>
      </c>
      <c r="BD60" s="344">
        <v>0.02</v>
      </c>
      <c r="BE60" s="344" t="s">
        <v>408</v>
      </c>
      <c r="BF60" s="344" t="s">
        <v>2554</v>
      </c>
      <c r="BG60" s="333" t="s">
        <v>2587</v>
      </c>
      <c r="BH60" s="740" t="s">
        <v>341</v>
      </c>
      <c r="BI60" s="340"/>
      <c r="BJ60" s="765" t="s">
        <v>2588</v>
      </c>
      <c r="BL60" s="370"/>
    </row>
    <row r="61" spans="1:71" s="284" customFormat="1" ht="36.75" customHeight="1" x14ac:dyDescent="0.25">
      <c r="A61" s="748" t="s">
        <v>2589</v>
      </c>
      <c r="B61" s="396" t="s">
        <v>576</v>
      </c>
      <c r="C61" s="739" t="str">
        <f t="shared" si="10"/>
        <v>xã Hải Phú, xã Sơn Lộc</v>
      </c>
      <c r="D61" s="739" t="s">
        <v>500</v>
      </c>
      <c r="E61" s="344">
        <v>12.700000000000001</v>
      </c>
      <c r="F61" s="344">
        <f t="shared" si="4"/>
        <v>0.1</v>
      </c>
      <c r="G61" s="344">
        <f t="shared" si="16"/>
        <v>0</v>
      </c>
      <c r="H61" s="344">
        <f t="shared" si="16"/>
        <v>0</v>
      </c>
      <c r="I61" s="344">
        <f t="shared" si="5"/>
        <v>12.600000000000001</v>
      </c>
      <c r="J61" s="361" t="s">
        <v>293</v>
      </c>
      <c r="K61" s="739">
        <v>0.1</v>
      </c>
      <c r="L61" s="344">
        <v>0.05</v>
      </c>
      <c r="M61" s="344">
        <v>0.05</v>
      </c>
      <c r="N61" s="344"/>
      <c r="O61" s="344">
        <v>0.61</v>
      </c>
      <c r="P61" s="344">
        <v>1.28</v>
      </c>
      <c r="Q61" s="344">
        <v>8.56</v>
      </c>
      <c r="R61" s="344">
        <v>0</v>
      </c>
      <c r="S61" s="344">
        <v>0</v>
      </c>
      <c r="T61" s="344">
        <v>0.01</v>
      </c>
      <c r="U61" s="344">
        <v>0</v>
      </c>
      <c r="V61" s="344">
        <v>0</v>
      </c>
      <c r="W61" s="344">
        <v>0</v>
      </c>
      <c r="X61" s="344"/>
      <c r="Y61" s="344"/>
      <c r="Z61" s="344">
        <f t="shared" si="29"/>
        <v>1.5</v>
      </c>
      <c r="AA61" s="344">
        <v>1.4</v>
      </c>
      <c r="AB61" s="344">
        <v>7.0000000000000007E-2</v>
      </c>
      <c r="AC61" s="344">
        <v>0</v>
      </c>
      <c r="AD61" s="344">
        <v>0</v>
      </c>
      <c r="AE61" s="344"/>
      <c r="AF61" s="344">
        <v>0</v>
      </c>
      <c r="AG61" s="344">
        <v>0</v>
      </c>
      <c r="AH61" s="344">
        <v>0.03</v>
      </c>
      <c r="AI61" s="344"/>
      <c r="AJ61" s="344">
        <v>0</v>
      </c>
      <c r="AK61" s="344">
        <v>0</v>
      </c>
      <c r="AL61" s="344">
        <v>0</v>
      </c>
      <c r="AM61" s="344">
        <v>0.16</v>
      </c>
      <c r="AN61" s="344"/>
      <c r="AO61" s="344">
        <v>0</v>
      </c>
      <c r="AP61" s="344">
        <v>0</v>
      </c>
      <c r="AQ61" s="344">
        <v>0.41</v>
      </c>
      <c r="AR61" s="344">
        <v>0</v>
      </c>
      <c r="AS61" s="344">
        <v>0</v>
      </c>
      <c r="AT61" s="344">
        <v>0</v>
      </c>
      <c r="AU61" s="344">
        <v>0</v>
      </c>
      <c r="AV61" s="344">
        <v>0</v>
      </c>
      <c r="AW61" s="344">
        <v>0</v>
      </c>
      <c r="AX61" s="344"/>
      <c r="AY61" s="344">
        <v>7.0000000000000007E-2</v>
      </c>
      <c r="AZ61" s="344">
        <v>0</v>
      </c>
      <c r="BA61" s="344">
        <v>0</v>
      </c>
      <c r="BB61" s="344">
        <v>10.46</v>
      </c>
      <c r="BC61" s="344">
        <v>2.0699999999999998</v>
      </c>
      <c r="BD61" s="344">
        <v>7.0000000000000007E-2</v>
      </c>
      <c r="BE61" s="344" t="s">
        <v>2590</v>
      </c>
      <c r="BF61" s="344" t="s">
        <v>2554</v>
      </c>
      <c r="BG61" s="333"/>
      <c r="BH61" s="740" t="s">
        <v>341</v>
      </c>
      <c r="BI61" s="340"/>
      <c r="BJ61" s="765" t="s">
        <v>2591</v>
      </c>
      <c r="BL61" s="370"/>
      <c r="BM61" s="284" t="s">
        <v>2592</v>
      </c>
    </row>
    <row r="62" spans="1:71" s="284" customFormat="1" ht="36.75" customHeight="1" x14ac:dyDescent="0.25">
      <c r="A62" s="748" t="s">
        <v>2593</v>
      </c>
      <c r="B62" s="396" t="s">
        <v>579</v>
      </c>
      <c r="C62" s="739" t="str">
        <f t="shared" si="10"/>
        <v>Thị trấn Hoàn Lão</v>
      </c>
      <c r="D62" s="739" t="s">
        <v>500</v>
      </c>
      <c r="E62" s="344">
        <v>1.38</v>
      </c>
      <c r="F62" s="344">
        <f t="shared" si="4"/>
        <v>0</v>
      </c>
      <c r="G62" s="344">
        <f t="shared" si="16"/>
        <v>0</v>
      </c>
      <c r="H62" s="344">
        <f t="shared" si="16"/>
        <v>0</v>
      </c>
      <c r="I62" s="344">
        <f t="shared" si="5"/>
        <v>1.38</v>
      </c>
      <c r="J62" s="361" t="s">
        <v>293</v>
      </c>
      <c r="K62" s="739">
        <v>0</v>
      </c>
      <c r="L62" s="344"/>
      <c r="M62" s="344">
        <v>0</v>
      </c>
      <c r="N62" s="344">
        <v>0</v>
      </c>
      <c r="O62" s="344">
        <v>0.2</v>
      </c>
      <c r="P62" s="344">
        <v>0.45</v>
      </c>
      <c r="Q62" s="344">
        <v>0</v>
      </c>
      <c r="R62" s="344">
        <v>0</v>
      </c>
      <c r="S62" s="344">
        <v>0</v>
      </c>
      <c r="T62" s="344"/>
      <c r="U62" s="344">
        <v>0</v>
      </c>
      <c r="V62" s="344">
        <v>0</v>
      </c>
      <c r="W62" s="344">
        <v>0</v>
      </c>
      <c r="X62" s="344"/>
      <c r="Y62" s="344"/>
      <c r="Z62" s="344">
        <f t="shared" si="29"/>
        <v>0.71</v>
      </c>
      <c r="AA62" s="344">
        <v>0.7</v>
      </c>
      <c r="AB62" s="344">
        <v>0.01</v>
      </c>
      <c r="AC62" s="344">
        <v>0</v>
      </c>
      <c r="AD62" s="344">
        <v>0</v>
      </c>
      <c r="AE62" s="344">
        <v>0</v>
      </c>
      <c r="AF62" s="344">
        <v>0</v>
      </c>
      <c r="AG62" s="344">
        <v>0</v>
      </c>
      <c r="AH62" s="344">
        <v>0</v>
      </c>
      <c r="AI62" s="344"/>
      <c r="AJ62" s="344">
        <v>0</v>
      </c>
      <c r="AK62" s="344">
        <v>0</v>
      </c>
      <c r="AL62" s="344">
        <v>0</v>
      </c>
      <c r="AM62" s="344">
        <v>0</v>
      </c>
      <c r="AN62" s="344"/>
      <c r="AO62" s="344">
        <v>0</v>
      </c>
      <c r="AP62" s="344">
        <v>0</v>
      </c>
      <c r="AQ62" s="344">
        <v>0</v>
      </c>
      <c r="AR62" s="344">
        <v>0</v>
      </c>
      <c r="AS62" s="344">
        <v>0</v>
      </c>
      <c r="AT62" s="344">
        <v>0</v>
      </c>
      <c r="AU62" s="344">
        <v>0</v>
      </c>
      <c r="AV62" s="344">
        <v>0</v>
      </c>
      <c r="AW62" s="344">
        <v>0</v>
      </c>
      <c r="AX62" s="344"/>
      <c r="AY62" s="344">
        <v>0.02</v>
      </c>
      <c r="AZ62" s="344">
        <v>0</v>
      </c>
      <c r="BA62" s="344">
        <v>0</v>
      </c>
      <c r="BB62" s="344">
        <v>0.65</v>
      </c>
      <c r="BC62" s="344">
        <v>0.71</v>
      </c>
      <c r="BD62" s="344">
        <v>0.02</v>
      </c>
      <c r="BE62" s="344" t="s">
        <v>524</v>
      </c>
      <c r="BF62" s="344" t="s">
        <v>2554</v>
      </c>
      <c r="BG62" s="333" t="s">
        <v>2594</v>
      </c>
      <c r="BH62" s="740" t="s">
        <v>341</v>
      </c>
      <c r="BI62" s="340"/>
      <c r="BJ62" s="765" t="s">
        <v>2595</v>
      </c>
      <c r="BL62" s="370"/>
    </row>
    <row r="63" spans="1:71" s="284" customFormat="1" ht="36.75" customHeight="1" x14ac:dyDescent="0.25">
      <c r="A63" s="748" t="s">
        <v>2596</v>
      </c>
      <c r="B63" s="396" t="s">
        <v>581</v>
      </c>
      <c r="C63" s="739" t="str">
        <f t="shared" si="10"/>
        <v>xã Hải Phú, xã Vạn Trạch</v>
      </c>
      <c r="D63" s="739" t="s">
        <v>500</v>
      </c>
      <c r="E63" s="344">
        <v>1.47</v>
      </c>
      <c r="F63" s="344">
        <f t="shared" si="4"/>
        <v>0.2</v>
      </c>
      <c r="G63" s="344">
        <f t="shared" si="16"/>
        <v>0</v>
      </c>
      <c r="H63" s="344">
        <f t="shared" si="16"/>
        <v>0</v>
      </c>
      <c r="I63" s="344">
        <f t="shared" si="5"/>
        <v>1.27</v>
      </c>
      <c r="J63" s="361" t="s">
        <v>293</v>
      </c>
      <c r="K63" s="739">
        <v>0.2</v>
      </c>
      <c r="L63" s="344">
        <v>0.15</v>
      </c>
      <c r="M63" s="344">
        <v>0.05</v>
      </c>
      <c r="N63" s="344">
        <v>0</v>
      </c>
      <c r="O63" s="344">
        <v>0.23</v>
      </c>
      <c r="P63" s="344">
        <v>0</v>
      </c>
      <c r="Q63" s="344">
        <v>0</v>
      </c>
      <c r="R63" s="344">
        <v>0</v>
      </c>
      <c r="S63" s="344">
        <v>0</v>
      </c>
      <c r="T63" s="344"/>
      <c r="U63" s="344">
        <v>0</v>
      </c>
      <c r="V63" s="344">
        <v>0</v>
      </c>
      <c r="W63" s="344">
        <v>0</v>
      </c>
      <c r="X63" s="344"/>
      <c r="Y63" s="344"/>
      <c r="Z63" s="344">
        <f t="shared" si="29"/>
        <v>1.03</v>
      </c>
      <c r="AA63" s="344">
        <v>1</v>
      </c>
      <c r="AB63" s="344">
        <v>0.03</v>
      </c>
      <c r="AC63" s="344">
        <v>0</v>
      </c>
      <c r="AD63" s="344">
        <v>0</v>
      </c>
      <c r="AE63" s="344">
        <v>0</v>
      </c>
      <c r="AF63" s="344">
        <v>0</v>
      </c>
      <c r="AG63" s="344">
        <v>0</v>
      </c>
      <c r="AH63" s="344">
        <v>0</v>
      </c>
      <c r="AI63" s="344"/>
      <c r="AJ63" s="344">
        <v>0</v>
      </c>
      <c r="AK63" s="344">
        <v>0</v>
      </c>
      <c r="AL63" s="344">
        <v>0</v>
      </c>
      <c r="AM63" s="344">
        <v>0</v>
      </c>
      <c r="AN63" s="344"/>
      <c r="AO63" s="344">
        <v>0</v>
      </c>
      <c r="AP63" s="344">
        <v>0</v>
      </c>
      <c r="AQ63" s="344"/>
      <c r="AR63" s="344">
        <v>0</v>
      </c>
      <c r="AS63" s="344">
        <v>0</v>
      </c>
      <c r="AT63" s="344">
        <v>0</v>
      </c>
      <c r="AU63" s="344">
        <v>0</v>
      </c>
      <c r="AV63" s="344">
        <v>0</v>
      </c>
      <c r="AW63" s="344">
        <v>0.01</v>
      </c>
      <c r="AX63" s="344"/>
      <c r="AY63" s="344"/>
      <c r="AZ63" s="344">
        <v>0</v>
      </c>
      <c r="BA63" s="344">
        <v>0</v>
      </c>
      <c r="BB63" s="344">
        <v>0.23</v>
      </c>
      <c r="BC63" s="344">
        <v>1.04</v>
      </c>
      <c r="BD63" s="344">
        <v>0</v>
      </c>
      <c r="BE63" s="344" t="s">
        <v>2597</v>
      </c>
      <c r="BF63" s="344" t="s">
        <v>2554</v>
      </c>
      <c r="BG63" s="333"/>
      <c r="BH63" s="740" t="s">
        <v>341</v>
      </c>
      <c r="BI63" s="340"/>
      <c r="BJ63" s="765" t="s">
        <v>2595</v>
      </c>
      <c r="BL63" s="370"/>
      <c r="BM63" s="284" t="s">
        <v>2592</v>
      </c>
    </row>
    <row r="64" spans="1:71" s="284" customFormat="1" ht="51.75" customHeight="1" x14ac:dyDescent="0.25">
      <c r="A64" s="748" t="s">
        <v>2598</v>
      </c>
      <c r="B64" s="396" t="s">
        <v>584</v>
      </c>
      <c r="C64" s="739" t="str">
        <f t="shared" si="10"/>
        <v>xã Hải Phú, xã Sơn Lộc</v>
      </c>
      <c r="D64" s="739" t="s">
        <v>500</v>
      </c>
      <c r="E64" s="344">
        <v>9.6299999999999972</v>
      </c>
      <c r="F64" s="344">
        <f t="shared" si="4"/>
        <v>0</v>
      </c>
      <c r="G64" s="344">
        <f t="shared" si="16"/>
        <v>0</v>
      </c>
      <c r="H64" s="344">
        <f t="shared" si="16"/>
        <v>0</v>
      </c>
      <c r="I64" s="344">
        <f t="shared" si="5"/>
        <v>9.6299999999999972</v>
      </c>
      <c r="J64" s="361" t="s">
        <v>293</v>
      </c>
      <c r="K64" s="739">
        <v>0</v>
      </c>
      <c r="L64" s="344"/>
      <c r="M64" s="344">
        <v>0</v>
      </c>
      <c r="N64" s="344">
        <v>0</v>
      </c>
      <c r="O64" s="344">
        <v>1.3</v>
      </c>
      <c r="P64" s="344">
        <v>1.5</v>
      </c>
      <c r="Q64" s="344">
        <v>1.3</v>
      </c>
      <c r="R64" s="344">
        <v>0</v>
      </c>
      <c r="S64" s="344">
        <v>0</v>
      </c>
      <c r="T64" s="344">
        <v>0.01</v>
      </c>
      <c r="U64" s="344">
        <v>7.0000000000000007E-2</v>
      </c>
      <c r="V64" s="344">
        <v>0</v>
      </c>
      <c r="W64" s="344">
        <v>0</v>
      </c>
      <c r="X64" s="344">
        <v>0.01</v>
      </c>
      <c r="Y64" s="344"/>
      <c r="Z64" s="344">
        <f t="shared" si="29"/>
        <v>5.19</v>
      </c>
      <c r="AA64" s="344">
        <v>5</v>
      </c>
      <c r="AB64" s="344">
        <v>0.03</v>
      </c>
      <c r="AC64" s="344">
        <v>0.03</v>
      </c>
      <c r="AD64" s="344">
        <v>0</v>
      </c>
      <c r="AE64" s="344">
        <v>0.02</v>
      </c>
      <c r="AF64" s="344">
        <v>7.0000000000000007E-2</v>
      </c>
      <c r="AG64" s="344">
        <v>0</v>
      </c>
      <c r="AH64" s="344">
        <v>0.04</v>
      </c>
      <c r="AI64" s="344"/>
      <c r="AJ64" s="344">
        <v>0</v>
      </c>
      <c r="AK64" s="344">
        <v>0.03</v>
      </c>
      <c r="AL64" s="344">
        <v>0</v>
      </c>
      <c r="AM64" s="344">
        <v>0.2</v>
      </c>
      <c r="AN64" s="344"/>
      <c r="AO64" s="344">
        <v>0</v>
      </c>
      <c r="AP64" s="344">
        <v>0</v>
      </c>
      <c r="AQ64" s="344">
        <v>0</v>
      </c>
      <c r="AR64" s="344">
        <v>0</v>
      </c>
      <c r="AS64" s="344">
        <v>0</v>
      </c>
      <c r="AT64" s="344">
        <v>0</v>
      </c>
      <c r="AU64" s="344">
        <v>0</v>
      </c>
      <c r="AV64" s="344">
        <v>0</v>
      </c>
      <c r="AW64" s="344">
        <v>0</v>
      </c>
      <c r="AX64" s="344">
        <v>0</v>
      </c>
      <c r="AY64" s="344">
        <v>0.02</v>
      </c>
      <c r="AZ64" s="344">
        <v>0</v>
      </c>
      <c r="BA64" s="344">
        <v>0</v>
      </c>
      <c r="BB64" s="344">
        <v>4.18</v>
      </c>
      <c r="BC64" s="344">
        <v>5.4300000000000006</v>
      </c>
      <c r="BD64" s="344">
        <v>0.02</v>
      </c>
      <c r="BE64" s="344" t="s">
        <v>2590</v>
      </c>
      <c r="BF64" s="344" t="s">
        <v>2554</v>
      </c>
      <c r="BG64" s="333"/>
      <c r="BH64" s="740" t="s">
        <v>341</v>
      </c>
      <c r="BI64" s="340"/>
      <c r="BJ64" s="708" t="s">
        <v>2591</v>
      </c>
      <c r="BL64" s="370"/>
      <c r="BM64" s="284" t="s">
        <v>2599</v>
      </c>
    </row>
    <row r="65" spans="1:65" s="284" customFormat="1" ht="55.5" customHeight="1" x14ac:dyDescent="0.25">
      <c r="A65" s="748" t="s">
        <v>2600</v>
      </c>
      <c r="B65" s="396" t="s">
        <v>586</v>
      </c>
      <c r="C65" s="739" t="str">
        <f t="shared" si="10"/>
        <v>Thị trấn Hoàn Lão</v>
      </c>
      <c r="D65" s="739" t="s">
        <v>500</v>
      </c>
      <c r="E65" s="344">
        <v>0.23</v>
      </c>
      <c r="F65" s="344">
        <f t="shared" si="4"/>
        <v>0</v>
      </c>
      <c r="G65" s="344">
        <f t="shared" si="16"/>
        <v>0</v>
      </c>
      <c r="H65" s="344">
        <f t="shared" si="16"/>
        <v>0</v>
      </c>
      <c r="I65" s="344">
        <f t="shared" si="5"/>
        <v>0.23</v>
      </c>
      <c r="J65" s="361" t="s">
        <v>293</v>
      </c>
      <c r="K65" s="739">
        <v>0</v>
      </c>
      <c r="L65" s="344"/>
      <c r="M65" s="344">
        <v>0</v>
      </c>
      <c r="N65" s="344">
        <v>0</v>
      </c>
      <c r="O65" s="344"/>
      <c r="P65" s="344">
        <v>0</v>
      </c>
      <c r="Q65" s="344">
        <v>0</v>
      </c>
      <c r="R65" s="344">
        <v>0</v>
      </c>
      <c r="S65" s="344">
        <v>0</v>
      </c>
      <c r="T65" s="344"/>
      <c r="U65" s="344">
        <v>0</v>
      </c>
      <c r="V65" s="344">
        <v>0</v>
      </c>
      <c r="W65" s="344">
        <v>0</v>
      </c>
      <c r="X65" s="344"/>
      <c r="Y65" s="344"/>
      <c r="Z65" s="344">
        <f t="shared" si="29"/>
        <v>0.22</v>
      </c>
      <c r="AA65" s="344">
        <v>0.22</v>
      </c>
      <c r="AB65" s="344"/>
      <c r="AC65" s="344">
        <v>0</v>
      </c>
      <c r="AD65" s="344">
        <v>0</v>
      </c>
      <c r="AE65" s="344">
        <v>0</v>
      </c>
      <c r="AF65" s="344">
        <v>0</v>
      </c>
      <c r="AG65" s="344">
        <v>0</v>
      </c>
      <c r="AH65" s="344">
        <v>0</v>
      </c>
      <c r="AI65" s="344"/>
      <c r="AJ65" s="344">
        <v>0</v>
      </c>
      <c r="AK65" s="344">
        <v>0.01</v>
      </c>
      <c r="AL65" s="344">
        <v>0</v>
      </c>
      <c r="AM65" s="344"/>
      <c r="AN65" s="344"/>
      <c r="AO65" s="344">
        <v>0</v>
      </c>
      <c r="AP65" s="344">
        <v>0</v>
      </c>
      <c r="AQ65" s="344">
        <v>0</v>
      </c>
      <c r="AR65" s="344">
        <v>0</v>
      </c>
      <c r="AS65" s="344">
        <v>0</v>
      </c>
      <c r="AT65" s="344">
        <v>0</v>
      </c>
      <c r="AU65" s="344">
        <v>0</v>
      </c>
      <c r="AV65" s="344">
        <v>0</v>
      </c>
      <c r="AW65" s="344">
        <v>0</v>
      </c>
      <c r="AX65" s="344">
        <v>0</v>
      </c>
      <c r="AY65" s="344"/>
      <c r="AZ65" s="344">
        <v>0</v>
      </c>
      <c r="BA65" s="344">
        <v>0</v>
      </c>
      <c r="BB65" s="344">
        <v>0</v>
      </c>
      <c r="BC65" s="344">
        <v>0.23</v>
      </c>
      <c r="BD65" s="344">
        <v>0</v>
      </c>
      <c r="BE65" s="344" t="s">
        <v>524</v>
      </c>
      <c r="BF65" s="344" t="s">
        <v>2554</v>
      </c>
      <c r="BG65" s="333" t="s">
        <v>2581</v>
      </c>
      <c r="BH65" s="740" t="s">
        <v>341</v>
      </c>
      <c r="BI65" s="340"/>
      <c r="BJ65" s="765" t="s">
        <v>2595</v>
      </c>
      <c r="BL65" s="370"/>
    </row>
    <row r="66" spans="1:65" s="284" customFormat="1" ht="39" customHeight="1" x14ac:dyDescent="0.25">
      <c r="A66" s="748" t="s">
        <v>2601</v>
      </c>
      <c r="B66" s="396" t="s">
        <v>588</v>
      </c>
      <c r="C66" s="739" t="str">
        <f t="shared" si="10"/>
        <v>Thị trấn Hoàn Lão</v>
      </c>
      <c r="D66" s="739" t="s">
        <v>500</v>
      </c>
      <c r="E66" s="344">
        <v>0.82000000000000006</v>
      </c>
      <c r="F66" s="344">
        <f t="shared" si="4"/>
        <v>0</v>
      </c>
      <c r="G66" s="344">
        <f t="shared" si="16"/>
        <v>0</v>
      </c>
      <c r="H66" s="344">
        <f t="shared" si="16"/>
        <v>0</v>
      </c>
      <c r="I66" s="344">
        <f t="shared" si="5"/>
        <v>0.82000000000000006</v>
      </c>
      <c r="J66" s="361" t="s">
        <v>293</v>
      </c>
      <c r="K66" s="739">
        <v>0</v>
      </c>
      <c r="L66" s="344"/>
      <c r="M66" s="344"/>
      <c r="N66" s="344">
        <v>0</v>
      </c>
      <c r="O66" s="344">
        <v>0.03</v>
      </c>
      <c r="P66" s="344">
        <v>0</v>
      </c>
      <c r="Q66" s="344">
        <v>0</v>
      </c>
      <c r="R66" s="344">
        <v>0</v>
      </c>
      <c r="S66" s="344">
        <v>0</v>
      </c>
      <c r="T66" s="344"/>
      <c r="U66" s="344">
        <v>0</v>
      </c>
      <c r="V66" s="344">
        <v>0</v>
      </c>
      <c r="W66" s="344">
        <v>0</v>
      </c>
      <c r="X66" s="344">
        <v>0.01</v>
      </c>
      <c r="Y66" s="344"/>
      <c r="Z66" s="344">
        <f t="shared" si="29"/>
        <v>0.76</v>
      </c>
      <c r="AA66" s="344">
        <v>0.74</v>
      </c>
      <c r="AB66" s="344">
        <v>0.01</v>
      </c>
      <c r="AC66" s="344">
        <v>0</v>
      </c>
      <c r="AD66" s="344">
        <v>0</v>
      </c>
      <c r="AE66" s="344">
        <v>0</v>
      </c>
      <c r="AF66" s="344">
        <v>0</v>
      </c>
      <c r="AG66" s="344">
        <v>0</v>
      </c>
      <c r="AH66" s="344">
        <v>0.01</v>
      </c>
      <c r="AI66" s="344"/>
      <c r="AJ66" s="344">
        <v>0</v>
      </c>
      <c r="AK66" s="344">
        <v>0</v>
      </c>
      <c r="AL66" s="344">
        <v>0</v>
      </c>
      <c r="AM66" s="344">
        <v>0</v>
      </c>
      <c r="AN66" s="344">
        <v>0.02</v>
      </c>
      <c r="AO66" s="344">
        <v>0</v>
      </c>
      <c r="AP66" s="344">
        <v>0</v>
      </c>
      <c r="AQ66" s="344">
        <v>0</v>
      </c>
      <c r="AR66" s="344">
        <v>0</v>
      </c>
      <c r="AS66" s="344">
        <v>0</v>
      </c>
      <c r="AT66" s="344">
        <v>0</v>
      </c>
      <c r="AU66" s="344">
        <v>0</v>
      </c>
      <c r="AV66" s="344">
        <v>0</v>
      </c>
      <c r="AW66" s="344">
        <v>0</v>
      </c>
      <c r="AX66" s="344">
        <v>0</v>
      </c>
      <c r="AY66" s="344"/>
      <c r="AZ66" s="344">
        <v>0</v>
      </c>
      <c r="BA66" s="344">
        <v>0</v>
      </c>
      <c r="BB66" s="344">
        <v>0.03</v>
      </c>
      <c r="BC66" s="344">
        <v>0.79</v>
      </c>
      <c r="BD66" s="344">
        <v>0</v>
      </c>
      <c r="BE66" s="344" t="s">
        <v>524</v>
      </c>
      <c r="BF66" s="344" t="s">
        <v>2554</v>
      </c>
      <c r="BG66" s="333" t="s">
        <v>2602</v>
      </c>
      <c r="BH66" s="740" t="s">
        <v>341</v>
      </c>
      <c r="BI66" s="340"/>
      <c r="BJ66" s="765" t="s">
        <v>2603</v>
      </c>
      <c r="BL66" s="370"/>
    </row>
    <row r="67" spans="1:65" s="284" customFormat="1" ht="50.25" customHeight="1" x14ac:dyDescent="0.25">
      <c r="A67" s="748" t="s">
        <v>2604</v>
      </c>
      <c r="B67" s="396" t="s">
        <v>590</v>
      </c>
      <c r="C67" s="739" t="str">
        <f t="shared" si="10"/>
        <v>xã Mỹ Trạch,
 xã Hạ Trạch</v>
      </c>
      <c r="D67" s="739" t="s">
        <v>500</v>
      </c>
      <c r="E67" s="344">
        <v>4.7899999999999991</v>
      </c>
      <c r="F67" s="344">
        <f t="shared" si="4"/>
        <v>0</v>
      </c>
      <c r="G67" s="344">
        <f t="shared" si="16"/>
        <v>0</v>
      </c>
      <c r="H67" s="344">
        <f t="shared" si="16"/>
        <v>0</v>
      </c>
      <c r="I67" s="344">
        <f t="shared" si="5"/>
        <v>4.7899999999999991</v>
      </c>
      <c r="J67" s="361" t="s">
        <v>293</v>
      </c>
      <c r="K67" s="739">
        <v>0</v>
      </c>
      <c r="L67" s="344"/>
      <c r="M67" s="344">
        <v>0</v>
      </c>
      <c r="N67" s="344">
        <v>0</v>
      </c>
      <c r="O67" s="344">
        <v>1.1000000000000001</v>
      </c>
      <c r="P67" s="344">
        <v>0</v>
      </c>
      <c r="Q67" s="344">
        <v>0.02</v>
      </c>
      <c r="R67" s="344">
        <v>0</v>
      </c>
      <c r="S67" s="344">
        <v>0</v>
      </c>
      <c r="T67" s="344">
        <v>0.05</v>
      </c>
      <c r="U67" s="344">
        <v>0</v>
      </c>
      <c r="V67" s="344">
        <v>0</v>
      </c>
      <c r="W67" s="344">
        <v>0</v>
      </c>
      <c r="X67" s="344"/>
      <c r="Y67" s="344"/>
      <c r="Z67" s="344">
        <f t="shared" si="29"/>
        <v>3.4599999999999995</v>
      </c>
      <c r="AA67" s="344">
        <v>3.4</v>
      </c>
      <c r="AB67" s="344">
        <v>0.04</v>
      </c>
      <c r="AC67" s="344">
        <v>0</v>
      </c>
      <c r="AD67" s="344">
        <v>0</v>
      </c>
      <c r="AE67" s="344">
        <v>0</v>
      </c>
      <c r="AF67" s="344">
        <v>0.01</v>
      </c>
      <c r="AG67" s="344">
        <v>0.01</v>
      </c>
      <c r="AH67" s="344">
        <v>0</v>
      </c>
      <c r="AI67" s="344"/>
      <c r="AJ67" s="344">
        <v>0</v>
      </c>
      <c r="AK67" s="344">
        <v>0</v>
      </c>
      <c r="AL67" s="344">
        <v>0</v>
      </c>
      <c r="AM67" s="344">
        <v>0.05</v>
      </c>
      <c r="AN67" s="344"/>
      <c r="AO67" s="344">
        <v>0</v>
      </c>
      <c r="AP67" s="344">
        <v>0</v>
      </c>
      <c r="AQ67" s="344">
        <v>0.02</v>
      </c>
      <c r="AR67" s="344">
        <v>0</v>
      </c>
      <c r="AS67" s="344">
        <v>0</v>
      </c>
      <c r="AT67" s="344">
        <v>0</v>
      </c>
      <c r="AU67" s="344">
        <v>0</v>
      </c>
      <c r="AV67" s="344">
        <v>0.01</v>
      </c>
      <c r="AW67" s="344">
        <v>0.01</v>
      </c>
      <c r="AX67" s="344">
        <v>0</v>
      </c>
      <c r="AY67" s="344">
        <v>7.0000000000000007E-2</v>
      </c>
      <c r="AZ67" s="344">
        <v>0</v>
      </c>
      <c r="BA67" s="344">
        <v>0</v>
      </c>
      <c r="BB67" s="344">
        <v>1.1700000000000002</v>
      </c>
      <c r="BC67" s="344">
        <v>3.5499999999999989</v>
      </c>
      <c r="BD67" s="344">
        <v>7.0000000000000007E-2</v>
      </c>
      <c r="BE67" s="344" t="s">
        <v>2605</v>
      </c>
      <c r="BF67" s="344" t="s">
        <v>2554</v>
      </c>
      <c r="BG67" s="333"/>
      <c r="BH67" s="740" t="s">
        <v>341</v>
      </c>
      <c r="BI67" s="340"/>
      <c r="BJ67" s="765" t="s">
        <v>2606</v>
      </c>
      <c r="BL67" s="370"/>
      <c r="BM67" s="284" t="s">
        <v>2607</v>
      </c>
    </row>
    <row r="68" spans="1:65" s="284" customFormat="1" ht="39.75" customHeight="1" x14ac:dyDescent="0.25">
      <c r="A68" s="748" t="s">
        <v>2608</v>
      </c>
      <c r="B68" s="396" t="s">
        <v>593</v>
      </c>
      <c r="C68" s="739" t="str">
        <f t="shared" si="10"/>
        <v>xã Nhân Trạch</v>
      </c>
      <c r="D68" s="739" t="s">
        <v>500</v>
      </c>
      <c r="E68" s="344">
        <v>0.42</v>
      </c>
      <c r="F68" s="344">
        <f t="shared" si="4"/>
        <v>0</v>
      </c>
      <c r="G68" s="344">
        <f t="shared" si="16"/>
        <v>0</v>
      </c>
      <c r="H68" s="344">
        <f t="shared" si="16"/>
        <v>0</v>
      </c>
      <c r="I68" s="344">
        <f t="shared" si="5"/>
        <v>0.42</v>
      </c>
      <c r="J68" s="361" t="s">
        <v>293</v>
      </c>
      <c r="K68" s="739">
        <v>0</v>
      </c>
      <c r="L68" s="344"/>
      <c r="M68" s="344">
        <v>0</v>
      </c>
      <c r="N68" s="344">
        <v>0</v>
      </c>
      <c r="O68" s="344">
        <v>0.04</v>
      </c>
      <c r="P68" s="344">
        <v>0</v>
      </c>
      <c r="Q68" s="344">
        <v>0</v>
      </c>
      <c r="R68" s="344">
        <v>0</v>
      </c>
      <c r="S68" s="344">
        <v>0</v>
      </c>
      <c r="T68" s="344"/>
      <c r="U68" s="344">
        <v>0</v>
      </c>
      <c r="V68" s="344">
        <v>0</v>
      </c>
      <c r="W68" s="344">
        <v>0</v>
      </c>
      <c r="X68" s="344"/>
      <c r="Y68" s="344"/>
      <c r="Z68" s="344">
        <f t="shared" si="29"/>
        <v>0.35</v>
      </c>
      <c r="AA68" s="344">
        <v>0.35</v>
      </c>
      <c r="AB68" s="344"/>
      <c r="AC68" s="344">
        <v>0</v>
      </c>
      <c r="AD68" s="344">
        <v>0</v>
      </c>
      <c r="AE68" s="344">
        <v>0</v>
      </c>
      <c r="AF68" s="344">
        <v>0</v>
      </c>
      <c r="AG68" s="344">
        <v>0</v>
      </c>
      <c r="AH68" s="344">
        <v>0</v>
      </c>
      <c r="AI68" s="344"/>
      <c r="AJ68" s="344">
        <v>0</v>
      </c>
      <c r="AK68" s="344">
        <v>0</v>
      </c>
      <c r="AL68" s="344">
        <v>0</v>
      </c>
      <c r="AM68" s="344">
        <v>0.01</v>
      </c>
      <c r="AN68" s="344"/>
      <c r="AO68" s="344">
        <v>0</v>
      </c>
      <c r="AP68" s="344">
        <v>0</v>
      </c>
      <c r="AQ68" s="344">
        <v>0</v>
      </c>
      <c r="AR68" s="344">
        <v>0</v>
      </c>
      <c r="AS68" s="344">
        <v>0</v>
      </c>
      <c r="AT68" s="344">
        <v>0</v>
      </c>
      <c r="AU68" s="344">
        <v>0</v>
      </c>
      <c r="AV68" s="344">
        <v>0</v>
      </c>
      <c r="AW68" s="344">
        <v>0</v>
      </c>
      <c r="AX68" s="344">
        <v>0</v>
      </c>
      <c r="AY68" s="344">
        <v>0.02</v>
      </c>
      <c r="AZ68" s="344">
        <v>0</v>
      </c>
      <c r="BA68" s="344">
        <v>0</v>
      </c>
      <c r="BB68" s="344">
        <v>0.04</v>
      </c>
      <c r="BC68" s="344">
        <v>0.36</v>
      </c>
      <c r="BD68" s="344">
        <v>0.02</v>
      </c>
      <c r="BE68" s="344" t="s">
        <v>425</v>
      </c>
      <c r="BF68" s="344" t="s">
        <v>2554</v>
      </c>
      <c r="BG68" s="333" t="s">
        <v>2609</v>
      </c>
      <c r="BH68" s="740" t="s">
        <v>341</v>
      </c>
      <c r="BI68" s="340"/>
      <c r="BJ68" s="765" t="s">
        <v>2610</v>
      </c>
      <c r="BL68" s="370"/>
    </row>
    <row r="69" spans="1:65" s="284" customFormat="1" ht="42" customHeight="1" x14ac:dyDescent="0.25">
      <c r="A69" s="748" t="s">
        <v>2611</v>
      </c>
      <c r="B69" s="396" t="s">
        <v>595</v>
      </c>
      <c r="C69" s="739" t="str">
        <f t="shared" si="10"/>
        <v>xã Đức Trạch</v>
      </c>
      <c r="D69" s="739" t="s">
        <v>500</v>
      </c>
      <c r="E69" s="344">
        <v>2.46</v>
      </c>
      <c r="F69" s="344">
        <f t="shared" si="4"/>
        <v>0</v>
      </c>
      <c r="G69" s="344">
        <f t="shared" si="16"/>
        <v>0</v>
      </c>
      <c r="H69" s="344">
        <f t="shared" si="16"/>
        <v>0</v>
      </c>
      <c r="I69" s="344">
        <f t="shared" si="5"/>
        <v>2.46</v>
      </c>
      <c r="J69" s="361" t="s">
        <v>293</v>
      </c>
      <c r="K69" s="739">
        <v>0</v>
      </c>
      <c r="L69" s="344"/>
      <c r="M69" s="344"/>
      <c r="N69" s="344">
        <v>0</v>
      </c>
      <c r="O69" s="344">
        <v>0.6</v>
      </c>
      <c r="P69" s="344">
        <v>0</v>
      </c>
      <c r="Q69" s="344"/>
      <c r="R69" s="344">
        <v>0</v>
      </c>
      <c r="S69" s="344">
        <v>0</v>
      </c>
      <c r="T69" s="344">
        <v>0.01</v>
      </c>
      <c r="U69" s="344">
        <v>0</v>
      </c>
      <c r="V69" s="344">
        <v>0</v>
      </c>
      <c r="W69" s="344">
        <v>0</v>
      </c>
      <c r="X69" s="344"/>
      <c r="Y69" s="344"/>
      <c r="Z69" s="344">
        <f t="shared" si="29"/>
        <v>1.08</v>
      </c>
      <c r="AA69" s="344">
        <v>1</v>
      </c>
      <c r="AB69" s="344">
        <v>0.05</v>
      </c>
      <c r="AC69" s="344">
        <v>0</v>
      </c>
      <c r="AD69" s="344">
        <v>0.01</v>
      </c>
      <c r="AE69" s="344">
        <v>0</v>
      </c>
      <c r="AF69" s="344">
        <v>0.02</v>
      </c>
      <c r="AG69" s="344">
        <v>0</v>
      </c>
      <c r="AH69" s="344">
        <v>0</v>
      </c>
      <c r="AI69" s="344"/>
      <c r="AJ69" s="344">
        <v>0</v>
      </c>
      <c r="AK69" s="344">
        <v>0</v>
      </c>
      <c r="AL69" s="344">
        <v>0</v>
      </c>
      <c r="AM69" s="344">
        <v>0.05</v>
      </c>
      <c r="AN69" s="344"/>
      <c r="AO69" s="344">
        <v>0</v>
      </c>
      <c r="AP69" s="344">
        <v>0</v>
      </c>
      <c r="AQ69" s="344">
        <v>0</v>
      </c>
      <c r="AR69" s="344">
        <v>0</v>
      </c>
      <c r="AS69" s="344">
        <v>0</v>
      </c>
      <c r="AT69" s="344">
        <v>0</v>
      </c>
      <c r="AU69" s="344">
        <v>0.01</v>
      </c>
      <c r="AV69" s="344">
        <v>0.01</v>
      </c>
      <c r="AW69" s="344">
        <v>0</v>
      </c>
      <c r="AX69" s="344">
        <v>0</v>
      </c>
      <c r="AY69" s="344">
        <v>0.7</v>
      </c>
      <c r="AZ69" s="344">
        <v>0</v>
      </c>
      <c r="BA69" s="344">
        <v>0</v>
      </c>
      <c r="BB69" s="344">
        <v>0.61</v>
      </c>
      <c r="BC69" s="344">
        <v>1.1500000000000001</v>
      </c>
      <c r="BD69" s="344">
        <v>0.7</v>
      </c>
      <c r="BE69" s="344" t="s">
        <v>430</v>
      </c>
      <c r="BF69" s="344" t="s">
        <v>2554</v>
      </c>
      <c r="BG69" s="333" t="s">
        <v>2612</v>
      </c>
      <c r="BH69" s="740" t="s">
        <v>341</v>
      </c>
      <c r="BI69" s="340"/>
      <c r="BJ69" s="765" t="s">
        <v>2610</v>
      </c>
      <c r="BL69" s="370"/>
    </row>
    <row r="70" spans="1:65" s="284" customFormat="1" ht="69.75" customHeight="1" x14ac:dyDescent="0.25">
      <c r="A70" s="748" t="s">
        <v>2613</v>
      </c>
      <c r="B70" s="396" t="s">
        <v>597</v>
      </c>
      <c r="C70" s="739" t="str">
        <f t="shared" si="10"/>
        <v>xã Thanh Trạch,
xã Mỹ Trạch</v>
      </c>
      <c r="D70" s="739" t="s">
        <v>500</v>
      </c>
      <c r="E70" s="344">
        <v>2.94</v>
      </c>
      <c r="F70" s="344">
        <f t="shared" si="4"/>
        <v>0</v>
      </c>
      <c r="G70" s="344">
        <f t="shared" si="16"/>
        <v>0</v>
      </c>
      <c r="H70" s="344">
        <f t="shared" si="16"/>
        <v>0</v>
      </c>
      <c r="I70" s="344">
        <f t="shared" si="5"/>
        <v>2.94</v>
      </c>
      <c r="J70" s="361" t="s">
        <v>293</v>
      </c>
      <c r="K70" s="739">
        <v>0</v>
      </c>
      <c r="L70" s="344"/>
      <c r="M70" s="344"/>
      <c r="N70" s="344">
        <v>0</v>
      </c>
      <c r="O70" s="344">
        <v>0.23</v>
      </c>
      <c r="P70" s="344">
        <v>0</v>
      </c>
      <c r="Q70" s="344"/>
      <c r="R70" s="344">
        <v>0</v>
      </c>
      <c r="S70" s="344">
        <v>0</v>
      </c>
      <c r="T70" s="344"/>
      <c r="U70" s="344"/>
      <c r="V70" s="344">
        <v>0</v>
      </c>
      <c r="W70" s="344">
        <v>0</v>
      </c>
      <c r="X70" s="344">
        <v>0.01</v>
      </c>
      <c r="Y70" s="344">
        <v>0.02</v>
      </c>
      <c r="Z70" s="344">
        <f t="shared" si="29"/>
        <v>1.01</v>
      </c>
      <c r="AA70" s="344">
        <v>1</v>
      </c>
      <c r="AB70" s="344">
        <v>0.01</v>
      </c>
      <c r="AC70" s="344">
        <v>0</v>
      </c>
      <c r="AD70" s="344">
        <v>0</v>
      </c>
      <c r="AE70" s="344">
        <v>0</v>
      </c>
      <c r="AF70" s="344"/>
      <c r="AG70" s="344">
        <v>0</v>
      </c>
      <c r="AH70" s="344"/>
      <c r="AI70" s="344"/>
      <c r="AJ70" s="344"/>
      <c r="AK70" s="344"/>
      <c r="AL70" s="344"/>
      <c r="AM70" s="344">
        <v>0.04</v>
      </c>
      <c r="AN70" s="344"/>
      <c r="AO70" s="344"/>
      <c r="AP70" s="344"/>
      <c r="AQ70" s="344">
        <v>1</v>
      </c>
      <c r="AR70" s="344"/>
      <c r="AS70" s="344">
        <v>0</v>
      </c>
      <c r="AT70" s="344"/>
      <c r="AU70" s="344"/>
      <c r="AV70" s="344"/>
      <c r="AW70" s="344"/>
      <c r="AX70" s="344"/>
      <c r="AY70" s="344">
        <v>0.63</v>
      </c>
      <c r="AZ70" s="344">
        <v>0</v>
      </c>
      <c r="BA70" s="344">
        <v>0</v>
      </c>
      <c r="BB70" s="344">
        <v>0.23</v>
      </c>
      <c r="BC70" s="344">
        <v>2.08</v>
      </c>
      <c r="BD70" s="344">
        <v>0.63</v>
      </c>
      <c r="BE70" s="344" t="s">
        <v>2614</v>
      </c>
      <c r="BF70" s="344" t="s">
        <v>2554</v>
      </c>
      <c r="BG70" s="333"/>
      <c r="BH70" s="740" t="s">
        <v>341</v>
      </c>
      <c r="BI70" s="340"/>
      <c r="BJ70" s="765" t="s">
        <v>2610</v>
      </c>
      <c r="BL70" s="370"/>
      <c r="BM70" s="284" t="s">
        <v>2615</v>
      </c>
    </row>
    <row r="71" spans="1:65" s="284" customFormat="1" ht="60" customHeight="1" x14ac:dyDescent="0.25">
      <c r="A71" s="748" t="s">
        <v>2616</v>
      </c>
      <c r="B71" s="396" t="s">
        <v>600</v>
      </c>
      <c r="C71" s="739" t="str">
        <f t="shared" si="10"/>
        <v>xã Đồng Trạch,
xã Hải Phú</v>
      </c>
      <c r="D71" s="739" t="s">
        <v>500</v>
      </c>
      <c r="E71" s="344">
        <v>3.57</v>
      </c>
      <c r="F71" s="344">
        <f t="shared" si="4"/>
        <v>1.1000000000000001</v>
      </c>
      <c r="G71" s="344">
        <f t="shared" si="16"/>
        <v>0</v>
      </c>
      <c r="H71" s="344">
        <f t="shared" si="16"/>
        <v>0</v>
      </c>
      <c r="I71" s="344">
        <f t="shared" si="5"/>
        <v>2.4699999999999998</v>
      </c>
      <c r="J71" s="361" t="s">
        <v>293</v>
      </c>
      <c r="K71" s="739">
        <v>1.1000000000000001</v>
      </c>
      <c r="L71" s="344">
        <v>1.1000000000000001</v>
      </c>
      <c r="M71" s="344">
        <v>0</v>
      </c>
      <c r="N71" s="344">
        <v>0</v>
      </c>
      <c r="O71" s="344"/>
      <c r="P71" s="344">
        <v>0</v>
      </c>
      <c r="Q71" s="344">
        <v>0</v>
      </c>
      <c r="R71" s="344">
        <v>0</v>
      </c>
      <c r="S71" s="344">
        <v>0</v>
      </c>
      <c r="T71" s="344">
        <v>0.9</v>
      </c>
      <c r="U71" s="344">
        <v>0</v>
      </c>
      <c r="V71" s="344">
        <v>0</v>
      </c>
      <c r="W71" s="344">
        <v>0</v>
      </c>
      <c r="X71" s="344"/>
      <c r="Y71" s="344"/>
      <c r="Z71" s="344">
        <f t="shared" si="29"/>
        <v>1.1200000000000001</v>
      </c>
      <c r="AA71" s="344">
        <v>1</v>
      </c>
      <c r="AB71" s="344">
        <v>0.12</v>
      </c>
      <c r="AC71" s="344">
        <v>0</v>
      </c>
      <c r="AD71" s="344">
        <v>0</v>
      </c>
      <c r="AE71" s="344">
        <v>0</v>
      </c>
      <c r="AF71" s="344">
        <v>0</v>
      </c>
      <c r="AG71" s="344">
        <v>0</v>
      </c>
      <c r="AH71" s="344">
        <v>0</v>
      </c>
      <c r="AI71" s="344"/>
      <c r="AJ71" s="344">
        <v>0</v>
      </c>
      <c r="AK71" s="344">
        <v>0</v>
      </c>
      <c r="AL71" s="344">
        <v>0</v>
      </c>
      <c r="AM71" s="344">
        <v>0</v>
      </c>
      <c r="AN71" s="344"/>
      <c r="AO71" s="344">
        <v>0</v>
      </c>
      <c r="AP71" s="344">
        <v>0</v>
      </c>
      <c r="AQ71" s="344">
        <v>0.4</v>
      </c>
      <c r="AR71" s="344">
        <v>0</v>
      </c>
      <c r="AS71" s="344">
        <v>0</v>
      </c>
      <c r="AT71" s="344">
        <v>0</v>
      </c>
      <c r="AU71" s="344">
        <v>0</v>
      </c>
      <c r="AV71" s="344">
        <v>0</v>
      </c>
      <c r="AW71" s="344">
        <v>0.01</v>
      </c>
      <c r="AX71" s="344">
        <v>0</v>
      </c>
      <c r="AY71" s="344">
        <v>0.04</v>
      </c>
      <c r="AZ71" s="344">
        <v>0</v>
      </c>
      <c r="BA71" s="344">
        <v>0</v>
      </c>
      <c r="BB71" s="344">
        <v>0.9</v>
      </c>
      <c r="BC71" s="344">
        <v>1.53</v>
      </c>
      <c r="BD71" s="344">
        <v>0.04</v>
      </c>
      <c r="BE71" s="344" t="s">
        <v>2617</v>
      </c>
      <c r="BF71" s="344" t="s">
        <v>2554</v>
      </c>
      <c r="BG71" s="333" t="s">
        <v>2618</v>
      </c>
      <c r="BH71" s="740" t="s">
        <v>341</v>
      </c>
      <c r="BI71" s="340"/>
      <c r="BJ71" s="765" t="s">
        <v>2610</v>
      </c>
      <c r="BL71" s="370"/>
      <c r="BM71" s="284" t="s">
        <v>2619</v>
      </c>
    </row>
    <row r="72" spans="1:65" s="284" customFormat="1" ht="66" customHeight="1" x14ac:dyDescent="0.25">
      <c r="A72" s="748" t="s">
        <v>2620</v>
      </c>
      <c r="B72" s="396" t="s">
        <v>603</v>
      </c>
      <c r="C72" s="739" t="str">
        <f t="shared" si="10"/>
        <v>Thị trấn Hoàn Lão</v>
      </c>
      <c r="D72" s="739" t="s">
        <v>500</v>
      </c>
      <c r="E72" s="344">
        <v>2.2599999999999993</v>
      </c>
      <c r="F72" s="344">
        <f t="shared" si="4"/>
        <v>0.04</v>
      </c>
      <c r="G72" s="344">
        <f t="shared" si="16"/>
        <v>0</v>
      </c>
      <c r="H72" s="344">
        <f t="shared" si="16"/>
        <v>0</v>
      </c>
      <c r="I72" s="344">
        <f t="shared" si="5"/>
        <v>2.2199999999999993</v>
      </c>
      <c r="J72" s="361" t="s">
        <v>293</v>
      </c>
      <c r="K72" s="739">
        <v>0.04</v>
      </c>
      <c r="L72" s="344">
        <v>0.02</v>
      </c>
      <c r="M72" s="344">
        <v>0.02</v>
      </c>
      <c r="N72" s="344">
        <v>0</v>
      </c>
      <c r="O72" s="344"/>
      <c r="P72" s="344">
        <v>0</v>
      </c>
      <c r="Q72" s="344">
        <v>0</v>
      </c>
      <c r="R72" s="344">
        <v>0</v>
      </c>
      <c r="S72" s="344">
        <v>0</v>
      </c>
      <c r="T72" s="344">
        <v>0.48</v>
      </c>
      <c r="U72" s="344">
        <v>0</v>
      </c>
      <c r="V72" s="344">
        <v>0</v>
      </c>
      <c r="W72" s="344">
        <v>0</v>
      </c>
      <c r="X72" s="344"/>
      <c r="Y72" s="344"/>
      <c r="Z72" s="344">
        <f t="shared" si="29"/>
        <v>1.7</v>
      </c>
      <c r="AA72" s="344">
        <v>1</v>
      </c>
      <c r="AB72" s="344">
        <v>0.7</v>
      </c>
      <c r="AC72" s="344">
        <v>0</v>
      </c>
      <c r="AD72" s="344">
        <v>0</v>
      </c>
      <c r="AE72" s="344">
        <v>0</v>
      </c>
      <c r="AF72" s="344">
        <v>0</v>
      </c>
      <c r="AG72" s="344">
        <v>0</v>
      </c>
      <c r="AH72" s="344">
        <v>0</v>
      </c>
      <c r="AI72" s="344"/>
      <c r="AJ72" s="344">
        <v>0</v>
      </c>
      <c r="AK72" s="344">
        <v>0</v>
      </c>
      <c r="AL72" s="344">
        <v>0</v>
      </c>
      <c r="AM72" s="344"/>
      <c r="AN72" s="344"/>
      <c r="AO72" s="344">
        <v>0</v>
      </c>
      <c r="AP72" s="344">
        <v>0</v>
      </c>
      <c r="AQ72" s="344">
        <v>0</v>
      </c>
      <c r="AR72" s="344">
        <v>0</v>
      </c>
      <c r="AS72" s="344">
        <v>0</v>
      </c>
      <c r="AT72" s="344">
        <v>0</v>
      </c>
      <c r="AU72" s="344">
        <v>0</v>
      </c>
      <c r="AV72" s="344">
        <v>0</v>
      </c>
      <c r="AW72" s="344">
        <v>0.03</v>
      </c>
      <c r="AX72" s="344">
        <v>0</v>
      </c>
      <c r="AY72" s="344">
        <v>0.01</v>
      </c>
      <c r="AZ72" s="344">
        <v>0</v>
      </c>
      <c r="BA72" s="344">
        <v>0</v>
      </c>
      <c r="BB72" s="344">
        <v>0.48</v>
      </c>
      <c r="BC72" s="344">
        <v>1.73</v>
      </c>
      <c r="BD72" s="344">
        <v>0.01</v>
      </c>
      <c r="BE72" s="344" t="s">
        <v>524</v>
      </c>
      <c r="BF72" s="344" t="s">
        <v>2554</v>
      </c>
      <c r="BG72" s="333" t="s">
        <v>2621</v>
      </c>
      <c r="BH72" s="740" t="s">
        <v>341</v>
      </c>
      <c r="BI72" s="340"/>
      <c r="BJ72" s="765" t="s">
        <v>2610</v>
      </c>
      <c r="BL72" s="370"/>
    </row>
    <row r="73" spans="1:65" s="284" customFormat="1" ht="35.25" customHeight="1" x14ac:dyDescent="0.25">
      <c r="A73" s="748" t="s">
        <v>2622</v>
      </c>
      <c r="B73" s="396" t="s">
        <v>605</v>
      </c>
      <c r="C73" s="739" t="str">
        <f t="shared" si="10"/>
        <v>xã Tây Trạch</v>
      </c>
      <c r="D73" s="739" t="s">
        <v>500</v>
      </c>
      <c r="E73" s="344">
        <v>1.42</v>
      </c>
      <c r="F73" s="344">
        <f t="shared" ref="F73:F143" si="30">L73+M73+N73</f>
        <v>0.65999999999999992</v>
      </c>
      <c r="G73" s="344">
        <f t="shared" si="16"/>
        <v>0</v>
      </c>
      <c r="H73" s="344">
        <f t="shared" si="16"/>
        <v>0</v>
      </c>
      <c r="I73" s="344">
        <f t="shared" ref="I73:I143" si="31">O73+P73+Q73+T73+U73+V73+W73+X73+Y73+Z73+AJ73+AK73+AL73+AM73+AN73+AO73+AP73+AQ73+AR73+AS73+AT73+AU73+AV73+AW73+AX73+AY73+AZ73+BA73</f>
        <v>0.76</v>
      </c>
      <c r="J73" s="361" t="s">
        <v>293</v>
      </c>
      <c r="K73" s="739">
        <v>0.65999999999999992</v>
      </c>
      <c r="L73" s="344">
        <v>0.6</v>
      </c>
      <c r="M73" s="344">
        <v>0.06</v>
      </c>
      <c r="N73" s="344">
        <v>0</v>
      </c>
      <c r="O73" s="344">
        <v>0.25</v>
      </c>
      <c r="P73" s="344">
        <v>0</v>
      </c>
      <c r="Q73" s="344">
        <v>0</v>
      </c>
      <c r="R73" s="344">
        <v>0</v>
      </c>
      <c r="S73" s="344">
        <v>0</v>
      </c>
      <c r="T73" s="344"/>
      <c r="U73" s="344">
        <v>0</v>
      </c>
      <c r="V73" s="344">
        <v>0</v>
      </c>
      <c r="W73" s="344">
        <v>0</v>
      </c>
      <c r="X73" s="344"/>
      <c r="Y73" s="344"/>
      <c r="Z73" s="344">
        <f t="shared" si="29"/>
        <v>0.44</v>
      </c>
      <c r="AA73" s="344">
        <v>0.43</v>
      </c>
      <c r="AB73" s="344">
        <v>0.01</v>
      </c>
      <c r="AC73" s="344">
        <v>0</v>
      </c>
      <c r="AD73" s="344">
        <v>0</v>
      </c>
      <c r="AE73" s="344">
        <v>0</v>
      </c>
      <c r="AF73" s="344">
        <v>0</v>
      </c>
      <c r="AG73" s="344">
        <v>0</v>
      </c>
      <c r="AH73" s="344"/>
      <c r="AI73" s="344"/>
      <c r="AJ73" s="344">
        <v>0</v>
      </c>
      <c r="AK73" s="344">
        <v>0</v>
      </c>
      <c r="AL73" s="344">
        <v>0</v>
      </c>
      <c r="AM73" s="344"/>
      <c r="AN73" s="344"/>
      <c r="AO73" s="344">
        <v>0</v>
      </c>
      <c r="AP73" s="344">
        <v>0</v>
      </c>
      <c r="AQ73" s="344">
        <v>0</v>
      </c>
      <c r="AR73" s="344">
        <v>0</v>
      </c>
      <c r="AS73" s="344">
        <v>0</v>
      </c>
      <c r="AT73" s="344">
        <v>0</v>
      </c>
      <c r="AU73" s="344">
        <v>0</v>
      </c>
      <c r="AV73" s="344">
        <v>0</v>
      </c>
      <c r="AW73" s="344">
        <v>0.02</v>
      </c>
      <c r="AX73" s="344">
        <v>0</v>
      </c>
      <c r="AY73" s="344">
        <v>0.05</v>
      </c>
      <c r="AZ73" s="344">
        <v>0</v>
      </c>
      <c r="BA73" s="344">
        <v>0</v>
      </c>
      <c r="BB73" s="344">
        <v>0.25</v>
      </c>
      <c r="BC73" s="344">
        <v>0.46</v>
      </c>
      <c r="BD73" s="344">
        <v>0.05</v>
      </c>
      <c r="BE73" s="344" t="s">
        <v>516</v>
      </c>
      <c r="BF73" s="344" t="s">
        <v>2554</v>
      </c>
      <c r="BG73" s="333" t="s">
        <v>2623</v>
      </c>
      <c r="BH73" s="740" t="s">
        <v>341</v>
      </c>
      <c r="BI73" s="340"/>
      <c r="BJ73" s="765" t="s">
        <v>2624</v>
      </c>
      <c r="BL73" s="370"/>
    </row>
    <row r="74" spans="1:65" s="284" customFormat="1" ht="41.25" customHeight="1" x14ac:dyDescent="0.25">
      <c r="A74" s="748" t="s">
        <v>2625</v>
      </c>
      <c r="B74" s="396" t="s">
        <v>607</v>
      </c>
      <c r="C74" s="739" t="str">
        <f t="shared" si="10"/>
        <v>Thị trấn Phong Nha</v>
      </c>
      <c r="D74" s="739" t="s">
        <v>500</v>
      </c>
      <c r="E74" s="344">
        <v>3.76</v>
      </c>
      <c r="F74" s="344">
        <f t="shared" si="30"/>
        <v>0.02</v>
      </c>
      <c r="G74" s="344">
        <f t="shared" si="16"/>
        <v>0</v>
      </c>
      <c r="H74" s="344">
        <f t="shared" si="16"/>
        <v>0</v>
      </c>
      <c r="I74" s="344">
        <f t="shared" si="31"/>
        <v>3.7399999999999998</v>
      </c>
      <c r="J74" s="361" t="s">
        <v>293</v>
      </c>
      <c r="K74" s="739">
        <v>0.02</v>
      </c>
      <c r="L74" s="344">
        <v>0.02</v>
      </c>
      <c r="M74" s="344"/>
      <c r="N74" s="344"/>
      <c r="O74" s="344">
        <v>0.78</v>
      </c>
      <c r="P74" s="344"/>
      <c r="Q74" s="344"/>
      <c r="R74" s="344">
        <v>0</v>
      </c>
      <c r="S74" s="344">
        <v>0</v>
      </c>
      <c r="T74" s="344"/>
      <c r="U74" s="344">
        <v>0</v>
      </c>
      <c r="V74" s="344">
        <v>0</v>
      </c>
      <c r="W74" s="344">
        <v>0</v>
      </c>
      <c r="X74" s="344"/>
      <c r="Y74" s="344">
        <v>0.59</v>
      </c>
      <c r="Z74" s="344">
        <f t="shared" si="29"/>
        <v>2.02</v>
      </c>
      <c r="AA74" s="344">
        <v>1.7</v>
      </c>
      <c r="AB74" s="344">
        <v>0.32</v>
      </c>
      <c r="AC74" s="344">
        <v>0</v>
      </c>
      <c r="AD74" s="344">
        <v>0</v>
      </c>
      <c r="AE74" s="344"/>
      <c r="AF74" s="344"/>
      <c r="AG74" s="344"/>
      <c r="AH74" s="344"/>
      <c r="AI74" s="344"/>
      <c r="AJ74" s="344"/>
      <c r="AK74" s="344"/>
      <c r="AL74" s="344"/>
      <c r="AM74" s="344"/>
      <c r="AN74" s="344">
        <v>0.01</v>
      </c>
      <c r="AO74" s="344"/>
      <c r="AP74" s="344"/>
      <c r="AQ74" s="344">
        <v>0.17</v>
      </c>
      <c r="AR74" s="344"/>
      <c r="AS74" s="344"/>
      <c r="AT74" s="344"/>
      <c r="AU74" s="344"/>
      <c r="AV74" s="344"/>
      <c r="AW74" s="344"/>
      <c r="AX74" s="344"/>
      <c r="AY74" s="344">
        <v>0.17</v>
      </c>
      <c r="AZ74" s="344"/>
      <c r="BA74" s="344">
        <v>0</v>
      </c>
      <c r="BB74" s="344">
        <v>0.78</v>
      </c>
      <c r="BC74" s="344">
        <v>2.7899999999999996</v>
      </c>
      <c r="BD74" s="344">
        <v>0.17</v>
      </c>
      <c r="BE74" s="344" t="s">
        <v>608</v>
      </c>
      <c r="BF74" s="344" t="s">
        <v>2554</v>
      </c>
      <c r="BG74" s="333" t="s">
        <v>2626</v>
      </c>
      <c r="BH74" s="740" t="s">
        <v>341</v>
      </c>
      <c r="BI74" s="340"/>
      <c r="BJ74" s="708" t="s">
        <v>2627</v>
      </c>
      <c r="BL74" s="370"/>
    </row>
    <row r="75" spans="1:65" s="284" customFormat="1" ht="55.5" customHeight="1" x14ac:dyDescent="0.25">
      <c r="A75" s="748" t="s">
        <v>2628</v>
      </c>
      <c r="B75" s="396" t="s">
        <v>614</v>
      </c>
      <c r="C75" s="739" t="str">
        <f t="shared" si="10"/>
        <v>Thị trấn Hoàn Lão</v>
      </c>
      <c r="D75" s="739" t="s">
        <v>500</v>
      </c>
      <c r="E75" s="344">
        <v>1.31</v>
      </c>
      <c r="F75" s="344">
        <f t="shared" si="30"/>
        <v>0</v>
      </c>
      <c r="G75" s="344">
        <f t="shared" ref="G75:H116" si="32">R75</f>
        <v>0</v>
      </c>
      <c r="H75" s="344">
        <f t="shared" si="32"/>
        <v>0</v>
      </c>
      <c r="I75" s="344">
        <f t="shared" si="31"/>
        <v>1.31</v>
      </c>
      <c r="J75" s="361" t="s">
        <v>293</v>
      </c>
      <c r="K75" s="739">
        <v>0</v>
      </c>
      <c r="L75" s="344"/>
      <c r="M75" s="344"/>
      <c r="N75" s="344">
        <v>0</v>
      </c>
      <c r="O75" s="344">
        <v>0.06</v>
      </c>
      <c r="P75" s="344">
        <v>0.4</v>
      </c>
      <c r="Q75" s="344"/>
      <c r="R75" s="344">
        <v>0</v>
      </c>
      <c r="S75" s="344">
        <v>0</v>
      </c>
      <c r="T75" s="344"/>
      <c r="U75" s="344">
        <v>0</v>
      </c>
      <c r="V75" s="344">
        <v>0</v>
      </c>
      <c r="W75" s="344">
        <v>0</v>
      </c>
      <c r="X75" s="344">
        <v>0.05</v>
      </c>
      <c r="Y75" s="344"/>
      <c r="Z75" s="344">
        <f t="shared" si="29"/>
        <v>0.4</v>
      </c>
      <c r="AA75" s="344">
        <v>0.4</v>
      </c>
      <c r="AB75" s="344"/>
      <c r="AC75" s="344"/>
      <c r="AD75" s="344">
        <v>0</v>
      </c>
      <c r="AE75" s="344">
        <v>0</v>
      </c>
      <c r="AF75" s="344">
        <v>0</v>
      </c>
      <c r="AG75" s="344">
        <v>0</v>
      </c>
      <c r="AH75" s="344">
        <v>0</v>
      </c>
      <c r="AI75" s="344"/>
      <c r="AJ75" s="344">
        <v>0</v>
      </c>
      <c r="AK75" s="344">
        <v>0</v>
      </c>
      <c r="AL75" s="344">
        <v>0</v>
      </c>
      <c r="AM75" s="344"/>
      <c r="AN75" s="344">
        <v>0.03</v>
      </c>
      <c r="AO75" s="344">
        <v>0</v>
      </c>
      <c r="AP75" s="344">
        <v>0</v>
      </c>
      <c r="AQ75" s="344">
        <v>0</v>
      </c>
      <c r="AR75" s="344">
        <v>0</v>
      </c>
      <c r="AS75" s="344">
        <v>0</v>
      </c>
      <c r="AT75" s="344">
        <v>0</v>
      </c>
      <c r="AU75" s="344">
        <v>0</v>
      </c>
      <c r="AV75" s="344">
        <v>0</v>
      </c>
      <c r="AW75" s="344">
        <v>0</v>
      </c>
      <c r="AX75" s="344">
        <v>0.35</v>
      </c>
      <c r="AY75" s="344">
        <v>0.02</v>
      </c>
      <c r="AZ75" s="344">
        <v>0</v>
      </c>
      <c r="BA75" s="344">
        <v>0</v>
      </c>
      <c r="BB75" s="344">
        <v>0.46</v>
      </c>
      <c r="BC75" s="344">
        <v>0.83</v>
      </c>
      <c r="BD75" s="344">
        <v>0.02</v>
      </c>
      <c r="BE75" s="344" t="s">
        <v>524</v>
      </c>
      <c r="BF75" s="344" t="s">
        <v>2554</v>
      </c>
      <c r="BG75" s="333" t="s">
        <v>2629</v>
      </c>
      <c r="BH75" s="740" t="s">
        <v>341</v>
      </c>
      <c r="BI75" s="340"/>
      <c r="BJ75" s="765" t="s">
        <v>2630</v>
      </c>
      <c r="BL75" s="370"/>
    </row>
    <row r="76" spans="1:65" s="284" customFormat="1" ht="46.5" hidden="1" customHeight="1" x14ac:dyDescent="0.25">
      <c r="A76" s="748" t="s">
        <v>2631</v>
      </c>
      <c r="B76" s="396" t="s">
        <v>2632</v>
      </c>
      <c r="C76" s="739" t="str">
        <f t="shared" si="10"/>
        <v>xã Trung Trạch, xã Đại Trạch, xã Nhân Trạch</v>
      </c>
      <c r="D76" s="739" t="s">
        <v>500</v>
      </c>
      <c r="E76" s="344">
        <f t="shared" ref="E76:E101" si="33">SUM(L76:Z76,AJ76:BA76)</f>
        <v>0</v>
      </c>
      <c r="F76" s="344">
        <f t="shared" si="30"/>
        <v>0</v>
      </c>
      <c r="G76" s="344">
        <f t="shared" si="32"/>
        <v>0</v>
      </c>
      <c r="H76" s="344">
        <f t="shared" si="32"/>
        <v>0</v>
      </c>
      <c r="I76" s="344">
        <f t="shared" si="31"/>
        <v>0</v>
      </c>
      <c r="J76" s="361" t="s">
        <v>293</v>
      </c>
      <c r="K76" s="739">
        <f t="shared" ref="K76" si="34">L76+M76+N76</f>
        <v>0</v>
      </c>
      <c r="L76" s="344"/>
      <c r="M76" s="344"/>
      <c r="N76" s="344"/>
      <c r="O76" s="344"/>
      <c r="P76" s="344"/>
      <c r="Q76" s="344"/>
      <c r="R76" s="344"/>
      <c r="S76" s="344"/>
      <c r="T76" s="344"/>
      <c r="U76" s="344"/>
      <c r="V76" s="344"/>
      <c r="W76" s="344"/>
      <c r="X76" s="344"/>
      <c r="Y76" s="344"/>
      <c r="Z76" s="344">
        <f t="shared" si="29"/>
        <v>0</v>
      </c>
      <c r="AA76" s="344"/>
      <c r="AB76" s="344"/>
      <c r="AC76" s="344"/>
      <c r="AD76" s="344"/>
      <c r="AE76" s="344"/>
      <c r="AF76" s="344"/>
      <c r="AG76" s="344"/>
      <c r="AH76" s="344"/>
      <c r="AI76" s="344"/>
      <c r="AJ76" s="344"/>
      <c r="AK76" s="344"/>
      <c r="AL76" s="344"/>
      <c r="AM76" s="344"/>
      <c r="AN76" s="344"/>
      <c r="AO76" s="344"/>
      <c r="AP76" s="344"/>
      <c r="AQ76" s="344"/>
      <c r="AR76" s="344"/>
      <c r="AS76" s="344"/>
      <c r="AT76" s="344"/>
      <c r="AU76" s="344"/>
      <c r="AV76" s="344"/>
      <c r="AW76" s="344"/>
      <c r="AX76" s="344"/>
      <c r="AY76" s="344"/>
      <c r="AZ76" s="344"/>
      <c r="BA76" s="344"/>
      <c r="BB76" s="728">
        <f t="shared" ref="BB76" si="35">O76+P76+Q76+T76+U76</f>
        <v>0</v>
      </c>
      <c r="BC76" s="728">
        <f t="shared" ref="BC76" si="36">V76+W76+X76+Y76+Z76+AJ76+AK76+AL76+AM76+AN76+AO76+AP76+AQ76+AR76+AS76+AT76+AU76+AV76+AW76+AX76</f>
        <v>0</v>
      </c>
      <c r="BD76" s="728">
        <f t="shared" ref="BD76" si="37">AY76+AZ76+BA76</f>
        <v>0</v>
      </c>
      <c r="BE76" s="344" t="s">
        <v>2633</v>
      </c>
      <c r="BF76" s="344" t="s">
        <v>2554</v>
      </c>
      <c r="BG76" s="333"/>
      <c r="BH76" s="740" t="s">
        <v>341</v>
      </c>
      <c r="BI76" s="340"/>
      <c r="BJ76" s="765" t="s">
        <v>2634</v>
      </c>
      <c r="BL76" s="370" t="s">
        <v>517</v>
      </c>
      <c r="BM76" s="284" t="s">
        <v>2635</v>
      </c>
    </row>
    <row r="77" spans="1:65" s="284" customFormat="1" ht="66" x14ac:dyDescent="0.25">
      <c r="A77" s="748" t="s">
        <v>2636</v>
      </c>
      <c r="B77" s="396" t="s">
        <v>618</v>
      </c>
      <c r="C77" s="739" t="str">
        <f t="shared" si="10"/>
        <v>xã Hạ Trạch, 
xã Mỹ Trạch</v>
      </c>
      <c r="D77" s="739" t="s">
        <v>500</v>
      </c>
      <c r="E77" s="344">
        <v>9.0799999999999983</v>
      </c>
      <c r="F77" s="344">
        <f t="shared" si="30"/>
        <v>1.7000000000000002</v>
      </c>
      <c r="G77" s="344">
        <f t="shared" si="32"/>
        <v>0</v>
      </c>
      <c r="H77" s="344">
        <f t="shared" si="32"/>
        <v>0</v>
      </c>
      <c r="I77" s="344">
        <f t="shared" si="31"/>
        <v>7.3799999999999972</v>
      </c>
      <c r="J77" s="361" t="s">
        <v>293</v>
      </c>
      <c r="K77" s="739">
        <v>1.7000000000000002</v>
      </c>
      <c r="L77" s="344">
        <v>0.8</v>
      </c>
      <c r="M77" s="344">
        <v>0.9</v>
      </c>
      <c r="N77" s="344"/>
      <c r="O77" s="344">
        <v>2.2999999999999998</v>
      </c>
      <c r="P77" s="344"/>
      <c r="Q77" s="344"/>
      <c r="R77" s="344">
        <v>0</v>
      </c>
      <c r="S77" s="344">
        <v>0</v>
      </c>
      <c r="T77" s="344">
        <v>0.16</v>
      </c>
      <c r="U77" s="344">
        <v>0</v>
      </c>
      <c r="V77" s="344">
        <v>0</v>
      </c>
      <c r="W77" s="344">
        <v>0</v>
      </c>
      <c r="X77" s="344">
        <v>0.01</v>
      </c>
      <c r="Y77" s="344"/>
      <c r="Z77" s="344">
        <f t="shared" si="29"/>
        <v>4.1699999999999982</v>
      </c>
      <c r="AA77" s="344">
        <v>3.3</v>
      </c>
      <c r="AB77" s="344">
        <v>0.8</v>
      </c>
      <c r="AC77" s="344">
        <v>0</v>
      </c>
      <c r="AD77" s="344">
        <v>0.01</v>
      </c>
      <c r="AE77" s="344">
        <v>0.02</v>
      </c>
      <c r="AF77" s="344">
        <v>0.01</v>
      </c>
      <c r="AG77" s="344">
        <v>0.01</v>
      </c>
      <c r="AH77" s="344">
        <v>0</v>
      </c>
      <c r="AI77" s="344">
        <v>0.02</v>
      </c>
      <c r="AJ77" s="344">
        <v>0.35</v>
      </c>
      <c r="AK77" s="344">
        <v>0</v>
      </c>
      <c r="AL77" s="344">
        <v>0</v>
      </c>
      <c r="AM77" s="344">
        <v>0.3</v>
      </c>
      <c r="AN77" s="344"/>
      <c r="AO77" s="344">
        <v>0</v>
      </c>
      <c r="AP77" s="344"/>
      <c r="AQ77" s="344">
        <v>0.06</v>
      </c>
      <c r="AR77" s="344">
        <v>0</v>
      </c>
      <c r="AS77" s="344">
        <v>0</v>
      </c>
      <c r="AT77" s="344">
        <v>0</v>
      </c>
      <c r="AU77" s="344"/>
      <c r="AV77" s="344">
        <v>0.03</v>
      </c>
      <c r="AW77" s="344">
        <v>0</v>
      </c>
      <c r="AX77" s="344">
        <v>0</v>
      </c>
      <c r="AY77" s="344"/>
      <c r="AZ77" s="344">
        <v>0</v>
      </c>
      <c r="BA77" s="344">
        <v>0</v>
      </c>
      <c r="BB77" s="344">
        <v>2.46</v>
      </c>
      <c r="BC77" s="344">
        <v>4.9199999999999973</v>
      </c>
      <c r="BD77" s="344">
        <v>0</v>
      </c>
      <c r="BE77" s="344" t="s">
        <v>617</v>
      </c>
      <c r="BF77" s="344" t="s">
        <v>2554</v>
      </c>
      <c r="BG77" s="333"/>
      <c r="BH77" s="740" t="s">
        <v>341</v>
      </c>
      <c r="BI77" s="340"/>
      <c r="BJ77" s="765" t="s">
        <v>2630</v>
      </c>
      <c r="BL77" s="370"/>
      <c r="BM77" s="284" t="s">
        <v>2637</v>
      </c>
    </row>
    <row r="78" spans="1:65" s="284" customFormat="1" ht="33" customHeight="1" x14ac:dyDescent="0.25">
      <c r="A78" s="748" t="s">
        <v>2638</v>
      </c>
      <c r="B78" s="396" t="s">
        <v>622</v>
      </c>
      <c r="C78" s="739" t="str">
        <f t="shared" si="10"/>
        <v>Thị trấn Hoàn Lão</v>
      </c>
      <c r="D78" s="739" t="s">
        <v>500</v>
      </c>
      <c r="E78" s="344">
        <v>2.8899999999999992</v>
      </c>
      <c r="F78" s="344">
        <f t="shared" si="30"/>
        <v>0.1</v>
      </c>
      <c r="G78" s="344">
        <f t="shared" si="32"/>
        <v>0</v>
      </c>
      <c r="H78" s="344">
        <f t="shared" si="32"/>
        <v>0</v>
      </c>
      <c r="I78" s="344">
        <f t="shared" si="31"/>
        <v>2.7899999999999996</v>
      </c>
      <c r="J78" s="361" t="s">
        <v>293</v>
      </c>
      <c r="K78" s="739">
        <v>0.1</v>
      </c>
      <c r="L78" s="344">
        <v>0.1</v>
      </c>
      <c r="M78" s="344">
        <v>0</v>
      </c>
      <c r="N78" s="344">
        <v>0</v>
      </c>
      <c r="O78" s="344">
        <v>0.7</v>
      </c>
      <c r="P78" s="344">
        <v>0.2</v>
      </c>
      <c r="Q78" s="344"/>
      <c r="R78" s="344">
        <v>0</v>
      </c>
      <c r="S78" s="344">
        <v>0</v>
      </c>
      <c r="T78" s="344"/>
      <c r="U78" s="344">
        <v>0</v>
      </c>
      <c r="V78" s="344">
        <v>0</v>
      </c>
      <c r="W78" s="344">
        <v>0</v>
      </c>
      <c r="X78" s="344"/>
      <c r="Y78" s="344"/>
      <c r="Z78" s="344">
        <f t="shared" si="29"/>
        <v>1.51</v>
      </c>
      <c r="AA78" s="344">
        <v>1.5</v>
      </c>
      <c r="AB78" s="344">
        <v>0.01</v>
      </c>
      <c r="AC78" s="344">
        <v>0</v>
      </c>
      <c r="AD78" s="344">
        <v>0</v>
      </c>
      <c r="AE78" s="344">
        <v>0</v>
      </c>
      <c r="AF78" s="344">
        <v>0</v>
      </c>
      <c r="AG78" s="344">
        <v>0</v>
      </c>
      <c r="AH78" s="344">
        <v>0</v>
      </c>
      <c r="AI78" s="344"/>
      <c r="AJ78" s="344">
        <v>0</v>
      </c>
      <c r="AK78" s="344">
        <v>0</v>
      </c>
      <c r="AL78" s="344">
        <v>0</v>
      </c>
      <c r="AM78" s="344">
        <v>0</v>
      </c>
      <c r="AN78" s="344">
        <v>0.05</v>
      </c>
      <c r="AO78" s="344">
        <v>0</v>
      </c>
      <c r="AP78" s="344">
        <v>0</v>
      </c>
      <c r="AQ78" s="344">
        <v>0.3</v>
      </c>
      <c r="AR78" s="344">
        <v>0</v>
      </c>
      <c r="AS78" s="344">
        <v>0</v>
      </c>
      <c r="AT78" s="344">
        <v>0</v>
      </c>
      <c r="AU78" s="344">
        <v>0</v>
      </c>
      <c r="AV78" s="344">
        <v>0</v>
      </c>
      <c r="AW78" s="344">
        <v>0</v>
      </c>
      <c r="AX78" s="344">
        <v>0</v>
      </c>
      <c r="AY78" s="344">
        <v>0.03</v>
      </c>
      <c r="AZ78" s="344">
        <v>0</v>
      </c>
      <c r="BA78" s="344">
        <v>0</v>
      </c>
      <c r="BB78" s="344">
        <v>0.89999999999999991</v>
      </c>
      <c r="BC78" s="344">
        <v>1.86</v>
      </c>
      <c r="BD78" s="344">
        <v>0.03</v>
      </c>
      <c r="BE78" s="344" t="s">
        <v>524</v>
      </c>
      <c r="BF78" s="344" t="s">
        <v>2554</v>
      </c>
      <c r="BG78" s="333" t="s">
        <v>2639</v>
      </c>
      <c r="BH78" s="740" t="s">
        <v>341</v>
      </c>
      <c r="BI78" s="340"/>
      <c r="BJ78" s="765" t="s">
        <v>2634</v>
      </c>
      <c r="BL78" s="370"/>
    </row>
    <row r="79" spans="1:65" s="284" customFormat="1" ht="45.75" customHeight="1" x14ac:dyDescent="0.25">
      <c r="A79" s="748" t="s">
        <v>2640</v>
      </c>
      <c r="B79" s="396" t="s">
        <v>624</v>
      </c>
      <c r="C79" s="739" t="str">
        <f t="shared" si="10"/>
        <v>xã Tây Trạch, 
xã Vạn Trạch</v>
      </c>
      <c r="D79" s="739" t="s">
        <v>500</v>
      </c>
      <c r="E79" s="344">
        <v>3</v>
      </c>
      <c r="F79" s="344">
        <f t="shared" si="30"/>
        <v>0.2</v>
      </c>
      <c r="G79" s="344">
        <f t="shared" si="32"/>
        <v>0</v>
      </c>
      <c r="H79" s="344">
        <f t="shared" si="32"/>
        <v>0</v>
      </c>
      <c r="I79" s="344">
        <f t="shared" si="31"/>
        <v>2.8</v>
      </c>
      <c r="J79" s="361" t="s">
        <v>293</v>
      </c>
      <c r="K79" s="739">
        <v>0.2</v>
      </c>
      <c r="L79" s="344">
        <v>0.1</v>
      </c>
      <c r="M79" s="344">
        <v>0.1</v>
      </c>
      <c r="N79" s="344">
        <v>0</v>
      </c>
      <c r="O79" s="344">
        <v>0.1</v>
      </c>
      <c r="P79" s="344">
        <v>0.2</v>
      </c>
      <c r="Q79" s="344">
        <v>0.2</v>
      </c>
      <c r="R79" s="344">
        <v>0</v>
      </c>
      <c r="S79" s="344">
        <v>0</v>
      </c>
      <c r="T79" s="344"/>
      <c r="U79" s="344">
        <v>0</v>
      </c>
      <c r="V79" s="344">
        <v>0</v>
      </c>
      <c r="W79" s="344">
        <v>0</v>
      </c>
      <c r="X79" s="344"/>
      <c r="Y79" s="344"/>
      <c r="Z79" s="344">
        <f t="shared" si="29"/>
        <v>2.2999999999999998</v>
      </c>
      <c r="AA79" s="344">
        <v>2.2999999999999998</v>
      </c>
      <c r="AB79" s="344"/>
      <c r="AC79" s="344">
        <v>0</v>
      </c>
      <c r="AD79" s="344">
        <v>0</v>
      </c>
      <c r="AE79" s="344">
        <v>0</v>
      </c>
      <c r="AF79" s="344"/>
      <c r="AG79" s="344">
        <v>0</v>
      </c>
      <c r="AH79" s="344">
        <v>0</v>
      </c>
      <c r="AI79" s="344"/>
      <c r="AJ79" s="344">
        <v>0</v>
      </c>
      <c r="AK79" s="344">
        <v>0</v>
      </c>
      <c r="AL79" s="344">
        <v>0</v>
      </c>
      <c r="AM79" s="344"/>
      <c r="AN79" s="344"/>
      <c r="AO79" s="344">
        <v>0</v>
      </c>
      <c r="AP79" s="344">
        <v>0</v>
      </c>
      <c r="AQ79" s="344">
        <v>0</v>
      </c>
      <c r="AR79" s="344">
        <v>0</v>
      </c>
      <c r="AS79" s="344">
        <v>0</v>
      </c>
      <c r="AT79" s="344">
        <v>0</v>
      </c>
      <c r="AU79" s="344">
        <v>0</v>
      </c>
      <c r="AV79" s="344">
        <v>0</v>
      </c>
      <c r="AW79" s="344">
        <v>0</v>
      </c>
      <c r="AX79" s="344">
        <v>0</v>
      </c>
      <c r="AY79" s="344"/>
      <c r="AZ79" s="344">
        <v>0</v>
      </c>
      <c r="BA79" s="344">
        <v>0</v>
      </c>
      <c r="BB79" s="344">
        <v>0.5</v>
      </c>
      <c r="BC79" s="344">
        <v>2.2999999999999998</v>
      </c>
      <c r="BD79" s="344">
        <v>0</v>
      </c>
      <c r="BE79" s="344" t="s">
        <v>625</v>
      </c>
      <c r="BF79" s="344" t="s">
        <v>2554</v>
      </c>
      <c r="BG79" s="333"/>
      <c r="BH79" s="740" t="s">
        <v>341</v>
      </c>
      <c r="BI79" s="340"/>
      <c r="BJ79" s="765" t="s">
        <v>2634</v>
      </c>
      <c r="BL79" s="370"/>
      <c r="BM79" s="284" t="s">
        <v>2641</v>
      </c>
    </row>
    <row r="80" spans="1:65" s="284" customFormat="1" ht="65.25" customHeight="1" x14ac:dyDescent="0.25">
      <c r="A80" s="748" t="s">
        <v>2642</v>
      </c>
      <c r="B80" s="396" t="s">
        <v>627</v>
      </c>
      <c r="C80" s="739" t="str">
        <f t="shared" si="10"/>
        <v>xã Tây Trạch,
xã Phú Định</v>
      </c>
      <c r="D80" s="739" t="s">
        <v>500</v>
      </c>
      <c r="E80" s="344">
        <v>3.03</v>
      </c>
      <c r="F80" s="344">
        <f t="shared" si="30"/>
        <v>0.2</v>
      </c>
      <c r="G80" s="344">
        <f t="shared" si="32"/>
        <v>0</v>
      </c>
      <c r="H80" s="344">
        <f t="shared" si="32"/>
        <v>0</v>
      </c>
      <c r="I80" s="344">
        <f t="shared" si="31"/>
        <v>2.8299999999999996</v>
      </c>
      <c r="J80" s="361" t="s">
        <v>293</v>
      </c>
      <c r="K80" s="739">
        <v>0.2</v>
      </c>
      <c r="L80" s="344">
        <v>0.1</v>
      </c>
      <c r="M80" s="344">
        <v>0.1</v>
      </c>
      <c r="N80" s="344">
        <v>0</v>
      </c>
      <c r="O80" s="344">
        <v>0.1</v>
      </c>
      <c r="P80" s="344">
        <v>0.02</v>
      </c>
      <c r="Q80" s="344">
        <v>0.2</v>
      </c>
      <c r="R80" s="344">
        <v>0</v>
      </c>
      <c r="S80" s="344">
        <v>0</v>
      </c>
      <c r="T80" s="344"/>
      <c r="U80" s="344">
        <v>0</v>
      </c>
      <c r="V80" s="344">
        <v>0</v>
      </c>
      <c r="W80" s="344">
        <v>0</v>
      </c>
      <c r="X80" s="344"/>
      <c r="Y80" s="344"/>
      <c r="Z80" s="344">
        <f t="shared" si="29"/>
        <v>2.5099999999999998</v>
      </c>
      <c r="AA80" s="344">
        <v>2.5</v>
      </c>
      <c r="AB80" s="344">
        <v>0.01</v>
      </c>
      <c r="AC80" s="344">
        <v>0</v>
      </c>
      <c r="AD80" s="344">
        <v>0</v>
      </c>
      <c r="AE80" s="344">
        <v>0</v>
      </c>
      <c r="AF80" s="344">
        <v>0</v>
      </c>
      <c r="AG80" s="344">
        <v>0</v>
      </c>
      <c r="AH80" s="344">
        <v>0</v>
      </c>
      <c r="AI80" s="344"/>
      <c r="AJ80" s="344">
        <v>0</v>
      </c>
      <c r="AK80" s="344">
        <v>0</v>
      </c>
      <c r="AL80" s="344">
        <v>0</v>
      </c>
      <c r="AM80" s="344"/>
      <c r="AN80" s="344"/>
      <c r="AO80" s="344">
        <v>0</v>
      </c>
      <c r="AP80" s="344">
        <v>0</v>
      </c>
      <c r="AQ80" s="344">
        <v>0</v>
      </c>
      <c r="AR80" s="344">
        <v>0</v>
      </c>
      <c r="AS80" s="344">
        <v>0</v>
      </c>
      <c r="AT80" s="344">
        <v>0</v>
      </c>
      <c r="AU80" s="344">
        <v>0</v>
      </c>
      <c r="AV80" s="344">
        <v>0</v>
      </c>
      <c r="AW80" s="344">
        <v>0</v>
      </c>
      <c r="AX80" s="344">
        <v>0</v>
      </c>
      <c r="AY80" s="344"/>
      <c r="AZ80" s="344">
        <v>0</v>
      </c>
      <c r="BA80" s="344">
        <v>0</v>
      </c>
      <c r="BB80" s="344">
        <v>0.32</v>
      </c>
      <c r="BC80" s="344">
        <v>2.5099999999999998</v>
      </c>
      <c r="BD80" s="344">
        <v>0</v>
      </c>
      <c r="BE80" s="344" t="s">
        <v>2643</v>
      </c>
      <c r="BF80" s="344" t="s">
        <v>2554</v>
      </c>
      <c r="BG80" s="333"/>
      <c r="BH80" s="740" t="s">
        <v>341</v>
      </c>
      <c r="BI80" s="340"/>
      <c r="BJ80" s="765" t="s">
        <v>2634</v>
      </c>
      <c r="BL80" s="370"/>
      <c r="BM80" s="284" t="s">
        <v>2641</v>
      </c>
    </row>
    <row r="81" spans="1:65" s="284" customFormat="1" ht="49.5" x14ac:dyDescent="0.25">
      <c r="A81" s="748" t="s">
        <v>2644</v>
      </c>
      <c r="B81" s="396" t="s">
        <v>630</v>
      </c>
      <c r="C81" s="739" t="str">
        <f t="shared" si="10"/>
        <v>Thị trấn NTVT</v>
      </c>
      <c r="D81" s="739" t="s">
        <v>500</v>
      </c>
      <c r="E81" s="344">
        <v>3.1</v>
      </c>
      <c r="F81" s="344">
        <f t="shared" si="30"/>
        <v>0</v>
      </c>
      <c r="G81" s="344">
        <f t="shared" si="32"/>
        <v>0</v>
      </c>
      <c r="H81" s="344">
        <f t="shared" si="32"/>
        <v>0</v>
      </c>
      <c r="I81" s="344">
        <f t="shared" si="31"/>
        <v>3.1</v>
      </c>
      <c r="J81" s="361" t="s">
        <v>293</v>
      </c>
      <c r="K81" s="739">
        <v>0</v>
      </c>
      <c r="L81" s="344"/>
      <c r="M81" s="344"/>
      <c r="N81" s="344">
        <v>0</v>
      </c>
      <c r="O81" s="344">
        <v>0.5</v>
      </c>
      <c r="P81" s="344">
        <v>0.5</v>
      </c>
      <c r="Q81" s="344">
        <v>0</v>
      </c>
      <c r="R81" s="344">
        <v>0</v>
      </c>
      <c r="S81" s="344">
        <v>0</v>
      </c>
      <c r="T81" s="344"/>
      <c r="U81" s="344">
        <v>0</v>
      </c>
      <c r="V81" s="344">
        <v>0</v>
      </c>
      <c r="W81" s="344">
        <v>0</v>
      </c>
      <c r="X81" s="344"/>
      <c r="Y81" s="344"/>
      <c r="Z81" s="344">
        <f t="shared" si="29"/>
        <v>1.8</v>
      </c>
      <c r="AA81" s="344">
        <v>1.5</v>
      </c>
      <c r="AB81" s="344">
        <v>0.3</v>
      </c>
      <c r="AC81" s="344">
        <v>0</v>
      </c>
      <c r="AD81" s="344">
        <v>0</v>
      </c>
      <c r="AE81" s="344">
        <v>0</v>
      </c>
      <c r="AF81" s="344">
        <v>0</v>
      </c>
      <c r="AG81" s="344">
        <v>0</v>
      </c>
      <c r="AH81" s="344">
        <v>0</v>
      </c>
      <c r="AI81" s="344"/>
      <c r="AJ81" s="344"/>
      <c r="AK81" s="344">
        <v>0</v>
      </c>
      <c r="AL81" s="344">
        <v>0</v>
      </c>
      <c r="AM81" s="344">
        <v>0</v>
      </c>
      <c r="AN81" s="344">
        <v>0.1</v>
      </c>
      <c r="AO81" s="344">
        <v>0</v>
      </c>
      <c r="AP81" s="344">
        <v>0</v>
      </c>
      <c r="AQ81" s="344">
        <v>0</v>
      </c>
      <c r="AR81" s="344">
        <v>0</v>
      </c>
      <c r="AS81" s="344">
        <v>0</v>
      </c>
      <c r="AT81" s="344">
        <v>0</v>
      </c>
      <c r="AU81" s="344">
        <v>0</v>
      </c>
      <c r="AV81" s="344">
        <v>0</v>
      </c>
      <c r="AW81" s="344">
        <v>0</v>
      </c>
      <c r="AX81" s="344">
        <v>0</v>
      </c>
      <c r="AY81" s="344">
        <v>0.2</v>
      </c>
      <c r="AZ81" s="344">
        <v>0</v>
      </c>
      <c r="BA81" s="344">
        <v>0</v>
      </c>
      <c r="BB81" s="344">
        <v>1</v>
      </c>
      <c r="BC81" s="344">
        <v>1.9000000000000001</v>
      </c>
      <c r="BD81" s="344">
        <v>0.2</v>
      </c>
      <c r="BE81" s="344" t="s">
        <v>318</v>
      </c>
      <c r="BF81" s="344" t="s">
        <v>2554</v>
      </c>
      <c r="BG81" s="333" t="s">
        <v>2645</v>
      </c>
      <c r="BH81" s="740" t="s">
        <v>341</v>
      </c>
      <c r="BI81" s="340"/>
      <c r="BJ81" s="765" t="s">
        <v>2634</v>
      </c>
      <c r="BL81" s="370"/>
    </row>
    <row r="82" spans="1:65" s="284" customFormat="1" ht="49.5" customHeight="1" x14ac:dyDescent="0.25">
      <c r="A82" s="748" t="s">
        <v>2646</v>
      </c>
      <c r="B82" s="396" t="s">
        <v>634</v>
      </c>
      <c r="C82" s="739" t="str">
        <f t="shared" ref="C82:C123" si="38">BE82</f>
        <v>xã Thanh Trạch</v>
      </c>
      <c r="D82" s="739" t="s">
        <v>500</v>
      </c>
      <c r="E82" s="344">
        <v>2.5400000000000005</v>
      </c>
      <c r="F82" s="344">
        <f t="shared" si="30"/>
        <v>0.04</v>
      </c>
      <c r="G82" s="344">
        <f t="shared" si="32"/>
        <v>0</v>
      </c>
      <c r="H82" s="344">
        <f t="shared" si="32"/>
        <v>0</v>
      </c>
      <c r="I82" s="344">
        <f t="shared" si="31"/>
        <v>2.5000000000000004</v>
      </c>
      <c r="J82" s="361" t="s">
        <v>293</v>
      </c>
      <c r="K82" s="739">
        <v>0.04</v>
      </c>
      <c r="L82" s="344">
        <v>0.02</v>
      </c>
      <c r="M82" s="344">
        <v>0.02</v>
      </c>
      <c r="N82" s="344">
        <v>0</v>
      </c>
      <c r="O82" s="344">
        <v>0.03</v>
      </c>
      <c r="P82" s="344">
        <v>0</v>
      </c>
      <c r="Q82" s="344">
        <v>0.02</v>
      </c>
      <c r="R82" s="344">
        <v>0</v>
      </c>
      <c r="S82" s="344">
        <v>0</v>
      </c>
      <c r="T82" s="344">
        <v>0.02</v>
      </c>
      <c r="U82" s="344">
        <v>0.01</v>
      </c>
      <c r="V82" s="344">
        <v>0</v>
      </c>
      <c r="W82" s="344">
        <v>0</v>
      </c>
      <c r="X82" s="344"/>
      <c r="Y82" s="344"/>
      <c r="Z82" s="344">
        <f t="shared" si="29"/>
        <v>2.4000000000000004</v>
      </c>
      <c r="AA82" s="344">
        <v>2.2000000000000002</v>
      </c>
      <c r="AB82" s="344">
        <v>0.2</v>
      </c>
      <c r="AC82" s="344">
        <v>0</v>
      </c>
      <c r="AD82" s="344">
        <v>0</v>
      </c>
      <c r="AE82" s="344">
        <v>0</v>
      </c>
      <c r="AF82" s="344">
        <v>0</v>
      </c>
      <c r="AG82" s="344">
        <v>0</v>
      </c>
      <c r="AH82" s="344">
        <v>0</v>
      </c>
      <c r="AI82" s="344"/>
      <c r="AJ82" s="344">
        <v>0</v>
      </c>
      <c r="AK82" s="344">
        <v>0</v>
      </c>
      <c r="AL82" s="344">
        <v>0</v>
      </c>
      <c r="AM82" s="344"/>
      <c r="AN82" s="344"/>
      <c r="AO82" s="344">
        <v>0</v>
      </c>
      <c r="AP82" s="344">
        <v>0</v>
      </c>
      <c r="AQ82" s="344">
        <v>0</v>
      </c>
      <c r="AR82" s="344">
        <v>0</v>
      </c>
      <c r="AS82" s="344">
        <v>0</v>
      </c>
      <c r="AT82" s="344">
        <v>0</v>
      </c>
      <c r="AU82" s="344"/>
      <c r="AV82" s="344">
        <v>0</v>
      </c>
      <c r="AW82" s="344">
        <v>0</v>
      </c>
      <c r="AX82" s="344">
        <v>0</v>
      </c>
      <c r="AY82" s="344">
        <v>0.02</v>
      </c>
      <c r="AZ82" s="344">
        <v>0</v>
      </c>
      <c r="BA82" s="344">
        <v>0</v>
      </c>
      <c r="BB82" s="344">
        <v>0.08</v>
      </c>
      <c r="BC82" s="344">
        <v>2.4000000000000004</v>
      </c>
      <c r="BD82" s="344">
        <v>0.02</v>
      </c>
      <c r="BE82" s="344" t="s">
        <v>382</v>
      </c>
      <c r="BF82" s="344" t="s">
        <v>2554</v>
      </c>
      <c r="BG82" s="333" t="s">
        <v>2647</v>
      </c>
      <c r="BH82" s="740" t="s">
        <v>341</v>
      </c>
      <c r="BI82" s="340"/>
      <c r="BJ82" s="765" t="s">
        <v>2630</v>
      </c>
      <c r="BL82" s="370"/>
    </row>
    <row r="83" spans="1:65" s="284" customFormat="1" ht="39" customHeight="1" x14ac:dyDescent="0.25">
      <c r="A83" s="748" t="s">
        <v>2648</v>
      </c>
      <c r="B83" s="396" t="s">
        <v>653</v>
      </c>
      <c r="C83" s="739" t="str">
        <f t="shared" si="38"/>
        <v>Thị trấn Hoàn Lão</v>
      </c>
      <c r="D83" s="739" t="s">
        <v>500</v>
      </c>
      <c r="E83" s="344">
        <v>0.30000000000000004</v>
      </c>
      <c r="F83" s="344">
        <f t="shared" si="30"/>
        <v>0</v>
      </c>
      <c r="G83" s="344">
        <f t="shared" si="32"/>
        <v>0</v>
      </c>
      <c r="H83" s="344">
        <f t="shared" si="32"/>
        <v>0</v>
      </c>
      <c r="I83" s="344">
        <f t="shared" si="31"/>
        <v>0.30000000000000004</v>
      </c>
      <c r="J83" s="361" t="s">
        <v>293</v>
      </c>
      <c r="K83" s="739">
        <v>0</v>
      </c>
      <c r="L83" s="344"/>
      <c r="M83" s="344"/>
      <c r="N83" s="344"/>
      <c r="O83" s="344">
        <v>0.09</v>
      </c>
      <c r="P83" s="344"/>
      <c r="Q83" s="344"/>
      <c r="R83" s="344"/>
      <c r="S83" s="344"/>
      <c r="T83" s="344"/>
      <c r="U83" s="344"/>
      <c r="V83" s="344"/>
      <c r="W83" s="344"/>
      <c r="X83" s="344"/>
      <c r="Y83" s="344"/>
      <c r="Z83" s="344">
        <f t="shared" si="29"/>
        <v>0.18</v>
      </c>
      <c r="AA83" s="344">
        <v>0.16</v>
      </c>
      <c r="AB83" s="344">
        <v>0.02</v>
      </c>
      <c r="AC83" s="344"/>
      <c r="AD83" s="344"/>
      <c r="AE83" s="344"/>
      <c r="AF83" s="344"/>
      <c r="AG83" s="344"/>
      <c r="AH83" s="344"/>
      <c r="AI83" s="344"/>
      <c r="AJ83" s="344"/>
      <c r="AK83" s="344"/>
      <c r="AL83" s="344"/>
      <c r="AM83" s="344"/>
      <c r="AN83" s="344">
        <v>0.03</v>
      </c>
      <c r="AO83" s="344"/>
      <c r="AP83" s="344"/>
      <c r="AQ83" s="344"/>
      <c r="AR83" s="344"/>
      <c r="AS83" s="344"/>
      <c r="AT83" s="344"/>
      <c r="AU83" s="344"/>
      <c r="AV83" s="344"/>
      <c r="AW83" s="344"/>
      <c r="AX83" s="344"/>
      <c r="AY83" s="344"/>
      <c r="AZ83" s="344"/>
      <c r="BA83" s="344"/>
      <c r="BB83" s="344">
        <v>0.09</v>
      </c>
      <c r="BC83" s="344">
        <v>0.21</v>
      </c>
      <c r="BD83" s="344">
        <v>0</v>
      </c>
      <c r="BE83" s="344" t="s">
        <v>524</v>
      </c>
      <c r="BF83" s="344" t="s">
        <v>2554</v>
      </c>
      <c r="BG83" s="333" t="s">
        <v>2649</v>
      </c>
      <c r="BH83" s="740" t="s">
        <v>341</v>
      </c>
      <c r="BI83" s="340"/>
      <c r="BJ83" s="708" t="s">
        <v>2650</v>
      </c>
      <c r="BL83" s="370"/>
    </row>
    <row r="84" spans="1:65" s="284" customFormat="1" ht="36.75" customHeight="1" x14ac:dyDescent="0.25">
      <c r="A84" s="748" t="s">
        <v>2651</v>
      </c>
      <c r="B84" s="396" t="s">
        <v>655</v>
      </c>
      <c r="C84" s="739" t="str">
        <f t="shared" si="38"/>
        <v>xã Liên Trạch,
 xã Lâm Trạch</v>
      </c>
      <c r="D84" s="739" t="s">
        <v>500</v>
      </c>
      <c r="E84" s="344">
        <v>3.6</v>
      </c>
      <c r="F84" s="344">
        <f t="shared" si="30"/>
        <v>0</v>
      </c>
      <c r="G84" s="344">
        <f t="shared" si="32"/>
        <v>0</v>
      </c>
      <c r="H84" s="344">
        <f t="shared" si="32"/>
        <v>0</v>
      </c>
      <c r="I84" s="344">
        <f t="shared" si="31"/>
        <v>3.6</v>
      </c>
      <c r="J84" s="361" t="s">
        <v>293</v>
      </c>
      <c r="K84" s="739">
        <v>0</v>
      </c>
      <c r="L84" s="344"/>
      <c r="M84" s="344"/>
      <c r="N84" s="344"/>
      <c r="O84" s="344"/>
      <c r="P84" s="344">
        <v>0.6</v>
      </c>
      <c r="Q84" s="344">
        <v>1.1000000000000001</v>
      </c>
      <c r="R84" s="344"/>
      <c r="S84" s="344"/>
      <c r="T84" s="344"/>
      <c r="U84" s="344"/>
      <c r="V84" s="344"/>
      <c r="W84" s="344"/>
      <c r="X84" s="344"/>
      <c r="Y84" s="344"/>
      <c r="Z84" s="344">
        <f t="shared" si="29"/>
        <v>1.9</v>
      </c>
      <c r="AA84" s="344">
        <v>1.9</v>
      </c>
      <c r="AB84" s="344"/>
      <c r="AC84" s="344"/>
      <c r="AD84" s="344"/>
      <c r="AE84" s="344"/>
      <c r="AF84" s="344"/>
      <c r="AG84" s="344"/>
      <c r="AH84" s="344"/>
      <c r="AI84" s="344"/>
      <c r="AJ84" s="344"/>
      <c r="AK84" s="344"/>
      <c r="AL84" s="344"/>
      <c r="AM84" s="344"/>
      <c r="AN84" s="344"/>
      <c r="AO84" s="344"/>
      <c r="AP84" s="344"/>
      <c r="AQ84" s="344"/>
      <c r="AR84" s="344"/>
      <c r="AS84" s="344"/>
      <c r="AT84" s="344"/>
      <c r="AU84" s="344"/>
      <c r="AV84" s="344"/>
      <c r="AW84" s="344"/>
      <c r="AX84" s="344"/>
      <c r="AY84" s="344"/>
      <c r="AZ84" s="344"/>
      <c r="BA84" s="344"/>
      <c r="BB84" s="344">
        <v>1.7000000000000002</v>
      </c>
      <c r="BC84" s="344">
        <v>1.9</v>
      </c>
      <c r="BD84" s="344">
        <v>0</v>
      </c>
      <c r="BE84" s="344" t="s">
        <v>2652</v>
      </c>
      <c r="BF84" s="344" t="s">
        <v>2554</v>
      </c>
      <c r="BG84" s="333" t="s">
        <v>2653</v>
      </c>
      <c r="BH84" s="740" t="s">
        <v>341</v>
      </c>
      <c r="BI84" s="340"/>
      <c r="BJ84" s="708" t="s">
        <v>2654</v>
      </c>
      <c r="BL84" s="370"/>
    </row>
    <row r="85" spans="1:65" s="284" customFormat="1" ht="36.75" customHeight="1" x14ac:dyDescent="0.25">
      <c r="A85" s="748" t="s">
        <v>2655</v>
      </c>
      <c r="B85" s="396" t="s">
        <v>657</v>
      </c>
      <c r="C85" s="739" t="str">
        <f t="shared" si="38"/>
        <v>xã Liên Trạch</v>
      </c>
      <c r="D85" s="739" t="s">
        <v>500</v>
      </c>
      <c r="E85" s="344">
        <v>1.77</v>
      </c>
      <c r="F85" s="344">
        <f t="shared" si="30"/>
        <v>0.15000000000000002</v>
      </c>
      <c r="G85" s="344">
        <f t="shared" si="32"/>
        <v>0</v>
      </c>
      <c r="H85" s="344">
        <f t="shared" si="32"/>
        <v>0</v>
      </c>
      <c r="I85" s="344">
        <f t="shared" si="31"/>
        <v>1.62</v>
      </c>
      <c r="J85" s="361" t="s">
        <v>293</v>
      </c>
      <c r="K85" s="739">
        <v>0.15000000000000002</v>
      </c>
      <c r="L85" s="344">
        <v>0.05</v>
      </c>
      <c r="M85" s="344">
        <v>0.1</v>
      </c>
      <c r="N85" s="344"/>
      <c r="O85" s="344">
        <v>0.3</v>
      </c>
      <c r="P85" s="344"/>
      <c r="Q85" s="344">
        <v>0.02</v>
      </c>
      <c r="R85" s="344"/>
      <c r="S85" s="344"/>
      <c r="T85" s="344"/>
      <c r="U85" s="344"/>
      <c r="V85" s="344"/>
      <c r="W85" s="344"/>
      <c r="X85" s="344"/>
      <c r="Y85" s="344"/>
      <c r="Z85" s="344">
        <f t="shared" si="29"/>
        <v>0.8</v>
      </c>
      <c r="AA85" s="344">
        <v>0.8</v>
      </c>
      <c r="AB85" s="344"/>
      <c r="AC85" s="344"/>
      <c r="AD85" s="344"/>
      <c r="AE85" s="344"/>
      <c r="AF85" s="344"/>
      <c r="AG85" s="344"/>
      <c r="AH85" s="344"/>
      <c r="AI85" s="344"/>
      <c r="AJ85" s="344"/>
      <c r="AK85" s="344"/>
      <c r="AL85" s="344"/>
      <c r="AM85" s="344">
        <v>0.4</v>
      </c>
      <c r="AN85" s="344"/>
      <c r="AO85" s="344"/>
      <c r="AP85" s="344"/>
      <c r="AQ85" s="344"/>
      <c r="AR85" s="344"/>
      <c r="AS85" s="344"/>
      <c r="AT85" s="344"/>
      <c r="AU85" s="344"/>
      <c r="AV85" s="344"/>
      <c r="AW85" s="344">
        <v>0.1</v>
      </c>
      <c r="AX85" s="344"/>
      <c r="AY85" s="344"/>
      <c r="AZ85" s="344"/>
      <c r="BA85" s="344"/>
      <c r="BB85" s="344">
        <v>0.32</v>
      </c>
      <c r="BC85" s="344">
        <v>1.3000000000000003</v>
      </c>
      <c r="BD85" s="344">
        <v>0</v>
      </c>
      <c r="BE85" s="344" t="s">
        <v>371</v>
      </c>
      <c r="BF85" s="344" t="s">
        <v>2554</v>
      </c>
      <c r="BG85" s="333" t="s">
        <v>2656</v>
      </c>
      <c r="BH85" s="740" t="s">
        <v>341</v>
      </c>
      <c r="BI85" s="340"/>
      <c r="BJ85" s="708" t="s">
        <v>2657</v>
      </c>
      <c r="BL85" s="370"/>
    </row>
    <row r="86" spans="1:65" s="284" customFormat="1" ht="33" x14ac:dyDescent="0.25">
      <c r="A86" s="748" t="s">
        <v>2658</v>
      </c>
      <c r="B86" s="396" t="s">
        <v>659</v>
      </c>
      <c r="C86" s="739" t="str">
        <f t="shared" si="38"/>
        <v>xã Thượng Trạch</v>
      </c>
      <c r="D86" s="739" t="s">
        <v>500</v>
      </c>
      <c r="E86" s="344">
        <v>0.26</v>
      </c>
      <c r="F86" s="344">
        <f t="shared" si="30"/>
        <v>0</v>
      </c>
      <c r="G86" s="344">
        <f t="shared" si="32"/>
        <v>0.06</v>
      </c>
      <c r="H86" s="344">
        <f t="shared" si="32"/>
        <v>0</v>
      </c>
      <c r="I86" s="344">
        <f t="shared" si="31"/>
        <v>0.2</v>
      </c>
      <c r="J86" s="361" t="s">
        <v>293</v>
      </c>
      <c r="K86" s="739">
        <v>0</v>
      </c>
      <c r="L86" s="344"/>
      <c r="M86" s="344"/>
      <c r="N86" s="344"/>
      <c r="O86" s="344">
        <v>0.04</v>
      </c>
      <c r="P86" s="344"/>
      <c r="Q86" s="344"/>
      <c r="R86" s="344">
        <v>0.06</v>
      </c>
      <c r="S86" s="344"/>
      <c r="T86" s="344"/>
      <c r="U86" s="344"/>
      <c r="V86" s="344"/>
      <c r="W86" s="344"/>
      <c r="X86" s="344"/>
      <c r="Y86" s="344"/>
      <c r="Z86" s="344">
        <f t="shared" si="29"/>
        <v>0.09</v>
      </c>
      <c r="AA86" s="344">
        <v>0.09</v>
      </c>
      <c r="AB86" s="344"/>
      <c r="AC86" s="344"/>
      <c r="AD86" s="344"/>
      <c r="AE86" s="344"/>
      <c r="AF86" s="344"/>
      <c r="AG86" s="344"/>
      <c r="AH86" s="344"/>
      <c r="AI86" s="344"/>
      <c r="AJ86" s="344"/>
      <c r="AK86" s="344"/>
      <c r="AL86" s="344"/>
      <c r="AM86" s="344">
        <v>0.06</v>
      </c>
      <c r="AN86" s="344"/>
      <c r="AO86" s="344"/>
      <c r="AP86" s="344"/>
      <c r="AQ86" s="344"/>
      <c r="AR86" s="344"/>
      <c r="AS86" s="344"/>
      <c r="AT86" s="344"/>
      <c r="AU86" s="344"/>
      <c r="AV86" s="344"/>
      <c r="AW86" s="344">
        <v>0.01</v>
      </c>
      <c r="AX86" s="344"/>
      <c r="AY86" s="344"/>
      <c r="AZ86" s="344"/>
      <c r="BA86" s="344"/>
      <c r="BB86" s="344">
        <v>0.04</v>
      </c>
      <c r="BC86" s="344">
        <v>0.16</v>
      </c>
      <c r="BD86" s="344">
        <v>0</v>
      </c>
      <c r="BE86" s="344" t="s">
        <v>336</v>
      </c>
      <c r="BF86" s="344" t="s">
        <v>2554</v>
      </c>
      <c r="BG86" s="333" t="s">
        <v>2659</v>
      </c>
      <c r="BH86" s="740" t="s">
        <v>341</v>
      </c>
      <c r="BI86" s="340"/>
      <c r="BJ86" s="765" t="s">
        <v>2660</v>
      </c>
      <c r="BL86" s="370"/>
    </row>
    <row r="87" spans="1:65" s="284" customFormat="1" ht="46.5" customHeight="1" x14ac:dyDescent="0.25">
      <c r="A87" s="748" t="s">
        <v>2661</v>
      </c>
      <c r="B87" s="396" t="s">
        <v>661</v>
      </c>
      <c r="C87" s="739" t="str">
        <f t="shared" si="38"/>
        <v>xã  Phúc Trạch, Lâm Trạch,Liên Trạch, Hưng Trạch</v>
      </c>
      <c r="D87" s="739" t="s">
        <v>500</v>
      </c>
      <c r="E87" s="344">
        <v>8.2199999999999989</v>
      </c>
      <c r="F87" s="344">
        <f t="shared" si="30"/>
        <v>7.0000000000000007E-2</v>
      </c>
      <c r="G87" s="344">
        <f t="shared" si="32"/>
        <v>0</v>
      </c>
      <c r="H87" s="344">
        <f t="shared" si="32"/>
        <v>0</v>
      </c>
      <c r="I87" s="344">
        <f t="shared" si="31"/>
        <v>8.1499999999999986</v>
      </c>
      <c r="J87" s="361" t="s">
        <v>293</v>
      </c>
      <c r="K87" s="739">
        <v>7.0000000000000007E-2</v>
      </c>
      <c r="L87" s="344">
        <v>0.04</v>
      </c>
      <c r="M87" s="344">
        <v>0.03</v>
      </c>
      <c r="N87" s="344"/>
      <c r="O87" s="344">
        <v>0.38</v>
      </c>
      <c r="P87" s="344">
        <v>0.12</v>
      </c>
      <c r="Q87" s="344">
        <v>0.22</v>
      </c>
      <c r="R87" s="344"/>
      <c r="S87" s="344"/>
      <c r="T87" s="344">
        <v>0.03</v>
      </c>
      <c r="U87" s="344"/>
      <c r="V87" s="344"/>
      <c r="W87" s="344"/>
      <c r="X87" s="344"/>
      <c r="Y87" s="344"/>
      <c r="Z87" s="344">
        <f t="shared" si="29"/>
        <v>7.2799999999999994</v>
      </c>
      <c r="AA87" s="344">
        <v>7.2</v>
      </c>
      <c r="AB87" s="344">
        <v>0.06</v>
      </c>
      <c r="AC87" s="344"/>
      <c r="AD87" s="344"/>
      <c r="AE87" s="344"/>
      <c r="AF87" s="344">
        <v>0.01</v>
      </c>
      <c r="AG87" s="344"/>
      <c r="AH87" s="344">
        <v>0.01</v>
      </c>
      <c r="AI87" s="344"/>
      <c r="AJ87" s="344"/>
      <c r="AK87" s="344"/>
      <c r="AL87" s="344"/>
      <c r="AM87" s="344">
        <v>0.02</v>
      </c>
      <c r="AN87" s="344"/>
      <c r="AO87" s="344"/>
      <c r="AP87" s="344"/>
      <c r="AQ87" s="344"/>
      <c r="AR87" s="344"/>
      <c r="AS87" s="344"/>
      <c r="AT87" s="344"/>
      <c r="AU87" s="344">
        <v>0.01</v>
      </c>
      <c r="AV87" s="344"/>
      <c r="AW87" s="344">
        <v>0.05</v>
      </c>
      <c r="AX87" s="344">
        <v>0.03</v>
      </c>
      <c r="AY87" s="344"/>
      <c r="AZ87" s="344"/>
      <c r="BA87" s="344">
        <v>0.01</v>
      </c>
      <c r="BB87" s="344">
        <v>0.75</v>
      </c>
      <c r="BC87" s="344">
        <v>7.3899999999999988</v>
      </c>
      <c r="BD87" s="344">
        <v>0.01</v>
      </c>
      <c r="BE87" s="344" t="s">
        <v>2662</v>
      </c>
      <c r="BF87" s="344" t="s">
        <v>2554</v>
      </c>
      <c r="BH87" s="740" t="s">
        <v>341</v>
      </c>
      <c r="BI87" s="340"/>
      <c r="BJ87" s="708" t="s">
        <v>2663</v>
      </c>
      <c r="BL87" s="370"/>
      <c r="BM87" s="284" t="s">
        <v>2664</v>
      </c>
    </row>
    <row r="88" spans="1:65" s="284" customFormat="1" ht="49.5" x14ac:dyDescent="0.25">
      <c r="A88" s="748" t="s">
        <v>2665</v>
      </c>
      <c r="B88" s="766" t="s">
        <v>2666</v>
      </c>
      <c r="C88" s="739" t="str">
        <f t="shared" si="38"/>
        <v>xã Thượng Trạch</v>
      </c>
      <c r="D88" s="739" t="s">
        <v>500</v>
      </c>
      <c r="E88" s="344">
        <v>3.0799999999999996</v>
      </c>
      <c r="F88" s="344">
        <f t="shared" si="30"/>
        <v>0.13</v>
      </c>
      <c r="G88" s="344">
        <f t="shared" si="32"/>
        <v>0</v>
      </c>
      <c r="H88" s="344">
        <f t="shared" si="32"/>
        <v>0</v>
      </c>
      <c r="I88" s="344">
        <f t="shared" si="31"/>
        <v>2.9499999999999997</v>
      </c>
      <c r="J88" s="361" t="s">
        <v>293</v>
      </c>
      <c r="K88" s="739">
        <v>0.13</v>
      </c>
      <c r="L88" s="344"/>
      <c r="M88" s="344"/>
      <c r="N88" s="344">
        <v>0.13</v>
      </c>
      <c r="O88" s="344">
        <v>0.09</v>
      </c>
      <c r="P88" s="344">
        <v>0.21</v>
      </c>
      <c r="Q88" s="344">
        <v>1.1100000000000001</v>
      </c>
      <c r="R88" s="344"/>
      <c r="S88" s="344"/>
      <c r="T88" s="344"/>
      <c r="U88" s="344"/>
      <c r="V88" s="344"/>
      <c r="W88" s="344"/>
      <c r="X88" s="344"/>
      <c r="Y88" s="344"/>
      <c r="Z88" s="344">
        <f t="shared" si="29"/>
        <v>1.52</v>
      </c>
      <c r="AA88" s="344">
        <v>1.52</v>
      </c>
      <c r="AB88" s="344"/>
      <c r="AC88" s="344"/>
      <c r="AD88" s="344"/>
      <c r="AE88" s="344"/>
      <c r="AF88" s="344"/>
      <c r="AG88" s="344"/>
      <c r="AH88" s="344"/>
      <c r="AI88" s="344"/>
      <c r="AJ88" s="344"/>
      <c r="AK88" s="344">
        <v>0.01</v>
      </c>
      <c r="AL88" s="344"/>
      <c r="AM88" s="344"/>
      <c r="AN88" s="344"/>
      <c r="AO88" s="344"/>
      <c r="AP88" s="344"/>
      <c r="AQ88" s="344"/>
      <c r="AR88" s="344"/>
      <c r="AS88" s="344"/>
      <c r="AT88" s="344"/>
      <c r="AU88" s="344"/>
      <c r="AV88" s="344"/>
      <c r="AW88" s="344"/>
      <c r="AX88" s="344"/>
      <c r="AY88" s="344"/>
      <c r="AZ88" s="344"/>
      <c r="BA88" s="344">
        <v>0.01</v>
      </c>
      <c r="BB88" s="344">
        <v>1.4100000000000001</v>
      </c>
      <c r="BC88" s="344">
        <v>1.53</v>
      </c>
      <c r="BD88" s="344">
        <v>0.01</v>
      </c>
      <c r="BE88" s="344" t="s">
        <v>336</v>
      </c>
      <c r="BF88" s="344" t="s">
        <v>2554</v>
      </c>
      <c r="BG88" s="333" t="s">
        <v>2667</v>
      </c>
      <c r="BH88" s="740"/>
      <c r="BI88" s="340"/>
      <c r="BJ88" s="765" t="s">
        <v>2634</v>
      </c>
      <c r="BL88" s="370" t="s">
        <v>327</v>
      </c>
    </row>
    <row r="89" spans="1:65" s="284" customFormat="1" ht="44.25" customHeight="1" x14ac:dyDescent="0.25">
      <c r="A89" s="748" t="s">
        <v>2668</v>
      </c>
      <c r="B89" s="396" t="s">
        <v>775</v>
      </c>
      <c r="C89" s="739" t="str">
        <f t="shared" si="38"/>
        <v>xã Tân Trạch</v>
      </c>
      <c r="D89" s="739" t="s">
        <v>500</v>
      </c>
      <c r="E89" s="344">
        <v>0.22</v>
      </c>
      <c r="F89" s="344">
        <f t="shared" si="30"/>
        <v>0</v>
      </c>
      <c r="G89" s="344">
        <f t="shared" si="32"/>
        <v>0</v>
      </c>
      <c r="H89" s="344">
        <f t="shared" si="32"/>
        <v>0</v>
      </c>
      <c r="I89" s="344">
        <f t="shared" si="31"/>
        <v>0.22</v>
      </c>
      <c r="J89" s="361" t="s">
        <v>293</v>
      </c>
      <c r="K89" s="739">
        <v>0</v>
      </c>
      <c r="L89" s="344"/>
      <c r="M89" s="344"/>
      <c r="N89" s="344"/>
      <c r="O89" s="344"/>
      <c r="P89" s="344">
        <v>0.05</v>
      </c>
      <c r="Q89" s="344"/>
      <c r="R89" s="344"/>
      <c r="S89" s="344"/>
      <c r="T89" s="344"/>
      <c r="U89" s="344"/>
      <c r="V89" s="344"/>
      <c r="W89" s="344"/>
      <c r="X89" s="344"/>
      <c r="Y89" s="344"/>
      <c r="Z89" s="344">
        <f>SUM(AA89:AI89)</f>
        <v>0.12</v>
      </c>
      <c r="AA89" s="344">
        <v>0.1</v>
      </c>
      <c r="AB89" s="344"/>
      <c r="AC89" s="344"/>
      <c r="AD89" s="344"/>
      <c r="AE89" s="344">
        <v>0.01</v>
      </c>
      <c r="AF89" s="344">
        <v>0.01</v>
      </c>
      <c r="AG89" s="344"/>
      <c r="AH89" s="344"/>
      <c r="AI89" s="344"/>
      <c r="AJ89" s="344"/>
      <c r="AK89" s="344">
        <v>0.01</v>
      </c>
      <c r="AL89" s="344"/>
      <c r="AM89" s="344"/>
      <c r="AN89" s="344"/>
      <c r="AO89" s="344"/>
      <c r="AP89" s="344"/>
      <c r="AQ89" s="344"/>
      <c r="AR89" s="344"/>
      <c r="AS89" s="344"/>
      <c r="AT89" s="344"/>
      <c r="AU89" s="344">
        <v>0.01</v>
      </c>
      <c r="AV89" s="344"/>
      <c r="AW89" s="344"/>
      <c r="AX89" s="344"/>
      <c r="AY89" s="344">
        <v>0.03</v>
      </c>
      <c r="AZ89" s="344"/>
      <c r="BA89" s="344"/>
      <c r="BB89" s="344">
        <v>0.05</v>
      </c>
      <c r="BC89" s="344">
        <v>0.14000000000000001</v>
      </c>
      <c r="BD89" s="344">
        <v>0.03</v>
      </c>
      <c r="BE89" s="344" t="s">
        <v>493</v>
      </c>
      <c r="BF89" s="344" t="s">
        <v>2554</v>
      </c>
      <c r="BG89" s="333" t="s">
        <v>2669</v>
      </c>
      <c r="BH89" s="740"/>
      <c r="BI89" s="340"/>
      <c r="BJ89" s="765" t="s">
        <v>2670</v>
      </c>
      <c r="BL89" s="370"/>
    </row>
    <row r="90" spans="1:65" s="284" customFormat="1" ht="39" customHeight="1" x14ac:dyDescent="0.25">
      <c r="A90" s="748" t="s">
        <v>2671</v>
      </c>
      <c r="B90" s="396" t="s">
        <v>664</v>
      </c>
      <c r="C90" s="739" t="str">
        <f t="shared" si="38"/>
        <v>Thị trấn Phong Nha</v>
      </c>
      <c r="D90" s="739" t="s">
        <v>500</v>
      </c>
      <c r="E90" s="344">
        <v>2.88</v>
      </c>
      <c r="F90" s="344">
        <f t="shared" si="30"/>
        <v>0</v>
      </c>
      <c r="G90" s="344">
        <f t="shared" si="32"/>
        <v>0</v>
      </c>
      <c r="H90" s="344">
        <f t="shared" si="32"/>
        <v>0</v>
      </c>
      <c r="I90" s="344">
        <f t="shared" si="31"/>
        <v>2.88</v>
      </c>
      <c r="J90" s="361" t="s">
        <v>293</v>
      </c>
      <c r="K90" s="739">
        <v>0</v>
      </c>
      <c r="L90" s="344"/>
      <c r="M90" s="344"/>
      <c r="N90" s="344"/>
      <c r="O90" s="344"/>
      <c r="P90" s="344"/>
      <c r="Q90" s="344">
        <v>1.2</v>
      </c>
      <c r="R90" s="344"/>
      <c r="S90" s="344"/>
      <c r="T90" s="344"/>
      <c r="U90" s="344"/>
      <c r="V90" s="344"/>
      <c r="W90" s="344"/>
      <c r="X90" s="344"/>
      <c r="Y90" s="344"/>
      <c r="Z90" s="344">
        <f>SUM(AA90:AI90)</f>
        <v>1.68</v>
      </c>
      <c r="AA90" s="344">
        <v>1.68</v>
      </c>
      <c r="AB90" s="344"/>
      <c r="AC90" s="344"/>
      <c r="AD90" s="344"/>
      <c r="AE90" s="344"/>
      <c r="AF90" s="344"/>
      <c r="AG90" s="344"/>
      <c r="AH90" s="344"/>
      <c r="AI90" s="344"/>
      <c r="AJ90" s="344"/>
      <c r="AK90" s="344"/>
      <c r="AL90" s="344"/>
      <c r="AM90" s="344"/>
      <c r="AN90" s="344"/>
      <c r="AO90" s="344"/>
      <c r="AP90" s="344"/>
      <c r="AQ90" s="344"/>
      <c r="AR90" s="344"/>
      <c r="AS90" s="344"/>
      <c r="AT90" s="344"/>
      <c r="AU90" s="344"/>
      <c r="AV90" s="344"/>
      <c r="AW90" s="344"/>
      <c r="AX90" s="344"/>
      <c r="AY90" s="344"/>
      <c r="AZ90" s="344"/>
      <c r="BA90" s="344"/>
      <c r="BB90" s="344">
        <v>1.2</v>
      </c>
      <c r="BC90" s="344">
        <v>1.68</v>
      </c>
      <c r="BD90" s="344">
        <v>0</v>
      </c>
      <c r="BE90" s="344" t="s">
        <v>608</v>
      </c>
      <c r="BF90" s="344" t="s">
        <v>2554</v>
      </c>
      <c r="BG90" s="333" t="s">
        <v>2672</v>
      </c>
      <c r="BH90" s="740"/>
      <c r="BI90" s="340"/>
      <c r="BJ90" s="708" t="s">
        <v>2673</v>
      </c>
      <c r="BL90" s="370"/>
    </row>
    <row r="91" spans="1:65" s="284" customFormat="1" ht="40.5" customHeight="1" x14ac:dyDescent="0.25">
      <c r="A91" s="748" t="s">
        <v>2674</v>
      </c>
      <c r="B91" s="396" t="s">
        <v>682</v>
      </c>
      <c r="C91" s="739" t="str">
        <f t="shared" si="38"/>
        <v>xã Lý Trạch</v>
      </c>
      <c r="D91" s="739" t="s">
        <v>500</v>
      </c>
      <c r="E91" s="344">
        <v>12.37</v>
      </c>
      <c r="F91" s="344">
        <f t="shared" si="30"/>
        <v>6.09</v>
      </c>
      <c r="G91" s="344">
        <f t="shared" si="32"/>
        <v>0</v>
      </c>
      <c r="H91" s="344">
        <f t="shared" si="32"/>
        <v>0</v>
      </c>
      <c r="I91" s="344">
        <f t="shared" si="31"/>
        <v>6.2799999999999994</v>
      </c>
      <c r="J91" s="361" t="s">
        <v>293</v>
      </c>
      <c r="K91" s="739">
        <v>6.09</v>
      </c>
      <c r="L91" s="344">
        <v>6.06</v>
      </c>
      <c r="M91" s="344">
        <v>0.03</v>
      </c>
      <c r="N91" s="344"/>
      <c r="O91" s="344">
        <v>4.05</v>
      </c>
      <c r="P91" s="344"/>
      <c r="Q91" s="344"/>
      <c r="R91" s="344"/>
      <c r="S91" s="344"/>
      <c r="T91" s="344">
        <v>0.03</v>
      </c>
      <c r="U91" s="344"/>
      <c r="V91" s="344"/>
      <c r="W91" s="344"/>
      <c r="X91" s="344"/>
      <c r="Y91" s="344"/>
      <c r="Z91" s="344">
        <f>SUM(AA91:AI91)</f>
        <v>1.98</v>
      </c>
      <c r="AA91" s="344">
        <v>1.98</v>
      </c>
      <c r="AB91" s="344"/>
      <c r="AC91" s="344"/>
      <c r="AD91" s="344"/>
      <c r="AE91" s="344"/>
      <c r="AF91" s="344"/>
      <c r="AG91" s="344"/>
      <c r="AH91" s="344"/>
      <c r="AI91" s="344"/>
      <c r="AJ91" s="344"/>
      <c r="AK91" s="344"/>
      <c r="AL91" s="344"/>
      <c r="AM91" s="344">
        <v>0.06</v>
      </c>
      <c r="AN91" s="344"/>
      <c r="AO91" s="344"/>
      <c r="AP91" s="344"/>
      <c r="AQ91" s="344">
        <v>0.02</v>
      </c>
      <c r="AR91" s="344"/>
      <c r="AS91" s="344"/>
      <c r="AT91" s="344"/>
      <c r="AU91" s="344"/>
      <c r="AV91" s="344"/>
      <c r="AW91" s="344">
        <v>0.12</v>
      </c>
      <c r="AX91" s="344"/>
      <c r="AY91" s="344">
        <v>0.02</v>
      </c>
      <c r="AZ91" s="344"/>
      <c r="BA91" s="344"/>
      <c r="BB91" s="344">
        <v>4.08</v>
      </c>
      <c r="BC91" s="344">
        <v>2.1800000000000002</v>
      </c>
      <c r="BD91" s="344">
        <v>0.02</v>
      </c>
      <c r="BE91" s="344" t="s">
        <v>496</v>
      </c>
      <c r="BF91" s="344" t="s">
        <v>2554</v>
      </c>
      <c r="BG91" s="333" t="s">
        <v>2675</v>
      </c>
      <c r="BH91" s="740"/>
      <c r="BI91" s="340"/>
      <c r="BJ91" s="765" t="s">
        <v>2676</v>
      </c>
      <c r="BL91" s="370"/>
    </row>
    <row r="92" spans="1:65" s="284" customFormat="1" ht="45.75" customHeight="1" x14ac:dyDescent="0.25">
      <c r="A92" s="748" t="s">
        <v>2677</v>
      </c>
      <c r="B92" s="396" t="s">
        <v>2678</v>
      </c>
      <c r="C92" s="739" t="str">
        <f t="shared" si="38"/>
        <v>xã Hải Phú</v>
      </c>
      <c r="D92" s="739" t="s">
        <v>500</v>
      </c>
      <c r="E92" s="344">
        <v>0.5</v>
      </c>
      <c r="F92" s="344">
        <f t="shared" si="30"/>
        <v>0.14000000000000001</v>
      </c>
      <c r="G92" s="344">
        <f t="shared" si="32"/>
        <v>0</v>
      </c>
      <c r="H92" s="344">
        <f t="shared" si="32"/>
        <v>0</v>
      </c>
      <c r="I92" s="344">
        <f t="shared" si="31"/>
        <v>0.36</v>
      </c>
      <c r="J92" s="361" t="s">
        <v>293</v>
      </c>
      <c r="K92" s="739">
        <v>0.14000000000000001</v>
      </c>
      <c r="L92" s="344">
        <v>0.14000000000000001</v>
      </c>
      <c r="M92" s="344"/>
      <c r="N92" s="344">
        <v>0</v>
      </c>
      <c r="O92" s="344"/>
      <c r="P92" s="344"/>
      <c r="Q92" s="344"/>
      <c r="R92" s="344">
        <v>0</v>
      </c>
      <c r="S92" s="344">
        <v>0</v>
      </c>
      <c r="T92" s="344"/>
      <c r="U92" s="344">
        <v>0</v>
      </c>
      <c r="V92" s="344">
        <v>0</v>
      </c>
      <c r="W92" s="344">
        <v>0</v>
      </c>
      <c r="X92" s="344"/>
      <c r="Y92" s="344"/>
      <c r="Z92" s="344">
        <f t="shared" ref="Z92:Z102" si="39">SUM(AA92:AI92)</f>
        <v>0.32</v>
      </c>
      <c r="AA92" s="344">
        <v>0.17</v>
      </c>
      <c r="AB92" s="344">
        <v>0.15</v>
      </c>
      <c r="AC92" s="344">
        <v>0</v>
      </c>
      <c r="AD92" s="344">
        <v>0</v>
      </c>
      <c r="AE92" s="344">
        <v>0</v>
      </c>
      <c r="AF92" s="344"/>
      <c r="AG92" s="344">
        <v>0</v>
      </c>
      <c r="AH92" s="344">
        <v>0</v>
      </c>
      <c r="AI92" s="344"/>
      <c r="AJ92" s="344">
        <v>0</v>
      </c>
      <c r="AK92" s="344">
        <v>0</v>
      </c>
      <c r="AL92" s="344">
        <v>0</v>
      </c>
      <c r="AM92" s="344"/>
      <c r="AN92" s="344"/>
      <c r="AO92" s="344">
        <v>0</v>
      </c>
      <c r="AP92" s="344"/>
      <c r="AQ92" s="344"/>
      <c r="AR92" s="344">
        <v>0</v>
      </c>
      <c r="AS92" s="344">
        <v>0</v>
      </c>
      <c r="AT92" s="344">
        <v>0</v>
      </c>
      <c r="AU92" s="344"/>
      <c r="AV92" s="344"/>
      <c r="AW92" s="344">
        <v>0</v>
      </c>
      <c r="AX92" s="344">
        <v>0.01</v>
      </c>
      <c r="AY92" s="344">
        <v>0.03</v>
      </c>
      <c r="AZ92" s="344">
        <v>0</v>
      </c>
      <c r="BA92" s="344">
        <v>0</v>
      </c>
      <c r="BB92" s="344">
        <v>0</v>
      </c>
      <c r="BC92" s="344">
        <v>0.33</v>
      </c>
      <c r="BD92" s="344">
        <v>0.03</v>
      </c>
      <c r="BE92" s="344" t="s">
        <v>389</v>
      </c>
      <c r="BF92" s="344" t="s">
        <v>2554</v>
      </c>
      <c r="BG92" s="333" t="s">
        <v>2679</v>
      </c>
      <c r="BH92" s="740" t="s">
        <v>341</v>
      </c>
      <c r="BI92" s="340"/>
      <c r="BJ92" s="765" t="s">
        <v>2680</v>
      </c>
      <c r="BL92" s="370"/>
    </row>
    <row r="93" spans="1:65" s="284" customFormat="1" ht="45" customHeight="1" x14ac:dyDescent="0.25">
      <c r="A93" s="748" t="s">
        <v>2681</v>
      </c>
      <c r="B93" s="396" t="s">
        <v>649</v>
      </c>
      <c r="C93" s="739" t="str">
        <f t="shared" si="38"/>
        <v>xã Phú Định</v>
      </c>
      <c r="D93" s="739" t="s">
        <v>500</v>
      </c>
      <c r="E93" s="344">
        <v>0.57000000000000006</v>
      </c>
      <c r="F93" s="344">
        <f t="shared" si="30"/>
        <v>0.11000000000000001</v>
      </c>
      <c r="G93" s="344">
        <f t="shared" si="32"/>
        <v>0</v>
      </c>
      <c r="H93" s="344">
        <f t="shared" si="32"/>
        <v>0</v>
      </c>
      <c r="I93" s="344">
        <f t="shared" si="31"/>
        <v>0.46</v>
      </c>
      <c r="J93" s="361" t="s">
        <v>293</v>
      </c>
      <c r="K93" s="739">
        <v>0.11000000000000001</v>
      </c>
      <c r="L93" s="344">
        <v>7.0000000000000007E-2</v>
      </c>
      <c r="M93" s="344">
        <v>0.04</v>
      </c>
      <c r="N93" s="344">
        <v>0</v>
      </c>
      <c r="O93" s="344">
        <v>0.04</v>
      </c>
      <c r="P93" s="344">
        <v>0.01</v>
      </c>
      <c r="Q93" s="344">
        <v>0</v>
      </c>
      <c r="R93" s="344">
        <v>0</v>
      </c>
      <c r="S93" s="344">
        <v>0</v>
      </c>
      <c r="T93" s="344"/>
      <c r="U93" s="344"/>
      <c r="V93" s="344">
        <v>0</v>
      </c>
      <c r="W93" s="344"/>
      <c r="X93" s="344"/>
      <c r="Y93" s="344"/>
      <c r="Z93" s="344">
        <f t="shared" si="39"/>
        <v>0.41000000000000003</v>
      </c>
      <c r="AA93" s="344">
        <v>0.4</v>
      </c>
      <c r="AB93" s="344"/>
      <c r="AC93" s="344">
        <v>0</v>
      </c>
      <c r="AD93" s="344">
        <v>0</v>
      </c>
      <c r="AE93" s="344"/>
      <c r="AF93" s="344"/>
      <c r="AG93" s="344"/>
      <c r="AH93" s="344"/>
      <c r="AI93" s="344">
        <v>0.01</v>
      </c>
      <c r="AJ93" s="344">
        <v>0</v>
      </c>
      <c r="AK93" s="344"/>
      <c r="AL93" s="344">
        <v>0</v>
      </c>
      <c r="AM93" s="344"/>
      <c r="AN93" s="344"/>
      <c r="AO93" s="344">
        <v>0</v>
      </c>
      <c r="AP93" s="344">
        <v>0</v>
      </c>
      <c r="AQ93" s="344"/>
      <c r="AR93" s="344"/>
      <c r="AS93" s="344">
        <v>0</v>
      </c>
      <c r="AT93" s="344">
        <v>0</v>
      </c>
      <c r="AU93" s="344"/>
      <c r="AV93" s="344"/>
      <c r="AW93" s="344">
        <v>0</v>
      </c>
      <c r="AX93" s="344"/>
      <c r="AY93" s="344"/>
      <c r="AZ93" s="344">
        <v>0</v>
      </c>
      <c r="BA93" s="344">
        <v>0</v>
      </c>
      <c r="BB93" s="344">
        <v>0.05</v>
      </c>
      <c r="BC93" s="344">
        <v>0.41000000000000003</v>
      </c>
      <c r="BD93" s="344">
        <v>0</v>
      </c>
      <c r="BE93" s="344" t="s">
        <v>485</v>
      </c>
      <c r="BF93" s="344" t="s">
        <v>2554</v>
      </c>
      <c r="BG93" s="333" t="s">
        <v>2682</v>
      </c>
      <c r="BH93" s="740" t="s">
        <v>341</v>
      </c>
      <c r="BI93" s="340"/>
      <c r="BJ93" s="765" t="s">
        <v>2680</v>
      </c>
      <c r="BL93" s="370"/>
    </row>
    <row r="94" spans="1:65" s="284" customFormat="1" ht="38.25" customHeight="1" x14ac:dyDescent="0.25">
      <c r="A94" s="748" t="s">
        <v>2683</v>
      </c>
      <c r="B94" s="396" t="s">
        <v>696</v>
      </c>
      <c r="C94" s="739" t="str">
        <f t="shared" si="38"/>
        <v>xã Thượng Trạch</v>
      </c>
      <c r="D94" s="739" t="s">
        <v>500</v>
      </c>
      <c r="E94" s="344">
        <v>0.81</v>
      </c>
      <c r="F94" s="344">
        <f t="shared" si="30"/>
        <v>0.02</v>
      </c>
      <c r="G94" s="344">
        <f t="shared" si="32"/>
        <v>0</v>
      </c>
      <c r="H94" s="344">
        <f t="shared" si="32"/>
        <v>0</v>
      </c>
      <c r="I94" s="344">
        <f t="shared" si="31"/>
        <v>0.79</v>
      </c>
      <c r="J94" s="361" t="s">
        <v>293</v>
      </c>
      <c r="K94" s="739">
        <v>0.02</v>
      </c>
      <c r="L94" s="344"/>
      <c r="M94" s="344"/>
      <c r="N94" s="344">
        <v>0.02</v>
      </c>
      <c r="O94" s="344"/>
      <c r="P94" s="344"/>
      <c r="Q94" s="344">
        <v>0.15</v>
      </c>
      <c r="R94" s="344"/>
      <c r="S94" s="344"/>
      <c r="T94" s="344"/>
      <c r="U94" s="344"/>
      <c r="V94" s="344"/>
      <c r="W94" s="344"/>
      <c r="X94" s="344"/>
      <c r="Y94" s="344"/>
      <c r="Z94" s="344">
        <f t="shared" si="39"/>
        <v>0.6</v>
      </c>
      <c r="AA94" s="344">
        <v>0.6</v>
      </c>
      <c r="AB94" s="344"/>
      <c r="AC94" s="344"/>
      <c r="AD94" s="344"/>
      <c r="AE94" s="344"/>
      <c r="AF94" s="344"/>
      <c r="AG94" s="344"/>
      <c r="AH94" s="344"/>
      <c r="AI94" s="344"/>
      <c r="AJ94" s="344"/>
      <c r="AK94" s="344"/>
      <c r="AL94" s="344"/>
      <c r="AM94" s="344">
        <v>0.01</v>
      </c>
      <c r="AN94" s="344"/>
      <c r="AO94" s="344"/>
      <c r="AP94" s="344"/>
      <c r="AQ94" s="344"/>
      <c r="AR94" s="344"/>
      <c r="AS94" s="344"/>
      <c r="AT94" s="344"/>
      <c r="AU94" s="344"/>
      <c r="AV94" s="344"/>
      <c r="AW94" s="344">
        <v>0.03</v>
      </c>
      <c r="AX94" s="344"/>
      <c r="AY94" s="344"/>
      <c r="AZ94" s="344"/>
      <c r="BA94" s="344"/>
      <c r="BB94" s="344">
        <v>0.15</v>
      </c>
      <c r="BC94" s="344">
        <v>0.64</v>
      </c>
      <c r="BD94" s="344">
        <v>0</v>
      </c>
      <c r="BE94" s="344" t="s">
        <v>336</v>
      </c>
      <c r="BF94" s="344" t="s">
        <v>2554</v>
      </c>
      <c r="BG94" s="333" t="s">
        <v>2684</v>
      </c>
      <c r="BH94" s="740"/>
      <c r="BI94" s="340"/>
      <c r="BJ94" s="765" t="s">
        <v>2685</v>
      </c>
      <c r="BL94" s="370"/>
    </row>
    <row r="95" spans="1:65" s="284" customFormat="1" ht="42.75" customHeight="1" x14ac:dyDescent="0.25">
      <c r="A95" s="748" t="s">
        <v>2686</v>
      </c>
      <c r="B95" s="396" t="s">
        <v>698</v>
      </c>
      <c r="C95" s="739" t="str">
        <f t="shared" si="38"/>
        <v>xã Đồng Trạch</v>
      </c>
      <c r="D95" s="739" t="s">
        <v>500</v>
      </c>
      <c r="E95" s="344">
        <v>0.44</v>
      </c>
      <c r="F95" s="344">
        <f t="shared" si="30"/>
        <v>0</v>
      </c>
      <c r="G95" s="344">
        <f t="shared" si="32"/>
        <v>0</v>
      </c>
      <c r="H95" s="344">
        <f t="shared" si="32"/>
        <v>0</v>
      </c>
      <c r="I95" s="344">
        <f t="shared" si="31"/>
        <v>0.44</v>
      </c>
      <c r="J95" s="361" t="s">
        <v>293</v>
      </c>
      <c r="K95" s="739">
        <v>0</v>
      </c>
      <c r="L95" s="344"/>
      <c r="M95" s="344"/>
      <c r="N95" s="344"/>
      <c r="O95" s="344"/>
      <c r="P95" s="344"/>
      <c r="Q95" s="344"/>
      <c r="R95" s="344"/>
      <c r="S95" s="344"/>
      <c r="T95" s="344"/>
      <c r="U95" s="344"/>
      <c r="V95" s="344"/>
      <c r="W95" s="344"/>
      <c r="X95" s="344"/>
      <c r="Y95" s="344"/>
      <c r="Z95" s="344">
        <f t="shared" si="39"/>
        <v>0.1</v>
      </c>
      <c r="AA95" s="344">
        <v>0.1</v>
      </c>
      <c r="AB95" s="344"/>
      <c r="AC95" s="344"/>
      <c r="AD95" s="344"/>
      <c r="AE95" s="344"/>
      <c r="AF95" s="344"/>
      <c r="AG95" s="344"/>
      <c r="AH95" s="344"/>
      <c r="AI95" s="344"/>
      <c r="AJ95" s="344"/>
      <c r="AK95" s="344"/>
      <c r="AL95" s="344"/>
      <c r="AM95" s="344">
        <v>0.08</v>
      </c>
      <c r="AN95" s="344"/>
      <c r="AO95" s="344"/>
      <c r="AP95" s="344"/>
      <c r="AQ95" s="344">
        <v>0.25</v>
      </c>
      <c r="AR95" s="344"/>
      <c r="AS95" s="344"/>
      <c r="AT95" s="344"/>
      <c r="AU95" s="344"/>
      <c r="AV95" s="344">
        <v>0.01</v>
      </c>
      <c r="AW95" s="344"/>
      <c r="AX95" s="344"/>
      <c r="AY95" s="344"/>
      <c r="AZ95" s="344"/>
      <c r="BA95" s="344"/>
      <c r="BB95" s="344">
        <v>0</v>
      </c>
      <c r="BC95" s="344">
        <v>0.44</v>
      </c>
      <c r="BD95" s="344">
        <v>0</v>
      </c>
      <c r="BE95" s="344" t="s">
        <v>412</v>
      </c>
      <c r="BF95" s="344" t="s">
        <v>2554</v>
      </c>
      <c r="BG95" s="333" t="s">
        <v>2687</v>
      </c>
      <c r="BH95" s="740"/>
      <c r="BI95" s="340"/>
      <c r="BJ95" s="765" t="s">
        <v>2680</v>
      </c>
      <c r="BL95" s="370"/>
      <c r="BM95" s="284" t="s">
        <v>1110</v>
      </c>
    </row>
    <row r="96" spans="1:65" s="284" customFormat="1" ht="54.75" customHeight="1" x14ac:dyDescent="0.25">
      <c r="A96" s="748" t="s">
        <v>2688</v>
      </c>
      <c r="B96" s="396" t="s">
        <v>702</v>
      </c>
      <c r="C96" s="739" t="str">
        <f t="shared" si="38"/>
        <v>Thị trấn Hoàn Lão
xã Tây Trạch</v>
      </c>
      <c r="D96" s="739"/>
      <c r="E96" s="344">
        <v>8.4999999999999982</v>
      </c>
      <c r="F96" s="344">
        <f t="shared" si="30"/>
        <v>3.63</v>
      </c>
      <c r="G96" s="344">
        <f t="shared" si="32"/>
        <v>0</v>
      </c>
      <c r="H96" s="344">
        <f t="shared" si="32"/>
        <v>0</v>
      </c>
      <c r="I96" s="344">
        <f t="shared" si="31"/>
        <v>4.87</v>
      </c>
      <c r="J96" s="361" t="s">
        <v>293</v>
      </c>
      <c r="K96" s="739">
        <v>3.63</v>
      </c>
      <c r="L96" s="344">
        <f>L97+L98</f>
        <v>3.04</v>
      </c>
      <c r="M96" s="344">
        <f t="shared" ref="M96:BA96" si="40">M97+M98</f>
        <v>0.59</v>
      </c>
      <c r="N96" s="344">
        <f t="shared" si="40"/>
        <v>0</v>
      </c>
      <c r="O96" s="344">
        <f t="shared" si="40"/>
        <v>2.5499999999999998</v>
      </c>
      <c r="P96" s="344">
        <f t="shared" si="40"/>
        <v>0</v>
      </c>
      <c r="Q96" s="344">
        <f t="shared" si="40"/>
        <v>0</v>
      </c>
      <c r="R96" s="344">
        <v>0</v>
      </c>
      <c r="S96" s="344">
        <v>0</v>
      </c>
      <c r="T96" s="344">
        <f t="shared" si="40"/>
        <v>0.76</v>
      </c>
      <c r="U96" s="344">
        <f t="shared" si="40"/>
        <v>0</v>
      </c>
      <c r="V96" s="344">
        <f t="shared" si="40"/>
        <v>0</v>
      </c>
      <c r="W96" s="344">
        <f t="shared" si="40"/>
        <v>0</v>
      </c>
      <c r="X96" s="344">
        <f t="shared" si="40"/>
        <v>0</v>
      </c>
      <c r="Y96" s="344">
        <f t="shared" si="40"/>
        <v>0</v>
      </c>
      <c r="Z96" s="344">
        <f t="shared" si="40"/>
        <v>1.28</v>
      </c>
      <c r="AA96" s="344">
        <f t="shared" si="40"/>
        <v>1.1200000000000001</v>
      </c>
      <c r="AB96" s="344">
        <f t="shared" si="40"/>
        <v>0.16</v>
      </c>
      <c r="AC96" s="344">
        <f t="shared" si="40"/>
        <v>0</v>
      </c>
      <c r="AD96" s="344">
        <f t="shared" si="40"/>
        <v>0</v>
      </c>
      <c r="AE96" s="344">
        <f t="shared" si="40"/>
        <v>0</v>
      </c>
      <c r="AF96" s="344">
        <f t="shared" si="40"/>
        <v>0</v>
      </c>
      <c r="AG96" s="344">
        <f t="shared" si="40"/>
        <v>0</v>
      </c>
      <c r="AH96" s="344">
        <f t="shared" si="40"/>
        <v>0</v>
      </c>
      <c r="AI96" s="344">
        <f t="shared" si="40"/>
        <v>0</v>
      </c>
      <c r="AJ96" s="344">
        <f t="shared" si="40"/>
        <v>0</v>
      </c>
      <c r="AK96" s="344">
        <f t="shared" si="40"/>
        <v>0</v>
      </c>
      <c r="AL96" s="344">
        <f t="shared" si="40"/>
        <v>0</v>
      </c>
      <c r="AM96" s="344">
        <f t="shared" si="40"/>
        <v>0</v>
      </c>
      <c r="AN96" s="344">
        <f t="shared" si="40"/>
        <v>0</v>
      </c>
      <c r="AO96" s="344">
        <f t="shared" si="40"/>
        <v>0</v>
      </c>
      <c r="AP96" s="344">
        <f t="shared" si="40"/>
        <v>0</v>
      </c>
      <c r="AQ96" s="344">
        <f t="shared" si="40"/>
        <v>0.01</v>
      </c>
      <c r="AR96" s="344">
        <f t="shared" si="40"/>
        <v>0</v>
      </c>
      <c r="AS96" s="344">
        <f t="shared" si="40"/>
        <v>0</v>
      </c>
      <c r="AT96" s="344">
        <f t="shared" si="40"/>
        <v>0</v>
      </c>
      <c r="AU96" s="344">
        <f t="shared" si="40"/>
        <v>0</v>
      </c>
      <c r="AV96" s="344">
        <f t="shared" si="40"/>
        <v>0</v>
      </c>
      <c r="AW96" s="344">
        <f t="shared" si="40"/>
        <v>7.0000000000000007E-2</v>
      </c>
      <c r="AX96" s="344">
        <f t="shared" si="40"/>
        <v>0</v>
      </c>
      <c r="AY96" s="344">
        <f t="shared" si="40"/>
        <v>0.2</v>
      </c>
      <c r="AZ96" s="344">
        <f t="shared" si="40"/>
        <v>0</v>
      </c>
      <c r="BA96" s="344">
        <f t="shared" si="40"/>
        <v>0</v>
      </c>
      <c r="BB96" s="344">
        <v>3.3099999999999996</v>
      </c>
      <c r="BC96" s="344">
        <v>1.36</v>
      </c>
      <c r="BD96" s="344">
        <v>0.2</v>
      </c>
      <c r="BE96" s="344" t="s">
        <v>703</v>
      </c>
      <c r="BF96" s="344" t="s">
        <v>2554</v>
      </c>
      <c r="BG96" s="333"/>
      <c r="BH96" s="740"/>
      <c r="BI96" s="340"/>
      <c r="BJ96" s="765" t="s">
        <v>2689</v>
      </c>
      <c r="BL96" s="370"/>
    </row>
    <row r="97" spans="1:71" s="284" customFormat="1" ht="53.25" hidden="1" customHeight="1" x14ac:dyDescent="0.25">
      <c r="A97" s="748"/>
      <c r="B97" s="396" t="s">
        <v>704</v>
      </c>
      <c r="C97" s="739" t="str">
        <f t="shared" si="38"/>
        <v>Thị trấn Hoàn Lão</v>
      </c>
      <c r="D97" s="739"/>
      <c r="E97" s="344">
        <f t="shared" si="33"/>
        <v>5.57</v>
      </c>
      <c r="F97" s="344">
        <f t="shared" si="30"/>
        <v>2</v>
      </c>
      <c r="G97" s="344">
        <f t="shared" si="32"/>
        <v>0</v>
      </c>
      <c r="H97" s="344">
        <f t="shared" si="32"/>
        <v>0</v>
      </c>
      <c r="I97" s="344">
        <f t="shared" si="31"/>
        <v>3.5700000000000003</v>
      </c>
      <c r="J97" s="361" t="s">
        <v>293</v>
      </c>
      <c r="K97" s="739"/>
      <c r="L97" s="344">
        <v>1.52</v>
      </c>
      <c r="M97" s="344">
        <v>0.48</v>
      </c>
      <c r="N97" s="344"/>
      <c r="O97" s="344">
        <v>1.99</v>
      </c>
      <c r="P97" s="344"/>
      <c r="Q97" s="344"/>
      <c r="R97" s="344"/>
      <c r="S97" s="344"/>
      <c r="T97" s="344">
        <v>0.76</v>
      </c>
      <c r="U97" s="344"/>
      <c r="V97" s="344"/>
      <c r="W97" s="344"/>
      <c r="X97" s="344"/>
      <c r="Y97" s="344"/>
      <c r="Z97" s="344">
        <f t="shared" si="39"/>
        <v>0.70000000000000007</v>
      </c>
      <c r="AA97" s="344">
        <v>0.55000000000000004</v>
      </c>
      <c r="AB97" s="344">
        <v>0.15</v>
      </c>
      <c r="AC97" s="344"/>
      <c r="AD97" s="344"/>
      <c r="AE97" s="344"/>
      <c r="AF97" s="344"/>
      <c r="AG97" s="344"/>
      <c r="AH97" s="344"/>
      <c r="AI97" s="344"/>
      <c r="AJ97" s="344"/>
      <c r="AK97" s="344"/>
      <c r="AL97" s="344"/>
      <c r="AM97" s="344"/>
      <c r="AN97" s="344"/>
      <c r="AO97" s="344"/>
      <c r="AP97" s="344"/>
      <c r="AQ97" s="344"/>
      <c r="AR97" s="344"/>
      <c r="AS97" s="344"/>
      <c r="AT97" s="344"/>
      <c r="AU97" s="344"/>
      <c r="AV97" s="344"/>
      <c r="AW97" s="344"/>
      <c r="AX97" s="344"/>
      <c r="AY97" s="344">
        <v>0.12</v>
      </c>
      <c r="AZ97" s="344"/>
      <c r="BA97" s="344"/>
      <c r="BB97" s="738"/>
      <c r="BC97" s="737"/>
      <c r="BD97" s="738"/>
      <c r="BE97" s="344" t="s">
        <v>524</v>
      </c>
      <c r="BF97" s="344"/>
      <c r="BG97" s="333"/>
      <c r="BH97" s="740"/>
      <c r="BI97" s="340"/>
      <c r="BJ97" s="765"/>
      <c r="BL97" s="370" t="s">
        <v>517</v>
      </c>
    </row>
    <row r="98" spans="1:71" s="284" customFormat="1" ht="49.5" hidden="1" customHeight="1" x14ac:dyDescent="0.25">
      <c r="A98" s="748"/>
      <c r="B98" s="396" t="s">
        <v>705</v>
      </c>
      <c r="C98" s="739" t="str">
        <f t="shared" si="38"/>
        <v>xã Tây Trạch</v>
      </c>
      <c r="D98" s="739"/>
      <c r="E98" s="344">
        <f t="shared" si="33"/>
        <v>2.93</v>
      </c>
      <c r="F98" s="344">
        <f t="shared" si="30"/>
        <v>1.6300000000000001</v>
      </c>
      <c r="G98" s="344">
        <f t="shared" si="32"/>
        <v>0</v>
      </c>
      <c r="H98" s="344">
        <f t="shared" si="32"/>
        <v>0</v>
      </c>
      <c r="I98" s="344">
        <f t="shared" si="31"/>
        <v>1.3000000000000003</v>
      </c>
      <c r="J98" s="361" t="s">
        <v>293</v>
      </c>
      <c r="K98" s="739"/>
      <c r="L98" s="344">
        <v>1.52</v>
      </c>
      <c r="M98" s="344">
        <v>0.11</v>
      </c>
      <c r="N98" s="344"/>
      <c r="O98" s="344">
        <v>0.56000000000000005</v>
      </c>
      <c r="P98" s="344"/>
      <c r="Q98" s="344"/>
      <c r="R98" s="344"/>
      <c r="S98" s="344"/>
      <c r="T98" s="344"/>
      <c r="U98" s="344"/>
      <c r="V98" s="344"/>
      <c r="W98" s="344"/>
      <c r="X98" s="344"/>
      <c r="Y98" s="344"/>
      <c r="Z98" s="344">
        <f t="shared" si="39"/>
        <v>0.57999999999999996</v>
      </c>
      <c r="AA98" s="344">
        <v>0.56999999999999995</v>
      </c>
      <c r="AB98" s="344">
        <v>0.01</v>
      </c>
      <c r="AC98" s="344"/>
      <c r="AD98" s="344"/>
      <c r="AE98" s="344"/>
      <c r="AF98" s="344"/>
      <c r="AG98" s="344"/>
      <c r="AH98" s="344"/>
      <c r="AI98" s="344"/>
      <c r="AJ98" s="344"/>
      <c r="AK98" s="344"/>
      <c r="AL98" s="344"/>
      <c r="AM98" s="344"/>
      <c r="AN98" s="344"/>
      <c r="AO98" s="344"/>
      <c r="AP98" s="344"/>
      <c r="AQ98" s="344">
        <v>0.01</v>
      </c>
      <c r="AR98" s="344"/>
      <c r="AS98" s="344"/>
      <c r="AT98" s="344"/>
      <c r="AU98" s="344"/>
      <c r="AV98" s="344"/>
      <c r="AW98" s="344">
        <v>7.0000000000000007E-2</v>
      </c>
      <c r="AX98" s="344"/>
      <c r="AY98" s="344">
        <v>0.08</v>
      </c>
      <c r="AZ98" s="344"/>
      <c r="BA98" s="344"/>
      <c r="BB98" s="738"/>
      <c r="BC98" s="737"/>
      <c r="BD98" s="738"/>
      <c r="BE98" s="344" t="s">
        <v>516</v>
      </c>
      <c r="BF98" s="344"/>
      <c r="BG98" s="333"/>
      <c r="BH98" s="740"/>
      <c r="BI98" s="340"/>
      <c r="BJ98" s="765"/>
      <c r="BL98" s="370" t="s">
        <v>517</v>
      </c>
    </row>
    <row r="99" spans="1:71" s="284" customFormat="1" ht="38.25" customHeight="1" x14ac:dyDescent="0.25">
      <c r="A99" s="748" t="s">
        <v>2690</v>
      </c>
      <c r="B99" s="396" t="s">
        <v>2691</v>
      </c>
      <c r="C99" s="739"/>
      <c r="D99" s="739"/>
      <c r="E99" s="344">
        <v>3.4099999999999997</v>
      </c>
      <c r="F99" s="344"/>
      <c r="G99" s="344"/>
      <c r="H99" s="344"/>
      <c r="I99" s="344"/>
      <c r="J99" s="361"/>
      <c r="K99" s="739">
        <v>1.72</v>
      </c>
      <c r="L99" s="344">
        <f>L100+L101</f>
        <v>1.41</v>
      </c>
      <c r="M99" s="344">
        <f>M100+M101</f>
        <v>0.31</v>
      </c>
      <c r="N99" s="344">
        <f t="shared" ref="N99:BA99" si="41">N100+N101</f>
        <v>0</v>
      </c>
      <c r="O99" s="344">
        <f t="shared" si="41"/>
        <v>0.27</v>
      </c>
      <c r="P99" s="344">
        <f t="shared" si="41"/>
        <v>0</v>
      </c>
      <c r="Q99" s="344">
        <f t="shared" si="41"/>
        <v>0</v>
      </c>
      <c r="R99" s="344">
        <v>0</v>
      </c>
      <c r="S99" s="344">
        <v>0</v>
      </c>
      <c r="T99" s="344">
        <f t="shared" si="41"/>
        <v>0</v>
      </c>
      <c r="U99" s="344">
        <f t="shared" si="41"/>
        <v>0</v>
      </c>
      <c r="V99" s="344">
        <f t="shared" si="41"/>
        <v>0</v>
      </c>
      <c r="W99" s="344">
        <f t="shared" si="41"/>
        <v>0</v>
      </c>
      <c r="X99" s="344">
        <f t="shared" si="41"/>
        <v>0</v>
      </c>
      <c r="Y99" s="344">
        <f t="shared" si="41"/>
        <v>0</v>
      </c>
      <c r="Z99" s="344">
        <f t="shared" si="41"/>
        <v>1.3900000000000001</v>
      </c>
      <c r="AA99" s="344">
        <f t="shared" si="41"/>
        <v>1.08</v>
      </c>
      <c r="AB99" s="344">
        <f t="shared" si="41"/>
        <v>0.31</v>
      </c>
      <c r="AC99" s="344">
        <f t="shared" si="41"/>
        <v>0</v>
      </c>
      <c r="AD99" s="344">
        <f t="shared" si="41"/>
        <v>0</v>
      </c>
      <c r="AE99" s="344">
        <f t="shared" si="41"/>
        <v>0</v>
      </c>
      <c r="AF99" s="344">
        <f t="shared" si="41"/>
        <v>0</v>
      </c>
      <c r="AG99" s="344">
        <f t="shared" si="41"/>
        <v>0</v>
      </c>
      <c r="AH99" s="344">
        <f t="shared" si="41"/>
        <v>0</v>
      </c>
      <c r="AI99" s="344">
        <f t="shared" si="41"/>
        <v>0</v>
      </c>
      <c r="AJ99" s="344">
        <f t="shared" si="41"/>
        <v>0</v>
      </c>
      <c r="AK99" s="344">
        <f t="shared" si="41"/>
        <v>0</v>
      </c>
      <c r="AL99" s="344">
        <f t="shared" si="41"/>
        <v>0</v>
      </c>
      <c r="AM99" s="344">
        <f t="shared" si="41"/>
        <v>0</v>
      </c>
      <c r="AN99" s="344">
        <f t="shared" si="41"/>
        <v>0</v>
      </c>
      <c r="AO99" s="344">
        <f t="shared" si="41"/>
        <v>0</v>
      </c>
      <c r="AP99" s="344">
        <f t="shared" si="41"/>
        <v>0</v>
      </c>
      <c r="AQ99" s="344">
        <f t="shared" si="41"/>
        <v>0</v>
      </c>
      <c r="AR99" s="344">
        <f t="shared" si="41"/>
        <v>0</v>
      </c>
      <c r="AS99" s="344">
        <f t="shared" si="41"/>
        <v>0</v>
      </c>
      <c r="AT99" s="344">
        <f t="shared" si="41"/>
        <v>0</v>
      </c>
      <c r="AU99" s="344">
        <f t="shared" si="41"/>
        <v>0</v>
      </c>
      <c r="AV99" s="344">
        <f t="shared" si="41"/>
        <v>0</v>
      </c>
      <c r="AW99" s="344">
        <f t="shared" si="41"/>
        <v>0</v>
      </c>
      <c r="AX99" s="344">
        <f t="shared" si="41"/>
        <v>0</v>
      </c>
      <c r="AY99" s="344">
        <f t="shared" si="41"/>
        <v>0.03</v>
      </c>
      <c r="AZ99" s="344">
        <f t="shared" si="41"/>
        <v>0</v>
      </c>
      <c r="BA99" s="344">
        <f t="shared" si="41"/>
        <v>0</v>
      </c>
      <c r="BB99" s="344">
        <v>0.27</v>
      </c>
      <c r="BC99" s="344">
        <v>1.3900000000000001</v>
      </c>
      <c r="BD99" s="344">
        <v>0.03</v>
      </c>
      <c r="BE99" s="344" t="s">
        <v>2633</v>
      </c>
      <c r="BF99" s="344"/>
      <c r="BG99" s="333" t="s">
        <v>2692</v>
      </c>
      <c r="BH99" s="740"/>
      <c r="BI99" s="340"/>
      <c r="BJ99" s="765"/>
      <c r="BL99" s="370"/>
    </row>
    <row r="100" spans="1:71" s="284" customFormat="1" ht="38.25" hidden="1" customHeight="1" x14ac:dyDescent="0.25">
      <c r="A100" s="748"/>
      <c r="B100" s="396" t="s">
        <v>2693</v>
      </c>
      <c r="C100" s="739"/>
      <c r="D100" s="739"/>
      <c r="E100" s="344">
        <f t="shared" si="33"/>
        <v>3.2199999999999998</v>
      </c>
      <c r="F100" s="344"/>
      <c r="G100" s="344"/>
      <c r="H100" s="344"/>
      <c r="I100" s="344"/>
      <c r="J100" s="361"/>
      <c r="K100" s="739"/>
      <c r="L100" s="344">
        <v>1.41</v>
      </c>
      <c r="M100" s="344">
        <v>0.2</v>
      </c>
      <c r="N100" s="344"/>
      <c r="O100" s="344">
        <v>0.21</v>
      </c>
      <c r="P100" s="344"/>
      <c r="Q100" s="344"/>
      <c r="R100" s="344"/>
      <c r="S100" s="344"/>
      <c r="T100" s="344"/>
      <c r="U100" s="344"/>
      <c r="V100" s="344"/>
      <c r="W100" s="344"/>
      <c r="X100" s="344"/>
      <c r="Y100" s="344"/>
      <c r="Z100" s="344">
        <f t="shared" si="39"/>
        <v>1.37</v>
      </c>
      <c r="AA100" s="344">
        <v>1.07</v>
      </c>
      <c r="AB100" s="344">
        <v>0.3</v>
      </c>
      <c r="AC100" s="344"/>
      <c r="AD100" s="344"/>
      <c r="AE100" s="344"/>
      <c r="AF100" s="344"/>
      <c r="AG100" s="344"/>
      <c r="AH100" s="344"/>
      <c r="AI100" s="344"/>
      <c r="AJ100" s="344"/>
      <c r="AK100" s="344"/>
      <c r="AL100" s="344"/>
      <c r="AM100" s="344"/>
      <c r="AN100" s="344"/>
      <c r="AO100" s="344"/>
      <c r="AP100" s="344"/>
      <c r="AQ100" s="344"/>
      <c r="AR100" s="344"/>
      <c r="AS100" s="344"/>
      <c r="AT100" s="344"/>
      <c r="AU100" s="344"/>
      <c r="AV100" s="344"/>
      <c r="AW100" s="344"/>
      <c r="AX100" s="344"/>
      <c r="AY100" s="344">
        <v>0.03</v>
      </c>
      <c r="AZ100" s="344"/>
      <c r="BA100" s="344"/>
      <c r="BB100" s="728"/>
      <c r="BC100" s="728"/>
      <c r="BD100" s="728"/>
      <c r="BE100" s="344" t="s">
        <v>340</v>
      </c>
      <c r="BF100" s="344"/>
      <c r="BG100" s="333"/>
      <c r="BH100" s="740"/>
      <c r="BI100" s="340"/>
      <c r="BJ100" s="765"/>
      <c r="BL100" s="370" t="s">
        <v>517</v>
      </c>
    </row>
    <row r="101" spans="1:71" s="284" customFormat="1" ht="38.25" hidden="1" customHeight="1" x14ac:dyDescent="0.25">
      <c r="A101" s="748"/>
      <c r="B101" s="396" t="s">
        <v>2694</v>
      </c>
      <c r="C101" s="739"/>
      <c r="D101" s="739"/>
      <c r="E101" s="344">
        <f t="shared" si="33"/>
        <v>0.18999999999999997</v>
      </c>
      <c r="F101" s="344"/>
      <c r="G101" s="344"/>
      <c r="H101" s="344"/>
      <c r="I101" s="344"/>
      <c r="J101" s="361"/>
      <c r="K101" s="739"/>
      <c r="L101" s="344"/>
      <c r="M101" s="344">
        <v>0.11</v>
      </c>
      <c r="N101" s="344"/>
      <c r="O101" s="344">
        <v>0.06</v>
      </c>
      <c r="P101" s="344"/>
      <c r="Q101" s="344"/>
      <c r="R101" s="344"/>
      <c r="S101" s="344"/>
      <c r="T101" s="344"/>
      <c r="U101" s="344"/>
      <c r="V101" s="344"/>
      <c r="W101" s="344"/>
      <c r="X101" s="344"/>
      <c r="Y101" s="344"/>
      <c r="Z101" s="344">
        <f t="shared" si="39"/>
        <v>0.02</v>
      </c>
      <c r="AA101" s="344">
        <v>0.01</v>
      </c>
      <c r="AB101" s="344">
        <v>0.01</v>
      </c>
      <c r="AC101" s="344"/>
      <c r="AD101" s="344"/>
      <c r="AE101" s="344"/>
      <c r="AF101" s="344"/>
      <c r="AG101" s="344"/>
      <c r="AH101" s="344"/>
      <c r="AI101" s="344"/>
      <c r="AJ101" s="344"/>
      <c r="AK101" s="344"/>
      <c r="AL101" s="344"/>
      <c r="AM101" s="344"/>
      <c r="AN101" s="344"/>
      <c r="AO101" s="344"/>
      <c r="AP101" s="344"/>
      <c r="AQ101" s="344"/>
      <c r="AR101" s="344"/>
      <c r="AS101" s="344"/>
      <c r="AT101" s="344"/>
      <c r="AU101" s="344"/>
      <c r="AV101" s="344"/>
      <c r="AW101" s="344"/>
      <c r="AX101" s="344"/>
      <c r="AY101" s="344"/>
      <c r="AZ101" s="344"/>
      <c r="BA101" s="344"/>
      <c r="BB101" s="728"/>
      <c r="BC101" s="728"/>
      <c r="BD101" s="728"/>
      <c r="BE101" s="344" t="s">
        <v>367</v>
      </c>
      <c r="BF101" s="344"/>
      <c r="BG101" s="333"/>
      <c r="BH101" s="740"/>
      <c r="BI101" s="340"/>
      <c r="BJ101" s="765"/>
      <c r="BL101" s="370" t="s">
        <v>517</v>
      </c>
    </row>
    <row r="102" spans="1:71" s="284" customFormat="1" ht="42.75" customHeight="1" x14ac:dyDescent="0.25">
      <c r="A102" s="748" t="s">
        <v>2695</v>
      </c>
      <c r="B102" s="396" t="s">
        <v>684</v>
      </c>
      <c r="C102" s="739" t="str">
        <f t="shared" si="38"/>
        <v>xã Trung Trạch</v>
      </c>
      <c r="D102" s="739" t="s">
        <v>500</v>
      </c>
      <c r="E102" s="344">
        <v>1.56</v>
      </c>
      <c r="F102" s="344">
        <f t="shared" si="30"/>
        <v>0.39</v>
      </c>
      <c r="G102" s="344">
        <f t="shared" si="32"/>
        <v>0</v>
      </c>
      <c r="H102" s="344">
        <f t="shared" si="32"/>
        <v>0</v>
      </c>
      <c r="I102" s="344">
        <f t="shared" si="31"/>
        <v>1.17</v>
      </c>
      <c r="J102" s="361" t="s">
        <v>293</v>
      </c>
      <c r="K102" s="739">
        <v>0.39</v>
      </c>
      <c r="L102" s="344">
        <v>0.14000000000000001</v>
      </c>
      <c r="M102" s="344">
        <v>0.25</v>
      </c>
      <c r="N102" s="344"/>
      <c r="O102" s="344">
        <v>0.08</v>
      </c>
      <c r="P102" s="344"/>
      <c r="Q102" s="344"/>
      <c r="R102" s="344"/>
      <c r="S102" s="344"/>
      <c r="T102" s="344">
        <v>0.04</v>
      </c>
      <c r="U102" s="344">
        <v>0.36</v>
      </c>
      <c r="V102" s="344"/>
      <c r="W102" s="344"/>
      <c r="X102" s="344"/>
      <c r="Y102" s="344">
        <v>0.04</v>
      </c>
      <c r="Z102" s="344">
        <f t="shared" si="39"/>
        <v>0.59</v>
      </c>
      <c r="AA102" s="344">
        <v>0.41</v>
      </c>
      <c r="AB102" s="344">
        <v>0.18</v>
      </c>
      <c r="AC102" s="344"/>
      <c r="AD102" s="344"/>
      <c r="AE102" s="344"/>
      <c r="AF102" s="344"/>
      <c r="AG102" s="344"/>
      <c r="AH102" s="344"/>
      <c r="AI102" s="344"/>
      <c r="AJ102" s="344"/>
      <c r="AK102" s="344"/>
      <c r="AL102" s="344"/>
      <c r="AM102" s="344"/>
      <c r="AN102" s="344"/>
      <c r="AO102" s="344"/>
      <c r="AP102" s="344"/>
      <c r="AQ102" s="344"/>
      <c r="AR102" s="344"/>
      <c r="AS102" s="344"/>
      <c r="AT102" s="344"/>
      <c r="AU102" s="344"/>
      <c r="AV102" s="344"/>
      <c r="AW102" s="344"/>
      <c r="AX102" s="344">
        <v>0.02</v>
      </c>
      <c r="AY102" s="344">
        <v>0.04</v>
      </c>
      <c r="AZ102" s="344"/>
      <c r="BA102" s="344"/>
      <c r="BB102" s="344">
        <v>0.48</v>
      </c>
      <c r="BC102" s="344">
        <v>0.65</v>
      </c>
      <c r="BD102" s="344">
        <v>0.04</v>
      </c>
      <c r="BE102" s="344" t="s">
        <v>367</v>
      </c>
      <c r="BF102" s="344" t="s">
        <v>2554</v>
      </c>
      <c r="BG102" s="333" t="s">
        <v>2696</v>
      </c>
      <c r="BH102" s="740"/>
      <c r="BI102" s="340"/>
      <c r="BJ102" s="765" t="s">
        <v>2697</v>
      </c>
      <c r="BL102" s="370"/>
    </row>
    <row r="103" spans="1:71" s="284" customFormat="1" ht="42" customHeight="1" x14ac:dyDescent="0.25">
      <c r="A103" s="748" t="s">
        <v>2698</v>
      </c>
      <c r="B103" s="396" t="s">
        <v>686</v>
      </c>
      <c r="C103" s="739" t="str">
        <f t="shared" si="38"/>
        <v>xã Cự Nẫm</v>
      </c>
      <c r="D103" s="739" t="s">
        <v>500</v>
      </c>
      <c r="E103" s="344">
        <v>0.9</v>
      </c>
      <c r="F103" s="344">
        <f t="shared" si="30"/>
        <v>0.2</v>
      </c>
      <c r="G103" s="344">
        <f t="shared" si="32"/>
        <v>0</v>
      </c>
      <c r="H103" s="344">
        <f t="shared" si="32"/>
        <v>0</v>
      </c>
      <c r="I103" s="344">
        <f t="shared" si="31"/>
        <v>0.7</v>
      </c>
      <c r="J103" s="361" t="s">
        <v>293</v>
      </c>
      <c r="K103" s="739">
        <v>0.2</v>
      </c>
      <c r="L103" s="344">
        <v>0.2</v>
      </c>
      <c r="M103" s="344"/>
      <c r="N103" s="344"/>
      <c r="O103" s="344"/>
      <c r="P103" s="344"/>
      <c r="Q103" s="344"/>
      <c r="R103" s="344"/>
      <c r="S103" s="344"/>
      <c r="T103" s="344"/>
      <c r="U103" s="344"/>
      <c r="V103" s="344"/>
      <c r="W103" s="344"/>
      <c r="X103" s="344"/>
      <c r="Y103" s="344"/>
      <c r="Z103" s="344">
        <f t="shared" si="29"/>
        <v>0.6</v>
      </c>
      <c r="AA103" s="344">
        <v>0.5</v>
      </c>
      <c r="AB103" s="344">
        <v>0.1</v>
      </c>
      <c r="AC103" s="344"/>
      <c r="AD103" s="344"/>
      <c r="AE103" s="344"/>
      <c r="AF103" s="344"/>
      <c r="AG103" s="344"/>
      <c r="AH103" s="344"/>
      <c r="AI103" s="344"/>
      <c r="AJ103" s="344"/>
      <c r="AK103" s="344"/>
      <c r="AL103" s="344"/>
      <c r="AM103" s="344"/>
      <c r="AN103" s="344"/>
      <c r="AO103" s="344"/>
      <c r="AP103" s="344"/>
      <c r="AQ103" s="344"/>
      <c r="AR103" s="344"/>
      <c r="AS103" s="344"/>
      <c r="AT103" s="344"/>
      <c r="AU103" s="344"/>
      <c r="AV103" s="344"/>
      <c r="AW103" s="344"/>
      <c r="AX103" s="344"/>
      <c r="AY103" s="344">
        <v>0.1</v>
      </c>
      <c r="AZ103" s="344"/>
      <c r="BA103" s="344"/>
      <c r="BB103" s="344">
        <v>0</v>
      </c>
      <c r="BC103" s="344">
        <v>0.6</v>
      </c>
      <c r="BD103" s="344">
        <v>0.1</v>
      </c>
      <c r="BE103" s="344" t="s">
        <v>490</v>
      </c>
      <c r="BF103" s="344" t="s">
        <v>2554</v>
      </c>
      <c r="BG103" s="333" t="s">
        <v>2699</v>
      </c>
      <c r="BH103" s="740" t="s">
        <v>341</v>
      </c>
      <c r="BI103" s="340"/>
      <c r="BJ103" s="708" t="s">
        <v>2700</v>
      </c>
      <c r="BL103" s="370"/>
    </row>
    <row r="104" spans="1:71" s="284" customFormat="1" ht="42" customHeight="1" x14ac:dyDescent="0.25">
      <c r="A104" s="748" t="s">
        <v>2701</v>
      </c>
      <c r="B104" s="396" t="s">
        <v>2702</v>
      </c>
      <c r="C104" s="739" t="str">
        <f t="shared" si="38"/>
        <v>xã Lý Trạch</v>
      </c>
      <c r="D104" s="739"/>
      <c r="E104" s="344">
        <v>0.08</v>
      </c>
      <c r="F104" s="344">
        <f t="shared" si="30"/>
        <v>0</v>
      </c>
      <c r="G104" s="344">
        <f t="shared" si="32"/>
        <v>0</v>
      </c>
      <c r="H104" s="344">
        <f t="shared" si="32"/>
        <v>0</v>
      </c>
      <c r="I104" s="344">
        <f t="shared" si="31"/>
        <v>0.08</v>
      </c>
      <c r="J104" s="361" t="s">
        <v>293</v>
      </c>
      <c r="K104" s="739">
        <v>0</v>
      </c>
      <c r="L104" s="344"/>
      <c r="M104" s="344"/>
      <c r="N104" s="344"/>
      <c r="O104" s="344"/>
      <c r="P104" s="344"/>
      <c r="Q104" s="344"/>
      <c r="R104" s="344"/>
      <c r="S104" s="344"/>
      <c r="T104" s="344"/>
      <c r="U104" s="344"/>
      <c r="V104" s="344"/>
      <c r="W104" s="344"/>
      <c r="X104" s="344"/>
      <c r="Y104" s="344"/>
      <c r="Z104" s="344">
        <f t="shared" si="29"/>
        <v>0</v>
      </c>
      <c r="AA104" s="344"/>
      <c r="AB104" s="344"/>
      <c r="AC104" s="344"/>
      <c r="AD104" s="344"/>
      <c r="AE104" s="344"/>
      <c r="AF104" s="344"/>
      <c r="AG104" s="344"/>
      <c r="AH104" s="344"/>
      <c r="AI104" s="344"/>
      <c r="AJ104" s="344"/>
      <c r="AK104" s="344"/>
      <c r="AL104" s="344"/>
      <c r="AM104" s="344"/>
      <c r="AN104" s="344"/>
      <c r="AO104" s="344"/>
      <c r="AP104" s="344"/>
      <c r="AQ104" s="344"/>
      <c r="AR104" s="344"/>
      <c r="AS104" s="344"/>
      <c r="AT104" s="344"/>
      <c r="AU104" s="344"/>
      <c r="AV104" s="344"/>
      <c r="AW104" s="344"/>
      <c r="AX104" s="344"/>
      <c r="AY104" s="344">
        <v>0.08</v>
      </c>
      <c r="AZ104" s="344"/>
      <c r="BA104" s="344"/>
      <c r="BB104" s="344">
        <v>0</v>
      </c>
      <c r="BC104" s="344">
        <v>0</v>
      </c>
      <c r="BD104" s="344">
        <v>0.08</v>
      </c>
      <c r="BE104" s="344" t="s">
        <v>496</v>
      </c>
      <c r="BF104" s="344" t="s">
        <v>2554</v>
      </c>
      <c r="BG104" s="333"/>
      <c r="BH104" s="740"/>
      <c r="BI104" s="340"/>
      <c r="BJ104" s="708"/>
      <c r="BL104" s="370"/>
    </row>
    <row r="105" spans="1:71" s="284" customFormat="1" ht="59.25" customHeight="1" x14ac:dyDescent="0.25">
      <c r="A105" s="748" t="s">
        <v>2703</v>
      </c>
      <c r="B105" s="396" t="s">
        <v>707</v>
      </c>
      <c r="C105" s="739" t="str">
        <f t="shared" si="38"/>
        <v>xã Đồng Trạch</v>
      </c>
      <c r="D105" s="739" t="s">
        <v>500</v>
      </c>
      <c r="E105" s="344">
        <v>0.09</v>
      </c>
      <c r="F105" s="344">
        <f t="shared" si="30"/>
        <v>0</v>
      </c>
      <c r="G105" s="344">
        <f t="shared" si="32"/>
        <v>0</v>
      </c>
      <c r="H105" s="344">
        <f t="shared" si="32"/>
        <v>0</v>
      </c>
      <c r="I105" s="344">
        <f t="shared" si="31"/>
        <v>0.09</v>
      </c>
      <c r="J105" s="361" t="s">
        <v>293</v>
      </c>
      <c r="K105" s="739">
        <v>0</v>
      </c>
      <c r="L105" s="344"/>
      <c r="M105" s="344"/>
      <c r="N105" s="344"/>
      <c r="O105" s="344">
        <v>0.01</v>
      </c>
      <c r="P105" s="344"/>
      <c r="Q105" s="344"/>
      <c r="R105" s="344"/>
      <c r="S105" s="344"/>
      <c r="T105" s="344"/>
      <c r="U105" s="344"/>
      <c r="V105" s="344"/>
      <c r="W105" s="344"/>
      <c r="X105" s="344"/>
      <c r="Y105" s="344"/>
      <c r="Z105" s="344">
        <f t="shared" si="29"/>
        <v>0.01</v>
      </c>
      <c r="AA105" s="344"/>
      <c r="AB105" s="344">
        <v>0.01</v>
      </c>
      <c r="AC105" s="344"/>
      <c r="AD105" s="344"/>
      <c r="AE105" s="344"/>
      <c r="AF105" s="344"/>
      <c r="AG105" s="344"/>
      <c r="AH105" s="344"/>
      <c r="AI105" s="344"/>
      <c r="AJ105" s="344"/>
      <c r="AK105" s="344"/>
      <c r="AL105" s="344"/>
      <c r="AM105" s="344">
        <v>0.01</v>
      </c>
      <c r="AN105" s="344"/>
      <c r="AO105" s="344"/>
      <c r="AP105" s="344"/>
      <c r="AQ105" s="344">
        <v>0.06</v>
      </c>
      <c r="AR105" s="344"/>
      <c r="AS105" s="344"/>
      <c r="AT105" s="344"/>
      <c r="AU105" s="344"/>
      <c r="AV105" s="344"/>
      <c r="AW105" s="344"/>
      <c r="AX105" s="344"/>
      <c r="AY105" s="344"/>
      <c r="AZ105" s="344"/>
      <c r="BA105" s="344"/>
      <c r="BB105" s="344">
        <v>0.01</v>
      </c>
      <c r="BC105" s="344">
        <v>0.08</v>
      </c>
      <c r="BD105" s="344">
        <v>0</v>
      </c>
      <c r="BE105" s="344" t="s">
        <v>412</v>
      </c>
      <c r="BF105" s="344" t="s">
        <v>2554</v>
      </c>
      <c r="BG105" s="333" t="s">
        <v>2704</v>
      </c>
      <c r="BH105" s="740"/>
      <c r="BI105" s="340"/>
      <c r="BJ105" s="765" t="s">
        <v>2630</v>
      </c>
      <c r="BL105" s="370"/>
    </row>
    <row r="106" spans="1:71" s="284" customFormat="1" ht="39.75" customHeight="1" x14ac:dyDescent="0.25">
      <c r="A106" s="748" t="s">
        <v>2705</v>
      </c>
      <c r="B106" s="396" t="s">
        <v>709</v>
      </c>
      <c r="C106" s="739" t="str">
        <f t="shared" si="38"/>
        <v>xã Đồng Trạch</v>
      </c>
      <c r="D106" s="739" t="s">
        <v>500</v>
      </c>
      <c r="E106" s="344">
        <v>0.12</v>
      </c>
      <c r="F106" s="344">
        <f t="shared" si="30"/>
        <v>0</v>
      </c>
      <c r="G106" s="344">
        <f t="shared" si="32"/>
        <v>0</v>
      </c>
      <c r="H106" s="344">
        <f t="shared" si="32"/>
        <v>0</v>
      </c>
      <c r="I106" s="344">
        <f t="shared" si="31"/>
        <v>0.12</v>
      </c>
      <c r="J106" s="361" t="s">
        <v>293</v>
      </c>
      <c r="K106" s="739">
        <v>0</v>
      </c>
      <c r="L106" s="344"/>
      <c r="M106" s="344"/>
      <c r="N106" s="344"/>
      <c r="O106" s="344">
        <v>0.02</v>
      </c>
      <c r="P106" s="344"/>
      <c r="Q106" s="344"/>
      <c r="R106" s="344"/>
      <c r="S106" s="344"/>
      <c r="T106" s="344"/>
      <c r="U106" s="344"/>
      <c r="V106" s="344"/>
      <c r="W106" s="344"/>
      <c r="X106" s="344"/>
      <c r="Y106" s="344"/>
      <c r="Z106" s="344">
        <f t="shared" si="29"/>
        <v>0.02</v>
      </c>
      <c r="AA106" s="344">
        <v>0.02</v>
      </c>
      <c r="AB106" s="344"/>
      <c r="AC106" s="344"/>
      <c r="AD106" s="344"/>
      <c r="AE106" s="344"/>
      <c r="AF106" s="344"/>
      <c r="AG106" s="344"/>
      <c r="AH106" s="344"/>
      <c r="AI106" s="344"/>
      <c r="AJ106" s="344"/>
      <c r="AK106" s="344"/>
      <c r="AL106" s="344"/>
      <c r="AM106" s="344"/>
      <c r="AN106" s="344"/>
      <c r="AO106" s="344"/>
      <c r="AP106" s="344"/>
      <c r="AQ106" s="344">
        <v>0.08</v>
      </c>
      <c r="AR106" s="344"/>
      <c r="AS106" s="344"/>
      <c r="AT106" s="344"/>
      <c r="AU106" s="344"/>
      <c r="AV106" s="344"/>
      <c r="AW106" s="344"/>
      <c r="AX106" s="344"/>
      <c r="AY106" s="344"/>
      <c r="AZ106" s="344"/>
      <c r="BA106" s="344"/>
      <c r="BB106" s="344">
        <v>0.02</v>
      </c>
      <c r="BC106" s="344">
        <v>0.1</v>
      </c>
      <c r="BD106" s="344">
        <v>0</v>
      </c>
      <c r="BE106" s="344" t="s">
        <v>412</v>
      </c>
      <c r="BF106" s="344" t="s">
        <v>2554</v>
      </c>
      <c r="BG106" s="333" t="s">
        <v>2706</v>
      </c>
      <c r="BH106" s="740"/>
      <c r="BI106" s="340"/>
      <c r="BJ106" s="765" t="s">
        <v>2707</v>
      </c>
      <c r="BL106" s="370"/>
    </row>
    <row r="107" spans="1:71" s="284" customFormat="1" ht="39.75" customHeight="1" x14ac:dyDescent="0.25">
      <c r="A107" s="748" t="s">
        <v>2708</v>
      </c>
      <c r="B107" s="396" t="s">
        <v>2709</v>
      </c>
      <c r="C107" s="739" t="str">
        <f t="shared" si="38"/>
        <v>xã Trung Trạch</v>
      </c>
      <c r="D107" s="739"/>
      <c r="E107" s="344">
        <v>1.4800000000000002</v>
      </c>
      <c r="F107" s="344">
        <f t="shared" si="30"/>
        <v>0.75</v>
      </c>
      <c r="G107" s="344">
        <f t="shared" si="32"/>
        <v>0</v>
      </c>
      <c r="H107" s="344">
        <f t="shared" si="32"/>
        <v>0</v>
      </c>
      <c r="I107" s="344">
        <f t="shared" si="31"/>
        <v>0.73000000000000009</v>
      </c>
      <c r="J107" s="361" t="s">
        <v>293</v>
      </c>
      <c r="K107" s="739">
        <v>0.75</v>
      </c>
      <c r="L107" s="344">
        <v>0.51</v>
      </c>
      <c r="M107" s="344">
        <v>0.24</v>
      </c>
      <c r="N107" s="344"/>
      <c r="O107" s="344">
        <v>0.13</v>
      </c>
      <c r="P107" s="344"/>
      <c r="Q107" s="344"/>
      <c r="R107" s="344"/>
      <c r="S107" s="344"/>
      <c r="T107" s="344"/>
      <c r="U107" s="344"/>
      <c r="V107" s="344"/>
      <c r="W107" s="344"/>
      <c r="X107" s="344"/>
      <c r="Y107" s="344"/>
      <c r="Z107" s="344">
        <f t="shared" si="29"/>
        <v>0.53</v>
      </c>
      <c r="AA107" s="344">
        <v>0.4</v>
      </c>
      <c r="AB107" s="344">
        <v>0.08</v>
      </c>
      <c r="AC107" s="344"/>
      <c r="AD107" s="344"/>
      <c r="AE107" s="344"/>
      <c r="AF107" s="344">
        <v>0.05</v>
      </c>
      <c r="AG107" s="344"/>
      <c r="AH107" s="344"/>
      <c r="AI107" s="344"/>
      <c r="AJ107" s="344"/>
      <c r="AK107" s="344"/>
      <c r="AL107" s="344"/>
      <c r="AM107" s="344">
        <v>0.03</v>
      </c>
      <c r="AN107" s="344"/>
      <c r="AO107" s="344"/>
      <c r="AP107" s="344"/>
      <c r="AQ107" s="344"/>
      <c r="AR107" s="344"/>
      <c r="AS107" s="344"/>
      <c r="AT107" s="344"/>
      <c r="AU107" s="344"/>
      <c r="AV107" s="344"/>
      <c r="AW107" s="344"/>
      <c r="AX107" s="344">
        <v>0.03</v>
      </c>
      <c r="AY107" s="344">
        <v>0.01</v>
      </c>
      <c r="AZ107" s="344"/>
      <c r="BA107" s="344"/>
      <c r="BB107" s="344">
        <v>0.13</v>
      </c>
      <c r="BC107" s="344">
        <v>0.59000000000000008</v>
      </c>
      <c r="BD107" s="344">
        <v>0.01</v>
      </c>
      <c r="BE107" s="344" t="s">
        <v>367</v>
      </c>
      <c r="BF107" s="344"/>
      <c r="BG107" s="333" t="s">
        <v>2710</v>
      </c>
      <c r="BH107" s="740"/>
      <c r="BI107" s="340"/>
      <c r="BJ107" s="765" t="s">
        <v>2711</v>
      </c>
      <c r="BL107" s="370"/>
    </row>
    <row r="108" spans="1:71" s="284" customFormat="1" ht="39.75" customHeight="1" x14ac:dyDescent="0.25">
      <c r="A108" s="748" t="s">
        <v>2712</v>
      </c>
      <c r="B108" s="396" t="s">
        <v>2713</v>
      </c>
      <c r="C108" s="739" t="str">
        <f t="shared" si="38"/>
        <v>xã Trung Trạch</v>
      </c>
      <c r="D108" s="739"/>
      <c r="E108" s="344">
        <v>1.02</v>
      </c>
      <c r="F108" s="344">
        <f t="shared" si="30"/>
        <v>0.22</v>
      </c>
      <c r="G108" s="344">
        <f t="shared" si="32"/>
        <v>0</v>
      </c>
      <c r="H108" s="344">
        <f t="shared" si="32"/>
        <v>0</v>
      </c>
      <c r="I108" s="344">
        <f t="shared" si="31"/>
        <v>0.8</v>
      </c>
      <c r="J108" s="361" t="s">
        <v>293</v>
      </c>
      <c r="K108" s="739">
        <v>0.22</v>
      </c>
      <c r="L108" s="344">
        <v>0.02</v>
      </c>
      <c r="M108" s="344">
        <v>0.2</v>
      </c>
      <c r="N108" s="344"/>
      <c r="O108" s="344">
        <v>0.09</v>
      </c>
      <c r="P108" s="344"/>
      <c r="Q108" s="344">
        <v>0.01</v>
      </c>
      <c r="R108" s="344"/>
      <c r="S108" s="344"/>
      <c r="T108" s="344"/>
      <c r="U108" s="344"/>
      <c r="V108" s="344"/>
      <c r="W108" s="344"/>
      <c r="X108" s="344"/>
      <c r="Y108" s="344"/>
      <c r="Z108" s="344">
        <f t="shared" si="29"/>
        <v>0.69000000000000006</v>
      </c>
      <c r="AA108" s="344">
        <v>0.65</v>
      </c>
      <c r="AB108" s="344">
        <v>0.04</v>
      </c>
      <c r="AC108" s="344"/>
      <c r="AD108" s="344"/>
      <c r="AE108" s="344"/>
      <c r="AF108" s="344"/>
      <c r="AG108" s="344"/>
      <c r="AH108" s="344"/>
      <c r="AI108" s="344"/>
      <c r="AJ108" s="344"/>
      <c r="AK108" s="344"/>
      <c r="AL108" s="344"/>
      <c r="AM108" s="344"/>
      <c r="AN108" s="344"/>
      <c r="AO108" s="344"/>
      <c r="AP108" s="344"/>
      <c r="AQ108" s="344"/>
      <c r="AR108" s="344"/>
      <c r="AS108" s="344"/>
      <c r="AT108" s="344"/>
      <c r="AU108" s="344"/>
      <c r="AV108" s="344"/>
      <c r="AW108" s="344"/>
      <c r="AX108" s="344"/>
      <c r="AY108" s="344">
        <v>0.01</v>
      </c>
      <c r="AZ108" s="344"/>
      <c r="BA108" s="344"/>
      <c r="BB108" s="344">
        <v>9.9999999999999992E-2</v>
      </c>
      <c r="BC108" s="344">
        <v>0.69000000000000006</v>
      </c>
      <c r="BD108" s="344">
        <v>0.01</v>
      </c>
      <c r="BE108" s="344" t="s">
        <v>367</v>
      </c>
      <c r="BF108" s="344"/>
      <c r="BG108" s="333" t="s">
        <v>2714</v>
      </c>
      <c r="BH108" s="740"/>
      <c r="BI108" s="340"/>
      <c r="BJ108" s="765" t="s">
        <v>2711</v>
      </c>
      <c r="BL108" s="370"/>
    </row>
    <row r="109" spans="1:71" s="284" customFormat="1" ht="39.75" customHeight="1" x14ac:dyDescent="0.25">
      <c r="A109" s="748" t="s">
        <v>2715</v>
      </c>
      <c r="B109" s="396" t="s">
        <v>912</v>
      </c>
      <c r="C109" s="739" t="str">
        <f t="shared" si="38"/>
        <v>xã Bắc Trạch</v>
      </c>
      <c r="D109" s="739"/>
      <c r="E109" s="344">
        <v>21</v>
      </c>
      <c r="F109" s="344"/>
      <c r="G109" s="344"/>
      <c r="H109" s="344"/>
      <c r="I109" s="344"/>
      <c r="J109" s="361"/>
      <c r="K109" s="739">
        <v>0</v>
      </c>
      <c r="L109" s="344"/>
      <c r="M109" s="344"/>
      <c r="N109" s="344"/>
      <c r="O109" s="344"/>
      <c r="P109" s="344"/>
      <c r="Q109" s="344"/>
      <c r="R109" s="344"/>
      <c r="S109" s="344"/>
      <c r="T109" s="344"/>
      <c r="U109" s="344"/>
      <c r="V109" s="344"/>
      <c r="W109" s="344"/>
      <c r="X109" s="344"/>
      <c r="Y109" s="344"/>
      <c r="Z109" s="344">
        <f t="shared" si="29"/>
        <v>17</v>
      </c>
      <c r="AA109" s="344">
        <v>17</v>
      </c>
      <c r="AB109" s="344"/>
      <c r="AC109" s="344"/>
      <c r="AD109" s="344"/>
      <c r="AE109" s="344"/>
      <c r="AF109" s="344"/>
      <c r="AG109" s="344"/>
      <c r="AH109" s="344"/>
      <c r="AI109" s="344"/>
      <c r="AJ109" s="344"/>
      <c r="AK109" s="344"/>
      <c r="AL109" s="344"/>
      <c r="AM109" s="344"/>
      <c r="AN109" s="344"/>
      <c r="AO109" s="344"/>
      <c r="AP109" s="344"/>
      <c r="AQ109" s="344"/>
      <c r="AR109" s="344"/>
      <c r="AS109" s="344"/>
      <c r="AT109" s="344"/>
      <c r="AU109" s="344"/>
      <c r="AV109" s="344"/>
      <c r="AW109" s="344">
        <v>2</v>
      </c>
      <c r="AX109" s="344"/>
      <c r="AY109" s="344">
        <v>2</v>
      </c>
      <c r="AZ109" s="344"/>
      <c r="BA109" s="344"/>
      <c r="BB109" s="344">
        <v>0</v>
      </c>
      <c r="BC109" s="344">
        <v>19</v>
      </c>
      <c r="BD109" s="344">
        <v>2</v>
      </c>
      <c r="BE109" s="344" t="s">
        <v>356</v>
      </c>
      <c r="BF109" s="344"/>
      <c r="BG109" s="333" t="s">
        <v>2716</v>
      </c>
      <c r="BH109" s="740"/>
      <c r="BI109" s="340"/>
      <c r="BJ109" s="765"/>
      <c r="BL109" s="370"/>
    </row>
    <row r="110" spans="1:71" s="371" customFormat="1" ht="33" customHeight="1" x14ac:dyDescent="0.3">
      <c r="A110" s="761" t="s">
        <v>2717</v>
      </c>
      <c r="B110" s="762" t="s">
        <v>846</v>
      </c>
      <c r="C110" s="739">
        <f t="shared" si="38"/>
        <v>0</v>
      </c>
      <c r="D110" s="739"/>
      <c r="E110" s="763">
        <v>32.020000000000003</v>
      </c>
      <c r="F110" s="735">
        <f t="shared" si="30"/>
        <v>2.72</v>
      </c>
      <c r="G110" s="735">
        <f t="shared" si="32"/>
        <v>0</v>
      </c>
      <c r="H110" s="735">
        <f t="shared" si="32"/>
        <v>0</v>
      </c>
      <c r="I110" s="735">
        <f t="shared" si="31"/>
        <v>29.300000000000004</v>
      </c>
      <c r="J110" s="744" t="s">
        <v>294</v>
      </c>
      <c r="K110" s="764">
        <v>2.72</v>
      </c>
      <c r="L110" s="344">
        <f t="shared" ref="L110:BA110" si="42">SUM(L111:L123)</f>
        <v>2.12</v>
      </c>
      <c r="M110" s="344">
        <f t="shared" si="42"/>
        <v>0.60000000000000009</v>
      </c>
      <c r="N110" s="344">
        <f t="shared" si="42"/>
        <v>0</v>
      </c>
      <c r="O110" s="344">
        <f t="shared" si="42"/>
        <v>2.83</v>
      </c>
      <c r="P110" s="344">
        <f t="shared" si="42"/>
        <v>0.47</v>
      </c>
      <c r="Q110" s="344">
        <f t="shared" si="42"/>
        <v>2.1800000000000002</v>
      </c>
      <c r="R110" s="763">
        <v>0</v>
      </c>
      <c r="S110" s="763">
        <v>0</v>
      </c>
      <c r="T110" s="344">
        <f t="shared" si="42"/>
        <v>0.57999999999999996</v>
      </c>
      <c r="U110" s="344">
        <f t="shared" si="42"/>
        <v>0</v>
      </c>
      <c r="V110" s="344">
        <f t="shared" si="42"/>
        <v>0</v>
      </c>
      <c r="W110" s="344">
        <f t="shared" si="42"/>
        <v>0</v>
      </c>
      <c r="X110" s="344">
        <f t="shared" si="42"/>
        <v>0.03</v>
      </c>
      <c r="Y110" s="344">
        <f t="shared" si="42"/>
        <v>0</v>
      </c>
      <c r="Z110" s="344">
        <f t="shared" si="42"/>
        <v>5.0600000000000005</v>
      </c>
      <c r="AA110" s="344">
        <f t="shared" si="42"/>
        <v>3.2800000000000002</v>
      </c>
      <c r="AB110" s="344">
        <f t="shared" si="42"/>
        <v>1.7700000000000002</v>
      </c>
      <c r="AC110" s="344">
        <f t="shared" si="42"/>
        <v>0</v>
      </c>
      <c r="AD110" s="344">
        <f t="shared" si="42"/>
        <v>0</v>
      </c>
      <c r="AE110" s="344">
        <f t="shared" si="42"/>
        <v>0.01</v>
      </c>
      <c r="AF110" s="344">
        <f t="shared" si="42"/>
        <v>0</v>
      </c>
      <c r="AG110" s="344">
        <f t="shared" si="42"/>
        <v>0</v>
      </c>
      <c r="AH110" s="344">
        <f t="shared" si="42"/>
        <v>0</v>
      </c>
      <c r="AI110" s="344">
        <f t="shared" si="42"/>
        <v>0</v>
      </c>
      <c r="AJ110" s="344">
        <f t="shared" si="42"/>
        <v>0</v>
      </c>
      <c r="AK110" s="344">
        <f t="shared" si="42"/>
        <v>0</v>
      </c>
      <c r="AL110" s="344">
        <f t="shared" si="42"/>
        <v>0.01</v>
      </c>
      <c r="AM110" s="344">
        <f t="shared" si="42"/>
        <v>0.15000000000000002</v>
      </c>
      <c r="AN110" s="344">
        <f t="shared" si="42"/>
        <v>0</v>
      </c>
      <c r="AO110" s="344">
        <f t="shared" si="42"/>
        <v>0</v>
      </c>
      <c r="AP110" s="344">
        <f t="shared" si="42"/>
        <v>0</v>
      </c>
      <c r="AQ110" s="344">
        <f t="shared" si="42"/>
        <v>0.16</v>
      </c>
      <c r="AR110" s="344">
        <f t="shared" si="42"/>
        <v>0</v>
      </c>
      <c r="AS110" s="344">
        <f t="shared" si="42"/>
        <v>0</v>
      </c>
      <c r="AT110" s="344">
        <f t="shared" si="42"/>
        <v>0</v>
      </c>
      <c r="AU110" s="344">
        <f t="shared" si="42"/>
        <v>0</v>
      </c>
      <c r="AV110" s="344">
        <f t="shared" si="42"/>
        <v>0</v>
      </c>
      <c r="AW110" s="344">
        <f t="shared" si="42"/>
        <v>10.48</v>
      </c>
      <c r="AX110" s="344">
        <f t="shared" si="42"/>
        <v>0.26</v>
      </c>
      <c r="AY110" s="344">
        <f t="shared" si="42"/>
        <v>7.089999999999999</v>
      </c>
      <c r="AZ110" s="344">
        <f t="shared" si="42"/>
        <v>0</v>
      </c>
      <c r="BA110" s="344">
        <f t="shared" si="42"/>
        <v>0</v>
      </c>
      <c r="BB110" s="763">
        <v>6.0600000000000005</v>
      </c>
      <c r="BC110" s="763">
        <v>16.150000000000002</v>
      </c>
      <c r="BD110" s="763">
        <v>7.089999999999999</v>
      </c>
      <c r="BE110" s="767">
        <v>0</v>
      </c>
      <c r="BF110" s="344" t="s">
        <v>2554</v>
      </c>
      <c r="BG110" s="333">
        <v>0</v>
      </c>
      <c r="BH110" s="745"/>
      <c r="BI110" s="374" t="s">
        <v>294</v>
      </c>
      <c r="BJ110" s="708"/>
      <c r="BL110" s="376"/>
      <c r="BR110" s="284"/>
      <c r="BS110" s="284"/>
    </row>
    <row r="111" spans="1:71" s="284" customFormat="1" ht="36.75" customHeight="1" x14ac:dyDescent="0.25">
      <c r="A111" s="748" t="s">
        <v>2718</v>
      </c>
      <c r="B111" s="396" t="s">
        <v>848</v>
      </c>
      <c r="C111" s="739" t="str">
        <f t="shared" si="38"/>
        <v>xã Nhân Trạch</v>
      </c>
      <c r="D111" s="739" t="s">
        <v>500</v>
      </c>
      <c r="E111" s="344">
        <v>1.85</v>
      </c>
      <c r="F111" s="344">
        <f t="shared" si="30"/>
        <v>0</v>
      </c>
      <c r="G111" s="344">
        <f t="shared" si="32"/>
        <v>0</v>
      </c>
      <c r="H111" s="344">
        <f t="shared" si="32"/>
        <v>0</v>
      </c>
      <c r="I111" s="344">
        <f t="shared" si="31"/>
        <v>1.85</v>
      </c>
      <c r="J111" s="361" t="s">
        <v>294</v>
      </c>
      <c r="K111" s="739">
        <v>0</v>
      </c>
      <c r="L111" s="344">
        <v>0</v>
      </c>
      <c r="M111" s="344">
        <v>0</v>
      </c>
      <c r="N111" s="344">
        <v>0</v>
      </c>
      <c r="O111" s="344">
        <v>0</v>
      </c>
      <c r="P111" s="344">
        <v>0</v>
      </c>
      <c r="Q111" s="344">
        <v>0</v>
      </c>
      <c r="R111" s="344">
        <v>0</v>
      </c>
      <c r="S111" s="344">
        <v>0</v>
      </c>
      <c r="T111" s="344">
        <v>0</v>
      </c>
      <c r="U111" s="344">
        <v>0</v>
      </c>
      <c r="V111" s="344">
        <v>0</v>
      </c>
      <c r="W111" s="344">
        <v>0</v>
      </c>
      <c r="X111" s="344">
        <v>0</v>
      </c>
      <c r="Y111" s="344">
        <v>0</v>
      </c>
      <c r="Z111" s="344">
        <f>SUM(AA111:AI111)</f>
        <v>0.01</v>
      </c>
      <c r="AA111" s="344">
        <v>0.01</v>
      </c>
      <c r="AB111" s="344">
        <v>0</v>
      </c>
      <c r="AC111" s="344">
        <v>0</v>
      </c>
      <c r="AD111" s="344">
        <v>0</v>
      </c>
      <c r="AE111" s="344">
        <v>0</v>
      </c>
      <c r="AF111" s="344">
        <v>0</v>
      </c>
      <c r="AG111" s="344">
        <v>0</v>
      </c>
      <c r="AH111" s="344">
        <v>0</v>
      </c>
      <c r="AI111" s="344">
        <v>0</v>
      </c>
      <c r="AJ111" s="344">
        <v>0</v>
      </c>
      <c r="AK111" s="344">
        <v>0</v>
      </c>
      <c r="AL111" s="344">
        <v>0</v>
      </c>
      <c r="AM111" s="344">
        <v>0</v>
      </c>
      <c r="AN111" s="344">
        <v>0</v>
      </c>
      <c r="AO111" s="344">
        <v>0</v>
      </c>
      <c r="AP111" s="344">
        <v>0</v>
      </c>
      <c r="AQ111" s="344">
        <v>0</v>
      </c>
      <c r="AR111" s="344">
        <v>0</v>
      </c>
      <c r="AS111" s="344">
        <v>0</v>
      </c>
      <c r="AT111" s="344">
        <v>0</v>
      </c>
      <c r="AU111" s="344">
        <v>0</v>
      </c>
      <c r="AV111" s="344">
        <v>0</v>
      </c>
      <c r="AW111" s="344">
        <v>0</v>
      </c>
      <c r="AX111" s="344">
        <v>0</v>
      </c>
      <c r="AY111" s="344">
        <v>1.84</v>
      </c>
      <c r="AZ111" s="344">
        <v>0</v>
      </c>
      <c r="BA111" s="344">
        <v>0</v>
      </c>
      <c r="BB111" s="344">
        <v>0</v>
      </c>
      <c r="BC111" s="344">
        <v>0.01</v>
      </c>
      <c r="BD111" s="344">
        <v>1.84</v>
      </c>
      <c r="BE111" s="404" t="s">
        <v>425</v>
      </c>
      <c r="BF111" s="344" t="s">
        <v>2554</v>
      </c>
      <c r="BG111" s="333" t="s">
        <v>2719</v>
      </c>
      <c r="BH111" s="740" t="s">
        <v>341</v>
      </c>
      <c r="BI111" s="340" t="s">
        <v>849</v>
      </c>
      <c r="BJ111" s="765" t="s">
        <v>2720</v>
      </c>
      <c r="BL111" s="370" t="s">
        <v>327</v>
      </c>
    </row>
    <row r="112" spans="1:71" s="284" customFormat="1" ht="56.25" customHeight="1" x14ac:dyDescent="0.25">
      <c r="A112" s="748" t="s">
        <v>2721</v>
      </c>
      <c r="B112" s="396" t="s">
        <v>2722</v>
      </c>
      <c r="C112" s="739" t="str">
        <f t="shared" si="38"/>
        <v>xã Thanh Trạch, 
xã Đại Trạch, xã Xuân Trạch</v>
      </c>
      <c r="D112" s="739" t="s">
        <v>500</v>
      </c>
      <c r="E112" s="344">
        <v>2.34</v>
      </c>
      <c r="F112" s="344">
        <f t="shared" si="30"/>
        <v>0</v>
      </c>
      <c r="G112" s="344">
        <f t="shared" si="32"/>
        <v>0</v>
      </c>
      <c r="H112" s="344">
        <f t="shared" si="32"/>
        <v>0</v>
      </c>
      <c r="I112" s="344">
        <f t="shared" si="31"/>
        <v>2.34</v>
      </c>
      <c r="J112" s="361" t="s">
        <v>294</v>
      </c>
      <c r="K112" s="739">
        <v>0</v>
      </c>
      <c r="L112" s="344"/>
      <c r="M112" s="344"/>
      <c r="N112" s="344">
        <v>0</v>
      </c>
      <c r="O112" s="344">
        <v>0.1</v>
      </c>
      <c r="P112" s="344">
        <v>0.13</v>
      </c>
      <c r="Q112" s="344">
        <v>0</v>
      </c>
      <c r="R112" s="344">
        <v>0</v>
      </c>
      <c r="S112" s="344">
        <v>0</v>
      </c>
      <c r="T112" s="344"/>
      <c r="U112" s="344">
        <v>0</v>
      </c>
      <c r="V112" s="344">
        <v>0</v>
      </c>
      <c r="W112" s="344">
        <v>0</v>
      </c>
      <c r="X112" s="344"/>
      <c r="Y112" s="344"/>
      <c r="Z112" s="344">
        <f>SUM(AA112:AI112)</f>
        <v>6.0000000000000005E-2</v>
      </c>
      <c r="AA112" s="344">
        <v>0.05</v>
      </c>
      <c r="AB112" s="344">
        <v>0.01</v>
      </c>
      <c r="AC112" s="344">
        <v>0</v>
      </c>
      <c r="AD112" s="344">
        <v>0</v>
      </c>
      <c r="AE112" s="344">
        <v>0</v>
      </c>
      <c r="AF112" s="344">
        <v>0</v>
      </c>
      <c r="AG112" s="344">
        <v>0</v>
      </c>
      <c r="AH112" s="344">
        <v>0</v>
      </c>
      <c r="AI112" s="344"/>
      <c r="AJ112" s="344">
        <v>0</v>
      </c>
      <c r="AK112" s="344">
        <v>0</v>
      </c>
      <c r="AL112" s="344">
        <v>0</v>
      </c>
      <c r="AM112" s="344">
        <v>0</v>
      </c>
      <c r="AN112" s="344"/>
      <c r="AO112" s="344">
        <v>0</v>
      </c>
      <c r="AP112" s="344">
        <v>0</v>
      </c>
      <c r="AQ112" s="344">
        <v>0</v>
      </c>
      <c r="AR112" s="344">
        <v>0</v>
      </c>
      <c r="AS112" s="344">
        <v>0</v>
      </c>
      <c r="AT112" s="344">
        <v>0</v>
      </c>
      <c r="AU112" s="344">
        <v>0</v>
      </c>
      <c r="AV112" s="344">
        <v>0</v>
      </c>
      <c r="AW112" s="344">
        <v>1.7</v>
      </c>
      <c r="AX112" s="344">
        <v>0</v>
      </c>
      <c r="AY112" s="344">
        <v>0.35</v>
      </c>
      <c r="AZ112" s="344">
        <v>0</v>
      </c>
      <c r="BA112" s="344">
        <v>0</v>
      </c>
      <c r="BB112" s="344">
        <v>0.23</v>
      </c>
      <c r="BC112" s="344">
        <v>1.76</v>
      </c>
      <c r="BD112" s="344">
        <v>0.35</v>
      </c>
      <c r="BE112" s="344" t="s">
        <v>2723</v>
      </c>
      <c r="BF112" s="344" t="s">
        <v>2554</v>
      </c>
      <c r="BG112" s="333" t="s">
        <v>2724</v>
      </c>
      <c r="BH112" s="740" t="s">
        <v>341</v>
      </c>
      <c r="BI112" s="340"/>
      <c r="BJ112" s="765" t="s">
        <v>2725</v>
      </c>
      <c r="BL112" s="370"/>
    </row>
    <row r="113" spans="1:71" s="284" customFormat="1" ht="33" x14ac:dyDescent="0.25">
      <c r="A113" s="748" t="s">
        <v>2726</v>
      </c>
      <c r="B113" s="396" t="s">
        <v>871</v>
      </c>
      <c r="C113" s="739" t="str">
        <f t="shared" si="38"/>
        <v>Thị trấn Phong Nha</v>
      </c>
      <c r="D113" s="739" t="s">
        <v>500</v>
      </c>
      <c r="E113" s="344">
        <v>1.4400000000000002</v>
      </c>
      <c r="F113" s="344">
        <f t="shared" si="30"/>
        <v>0</v>
      </c>
      <c r="G113" s="344">
        <f t="shared" si="32"/>
        <v>0</v>
      </c>
      <c r="H113" s="344">
        <f t="shared" si="32"/>
        <v>0</v>
      </c>
      <c r="I113" s="344">
        <f t="shared" si="31"/>
        <v>1.4400000000000002</v>
      </c>
      <c r="J113" s="361" t="s">
        <v>294</v>
      </c>
      <c r="K113" s="739">
        <v>0</v>
      </c>
      <c r="L113" s="344"/>
      <c r="M113" s="344"/>
      <c r="N113" s="344">
        <v>0</v>
      </c>
      <c r="O113" s="344">
        <v>0.39</v>
      </c>
      <c r="P113" s="344">
        <v>0</v>
      </c>
      <c r="Q113" s="344"/>
      <c r="R113" s="344">
        <v>0</v>
      </c>
      <c r="S113" s="344">
        <v>0</v>
      </c>
      <c r="T113" s="344"/>
      <c r="U113" s="344"/>
      <c r="V113" s="344">
        <v>0</v>
      </c>
      <c r="W113" s="344">
        <v>0</v>
      </c>
      <c r="X113" s="344"/>
      <c r="Y113" s="344"/>
      <c r="Z113" s="344">
        <f>SUM(AA113:AI113)</f>
        <v>0.11</v>
      </c>
      <c r="AA113" s="344">
        <v>0.1</v>
      </c>
      <c r="AB113" s="344">
        <v>0.01</v>
      </c>
      <c r="AC113" s="344">
        <v>0</v>
      </c>
      <c r="AD113" s="344">
        <v>0</v>
      </c>
      <c r="AE113" s="344">
        <v>0</v>
      </c>
      <c r="AF113" s="344"/>
      <c r="AG113" s="344">
        <v>0</v>
      </c>
      <c r="AH113" s="344"/>
      <c r="AI113" s="344"/>
      <c r="AJ113" s="344">
        <v>0</v>
      </c>
      <c r="AK113" s="344"/>
      <c r="AL113" s="344"/>
      <c r="AM113" s="344"/>
      <c r="AN113" s="344"/>
      <c r="AO113" s="344">
        <v>0</v>
      </c>
      <c r="AP113" s="344">
        <v>0</v>
      </c>
      <c r="AQ113" s="344"/>
      <c r="AR113" s="344">
        <v>0</v>
      </c>
      <c r="AS113" s="344">
        <v>0</v>
      </c>
      <c r="AT113" s="344">
        <v>0</v>
      </c>
      <c r="AU113" s="344"/>
      <c r="AV113" s="344"/>
      <c r="AW113" s="344">
        <v>0.64</v>
      </c>
      <c r="AX113" s="344"/>
      <c r="AY113" s="344">
        <v>0.3</v>
      </c>
      <c r="AZ113" s="344">
        <v>0</v>
      </c>
      <c r="BA113" s="344">
        <v>0</v>
      </c>
      <c r="BB113" s="344">
        <v>0.39</v>
      </c>
      <c r="BC113" s="344">
        <v>0.75</v>
      </c>
      <c r="BD113" s="344">
        <v>0.3</v>
      </c>
      <c r="BE113" s="404" t="s">
        <v>608</v>
      </c>
      <c r="BF113" s="344" t="s">
        <v>2554</v>
      </c>
      <c r="BG113" s="333"/>
      <c r="BH113" s="740" t="s">
        <v>341</v>
      </c>
      <c r="BI113" s="340"/>
      <c r="BJ113" s="765" t="s">
        <v>2727</v>
      </c>
      <c r="BL113" s="370"/>
    </row>
    <row r="114" spans="1:71" s="284" customFormat="1" ht="39.75" customHeight="1" x14ac:dyDescent="0.25">
      <c r="A114" s="748" t="s">
        <v>2728</v>
      </c>
      <c r="B114" s="396" t="s">
        <v>2729</v>
      </c>
      <c r="C114" s="739" t="str">
        <f t="shared" si="38"/>
        <v>Thị Trấn Hoàn Lão</v>
      </c>
      <c r="D114" s="739" t="s">
        <v>500</v>
      </c>
      <c r="E114" s="344">
        <v>2.5000000000000004</v>
      </c>
      <c r="F114" s="344">
        <f t="shared" si="30"/>
        <v>0.74</v>
      </c>
      <c r="G114" s="344">
        <f t="shared" si="32"/>
        <v>0</v>
      </c>
      <c r="H114" s="344">
        <f t="shared" si="32"/>
        <v>0</v>
      </c>
      <c r="I114" s="344">
        <f t="shared" si="31"/>
        <v>1.7599999999999998</v>
      </c>
      <c r="J114" s="361" t="s">
        <v>294</v>
      </c>
      <c r="K114" s="739">
        <v>0.74</v>
      </c>
      <c r="L114" s="344">
        <v>0.74</v>
      </c>
      <c r="M114" s="344"/>
      <c r="N114" s="344"/>
      <c r="O114" s="344">
        <v>0.03</v>
      </c>
      <c r="P114" s="344">
        <v>0.2</v>
      </c>
      <c r="Q114" s="344"/>
      <c r="R114" s="344"/>
      <c r="S114" s="344"/>
      <c r="T114" s="344">
        <v>0.56999999999999995</v>
      </c>
      <c r="U114" s="344"/>
      <c r="V114" s="344"/>
      <c r="W114" s="344"/>
      <c r="X114" s="344"/>
      <c r="Y114" s="344"/>
      <c r="Z114" s="344">
        <f>SUM(AA114:AI114)</f>
        <v>0.1</v>
      </c>
      <c r="AA114" s="344">
        <v>0.1</v>
      </c>
      <c r="AB114" s="344"/>
      <c r="AC114" s="344"/>
      <c r="AD114" s="344"/>
      <c r="AE114" s="344"/>
      <c r="AF114" s="344"/>
      <c r="AG114" s="344"/>
      <c r="AH114" s="344"/>
      <c r="AI114" s="344"/>
      <c r="AJ114" s="344"/>
      <c r="AK114" s="344"/>
      <c r="AL114" s="344"/>
      <c r="AM114" s="344"/>
      <c r="AN114" s="344"/>
      <c r="AO114" s="344"/>
      <c r="AP114" s="344"/>
      <c r="AQ114" s="344"/>
      <c r="AR114" s="344"/>
      <c r="AS114" s="344"/>
      <c r="AT114" s="344"/>
      <c r="AU114" s="344"/>
      <c r="AV114" s="344"/>
      <c r="AW114" s="344">
        <v>0.5</v>
      </c>
      <c r="AX114" s="344">
        <v>0.16</v>
      </c>
      <c r="AY114" s="344">
        <v>0.2</v>
      </c>
      <c r="AZ114" s="344"/>
      <c r="BA114" s="344"/>
      <c r="BB114" s="344">
        <v>0.79999999999999993</v>
      </c>
      <c r="BC114" s="344">
        <v>0.76</v>
      </c>
      <c r="BD114" s="344">
        <v>0.2</v>
      </c>
      <c r="BE114" s="404" t="s">
        <v>857</v>
      </c>
      <c r="BF114" s="344" t="s">
        <v>2554</v>
      </c>
      <c r="BG114" s="333"/>
      <c r="BH114" s="740" t="s">
        <v>341</v>
      </c>
      <c r="BI114" s="340"/>
      <c r="BJ114" s="708" t="s">
        <v>2730</v>
      </c>
      <c r="BL114" s="370"/>
    </row>
    <row r="115" spans="1:71" s="284" customFormat="1" ht="50.25" customHeight="1" x14ac:dyDescent="0.25">
      <c r="A115" s="748" t="s">
        <v>2731</v>
      </c>
      <c r="B115" s="396" t="s">
        <v>2732</v>
      </c>
      <c r="C115" s="739" t="str">
        <f t="shared" si="38"/>
        <v>xã Hải Phú</v>
      </c>
      <c r="D115" s="739" t="s">
        <v>500</v>
      </c>
      <c r="E115" s="344">
        <v>0.02</v>
      </c>
      <c r="F115" s="344">
        <f t="shared" si="30"/>
        <v>0</v>
      </c>
      <c r="G115" s="344">
        <f t="shared" si="32"/>
        <v>0</v>
      </c>
      <c r="H115" s="344">
        <f t="shared" si="32"/>
        <v>0</v>
      </c>
      <c r="I115" s="344">
        <f t="shared" si="31"/>
        <v>0.02</v>
      </c>
      <c r="J115" s="361" t="s">
        <v>294</v>
      </c>
      <c r="K115" s="739">
        <v>0</v>
      </c>
      <c r="L115" s="344"/>
      <c r="M115" s="344"/>
      <c r="N115" s="344"/>
      <c r="O115" s="344">
        <v>0.01</v>
      </c>
      <c r="P115" s="344"/>
      <c r="Q115" s="344"/>
      <c r="R115" s="344"/>
      <c r="S115" s="344"/>
      <c r="T115" s="344">
        <v>0.01</v>
      </c>
      <c r="U115" s="344"/>
      <c r="V115" s="344"/>
      <c r="W115" s="344"/>
      <c r="X115" s="344"/>
      <c r="Y115" s="344"/>
      <c r="Z115" s="344">
        <f t="shared" ref="Z115:Z125" si="43">SUM(AA115:AI115)</f>
        <v>0</v>
      </c>
      <c r="AA115" s="344"/>
      <c r="AB115" s="344"/>
      <c r="AC115" s="344"/>
      <c r="AD115" s="344"/>
      <c r="AE115" s="344"/>
      <c r="AF115" s="344"/>
      <c r="AG115" s="344"/>
      <c r="AH115" s="344"/>
      <c r="AI115" s="344"/>
      <c r="AJ115" s="344"/>
      <c r="AK115" s="344"/>
      <c r="AL115" s="344"/>
      <c r="AM115" s="344"/>
      <c r="AN115" s="344"/>
      <c r="AO115" s="344"/>
      <c r="AP115" s="344"/>
      <c r="AQ115" s="344"/>
      <c r="AR115" s="344"/>
      <c r="AS115" s="344"/>
      <c r="AT115" s="344"/>
      <c r="AU115" s="344"/>
      <c r="AV115" s="344"/>
      <c r="AW115" s="344"/>
      <c r="AX115" s="344"/>
      <c r="AY115" s="344"/>
      <c r="AZ115" s="344"/>
      <c r="BA115" s="344"/>
      <c r="BB115" s="344">
        <v>0.02</v>
      </c>
      <c r="BC115" s="344">
        <v>0</v>
      </c>
      <c r="BD115" s="344">
        <v>0</v>
      </c>
      <c r="BE115" s="404" t="s">
        <v>389</v>
      </c>
      <c r="BF115" s="344" t="s">
        <v>2554</v>
      </c>
      <c r="BG115" s="333"/>
      <c r="BH115" s="740" t="s">
        <v>341</v>
      </c>
      <c r="BI115" s="340"/>
      <c r="BJ115" s="765" t="s">
        <v>2733</v>
      </c>
      <c r="BL115" s="370"/>
    </row>
    <row r="116" spans="1:71" s="284" customFormat="1" ht="48" customHeight="1" x14ac:dyDescent="0.25">
      <c r="A116" s="748" t="s">
        <v>2734</v>
      </c>
      <c r="B116" s="396" t="s">
        <v>910</v>
      </c>
      <c r="C116" s="739" t="str">
        <f t="shared" si="38"/>
        <v>Thị trấn Phong Nha</v>
      </c>
      <c r="D116" s="739" t="s">
        <v>500</v>
      </c>
      <c r="E116" s="344">
        <v>0.01</v>
      </c>
      <c r="F116" s="344">
        <f t="shared" si="30"/>
        <v>0</v>
      </c>
      <c r="G116" s="344">
        <f t="shared" si="32"/>
        <v>0</v>
      </c>
      <c r="H116" s="344">
        <f t="shared" si="32"/>
        <v>0</v>
      </c>
      <c r="I116" s="344">
        <f t="shared" si="31"/>
        <v>0.01</v>
      </c>
      <c r="J116" s="361" t="s">
        <v>294</v>
      </c>
      <c r="K116" s="739">
        <v>0</v>
      </c>
      <c r="L116" s="344"/>
      <c r="M116" s="344"/>
      <c r="N116" s="344"/>
      <c r="O116" s="344">
        <v>0.01</v>
      </c>
      <c r="P116" s="344"/>
      <c r="Q116" s="344"/>
      <c r="R116" s="344"/>
      <c r="S116" s="344"/>
      <c r="T116" s="344"/>
      <c r="U116" s="344"/>
      <c r="V116" s="344"/>
      <c r="W116" s="344"/>
      <c r="X116" s="344"/>
      <c r="Y116" s="344"/>
      <c r="Z116" s="344">
        <f t="shared" si="43"/>
        <v>0</v>
      </c>
      <c r="AA116" s="344"/>
      <c r="AB116" s="344"/>
      <c r="AC116" s="344"/>
      <c r="AD116" s="344"/>
      <c r="AE116" s="344"/>
      <c r="AF116" s="344"/>
      <c r="AG116" s="344"/>
      <c r="AH116" s="344"/>
      <c r="AI116" s="344"/>
      <c r="AJ116" s="344"/>
      <c r="AK116" s="344"/>
      <c r="AL116" s="344"/>
      <c r="AM116" s="344"/>
      <c r="AN116" s="344"/>
      <c r="AO116" s="344"/>
      <c r="AP116" s="344"/>
      <c r="AQ116" s="344"/>
      <c r="AR116" s="344"/>
      <c r="AS116" s="344"/>
      <c r="AT116" s="344"/>
      <c r="AU116" s="344"/>
      <c r="AV116" s="344"/>
      <c r="AW116" s="344"/>
      <c r="AX116" s="344"/>
      <c r="AY116" s="344"/>
      <c r="AZ116" s="344"/>
      <c r="BA116" s="344"/>
      <c r="BB116" s="344">
        <v>0.01</v>
      </c>
      <c r="BC116" s="344">
        <v>0</v>
      </c>
      <c r="BD116" s="344">
        <v>0</v>
      </c>
      <c r="BE116" s="404" t="s">
        <v>608</v>
      </c>
      <c r="BF116" s="344" t="s">
        <v>2554</v>
      </c>
      <c r="BG116" s="333"/>
      <c r="BH116" s="740"/>
      <c r="BI116" s="340"/>
      <c r="BJ116" s="765" t="s">
        <v>2707</v>
      </c>
      <c r="BL116" s="370"/>
    </row>
    <row r="117" spans="1:71" s="284" customFormat="1" ht="48" customHeight="1" x14ac:dyDescent="0.25">
      <c r="A117" s="748" t="s">
        <v>2735</v>
      </c>
      <c r="B117" s="396" t="s">
        <v>863</v>
      </c>
      <c r="C117" s="739" t="str">
        <f t="shared" si="38"/>
        <v>xã Phú Định</v>
      </c>
      <c r="D117" s="739"/>
      <c r="E117" s="344">
        <v>1.3</v>
      </c>
      <c r="F117" s="344"/>
      <c r="G117" s="344"/>
      <c r="H117" s="344"/>
      <c r="I117" s="344"/>
      <c r="J117" s="361"/>
      <c r="K117" s="739">
        <v>0.19</v>
      </c>
      <c r="L117" s="344">
        <v>7.0000000000000007E-2</v>
      </c>
      <c r="M117" s="344">
        <v>0.12</v>
      </c>
      <c r="N117" s="344"/>
      <c r="O117" s="344">
        <v>0.12</v>
      </c>
      <c r="P117" s="344">
        <v>0.11</v>
      </c>
      <c r="Q117" s="344"/>
      <c r="R117" s="344"/>
      <c r="S117" s="344"/>
      <c r="T117" s="344"/>
      <c r="U117" s="344"/>
      <c r="V117" s="344"/>
      <c r="W117" s="344"/>
      <c r="X117" s="344"/>
      <c r="Y117" s="344"/>
      <c r="Z117" s="344">
        <f t="shared" si="43"/>
        <v>0.76</v>
      </c>
      <c r="AA117" s="344">
        <v>0.74</v>
      </c>
      <c r="AB117" s="344">
        <v>0.01</v>
      </c>
      <c r="AC117" s="344"/>
      <c r="AD117" s="344"/>
      <c r="AE117" s="344">
        <v>0.01</v>
      </c>
      <c r="AF117" s="344"/>
      <c r="AG117" s="344"/>
      <c r="AH117" s="344"/>
      <c r="AI117" s="344"/>
      <c r="AJ117" s="344"/>
      <c r="AK117" s="344"/>
      <c r="AL117" s="344"/>
      <c r="AM117" s="344">
        <v>0.01</v>
      </c>
      <c r="AN117" s="344"/>
      <c r="AO117" s="344"/>
      <c r="AP117" s="344"/>
      <c r="AQ117" s="344"/>
      <c r="AR117" s="344"/>
      <c r="AS117" s="344"/>
      <c r="AT117" s="344"/>
      <c r="AU117" s="344"/>
      <c r="AV117" s="344"/>
      <c r="AW117" s="344"/>
      <c r="AX117" s="344">
        <v>0.1</v>
      </c>
      <c r="AY117" s="344">
        <v>0.01</v>
      </c>
      <c r="AZ117" s="344"/>
      <c r="BA117" s="344"/>
      <c r="BB117" s="344">
        <v>0.22999999999999998</v>
      </c>
      <c r="BC117" s="344">
        <v>0.87</v>
      </c>
      <c r="BD117" s="344">
        <v>0.01</v>
      </c>
      <c r="BE117" s="404" t="s">
        <v>485</v>
      </c>
      <c r="BF117" s="344"/>
      <c r="BG117" s="333"/>
      <c r="BH117" s="740"/>
      <c r="BI117" s="340"/>
      <c r="BJ117" s="765"/>
      <c r="BL117" s="370"/>
    </row>
    <row r="118" spans="1:71" s="284" customFormat="1" ht="42" customHeight="1" x14ac:dyDescent="0.25">
      <c r="A118" s="748" t="s">
        <v>2736</v>
      </c>
      <c r="B118" s="396" t="s">
        <v>2737</v>
      </c>
      <c r="C118" s="739" t="str">
        <f t="shared" si="38"/>
        <v>xã Cự Nẫm</v>
      </c>
      <c r="D118" s="739"/>
      <c r="E118" s="344">
        <v>0.26</v>
      </c>
      <c r="F118" s="344"/>
      <c r="G118" s="344"/>
      <c r="H118" s="344"/>
      <c r="I118" s="344"/>
      <c r="J118" s="361"/>
      <c r="K118" s="739">
        <v>0.02</v>
      </c>
      <c r="L118" s="344"/>
      <c r="M118" s="344">
        <v>0.02</v>
      </c>
      <c r="N118" s="344"/>
      <c r="O118" s="344">
        <v>0.02</v>
      </c>
      <c r="P118" s="344">
        <v>0.03</v>
      </c>
      <c r="Q118" s="344">
        <v>0.04</v>
      </c>
      <c r="R118" s="344"/>
      <c r="S118" s="344"/>
      <c r="T118" s="344"/>
      <c r="U118" s="344"/>
      <c r="V118" s="344"/>
      <c r="W118" s="344"/>
      <c r="X118" s="344"/>
      <c r="Y118" s="344"/>
      <c r="Z118" s="344">
        <f t="shared" si="43"/>
        <v>0.1</v>
      </c>
      <c r="AA118" s="344">
        <v>0.1</v>
      </c>
      <c r="AB118" s="344"/>
      <c r="AC118" s="344"/>
      <c r="AD118" s="344"/>
      <c r="AE118" s="344"/>
      <c r="AF118" s="344"/>
      <c r="AG118" s="344"/>
      <c r="AH118" s="344"/>
      <c r="AI118" s="344"/>
      <c r="AJ118" s="344"/>
      <c r="AK118" s="344"/>
      <c r="AL118" s="344"/>
      <c r="AM118" s="344">
        <v>0.01</v>
      </c>
      <c r="AN118" s="344"/>
      <c r="AO118" s="344"/>
      <c r="AP118" s="344"/>
      <c r="AQ118" s="344">
        <v>0.03</v>
      </c>
      <c r="AR118" s="344"/>
      <c r="AS118" s="344"/>
      <c r="AT118" s="344"/>
      <c r="AU118" s="344"/>
      <c r="AV118" s="344"/>
      <c r="AW118" s="344"/>
      <c r="AX118" s="344"/>
      <c r="AY118" s="344">
        <v>0.01</v>
      </c>
      <c r="AZ118" s="344"/>
      <c r="BA118" s="344"/>
      <c r="BB118" s="344">
        <v>0.09</v>
      </c>
      <c r="BC118" s="344">
        <v>0.14000000000000001</v>
      </c>
      <c r="BD118" s="344">
        <v>0.01</v>
      </c>
      <c r="BE118" s="404" t="s">
        <v>490</v>
      </c>
      <c r="BF118" s="344"/>
      <c r="BG118" s="333"/>
      <c r="BH118" s="740"/>
      <c r="BI118" s="340"/>
      <c r="BJ118" s="765"/>
      <c r="BL118" s="370"/>
    </row>
    <row r="119" spans="1:71" s="284" customFormat="1" ht="52.5" customHeight="1" x14ac:dyDescent="0.25">
      <c r="A119" s="748" t="s">
        <v>2738</v>
      </c>
      <c r="B119" s="396" t="s">
        <v>865</v>
      </c>
      <c r="C119" s="739" t="str">
        <f t="shared" si="38"/>
        <v>xã Trung Trạch</v>
      </c>
      <c r="D119" s="739"/>
      <c r="E119" s="344">
        <v>4.4700000000000006</v>
      </c>
      <c r="F119" s="344"/>
      <c r="G119" s="344"/>
      <c r="H119" s="344"/>
      <c r="I119" s="344"/>
      <c r="J119" s="361"/>
      <c r="K119" s="739">
        <v>1.54</v>
      </c>
      <c r="L119" s="344">
        <v>1.1499999999999999</v>
      </c>
      <c r="M119" s="344">
        <v>0.39</v>
      </c>
      <c r="N119" s="344"/>
      <c r="O119" s="344">
        <v>0.21</v>
      </c>
      <c r="P119" s="344"/>
      <c r="Q119" s="344">
        <v>0.08</v>
      </c>
      <c r="R119" s="344"/>
      <c r="S119" s="344"/>
      <c r="T119" s="344"/>
      <c r="U119" s="344"/>
      <c r="V119" s="344"/>
      <c r="W119" s="344"/>
      <c r="X119" s="344">
        <v>0.02</v>
      </c>
      <c r="Y119" s="344"/>
      <c r="Z119" s="344">
        <f t="shared" si="43"/>
        <v>2.39</v>
      </c>
      <c r="AA119" s="344">
        <v>1.28</v>
      </c>
      <c r="AB119" s="344">
        <v>1.1100000000000001</v>
      </c>
      <c r="AC119" s="344"/>
      <c r="AD119" s="344"/>
      <c r="AE119" s="344"/>
      <c r="AF119" s="344"/>
      <c r="AG119" s="344"/>
      <c r="AH119" s="344"/>
      <c r="AI119" s="344"/>
      <c r="AJ119" s="344"/>
      <c r="AK119" s="344"/>
      <c r="AL119" s="344"/>
      <c r="AM119" s="344">
        <v>0.03</v>
      </c>
      <c r="AN119" s="344"/>
      <c r="AO119" s="344"/>
      <c r="AP119" s="344"/>
      <c r="AQ119" s="344">
        <v>0.01</v>
      </c>
      <c r="AR119" s="344"/>
      <c r="AS119" s="344"/>
      <c r="AT119" s="344"/>
      <c r="AU119" s="344"/>
      <c r="AV119" s="344"/>
      <c r="AW119" s="344"/>
      <c r="AX119" s="344"/>
      <c r="AY119" s="344">
        <v>0.19</v>
      </c>
      <c r="AZ119" s="344"/>
      <c r="BA119" s="344"/>
      <c r="BB119" s="344">
        <v>0.28999999999999998</v>
      </c>
      <c r="BC119" s="344">
        <v>2.4499999999999997</v>
      </c>
      <c r="BD119" s="344">
        <v>0.19</v>
      </c>
      <c r="BE119" s="404" t="s">
        <v>367</v>
      </c>
      <c r="BF119" s="344"/>
      <c r="BG119" s="333"/>
      <c r="BH119" s="740"/>
      <c r="BI119" s="340"/>
      <c r="BJ119" s="765"/>
      <c r="BL119" s="370"/>
    </row>
    <row r="120" spans="1:71" s="284" customFormat="1" ht="35.25" customHeight="1" x14ac:dyDescent="0.25">
      <c r="A120" s="748" t="s">
        <v>2739</v>
      </c>
      <c r="B120" s="396" t="s">
        <v>854</v>
      </c>
      <c r="C120" s="739" t="str">
        <f t="shared" si="38"/>
        <v>xã Thanh Trạch</v>
      </c>
      <c r="D120" s="739"/>
      <c r="E120" s="344">
        <v>3.15</v>
      </c>
      <c r="F120" s="344"/>
      <c r="G120" s="344"/>
      <c r="H120" s="344"/>
      <c r="I120" s="344"/>
      <c r="J120" s="361"/>
      <c r="K120" s="739">
        <v>7.0000000000000007E-2</v>
      </c>
      <c r="L120" s="344"/>
      <c r="M120" s="344">
        <v>7.0000000000000007E-2</v>
      </c>
      <c r="N120" s="344">
        <v>0</v>
      </c>
      <c r="O120" s="344">
        <v>1.4</v>
      </c>
      <c r="P120" s="344">
        <v>0</v>
      </c>
      <c r="Q120" s="344"/>
      <c r="R120" s="344">
        <v>0</v>
      </c>
      <c r="S120" s="344">
        <v>0</v>
      </c>
      <c r="T120" s="344"/>
      <c r="U120" s="344">
        <v>0</v>
      </c>
      <c r="V120" s="344">
        <v>0</v>
      </c>
      <c r="W120" s="344">
        <v>0</v>
      </c>
      <c r="X120" s="344">
        <v>0.01</v>
      </c>
      <c r="Y120" s="344"/>
      <c r="Z120" s="344">
        <f t="shared" si="43"/>
        <v>1.2999999999999998</v>
      </c>
      <c r="AA120" s="344">
        <v>0.7</v>
      </c>
      <c r="AB120" s="344">
        <v>0.6</v>
      </c>
      <c r="AC120" s="344">
        <v>0</v>
      </c>
      <c r="AD120" s="344">
        <v>0</v>
      </c>
      <c r="AE120" s="344">
        <v>0</v>
      </c>
      <c r="AF120" s="344">
        <v>0</v>
      </c>
      <c r="AG120" s="344">
        <v>0</v>
      </c>
      <c r="AH120" s="344">
        <v>0</v>
      </c>
      <c r="AI120" s="344"/>
      <c r="AJ120" s="344">
        <v>0</v>
      </c>
      <c r="AK120" s="344">
        <v>0</v>
      </c>
      <c r="AL120" s="344">
        <v>0.01</v>
      </c>
      <c r="AM120" s="344">
        <v>0.1</v>
      </c>
      <c r="AN120" s="344"/>
      <c r="AO120" s="344">
        <v>0</v>
      </c>
      <c r="AP120" s="344">
        <v>0</v>
      </c>
      <c r="AQ120" s="344">
        <v>0.12</v>
      </c>
      <c r="AR120" s="344">
        <v>0</v>
      </c>
      <c r="AS120" s="344">
        <v>0</v>
      </c>
      <c r="AT120" s="344">
        <v>0</v>
      </c>
      <c r="AU120" s="344">
        <v>0</v>
      </c>
      <c r="AV120" s="344">
        <v>0</v>
      </c>
      <c r="AW120" s="344">
        <v>0</v>
      </c>
      <c r="AX120" s="344">
        <v>0</v>
      </c>
      <c r="AY120" s="344">
        <v>0.14000000000000001</v>
      </c>
      <c r="AZ120" s="344">
        <v>0</v>
      </c>
      <c r="BA120" s="344">
        <v>0</v>
      </c>
      <c r="BB120" s="344">
        <v>1.4</v>
      </c>
      <c r="BC120" s="344">
        <v>1.54</v>
      </c>
      <c r="BD120" s="344">
        <v>0.14000000000000001</v>
      </c>
      <c r="BE120" s="404" t="s">
        <v>382</v>
      </c>
      <c r="BF120" s="344"/>
      <c r="BG120" s="333"/>
      <c r="BH120" s="740"/>
      <c r="BI120" s="340"/>
      <c r="BJ120" s="765"/>
      <c r="BL120" s="370"/>
    </row>
    <row r="121" spans="1:71" s="284" customFormat="1" ht="57.75" customHeight="1" x14ac:dyDescent="0.25">
      <c r="A121" s="748" t="s">
        <v>2740</v>
      </c>
      <c r="B121" s="396" t="s">
        <v>2741</v>
      </c>
      <c r="C121" s="739" t="str">
        <f t="shared" si="38"/>
        <v>xã Trung Trạch</v>
      </c>
      <c r="D121" s="739"/>
      <c r="E121" s="344">
        <v>0.37</v>
      </c>
      <c r="F121" s="344"/>
      <c r="G121" s="344"/>
      <c r="H121" s="344"/>
      <c r="I121" s="344"/>
      <c r="J121" s="361"/>
      <c r="K121" s="739">
        <v>0.16</v>
      </c>
      <c r="L121" s="344">
        <v>0.16</v>
      </c>
      <c r="M121" s="344"/>
      <c r="N121" s="344"/>
      <c r="O121" s="344">
        <v>0.01</v>
      </c>
      <c r="P121" s="344"/>
      <c r="Q121" s="344"/>
      <c r="R121" s="344"/>
      <c r="S121" s="344"/>
      <c r="T121" s="344"/>
      <c r="U121" s="344"/>
      <c r="V121" s="344"/>
      <c r="W121" s="344"/>
      <c r="X121" s="344"/>
      <c r="Y121" s="344"/>
      <c r="Z121" s="344">
        <f t="shared" si="43"/>
        <v>0.19999999999999998</v>
      </c>
      <c r="AA121" s="344">
        <v>0.18</v>
      </c>
      <c r="AB121" s="344">
        <v>0.02</v>
      </c>
      <c r="AC121" s="344"/>
      <c r="AD121" s="344"/>
      <c r="AE121" s="344"/>
      <c r="AF121" s="344"/>
      <c r="AG121" s="344"/>
      <c r="AH121" s="344"/>
      <c r="AI121" s="344"/>
      <c r="AJ121" s="344"/>
      <c r="AK121" s="344"/>
      <c r="AL121" s="344"/>
      <c r="AM121" s="344"/>
      <c r="AN121" s="344"/>
      <c r="AO121" s="344"/>
      <c r="AP121" s="344"/>
      <c r="AQ121" s="344"/>
      <c r="AR121" s="344"/>
      <c r="AS121" s="344"/>
      <c r="AT121" s="344"/>
      <c r="AU121" s="344"/>
      <c r="AV121" s="344"/>
      <c r="AW121" s="344"/>
      <c r="AX121" s="344"/>
      <c r="AY121" s="344"/>
      <c r="AZ121" s="344"/>
      <c r="BA121" s="344"/>
      <c r="BB121" s="344">
        <v>0.01</v>
      </c>
      <c r="BC121" s="344">
        <v>0.19999999999999998</v>
      </c>
      <c r="BD121" s="344">
        <v>0</v>
      </c>
      <c r="BE121" s="404" t="s">
        <v>367</v>
      </c>
      <c r="BF121" s="344"/>
      <c r="BG121" s="333"/>
      <c r="BH121" s="740"/>
      <c r="BI121" s="340"/>
      <c r="BJ121" s="765"/>
      <c r="BL121" s="370"/>
    </row>
    <row r="122" spans="1:71" s="284" customFormat="1" ht="36.75" customHeight="1" x14ac:dyDescent="0.25">
      <c r="A122" s="748" t="s">
        <v>2742</v>
      </c>
      <c r="B122" s="396" t="s">
        <v>914</v>
      </c>
      <c r="C122" s="739" t="str">
        <f t="shared" si="38"/>
        <v>xã Hải Phú;
xã Đức Trạch</v>
      </c>
      <c r="D122" s="739"/>
      <c r="E122" s="344">
        <v>13.06</v>
      </c>
      <c r="F122" s="344">
        <f t="shared" si="30"/>
        <v>0</v>
      </c>
      <c r="G122" s="344">
        <f t="shared" ref="G122:H157" si="44">R122</f>
        <v>0</v>
      </c>
      <c r="H122" s="344">
        <f t="shared" si="44"/>
        <v>0</v>
      </c>
      <c r="I122" s="344">
        <f t="shared" si="31"/>
        <v>13.06</v>
      </c>
      <c r="J122" s="361" t="s">
        <v>294</v>
      </c>
      <c r="K122" s="739">
        <v>0</v>
      </c>
      <c r="L122" s="344"/>
      <c r="M122" s="344"/>
      <c r="N122" s="344"/>
      <c r="O122" s="344"/>
      <c r="P122" s="344"/>
      <c r="Q122" s="344">
        <v>2.06</v>
      </c>
      <c r="R122" s="344"/>
      <c r="S122" s="344"/>
      <c r="T122" s="344"/>
      <c r="U122" s="344"/>
      <c r="V122" s="344"/>
      <c r="W122" s="344"/>
      <c r="X122" s="344"/>
      <c r="Y122" s="344"/>
      <c r="Z122" s="344">
        <f t="shared" si="43"/>
        <v>0</v>
      </c>
      <c r="AA122" s="344"/>
      <c r="AB122" s="344"/>
      <c r="AC122" s="344"/>
      <c r="AD122" s="344"/>
      <c r="AE122" s="344"/>
      <c r="AF122" s="344"/>
      <c r="AG122" s="344"/>
      <c r="AH122" s="344"/>
      <c r="AI122" s="344"/>
      <c r="AJ122" s="344"/>
      <c r="AK122" s="344"/>
      <c r="AL122" s="344"/>
      <c r="AM122" s="344"/>
      <c r="AN122" s="344"/>
      <c r="AO122" s="344"/>
      <c r="AP122" s="344"/>
      <c r="AQ122" s="344"/>
      <c r="AR122" s="344"/>
      <c r="AS122" s="344"/>
      <c r="AT122" s="344"/>
      <c r="AU122" s="344"/>
      <c r="AV122" s="344"/>
      <c r="AW122" s="344">
        <v>7</v>
      </c>
      <c r="AX122" s="344"/>
      <c r="AY122" s="344">
        <v>4</v>
      </c>
      <c r="AZ122" s="344"/>
      <c r="BA122" s="344"/>
      <c r="BB122" s="344">
        <v>2.06</v>
      </c>
      <c r="BC122" s="344">
        <v>7</v>
      </c>
      <c r="BD122" s="344">
        <v>4</v>
      </c>
      <c r="BE122" s="344" t="s">
        <v>2743</v>
      </c>
      <c r="BF122" s="344"/>
      <c r="BG122" s="333"/>
      <c r="BH122" s="740"/>
      <c r="BI122" s="340"/>
      <c r="BJ122" s="765"/>
      <c r="BL122" s="370"/>
    </row>
    <row r="123" spans="1:71" s="284" customFormat="1" ht="51.75" customHeight="1" x14ac:dyDescent="0.25">
      <c r="A123" s="748" t="s">
        <v>2744</v>
      </c>
      <c r="B123" s="396" t="s">
        <v>917</v>
      </c>
      <c r="C123" s="739" t="str">
        <f t="shared" si="38"/>
        <v>Thị trấn Phong Nha;
xã Hưng Trạch</v>
      </c>
      <c r="D123" s="739"/>
      <c r="E123" s="344">
        <v>1.2500000000000002</v>
      </c>
      <c r="F123" s="344">
        <f t="shared" si="30"/>
        <v>0</v>
      </c>
      <c r="G123" s="344">
        <f t="shared" si="44"/>
        <v>0</v>
      </c>
      <c r="H123" s="344">
        <f t="shared" si="44"/>
        <v>0</v>
      </c>
      <c r="I123" s="344">
        <f t="shared" si="31"/>
        <v>1.2500000000000002</v>
      </c>
      <c r="J123" s="361" t="s">
        <v>294</v>
      </c>
      <c r="K123" s="739">
        <v>0</v>
      </c>
      <c r="L123" s="344">
        <f>L124+L125</f>
        <v>0</v>
      </c>
      <c r="M123" s="344">
        <f t="shared" ref="M123:BA123" si="45">M124+M125</f>
        <v>0</v>
      </c>
      <c r="N123" s="344">
        <f t="shared" si="45"/>
        <v>0</v>
      </c>
      <c r="O123" s="344">
        <f t="shared" si="45"/>
        <v>0.53</v>
      </c>
      <c r="P123" s="344">
        <f t="shared" si="45"/>
        <v>0</v>
      </c>
      <c r="Q123" s="344">
        <f t="shared" si="45"/>
        <v>0</v>
      </c>
      <c r="R123" s="344">
        <v>0</v>
      </c>
      <c r="S123" s="344">
        <v>0</v>
      </c>
      <c r="T123" s="344">
        <f t="shared" si="45"/>
        <v>0</v>
      </c>
      <c r="U123" s="344">
        <f t="shared" si="45"/>
        <v>0</v>
      </c>
      <c r="V123" s="344">
        <f t="shared" si="45"/>
        <v>0</v>
      </c>
      <c r="W123" s="344">
        <f t="shared" si="45"/>
        <v>0</v>
      </c>
      <c r="X123" s="344">
        <f t="shared" si="45"/>
        <v>0</v>
      </c>
      <c r="Y123" s="344">
        <f t="shared" si="45"/>
        <v>0</v>
      </c>
      <c r="Z123" s="344">
        <f t="shared" si="45"/>
        <v>0.03</v>
      </c>
      <c r="AA123" s="344">
        <f t="shared" si="45"/>
        <v>0.02</v>
      </c>
      <c r="AB123" s="344">
        <f t="shared" si="45"/>
        <v>0.01</v>
      </c>
      <c r="AC123" s="344">
        <f t="shared" si="45"/>
        <v>0</v>
      </c>
      <c r="AD123" s="344">
        <f t="shared" si="45"/>
        <v>0</v>
      </c>
      <c r="AE123" s="344">
        <f t="shared" si="45"/>
        <v>0</v>
      </c>
      <c r="AF123" s="344">
        <f t="shared" si="45"/>
        <v>0</v>
      </c>
      <c r="AG123" s="344">
        <f t="shared" si="45"/>
        <v>0</v>
      </c>
      <c r="AH123" s="344">
        <f t="shared" si="45"/>
        <v>0</v>
      </c>
      <c r="AI123" s="344">
        <f t="shared" si="45"/>
        <v>0</v>
      </c>
      <c r="AJ123" s="344">
        <f t="shared" si="45"/>
        <v>0</v>
      </c>
      <c r="AK123" s="344">
        <f t="shared" si="45"/>
        <v>0</v>
      </c>
      <c r="AL123" s="344">
        <f t="shared" si="45"/>
        <v>0</v>
      </c>
      <c r="AM123" s="344">
        <f t="shared" si="45"/>
        <v>0</v>
      </c>
      <c r="AN123" s="344">
        <f t="shared" si="45"/>
        <v>0</v>
      </c>
      <c r="AO123" s="344">
        <f t="shared" si="45"/>
        <v>0</v>
      </c>
      <c r="AP123" s="344">
        <f t="shared" si="45"/>
        <v>0</v>
      </c>
      <c r="AQ123" s="344">
        <f t="shared" si="45"/>
        <v>0</v>
      </c>
      <c r="AR123" s="344">
        <f t="shared" si="45"/>
        <v>0</v>
      </c>
      <c r="AS123" s="344">
        <f t="shared" si="45"/>
        <v>0</v>
      </c>
      <c r="AT123" s="344">
        <f t="shared" si="45"/>
        <v>0</v>
      </c>
      <c r="AU123" s="344">
        <f t="shared" si="45"/>
        <v>0</v>
      </c>
      <c r="AV123" s="344">
        <f t="shared" si="45"/>
        <v>0</v>
      </c>
      <c r="AW123" s="344">
        <f t="shared" si="45"/>
        <v>0.64</v>
      </c>
      <c r="AX123" s="344">
        <f t="shared" si="45"/>
        <v>0</v>
      </c>
      <c r="AY123" s="344">
        <f t="shared" si="45"/>
        <v>0.05</v>
      </c>
      <c r="AZ123" s="344">
        <f t="shared" si="45"/>
        <v>0</v>
      </c>
      <c r="BA123" s="344">
        <f t="shared" si="45"/>
        <v>0</v>
      </c>
      <c r="BB123" s="344">
        <v>0.53</v>
      </c>
      <c r="BC123" s="344">
        <v>0.67</v>
      </c>
      <c r="BD123" s="344">
        <v>0.05</v>
      </c>
      <c r="BE123" s="344" t="s">
        <v>918</v>
      </c>
      <c r="BF123" s="344"/>
      <c r="BG123" s="333"/>
      <c r="BH123" s="740"/>
      <c r="BI123" s="340"/>
      <c r="BJ123" s="765"/>
      <c r="BL123" s="370"/>
    </row>
    <row r="124" spans="1:71" s="284" customFormat="1" ht="36.75" hidden="1" customHeight="1" x14ac:dyDescent="0.25">
      <c r="A124" s="748"/>
      <c r="B124" s="396" t="s">
        <v>919</v>
      </c>
      <c r="C124" s="739"/>
      <c r="D124" s="739"/>
      <c r="E124" s="344">
        <f t="shared" ref="E124:E125" si="46">SUM(L124:Z124,AJ124:BA124)</f>
        <v>0.67000000000000015</v>
      </c>
      <c r="F124" s="344">
        <f t="shared" si="30"/>
        <v>0</v>
      </c>
      <c r="G124" s="344">
        <f t="shared" si="44"/>
        <v>0</v>
      </c>
      <c r="H124" s="344">
        <f t="shared" si="44"/>
        <v>0</v>
      </c>
      <c r="I124" s="344">
        <f t="shared" si="31"/>
        <v>0.67000000000000015</v>
      </c>
      <c r="J124" s="361" t="s">
        <v>294</v>
      </c>
      <c r="K124" s="739"/>
      <c r="L124" s="344"/>
      <c r="M124" s="344"/>
      <c r="N124" s="344"/>
      <c r="O124" s="344">
        <v>0.27</v>
      </c>
      <c r="P124" s="344"/>
      <c r="Q124" s="344"/>
      <c r="R124" s="344"/>
      <c r="S124" s="344"/>
      <c r="T124" s="344"/>
      <c r="U124" s="344"/>
      <c r="V124" s="344"/>
      <c r="W124" s="344"/>
      <c r="X124" s="344"/>
      <c r="Y124" s="344"/>
      <c r="Z124" s="344">
        <f t="shared" si="43"/>
        <v>0.02</v>
      </c>
      <c r="AA124" s="344">
        <v>0.01</v>
      </c>
      <c r="AB124" s="344">
        <v>0.01</v>
      </c>
      <c r="AC124" s="344"/>
      <c r="AD124" s="344"/>
      <c r="AE124" s="344"/>
      <c r="AF124" s="344"/>
      <c r="AG124" s="344"/>
      <c r="AH124" s="344"/>
      <c r="AI124" s="344"/>
      <c r="AJ124" s="344"/>
      <c r="AK124" s="344"/>
      <c r="AL124" s="344"/>
      <c r="AM124" s="344"/>
      <c r="AN124" s="344"/>
      <c r="AO124" s="344"/>
      <c r="AP124" s="344"/>
      <c r="AQ124" s="344"/>
      <c r="AR124" s="344"/>
      <c r="AS124" s="344"/>
      <c r="AT124" s="344"/>
      <c r="AU124" s="344"/>
      <c r="AV124" s="344"/>
      <c r="AW124" s="344">
        <v>0.33</v>
      </c>
      <c r="AX124" s="344"/>
      <c r="AY124" s="344">
        <v>0.05</v>
      </c>
      <c r="AZ124" s="344"/>
      <c r="BA124" s="344"/>
      <c r="BB124" s="728"/>
      <c r="BC124" s="728"/>
      <c r="BD124" s="728"/>
      <c r="BE124" s="404" t="s">
        <v>608</v>
      </c>
      <c r="BF124" s="344"/>
      <c r="BG124" s="333"/>
      <c r="BH124" s="740"/>
      <c r="BI124" s="340"/>
      <c r="BJ124" s="765"/>
      <c r="BL124" s="370" t="s">
        <v>517</v>
      </c>
    </row>
    <row r="125" spans="1:71" s="284" customFormat="1" ht="36.75" hidden="1" customHeight="1" x14ac:dyDescent="0.25">
      <c r="A125" s="748"/>
      <c r="B125" s="396" t="s">
        <v>920</v>
      </c>
      <c r="C125" s="739"/>
      <c r="D125" s="739"/>
      <c r="E125" s="344">
        <f t="shared" si="46"/>
        <v>0.58000000000000007</v>
      </c>
      <c r="F125" s="344">
        <f t="shared" si="30"/>
        <v>0</v>
      </c>
      <c r="G125" s="344">
        <f t="shared" si="44"/>
        <v>0</v>
      </c>
      <c r="H125" s="344">
        <f t="shared" si="44"/>
        <v>0</v>
      </c>
      <c r="I125" s="344">
        <f t="shared" si="31"/>
        <v>0.58000000000000007</v>
      </c>
      <c r="J125" s="361" t="s">
        <v>294</v>
      </c>
      <c r="K125" s="739"/>
      <c r="L125" s="344"/>
      <c r="M125" s="344"/>
      <c r="N125" s="344"/>
      <c r="O125" s="344">
        <v>0.26</v>
      </c>
      <c r="P125" s="344"/>
      <c r="Q125" s="344"/>
      <c r="R125" s="344"/>
      <c r="S125" s="344"/>
      <c r="T125" s="344"/>
      <c r="U125" s="344"/>
      <c r="V125" s="344"/>
      <c r="W125" s="344"/>
      <c r="X125" s="344"/>
      <c r="Y125" s="344"/>
      <c r="Z125" s="344">
        <f t="shared" si="43"/>
        <v>0.01</v>
      </c>
      <c r="AA125" s="344">
        <v>0.01</v>
      </c>
      <c r="AB125" s="344"/>
      <c r="AC125" s="344"/>
      <c r="AD125" s="344"/>
      <c r="AE125" s="344"/>
      <c r="AF125" s="344"/>
      <c r="AG125" s="344"/>
      <c r="AH125" s="344"/>
      <c r="AI125" s="344"/>
      <c r="AJ125" s="344"/>
      <c r="AK125" s="344"/>
      <c r="AL125" s="344"/>
      <c r="AM125" s="344"/>
      <c r="AN125" s="344"/>
      <c r="AO125" s="344"/>
      <c r="AP125" s="344"/>
      <c r="AQ125" s="344"/>
      <c r="AR125" s="344"/>
      <c r="AS125" s="344"/>
      <c r="AT125" s="344"/>
      <c r="AU125" s="344"/>
      <c r="AV125" s="344"/>
      <c r="AW125" s="344">
        <v>0.31</v>
      </c>
      <c r="AX125" s="344"/>
      <c r="AY125" s="344"/>
      <c r="AZ125" s="344"/>
      <c r="BA125" s="344"/>
      <c r="BB125" s="728"/>
      <c r="BC125" s="728"/>
      <c r="BD125" s="728"/>
      <c r="BE125" s="404" t="s">
        <v>333</v>
      </c>
      <c r="BF125" s="344"/>
      <c r="BG125" s="333"/>
      <c r="BH125" s="740"/>
      <c r="BI125" s="340"/>
      <c r="BJ125" s="765"/>
      <c r="BL125" s="370" t="s">
        <v>517</v>
      </c>
    </row>
    <row r="126" spans="1:71" s="371" customFormat="1" ht="36.75" customHeight="1" x14ac:dyDescent="0.3">
      <c r="A126" s="761" t="s">
        <v>2745</v>
      </c>
      <c r="B126" s="762" t="s">
        <v>2572</v>
      </c>
      <c r="C126" s="739"/>
      <c r="D126" s="739"/>
      <c r="E126" s="763">
        <v>0.72000000000000008</v>
      </c>
      <c r="F126" s="344"/>
      <c r="G126" s="344"/>
      <c r="H126" s="344"/>
      <c r="I126" s="344"/>
      <c r="J126" s="736"/>
      <c r="K126" s="764">
        <v>0.06</v>
      </c>
      <c r="L126" s="344">
        <f>SUM(L127:L128)</f>
        <v>0.06</v>
      </c>
      <c r="M126" s="344">
        <f t="shared" ref="M126:BA126" si="47">SUM(M127:M128)</f>
        <v>0</v>
      </c>
      <c r="N126" s="344">
        <f t="shared" si="47"/>
        <v>0</v>
      </c>
      <c r="O126" s="344">
        <f t="shared" si="47"/>
        <v>0.55000000000000004</v>
      </c>
      <c r="P126" s="344">
        <f t="shared" si="47"/>
        <v>0.02</v>
      </c>
      <c r="Q126" s="344">
        <f t="shared" si="47"/>
        <v>0.01</v>
      </c>
      <c r="R126" s="763">
        <v>0</v>
      </c>
      <c r="S126" s="763">
        <v>0</v>
      </c>
      <c r="T126" s="344">
        <f t="shared" si="47"/>
        <v>0</v>
      </c>
      <c r="U126" s="344">
        <f t="shared" si="47"/>
        <v>0</v>
      </c>
      <c r="V126" s="344">
        <f t="shared" si="47"/>
        <v>0</v>
      </c>
      <c r="W126" s="344">
        <f t="shared" si="47"/>
        <v>0</v>
      </c>
      <c r="X126" s="344">
        <f t="shared" si="47"/>
        <v>0</v>
      </c>
      <c r="Y126" s="344">
        <f t="shared" si="47"/>
        <v>0</v>
      </c>
      <c r="Z126" s="344">
        <f t="shared" si="47"/>
        <v>0.02</v>
      </c>
      <c r="AA126" s="344">
        <f t="shared" si="47"/>
        <v>0.02</v>
      </c>
      <c r="AB126" s="344">
        <f t="shared" si="47"/>
        <v>0</v>
      </c>
      <c r="AC126" s="344">
        <f t="shared" si="47"/>
        <v>0</v>
      </c>
      <c r="AD126" s="344">
        <f t="shared" si="47"/>
        <v>0</v>
      </c>
      <c r="AE126" s="344">
        <f t="shared" si="47"/>
        <v>0</v>
      </c>
      <c r="AF126" s="344">
        <f t="shared" si="47"/>
        <v>0</v>
      </c>
      <c r="AG126" s="344">
        <f t="shared" si="47"/>
        <v>0</v>
      </c>
      <c r="AH126" s="344">
        <f t="shared" si="47"/>
        <v>0</v>
      </c>
      <c r="AI126" s="344">
        <f t="shared" si="47"/>
        <v>0</v>
      </c>
      <c r="AJ126" s="344">
        <f t="shared" si="47"/>
        <v>0</v>
      </c>
      <c r="AK126" s="344">
        <f t="shared" si="47"/>
        <v>0</v>
      </c>
      <c r="AL126" s="344">
        <f t="shared" si="47"/>
        <v>0</v>
      </c>
      <c r="AM126" s="344">
        <f t="shared" si="47"/>
        <v>0.06</v>
      </c>
      <c r="AN126" s="344">
        <f t="shared" si="47"/>
        <v>0</v>
      </c>
      <c r="AO126" s="344">
        <f t="shared" si="47"/>
        <v>0</v>
      </c>
      <c r="AP126" s="344">
        <f t="shared" si="47"/>
        <v>0</v>
      </c>
      <c r="AQ126" s="344">
        <f t="shared" si="47"/>
        <v>0</v>
      </c>
      <c r="AR126" s="344">
        <f t="shared" si="47"/>
        <v>0</v>
      </c>
      <c r="AS126" s="344">
        <f t="shared" si="47"/>
        <v>0</v>
      </c>
      <c r="AT126" s="344">
        <f t="shared" si="47"/>
        <v>0</v>
      </c>
      <c r="AU126" s="344">
        <f t="shared" si="47"/>
        <v>0</v>
      </c>
      <c r="AV126" s="344">
        <f t="shared" si="47"/>
        <v>0</v>
      </c>
      <c r="AW126" s="344">
        <f t="shared" si="47"/>
        <v>0</v>
      </c>
      <c r="AX126" s="344">
        <f t="shared" si="47"/>
        <v>0</v>
      </c>
      <c r="AY126" s="344">
        <f t="shared" si="47"/>
        <v>0</v>
      </c>
      <c r="AZ126" s="344">
        <f t="shared" si="47"/>
        <v>0</v>
      </c>
      <c r="BA126" s="344">
        <f t="shared" si="47"/>
        <v>0</v>
      </c>
      <c r="BB126" s="763">
        <v>0.58000000000000007</v>
      </c>
      <c r="BC126" s="763">
        <v>0.08</v>
      </c>
      <c r="BD126" s="763">
        <v>0</v>
      </c>
      <c r="BE126" s="767"/>
      <c r="BF126" s="344"/>
      <c r="BG126" s="333"/>
      <c r="BH126" s="740"/>
      <c r="BI126" s="340"/>
      <c r="BJ126" s="765"/>
      <c r="BK126" s="284"/>
      <c r="BL126" s="370"/>
      <c r="BM126" s="284"/>
      <c r="BN126" s="284"/>
      <c r="BO126" s="284"/>
      <c r="BP126" s="284"/>
      <c r="BQ126" s="284"/>
      <c r="BR126" s="284"/>
      <c r="BS126" s="284"/>
    </row>
    <row r="127" spans="1:71" s="284" customFormat="1" ht="36.75" customHeight="1" x14ac:dyDescent="0.25">
      <c r="A127" s="748" t="s">
        <v>2746</v>
      </c>
      <c r="B127" s="396" t="s">
        <v>2747</v>
      </c>
      <c r="C127" s="739"/>
      <c r="D127" s="739"/>
      <c r="E127" s="344">
        <v>0.62000000000000011</v>
      </c>
      <c r="F127" s="344"/>
      <c r="G127" s="344"/>
      <c r="H127" s="344"/>
      <c r="I127" s="344"/>
      <c r="J127" s="361"/>
      <c r="K127" s="739">
        <v>0.03</v>
      </c>
      <c r="L127" s="344">
        <v>0.03</v>
      </c>
      <c r="M127" s="344"/>
      <c r="N127" s="344"/>
      <c r="O127" s="344">
        <v>0.53</v>
      </c>
      <c r="P127" s="344">
        <v>0.02</v>
      </c>
      <c r="Q127" s="344"/>
      <c r="R127" s="344"/>
      <c r="S127" s="344"/>
      <c r="T127" s="344"/>
      <c r="U127" s="344"/>
      <c r="V127" s="344"/>
      <c r="W127" s="344"/>
      <c r="X127" s="344"/>
      <c r="Y127" s="344"/>
      <c r="Z127" s="344">
        <f>SUM(AA127:AI127)</f>
        <v>0</v>
      </c>
      <c r="AA127" s="344"/>
      <c r="AB127" s="344"/>
      <c r="AC127" s="344"/>
      <c r="AD127" s="344"/>
      <c r="AE127" s="344"/>
      <c r="AF127" s="344"/>
      <c r="AG127" s="344"/>
      <c r="AH127" s="344"/>
      <c r="AI127" s="344"/>
      <c r="AJ127" s="344"/>
      <c r="AK127" s="344"/>
      <c r="AL127" s="344"/>
      <c r="AM127" s="344">
        <v>0.04</v>
      </c>
      <c r="AN127" s="344"/>
      <c r="AO127" s="344"/>
      <c r="AP127" s="344"/>
      <c r="AQ127" s="344"/>
      <c r="AR127" s="344"/>
      <c r="AS127" s="344"/>
      <c r="AT127" s="344"/>
      <c r="AU127" s="344"/>
      <c r="AV127" s="344"/>
      <c r="AW127" s="344"/>
      <c r="AX127" s="344"/>
      <c r="AY127" s="344"/>
      <c r="AZ127" s="344"/>
      <c r="BA127" s="344"/>
      <c r="BB127" s="344">
        <v>0.55000000000000004</v>
      </c>
      <c r="BC127" s="344">
        <v>0.04</v>
      </c>
      <c r="BD127" s="344">
        <v>0</v>
      </c>
      <c r="BE127" s="768" t="s">
        <v>2748</v>
      </c>
      <c r="BF127" s="344"/>
      <c r="BG127" s="333"/>
      <c r="BH127" s="740"/>
      <c r="BI127" s="340"/>
      <c r="BJ127" s="765"/>
      <c r="BL127" s="370"/>
    </row>
    <row r="128" spans="1:71" s="284" customFormat="1" ht="36.75" customHeight="1" x14ac:dyDescent="0.25">
      <c r="A128" s="748" t="s">
        <v>2749</v>
      </c>
      <c r="B128" s="396" t="s">
        <v>2750</v>
      </c>
      <c r="C128" s="739"/>
      <c r="D128" s="739"/>
      <c r="E128" s="344">
        <v>0.1</v>
      </c>
      <c r="F128" s="344"/>
      <c r="G128" s="344"/>
      <c r="H128" s="344"/>
      <c r="I128" s="344"/>
      <c r="J128" s="361"/>
      <c r="K128" s="739">
        <v>0.03</v>
      </c>
      <c r="L128" s="344">
        <v>0.03</v>
      </c>
      <c r="M128" s="344"/>
      <c r="N128" s="344"/>
      <c r="O128" s="344">
        <v>0.02</v>
      </c>
      <c r="P128" s="344"/>
      <c r="Q128" s="344">
        <v>0.01</v>
      </c>
      <c r="R128" s="344"/>
      <c r="S128" s="344"/>
      <c r="T128" s="344"/>
      <c r="U128" s="344"/>
      <c r="V128" s="344"/>
      <c r="W128" s="344"/>
      <c r="X128" s="344"/>
      <c r="Y128" s="344"/>
      <c r="Z128" s="344">
        <f>SUM(AA128:AI128)</f>
        <v>0.02</v>
      </c>
      <c r="AA128" s="344">
        <v>0.02</v>
      </c>
      <c r="AB128" s="344"/>
      <c r="AC128" s="344"/>
      <c r="AD128" s="344"/>
      <c r="AE128" s="344"/>
      <c r="AF128" s="344"/>
      <c r="AG128" s="344"/>
      <c r="AH128" s="344"/>
      <c r="AI128" s="344"/>
      <c r="AJ128" s="344"/>
      <c r="AK128" s="344"/>
      <c r="AL128" s="344"/>
      <c r="AM128" s="344">
        <v>0.02</v>
      </c>
      <c r="AN128" s="344"/>
      <c r="AO128" s="344"/>
      <c r="AP128" s="344"/>
      <c r="AQ128" s="344"/>
      <c r="AR128" s="344"/>
      <c r="AS128" s="344"/>
      <c r="AT128" s="344"/>
      <c r="AU128" s="344"/>
      <c r="AV128" s="344"/>
      <c r="AW128" s="344"/>
      <c r="AX128" s="344"/>
      <c r="AY128" s="344"/>
      <c r="AZ128" s="344"/>
      <c r="BA128" s="344"/>
      <c r="BB128" s="344">
        <v>0.03</v>
      </c>
      <c r="BC128" s="344">
        <v>0.04</v>
      </c>
      <c r="BD128" s="344">
        <v>0</v>
      </c>
      <c r="BE128" s="768" t="s">
        <v>2751</v>
      </c>
      <c r="BF128" s="344"/>
      <c r="BG128" s="333"/>
      <c r="BH128" s="740"/>
      <c r="BI128" s="340"/>
      <c r="BJ128" s="765"/>
      <c r="BL128" s="370"/>
    </row>
    <row r="129" spans="1:71" s="371" customFormat="1" ht="36.75" customHeight="1" x14ac:dyDescent="0.3">
      <c r="A129" s="761" t="s">
        <v>2752</v>
      </c>
      <c r="B129" s="762" t="s">
        <v>1008</v>
      </c>
      <c r="C129" s="739"/>
      <c r="D129" s="739"/>
      <c r="E129" s="763">
        <v>21.32</v>
      </c>
      <c r="F129" s="344"/>
      <c r="G129" s="344"/>
      <c r="H129" s="344"/>
      <c r="I129" s="344"/>
      <c r="J129" s="736"/>
      <c r="K129" s="764">
        <v>1.97</v>
      </c>
      <c r="L129" s="344">
        <f>SUM(L130:L133)</f>
        <v>0.47</v>
      </c>
      <c r="M129" s="344">
        <f t="shared" ref="M129:BA129" si="48">SUM(M130:M133)</f>
        <v>1.5</v>
      </c>
      <c r="N129" s="344">
        <f t="shared" si="48"/>
        <v>0</v>
      </c>
      <c r="O129" s="344">
        <f t="shared" si="48"/>
        <v>0</v>
      </c>
      <c r="P129" s="344">
        <f t="shared" si="48"/>
        <v>5</v>
      </c>
      <c r="Q129" s="344">
        <f t="shared" si="48"/>
        <v>4.79</v>
      </c>
      <c r="R129" s="763">
        <v>0</v>
      </c>
      <c r="S129" s="763">
        <v>0</v>
      </c>
      <c r="T129" s="344">
        <f t="shared" si="48"/>
        <v>7.55</v>
      </c>
      <c r="U129" s="344">
        <f t="shared" si="48"/>
        <v>0</v>
      </c>
      <c r="V129" s="344">
        <f t="shared" si="48"/>
        <v>0</v>
      </c>
      <c r="W129" s="344">
        <f t="shared" si="48"/>
        <v>0</v>
      </c>
      <c r="X129" s="344">
        <f t="shared" si="48"/>
        <v>0</v>
      </c>
      <c r="Y129" s="344">
        <f t="shared" si="48"/>
        <v>0.11</v>
      </c>
      <c r="Z129" s="344">
        <f t="shared" si="48"/>
        <v>1.51</v>
      </c>
      <c r="AA129" s="344">
        <f t="shared" si="48"/>
        <v>0.51</v>
      </c>
      <c r="AB129" s="344">
        <f t="shared" si="48"/>
        <v>0</v>
      </c>
      <c r="AC129" s="344">
        <f t="shared" si="48"/>
        <v>0</v>
      </c>
      <c r="AD129" s="344">
        <f t="shared" si="48"/>
        <v>0</v>
      </c>
      <c r="AE129" s="344">
        <f t="shared" si="48"/>
        <v>0</v>
      </c>
      <c r="AF129" s="344">
        <f t="shared" si="48"/>
        <v>0</v>
      </c>
      <c r="AG129" s="344">
        <f t="shared" si="48"/>
        <v>0</v>
      </c>
      <c r="AH129" s="344">
        <f t="shared" si="48"/>
        <v>1</v>
      </c>
      <c r="AI129" s="344">
        <f t="shared" si="48"/>
        <v>0</v>
      </c>
      <c r="AJ129" s="344">
        <f t="shared" si="48"/>
        <v>0</v>
      </c>
      <c r="AK129" s="344">
        <f t="shared" si="48"/>
        <v>0</v>
      </c>
      <c r="AL129" s="344">
        <f t="shared" si="48"/>
        <v>0</v>
      </c>
      <c r="AM129" s="344">
        <f t="shared" si="48"/>
        <v>0</v>
      </c>
      <c r="AN129" s="344">
        <f t="shared" si="48"/>
        <v>0</v>
      </c>
      <c r="AO129" s="344">
        <f t="shared" si="48"/>
        <v>0</v>
      </c>
      <c r="AP129" s="344">
        <f t="shared" si="48"/>
        <v>0</v>
      </c>
      <c r="AQ129" s="344">
        <f t="shared" si="48"/>
        <v>0</v>
      </c>
      <c r="AR129" s="344">
        <f t="shared" si="48"/>
        <v>0</v>
      </c>
      <c r="AS129" s="344">
        <f t="shared" si="48"/>
        <v>0</v>
      </c>
      <c r="AT129" s="344">
        <f t="shared" si="48"/>
        <v>0</v>
      </c>
      <c r="AU129" s="344">
        <f t="shared" si="48"/>
        <v>0</v>
      </c>
      <c r="AV129" s="344">
        <f t="shared" si="48"/>
        <v>0</v>
      </c>
      <c r="AW129" s="344">
        <f t="shared" si="48"/>
        <v>0</v>
      </c>
      <c r="AX129" s="344">
        <f t="shared" si="48"/>
        <v>0</v>
      </c>
      <c r="AY129" s="344">
        <f t="shared" si="48"/>
        <v>0.39</v>
      </c>
      <c r="AZ129" s="344">
        <f t="shared" si="48"/>
        <v>0</v>
      </c>
      <c r="BA129" s="344">
        <f t="shared" si="48"/>
        <v>0</v>
      </c>
      <c r="BB129" s="763">
        <v>17.34</v>
      </c>
      <c r="BC129" s="763">
        <v>1.62</v>
      </c>
      <c r="BD129" s="763">
        <v>0.39</v>
      </c>
      <c r="BE129" s="767"/>
      <c r="BF129" s="344"/>
      <c r="BG129" s="333"/>
      <c r="BH129" s="740"/>
      <c r="BI129" s="340"/>
      <c r="BJ129" s="765"/>
      <c r="BK129" s="284"/>
      <c r="BL129" s="370"/>
      <c r="BM129" s="284"/>
      <c r="BN129" s="284"/>
      <c r="BO129" s="284"/>
      <c r="BP129" s="284"/>
      <c r="BQ129" s="284"/>
      <c r="BR129" s="284"/>
      <c r="BS129" s="284"/>
    </row>
    <row r="130" spans="1:71" s="284" customFormat="1" ht="36.75" customHeight="1" x14ac:dyDescent="0.25">
      <c r="A130" s="748" t="s">
        <v>2753</v>
      </c>
      <c r="B130" s="396" t="s">
        <v>2754</v>
      </c>
      <c r="C130" s="739"/>
      <c r="D130" s="739"/>
      <c r="E130" s="344">
        <v>8.24</v>
      </c>
      <c r="F130" s="344"/>
      <c r="G130" s="344"/>
      <c r="H130" s="344"/>
      <c r="I130" s="344"/>
      <c r="J130" s="361"/>
      <c r="K130" s="739">
        <v>1.97</v>
      </c>
      <c r="L130" s="344">
        <v>0.47</v>
      </c>
      <c r="M130" s="344">
        <v>1.5</v>
      </c>
      <c r="N130" s="344">
        <v>0</v>
      </c>
      <c r="O130" s="344">
        <v>0</v>
      </c>
      <c r="P130" s="344">
        <v>5</v>
      </c>
      <c r="Q130" s="344">
        <v>0</v>
      </c>
      <c r="R130" s="344">
        <v>0</v>
      </c>
      <c r="S130" s="344">
        <v>0</v>
      </c>
      <c r="T130" s="344">
        <v>0</v>
      </c>
      <c r="U130" s="344">
        <v>0</v>
      </c>
      <c r="V130" s="344">
        <v>0</v>
      </c>
      <c r="W130" s="344">
        <v>0</v>
      </c>
      <c r="X130" s="344">
        <v>0</v>
      </c>
      <c r="Y130" s="344">
        <v>0</v>
      </c>
      <c r="Z130" s="344">
        <f>SUM(AA130:AI130)</f>
        <v>1.2</v>
      </c>
      <c r="AA130" s="344">
        <v>0.2</v>
      </c>
      <c r="AB130" s="344">
        <v>0</v>
      </c>
      <c r="AC130" s="344">
        <v>0</v>
      </c>
      <c r="AD130" s="344">
        <v>0</v>
      </c>
      <c r="AE130" s="344">
        <v>0</v>
      </c>
      <c r="AF130" s="344">
        <v>0</v>
      </c>
      <c r="AG130" s="344">
        <v>0</v>
      </c>
      <c r="AH130" s="344">
        <v>1</v>
      </c>
      <c r="AI130" s="344">
        <v>0</v>
      </c>
      <c r="AJ130" s="344">
        <v>0</v>
      </c>
      <c r="AK130" s="344">
        <v>0</v>
      </c>
      <c r="AL130" s="344">
        <v>0</v>
      </c>
      <c r="AM130" s="344">
        <v>0</v>
      </c>
      <c r="AN130" s="344">
        <v>0</v>
      </c>
      <c r="AO130" s="344">
        <v>0</v>
      </c>
      <c r="AP130" s="344">
        <v>0</v>
      </c>
      <c r="AQ130" s="344">
        <v>0</v>
      </c>
      <c r="AR130" s="344">
        <v>0</v>
      </c>
      <c r="AS130" s="344">
        <v>0</v>
      </c>
      <c r="AT130" s="344">
        <v>0</v>
      </c>
      <c r="AU130" s="344">
        <v>0</v>
      </c>
      <c r="AV130" s="344">
        <v>0</v>
      </c>
      <c r="AW130" s="344">
        <v>0</v>
      </c>
      <c r="AX130" s="344">
        <v>0</v>
      </c>
      <c r="AY130" s="344">
        <v>7.0000000000000007E-2</v>
      </c>
      <c r="AZ130" s="344">
        <v>0</v>
      </c>
      <c r="BA130" s="344">
        <v>0</v>
      </c>
      <c r="BB130" s="344">
        <v>5</v>
      </c>
      <c r="BC130" s="344">
        <v>1.2</v>
      </c>
      <c r="BD130" s="344">
        <v>7.0000000000000007E-2</v>
      </c>
      <c r="BE130" s="404" t="s">
        <v>608</v>
      </c>
      <c r="BF130" s="344"/>
      <c r="BG130" s="333"/>
      <c r="BH130" s="740"/>
      <c r="BI130" s="340"/>
      <c r="BJ130" s="765"/>
      <c r="BL130" s="370"/>
    </row>
    <row r="131" spans="1:71" s="284" customFormat="1" ht="36.75" customHeight="1" x14ac:dyDescent="0.25">
      <c r="A131" s="748" t="s">
        <v>2755</v>
      </c>
      <c r="B131" s="396" t="s">
        <v>1012</v>
      </c>
      <c r="C131" s="739"/>
      <c r="D131" s="739"/>
      <c r="E131" s="344">
        <v>5.47</v>
      </c>
      <c r="F131" s="344"/>
      <c r="G131" s="344"/>
      <c r="H131" s="344"/>
      <c r="I131" s="344"/>
      <c r="J131" s="361"/>
      <c r="K131" s="739">
        <v>0</v>
      </c>
      <c r="L131" s="344">
        <v>0</v>
      </c>
      <c r="M131" s="344">
        <v>0</v>
      </c>
      <c r="N131" s="344">
        <v>0</v>
      </c>
      <c r="O131" s="344">
        <v>0</v>
      </c>
      <c r="P131" s="344">
        <v>0</v>
      </c>
      <c r="Q131" s="344">
        <v>3.11</v>
      </c>
      <c r="R131" s="344">
        <v>0</v>
      </c>
      <c r="S131" s="344">
        <v>0</v>
      </c>
      <c r="T131" s="344">
        <v>1.78</v>
      </c>
      <c r="U131" s="344">
        <v>0</v>
      </c>
      <c r="V131" s="344">
        <v>0</v>
      </c>
      <c r="W131" s="344">
        <v>0</v>
      </c>
      <c r="X131" s="344">
        <v>0</v>
      </c>
      <c r="Y131" s="344">
        <v>0</v>
      </c>
      <c r="Z131" s="344">
        <f>SUM(AA131:AI131)</f>
        <v>0.26</v>
      </c>
      <c r="AA131" s="344">
        <v>0.26</v>
      </c>
      <c r="AB131" s="344">
        <v>0</v>
      </c>
      <c r="AC131" s="344">
        <v>0</v>
      </c>
      <c r="AD131" s="344">
        <v>0</v>
      </c>
      <c r="AE131" s="344">
        <v>0</v>
      </c>
      <c r="AF131" s="344">
        <v>0</v>
      </c>
      <c r="AG131" s="344">
        <v>0</v>
      </c>
      <c r="AH131" s="344">
        <v>0</v>
      </c>
      <c r="AI131" s="344">
        <v>0</v>
      </c>
      <c r="AJ131" s="344">
        <v>0</v>
      </c>
      <c r="AK131" s="344">
        <v>0</v>
      </c>
      <c r="AL131" s="344">
        <v>0</v>
      </c>
      <c r="AM131" s="344">
        <v>0</v>
      </c>
      <c r="AN131" s="344">
        <v>0</v>
      </c>
      <c r="AO131" s="344">
        <v>0</v>
      </c>
      <c r="AP131" s="344">
        <v>0</v>
      </c>
      <c r="AQ131" s="344">
        <v>0</v>
      </c>
      <c r="AR131" s="344">
        <v>0</v>
      </c>
      <c r="AS131" s="344">
        <v>0</v>
      </c>
      <c r="AT131" s="344">
        <v>0</v>
      </c>
      <c r="AU131" s="344">
        <v>0</v>
      </c>
      <c r="AV131" s="344">
        <v>0</v>
      </c>
      <c r="AW131" s="344">
        <v>0</v>
      </c>
      <c r="AX131" s="344">
        <v>0</v>
      </c>
      <c r="AY131" s="344">
        <v>0.32</v>
      </c>
      <c r="AZ131" s="344">
        <v>0</v>
      </c>
      <c r="BA131" s="344">
        <v>0</v>
      </c>
      <c r="BB131" s="344">
        <v>4.8899999999999997</v>
      </c>
      <c r="BC131" s="344">
        <v>0.26</v>
      </c>
      <c r="BD131" s="344">
        <v>0.32</v>
      </c>
      <c r="BE131" s="404" t="s">
        <v>367</v>
      </c>
      <c r="BF131" s="344"/>
      <c r="BG131" s="333"/>
      <c r="BH131" s="740"/>
      <c r="BI131" s="340"/>
      <c r="BJ131" s="765"/>
      <c r="BL131" s="370"/>
    </row>
    <row r="132" spans="1:71" s="284" customFormat="1" ht="36.75" customHeight="1" x14ac:dyDescent="0.25">
      <c r="A132" s="748" t="s">
        <v>2756</v>
      </c>
      <c r="B132" s="396" t="s">
        <v>1014</v>
      </c>
      <c r="C132" s="739"/>
      <c r="D132" s="739"/>
      <c r="E132" s="344">
        <v>5.81</v>
      </c>
      <c r="F132" s="344"/>
      <c r="G132" s="344"/>
      <c r="H132" s="344"/>
      <c r="I132" s="344"/>
      <c r="J132" s="361"/>
      <c r="K132" s="739">
        <v>0</v>
      </c>
      <c r="L132" s="344">
        <v>0</v>
      </c>
      <c r="M132" s="344">
        <v>0</v>
      </c>
      <c r="N132" s="344">
        <v>0</v>
      </c>
      <c r="O132" s="344">
        <v>0</v>
      </c>
      <c r="P132" s="344">
        <v>0</v>
      </c>
      <c r="Q132" s="344">
        <v>0</v>
      </c>
      <c r="R132" s="344">
        <v>0</v>
      </c>
      <c r="S132" s="344">
        <v>0</v>
      </c>
      <c r="T132" s="344">
        <v>5.77</v>
      </c>
      <c r="U132" s="344">
        <v>0</v>
      </c>
      <c r="V132" s="344">
        <v>0</v>
      </c>
      <c r="W132" s="344">
        <v>0</v>
      </c>
      <c r="X132" s="344">
        <v>0</v>
      </c>
      <c r="Y132" s="344">
        <v>0</v>
      </c>
      <c r="Z132" s="344">
        <f>SUM(AA132:AI132)</f>
        <v>0.04</v>
      </c>
      <c r="AA132" s="344">
        <v>0.04</v>
      </c>
      <c r="AB132" s="344">
        <v>0</v>
      </c>
      <c r="AC132" s="344">
        <v>0</v>
      </c>
      <c r="AD132" s="344">
        <v>0</v>
      </c>
      <c r="AE132" s="344">
        <v>0</v>
      </c>
      <c r="AF132" s="344">
        <v>0</v>
      </c>
      <c r="AG132" s="344">
        <v>0</v>
      </c>
      <c r="AH132" s="344">
        <v>0</v>
      </c>
      <c r="AI132" s="344">
        <v>0</v>
      </c>
      <c r="AJ132" s="344">
        <v>0</v>
      </c>
      <c r="AK132" s="344">
        <v>0</v>
      </c>
      <c r="AL132" s="344">
        <v>0</v>
      </c>
      <c r="AM132" s="344">
        <v>0</v>
      </c>
      <c r="AN132" s="344">
        <v>0</v>
      </c>
      <c r="AO132" s="344">
        <v>0</v>
      </c>
      <c r="AP132" s="344">
        <v>0</v>
      </c>
      <c r="AQ132" s="344">
        <v>0</v>
      </c>
      <c r="AR132" s="344">
        <v>0</v>
      </c>
      <c r="AS132" s="344">
        <v>0</v>
      </c>
      <c r="AT132" s="344">
        <v>0</v>
      </c>
      <c r="AU132" s="344">
        <v>0</v>
      </c>
      <c r="AV132" s="344">
        <v>0</v>
      </c>
      <c r="AW132" s="344">
        <v>0</v>
      </c>
      <c r="AX132" s="344">
        <v>0</v>
      </c>
      <c r="AY132" s="344">
        <v>0</v>
      </c>
      <c r="AZ132" s="344">
        <v>0</v>
      </c>
      <c r="BA132" s="344">
        <v>0</v>
      </c>
      <c r="BB132" s="344">
        <v>5.77</v>
      </c>
      <c r="BC132" s="344">
        <v>0.04</v>
      </c>
      <c r="BD132" s="344">
        <v>0</v>
      </c>
      <c r="BE132" s="404" t="s">
        <v>340</v>
      </c>
      <c r="BF132" s="344"/>
      <c r="BG132" s="333"/>
      <c r="BH132" s="740"/>
      <c r="BI132" s="340"/>
      <c r="BJ132" s="765"/>
      <c r="BL132" s="370"/>
    </row>
    <row r="133" spans="1:71" s="284" customFormat="1" ht="36.75" customHeight="1" x14ac:dyDescent="0.25">
      <c r="A133" s="748" t="s">
        <v>2757</v>
      </c>
      <c r="B133" s="396" t="s">
        <v>1016</v>
      </c>
      <c r="C133" s="739"/>
      <c r="D133" s="739"/>
      <c r="E133" s="344">
        <v>1.8</v>
      </c>
      <c r="F133" s="344"/>
      <c r="G133" s="344"/>
      <c r="H133" s="344"/>
      <c r="I133" s="344"/>
      <c r="J133" s="361"/>
      <c r="K133" s="739">
        <v>0</v>
      </c>
      <c r="L133" s="344">
        <v>0</v>
      </c>
      <c r="M133" s="344">
        <v>0</v>
      </c>
      <c r="N133" s="344">
        <v>0</v>
      </c>
      <c r="O133" s="344">
        <v>0</v>
      </c>
      <c r="P133" s="344">
        <v>0</v>
      </c>
      <c r="Q133" s="344">
        <v>1.68</v>
      </c>
      <c r="R133" s="344">
        <v>0</v>
      </c>
      <c r="S133" s="344">
        <v>0</v>
      </c>
      <c r="T133" s="344">
        <v>0</v>
      </c>
      <c r="U133" s="344">
        <v>0</v>
      </c>
      <c r="V133" s="344">
        <v>0</v>
      </c>
      <c r="W133" s="344">
        <v>0</v>
      </c>
      <c r="X133" s="344">
        <v>0</v>
      </c>
      <c r="Y133" s="344">
        <v>0.11</v>
      </c>
      <c r="Z133" s="344">
        <f>SUM(AA133:AI133)</f>
        <v>0.01</v>
      </c>
      <c r="AA133" s="344">
        <v>0.01</v>
      </c>
      <c r="AB133" s="344">
        <v>0</v>
      </c>
      <c r="AC133" s="344">
        <v>0</v>
      </c>
      <c r="AD133" s="344">
        <v>0</v>
      </c>
      <c r="AE133" s="344">
        <v>0</v>
      </c>
      <c r="AF133" s="344">
        <v>0</v>
      </c>
      <c r="AG133" s="344">
        <v>0</v>
      </c>
      <c r="AH133" s="344">
        <v>0</v>
      </c>
      <c r="AI133" s="344">
        <v>0</v>
      </c>
      <c r="AJ133" s="344">
        <v>0</v>
      </c>
      <c r="AK133" s="344">
        <v>0</v>
      </c>
      <c r="AL133" s="344">
        <v>0</v>
      </c>
      <c r="AM133" s="344">
        <v>0</v>
      </c>
      <c r="AN133" s="344">
        <v>0</v>
      </c>
      <c r="AO133" s="344">
        <v>0</v>
      </c>
      <c r="AP133" s="344">
        <v>0</v>
      </c>
      <c r="AQ133" s="344">
        <v>0</v>
      </c>
      <c r="AR133" s="344">
        <v>0</v>
      </c>
      <c r="AS133" s="344">
        <v>0</v>
      </c>
      <c r="AT133" s="344">
        <v>0</v>
      </c>
      <c r="AU133" s="344">
        <v>0</v>
      </c>
      <c r="AV133" s="344">
        <v>0</v>
      </c>
      <c r="AW133" s="344">
        <v>0</v>
      </c>
      <c r="AX133" s="344">
        <v>0</v>
      </c>
      <c r="AY133" s="344">
        <v>0</v>
      </c>
      <c r="AZ133" s="344">
        <v>0</v>
      </c>
      <c r="BA133" s="344">
        <v>0</v>
      </c>
      <c r="BB133" s="344">
        <v>1.68</v>
      </c>
      <c r="BC133" s="344">
        <v>0.12</v>
      </c>
      <c r="BD133" s="344">
        <v>0</v>
      </c>
      <c r="BE133" s="404" t="s">
        <v>382</v>
      </c>
      <c r="BF133" s="344"/>
      <c r="BG133" s="333"/>
      <c r="BH133" s="740"/>
      <c r="BI133" s="340"/>
      <c r="BJ133" s="765"/>
      <c r="BL133" s="370"/>
    </row>
    <row r="134" spans="1:71" s="371" customFormat="1" ht="42" customHeight="1" x14ac:dyDescent="0.3">
      <c r="A134" s="761" t="s">
        <v>2758</v>
      </c>
      <c r="B134" s="769" t="s">
        <v>1036</v>
      </c>
      <c r="C134" s="739">
        <f t="shared" ref="C134:C144" si="49">BE134</f>
        <v>0</v>
      </c>
      <c r="D134" s="739"/>
      <c r="E134" s="763">
        <v>1.5899999999999999</v>
      </c>
      <c r="F134" s="735">
        <f t="shared" si="30"/>
        <v>0.1</v>
      </c>
      <c r="G134" s="735">
        <f t="shared" si="44"/>
        <v>0</v>
      </c>
      <c r="H134" s="735">
        <f t="shared" si="44"/>
        <v>0</v>
      </c>
      <c r="I134" s="735">
        <f t="shared" si="31"/>
        <v>1.49</v>
      </c>
      <c r="J134" s="744" t="s">
        <v>298</v>
      </c>
      <c r="K134" s="764">
        <v>0.1</v>
      </c>
      <c r="L134" s="344">
        <f>SUM(L135:L140)</f>
        <v>0.1</v>
      </c>
      <c r="M134" s="344">
        <f t="shared" ref="M134:BA134" si="50">SUM(M135:M140)</f>
        <v>0</v>
      </c>
      <c r="N134" s="344">
        <f t="shared" si="50"/>
        <v>0</v>
      </c>
      <c r="O134" s="344">
        <f t="shared" si="50"/>
        <v>0.48</v>
      </c>
      <c r="P134" s="344">
        <f t="shared" si="50"/>
        <v>0</v>
      </c>
      <c r="Q134" s="344">
        <f t="shared" si="50"/>
        <v>0</v>
      </c>
      <c r="R134" s="763">
        <v>0</v>
      </c>
      <c r="S134" s="763">
        <v>0</v>
      </c>
      <c r="T134" s="344">
        <f t="shared" si="50"/>
        <v>0</v>
      </c>
      <c r="U134" s="344">
        <f t="shared" si="50"/>
        <v>0</v>
      </c>
      <c r="V134" s="344">
        <f t="shared" si="50"/>
        <v>0</v>
      </c>
      <c r="W134" s="344">
        <f t="shared" si="50"/>
        <v>0</v>
      </c>
      <c r="X134" s="344">
        <f t="shared" si="50"/>
        <v>0</v>
      </c>
      <c r="Y134" s="344">
        <f t="shared" si="50"/>
        <v>0</v>
      </c>
      <c r="Z134" s="344">
        <f t="shared" si="50"/>
        <v>0.23</v>
      </c>
      <c r="AA134" s="344">
        <f t="shared" si="50"/>
        <v>0.03</v>
      </c>
      <c r="AB134" s="344">
        <f t="shared" si="50"/>
        <v>0</v>
      </c>
      <c r="AC134" s="344">
        <f t="shared" si="50"/>
        <v>0</v>
      </c>
      <c r="AD134" s="344">
        <f t="shared" si="50"/>
        <v>0</v>
      </c>
      <c r="AE134" s="344">
        <f t="shared" si="50"/>
        <v>0</v>
      </c>
      <c r="AF134" s="344">
        <f t="shared" si="50"/>
        <v>0</v>
      </c>
      <c r="AG134" s="344">
        <f t="shared" si="50"/>
        <v>0</v>
      </c>
      <c r="AH134" s="344">
        <f t="shared" si="50"/>
        <v>0.2</v>
      </c>
      <c r="AI134" s="344">
        <f t="shared" si="50"/>
        <v>0</v>
      </c>
      <c r="AJ134" s="344">
        <f t="shared" si="50"/>
        <v>0</v>
      </c>
      <c r="AK134" s="344">
        <f t="shared" si="50"/>
        <v>0.17</v>
      </c>
      <c r="AL134" s="344">
        <f t="shared" si="50"/>
        <v>0</v>
      </c>
      <c r="AM134" s="344">
        <f t="shared" si="50"/>
        <v>0</v>
      </c>
      <c r="AN134" s="344">
        <f t="shared" si="50"/>
        <v>0</v>
      </c>
      <c r="AO134" s="344">
        <f t="shared" si="50"/>
        <v>0</v>
      </c>
      <c r="AP134" s="344">
        <f t="shared" si="50"/>
        <v>0</v>
      </c>
      <c r="AQ134" s="344">
        <f t="shared" si="50"/>
        <v>0</v>
      </c>
      <c r="AR134" s="344">
        <f t="shared" si="50"/>
        <v>0</v>
      </c>
      <c r="AS134" s="344">
        <f t="shared" si="50"/>
        <v>0</v>
      </c>
      <c r="AT134" s="344">
        <f t="shared" si="50"/>
        <v>0</v>
      </c>
      <c r="AU134" s="344">
        <f t="shared" si="50"/>
        <v>7.0000000000000007E-2</v>
      </c>
      <c r="AV134" s="344">
        <f t="shared" si="50"/>
        <v>0</v>
      </c>
      <c r="AW134" s="344">
        <f t="shared" si="50"/>
        <v>0</v>
      </c>
      <c r="AX134" s="344">
        <f t="shared" si="50"/>
        <v>0</v>
      </c>
      <c r="AY134" s="344">
        <f t="shared" si="50"/>
        <v>0.54</v>
      </c>
      <c r="AZ134" s="344">
        <f t="shared" si="50"/>
        <v>0</v>
      </c>
      <c r="BA134" s="344">
        <f t="shared" si="50"/>
        <v>0</v>
      </c>
      <c r="BB134" s="763">
        <v>0.48</v>
      </c>
      <c r="BC134" s="763">
        <v>0.47000000000000003</v>
      </c>
      <c r="BD134" s="763">
        <v>0.54</v>
      </c>
      <c r="BE134" s="767">
        <v>0</v>
      </c>
      <c r="BF134" s="344" t="s">
        <v>2554</v>
      </c>
      <c r="BG134" s="333">
        <v>0</v>
      </c>
      <c r="BH134" s="740"/>
      <c r="BI134" s="374" t="s">
        <v>298</v>
      </c>
      <c r="BJ134" s="708"/>
      <c r="BL134" s="376"/>
      <c r="BR134" s="284"/>
      <c r="BS134" s="284"/>
    </row>
    <row r="135" spans="1:71" s="284" customFormat="1" ht="42" customHeight="1" x14ac:dyDescent="0.3">
      <c r="A135" s="748" t="s">
        <v>2759</v>
      </c>
      <c r="B135" s="749" t="s">
        <v>2760</v>
      </c>
      <c r="C135" s="739"/>
      <c r="D135" s="739"/>
      <c r="E135" s="408">
        <v>0.3</v>
      </c>
      <c r="F135" s="344">
        <f t="shared" si="30"/>
        <v>0</v>
      </c>
      <c r="G135" s="344">
        <f t="shared" si="44"/>
        <v>0</v>
      </c>
      <c r="H135" s="344">
        <f t="shared" si="44"/>
        <v>0</v>
      </c>
      <c r="I135" s="344">
        <f t="shared" si="31"/>
        <v>0.3</v>
      </c>
      <c r="J135" s="744" t="s">
        <v>298</v>
      </c>
      <c r="K135" s="739">
        <v>0</v>
      </c>
      <c r="L135" s="344"/>
      <c r="M135" s="344"/>
      <c r="N135" s="344"/>
      <c r="O135" s="344"/>
      <c r="P135" s="344"/>
      <c r="Q135" s="344"/>
      <c r="R135" s="344"/>
      <c r="S135" s="344"/>
      <c r="T135" s="344"/>
      <c r="U135" s="344"/>
      <c r="V135" s="344"/>
      <c r="W135" s="344"/>
      <c r="X135" s="344"/>
      <c r="Y135" s="344"/>
      <c r="Z135" s="408">
        <f t="shared" ref="Z135:Z140" si="51">SUM(AA135:AI135)</f>
        <v>0</v>
      </c>
      <c r="AA135" s="344"/>
      <c r="AB135" s="344"/>
      <c r="AC135" s="344"/>
      <c r="AD135" s="344"/>
      <c r="AE135" s="344"/>
      <c r="AF135" s="344"/>
      <c r="AG135" s="344"/>
      <c r="AH135" s="344"/>
      <c r="AI135" s="344"/>
      <c r="AJ135" s="344"/>
      <c r="AK135" s="344"/>
      <c r="AL135" s="344"/>
      <c r="AM135" s="344"/>
      <c r="AN135" s="344"/>
      <c r="AO135" s="344"/>
      <c r="AP135" s="344"/>
      <c r="AQ135" s="344"/>
      <c r="AR135" s="344"/>
      <c r="AS135" s="344"/>
      <c r="AT135" s="344"/>
      <c r="AU135" s="344"/>
      <c r="AV135" s="344"/>
      <c r="AW135" s="344"/>
      <c r="AX135" s="344"/>
      <c r="AY135" s="344">
        <v>0.3</v>
      </c>
      <c r="AZ135" s="344"/>
      <c r="BA135" s="344"/>
      <c r="BB135" s="344">
        <v>0</v>
      </c>
      <c r="BC135" s="344">
        <v>0</v>
      </c>
      <c r="BD135" s="344">
        <v>0.3</v>
      </c>
      <c r="BE135" s="404" t="s">
        <v>496</v>
      </c>
      <c r="BF135" s="344" t="s">
        <v>2554</v>
      </c>
      <c r="BG135" s="333"/>
      <c r="BH135" s="740"/>
      <c r="BI135" s="374"/>
      <c r="BJ135" s="708"/>
      <c r="BK135" s="371"/>
      <c r="BL135" s="376"/>
      <c r="BM135" s="371"/>
      <c r="BN135" s="371"/>
      <c r="BO135" s="371"/>
      <c r="BP135" s="371"/>
    </row>
    <row r="136" spans="1:71" s="284" customFormat="1" ht="34.5" customHeight="1" x14ac:dyDescent="0.25">
      <c r="A136" s="748" t="s">
        <v>2761</v>
      </c>
      <c r="B136" s="749" t="s">
        <v>2762</v>
      </c>
      <c r="C136" s="739" t="str">
        <f t="shared" si="49"/>
        <v>xã Phú Định</v>
      </c>
      <c r="D136" s="739" t="s">
        <v>500</v>
      </c>
      <c r="E136" s="408">
        <v>0.2</v>
      </c>
      <c r="F136" s="344">
        <f t="shared" si="30"/>
        <v>0</v>
      </c>
      <c r="G136" s="344">
        <f t="shared" si="44"/>
        <v>0</v>
      </c>
      <c r="H136" s="344">
        <f t="shared" si="44"/>
        <v>0</v>
      </c>
      <c r="I136" s="344">
        <f t="shared" si="31"/>
        <v>0.2</v>
      </c>
      <c r="J136" s="770" t="s">
        <v>298</v>
      </c>
      <c r="K136" s="739">
        <v>0</v>
      </c>
      <c r="L136" s="408"/>
      <c r="M136" s="408"/>
      <c r="N136" s="408"/>
      <c r="O136" s="408"/>
      <c r="P136" s="408"/>
      <c r="Q136" s="408"/>
      <c r="R136" s="408"/>
      <c r="S136" s="408"/>
      <c r="T136" s="408"/>
      <c r="U136" s="408"/>
      <c r="V136" s="408"/>
      <c r="W136" s="408"/>
      <c r="X136" s="408"/>
      <c r="Y136" s="408"/>
      <c r="Z136" s="408">
        <f t="shared" si="51"/>
        <v>0.2</v>
      </c>
      <c r="AA136" s="408"/>
      <c r="AB136" s="408"/>
      <c r="AC136" s="408"/>
      <c r="AD136" s="408"/>
      <c r="AE136" s="408"/>
      <c r="AF136" s="408"/>
      <c r="AG136" s="408"/>
      <c r="AH136" s="408">
        <v>0.2</v>
      </c>
      <c r="AI136" s="408"/>
      <c r="AJ136" s="408"/>
      <c r="AK136" s="408"/>
      <c r="AL136" s="408"/>
      <c r="AM136" s="408"/>
      <c r="AN136" s="408"/>
      <c r="AO136" s="408"/>
      <c r="AP136" s="408"/>
      <c r="AQ136" s="408"/>
      <c r="AR136" s="408"/>
      <c r="AS136" s="408"/>
      <c r="AT136" s="408"/>
      <c r="AU136" s="408"/>
      <c r="AV136" s="408"/>
      <c r="AW136" s="408"/>
      <c r="AX136" s="408"/>
      <c r="AY136" s="408"/>
      <c r="AZ136" s="408"/>
      <c r="BA136" s="408"/>
      <c r="BB136" s="344">
        <v>0</v>
      </c>
      <c r="BC136" s="344">
        <v>0.2</v>
      </c>
      <c r="BD136" s="344">
        <v>0</v>
      </c>
      <c r="BE136" s="404" t="s">
        <v>485</v>
      </c>
      <c r="BF136" s="344" t="s">
        <v>2554</v>
      </c>
      <c r="BG136" s="412" t="s">
        <v>2763</v>
      </c>
      <c r="BH136" s="740"/>
      <c r="BI136" s="346"/>
      <c r="BJ136" s="765" t="s">
        <v>2606</v>
      </c>
      <c r="BL136" s="370"/>
    </row>
    <row r="137" spans="1:71" s="284" customFormat="1" ht="36.75" customHeight="1" x14ac:dyDescent="0.25">
      <c r="A137" s="748" t="s">
        <v>2764</v>
      </c>
      <c r="B137" s="749" t="s">
        <v>1081</v>
      </c>
      <c r="C137" s="739" t="str">
        <f t="shared" si="49"/>
        <v>xã Đồng Trạch</v>
      </c>
      <c r="D137" s="739" t="s">
        <v>500</v>
      </c>
      <c r="E137" s="408">
        <v>7.0000000000000007E-2</v>
      </c>
      <c r="F137" s="344">
        <f t="shared" si="30"/>
        <v>0</v>
      </c>
      <c r="G137" s="344">
        <f t="shared" si="44"/>
        <v>0</v>
      </c>
      <c r="H137" s="344">
        <f t="shared" si="44"/>
        <v>0</v>
      </c>
      <c r="I137" s="344">
        <f t="shared" si="31"/>
        <v>7.0000000000000007E-2</v>
      </c>
      <c r="J137" s="770" t="s">
        <v>298</v>
      </c>
      <c r="K137" s="739">
        <v>0</v>
      </c>
      <c r="L137" s="408"/>
      <c r="M137" s="408"/>
      <c r="N137" s="408"/>
      <c r="O137" s="408"/>
      <c r="P137" s="408"/>
      <c r="Q137" s="408"/>
      <c r="R137" s="408"/>
      <c r="S137" s="408"/>
      <c r="T137" s="408"/>
      <c r="U137" s="408"/>
      <c r="V137" s="408"/>
      <c r="W137" s="408"/>
      <c r="X137" s="408"/>
      <c r="Y137" s="408"/>
      <c r="Z137" s="408">
        <f t="shared" si="51"/>
        <v>0</v>
      </c>
      <c r="AA137" s="408"/>
      <c r="AB137" s="408"/>
      <c r="AC137" s="408"/>
      <c r="AD137" s="408"/>
      <c r="AE137" s="408"/>
      <c r="AF137" s="408"/>
      <c r="AG137" s="408"/>
      <c r="AH137" s="408"/>
      <c r="AI137" s="408"/>
      <c r="AJ137" s="408"/>
      <c r="AK137" s="408"/>
      <c r="AL137" s="408"/>
      <c r="AM137" s="408"/>
      <c r="AN137" s="408"/>
      <c r="AO137" s="408"/>
      <c r="AP137" s="408"/>
      <c r="AQ137" s="408"/>
      <c r="AR137" s="408"/>
      <c r="AS137" s="408"/>
      <c r="AT137" s="408"/>
      <c r="AU137" s="408">
        <v>7.0000000000000007E-2</v>
      </c>
      <c r="AV137" s="408"/>
      <c r="AW137" s="408"/>
      <c r="AX137" s="408"/>
      <c r="AY137" s="408"/>
      <c r="AZ137" s="408"/>
      <c r="BA137" s="408"/>
      <c r="BB137" s="344">
        <v>0</v>
      </c>
      <c r="BC137" s="344">
        <v>7.0000000000000007E-2</v>
      </c>
      <c r="BD137" s="344">
        <v>0</v>
      </c>
      <c r="BE137" s="404" t="s">
        <v>412</v>
      </c>
      <c r="BF137" s="344" t="s">
        <v>2554</v>
      </c>
      <c r="BG137" s="412"/>
      <c r="BH137" s="740"/>
      <c r="BI137" s="346"/>
      <c r="BJ137" s="765" t="s">
        <v>2630</v>
      </c>
      <c r="BL137" s="370"/>
    </row>
    <row r="138" spans="1:71" s="284" customFormat="1" ht="35.25" customHeight="1" x14ac:dyDescent="0.25">
      <c r="A138" s="748" t="s">
        <v>2765</v>
      </c>
      <c r="B138" s="749" t="s">
        <v>2766</v>
      </c>
      <c r="C138" s="739" t="str">
        <f t="shared" si="49"/>
        <v>xã Lý Trạch</v>
      </c>
      <c r="D138" s="739" t="s">
        <v>500</v>
      </c>
      <c r="E138" s="408">
        <v>0.23</v>
      </c>
      <c r="F138" s="344">
        <f t="shared" si="30"/>
        <v>0</v>
      </c>
      <c r="G138" s="344">
        <f t="shared" si="44"/>
        <v>0</v>
      </c>
      <c r="H138" s="344">
        <f t="shared" si="44"/>
        <v>0</v>
      </c>
      <c r="I138" s="344">
        <f t="shared" si="31"/>
        <v>0.23</v>
      </c>
      <c r="J138" s="770" t="s">
        <v>298</v>
      </c>
      <c r="K138" s="739">
        <v>0</v>
      </c>
      <c r="L138" s="408"/>
      <c r="M138" s="408"/>
      <c r="N138" s="408"/>
      <c r="O138" s="408"/>
      <c r="P138" s="408"/>
      <c r="Q138" s="408"/>
      <c r="R138" s="408"/>
      <c r="S138" s="408"/>
      <c r="T138" s="408"/>
      <c r="U138" s="408"/>
      <c r="V138" s="408"/>
      <c r="W138" s="408"/>
      <c r="X138" s="408"/>
      <c r="Y138" s="408"/>
      <c r="Z138" s="408">
        <f t="shared" si="51"/>
        <v>0</v>
      </c>
      <c r="AA138" s="408"/>
      <c r="AB138" s="408"/>
      <c r="AC138" s="408"/>
      <c r="AD138" s="408"/>
      <c r="AE138" s="408"/>
      <c r="AF138" s="408"/>
      <c r="AG138" s="408"/>
      <c r="AH138" s="408"/>
      <c r="AI138" s="408"/>
      <c r="AJ138" s="408"/>
      <c r="AK138" s="408">
        <v>0.17</v>
      </c>
      <c r="AL138" s="408"/>
      <c r="AM138" s="408"/>
      <c r="AN138" s="408"/>
      <c r="AO138" s="408"/>
      <c r="AP138" s="408"/>
      <c r="AQ138" s="408"/>
      <c r="AR138" s="408"/>
      <c r="AS138" s="408"/>
      <c r="AT138" s="408"/>
      <c r="AU138" s="408"/>
      <c r="AV138" s="408"/>
      <c r="AW138" s="408"/>
      <c r="AX138" s="408"/>
      <c r="AY138" s="408">
        <v>0.06</v>
      </c>
      <c r="AZ138" s="408"/>
      <c r="BA138" s="408"/>
      <c r="BB138" s="344">
        <v>0</v>
      </c>
      <c r="BC138" s="344">
        <v>0.17</v>
      </c>
      <c r="BD138" s="344">
        <v>0.06</v>
      </c>
      <c r="BE138" s="404" t="s">
        <v>496</v>
      </c>
      <c r="BF138" s="344" t="s">
        <v>2554</v>
      </c>
      <c r="BG138" s="412" t="s">
        <v>2767</v>
      </c>
      <c r="BH138" s="740"/>
      <c r="BI138" s="346"/>
      <c r="BJ138" s="765" t="s">
        <v>2630</v>
      </c>
      <c r="BL138" s="370"/>
    </row>
    <row r="139" spans="1:71" s="284" customFormat="1" ht="35.25" customHeight="1" x14ac:dyDescent="0.25">
      <c r="A139" s="748" t="s">
        <v>2768</v>
      </c>
      <c r="B139" s="749" t="s">
        <v>2769</v>
      </c>
      <c r="C139" s="739" t="str">
        <f t="shared" si="49"/>
        <v>xã Sơn Lộc</v>
      </c>
      <c r="D139" s="739"/>
      <c r="E139" s="408">
        <v>0.09</v>
      </c>
      <c r="F139" s="344">
        <f t="shared" si="30"/>
        <v>0</v>
      </c>
      <c r="G139" s="344">
        <f t="shared" si="44"/>
        <v>0</v>
      </c>
      <c r="H139" s="344">
        <f t="shared" si="44"/>
        <v>0</v>
      </c>
      <c r="I139" s="344">
        <f t="shared" si="31"/>
        <v>0.09</v>
      </c>
      <c r="J139" s="770" t="s">
        <v>298</v>
      </c>
      <c r="K139" s="739">
        <v>0</v>
      </c>
      <c r="L139" s="408"/>
      <c r="M139" s="408"/>
      <c r="N139" s="408"/>
      <c r="O139" s="408"/>
      <c r="P139" s="408"/>
      <c r="Q139" s="408"/>
      <c r="R139" s="408"/>
      <c r="S139" s="408"/>
      <c r="T139" s="408"/>
      <c r="U139" s="408"/>
      <c r="V139" s="408"/>
      <c r="W139" s="408"/>
      <c r="X139" s="408"/>
      <c r="Y139" s="408"/>
      <c r="Z139" s="408">
        <f t="shared" si="51"/>
        <v>0.03</v>
      </c>
      <c r="AA139" s="408">
        <v>0.03</v>
      </c>
      <c r="AB139" s="408"/>
      <c r="AC139" s="408"/>
      <c r="AD139" s="408"/>
      <c r="AE139" s="408"/>
      <c r="AF139" s="408"/>
      <c r="AG139" s="408"/>
      <c r="AH139" s="408"/>
      <c r="AI139" s="408"/>
      <c r="AJ139" s="408"/>
      <c r="AK139" s="408"/>
      <c r="AL139" s="408"/>
      <c r="AM139" s="408"/>
      <c r="AN139" s="408"/>
      <c r="AO139" s="408"/>
      <c r="AP139" s="408"/>
      <c r="AQ139" s="408"/>
      <c r="AR139" s="408"/>
      <c r="AS139" s="408"/>
      <c r="AT139" s="408"/>
      <c r="AU139" s="408"/>
      <c r="AV139" s="408"/>
      <c r="AW139" s="408"/>
      <c r="AX139" s="408"/>
      <c r="AY139" s="408">
        <v>0.06</v>
      </c>
      <c r="AZ139" s="408"/>
      <c r="BA139" s="408"/>
      <c r="BB139" s="344">
        <v>0</v>
      </c>
      <c r="BC139" s="344">
        <v>0.03</v>
      </c>
      <c r="BD139" s="344">
        <v>0.06</v>
      </c>
      <c r="BE139" s="404" t="s">
        <v>474</v>
      </c>
      <c r="BF139" s="344"/>
      <c r="BG139" s="412" t="s">
        <v>2770</v>
      </c>
      <c r="BH139" s="740"/>
      <c r="BI139" s="346"/>
      <c r="BJ139" s="765"/>
      <c r="BL139" s="370"/>
    </row>
    <row r="140" spans="1:71" s="284" customFormat="1" ht="35.25" customHeight="1" x14ac:dyDescent="0.25">
      <c r="A140" s="748" t="s">
        <v>2771</v>
      </c>
      <c r="B140" s="749" t="s">
        <v>2772</v>
      </c>
      <c r="C140" s="739" t="str">
        <f t="shared" si="49"/>
        <v>Thị trấn Phong Nha</v>
      </c>
      <c r="D140" s="739"/>
      <c r="E140" s="408">
        <v>0.7</v>
      </c>
      <c r="F140" s="344"/>
      <c r="G140" s="344"/>
      <c r="H140" s="344"/>
      <c r="I140" s="344"/>
      <c r="J140" s="770"/>
      <c r="K140" s="739">
        <v>0.1</v>
      </c>
      <c r="L140" s="408">
        <v>0.1</v>
      </c>
      <c r="M140" s="408"/>
      <c r="N140" s="408"/>
      <c r="O140" s="408">
        <v>0.48</v>
      </c>
      <c r="P140" s="408"/>
      <c r="Q140" s="408"/>
      <c r="R140" s="408"/>
      <c r="S140" s="408"/>
      <c r="T140" s="408"/>
      <c r="U140" s="408"/>
      <c r="V140" s="408"/>
      <c r="W140" s="408"/>
      <c r="X140" s="408"/>
      <c r="Y140" s="408"/>
      <c r="Z140" s="408">
        <f t="shared" si="51"/>
        <v>0</v>
      </c>
      <c r="AA140" s="408"/>
      <c r="AB140" s="408"/>
      <c r="AC140" s="408"/>
      <c r="AD140" s="408"/>
      <c r="AE140" s="408"/>
      <c r="AF140" s="408"/>
      <c r="AG140" s="408"/>
      <c r="AH140" s="408"/>
      <c r="AI140" s="408"/>
      <c r="AJ140" s="408"/>
      <c r="AK140" s="408"/>
      <c r="AL140" s="408"/>
      <c r="AM140" s="408"/>
      <c r="AN140" s="408"/>
      <c r="AO140" s="408"/>
      <c r="AP140" s="408"/>
      <c r="AQ140" s="408"/>
      <c r="AR140" s="408"/>
      <c r="AS140" s="408"/>
      <c r="AT140" s="408"/>
      <c r="AU140" s="408"/>
      <c r="AV140" s="408"/>
      <c r="AW140" s="408"/>
      <c r="AX140" s="408"/>
      <c r="AY140" s="408">
        <v>0.12</v>
      </c>
      <c r="AZ140" s="408"/>
      <c r="BA140" s="408"/>
      <c r="BB140" s="344">
        <v>0.48</v>
      </c>
      <c r="BC140" s="344">
        <v>0</v>
      </c>
      <c r="BD140" s="344">
        <v>0.12</v>
      </c>
      <c r="BE140" s="404" t="s">
        <v>608</v>
      </c>
      <c r="BF140" s="344"/>
      <c r="BG140" s="412"/>
      <c r="BH140" s="740"/>
      <c r="BI140" s="346"/>
      <c r="BJ140" s="765"/>
      <c r="BL140" s="370"/>
    </row>
    <row r="141" spans="1:71" s="371" customFormat="1" ht="33" customHeight="1" x14ac:dyDescent="0.3">
      <c r="A141" s="761" t="s">
        <v>2773</v>
      </c>
      <c r="B141" s="762" t="s">
        <v>1098</v>
      </c>
      <c r="C141" s="739">
        <f t="shared" si="49"/>
        <v>0</v>
      </c>
      <c r="D141" s="739"/>
      <c r="E141" s="763">
        <v>77.73</v>
      </c>
      <c r="F141" s="735">
        <f t="shared" si="30"/>
        <v>2.0299999999999998</v>
      </c>
      <c r="G141" s="735">
        <f t="shared" si="44"/>
        <v>0</v>
      </c>
      <c r="H141" s="735">
        <f t="shared" si="44"/>
        <v>0</v>
      </c>
      <c r="I141" s="735">
        <f t="shared" si="31"/>
        <v>75.7</v>
      </c>
      <c r="J141" s="744" t="s">
        <v>300</v>
      </c>
      <c r="K141" s="764">
        <v>2.0299999999999998</v>
      </c>
      <c r="L141" s="344">
        <f>SUM(L142:L144,L147:L148)</f>
        <v>0.14000000000000001</v>
      </c>
      <c r="M141" s="344">
        <f t="shared" ref="M141:BA141" si="52">SUM(M142:M144,M147:M148)</f>
        <v>1.89</v>
      </c>
      <c r="N141" s="344">
        <f t="shared" si="52"/>
        <v>0</v>
      </c>
      <c r="O141" s="344">
        <f t="shared" si="52"/>
        <v>4.41</v>
      </c>
      <c r="P141" s="344">
        <f t="shared" si="52"/>
        <v>0.03</v>
      </c>
      <c r="Q141" s="344">
        <f t="shared" si="52"/>
        <v>51.26</v>
      </c>
      <c r="R141" s="763">
        <v>0</v>
      </c>
      <c r="S141" s="763">
        <v>0</v>
      </c>
      <c r="T141" s="344">
        <f t="shared" si="52"/>
        <v>0</v>
      </c>
      <c r="U141" s="344">
        <f t="shared" si="52"/>
        <v>0</v>
      </c>
      <c r="V141" s="344">
        <f t="shared" si="52"/>
        <v>0</v>
      </c>
      <c r="W141" s="344">
        <f t="shared" si="52"/>
        <v>0</v>
      </c>
      <c r="X141" s="344">
        <f t="shared" si="52"/>
        <v>0</v>
      </c>
      <c r="Y141" s="344">
        <f t="shared" si="52"/>
        <v>0</v>
      </c>
      <c r="Z141" s="344">
        <f t="shared" si="52"/>
        <v>1.88</v>
      </c>
      <c r="AA141" s="344">
        <f t="shared" si="52"/>
        <v>0.94000000000000006</v>
      </c>
      <c r="AB141" s="344">
        <f t="shared" si="52"/>
        <v>0.09</v>
      </c>
      <c r="AC141" s="344">
        <f t="shared" si="52"/>
        <v>0</v>
      </c>
      <c r="AD141" s="344">
        <f t="shared" si="52"/>
        <v>0</v>
      </c>
      <c r="AE141" s="344">
        <f t="shared" si="52"/>
        <v>0</v>
      </c>
      <c r="AF141" s="344">
        <f t="shared" si="52"/>
        <v>0</v>
      </c>
      <c r="AG141" s="344">
        <f t="shared" si="52"/>
        <v>0</v>
      </c>
      <c r="AH141" s="344">
        <f t="shared" si="52"/>
        <v>0.85</v>
      </c>
      <c r="AI141" s="344">
        <f t="shared" si="52"/>
        <v>0</v>
      </c>
      <c r="AJ141" s="344">
        <f t="shared" si="52"/>
        <v>0</v>
      </c>
      <c r="AK141" s="344">
        <f t="shared" si="52"/>
        <v>0</v>
      </c>
      <c r="AL141" s="344">
        <f t="shared" si="52"/>
        <v>0</v>
      </c>
      <c r="AM141" s="344">
        <f t="shared" si="52"/>
        <v>0</v>
      </c>
      <c r="AN141" s="344">
        <f t="shared" si="52"/>
        <v>0</v>
      </c>
      <c r="AO141" s="344">
        <f t="shared" si="52"/>
        <v>0</v>
      </c>
      <c r="AP141" s="344">
        <f t="shared" si="52"/>
        <v>0</v>
      </c>
      <c r="AQ141" s="344">
        <f t="shared" si="52"/>
        <v>0.52</v>
      </c>
      <c r="AR141" s="344">
        <f t="shared" si="52"/>
        <v>0.74</v>
      </c>
      <c r="AS141" s="344">
        <f t="shared" si="52"/>
        <v>0</v>
      </c>
      <c r="AT141" s="344">
        <f t="shared" si="52"/>
        <v>0</v>
      </c>
      <c r="AU141" s="344">
        <f t="shared" si="52"/>
        <v>0</v>
      </c>
      <c r="AV141" s="344">
        <f t="shared" si="52"/>
        <v>0</v>
      </c>
      <c r="AW141" s="344">
        <f t="shared" si="52"/>
        <v>0</v>
      </c>
      <c r="AX141" s="344">
        <f t="shared" si="52"/>
        <v>0</v>
      </c>
      <c r="AY141" s="344">
        <f t="shared" si="52"/>
        <v>15.14</v>
      </c>
      <c r="AZ141" s="344">
        <f t="shared" si="52"/>
        <v>0</v>
      </c>
      <c r="BA141" s="344">
        <f t="shared" si="52"/>
        <v>1.72</v>
      </c>
      <c r="BB141" s="763">
        <v>55.699999999999996</v>
      </c>
      <c r="BC141" s="763">
        <v>3.1399999999999997</v>
      </c>
      <c r="BD141" s="763">
        <v>16.86</v>
      </c>
      <c r="BE141" s="767">
        <v>0</v>
      </c>
      <c r="BF141" s="344" t="s">
        <v>2554</v>
      </c>
      <c r="BG141" s="333">
        <v>0</v>
      </c>
      <c r="BH141" s="771"/>
      <c r="BI141" s="374" t="s">
        <v>300</v>
      </c>
      <c r="BJ141" s="758"/>
      <c r="BL141" s="376"/>
      <c r="BR141" s="284"/>
      <c r="BS141" s="284"/>
    </row>
    <row r="142" spans="1:71" s="284" customFormat="1" ht="34.5" customHeight="1" x14ac:dyDescent="0.3">
      <c r="A142" s="748" t="s">
        <v>2774</v>
      </c>
      <c r="B142" s="396" t="s">
        <v>1112</v>
      </c>
      <c r="C142" s="739" t="str">
        <f t="shared" si="49"/>
        <v>xã Đại Trạch</v>
      </c>
      <c r="D142" s="739" t="s">
        <v>500</v>
      </c>
      <c r="E142" s="344">
        <v>5.26</v>
      </c>
      <c r="F142" s="344">
        <f t="shared" si="30"/>
        <v>1.89</v>
      </c>
      <c r="G142" s="344">
        <f t="shared" si="44"/>
        <v>0</v>
      </c>
      <c r="H142" s="344">
        <f t="shared" si="44"/>
        <v>0</v>
      </c>
      <c r="I142" s="344">
        <f t="shared" si="31"/>
        <v>3.3699999999999997</v>
      </c>
      <c r="J142" s="361" t="s">
        <v>300</v>
      </c>
      <c r="K142" s="739">
        <v>1.89</v>
      </c>
      <c r="L142" s="344">
        <v>0</v>
      </c>
      <c r="M142" s="344">
        <v>1.89</v>
      </c>
      <c r="N142" s="344">
        <v>0</v>
      </c>
      <c r="O142" s="344">
        <v>1.02</v>
      </c>
      <c r="P142" s="344">
        <v>0.03</v>
      </c>
      <c r="Q142" s="344">
        <v>0.87</v>
      </c>
      <c r="R142" s="344">
        <v>0</v>
      </c>
      <c r="S142" s="344">
        <v>0</v>
      </c>
      <c r="T142" s="344">
        <v>0</v>
      </c>
      <c r="U142" s="344">
        <v>0</v>
      </c>
      <c r="V142" s="344">
        <v>0</v>
      </c>
      <c r="W142" s="344">
        <v>0</v>
      </c>
      <c r="X142" s="344">
        <v>0</v>
      </c>
      <c r="Y142" s="344">
        <v>0</v>
      </c>
      <c r="Z142" s="344">
        <v>1.0899999999999999</v>
      </c>
      <c r="AA142" s="344">
        <v>0.16</v>
      </c>
      <c r="AB142" s="344">
        <v>0.08</v>
      </c>
      <c r="AC142" s="344">
        <v>0</v>
      </c>
      <c r="AD142" s="344">
        <v>0</v>
      </c>
      <c r="AE142" s="344">
        <v>0</v>
      </c>
      <c r="AF142" s="344">
        <v>0</v>
      </c>
      <c r="AG142" s="344">
        <v>0</v>
      </c>
      <c r="AH142" s="344">
        <v>0.85</v>
      </c>
      <c r="AI142" s="344">
        <v>0</v>
      </c>
      <c r="AJ142" s="344">
        <v>0</v>
      </c>
      <c r="AK142" s="344">
        <v>0</v>
      </c>
      <c r="AL142" s="344">
        <v>0</v>
      </c>
      <c r="AM142" s="344">
        <v>0</v>
      </c>
      <c r="AN142" s="344">
        <v>0</v>
      </c>
      <c r="AO142" s="344">
        <v>0</v>
      </c>
      <c r="AP142" s="344">
        <v>0</v>
      </c>
      <c r="AQ142" s="344">
        <v>0</v>
      </c>
      <c r="AR142" s="344">
        <v>0</v>
      </c>
      <c r="AS142" s="344">
        <v>0</v>
      </c>
      <c r="AT142" s="344">
        <v>0</v>
      </c>
      <c r="AU142" s="344">
        <v>0</v>
      </c>
      <c r="AV142" s="344">
        <v>0</v>
      </c>
      <c r="AW142" s="344">
        <v>0</v>
      </c>
      <c r="AX142" s="344">
        <v>0</v>
      </c>
      <c r="AY142" s="344">
        <v>0.36</v>
      </c>
      <c r="AZ142" s="344">
        <v>0</v>
      </c>
      <c r="BA142" s="344">
        <v>0</v>
      </c>
      <c r="BB142" s="344">
        <v>1.92</v>
      </c>
      <c r="BC142" s="344">
        <v>1.0899999999999999</v>
      </c>
      <c r="BD142" s="344">
        <v>0.36</v>
      </c>
      <c r="BE142" s="404" t="s">
        <v>340</v>
      </c>
      <c r="BF142" s="344" t="s">
        <v>2554</v>
      </c>
      <c r="BG142" s="333" t="s">
        <v>2775</v>
      </c>
      <c r="BH142" s="740" t="s">
        <v>341</v>
      </c>
      <c r="BI142" s="374" t="s">
        <v>1113</v>
      </c>
      <c r="BJ142" s="765" t="s">
        <v>2776</v>
      </c>
      <c r="BK142" s="371"/>
      <c r="BL142" s="376" t="s">
        <v>327</v>
      </c>
      <c r="BM142" s="371"/>
      <c r="BN142" s="371"/>
      <c r="BO142" s="371"/>
    </row>
    <row r="143" spans="1:71" s="284" customFormat="1" ht="33" customHeight="1" x14ac:dyDescent="0.3">
      <c r="A143" s="748" t="s">
        <v>2777</v>
      </c>
      <c r="B143" s="396" t="s">
        <v>1118</v>
      </c>
      <c r="C143" s="739" t="str">
        <f t="shared" si="49"/>
        <v>xã Lý Trạch</v>
      </c>
      <c r="D143" s="739" t="s">
        <v>500</v>
      </c>
      <c r="E143" s="344">
        <v>2.9199999999999995</v>
      </c>
      <c r="F143" s="344">
        <f t="shared" si="30"/>
        <v>0</v>
      </c>
      <c r="G143" s="344">
        <f t="shared" si="44"/>
        <v>0</v>
      </c>
      <c r="H143" s="344">
        <f t="shared" si="44"/>
        <v>0</v>
      </c>
      <c r="I143" s="344">
        <f t="shared" si="31"/>
        <v>2.9199999999999995</v>
      </c>
      <c r="J143" s="361" t="s">
        <v>300</v>
      </c>
      <c r="K143" s="739">
        <v>0</v>
      </c>
      <c r="L143" s="344">
        <v>0</v>
      </c>
      <c r="M143" s="344">
        <v>0</v>
      </c>
      <c r="N143" s="344">
        <v>0</v>
      </c>
      <c r="O143" s="344">
        <v>2.78</v>
      </c>
      <c r="P143" s="344">
        <v>0</v>
      </c>
      <c r="Q143" s="344">
        <v>0</v>
      </c>
      <c r="R143" s="344">
        <v>0</v>
      </c>
      <c r="S143" s="344">
        <v>0</v>
      </c>
      <c r="T143" s="344">
        <v>0</v>
      </c>
      <c r="U143" s="344">
        <v>0</v>
      </c>
      <c r="V143" s="344">
        <v>0</v>
      </c>
      <c r="W143" s="344">
        <v>0</v>
      </c>
      <c r="X143" s="344">
        <v>0</v>
      </c>
      <c r="Y143" s="344">
        <v>0</v>
      </c>
      <c r="Z143" s="344">
        <v>0</v>
      </c>
      <c r="AA143" s="344">
        <v>0</v>
      </c>
      <c r="AB143" s="344">
        <v>0</v>
      </c>
      <c r="AC143" s="344">
        <v>0</v>
      </c>
      <c r="AD143" s="344">
        <v>0</v>
      </c>
      <c r="AE143" s="344">
        <v>0</v>
      </c>
      <c r="AF143" s="344">
        <v>0</v>
      </c>
      <c r="AG143" s="344">
        <v>0</v>
      </c>
      <c r="AH143" s="344">
        <v>0</v>
      </c>
      <c r="AI143" s="344">
        <v>0</v>
      </c>
      <c r="AJ143" s="344">
        <v>0</v>
      </c>
      <c r="AK143" s="344">
        <v>0</v>
      </c>
      <c r="AL143" s="344">
        <v>0</v>
      </c>
      <c r="AM143" s="344">
        <v>0</v>
      </c>
      <c r="AN143" s="344">
        <v>0</v>
      </c>
      <c r="AO143" s="344">
        <v>0</v>
      </c>
      <c r="AP143" s="344">
        <v>0</v>
      </c>
      <c r="AQ143" s="344">
        <v>0.05</v>
      </c>
      <c r="AR143" s="344">
        <v>0</v>
      </c>
      <c r="AS143" s="344">
        <v>0</v>
      </c>
      <c r="AT143" s="344">
        <v>0</v>
      </c>
      <c r="AU143" s="344">
        <v>0</v>
      </c>
      <c r="AV143" s="344">
        <v>0</v>
      </c>
      <c r="AW143" s="344">
        <v>0</v>
      </c>
      <c r="AX143" s="344">
        <v>0</v>
      </c>
      <c r="AY143" s="344">
        <v>0.09</v>
      </c>
      <c r="AZ143" s="344">
        <v>0</v>
      </c>
      <c r="BA143" s="344">
        <v>0</v>
      </c>
      <c r="BB143" s="344">
        <v>2.78</v>
      </c>
      <c r="BC143" s="344">
        <v>0.05</v>
      </c>
      <c r="BD143" s="344">
        <v>0.09</v>
      </c>
      <c r="BE143" s="404" t="s">
        <v>496</v>
      </c>
      <c r="BF143" s="344" t="s">
        <v>2554</v>
      </c>
      <c r="BG143" s="333" t="s">
        <v>1119</v>
      </c>
      <c r="BH143" s="740" t="s">
        <v>341</v>
      </c>
      <c r="BI143" s="374"/>
      <c r="BJ143" s="765" t="s">
        <v>2778</v>
      </c>
      <c r="BK143" s="371"/>
      <c r="BL143" s="376" t="s">
        <v>327</v>
      </c>
      <c r="BM143" s="371"/>
      <c r="BN143" s="371"/>
      <c r="BO143" s="371"/>
    </row>
    <row r="144" spans="1:71" s="284" customFormat="1" ht="37.5" customHeight="1" x14ac:dyDescent="0.3">
      <c r="A144" s="748" t="s">
        <v>2779</v>
      </c>
      <c r="B144" s="396" t="s">
        <v>1102</v>
      </c>
      <c r="C144" s="739" t="str">
        <f t="shared" si="49"/>
        <v>xã Trung Trạch; 
xã Đại Trạch</v>
      </c>
      <c r="D144" s="739" t="s">
        <v>500</v>
      </c>
      <c r="E144" s="344">
        <v>67.78</v>
      </c>
      <c r="F144" s="344">
        <f t="shared" ref="F144:F207" si="53">L144+M144+N144</f>
        <v>0</v>
      </c>
      <c r="G144" s="344">
        <f t="shared" si="44"/>
        <v>0</v>
      </c>
      <c r="H144" s="344">
        <f t="shared" si="44"/>
        <v>0</v>
      </c>
      <c r="I144" s="344">
        <f t="shared" ref="I144:I207" si="54">O144+P144+Q144+T144+U144+V144+W144+X144+Y144+Z144+AJ144+AK144+AL144+AM144+AN144+AO144+AP144+AQ144+AR144+AS144+AT144+AU144+AV144+AW144+AX144+AY144+AZ144+BA144</f>
        <v>67.78</v>
      </c>
      <c r="J144" s="361" t="s">
        <v>300</v>
      </c>
      <c r="K144" s="739">
        <v>0</v>
      </c>
      <c r="L144" s="344">
        <f>L145+L146</f>
        <v>0</v>
      </c>
      <c r="M144" s="344">
        <f t="shared" ref="M144:BA144" si="55">M145+M146</f>
        <v>0</v>
      </c>
      <c r="N144" s="344">
        <f t="shared" si="55"/>
        <v>0</v>
      </c>
      <c r="O144" s="344">
        <f t="shared" si="55"/>
        <v>0</v>
      </c>
      <c r="P144" s="344">
        <f t="shared" si="55"/>
        <v>0</v>
      </c>
      <c r="Q144" s="344">
        <f t="shared" si="55"/>
        <v>49.39</v>
      </c>
      <c r="R144" s="344">
        <v>0</v>
      </c>
      <c r="S144" s="344">
        <v>0</v>
      </c>
      <c r="T144" s="344">
        <f t="shared" si="55"/>
        <v>0</v>
      </c>
      <c r="U144" s="344">
        <f t="shared" si="55"/>
        <v>0</v>
      </c>
      <c r="V144" s="344">
        <f t="shared" si="55"/>
        <v>0</v>
      </c>
      <c r="W144" s="344">
        <f t="shared" si="55"/>
        <v>0</v>
      </c>
      <c r="X144" s="344">
        <f t="shared" si="55"/>
        <v>0</v>
      </c>
      <c r="Y144" s="344">
        <f t="shared" si="55"/>
        <v>0</v>
      </c>
      <c r="Z144" s="344">
        <f t="shared" si="55"/>
        <v>0.77</v>
      </c>
      <c r="AA144" s="344">
        <f t="shared" si="55"/>
        <v>0.77</v>
      </c>
      <c r="AB144" s="344">
        <f t="shared" si="55"/>
        <v>0</v>
      </c>
      <c r="AC144" s="344">
        <f t="shared" si="55"/>
        <v>0</v>
      </c>
      <c r="AD144" s="344">
        <f t="shared" si="55"/>
        <v>0</v>
      </c>
      <c r="AE144" s="344">
        <f t="shared" si="55"/>
        <v>0</v>
      </c>
      <c r="AF144" s="344">
        <f t="shared" si="55"/>
        <v>0</v>
      </c>
      <c r="AG144" s="344">
        <f t="shared" si="55"/>
        <v>0</v>
      </c>
      <c r="AH144" s="344">
        <f t="shared" si="55"/>
        <v>0</v>
      </c>
      <c r="AI144" s="344">
        <f t="shared" si="55"/>
        <v>0</v>
      </c>
      <c r="AJ144" s="344">
        <f t="shared" si="55"/>
        <v>0</v>
      </c>
      <c r="AK144" s="344">
        <f t="shared" si="55"/>
        <v>0</v>
      </c>
      <c r="AL144" s="344">
        <f t="shared" si="55"/>
        <v>0</v>
      </c>
      <c r="AM144" s="344">
        <f t="shared" si="55"/>
        <v>0</v>
      </c>
      <c r="AN144" s="344">
        <f t="shared" si="55"/>
        <v>0</v>
      </c>
      <c r="AO144" s="344">
        <f t="shared" si="55"/>
        <v>0</v>
      </c>
      <c r="AP144" s="344">
        <f t="shared" si="55"/>
        <v>0</v>
      </c>
      <c r="AQ144" s="344">
        <f t="shared" si="55"/>
        <v>0.47</v>
      </c>
      <c r="AR144" s="344">
        <f t="shared" si="55"/>
        <v>0.74</v>
      </c>
      <c r="AS144" s="344">
        <f t="shared" si="55"/>
        <v>0</v>
      </c>
      <c r="AT144" s="344">
        <f t="shared" si="55"/>
        <v>0</v>
      </c>
      <c r="AU144" s="344">
        <f t="shared" si="55"/>
        <v>0</v>
      </c>
      <c r="AV144" s="344">
        <f t="shared" si="55"/>
        <v>0</v>
      </c>
      <c r="AW144" s="344">
        <f t="shared" si="55"/>
        <v>0</v>
      </c>
      <c r="AX144" s="344">
        <f t="shared" si="55"/>
        <v>0</v>
      </c>
      <c r="AY144" s="344">
        <f t="shared" si="55"/>
        <v>14.690000000000001</v>
      </c>
      <c r="AZ144" s="344">
        <f t="shared" si="55"/>
        <v>0</v>
      </c>
      <c r="BA144" s="344">
        <f t="shared" si="55"/>
        <v>1.72</v>
      </c>
      <c r="BB144" s="344">
        <v>49.39</v>
      </c>
      <c r="BC144" s="344">
        <v>1.98</v>
      </c>
      <c r="BD144" s="344">
        <v>16.41</v>
      </c>
      <c r="BE144" s="344" t="s">
        <v>1103</v>
      </c>
      <c r="BF144" s="344" t="s">
        <v>2554</v>
      </c>
      <c r="BG144" s="333"/>
      <c r="BH144" s="740" t="s">
        <v>341</v>
      </c>
      <c r="BI144" s="374"/>
      <c r="BJ144" s="765" t="s">
        <v>2780</v>
      </c>
      <c r="BK144" s="371"/>
      <c r="BL144" s="376" t="s">
        <v>327</v>
      </c>
      <c r="BM144" s="371"/>
      <c r="BN144" s="371"/>
      <c r="BO144" s="371"/>
    </row>
    <row r="145" spans="1:71" s="284" customFormat="1" ht="33" hidden="1" customHeight="1" x14ac:dyDescent="0.3">
      <c r="A145" s="748"/>
      <c r="B145" s="396" t="s">
        <v>1104</v>
      </c>
      <c r="C145" s="396"/>
      <c r="D145" s="396"/>
      <c r="E145" s="344">
        <f>SUM(L145:Z145,AJ145:BA145)</f>
        <v>27.490000000000002</v>
      </c>
      <c r="F145" s="344">
        <f t="shared" si="53"/>
        <v>0</v>
      </c>
      <c r="G145" s="344">
        <f t="shared" si="44"/>
        <v>0</v>
      </c>
      <c r="H145" s="344">
        <f t="shared" si="44"/>
        <v>0</v>
      </c>
      <c r="I145" s="344">
        <f t="shared" si="54"/>
        <v>27.490000000000002</v>
      </c>
      <c r="J145" s="361" t="s">
        <v>300</v>
      </c>
      <c r="K145" s="361"/>
      <c r="L145" s="344">
        <v>0</v>
      </c>
      <c r="M145" s="344">
        <v>0</v>
      </c>
      <c r="N145" s="344">
        <v>0</v>
      </c>
      <c r="O145" s="344">
        <v>0</v>
      </c>
      <c r="P145" s="344">
        <v>0</v>
      </c>
      <c r="Q145" s="344">
        <v>17.59</v>
      </c>
      <c r="R145" s="344">
        <v>0</v>
      </c>
      <c r="S145" s="344">
        <v>0</v>
      </c>
      <c r="T145" s="344">
        <v>0</v>
      </c>
      <c r="U145" s="344">
        <v>0</v>
      </c>
      <c r="V145" s="344">
        <v>0</v>
      </c>
      <c r="W145" s="344">
        <v>0</v>
      </c>
      <c r="X145" s="344">
        <v>0</v>
      </c>
      <c r="Y145" s="344">
        <v>0</v>
      </c>
      <c r="Z145" s="344">
        <f>SUM(AA145:AI145)</f>
        <v>0.09</v>
      </c>
      <c r="AA145" s="344">
        <v>0.09</v>
      </c>
      <c r="AB145" s="344">
        <v>0</v>
      </c>
      <c r="AC145" s="344">
        <v>0</v>
      </c>
      <c r="AD145" s="344">
        <v>0</v>
      </c>
      <c r="AE145" s="344">
        <v>0</v>
      </c>
      <c r="AF145" s="344">
        <v>0</v>
      </c>
      <c r="AG145" s="344">
        <v>0</v>
      </c>
      <c r="AH145" s="344">
        <v>0</v>
      </c>
      <c r="AI145" s="344">
        <v>0</v>
      </c>
      <c r="AJ145" s="344">
        <v>0</v>
      </c>
      <c r="AK145" s="344">
        <v>0</v>
      </c>
      <c r="AL145" s="344">
        <v>0</v>
      </c>
      <c r="AM145" s="344">
        <v>0</v>
      </c>
      <c r="AN145" s="344">
        <v>0</v>
      </c>
      <c r="AO145" s="344">
        <v>0</v>
      </c>
      <c r="AP145" s="344">
        <v>0</v>
      </c>
      <c r="AQ145" s="344">
        <v>0.44</v>
      </c>
      <c r="AR145" s="344">
        <v>0.48</v>
      </c>
      <c r="AS145" s="344">
        <v>0</v>
      </c>
      <c r="AT145" s="344">
        <v>0</v>
      </c>
      <c r="AU145" s="344">
        <v>0</v>
      </c>
      <c r="AV145" s="344">
        <v>0</v>
      </c>
      <c r="AW145" s="344">
        <v>0</v>
      </c>
      <c r="AX145" s="344">
        <v>0</v>
      </c>
      <c r="AY145" s="344">
        <v>8.89</v>
      </c>
      <c r="AZ145" s="344">
        <v>0</v>
      </c>
      <c r="BA145" s="344">
        <v>0</v>
      </c>
      <c r="BB145" s="344"/>
      <c r="BC145" s="344"/>
      <c r="BD145" s="344"/>
      <c r="BE145" s="404" t="s">
        <v>367</v>
      </c>
      <c r="BF145" s="404"/>
      <c r="BG145" s="333"/>
      <c r="BH145" s="740" t="s">
        <v>341</v>
      </c>
      <c r="BI145" s="374" t="s">
        <v>745</v>
      </c>
      <c r="BJ145" s="375"/>
      <c r="BK145" s="371" t="s">
        <v>1105</v>
      </c>
      <c r="BL145" s="376" t="s">
        <v>517</v>
      </c>
      <c r="BM145" s="371"/>
      <c r="BN145" s="371"/>
      <c r="BO145" s="371"/>
    </row>
    <row r="146" spans="1:71" s="284" customFormat="1" ht="33" hidden="1" customHeight="1" x14ac:dyDescent="0.3">
      <c r="A146" s="748"/>
      <c r="B146" s="396" t="s">
        <v>1106</v>
      </c>
      <c r="C146" s="396"/>
      <c r="D146" s="396"/>
      <c r="E146" s="344">
        <f>SUM(L146:Z146,AJ146:BA146)</f>
        <v>40.29</v>
      </c>
      <c r="F146" s="344">
        <f t="shared" si="53"/>
        <v>0</v>
      </c>
      <c r="G146" s="344">
        <f t="shared" si="44"/>
        <v>0</v>
      </c>
      <c r="H146" s="344">
        <f t="shared" si="44"/>
        <v>0</v>
      </c>
      <c r="I146" s="344">
        <f t="shared" si="54"/>
        <v>40.29</v>
      </c>
      <c r="J146" s="361" t="s">
        <v>300</v>
      </c>
      <c r="K146" s="361"/>
      <c r="L146" s="344">
        <v>0</v>
      </c>
      <c r="M146" s="344">
        <v>0</v>
      </c>
      <c r="N146" s="344">
        <v>0</v>
      </c>
      <c r="O146" s="344">
        <v>0</v>
      </c>
      <c r="P146" s="344">
        <v>0</v>
      </c>
      <c r="Q146" s="344">
        <v>31.8</v>
      </c>
      <c r="R146" s="344">
        <v>0</v>
      </c>
      <c r="S146" s="344">
        <v>0</v>
      </c>
      <c r="T146" s="344">
        <v>0</v>
      </c>
      <c r="U146" s="344">
        <v>0</v>
      </c>
      <c r="V146" s="344">
        <v>0</v>
      </c>
      <c r="W146" s="344">
        <v>0</v>
      </c>
      <c r="X146" s="344">
        <v>0</v>
      </c>
      <c r="Y146" s="344">
        <v>0</v>
      </c>
      <c r="Z146" s="344">
        <f>SUM(AA146:AI146)</f>
        <v>0.68</v>
      </c>
      <c r="AA146" s="344">
        <v>0.68</v>
      </c>
      <c r="AB146" s="344">
        <v>0</v>
      </c>
      <c r="AC146" s="344">
        <v>0</v>
      </c>
      <c r="AD146" s="344">
        <v>0</v>
      </c>
      <c r="AE146" s="344">
        <v>0</v>
      </c>
      <c r="AF146" s="344">
        <v>0</v>
      </c>
      <c r="AG146" s="344">
        <v>0</v>
      </c>
      <c r="AH146" s="344">
        <v>0</v>
      </c>
      <c r="AI146" s="344">
        <v>0</v>
      </c>
      <c r="AJ146" s="344">
        <v>0</v>
      </c>
      <c r="AK146" s="344">
        <v>0</v>
      </c>
      <c r="AL146" s="344">
        <v>0</v>
      </c>
      <c r="AM146" s="344">
        <v>0</v>
      </c>
      <c r="AN146" s="344">
        <v>0</v>
      </c>
      <c r="AO146" s="344">
        <v>0</v>
      </c>
      <c r="AP146" s="344">
        <v>0</v>
      </c>
      <c r="AQ146" s="344">
        <v>0.03</v>
      </c>
      <c r="AR146" s="344">
        <v>0.26</v>
      </c>
      <c r="AS146" s="344">
        <v>0</v>
      </c>
      <c r="AT146" s="344">
        <v>0</v>
      </c>
      <c r="AU146" s="344">
        <v>0</v>
      </c>
      <c r="AV146" s="344">
        <v>0</v>
      </c>
      <c r="AW146" s="344">
        <v>0</v>
      </c>
      <c r="AX146" s="344">
        <v>0</v>
      </c>
      <c r="AY146" s="344">
        <v>5.8</v>
      </c>
      <c r="AZ146" s="344">
        <v>0</v>
      </c>
      <c r="BA146" s="344">
        <v>1.72</v>
      </c>
      <c r="BB146" s="344"/>
      <c r="BC146" s="344"/>
      <c r="BD146" s="344"/>
      <c r="BE146" s="404" t="s">
        <v>340</v>
      </c>
      <c r="BF146" s="404"/>
      <c r="BG146" s="333" t="s">
        <v>2782</v>
      </c>
      <c r="BH146" s="740" t="s">
        <v>341</v>
      </c>
      <c r="BI146" s="374" t="s">
        <v>1107</v>
      </c>
      <c r="BJ146" s="375"/>
      <c r="BK146" s="371" t="s">
        <v>1105</v>
      </c>
      <c r="BL146" s="376" t="s">
        <v>517</v>
      </c>
      <c r="BM146" s="371"/>
      <c r="BN146" s="371"/>
      <c r="BO146" s="371"/>
    </row>
    <row r="147" spans="1:71" s="284" customFormat="1" ht="33" customHeight="1" x14ac:dyDescent="0.3">
      <c r="A147" s="748" t="s">
        <v>2783</v>
      </c>
      <c r="B147" s="396" t="s">
        <v>1109</v>
      </c>
      <c r="C147" s="739" t="str">
        <f>BE147</f>
        <v>xã Đại Trạch</v>
      </c>
      <c r="D147" s="739" t="s">
        <v>500</v>
      </c>
      <c r="E147" s="344">
        <v>1</v>
      </c>
      <c r="F147" s="344">
        <f t="shared" si="53"/>
        <v>0</v>
      </c>
      <c r="G147" s="344">
        <f t="shared" si="44"/>
        <v>0</v>
      </c>
      <c r="H147" s="344">
        <f t="shared" si="44"/>
        <v>0</v>
      </c>
      <c r="I147" s="344">
        <f t="shared" si="54"/>
        <v>1</v>
      </c>
      <c r="J147" s="361" t="s">
        <v>300</v>
      </c>
      <c r="K147" s="739">
        <v>0</v>
      </c>
      <c r="L147" s="344">
        <v>0</v>
      </c>
      <c r="M147" s="344">
        <v>0</v>
      </c>
      <c r="N147" s="344">
        <v>0</v>
      </c>
      <c r="O147" s="344">
        <v>0</v>
      </c>
      <c r="P147" s="344">
        <v>0</v>
      </c>
      <c r="Q147" s="344">
        <v>1</v>
      </c>
      <c r="R147" s="344">
        <v>0</v>
      </c>
      <c r="S147" s="344">
        <v>0</v>
      </c>
      <c r="T147" s="344">
        <v>0</v>
      </c>
      <c r="U147" s="344">
        <v>0</v>
      </c>
      <c r="V147" s="344">
        <v>0</v>
      </c>
      <c r="W147" s="344">
        <v>0</v>
      </c>
      <c r="X147" s="344">
        <v>0</v>
      </c>
      <c r="Y147" s="344">
        <v>0</v>
      </c>
      <c r="Z147" s="344">
        <v>0</v>
      </c>
      <c r="AA147" s="344">
        <v>0</v>
      </c>
      <c r="AB147" s="344">
        <v>0</v>
      </c>
      <c r="AC147" s="344">
        <v>0</v>
      </c>
      <c r="AD147" s="344">
        <v>0</v>
      </c>
      <c r="AE147" s="344">
        <v>0</v>
      </c>
      <c r="AF147" s="344">
        <v>0</v>
      </c>
      <c r="AG147" s="344">
        <v>0</v>
      </c>
      <c r="AH147" s="344">
        <v>0</v>
      </c>
      <c r="AI147" s="344">
        <v>0</v>
      </c>
      <c r="AJ147" s="344">
        <v>0</v>
      </c>
      <c r="AK147" s="344">
        <v>0</v>
      </c>
      <c r="AL147" s="344">
        <v>0</v>
      </c>
      <c r="AM147" s="344">
        <v>0</v>
      </c>
      <c r="AN147" s="344">
        <v>0</v>
      </c>
      <c r="AO147" s="344">
        <v>0</v>
      </c>
      <c r="AP147" s="344">
        <v>0</v>
      </c>
      <c r="AQ147" s="344">
        <v>0</v>
      </c>
      <c r="AR147" s="344">
        <v>0</v>
      </c>
      <c r="AS147" s="344">
        <v>0</v>
      </c>
      <c r="AT147" s="344">
        <v>0</v>
      </c>
      <c r="AU147" s="344">
        <v>0</v>
      </c>
      <c r="AV147" s="344">
        <v>0</v>
      </c>
      <c r="AW147" s="344">
        <v>0</v>
      </c>
      <c r="AX147" s="344">
        <v>0</v>
      </c>
      <c r="AY147" s="344">
        <v>0</v>
      </c>
      <c r="AZ147" s="344">
        <v>0</v>
      </c>
      <c r="BA147" s="344">
        <v>0</v>
      </c>
      <c r="BB147" s="344">
        <v>1</v>
      </c>
      <c r="BC147" s="344">
        <v>0</v>
      </c>
      <c r="BD147" s="344">
        <v>0</v>
      </c>
      <c r="BE147" s="404" t="s">
        <v>340</v>
      </c>
      <c r="BF147" s="344" t="s">
        <v>2554</v>
      </c>
      <c r="BG147" s="333"/>
      <c r="BH147" s="740" t="s">
        <v>341</v>
      </c>
      <c r="BI147" s="374"/>
      <c r="BJ147" s="708"/>
      <c r="BK147" s="371" t="s">
        <v>1105</v>
      </c>
      <c r="BL147" s="376" t="s">
        <v>327</v>
      </c>
      <c r="BM147" s="371"/>
      <c r="BN147" s="371"/>
      <c r="BO147" s="371"/>
    </row>
    <row r="148" spans="1:71" s="284" customFormat="1" ht="36" customHeight="1" x14ac:dyDescent="0.3">
      <c r="A148" s="748" t="s">
        <v>2784</v>
      </c>
      <c r="B148" s="396" t="s">
        <v>1121</v>
      </c>
      <c r="C148" s="739" t="str">
        <f>BE148</f>
        <v>xã Hưng Trạch</v>
      </c>
      <c r="D148" s="739"/>
      <c r="E148" s="344">
        <v>0.77</v>
      </c>
      <c r="F148" s="344">
        <f t="shared" si="53"/>
        <v>0.14000000000000001</v>
      </c>
      <c r="G148" s="344">
        <f t="shared" si="44"/>
        <v>0</v>
      </c>
      <c r="H148" s="344">
        <f t="shared" si="44"/>
        <v>0</v>
      </c>
      <c r="I148" s="344">
        <f t="shared" si="54"/>
        <v>0.63</v>
      </c>
      <c r="J148" s="361" t="s">
        <v>300</v>
      </c>
      <c r="K148" s="739">
        <v>0.14000000000000001</v>
      </c>
      <c r="L148" s="344">
        <v>0.14000000000000001</v>
      </c>
      <c r="M148" s="344"/>
      <c r="N148" s="344"/>
      <c r="O148" s="344">
        <v>0.61</v>
      </c>
      <c r="P148" s="344"/>
      <c r="Q148" s="344"/>
      <c r="R148" s="344"/>
      <c r="S148" s="344"/>
      <c r="T148" s="344"/>
      <c r="U148" s="344"/>
      <c r="V148" s="344"/>
      <c r="W148" s="344"/>
      <c r="X148" s="344"/>
      <c r="Y148" s="344"/>
      <c r="Z148" s="344">
        <f>SUM(AA148:AI148)</f>
        <v>0.02</v>
      </c>
      <c r="AA148" s="344">
        <v>0.01</v>
      </c>
      <c r="AB148" s="344">
        <v>0.01</v>
      </c>
      <c r="AC148" s="344"/>
      <c r="AD148" s="344"/>
      <c r="AE148" s="344"/>
      <c r="AF148" s="344"/>
      <c r="AG148" s="344"/>
      <c r="AH148" s="344"/>
      <c r="AI148" s="344"/>
      <c r="AJ148" s="344"/>
      <c r="AK148" s="344"/>
      <c r="AL148" s="344"/>
      <c r="AM148" s="344"/>
      <c r="AN148" s="344"/>
      <c r="AO148" s="344"/>
      <c r="AP148" s="344"/>
      <c r="AQ148" s="344"/>
      <c r="AR148" s="344"/>
      <c r="AS148" s="344"/>
      <c r="AT148" s="344"/>
      <c r="AU148" s="344"/>
      <c r="AV148" s="344"/>
      <c r="AW148" s="344"/>
      <c r="AX148" s="344"/>
      <c r="AY148" s="344"/>
      <c r="AZ148" s="344"/>
      <c r="BA148" s="344"/>
      <c r="BB148" s="344">
        <v>0.61</v>
      </c>
      <c r="BC148" s="344">
        <v>0.02</v>
      </c>
      <c r="BD148" s="344">
        <v>0</v>
      </c>
      <c r="BE148" s="404" t="s">
        <v>333</v>
      </c>
      <c r="BF148" s="344" t="s">
        <v>2554</v>
      </c>
      <c r="BG148" s="333" t="s">
        <v>2785</v>
      </c>
      <c r="BH148" s="740" t="s">
        <v>341</v>
      </c>
      <c r="BI148" s="374"/>
      <c r="BJ148" s="708" t="s">
        <v>2786</v>
      </c>
      <c r="BK148" s="371"/>
      <c r="BL148" s="376"/>
      <c r="BM148" s="371"/>
      <c r="BN148" s="371"/>
      <c r="BO148" s="371"/>
    </row>
    <row r="149" spans="1:71" s="380" customFormat="1" ht="35.25" hidden="1" customHeight="1" x14ac:dyDescent="0.25">
      <c r="A149" s="742" t="s">
        <v>2787</v>
      </c>
      <c r="B149" s="732" t="s">
        <v>1000</v>
      </c>
      <c r="C149" s="739">
        <f>BE149</f>
        <v>0</v>
      </c>
      <c r="D149" s="739"/>
      <c r="E149" s="772">
        <f>SUM(E150:E150)</f>
        <v>0</v>
      </c>
      <c r="F149" s="735">
        <f t="shared" si="53"/>
        <v>0</v>
      </c>
      <c r="G149" s="735">
        <f t="shared" si="44"/>
        <v>0</v>
      </c>
      <c r="H149" s="735">
        <f t="shared" si="44"/>
        <v>0</v>
      </c>
      <c r="I149" s="735">
        <f t="shared" si="54"/>
        <v>0</v>
      </c>
      <c r="J149" s="773" t="s">
        <v>296</v>
      </c>
      <c r="K149" s="739">
        <f>L149+M149+N149</f>
        <v>0</v>
      </c>
      <c r="L149" s="772">
        <f t="shared" ref="L149:BA149" si="56">SUM(L150:L150)</f>
        <v>0</v>
      </c>
      <c r="M149" s="772">
        <f t="shared" si="56"/>
        <v>0</v>
      </c>
      <c r="N149" s="772">
        <f t="shared" si="56"/>
        <v>0</v>
      </c>
      <c r="O149" s="772">
        <f t="shared" si="56"/>
        <v>0</v>
      </c>
      <c r="P149" s="772">
        <f t="shared" si="56"/>
        <v>0</v>
      </c>
      <c r="Q149" s="772">
        <f t="shared" si="56"/>
        <v>0</v>
      </c>
      <c r="R149" s="772">
        <f t="shared" si="56"/>
        <v>0</v>
      </c>
      <c r="S149" s="772">
        <f t="shared" si="56"/>
        <v>0</v>
      </c>
      <c r="T149" s="772">
        <f t="shared" si="56"/>
        <v>0</v>
      </c>
      <c r="U149" s="772">
        <f t="shared" si="56"/>
        <v>0</v>
      </c>
      <c r="V149" s="772">
        <f t="shared" si="56"/>
        <v>0</v>
      </c>
      <c r="W149" s="772">
        <f t="shared" si="56"/>
        <v>0</v>
      </c>
      <c r="X149" s="772">
        <f t="shared" si="56"/>
        <v>0</v>
      </c>
      <c r="Y149" s="772">
        <f t="shared" si="56"/>
        <v>0</v>
      </c>
      <c r="Z149" s="772">
        <f t="shared" si="56"/>
        <v>0</v>
      </c>
      <c r="AA149" s="772">
        <f t="shared" si="56"/>
        <v>0</v>
      </c>
      <c r="AB149" s="772">
        <f t="shared" si="56"/>
        <v>0</v>
      </c>
      <c r="AC149" s="772">
        <f t="shared" si="56"/>
        <v>0</v>
      </c>
      <c r="AD149" s="772">
        <f t="shared" si="56"/>
        <v>0</v>
      </c>
      <c r="AE149" s="772">
        <f t="shared" si="56"/>
        <v>0</v>
      </c>
      <c r="AF149" s="772">
        <f t="shared" si="56"/>
        <v>0</v>
      </c>
      <c r="AG149" s="772">
        <f t="shared" si="56"/>
        <v>0</v>
      </c>
      <c r="AH149" s="772">
        <f t="shared" si="56"/>
        <v>0</v>
      </c>
      <c r="AI149" s="772">
        <f t="shared" si="56"/>
        <v>0</v>
      </c>
      <c r="AJ149" s="772">
        <f t="shared" si="56"/>
        <v>0</v>
      </c>
      <c r="AK149" s="772">
        <f t="shared" si="56"/>
        <v>0</v>
      </c>
      <c r="AL149" s="772">
        <f t="shared" si="56"/>
        <v>0</v>
      </c>
      <c r="AM149" s="772">
        <f t="shared" si="56"/>
        <v>0</v>
      </c>
      <c r="AN149" s="772">
        <f t="shared" si="56"/>
        <v>0</v>
      </c>
      <c r="AO149" s="772">
        <f t="shared" si="56"/>
        <v>0</v>
      </c>
      <c r="AP149" s="772">
        <f t="shared" si="56"/>
        <v>0</v>
      </c>
      <c r="AQ149" s="772">
        <f t="shared" si="56"/>
        <v>0</v>
      </c>
      <c r="AR149" s="772">
        <f t="shared" si="56"/>
        <v>0</v>
      </c>
      <c r="AS149" s="772">
        <f t="shared" si="56"/>
        <v>0</v>
      </c>
      <c r="AT149" s="772">
        <f t="shared" si="56"/>
        <v>0</v>
      </c>
      <c r="AU149" s="772">
        <f t="shared" si="56"/>
        <v>0</v>
      </c>
      <c r="AV149" s="772">
        <f t="shared" si="56"/>
        <v>0</v>
      </c>
      <c r="AW149" s="772">
        <f t="shared" si="56"/>
        <v>0</v>
      </c>
      <c r="AX149" s="772">
        <f t="shared" si="56"/>
        <v>0</v>
      </c>
      <c r="AY149" s="772">
        <f t="shared" si="56"/>
        <v>0</v>
      </c>
      <c r="AZ149" s="772">
        <f t="shared" si="56"/>
        <v>0</v>
      </c>
      <c r="BA149" s="772">
        <f t="shared" si="56"/>
        <v>0</v>
      </c>
      <c r="BB149" s="728">
        <f>O149+P149+Q149+T149+U149</f>
        <v>0</v>
      </c>
      <c r="BC149" s="728">
        <f>V149+W149+X149+Y149+Z149+AJ149+AK149+AL149+AM149+AN149+AO149+AP149+AQ149+AR149+AS149+AT149+AU149+AV149+AW149+AX149</f>
        <v>0</v>
      </c>
      <c r="BD149" s="728">
        <f>AY149+AZ149+BA149</f>
        <v>0</v>
      </c>
      <c r="BE149" s="760"/>
      <c r="BF149" s="344" t="s">
        <v>2554</v>
      </c>
      <c r="BG149" s="322"/>
      <c r="BH149" s="730"/>
      <c r="BI149" s="378" t="s">
        <v>296</v>
      </c>
      <c r="BJ149" s="708"/>
      <c r="BL149" s="381" t="s">
        <v>517</v>
      </c>
    </row>
    <row r="150" spans="1:71" s="284" customFormat="1" ht="30" hidden="1" customHeight="1" x14ac:dyDescent="0.25">
      <c r="A150" s="748" t="s">
        <v>2788</v>
      </c>
      <c r="B150" s="396" t="s">
        <v>2789</v>
      </c>
      <c r="C150" s="739" t="str">
        <f>BE150</f>
        <v>Các xã, thị trấn</v>
      </c>
      <c r="D150" s="739" t="s">
        <v>500</v>
      </c>
      <c r="E150" s="408"/>
      <c r="F150" s="344">
        <f t="shared" si="53"/>
        <v>0</v>
      </c>
      <c r="G150" s="344">
        <f t="shared" si="44"/>
        <v>0</v>
      </c>
      <c r="H150" s="344">
        <f t="shared" si="44"/>
        <v>0</v>
      </c>
      <c r="I150" s="344">
        <f t="shared" si="54"/>
        <v>0</v>
      </c>
      <c r="J150" s="770" t="s">
        <v>296</v>
      </c>
      <c r="K150" s="739">
        <f>L150+M150+N150</f>
        <v>0</v>
      </c>
      <c r="L150" s="408"/>
      <c r="M150" s="408"/>
      <c r="N150" s="408"/>
      <c r="O150" s="408"/>
      <c r="P150" s="408"/>
      <c r="Q150" s="408"/>
      <c r="R150" s="408"/>
      <c r="S150" s="408"/>
      <c r="T150" s="408"/>
      <c r="U150" s="408"/>
      <c r="V150" s="408"/>
      <c r="W150" s="408"/>
      <c r="X150" s="408"/>
      <c r="Y150" s="408"/>
      <c r="Z150" s="408"/>
      <c r="AA150" s="408"/>
      <c r="AB150" s="408"/>
      <c r="AC150" s="408"/>
      <c r="AD150" s="408"/>
      <c r="AE150" s="408"/>
      <c r="AF150" s="408"/>
      <c r="AG150" s="408"/>
      <c r="AH150" s="408"/>
      <c r="AI150" s="408"/>
      <c r="AJ150" s="408"/>
      <c r="AK150" s="408"/>
      <c r="AL150" s="408"/>
      <c r="AM150" s="408"/>
      <c r="AN150" s="408"/>
      <c r="AO150" s="408"/>
      <c r="AP150" s="408"/>
      <c r="AQ150" s="408"/>
      <c r="AR150" s="408"/>
      <c r="AS150" s="408"/>
      <c r="AT150" s="408"/>
      <c r="AU150" s="408"/>
      <c r="AV150" s="408"/>
      <c r="AW150" s="408"/>
      <c r="AX150" s="408"/>
      <c r="AY150" s="408"/>
      <c r="AZ150" s="408"/>
      <c r="BA150" s="408"/>
      <c r="BB150" s="408"/>
      <c r="BC150" s="408"/>
      <c r="BD150" s="408"/>
      <c r="BE150" s="404" t="s">
        <v>315</v>
      </c>
      <c r="BF150" s="344" t="s">
        <v>2554</v>
      </c>
      <c r="BG150" s="333"/>
      <c r="BH150" s="740"/>
      <c r="BI150" s="346"/>
      <c r="BJ150" s="708"/>
      <c r="BL150" s="370" t="s">
        <v>517</v>
      </c>
    </row>
    <row r="151" spans="1:71" s="380" customFormat="1" ht="40.5" customHeight="1" x14ac:dyDescent="0.25">
      <c r="A151" s="742" t="s">
        <v>537</v>
      </c>
      <c r="B151" s="732" t="s">
        <v>1210</v>
      </c>
      <c r="C151" s="739">
        <f t="shared" ref="C151:C157" si="57">BE151</f>
        <v>0</v>
      </c>
      <c r="D151" s="739"/>
      <c r="E151" s="735">
        <v>1.87</v>
      </c>
      <c r="F151" s="735">
        <f t="shared" si="53"/>
        <v>0</v>
      </c>
      <c r="G151" s="735">
        <f t="shared" si="44"/>
        <v>0</v>
      </c>
      <c r="H151" s="735">
        <f t="shared" si="44"/>
        <v>0</v>
      </c>
      <c r="I151" s="735">
        <f t="shared" si="54"/>
        <v>1.87</v>
      </c>
      <c r="J151" s="736" t="s">
        <v>72</v>
      </c>
      <c r="K151" s="733">
        <v>0</v>
      </c>
      <c r="L151" s="344">
        <f t="shared" ref="L151:BA151" si="58">SUM(L152:L153)</f>
        <v>0</v>
      </c>
      <c r="M151" s="344">
        <f t="shared" si="58"/>
        <v>0</v>
      </c>
      <c r="N151" s="344">
        <f t="shared" si="58"/>
        <v>0</v>
      </c>
      <c r="O151" s="344">
        <f t="shared" si="58"/>
        <v>0.7</v>
      </c>
      <c r="P151" s="344">
        <f t="shared" si="58"/>
        <v>0</v>
      </c>
      <c r="Q151" s="344">
        <f t="shared" si="58"/>
        <v>0.4</v>
      </c>
      <c r="R151" s="735">
        <v>0</v>
      </c>
      <c r="S151" s="735">
        <v>0</v>
      </c>
      <c r="T151" s="344">
        <f t="shared" si="58"/>
        <v>0</v>
      </c>
      <c r="U151" s="344">
        <f t="shared" si="58"/>
        <v>0</v>
      </c>
      <c r="V151" s="344">
        <f t="shared" si="58"/>
        <v>0</v>
      </c>
      <c r="W151" s="344">
        <f t="shared" si="58"/>
        <v>0</v>
      </c>
      <c r="X151" s="344">
        <f t="shared" si="58"/>
        <v>0</v>
      </c>
      <c r="Y151" s="344">
        <f t="shared" si="58"/>
        <v>0</v>
      </c>
      <c r="Z151" s="344">
        <f t="shared" si="58"/>
        <v>0.65</v>
      </c>
      <c r="AA151" s="344">
        <f t="shared" si="58"/>
        <v>0.65</v>
      </c>
      <c r="AB151" s="344">
        <f t="shared" si="58"/>
        <v>0</v>
      </c>
      <c r="AC151" s="344">
        <f t="shared" si="58"/>
        <v>0</v>
      </c>
      <c r="AD151" s="344">
        <f t="shared" si="58"/>
        <v>0</v>
      </c>
      <c r="AE151" s="344">
        <f t="shared" si="58"/>
        <v>0</v>
      </c>
      <c r="AF151" s="344">
        <f t="shared" si="58"/>
        <v>0</v>
      </c>
      <c r="AG151" s="344">
        <f t="shared" si="58"/>
        <v>0</v>
      </c>
      <c r="AH151" s="344">
        <f t="shared" si="58"/>
        <v>0</v>
      </c>
      <c r="AI151" s="344">
        <f t="shared" si="58"/>
        <v>0</v>
      </c>
      <c r="AJ151" s="344">
        <f t="shared" si="58"/>
        <v>0.06</v>
      </c>
      <c r="AK151" s="344">
        <f t="shared" si="58"/>
        <v>0</v>
      </c>
      <c r="AL151" s="344">
        <f t="shared" si="58"/>
        <v>0</v>
      </c>
      <c r="AM151" s="344">
        <f t="shared" si="58"/>
        <v>0</v>
      </c>
      <c r="AN151" s="344">
        <f t="shared" si="58"/>
        <v>0.06</v>
      </c>
      <c r="AO151" s="344">
        <f t="shared" si="58"/>
        <v>0</v>
      </c>
      <c r="AP151" s="344">
        <f t="shared" si="58"/>
        <v>0</v>
      </c>
      <c r="AQ151" s="344">
        <f t="shared" si="58"/>
        <v>0</v>
      </c>
      <c r="AR151" s="344">
        <f t="shared" si="58"/>
        <v>0</v>
      </c>
      <c r="AS151" s="344">
        <f t="shared" si="58"/>
        <v>0</v>
      </c>
      <c r="AT151" s="344">
        <f t="shared" si="58"/>
        <v>0</v>
      </c>
      <c r="AU151" s="344">
        <f t="shared" si="58"/>
        <v>0</v>
      </c>
      <c r="AV151" s="344">
        <f t="shared" si="58"/>
        <v>0</v>
      </c>
      <c r="AW151" s="344">
        <f t="shared" si="58"/>
        <v>0</v>
      </c>
      <c r="AX151" s="344">
        <f t="shared" si="58"/>
        <v>0</v>
      </c>
      <c r="AY151" s="344">
        <f t="shared" si="58"/>
        <v>0</v>
      </c>
      <c r="AZ151" s="344">
        <f t="shared" si="58"/>
        <v>0</v>
      </c>
      <c r="BA151" s="344">
        <f t="shared" si="58"/>
        <v>0</v>
      </c>
      <c r="BB151" s="735">
        <v>1.1000000000000001</v>
      </c>
      <c r="BC151" s="735">
        <v>0.77</v>
      </c>
      <c r="BD151" s="735">
        <v>0</v>
      </c>
      <c r="BE151" s="735"/>
      <c r="BF151" s="344" t="s">
        <v>2554</v>
      </c>
      <c r="BG151" s="333"/>
      <c r="BH151" s="730"/>
      <c r="BI151" s="378" t="s">
        <v>72</v>
      </c>
      <c r="BJ151" s="708"/>
      <c r="BK151" s="284"/>
      <c r="BL151" s="370"/>
      <c r="BM151" s="284"/>
      <c r="BN151" s="284"/>
      <c r="BO151" s="284"/>
      <c r="BP151" s="284"/>
      <c r="BQ151" s="284"/>
      <c r="BR151" s="284"/>
      <c r="BS151" s="284"/>
    </row>
    <row r="152" spans="1:71" s="284" customFormat="1" ht="36.75" customHeight="1" x14ac:dyDescent="0.25">
      <c r="A152" s="748" t="s">
        <v>538</v>
      </c>
      <c r="B152" s="396" t="s">
        <v>1212</v>
      </c>
      <c r="C152" s="739" t="str">
        <f t="shared" si="57"/>
        <v>Thị trấn Hoàn Lão</v>
      </c>
      <c r="D152" s="739" t="s">
        <v>500</v>
      </c>
      <c r="E152" s="408">
        <v>1.4700000000000002</v>
      </c>
      <c r="F152" s="344">
        <f t="shared" si="53"/>
        <v>0</v>
      </c>
      <c r="G152" s="344">
        <f t="shared" si="44"/>
        <v>0</v>
      </c>
      <c r="H152" s="344">
        <f t="shared" si="44"/>
        <v>0</v>
      </c>
      <c r="I152" s="344">
        <f t="shared" si="54"/>
        <v>1.4700000000000002</v>
      </c>
      <c r="J152" s="770" t="s">
        <v>72</v>
      </c>
      <c r="K152" s="739">
        <v>0</v>
      </c>
      <c r="L152" s="408"/>
      <c r="M152" s="408"/>
      <c r="N152" s="408"/>
      <c r="O152" s="408">
        <v>0.7</v>
      </c>
      <c r="P152" s="408"/>
      <c r="Q152" s="408"/>
      <c r="R152" s="408"/>
      <c r="S152" s="408"/>
      <c r="T152" s="408"/>
      <c r="U152" s="408"/>
      <c r="V152" s="408"/>
      <c r="W152" s="408"/>
      <c r="X152" s="408"/>
      <c r="Y152" s="408"/>
      <c r="Z152" s="408">
        <f>SUM(AA152:AI152)</f>
        <v>0.65</v>
      </c>
      <c r="AA152" s="408">
        <v>0.65</v>
      </c>
      <c r="AB152" s="408"/>
      <c r="AC152" s="408"/>
      <c r="AD152" s="408"/>
      <c r="AE152" s="408"/>
      <c r="AF152" s="408"/>
      <c r="AG152" s="408"/>
      <c r="AH152" s="408"/>
      <c r="AI152" s="408"/>
      <c r="AJ152" s="408">
        <v>0.06</v>
      </c>
      <c r="AK152" s="408"/>
      <c r="AL152" s="408"/>
      <c r="AM152" s="408"/>
      <c r="AN152" s="408">
        <v>0.06</v>
      </c>
      <c r="AO152" s="408"/>
      <c r="AP152" s="408"/>
      <c r="AQ152" s="408"/>
      <c r="AR152" s="408"/>
      <c r="AS152" s="408"/>
      <c r="AT152" s="408"/>
      <c r="AU152" s="408"/>
      <c r="AV152" s="408"/>
      <c r="AW152" s="408"/>
      <c r="AX152" s="408"/>
      <c r="AY152" s="408"/>
      <c r="AZ152" s="408"/>
      <c r="BA152" s="408"/>
      <c r="BB152" s="344">
        <v>0.7</v>
      </c>
      <c r="BC152" s="344">
        <v>0.77</v>
      </c>
      <c r="BD152" s="344">
        <v>0</v>
      </c>
      <c r="BE152" s="404" t="s">
        <v>524</v>
      </c>
      <c r="BF152" s="344" t="s">
        <v>2554</v>
      </c>
      <c r="BG152" s="333"/>
      <c r="BH152" s="740" t="s">
        <v>341</v>
      </c>
      <c r="BI152" s="346"/>
      <c r="BJ152" s="765" t="s">
        <v>2630</v>
      </c>
      <c r="BL152" s="370"/>
    </row>
    <row r="153" spans="1:71" s="284" customFormat="1" ht="38.25" customHeight="1" x14ac:dyDescent="0.25">
      <c r="A153" s="748" t="s">
        <v>2790</v>
      </c>
      <c r="B153" s="396" t="s">
        <v>1222</v>
      </c>
      <c r="C153" s="739" t="str">
        <f t="shared" si="57"/>
        <v>xã Thượng Trạch</v>
      </c>
      <c r="D153" s="739" t="s">
        <v>500</v>
      </c>
      <c r="E153" s="408">
        <v>0.4</v>
      </c>
      <c r="F153" s="344">
        <f t="shared" si="53"/>
        <v>0</v>
      </c>
      <c r="G153" s="344">
        <f t="shared" si="44"/>
        <v>0</v>
      </c>
      <c r="H153" s="344">
        <f t="shared" si="44"/>
        <v>0</v>
      </c>
      <c r="I153" s="344">
        <f t="shared" si="54"/>
        <v>0.4</v>
      </c>
      <c r="J153" s="770" t="s">
        <v>72</v>
      </c>
      <c r="K153" s="739">
        <v>0</v>
      </c>
      <c r="L153" s="408"/>
      <c r="M153" s="408"/>
      <c r="N153" s="408"/>
      <c r="O153" s="408"/>
      <c r="P153" s="408"/>
      <c r="Q153" s="408">
        <v>0.4</v>
      </c>
      <c r="R153" s="408"/>
      <c r="S153" s="408"/>
      <c r="T153" s="408"/>
      <c r="U153" s="408"/>
      <c r="V153" s="408"/>
      <c r="W153" s="408"/>
      <c r="X153" s="408"/>
      <c r="Y153" s="408"/>
      <c r="Z153" s="408">
        <v>0</v>
      </c>
      <c r="AA153" s="408"/>
      <c r="AB153" s="408"/>
      <c r="AC153" s="408"/>
      <c r="AD153" s="408"/>
      <c r="AE153" s="408"/>
      <c r="AF153" s="408"/>
      <c r="AG153" s="408"/>
      <c r="AH153" s="408"/>
      <c r="AI153" s="408"/>
      <c r="AJ153" s="408"/>
      <c r="AK153" s="408"/>
      <c r="AL153" s="408"/>
      <c r="AM153" s="408"/>
      <c r="AN153" s="408"/>
      <c r="AO153" s="408"/>
      <c r="AP153" s="408"/>
      <c r="AQ153" s="408"/>
      <c r="AR153" s="408"/>
      <c r="AS153" s="408"/>
      <c r="AT153" s="408"/>
      <c r="AU153" s="408"/>
      <c r="AV153" s="408"/>
      <c r="AW153" s="408"/>
      <c r="AX153" s="408"/>
      <c r="AY153" s="408"/>
      <c r="AZ153" s="408"/>
      <c r="BA153" s="408"/>
      <c r="BB153" s="344">
        <v>0.4</v>
      </c>
      <c r="BC153" s="344">
        <v>0</v>
      </c>
      <c r="BD153" s="344">
        <v>0</v>
      </c>
      <c r="BE153" s="404" t="s">
        <v>336</v>
      </c>
      <c r="BF153" s="344" t="s">
        <v>2554</v>
      </c>
      <c r="BG153" s="333"/>
      <c r="BH153" s="740"/>
      <c r="BI153" s="346"/>
      <c r="BJ153" s="765" t="s">
        <v>2791</v>
      </c>
      <c r="BL153" s="370"/>
    </row>
    <row r="154" spans="1:71" s="380" customFormat="1" ht="38.25" customHeight="1" x14ac:dyDescent="0.25">
      <c r="A154" s="742" t="s">
        <v>2792</v>
      </c>
      <c r="B154" s="732" t="s">
        <v>1932</v>
      </c>
      <c r="C154" s="739">
        <f t="shared" si="57"/>
        <v>0</v>
      </c>
      <c r="D154" s="739"/>
      <c r="E154" s="772">
        <v>0.05</v>
      </c>
      <c r="F154" s="735">
        <f t="shared" si="53"/>
        <v>0</v>
      </c>
      <c r="G154" s="735">
        <f t="shared" si="44"/>
        <v>0</v>
      </c>
      <c r="H154" s="735">
        <f t="shared" si="44"/>
        <v>0</v>
      </c>
      <c r="I154" s="735">
        <f t="shared" si="54"/>
        <v>0.05</v>
      </c>
      <c r="J154" s="773" t="s">
        <v>78</v>
      </c>
      <c r="K154" s="733">
        <v>0</v>
      </c>
      <c r="L154" s="408">
        <f>L155</f>
        <v>0</v>
      </c>
      <c r="M154" s="408">
        <f t="shared" ref="M154:BA154" si="59">M155</f>
        <v>0</v>
      </c>
      <c r="N154" s="408">
        <f t="shared" si="59"/>
        <v>0</v>
      </c>
      <c r="O154" s="408">
        <f t="shared" si="59"/>
        <v>0</v>
      </c>
      <c r="P154" s="408">
        <f t="shared" si="59"/>
        <v>0</v>
      </c>
      <c r="Q154" s="408">
        <f t="shared" si="59"/>
        <v>0</v>
      </c>
      <c r="R154" s="772">
        <v>0</v>
      </c>
      <c r="S154" s="772">
        <v>0</v>
      </c>
      <c r="T154" s="408">
        <f t="shared" si="59"/>
        <v>0</v>
      </c>
      <c r="U154" s="408">
        <f t="shared" si="59"/>
        <v>0</v>
      </c>
      <c r="V154" s="408">
        <f t="shared" si="59"/>
        <v>0</v>
      </c>
      <c r="W154" s="408">
        <f t="shared" si="59"/>
        <v>0</v>
      </c>
      <c r="X154" s="408">
        <f t="shared" si="59"/>
        <v>0</v>
      </c>
      <c r="Y154" s="408">
        <f t="shared" si="59"/>
        <v>0</v>
      </c>
      <c r="Z154" s="408">
        <f t="shared" si="59"/>
        <v>0.01</v>
      </c>
      <c r="AA154" s="408">
        <f t="shared" si="59"/>
        <v>0.01</v>
      </c>
      <c r="AB154" s="408">
        <f t="shared" si="59"/>
        <v>0</v>
      </c>
      <c r="AC154" s="408">
        <f t="shared" si="59"/>
        <v>0</v>
      </c>
      <c r="AD154" s="408">
        <f t="shared" si="59"/>
        <v>0</v>
      </c>
      <c r="AE154" s="408">
        <f t="shared" si="59"/>
        <v>0</v>
      </c>
      <c r="AF154" s="408">
        <f t="shared" si="59"/>
        <v>0</v>
      </c>
      <c r="AG154" s="408">
        <f t="shared" si="59"/>
        <v>0</v>
      </c>
      <c r="AH154" s="408">
        <f t="shared" si="59"/>
        <v>0</v>
      </c>
      <c r="AI154" s="408">
        <f t="shared" si="59"/>
        <v>0</v>
      </c>
      <c r="AJ154" s="408">
        <f t="shared" si="59"/>
        <v>0</v>
      </c>
      <c r="AK154" s="408">
        <f t="shared" si="59"/>
        <v>0</v>
      </c>
      <c r="AL154" s="408">
        <f t="shared" si="59"/>
        <v>0</v>
      </c>
      <c r="AM154" s="408">
        <f t="shared" si="59"/>
        <v>0</v>
      </c>
      <c r="AN154" s="408">
        <f t="shared" si="59"/>
        <v>0</v>
      </c>
      <c r="AO154" s="408">
        <f t="shared" si="59"/>
        <v>0</v>
      </c>
      <c r="AP154" s="408">
        <f t="shared" si="59"/>
        <v>0</v>
      </c>
      <c r="AQ154" s="408">
        <f t="shared" si="59"/>
        <v>0</v>
      </c>
      <c r="AR154" s="408">
        <f t="shared" si="59"/>
        <v>0</v>
      </c>
      <c r="AS154" s="408">
        <f t="shared" si="59"/>
        <v>0</v>
      </c>
      <c r="AT154" s="408">
        <f t="shared" si="59"/>
        <v>0</v>
      </c>
      <c r="AU154" s="408">
        <f t="shared" si="59"/>
        <v>0</v>
      </c>
      <c r="AV154" s="408">
        <f t="shared" si="59"/>
        <v>0</v>
      </c>
      <c r="AW154" s="408">
        <f t="shared" si="59"/>
        <v>0</v>
      </c>
      <c r="AX154" s="408">
        <f t="shared" si="59"/>
        <v>0</v>
      </c>
      <c r="AY154" s="408">
        <f t="shared" si="59"/>
        <v>0.04</v>
      </c>
      <c r="AZ154" s="408">
        <f t="shared" si="59"/>
        <v>0</v>
      </c>
      <c r="BA154" s="408">
        <f t="shared" si="59"/>
        <v>0</v>
      </c>
      <c r="BB154" s="735">
        <v>0</v>
      </c>
      <c r="BC154" s="735">
        <v>0.01</v>
      </c>
      <c r="BD154" s="735">
        <v>0.04</v>
      </c>
      <c r="BE154" s="760"/>
      <c r="BF154" s="344" t="s">
        <v>2554</v>
      </c>
      <c r="BG154" s="333"/>
      <c r="BH154" s="740"/>
      <c r="BI154" s="346"/>
      <c r="BJ154" s="774"/>
      <c r="BL154" s="381"/>
      <c r="BR154" s="284"/>
      <c r="BS154" s="284"/>
    </row>
    <row r="155" spans="1:71" s="284" customFormat="1" ht="42" customHeight="1" x14ac:dyDescent="0.25">
      <c r="A155" s="748" t="s">
        <v>2793</v>
      </c>
      <c r="B155" s="396" t="s">
        <v>1940</v>
      </c>
      <c r="C155" s="739" t="str">
        <f t="shared" si="57"/>
        <v>Thị trấn Hoàn Lão</v>
      </c>
      <c r="D155" s="739" t="s">
        <v>500</v>
      </c>
      <c r="E155" s="408">
        <v>0.05</v>
      </c>
      <c r="F155" s="344">
        <f t="shared" si="53"/>
        <v>0</v>
      </c>
      <c r="G155" s="344">
        <f t="shared" si="44"/>
        <v>0</v>
      </c>
      <c r="H155" s="344">
        <f t="shared" si="44"/>
        <v>0</v>
      </c>
      <c r="I155" s="344">
        <f t="shared" si="54"/>
        <v>0.05</v>
      </c>
      <c r="J155" s="770" t="s">
        <v>78</v>
      </c>
      <c r="K155" s="739">
        <v>0</v>
      </c>
      <c r="L155" s="408"/>
      <c r="M155" s="408"/>
      <c r="N155" s="408"/>
      <c r="O155" s="408"/>
      <c r="P155" s="408"/>
      <c r="Q155" s="408"/>
      <c r="R155" s="408"/>
      <c r="S155" s="408"/>
      <c r="T155" s="408"/>
      <c r="U155" s="408"/>
      <c r="V155" s="408"/>
      <c r="W155" s="408"/>
      <c r="X155" s="408"/>
      <c r="Y155" s="408"/>
      <c r="Z155" s="408">
        <f>SUM(AA155:AI155)</f>
        <v>0.01</v>
      </c>
      <c r="AA155" s="408">
        <v>0.01</v>
      </c>
      <c r="AB155" s="408"/>
      <c r="AC155" s="408"/>
      <c r="AD155" s="408"/>
      <c r="AE155" s="408"/>
      <c r="AF155" s="408"/>
      <c r="AG155" s="408"/>
      <c r="AH155" s="408"/>
      <c r="AI155" s="408"/>
      <c r="AJ155" s="408"/>
      <c r="AK155" s="408"/>
      <c r="AL155" s="408"/>
      <c r="AM155" s="408"/>
      <c r="AN155" s="408"/>
      <c r="AO155" s="408"/>
      <c r="AP155" s="408"/>
      <c r="AQ155" s="408"/>
      <c r="AR155" s="408"/>
      <c r="AS155" s="408"/>
      <c r="AT155" s="408"/>
      <c r="AU155" s="408"/>
      <c r="AV155" s="408"/>
      <c r="AW155" s="408"/>
      <c r="AX155" s="408"/>
      <c r="AY155" s="408">
        <v>0.04</v>
      </c>
      <c r="AZ155" s="408"/>
      <c r="BA155" s="408"/>
      <c r="BB155" s="344">
        <v>0</v>
      </c>
      <c r="BC155" s="344">
        <v>0.01</v>
      </c>
      <c r="BD155" s="344">
        <v>0.04</v>
      </c>
      <c r="BE155" s="404" t="s">
        <v>524</v>
      </c>
      <c r="BF155" s="344" t="s">
        <v>2554</v>
      </c>
      <c r="BG155" s="333"/>
      <c r="BH155" s="740"/>
      <c r="BI155" s="346"/>
      <c r="BJ155" s="765" t="s">
        <v>2680</v>
      </c>
      <c r="BL155" s="370"/>
      <c r="BM155" s="284" t="s">
        <v>1110</v>
      </c>
    </row>
    <row r="156" spans="1:71" s="380" customFormat="1" ht="35.25" customHeight="1" x14ac:dyDescent="0.25">
      <c r="A156" s="742" t="s">
        <v>2794</v>
      </c>
      <c r="B156" s="743" t="s">
        <v>80</v>
      </c>
      <c r="C156" s="739">
        <f t="shared" si="57"/>
        <v>0</v>
      </c>
      <c r="D156" s="739"/>
      <c r="E156" s="760">
        <v>422.5</v>
      </c>
      <c r="F156" s="735">
        <f t="shared" si="53"/>
        <v>95.5</v>
      </c>
      <c r="G156" s="735">
        <f t="shared" si="44"/>
        <v>0</v>
      </c>
      <c r="H156" s="735">
        <f t="shared" si="44"/>
        <v>0</v>
      </c>
      <c r="I156" s="735">
        <f t="shared" si="54"/>
        <v>327</v>
      </c>
      <c r="J156" s="773" t="s">
        <v>81</v>
      </c>
      <c r="K156" s="733">
        <v>95.5</v>
      </c>
      <c r="L156" s="404">
        <f>L157+L158+L161+L162+L163+L164+L165+L166+L167+L168+L169+L170+L171+L172+L176+L177+L178+L179+L180+L181+L182+L190+L183+L189+L173+L184+L185+L186+L187+L188</f>
        <v>77.959999999999994</v>
      </c>
      <c r="M156" s="404">
        <f t="shared" ref="M156:BA156" si="60">M157+M158+M161+M162+M163+M164+M165+M166+M167+M168+M169+M170+M171+M172+M176+M177+M178+M179+M180+M181+M182+M190+M183+M189+M173+M184+M185+M186+M187+M188</f>
        <v>17.540000000000003</v>
      </c>
      <c r="N156" s="404">
        <f t="shared" si="60"/>
        <v>0</v>
      </c>
      <c r="O156" s="404">
        <f t="shared" si="60"/>
        <v>141.36000000000001</v>
      </c>
      <c r="P156" s="404">
        <f t="shared" si="60"/>
        <v>6.92</v>
      </c>
      <c r="Q156" s="404">
        <f t="shared" si="60"/>
        <v>55.76</v>
      </c>
      <c r="R156" s="760">
        <v>0</v>
      </c>
      <c r="S156" s="760">
        <v>0</v>
      </c>
      <c r="T156" s="404">
        <f t="shared" si="60"/>
        <v>13.05</v>
      </c>
      <c r="U156" s="404">
        <f t="shared" si="60"/>
        <v>0</v>
      </c>
      <c r="V156" s="404">
        <f t="shared" si="60"/>
        <v>0</v>
      </c>
      <c r="W156" s="404">
        <f t="shared" si="60"/>
        <v>0</v>
      </c>
      <c r="X156" s="404">
        <f t="shared" si="60"/>
        <v>0.05</v>
      </c>
      <c r="Y156" s="404">
        <f t="shared" si="60"/>
        <v>0.45</v>
      </c>
      <c r="Z156" s="404">
        <f t="shared" si="60"/>
        <v>17.089999999999996</v>
      </c>
      <c r="AA156" s="404">
        <f t="shared" si="60"/>
        <v>13.010000000000003</v>
      </c>
      <c r="AB156" s="404">
        <f t="shared" si="60"/>
        <v>3.77</v>
      </c>
      <c r="AC156" s="404">
        <f t="shared" si="60"/>
        <v>0</v>
      </c>
      <c r="AD156" s="404">
        <f t="shared" si="60"/>
        <v>0</v>
      </c>
      <c r="AE156" s="404">
        <f t="shared" si="60"/>
        <v>0</v>
      </c>
      <c r="AF156" s="404">
        <f t="shared" si="60"/>
        <v>0.31000000000000005</v>
      </c>
      <c r="AG156" s="404">
        <f t="shared" si="60"/>
        <v>0</v>
      </c>
      <c r="AH156" s="404">
        <f t="shared" si="60"/>
        <v>0</v>
      </c>
      <c r="AI156" s="404">
        <f t="shared" si="60"/>
        <v>0</v>
      </c>
      <c r="AJ156" s="404">
        <f t="shared" si="60"/>
        <v>0</v>
      </c>
      <c r="AK156" s="404">
        <f t="shared" si="60"/>
        <v>0</v>
      </c>
      <c r="AL156" s="404">
        <f t="shared" si="60"/>
        <v>0</v>
      </c>
      <c r="AM156" s="404">
        <f t="shared" si="60"/>
        <v>0.6100000000000001</v>
      </c>
      <c r="AN156" s="404">
        <f t="shared" si="60"/>
        <v>0</v>
      </c>
      <c r="AO156" s="404">
        <f t="shared" si="60"/>
        <v>0</v>
      </c>
      <c r="AP156" s="404">
        <f t="shared" si="60"/>
        <v>0</v>
      </c>
      <c r="AQ156" s="404">
        <f t="shared" si="60"/>
        <v>1.08</v>
      </c>
      <c r="AR156" s="404">
        <f t="shared" si="60"/>
        <v>0</v>
      </c>
      <c r="AS156" s="404">
        <f t="shared" si="60"/>
        <v>0</v>
      </c>
      <c r="AT156" s="404">
        <f t="shared" si="60"/>
        <v>0</v>
      </c>
      <c r="AU156" s="404">
        <f t="shared" si="60"/>
        <v>0.01</v>
      </c>
      <c r="AV156" s="404">
        <f t="shared" si="60"/>
        <v>0</v>
      </c>
      <c r="AW156" s="404">
        <f t="shared" si="60"/>
        <v>6.9999999999999993E-2</v>
      </c>
      <c r="AX156" s="404">
        <f t="shared" si="60"/>
        <v>0.32000000000000006</v>
      </c>
      <c r="AY156" s="404">
        <f t="shared" si="60"/>
        <v>89.910000000000011</v>
      </c>
      <c r="AZ156" s="404">
        <f t="shared" si="60"/>
        <v>0</v>
      </c>
      <c r="BA156" s="404">
        <f t="shared" si="60"/>
        <v>0.32</v>
      </c>
      <c r="BB156" s="735">
        <v>217.09</v>
      </c>
      <c r="BC156" s="735">
        <v>19.679999999999996</v>
      </c>
      <c r="BD156" s="735">
        <v>90.23</v>
      </c>
      <c r="BE156" s="760">
        <f>SUM(BE176:BE320)</f>
        <v>0</v>
      </c>
      <c r="BF156" s="344" t="s">
        <v>2554</v>
      </c>
      <c r="BG156" s="333">
        <f>SUM(BG176:BG320)</f>
        <v>0</v>
      </c>
      <c r="BH156" s="730"/>
      <c r="BI156" s="378" t="s">
        <v>81</v>
      </c>
      <c r="BJ156" s="708"/>
      <c r="BL156" s="381"/>
      <c r="BR156" s="284"/>
      <c r="BS156" s="284"/>
    </row>
    <row r="157" spans="1:71" s="284" customFormat="1" ht="39" customHeight="1" x14ac:dyDescent="0.25">
      <c r="A157" s="748" t="s">
        <v>2795</v>
      </c>
      <c r="B157" s="396" t="s">
        <v>1231</v>
      </c>
      <c r="C157" s="739" t="str">
        <f t="shared" si="57"/>
        <v>xã Bắc Trạch</v>
      </c>
      <c r="D157" s="739" t="s">
        <v>500</v>
      </c>
      <c r="E157" s="404">
        <v>9.6199999999999992</v>
      </c>
      <c r="F157" s="344">
        <f t="shared" si="53"/>
        <v>8.6999999999999993</v>
      </c>
      <c r="G157" s="344">
        <f t="shared" si="44"/>
        <v>0</v>
      </c>
      <c r="H157" s="344">
        <f t="shared" si="44"/>
        <v>0</v>
      </c>
      <c r="I157" s="344">
        <f t="shared" si="54"/>
        <v>0.92</v>
      </c>
      <c r="J157" s="770" t="s">
        <v>81</v>
      </c>
      <c r="K157" s="739">
        <v>8.6999999999999993</v>
      </c>
      <c r="L157" s="408">
        <v>8.6999999999999993</v>
      </c>
      <c r="M157" s="408">
        <v>0</v>
      </c>
      <c r="N157" s="408">
        <v>0</v>
      </c>
      <c r="O157" s="408">
        <v>0.02</v>
      </c>
      <c r="P157" s="408">
        <v>0</v>
      </c>
      <c r="Q157" s="408">
        <v>0</v>
      </c>
      <c r="R157" s="408">
        <v>0</v>
      </c>
      <c r="S157" s="408">
        <v>0</v>
      </c>
      <c r="T157" s="408"/>
      <c r="U157" s="408">
        <v>0</v>
      </c>
      <c r="V157" s="408">
        <v>0</v>
      </c>
      <c r="W157" s="408">
        <v>0</v>
      </c>
      <c r="X157" s="408">
        <v>0</v>
      </c>
      <c r="Y157" s="408"/>
      <c r="Z157" s="404">
        <f t="shared" ref="Z157:Z208" si="61">SUM(AA157:AI157)</f>
        <v>0.9</v>
      </c>
      <c r="AA157" s="408">
        <v>0.54</v>
      </c>
      <c r="AB157" s="408">
        <v>0.36</v>
      </c>
      <c r="AC157" s="408">
        <v>0</v>
      </c>
      <c r="AD157" s="408">
        <v>0</v>
      </c>
      <c r="AE157" s="408">
        <v>0</v>
      </c>
      <c r="AF157" s="408">
        <v>0</v>
      </c>
      <c r="AG157" s="408">
        <v>0</v>
      </c>
      <c r="AH157" s="408">
        <v>0</v>
      </c>
      <c r="AI157" s="408">
        <v>0</v>
      </c>
      <c r="AJ157" s="408">
        <v>0</v>
      </c>
      <c r="AK157" s="408">
        <v>0</v>
      </c>
      <c r="AL157" s="408">
        <v>0</v>
      </c>
      <c r="AM157" s="408">
        <v>0</v>
      </c>
      <c r="AN157" s="408">
        <v>0</v>
      </c>
      <c r="AO157" s="408">
        <v>0</v>
      </c>
      <c r="AP157" s="408">
        <v>0</v>
      </c>
      <c r="AQ157" s="408"/>
      <c r="AR157" s="408">
        <v>0</v>
      </c>
      <c r="AS157" s="408">
        <v>0</v>
      </c>
      <c r="AT157" s="408">
        <v>0</v>
      </c>
      <c r="AU157" s="408">
        <v>0</v>
      </c>
      <c r="AV157" s="408">
        <v>0</v>
      </c>
      <c r="AW157" s="408">
        <v>0</v>
      </c>
      <c r="AX157" s="408">
        <v>0</v>
      </c>
      <c r="AY157" s="408">
        <v>0</v>
      </c>
      <c r="AZ157" s="408">
        <v>0</v>
      </c>
      <c r="BA157" s="408">
        <v>0</v>
      </c>
      <c r="BB157" s="344">
        <v>0.02</v>
      </c>
      <c r="BC157" s="344">
        <v>0.9</v>
      </c>
      <c r="BD157" s="344">
        <v>0</v>
      </c>
      <c r="BE157" s="404" t="s">
        <v>356</v>
      </c>
      <c r="BF157" s="344" t="s">
        <v>2554</v>
      </c>
      <c r="BG157" s="333" t="s">
        <v>2796</v>
      </c>
      <c r="BH157" s="740" t="s">
        <v>341</v>
      </c>
      <c r="BI157" s="346"/>
      <c r="BJ157" s="765" t="s">
        <v>2797</v>
      </c>
      <c r="BK157" s="284" t="s">
        <v>742</v>
      </c>
      <c r="BL157" s="370" t="s">
        <v>327</v>
      </c>
    </row>
    <row r="158" spans="1:71" s="284" customFormat="1" ht="36.75" customHeight="1" x14ac:dyDescent="0.25">
      <c r="A158" s="748" t="s">
        <v>2798</v>
      </c>
      <c r="B158" s="396" t="s">
        <v>1238</v>
      </c>
      <c r="C158" s="739" t="str">
        <f>BE158</f>
        <v>xã Trung Trạch,
 xã Đại Trạch</v>
      </c>
      <c r="D158" s="739" t="s">
        <v>500</v>
      </c>
      <c r="E158" s="404">
        <v>14.05</v>
      </c>
      <c r="F158" s="344">
        <f t="shared" si="53"/>
        <v>9.6100000000000012</v>
      </c>
      <c r="G158" s="344">
        <f t="shared" ref="G158:H219" si="62">R158</f>
        <v>0</v>
      </c>
      <c r="H158" s="344">
        <f t="shared" si="62"/>
        <v>0</v>
      </c>
      <c r="I158" s="344">
        <f t="shared" si="54"/>
        <v>4.4399999999999986</v>
      </c>
      <c r="J158" s="770" t="s">
        <v>81</v>
      </c>
      <c r="K158" s="739">
        <v>9.6100000000000012</v>
      </c>
      <c r="L158" s="404">
        <f>L159+L160</f>
        <v>5.7100000000000009</v>
      </c>
      <c r="M158" s="404">
        <f t="shared" ref="M158:BA158" si="63">M159+M160</f>
        <v>3.9</v>
      </c>
      <c r="N158" s="404">
        <f t="shared" si="63"/>
        <v>0</v>
      </c>
      <c r="O158" s="404">
        <f t="shared" si="63"/>
        <v>3.5999999999999996</v>
      </c>
      <c r="P158" s="404">
        <f t="shared" si="63"/>
        <v>0</v>
      </c>
      <c r="Q158" s="404">
        <f t="shared" si="63"/>
        <v>0</v>
      </c>
      <c r="R158" s="404">
        <v>0</v>
      </c>
      <c r="S158" s="404">
        <v>0</v>
      </c>
      <c r="T158" s="404">
        <f t="shared" si="63"/>
        <v>0</v>
      </c>
      <c r="U158" s="404">
        <f t="shared" si="63"/>
        <v>0</v>
      </c>
      <c r="V158" s="404">
        <f t="shared" si="63"/>
        <v>0</v>
      </c>
      <c r="W158" s="404">
        <f t="shared" si="63"/>
        <v>0</v>
      </c>
      <c r="X158" s="404">
        <f t="shared" si="63"/>
        <v>0</v>
      </c>
      <c r="Y158" s="404">
        <f t="shared" si="63"/>
        <v>0</v>
      </c>
      <c r="Z158" s="404">
        <f t="shared" si="63"/>
        <v>0.77</v>
      </c>
      <c r="AA158" s="404">
        <f t="shared" si="63"/>
        <v>0.54</v>
      </c>
      <c r="AB158" s="404">
        <f t="shared" si="63"/>
        <v>0.23</v>
      </c>
      <c r="AC158" s="404">
        <f t="shared" si="63"/>
        <v>0</v>
      </c>
      <c r="AD158" s="404">
        <f t="shared" si="63"/>
        <v>0</v>
      </c>
      <c r="AE158" s="404">
        <f t="shared" si="63"/>
        <v>0</v>
      </c>
      <c r="AF158" s="404">
        <f t="shared" si="63"/>
        <v>0</v>
      </c>
      <c r="AG158" s="404">
        <f t="shared" si="63"/>
        <v>0</v>
      </c>
      <c r="AH158" s="404">
        <f t="shared" si="63"/>
        <v>0</v>
      </c>
      <c r="AI158" s="404">
        <f t="shared" si="63"/>
        <v>0</v>
      </c>
      <c r="AJ158" s="404">
        <f t="shared" si="63"/>
        <v>0</v>
      </c>
      <c r="AK158" s="404">
        <f t="shared" si="63"/>
        <v>0</v>
      </c>
      <c r="AL158" s="404">
        <f t="shared" si="63"/>
        <v>0</v>
      </c>
      <c r="AM158" s="404">
        <f t="shared" si="63"/>
        <v>0</v>
      </c>
      <c r="AN158" s="404">
        <f t="shared" si="63"/>
        <v>0</v>
      </c>
      <c r="AO158" s="404">
        <f t="shared" si="63"/>
        <v>0</v>
      </c>
      <c r="AP158" s="404">
        <f t="shared" si="63"/>
        <v>0</v>
      </c>
      <c r="AQ158" s="404">
        <f t="shared" si="63"/>
        <v>0.01</v>
      </c>
      <c r="AR158" s="404">
        <f t="shared" si="63"/>
        <v>0</v>
      </c>
      <c r="AS158" s="404">
        <f t="shared" si="63"/>
        <v>0</v>
      </c>
      <c r="AT158" s="404">
        <f t="shared" si="63"/>
        <v>0</v>
      </c>
      <c r="AU158" s="404">
        <f t="shared" si="63"/>
        <v>0</v>
      </c>
      <c r="AV158" s="404">
        <f t="shared" si="63"/>
        <v>0</v>
      </c>
      <c r="AW158" s="404">
        <f t="shared" si="63"/>
        <v>0</v>
      </c>
      <c r="AX158" s="404">
        <f t="shared" si="63"/>
        <v>0</v>
      </c>
      <c r="AY158" s="404">
        <f t="shared" si="63"/>
        <v>0.06</v>
      </c>
      <c r="AZ158" s="404">
        <f t="shared" si="63"/>
        <v>0</v>
      </c>
      <c r="BA158" s="404">
        <f t="shared" si="63"/>
        <v>0</v>
      </c>
      <c r="BB158" s="344">
        <v>3.5999999999999996</v>
      </c>
      <c r="BC158" s="344">
        <v>0.78</v>
      </c>
      <c r="BD158" s="344">
        <v>0.06</v>
      </c>
      <c r="BE158" s="344" t="s">
        <v>2799</v>
      </c>
      <c r="BF158" s="344" t="s">
        <v>2554</v>
      </c>
      <c r="BG158" s="333" t="s">
        <v>2800</v>
      </c>
      <c r="BH158" s="740" t="s">
        <v>341</v>
      </c>
      <c r="BI158" s="346"/>
      <c r="BJ158" s="765" t="s">
        <v>2801</v>
      </c>
      <c r="BL158" s="370" t="s">
        <v>327</v>
      </c>
      <c r="BM158" s="284" t="s">
        <v>2802</v>
      </c>
    </row>
    <row r="159" spans="1:71" s="366" customFormat="1" ht="34.5" hidden="1" customHeight="1" x14ac:dyDescent="0.25">
      <c r="A159" s="398"/>
      <c r="B159" s="775" t="s">
        <v>1239</v>
      </c>
      <c r="C159" s="775"/>
      <c r="D159" s="775"/>
      <c r="E159" s="413">
        <f t="shared" ref="E159:E175" si="64">SUM(L159:Z159,AJ159:BA159)</f>
        <v>1.75</v>
      </c>
      <c r="F159" s="344">
        <f t="shared" si="53"/>
        <v>0.75</v>
      </c>
      <c r="G159" s="344">
        <f t="shared" si="62"/>
        <v>0</v>
      </c>
      <c r="H159" s="344">
        <f t="shared" si="62"/>
        <v>0</v>
      </c>
      <c r="I159" s="344">
        <f t="shared" si="54"/>
        <v>1</v>
      </c>
      <c r="J159" s="770" t="s">
        <v>81</v>
      </c>
      <c r="K159" s="770"/>
      <c r="L159" s="414">
        <v>0.48</v>
      </c>
      <c r="M159" s="414">
        <v>0.27</v>
      </c>
      <c r="N159" s="414">
        <v>0</v>
      </c>
      <c r="O159" s="414">
        <v>0.8</v>
      </c>
      <c r="P159" s="414">
        <v>0</v>
      </c>
      <c r="Q159" s="414">
        <v>0</v>
      </c>
      <c r="R159" s="414">
        <v>0</v>
      </c>
      <c r="S159" s="414">
        <v>0</v>
      </c>
      <c r="T159" s="414">
        <v>0</v>
      </c>
      <c r="U159" s="414">
        <v>0</v>
      </c>
      <c r="V159" s="414">
        <v>0</v>
      </c>
      <c r="W159" s="414">
        <v>0</v>
      </c>
      <c r="X159" s="414">
        <v>0</v>
      </c>
      <c r="Y159" s="414"/>
      <c r="Z159" s="413">
        <f t="shared" si="61"/>
        <v>0.14000000000000001</v>
      </c>
      <c r="AA159" s="414">
        <v>0.1</v>
      </c>
      <c r="AB159" s="414">
        <v>0.04</v>
      </c>
      <c r="AC159" s="414">
        <v>0</v>
      </c>
      <c r="AD159" s="414">
        <v>0</v>
      </c>
      <c r="AE159" s="414">
        <v>0</v>
      </c>
      <c r="AF159" s="414">
        <v>0</v>
      </c>
      <c r="AG159" s="414">
        <v>0</v>
      </c>
      <c r="AH159" s="414">
        <v>0</v>
      </c>
      <c r="AI159" s="414">
        <v>0</v>
      </c>
      <c r="AJ159" s="414">
        <v>0</v>
      </c>
      <c r="AK159" s="414">
        <v>0</v>
      </c>
      <c r="AL159" s="414">
        <v>0</v>
      </c>
      <c r="AM159" s="414">
        <v>0</v>
      </c>
      <c r="AN159" s="414">
        <v>0</v>
      </c>
      <c r="AO159" s="414">
        <v>0</v>
      </c>
      <c r="AP159" s="414">
        <v>0</v>
      </c>
      <c r="AQ159" s="414">
        <v>0</v>
      </c>
      <c r="AR159" s="414">
        <v>0</v>
      </c>
      <c r="AS159" s="414">
        <v>0</v>
      </c>
      <c r="AT159" s="414">
        <v>0</v>
      </c>
      <c r="AU159" s="414">
        <v>0</v>
      </c>
      <c r="AV159" s="414">
        <v>0</v>
      </c>
      <c r="AW159" s="414">
        <v>0</v>
      </c>
      <c r="AX159" s="414">
        <v>0</v>
      </c>
      <c r="AY159" s="414">
        <v>0.06</v>
      </c>
      <c r="AZ159" s="414">
        <v>0</v>
      </c>
      <c r="BA159" s="414">
        <v>0</v>
      </c>
      <c r="BB159" s="414"/>
      <c r="BC159" s="414"/>
      <c r="BD159" s="414"/>
      <c r="BE159" s="386" t="s">
        <v>367</v>
      </c>
      <c r="BF159" s="386"/>
      <c r="BG159" s="373"/>
      <c r="BH159" s="771"/>
      <c r="BI159" s="416" t="s">
        <v>1240</v>
      </c>
      <c r="BJ159" s="776"/>
      <c r="BK159" s="366" t="s">
        <v>1105</v>
      </c>
      <c r="BL159" s="367" t="s">
        <v>517</v>
      </c>
    </row>
    <row r="160" spans="1:71" s="366" customFormat="1" ht="39" hidden="1" customHeight="1" x14ac:dyDescent="0.25">
      <c r="A160" s="398"/>
      <c r="B160" s="775" t="s">
        <v>1246</v>
      </c>
      <c r="C160" s="775"/>
      <c r="D160" s="775"/>
      <c r="E160" s="413">
        <f t="shared" si="64"/>
        <v>12.3</v>
      </c>
      <c r="F160" s="344">
        <f t="shared" si="53"/>
        <v>8.86</v>
      </c>
      <c r="G160" s="344">
        <f t="shared" si="62"/>
        <v>0</v>
      </c>
      <c r="H160" s="344">
        <f t="shared" si="62"/>
        <v>0</v>
      </c>
      <c r="I160" s="344">
        <f t="shared" si="54"/>
        <v>3.4399999999999995</v>
      </c>
      <c r="J160" s="770" t="s">
        <v>81</v>
      </c>
      <c r="K160" s="770"/>
      <c r="L160" s="414">
        <v>5.23</v>
      </c>
      <c r="M160" s="414">
        <v>3.63</v>
      </c>
      <c r="N160" s="414">
        <v>0</v>
      </c>
      <c r="O160" s="414">
        <v>2.8</v>
      </c>
      <c r="P160" s="414">
        <v>0</v>
      </c>
      <c r="Q160" s="414">
        <v>0</v>
      </c>
      <c r="R160" s="414">
        <v>0</v>
      </c>
      <c r="S160" s="414">
        <v>0</v>
      </c>
      <c r="T160" s="414">
        <v>0</v>
      </c>
      <c r="U160" s="414">
        <v>0</v>
      </c>
      <c r="V160" s="414">
        <v>0</v>
      </c>
      <c r="W160" s="414">
        <v>0</v>
      </c>
      <c r="X160" s="414">
        <v>0</v>
      </c>
      <c r="Y160" s="414"/>
      <c r="Z160" s="413">
        <f t="shared" si="61"/>
        <v>0.63</v>
      </c>
      <c r="AA160" s="414">
        <v>0.44</v>
      </c>
      <c r="AB160" s="414">
        <v>0.19</v>
      </c>
      <c r="AC160" s="414">
        <v>0</v>
      </c>
      <c r="AD160" s="414">
        <v>0</v>
      </c>
      <c r="AE160" s="414">
        <v>0</v>
      </c>
      <c r="AF160" s="414">
        <v>0</v>
      </c>
      <c r="AG160" s="414">
        <v>0</v>
      </c>
      <c r="AH160" s="414">
        <v>0</v>
      </c>
      <c r="AI160" s="414">
        <v>0</v>
      </c>
      <c r="AJ160" s="414">
        <v>0</v>
      </c>
      <c r="AK160" s="414">
        <v>0</v>
      </c>
      <c r="AL160" s="414">
        <v>0</v>
      </c>
      <c r="AM160" s="414">
        <v>0</v>
      </c>
      <c r="AN160" s="414">
        <v>0</v>
      </c>
      <c r="AO160" s="414">
        <v>0</v>
      </c>
      <c r="AP160" s="414">
        <v>0</v>
      </c>
      <c r="AQ160" s="414">
        <v>0.01</v>
      </c>
      <c r="AR160" s="414">
        <v>0</v>
      </c>
      <c r="AS160" s="414">
        <v>0</v>
      </c>
      <c r="AT160" s="414">
        <v>0</v>
      </c>
      <c r="AU160" s="414">
        <v>0</v>
      </c>
      <c r="AV160" s="414">
        <v>0</v>
      </c>
      <c r="AW160" s="414">
        <v>0</v>
      </c>
      <c r="AX160" s="414">
        <v>0</v>
      </c>
      <c r="AY160" s="414">
        <v>0</v>
      </c>
      <c r="AZ160" s="414">
        <v>0</v>
      </c>
      <c r="BA160" s="414">
        <v>0</v>
      </c>
      <c r="BB160" s="414"/>
      <c r="BC160" s="414"/>
      <c r="BD160" s="414"/>
      <c r="BE160" s="386" t="s">
        <v>340</v>
      </c>
      <c r="BF160" s="386"/>
      <c r="BG160" s="373" t="s">
        <v>2800</v>
      </c>
      <c r="BH160" s="771"/>
      <c r="BI160" s="416" t="s">
        <v>1247</v>
      </c>
      <c r="BJ160" s="776"/>
      <c r="BK160" s="366" t="s">
        <v>742</v>
      </c>
      <c r="BL160" s="367" t="s">
        <v>517</v>
      </c>
    </row>
    <row r="161" spans="1:65" s="284" customFormat="1" ht="36" customHeight="1" x14ac:dyDescent="0.25">
      <c r="A161" s="748" t="s">
        <v>2803</v>
      </c>
      <c r="B161" s="396" t="s">
        <v>1249</v>
      </c>
      <c r="C161" s="739" t="str">
        <f t="shared" ref="C161:C189" si="65">BE161</f>
        <v>xã Đại Trạch</v>
      </c>
      <c r="D161" s="739" t="s">
        <v>500</v>
      </c>
      <c r="E161" s="404">
        <v>21.470000000000002</v>
      </c>
      <c r="F161" s="344">
        <f t="shared" si="53"/>
        <v>9.2799999999999994</v>
      </c>
      <c r="G161" s="344">
        <f t="shared" si="62"/>
        <v>0</v>
      </c>
      <c r="H161" s="344">
        <f t="shared" si="62"/>
        <v>0</v>
      </c>
      <c r="I161" s="344">
        <f t="shared" si="54"/>
        <v>12.190000000000001</v>
      </c>
      <c r="J161" s="770" t="s">
        <v>81</v>
      </c>
      <c r="K161" s="739">
        <v>9.2799999999999994</v>
      </c>
      <c r="L161" s="408">
        <v>7.5</v>
      </c>
      <c r="M161" s="408">
        <v>1.78</v>
      </c>
      <c r="N161" s="408">
        <v>0</v>
      </c>
      <c r="O161" s="408">
        <v>10.39</v>
      </c>
      <c r="P161" s="408">
        <v>0</v>
      </c>
      <c r="Q161" s="408">
        <v>0.23</v>
      </c>
      <c r="R161" s="408">
        <v>0</v>
      </c>
      <c r="S161" s="408">
        <v>0</v>
      </c>
      <c r="T161" s="408">
        <v>0</v>
      </c>
      <c r="U161" s="408">
        <v>0</v>
      </c>
      <c r="V161" s="408">
        <v>0</v>
      </c>
      <c r="W161" s="408">
        <v>0</v>
      </c>
      <c r="X161" s="408">
        <v>0</v>
      </c>
      <c r="Y161" s="408"/>
      <c r="Z161" s="404">
        <f t="shared" si="61"/>
        <v>1.3599999999999999</v>
      </c>
      <c r="AA161" s="408">
        <v>0.88</v>
      </c>
      <c r="AB161" s="408">
        <v>0.48</v>
      </c>
      <c r="AC161" s="408">
        <v>0</v>
      </c>
      <c r="AD161" s="408">
        <v>0</v>
      </c>
      <c r="AE161" s="408">
        <v>0</v>
      </c>
      <c r="AF161" s="408">
        <v>0</v>
      </c>
      <c r="AG161" s="408">
        <v>0</v>
      </c>
      <c r="AH161" s="408">
        <v>0</v>
      </c>
      <c r="AI161" s="408">
        <v>0</v>
      </c>
      <c r="AJ161" s="408">
        <v>0</v>
      </c>
      <c r="AK161" s="408">
        <v>0</v>
      </c>
      <c r="AL161" s="408">
        <v>0</v>
      </c>
      <c r="AM161" s="408">
        <v>0</v>
      </c>
      <c r="AN161" s="408">
        <v>0</v>
      </c>
      <c r="AO161" s="408">
        <v>0</v>
      </c>
      <c r="AP161" s="408">
        <v>0</v>
      </c>
      <c r="AQ161" s="408">
        <v>0</v>
      </c>
      <c r="AR161" s="408">
        <v>0</v>
      </c>
      <c r="AS161" s="408">
        <v>0</v>
      </c>
      <c r="AT161" s="408">
        <v>0</v>
      </c>
      <c r="AU161" s="408">
        <v>0</v>
      </c>
      <c r="AV161" s="408">
        <v>0</v>
      </c>
      <c r="AW161" s="408">
        <v>0</v>
      </c>
      <c r="AX161" s="408">
        <v>0</v>
      </c>
      <c r="AY161" s="408">
        <v>0.21</v>
      </c>
      <c r="AZ161" s="408">
        <v>0</v>
      </c>
      <c r="BA161" s="408">
        <v>0</v>
      </c>
      <c r="BB161" s="344">
        <v>10.620000000000001</v>
      </c>
      <c r="BC161" s="344">
        <v>1.3599999999999999</v>
      </c>
      <c r="BD161" s="344">
        <v>0.21</v>
      </c>
      <c r="BE161" s="404" t="s">
        <v>340</v>
      </c>
      <c r="BF161" s="344" t="s">
        <v>2554</v>
      </c>
      <c r="BG161" s="333" t="s">
        <v>2804</v>
      </c>
      <c r="BH161" s="740" t="s">
        <v>341</v>
      </c>
      <c r="BI161" s="346" t="s">
        <v>1250</v>
      </c>
      <c r="BJ161" s="765" t="s">
        <v>2805</v>
      </c>
      <c r="BK161" s="284" t="s">
        <v>742</v>
      </c>
      <c r="BL161" s="370" t="s">
        <v>327</v>
      </c>
    </row>
    <row r="162" spans="1:65" s="284" customFormat="1" ht="38.25" customHeight="1" x14ac:dyDescent="0.25">
      <c r="A162" s="748" t="s">
        <v>2806</v>
      </c>
      <c r="B162" s="396" t="s">
        <v>1252</v>
      </c>
      <c r="C162" s="739" t="str">
        <f t="shared" si="65"/>
        <v>xã Đại Trạch</v>
      </c>
      <c r="D162" s="739" t="s">
        <v>500</v>
      </c>
      <c r="E162" s="404">
        <v>21.6</v>
      </c>
      <c r="F162" s="344">
        <f t="shared" si="53"/>
        <v>9.31</v>
      </c>
      <c r="G162" s="344">
        <f t="shared" si="62"/>
        <v>0</v>
      </c>
      <c r="H162" s="344">
        <f t="shared" si="62"/>
        <v>0</v>
      </c>
      <c r="I162" s="344">
        <f t="shared" si="54"/>
        <v>12.290000000000001</v>
      </c>
      <c r="J162" s="770" t="s">
        <v>81</v>
      </c>
      <c r="K162" s="739">
        <v>9.31</v>
      </c>
      <c r="L162" s="408">
        <v>8.06</v>
      </c>
      <c r="M162" s="408">
        <v>1.25</v>
      </c>
      <c r="N162" s="408">
        <v>0</v>
      </c>
      <c r="O162" s="408">
        <v>10.81</v>
      </c>
      <c r="P162" s="408">
        <v>0</v>
      </c>
      <c r="Q162" s="408">
        <v>7.0000000000000007E-2</v>
      </c>
      <c r="R162" s="408">
        <v>0</v>
      </c>
      <c r="S162" s="408">
        <v>0</v>
      </c>
      <c r="T162" s="408">
        <v>0</v>
      </c>
      <c r="U162" s="408">
        <v>0</v>
      </c>
      <c r="V162" s="408">
        <v>0</v>
      </c>
      <c r="W162" s="408">
        <v>0</v>
      </c>
      <c r="X162" s="408">
        <v>0</v>
      </c>
      <c r="Y162" s="408"/>
      <c r="Z162" s="404">
        <f t="shared" si="61"/>
        <v>1.28</v>
      </c>
      <c r="AA162" s="408">
        <v>0.87</v>
      </c>
      <c r="AB162" s="408">
        <v>0.41</v>
      </c>
      <c r="AC162" s="408">
        <v>0</v>
      </c>
      <c r="AD162" s="408">
        <v>0</v>
      </c>
      <c r="AE162" s="408">
        <v>0</v>
      </c>
      <c r="AF162" s="408">
        <v>0</v>
      </c>
      <c r="AG162" s="408">
        <v>0</v>
      </c>
      <c r="AH162" s="408">
        <v>0</v>
      </c>
      <c r="AI162" s="408">
        <v>0</v>
      </c>
      <c r="AJ162" s="408">
        <v>0</v>
      </c>
      <c r="AK162" s="408">
        <v>0</v>
      </c>
      <c r="AL162" s="408">
        <v>0</v>
      </c>
      <c r="AM162" s="408">
        <v>0</v>
      </c>
      <c r="AN162" s="408">
        <v>0</v>
      </c>
      <c r="AO162" s="408">
        <v>0</v>
      </c>
      <c r="AP162" s="408">
        <v>0</v>
      </c>
      <c r="AQ162" s="408">
        <v>0</v>
      </c>
      <c r="AR162" s="408">
        <v>0</v>
      </c>
      <c r="AS162" s="408">
        <v>0</v>
      </c>
      <c r="AT162" s="408">
        <v>0</v>
      </c>
      <c r="AU162" s="408">
        <v>0</v>
      </c>
      <c r="AV162" s="408">
        <v>0</v>
      </c>
      <c r="AW162" s="408">
        <v>0</v>
      </c>
      <c r="AX162" s="408">
        <v>0</v>
      </c>
      <c r="AY162" s="408">
        <v>0.13</v>
      </c>
      <c r="AZ162" s="408">
        <v>0</v>
      </c>
      <c r="BA162" s="408">
        <v>0</v>
      </c>
      <c r="BB162" s="344">
        <v>10.88</v>
      </c>
      <c r="BC162" s="344">
        <v>1.28</v>
      </c>
      <c r="BD162" s="344">
        <v>0.13</v>
      </c>
      <c r="BE162" s="404" t="s">
        <v>340</v>
      </c>
      <c r="BF162" s="344" t="s">
        <v>2554</v>
      </c>
      <c r="BG162" s="333" t="s">
        <v>2807</v>
      </c>
      <c r="BH162" s="740" t="s">
        <v>341</v>
      </c>
      <c r="BI162" s="346" t="s">
        <v>1253</v>
      </c>
      <c r="BJ162" s="765" t="s">
        <v>2808</v>
      </c>
      <c r="BK162" s="284" t="s">
        <v>742</v>
      </c>
      <c r="BL162" s="370" t="s">
        <v>327</v>
      </c>
    </row>
    <row r="163" spans="1:65" s="284" customFormat="1" ht="35.25" customHeight="1" x14ac:dyDescent="0.25">
      <c r="A163" s="748" t="s">
        <v>2809</v>
      </c>
      <c r="B163" s="396" t="s">
        <v>1255</v>
      </c>
      <c r="C163" s="739" t="str">
        <f t="shared" si="65"/>
        <v>xã Đại Trạch</v>
      </c>
      <c r="D163" s="739" t="s">
        <v>500</v>
      </c>
      <c r="E163" s="404">
        <v>19.059999999999999</v>
      </c>
      <c r="F163" s="344">
        <f t="shared" si="53"/>
        <v>0</v>
      </c>
      <c r="G163" s="344">
        <f t="shared" si="62"/>
        <v>0</v>
      </c>
      <c r="H163" s="344">
        <f t="shared" si="62"/>
        <v>0</v>
      </c>
      <c r="I163" s="344">
        <f t="shared" si="54"/>
        <v>19.059999999999999</v>
      </c>
      <c r="J163" s="770" t="s">
        <v>81</v>
      </c>
      <c r="K163" s="739">
        <v>0</v>
      </c>
      <c r="L163" s="408">
        <v>0</v>
      </c>
      <c r="M163" s="408">
        <v>0</v>
      </c>
      <c r="N163" s="408">
        <v>0</v>
      </c>
      <c r="O163" s="408">
        <v>0</v>
      </c>
      <c r="P163" s="408">
        <v>0</v>
      </c>
      <c r="Q163" s="408">
        <v>8.8699999999999992</v>
      </c>
      <c r="R163" s="408">
        <v>0</v>
      </c>
      <c r="S163" s="408">
        <v>0</v>
      </c>
      <c r="T163" s="408">
        <v>0</v>
      </c>
      <c r="U163" s="408">
        <v>0</v>
      </c>
      <c r="V163" s="408">
        <v>0</v>
      </c>
      <c r="W163" s="408">
        <v>0</v>
      </c>
      <c r="X163" s="408">
        <v>0</v>
      </c>
      <c r="Y163" s="408"/>
      <c r="Z163" s="404">
        <f t="shared" si="61"/>
        <v>0</v>
      </c>
      <c r="AA163" s="408">
        <v>0</v>
      </c>
      <c r="AB163" s="408">
        <v>0</v>
      </c>
      <c r="AC163" s="408">
        <v>0</v>
      </c>
      <c r="AD163" s="408">
        <v>0</v>
      </c>
      <c r="AE163" s="408">
        <v>0</v>
      </c>
      <c r="AF163" s="408">
        <v>0</v>
      </c>
      <c r="AG163" s="408">
        <v>0</v>
      </c>
      <c r="AH163" s="408">
        <v>0</v>
      </c>
      <c r="AI163" s="408">
        <v>0</v>
      </c>
      <c r="AJ163" s="408">
        <v>0</v>
      </c>
      <c r="AK163" s="408">
        <v>0</v>
      </c>
      <c r="AL163" s="408">
        <v>0</v>
      </c>
      <c r="AM163" s="408">
        <v>0</v>
      </c>
      <c r="AN163" s="408">
        <v>0</v>
      </c>
      <c r="AO163" s="408">
        <v>0</v>
      </c>
      <c r="AP163" s="408">
        <v>0</v>
      </c>
      <c r="AQ163" s="408">
        <v>0</v>
      </c>
      <c r="AR163" s="408">
        <v>0</v>
      </c>
      <c r="AS163" s="408">
        <v>0</v>
      </c>
      <c r="AT163" s="408">
        <v>0</v>
      </c>
      <c r="AU163" s="408">
        <v>0</v>
      </c>
      <c r="AV163" s="408">
        <v>0</v>
      </c>
      <c r="AW163" s="408">
        <v>0</v>
      </c>
      <c r="AX163" s="408">
        <v>0</v>
      </c>
      <c r="AY163" s="408">
        <v>10.19</v>
      </c>
      <c r="AZ163" s="408">
        <v>0</v>
      </c>
      <c r="BA163" s="408">
        <v>0</v>
      </c>
      <c r="BB163" s="344">
        <v>8.8699999999999992</v>
      </c>
      <c r="BC163" s="344">
        <v>0</v>
      </c>
      <c r="BD163" s="344">
        <v>10.19</v>
      </c>
      <c r="BE163" s="404" t="s">
        <v>340</v>
      </c>
      <c r="BF163" s="344" t="s">
        <v>2554</v>
      </c>
      <c r="BG163" s="333" t="s">
        <v>2810</v>
      </c>
      <c r="BH163" s="740" t="s">
        <v>341</v>
      </c>
      <c r="BI163" s="346" t="s">
        <v>1256</v>
      </c>
      <c r="BJ163" s="765" t="s">
        <v>2811</v>
      </c>
      <c r="BK163" s="284" t="s">
        <v>742</v>
      </c>
      <c r="BL163" s="370" t="s">
        <v>327</v>
      </c>
    </row>
    <row r="164" spans="1:65" s="284" customFormat="1" ht="36" customHeight="1" x14ac:dyDescent="0.25">
      <c r="A164" s="748" t="s">
        <v>2812</v>
      </c>
      <c r="B164" s="396" t="s">
        <v>2813</v>
      </c>
      <c r="C164" s="739" t="str">
        <f t="shared" si="65"/>
        <v>xã Đại Trạch</v>
      </c>
      <c r="D164" s="739" t="s">
        <v>500</v>
      </c>
      <c r="E164" s="404">
        <v>19.059999999999999</v>
      </c>
      <c r="F164" s="344">
        <f t="shared" si="53"/>
        <v>0</v>
      </c>
      <c r="G164" s="344">
        <f t="shared" si="62"/>
        <v>0</v>
      </c>
      <c r="H164" s="344">
        <f t="shared" si="62"/>
        <v>0</v>
      </c>
      <c r="I164" s="344">
        <f t="shared" si="54"/>
        <v>19.059999999999999</v>
      </c>
      <c r="J164" s="770" t="s">
        <v>81</v>
      </c>
      <c r="K164" s="739">
        <v>0</v>
      </c>
      <c r="L164" s="408">
        <v>0</v>
      </c>
      <c r="M164" s="408">
        <v>0</v>
      </c>
      <c r="N164" s="408">
        <v>0</v>
      </c>
      <c r="O164" s="408">
        <v>0</v>
      </c>
      <c r="P164" s="408">
        <v>0</v>
      </c>
      <c r="Q164" s="408">
        <v>12.7</v>
      </c>
      <c r="R164" s="408">
        <v>0</v>
      </c>
      <c r="S164" s="408">
        <v>0</v>
      </c>
      <c r="T164" s="408">
        <v>0</v>
      </c>
      <c r="U164" s="408">
        <v>0</v>
      </c>
      <c r="V164" s="408">
        <v>0</v>
      </c>
      <c r="W164" s="408">
        <v>0</v>
      </c>
      <c r="X164" s="408">
        <v>0</v>
      </c>
      <c r="Y164" s="408"/>
      <c r="Z164" s="404">
        <f t="shared" si="61"/>
        <v>0</v>
      </c>
      <c r="AA164" s="408">
        <v>0</v>
      </c>
      <c r="AB164" s="408">
        <v>0</v>
      </c>
      <c r="AC164" s="408">
        <v>0</v>
      </c>
      <c r="AD164" s="408">
        <v>0</v>
      </c>
      <c r="AE164" s="408">
        <v>0</v>
      </c>
      <c r="AF164" s="408">
        <v>0</v>
      </c>
      <c r="AG164" s="408">
        <v>0</v>
      </c>
      <c r="AH164" s="408">
        <v>0</v>
      </c>
      <c r="AI164" s="408">
        <v>0</v>
      </c>
      <c r="AJ164" s="408">
        <v>0</v>
      </c>
      <c r="AK164" s="408">
        <v>0</v>
      </c>
      <c r="AL164" s="408">
        <v>0</v>
      </c>
      <c r="AM164" s="408">
        <v>0</v>
      </c>
      <c r="AN164" s="408">
        <v>0</v>
      </c>
      <c r="AO164" s="408">
        <v>0</v>
      </c>
      <c r="AP164" s="408">
        <v>0</v>
      </c>
      <c r="AQ164" s="408">
        <v>0</v>
      </c>
      <c r="AR164" s="408">
        <v>0</v>
      </c>
      <c r="AS164" s="408">
        <v>0</v>
      </c>
      <c r="AT164" s="408">
        <v>0</v>
      </c>
      <c r="AU164" s="408">
        <v>0</v>
      </c>
      <c r="AV164" s="408">
        <v>0</v>
      </c>
      <c r="AW164" s="408">
        <v>0</v>
      </c>
      <c r="AX164" s="408">
        <v>0</v>
      </c>
      <c r="AY164" s="408">
        <v>6.36</v>
      </c>
      <c r="AZ164" s="408">
        <v>0</v>
      </c>
      <c r="BA164" s="408">
        <v>0</v>
      </c>
      <c r="BB164" s="344">
        <v>12.7</v>
      </c>
      <c r="BC164" s="344">
        <v>0</v>
      </c>
      <c r="BD164" s="344">
        <v>6.36</v>
      </c>
      <c r="BE164" s="404" t="s">
        <v>340</v>
      </c>
      <c r="BF164" s="344" t="s">
        <v>2554</v>
      </c>
      <c r="BG164" s="333" t="s">
        <v>2814</v>
      </c>
      <c r="BH164" s="740" t="s">
        <v>341</v>
      </c>
      <c r="BI164" s="346" t="s">
        <v>748</v>
      </c>
      <c r="BJ164" s="765" t="s">
        <v>2815</v>
      </c>
      <c r="BK164" s="284" t="s">
        <v>742</v>
      </c>
      <c r="BL164" s="370" t="s">
        <v>327</v>
      </c>
      <c r="BM164" s="284" t="s">
        <v>2802</v>
      </c>
    </row>
    <row r="165" spans="1:65" s="284" customFormat="1" ht="33.75" customHeight="1" x14ac:dyDescent="0.25">
      <c r="A165" s="748" t="s">
        <v>2816</v>
      </c>
      <c r="B165" s="396" t="s">
        <v>2817</v>
      </c>
      <c r="C165" s="739" t="str">
        <f t="shared" si="65"/>
        <v>xã Hải Phú</v>
      </c>
      <c r="D165" s="739" t="s">
        <v>500</v>
      </c>
      <c r="E165" s="404">
        <v>12.51</v>
      </c>
      <c r="F165" s="344">
        <f t="shared" si="53"/>
        <v>7.27</v>
      </c>
      <c r="G165" s="344">
        <f t="shared" si="62"/>
        <v>0</v>
      </c>
      <c r="H165" s="344">
        <f t="shared" si="62"/>
        <v>0</v>
      </c>
      <c r="I165" s="344">
        <f t="shared" si="54"/>
        <v>5.2399999999999993</v>
      </c>
      <c r="J165" s="770" t="s">
        <v>81</v>
      </c>
      <c r="K165" s="739">
        <v>7.27</v>
      </c>
      <c r="L165" s="408">
        <v>0</v>
      </c>
      <c r="M165" s="408">
        <v>7.27</v>
      </c>
      <c r="N165" s="408">
        <v>0</v>
      </c>
      <c r="O165" s="408">
        <v>3.95</v>
      </c>
      <c r="P165" s="408">
        <v>0.06</v>
      </c>
      <c r="Q165" s="408">
        <v>0</v>
      </c>
      <c r="R165" s="408">
        <v>0</v>
      </c>
      <c r="S165" s="408">
        <v>0</v>
      </c>
      <c r="T165" s="408">
        <v>0</v>
      </c>
      <c r="U165" s="408">
        <v>0</v>
      </c>
      <c r="V165" s="408">
        <v>0</v>
      </c>
      <c r="W165" s="408">
        <v>0</v>
      </c>
      <c r="X165" s="408">
        <v>0</v>
      </c>
      <c r="Y165" s="408"/>
      <c r="Z165" s="404">
        <f t="shared" si="61"/>
        <v>0.97</v>
      </c>
      <c r="AA165" s="408">
        <v>0.72</v>
      </c>
      <c r="AB165" s="408">
        <v>0.25</v>
      </c>
      <c r="AC165" s="408">
        <v>0</v>
      </c>
      <c r="AD165" s="408">
        <v>0</v>
      </c>
      <c r="AE165" s="408">
        <v>0</v>
      </c>
      <c r="AF165" s="408">
        <v>0</v>
      </c>
      <c r="AG165" s="408">
        <v>0</v>
      </c>
      <c r="AH165" s="408">
        <v>0</v>
      </c>
      <c r="AI165" s="408">
        <v>0</v>
      </c>
      <c r="AJ165" s="408">
        <v>0</v>
      </c>
      <c r="AK165" s="408">
        <v>0</v>
      </c>
      <c r="AL165" s="408">
        <v>0</v>
      </c>
      <c r="AM165" s="408">
        <v>0.08</v>
      </c>
      <c r="AN165" s="408">
        <v>0</v>
      </c>
      <c r="AO165" s="408">
        <v>0</v>
      </c>
      <c r="AP165" s="408">
        <v>0</v>
      </c>
      <c r="AQ165" s="408">
        <v>0</v>
      </c>
      <c r="AR165" s="408">
        <v>0</v>
      </c>
      <c r="AS165" s="408">
        <v>0</v>
      </c>
      <c r="AT165" s="408">
        <v>0</v>
      </c>
      <c r="AU165" s="408">
        <v>0</v>
      </c>
      <c r="AV165" s="408">
        <v>0</v>
      </c>
      <c r="AW165" s="408">
        <v>0</v>
      </c>
      <c r="AX165" s="408">
        <v>0</v>
      </c>
      <c r="AY165" s="408">
        <v>0.18</v>
      </c>
      <c r="AZ165" s="408">
        <v>0</v>
      </c>
      <c r="BA165" s="408">
        <v>0</v>
      </c>
      <c r="BB165" s="344">
        <v>4.01</v>
      </c>
      <c r="BC165" s="344">
        <v>1.05</v>
      </c>
      <c r="BD165" s="344">
        <v>0.18</v>
      </c>
      <c r="BE165" s="404" t="s">
        <v>389</v>
      </c>
      <c r="BF165" s="344" t="s">
        <v>2554</v>
      </c>
      <c r="BG165" s="333" t="s">
        <v>2818</v>
      </c>
      <c r="BH165" s="740" t="s">
        <v>341</v>
      </c>
      <c r="BI165" s="284" t="s">
        <v>1261</v>
      </c>
      <c r="BJ165" s="765" t="s">
        <v>2819</v>
      </c>
      <c r="BK165" s="284" t="s">
        <v>754</v>
      </c>
      <c r="BL165" s="370" t="s">
        <v>327</v>
      </c>
      <c r="BM165" s="284" t="s">
        <v>2802</v>
      </c>
    </row>
    <row r="166" spans="1:65" s="284" customFormat="1" ht="35.25" customHeight="1" x14ac:dyDescent="0.25">
      <c r="A166" s="748" t="s">
        <v>2820</v>
      </c>
      <c r="B166" s="396" t="s">
        <v>1263</v>
      </c>
      <c r="C166" s="739" t="str">
        <f t="shared" si="65"/>
        <v>xã Thanh Trạch</v>
      </c>
      <c r="D166" s="739" t="s">
        <v>500</v>
      </c>
      <c r="E166" s="404">
        <v>9.6999999999999993</v>
      </c>
      <c r="F166" s="344">
        <f t="shared" si="53"/>
        <v>6.85</v>
      </c>
      <c r="G166" s="344">
        <f t="shared" si="62"/>
        <v>0</v>
      </c>
      <c r="H166" s="344">
        <f t="shared" si="62"/>
        <v>0</v>
      </c>
      <c r="I166" s="344">
        <f t="shared" si="54"/>
        <v>2.8499999999999996</v>
      </c>
      <c r="J166" s="770" t="s">
        <v>81</v>
      </c>
      <c r="K166" s="739">
        <v>6.85</v>
      </c>
      <c r="L166" s="408">
        <v>6.85</v>
      </c>
      <c r="M166" s="408">
        <v>0</v>
      </c>
      <c r="N166" s="408">
        <v>0</v>
      </c>
      <c r="O166" s="408">
        <v>2.39</v>
      </c>
      <c r="P166" s="408">
        <v>0</v>
      </c>
      <c r="Q166" s="408">
        <v>0</v>
      </c>
      <c r="R166" s="408">
        <v>0</v>
      </c>
      <c r="S166" s="408">
        <v>0</v>
      </c>
      <c r="T166" s="408">
        <v>0.02</v>
      </c>
      <c r="U166" s="408">
        <v>0</v>
      </c>
      <c r="V166" s="408">
        <v>0</v>
      </c>
      <c r="W166" s="408">
        <v>0</v>
      </c>
      <c r="X166" s="408">
        <v>0</v>
      </c>
      <c r="Y166" s="408"/>
      <c r="Z166" s="404">
        <f t="shared" si="61"/>
        <v>0.4</v>
      </c>
      <c r="AA166" s="408">
        <v>0.36000000000000004</v>
      </c>
      <c r="AB166" s="408">
        <v>0.04</v>
      </c>
      <c r="AC166" s="408">
        <v>0</v>
      </c>
      <c r="AD166" s="408">
        <v>0</v>
      </c>
      <c r="AE166" s="408">
        <v>0</v>
      </c>
      <c r="AF166" s="408">
        <v>0</v>
      </c>
      <c r="AG166" s="408">
        <v>0</v>
      </c>
      <c r="AH166" s="408">
        <v>0</v>
      </c>
      <c r="AI166" s="408">
        <v>0</v>
      </c>
      <c r="AJ166" s="408">
        <v>0</v>
      </c>
      <c r="AK166" s="408">
        <v>0</v>
      </c>
      <c r="AL166" s="408">
        <v>0</v>
      </c>
      <c r="AM166" s="408">
        <v>0</v>
      </c>
      <c r="AN166" s="408">
        <v>0</v>
      </c>
      <c r="AO166" s="408">
        <v>0</v>
      </c>
      <c r="AP166" s="408">
        <v>0</v>
      </c>
      <c r="AQ166" s="408">
        <v>0.01</v>
      </c>
      <c r="AR166" s="408">
        <v>0</v>
      </c>
      <c r="AS166" s="408">
        <v>0</v>
      </c>
      <c r="AT166" s="408">
        <v>0</v>
      </c>
      <c r="AU166" s="408">
        <v>0</v>
      </c>
      <c r="AV166" s="408">
        <v>0</v>
      </c>
      <c r="AW166" s="408">
        <v>0</v>
      </c>
      <c r="AX166" s="408">
        <v>0</v>
      </c>
      <c r="AY166" s="408">
        <v>0.03</v>
      </c>
      <c r="AZ166" s="408">
        <v>0</v>
      </c>
      <c r="BA166" s="408">
        <v>0</v>
      </c>
      <c r="BB166" s="344">
        <v>2.41</v>
      </c>
      <c r="BC166" s="344">
        <v>0.41000000000000003</v>
      </c>
      <c r="BD166" s="344">
        <v>0.03</v>
      </c>
      <c r="BE166" s="404" t="s">
        <v>382</v>
      </c>
      <c r="BF166" s="344" t="s">
        <v>2554</v>
      </c>
      <c r="BG166" s="333"/>
      <c r="BH166" s="740" t="s">
        <v>341</v>
      </c>
      <c r="BI166" s="340" t="s">
        <v>1264</v>
      </c>
      <c r="BJ166" s="765" t="s">
        <v>2821</v>
      </c>
      <c r="BK166" s="284" t="s">
        <v>742</v>
      </c>
      <c r="BL166" s="370" t="s">
        <v>327</v>
      </c>
    </row>
    <row r="167" spans="1:65" s="284" customFormat="1" ht="34.5" customHeight="1" x14ac:dyDescent="0.25">
      <c r="A167" s="748" t="s">
        <v>2822</v>
      </c>
      <c r="B167" s="396" t="s">
        <v>1266</v>
      </c>
      <c r="C167" s="739" t="str">
        <f t="shared" si="65"/>
        <v>xã Thanh Trạch</v>
      </c>
      <c r="D167" s="739" t="s">
        <v>500</v>
      </c>
      <c r="E167" s="404">
        <v>0.94</v>
      </c>
      <c r="F167" s="344">
        <f t="shared" si="53"/>
        <v>0</v>
      </c>
      <c r="G167" s="344">
        <f t="shared" si="62"/>
        <v>0</v>
      </c>
      <c r="H167" s="344">
        <f t="shared" si="62"/>
        <v>0</v>
      </c>
      <c r="I167" s="344">
        <f t="shared" si="54"/>
        <v>0.94</v>
      </c>
      <c r="J167" s="770" t="s">
        <v>81</v>
      </c>
      <c r="K167" s="739">
        <v>0</v>
      </c>
      <c r="L167" s="408">
        <v>0</v>
      </c>
      <c r="M167" s="408">
        <v>0</v>
      </c>
      <c r="N167" s="408">
        <v>0</v>
      </c>
      <c r="O167" s="408">
        <v>0.3</v>
      </c>
      <c r="P167" s="408"/>
      <c r="Q167" s="408">
        <v>0</v>
      </c>
      <c r="R167" s="408">
        <v>0</v>
      </c>
      <c r="S167" s="408">
        <v>0</v>
      </c>
      <c r="T167" s="408">
        <v>0.05</v>
      </c>
      <c r="U167" s="408">
        <v>0</v>
      </c>
      <c r="V167" s="408">
        <v>0</v>
      </c>
      <c r="W167" s="408">
        <v>0</v>
      </c>
      <c r="X167" s="408">
        <v>0</v>
      </c>
      <c r="Y167" s="408"/>
      <c r="Z167" s="404">
        <f t="shared" si="61"/>
        <v>0.12</v>
      </c>
      <c r="AA167" s="408">
        <v>0.11</v>
      </c>
      <c r="AB167" s="408">
        <v>0.01</v>
      </c>
      <c r="AC167" s="408">
        <v>0</v>
      </c>
      <c r="AD167" s="408">
        <v>0</v>
      </c>
      <c r="AE167" s="408">
        <v>0</v>
      </c>
      <c r="AF167" s="408"/>
      <c r="AG167" s="408">
        <v>0</v>
      </c>
      <c r="AH167" s="408"/>
      <c r="AI167" s="408">
        <v>0</v>
      </c>
      <c r="AJ167" s="408">
        <v>0</v>
      </c>
      <c r="AK167" s="408">
        <v>0</v>
      </c>
      <c r="AL167" s="408">
        <v>0</v>
      </c>
      <c r="AM167" s="408">
        <v>0.1</v>
      </c>
      <c r="AN167" s="408">
        <v>0</v>
      </c>
      <c r="AO167" s="408">
        <v>0</v>
      </c>
      <c r="AP167" s="408">
        <v>0</v>
      </c>
      <c r="AQ167" s="408">
        <v>0.03</v>
      </c>
      <c r="AR167" s="408">
        <v>0</v>
      </c>
      <c r="AS167" s="408">
        <v>0</v>
      </c>
      <c r="AT167" s="408">
        <v>0</v>
      </c>
      <c r="AU167" s="408">
        <v>0</v>
      </c>
      <c r="AV167" s="408">
        <v>0</v>
      </c>
      <c r="AW167" s="408">
        <v>0</v>
      </c>
      <c r="AX167" s="408">
        <v>0</v>
      </c>
      <c r="AY167" s="408">
        <v>0.34</v>
      </c>
      <c r="AZ167" s="408">
        <v>0</v>
      </c>
      <c r="BA167" s="408">
        <v>0</v>
      </c>
      <c r="BB167" s="344">
        <v>0.35</v>
      </c>
      <c r="BC167" s="344">
        <v>0.25</v>
      </c>
      <c r="BD167" s="344">
        <v>0.34</v>
      </c>
      <c r="BE167" s="404" t="s">
        <v>382</v>
      </c>
      <c r="BF167" s="344" t="s">
        <v>2554</v>
      </c>
      <c r="BG167" s="333"/>
      <c r="BH167" s="740" t="s">
        <v>341</v>
      </c>
      <c r="BI167" s="340"/>
      <c r="BJ167" s="765" t="s">
        <v>2823</v>
      </c>
      <c r="BK167" s="284" t="s">
        <v>742</v>
      </c>
      <c r="BL167" s="370" t="s">
        <v>327</v>
      </c>
    </row>
    <row r="168" spans="1:65" s="284" customFormat="1" ht="33.75" customHeight="1" x14ac:dyDescent="0.25">
      <c r="A168" s="748" t="s">
        <v>2824</v>
      </c>
      <c r="B168" s="396" t="s">
        <v>1271</v>
      </c>
      <c r="C168" s="739" t="str">
        <f t="shared" si="65"/>
        <v>xã Lý Trạch</v>
      </c>
      <c r="D168" s="739" t="s">
        <v>500</v>
      </c>
      <c r="E168" s="404">
        <v>19.55</v>
      </c>
      <c r="F168" s="344">
        <f t="shared" si="53"/>
        <v>4.38</v>
      </c>
      <c r="G168" s="344">
        <f t="shared" si="62"/>
        <v>0</v>
      </c>
      <c r="H168" s="344">
        <f t="shared" si="62"/>
        <v>0</v>
      </c>
      <c r="I168" s="344">
        <f t="shared" si="54"/>
        <v>15.17</v>
      </c>
      <c r="J168" s="770" t="s">
        <v>81</v>
      </c>
      <c r="K168" s="739">
        <v>4.38</v>
      </c>
      <c r="L168" s="408">
        <v>4.38</v>
      </c>
      <c r="M168" s="408">
        <v>0</v>
      </c>
      <c r="N168" s="408">
        <v>0</v>
      </c>
      <c r="O168" s="408">
        <v>14.15</v>
      </c>
      <c r="P168" s="408">
        <v>0</v>
      </c>
      <c r="Q168" s="408">
        <v>0</v>
      </c>
      <c r="R168" s="408">
        <v>0</v>
      </c>
      <c r="S168" s="408">
        <v>0</v>
      </c>
      <c r="T168" s="408">
        <v>0.03</v>
      </c>
      <c r="U168" s="408">
        <v>0</v>
      </c>
      <c r="V168" s="408">
        <v>0</v>
      </c>
      <c r="W168" s="408">
        <v>0</v>
      </c>
      <c r="X168" s="408">
        <v>0</v>
      </c>
      <c r="Y168" s="408"/>
      <c r="Z168" s="404">
        <f t="shared" si="61"/>
        <v>0.77</v>
      </c>
      <c r="AA168" s="408">
        <v>0.66</v>
      </c>
      <c r="AB168" s="408">
        <v>0.11</v>
      </c>
      <c r="AC168" s="408">
        <v>0</v>
      </c>
      <c r="AD168" s="408">
        <v>0</v>
      </c>
      <c r="AE168" s="408">
        <v>0</v>
      </c>
      <c r="AF168" s="408">
        <v>0</v>
      </c>
      <c r="AG168" s="408">
        <v>0</v>
      </c>
      <c r="AH168" s="408">
        <v>0</v>
      </c>
      <c r="AI168" s="408">
        <v>0</v>
      </c>
      <c r="AJ168" s="408">
        <v>0</v>
      </c>
      <c r="AK168" s="408">
        <v>0</v>
      </c>
      <c r="AL168" s="408">
        <v>0</v>
      </c>
      <c r="AM168" s="408">
        <v>0</v>
      </c>
      <c r="AN168" s="408">
        <v>0</v>
      </c>
      <c r="AO168" s="408">
        <v>0</v>
      </c>
      <c r="AP168" s="408">
        <v>0</v>
      </c>
      <c r="AQ168" s="408">
        <v>0.02</v>
      </c>
      <c r="AR168" s="408">
        <v>0</v>
      </c>
      <c r="AS168" s="408">
        <v>0</v>
      </c>
      <c r="AT168" s="408">
        <v>0</v>
      </c>
      <c r="AU168" s="408">
        <v>0</v>
      </c>
      <c r="AV168" s="408">
        <v>0</v>
      </c>
      <c r="AW168" s="408">
        <v>0</v>
      </c>
      <c r="AX168" s="408">
        <v>0.14000000000000001</v>
      </c>
      <c r="AY168" s="408">
        <v>0.06</v>
      </c>
      <c r="AZ168" s="408">
        <v>0</v>
      </c>
      <c r="BA168" s="408">
        <v>0</v>
      </c>
      <c r="BB168" s="344">
        <v>14.18</v>
      </c>
      <c r="BC168" s="344">
        <v>0.93</v>
      </c>
      <c r="BD168" s="344">
        <v>0.06</v>
      </c>
      <c r="BE168" s="404" t="s">
        <v>496</v>
      </c>
      <c r="BF168" s="344" t="s">
        <v>2554</v>
      </c>
      <c r="BG168" s="333" t="s">
        <v>2825</v>
      </c>
      <c r="BH168" s="740" t="s">
        <v>341</v>
      </c>
      <c r="BI168" s="340">
        <v>2</v>
      </c>
      <c r="BJ168" s="765" t="s">
        <v>2826</v>
      </c>
      <c r="BK168" s="284" t="s">
        <v>742</v>
      </c>
      <c r="BL168" s="370" t="s">
        <v>327</v>
      </c>
      <c r="BM168" s="284" t="s">
        <v>2802</v>
      </c>
    </row>
    <row r="169" spans="1:65" s="284" customFormat="1" ht="35.25" customHeight="1" x14ac:dyDescent="0.25">
      <c r="A169" s="748" t="s">
        <v>2827</v>
      </c>
      <c r="B169" s="396" t="s">
        <v>1275</v>
      </c>
      <c r="C169" s="739" t="str">
        <f t="shared" si="65"/>
        <v>xã Lý Trạch</v>
      </c>
      <c r="D169" s="739" t="s">
        <v>500</v>
      </c>
      <c r="E169" s="404">
        <v>15.2</v>
      </c>
      <c r="F169" s="344">
        <f t="shared" si="53"/>
        <v>9.08</v>
      </c>
      <c r="G169" s="344">
        <f t="shared" si="62"/>
        <v>0</v>
      </c>
      <c r="H169" s="344">
        <f t="shared" si="62"/>
        <v>0</v>
      </c>
      <c r="I169" s="344">
        <f t="shared" si="54"/>
        <v>6.1199999999999983</v>
      </c>
      <c r="J169" s="770" t="s">
        <v>81</v>
      </c>
      <c r="K169" s="739">
        <v>9.08</v>
      </c>
      <c r="L169" s="408">
        <v>9.08</v>
      </c>
      <c r="M169" s="408">
        <v>0</v>
      </c>
      <c r="N169" s="408">
        <v>0</v>
      </c>
      <c r="O169" s="408">
        <v>5.3</v>
      </c>
      <c r="P169" s="408">
        <v>0</v>
      </c>
      <c r="Q169" s="408">
        <v>0</v>
      </c>
      <c r="R169" s="408">
        <v>0</v>
      </c>
      <c r="S169" s="408">
        <v>0</v>
      </c>
      <c r="T169" s="408">
        <v>0.02</v>
      </c>
      <c r="U169" s="408">
        <v>0</v>
      </c>
      <c r="V169" s="408">
        <v>0</v>
      </c>
      <c r="W169" s="408">
        <v>0</v>
      </c>
      <c r="X169" s="408">
        <v>0</v>
      </c>
      <c r="Y169" s="408"/>
      <c r="Z169" s="404">
        <f t="shared" si="61"/>
        <v>0.71</v>
      </c>
      <c r="AA169" s="408">
        <v>0.4</v>
      </c>
      <c r="AB169" s="408">
        <v>0.31</v>
      </c>
      <c r="AC169" s="408">
        <v>0</v>
      </c>
      <c r="AD169" s="408">
        <v>0</v>
      </c>
      <c r="AE169" s="408">
        <v>0</v>
      </c>
      <c r="AF169" s="408">
        <v>0</v>
      </c>
      <c r="AG169" s="408">
        <v>0</v>
      </c>
      <c r="AH169" s="408">
        <v>0</v>
      </c>
      <c r="AI169" s="408">
        <v>0</v>
      </c>
      <c r="AJ169" s="408">
        <v>0</v>
      </c>
      <c r="AK169" s="408">
        <v>0</v>
      </c>
      <c r="AL169" s="408">
        <v>0</v>
      </c>
      <c r="AM169" s="408">
        <v>0</v>
      </c>
      <c r="AN169" s="408">
        <v>0</v>
      </c>
      <c r="AO169" s="408">
        <v>0</v>
      </c>
      <c r="AP169" s="408">
        <v>0</v>
      </c>
      <c r="AQ169" s="408">
        <v>0</v>
      </c>
      <c r="AR169" s="408">
        <v>0</v>
      </c>
      <c r="AS169" s="408">
        <v>0</v>
      </c>
      <c r="AT169" s="408">
        <v>0</v>
      </c>
      <c r="AU169" s="408">
        <v>0</v>
      </c>
      <c r="AV169" s="408">
        <v>0</v>
      </c>
      <c r="AW169" s="408">
        <v>0.06</v>
      </c>
      <c r="AX169" s="408">
        <v>0.02</v>
      </c>
      <c r="AY169" s="408">
        <v>0.01</v>
      </c>
      <c r="AZ169" s="408">
        <v>0</v>
      </c>
      <c r="BA169" s="408">
        <v>0</v>
      </c>
      <c r="BB169" s="344">
        <v>5.3199999999999994</v>
      </c>
      <c r="BC169" s="344">
        <v>0.79</v>
      </c>
      <c r="BD169" s="344">
        <v>0.01</v>
      </c>
      <c r="BE169" s="404" t="s">
        <v>496</v>
      </c>
      <c r="BF169" s="344" t="s">
        <v>2554</v>
      </c>
      <c r="BG169" s="333" t="s">
        <v>2828</v>
      </c>
      <c r="BH169" s="740" t="s">
        <v>341</v>
      </c>
      <c r="BI169" s="340" t="s">
        <v>1276</v>
      </c>
      <c r="BJ169" s="765" t="s">
        <v>2829</v>
      </c>
      <c r="BK169" s="284" t="s">
        <v>742</v>
      </c>
      <c r="BL169" s="370" t="s">
        <v>327</v>
      </c>
      <c r="BM169" s="284" t="s">
        <v>2802</v>
      </c>
    </row>
    <row r="170" spans="1:65" s="284" customFormat="1" ht="36" customHeight="1" x14ac:dyDescent="0.25">
      <c r="A170" s="748" t="s">
        <v>2830</v>
      </c>
      <c r="B170" s="396" t="s">
        <v>1278</v>
      </c>
      <c r="C170" s="739" t="str">
        <f t="shared" si="65"/>
        <v>xã Lý Trạch</v>
      </c>
      <c r="D170" s="739" t="s">
        <v>500</v>
      </c>
      <c r="E170" s="404">
        <v>19.149999999999999</v>
      </c>
      <c r="F170" s="344">
        <f t="shared" si="53"/>
        <v>0</v>
      </c>
      <c r="G170" s="344">
        <f t="shared" si="62"/>
        <v>0</v>
      </c>
      <c r="H170" s="344">
        <f t="shared" si="62"/>
        <v>0</v>
      </c>
      <c r="I170" s="344">
        <f t="shared" si="54"/>
        <v>19.149999999999999</v>
      </c>
      <c r="J170" s="770" t="s">
        <v>81</v>
      </c>
      <c r="K170" s="739">
        <v>0</v>
      </c>
      <c r="L170" s="408">
        <v>0</v>
      </c>
      <c r="M170" s="408">
        <v>0</v>
      </c>
      <c r="N170" s="408">
        <v>0</v>
      </c>
      <c r="O170" s="408">
        <v>2.56</v>
      </c>
      <c r="P170" s="408">
        <v>0</v>
      </c>
      <c r="Q170" s="408"/>
      <c r="R170" s="408">
        <v>0</v>
      </c>
      <c r="S170" s="408">
        <v>0</v>
      </c>
      <c r="T170" s="408">
        <v>0</v>
      </c>
      <c r="U170" s="408">
        <v>0</v>
      </c>
      <c r="V170" s="408">
        <v>0</v>
      </c>
      <c r="W170" s="408">
        <v>0</v>
      </c>
      <c r="X170" s="408">
        <v>0</v>
      </c>
      <c r="Y170" s="408"/>
      <c r="Z170" s="404">
        <f t="shared" si="61"/>
        <v>0.08</v>
      </c>
      <c r="AA170" s="408">
        <v>0</v>
      </c>
      <c r="AB170" s="408">
        <v>0.08</v>
      </c>
      <c r="AC170" s="408">
        <v>0</v>
      </c>
      <c r="AD170" s="408">
        <v>0</v>
      </c>
      <c r="AE170" s="408">
        <v>0</v>
      </c>
      <c r="AF170" s="408">
        <v>0</v>
      </c>
      <c r="AG170" s="408">
        <v>0</v>
      </c>
      <c r="AH170" s="408">
        <v>0</v>
      </c>
      <c r="AI170" s="408">
        <v>0</v>
      </c>
      <c r="AJ170" s="408">
        <v>0</v>
      </c>
      <c r="AK170" s="408">
        <v>0</v>
      </c>
      <c r="AL170" s="408">
        <v>0</v>
      </c>
      <c r="AM170" s="408">
        <v>0.01</v>
      </c>
      <c r="AN170" s="408">
        <v>0</v>
      </c>
      <c r="AO170" s="408">
        <v>0</v>
      </c>
      <c r="AP170" s="408">
        <v>0</v>
      </c>
      <c r="AQ170" s="408">
        <v>0</v>
      </c>
      <c r="AR170" s="408">
        <v>0</v>
      </c>
      <c r="AS170" s="408">
        <v>0</v>
      </c>
      <c r="AT170" s="408">
        <v>0</v>
      </c>
      <c r="AU170" s="408">
        <v>0</v>
      </c>
      <c r="AV170" s="408">
        <v>0</v>
      </c>
      <c r="AW170" s="408">
        <v>0</v>
      </c>
      <c r="AX170" s="408">
        <v>0.01</v>
      </c>
      <c r="AY170" s="408">
        <v>16.489999999999998</v>
      </c>
      <c r="AZ170" s="408">
        <v>0</v>
      </c>
      <c r="BA170" s="408">
        <v>0</v>
      </c>
      <c r="BB170" s="344">
        <v>2.56</v>
      </c>
      <c r="BC170" s="344">
        <v>9.9999999999999992E-2</v>
      </c>
      <c r="BD170" s="344">
        <v>16.489999999999998</v>
      </c>
      <c r="BE170" s="404" t="s">
        <v>496</v>
      </c>
      <c r="BF170" s="344" t="s">
        <v>2554</v>
      </c>
      <c r="BG170" s="333" t="s">
        <v>2831</v>
      </c>
      <c r="BH170" s="740" t="s">
        <v>341</v>
      </c>
      <c r="BI170" s="340" t="s">
        <v>1279</v>
      </c>
      <c r="BJ170" s="765" t="s">
        <v>2832</v>
      </c>
      <c r="BK170" s="284" t="s">
        <v>742</v>
      </c>
      <c r="BL170" s="370" t="s">
        <v>327</v>
      </c>
    </row>
    <row r="171" spans="1:65" s="284" customFormat="1" ht="33.75" customHeight="1" x14ac:dyDescent="0.25">
      <c r="A171" s="748" t="s">
        <v>2833</v>
      </c>
      <c r="B171" s="396" t="s">
        <v>1283</v>
      </c>
      <c r="C171" s="739" t="str">
        <f t="shared" si="65"/>
        <v>xã Lý Trạch</v>
      </c>
      <c r="D171" s="739" t="s">
        <v>500</v>
      </c>
      <c r="E171" s="404">
        <v>9.6399999999999988</v>
      </c>
      <c r="F171" s="344">
        <f t="shared" si="53"/>
        <v>0</v>
      </c>
      <c r="G171" s="344">
        <f t="shared" si="62"/>
        <v>0</v>
      </c>
      <c r="H171" s="344">
        <f t="shared" si="62"/>
        <v>0</v>
      </c>
      <c r="I171" s="344">
        <f t="shared" si="54"/>
        <v>9.6399999999999988</v>
      </c>
      <c r="J171" s="770" t="s">
        <v>81</v>
      </c>
      <c r="K171" s="739">
        <v>0</v>
      </c>
      <c r="L171" s="408">
        <v>0</v>
      </c>
      <c r="M171" s="408">
        <v>0</v>
      </c>
      <c r="N171" s="408">
        <v>0</v>
      </c>
      <c r="O171" s="408">
        <v>0.87</v>
      </c>
      <c r="P171" s="408">
        <v>0</v>
      </c>
      <c r="Q171" s="408">
        <v>8</v>
      </c>
      <c r="R171" s="408">
        <v>0</v>
      </c>
      <c r="S171" s="408">
        <v>0</v>
      </c>
      <c r="T171" s="408">
        <v>0</v>
      </c>
      <c r="U171" s="408">
        <v>0</v>
      </c>
      <c r="V171" s="408">
        <v>0</v>
      </c>
      <c r="W171" s="408">
        <v>0</v>
      </c>
      <c r="X171" s="408">
        <v>0</v>
      </c>
      <c r="Y171" s="408"/>
      <c r="Z171" s="404">
        <f t="shared" si="61"/>
        <v>0.17</v>
      </c>
      <c r="AA171" s="408">
        <v>0.13</v>
      </c>
      <c r="AB171" s="408">
        <v>0.04</v>
      </c>
      <c r="AC171" s="408">
        <v>0</v>
      </c>
      <c r="AD171" s="408">
        <v>0</v>
      </c>
      <c r="AE171" s="408">
        <v>0</v>
      </c>
      <c r="AF171" s="408">
        <v>0</v>
      </c>
      <c r="AG171" s="408">
        <v>0</v>
      </c>
      <c r="AH171" s="408">
        <v>0</v>
      </c>
      <c r="AI171" s="408">
        <v>0</v>
      </c>
      <c r="AJ171" s="408">
        <v>0</v>
      </c>
      <c r="AK171" s="408">
        <v>0</v>
      </c>
      <c r="AL171" s="408">
        <v>0</v>
      </c>
      <c r="AM171" s="408">
        <v>0</v>
      </c>
      <c r="AN171" s="408">
        <v>0</v>
      </c>
      <c r="AO171" s="408">
        <v>0</v>
      </c>
      <c r="AP171" s="408">
        <v>0</v>
      </c>
      <c r="AQ171" s="408">
        <v>0</v>
      </c>
      <c r="AR171" s="408">
        <v>0</v>
      </c>
      <c r="AS171" s="408">
        <v>0</v>
      </c>
      <c r="AT171" s="408">
        <v>0</v>
      </c>
      <c r="AU171" s="408">
        <v>0</v>
      </c>
      <c r="AV171" s="408">
        <v>0</v>
      </c>
      <c r="AW171" s="408">
        <v>0</v>
      </c>
      <c r="AX171" s="408">
        <v>0</v>
      </c>
      <c r="AY171" s="408">
        <v>0.6</v>
      </c>
      <c r="AZ171" s="408">
        <v>0</v>
      </c>
      <c r="BA171" s="408">
        <v>0</v>
      </c>
      <c r="BB171" s="344">
        <v>8.8699999999999992</v>
      </c>
      <c r="BC171" s="344">
        <v>0.17</v>
      </c>
      <c r="BD171" s="344">
        <v>0.6</v>
      </c>
      <c r="BE171" s="404" t="s">
        <v>496</v>
      </c>
      <c r="BF171" s="344" t="s">
        <v>2554</v>
      </c>
      <c r="BG171" s="333"/>
      <c r="BH171" s="740" t="s">
        <v>341</v>
      </c>
      <c r="BI171" s="340">
        <v>21</v>
      </c>
      <c r="BJ171" s="765" t="s">
        <v>2834</v>
      </c>
      <c r="BK171" s="284" t="s">
        <v>742</v>
      </c>
      <c r="BL171" s="370" t="s">
        <v>327</v>
      </c>
      <c r="BM171" s="284" t="s">
        <v>2802</v>
      </c>
    </row>
    <row r="172" spans="1:65" s="284" customFormat="1" ht="30" customHeight="1" x14ac:dyDescent="0.25">
      <c r="A172" s="748" t="s">
        <v>2835</v>
      </c>
      <c r="B172" s="396" t="s">
        <v>1273</v>
      </c>
      <c r="C172" s="739" t="str">
        <f t="shared" si="65"/>
        <v>xã Lý Trạch</v>
      </c>
      <c r="D172" s="739" t="s">
        <v>500</v>
      </c>
      <c r="E172" s="404">
        <v>19.779999999999998</v>
      </c>
      <c r="F172" s="344">
        <f t="shared" si="53"/>
        <v>0.86</v>
      </c>
      <c r="G172" s="344">
        <f t="shared" si="62"/>
        <v>0</v>
      </c>
      <c r="H172" s="344">
        <f t="shared" si="62"/>
        <v>0</v>
      </c>
      <c r="I172" s="344">
        <f t="shared" si="54"/>
        <v>18.919999999999998</v>
      </c>
      <c r="J172" s="770" t="s">
        <v>81</v>
      </c>
      <c r="K172" s="739">
        <v>0.86</v>
      </c>
      <c r="L172" s="408">
        <v>0.86</v>
      </c>
      <c r="M172" s="408">
        <v>0</v>
      </c>
      <c r="N172" s="408">
        <v>0</v>
      </c>
      <c r="O172" s="408">
        <v>15.29</v>
      </c>
      <c r="P172" s="408">
        <v>0</v>
      </c>
      <c r="Q172" s="408">
        <v>0</v>
      </c>
      <c r="R172" s="408">
        <v>0</v>
      </c>
      <c r="S172" s="408">
        <v>0</v>
      </c>
      <c r="T172" s="408">
        <v>1.04</v>
      </c>
      <c r="U172" s="408">
        <v>0</v>
      </c>
      <c r="V172" s="408">
        <v>0</v>
      </c>
      <c r="W172" s="408">
        <v>0</v>
      </c>
      <c r="X172" s="408">
        <v>0</v>
      </c>
      <c r="Y172" s="408">
        <v>0</v>
      </c>
      <c r="Z172" s="404">
        <f t="shared" si="61"/>
        <v>1.3900000000000001</v>
      </c>
      <c r="AA172" s="408">
        <v>1.37</v>
      </c>
      <c r="AB172" s="408">
        <v>0.02</v>
      </c>
      <c r="AC172" s="408">
        <v>0</v>
      </c>
      <c r="AD172" s="408">
        <v>0</v>
      </c>
      <c r="AE172" s="408">
        <v>0</v>
      </c>
      <c r="AF172" s="408">
        <v>0</v>
      </c>
      <c r="AG172" s="408">
        <v>0</v>
      </c>
      <c r="AH172" s="408">
        <v>0</v>
      </c>
      <c r="AI172" s="408">
        <v>0</v>
      </c>
      <c r="AJ172" s="408">
        <v>0</v>
      </c>
      <c r="AK172" s="408">
        <v>0</v>
      </c>
      <c r="AL172" s="408">
        <v>0</v>
      </c>
      <c r="AM172" s="408">
        <v>0</v>
      </c>
      <c r="AN172" s="408">
        <v>0</v>
      </c>
      <c r="AO172" s="408">
        <v>0</v>
      </c>
      <c r="AP172" s="408">
        <v>0</v>
      </c>
      <c r="AQ172" s="408">
        <v>0.84</v>
      </c>
      <c r="AR172" s="408">
        <v>0</v>
      </c>
      <c r="AS172" s="408">
        <v>0</v>
      </c>
      <c r="AT172" s="408">
        <v>0</v>
      </c>
      <c r="AU172" s="408">
        <v>0</v>
      </c>
      <c r="AV172" s="408">
        <v>0</v>
      </c>
      <c r="AW172" s="408">
        <v>0</v>
      </c>
      <c r="AX172" s="408">
        <v>0.05</v>
      </c>
      <c r="AY172" s="408">
        <v>0.31</v>
      </c>
      <c r="AZ172" s="408">
        <v>0</v>
      </c>
      <c r="BA172" s="408">
        <v>0</v>
      </c>
      <c r="BB172" s="344">
        <v>16.329999999999998</v>
      </c>
      <c r="BC172" s="344">
        <v>2.2799999999999998</v>
      </c>
      <c r="BD172" s="344">
        <v>0.31</v>
      </c>
      <c r="BE172" s="404" t="s">
        <v>496</v>
      </c>
      <c r="BF172" s="344" t="s">
        <v>2554</v>
      </c>
      <c r="BG172" s="333"/>
      <c r="BH172" s="740"/>
      <c r="BI172" s="340"/>
      <c r="BJ172" s="765" t="s">
        <v>2836</v>
      </c>
      <c r="BL172" s="370"/>
    </row>
    <row r="173" spans="1:65" s="284" customFormat="1" ht="30" customHeight="1" x14ac:dyDescent="0.25">
      <c r="A173" s="748" t="s">
        <v>2837</v>
      </c>
      <c r="B173" s="396" t="s">
        <v>1285</v>
      </c>
      <c r="C173" s="739" t="str">
        <f t="shared" si="65"/>
        <v>xã Lý Trạch; 
xã Nhân Trạch</v>
      </c>
      <c r="D173" s="739"/>
      <c r="E173" s="404">
        <v>81.61</v>
      </c>
      <c r="F173" s="344">
        <f t="shared" si="53"/>
        <v>0</v>
      </c>
      <c r="G173" s="344">
        <f t="shared" si="62"/>
        <v>0</v>
      </c>
      <c r="H173" s="344">
        <f t="shared" si="62"/>
        <v>0</v>
      </c>
      <c r="I173" s="344">
        <f t="shared" si="54"/>
        <v>81.61</v>
      </c>
      <c r="J173" s="770" t="s">
        <v>81</v>
      </c>
      <c r="K173" s="739">
        <v>0</v>
      </c>
      <c r="L173" s="408">
        <f>L174+L175</f>
        <v>0</v>
      </c>
      <c r="M173" s="408">
        <f t="shared" ref="M173:BA173" si="66">M174+M175</f>
        <v>0</v>
      </c>
      <c r="N173" s="408">
        <f t="shared" si="66"/>
        <v>0</v>
      </c>
      <c r="O173" s="408">
        <f t="shared" si="66"/>
        <v>10.9</v>
      </c>
      <c r="P173" s="408">
        <f t="shared" si="66"/>
        <v>0</v>
      </c>
      <c r="Q173" s="408">
        <f t="shared" si="66"/>
        <v>14.35</v>
      </c>
      <c r="R173" s="408">
        <v>0</v>
      </c>
      <c r="S173" s="408">
        <v>0</v>
      </c>
      <c r="T173" s="408">
        <f t="shared" si="66"/>
        <v>5.76</v>
      </c>
      <c r="U173" s="408">
        <f t="shared" si="66"/>
        <v>0</v>
      </c>
      <c r="V173" s="408">
        <f t="shared" si="66"/>
        <v>0</v>
      </c>
      <c r="W173" s="408">
        <f t="shared" si="66"/>
        <v>0</v>
      </c>
      <c r="X173" s="408">
        <f t="shared" si="66"/>
        <v>0</v>
      </c>
      <c r="Y173" s="408">
        <f t="shared" si="66"/>
        <v>0</v>
      </c>
      <c r="Z173" s="404">
        <f t="shared" si="61"/>
        <v>3.2099999999999995</v>
      </c>
      <c r="AA173" s="408">
        <f t="shared" si="66"/>
        <v>3.1799999999999997</v>
      </c>
      <c r="AB173" s="408">
        <f t="shared" si="66"/>
        <v>0.03</v>
      </c>
      <c r="AC173" s="408">
        <f t="shared" si="66"/>
        <v>0</v>
      </c>
      <c r="AD173" s="408">
        <f t="shared" si="66"/>
        <v>0</v>
      </c>
      <c r="AE173" s="408">
        <f t="shared" si="66"/>
        <v>0</v>
      </c>
      <c r="AF173" s="408">
        <f t="shared" si="66"/>
        <v>0</v>
      </c>
      <c r="AG173" s="408">
        <f t="shared" si="66"/>
        <v>0</v>
      </c>
      <c r="AH173" s="408">
        <f t="shared" si="66"/>
        <v>0</v>
      </c>
      <c r="AI173" s="408">
        <f t="shared" si="66"/>
        <v>0</v>
      </c>
      <c r="AJ173" s="408">
        <f t="shared" si="66"/>
        <v>0</v>
      </c>
      <c r="AK173" s="408">
        <f t="shared" si="66"/>
        <v>0</v>
      </c>
      <c r="AL173" s="408">
        <f t="shared" si="66"/>
        <v>0</v>
      </c>
      <c r="AM173" s="408">
        <f t="shared" si="66"/>
        <v>0</v>
      </c>
      <c r="AN173" s="408">
        <f t="shared" si="66"/>
        <v>0</v>
      </c>
      <c r="AO173" s="408">
        <f t="shared" si="66"/>
        <v>0</v>
      </c>
      <c r="AP173" s="408">
        <f t="shared" si="66"/>
        <v>0</v>
      </c>
      <c r="AQ173" s="408">
        <f t="shared" si="66"/>
        <v>0.02</v>
      </c>
      <c r="AR173" s="408">
        <f t="shared" si="66"/>
        <v>0</v>
      </c>
      <c r="AS173" s="408">
        <f t="shared" si="66"/>
        <v>0</v>
      </c>
      <c r="AT173" s="408">
        <f t="shared" si="66"/>
        <v>0</v>
      </c>
      <c r="AU173" s="408">
        <f t="shared" si="66"/>
        <v>0</v>
      </c>
      <c r="AV173" s="408">
        <f t="shared" si="66"/>
        <v>0</v>
      </c>
      <c r="AW173" s="408">
        <f t="shared" si="66"/>
        <v>0</v>
      </c>
      <c r="AX173" s="408">
        <f t="shared" si="66"/>
        <v>0</v>
      </c>
      <c r="AY173" s="408">
        <f t="shared" si="66"/>
        <v>47.37</v>
      </c>
      <c r="AZ173" s="408">
        <f t="shared" si="66"/>
        <v>0</v>
      </c>
      <c r="BA173" s="408">
        <f t="shared" si="66"/>
        <v>0</v>
      </c>
      <c r="BB173" s="344">
        <v>31.009999999999998</v>
      </c>
      <c r="BC173" s="344">
        <v>3.2299999999999995</v>
      </c>
      <c r="BD173" s="344">
        <v>47.37</v>
      </c>
      <c r="BE173" s="344" t="s">
        <v>1286</v>
      </c>
      <c r="BF173" s="344" t="s">
        <v>2554</v>
      </c>
      <c r="BG173" s="333"/>
      <c r="BH173" s="740"/>
      <c r="BI173" s="340"/>
      <c r="BJ173" s="765" t="s">
        <v>2838</v>
      </c>
      <c r="BL173" s="370"/>
    </row>
    <row r="174" spans="1:65" s="284" customFormat="1" ht="30" hidden="1" customHeight="1" x14ac:dyDescent="0.25">
      <c r="A174" s="748"/>
      <c r="B174" s="339" t="s">
        <v>1287</v>
      </c>
      <c r="C174" s="739" t="str">
        <f t="shared" si="65"/>
        <v>xã Lý Trạch</v>
      </c>
      <c r="D174" s="739"/>
      <c r="E174" s="404">
        <f t="shared" si="64"/>
        <v>64.72</v>
      </c>
      <c r="F174" s="344">
        <f t="shared" si="53"/>
        <v>0</v>
      </c>
      <c r="G174" s="344">
        <f t="shared" si="62"/>
        <v>0</v>
      </c>
      <c r="H174" s="344">
        <f t="shared" si="62"/>
        <v>0</v>
      </c>
      <c r="I174" s="344">
        <f t="shared" si="54"/>
        <v>64.72</v>
      </c>
      <c r="J174" s="770" t="s">
        <v>81</v>
      </c>
      <c r="K174" s="739"/>
      <c r="L174" s="408"/>
      <c r="M174" s="408"/>
      <c r="N174" s="408"/>
      <c r="O174" s="408">
        <v>10.9</v>
      </c>
      <c r="P174" s="408"/>
      <c r="Q174" s="408">
        <v>14.35</v>
      </c>
      <c r="R174" s="408"/>
      <c r="S174" s="408"/>
      <c r="T174" s="408"/>
      <c r="U174" s="408"/>
      <c r="V174" s="408"/>
      <c r="W174" s="408"/>
      <c r="X174" s="408"/>
      <c r="Y174" s="408"/>
      <c r="Z174" s="404">
        <f t="shared" si="61"/>
        <v>1.24</v>
      </c>
      <c r="AA174" s="408">
        <v>1.24</v>
      </c>
      <c r="AB174" s="408"/>
      <c r="AC174" s="408"/>
      <c r="AD174" s="408"/>
      <c r="AE174" s="408"/>
      <c r="AF174" s="408"/>
      <c r="AG174" s="408"/>
      <c r="AH174" s="408"/>
      <c r="AI174" s="408"/>
      <c r="AJ174" s="408"/>
      <c r="AK174" s="408"/>
      <c r="AL174" s="408"/>
      <c r="AM174" s="408"/>
      <c r="AN174" s="408"/>
      <c r="AO174" s="408"/>
      <c r="AP174" s="408"/>
      <c r="AQ174" s="408"/>
      <c r="AR174" s="408"/>
      <c r="AS174" s="408"/>
      <c r="AT174" s="408"/>
      <c r="AU174" s="408"/>
      <c r="AV174" s="408"/>
      <c r="AW174" s="408"/>
      <c r="AX174" s="408"/>
      <c r="AY174" s="408">
        <v>38.229999999999997</v>
      </c>
      <c r="AZ174" s="408"/>
      <c r="BA174" s="408"/>
      <c r="BB174" s="728"/>
      <c r="BC174" s="728"/>
      <c r="BD174" s="728"/>
      <c r="BE174" s="344" t="s">
        <v>496</v>
      </c>
      <c r="BF174" s="344"/>
      <c r="BG174" s="333"/>
      <c r="BH174" s="740"/>
      <c r="BI174" s="340"/>
      <c r="BJ174" s="765"/>
      <c r="BL174" s="370" t="s">
        <v>517</v>
      </c>
    </row>
    <row r="175" spans="1:65" s="284" customFormat="1" ht="30" hidden="1" customHeight="1" x14ac:dyDescent="0.25">
      <c r="A175" s="748"/>
      <c r="B175" s="339" t="s">
        <v>1288</v>
      </c>
      <c r="C175" s="739" t="str">
        <f t="shared" si="65"/>
        <v>xã Nhân Trạch</v>
      </c>
      <c r="D175" s="739"/>
      <c r="E175" s="404">
        <f t="shared" si="64"/>
        <v>16.89</v>
      </c>
      <c r="F175" s="344">
        <f t="shared" si="53"/>
        <v>0</v>
      </c>
      <c r="G175" s="344">
        <f t="shared" si="62"/>
        <v>0</v>
      </c>
      <c r="H175" s="344">
        <f t="shared" si="62"/>
        <v>0</v>
      </c>
      <c r="I175" s="344">
        <f t="shared" si="54"/>
        <v>16.89</v>
      </c>
      <c r="J175" s="770" t="s">
        <v>81</v>
      </c>
      <c r="K175" s="739"/>
      <c r="L175" s="408"/>
      <c r="M175" s="408"/>
      <c r="N175" s="408"/>
      <c r="O175" s="408"/>
      <c r="P175" s="408"/>
      <c r="Q175" s="408"/>
      <c r="R175" s="408"/>
      <c r="S175" s="408"/>
      <c r="T175" s="408">
        <v>5.76</v>
      </c>
      <c r="U175" s="408"/>
      <c r="V175" s="408"/>
      <c r="W175" s="408"/>
      <c r="X175" s="408"/>
      <c r="Y175" s="408"/>
      <c r="Z175" s="404">
        <f t="shared" si="61"/>
        <v>1.97</v>
      </c>
      <c r="AA175" s="408">
        <v>1.94</v>
      </c>
      <c r="AB175" s="408">
        <v>0.03</v>
      </c>
      <c r="AC175" s="408"/>
      <c r="AD175" s="408"/>
      <c r="AE175" s="408"/>
      <c r="AF175" s="408"/>
      <c r="AG175" s="408"/>
      <c r="AH175" s="408"/>
      <c r="AI175" s="408"/>
      <c r="AJ175" s="408"/>
      <c r="AK175" s="408"/>
      <c r="AL175" s="408"/>
      <c r="AM175" s="408"/>
      <c r="AN175" s="408"/>
      <c r="AO175" s="408"/>
      <c r="AP175" s="408"/>
      <c r="AQ175" s="408">
        <v>0.02</v>
      </c>
      <c r="AR175" s="408"/>
      <c r="AS175" s="408"/>
      <c r="AT175" s="408"/>
      <c r="AU175" s="408"/>
      <c r="AV175" s="408"/>
      <c r="AW175" s="408"/>
      <c r="AX175" s="408"/>
      <c r="AY175" s="408">
        <v>9.14</v>
      </c>
      <c r="AZ175" s="408"/>
      <c r="BA175" s="408"/>
      <c r="BB175" s="728"/>
      <c r="BC175" s="728"/>
      <c r="BD175" s="728"/>
      <c r="BE175" s="344" t="s">
        <v>425</v>
      </c>
      <c r="BF175" s="344"/>
      <c r="BG175" s="333"/>
      <c r="BH175" s="740"/>
      <c r="BI175" s="340"/>
      <c r="BJ175" s="765"/>
      <c r="BL175" s="370" t="s">
        <v>517</v>
      </c>
    </row>
    <row r="176" spans="1:65" s="284" customFormat="1" ht="39" customHeight="1" x14ac:dyDescent="0.25">
      <c r="A176" s="748" t="s">
        <v>2839</v>
      </c>
      <c r="B176" s="396" t="s">
        <v>1320</v>
      </c>
      <c r="C176" s="739" t="str">
        <f t="shared" si="65"/>
        <v>xã Đồng Trạch</v>
      </c>
      <c r="D176" s="739" t="s">
        <v>500</v>
      </c>
      <c r="E176" s="404">
        <v>5.1899999999999995</v>
      </c>
      <c r="F176" s="344">
        <f t="shared" si="53"/>
        <v>4.67</v>
      </c>
      <c r="G176" s="344">
        <f t="shared" si="62"/>
        <v>0</v>
      </c>
      <c r="H176" s="344">
        <f t="shared" si="62"/>
        <v>0</v>
      </c>
      <c r="I176" s="344">
        <f t="shared" si="54"/>
        <v>0.52</v>
      </c>
      <c r="J176" s="770" t="s">
        <v>81</v>
      </c>
      <c r="K176" s="739">
        <v>4.67</v>
      </c>
      <c r="L176" s="408">
        <v>4.67</v>
      </c>
      <c r="M176" s="408">
        <v>0</v>
      </c>
      <c r="N176" s="408">
        <v>0</v>
      </c>
      <c r="O176" s="408">
        <v>0</v>
      </c>
      <c r="P176" s="408">
        <v>0</v>
      </c>
      <c r="Q176" s="408">
        <v>0</v>
      </c>
      <c r="R176" s="408">
        <v>0</v>
      </c>
      <c r="S176" s="408">
        <v>0</v>
      </c>
      <c r="T176" s="408">
        <v>0</v>
      </c>
      <c r="U176" s="408">
        <v>0</v>
      </c>
      <c r="V176" s="408">
        <v>0</v>
      </c>
      <c r="W176" s="408">
        <v>0</v>
      </c>
      <c r="X176" s="408">
        <v>0.04</v>
      </c>
      <c r="Y176" s="408"/>
      <c r="Z176" s="404">
        <f t="shared" si="61"/>
        <v>0.43</v>
      </c>
      <c r="AA176" s="408">
        <v>0.37</v>
      </c>
      <c r="AB176" s="408">
        <v>0.06</v>
      </c>
      <c r="AC176" s="408">
        <v>0</v>
      </c>
      <c r="AD176" s="408">
        <v>0</v>
      </c>
      <c r="AE176" s="408">
        <v>0</v>
      </c>
      <c r="AF176" s="408">
        <v>0</v>
      </c>
      <c r="AG176" s="408">
        <v>0</v>
      </c>
      <c r="AH176" s="408">
        <v>0</v>
      </c>
      <c r="AI176" s="408">
        <v>0</v>
      </c>
      <c r="AJ176" s="408">
        <v>0</v>
      </c>
      <c r="AK176" s="408">
        <v>0</v>
      </c>
      <c r="AL176" s="408">
        <v>0</v>
      </c>
      <c r="AM176" s="408">
        <v>0</v>
      </c>
      <c r="AN176" s="408">
        <v>0</v>
      </c>
      <c r="AO176" s="408">
        <v>0</v>
      </c>
      <c r="AP176" s="408">
        <v>0</v>
      </c>
      <c r="AQ176" s="408">
        <v>0</v>
      </c>
      <c r="AR176" s="408">
        <v>0</v>
      </c>
      <c r="AS176" s="408">
        <v>0</v>
      </c>
      <c r="AT176" s="408">
        <v>0</v>
      </c>
      <c r="AU176" s="408">
        <v>0</v>
      </c>
      <c r="AV176" s="408">
        <v>0</v>
      </c>
      <c r="AW176" s="408">
        <v>0</v>
      </c>
      <c r="AX176" s="408">
        <v>0</v>
      </c>
      <c r="AY176" s="408">
        <v>0.05</v>
      </c>
      <c r="AZ176" s="408">
        <v>0</v>
      </c>
      <c r="BA176" s="408">
        <v>0</v>
      </c>
      <c r="BB176" s="344">
        <v>0</v>
      </c>
      <c r="BC176" s="344">
        <v>0.47</v>
      </c>
      <c r="BD176" s="344">
        <v>0.05</v>
      </c>
      <c r="BE176" s="404" t="s">
        <v>412</v>
      </c>
      <c r="BF176" s="344" t="s">
        <v>2554</v>
      </c>
      <c r="BG176" s="333" t="s">
        <v>2840</v>
      </c>
      <c r="BH176" s="740" t="s">
        <v>341</v>
      </c>
      <c r="BI176" s="346" t="s">
        <v>1321</v>
      </c>
      <c r="BJ176" s="765" t="s">
        <v>2841</v>
      </c>
      <c r="BK176" s="284" t="s">
        <v>721</v>
      </c>
      <c r="BL176" s="370" t="s">
        <v>327</v>
      </c>
    </row>
    <row r="177" spans="1:64" s="284" customFormat="1" ht="40.5" customHeight="1" x14ac:dyDescent="0.25">
      <c r="A177" s="748" t="s">
        <v>2842</v>
      </c>
      <c r="B177" s="396" t="s">
        <v>1363</v>
      </c>
      <c r="C177" s="739" t="str">
        <f t="shared" si="65"/>
        <v>xã Vạn Trạch</v>
      </c>
      <c r="D177" s="739" t="s">
        <v>500</v>
      </c>
      <c r="E177" s="404">
        <v>5.14</v>
      </c>
      <c r="F177" s="344">
        <f t="shared" si="53"/>
        <v>4.34</v>
      </c>
      <c r="G177" s="344">
        <f t="shared" si="62"/>
        <v>0</v>
      </c>
      <c r="H177" s="344">
        <f t="shared" si="62"/>
        <v>0</v>
      </c>
      <c r="I177" s="344">
        <f t="shared" si="54"/>
        <v>0.79999999999999993</v>
      </c>
      <c r="J177" s="770" t="s">
        <v>81</v>
      </c>
      <c r="K177" s="739">
        <v>4.34</v>
      </c>
      <c r="L177" s="408">
        <v>4.1399999999999997</v>
      </c>
      <c r="M177" s="408">
        <v>0.2</v>
      </c>
      <c r="N177" s="408">
        <v>0</v>
      </c>
      <c r="O177" s="408">
        <v>0.71</v>
      </c>
      <c r="P177" s="408">
        <v>0</v>
      </c>
      <c r="Q177" s="408">
        <v>0</v>
      </c>
      <c r="R177" s="408">
        <v>0</v>
      </c>
      <c r="S177" s="408">
        <v>0</v>
      </c>
      <c r="T177" s="408">
        <v>0</v>
      </c>
      <c r="U177" s="408">
        <v>0</v>
      </c>
      <c r="V177" s="408">
        <v>0</v>
      </c>
      <c r="W177" s="408">
        <v>0</v>
      </c>
      <c r="X177" s="408">
        <v>0</v>
      </c>
      <c r="Y177" s="408"/>
      <c r="Z177" s="404">
        <f t="shared" si="61"/>
        <v>9.0000000000000011E-2</v>
      </c>
      <c r="AA177" s="408">
        <v>7.0000000000000007E-2</v>
      </c>
      <c r="AB177" s="408">
        <v>0.02</v>
      </c>
      <c r="AC177" s="408">
        <v>0</v>
      </c>
      <c r="AD177" s="408">
        <v>0</v>
      </c>
      <c r="AE177" s="408">
        <v>0</v>
      </c>
      <c r="AF177" s="408">
        <v>0</v>
      </c>
      <c r="AG177" s="408">
        <v>0</v>
      </c>
      <c r="AH177" s="408">
        <v>0</v>
      </c>
      <c r="AI177" s="408">
        <v>0</v>
      </c>
      <c r="AJ177" s="408">
        <v>0</v>
      </c>
      <c r="AK177" s="408">
        <v>0</v>
      </c>
      <c r="AL177" s="408">
        <v>0</v>
      </c>
      <c r="AM177" s="408">
        <v>0</v>
      </c>
      <c r="AN177" s="408">
        <v>0</v>
      </c>
      <c r="AO177" s="408">
        <v>0</v>
      </c>
      <c r="AP177" s="408">
        <v>0</v>
      </c>
      <c r="AQ177" s="408">
        <v>0</v>
      </c>
      <c r="AR177" s="408">
        <v>0</v>
      </c>
      <c r="AS177" s="408">
        <v>0</v>
      </c>
      <c r="AT177" s="408">
        <v>0</v>
      </c>
      <c r="AU177" s="408">
        <v>0</v>
      </c>
      <c r="AV177" s="408">
        <v>0</v>
      </c>
      <c r="AW177" s="408">
        <v>0</v>
      </c>
      <c r="AX177" s="408">
        <v>0</v>
      </c>
      <c r="AY177" s="408">
        <v>0</v>
      </c>
      <c r="AZ177" s="408">
        <v>0</v>
      </c>
      <c r="BA177" s="408">
        <v>0</v>
      </c>
      <c r="BB177" s="344">
        <v>0.71</v>
      </c>
      <c r="BC177" s="344">
        <v>9.0000000000000011E-2</v>
      </c>
      <c r="BD177" s="344">
        <v>0</v>
      </c>
      <c r="BE177" s="404" t="s">
        <v>325</v>
      </c>
      <c r="BF177" s="344" t="s">
        <v>2554</v>
      </c>
      <c r="BG177" s="333" t="s">
        <v>2843</v>
      </c>
      <c r="BH177" s="740" t="s">
        <v>341</v>
      </c>
      <c r="BI177" s="346" t="s">
        <v>210</v>
      </c>
      <c r="BJ177" s="765" t="s">
        <v>2844</v>
      </c>
      <c r="BK177" s="284" t="s">
        <v>721</v>
      </c>
      <c r="BL177" s="370" t="s">
        <v>327</v>
      </c>
    </row>
    <row r="178" spans="1:64" s="284" customFormat="1" ht="56.25" customHeight="1" x14ac:dyDescent="0.25">
      <c r="A178" s="748" t="s">
        <v>2845</v>
      </c>
      <c r="B178" s="396" t="s">
        <v>2846</v>
      </c>
      <c r="C178" s="739" t="str">
        <f t="shared" si="65"/>
        <v>xã Trung Trạch</v>
      </c>
      <c r="D178" s="739" t="s">
        <v>500</v>
      </c>
      <c r="E178" s="404">
        <v>5.0599999999999996</v>
      </c>
      <c r="F178" s="344">
        <f t="shared" si="53"/>
        <v>2.48</v>
      </c>
      <c r="G178" s="344">
        <f t="shared" si="62"/>
        <v>0</v>
      </c>
      <c r="H178" s="344">
        <f t="shared" si="62"/>
        <v>0</v>
      </c>
      <c r="I178" s="344">
        <f t="shared" si="54"/>
        <v>2.58</v>
      </c>
      <c r="J178" s="770" t="s">
        <v>81</v>
      </c>
      <c r="K178" s="739">
        <v>2.48</v>
      </c>
      <c r="L178" s="408">
        <v>2.48</v>
      </c>
      <c r="M178" s="408">
        <v>0</v>
      </c>
      <c r="N178" s="408">
        <v>0</v>
      </c>
      <c r="O178" s="408">
        <v>0.55000000000000004</v>
      </c>
      <c r="P178" s="408">
        <v>0</v>
      </c>
      <c r="Q178" s="408">
        <v>0</v>
      </c>
      <c r="R178" s="408">
        <v>0</v>
      </c>
      <c r="S178" s="408">
        <v>0</v>
      </c>
      <c r="T178" s="408">
        <v>0.89999999999999991</v>
      </c>
      <c r="U178" s="408">
        <v>0</v>
      </c>
      <c r="V178" s="408">
        <v>0</v>
      </c>
      <c r="W178" s="408">
        <v>0</v>
      </c>
      <c r="X178" s="408">
        <v>0</v>
      </c>
      <c r="Y178" s="408">
        <v>0</v>
      </c>
      <c r="Z178" s="404">
        <f t="shared" si="61"/>
        <v>0.48</v>
      </c>
      <c r="AA178" s="408">
        <v>0.09</v>
      </c>
      <c r="AB178" s="408">
        <v>0.39</v>
      </c>
      <c r="AC178" s="408">
        <v>0</v>
      </c>
      <c r="AD178" s="408">
        <v>0</v>
      </c>
      <c r="AE178" s="408">
        <v>0</v>
      </c>
      <c r="AF178" s="408">
        <v>0</v>
      </c>
      <c r="AG178" s="408">
        <v>0</v>
      </c>
      <c r="AH178" s="408">
        <v>0</v>
      </c>
      <c r="AI178" s="408">
        <v>0</v>
      </c>
      <c r="AJ178" s="408">
        <v>0</v>
      </c>
      <c r="AK178" s="408">
        <v>0</v>
      </c>
      <c r="AL178" s="408">
        <v>0</v>
      </c>
      <c r="AM178" s="408">
        <v>0.18</v>
      </c>
      <c r="AN178" s="408">
        <v>0</v>
      </c>
      <c r="AO178" s="408">
        <v>0</v>
      </c>
      <c r="AP178" s="408">
        <v>0</v>
      </c>
      <c r="AQ178" s="408">
        <v>0</v>
      </c>
      <c r="AR178" s="408">
        <v>0</v>
      </c>
      <c r="AS178" s="408">
        <v>0</v>
      </c>
      <c r="AT178" s="408">
        <v>0</v>
      </c>
      <c r="AU178" s="408">
        <v>0</v>
      </c>
      <c r="AV178" s="408">
        <v>0</v>
      </c>
      <c r="AW178" s="408">
        <v>0</v>
      </c>
      <c r="AX178" s="408">
        <v>0</v>
      </c>
      <c r="AY178" s="408">
        <v>0.47000000000000003</v>
      </c>
      <c r="AZ178" s="408">
        <v>0</v>
      </c>
      <c r="BA178" s="408">
        <v>0</v>
      </c>
      <c r="BB178" s="344">
        <v>1.45</v>
      </c>
      <c r="BC178" s="344">
        <v>0.65999999999999992</v>
      </c>
      <c r="BD178" s="344">
        <v>0.47000000000000003</v>
      </c>
      <c r="BE178" s="404" t="s">
        <v>367</v>
      </c>
      <c r="BF178" s="344" t="s">
        <v>2554</v>
      </c>
      <c r="BG178" s="333" t="s">
        <v>2847</v>
      </c>
      <c r="BH178" s="740" t="s">
        <v>341</v>
      </c>
      <c r="BI178" s="431" t="s">
        <v>1400</v>
      </c>
      <c r="BJ178" s="765" t="s">
        <v>2848</v>
      </c>
      <c r="BK178" s="284" t="s">
        <v>721</v>
      </c>
      <c r="BL178" s="370" t="s">
        <v>327</v>
      </c>
    </row>
    <row r="179" spans="1:64" s="284" customFormat="1" ht="44.25" customHeight="1" x14ac:dyDescent="0.25">
      <c r="A179" s="748" t="s">
        <v>2849</v>
      </c>
      <c r="B179" s="396" t="s">
        <v>1402</v>
      </c>
      <c r="C179" s="739" t="str">
        <f t="shared" si="65"/>
        <v>xã Trung Trạch</v>
      </c>
      <c r="D179" s="739" t="s">
        <v>500</v>
      </c>
      <c r="E179" s="404">
        <v>5.41</v>
      </c>
      <c r="F179" s="344">
        <f t="shared" si="53"/>
        <v>2.31</v>
      </c>
      <c r="G179" s="344">
        <f t="shared" si="62"/>
        <v>0</v>
      </c>
      <c r="H179" s="344">
        <f t="shared" si="62"/>
        <v>0</v>
      </c>
      <c r="I179" s="344">
        <f t="shared" si="54"/>
        <v>3.1</v>
      </c>
      <c r="J179" s="770" t="s">
        <v>81</v>
      </c>
      <c r="K179" s="739">
        <v>2.31</v>
      </c>
      <c r="L179" s="408">
        <v>2.31</v>
      </c>
      <c r="M179" s="408">
        <v>0</v>
      </c>
      <c r="N179" s="408">
        <v>0</v>
      </c>
      <c r="O179" s="408">
        <v>0.93</v>
      </c>
      <c r="P179" s="408">
        <v>0</v>
      </c>
      <c r="Q179" s="408">
        <v>0</v>
      </c>
      <c r="R179" s="408">
        <v>0</v>
      </c>
      <c r="S179" s="408">
        <v>0</v>
      </c>
      <c r="T179" s="408">
        <v>2.0099999999999998</v>
      </c>
      <c r="U179" s="408">
        <v>0</v>
      </c>
      <c r="V179" s="408">
        <v>0</v>
      </c>
      <c r="W179" s="408">
        <v>0</v>
      </c>
      <c r="X179" s="408">
        <v>0</v>
      </c>
      <c r="Y179" s="408"/>
      <c r="Z179" s="404">
        <f t="shared" si="61"/>
        <v>0.16</v>
      </c>
      <c r="AA179" s="408">
        <v>0.11</v>
      </c>
      <c r="AB179" s="408">
        <v>0.05</v>
      </c>
      <c r="AC179" s="408">
        <v>0</v>
      </c>
      <c r="AD179" s="408">
        <v>0</v>
      </c>
      <c r="AE179" s="408">
        <v>0</v>
      </c>
      <c r="AF179" s="408">
        <v>0</v>
      </c>
      <c r="AG179" s="408">
        <v>0</v>
      </c>
      <c r="AH179" s="408">
        <v>0</v>
      </c>
      <c r="AI179" s="408">
        <v>0</v>
      </c>
      <c r="AJ179" s="408">
        <v>0</v>
      </c>
      <c r="AK179" s="408">
        <v>0</v>
      </c>
      <c r="AL179" s="408">
        <v>0</v>
      </c>
      <c r="AM179" s="408">
        <v>0</v>
      </c>
      <c r="AN179" s="408">
        <v>0</v>
      </c>
      <c r="AO179" s="408">
        <v>0</v>
      </c>
      <c r="AP179" s="408">
        <v>0</v>
      </c>
      <c r="AQ179" s="408">
        <v>0</v>
      </c>
      <c r="AR179" s="408">
        <v>0</v>
      </c>
      <c r="AS179" s="408">
        <v>0</v>
      </c>
      <c r="AT179" s="408">
        <v>0</v>
      </c>
      <c r="AU179" s="408">
        <v>0</v>
      </c>
      <c r="AV179" s="408">
        <v>0</v>
      </c>
      <c r="AW179" s="408">
        <v>0</v>
      </c>
      <c r="AX179" s="408">
        <v>0</v>
      </c>
      <c r="AY179" s="408">
        <v>0</v>
      </c>
      <c r="AZ179" s="408">
        <v>0</v>
      </c>
      <c r="BA179" s="408">
        <v>0</v>
      </c>
      <c r="BB179" s="344">
        <v>2.94</v>
      </c>
      <c r="BC179" s="344">
        <v>0.16</v>
      </c>
      <c r="BD179" s="344">
        <v>0</v>
      </c>
      <c r="BE179" s="404" t="s">
        <v>367</v>
      </c>
      <c r="BF179" s="344" t="s">
        <v>2554</v>
      </c>
      <c r="BG179" s="333" t="s">
        <v>2850</v>
      </c>
      <c r="BH179" s="740" t="s">
        <v>341</v>
      </c>
      <c r="BI179" s="346" t="s">
        <v>1403</v>
      </c>
      <c r="BJ179" s="765" t="s">
        <v>2851</v>
      </c>
      <c r="BK179" s="284" t="s">
        <v>721</v>
      </c>
      <c r="BL179" s="370" t="s">
        <v>327</v>
      </c>
    </row>
    <row r="180" spans="1:64" s="284" customFormat="1" ht="44.25" customHeight="1" x14ac:dyDescent="0.25">
      <c r="A180" s="748" t="s">
        <v>2852</v>
      </c>
      <c r="B180" s="396" t="s">
        <v>1524</v>
      </c>
      <c r="C180" s="739" t="str">
        <f t="shared" si="65"/>
        <v>xã Lý Trạch</v>
      </c>
      <c r="D180" s="739" t="s">
        <v>500</v>
      </c>
      <c r="E180" s="404">
        <v>7.88</v>
      </c>
      <c r="F180" s="344">
        <f t="shared" si="53"/>
        <v>3.84</v>
      </c>
      <c r="G180" s="344">
        <f t="shared" si="62"/>
        <v>0</v>
      </c>
      <c r="H180" s="344">
        <f t="shared" si="62"/>
        <v>0</v>
      </c>
      <c r="I180" s="344">
        <f t="shared" si="54"/>
        <v>4.0399999999999991</v>
      </c>
      <c r="J180" s="770" t="s">
        <v>81</v>
      </c>
      <c r="K180" s="739">
        <v>3.84</v>
      </c>
      <c r="L180" s="408">
        <v>3.84</v>
      </c>
      <c r="M180" s="408">
        <v>0</v>
      </c>
      <c r="N180" s="408">
        <v>0</v>
      </c>
      <c r="O180" s="408">
        <v>2.42</v>
      </c>
      <c r="P180" s="408">
        <v>0</v>
      </c>
      <c r="Q180" s="408">
        <v>0</v>
      </c>
      <c r="R180" s="408">
        <v>0</v>
      </c>
      <c r="S180" s="408">
        <v>0</v>
      </c>
      <c r="T180" s="408">
        <v>0.01</v>
      </c>
      <c r="U180" s="408">
        <v>0</v>
      </c>
      <c r="V180" s="408">
        <v>0</v>
      </c>
      <c r="W180" s="408">
        <v>0</v>
      </c>
      <c r="X180" s="408">
        <v>0</v>
      </c>
      <c r="Y180" s="408"/>
      <c r="Z180" s="404">
        <f t="shared" si="61"/>
        <v>1.46</v>
      </c>
      <c r="AA180" s="408">
        <v>1.24</v>
      </c>
      <c r="AB180" s="408">
        <v>0.22</v>
      </c>
      <c r="AC180" s="408">
        <v>0</v>
      </c>
      <c r="AD180" s="408">
        <v>0</v>
      </c>
      <c r="AE180" s="408">
        <v>0</v>
      </c>
      <c r="AF180" s="408">
        <v>0</v>
      </c>
      <c r="AG180" s="408">
        <v>0</v>
      </c>
      <c r="AH180" s="408">
        <v>0</v>
      </c>
      <c r="AI180" s="408">
        <v>0</v>
      </c>
      <c r="AJ180" s="408">
        <v>0</v>
      </c>
      <c r="AK180" s="408">
        <v>0</v>
      </c>
      <c r="AL180" s="408">
        <v>0</v>
      </c>
      <c r="AM180" s="408">
        <v>0</v>
      </c>
      <c r="AN180" s="408">
        <v>0</v>
      </c>
      <c r="AO180" s="408">
        <v>0</v>
      </c>
      <c r="AP180" s="408">
        <v>0</v>
      </c>
      <c r="AQ180" s="408">
        <v>0.03</v>
      </c>
      <c r="AR180" s="408">
        <v>0</v>
      </c>
      <c r="AS180" s="408">
        <v>0</v>
      </c>
      <c r="AT180" s="408">
        <v>0</v>
      </c>
      <c r="AU180" s="408">
        <v>0</v>
      </c>
      <c r="AV180" s="408">
        <v>0</v>
      </c>
      <c r="AW180" s="408">
        <v>0</v>
      </c>
      <c r="AX180" s="408">
        <v>7.0000000000000007E-2</v>
      </c>
      <c r="AY180" s="408">
        <v>0.05</v>
      </c>
      <c r="AZ180" s="408">
        <v>0</v>
      </c>
      <c r="BA180" s="408">
        <v>0</v>
      </c>
      <c r="BB180" s="344">
        <v>2.4299999999999997</v>
      </c>
      <c r="BC180" s="344">
        <v>1.56</v>
      </c>
      <c r="BD180" s="344">
        <v>0.05</v>
      </c>
      <c r="BE180" s="404" t="s">
        <v>496</v>
      </c>
      <c r="BF180" s="344" t="s">
        <v>2554</v>
      </c>
      <c r="BG180" s="333" t="s">
        <v>2853</v>
      </c>
      <c r="BH180" s="740" t="s">
        <v>341</v>
      </c>
      <c r="BI180" s="340" t="s">
        <v>877</v>
      </c>
      <c r="BJ180" s="765" t="s">
        <v>2854</v>
      </c>
      <c r="BK180" s="284" t="s">
        <v>721</v>
      </c>
      <c r="BL180" s="370" t="s">
        <v>327</v>
      </c>
    </row>
    <row r="181" spans="1:64" s="284" customFormat="1" ht="58.5" customHeight="1" x14ac:dyDescent="0.25">
      <c r="A181" s="748" t="s">
        <v>2855</v>
      </c>
      <c r="B181" s="396" t="s">
        <v>1546</v>
      </c>
      <c r="C181" s="739" t="str">
        <f t="shared" si="65"/>
        <v>xã Thượng Trạch</v>
      </c>
      <c r="D181" s="739" t="s">
        <v>500</v>
      </c>
      <c r="E181" s="404">
        <v>7.72</v>
      </c>
      <c r="F181" s="344">
        <f t="shared" si="53"/>
        <v>0</v>
      </c>
      <c r="G181" s="344">
        <f t="shared" si="62"/>
        <v>0</v>
      </c>
      <c r="H181" s="344">
        <f t="shared" si="62"/>
        <v>0</v>
      </c>
      <c r="I181" s="344">
        <f t="shared" si="54"/>
        <v>7.72</v>
      </c>
      <c r="J181" s="770" t="s">
        <v>81</v>
      </c>
      <c r="K181" s="739">
        <v>0</v>
      </c>
      <c r="L181" s="408"/>
      <c r="M181" s="408"/>
      <c r="N181" s="408"/>
      <c r="O181" s="408">
        <v>0.05</v>
      </c>
      <c r="P181" s="408"/>
      <c r="Q181" s="408">
        <v>7.25</v>
      </c>
      <c r="R181" s="408"/>
      <c r="S181" s="408"/>
      <c r="T181" s="408"/>
      <c r="U181" s="408"/>
      <c r="V181" s="408"/>
      <c r="W181" s="408"/>
      <c r="X181" s="408"/>
      <c r="Y181" s="408"/>
      <c r="Z181" s="404">
        <f t="shared" si="61"/>
        <v>0.08</v>
      </c>
      <c r="AA181" s="408">
        <v>0.05</v>
      </c>
      <c r="AB181" s="408"/>
      <c r="AC181" s="408"/>
      <c r="AD181" s="408"/>
      <c r="AE181" s="408"/>
      <c r="AF181" s="408">
        <v>0.03</v>
      </c>
      <c r="AG181" s="408"/>
      <c r="AH181" s="408"/>
      <c r="AI181" s="408"/>
      <c r="AJ181" s="408"/>
      <c r="AK181" s="408"/>
      <c r="AL181" s="408"/>
      <c r="AM181" s="408">
        <v>0.01</v>
      </c>
      <c r="AN181" s="408"/>
      <c r="AO181" s="408"/>
      <c r="AP181" s="408"/>
      <c r="AQ181" s="408"/>
      <c r="AR181" s="408"/>
      <c r="AS181" s="408"/>
      <c r="AT181" s="408"/>
      <c r="AU181" s="408"/>
      <c r="AV181" s="408"/>
      <c r="AW181" s="408">
        <v>0.01</v>
      </c>
      <c r="AX181" s="408"/>
      <c r="AY181" s="408"/>
      <c r="AZ181" s="408"/>
      <c r="BA181" s="408">
        <v>0.32</v>
      </c>
      <c r="BB181" s="344">
        <v>7.3</v>
      </c>
      <c r="BC181" s="344">
        <v>9.9999999999999992E-2</v>
      </c>
      <c r="BD181" s="344">
        <v>0.32</v>
      </c>
      <c r="BE181" s="404" t="s">
        <v>336</v>
      </c>
      <c r="BF181" s="344" t="s">
        <v>2554</v>
      </c>
      <c r="BG181" s="333"/>
      <c r="BH181" s="740" t="s">
        <v>341</v>
      </c>
      <c r="BI181" s="340"/>
      <c r="BJ181" s="708" t="s">
        <v>2856</v>
      </c>
      <c r="BL181" s="370" t="s">
        <v>327</v>
      </c>
    </row>
    <row r="182" spans="1:64" s="284" customFormat="1" ht="33.75" customHeight="1" x14ac:dyDescent="0.25">
      <c r="A182" s="748" t="s">
        <v>2857</v>
      </c>
      <c r="B182" s="396" t="s">
        <v>1548</v>
      </c>
      <c r="C182" s="739" t="str">
        <f t="shared" si="65"/>
        <v>xã Thanh Trạch</v>
      </c>
      <c r="D182" s="739" t="s">
        <v>500</v>
      </c>
      <c r="E182" s="404">
        <v>0.16</v>
      </c>
      <c r="F182" s="344">
        <f t="shared" si="53"/>
        <v>0</v>
      </c>
      <c r="G182" s="344">
        <f t="shared" si="62"/>
        <v>0</v>
      </c>
      <c r="H182" s="344">
        <f t="shared" si="62"/>
        <v>0</v>
      </c>
      <c r="I182" s="344">
        <f t="shared" si="54"/>
        <v>0.16</v>
      </c>
      <c r="J182" s="770" t="s">
        <v>81</v>
      </c>
      <c r="K182" s="739">
        <v>0</v>
      </c>
      <c r="L182" s="408"/>
      <c r="M182" s="408"/>
      <c r="N182" s="408"/>
      <c r="O182" s="408"/>
      <c r="P182" s="408"/>
      <c r="Q182" s="408"/>
      <c r="R182" s="408"/>
      <c r="S182" s="408"/>
      <c r="T182" s="408"/>
      <c r="U182" s="408"/>
      <c r="V182" s="408"/>
      <c r="W182" s="408"/>
      <c r="X182" s="408">
        <v>0.01</v>
      </c>
      <c r="Y182" s="408"/>
      <c r="Z182" s="404">
        <f t="shared" si="61"/>
        <v>7.0000000000000007E-2</v>
      </c>
      <c r="AA182" s="408">
        <v>7.0000000000000007E-2</v>
      </c>
      <c r="AB182" s="408"/>
      <c r="AC182" s="408"/>
      <c r="AD182" s="408"/>
      <c r="AE182" s="408"/>
      <c r="AF182" s="408"/>
      <c r="AG182" s="408"/>
      <c r="AH182" s="408"/>
      <c r="AI182" s="408"/>
      <c r="AJ182" s="408"/>
      <c r="AK182" s="408"/>
      <c r="AL182" s="408"/>
      <c r="AM182" s="408"/>
      <c r="AN182" s="408"/>
      <c r="AO182" s="408"/>
      <c r="AP182" s="408"/>
      <c r="AQ182" s="408">
        <v>0.01</v>
      </c>
      <c r="AR182" s="408"/>
      <c r="AS182" s="408"/>
      <c r="AT182" s="408"/>
      <c r="AU182" s="408"/>
      <c r="AV182" s="408"/>
      <c r="AW182" s="408"/>
      <c r="AX182" s="408"/>
      <c r="AY182" s="408">
        <v>7.0000000000000007E-2</v>
      </c>
      <c r="AZ182" s="408"/>
      <c r="BA182" s="408"/>
      <c r="BB182" s="344">
        <v>0</v>
      </c>
      <c r="BC182" s="344">
        <v>0.09</v>
      </c>
      <c r="BD182" s="344">
        <v>7.0000000000000007E-2</v>
      </c>
      <c r="BE182" s="404" t="s">
        <v>382</v>
      </c>
      <c r="BF182" s="344" t="s">
        <v>2554</v>
      </c>
      <c r="BG182" s="333"/>
      <c r="BH182" s="740"/>
      <c r="BI182" s="340"/>
      <c r="BJ182" s="708" t="s">
        <v>2858</v>
      </c>
      <c r="BL182" s="370"/>
    </row>
    <row r="183" spans="1:64" s="284" customFormat="1" ht="39.75" customHeight="1" x14ac:dyDescent="0.25">
      <c r="A183" s="748" t="s">
        <v>2859</v>
      </c>
      <c r="B183" s="396" t="s">
        <v>2860</v>
      </c>
      <c r="C183" s="739" t="str">
        <f t="shared" si="65"/>
        <v>xã Đại Trạch</v>
      </c>
      <c r="D183" s="739" t="s">
        <v>500</v>
      </c>
      <c r="E183" s="404">
        <v>1.25</v>
      </c>
      <c r="F183" s="344">
        <f t="shared" si="53"/>
        <v>0.45</v>
      </c>
      <c r="G183" s="344">
        <f t="shared" si="62"/>
        <v>0</v>
      </c>
      <c r="H183" s="344">
        <f t="shared" si="62"/>
        <v>0</v>
      </c>
      <c r="I183" s="344">
        <f t="shared" si="54"/>
        <v>0.8</v>
      </c>
      <c r="J183" s="770" t="s">
        <v>81</v>
      </c>
      <c r="K183" s="739">
        <v>0.45</v>
      </c>
      <c r="L183" s="408">
        <v>0.45</v>
      </c>
      <c r="M183" s="408"/>
      <c r="N183" s="408"/>
      <c r="O183" s="408">
        <v>0.51</v>
      </c>
      <c r="P183" s="408"/>
      <c r="Q183" s="408"/>
      <c r="R183" s="408"/>
      <c r="S183" s="408"/>
      <c r="T183" s="408"/>
      <c r="U183" s="408"/>
      <c r="V183" s="408"/>
      <c r="W183" s="408"/>
      <c r="X183" s="408"/>
      <c r="Y183" s="408"/>
      <c r="Z183" s="404">
        <f t="shared" si="61"/>
        <v>0.25</v>
      </c>
      <c r="AA183" s="408">
        <v>0.18</v>
      </c>
      <c r="AB183" s="408">
        <v>7.0000000000000007E-2</v>
      </c>
      <c r="AC183" s="408"/>
      <c r="AD183" s="408"/>
      <c r="AE183" s="408"/>
      <c r="AF183" s="408"/>
      <c r="AG183" s="408"/>
      <c r="AH183" s="408"/>
      <c r="AI183" s="408"/>
      <c r="AJ183" s="408"/>
      <c r="AK183" s="408"/>
      <c r="AL183" s="408"/>
      <c r="AM183" s="408"/>
      <c r="AN183" s="408"/>
      <c r="AO183" s="408"/>
      <c r="AP183" s="408"/>
      <c r="AQ183" s="408"/>
      <c r="AR183" s="408"/>
      <c r="AS183" s="408"/>
      <c r="AT183" s="408"/>
      <c r="AU183" s="408"/>
      <c r="AV183" s="408"/>
      <c r="AW183" s="408"/>
      <c r="AX183" s="408"/>
      <c r="AY183" s="408">
        <v>0.04</v>
      </c>
      <c r="AZ183" s="408"/>
      <c r="BA183" s="408"/>
      <c r="BB183" s="344">
        <v>0.51</v>
      </c>
      <c r="BC183" s="344">
        <v>0.25</v>
      </c>
      <c r="BD183" s="344">
        <v>0.04</v>
      </c>
      <c r="BE183" s="404" t="s">
        <v>340</v>
      </c>
      <c r="BF183" s="344" t="s">
        <v>2554</v>
      </c>
      <c r="BG183" s="333"/>
      <c r="BH183" s="740"/>
      <c r="BI183" s="340"/>
      <c r="BJ183" s="765" t="s">
        <v>2861</v>
      </c>
      <c r="BL183" s="370"/>
    </row>
    <row r="184" spans="1:64" s="284" customFormat="1" ht="39.75" customHeight="1" x14ac:dyDescent="0.25">
      <c r="A184" s="748" t="s">
        <v>2862</v>
      </c>
      <c r="B184" s="396" t="s">
        <v>2863</v>
      </c>
      <c r="C184" s="739" t="str">
        <f t="shared" si="65"/>
        <v>xã Nam Trạch</v>
      </c>
      <c r="D184" s="739"/>
      <c r="E184" s="404">
        <v>1.37</v>
      </c>
      <c r="F184" s="344"/>
      <c r="G184" s="344"/>
      <c r="H184" s="344"/>
      <c r="I184" s="344"/>
      <c r="J184" s="770" t="s">
        <v>81</v>
      </c>
      <c r="K184" s="739">
        <v>0</v>
      </c>
      <c r="L184" s="408"/>
      <c r="M184" s="408"/>
      <c r="N184" s="408"/>
      <c r="O184" s="408">
        <v>1.1000000000000001</v>
      </c>
      <c r="P184" s="408"/>
      <c r="Q184" s="408"/>
      <c r="R184" s="408"/>
      <c r="S184" s="408"/>
      <c r="T184" s="408"/>
      <c r="U184" s="408"/>
      <c r="V184" s="408"/>
      <c r="W184" s="408"/>
      <c r="X184" s="408"/>
      <c r="Y184" s="408"/>
      <c r="Z184" s="404">
        <f t="shared" si="61"/>
        <v>0.22</v>
      </c>
      <c r="AA184" s="408">
        <v>0.22</v>
      </c>
      <c r="AB184" s="408"/>
      <c r="AC184" s="408"/>
      <c r="AD184" s="408"/>
      <c r="AE184" s="408"/>
      <c r="AF184" s="408"/>
      <c r="AG184" s="408"/>
      <c r="AH184" s="408"/>
      <c r="AI184" s="408"/>
      <c r="AJ184" s="408"/>
      <c r="AK184" s="408"/>
      <c r="AL184" s="408"/>
      <c r="AM184" s="408">
        <v>0.02</v>
      </c>
      <c r="AN184" s="408"/>
      <c r="AO184" s="408"/>
      <c r="AP184" s="408"/>
      <c r="AQ184" s="408"/>
      <c r="AR184" s="408"/>
      <c r="AS184" s="408"/>
      <c r="AT184" s="408"/>
      <c r="AU184" s="408"/>
      <c r="AV184" s="408"/>
      <c r="AW184" s="408"/>
      <c r="AX184" s="408"/>
      <c r="AY184" s="408">
        <v>0.03</v>
      </c>
      <c r="AZ184" s="408"/>
      <c r="BA184" s="408"/>
      <c r="BB184" s="344">
        <v>1.1000000000000001</v>
      </c>
      <c r="BC184" s="344">
        <v>0.24</v>
      </c>
      <c r="BD184" s="344">
        <v>0.03</v>
      </c>
      <c r="BE184" s="404" t="s">
        <v>408</v>
      </c>
      <c r="BF184" s="344"/>
      <c r="BG184" s="333"/>
      <c r="BH184" s="740"/>
      <c r="BI184" s="340"/>
      <c r="BJ184" s="765"/>
      <c r="BL184" s="370"/>
    </row>
    <row r="185" spans="1:64" s="284" customFormat="1" ht="57.75" customHeight="1" x14ac:dyDescent="0.25">
      <c r="A185" s="748" t="s">
        <v>2864</v>
      </c>
      <c r="B185" s="396" t="s">
        <v>2865</v>
      </c>
      <c r="C185" s="739" t="str">
        <f t="shared" si="65"/>
        <v>xã Đức Trạch</v>
      </c>
      <c r="D185" s="739"/>
      <c r="E185" s="404">
        <v>2.02</v>
      </c>
      <c r="F185" s="344"/>
      <c r="G185" s="344"/>
      <c r="H185" s="344"/>
      <c r="I185" s="344"/>
      <c r="J185" s="770" t="s">
        <v>81</v>
      </c>
      <c r="K185" s="739">
        <v>0</v>
      </c>
      <c r="L185" s="408"/>
      <c r="M185" s="408"/>
      <c r="N185" s="408"/>
      <c r="O185" s="408"/>
      <c r="P185" s="408"/>
      <c r="Q185" s="408"/>
      <c r="R185" s="408"/>
      <c r="S185" s="408"/>
      <c r="T185" s="408"/>
      <c r="U185" s="408"/>
      <c r="V185" s="408"/>
      <c r="W185" s="408"/>
      <c r="X185" s="408"/>
      <c r="Y185" s="408"/>
      <c r="Z185" s="404">
        <f t="shared" si="61"/>
        <v>0.06</v>
      </c>
      <c r="AA185" s="408"/>
      <c r="AB185" s="408">
        <v>0.06</v>
      </c>
      <c r="AC185" s="408"/>
      <c r="AD185" s="408"/>
      <c r="AE185" s="408"/>
      <c r="AF185" s="408"/>
      <c r="AG185" s="408"/>
      <c r="AH185" s="408"/>
      <c r="AI185" s="408"/>
      <c r="AJ185" s="408"/>
      <c r="AK185" s="408"/>
      <c r="AL185" s="408"/>
      <c r="AM185" s="408">
        <v>0.02</v>
      </c>
      <c r="AN185" s="408"/>
      <c r="AO185" s="408"/>
      <c r="AP185" s="408"/>
      <c r="AQ185" s="408">
        <v>0.01</v>
      </c>
      <c r="AR185" s="408"/>
      <c r="AS185" s="408"/>
      <c r="AT185" s="408"/>
      <c r="AU185" s="408"/>
      <c r="AV185" s="408"/>
      <c r="AW185" s="408"/>
      <c r="AX185" s="408"/>
      <c r="AY185" s="408">
        <v>1.93</v>
      </c>
      <c r="AZ185" s="408"/>
      <c r="BA185" s="408"/>
      <c r="BB185" s="344">
        <v>0</v>
      </c>
      <c r="BC185" s="344">
        <v>0.09</v>
      </c>
      <c r="BD185" s="344">
        <v>1.93</v>
      </c>
      <c r="BE185" s="404" t="s">
        <v>430</v>
      </c>
      <c r="BF185" s="344"/>
      <c r="BG185" s="333"/>
      <c r="BH185" s="740"/>
      <c r="BI185" s="340"/>
      <c r="BJ185" s="765"/>
      <c r="BL185" s="370"/>
    </row>
    <row r="186" spans="1:64" s="284" customFormat="1" ht="39.75" customHeight="1" x14ac:dyDescent="0.25">
      <c r="A186" s="748" t="s">
        <v>2866</v>
      </c>
      <c r="B186" s="396" t="s">
        <v>2867</v>
      </c>
      <c r="C186" s="739" t="str">
        <f t="shared" si="65"/>
        <v>xã Trung Trạch</v>
      </c>
      <c r="D186" s="739"/>
      <c r="E186" s="404">
        <v>2.2999999999999998</v>
      </c>
      <c r="F186" s="344"/>
      <c r="G186" s="344"/>
      <c r="H186" s="344"/>
      <c r="I186" s="344"/>
      <c r="J186" s="770" t="s">
        <v>81</v>
      </c>
      <c r="K186" s="739">
        <v>1.72</v>
      </c>
      <c r="L186" s="408">
        <v>1.3</v>
      </c>
      <c r="M186" s="408">
        <v>0.42</v>
      </c>
      <c r="N186" s="408"/>
      <c r="O186" s="408">
        <v>0.25</v>
      </c>
      <c r="P186" s="408"/>
      <c r="Q186" s="408"/>
      <c r="R186" s="408"/>
      <c r="S186" s="408"/>
      <c r="T186" s="408">
        <v>0.3</v>
      </c>
      <c r="U186" s="408"/>
      <c r="V186" s="408"/>
      <c r="W186" s="408"/>
      <c r="X186" s="408"/>
      <c r="Y186" s="408"/>
      <c r="Z186" s="404">
        <f t="shared" si="61"/>
        <v>0.02</v>
      </c>
      <c r="AA186" s="408"/>
      <c r="AB186" s="408">
        <v>0.02</v>
      </c>
      <c r="AC186" s="408"/>
      <c r="AD186" s="408"/>
      <c r="AE186" s="408"/>
      <c r="AF186" s="408"/>
      <c r="AG186" s="408"/>
      <c r="AH186" s="408"/>
      <c r="AI186" s="408"/>
      <c r="AJ186" s="408"/>
      <c r="AK186" s="408"/>
      <c r="AL186" s="408"/>
      <c r="AM186" s="408"/>
      <c r="AN186" s="408"/>
      <c r="AO186" s="408"/>
      <c r="AP186" s="408"/>
      <c r="AQ186" s="408"/>
      <c r="AR186" s="408"/>
      <c r="AS186" s="408"/>
      <c r="AT186" s="408"/>
      <c r="AU186" s="408"/>
      <c r="AV186" s="408"/>
      <c r="AW186" s="408"/>
      <c r="AX186" s="408">
        <v>0.01</v>
      </c>
      <c r="AY186" s="408"/>
      <c r="AZ186" s="408"/>
      <c r="BA186" s="408"/>
      <c r="BB186" s="344">
        <v>0.55000000000000004</v>
      </c>
      <c r="BC186" s="344">
        <v>0.03</v>
      </c>
      <c r="BD186" s="344">
        <v>0</v>
      </c>
      <c r="BE186" s="404" t="s">
        <v>367</v>
      </c>
      <c r="BF186" s="344"/>
      <c r="BG186" s="333"/>
      <c r="BH186" s="740"/>
      <c r="BI186" s="340"/>
      <c r="BJ186" s="765"/>
      <c r="BL186" s="370"/>
    </row>
    <row r="187" spans="1:64" s="284" customFormat="1" ht="39.75" customHeight="1" x14ac:dyDescent="0.25">
      <c r="A187" s="748" t="s">
        <v>2868</v>
      </c>
      <c r="B187" s="396" t="s">
        <v>2869</v>
      </c>
      <c r="C187" s="739" t="str">
        <f t="shared" si="65"/>
        <v>xã Hạ Trạch</v>
      </c>
      <c r="D187" s="739"/>
      <c r="E187" s="404">
        <v>1.55</v>
      </c>
      <c r="F187" s="344"/>
      <c r="G187" s="344"/>
      <c r="H187" s="344"/>
      <c r="I187" s="344"/>
      <c r="J187" s="770" t="s">
        <v>81</v>
      </c>
      <c r="K187" s="739">
        <v>1.5</v>
      </c>
      <c r="L187" s="408">
        <v>1.5</v>
      </c>
      <c r="M187" s="408"/>
      <c r="N187" s="408"/>
      <c r="O187" s="408"/>
      <c r="P187" s="408"/>
      <c r="Q187" s="408"/>
      <c r="R187" s="408"/>
      <c r="S187" s="408"/>
      <c r="T187" s="408"/>
      <c r="U187" s="408"/>
      <c r="V187" s="408"/>
      <c r="W187" s="408"/>
      <c r="X187" s="408"/>
      <c r="Y187" s="408"/>
      <c r="Z187" s="404">
        <f t="shared" si="61"/>
        <v>0.05</v>
      </c>
      <c r="AA187" s="408">
        <v>0.05</v>
      </c>
      <c r="AB187" s="408"/>
      <c r="AC187" s="408"/>
      <c r="AD187" s="408"/>
      <c r="AE187" s="408"/>
      <c r="AF187" s="408"/>
      <c r="AG187" s="408"/>
      <c r="AH187" s="408"/>
      <c r="AI187" s="408"/>
      <c r="AJ187" s="408"/>
      <c r="AK187" s="408"/>
      <c r="AL187" s="408"/>
      <c r="AM187" s="408"/>
      <c r="AN187" s="408"/>
      <c r="AO187" s="408"/>
      <c r="AP187" s="408"/>
      <c r="AQ187" s="408"/>
      <c r="AR187" s="408"/>
      <c r="AS187" s="408"/>
      <c r="AT187" s="408"/>
      <c r="AU187" s="408"/>
      <c r="AV187" s="408"/>
      <c r="AW187" s="408"/>
      <c r="AX187" s="408"/>
      <c r="AY187" s="408"/>
      <c r="AZ187" s="408"/>
      <c r="BA187" s="408"/>
      <c r="BB187" s="344">
        <v>0</v>
      </c>
      <c r="BC187" s="344">
        <v>0.05</v>
      </c>
      <c r="BD187" s="344">
        <v>0</v>
      </c>
      <c r="BE187" s="404" t="s">
        <v>363</v>
      </c>
      <c r="BF187" s="344"/>
      <c r="BG187" s="333"/>
      <c r="BH187" s="740"/>
      <c r="BI187" s="340"/>
      <c r="BJ187" s="765"/>
      <c r="BL187" s="370"/>
    </row>
    <row r="188" spans="1:64" s="284" customFormat="1" ht="33" customHeight="1" x14ac:dyDescent="0.25">
      <c r="A188" s="748" t="s">
        <v>2870</v>
      </c>
      <c r="B188" s="396" t="s">
        <v>1471</v>
      </c>
      <c r="C188" s="739" t="str">
        <f t="shared" si="65"/>
        <v>xã Hải Phú</v>
      </c>
      <c r="D188" s="739"/>
      <c r="E188" s="404">
        <v>1.02</v>
      </c>
      <c r="F188" s="344"/>
      <c r="G188" s="344"/>
      <c r="H188" s="344"/>
      <c r="I188" s="344"/>
      <c r="J188" s="770"/>
      <c r="K188" s="739">
        <v>0.44</v>
      </c>
      <c r="L188" s="408"/>
      <c r="M188" s="408">
        <v>0.44</v>
      </c>
      <c r="N188" s="408"/>
      <c r="O188" s="408">
        <v>0.36</v>
      </c>
      <c r="P188" s="408"/>
      <c r="Q188" s="408"/>
      <c r="R188" s="408"/>
      <c r="S188" s="408"/>
      <c r="T188" s="408"/>
      <c r="U188" s="408"/>
      <c r="V188" s="408"/>
      <c r="W188" s="408"/>
      <c r="X188" s="408"/>
      <c r="Y188" s="408"/>
      <c r="Z188" s="404">
        <f t="shared" si="61"/>
        <v>0.18000000000000002</v>
      </c>
      <c r="AA188" s="408">
        <v>0.14000000000000001</v>
      </c>
      <c r="AB188" s="408">
        <v>0.04</v>
      </c>
      <c r="AC188" s="408"/>
      <c r="AD188" s="408"/>
      <c r="AE188" s="408"/>
      <c r="AF188" s="408"/>
      <c r="AG188" s="408"/>
      <c r="AH188" s="408"/>
      <c r="AI188" s="408"/>
      <c r="AJ188" s="408"/>
      <c r="AK188" s="408"/>
      <c r="AL188" s="408"/>
      <c r="AM188" s="408">
        <v>0.03</v>
      </c>
      <c r="AN188" s="408"/>
      <c r="AO188" s="408"/>
      <c r="AP188" s="408"/>
      <c r="AQ188" s="408"/>
      <c r="AR188" s="408"/>
      <c r="AS188" s="408"/>
      <c r="AT188" s="408"/>
      <c r="AU188" s="408"/>
      <c r="AV188" s="408"/>
      <c r="AW188" s="408"/>
      <c r="AX188" s="408"/>
      <c r="AY188" s="408">
        <v>0.01</v>
      </c>
      <c r="AZ188" s="408"/>
      <c r="BA188" s="408"/>
      <c r="BB188" s="344">
        <v>0.36</v>
      </c>
      <c r="BC188" s="344">
        <v>0.21000000000000002</v>
      </c>
      <c r="BD188" s="344">
        <v>0.01</v>
      </c>
      <c r="BE188" s="404" t="s">
        <v>389</v>
      </c>
      <c r="BF188" s="344"/>
      <c r="BG188" s="333"/>
      <c r="BH188" s="740"/>
      <c r="BI188" s="340"/>
      <c r="BJ188" s="765"/>
      <c r="BL188" s="370"/>
    </row>
    <row r="189" spans="1:64" s="284" customFormat="1" ht="57" customHeight="1" x14ac:dyDescent="0.25">
      <c r="A189" s="748" t="s">
        <v>2871</v>
      </c>
      <c r="B189" s="396" t="s">
        <v>2872</v>
      </c>
      <c r="C189" s="739" t="str">
        <f t="shared" si="65"/>
        <v>xã Cự Nẫm</v>
      </c>
      <c r="D189" s="739" t="s">
        <v>500</v>
      </c>
      <c r="E189" s="404">
        <v>0.17</v>
      </c>
      <c r="F189" s="344">
        <f t="shared" si="53"/>
        <v>0</v>
      </c>
      <c r="G189" s="344">
        <f t="shared" si="62"/>
        <v>0</v>
      </c>
      <c r="H189" s="344">
        <f t="shared" si="62"/>
        <v>0</v>
      </c>
      <c r="I189" s="344">
        <f t="shared" si="54"/>
        <v>0.17</v>
      </c>
      <c r="J189" s="770" t="s">
        <v>81</v>
      </c>
      <c r="K189" s="739">
        <v>0</v>
      </c>
      <c r="L189" s="408"/>
      <c r="M189" s="408"/>
      <c r="N189" s="408"/>
      <c r="O189" s="408"/>
      <c r="P189" s="408"/>
      <c r="Q189" s="408"/>
      <c r="R189" s="408"/>
      <c r="S189" s="408"/>
      <c r="T189" s="408"/>
      <c r="U189" s="408"/>
      <c r="V189" s="408"/>
      <c r="W189" s="408"/>
      <c r="X189" s="408"/>
      <c r="Y189" s="408"/>
      <c r="Z189" s="404">
        <f t="shared" si="61"/>
        <v>0.17</v>
      </c>
      <c r="AA189" s="408"/>
      <c r="AB189" s="408"/>
      <c r="AC189" s="408"/>
      <c r="AD189" s="408"/>
      <c r="AE189" s="408"/>
      <c r="AF189" s="408">
        <v>0.17</v>
      </c>
      <c r="AG189" s="408"/>
      <c r="AH189" s="408"/>
      <c r="AI189" s="408"/>
      <c r="AJ189" s="408"/>
      <c r="AK189" s="408"/>
      <c r="AL189" s="408"/>
      <c r="AM189" s="408"/>
      <c r="AN189" s="408"/>
      <c r="AO189" s="408"/>
      <c r="AP189" s="408"/>
      <c r="AQ189" s="408"/>
      <c r="AR189" s="408"/>
      <c r="AS189" s="408"/>
      <c r="AT189" s="408"/>
      <c r="AU189" s="408"/>
      <c r="AV189" s="408"/>
      <c r="AW189" s="408"/>
      <c r="AX189" s="408"/>
      <c r="AY189" s="408"/>
      <c r="AZ189" s="408"/>
      <c r="BA189" s="408"/>
      <c r="BB189" s="344">
        <v>0</v>
      </c>
      <c r="BC189" s="344">
        <v>0.17</v>
      </c>
      <c r="BD189" s="344">
        <v>0</v>
      </c>
      <c r="BE189" s="404" t="s">
        <v>490</v>
      </c>
      <c r="BF189" s="344" t="s">
        <v>2554</v>
      </c>
      <c r="BG189" s="333"/>
      <c r="BH189" s="740"/>
      <c r="BI189" s="340"/>
      <c r="BJ189" s="765" t="s">
        <v>2873</v>
      </c>
      <c r="BL189" s="370"/>
    </row>
    <row r="190" spans="1:64" s="284" customFormat="1" ht="34.5" hidden="1" customHeight="1" x14ac:dyDescent="0.25">
      <c r="A190" s="748" t="s">
        <v>2874</v>
      </c>
      <c r="B190" s="396" t="s">
        <v>2875</v>
      </c>
      <c r="C190" s="396"/>
      <c r="D190" s="396"/>
      <c r="E190" s="404">
        <f>E191+E195+E198+E203+E206+E209+E214+E221+E225+E230+E231+E236+E243+E250+E254+E258+E262+E266+E267+E271+E276+E277+E282+E290+E294+E297+E298+E299+E300+E301+E302+E303+E304+E305+E306+E307+E308+E309+E310+E311+E312+E313+E314+E315+E316+E317+E318+E319</f>
        <v>83.32</v>
      </c>
      <c r="F190" s="344">
        <f t="shared" si="53"/>
        <v>8.41</v>
      </c>
      <c r="G190" s="344">
        <f t="shared" si="62"/>
        <v>0</v>
      </c>
      <c r="H190" s="344">
        <f t="shared" si="62"/>
        <v>0</v>
      </c>
      <c r="I190" s="344">
        <f t="shared" si="54"/>
        <v>74.910000000000011</v>
      </c>
      <c r="J190" s="770" t="s">
        <v>81</v>
      </c>
      <c r="K190" s="770"/>
      <c r="L190" s="404">
        <f>L191+L195+L198+L203+L206+L209+L214+L221+L225+L230+L231+L236+L243+L250+L254+L258+L262+L266+L267+L271+L276+L277+L282+L290+L294+L297+L298+L299+L300+L301+L302+L303+L304+L305+L306+L307+L308+L309+L310+L311+L312+L313+L314+L315+L316+L317+L318+L319</f>
        <v>6.1300000000000008</v>
      </c>
      <c r="M190" s="404">
        <f t="shared" ref="M190:BA190" si="67">M191+M195+M198+M203+M206+M209+M214+M221+M225+M230+M231+M236+M243+M250+M254+M258+M262+M266+M267+M271+M276+M277+M282+M290+M294+M297+M298+M299+M300+M301+M302+M303+M304+M305+M306+M307+M308+M309+M310+M311+M312+M313+M314+M315+M316+M317+M318+M319</f>
        <v>2.2799999999999998</v>
      </c>
      <c r="N190" s="404">
        <f t="shared" si="67"/>
        <v>0</v>
      </c>
      <c r="O190" s="404">
        <f t="shared" si="67"/>
        <v>53.950000000000017</v>
      </c>
      <c r="P190" s="404">
        <f t="shared" si="67"/>
        <v>6.86</v>
      </c>
      <c r="Q190" s="404">
        <f t="shared" si="67"/>
        <v>4.2900000000000009</v>
      </c>
      <c r="R190" s="404">
        <f t="shared" si="67"/>
        <v>0</v>
      </c>
      <c r="S190" s="404">
        <f t="shared" si="67"/>
        <v>0</v>
      </c>
      <c r="T190" s="404">
        <f t="shared" si="67"/>
        <v>2.9100000000000006</v>
      </c>
      <c r="U190" s="404">
        <f t="shared" si="67"/>
        <v>0</v>
      </c>
      <c r="V190" s="404">
        <f t="shared" si="67"/>
        <v>0</v>
      </c>
      <c r="W190" s="404">
        <f t="shared" si="67"/>
        <v>0</v>
      </c>
      <c r="X190" s="404">
        <f t="shared" si="67"/>
        <v>0</v>
      </c>
      <c r="Y190" s="404">
        <f t="shared" si="67"/>
        <v>0.45</v>
      </c>
      <c r="Z190" s="404">
        <f t="shared" si="67"/>
        <v>1.2400000000000002</v>
      </c>
      <c r="AA190" s="404">
        <f t="shared" si="67"/>
        <v>0.66</v>
      </c>
      <c r="AB190" s="404">
        <f t="shared" si="67"/>
        <v>0.47000000000000008</v>
      </c>
      <c r="AC190" s="404">
        <f t="shared" si="67"/>
        <v>0</v>
      </c>
      <c r="AD190" s="404">
        <f t="shared" si="67"/>
        <v>0</v>
      </c>
      <c r="AE190" s="404">
        <f t="shared" si="67"/>
        <v>0</v>
      </c>
      <c r="AF190" s="404">
        <f t="shared" si="67"/>
        <v>0.11</v>
      </c>
      <c r="AG190" s="404">
        <f t="shared" si="67"/>
        <v>0</v>
      </c>
      <c r="AH190" s="404">
        <f t="shared" si="67"/>
        <v>0</v>
      </c>
      <c r="AI190" s="404">
        <f t="shared" si="67"/>
        <v>0</v>
      </c>
      <c r="AJ190" s="404">
        <f t="shared" si="67"/>
        <v>0</v>
      </c>
      <c r="AK190" s="404">
        <f t="shared" si="67"/>
        <v>0</v>
      </c>
      <c r="AL190" s="404">
        <f t="shared" si="67"/>
        <v>0</v>
      </c>
      <c r="AM190" s="404">
        <f t="shared" si="67"/>
        <v>0.16</v>
      </c>
      <c r="AN190" s="404">
        <f t="shared" si="67"/>
        <v>0</v>
      </c>
      <c r="AO190" s="404">
        <f t="shared" si="67"/>
        <v>0</v>
      </c>
      <c r="AP190" s="404">
        <f t="shared" si="67"/>
        <v>0</v>
      </c>
      <c r="AQ190" s="404">
        <f t="shared" si="67"/>
        <v>0.1</v>
      </c>
      <c r="AR190" s="404">
        <f t="shared" si="67"/>
        <v>0</v>
      </c>
      <c r="AS190" s="404">
        <f t="shared" si="67"/>
        <v>0</v>
      </c>
      <c r="AT190" s="404">
        <f t="shared" si="67"/>
        <v>0</v>
      </c>
      <c r="AU190" s="404">
        <f t="shared" si="67"/>
        <v>0.01</v>
      </c>
      <c r="AV190" s="404">
        <f t="shared" si="67"/>
        <v>0</v>
      </c>
      <c r="AW190" s="404">
        <f t="shared" si="67"/>
        <v>0</v>
      </c>
      <c r="AX190" s="404">
        <f t="shared" si="67"/>
        <v>0.02</v>
      </c>
      <c r="AY190" s="404">
        <f t="shared" si="67"/>
        <v>4.9200000000000008</v>
      </c>
      <c r="AZ190" s="404">
        <f t="shared" si="67"/>
        <v>0</v>
      </c>
      <c r="BA190" s="404">
        <f t="shared" si="67"/>
        <v>0</v>
      </c>
      <c r="BB190" s="404"/>
      <c r="BC190" s="404"/>
      <c r="BD190" s="404"/>
      <c r="BE190" s="404" t="s">
        <v>315</v>
      </c>
      <c r="BF190" s="404"/>
      <c r="BG190" s="333"/>
      <c r="BH190" s="740" t="s">
        <v>341</v>
      </c>
      <c r="BI190" s="340"/>
      <c r="BJ190" s="777"/>
      <c r="BL190" s="370" t="s">
        <v>517</v>
      </c>
    </row>
    <row r="191" spans="1:64" s="284" customFormat="1" ht="33.75" customHeight="1" x14ac:dyDescent="0.25">
      <c r="A191" s="748" t="s">
        <v>2876</v>
      </c>
      <c r="B191" s="396" t="s">
        <v>2877</v>
      </c>
      <c r="C191" s="739" t="str">
        <f>BE191</f>
        <v>xã Bắc Trạch</v>
      </c>
      <c r="D191" s="739" t="s">
        <v>500</v>
      </c>
      <c r="E191" s="404">
        <v>1.5</v>
      </c>
      <c r="F191" s="344">
        <f t="shared" si="53"/>
        <v>0.30000000000000004</v>
      </c>
      <c r="G191" s="344">
        <f t="shared" si="62"/>
        <v>0</v>
      </c>
      <c r="H191" s="344">
        <f t="shared" si="62"/>
        <v>0</v>
      </c>
      <c r="I191" s="344">
        <f t="shared" si="54"/>
        <v>1.2000000000000002</v>
      </c>
      <c r="J191" s="770" t="s">
        <v>81</v>
      </c>
      <c r="K191" s="739">
        <v>0.30000000000000004</v>
      </c>
      <c r="L191" s="404">
        <f>L192+L193+L194</f>
        <v>0.30000000000000004</v>
      </c>
      <c r="M191" s="404">
        <f t="shared" ref="M191:BA191" si="68">M192+M193+M194</f>
        <v>0</v>
      </c>
      <c r="N191" s="404">
        <f t="shared" si="68"/>
        <v>0</v>
      </c>
      <c r="O191" s="404">
        <f t="shared" si="68"/>
        <v>0.85000000000000009</v>
      </c>
      <c r="P191" s="404">
        <f t="shared" si="68"/>
        <v>0.2</v>
      </c>
      <c r="Q191" s="404">
        <f t="shared" si="68"/>
        <v>0</v>
      </c>
      <c r="R191" s="404">
        <v>0</v>
      </c>
      <c r="S191" s="404">
        <v>0</v>
      </c>
      <c r="T191" s="404">
        <f t="shared" si="68"/>
        <v>0</v>
      </c>
      <c r="U191" s="404">
        <f t="shared" si="68"/>
        <v>0</v>
      </c>
      <c r="V191" s="404">
        <f t="shared" si="68"/>
        <v>0</v>
      </c>
      <c r="W191" s="404">
        <f t="shared" si="68"/>
        <v>0</v>
      </c>
      <c r="X191" s="404">
        <f t="shared" si="68"/>
        <v>0</v>
      </c>
      <c r="Y191" s="404">
        <f t="shared" si="68"/>
        <v>0</v>
      </c>
      <c r="Z191" s="404">
        <f t="shared" si="68"/>
        <v>0.15000000000000002</v>
      </c>
      <c r="AA191" s="404">
        <f t="shared" si="68"/>
        <v>0.1</v>
      </c>
      <c r="AB191" s="404">
        <f t="shared" si="68"/>
        <v>0.05</v>
      </c>
      <c r="AC191" s="404">
        <f t="shared" si="68"/>
        <v>0</v>
      </c>
      <c r="AD191" s="404">
        <f t="shared" si="68"/>
        <v>0</v>
      </c>
      <c r="AE191" s="404">
        <f t="shared" si="68"/>
        <v>0</v>
      </c>
      <c r="AF191" s="404">
        <f t="shared" si="68"/>
        <v>0</v>
      </c>
      <c r="AG191" s="404">
        <f t="shared" si="68"/>
        <v>0</v>
      </c>
      <c r="AH191" s="404">
        <f t="shared" si="68"/>
        <v>0</v>
      </c>
      <c r="AI191" s="404">
        <f t="shared" si="68"/>
        <v>0</v>
      </c>
      <c r="AJ191" s="404">
        <f t="shared" si="68"/>
        <v>0</v>
      </c>
      <c r="AK191" s="404">
        <f t="shared" si="68"/>
        <v>0</v>
      </c>
      <c r="AL191" s="404">
        <f t="shared" si="68"/>
        <v>0</v>
      </c>
      <c r="AM191" s="404">
        <f t="shared" si="68"/>
        <v>0</v>
      </c>
      <c r="AN191" s="404">
        <f t="shared" si="68"/>
        <v>0</v>
      </c>
      <c r="AO191" s="404">
        <f t="shared" si="68"/>
        <v>0</v>
      </c>
      <c r="AP191" s="404">
        <f t="shared" si="68"/>
        <v>0</v>
      </c>
      <c r="AQ191" s="404">
        <f t="shared" si="68"/>
        <v>0</v>
      </c>
      <c r="AR191" s="404">
        <f t="shared" si="68"/>
        <v>0</v>
      </c>
      <c r="AS191" s="404">
        <f t="shared" si="68"/>
        <v>0</v>
      </c>
      <c r="AT191" s="404">
        <f t="shared" si="68"/>
        <v>0</v>
      </c>
      <c r="AU191" s="404">
        <f t="shared" si="68"/>
        <v>0</v>
      </c>
      <c r="AV191" s="404">
        <f t="shared" si="68"/>
        <v>0</v>
      </c>
      <c r="AW191" s="404">
        <f t="shared" si="68"/>
        <v>0</v>
      </c>
      <c r="AX191" s="404">
        <f t="shared" si="68"/>
        <v>0</v>
      </c>
      <c r="AY191" s="404">
        <f t="shared" si="68"/>
        <v>0</v>
      </c>
      <c r="AZ191" s="404">
        <f t="shared" si="68"/>
        <v>0</v>
      </c>
      <c r="BA191" s="404">
        <f t="shared" si="68"/>
        <v>0</v>
      </c>
      <c r="BB191" s="344">
        <v>1.05</v>
      </c>
      <c r="BC191" s="344">
        <v>0.15000000000000002</v>
      </c>
      <c r="BD191" s="344">
        <v>0</v>
      </c>
      <c r="BE191" s="404" t="s">
        <v>356</v>
      </c>
      <c r="BF191" s="344" t="s">
        <v>2554</v>
      </c>
      <c r="BG191" s="333"/>
      <c r="BH191" s="740"/>
      <c r="BI191" s="340"/>
      <c r="BJ191" s="765" t="s">
        <v>2878</v>
      </c>
      <c r="BL191" s="370" t="s">
        <v>327</v>
      </c>
    </row>
    <row r="192" spans="1:64" s="284" customFormat="1" ht="32.25" hidden="1" customHeight="1" x14ac:dyDescent="0.25">
      <c r="A192" s="748" t="s">
        <v>2879</v>
      </c>
      <c r="B192" s="396" t="s">
        <v>2880</v>
      </c>
      <c r="C192" s="396"/>
      <c r="D192" s="396"/>
      <c r="E192" s="404">
        <f>SUM(L192:Z192,AJ192:BA192)</f>
        <v>0.49999999999999994</v>
      </c>
      <c r="F192" s="344">
        <f t="shared" si="53"/>
        <v>0.1</v>
      </c>
      <c r="G192" s="344">
        <f t="shared" si="62"/>
        <v>0</v>
      </c>
      <c r="H192" s="344">
        <f t="shared" si="62"/>
        <v>0</v>
      </c>
      <c r="I192" s="344">
        <f t="shared" si="54"/>
        <v>0.39999999999999997</v>
      </c>
      <c r="J192" s="770" t="s">
        <v>81</v>
      </c>
      <c r="K192" s="770"/>
      <c r="L192" s="408">
        <v>0.1</v>
      </c>
      <c r="M192" s="408"/>
      <c r="N192" s="408"/>
      <c r="O192" s="408">
        <v>0.25</v>
      </c>
      <c r="P192" s="408">
        <v>0.1</v>
      </c>
      <c r="Q192" s="408"/>
      <c r="R192" s="408"/>
      <c r="S192" s="408"/>
      <c r="T192" s="408"/>
      <c r="U192" s="408"/>
      <c r="V192" s="408"/>
      <c r="W192" s="408"/>
      <c r="X192" s="408"/>
      <c r="Y192" s="408"/>
      <c r="Z192" s="404">
        <f t="shared" si="61"/>
        <v>0.05</v>
      </c>
      <c r="AA192" s="408">
        <v>0.05</v>
      </c>
      <c r="AB192" s="408"/>
      <c r="AC192" s="408"/>
      <c r="AD192" s="408"/>
      <c r="AE192" s="408"/>
      <c r="AF192" s="408"/>
      <c r="AG192" s="408"/>
      <c r="AH192" s="408"/>
      <c r="AI192" s="408"/>
      <c r="AJ192" s="408"/>
      <c r="AK192" s="408"/>
      <c r="AL192" s="408"/>
      <c r="AM192" s="408"/>
      <c r="AN192" s="408"/>
      <c r="AO192" s="408"/>
      <c r="AP192" s="408"/>
      <c r="AQ192" s="408"/>
      <c r="AR192" s="408"/>
      <c r="AS192" s="408"/>
      <c r="AT192" s="408"/>
      <c r="AU192" s="408"/>
      <c r="AV192" s="408"/>
      <c r="AW192" s="408"/>
      <c r="AX192" s="408"/>
      <c r="AY192" s="408"/>
      <c r="AZ192" s="408"/>
      <c r="BA192" s="408"/>
      <c r="BB192" s="408"/>
      <c r="BC192" s="408"/>
      <c r="BD192" s="408"/>
      <c r="BE192" s="404" t="s">
        <v>356</v>
      </c>
      <c r="BF192" s="404"/>
      <c r="BG192" s="333" t="s">
        <v>2881</v>
      </c>
      <c r="BH192" s="740" t="s">
        <v>341</v>
      </c>
      <c r="BI192" s="340"/>
      <c r="BJ192" s="961" t="s">
        <v>2882</v>
      </c>
      <c r="BL192" s="370" t="s">
        <v>517</v>
      </c>
    </row>
    <row r="193" spans="1:64" s="284" customFormat="1" ht="32.25" hidden="1" customHeight="1" x14ac:dyDescent="0.25">
      <c r="A193" s="748" t="s">
        <v>2883</v>
      </c>
      <c r="B193" s="396" t="s">
        <v>2884</v>
      </c>
      <c r="C193" s="396"/>
      <c r="D193" s="396"/>
      <c r="E193" s="404">
        <f>SUM(L193:Z193,AJ193:BA193)</f>
        <v>0.5</v>
      </c>
      <c r="F193" s="344">
        <f t="shared" si="53"/>
        <v>0.1</v>
      </c>
      <c r="G193" s="344">
        <f t="shared" si="62"/>
        <v>0</v>
      </c>
      <c r="H193" s="344">
        <f t="shared" si="62"/>
        <v>0</v>
      </c>
      <c r="I193" s="344">
        <f t="shared" si="54"/>
        <v>0.4</v>
      </c>
      <c r="J193" s="770" t="s">
        <v>81</v>
      </c>
      <c r="K193" s="770"/>
      <c r="L193" s="408">
        <v>0.1</v>
      </c>
      <c r="M193" s="408"/>
      <c r="N193" s="408"/>
      <c r="O193" s="408">
        <v>0.3</v>
      </c>
      <c r="P193" s="408"/>
      <c r="Q193" s="408"/>
      <c r="R193" s="408"/>
      <c r="S193" s="408"/>
      <c r="T193" s="408"/>
      <c r="U193" s="408"/>
      <c r="V193" s="408"/>
      <c r="W193" s="408"/>
      <c r="X193" s="408"/>
      <c r="Y193" s="408"/>
      <c r="Z193" s="404">
        <f t="shared" si="61"/>
        <v>0.1</v>
      </c>
      <c r="AA193" s="408">
        <v>0.05</v>
      </c>
      <c r="AB193" s="408">
        <v>0.05</v>
      </c>
      <c r="AC193" s="408"/>
      <c r="AD193" s="408"/>
      <c r="AE193" s="408"/>
      <c r="AF193" s="408"/>
      <c r="AG193" s="408"/>
      <c r="AH193" s="408"/>
      <c r="AI193" s="408"/>
      <c r="AJ193" s="408"/>
      <c r="AK193" s="408"/>
      <c r="AL193" s="408"/>
      <c r="AM193" s="408"/>
      <c r="AN193" s="408"/>
      <c r="AO193" s="408"/>
      <c r="AP193" s="408"/>
      <c r="AQ193" s="408"/>
      <c r="AR193" s="408"/>
      <c r="AS193" s="408"/>
      <c r="AT193" s="408"/>
      <c r="AU193" s="408"/>
      <c r="AV193" s="408"/>
      <c r="AW193" s="408"/>
      <c r="AX193" s="408"/>
      <c r="AY193" s="408"/>
      <c r="AZ193" s="408"/>
      <c r="BA193" s="408"/>
      <c r="BB193" s="408"/>
      <c r="BC193" s="408"/>
      <c r="BD193" s="408"/>
      <c r="BE193" s="404" t="s">
        <v>356</v>
      </c>
      <c r="BF193" s="404"/>
      <c r="BG193" s="333" t="s">
        <v>2885</v>
      </c>
      <c r="BH193" s="740" t="s">
        <v>341</v>
      </c>
      <c r="BI193" s="340"/>
      <c r="BJ193" s="962"/>
      <c r="BL193" s="370" t="s">
        <v>517</v>
      </c>
    </row>
    <row r="194" spans="1:64" s="284" customFormat="1" ht="32.25" hidden="1" customHeight="1" x14ac:dyDescent="0.25">
      <c r="A194" s="748" t="s">
        <v>2886</v>
      </c>
      <c r="B194" s="396" t="s">
        <v>2887</v>
      </c>
      <c r="C194" s="396"/>
      <c r="D194" s="396"/>
      <c r="E194" s="404">
        <f>SUM(L194:Z194,AJ194:BA194)</f>
        <v>0.5</v>
      </c>
      <c r="F194" s="344">
        <f t="shared" si="53"/>
        <v>0.1</v>
      </c>
      <c r="G194" s="344">
        <f t="shared" si="62"/>
        <v>0</v>
      </c>
      <c r="H194" s="344">
        <f t="shared" si="62"/>
        <v>0</v>
      </c>
      <c r="I194" s="344">
        <f t="shared" si="54"/>
        <v>0.4</v>
      </c>
      <c r="J194" s="770" t="s">
        <v>81</v>
      </c>
      <c r="K194" s="770"/>
      <c r="L194" s="408">
        <v>0.1</v>
      </c>
      <c r="M194" s="408"/>
      <c r="N194" s="408"/>
      <c r="O194" s="408">
        <v>0.3</v>
      </c>
      <c r="P194" s="408">
        <v>0.1</v>
      </c>
      <c r="Q194" s="408"/>
      <c r="R194" s="408"/>
      <c r="S194" s="408"/>
      <c r="T194" s="408"/>
      <c r="U194" s="408"/>
      <c r="V194" s="408"/>
      <c r="W194" s="408"/>
      <c r="X194" s="408"/>
      <c r="Y194" s="408"/>
      <c r="Z194" s="404">
        <f t="shared" si="61"/>
        <v>0</v>
      </c>
      <c r="AA194" s="408"/>
      <c r="AB194" s="408"/>
      <c r="AC194" s="408"/>
      <c r="AD194" s="408"/>
      <c r="AE194" s="408"/>
      <c r="AF194" s="408"/>
      <c r="AG194" s="408"/>
      <c r="AH194" s="408"/>
      <c r="AI194" s="408"/>
      <c r="AJ194" s="408"/>
      <c r="AK194" s="408"/>
      <c r="AL194" s="408"/>
      <c r="AM194" s="408"/>
      <c r="AN194" s="408"/>
      <c r="AO194" s="408"/>
      <c r="AP194" s="408"/>
      <c r="AQ194" s="408"/>
      <c r="AR194" s="408"/>
      <c r="AS194" s="408"/>
      <c r="AT194" s="408"/>
      <c r="AU194" s="408"/>
      <c r="AV194" s="408"/>
      <c r="AW194" s="408"/>
      <c r="AX194" s="408"/>
      <c r="AY194" s="408"/>
      <c r="AZ194" s="408"/>
      <c r="BA194" s="408"/>
      <c r="BB194" s="408"/>
      <c r="BC194" s="408"/>
      <c r="BD194" s="408"/>
      <c r="BE194" s="404" t="s">
        <v>356</v>
      </c>
      <c r="BF194" s="404"/>
      <c r="BG194" s="333" t="s">
        <v>2888</v>
      </c>
      <c r="BH194" s="740" t="s">
        <v>341</v>
      </c>
      <c r="BI194" s="340"/>
      <c r="BJ194" s="963"/>
      <c r="BL194" s="370" t="s">
        <v>517</v>
      </c>
    </row>
    <row r="195" spans="1:64" s="284" customFormat="1" ht="38.25" customHeight="1" x14ac:dyDescent="0.25">
      <c r="A195" s="748" t="s">
        <v>2889</v>
      </c>
      <c r="B195" s="396" t="s">
        <v>2890</v>
      </c>
      <c r="C195" s="739" t="str">
        <f>BE195</f>
        <v>xã Cự Nẫm</v>
      </c>
      <c r="D195" s="739" t="s">
        <v>500</v>
      </c>
      <c r="E195" s="404">
        <v>0.96000000000000008</v>
      </c>
      <c r="F195" s="344">
        <f t="shared" si="53"/>
        <v>0.22000000000000003</v>
      </c>
      <c r="G195" s="344">
        <f t="shared" si="62"/>
        <v>0</v>
      </c>
      <c r="H195" s="344">
        <f t="shared" si="62"/>
        <v>0</v>
      </c>
      <c r="I195" s="344">
        <f t="shared" si="54"/>
        <v>0.7400000000000001</v>
      </c>
      <c r="J195" s="770" t="s">
        <v>81</v>
      </c>
      <c r="K195" s="739">
        <v>0.22000000000000003</v>
      </c>
      <c r="L195" s="408">
        <f t="shared" ref="L195:BA195" si="69">L196+L197</f>
        <v>0.17</v>
      </c>
      <c r="M195" s="408">
        <f t="shared" si="69"/>
        <v>0.05</v>
      </c>
      <c r="N195" s="408">
        <f t="shared" si="69"/>
        <v>0</v>
      </c>
      <c r="O195" s="408">
        <f t="shared" si="69"/>
        <v>0.58000000000000007</v>
      </c>
      <c r="P195" s="408">
        <f t="shared" si="69"/>
        <v>0.04</v>
      </c>
      <c r="Q195" s="408">
        <f t="shared" si="69"/>
        <v>0</v>
      </c>
      <c r="R195" s="408">
        <v>0</v>
      </c>
      <c r="S195" s="408">
        <v>0</v>
      </c>
      <c r="T195" s="408">
        <f t="shared" si="69"/>
        <v>0.03</v>
      </c>
      <c r="U195" s="408">
        <f t="shared" si="69"/>
        <v>0</v>
      </c>
      <c r="V195" s="408">
        <f t="shared" si="69"/>
        <v>0</v>
      </c>
      <c r="W195" s="408">
        <f t="shared" si="69"/>
        <v>0</v>
      </c>
      <c r="X195" s="408">
        <f t="shared" si="69"/>
        <v>0</v>
      </c>
      <c r="Y195" s="408">
        <f t="shared" si="69"/>
        <v>0</v>
      </c>
      <c r="Z195" s="408">
        <f t="shared" si="69"/>
        <v>0.08</v>
      </c>
      <c r="AA195" s="408">
        <f t="shared" si="69"/>
        <v>6.0000000000000005E-2</v>
      </c>
      <c r="AB195" s="408">
        <f t="shared" si="69"/>
        <v>0.02</v>
      </c>
      <c r="AC195" s="408">
        <f t="shared" si="69"/>
        <v>0</v>
      </c>
      <c r="AD195" s="408">
        <f t="shared" si="69"/>
        <v>0</v>
      </c>
      <c r="AE195" s="408">
        <f t="shared" si="69"/>
        <v>0</v>
      </c>
      <c r="AF195" s="408">
        <f t="shared" si="69"/>
        <v>0</v>
      </c>
      <c r="AG195" s="408">
        <f t="shared" si="69"/>
        <v>0</v>
      </c>
      <c r="AH195" s="408">
        <f t="shared" si="69"/>
        <v>0</v>
      </c>
      <c r="AI195" s="408">
        <f t="shared" si="69"/>
        <v>0</v>
      </c>
      <c r="AJ195" s="408">
        <f t="shared" si="69"/>
        <v>0</v>
      </c>
      <c r="AK195" s="408">
        <f t="shared" si="69"/>
        <v>0</v>
      </c>
      <c r="AL195" s="408">
        <f t="shared" si="69"/>
        <v>0</v>
      </c>
      <c r="AM195" s="408">
        <f t="shared" si="69"/>
        <v>0</v>
      </c>
      <c r="AN195" s="408">
        <f t="shared" si="69"/>
        <v>0</v>
      </c>
      <c r="AO195" s="408">
        <f t="shared" si="69"/>
        <v>0</v>
      </c>
      <c r="AP195" s="408">
        <f t="shared" si="69"/>
        <v>0</v>
      </c>
      <c r="AQ195" s="408">
        <f t="shared" si="69"/>
        <v>0</v>
      </c>
      <c r="AR195" s="408">
        <f t="shared" si="69"/>
        <v>0</v>
      </c>
      <c r="AS195" s="408">
        <f t="shared" si="69"/>
        <v>0</v>
      </c>
      <c r="AT195" s="408">
        <f t="shared" si="69"/>
        <v>0</v>
      </c>
      <c r="AU195" s="408">
        <f t="shared" si="69"/>
        <v>0</v>
      </c>
      <c r="AV195" s="408">
        <f t="shared" si="69"/>
        <v>0</v>
      </c>
      <c r="AW195" s="408">
        <f t="shared" si="69"/>
        <v>0</v>
      </c>
      <c r="AX195" s="408">
        <f t="shared" si="69"/>
        <v>0</v>
      </c>
      <c r="AY195" s="408">
        <f t="shared" si="69"/>
        <v>0.01</v>
      </c>
      <c r="AZ195" s="408">
        <f t="shared" si="69"/>
        <v>0</v>
      </c>
      <c r="BA195" s="408">
        <f t="shared" si="69"/>
        <v>0</v>
      </c>
      <c r="BB195" s="344">
        <v>0.65000000000000013</v>
      </c>
      <c r="BC195" s="344">
        <v>0.08</v>
      </c>
      <c r="BD195" s="344">
        <v>0.01</v>
      </c>
      <c r="BE195" s="404" t="s">
        <v>490</v>
      </c>
      <c r="BF195" s="344" t="s">
        <v>2554</v>
      </c>
      <c r="BG195" s="333"/>
      <c r="BH195" s="740"/>
      <c r="BI195" s="340"/>
      <c r="BJ195" s="765" t="s">
        <v>2878</v>
      </c>
      <c r="BL195" s="370"/>
    </row>
    <row r="196" spans="1:64" s="284" customFormat="1" ht="32.25" hidden="1" customHeight="1" x14ac:dyDescent="0.25">
      <c r="A196" s="748" t="s">
        <v>2891</v>
      </c>
      <c r="B196" s="396" t="s">
        <v>2892</v>
      </c>
      <c r="C196" s="396"/>
      <c r="D196" s="396"/>
      <c r="E196" s="404">
        <f>SUM(L196:Z196,AJ196:BA196)</f>
        <v>0.4</v>
      </c>
      <c r="F196" s="344">
        <f t="shared" si="53"/>
        <v>0</v>
      </c>
      <c r="G196" s="344">
        <f t="shared" si="62"/>
        <v>0</v>
      </c>
      <c r="H196" s="344">
        <f t="shared" si="62"/>
        <v>0</v>
      </c>
      <c r="I196" s="344">
        <f t="shared" si="54"/>
        <v>0.4</v>
      </c>
      <c r="J196" s="770" t="s">
        <v>81</v>
      </c>
      <c r="K196" s="770"/>
      <c r="L196" s="408"/>
      <c r="M196" s="408"/>
      <c r="N196" s="408"/>
      <c r="O196" s="408">
        <v>0.38</v>
      </c>
      <c r="P196" s="408"/>
      <c r="Q196" s="408"/>
      <c r="R196" s="408"/>
      <c r="S196" s="408"/>
      <c r="T196" s="408"/>
      <c r="U196" s="408"/>
      <c r="V196" s="408"/>
      <c r="W196" s="408"/>
      <c r="X196" s="408"/>
      <c r="Y196" s="408"/>
      <c r="Z196" s="404">
        <f t="shared" si="61"/>
        <v>0.02</v>
      </c>
      <c r="AA196" s="408">
        <v>0.01</v>
      </c>
      <c r="AB196" s="408">
        <v>0.01</v>
      </c>
      <c r="AC196" s="408"/>
      <c r="AD196" s="408"/>
      <c r="AE196" s="408"/>
      <c r="AF196" s="408"/>
      <c r="AG196" s="408"/>
      <c r="AH196" s="408"/>
      <c r="AI196" s="408"/>
      <c r="AJ196" s="408"/>
      <c r="AK196" s="408"/>
      <c r="AL196" s="408"/>
      <c r="AM196" s="408"/>
      <c r="AN196" s="408"/>
      <c r="AO196" s="408"/>
      <c r="AP196" s="408"/>
      <c r="AQ196" s="408"/>
      <c r="AR196" s="408"/>
      <c r="AS196" s="408"/>
      <c r="AT196" s="408"/>
      <c r="AU196" s="408"/>
      <c r="AV196" s="408"/>
      <c r="AW196" s="408"/>
      <c r="AX196" s="408"/>
      <c r="AY196" s="408"/>
      <c r="AZ196" s="408"/>
      <c r="BA196" s="408"/>
      <c r="BB196" s="408"/>
      <c r="BC196" s="408"/>
      <c r="BD196" s="408"/>
      <c r="BE196" s="404" t="s">
        <v>490</v>
      </c>
      <c r="BF196" s="404"/>
      <c r="BG196" s="333" t="s">
        <v>2893</v>
      </c>
      <c r="BH196" s="740" t="s">
        <v>341</v>
      </c>
      <c r="BI196" s="340"/>
      <c r="BJ196" s="961" t="s">
        <v>2894</v>
      </c>
      <c r="BL196" s="370" t="s">
        <v>517</v>
      </c>
    </row>
    <row r="197" spans="1:64" s="284" customFormat="1" ht="32.25" hidden="1" customHeight="1" x14ac:dyDescent="0.25">
      <c r="A197" s="748" t="s">
        <v>2895</v>
      </c>
      <c r="B197" s="396" t="s">
        <v>2896</v>
      </c>
      <c r="C197" s="396"/>
      <c r="D197" s="396"/>
      <c r="E197" s="404">
        <f>SUM(L197:Z197,AJ197:BA197)</f>
        <v>0.56000000000000005</v>
      </c>
      <c r="F197" s="344">
        <f t="shared" si="53"/>
        <v>0.22000000000000003</v>
      </c>
      <c r="G197" s="344">
        <f t="shared" si="62"/>
        <v>0</v>
      </c>
      <c r="H197" s="344">
        <f t="shared" si="62"/>
        <v>0</v>
      </c>
      <c r="I197" s="344">
        <f t="shared" si="54"/>
        <v>0.34</v>
      </c>
      <c r="J197" s="770" t="s">
        <v>81</v>
      </c>
      <c r="K197" s="770"/>
      <c r="L197" s="408">
        <v>0.17</v>
      </c>
      <c r="M197" s="408">
        <v>0.05</v>
      </c>
      <c r="N197" s="408"/>
      <c r="O197" s="408">
        <v>0.2</v>
      </c>
      <c r="P197" s="408">
        <v>0.04</v>
      </c>
      <c r="Q197" s="408"/>
      <c r="R197" s="408"/>
      <c r="S197" s="408"/>
      <c r="T197" s="408">
        <v>0.03</v>
      </c>
      <c r="U197" s="408"/>
      <c r="V197" s="408"/>
      <c r="W197" s="408"/>
      <c r="X197" s="408"/>
      <c r="Y197" s="408"/>
      <c r="Z197" s="404">
        <f t="shared" si="61"/>
        <v>6.0000000000000005E-2</v>
      </c>
      <c r="AA197" s="408">
        <v>0.05</v>
      </c>
      <c r="AB197" s="408">
        <v>0.01</v>
      </c>
      <c r="AC197" s="408"/>
      <c r="AD197" s="408"/>
      <c r="AE197" s="408"/>
      <c r="AF197" s="408"/>
      <c r="AG197" s="408"/>
      <c r="AH197" s="408"/>
      <c r="AI197" s="408"/>
      <c r="AJ197" s="408"/>
      <c r="AK197" s="408"/>
      <c r="AL197" s="408"/>
      <c r="AM197" s="408"/>
      <c r="AN197" s="408"/>
      <c r="AO197" s="408"/>
      <c r="AP197" s="408"/>
      <c r="AQ197" s="408"/>
      <c r="AR197" s="408"/>
      <c r="AS197" s="408"/>
      <c r="AT197" s="408"/>
      <c r="AU197" s="408"/>
      <c r="AV197" s="408"/>
      <c r="AW197" s="408"/>
      <c r="AX197" s="408"/>
      <c r="AY197" s="408">
        <v>0.01</v>
      </c>
      <c r="AZ197" s="408"/>
      <c r="BA197" s="408"/>
      <c r="BB197" s="408"/>
      <c r="BC197" s="408"/>
      <c r="BD197" s="408"/>
      <c r="BE197" s="404" t="s">
        <v>490</v>
      </c>
      <c r="BF197" s="404"/>
      <c r="BG197" s="333" t="s">
        <v>2897</v>
      </c>
      <c r="BH197" s="740" t="s">
        <v>341</v>
      </c>
      <c r="BI197" s="340"/>
      <c r="BJ197" s="963"/>
      <c r="BL197" s="370" t="s">
        <v>517</v>
      </c>
    </row>
    <row r="198" spans="1:64" s="284" customFormat="1" ht="32.25" customHeight="1" x14ac:dyDescent="0.25">
      <c r="A198" s="748" t="s">
        <v>2898</v>
      </c>
      <c r="B198" s="396" t="s">
        <v>2899</v>
      </c>
      <c r="C198" s="739" t="str">
        <f>BE198</f>
        <v>xã Đại Trạch</v>
      </c>
      <c r="D198" s="739" t="s">
        <v>500</v>
      </c>
      <c r="E198" s="404">
        <v>1.72</v>
      </c>
      <c r="F198" s="344">
        <f t="shared" si="53"/>
        <v>0.9</v>
      </c>
      <c r="G198" s="344">
        <f t="shared" si="62"/>
        <v>0</v>
      </c>
      <c r="H198" s="344">
        <f t="shared" si="62"/>
        <v>0</v>
      </c>
      <c r="I198" s="344">
        <f t="shared" si="54"/>
        <v>0.82000000000000006</v>
      </c>
      <c r="J198" s="770" t="s">
        <v>81</v>
      </c>
      <c r="K198" s="739">
        <v>0.9</v>
      </c>
      <c r="L198" s="408">
        <f>L199+L200+L201+L202</f>
        <v>0.9</v>
      </c>
      <c r="M198" s="408">
        <f t="shared" ref="M198:BA198" si="70">M199+M200+M201+M202</f>
        <v>0</v>
      </c>
      <c r="N198" s="408">
        <f t="shared" si="70"/>
        <v>0</v>
      </c>
      <c r="O198" s="408">
        <f t="shared" si="70"/>
        <v>0</v>
      </c>
      <c r="P198" s="408">
        <f t="shared" si="70"/>
        <v>0</v>
      </c>
      <c r="Q198" s="408">
        <f t="shared" si="70"/>
        <v>0</v>
      </c>
      <c r="R198" s="408">
        <v>0</v>
      </c>
      <c r="S198" s="408">
        <v>0</v>
      </c>
      <c r="T198" s="408">
        <f t="shared" si="70"/>
        <v>0</v>
      </c>
      <c r="U198" s="408">
        <f t="shared" si="70"/>
        <v>0</v>
      </c>
      <c r="V198" s="408">
        <f t="shared" si="70"/>
        <v>0</v>
      </c>
      <c r="W198" s="408">
        <f t="shared" si="70"/>
        <v>0</v>
      </c>
      <c r="X198" s="408">
        <f t="shared" si="70"/>
        <v>0</v>
      </c>
      <c r="Y198" s="408">
        <f t="shared" si="70"/>
        <v>0.22</v>
      </c>
      <c r="Z198" s="408">
        <f t="shared" si="70"/>
        <v>0.1</v>
      </c>
      <c r="AA198" s="408">
        <f t="shared" si="70"/>
        <v>0.05</v>
      </c>
      <c r="AB198" s="408">
        <f t="shared" si="70"/>
        <v>0.05</v>
      </c>
      <c r="AC198" s="408">
        <f t="shared" si="70"/>
        <v>0</v>
      </c>
      <c r="AD198" s="408">
        <f t="shared" si="70"/>
        <v>0</v>
      </c>
      <c r="AE198" s="408">
        <f t="shared" si="70"/>
        <v>0</v>
      </c>
      <c r="AF198" s="408">
        <f t="shared" si="70"/>
        <v>0</v>
      </c>
      <c r="AG198" s="408">
        <f t="shared" si="70"/>
        <v>0</v>
      </c>
      <c r="AH198" s="408">
        <f t="shared" si="70"/>
        <v>0</v>
      </c>
      <c r="AI198" s="408">
        <f t="shared" si="70"/>
        <v>0</v>
      </c>
      <c r="AJ198" s="408">
        <f t="shared" si="70"/>
        <v>0</v>
      </c>
      <c r="AK198" s="408">
        <f t="shared" si="70"/>
        <v>0</v>
      </c>
      <c r="AL198" s="408">
        <f t="shared" si="70"/>
        <v>0</v>
      </c>
      <c r="AM198" s="408">
        <f t="shared" si="70"/>
        <v>0</v>
      </c>
      <c r="AN198" s="408">
        <f t="shared" si="70"/>
        <v>0</v>
      </c>
      <c r="AO198" s="408">
        <f t="shared" si="70"/>
        <v>0</v>
      </c>
      <c r="AP198" s="408">
        <f t="shared" si="70"/>
        <v>0</v>
      </c>
      <c r="AQ198" s="408">
        <f t="shared" si="70"/>
        <v>0</v>
      </c>
      <c r="AR198" s="408">
        <f t="shared" si="70"/>
        <v>0</v>
      </c>
      <c r="AS198" s="408">
        <f t="shared" si="70"/>
        <v>0</v>
      </c>
      <c r="AT198" s="408">
        <f t="shared" si="70"/>
        <v>0</v>
      </c>
      <c r="AU198" s="408">
        <f t="shared" si="70"/>
        <v>0</v>
      </c>
      <c r="AV198" s="408">
        <f t="shared" si="70"/>
        <v>0</v>
      </c>
      <c r="AW198" s="408">
        <f t="shared" si="70"/>
        <v>0</v>
      </c>
      <c r="AX198" s="408">
        <f t="shared" si="70"/>
        <v>0</v>
      </c>
      <c r="AY198" s="408">
        <f t="shared" si="70"/>
        <v>0.5</v>
      </c>
      <c r="AZ198" s="408">
        <f t="shared" si="70"/>
        <v>0</v>
      </c>
      <c r="BA198" s="408">
        <f t="shared" si="70"/>
        <v>0</v>
      </c>
      <c r="BB198" s="344">
        <v>0</v>
      </c>
      <c r="BC198" s="344">
        <v>0.32</v>
      </c>
      <c r="BD198" s="344">
        <v>0.5</v>
      </c>
      <c r="BE198" s="404" t="s">
        <v>340</v>
      </c>
      <c r="BF198" s="344" t="s">
        <v>2554</v>
      </c>
      <c r="BG198" s="333"/>
      <c r="BH198" s="740"/>
      <c r="BI198" s="340"/>
      <c r="BJ198" s="765" t="s">
        <v>2878</v>
      </c>
      <c r="BL198" s="370"/>
    </row>
    <row r="199" spans="1:64" s="284" customFormat="1" ht="32.25" hidden="1" customHeight="1" x14ac:dyDescent="0.25">
      <c r="A199" s="748" t="s">
        <v>2900</v>
      </c>
      <c r="B199" s="396" t="s">
        <v>2901</v>
      </c>
      <c r="C199" s="396"/>
      <c r="D199" s="396"/>
      <c r="E199" s="404">
        <f>SUM(L199:Z199,AJ199:BA199)</f>
        <v>0.5</v>
      </c>
      <c r="F199" s="344">
        <f t="shared" si="53"/>
        <v>0</v>
      </c>
      <c r="G199" s="344">
        <f t="shared" si="62"/>
        <v>0</v>
      </c>
      <c r="H199" s="344">
        <f t="shared" si="62"/>
        <v>0</v>
      </c>
      <c r="I199" s="344">
        <f t="shared" si="54"/>
        <v>0.5</v>
      </c>
      <c r="J199" s="770" t="s">
        <v>81</v>
      </c>
      <c r="K199" s="770"/>
      <c r="L199" s="408"/>
      <c r="M199" s="408"/>
      <c r="N199" s="408"/>
      <c r="O199" s="408"/>
      <c r="P199" s="408"/>
      <c r="Q199" s="408"/>
      <c r="R199" s="408"/>
      <c r="S199" s="408"/>
      <c r="T199" s="408"/>
      <c r="U199" s="408"/>
      <c r="V199" s="408"/>
      <c r="W199" s="408"/>
      <c r="X199" s="408"/>
      <c r="Y199" s="408"/>
      <c r="Z199" s="404">
        <f t="shared" si="61"/>
        <v>0</v>
      </c>
      <c r="AA199" s="408"/>
      <c r="AB199" s="408"/>
      <c r="AC199" s="408"/>
      <c r="AD199" s="408"/>
      <c r="AE199" s="408"/>
      <c r="AF199" s="408"/>
      <c r="AG199" s="408"/>
      <c r="AH199" s="408"/>
      <c r="AI199" s="408"/>
      <c r="AJ199" s="408"/>
      <c r="AK199" s="408"/>
      <c r="AL199" s="408"/>
      <c r="AM199" s="408"/>
      <c r="AN199" s="408"/>
      <c r="AO199" s="408"/>
      <c r="AP199" s="408"/>
      <c r="AQ199" s="408"/>
      <c r="AR199" s="408"/>
      <c r="AS199" s="408"/>
      <c r="AT199" s="408"/>
      <c r="AU199" s="408"/>
      <c r="AV199" s="408"/>
      <c r="AW199" s="408"/>
      <c r="AX199" s="408"/>
      <c r="AY199" s="408">
        <v>0.5</v>
      </c>
      <c r="AZ199" s="408"/>
      <c r="BA199" s="408"/>
      <c r="BB199" s="408"/>
      <c r="BC199" s="408"/>
      <c r="BD199" s="408"/>
      <c r="BE199" s="404" t="s">
        <v>340</v>
      </c>
      <c r="BF199" s="404"/>
      <c r="BG199" s="333" t="s">
        <v>2902</v>
      </c>
      <c r="BH199" s="740" t="s">
        <v>341</v>
      </c>
      <c r="BI199" s="340"/>
      <c r="BJ199" s="961" t="s">
        <v>2903</v>
      </c>
      <c r="BL199" s="370" t="s">
        <v>517</v>
      </c>
    </row>
    <row r="200" spans="1:64" s="284" customFormat="1" ht="32.25" hidden="1" customHeight="1" x14ac:dyDescent="0.25">
      <c r="A200" s="748" t="s">
        <v>2904</v>
      </c>
      <c r="B200" s="396" t="s">
        <v>2905</v>
      </c>
      <c r="C200" s="396"/>
      <c r="D200" s="396"/>
      <c r="E200" s="404">
        <f>SUM(L200:Z200,AJ200:BA200)</f>
        <v>0.22</v>
      </c>
      <c r="F200" s="344">
        <f t="shared" si="53"/>
        <v>0</v>
      </c>
      <c r="G200" s="344">
        <f t="shared" si="62"/>
        <v>0</v>
      </c>
      <c r="H200" s="344">
        <f t="shared" si="62"/>
        <v>0</v>
      </c>
      <c r="I200" s="344">
        <f t="shared" si="54"/>
        <v>0.22</v>
      </c>
      <c r="J200" s="770" t="s">
        <v>81</v>
      </c>
      <c r="K200" s="770"/>
      <c r="L200" s="408"/>
      <c r="M200" s="408"/>
      <c r="N200" s="408"/>
      <c r="O200" s="408"/>
      <c r="P200" s="408"/>
      <c r="Q200" s="408"/>
      <c r="R200" s="408"/>
      <c r="S200" s="408"/>
      <c r="T200" s="408"/>
      <c r="U200" s="408"/>
      <c r="V200" s="408"/>
      <c r="W200" s="408"/>
      <c r="X200" s="408"/>
      <c r="Y200" s="408">
        <v>0.22</v>
      </c>
      <c r="Z200" s="404">
        <f t="shared" si="61"/>
        <v>0</v>
      </c>
      <c r="AA200" s="408"/>
      <c r="AB200" s="408"/>
      <c r="AC200" s="408"/>
      <c r="AD200" s="408"/>
      <c r="AE200" s="408"/>
      <c r="AF200" s="408"/>
      <c r="AG200" s="408"/>
      <c r="AH200" s="408"/>
      <c r="AI200" s="408"/>
      <c r="AJ200" s="408"/>
      <c r="AK200" s="408"/>
      <c r="AL200" s="408"/>
      <c r="AM200" s="408"/>
      <c r="AN200" s="408"/>
      <c r="AO200" s="408"/>
      <c r="AP200" s="408"/>
      <c r="AQ200" s="408"/>
      <c r="AR200" s="408"/>
      <c r="AS200" s="408"/>
      <c r="AT200" s="408"/>
      <c r="AU200" s="408"/>
      <c r="AV200" s="408"/>
      <c r="AW200" s="408"/>
      <c r="AX200" s="408"/>
      <c r="AY200" s="408"/>
      <c r="AZ200" s="408"/>
      <c r="BA200" s="408"/>
      <c r="BB200" s="408"/>
      <c r="BC200" s="408"/>
      <c r="BD200" s="408"/>
      <c r="BE200" s="404" t="s">
        <v>340</v>
      </c>
      <c r="BF200" s="404"/>
      <c r="BG200" s="333" t="s">
        <v>2906</v>
      </c>
      <c r="BH200" s="740" t="s">
        <v>341</v>
      </c>
      <c r="BI200" s="340"/>
      <c r="BJ200" s="962"/>
      <c r="BL200" s="370" t="s">
        <v>517</v>
      </c>
    </row>
    <row r="201" spans="1:64" s="284" customFormat="1" ht="32.25" hidden="1" customHeight="1" x14ac:dyDescent="0.25">
      <c r="A201" s="748" t="s">
        <v>2907</v>
      </c>
      <c r="B201" s="396" t="s">
        <v>2908</v>
      </c>
      <c r="C201" s="396"/>
      <c r="D201" s="396"/>
      <c r="E201" s="404">
        <f>SUM(L201:Z201,AJ201:BA201)</f>
        <v>0.5</v>
      </c>
      <c r="F201" s="344">
        <f t="shared" si="53"/>
        <v>0.4</v>
      </c>
      <c r="G201" s="344">
        <f t="shared" si="62"/>
        <v>0</v>
      </c>
      <c r="H201" s="344">
        <f t="shared" si="62"/>
        <v>0</v>
      </c>
      <c r="I201" s="344">
        <f t="shared" si="54"/>
        <v>0.1</v>
      </c>
      <c r="J201" s="770" t="s">
        <v>81</v>
      </c>
      <c r="K201" s="770"/>
      <c r="L201" s="408">
        <v>0.4</v>
      </c>
      <c r="M201" s="408"/>
      <c r="N201" s="408"/>
      <c r="O201" s="408"/>
      <c r="P201" s="408"/>
      <c r="Q201" s="408"/>
      <c r="R201" s="408"/>
      <c r="S201" s="408"/>
      <c r="T201" s="408"/>
      <c r="U201" s="408"/>
      <c r="V201" s="408"/>
      <c r="W201" s="408"/>
      <c r="X201" s="408"/>
      <c r="Y201" s="408"/>
      <c r="Z201" s="404">
        <f t="shared" si="61"/>
        <v>0.1</v>
      </c>
      <c r="AA201" s="408">
        <v>0.05</v>
      </c>
      <c r="AB201" s="408">
        <v>0.05</v>
      </c>
      <c r="AC201" s="408"/>
      <c r="AD201" s="408"/>
      <c r="AE201" s="408"/>
      <c r="AF201" s="408"/>
      <c r="AG201" s="408"/>
      <c r="AH201" s="408"/>
      <c r="AI201" s="408"/>
      <c r="AJ201" s="408"/>
      <c r="AK201" s="408"/>
      <c r="AL201" s="408"/>
      <c r="AM201" s="408"/>
      <c r="AN201" s="408"/>
      <c r="AO201" s="408"/>
      <c r="AP201" s="408"/>
      <c r="AQ201" s="408"/>
      <c r="AR201" s="408"/>
      <c r="AS201" s="408"/>
      <c r="AT201" s="408"/>
      <c r="AU201" s="408"/>
      <c r="AV201" s="408"/>
      <c r="AW201" s="408"/>
      <c r="AX201" s="408"/>
      <c r="AY201" s="408"/>
      <c r="AZ201" s="408"/>
      <c r="BA201" s="408"/>
      <c r="BB201" s="408"/>
      <c r="BC201" s="408"/>
      <c r="BD201" s="408"/>
      <c r="BE201" s="404" t="s">
        <v>340</v>
      </c>
      <c r="BF201" s="404"/>
      <c r="BG201" s="333" t="s">
        <v>2909</v>
      </c>
      <c r="BH201" s="740" t="s">
        <v>341</v>
      </c>
      <c r="BI201" s="340"/>
      <c r="BJ201" s="962"/>
      <c r="BL201" s="370" t="s">
        <v>517</v>
      </c>
    </row>
    <row r="202" spans="1:64" s="284" customFormat="1" ht="36" hidden="1" customHeight="1" x14ac:dyDescent="0.25">
      <c r="A202" s="748" t="s">
        <v>2910</v>
      </c>
      <c r="B202" s="396" t="s">
        <v>2911</v>
      </c>
      <c r="C202" s="396"/>
      <c r="D202" s="396"/>
      <c r="E202" s="404">
        <f>SUM(L202:Z202,AJ202:BA202)</f>
        <v>0.5</v>
      </c>
      <c r="F202" s="344">
        <f t="shared" si="53"/>
        <v>0.5</v>
      </c>
      <c r="G202" s="344">
        <f t="shared" si="62"/>
        <v>0</v>
      </c>
      <c r="H202" s="344">
        <f t="shared" si="62"/>
        <v>0</v>
      </c>
      <c r="I202" s="344">
        <f t="shared" si="54"/>
        <v>0</v>
      </c>
      <c r="J202" s="770" t="s">
        <v>81</v>
      </c>
      <c r="K202" s="770"/>
      <c r="L202" s="408">
        <v>0.5</v>
      </c>
      <c r="M202" s="408"/>
      <c r="N202" s="408"/>
      <c r="O202" s="408"/>
      <c r="P202" s="408"/>
      <c r="Q202" s="408"/>
      <c r="R202" s="408"/>
      <c r="S202" s="408"/>
      <c r="T202" s="408"/>
      <c r="U202" s="408"/>
      <c r="V202" s="408"/>
      <c r="W202" s="408"/>
      <c r="X202" s="408"/>
      <c r="Y202" s="408"/>
      <c r="Z202" s="404">
        <f t="shared" si="61"/>
        <v>0</v>
      </c>
      <c r="AA202" s="408"/>
      <c r="AB202" s="408"/>
      <c r="AC202" s="408"/>
      <c r="AD202" s="408"/>
      <c r="AE202" s="408"/>
      <c r="AF202" s="408"/>
      <c r="AG202" s="408"/>
      <c r="AH202" s="408"/>
      <c r="AI202" s="408"/>
      <c r="AJ202" s="408"/>
      <c r="AK202" s="408"/>
      <c r="AL202" s="408"/>
      <c r="AM202" s="408"/>
      <c r="AN202" s="408"/>
      <c r="AO202" s="408"/>
      <c r="AP202" s="408"/>
      <c r="AQ202" s="408"/>
      <c r="AR202" s="408"/>
      <c r="AS202" s="408"/>
      <c r="AT202" s="408"/>
      <c r="AU202" s="408"/>
      <c r="AV202" s="408"/>
      <c r="AW202" s="408"/>
      <c r="AX202" s="408"/>
      <c r="AY202" s="408"/>
      <c r="AZ202" s="408"/>
      <c r="BA202" s="408"/>
      <c r="BB202" s="408"/>
      <c r="BC202" s="408"/>
      <c r="BD202" s="408"/>
      <c r="BE202" s="404" t="s">
        <v>340</v>
      </c>
      <c r="BF202" s="404"/>
      <c r="BG202" s="333" t="s">
        <v>2912</v>
      </c>
      <c r="BH202" s="740" t="s">
        <v>341</v>
      </c>
      <c r="BI202" s="340"/>
      <c r="BJ202" s="963"/>
      <c r="BL202" s="370" t="s">
        <v>517</v>
      </c>
    </row>
    <row r="203" spans="1:64" s="284" customFormat="1" ht="36" customHeight="1" x14ac:dyDescent="0.25">
      <c r="A203" s="748" t="s">
        <v>2913</v>
      </c>
      <c r="B203" s="396" t="s">
        <v>2914</v>
      </c>
      <c r="C203" s="739" t="str">
        <f>BE203</f>
        <v>xã Đồng Trạch</v>
      </c>
      <c r="D203" s="739" t="s">
        <v>500</v>
      </c>
      <c r="E203" s="404">
        <v>1</v>
      </c>
      <c r="F203" s="344">
        <f t="shared" si="53"/>
        <v>0.5</v>
      </c>
      <c r="G203" s="344">
        <f t="shared" si="62"/>
        <v>0</v>
      </c>
      <c r="H203" s="344">
        <f t="shared" si="62"/>
        <v>0</v>
      </c>
      <c r="I203" s="344">
        <f t="shared" si="54"/>
        <v>0.5</v>
      </c>
      <c r="J203" s="770" t="s">
        <v>81</v>
      </c>
      <c r="K203" s="739">
        <v>0.5</v>
      </c>
      <c r="L203" s="408">
        <f>L204+L205</f>
        <v>0.5</v>
      </c>
      <c r="M203" s="408">
        <f t="shared" ref="M203:BA203" si="71">M204+M205</f>
        <v>0</v>
      </c>
      <c r="N203" s="408">
        <f t="shared" si="71"/>
        <v>0</v>
      </c>
      <c r="O203" s="408">
        <f t="shared" si="71"/>
        <v>0.4</v>
      </c>
      <c r="P203" s="408">
        <f t="shared" si="71"/>
        <v>0</v>
      </c>
      <c r="Q203" s="408">
        <f t="shared" si="71"/>
        <v>0</v>
      </c>
      <c r="R203" s="408">
        <v>0</v>
      </c>
      <c r="S203" s="408">
        <v>0</v>
      </c>
      <c r="T203" s="408">
        <f t="shared" si="71"/>
        <v>0</v>
      </c>
      <c r="U203" s="408">
        <f t="shared" si="71"/>
        <v>0</v>
      </c>
      <c r="V203" s="408">
        <f t="shared" si="71"/>
        <v>0</v>
      </c>
      <c r="W203" s="408">
        <f t="shared" si="71"/>
        <v>0</v>
      </c>
      <c r="X203" s="408">
        <f t="shared" si="71"/>
        <v>0</v>
      </c>
      <c r="Y203" s="408">
        <f t="shared" si="71"/>
        <v>0</v>
      </c>
      <c r="Z203" s="408">
        <f t="shared" si="71"/>
        <v>0.1</v>
      </c>
      <c r="AA203" s="408">
        <f t="shared" si="71"/>
        <v>0.05</v>
      </c>
      <c r="AB203" s="408">
        <f t="shared" si="71"/>
        <v>0.05</v>
      </c>
      <c r="AC203" s="408">
        <f t="shared" si="71"/>
        <v>0</v>
      </c>
      <c r="AD203" s="408">
        <f t="shared" si="71"/>
        <v>0</v>
      </c>
      <c r="AE203" s="408">
        <f t="shared" si="71"/>
        <v>0</v>
      </c>
      <c r="AF203" s="408">
        <f t="shared" si="71"/>
        <v>0</v>
      </c>
      <c r="AG203" s="408">
        <f t="shared" si="71"/>
        <v>0</v>
      </c>
      <c r="AH203" s="408">
        <f t="shared" si="71"/>
        <v>0</v>
      </c>
      <c r="AI203" s="408">
        <f t="shared" si="71"/>
        <v>0</v>
      </c>
      <c r="AJ203" s="408">
        <f t="shared" si="71"/>
        <v>0</v>
      </c>
      <c r="AK203" s="408">
        <f t="shared" si="71"/>
        <v>0</v>
      </c>
      <c r="AL203" s="408">
        <f t="shared" si="71"/>
        <v>0</v>
      </c>
      <c r="AM203" s="408">
        <f t="shared" si="71"/>
        <v>0</v>
      </c>
      <c r="AN203" s="408">
        <f t="shared" si="71"/>
        <v>0</v>
      </c>
      <c r="AO203" s="408">
        <f t="shared" si="71"/>
        <v>0</v>
      </c>
      <c r="AP203" s="408">
        <f t="shared" si="71"/>
        <v>0</v>
      </c>
      <c r="AQ203" s="408">
        <f t="shared" si="71"/>
        <v>0</v>
      </c>
      <c r="AR203" s="408">
        <f t="shared" si="71"/>
        <v>0</v>
      </c>
      <c r="AS203" s="408">
        <f t="shared" si="71"/>
        <v>0</v>
      </c>
      <c r="AT203" s="408">
        <f t="shared" si="71"/>
        <v>0</v>
      </c>
      <c r="AU203" s="408">
        <f t="shared" si="71"/>
        <v>0</v>
      </c>
      <c r="AV203" s="408">
        <f t="shared" si="71"/>
        <v>0</v>
      </c>
      <c r="AW203" s="408">
        <f t="shared" si="71"/>
        <v>0</v>
      </c>
      <c r="AX203" s="408">
        <f t="shared" si="71"/>
        <v>0</v>
      </c>
      <c r="AY203" s="408">
        <f t="shared" si="71"/>
        <v>0</v>
      </c>
      <c r="AZ203" s="408">
        <f t="shared" si="71"/>
        <v>0</v>
      </c>
      <c r="BA203" s="408">
        <f t="shared" si="71"/>
        <v>0</v>
      </c>
      <c r="BB203" s="344">
        <v>0.4</v>
      </c>
      <c r="BC203" s="344">
        <v>0.1</v>
      </c>
      <c r="BD203" s="344">
        <v>0</v>
      </c>
      <c r="BE203" s="404" t="s">
        <v>412</v>
      </c>
      <c r="BF203" s="344" t="s">
        <v>2554</v>
      </c>
      <c r="BG203" s="333"/>
      <c r="BH203" s="740"/>
      <c r="BI203" s="340"/>
      <c r="BJ203" s="765" t="s">
        <v>2878</v>
      </c>
      <c r="BL203" s="370"/>
    </row>
    <row r="204" spans="1:64" s="284" customFormat="1" ht="32.25" hidden="1" customHeight="1" x14ac:dyDescent="0.25">
      <c r="A204" s="748" t="s">
        <v>2915</v>
      </c>
      <c r="B204" s="396" t="s">
        <v>2916</v>
      </c>
      <c r="C204" s="396"/>
      <c r="D204" s="396"/>
      <c r="E204" s="404">
        <f>SUM(L204:Z204,AJ204:BA204)</f>
        <v>0.5</v>
      </c>
      <c r="F204" s="344">
        <f t="shared" si="53"/>
        <v>0</v>
      </c>
      <c r="G204" s="344">
        <f t="shared" si="62"/>
        <v>0</v>
      </c>
      <c r="H204" s="344">
        <f t="shared" si="62"/>
        <v>0</v>
      </c>
      <c r="I204" s="344">
        <f t="shared" si="54"/>
        <v>0.5</v>
      </c>
      <c r="J204" s="770" t="s">
        <v>81</v>
      </c>
      <c r="K204" s="770"/>
      <c r="L204" s="408"/>
      <c r="M204" s="408"/>
      <c r="N204" s="408"/>
      <c r="O204" s="408">
        <v>0.4</v>
      </c>
      <c r="P204" s="408"/>
      <c r="Q204" s="408"/>
      <c r="R204" s="408"/>
      <c r="S204" s="408"/>
      <c r="T204" s="408"/>
      <c r="U204" s="408"/>
      <c r="V204" s="408"/>
      <c r="W204" s="408"/>
      <c r="X204" s="408"/>
      <c r="Y204" s="408"/>
      <c r="Z204" s="404">
        <f t="shared" si="61"/>
        <v>0.1</v>
      </c>
      <c r="AA204" s="408">
        <v>0.05</v>
      </c>
      <c r="AB204" s="408">
        <v>0.05</v>
      </c>
      <c r="AC204" s="408"/>
      <c r="AD204" s="408"/>
      <c r="AE204" s="408"/>
      <c r="AF204" s="408"/>
      <c r="AG204" s="408"/>
      <c r="AH204" s="408"/>
      <c r="AI204" s="408"/>
      <c r="AJ204" s="408"/>
      <c r="AK204" s="408"/>
      <c r="AL204" s="408"/>
      <c r="AM204" s="408"/>
      <c r="AN204" s="408"/>
      <c r="AO204" s="408"/>
      <c r="AP204" s="408"/>
      <c r="AQ204" s="408"/>
      <c r="AR204" s="408"/>
      <c r="AS204" s="408"/>
      <c r="AT204" s="408"/>
      <c r="AU204" s="408"/>
      <c r="AV204" s="408"/>
      <c r="AW204" s="408"/>
      <c r="AX204" s="408"/>
      <c r="AY204" s="408"/>
      <c r="AZ204" s="408"/>
      <c r="BA204" s="408"/>
      <c r="BB204" s="408"/>
      <c r="BC204" s="408"/>
      <c r="BD204" s="408"/>
      <c r="BE204" s="404" t="s">
        <v>412</v>
      </c>
      <c r="BF204" s="404"/>
      <c r="BG204" s="333" t="s">
        <v>2917</v>
      </c>
      <c r="BH204" s="740" t="s">
        <v>341</v>
      </c>
      <c r="BI204" s="340"/>
      <c r="BJ204" s="961" t="s">
        <v>2918</v>
      </c>
      <c r="BL204" s="370" t="s">
        <v>517</v>
      </c>
    </row>
    <row r="205" spans="1:64" s="284" customFormat="1" ht="32.25" hidden="1" customHeight="1" x14ac:dyDescent="0.25">
      <c r="A205" s="748"/>
      <c r="B205" s="396" t="s">
        <v>2919</v>
      </c>
      <c r="C205" s="396"/>
      <c r="D205" s="396"/>
      <c r="E205" s="404">
        <f>SUM(L205:Z205,AJ205:BA205)</f>
        <v>0.5</v>
      </c>
      <c r="F205" s="344">
        <f t="shared" si="53"/>
        <v>0.5</v>
      </c>
      <c r="G205" s="344">
        <f t="shared" si="62"/>
        <v>0</v>
      </c>
      <c r="H205" s="344">
        <f t="shared" si="62"/>
        <v>0</v>
      </c>
      <c r="I205" s="344">
        <f t="shared" si="54"/>
        <v>0</v>
      </c>
      <c r="J205" s="770" t="s">
        <v>81</v>
      </c>
      <c r="K205" s="770"/>
      <c r="L205" s="408">
        <v>0.5</v>
      </c>
      <c r="M205" s="408"/>
      <c r="N205" s="408"/>
      <c r="O205" s="408"/>
      <c r="P205" s="408"/>
      <c r="Q205" s="408"/>
      <c r="R205" s="408"/>
      <c r="S205" s="408"/>
      <c r="T205" s="408"/>
      <c r="U205" s="408"/>
      <c r="V205" s="408"/>
      <c r="W205" s="408"/>
      <c r="X205" s="408"/>
      <c r="Y205" s="408"/>
      <c r="Z205" s="404">
        <f t="shared" si="61"/>
        <v>0</v>
      </c>
      <c r="AA205" s="408"/>
      <c r="AB205" s="408"/>
      <c r="AC205" s="408"/>
      <c r="AD205" s="408"/>
      <c r="AE205" s="408"/>
      <c r="AF205" s="408"/>
      <c r="AG205" s="408"/>
      <c r="AH205" s="408"/>
      <c r="AI205" s="408"/>
      <c r="AJ205" s="408"/>
      <c r="AK205" s="408"/>
      <c r="AL205" s="408"/>
      <c r="AM205" s="408"/>
      <c r="AN205" s="408"/>
      <c r="AO205" s="408"/>
      <c r="AP205" s="408"/>
      <c r="AQ205" s="408"/>
      <c r="AR205" s="408"/>
      <c r="AS205" s="408"/>
      <c r="AT205" s="408"/>
      <c r="AU205" s="408"/>
      <c r="AV205" s="408"/>
      <c r="AW205" s="408"/>
      <c r="AX205" s="408"/>
      <c r="AY205" s="408"/>
      <c r="AZ205" s="408"/>
      <c r="BA205" s="408"/>
      <c r="BB205" s="408"/>
      <c r="BC205" s="408"/>
      <c r="BD205" s="408"/>
      <c r="BE205" s="404" t="s">
        <v>412</v>
      </c>
      <c r="BF205" s="404"/>
      <c r="BG205" s="333"/>
      <c r="BH205" s="740"/>
      <c r="BI205" s="340"/>
      <c r="BJ205" s="963"/>
      <c r="BL205" s="370" t="s">
        <v>517</v>
      </c>
    </row>
    <row r="206" spans="1:64" s="284" customFormat="1" ht="32.25" customHeight="1" x14ac:dyDescent="0.25">
      <c r="A206" s="748" t="s">
        <v>2920</v>
      </c>
      <c r="B206" s="396" t="s">
        <v>2921</v>
      </c>
      <c r="C206" s="739" t="str">
        <f>BE206</f>
        <v>xã Đức Trạch</v>
      </c>
      <c r="D206" s="739" t="s">
        <v>500</v>
      </c>
      <c r="E206" s="404">
        <v>1</v>
      </c>
      <c r="F206" s="344">
        <f t="shared" si="53"/>
        <v>0</v>
      </c>
      <c r="G206" s="344">
        <f t="shared" si="62"/>
        <v>0</v>
      </c>
      <c r="H206" s="344">
        <f t="shared" si="62"/>
        <v>0</v>
      </c>
      <c r="I206" s="344">
        <f t="shared" si="54"/>
        <v>1</v>
      </c>
      <c r="J206" s="770" t="s">
        <v>81</v>
      </c>
      <c r="K206" s="739">
        <v>0</v>
      </c>
      <c r="L206" s="408">
        <f>L207+L208</f>
        <v>0</v>
      </c>
      <c r="M206" s="408">
        <f t="shared" ref="M206:BA206" si="72">M207+M208</f>
        <v>0</v>
      </c>
      <c r="N206" s="408">
        <f t="shared" si="72"/>
        <v>0</v>
      </c>
      <c r="O206" s="408">
        <f t="shared" si="72"/>
        <v>0.3</v>
      </c>
      <c r="P206" s="408">
        <f t="shared" si="72"/>
        <v>0</v>
      </c>
      <c r="Q206" s="408">
        <f t="shared" si="72"/>
        <v>0</v>
      </c>
      <c r="R206" s="408">
        <v>0</v>
      </c>
      <c r="S206" s="408">
        <v>0</v>
      </c>
      <c r="T206" s="408">
        <f t="shared" si="72"/>
        <v>0</v>
      </c>
      <c r="U206" s="408">
        <f t="shared" si="72"/>
        <v>0</v>
      </c>
      <c r="V206" s="408">
        <f t="shared" si="72"/>
        <v>0</v>
      </c>
      <c r="W206" s="408">
        <f t="shared" si="72"/>
        <v>0</v>
      </c>
      <c r="X206" s="408">
        <f t="shared" si="72"/>
        <v>0</v>
      </c>
      <c r="Y206" s="408">
        <f t="shared" si="72"/>
        <v>0</v>
      </c>
      <c r="Z206" s="408">
        <f t="shared" si="72"/>
        <v>0</v>
      </c>
      <c r="AA206" s="408">
        <f t="shared" si="72"/>
        <v>0</v>
      </c>
      <c r="AB206" s="408">
        <f t="shared" si="72"/>
        <v>0</v>
      </c>
      <c r="AC206" s="408">
        <f t="shared" si="72"/>
        <v>0</v>
      </c>
      <c r="AD206" s="408">
        <f t="shared" si="72"/>
        <v>0</v>
      </c>
      <c r="AE206" s="408">
        <f t="shared" si="72"/>
        <v>0</v>
      </c>
      <c r="AF206" s="408">
        <f t="shared" si="72"/>
        <v>0</v>
      </c>
      <c r="AG206" s="408">
        <f t="shared" si="72"/>
        <v>0</v>
      </c>
      <c r="AH206" s="408">
        <f t="shared" si="72"/>
        <v>0</v>
      </c>
      <c r="AI206" s="408">
        <f t="shared" si="72"/>
        <v>0</v>
      </c>
      <c r="AJ206" s="408">
        <f t="shared" si="72"/>
        <v>0</v>
      </c>
      <c r="AK206" s="408">
        <f t="shared" si="72"/>
        <v>0</v>
      </c>
      <c r="AL206" s="408">
        <f t="shared" si="72"/>
        <v>0</v>
      </c>
      <c r="AM206" s="408">
        <f t="shared" si="72"/>
        <v>0</v>
      </c>
      <c r="AN206" s="408">
        <f t="shared" si="72"/>
        <v>0</v>
      </c>
      <c r="AO206" s="408">
        <f t="shared" si="72"/>
        <v>0</v>
      </c>
      <c r="AP206" s="408">
        <f t="shared" si="72"/>
        <v>0</v>
      </c>
      <c r="AQ206" s="408">
        <f t="shared" si="72"/>
        <v>0.1</v>
      </c>
      <c r="AR206" s="408">
        <f t="shared" si="72"/>
        <v>0</v>
      </c>
      <c r="AS206" s="408">
        <f t="shared" si="72"/>
        <v>0</v>
      </c>
      <c r="AT206" s="408">
        <f t="shared" si="72"/>
        <v>0</v>
      </c>
      <c r="AU206" s="408">
        <f t="shared" si="72"/>
        <v>0</v>
      </c>
      <c r="AV206" s="408">
        <f t="shared" si="72"/>
        <v>0</v>
      </c>
      <c r="AW206" s="408">
        <f t="shared" si="72"/>
        <v>0</v>
      </c>
      <c r="AX206" s="408">
        <f t="shared" si="72"/>
        <v>0</v>
      </c>
      <c r="AY206" s="408">
        <f t="shared" si="72"/>
        <v>0.6</v>
      </c>
      <c r="AZ206" s="408">
        <f t="shared" si="72"/>
        <v>0</v>
      </c>
      <c r="BA206" s="408">
        <f t="shared" si="72"/>
        <v>0</v>
      </c>
      <c r="BB206" s="344">
        <v>0.3</v>
      </c>
      <c r="BC206" s="344">
        <v>0.1</v>
      </c>
      <c r="BD206" s="344">
        <v>0.6</v>
      </c>
      <c r="BE206" s="404" t="s">
        <v>430</v>
      </c>
      <c r="BF206" s="344" t="s">
        <v>2554</v>
      </c>
      <c r="BG206" s="333"/>
      <c r="BH206" s="740"/>
      <c r="BI206" s="340"/>
      <c r="BJ206" s="765" t="s">
        <v>2878</v>
      </c>
      <c r="BL206" s="370"/>
    </row>
    <row r="207" spans="1:64" s="284" customFormat="1" ht="36.75" hidden="1" customHeight="1" x14ac:dyDescent="0.25">
      <c r="A207" s="748" t="s">
        <v>2922</v>
      </c>
      <c r="B207" s="396" t="s">
        <v>2923</v>
      </c>
      <c r="C207" s="396"/>
      <c r="D207" s="396"/>
      <c r="E207" s="404">
        <f>SUM(L207:Z207,AJ207:BA207)</f>
        <v>0.5</v>
      </c>
      <c r="F207" s="344">
        <f t="shared" si="53"/>
        <v>0</v>
      </c>
      <c r="G207" s="344">
        <f t="shared" si="62"/>
        <v>0</v>
      </c>
      <c r="H207" s="344">
        <f t="shared" si="62"/>
        <v>0</v>
      </c>
      <c r="I207" s="344">
        <f t="shared" si="54"/>
        <v>0.5</v>
      </c>
      <c r="J207" s="770" t="s">
        <v>81</v>
      </c>
      <c r="K207" s="770"/>
      <c r="L207" s="408"/>
      <c r="M207" s="408"/>
      <c r="N207" s="408"/>
      <c r="O207" s="408">
        <v>0.3</v>
      </c>
      <c r="P207" s="408"/>
      <c r="Q207" s="408"/>
      <c r="R207" s="408"/>
      <c r="S207" s="408"/>
      <c r="T207" s="408"/>
      <c r="U207" s="408"/>
      <c r="V207" s="408"/>
      <c r="W207" s="408"/>
      <c r="X207" s="408"/>
      <c r="Y207" s="408"/>
      <c r="Z207" s="404">
        <f t="shared" si="61"/>
        <v>0</v>
      </c>
      <c r="AA207" s="408"/>
      <c r="AB207" s="408"/>
      <c r="AC207" s="408"/>
      <c r="AD207" s="408"/>
      <c r="AE207" s="408"/>
      <c r="AF207" s="408"/>
      <c r="AG207" s="408"/>
      <c r="AH207" s="408"/>
      <c r="AI207" s="408"/>
      <c r="AJ207" s="408"/>
      <c r="AK207" s="408"/>
      <c r="AL207" s="408"/>
      <c r="AM207" s="408"/>
      <c r="AN207" s="408"/>
      <c r="AO207" s="408"/>
      <c r="AP207" s="408"/>
      <c r="AQ207" s="408">
        <v>0.1</v>
      </c>
      <c r="AR207" s="408"/>
      <c r="AS207" s="408"/>
      <c r="AT207" s="408"/>
      <c r="AU207" s="408"/>
      <c r="AV207" s="408"/>
      <c r="AW207" s="408"/>
      <c r="AX207" s="408"/>
      <c r="AY207" s="408">
        <v>0.1</v>
      </c>
      <c r="AZ207" s="408"/>
      <c r="BA207" s="408"/>
      <c r="BB207" s="408"/>
      <c r="BC207" s="408"/>
      <c r="BD207" s="408"/>
      <c r="BE207" s="404" t="s">
        <v>430</v>
      </c>
      <c r="BF207" s="404"/>
      <c r="BG207" s="333" t="s">
        <v>2924</v>
      </c>
      <c r="BH207" s="740" t="s">
        <v>341</v>
      </c>
      <c r="BI207" s="340"/>
      <c r="BJ207" s="961" t="s">
        <v>2925</v>
      </c>
      <c r="BL207" s="370" t="s">
        <v>517</v>
      </c>
    </row>
    <row r="208" spans="1:64" s="284" customFormat="1" ht="32.25" hidden="1" customHeight="1" x14ac:dyDescent="0.25">
      <c r="A208" s="748" t="s">
        <v>2926</v>
      </c>
      <c r="B208" s="396" t="s">
        <v>2927</v>
      </c>
      <c r="C208" s="396"/>
      <c r="D208" s="396"/>
      <c r="E208" s="404">
        <f>SUM(L208:Z208,AJ208:BA208)</f>
        <v>0.5</v>
      </c>
      <c r="F208" s="344">
        <f t="shared" ref="F208:F271" si="73">L208+M208+N208</f>
        <v>0</v>
      </c>
      <c r="G208" s="344">
        <f t="shared" si="62"/>
        <v>0</v>
      </c>
      <c r="H208" s="344">
        <f t="shared" si="62"/>
        <v>0</v>
      </c>
      <c r="I208" s="344">
        <f t="shared" ref="I208:I271" si="74">O208+P208+Q208+T208+U208+V208+W208+X208+Y208+Z208+AJ208+AK208+AL208+AM208+AN208+AO208+AP208+AQ208+AR208+AS208+AT208+AU208+AV208+AW208+AX208+AY208+AZ208+BA208</f>
        <v>0.5</v>
      </c>
      <c r="J208" s="770" t="s">
        <v>81</v>
      </c>
      <c r="K208" s="770"/>
      <c r="L208" s="408"/>
      <c r="M208" s="408"/>
      <c r="N208" s="408"/>
      <c r="O208" s="408"/>
      <c r="P208" s="408"/>
      <c r="Q208" s="408"/>
      <c r="R208" s="408"/>
      <c r="S208" s="408"/>
      <c r="T208" s="408"/>
      <c r="U208" s="408"/>
      <c r="V208" s="408"/>
      <c r="W208" s="408"/>
      <c r="X208" s="408"/>
      <c r="Y208" s="408"/>
      <c r="Z208" s="404">
        <f t="shared" si="61"/>
        <v>0</v>
      </c>
      <c r="AA208" s="408"/>
      <c r="AB208" s="408"/>
      <c r="AC208" s="408"/>
      <c r="AD208" s="408"/>
      <c r="AE208" s="408"/>
      <c r="AF208" s="408"/>
      <c r="AG208" s="408"/>
      <c r="AH208" s="408"/>
      <c r="AI208" s="408"/>
      <c r="AJ208" s="408"/>
      <c r="AK208" s="408"/>
      <c r="AL208" s="408"/>
      <c r="AM208" s="408"/>
      <c r="AN208" s="408"/>
      <c r="AO208" s="408"/>
      <c r="AP208" s="408"/>
      <c r="AQ208" s="408"/>
      <c r="AR208" s="408"/>
      <c r="AS208" s="408"/>
      <c r="AT208" s="408"/>
      <c r="AU208" s="408"/>
      <c r="AV208" s="408"/>
      <c r="AW208" s="408"/>
      <c r="AX208" s="408"/>
      <c r="AY208" s="408">
        <v>0.5</v>
      </c>
      <c r="AZ208" s="408"/>
      <c r="BA208" s="408"/>
      <c r="BB208" s="408"/>
      <c r="BC208" s="408"/>
      <c r="BD208" s="408"/>
      <c r="BE208" s="404" t="s">
        <v>430</v>
      </c>
      <c r="BF208" s="404"/>
      <c r="BG208" s="333" t="s">
        <v>2928</v>
      </c>
      <c r="BH208" s="740" t="s">
        <v>341</v>
      </c>
      <c r="BI208" s="340"/>
      <c r="BJ208" s="963"/>
      <c r="BL208" s="370" t="s">
        <v>517</v>
      </c>
    </row>
    <row r="209" spans="1:64" s="284" customFormat="1" ht="30.75" customHeight="1" x14ac:dyDescent="0.25">
      <c r="A209" s="748" t="s">
        <v>2929</v>
      </c>
      <c r="B209" s="396" t="s">
        <v>2930</v>
      </c>
      <c r="C209" s="739" t="str">
        <f>BE209</f>
        <v>xã Hạ Trạch</v>
      </c>
      <c r="D209" s="739" t="s">
        <v>500</v>
      </c>
      <c r="E209" s="404">
        <v>1.51</v>
      </c>
      <c r="F209" s="344">
        <f t="shared" si="73"/>
        <v>0.3</v>
      </c>
      <c r="G209" s="344">
        <f t="shared" si="62"/>
        <v>0</v>
      </c>
      <c r="H209" s="344">
        <f t="shared" si="62"/>
        <v>0</v>
      </c>
      <c r="I209" s="344">
        <f t="shared" si="74"/>
        <v>1.21</v>
      </c>
      <c r="J209" s="770" t="s">
        <v>81</v>
      </c>
      <c r="K209" s="739">
        <v>0.3</v>
      </c>
      <c r="L209" s="408">
        <f>L210+L211+L212+L213</f>
        <v>0</v>
      </c>
      <c r="M209" s="408">
        <f t="shared" ref="M209:BA209" si="75">M210+M211+M212+M213</f>
        <v>0.3</v>
      </c>
      <c r="N209" s="408">
        <f t="shared" si="75"/>
        <v>0</v>
      </c>
      <c r="O209" s="408">
        <f t="shared" si="75"/>
        <v>1</v>
      </c>
      <c r="P209" s="408">
        <f t="shared" si="75"/>
        <v>0</v>
      </c>
      <c r="Q209" s="408">
        <f t="shared" si="75"/>
        <v>0</v>
      </c>
      <c r="R209" s="408">
        <v>0</v>
      </c>
      <c r="S209" s="408">
        <v>0</v>
      </c>
      <c r="T209" s="408">
        <f t="shared" si="75"/>
        <v>0</v>
      </c>
      <c r="U209" s="408">
        <f t="shared" si="75"/>
        <v>0</v>
      </c>
      <c r="V209" s="408">
        <f t="shared" si="75"/>
        <v>0</v>
      </c>
      <c r="W209" s="408">
        <f t="shared" si="75"/>
        <v>0</v>
      </c>
      <c r="X209" s="408">
        <f t="shared" si="75"/>
        <v>0</v>
      </c>
      <c r="Y209" s="408">
        <f t="shared" si="75"/>
        <v>0</v>
      </c>
      <c r="Z209" s="408">
        <f t="shared" si="75"/>
        <v>0.21</v>
      </c>
      <c r="AA209" s="408">
        <f t="shared" si="75"/>
        <v>0</v>
      </c>
      <c r="AB209" s="408">
        <f t="shared" si="75"/>
        <v>0.1</v>
      </c>
      <c r="AC209" s="408">
        <f t="shared" si="75"/>
        <v>0</v>
      </c>
      <c r="AD209" s="408">
        <f t="shared" si="75"/>
        <v>0</v>
      </c>
      <c r="AE209" s="408">
        <f t="shared" si="75"/>
        <v>0</v>
      </c>
      <c r="AF209" s="408">
        <f t="shared" si="75"/>
        <v>0.11</v>
      </c>
      <c r="AG209" s="408">
        <f t="shared" si="75"/>
        <v>0</v>
      </c>
      <c r="AH209" s="408">
        <f t="shared" si="75"/>
        <v>0</v>
      </c>
      <c r="AI209" s="408">
        <f t="shared" si="75"/>
        <v>0</v>
      </c>
      <c r="AJ209" s="408">
        <f t="shared" si="75"/>
        <v>0</v>
      </c>
      <c r="AK209" s="408">
        <f t="shared" si="75"/>
        <v>0</v>
      </c>
      <c r="AL209" s="408">
        <f t="shared" si="75"/>
        <v>0</v>
      </c>
      <c r="AM209" s="408">
        <f t="shared" si="75"/>
        <v>0</v>
      </c>
      <c r="AN209" s="408">
        <f t="shared" si="75"/>
        <v>0</v>
      </c>
      <c r="AO209" s="408">
        <f t="shared" si="75"/>
        <v>0</v>
      </c>
      <c r="AP209" s="408">
        <f t="shared" si="75"/>
        <v>0</v>
      </c>
      <c r="AQ209" s="408">
        <f t="shared" si="75"/>
        <v>0</v>
      </c>
      <c r="AR209" s="408">
        <f t="shared" si="75"/>
        <v>0</v>
      </c>
      <c r="AS209" s="408">
        <f t="shared" si="75"/>
        <v>0</v>
      </c>
      <c r="AT209" s="408">
        <f t="shared" si="75"/>
        <v>0</v>
      </c>
      <c r="AU209" s="408">
        <f t="shared" si="75"/>
        <v>0</v>
      </c>
      <c r="AV209" s="408">
        <f t="shared" si="75"/>
        <v>0</v>
      </c>
      <c r="AW209" s="408">
        <f t="shared" si="75"/>
        <v>0</v>
      </c>
      <c r="AX209" s="408">
        <f t="shared" si="75"/>
        <v>0</v>
      </c>
      <c r="AY209" s="408">
        <f t="shared" si="75"/>
        <v>0</v>
      </c>
      <c r="AZ209" s="408">
        <f t="shared" si="75"/>
        <v>0</v>
      </c>
      <c r="BA209" s="408">
        <f t="shared" si="75"/>
        <v>0</v>
      </c>
      <c r="BB209" s="344">
        <v>1</v>
      </c>
      <c r="BC209" s="344">
        <v>0.21</v>
      </c>
      <c r="BD209" s="344">
        <v>0</v>
      </c>
      <c r="BE209" s="404" t="s">
        <v>363</v>
      </c>
      <c r="BF209" s="344" t="s">
        <v>2554</v>
      </c>
      <c r="BG209" s="333"/>
      <c r="BH209" s="740"/>
      <c r="BI209" s="340"/>
      <c r="BJ209" s="765" t="s">
        <v>2878</v>
      </c>
      <c r="BL209" s="370"/>
    </row>
    <row r="210" spans="1:64" s="284" customFormat="1" ht="32.25" hidden="1" customHeight="1" x14ac:dyDescent="0.25">
      <c r="A210" s="748" t="s">
        <v>2931</v>
      </c>
      <c r="B210" s="396" t="s">
        <v>2932</v>
      </c>
      <c r="C210" s="396"/>
      <c r="D210" s="396"/>
      <c r="E210" s="404">
        <f>SUM(L210:Z210,AJ210:BA210)</f>
        <v>0.48</v>
      </c>
      <c r="F210" s="344">
        <f t="shared" si="73"/>
        <v>0.3</v>
      </c>
      <c r="G210" s="344">
        <f t="shared" si="62"/>
        <v>0</v>
      </c>
      <c r="H210" s="344">
        <f t="shared" si="62"/>
        <v>0</v>
      </c>
      <c r="I210" s="344">
        <f t="shared" si="74"/>
        <v>0.18</v>
      </c>
      <c r="J210" s="770" t="s">
        <v>81</v>
      </c>
      <c r="K210" s="770"/>
      <c r="L210" s="408"/>
      <c r="M210" s="408">
        <v>0.3</v>
      </c>
      <c r="N210" s="408"/>
      <c r="O210" s="408"/>
      <c r="P210" s="408"/>
      <c r="Q210" s="408"/>
      <c r="R210" s="408"/>
      <c r="S210" s="408"/>
      <c r="T210" s="408"/>
      <c r="U210" s="408"/>
      <c r="V210" s="408"/>
      <c r="W210" s="408"/>
      <c r="X210" s="408"/>
      <c r="Y210" s="408"/>
      <c r="Z210" s="404">
        <f t="shared" ref="Z210:Z295" si="76">SUM(AA210:AI210)</f>
        <v>0.18</v>
      </c>
      <c r="AA210" s="408"/>
      <c r="AB210" s="408">
        <v>0.1</v>
      </c>
      <c r="AC210" s="408"/>
      <c r="AD210" s="408"/>
      <c r="AE210" s="408"/>
      <c r="AF210" s="408">
        <v>0.08</v>
      </c>
      <c r="AG210" s="408"/>
      <c r="AH210" s="408"/>
      <c r="AI210" s="408"/>
      <c r="AJ210" s="408"/>
      <c r="AK210" s="408"/>
      <c r="AL210" s="408"/>
      <c r="AM210" s="408"/>
      <c r="AN210" s="408"/>
      <c r="AO210" s="408"/>
      <c r="AP210" s="408"/>
      <c r="AQ210" s="408"/>
      <c r="AR210" s="408"/>
      <c r="AS210" s="408"/>
      <c r="AT210" s="408"/>
      <c r="AU210" s="408"/>
      <c r="AV210" s="408"/>
      <c r="AW210" s="408"/>
      <c r="AX210" s="408"/>
      <c r="AY210" s="408"/>
      <c r="AZ210" s="408"/>
      <c r="BA210" s="408"/>
      <c r="BB210" s="408"/>
      <c r="BC210" s="408"/>
      <c r="BD210" s="408"/>
      <c r="BE210" s="404" t="s">
        <v>363</v>
      </c>
      <c r="BF210" s="404"/>
      <c r="BG210" s="333" t="s">
        <v>2933</v>
      </c>
      <c r="BH210" s="740" t="s">
        <v>341</v>
      </c>
      <c r="BI210" s="340"/>
      <c r="BJ210" s="961" t="s">
        <v>2934</v>
      </c>
      <c r="BL210" s="370" t="s">
        <v>517</v>
      </c>
    </row>
    <row r="211" spans="1:64" s="284" customFormat="1" ht="32.25" hidden="1" customHeight="1" x14ac:dyDescent="0.25">
      <c r="A211" s="748" t="s">
        <v>2935</v>
      </c>
      <c r="B211" s="396" t="s">
        <v>2936</v>
      </c>
      <c r="C211" s="396"/>
      <c r="D211" s="396"/>
      <c r="E211" s="404">
        <f>SUM(L211:Z211,AJ211:BA211)</f>
        <v>0.5</v>
      </c>
      <c r="F211" s="344">
        <f t="shared" si="73"/>
        <v>0</v>
      </c>
      <c r="G211" s="344">
        <f t="shared" si="62"/>
        <v>0</v>
      </c>
      <c r="H211" s="344">
        <f t="shared" si="62"/>
        <v>0</v>
      </c>
      <c r="I211" s="344">
        <f t="shared" si="74"/>
        <v>0.5</v>
      </c>
      <c r="J211" s="770" t="s">
        <v>81</v>
      </c>
      <c r="K211" s="770"/>
      <c r="L211" s="408"/>
      <c r="M211" s="408"/>
      <c r="N211" s="408"/>
      <c r="O211" s="408">
        <v>0.5</v>
      </c>
      <c r="P211" s="408"/>
      <c r="Q211" s="408"/>
      <c r="R211" s="408"/>
      <c r="S211" s="408"/>
      <c r="T211" s="408"/>
      <c r="U211" s="408"/>
      <c r="V211" s="408"/>
      <c r="W211" s="408"/>
      <c r="X211" s="408"/>
      <c r="Y211" s="408"/>
      <c r="Z211" s="404">
        <f t="shared" si="76"/>
        <v>0</v>
      </c>
      <c r="AA211" s="408"/>
      <c r="AB211" s="408"/>
      <c r="AC211" s="408"/>
      <c r="AD211" s="408"/>
      <c r="AE211" s="408"/>
      <c r="AF211" s="408"/>
      <c r="AG211" s="408"/>
      <c r="AH211" s="408"/>
      <c r="AI211" s="408"/>
      <c r="AJ211" s="408"/>
      <c r="AK211" s="408"/>
      <c r="AL211" s="408"/>
      <c r="AM211" s="408"/>
      <c r="AN211" s="408"/>
      <c r="AO211" s="408"/>
      <c r="AP211" s="408"/>
      <c r="AQ211" s="408"/>
      <c r="AR211" s="408"/>
      <c r="AS211" s="408"/>
      <c r="AT211" s="408"/>
      <c r="AU211" s="408"/>
      <c r="AV211" s="408"/>
      <c r="AW211" s="408"/>
      <c r="AX211" s="408"/>
      <c r="AY211" s="408"/>
      <c r="AZ211" s="408"/>
      <c r="BA211" s="408"/>
      <c r="BB211" s="408"/>
      <c r="BC211" s="408"/>
      <c r="BD211" s="408"/>
      <c r="BE211" s="404" t="s">
        <v>363</v>
      </c>
      <c r="BF211" s="404"/>
      <c r="BG211" s="333" t="s">
        <v>2937</v>
      </c>
      <c r="BH211" s="740" t="s">
        <v>341</v>
      </c>
      <c r="BI211" s="340"/>
      <c r="BJ211" s="962"/>
      <c r="BL211" s="370" t="s">
        <v>517</v>
      </c>
    </row>
    <row r="212" spans="1:64" s="284" customFormat="1" ht="32.25" hidden="1" customHeight="1" x14ac:dyDescent="0.25">
      <c r="A212" s="748" t="s">
        <v>2938</v>
      </c>
      <c r="B212" s="396" t="s">
        <v>2939</v>
      </c>
      <c r="C212" s="396"/>
      <c r="D212" s="396"/>
      <c r="E212" s="404">
        <f>SUM(L212:Z212,AJ212:BA212)</f>
        <v>0.5</v>
      </c>
      <c r="F212" s="344">
        <f t="shared" si="73"/>
        <v>0</v>
      </c>
      <c r="G212" s="344">
        <f t="shared" si="62"/>
        <v>0</v>
      </c>
      <c r="H212" s="344">
        <f t="shared" si="62"/>
        <v>0</v>
      </c>
      <c r="I212" s="344">
        <f t="shared" si="74"/>
        <v>0.5</v>
      </c>
      <c r="J212" s="770" t="s">
        <v>81</v>
      </c>
      <c r="K212" s="770"/>
      <c r="L212" s="408"/>
      <c r="M212" s="408"/>
      <c r="N212" s="408"/>
      <c r="O212" s="408">
        <v>0.5</v>
      </c>
      <c r="P212" s="408"/>
      <c r="Q212" s="408"/>
      <c r="R212" s="408"/>
      <c r="S212" s="408"/>
      <c r="T212" s="408"/>
      <c r="U212" s="408"/>
      <c r="V212" s="408"/>
      <c r="W212" s="408"/>
      <c r="X212" s="408"/>
      <c r="Y212" s="408"/>
      <c r="Z212" s="404">
        <f t="shared" si="76"/>
        <v>0</v>
      </c>
      <c r="AA212" s="408"/>
      <c r="AB212" s="408"/>
      <c r="AC212" s="408"/>
      <c r="AD212" s="408"/>
      <c r="AE212" s="408"/>
      <c r="AF212" s="408"/>
      <c r="AG212" s="408"/>
      <c r="AH212" s="408"/>
      <c r="AI212" s="408"/>
      <c r="AJ212" s="408"/>
      <c r="AK212" s="408"/>
      <c r="AL212" s="408"/>
      <c r="AM212" s="408"/>
      <c r="AN212" s="408"/>
      <c r="AO212" s="408"/>
      <c r="AP212" s="408"/>
      <c r="AQ212" s="408"/>
      <c r="AR212" s="408"/>
      <c r="AS212" s="408"/>
      <c r="AT212" s="408"/>
      <c r="AU212" s="408"/>
      <c r="AV212" s="408"/>
      <c r="AW212" s="408"/>
      <c r="AX212" s="408"/>
      <c r="AY212" s="408"/>
      <c r="AZ212" s="408"/>
      <c r="BA212" s="408"/>
      <c r="BB212" s="408"/>
      <c r="BC212" s="408"/>
      <c r="BD212" s="408"/>
      <c r="BE212" s="404" t="s">
        <v>363</v>
      </c>
      <c r="BF212" s="404"/>
      <c r="BG212" s="333" t="s">
        <v>2940</v>
      </c>
      <c r="BH212" s="740" t="s">
        <v>341</v>
      </c>
      <c r="BI212" s="340"/>
      <c r="BJ212" s="962"/>
      <c r="BL212" s="370" t="s">
        <v>517</v>
      </c>
    </row>
    <row r="213" spans="1:64" s="284" customFormat="1" ht="32.25" hidden="1" customHeight="1" x14ac:dyDescent="0.25">
      <c r="A213" s="748" t="s">
        <v>2941</v>
      </c>
      <c r="B213" s="396" t="s">
        <v>2942</v>
      </c>
      <c r="C213" s="396"/>
      <c r="D213" s="396"/>
      <c r="E213" s="404">
        <f>SUM(L213:Z213,AJ213:BA213)</f>
        <v>0.03</v>
      </c>
      <c r="F213" s="344">
        <f t="shared" si="73"/>
        <v>0</v>
      </c>
      <c r="G213" s="344">
        <f t="shared" si="62"/>
        <v>0</v>
      </c>
      <c r="H213" s="344">
        <f t="shared" si="62"/>
        <v>0</v>
      </c>
      <c r="I213" s="344">
        <f t="shared" si="74"/>
        <v>0.03</v>
      </c>
      <c r="J213" s="770" t="s">
        <v>81</v>
      </c>
      <c r="K213" s="770"/>
      <c r="L213" s="408"/>
      <c r="M213" s="408"/>
      <c r="N213" s="408"/>
      <c r="O213" s="408"/>
      <c r="P213" s="408"/>
      <c r="Q213" s="408"/>
      <c r="R213" s="408"/>
      <c r="S213" s="408"/>
      <c r="T213" s="408"/>
      <c r="U213" s="408"/>
      <c r="V213" s="408"/>
      <c r="W213" s="408"/>
      <c r="X213" s="408"/>
      <c r="Y213" s="408"/>
      <c r="Z213" s="404">
        <f t="shared" si="76"/>
        <v>0.03</v>
      </c>
      <c r="AA213" s="408"/>
      <c r="AB213" s="408"/>
      <c r="AC213" s="408"/>
      <c r="AD213" s="408"/>
      <c r="AE213" s="408"/>
      <c r="AF213" s="408">
        <v>0.03</v>
      </c>
      <c r="AG213" s="408"/>
      <c r="AH213" s="408"/>
      <c r="AI213" s="408"/>
      <c r="AJ213" s="408"/>
      <c r="AK213" s="408"/>
      <c r="AL213" s="408"/>
      <c r="AM213" s="408"/>
      <c r="AN213" s="408"/>
      <c r="AO213" s="408"/>
      <c r="AP213" s="408"/>
      <c r="AQ213" s="408"/>
      <c r="AR213" s="408"/>
      <c r="AS213" s="408"/>
      <c r="AT213" s="408"/>
      <c r="AU213" s="408"/>
      <c r="AV213" s="408"/>
      <c r="AW213" s="408"/>
      <c r="AX213" s="408"/>
      <c r="AY213" s="408"/>
      <c r="AZ213" s="408"/>
      <c r="BA213" s="408"/>
      <c r="BB213" s="408"/>
      <c r="BC213" s="408"/>
      <c r="BD213" s="408"/>
      <c r="BE213" s="404" t="s">
        <v>363</v>
      </c>
      <c r="BF213" s="404"/>
      <c r="BG213" s="333" t="s">
        <v>2943</v>
      </c>
      <c r="BH213" s="740" t="s">
        <v>341</v>
      </c>
      <c r="BI213" s="340"/>
      <c r="BJ213" s="963"/>
      <c r="BL213" s="370" t="s">
        <v>517</v>
      </c>
    </row>
    <row r="214" spans="1:64" s="284" customFormat="1" ht="33.75" customHeight="1" x14ac:dyDescent="0.25">
      <c r="A214" s="748" t="s">
        <v>2944</v>
      </c>
      <c r="B214" s="396" t="s">
        <v>2945</v>
      </c>
      <c r="C214" s="739" t="str">
        <f>BE214</f>
        <v>xã Hải Phú</v>
      </c>
      <c r="D214" s="739" t="s">
        <v>500</v>
      </c>
      <c r="E214" s="404">
        <v>2.98</v>
      </c>
      <c r="F214" s="344">
        <f t="shared" si="73"/>
        <v>0.18</v>
      </c>
      <c r="G214" s="344">
        <f t="shared" si="62"/>
        <v>0</v>
      </c>
      <c r="H214" s="344">
        <f t="shared" si="62"/>
        <v>0</v>
      </c>
      <c r="I214" s="344">
        <f t="shared" si="74"/>
        <v>2.8000000000000003</v>
      </c>
      <c r="J214" s="770" t="s">
        <v>81</v>
      </c>
      <c r="K214" s="739">
        <v>0.18</v>
      </c>
      <c r="L214" s="408">
        <f>L215+L216+L217+L218+L219+L220</f>
        <v>0.18</v>
      </c>
      <c r="M214" s="408">
        <f t="shared" ref="M214:BA214" si="77">M215+M216+M217+M218+M219+M220</f>
        <v>0</v>
      </c>
      <c r="N214" s="408">
        <f t="shared" si="77"/>
        <v>0</v>
      </c>
      <c r="O214" s="408">
        <f t="shared" si="77"/>
        <v>1.6</v>
      </c>
      <c r="P214" s="408">
        <f t="shared" si="77"/>
        <v>0.1</v>
      </c>
      <c r="Q214" s="408">
        <f t="shared" si="77"/>
        <v>0</v>
      </c>
      <c r="R214" s="408">
        <v>0</v>
      </c>
      <c r="S214" s="408">
        <v>0</v>
      </c>
      <c r="T214" s="408">
        <f t="shared" si="77"/>
        <v>0</v>
      </c>
      <c r="U214" s="408">
        <f t="shared" si="77"/>
        <v>0</v>
      </c>
      <c r="V214" s="408">
        <f t="shared" si="77"/>
        <v>0</v>
      </c>
      <c r="W214" s="408">
        <f t="shared" si="77"/>
        <v>0</v>
      </c>
      <c r="X214" s="408">
        <f t="shared" si="77"/>
        <v>0</v>
      </c>
      <c r="Y214" s="408">
        <f t="shared" si="77"/>
        <v>0</v>
      </c>
      <c r="Z214" s="408">
        <f t="shared" si="77"/>
        <v>0.1</v>
      </c>
      <c r="AA214" s="408">
        <f t="shared" si="77"/>
        <v>0.1</v>
      </c>
      <c r="AB214" s="408">
        <f t="shared" si="77"/>
        <v>0</v>
      </c>
      <c r="AC214" s="408">
        <f t="shared" si="77"/>
        <v>0</v>
      </c>
      <c r="AD214" s="408">
        <f t="shared" si="77"/>
        <v>0</v>
      </c>
      <c r="AE214" s="408">
        <f t="shared" si="77"/>
        <v>0</v>
      </c>
      <c r="AF214" s="408">
        <f t="shared" si="77"/>
        <v>0</v>
      </c>
      <c r="AG214" s="408">
        <f t="shared" si="77"/>
        <v>0</v>
      </c>
      <c r="AH214" s="408">
        <f t="shared" si="77"/>
        <v>0</v>
      </c>
      <c r="AI214" s="408">
        <f t="shared" si="77"/>
        <v>0</v>
      </c>
      <c r="AJ214" s="408">
        <f t="shared" si="77"/>
        <v>0</v>
      </c>
      <c r="AK214" s="408">
        <f t="shared" si="77"/>
        <v>0</v>
      </c>
      <c r="AL214" s="408">
        <f t="shared" si="77"/>
        <v>0</v>
      </c>
      <c r="AM214" s="408">
        <f t="shared" si="77"/>
        <v>0</v>
      </c>
      <c r="AN214" s="408">
        <f t="shared" si="77"/>
        <v>0</v>
      </c>
      <c r="AO214" s="408">
        <f t="shared" si="77"/>
        <v>0</v>
      </c>
      <c r="AP214" s="408">
        <f t="shared" si="77"/>
        <v>0</v>
      </c>
      <c r="AQ214" s="408">
        <f t="shared" si="77"/>
        <v>0</v>
      </c>
      <c r="AR214" s="408">
        <f t="shared" si="77"/>
        <v>0</v>
      </c>
      <c r="AS214" s="408">
        <f t="shared" si="77"/>
        <v>0</v>
      </c>
      <c r="AT214" s="408">
        <f t="shared" si="77"/>
        <v>0</v>
      </c>
      <c r="AU214" s="408">
        <f t="shared" si="77"/>
        <v>0</v>
      </c>
      <c r="AV214" s="408">
        <f t="shared" si="77"/>
        <v>0</v>
      </c>
      <c r="AW214" s="408">
        <f t="shared" si="77"/>
        <v>0</v>
      </c>
      <c r="AX214" s="408">
        <f t="shared" si="77"/>
        <v>0</v>
      </c>
      <c r="AY214" s="408">
        <f t="shared" si="77"/>
        <v>1</v>
      </c>
      <c r="AZ214" s="408">
        <f t="shared" si="77"/>
        <v>0</v>
      </c>
      <c r="BA214" s="408">
        <f t="shared" si="77"/>
        <v>0</v>
      </c>
      <c r="BB214" s="344">
        <v>1.7000000000000002</v>
      </c>
      <c r="BC214" s="344">
        <v>0.1</v>
      </c>
      <c r="BD214" s="344">
        <v>1</v>
      </c>
      <c r="BE214" s="404" t="s">
        <v>389</v>
      </c>
      <c r="BF214" s="344" t="s">
        <v>2554</v>
      </c>
      <c r="BG214" s="333"/>
      <c r="BH214" s="740"/>
      <c r="BI214" s="340"/>
      <c r="BJ214" s="765" t="s">
        <v>2878</v>
      </c>
      <c r="BL214" s="370"/>
    </row>
    <row r="215" spans="1:64" s="284" customFormat="1" ht="32.25" hidden="1" customHeight="1" x14ac:dyDescent="0.25">
      <c r="A215" s="748" t="s">
        <v>2946</v>
      </c>
      <c r="B215" s="396" t="s">
        <v>2947</v>
      </c>
      <c r="C215" s="396"/>
      <c r="D215" s="396"/>
      <c r="E215" s="404">
        <f t="shared" ref="E215:E220" si="78">SUM(L215:Z215,AJ215:BA215)</f>
        <v>0.5</v>
      </c>
      <c r="F215" s="344">
        <f t="shared" si="73"/>
        <v>0</v>
      </c>
      <c r="G215" s="344">
        <f t="shared" si="62"/>
        <v>0</v>
      </c>
      <c r="H215" s="344">
        <f t="shared" si="62"/>
        <v>0</v>
      </c>
      <c r="I215" s="344">
        <f t="shared" si="74"/>
        <v>0.5</v>
      </c>
      <c r="J215" s="770" t="s">
        <v>81</v>
      </c>
      <c r="K215" s="770"/>
      <c r="L215" s="408"/>
      <c r="M215" s="408"/>
      <c r="N215" s="408"/>
      <c r="O215" s="408"/>
      <c r="P215" s="408"/>
      <c r="Q215" s="408"/>
      <c r="R215" s="408"/>
      <c r="S215" s="408"/>
      <c r="T215" s="408"/>
      <c r="U215" s="408"/>
      <c r="V215" s="408"/>
      <c r="W215" s="408"/>
      <c r="X215" s="408"/>
      <c r="Y215" s="408"/>
      <c r="Z215" s="404">
        <f t="shared" si="76"/>
        <v>0</v>
      </c>
      <c r="AA215" s="408"/>
      <c r="AB215" s="408"/>
      <c r="AC215" s="408"/>
      <c r="AD215" s="408"/>
      <c r="AE215" s="408"/>
      <c r="AF215" s="408"/>
      <c r="AG215" s="408"/>
      <c r="AH215" s="408"/>
      <c r="AI215" s="408"/>
      <c r="AJ215" s="408"/>
      <c r="AK215" s="408"/>
      <c r="AL215" s="408"/>
      <c r="AM215" s="408"/>
      <c r="AN215" s="408"/>
      <c r="AO215" s="408"/>
      <c r="AP215" s="408"/>
      <c r="AQ215" s="408"/>
      <c r="AR215" s="408"/>
      <c r="AS215" s="408"/>
      <c r="AT215" s="408"/>
      <c r="AU215" s="408"/>
      <c r="AV215" s="408"/>
      <c r="AW215" s="408"/>
      <c r="AX215" s="408"/>
      <c r="AY215" s="408">
        <v>0.5</v>
      </c>
      <c r="AZ215" s="408"/>
      <c r="BA215" s="408"/>
      <c r="BB215" s="408"/>
      <c r="BC215" s="408"/>
      <c r="BD215" s="408"/>
      <c r="BE215" s="404" t="s">
        <v>389</v>
      </c>
      <c r="BF215" s="404"/>
      <c r="BG215" s="333" t="s">
        <v>2948</v>
      </c>
      <c r="BH215" s="740" t="s">
        <v>341</v>
      </c>
      <c r="BI215" s="340"/>
      <c r="BJ215" s="961" t="s">
        <v>2949</v>
      </c>
      <c r="BL215" s="370" t="s">
        <v>517</v>
      </c>
    </row>
    <row r="216" spans="1:64" s="284" customFormat="1" ht="32.25" hidden="1" customHeight="1" x14ac:dyDescent="0.25">
      <c r="A216" s="748" t="s">
        <v>2950</v>
      </c>
      <c r="B216" s="396" t="s">
        <v>2951</v>
      </c>
      <c r="C216" s="396"/>
      <c r="D216" s="396"/>
      <c r="E216" s="404">
        <f t="shared" si="78"/>
        <v>0.5</v>
      </c>
      <c r="F216" s="344">
        <f t="shared" si="73"/>
        <v>0</v>
      </c>
      <c r="G216" s="344">
        <f t="shared" si="62"/>
        <v>0</v>
      </c>
      <c r="H216" s="344">
        <f t="shared" si="62"/>
        <v>0</v>
      </c>
      <c r="I216" s="344">
        <f t="shared" si="74"/>
        <v>0.5</v>
      </c>
      <c r="J216" s="770" t="s">
        <v>81</v>
      </c>
      <c r="K216" s="770"/>
      <c r="L216" s="408"/>
      <c r="M216" s="408"/>
      <c r="N216" s="408"/>
      <c r="O216" s="408"/>
      <c r="P216" s="408"/>
      <c r="Q216" s="408"/>
      <c r="R216" s="408"/>
      <c r="S216" s="408"/>
      <c r="T216" s="408"/>
      <c r="U216" s="408"/>
      <c r="V216" s="408"/>
      <c r="W216" s="408"/>
      <c r="X216" s="408"/>
      <c r="Y216" s="408"/>
      <c r="Z216" s="404">
        <f t="shared" si="76"/>
        <v>0</v>
      </c>
      <c r="AA216" s="408"/>
      <c r="AB216" s="408"/>
      <c r="AC216" s="408"/>
      <c r="AD216" s="408"/>
      <c r="AE216" s="408"/>
      <c r="AF216" s="408"/>
      <c r="AG216" s="408"/>
      <c r="AH216" s="408"/>
      <c r="AI216" s="408"/>
      <c r="AJ216" s="408"/>
      <c r="AK216" s="408"/>
      <c r="AL216" s="408"/>
      <c r="AM216" s="408"/>
      <c r="AN216" s="408"/>
      <c r="AO216" s="408"/>
      <c r="AP216" s="408"/>
      <c r="AQ216" s="408"/>
      <c r="AR216" s="408"/>
      <c r="AS216" s="408"/>
      <c r="AT216" s="408"/>
      <c r="AU216" s="408"/>
      <c r="AV216" s="408"/>
      <c r="AW216" s="408"/>
      <c r="AX216" s="408"/>
      <c r="AY216" s="408">
        <v>0.5</v>
      </c>
      <c r="AZ216" s="408"/>
      <c r="BA216" s="408"/>
      <c r="BB216" s="408"/>
      <c r="BC216" s="408"/>
      <c r="BD216" s="408"/>
      <c r="BE216" s="404" t="s">
        <v>389</v>
      </c>
      <c r="BF216" s="404"/>
      <c r="BG216" s="333"/>
      <c r="BH216" s="740" t="s">
        <v>341</v>
      </c>
      <c r="BI216" s="340"/>
      <c r="BJ216" s="962"/>
      <c r="BL216" s="370" t="s">
        <v>517</v>
      </c>
    </row>
    <row r="217" spans="1:64" s="284" customFormat="1" ht="32.25" hidden="1" customHeight="1" x14ac:dyDescent="0.25">
      <c r="A217" s="748" t="s">
        <v>2952</v>
      </c>
      <c r="B217" s="396" t="s">
        <v>2953</v>
      </c>
      <c r="C217" s="396"/>
      <c r="D217" s="396"/>
      <c r="E217" s="404">
        <f t="shared" si="78"/>
        <v>0.5</v>
      </c>
      <c r="F217" s="344">
        <f t="shared" si="73"/>
        <v>0</v>
      </c>
      <c r="G217" s="344">
        <f t="shared" si="62"/>
        <v>0</v>
      </c>
      <c r="H217" s="344">
        <f t="shared" si="62"/>
        <v>0</v>
      </c>
      <c r="I217" s="344">
        <f t="shared" si="74"/>
        <v>0.5</v>
      </c>
      <c r="J217" s="770" t="s">
        <v>81</v>
      </c>
      <c r="K217" s="770"/>
      <c r="L217" s="408"/>
      <c r="M217" s="408"/>
      <c r="N217" s="408"/>
      <c r="O217" s="408">
        <v>0.5</v>
      </c>
      <c r="P217" s="408"/>
      <c r="Q217" s="408"/>
      <c r="R217" s="408"/>
      <c r="S217" s="408"/>
      <c r="T217" s="408"/>
      <c r="U217" s="408"/>
      <c r="V217" s="408"/>
      <c r="W217" s="408"/>
      <c r="X217" s="408"/>
      <c r="Y217" s="408"/>
      <c r="Z217" s="404">
        <f t="shared" si="76"/>
        <v>0</v>
      </c>
      <c r="AA217" s="408"/>
      <c r="AB217" s="408"/>
      <c r="AC217" s="408"/>
      <c r="AD217" s="408"/>
      <c r="AE217" s="408"/>
      <c r="AF217" s="408"/>
      <c r="AG217" s="408"/>
      <c r="AH217" s="408"/>
      <c r="AI217" s="408"/>
      <c r="AJ217" s="408"/>
      <c r="AK217" s="408"/>
      <c r="AL217" s="408"/>
      <c r="AM217" s="408"/>
      <c r="AN217" s="408"/>
      <c r="AO217" s="408"/>
      <c r="AP217" s="408"/>
      <c r="AQ217" s="408"/>
      <c r="AR217" s="408"/>
      <c r="AS217" s="408"/>
      <c r="AT217" s="408"/>
      <c r="AU217" s="408"/>
      <c r="AV217" s="408"/>
      <c r="AW217" s="408"/>
      <c r="AX217" s="408"/>
      <c r="AY217" s="408"/>
      <c r="AZ217" s="408"/>
      <c r="BA217" s="408"/>
      <c r="BB217" s="408"/>
      <c r="BC217" s="408"/>
      <c r="BD217" s="408"/>
      <c r="BE217" s="404" t="s">
        <v>389</v>
      </c>
      <c r="BF217" s="404"/>
      <c r="BG217" s="333" t="s">
        <v>2954</v>
      </c>
      <c r="BH217" s="740" t="s">
        <v>341</v>
      </c>
      <c r="BI217" s="340"/>
      <c r="BJ217" s="962"/>
      <c r="BL217" s="370" t="s">
        <v>517</v>
      </c>
    </row>
    <row r="218" spans="1:64" s="284" customFormat="1" ht="32.25" hidden="1" customHeight="1" x14ac:dyDescent="0.25">
      <c r="A218" s="748" t="s">
        <v>2955</v>
      </c>
      <c r="B218" s="396" t="s">
        <v>2956</v>
      </c>
      <c r="C218" s="396"/>
      <c r="D218" s="396"/>
      <c r="E218" s="404">
        <f t="shared" si="78"/>
        <v>0.5</v>
      </c>
      <c r="F218" s="344">
        <f t="shared" si="73"/>
        <v>0.1</v>
      </c>
      <c r="G218" s="344">
        <f t="shared" si="62"/>
        <v>0</v>
      </c>
      <c r="H218" s="344">
        <f t="shared" si="62"/>
        <v>0</v>
      </c>
      <c r="I218" s="344">
        <f t="shared" si="74"/>
        <v>0.4</v>
      </c>
      <c r="J218" s="770" t="s">
        <v>81</v>
      </c>
      <c r="K218" s="770"/>
      <c r="L218" s="408">
        <v>0.1</v>
      </c>
      <c r="M218" s="408"/>
      <c r="N218" s="408"/>
      <c r="O218" s="408">
        <v>0.3</v>
      </c>
      <c r="P218" s="408"/>
      <c r="Q218" s="408"/>
      <c r="R218" s="408"/>
      <c r="S218" s="408"/>
      <c r="T218" s="408"/>
      <c r="U218" s="408"/>
      <c r="V218" s="408"/>
      <c r="W218" s="408"/>
      <c r="X218" s="408"/>
      <c r="Y218" s="408"/>
      <c r="Z218" s="404">
        <f t="shared" si="76"/>
        <v>0.1</v>
      </c>
      <c r="AA218" s="408">
        <v>0.1</v>
      </c>
      <c r="AB218" s="408"/>
      <c r="AC218" s="408"/>
      <c r="AD218" s="408"/>
      <c r="AE218" s="408"/>
      <c r="AF218" s="408"/>
      <c r="AG218" s="408"/>
      <c r="AH218" s="408"/>
      <c r="AI218" s="408"/>
      <c r="AJ218" s="408"/>
      <c r="AK218" s="408"/>
      <c r="AL218" s="408"/>
      <c r="AM218" s="408"/>
      <c r="AN218" s="408"/>
      <c r="AO218" s="408"/>
      <c r="AP218" s="408"/>
      <c r="AQ218" s="408"/>
      <c r="AR218" s="408"/>
      <c r="AS218" s="408"/>
      <c r="AT218" s="408"/>
      <c r="AU218" s="408"/>
      <c r="AV218" s="408"/>
      <c r="AW218" s="408"/>
      <c r="AX218" s="408"/>
      <c r="AY218" s="408"/>
      <c r="AZ218" s="408"/>
      <c r="BA218" s="408"/>
      <c r="BB218" s="408"/>
      <c r="BC218" s="408"/>
      <c r="BD218" s="408"/>
      <c r="BE218" s="404" t="s">
        <v>389</v>
      </c>
      <c r="BF218" s="404"/>
      <c r="BG218" s="333" t="s">
        <v>2957</v>
      </c>
      <c r="BH218" s="740" t="s">
        <v>341</v>
      </c>
      <c r="BI218" s="340"/>
      <c r="BJ218" s="962"/>
      <c r="BL218" s="370" t="s">
        <v>517</v>
      </c>
    </row>
    <row r="219" spans="1:64" s="284" customFormat="1" ht="32.25" hidden="1" customHeight="1" x14ac:dyDescent="0.25">
      <c r="A219" s="748" t="s">
        <v>2958</v>
      </c>
      <c r="B219" s="396" t="s">
        <v>2959</v>
      </c>
      <c r="C219" s="396"/>
      <c r="D219" s="396"/>
      <c r="E219" s="404">
        <f t="shared" si="78"/>
        <v>0.5</v>
      </c>
      <c r="F219" s="344">
        <f t="shared" si="73"/>
        <v>0</v>
      </c>
      <c r="G219" s="344">
        <f t="shared" si="62"/>
        <v>0</v>
      </c>
      <c r="H219" s="344">
        <f t="shared" si="62"/>
        <v>0</v>
      </c>
      <c r="I219" s="344">
        <f t="shared" si="74"/>
        <v>0.5</v>
      </c>
      <c r="J219" s="770" t="s">
        <v>81</v>
      </c>
      <c r="K219" s="770"/>
      <c r="L219" s="408"/>
      <c r="M219" s="408"/>
      <c r="N219" s="408"/>
      <c r="O219" s="408">
        <v>0.5</v>
      </c>
      <c r="P219" s="408"/>
      <c r="Q219" s="408"/>
      <c r="R219" s="408"/>
      <c r="S219" s="408"/>
      <c r="T219" s="408"/>
      <c r="U219" s="408"/>
      <c r="V219" s="408"/>
      <c r="W219" s="408"/>
      <c r="X219" s="408"/>
      <c r="Y219" s="408"/>
      <c r="Z219" s="404">
        <f t="shared" si="76"/>
        <v>0</v>
      </c>
      <c r="AA219" s="408"/>
      <c r="AB219" s="408"/>
      <c r="AC219" s="408"/>
      <c r="AD219" s="408"/>
      <c r="AE219" s="408"/>
      <c r="AF219" s="408"/>
      <c r="AG219" s="408"/>
      <c r="AH219" s="408"/>
      <c r="AI219" s="408"/>
      <c r="AJ219" s="408"/>
      <c r="AK219" s="408"/>
      <c r="AL219" s="408"/>
      <c r="AM219" s="408"/>
      <c r="AN219" s="408"/>
      <c r="AO219" s="408"/>
      <c r="AP219" s="408"/>
      <c r="AQ219" s="408"/>
      <c r="AR219" s="408"/>
      <c r="AS219" s="408"/>
      <c r="AT219" s="408"/>
      <c r="AU219" s="408"/>
      <c r="AV219" s="408"/>
      <c r="AW219" s="408"/>
      <c r="AX219" s="408"/>
      <c r="AY219" s="408"/>
      <c r="AZ219" s="408"/>
      <c r="BA219" s="408"/>
      <c r="BB219" s="408"/>
      <c r="BC219" s="408"/>
      <c r="BD219" s="408"/>
      <c r="BE219" s="404" t="s">
        <v>389</v>
      </c>
      <c r="BF219" s="404"/>
      <c r="BG219" s="333" t="s">
        <v>2960</v>
      </c>
      <c r="BH219" s="740" t="s">
        <v>341</v>
      </c>
      <c r="BI219" s="340"/>
      <c r="BJ219" s="962"/>
      <c r="BL219" s="370" t="s">
        <v>517</v>
      </c>
    </row>
    <row r="220" spans="1:64" s="284" customFormat="1" ht="32.25" hidden="1" customHeight="1" x14ac:dyDescent="0.25">
      <c r="A220" s="748" t="s">
        <v>2961</v>
      </c>
      <c r="B220" s="396" t="s">
        <v>2962</v>
      </c>
      <c r="C220" s="396"/>
      <c r="D220" s="396"/>
      <c r="E220" s="404">
        <f t="shared" si="78"/>
        <v>0.48</v>
      </c>
      <c r="F220" s="344">
        <f t="shared" si="73"/>
        <v>0.08</v>
      </c>
      <c r="G220" s="344">
        <f t="shared" ref="G220:H283" si="79">R220</f>
        <v>0</v>
      </c>
      <c r="H220" s="344">
        <f t="shared" si="79"/>
        <v>0</v>
      </c>
      <c r="I220" s="344">
        <f t="shared" si="74"/>
        <v>0.4</v>
      </c>
      <c r="J220" s="770" t="s">
        <v>81</v>
      </c>
      <c r="K220" s="770"/>
      <c r="L220" s="408">
        <v>0.08</v>
      </c>
      <c r="M220" s="408"/>
      <c r="N220" s="408"/>
      <c r="O220" s="408">
        <v>0.3</v>
      </c>
      <c r="P220" s="408">
        <v>0.1</v>
      </c>
      <c r="Q220" s="408"/>
      <c r="R220" s="408"/>
      <c r="S220" s="408"/>
      <c r="T220" s="408"/>
      <c r="U220" s="408"/>
      <c r="V220" s="408"/>
      <c r="W220" s="408"/>
      <c r="X220" s="408"/>
      <c r="Y220" s="408"/>
      <c r="Z220" s="404">
        <f t="shared" si="76"/>
        <v>0</v>
      </c>
      <c r="AA220" s="408"/>
      <c r="AB220" s="408"/>
      <c r="AC220" s="408"/>
      <c r="AD220" s="408"/>
      <c r="AE220" s="408"/>
      <c r="AF220" s="408"/>
      <c r="AG220" s="408"/>
      <c r="AH220" s="408"/>
      <c r="AI220" s="408"/>
      <c r="AJ220" s="408"/>
      <c r="AK220" s="408"/>
      <c r="AL220" s="408"/>
      <c r="AM220" s="408"/>
      <c r="AN220" s="408"/>
      <c r="AO220" s="408"/>
      <c r="AP220" s="408"/>
      <c r="AQ220" s="408"/>
      <c r="AR220" s="408"/>
      <c r="AS220" s="408"/>
      <c r="AT220" s="408"/>
      <c r="AU220" s="408"/>
      <c r="AV220" s="408"/>
      <c r="AW220" s="408"/>
      <c r="AX220" s="408"/>
      <c r="AY220" s="408"/>
      <c r="AZ220" s="408"/>
      <c r="BA220" s="408"/>
      <c r="BB220" s="408"/>
      <c r="BC220" s="408"/>
      <c r="BD220" s="408"/>
      <c r="BE220" s="404" t="s">
        <v>389</v>
      </c>
      <c r="BF220" s="404"/>
      <c r="BG220" s="333" t="s">
        <v>2963</v>
      </c>
      <c r="BH220" s="740" t="s">
        <v>341</v>
      </c>
      <c r="BI220" s="340"/>
      <c r="BJ220" s="963"/>
      <c r="BL220" s="370" t="s">
        <v>517</v>
      </c>
    </row>
    <row r="221" spans="1:64" s="284" customFormat="1" ht="38.25" customHeight="1" x14ac:dyDescent="0.25">
      <c r="A221" s="748" t="s">
        <v>2964</v>
      </c>
      <c r="B221" s="396" t="s">
        <v>2965</v>
      </c>
      <c r="C221" s="739" t="str">
        <f>BE221</f>
        <v>xã Hòa Trạch</v>
      </c>
      <c r="D221" s="739" t="s">
        <v>500</v>
      </c>
      <c r="E221" s="404">
        <v>1.25</v>
      </c>
      <c r="F221" s="344">
        <f t="shared" si="73"/>
        <v>0</v>
      </c>
      <c r="G221" s="344">
        <f t="shared" si="79"/>
        <v>0</v>
      </c>
      <c r="H221" s="344">
        <f t="shared" si="79"/>
        <v>0</v>
      </c>
      <c r="I221" s="344">
        <f t="shared" si="74"/>
        <v>1.25</v>
      </c>
      <c r="J221" s="770" t="s">
        <v>81</v>
      </c>
      <c r="K221" s="739">
        <v>0</v>
      </c>
      <c r="L221" s="408">
        <f>L222+L223+L224</f>
        <v>0</v>
      </c>
      <c r="M221" s="408">
        <f t="shared" ref="M221:BA221" si="80">M222+M223+M224</f>
        <v>0</v>
      </c>
      <c r="N221" s="408">
        <f t="shared" si="80"/>
        <v>0</v>
      </c>
      <c r="O221" s="408">
        <f t="shared" si="80"/>
        <v>0.75</v>
      </c>
      <c r="P221" s="408">
        <f t="shared" si="80"/>
        <v>0</v>
      </c>
      <c r="Q221" s="408">
        <f t="shared" si="80"/>
        <v>0</v>
      </c>
      <c r="R221" s="408">
        <v>0</v>
      </c>
      <c r="S221" s="408">
        <v>0</v>
      </c>
      <c r="T221" s="408">
        <f t="shared" si="80"/>
        <v>0.5</v>
      </c>
      <c r="U221" s="408">
        <f t="shared" si="80"/>
        <v>0</v>
      </c>
      <c r="V221" s="408">
        <f t="shared" si="80"/>
        <v>0</v>
      </c>
      <c r="W221" s="408">
        <f t="shared" si="80"/>
        <v>0</v>
      </c>
      <c r="X221" s="408">
        <f t="shared" si="80"/>
        <v>0</v>
      </c>
      <c r="Y221" s="408">
        <f t="shared" si="80"/>
        <v>0</v>
      </c>
      <c r="Z221" s="408">
        <f t="shared" si="80"/>
        <v>0</v>
      </c>
      <c r="AA221" s="408">
        <f t="shared" si="80"/>
        <v>0</v>
      </c>
      <c r="AB221" s="408">
        <f t="shared" si="80"/>
        <v>0</v>
      </c>
      <c r="AC221" s="408">
        <f t="shared" si="80"/>
        <v>0</v>
      </c>
      <c r="AD221" s="408">
        <f t="shared" si="80"/>
        <v>0</v>
      </c>
      <c r="AE221" s="408">
        <f t="shared" si="80"/>
        <v>0</v>
      </c>
      <c r="AF221" s="408">
        <f t="shared" si="80"/>
        <v>0</v>
      </c>
      <c r="AG221" s="408">
        <f t="shared" si="80"/>
        <v>0</v>
      </c>
      <c r="AH221" s="408">
        <f t="shared" si="80"/>
        <v>0</v>
      </c>
      <c r="AI221" s="408">
        <f t="shared" si="80"/>
        <v>0</v>
      </c>
      <c r="AJ221" s="408">
        <f t="shared" si="80"/>
        <v>0</v>
      </c>
      <c r="AK221" s="408">
        <f t="shared" si="80"/>
        <v>0</v>
      </c>
      <c r="AL221" s="408">
        <f t="shared" si="80"/>
        <v>0</v>
      </c>
      <c r="AM221" s="408">
        <f t="shared" si="80"/>
        <v>0</v>
      </c>
      <c r="AN221" s="408">
        <f t="shared" si="80"/>
        <v>0</v>
      </c>
      <c r="AO221" s="408">
        <f t="shared" si="80"/>
        <v>0</v>
      </c>
      <c r="AP221" s="408">
        <f t="shared" si="80"/>
        <v>0</v>
      </c>
      <c r="AQ221" s="408">
        <f t="shared" si="80"/>
        <v>0</v>
      </c>
      <c r="AR221" s="408">
        <f t="shared" si="80"/>
        <v>0</v>
      </c>
      <c r="AS221" s="408">
        <f t="shared" si="80"/>
        <v>0</v>
      </c>
      <c r="AT221" s="408">
        <f t="shared" si="80"/>
        <v>0</v>
      </c>
      <c r="AU221" s="408">
        <f t="shared" si="80"/>
        <v>0</v>
      </c>
      <c r="AV221" s="408">
        <f t="shared" si="80"/>
        <v>0</v>
      </c>
      <c r="AW221" s="408">
        <f t="shared" si="80"/>
        <v>0</v>
      </c>
      <c r="AX221" s="408">
        <f t="shared" si="80"/>
        <v>0</v>
      </c>
      <c r="AY221" s="408">
        <f t="shared" si="80"/>
        <v>0</v>
      </c>
      <c r="AZ221" s="408">
        <f t="shared" si="80"/>
        <v>0</v>
      </c>
      <c r="BA221" s="408">
        <f t="shared" si="80"/>
        <v>0</v>
      </c>
      <c r="BB221" s="344">
        <v>1.25</v>
      </c>
      <c r="BC221" s="344">
        <v>0</v>
      </c>
      <c r="BD221" s="344">
        <v>0</v>
      </c>
      <c r="BE221" s="404" t="s">
        <v>454</v>
      </c>
      <c r="BF221" s="344" t="s">
        <v>2554</v>
      </c>
      <c r="BG221" s="333"/>
      <c r="BH221" s="740"/>
      <c r="BI221" s="340"/>
      <c r="BJ221" s="765" t="s">
        <v>2878</v>
      </c>
      <c r="BL221" s="370"/>
    </row>
    <row r="222" spans="1:64" s="284" customFormat="1" ht="32.25" hidden="1" customHeight="1" x14ac:dyDescent="0.25">
      <c r="A222" s="748" t="s">
        <v>2966</v>
      </c>
      <c r="B222" s="396" t="s">
        <v>2967</v>
      </c>
      <c r="C222" s="396"/>
      <c r="D222" s="396"/>
      <c r="E222" s="404">
        <f>SUM(L222:Z222,AJ222:BA222)</f>
        <v>0.25</v>
      </c>
      <c r="F222" s="344">
        <f t="shared" si="73"/>
        <v>0</v>
      </c>
      <c r="G222" s="344">
        <f t="shared" si="79"/>
        <v>0</v>
      </c>
      <c r="H222" s="344">
        <f t="shared" si="79"/>
        <v>0</v>
      </c>
      <c r="I222" s="344">
        <f t="shared" si="74"/>
        <v>0.25</v>
      </c>
      <c r="J222" s="770" t="s">
        <v>81</v>
      </c>
      <c r="K222" s="770"/>
      <c r="L222" s="408"/>
      <c r="M222" s="408"/>
      <c r="N222" s="408"/>
      <c r="O222" s="408">
        <v>0.25</v>
      </c>
      <c r="P222" s="408"/>
      <c r="Q222" s="408"/>
      <c r="R222" s="408"/>
      <c r="S222" s="408"/>
      <c r="T222" s="408"/>
      <c r="U222" s="408"/>
      <c r="V222" s="408"/>
      <c r="W222" s="408"/>
      <c r="X222" s="408"/>
      <c r="Y222" s="408"/>
      <c r="Z222" s="404">
        <f t="shared" si="76"/>
        <v>0</v>
      </c>
      <c r="AA222" s="408"/>
      <c r="AB222" s="408"/>
      <c r="AC222" s="408"/>
      <c r="AD222" s="408"/>
      <c r="AE222" s="408"/>
      <c r="AF222" s="408"/>
      <c r="AG222" s="408"/>
      <c r="AH222" s="408"/>
      <c r="AI222" s="408"/>
      <c r="AJ222" s="408"/>
      <c r="AK222" s="408"/>
      <c r="AL222" s="408"/>
      <c r="AM222" s="408"/>
      <c r="AN222" s="408"/>
      <c r="AO222" s="408"/>
      <c r="AP222" s="408"/>
      <c r="AQ222" s="408"/>
      <c r="AR222" s="408"/>
      <c r="AS222" s="408"/>
      <c r="AT222" s="408"/>
      <c r="AU222" s="408"/>
      <c r="AV222" s="408"/>
      <c r="AW222" s="408"/>
      <c r="AX222" s="408"/>
      <c r="AY222" s="408"/>
      <c r="AZ222" s="408"/>
      <c r="BA222" s="408"/>
      <c r="BB222" s="408"/>
      <c r="BC222" s="408"/>
      <c r="BD222" s="408"/>
      <c r="BE222" s="404" t="s">
        <v>454</v>
      </c>
      <c r="BF222" s="404"/>
      <c r="BG222" s="333" t="s">
        <v>2968</v>
      </c>
      <c r="BH222" s="740" t="s">
        <v>341</v>
      </c>
      <c r="BI222" s="340"/>
      <c r="BJ222" s="961" t="s">
        <v>2969</v>
      </c>
      <c r="BL222" s="370" t="s">
        <v>517</v>
      </c>
    </row>
    <row r="223" spans="1:64" s="284" customFormat="1" ht="32.25" hidden="1" customHeight="1" x14ac:dyDescent="0.25">
      <c r="A223" s="748" t="s">
        <v>2970</v>
      </c>
      <c r="B223" s="396" t="s">
        <v>2971</v>
      </c>
      <c r="C223" s="396"/>
      <c r="D223" s="396"/>
      <c r="E223" s="404">
        <f>SUM(L223:Z223,AJ223:BA223)</f>
        <v>0.5</v>
      </c>
      <c r="F223" s="344">
        <f t="shared" si="73"/>
        <v>0</v>
      </c>
      <c r="G223" s="344">
        <f t="shared" si="79"/>
        <v>0</v>
      </c>
      <c r="H223" s="344">
        <f t="shared" si="79"/>
        <v>0</v>
      </c>
      <c r="I223" s="344">
        <f t="shared" si="74"/>
        <v>0.5</v>
      </c>
      <c r="J223" s="770" t="s">
        <v>81</v>
      </c>
      <c r="K223" s="770"/>
      <c r="L223" s="408"/>
      <c r="M223" s="408"/>
      <c r="N223" s="408"/>
      <c r="O223" s="408"/>
      <c r="P223" s="408"/>
      <c r="Q223" s="408"/>
      <c r="R223" s="408"/>
      <c r="S223" s="408"/>
      <c r="T223" s="408">
        <v>0.5</v>
      </c>
      <c r="U223" s="408"/>
      <c r="V223" s="408"/>
      <c r="W223" s="408"/>
      <c r="X223" s="408"/>
      <c r="Y223" s="408"/>
      <c r="Z223" s="404">
        <f t="shared" si="76"/>
        <v>0</v>
      </c>
      <c r="AA223" s="408"/>
      <c r="AB223" s="408"/>
      <c r="AC223" s="408"/>
      <c r="AD223" s="408"/>
      <c r="AE223" s="408"/>
      <c r="AF223" s="408"/>
      <c r="AG223" s="408"/>
      <c r="AH223" s="408"/>
      <c r="AI223" s="408"/>
      <c r="AJ223" s="408"/>
      <c r="AK223" s="408"/>
      <c r="AL223" s="408"/>
      <c r="AM223" s="408"/>
      <c r="AN223" s="408"/>
      <c r="AO223" s="408"/>
      <c r="AP223" s="408"/>
      <c r="AQ223" s="408"/>
      <c r="AR223" s="408"/>
      <c r="AS223" s="408"/>
      <c r="AT223" s="408"/>
      <c r="AU223" s="408"/>
      <c r="AV223" s="408"/>
      <c r="AW223" s="408"/>
      <c r="AX223" s="408"/>
      <c r="AY223" s="408"/>
      <c r="AZ223" s="408"/>
      <c r="BA223" s="408"/>
      <c r="BB223" s="408"/>
      <c r="BC223" s="408"/>
      <c r="BD223" s="408"/>
      <c r="BE223" s="404" t="s">
        <v>454</v>
      </c>
      <c r="BF223" s="404"/>
      <c r="BG223" s="333"/>
      <c r="BH223" s="740"/>
      <c r="BI223" s="340"/>
      <c r="BJ223" s="962"/>
      <c r="BL223" s="370" t="s">
        <v>517</v>
      </c>
    </row>
    <row r="224" spans="1:64" s="284" customFormat="1" ht="32.25" hidden="1" customHeight="1" x14ac:dyDescent="0.25">
      <c r="A224" s="748" t="s">
        <v>2972</v>
      </c>
      <c r="B224" s="396" t="s">
        <v>2973</v>
      </c>
      <c r="C224" s="396"/>
      <c r="D224" s="396"/>
      <c r="E224" s="404">
        <f>SUM(L224:Z224,AJ224:BA224)</f>
        <v>0.5</v>
      </c>
      <c r="F224" s="344">
        <f t="shared" si="73"/>
        <v>0</v>
      </c>
      <c r="G224" s="344">
        <f t="shared" si="79"/>
        <v>0</v>
      </c>
      <c r="H224" s="344">
        <f t="shared" si="79"/>
        <v>0</v>
      </c>
      <c r="I224" s="344">
        <f t="shared" si="74"/>
        <v>0.5</v>
      </c>
      <c r="J224" s="770" t="s">
        <v>81</v>
      </c>
      <c r="K224" s="770"/>
      <c r="L224" s="408"/>
      <c r="M224" s="408"/>
      <c r="N224" s="408"/>
      <c r="O224" s="408">
        <v>0.5</v>
      </c>
      <c r="P224" s="408"/>
      <c r="Q224" s="408"/>
      <c r="R224" s="408"/>
      <c r="S224" s="408"/>
      <c r="T224" s="408"/>
      <c r="U224" s="408"/>
      <c r="V224" s="408"/>
      <c r="W224" s="408"/>
      <c r="X224" s="408"/>
      <c r="Y224" s="408"/>
      <c r="Z224" s="404">
        <f t="shared" si="76"/>
        <v>0</v>
      </c>
      <c r="AA224" s="408"/>
      <c r="AB224" s="408"/>
      <c r="AC224" s="408"/>
      <c r="AD224" s="408"/>
      <c r="AE224" s="408"/>
      <c r="AF224" s="408"/>
      <c r="AG224" s="408"/>
      <c r="AH224" s="408"/>
      <c r="AI224" s="408"/>
      <c r="AJ224" s="408"/>
      <c r="AK224" s="408"/>
      <c r="AL224" s="408"/>
      <c r="AM224" s="408"/>
      <c r="AN224" s="408"/>
      <c r="AO224" s="408"/>
      <c r="AP224" s="408"/>
      <c r="AQ224" s="408"/>
      <c r="AR224" s="408"/>
      <c r="AS224" s="408"/>
      <c r="AT224" s="408"/>
      <c r="AU224" s="408"/>
      <c r="AV224" s="408"/>
      <c r="AW224" s="408"/>
      <c r="AX224" s="408"/>
      <c r="AY224" s="408"/>
      <c r="AZ224" s="408"/>
      <c r="BA224" s="408"/>
      <c r="BB224" s="408"/>
      <c r="BC224" s="408"/>
      <c r="BD224" s="408"/>
      <c r="BE224" s="404" t="s">
        <v>454</v>
      </c>
      <c r="BF224" s="404"/>
      <c r="BG224" s="333"/>
      <c r="BH224" s="740"/>
      <c r="BI224" s="340"/>
      <c r="BJ224" s="963"/>
      <c r="BL224" s="370" t="s">
        <v>517</v>
      </c>
    </row>
    <row r="225" spans="1:65" s="284" customFormat="1" ht="36.75" customHeight="1" x14ac:dyDescent="0.25">
      <c r="A225" s="748" t="s">
        <v>2974</v>
      </c>
      <c r="B225" s="396" t="s">
        <v>2975</v>
      </c>
      <c r="C225" s="739" t="str">
        <f>BE225</f>
        <v>xã Hưng Trạch</v>
      </c>
      <c r="D225" s="739" t="s">
        <v>500</v>
      </c>
      <c r="E225" s="404">
        <v>2</v>
      </c>
      <c r="F225" s="344">
        <f t="shared" si="73"/>
        <v>0.47</v>
      </c>
      <c r="G225" s="344">
        <f t="shared" si="79"/>
        <v>0</v>
      </c>
      <c r="H225" s="344">
        <f t="shared" si="79"/>
        <v>0</v>
      </c>
      <c r="I225" s="344">
        <f t="shared" si="74"/>
        <v>1.53</v>
      </c>
      <c r="J225" s="770" t="s">
        <v>81</v>
      </c>
      <c r="K225" s="739">
        <f>L225+M225+N225</f>
        <v>0.47</v>
      </c>
      <c r="L225" s="408">
        <f>L226+L227+L228+L229</f>
        <v>0.47</v>
      </c>
      <c r="M225" s="408">
        <f t="shared" ref="M225:BA225" si="81">M226+M227+M228+M229</f>
        <v>0</v>
      </c>
      <c r="N225" s="408">
        <f t="shared" si="81"/>
        <v>0</v>
      </c>
      <c r="O225" s="408">
        <f t="shared" si="81"/>
        <v>1.33</v>
      </c>
      <c r="P225" s="408">
        <f t="shared" si="81"/>
        <v>0</v>
      </c>
      <c r="Q225" s="408">
        <f t="shared" si="81"/>
        <v>0</v>
      </c>
      <c r="R225" s="408">
        <f t="shared" si="81"/>
        <v>0</v>
      </c>
      <c r="S225" s="408">
        <f t="shared" si="81"/>
        <v>0</v>
      </c>
      <c r="T225" s="408">
        <f t="shared" si="81"/>
        <v>0</v>
      </c>
      <c r="U225" s="408">
        <f t="shared" si="81"/>
        <v>0</v>
      </c>
      <c r="V225" s="408">
        <f t="shared" si="81"/>
        <v>0</v>
      </c>
      <c r="W225" s="408">
        <f t="shared" si="81"/>
        <v>0</v>
      </c>
      <c r="X225" s="408">
        <f t="shared" si="81"/>
        <v>0</v>
      </c>
      <c r="Y225" s="408">
        <f t="shared" si="81"/>
        <v>0</v>
      </c>
      <c r="Z225" s="408">
        <f t="shared" si="81"/>
        <v>0</v>
      </c>
      <c r="AA225" s="408">
        <f t="shared" si="81"/>
        <v>0</v>
      </c>
      <c r="AB225" s="408">
        <f t="shared" si="81"/>
        <v>0</v>
      </c>
      <c r="AC225" s="408">
        <f t="shared" si="81"/>
        <v>0</v>
      </c>
      <c r="AD225" s="408">
        <f t="shared" si="81"/>
        <v>0</v>
      </c>
      <c r="AE225" s="408">
        <f t="shared" si="81"/>
        <v>0</v>
      </c>
      <c r="AF225" s="408">
        <f t="shared" si="81"/>
        <v>0</v>
      </c>
      <c r="AG225" s="408">
        <f t="shared" si="81"/>
        <v>0</v>
      </c>
      <c r="AH225" s="408">
        <f t="shared" si="81"/>
        <v>0</v>
      </c>
      <c r="AI225" s="408">
        <f t="shared" si="81"/>
        <v>0</v>
      </c>
      <c r="AJ225" s="408">
        <f t="shared" si="81"/>
        <v>0</v>
      </c>
      <c r="AK225" s="408">
        <f t="shared" si="81"/>
        <v>0</v>
      </c>
      <c r="AL225" s="408">
        <f t="shared" si="81"/>
        <v>0</v>
      </c>
      <c r="AM225" s="408">
        <f t="shared" si="81"/>
        <v>0</v>
      </c>
      <c r="AN225" s="408">
        <f t="shared" si="81"/>
        <v>0</v>
      </c>
      <c r="AO225" s="408">
        <f t="shared" si="81"/>
        <v>0</v>
      </c>
      <c r="AP225" s="408">
        <f t="shared" si="81"/>
        <v>0</v>
      </c>
      <c r="AQ225" s="408">
        <f t="shared" si="81"/>
        <v>0</v>
      </c>
      <c r="AR225" s="408">
        <f t="shared" si="81"/>
        <v>0</v>
      </c>
      <c r="AS225" s="408">
        <f t="shared" si="81"/>
        <v>0</v>
      </c>
      <c r="AT225" s="408">
        <f t="shared" si="81"/>
        <v>0</v>
      </c>
      <c r="AU225" s="408">
        <f t="shared" si="81"/>
        <v>0</v>
      </c>
      <c r="AV225" s="408">
        <f t="shared" si="81"/>
        <v>0</v>
      </c>
      <c r="AW225" s="408">
        <f t="shared" si="81"/>
        <v>0</v>
      </c>
      <c r="AX225" s="408">
        <f t="shared" si="81"/>
        <v>0</v>
      </c>
      <c r="AY225" s="408">
        <f t="shared" si="81"/>
        <v>0.2</v>
      </c>
      <c r="AZ225" s="408">
        <f t="shared" si="81"/>
        <v>0</v>
      </c>
      <c r="BA225" s="408">
        <f t="shared" si="81"/>
        <v>0</v>
      </c>
      <c r="BB225" s="344">
        <f>O225+P225+Q225+T225+U225</f>
        <v>1.33</v>
      </c>
      <c r="BC225" s="344">
        <f>V225+W225+X225+Y225+Z225+AJ225+AK225+AL225+AM225+AN225+AO225+AP225+AQ225+AR225+AS225+AT225+AU225+AV225+AW225+AX225</f>
        <v>0</v>
      </c>
      <c r="BD225" s="344">
        <f>AY225+AZ225+BA225</f>
        <v>0.2</v>
      </c>
      <c r="BE225" s="404" t="s">
        <v>333</v>
      </c>
      <c r="BF225" s="344" t="s">
        <v>2554</v>
      </c>
      <c r="BG225" s="333"/>
      <c r="BH225" s="740"/>
      <c r="BI225" s="340"/>
      <c r="BJ225" s="765" t="s">
        <v>2878</v>
      </c>
      <c r="BL225" s="370"/>
    </row>
    <row r="226" spans="1:65" s="284" customFormat="1" ht="32.25" hidden="1" customHeight="1" x14ac:dyDescent="0.25">
      <c r="A226" s="748" t="s">
        <v>2976</v>
      </c>
      <c r="B226" s="396" t="s">
        <v>2977</v>
      </c>
      <c r="C226" s="396"/>
      <c r="D226" s="396"/>
      <c r="E226" s="404">
        <f>SUM(L226:Z226,AJ226:BA226)</f>
        <v>0.5</v>
      </c>
      <c r="F226" s="344">
        <f t="shared" si="73"/>
        <v>0</v>
      </c>
      <c r="G226" s="344">
        <f t="shared" si="79"/>
        <v>0</v>
      </c>
      <c r="H226" s="344">
        <f t="shared" si="79"/>
        <v>0</v>
      </c>
      <c r="I226" s="344">
        <f t="shared" si="74"/>
        <v>0.5</v>
      </c>
      <c r="J226" s="770" t="s">
        <v>81</v>
      </c>
      <c r="K226" s="770"/>
      <c r="L226" s="408"/>
      <c r="M226" s="408"/>
      <c r="N226" s="408"/>
      <c r="O226" s="408">
        <v>0.5</v>
      </c>
      <c r="P226" s="408"/>
      <c r="Q226" s="408"/>
      <c r="R226" s="408"/>
      <c r="S226" s="408"/>
      <c r="T226" s="408"/>
      <c r="U226" s="408"/>
      <c r="V226" s="408"/>
      <c r="W226" s="408"/>
      <c r="X226" s="408"/>
      <c r="Y226" s="408"/>
      <c r="Z226" s="404">
        <f t="shared" si="76"/>
        <v>0</v>
      </c>
      <c r="AA226" s="408"/>
      <c r="AB226" s="408"/>
      <c r="AC226" s="408"/>
      <c r="AD226" s="408"/>
      <c r="AE226" s="408"/>
      <c r="AF226" s="408"/>
      <c r="AG226" s="408"/>
      <c r="AH226" s="408"/>
      <c r="AI226" s="408"/>
      <c r="AJ226" s="408"/>
      <c r="AK226" s="408"/>
      <c r="AL226" s="408"/>
      <c r="AM226" s="408"/>
      <c r="AN226" s="408"/>
      <c r="AO226" s="408"/>
      <c r="AP226" s="408"/>
      <c r="AQ226" s="408"/>
      <c r="AR226" s="408"/>
      <c r="AS226" s="408"/>
      <c r="AT226" s="408"/>
      <c r="AU226" s="408"/>
      <c r="AV226" s="408"/>
      <c r="AW226" s="408"/>
      <c r="AX226" s="408"/>
      <c r="AY226" s="408"/>
      <c r="AZ226" s="408"/>
      <c r="BA226" s="408"/>
      <c r="BB226" s="408"/>
      <c r="BC226" s="408"/>
      <c r="BD226" s="408"/>
      <c r="BE226" s="404" t="s">
        <v>333</v>
      </c>
      <c r="BF226" s="404"/>
      <c r="BG226" s="333" t="s">
        <v>2978</v>
      </c>
      <c r="BH226" s="740" t="s">
        <v>341</v>
      </c>
      <c r="BI226" s="340"/>
      <c r="BJ226" s="961" t="s">
        <v>2979</v>
      </c>
      <c r="BL226" s="370" t="s">
        <v>517</v>
      </c>
    </row>
    <row r="227" spans="1:65" s="284" customFormat="1" ht="32.25" hidden="1" customHeight="1" x14ac:dyDescent="0.25">
      <c r="A227" s="748" t="s">
        <v>2980</v>
      </c>
      <c r="B227" s="396" t="s">
        <v>2981</v>
      </c>
      <c r="C227" s="396"/>
      <c r="D227" s="396"/>
      <c r="E227" s="404">
        <f>SUM(L227:Z227,AJ227:BA227)</f>
        <v>0.5</v>
      </c>
      <c r="F227" s="344">
        <f t="shared" si="73"/>
        <v>0.1</v>
      </c>
      <c r="G227" s="344">
        <f t="shared" si="79"/>
        <v>0</v>
      </c>
      <c r="H227" s="344">
        <f t="shared" si="79"/>
        <v>0</v>
      </c>
      <c r="I227" s="344">
        <f t="shared" si="74"/>
        <v>0.4</v>
      </c>
      <c r="J227" s="770" t="s">
        <v>81</v>
      </c>
      <c r="K227" s="770"/>
      <c r="L227" s="408">
        <v>0.1</v>
      </c>
      <c r="M227" s="408"/>
      <c r="N227" s="408"/>
      <c r="O227" s="408">
        <v>0.4</v>
      </c>
      <c r="P227" s="408"/>
      <c r="Q227" s="408"/>
      <c r="R227" s="408"/>
      <c r="S227" s="408"/>
      <c r="T227" s="408"/>
      <c r="U227" s="408"/>
      <c r="V227" s="408"/>
      <c r="W227" s="408"/>
      <c r="X227" s="408"/>
      <c r="Y227" s="408"/>
      <c r="Z227" s="404">
        <f t="shared" si="76"/>
        <v>0</v>
      </c>
      <c r="AA227" s="408"/>
      <c r="AB227" s="408"/>
      <c r="AC227" s="408"/>
      <c r="AD227" s="408"/>
      <c r="AE227" s="408"/>
      <c r="AF227" s="408"/>
      <c r="AG227" s="408"/>
      <c r="AH227" s="408"/>
      <c r="AI227" s="408"/>
      <c r="AJ227" s="408"/>
      <c r="AK227" s="408"/>
      <c r="AL227" s="408"/>
      <c r="AM227" s="408"/>
      <c r="AN227" s="408"/>
      <c r="AO227" s="408"/>
      <c r="AP227" s="408"/>
      <c r="AQ227" s="408"/>
      <c r="AR227" s="408"/>
      <c r="AS227" s="408"/>
      <c r="AT227" s="408"/>
      <c r="AU227" s="408"/>
      <c r="AV227" s="408"/>
      <c r="AW227" s="408"/>
      <c r="AX227" s="408"/>
      <c r="AY227" s="408"/>
      <c r="AZ227" s="408"/>
      <c r="BA227" s="408"/>
      <c r="BB227" s="408"/>
      <c r="BC227" s="408"/>
      <c r="BD227" s="408"/>
      <c r="BE227" s="404" t="s">
        <v>333</v>
      </c>
      <c r="BF227" s="404"/>
      <c r="BG227" s="333" t="s">
        <v>2982</v>
      </c>
      <c r="BH227" s="740" t="s">
        <v>341</v>
      </c>
      <c r="BI227" s="340"/>
      <c r="BJ227" s="962"/>
      <c r="BL227" s="370" t="s">
        <v>517</v>
      </c>
    </row>
    <row r="228" spans="1:65" s="284" customFormat="1" ht="32.25" hidden="1" customHeight="1" x14ac:dyDescent="0.25">
      <c r="A228" s="748" t="s">
        <v>2983</v>
      </c>
      <c r="B228" s="396" t="s">
        <v>2984</v>
      </c>
      <c r="C228" s="396"/>
      <c r="D228" s="396"/>
      <c r="E228" s="404">
        <f>SUM(L228:Z228,AJ228:BA228)</f>
        <v>0.5</v>
      </c>
      <c r="F228" s="344">
        <f t="shared" si="73"/>
        <v>0</v>
      </c>
      <c r="G228" s="344">
        <f t="shared" si="79"/>
        <v>0</v>
      </c>
      <c r="H228" s="344">
        <f t="shared" si="79"/>
        <v>0</v>
      </c>
      <c r="I228" s="344">
        <f t="shared" si="74"/>
        <v>0.5</v>
      </c>
      <c r="J228" s="770" t="s">
        <v>81</v>
      </c>
      <c r="K228" s="770"/>
      <c r="L228" s="408"/>
      <c r="M228" s="408"/>
      <c r="N228" s="408"/>
      <c r="O228" s="408">
        <v>0.3</v>
      </c>
      <c r="P228" s="408"/>
      <c r="Q228" s="408"/>
      <c r="R228" s="408"/>
      <c r="S228" s="408"/>
      <c r="T228" s="408"/>
      <c r="U228" s="408"/>
      <c r="V228" s="408"/>
      <c r="W228" s="408"/>
      <c r="X228" s="408"/>
      <c r="Y228" s="408"/>
      <c r="Z228" s="404">
        <f t="shared" si="76"/>
        <v>0</v>
      </c>
      <c r="AA228" s="408"/>
      <c r="AB228" s="408"/>
      <c r="AC228" s="408"/>
      <c r="AD228" s="408"/>
      <c r="AE228" s="408"/>
      <c r="AF228" s="408"/>
      <c r="AG228" s="408"/>
      <c r="AH228" s="408"/>
      <c r="AI228" s="408"/>
      <c r="AJ228" s="408"/>
      <c r="AK228" s="408"/>
      <c r="AL228" s="408"/>
      <c r="AM228" s="408"/>
      <c r="AN228" s="408"/>
      <c r="AO228" s="408"/>
      <c r="AP228" s="408"/>
      <c r="AQ228" s="408"/>
      <c r="AR228" s="408"/>
      <c r="AS228" s="408"/>
      <c r="AT228" s="408"/>
      <c r="AU228" s="408"/>
      <c r="AV228" s="408"/>
      <c r="AW228" s="408"/>
      <c r="AX228" s="408"/>
      <c r="AY228" s="408">
        <v>0.2</v>
      </c>
      <c r="AZ228" s="408"/>
      <c r="BA228" s="408"/>
      <c r="BB228" s="408"/>
      <c r="BC228" s="408"/>
      <c r="BD228" s="408"/>
      <c r="BE228" s="404" t="s">
        <v>333</v>
      </c>
      <c r="BF228" s="404"/>
      <c r="BG228" s="333" t="s">
        <v>2985</v>
      </c>
      <c r="BH228" s="740" t="s">
        <v>341</v>
      </c>
      <c r="BI228" s="340"/>
      <c r="BJ228" s="962"/>
      <c r="BL228" s="370" t="s">
        <v>517</v>
      </c>
    </row>
    <row r="229" spans="1:65" s="284" customFormat="1" ht="51.75" hidden="1" customHeight="1" x14ac:dyDescent="0.25">
      <c r="A229" s="748" t="s">
        <v>2986</v>
      </c>
      <c r="B229" s="396" t="s">
        <v>2987</v>
      </c>
      <c r="C229" s="396"/>
      <c r="D229" s="396"/>
      <c r="E229" s="404">
        <f>SUM(L229:Z229,AJ229:BA229)</f>
        <v>0.5</v>
      </c>
      <c r="F229" s="344">
        <f t="shared" si="73"/>
        <v>0.37</v>
      </c>
      <c r="G229" s="344">
        <f t="shared" si="79"/>
        <v>0</v>
      </c>
      <c r="H229" s="344">
        <f t="shared" si="79"/>
        <v>0</v>
      </c>
      <c r="I229" s="344">
        <f t="shared" si="74"/>
        <v>0.13</v>
      </c>
      <c r="J229" s="770" t="s">
        <v>81</v>
      </c>
      <c r="K229" s="770"/>
      <c r="L229" s="408">
        <v>0.37</v>
      </c>
      <c r="M229" s="408"/>
      <c r="N229" s="408"/>
      <c r="O229" s="408">
        <v>0.13</v>
      </c>
      <c r="P229" s="408"/>
      <c r="Q229" s="408"/>
      <c r="R229" s="408"/>
      <c r="S229" s="408"/>
      <c r="T229" s="408"/>
      <c r="U229" s="408"/>
      <c r="V229" s="408"/>
      <c r="W229" s="408"/>
      <c r="X229" s="408"/>
      <c r="Y229" s="408"/>
      <c r="Z229" s="404">
        <f t="shared" si="76"/>
        <v>0</v>
      </c>
      <c r="AA229" s="408"/>
      <c r="AB229" s="408"/>
      <c r="AC229" s="408"/>
      <c r="AD229" s="408"/>
      <c r="AE229" s="408"/>
      <c r="AF229" s="408"/>
      <c r="AG229" s="408"/>
      <c r="AH229" s="408"/>
      <c r="AI229" s="408"/>
      <c r="AJ229" s="408"/>
      <c r="AK229" s="408"/>
      <c r="AL229" s="408"/>
      <c r="AM229" s="408"/>
      <c r="AN229" s="408"/>
      <c r="AO229" s="408"/>
      <c r="AP229" s="408"/>
      <c r="AQ229" s="408"/>
      <c r="AR229" s="408"/>
      <c r="AS229" s="408"/>
      <c r="AT229" s="408"/>
      <c r="AU229" s="408"/>
      <c r="AV229" s="408"/>
      <c r="AW229" s="408"/>
      <c r="AX229" s="408"/>
      <c r="AY229" s="408"/>
      <c r="AZ229" s="408"/>
      <c r="BA229" s="408"/>
      <c r="BB229" s="408"/>
      <c r="BC229" s="408"/>
      <c r="BD229" s="408"/>
      <c r="BE229" s="404" t="s">
        <v>333</v>
      </c>
      <c r="BF229" s="404"/>
      <c r="BG229" s="333" t="s">
        <v>2988</v>
      </c>
      <c r="BH229" s="740" t="s">
        <v>341</v>
      </c>
      <c r="BI229" s="340"/>
      <c r="BJ229" s="963"/>
      <c r="BL229" s="370" t="s">
        <v>517</v>
      </c>
    </row>
    <row r="230" spans="1:65" s="284" customFormat="1" ht="36" customHeight="1" x14ac:dyDescent="0.25">
      <c r="A230" s="748" t="s">
        <v>2989</v>
      </c>
      <c r="B230" s="396" t="s">
        <v>2990</v>
      </c>
      <c r="C230" s="739" t="str">
        <f>BE230</f>
        <v>xã Liên Trạch</v>
      </c>
      <c r="D230" s="739" t="s">
        <v>500</v>
      </c>
      <c r="E230" s="404">
        <f>SUM(L230:Z230,AJ230:BA230)</f>
        <v>0.5</v>
      </c>
      <c r="F230" s="344">
        <f t="shared" si="73"/>
        <v>0.4</v>
      </c>
      <c r="G230" s="344">
        <f t="shared" si="79"/>
        <v>0</v>
      </c>
      <c r="H230" s="344">
        <f t="shared" si="79"/>
        <v>0</v>
      </c>
      <c r="I230" s="344">
        <f t="shared" si="74"/>
        <v>0.1</v>
      </c>
      <c r="J230" s="770" t="s">
        <v>81</v>
      </c>
      <c r="K230" s="739">
        <f>L230+M230+N230</f>
        <v>0.4</v>
      </c>
      <c r="L230" s="408">
        <v>0.3</v>
      </c>
      <c r="M230" s="408">
        <v>0.1</v>
      </c>
      <c r="N230" s="408"/>
      <c r="O230" s="408"/>
      <c r="P230" s="408"/>
      <c r="Q230" s="408"/>
      <c r="R230" s="408"/>
      <c r="S230" s="408"/>
      <c r="T230" s="408"/>
      <c r="U230" s="408"/>
      <c r="V230" s="408"/>
      <c r="W230" s="408"/>
      <c r="X230" s="408"/>
      <c r="Y230" s="408"/>
      <c r="Z230" s="404">
        <f t="shared" si="76"/>
        <v>0.02</v>
      </c>
      <c r="AA230" s="408">
        <v>0.01</v>
      </c>
      <c r="AB230" s="408">
        <v>0.01</v>
      </c>
      <c r="AC230" s="408"/>
      <c r="AD230" s="408"/>
      <c r="AE230" s="408"/>
      <c r="AF230" s="408"/>
      <c r="AG230" s="408"/>
      <c r="AH230" s="408"/>
      <c r="AI230" s="408"/>
      <c r="AJ230" s="408"/>
      <c r="AK230" s="408"/>
      <c r="AL230" s="408"/>
      <c r="AM230" s="408"/>
      <c r="AN230" s="408"/>
      <c r="AO230" s="408"/>
      <c r="AP230" s="408"/>
      <c r="AQ230" s="408"/>
      <c r="AR230" s="408"/>
      <c r="AS230" s="408"/>
      <c r="AT230" s="408"/>
      <c r="AU230" s="408"/>
      <c r="AV230" s="408"/>
      <c r="AW230" s="408"/>
      <c r="AX230" s="408"/>
      <c r="AY230" s="408">
        <v>0.08</v>
      </c>
      <c r="AZ230" s="408"/>
      <c r="BA230" s="408"/>
      <c r="BB230" s="344">
        <f>O230+P230+Q230+T230+U230</f>
        <v>0</v>
      </c>
      <c r="BC230" s="344">
        <f>V230+W230+X230+Y230+Z230+AJ230+AK230+AL230+AM230+AN230+AO230+AP230+AQ230+AR230+AS230+AT230+AU230+AV230+AW230+AX230</f>
        <v>0.02</v>
      </c>
      <c r="BD230" s="344">
        <f>AY230+AZ230+BA230</f>
        <v>0.08</v>
      </c>
      <c r="BE230" s="404" t="s">
        <v>371</v>
      </c>
      <c r="BF230" s="344" t="s">
        <v>2554</v>
      </c>
      <c r="BG230" s="333" t="s">
        <v>2991</v>
      </c>
      <c r="BH230" s="740" t="s">
        <v>341</v>
      </c>
      <c r="BI230" s="340"/>
      <c r="BJ230" s="765" t="s">
        <v>2878</v>
      </c>
      <c r="BL230" s="370"/>
      <c r="BM230" s="284" t="s">
        <v>2992</v>
      </c>
    </row>
    <row r="231" spans="1:65" s="284" customFormat="1" ht="33.75" customHeight="1" x14ac:dyDescent="0.25">
      <c r="A231" s="748" t="s">
        <v>2993</v>
      </c>
      <c r="B231" s="396" t="s">
        <v>2994</v>
      </c>
      <c r="C231" s="739" t="str">
        <f>BE231</f>
        <v>xã Lý Trạch</v>
      </c>
      <c r="D231" s="739" t="s">
        <v>500</v>
      </c>
      <c r="E231" s="404">
        <f>E232+E233+E234+E235</f>
        <v>1.8</v>
      </c>
      <c r="F231" s="344">
        <f t="shared" si="73"/>
        <v>0</v>
      </c>
      <c r="G231" s="344">
        <f t="shared" si="79"/>
        <v>0</v>
      </c>
      <c r="H231" s="344">
        <f t="shared" si="79"/>
        <v>0</v>
      </c>
      <c r="I231" s="344">
        <f t="shared" si="74"/>
        <v>1.8</v>
      </c>
      <c r="J231" s="770" t="s">
        <v>81</v>
      </c>
      <c r="K231" s="739">
        <f>L231+M231+N231</f>
        <v>0</v>
      </c>
      <c r="L231" s="408">
        <f>L232+L233+L234+L235</f>
        <v>0</v>
      </c>
      <c r="M231" s="408">
        <f t="shared" ref="M231:BA231" si="82">M232+M233+M234+M235</f>
        <v>0</v>
      </c>
      <c r="N231" s="408">
        <f t="shared" si="82"/>
        <v>0</v>
      </c>
      <c r="O231" s="408">
        <f t="shared" si="82"/>
        <v>1.8</v>
      </c>
      <c r="P231" s="408">
        <f t="shared" si="82"/>
        <v>0</v>
      </c>
      <c r="Q231" s="408">
        <f t="shared" si="82"/>
        <v>0</v>
      </c>
      <c r="R231" s="408">
        <f t="shared" si="82"/>
        <v>0</v>
      </c>
      <c r="S231" s="408">
        <f t="shared" si="82"/>
        <v>0</v>
      </c>
      <c r="T231" s="408">
        <f t="shared" si="82"/>
        <v>0</v>
      </c>
      <c r="U231" s="408">
        <f t="shared" si="82"/>
        <v>0</v>
      </c>
      <c r="V231" s="408">
        <f t="shared" si="82"/>
        <v>0</v>
      </c>
      <c r="W231" s="408">
        <f t="shared" si="82"/>
        <v>0</v>
      </c>
      <c r="X231" s="408">
        <f t="shared" si="82"/>
        <v>0</v>
      </c>
      <c r="Y231" s="408">
        <f t="shared" si="82"/>
        <v>0</v>
      </c>
      <c r="Z231" s="408">
        <f t="shared" si="82"/>
        <v>0</v>
      </c>
      <c r="AA231" s="408">
        <f t="shared" si="82"/>
        <v>0</v>
      </c>
      <c r="AB231" s="408">
        <f t="shared" si="82"/>
        <v>0</v>
      </c>
      <c r="AC231" s="408">
        <f t="shared" si="82"/>
        <v>0</v>
      </c>
      <c r="AD231" s="408">
        <f t="shared" si="82"/>
        <v>0</v>
      </c>
      <c r="AE231" s="408">
        <f t="shared" si="82"/>
        <v>0</v>
      </c>
      <c r="AF231" s="408">
        <f t="shared" si="82"/>
        <v>0</v>
      </c>
      <c r="AG231" s="408">
        <f t="shared" si="82"/>
        <v>0</v>
      </c>
      <c r="AH231" s="408">
        <f t="shared" si="82"/>
        <v>0</v>
      </c>
      <c r="AI231" s="408">
        <f t="shared" si="82"/>
        <v>0</v>
      </c>
      <c r="AJ231" s="408">
        <f t="shared" si="82"/>
        <v>0</v>
      </c>
      <c r="AK231" s="408">
        <f t="shared" si="82"/>
        <v>0</v>
      </c>
      <c r="AL231" s="408">
        <f t="shared" si="82"/>
        <v>0</v>
      </c>
      <c r="AM231" s="408">
        <f t="shared" si="82"/>
        <v>0</v>
      </c>
      <c r="AN231" s="408">
        <f t="shared" si="82"/>
        <v>0</v>
      </c>
      <c r="AO231" s="408">
        <f t="shared" si="82"/>
        <v>0</v>
      </c>
      <c r="AP231" s="408">
        <f t="shared" si="82"/>
        <v>0</v>
      </c>
      <c r="AQ231" s="408">
        <f t="shared" si="82"/>
        <v>0</v>
      </c>
      <c r="AR231" s="408">
        <f t="shared" si="82"/>
        <v>0</v>
      </c>
      <c r="AS231" s="408">
        <f t="shared" si="82"/>
        <v>0</v>
      </c>
      <c r="AT231" s="408">
        <f t="shared" si="82"/>
        <v>0</v>
      </c>
      <c r="AU231" s="408">
        <f t="shared" si="82"/>
        <v>0</v>
      </c>
      <c r="AV231" s="408">
        <f t="shared" si="82"/>
        <v>0</v>
      </c>
      <c r="AW231" s="408">
        <f t="shared" si="82"/>
        <v>0</v>
      </c>
      <c r="AX231" s="408">
        <f t="shared" si="82"/>
        <v>0</v>
      </c>
      <c r="AY231" s="408">
        <f t="shared" si="82"/>
        <v>0</v>
      </c>
      <c r="AZ231" s="408">
        <f t="shared" si="82"/>
        <v>0</v>
      </c>
      <c r="BA231" s="408">
        <f t="shared" si="82"/>
        <v>0</v>
      </c>
      <c r="BB231" s="344">
        <f>O231+P231+Q231+T231+U231</f>
        <v>1.8</v>
      </c>
      <c r="BC231" s="344">
        <f>V231+W231+X231+Y231+Z231+AJ231+AK231+AL231+AM231+AN231+AO231+AP231+AQ231+AR231+AS231+AT231+AU231+AV231+AW231+AX231</f>
        <v>0</v>
      </c>
      <c r="BD231" s="344">
        <f>AY231+AZ231+BA231</f>
        <v>0</v>
      </c>
      <c r="BE231" s="404" t="s">
        <v>496</v>
      </c>
      <c r="BF231" s="344" t="s">
        <v>2554</v>
      </c>
      <c r="BG231" s="333"/>
      <c r="BH231" s="740"/>
      <c r="BI231" s="340"/>
      <c r="BJ231" s="765" t="s">
        <v>2878</v>
      </c>
      <c r="BL231" s="370"/>
    </row>
    <row r="232" spans="1:65" s="284" customFormat="1" ht="32.25" hidden="1" customHeight="1" x14ac:dyDescent="0.25">
      <c r="A232" s="748" t="s">
        <v>2995</v>
      </c>
      <c r="B232" s="396" t="s">
        <v>2996</v>
      </c>
      <c r="C232" s="396"/>
      <c r="D232" s="396"/>
      <c r="E232" s="404">
        <f>SUM(L232:Z232,AJ232:BA232)</f>
        <v>0.5</v>
      </c>
      <c r="F232" s="344">
        <f t="shared" si="73"/>
        <v>0</v>
      </c>
      <c r="G232" s="344">
        <f t="shared" si="79"/>
        <v>0</v>
      </c>
      <c r="H232" s="344">
        <f t="shared" si="79"/>
        <v>0</v>
      </c>
      <c r="I232" s="344">
        <f t="shared" si="74"/>
        <v>0.5</v>
      </c>
      <c r="J232" s="770" t="s">
        <v>81</v>
      </c>
      <c r="K232" s="770"/>
      <c r="L232" s="408"/>
      <c r="M232" s="408"/>
      <c r="N232" s="408"/>
      <c r="O232" s="408">
        <v>0.5</v>
      </c>
      <c r="P232" s="408"/>
      <c r="Q232" s="408"/>
      <c r="R232" s="408"/>
      <c r="S232" s="408"/>
      <c r="T232" s="408"/>
      <c r="U232" s="408"/>
      <c r="V232" s="408"/>
      <c r="W232" s="408"/>
      <c r="X232" s="408"/>
      <c r="Y232" s="408"/>
      <c r="Z232" s="404">
        <f t="shared" si="76"/>
        <v>0</v>
      </c>
      <c r="AA232" s="408"/>
      <c r="AB232" s="408"/>
      <c r="AC232" s="408"/>
      <c r="AD232" s="408"/>
      <c r="AE232" s="408"/>
      <c r="AF232" s="408"/>
      <c r="AG232" s="408"/>
      <c r="AH232" s="408"/>
      <c r="AI232" s="408"/>
      <c r="AJ232" s="408"/>
      <c r="AK232" s="408"/>
      <c r="AL232" s="408"/>
      <c r="AM232" s="408"/>
      <c r="AN232" s="408"/>
      <c r="AO232" s="408"/>
      <c r="AP232" s="408"/>
      <c r="AQ232" s="408"/>
      <c r="AR232" s="408"/>
      <c r="AS232" s="408"/>
      <c r="AT232" s="408"/>
      <c r="AU232" s="408"/>
      <c r="AV232" s="408"/>
      <c r="AW232" s="408"/>
      <c r="AX232" s="408"/>
      <c r="AY232" s="408"/>
      <c r="AZ232" s="408"/>
      <c r="BA232" s="408"/>
      <c r="BB232" s="408"/>
      <c r="BC232" s="408"/>
      <c r="BD232" s="408"/>
      <c r="BE232" s="404" t="s">
        <v>496</v>
      </c>
      <c r="BF232" s="404"/>
      <c r="BG232" s="333" t="s">
        <v>2997</v>
      </c>
      <c r="BH232" s="740" t="s">
        <v>341</v>
      </c>
      <c r="BI232" s="340"/>
      <c r="BJ232" s="961" t="s">
        <v>2998</v>
      </c>
      <c r="BL232" s="370" t="s">
        <v>517</v>
      </c>
    </row>
    <row r="233" spans="1:65" s="284" customFormat="1" ht="32.25" hidden="1" customHeight="1" x14ac:dyDescent="0.25">
      <c r="A233" s="748" t="s">
        <v>2999</v>
      </c>
      <c r="B233" s="396" t="s">
        <v>3000</v>
      </c>
      <c r="C233" s="396"/>
      <c r="D233" s="396"/>
      <c r="E233" s="404">
        <f>SUM(L233:Z233,AJ233:BA233)</f>
        <v>0.5</v>
      </c>
      <c r="F233" s="344">
        <f t="shared" si="73"/>
        <v>0</v>
      </c>
      <c r="G233" s="344">
        <f t="shared" si="79"/>
        <v>0</v>
      </c>
      <c r="H233" s="344">
        <f t="shared" si="79"/>
        <v>0</v>
      </c>
      <c r="I233" s="344">
        <f t="shared" si="74"/>
        <v>0.5</v>
      </c>
      <c r="J233" s="770" t="s">
        <v>81</v>
      </c>
      <c r="K233" s="770"/>
      <c r="L233" s="408"/>
      <c r="M233" s="408"/>
      <c r="N233" s="408"/>
      <c r="O233" s="408">
        <v>0.5</v>
      </c>
      <c r="P233" s="408"/>
      <c r="Q233" s="408"/>
      <c r="R233" s="408"/>
      <c r="S233" s="408"/>
      <c r="T233" s="408"/>
      <c r="U233" s="408"/>
      <c r="V233" s="408"/>
      <c r="W233" s="408"/>
      <c r="X233" s="408"/>
      <c r="Y233" s="408"/>
      <c r="Z233" s="404">
        <f t="shared" si="76"/>
        <v>0</v>
      </c>
      <c r="AA233" s="408"/>
      <c r="AB233" s="408"/>
      <c r="AC233" s="408"/>
      <c r="AD233" s="408"/>
      <c r="AE233" s="408"/>
      <c r="AF233" s="408"/>
      <c r="AG233" s="408"/>
      <c r="AH233" s="408"/>
      <c r="AI233" s="408"/>
      <c r="AJ233" s="408"/>
      <c r="AK233" s="408"/>
      <c r="AL233" s="408"/>
      <c r="AM233" s="408"/>
      <c r="AN233" s="408"/>
      <c r="AO233" s="408"/>
      <c r="AP233" s="408"/>
      <c r="AQ233" s="408"/>
      <c r="AR233" s="408"/>
      <c r="AS233" s="408"/>
      <c r="AT233" s="408"/>
      <c r="AU233" s="408"/>
      <c r="AV233" s="408"/>
      <c r="AW233" s="408"/>
      <c r="AX233" s="408"/>
      <c r="AY233" s="408"/>
      <c r="AZ233" s="408"/>
      <c r="BA233" s="408"/>
      <c r="BB233" s="408"/>
      <c r="BC233" s="408"/>
      <c r="BD233" s="408"/>
      <c r="BE233" s="404" t="s">
        <v>496</v>
      </c>
      <c r="BF233" s="404"/>
      <c r="BG233" s="333" t="s">
        <v>3001</v>
      </c>
      <c r="BH233" s="740" t="s">
        <v>341</v>
      </c>
      <c r="BI233" s="340"/>
      <c r="BJ233" s="962"/>
      <c r="BL233" s="370" t="s">
        <v>517</v>
      </c>
    </row>
    <row r="234" spans="1:65" s="284" customFormat="1" ht="32.25" hidden="1" customHeight="1" x14ac:dyDescent="0.25">
      <c r="A234" s="748" t="s">
        <v>3002</v>
      </c>
      <c r="B234" s="396" t="s">
        <v>3003</v>
      </c>
      <c r="C234" s="396"/>
      <c r="D234" s="396"/>
      <c r="E234" s="404">
        <f>SUM(L234:Z234,AJ234:BA234)</f>
        <v>0.5</v>
      </c>
      <c r="F234" s="344">
        <f t="shared" si="73"/>
        <v>0</v>
      </c>
      <c r="G234" s="344">
        <f t="shared" si="79"/>
        <v>0</v>
      </c>
      <c r="H234" s="344">
        <f t="shared" si="79"/>
        <v>0</v>
      </c>
      <c r="I234" s="344">
        <f t="shared" si="74"/>
        <v>0.5</v>
      </c>
      <c r="J234" s="770" t="s">
        <v>81</v>
      </c>
      <c r="K234" s="770"/>
      <c r="L234" s="408"/>
      <c r="M234" s="408"/>
      <c r="N234" s="408"/>
      <c r="O234" s="408">
        <v>0.5</v>
      </c>
      <c r="P234" s="408"/>
      <c r="Q234" s="408"/>
      <c r="R234" s="408"/>
      <c r="S234" s="408"/>
      <c r="T234" s="408"/>
      <c r="U234" s="408"/>
      <c r="V234" s="408"/>
      <c r="W234" s="408"/>
      <c r="X234" s="408"/>
      <c r="Y234" s="408"/>
      <c r="Z234" s="404">
        <f t="shared" si="76"/>
        <v>0</v>
      </c>
      <c r="AA234" s="408"/>
      <c r="AB234" s="408"/>
      <c r="AC234" s="408"/>
      <c r="AD234" s="408"/>
      <c r="AE234" s="408"/>
      <c r="AF234" s="408"/>
      <c r="AG234" s="408"/>
      <c r="AH234" s="408"/>
      <c r="AI234" s="408"/>
      <c r="AJ234" s="408"/>
      <c r="AK234" s="408"/>
      <c r="AL234" s="408"/>
      <c r="AM234" s="408"/>
      <c r="AN234" s="408"/>
      <c r="AO234" s="408"/>
      <c r="AP234" s="408"/>
      <c r="AQ234" s="408"/>
      <c r="AR234" s="408"/>
      <c r="AS234" s="408"/>
      <c r="AT234" s="408"/>
      <c r="AU234" s="408"/>
      <c r="AV234" s="408"/>
      <c r="AW234" s="408"/>
      <c r="AX234" s="408"/>
      <c r="AY234" s="408"/>
      <c r="AZ234" s="408"/>
      <c r="BA234" s="408"/>
      <c r="BB234" s="408"/>
      <c r="BC234" s="408"/>
      <c r="BD234" s="408"/>
      <c r="BE234" s="404" t="s">
        <v>496</v>
      </c>
      <c r="BF234" s="404"/>
      <c r="BG234" s="333" t="s">
        <v>3004</v>
      </c>
      <c r="BH234" s="740" t="s">
        <v>341</v>
      </c>
      <c r="BI234" s="340"/>
      <c r="BJ234" s="962"/>
      <c r="BL234" s="370" t="s">
        <v>517</v>
      </c>
    </row>
    <row r="235" spans="1:65" s="284" customFormat="1" ht="42" hidden="1" customHeight="1" x14ac:dyDescent="0.25">
      <c r="A235" s="748" t="s">
        <v>3005</v>
      </c>
      <c r="B235" s="396" t="s">
        <v>3006</v>
      </c>
      <c r="C235" s="396"/>
      <c r="D235" s="396"/>
      <c r="E235" s="404">
        <f>SUM(L235:Z235,AJ235:BA235)</f>
        <v>0.3</v>
      </c>
      <c r="F235" s="344">
        <f t="shared" si="73"/>
        <v>0</v>
      </c>
      <c r="G235" s="344">
        <f t="shared" si="79"/>
        <v>0</v>
      </c>
      <c r="H235" s="344">
        <f t="shared" si="79"/>
        <v>0</v>
      </c>
      <c r="I235" s="344">
        <f t="shared" si="74"/>
        <v>0.3</v>
      </c>
      <c r="J235" s="770" t="s">
        <v>81</v>
      </c>
      <c r="K235" s="770"/>
      <c r="L235" s="408"/>
      <c r="M235" s="408"/>
      <c r="N235" s="408"/>
      <c r="O235" s="408">
        <v>0.3</v>
      </c>
      <c r="P235" s="408"/>
      <c r="Q235" s="408"/>
      <c r="R235" s="408"/>
      <c r="S235" s="408"/>
      <c r="T235" s="408"/>
      <c r="U235" s="408"/>
      <c r="V235" s="408"/>
      <c r="W235" s="408"/>
      <c r="X235" s="408"/>
      <c r="Y235" s="408"/>
      <c r="Z235" s="404">
        <f t="shared" si="76"/>
        <v>0</v>
      </c>
      <c r="AA235" s="408"/>
      <c r="AB235" s="408"/>
      <c r="AC235" s="408"/>
      <c r="AD235" s="408"/>
      <c r="AE235" s="408"/>
      <c r="AF235" s="408"/>
      <c r="AG235" s="408"/>
      <c r="AH235" s="408"/>
      <c r="AI235" s="408"/>
      <c r="AJ235" s="408"/>
      <c r="AK235" s="408"/>
      <c r="AL235" s="408"/>
      <c r="AM235" s="408"/>
      <c r="AN235" s="408"/>
      <c r="AO235" s="408"/>
      <c r="AP235" s="408"/>
      <c r="AQ235" s="408"/>
      <c r="AR235" s="408"/>
      <c r="AS235" s="408"/>
      <c r="AT235" s="408"/>
      <c r="AU235" s="408"/>
      <c r="AV235" s="408"/>
      <c r="AW235" s="408"/>
      <c r="AX235" s="408"/>
      <c r="AY235" s="408"/>
      <c r="AZ235" s="408"/>
      <c r="BA235" s="408"/>
      <c r="BB235" s="408"/>
      <c r="BC235" s="408"/>
      <c r="BD235" s="408"/>
      <c r="BE235" s="404" t="s">
        <v>496</v>
      </c>
      <c r="BF235" s="404"/>
      <c r="BG235" s="333" t="s">
        <v>3007</v>
      </c>
      <c r="BH235" s="740" t="s">
        <v>341</v>
      </c>
      <c r="BI235" s="340"/>
      <c r="BJ235" s="963"/>
      <c r="BL235" s="370" t="s">
        <v>517</v>
      </c>
    </row>
    <row r="236" spans="1:65" s="284" customFormat="1" ht="33.75" customHeight="1" x14ac:dyDescent="0.25">
      <c r="A236" s="748" t="s">
        <v>3008</v>
      </c>
      <c r="B236" s="396" t="s">
        <v>3009</v>
      </c>
      <c r="C236" s="739" t="str">
        <f>BE236</f>
        <v>xã Mỹ Trạch</v>
      </c>
      <c r="D236" s="739" t="s">
        <v>500</v>
      </c>
      <c r="E236" s="404">
        <f>E237+E238+E239+E240+E241+E242</f>
        <v>1.7</v>
      </c>
      <c r="F236" s="344">
        <f t="shared" si="73"/>
        <v>0.3</v>
      </c>
      <c r="G236" s="344">
        <f t="shared" si="79"/>
        <v>0</v>
      </c>
      <c r="H236" s="344">
        <f t="shared" si="79"/>
        <v>0</v>
      </c>
      <c r="I236" s="344">
        <f t="shared" si="74"/>
        <v>1.4000000000000001</v>
      </c>
      <c r="J236" s="770" t="s">
        <v>81</v>
      </c>
      <c r="K236" s="739">
        <f>L236+M236+N236</f>
        <v>0.3</v>
      </c>
      <c r="L236" s="408">
        <f>L237+L238+L239+L240+L241+L242</f>
        <v>0.3</v>
      </c>
      <c r="M236" s="408">
        <f t="shared" ref="M236:AZ236" si="83">M237+M238+M239+M240+M241+M242</f>
        <v>0</v>
      </c>
      <c r="N236" s="408">
        <f t="shared" si="83"/>
        <v>0</v>
      </c>
      <c r="O236" s="408">
        <f t="shared" si="83"/>
        <v>1.4000000000000001</v>
      </c>
      <c r="P236" s="408">
        <f t="shared" si="83"/>
        <v>0</v>
      </c>
      <c r="Q236" s="408">
        <f t="shared" si="83"/>
        <v>0</v>
      </c>
      <c r="R236" s="408">
        <f t="shared" si="83"/>
        <v>0</v>
      </c>
      <c r="S236" s="408">
        <f t="shared" si="83"/>
        <v>0</v>
      </c>
      <c r="T236" s="408">
        <f t="shared" si="83"/>
        <v>0</v>
      </c>
      <c r="U236" s="408">
        <f t="shared" si="83"/>
        <v>0</v>
      </c>
      <c r="V236" s="408">
        <f t="shared" si="83"/>
        <v>0</v>
      </c>
      <c r="W236" s="408">
        <f t="shared" si="83"/>
        <v>0</v>
      </c>
      <c r="X236" s="408">
        <f t="shared" si="83"/>
        <v>0</v>
      </c>
      <c r="Y236" s="408">
        <f t="shared" si="83"/>
        <v>0</v>
      </c>
      <c r="Z236" s="408">
        <f t="shared" si="83"/>
        <v>0</v>
      </c>
      <c r="AA236" s="408">
        <f t="shared" si="83"/>
        <v>0</v>
      </c>
      <c r="AB236" s="408">
        <f t="shared" si="83"/>
        <v>0</v>
      </c>
      <c r="AC236" s="408">
        <f t="shared" si="83"/>
        <v>0</v>
      </c>
      <c r="AD236" s="408">
        <f t="shared" si="83"/>
        <v>0</v>
      </c>
      <c r="AE236" s="408">
        <f t="shared" si="83"/>
        <v>0</v>
      </c>
      <c r="AF236" s="408">
        <f t="shared" si="83"/>
        <v>0</v>
      </c>
      <c r="AG236" s="408">
        <f t="shared" si="83"/>
        <v>0</v>
      </c>
      <c r="AH236" s="408">
        <f t="shared" si="83"/>
        <v>0</v>
      </c>
      <c r="AI236" s="408">
        <f t="shared" si="83"/>
        <v>0</v>
      </c>
      <c r="AJ236" s="408">
        <f t="shared" si="83"/>
        <v>0</v>
      </c>
      <c r="AK236" s="408">
        <f t="shared" si="83"/>
        <v>0</v>
      </c>
      <c r="AL236" s="408">
        <f t="shared" si="83"/>
        <v>0</v>
      </c>
      <c r="AM236" s="408">
        <f t="shared" si="83"/>
        <v>0</v>
      </c>
      <c r="AN236" s="408">
        <f t="shared" si="83"/>
        <v>0</v>
      </c>
      <c r="AO236" s="408">
        <f t="shared" si="83"/>
        <v>0</v>
      </c>
      <c r="AP236" s="408">
        <f t="shared" si="83"/>
        <v>0</v>
      </c>
      <c r="AQ236" s="408">
        <f t="shared" si="83"/>
        <v>0</v>
      </c>
      <c r="AR236" s="408">
        <f t="shared" si="83"/>
        <v>0</v>
      </c>
      <c r="AS236" s="408">
        <f t="shared" si="83"/>
        <v>0</v>
      </c>
      <c r="AT236" s="408">
        <f t="shared" si="83"/>
        <v>0</v>
      </c>
      <c r="AU236" s="408">
        <f t="shared" si="83"/>
        <v>0</v>
      </c>
      <c r="AV236" s="408">
        <f t="shared" si="83"/>
        <v>0</v>
      </c>
      <c r="AW236" s="408">
        <f t="shared" si="83"/>
        <v>0</v>
      </c>
      <c r="AX236" s="408">
        <f t="shared" si="83"/>
        <v>0</v>
      </c>
      <c r="AY236" s="408">
        <f t="shared" si="83"/>
        <v>0</v>
      </c>
      <c r="AZ236" s="408">
        <f t="shared" si="83"/>
        <v>0</v>
      </c>
      <c r="BA236" s="408">
        <f>BA237+BA238+BA239+BA240+BA241+BA242</f>
        <v>0</v>
      </c>
      <c r="BB236" s="344">
        <f>O236+P236+Q236+T236+U236</f>
        <v>1.4000000000000001</v>
      </c>
      <c r="BC236" s="344">
        <f>V236+W236+X236+Y236+Z236+AJ236+AK236+AL236+AM236+AN236+AO236+AP236+AQ236+AR236+AS236+AT236+AU236+AV236+AW236+AX236</f>
        <v>0</v>
      </c>
      <c r="BD236" s="344">
        <f>AY236+AZ236+BA236</f>
        <v>0</v>
      </c>
      <c r="BE236" s="404" t="s">
        <v>352</v>
      </c>
      <c r="BF236" s="344" t="s">
        <v>2554</v>
      </c>
      <c r="BG236" s="333"/>
      <c r="BH236" s="740"/>
      <c r="BI236" s="340"/>
      <c r="BJ236" s="765" t="s">
        <v>2878</v>
      </c>
      <c r="BL236" s="370"/>
    </row>
    <row r="237" spans="1:65" s="284" customFormat="1" ht="32.25" hidden="1" customHeight="1" x14ac:dyDescent="0.25">
      <c r="A237" s="748" t="s">
        <v>3010</v>
      </c>
      <c r="B237" s="396" t="s">
        <v>3011</v>
      </c>
      <c r="C237" s="396"/>
      <c r="D237" s="396"/>
      <c r="E237" s="404">
        <f t="shared" ref="E237:E242" si="84">SUM(L237:Z237,AJ237:BA237)</f>
        <v>0.3</v>
      </c>
      <c r="F237" s="344">
        <f t="shared" si="73"/>
        <v>0</v>
      </c>
      <c r="G237" s="344">
        <f t="shared" si="79"/>
        <v>0</v>
      </c>
      <c r="H237" s="344">
        <f t="shared" si="79"/>
        <v>0</v>
      </c>
      <c r="I237" s="344">
        <f t="shared" si="74"/>
        <v>0.3</v>
      </c>
      <c r="J237" s="770" t="s">
        <v>81</v>
      </c>
      <c r="K237" s="770"/>
      <c r="L237" s="408"/>
      <c r="M237" s="408"/>
      <c r="N237" s="408"/>
      <c r="O237" s="408">
        <v>0.3</v>
      </c>
      <c r="P237" s="408"/>
      <c r="Q237" s="408"/>
      <c r="R237" s="408"/>
      <c r="S237" s="408"/>
      <c r="T237" s="408"/>
      <c r="U237" s="408"/>
      <c r="V237" s="408"/>
      <c r="W237" s="408"/>
      <c r="X237" s="408"/>
      <c r="Y237" s="408"/>
      <c r="Z237" s="404">
        <f t="shared" si="76"/>
        <v>0</v>
      </c>
      <c r="AA237" s="408"/>
      <c r="AB237" s="408"/>
      <c r="AC237" s="408"/>
      <c r="AD237" s="408"/>
      <c r="AE237" s="408"/>
      <c r="AF237" s="408"/>
      <c r="AG237" s="408"/>
      <c r="AH237" s="408"/>
      <c r="AI237" s="408"/>
      <c r="AJ237" s="408"/>
      <c r="AK237" s="408"/>
      <c r="AL237" s="408"/>
      <c r="AM237" s="408"/>
      <c r="AN237" s="408"/>
      <c r="AO237" s="408"/>
      <c r="AP237" s="408"/>
      <c r="AQ237" s="408"/>
      <c r="AR237" s="408"/>
      <c r="AS237" s="408"/>
      <c r="AT237" s="408"/>
      <c r="AU237" s="408"/>
      <c r="AV237" s="408"/>
      <c r="AW237" s="408"/>
      <c r="AX237" s="408"/>
      <c r="AY237" s="408"/>
      <c r="AZ237" s="408"/>
      <c r="BA237" s="408"/>
      <c r="BB237" s="408"/>
      <c r="BC237" s="408"/>
      <c r="BD237" s="408"/>
      <c r="BE237" s="404" t="s">
        <v>352</v>
      </c>
      <c r="BF237" s="404"/>
      <c r="BG237" s="333" t="s">
        <v>3012</v>
      </c>
      <c r="BH237" s="740" t="s">
        <v>341</v>
      </c>
      <c r="BI237" s="340"/>
      <c r="BJ237" s="961" t="s">
        <v>3013</v>
      </c>
      <c r="BL237" s="370" t="s">
        <v>517</v>
      </c>
    </row>
    <row r="238" spans="1:65" s="284" customFormat="1" ht="32.25" hidden="1" customHeight="1" x14ac:dyDescent="0.25">
      <c r="A238" s="748" t="s">
        <v>3014</v>
      </c>
      <c r="B238" s="396" t="s">
        <v>3015</v>
      </c>
      <c r="C238" s="396"/>
      <c r="D238" s="396"/>
      <c r="E238" s="404">
        <f t="shared" si="84"/>
        <v>0.3</v>
      </c>
      <c r="F238" s="344">
        <f t="shared" si="73"/>
        <v>0.3</v>
      </c>
      <c r="G238" s="344">
        <f t="shared" si="79"/>
        <v>0</v>
      </c>
      <c r="H238" s="344">
        <f t="shared" si="79"/>
        <v>0</v>
      </c>
      <c r="I238" s="344">
        <f t="shared" si="74"/>
        <v>0</v>
      </c>
      <c r="J238" s="770" t="s">
        <v>81</v>
      </c>
      <c r="K238" s="770"/>
      <c r="L238" s="408">
        <v>0.3</v>
      </c>
      <c r="M238" s="408"/>
      <c r="N238" s="408"/>
      <c r="O238" s="408"/>
      <c r="P238" s="408"/>
      <c r="Q238" s="408"/>
      <c r="R238" s="408"/>
      <c r="S238" s="408"/>
      <c r="T238" s="408"/>
      <c r="U238" s="408"/>
      <c r="V238" s="408"/>
      <c r="W238" s="408"/>
      <c r="X238" s="408"/>
      <c r="Y238" s="408"/>
      <c r="Z238" s="404">
        <f t="shared" si="76"/>
        <v>0</v>
      </c>
      <c r="AA238" s="408"/>
      <c r="AB238" s="408"/>
      <c r="AC238" s="408"/>
      <c r="AD238" s="408"/>
      <c r="AE238" s="408"/>
      <c r="AF238" s="408"/>
      <c r="AG238" s="408"/>
      <c r="AH238" s="408"/>
      <c r="AI238" s="408"/>
      <c r="AJ238" s="408"/>
      <c r="AK238" s="408"/>
      <c r="AL238" s="408"/>
      <c r="AM238" s="408"/>
      <c r="AN238" s="408"/>
      <c r="AO238" s="408"/>
      <c r="AP238" s="408"/>
      <c r="AQ238" s="408"/>
      <c r="AR238" s="408"/>
      <c r="AS238" s="408"/>
      <c r="AT238" s="408"/>
      <c r="AU238" s="408"/>
      <c r="AV238" s="408"/>
      <c r="AW238" s="408"/>
      <c r="AX238" s="408"/>
      <c r="AY238" s="408"/>
      <c r="AZ238" s="408"/>
      <c r="BA238" s="408"/>
      <c r="BB238" s="408"/>
      <c r="BC238" s="408"/>
      <c r="BD238" s="408"/>
      <c r="BE238" s="404" t="s">
        <v>352</v>
      </c>
      <c r="BF238" s="404"/>
      <c r="BG238" s="333" t="s">
        <v>3016</v>
      </c>
      <c r="BH238" s="740" t="s">
        <v>341</v>
      </c>
      <c r="BI238" s="340"/>
      <c r="BJ238" s="962"/>
      <c r="BL238" s="370" t="s">
        <v>517</v>
      </c>
    </row>
    <row r="239" spans="1:65" s="284" customFormat="1" ht="32.25" hidden="1" customHeight="1" x14ac:dyDescent="0.25">
      <c r="A239" s="748" t="s">
        <v>3017</v>
      </c>
      <c r="B239" s="396" t="s">
        <v>3018</v>
      </c>
      <c r="C239" s="396"/>
      <c r="D239" s="396"/>
      <c r="E239" s="404">
        <f t="shared" si="84"/>
        <v>0.3</v>
      </c>
      <c r="F239" s="344">
        <f t="shared" si="73"/>
        <v>0</v>
      </c>
      <c r="G239" s="344">
        <f t="shared" si="79"/>
        <v>0</v>
      </c>
      <c r="H239" s="344">
        <f t="shared" si="79"/>
        <v>0</v>
      </c>
      <c r="I239" s="344">
        <f t="shared" si="74"/>
        <v>0.3</v>
      </c>
      <c r="J239" s="770" t="s">
        <v>81</v>
      </c>
      <c r="K239" s="770"/>
      <c r="L239" s="408"/>
      <c r="M239" s="408"/>
      <c r="N239" s="408"/>
      <c r="O239" s="408">
        <v>0.3</v>
      </c>
      <c r="P239" s="408"/>
      <c r="Q239" s="408"/>
      <c r="R239" s="408"/>
      <c r="S239" s="408"/>
      <c r="T239" s="408"/>
      <c r="U239" s="408"/>
      <c r="V239" s="408"/>
      <c r="W239" s="408"/>
      <c r="X239" s="408"/>
      <c r="Y239" s="408"/>
      <c r="Z239" s="404">
        <f t="shared" si="76"/>
        <v>0</v>
      </c>
      <c r="AA239" s="408"/>
      <c r="AB239" s="408"/>
      <c r="AC239" s="408"/>
      <c r="AD239" s="408"/>
      <c r="AE239" s="408"/>
      <c r="AF239" s="408"/>
      <c r="AG239" s="408"/>
      <c r="AH239" s="408"/>
      <c r="AI239" s="408"/>
      <c r="AJ239" s="408"/>
      <c r="AK239" s="408"/>
      <c r="AL239" s="408"/>
      <c r="AM239" s="408"/>
      <c r="AN239" s="408"/>
      <c r="AO239" s="408"/>
      <c r="AP239" s="408"/>
      <c r="AQ239" s="408"/>
      <c r="AR239" s="408"/>
      <c r="AS239" s="408"/>
      <c r="AT239" s="408"/>
      <c r="AU239" s="408"/>
      <c r="AV239" s="408"/>
      <c r="AW239" s="408"/>
      <c r="AX239" s="408"/>
      <c r="AY239" s="408"/>
      <c r="AZ239" s="408"/>
      <c r="BA239" s="408"/>
      <c r="BB239" s="408"/>
      <c r="BC239" s="408"/>
      <c r="BD239" s="408"/>
      <c r="BE239" s="404" t="s">
        <v>352</v>
      </c>
      <c r="BF239" s="404"/>
      <c r="BG239" s="333" t="s">
        <v>3019</v>
      </c>
      <c r="BH239" s="740" t="s">
        <v>341</v>
      </c>
      <c r="BI239" s="340"/>
      <c r="BJ239" s="962"/>
      <c r="BL239" s="370" t="s">
        <v>517</v>
      </c>
    </row>
    <row r="240" spans="1:65" s="284" customFormat="1" ht="32.25" hidden="1" customHeight="1" x14ac:dyDescent="0.25">
      <c r="A240" s="748" t="s">
        <v>3020</v>
      </c>
      <c r="B240" s="396" t="s">
        <v>3021</v>
      </c>
      <c r="C240" s="396"/>
      <c r="D240" s="396"/>
      <c r="E240" s="404">
        <f t="shared" si="84"/>
        <v>0.2</v>
      </c>
      <c r="F240" s="344">
        <f t="shared" si="73"/>
        <v>0</v>
      </c>
      <c r="G240" s="344">
        <f t="shared" si="79"/>
        <v>0</v>
      </c>
      <c r="H240" s="344">
        <f t="shared" si="79"/>
        <v>0</v>
      </c>
      <c r="I240" s="344">
        <f t="shared" si="74"/>
        <v>0.2</v>
      </c>
      <c r="J240" s="770" t="s">
        <v>81</v>
      </c>
      <c r="K240" s="770"/>
      <c r="L240" s="408"/>
      <c r="M240" s="408"/>
      <c r="N240" s="408"/>
      <c r="O240" s="408">
        <v>0.2</v>
      </c>
      <c r="P240" s="408"/>
      <c r="Q240" s="408"/>
      <c r="R240" s="408"/>
      <c r="S240" s="408"/>
      <c r="T240" s="408"/>
      <c r="U240" s="408"/>
      <c r="V240" s="408"/>
      <c r="W240" s="408"/>
      <c r="X240" s="408"/>
      <c r="Y240" s="408"/>
      <c r="Z240" s="404">
        <f t="shared" si="76"/>
        <v>0</v>
      </c>
      <c r="AA240" s="408"/>
      <c r="AB240" s="408"/>
      <c r="AC240" s="408"/>
      <c r="AD240" s="408"/>
      <c r="AE240" s="408"/>
      <c r="AF240" s="408"/>
      <c r="AG240" s="408"/>
      <c r="AH240" s="408"/>
      <c r="AI240" s="408"/>
      <c r="AJ240" s="408"/>
      <c r="AK240" s="408"/>
      <c r="AL240" s="408"/>
      <c r="AM240" s="408"/>
      <c r="AN240" s="408"/>
      <c r="AO240" s="408"/>
      <c r="AP240" s="408"/>
      <c r="AQ240" s="408"/>
      <c r="AR240" s="408"/>
      <c r="AS240" s="408"/>
      <c r="AT240" s="408"/>
      <c r="AU240" s="408"/>
      <c r="AV240" s="408"/>
      <c r="AW240" s="408"/>
      <c r="AX240" s="408"/>
      <c r="AY240" s="408"/>
      <c r="AZ240" s="408"/>
      <c r="BA240" s="408"/>
      <c r="BB240" s="408"/>
      <c r="BC240" s="408"/>
      <c r="BD240" s="408"/>
      <c r="BE240" s="404" t="s">
        <v>352</v>
      </c>
      <c r="BF240" s="404"/>
      <c r="BG240" s="333" t="s">
        <v>3022</v>
      </c>
      <c r="BH240" s="740" t="s">
        <v>3023</v>
      </c>
      <c r="BI240" s="340"/>
      <c r="BJ240" s="962"/>
      <c r="BL240" s="370" t="s">
        <v>517</v>
      </c>
    </row>
    <row r="241" spans="1:64" s="284" customFormat="1" ht="32.25" hidden="1" customHeight="1" x14ac:dyDescent="0.25">
      <c r="A241" s="748" t="s">
        <v>3024</v>
      </c>
      <c r="B241" s="396" t="s">
        <v>3025</v>
      </c>
      <c r="C241" s="396"/>
      <c r="D241" s="396"/>
      <c r="E241" s="404">
        <f t="shared" si="84"/>
        <v>0.3</v>
      </c>
      <c r="F241" s="344">
        <f t="shared" si="73"/>
        <v>0</v>
      </c>
      <c r="G241" s="344">
        <f t="shared" si="79"/>
        <v>0</v>
      </c>
      <c r="H241" s="344">
        <f t="shared" si="79"/>
        <v>0</v>
      </c>
      <c r="I241" s="344">
        <f t="shared" si="74"/>
        <v>0.3</v>
      </c>
      <c r="J241" s="770" t="s">
        <v>81</v>
      </c>
      <c r="K241" s="770"/>
      <c r="L241" s="408"/>
      <c r="M241" s="408"/>
      <c r="N241" s="408"/>
      <c r="O241" s="408">
        <v>0.3</v>
      </c>
      <c r="P241" s="408"/>
      <c r="Q241" s="408"/>
      <c r="R241" s="408"/>
      <c r="S241" s="408"/>
      <c r="T241" s="408"/>
      <c r="U241" s="408"/>
      <c r="V241" s="408"/>
      <c r="W241" s="408"/>
      <c r="X241" s="408"/>
      <c r="Y241" s="408"/>
      <c r="Z241" s="404">
        <f t="shared" si="76"/>
        <v>0</v>
      </c>
      <c r="AA241" s="408"/>
      <c r="AB241" s="408"/>
      <c r="AC241" s="408"/>
      <c r="AD241" s="408"/>
      <c r="AE241" s="408"/>
      <c r="AF241" s="408"/>
      <c r="AG241" s="408"/>
      <c r="AH241" s="408"/>
      <c r="AI241" s="408"/>
      <c r="AJ241" s="408"/>
      <c r="AK241" s="408"/>
      <c r="AL241" s="408"/>
      <c r="AM241" s="408"/>
      <c r="AN241" s="408"/>
      <c r="AO241" s="408"/>
      <c r="AP241" s="408"/>
      <c r="AQ241" s="408"/>
      <c r="AR241" s="408"/>
      <c r="AS241" s="408"/>
      <c r="AT241" s="408"/>
      <c r="AU241" s="408"/>
      <c r="AV241" s="408"/>
      <c r="AW241" s="408"/>
      <c r="AX241" s="408"/>
      <c r="AY241" s="408"/>
      <c r="AZ241" s="408"/>
      <c r="BA241" s="408"/>
      <c r="BB241" s="408"/>
      <c r="BC241" s="408"/>
      <c r="BD241" s="408"/>
      <c r="BE241" s="404" t="s">
        <v>352</v>
      </c>
      <c r="BF241" s="404"/>
      <c r="BG241" s="333" t="s">
        <v>3026</v>
      </c>
      <c r="BH241" s="740" t="s">
        <v>341</v>
      </c>
      <c r="BI241" s="340"/>
      <c r="BJ241" s="962"/>
      <c r="BL241" s="370" t="s">
        <v>517</v>
      </c>
    </row>
    <row r="242" spans="1:64" s="284" customFormat="1" ht="32.25" hidden="1" customHeight="1" x14ac:dyDescent="0.25">
      <c r="A242" s="748" t="s">
        <v>3027</v>
      </c>
      <c r="B242" s="396" t="s">
        <v>3028</v>
      </c>
      <c r="C242" s="396"/>
      <c r="D242" s="396"/>
      <c r="E242" s="404">
        <f t="shared" si="84"/>
        <v>0.3</v>
      </c>
      <c r="F242" s="344">
        <f t="shared" si="73"/>
        <v>0</v>
      </c>
      <c r="G242" s="344">
        <f t="shared" si="79"/>
        <v>0</v>
      </c>
      <c r="H242" s="344">
        <f t="shared" si="79"/>
        <v>0</v>
      </c>
      <c r="I242" s="344">
        <f t="shared" si="74"/>
        <v>0.3</v>
      </c>
      <c r="J242" s="770" t="s">
        <v>81</v>
      </c>
      <c r="K242" s="770"/>
      <c r="L242" s="408"/>
      <c r="M242" s="408"/>
      <c r="N242" s="408"/>
      <c r="O242" s="408">
        <v>0.3</v>
      </c>
      <c r="P242" s="408"/>
      <c r="Q242" s="408"/>
      <c r="R242" s="408"/>
      <c r="S242" s="408"/>
      <c r="T242" s="408"/>
      <c r="U242" s="408"/>
      <c r="V242" s="408"/>
      <c r="W242" s="408"/>
      <c r="X242" s="408"/>
      <c r="Y242" s="408"/>
      <c r="Z242" s="404">
        <f t="shared" si="76"/>
        <v>0</v>
      </c>
      <c r="AA242" s="408"/>
      <c r="AB242" s="408"/>
      <c r="AC242" s="408"/>
      <c r="AD242" s="408"/>
      <c r="AE242" s="408"/>
      <c r="AF242" s="408"/>
      <c r="AG242" s="408"/>
      <c r="AH242" s="408"/>
      <c r="AI242" s="408"/>
      <c r="AJ242" s="408"/>
      <c r="AK242" s="408"/>
      <c r="AL242" s="408"/>
      <c r="AM242" s="408"/>
      <c r="AN242" s="408"/>
      <c r="AO242" s="408"/>
      <c r="AP242" s="408"/>
      <c r="AQ242" s="408"/>
      <c r="AR242" s="408"/>
      <c r="AS242" s="408"/>
      <c r="AT242" s="408"/>
      <c r="AU242" s="408"/>
      <c r="AV242" s="408"/>
      <c r="AW242" s="408"/>
      <c r="AX242" s="408"/>
      <c r="AY242" s="408"/>
      <c r="AZ242" s="408"/>
      <c r="BA242" s="408"/>
      <c r="BB242" s="408"/>
      <c r="BC242" s="408"/>
      <c r="BD242" s="408"/>
      <c r="BE242" s="404" t="s">
        <v>352</v>
      </c>
      <c r="BF242" s="404"/>
      <c r="BG242" s="333" t="s">
        <v>3029</v>
      </c>
      <c r="BH242" s="740" t="s">
        <v>341</v>
      </c>
      <c r="BI242" s="340"/>
      <c r="BJ242" s="963"/>
      <c r="BL242" s="370" t="s">
        <v>517</v>
      </c>
    </row>
    <row r="243" spans="1:64" s="284" customFormat="1" ht="33.75" customHeight="1" x14ac:dyDescent="0.25">
      <c r="A243" s="748" t="s">
        <v>3030</v>
      </c>
      <c r="B243" s="396" t="s">
        <v>3031</v>
      </c>
      <c r="C243" s="739" t="str">
        <f>BE243</f>
        <v>xã Nam Trạch</v>
      </c>
      <c r="D243" s="739" t="s">
        <v>500</v>
      </c>
      <c r="E243" s="404">
        <f>E244+E245+E246+E247+E248+E249</f>
        <v>2.41</v>
      </c>
      <c r="F243" s="344">
        <f t="shared" si="73"/>
        <v>0.65</v>
      </c>
      <c r="G243" s="344">
        <f t="shared" si="79"/>
        <v>0</v>
      </c>
      <c r="H243" s="344">
        <f t="shared" si="79"/>
        <v>0</v>
      </c>
      <c r="I243" s="344">
        <f t="shared" si="74"/>
        <v>1.7600000000000002</v>
      </c>
      <c r="J243" s="770" t="s">
        <v>81</v>
      </c>
      <c r="K243" s="739">
        <f>L243+M243+N243</f>
        <v>0.65</v>
      </c>
      <c r="L243" s="408">
        <f>L244+L245+L246+L247+L248+L249</f>
        <v>0.45</v>
      </c>
      <c r="M243" s="408">
        <f t="shared" ref="M243:BA243" si="85">M244+M245+M246+M247+M248+M249</f>
        <v>0.2</v>
      </c>
      <c r="N243" s="408">
        <f t="shared" si="85"/>
        <v>0</v>
      </c>
      <c r="O243" s="408">
        <f t="shared" si="85"/>
        <v>1.56</v>
      </c>
      <c r="P243" s="408">
        <f t="shared" si="85"/>
        <v>0</v>
      </c>
      <c r="Q243" s="408">
        <f t="shared" si="85"/>
        <v>0</v>
      </c>
      <c r="R243" s="408">
        <f t="shared" si="85"/>
        <v>0</v>
      </c>
      <c r="S243" s="408">
        <f t="shared" si="85"/>
        <v>0</v>
      </c>
      <c r="T243" s="408">
        <f t="shared" si="85"/>
        <v>0.03</v>
      </c>
      <c r="U243" s="408">
        <f t="shared" si="85"/>
        <v>0</v>
      </c>
      <c r="V243" s="408">
        <f t="shared" si="85"/>
        <v>0</v>
      </c>
      <c r="W243" s="408">
        <f t="shared" si="85"/>
        <v>0</v>
      </c>
      <c r="X243" s="408">
        <f t="shared" si="85"/>
        <v>0</v>
      </c>
      <c r="Y243" s="408">
        <f t="shared" si="85"/>
        <v>0</v>
      </c>
      <c r="Z243" s="408">
        <f t="shared" si="85"/>
        <v>0.04</v>
      </c>
      <c r="AA243" s="408">
        <f t="shared" si="85"/>
        <v>0.04</v>
      </c>
      <c r="AB243" s="408">
        <f t="shared" si="85"/>
        <v>0</v>
      </c>
      <c r="AC243" s="408">
        <f t="shared" si="85"/>
        <v>0</v>
      </c>
      <c r="AD243" s="408">
        <f t="shared" si="85"/>
        <v>0</v>
      </c>
      <c r="AE243" s="408">
        <f t="shared" si="85"/>
        <v>0</v>
      </c>
      <c r="AF243" s="408">
        <f t="shared" si="85"/>
        <v>0</v>
      </c>
      <c r="AG243" s="408">
        <f t="shared" si="85"/>
        <v>0</v>
      </c>
      <c r="AH243" s="408">
        <f t="shared" si="85"/>
        <v>0</v>
      </c>
      <c r="AI243" s="408">
        <f t="shared" si="85"/>
        <v>0</v>
      </c>
      <c r="AJ243" s="408">
        <f t="shared" si="85"/>
        <v>0</v>
      </c>
      <c r="AK243" s="408">
        <f t="shared" si="85"/>
        <v>0</v>
      </c>
      <c r="AL243" s="408">
        <f t="shared" si="85"/>
        <v>0</v>
      </c>
      <c r="AM243" s="408">
        <f t="shared" si="85"/>
        <v>0</v>
      </c>
      <c r="AN243" s="408">
        <f t="shared" si="85"/>
        <v>0</v>
      </c>
      <c r="AO243" s="408">
        <f t="shared" si="85"/>
        <v>0</v>
      </c>
      <c r="AP243" s="408">
        <f t="shared" si="85"/>
        <v>0</v>
      </c>
      <c r="AQ243" s="408">
        <f t="shared" si="85"/>
        <v>0</v>
      </c>
      <c r="AR243" s="408">
        <f t="shared" si="85"/>
        <v>0</v>
      </c>
      <c r="AS243" s="408">
        <f t="shared" si="85"/>
        <v>0</v>
      </c>
      <c r="AT243" s="408">
        <f t="shared" si="85"/>
        <v>0</v>
      </c>
      <c r="AU243" s="408">
        <f t="shared" si="85"/>
        <v>0</v>
      </c>
      <c r="AV243" s="408">
        <f t="shared" si="85"/>
        <v>0</v>
      </c>
      <c r="AW243" s="408">
        <f t="shared" si="85"/>
        <v>0</v>
      </c>
      <c r="AX243" s="408">
        <f t="shared" si="85"/>
        <v>0.02</v>
      </c>
      <c r="AY243" s="408">
        <f t="shared" si="85"/>
        <v>0.11000000000000001</v>
      </c>
      <c r="AZ243" s="408">
        <f t="shared" si="85"/>
        <v>0</v>
      </c>
      <c r="BA243" s="408">
        <f t="shared" si="85"/>
        <v>0</v>
      </c>
      <c r="BB243" s="344">
        <f>O243+P243+Q243+T243+U243</f>
        <v>1.59</v>
      </c>
      <c r="BC243" s="344">
        <f>V243+W243+X243+Y243+Z243+AJ243+AK243+AL243+AM243+AN243+AO243+AP243+AQ243+AR243+AS243+AT243+AU243+AV243+AW243+AX243</f>
        <v>0.06</v>
      </c>
      <c r="BD243" s="344">
        <f>AY243+AZ243+BA243</f>
        <v>0.11000000000000001</v>
      </c>
      <c r="BE243" s="404" t="s">
        <v>408</v>
      </c>
      <c r="BF243" s="344" t="s">
        <v>2554</v>
      </c>
      <c r="BG243" s="333"/>
      <c r="BH243" s="740"/>
      <c r="BI243" s="340"/>
      <c r="BJ243" s="765" t="s">
        <v>2878</v>
      </c>
      <c r="BL243" s="370"/>
    </row>
    <row r="244" spans="1:64" s="284" customFormat="1" ht="33.75" hidden="1" customHeight="1" x14ac:dyDescent="0.25">
      <c r="A244" s="748" t="s">
        <v>3032</v>
      </c>
      <c r="B244" s="396" t="s">
        <v>3033</v>
      </c>
      <c r="C244" s="396"/>
      <c r="D244" s="396"/>
      <c r="E244" s="404">
        <f t="shared" ref="E244:E249" si="86">SUM(L244:Z244,AJ244:BA244)</f>
        <v>0.5</v>
      </c>
      <c r="F244" s="344">
        <f t="shared" si="73"/>
        <v>0.45</v>
      </c>
      <c r="G244" s="344">
        <f t="shared" si="79"/>
        <v>0</v>
      </c>
      <c r="H244" s="344">
        <f t="shared" si="79"/>
        <v>0</v>
      </c>
      <c r="I244" s="344">
        <f t="shared" si="74"/>
        <v>0.05</v>
      </c>
      <c r="J244" s="770" t="s">
        <v>81</v>
      </c>
      <c r="K244" s="770"/>
      <c r="L244" s="408">
        <v>0.45</v>
      </c>
      <c r="M244" s="408"/>
      <c r="N244" s="408"/>
      <c r="O244" s="408"/>
      <c r="P244" s="408"/>
      <c r="Q244" s="408"/>
      <c r="R244" s="408"/>
      <c r="S244" s="408"/>
      <c r="T244" s="408"/>
      <c r="U244" s="408"/>
      <c r="V244" s="408"/>
      <c r="W244" s="408"/>
      <c r="X244" s="408"/>
      <c r="Y244" s="408"/>
      <c r="Z244" s="404">
        <f t="shared" si="76"/>
        <v>0.01</v>
      </c>
      <c r="AA244" s="408">
        <v>0.01</v>
      </c>
      <c r="AB244" s="408"/>
      <c r="AC244" s="408"/>
      <c r="AD244" s="408"/>
      <c r="AE244" s="408"/>
      <c r="AF244" s="408"/>
      <c r="AG244" s="408"/>
      <c r="AH244" s="408"/>
      <c r="AI244" s="408"/>
      <c r="AJ244" s="408"/>
      <c r="AK244" s="408"/>
      <c r="AL244" s="408"/>
      <c r="AM244" s="408"/>
      <c r="AN244" s="408"/>
      <c r="AO244" s="408"/>
      <c r="AP244" s="408"/>
      <c r="AQ244" s="408"/>
      <c r="AR244" s="408"/>
      <c r="AS244" s="408"/>
      <c r="AT244" s="408"/>
      <c r="AU244" s="408"/>
      <c r="AV244" s="408"/>
      <c r="AW244" s="408"/>
      <c r="AX244" s="408"/>
      <c r="AY244" s="408">
        <v>0.04</v>
      </c>
      <c r="AZ244" s="408"/>
      <c r="BA244" s="408"/>
      <c r="BB244" s="408"/>
      <c r="BC244" s="408"/>
      <c r="BD244" s="408"/>
      <c r="BE244" s="404" t="s">
        <v>408</v>
      </c>
      <c r="BF244" s="404"/>
      <c r="BG244" s="333" t="s">
        <v>3034</v>
      </c>
      <c r="BH244" s="740" t="s">
        <v>341</v>
      </c>
      <c r="BI244" s="340"/>
      <c r="BJ244" s="961" t="s">
        <v>3035</v>
      </c>
      <c r="BL244" s="370" t="s">
        <v>517</v>
      </c>
    </row>
    <row r="245" spans="1:64" s="284" customFormat="1" ht="32.25" hidden="1" customHeight="1" x14ac:dyDescent="0.25">
      <c r="A245" s="748" t="s">
        <v>3036</v>
      </c>
      <c r="B245" s="396" t="s">
        <v>3037</v>
      </c>
      <c r="C245" s="396"/>
      <c r="D245" s="396"/>
      <c r="E245" s="404">
        <f t="shared" si="86"/>
        <v>0.41000000000000003</v>
      </c>
      <c r="F245" s="344">
        <f t="shared" si="73"/>
        <v>0</v>
      </c>
      <c r="G245" s="344">
        <f t="shared" si="79"/>
        <v>0</v>
      </c>
      <c r="H245" s="344">
        <f t="shared" si="79"/>
        <v>0</v>
      </c>
      <c r="I245" s="344">
        <f t="shared" si="74"/>
        <v>0.41000000000000003</v>
      </c>
      <c r="J245" s="770" t="s">
        <v>81</v>
      </c>
      <c r="K245" s="770"/>
      <c r="L245" s="408"/>
      <c r="M245" s="408"/>
      <c r="N245" s="408"/>
      <c r="O245" s="408">
        <v>0.32</v>
      </c>
      <c r="P245" s="408"/>
      <c r="Q245" s="408"/>
      <c r="R245" s="408"/>
      <c r="S245" s="408"/>
      <c r="T245" s="408"/>
      <c r="U245" s="408"/>
      <c r="V245" s="408"/>
      <c r="W245" s="408"/>
      <c r="X245" s="408"/>
      <c r="Y245" s="408"/>
      <c r="Z245" s="404"/>
      <c r="AA245" s="408"/>
      <c r="AB245" s="408"/>
      <c r="AC245" s="408"/>
      <c r="AD245" s="408"/>
      <c r="AE245" s="408"/>
      <c r="AF245" s="408"/>
      <c r="AG245" s="408"/>
      <c r="AH245" s="408"/>
      <c r="AI245" s="408"/>
      <c r="AJ245" s="408"/>
      <c r="AK245" s="408"/>
      <c r="AL245" s="408"/>
      <c r="AM245" s="408"/>
      <c r="AN245" s="408"/>
      <c r="AO245" s="408"/>
      <c r="AP245" s="408"/>
      <c r="AQ245" s="408"/>
      <c r="AR245" s="408"/>
      <c r="AS245" s="408"/>
      <c r="AT245" s="408"/>
      <c r="AU245" s="408"/>
      <c r="AV245" s="408"/>
      <c r="AW245" s="408"/>
      <c r="AX245" s="408">
        <v>0.02</v>
      </c>
      <c r="AY245" s="408">
        <v>7.0000000000000007E-2</v>
      </c>
      <c r="AZ245" s="408"/>
      <c r="BA245" s="408"/>
      <c r="BB245" s="408"/>
      <c r="BC245" s="408"/>
      <c r="BD245" s="408"/>
      <c r="BE245" s="404" t="s">
        <v>408</v>
      </c>
      <c r="BF245" s="404"/>
      <c r="BG245" s="333" t="s">
        <v>3038</v>
      </c>
      <c r="BH245" s="740"/>
      <c r="BI245" s="340"/>
      <c r="BJ245" s="962"/>
      <c r="BL245" s="370" t="s">
        <v>517</v>
      </c>
    </row>
    <row r="246" spans="1:64" s="284" customFormat="1" ht="32.25" hidden="1" customHeight="1" x14ac:dyDescent="0.25">
      <c r="A246" s="748" t="s">
        <v>3039</v>
      </c>
      <c r="B246" s="396" t="s">
        <v>3040</v>
      </c>
      <c r="C246" s="396"/>
      <c r="D246" s="396"/>
      <c r="E246" s="404">
        <f t="shared" si="86"/>
        <v>0.22</v>
      </c>
      <c r="F246" s="344">
        <f t="shared" si="73"/>
        <v>0.2</v>
      </c>
      <c r="G246" s="344">
        <f t="shared" si="79"/>
        <v>0</v>
      </c>
      <c r="H246" s="344">
        <f t="shared" si="79"/>
        <v>0</v>
      </c>
      <c r="I246" s="344">
        <f t="shared" si="74"/>
        <v>0.02</v>
      </c>
      <c r="J246" s="770" t="s">
        <v>81</v>
      </c>
      <c r="K246" s="770"/>
      <c r="L246" s="408"/>
      <c r="M246" s="408">
        <v>0.2</v>
      </c>
      <c r="N246" s="408"/>
      <c r="O246" s="408">
        <v>0.02</v>
      </c>
      <c r="P246" s="408"/>
      <c r="Q246" s="408"/>
      <c r="R246" s="408"/>
      <c r="S246" s="408"/>
      <c r="T246" s="408"/>
      <c r="U246" s="408"/>
      <c r="V246" s="408"/>
      <c r="W246" s="408"/>
      <c r="X246" s="408"/>
      <c r="Y246" s="408"/>
      <c r="Z246" s="404">
        <f t="shared" si="76"/>
        <v>0</v>
      </c>
      <c r="AA246" s="408"/>
      <c r="AB246" s="408"/>
      <c r="AC246" s="408"/>
      <c r="AD246" s="408"/>
      <c r="AE246" s="408"/>
      <c r="AF246" s="408"/>
      <c r="AG246" s="408"/>
      <c r="AH246" s="408"/>
      <c r="AI246" s="408"/>
      <c r="AJ246" s="408"/>
      <c r="AK246" s="408"/>
      <c r="AL246" s="408"/>
      <c r="AM246" s="408"/>
      <c r="AN246" s="408"/>
      <c r="AO246" s="408"/>
      <c r="AP246" s="408"/>
      <c r="AQ246" s="408"/>
      <c r="AR246" s="408"/>
      <c r="AS246" s="408"/>
      <c r="AT246" s="408"/>
      <c r="AU246" s="408"/>
      <c r="AV246" s="408"/>
      <c r="AW246" s="408"/>
      <c r="AX246" s="408"/>
      <c r="AY246" s="408"/>
      <c r="AZ246" s="408"/>
      <c r="BA246" s="408"/>
      <c r="BB246" s="408"/>
      <c r="BC246" s="408"/>
      <c r="BD246" s="408"/>
      <c r="BE246" s="404" t="s">
        <v>408</v>
      </c>
      <c r="BF246" s="404"/>
      <c r="BG246" s="333" t="s">
        <v>3041</v>
      </c>
      <c r="BH246" s="740" t="s">
        <v>341</v>
      </c>
      <c r="BI246" s="340"/>
      <c r="BJ246" s="962"/>
      <c r="BL246" s="370" t="s">
        <v>517</v>
      </c>
    </row>
    <row r="247" spans="1:64" s="284" customFormat="1" ht="32.25" hidden="1" customHeight="1" x14ac:dyDescent="0.25">
      <c r="A247" s="748" t="s">
        <v>3042</v>
      </c>
      <c r="B247" s="396" t="s">
        <v>3043</v>
      </c>
      <c r="C247" s="396"/>
      <c r="D247" s="396"/>
      <c r="E247" s="404">
        <f t="shared" si="86"/>
        <v>0.5</v>
      </c>
      <c r="F247" s="344">
        <f t="shared" si="73"/>
        <v>0</v>
      </c>
      <c r="G247" s="344">
        <f t="shared" si="79"/>
        <v>0</v>
      </c>
      <c r="H247" s="344">
        <f t="shared" si="79"/>
        <v>0</v>
      </c>
      <c r="I247" s="344">
        <f t="shared" si="74"/>
        <v>0.5</v>
      </c>
      <c r="J247" s="770" t="s">
        <v>81</v>
      </c>
      <c r="K247" s="770"/>
      <c r="L247" s="408"/>
      <c r="M247" s="408"/>
      <c r="N247" s="408"/>
      <c r="O247" s="408">
        <v>0.48</v>
      </c>
      <c r="P247" s="408"/>
      <c r="Q247" s="408"/>
      <c r="R247" s="408"/>
      <c r="S247" s="408"/>
      <c r="T247" s="408"/>
      <c r="U247" s="408"/>
      <c r="V247" s="408"/>
      <c r="W247" s="408"/>
      <c r="X247" s="408"/>
      <c r="Y247" s="408"/>
      <c r="Z247" s="404">
        <f t="shared" si="76"/>
        <v>0.02</v>
      </c>
      <c r="AA247" s="408">
        <v>0.02</v>
      </c>
      <c r="AB247" s="408"/>
      <c r="AC247" s="408"/>
      <c r="AD247" s="408"/>
      <c r="AE247" s="408"/>
      <c r="AF247" s="408"/>
      <c r="AG247" s="408"/>
      <c r="AH247" s="408"/>
      <c r="AI247" s="408"/>
      <c r="AJ247" s="408"/>
      <c r="AK247" s="408"/>
      <c r="AL247" s="408"/>
      <c r="AM247" s="408"/>
      <c r="AN247" s="408"/>
      <c r="AO247" s="408"/>
      <c r="AP247" s="408"/>
      <c r="AQ247" s="408"/>
      <c r="AR247" s="408"/>
      <c r="AS247" s="408"/>
      <c r="AT247" s="408"/>
      <c r="AU247" s="408"/>
      <c r="AV247" s="408"/>
      <c r="AW247" s="408"/>
      <c r="AX247" s="408"/>
      <c r="AY247" s="408"/>
      <c r="AZ247" s="408"/>
      <c r="BA247" s="408"/>
      <c r="BB247" s="408"/>
      <c r="BC247" s="408"/>
      <c r="BD247" s="408"/>
      <c r="BE247" s="404" t="s">
        <v>408</v>
      </c>
      <c r="BF247" s="404"/>
      <c r="BG247" s="333" t="s">
        <v>3044</v>
      </c>
      <c r="BH247" s="740" t="s">
        <v>341</v>
      </c>
      <c r="BI247" s="340"/>
      <c r="BJ247" s="962"/>
      <c r="BL247" s="370" t="s">
        <v>517</v>
      </c>
    </row>
    <row r="248" spans="1:64" s="284" customFormat="1" ht="32.25" hidden="1" customHeight="1" x14ac:dyDescent="0.25">
      <c r="A248" s="748" t="s">
        <v>3045</v>
      </c>
      <c r="B248" s="396" t="s">
        <v>3046</v>
      </c>
      <c r="C248" s="396"/>
      <c r="D248" s="396"/>
      <c r="E248" s="404">
        <f t="shared" si="86"/>
        <v>0.5</v>
      </c>
      <c r="F248" s="344">
        <f t="shared" si="73"/>
        <v>0</v>
      </c>
      <c r="G248" s="344">
        <f t="shared" si="79"/>
        <v>0</v>
      </c>
      <c r="H248" s="344">
        <f t="shared" si="79"/>
        <v>0</v>
      </c>
      <c r="I248" s="344">
        <f t="shared" si="74"/>
        <v>0.5</v>
      </c>
      <c r="J248" s="770" t="s">
        <v>81</v>
      </c>
      <c r="K248" s="770"/>
      <c r="L248" s="408"/>
      <c r="M248" s="408"/>
      <c r="N248" s="408"/>
      <c r="O248" s="408">
        <v>0.46</v>
      </c>
      <c r="P248" s="408"/>
      <c r="Q248" s="408"/>
      <c r="R248" s="408"/>
      <c r="S248" s="408"/>
      <c r="T248" s="408">
        <v>0.03</v>
      </c>
      <c r="U248" s="408"/>
      <c r="V248" s="408"/>
      <c r="W248" s="408"/>
      <c r="X248" s="408"/>
      <c r="Y248" s="408"/>
      <c r="Z248" s="404">
        <f t="shared" si="76"/>
        <v>0.01</v>
      </c>
      <c r="AA248" s="408">
        <v>0.01</v>
      </c>
      <c r="AB248" s="408"/>
      <c r="AC248" s="408"/>
      <c r="AD248" s="408"/>
      <c r="AE248" s="408"/>
      <c r="AF248" s="408"/>
      <c r="AG248" s="408"/>
      <c r="AH248" s="408"/>
      <c r="AI248" s="408"/>
      <c r="AJ248" s="408"/>
      <c r="AK248" s="408"/>
      <c r="AL248" s="408"/>
      <c r="AM248" s="408"/>
      <c r="AN248" s="408"/>
      <c r="AO248" s="408"/>
      <c r="AP248" s="408"/>
      <c r="AQ248" s="408"/>
      <c r="AR248" s="408"/>
      <c r="AS248" s="408"/>
      <c r="AT248" s="408"/>
      <c r="AU248" s="408"/>
      <c r="AV248" s="408"/>
      <c r="AW248" s="408"/>
      <c r="AX248" s="408"/>
      <c r="AY248" s="408"/>
      <c r="AZ248" s="408"/>
      <c r="BA248" s="408"/>
      <c r="BB248" s="408"/>
      <c r="BC248" s="408"/>
      <c r="BD248" s="408"/>
      <c r="BE248" s="404" t="s">
        <v>408</v>
      </c>
      <c r="BF248" s="404"/>
      <c r="BG248" s="333" t="s">
        <v>3047</v>
      </c>
      <c r="BH248" s="740" t="s">
        <v>341</v>
      </c>
      <c r="BI248" s="340"/>
      <c r="BJ248" s="962"/>
      <c r="BL248" s="370" t="s">
        <v>517</v>
      </c>
    </row>
    <row r="249" spans="1:64" s="284" customFormat="1" ht="33.75" hidden="1" customHeight="1" x14ac:dyDescent="0.25">
      <c r="A249" s="748" t="s">
        <v>3048</v>
      </c>
      <c r="B249" s="396" t="s">
        <v>3049</v>
      </c>
      <c r="C249" s="396"/>
      <c r="D249" s="396"/>
      <c r="E249" s="404">
        <f t="shared" si="86"/>
        <v>0.28000000000000003</v>
      </c>
      <c r="F249" s="344">
        <f t="shared" si="73"/>
        <v>0</v>
      </c>
      <c r="G249" s="344">
        <f t="shared" si="79"/>
        <v>0</v>
      </c>
      <c r="H249" s="344">
        <f t="shared" si="79"/>
        <v>0</v>
      </c>
      <c r="I249" s="344">
        <f t="shared" si="74"/>
        <v>0.28000000000000003</v>
      </c>
      <c r="J249" s="770" t="s">
        <v>81</v>
      </c>
      <c r="K249" s="770"/>
      <c r="L249" s="408"/>
      <c r="M249" s="408"/>
      <c r="N249" s="408"/>
      <c r="O249" s="408">
        <v>0.28000000000000003</v>
      </c>
      <c r="P249" s="408"/>
      <c r="Q249" s="408"/>
      <c r="R249" s="408"/>
      <c r="S249" s="408"/>
      <c r="T249" s="408"/>
      <c r="U249" s="408"/>
      <c r="V249" s="408"/>
      <c r="W249" s="408"/>
      <c r="X249" s="408"/>
      <c r="Y249" s="408"/>
      <c r="Z249" s="404"/>
      <c r="AA249" s="408"/>
      <c r="AB249" s="408"/>
      <c r="AC249" s="408"/>
      <c r="AD249" s="408"/>
      <c r="AE249" s="408"/>
      <c r="AF249" s="408"/>
      <c r="AG249" s="408"/>
      <c r="AH249" s="408"/>
      <c r="AI249" s="408"/>
      <c r="AJ249" s="408"/>
      <c r="AK249" s="408"/>
      <c r="AL249" s="408"/>
      <c r="AM249" s="408"/>
      <c r="AN249" s="408"/>
      <c r="AO249" s="408"/>
      <c r="AP249" s="408"/>
      <c r="AQ249" s="408"/>
      <c r="AR249" s="408"/>
      <c r="AS249" s="408"/>
      <c r="AT249" s="408"/>
      <c r="AU249" s="408"/>
      <c r="AV249" s="408"/>
      <c r="AW249" s="408"/>
      <c r="AX249" s="408"/>
      <c r="AY249" s="408"/>
      <c r="AZ249" s="408"/>
      <c r="BA249" s="408"/>
      <c r="BB249" s="408"/>
      <c r="BC249" s="408"/>
      <c r="BD249" s="408"/>
      <c r="BE249" s="404" t="s">
        <v>408</v>
      </c>
      <c r="BF249" s="404"/>
      <c r="BG249" s="333" t="s">
        <v>3050</v>
      </c>
      <c r="BH249" s="740"/>
      <c r="BI249" s="340"/>
      <c r="BJ249" s="963"/>
      <c r="BL249" s="370" t="s">
        <v>517</v>
      </c>
    </row>
    <row r="250" spans="1:64" s="284" customFormat="1" ht="34.5" customHeight="1" x14ac:dyDescent="0.25">
      <c r="A250" s="748" t="s">
        <v>3051</v>
      </c>
      <c r="B250" s="396" t="s">
        <v>3052</v>
      </c>
      <c r="C250" s="739" t="str">
        <f>BE250</f>
        <v>xã Nhân Trạch</v>
      </c>
      <c r="D250" s="739" t="s">
        <v>500</v>
      </c>
      <c r="E250" s="404">
        <f>E251+E252+E253</f>
        <v>1.5</v>
      </c>
      <c r="F250" s="344">
        <f t="shared" si="73"/>
        <v>0</v>
      </c>
      <c r="G250" s="344">
        <f t="shared" si="79"/>
        <v>0</v>
      </c>
      <c r="H250" s="344">
        <f t="shared" si="79"/>
        <v>0</v>
      </c>
      <c r="I250" s="344">
        <f t="shared" si="74"/>
        <v>1.5</v>
      </c>
      <c r="J250" s="770" t="s">
        <v>81</v>
      </c>
      <c r="K250" s="739">
        <f>L250+M250+N250</f>
        <v>0</v>
      </c>
      <c r="L250" s="408">
        <f>L251+L252+L253</f>
        <v>0</v>
      </c>
      <c r="M250" s="408">
        <f t="shared" ref="M250:BA250" si="87">M251+M252+M253</f>
        <v>0</v>
      </c>
      <c r="N250" s="408">
        <f t="shared" si="87"/>
        <v>0</v>
      </c>
      <c r="O250" s="408">
        <f t="shared" si="87"/>
        <v>0</v>
      </c>
      <c r="P250" s="408">
        <f t="shared" si="87"/>
        <v>0</v>
      </c>
      <c r="Q250" s="408">
        <f t="shared" si="87"/>
        <v>0</v>
      </c>
      <c r="R250" s="408">
        <f t="shared" si="87"/>
        <v>0</v>
      </c>
      <c r="S250" s="408">
        <f t="shared" si="87"/>
        <v>0</v>
      </c>
      <c r="T250" s="408">
        <f t="shared" si="87"/>
        <v>0.5</v>
      </c>
      <c r="U250" s="408">
        <f t="shared" si="87"/>
        <v>0</v>
      </c>
      <c r="V250" s="408">
        <f t="shared" si="87"/>
        <v>0</v>
      </c>
      <c r="W250" s="408">
        <f t="shared" si="87"/>
        <v>0</v>
      </c>
      <c r="X250" s="408">
        <f t="shared" si="87"/>
        <v>0</v>
      </c>
      <c r="Y250" s="408">
        <f t="shared" si="87"/>
        <v>0</v>
      </c>
      <c r="Z250" s="408">
        <f t="shared" si="87"/>
        <v>0</v>
      </c>
      <c r="AA250" s="408">
        <f t="shared" si="87"/>
        <v>0</v>
      </c>
      <c r="AB250" s="408">
        <f t="shared" si="87"/>
        <v>0</v>
      </c>
      <c r="AC250" s="408">
        <f t="shared" si="87"/>
        <v>0</v>
      </c>
      <c r="AD250" s="408">
        <f t="shared" si="87"/>
        <v>0</v>
      </c>
      <c r="AE250" s="408">
        <f t="shared" si="87"/>
        <v>0</v>
      </c>
      <c r="AF250" s="408">
        <f t="shared" si="87"/>
        <v>0</v>
      </c>
      <c r="AG250" s="408">
        <f t="shared" si="87"/>
        <v>0</v>
      </c>
      <c r="AH250" s="408">
        <f t="shared" si="87"/>
        <v>0</v>
      </c>
      <c r="AI250" s="408">
        <f t="shared" si="87"/>
        <v>0</v>
      </c>
      <c r="AJ250" s="408">
        <f t="shared" si="87"/>
        <v>0</v>
      </c>
      <c r="AK250" s="408">
        <f t="shared" si="87"/>
        <v>0</v>
      </c>
      <c r="AL250" s="408">
        <f t="shared" si="87"/>
        <v>0</v>
      </c>
      <c r="AM250" s="408">
        <f t="shared" si="87"/>
        <v>0</v>
      </c>
      <c r="AN250" s="408">
        <f t="shared" si="87"/>
        <v>0</v>
      </c>
      <c r="AO250" s="408">
        <f t="shared" si="87"/>
        <v>0</v>
      </c>
      <c r="AP250" s="408">
        <f t="shared" si="87"/>
        <v>0</v>
      </c>
      <c r="AQ250" s="408">
        <f t="shared" si="87"/>
        <v>0</v>
      </c>
      <c r="AR250" s="408">
        <f t="shared" si="87"/>
        <v>0</v>
      </c>
      <c r="AS250" s="408">
        <f t="shared" si="87"/>
        <v>0</v>
      </c>
      <c r="AT250" s="408">
        <f t="shared" si="87"/>
        <v>0</v>
      </c>
      <c r="AU250" s="408">
        <f t="shared" si="87"/>
        <v>0</v>
      </c>
      <c r="AV250" s="408">
        <f t="shared" si="87"/>
        <v>0</v>
      </c>
      <c r="AW250" s="408">
        <f t="shared" si="87"/>
        <v>0</v>
      </c>
      <c r="AX250" s="408">
        <f t="shared" si="87"/>
        <v>0</v>
      </c>
      <c r="AY250" s="408">
        <f t="shared" si="87"/>
        <v>1</v>
      </c>
      <c r="AZ250" s="408">
        <f t="shared" si="87"/>
        <v>0</v>
      </c>
      <c r="BA250" s="408">
        <f t="shared" si="87"/>
        <v>0</v>
      </c>
      <c r="BB250" s="344">
        <f>O250+P250+Q250+T250+U250</f>
        <v>0.5</v>
      </c>
      <c r="BC250" s="344">
        <f>V250+W250+X250+Y250+Z250+AJ250+AK250+AL250+AM250+AN250+AO250+AP250+AQ250+AR250+AS250+AT250+AU250+AV250+AW250+AX250</f>
        <v>0</v>
      </c>
      <c r="BD250" s="344">
        <f>AY250+AZ250+BA250</f>
        <v>1</v>
      </c>
      <c r="BE250" s="404" t="s">
        <v>425</v>
      </c>
      <c r="BF250" s="344" t="s">
        <v>2554</v>
      </c>
      <c r="BG250" s="333"/>
      <c r="BH250" s="740"/>
      <c r="BI250" s="340"/>
      <c r="BJ250" s="765" t="s">
        <v>2878</v>
      </c>
      <c r="BL250" s="370"/>
    </row>
    <row r="251" spans="1:64" s="284" customFormat="1" ht="32.25" hidden="1" customHeight="1" x14ac:dyDescent="0.25">
      <c r="A251" s="748" t="s">
        <v>3053</v>
      </c>
      <c r="B251" s="396" t="s">
        <v>3054</v>
      </c>
      <c r="C251" s="396"/>
      <c r="D251" s="396"/>
      <c r="E251" s="404">
        <f>SUM(L251:Z251,AJ251:BA251)</f>
        <v>0.5</v>
      </c>
      <c r="F251" s="344">
        <f t="shared" si="73"/>
        <v>0</v>
      </c>
      <c r="G251" s="344">
        <f t="shared" si="79"/>
        <v>0</v>
      </c>
      <c r="H251" s="344">
        <f t="shared" si="79"/>
        <v>0</v>
      </c>
      <c r="I251" s="344">
        <f t="shared" si="74"/>
        <v>0.5</v>
      </c>
      <c r="J251" s="770" t="s">
        <v>81</v>
      </c>
      <c r="K251" s="770"/>
      <c r="L251" s="408"/>
      <c r="M251" s="408"/>
      <c r="N251" s="408"/>
      <c r="O251" s="408"/>
      <c r="P251" s="408"/>
      <c r="Q251" s="408"/>
      <c r="R251" s="408"/>
      <c r="S251" s="408"/>
      <c r="T251" s="408"/>
      <c r="U251" s="408"/>
      <c r="V251" s="408"/>
      <c r="W251" s="408"/>
      <c r="X251" s="408"/>
      <c r="Y251" s="408"/>
      <c r="Z251" s="404">
        <f t="shared" si="76"/>
        <v>0</v>
      </c>
      <c r="AA251" s="408"/>
      <c r="AB251" s="408"/>
      <c r="AC251" s="408"/>
      <c r="AD251" s="408"/>
      <c r="AE251" s="408"/>
      <c r="AF251" s="408"/>
      <c r="AG251" s="408"/>
      <c r="AH251" s="408"/>
      <c r="AI251" s="408"/>
      <c r="AJ251" s="408"/>
      <c r="AK251" s="408"/>
      <c r="AL251" s="408"/>
      <c r="AM251" s="408"/>
      <c r="AN251" s="408"/>
      <c r="AO251" s="408"/>
      <c r="AP251" s="408"/>
      <c r="AQ251" s="408"/>
      <c r="AR251" s="408"/>
      <c r="AS251" s="408"/>
      <c r="AT251" s="408"/>
      <c r="AU251" s="408"/>
      <c r="AV251" s="408"/>
      <c r="AW251" s="408"/>
      <c r="AX251" s="408"/>
      <c r="AY251" s="408">
        <v>0.5</v>
      </c>
      <c r="AZ251" s="408"/>
      <c r="BA251" s="408"/>
      <c r="BB251" s="408"/>
      <c r="BC251" s="408"/>
      <c r="BD251" s="408"/>
      <c r="BE251" s="404" t="s">
        <v>425</v>
      </c>
      <c r="BF251" s="404"/>
      <c r="BG251" s="333" t="s">
        <v>426</v>
      </c>
      <c r="BH251" s="740" t="s">
        <v>341</v>
      </c>
      <c r="BI251" s="340"/>
      <c r="BJ251" s="961" t="s">
        <v>3055</v>
      </c>
      <c r="BL251" s="370" t="s">
        <v>517</v>
      </c>
    </row>
    <row r="252" spans="1:64" s="284" customFormat="1" ht="32.25" hidden="1" customHeight="1" x14ac:dyDescent="0.25">
      <c r="A252" s="748" t="s">
        <v>3056</v>
      </c>
      <c r="B252" s="396" t="s">
        <v>3057</v>
      </c>
      <c r="C252" s="396"/>
      <c r="D252" s="396"/>
      <c r="E252" s="404">
        <f>SUM(L252:Z252,AJ252:BA252)</f>
        <v>0.5</v>
      </c>
      <c r="F252" s="344">
        <f t="shared" si="73"/>
        <v>0</v>
      </c>
      <c r="G252" s="344">
        <f t="shared" si="79"/>
        <v>0</v>
      </c>
      <c r="H252" s="344">
        <f t="shared" si="79"/>
        <v>0</v>
      </c>
      <c r="I252" s="344">
        <f t="shared" si="74"/>
        <v>0.5</v>
      </c>
      <c r="J252" s="770" t="s">
        <v>81</v>
      </c>
      <c r="K252" s="770"/>
      <c r="L252" s="408"/>
      <c r="M252" s="408"/>
      <c r="N252" s="408"/>
      <c r="O252" s="408"/>
      <c r="P252" s="408"/>
      <c r="Q252" s="408"/>
      <c r="R252" s="408"/>
      <c r="S252" s="408"/>
      <c r="T252" s="408">
        <v>0.5</v>
      </c>
      <c r="U252" s="408"/>
      <c r="V252" s="408"/>
      <c r="W252" s="408"/>
      <c r="X252" s="408"/>
      <c r="Y252" s="408"/>
      <c r="Z252" s="404">
        <f t="shared" si="76"/>
        <v>0</v>
      </c>
      <c r="AA252" s="408"/>
      <c r="AB252" s="408"/>
      <c r="AC252" s="408"/>
      <c r="AD252" s="408"/>
      <c r="AE252" s="408"/>
      <c r="AF252" s="408"/>
      <c r="AG252" s="408"/>
      <c r="AH252" s="408"/>
      <c r="AI252" s="408"/>
      <c r="AJ252" s="408"/>
      <c r="AK252" s="408"/>
      <c r="AL252" s="408"/>
      <c r="AM252" s="408"/>
      <c r="AN252" s="408"/>
      <c r="AO252" s="408"/>
      <c r="AP252" s="408"/>
      <c r="AQ252" s="408"/>
      <c r="AR252" s="408"/>
      <c r="AS252" s="408"/>
      <c r="AT252" s="408"/>
      <c r="AU252" s="408"/>
      <c r="AV252" s="408"/>
      <c r="AW252" s="408"/>
      <c r="AX252" s="408"/>
      <c r="AY252" s="408"/>
      <c r="AZ252" s="408"/>
      <c r="BA252" s="408"/>
      <c r="BB252" s="408"/>
      <c r="BC252" s="408"/>
      <c r="BD252" s="408"/>
      <c r="BE252" s="404" t="s">
        <v>425</v>
      </c>
      <c r="BF252" s="404"/>
      <c r="BG252" s="333"/>
      <c r="BH252" s="740" t="s">
        <v>341</v>
      </c>
      <c r="BI252" s="340"/>
      <c r="BJ252" s="962"/>
      <c r="BL252" s="370" t="s">
        <v>517</v>
      </c>
    </row>
    <row r="253" spans="1:64" s="284" customFormat="1" ht="32.25" hidden="1" customHeight="1" x14ac:dyDescent="0.25">
      <c r="A253" s="748" t="s">
        <v>3058</v>
      </c>
      <c r="B253" s="396" t="s">
        <v>3059</v>
      </c>
      <c r="C253" s="396"/>
      <c r="D253" s="396"/>
      <c r="E253" s="404">
        <f>SUM(L253:Z253,AJ253:BA253)</f>
        <v>0.5</v>
      </c>
      <c r="F253" s="344">
        <f t="shared" si="73"/>
        <v>0</v>
      </c>
      <c r="G253" s="344">
        <f t="shared" si="79"/>
        <v>0</v>
      </c>
      <c r="H253" s="344">
        <f t="shared" si="79"/>
        <v>0</v>
      </c>
      <c r="I253" s="344">
        <f t="shared" si="74"/>
        <v>0.5</v>
      </c>
      <c r="J253" s="770" t="s">
        <v>81</v>
      </c>
      <c r="K253" s="770"/>
      <c r="L253" s="408"/>
      <c r="M253" s="408"/>
      <c r="N253" s="408"/>
      <c r="O253" s="408"/>
      <c r="P253" s="408"/>
      <c r="Q253" s="408"/>
      <c r="R253" s="408"/>
      <c r="S253" s="408"/>
      <c r="T253" s="408"/>
      <c r="U253" s="408"/>
      <c r="V253" s="408"/>
      <c r="W253" s="408"/>
      <c r="X253" s="408"/>
      <c r="Y253" s="408"/>
      <c r="Z253" s="404">
        <f t="shared" si="76"/>
        <v>0</v>
      </c>
      <c r="AA253" s="408"/>
      <c r="AB253" s="408"/>
      <c r="AC253" s="408"/>
      <c r="AD253" s="408"/>
      <c r="AE253" s="408"/>
      <c r="AF253" s="408"/>
      <c r="AG253" s="408"/>
      <c r="AH253" s="408"/>
      <c r="AI253" s="408"/>
      <c r="AJ253" s="408"/>
      <c r="AK253" s="408"/>
      <c r="AL253" s="408"/>
      <c r="AM253" s="408"/>
      <c r="AN253" s="408"/>
      <c r="AO253" s="408"/>
      <c r="AP253" s="408"/>
      <c r="AQ253" s="408"/>
      <c r="AR253" s="408"/>
      <c r="AS253" s="408"/>
      <c r="AT253" s="408"/>
      <c r="AU253" s="408"/>
      <c r="AV253" s="408"/>
      <c r="AW253" s="408"/>
      <c r="AX253" s="408"/>
      <c r="AY253" s="408">
        <v>0.5</v>
      </c>
      <c r="AZ253" s="408"/>
      <c r="BA253" s="408"/>
      <c r="BB253" s="408"/>
      <c r="BC253" s="408"/>
      <c r="BD253" s="408"/>
      <c r="BE253" s="404" t="s">
        <v>425</v>
      </c>
      <c r="BF253" s="404"/>
      <c r="BG253" s="333" t="s">
        <v>3060</v>
      </c>
      <c r="BH253" s="740" t="s">
        <v>341</v>
      </c>
      <c r="BI253" s="340"/>
      <c r="BJ253" s="963"/>
      <c r="BL253" s="370" t="s">
        <v>517</v>
      </c>
    </row>
    <row r="254" spans="1:64" s="284" customFormat="1" ht="36.75" customHeight="1" x14ac:dyDescent="0.25">
      <c r="A254" s="748" t="s">
        <v>3061</v>
      </c>
      <c r="B254" s="396" t="s">
        <v>3062</v>
      </c>
      <c r="C254" s="739" t="str">
        <f>BE254</f>
        <v>xã Phú Định</v>
      </c>
      <c r="D254" s="739" t="s">
        <v>500</v>
      </c>
      <c r="E254" s="404">
        <f>E255+E256+E257</f>
        <v>1.4</v>
      </c>
      <c r="F254" s="344">
        <f t="shared" si="73"/>
        <v>0.37</v>
      </c>
      <c r="G254" s="344">
        <f t="shared" si="79"/>
        <v>0</v>
      </c>
      <c r="H254" s="344">
        <f t="shared" si="79"/>
        <v>0</v>
      </c>
      <c r="I254" s="344">
        <f t="shared" si="74"/>
        <v>1.03</v>
      </c>
      <c r="J254" s="770" t="s">
        <v>81</v>
      </c>
      <c r="K254" s="739">
        <f>L254+M254+N254</f>
        <v>0.37</v>
      </c>
      <c r="L254" s="408">
        <f>L255+L256+L257</f>
        <v>0</v>
      </c>
      <c r="M254" s="408">
        <f t="shared" ref="M254:BA254" si="88">M255+M256+M257</f>
        <v>0.37</v>
      </c>
      <c r="N254" s="408">
        <f t="shared" si="88"/>
        <v>0</v>
      </c>
      <c r="O254" s="408">
        <f t="shared" si="88"/>
        <v>0.95000000000000007</v>
      </c>
      <c r="P254" s="408">
        <f t="shared" si="88"/>
        <v>0</v>
      </c>
      <c r="Q254" s="408">
        <f t="shared" si="88"/>
        <v>0</v>
      </c>
      <c r="R254" s="408">
        <f t="shared" si="88"/>
        <v>0</v>
      </c>
      <c r="S254" s="408">
        <f t="shared" si="88"/>
        <v>0</v>
      </c>
      <c r="T254" s="408">
        <f t="shared" si="88"/>
        <v>0</v>
      </c>
      <c r="U254" s="408">
        <f t="shared" si="88"/>
        <v>0</v>
      </c>
      <c r="V254" s="408">
        <f t="shared" si="88"/>
        <v>0</v>
      </c>
      <c r="W254" s="408">
        <f t="shared" si="88"/>
        <v>0</v>
      </c>
      <c r="X254" s="408">
        <f t="shared" si="88"/>
        <v>0</v>
      </c>
      <c r="Y254" s="408">
        <f t="shared" si="88"/>
        <v>0</v>
      </c>
      <c r="Z254" s="408">
        <f t="shared" si="88"/>
        <v>0.02</v>
      </c>
      <c r="AA254" s="408">
        <f t="shared" si="88"/>
        <v>0</v>
      </c>
      <c r="AB254" s="408">
        <f t="shared" si="88"/>
        <v>0.02</v>
      </c>
      <c r="AC254" s="408">
        <f t="shared" si="88"/>
        <v>0</v>
      </c>
      <c r="AD254" s="408">
        <f t="shared" si="88"/>
        <v>0</v>
      </c>
      <c r="AE254" s="408">
        <f t="shared" si="88"/>
        <v>0</v>
      </c>
      <c r="AF254" s="408">
        <f t="shared" si="88"/>
        <v>0</v>
      </c>
      <c r="AG254" s="408">
        <f t="shared" si="88"/>
        <v>0</v>
      </c>
      <c r="AH254" s="408">
        <f t="shared" si="88"/>
        <v>0</v>
      </c>
      <c r="AI254" s="408">
        <f t="shared" si="88"/>
        <v>0</v>
      </c>
      <c r="AJ254" s="408">
        <f t="shared" si="88"/>
        <v>0</v>
      </c>
      <c r="AK254" s="408">
        <f t="shared" si="88"/>
        <v>0</v>
      </c>
      <c r="AL254" s="408">
        <f t="shared" si="88"/>
        <v>0</v>
      </c>
      <c r="AM254" s="408">
        <f t="shared" si="88"/>
        <v>0</v>
      </c>
      <c r="AN254" s="408">
        <f t="shared" si="88"/>
        <v>0</v>
      </c>
      <c r="AO254" s="408">
        <f t="shared" si="88"/>
        <v>0</v>
      </c>
      <c r="AP254" s="408">
        <f t="shared" si="88"/>
        <v>0</v>
      </c>
      <c r="AQ254" s="408">
        <f t="shared" si="88"/>
        <v>0</v>
      </c>
      <c r="AR254" s="408">
        <f t="shared" si="88"/>
        <v>0</v>
      </c>
      <c r="AS254" s="408">
        <f t="shared" si="88"/>
        <v>0</v>
      </c>
      <c r="AT254" s="408">
        <f t="shared" si="88"/>
        <v>0</v>
      </c>
      <c r="AU254" s="408">
        <f t="shared" si="88"/>
        <v>0</v>
      </c>
      <c r="AV254" s="408">
        <f t="shared" si="88"/>
        <v>0</v>
      </c>
      <c r="AW254" s="408">
        <f t="shared" si="88"/>
        <v>0</v>
      </c>
      <c r="AX254" s="408">
        <f t="shared" si="88"/>
        <v>0</v>
      </c>
      <c r="AY254" s="408">
        <f t="shared" si="88"/>
        <v>0.06</v>
      </c>
      <c r="AZ254" s="408">
        <f t="shared" si="88"/>
        <v>0</v>
      </c>
      <c r="BA254" s="408">
        <f t="shared" si="88"/>
        <v>0</v>
      </c>
      <c r="BB254" s="344">
        <f>O254+P254+Q254+T254+U254</f>
        <v>0.95000000000000007</v>
      </c>
      <c r="BC254" s="344">
        <f>V254+W254+X254+Y254+Z254+AJ254+AK254+AL254+AM254+AN254+AO254+AP254+AQ254+AR254+AS254+AT254+AU254+AV254+AW254+AX254</f>
        <v>0.02</v>
      </c>
      <c r="BD254" s="344">
        <f>AY254+AZ254+BA254</f>
        <v>0.06</v>
      </c>
      <c r="BE254" s="404" t="s">
        <v>485</v>
      </c>
      <c r="BF254" s="344" t="s">
        <v>2554</v>
      </c>
      <c r="BG254" s="333"/>
      <c r="BH254" s="740"/>
      <c r="BI254" s="340"/>
      <c r="BJ254" s="765" t="s">
        <v>2878</v>
      </c>
      <c r="BL254" s="370"/>
    </row>
    <row r="255" spans="1:64" s="284" customFormat="1" ht="32.25" hidden="1" customHeight="1" x14ac:dyDescent="0.25">
      <c r="A255" s="748" t="s">
        <v>3063</v>
      </c>
      <c r="B255" s="396" t="s">
        <v>3064</v>
      </c>
      <c r="C255" s="396"/>
      <c r="D255" s="396"/>
      <c r="E255" s="404">
        <f>SUM(L255:Z255,AJ255:BA255)</f>
        <v>0.5</v>
      </c>
      <c r="F255" s="344">
        <f t="shared" si="73"/>
        <v>0</v>
      </c>
      <c r="G255" s="344">
        <f t="shared" si="79"/>
        <v>0</v>
      </c>
      <c r="H255" s="344">
        <f t="shared" si="79"/>
        <v>0</v>
      </c>
      <c r="I255" s="344">
        <f t="shared" si="74"/>
        <v>0.5</v>
      </c>
      <c r="J255" s="770" t="s">
        <v>81</v>
      </c>
      <c r="K255" s="770"/>
      <c r="L255" s="408"/>
      <c r="M255" s="408"/>
      <c r="N255" s="408"/>
      <c r="O255" s="408">
        <v>0.5</v>
      </c>
      <c r="P255" s="408"/>
      <c r="Q255" s="408"/>
      <c r="R255" s="408"/>
      <c r="S255" s="408"/>
      <c r="T255" s="408"/>
      <c r="U255" s="408"/>
      <c r="V255" s="408"/>
      <c r="W255" s="408"/>
      <c r="X255" s="408"/>
      <c r="Y255" s="408"/>
      <c r="Z255" s="404">
        <f t="shared" si="76"/>
        <v>0</v>
      </c>
      <c r="AA255" s="408"/>
      <c r="AB255" s="408"/>
      <c r="AC255" s="408"/>
      <c r="AD255" s="408"/>
      <c r="AE255" s="408"/>
      <c r="AF255" s="408"/>
      <c r="AG255" s="408"/>
      <c r="AH255" s="408"/>
      <c r="AI255" s="408"/>
      <c r="AJ255" s="408"/>
      <c r="AK255" s="408"/>
      <c r="AL255" s="408"/>
      <c r="AM255" s="408"/>
      <c r="AN255" s="408"/>
      <c r="AO255" s="408"/>
      <c r="AP255" s="408"/>
      <c r="AQ255" s="408"/>
      <c r="AR255" s="408"/>
      <c r="AS255" s="408"/>
      <c r="AT255" s="408"/>
      <c r="AU255" s="408"/>
      <c r="AV255" s="408"/>
      <c r="AW255" s="408"/>
      <c r="AX255" s="408"/>
      <c r="AY255" s="408"/>
      <c r="AZ255" s="408"/>
      <c r="BA255" s="408"/>
      <c r="BB255" s="408"/>
      <c r="BC255" s="408"/>
      <c r="BD255" s="408"/>
      <c r="BE255" s="404" t="s">
        <v>485</v>
      </c>
      <c r="BF255" s="404"/>
      <c r="BG255" s="333" t="s">
        <v>3065</v>
      </c>
      <c r="BH255" s="740" t="s">
        <v>341</v>
      </c>
      <c r="BI255" s="340"/>
      <c r="BJ255" s="961" t="s">
        <v>3066</v>
      </c>
      <c r="BL255" s="370" t="s">
        <v>517</v>
      </c>
    </row>
    <row r="256" spans="1:64" s="284" customFormat="1" ht="32.25" hidden="1" customHeight="1" x14ac:dyDescent="0.25">
      <c r="A256" s="748" t="s">
        <v>3067</v>
      </c>
      <c r="B256" s="396" t="s">
        <v>3068</v>
      </c>
      <c r="C256" s="396"/>
      <c r="D256" s="396"/>
      <c r="E256" s="404">
        <f>SUM(L256:Z256,AJ256:BA256)</f>
        <v>0.5</v>
      </c>
      <c r="F256" s="344">
        <f t="shared" si="73"/>
        <v>0.37</v>
      </c>
      <c r="G256" s="344">
        <f t="shared" si="79"/>
        <v>0</v>
      </c>
      <c r="H256" s="344">
        <f t="shared" si="79"/>
        <v>0</v>
      </c>
      <c r="I256" s="344">
        <f t="shared" si="74"/>
        <v>0.13</v>
      </c>
      <c r="J256" s="770" t="s">
        <v>81</v>
      </c>
      <c r="K256" s="770"/>
      <c r="L256" s="408"/>
      <c r="M256" s="408">
        <v>0.37</v>
      </c>
      <c r="N256" s="408"/>
      <c r="O256" s="408">
        <v>0.05</v>
      </c>
      <c r="P256" s="408"/>
      <c r="Q256" s="408"/>
      <c r="R256" s="408"/>
      <c r="S256" s="408"/>
      <c r="T256" s="408"/>
      <c r="U256" s="408"/>
      <c r="V256" s="408"/>
      <c r="W256" s="408"/>
      <c r="X256" s="408"/>
      <c r="Y256" s="408"/>
      <c r="Z256" s="404">
        <f t="shared" si="76"/>
        <v>0.02</v>
      </c>
      <c r="AA256" s="408"/>
      <c r="AB256" s="408">
        <v>0.02</v>
      </c>
      <c r="AC256" s="408"/>
      <c r="AD256" s="408"/>
      <c r="AE256" s="408"/>
      <c r="AF256" s="408"/>
      <c r="AG256" s="408"/>
      <c r="AH256" s="408"/>
      <c r="AI256" s="408"/>
      <c r="AJ256" s="408"/>
      <c r="AK256" s="408"/>
      <c r="AL256" s="408"/>
      <c r="AM256" s="408"/>
      <c r="AN256" s="408"/>
      <c r="AO256" s="408"/>
      <c r="AP256" s="408"/>
      <c r="AQ256" s="408"/>
      <c r="AR256" s="408"/>
      <c r="AS256" s="408"/>
      <c r="AT256" s="408"/>
      <c r="AU256" s="408"/>
      <c r="AV256" s="408"/>
      <c r="AW256" s="408"/>
      <c r="AX256" s="408"/>
      <c r="AY256" s="408">
        <v>0.06</v>
      </c>
      <c r="AZ256" s="408"/>
      <c r="BA256" s="408"/>
      <c r="BB256" s="408"/>
      <c r="BC256" s="408"/>
      <c r="BD256" s="408"/>
      <c r="BE256" s="404" t="s">
        <v>485</v>
      </c>
      <c r="BF256" s="404"/>
      <c r="BG256" s="333" t="s">
        <v>3069</v>
      </c>
      <c r="BH256" s="740" t="s">
        <v>341</v>
      </c>
      <c r="BI256" s="340"/>
      <c r="BJ256" s="962"/>
      <c r="BL256" s="370" t="s">
        <v>517</v>
      </c>
    </row>
    <row r="257" spans="1:64" s="284" customFormat="1" ht="32.25" hidden="1" customHeight="1" x14ac:dyDescent="0.25">
      <c r="A257" s="748" t="s">
        <v>3070</v>
      </c>
      <c r="B257" s="396" t="s">
        <v>3071</v>
      </c>
      <c r="C257" s="396"/>
      <c r="D257" s="396"/>
      <c r="E257" s="404">
        <f>SUM(L257:Z257,AJ257:BA257)</f>
        <v>0.4</v>
      </c>
      <c r="F257" s="344">
        <f t="shared" si="73"/>
        <v>0</v>
      </c>
      <c r="G257" s="344">
        <f t="shared" si="79"/>
        <v>0</v>
      </c>
      <c r="H257" s="344">
        <f t="shared" si="79"/>
        <v>0</v>
      </c>
      <c r="I257" s="344">
        <f t="shared" si="74"/>
        <v>0.4</v>
      </c>
      <c r="J257" s="770" t="s">
        <v>81</v>
      </c>
      <c r="K257" s="770"/>
      <c r="L257" s="408"/>
      <c r="M257" s="408"/>
      <c r="N257" s="408"/>
      <c r="O257" s="408">
        <v>0.4</v>
      </c>
      <c r="P257" s="408"/>
      <c r="Q257" s="408"/>
      <c r="R257" s="408"/>
      <c r="S257" s="408"/>
      <c r="T257" s="408"/>
      <c r="U257" s="408"/>
      <c r="V257" s="408"/>
      <c r="W257" s="408"/>
      <c r="X257" s="408"/>
      <c r="Y257" s="408"/>
      <c r="Z257" s="404">
        <f t="shared" si="76"/>
        <v>0</v>
      </c>
      <c r="AA257" s="408"/>
      <c r="AB257" s="408"/>
      <c r="AC257" s="408"/>
      <c r="AD257" s="408"/>
      <c r="AE257" s="408"/>
      <c r="AF257" s="408"/>
      <c r="AG257" s="408"/>
      <c r="AH257" s="408"/>
      <c r="AI257" s="408"/>
      <c r="AJ257" s="408"/>
      <c r="AK257" s="408"/>
      <c r="AL257" s="408"/>
      <c r="AM257" s="408"/>
      <c r="AN257" s="408"/>
      <c r="AO257" s="408"/>
      <c r="AP257" s="408"/>
      <c r="AQ257" s="408"/>
      <c r="AR257" s="408"/>
      <c r="AS257" s="408"/>
      <c r="AT257" s="408"/>
      <c r="AU257" s="408"/>
      <c r="AV257" s="408"/>
      <c r="AW257" s="408"/>
      <c r="AX257" s="408"/>
      <c r="AY257" s="408"/>
      <c r="AZ257" s="408"/>
      <c r="BA257" s="408"/>
      <c r="BB257" s="408"/>
      <c r="BC257" s="408"/>
      <c r="BD257" s="408"/>
      <c r="BE257" s="404" t="s">
        <v>485</v>
      </c>
      <c r="BF257" s="404"/>
      <c r="BG257" s="333" t="s">
        <v>3072</v>
      </c>
      <c r="BH257" s="740" t="s">
        <v>341</v>
      </c>
      <c r="BI257" s="340"/>
      <c r="BJ257" s="963"/>
      <c r="BL257" s="370" t="s">
        <v>517</v>
      </c>
    </row>
    <row r="258" spans="1:64" s="284" customFormat="1" ht="32.25" customHeight="1" x14ac:dyDescent="0.25">
      <c r="A258" s="748" t="s">
        <v>3073</v>
      </c>
      <c r="B258" s="396" t="s">
        <v>3074</v>
      </c>
      <c r="C258" s="739" t="str">
        <f>BE258</f>
        <v>xã Phúc Trạch</v>
      </c>
      <c r="D258" s="739" t="s">
        <v>500</v>
      </c>
      <c r="E258" s="404">
        <f>E259+E260+E261</f>
        <v>1.51</v>
      </c>
      <c r="F258" s="344">
        <f t="shared" si="73"/>
        <v>0.85</v>
      </c>
      <c r="G258" s="344">
        <f t="shared" si="79"/>
        <v>0</v>
      </c>
      <c r="H258" s="344">
        <f t="shared" si="79"/>
        <v>0</v>
      </c>
      <c r="I258" s="344">
        <f t="shared" si="74"/>
        <v>0.66</v>
      </c>
      <c r="J258" s="770" t="s">
        <v>81</v>
      </c>
      <c r="K258" s="739">
        <f>L258+M258+N258</f>
        <v>0.85</v>
      </c>
      <c r="L258" s="408">
        <f>L259+L260+L261</f>
        <v>0.47</v>
      </c>
      <c r="M258" s="408">
        <f t="shared" ref="M258:BA258" si="89">M259+M260+M261</f>
        <v>0.38</v>
      </c>
      <c r="N258" s="408">
        <f t="shared" si="89"/>
        <v>0</v>
      </c>
      <c r="O258" s="408">
        <f t="shared" si="89"/>
        <v>0.51</v>
      </c>
      <c r="P258" s="408">
        <f t="shared" si="89"/>
        <v>0</v>
      </c>
      <c r="Q258" s="408">
        <f t="shared" si="89"/>
        <v>0</v>
      </c>
      <c r="R258" s="408">
        <f t="shared" si="89"/>
        <v>0</v>
      </c>
      <c r="S258" s="408">
        <f t="shared" si="89"/>
        <v>0</v>
      </c>
      <c r="T258" s="408">
        <f t="shared" si="89"/>
        <v>0</v>
      </c>
      <c r="U258" s="408">
        <f t="shared" si="89"/>
        <v>0</v>
      </c>
      <c r="V258" s="408">
        <f t="shared" si="89"/>
        <v>0</v>
      </c>
      <c r="W258" s="408">
        <f t="shared" si="89"/>
        <v>0</v>
      </c>
      <c r="X258" s="408">
        <f t="shared" si="89"/>
        <v>0</v>
      </c>
      <c r="Y258" s="408">
        <f t="shared" si="89"/>
        <v>0</v>
      </c>
      <c r="Z258" s="408">
        <f t="shared" si="89"/>
        <v>0.03</v>
      </c>
      <c r="AA258" s="408">
        <f t="shared" si="89"/>
        <v>0.03</v>
      </c>
      <c r="AB258" s="408">
        <f t="shared" si="89"/>
        <v>0</v>
      </c>
      <c r="AC258" s="408">
        <f t="shared" si="89"/>
        <v>0</v>
      </c>
      <c r="AD258" s="408">
        <f t="shared" si="89"/>
        <v>0</v>
      </c>
      <c r="AE258" s="408">
        <f t="shared" si="89"/>
        <v>0</v>
      </c>
      <c r="AF258" s="408">
        <f t="shared" si="89"/>
        <v>0</v>
      </c>
      <c r="AG258" s="408">
        <f t="shared" si="89"/>
        <v>0</v>
      </c>
      <c r="AH258" s="408">
        <f t="shared" si="89"/>
        <v>0</v>
      </c>
      <c r="AI258" s="408">
        <f t="shared" si="89"/>
        <v>0</v>
      </c>
      <c r="AJ258" s="408">
        <f t="shared" si="89"/>
        <v>0</v>
      </c>
      <c r="AK258" s="408">
        <f t="shared" si="89"/>
        <v>0</v>
      </c>
      <c r="AL258" s="408">
        <f t="shared" si="89"/>
        <v>0</v>
      </c>
      <c r="AM258" s="408">
        <f t="shared" si="89"/>
        <v>0</v>
      </c>
      <c r="AN258" s="408">
        <f t="shared" si="89"/>
        <v>0</v>
      </c>
      <c r="AO258" s="408">
        <f t="shared" si="89"/>
        <v>0</v>
      </c>
      <c r="AP258" s="408">
        <f t="shared" si="89"/>
        <v>0</v>
      </c>
      <c r="AQ258" s="408">
        <f t="shared" si="89"/>
        <v>0</v>
      </c>
      <c r="AR258" s="408">
        <f t="shared" si="89"/>
        <v>0</v>
      </c>
      <c r="AS258" s="408">
        <f t="shared" si="89"/>
        <v>0</v>
      </c>
      <c r="AT258" s="408">
        <f t="shared" si="89"/>
        <v>0</v>
      </c>
      <c r="AU258" s="408">
        <f t="shared" si="89"/>
        <v>0</v>
      </c>
      <c r="AV258" s="408">
        <f t="shared" si="89"/>
        <v>0</v>
      </c>
      <c r="AW258" s="408">
        <f t="shared" si="89"/>
        <v>0</v>
      </c>
      <c r="AX258" s="408">
        <f t="shared" si="89"/>
        <v>0</v>
      </c>
      <c r="AY258" s="408">
        <f t="shared" si="89"/>
        <v>0.12000000000000001</v>
      </c>
      <c r="AZ258" s="408">
        <f t="shared" si="89"/>
        <v>0</v>
      </c>
      <c r="BA258" s="408">
        <f t="shared" si="89"/>
        <v>0</v>
      </c>
      <c r="BB258" s="344">
        <f>O258+P258+Q258+T258+U258</f>
        <v>0.51</v>
      </c>
      <c r="BC258" s="344">
        <f>V258+W258+X258+Y258+Z258+AJ258+AK258+AL258+AM258+AN258+AO258+AP258+AQ258+AR258+AS258+AT258+AU258+AV258+AW258+AX258</f>
        <v>0.03</v>
      </c>
      <c r="BD258" s="344">
        <f>AY258+AZ258+BA258</f>
        <v>0.12000000000000001</v>
      </c>
      <c r="BE258" s="404" t="s">
        <v>478</v>
      </c>
      <c r="BF258" s="344" t="s">
        <v>2554</v>
      </c>
      <c r="BG258" s="333"/>
      <c r="BH258" s="740"/>
      <c r="BI258" s="340"/>
      <c r="BJ258" s="765" t="s">
        <v>2878</v>
      </c>
      <c r="BL258" s="370"/>
    </row>
    <row r="259" spans="1:64" s="284" customFormat="1" ht="32.25" hidden="1" customHeight="1" x14ac:dyDescent="0.25">
      <c r="A259" s="748" t="s">
        <v>3075</v>
      </c>
      <c r="B259" s="396" t="s">
        <v>3076</v>
      </c>
      <c r="C259" s="396"/>
      <c r="D259" s="396"/>
      <c r="E259" s="404">
        <f>SUM(L259:Z259,AJ259:BA259)</f>
        <v>0.5</v>
      </c>
      <c r="F259" s="344">
        <f t="shared" si="73"/>
        <v>0.38</v>
      </c>
      <c r="G259" s="344">
        <f t="shared" si="79"/>
        <v>0</v>
      </c>
      <c r="H259" s="344">
        <f t="shared" si="79"/>
        <v>0</v>
      </c>
      <c r="I259" s="344">
        <f t="shared" si="74"/>
        <v>0.12000000000000001</v>
      </c>
      <c r="J259" s="770" t="s">
        <v>81</v>
      </c>
      <c r="K259" s="770"/>
      <c r="L259" s="408"/>
      <c r="M259" s="408">
        <v>0.38</v>
      </c>
      <c r="N259" s="408"/>
      <c r="O259" s="408">
        <v>0.1</v>
      </c>
      <c r="P259" s="408"/>
      <c r="Q259" s="408"/>
      <c r="R259" s="408"/>
      <c r="S259" s="408"/>
      <c r="T259" s="408"/>
      <c r="U259" s="408"/>
      <c r="V259" s="408"/>
      <c r="W259" s="408"/>
      <c r="X259" s="408"/>
      <c r="Y259" s="408"/>
      <c r="Z259" s="404">
        <f t="shared" si="76"/>
        <v>0.02</v>
      </c>
      <c r="AA259" s="408">
        <v>0.02</v>
      </c>
      <c r="AB259" s="408"/>
      <c r="AC259" s="408"/>
      <c r="AD259" s="408"/>
      <c r="AE259" s="408"/>
      <c r="AF259" s="408"/>
      <c r="AG259" s="408"/>
      <c r="AH259" s="408"/>
      <c r="AI259" s="408"/>
      <c r="AJ259" s="408"/>
      <c r="AK259" s="408"/>
      <c r="AL259" s="408"/>
      <c r="AM259" s="408"/>
      <c r="AN259" s="408"/>
      <c r="AO259" s="408"/>
      <c r="AP259" s="408"/>
      <c r="AQ259" s="408"/>
      <c r="AR259" s="408"/>
      <c r="AS259" s="408"/>
      <c r="AT259" s="408"/>
      <c r="AU259" s="408"/>
      <c r="AV259" s="408"/>
      <c r="AW259" s="408"/>
      <c r="AX259" s="408"/>
      <c r="AY259" s="408"/>
      <c r="AZ259" s="408"/>
      <c r="BA259" s="408"/>
      <c r="BB259" s="408"/>
      <c r="BC259" s="408"/>
      <c r="BD259" s="408"/>
      <c r="BE259" s="404" t="s">
        <v>478</v>
      </c>
      <c r="BF259" s="404"/>
      <c r="BG259" s="333" t="s">
        <v>3077</v>
      </c>
      <c r="BH259" s="740" t="s">
        <v>341</v>
      </c>
      <c r="BI259" s="340"/>
      <c r="BJ259" s="961" t="s">
        <v>3078</v>
      </c>
      <c r="BL259" s="370" t="s">
        <v>517</v>
      </c>
    </row>
    <row r="260" spans="1:64" s="284" customFormat="1" ht="32.25" hidden="1" customHeight="1" x14ac:dyDescent="0.25">
      <c r="A260" s="748" t="s">
        <v>3079</v>
      </c>
      <c r="B260" s="396" t="s">
        <v>3080</v>
      </c>
      <c r="C260" s="396"/>
      <c r="D260" s="396"/>
      <c r="E260" s="404">
        <f>SUM(L260:Z260,AJ260:BA260)</f>
        <v>0.51</v>
      </c>
      <c r="F260" s="344">
        <f t="shared" si="73"/>
        <v>0</v>
      </c>
      <c r="G260" s="344">
        <f t="shared" si="79"/>
        <v>0</v>
      </c>
      <c r="H260" s="344">
        <f t="shared" si="79"/>
        <v>0</v>
      </c>
      <c r="I260" s="344">
        <f t="shared" si="74"/>
        <v>0.51</v>
      </c>
      <c r="J260" s="770" t="s">
        <v>81</v>
      </c>
      <c r="K260" s="770"/>
      <c r="L260" s="408"/>
      <c r="M260" s="408"/>
      <c r="N260" s="408"/>
      <c r="O260" s="408">
        <v>0.41</v>
      </c>
      <c r="P260" s="408"/>
      <c r="Q260" s="408"/>
      <c r="R260" s="408"/>
      <c r="S260" s="408"/>
      <c r="T260" s="408"/>
      <c r="U260" s="408"/>
      <c r="V260" s="408"/>
      <c r="W260" s="408"/>
      <c r="X260" s="408"/>
      <c r="Y260" s="408"/>
      <c r="Z260" s="404">
        <f t="shared" si="76"/>
        <v>0</v>
      </c>
      <c r="AA260" s="408"/>
      <c r="AB260" s="408"/>
      <c r="AC260" s="408"/>
      <c r="AD260" s="408"/>
      <c r="AE260" s="408"/>
      <c r="AF260" s="408"/>
      <c r="AG260" s="408"/>
      <c r="AH260" s="408"/>
      <c r="AI260" s="408"/>
      <c r="AJ260" s="408"/>
      <c r="AK260" s="408"/>
      <c r="AL260" s="408"/>
      <c r="AM260" s="408"/>
      <c r="AN260" s="408"/>
      <c r="AO260" s="408"/>
      <c r="AP260" s="408"/>
      <c r="AQ260" s="408"/>
      <c r="AR260" s="408"/>
      <c r="AS260" s="408"/>
      <c r="AT260" s="408"/>
      <c r="AU260" s="408"/>
      <c r="AV260" s="408"/>
      <c r="AW260" s="408"/>
      <c r="AX260" s="408"/>
      <c r="AY260" s="408">
        <v>0.1</v>
      </c>
      <c r="AZ260" s="408"/>
      <c r="BA260" s="408"/>
      <c r="BB260" s="408"/>
      <c r="BC260" s="408"/>
      <c r="BD260" s="408"/>
      <c r="BE260" s="404" t="s">
        <v>478</v>
      </c>
      <c r="BF260" s="404"/>
      <c r="BG260" s="333" t="s">
        <v>3081</v>
      </c>
      <c r="BH260" s="740" t="s">
        <v>341</v>
      </c>
      <c r="BI260" s="340"/>
      <c r="BJ260" s="962"/>
      <c r="BL260" s="370" t="s">
        <v>517</v>
      </c>
    </row>
    <row r="261" spans="1:64" s="284" customFormat="1" ht="32.25" hidden="1" customHeight="1" x14ac:dyDescent="0.25">
      <c r="A261" s="748" t="s">
        <v>3082</v>
      </c>
      <c r="B261" s="396" t="s">
        <v>3083</v>
      </c>
      <c r="C261" s="396"/>
      <c r="D261" s="396"/>
      <c r="E261" s="404">
        <f>SUM(L261:Z261,AJ261:BA261)</f>
        <v>0.5</v>
      </c>
      <c r="F261" s="344">
        <f t="shared" si="73"/>
        <v>0.47</v>
      </c>
      <c r="G261" s="344">
        <f t="shared" si="79"/>
        <v>0</v>
      </c>
      <c r="H261" s="344">
        <f t="shared" si="79"/>
        <v>0</v>
      </c>
      <c r="I261" s="344">
        <f t="shared" si="74"/>
        <v>0.03</v>
      </c>
      <c r="J261" s="770" t="s">
        <v>81</v>
      </c>
      <c r="K261" s="770"/>
      <c r="L261" s="408">
        <v>0.47</v>
      </c>
      <c r="M261" s="408"/>
      <c r="N261" s="408"/>
      <c r="O261" s="408"/>
      <c r="P261" s="408"/>
      <c r="Q261" s="408"/>
      <c r="R261" s="408"/>
      <c r="S261" s="408"/>
      <c r="T261" s="408"/>
      <c r="U261" s="408"/>
      <c r="V261" s="408"/>
      <c r="W261" s="408"/>
      <c r="X261" s="408"/>
      <c r="Y261" s="408"/>
      <c r="Z261" s="404">
        <f t="shared" si="76"/>
        <v>0.01</v>
      </c>
      <c r="AA261" s="408">
        <v>0.01</v>
      </c>
      <c r="AB261" s="408"/>
      <c r="AC261" s="408"/>
      <c r="AD261" s="408"/>
      <c r="AE261" s="408"/>
      <c r="AF261" s="408"/>
      <c r="AG261" s="408"/>
      <c r="AH261" s="408"/>
      <c r="AI261" s="408"/>
      <c r="AJ261" s="408"/>
      <c r="AK261" s="408"/>
      <c r="AL261" s="408"/>
      <c r="AM261" s="408"/>
      <c r="AN261" s="408"/>
      <c r="AO261" s="408"/>
      <c r="AP261" s="408"/>
      <c r="AQ261" s="408"/>
      <c r="AR261" s="408"/>
      <c r="AS261" s="408"/>
      <c r="AT261" s="408"/>
      <c r="AU261" s="408"/>
      <c r="AV261" s="408"/>
      <c r="AW261" s="408"/>
      <c r="AX261" s="408"/>
      <c r="AY261" s="408">
        <v>0.02</v>
      </c>
      <c r="AZ261" s="408"/>
      <c r="BA261" s="408"/>
      <c r="BB261" s="408"/>
      <c r="BC261" s="408"/>
      <c r="BD261" s="408"/>
      <c r="BE261" s="404" t="s">
        <v>478</v>
      </c>
      <c r="BF261" s="404"/>
      <c r="BG261" s="333" t="s">
        <v>3084</v>
      </c>
      <c r="BH261" s="740" t="s">
        <v>341</v>
      </c>
      <c r="BI261" s="340"/>
      <c r="BJ261" s="963"/>
      <c r="BL261" s="370" t="s">
        <v>517</v>
      </c>
    </row>
    <row r="262" spans="1:64" s="284" customFormat="1" ht="36.75" customHeight="1" x14ac:dyDescent="0.25">
      <c r="A262" s="748" t="s">
        <v>3085</v>
      </c>
      <c r="B262" s="396" t="s">
        <v>3086</v>
      </c>
      <c r="C262" s="739" t="str">
        <f>BE262</f>
        <v>xã Sơn Lộc</v>
      </c>
      <c r="D262" s="739" t="s">
        <v>500</v>
      </c>
      <c r="E262" s="404">
        <f>E263+E264+E265</f>
        <v>1.5</v>
      </c>
      <c r="F262" s="344">
        <f t="shared" si="73"/>
        <v>0.04</v>
      </c>
      <c r="G262" s="344">
        <f t="shared" si="79"/>
        <v>0</v>
      </c>
      <c r="H262" s="344">
        <f t="shared" si="79"/>
        <v>0</v>
      </c>
      <c r="I262" s="344">
        <f t="shared" si="74"/>
        <v>1.46</v>
      </c>
      <c r="J262" s="770" t="s">
        <v>81</v>
      </c>
      <c r="K262" s="739">
        <f>L262+M262+N262</f>
        <v>0.04</v>
      </c>
      <c r="L262" s="408">
        <f>L263+L264+L265</f>
        <v>0</v>
      </c>
      <c r="M262" s="408">
        <f t="shared" ref="M262:BA262" si="90">M263+M264+M265</f>
        <v>0.04</v>
      </c>
      <c r="N262" s="408">
        <f t="shared" si="90"/>
        <v>0</v>
      </c>
      <c r="O262" s="408">
        <f t="shared" si="90"/>
        <v>0.74</v>
      </c>
      <c r="P262" s="408">
        <f t="shared" si="90"/>
        <v>0.24</v>
      </c>
      <c r="Q262" s="408">
        <f t="shared" si="90"/>
        <v>0</v>
      </c>
      <c r="R262" s="408">
        <f t="shared" si="90"/>
        <v>0</v>
      </c>
      <c r="S262" s="408">
        <f t="shared" si="90"/>
        <v>0</v>
      </c>
      <c r="T262" s="408">
        <f t="shared" si="90"/>
        <v>0</v>
      </c>
      <c r="U262" s="408">
        <f t="shared" si="90"/>
        <v>0</v>
      </c>
      <c r="V262" s="408">
        <f t="shared" si="90"/>
        <v>0</v>
      </c>
      <c r="W262" s="408">
        <f t="shared" si="90"/>
        <v>0</v>
      </c>
      <c r="X262" s="408">
        <f t="shared" si="90"/>
        <v>0</v>
      </c>
      <c r="Y262" s="408">
        <f t="shared" si="90"/>
        <v>0</v>
      </c>
      <c r="Z262" s="408">
        <f t="shared" si="90"/>
        <v>0.05</v>
      </c>
      <c r="AA262" s="408">
        <f t="shared" si="90"/>
        <v>0.03</v>
      </c>
      <c r="AB262" s="408">
        <f t="shared" si="90"/>
        <v>0.02</v>
      </c>
      <c r="AC262" s="408">
        <f t="shared" si="90"/>
        <v>0</v>
      </c>
      <c r="AD262" s="408">
        <f t="shared" si="90"/>
        <v>0</v>
      </c>
      <c r="AE262" s="408">
        <f t="shared" si="90"/>
        <v>0</v>
      </c>
      <c r="AF262" s="408">
        <f t="shared" si="90"/>
        <v>0</v>
      </c>
      <c r="AG262" s="408">
        <f t="shared" si="90"/>
        <v>0</v>
      </c>
      <c r="AH262" s="408">
        <f t="shared" si="90"/>
        <v>0</v>
      </c>
      <c r="AI262" s="408">
        <f t="shared" si="90"/>
        <v>0</v>
      </c>
      <c r="AJ262" s="408">
        <f t="shared" si="90"/>
        <v>0</v>
      </c>
      <c r="AK262" s="408">
        <f t="shared" si="90"/>
        <v>0</v>
      </c>
      <c r="AL262" s="408">
        <f t="shared" si="90"/>
        <v>0</v>
      </c>
      <c r="AM262" s="408">
        <f t="shared" si="90"/>
        <v>0.16</v>
      </c>
      <c r="AN262" s="408">
        <f t="shared" si="90"/>
        <v>0</v>
      </c>
      <c r="AO262" s="408">
        <f t="shared" si="90"/>
        <v>0</v>
      </c>
      <c r="AP262" s="408">
        <f t="shared" si="90"/>
        <v>0</v>
      </c>
      <c r="AQ262" s="408">
        <f t="shared" si="90"/>
        <v>0</v>
      </c>
      <c r="AR262" s="408">
        <f t="shared" si="90"/>
        <v>0</v>
      </c>
      <c r="AS262" s="408">
        <f t="shared" si="90"/>
        <v>0</v>
      </c>
      <c r="AT262" s="408">
        <f t="shared" si="90"/>
        <v>0</v>
      </c>
      <c r="AU262" s="408">
        <f t="shared" si="90"/>
        <v>0.01</v>
      </c>
      <c r="AV262" s="408">
        <f t="shared" si="90"/>
        <v>0</v>
      </c>
      <c r="AW262" s="408">
        <f t="shared" si="90"/>
        <v>0</v>
      </c>
      <c r="AX262" s="408">
        <f t="shared" si="90"/>
        <v>0</v>
      </c>
      <c r="AY262" s="408">
        <f t="shared" si="90"/>
        <v>0.26</v>
      </c>
      <c r="AZ262" s="408">
        <f t="shared" si="90"/>
        <v>0</v>
      </c>
      <c r="BA262" s="408">
        <f t="shared" si="90"/>
        <v>0</v>
      </c>
      <c r="BB262" s="344">
        <f>O262+P262+Q262+T262+U262</f>
        <v>0.98</v>
      </c>
      <c r="BC262" s="344">
        <f>V262+W262+X262+Y262+Z262+AJ262+AK262+AL262+AM262+AN262+AO262+AP262+AQ262+AR262+AS262+AT262+AU262+AV262+AW262+AX262</f>
        <v>0.22000000000000003</v>
      </c>
      <c r="BD262" s="344">
        <f>AY262+AZ262+BA262</f>
        <v>0.26</v>
      </c>
      <c r="BE262" s="404" t="s">
        <v>474</v>
      </c>
      <c r="BF262" s="344" t="s">
        <v>2554</v>
      </c>
      <c r="BG262" s="333"/>
      <c r="BH262" s="740"/>
      <c r="BI262" s="340"/>
      <c r="BJ262" s="765" t="s">
        <v>2878</v>
      </c>
      <c r="BL262" s="370"/>
    </row>
    <row r="263" spans="1:64" s="284" customFormat="1" ht="37.5" hidden="1" customHeight="1" x14ac:dyDescent="0.25">
      <c r="A263" s="748" t="s">
        <v>3087</v>
      </c>
      <c r="B263" s="396" t="s">
        <v>3088</v>
      </c>
      <c r="C263" s="396"/>
      <c r="D263" s="396"/>
      <c r="E263" s="404">
        <f>SUM(L263:Z263,AJ263:BA263)</f>
        <v>0.5</v>
      </c>
      <c r="F263" s="344">
        <f t="shared" si="73"/>
        <v>0</v>
      </c>
      <c r="G263" s="344">
        <f t="shared" si="79"/>
        <v>0</v>
      </c>
      <c r="H263" s="344">
        <f t="shared" si="79"/>
        <v>0</v>
      </c>
      <c r="I263" s="344">
        <f t="shared" si="74"/>
        <v>0.5</v>
      </c>
      <c r="J263" s="770" t="s">
        <v>81</v>
      </c>
      <c r="K263" s="770"/>
      <c r="L263" s="408"/>
      <c r="M263" s="408"/>
      <c r="N263" s="408"/>
      <c r="O263" s="408"/>
      <c r="P263" s="408">
        <v>0.24</v>
      </c>
      <c r="Q263" s="408"/>
      <c r="R263" s="408"/>
      <c r="S263" s="408"/>
      <c r="T263" s="408"/>
      <c r="U263" s="408"/>
      <c r="V263" s="408"/>
      <c r="W263" s="408"/>
      <c r="X263" s="408"/>
      <c r="Y263" s="408"/>
      <c r="Z263" s="404">
        <f t="shared" si="76"/>
        <v>0</v>
      </c>
      <c r="AA263" s="408"/>
      <c r="AB263" s="408"/>
      <c r="AC263" s="408"/>
      <c r="AD263" s="408"/>
      <c r="AE263" s="408"/>
      <c r="AF263" s="408"/>
      <c r="AG263" s="408"/>
      <c r="AH263" s="408"/>
      <c r="AI263" s="408"/>
      <c r="AJ263" s="408"/>
      <c r="AK263" s="408"/>
      <c r="AL263" s="408"/>
      <c r="AM263" s="408"/>
      <c r="AN263" s="408"/>
      <c r="AO263" s="408"/>
      <c r="AP263" s="408"/>
      <c r="AQ263" s="408"/>
      <c r="AR263" s="408"/>
      <c r="AS263" s="408"/>
      <c r="AT263" s="408"/>
      <c r="AU263" s="408"/>
      <c r="AV263" s="408"/>
      <c r="AW263" s="408"/>
      <c r="AX263" s="408"/>
      <c r="AY263" s="408">
        <v>0.26</v>
      </c>
      <c r="AZ263" s="408"/>
      <c r="BA263" s="408"/>
      <c r="BB263" s="408"/>
      <c r="BC263" s="408"/>
      <c r="BD263" s="408"/>
      <c r="BE263" s="404" t="s">
        <v>474</v>
      </c>
      <c r="BF263" s="404"/>
      <c r="BG263" s="333" t="s">
        <v>3089</v>
      </c>
      <c r="BH263" s="740" t="s">
        <v>341</v>
      </c>
      <c r="BI263" s="340"/>
      <c r="BJ263" s="961" t="s">
        <v>3090</v>
      </c>
      <c r="BL263" s="370" t="s">
        <v>517</v>
      </c>
    </row>
    <row r="264" spans="1:64" s="284" customFormat="1" ht="32.25" hidden="1" customHeight="1" x14ac:dyDescent="0.25">
      <c r="A264" s="748" t="s">
        <v>3091</v>
      </c>
      <c r="B264" s="396" t="s">
        <v>3092</v>
      </c>
      <c r="C264" s="396"/>
      <c r="D264" s="396"/>
      <c r="E264" s="404">
        <f>SUM(L264:Z264,AJ264:BA264)</f>
        <v>0.5</v>
      </c>
      <c r="F264" s="344">
        <f t="shared" si="73"/>
        <v>0</v>
      </c>
      <c r="G264" s="344">
        <f t="shared" si="79"/>
        <v>0</v>
      </c>
      <c r="H264" s="344">
        <f t="shared" si="79"/>
        <v>0</v>
      </c>
      <c r="I264" s="344">
        <f t="shared" si="74"/>
        <v>0.5</v>
      </c>
      <c r="J264" s="770" t="s">
        <v>81</v>
      </c>
      <c r="K264" s="770"/>
      <c r="L264" s="408"/>
      <c r="M264" s="408"/>
      <c r="N264" s="408"/>
      <c r="O264" s="408">
        <v>0.28000000000000003</v>
      </c>
      <c r="P264" s="408"/>
      <c r="Q264" s="408"/>
      <c r="R264" s="408"/>
      <c r="S264" s="408"/>
      <c r="T264" s="408"/>
      <c r="U264" s="408"/>
      <c r="V264" s="408"/>
      <c r="W264" s="408"/>
      <c r="X264" s="408"/>
      <c r="Y264" s="408"/>
      <c r="Z264" s="404">
        <f t="shared" si="76"/>
        <v>0.05</v>
      </c>
      <c r="AA264" s="408">
        <v>0.03</v>
      </c>
      <c r="AB264" s="408">
        <v>0.02</v>
      </c>
      <c r="AC264" s="408"/>
      <c r="AD264" s="408"/>
      <c r="AE264" s="408"/>
      <c r="AF264" s="408"/>
      <c r="AG264" s="408"/>
      <c r="AH264" s="408"/>
      <c r="AI264" s="408"/>
      <c r="AJ264" s="408"/>
      <c r="AK264" s="408"/>
      <c r="AL264" s="408"/>
      <c r="AM264" s="408">
        <v>0.16</v>
      </c>
      <c r="AN264" s="408"/>
      <c r="AO264" s="408"/>
      <c r="AP264" s="408"/>
      <c r="AQ264" s="408"/>
      <c r="AR264" s="408"/>
      <c r="AS264" s="408"/>
      <c r="AT264" s="408"/>
      <c r="AU264" s="408">
        <v>0.01</v>
      </c>
      <c r="AV264" s="408"/>
      <c r="AW264" s="408"/>
      <c r="AX264" s="408"/>
      <c r="AY264" s="408"/>
      <c r="AZ264" s="408"/>
      <c r="BA264" s="408"/>
      <c r="BB264" s="408"/>
      <c r="BC264" s="408"/>
      <c r="BD264" s="408"/>
      <c r="BE264" s="404" t="s">
        <v>474</v>
      </c>
      <c r="BF264" s="404"/>
      <c r="BG264" s="333" t="s">
        <v>3093</v>
      </c>
      <c r="BH264" s="740" t="s">
        <v>341</v>
      </c>
      <c r="BI264" s="340"/>
      <c r="BJ264" s="962"/>
      <c r="BL264" s="370" t="s">
        <v>517</v>
      </c>
    </row>
    <row r="265" spans="1:64" s="284" customFormat="1" ht="32.25" hidden="1" customHeight="1" x14ac:dyDescent="0.25">
      <c r="A265" s="748" t="s">
        <v>3094</v>
      </c>
      <c r="B265" s="396" t="s">
        <v>3095</v>
      </c>
      <c r="C265" s="396"/>
      <c r="D265" s="396"/>
      <c r="E265" s="404">
        <f>SUM(L265:Z265,AJ265:BA265)</f>
        <v>0.5</v>
      </c>
      <c r="F265" s="344">
        <f t="shared" si="73"/>
        <v>0.04</v>
      </c>
      <c r="G265" s="344">
        <f t="shared" si="79"/>
        <v>0</v>
      </c>
      <c r="H265" s="344">
        <f t="shared" si="79"/>
        <v>0</v>
      </c>
      <c r="I265" s="344">
        <f t="shared" si="74"/>
        <v>0.46</v>
      </c>
      <c r="J265" s="770" t="s">
        <v>81</v>
      </c>
      <c r="K265" s="770"/>
      <c r="L265" s="408"/>
      <c r="M265" s="408">
        <v>0.04</v>
      </c>
      <c r="N265" s="408"/>
      <c r="O265" s="408">
        <v>0.46</v>
      </c>
      <c r="P265" s="408"/>
      <c r="Q265" s="408"/>
      <c r="R265" s="408"/>
      <c r="S265" s="408"/>
      <c r="T265" s="408"/>
      <c r="U265" s="408"/>
      <c r="V265" s="408"/>
      <c r="W265" s="408"/>
      <c r="X265" s="408"/>
      <c r="Y265" s="408"/>
      <c r="Z265" s="404">
        <f t="shared" si="76"/>
        <v>0</v>
      </c>
      <c r="AA265" s="408"/>
      <c r="AB265" s="408"/>
      <c r="AC265" s="408"/>
      <c r="AD265" s="408"/>
      <c r="AE265" s="408"/>
      <c r="AF265" s="408"/>
      <c r="AG265" s="408"/>
      <c r="AH265" s="408"/>
      <c r="AI265" s="408"/>
      <c r="AJ265" s="408"/>
      <c r="AK265" s="408"/>
      <c r="AL265" s="408"/>
      <c r="AM265" s="408"/>
      <c r="AN265" s="408"/>
      <c r="AO265" s="408"/>
      <c r="AP265" s="408"/>
      <c r="AQ265" s="408"/>
      <c r="AR265" s="408"/>
      <c r="AS265" s="408"/>
      <c r="AT265" s="408"/>
      <c r="AU265" s="408"/>
      <c r="AV265" s="408"/>
      <c r="AW265" s="408"/>
      <c r="AX265" s="408"/>
      <c r="AY265" s="408"/>
      <c r="AZ265" s="408"/>
      <c r="BA265" s="408"/>
      <c r="BB265" s="408"/>
      <c r="BC265" s="408"/>
      <c r="BD265" s="408"/>
      <c r="BE265" s="404" t="s">
        <v>474</v>
      </c>
      <c r="BF265" s="404"/>
      <c r="BG265" s="333" t="s">
        <v>3096</v>
      </c>
      <c r="BH265" s="740" t="s">
        <v>341</v>
      </c>
      <c r="BI265" s="340"/>
      <c r="BJ265" s="963"/>
      <c r="BL265" s="370" t="s">
        <v>517</v>
      </c>
    </row>
    <row r="266" spans="1:64" s="284" customFormat="1" ht="32.25" customHeight="1" x14ac:dyDescent="0.25">
      <c r="A266" s="748" t="s">
        <v>3097</v>
      </c>
      <c r="B266" s="396" t="s">
        <v>3098</v>
      </c>
      <c r="C266" s="739" t="str">
        <f>BE266</f>
        <v>xã Tân Trạch</v>
      </c>
      <c r="D266" s="739" t="s">
        <v>500</v>
      </c>
      <c r="E266" s="404">
        <f>SUM(L266:Z266,AJ266:BA266)</f>
        <v>0.23</v>
      </c>
      <c r="F266" s="344">
        <f t="shared" si="73"/>
        <v>0</v>
      </c>
      <c r="G266" s="344">
        <f t="shared" si="79"/>
        <v>0</v>
      </c>
      <c r="H266" s="344">
        <f t="shared" si="79"/>
        <v>0</v>
      </c>
      <c r="I266" s="344">
        <f t="shared" si="74"/>
        <v>0.23</v>
      </c>
      <c r="J266" s="770" t="s">
        <v>81</v>
      </c>
      <c r="K266" s="739">
        <f>L266+M266+N266</f>
        <v>0</v>
      </c>
      <c r="L266" s="408"/>
      <c r="M266" s="408"/>
      <c r="N266" s="408"/>
      <c r="O266" s="408"/>
      <c r="P266" s="408">
        <v>0.23</v>
      </c>
      <c r="Q266" s="408"/>
      <c r="R266" s="408"/>
      <c r="S266" s="408"/>
      <c r="T266" s="408"/>
      <c r="U266" s="408"/>
      <c r="V266" s="408"/>
      <c r="W266" s="408"/>
      <c r="X266" s="408"/>
      <c r="Y266" s="408"/>
      <c r="Z266" s="404">
        <f t="shared" si="76"/>
        <v>0</v>
      </c>
      <c r="AA266" s="408"/>
      <c r="AB266" s="408"/>
      <c r="AC266" s="408"/>
      <c r="AD266" s="408"/>
      <c r="AE266" s="408"/>
      <c r="AF266" s="408"/>
      <c r="AG266" s="408"/>
      <c r="AH266" s="408"/>
      <c r="AI266" s="408"/>
      <c r="AJ266" s="408"/>
      <c r="AK266" s="408"/>
      <c r="AL266" s="408"/>
      <c r="AM266" s="408"/>
      <c r="AN266" s="408"/>
      <c r="AO266" s="408"/>
      <c r="AP266" s="408"/>
      <c r="AQ266" s="408"/>
      <c r="AR266" s="408"/>
      <c r="AS266" s="408"/>
      <c r="AT266" s="408"/>
      <c r="AU266" s="408"/>
      <c r="AV266" s="408"/>
      <c r="AW266" s="408"/>
      <c r="AX266" s="408"/>
      <c r="AY266" s="408"/>
      <c r="AZ266" s="408"/>
      <c r="BA266" s="408"/>
      <c r="BB266" s="344">
        <f>O266+P266+Q266+T266+U266</f>
        <v>0.23</v>
      </c>
      <c r="BC266" s="344">
        <f>V266+W266+X266+Y266+Z266+AJ266+AK266+AL266+AM266+AN266+AO266+AP266+AQ266+AR266+AS266+AT266+AU266+AV266+AW266+AX266</f>
        <v>0</v>
      </c>
      <c r="BD266" s="344">
        <f>AY266+AZ266+BA266</f>
        <v>0</v>
      </c>
      <c r="BE266" s="404" t="s">
        <v>493</v>
      </c>
      <c r="BF266" s="344" t="s">
        <v>2554</v>
      </c>
      <c r="BG266" s="333" t="s">
        <v>3099</v>
      </c>
      <c r="BH266" s="740" t="s">
        <v>341</v>
      </c>
      <c r="BI266" s="340"/>
      <c r="BJ266" s="765" t="s">
        <v>2878</v>
      </c>
      <c r="BL266" s="370"/>
    </row>
    <row r="267" spans="1:64" s="284" customFormat="1" ht="36.75" customHeight="1" x14ac:dyDescent="0.25">
      <c r="A267" s="748" t="s">
        <v>3100</v>
      </c>
      <c r="B267" s="396" t="s">
        <v>3101</v>
      </c>
      <c r="C267" s="739" t="str">
        <f>BE267</f>
        <v>xã Tây Trạch</v>
      </c>
      <c r="D267" s="739" t="s">
        <v>500</v>
      </c>
      <c r="E267" s="404">
        <f>E268+E269+E270</f>
        <v>1.5</v>
      </c>
      <c r="F267" s="344">
        <f t="shared" si="73"/>
        <v>0.37</v>
      </c>
      <c r="G267" s="344">
        <f t="shared" si="79"/>
        <v>0</v>
      </c>
      <c r="H267" s="344">
        <f t="shared" si="79"/>
        <v>0</v>
      </c>
      <c r="I267" s="344">
        <f t="shared" si="74"/>
        <v>1.1299999999999999</v>
      </c>
      <c r="J267" s="770" t="s">
        <v>81</v>
      </c>
      <c r="K267" s="739">
        <f>L267+M267+N267</f>
        <v>0.37</v>
      </c>
      <c r="L267" s="408">
        <f>L268+L269+L270</f>
        <v>0.37</v>
      </c>
      <c r="M267" s="408">
        <f t="shared" ref="M267:BA267" si="91">M268+M269+M270</f>
        <v>0</v>
      </c>
      <c r="N267" s="408">
        <f t="shared" si="91"/>
        <v>0</v>
      </c>
      <c r="O267" s="408">
        <f t="shared" si="91"/>
        <v>0.92999999999999994</v>
      </c>
      <c r="P267" s="408">
        <f t="shared" si="91"/>
        <v>0</v>
      </c>
      <c r="Q267" s="408">
        <f t="shared" si="91"/>
        <v>0</v>
      </c>
      <c r="R267" s="408">
        <f t="shared" si="91"/>
        <v>0</v>
      </c>
      <c r="S267" s="408">
        <f t="shared" si="91"/>
        <v>0</v>
      </c>
      <c r="T267" s="408">
        <f t="shared" si="91"/>
        <v>0</v>
      </c>
      <c r="U267" s="408">
        <f t="shared" si="91"/>
        <v>0</v>
      </c>
      <c r="V267" s="408">
        <f t="shared" si="91"/>
        <v>0</v>
      </c>
      <c r="W267" s="408">
        <f t="shared" si="91"/>
        <v>0</v>
      </c>
      <c r="X267" s="408">
        <f t="shared" si="91"/>
        <v>0</v>
      </c>
      <c r="Y267" s="408">
        <f t="shared" si="91"/>
        <v>0</v>
      </c>
      <c r="Z267" s="408">
        <f t="shared" si="91"/>
        <v>0.05</v>
      </c>
      <c r="AA267" s="408">
        <f t="shared" si="91"/>
        <v>0.02</v>
      </c>
      <c r="AB267" s="408">
        <f t="shared" si="91"/>
        <v>0.03</v>
      </c>
      <c r="AC267" s="408">
        <f t="shared" si="91"/>
        <v>0</v>
      </c>
      <c r="AD267" s="408">
        <f t="shared" si="91"/>
        <v>0</v>
      </c>
      <c r="AE267" s="408">
        <f t="shared" si="91"/>
        <v>0</v>
      </c>
      <c r="AF267" s="408">
        <f t="shared" si="91"/>
        <v>0</v>
      </c>
      <c r="AG267" s="408">
        <f t="shared" si="91"/>
        <v>0</v>
      </c>
      <c r="AH267" s="408">
        <f t="shared" si="91"/>
        <v>0</v>
      </c>
      <c r="AI267" s="408">
        <f t="shared" si="91"/>
        <v>0</v>
      </c>
      <c r="AJ267" s="408">
        <f t="shared" si="91"/>
        <v>0</v>
      </c>
      <c r="AK267" s="408">
        <f t="shared" si="91"/>
        <v>0</v>
      </c>
      <c r="AL267" s="408">
        <f t="shared" si="91"/>
        <v>0</v>
      </c>
      <c r="AM267" s="408">
        <f t="shared" si="91"/>
        <v>0</v>
      </c>
      <c r="AN267" s="408">
        <f t="shared" si="91"/>
        <v>0</v>
      </c>
      <c r="AO267" s="408">
        <f t="shared" si="91"/>
        <v>0</v>
      </c>
      <c r="AP267" s="408">
        <f t="shared" si="91"/>
        <v>0</v>
      </c>
      <c r="AQ267" s="408">
        <f t="shared" si="91"/>
        <v>0</v>
      </c>
      <c r="AR267" s="408">
        <f t="shared" si="91"/>
        <v>0</v>
      </c>
      <c r="AS267" s="408">
        <f t="shared" si="91"/>
        <v>0</v>
      </c>
      <c r="AT267" s="408">
        <f t="shared" si="91"/>
        <v>0</v>
      </c>
      <c r="AU267" s="408">
        <f t="shared" si="91"/>
        <v>0</v>
      </c>
      <c r="AV267" s="408">
        <f t="shared" si="91"/>
        <v>0</v>
      </c>
      <c r="AW267" s="408">
        <f t="shared" si="91"/>
        <v>0</v>
      </c>
      <c r="AX267" s="408">
        <f t="shared" si="91"/>
        <v>0</v>
      </c>
      <c r="AY267" s="408">
        <f t="shared" si="91"/>
        <v>0.15</v>
      </c>
      <c r="AZ267" s="408">
        <f t="shared" si="91"/>
        <v>0</v>
      </c>
      <c r="BA267" s="408">
        <f t="shared" si="91"/>
        <v>0</v>
      </c>
      <c r="BB267" s="344">
        <f>O267+P267+Q267+T267+U267</f>
        <v>0.92999999999999994</v>
      </c>
      <c r="BC267" s="344">
        <f>V267+W267+X267+Y267+Z267+AJ267+AK267+AL267+AM267+AN267+AO267+AP267+AQ267+AR267+AS267+AT267+AU267+AV267+AW267+AX267</f>
        <v>0.05</v>
      </c>
      <c r="BD267" s="344">
        <f>AY267+AZ267+BA267</f>
        <v>0.15</v>
      </c>
      <c r="BE267" s="404" t="s">
        <v>516</v>
      </c>
      <c r="BF267" s="344" t="s">
        <v>2554</v>
      </c>
      <c r="BG267" s="333"/>
      <c r="BH267" s="740"/>
      <c r="BI267" s="340"/>
      <c r="BJ267" s="765" t="s">
        <v>2878</v>
      </c>
      <c r="BL267" s="370"/>
    </row>
    <row r="268" spans="1:64" s="284" customFormat="1" ht="32.25" hidden="1" customHeight="1" x14ac:dyDescent="0.25">
      <c r="A268" s="748" t="s">
        <v>3102</v>
      </c>
      <c r="B268" s="396" t="s">
        <v>3103</v>
      </c>
      <c r="C268" s="396"/>
      <c r="D268" s="396"/>
      <c r="E268" s="404">
        <f>SUM(L268:Z268,AJ268:BA268)</f>
        <v>0.5</v>
      </c>
      <c r="F268" s="344">
        <f t="shared" si="73"/>
        <v>0.37</v>
      </c>
      <c r="G268" s="344">
        <f t="shared" si="79"/>
        <v>0</v>
      </c>
      <c r="H268" s="344">
        <f t="shared" si="79"/>
        <v>0</v>
      </c>
      <c r="I268" s="344">
        <f t="shared" si="74"/>
        <v>0.13</v>
      </c>
      <c r="J268" s="770" t="s">
        <v>81</v>
      </c>
      <c r="K268" s="770"/>
      <c r="L268" s="408">
        <v>0.37</v>
      </c>
      <c r="M268" s="408"/>
      <c r="N268" s="408"/>
      <c r="O268" s="408">
        <v>0.1</v>
      </c>
      <c r="P268" s="408"/>
      <c r="Q268" s="408"/>
      <c r="R268" s="408"/>
      <c r="S268" s="408"/>
      <c r="T268" s="408"/>
      <c r="U268" s="408"/>
      <c r="V268" s="408"/>
      <c r="W268" s="408"/>
      <c r="X268" s="408"/>
      <c r="Y268" s="408"/>
      <c r="Z268" s="404">
        <f t="shared" si="76"/>
        <v>0.03</v>
      </c>
      <c r="AA268" s="408"/>
      <c r="AB268" s="408">
        <v>0.03</v>
      </c>
      <c r="AC268" s="408"/>
      <c r="AD268" s="408"/>
      <c r="AE268" s="408"/>
      <c r="AF268" s="408"/>
      <c r="AG268" s="408"/>
      <c r="AH268" s="408"/>
      <c r="AI268" s="408"/>
      <c r="AJ268" s="408"/>
      <c r="AK268" s="408"/>
      <c r="AL268" s="408"/>
      <c r="AM268" s="408"/>
      <c r="AN268" s="408"/>
      <c r="AO268" s="408"/>
      <c r="AP268" s="408"/>
      <c r="AQ268" s="408"/>
      <c r="AR268" s="408"/>
      <c r="AS268" s="408"/>
      <c r="AT268" s="408"/>
      <c r="AU268" s="408"/>
      <c r="AV268" s="408"/>
      <c r="AW268" s="408"/>
      <c r="AX268" s="408"/>
      <c r="AY268" s="408"/>
      <c r="AZ268" s="408"/>
      <c r="BA268" s="408"/>
      <c r="BB268" s="408"/>
      <c r="BC268" s="408"/>
      <c r="BD268" s="408"/>
      <c r="BE268" s="404" t="s">
        <v>516</v>
      </c>
      <c r="BF268" s="404"/>
      <c r="BG268" s="333" t="s">
        <v>3104</v>
      </c>
      <c r="BH268" s="740" t="s">
        <v>341</v>
      </c>
      <c r="BI268" s="340"/>
      <c r="BJ268" s="961" t="s">
        <v>3105</v>
      </c>
      <c r="BL268" s="370" t="s">
        <v>517</v>
      </c>
    </row>
    <row r="269" spans="1:64" s="284" customFormat="1" ht="32.25" hidden="1" customHeight="1" x14ac:dyDescent="0.25">
      <c r="A269" s="748" t="s">
        <v>3106</v>
      </c>
      <c r="B269" s="396" t="s">
        <v>3107</v>
      </c>
      <c r="C269" s="396"/>
      <c r="D269" s="396"/>
      <c r="E269" s="404">
        <f>SUM(L269:Z269,AJ269:BA269)</f>
        <v>0.5</v>
      </c>
      <c r="F269" s="344">
        <f t="shared" si="73"/>
        <v>0</v>
      </c>
      <c r="G269" s="344">
        <f t="shared" si="79"/>
        <v>0</v>
      </c>
      <c r="H269" s="344">
        <f t="shared" si="79"/>
        <v>0</v>
      </c>
      <c r="I269" s="344">
        <f t="shared" si="74"/>
        <v>0.5</v>
      </c>
      <c r="J269" s="770" t="s">
        <v>81</v>
      </c>
      <c r="K269" s="770"/>
      <c r="L269" s="408"/>
      <c r="M269" s="408"/>
      <c r="N269" s="408"/>
      <c r="O269" s="408">
        <v>0.5</v>
      </c>
      <c r="P269" s="408"/>
      <c r="Q269" s="408"/>
      <c r="R269" s="408"/>
      <c r="S269" s="408"/>
      <c r="T269" s="408"/>
      <c r="U269" s="408"/>
      <c r="V269" s="408"/>
      <c r="W269" s="408"/>
      <c r="X269" s="408"/>
      <c r="Y269" s="408"/>
      <c r="Z269" s="404">
        <f t="shared" si="76"/>
        <v>0</v>
      </c>
      <c r="AA269" s="408"/>
      <c r="AB269" s="408"/>
      <c r="AC269" s="408"/>
      <c r="AD269" s="408"/>
      <c r="AE269" s="408"/>
      <c r="AF269" s="408"/>
      <c r="AG269" s="408"/>
      <c r="AH269" s="408"/>
      <c r="AI269" s="408"/>
      <c r="AJ269" s="408"/>
      <c r="AK269" s="408"/>
      <c r="AL269" s="408"/>
      <c r="AM269" s="408"/>
      <c r="AN269" s="408"/>
      <c r="AO269" s="408"/>
      <c r="AP269" s="408"/>
      <c r="AQ269" s="408"/>
      <c r="AR269" s="408"/>
      <c r="AS269" s="408"/>
      <c r="AT269" s="408"/>
      <c r="AU269" s="408"/>
      <c r="AV269" s="408"/>
      <c r="AW269" s="408"/>
      <c r="AX269" s="408"/>
      <c r="AY269" s="408"/>
      <c r="AZ269" s="408"/>
      <c r="BA269" s="408"/>
      <c r="BB269" s="408"/>
      <c r="BC269" s="408"/>
      <c r="BD269" s="408"/>
      <c r="BE269" s="404" t="s">
        <v>516</v>
      </c>
      <c r="BF269" s="404"/>
      <c r="BG269" s="333" t="s">
        <v>3108</v>
      </c>
      <c r="BH269" s="740" t="s">
        <v>341</v>
      </c>
      <c r="BI269" s="340"/>
      <c r="BJ269" s="962"/>
      <c r="BL269" s="370" t="s">
        <v>517</v>
      </c>
    </row>
    <row r="270" spans="1:64" s="284" customFormat="1" ht="32.25" hidden="1" customHeight="1" x14ac:dyDescent="0.25">
      <c r="A270" s="748" t="s">
        <v>3109</v>
      </c>
      <c r="B270" s="396" t="s">
        <v>3110</v>
      </c>
      <c r="C270" s="396"/>
      <c r="D270" s="396"/>
      <c r="E270" s="404">
        <f>SUM(L270:Z270,AJ270:BA270)</f>
        <v>0.5</v>
      </c>
      <c r="F270" s="344">
        <f t="shared" si="73"/>
        <v>0</v>
      </c>
      <c r="G270" s="344">
        <f t="shared" si="79"/>
        <v>0</v>
      </c>
      <c r="H270" s="344">
        <f t="shared" si="79"/>
        <v>0</v>
      </c>
      <c r="I270" s="344">
        <f t="shared" si="74"/>
        <v>0.5</v>
      </c>
      <c r="J270" s="770" t="s">
        <v>81</v>
      </c>
      <c r="K270" s="770"/>
      <c r="L270" s="408"/>
      <c r="M270" s="408"/>
      <c r="N270" s="408"/>
      <c r="O270" s="408">
        <v>0.33</v>
      </c>
      <c r="P270" s="408"/>
      <c r="Q270" s="408"/>
      <c r="R270" s="408"/>
      <c r="S270" s="408"/>
      <c r="T270" s="408"/>
      <c r="U270" s="408"/>
      <c r="V270" s="408"/>
      <c r="W270" s="408"/>
      <c r="X270" s="408"/>
      <c r="Y270" s="408"/>
      <c r="Z270" s="404">
        <f t="shared" si="76"/>
        <v>0.02</v>
      </c>
      <c r="AA270" s="408">
        <v>0.02</v>
      </c>
      <c r="AB270" s="408"/>
      <c r="AC270" s="408"/>
      <c r="AD270" s="408"/>
      <c r="AE270" s="408"/>
      <c r="AF270" s="408"/>
      <c r="AG270" s="408"/>
      <c r="AH270" s="408"/>
      <c r="AI270" s="408"/>
      <c r="AJ270" s="408"/>
      <c r="AK270" s="408"/>
      <c r="AL270" s="408"/>
      <c r="AM270" s="408"/>
      <c r="AN270" s="408"/>
      <c r="AO270" s="408"/>
      <c r="AP270" s="408"/>
      <c r="AQ270" s="408"/>
      <c r="AR270" s="408"/>
      <c r="AS270" s="408"/>
      <c r="AT270" s="408"/>
      <c r="AU270" s="408"/>
      <c r="AV270" s="408"/>
      <c r="AW270" s="408"/>
      <c r="AX270" s="408"/>
      <c r="AY270" s="408">
        <v>0.15</v>
      </c>
      <c r="AZ270" s="408"/>
      <c r="BA270" s="408"/>
      <c r="BB270" s="408"/>
      <c r="BC270" s="408"/>
      <c r="BD270" s="408"/>
      <c r="BE270" s="404" t="s">
        <v>516</v>
      </c>
      <c r="BF270" s="404"/>
      <c r="BG270" s="333" t="s">
        <v>3111</v>
      </c>
      <c r="BH270" s="740" t="s">
        <v>341</v>
      </c>
      <c r="BI270" s="340"/>
      <c r="BJ270" s="963"/>
      <c r="BL270" s="370" t="s">
        <v>517</v>
      </c>
    </row>
    <row r="271" spans="1:64" s="284" customFormat="1" ht="34.5" customHeight="1" x14ac:dyDescent="0.25">
      <c r="A271" s="748" t="s">
        <v>3112</v>
      </c>
      <c r="B271" s="396" t="s">
        <v>3113</v>
      </c>
      <c r="C271" s="739" t="str">
        <f>BE271</f>
        <v>xã Thanh Trạch</v>
      </c>
      <c r="D271" s="739" t="s">
        <v>500</v>
      </c>
      <c r="E271" s="404">
        <f>E272+E273+E274+E275</f>
        <v>1.32</v>
      </c>
      <c r="F271" s="344">
        <f t="shared" si="73"/>
        <v>0</v>
      </c>
      <c r="G271" s="344">
        <f t="shared" si="79"/>
        <v>0</v>
      </c>
      <c r="H271" s="344">
        <f t="shared" si="79"/>
        <v>0</v>
      </c>
      <c r="I271" s="344">
        <f t="shared" si="74"/>
        <v>1.32</v>
      </c>
      <c r="J271" s="770" t="s">
        <v>81</v>
      </c>
      <c r="K271" s="739">
        <f>L271+M271+N271</f>
        <v>0</v>
      </c>
      <c r="L271" s="408">
        <f>L272+L273+L274+L275</f>
        <v>0</v>
      </c>
      <c r="M271" s="408">
        <f t="shared" ref="M271:BA271" si="92">M272+M273+M274+M275</f>
        <v>0</v>
      </c>
      <c r="N271" s="408">
        <f t="shared" si="92"/>
        <v>0</v>
      </c>
      <c r="O271" s="408">
        <f t="shared" si="92"/>
        <v>0.75</v>
      </c>
      <c r="P271" s="408">
        <f t="shared" si="92"/>
        <v>0</v>
      </c>
      <c r="Q271" s="408">
        <f t="shared" si="92"/>
        <v>0.1</v>
      </c>
      <c r="R271" s="408">
        <f t="shared" si="92"/>
        <v>0</v>
      </c>
      <c r="S271" s="408">
        <f t="shared" si="92"/>
        <v>0</v>
      </c>
      <c r="T271" s="408">
        <f t="shared" si="92"/>
        <v>0</v>
      </c>
      <c r="U271" s="408">
        <f t="shared" si="92"/>
        <v>0</v>
      </c>
      <c r="V271" s="408">
        <f t="shared" si="92"/>
        <v>0</v>
      </c>
      <c r="W271" s="408">
        <f t="shared" si="92"/>
        <v>0</v>
      </c>
      <c r="X271" s="408">
        <f t="shared" si="92"/>
        <v>0</v>
      </c>
      <c r="Y271" s="408">
        <f t="shared" si="92"/>
        <v>0</v>
      </c>
      <c r="Z271" s="408">
        <f t="shared" si="92"/>
        <v>0.02</v>
      </c>
      <c r="AA271" s="408">
        <f t="shared" si="92"/>
        <v>0.02</v>
      </c>
      <c r="AB271" s="408">
        <f t="shared" si="92"/>
        <v>0</v>
      </c>
      <c r="AC271" s="408">
        <f t="shared" si="92"/>
        <v>0</v>
      </c>
      <c r="AD271" s="408">
        <f t="shared" si="92"/>
        <v>0</v>
      </c>
      <c r="AE271" s="408">
        <f t="shared" si="92"/>
        <v>0</v>
      </c>
      <c r="AF271" s="408">
        <f t="shared" si="92"/>
        <v>0</v>
      </c>
      <c r="AG271" s="408">
        <f t="shared" si="92"/>
        <v>0</v>
      </c>
      <c r="AH271" s="408">
        <f t="shared" si="92"/>
        <v>0</v>
      </c>
      <c r="AI271" s="408">
        <f t="shared" si="92"/>
        <v>0</v>
      </c>
      <c r="AJ271" s="408">
        <f t="shared" si="92"/>
        <v>0</v>
      </c>
      <c r="AK271" s="408">
        <f t="shared" si="92"/>
        <v>0</v>
      </c>
      <c r="AL271" s="408">
        <f t="shared" si="92"/>
        <v>0</v>
      </c>
      <c r="AM271" s="408">
        <f t="shared" si="92"/>
        <v>0</v>
      </c>
      <c r="AN271" s="408">
        <f t="shared" si="92"/>
        <v>0</v>
      </c>
      <c r="AO271" s="408">
        <f t="shared" si="92"/>
        <v>0</v>
      </c>
      <c r="AP271" s="408">
        <f t="shared" si="92"/>
        <v>0</v>
      </c>
      <c r="AQ271" s="408">
        <f t="shared" si="92"/>
        <v>0</v>
      </c>
      <c r="AR271" s="408">
        <f t="shared" si="92"/>
        <v>0</v>
      </c>
      <c r="AS271" s="408">
        <f t="shared" si="92"/>
        <v>0</v>
      </c>
      <c r="AT271" s="408">
        <f t="shared" si="92"/>
        <v>0</v>
      </c>
      <c r="AU271" s="408">
        <f t="shared" si="92"/>
        <v>0</v>
      </c>
      <c r="AV271" s="408">
        <f t="shared" si="92"/>
        <v>0</v>
      </c>
      <c r="AW271" s="408">
        <f t="shared" si="92"/>
        <v>0</v>
      </c>
      <c r="AX271" s="408">
        <f t="shared" si="92"/>
        <v>0</v>
      </c>
      <c r="AY271" s="408">
        <f t="shared" si="92"/>
        <v>0.45</v>
      </c>
      <c r="AZ271" s="408">
        <f t="shared" si="92"/>
        <v>0</v>
      </c>
      <c r="BA271" s="408">
        <f t="shared" si="92"/>
        <v>0</v>
      </c>
      <c r="BB271" s="344">
        <f>O271+P271+Q271+T271+U271</f>
        <v>0.85</v>
      </c>
      <c r="BC271" s="344">
        <f>V271+W271+X271+Y271+Z271+AJ271+AK271+AL271+AM271+AN271+AO271+AP271+AQ271+AR271+AS271+AT271+AU271+AV271+AW271+AX271</f>
        <v>0.02</v>
      </c>
      <c r="BD271" s="344">
        <f>AY271+AZ271+BA271</f>
        <v>0.45</v>
      </c>
      <c r="BE271" s="404" t="s">
        <v>382</v>
      </c>
      <c r="BF271" s="344" t="s">
        <v>2554</v>
      </c>
      <c r="BG271" s="333"/>
      <c r="BH271" s="740"/>
      <c r="BI271" s="340"/>
      <c r="BJ271" s="765" t="s">
        <v>2878</v>
      </c>
      <c r="BL271" s="370"/>
    </row>
    <row r="272" spans="1:64" s="284" customFormat="1" ht="32.25" hidden="1" customHeight="1" x14ac:dyDescent="0.25">
      <c r="A272" s="748" t="s">
        <v>3114</v>
      </c>
      <c r="B272" s="396" t="s">
        <v>3115</v>
      </c>
      <c r="C272" s="396"/>
      <c r="D272" s="396"/>
      <c r="E272" s="404">
        <f>SUM(L272:Z272,AJ272:BA272)</f>
        <v>0.17</v>
      </c>
      <c r="F272" s="344">
        <f t="shared" ref="F272:F335" si="93">L272+M272+N272</f>
        <v>0</v>
      </c>
      <c r="G272" s="344">
        <f t="shared" si="79"/>
        <v>0</v>
      </c>
      <c r="H272" s="344">
        <f t="shared" si="79"/>
        <v>0</v>
      </c>
      <c r="I272" s="344">
        <f t="shared" ref="I272:I335" si="94">O272+P272+Q272+T272+U272+V272+W272+X272+Y272+Z272+AJ272+AK272+AL272+AM272+AN272+AO272+AP272+AQ272+AR272+AS272+AT272+AU272+AV272+AW272+AX272+AY272+AZ272+BA272</f>
        <v>0.17</v>
      </c>
      <c r="J272" s="770" t="s">
        <v>81</v>
      </c>
      <c r="K272" s="770"/>
      <c r="L272" s="408"/>
      <c r="M272" s="408"/>
      <c r="N272" s="408"/>
      <c r="O272" s="408"/>
      <c r="P272" s="408"/>
      <c r="Q272" s="408">
        <v>0.1</v>
      </c>
      <c r="R272" s="408"/>
      <c r="S272" s="408"/>
      <c r="T272" s="408"/>
      <c r="U272" s="408"/>
      <c r="V272" s="408"/>
      <c r="W272" s="408"/>
      <c r="X272" s="408"/>
      <c r="Y272" s="408"/>
      <c r="Z272" s="404">
        <f t="shared" si="76"/>
        <v>0.02</v>
      </c>
      <c r="AA272" s="408">
        <v>0.02</v>
      </c>
      <c r="AB272" s="408"/>
      <c r="AC272" s="408"/>
      <c r="AD272" s="408"/>
      <c r="AE272" s="408"/>
      <c r="AF272" s="408"/>
      <c r="AG272" s="408"/>
      <c r="AH272" s="408"/>
      <c r="AI272" s="408"/>
      <c r="AJ272" s="408"/>
      <c r="AK272" s="408"/>
      <c r="AL272" s="408"/>
      <c r="AM272" s="408"/>
      <c r="AN272" s="408"/>
      <c r="AO272" s="408"/>
      <c r="AP272" s="408"/>
      <c r="AQ272" s="408"/>
      <c r="AR272" s="408"/>
      <c r="AS272" s="408"/>
      <c r="AT272" s="408"/>
      <c r="AU272" s="408"/>
      <c r="AV272" s="408"/>
      <c r="AW272" s="408"/>
      <c r="AX272" s="408"/>
      <c r="AY272" s="408">
        <v>0.05</v>
      </c>
      <c r="AZ272" s="408"/>
      <c r="BA272" s="408"/>
      <c r="BB272" s="408"/>
      <c r="BC272" s="408"/>
      <c r="BD272" s="408"/>
      <c r="BE272" s="404" t="s">
        <v>382</v>
      </c>
      <c r="BF272" s="404"/>
      <c r="BG272" s="333" t="s">
        <v>3116</v>
      </c>
      <c r="BH272" s="740" t="s">
        <v>341</v>
      </c>
      <c r="BI272" s="340"/>
      <c r="BJ272" s="961" t="s">
        <v>3117</v>
      </c>
      <c r="BL272" s="370" t="s">
        <v>517</v>
      </c>
    </row>
    <row r="273" spans="1:64" s="284" customFormat="1" ht="32.25" hidden="1" customHeight="1" x14ac:dyDescent="0.25">
      <c r="A273" s="748" t="s">
        <v>3118</v>
      </c>
      <c r="B273" s="396" t="s">
        <v>3119</v>
      </c>
      <c r="C273" s="396"/>
      <c r="D273" s="396"/>
      <c r="E273" s="404">
        <f>SUM(L273:Z273,AJ273:BA273)</f>
        <v>0.25</v>
      </c>
      <c r="F273" s="344">
        <f t="shared" si="93"/>
        <v>0</v>
      </c>
      <c r="G273" s="344">
        <f t="shared" si="79"/>
        <v>0</v>
      </c>
      <c r="H273" s="344">
        <f t="shared" si="79"/>
        <v>0</v>
      </c>
      <c r="I273" s="344">
        <f t="shared" si="94"/>
        <v>0.25</v>
      </c>
      <c r="J273" s="770" t="s">
        <v>81</v>
      </c>
      <c r="K273" s="770"/>
      <c r="L273" s="408"/>
      <c r="M273" s="408"/>
      <c r="N273" s="408"/>
      <c r="O273" s="408">
        <v>0.25</v>
      </c>
      <c r="P273" s="408"/>
      <c r="Q273" s="408"/>
      <c r="R273" s="408"/>
      <c r="S273" s="408"/>
      <c r="T273" s="408"/>
      <c r="U273" s="408"/>
      <c r="V273" s="408"/>
      <c r="W273" s="408"/>
      <c r="X273" s="408"/>
      <c r="Y273" s="408"/>
      <c r="Z273" s="404">
        <f t="shared" si="76"/>
        <v>0</v>
      </c>
      <c r="AA273" s="408"/>
      <c r="AB273" s="408"/>
      <c r="AC273" s="408"/>
      <c r="AD273" s="408"/>
      <c r="AE273" s="408"/>
      <c r="AF273" s="408"/>
      <c r="AG273" s="408"/>
      <c r="AH273" s="408"/>
      <c r="AI273" s="408"/>
      <c r="AJ273" s="408"/>
      <c r="AK273" s="408"/>
      <c r="AL273" s="408"/>
      <c r="AM273" s="408"/>
      <c r="AN273" s="408"/>
      <c r="AO273" s="408"/>
      <c r="AP273" s="408"/>
      <c r="AQ273" s="408"/>
      <c r="AR273" s="408"/>
      <c r="AS273" s="408"/>
      <c r="AT273" s="408"/>
      <c r="AU273" s="408"/>
      <c r="AV273" s="408"/>
      <c r="AW273" s="408"/>
      <c r="AX273" s="408"/>
      <c r="AY273" s="408"/>
      <c r="AZ273" s="408"/>
      <c r="BA273" s="408"/>
      <c r="BB273" s="408"/>
      <c r="BC273" s="408"/>
      <c r="BD273" s="408"/>
      <c r="BE273" s="404" t="s">
        <v>382</v>
      </c>
      <c r="BF273" s="404"/>
      <c r="BG273" s="333" t="s">
        <v>3120</v>
      </c>
      <c r="BH273" s="740" t="s">
        <v>341</v>
      </c>
      <c r="BI273" s="340"/>
      <c r="BJ273" s="962"/>
      <c r="BL273" s="370" t="s">
        <v>517</v>
      </c>
    </row>
    <row r="274" spans="1:64" s="284" customFormat="1" ht="32.25" hidden="1" customHeight="1" x14ac:dyDescent="0.25">
      <c r="A274" s="748" t="s">
        <v>3121</v>
      </c>
      <c r="B274" s="396" t="s">
        <v>3122</v>
      </c>
      <c r="C274" s="396"/>
      <c r="D274" s="396"/>
      <c r="E274" s="404">
        <f>SUM(L274:Z274,AJ274:BA274)</f>
        <v>0.4</v>
      </c>
      <c r="F274" s="344">
        <f t="shared" si="93"/>
        <v>0</v>
      </c>
      <c r="G274" s="344">
        <f t="shared" si="79"/>
        <v>0</v>
      </c>
      <c r="H274" s="344">
        <f t="shared" si="79"/>
        <v>0</v>
      </c>
      <c r="I274" s="344">
        <f t="shared" si="94"/>
        <v>0.4</v>
      </c>
      <c r="J274" s="770" t="s">
        <v>81</v>
      </c>
      <c r="K274" s="770"/>
      <c r="L274" s="408"/>
      <c r="M274" s="408"/>
      <c r="N274" s="408"/>
      <c r="O274" s="408"/>
      <c r="P274" s="408"/>
      <c r="Q274" s="408"/>
      <c r="R274" s="408"/>
      <c r="S274" s="408"/>
      <c r="T274" s="408"/>
      <c r="U274" s="408"/>
      <c r="V274" s="408"/>
      <c r="W274" s="408"/>
      <c r="X274" s="408"/>
      <c r="Y274" s="408"/>
      <c r="Z274" s="404">
        <f t="shared" si="76"/>
        <v>0</v>
      </c>
      <c r="AA274" s="408"/>
      <c r="AB274" s="408"/>
      <c r="AC274" s="408"/>
      <c r="AD274" s="408"/>
      <c r="AE274" s="408"/>
      <c r="AF274" s="408"/>
      <c r="AG274" s="408"/>
      <c r="AH274" s="408"/>
      <c r="AI274" s="408"/>
      <c r="AJ274" s="408"/>
      <c r="AK274" s="408"/>
      <c r="AL274" s="408"/>
      <c r="AM274" s="408"/>
      <c r="AN274" s="408"/>
      <c r="AO274" s="408"/>
      <c r="AP274" s="408"/>
      <c r="AQ274" s="408"/>
      <c r="AR274" s="408"/>
      <c r="AS274" s="408"/>
      <c r="AT274" s="408"/>
      <c r="AU274" s="408"/>
      <c r="AV274" s="408"/>
      <c r="AW274" s="408"/>
      <c r="AX274" s="408"/>
      <c r="AY274" s="408">
        <v>0.4</v>
      </c>
      <c r="AZ274" s="408"/>
      <c r="BA274" s="408"/>
      <c r="BB274" s="408"/>
      <c r="BC274" s="408"/>
      <c r="BD274" s="408"/>
      <c r="BE274" s="404" t="s">
        <v>382</v>
      </c>
      <c r="BF274" s="404"/>
      <c r="BG274" s="333" t="s">
        <v>3123</v>
      </c>
      <c r="BH274" s="740" t="s">
        <v>341</v>
      </c>
      <c r="BI274" s="340"/>
      <c r="BJ274" s="962"/>
      <c r="BL274" s="370" t="s">
        <v>517</v>
      </c>
    </row>
    <row r="275" spans="1:64" s="284" customFormat="1" ht="32.25" hidden="1" customHeight="1" x14ac:dyDescent="0.25">
      <c r="A275" s="748" t="s">
        <v>3124</v>
      </c>
      <c r="B275" s="396" t="s">
        <v>3125</v>
      </c>
      <c r="C275" s="396"/>
      <c r="D275" s="396"/>
      <c r="E275" s="404">
        <f>SUM(L275:Z275,AJ275:BA275)</f>
        <v>0.5</v>
      </c>
      <c r="F275" s="344">
        <f t="shared" si="93"/>
        <v>0</v>
      </c>
      <c r="G275" s="344">
        <f t="shared" si="79"/>
        <v>0</v>
      </c>
      <c r="H275" s="344">
        <f t="shared" si="79"/>
        <v>0</v>
      </c>
      <c r="I275" s="344">
        <f t="shared" si="94"/>
        <v>0.5</v>
      </c>
      <c r="J275" s="770" t="s">
        <v>81</v>
      </c>
      <c r="K275" s="770"/>
      <c r="L275" s="408"/>
      <c r="M275" s="408"/>
      <c r="N275" s="408"/>
      <c r="O275" s="408">
        <v>0.5</v>
      </c>
      <c r="P275" s="408"/>
      <c r="Q275" s="408"/>
      <c r="R275" s="408"/>
      <c r="S275" s="408"/>
      <c r="T275" s="408"/>
      <c r="U275" s="408"/>
      <c r="V275" s="408"/>
      <c r="W275" s="408"/>
      <c r="X275" s="408"/>
      <c r="Y275" s="408"/>
      <c r="Z275" s="404">
        <f t="shared" si="76"/>
        <v>0</v>
      </c>
      <c r="AA275" s="408"/>
      <c r="AB275" s="408"/>
      <c r="AC275" s="408"/>
      <c r="AD275" s="408"/>
      <c r="AE275" s="408"/>
      <c r="AF275" s="408"/>
      <c r="AG275" s="408"/>
      <c r="AH275" s="408"/>
      <c r="AI275" s="408"/>
      <c r="AJ275" s="408"/>
      <c r="AK275" s="408"/>
      <c r="AL275" s="408"/>
      <c r="AM275" s="408"/>
      <c r="AN275" s="408"/>
      <c r="AO275" s="408"/>
      <c r="AP275" s="408"/>
      <c r="AQ275" s="408"/>
      <c r="AR275" s="408"/>
      <c r="AS275" s="408"/>
      <c r="AT275" s="408"/>
      <c r="AU275" s="408"/>
      <c r="AV275" s="408"/>
      <c r="AW275" s="408"/>
      <c r="AX275" s="408"/>
      <c r="AY275" s="408"/>
      <c r="AZ275" s="408"/>
      <c r="BA275" s="408"/>
      <c r="BB275" s="408"/>
      <c r="BC275" s="408"/>
      <c r="BD275" s="408"/>
      <c r="BE275" s="404" t="s">
        <v>382</v>
      </c>
      <c r="BF275" s="404"/>
      <c r="BG275" s="333" t="s">
        <v>3126</v>
      </c>
      <c r="BH275" s="740" t="s">
        <v>341</v>
      </c>
      <c r="BI275" s="340"/>
      <c r="BJ275" s="963"/>
      <c r="BL275" s="370" t="s">
        <v>517</v>
      </c>
    </row>
    <row r="276" spans="1:64" s="284" customFormat="1" ht="32.25" customHeight="1" x14ac:dyDescent="0.25">
      <c r="A276" s="748" t="s">
        <v>3127</v>
      </c>
      <c r="B276" s="396" t="s">
        <v>3128</v>
      </c>
      <c r="C276" s="739" t="str">
        <f>BE276</f>
        <v>xã Thượng Trạch</v>
      </c>
      <c r="D276" s="739" t="s">
        <v>500</v>
      </c>
      <c r="E276" s="404">
        <f>SUM(L276:Z276,AJ276:BA276)</f>
        <v>0.3</v>
      </c>
      <c r="F276" s="344">
        <f t="shared" si="93"/>
        <v>0</v>
      </c>
      <c r="G276" s="344">
        <f t="shared" si="79"/>
        <v>0</v>
      </c>
      <c r="H276" s="344">
        <f t="shared" si="79"/>
        <v>0</v>
      </c>
      <c r="I276" s="344">
        <f t="shared" si="94"/>
        <v>0.3</v>
      </c>
      <c r="J276" s="770" t="s">
        <v>81</v>
      </c>
      <c r="K276" s="739">
        <f>L276+M276+N276</f>
        <v>0</v>
      </c>
      <c r="L276" s="408"/>
      <c r="M276" s="408"/>
      <c r="N276" s="408"/>
      <c r="O276" s="408"/>
      <c r="P276" s="408"/>
      <c r="Q276" s="408">
        <v>0.3</v>
      </c>
      <c r="R276" s="408"/>
      <c r="S276" s="408"/>
      <c r="T276" s="408"/>
      <c r="U276" s="408"/>
      <c r="V276" s="408"/>
      <c r="W276" s="408"/>
      <c r="X276" s="408"/>
      <c r="Y276" s="408"/>
      <c r="Z276" s="404">
        <f t="shared" si="76"/>
        <v>0</v>
      </c>
      <c r="AA276" s="408"/>
      <c r="AB276" s="408"/>
      <c r="AC276" s="408"/>
      <c r="AD276" s="408"/>
      <c r="AE276" s="408"/>
      <c r="AF276" s="408"/>
      <c r="AG276" s="408"/>
      <c r="AH276" s="408"/>
      <c r="AI276" s="408"/>
      <c r="AJ276" s="408"/>
      <c r="AK276" s="408"/>
      <c r="AL276" s="408"/>
      <c r="AM276" s="408"/>
      <c r="AN276" s="408"/>
      <c r="AO276" s="408"/>
      <c r="AP276" s="408"/>
      <c r="AQ276" s="408"/>
      <c r="AR276" s="408"/>
      <c r="AS276" s="408"/>
      <c r="AT276" s="408"/>
      <c r="AU276" s="408"/>
      <c r="AV276" s="408"/>
      <c r="AW276" s="408"/>
      <c r="AX276" s="408"/>
      <c r="AY276" s="408"/>
      <c r="AZ276" s="408"/>
      <c r="BA276" s="408"/>
      <c r="BB276" s="344">
        <f>O276+P276+Q276+T276+U276</f>
        <v>0.3</v>
      </c>
      <c r="BC276" s="344">
        <f>V276+W276+X276+Y276+Z276+AJ276+AK276+AL276+AM276+AN276+AO276+AP276+AQ276+AR276+AS276+AT276+AU276+AV276+AW276+AX276</f>
        <v>0</v>
      </c>
      <c r="BD276" s="344">
        <f>AY276+AZ276+BA276</f>
        <v>0</v>
      </c>
      <c r="BE276" s="404" t="s">
        <v>336</v>
      </c>
      <c r="BF276" s="344" t="s">
        <v>2554</v>
      </c>
      <c r="BG276" s="333" t="s">
        <v>3129</v>
      </c>
      <c r="BH276" s="740" t="s">
        <v>341</v>
      </c>
      <c r="BI276" s="340"/>
      <c r="BJ276" s="765" t="s">
        <v>2878</v>
      </c>
      <c r="BL276" s="370"/>
    </row>
    <row r="277" spans="1:64" s="284" customFormat="1" ht="34.5" customHeight="1" x14ac:dyDescent="0.25">
      <c r="A277" s="748" t="s">
        <v>3130</v>
      </c>
      <c r="B277" s="396" t="s">
        <v>3131</v>
      </c>
      <c r="C277" s="739" t="str">
        <f>BE277</f>
        <v>xã Trung Trạch</v>
      </c>
      <c r="D277" s="739" t="s">
        <v>500</v>
      </c>
      <c r="E277" s="404">
        <f>E278+E279+E280+E281</f>
        <v>2</v>
      </c>
      <c r="F277" s="344">
        <f t="shared" si="93"/>
        <v>0.83000000000000007</v>
      </c>
      <c r="G277" s="344">
        <f t="shared" si="79"/>
        <v>0</v>
      </c>
      <c r="H277" s="344">
        <f t="shared" si="79"/>
        <v>0</v>
      </c>
      <c r="I277" s="344">
        <f t="shared" si="94"/>
        <v>1.17</v>
      </c>
      <c r="J277" s="770" t="s">
        <v>81</v>
      </c>
      <c r="K277" s="739">
        <f>L277+M277+N277</f>
        <v>0.83000000000000007</v>
      </c>
      <c r="L277" s="408">
        <f>L278+L279+L280+L281</f>
        <v>0.54</v>
      </c>
      <c r="M277" s="408">
        <f t="shared" ref="M277:BA277" si="95">M278+M279+M280+M281</f>
        <v>0.28999999999999998</v>
      </c>
      <c r="N277" s="408">
        <f t="shared" si="95"/>
        <v>0</v>
      </c>
      <c r="O277" s="408">
        <f t="shared" si="95"/>
        <v>0.66</v>
      </c>
      <c r="P277" s="408">
        <f t="shared" si="95"/>
        <v>0</v>
      </c>
      <c r="Q277" s="408">
        <f t="shared" si="95"/>
        <v>0</v>
      </c>
      <c r="R277" s="408">
        <f t="shared" si="95"/>
        <v>0</v>
      </c>
      <c r="S277" s="408">
        <f t="shared" si="95"/>
        <v>0</v>
      </c>
      <c r="T277" s="408">
        <f t="shared" si="95"/>
        <v>0.15</v>
      </c>
      <c r="U277" s="408">
        <f t="shared" si="95"/>
        <v>0</v>
      </c>
      <c r="V277" s="408">
        <f t="shared" si="95"/>
        <v>0</v>
      </c>
      <c r="W277" s="408">
        <f t="shared" si="95"/>
        <v>0</v>
      </c>
      <c r="X277" s="408">
        <f t="shared" si="95"/>
        <v>0</v>
      </c>
      <c r="Y277" s="408">
        <f t="shared" si="95"/>
        <v>0</v>
      </c>
      <c r="Z277" s="408">
        <f t="shared" si="95"/>
        <v>0.19</v>
      </c>
      <c r="AA277" s="408">
        <f t="shared" si="95"/>
        <v>0.1</v>
      </c>
      <c r="AB277" s="408">
        <f t="shared" si="95"/>
        <v>0.09</v>
      </c>
      <c r="AC277" s="408">
        <f t="shared" si="95"/>
        <v>0</v>
      </c>
      <c r="AD277" s="408">
        <f t="shared" si="95"/>
        <v>0</v>
      </c>
      <c r="AE277" s="408">
        <f t="shared" si="95"/>
        <v>0</v>
      </c>
      <c r="AF277" s="408">
        <f t="shared" si="95"/>
        <v>0</v>
      </c>
      <c r="AG277" s="408">
        <f t="shared" si="95"/>
        <v>0</v>
      </c>
      <c r="AH277" s="408">
        <f t="shared" si="95"/>
        <v>0</v>
      </c>
      <c r="AI277" s="408">
        <f t="shared" si="95"/>
        <v>0</v>
      </c>
      <c r="AJ277" s="408">
        <f t="shared" si="95"/>
        <v>0</v>
      </c>
      <c r="AK277" s="408">
        <f t="shared" si="95"/>
        <v>0</v>
      </c>
      <c r="AL277" s="408">
        <f t="shared" si="95"/>
        <v>0</v>
      </c>
      <c r="AM277" s="408">
        <f t="shared" si="95"/>
        <v>0</v>
      </c>
      <c r="AN277" s="408">
        <f t="shared" si="95"/>
        <v>0</v>
      </c>
      <c r="AO277" s="408">
        <f t="shared" si="95"/>
        <v>0</v>
      </c>
      <c r="AP277" s="408">
        <f t="shared" si="95"/>
        <v>0</v>
      </c>
      <c r="AQ277" s="408">
        <f t="shared" si="95"/>
        <v>0</v>
      </c>
      <c r="AR277" s="408">
        <f t="shared" si="95"/>
        <v>0</v>
      </c>
      <c r="AS277" s="408">
        <f t="shared" si="95"/>
        <v>0</v>
      </c>
      <c r="AT277" s="408">
        <f t="shared" si="95"/>
        <v>0</v>
      </c>
      <c r="AU277" s="408">
        <f t="shared" si="95"/>
        <v>0</v>
      </c>
      <c r="AV277" s="408">
        <f t="shared" si="95"/>
        <v>0</v>
      </c>
      <c r="AW277" s="408">
        <f t="shared" si="95"/>
        <v>0</v>
      </c>
      <c r="AX277" s="408">
        <f t="shared" si="95"/>
        <v>0</v>
      </c>
      <c r="AY277" s="408">
        <f t="shared" si="95"/>
        <v>0.17</v>
      </c>
      <c r="AZ277" s="408">
        <f t="shared" si="95"/>
        <v>0</v>
      </c>
      <c r="BA277" s="408">
        <f t="shared" si="95"/>
        <v>0</v>
      </c>
      <c r="BB277" s="344">
        <f>O277+P277+Q277+T277+U277</f>
        <v>0.81</v>
      </c>
      <c r="BC277" s="344">
        <f>V277+W277+X277+Y277+Z277+AJ277+AK277+AL277+AM277+AN277+AO277+AP277+AQ277+AR277+AS277+AT277+AU277+AV277+AW277+AX277</f>
        <v>0.19</v>
      </c>
      <c r="BD277" s="344">
        <f>AY277+AZ277+BA277</f>
        <v>0.17</v>
      </c>
      <c r="BE277" s="404" t="s">
        <v>367</v>
      </c>
      <c r="BF277" s="344" t="s">
        <v>2554</v>
      </c>
      <c r="BG277" s="333"/>
      <c r="BH277" s="740"/>
      <c r="BI277" s="340"/>
      <c r="BJ277" s="765" t="s">
        <v>2878</v>
      </c>
      <c r="BL277" s="370"/>
    </row>
    <row r="278" spans="1:64" s="284" customFormat="1" ht="32.25" hidden="1" customHeight="1" x14ac:dyDescent="0.25">
      <c r="A278" s="748" t="s">
        <v>3132</v>
      </c>
      <c r="B278" s="396" t="s">
        <v>3133</v>
      </c>
      <c r="C278" s="396"/>
      <c r="D278" s="396"/>
      <c r="E278" s="404">
        <f>SUM(L278:Z278,AJ278:BA278)</f>
        <v>0.5</v>
      </c>
      <c r="F278" s="344">
        <f t="shared" si="93"/>
        <v>0.42</v>
      </c>
      <c r="G278" s="344">
        <f t="shared" si="79"/>
        <v>0</v>
      </c>
      <c r="H278" s="344">
        <f t="shared" si="79"/>
        <v>0</v>
      </c>
      <c r="I278" s="344">
        <f t="shared" si="94"/>
        <v>0.08</v>
      </c>
      <c r="J278" s="770" t="s">
        <v>81</v>
      </c>
      <c r="K278" s="770"/>
      <c r="L278" s="408">
        <v>0.13</v>
      </c>
      <c r="M278" s="408">
        <v>0.28999999999999998</v>
      </c>
      <c r="N278" s="408"/>
      <c r="O278" s="408"/>
      <c r="P278" s="408"/>
      <c r="Q278" s="408"/>
      <c r="R278" s="408"/>
      <c r="S278" s="408"/>
      <c r="T278" s="408"/>
      <c r="U278" s="408"/>
      <c r="V278" s="408"/>
      <c r="W278" s="408"/>
      <c r="X278" s="408"/>
      <c r="Y278" s="408"/>
      <c r="Z278" s="404">
        <f t="shared" si="76"/>
        <v>0.08</v>
      </c>
      <c r="AA278" s="408">
        <v>0.04</v>
      </c>
      <c r="AB278" s="408">
        <v>0.04</v>
      </c>
      <c r="AC278" s="408"/>
      <c r="AD278" s="408"/>
      <c r="AE278" s="408"/>
      <c r="AF278" s="408"/>
      <c r="AG278" s="408"/>
      <c r="AH278" s="408"/>
      <c r="AI278" s="408"/>
      <c r="AJ278" s="408"/>
      <c r="AK278" s="408"/>
      <c r="AL278" s="408"/>
      <c r="AM278" s="408"/>
      <c r="AN278" s="408"/>
      <c r="AO278" s="408"/>
      <c r="AP278" s="408"/>
      <c r="AQ278" s="408"/>
      <c r="AR278" s="408"/>
      <c r="AS278" s="408"/>
      <c r="AT278" s="408"/>
      <c r="AU278" s="408"/>
      <c r="AV278" s="408"/>
      <c r="AW278" s="408"/>
      <c r="AX278" s="408"/>
      <c r="AY278" s="408"/>
      <c r="AZ278" s="408"/>
      <c r="BA278" s="408"/>
      <c r="BB278" s="408"/>
      <c r="BC278" s="408"/>
      <c r="BD278" s="408"/>
      <c r="BE278" s="404" t="s">
        <v>367</v>
      </c>
      <c r="BF278" s="404"/>
      <c r="BG278" s="333" t="s">
        <v>3134</v>
      </c>
      <c r="BH278" s="740" t="s">
        <v>341</v>
      </c>
      <c r="BI278" s="340"/>
      <c r="BJ278" s="961" t="s">
        <v>3135</v>
      </c>
      <c r="BL278" s="370" t="s">
        <v>517</v>
      </c>
    </row>
    <row r="279" spans="1:64" s="284" customFormat="1" ht="32.25" hidden="1" customHeight="1" x14ac:dyDescent="0.25">
      <c r="A279" s="748" t="s">
        <v>3136</v>
      </c>
      <c r="B279" s="396" t="s">
        <v>3137</v>
      </c>
      <c r="C279" s="396"/>
      <c r="D279" s="396"/>
      <c r="E279" s="404">
        <f>SUM(L279:Z279,AJ279:BA279)</f>
        <v>0.5</v>
      </c>
      <c r="F279" s="344">
        <f t="shared" si="93"/>
        <v>0.34</v>
      </c>
      <c r="G279" s="344">
        <f t="shared" si="79"/>
        <v>0</v>
      </c>
      <c r="H279" s="344">
        <f t="shared" si="79"/>
        <v>0</v>
      </c>
      <c r="I279" s="344">
        <f t="shared" si="94"/>
        <v>0.16</v>
      </c>
      <c r="J279" s="770" t="s">
        <v>81</v>
      </c>
      <c r="K279" s="770"/>
      <c r="L279" s="408">
        <v>0.34</v>
      </c>
      <c r="M279" s="408"/>
      <c r="N279" s="408"/>
      <c r="O279" s="408"/>
      <c r="P279" s="408"/>
      <c r="Q279" s="408"/>
      <c r="R279" s="408"/>
      <c r="S279" s="408"/>
      <c r="T279" s="408">
        <v>0.15</v>
      </c>
      <c r="U279" s="408"/>
      <c r="V279" s="408"/>
      <c r="W279" s="408"/>
      <c r="X279" s="408"/>
      <c r="Y279" s="408"/>
      <c r="Z279" s="404">
        <f t="shared" si="76"/>
        <v>0.01</v>
      </c>
      <c r="AA279" s="408">
        <v>0.01</v>
      </c>
      <c r="AB279" s="408"/>
      <c r="AC279" s="408"/>
      <c r="AD279" s="408"/>
      <c r="AE279" s="408"/>
      <c r="AF279" s="408"/>
      <c r="AG279" s="408"/>
      <c r="AH279" s="408"/>
      <c r="AI279" s="408"/>
      <c r="AJ279" s="408"/>
      <c r="AK279" s="408"/>
      <c r="AL279" s="408"/>
      <c r="AM279" s="408"/>
      <c r="AN279" s="408"/>
      <c r="AO279" s="408"/>
      <c r="AP279" s="408"/>
      <c r="AQ279" s="408"/>
      <c r="AR279" s="408"/>
      <c r="AS279" s="408"/>
      <c r="AT279" s="408"/>
      <c r="AU279" s="408"/>
      <c r="AV279" s="408"/>
      <c r="AW279" s="408"/>
      <c r="AX279" s="408"/>
      <c r="AY279" s="408"/>
      <c r="AZ279" s="408"/>
      <c r="BA279" s="408"/>
      <c r="BB279" s="408"/>
      <c r="BC279" s="408"/>
      <c r="BD279" s="408"/>
      <c r="BE279" s="404" t="s">
        <v>367</v>
      </c>
      <c r="BF279" s="404"/>
      <c r="BG279" s="333" t="s">
        <v>3138</v>
      </c>
      <c r="BH279" s="740" t="s">
        <v>341</v>
      </c>
      <c r="BI279" s="340"/>
      <c r="BJ279" s="962"/>
      <c r="BL279" s="370" t="s">
        <v>517</v>
      </c>
    </row>
    <row r="280" spans="1:64" s="284" customFormat="1" ht="32.25" hidden="1" customHeight="1" x14ac:dyDescent="0.25">
      <c r="A280" s="748" t="s">
        <v>3139</v>
      </c>
      <c r="B280" s="396" t="s">
        <v>3140</v>
      </c>
      <c r="C280" s="396"/>
      <c r="D280" s="396"/>
      <c r="E280" s="404">
        <f>SUM(L280:Z280,AJ280:BA280)</f>
        <v>0.5</v>
      </c>
      <c r="F280" s="344">
        <f t="shared" si="93"/>
        <v>7.0000000000000007E-2</v>
      </c>
      <c r="G280" s="344">
        <f t="shared" si="79"/>
        <v>0</v>
      </c>
      <c r="H280" s="344">
        <f t="shared" si="79"/>
        <v>0</v>
      </c>
      <c r="I280" s="344">
        <f t="shared" si="94"/>
        <v>0.43000000000000005</v>
      </c>
      <c r="J280" s="770" t="s">
        <v>81</v>
      </c>
      <c r="K280" s="770"/>
      <c r="L280" s="408">
        <v>7.0000000000000007E-2</v>
      </c>
      <c r="M280" s="408"/>
      <c r="N280" s="408"/>
      <c r="O280" s="408">
        <v>0.26</v>
      </c>
      <c r="P280" s="408"/>
      <c r="Q280" s="408"/>
      <c r="R280" s="408"/>
      <c r="S280" s="408"/>
      <c r="T280" s="408"/>
      <c r="U280" s="408"/>
      <c r="V280" s="408"/>
      <c r="W280" s="408"/>
      <c r="X280" s="408"/>
      <c r="Y280" s="408"/>
      <c r="Z280" s="404">
        <f t="shared" si="76"/>
        <v>0</v>
      </c>
      <c r="AA280" s="408"/>
      <c r="AB280" s="408"/>
      <c r="AC280" s="408"/>
      <c r="AD280" s="408"/>
      <c r="AE280" s="408"/>
      <c r="AF280" s="408"/>
      <c r="AG280" s="408"/>
      <c r="AH280" s="408"/>
      <c r="AI280" s="408"/>
      <c r="AJ280" s="408"/>
      <c r="AK280" s="408"/>
      <c r="AL280" s="408"/>
      <c r="AM280" s="408"/>
      <c r="AN280" s="408"/>
      <c r="AO280" s="408"/>
      <c r="AP280" s="408"/>
      <c r="AQ280" s="408"/>
      <c r="AR280" s="408"/>
      <c r="AS280" s="408"/>
      <c r="AT280" s="408"/>
      <c r="AU280" s="408"/>
      <c r="AV280" s="408"/>
      <c r="AW280" s="408"/>
      <c r="AX280" s="408"/>
      <c r="AY280" s="408">
        <v>0.17</v>
      </c>
      <c r="AZ280" s="408"/>
      <c r="BA280" s="408"/>
      <c r="BB280" s="408"/>
      <c r="BC280" s="408"/>
      <c r="BD280" s="408"/>
      <c r="BE280" s="404" t="s">
        <v>367</v>
      </c>
      <c r="BF280" s="404"/>
      <c r="BG280" s="333" t="s">
        <v>3141</v>
      </c>
      <c r="BH280" s="740" t="s">
        <v>341</v>
      </c>
      <c r="BI280" s="340"/>
      <c r="BJ280" s="962"/>
      <c r="BL280" s="370" t="s">
        <v>517</v>
      </c>
    </row>
    <row r="281" spans="1:64" s="284" customFormat="1" ht="36.75" hidden="1" customHeight="1" x14ac:dyDescent="0.25">
      <c r="A281" s="748" t="s">
        <v>3142</v>
      </c>
      <c r="B281" s="396" t="s">
        <v>3143</v>
      </c>
      <c r="C281" s="396"/>
      <c r="D281" s="396"/>
      <c r="E281" s="404">
        <f>SUM(L281:Z281,AJ281:BA281)</f>
        <v>0.5</v>
      </c>
      <c r="F281" s="344">
        <f t="shared" si="93"/>
        <v>0</v>
      </c>
      <c r="G281" s="344">
        <f t="shared" si="79"/>
        <v>0</v>
      </c>
      <c r="H281" s="344">
        <f t="shared" si="79"/>
        <v>0</v>
      </c>
      <c r="I281" s="344">
        <f t="shared" si="94"/>
        <v>0.5</v>
      </c>
      <c r="J281" s="770" t="s">
        <v>81</v>
      </c>
      <c r="K281" s="770"/>
      <c r="L281" s="408"/>
      <c r="M281" s="408"/>
      <c r="N281" s="408"/>
      <c r="O281" s="408">
        <v>0.4</v>
      </c>
      <c r="P281" s="408"/>
      <c r="Q281" s="408"/>
      <c r="R281" s="408"/>
      <c r="S281" s="408"/>
      <c r="T281" s="408"/>
      <c r="U281" s="408"/>
      <c r="V281" s="408"/>
      <c r="W281" s="408"/>
      <c r="X281" s="408"/>
      <c r="Y281" s="408"/>
      <c r="Z281" s="404">
        <f t="shared" si="76"/>
        <v>0.1</v>
      </c>
      <c r="AA281" s="408">
        <v>0.05</v>
      </c>
      <c r="AB281" s="408">
        <v>0.05</v>
      </c>
      <c r="AC281" s="408"/>
      <c r="AD281" s="408"/>
      <c r="AE281" s="408"/>
      <c r="AF281" s="408"/>
      <c r="AG281" s="408"/>
      <c r="AH281" s="408"/>
      <c r="AI281" s="408"/>
      <c r="AJ281" s="408"/>
      <c r="AK281" s="408"/>
      <c r="AL281" s="408"/>
      <c r="AM281" s="408"/>
      <c r="AN281" s="408"/>
      <c r="AO281" s="408"/>
      <c r="AP281" s="408"/>
      <c r="AQ281" s="408"/>
      <c r="AR281" s="408"/>
      <c r="AS281" s="408"/>
      <c r="AT281" s="408"/>
      <c r="AU281" s="408"/>
      <c r="AV281" s="408"/>
      <c r="AW281" s="408"/>
      <c r="AX281" s="408"/>
      <c r="AY281" s="408"/>
      <c r="AZ281" s="408"/>
      <c r="BA281" s="408"/>
      <c r="BB281" s="408"/>
      <c r="BC281" s="408"/>
      <c r="BD281" s="408"/>
      <c r="BE281" s="404" t="s">
        <v>367</v>
      </c>
      <c r="BF281" s="404"/>
      <c r="BG281" s="333"/>
      <c r="BH281" s="740" t="s">
        <v>341</v>
      </c>
      <c r="BI281" s="340"/>
      <c r="BJ281" s="963"/>
      <c r="BL281" s="370" t="s">
        <v>517</v>
      </c>
    </row>
    <row r="282" spans="1:64" s="284" customFormat="1" ht="36" customHeight="1" x14ac:dyDescent="0.25">
      <c r="A282" s="748" t="s">
        <v>3144</v>
      </c>
      <c r="B282" s="396" t="s">
        <v>3145</v>
      </c>
      <c r="C282" s="739" t="str">
        <f>BE282</f>
        <v>xã Vạn Trạch</v>
      </c>
      <c r="D282" s="739" t="s">
        <v>500</v>
      </c>
      <c r="E282" s="404">
        <f>E283+E284+E285+E286+E287+E288+E289</f>
        <v>3.36</v>
      </c>
      <c r="F282" s="344">
        <f t="shared" si="93"/>
        <v>1.31</v>
      </c>
      <c r="G282" s="344">
        <f t="shared" si="79"/>
        <v>0</v>
      </c>
      <c r="H282" s="344">
        <f t="shared" si="79"/>
        <v>0</v>
      </c>
      <c r="I282" s="344">
        <f t="shared" si="94"/>
        <v>2.0499999999999998</v>
      </c>
      <c r="J282" s="770" t="s">
        <v>81</v>
      </c>
      <c r="K282" s="739">
        <f>L282+M282+N282</f>
        <v>1.31</v>
      </c>
      <c r="L282" s="408">
        <f>L284+L285+L286+L287+L288+L283+L289</f>
        <v>1.1800000000000002</v>
      </c>
      <c r="M282" s="408">
        <f t="shared" ref="M282:BA282" si="96">M284+M285+M286+M287+M288+M283+M289</f>
        <v>0.13</v>
      </c>
      <c r="N282" s="408">
        <f t="shared" si="96"/>
        <v>0</v>
      </c>
      <c r="O282" s="408">
        <f t="shared" si="96"/>
        <v>1.6600000000000001</v>
      </c>
      <c r="P282" s="408">
        <f t="shared" si="96"/>
        <v>0</v>
      </c>
      <c r="Q282" s="408">
        <f t="shared" si="96"/>
        <v>0</v>
      </c>
      <c r="R282" s="408">
        <f t="shared" si="96"/>
        <v>0</v>
      </c>
      <c r="S282" s="408">
        <f t="shared" si="96"/>
        <v>0</v>
      </c>
      <c r="T282" s="408">
        <f t="shared" si="96"/>
        <v>0.30000000000000004</v>
      </c>
      <c r="U282" s="408">
        <f t="shared" si="96"/>
        <v>0</v>
      </c>
      <c r="V282" s="408">
        <f t="shared" si="96"/>
        <v>0</v>
      </c>
      <c r="W282" s="408">
        <f t="shared" si="96"/>
        <v>0</v>
      </c>
      <c r="X282" s="408">
        <f t="shared" si="96"/>
        <v>0</v>
      </c>
      <c r="Y282" s="408">
        <f t="shared" si="96"/>
        <v>0</v>
      </c>
      <c r="Z282" s="408">
        <f t="shared" si="96"/>
        <v>0.08</v>
      </c>
      <c r="AA282" s="408">
        <f t="shared" si="96"/>
        <v>0.05</v>
      </c>
      <c r="AB282" s="408">
        <f t="shared" si="96"/>
        <v>0.03</v>
      </c>
      <c r="AC282" s="408">
        <f t="shared" si="96"/>
        <v>0</v>
      </c>
      <c r="AD282" s="408">
        <f t="shared" si="96"/>
        <v>0</v>
      </c>
      <c r="AE282" s="408">
        <f t="shared" si="96"/>
        <v>0</v>
      </c>
      <c r="AF282" s="408">
        <f t="shared" si="96"/>
        <v>0</v>
      </c>
      <c r="AG282" s="408">
        <f t="shared" si="96"/>
        <v>0</v>
      </c>
      <c r="AH282" s="408">
        <f t="shared" si="96"/>
        <v>0</v>
      </c>
      <c r="AI282" s="408">
        <f t="shared" si="96"/>
        <v>0</v>
      </c>
      <c r="AJ282" s="408">
        <f t="shared" si="96"/>
        <v>0</v>
      </c>
      <c r="AK282" s="408">
        <f t="shared" si="96"/>
        <v>0</v>
      </c>
      <c r="AL282" s="408">
        <f t="shared" si="96"/>
        <v>0</v>
      </c>
      <c r="AM282" s="408">
        <f t="shared" si="96"/>
        <v>0</v>
      </c>
      <c r="AN282" s="408">
        <f t="shared" si="96"/>
        <v>0</v>
      </c>
      <c r="AO282" s="408">
        <f t="shared" si="96"/>
        <v>0</v>
      </c>
      <c r="AP282" s="408">
        <f t="shared" si="96"/>
        <v>0</v>
      </c>
      <c r="AQ282" s="408">
        <f t="shared" si="96"/>
        <v>0</v>
      </c>
      <c r="AR282" s="408">
        <f t="shared" si="96"/>
        <v>0</v>
      </c>
      <c r="AS282" s="408">
        <f t="shared" si="96"/>
        <v>0</v>
      </c>
      <c r="AT282" s="408">
        <f t="shared" si="96"/>
        <v>0</v>
      </c>
      <c r="AU282" s="408">
        <f t="shared" si="96"/>
        <v>0</v>
      </c>
      <c r="AV282" s="408">
        <f t="shared" si="96"/>
        <v>0</v>
      </c>
      <c r="AW282" s="408">
        <f t="shared" si="96"/>
        <v>0</v>
      </c>
      <c r="AX282" s="408">
        <f t="shared" si="96"/>
        <v>0</v>
      </c>
      <c r="AY282" s="408">
        <f t="shared" si="96"/>
        <v>0.01</v>
      </c>
      <c r="AZ282" s="408">
        <f t="shared" si="96"/>
        <v>0</v>
      </c>
      <c r="BA282" s="408">
        <f t="shared" si="96"/>
        <v>0</v>
      </c>
      <c r="BB282" s="344">
        <f>O282+P282+Q282+T282+U282</f>
        <v>1.9600000000000002</v>
      </c>
      <c r="BC282" s="344">
        <f>V282+W282+X282+Y282+Z282+AJ282+AK282+AL282+AM282+AN282+AO282+AP282+AQ282+AR282+AS282+AT282+AU282+AV282+AW282+AX282</f>
        <v>0.08</v>
      </c>
      <c r="BD282" s="344">
        <f>AY282+AZ282+BA282</f>
        <v>0.01</v>
      </c>
      <c r="BE282" s="404" t="s">
        <v>325</v>
      </c>
      <c r="BF282" s="344" t="s">
        <v>2554</v>
      </c>
      <c r="BG282" s="333"/>
      <c r="BH282" s="740"/>
      <c r="BI282" s="340"/>
      <c r="BJ282" s="765" t="s">
        <v>2878</v>
      </c>
      <c r="BL282" s="370"/>
    </row>
    <row r="283" spans="1:64" s="284" customFormat="1" ht="32.25" hidden="1" customHeight="1" x14ac:dyDescent="0.25">
      <c r="A283" s="748" t="s">
        <v>3146</v>
      </c>
      <c r="B283" s="396" t="s">
        <v>3147</v>
      </c>
      <c r="C283" s="396"/>
      <c r="D283" s="396"/>
      <c r="E283" s="404">
        <f t="shared" ref="E283:E289" si="97">SUM(L283:Z283,AJ283:BA283)</f>
        <v>0.5</v>
      </c>
      <c r="F283" s="344">
        <f t="shared" si="93"/>
        <v>0.06</v>
      </c>
      <c r="G283" s="344">
        <f t="shared" si="79"/>
        <v>0</v>
      </c>
      <c r="H283" s="344">
        <f t="shared" si="79"/>
        <v>0</v>
      </c>
      <c r="I283" s="344">
        <f t="shared" si="94"/>
        <v>0.44</v>
      </c>
      <c r="J283" s="770" t="s">
        <v>81</v>
      </c>
      <c r="K283" s="770"/>
      <c r="L283" s="408">
        <v>0.06</v>
      </c>
      <c r="M283" s="408"/>
      <c r="N283" s="408"/>
      <c r="O283" s="408">
        <v>0.42</v>
      </c>
      <c r="P283" s="408"/>
      <c r="Q283" s="408"/>
      <c r="R283" s="408"/>
      <c r="S283" s="408"/>
      <c r="T283" s="408"/>
      <c r="U283" s="408"/>
      <c r="V283" s="408"/>
      <c r="W283" s="408"/>
      <c r="X283" s="408"/>
      <c r="Y283" s="408"/>
      <c r="Z283" s="404">
        <f t="shared" si="76"/>
        <v>0.02</v>
      </c>
      <c r="AA283" s="408">
        <v>0.02</v>
      </c>
      <c r="AB283" s="408"/>
      <c r="AC283" s="408"/>
      <c r="AD283" s="408"/>
      <c r="AE283" s="408"/>
      <c r="AF283" s="408"/>
      <c r="AG283" s="408"/>
      <c r="AH283" s="408"/>
      <c r="AI283" s="408"/>
      <c r="AJ283" s="408"/>
      <c r="AK283" s="408"/>
      <c r="AL283" s="408"/>
      <c r="AM283" s="408"/>
      <c r="AN283" s="408"/>
      <c r="AO283" s="408"/>
      <c r="AP283" s="408"/>
      <c r="AQ283" s="408"/>
      <c r="AR283" s="408"/>
      <c r="AS283" s="408"/>
      <c r="AT283" s="408"/>
      <c r="AU283" s="408"/>
      <c r="AV283" s="408"/>
      <c r="AW283" s="408"/>
      <c r="AX283" s="408"/>
      <c r="AY283" s="408"/>
      <c r="AZ283" s="408"/>
      <c r="BA283" s="408"/>
      <c r="BB283" s="408"/>
      <c r="BC283" s="408"/>
      <c r="BD283" s="408"/>
      <c r="BE283" s="404" t="s">
        <v>325</v>
      </c>
      <c r="BF283" s="404"/>
      <c r="BG283" s="333" t="s">
        <v>3148</v>
      </c>
      <c r="BH283" s="740" t="s">
        <v>341</v>
      </c>
      <c r="BI283" s="340"/>
      <c r="BJ283" s="961" t="s">
        <v>3149</v>
      </c>
      <c r="BL283" s="370" t="s">
        <v>517</v>
      </c>
    </row>
    <row r="284" spans="1:64" s="284" customFormat="1" ht="32.25" hidden="1" customHeight="1" x14ac:dyDescent="0.25">
      <c r="A284" s="748" t="s">
        <v>3150</v>
      </c>
      <c r="B284" s="396" t="s">
        <v>3151</v>
      </c>
      <c r="C284" s="396"/>
      <c r="D284" s="396"/>
      <c r="E284" s="404">
        <f t="shared" si="97"/>
        <v>0.5</v>
      </c>
      <c r="F284" s="344">
        <f t="shared" si="93"/>
        <v>0.23</v>
      </c>
      <c r="G284" s="344">
        <f t="shared" ref="G284:H342" si="98">R284</f>
        <v>0</v>
      </c>
      <c r="H284" s="344">
        <f t="shared" si="98"/>
        <v>0</v>
      </c>
      <c r="I284" s="344">
        <f t="shared" si="94"/>
        <v>0.27</v>
      </c>
      <c r="J284" s="770" t="s">
        <v>81</v>
      </c>
      <c r="K284" s="770"/>
      <c r="L284" s="408">
        <v>0.23</v>
      </c>
      <c r="M284" s="408"/>
      <c r="N284" s="408"/>
      <c r="O284" s="408">
        <v>0.24</v>
      </c>
      <c r="P284" s="408"/>
      <c r="Q284" s="408"/>
      <c r="R284" s="408"/>
      <c r="S284" s="408"/>
      <c r="T284" s="408"/>
      <c r="U284" s="408"/>
      <c r="V284" s="408"/>
      <c r="W284" s="408"/>
      <c r="X284" s="408"/>
      <c r="Y284" s="408"/>
      <c r="Z284" s="404">
        <f t="shared" si="76"/>
        <v>0.02</v>
      </c>
      <c r="AA284" s="408">
        <v>0.02</v>
      </c>
      <c r="AB284" s="408"/>
      <c r="AC284" s="408"/>
      <c r="AD284" s="408"/>
      <c r="AE284" s="408"/>
      <c r="AF284" s="408"/>
      <c r="AG284" s="408"/>
      <c r="AH284" s="408"/>
      <c r="AI284" s="408"/>
      <c r="AJ284" s="408"/>
      <c r="AK284" s="408"/>
      <c r="AL284" s="408"/>
      <c r="AM284" s="408"/>
      <c r="AN284" s="408"/>
      <c r="AO284" s="408"/>
      <c r="AP284" s="408"/>
      <c r="AQ284" s="408"/>
      <c r="AR284" s="408"/>
      <c r="AS284" s="408"/>
      <c r="AT284" s="408"/>
      <c r="AU284" s="408"/>
      <c r="AV284" s="408"/>
      <c r="AW284" s="408"/>
      <c r="AX284" s="408"/>
      <c r="AY284" s="408">
        <v>0.01</v>
      </c>
      <c r="AZ284" s="408"/>
      <c r="BA284" s="408"/>
      <c r="BB284" s="408"/>
      <c r="BC284" s="408"/>
      <c r="BD284" s="408"/>
      <c r="BE284" s="404" t="s">
        <v>325</v>
      </c>
      <c r="BF284" s="404"/>
      <c r="BG284" s="333" t="s">
        <v>3152</v>
      </c>
      <c r="BH284" s="740" t="s">
        <v>341</v>
      </c>
      <c r="BI284" s="340"/>
      <c r="BJ284" s="962"/>
      <c r="BL284" s="370" t="s">
        <v>517</v>
      </c>
    </row>
    <row r="285" spans="1:64" s="284" customFormat="1" ht="32.25" hidden="1" customHeight="1" x14ac:dyDescent="0.25">
      <c r="A285" s="748" t="s">
        <v>3153</v>
      </c>
      <c r="B285" s="396" t="s">
        <v>3154</v>
      </c>
      <c r="C285" s="396"/>
      <c r="D285" s="396"/>
      <c r="E285" s="404">
        <f t="shared" si="97"/>
        <v>0.4</v>
      </c>
      <c r="F285" s="344">
        <f t="shared" si="93"/>
        <v>0.1</v>
      </c>
      <c r="G285" s="344">
        <f t="shared" si="98"/>
        <v>0</v>
      </c>
      <c r="H285" s="344">
        <f t="shared" si="98"/>
        <v>0</v>
      </c>
      <c r="I285" s="344">
        <f t="shared" si="94"/>
        <v>0.3</v>
      </c>
      <c r="J285" s="770" t="s">
        <v>81</v>
      </c>
      <c r="K285" s="770"/>
      <c r="L285" s="408">
        <v>0.1</v>
      </c>
      <c r="M285" s="408"/>
      <c r="N285" s="408"/>
      <c r="O285" s="408">
        <v>0.3</v>
      </c>
      <c r="P285" s="408"/>
      <c r="Q285" s="408"/>
      <c r="R285" s="408"/>
      <c r="S285" s="408"/>
      <c r="T285" s="408"/>
      <c r="U285" s="408"/>
      <c r="V285" s="408"/>
      <c r="W285" s="408"/>
      <c r="X285" s="408"/>
      <c r="Y285" s="408"/>
      <c r="Z285" s="404">
        <f t="shared" si="76"/>
        <v>0</v>
      </c>
      <c r="AA285" s="408"/>
      <c r="AB285" s="408"/>
      <c r="AC285" s="408"/>
      <c r="AD285" s="408"/>
      <c r="AE285" s="408"/>
      <c r="AF285" s="408"/>
      <c r="AG285" s="408"/>
      <c r="AH285" s="408"/>
      <c r="AI285" s="408"/>
      <c r="AJ285" s="408"/>
      <c r="AK285" s="408"/>
      <c r="AL285" s="408"/>
      <c r="AM285" s="408"/>
      <c r="AN285" s="408"/>
      <c r="AO285" s="408"/>
      <c r="AP285" s="408"/>
      <c r="AQ285" s="408"/>
      <c r="AR285" s="408"/>
      <c r="AS285" s="408"/>
      <c r="AT285" s="408"/>
      <c r="AU285" s="408"/>
      <c r="AV285" s="408"/>
      <c r="AW285" s="408"/>
      <c r="AX285" s="408"/>
      <c r="AY285" s="408"/>
      <c r="AZ285" s="408"/>
      <c r="BA285" s="408"/>
      <c r="BB285" s="408"/>
      <c r="BC285" s="408"/>
      <c r="BD285" s="408"/>
      <c r="BE285" s="404" t="s">
        <v>325</v>
      </c>
      <c r="BF285" s="404"/>
      <c r="BG285" s="333"/>
      <c r="BH285" s="740" t="s">
        <v>341</v>
      </c>
      <c r="BI285" s="340"/>
      <c r="BJ285" s="962"/>
      <c r="BL285" s="370" t="s">
        <v>517</v>
      </c>
    </row>
    <row r="286" spans="1:64" s="284" customFormat="1" ht="32.25" hidden="1" customHeight="1" x14ac:dyDescent="0.25">
      <c r="A286" s="748" t="s">
        <v>3155</v>
      </c>
      <c r="B286" s="396" t="s">
        <v>3156</v>
      </c>
      <c r="C286" s="396"/>
      <c r="D286" s="396"/>
      <c r="E286" s="404">
        <f t="shared" si="97"/>
        <v>0.46</v>
      </c>
      <c r="F286" s="344">
        <f t="shared" si="93"/>
        <v>0.33</v>
      </c>
      <c r="G286" s="344">
        <f t="shared" si="98"/>
        <v>0</v>
      </c>
      <c r="H286" s="344">
        <f t="shared" si="98"/>
        <v>0</v>
      </c>
      <c r="I286" s="344">
        <f t="shared" si="94"/>
        <v>0.13</v>
      </c>
      <c r="J286" s="770" t="s">
        <v>81</v>
      </c>
      <c r="K286" s="770"/>
      <c r="L286" s="408">
        <v>0.33</v>
      </c>
      <c r="M286" s="408"/>
      <c r="N286" s="408"/>
      <c r="O286" s="408">
        <v>0.12</v>
      </c>
      <c r="P286" s="408"/>
      <c r="Q286" s="408"/>
      <c r="R286" s="408"/>
      <c r="S286" s="408"/>
      <c r="T286" s="408">
        <v>0.01</v>
      </c>
      <c r="U286" s="408"/>
      <c r="V286" s="408"/>
      <c r="W286" s="408"/>
      <c r="X286" s="408"/>
      <c r="Y286" s="408"/>
      <c r="Z286" s="404">
        <f t="shared" si="76"/>
        <v>0</v>
      </c>
      <c r="AA286" s="408"/>
      <c r="AB286" s="408"/>
      <c r="AC286" s="408"/>
      <c r="AD286" s="408"/>
      <c r="AE286" s="408"/>
      <c r="AF286" s="408"/>
      <c r="AG286" s="408"/>
      <c r="AH286" s="408"/>
      <c r="AI286" s="408"/>
      <c r="AJ286" s="408"/>
      <c r="AK286" s="408"/>
      <c r="AL286" s="408"/>
      <c r="AM286" s="408"/>
      <c r="AN286" s="408"/>
      <c r="AO286" s="408"/>
      <c r="AP286" s="408"/>
      <c r="AQ286" s="408"/>
      <c r="AR286" s="408"/>
      <c r="AS286" s="408"/>
      <c r="AT286" s="408"/>
      <c r="AU286" s="408"/>
      <c r="AV286" s="408"/>
      <c r="AW286" s="408"/>
      <c r="AX286" s="408"/>
      <c r="AY286" s="408"/>
      <c r="AZ286" s="408"/>
      <c r="BA286" s="408"/>
      <c r="BB286" s="408"/>
      <c r="BC286" s="408"/>
      <c r="BD286" s="408"/>
      <c r="BE286" s="404" t="s">
        <v>325</v>
      </c>
      <c r="BF286" s="404"/>
      <c r="BG286" s="333" t="s">
        <v>3157</v>
      </c>
      <c r="BH286" s="740" t="s">
        <v>341</v>
      </c>
      <c r="BI286" s="340"/>
      <c r="BJ286" s="962"/>
      <c r="BL286" s="370" t="s">
        <v>517</v>
      </c>
    </row>
    <row r="287" spans="1:64" s="284" customFormat="1" ht="32.25" hidden="1" customHeight="1" x14ac:dyDescent="0.25">
      <c r="A287" s="748" t="s">
        <v>3158</v>
      </c>
      <c r="B287" s="396" t="s">
        <v>3159</v>
      </c>
      <c r="C287" s="396"/>
      <c r="D287" s="396"/>
      <c r="E287" s="404">
        <f t="shared" si="97"/>
        <v>0.5</v>
      </c>
      <c r="F287" s="344">
        <f t="shared" si="93"/>
        <v>0</v>
      </c>
      <c r="G287" s="344">
        <f t="shared" si="98"/>
        <v>0</v>
      </c>
      <c r="H287" s="344">
        <f t="shared" si="98"/>
        <v>0</v>
      </c>
      <c r="I287" s="344">
        <f t="shared" si="94"/>
        <v>0.5</v>
      </c>
      <c r="J287" s="770" t="s">
        <v>81</v>
      </c>
      <c r="K287" s="770"/>
      <c r="L287" s="408"/>
      <c r="M287" s="408"/>
      <c r="N287" s="408"/>
      <c r="O287" s="408">
        <v>0.5</v>
      </c>
      <c r="P287" s="408"/>
      <c r="Q287" s="408"/>
      <c r="R287" s="408"/>
      <c r="S287" s="408"/>
      <c r="T287" s="408"/>
      <c r="U287" s="408"/>
      <c r="V287" s="408"/>
      <c r="W287" s="408"/>
      <c r="X287" s="408"/>
      <c r="Y287" s="408"/>
      <c r="Z287" s="404">
        <f t="shared" si="76"/>
        <v>0</v>
      </c>
      <c r="AA287" s="408"/>
      <c r="AB287" s="408"/>
      <c r="AC287" s="408"/>
      <c r="AD287" s="408"/>
      <c r="AE287" s="408"/>
      <c r="AF287" s="408"/>
      <c r="AG287" s="408"/>
      <c r="AH287" s="408"/>
      <c r="AI287" s="408"/>
      <c r="AJ287" s="408"/>
      <c r="AK287" s="408"/>
      <c r="AL287" s="408"/>
      <c r="AM287" s="408"/>
      <c r="AN287" s="408"/>
      <c r="AO287" s="408"/>
      <c r="AP287" s="408"/>
      <c r="AQ287" s="408"/>
      <c r="AR287" s="408"/>
      <c r="AS287" s="408"/>
      <c r="AT287" s="408"/>
      <c r="AU287" s="408"/>
      <c r="AV287" s="408"/>
      <c r="AW287" s="408"/>
      <c r="AX287" s="408"/>
      <c r="AY287" s="408"/>
      <c r="AZ287" s="408"/>
      <c r="BA287" s="408"/>
      <c r="BB287" s="408"/>
      <c r="BC287" s="408"/>
      <c r="BD287" s="408"/>
      <c r="BE287" s="404" t="s">
        <v>325</v>
      </c>
      <c r="BF287" s="404"/>
      <c r="BG287" s="333" t="s">
        <v>3160</v>
      </c>
      <c r="BH287" s="740" t="s">
        <v>341</v>
      </c>
      <c r="BI287" s="340"/>
      <c r="BJ287" s="962"/>
      <c r="BL287" s="370" t="s">
        <v>517</v>
      </c>
    </row>
    <row r="288" spans="1:64" s="284" customFormat="1" ht="32.25" hidden="1" customHeight="1" x14ac:dyDescent="0.25">
      <c r="A288" s="748" t="s">
        <v>3161</v>
      </c>
      <c r="B288" s="396" t="s">
        <v>3162</v>
      </c>
      <c r="C288" s="396"/>
      <c r="D288" s="396"/>
      <c r="E288" s="404">
        <f t="shared" si="97"/>
        <v>0.5</v>
      </c>
      <c r="F288" s="344">
        <f t="shared" si="93"/>
        <v>0.21000000000000002</v>
      </c>
      <c r="G288" s="344">
        <f t="shared" si="98"/>
        <v>0</v>
      </c>
      <c r="H288" s="344">
        <f t="shared" si="98"/>
        <v>0</v>
      </c>
      <c r="I288" s="344">
        <f t="shared" si="94"/>
        <v>0.29000000000000004</v>
      </c>
      <c r="J288" s="770" t="s">
        <v>81</v>
      </c>
      <c r="K288" s="770"/>
      <c r="L288" s="408">
        <v>0.08</v>
      </c>
      <c r="M288" s="408">
        <v>0.13</v>
      </c>
      <c r="N288" s="408"/>
      <c r="O288" s="408">
        <v>0.08</v>
      </c>
      <c r="P288" s="408"/>
      <c r="Q288" s="408"/>
      <c r="R288" s="408"/>
      <c r="S288" s="408"/>
      <c r="T288" s="408">
        <v>0.2</v>
      </c>
      <c r="U288" s="408"/>
      <c r="V288" s="408"/>
      <c r="W288" s="408"/>
      <c r="X288" s="408"/>
      <c r="Y288" s="408"/>
      <c r="Z288" s="404">
        <f t="shared" si="76"/>
        <v>0.01</v>
      </c>
      <c r="AA288" s="408"/>
      <c r="AB288" s="408">
        <v>0.01</v>
      </c>
      <c r="AC288" s="408"/>
      <c r="AD288" s="408"/>
      <c r="AE288" s="408"/>
      <c r="AF288" s="408"/>
      <c r="AG288" s="408"/>
      <c r="AH288" s="408"/>
      <c r="AI288" s="408"/>
      <c r="AJ288" s="408"/>
      <c r="AK288" s="408"/>
      <c r="AL288" s="408"/>
      <c r="AM288" s="408"/>
      <c r="AN288" s="408"/>
      <c r="AO288" s="408"/>
      <c r="AP288" s="408"/>
      <c r="AQ288" s="408"/>
      <c r="AR288" s="408"/>
      <c r="AS288" s="408"/>
      <c r="AT288" s="408"/>
      <c r="AU288" s="408"/>
      <c r="AV288" s="408"/>
      <c r="AW288" s="408"/>
      <c r="AX288" s="408"/>
      <c r="AY288" s="408"/>
      <c r="AZ288" s="408"/>
      <c r="BA288" s="408"/>
      <c r="BB288" s="408"/>
      <c r="BC288" s="408"/>
      <c r="BD288" s="408"/>
      <c r="BE288" s="404" t="s">
        <v>325</v>
      </c>
      <c r="BF288" s="404"/>
      <c r="BG288" s="333" t="s">
        <v>3163</v>
      </c>
      <c r="BH288" s="740"/>
      <c r="BI288" s="340"/>
      <c r="BJ288" s="962"/>
      <c r="BL288" s="370" t="s">
        <v>517</v>
      </c>
    </row>
    <row r="289" spans="1:64" s="284" customFormat="1" ht="32.25" hidden="1" customHeight="1" x14ac:dyDescent="0.25">
      <c r="A289" s="748" t="s">
        <v>3164</v>
      </c>
      <c r="B289" s="396" t="s">
        <v>3165</v>
      </c>
      <c r="C289" s="396"/>
      <c r="D289" s="396"/>
      <c r="E289" s="404">
        <f t="shared" si="97"/>
        <v>0.5</v>
      </c>
      <c r="F289" s="344">
        <f t="shared" si="93"/>
        <v>0.38</v>
      </c>
      <c r="G289" s="344">
        <f t="shared" si="98"/>
        <v>0</v>
      </c>
      <c r="H289" s="344">
        <f t="shared" si="98"/>
        <v>0</v>
      </c>
      <c r="I289" s="344">
        <f t="shared" si="94"/>
        <v>0.12</v>
      </c>
      <c r="J289" s="770" t="s">
        <v>81</v>
      </c>
      <c r="K289" s="770"/>
      <c r="L289" s="408">
        <v>0.38</v>
      </c>
      <c r="M289" s="408"/>
      <c r="N289" s="408"/>
      <c r="O289" s="408"/>
      <c r="P289" s="408"/>
      <c r="Q289" s="408"/>
      <c r="R289" s="408"/>
      <c r="S289" s="408"/>
      <c r="T289" s="408">
        <v>0.09</v>
      </c>
      <c r="U289" s="408"/>
      <c r="V289" s="408"/>
      <c r="W289" s="408"/>
      <c r="X289" s="408"/>
      <c r="Y289" s="408"/>
      <c r="Z289" s="404">
        <f t="shared" si="76"/>
        <v>0.03</v>
      </c>
      <c r="AA289" s="408">
        <v>0.01</v>
      </c>
      <c r="AB289" s="408">
        <v>0.02</v>
      </c>
      <c r="AC289" s="408"/>
      <c r="AD289" s="408"/>
      <c r="AE289" s="408"/>
      <c r="AF289" s="408"/>
      <c r="AG289" s="408"/>
      <c r="AH289" s="408"/>
      <c r="AI289" s="408"/>
      <c r="AJ289" s="408"/>
      <c r="AK289" s="408"/>
      <c r="AL289" s="408"/>
      <c r="AM289" s="408"/>
      <c r="AN289" s="408"/>
      <c r="AO289" s="408"/>
      <c r="AP289" s="408"/>
      <c r="AQ289" s="408"/>
      <c r="AR289" s="408"/>
      <c r="AS289" s="408"/>
      <c r="AT289" s="408"/>
      <c r="AU289" s="408"/>
      <c r="AV289" s="408"/>
      <c r="AW289" s="408"/>
      <c r="AX289" s="408"/>
      <c r="AY289" s="408"/>
      <c r="AZ289" s="408"/>
      <c r="BA289" s="408"/>
      <c r="BB289" s="408"/>
      <c r="BC289" s="408"/>
      <c r="BD289" s="408"/>
      <c r="BE289" s="404" t="s">
        <v>325</v>
      </c>
      <c r="BF289" s="404"/>
      <c r="BG289" s="333" t="s">
        <v>3166</v>
      </c>
      <c r="BH289" s="740" t="s">
        <v>341</v>
      </c>
      <c r="BI289" s="340"/>
      <c r="BJ289" s="963"/>
      <c r="BL289" s="370" t="s">
        <v>517</v>
      </c>
    </row>
    <row r="290" spans="1:64" s="284" customFormat="1" ht="35.25" customHeight="1" x14ac:dyDescent="0.25">
      <c r="A290" s="748" t="s">
        <v>3167</v>
      </c>
      <c r="B290" s="396" t="s">
        <v>3168</v>
      </c>
      <c r="C290" s="739" t="str">
        <f>BE290</f>
        <v>xã Lâm Trạch</v>
      </c>
      <c r="D290" s="739" t="s">
        <v>500</v>
      </c>
      <c r="E290" s="404">
        <f>E291+E292+E293</f>
        <v>1.5</v>
      </c>
      <c r="F290" s="344">
        <f t="shared" si="93"/>
        <v>0.35</v>
      </c>
      <c r="G290" s="344">
        <f t="shared" si="98"/>
        <v>0</v>
      </c>
      <c r="H290" s="344">
        <f t="shared" si="98"/>
        <v>0</v>
      </c>
      <c r="I290" s="344">
        <f t="shared" si="94"/>
        <v>1.1499999999999999</v>
      </c>
      <c r="J290" s="770" t="s">
        <v>81</v>
      </c>
      <c r="K290" s="739">
        <f>L290+M290+N290</f>
        <v>0.35</v>
      </c>
      <c r="L290" s="408">
        <f>L291+L292+L293</f>
        <v>0</v>
      </c>
      <c r="M290" s="408">
        <f t="shared" ref="M290:BA290" si="99">M291+M292+M293</f>
        <v>0.35</v>
      </c>
      <c r="N290" s="408">
        <f t="shared" si="99"/>
        <v>0</v>
      </c>
      <c r="O290" s="408">
        <f t="shared" si="99"/>
        <v>1.1499999999999999</v>
      </c>
      <c r="P290" s="408">
        <f t="shared" si="99"/>
        <v>0</v>
      </c>
      <c r="Q290" s="408">
        <f t="shared" si="99"/>
        <v>0</v>
      </c>
      <c r="R290" s="408">
        <f t="shared" si="99"/>
        <v>0</v>
      </c>
      <c r="S290" s="408">
        <f t="shared" si="99"/>
        <v>0</v>
      </c>
      <c r="T290" s="408">
        <f t="shared" si="99"/>
        <v>0</v>
      </c>
      <c r="U290" s="408">
        <f t="shared" si="99"/>
        <v>0</v>
      </c>
      <c r="V290" s="408">
        <f t="shared" si="99"/>
        <v>0</v>
      </c>
      <c r="W290" s="408">
        <f t="shared" si="99"/>
        <v>0</v>
      </c>
      <c r="X290" s="408">
        <f t="shared" si="99"/>
        <v>0</v>
      </c>
      <c r="Y290" s="408">
        <f t="shared" si="99"/>
        <v>0</v>
      </c>
      <c r="Z290" s="408">
        <f t="shared" si="99"/>
        <v>0</v>
      </c>
      <c r="AA290" s="408">
        <f t="shared" si="99"/>
        <v>0</v>
      </c>
      <c r="AB290" s="408">
        <f t="shared" si="99"/>
        <v>0</v>
      </c>
      <c r="AC290" s="408">
        <f t="shared" si="99"/>
        <v>0</v>
      </c>
      <c r="AD290" s="408">
        <f t="shared" si="99"/>
        <v>0</v>
      </c>
      <c r="AE290" s="408">
        <f t="shared" si="99"/>
        <v>0</v>
      </c>
      <c r="AF290" s="408">
        <f t="shared" si="99"/>
        <v>0</v>
      </c>
      <c r="AG290" s="408">
        <f t="shared" si="99"/>
        <v>0</v>
      </c>
      <c r="AH290" s="408">
        <f t="shared" si="99"/>
        <v>0</v>
      </c>
      <c r="AI290" s="408">
        <f t="shared" si="99"/>
        <v>0</v>
      </c>
      <c r="AJ290" s="408">
        <f t="shared" si="99"/>
        <v>0</v>
      </c>
      <c r="AK290" s="408">
        <f t="shared" si="99"/>
        <v>0</v>
      </c>
      <c r="AL290" s="408">
        <f t="shared" si="99"/>
        <v>0</v>
      </c>
      <c r="AM290" s="408">
        <f t="shared" si="99"/>
        <v>0</v>
      </c>
      <c r="AN290" s="408">
        <f t="shared" si="99"/>
        <v>0</v>
      </c>
      <c r="AO290" s="408">
        <f t="shared" si="99"/>
        <v>0</v>
      </c>
      <c r="AP290" s="408">
        <f t="shared" si="99"/>
        <v>0</v>
      </c>
      <c r="AQ290" s="408">
        <f t="shared" si="99"/>
        <v>0</v>
      </c>
      <c r="AR290" s="408">
        <f t="shared" si="99"/>
        <v>0</v>
      </c>
      <c r="AS290" s="408">
        <f t="shared" si="99"/>
        <v>0</v>
      </c>
      <c r="AT290" s="408">
        <f t="shared" si="99"/>
        <v>0</v>
      </c>
      <c r="AU290" s="408">
        <f t="shared" si="99"/>
        <v>0</v>
      </c>
      <c r="AV290" s="408">
        <f t="shared" si="99"/>
        <v>0</v>
      </c>
      <c r="AW290" s="408">
        <f t="shared" si="99"/>
        <v>0</v>
      </c>
      <c r="AX290" s="408">
        <f t="shared" si="99"/>
        <v>0</v>
      </c>
      <c r="AY290" s="408">
        <f t="shared" si="99"/>
        <v>0</v>
      </c>
      <c r="AZ290" s="408">
        <f t="shared" si="99"/>
        <v>0</v>
      </c>
      <c r="BA290" s="408">
        <f t="shared" si="99"/>
        <v>0</v>
      </c>
      <c r="BB290" s="344">
        <f>O290+P290+Q290+T290+U290</f>
        <v>1.1499999999999999</v>
      </c>
      <c r="BC290" s="344">
        <f>V290+W290+X290+Y290+Z290+AJ290+AK290+AL290+AM290+AN290+AO290+AP290+AQ290+AR290+AS290+AT290+AU290+AV290+AW290+AX290</f>
        <v>0</v>
      </c>
      <c r="BD290" s="344">
        <f>AY290+AZ290+BA290</f>
        <v>0</v>
      </c>
      <c r="BE290" s="404" t="s">
        <v>385</v>
      </c>
      <c r="BF290" s="344" t="s">
        <v>2554</v>
      </c>
      <c r="BG290" s="333"/>
      <c r="BH290" s="740"/>
      <c r="BI290" s="340"/>
      <c r="BJ290" s="765" t="s">
        <v>2878</v>
      </c>
      <c r="BL290" s="370"/>
    </row>
    <row r="291" spans="1:64" s="284" customFormat="1" ht="32.25" hidden="1" customHeight="1" x14ac:dyDescent="0.25">
      <c r="A291" s="748" t="s">
        <v>3169</v>
      </c>
      <c r="B291" s="396" t="s">
        <v>3170</v>
      </c>
      <c r="C291" s="396"/>
      <c r="D291" s="396"/>
      <c r="E291" s="404">
        <f>SUM(L291:Z291,AJ291:BA291)</f>
        <v>0.5</v>
      </c>
      <c r="F291" s="344">
        <f t="shared" si="93"/>
        <v>0</v>
      </c>
      <c r="G291" s="344">
        <f t="shared" si="98"/>
        <v>0</v>
      </c>
      <c r="H291" s="344">
        <f t="shared" si="98"/>
        <v>0</v>
      </c>
      <c r="I291" s="344">
        <f t="shared" si="94"/>
        <v>0.5</v>
      </c>
      <c r="J291" s="770" t="s">
        <v>81</v>
      </c>
      <c r="K291" s="770"/>
      <c r="L291" s="408"/>
      <c r="M291" s="408"/>
      <c r="N291" s="408"/>
      <c r="O291" s="408">
        <v>0.5</v>
      </c>
      <c r="P291" s="408"/>
      <c r="Q291" s="408"/>
      <c r="R291" s="408"/>
      <c r="S291" s="408"/>
      <c r="T291" s="408"/>
      <c r="U291" s="408"/>
      <c r="V291" s="408"/>
      <c r="W291" s="408"/>
      <c r="X291" s="408"/>
      <c r="Y291" s="408"/>
      <c r="Z291" s="404">
        <f t="shared" si="76"/>
        <v>0</v>
      </c>
      <c r="AA291" s="408"/>
      <c r="AB291" s="408"/>
      <c r="AC291" s="408"/>
      <c r="AD291" s="408"/>
      <c r="AE291" s="408"/>
      <c r="AF291" s="408"/>
      <c r="AG291" s="408"/>
      <c r="AH291" s="408"/>
      <c r="AI291" s="408"/>
      <c r="AJ291" s="408"/>
      <c r="AK291" s="408"/>
      <c r="AL291" s="408"/>
      <c r="AM291" s="408"/>
      <c r="AN291" s="408"/>
      <c r="AO291" s="408"/>
      <c r="AP291" s="408"/>
      <c r="AQ291" s="408"/>
      <c r="AR291" s="408"/>
      <c r="AS291" s="408"/>
      <c r="AT291" s="408"/>
      <c r="AU291" s="408"/>
      <c r="AV291" s="408"/>
      <c r="AW291" s="408"/>
      <c r="AX291" s="408"/>
      <c r="AY291" s="408"/>
      <c r="AZ291" s="408"/>
      <c r="BA291" s="408"/>
      <c r="BB291" s="408"/>
      <c r="BC291" s="408"/>
      <c r="BD291" s="408"/>
      <c r="BE291" s="404" t="s">
        <v>385</v>
      </c>
      <c r="BF291" s="404"/>
      <c r="BG291" s="333" t="s">
        <v>3171</v>
      </c>
      <c r="BH291" s="740" t="s">
        <v>341</v>
      </c>
      <c r="BI291" s="340"/>
      <c r="BJ291" s="961" t="s">
        <v>3172</v>
      </c>
      <c r="BL291" s="370" t="s">
        <v>517</v>
      </c>
    </row>
    <row r="292" spans="1:64" s="284" customFormat="1" ht="32.25" hidden="1" customHeight="1" x14ac:dyDescent="0.25">
      <c r="A292" s="748" t="s">
        <v>3173</v>
      </c>
      <c r="B292" s="396" t="s">
        <v>3174</v>
      </c>
      <c r="C292" s="396"/>
      <c r="D292" s="396"/>
      <c r="E292" s="404">
        <f>SUM(L292:Z292,AJ292:BA292)</f>
        <v>0.5</v>
      </c>
      <c r="F292" s="344">
        <f t="shared" si="93"/>
        <v>0.35</v>
      </c>
      <c r="G292" s="344">
        <f t="shared" si="98"/>
        <v>0</v>
      </c>
      <c r="H292" s="344">
        <f t="shared" si="98"/>
        <v>0</v>
      </c>
      <c r="I292" s="344">
        <f t="shared" si="94"/>
        <v>0.15</v>
      </c>
      <c r="J292" s="770" t="s">
        <v>81</v>
      </c>
      <c r="K292" s="770"/>
      <c r="L292" s="408"/>
      <c r="M292" s="408">
        <v>0.35</v>
      </c>
      <c r="N292" s="408"/>
      <c r="O292" s="408">
        <v>0.15</v>
      </c>
      <c r="P292" s="408"/>
      <c r="Q292" s="408"/>
      <c r="R292" s="408"/>
      <c r="S292" s="408"/>
      <c r="T292" s="408"/>
      <c r="U292" s="408"/>
      <c r="V292" s="408"/>
      <c r="W292" s="408"/>
      <c r="X292" s="408"/>
      <c r="Y292" s="408"/>
      <c r="Z292" s="404">
        <f t="shared" si="76"/>
        <v>0</v>
      </c>
      <c r="AA292" s="408"/>
      <c r="AB292" s="408"/>
      <c r="AC292" s="408"/>
      <c r="AD292" s="408"/>
      <c r="AE292" s="408"/>
      <c r="AF292" s="408"/>
      <c r="AG292" s="408"/>
      <c r="AH292" s="408"/>
      <c r="AI292" s="408"/>
      <c r="AJ292" s="408"/>
      <c r="AK292" s="408"/>
      <c r="AL292" s="408"/>
      <c r="AM292" s="408"/>
      <c r="AN292" s="408"/>
      <c r="AO292" s="408"/>
      <c r="AP292" s="408"/>
      <c r="AQ292" s="408"/>
      <c r="AR292" s="408"/>
      <c r="AS292" s="408"/>
      <c r="AT292" s="408"/>
      <c r="AU292" s="408"/>
      <c r="AV292" s="408"/>
      <c r="AW292" s="408"/>
      <c r="AX292" s="408"/>
      <c r="AY292" s="408"/>
      <c r="AZ292" s="408"/>
      <c r="BA292" s="408"/>
      <c r="BB292" s="408"/>
      <c r="BC292" s="408"/>
      <c r="BD292" s="408"/>
      <c r="BE292" s="404" t="s">
        <v>385</v>
      </c>
      <c r="BF292" s="404"/>
      <c r="BG292" s="333" t="s">
        <v>3175</v>
      </c>
      <c r="BH292" s="740" t="s">
        <v>341</v>
      </c>
      <c r="BI292" s="340"/>
      <c r="BJ292" s="962"/>
      <c r="BL292" s="370" t="s">
        <v>517</v>
      </c>
    </row>
    <row r="293" spans="1:64" s="284" customFormat="1" ht="32.25" hidden="1" customHeight="1" x14ac:dyDescent="0.25">
      <c r="A293" s="748" t="s">
        <v>3176</v>
      </c>
      <c r="B293" s="396" t="s">
        <v>3177</v>
      </c>
      <c r="C293" s="396"/>
      <c r="D293" s="396"/>
      <c r="E293" s="404">
        <f>SUM(L293:Z293,AJ293:BA293)</f>
        <v>0.5</v>
      </c>
      <c r="F293" s="344">
        <f t="shared" si="93"/>
        <v>0</v>
      </c>
      <c r="G293" s="344">
        <f t="shared" si="98"/>
        <v>0</v>
      </c>
      <c r="H293" s="344">
        <f t="shared" si="98"/>
        <v>0</v>
      </c>
      <c r="I293" s="344">
        <f t="shared" si="94"/>
        <v>0.5</v>
      </c>
      <c r="J293" s="770" t="s">
        <v>81</v>
      </c>
      <c r="K293" s="770"/>
      <c r="L293" s="408"/>
      <c r="M293" s="408"/>
      <c r="N293" s="408"/>
      <c r="O293" s="408">
        <v>0.5</v>
      </c>
      <c r="P293" s="408"/>
      <c r="Q293" s="408"/>
      <c r="R293" s="408"/>
      <c r="S293" s="408"/>
      <c r="T293" s="408"/>
      <c r="U293" s="408"/>
      <c r="V293" s="408"/>
      <c r="W293" s="408"/>
      <c r="X293" s="408"/>
      <c r="Y293" s="408"/>
      <c r="Z293" s="404">
        <f t="shared" si="76"/>
        <v>0</v>
      </c>
      <c r="AA293" s="408"/>
      <c r="AB293" s="408"/>
      <c r="AC293" s="408"/>
      <c r="AD293" s="408"/>
      <c r="AE293" s="408"/>
      <c r="AF293" s="408"/>
      <c r="AG293" s="408"/>
      <c r="AH293" s="408"/>
      <c r="AI293" s="408"/>
      <c r="AJ293" s="408"/>
      <c r="AK293" s="408"/>
      <c r="AL293" s="408"/>
      <c r="AM293" s="408"/>
      <c r="AN293" s="408"/>
      <c r="AO293" s="408"/>
      <c r="AP293" s="408"/>
      <c r="AQ293" s="408"/>
      <c r="AR293" s="408"/>
      <c r="AS293" s="408"/>
      <c r="AT293" s="408"/>
      <c r="AU293" s="408"/>
      <c r="AV293" s="408"/>
      <c r="AW293" s="408"/>
      <c r="AX293" s="408"/>
      <c r="AY293" s="408"/>
      <c r="AZ293" s="408"/>
      <c r="BA293" s="408"/>
      <c r="BB293" s="408"/>
      <c r="BC293" s="408"/>
      <c r="BD293" s="408"/>
      <c r="BE293" s="404" t="s">
        <v>385</v>
      </c>
      <c r="BF293" s="404"/>
      <c r="BG293" s="333" t="s">
        <v>3178</v>
      </c>
      <c r="BH293" s="740" t="s">
        <v>341</v>
      </c>
      <c r="BI293" s="340"/>
      <c r="BJ293" s="963"/>
      <c r="BL293" s="370" t="s">
        <v>517</v>
      </c>
    </row>
    <row r="294" spans="1:64" s="284" customFormat="1" ht="32.25" customHeight="1" x14ac:dyDescent="0.25">
      <c r="A294" s="748" t="s">
        <v>3179</v>
      </c>
      <c r="B294" s="396" t="s">
        <v>3180</v>
      </c>
      <c r="C294" s="739" t="str">
        <f>BE294</f>
        <v>xã Xuân Trạch</v>
      </c>
      <c r="D294" s="739" t="s">
        <v>500</v>
      </c>
      <c r="E294" s="404">
        <f>E295+E296</f>
        <v>1</v>
      </c>
      <c r="F294" s="344">
        <f t="shared" si="93"/>
        <v>7.0000000000000007E-2</v>
      </c>
      <c r="G294" s="344">
        <f t="shared" si="98"/>
        <v>0</v>
      </c>
      <c r="H294" s="344">
        <f t="shared" si="98"/>
        <v>0</v>
      </c>
      <c r="I294" s="344">
        <f t="shared" si="94"/>
        <v>0.92999999999999994</v>
      </c>
      <c r="J294" s="770" t="s">
        <v>81</v>
      </c>
      <c r="K294" s="739">
        <f>L294+M294+N294</f>
        <v>7.0000000000000007E-2</v>
      </c>
      <c r="L294" s="408">
        <f>L295+L296</f>
        <v>0</v>
      </c>
      <c r="M294" s="408">
        <f t="shared" ref="M294:BA294" si="100">M295+M296</f>
        <v>7.0000000000000007E-2</v>
      </c>
      <c r="N294" s="408">
        <f t="shared" si="100"/>
        <v>0</v>
      </c>
      <c r="O294" s="408">
        <f t="shared" si="100"/>
        <v>0.73</v>
      </c>
      <c r="P294" s="408">
        <f t="shared" si="100"/>
        <v>0</v>
      </c>
      <c r="Q294" s="408">
        <f t="shared" si="100"/>
        <v>0</v>
      </c>
      <c r="R294" s="408">
        <f t="shared" si="100"/>
        <v>0</v>
      </c>
      <c r="S294" s="408">
        <f t="shared" si="100"/>
        <v>0</v>
      </c>
      <c r="T294" s="408">
        <f t="shared" si="100"/>
        <v>0</v>
      </c>
      <c r="U294" s="408">
        <f t="shared" si="100"/>
        <v>0</v>
      </c>
      <c r="V294" s="408">
        <f t="shared" si="100"/>
        <v>0</v>
      </c>
      <c r="W294" s="408">
        <f t="shared" si="100"/>
        <v>0</v>
      </c>
      <c r="X294" s="408">
        <f t="shared" si="100"/>
        <v>0</v>
      </c>
      <c r="Y294" s="408">
        <f t="shared" si="100"/>
        <v>0</v>
      </c>
      <c r="Z294" s="408">
        <f t="shared" si="100"/>
        <v>0</v>
      </c>
      <c r="AA294" s="408">
        <f t="shared" si="100"/>
        <v>0</v>
      </c>
      <c r="AB294" s="408">
        <f t="shared" si="100"/>
        <v>0</v>
      </c>
      <c r="AC294" s="408">
        <f t="shared" si="100"/>
        <v>0</v>
      </c>
      <c r="AD294" s="408">
        <f t="shared" si="100"/>
        <v>0</v>
      </c>
      <c r="AE294" s="408">
        <f t="shared" si="100"/>
        <v>0</v>
      </c>
      <c r="AF294" s="408">
        <f t="shared" si="100"/>
        <v>0</v>
      </c>
      <c r="AG294" s="408">
        <f t="shared" si="100"/>
        <v>0</v>
      </c>
      <c r="AH294" s="408">
        <f t="shared" si="100"/>
        <v>0</v>
      </c>
      <c r="AI294" s="408">
        <f t="shared" si="100"/>
        <v>0</v>
      </c>
      <c r="AJ294" s="408">
        <f t="shared" si="100"/>
        <v>0</v>
      </c>
      <c r="AK294" s="408">
        <f t="shared" si="100"/>
        <v>0</v>
      </c>
      <c r="AL294" s="408">
        <f t="shared" si="100"/>
        <v>0</v>
      </c>
      <c r="AM294" s="408">
        <f t="shared" si="100"/>
        <v>0</v>
      </c>
      <c r="AN294" s="408">
        <f t="shared" si="100"/>
        <v>0</v>
      </c>
      <c r="AO294" s="408">
        <f t="shared" si="100"/>
        <v>0</v>
      </c>
      <c r="AP294" s="408">
        <f t="shared" si="100"/>
        <v>0</v>
      </c>
      <c r="AQ294" s="408">
        <f t="shared" si="100"/>
        <v>0</v>
      </c>
      <c r="AR294" s="408">
        <f t="shared" si="100"/>
        <v>0</v>
      </c>
      <c r="AS294" s="408">
        <f t="shared" si="100"/>
        <v>0</v>
      </c>
      <c r="AT294" s="408">
        <f t="shared" si="100"/>
        <v>0</v>
      </c>
      <c r="AU294" s="408">
        <f t="shared" si="100"/>
        <v>0</v>
      </c>
      <c r="AV294" s="408">
        <f t="shared" si="100"/>
        <v>0</v>
      </c>
      <c r="AW294" s="408">
        <f t="shared" si="100"/>
        <v>0</v>
      </c>
      <c r="AX294" s="408">
        <f t="shared" si="100"/>
        <v>0</v>
      </c>
      <c r="AY294" s="408">
        <f t="shared" si="100"/>
        <v>0.2</v>
      </c>
      <c r="AZ294" s="408">
        <f t="shared" si="100"/>
        <v>0</v>
      </c>
      <c r="BA294" s="408">
        <f t="shared" si="100"/>
        <v>0</v>
      </c>
      <c r="BB294" s="344">
        <f>O294+P294+Q294+T294+U294</f>
        <v>0.73</v>
      </c>
      <c r="BC294" s="344">
        <f>V294+W294+X294+Y294+Z294+AJ294+AK294+AL294+AM294+AN294+AO294+AP294+AQ294+AR294+AS294+AT294+AU294+AV294+AW294+AX294</f>
        <v>0</v>
      </c>
      <c r="BD294" s="344">
        <f>AY294+AZ294+BA294</f>
        <v>0.2</v>
      </c>
      <c r="BE294" s="404" t="s">
        <v>466</v>
      </c>
      <c r="BF294" s="344" t="s">
        <v>2554</v>
      </c>
      <c r="BG294" s="333"/>
      <c r="BH294" s="740"/>
      <c r="BI294" s="340"/>
      <c r="BJ294" s="765" t="s">
        <v>2878</v>
      </c>
      <c r="BL294" s="370"/>
    </row>
    <row r="295" spans="1:64" s="284" customFormat="1" ht="32.25" hidden="1" customHeight="1" x14ac:dyDescent="0.25">
      <c r="A295" s="748" t="s">
        <v>3181</v>
      </c>
      <c r="B295" s="396" t="s">
        <v>3182</v>
      </c>
      <c r="C295" s="396"/>
      <c r="D295" s="396"/>
      <c r="E295" s="404">
        <f t="shared" ref="E295:E296" si="101">SUM(L295:Z295,AJ295:BA295)</f>
        <v>0.5</v>
      </c>
      <c r="F295" s="344">
        <f t="shared" si="93"/>
        <v>0</v>
      </c>
      <c r="G295" s="344">
        <f t="shared" si="98"/>
        <v>0</v>
      </c>
      <c r="H295" s="344">
        <f t="shared" si="98"/>
        <v>0</v>
      </c>
      <c r="I295" s="344">
        <f t="shared" si="94"/>
        <v>0.5</v>
      </c>
      <c r="J295" s="770" t="s">
        <v>81</v>
      </c>
      <c r="K295" s="770"/>
      <c r="L295" s="408"/>
      <c r="M295" s="408"/>
      <c r="N295" s="408"/>
      <c r="O295" s="408">
        <v>0.3</v>
      </c>
      <c r="P295" s="408"/>
      <c r="Q295" s="408"/>
      <c r="R295" s="408"/>
      <c r="S295" s="408"/>
      <c r="T295" s="408"/>
      <c r="U295" s="408"/>
      <c r="V295" s="408"/>
      <c r="W295" s="408"/>
      <c r="X295" s="408"/>
      <c r="Y295" s="408"/>
      <c r="Z295" s="404">
        <f t="shared" si="76"/>
        <v>0</v>
      </c>
      <c r="AA295" s="408"/>
      <c r="AB295" s="408"/>
      <c r="AC295" s="408"/>
      <c r="AD295" s="408"/>
      <c r="AE295" s="408"/>
      <c r="AF295" s="408"/>
      <c r="AG295" s="408"/>
      <c r="AH295" s="408"/>
      <c r="AI295" s="408"/>
      <c r="AJ295" s="408"/>
      <c r="AK295" s="408"/>
      <c r="AL295" s="408"/>
      <c r="AM295" s="408"/>
      <c r="AN295" s="408"/>
      <c r="AO295" s="408"/>
      <c r="AP295" s="408"/>
      <c r="AQ295" s="408"/>
      <c r="AR295" s="408"/>
      <c r="AS295" s="408"/>
      <c r="AT295" s="408"/>
      <c r="AU295" s="408"/>
      <c r="AV295" s="408"/>
      <c r="AW295" s="408"/>
      <c r="AX295" s="408"/>
      <c r="AY295" s="408">
        <v>0.2</v>
      </c>
      <c r="AZ295" s="408"/>
      <c r="BA295" s="408"/>
      <c r="BB295" s="408"/>
      <c r="BC295" s="408"/>
      <c r="BD295" s="408"/>
      <c r="BE295" s="404" t="s">
        <v>466</v>
      </c>
      <c r="BF295" s="404"/>
      <c r="BG295" s="333" t="s">
        <v>3183</v>
      </c>
      <c r="BH295" s="740" t="s">
        <v>341</v>
      </c>
      <c r="BI295" s="340"/>
      <c r="BJ295" s="961" t="s">
        <v>3184</v>
      </c>
      <c r="BL295" s="370" t="s">
        <v>517</v>
      </c>
    </row>
    <row r="296" spans="1:64" s="284" customFormat="1" ht="32.25" hidden="1" customHeight="1" x14ac:dyDescent="0.25">
      <c r="A296" s="748" t="s">
        <v>3185</v>
      </c>
      <c r="B296" s="396" t="s">
        <v>3186</v>
      </c>
      <c r="C296" s="396"/>
      <c r="D296" s="396"/>
      <c r="E296" s="404">
        <f t="shared" si="101"/>
        <v>0.5</v>
      </c>
      <c r="F296" s="344">
        <f t="shared" si="93"/>
        <v>7.0000000000000007E-2</v>
      </c>
      <c r="G296" s="344">
        <f t="shared" si="98"/>
        <v>0</v>
      </c>
      <c r="H296" s="344">
        <f t="shared" si="98"/>
        <v>0</v>
      </c>
      <c r="I296" s="344">
        <f t="shared" si="94"/>
        <v>0.43</v>
      </c>
      <c r="J296" s="770" t="s">
        <v>81</v>
      </c>
      <c r="K296" s="770"/>
      <c r="L296" s="408"/>
      <c r="M296" s="408">
        <v>7.0000000000000007E-2</v>
      </c>
      <c r="N296" s="408"/>
      <c r="O296" s="408">
        <v>0.43</v>
      </c>
      <c r="P296" s="408"/>
      <c r="Q296" s="408"/>
      <c r="R296" s="408"/>
      <c r="S296" s="408"/>
      <c r="T296" s="408"/>
      <c r="U296" s="408"/>
      <c r="V296" s="408"/>
      <c r="W296" s="408"/>
      <c r="X296" s="408"/>
      <c r="Y296" s="408"/>
      <c r="Z296" s="404">
        <f>SUM(AA296:AI296)</f>
        <v>0</v>
      </c>
      <c r="AA296" s="408"/>
      <c r="AB296" s="408"/>
      <c r="AC296" s="408"/>
      <c r="AD296" s="408"/>
      <c r="AE296" s="408"/>
      <c r="AF296" s="408"/>
      <c r="AG296" s="408"/>
      <c r="AH296" s="408"/>
      <c r="AI296" s="408"/>
      <c r="AJ296" s="408"/>
      <c r="AK296" s="408"/>
      <c r="AL296" s="408"/>
      <c r="AM296" s="408"/>
      <c r="AN296" s="408"/>
      <c r="AO296" s="408"/>
      <c r="AP296" s="408"/>
      <c r="AQ296" s="408"/>
      <c r="AR296" s="408"/>
      <c r="AS296" s="408"/>
      <c r="AT296" s="408"/>
      <c r="AU296" s="408"/>
      <c r="AV296" s="408"/>
      <c r="AW296" s="408"/>
      <c r="AX296" s="408"/>
      <c r="AY296" s="408"/>
      <c r="AZ296" s="408"/>
      <c r="BA296" s="408"/>
      <c r="BB296" s="408"/>
      <c r="BC296" s="408"/>
      <c r="BD296" s="408"/>
      <c r="BE296" s="404" t="s">
        <v>466</v>
      </c>
      <c r="BF296" s="404"/>
      <c r="BG296" s="333" t="s">
        <v>3187</v>
      </c>
      <c r="BH296" s="740" t="s">
        <v>341</v>
      </c>
      <c r="BI296" s="340"/>
      <c r="BJ296" s="963"/>
      <c r="BL296" s="370" t="s">
        <v>517</v>
      </c>
    </row>
    <row r="297" spans="1:64" s="284" customFormat="1" ht="32.25" customHeight="1" x14ac:dyDescent="0.25">
      <c r="A297" s="748" t="s">
        <v>3188</v>
      </c>
      <c r="B297" s="396" t="s">
        <v>3189</v>
      </c>
      <c r="C297" s="739" t="str">
        <f t="shared" ref="C297:C332" si="102">BE297</f>
        <v>xã Đại Trạch</v>
      </c>
      <c r="D297" s="739" t="s">
        <v>500</v>
      </c>
      <c r="E297" s="404">
        <v>3.17</v>
      </c>
      <c r="F297" s="344">
        <f t="shared" si="93"/>
        <v>0</v>
      </c>
      <c r="G297" s="344">
        <f t="shared" si="98"/>
        <v>0</v>
      </c>
      <c r="H297" s="344">
        <f t="shared" si="98"/>
        <v>0</v>
      </c>
      <c r="I297" s="344">
        <f t="shared" si="94"/>
        <v>3.17</v>
      </c>
      <c r="J297" s="770" t="s">
        <v>81</v>
      </c>
      <c r="K297" s="739">
        <v>0</v>
      </c>
      <c r="L297" s="408"/>
      <c r="M297" s="408"/>
      <c r="N297" s="408"/>
      <c r="O297" s="408">
        <v>2.2000000000000002</v>
      </c>
      <c r="P297" s="408">
        <v>0.5</v>
      </c>
      <c r="Q297" s="408">
        <v>0.3</v>
      </c>
      <c r="R297" s="408"/>
      <c r="S297" s="408"/>
      <c r="T297" s="408"/>
      <c r="U297" s="408"/>
      <c r="V297" s="408"/>
      <c r="W297" s="408"/>
      <c r="X297" s="408"/>
      <c r="Y297" s="408">
        <v>0.17</v>
      </c>
      <c r="Z297" s="404">
        <f t="shared" ref="Z297:Z319" si="103">SUM(AA297:AI297)</f>
        <v>0</v>
      </c>
      <c r="AA297" s="408"/>
      <c r="AB297" s="408"/>
      <c r="AC297" s="408"/>
      <c r="AD297" s="408"/>
      <c r="AE297" s="408"/>
      <c r="AF297" s="408"/>
      <c r="AG297" s="408"/>
      <c r="AH297" s="408"/>
      <c r="AI297" s="408"/>
      <c r="AJ297" s="408"/>
      <c r="AK297" s="408"/>
      <c r="AL297" s="408"/>
      <c r="AM297" s="408"/>
      <c r="AN297" s="408"/>
      <c r="AO297" s="408"/>
      <c r="AP297" s="408"/>
      <c r="AQ297" s="408"/>
      <c r="AR297" s="408"/>
      <c r="AS297" s="408"/>
      <c r="AT297" s="408"/>
      <c r="AU297" s="408"/>
      <c r="AV297" s="408"/>
      <c r="AW297" s="408"/>
      <c r="AX297" s="408"/>
      <c r="AY297" s="408"/>
      <c r="AZ297" s="408"/>
      <c r="BA297" s="408"/>
      <c r="BB297" s="344">
        <v>3</v>
      </c>
      <c r="BC297" s="344">
        <v>0.17</v>
      </c>
      <c r="BD297" s="344">
        <v>0</v>
      </c>
      <c r="BE297" s="404" t="s">
        <v>340</v>
      </c>
      <c r="BF297" s="344" t="s">
        <v>2554</v>
      </c>
      <c r="BG297" s="333" t="s">
        <v>3190</v>
      </c>
      <c r="BH297" s="740"/>
      <c r="BI297" s="340"/>
      <c r="BJ297" s="708"/>
      <c r="BL297" s="370"/>
    </row>
    <row r="298" spans="1:64" s="284" customFormat="1" ht="32.25" customHeight="1" x14ac:dyDescent="0.25">
      <c r="A298" s="748" t="s">
        <v>3191</v>
      </c>
      <c r="B298" s="396" t="s">
        <v>3192</v>
      </c>
      <c r="C298" s="739" t="str">
        <f t="shared" si="102"/>
        <v>xã Nam Trạch</v>
      </c>
      <c r="D298" s="739" t="s">
        <v>500</v>
      </c>
      <c r="E298" s="404">
        <v>3</v>
      </c>
      <c r="F298" s="344">
        <f t="shared" si="93"/>
        <v>0</v>
      </c>
      <c r="G298" s="344">
        <f t="shared" si="98"/>
        <v>0</v>
      </c>
      <c r="H298" s="344">
        <f t="shared" si="98"/>
        <v>0</v>
      </c>
      <c r="I298" s="344">
        <f t="shared" si="94"/>
        <v>3</v>
      </c>
      <c r="J298" s="770" t="s">
        <v>81</v>
      </c>
      <c r="K298" s="739">
        <v>0</v>
      </c>
      <c r="L298" s="408"/>
      <c r="M298" s="408"/>
      <c r="N298" s="408"/>
      <c r="O298" s="408">
        <v>2.4</v>
      </c>
      <c r="P298" s="408">
        <v>0.5</v>
      </c>
      <c r="Q298" s="408">
        <v>0.1</v>
      </c>
      <c r="R298" s="408"/>
      <c r="S298" s="408"/>
      <c r="T298" s="408"/>
      <c r="U298" s="408"/>
      <c r="V298" s="408"/>
      <c r="W298" s="408"/>
      <c r="X298" s="408"/>
      <c r="Y298" s="408"/>
      <c r="Z298" s="404">
        <f t="shared" si="103"/>
        <v>0</v>
      </c>
      <c r="AA298" s="408"/>
      <c r="AB298" s="408"/>
      <c r="AC298" s="408"/>
      <c r="AD298" s="408"/>
      <c r="AE298" s="408"/>
      <c r="AF298" s="408"/>
      <c r="AG298" s="408"/>
      <c r="AH298" s="408"/>
      <c r="AI298" s="408"/>
      <c r="AJ298" s="408"/>
      <c r="AK298" s="408"/>
      <c r="AL298" s="408"/>
      <c r="AM298" s="408"/>
      <c r="AN298" s="408"/>
      <c r="AO298" s="408"/>
      <c r="AP298" s="408"/>
      <c r="AQ298" s="408"/>
      <c r="AR298" s="408"/>
      <c r="AS298" s="408"/>
      <c r="AT298" s="408"/>
      <c r="AU298" s="408"/>
      <c r="AV298" s="408"/>
      <c r="AW298" s="408"/>
      <c r="AX298" s="408"/>
      <c r="AY298" s="408"/>
      <c r="AZ298" s="408"/>
      <c r="BA298" s="408"/>
      <c r="BB298" s="344">
        <v>3</v>
      </c>
      <c r="BC298" s="344">
        <v>0</v>
      </c>
      <c r="BD298" s="344">
        <v>0</v>
      </c>
      <c r="BE298" s="404" t="s">
        <v>408</v>
      </c>
      <c r="BF298" s="344" t="s">
        <v>2554</v>
      </c>
      <c r="BG298" s="333" t="s">
        <v>3193</v>
      </c>
      <c r="BH298" s="740"/>
      <c r="BI298" s="340"/>
      <c r="BJ298" s="708"/>
      <c r="BL298" s="370"/>
    </row>
    <row r="299" spans="1:64" s="284" customFormat="1" ht="32.25" customHeight="1" x14ac:dyDescent="0.25">
      <c r="A299" s="748" t="s">
        <v>3194</v>
      </c>
      <c r="B299" s="396" t="s">
        <v>3195</v>
      </c>
      <c r="C299" s="739" t="str">
        <f t="shared" si="102"/>
        <v>xã Nhân Trạch</v>
      </c>
      <c r="D299" s="739" t="s">
        <v>500</v>
      </c>
      <c r="E299" s="404">
        <v>1.7000000000000002</v>
      </c>
      <c r="F299" s="344">
        <f t="shared" si="93"/>
        <v>0</v>
      </c>
      <c r="G299" s="344">
        <f t="shared" si="98"/>
        <v>0</v>
      </c>
      <c r="H299" s="344">
        <f t="shared" si="98"/>
        <v>0</v>
      </c>
      <c r="I299" s="344">
        <f t="shared" si="94"/>
        <v>1.7000000000000002</v>
      </c>
      <c r="J299" s="770" t="s">
        <v>81</v>
      </c>
      <c r="K299" s="739">
        <v>0</v>
      </c>
      <c r="L299" s="408"/>
      <c r="M299" s="408"/>
      <c r="N299" s="408"/>
      <c r="O299" s="408">
        <v>1.6</v>
      </c>
      <c r="P299" s="408"/>
      <c r="Q299" s="408"/>
      <c r="R299" s="408"/>
      <c r="S299" s="408"/>
      <c r="T299" s="408">
        <v>0.1</v>
      </c>
      <c r="U299" s="408"/>
      <c r="V299" s="408"/>
      <c r="W299" s="408"/>
      <c r="X299" s="408"/>
      <c r="Y299" s="408"/>
      <c r="Z299" s="404">
        <f t="shared" si="103"/>
        <v>0</v>
      </c>
      <c r="AA299" s="408"/>
      <c r="AB299" s="408"/>
      <c r="AC299" s="408"/>
      <c r="AD299" s="408"/>
      <c r="AE299" s="408"/>
      <c r="AF299" s="408"/>
      <c r="AG299" s="408"/>
      <c r="AH299" s="408"/>
      <c r="AI299" s="408"/>
      <c r="AJ299" s="408"/>
      <c r="AK299" s="408"/>
      <c r="AL299" s="408"/>
      <c r="AM299" s="408"/>
      <c r="AN299" s="408"/>
      <c r="AO299" s="408"/>
      <c r="AP299" s="408"/>
      <c r="AQ299" s="408"/>
      <c r="AR299" s="408"/>
      <c r="AS299" s="408"/>
      <c r="AT299" s="408"/>
      <c r="AU299" s="408"/>
      <c r="AV299" s="408"/>
      <c r="AW299" s="408"/>
      <c r="AX299" s="408"/>
      <c r="AY299" s="408"/>
      <c r="AZ299" s="408"/>
      <c r="BA299" s="408"/>
      <c r="BB299" s="344">
        <v>1.7000000000000002</v>
      </c>
      <c r="BC299" s="344">
        <v>0</v>
      </c>
      <c r="BD299" s="344">
        <v>0</v>
      </c>
      <c r="BE299" s="404" t="s">
        <v>425</v>
      </c>
      <c r="BF299" s="344" t="s">
        <v>2554</v>
      </c>
      <c r="BG299" s="333" t="s">
        <v>3196</v>
      </c>
      <c r="BH299" s="740"/>
      <c r="BI299" s="340"/>
      <c r="BJ299" s="708"/>
      <c r="BL299" s="370"/>
    </row>
    <row r="300" spans="1:64" s="284" customFormat="1" ht="32.25" customHeight="1" x14ac:dyDescent="0.25">
      <c r="A300" s="748" t="s">
        <v>3197</v>
      </c>
      <c r="B300" s="396" t="s">
        <v>3198</v>
      </c>
      <c r="C300" s="739" t="str">
        <f t="shared" si="102"/>
        <v>xã Lý Trạch</v>
      </c>
      <c r="D300" s="739" t="s">
        <v>500</v>
      </c>
      <c r="E300" s="404">
        <v>5.5</v>
      </c>
      <c r="F300" s="344">
        <f t="shared" si="93"/>
        <v>0</v>
      </c>
      <c r="G300" s="344">
        <f t="shared" si="98"/>
        <v>0</v>
      </c>
      <c r="H300" s="344">
        <f t="shared" si="98"/>
        <v>0</v>
      </c>
      <c r="I300" s="344">
        <f t="shared" si="94"/>
        <v>5.5</v>
      </c>
      <c r="J300" s="770" t="s">
        <v>81</v>
      </c>
      <c r="K300" s="739">
        <v>0</v>
      </c>
      <c r="L300" s="408"/>
      <c r="M300" s="408"/>
      <c r="N300" s="408"/>
      <c r="O300" s="408">
        <v>3.5</v>
      </c>
      <c r="P300" s="408">
        <v>1</v>
      </c>
      <c r="Q300" s="408">
        <v>1</v>
      </c>
      <c r="R300" s="408"/>
      <c r="S300" s="408"/>
      <c r="T300" s="408"/>
      <c r="U300" s="408"/>
      <c r="V300" s="408"/>
      <c r="W300" s="408"/>
      <c r="X300" s="408"/>
      <c r="Y300" s="408"/>
      <c r="Z300" s="404">
        <f t="shared" si="103"/>
        <v>0</v>
      </c>
      <c r="AA300" s="408"/>
      <c r="AB300" s="408"/>
      <c r="AC300" s="408"/>
      <c r="AD300" s="408"/>
      <c r="AE300" s="408"/>
      <c r="AF300" s="408"/>
      <c r="AG300" s="408"/>
      <c r="AH300" s="408"/>
      <c r="AI300" s="408"/>
      <c r="AJ300" s="408"/>
      <c r="AK300" s="408"/>
      <c r="AL300" s="408"/>
      <c r="AM300" s="408"/>
      <c r="AN300" s="408"/>
      <c r="AO300" s="408"/>
      <c r="AP300" s="408"/>
      <c r="AQ300" s="408"/>
      <c r="AR300" s="408"/>
      <c r="AS300" s="408"/>
      <c r="AT300" s="408"/>
      <c r="AU300" s="408"/>
      <c r="AV300" s="408"/>
      <c r="AW300" s="408"/>
      <c r="AX300" s="408"/>
      <c r="AY300" s="408"/>
      <c r="AZ300" s="408"/>
      <c r="BA300" s="408"/>
      <c r="BB300" s="344">
        <v>5.5</v>
      </c>
      <c r="BC300" s="344">
        <v>0</v>
      </c>
      <c r="BD300" s="344">
        <v>0</v>
      </c>
      <c r="BE300" s="404" t="s">
        <v>496</v>
      </c>
      <c r="BF300" s="344" t="s">
        <v>2554</v>
      </c>
      <c r="BG300" s="333" t="s">
        <v>3199</v>
      </c>
      <c r="BH300" s="740"/>
      <c r="BI300" s="340"/>
      <c r="BJ300" s="708"/>
      <c r="BL300" s="370"/>
    </row>
    <row r="301" spans="1:64" s="284" customFormat="1" ht="32.25" customHeight="1" x14ac:dyDescent="0.25">
      <c r="A301" s="748" t="s">
        <v>3200</v>
      </c>
      <c r="B301" s="396" t="s">
        <v>3201</v>
      </c>
      <c r="C301" s="739" t="str">
        <f t="shared" si="102"/>
        <v>xã Đức Trạch</v>
      </c>
      <c r="D301" s="739" t="s">
        <v>500</v>
      </c>
      <c r="E301" s="404">
        <v>2.5</v>
      </c>
      <c r="F301" s="344">
        <f t="shared" si="93"/>
        <v>0</v>
      </c>
      <c r="G301" s="344">
        <f t="shared" si="98"/>
        <v>0</v>
      </c>
      <c r="H301" s="344">
        <f t="shared" si="98"/>
        <v>0</v>
      </c>
      <c r="I301" s="344">
        <f t="shared" si="94"/>
        <v>2.5</v>
      </c>
      <c r="J301" s="770" t="s">
        <v>81</v>
      </c>
      <c r="K301" s="739">
        <v>0</v>
      </c>
      <c r="L301" s="408"/>
      <c r="M301" s="408"/>
      <c r="N301" s="408"/>
      <c r="O301" s="408">
        <v>1.8</v>
      </c>
      <c r="P301" s="408"/>
      <c r="Q301" s="408">
        <v>0.4</v>
      </c>
      <c r="R301" s="408"/>
      <c r="S301" s="408"/>
      <c r="T301" s="408">
        <v>0.3</v>
      </c>
      <c r="U301" s="408"/>
      <c r="V301" s="408"/>
      <c r="W301" s="408"/>
      <c r="X301" s="408"/>
      <c r="Y301" s="408"/>
      <c r="Z301" s="404">
        <f t="shared" si="103"/>
        <v>0</v>
      </c>
      <c r="AA301" s="408"/>
      <c r="AB301" s="408"/>
      <c r="AC301" s="408"/>
      <c r="AD301" s="408"/>
      <c r="AE301" s="408"/>
      <c r="AF301" s="408"/>
      <c r="AG301" s="408"/>
      <c r="AH301" s="408"/>
      <c r="AI301" s="408"/>
      <c r="AJ301" s="408"/>
      <c r="AK301" s="408"/>
      <c r="AL301" s="408"/>
      <c r="AM301" s="408"/>
      <c r="AN301" s="408"/>
      <c r="AO301" s="408"/>
      <c r="AP301" s="408"/>
      <c r="AQ301" s="408"/>
      <c r="AR301" s="408"/>
      <c r="AS301" s="408"/>
      <c r="AT301" s="408"/>
      <c r="AU301" s="408"/>
      <c r="AV301" s="408"/>
      <c r="AW301" s="408"/>
      <c r="AX301" s="408"/>
      <c r="AY301" s="408"/>
      <c r="AZ301" s="408"/>
      <c r="BA301" s="408"/>
      <c r="BB301" s="344">
        <v>2.5</v>
      </c>
      <c r="BC301" s="344">
        <v>0</v>
      </c>
      <c r="BD301" s="344">
        <v>0</v>
      </c>
      <c r="BE301" s="404" t="s">
        <v>430</v>
      </c>
      <c r="BF301" s="344" t="s">
        <v>2554</v>
      </c>
      <c r="BG301" s="333" t="s">
        <v>3202</v>
      </c>
      <c r="BH301" s="740"/>
      <c r="BI301" s="340"/>
      <c r="BJ301" s="708"/>
      <c r="BL301" s="370"/>
    </row>
    <row r="302" spans="1:64" s="284" customFormat="1" ht="32.25" customHeight="1" x14ac:dyDescent="0.25">
      <c r="A302" s="748" t="s">
        <v>3203</v>
      </c>
      <c r="B302" s="396" t="s">
        <v>3204</v>
      </c>
      <c r="C302" s="739" t="str">
        <f t="shared" si="102"/>
        <v>xã Đồng Trạch</v>
      </c>
      <c r="D302" s="739" t="s">
        <v>500</v>
      </c>
      <c r="E302" s="404">
        <v>1.6</v>
      </c>
      <c r="F302" s="344">
        <f t="shared" si="93"/>
        <v>0</v>
      </c>
      <c r="G302" s="344">
        <f t="shared" si="98"/>
        <v>0</v>
      </c>
      <c r="H302" s="344">
        <f t="shared" si="98"/>
        <v>0</v>
      </c>
      <c r="I302" s="344">
        <f t="shared" si="94"/>
        <v>1.6</v>
      </c>
      <c r="J302" s="770" t="s">
        <v>81</v>
      </c>
      <c r="K302" s="739">
        <v>0</v>
      </c>
      <c r="L302" s="408"/>
      <c r="M302" s="408"/>
      <c r="N302" s="408"/>
      <c r="O302" s="408">
        <v>1.2</v>
      </c>
      <c r="P302" s="408">
        <v>0.1</v>
      </c>
      <c r="Q302" s="408">
        <v>0.2</v>
      </c>
      <c r="R302" s="408"/>
      <c r="S302" s="408"/>
      <c r="T302" s="408">
        <v>0.1</v>
      </c>
      <c r="U302" s="408"/>
      <c r="V302" s="408"/>
      <c r="W302" s="408"/>
      <c r="X302" s="408"/>
      <c r="Y302" s="408"/>
      <c r="Z302" s="404">
        <f t="shared" si="103"/>
        <v>0</v>
      </c>
      <c r="AA302" s="408"/>
      <c r="AB302" s="408"/>
      <c r="AC302" s="408"/>
      <c r="AD302" s="408"/>
      <c r="AE302" s="408"/>
      <c r="AF302" s="408"/>
      <c r="AG302" s="408"/>
      <c r="AH302" s="408"/>
      <c r="AI302" s="408"/>
      <c r="AJ302" s="408"/>
      <c r="AK302" s="408"/>
      <c r="AL302" s="408"/>
      <c r="AM302" s="408"/>
      <c r="AN302" s="408"/>
      <c r="AO302" s="408"/>
      <c r="AP302" s="408"/>
      <c r="AQ302" s="408"/>
      <c r="AR302" s="408"/>
      <c r="AS302" s="408"/>
      <c r="AT302" s="408"/>
      <c r="AU302" s="408"/>
      <c r="AV302" s="408"/>
      <c r="AW302" s="408"/>
      <c r="AX302" s="408"/>
      <c r="AY302" s="408"/>
      <c r="AZ302" s="408"/>
      <c r="BA302" s="408"/>
      <c r="BB302" s="344">
        <v>1.6</v>
      </c>
      <c r="BC302" s="344">
        <v>0</v>
      </c>
      <c r="BD302" s="344">
        <v>0</v>
      </c>
      <c r="BE302" s="404" t="s">
        <v>412</v>
      </c>
      <c r="BF302" s="344" t="s">
        <v>2554</v>
      </c>
      <c r="BG302" s="333" t="s">
        <v>3205</v>
      </c>
      <c r="BH302" s="740"/>
      <c r="BI302" s="340"/>
      <c r="BJ302" s="708"/>
      <c r="BL302" s="370"/>
    </row>
    <row r="303" spans="1:64" s="284" customFormat="1" ht="32.25" customHeight="1" x14ac:dyDescent="0.25">
      <c r="A303" s="748" t="s">
        <v>3206</v>
      </c>
      <c r="B303" s="396" t="s">
        <v>3207</v>
      </c>
      <c r="C303" s="739" t="str">
        <f t="shared" si="102"/>
        <v>xã Hải Phú</v>
      </c>
      <c r="D303" s="739" t="s">
        <v>500</v>
      </c>
      <c r="E303" s="404">
        <v>2.8000000000000007</v>
      </c>
      <c r="F303" s="344">
        <f t="shared" si="93"/>
        <v>0</v>
      </c>
      <c r="G303" s="344">
        <f t="shared" si="98"/>
        <v>0</v>
      </c>
      <c r="H303" s="344">
        <f t="shared" si="98"/>
        <v>0</v>
      </c>
      <c r="I303" s="344">
        <f t="shared" si="94"/>
        <v>2.8000000000000007</v>
      </c>
      <c r="J303" s="770" t="s">
        <v>81</v>
      </c>
      <c r="K303" s="739">
        <v>0</v>
      </c>
      <c r="L303" s="408"/>
      <c r="M303" s="408"/>
      <c r="N303" s="408"/>
      <c r="O303" s="408">
        <v>2.2000000000000002</v>
      </c>
      <c r="P303" s="408">
        <v>0.2</v>
      </c>
      <c r="Q303" s="408">
        <v>0.2</v>
      </c>
      <c r="R303" s="408"/>
      <c r="S303" s="408"/>
      <c r="T303" s="408">
        <v>0.2</v>
      </c>
      <c r="U303" s="408"/>
      <c r="V303" s="408"/>
      <c r="W303" s="408"/>
      <c r="X303" s="408"/>
      <c r="Y303" s="408"/>
      <c r="Z303" s="404">
        <f t="shared" si="103"/>
        <v>0</v>
      </c>
      <c r="AA303" s="408"/>
      <c r="AB303" s="408"/>
      <c r="AC303" s="408"/>
      <c r="AD303" s="408"/>
      <c r="AE303" s="408"/>
      <c r="AF303" s="408"/>
      <c r="AG303" s="408"/>
      <c r="AH303" s="408"/>
      <c r="AI303" s="408"/>
      <c r="AJ303" s="408"/>
      <c r="AK303" s="408"/>
      <c r="AL303" s="408"/>
      <c r="AM303" s="408"/>
      <c r="AN303" s="408"/>
      <c r="AO303" s="408"/>
      <c r="AP303" s="408"/>
      <c r="AQ303" s="408"/>
      <c r="AR303" s="408"/>
      <c r="AS303" s="408"/>
      <c r="AT303" s="408"/>
      <c r="AU303" s="408"/>
      <c r="AV303" s="408"/>
      <c r="AW303" s="408"/>
      <c r="AX303" s="408"/>
      <c r="AY303" s="408"/>
      <c r="AZ303" s="408"/>
      <c r="BA303" s="408"/>
      <c r="BB303" s="344">
        <v>2.8000000000000007</v>
      </c>
      <c r="BC303" s="344">
        <v>0</v>
      </c>
      <c r="BD303" s="344">
        <v>0</v>
      </c>
      <c r="BE303" s="404" t="s">
        <v>389</v>
      </c>
      <c r="BF303" s="344" t="s">
        <v>2554</v>
      </c>
      <c r="BG303" s="333" t="s">
        <v>3208</v>
      </c>
      <c r="BH303" s="740"/>
      <c r="BI303" s="340"/>
      <c r="BJ303" s="708"/>
      <c r="BL303" s="370"/>
    </row>
    <row r="304" spans="1:64" s="284" customFormat="1" ht="32.25" customHeight="1" x14ac:dyDescent="0.25">
      <c r="A304" s="748" t="s">
        <v>3209</v>
      </c>
      <c r="B304" s="396" t="s">
        <v>3210</v>
      </c>
      <c r="C304" s="739" t="str">
        <f t="shared" si="102"/>
        <v>xã Bắc Trạch</v>
      </c>
      <c r="D304" s="739" t="s">
        <v>500</v>
      </c>
      <c r="E304" s="404">
        <v>1.8</v>
      </c>
      <c r="F304" s="344">
        <f t="shared" si="93"/>
        <v>0</v>
      </c>
      <c r="G304" s="344">
        <f t="shared" si="98"/>
        <v>0</v>
      </c>
      <c r="H304" s="344">
        <f t="shared" si="98"/>
        <v>0</v>
      </c>
      <c r="I304" s="344">
        <f t="shared" si="94"/>
        <v>1.8</v>
      </c>
      <c r="J304" s="770" t="s">
        <v>81</v>
      </c>
      <c r="K304" s="739">
        <v>0</v>
      </c>
      <c r="L304" s="408"/>
      <c r="M304" s="408"/>
      <c r="N304" s="408"/>
      <c r="O304" s="408">
        <v>1</v>
      </c>
      <c r="P304" s="408">
        <v>0.3</v>
      </c>
      <c r="Q304" s="408">
        <v>0.24</v>
      </c>
      <c r="R304" s="408"/>
      <c r="S304" s="408"/>
      <c r="T304" s="408">
        <v>0.2</v>
      </c>
      <c r="U304" s="408"/>
      <c r="V304" s="408"/>
      <c r="W304" s="408"/>
      <c r="X304" s="408"/>
      <c r="Y304" s="408">
        <v>0.06</v>
      </c>
      <c r="Z304" s="404">
        <f t="shared" si="103"/>
        <v>0</v>
      </c>
      <c r="AA304" s="408"/>
      <c r="AB304" s="408"/>
      <c r="AC304" s="408"/>
      <c r="AD304" s="408"/>
      <c r="AE304" s="408"/>
      <c r="AF304" s="408"/>
      <c r="AG304" s="408"/>
      <c r="AH304" s="408"/>
      <c r="AI304" s="408"/>
      <c r="AJ304" s="408"/>
      <c r="AK304" s="408"/>
      <c r="AL304" s="408"/>
      <c r="AM304" s="408"/>
      <c r="AN304" s="408"/>
      <c r="AO304" s="408"/>
      <c r="AP304" s="408"/>
      <c r="AQ304" s="408"/>
      <c r="AR304" s="408"/>
      <c r="AS304" s="408"/>
      <c r="AT304" s="408"/>
      <c r="AU304" s="408"/>
      <c r="AV304" s="408"/>
      <c r="AW304" s="408"/>
      <c r="AX304" s="408"/>
      <c r="AY304" s="408"/>
      <c r="AZ304" s="408"/>
      <c r="BA304" s="408"/>
      <c r="BB304" s="344">
        <v>1.74</v>
      </c>
      <c r="BC304" s="344">
        <v>0.06</v>
      </c>
      <c r="BD304" s="344">
        <v>0</v>
      </c>
      <c r="BE304" s="404" t="s">
        <v>356</v>
      </c>
      <c r="BF304" s="344" t="s">
        <v>2554</v>
      </c>
      <c r="BG304" s="333" t="s">
        <v>3211</v>
      </c>
      <c r="BH304" s="740"/>
      <c r="BI304" s="340"/>
      <c r="BJ304" s="708"/>
      <c r="BL304" s="370"/>
    </row>
    <row r="305" spans="1:71" s="284" customFormat="1" ht="32.25" customHeight="1" x14ac:dyDescent="0.25">
      <c r="A305" s="748" t="s">
        <v>3212</v>
      </c>
      <c r="B305" s="396" t="s">
        <v>3213</v>
      </c>
      <c r="C305" s="739" t="str">
        <f t="shared" si="102"/>
        <v>xã Thanh Trạch</v>
      </c>
      <c r="D305" s="739" t="s">
        <v>500</v>
      </c>
      <c r="E305" s="404">
        <v>2.9000000000000004</v>
      </c>
      <c r="F305" s="344">
        <f t="shared" si="93"/>
        <v>0</v>
      </c>
      <c r="G305" s="344">
        <f t="shared" si="98"/>
        <v>0</v>
      </c>
      <c r="H305" s="344">
        <f t="shared" si="98"/>
        <v>0</v>
      </c>
      <c r="I305" s="344">
        <f t="shared" si="94"/>
        <v>2.9000000000000004</v>
      </c>
      <c r="J305" s="770" t="s">
        <v>81</v>
      </c>
      <c r="K305" s="739">
        <v>0</v>
      </c>
      <c r="L305" s="408"/>
      <c r="M305" s="408"/>
      <c r="N305" s="408"/>
      <c r="O305" s="408">
        <v>2.5</v>
      </c>
      <c r="P305" s="408">
        <v>0.2</v>
      </c>
      <c r="Q305" s="408">
        <v>0.2</v>
      </c>
      <c r="R305" s="408"/>
      <c r="S305" s="408"/>
      <c r="T305" s="408"/>
      <c r="U305" s="408"/>
      <c r="V305" s="408"/>
      <c r="W305" s="408"/>
      <c r="X305" s="408"/>
      <c r="Y305" s="408"/>
      <c r="Z305" s="404">
        <f t="shared" si="103"/>
        <v>0</v>
      </c>
      <c r="AA305" s="408"/>
      <c r="AB305" s="408"/>
      <c r="AC305" s="408"/>
      <c r="AD305" s="408"/>
      <c r="AE305" s="408"/>
      <c r="AF305" s="408"/>
      <c r="AG305" s="408"/>
      <c r="AH305" s="408"/>
      <c r="AI305" s="408"/>
      <c r="AJ305" s="408"/>
      <c r="AK305" s="408"/>
      <c r="AL305" s="408"/>
      <c r="AM305" s="408"/>
      <c r="AN305" s="408"/>
      <c r="AO305" s="408"/>
      <c r="AP305" s="408"/>
      <c r="AQ305" s="408"/>
      <c r="AR305" s="408"/>
      <c r="AS305" s="408"/>
      <c r="AT305" s="408"/>
      <c r="AU305" s="408"/>
      <c r="AV305" s="408"/>
      <c r="AW305" s="408"/>
      <c r="AX305" s="408"/>
      <c r="AY305" s="408"/>
      <c r="AZ305" s="408"/>
      <c r="BA305" s="408"/>
      <c r="BB305" s="344">
        <v>2.9000000000000004</v>
      </c>
      <c r="BC305" s="344">
        <v>0</v>
      </c>
      <c r="BD305" s="344">
        <v>0</v>
      </c>
      <c r="BE305" s="404" t="s">
        <v>382</v>
      </c>
      <c r="BF305" s="344" t="s">
        <v>2554</v>
      </c>
      <c r="BG305" s="333" t="s">
        <v>3214</v>
      </c>
      <c r="BH305" s="740"/>
      <c r="BI305" s="340"/>
      <c r="BJ305" s="708"/>
      <c r="BL305" s="370"/>
    </row>
    <row r="306" spans="1:71" s="284" customFormat="1" ht="32.25" customHeight="1" x14ac:dyDescent="0.25">
      <c r="A306" s="748" t="s">
        <v>3215</v>
      </c>
      <c r="B306" s="396" t="s">
        <v>3216</v>
      </c>
      <c r="C306" s="739" t="str">
        <f t="shared" si="102"/>
        <v>xã Mỹ Trạch</v>
      </c>
      <c r="D306" s="739" t="s">
        <v>500</v>
      </c>
      <c r="E306" s="404">
        <v>0.7</v>
      </c>
      <c r="F306" s="344">
        <f t="shared" si="93"/>
        <v>0</v>
      </c>
      <c r="G306" s="344">
        <f t="shared" si="98"/>
        <v>0</v>
      </c>
      <c r="H306" s="344">
        <f t="shared" si="98"/>
        <v>0</v>
      </c>
      <c r="I306" s="344">
        <f t="shared" si="94"/>
        <v>0.7</v>
      </c>
      <c r="J306" s="770" t="s">
        <v>81</v>
      </c>
      <c r="K306" s="739">
        <v>0</v>
      </c>
      <c r="L306" s="408"/>
      <c r="M306" s="408"/>
      <c r="N306" s="408"/>
      <c r="O306" s="408">
        <v>0.7</v>
      </c>
      <c r="P306" s="408"/>
      <c r="Q306" s="408"/>
      <c r="R306" s="408"/>
      <c r="S306" s="408"/>
      <c r="T306" s="408"/>
      <c r="U306" s="408"/>
      <c r="V306" s="408"/>
      <c r="W306" s="408"/>
      <c r="X306" s="408"/>
      <c r="Y306" s="408"/>
      <c r="Z306" s="404">
        <f t="shared" si="103"/>
        <v>0</v>
      </c>
      <c r="AA306" s="408"/>
      <c r="AB306" s="408"/>
      <c r="AC306" s="408"/>
      <c r="AD306" s="408"/>
      <c r="AE306" s="408"/>
      <c r="AF306" s="408"/>
      <c r="AG306" s="408"/>
      <c r="AH306" s="408"/>
      <c r="AI306" s="408"/>
      <c r="AJ306" s="408"/>
      <c r="AK306" s="408"/>
      <c r="AL306" s="408"/>
      <c r="AM306" s="408"/>
      <c r="AN306" s="408"/>
      <c r="AO306" s="408"/>
      <c r="AP306" s="408"/>
      <c r="AQ306" s="408"/>
      <c r="AR306" s="408"/>
      <c r="AS306" s="408"/>
      <c r="AT306" s="408"/>
      <c r="AU306" s="408"/>
      <c r="AV306" s="408"/>
      <c r="AW306" s="408"/>
      <c r="AX306" s="408"/>
      <c r="AY306" s="408"/>
      <c r="AZ306" s="408"/>
      <c r="BA306" s="408"/>
      <c r="BB306" s="344">
        <v>0.7</v>
      </c>
      <c r="BC306" s="344">
        <v>0</v>
      </c>
      <c r="BD306" s="344">
        <v>0</v>
      </c>
      <c r="BE306" s="404" t="s">
        <v>352</v>
      </c>
      <c r="BF306" s="344" t="s">
        <v>2554</v>
      </c>
      <c r="BG306" s="333" t="s">
        <v>3217</v>
      </c>
      <c r="BH306" s="740"/>
      <c r="BI306" s="340"/>
      <c r="BJ306" s="708"/>
      <c r="BL306" s="370"/>
    </row>
    <row r="307" spans="1:71" s="284" customFormat="1" ht="32.25" customHeight="1" x14ac:dyDescent="0.25">
      <c r="A307" s="748" t="s">
        <v>3218</v>
      </c>
      <c r="B307" s="396" t="s">
        <v>3219</v>
      </c>
      <c r="C307" s="739" t="str">
        <f t="shared" si="102"/>
        <v>xã Hạ Trạch</v>
      </c>
      <c r="D307" s="739" t="s">
        <v>500</v>
      </c>
      <c r="E307" s="404">
        <v>1.5</v>
      </c>
      <c r="F307" s="344">
        <f t="shared" si="93"/>
        <v>0</v>
      </c>
      <c r="G307" s="344">
        <f t="shared" si="98"/>
        <v>0</v>
      </c>
      <c r="H307" s="344">
        <f t="shared" si="98"/>
        <v>0</v>
      </c>
      <c r="I307" s="344">
        <f t="shared" si="94"/>
        <v>1.5</v>
      </c>
      <c r="J307" s="770" t="s">
        <v>81</v>
      </c>
      <c r="K307" s="739">
        <v>0</v>
      </c>
      <c r="L307" s="408"/>
      <c r="M307" s="408"/>
      <c r="N307" s="408"/>
      <c r="O307" s="408">
        <v>1.2</v>
      </c>
      <c r="P307" s="408">
        <v>0.3</v>
      </c>
      <c r="Q307" s="408"/>
      <c r="R307" s="408"/>
      <c r="S307" s="408"/>
      <c r="T307" s="408"/>
      <c r="U307" s="408"/>
      <c r="V307" s="408"/>
      <c r="W307" s="408"/>
      <c r="X307" s="408"/>
      <c r="Y307" s="408"/>
      <c r="Z307" s="404">
        <f t="shared" si="103"/>
        <v>0</v>
      </c>
      <c r="AA307" s="408"/>
      <c r="AB307" s="408"/>
      <c r="AC307" s="408"/>
      <c r="AD307" s="408"/>
      <c r="AE307" s="408"/>
      <c r="AF307" s="408"/>
      <c r="AG307" s="408"/>
      <c r="AH307" s="408"/>
      <c r="AI307" s="408"/>
      <c r="AJ307" s="408"/>
      <c r="AK307" s="408"/>
      <c r="AL307" s="408"/>
      <c r="AM307" s="408"/>
      <c r="AN307" s="408"/>
      <c r="AO307" s="408"/>
      <c r="AP307" s="408"/>
      <c r="AQ307" s="408"/>
      <c r="AR307" s="408"/>
      <c r="AS307" s="408"/>
      <c r="AT307" s="408"/>
      <c r="AU307" s="408"/>
      <c r="AV307" s="408"/>
      <c r="AW307" s="408"/>
      <c r="AX307" s="408"/>
      <c r="AY307" s="408"/>
      <c r="AZ307" s="408"/>
      <c r="BA307" s="408"/>
      <c r="BB307" s="344">
        <v>1.5</v>
      </c>
      <c r="BC307" s="344">
        <v>0</v>
      </c>
      <c r="BD307" s="344">
        <v>0</v>
      </c>
      <c r="BE307" s="404" t="s">
        <v>363</v>
      </c>
      <c r="BF307" s="344" t="s">
        <v>2554</v>
      </c>
      <c r="BG307" s="333" t="s">
        <v>3220</v>
      </c>
      <c r="BH307" s="740"/>
      <c r="BI307" s="340"/>
      <c r="BJ307" s="708"/>
      <c r="BL307" s="370"/>
    </row>
    <row r="308" spans="1:71" s="284" customFormat="1" ht="32.25" customHeight="1" x14ac:dyDescent="0.25">
      <c r="A308" s="748" t="s">
        <v>3221</v>
      </c>
      <c r="B308" s="396" t="s">
        <v>3222</v>
      </c>
      <c r="C308" s="739" t="str">
        <f t="shared" si="102"/>
        <v>xã Phúc Trạch</v>
      </c>
      <c r="D308" s="739" t="s">
        <v>500</v>
      </c>
      <c r="E308" s="404">
        <v>1.9</v>
      </c>
      <c r="F308" s="344">
        <f t="shared" si="93"/>
        <v>0</v>
      </c>
      <c r="G308" s="344">
        <f t="shared" si="98"/>
        <v>0</v>
      </c>
      <c r="H308" s="344">
        <f t="shared" si="98"/>
        <v>0</v>
      </c>
      <c r="I308" s="344">
        <f t="shared" si="94"/>
        <v>1.9</v>
      </c>
      <c r="J308" s="770" t="s">
        <v>81</v>
      </c>
      <c r="K308" s="739">
        <v>0</v>
      </c>
      <c r="L308" s="408"/>
      <c r="M308" s="408"/>
      <c r="N308" s="408"/>
      <c r="O308" s="408">
        <v>1.6</v>
      </c>
      <c r="P308" s="408">
        <v>0.15</v>
      </c>
      <c r="Q308" s="408">
        <v>0.15</v>
      </c>
      <c r="R308" s="408"/>
      <c r="S308" s="408"/>
      <c r="T308" s="408"/>
      <c r="U308" s="408"/>
      <c r="V308" s="408"/>
      <c r="W308" s="408"/>
      <c r="X308" s="408"/>
      <c r="Y308" s="408"/>
      <c r="Z308" s="404">
        <f t="shared" si="103"/>
        <v>0</v>
      </c>
      <c r="AA308" s="408"/>
      <c r="AB308" s="408"/>
      <c r="AC308" s="408"/>
      <c r="AD308" s="408"/>
      <c r="AE308" s="408"/>
      <c r="AF308" s="408"/>
      <c r="AG308" s="408"/>
      <c r="AH308" s="408"/>
      <c r="AI308" s="408"/>
      <c r="AJ308" s="408"/>
      <c r="AK308" s="408"/>
      <c r="AL308" s="408"/>
      <c r="AM308" s="408"/>
      <c r="AN308" s="408"/>
      <c r="AO308" s="408"/>
      <c r="AP308" s="408"/>
      <c r="AQ308" s="408"/>
      <c r="AR308" s="408"/>
      <c r="AS308" s="408"/>
      <c r="AT308" s="408"/>
      <c r="AU308" s="408"/>
      <c r="AV308" s="408"/>
      <c r="AW308" s="408"/>
      <c r="AX308" s="408"/>
      <c r="AY308" s="408"/>
      <c r="AZ308" s="408"/>
      <c r="BA308" s="408"/>
      <c r="BB308" s="344">
        <v>1.9</v>
      </c>
      <c r="BC308" s="344">
        <v>0</v>
      </c>
      <c r="BD308" s="344">
        <v>0</v>
      </c>
      <c r="BE308" s="404" t="s">
        <v>478</v>
      </c>
      <c r="BF308" s="344" t="s">
        <v>2554</v>
      </c>
      <c r="BG308" s="333" t="s">
        <v>3223</v>
      </c>
      <c r="BH308" s="740"/>
      <c r="BI308" s="340"/>
      <c r="BJ308" s="708"/>
      <c r="BL308" s="370"/>
    </row>
    <row r="309" spans="1:71" s="284" customFormat="1" ht="32.25" customHeight="1" x14ac:dyDescent="0.25">
      <c r="A309" s="748" t="s">
        <v>3224</v>
      </c>
      <c r="B309" s="396" t="s">
        <v>3225</v>
      </c>
      <c r="C309" s="739" t="str">
        <f t="shared" si="102"/>
        <v>xã Lâm Trạch</v>
      </c>
      <c r="D309" s="739" t="s">
        <v>500</v>
      </c>
      <c r="E309" s="404">
        <v>0.8</v>
      </c>
      <c r="F309" s="344">
        <f t="shared" si="93"/>
        <v>0</v>
      </c>
      <c r="G309" s="344">
        <f t="shared" si="98"/>
        <v>0</v>
      </c>
      <c r="H309" s="344">
        <f t="shared" si="98"/>
        <v>0</v>
      </c>
      <c r="I309" s="344">
        <f t="shared" si="94"/>
        <v>0.8</v>
      </c>
      <c r="J309" s="770" t="s">
        <v>81</v>
      </c>
      <c r="K309" s="739">
        <v>0</v>
      </c>
      <c r="L309" s="408"/>
      <c r="M309" s="408"/>
      <c r="N309" s="408"/>
      <c r="O309" s="408">
        <v>0.5</v>
      </c>
      <c r="P309" s="408">
        <v>0.3</v>
      </c>
      <c r="Q309" s="408"/>
      <c r="R309" s="408"/>
      <c r="S309" s="408"/>
      <c r="T309" s="408"/>
      <c r="U309" s="408"/>
      <c r="V309" s="408"/>
      <c r="W309" s="408"/>
      <c r="X309" s="408"/>
      <c r="Y309" s="408"/>
      <c r="Z309" s="404">
        <f t="shared" si="103"/>
        <v>0</v>
      </c>
      <c r="AA309" s="408"/>
      <c r="AB309" s="408"/>
      <c r="AC309" s="408"/>
      <c r="AD309" s="408"/>
      <c r="AE309" s="408"/>
      <c r="AF309" s="408"/>
      <c r="AG309" s="408"/>
      <c r="AH309" s="408"/>
      <c r="AI309" s="408"/>
      <c r="AJ309" s="408"/>
      <c r="AK309" s="408"/>
      <c r="AL309" s="408"/>
      <c r="AM309" s="408"/>
      <c r="AN309" s="408"/>
      <c r="AO309" s="408"/>
      <c r="AP309" s="408"/>
      <c r="AQ309" s="408"/>
      <c r="AR309" s="408"/>
      <c r="AS309" s="408"/>
      <c r="AT309" s="408"/>
      <c r="AU309" s="408"/>
      <c r="AV309" s="408"/>
      <c r="AW309" s="408"/>
      <c r="AX309" s="408"/>
      <c r="AY309" s="408"/>
      <c r="AZ309" s="408"/>
      <c r="BA309" s="408"/>
      <c r="BB309" s="344">
        <v>0.8</v>
      </c>
      <c r="BC309" s="344">
        <v>0</v>
      </c>
      <c r="BD309" s="344">
        <v>0</v>
      </c>
      <c r="BE309" s="404" t="s">
        <v>385</v>
      </c>
      <c r="BF309" s="344" t="s">
        <v>2554</v>
      </c>
      <c r="BG309" s="333" t="s">
        <v>3226</v>
      </c>
      <c r="BH309" s="740"/>
      <c r="BI309" s="340"/>
      <c r="BJ309" s="708"/>
      <c r="BL309" s="370"/>
    </row>
    <row r="310" spans="1:71" s="284" customFormat="1" ht="32.25" customHeight="1" x14ac:dyDescent="0.25">
      <c r="A310" s="748" t="s">
        <v>3227</v>
      </c>
      <c r="B310" s="396" t="s">
        <v>3228</v>
      </c>
      <c r="C310" s="739" t="str">
        <f t="shared" si="102"/>
        <v>xã Xuân Trạch</v>
      </c>
      <c r="D310" s="739" t="s">
        <v>500</v>
      </c>
      <c r="E310" s="404">
        <v>1.2000000000000002</v>
      </c>
      <c r="F310" s="344">
        <f t="shared" si="93"/>
        <v>0</v>
      </c>
      <c r="G310" s="344">
        <f t="shared" si="98"/>
        <v>0</v>
      </c>
      <c r="H310" s="344">
        <f t="shared" si="98"/>
        <v>0</v>
      </c>
      <c r="I310" s="344">
        <f t="shared" si="94"/>
        <v>1.2000000000000002</v>
      </c>
      <c r="J310" s="770" t="s">
        <v>81</v>
      </c>
      <c r="K310" s="739">
        <v>0</v>
      </c>
      <c r="L310" s="408"/>
      <c r="M310" s="408"/>
      <c r="N310" s="408"/>
      <c r="O310" s="408">
        <v>0.5</v>
      </c>
      <c r="P310" s="408">
        <v>0.6</v>
      </c>
      <c r="Q310" s="408">
        <v>0.1</v>
      </c>
      <c r="R310" s="408"/>
      <c r="S310" s="408"/>
      <c r="T310" s="408"/>
      <c r="U310" s="408"/>
      <c r="V310" s="408"/>
      <c r="W310" s="408"/>
      <c r="X310" s="408"/>
      <c r="Y310" s="408"/>
      <c r="Z310" s="404">
        <f t="shared" si="103"/>
        <v>0</v>
      </c>
      <c r="AA310" s="408"/>
      <c r="AB310" s="408"/>
      <c r="AC310" s="408"/>
      <c r="AD310" s="408"/>
      <c r="AE310" s="408"/>
      <c r="AF310" s="408"/>
      <c r="AG310" s="408"/>
      <c r="AH310" s="408"/>
      <c r="AI310" s="408"/>
      <c r="AJ310" s="408"/>
      <c r="AK310" s="408"/>
      <c r="AL310" s="408"/>
      <c r="AM310" s="408"/>
      <c r="AN310" s="408"/>
      <c r="AO310" s="408"/>
      <c r="AP310" s="408"/>
      <c r="AQ310" s="408"/>
      <c r="AR310" s="408"/>
      <c r="AS310" s="408"/>
      <c r="AT310" s="408"/>
      <c r="AU310" s="408"/>
      <c r="AV310" s="408"/>
      <c r="AW310" s="408"/>
      <c r="AX310" s="408"/>
      <c r="AY310" s="408"/>
      <c r="AZ310" s="408"/>
      <c r="BA310" s="408"/>
      <c r="BB310" s="344">
        <v>1.2000000000000002</v>
      </c>
      <c r="BC310" s="344">
        <v>0</v>
      </c>
      <c r="BD310" s="344">
        <v>0</v>
      </c>
      <c r="BE310" s="404" t="s">
        <v>466</v>
      </c>
      <c r="BF310" s="344" t="s">
        <v>2554</v>
      </c>
      <c r="BG310" s="333" t="s">
        <v>3229</v>
      </c>
      <c r="BH310" s="740"/>
      <c r="BI310" s="340"/>
      <c r="BJ310" s="708"/>
      <c r="BL310" s="370"/>
    </row>
    <row r="311" spans="1:71" s="284" customFormat="1" ht="32.25" customHeight="1" x14ac:dyDescent="0.25">
      <c r="A311" s="748" t="s">
        <v>3230</v>
      </c>
      <c r="B311" s="396" t="s">
        <v>3231</v>
      </c>
      <c r="C311" s="739" t="str">
        <f t="shared" si="102"/>
        <v>xã Liên Trạch</v>
      </c>
      <c r="D311" s="739" t="s">
        <v>500</v>
      </c>
      <c r="E311" s="404">
        <v>0.7</v>
      </c>
      <c r="F311" s="344">
        <f t="shared" si="93"/>
        <v>0</v>
      </c>
      <c r="G311" s="344">
        <f t="shared" si="98"/>
        <v>0</v>
      </c>
      <c r="H311" s="344">
        <f t="shared" si="98"/>
        <v>0</v>
      </c>
      <c r="I311" s="344">
        <f t="shared" si="94"/>
        <v>0.7</v>
      </c>
      <c r="J311" s="770" t="s">
        <v>81</v>
      </c>
      <c r="K311" s="739">
        <v>0</v>
      </c>
      <c r="L311" s="408"/>
      <c r="M311" s="408"/>
      <c r="N311" s="408"/>
      <c r="O311" s="408">
        <v>0.6</v>
      </c>
      <c r="P311" s="408">
        <v>0.1</v>
      </c>
      <c r="Q311" s="408"/>
      <c r="R311" s="408"/>
      <c r="S311" s="408"/>
      <c r="T311" s="408"/>
      <c r="U311" s="408"/>
      <c r="V311" s="408"/>
      <c r="W311" s="408"/>
      <c r="X311" s="408"/>
      <c r="Y311" s="408"/>
      <c r="Z311" s="404">
        <f t="shared" si="103"/>
        <v>0</v>
      </c>
      <c r="AA311" s="408"/>
      <c r="AB311" s="408"/>
      <c r="AC311" s="408"/>
      <c r="AD311" s="408"/>
      <c r="AE311" s="408"/>
      <c r="AF311" s="408"/>
      <c r="AG311" s="408"/>
      <c r="AH311" s="408"/>
      <c r="AI311" s="408"/>
      <c r="AJ311" s="408"/>
      <c r="AK311" s="408"/>
      <c r="AL311" s="408"/>
      <c r="AM311" s="408"/>
      <c r="AN311" s="408"/>
      <c r="AO311" s="408"/>
      <c r="AP311" s="408"/>
      <c r="AQ311" s="408"/>
      <c r="AR311" s="408"/>
      <c r="AS311" s="408"/>
      <c r="AT311" s="408"/>
      <c r="AU311" s="408"/>
      <c r="AV311" s="408"/>
      <c r="AW311" s="408"/>
      <c r="AX311" s="408"/>
      <c r="AY311" s="408"/>
      <c r="AZ311" s="408"/>
      <c r="BA311" s="408"/>
      <c r="BB311" s="344">
        <v>0.7</v>
      </c>
      <c r="BC311" s="344">
        <v>0</v>
      </c>
      <c r="BD311" s="344">
        <v>0</v>
      </c>
      <c r="BE311" s="404" t="s">
        <v>371</v>
      </c>
      <c r="BF311" s="344" t="s">
        <v>2554</v>
      </c>
      <c r="BG311" s="333" t="s">
        <v>3232</v>
      </c>
      <c r="BH311" s="740"/>
      <c r="BI311" s="340"/>
      <c r="BJ311" s="708"/>
      <c r="BL311" s="370"/>
    </row>
    <row r="312" spans="1:71" s="284" customFormat="1" ht="32.25" customHeight="1" x14ac:dyDescent="0.25">
      <c r="A312" s="748" t="s">
        <v>3233</v>
      </c>
      <c r="B312" s="396" t="s">
        <v>3234</v>
      </c>
      <c r="C312" s="739" t="str">
        <f t="shared" si="102"/>
        <v>xã Hưng Trạch</v>
      </c>
      <c r="D312" s="739" t="s">
        <v>500</v>
      </c>
      <c r="E312" s="404">
        <v>1.8</v>
      </c>
      <c r="F312" s="344">
        <f t="shared" si="93"/>
        <v>0</v>
      </c>
      <c r="G312" s="344">
        <f t="shared" si="98"/>
        <v>0</v>
      </c>
      <c r="H312" s="344">
        <f t="shared" si="98"/>
        <v>0</v>
      </c>
      <c r="I312" s="344">
        <f t="shared" si="94"/>
        <v>1.8</v>
      </c>
      <c r="J312" s="770" t="s">
        <v>81</v>
      </c>
      <c r="K312" s="739">
        <v>0</v>
      </c>
      <c r="L312" s="408"/>
      <c r="M312" s="408"/>
      <c r="N312" s="408"/>
      <c r="O312" s="408">
        <v>1.4</v>
      </c>
      <c r="P312" s="408">
        <v>0.3</v>
      </c>
      <c r="Q312" s="408">
        <v>0.1</v>
      </c>
      <c r="R312" s="408"/>
      <c r="S312" s="408"/>
      <c r="T312" s="408"/>
      <c r="U312" s="408"/>
      <c r="V312" s="408"/>
      <c r="W312" s="408"/>
      <c r="X312" s="408"/>
      <c r="Y312" s="408"/>
      <c r="Z312" s="404">
        <f t="shared" si="103"/>
        <v>0</v>
      </c>
      <c r="AA312" s="408"/>
      <c r="AB312" s="408"/>
      <c r="AC312" s="408"/>
      <c r="AD312" s="408"/>
      <c r="AE312" s="408"/>
      <c r="AF312" s="408"/>
      <c r="AG312" s="408"/>
      <c r="AH312" s="408"/>
      <c r="AI312" s="408"/>
      <c r="AJ312" s="408"/>
      <c r="AK312" s="408"/>
      <c r="AL312" s="408"/>
      <c r="AM312" s="408"/>
      <c r="AN312" s="408"/>
      <c r="AO312" s="408"/>
      <c r="AP312" s="408"/>
      <c r="AQ312" s="408"/>
      <c r="AR312" s="408"/>
      <c r="AS312" s="408"/>
      <c r="AT312" s="408"/>
      <c r="AU312" s="408"/>
      <c r="AV312" s="408"/>
      <c r="AW312" s="408"/>
      <c r="AX312" s="408"/>
      <c r="AY312" s="408"/>
      <c r="AZ312" s="408"/>
      <c r="BA312" s="408"/>
      <c r="BB312" s="344">
        <v>1.8</v>
      </c>
      <c r="BC312" s="344">
        <v>0</v>
      </c>
      <c r="BD312" s="344">
        <v>0</v>
      </c>
      <c r="BE312" s="404" t="s">
        <v>333</v>
      </c>
      <c r="BF312" s="344" t="s">
        <v>2554</v>
      </c>
      <c r="BG312" s="333" t="s">
        <v>3235</v>
      </c>
      <c r="BH312" s="740"/>
      <c r="BI312" s="340"/>
      <c r="BJ312" s="708"/>
      <c r="BL312" s="370"/>
    </row>
    <row r="313" spans="1:71" s="284" customFormat="1" ht="32.25" customHeight="1" x14ac:dyDescent="0.25">
      <c r="A313" s="748" t="s">
        <v>3236</v>
      </c>
      <c r="B313" s="396" t="s">
        <v>3237</v>
      </c>
      <c r="C313" s="739" t="str">
        <f t="shared" si="102"/>
        <v>xã Cự Nẫm</v>
      </c>
      <c r="D313" s="739" t="s">
        <v>500</v>
      </c>
      <c r="E313" s="404">
        <v>1.5999999999999999</v>
      </c>
      <c r="F313" s="344">
        <f t="shared" si="93"/>
        <v>0</v>
      </c>
      <c r="G313" s="344">
        <f t="shared" si="98"/>
        <v>0</v>
      </c>
      <c r="H313" s="344">
        <f t="shared" si="98"/>
        <v>0</v>
      </c>
      <c r="I313" s="344">
        <f t="shared" si="94"/>
        <v>1.5999999999999999</v>
      </c>
      <c r="J313" s="770" t="s">
        <v>81</v>
      </c>
      <c r="K313" s="739">
        <v>0</v>
      </c>
      <c r="L313" s="408"/>
      <c r="M313" s="408"/>
      <c r="N313" s="408"/>
      <c r="O313" s="408">
        <v>1.2</v>
      </c>
      <c r="P313" s="408">
        <v>0.2</v>
      </c>
      <c r="Q313" s="408">
        <v>0.2</v>
      </c>
      <c r="R313" s="408"/>
      <c r="S313" s="408"/>
      <c r="T313" s="408"/>
      <c r="U313" s="408"/>
      <c r="V313" s="408"/>
      <c r="W313" s="408"/>
      <c r="X313" s="408"/>
      <c r="Y313" s="408"/>
      <c r="Z313" s="404">
        <f t="shared" si="103"/>
        <v>0</v>
      </c>
      <c r="AA313" s="408"/>
      <c r="AB313" s="408"/>
      <c r="AC313" s="408"/>
      <c r="AD313" s="408"/>
      <c r="AE313" s="408"/>
      <c r="AF313" s="408"/>
      <c r="AG313" s="408"/>
      <c r="AH313" s="408"/>
      <c r="AI313" s="408"/>
      <c r="AJ313" s="408"/>
      <c r="AK313" s="408"/>
      <c r="AL313" s="408"/>
      <c r="AM313" s="408"/>
      <c r="AN313" s="408"/>
      <c r="AO313" s="408"/>
      <c r="AP313" s="408"/>
      <c r="AQ313" s="408"/>
      <c r="AR313" s="408"/>
      <c r="AS313" s="408"/>
      <c r="AT313" s="408"/>
      <c r="AU313" s="408"/>
      <c r="AV313" s="408"/>
      <c r="AW313" s="408"/>
      <c r="AX313" s="408"/>
      <c r="AY313" s="408"/>
      <c r="AZ313" s="408"/>
      <c r="BA313" s="408"/>
      <c r="BB313" s="344">
        <v>1.5999999999999999</v>
      </c>
      <c r="BC313" s="344">
        <v>0</v>
      </c>
      <c r="BD313" s="344">
        <v>0</v>
      </c>
      <c r="BE313" s="404" t="s">
        <v>490</v>
      </c>
      <c r="BF313" s="344" t="s">
        <v>2554</v>
      </c>
      <c r="BG313" s="333" t="s">
        <v>3238</v>
      </c>
      <c r="BH313" s="740"/>
      <c r="BI313" s="340"/>
      <c r="BJ313" s="708"/>
      <c r="BL313" s="370"/>
    </row>
    <row r="314" spans="1:71" s="284" customFormat="1" ht="32.25" customHeight="1" x14ac:dyDescent="0.25">
      <c r="A314" s="748" t="s">
        <v>3239</v>
      </c>
      <c r="B314" s="396" t="s">
        <v>3240</v>
      </c>
      <c r="C314" s="739" t="str">
        <f t="shared" si="102"/>
        <v>xã Tây Trạch</v>
      </c>
      <c r="D314" s="739" t="s">
        <v>500</v>
      </c>
      <c r="E314" s="404">
        <v>1.5</v>
      </c>
      <c r="F314" s="344">
        <f t="shared" si="93"/>
        <v>0</v>
      </c>
      <c r="G314" s="344">
        <f t="shared" si="98"/>
        <v>0</v>
      </c>
      <c r="H314" s="344">
        <f t="shared" si="98"/>
        <v>0</v>
      </c>
      <c r="I314" s="344">
        <f t="shared" si="94"/>
        <v>1.5</v>
      </c>
      <c r="J314" s="770" t="s">
        <v>81</v>
      </c>
      <c r="K314" s="739">
        <v>0</v>
      </c>
      <c r="L314" s="408"/>
      <c r="M314" s="408"/>
      <c r="N314" s="408"/>
      <c r="O314" s="408">
        <v>1.1000000000000001</v>
      </c>
      <c r="P314" s="408">
        <v>0.2</v>
      </c>
      <c r="Q314" s="408">
        <v>0.2</v>
      </c>
      <c r="R314" s="408"/>
      <c r="S314" s="408"/>
      <c r="T314" s="408"/>
      <c r="U314" s="408"/>
      <c r="V314" s="408"/>
      <c r="W314" s="408"/>
      <c r="X314" s="408"/>
      <c r="Y314" s="408"/>
      <c r="Z314" s="404">
        <f t="shared" si="103"/>
        <v>0</v>
      </c>
      <c r="AA314" s="408"/>
      <c r="AB314" s="408"/>
      <c r="AC314" s="408"/>
      <c r="AD314" s="408"/>
      <c r="AE314" s="408"/>
      <c r="AF314" s="408"/>
      <c r="AG314" s="408"/>
      <c r="AH314" s="408"/>
      <c r="AI314" s="408"/>
      <c r="AJ314" s="408"/>
      <c r="AK314" s="408"/>
      <c r="AL314" s="408"/>
      <c r="AM314" s="408"/>
      <c r="AN314" s="408"/>
      <c r="AO314" s="408"/>
      <c r="AP314" s="408"/>
      <c r="AQ314" s="408"/>
      <c r="AR314" s="408"/>
      <c r="AS314" s="408"/>
      <c r="AT314" s="408"/>
      <c r="AU314" s="408"/>
      <c r="AV314" s="408"/>
      <c r="AW314" s="408"/>
      <c r="AX314" s="408"/>
      <c r="AY314" s="408"/>
      <c r="AZ314" s="408"/>
      <c r="BA314" s="408"/>
      <c r="BB314" s="344">
        <v>1.5</v>
      </c>
      <c r="BC314" s="344">
        <v>0</v>
      </c>
      <c r="BD314" s="344">
        <v>0</v>
      </c>
      <c r="BE314" s="404" t="s">
        <v>516</v>
      </c>
      <c r="BF314" s="344" t="s">
        <v>2554</v>
      </c>
      <c r="BG314" s="333" t="s">
        <v>3241</v>
      </c>
      <c r="BH314" s="740"/>
      <c r="BI314" s="340"/>
      <c r="BJ314" s="708"/>
      <c r="BL314" s="370"/>
    </row>
    <row r="315" spans="1:71" s="284" customFormat="1" ht="32.25" customHeight="1" x14ac:dyDescent="0.25">
      <c r="A315" s="748" t="s">
        <v>3242</v>
      </c>
      <c r="B315" s="396" t="s">
        <v>3243</v>
      </c>
      <c r="C315" s="739" t="str">
        <f t="shared" si="102"/>
        <v>xã Hòa Trạch</v>
      </c>
      <c r="D315" s="739" t="s">
        <v>500</v>
      </c>
      <c r="E315" s="404">
        <v>1.5</v>
      </c>
      <c r="F315" s="344">
        <f t="shared" si="93"/>
        <v>0</v>
      </c>
      <c r="G315" s="344">
        <f t="shared" si="98"/>
        <v>0</v>
      </c>
      <c r="H315" s="344">
        <f t="shared" si="98"/>
        <v>0</v>
      </c>
      <c r="I315" s="344">
        <f t="shared" si="94"/>
        <v>1.5</v>
      </c>
      <c r="J315" s="770" t="s">
        <v>81</v>
      </c>
      <c r="K315" s="739">
        <v>0</v>
      </c>
      <c r="L315" s="408"/>
      <c r="M315" s="408"/>
      <c r="N315" s="408"/>
      <c r="O315" s="408">
        <v>1.3</v>
      </c>
      <c r="P315" s="408">
        <v>0.2</v>
      </c>
      <c r="Q315" s="408"/>
      <c r="R315" s="408"/>
      <c r="S315" s="408"/>
      <c r="T315" s="408"/>
      <c r="U315" s="408"/>
      <c r="V315" s="408"/>
      <c r="W315" s="408"/>
      <c r="X315" s="408"/>
      <c r="Y315" s="408"/>
      <c r="Z315" s="404">
        <f t="shared" si="103"/>
        <v>0</v>
      </c>
      <c r="AA315" s="408"/>
      <c r="AB315" s="408"/>
      <c r="AC315" s="408"/>
      <c r="AD315" s="408"/>
      <c r="AE315" s="408"/>
      <c r="AF315" s="408"/>
      <c r="AG315" s="408"/>
      <c r="AH315" s="408"/>
      <c r="AI315" s="408"/>
      <c r="AJ315" s="408"/>
      <c r="AK315" s="408"/>
      <c r="AL315" s="408"/>
      <c r="AM315" s="408"/>
      <c r="AN315" s="408"/>
      <c r="AO315" s="408"/>
      <c r="AP315" s="408"/>
      <c r="AQ315" s="408"/>
      <c r="AR315" s="408"/>
      <c r="AS315" s="408"/>
      <c r="AT315" s="408"/>
      <c r="AU315" s="408"/>
      <c r="AV315" s="408"/>
      <c r="AW315" s="408"/>
      <c r="AX315" s="408"/>
      <c r="AY315" s="408"/>
      <c r="AZ315" s="408"/>
      <c r="BA315" s="408"/>
      <c r="BB315" s="344">
        <v>1.5</v>
      </c>
      <c r="BC315" s="344">
        <v>0</v>
      </c>
      <c r="BD315" s="344">
        <v>0</v>
      </c>
      <c r="BE315" s="404" t="s">
        <v>454</v>
      </c>
      <c r="BF315" s="344" t="s">
        <v>2554</v>
      </c>
      <c r="BG315" s="333" t="s">
        <v>3244</v>
      </c>
      <c r="BH315" s="740"/>
      <c r="BI315" s="340"/>
      <c r="BJ315" s="708"/>
      <c r="BL315" s="370"/>
    </row>
    <row r="316" spans="1:71" s="284" customFormat="1" ht="32.25" customHeight="1" x14ac:dyDescent="0.25">
      <c r="A316" s="748" t="s">
        <v>3245</v>
      </c>
      <c r="B316" s="396" t="s">
        <v>3246</v>
      </c>
      <c r="C316" s="739" t="str">
        <f t="shared" si="102"/>
        <v>xã Vạn Trạch</v>
      </c>
      <c r="D316" s="739" t="s">
        <v>500</v>
      </c>
      <c r="E316" s="404">
        <v>1.3</v>
      </c>
      <c r="F316" s="344">
        <f t="shared" si="93"/>
        <v>0</v>
      </c>
      <c r="G316" s="344">
        <f t="shared" si="98"/>
        <v>0</v>
      </c>
      <c r="H316" s="344">
        <f t="shared" si="98"/>
        <v>0</v>
      </c>
      <c r="I316" s="344">
        <f t="shared" si="94"/>
        <v>1.3</v>
      </c>
      <c r="J316" s="770" t="s">
        <v>81</v>
      </c>
      <c r="K316" s="739">
        <v>0</v>
      </c>
      <c r="L316" s="408"/>
      <c r="M316" s="408"/>
      <c r="N316" s="408"/>
      <c r="O316" s="408">
        <v>1</v>
      </c>
      <c r="P316" s="408">
        <v>0.2</v>
      </c>
      <c r="Q316" s="408"/>
      <c r="R316" s="408"/>
      <c r="S316" s="408"/>
      <c r="T316" s="408">
        <v>0.1</v>
      </c>
      <c r="U316" s="408"/>
      <c r="V316" s="408"/>
      <c r="W316" s="408"/>
      <c r="X316" s="408"/>
      <c r="Y316" s="408"/>
      <c r="Z316" s="404">
        <f t="shared" si="103"/>
        <v>0</v>
      </c>
      <c r="AA316" s="408"/>
      <c r="AB316" s="408"/>
      <c r="AC316" s="408"/>
      <c r="AD316" s="408"/>
      <c r="AE316" s="408"/>
      <c r="AF316" s="408"/>
      <c r="AG316" s="408"/>
      <c r="AH316" s="408"/>
      <c r="AI316" s="408"/>
      <c r="AJ316" s="408"/>
      <c r="AK316" s="408"/>
      <c r="AL316" s="408"/>
      <c r="AM316" s="408"/>
      <c r="AN316" s="408"/>
      <c r="AO316" s="408"/>
      <c r="AP316" s="408"/>
      <c r="AQ316" s="408"/>
      <c r="AR316" s="408"/>
      <c r="AS316" s="408"/>
      <c r="AT316" s="408"/>
      <c r="AU316" s="408"/>
      <c r="AV316" s="408"/>
      <c r="AW316" s="408"/>
      <c r="AX316" s="408"/>
      <c r="AY316" s="408"/>
      <c r="AZ316" s="408"/>
      <c r="BA316" s="408"/>
      <c r="BB316" s="344">
        <v>1.3</v>
      </c>
      <c r="BC316" s="344">
        <v>0</v>
      </c>
      <c r="BD316" s="344">
        <v>0</v>
      </c>
      <c r="BE316" s="404" t="s">
        <v>325</v>
      </c>
      <c r="BF316" s="344" t="s">
        <v>2554</v>
      </c>
      <c r="BG316" s="333" t="s">
        <v>3247</v>
      </c>
      <c r="BH316" s="740"/>
      <c r="BI316" s="340"/>
      <c r="BJ316" s="708"/>
      <c r="BL316" s="370"/>
    </row>
    <row r="317" spans="1:71" s="284" customFormat="1" ht="32.25" customHeight="1" x14ac:dyDescent="0.25">
      <c r="A317" s="748" t="s">
        <v>3248</v>
      </c>
      <c r="B317" s="396" t="s">
        <v>3249</v>
      </c>
      <c r="C317" s="739" t="str">
        <f t="shared" si="102"/>
        <v>xã Sơn Lộc</v>
      </c>
      <c r="D317" s="739" t="s">
        <v>500</v>
      </c>
      <c r="E317" s="404">
        <v>1.7000000000000002</v>
      </c>
      <c r="F317" s="344">
        <f t="shared" si="93"/>
        <v>0</v>
      </c>
      <c r="G317" s="344">
        <f t="shared" si="98"/>
        <v>0</v>
      </c>
      <c r="H317" s="344">
        <f t="shared" si="98"/>
        <v>0</v>
      </c>
      <c r="I317" s="344">
        <f t="shared" si="94"/>
        <v>1.7000000000000002</v>
      </c>
      <c r="J317" s="770" t="s">
        <v>81</v>
      </c>
      <c r="K317" s="739">
        <v>0</v>
      </c>
      <c r="L317" s="408"/>
      <c r="M317" s="408"/>
      <c r="N317" s="408"/>
      <c r="O317" s="408">
        <v>1.2</v>
      </c>
      <c r="P317" s="408">
        <v>0.3</v>
      </c>
      <c r="Q317" s="408">
        <v>0.1</v>
      </c>
      <c r="R317" s="408"/>
      <c r="S317" s="408"/>
      <c r="T317" s="408">
        <v>0.1</v>
      </c>
      <c r="U317" s="408"/>
      <c r="V317" s="408"/>
      <c r="W317" s="408"/>
      <c r="X317" s="408"/>
      <c r="Y317" s="408"/>
      <c r="Z317" s="404">
        <f t="shared" si="103"/>
        <v>0</v>
      </c>
      <c r="AA317" s="408"/>
      <c r="AB317" s="408"/>
      <c r="AC317" s="408"/>
      <c r="AD317" s="408"/>
      <c r="AE317" s="408"/>
      <c r="AF317" s="408"/>
      <c r="AG317" s="408"/>
      <c r="AH317" s="408"/>
      <c r="AI317" s="408"/>
      <c r="AJ317" s="408"/>
      <c r="AK317" s="408"/>
      <c r="AL317" s="408"/>
      <c r="AM317" s="408"/>
      <c r="AN317" s="408"/>
      <c r="AO317" s="408"/>
      <c r="AP317" s="408"/>
      <c r="AQ317" s="408"/>
      <c r="AR317" s="408"/>
      <c r="AS317" s="408"/>
      <c r="AT317" s="408"/>
      <c r="AU317" s="408"/>
      <c r="AV317" s="408"/>
      <c r="AW317" s="408"/>
      <c r="AX317" s="408"/>
      <c r="AY317" s="408"/>
      <c r="AZ317" s="408"/>
      <c r="BA317" s="408"/>
      <c r="BB317" s="344">
        <v>1.7000000000000002</v>
      </c>
      <c r="BC317" s="344">
        <v>0</v>
      </c>
      <c r="BD317" s="344">
        <v>0</v>
      </c>
      <c r="BE317" s="404" t="s">
        <v>474</v>
      </c>
      <c r="BF317" s="344" t="s">
        <v>2554</v>
      </c>
      <c r="BG317" s="333" t="s">
        <v>3250</v>
      </c>
      <c r="BH317" s="740"/>
      <c r="BI317" s="340"/>
      <c r="BJ317" s="708"/>
      <c r="BL317" s="370"/>
    </row>
    <row r="318" spans="1:71" s="284" customFormat="1" ht="32.25" customHeight="1" x14ac:dyDescent="0.25">
      <c r="A318" s="748" t="s">
        <v>3251</v>
      </c>
      <c r="B318" s="396" t="s">
        <v>3252</v>
      </c>
      <c r="C318" s="739" t="str">
        <f t="shared" si="102"/>
        <v>xã Phú Định</v>
      </c>
      <c r="D318" s="739" t="s">
        <v>500</v>
      </c>
      <c r="E318" s="404">
        <v>1.5999999999999999</v>
      </c>
      <c r="F318" s="344">
        <f t="shared" si="93"/>
        <v>0</v>
      </c>
      <c r="G318" s="344">
        <f t="shared" si="98"/>
        <v>0</v>
      </c>
      <c r="H318" s="344">
        <f t="shared" si="98"/>
        <v>0</v>
      </c>
      <c r="I318" s="344">
        <f t="shared" si="94"/>
        <v>1.5999999999999999</v>
      </c>
      <c r="J318" s="770" t="s">
        <v>81</v>
      </c>
      <c r="K318" s="739">
        <v>0</v>
      </c>
      <c r="L318" s="408"/>
      <c r="M318" s="408"/>
      <c r="N318" s="408"/>
      <c r="O318" s="408">
        <v>1</v>
      </c>
      <c r="P318" s="408">
        <v>0.4</v>
      </c>
      <c r="Q318" s="408">
        <v>0.2</v>
      </c>
      <c r="R318" s="408"/>
      <c r="S318" s="408"/>
      <c r="T318" s="408"/>
      <c r="U318" s="408"/>
      <c r="V318" s="408"/>
      <c r="W318" s="408"/>
      <c r="X318" s="408"/>
      <c r="Y318" s="408"/>
      <c r="Z318" s="404">
        <f t="shared" si="103"/>
        <v>0</v>
      </c>
      <c r="AA318" s="408"/>
      <c r="AB318" s="408"/>
      <c r="AC318" s="408"/>
      <c r="AD318" s="408"/>
      <c r="AE318" s="408"/>
      <c r="AF318" s="408"/>
      <c r="AG318" s="408"/>
      <c r="AH318" s="408"/>
      <c r="AI318" s="408"/>
      <c r="AJ318" s="408"/>
      <c r="AK318" s="408"/>
      <c r="AL318" s="408"/>
      <c r="AM318" s="408"/>
      <c r="AN318" s="408"/>
      <c r="AO318" s="408"/>
      <c r="AP318" s="408"/>
      <c r="AQ318" s="408"/>
      <c r="AR318" s="408"/>
      <c r="AS318" s="408"/>
      <c r="AT318" s="408"/>
      <c r="AU318" s="408"/>
      <c r="AV318" s="408"/>
      <c r="AW318" s="408"/>
      <c r="AX318" s="408"/>
      <c r="AY318" s="408"/>
      <c r="AZ318" s="408"/>
      <c r="BA318" s="408"/>
      <c r="BB318" s="344">
        <v>1.5999999999999999</v>
      </c>
      <c r="BC318" s="344">
        <v>0</v>
      </c>
      <c r="BD318" s="344">
        <v>0</v>
      </c>
      <c r="BE318" s="404" t="s">
        <v>485</v>
      </c>
      <c r="BF318" s="344" t="s">
        <v>2554</v>
      </c>
      <c r="BG318" s="333" t="s">
        <v>3253</v>
      </c>
      <c r="BH318" s="740"/>
      <c r="BI318" s="340"/>
      <c r="BJ318" s="708"/>
      <c r="BL318" s="370"/>
    </row>
    <row r="319" spans="1:71" s="284" customFormat="1" ht="36" customHeight="1" x14ac:dyDescent="0.25">
      <c r="A319" s="748" t="s">
        <v>3254</v>
      </c>
      <c r="B319" s="396" t="s">
        <v>3255</v>
      </c>
      <c r="C319" s="739" t="str">
        <f t="shared" si="102"/>
        <v>xã Trung Trạch</v>
      </c>
      <c r="D319" s="739" t="s">
        <v>500</v>
      </c>
      <c r="E319" s="404">
        <v>3.1</v>
      </c>
      <c r="F319" s="344">
        <f t="shared" si="93"/>
        <v>0</v>
      </c>
      <c r="G319" s="344">
        <f t="shared" si="98"/>
        <v>0</v>
      </c>
      <c r="H319" s="344">
        <f t="shared" si="98"/>
        <v>0</v>
      </c>
      <c r="I319" s="344">
        <f t="shared" si="94"/>
        <v>3.1</v>
      </c>
      <c r="J319" s="770" t="s">
        <v>81</v>
      </c>
      <c r="K319" s="739">
        <v>0</v>
      </c>
      <c r="L319" s="408"/>
      <c r="M319" s="408"/>
      <c r="N319" s="408"/>
      <c r="O319" s="408">
        <v>2.6</v>
      </c>
      <c r="P319" s="408"/>
      <c r="Q319" s="408">
        <v>0.2</v>
      </c>
      <c r="R319" s="408"/>
      <c r="S319" s="408"/>
      <c r="T319" s="408">
        <v>0.3</v>
      </c>
      <c r="U319" s="408"/>
      <c r="V319" s="408"/>
      <c r="W319" s="408"/>
      <c r="X319" s="408"/>
      <c r="Y319" s="408"/>
      <c r="Z319" s="404">
        <f t="shared" si="103"/>
        <v>0</v>
      </c>
      <c r="AA319" s="408"/>
      <c r="AB319" s="408"/>
      <c r="AC319" s="408"/>
      <c r="AD319" s="408"/>
      <c r="AE319" s="408"/>
      <c r="AF319" s="408"/>
      <c r="AG319" s="408"/>
      <c r="AH319" s="408"/>
      <c r="AI319" s="408"/>
      <c r="AJ319" s="408"/>
      <c r="AK319" s="408"/>
      <c r="AL319" s="408"/>
      <c r="AM319" s="408"/>
      <c r="AN319" s="408"/>
      <c r="AO319" s="408"/>
      <c r="AP319" s="408"/>
      <c r="AQ319" s="408"/>
      <c r="AR319" s="408"/>
      <c r="AS319" s="408"/>
      <c r="AT319" s="408"/>
      <c r="AU319" s="408"/>
      <c r="AV319" s="408"/>
      <c r="AW319" s="408"/>
      <c r="AX319" s="408"/>
      <c r="AY319" s="408"/>
      <c r="AZ319" s="408"/>
      <c r="BA319" s="408"/>
      <c r="BB319" s="344">
        <v>3.1</v>
      </c>
      <c r="BC319" s="344">
        <v>0</v>
      </c>
      <c r="BD319" s="344">
        <v>0</v>
      </c>
      <c r="BE319" s="404" t="s">
        <v>367</v>
      </c>
      <c r="BF319" s="344" t="s">
        <v>2554</v>
      </c>
      <c r="BG319" s="333" t="s">
        <v>3256</v>
      </c>
      <c r="BH319" s="740"/>
      <c r="BI319" s="340"/>
      <c r="BJ319" s="708"/>
      <c r="BL319" s="370"/>
    </row>
    <row r="320" spans="1:71" s="380" customFormat="1" ht="31.5" customHeight="1" x14ac:dyDescent="0.25">
      <c r="A320" s="742" t="s">
        <v>3257</v>
      </c>
      <c r="B320" s="732" t="s">
        <v>83</v>
      </c>
      <c r="C320" s="739">
        <f t="shared" si="102"/>
        <v>0</v>
      </c>
      <c r="D320" s="739"/>
      <c r="E320" s="772">
        <v>90.88</v>
      </c>
      <c r="F320" s="735">
        <f t="shared" si="93"/>
        <v>35.86</v>
      </c>
      <c r="G320" s="735">
        <f t="shared" si="98"/>
        <v>0</v>
      </c>
      <c r="H320" s="735">
        <f t="shared" si="98"/>
        <v>0</v>
      </c>
      <c r="I320" s="735">
        <f t="shared" si="94"/>
        <v>55.02000000000001</v>
      </c>
      <c r="J320" s="773" t="s">
        <v>84</v>
      </c>
      <c r="K320" s="733">
        <v>35.86</v>
      </c>
      <c r="L320" s="408">
        <f t="shared" ref="L320:BA320" si="104">SUM(L321:L333)</f>
        <v>28.12</v>
      </c>
      <c r="M320" s="408">
        <f t="shared" si="104"/>
        <v>7.7399999999999993</v>
      </c>
      <c r="N320" s="408">
        <f t="shared" si="104"/>
        <v>0</v>
      </c>
      <c r="O320" s="408">
        <f t="shared" si="104"/>
        <v>22.980000000000004</v>
      </c>
      <c r="P320" s="408">
        <f t="shared" si="104"/>
        <v>10.940000000000001</v>
      </c>
      <c r="Q320" s="408">
        <f t="shared" si="104"/>
        <v>1.4000000000000001</v>
      </c>
      <c r="R320" s="772">
        <v>0</v>
      </c>
      <c r="S320" s="772">
        <v>0</v>
      </c>
      <c r="T320" s="408">
        <f t="shared" si="104"/>
        <v>1.9600000000000002</v>
      </c>
      <c r="U320" s="408">
        <f t="shared" si="104"/>
        <v>0</v>
      </c>
      <c r="V320" s="408">
        <f t="shared" si="104"/>
        <v>0</v>
      </c>
      <c r="W320" s="408">
        <f t="shared" si="104"/>
        <v>0</v>
      </c>
      <c r="X320" s="408">
        <f t="shared" si="104"/>
        <v>0.37</v>
      </c>
      <c r="Y320" s="408">
        <f t="shared" si="104"/>
        <v>0</v>
      </c>
      <c r="Z320" s="408">
        <f t="shared" si="104"/>
        <v>5.35</v>
      </c>
      <c r="AA320" s="408">
        <f t="shared" si="104"/>
        <v>4.2799999999999994</v>
      </c>
      <c r="AB320" s="408">
        <f t="shared" si="104"/>
        <v>0.97</v>
      </c>
      <c r="AC320" s="408">
        <f t="shared" si="104"/>
        <v>0</v>
      </c>
      <c r="AD320" s="408">
        <f t="shared" si="104"/>
        <v>0</v>
      </c>
      <c r="AE320" s="408">
        <f t="shared" si="104"/>
        <v>0</v>
      </c>
      <c r="AF320" s="408">
        <f t="shared" si="104"/>
        <v>0.1</v>
      </c>
      <c r="AG320" s="408">
        <f t="shared" si="104"/>
        <v>0</v>
      </c>
      <c r="AH320" s="408">
        <f t="shared" si="104"/>
        <v>0</v>
      </c>
      <c r="AI320" s="408">
        <f t="shared" si="104"/>
        <v>0</v>
      </c>
      <c r="AJ320" s="408">
        <f t="shared" si="104"/>
        <v>0</v>
      </c>
      <c r="AK320" s="408">
        <f t="shared" si="104"/>
        <v>0</v>
      </c>
      <c r="AL320" s="408">
        <f t="shared" si="104"/>
        <v>0</v>
      </c>
      <c r="AM320" s="408">
        <f t="shared" si="104"/>
        <v>0</v>
      </c>
      <c r="AN320" s="408">
        <f t="shared" si="104"/>
        <v>0.27</v>
      </c>
      <c r="AO320" s="408">
        <f t="shared" si="104"/>
        <v>0</v>
      </c>
      <c r="AP320" s="408">
        <f t="shared" si="104"/>
        <v>0</v>
      </c>
      <c r="AQ320" s="408">
        <f t="shared" si="104"/>
        <v>2.3199999999999998</v>
      </c>
      <c r="AR320" s="408">
        <f t="shared" si="104"/>
        <v>0</v>
      </c>
      <c r="AS320" s="408">
        <f t="shared" si="104"/>
        <v>0</v>
      </c>
      <c r="AT320" s="408">
        <f t="shared" si="104"/>
        <v>0</v>
      </c>
      <c r="AU320" s="408">
        <f t="shared" si="104"/>
        <v>0.02</v>
      </c>
      <c r="AV320" s="408">
        <f t="shared" si="104"/>
        <v>0</v>
      </c>
      <c r="AW320" s="408">
        <f t="shared" si="104"/>
        <v>0.57000000000000006</v>
      </c>
      <c r="AX320" s="408">
        <f t="shared" si="104"/>
        <v>1.07</v>
      </c>
      <c r="AY320" s="408">
        <f t="shared" si="104"/>
        <v>7.7099999999999991</v>
      </c>
      <c r="AZ320" s="408">
        <f t="shared" si="104"/>
        <v>0.06</v>
      </c>
      <c r="BA320" s="408">
        <f t="shared" si="104"/>
        <v>0</v>
      </c>
      <c r="BB320" s="735">
        <v>37.28</v>
      </c>
      <c r="BC320" s="735">
        <v>9.9700000000000006</v>
      </c>
      <c r="BD320" s="735">
        <v>7.7699999999999987</v>
      </c>
      <c r="BE320" s="760"/>
      <c r="BF320" s="344" t="s">
        <v>2554</v>
      </c>
      <c r="BG320" s="333"/>
      <c r="BH320" s="730"/>
      <c r="BI320" s="378" t="s">
        <v>84</v>
      </c>
      <c r="BJ320" s="708"/>
      <c r="BL320" s="381"/>
      <c r="BR320" s="284"/>
      <c r="BS320" s="284"/>
    </row>
    <row r="321" spans="1:68" s="284" customFormat="1" ht="36.75" hidden="1" customHeight="1" x14ac:dyDescent="0.25">
      <c r="A321" s="748" t="s">
        <v>3258</v>
      </c>
      <c r="B321" s="749" t="s">
        <v>3259</v>
      </c>
      <c r="C321" s="739" t="str">
        <f t="shared" si="102"/>
        <v>Thị trấn Phong Nha</v>
      </c>
      <c r="D321" s="739" t="s">
        <v>500</v>
      </c>
      <c r="E321" s="408">
        <f>SUM(L321:Z321,AJ321:BA321)</f>
        <v>31.720000000000002</v>
      </c>
      <c r="F321" s="344">
        <f t="shared" si="93"/>
        <v>11.08</v>
      </c>
      <c r="G321" s="344">
        <f t="shared" si="98"/>
        <v>0</v>
      </c>
      <c r="H321" s="344">
        <f t="shared" si="98"/>
        <v>0</v>
      </c>
      <c r="I321" s="344">
        <f t="shared" si="94"/>
        <v>20.64</v>
      </c>
      <c r="J321" s="770" t="s">
        <v>84</v>
      </c>
      <c r="K321" s="739">
        <f t="shared" ref="K321" si="105">L321+M321+N321</f>
        <v>11.08</v>
      </c>
      <c r="L321" s="408">
        <v>6.57</v>
      </c>
      <c r="M321" s="408">
        <v>4.51</v>
      </c>
      <c r="N321" s="408">
        <v>0</v>
      </c>
      <c r="O321" s="408">
        <v>9.5500000000000007</v>
      </c>
      <c r="P321" s="408">
        <v>0.62</v>
      </c>
      <c r="Q321" s="408">
        <v>0</v>
      </c>
      <c r="R321" s="408">
        <v>0</v>
      </c>
      <c r="S321" s="408">
        <v>0</v>
      </c>
      <c r="T321" s="408">
        <v>0.05</v>
      </c>
      <c r="U321" s="408">
        <v>0</v>
      </c>
      <c r="V321" s="408">
        <v>0</v>
      </c>
      <c r="W321" s="408">
        <v>0</v>
      </c>
      <c r="X321" s="408">
        <v>0</v>
      </c>
      <c r="Y321" s="408">
        <v>0</v>
      </c>
      <c r="Z321" s="408">
        <f>SUM(AA321:AI321)</f>
        <v>0.7</v>
      </c>
      <c r="AA321" s="408">
        <v>0.57999999999999996</v>
      </c>
      <c r="AB321" s="408">
        <v>0.12</v>
      </c>
      <c r="AC321" s="408">
        <v>0</v>
      </c>
      <c r="AD321" s="408">
        <v>0</v>
      </c>
      <c r="AE321" s="408">
        <v>0</v>
      </c>
      <c r="AF321" s="408">
        <v>0</v>
      </c>
      <c r="AG321" s="408">
        <v>0</v>
      </c>
      <c r="AH321" s="408">
        <v>0</v>
      </c>
      <c r="AI321" s="408">
        <v>0</v>
      </c>
      <c r="AJ321" s="408">
        <v>0</v>
      </c>
      <c r="AK321" s="408">
        <v>0</v>
      </c>
      <c r="AL321" s="408">
        <v>0</v>
      </c>
      <c r="AM321" s="408">
        <v>0</v>
      </c>
      <c r="AN321" s="408">
        <v>0.02</v>
      </c>
      <c r="AO321" s="408">
        <v>0</v>
      </c>
      <c r="AP321" s="408">
        <v>0</v>
      </c>
      <c r="AQ321" s="408">
        <v>2.31</v>
      </c>
      <c r="AR321" s="408">
        <v>0</v>
      </c>
      <c r="AS321" s="408">
        <v>0</v>
      </c>
      <c r="AT321" s="408">
        <v>0</v>
      </c>
      <c r="AU321" s="408">
        <v>0</v>
      </c>
      <c r="AV321" s="408">
        <v>0</v>
      </c>
      <c r="AW321" s="408">
        <v>0.39</v>
      </c>
      <c r="AX321" s="408">
        <v>0</v>
      </c>
      <c r="AY321" s="408">
        <v>7</v>
      </c>
      <c r="AZ321" s="408">
        <v>0</v>
      </c>
      <c r="BA321" s="408">
        <v>0</v>
      </c>
      <c r="BB321" s="728">
        <f t="shared" ref="BB321" si="106">O321+P321+Q321+T321+U321</f>
        <v>10.220000000000001</v>
      </c>
      <c r="BC321" s="728">
        <f t="shared" ref="BC321" si="107">V321+W321+X321+Y321+Z321+AJ321+AK321+AL321+AM321+AN321+AO321+AP321+AQ321+AR321+AS321+AT321+AU321+AV321+AW321+AX321</f>
        <v>3.4200000000000004</v>
      </c>
      <c r="BD321" s="728">
        <f t="shared" ref="BD321" si="108">AY321+AZ321+BA321</f>
        <v>7</v>
      </c>
      <c r="BE321" s="404" t="s">
        <v>608</v>
      </c>
      <c r="BF321" s="344" t="s">
        <v>2554</v>
      </c>
      <c r="BG321" s="333" t="s">
        <v>3260</v>
      </c>
      <c r="BH321" s="740" t="s">
        <v>341</v>
      </c>
      <c r="BI321" s="378"/>
      <c r="BJ321" s="708" t="s">
        <v>3261</v>
      </c>
      <c r="BK321" s="284" t="s">
        <v>742</v>
      </c>
      <c r="BL321" s="370" t="s">
        <v>327</v>
      </c>
      <c r="BM321" s="284" t="s">
        <v>2802</v>
      </c>
      <c r="BP321" s="284" t="s">
        <v>2781</v>
      </c>
    </row>
    <row r="322" spans="1:68" s="284" customFormat="1" ht="36.75" customHeight="1" x14ac:dyDescent="0.25">
      <c r="A322" s="748" t="s">
        <v>3262</v>
      </c>
      <c r="B322" s="749" t="s">
        <v>1641</v>
      </c>
      <c r="C322" s="739" t="str">
        <f t="shared" si="102"/>
        <v>Thị trấn Hoàn Lão</v>
      </c>
      <c r="D322" s="739" t="s">
        <v>500</v>
      </c>
      <c r="E322" s="408">
        <v>9.6100000000000012</v>
      </c>
      <c r="F322" s="344">
        <f t="shared" si="93"/>
        <v>8.65</v>
      </c>
      <c r="G322" s="344">
        <f t="shared" si="98"/>
        <v>0</v>
      </c>
      <c r="H322" s="344">
        <f t="shared" si="98"/>
        <v>0</v>
      </c>
      <c r="I322" s="344">
        <f t="shared" si="94"/>
        <v>0.96000000000000008</v>
      </c>
      <c r="J322" s="770" t="s">
        <v>84</v>
      </c>
      <c r="K322" s="739">
        <v>8.65</v>
      </c>
      <c r="L322" s="408">
        <v>8.65</v>
      </c>
      <c r="M322" s="408">
        <v>0</v>
      </c>
      <c r="N322" s="408">
        <v>0</v>
      </c>
      <c r="O322" s="408">
        <v>0.27</v>
      </c>
      <c r="P322" s="408">
        <v>0</v>
      </c>
      <c r="Q322" s="408">
        <v>0</v>
      </c>
      <c r="R322" s="408">
        <v>0</v>
      </c>
      <c r="S322" s="408">
        <v>0</v>
      </c>
      <c r="T322" s="408">
        <v>0</v>
      </c>
      <c r="U322" s="408">
        <v>0</v>
      </c>
      <c r="V322" s="408">
        <v>0</v>
      </c>
      <c r="W322" s="408">
        <v>0</v>
      </c>
      <c r="X322" s="408">
        <v>0</v>
      </c>
      <c r="Y322" s="408">
        <v>0</v>
      </c>
      <c r="Z322" s="408">
        <v>0.56000000000000005</v>
      </c>
      <c r="AA322" s="408">
        <v>0.36</v>
      </c>
      <c r="AB322" s="408">
        <v>0.2</v>
      </c>
      <c r="AC322" s="408">
        <v>0</v>
      </c>
      <c r="AD322" s="408">
        <v>0</v>
      </c>
      <c r="AE322" s="408">
        <v>0</v>
      </c>
      <c r="AF322" s="408">
        <v>0</v>
      </c>
      <c r="AG322" s="408">
        <v>0</v>
      </c>
      <c r="AH322" s="408">
        <v>0</v>
      </c>
      <c r="AI322" s="408">
        <v>0</v>
      </c>
      <c r="AJ322" s="408">
        <v>0</v>
      </c>
      <c r="AK322" s="408">
        <v>0</v>
      </c>
      <c r="AL322" s="408">
        <v>0</v>
      </c>
      <c r="AM322" s="408">
        <v>0</v>
      </c>
      <c r="AN322" s="408">
        <v>0</v>
      </c>
      <c r="AO322" s="408">
        <v>0</v>
      </c>
      <c r="AP322" s="408">
        <v>0</v>
      </c>
      <c r="AQ322" s="408">
        <v>0</v>
      </c>
      <c r="AR322" s="408">
        <v>0</v>
      </c>
      <c r="AS322" s="408">
        <v>0</v>
      </c>
      <c r="AT322" s="408">
        <v>0</v>
      </c>
      <c r="AU322" s="408">
        <v>0</v>
      </c>
      <c r="AV322" s="408">
        <v>0</v>
      </c>
      <c r="AW322" s="408">
        <v>0</v>
      </c>
      <c r="AX322" s="408">
        <v>0.05</v>
      </c>
      <c r="AY322" s="408">
        <v>0.08</v>
      </c>
      <c r="AZ322" s="408">
        <v>0</v>
      </c>
      <c r="BA322" s="408">
        <v>0</v>
      </c>
      <c r="BB322" s="344">
        <v>0.27</v>
      </c>
      <c r="BC322" s="344">
        <v>0.6100000000000001</v>
      </c>
      <c r="BD322" s="344">
        <v>0.08</v>
      </c>
      <c r="BE322" s="404" t="s">
        <v>524</v>
      </c>
      <c r="BF322" s="344" t="s">
        <v>2554</v>
      </c>
      <c r="BG322" s="333"/>
      <c r="BH322" s="740" t="s">
        <v>341</v>
      </c>
      <c r="BI322" s="378"/>
      <c r="BJ322" s="708" t="s">
        <v>3263</v>
      </c>
      <c r="BK322" s="284" t="s">
        <v>730</v>
      </c>
      <c r="BL322" s="370" t="s">
        <v>327</v>
      </c>
    </row>
    <row r="323" spans="1:68" s="284" customFormat="1" ht="51.75" customHeight="1" x14ac:dyDescent="0.25">
      <c r="A323" s="748" t="s">
        <v>3264</v>
      </c>
      <c r="B323" s="749" t="s">
        <v>1608</v>
      </c>
      <c r="C323" s="739" t="str">
        <f t="shared" si="102"/>
        <v>Thị trấn Hoàn Lão</v>
      </c>
      <c r="D323" s="739" t="s">
        <v>500</v>
      </c>
      <c r="E323" s="408">
        <v>3.2299999999999995</v>
      </c>
      <c r="F323" s="344">
        <f t="shared" si="93"/>
        <v>0</v>
      </c>
      <c r="G323" s="344">
        <f t="shared" si="98"/>
        <v>0</v>
      </c>
      <c r="H323" s="344">
        <f t="shared" si="98"/>
        <v>0</v>
      </c>
      <c r="I323" s="344">
        <f t="shared" si="94"/>
        <v>3.2299999999999995</v>
      </c>
      <c r="J323" s="770" t="s">
        <v>84</v>
      </c>
      <c r="K323" s="739">
        <v>0</v>
      </c>
      <c r="L323" s="408">
        <v>0</v>
      </c>
      <c r="M323" s="408">
        <v>0</v>
      </c>
      <c r="N323" s="408">
        <v>0</v>
      </c>
      <c r="O323" s="408">
        <v>0.48</v>
      </c>
      <c r="P323" s="408">
        <v>0.2</v>
      </c>
      <c r="Q323" s="408">
        <v>0</v>
      </c>
      <c r="R323" s="408">
        <v>0</v>
      </c>
      <c r="S323" s="408">
        <v>0</v>
      </c>
      <c r="T323" s="408">
        <v>1.0900000000000001</v>
      </c>
      <c r="U323" s="408">
        <v>0</v>
      </c>
      <c r="V323" s="408">
        <v>0</v>
      </c>
      <c r="W323" s="408">
        <v>0</v>
      </c>
      <c r="X323" s="408">
        <v>0</v>
      </c>
      <c r="Y323" s="408">
        <v>0</v>
      </c>
      <c r="Z323" s="408">
        <f t="shared" ref="Z323:Z345" si="109">SUM(AA323:AI323)</f>
        <v>0.46</v>
      </c>
      <c r="AA323" s="408">
        <v>0.36</v>
      </c>
      <c r="AB323" s="408">
        <v>0.03</v>
      </c>
      <c r="AC323" s="408">
        <v>0</v>
      </c>
      <c r="AD323" s="408">
        <v>0</v>
      </c>
      <c r="AE323" s="408">
        <v>0</v>
      </c>
      <c r="AF323" s="408">
        <v>7.0000000000000007E-2</v>
      </c>
      <c r="AG323" s="408">
        <v>0</v>
      </c>
      <c r="AH323" s="408">
        <v>0</v>
      </c>
      <c r="AI323" s="408">
        <v>0</v>
      </c>
      <c r="AJ323" s="408">
        <v>0</v>
      </c>
      <c r="AK323" s="408">
        <v>0</v>
      </c>
      <c r="AL323" s="408">
        <v>0</v>
      </c>
      <c r="AM323" s="408">
        <v>0</v>
      </c>
      <c r="AN323" s="408">
        <v>0.05</v>
      </c>
      <c r="AO323" s="408">
        <v>0</v>
      </c>
      <c r="AP323" s="408">
        <v>0</v>
      </c>
      <c r="AQ323" s="408">
        <v>0</v>
      </c>
      <c r="AR323" s="408">
        <v>0</v>
      </c>
      <c r="AS323" s="408">
        <v>0</v>
      </c>
      <c r="AT323" s="408">
        <v>0</v>
      </c>
      <c r="AU323" s="408">
        <v>0</v>
      </c>
      <c r="AV323" s="408">
        <v>0</v>
      </c>
      <c r="AW323" s="408">
        <v>0</v>
      </c>
      <c r="AX323" s="408">
        <v>0.82</v>
      </c>
      <c r="AY323" s="408">
        <v>0.13</v>
      </c>
      <c r="AZ323" s="408">
        <v>0</v>
      </c>
      <c r="BA323" s="408">
        <v>0</v>
      </c>
      <c r="BB323" s="344">
        <v>1.77</v>
      </c>
      <c r="BC323" s="344">
        <v>1.33</v>
      </c>
      <c r="BD323" s="344">
        <v>0.13</v>
      </c>
      <c r="BE323" s="404" t="s">
        <v>524</v>
      </c>
      <c r="BF323" s="344" t="s">
        <v>2554</v>
      </c>
      <c r="BG323" s="333" t="s">
        <v>3265</v>
      </c>
      <c r="BH323" s="740" t="s">
        <v>341</v>
      </c>
      <c r="BI323" s="432" t="s">
        <v>1609</v>
      </c>
      <c r="BJ323" s="708" t="s">
        <v>3266</v>
      </c>
      <c r="BK323" s="284" t="s">
        <v>721</v>
      </c>
      <c r="BL323" s="370" t="s">
        <v>327</v>
      </c>
    </row>
    <row r="324" spans="1:68" s="284" customFormat="1" ht="66.75" customHeight="1" x14ac:dyDescent="0.25">
      <c r="A324" s="748" t="s">
        <v>3267</v>
      </c>
      <c r="B324" s="749" t="s">
        <v>3268</v>
      </c>
      <c r="C324" s="739" t="str">
        <f t="shared" si="102"/>
        <v>Thị trấn Hoàn Lão</v>
      </c>
      <c r="D324" s="739" t="s">
        <v>500</v>
      </c>
      <c r="E324" s="408">
        <v>9.93</v>
      </c>
      <c r="F324" s="344">
        <f t="shared" si="93"/>
        <v>8.9</v>
      </c>
      <c r="G324" s="344">
        <f t="shared" si="98"/>
        <v>0</v>
      </c>
      <c r="H324" s="344">
        <f t="shared" si="98"/>
        <v>0</v>
      </c>
      <c r="I324" s="344">
        <f t="shared" si="94"/>
        <v>1.03</v>
      </c>
      <c r="J324" s="770" t="s">
        <v>84</v>
      </c>
      <c r="K324" s="739">
        <v>8.9</v>
      </c>
      <c r="L324" s="408">
        <v>8.9</v>
      </c>
      <c r="M324" s="408">
        <v>0</v>
      </c>
      <c r="N324" s="408">
        <v>0</v>
      </c>
      <c r="O324" s="408">
        <v>0.16</v>
      </c>
      <c r="P324" s="408">
        <v>0</v>
      </c>
      <c r="Q324" s="408">
        <v>0</v>
      </c>
      <c r="R324" s="408">
        <v>0</v>
      </c>
      <c r="S324" s="408">
        <v>0</v>
      </c>
      <c r="T324" s="408">
        <v>0.01</v>
      </c>
      <c r="U324" s="408">
        <v>0</v>
      </c>
      <c r="V324" s="408">
        <v>0</v>
      </c>
      <c r="W324" s="408">
        <v>0</v>
      </c>
      <c r="X324" s="408">
        <v>0</v>
      </c>
      <c r="Y324" s="408">
        <v>0</v>
      </c>
      <c r="Z324" s="408">
        <f t="shared" si="109"/>
        <v>0.81</v>
      </c>
      <c r="AA324" s="408">
        <v>0.51</v>
      </c>
      <c r="AB324" s="408">
        <v>0.3</v>
      </c>
      <c r="AC324" s="408">
        <v>0</v>
      </c>
      <c r="AD324" s="408">
        <v>0</v>
      </c>
      <c r="AE324" s="408">
        <v>0</v>
      </c>
      <c r="AF324" s="408">
        <v>0</v>
      </c>
      <c r="AG324" s="408">
        <v>0</v>
      </c>
      <c r="AH324" s="408">
        <v>0</v>
      </c>
      <c r="AI324" s="408">
        <v>0</v>
      </c>
      <c r="AJ324" s="408">
        <v>0</v>
      </c>
      <c r="AK324" s="408">
        <v>0</v>
      </c>
      <c r="AL324" s="408">
        <v>0</v>
      </c>
      <c r="AM324" s="408">
        <v>0</v>
      </c>
      <c r="AN324" s="408">
        <v>0.01</v>
      </c>
      <c r="AO324" s="408">
        <v>0</v>
      </c>
      <c r="AP324" s="408">
        <v>0</v>
      </c>
      <c r="AQ324" s="408">
        <v>0</v>
      </c>
      <c r="AR324" s="408">
        <v>0</v>
      </c>
      <c r="AS324" s="408">
        <v>0</v>
      </c>
      <c r="AT324" s="408">
        <v>0</v>
      </c>
      <c r="AU324" s="408">
        <v>0</v>
      </c>
      <c r="AV324" s="408">
        <v>0</v>
      </c>
      <c r="AW324" s="408">
        <v>0</v>
      </c>
      <c r="AX324" s="408">
        <v>0.01</v>
      </c>
      <c r="AY324" s="408">
        <v>0.03</v>
      </c>
      <c r="AZ324" s="408">
        <v>0</v>
      </c>
      <c r="BA324" s="408">
        <v>0</v>
      </c>
      <c r="BB324" s="344">
        <v>0.17</v>
      </c>
      <c r="BC324" s="344">
        <v>0.83000000000000007</v>
      </c>
      <c r="BD324" s="344">
        <v>0.03</v>
      </c>
      <c r="BE324" s="404" t="s">
        <v>524</v>
      </c>
      <c r="BF324" s="344" t="s">
        <v>2554</v>
      </c>
      <c r="BG324" s="333" t="s">
        <v>3269</v>
      </c>
      <c r="BH324" s="740" t="s">
        <v>341</v>
      </c>
      <c r="BI324" s="433" t="s">
        <v>1612</v>
      </c>
      <c r="BJ324" s="765" t="s">
        <v>3270</v>
      </c>
      <c r="BK324" s="284" t="s">
        <v>721</v>
      </c>
      <c r="BL324" s="370" t="s">
        <v>327</v>
      </c>
    </row>
    <row r="325" spans="1:68" s="284" customFormat="1" ht="42.75" customHeight="1" x14ac:dyDescent="0.25">
      <c r="A325" s="748" t="s">
        <v>3271</v>
      </c>
      <c r="B325" s="749" t="s">
        <v>1614</v>
      </c>
      <c r="C325" s="739" t="str">
        <f t="shared" si="102"/>
        <v>Thị trấn Hoàn Lão</v>
      </c>
      <c r="D325" s="739" t="s">
        <v>500</v>
      </c>
      <c r="E325" s="408">
        <v>5.719999999999998</v>
      </c>
      <c r="F325" s="344">
        <f t="shared" si="93"/>
        <v>3.1399999999999997</v>
      </c>
      <c r="G325" s="344">
        <f t="shared" si="98"/>
        <v>0</v>
      </c>
      <c r="H325" s="344">
        <f t="shared" si="98"/>
        <v>0</v>
      </c>
      <c r="I325" s="344">
        <f t="shared" si="94"/>
        <v>2.5799999999999996</v>
      </c>
      <c r="J325" s="770" t="s">
        <v>84</v>
      </c>
      <c r="K325" s="739">
        <v>3.1399999999999997</v>
      </c>
      <c r="L325" s="408">
        <v>3.1399999999999997</v>
      </c>
      <c r="M325" s="408">
        <v>0</v>
      </c>
      <c r="N325" s="408">
        <v>0</v>
      </c>
      <c r="O325" s="408">
        <v>1.4</v>
      </c>
      <c r="P325" s="408">
        <v>0</v>
      </c>
      <c r="Q325" s="408">
        <v>0</v>
      </c>
      <c r="R325" s="408">
        <v>0</v>
      </c>
      <c r="S325" s="408">
        <v>0</v>
      </c>
      <c r="T325" s="408">
        <v>0.02</v>
      </c>
      <c r="U325" s="408">
        <v>0</v>
      </c>
      <c r="V325" s="408">
        <v>0</v>
      </c>
      <c r="W325" s="408">
        <v>0</v>
      </c>
      <c r="X325" s="408">
        <v>0.26</v>
      </c>
      <c r="Y325" s="408">
        <v>0</v>
      </c>
      <c r="Z325" s="408">
        <f t="shared" si="109"/>
        <v>0.67999999999999994</v>
      </c>
      <c r="AA325" s="408">
        <v>0.42</v>
      </c>
      <c r="AB325" s="408">
        <v>0.26</v>
      </c>
      <c r="AC325" s="408">
        <v>0</v>
      </c>
      <c r="AD325" s="408">
        <v>0</v>
      </c>
      <c r="AE325" s="408">
        <v>0</v>
      </c>
      <c r="AF325" s="408">
        <v>0</v>
      </c>
      <c r="AG325" s="408">
        <v>0</v>
      </c>
      <c r="AH325" s="408">
        <v>0</v>
      </c>
      <c r="AI325" s="408">
        <v>0</v>
      </c>
      <c r="AJ325" s="408">
        <v>0</v>
      </c>
      <c r="AK325" s="408">
        <v>0</v>
      </c>
      <c r="AL325" s="408">
        <v>0</v>
      </c>
      <c r="AM325" s="408">
        <v>0</v>
      </c>
      <c r="AN325" s="408">
        <v>0.01</v>
      </c>
      <c r="AO325" s="408">
        <v>0</v>
      </c>
      <c r="AP325" s="408">
        <v>0</v>
      </c>
      <c r="AQ325" s="408">
        <v>0</v>
      </c>
      <c r="AR325" s="408">
        <v>0</v>
      </c>
      <c r="AS325" s="408">
        <v>0</v>
      </c>
      <c r="AT325" s="408">
        <v>0</v>
      </c>
      <c r="AU325" s="408">
        <v>0</v>
      </c>
      <c r="AV325" s="408">
        <v>0</v>
      </c>
      <c r="AW325" s="408">
        <v>0</v>
      </c>
      <c r="AX325" s="408">
        <v>0</v>
      </c>
      <c r="AY325" s="408">
        <v>0.21</v>
      </c>
      <c r="AZ325" s="408">
        <v>0</v>
      </c>
      <c r="BA325" s="408">
        <v>0</v>
      </c>
      <c r="BB325" s="344">
        <v>1.42</v>
      </c>
      <c r="BC325" s="344">
        <v>0.95</v>
      </c>
      <c r="BD325" s="344">
        <v>0.21</v>
      </c>
      <c r="BE325" s="404" t="s">
        <v>524</v>
      </c>
      <c r="BF325" s="344" t="s">
        <v>2554</v>
      </c>
      <c r="BG325" s="333" t="s">
        <v>3272</v>
      </c>
      <c r="BH325" s="740" t="s">
        <v>341</v>
      </c>
      <c r="BI325" s="432" t="s">
        <v>1615</v>
      </c>
      <c r="BJ325" s="765" t="s">
        <v>3270</v>
      </c>
      <c r="BK325" s="284" t="s">
        <v>721</v>
      </c>
      <c r="BL325" s="370" t="s">
        <v>327</v>
      </c>
    </row>
    <row r="326" spans="1:68" s="284" customFormat="1" ht="42" customHeight="1" x14ac:dyDescent="0.25">
      <c r="A326" s="748" t="s">
        <v>3273</v>
      </c>
      <c r="B326" s="749" t="s">
        <v>1620</v>
      </c>
      <c r="C326" s="739" t="str">
        <f t="shared" si="102"/>
        <v>Thị trấn Hoàn Lão</v>
      </c>
      <c r="D326" s="739" t="s">
        <v>500</v>
      </c>
      <c r="E326" s="408">
        <v>4.2699999999999987</v>
      </c>
      <c r="F326" s="344">
        <f t="shared" si="93"/>
        <v>0</v>
      </c>
      <c r="G326" s="344">
        <f t="shared" si="98"/>
        <v>0</v>
      </c>
      <c r="H326" s="344">
        <f t="shared" si="98"/>
        <v>0</v>
      </c>
      <c r="I326" s="344">
        <f t="shared" si="94"/>
        <v>4.2699999999999987</v>
      </c>
      <c r="J326" s="770" t="s">
        <v>84</v>
      </c>
      <c r="K326" s="739">
        <v>0</v>
      </c>
      <c r="L326" s="408">
        <v>0</v>
      </c>
      <c r="M326" s="408">
        <v>0</v>
      </c>
      <c r="N326" s="408">
        <v>0</v>
      </c>
      <c r="O326" s="408">
        <v>0.66</v>
      </c>
      <c r="P326" s="408">
        <v>2.8</v>
      </c>
      <c r="Q326" s="408">
        <v>0</v>
      </c>
      <c r="R326" s="408">
        <v>0</v>
      </c>
      <c r="S326" s="408">
        <v>0</v>
      </c>
      <c r="T326" s="408">
        <v>0</v>
      </c>
      <c r="U326" s="408">
        <v>0</v>
      </c>
      <c r="V326" s="408">
        <v>0</v>
      </c>
      <c r="W326" s="408">
        <v>0</v>
      </c>
      <c r="X326" s="408">
        <v>0.01</v>
      </c>
      <c r="Y326" s="408">
        <v>0</v>
      </c>
      <c r="Z326" s="408">
        <f t="shared" si="109"/>
        <v>0.55000000000000004</v>
      </c>
      <c r="AA326" s="408">
        <v>0.55000000000000004</v>
      </c>
      <c r="AB326" s="408">
        <v>0</v>
      </c>
      <c r="AC326" s="408">
        <v>0</v>
      </c>
      <c r="AD326" s="408">
        <v>0</v>
      </c>
      <c r="AE326" s="408">
        <v>0</v>
      </c>
      <c r="AF326" s="408">
        <v>0</v>
      </c>
      <c r="AG326" s="408">
        <v>0</v>
      </c>
      <c r="AH326" s="408">
        <v>0</v>
      </c>
      <c r="AI326" s="408">
        <v>0</v>
      </c>
      <c r="AJ326" s="408">
        <v>0</v>
      </c>
      <c r="AK326" s="408">
        <v>0</v>
      </c>
      <c r="AL326" s="408">
        <v>0</v>
      </c>
      <c r="AM326" s="408">
        <v>0</v>
      </c>
      <c r="AN326" s="408">
        <v>0.05</v>
      </c>
      <c r="AO326" s="408">
        <v>0</v>
      </c>
      <c r="AP326" s="408">
        <v>0</v>
      </c>
      <c r="AQ326" s="408">
        <v>0.01</v>
      </c>
      <c r="AR326" s="408">
        <v>0</v>
      </c>
      <c r="AS326" s="408">
        <v>0</v>
      </c>
      <c r="AT326" s="408">
        <v>0</v>
      </c>
      <c r="AU326" s="408">
        <v>0</v>
      </c>
      <c r="AV326" s="408">
        <v>0</v>
      </c>
      <c r="AW326" s="408">
        <v>0</v>
      </c>
      <c r="AX326" s="408">
        <v>0.18</v>
      </c>
      <c r="AY326" s="408">
        <v>0.01</v>
      </c>
      <c r="AZ326" s="408">
        <v>0</v>
      </c>
      <c r="BA326" s="408">
        <v>0</v>
      </c>
      <c r="BB326" s="344">
        <v>3.46</v>
      </c>
      <c r="BC326" s="344">
        <v>0.8</v>
      </c>
      <c r="BD326" s="344">
        <v>0.01</v>
      </c>
      <c r="BE326" s="404" t="s">
        <v>524</v>
      </c>
      <c r="BF326" s="344" t="s">
        <v>2554</v>
      </c>
      <c r="BG326" s="333" t="s">
        <v>3274</v>
      </c>
      <c r="BH326" s="740" t="s">
        <v>341</v>
      </c>
      <c r="BI326" s="432" t="s">
        <v>1621</v>
      </c>
      <c r="BJ326" s="708" t="s">
        <v>3275</v>
      </c>
      <c r="BK326" s="284" t="s">
        <v>721</v>
      </c>
      <c r="BL326" s="370" t="s">
        <v>327</v>
      </c>
    </row>
    <row r="327" spans="1:68" s="284" customFormat="1" ht="38.25" customHeight="1" x14ac:dyDescent="0.25">
      <c r="A327" s="748" t="s">
        <v>3276</v>
      </c>
      <c r="B327" s="749" t="s">
        <v>1656</v>
      </c>
      <c r="C327" s="739" t="str">
        <f t="shared" si="102"/>
        <v>Thị trấn Phong Nha</v>
      </c>
      <c r="D327" s="739" t="s">
        <v>500</v>
      </c>
      <c r="E327" s="408">
        <v>6.4399999999999986</v>
      </c>
      <c r="F327" s="344">
        <f t="shared" si="93"/>
        <v>3.2299999999999995</v>
      </c>
      <c r="G327" s="344">
        <f t="shared" si="98"/>
        <v>0</v>
      </c>
      <c r="H327" s="344">
        <f t="shared" si="98"/>
        <v>0</v>
      </c>
      <c r="I327" s="344">
        <f t="shared" si="94"/>
        <v>3.21</v>
      </c>
      <c r="J327" s="770" t="s">
        <v>84</v>
      </c>
      <c r="K327" s="739">
        <v>3.2299999999999995</v>
      </c>
      <c r="L327" s="408">
        <v>0</v>
      </c>
      <c r="M327" s="408">
        <v>3.2299999999999995</v>
      </c>
      <c r="N327" s="408">
        <v>0</v>
      </c>
      <c r="O327" s="408">
        <v>1.5899999999999999</v>
      </c>
      <c r="P327" s="408">
        <v>0.21</v>
      </c>
      <c r="Q327" s="408">
        <v>0</v>
      </c>
      <c r="R327" s="408">
        <v>0</v>
      </c>
      <c r="S327" s="408">
        <v>0</v>
      </c>
      <c r="T327" s="408">
        <v>0</v>
      </c>
      <c r="U327" s="408">
        <v>0</v>
      </c>
      <c r="V327" s="408">
        <v>0</v>
      </c>
      <c r="W327" s="408">
        <v>0</v>
      </c>
      <c r="X327" s="408">
        <v>0</v>
      </c>
      <c r="Y327" s="408">
        <v>0</v>
      </c>
      <c r="Z327" s="408">
        <f>SUM(AA327:AI327)</f>
        <v>1.28</v>
      </c>
      <c r="AA327" s="408">
        <v>1.21</v>
      </c>
      <c r="AB327" s="408">
        <v>0.04</v>
      </c>
      <c r="AC327" s="408">
        <v>0</v>
      </c>
      <c r="AD327" s="408">
        <v>0</v>
      </c>
      <c r="AE327" s="408">
        <v>0</v>
      </c>
      <c r="AF327" s="408">
        <v>0.03</v>
      </c>
      <c r="AG327" s="408">
        <v>0</v>
      </c>
      <c r="AH327" s="408">
        <v>0</v>
      </c>
      <c r="AI327" s="408">
        <v>0</v>
      </c>
      <c r="AJ327" s="408">
        <v>0</v>
      </c>
      <c r="AK327" s="408">
        <v>0</v>
      </c>
      <c r="AL327" s="408">
        <v>0</v>
      </c>
      <c r="AM327" s="408">
        <v>0</v>
      </c>
      <c r="AN327" s="408">
        <v>0.04</v>
      </c>
      <c r="AO327" s="408">
        <v>0</v>
      </c>
      <c r="AP327" s="408">
        <v>0</v>
      </c>
      <c r="AQ327" s="408">
        <v>0</v>
      </c>
      <c r="AR327" s="408">
        <v>0</v>
      </c>
      <c r="AS327" s="408">
        <v>0</v>
      </c>
      <c r="AT327" s="408">
        <v>0</v>
      </c>
      <c r="AU327" s="408">
        <v>0.01</v>
      </c>
      <c r="AV327" s="408">
        <v>0</v>
      </c>
      <c r="AW327" s="408">
        <v>0</v>
      </c>
      <c r="AX327" s="408">
        <v>0</v>
      </c>
      <c r="AY327" s="408">
        <v>0.02</v>
      </c>
      <c r="AZ327" s="408">
        <v>0.06</v>
      </c>
      <c r="BA327" s="408">
        <v>0</v>
      </c>
      <c r="BB327" s="344">
        <v>1.7999999999999998</v>
      </c>
      <c r="BC327" s="344">
        <v>1.33</v>
      </c>
      <c r="BD327" s="344">
        <v>0.08</v>
      </c>
      <c r="BE327" s="404" t="s">
        <v>608</v>
      </c>
      <c r="BF327" s="344" t="s">
        <v>2554</v>
      </c>
      <c r="BG327" s="333" t="s">
        <v>3277</v>
      </c>
      <c r="BH327" s="740" t="s">
        <v>341</v>
      </c>
      <c r="BI327" s="434" t="s">
        <v>1657</v>
      </c>
      <c r="BJ327" s="708" t="s">
        <v>3278</v>
      </c>
      <c r="BK327" s="284" t="s">
        <v>721</v>
      </c>
      <c r="BL327" s="370" t="s">
        <v>327</v>
      </c>
    </row>
    <row r="328" spans="1:68" s="284" customFormat="1" ht="38.25" customHeight="1" x14ac:dyDescent="0.25">
      <c r="A328" s="748" t="s">
        <v>3279</v>
      </c>
      <c r="B328" s="749" t="s">
        <v>1661</v>
      </c>
      <c r="C328" s="739" t="str">
        <f t="shared" si="102"/>
        <v>Thị trấn Phong Nha</v>
      </c>
      <c r="D328" s="739" t="s">
        <v>500</v>
      </c>
      <c r="E328" s="408">
        <v>4</v>
      </c>
      <c r="F328" s="344">
        <f t="shared" si="93"/>
        <v>0</v>
      </c>
      <c r="G328" s="344">
        <f t="shared" si="98"/>
        <v>0</v>
      </c>
      <c r="H328" s="344">
        <f t="shared" si="98"/>
        <v>0</v>
      </c>
      <c r="I328" s="344">
        <f t="shared" si="94"/>
        <v>4</v>
      </c>
      <c r="J328" s="770" t="s">
        <v>84</v>
      </c>
      <c r="K328" s="739">
        <v>0</v>
      </c>
      <c r="L328" s="408">
        <v>0</v>
      </c>
      <c r="M328" s="408">
        <v>0</v>
      </c>
      <c r="N328" s="408">
        <v>0</v>
      </c>
      <c r="O328" s="408">
        <v>0.2</v>
      </c>
      <c r="P328" s="408">
        <v>3.7</v>
      </c>
      <c r="Q328" s="408">
        <v>0</v>
      </c>
      <c r="R328" s="408">
        <v>0</v>
      </c>
      <c r="S328" s="408">
        <v>0</v>
      </c>
      <c r="T328" s="408">
        <v>0</v>
      </c>
      <c r="U328" s="408">
        <v>0</v>
      </c>
      <c r="V328" s="408">
        <v>0</v>
      </c>
      <c r="W328" s="408">
        <v>0</v>
      </c>
      <c r="X328" s="408">
        <v>0</v>
      </c>
      <c r="Y328" s="408">
        <v>0</v>
      </c>
      <c r="Z328" s="408">
        <f>SUM(AA328:AI328)</f>
        <v>0.1</v>
      </c>
      <c r="AA328" s="408">
        <v>0.1</v>
      </c>
      <c r="AB328" s="408">
        <v>0</v>
      </c>
      <c r="AC328" s="408">
        <v>0</v>
      </c>
      <c r="AD328" s="408">
        <v>0</v>
      </c>
      <c r="AE328" s="408">
        <v>0</v>
      </c>
      <c r="AF328" s="408">
        <v>0</v>
      </c>
      <c r="AG328" s="408">
        <v>0</v>
      </c>
      <c r="AH328" s="408">
        <v>0</v>
      </c>
      <c r="AI328" s="408">
        <v>0</v>
      </c>
      <c r="AJ328" s="408">
        <v>0</v>
      </c>
      <c r="AK328" s="408">
        <v>0</v>
      </c>
      <c r="AL328" s="408">
        <v>0</v>
      </c>
      <c r="AM328" s="408">
        <v>0</v>
      </c>
      <c r="AN328" s="408">
        <v>0</v>
      </c>
      <c r="AO328" s="408">
        <v>0</v>
      </c>
      <c r="AP328" s="408">
        <v>0</v>
      </c>
      <c r="AQ328" s="408">
        <v>0</v>
      </c>
      <c r="AR328" s="408">
        <v>0</v>
      </c>
      <c r="AS328" s="408">
        <v>0</v>
      </c>
      <c r="AT328" s="408">
        <v>0</v>
      </c>
      <c r="AU328" s="408">
        <v>0</v>
      </c>
      <c r="AV328" s="408">
        <v>0</v>
      </c>
      <c r="AW328" s="408">
        <v>0</v>
      </c>
      <c r="AX328" s="408">
        <v>0</v>
      </c>
      <c r="AY328" s="408">
        <v>0</v>
      </c>
      <c r="AZ328" s="408">
        <v>0</v>
      </c>
      <c r="BA328" s="408">
        <v>0</v>
      </c>
      <c r="BB328" s="344">
        <v>3.9000000000000004</v>
      </c>
      <c r="BC328" s="344">
        <v>0.1</v>
      </c>
      <c r="BD328" s="344">
        <v>0</v>
      </c>
      <c r="BE328" s="404" t="s">
        <v>608</v>
      </c>
      <c r="BF328" s="344" t="s">
        <v>2554</v>
      </c>
      <c r="BG328" s="333" t="s">
        <v>3280</v>
      </c>
      <c r="BH328" s="740" t="s">
        <v>341</v>
      </c>
      <c r="BI328" s="378">
        <v>1</v>
      </c>
      <c r="BJ328" s="765" t="s">
        <v>3281</v>
      </c>
      <c r="BK328" s="284" t="s">
        <v>721</v>
      </c>
      <c r="BL328" s="370" t="s">
        <v>327</v>
      </c>
    </row>
    <row r="329" spans="1:68" s="284" customFormat="1" ht="63.75" customHeight="1" x14ac:dyDescent="0.25">
      <c r="A329" s="748" t="s">
        <v>3282</v>
      </c>
      <c r="B329" s="749" t="s">
        <v>1625</v>
      </c>
      <c r="C329" s="739" t="str">
        <f t="shared" si="102"/>
        <v>Thị trấn Hoàn Lão</v>
      </c>
      <c r="D329" s="739" t="s">
        <v>500</v>
      </c>
      <c r="E329" s="408">
        <v>0.84000000000000008</v>
      </c>
      <c r="F329" s="344">
        <f t="shared" si="93"/>
        <v>0.11</v>
      </c>
      <c r="G329" s="344">
        <f t="shared" si="98"/>
        <v>0</v>
      </c>
      <c r="H329" s="344">
        <f t="shared" si="98"/>
        <v>0</v>
      </c>
      <c r="I329" s="344">
        <f t="shared" si="94"/>
        <v>0.73</v>
      </c>
      <c r="J329" s="770" t="s">
        <v>84</v>
      </c>
      <c r="K329" s="739">
        <v>0.11</v>
      </c>
      <c r="L329" s="408">
        <v>0.11</v>
      </c>
      <c r="M329" s="408"/>
      <c r="N329" s="408"/>
      <c r="O329" s="408">
        <v>0.24</v>
      </c>
      <c r="P329" s="408">
        <v>0.08</v>
      </c>
      <c r="Q329" s="408"/>
      <c r="R329" s="408"/>
      <c r="S329" s="408"/>
      <c r="T329" s="408">
        <v>0.18</v>
      </c>
      <c r="U329" s="408"/>
      <c r="V329" s="408"/>
      <c r="W329" s="408"/>
      <c r="X329" s="408"/>
      <c r="Y329" s="408"/>
      <c r="Z329" s="408">
        <f>SUM(AA329:AI329)</f>
        <v>0.11</v>
      </c>
      <c r="AA329" s="408">
        <v>0.1</v>
      </c>
      <c r="AB329" s="408">
        <v>0.01</v>
      </c>
      <c r="AC329" s="408"/>
      <c r="AD329" s="408"/>
      <c r="AE329" s="408"/>
      <c r="AF329" s="408"/>
      <c r="AG329" s="408"/>
      <c r="AH329" s="408"/>
      <c r="AI329" s="408"/>
      <c r="AJ329" s="408"/>
      <c r="AK329" s="408"/>
      <c r="AL329" s="408"/>
      <c r="AM329" s="408"/>
      <c r="AN329" s="408"/>
      <c r="AO329" s="408"/>
      <c r="AP329" s="408"/>
      <c r="AQ329" s="408"/>
      <c r="AR329" s="408"/>
      <c r="AS329" s="408"/>
      <c r="AT329" s="408"/>
      <c r="AU329" s="408"/>
      <c r="AV329" s="408"/>
      <c r="AW329" s="408">
        <v>7.0000000000000007E-2</v>
      </c>
      <c r="AX329" s="408">
        <v>0.01</v>
      </c>
      <c r="AY329" s="408">
        <v>0.04</v>
      </c>
      <c r="AZ329" s="408"/>
      <c r="BA329" s="408"/>
      <c r="BB329" s="344">
        <v>0.5</v>
      </c>
      <c r="BC329" s="344">
        <v>0.19</v>
      </c>
      <c r="BD329" s="344">
        <v>0.04</v>
      </c>
      <c r="BE329" s="404" t="s">
        <v>524</v>
      </c>
      <c r="BF329" s="344" t="s">
        <v>2554</v>
      </c>
      <c r="BG329" s="333"/>
      <c r="BH329" s="740" t="s">
        <v>341</v>
      </c>
      <c r="BI329" s="378"/>
      <c r="BJ329" s="765" t="s">
        <v>3283</v>
      </c>
      <c r="BL329" s="370"/>
    </row>
    <row r="330" spans="1:68" s="284" customFormat="1" ht="51" customHeight="1" x14ac:dyDescent="0.25">
      <c r="A330" s="748" t="s">
        <v>3284</v>
      </c>
      <c r="B330" s="749" t="s">
        <v>3285</v>
      </c>
      <c r="C330" s="739" t="str">
        <f t="shared" si="102"/>
        <v>Thị trấn Hoàn Lão</v>
      </c>
      <c r="D330" s="739" t="s">
        <v>500</v>
      </c>
      <c r="E330" s="408">
        <v>0.2</v>
      </c>
      <c r="F330" s="344">
        <f t="shared" si="93"/>
        <v>0</v>
      </c>
      <c r="G330" s="344">
        <f t="shared" si="98"/>
        <v>0</v>
      </c>
      <c r="H330" s="344">
        <f t="shared" si="98"/>
        <v>0</v>
      </c>
      <c r="I330" s="344">
        <f t="shared" si="94"/>
        <v>0.2</v>
      </c>
      <c r="J330" s="770" t="s">
        <v>84</v>
      </c>
      <c r="K330" s="739">
        <v>0</v>
      </c>
      <c r="L330" s="408"/>
      <c r="M330" s="408"/>
      <c r="N330" s="408"/>
      <c r="O330" s="408">
        <v>0.13</v>
      </c>
      <c r="P330" s="408"/>
      <c r="Q330" s="408"/>
      <c r="R330" s="408"/>
      <c r="S330" s="408"/>
      <c r="T330" s="408"/>
      <c r="U330" s="408"/>
      <c r="V330" s="408"/>
      <c r="W330" s="408"/>
      <c r="X330" s="408"/>
      <c r="Y330" s="408"/>
      <c r="Z330" s="408">
        <f>SUM(AA330:AI330)</f>
        <v>0.01</v>
      </c>
      <c r="AA330" s="408"/>
      <c r="AB330" s="408">
        <v>0.01</v>
      </c>
      <c r="AC330" s="408"/>
      <c r="AD330" s="408"/>
      <c r="AE330" s="408"/>
      <c r="AF330" s="408"/>
      <c r="AG330" s="408"/>
      <c r="AH330" s="408"/>
      <c r="AI330" s="408"/>
      <c r="AJ330" s="408"/>
      <c r="AK330" s="408"/>
      <c r="AL330" s="408"/>
      <c r="AM330" s="408"/>
      <c r="AN330" s="408">
        <v>0.06</v>
      </c>
      <c r="AO330" s="408"/>
      <c r="AP330" s="408"/>
      <c r="AQ330" s="408"/>
      <c r="AR330" s="408"/>
      <c r="AS330" s="408"/>
      <c r="AT330" s="408"/>
      <c r="AU330" s="408"/>
      <c r="AV330" s="408"/>
      <c r="AW330" s="408"/>
      <c r="AX330" s="408"/>
      <c r="AY330" s="408"/>
      <c r="AZ330" s="408"/>
      <c r="BA330" s="408"/>
      <c r="BB330" s="344">
        <v>0.13</v>
      </c>
      <c r="BC330" s="344">
        <v>6.9999999999999993E-2</v>
      </c>
      <c r="BD330" s="344">
        <v>0</v>
      </c>
      <c r="BE330" s="404" t="s">
        <v>524</v>
      </c>
      <c r="BF330" s="344" t="s">
        <v>2554</v>
      </c>
      <c r="BG330" s="333"/>
      <c r="BH330" s="740"/>
      <c r="BI330" s="378"/>
      <c r="BJ330" s="765" t="s">
        <v>3286</v>
      </c>
      <c r="BL330" s="370"/>
    </row>
    <row r="331" spans="1:68" s="284" customFormat="1" ht="69.75" customHeight="1" x14ac:dyDescent="0.25">
      <c r="A331" s="748" t="s">
        <v>3287</v>
      </c>
      <c r="B331" s="749" t="s">
        <v>3288</v>
      </c>
      <c r="C331" s="739" t="str">
        <f t="shared" si="102"/>
        <v>Thị trấn Hoàn Lão</v>
      </c>
      <c r="D331" s="739" t="s">
        <v>500</v>
      </c>
      <c r="E331" s="408">
        <v>0.3</v>
      </c>
      <c r="F331" s="344">
        <f t="shared" si="93"/>
        <v>0.04</v>
      </c>
      <c r="G331" s="344">
        <f t="shared" si="98"/>
        <v>0</v>
      </c>
      <c r="H331" s="344">
        <f t="shared" si="98"/>
        <v>0</v>
      </c>
      <c r="I331" s="344">
        <f t="shared" si="94"/>
        <v>0.26</v>
      </c>
      <c r="J331" s="770" t="s">
        <v>84</v>
      </c>
      <c r="K331" s="739">
        <v>0.04</v>
      </c>
      <c r="L331" s="408">
        <v>0.04</v>
      </c>
      <c r="M331" s="408"/>
      <c r="N331" s="408"/>
      <c r="O331" s="408">
        <v>0.05</v>
      </c>
      <c r="P331" s="408">
        <v>0.03</v>
      </c>
      <c r="Q331" s="408"/>
      <c r="R331" s="408"/>
      <c r="S331" s="408"/>
      <c r="T331" s="408">
        <v>0.01</v>
      </c>
      <c r="U331" s="408"/>
      <c r="V331" s="408"/>
      <c r="W331" s="408"/>
      <c r="X331" s="408"/>
      <c r="Y331" s="408"/>
      <c r="Z331" s="408">
        <f>SUM(AA331:AI331)</f>
        <v>0.02</v>
      </c>
      <c r="AA331" s="408">
        <v>0.02</v>
      </c>
      <c r="AB331" s="408"/>
      <c r="AC331" s="408"/>
      <c r="AD331" s="408"/>
      <c r="AE331" s="408"/>
      <c r="AF331" s="408"/>
      <c r="AG331" s="408"/>
      <c r="AH331" s="408"/>
      <c r="AI331" s="408"/>
      <c r="AJ331" s="408"/>
      <c r="AK331" s="408"/>
      <c r="AL331" s="408"/>
      <c r="AM331" s="408"/>
      <c r="AN331" s="408">
        <v>0.03</v>
      </c>
      <c r="AO331" s="408"/>
      <c r="AP331" s="408"/>
      <c r="AQ331" s="408"/>
      <c r="AR331" s="408"/>
      <c r="AS331" s="408"/>
      <c r="AT331" s="408"/>
      <c r="AU331" s="408"/>
      <c r="AV331" s="408"/>
      <c r="AW331" s="408">
        <v>0.11</v>
      </c>
      <c r="AX331" s="408"/>
      <c r="AY331" s="408">
        <v>0.01</v>
      </c>
      <c r="AZ331" s="408"/>
      <c r="BA331" s="408"/>
      <c r="BB331" s="344">
        <v>0.09</v>
      </c>
      <c r="BC331" s="344">
        <v>0.16</v>
      </c>
      <c r="BD331" s="344">
        <v>0.01</v>
      </c>
      <c r="BE331" s="404" t="s">
        <v>524</v>
      </c>
      <c r="BF331" s="344" t="s">
        <v>2554</v>
      </c>
      <c r="BG331" s="333"/>
      <c r="BH331" s="740"/>
      <c r="BI331" s="433"/>
      <c r="BJ331" s="765" t="s">
        <v>3289</v>
      </c>
      <c r="BL331" s="370"/>
    </row>
    <row r="332" spans="1:68" s="284" customFormat="1" ht="57.75" customHeight="1" x14ac:dyDescent="0.25">
      <c r="A332" s="748" t="s">
        <v>3290</v>
      </c>
      <c r="B332" s="749" t="s">
        <v>3291</v>
      </c>
      <c r="C332" s="739" t="str">
        <f t="shared" si="102"/>
        <v>Thị trấn Hoàn Lão</v>
      </c>
      <c r="D332" s="739" t="s">
        <v>500</v>
      </c>
      <c r="E332" s="408">
        <v>0.1</v>
      </c>
      <c r="F332" s="344">
        <f t="shared" si="93"/>
        <v>0.02</v>
      </c>
      <c r="G332" s="344">
        <f t="shared" si="98"/>
        <v>0</v>
      </c>
      <c r="H332" s="344">
        <f t="shared" si="98"/>
        <v>0</v>
      </c>
      <c r="I332" s="344">
        <f t="shared" si="94"/>
        <v>0.08</v>
      </c>
      <c r="J332" s="770" t="s">
        <v>84</v>
      </c>
      <c r="K332" s="739">
        <v>0.02</v>
      </c>
      <c r="L332" s="408">
        <v>0.02</v>
      </c>
      <c r="M332" s="408"/>
      <c r="N332" s="408"/>
      <c r="O332" s="408">
        <v>0.08</v>
      </c>
      <c r="P332" s="408"/>
      <c r="Q332" s="408"/>
      <c r="R332" s="408"/>
      <c r="S332" s="408"/>
      <c r="T332" s="408"/>
      <c r="U332" s="408"/>
      <c r="V332" s="408"/>
      <c r="W332" s="408"/>
      <c r="X332" s="408"/>
      <c r="Y332" s="408"/>
      <c r="Z332" s="408">
        <f t="shared" si="109"/>
        <v>0</v>
      </c>
      <c r="AA332" s="408"/>
      <c r="AB332" s="408"/>
      <c r="AC332" s="408"/>
      <c r="AD332" s="408"/>
      <c r="AE332" s="408"/>
      <c r="AF332" s="408"/>
      <c r="AG332" s="408"/>
      <c r="AH332" s="408"/>
      <c r="AI332" s="408"/>
      <c r="AJ332" s="408"/>
      <c r="AK332" s="408"/>
      <c r="AL332" s="408"/>
      <c r="AM332" s="408"/>
      <c r="AN332" s="408"/>
      <c r="AO332" s="408"/>
      <c r="AP332" s="408"/>
      <c r="AQ332" s="408"/>
      <c r="AR332" s="408"/>
      <c r="AS332" s="408"/>
      <c r="AT332" s="408"/>
      <c r="AU332" s="408"/>
      <c r="AV332" s="408"/>
      <c r="AW332" s="408"/>
      <c r="AX332" s="408"/>
      <c r="AY332" s="408"/>
      <c r="AZ332" s="408"/>
      <c r="BA332" s="408"/>
      <c r="BB332" s="344">
        <v>0.08</v>
      </c>
      <c r="BC332" s="344">
        <v>0</v>
      </c>
      <c r="BD332" s="344">
        <v>0</v>
      </c>
      <c r="BE332" s="404" t="s">
        <v>524</v>
      </c>
      <c r="BF332" s="344" t="s">
        <v>2554</v>
      </c>
      <c r="BG332" s="333" t="s">
        <v>3292</v>
      </c>
      <c r="BH332" s="740" t="s">
        <v>341</v>
      </c>
      <c r="BI332" s="378"/>
      <c r="BJ332" s="765" t="s">
        <v>3293</v>
      </c>
      <c r="BL332" s="370" t="s">
        <v>327</v>
      </c>
    </row>
    <row r="333" spans="1:68" s="284" customFormat="1" ht="36.75" hidden="1" customHeight="1" x14ac:dyDescent="0.25">
      <c r="A333" s="748" t="s">
        <v>3294</v>
      </c>
      <c r="B333" s="749" t="s">
        <v>3295</v>
      </c>
      <c r="C333" s="749"/>
      <c r="D333" s="749"/>
      <c r="E333" s="408">
        <f>E334+E340+E341+E345+E346+E347</f>
        <v>14.52</v>
      </c>
      <c r="F333" s="344">
        <f t="shared" si="93"/>
        <v>0.69</v>
      </c>
      <c r="G333" s="344">
        <f t="shared" si="98"/>
        <v>0</v>
      </c>
      <c r="H333" s="344">
        <f t="shared" si="98"/>
        <v>0</v>
      </c>
      <c r="I333" s="344">
        <f t="shared" si="94"/>
        <v>13.829999999999998</v>
      </c>
      <c r="J333" s="770" t="s">
        <v>84</v>
      </c>
      <c r="K333" s="770"/>
      <c r="L333" s="408">
        <f>L334+L340+L341+L345+L346+L347</f>
        <v>0.69</v>
      </c>
      <c r="M333" s="408">
        <f t="shared" ref="M333:BA333" si="110">M334+M340+M341+M345+M346+M347</f>
        <v>0</v>
      </c>
      <c r="N333" s="408">
        <f t="shared" si="110"/>
        <v>0</v>
      </c>
      <c r="O333" s="408">
        <f t="shared" si="110"/>
        <v>8.17</v>
      </c>
      <c r="P333" s="408">
        <f t="shared" si="110"/>
        <v>3.3</v>
      </c>
      <c r="Q333" s="408">
        <f t="shared" si="110"/>
        <v>1.4000000000000001</v>
      </c>
      <c r="R333" s="408">
        <f t="shared" si="110"/>
        <v>0</v>
      </c>
      <c r="S333" s="408">
        <f t="shared" si="110"/>
        <v>0</v>
      </c>
      <c r="T333" s="408">
        <f t="shared" si="110"/>
        <v>0.60000000000000009</v>
      </c>
      <c r="U333" s="408">
        <f t="shared" si="110"/>
        <v>0</v>
      </c>
      <c r="V333" s="408">
        <f t="shared" si="110"/>
        <v>0</v>
      </c>
      <c r="W333" s="408">
        <f t="shared" si="110"/>
        <v>0</v>
      </c>
      <c r="X333" s="408">
        <f t="shared" si="110"/>
        <v>0.1</v>
      </c>
      <c r="Y333" s="408">
        <f t="shared" si="110"/>
        <v>0</v>
      </c>
      <c r="Z333" s="408">
        <f t="shared" si="110"/>
        <v>7.0000000000000007E-2</v>
      </c>
      <c r="AA333" s="408">
        <f t="shared" si="110"/>
        <v>7.0000000000000007E-2</v>
      </c>
      <c r="AB333" s="408">
        <f t="shared" si="110"/>
        <v>0</v>
      </c>
      <c r="AC333" s="408">
        <f t="shared" si="110"/>
        <v>0</v>
      </c>
      <c r="AD333" s="408">
        <f t="shared" si="110"/>
        <v>0</v>
      </c>
      <c r="AE333" s="408">
        <f t="shared" si="110"/>
        <v>0</v>
      </c>
      <c r="AF333" s="408">
        <f t="shared" si="110"/>
        <v>0</v>
      </c>
      <c r="AG333" s="408">
        <f t="shared" si="110"/>
        <v>0</v>
      </c>
      <c r="AH333" s="408">
        <f t="shared" si="110"/>
        <v>0</v>
      </c>
      <c r="AI333" s="408">
        <f t="shared" si="110"/>
        <v>0</v>
      </c>
      <c r="AJ333" s="408">
        <f t="shared" si="110"/>
        <v>0</v>
      </c>
      <c r="AK333" s="408">
        <f t="shared" si="110"/>
        <v>0</v>
      </c>
      <c r="AL333" s="408">
        <f t="shared" si="110"/>
        <v>0</v>
      </c>
      <c r="AM333" s="408">
        <f t="shared" si="110"/>
        <v>0</v>
      </c>
      <c r="AN333" s="408">
        <f t="shared" si="110"/>
        <v>0</v>
      </c>
      <c r="AO333" s="408">
        <f t="shared" si="110"/>
        <v>0</v>
      </c>
      <c r="AP333" s="408">
        <f t="shared" si="110"/>
        <v>0</v>
      </c>
      <c r="AQ333" s="408">
        <f t="shared" si="110"/>
        <v>0</v>
      </c>
      <c r="AR333" s="408">
        <f t="shared" si="110"/>
        <v>0</v>
      </c>
      <c r="AS333" s="408">
        <f t="shared" si="110"/>
        <v>0</v>
      </c>
      <c r="AT333" s="408">
        <f t="shared" si="110"/>
        <v>0</v>
      </c>
      <c r="AU333" s="408">
        <f t="shared" si="110"/>
        <v>0.01</v>
      </c>
      <c r="AV333" s="408">
        <f t="shared" si="110"/>
        <v>0</v>
      </c>
      <c r="AW333" s="408">
        <f t="shared" si="110"/>
        <v>0</v>
      </c>
      <c r="AX333" s="408">
        <f t="shared" si="110"/>
        <v>0</v>
      </c>
      <c r="AY333" s="408">
        <f t="shared" si="110"/>
        <v>0.18</v>
      </c>
      <c r="AZ333" s="408">
        <f t="shared" si="110"/>
        <v>0</v>
      </c>
      <c r="BA333" s="408">
        <f t="shared" si="110"/>
        <v>0</v>
      </c>
      <c r="BB333" s="408"/>
      <c r="BC333" s="408"/>
      <c r="BD333" s="408"/>
      <c r="BE333" s="344" t="s">
        <v>3296</v>
      </c>
      <c r="BF333" s="344"/>
      <c r="BG333" s="333"/>
      <c r="BH333" s="740" t="s">
        <v>341</v>
      </c>
      <c r="BI333" s="378"/>
      <c r="BJ333" s="777"/>
      <c r="BL333" s="370" t="s">
        <v>517</v>
      </c>
    </row>
    <row r="334" spans="1:68" s="284" customFormat="1" ht="30.75" customHeight="1" x14ac:dyDescent="0.25">
      <c r="A334" s="748" t="s">
        <v>3297</v>
      </c>
      <c r="B334" s="749" t="s">
        <v>3298</v>
      </c>
      <c r="C334" s="739" t="str">
        <f>BE334</f>
        <v>Thị trấn Hoàn Lão</v>
      </c>
      <c r="D334" s="739" t="s">
        <v>500</v>
      </c>
      <c r="E334" s="408">
        <f>E335+E336+E337+E338+E339</f>
        <v>2.29</v>
      </c>
      <c r="F334" s="344">
        <f t="shared" si="93"/>
        <v>0.69</v>
      </c>
      <c r="G334" s="344">
        <f t="shared" si="98"/>
        <v>0</v>
      </c>
      <c r="H334" s="344">
        <f t="shared" si="98"/>
        <v>0</v>
      </c>
      <c r="I334" s="344">
        <f t="shared" si="94"/>
        <v>1.6</v>
      </c>
      <c r="J334" s="770" t="s">
        <v>84</v>
      </c>
      <c r="K334" s="739">
        <f>L334+M334+N334</f>
        <v>0.69</v>
      </c>
      <c r="L334" s="408">
        <f>L335+L336+L337+L338+L339</f>
        <v>0.69</v>
      </c>
      <c r="M334" s="408">
        <f t="shared" ref="M334:BA334" si="111">M335+M336+M337+M338+M339</f>
        <v>0</v>
      </c>
      <c r="N334" s="408">
        <f t="shared" si="111"/>
        <v>0</v>
      </c>
      <c r="O334" s="408">
        <f t="shared" si="111"/>
        <v>0.67</v>
      </c>
      <c r="P334" s="408">
        <f t="shared" si="111"/>
        <v>0.7</v>
      </c>
      <c r="Q334" s="408">
        <f t="shared" si="111"/>
        <v>0</v>
      </c>
      <c r="R334" s="408">
        <f t="shared" si="111"/>
        <v>0</v>
      </c>
      <c r="S334" s="408">
        <f t="shared" si="111"/>
        <v>0</v>
      </c>
      <c r="T334" s="408">
        <f t="shared" si="111"/>
        <v>0</v>
      </c>
      <c r="U334" s="408">
        <f t="shared" si="111"/>
        <v>0</v>
      </c>
      <c r="V334" s="408">
        <f t="shared" si="111"/>
        <v>0</v>
      </c>
      <c r="W334" s="408">
        <f t="shared" si="111"/>
        <v>0</v>
      </c>
      <c r="X334" s="408">
        <f t="shared" si="111"/>
        <v>0</v>
      </c>
      <c r="Y334" s="408">
        <f t="shared" si="111"/>
        <v>0</v>
      </c>
      <c r="Z334" s="408">
        <f t="shared" si="111"/>
        <v>0.05</v>
      </c>
      <c r="AA334" s="408">
        <f t="shared" si="111"/>
        <v>0.05</v>
      </c>
      <c r="AB334" s="408">
        <f t="shared" si="111"/>
        <v>0</v>
      </c>
      <c r="AC334" s="408">
        <f t="shared" si="111"/>
        <v>0</v>
      </c>
      <c r="AD334" s="408">
        <f t="shared" si="111"/>
        <v>0</v>
      </c>
      <c r="AE334" s="408">
        <f t="shared" si="111"/>
        <v>0</v>
      </c>
      <c r="AF334" s="408">
        <f t="shared" si="111"/>
        <v>0</v>
      </c>
      <c r="AG334" s="408">
        <f t="shared" si="111"/>
        <v>0</v>
      </c>
      <c r="AH334" s="408">
        <f t="shared" si="111"/>
        <v>0</v>
      </c>
      <c r="AI334" s="408">
        <f t="shared" si="111"/>
        <v>0</v>
      </c>
      <c r="AJ334" s="408">
        <f t="shared" si="111"/>
        <v>0</v>
      </c>
      <c r="AK334" s="408">
        <f t="shared" si="111"/>
        <v>0</v>
      </c>
      <c r="AL334" s="408">
        <f t="shared" si="111"/>
        <v>0</v>
      </c>
      <c r="AM334" s="408">
        <f t="shared" si="111"/>
        <v>0</v>
      </c>
      <c r="AN334" s="408">
        <f t="shared" si="111"/>
        <v>0</v>
      </c>
      <c r="AO334" s="408">
        <f t="shared" si="111"/>
        <v>0</v>
      </c>
      <c r="AP334" s="408">
        <f t="shared" si="111"/>
        <v>0</v>
      </c>
      <c r="AQ334" s="408">
        <f t="shared" si="111"/>
        <v>0</v>
      </c>
      <c r="AR334" s="408">
        <f t="shared" si="111"/>
        <v>0</v>
      </c>
      <c r="AS334" s="408">
        <f t="shared" si="111"/>
        <v>0</v>
      </c>
      <c r="AT334" s="408">
        <f t="shared" si="111"/>
        <v>0</v>
      </c>
      <c r="AU334" s="408">
        <f t="shared" si="111"/>
        <v>0</v>
      </c>
      <c r="AV334" s="408">
        <f t="shared" si="111"/>
        <v>0</v>
      </c>
      <c r="AW334" s="408">
        <f t="shared" si="111"/>
        <v>0</v>
      </c>
      <c r="AX334" s="408">
        <f t="shared" si="111"/>
        <v>0</v>
      </c>
      <c r="AY334" s="408">
        <f t="shared" si="111"/>
        <v>0.18</v>
      </c>
      <c r="AZ334" s="408">
        <f t="shared" si="111"/>
        <v>0</v>
      </c>
      <c r="BA334" s="408">
        <f t="shared" si="111"/>
        <v>0</v>
      </c>
      <c r="BB334" s="344">
        <f>O334+P334+Q334+T334+U334</f>
        <v>1.37</v>
      </c>
      <c r="BC334" s="344">
        <f>V334+W334+X334+Y334+Z334+AJ334+AK334+AL334+AM334+AN334+AO334+AP334+AQ334+AR334+AS334+AT334+AU334+AV334+AW334+AX334</f>
        <v>0.05</v>
      </c>
      <c r="BD334" s="344">
        <f>AY334+AZ334+BA334</f>
        <v>0.18</v>
      </c>
      <c r="BE334" s="344" t="s">
        <v>524</v>
      </c>
      <c r="BF334" s="344" t="s">
        <v>2554</v>
      </c>
      <c r="BG334" s="333"/>
      <c r="BH334" s="740"/>
      <c r="BI334" s="378"/>
      <c r="BJ334" s="765" t="s">
        <v>2878</v>
      </c>
      <c r="BL334" s="370"/>
    </row>
    <row r="335" spans="1:68" s="284" customFormat="1" ht="30" hidden="1" customHeight="1" x14ac:dyDescent="0.25">
      <c r="A335" s="748" t="s">
        <v>3299</v>
      </c>
      <c r="B335" s="749" t="s">
        <v>3300</v>
      </c>
      <c r="C335" s="749"/>
      <c r="D335" s="749"/>
      <c r="E335" s="408">
        <f t="shared" ref="E335:E340" si="112">SUM(L335:Z335,AJ335:BA335)</f>
        <v>0.5</v>
      </c>
      <c r="F335" s="344">
        <f t="shared" si="93"/>
        <v>0.47</v>
      </c>
      <c r="G335" s="344">
        <f t="shared" si="98"/>
        <v>0</v>
      </c>
      <c r="H335" s="344">
        <f t="shared" si="98"/>
        <v>0</v>
      </c>
      <c r="I335" s="344">
        <f t="shared" si="94"/>
        <v>0.03</v>
      </c>
      <c r="J335" s="770" t="s">
        <v>84</v>
      </c>
      <c r="K335" s="770"/>
      <c r="L335" s="408">
        <v>0.47</v>
      </c>
      <c r="M335" s="408"/>
      <c r="N335" s="408"/>
      <c r="O335" s="408"/>
      <c r="P335" s="408"/>
      <c r="Q335" s="408"/>
      <c r="R335" s="408"/>
      <c r="S335" s="408"/>
      <c r="T335" s="408"/>
      <c r="U335" s="408"/>
      <c r="V335" s="408"/>
      <c r="W335" s="408"/>
      <c r="X335" s="408"/>
      <c r="Y335" s="408"/>
      <c r="Z335" s="408">
        <f t="shared" si="109"/>
        <v>0</v>
      </c>
      <c r="AA335" s="408"/>
      <c r="AB335" s="408"/>
      <c r="AC335" s="408"/>
      <c r="AD335" s="408"/>
      <c r="AE335" s="408"/>
      <c r="AF335" s="408"/>
      <c r="AG335" s="408"/>
      <c r="AH335" s="408"/>
      <c r="AI335" s="408"/>
      <c r="AJ335" s="408"/>
      <c r="AK335" s="408"/>
      <c r="AL335" s="408"/>
      <c r="AM335" s="408"/>
      <c r="AN335" s="408"/>
      <c r="AO335" s="408"/>
      <c r="AP335" s="408"/>
      <c r="AQ335" s="408"/>
      <c r="AR335" s="408"/>
      <c r="AS335" s="408"/>
      <c r="AT335" s="408"/>
      <c r="AU335" s="408"/>
      <c r="AV335" s="408"/>
      <c r="AW335" s="408"/>
      <c r="AX335" s="408"/>
      <c r="AY335" s="408">
        <v>0.03</v>
      </c>
      <c r="AZ335" s="408"/>
      <c r="BA335" s="408"/>
      <c r="BB335" s="408"/>
      <c r="BC335" s="408"/>
      <c r="BD335" s="408"/>
      <c r="BE335" s="404" t="s">
        <v>524</v>
      </c>
      <c r="BF335" s="404"/>
      <c r="BG335" s="333" t="s">
        <v>3301</v>
      </c>
      <c r="BH335" s="740" t="s">
        <v>341</v>
      </c>
      <c r="BI335" s="378"/>
      <c r="BJ335" s="430"/>
      <c r="BL335" s="370" t="s">
        <v>517</v>
      </c>
    </row>
    <row r="336" spans="1:68" s="284" customFormat="1" ht="30" hidden="1" customHeight="1" x14ac:dyDescent="0.25">
      <c r="A336" s="748" t="s">
        <v>3302</v>
      </c>
      <c r="B336" s="749" t="s">
        <v>3303</v>
      </c>
      <c r="C336" s="749"/>
      <c r="D336" s="749"/>
      <c r="E336" s="408">
        <f t="shared" si="112"/>
        <v>0.5</v>
      </c>
      <c r="F336" s="344">
        <f t="shared" ref="F336:F406" si="113">L336+M336+N336</f>
        <v>0</v>
      </c>
      <c r="G336" s="344">
        <f t="shared" si="98"/>
        <v>0</v>
      </c>
      <c r="H336" s="344">
        <f t="shared" si="98"/>
        <v>0</v>
      </c>
      <c r="I336" s="344">
        <f t="shared" ref="I336:I406" si="114">O336+P336+Q336+T336+U336+V336+W336+X336+Y336+Z336+AJ336+AK336+AL336+AM336+AN336+AO336+AP336+AQ336+AR336+AS336+AT336+AU336+AV336+AW336+AX336+AY336+AZ336+BA336</f>
        <v>0.5</v>
      </c>
      <c r="J336" s="770" t="s">
        <v>84</v>
      </c>
      <c r="K336" s="770"/>
      <c r="L336" s="408"/>
      <c r="M336" s="408"/>
      <c r="N336" s="408"/>
      <c r="O336" s="408">
        <v>0.2</v>
      </c>
      <c r="P336" s="408">
        <v>0.1</v>
      </c>
      <c r="Q336" s="408"/>
      <c r="R336" s="408"/>
      <c r="S336" s="408"/>
      <c r="T336" s="408"/>
      <c r="U336" s="408"/>
      <c r="V336" s="408"/>
      <c r="W336" s="408"/>
      <c r="X336" s="408"/>
      <c r="Y336" s="408"/>
      <c r="Z336" s="408">
        <f t="shared" si="109"/>
        <v>0.05</v>
      </c>
      <c r="AA336" s="408">
        <v>0.05</v>
      </c>
      <c r="AB336" s="408"/>
      <c r="AC336" s="408"/>
      <c r="AD336" s="408"/>
      <c r="AE336" s="408"/>
      <c r="AF336" s="408"/>
      <c r="AG336" s="408"/>
      <c r="AH336" s="408"/>
      <c r="AI336" s="408"/>
      <c r="AJ336" s="408"/>
      <c r="AK336" s="408"/>
      <c r="AL336" s="408"/>
      <c r="AM336" s="408"/>
      <c r="AN336" s="408"/>
      <c r="AO336" s="408"/>
      <c r="AP336" s="408"/>
      <c r="AQ336" s="408"/>
      <c r="AR336" s="408"/>
      <c r="AS336" s="408"/>
      <c r="AT336" s="408"/>
      <c r="AU336" s="408"/>
      <c r="AV336" s="408"/>
      <c r="AW336" s="408"/>
      <c r="AX336" s="408"/>
      <c r="AY336" s="408">
        <v>0.15</v>
      </c>
      <c r="AZ336" s="408"/>
      <c r="BA336" s="408"/>
      <c r="BB336" s="408"/>
      <c r="BC336" s="408"/>
      <c r="BD336" s="408"/>
      <c r="BE336" s="404" t="s">
        <v>524</v>
      </c>
      <c r="BF336" s="404"/>
      <c r="BG336" s="333" t="s">
        <v>3304</v>
      </c>
      <c r="BH336" s="740" t="s">
        <v>3023</v>
      </c>
      <c r="BI336" s="378"/>
      <c r="BJ336" s="430"/>
      <c r="BL336" s="370" t="s">
        <v>517</v>
      </c>
    </row>
    <row r="337" spans="1:71" s="284" customFormat="1" ht="27" hidden="1" customHeight="1" x14ac:dyDescent="0.25">
      <c r="A337" s="748" t="s">
        <v>3305</v>
      </c>
      <c r="B337" s="749" t="s">
        <v>3306</v>
      </c>
      <c r="C337" s="749"/>
      <c r="D337" s="749"/>
      <c r="E337" s="408">
        <f t="shared" si="112"/>
        <v>0.5</v>
      </c>
      <c r="F337" s="344">
        <f t="shared" si="113"/>
        <v>0</v>
      </c>
      <c r="G337" s="344">
        <f t="shared" si="98"/>
        <v>0</v>
      </c>
      <c r="H337" s="344">
        <f t="shared" si="98"/>
        <v>0</v>
      </c>
      <c r="I337" s="344">
        <f t="shared" si="114"/>
        <v>0.5</v>
      </c>
      <c r="J337" s="770" t="s">
        <v>84</v>
      </c>
      <c r="K337" s="770"/>
      <c r="L337" s="408"/>
      <c r="M337" s="408"/>
      <c r="N337" s="408"/>
      <c r="O337" s="408"/>
      <c r="P337" s="408">
        <v>0.5</v>
      </c>
      <c r="Q337" s="408"/>
      <c r="R337" s="408"/>
      <c r="S337" s="408"/>
      <c r="T337" s="408"/>
      <c r="U337" s="408"/>
      <c r="V337" s="408"/>
      <c r="W337" s="408"/>
      <c r="X337" s="408"/>
      <c r="Y337" s="408"/>
      <c r="Z337" s="408">
        <f t="shared" si="109"/>
        <v>0</v>
      </c>
      <c r="AA337" s="408"/>
      <c r="AB337" s="408"/>
      <c r="AC337" s="408"/>
      <c r="AD337" s="408"/>
      <c r="AE337" s="408"/>
      <c r="AF337" s="408"/>
      <c r="AG337" s="408"/>
      <c r="AH337" s="408"/>
      <c r="AI337" s="408"/>
      <c r="AJ337" s="408"/>
      <c r="AK337" s="408"/>
      <c r="AL337" s="408"/>
      <c r="AM337" s="408"/>
      <c r="AN337" s="408"/>
      <c r="AO337" s="408"/>
      <c r="AP337" s="408"/>
      <c r="AQ337" s="408"/>
      <c r="AR337" s="408"/>
      <c r="AS337" s="408"/>
      <c r="AT337" s="408"/>
      <c r="AU337" s="408"/>
      <c r="AV337" s="408"/>
      <c r="AW337" s="408"/>
      <c r="AX337" s="408"/>
      <c r="AY337" s="408"/>
      <c r="AZ337" s="408"/>
      <c r="BA337" s="408"/>
      <c r="BB337" s="408"/>
      <c r="BC337" s="408"/>
      <c r="BD337" s="408"/>
      <c r="BE337" s="404" t="s">
        <v>524</v>
      </c>
      <c r="BF337" s="404"/>
      <c r="BG337" s="333" t="s">
        <v>3307</v>
      </c>
      <c r="BH337" s="740" t="s">
        <v>341</v>
      </c>
      <c r="BI337" s="378"/>
      <c r="BJ337" s="430"/>
      <c r="BL337" s="370" t="s">
        <v>517</v>
      </c>
    </row>
    <row r="338" spans="1:71" s="284" customFormat="1" ht="29.25" hidden="1" customHeight="1" x14ac:dyDescent="0.25">
      <c r="A338" s="748" t="s">
        <v>3308</v>
      </c>
      <c r="B338" s="749" t="s">
        <v>3309</v>
      </c>
      <c r="C338" s="749"/>
      <c r="D338" s="749"/>
      <c r="E338" s="408">
        <f t="shared" si="112"/>
        <v>0.29000000000000004</v>
      </c>
      <c r="F338" s="344">
        <f t="shared" si="113"/>
        <v>0.22</v>
      </c>
      <c r="G338" s="344">
        <f t="shared" si="98"/>
        <v>0</v>
      </c>
      <c r="H338" s="344">
        <f t="shared" si="98"/>
        <v>0</v>
      </c>
      <c r="I338" s="344">
        <f t="shared" si="114"/>
        <v>7.0000000000000007E-2</v>
      </c>
      <c r="J338" s="770" t="s">
        <v>84</v>
      </c>
      <c r="K338" s="770"/>
      <c r="L338" s="408">
        <v>0.22</v>
      </c>
      <c r="M338" s="408"/>
      <c r="N338" s="408"/>
      <c r="O338" s="408">
        <v>7.0000000000000007E-2</v>
      </c>
      <c r="P338" s="408"/>
      <c r="Q338" s="408"/>
      <c r="R338" s="408"/>
      <c r="S338" s="408"/>
      <c r="T338" s="408"/>
      <c r="U338" s="408"/>
      <c r="V338" s="408"/>
      <c r="W338" s="408"/>
      <c r="X338" s="408"/>
      <c r="Y338" s="408"/>
      <c r="Z338" s="408">
        <f t="shared" si="109"/>
        <v>0</v>
      </c>
      <c r="AA338" s="408"/>
      <c r="AB338" s="408"/>
      <c r="AC338" s="408"/>
      <c r="AD338" s="408"/>
      <c r="AE338" s="408"/>
      <c r="AF338" s="408"/>
      <c r="AG338" s="408"/>
      <c r="AH338" s="408"/>
      <c r="AI338" s="408"/>
      <c r="AJ338" s="408"/>
      <c r="AK338" s="408"/>
      <c r="AL338" s="408"/>
      <c r="AM338" s="408"/>
      <c r="AN338" s="408"/>
      <c r="AO338" s="408"/>
      <c r="AP338" s="408"/>
      <c r="AQ338" s="408"/>
      <c r="AR338" s="408"/>
      <c r="AS338" s="408"/>
      <c r="AT338" s="408"/>
      <c r="AU338" s="408"/>
      <c r="AV338" s="408"/>
      <c r="AW338" s="408"/>
      <c r="AX338" s="408"/>
      <c r="AY338" s="408"/>
      <c r="AZ338" s="408"/>
      <c r="BA338" s="408"/>
      <c r="BB338" s="408"/>
      <c r="BC338" s="408"/>
      <c r="BD338" s="408"/>
      <c r="BE338" s="404" t="s">
        <v>524</v>
      </c>
      <c r="BF338" s="404"/>
      <c r="BG338" s="333" t="s">
        <v>3310</v>
      </c>
      <c r="BH338" s="740" t="s">
        <v>341</v>
      </c>
      <c r="BI338" s="378"/>
      <c r="BJ338" s="430"/>
      <c r="BL338" s="370" t="s">
        <v>517</v>
      </c>
    </row>
    <row r="339" spans="1:71" s="284" customFormat="1" ht="35.25" hidden="1" customHeight="1" x14ac:dyDescent="0.25">
      <c r="A339" s="748" t="s">
        <v>3311</v>
      </c>
      <c r="B339" s="749" t="s">
        <v>3312</v>
      </c>
      <c r="C339" s="749"/>
      <c r="D339" s="749"/>
      <c r="E339" s="408">
        <f t="shared" si="112"/>
        <v>0.5</v>
      </c>
      <c r="F339" s="344">
        <f t="shared" si="113"/>
        <v>0</v>
      </c>
      <c r="G339" s="344">
        <f t="shared" si="98"/>
        <v>0</v>
      </c>
      <c r="H339" s="344">
        <f t="shared" si="98"/>
        <v>0</v>
      </c>
      <c r="I339" s="344">
        <f t="shared" si="114"/>
        <v>0.5</v>
      </c>
      <c r="J339" s="770" t="s">
        <v>84</v>
      </c>
      <c r="K339" s="770"/>
      <c r="L339" s="408"/>
      <c r="M339" s="408"/>
      <c r="N339" s="408"/>
      <c r="O339" s="408">
        <v>0.4</v>
      </c>
      <c r="P339" s="408">
        <v>0.1</v>
      </c>
      <c r="Q339" s="408"/>
      <c r="R339" s="408"/>
      <c r="S339" s="408"/>
      <c r="T339" s="408"/>
      <c r="U339" s="408"/>
      <c r="V339" s="408"/>
      <c r="W339" s="408"/>
      <c r="X339" s="408"/>
      <c r="Y339" s="408"/>
      <c r="Z339" s="408">
        <f t="shared" si="109"/>
        <v>0</v>
      </c>
      <c r="AA339" s="408"/>
      <c r="AB339" s="408"/>
      <c r="AC339" s="408"/>
      <c r="AD339" s="408"/>
      <c r="AE339" s="408"/>
      <c r="AF339" s="408"/>
      <c r="AG339" s="408"/>
      <c r="AH339" s="408"/>
      <c r="AI339" s="408"/>
      <c r="AJ339" s="408"/>
      <c r="AK339" s="408"/>
      <c r="AL339" s="408"/>
      <c r="AM339" s="408"/>
      <c r="AN339" s="408"/>
      <c r="AO339" s="408"/>
      <c r="AP339" s="408"/>
      <c r="AQ339" s="408"/>
      <c r="AR339" s="408"/>
      <c r="AS339" s="408"/>
      <c r="AT339" s="408"/>
      <c r="AU339" s="408"/>
      <c r="AV339" s="408"/>
      <c r="AW339" s="408"/>
      <c r="AX339" s="408"/>
      <c r="AY339" s="408"/>
      <c r="AZ339" s="408"/>
      <c r="BA339" s="408"/>
      <c r="BB339" s="408"/>
      <c r="BC339" s="408"/>
      <c r="BD339" s="408"/>
      <c r="BE339" s="404" t="s">
        <v>524</v>
      </c>
      <c r="BF339" s="404"/>
      <c r="BG339" s="333"/>
      <c r="BH339" s="740" t="s">
        <v>3313</v>
      </c>
      <c r="BI339" s="378"/>
      <c r="BJ339" s="430"/>
      <c r="BL339" s="370" t="s">
        <v>517</v>
      </c>
    </row>
    <row r="340" spans="1:71" s="284" customFormat="1" ht="33" customHeight="1" x14ac:dyDescent="0.25">
      <c r="A340" s="748" t="s">
        <v>3314</v>
      </c>
      <c r="B340" s="749" t="s">
        <v>3315</v>
      </c>
      <c r="C340" s="739" t="str">
        <f>BE340</f>
        <v>Thị trấn Phong Nha</v>
      </c>
      <c r="D340" s="739" t="s">
        <v>500</v>
      </c>
      <c r="E340" s="408">
        <f t="shared" si="112"/>
        <v>0.72</v>
      </c>
      <c r="F340" s="344">
        <f t="shared" si="113"/>
        <v>0</v>
      </c>
      <c r="G340" s="344">
        <f t="shared" si="98"/>
        <v>0</v>
      </c>
      <c r="H340" s="344">
        <f t="shared" si="98"/>
        <v>0</v>
      </c>
      <c r="I340" s="344">
        <f t="shared" si="114"/>
        <v>0.72</v>
      </c>
      <c r="J340" s="770" t="s">
        <v>84</v>
      </c>
      <c r="K340" s="739">
        <f>L340+M340+N340</f>
        <v>0</v>
      </c>
      <c r="L340" s="408"/>
      <c r="M340" s="408"/>
      <c r="N340" s="408"/>
      <c r="O340" s="408">
        <v>0.5</v>
      </c>
      <c r="P340" s="408">
        <v>0.1</v>
      </c>
      <c r="Q340" s="408">
        <v>0.1</v>
      </c>
      <c r="R340" s="408"/>
      <c r="S340" s="408"/>
      <c r="T340" s="408"/>
      <c r="U340" s="408"/>
      <c r="V340" s="408"/>
      <c r="W340" s="408"/>
      <c r="X340" s="408"/>
      <c r="Y340" s="408"/>
      <c r="Z340" s="408">
        <f t="shared" si="109"/>
        <v>0.02</v>
      </c>
      <c r="AA340" s="408">
        <v>0.02</v>
      </c>
      <c r="AB340" s="408"/>
      <c r="AC340" s="408"/>
      <c r="AD340" s="408"/>
      <c r="AE340" s="408"/>
      <c r="AF340" s="408"/>
      <c r="AG340" s="408"/>
      <c r="AH340" s="408"/>
      <c r="AI340" s="408"/>
      <c r="AJ340" s="408"/>
      <c r="AK340" s="408"/>
      <c r="AL340" s="408"/>
      <c r="AM340" s="408"/>
      <c r="AN340" s="408"/>
      <c r="AO340" s="408"/>
      <c r="AP340" s="408"/>
      <c r="AQ340" s="408"/>
      <c r="AR340" s="408"/>
      <c r="AS340" s="408"/>
      <c r="AT340" s="408"/>
      <c r="AU340" s="408"/>
      <c r="AV340" s="408"/>
      <c r="AW340" s="408"/>
      <c r="AX340" s="408"/>
      <c r="AY340" s="408"/>
      <c r="AZ340" s="408"/>
      <c r="BA340" s="408"/>
      <c r="BB340" s="344">
        <f>O340+P340+Q340+T340+U340</f>
        <v>0.7</v>
      </c>
      <c r="BC340" s="344">
        <f>V340+W340+X340+Y340+Z340+AJ340+AK340+AL340+AM340+AN340+AO340+AP340+AQ340+AR340+AS340+AT340+AU340+AV340+AW340+AX340</f>
        <v>0.02</v>
      </c>
      <c r="BD340" s="344">
        <f>AY340+AZ340+BA340</f>
        <v>0</v>
      </c>
      <c r="BE340" s="404" t="s">
        <v>608</v>
      </c>
      <c r="BF340" s="344" t="s">
        <v>2554</v>
      </c>
      <c r="BG340" s="333" t="s">
        <v>3316</v>
      </c>
      <c r="BH340" s="740" t="s">
        <v>3313</v>
      </c>
      <c r="BI340" s="378"/>
      <c r="BJ340" s="765" t="s">
        <v>2878</v>
      </c>
      <c r="BL340" s="370"/>
    </row>
    <row r="341" spans="1:71" s="284" customFormat="1" ht="33" customHeight="1" x14ac:dyDescent="0.25">
      <c r="A341" s="748" t="s">
        <v>3317</v>
      </c>
      <c r="B341" s="749" t="s">
        <v>3318</v>
      </c>
      <c r="C341" s="739" t="str">
        <f>BE341</f>
        <v>Thị trấn NTVT</v>
      </c>
      <c r="D341" s="739" t="s">
        <v>500</v>
      </c>
      <c r="E341" s="408">
        <f>E342+E343+E344</f>
        <v>1.51</v>
      </c>
      <c r="F341" s="344">
        <f t="shared" si="113"/>
        <v>0</v>
      </c>
      <c r="G341" s="344">
        <f t="shared" si="98"/>
        <v>0</v>
      </c>
      <c r="H341" s="344">
        <f t="shared" si="98"/>
        <v>0</v>
      </c>
      <c r="I341" s="344">
        <f t="shared" si="114"/>
        <v>1.51</v>
      </c>
      <c r="J341" s="770" t="s">
        <v>84</v>
      </c>
      <c r="K341" s="739">
        <f>L341+M341+N341</f>
        <v>0</v>
      </c>
      <c r="L341" s="408">
        <f>L342+L343+L344</f>
        <v>0</v>
      </c>
      <c r="M341" s="408">
        <f t="shared" ref="M341:BA341" si="115">M342+M343+M344</f>
        <v>0</v>
      </c>
      <c r="N341" s="408">
        <f t="shared" si="115"/>
        <v>0</v>
      </c>
      <c r="O341" s="408">
        <f t="shared" si="115"/>
        <v>0.3</v>
      </c>
      <c r="P341" s="408">
        <f t="shared" si="115"/>
        <v>1.2</v>
      </c>
      <c r="Q341" s="408">
        <f t="shared" si="115"/>
        <v>0</v>
      </c>
      <c r="R341" s="408">
        <f t="shared" si="115"/>
        <v>0</v>
      </c>
      <c r="S341" s="408">
        <f t="shared" si="115"/>
        <v>0</v>
      </c>
      <c r="T341" s="408">
        <f t="shared" si="115"/>
        <v>0</v>
      </c>
      <c r="U341" s="408">
        <f t="shared" si="115"/>
        <v>0</v>
      </c>
      <c r="V341" s="408">
        <f t="shared" si="115"/>
        <v>0</v>
      </c>
      <c r="W341" s="408">
        <f t="shared" si="115"/>
        <v>0</v>
      </c>
      <c r="X341" s="408">
        <f t="shared" si="115"/>
        <v>0</v>
      </c>
      <c r="Y341" s="408">
        <f t="shared" si="115"/>
        <v>0</v>
      </c>
      <c r="Z341" s="408">
        <f t="shared" si="115"/>
        <v>0</v>
      </c>
      <c r="AA341" s="408">
        <f t="shared" si="115"/>
        <v>0</v>
      </c>
      <c r="AB341" s="408">
        <f t="shared" si="115"/>
        <v>0</v>
      </c>
      <c r="AC341" s="408">
        <f t="shared" si="115"/>
        <v>0</v>
      </c>
      <c r="AD341" s="408">
        <f t="shared" si="115"/>
        <v>0</v>
      </c>
      <c r="AE341" s="408">
        <f t="shared" si="115"/>
        <v>0</v>
      </c>
      <c r="AF341" s="408">
        <f t="shared" si="115"/>
        <v>0</v>
      </c>
      <c r="AG341" s="408">
        <f t="shared" si="115"/>
        <v>0</v>
      </c>
      <c r="AH341" s="408">
        <f t="shared" si="115"/>
        <v>0</v>
      </c>
      <c r="AI341" s="408">
        <f t="shared" si="115"/>
        <v>0</v>
      </c>
      <c r="AJ341" s="408">
        <f t="shared" si="115"/>
        <v>0</v>
      </c>
      <c r="AK341" s="408">
        <f t="shared" si="115"/>
        <v>0</v>
      </c>
      <c r="AL341" s="408">
        <f t="shared" si="115"/>
        <v>0</v>
      </c>
      <c r="AM341" s="408">
        <f t="shared" si="115"/>
        <v>0</v>
      </c>
      <c r="AN341" s="408">
        <f t="shared" si="115"/>
        <v>0</v>
      </c>
      <c r="AO341" s="408">
        <f t="shared" si="115"/>
        <v>0</v>
      </c>
      <c r="AP341" s="408">
        <f t="shared" si="115"/>
        <v>0</v>
      </c>
      <c r="AQ341" s="408">
        <f t="shared" si="115"/>
        <v>0</v>
      </c>
      <c r="AR341" s="408">
        <f t="shared" si="115"/>
        <v>0</v>
      </c>
      <c r="AS341" s="408">
        <f t="shared" si="115"/>
        <v>0</v>
      </c>
      <c r="AT341" s="408">
        <f t="shared" si="115"/>
        <v>0</v>
      </c>
      <c r="AU341" s="408">
        <f t="shared" si="115"/>
        <v>0.01</v>
      </c>
      <c r="AV341" s="408">
        <f t="shared" si="115"/>
        <v>0</v>
      </c>
      <c r="AW341" s="408">
        <f t="shared" si="115"/>
        <v>0</v>
      </c>
      <c r="AX341" s="408">
        <f t="shared" si="115"/>
        <v>0</v>
      </c>
      <c r="AY341" s="408">
        <f t="shared" si="115"/>
        <v>0</v>
      </c>
      <c r="AZ341" s="408">
        <f t="shared" si="115"/>
        <v>0</v>
      </c>
      <c r="BA341" s="408">
        <f t="shared" si="115"/>
        <v>0</v>
      </c>
      <c r="BB341" s="344">
        <f>O341+P341+Q341+T341+U341</f>
        <v>1.5</v>
      </c>
      <c r="BC341" s="344">
        <f>V341+W341+X341+Y341+Z341+AJ341+AK341+AL341+AM341+AN341+AO341+AP341+AQ341+AR341+AS341+AT341+AU341+AV341+AW341+AX341</f>
        <v>0.01</v>
      </c>
      <c r="BD341" s="344">
        <f>AY341+AZ341+BA341</f>
        <v>0</v>
      </c>
      <c r="BE341" s="404" t="s">
        <v>318</v>
      </c>
      <c r="BF341" s="344" t="s">
        <v>2554</v>
      </c>
      <c r="BG341" s="333"/>
      <c r="BH341" s="740"/>
      <c r="BI341" s="378"/>
      <c r="BJ341" s="765" t="s">
        <v>2878</v>
      </c>
      <c r="BL341" s="370"/>
    </row>
    <row r="342" spans="1:71" s="284" customFormat="1" ht="38.25" hidden="1" customHeight="1" x14ac:dyDescent="0.25">
      <c r="A342" s="748" t="s">
        <v>3319</v>
      </c>
      <c r="B342" s="749" t="s">
        <v>3320</v>
      </c>
      <c r="C342" s="749"/>
      <c r="D342" s="749"/>
      <c r="E342" s="408">
        <f t="shared" ref="E342:E347" si="116">SUM(L342:Z342,AJ342:BA342)</f>
        <v>0.51</v>
      </c>
      <c r="F342" s="344">
        <f t="shared" si="113"/>
        <v>0</v>
      </c>
      <c r="G342" s="344">
        <f t="shared" si="98"/>
        <v>0</v>
      </c>
      <c r="H342" s="344">
        <f t="shared" si="98"/>
        <v>0</v>
      </c>
      <c r="I342" s="344">
        <f t="shared" si="114"/>
        <v>0.51</v>
      </c>
      <c r="J342" s="770" t="s">
        <v>84</v>
      </c>
      <c r="K342" s="770"/>
      <c r="L342" s="408"/>
      <c r="M342" s="408"/>
      <c r="N342" s="408"/>
      <c r="O342" s="408">
        <v>0.3</v>
      </c>
      <c r="P342" s="408">
        <v>0.2</v>
      </c>
      <c r="Q342" s="408"/>
      <c r="R342" s="408"/>
      <c r="S342" s="408"/>
      <c r="T342" s="408"/>
      <c r="U342" s="408"/>
      <c r="V342" s="408"/>
      <c r="W342" s="408"/>
      <c r="X342" s="408"/>
      <c r="Y342" s="408"/>
      <c r="Z342" s="408">
        <f t="shared" si="109"/>
        <v>0</v>
      </c>
      <c r="AA342" s="408"/>
      <c r="AB342" s="408"/>
      <c r="AC342" s="408"/>
      <c r="AD342" s="408"/>
      <c r="AE342" s="408"/>
      <c r="AF342" s="408"/>
      <c r="AG342" s="408"/>
      <c r="AH342" s="408"/>
      <c r="AI342" s="408"/>
      <c r="AJ342" s="408"/>
      <c r="AK342" s="408"/>
      <c r="AL342" s="408"/>
      <c r="AM342" s="408"/>
      <c r="AN342" s="408"/>
      <c r="AO342" s="408"/>
      <c r="AP342" s="408"/>
      <c r="AQ342" s="408"/>
      <c r="AR342" s="408"/>
      <c r="AS342" s="408"/>
      <c r="AT342" s="408"/>
      <c r="AU342" s="408">
        <v>0.01</v>
      </c>
      <c r="AV342" s="408"/>
      <c r="AW342" s="408"/>
      <c r="AX342" s="408"/>
      <c r="AY342" s="408"/>
      <c r="AZ342" s="408"/>
      <c r="BA342" s="408"/>
      <c r="BB342" s="408"/>
      <c r="BC342" s="408"/>
      <c r="BD342" s="408"/>
      <c r="BE342" s="404" t="s">
        <v>318</v>
      </c>
      <c r="BF342" s="404"/>
      <c r="BG342" s="333" t="s">
        <v>3321</v>
      </c>
      <c r="BH342" s="740" t="s">
        <v>341</v>
      </c>
      <c r="BI342" s="378"/>
      <c r="BJ342" s="430"/>
      <c r="BL342" s="370" t="s">
        <v>517</v>
      </c>
    </row>
    <row r="343" spans="1:71" s="284" customFormat="1" ht="27" hidden="1" customHeight="1" x14ac:dyDescent="0.25">
      <c r="A343" s="748" t="s">
        <v>3322</v>
      </c>
      <c r="B343" s="749" t="s">
        <v>3323</v>
      </c>
      <c r="C343" s="749"/>
      <c r="D343" s="749"/>
      <c r="E343" s="408">
        <f t="shared" si="116"/>
        <v>0.5</v>
      </c>
      <c r="F343" s="344">
        <f t="shared" si="113"/>
        <v>0</v>
      </c>
      <c r="G343" s="344">
        <f t="shared" ref="G343:H398" si="117">R343</f>
        <v>0</v>
      </c>
      <c r="H343" s="344">
        <f t="shared" si="117"/>
        <v>0</v>
      </c>
      <c r="I343" s="344">
        <f t="shared" si="114"/>
        <v>0.5</v>
      </c>
      <c r="J343" s="770" t="s">
        <v>84</v>
      </c>
      <c r="K343" s="770"/>
      <c r="L343" s="408"/>
      <c r="M343" s="408"/>
      <c r="N343" s="408"/>
      <c r="O343" s="408"/>
      <c r="P343" s="408">
        <v>0.5</v>
      </c>
      <c r="Q343" s="408"/>
      <c r="R343" s="408"/>
      <c r="S343" s="408"/>
      <c r="T343" s="408"/>
      <c r="U343" s="408"/>
      <c r="V343" s="408"/>
      <c r="W343" s="408"/>
      <c r="X343" s="408"/>
      <c r="Y343" s="408"/>
      <c r="Z343" s="408">
        <f t="shared" si="109"/>
        <v>0</v>
      </c>
      <c r="AA343" s="408"/>
      <c r="AB343" s="408"/>
      <c r="AC343" s="408"/>
      <c r="AD343" s="408"/>
      <c r="AE343" s="408"/>
      <c r="AF343" s="408"/>
      <c r="AG343" s="408"/>
      <c r="AH343" s="408"/>
      <c r="AI343" s="408"/>
      <c r="AJ343" s="408"/>
      <c r="AK343" s="408"/>
      <c r="AL343" s="408"/>
      <c r="AM343" s="408"/>
      <c r="AN343" s="408"/>
      <c r="AO343" s="408"/>
      <c r="AP343" s="408"/>
      <c r="AQ343" s="408"/>
      <c r="AR343" s="408"/>
      <c r="AS343" s="408"/>
      <c r="AT343" s="408"/>
      <c r="AU343" s="408"/>
      <c r="AV343" s="408"/>
      <c r="AW343" s="408"/>
      <c r="AX343" s="408"/>
      <c r="AY343" s="408"/>
      <c r="AZ343" s="408"/>
      <c r="BA343" s="408"/>
      <c r="BB343" s="408"/>
      <c r="BC343" s="408"/>
      <c r="BD343" s="408"/>
      <c r="BE343" s="404" t="s">
        <v>318</v>
      </c>
      <c r="BF343" s="404"/>
      <c r="BG343" s="333" t="s">
        <v>3324</v>
      </c>
      <c r="BH343" s="740" t="s">
        <v>341</v>
      </c>
      <c r="BI343" s="378"/>
      <c r="BJ343" s="430"/>
      <c r="BL343" s="370" t="s">
        <v>517</v>
      </c>
    </row>
    <row r="344" spans="1:71" s="284" customFormat="1" ht="27" hidden="1" customHeight="1" x14ac:dyDescent="0.25">
      <c r="A344" s="748" t="s">
        <v>3325</v>
      </c>
      <c r="B344" s="749" t="s">
        <v>3326</v>
      </c>
      <c r="C344" s="749"/>
      <c r="D344" s="749"/>
      <c r="E344" s="408">
        <f t="shared" si="116"/>
        <v>0.5</v>
      </c>
      <c r="F344" s="344">
        <f t="shared" si="113"/>
        <v>0</v>
      </c>
      <c r="G344" s="344">
        <f t="shared" si="117"/>
        <v>0</v>
      </c>
      <c r="H344" s="344">
        <f t="shared" si="117"/>
        <v>0</v>
      </c>
      <c r="I344" s="344">
        <f t="shared" si="114"/>
        <v>0.5</v>
      </c>
      <c r="J344" s="770" t="s">
        <v>84</v>
      </c>
      <c r="K344" s="770"/>
      <c r="L344" s="408"/>
      <c r="M344" s="408"/>
      <c r="N344" s="408"/>
      <c r="O344" s="408"/>
      <c r="P344" s="408">
        <v>0.5</v>
      </c>
      <c r="Q344" s="408"/>
      <c r="R344" s="408"/>
      <c r="S344" s="408"/>
      <c r="T344" s="408"/>
      <c r="U344" s="408"/>
      <c r="V344" s="408"/>
      <c r="W344" s="408"/>
      <c r="X344" s="408"/>
      <c r="Y344" s="408"/>
      <c r="Z344" s="408">
        <f t="shared" si="109"/>
        <v>0</v>
      </c>
      <c r="AA344" s="408"/>
      <c r="AB344" s="408"/>
      <c r="AC344" s="408"/>
      <c r="AD344" s="408"/>
      <c r="AE344" s="408"/>
      <c r="AF344" s="408"/>
      <c r="AG344" s="408"/>
      <c r="AH344" s="408"/>
      <c r="AI344" s="408"/>
      <c r="AJ344" s="408"/>
      <c r="AK344" s="408"/>
      <c r="AL344" s="408"/>
      <c r="AM344" s="408"/>
      <c r="AN344" s="408"/>
      <c r="AO344" s="408"/>
      <c r="AP344" s="408"/>
      <c r="AQ344" s="408"/>
      <c r="AR344" s="408"/>
      <c r="AS344" s="408"/>
      <c r="AT344" s="408"/>
      <c r="AU344" s="408"/>
      <c r="AV344" s="408"/>
      <c r="AW344" s="408"/>
      <c r="AX344" s="408"/>
      <c r="AY344" s="408"/>
      <c r="AZ344" s="408"/>
      <c r="BA344" s="408"/>
      <c r="BB344" s="408"/>
      <c r="BC344" s="408"/>
      <c r="BD344" s="408"/>
      <c r="BE344" s="404" t="s">
        <v>318</v>
      </c>
      <c r="BF344" s="404"/>
      <c r="BG344" s="333" t="s">
        <v>3327</v>
      </c>
      <c r="BH344" s="740" t="s">
        <v>3313</v>
      </c>
      <c r="BI344" s="378"/>
      <c r="BJ344" s="430"/>
      <c r="BL344" s="370" t="s">
        <v>517</v>
      </c>
    </row>
    <row r="345" spans="1:71" s="284" customFormat="1" ht="36.75" customHeight="1" x14ac:dyDescent="0.25">
      <c r="A345" s="748" t="s">
        <v>3328</v>
      </c>
      <c r="B345" s="749" t="s">
        <v>3329</v>
      </c>
      <c r="C345" s="739" t="str">
        <f t="shared" ref="C345:C357" si="118">BE345</f>
        <v>Thị trấn Phong Nha</v>
      </c>
      <c r="D345" s="739" t="s">
        <v>500</v>
      </c>
      <c r="E345" s="408">
        <f t="shared" si="116"/>
        <v>2.9000000000000004</v>
      </c>
      <c r="F345" s="344">
        <f t="shared" si="113"/>
        <v>0</v>
      </c>
      <c r="G345" s="344">
        <f t="shared" si="117"/>
        <v>0</v>
      </c>
      <c r="H345" s="344">
        <f t="shared" si="117"/>
        <v>0</v>
      </c>
      <c r="I345" s="344">
        <f t="shared" si="114"/>
        <v>2.9000000000000004</v>
      </c>
      <c r="J345" s="770" t="s">
        <v>84</v>
      </c>
      <c r="K345" s="739">
        <f t="shared" ref="K345:K360" si="119">L345+M345+N345</f>
        <v>0</v>
      </c>
      <c r="L345" s="408"/>
      <c r="M345" s="408"/>
      <c r="N345" s="408"/>
      <c r="O345" s="408">
        <v>1.6</v>
      </c>
      <c r="P345" s="408">
        <v>0.5</v>
      </c>
      <c r="Q345" s="408">
        <v>0.8</v>
      </c>
      <c r="R345" s="408"/>
      <c r="S345" s="408"/>
      <c r="T345" s="408"/>
      <c r="U345" s="408"/>
      <c r="V345" s="408"/>
      <c r="W345" s="408"/>
      <c r="X345" s="408"/>
      <c r="Y345" s="408"/>
      <c r="Z345" s="408">
        <f t="shared" si="109"/>
        <v>0</v>
      </c>
      <c r="AA345" s="408"/>
      <c r="AB345" s="408"/>
      <c r="AC345" s="408"/>
      <c r="AD345" s="408"/>
      <c r="AE345" s="408"/>
      <c r="AF345" s="408"/>
      <c r="AG345" s="408"/>
      <c r="AH345" s="408"/>
      <c r="AI345" s="408"/>
      <c r="AJ345" s="408"/>
      <c r="AK345" s="408"/>
      <c r="AL345" s="408"/>
      <c r="AM345" s="408"/>
      <c r="AN345" s="408"/>
      <c r="AO345" s="408"/>
      <c r="AP345" s="408"/>
      <c r="AQ345" s="408"/>
      <c r="AR345" s="408"/>
      <c r="AS345" s="408"/>
      <c r="AT345" s="408"/>
      <c r="AU345" s="408"/>
      <c r="AV345" s="408"/>
      <c r="AW345" s="408"/>
      <c r="AX345" s="408"/>
      <c r="AY345" s="408"/>
      <c r="AZ345" s="408"/>
      <c r="BA345" s="408"/>
      <c r="BB345" s="344">
        <f t="shared" ref="BB345:BB360" si="120">O345+P345+Q345+T345+U345</f>
        <v>2.9000000000000004</v>
      </c>
      <c r="BC345" s="344">
        <f t="shared" ref="BC345:BC360" si="121">V345+W345+X345+Y345+Z345+AJ345+AK345+AL345+AM345+AN345+AO345+AP345+AQ345+AR345+AS345+AT345+AU345+AV345+AW345+AX345</f>
        <v>0</v>
      </c>
      <c r="BD345" s="344">
        <f t="shared" ref="BD345:BD360" si="122">AY345+AZ345+BA345</f>
        <v>0</v>
      </c>
      <c r="BE345" s="344" t="s">
        <v>608</v>
      </c>
      <c r="BF345" s="344" t="s">
        <v>2554</v>
      </c>
      <c r="BG345" s="333" t="s">
        <v>3519</v>
      </c>
      <c r="BH345" s="740" t="s">
        <v>3023</v>
      </c>
      <c r="BI345" s="378"/>
      <c r="BJ345" s="708"/>
      <c r="BL345" s="370"/>
    </row>
    <row r="346" spans="1:71" s="284" customFormat="1" ht="36.75" customHeight="1" x14ac:dyDescent="0.25">
      <c r="A346" s="748" t="s">
        <v>3330</v>
      </c>
      <c r="B346" s="749" t="s">
        <v>3331</v>
      </c>
      <c r="C346" s="739" t="str">
        <f t="shared" si="118"/>
        <v>Thị trấn Hoàn lão</v>
      </c>
      <c r="D346" s="739" t="s">
        <v>500</v>
      </c>
      <c r="E346" s="408">
        <f t="shared" si="116"/>
        <v>5</v>
      </c>
      <c r="F346" s="344">
        <f t="shared" si="113"/>
        <v>0</v>
      </c>
      <c r="G346" s="344">
        <f t="shared" si="117"/>
        <v>0</v>
      </c>
      <c r="H346" s="344">
        <f t="shared" si="117"/>
        <v>0</v>
      </c>
      <c r="I346" s="344">
        <f t="shared" si="114"/>
        <v>5</v>
      </c>
      <c r="J346" s="770" t="s">
        <v>84</v>
      </c>
      <c r="K346" s="739">
        <f t="shared" si="119"/>
        <v>0</v>
      </c>
      <c r="L346" s="408"/>
      <c r="M346" s="408"/>
      <c r="N346" s="408"/>
      <c r="O346" s="408">
        <v>4</v>
      </c>
      <c r="P346" s="408">
        <v>0.3</v>
      </c>
      <c r="Q346" s="408">
        <v>0.2</v>
      </c>
      <c r="R346" s="408"/>
      <c r="S346" s="408"/>
      <c r="T346" s="408">
        <v>0.4</v>
      </c>
      <c r="U346" s="408"/>
      <c r="V346" s="408"/>
      <c r="W346" s="408"/>
      <c r="X346" s="408">
        <v>0.1</v>
      </c>
      <c r="Y346" s="408"/>
      <c r="Z346" s="408"/>
      <c r="AA346" s="408"/>
      <c r="AB346" s="408"/>
      <c r="AC346" s="408"/>
      <c r="AD346" s="408"/>
      <c r="AE346" s="408"/>
      <c r="AF346" s="408"/>
      <c r="AG346" s="408"/>
      <c r="AH346" s="408"/>
      <c r="AI346" s="408"/>
      <c r="AJ346" s="408"/>
      <c r="AK346" s="408"/>
      <c r="AL346" s="408"/>
      <c r="AM346" s="408"/>
      <c r="AN346" s="408"/>
      <c r="AO346" s="408"/>
      <c r="AP346" s="408"/>
      <c r="AQ346" s="408"/>
      <c r="AR346" s="408"/>
      <c r="AS346" s="408"/>
      <c r="AT346" s="408"/>
      <c r="AU346" s="408"/>
      <c r="AV346" s="408"/>
      <c r="AW346" s="408"/>
      <c r="AX346" s="408"/>
      <c r="AY346" s="408"/>
      <c r="AZ346" s="408"/>
      <c r="BA346" s="408"/>
      <c r="BB346" s="344">
        <f t="shared" si="120"/>
        <v>4.9000000000000004</v>
      </c>
      <c r="BC346" s="344">
        <f t="shared" si="121"/>
        <v>0.1</v>
      </c>
      <c r="BD346" s="344">
        <f t="shared" si="122"/>
        <v>0</v>
      </c>
      <c r="BE346" s="344" t="s">
        <v>1832</v>
      </c>
      <c r="BF346" s="344" t="s">
        <v>2554</v>
      </c>
      <c r="BG346" s="333" t="s">
        <v>3332</v>
      </c>
      <c r="BH346" s="740"/>
      <c r="BI346" s="378"/>
      <c r="BJ346" s="708"/>
      <c r="BL346" s="370"/>
    </row>
    <row r="347" spans="1:71" s="284" customFormat="1" ht="36.75" customHeight="1" x14ac:dyDescent="0.25">
      <c r="A347" s="748" t="s">
        <v>3333</v>
      </c>
      <c r="B347" s="749" t="s">
        <v>3334</v>
      </c>
      <c r="C347" s="739" t="str">
        <f t="shared" si="118"/>
        <v>Thị trấn NTVT</v>
      </c>
      <c r="D347" s="739" t="s">
        <v>500</v>
      </c>
      <c r="E347" s="408">
        <f t="shared" si="116"/>
        <v>2.1</v>
      </c>
      <c r="F347" s="344">
        <f t="shared" si="113"/>
        <v>0</v>
      </c>
      <c r="G347" s="344">
        <f t="shared" si="117"/>
        <v>0</v>
      </c>
      <c r="H347" s="344">
        <f t="shared" si="117"/>
        <v>0</v>
      </c>
      <c r="I347" s="344">
        <f t="shared" si="114"/>
        <v>2.1</v>
      </c>
      <c r="J347" s="770" t="s">
        <v>84</v>
      </c>
      <c r="K347" s="739">
        <f t="shared" si="119"/>
        <v>0</v>
      </c>
      <c r="L347" s="408"/>
      <c r="M347" s="408"/>
      <c r="N347" s="408"/>
      <c r="O347" s="408">
        <v>1.1000000000000001</v>
      </c>
      <c r="P347" s="408">
        <v>0.5</v>
      </c>
      <c r="Q347" s="408">
        <v>0.3</v>
      </c>
      <c r="R347" s="408"/>
      <c r="S347" s="408"/>
      <c r="T347" s="408">
        <v>0.2</v>
      </c>
      <c r="U347" s="408"/>
      <c r="V347" s="408"/>
      <c r="W347" s="408"/>
      <c r="X347" s="408"/>
      <c r="Y347" s="408"/>
      <c r="Z347" s="408"/>
      <c r="AA347" s="408"/>
      <c r="AB347" s="408"/>
      <c r="AC347" s="408"/>
      <c r="AD347" s="408"/>
      <c r="AE347" s="408"/>
      <c r="AF347" s="408"/>
      <c r="AG347" s="408"/>
      <c r="AH347" s="408"/>
      <c r="AI347" s="408"/>
      <c r="AJ347" s="408"/>
      <c r="AK347" s="408"/>
      <c r="AL347" s="408"/>
      <c r="AM347" s="408"/>
      <c r="AN347" s="408"/>
      <c r="AO347" s="408"/>
      <c r="AP347" s="408"/>
      <c r="AQ347" s="408"/>
      <c r="AR347" s="408"/>
      <c r="AS347" s="408"/>
      <c r="AT347" s="408"/>
      <c r="AU347" s="408"/>
      <c r="AV347" s="408"/>
      <c r="AW347" s="408"/>
      <c r="AX347" s="408"/>
      <c r="AY347" s="408"/>
      <c r="AZ347" s="408"/>
      <c r="BA347" s="408"/>
      <c r="BB347" s="344">
        <f t="shared" si="120"/>
        <v>2.1</v>
      </c>
      <c r="BC347" s="344">
        <f t="shared" si="121"/>
        <v>0</v>
      </c>
      <c r="BD347" s="344">
        <f t="shared" si="122"/>
        <v>0</v>
      </c>
      <c r="BE347" s="344" t="s">
        <v>318</v>
      </c>
      <c r="BF347" s="344" t="s">
        <v>2554</v>
      </c>
      <c r="BG347" s="333" t="s">
        <v>3335</v>
      </c>
      <c r="BH347" s="740"/>
      <c r="BI347" s="378"/>
      <c r="BJ347" s="708"/>
      <c r="BL347" s="370"/>
    </row>
    <row r="348" spans="1:71" s="380" customFormat="1" ht="35.25" customHeight="1" x14ac:dyDescent="0.25">
      <c r="A348" s="742" t="s">
        <v>3336</v>
      </c>
      <c r="B348" s="732" t="s">
        <v>302</v>
      </c>
      <c r="C348" s="739">
        <f t="shared" si="118"/>
        <v>0</v>
      </c>
      <c r="D348" s="739"/>
      <c r="E348" s="772">
        <v>4.4599999999999991</v>
      </c>
      <c r="F348" s="735">
        <f t="shared" si="113"/>
        <v>2.8</v>
      </c>
      <c r="G348" s="735">
        <f t="shared" si="117"/>
        <v>0</v>
      </c>
      <c r="H348" s="735">
        <f t="shared" si="117"/>
        <v>0</v>
      </c>
      <c r="I348" s="735">
        <f t="shared" si="114"/>
        <v>1.66</v>
      </c>
      <c r="J348" s="773" t="s">
        <v>87</v>
      </c>
      <c r="K348" s="733">
        <f t="shared" si="119"/>
        <v>2.8</v>
      </c>
      <c r="L348" s="408">
        <f t="shared" ref="L348:BA348" si="123">SUM(L349:L350)</f>
        <v>2.8</v>
      </c>
      <c r="M348" s="408">
        <f t="shared" si="123"/>
        <v>0</v>
      </c>
      <c r="N348" s="408">
        <f t="shared" si="123"/>
        <v>0</v>
      </c>
      <c r="O348" s="408">
        <f t="shared" si="123"/>
        <v>0.05</v>
      </c>
      <c r="P348" s="408">
        <f t="shared" si="123"/>
        <v>0.12</v>
      </c>
      <c r="Q348" s="408">
        <f t="shared" si="123"/>
        <v>0.03</v>
      </c>
      <c r="R348" s="772">
        <f t="shared" si="123"/>
        <v>0</v>
      </c>
      <c r="S348" s="772">
        <f t="shared" si="123"/>
        <v>0</v>
      </c>
      <c r="T348" s="408">
        <f t="shared" si="123"/>
        <v>1.25</v>
      </c>
      <c r="U348" s="408">
        <f t="shared" si="123"/>
        <v>0</v>
      </c>
      <c r="V348" s="408">
        <f t="shared" si="123"/>
        <v>0</v>
      </c>
      <c r="W348" s="408">
        <f t="shared" si="123"/>
        <v>0</v>
      </c>
      <c r="X348" s="408">
        <f t="shared" si="123"/>
        <v>0</v>
      </c>
      <c r="Y348" s="408">
        <f t="shared" si="123"/>
        <v>0</v>
      </c>
      <c r="Z348" s="408">
        <f t="shared" si="123"/>
        <v>0.02</v>
      </c>
      <c r="AA348" s="408">
        <f t="shared" si="123"/>
        <v>0.01</v>
      </c>
      <c r="AB348" s="408">
        <f t="shared" si="123"/>
        <v>0.01</v>
      </c>
      <c r="AC348" s="408">
        <f t="shared" si="123"/>
        <v>0</v>
      </c>
      <c r="AD348" s="408">
        <f t="shared" si="123"/>
        <v>0</v>
      </c>
      <c r="AE348" s="408">
        <f t="shared" si="123"/>
        <v>0</v>
      </c>
      <c r="AF348" s="408">
        <f t="shared" si="123"/>
        <v>0</v>
      </c>
      <c r="AG348" s="408">
        <f t="shared" si="123"/>
        <v>0</v>
      </c>
      <c r="AH348" s="408">
        <f t="shared" si="123"/>
        <v>0</v>
      </c>
      <c r="AI348" s="408">
        <f t="shared" si="123"/>
        <v>0</v>
      </c>
      <c r="AJ348" s="408">
        <f t="shared" si="123"/>
        <v>0</v>
      </c>
      <c r="AK348" s="408">
        <f t="shared" si="123"/>
        <v>0</v>
      </c>
      <c r="AL348" s="408">
        <f t="shared" si="123"/>
        <v>0</v>
      </c>
      <c r="AM348" s="408">
        <f t="shared" si="123"/>
        <v>0</v>
      </c>
      <c r="AN348" s="408">
        <f t="shared" si="123"/>
        <v>0</v>
      </c>
      <c r="AO348" s="408">
        <f t="shared" si="123"/>
        <v>0.12</v>
      </c>
      <c r="AP348" s="408">
        <f t="shared" si="123"/>
        <v>0</v>
      </c>
      <c r="AQ348" s="408">
        <f t="shared" si="123"/>
        <v>0</v>
      </c>
      <c r="AR348" s="408">
        <f t="shared" si="123"/>
        <v>0</v>
      </c>
      <c r="AS348" s="408">
        <f t="shared" si="123"/>
        <v>0</v>
      </c>
      <c r="AT348" s="408">
        <f t="shared" si="123"/>
        <v>0</v>
      </c>
      <c r="AU348" s="408">
        <f t="shared" si="123"/>
        <v>0</v>
      </c>
      <c r="AV348" s="408">
        <f t="shared" si="123"/>
        <v>0</v>
      </c>
      <c r="AW348" s="408">
        <f t="shared" si="123"/>
        <v>0</v>
      </c>
      <c r="AX348" s="408">
        <f t="shared" si="123"/>
        <v>0</v>
      </c>
      <c r="AY348" s="408">
        <f t="shared" si="123"/>
        <v>7.0000000000000007E-2</v>
      </c>
      <c r="AZ348" s="408">
        <f t="shared" si="123"/>
        <v>0</v>
      </c>
      <c r="BA348" s="408">
        <f t="shared" si="123"/>
        <v>0</v>
      </c>
      <c r="BB348" s="735">
        <f t="shared" si="120"/>
        <v>1.45</v>
      </c>
      <c r="BC348" s="735">
        <f t="shared" si="121"/>
        <v>0.13999999999999999</v>
      </c>
      <c r="BD348" s="735">
        <f t="shared" si="122"/>
        <v>7.0000000000000007E-2</v>
      </c>
      <c r="BE348" s="760"/>
      <c r="BF348" s="344" t="s">
        <v>2554</v>
      </c>
      <c r="BG348" s="333"/>
      <c r="BH348" s="730"/>
      <c r="BI348" s="378" t="s">
        <v>87</v>
      </c>
      <c r="BJ348" s="708"/>
      <c r="BL348" s="381"/>
      <c r="BR348" s="284"/>
      <c r="BS348" s="284"/>
    </row>
    <row r="349" spans="1:71" s="284" customFormat="1" ht="33.75" customHeight="1" x14ac:dyDescent="0.25">
      <c r="A349" s="748" t="s">
        <v>3337</v>
      </c>
      <c r="B349" s="396" t="s">
        <v>1675</v>
      </c>
      <c r="C349" s="739" t="str">
        <f t="shared" si="118"/>
        <v>Thị trấn Hoàn Lão</v>
      </c>
      <c r="D349" s="739" t="s">
        <v>500</v>
      </c>
      <c r="E349" s="408">
        <v>4.2399999999999993</v>
      </c>
      <c r="F349" s="344">
        <f t="shared" si="113"/>
        <v>2.8</v>
      </c>
      <c r="G349" s="344">
        <f t="shared" si="117"/>
        <v>0</v>
      </c>
      <c r="H349" s="344">
        <f t="shared" si="117"/>
        <v>0</v>
      </c>
      <c r="I349" s="344">
        <f t="shared" si="114"/>
        <v>1.44</v>
      </c>
      <c r="J349" s="770" t="s">
        <v>87</v>
      </c>
      <c r="K349" s="739">
        <f t="shared" si="119"/>
        <v>2.8</v>
      </c>
      <c r="L349" s="408">
        <v>2.8</v>
      </c>
      <c r="M349" s="408">
        <v>0</v>
      </c>
      <c r="N349" s="408">
        <v>0</v>
      </c>
      <c r="O349" s="408">
        <v>0.05</v>
      </c>
      <c r="P349" s="408">
        <v>0.12</v>
      </c>
      <c r="Q349" s="408">
        <v>0</v>
      </c>
      <c r="R349" s="408">
        <v>0</v>
      </c>
      <c r="S349" s="408">
        <v>0</v>
      </c>
      <c r="T349" s="408">
        <v>1.25</v>
      </c>
      <c r="U349" s="408">
        <v>0</v>
      </c>
      <c r="V349" s="408">
        <v>0</v>
      </c>
      <c r="W349" s="408">
        <v>0</v>
      </c>
      <c r="X349" s="408">
        <v>0</v>
      </c>
      <c r="Y349" s="408">
        <v>0</v>
      </c>
      <c r="Z349" s="408">
        <f>SUM(AA349:AI349)</f>
        <v>0.02</v>
      </c>
      <c r="AA349" s="408">
        <v>0.01</v>
      </c>
      <c r="AB349" s="408">
        <v>0.01</v>
      </c>
      <c r="AC349" s="408">
        <v>0</v>
      </c>
      <c r="AD349" s="408">
        <v>0</v>
      </c>
      <c r="AE349" s="408">
        <v>0</v>
      </c>
      <c r="AF349" s="408"/>
      <c r="AG349" s="408">
        <v>0</v>
      </c>
      <c r="AH349" s="408"/>
      <c r="AI349" s="408">
        <v>0</v>
      </c>
      <c r="AJ349" s="408">
        <v>0</v>
      </c>
      <c r="AK349" s="408">
        <v>0</v>
      </c>
      <c r="AL349" s="408">
        <v>0</v>
      </c>
      <c r="AM349" s="408">
        <v>0</v>
      </c>
      <c r="AN349" s="408">
        <v>0</v>
      </c>
      <c r="AO349" s="408">
        <v>0</v>
      </c>
      <c r="AP349" s="408">
        <v>0</v>
      </c>
      <c r="AQ349" s="408"/>
      <c r="AR349" s="408">
        <v>0</v>
      </c>
      <c r="AS349" s="408">
        <v>0</v>
      </c>
      <c r="AT349" s="408">
        <v>0</v>
      </c>
      <c r="AU349" s="408">
        <v>0</v>
      </c>
      <c r="AV349" s="408">
        <v>0</v>
      </c>
      <c r="AW349" s="408">
        <v>0</v>
      </c>
      <c r="AX349" s="408"/>
      <c r="AY349" s="408"/>
      <c r="AZ349" s="408">
        <v>0</v>
      </c>
      <c r="BA349" s="408">
        <v>0</v>
      </c>
      <c r="BB349" s="344">
        <f t="shared" si="120"/>
        <v>1.42</v>
      </c>
      <c r="BC349" s="344">
        <f t="shared" si="121"/>
        <v>0.02</v>
      </c>
      <c r="BD349" s="344">
        <f t="shared" si="122"/>
        <v>0</v>
      </c>
      <c r="BE349" s="404" t="s">
        <v>524</v>
      </c>
      <c r="BF349" s="344" t="s">
        <v>2554</v>
      </c>
      <c r="BG349" s="333" t="s">
        <v>1676</v>
      </c>
      <c r="BH349" s="740" t="s">
        <v>341</v>
      </c>
      <c r="BI349" s="432" t="s">
        <v>1677</v>
      </c>
      <c r="BJ349" s="708" t="s">
        <v>3338</v>
      </c>
      <c r="BK349" s="284" t="s">
        <v>721</v>
      </c>
      <c r="BL349" s="370" t="s">
        <v>327</v>
      </c>
    </row>
    <row r="350" spans="1:71" s="284" customFormat="1" ht="36.75" customHeight="1" x14ac:dyDescent="0.25">
      <c r="A350" s="748" t="s">
        <v>3339</v>
      </c>
      <c r="B350" s="396" t="s">
        <v>1684</v>
      </c>
      <c r="C350" s="739" t="str">
        <f t="shared" si="118"/>
        <v>xã Xuân Trạch</v>
      </c>
      <c r="D350" s="739" t="s">
        <v>500</v>
      </c>
      <c r="E350" s="408">
        <v>0.22</v>
      </c>
      <c r="F350" s="344">
        <f t="shared" si="113"/>
        <v>0</v>
      </c>
      <c r="G350" s="344">
        <f t="shared" si="117"/>
        <v>0</v>
      </c>
      <c r="H350" s="344">
        <f t="shared" si="117"/>
        <v>0</v>
      </c>
      <c r="I350" s="344">
        <f t="shared" si="114"/>
        <v>0.22</v>
      </c>
      <c r="J350" s="770" t="s">
        <v>87</v>
      </c>
      <c r="K350" s="739">
        <f t="shared" si="119"/>
        <v>0</v>
      </c>
      <c r="L350" s="408">
        <v>0</v>
      </c>
      <c r="M350" s="408">
        <v>0</v>
      </c>
      <c r="N350" s="408">
        <v>0</v>
      </c>
      <c r="O350" s="408">
        <v>0</v>
      </c>
      <c r="P350" s="408">
        <v>0</v>
      </c>
      <c r="Q350" s="408">
        <v>0.03</v>
      </c>
      <c r="R350" s="408">
        <v>0</v>
      </c>
      <c r="S350" s="408">
        <v>0</v>
      </c>
      <c r="T350" s="408">
        <v>0</v>
      </c>
      <c r="U350" s="408">
        <v>0</v>
      </c>
      <c r="V350" s="408">
        <v>0</v>
      </c>
      <c r="W350" s="408">
        <v>0</v>
      </c>
      <c r="X350" s="408">
        <v>0</v>
      </c>
      <c r="Y350" s="408">
        <v>0</v>
      </c>
      <c r="Z350" s="408">
        <f>SUM(AA350:AI350)</f>
        <v>0</v>
      </c>
      <c r="AA350" s="408">
        <v>0</v>
      </c>
      <c r="AB350" s="408">
        <v>0</v>
      </c>
      <c r="AC350" s="408">
        <v>0</v>
      </c>
      <c r="AD350" s="408">
        <v>0</v>
      </c>
      <c r="AE350" s="408">
        <v>0</v>
      </c>
      <c r="AF350" s="408">
        <v>0</v>
      </c>
      <c r="AG350" s="408">
        <v>0</v>
      </c>
      <c r="AH350" s="408">
        <v>0</v>
      </c>
      <c r="AI350" s="408">
        <v>0</v>
      </c>
      <c r="AJ350" s="408">
        <v>0</v>
      </c>
      <c r="AK350" s="408">
        <v>0</v>
      </c>
      <c r="AL350" s="408">
        <v>0</v>
      </c>
      <c r="AM350" s="408">
        <v>0</v>
      </c>
      <c r="AN350" s="408">
        <v>0</v>
      </c>
      <c r="AO350" s="408">
        <v>0.12</v>
      </c>
      <c r="AP350" s="408">
        <v>0</v>
      </c>
      <c r="AQ350" s="408">
        <v>0</v>
      </c>
      <c r="AR350" s="408">
        <v>0</v>
      </c>
      <c r="AS350" s="408">
        <v>0</v>
      </c>
      <c r="AT350" s="408">
        <v>0</v>
      </c>
      <c r="AU350" s="408">
        <v>0</v>
      </c>
      <c r="AV350" s="408">
        <v>0</v>
      </c>
      <c r="AW350" s="408">
        <v>0</v>
      </c>
      <c r="AX350" s="408">
        <v>0</v>
      </c>
      <c r="AY350" s="408">
        <v>7.0000000000000007E-2</v>
      </c>
      <c r="AZ350" s="408">
        <v>0</v>
      </c>
      <c r="BA350" s="408">
        <v>0</v>
      </c>
      <c r="BB350" s="344">
        <f t="shared" si="120"/>
        <v>0.03</v>
      </c>
      <c r="BC350" s="344">
        <f t="shared" si="121"/>
        <v>0.12</v>
      </c>
      <c r="BD350" s="344">
        <f t="shared" si="122"/>
        <v>7.0000000000000007E-2</v>
      </c>
      <c r="BE350" s="404" t="s">
        <v>466</v>
      </c>
      <c r="BF350" s="344" t="s">
        <v>2554</v>
      </c>
      <c r="BG350" s="333" t="s">
        <v>3340</v>
      </c>
      <c r="BH350" s="740" t="s">
        <v>341</v>
      </c>
      <c r="BI350" s="432" t="s">
        <v>1685</v>
      </c>
      <c r="BJ350" s="765" t="s">
        <v>2630</v>
      </c>
      <c r="BL350" s="370" t="s">
        <v>327</v>
      </c>
    </row>
    <row r="351" spans="1:71" s="380" customFormat="1" ht="36" customHeight="1" x14ac:dyDescent="0.25">
      <c r="A351" s="742" t="s">
        <v>3341</v>
      </c>
      <c r="B351" s="732" t="s">
        <v>89</v>
      </c>
      <c r="C351" s="739">
        <f t="shared" si="118"/>
        <v>0</v>
      </c>
      <c r="D351" s="739"/>
      <c r="E351" s="772">
        <v>0.13999999999999999</v>
      </c>
      <c r="F351" s="735">
        <f t="shared" si="113"/>
        <v>0</v>
      </c>
      <c r="G351" s="735">
        <f t="shared" si="117"/>
        <v>0</v>
      </c>
      <c r="H351" s="735">
        <f t="shared" si="117"/>
        <v>0</v>
      </c>
      <c r="I351" s="735">
        <f t="shared" si="114"/>
        <v>0.14000000000000001</v>
      </c>
      <c r="J351" s="773" t="s">
        <v>93</v>
      </c>
      <c r="K351" s="733">
        <f t="shared" si="119"/>
        <v>0</v>
      </c>
      <c r="L351" s="408">
        <f>L352+L353</f>
        <v>0</v>
      </c>
      <c r="M351" s="408">
        <f t="shared" ref="M351:BA351" si="124">M352+M353</f>
        <v>0</v>
      </c>
      <c r="N351" s="408">
        <f t="shared" si="124"/>
        <v>0</v>
      </c>
      <c r="O351" s="408">
        <f t="shared" si="124"/>
        <v>0.13</v>
      </c>
      <c r="P351" s="408">
        <f t="shared" si="124"/>
        <v>0</v>
      </c>
      <c r="Q351" s="408">
        <f t="shared" si="124"/>
        <v>0</v>
      </c>
      <c r="R351" s="772">
        <f t="shared" si="124"/>
        <v>0</v>
      </c>
      <c r="S351" s="772">
        <f t="shared" si="124"/>
        <v>0</v>
      </c>
      <c r="T351" s="408">
        <f t="shared" si="124"/>
        <v>0</v>
      </c>
      <c r="U351" s="408">
        <f t="shared" si="124"/>
        <v>0</v>
      </c>
      <c r="V351" s="408">
        <f t="shared" si="124"/>
        <v>0</v>
      </c>
      <c r="W351" s="408">
        <f t="shared" si="124"/>
        <v>0</v>
      </c>
      <c r="X351" s="408">
        <f t="shared" si="124"/>
        <v>0</v>
      </c>
      <c r="Y351" s="408">
        <f t="shared" si="124"/>
        <v>0</v>
      </c>
      <c r="Z351" s="408">
        <f t="shared" si="124"/>
        <v>0</v>
      </c>
      <c r="AA351" s="408">
        <f t="shared" si="124"/>
        <v>0</v>
      </c>
      <c r="AB351" s="408">
        <f t="shared" si="124"/>
        <v>0</v>
      </c>
      <c r="AC351" s="408">
        <f t="shared" si="124"/>
        <v>0</v>
      </c>
      <c r="AD351" s="408">
        <f t="shared" si="124"/>
        <v>0</v>
      </c>
      <c r="AE351" s="408">
        <f t="shared" si="124"/>
        <v>0</v>
      </c>
      <c r="AF351" s="408">
        <f t="shared" si="124"/>
        <v>0</v>
      </c>
      <c r="AG351" s="408">
        <f t="shared" si="124"/>
        <v>0</v>
      </c>
      <c r="AH351" s="408">
        <f t="shared" si="124"/>
        <v>0</v>
      </c>
      <c r="AI351" s="408">
        <f t="shared" si="124"/>
        <v>0</v>
      </c>
      <c r="AJ351" s="408">
        <f t="shared" si="124"/>
        <v>0</v>
      </c>
      <c r="AK351" s="408">
        <f t="shared" si="124"/>
        <v>0</v>
      </c>
      <c r="AL351" s="408">
        <f t="shared" si="124"/>
        <v>0</v>
      </c>
      <c r="AM351" s="408">
        <f t="shared" si="124"/>
        <v>0</v>
      </c>
      <c r="AN351" s="408">
        <f t="shared" si="124"/>
        <v>0</v>
      </c>
      <c r="AO351" s="408">
        <f t="shared" si="124"/>
        <v>0</v>
      </c>
      <c r="AP351" s="408">
        <f t="shared" si="124"/>
        <v>0</v>
      </c>
      <c r="AQ351" s="408">
        <f t="shared" si="124"/>
        <v>0</v>
      </c>
      <c r="AR351" s="408">
        <f t="shared" si="124"/>
        <v>0</v>
      </c>
      <c r="AS351" s="408">
        <f t="shared" si="124"/>
        <v>0</v>
      </c>
      <c r="AT351" s="408">
        <f t="shared" si="124"/>
        <v>0</v>
      </c>
      <c r="AU351" s="408">
        <f t="shared" si="124"/>
        <v>0.01</v>
      </c>
      <c r="AV351" s="408">
        <f t="shared" si="124"/>
        <v>0</v>
      </c>
      <c r="AW351" s="408">
        <f t="shared" si="124"/>
        <v>0</v>
      </c>
      <c r="AX351" s="408">
        <f t="shared" si="124"/>
        <v>0</v>
      </c>
      <c r="AY351" s="408">
        <f t="shared" si="124"/>
        <v>0</v>
      </c>
      <c r="AZ351" s="408">
        <f t="shared" si="124"/>
        <v>0</v>
      </c>
      <c r="BA351" s="408">
        <f t="shared" si="124"/>
        <v>0</v>
      </c>
      <c r="BB351" s="735">
        <f t="shared" si="120"/>
        <v>0.13</v>
      </c>
      <c r="BC351" s="735">
        <f t="shared" si="121"/>
        <v>0.01</v>
      </c>
      <c r="BD351" s="735">
        <f t="shared" si="122"/>
        <v>0</v>
      </c>
      <c r="BE351" s="760"/>
      <c r="BF351" s="344" t="s">
        <v>2554</v>
      </c>
      <c r="BG351" s="333"/>
      <c r="BH351" s="740"/>
      <c r="BI351" s="432"/>
      <c r="BJ351" s="778"/>
      <c r="BL351" s="381"/>
      <c r="BR351" s="284"/>
      <c r="BS351" s="284"/>
    </row>
    <row r="352" spans="1:71" s="284" customFormat="1" ht="64.5" customHeight="1" x14ac:dyDescent="0.25">
      <c r="A352" s="748" t="s">
        <v>3342</v>
      </c>
      <c r="B352" s="396" t="s">
        <v>1703</v>
      </c>
      <c r="C352" s="739" t="str">
        <f t="shared" si="118"/>
        <v>xã Hưng Trạch; xã
 Hải Phú ; xã Đại Trạch; xã Nam Trạch</v>
      </c>
      <c r="D352" s="739" t="s">
        <v>500</v>
      </c>
      <c r="E352" s="408">
        <v>0.02</v>
      </c>
      <c r="F352" s="344">
        <f t="shared" si="113"/>
        <v>0</v>
      </c>
      <c r="G352" s="344">
        <f t="shared" si="117"/>
        <v>0</v>
      </c>
      <c r="H352" s="344">
        <f t="shared" si="117"/>
        <v>0</v>
      </c>
      <c r="I352" s="344">
        <f t="shared" si="114"/>
        <v>0.02</v>
      </c>
      <c r="J352" s="770" t="s">
        <v>93</v>
      </c>
      <c r="K352" s="739">
        <f t="shared" si="119"/>
        <v>0</v>
      </c>
      <c r="L352" s="408"/>
      <c r="M352" s="408"/>
      <c r="N352" s="408"/>
      <c r="O352" s="408">
        <v>0.01</v>
      </c>
      <c r="P352" s="408"/>
      <c r="Q352" s="408"/>
      <c r="R352" s="408"/>
      <c r="S352" s="408"/>
      <c r="T352" s="408"/>
      <c r="U352" s="408"/>
      <c r="V352" s="408"/>
      <c r="W352" s="408"/>
      <c r="X352" s="408"/>
      <c r="Y352" s="408"/>
      <c r="Z352" s="408">
        <f>SUM(AA352:AI352)</f>
        <v>0</v>
      </c>
      <c r="AA352" s="408"/>
      <c r="AB352" s="408"/>
      <c r="AC352" s="408"/>
      <c r="AD352" s="408"/>
      <c r="AE352" s="408"/>
      <c r="AF352" s="408"/>
      <c r="AG352" s="408"/>
      <c r="AH352" s="408"/>
      <c r="AI352" s="408"/>
      <c r="AJ352" s="408"/>
      <c r="AK352" s="408"/>
      <c r="AL352" s="408"/>
      <c r="AM352" s="408"/>
      <c r="AN352" s="408"/>
      <c r="AO352" s="408"/>
      <c r="AP352" s="408"/>
      <c r="AQ352" s="408"/>
      <c r="AR352" s="408"/>
      <c r="AS352" s="408"/>
      <c r="AT352" s="408"/>
      <c r="AU352" s="408">
        <v>0.01</v>
      </c>
      <c r="AV352" s="408"/>
      <c r="AW352" s="408"/>
      <c r="AX352" s="408"/>
      <c r="AY352" s="408"/>
      <c r="AZ352" s="408"/>
      <c r="BA352" s="408"/>
      <c r="BB352" s="344">
        <f t="shared" si="120"/>
        <v>0.01</v>
      </c>
      <c r="BC352" s="344">
        <f t="shared" si="121"/>
        <v>0.01</v>
      </c>
      <c r="BD352" s="344">
        <f t="shared" si="122"/>
        <v>0</v>
      </c>
      <c r="BE352" s="344" t="s">
        <v>1704</v>
      </c>
      <c r="BF352" s="344" t="s">
        <v>2554</v>
      </c>
      <c r="BG352" s="333"/>
      <c r="BH352" s="740"/>
      <c r="BI352" s="432"/>
      <c r="BJ352" s="708" t="s">
        <v>3343</v>
      </c>
      <c r="BL352" s="370"/>
    </row>
    <row r="353" spans="1:71" s="284" customFormat="1" ht="39" customHeight="1" x14ac:dyDescent="0.25">
      <c r="A353" s="748" t="s">
        <v>3344</v>
      </c>
      <c r="B353" s="396" t="s">
        <v>1706</v>
      </c>
      <c r="C353" s="739" t="str">
        <f t="shared" si="118"/>
        <v>xã Xuân Trạch</v>
      </c>
      <c r="D353" s="739"/>
      <c r="E353" s="408">
        <v>0.12</v>
      </c>
      <c r="F353" s="344"/>
      <c r="G353" s="344"/>
      <c r="H353" s="344"/>
      <c r="I353" s="344"/>
      <c r="J353" s="770" t="s">
        <v>93</v>
      </c>
      <c r="K353" s="739">
        <f t="shared" si="119"/>
        <v>0</v>
      </c>
      <c r="L353" s="408"/>
      <c r="M353" s="408"/>
      <c r="N353" s="408"/>
      <c r="O353" s="408">
        <v>0.12</v>
      </c>
      <c r="P353" s="408"/>
      <c r="Q353" s="408"/>
      <c r="R353" s="408"/>
      <c r="S353" s="408"/>
      <c r="T353" s="408"/>
      <c r="U353" s="408"/>
      <c r="V353" s="408"/>
      <c r="W353" s="408"/>
      <c r="X353" s="408"/>
      <c r="Y353" s="408"/>
      <c r="Z353" s="408"/>
      <c r="AA353" s="408"/>
      <c r="AB353" s="408"/>
      <c r="AC353" s="408"/>
      <c r="AD353" s="408"/>
      <c r="AE353" s="408"/>
      <c r="AF353" s="408"/>
      <c r="AG353" s="408"/>
      <c r="AH353" s="408"/>
      <c r="AI353" s="408"/>
      <c r="AJ353" s="408"/>
      <c r="AK353" s="408"/>
      <c r="AL353" s="408"/>
      <c r="AM353" s="408"/>
      <c r="AN353" s="408"/>
      <c r="AO353" s="408"/>
      <c r="AP353" s="408"/>
      <c r="AQ353" s="408"/>
      <c r="AR353" s="408"/>
      <c r="AS353" s="408"/>
      <c r="AT353" s="408"/>
      <c r="AU353" s="408"/>
      <c r="AV353" s="408"/>
      <c r="AW353" s="408"/>
      <c r="AX353" s="408"/>
      <c r="AY353" s="408"/>
      <c r="AZ353" s="408"/>
      <c r="BA353" s="408"/>
      <c r="BB353" s="344">
        <f t="shared" si="120"/>
        <v>0.12</v>
      </c>
      <c r="BC353" s="344">
        <f t="shared" si="121"/>
        <v>0</v>
      </c>
      <c r="BD353" s="344">
        <f t="shared" si="122"/>
        <v>0</v>
      </c>
      <c r="BE353" s="344" t="s">
        <v>466</v>
      </c>
      <c r="BF353" s="344" t="s">
        <v>2554</v>
      </c>
      <c r="BG353" s="333"/>
      <c r="BH353" s="740"/>
      <c r="BI353" s="432"/>
      <c r="BJ353" s="708"/>
      <c r="BL353" s="370"/>
    </row>
    <row r="354" spans="1:71" s="380" customFormat="1" ht="38.25" customHeight="1" x14ac:dyDescent="0.25">
      <c r="A354" s="742" t="s">
        <v>3345</v>
      </c>
      <c r="B354" s="732" t="s">
        <v>100</v>
      </c>
      <c r="C354" s="739">
        <f t="shared" si="118"/>
        <v>0</v>
      </c>
      <c r="D354" s="739"/>
      <c r="E354" s="760">
        <v>3.51</v>
      </c>
      <c r="F354" s="735">
        <f t="shared" si="113"/>
        <v>0</v>
      </c>
      <c r="G354" s="735">
        <f t="shared" si="117"/>
        <v>0</v>
      </c>
      <c r="H354" s="735">
        <f t="shared" si="117"/>
        <v>0</v>
      </c>
      <c r="I354" s="735">
        <f t="shared" si="114"/>
        <v>3.51</v>
      </c>
      <c r="J354" s="773" t="s">
        <v>101</v>
      </c>
      <c r="K354" s="733">
        <f t="shared" si="119"/>
        <v>0</v>
      </c>
      <c r="L354" s="404">
        <f t="shared" ref="L354:BA354" si="125">SUM(L355:L357)</f>
        <v>0</v>
      </c>
      <c r="M354" s="404">
        <f t="shared" si="125"/>
        <v>0</v>
      </c>
      <c r="N354" s="404">
        <f t="shared" si="125"/>
        <v>0</v>
      </c>
      <c r="O354" s="404">
        <f t="shared" si="125"/>
        <v>3.23</v>
      </c>
      <c r="P354" s="404">
        <f t="shared" si="125"/>
        <v>0</v>
      </c>
      <c r="Q354" s="404">
        <f t="shared" si="125"/>
        <v>0</v>
      </c>
      <c r="R354" s="760">
        <f t="shared" si="125"/>
        <v>0</v>
      </c>
      <c r="S354" s="760">
        <f t="shared" si="125"/>
        <v>0</v>
      </c>
      <c r="T354" s="404">
        <f t="shared" si="125"/>
        <v>0</v>
      </c>
      <c r="U354" s="404">
        <f t="shared" si="125"/>
        <v>0</v>
      </c>
      <c r="V354" s="404">
        <f t="shared" si="125"/>
        <v>0</v>
      </c>
      <c r="W354" s="404">
        <f t="shared" si="125"/>
        <v>0</v>
      </c>
      <c r="X354" s="404">
        <f t="shared" si="125"/>
        <v>0</v>
      </c>
      <c r="Y354" s="404">
        <f t="shared" si="125"/>
        <v>0</v>
      </c>
      <c r="Z354" s="404">
        <f t="shared" si="125"/>
        <v>0.04</v>
      </c>
      <c r="AA354" s="404">
        <f t="shared" si="125"/>
        <v>0.04</v>
      </c>
      <c r="AB354" s="404">
        <f t="shared" si="125"/>
        <v>0</v>
      </c>
      <c r="AC354" s="404">
        <f t="shared" si="125"/>
        <v>0</v>
      </c>
      <c r="AD354" s="404">
        <f t="shared" si="125"/>
        <v>0</v>
      </c>
      <c r="AE354" s="404">
        <f t="shared" si="125"/>
        <v>0</v>
      </c>
      <c r="AF354" s="404">
        <f t="shared" si="125"/>
        <v>0</v>
      </c>
      <c r="AG354" s="404">
        <f t="shared" si="125"/>
        <v>0</v>
      </c>
      <c r="AH354" s="404">
        <f t="shared" si="125"/>
        <v>0</v>
      </c>
      <c r="AI354" s="404">
        <f t="shared" si="125"/>
        <v>0</v>
      </c>
      <c r="AJ354" s="404">
        <f t="shared" si="125"/>
        <v>0</v>
      </c>
      <c r="AK354" s="404">
        <f t="shared" si="125"/>
        <v>0</v>
      </c>
      <c r="AL354" s="404">
        <f t="shared" si="125"/>
        <v>0</v>
      </c>
      <c r="AM354" s="404">
        <f t="shared" si="125"/>
        <v>0.09</v>
      </c>
      <c r="AN354" s="404">
        <f t="shared" si="125"/>
        <v>0</v>
      </c>
      <c r="AO354" s="404">
        <f t="shared" si="125"/>
        <v>0</v>
      </c>
      <c r="AP354" s="404">
        <f t="shared" si="125"/>
        <v>0</v>
      </c>
      <c r="AQ354" s="404">
        <f t="shared" si="125"/>
        <v>0</v>
      </c>
      <c r="AR354" s="404">
        <f t="shared" si="125"/>
        <v>0</v>
      </c>
      <c r="AS354" s="404">
        <f t="shared" si="125"/>
        <v>0</v>
      </c>
      <c r="AT354" s="404">
        <f t="shared" si="125"/>
        <v>0</v>
      </c>
      <c r="AU354" s="404">
        <f t="shared" si="125"/>
        <v>0.15</v>
      </c>
      <c r="AV354" s="404">
        <f t="shared" si="125"/>
        <v>0</v>
      </c>
      <c r="AW354" s="404">
        <f t="shared" si="125"/>
        <v>0</v>
      </c>
      <c r="AX354" s="404">
        <f t="shared" si="125"/>
        <v>0</v>
      </c>
      <c r="AY354" s="404">
        <f t="shared" si="125"/>
        <v>0</v>
      </c>
      <c r="AZ354" s="404">
        <f t="shared" si="125"/>
        <v>0</v>
      </c>
      <c r="BA354" s="404">
        <f t="shared" si="125"/>
        <v>0</v>
      </c>
      <c r="BB354" s="735">
        <f t="shared" si="120"/>
        <v>3.23</v>
      </c>
      <c r="BC354" s="735">
        <f t="shared" si="121"/>
        <v>0.28000000000000003</v>
      </c>
      <c r="BD354" s="735">
        <f t="shared" si="122"/>
        <v>0</v>
      </c>
      <c r="BE354" s="760">
        <f>SUM(BE355:BE357)</f>
        <v>0</v>
      </c>
      <c r="BF354" s="344" t="s">
        <v>2554</v>
      </c>
      <c r="BG354" s="333">
        <f>SUM(BG355:BG357)</f>
        <v>0</v>
      </c>
      <c r="BH354" s="730"/>
      <c r="BI354" s="378" t="s">
        <v>101</v>
      </c>
      <c r="BJ354" s="708"/>
      <c r="BL354" s="381"/>
      <c r="BR354" s="284"/>
      <c r="BS354" s="284"/>
    </row>
    <row r="355" spans="1:71" s="284" customFormat="1" ht="37.5" customHeight="1" x14ac:dyDescent="0.25">
      <c r="A355" s="748" t="s">
        <v>3346</v>
      </c>
      <c r="B355" s="396" t="s">
        <v>3347</v>
      </c>
      <c r="C355" s="739" t="str">
        <f t="shared" si="118"/>
        <v>xã Hòa Trạch</v>
      </c>
      <c r="D355" s="739" t="s">
        <v>500</v>
      </c>
      <c r="E355" s="408">
        <v>3.1</v>
      </c>
      <c r="F355" s="344">
        <f t="shared" si="113"/>
        <v>0</v>
      </c>
      <c r="G355" s="344">
        <f t="shared" si="117"/>
        <v>0</v>
      </c>
      <c r="H355" s="344">
        <f t="shared" si="117"/>
        <v>0</v>
      </c>
      <c r="I355" s="344">
        <f t="shared" si="114"/>
        <v>3.1</v>
      </c>
      <c r="J355" s="770" t="s">
        <v>101</v>
      </c>
      <c r="K355" s="739">
        <f t="shared" si="119"/>
        <v>0</v>
      </c>
      <c r="L355" s="408">
        <v>0</v>
      </c>
      <c r="M355" s="408">
        <v>0</v>
      </c>
      <c r="N355" s="408">
        <v>0</v>
      </c>
      <c r="O355" s="408">
        <v>3.1</v>
      </c>
      <c r="P355" s="408">
        <v>0</v>
      </c>
      <c r="Q355" s="408">
        <v>0</v>
      </c>
      <c r="R355" s="408">
        <v>0</v>
      </c>
      <c r="S355" s="408">
        <v>0</v>
      </c>
      <c r="T355" s="408">
        <v>0</v>
      </c>
      <c r="U355" s="408">
        <v>0</v>
      </c>
      <c r="V355" s="408">
        <v>0</v>
      </c>
      <c r="W355" s="408">
        <v>0</v>
      </c>
      <c r="X355" s="408">
        <v>0</v>
      </c>
      <c r="Y355" s="408">
        <v>0</v>
      </c>
      <c r="Z355" s="408">
        <f>SUM(AA355:AI355)</f>
        <v>0</v>
      </c>
      <c r="AA355" s="408">
        <v>0</v>
      </c>
      <c r="AB355" s="408">
        <v>0</v>
      </c>
      <c r="AC355" s="408">
        <v>0</v>
      </c>
      <c r="AD355" s="408">
        <v>0</v>
      </c>
      <c r="AE355" s="408">
        <v>0</v>
      </c>
      <c r="AF355" s="408">
        <v>0</v>
      </c>
      <c r="AG355" s="408">
        <v>0</v>
      </c>
      <c r="AH355" s="408">
        <v>0</v>
      </c>
      <c r="AI355" s="408">
        <v>0</v>
      </c>
      <c r="AJ355" s="408">
        <v>0</v>
      </c>
      <c r="AK355" s="408">
        <v>0</v>
      </c>
      <c r="AL355" s="408">
        <v>0</v>
      </c>
      <c r="AM355" s="408">
        <v>0</v>
      </c>
      <c r="AN355" s="408">
        <v>0</v>
      </c>
      <c r="AO355" s="408">
        <v>0</v>
      </c>
      <c r="AP355" s="408">
        <v>0</v>
      </c>
      <c r="AQ355" s="408">
        <v>0</v>
      </c>
      <c r="AR355" s="408">
        <v>0</v>
      </c>
      <c r="AS355" s="408">
        <v>0</v>
      </c>
      <c r="AT355" s="408">
        <v>0</v>
      </c>
      <c r="AU355" s="408">
        <v>0</v>
      </c>
      <c r="AV355" s="408">
        <v>0</v>
      </c>
      <c r="AW355" s="408">
        <v>0</v>
      </c>
      <c r="AX355" s="408">
        <v>0</v>
      </c>
      <c r="AY355" s="408">
        <v>0</v>
      </c>
      <c r="AZ355" s="408">
        <v>0</v>
      </c>
      <c r="BA355" s="408">
        <v>0</v>
      </c>
      <c r="BB355" s="344">
        <f t="shared" si="120"/>
        <v>3.1</v>
      </c>
      <c r="BC355" s="344">
        <f t="shared" si="121"/>
        <v>0</v>
      </c>
      <c r="BD355" s="344">
        <f t="shared" si="122"/>
        <v>0</v>
      </c>
      <c r="BE355" s="404" t="s">
        <v>454</v>
      </c>
      <c r="BF355" s="344" t="s">
        <v>2554</v>
      </c>
      <c r="BG355" s="333" t="s">
        <v>3348</v>
      </c>
      <c r="BH355" s="740" t="s">
        <v>341</v>
      </c>
      <c r="BI355" s="346" t="s">
        <v>1716</v>
      </c>
      <c r="BJ355" s="765" t="s">
        <v>3349</v>
      </c>
      <c r="BL355" s="370" t="s">
        <v>327</v>
      </c>
    </row>
    <row r="356" spans="1:71" s="284" customFormat="1" ht="37.5" customHeight="1" x14ac:dyDescent="0.25">
      <c r="A356" s="748" t="s">
        <v>3350</v>
      </c>
      <c r="B356" s="396" t="s">
        <v>1719</v>
      </c>
      <c r="C356" s="739" t="str">
        <f t="shared" si="118"/>
        <v>xã Liên Trạch</v>
      </c>
      <c r="D356" s="739" t="s">
        <v>500</v>
      </c>
      <c r="E356" s="408">
        <v>0.24</v>
      </c>
      <c r="F356" s="344">
        <f t="shared" si="113"/>
        <v>0</v>
      </c>
      <c r="G356" s="344">
        <f t="shared" si="117"/>
        <v>0</v>
      </c>
      <c r="H356" s="344">
        <f t="shared" si="117"/>
        <v>0</v>
      </c>
      <c r="I356" s="344">
        <f t="shared" si="114"/>
        <v>0.24</v>
      </c>
      <c r="J356" s="770" t="s">
        <v>101</v>
      </c>
      <c r="K356" s="739">
        <f t="shared" si="119"/>
        <v>0</v>
      </c>
      <c r="L356" s="408">
        <v>0</v>
      </c>
      <c r="M356" s="408">
        <v>0</v>
      </c>
      <c r="N356" s="408">
        <v>0</v>
      </c>
      <c r="O356" s="408">
        <v>0.13</v>
      </c>
      <c r="P356" s="408">
        <v>0</v>
      </c>
      <c r="Q356" s="408">
        <v>0</v>
      </c>
      <c r="R356" s="408">
        <v>0</v>
      </c>
      <c r="S356" s="408">
        <v>0</v>
      </c>
      <c r="T356" s="408">
        <v>0</v>
      </c>
      <c r="U356" s="408">
        <v>0</v>
      </c>
      <c r="V356" s="408">
        <v>0</v>
      </c>
      <c r="W356" s="408">
        <v>0</v>
      </c>
      <c r="X356" s="408">
        <v>0</v>
      </c>
      <c r="Y356" s="408">
        <v>0</v>
      </c>
      <c r="Z356" s="408">
        <f>SUM(AA356:AI356)</f>
        <v>0.02</v>
      </c>
      <c r="AA356" s="408">
        <v>0.02</v>
      </c>
      <c r="AB356" s="408">
        <v>0</v>
      </c>
      <c r="AC356" s="408">
        <v>0</v>
      </c>
      <c r="AD356" s="408">
        <v>0</v>
      </c>
      <c r="AE356" s="408">
        <v>0</v>
      </c>
      <c r="AF356" s="408">
        <v>0</v>
      </c>
      <c r="AG356" s="408">
        <v>0</v>
      </c>
      <c r="AH356" s="408">
        <v>0</v>
      </c>
      <c r="AI356" s="408">
        <v>0</v>
      </c>
      <c r="AJ356" s="408">
        <v>0</v>
      </c>
      <c r="AK356" s="408">
        <v>0</v>
      </c>
      <c r="AL356" s="408">
        <v>0</v>
      </c>
      <c r="AM356" s="408">
        <v>0.09</v>
      </c>
      <c r="AN356" s="408">
        <v>0</v>
      </c>
      <c r="AO356" s="408">
        <v>0</v>
      </c>
      <c r="AP356" s="408">
        <v>0</v>
      </c>
      <c r="AQ356" s="408">
        <v>0</v>
      </c>
      <c r="AR356" s="408">
        <v>0</v>
      </c>
      <c r="AS356" s="408">
        <v>0</v>
      </c>
      <c r="AT356" s="408">
        <v>0</v>
      </c>
      <c r="AU356" s="408">
        <v>0</v>
      </c>
      <c r="AV356" s="408">
        <v>0</v>
      </c>
      <c r="AW356" s="408">
        <v>0</v>
      </c>
      <c r="AX356" s="408">
        <v>0</v>
      </c>
      <c r="AY356" s="408">
        <v>0</v>
      </c>
      <c r="AZ356" s="408">
        <v>0</v>
      </c>
      <c r="BA356" s="408">
        <v>0</v>
      </c>
      <c r="BB356" s="344">
        <f t="shared" si="120"/>
        <v>0.13</v>
      </c>
      <c r="BC356" s="344">
        <f t="shared" si="121"/>
        <v>0.11</v>
      </c>
      <c r="BD356" s="344">
        <f t="shared" si="122"/>
        <v>0</v>
      </c>
      <c r="BE356" s="404" t="s">
        <v>371</v>
      </c>
      <c r="BF356" s="344" t="s">
        <v>2554</v>
      </c>
      <c r="BG356" s="333" t="s">
        <v>1720</v>
      </c>
      <c r="BH356" s="740" t="s">
        <v>341</v>
      </c>
      <c r="BI356" s="346"/>
      <c r="BJ356" s="708"/>
      <c r="BL356" s="370" t="s">
        <v>327</v>
      </c>
    </row>
    <row r="357" spans="1:71" s="284" customFormat="1" ht="37.5" customHeight="1" x14ac:dyDescent="0.25">
      <c r="A357" s="748" t="s">
        <v>3351</v>
      </c>
      <c r="B357" s="396" t="s">
        <v>1722</v>
      </c>
      <c r="C357" s="739" t="str">
        <f t="shared" si="118"/>
        <v>xã Phúc Trạch</v>
      </c>
      <c r="D357" s="739" t="s">
        <v>500</v>
      </c>
      <c r="E357" s="408">
        <v>0.16999999999999998</v>
      </c>
      <c r="F357" s="344">
        <f t="shared" si="113"/>
        <v>0</v>
      </c>
      <c r="G357" s="344">
        <f t="shared" si="117"/>
        <v>0</v>
      </c>
      <c r="H357" s="344">
        <f t="shared" si="117"/>
        <v>0</v>
      </c>
      <c r="I357" s="344">
        <f t="shared" si="114"/>
        <v>0.16999999999999998</v>
      </c>
      <c r="J357" s="770" t="s">
        <v>101</v>
      </c>
      <c r="K357" s="739">
        <f t="shared" si="119"/>
        <v>0</v>
      </c>
      <c r="L357" s="408"/>
      <c r="M357" s="408"/>
      <c r="N357" s="408"/>
      <c r="O357" s="408"/>
      <c r="P357" s="408"/>
      <c r="Q357" s="408"/>
      <c r="R357" s="408"/>
      <c r="S357" s="408"/>
      <c r="T357" s="408"/>
      <c r="U357" s="408"/>
      <c r="V357" s="408"/>
      <c r="W357" s="408"/>
      <c r="X357" s="408"/>
      <c r="Y357" s="408"/>
      <c r="Z357" s="408">
        <f>SUM(AA357:AI357)</f>
        <v>0.02</v>
      </c>
      <c r="AA357" s="408">
        <v>0.02</v>
      </c>
      <c r="AB357" s="408"/>
      <c r="AC357" s="408"/>
      <c r="AD357" s="408"/>
      <c r="AE357" s="408"/>
      <c r="AF357" s="408"/>
      <c r="AG357" s="408"/>
      <c r="AH357" s="408"/>
      <c r="AI357" s="408"/>
      <c r="AJ357" s="408"/>
      <c r="AK357" s="408"/>
      <c r="AL357" s="408"/>
      <c r="AM357" s="408"/>
      <c r="AN357" s="408"/>
      <c r="AO357" s="408"/>
      <c r="AP357" s="408"/>
      <c r="AQ357" s="408"/>
      <c r="AR357" s="408"/>
      <c r="AS357" s="408"/>
      <c r="AT357" s="408"/>
      <c r="AU357" s="408">
        <v>0.15</v>
      </c>
      <c r="AV357" s="408"/>
      <c r="AW357" s="408"/>
      <c r="AX357" s="408"/>
      <c r="AY357" s="408"/>
      <c r="AZ357" s="408"/>
      <c r="BA357" s="408"/>
      <c r="BB357" s="344">
        <f t="shared" si="120"/>
        <v>0</v>
      </c>
      <c r="BC357" s="344">
        <f t="shared" si="121"/>
        <v>0.16999999999999998</v>
      </c>
      <c r="BD357" s="344">
        <f t="shared" si="122"/>
        <v>0</v>
      </c>
      <c r="BE357" s="404" t="s">
        <v>478</v>
      </c>
      <c r="BF357" s="344" t="s">
        <v>2554</v>
      </c>
      <c r="BG357" s="333"/>
      <c r="BH357" s="740"/>
      <c r="BI357" s="346"/>
      <c r="BJ357" s="708" t="s">
        <v>3352</v>
      </c>
      <c r="BL357" s="370"/>
    </row>
    <row r="358" spans="1:71" s="380" customFormat="1" ht="42" customHeight="1" x14ac:dyDescent="0.25">
      <c r="A358" s="742" t="s">
        <v>3353</v>
      </c>
      <c r="B358" s="732" t="s">
        <v>3354</v>
      </c>
      <c r="C358" s="739">
        <f>BE358</f>
        <v>0</v>
      </c>
      <c r="D358" s="739"/>
      <c r="E358" s="735">
        <v>4.01</v>
      </c>
      <c r="F358" s="735">
        <f t="shared" si="113"/>
        <v>0.8</v>
      </c>
      <c r="G358" s="735">
        <f t="shared" si="117"/>
        <v>0</v>
      </c>
      <c r="H358" s="735">
        <f t="shared" si="117"/>
        <v>0</v>
      </c>
      <c r="I358" s="735">
        <f t="shared" si="114"/>
        <v>3.21</v>
      </c>
      <c r="J358" s="736" t="s">
        <v>104</v>
      </c>
      <c r="K358" s="733">
        <f t="shared" si="119"/>
        <v>0.8</v>
      </c>
      <c r="L358" s="344">
        <f t="shared" ref="L358:BA358" si="126">SUM(L359:L359)</f>
        <v>0.8</v>
      </c>
      <c r="M358" s="344">
        <f t="shared" si="126"/>
        <v>0</v>
      </c>
      <c r="N358" s="344">
        <f t="shared" si="126"/>
        <v>0</v>
      </c>
      <c r="O358" s="344">
        <f t="shared" si="126"/>
        <v>0</v>
      </c>
      <c r="P358" s="344">
        <f t="shared" si="126"/>
        <v>0.46</v>
      </c>
      <c r="Q358" s="344">
        <f t="shared" si="126"/>
        <v>0</v>
      </c>
      <c r="R358" s="735">
        <f t="shared" si="126"/>
        <v>0</v>
      </c>
      <c r="S358" s="735">
        <f t="shared" si="126"/>
        <v>0</v>
      </c>
      <c r="T358" s="344">
        <f t="shared" si="126"/>
        <v>0</v>
      </c>
      <c r="U358" s="344">
        <f t="shared" si="126"/>
        <v>0</v>
      </c>
      <c r="V358" s="344">
        <f t="shared" si="126"/>
        <v>0</v>
      </c>
      <c r="W358" s="344">
        <f t="shared" si="126"/>
        <v>0</v>
      </c>
      <c r="X358" s="344">
        <f t="shared" si="126"/>
        <v>0</v>
      </c>
      <c r="Y358" s="344">
        <f t="shared" si="126"/>
        <v>0</v>
      </c>
      <c r="Z358" s="344">
        <f t="shared" si="126"/>
        <v>0.13</v>
      </c>
      <c r="AA358" s="344">
        <f t="shared" si="126"/>
        <v>0.09</v>
      </c>
      <c r="AB358" s="344">
        <f t="shared" si="126"/>
        <v>0.04</v>
      </c>
      <c r="AC358" s="344">
        <f t="shared" si="126"/>
        <v>0</v>
      </c>
      <c r="AD358" s="344">
        <f t="shared" si="126"/>
        <v>0</v>
      </c>
      <c r="AE358" s="344">
        <f t="shared" si="126"/>
        <v>0</v>
      </c>
      <c r="AF358" s="344">
        <f t="shared" si="126"/>
        <v>0</v>
      </c>
      <c r="AG358" s="344">
        <f t="shared" si="126"/>
        <v>0</v>
      </c>
      <c r="AH358" s="344">
        <f t="shared" si="126"/>
        <v>0</v>
      </c>
      <c r="AI358" s="344">
        <f t="shared" si="126"/>
        <v>0</v>
      </c>
      <c r="AJ358" s="344">
        <f t="shared" si="126"/>
        <v>0</v>
      </c>
      <c r="AK358" s="344">
        <f t="shared" si="126"/>
        <v>0</v>
      </c>
      <c r="AL358" s="344">
        <f t="shared" si="126"/>
        <v>0</v>
      </c>
      <c r="AM358" s="344">
        <f t="shared" si="126"/>
        <v>0</v>
      </c>
      <c r="AN358" s="344">
        <f t="shared" si="126"/>
        <v>0</v>
      </c>
      <c r="AO358" s="344">
        <f t="shared" si="126"/>
        <v>0</v>
      </c>
      <c r="AP358" s="344">
        <f t="shared" si="126"/>
        <v>0</v>
      </c>
      <c r="AQ358" s="344">
        <f t="shared" si="126"/>
        <v>1.42</v>
      </c>
      <c r="AR358" s="344">
        <f t="shared" si="126"/>
        <v>0</v>
      </c>
      <c r="AS358" s="344">
        <f t="shared" si="126"/>
        <v>0</v>
      </c>
      <c r="AT358" s="344">
        <f t="shared" si="126"/>
        <v>0</v>
      </c>
      <c r="AU358" s="344">
        <f t="shared" si="126"/>
        <v>0</v>
      </c>
      <c r="AV358" s="344">
        <f t="shared" si="126"/>
        <v>0</v>
      </c>
      <c r="AW358" s="344">
        <f t="shared" si="126"/>
        <v>0</v>
      </c>
      <c r="AX358" s="344">
        <f t="shared" si="126"/>
        <v>0.25</v>
      </c>
      <c r="AY358" s="344">
        <f t="shared" si="126"/>
        <v>0.95</v>
      </c>
      <c r="AZ358" s="344">
        <f t="shared" si="126"/>
        <v>0</v>
      </c>
      <c r="BA358" s="344">
        <f t="shared" si="126"/>
        <v>0</v>
      </c>
      <c r="BB358" s="735">
        <f t="shared" si="120"/>
        <v>0.46</v>
      </c>
      <c r="BC358" s="735">
        <f t="shared" si="121"/>
        <v>1.7999999999999998</v>
      </c>
      <c r="BD358" s="735">
        <f t="shared" si="122"/>
        <v>0.95</v>
      </c>
      <c r="BE358" s="760"/>
      <c r="BF358" s="344" t="s">
        <v>2554</v>
      </c>
      <c r="BG358" s="333"/>
      <c r="BH358" s="730"/>
      <c r="BI358" s="378" t="s">
        <v>104</v>
      </c>
      <c r="BJ358" s="708"/>
      <c r="BL358" s="381"/>
      <c r="BR358" s="284"/>
      <c r="BS358" s="284"/>
    </row>
    <row r="359" spans="1:71" s="284" customFormat="1" ht="42.75" customHeight="1" x14ac:dyDescent="0.25">
      <c r="A359" s="748" t="s">
        <v>3355</v>
      </c>
      <c r="B359" s="396" t="s">
        <v>3356</v>
      </c>
      <c r="C359" s="739" t="str">
        <f>BE359</f>
        <v>thị trấn Hoàn Lão</v>
      </c>
      <c r="D359" s="739"/>
      <c r="E359" s="408">
        <f>SUM(L359:Z359,AJ359:BA359)</f>
        <v>4.01</v>
      </c>
      <c r="F359" s="344">
        <f t="shared" si="113"/>
        <v>0.8</v>
      </c>
      <c r="G359" s="344">
        <f t="shared" si="117"/>
        <v>0</v>
      </c>
      <c r="H359" s="344">
        <f t="shared" si="117"/>
        <v>0</v>
      </c>
      <c r="I359" s="344">
        <f t="shared" si="114"/>
        <v>3.21</v>
      </c>
      <c r="J359" s="770" t="s">
        <v>104</v>
      </c>
      <c r="K359" s="739">
        <f t="shared" si="119"/>
        <v>0.8</v>
      </c>
      <c r="L359" s="408">
        <v>0.8</v>
      </c>
      <c r="M359" s="408"/>
      <c r="N359" s="408"/>
      <c r="O359" s="408"/>
      <c r="P359" s="408">
        <v>0.46</v>
      </c>
      <c r="Q359" s="408"/>
      <c r="R359" s="408"/>
      <c r="S359" s="408"/>
      <c r="T359" s="408"/>
      <c r="U359" s="408"/>
      <c r="V359" s="408"/>
      <c r="W359" s="408"/>
      <c r="X359" s="408"/>
      <c r="Y359" s="408"/>
      <c r="Z359" s="408">
        <f>SUM(AA359:AI359)</f>
        <v>0.13</v>
      </c>
      <c r="AA359" s="408">
        <v>0.09</v>
      </c>
      <c r="AB359" s="408">
        <v>0.04</v>
      </c>
      <c r="AC359" s="408"/>
      <c r="AD359" s="408"/>
      <c r="AE359" s="408"/>
      <c r="AF359" s="408"/>
      <c r="AG359" s="408"/>
      <c r="AH359" s="408"/>
      <c r="AI359" s="408"/>
      <c r="AJ359" s="408"/>
      <c r="AK359" s="408"/>
      <c r="AL359" s="408"/>
      <c r="AM359" s="408"/>
      <c r="AN359" s="408"/>
      <c r="AO359" s="408"/>
      <c r="AP359" s="408"/>
      <c r="AQ359" s="408">
        <v>1.42</v>
      </c>
      <c r="AR359" s="408"/>
      <c r="AS359" s="408"/>
      <c r="AT359" s="408"/>
      <c r="AU359" s="408"/>
      <c r="AV359" s="408"/>
      <c r="AW359" s="408"/>
      <c r="AX359" s="408">
        <v>0.25</v>
      </c>
      <c r="AY359" s="408">
        <v>0.95</v>
      </c>
      <c r="AZ359" s="408"/>
      <c r="BA359" s="408"/>
      <c r="BB359" s="344">
        <f t="shared" si="120"/>
        <v>0.46</v>
      </c>
      <c r="BC359" s="344">
        <f t="shared" si="121"/>
        <v>1.7999999999999998</v>
      </c>
      <c r="BD359" s="344">
        <f t="shared" si="122"/>
        <v>0.95</v>
      </c>
      <c r="BE359" s="404" t="s">
        <v>3357</v>
      </c>
      <c r="BF359" s="344"/>
      <c r="BG359" s="333"/>
      <c r="BH359" s="740"/>
      <c r="BI359" s="340"/>
      <c r="BJ359" s="708" t="s">
        <v>3358</v>
      </c>
      <c r="BL359" s="370"/>
    </row>
    <row r="360" spans="1:71" s="380" customFormat="1" ht="32.25" customHeight="1" x14ac:dyDescent="0.25">
      <c r="A360" s="742" t="s">
        <v>3359</v>
      </c>
      <c r="B360" s="732" t="s">
        <v>109</v>
      </c>
      <c r="C360" s="739">
        <f>BE360</f>
        <v>0</v>
      </c>
      <c r="D360" s="739"/>
      <c r="E360" s="760">
        <f>SUM(E362:E367)</f>
        <v>1.4300000000000002</v>
      </c>
      <c r="F360" s="735">
        <f t="shared" si="113"/>
        <v>0</v>
      </c>
      <c r="G360" s="735">
        <f t="shared" si="117"/>
        <v>0</v>
      </c>
      <c r="H360" s="735">
        <f t="shared" si="117"/>
        <v>0</v>
      </c>
      <c r="I360" s="735">
        <f t="shared" si="114"/>
        <v>1.43</v>
      </c>
      <c r="J360" s="773" t="s">
        <v>110</v>
      </c>
      <c r="K360" s="733">
        <f t="shared" si="119"/>
        <v>0</v>
      </c>
      <c r="L360" s="404">
        <f t="shared" ref="L360:BA360" si="127">SUM(L362:L367)</f>
        <v>0</v>
      </c>
      <c r="M360" s="404">
        <f t="shared" si="127"/>
        <v>0</v>
      </c>
      <c r="N360" s="404">
        <f t="shared" si="127"/>
        <v>0</v>
      </c>
      <c r="O360" s="404">
        <f t="shared" si="127"/>
        <v>0.08</v>
      </c>
      <c r="P360" s="404">
        <f t="shared" si="127"/>
        <v>0.11</v>
      </c>
      <c r="Q360" s="404">
        <f t="shared" si="127"/>
        <v>0</v>
      </c>
      <c r="R360" s="760">
        <f t="shared" si="127"/>
        <v>0</v>
      </c>
      <c r="S360" s="760">
        <f t="shared" si="127"/>
        <v>0</v>
      </c>
      <c r="T360" s="404">
        <f t="shared" si="127"/>
        <v>0</v>
      </c>
      <c r="U360" s="404">
        <f t="shared" si="127"/>
        <v>0</v>
      </c>
      <c r="V360" s="404">
        <f t="shared" si="127"/>
        <v>0</v>
      </c>
      <c r="W360" s="404">
        <f t="shared" si="127"/>
        <v>0</v>
      </c>
      <c r="X360" s="404">
        <f t="shared" si="127"/>
        <v>0</v>
      </c>
      <c r="Y360" s="404">
        <f t="shared" si="127"/>
        <v>0.15</v>
      </c>
      <c r="Z360" s="404">
        <f t="shared" si="127"/>
        <v>0.04</v>
      </c>
      <c r="AA360" s="404">
        <f t="shared" si="127"/>
        <v>0.04</v>
      </c>
      <c r="AB360" s="404">
        <f t="shared" si="127"/>
        <v>0</v>
      </c>
      <c r="AC360" s="404">
        <f t="shared" si="127"/>
        <v>0</v>
      </c>
      <c r="AD360" s="404">
        <f t="shared" si="127"/>
        <v>0</v>
      </c>
      <c r="AE360" s="404">
        <f t="shared" si="127"/>
        <v>0</v>
      </c>
      <c r="AF360" s="404">
        <f t="shared" si="127"/>
        <v>0</v>
      </c>
      <c r="AG360" s="404">
        <f t="shared" si="127"/>
        <v>0</v>
      </c>
      <c r="AH360" s="404">
        <f t="shared" si="127"/>
        <v>0</v>
      </c>
      <c r="AI360" s="404">
        <f t="shared" si="127"/>
        <v>0</v>
      </c>
      <c r="AJ360" s="404">
        <f t="shared" si="127"/>
        <v>0</v>
      </c>
      <c r="AK360" s="404">
        <f t="shared" si="127"/>
        <v>0</v>
      </c>
      <c r="AL360" s="404">
        <f t="shared" si="127"/>
        <v>0.63</v>
      </c>
      <c r="AM360" s="404">
        <f t="shared" si="127"/>
        <v>0.19</v>
      </c>
      <c r="AN360" s="404">
        <f t="shared" si="127"/>
        <v>0</v>
      </c>
      <c r="AO360" s="404">
        <f t="shared" si="127"/>
        <v>0</v>
      </c>
      <c r="AP360" s="404">
        <f t="shared" si="127"/>
        <v>0</v>
      </c>
      <c r="AQ360" s="404">
        <f t="shared" si="127"/>
        <v>0</v>
      </c>
      <c r="AR360" s="404">
        <f t="shared" si="127"/>
        <v>0</v>
      </c>
      <c r="AS360" s="404">
        <f t="shared" si="127"/>
        <v>0</v>
      </c>
      <c r="AT360" s="404">
        <f t="shared" si="127"/>
        <v>0</v>
      </c>
      <c r="AU360" s="404">
        <f t="shared" si="127"/>
        <v>0</v>
      </c>
      <c r="AV360" s="404">
        <f t="shared" si="127"/>
        <v>0</v>
      </c>
      <c r="AW360" s="404">
        <f t="shared" si="127"/>
        <v>0</v>
      </c>
      <c r="AX360" s="404">
        <f t="shared" si="127"/>
        <v>0</v>
      </c>
      <c r="AY360" s="404">
        <f t="shared" si="127"/>
        <v>0.23</v>
      </c>
      <c r="AZ360" s="404">
        <f t="shared" si="127"/>
        <v>0</v>
      </c>
      <c r="BA360" s="404">
        <f t="shared" si="127"/>
        <v>0</v>
      </c>
      <c r="BB360" s="735">
        <f t="shared" si="120"/>
        <v>0.19</v>
      </c>
      <c r="BC360" s="735">
        <f t="shared" si="121"/>
        <v>1.01</v>
      </c>
      <c r="BD360" s="735">
        <f t="shared" si="122"/>
        <v>0.23</v>
      </c>
      <c r="BE360" s="760">
        <f>SUM(BE362:BE367)</f>
        <v>0</v>
      </c>
      <c r="BF360" s="344" t="s">
        <v>2554</v>
      </c>
      <c r="BG360" s="333" t="s">
        <v>1813</v>
      </c>
      <c r="BH360" s="740"/>
      <c r="BI360" s="378" t="s">
        <v>110</v>
      </c>
      <c r="BJ360" s="708"/>
      <c r="BK360" s="284"/>
      <c r="BL360" s="370"/>
      <c r="BM360" s="284"/>
      <c r="BN360" s="284"/>
      <c r="BO360" s="284"/>
      <c r="BP360" s="284"/>
      <c r="BQ360" s="284"/>
      <c r="BR360" s="284"/>
      <c r="BS360" s="284"/>
    </row>
    <row r="361" spans="1:71" s="284" customFormat="1" ht="32.25" hidden="1" customHeight="1" x14ac:dyDescent="0.25">
      <c r="A361" s="748" t="s">
        <v>3360</v>
      </c>
      <c r="B361" s="396" t="s">
        <v>3361</v>
      </c>
      <c r="C361" s="396"/>
      <c r="D361" s="396"/>
      <c r="E361" s="404">
        <f>SUM(E362:E367)</f>
        <v>1.4300000000000002</v>
      </c>
      <c r="F361" s="344">
        <f t="shared" si="113"/>
        <v>0</v>
      </c>
      <c r="G361" s="344">
        <f t="shared" si="117"/>
        <v>0</v>
      </c>
      <c r="H361" s="344">
        <f t="shared" si="117"/>
        <v>0</v>
      </c>
      <c r="I361" s="344">
        <f t="shared" si="114"/>
        <v>1.43</v>
      </c>
      <c r="J361" s="770" t="s">
        <v>110</v>
      </c>
      <c r="K361" s="770"/>
      <c r="L361" s="404">
        <f t="shared" ref="L361:BA361" si="128">SUM(L362:L367)</f>
        <v>0</v>
      </c>
      <c r="M361" s="404">
        <f t="shared" si="128"/>
        <v>0</v>
      </c>
      <c r="N361" s="404">
        <f t="shared" si="128"/>
        <v>0</v>
      </c>
      <c r="O361" s="404">
        <f t="shared" si="128"/>
        <v>0.08</v>
      </c>
      <c r="P361" s="404">
        <f t="shared" si="128"/>
        <v>0.11</v>
      </c>
      <c r="Q361" s="404">
        <f t="shared" si="128"/>
        <v>0</v>
      </c>
      <c r="R361" s="404">
        <f t="shared" si="128"/>
        <v>0</v>
      </c>
      <c r="S361" s="404">
        <f t="shared" si="128"/>
        <v>0</v>
      </c>
      <c r="T361" s="404">
        <f t="shared" si="128"/>
        <v>0</v>
      </c>
      <c r="U361" s="404">
        <f t="shared" si="128"/>
        <v>0</v>
      </c>
      <c r="V361" s="404">
        <f t="shared" si="128"/>
        <v>0</v>
      </c>
      <c r="W361" s="404">
        <f t="shared" si="128"/>
        <v>0</v>
      </c>
      <c r="X361" s="404">
        <f t="shared" si="128"/>
        <v>0</v>
      </c>
      <c r="Y361" s="404">
        <f t="shared" si="128"/>
        <v>0.15</v>
      </c>
      <c r="Z361" s="404">
        <f t="shared" si="128"/>
        <v>0.04</v>
      </c>
      <c r="AA361" s="404">
        <f t="shared" si="128"/>
        <v>0.04</v>
      </c>
      <c r="AB361" s="404">
        <f t="shared" si="128"/>
        <v>0</v>
      </c>
      <c r="AC361" s="404">
        <f t="shared" si="128"/>
        <v>0</v>
      </c>
      <c r="AD361" s="404">
        <f t="shared" si="128"/>
        <v>0</v>
      </c>
      <c r="AE361" s="404">
        <f t="shared" si="128"/>
        <v>0</v>
      </c>
      <c r="AF361" s="404">
        <f t="shared" si="128"/>
        <v>0</v>
      </c>
      <c r="AG361" s="404">
        <f t="shared" si="128"/>
        <v>0</v>
      </c>
      <c r="AH361" s="404">
        <f t="shared" si="128"/>
        <v>0</v>
      </c>
      <c r="AI361" s="404">
        <f t="shared" si="128"/>
        <v>0</v>
      </c>
      <c r="AJ361" s="404">
        <f t="shared" si="128"/>
        <v>0</v>
      </c>
      <c r="AK361" s="404">
        <f t="shared" si="128"/>
        <v>0</v>
      </c>
      <c r="AL361" s="404">
        <f t="shared" si="128"/>
        <v>0.63</v>
      </c>
      <c r="AM361" s="404">
        <f t="shared" si="128"/>
        <v>0.19</v>
      </c>
      <c r="AN361" s="404">
        <f t="shared" si="128"/>
        <v>0</v>
      </c>
      <c r="AO361" s="404">
        <f t="shared" si="128"/>
        <v>0</v>
      </c>
      <c r="AP361" s="404">
        <f t="shared" si="128"/>
        <v>0</v>
      </c>
      <c r="AQ361" s="404">
        <f t="shared" si="128"/>
        <v>0</v>
      </c>
      <c r="AR361" s="404">
        <f t="shared" si="128"/>
        <v>0</v>
      </c>
      <c r="AS361" s="404">
        <f t="shared" si="128"/>
        <v>0</v>
      </c>
      <c r="AT361" s="404">
        <f t="shared" si="128"/>
        <v>0</v>
      </c>
      <c r="AU361" s="404">
        <f t="shared" si="128"/>
        <v>0</v>
      </c>
      <c r="AV361" s="404">
        <f t="shared" si="128"/>
        <v>0</v>
      </c>
      <c r="AW361" s="404">
        <f t="shared" si="128"/>
        <v>0</v>
      </c>
      <c r="AX361" s="404">
        <f t="shared" si="128"/>
        <v>0</v>
      </c>
      <c r="AY361" s="404">
        <f t="shared" si="128"/>
        <v>0.23</v>
      </c>
      <c r="AZ361" s="404">
        <f t="shared" si="128"/>
        <v>0</v>
      </c>
      <c r="BA361" s="404">
        <f t="shared" si="128"/>
        <v>0</v>
      </c>
      <c r="BB361" s="404"/>
      <c r="BC361" s="404"/>
      <c r="BD361" s="404"/>
      <c r="BE361" s="404" t="s">
        <v>315</v>
      </c>
      <c r="BF361" s="404"/>
      <c r="BG361" s="333"/>
      <c r="BH361" s="740" t="s">
        <v>341</v>
      </c>
      <c r="BI361" s="340"/>
      <c r="BJ361" s="341"/>
      <c r="BL361" s="370" t="s">
        <v>517</v>
      </c>
    </row>
    <row r="362" spans="1:71" s="284" customFormat="1" ht="34.5" customHeight="1" x14ac:dyDescent="0.25">
      <c r="A362" s="748" t="s">
        <v>3362</v>
      </c>
      <c r="B362" s="396" t="s">
        <v>3363</v>
      </c>
      <c r="C362" s="739" t="str">
        <f t="shared" ref="C362:C385" si="129">BE362</f>
        <v>xã Tân Trạch</v>
      </c>
      <c r="D362" s="739" t="s">
        <v>500</v>
      </c>
      <c r="E362" s="408">
        <f t="shared" ref="E362:E367" si="130">SUM(L362:Z362,AJ362:BA362)</f>
        <v>0.31</v>
      </c>
      <c r="F362" s="344">
        <f t="shared" si="113"/>
        <v>0</v>
      </c>
      <c r="G362" s="344">
        <f t="shared" si="117"/>
        <v>0</v>
      </c>
      <c r="H362" s="344">
        <f t="shared" si="117"/>
        <v>0</v>
      </c>
      <c r="I362" s="344">
        <f t="shared" si="114"/>
        <v>0.31</v>
      </c>
      <c r="J362" s="770" t="s">
        <v>110</v>
      </c>
      <c r="K362" s="739">
        <f t="shared" ref="K362:K387" si="131">L362+M362+N362</f>
        <v>0</v>
      </c>
      <c r="L362" s="408">
        <v>0</v>
      </c>
      <c r="M362" s="408">
        <v>0</v>
      </c>
      <c r="N362" s="408">
        <v>0</v>
      </c>
      <c r="O362" s="408">
        <v>0.08</v>
      </c>
      <c r="P362" s="408">
        <v>0.11</v>
      </c>
      <c r="Q362" s="408">
        <v>0</v>
      </c>
      <c r="R362" s="408">
        <v>0</v>
      </c>
      <c r="S362" s="408">
        <v>0</v>
      </c>
      <c r="T362" s="408">
        <v>0</v>
      </c>
      <c r="U362" s="408">
        <v>0</v>
      </c>
      <c r="V362" s="408">
        <v>0</v>
      </c>
      <c r="W362" s="408">
        <v>0</v>
      </c>
      <c r="X362" s="408">
        <v>0</v>
      </c>
      <c r="Y362" s="408">
        <v>0</v>
      </c>
      <c r="Z362" s="408">
        <f t="shared" ref="Z362:Z367" si="132">SUM(AA362:AI362)</f>
        <v>0</v>
      </c>
      <c r="AA362" s="408">
        <v>0</v>
      </c>
      <c r="AB362" s="408">
        <v>0</v>
      </c>
      <c r="AC362" s="408">
        <v>0</v>
      </c>
      <c r="AD362" s="408">
        <v>0</v>
      </c>
      <c r="AE362" s="408">
        <v>0</v>
      </c>
      <c r="AF362" s="408">
        <v>0</v>
      </c>
      <c r="AG362" s="408">
        <v>0</v>
      </c>
      <c r="AH362" s="408">
        <v>0</v>
      </c>
      <c r="AI362" s="408">
        <v>0</v>
      </c>
      <c r="AJ362" s="408">
        <v>0</v>
      </c>
      <c r="AK362" s="408">
        <v>0</v>
      </c>
      <c r="AL362" s="408">
        <v>0</v>
      </c>
      <c r="AM362" s="408">
        <v>0.12</v>
      </c>
      <c r="AN362" s="408">
        <v>0</v>
      </c>
      <c r="AO362" s="408">
        <v>0</v>
      </c>
      <c r="AP362" s="408">
        <v>0</v>
      </c>
      <c r="AQ362" s="408">
        <v>0</v>
      </c>
      <c r="AR362" s="408">
        <v>0</v>
      </c>
      <c r="AS362" s="408">
        <v>0</v>
      </c>
      <c r="AT362" s="408">
        <v>0</v>
      </c>
      <c r="AU362" s="408">
        <v>0</v>
      </c>
      <c r="AV362" s="408">
        <v>0</v>
      </c>
      <c r="AW362" s="408">
        <v>0</v>
      </c>
      <c r="AX362" s="408">
        <v>0</v>
      </c>
      <c r="AY362" s="408"/>
      <c r="AZ362" s="408">
        <v>0</v>
      </c>
      <c r="BA362" s="408">
        <v>0</v>
      </c>
      <c r="BB362" s="344">
        <f t="shared" ref="BB362:BB387" si="133">O362+P362+Q362+T362+U362</f>
        <v>0.19</v>
      </c>
      <c r="BC362" s="344">
        <f t="shared" ref="BC362:BC387" si="134">V362+W362+X362+Y362+Z362+AJ362+AK362+AL362+AM362+AN362+AO362+AP362+AQ362+AR362+AS362+AT362+AU362+AV362+AW362+AX362</f>
        <v>0.12</v>
      </c>
      <c r="BD362" s="344">
        <f t="shared" ref="BD362:BD387" si="135">AY362+AZ362+BA362</f>
        <v>0</v>
      </c>
      <c r="BE362" s="404" t="s">
        <v>493</v>
      </c>
      <c r="BF362" s="344" t="s">
        <v>2554</v>
      </c>
      <c r="BG362" s="333" t="s">
        <v>3364</v>
      </c>
      <c r="BH362" s="740" t="s">
        <v>341</v>
      </c>
      <c r="BI362" s="435">
        <v>7</v>
      </c>
      <c r="BJ362" s="765" t="s">
        <v>3365</v>
      </c>
      <c r="BL362" s="370"/>
    </row>
    <row r="363" spans="1:71" s="284" customFormat="1" ht="34.5" customHeight="1" x14ac:dyDescent="0.25">
      <c r="A363" s="748" t="s">
        <v>3366</v>
      </c>
      <c r="B363" s="396" t="s">
        <v>3367</v>
      </c>
      <c r="C363" s="739" t="str">
        <f t="shared" si="129"/>
        <v>Thị trấn NTVT</v>
      </c>
      <c r="D363" s="739" t="s">
        <v>500</v>
      </c>
      <c r="E363" s="408">
        <f t="shared" si="130"/>
        <v>0.55000000000000004</v>
      </c>
      <c r="F363" s="344">
        <f t="shared" si="113"/>
        <v>0</v>
      </c>
      <c r="G363" s="344">
        <f t="shared" si="117"/>
        <v>0</v>
      </c>
      <c r="H363" s="344">
        <f t="shared" si="117"/>
        <v>0</v>
      </c>
      <c r="I363" s="344">
        <f t="shared" si="114"/>
        <v>0.55000000000000004</v>
      </c>
      <c r="J363" s="770" t="s">
        <v>110</v>
      </c>
      <c r="K363" s="739">
        <f t="shared" si="131"/>
        <v>0</v>
      </c>
      <c r="L363" s="408"/>
      <c r="M363" s="408"/>
      <c r="N363" s="408"/>
      <c r="O363" s="408"/>
      <c r="P363" s="408"/>
      <c r="Q363" s="408"/>
      <c r="R363" s="408"/>
      <c r="S363" s="408"/>
      <c r="T363" s="408"/>
      <c r="U363" s="408"/>
      <c r="V363" s="408"/>
      <c r="W363" s="408"/>
      <c r="X363" s="408"/>
      <c r="Y363" s="408"/>
      <c r="Z363" s="408">
        <f t="shared" si="132"/>
        <v>0</v>
      </c>
      <c r="AA363" s="408"/>
      <c r="AB363" s="408"/>
      <c r="AC363" s="408"/>
      <c r="AD363" s="408"/>
      <c r="AE363" s="408"/>
      <c r="AF363" s="408"/>
      <c r="AG363" s="408"/>
      <c r="AH363" s="408"/>
      <c r="AI363" s="408"/>
      <c r="AJ363" s="408"/>
      <c r="AK363" s="408"/>
      <c r="AL363" s="408">
        <v>0.55000000000000004</v>
      </c>
      <c r="AM363" s="408"/>
      <c r="AN363" s="408"/>
      <c r="AO363" s="408"/>
      <c r="AP363" s="408"/>
      <c r="AQ363" s="408"/>
      <c r="AR363" s="408"/>
      <c r="AS363" s="408"/>
      <c r="AT363" s="408"/>
      <c r="AU363" s="408"/>
      <c r="AV363" s="408"/>
      <c r="AW363" s="408"/>
      <c r="AX363" s="408"/>
      <c r="AY363" s="408"/>
      <c r="AZ363" s="408"/>
      <c r="BA363" s="408"/>
      <c r="BB363" s="344">
        <f t="shared" si="133"/>
        <v>0</v>
      </c>
      <c r="BC363" s="344">
        <f t="shared" si="134"/>
        <v>0.55000000000000004</v>
      </c>
      <c r="BD363" s="344">
        <f t="shared" si="135"/>
        <v>0</v>
      </c>
      <c r="BE363" s="404" t="s">
        <v>318</v>
      </c>
      <c r="BF363" s="344" t="s">
        <v>2554</v>
      </c>
      <c r="BG363" s="333" t="s">
        <v>3368</v>
      </c>
      <c r="BH363" s="740" t="s">
        <v>341</v>
      </c>
      <c r="BI363" s="435"/>
      <c r="BJ363" s="765" t="s">
        <v>3369</v>
      </c>
      <c r="BL363" s="370"/>
    </row>
    <row r="364" spans="1:71" s="284" customFormat="1" ht="34.5" customHeight="1" x14ac:dyDescent="0.25">
      <c r="A364" s="748" t="s">
        <v>3370</v>
      </c>
      <c r="B364" s="396" t="s">
        <v>3371</v>
      </c>
      <c r="C364" s="739" t="str">
        <f t="shared" si="129"/>
        <v>Thị trấn NTVT</v>
      </c>
      <c r="D364" s="739" t="s">
        <v>500</v>
      </c>
      <c r="E364" s="408">
        <f t="shared" si="130"/>
        <v>0.15</v>
      </c>
      <c r="F364" s="344">
        <f t="shared" si="113"/>
        <v>0</v>
      </c>
      <c r="G364" s="344">
        <f t="shared" si="117"/>
        <v>0</v>
      </c>
      <c r="H364" s="344">
        <f t="shared" si="117"/>
        <v>0</v>
      </c>
      <c r="I364" s="344">
        <f t="shared" si="114"/>
        <v>0.15</v>
      </c>
      <c r="J364" s="770" t="s">
        <v>110</v>
      </c>
      <c r="K364" s="739">
        <f t="shared" si="131"/>
        <v>0</v>
      </c>
      <c r="L364" s="408"/>
      <c r="M364" s="408"/>
      <c r="N364" s="408"/>
      <c r="O364" s="408"/>
      <c r="P364" s="408"/>
      <c r="Q364" s="408"/>
      <c r="R364" s="408"/>
      <c r="S364" s="408"/>
      <c r="T364" s="408"/>
      <c r="U364" s="408"/>
      <c r="V364" s="408"/>
      <c r="W364" s="408"/>
      <c r="X364" s="408"/>
      <c r="Y364" s="408">
        <v>0.15</v>
      </c>
      <c r="Z364" s="408">
        <f t="shared" si="132"/>
        <v>0</v>
      </c>
      <c r="AA364" s="408"/>
      <c r="AB364" s="408"/>
      <c r="AC364" s="408"/>
      <c r="AD364" s="408"/>
      <c r="AE364" s="408"/>
      <c r="AF364" s="408"/>
      <c r="AG364" s="408"/>
      <c r="AH364" s="408"/>
      <c r="AI364" s="408"/>
      <c r="AJ364" s="408"/>
      <c r="AK364" s="408"/>
      <c r="AL364" s="408"/>
      <c r="AM364" s="408"/>
      <c r="AN364" s="408"/>
      <c r="AO364" s="408"/>
      <c r="AP364" s="408"/>
      <c r="AQ364" s="408"/>
      <c r="AR364" s="408"/>
      <c r="AS364" s="408"/>
      <c r="AT364" s="408"/>
      <c r="AU364" s="408"/>
      <c r="AV364" s="408"/>
      <c r="AW364" s="408"/>
      <c r="AX364" s="408"/>
      <c r="AY364" s="408"/>
      <c r="AZ364" s="408"/>
      <c r="BA364" s="408"/>
      <c r="BB364" s="344">
        <f t="shared" si="133"/>
        <v>0</v>
      </c>
      <c r="BC364" s="344">
        <f t="shared" si="134"/>
        <v>0.15</v>
      </c>
      <c r="BD364" s="344">
        <f t="shared" si="135"/>
        <v>0</v>
      </c>
      <c r="BE364" s="404" t="s">
        <v>318</v>
      </c>
      <c r="BF364" s="344" t="s">
        <v>2554</v>
      </c>
      <c r="BG364" s="333" t="s">
        <v>3372</v>
      </c>
      <c r="BH364" s="740" t="s">
        <v>341</v>
      </c>
      <c r="BI364" s="435"/>
      <c r="BJ364" s="708" t="s">
        <v>3373</v>
      </c>
      <c r="BL364" s="370"/>
    </row>
    <row r="365" spans="1:71" s="284" customFormat="1" ht="38.25" customHeight="1" x14ac:dyDescent="0.25">
      <c r="A365" s="748" t="s">
        <v>3374</v>
      </c>
      <c r="B365" s="396" t="s">
        <v>3375</v>
      </c>
      <c r="C365" s="739" t="str">
        <f t="shared" si="129"/>
        <v>Thị trấn NTVT</v>
      </c>
      <c r="D365" s="739" t="s">
        <v>500</v>
      </c>
      <c r="E365" s="408">
        <f t="shared" si="130"/>
        <v>0.08</v>
      </c>
      <c r="F365" s="344">
        <f t="shared" si="113"/>
        <v>0</v>
      </c>
      <c r="G365" s="344">
        <f t="shared" si="117"/>
        <v>0</v>
      </c>
      <c r="H365" s="344">
        <f t="shared" si="117"/>
        <v>0</v>
      </c>
      <c r="I365" s="344">
        <f t="shared" si="114"/>
        <v>0.08</v>
      </c>
      <c r="J365" s="770" t="s">
        <v>110</v>
      </c>
      <c r="K365" s="739">
        <f t="shared" si="131"/>
        <v>0</v>
      </c>
      <c r="L365" s="408"/>
      <c r="M365" s="408"/>
      <c r="N365" s="408"/>
      <c r="O365" s="408"/>
      <c r="P365" s="408"/>
      <c r="Q365" s="408"/>
      <c r="R365" s="408"/>
      <c r="S365" s="408"/>
      <c r="T365" s="408"/>
      <c r="U365" s="408"/>
      <c r="V365" s="408"/>
      <c r="W365" s="408"/>
      <c r="X365" s="408"/>
      <c r="Y365" s="408"/>
      <c r="Z365" s="408">
        <f t="shared" si="132"/>
        <v>0</v>
      </c>
      <c r="AA365" s="408"/>
      <c r="AB365" s="408"/>
      <c r="AC365" s="408"/>
      <c r="AD365" s="408"/>
      <c r="AE365" s="408"/>
      <c r="AF365" s="408"/>
      <c r="AG365" s="408"/>
      <c r="AH365" s="408"/>
      <c r="AI365" s="408"/>
      <c r="AJ365" s="408"/>
      <c r="AK365" s="408"/>
      <c r="AL365" s="408">
        <v>0.08</v>
      </c>
      <c r="AM365" s="408"/>
      <c r="AN365" s="408"/>
      <c r="AO365" s="408"/>
      <c r="AP365" s="408"/>
      <c r="AQ365" s="408"/>
      <c r="AR365" s="408"/>
      <c r="AS365" s="408"/>
      <c r="AT365" s="408"/>
      <c r="AU365" s="408"/>
      <c r="AV365" s="408"/>
      <c r="AW365" s="408"/>
      <c r="AX365" s="408"/>
      <c r="AY365" s="408"/>
      <c r="AZ365" s="408"/>
      <c r="BA365" s="408"/>
      <c r="BB365" s="344">
        <f t="shared" si="133"/>
        <v>0</v>
      </c>
      <c r="BC365" s="344">
        <f t="shared" si="134"/>
        <v>0.08</v>
      </c>
      <c r="BD365" s="344">
        <f t="shared" si="135"/>
        <v>0</v>
      </c>
      <c r="BE365" s="404" t="s">
        <v>318</v>
      </c>
      <c r="BF365" s="344" t="s">
        <v>2554</v>
      </c>
      <c r="BG365" s="333" t="s">
        <v>3376</v>
      </c>
      <c r="BH365" s="740" t="s">
        <v>341</v>
      </c>
      <c r="BI365" s="435"/>
      <c r="BJ365" s="708" t="s">
        <v>3373</v>
      </c>
      <c r="BL365" s="370"/>
    </row>
    <row r="366" spans="1:71" s="284" customFormat="1" ht="53.25" customHeight="1" x14ac:dyDescent="0.25">
      <c r="A366" s="748" t="s">
        <v>3377</v>
      </c>
      <c r="B366" s="396" t="s">
        <v>3378</v>
      </c>
      <c r="C366" s="739" t="str">
        <f t="shared" si="129"/>
        <v>xã Lý Trạch</v>
      </c>
      <c r="D366" s="739"/>
      <c r="E366" s="408">
        <f t="shared" si="130"/>
        <v>0.19</v>
      </c>
      <c r="F366" s="344">
        <f t="shared" si="113"/>
        <v>0</v>
      </c>
      <c r="G366" s="344">
        <f t="shared" si="117"/>
        <v>0</v>
      </c>
      <c r="H366" s="344">
        <f t="shared" si="117"/>
        <v>0</v>
      </c>
      <c r="I366" s="344">
        <f t="shared" si="114"/>
        <v>0.19</v>
      </c>
      <c r="J366" s="770" t="s">
        <v>110</v>
      </c>
      <c r="K366" s="739">
        <f t="shared" si="131"/>
        <v>0</v>
      </c>
      <c r="L366" s="408"/>
      <c r="M366" s="408"/>
      <c r="N366" s="408"/>
      <c r="O366" s="408"/>
      <c r="P366" s="408"/>
      <c r="Q366" s="408"/>
      <c r="R366" s="408"/>
      <c r="S366" s="408"/>
      <c r="T366" s="408"/>
      <c r="U366" s="408"/>
      <c r="V366" s="408"/>
      <c r="W366" s="408"/>
      <c r="X366" s="408"/>
      <c r="Y366" s="408"/>
      <c r="Z366" s="408">
        <f t="shared" si="132"/>
        <v>0</v>
      </c>
      <c r="AA366" s="408"/>
      <c r="AB366" s="408"/>
      <c r="AC366" s="408"/>
      <c r="AD366" s="408"/>
      <c r="AE366" s="408"/>
      <c r="AF366" s="408"/>
      <c r="AG366" s="408"/>
      <c r="AH366" s="408"/>
      <c r="AI366" s="408"/>
      <c r="AJ366" s="408"/>
      <c r="AK366" s="408"/>
      <c r="AL366" s="408"/>
      <c r="AM366" s="408"/>
      <c r="AN366" s="408"/>
      <c r="AO366" s="408"/>
      <c r="AP366" s="408"/>
      <c r="AQ366" s="408"/>
      <c r="AR366" s="408"/>
      <c r="AS366" s="408"/>
      <c r="AT366" s="408"/>
      <c r="AU366" s="408"/>
      <c r="AV366" s="408"/>
      <c r="AW366" s="408"/>
      <c r="AX366" s="408"/>
      <c r="AY366" s="408">
        <v>0.19</v>
      </c>
      <c r="AZ366" s="408"/>
      <c r="BA366" s="408"/>
      <c r="BB366" s="344">
        <f t="shared" si="133"/>
        <v>0</v>
      </c>
      <c r="BC366" s="344">
        <f t="shared" si="134"/>
        <v>0</v>
      </c>
      <c r="BD366" s="344">
        <f t="shared" si="135"/>
        <v>0.19</v>
      </c>
      <c r="BE366" s="404" t="s">
        <v>496</v>
      </c>
      <c r="BF366" s="344" t="s">
        <v>2554</v>
      </c>
      <c r="BG366" s="333"/>
      <c r="BH366" s="740"/>
      <c r="BI366" s="435"/>
      <c r="BJ366" s="765"/>
      <c r="BL366" s="370"/>
    </row>
    <row r="367" spans="1:71" s="284" customFormat="1" ht="35.25" customHeight="1" x14ac:dyDescent="0.25">
      <c r="A367" s="748" t="s">
        <v>3379</v>
      </c>
      <c r="B367" s="396" t="s">
        <v>3380</v>
      </c>
      <c r="C367" s="739" t="str">
        <f t="shared" si="129"/>
        <v>xã Nhân Trạch</v>
      </c>
      <c r="D367" s="739" t="s">
        <v>500</v>
      </c>
      <c r="E367" s="408">
        <f t="shared" si="130"/>
        <v>0.15000000000000002</v>
      </c>
      <c r="F367" s="344">
        <f t="shared" si="113"/>
        <v>0</v>
      </c>
      <c r="G367" s="344">
        <f t="shared" si="117"/>
        <v>0</v>
      </c>
      <c r="H367" s="344">
        <f t="shared" si="117"/>
        <v>0</v>
      </c>
      <c r="I367" s="344">
        <f t="shared" si="114"/>
        <v>0.15000000000000002</v>
      </c>
      <c r="J367" s="770" t="s">
        <v>110</v>
      </c>
      <c r="K367" s="739">
        <f t="shared" si="131"/>
        <v>0</v>
      </c>
      <c r="L367" s="408">
        <v>0</v>
      </c>
      <c r="M367" s="408">
        <v>0</v>
      </c>
      <c r="N367" s="408">
        <v>0</v>
      </c>
      <c r="O367" s="408">
        <v>0</v>
      </c>
      <c r="P367" s="408">
        <v>0</v>
      </c>
      <c r="Q367" s="408">
        <v>0</v>
      </c>
      <c r="R367" s="408">
        <v>0</v>
      </c>
      <c r="S367" s="408">
        <v>0</v>
      </c>
      <c r="T367" s="408">
        <v>0</v>
      </c>
      <c r="U367" s="408">
        <v>0</v>
      </c>
      <c r="V367" s="408">
        <v>0</v>
      </c>
      <c r="W367" s="408">
        <v>0</v>
      </c>
      <c r="X367" s="408">
        <v>0</v>
      </c>
      <c r="Y367" s="408">
        <v>0</v>
      </c>
      <c r="Z367" s="408">
        <f t="shared" si="132"/>
        <v>0.04</v>
      </c>
      <c r="AA367" s="408">
        <v>0.04</v>
      </c>
      <c r="AB367" s="408">
        <v>0</v>
      </c>
      <c r="AC367" s="408">
        <v>0</v>
      </c>
      <c r="AD367" s="408">
        <v>0</v>
      </c>
      <c r="AE367" s="408">
        <v>0</v>
      </c>
      <c r="AF367" s="408">
        <v>0</v>
      </c>
      <c r="AG367" s="408">
        <v>0</v>
      </c>
      <c r="AH367" s="408">
        <v>0</v>
      </c>
      <c r="AI367" s="408">
        <v>0</v>
      </c>
      <c r="AJ367" s="408">
        <v>0</v>
      </c>
      <c r="AK367" s="408">
        <v>0</v>
      </c>
      <c r="AL367" s="408">
        <v>0</v>
      </c>
      <c r="AM367" s="408">
        <v>7.0000000000000007E-2</v>
      </c>
      <c r="AN367" s="408">
        <v>0</v>
      </c>
      <c r="AO367" s="408">
        <v>0</v>
      </c>
      <c r="AP367" s="408">
        <v>0</v>
      </c>
      <c r="AQ367" s="408">
        <v>0</v>
      </c>
      <c r="AR367" s="408">
        <v>0</v>
      </c>
      <c r="AS367" s="408">
        <v>0</v>
      </c>
      <c r="AT367" s="408">
        <v>0</v>
      </c>
      <c r="AU367" s="408">
        <v>0</v>
      </c>
      <c r="AV367" s="408">
        <v>0</v>
      </c>
      <c r="AW367" s="408">
        <v>0</v>
      </c>
      <c r="AX367" s="408">
        <v>0</v>
      </c>
      <c r="AY367" s="408">
        <v>0.04</v>
      </c>
      <c r="AZ367" s="408">
        <v>0</v>
      </c>
      <c r="BA367" s="408">
        <v>0</v>
      </c>
      <c r="BB367" s="344">
        <f t="shared" si="133"/>
        <v>0</v>
      </c>
      <c r="BC367" s="344">
        <f t="shared" si="134"/>
        <v>0.11000000000000001</v>
      </c>
      <c r="BD367" s="344">
        <f t="shared" si="135"/>
        <v>0.04</v>
      </c>
      <c r="BE367" s="404" t="s">
        <v>425</v>
      </c>
      <c r="BF367" s="344" t="s">
        <v>2554</v>
      </c>
      <c r="BG367" s="333"/>
      <c r="BH367" s="740" t="s">
        <v>341</v>
      </c>
      <c r="BI367" s="435" t="s">
        <v>390</v>
      </c>
      <c r="BJ367" s="708"/>
      <c r="BL367" s="370"/>
    </row>
    <row r="368" spans="1:71" s="380" customFormat="1" ht="34.5" customHeight="1" x14ac:dyDescent="0.25">
      <c r="A368" s="742" t="s">
        <v>3381</v>
      </c>
      <c r="B368" s="732" t="s">
        <v>112</v>
      </c>
      <c r="C368" s="739">
        <f t="shared" si="129"/>
        <v>0</v>
      </c>
      <c r="D368" s="739"/>
      <c r="E368" s="735">
        <f>E369</f>
        <v>2.4300000000000002</v>
      </c>
      <c r="F368" s="735">
        <f t="shared" si="113"/>
        <v>0</v>
      </c>
      <c r="G368" s="735">
        <f t="shared" si="117"/>
        <v>0</v>
      </c>
      <c r="H368" s="735">
        <f t="shared" si="117"/>
        <v>0</v>
      </c>
      <c r="I368" s="735">
        <f t="shared" si="114"/>
        <v>2.4300000000000002</v>
      </c>
      <c r="J368" s="736" t="s">
        <v>113</v>
      </c>
      <c r="K368" s="733">
        <f t="shared" si="131"/>
        <v>0</v>
      </c>
      <c r="L368" s="344">
        <f>L369</f>
        <v>0</v>
      </c>
      <c r="M368" s="344">
        <f t="shared" ref="M368:BA368" si="136">M369</f>
        <v>0</v>
      </c>
      <c r="N368" s="344">
        <f t="shared" si="136"/>
        <v>0</v>
      </c>
      <c r="O368" s="344">
        <f t="shared" si="136"/>
        <v>0</v>
      </c>
      <c r="P368" s="344">
        <f t="shared" si="136"/>
        <v>0</v>
      </c>
      <c r="Q368" s="344">
        <f t="shared" si="136"/>
        <v>0</v>
      </c>
      <c r="R368" s="735">
        <f t="shared" si="136"/>
        <v>0</v>
      </c>
      <c r="S368" s="735">
        <f t="shared" si="136"/>
        <v>0</v>
      </c>
      <c r="T368" s="344">
        <f t="shared" si="136"/>
        <v>0</v>
      </c>
      <c r="U368" s="344">
        <f t="shared" si="136"/>
        <v>0</v>
      </c>
      <c r="V368" s="344">
        <f t="shared" si="136"/>
        <v>0</v>
      </c>
      <c r="W368" s="344">
        <f t="shared" si="136"/>
        <v>0</v>
      </c>
      <c r="X368" s="344">
        <f t="shared" si="136"/>
        <v>0.01</v>
      </c>
      <c r="Y368" s="344">
        <f t="shared" si="136"/>
        <v>0</v>
      </c>
      <c r="Z368" s="344">
        <f t="shared" si="136"/>
        <v>0</v>
      </c>
      <c r="AA368" s="344">
        <f t="shared" si="136"/>
        <v>0</v>
      </c>
      <c r="AB368" s="344">
        <f t="shared" si="136"/>
        <v>0</v>
      </c>
      <c r="AC368" s="344">
        <f t="shared" si="136"/>
        <v>0</v>
      </c>
      <c r="AD368" s="344">
        <f t="shared" si="136"/>
        <v>0</v>
      </c>
      <c r="AE368" s="344">
        <f t="shared" si="136"/>
        <v>0</v>
      </c>
      <c r="AF368" s="344">
        <f t="shared" si="136"/>
        <v>0</v>
      </c>
      <c r="AG368" s="344">
        <f t="shared" si="136"/>
        <v>0</v>
      </c>
      <c r="AH368" s="344">
        <f t="shared" si="136"/>
        <v>0</v>
      </c>
      <c r="AI368" s="344">
        <f t="shared" si="136"/>
        <v>0</v>
      </c>
      <c r="AJ368" s="344">
        <f t="shared" si="136"/>
        <v>0</v>
      </c>
      <c r="AK368" s="344">
        <f t="shared" si="136"/>
        <v>0</v>
      </c>
      <c r="AL368" s="344">
        <f t="shared" si="136"/>
        <v>0</v>
      </c>
      <c r="AM368" s="344">
        <f t="shared" si="136"/>
        <v>0.23</v>
      </c>
      <c r="AN368" s="344">
        <f t="shared" si="136"/>
        <v>0</v>
      </c>
      <c r="AO368" s="344">
        <f t="shared" si="136"/>
        <v>0</v>
      </c>
      <c r="AP368" s="344">
        <f t="shared" si="136"/>
        <v>0</v>
      </c>
      <c r="AQ368" s="344">
        <f t="shared" si="136"/>
        <v>0</v>
      </c>
      <c r="AR368" s="344">
        <f t="shared" si="136"/>
        <v>0</v>
      </c>
      <c r="AS368" s="344">
        <f t="shared" si="136"/>
        <v>0</v>
      </c>
      <c r="AT368" s="344">
        <f t="shared" si="136"/>
        <v>0</v>
      </c>
      <c r="AU368" s="344">
        <f t="shared" si="136"/>
        <v>0</v>
      </c>
      <c r="AV368" s="344">
        <f t="shared" si="136"/>
        <v>0</v>
      </c>
      <c r="AW368" s="344">
        <f t="shared" si="136"/>
        <v>0</v>
      </c>
      <c r="AX368" s="344">
        <f t="shared" si="136"/>
        <v>0</v>
      </c>
      <c r="AY368" s="344">
        <f t="shared" si="136"/>
        <v>2.19</v>
      </c>
      <c r="AZ368" s="344">
        <f t="shared" si="136"/>
        <v>0</v>
      </c>
      <c r="BA368" s="344">
        <f t="shared" si="136"/>
        <v>0</v>
      </c>
      <c r="BB368" s="735">
        <f t="shared" si="133"/>
        <v>0</v>
      </c>
      <c r="BC368" s="735">
        <f t="shared" si="134"/>
        <v>0.24000000000000002</v>
      </c>
      <c r="BD368" s="735">
        <f t="shared" si="135"/>
        <v>2.19</v>
      </c>
      <c r="BE368" s="760"/>
      <c r="BF368" s="344" t="s">
        <v>2554</v>
      </c>
      <c r="BG368" s="333"/>
      <c r="BH368" s="740"/>
      <c r="BI368" s="374" t="s">
        <v>113</v>
      </c>
      <c r="BJ368" s="708"/>
      <c r="BK368" s="366"/>
      <c r="BL368" s="370"/>
      <c r="BM368" s="366"/>
      <c r="BN368" s="366"/>
      <c r="BO368" s="366"/>
      <c r="BP368" s="366"/>
      <c r="BQ368" s="366"/>
      <c r="BR368" s="284"/>
      <c r="BS368" s="284"/>
    </row>
    <row r="369" spans="1:94" s="284" customFormat="1" ht="42.75" customHeight="1" x14ac:dyDescent="0.25">
      <c r="A369" s="748" t="s">
        <v>3382</v>
      </c>
      <c r="B369" s="396" t="s">
        <v>1863</v>
      </c>
      <c r="C369" s="739" t="str">
        <f t="shared" si="129"/>
        <v>xã Nhân Trạch</v>
      </c>
      <c r="D369" s="739" t="s">
        <v>500</v>
      </c>
      <c r="E369" s="344">
        <f>SUM(L369:Z369,AJ369:BA369)</f>
        <v>2.4300000000000002</v>
      </c>
      <c r="F369" s="344">
        <f t="shared" si="113"/>
        <v>0</v>
      </c>
      <c r="G369" s="344">
        <f t="shared" si="117"/>
        <v>0</v>
      </c>
      <c r="H369" s="344">
        <f t="shared" si="117"/>
        <v>0</v>
      </c>
      <c r="I369" s="344">
        <f t="shared" si="114"/>
        <v>2.4300000000000002</v>
      </c>
      <c r="J369" s="361" t="s">
        <v>113</v>
      </c>
      <c r="K369" s="739">
        <f t="shared" si="131"/>
        <v>0</v>
      </c>
      <c r="L369" s="344">
        <v>0</v>
      </c>
      <c r="M369" s="344">
        <v>0</v>
      </c>
      <c r="N369" s="344">
        <v>0</v>
      </c>
      <c r="O369" s="344">
        <v>0</v>
      </c>
      <c r="P369" s="344">
        <v>0</v>
      </c>
      <c r="Q369" s="344">
        <v>0</v>
      </c>
      <c r="R369" s="344">
        <v>0</v>
      </c>
      <c r="S369" s="344">
        <v>0</v>
      </c>
      <c r="T369" s="344">
        <v>0</v>
      </c>
      <c r="U369" s="344">
        <v>0</v>
      </c>
      <c r="V369" s="344">
        <v>0</v>
      </c>
      <c r="W369" s="344">
        <v>0</v>
      </c>
      <c r="X369" s="344">
        <v>0.01</v>
      </c>
      <c r="Y369" s="344">
        <v>0</v>
      </c>
      <c r="Z369" s="344">
        <f>SUM(AA369:AI369)</f>
        <v>0</v>
      </c>
      <c r="AA369" s="344">
        <v>0</v>
      </c>
      <c r="AB369" s="344">
        <v>0</v>
      </c>
      <c r="AC369" s="344">
        <v>0</v>
      </c>
      <c r="AD369" s="344">
        <v>0</v>
      </c>
      <c r="AE369" s="344">
        <v>0</v>
      </c>
      <c r="AF369" s="344">
        <v>0</v>
      </c>
      <c r="AG369" s="344">
        <v>0</v>
      </c>
      <c r="AH369" s="344">
        <v>0</v>
      </c>
      <c r="AI369" s="344">
        <v>0</v>
      </c>
      <c r="AJ369" s="344">
        <v>0</v>
      </c>
      <c r="AK369" s="344">
        <v>0</v>
      </c>
      <c r="AL369" s="344">
        <v>0</v>
      </c>
      <c r="AM369" s="344">
        <v>0.23</v>
      </c>
      <c r="AN369" s="344">
        <v>0</v>
      </c>
      <c r="AO369" s="344">
        <v>0</v>
      </c>
      <c r="AP369" s="344">
        <v>0</v>
      </c>
      <c r="AQ369" s="344">
        <v>0</v>
      </c>
      <c r="AR369" s="344">
        <v>0</v>
      </c>
      <c r="AS369" s="344">
        <v>0</v>
      </c>
      <c r="AT369" s="344">
        <v>0</v>
      </c>
      <c r="AU369" s="344">
        <v>0</v>
      </c>
      <c r="AV369" s="344">
        <v>0</v>
      </c>
      <c r="AW369" s="344">
        <v>0</v>
      </c>
      <c r="AX369" s="344">
        <v>0</v>
      </c>
      <c r="AY369" s="344">
        <v>2.19</v>
      </c>
      <c r="AZ369" s="344">
        <v>0</v>
      </c>
      <c r="BA369" s="344">
        <v>0</v>
      </c>
      <c r="BB369" s="344">
        <f t="shared" si="133"/>
        <v>0</v>
      </c>
      <c r="BC369" s="344">
        <f t="shared" si="134"/>
        <v>0.24000000000000002</v>
      </c>
      <c r="BD369" s="344">
        <f t="shared" si="135"/>
        <v>2.19</v>
      </c>
      <c r="BE369" s="404" t="s">
        <v>425</v>
      </c>
      <c r="BF369" s="344" t="s">
        <v>2554</v>
      </c>
      <c r="BG369" s="333" t="s">
        <v>3383</v>
      </c>
      <c r="BH369" s="740" t="s">
        <v>341</v>
      </c>
      <c r="BI369" s="340"/>
      <c r="BJ369" s="779" t="s">
        <v>3384</v>
      </c>
      <c r="BL369" s="370"/>
    </row>
    <row r="370" spans="1:94" s="366" customFormat="1" ht="88.5" customHeight="1" x14ac:dyDescent="0.25">
      <c r="A370" s="780">
        <v>2</v>
      </c>
      <c r="B370" s="732" t="s">
        <v>1957</v>
      </c>
      <c r="C370" s="739">
        <f t="shared" si="129"/>
        <v>0</v>
      </c>
      <c r="D370" s="739"/>
      <c r="E370" s="760">
        <f>E371+E378+E429+E434</f>
        <v>554.66999999999996</v>
      </c>
      <c r="F370" s="735">
        <f t="shared" si="113"/>
        <v>25.399999999999995</v>
      </c>
      <c r="G370" s="735">
        <f t="shared" si="117"/>
        <v>8.5399999999999991</v>
      </c>
      <c r="H370" s="735">
        <f t="shared" si="117"/>
        <v>0</v>
      </c>
      <c r="I370" s="735">
        <f t="shared" si="114"/>
        <v>520.73</v>
      </c>
      <c r="J370" s="773"/>
      <c r="K370" s="733">
        <f t="shared" si="131"/>
        <v>25.399999999999995</v>
      </c>
      <c r="L370" s="760">
        <f>L371+L378+L429+L434</f>
        <v>23.169999999999995</v>
      </c>
      <c r="M370" s="760">
        <f t="shared" ref="M370:BA370" si="137">M371+M378+M429+M434</f>
        <v>2.23</v>
      </c>
      <c r="N370" s="760">
        <f t="shared" si="137"/>
        <v>0</v>
      </c>
      <c r="O370" s="760">
        <f t="shared" si="137"/>
        <v>114.39</v>
      </c>
      <c r="P370" s="760">
        <f t="shared" si="137"/>
        <v>93.969999999999985</v>
      </c>
      <c r="Q370" s="760">
        <f t="shared" si="137"/>
        <v>179.63</v>
      </c>
      <c r="R370" s="760">
        <f t="shared" si="137"/>
        <v>8.5399999999999991</v>
      </c>
      <c r="S370" s="760">
        <f t="shared" si="137"/>
        <v>0</v>
      </c>
      <c r="T370" s="760">
        <f t="shared" si="137"/>
        <v>30.81</v>
      </c>
      <c r="U370" s="760">
        <f t="shared" si="137"/>
        <v>0</v>
      </c>
      <c r="V370" s="760">
        <f t="shared" si="137"/>
        <v>0</v>
      </c>
      <c r="W370" s="760">
        <f t="shared" si="137"/>
        <v>0</v>
      </c>
      <c r="X370" s="760">
        <f t="shared" si="137"/>
        <v>0</v>
      </c>
      <c r="Y370" s="760">
        <f t="shared" si="137"/>
        <v>1.22</v>
      </c>
      <c r="Z370" s="760">
        <f t="shared" si="137"/>
        <v>17.889999999999997</v>
      </c>
      <c r="AA370" s="760">
        <f t="shared" si="137"/>
        <v>16.009999999999998</v>
      </c>
      <c r="AB370" s="760">
        <f t="shared" si="137"/>
        <v>1.49</v>
      </c>
      <c r="AC370" s="760">
        <f t="shared" si="137"/>
        <v>0</v>
      </c>
      <c r="AD370" s="760">
        <f t="shared" si="137"/>
        <v>0</v>
      </c>
      <c r="AE370" s="760">
        <f t="shared" si="137"/>
        <v>0.1</v>
      </c>
      <c r="AF370" s="760">
        <f t="shared" si="137"/>
        <v>0.28000000000000003</v>
      </c>
      <c r="AG370" s="760">
        <f t="shared" si="137"/>
        <v>0.01</v>
      </c>
      <c r="AH370" s="760">
        <f t="shared" si="137"/>
        <v>0</v>
      </c>
      <c r="AI370" s="760">
        <f t="shared" si="137"/>
        <v>0</v>
      </c>
      <c r="AJ370" s="760">
        <f t="shared" si="137"/>
        <v>0</v>
      </c>
      <c r="AK370" s="760">
        <f t="shared" si="137"/>
        <v>1.51</v>
      </c>
      <c r="AL370" s="760">
        <f t="shared" si="137"/>
        <v>0.4</v>
      </c>
      <c r="AM370" s="760">
        <f t="shared" si="137"/>
        <v>0.04</v>
      </c>
      <c r="AN370" s="760">
        <f t="shared" si="137"/>
        <v>2.8899999999999997</v>
      </c>
      <c r="AO370" s="760">
        <f t="shared" si="137"/>
        <v>1.3499999999999999</v>
      </c>
      <c r="AP370" s="760">
        <f t="shared" si="137"/>
        <v>0</v>
      </c>
      <c r="AQ370" s="760">
        <f t="shared" si="137"/>
        <v>1.85</v>
      </c>
      <c r="AR370" s="760">
        <f t="shared" si="137"/>
        <v>2.4700000000000002</v>
      </c>
      <c r="AS370" s="760">
        <f t="shared" si="137"/>
        <v>0</v>
      </c>
      <c r="AT370" s="760">
        <f t="shared" si="137"/>
        <v>0</v>
      </c>
      <c r="AU370" s="760">
        <f t="shared" si="137"/>
        <v>0</v>
      </c>
      <c r="AV370" s="760">
        <f t="shared" si="137"/>
        <v>0.14000000000000001</v>
      </c>
      <c r="AW370" s="760">
        <f t="shared" si="137"/>
        <v>8.14</v>
      </c>
      <c r="AX370" s="760">
        <f t="shared" si="137"/>
        <v>2.5300000000000002</v>
      </c>
      <c r="AY370" s="760">
        <f t="shared" si="137"/>
        <v>49.039999999999992</v>
      </c>
      <c r="AZ370" s="760">
        <f t="shared" si="137"/>
        <v>5.9499999999999993</v>
      </c>
      <c r="BA370" s="760">
        <f t="shared" si="137"/>
        <v>6.51</v>
      </c>
      <c r="BB370" s="735">
        <f t="shared" si="133"/>
        <v>418.8</v>
      </c>
      <c r="BC370" s="735">
        <f t="shared" si="134"/>
        <v>40.43</v>
      </c>
      <c r="BD370" s="735">
        <f t="shared" si="135"/>
        <v>61.499999999999993</v>
      </c>
      <c r="BE370" s="760"/>
      <c r="BF370" s="344" t="s">
        <v>2554</v>
      </c>
      <c r="BG370" s="322"/>
      <c r="BH370" s="730"/>
      <c r="BI370" s="340"/>
      <c r="BJ370" s="708"/>
      <c r="BK370" s="284"/>
      <c r="BL370" s="367"/>
      <c r="BM370" s="284"/>
      <c r="BN370" s="284"/>
      <c r="BO370" s="284"/>
      <c r="BP370" s="284"/>
      <c r="BQ370" s="284"/>
      <c r="BR370" s="284"/>
      <c r="BS370" s="284"/>
      <c r="BT370" s="284"/>
      <c r="BU370" s="284"/>
      <c r="BV370" s="284"/>
      <c r="BW370" s="284"/>
      <c r="BX370" s="284"/>
      <c r="BY370" s="284"/>
      <c r="BZ370" s="284"/>
      <c r="CA370" s="284"/>
      <c r="CB370" s="284"/>
      <c r="CC370" s="284"/>
      <c r="CD370" s="284"/>
      <c r="CE370" s="284"/>
      <c r="CF370" s="284"/>
      <c r="CG370" s="284"/>
      <c r="CH370" s="284"/>
      <c r="CI370" s="284"/>
      <c r="CJ370" s="284"/>
      <c r="CK370" s="284"/>
      <c r="CL370" s="284"/>
      <c r="CM370" s="284"/>
      <c r="CN370" s="284"/>
      <c r="CO370" s="284"/>
      <c r="CP370" s="284"/>
    </row>
    <row r="371" spans="1:94" s="371" customFormat="1" ht="38.25" customHeight="1" x14ac:dyDescent="0.3">
      <c r="A371" s="742" t="s">
        <v>43</v>
      </c>
      <c r="B371" s="732" t="s">
        <v>39</v>
      </c>
      <c r="C371" s="739"/>
      <c r="D371" s="739"/>
      <c r="E371" s="760">
        <f>SUM(E372:E377)</f>
        <v>90</v>
      </c>
      <c r="F371" s="735"/>
      <c r="G371" s="735"/>
      <c r="H371" s="735"/>
      <c r="I371" s="735"/>
      <c r="J371" s="773"/>
      <c r="K371" s="733">
        <f t="shared" si="131"/>
        <v>0</v>
      </c>
      <c r="L371" s="404">
        <f>SUM(L372:L377)</f>
        <v>0</v>
      </c>
      <c r="M371" s="404">
        <f t="shared" ref="M371:BA371" si="138">SUM(M372:M377)</f>
        <v>0</v>
      </c>
      <c r="N371" s="404">
        <f t="shared" si="138"/>
        <v>0</v>
      </c>
      <c r="O371" s="404">
        <f t="shared" si="138"/>
        <v>0.56000000000000005</v>
      </c>
      <c r="P371" s="404">
        <f t="shared" si="138"/>
        <v>63.569999999999993</v>
      </c>
      <c r="Q371" s="404">
        <f t="shared" si="138"/>
        <v>24.16</v>
      </c>
      <c r="R371" s="760">
        <f t="shared" si="138"/>
        <v>0</v>
      </c>
      <c r="S371" s="760">
        <f t="shared" si="138"/>
        <v>0</v>
      </c>
      <c r="T371" s="404">
        <f t="shared" si="138"/>
        <v>0</v>
      </c>
      <c r="U371" s="404">
        <f t="shared" si="138"/>
        <v>0</v>
      </c>
      <c r="V371" s="404">
        <f t="shared" si="138"/>
        <v>0</v>
      </c>
      <c r="W371" s="404">
        <f t="shared" si="138"/>
        <v>0</v>
      </c>
      <c r="X371" s="404">
        <f t="shared" si="138"/>
        <v>0</v>
      </c>
      <c r="Y371" s="404">
        <f t="shared" si="138"/>
        <v>0</v>
      </c>
      <c r="Z371" s="404">
        <f t="shared" si="138"/>
        <v>1.71</v>
      </c>
      <c r="AA371" s="404">
        <f t="shared" si="138"/>
        <v>1.57</v>
      </c>
      <c r="AB371" s="404">
        <f t="shared" si="138"/>
        <v>0.14000000000000001</v>
      </c>
      <c r="AC371" s="404">
        <f t="shared" si="138"/>
        <v>0</v>
      </c>
      <c r="AD371" s="404">
        <f t="shared" si="138"/>
        <v>0</v>
      </c>
      <c r="AE371" s="404">
        <f t="shared" si="138"/>
        <v>0</v>
      </c>
      <c r="AF371" s="404">
        <f t="shared" si="138"/>
        <v>0</v>
      </c>
      <c r="AG371" s="404">
        <f t="shared" si="138"/>
        <v>0</v>
      </c>
      <c r="AH371" s="404">
        <f t="shared" si="138"/>
        <v>0</v>
      </c>
      <c r="AI371" s="404">
        <f t="shared" si="138"/>
        <v>0</v>
      </c>
      <c r="AJ371" s="404">
        <f t="shared" si="138"/>
        <v>0</v>
      </c>
      <c r="AK371" s="404">
        <f t="shared" si="138"/>
        <v>0</v>
      </c>
      <c r="AL371" s="404">
        <f t="shared" si="138"/>
        <v>0</v>
      </c>
      <c r="AM371" s="404">
        <f t="shared" si="138"/>
        <v>0</v>
      </c>
      <c r="AN371" s="404">
        <f t="shared" si="138"/>
        <v>0</v>
      </c>
      <c r="AO371" s="404">
        <f t="shared" si="138"/>
        <v>0</v>
      </c>
      <c r="AP371" s="404">
        <f t="shared" si="138"/>
        <v>0</v>
      </c>
      <c r="AQ371" s="404">
        <f t="shared" si="138"/>
        <v>0</v>
      </c>
      <c r="AR371" s="404">
        <f t="shared" si="138"/>
        <v>0</v>
      </c>
      <c r="AS371" s="404">
        <f t="shared" si="138"/>
        <v>0</v>
      </c>
      <c r="AT371" s="404">
        <f t="shared" si="138"/>
        <v>0</v>
      </c>
      <c r="AU371" s="404">
        <f t="shared" si="138"/>
        <v>0</v>
      </c>
      <c r="AV371" s="404">
        <f t="shared" si="138"/>
        <v>0</v>
      </c>
      <c r="AW371" s="404">
        <f t="shared" si="138"/>
        <v>0</v>
      </c>
      <c r="AX371" s="404">
        <f t="shared" si="138"/>
        <v>0</v>
      </c>
      <c r="AY371" s="404">
        <f t="shared" si="138"/>
        <v>0</v>
      </c>
      <c r="AZ371" s="404">
        <f t="shared" si="138"/>
        <v>0</v>
      </c>
      <c r="BA371" s="404">
        <f t="shared" si="138"/>
        <v>0</v>
      </c>
      <c r="BB371" s="735">
        <f t="shared" si="133"/>
        <v>88.289999999999992</v>
      </c>
      <c r="BC371" s="735">
        <f t="shared" si="134"/>
        <v>1.71</v>
      </c>
      <c r="BD371" s="735">
        <f t="shared" si="135"/>
        <v>0</v>
      </c>
      <c r="BE371" s="760">
        <v>0</v>
      </c>
      <c r="BF371" s="344"/>
      <c r="BG371" s="333"/>
      <c r="BH371" s="730"/>
      <c r="BI371" s="340"/>
      <c r="BJ371" s="708"/>
      <c r="BK371" s="284"/>
      <c r="BL371" s="367"/>
      <c r="BM371" s="284"/>
      <c r="BN371" s="284"/>
      <c r="BO371" s="284"/>
      <c r="BP371" s="284"/>
      <c r="BQ371" s="284"/>
      <c r="BR371" s="284"/>
      <c r="BS371" s="284"/>
      <c r="BT371" s="380"/>
      <c r="BU371" s="380"/>
      <c r="BV371" s="380"/>
      <c r="BW371" s="380"/>
      <c r="BX371" s="380"/>
      <c r="BY371" s="380"/>
      <c r="BZ371" s="380"/>
      <c r="CA371" s="380"/>
      <c r="CB371" s="380"/>
      <c r="CC371" s="380"/>
      <c r="CD371" s="380"/>
      <c r="CE371" s="380"/>
      <c r="CF371" s="380"/>
      <c r="CG371" s="380"/>
      <c r="CH371" s="380"/>
      <c r="CI371" s="380"/>
      <c r="CJ371" s="380"/>
      <c r="CK371" s="380"/>
      <c r="CL371" s="380"/>
      <c r="CM371" s="380"/>
      <c r="CN371" s="380"/>
      <c r="CO371" s="380"/>
      <c r="CP371" s="380"/>
    </row>
    <row r="372" spans="1:94" s="366" customFormat="1" ht="38.25" customHeight="1" x14ac:dyDescent="0.25">
      <c r="A372" s="748" t="s">
        <v>1958</v>
      </c>
      <c r="B372" s="396" t="s">
        <v>1981</v>
      </c>
      <c r="C372" s="739"/>
      <c r="D372" s="739"/>
      <c r="E372" s="404">
        <f t="shared" ref="E372:E377" si="139">SUM(L372:Z372,AJ372:BA372)</f>
        <v>1.5</v>
      </c>
      <c r="F372" s="735"/>
      <c r="G372" s="735"/>
      <c r="H372" s="735"/>
      <c r="I372" s="735"/>
      <c r="J372" s="770"/>
      <c r="K372" s="739">
        <f t="shared" si="131"/>
        <v>0</v>
      </c>
      <c r="L372" s="404"/>
      <c r="M372" s="404"/>
      <c r="N372" s="404"/>
      <c r="O372" s="404"/>
      <c r="P372" s="404">
        <v>1.5</v>
      </c>
      <c r="Q372" s="404"/>
      <c r="R372" s="404"/>
      <c r="S372" s="404"/>
      <c r="T372" s="404"/>
      <c r="U372" s="404"/>
      <c r="V372" s="404"/>
      <c r="W372" s="404"/>
      <c r="X372" s="404"/>
      <c r="Y372" s="404"/>
      <c r="Z372" s="404">
        <f t="shared" ref="Z372:Z377" si="140">SUM(AA372:AI372)</f>
        <v>0</v>
      </c>
      <c r="AA372" s="404"/>
      <c r="AB372" s="404"/>
      <c r="AC372" s="404"/>
      <c r="AD372" s="404"/>
      <c r="AE372" s="404"/>
      <c r="AF372" s="404"/>
      <c r="AG372" s="404"/>
      <c r="AH372" s="404"/>
      <c r="AI372" s="404"/>
      <c r="AJ372" s="404"/>
      <c r="AK372" s="404"/>
      <c r="AL372" s="404"/>
      <c r="AM372" s="404"/>
      <c r="AN372" s="404"/>
      <c r="AO372" s="404"/>
      <c r="AP372" s="404"/>
      <c r="AQ372" s="404"/>
      <c r="AR372" s="404"/>
      <c r="AS372" s="404"/>
      <c r="AT372" s="404"/>
      <c r="AU372" s="404"/>
      <c r="AV372" s="404"/>
      <c r="AW372" s="404"/>
      <c r="AX372" s="404"/>
      <c r="AY372" s="404"/>
      <c r="AZ372" s="404"/>
      <c r="BA372" s="404"/>
      <c r="BB372" s="344">
        <f t="shared" si="133"/>
        <v>1.5</v>
      </c>
      <c r="BC372" s="344">
        <f t="shared" si="134"/>
        <v>0</v>
      </c>
      <c r="BD372" s="344">
        <f t="shared" si="135"/>
        <v>0</v>
      </c>
      <c r="BE372" s="404" t="s">
        <v>408</v>
      </c>
      <c r="BF372" s="344"/>
      <c r="BG372" s="333"/>
      <c r="BH372" s="730"/>
      <c r="BI372" s="340"/>
      <c r="BJ372" s="708"/>
      <c r="BK372" s="284"/>
      <c r="BL372" s="367"/>
      <c r="BM372" s="284"/>
      <c r="BN372" s="284"/>
      <c r="BO372" s="284"/>
      <c r="BP372" s="284"/>
      <c r="BQ372" s="284"/>
      <c r="BR372" s="284"/>
      <c r="BS372" s="284"/>
      <c r="BT372" s="284"/>
      <c r="BU372" s="284"/>
      <c r="BV372" s="284"/>
      <c r="BW372" s="284"/>
      <c r="BX372" s="284"/>
      <c r="BY372" s="284"/>
      <c r="BZ372" s="284"/>
      <c r="CA372" s="284"/>
      <c r="CB372" s="284"/>
      <c r="CC372" s="284"/>
      <c r="CD372" s="284"/>
      <c r="CE372" s="284"/>
      <c r="CF372" s="284"/>
      <c r="CG372" s="284"/>
      <c r="CH372" s="284"/>
      <c r="CI372" s="284"/>
      <c r="CJ372" s="284"/>
      <c r="CK372" s="284"/>
      <c r="CL372" s="284"/>
      <c r="CM372" s="284"/>
      <c r="CN372" s="284"/>
      <c r="CO372" s="284"/>
      <c r="CP372" s="284"/>
    </row>
    <row r="373" spans="1:94" s="366" customFormat="1" ht="38.25" customHeight="1" x14ac:dyDescent="0.25">
      <c r="A373" s="748" t="s">
        <v>3385</v>
      </c>
      <c r="B373" s="396" t="s">
        <v>1979</v>
      </c>
      <c r="C373" s="739"/>
      <c r="D373" s="739"/>
      <c r="E373" s="404">
        <f t="shared" si="139"/>
        <v>0.78</v>
      </c>
      <c r="F373" s="735"/>
      <c r="G373" s="735"/>
      <c r="H373" s="735"/>
      <c r="I373" s="735"/>
      <c r="J373" s="770"/>
      <c r="K373" s="739">
        <f t="shared" si="131"/>
        <v>0</v>
      </c>
      <c r="L373" s="404"/>
      <c r="M373" s="404"/>
      <c r="N373" s="404"/>
      <c r="O373" s="404"/>
      <c r="P373" s="404">
        <v>0.78</v>
      </c>
      <c r="Q373" s="404"/>
      <c r="R373" s="404"/>
      <c r="S373" s="404"/>
      <c r="T373" s="404"/>
      <c r="U373" s="404"/>
      <c r="V373" s="404"/>
      <c r="W373" s="404"/>
      <c r="X373" s="404"/>
      <c r="Y373" s="404"/>
      <c r="Z373" s="404">
        <f t="shared" si="140"/>
        <v>0</v>
      </c>
      <c r="AA373" s="404"/>
      <c r="AB373" s="404"/>
      <c r="AC373" s="404"/>
      <c r="AD373" s="404"/>
      <c r="AE373" s="404"/>
      <c r="AF373" s="404"/>
      <c r="AG373" s="404"/>
      <c r="AH373" s="404"/>
      <c r="AI373" s="404"/>
      <c r="AJ373" s="404"/>
      <c r="AK373" s="404"/>
      <c r="AL373" s="404"/>
      <c r="AM373" s="404"/>
      <c r="AN373" s="404"/>
      <c r="AO373" s="404"/>
      <c r="AP373" s="404"/>
      <c r="AQ373" s="404"/>
      <c r="AR373" s="404"/>
      <c r="AS373" s="404"/>
      <c r="AT373" s="404"/>
      <c r="AU373" s="404"/>
      <c r="AV373" s="404"/>
      <c r="AW373" s="404"/>
      <c r="AX373" s="404"/>
      <c r="AY373" s="404"/>
      <c r="AZ373" s="404"/>
      <c r="BA373" s="404"/>
      <c r="BB373" s="344">
        <f t="shared" si="133"/>
        <v>0.78</v>
      </c>
      <c r="BC373" s="344">
        <f t="shared" si="134"/>
        <v>0</v>
      </c>
      <c r="BD373" s="344">
        <f t="shared" si="135"/>
        <v>0</v>
      </c>
      <c r="BE373" s="404" t="s">
        <v>524</v>
      </c>
      <c r="BF373" s="344"/>
      <c r="BG373" s="333"/>
      <c r="BH373" s="730"/>
      <c r="BI373" s="340"/>
      <c r="BJ373" s="708"/>
      <c r="BK373" s="284"/>
      <c r="BL373" s="367"/>
      <c r="BM373" s="284"/>
      <c r="BN373" s="284"/>
      <c r="BO373" s="284"/>
      <c r="BP373" s="284"/>
      <c r="BQ373" s="284"/>
      <c r="BR373" s="284"/>
      <c r="BS373" s="284"/>
      <c r="BT373" s="284"/>
      <c r="BU373" s="284"/>
      <c r="BV373" s="284"/>
      <c r="BW373" s="284"/>
      <c r="BX373" s="284"/>
      <c r="BY373" s="284"/>
      <c r="BZ373" s="284"/>
      <c r="CA373" s="284"/>
      <c r="CB373" s="284"/>
      <c r="CC373" s="284"/>
      <c r="CD373" s="284"/>
      <c r="CE373" s="284"/>
      <c r="CF373" s="284"/>
      <c r="CG373" s="284"/>
      <c r="CH373" s="284"/>
      <c r="CI373" s="284"/>
      <c r="CJ373" s="284"/>
      <c r="CK373" s="284"/>
      <c r="CL373" s="284"/>
      <c r="CM373" s="284"/>
      <c r="CN373" s="284"/>
      <c r="CO373" s="284"/>
      <c r="CP373" s="284"/>
    </row>
    <row r="374" spans="1:94" s="366" customFormat="1" ht="38.25" customHeight="1" x14ac:dyDescent="0.25">
      <c r="A374" s="748" t="s">
        <v>3386</v>
      </c>
      <c r="B374" s="396" t="s">
        <v>1985</v>
      </c>
      <c r="C374" s="739"/>
      <c r="D374" s="739"/>
      <c r="E374" s="404">
        <f t="shared" si="139"/>
        <v>3.2</v>
      </c>
      <c r="F374" s="735"/>
      <c r="G374" s="735"/>
      <c r="H374" s="735"/>
      <c r="I374" s="735"/>
      <c r="J374" s="770"/>
      <c r="K374" s="739">
        <f t="shared" si="131"/>
        <v>0</v>
      </c>
      <c r="L374" s="404"/>
      <c r="M374" s="404"/>
      <c r="N374" s="404"/>
      <c r="O374" s="404"/>
      <c r="P374" s="404">
        <v>3.2</v>
      </c>
      <c r="Q374" s="404"/>
      <c r="R374" s="404"/>
      <c r="S374" s="404"/>
      <c r="T374" s="404"/>
      <c r="U374" s="404"/>
      <c r="V374" s="404"/>
      <c r="W374" s="404"/>
      <c r="X374" s="404"/>
      <c r="Y374" s="404"/>
      <c r="Z374" s="404">
        <f t="shared" si="140"/>
        <v>0</v>
      </c>
      <c r="AA374" s="404">
        <v>0</v>
      </c>
      <c r="AB374" s="404">
        <v>0</v>
      </c>
      <c r="AC374" s="404">
        <v>0</v>
      </c>
      <c r="AD374" s="404">
        <v>0</v>
      </c>
      <c r="AE374" s="404">
        <v>0</v>
      </c>
      <c r="AF374" s="404">
        <v>0</v>
      </c>
      <c r="AG374" s="404">
        <v>0</v>
      </c>
      <c r="AH374" s="404">
        <v>0</v>
      </c>
      <c r="AI374" s="404">
        <v>0</v>
      </c>
      <c r="AJ374" s="404">
        <v>0</v>
      </c>
      <c r="AK374" s="404">
        <v>0</v>
      </c>
      <c r="AL374" s="404">
        <v>0</v>
      </c>
      <c r="AM374" s="404">
        <v>0</v>
      </c>
      <c r="AN374" s="404">
        <v>0</v>
      </c>
      <c r="AO374" s="404">
        <v>0</v>
      </c>
      <c r="AP374" s="404">
        <v>0</v>
      </c>
      <c r="AQ374" s="404">
        <v>0</v>
      </c>
      <c r="AR374" s="404">
        <v>0</v>
      </c>
      <c r="AS374" s="404">
        <v>0</v>
      </c>
      <c r="AT374" s="404">
        <v>0</v>
      </c>
      <c r="AU374" s="404">
        <v>0</v>
      </c>
      <c r="AV374" s="404">
        <v>0</v>
      </c>
      <c r="AW374" s="404">
        <v>0</v>
      </c>
      <c r="AX374" s="404">
        <v>0</v>
      </c>
      <c r="AY374" s="404">
        <v>0</v>
      </c>
      <c r="AZ374" s="404">
        <v>0</v>
      </c>
      <c r="BA374" s="404">
        <v>0</v>
      </c>
      <c r="BB374" s="344">
        <f t="shared" si="133"/>
        <v>3.2</v>
      </c>
      <c r="BC374" s="344">
        <f t="shared" si="134"/>
        <v>0</v>
      </c>
      <c r="BD374" s="344">
        <f t="shared" si="135"/>
        <v>0</v>
      </c>
      <c r="BE374" s="404" t="s">
        <v>454</v>
      </c>
      <c r="BF374" s="344"/>
      <c r="BG374" s="333"/>
      <c r="BH374" s="730"/>
      <c r="BI374" s="340"/>
      <c r="BJ374" s="708"/>
      <c r="BK374" s="284"/>
      <c r="BL374" s="367"/>
      <c r="BM374" s="284"/>
      <c r="BN374" s="284"/>
      <c r="BO374" s="284"/>
      <c r="BP374" s="284"/>
      <c r="BQ374" s="284"/>
      <c r="BR374" s="284"/>
      <c r="BS374" s="284"/>
      <c r="BT374" s="284"/>
      <c r="BU374" s="284"/>
      <c r="BV374" s="284"/>
      <c r="BW374" s="284"/>
      <c r="BX374" s="284"/>
      <c r="BY374" s="284"/>
      <c r="BZ374" s="284"/>
      <c r="CA374" s="284"/>
      <c r="CB374" s="284"/>
      <c r="CC374" s="284"/>
      <c r="CD374" s="284"/>
      <c r="CE374" s="284"/>
      <c r="CF374" s="284"/>
      <c r="CG374" s="284"/>
      <c r="CH374" s="284"/>
      <c r="CI374" s="284"/>
      <c r="CJ374" s="284"/>
      <c r="CK374" s="284"/>
      <c r="CL374" s="284"/>
      <c r="CM374" s="284"/>
      <c r="CN374" s="284"/>
      <c r="CO374" s="284"/>
      <c r="CP374" s="284"/>
    </row>
    <row r="375" spans="1:94" s="366" customFormat="1" ht="57.75" customHeight="1" x14ac:dyDescent="0.25">
      <c r="A375" s="748" t="s">
        <v>3387</v>
      </c>
      <c r="B375" s="396" t="s">
        <v>1987</v>
      </c>
      <c r="C375" s="739"/>
      <c r="D375" s="739"/>
      <c r="E375" s="404">
        <f t="shared" si="139"/>
        <v>52.99</v>
      </c>
      <c r="F375" s="735"/>
      <c r="G375" s="735"/>
      <c r="H375" s="735"/>
      <c r="I375" s="735"/>
      <c r="J375" s="770"/>
      <c r="K375" s="739">
        <f t="shared" si="131"/>
        <v>0</v>
      </c>
      <c r="L375" s="404"/>
      <c r="M375" s="404"/>
      <c r="N375" s="404"/>
      <c r="O375" s="404">
        <v>0.56000000000000005</v>
      </c>
      <c r="P375" s="404">
        <v>48.82</v>
      </c>
      <c r="Q375" s="404">
        <v>2</v>
      </c>
      <c r="R375" s="404"/>
      <c r="S375" s="404"/>
      <c r="T375" s="404"/>
      <c r="U375" s="404"/>
      <c r="V375" s="404"/>
      <c r="W375" s="404"/>
      <c r="X375" s="404"/>
      <c r="Y375" s="404"/>
      <c r="Z375" s="404">
        <f t="shared" si="140"/>
        <v>1.6099999999999999</v>
      </c>
      <c r="AA375" s="404">
        <v>1.47</v>
      </c>
      <c r="AB375" s="404">
        <v>0.14000000000000001</v>
      </c>
      <c r="AC375" s="404">
        <v>0</v>
      </c>
      <c r="AD375" s="404">
        <v>0</v>
      </c>
      <c r="AE375" s="404">
        <v>0</v>
      </c>
      <c r="AF375" s="404">
        <v>0</v>
      </c>
      <c r="AG375" s="404">
        <v>0</v>
      </c>
      <c r="AH375" s="404">
        <v>0</v>
      </c>
      <c r="AI375" s="404">
        <v>0</v>
      </c>
      <c r="AJ375" s="404">
        <v>0</v>
      </c>
      <c r="AK375" s="404">
        <v>0</v>
      </c>
      <c r="AL375" s="404">
        <v>0</v>
      </c>
      <c r="AM375" s="404">
        <v>0</v>
      </c>
      <c r="AN375" s="404">
        <v>0</v>
      </c>
      <c r="AO375" s="404">
        <v>0</v>
      </c>
      <c r="AP375" s="404">
        <v>0</v>
      </c>
      <c r="AQ375" s="404">
        <v>0</v>
      </c>
      <c r="AR375" s="404">
        <v>0</v>
      </c>
      <c r="AS375" s="404">
        <v>0</v>
      </c>
      <c r="AT375" s="404">
        <v>0</v>
      </c>
      <c r="AU375" s="404">
        <v>0</v>
      </c>
      <c r="AV375" s="404">
        <v>0</v>
      </c>
      <c r="AW375" s="404">
        <v>0</v>
      </c>
      <c r="AX375" s="404">
        <v>0</v>
      </c>
      <c r="AY375" s="404">
        <v>0</v>
      </c>
      <c r="AZ375" s="404">
        <v>0</v>
      </c>
      <c r="BA375" s="404">
        <v>0</v>
      </c>
      <c r="BB375" s="344">
        <f t="shared" si="133"/>
        <v>51.38</v>
      </c>
      <c r="BC375" s="344">
        <f t="shared" si="134"/>
        <v>1.6099999999999999</v>
      </c>
      <c r="BD375" s="344">
        <f t="shared" si="135"/>
        <v>0</v>
      </c>
      <c r="BE375" s="404" t="s">
        <v>496</v>
      </c>
      <c r="BF375" s="344"/>
      <c r="BG375" s="333"/>
      <c r="BH375" s="730"/>
      <c r="BI375" s="340"/>
      <c r="BJ375" s="708"/>
      <c r="BK375" s="284"/>
      <c r="BL375" s="367"/>
      <c r="BM375" s="284"/>
      <c r="BN375" s="284"/>
      <c r="BO375" s="284"/>
      <c r="BP375" s="284"/>
      <c r="BQ375" s="284"/>
      <c r="BR375" s="284"/>
      <c r="BS375" s="284"/>
      <c r="BT375" s="284"/>
      <c r="BU375" s="284"/>
      <c r="BV375" s="284"/>
      <c r="BW375" s="284"/>
      <c r="BX375" s="284"/>
      <c r="BY375" s="284"/>
      <c r="BZ375" s="284"/>
      <c r="CA375" s="284"/>
      <c r="CB375" s="284"/>
      <c r="CC375" s="284"/>
      <c r="CD375" s="284"/>
      <c r="CE375" s="284"/>
      <c r="CF375" s="284"/>
      <c r="CG375" s="284"/>
      <c r="CH375" s="284"/>
      <c r="CI375" s="284"/>
      <c r="CJ375" s="284"/>
      <c r="CK375" s="284"/>
      <c r="CL375" s="284"/>
      <c r="CM375" s="284"/>
      <c r="CN375" s="284"/>
      <c r="CO375" s="284"/>
      <c r="CP375" s="284"/>
    </row>
    <row r="376" spans="1:94" s="366" customFormat="1" ht="52.5" customHeight="1" x14ac:dyDescent="0.25">
      <c r="A376" s="748" t="s">
        <v>3388</v>
      </c>
      <c r="B376" s="396" t="s">
        <v>3389</v>
      </c>
      <c r="C376" s="739"/>
      <c r="D376" s="739"/>
      <c r="E376" s="404">
        <f t="shared" si="139"/>
        <v>3</v>
      </c>
      <c r="F376" s="735"/>
      <c r="G376" s="735"/>
      <c r="H376" s="735"/>
      <c r="I376" s="735"/>
      <c r="J376" s="770"/>
      <c r="K376" s="739">
        <f t="shared" si="131"/>
        <v>0</v>
      </c>
      <c r="L376" s="404"/>
      <c r="M376" s="404"/>
      <c r="N376" s="404"/>
      <c r="O376" s="404"/>
      <c r="P376" s="404">
        <v>3</v>
      </c>
      <c r="Q376" s="404"/>
      <c r="R376" s="404"/>
      <c r="S376" s="404"/>
      <c r="T376" s="404"/>
      <c r="U376" s="404"/>
      <c r="V376" s="404"/>
      <c r="W376" s="404"/>
      <c r="X376" s="404"/>
      <c r="Y376" s="404"/>
      <c r="Z376" s="404">
        <f t="shared" si="140"/>
        <v>0</v>
      </c>
      <c r="AA376" s="404"/>
      <c r="AB376" s="404"/>
      <c r="AC376" s="404"/>
      <c r="AD376" s="404"/>
      <c r="AE376" s="404"/>
      <c r="AF376" s="404"/>
      <c r="AG376" s="404"/>
      <c r="AH376" s="404"/>
      <c r="AI376" s="404"/>
      <c r="AJ376" s="404"/>
      <c r="AK376" s="404"/>
      <c r="AL376" s="404"/>
      <c r="AM376" s="404"/>
      <c r="AN376" s="404"/>
      <c r="AO376" s="404"/>
      <c r="AP376" s="404"/>
      <c r="AQ376" s="404"/>
      <c r="AR376" s="404"/>
      <c r="AS376" s="404"/>
      <c r="AT376" s="404"/>
      <c r="AU376" s="404"/>
      <c r="AV376" s="404"/>
      <c r="AW376" s="404"/>
      <c r="AX376" s="404"/>
      <c r="AY376" s="404"/>
      <c r="AZ376" s="404"/>
      <c r="BA376" s="404"/>
      <c r="BB376" s="344">
        <f t="shared" si="133"/>
        <v>3</v>
      </c>
      <c r="BC376" s="344">
        <f t="shared" si="134"/>
        <v>0</v>
      </c>
      <c r="BD376" s="344">
        <f t="shared" si="135"/>
        <v>0</v>
      </c>
      <c r="BE376" s="404" t="s">
        <v>516</v>
      </c>
      <c r="BF376" s="344"/>
      <c r="BG376" s="333"/>
      <c r="BH376" s="730"/>
      <c r="BI376" s="340"/>
      <c r="BJ376" s="708"/>
      <c r="BK376" s="284"/>
      <c r="BL376" s="367"/>
      <c r="BM376" s="284"/>
      <c r="BN376" s="284"/>
      <c r="BO376" s="284"/>
      <c r="BP376" s="284"/>
      <c r="BQ376" s="284"/>
      <c r="BR376" s="284"/>
      <c r="BS376" s="284"/>
      <c r="BT376" s="284"/>
      <c r="BU376" s="284"/>
      <c r="BV376" s="284"/>
      <c r="BW376" s="284"/>
      <c r="BX376" s="284"/>
      <c r="BY376" s="284"/>
      <c r="BZ376" s="284"/>
      <c r="CA376" s="284"/>
      <c r="CB376" s="284"/>
      <c r="CC376" s="284"/>
      <c r="CD376" s="284"/>
      <c r="CE376" s="284"/>
      <c r="CF376" s="284"/>
      <c r="CG376" s="284"/>
      <c r="CH376" s="284"/>
      <c r="CI376" s="284"/>
      <c r="CJ376" s="284"/>
      <c r="CK376" s="284"/>
      <c r="CL376" s="284"/>
      <c r="CM376" s="284"/>
      <c r="CN376" s="284"/>
      <c r="CO376" s="284"/>
      <c r="CP376" s="284"/>
    </row>
    <row r="377" spans="1:94" s="366" customFormat="1" ht="38.25" customHeight="1" x14ac:dyDescent="0.25">
      <c r="A377" s="748" t="s">
        <v>3390</v>
      </c>
      <c r="B377" s="396" t="s">
        <v>1989</v>
      </c>
      <c r="C377" s="739"/>
      <c r="D377" s="739"/>
      <c r="E377" s="404">
        <f t="shared" si="139"/>
        <v>28.53</v>
      </c>
      <c r="F377" s="735"/>
      <c r="G377" s="735"/>
      <c r="H377" s="735"/>
      <c r="I377" s="735"/>
      <c r="J377" s="770"/>
      <c r="K377" s="739">
        <f t="shared" si="131"/>
        <v>0</v>
      </c>
      <c r="L377" s="404"/>
      <c r="M377" s="404"/>
      <c r="N377" s="404"/>
      <c r="O377" s="404"/>
      <c r="P377" s="404">
        <v>6.27</v>
      </c>
      <c r="Q377" s="404">
        <v>22.16</v>
      </c>
      <c r="R377" s="404"/>
      <c r="S377" s="404"/>
      <c r="T377" s="404"/>
      <c r="U377" s="404"/>
      <c r="V377" s="404"/>
      <c r="W377" s="404"/>
      <c r="X377" s="404"/>
      <c r="Y377" s="404"/>
      <c r="Z377" s="404">
        <f t="shared" si="140"/>
        <v>0.1</v>
      </c>
      <c r="AA377" s="404">
        <v>0.1</v>
      </c>
      <c r="AB377" s="404"/>
      <c r="AC377" s="404"/>
      <c r="AD377" s="404"/>
      <c r="AE377" s="404"/>
      <c r="AF377" s="404"/>
      <c r="AG377" s="404"/>
      <c r="AH377" s="404"/>
      <c r="AI377" s="404"/>
      <c r="AJ377" s="404"/>
      <c r="AK377" s="404"/>
      <c r="AL377" s="404"/>
      <c r="AM377" s="404"/>
      <c r="AN377" s="404"/>
      <c r="AO377" s="404"/>
      <c r="AP377" s="404"/>
      <c r="AQ377" s="404"/>
      <c r="AR377" s="404"/>
      <c r="AS377" s="404"/>
      <c r="AT377" s="404"/>
      <c r="AU377" s="404"/>
      <c r="AV377" s="404"/>
      <c r="AW377" s="404"/>
      <c r="AX377" s="404"/>
      <c r="AY377" s="404"/>
      <c r="AZ377" s="404"/>
      <c r="BA377" s="404"/>
      <c r="BB377" s="344">
        <f t="shared" si="133"/>
        <v>28.43</v>
      </c>
      <c r="BC377" s="344">
        <f t="shared" si="134"/>
        <v>0.1</v>
      </c>
      <c r="BD377" s="344">
        <f t="shared" si="135"/>
        <v>0</v>
      </c>
      <c r="BE377" s="404" t="s">
        <v>496</v>
      </c>
      <c r="BF377" s="344"/>
      <c r="BG377" s="333"/>
      <c r="BH377" s="730"/>
      <c r="BI377" s="340"/>
      <c r="BJ377" s="708"/>
      <c r="BK377" s="284"/>
      <c r="BL377" s="367"/>
      <c r="BM377" s="284"/>
      <c r="BN377" s="284"/>
      <c r="BO377" s="284"/>
      <c r="BP377" s="284"/>
      <c r="BQ377" s="284"/>
      <c r="BR377" s="284"/>
      <c r="BS377" s="284"/>
      <c r="BT377" s="284"/>
      <c r="BU377" s="284"/>
      <c r="BV377" s="284"/>
      <c r="BW377" s="284"/>
      <c r="BX377" s="284"/>
      <c r="BY377" s="284"/>
      <c r="BZ377" s="284"/>
      <c r="CA377" s="284"/>
      <c r="CB377" s="284"/>
      <c r="CC377" s="284"/>
      <c r="CD377" s="284"/>
      <c r="CE377" s="284"/>
      <c r="CF377" s="284"/>
      <c r="CG377" s="284"/>
      <c r="CH377" s="284"/>
      <c r="CI377" s="284"/>
      <c r="CJ377" s="284"/>
      <c r="CK377" s="284"/>
      <c r="CL377" s="284"/>
      <c r="CM377" s="284"/>
      <c r="CN377" s="284"/>
      <c r="CO377" s="284"/>
      <c r="CP377" s="284"/>
    </row>
    <row r="378" spans="1:94" s="380" customFormat="1" ht="30.75" customHeight="1" x14ac:dyDescent="0.25">
      <c r="A378" s="742" t="s">
        <v>46</v>
      </c>
      <c r="B378" s="732" t="s">
        <v>59</v>
      </c>
      <c r="C378" s="739">
        <f t="shared" si="129"/>
        <v>0</v>
      </c>
      <c r="D378" s="739"/>
      <c r="E378" s="760">
        <f>SUM(E379+E380+E381+E382+E383+E384+E385+E386+E387+E390+E391+E392+E393+E394+E395+E396+E397+E398+E399+E400+E401+E402+E403+E404+E405+E406+E407++E408+E409+E410+E411+E412+E416+E417+E418+E419+E420+E422+E421+E423+E415+E426+E427+E428+E424+E425)</f>
        <v>433.69999999999993</v>
      </c>
      <c r="F378" s="735">
        <f t="shared" si="113"/>
        <v>25.399999999999995</v>
      </c>
      <c r="G378" s="735">
        <f t="shared" si="117"/>
        <v>8.5399999999999991</v>
      </c>
      <c r="H378" s="735">
        <f t="shared" si="117"/>
        <v>0</v>
      </c>
      <c r="I378" s="735">
        <f t="shared" si="114"/>
        <v>399.75999999999988</v>
      </c>
      <c r="J378" s="773" t="s">
        <v>60</v>
      </c>
      <c r="K378" s="733">
        <f t="shared" si="131"/>
        <v>25.399999999999995</v>
      </c>
      <c r="L378" s="404">
        <f>L379+L380+L381+L382+L383+L384+L385+L386+L387+L390+L391+L392+L393+L394+L395+L396+L397+L398+L399+L400+L401+L402+L403+L404+L405+L406+L407+L408+L409+L410+L411+L412+L416+L417+L418+L419+L420+L422+L421+L423+L415+L426+L427+L428+L424+L425</f>
        <v>23.169999999999995</v>
      </c>
      <c r="M378" s="404">
        <f t="shared" ref="M378:BA378" si="141">M379+M380+M381+M382+M383+M384+M385+M386+M387+M390+M391+M392+M393+M394+M395+M396+M397+M398+M399+M400+M401+M402+M403+M404+M405+M406+M407+M408+M409+M410+M411+M412+M416+M417+M418+M419+M420+M422+M421+M423+M415+M426+M427+M428+M424+M425</f>
        <v>2.23</v>
      </c>
      <c r="N378" s="404">
        <f t="shared" si="141"/>
        <v>0</v>
      </c>
      <c r="O378" s="404">
        <f t="shared" si="141"/>
        <v>107</v>
      </c>
      <c r="P378" s="404">
        <f t="shared" si="141"/>
        <v>17.350000000000001</v>
      </c>
      <c r="Q378" s="404">
        <f t="shared" si="141"/>
        <v>151.47</v>
      </c>
      <c r="R378" s="760">
        <f t="shared" si="141"/>
        <v>8.5399999999999991</v>
      </c>
      <c r="S378" s="760">
        <f t="shared" si="141"/>
        <v>0</v>
      </c>
      <c r="T378" s="404">
        <f t="shared" si="141"/>
        <v>30.81</v>
      </c>
      <c r="U378" s="404">
        <f t="shared" si="141"/>
        <v>0</v>
      </c>
      <c r="V378" s="404">
        <f t="shared" si="141"/>
        <v>0</v>
      </c>
      <c r="W378" s="404">
        <f t="shared" si="141"/>
        <v>0</v>
      </c>
      <c r="X378" s="404">
        <f t="shared" si="141"/>
        <v>0</v>
      </c>
      <c r="Y378" s="404">
        <f t="shared" si="141"/>
        <v>1.22</v>
      </c>
      <c r="Z378" s="404">
        <f t="shared" si="141"/>
        <v>15.529999999999994</v>
      </c>
      <c r="AA378" s="404">
        <f t="shared" si="141"/>
        <v>13.839999999999998</v>
      </c>
      <c r="AB378" s="404">
        <f t="shared" si="141"/>
        <v>1.3</v>
      </c>
      <c r="AC378" s="404">
        <f t="shared" si="141"/>
        <v>0</v>
      </c>
      <c r="AD378" s="404">
        <f t="shared" si="141"/>
        <v>0</v>
      </c>
      <c r="AE378" s="404">
        <f t="shared" si="141"/>
        <v>0.1</v>
      </c>
      <c r="AF378" s="404">
        <f t="shared" si="141"/>
        <v>0.28000000000000003</v>
      </c>
      <c r="AG378" s="404">
        <f t="shared" si="141"/>
        <v>0.01</v>
      </c>
      <c r="AH378" s="404">
        <f t="shared" si="141"/>
        <v>0</v>
      </c>
      <c r="AI378" s="404">
        <f t="shared" si="141"/>
        <v>0</v>
      </c>
      <c r="AJ378" s="404">
        <f t="shared" si="141"/>
        <v>0</v>
      </c>
      <c r="AK378" s="404">
        <f t="shared" si="141"/>
        <v>1.51</v>
      </c>
      <c r="AL378" s="404">
        <f t="shared" si="141"/>
        <v>0.4</v>
      </c>
      <c r="AM378" s="404">
        <f t="shared" si="141"/>
        <v>0.04</v>
      </c>
      <c r="AN378" s="404">
        <f t="shared" si="141"/>
        <v>2.8899999999999997</v>
      </c>
      <c r="AO378" s="404">
        <f t="shared" si="141"/>
        <v>1.3499999999999999</v>
      </c>
      <c r="AP378" s="404">
        <f t="shared" si="141"/>
        <v>0</v>
      </c>
      <c r="AQ378" s="404">
        <f t="shared" si="141"/>
        <v>1.84</v>
      </c>
      <c r="AR378" s="404">
        <f t="shared" si="141"/>
        <v>2.4700000000000002</v>
      </c>
      <c r="AS378" s="404">
        <f t="shared" si="141"/>
        <v>0</v>
      </c>
      <c r="AT378" s="404">
        <f t="shared" si="141"/>
        <v>0</v>
      </c>
      <c r="AU378" s="404">
        <f t="shared" si="141"/>
        <v>0</v>
      </c>
      <c r="AV378" s="404">
        <f t="shared" si="141"/>
        <v>0.14000000000000001</v>
      </c>
      <c r="AW378" s="404">
        <f t="shared" si="141"/>
        <v>5.0199999999999996</v>
      </c>
      <c r="AX378" s="404">
        <f t="shared" si="141"/>
        <v>2.5300000000000002</v>
      </c>
      <c r="AY378" s="404">
        <f t="shared" si="141"/>
        <v>49.029999999999994</v>
      </c>
      <c r="AZ378" s="404">
        <f t="shared" si="141"/>
        <v>2.65</v>
      </c>
      <c r="BA378" s="404">
        <f t="shared" si="141"/>
        <v>6.51</v>
      </c>
      <c r="BB378" s="735">
        <f t="shared" si="133"/>
        <v>306.63</v>
      </c>
      <c r="BC378" s="735">
        <f t="shared" si="134"/>
        <v>34.94</v>
      </c>
      <c r="BD378" s="735">
        <f t="shared" si="135"/>
        <v>58.189999999999991</v>
      </c>
      <c r="BE378" s="760">
        <f>SUM(BE379:BE388)</f>
        <v>0</v>
      </c>
      <c r="BF378" s="344" t="s">
        <v>2554</v>
      </c>
      <c r="BG378" s="333"/>
      <c r="BH378" s="730"/>
      <c r="BI378" s="378" t="s">
        <v>60</v>
      </c>
      <c r="BJ378" s="708"/>
      <c r="BL378" s="370"/>
      <c r="BR378" s="284"/>
      <c r="BS378" s="284"/>
    </row>
    <row r="379" spans="1:94" s="284" customFormat="1" ht="38.25" customHeight="1" x14ac:dyDescent="0.3">
      <c r="A379" s="748" t="s">
        <v>1960</v>
      </c>
      <c r="B379" s="396" t="s">
        <v>2002</v>
      </c>
      <c r="C379" s="739" t="str">
        <f t="shared" si="129"/>
        <v>xã Tân Trạch</v>
      </c>
      <c r="D379" s="739" t="s">
        <v>500</v>
      </c>
      <c r="E379" s="408">
        <f t="shared" ref="E379:E386" si="142">SUM(L379:Z379,AJ379:BA379)</f>
        <v>1.03</v>
      </c>
      <c r="F379" s="344">
        <f t="shared" si="113"/>
        <v>0</v>
      </c>
      <c r="G379" s="344">
        <f t="shared" si="117"/>
        <v>0</v>
      </c>
      <c r="H379" s="344">
        <f t="shared" si="117"/>
        <v>0</v>
      </c>
      <c r="I379" s="344">
        <f t="shared" si="114"/>
        <v>1.03</v>
      </c>
      <c r="J379" s="770" t="s">
        <v>60</v>
      </c>
      <c r="K379" s="739">
        <f t="shared" si="131"/>
        <v>0</v>
      </c>
      <c r="L379" s="408">
        <v>0</v>
      </c>
      <c r="M379" s="408">
        <v>0</v>
      </c>
      <c r="N379" s="408">
        <v>0</v>
      </c>
      <c r="O379" s="408">
        <v>0</v>
      </c>
      <c r="P379" s="408">
        <v>0</v>
      </c>
      <c r="Q379" s="408">
        <v>1</v>
      </c>
      <c r="R379" s="408"/>
      <c r="S379" s="408">
        <v>0</v>
      </c>
      <c r="T379" s="408">
        <v>0</v>
      </c>
      <c r="U379" s="408">
        <v>0</v>
      </c>
      <c r="V379" s="408">
        <v>0</v>
      </c>
      <c r="W379" s="408">
        <v>0</v>
      </c>
      <c r="X379" s="408">
        <v>0</v>
      </c>
      <c r="Y379" s="408">
        <v>0</v>
      </c>
      <c r="Z379" s="408">
        <f>SUM(AA379:AI379)</f>
        <v>0.03</v>
      </c>
      <c r="AA379" s="408">
        <v>0.03</v>
      </c>
      <c r="AB379" s="408">
        <v>0</v>
      </c>
      <c r="AC379" s="408">
        <v>0</v>
      </c>
      <c r="AD379" s="408">
        <v>0</v>
      </c>
      <c r="AE379" s="408">
        <v>0</v>
      </c>
      <c r="AF379" s="408">
        <v>0</v>
      </c>
      <c r="AG379" s="408">
        <v>0</v>
      </c>
      <c r="AH379" s="408">
        <v>0</v>
      </c>
      <c r="AI379" s="408">
        <v>0</v>
      </c>
      <c r="AJ379" s="408">
        <v>0</v>
      </c>
      <c r="AK379" s="408">
        <v>0</v>
      </c>
      <c r="AL379" s="408">
        <v>0</v>
      </c>
      <c r="AM379" s="408">
        <v>0</v>
      </c>
      <c r="AN379" s="408">
        <v>0</v>
      </c>
      <c r="AO379" s="408">
        <v>0</v>
      </c>
      <c r="AP379" s="408">
        <v>0</v>
      </c>
      <c r="AQ379" s="408">
        <v>0</v>
      </c>
      <c r="AR379" s="408">
        <v>0</v>
      </c>
      <c r="AS379" s="408">
        <v>0</v>
      </c>
      <c r="AT379" s="408">
        <v>0</v>
      </c>
      <c r="AU379" s="408">
        <v>0</v>
      </c>
      <c r="AV379" s="408">
        <v>0</v>
      </c>
      <c r="AW379" s="408">
        <v>0</v>
      </c>
      <c r="AX379" s="408">
        <v>0</v>
      </c>
      <c r="AY379" s="408">
        <v>0</v>
      </c>
      <c r="AZ379" s="408">
        <v>0</v>
      </c>
      <c r="BA379" s="408">
        <v>0</v>
      </c>
      <c r="BB379" s="344">
        <f t="shared" si="133"/>
        <v>1</v>
      </c>
      <c r="BC379" s="344">
        <f t="shared" si="134"/>
        <v>0.03</v>
      </c>
      <c r="BD379" s="344">
        <f t="shared" si="135"/>
        <v>0</v>
      </c>
      <c r="BE379" s="396" t="s">
        <v>493</v>
      </c>
      <c r="BF379" s="344" t="s">
        <v>2554</v>
      </c>
      <c r="BG379" s="333" t="s">
        <v>3391</v>
      </c>
      <c r="BH379" s="740" t="s">
        <v>341</v>
      </c>
      <c r="BI379" s="439">
        <v>17</v>
      </c>
      <c r="BJ379" s="781" t="s">
        <v>3392</v>
      </c>
      <c r="BK379" s="341" t="s">
        <v>1105</v>
      </c>
      <c r="BL379" s="370" t="s">
        <v>327</v>
      </c>
      <c r="BN379" s="371"/>
      <c r="BO379" s="782"/>
    </row>
    <row r="380" spans="1:94" s="284" customFormat="1" ht="38.25" customHeight="1" x14ac:dyDescent="0.3">
      <c r="A380" s="748" t="s">
        <v>1962</v>
      </c>
      <c r="B380" s="396" t="s">
        <v>2004</v>
      </c>
      <c r="C380" s="739" t="str">
        <f t="shared" si="129"/>
        <v>xã Tây Trạch</v>
      </c>
      <c r="D380" s="739" t="s">
        <v>500</v>
      </c>
      <c r="E380" s="408">
        <f t="shared" si="142"/>
        <v>0.4</v>
      </c>
      <c r="F380" s="344">
        <f t="shared" si="113"/>
        <v>0</v>
      </c>
      <c r="G380" s="344">
        <f t="shared" si="117"/>
        <v>0</v>
      </c>
      <c r="H380" s="344">
        <f t="shared" si="117"/>
        <v>0</v>
      </c>
      <c r="I380" s="344">
        <f t="shared" si="114"/>
        <v>0.4</v>
      </c>
      <c r="J380" s="770" t="s">
        <v>60</v>
      </c>
      <c r="K380" s="739">
        <f t="shared" si="131"/>
        <v>0</v>
      </c>
      <c r="L380" s="408">
        <v>0</v>
      </c>
      <c r="M380" s="408">
        <v>0</v>
      </c>
      <c r="N380" s="408">
        <v>0</v>
      </c>
      <c r="O380" s="408">
        <v>0</v>
      </c>
      <c r="P380" s="408">
        <v>0</v>
      </c>
      <c r="Q380" s="408">
        <v>0</v>
      </c>
      <c r="R380" s="408">
        <v>0</v>
      </c>
      <c r="S380" s="408">
        <v>0</v>
      </c>
      <c r="T380" s="408">
        <v>0.39</v>
      </c>
      <c r="U380" s="408">
        <v>0</v>
      </c>
      <c r="V380" s="408">
        <v>0</v>
      </c>
      <c r="W380" s="408">
        <v>0</v>
      </c>
      <c r="X380" s="408">
        <v>0</v>
      </c>
      <c r="Y380" s="408">
        <v>0</v>
      </c>
      <c r="Z380" s="408">
        <f t="shared" ref="Z380:Z417" si="143">SUM(AA380:AI380)</f>
        <v>0.01</v>
      </c>
      <c r="AA380" s="408">
        <v>0.01</v>
      </c>
      <c r="AB380" s="408">
        <v>0</v>
      </c>
      <c r="AC380" s="408">
        <v>0</v>
      </c>
      <c r="AD380" s="408">
        <v>0</v>
      </c>
      <c r="AE380" s="408">
        <v>0</v>
      </c>
      <c r="AF380" s="408">
        <v>0</v>
      </c>
      <c r="AG380" s="408">
        <v>0</v>
      </c>
      <c r="AH380" s="408">
        <v>0</v>
      </c>
      <c r="AI380" s="408">
        <v>0</v>
      </c>
      <c r="AJ380" s="408">
        <v>0</v>
      </c>
      <c r="AK380" s="408">
        <v>0</v>
      </c>
      <c r="AL380" s="408">
        <v>0</v>
      </c>
      <c r="AM380" s="408">
        <v>0</v>
      </c>
      <c r="AN380" s="408">
        <v>0</v>
      </c>
      <c r="AO380" s="408">
        <v>0</v>
      </c>
      <c r="AP380" s="408">
        <v>0</v>
      </c>
      <c r="AQ380" s="408">
        <v>0</v>
      </c>
      <c r="AR380" s="408">
        <v>0</v>
      </c>
      <c r="AS380" s="408">
        <v>0</v>
      </c>
      <c r="AT380" s="408">
        <v>0</v>
      </c>
      <c r="AU380" s="408">
        <v>0</v>
      </c>
      <c r="AV380" s="408">
        <v>0</v>
      </c>
      <c r="AW380" s="408">
        <v>0</v>
      </c>
      <c r="AX380" s="408">
        <v>0</v>
      </c>
      <c r="AY380" s="408">
        <v>0</v>
      </c>
      <c r="AZ380" s="408">
        <v>0</v>
      </c>
      <c r="BA380" s="408">
        <v>0</v>
      </c>
      <c r="BB380" s="344">
        <f t="shared" si="133"/>
        <v>0.39</v>
      </c>
      <c r="BC380" s="344">
        <f t="shared" si="134"/>
        <v>0.01</v>
      </c>
      <c r="BD380" s="344">
        <f t="shared" si="135"/>
        <v>0</v>
      </c>
      <c r="BE380" s="396" t="s">
        <v>516</v>
      </c>
      <c r="BF380" s="344" t="s">
        <v>2554</v>
      </c>
      <c r="BG380" s="333" t="s">
        <v>2005</v>
      </c>
      <c r="BH380" s="740" t="s">
        <v>341</v>
      </c>
      <c r="BI380" s="439"/>
      <c r="BJ380" s="705" t="s">
        <v>3393</v>
      </c>
      <c r="BK380" s="341"/>
      <c r="BL380" s="370" t="s">
        <v>327</v>
      </c>
      <c r="BN380" s="371"/>
      <c r="BO380" s="782"/>
    </row>
    <row r="381" spans="1:94" s="284" customFormat="1" ht="71.25" customHeight="1" x14ac:dyDescent="0.25">
      <c r="A381" s="748" t="s">
        <v>1964</v>
      </c>
      <c r="B381" s="344" t="s">
        <v>2009</v>
      </c>
      <c r="C381" s="739" t="str">
        <f t="shared" si="129"/>
        <v>xã Đồng Trạch</v>
      </c>
      <c r="D381" s="739" t="s">
        <v>500</v>
      </c>
      <c r="E381" s="408">
        <f t="shared" si="142"/>
        <v>0.12</v>
      </c>
      <c r="F381" s="344">
        <f t="shared" si="113"/>
        <v>0</v>
      </c>
      <c r="G381" s="344">
        <f t="shared" si="117"/>
        <v>0</v>
      </c>
      <c r="H381" s="344">
        <f t="shared" si="117"/>
        <v>0</v>
      </c>
      <c r="I381" s="344">
        <f t="shared" si="114"/>
        <v>0.12</v>
      </c>
      <c r="J381" s="770" t="s">
        <v>60</v>
      </c>
      <c r="K381" s="739">
        <f t="shared" si="131"/>
        <v>0</v>
      </c>
      <c r="L381" s="408">
        <v>0</v>
      </c>
      <c r="M381" s="408">
        <v>0</v>
      </c>
      <c r="N381" s="408">
        <v>0</v>
      </c>
      <c r="O381" s="408">
        <v>0</v>
      </c>
      <c r="P381" s="408">
        <v>0</v>
      </c>
      <c r="Q381" s="408">
        <v>0.12</v>
      </c>
      <c r="R381" s="408">
        <v>0</v>
      </c>
      <c r="S381" s="408">
        <v>0</v>
      </c>
      <c r="T381" s="408">
        <v>0</v>
      </c>
      <c r="U381" s="408">
        <v>0</v>
      </c>
      <c r="V381" s="408">
        <v>0</v>
      </c>
      <c r="W381" s="408">
        <v>0</v>
      </c>
      <c r="X381" s="408">
        <v>0</v>
      </c>
      <c r="Y381" s="408">
        <v>0</v>
      </c>
      <c r="Z381" s="408">
        <f t="shared" si="143"/>
        <v>0</v>
      </c>
      <c r="AA381" s="408">
        <v>0</v>
      </c>
      <c r="AB381" s="408">
        <v>0</v>
      </c>
      <c r="AC381" s="408">
        <v>0</v>
      </c>
      <c r="AD381" s="408">
        <v>0</v>
      </c>
      <c r="AE381" s="408">
        <v>0</v>
      </c>
      <c r="AF381" s="408">
        <v>0</v>
      </c>
      <c r="AG381" s="408">
        <v>0</v>
      </c>
      <c r="AH381" s="408">
        <v>0</v>
      </c>
      <c r="AI381" s="408">
        <v>0</v>
      </c>
      <c r="AJ381" s="408">
        <v>0</v>
      </c>
      <c r="AK381" s="408">
        <v>0</v>
      </c>
      <c r="AL381" s="408">
        <v>0</v>
      </c>
      <c r="AM381" s="408">
        <v>0</v>
      </c>
      <c r="AN381" s="408">
        <v>0</v>
      </c>
      <c r="AO381" s="408">
        <v>0</v>
      </c>
      <c r="AP381" s="408">
        <v>0</v>
      </c>
      <c r="AQ381" s="408">
        <v>0</v>
      </c>
      <c r="AR381" s="408">
        <v>0</v>
      </c>
      <c r="AS381" s="408">
        <v>0</v>
      </c>
      <c r="AT381" s="408">
        <v>0</v>
      </c>
      <c r="AU381" s="408">
        <v>0</v>
      </c>
      <c r="AV381" s="408">
        <v>0</v>
      </c>
      <c r="AW381" s="408">
        <v>0</v>
      </c>
      <c r="AX381" s="408">
        <v>0</v>
      </c>
      <c r="AY381" s="408">
        <v>0</v>
      </c>
      <c r="AZ381" s="408">
        <v>0</v>
      </c>
      <c r="BA381" s="408">
        <v>0</v>
      </c>
      <c r="BB381" s="344">
        <f t="shared" si="133"/>
        <v>0.12</v>
      </c>
      <c r="BC381" s="344">
        <f t="shared" si="134"/>
        <v>0</v>
      </c>
      <c r="BD381" s="344">
        <f t="shared" si="135"/>
        <v>0</v>
      </c>
      <c r="BE381" s="404" t="s">
        <v>412</v>
      </c>
      <c r="BF381" s="344" t="s">
        <v>2554</v>
      </c>
      <c r="BG381" s="333" t="s">
        <v>3394</v>
      </c>
      <c r="BH381" s="740" t="s">
        <v>341</v>
      </c>
      <c r="BI381" s="432"/>
      <c r="BJ381" s="708" t="s">
        <v>3395</v>
      </c>
      <c r="BK381" s="284" t="s">
        <v>1105</v>
      </c>
      <c r="BL381" s="370" t="s">
        <v>327</v>
      </c>
    </row>
    <row r="382" spans="1:94" s="284" customFormat="1" ht="33" customHeight="1" x14ac:dyDescent="0.25">
      <c r="A382" s="748" t="s">
        <v>1966</v>
      </c>
      <c r="B382" s="344" t="s">
        <v>3396</v>
      </c>
      <c r="C382" s="739" t="str">
        <f t="shared" si="129"/>
        <v>xã Bắc Trạch</v>
      </c>
      <c r="D382" s="739" t="s">
        <v>500</v>
      </c>
      <c r="E382" s="408">
        <f t="shared" si="142"/>
        <v>0.31999999999999995</v>
      </c>
      <c r="F382" s="344">
        <f t="shared" si="113"/>
        <v>0.28999999999999998</v>
      </c>
      <c r="G382" s="344">
        <f t="shared" si="117"/>
        <v>0</v>
      </c>
      <c r="H382" s="344">
        <f t="shared" si="117"/>
        <v>0</v>
      </c>
      <c r="I382" s="344">
        <f t="shared" si="114"/>
        <v>0.03</v>
      </c>
      <c r="J382" s="770" t="s">
        <v>60</v>
      </c>
      <c r="K382" s="739">
        <f t="shared" si="131"/>
        <v>0.28999999999999998</v>
      </c>
      <c r="L382" s="408">
        <v>0</v>
      </c>
      <c r="M382" s="408">
        <v>0.28999999999999998</v>
      </c>
      <c r="N382" s="408">
        <v>0</v>
      </c>
      <c r="O382" s="408">
        <v>0</v>
      </c>
      <c r="P382" s="408">
        <v>0</v>
      </c>
      <c r="Q382" s="408">
        <v>0</v>
      </c>
      <c r="R382" s="408">
        <v>0</v>
      </c>
      <c r="S382" s="408">
        <v>0</v>
      </c>
      <c r="T382" s="408">
        <v>0</v>
      </c>
      <c r="U382" s="408">
        <v>0</v>
      </c>
      <c r="V382" s="408">
        <v>0</v>
      </c>
      <c r="W382" s="408">
        <v>0</v>
      </c>
      <c r="X382" s="408">
        <v>0</v>
      </c>
      <c r="Y382" s="408">
        <v>0</v>
      </c>
      <c r="Z382" s="408">
        <f t="shared" si="143"/>
        <v>0.03</v>
      </c>
      <c r="AA382" s="408">
        <v>0.02</v>
      </c>
      <c r="AB382" s="408">
        <v>0.01</v>
      </c>
      <c r="AC382" s="408">
        <v>0</v>
      </c>
      <c r="AD382" s="408">
        <v>0</v>
      </c>
      <c r="AE382" s="408">
        <v>0</v>
      </c>
      <c r="AF382" s="408">
        <v>0</v>
      </c>
      <c r="AG382" s="408">
        <v>0</v>
      </c>
      <c r="AH382" s="408">
        <v>0</v>
      </c>
      <c r="AI382" s="408">
        <v>0</v>
      </c>
      <c r="AJ382" s="408">
        <v>0</v>
      </c>
      <c r="AK382" s="408">
        <v>0</v>
      </c>
      <c r="AL382" s="408">
        <v>0</v>
      </c>
      <c r="AM382" s="408">
        <v>0</v>
      </c>
      <c r="AN382" s="408">
        <v>0</v>
      </c>
      <c r="AO382" s="408">
        <v>0</v>
      </c>
      <c r="AP382" s="408">
        <v>0</v>
      </c>
      <c r="AQ382" s="408">
        <v>0</v>
      </c>
      <c r="AR382" s="408">
        <v>0</v>
      </c>
      <c r="AS382" s="408">
        <v>0</v>
      </c>
      <c r="AT382" s="408">
        <v>0</v>
      </c>
      <c r="AU382" s="408">
        <v>0</v>
      </c>
      <c r="AV382" s="408">
        <v>0</v>
      </c>
      <c r="AW382" s="408">
        <v>0</v>
      </c>
      <c r="AX382" s="408">
        <v>0</v>
      </c>
      <c r="AY382" s="408">
        <v>0</v>
      </c>
      <c r="AZ382" s="408">
        <v>0</v>
      </c>
      <c r="BA382" s="408">
        <v>0</v>
      </c>
      <c r="BB382" s="344">
        <f t="shared" si="133"/>
        <v>0</v>
      </c>
      <c r="BC382" s="344">
        <f t="shared" si="134"/>
        <v>0.03</v>
      </c>
      <c r="BD382" s="344">
        <f t="shared" si="135"/>
        <v>0</v>
      </c>
      <c r="BE382" s="344" t="s">
        <v>356</v>
      </c>
      <c r="BF382" s="344" t="s">
        <v>2554</v>
      </c>
      <c r="BG382" s="412" t="s">
        <v>3397</v>
      </c>
      <c r="BH382" s="740" t="s">
        <v>341</v>
      </c>
      <c r="BI382" s="439" t="s">
        <v>210</v>
      </c>
      <c r="BJ382" s="708" t="s">
        <v>3398</v>
      </c>
      <c r="BK382" s="783"/>
      <c r="BL382" s="367" t="s">
        <v>327</v>
      </c>
      <c r="BM382" s="407"/>
    </row>
    <row r="383" spans="1:94" s="284" customFormat="1" ht="35.25" customHeight="1" x14ac:dyDescent="0.25">
      <c r="A383" s="748" t="s">
        <v>1968</v>
      </c>
      <c r="B383" s="344" t="s">
        <v>2011</v>
      </c>
      <c r="C383" s="739" t="str">
        <f t="shared" si="129"/>
        <v>xã Nhân Trạch</v>
      </c>
      <c r="D383" s="739" t="s">
        <v>500</v>
      </c>
      <c r="E383" s="408">
        <f t="shared" si="142"/>
        <v>0.13</v>
      </c>
      <c r="F383" s="344">
        <f t="shared" si="113"/>
        <v>0</v>
      </c>
      <c r="G383" s="344">
        <f t="shared" si="117"/>
        <v>0</v>
      </c>
      <c r="H383" s="344">
        <f t="shared" si="117"/>
        <v>0</v>
      </c>
      <c r="I383" s="344">
        <f t="shared" si="114"/>
        <v>0.13</v>
      </c>
      <c r="J383" s="770" t="s">
        <v>60</v>
      </c>
      <c r="K383" s="739">
        <f t="shared" si="131"/>
        <v>0</v>
      </c>
      <c r="L383" s="408">
        <v>0</v>
      </c>
      <c r="M383" s="408">
        <v>0</v>
      </c>
      <c r="N383" s="408">
        <v>0</v>
      </c>
      <c r="O383" s="408">
        <v>0.02</v>
      </c>
      <c r="P383" s="408">
        <v>0</v>
      </c>
      <c r="Q383" s="408">
        <v>0</v>
      </c>
      <c r="R383" s="408">
        <v>0</v>
      </c>
      <c r="S383" s="408">
        <v>0</v>
      </c>
      <c r="T383" s="408">
        <v>0</v>
      </c>
      <c r="U383" s="408">
        <v>0</v>
      </c>
      <c r="V383" s="408">
        <v>0</v>
      </c>
      <c r="W383" s="408">
        <v>0</v>
      </c>
      <c r="X383" s="408">
        <v>0</v>
      </c>
      <c r="Y383" s="408">
        <v>0</v>
      </c>
      <c r="Z383" s="408">
        <f t="shared" si="143"/>
        <v>0</v>
      </c>
      <c r="AA383" s="408">
        <v>0</v>
      </c>
      <c r="AB383" s="408">
        <v>0</v>
      </c>
      <c r="AC383" s="408">
        <v>0</v>
      </c>
      <c r="AD383" s="408">
        <v>0</v>
      </c>
      <c r="AE383" s="408">
        <v>0</v>
      </c>
      <c r="AF383" s="408">
        <v>0</v>
      </c>
      <c r="AG383" s="408">
        <v>0</v>
      </c>
      <c r="AH383" s="408">
        <v>0</v>
      </c>
      <c r="AI383" s="408">
        <v>0</v>
      </c>
      <c r="AJ383" s="408">
        <v>0</v>
      </c>
      <c r="AK383" s="408">
        <v>0</v>
      </c>
      <c r="AL383" s="408">
        <v>0</v>
      </c>
      <c r="AM383" s="408">
        <v>0</v>
      </c>
      <c r="AN383" s="408">
        <v>0</v>
      </c>
      <c r="AO383" s="408">
        <v>0</v>
      </c>
      <c r="AP383" s="408">
        <v>0</v>
      </c>
      <c r="AQ383" s="408">
        <v>0</v>
      </c>
      <c r="AR383" s="408">
        <v>0</v>
      </c>
      <c r="AS383" s="408">
        <v>0</v>
      </c>
      <c r="AT383" s="408">
        <v>0</v>
      </c>
      <c r="AU383" s="408">
        <v>0</v>
      </c>
      <c r="AV383" s="408">
        <v>0</v>
      </c>
      <c r="AW383" s="408">
        <v>0</v>
      </c>
      <c r="AX383" s="408">
        <v>0</v>
      </c>
      <c r="AY383" s="408">
        <v>0.11</v>
      </c>
      <c r="AZ383" s="408">
        <v>0</v>
      </c>
      <c r="BA383" s="408">
        <v>0</v>
      </c>
      <c r="BB383" s="344">
        <f t="shared" si="133"/>
        <v>0.02</v>
      </c>
      <c r="BC383" s="344">
        <f t="shared" si="134"/>
        <v>0</v>
      </c>
      <c r="BD383" s="344">
        <f t="shared" si="135"/>
        <v>0.11</v>
      </c>
      <c r="BE383" s="344" t="s">
        <v>425</v>
      </c>
      <c r="BF383" s="344" t="s">
        <v>2554</v>
      </c>
      <c r="BG383" s="333" t="s">
        <v>2012</v>
      </c>
      <c r="BH383" s="740" t="s">
        <v>341</v>
      </c>
      <c r="BI383" s="432"/>
      <c r="BJ383" s="708" t="s">
        <v>3399</v>
      </c>
      <c r="BK383" s="284" t="s">
        <v>1105</v>
      </c>
      <c r="BL383" s="370" t="s">
        <v>327</v>
      </c>
      <c r="BM383" s="389"/>
    </row>
    <row r="384" spans="1:94" s="284" customFormat="1" ht="39.75" customHeight="1" x14ac:dyDescent="0.25">
      <c r="A384" s="748" t="s">
        <v>1970</v>
      </c>
      <c r="B384" s="344" t="s">
        <v>2014</v>
      </c>
      <c r="C384" s="739" t="str">
        <f t="shared" si="129"/>
        <v>xã Hạ Trạch</v>
      </c>
      <c r="D384" s="739" t="s">
        <v>500</v>
      </c>
      <c r="E384" s="408">
        <f t="shared" si="142"/>
        <v>0.34</v>
      </c>
      <c r="F384" s="344">
        <f t="shared" si="113"/>
        <v>0.28000000000000003</v>
      </c>
      <c r="G384" s="344">
        <f t="shared" si="117"/>
        <v>0</v>
      </c>
      <c r="H384" s="344">
        <f t="shared" si="117"/>
        <v>0</v>
      </c>
      <c r="I384" s="344">
        <f t="shared" si="114"/>
        <v>0.06</v>
      </c>
      <c r="J384" s="770" t="s">
        <v>60</v>
      </c>
      <c r="K384" s="739">
        <f t="shared" si="131"/>
        <v>0.28000000000000003</v>
      </c>
      <c r="L384" s="408">
        <v>0</v>
      </c>
      <c r="M384" s="408">
        <v>0.28000000000000003</v>
      </c>
      <c r="N384" s="408">
        <v>0</v>
      </c>
      <c r="O384" s="408">
        <v>0.04</v>
      </c>
      <c r="P384" s="408">
        <v>0</v>
      </c>
      <c r="Q384" s="408">
        <v>0</v>
      </c>
      <c r="R384" s="408">
        <v>0</v>
      </c>
      <c r="S384" s="408">
        <v>0</v>
      </c>
      <c r="T384" s="408"/>
      <c r="U384" s="408">
        <v>0</v>
      </c>
      <c r="V384" s="408">
        <v>0</v>
      </c>
      <c r="W384" s="408">
        <v>0</v>
      </c>
      <c r="X384" s="408">
        <v>0</v>
      </c>
      <c r="Y384" s="408">
        <v>0</v>
      </c>
      <c r="Z384" s="408">
        <f t="shared" si="143"/>
        <v>0.02</v>
      </c>
      <c r="AA384" s="408">
        <v>0</v>
      </c>
      <c r="AB384" s="408">
        <v>0.02</v>
      </c>
      <c r="AC384" s="408">
        <v>0</v>
      </c>
      <c r="AD384" s="408">
        <v>0</v>
      </c>
      <c r="AE384" s="408">
        <v>0</v>
      </c>
      <c r="AF384" s="408">
        <v>0</v>
      </c>
      <c r="AG384" s="408">
        <v>0</v>
      </c>
      <c r="AH384" s="408">
        <v>0</v>
      </c>
      <c r="AI384" s="408">
        <v>0</v>
      </c>
      <c r="AJ384" s="408">
        <v>0</v>
      </c>
      <c r="AK384" s="408">
        <v>0</v>
      </c>
      <c r="AL384" s="408">
        <v>0</v>
      </c>
      <c r="AM384" s="408">
        <v>0</v>
      </c>
      <c r="AN384" s="408">
        <v>0</v>
      </c>
      <c r="AO384" s="408">
        <v>0</v>
      </c>
      <c r="AP384" s="408">
        <v>0</v>
      </c>
      <c r="AQ384" s="408">
        <v>0</v>
      </c>
      <c r="AR384" s="408">
        <v>0</v>
      </c>
      <c r="AS384" s="408">
        <v>0</v>
      </c>
      <c r="AT384" s="408">
        <v>0</v>
      </c>
      <c r="AU384" s="408">
        <v>0</v>
      </c>
      <c r="AV384" s="408">
        <v>0</v>
      </c>
      <c r="AW384" s="408">
        <v>0</v>
      </c>
      <c r="AX384" s="408">
        <v>0</v>
      </c>
      <c r="AY384" s="408">
        <v>0</v>
      </c>
      <c r="AZ384" s="408">
        <v>0</v>
      </c>
      <c r="BA384" s="408">
        <v>0</v>
      </c>
      <c r="BB384" s="344">
        <f t="shared" si="133"/>
        <v>0.04</v>
      </c>
      <c r="BC384" s="344">
        <f t="shared" si="134"/>
        <v>0.02</v>
      </c>
      <c r="BD384" s="344">
        <f t="shared" si="135"/>
        <v>0</v>
      </c>
      <c r="BE384" s="344" t="s">
        <v>363</v>
      </c>
      <c r="BF384" s="344" t="s">
        <v>2554</v>
      </c>
      <c r="BG384" s="333" t="s">
        <v>3400</v>
      </c>
      <c r="BH384" s="740" t="s">
        <v>341</v>
      </c>
      <c r="BI384" s="432"/>
      <c r="BJ384" s="708" t="s">
        <v>3401</v>
      </c>
      <c r="BK384" s="284" t="s">
        <v>1105</v>
      </c>
      <c r="BL384" s="370" t="s">
        <v>327</v>
      </c>
      <c r="BM384" s="389"/>
    </row>
    <row r="385" spans="1:66" s="284" customFormat="1" ht="53.25" customHeight="1" x14ac:dyDescent="0.25">
      <c r="A385" s="748" t="s">
        <v>3402</v>
      </c>
      <c r="B385" s="344" t="s">
        <v>2016</v>
      </c>
      <c r="C385" s="739" t="str">
        <f t="shared" si="129"/>
        <v>Thị trấn Hoàn Lão</v>
      </c>
      <c r="D385" s="739" t="s">
        <v>500</v>
      </c>
      <c r="E385" s="408">
        <f t="shared" si="142"/>
        <v>0.54</v>
      </c>
      <c r="F385" s="344">
        <f t="shared" si="113"/>
        <v>0.49</v>
      </c>
      <c r="G385" s="344">
        <f t="shared" si="117"/>
        <v>0</v>
      </c>
      <c r="H385" s="344">
        <f t="shared" si="117"/>
        <v>0</v>
      </c>
      <c r="I385" s="344">
        <f t="shared" si="114"/>
        <v>0.05</v>
      </c>
      <c r="J385" s="770" t="s">
        <v>60</v>
      </c>
      <c r="K385" s="739">
        <f t="shared" si="131"/>
        <v>0.49</v>
      </c>
      <c r="L385" s="408">
        <v>0.49</v>
      </c>
      <c r="M385" s="408">
        <v>0</v>
      </c>
      <c r="N385" s="408">
        <v>0</v>
      </c>
      <c r="O385" s="408">
        <v>0</v>
      </c>
      <c r="P385" s="408">
        <v>0</v>
      </c>
      <c r="Q385" s="408">
        <v>0</v>
      </c>
      <c r="R385" s="408">
        <v>0</v>
      </c>
      <c r="S385" s="408">
        <v>0</v>
      </c>
      <c r="T385" s="408">
        <v>0</v>
      </c>
      <c r="U385" s="408">
        <v>0</v>
      </c>
      <c r="V385" s="408">
        <v>0</v>
      </c>
      <c r="W385" s="408">
        <v>0</v>
      </c>
      <c r="X385" s="408">
        <v>0</v>
      </c>
      <c r="Y385" s="408">
        <v>0</v>
      </c>
      <c r="Z385" s="408">
        <f t="shared" si="143"/>
        <v>0.02</v>
      </c>
      <c r="AA385" s="408">
        <v>0.02</v>
      </c>
      <c r="AB385" s="408">
        <v>0</v>
      </c>
      <c r="AC385" s="408">
        <v>0</v>
      </c>
      <c r="AD385" s="408">
        <v>0</v>
      </c>
      <c r="AE385" s="408">
        <v>0</v>
      </c>
      <c r="AF385" s="408">
        <v>0</v>
      </c>
      <c r="AG385" s="408">
        <v>0</v>
      </c>
      <c r="AH385" s="408">
        <v>0</v>
      </c>
      <c r="AI385" s="408">
        <v>0</v>
      </c>
      <c r="AJ385" s="408">
        <v>0</v>
      </c>
      <c r="AK385" s="408">
        <v>0</v>
      </c>
      <c r="AL385" s="408">
        <v>0</v>
      </c>
      <c r="AM385" s="408">
        <v>0</v>
      </c>
      <c r="AN385" s="408">
        <v>0</v>
      </c>
      <c r="AO385" s="408">
        <v>0</v>
      </c>
      <c r="AP385" s="408">
        <v>0</v>
      </c>
      <c r="AQ385" s="408">
        <v>0</v>
      </c>
      <c r="AR385" s="408">
        <v>0</v>
      </c>
      <c r="AS385" s="408">
        <v>0</v>
      </c>
      <c r="AT385" s="408">
        <v>0</v>
      </c>
      <c r="AU385" s="408">
        <v>0</v>
      </c>
      <c r="AV385" s="408">
        <v>0</v>
      </c>
      <c r="AW385" s="408">
        <v>0</v>
      </c>
      <c r="AX385" s="408">
        <v>0.02</v>
      </c>
      <c r="AY385" s="408">
        <v>0.01</v>
      </c>
      <c r="AZ385" s="408">
        <v>0</v>
      </c>
      <c r="BA385" s="408">
        <v>0</v>
      </c>
      <c r="BB385" s="344">
        <f t="shared" si="133"/>
        <v>0</v>
      </c>
      <c r="BC385" s="344">
        <f t="shared" si="134"/>
        <v>0.04</v>
      </c>
      <c r="BD385" s="344">
        <f t="shared" si="135"/>
        <v>0.01</v>
      </c>
      <c r="BE385" s="344" t="s">
        <v>524</v>
      </c>
      <c r="BF385" s="344" t="s">
        <v>2554</v>
      </c>
      <c r="BG385" s="333" t="s">
        <v>2017</v>
      </c>
      <c r="BH385" s="740" t="s">
        <v>341</v>
      </c>
      <c r="BI385" s="432"/>
      <c r="BJ385" s="765" t="s">
        <v>3403</v>
      </c>
      <c r="BK385" s="284" t="s">
        <v>1105</v>
      </c>
      <c r="BL385" s="370" t="s">
        <v>327</v>
      </c>
      <c r="BM385" s="389"/>
    </row>
    <row r="386" spans="1:66" s="284" customFormat="1" ht="33" customHeight="1" x14ac:dyDescent="0.25">
      <c r="A386" s="748" t="s">
        <v>3404</v>
      </c>
      <c r="B386" s="344" t="s">
        <v>2036</v>
      </c>
      <c r="C386" s="739" t="str">
        <f>BE386</f>
        <v>xã Trung Trạch</v>
      </c>
      <c r="D386" s="739" t="s">
        <v>500</v>
      </c>
      <c r="E386" s="408">
        <f t="shared" si="142"/>
        <v>1.22</v>
      </c>
      <c r="F386" s="344">
        <f t="shared" si="113"/>
        <v>0</v>
      </c>
      <c r="G386" s="344">
        <f t="shared" si="117"/>
        <v>0</v>
      </c>
      <c r="H386" s="344">
        <f t="shared" si="117"/>
        <v>0</v>
      </c>
      <c r="I386" s="344">
        <f t="shared" si="114"/>
        <v>1.22</v>
      </c>
      <c r="J386" s="770" t="s">
        <v>60</v>
      </c>
      <c r="K386" s="739">
        <f t="shared" si="131"/>
        <v>0</v>
      </c>
      <c r="L386" s="408">
        <v>0</v>
      </c>
      <c r="M386" s="408">
        <v>0</v>
      </c>
      <c r="N386" s="408">
        <v>0</v>
      </c>
      <c r="O386" s="408">
        <v>0</v>
      </c>
      <c r="P386" s="408">
        <v>0</v>
      </c>
      <c r="Q386" s="408">
        <v>0</v>
      </c>
      <c r="R386" s="408">
        <v>0</v>
      </c>
      <c r="S386" s="408">
        <v>0</v>
      </c>
      <c r="T386" s="408">
        <v>0</v>
      </c>
      <c r="U386" s="408">
        <v>0</v>
      </c>
      <c r="V386" s="408">
        <v>0</v>
      </c>
      <c r="W386" s="408">
        <v>0</v>
      </c>
      <c r="X386" s="408">
        <v>0</v>
      </c>
      <c r="Y386" s="408">
        <v>1.22</v>
      </c>
      <c r="Z386" s="408">
        <f t="shared" si="143"/>
        <v>0</v>
      </c>
      <c r="AA386" s="408">
        <v>0</v>
      </c>
      <c r="AB386" s="408">
        <v>0</v>
      </c>
      <c r="AC386" s="408">
        <v>0</v>
      </c>
      <c r="AD386" s="408">
        <v>0</v>
      </c>
      <c r="AE386" s="408">
        <v>0</v>
      </c>
      <c r="AF386" s="408">
        <v>0</v>
      </c>
      <c r="AG386" s="408">
        <v>0</v>
      </c>
      <c r="AH386" s="408">
        <v>0</v>
      </c>
      <c r="AI386" s="408">
        <v>0</v>
      </c>
      <c r="AJ386" s="408">
        <v>0</v>
      </c>
      <c r="AK386" s="408">
        <v>0</v>
      </c>
      <c r="AL386" s="408">
        <v>0</v>
      </c>
      <c r="AM386" s="408">
        <v>0</v>
      </c>
      <c r="AN386" s="408">
        <v>0</v>
      </c>
      <c r="AO386" s="408">
        <v>0</v>
      </c>
      <c r="AP386" s="408">
        <v>0</v>
      </c>
      <c r="AQ386" s="408">
        <v>0</v>
      </c>
      <c r="AR386" s="408">
        <v>0</v>
      </c>
      <c r="AS386" s="408">
        <v>0</v>
      </c>
      <c r="AT386" s="408">
        <v>0</v>
      </c>
      <c r="AU386" s="408">
        <v>0</v>
      </c>
      <c r="AV386" s="408">
        <v>0</v>
      </c>
      <c r="AW386" s="408">
        <v>0</v>
      </c>
      <c r="AX386" s="408">
        <v>0</v>
      </c>
      <c r="AY386" s="408">
        <v>0</v>
      </c>
      <c r="AZ386" s="408">
        <v>0</v>
      </c>
      <c r="BA386" s="408">
        <v>0</v>
      </c>
      <c r="BB386" s="344">
        <f t="shared" si="133"/>
        <v>0</v>
      </c>
      <c r="BC386" s="344">
        <f t="shared" si="134"/>
        <v>1.22</v>
      </c>
      <c r="BD386" s="344">
        <f t="shared" si="135"/>
        <v>0</v>
      </c>
      <c r="BE386" s="344" t="s">
        <v>367</v>
      </c>
      <c r="BF386" s="344" t="s">
        <v>2554</v>
      </c>
      <c r="BG386" s="333" t="s">
        <v>2037</v>
      </c>
      <c r="BH386" s="740" t="s">
        <v>341</v>
      </c>
      <c r="BI386" s="432" t="s">
        <v>2038</v>
      </c>
      <c r="BJ386" s="708" t="s">
        <v>3405</v>
      </c>
      <c r="BK386" s="284" t="s">
        <v>1105</v>
      </c>
      <c r="BL386" s="370" t="s">
        <v>327</v>
      </c>
      <c r="BM386" s="389"/>
    </row>
    <row r="387" spans="1:66" s="284" customFormat="1" ht="41.25" customHeight="1" x14ac:dyDescent="0.25">
      <c r="A387" s="748" t="s">
        <v>3406</v>
      </c>
      <c r="B387" s="344" t="s">
        <v>2040</v>
      </c>
      <c r="C387" s="739" t="str">
        <f>BE387</f>
        <v>xã Trung Trạch; xã Đại Trạch</v>
      </c>
      <c r="D387" s="739" t="s">
        <v>500</v>
      </c>
      <c r="E387" s="408">
        <f>E388+E389</f>
        <v>92.14</v>
      </c>
      <c r="F387" s="344">
        <f t="shared" si="113"/>
        <v>0</v>
      </c>
      <c r="G387" s="344">
        <f t="shared" si="117"/>
        <v>0</v>
      </c>
      <c r="H387" s="344">
        <f t="shared" si="117"/>
        <v>0</v>
      </c>
      <c r="I387" s="344">
        <f t="shared" si="114"/>
        <v>92.14</v>
      </c>
      <c r="J387" s="770" t="s">
        <v>60</v>
      </c>
      <c r="K387" s="739">
        <f t="shared" si="131"/>
        <v>0</v>
      </c>
      <c r="L387" s="408">
        <f>L388+L389</f>
        <v>0</v>
      </c>
      <c r="M387" s="408">
        <f t="shared" ref="M387:BA387" si="144">M388+M389</f>
        <v>0</v>
      </c>
      <c r="N387" s="408">
        <f t="shared" si="144"/>
        <v>0</v>
      </c>
      <c r="O387" s="408">
        <f t="shared" si="144"/>
        <v>0</v>
      </c>
      <c r="P387" s="408">
        <f t="shared" si="144"/>
        <v>0</v>
      </c>
      <c r="Q387" s="408">
        <f t="shared" si="144"/>
        <v>55.71</v>
      </c>
      <c r="R387" s="408">
        <f t="shared" si="144"/>
        <v>0</v>
      </c>
      <c r="S387" s="408">
        <f t="shared" si="144"/>
        <v>0</v>
      </c>
      <c r="T387" s="408">
        <f t="shared" si="144"/>
        <v>22.419999999999998</v>
      </c>
      <c r="U387" s="408">
        <f t="shared" si="144"/>
        <v>0</v>
      </c>
      <c r="V387" s="408">
        <f t="shared" si="144"/>
        <v>0</v>
      </c>
      <c r="W387" s="408">
        <f t="shared" si="144"/>
        <v>0</v>
      </c>
      <c r="X387" s="408">
        <f t="shared" si="144"/>
        <v>0</v>
      </c>
      <c r="Y387" s="408">
        <f t="shared" si="144"/>
        <v>0</v>
      </c>
      <c r="Z387" s="408">
        <f t="shared" si="144"/>
        <v>1.7799999999999998</v>
      </c>
      <c r="AA387" s="408">
        <f t="shared" si="144"/>
        <v>1.7599999999999998</v>
      </c>
      <c r="AB387" s="408">
        <f t="shared" si="144"/>
        <v>0.01</v>
      </c>
      <c r="AC387" s="408">
        <f t="shared" si="144"/>
        <v>0</v>
      </c>
      <c r="AD387" s="408">
        <f t="shared" si="144"/>
        <v>0</v>
      </c>
      <c r="AE387" s="408">
        <f t="shared" si="144"/>
        <v>0</v>
      </c>
      <c r="AF387" s="408">
        <f t="shared" si="144"/>
        <v>0</v>
      </c>
      <c r="AG387" s="408">
        <f t="shared" si="144"/>
        <v>0.01</v>
      </c>
      <c r="AH387" s="408">
        <f t="shared" si="144"/>
        <v>0</v>
      </c>
      <c r="AI387" s="408">
        <f t="shared" si="144"/>
        <v>0</v>
      </c>
      <c r="AJ387" s="408">
        <f t="shared" si="144"/>
        <v>0</v>
      </c>
      <c r="AK387" s="408">
        <f t="shared" si="144"/>
        <v>0</v>
      </c>
      <c r="AL387" s="408">
        <f t="shared" si="144"/>
        <v>0</v>
      </c>
      <c r="AM387" s="408">
        <f t="shared" si="144"/>
        <v>0</v>
      </c>
      <c r="AN387" s="408">
        <f t="shared" si="144"/>
        <v>0</v>
      </c>
      <c r="AO387" s="408">
        <f t="shared" si="144"/>
        <v>0</v>
      </c>
      <c r="AP387" s="408">
        <f t="shared" si="144"/>
        <v>0</v>
      </c>
      <c r="AQ387" s="408">
        <f t="shared" si="144"/>
        <v>0</v>
      </c>
      <c r="AR387" s="408">
        <f t="shared" si="144"/>
        <v>2.4700000000000002</v>
      </c>
      <c r="AS387" s="408">
        <f t="shared" si="144"/>
        <v>0</v>
      </c>
      <c r="AT387" s="408">
        <f t="shared" si="144"/>
        <v>0</v>
      </c>
      <c r="AU387" s="408">
        <f t="shared" si="144"/>
        <v>0</v>
      </c>
      <c r="AV387" s="408">
        <f t="shared" si="144"/>
        <v>0</v>
      </c>
      <c r="AW387" s="408">
        <f t="shared" si="144"/>
        <v>0</v>
      </c>
      <c r="AX387" s="408">
        <f t="shared" si="144"/>
        <v>0</v>
      </c>
      <c r="AY387" s="408">
        <f t="shared" si="144"/>
        <v>4.6199999999999992</v>
      </c>
      <c r="AZ387" s="408">
        <f t="shared" si="144"/>
        <v>0</v>
      </c>
      <c r="BA387" s="408">
        <f t="shared" si="144"/>
        <v>5.14</v>
      </c>
      <c r="BB387" s="344">
        <f t="shared" si="133"/>
        <v>78.13</v>
      </c>
      <c r="BC387" s="344">
        <f t="shared" si="134"/>
        <v>4.25</v>
      </c>
      <c r="BD387" s="344">
        <f t="shared" si="135"/>
        <v>9.759999999999998</v>
      </c>
      <c r="BE387" s="344" t="s">
        <v>3407</v>
      </c>
      <c r="BF387" s="344" t="s">
        <v>2554</v>
      </c>
      <c r="BG387" s="333" t="s">
        <v>3408</v>
      </c>
      <c r="BH387" s="740" t="s">
        <v>341</v>
      </c>
      <c r="BI387" s="432"/>
      <c r="BJ387" s="708" t="s">
        <v>3409</v>
      </c>
      <c r="BL387" s="370" t="s">
        <v>327</v>
      </c>
      <c r="BM387" s="389"/>
    </row>
    <row r="388" spans="1:66" s="366" customFormat="1" ht="48" hidden="1" customHeight="1" x14ac:dyDescent="0.25">
      <c r="B388" s="784" t="s">
        <v>2041</v>
      </c>
      <c r="C388" s="784"/>
      <c r="D388" s="784"/>
      <c r="E388" s="414">
        <f t="shared" ref="E388:E413" si="145">SUM(L388:Z388,AJ388:BA388)</f>
        <v>12.33</v>
      </c>
      <c r="F388" s="344">
        <f t="shared" si="113"/>
        <v>0</v>
      </c>
      <c r="G388" s="344">
        <f t="shared" si="117"/>
        <v>0</v>
      </c>
      <c r="H388" s="344">
        <f t="shared" si="117"/>
        <v>0</v>
      </c>
      <c r="I388" s="344">
        <f t="shared" si="114"/>
        <v>12.33</v>
      </c>
      <c r="J388" s="402" t="s">
        <v>60</v>
      </c>
      <c r="K388" s="402"/>
      <c r="L388" s="414">
        <v>0</v>
      </c>
      <c r="M388" s="414">
        <v>0</v>
      </c>
      <c r="N388" s="414">
        <v>0</v>
      </c>
      <c r="O388" s="414">
        <v>0</v>
      </c>
      <c r="P388" s="414">
        <v>0</v>
      </c>
      <c r="Q388" s="414">
        <v>5.21</v>
      </c>
      <c r="R388" s="414">
        <v>0</v>
      </c>
      <c r="S388" s="414">
        <v>0</v>
      </c>
      <c r="T388" s="414">
        <v>0.02</v>
      </c>
      <c r="U388" s="414">
        <v>0</v>
      </c>
      <c r="V388" s="414">
        <v>0</v>
      </c>
      <c r="W388" s="414">
        <v>0</v>
      </c>
      <c r="X388" s="414">
        <v>0</v>
      </c>
      <c r="Y388" s="414">
        <v>0</v>
      </c>
      <c r="Z388" s="414">
        <f t="shared" si="143"/>
        <v>0.61</v>
      </c>
      <c r="AA388" s="414">
        <v>0.6</v>
      </c>
      <c r="AB388" s="414">
        <v>0</v>
      </c>
      <c r="AC388" s="414">
        <v>0</v>
      </c>
      <c r="AD388" s="414">
        <v>0</v>
      </c>
      <c r="AE388" s="414">
        <v>0</v>
      </c>
      <c r="AF388" s="414">
        <v>0</v>
      </c>
      <c r="AG388" s="414">
        <v>0.01</v>
      </c>
      <c r="AH388" s="414">
        <v>0</v>
      </c>
      <c r="AI388" s="414">
        <v>0</v>
      </c>
      <c r="AJ388" s="414">
        <v>0</v>
      </c>
      <c r="AK388" s="414">
        <v>0</v>
      </c>
      <c r="AL388" s="414">
        <v>0</v>
      </c>
      <c r="AM388" s="414">
        <v>0</v>
      </c>
      <c r="AN388" s="414">
        <v>0</v>
      </c>
      <c r="AO388" s="414">
        <v>0</v>
      </c>
      <c r="AP388" s="414">
        <v>0</v>
      </c>
      <c r="AQ388" s="414">
        <v>0</v>
      </c>
      <c r="AR388" s="414">
        <v>2.4700000000000002</v>
      </c>
      <c r="AS388" s="414">
        <v>0</v>
      </c>
      <c r="AT388" s="414">
        <v>0</v>
      </c>
      <c r="AU388" s="414">
        <v>0</v>
      </c>
      <c r="AV388" s="414">
        <v>0</v>
      </c>
      <c r="AW388" s="414">
        <v>0</v>
      </c>
      <c r="AX388" s="414">
        <v>0</v>
      </c>
      <c r="AY388" s="414">
        <v>4.0199999999999996</v>
      </c>
      <c r="AZ388" s="414">
        <v>0</v>
      </c>
      <c r="BA388" s="414">
        <v>0</v>
      </c>
      <c r="BB388" s="414"/>
      <c r="BC388" s="414"/>
      <c r="BD388" s="414"/>
      <c r="BE388" s="785" t="str">
        <f>[7]CH10B!AT6580</f>
        <v>xã Trung Trạch</v>
      </c>
      <c r="BF388" s="785"/>
      <c r="BG388" s="414" t="e">
        <f>[7]CH10B!AU6580</f>
        <v>#REF!</v>
      </c>
      <c r="BH388" s="786"/>
      <c r="BI388" s="439" t="s">
        <v>2042</v>
      </c>
      <c r="BJ388" s="365"/>
      <c r="BL388" s="367" t="s">
        <v>517</v>
      </c>
      <c r="BM388" s="787"/>
    </row>
    <row r="389" spans="1:66" s="366" customFormat="1" ht="53.25" hidden="1" customHeight="1" x14ac:dyDescent="0.25">
      <c r="B389" s="784" t="s">
        <v>2043</v>
      </c>
      <c r="C389" s="784"/>
      <c r="D389" s="784"/>
      <c r="E389" s="414">
        <f t="shared" si="145"/>
        <v>79.81</v>
      </c>
      <c r="F389" s="344">
        <f t="shared" si="113"/>
        <v>0</v>
      </c>
      <c r="G389" s="344">
        <f t="shared" si="117"/>
        <v>0</v>
      </c>
      <c r="H389" s="344">
        <f t="shared" si="117"/>
        <v>0</v>
      </c>
      <c r="I389" s="344">
        <f t="shared" si="114"/>
        <v>79.81</v>
      </c>
      <c r="J389" s="402" t="s">
        <v>60</v>
      </c>
      <c r="K389" s="402"/>
      <c r="L389" s="414">
        <v>0</v>
      </c>
      <c r="M389" s="414">
        <v>0</v>
      </c>
      <c r="N389" s="414">
        <v>0</v>
      </c>
      <c r="O389" s="414">
        <v>0</v>
      </c>
      <c r="P389" s="414">
        <v>0</v>
      </c>
      <c r="Q389" s="414">
        <v>50.5</v>
      </c>
      <c r="R389" s="414">
        <v>0</v>
      </c>
      <c r="S389" s="414">
        <v>0</v>
      </c>
      <c r="T389" s="414">
        <v>22.4</v>
      </c>
      <c r="U389" s="414">
        <v>0</v>
      </c>
      <c r="V389" s="414">
        <v>0</v>
      </c>
      <c r="W389" s="414">
        <v>0</v>
      </c>
      <c r="X389" s="414">
        <v>0</v>
      </c>
      <c r="Y389" s="414">
        <v>0</v>
      </c>
      <c r="Z389" s="414">
        <f t="shared" si="143"/>
        <v>1.17</v>
      </c>
      <c r="AA389" s="414">
        <v>1.1599999999999999</v>
      </c>
      <c r="AB389" s="414">
        <v>0.01</v>
      </c>
      <c r="AC389" s="414">
        <v>0</v>
      </c>
      <c r="AD389" s="414">
        <v>0</v>
      </c>
      <c r="AE389" s="414">
        <v>0</v>
      </c>
      <c r="AF389" s="414">
        <v>0</v>
      </c>
      <c r="AG389" s="414">
        <v>0</v>
      </c>
      <c r="AH389" s="414">
        <v>0</v>
      </c>
      <c r="AI389" s="414">
        <v>0</v>
      </c>
      <c r="AJ389" s="414">
        <v>0</v>
      </c>
      <c r="AK389" s="414">
        <v>0</v>
      </c>
      <c r="AL389" s="414">
        <v>0</v>
      </c>
      <c r="AM389" s="414">
        <v>0</v>
      </c>
      <c r="AN389" s="414">
        <v>0</v>
      </c>
      <c r="AO389" s="414">
        <v>0</v>
      </c>
      <c r="AP389" s="414">
        <v>0</v>
      </c>
      <c r="AQ389" s="414">
        <v>0</v>
      </c>
      <c r="AR389" s="414">
        <v>0</v>
      </c>
      <c r="AS389" s="414">
        <v>0</v>
      </c>
      <c r="AT389" s="414">
        <v>0</v>
      </c>
      <c r="AU389" s="414">
        <v>0</v>
      </c>
      <c r="AV389" s="414">
        <v>0</v>
      </c>
      <c r="AW389" s="414">
        <v>0</v>
      </c>
      <c r="AX389" s="414">
        <v>0</v>
      </c>
      <c r="AY389" s="414">
        <v>0.6</v>
      </c>
      <c r="AZ389" s="414">
        <v>0</v>
      </c>
      <c r="BA389" s="414">
        <v>5.14</v>
      </c>
      <c r="BB389" s="414"/>
      <c r="BC389" s="414"/>
      <c r="BD389" s="414"/>
      <c r="BE389" s="785" t="str">
        <f>[7]CH10B!AT6635</f>
        <v>xã Đại Trạch</v>
      </c>
      <c r="BF389" s="785"/>
      <c r="BG389" s="788" t="s">
        <v>3408</v>
      </c>
      <c r="BH389" s="771" t="s">
        <v>341</v>
      </c>
      <c r="BI389" s="789" t="e">
        <f>[7]CH10B!AV6635</f>
        <v>#REF!</v>
      </c>
      <c r="BJ389" s="790" t="e">
        <f>[7]CH10B!AW6635</f>
        <v>#REF!</v>
      </c>
      <c r="BK389" s="414" t="str">
        <f>[7]CH10B!AX6635</f>
        <v>tư nhân</v>
      </c>
      <c r="BL389" s="414" t="s">
        <v>517</v>
      </c>
      <c r="BM389" s="787"/>
    </row>
    <row r="390" spans="1:66" s="284" customFormat="1" ht="34.5" customHeight="1" x14ac:dyDescent="0.25">
      <c r="A390" s="748" t="s">
        <v>3410</v>
      </c>
      <c r="B390" s="344" t="s">
        <v>2047</v>
      </c>
      <c r="C390" s="739" t="str">
        <f>BE390</f>
        <v>xã Đại Trạch</v>
      </c>
      <c r="D390" s="739" t="s">
        <v>500</v>
      </c>
      <c r="E390" s="408">
        <f t="shared" si="145"/>
        <v>0.31</v>
      </c>
      <c r="F390" s="344">
        <f t="shared" si="113"/>
        <v>0.01</v>
      </c>
      <c r="G390" s="344">
        <f t="shared" si="117"/>
        <v>0</v>
      </c>
      <c r="H390" s="344">
        <f t="shared" si="117"/>
        <v>0</v>
      </c>
      <c r="I390" s="344">
        <f t="shared" si="114"/>
        <v>0.3</v>
      </c>
      <c r="J390" s="770" t="s">
        <v>60</v>
      </c>
      <c r="K390" s="739">
        <f t="shared" ref="K390:K412" si="146">L390+M390+N390</f>
        <v>0.01</v>
      </c>
      <c r="L390" s="408">
        <v>0.01</v>
      </c>
      <c r="M390" s="408">
        <v>0</v>
      </c>
      <c r="N390" s="408">
        <v>0</v>
      </c>
      <c r="O390" s="408">
        <v>0</v>
      </c>
      <c r="P390" s="408">
        <v>0</v>
      </c>
      <c r="Q390" s="408">
        <v>0</v>
      </c>
      <c r="R390" s="408">
        <v>0</v>
      </c>
      <c r="S390" s="408">
        <v>0</v>
      </c>
      <c r="T390" s="408">
        <v>0</v>
      </c>
      <c r="U390" s="408">
        <v>0</v>
      </c>
      <c r="V390" s="408">
        <v>0</v>
      </c>
      <c r="W390" s="408">
        <v>0</v>
      </c>
      <c r="X390" s="408">
        <v>0</v>
      </c>
      <c r="Y390" s="408">
        <v>0</v>
      </c>
      <c r="Z390" s="408">
        <f t="shared" si="143"/>
        <v>0</v>
      </c>
      <c r="AA390" s="408">
        <v>0</v>
      </c>
      <c r="AB390" s="408">
        <v>0</v>
      </c>
      <c r="AC390" s="408">
        <v>0</v>
      </c>
      <c r="AD390" s="408">
        <v>0</v>
      </c>
      <c r="AE390" s="408">
        <v>0</v>
      </c>
      <c r="AF390" s="408">
        <v>0</v>
      </c>
      <c r="AG390" s="408">
        <v>0</v>
      </c>
      <c r="AH390" s="408">
        <v>0</v>
      </c>
      <c r="AI390" s="408">
        <v>0</v>
      </c>
      <c r="AJ390" s="408">
        <v>0</v>
      </c>
      <c r="AK390" s="408">
        <v>0</v>
      </c>
      <c r="AL390" s="408">
        <v>0</v>
      </c>
      <c r="AM390" s="408">
        <v>0</v>
      </c>
      <c r="AN390" s="408">
        <v>0</v>
      </c>
      <c r="AO390" s="408">
        <v>0</v>
      </c>
      <c r="AP390" s="408">
        <v>0</v>
      </c>
      <c r="AQ390" s="408">
        <v>0</v>
      </c>
      <c r="AR390" s="408">
        <v>0</v>
      </c>
      <c r="AS390" s="408">
        <v>0</v>
      </c>
      <c r="AT390" s="408">
        <v>0</v>
      </c>
      <c r="AU390" s="408">
        <v>0</v>
      </c>
      <c r="AV390" s="408">
        <v>0</v>
      </c>
      <c r="AW390" s="408">
        <v>0</v>
      </c>
      <c r="AX390" s="408">
        <v>0</v>
      </c>
      <c r="AY390" s="408">
        <v>0.3</v>
      </c>
      <c r="AZ390" s="408">
        <v>0</v>
      </c>
      <c r="BA390" s="408">
        <v>0</v>
      </c>
      <c r="BB390" s="344">
        <f t="shared" ref="BB390:BB412" si="147">O390+P390+Q390+T390+U390</f>
        <v>0</v>
      </c>
      <c r="BC390" s="344">
        <f t="shared" ref="BC390:BC412" si="148">V390+W390+X390+Y390+Z390+AJ390+AK390+AL390+AM390+AN390+AO390+AP390+AQ390+AR390+AS390+AT390+AU390+AV390+AW390+AX390</f>
        <v>0</v>
      </c>
      <c r="BD390" s="344">
        <f t="shared" ref="BD390:BD412" si="149">AY390+AZ390+BA390</f>
        <v>0.3</v>
      </c>
      <c r="BE390" s="344" t="s">
        <v>340</v>
      </c>
      <c r="BF390" s="344" t="s">
        <v>2554</v>
      </c>
      <c r="BG390" s="333" t="s">
        <v>3411</v>
      </c>
      <c r="BH390" s="740" t="s">
        <v>341</v>
      </c>
      <c r="BI390" s="432"/>
      <c r="BJ390" s="708" t="s">
        <v>3412</v>
      </c>
      <c r="BK390" s="284" t="s">
        <v>1105</v>
      </c>
      <c r="BL390" s="370" t="s">
        <v>327</v>
      </c>
      <c r="BM390" s="389"/>
      <c r="BN390" s="458"/>
    </row>
    <row r="391" spans="1:66" s="284" customFormat="1" ht="40.5" customHeight="1" x14ac:dyDescent="0.25">
      <c r="A391" s="748" t="s">
        <v>3413</v>
      </c>
      <c r="B391" s="344" t="s">
        <v>2049</v>
      </c>
      <c r="C391" s="739" t="str">
        <f>BE391</f>
        <v>xã Đại Trạch</v>
      </c>
      <c r="D391" s="739" t="s">
        <v>500</v>
      </c>
      <c r="E391" s="408">
        <f t="shared" si="145"/>
        <v>0.47000000000000003</v>
      </c>
      <c r="F391" s="344">
        <f t="shared" si="113"/>
        <v>0.43</v>
      </c>
      <c r="G391" s="344">
        <f t="shared" si="117"/>
        <v>0</v>
      </c>
      <c r="H391" s="344">
        <f t="shared" si="117"/>
        <v>0</v>
      </c>
      <c r="I391" s="344">
        <f t="shared" si="114"/>
        <v>0.04</v>
      </c>
      <c r="J391" s="770" t="s">
        <v>60</v>
      </c>
      <c r="K391" s="739">
        <f t="shared" si="146"/>
        <v>0.43</v>
      </c>
      <c r="L391" s="408">
        <v>0.43</v>
      </c>
      <c r="M391" s="408">
        <v>0</v>
      </c>
      <c r="N391" s="408">
        <v>0</v>
      </c>
      <c r="O391" s="408">
        <v>0</v>
      </c>
      <c r="P391" s="408">
        <v>0</v>
      </c>
      <c r="Q391" s="408">
        <v>0</v>
      </c>
      <c r="R391" s="408">
        <v>0</v>
      </c>
      <c r="S391" s="408">
        <v>0</v>
      </c>
      <c r="T391" s="408">
        <v>0</v>
      </c>
      <c r="U391" s="408">
        <v>0</v>
      </c>
      <c r="V391" s="408">
        <v>0</v>
      </c>
      <c r="W391" s="408">
        <v>0</v>
      </c>
      <c r="X391" s="408">
        <v>0</v>
      </c>
      <c r="Y391" s="408">
        <v>0</v>
      </c>
      <c r="Z391" s="408">
        <f t="shared" si="143"/>
        <v>0.02</v>
      </c>
      <c r="AA391" s="408"/>
      <c r="AB391" s="408">
        <v>0.02</v>
      </c>
      <c r="AC391" s="408">
        <v>0</v>
      </c>
      <c r="AD391" s="408">
        <v>0</v>
      </c>
      <c r="AE391" s="408">
        <v>0</v>
      </c>
      <c r="AF391" s="408">
        <v>0</v>
      </c>
      <c r="AG391" s="408">
        <v>0</v>
      </c>
      <c r="AH391" s="408">
        <v>0</v>
      </c>
      <c r="AI391" s="408">
        <v>0</v>
      </c>
      <c r="AJ391" s="408">
        <v>0</v>
      </c>
      <c r="AK391" s="408">
        <v>0</v>
      </c>
      <c r="AL391" s="408">
        <v>0</v>
      </c>
      <c r="AM391" s="408">
        <v>0</v>
      </c>
      <c r="AN391" s="408">
        <v>0</v>
      </c>
      <c r="AO391" s="408">
        <v>0</v>
      </c>
      <c r="AP391" s="408">
        <v>0</v>
      </c>
      <c r="AQ391" s="408">
        <v>0</v>
      </c>
      <c r="AR391" s="408">
        <v>0</v>
      </c>
      <c r="AS391" s="408">
        <v>0</v>
      </c>
      <c r="AT391" s="408">
        <v>0</v>
      </c>
      <c r="AU391" s="408">
        <v>0</v>
      </c>
      <c r="AV391" s="408">
        <v>0</v>
      </c>
      <c r="AW391" s="408">
        <v>0</v>
      </c>
      <c r="AX391" s="408">
        <v>0</v>
      </c>
      <c r="AY391" s="408">
        <v>0.02</v>
      </c>
      <c r="AZ391" s="408">
        <v>0</v>
      </c>
      <c r="BA391" s="408">
        <v>0</v>
      </c>
      <c r="BB391" s="344">
        <f t="shared" si="147"/>
        <v>0</v>
      </c>
      <c r="BC391" s="344">
        <f t="shared" si="148"/>
        <v>0.02</v>
      </c>
      <c r="BD391" s="344">
        <f t="shared" si="149"/>
        <v>0.02</v>
      </c>
      <c r="BE391" s="344" t="s">
        <v>340</v>
      </c>
      <c r="BF391" s="344" t="s">
        <v>2554</v>
      </c>
      <c r="BG391" s="333" t="s">
        <v>3414</v>
      </c>
      <c r="BH391" s="740" t="s">
        <v>341</v>
      </c>
      <c r="BI391" s="432"/>
      <c r="BJ391" s="708" t="s">
        <v>3415</v>
      </c>
      <c r="BK391" s="284" t="s">
        <v>1105</v>
      </c>
      <c r="BL391" s="370" t="s">
        <v>327</v>
      </c>
      <c r="BM391" s="389"/>
      <c r="BN391" s="458"/>
    </row>
    <row r="392" spans="1:66" s="284" customFormat="1" ht="41.25" customHeight="1" x14ac:dyDescent="0.25">
      <c r="A392" s="748" t="s">
        <v>3416</v>
      </c>
      <c r="B392" s="344" t="s">
        <v>2051</v>
      </c>
      <c r="C392" s="739" t="str">
        <f>BE392</f>
        <v>xã Đại Trạch</v>
      </c>
      <c r="D392" s="739" t="s">
        <v>500</v>
      </c>
      <c r="E392" s="408">
        <f t="shared" si="145"/>
        <v>0.35</v>
      </c>
      <c r="F392" s="344">
        <f t="shared" si="113"/>
        <v>0.32</v>
      </c>
      <c r="G392" s="344">
        <f t="shared" si="117"/>
        <v>0</v>
      </c>
      <c r="H392" s="344">
        <f t="shared" si="117"/>
        <v>0</v>
      </c>
      <c r="I392" s="344">
        <f t="shared" si="114"/>
        <v>0.03</v>
      </c>
      <c r="J392" s="770" t="s">
        <v>60</v>
      </c>
      <c r="K392" s="739">
        <f t="shared" si="146"/>
        <v>0.32</v>
      </c>
      <c r="L392" s="408">
        <v>0.32</v>
      </c>
      <c r="M392" s="408">
        <v>0</v>
      </c>
      <c r="N392" s="408">
        <v>0</v>
      </c>
      <c r="O392" s="408">
        <v>0</v>
      </c>
      <c r="P392" s="408">
        <v>0</v>
      </c>
      <c r="Q392" s="408">
        <v>0</v>
      </c>
      <c r="R392" s="408">
        <v>0</v>
      </c>
      <c r="S392" s="408">
        <v>0</v>
      </c>
      <c r="T392" s="408">
        <v>0</v>
      </c>
      <c r="U392" s="408">
        <v>0</v>
      </c>
      <c r="V392" s="408">
        <v>0</v>
      </c>
      <c r="W392" s="408">
        <v>0</v>
      </c>
      <c r="X392" s="408">
        <v>0</v>
      </c>
      <c r="Y392" s="408">
        <v>0</v>
      </c>
      <c r="Z392" s="408">
        <f t="shared" si="143"/>
        <v>0.03</v>
      </c>
      <c r="AA392" s="408">
        <v>0.02</v>
      </c>
      <c r="AB392" s="408">
        <v>0.01</v>
      </c>
      <c r="AC392" s="408">
        <v>0</v>
      </c>
      <c r="AD392" s="408">
        <v>0</v>
      </c>
      <c r="AE392" s="408">
        <v>0</v>
      </c>
      <c r="AF392" s="408">
        <v>0</v>
      </c>
      <c r="AG392" s="408">
        <v>0</v>
      </c>
      <c r="AH392" s="408">
        <v>0</v>
      </c>
      <c r="AI392" s="408">
        <v>0</v>
      </c>
      <c r="AJ392" s="408">
        <v>0</v>
      </c>
      <c r="AK392" s="408">
        <v>0</v>
      </c>
      <c r="AL392" s="408">
        <v>0</v>
      </c>
      <c r="AM392" s="408">
        <v>0</v>
      </c>
      <c r="AN392" s="408">
        <v>0</v>
      </c>
      <c r="AO392" s="408">
        <v>0</v>
      </c>
      <c r="AP392" s="408">
        <v>0</v>
      </c>
      <c r="AQ392" s="408">
        <v>0</v>
      </c>
      <c r="AR392" s="408">
        <v>0</v>
      </c>
      <c r="AS392" s="408">
        <v>0</v>
      </c>
      <c r="AT392" s="408">
        <v>0</v>
      </c>
      <c r="AU392" s="408">
        <v>0</v>
      </c>
      <c r="AV392" s="408">
        <v>0</v>
      </c>
      <c r="AW392" s="408">
        <v>0</v>
      </c>
      <c r="AX392" s="408">
        <v>0</v>
      </c>
      <c r="AY392" s="408">
        <v>0</v>
      </c>
      <c r="AZ392" s="408">
        <v>0</v>
      </c>
      <c r="BA392" s="408">
        <v>0</v>
      </c>
      <c r="BB392" s="344">
        <f t="shared" si="147"/>
        <v>0</v>
      </c>
      <c r="BC392" s="344">
        <f t="shared" si="148"/>
        <v>0.03</v>
      </c>
      <c r="BD392" s="344">
        <f t="shared" si="149"/>
        <v>0</v>
      </c>
      <c r="BE392" s="344" t="s">
        <v>340</v>
      </c>
      <c r="BF392" s="344" t="s">
        <v>2554</v>
      </c>
      <c r="BG392" s="333" t="s">
        <v>3414</v>
      </c>
      <c r="BH392" s="740" t="s">
        <v>341</v>
      </c>
      <c r="BI392" s="432"/>
      <c r="BJ392" s="708" t="s">
        <v>3417</v>
      </c>
      <c r="BK392" s="284" t="s">
        <v>1105</v>
      </c>
      <c r="BL392" s="370" t="s">
        <v>327</v>
      </c>
      <c r="BM392" s="389">
        <v>1105</v>
      </c>
      <c r="BN392" s="458"/>
    </row>
    <row r="393" spans="1:66" s="284" customFormat="1" ht="38.25" customHeight="1" x14ac:dyDescent="0.25">
      <c r="A393" s="748" t="s">
        <v>3418</v>
      </c>
      <c r="B393" s="344" t="s">
        <v>2055</v>
      </c>
      <c r="C393" s="739" t="str">
        <f>BE393</f>
        <v>xã Đại Trạch</v>
      </c>
      <c r="D393" s="739" t="s">
        <v>500</v>
      </c>
      <c r="E393" s="408">
        <f t="shared" si="145"/>
        <v>0.34</v>
      </c>
      <c r="F393" s="344">
        <f t="shared" si="113"/>
        <v>0.34</v>
      </c>
      <c r="G393" s="344">
        <f t="shared" si="117"/>
        <v>0</v>
      </c>
      <c r="H393" s="344">
        <f t="shared" si="117"/>
        <v>0</v>
      </c>
      <c r="I393" s="344">
        <f t="shared" si="114"/>
        <v>0</v>
      </c>
      <c r="J393" s="770" t="s">
        <v>60</v>
      </c>
      <c r="K393" s="739">
        <f t="shared" si="146"/>
        <v>0.34</v>
      </c>
      <c r="L393" s="408">
        <v>0.34</v>
      </c>
      <c r="M393" s="408"/>
      <c r="N393" s="408"/>
      <c r="O393" s="408"/>
      <c r="P393" s="408"/>
      <c r="Q393" s="408"/>
      <c r="R393" s="408"/>
      <c r="S393" s="408"/>
      <c r="T393" s="408"/>
      <c r="U393" s="408"/>
      <c r="V393" s="408"/>
      <c r="W393" s="408"/>
      <c r="X393" s="408"/>
      <c r="Y393" s="408"/>
      <c r="Z393" s="408">
        <f t="shared" si="143"/>
        <v>0</v>
      </c>
      <c r="AA393" s="408"/>
      <c r="AB393" s="408"/>
      <c r="AC393" s="408"/>
      <c r="AD393" s="408"/>
      <c r="AE393" s="408"/>
      <c r="AF393" s="408"/>
      <c r="AG393" s="408"/>
      <c r="AH393" s="408"/>
      <c r="AI393" s="408"/>
      <c r="AJ393" s="408"/>
      <c r="AK393" s="408"/>
      <c r="AL393" s="408"/>
      <c r="AM393" s="408"/>
      <c r="AN393" s="408"/>
      <c r="AO393" s="408"/>
      <c r="AP393" s="408"/>
      <c r="AQ393" s="408"/>
      <c r="AR393" s="408"/>
      <c r="AS393" s="408"/>
      <c r="AT393" s="408"/>
      <c r="AU393" s="408"/>
      <c r="AV393" s="408"/>
      <c r="AW393" s="408"/>
      <c r="AX393" s="408"/>
      <c r="AY393" s="408"/>
      <c r="AZ393" s="408"/>
      <c r="BA393" s="408"/>
      <c r="BB393" s="344">
        <f t="shared" si="147"/>
        <v>0</v>
      </c>
      <c r="BC393" s="344">
        <f t="shared" si="148"/>
        <v>0</v>
      </c>
      <c r="BD393" s="344">
        <f t="shared" si="149"/>
        <v>0</v>
      </c>
      <c r="BE393" s="344" t="s">
        <v>340</v>
      </c>
      <c r="BF393" s="344" t="s">
        <v>2554</v>
      </c>
      <c r="BG393" s="333" t="s">
        <v>3419</v>
      </c>
      <c r="BH393" s="740" t="s">
        <v>341</v>
      </c>
      <c r="BI393" s="432"/>
      <c r="BJ393" s="708" t="s">
        <v>3420</v>
      </c>
      <c r="BK393" s="284" t="s">
        <v>1105</v>
      </c>
      <c r="BL393" s="370" t="s">
        <v>327</v>
      </c>
      <c r="BM393" s="389"/>
      <c r="BN393" s="458"/>
    </row>
    <row r="394" spans="1:66" s="284" customFormat="1" ht="55.5" customHeight="1" x14ac:dyDescent="0.25">
      <c r="A394" s="748" t="s">
        <v>3421</v>
      </c>
      <c r="B394" s="344" t="s">
        <v>2060</v>
      </c>
      <c r="C394" s="739" t="str">
        <f t="shared" ref="C394:C412" si="150">BE394</f>
        <v>xã Xuân Trạch</v>
      </c>
      <c r="D394" s="739" t="s">
        <v>500</v>
      </c>
      <c r="E394" s="408">
        <f t="shared" si="145"/>
        <v>1.77</v>
      </c>
      <c r="F394" s="344">
        <f t="shared" si="113"/>
        <v>0</v>
      </c>
      <c r="G394" s="344">
        <f t="shared" si="117"/>
        <v>0</v>
      </c>
      <c r="H394" s="344">
        <f t="shared" si="117"/>
        <v>0</v>
      </c>
      <c r="I394" s="344">
        <f t="shared" si="114"/>
        <v>1.77</v>
      </c>
      <c r="J394" s="770" t="s">
        <v>60</v>
      </c>
      <c r="K394" s="739">
        <f t="shared" si="146"/>
        <v>0</v>
      </c>
      <c r="L394" s="408">
        <v>0</v>
      </c>
      <c r="M394" s="408">
        <v>0</v>
      </c>
      <c r="N394" s="408">
        <v>0</v>
      </c>
      <c r="O394" s="408">
        <v>0</v>
      </c>
      <c r="P394" s="408">
        <v>1.5</v>
      </c>
      <c r="Q394" s="408">
        <v>0</v>
      </c>
      <c r="R394" s="408">
        <v>0</v>
      </c>
      <c r="S394" s="408">
        <v>0</v>
      </c>
      <c r="T394" s="408">
        <v>0</v>
      </c>
      <c r="U394" s="408">
        <v>0</v>
      </c>
      <c r="V394" s="408">
        <v>0</v>
      </c>
      <c r="W394" s="408">
        <v>0</v>
      </c>
      <c r="X394" s="408">
        <v>0</v>
      </c>
      <c r="Y394" s="408">
        <v>0</v>
      </c>
      <c r="Z394" s="408">
        <f t="shared" si="143"/>
        <v>0.09</v>
      </c>
      <c r="AA394" s="408">
        <v>0.09</v>
      </c>
      <c r="AB394" s="408">
        <v>0</v>
      </c>
      <c r="AC394" s="408">
        <v>0</v>
      </c>
      <c r="AD394" s="408">
        <v>0</v>
      </c>
      <c r="AE394" s="408">
        <v>0</v>
      </c>
      <c r="AF394" s="408">
        <v>0</v>
      </c>
      <c r="AG394" s="408">
        <v>0</v>
      </c>
      <c r="AH394" s="408">
        <v>0</v>
      </c>
      <c r="AI394" s="408">
        <v>0</v>
      </c>
      <c r="AJ394" s="408">
        <v>0</v>
      </c>
      <c r="AK394" s="408">
        <v>0</v>
      </c>
      <c r="AL394" s="408">
        <v>0</v>
      </c>
      <c r="AM394" s="408">
        <v>0</v>
      </c>
      <c r="AN394" s="408">
        <v>0</v>
      </c>
      <c r="AO394" s="408">
        <v>0</v>
      </c>
      <c r="AP394" s="408">
        <v>0</v>
      </c>
      <c r="AQ394" s="408">
        <v>0</v>
      </c>
      <c r="AR394" s="408">
        <v>0</v>
      </c>
      <c r="AS394" s="408">
        <v>0</v>
      </c>
      <c r="AT394" s="408">
        <v>0</v>
      </c>
      <c r="AU394" s="408">
        <v>0</v>
      </c>
      <c r="AV394" s="408">
        <v>0</v>
      </c>
      <c r="AW394" s="408">
        <v>0.18</v>
      </c>
      <c r="AX394" s="408">
        <v>0</v>
      </c>
      <c r="AY394" s="408">
        <v>0</v>
      </c>
      <c r="AZ394" s="408">
        <v>0</v>
      </c>
      <c r="BA394" s="408">
        <v>0</v>
      </c>
      <c r="BB394" s="344">
        <f t="shared" si="147"/>
        <v>1.5</v>
      </c>
      <c r="BC394" s="344">
        <f t="shared" si="148"/>
        <v>0.27</v>
      </c>
      <c r="BD394" s="344">
        <f t="shared" si="149"/>
        <v>0</v>
      </c>
      <c r="BE394" s="344" t="s">
        <v>466</v>
      </c>
      <c r="BF394" s="344" t="s">
        <v>2554</v>
      </c>
      <c r="BG394" s="333" t="s">
        <v>2061</v>
      </c>
      <c r="BH394" s="740" t="s">
        <v>341</v>
      </c>
      <c r="BI394" s="439"/>
      <c r="BJ394" s="708" t="s">
        <v>3422</v>
      </c>
      <c r="BL394" s="370" t="s">
        <v>327</v>
      </c>
      <c r="BM394" s="389"/>
    </row>
    <row r="395" spans="1:66" s="284" customFormat="1" ht="47.25" customHeight="1" x14ac:dyDescent="0.25">
      <c r="A395" s="748" t="s">
        <v>3423</v>
      </c>
      <c r="B395" s="344" t="s">
        <v>2063</v>
      </c>
      <c r="C395" s="739" t="str">
        <f t="shared" si="150"/>
        <v>xã Hải Phú</v>
      </c>
      <c r="D395" s="739" t="s">
        <v>500</v>
      </c>
      <c r="E395" s="408">
        <f t="shared" si="145"/>
        <v>4.6100000000000003</v>
      </c>
      <c r="F395" s="344">
        <f t="shared" si="113"/>
        <v>0</v>
      </c>
      <c r="G395" s="344">
        <f t="shared" si="117"/>
        <v>0</v>
      </c>
      <c r="H395" s="344">
        <f t="shared" si="117"/>
        <v>0</v>
      </c>
      <c r="I395" s="344">
        <f t="shared" si="114"/>
        <v>4.6100000000000003</v>
      </c>
      <c r="J395" s="770" t="s">
        <v>60</v>
      </c>
      <c r="K395" s="739">
        <f t="shared" si="146"/>
        <v>0</v>
      </c>
      <c r="L395" s="408">
        <v>0</v>
      </c>
      <c r="M395" s="408">
        <v>0</v>
      </c>
      <c r="N395" s="408">
        <v>0</v>
      </c>
      <c r="O395" s="408">
        <v>0</v>
      </c>
      <c r="P395" s="408">
        <v>0</v>
      </c>
      <c r="Q395" s="408">
        <v>0</v>
      </c>
      <c r="R395" s="408">
        <v>0</v>
      </c>
      <c r="S395" s="408">
        <v>0</v>
      </c>
      <c r="T395" s="408">
        <v>0</v>
      </c>
      <c r="U395" s="408">
        <v>0</v>
      </c>
      <c r="V395" s="408">
        <v>0</v>
      </c>
      <c r="W395" s="408">
        <v>0</v>
      </c>
      <c r="X395" s="408">
        <v>0</v>
      </c>
      <c r="Y395" s="408">
        <v>0</v>
      </c>
      <c r="Z395" s="408">
        <f t="shared" si="143"/>
        <v>0</v>
      </c>
      <c r="AA395" s="408">
        <v>0</v>
      </c>
      <c r="AB395" s="408">
        <v>0</v>
      </c>
      <c r="AC395" s="408">
        <v>0</v>
      </c>
      <c r="AD395" s="408">
        <v>0</v>
      </c>
      <c r="AE395" s="408">
        <v>0</v>
      </c>
      <c r="AF395" s="408">
        <v>0</v>
      </c>
      <c r="AG395" s="408">
        <v>0</v>
      </c>
      <c r="AH395" s="408">
        <v>0</v>
      </c>
      <c r="AI395" s="408">
        <v>0</v>
      </c>
      <c r="AJ395" s="408">
        <v>0</v>
      </c>
      <c r="AK395" s="408">
        <v>0</v>
      </c>
      <c r="AL395" s="408">
        <v>0</v>
      </c>
      <c r="AM395" s="408">
        <v>0</v>
      </c>
      <c r="AN395" s="408">
        <v>0</v>
      </c>
      <c r="AO395" s="408">
        <v>0</v>
      </c>
      <c r="AP395" s="408">
        <v>0</v>
      </c>
      <c r="AQ395" s="408">
        <v>0</v>
      </c>
      <c r="AR395" s="408">
        <v>0</v>
      </c>
      <c r="AS395" s="408">
        <v>0</v>
      </c>
      <c r="AT395" s="408">
        <v>0</v>
      </c>
      <c r="AU395" s="408">
        <v>0</v>
      </c>
      <c r="AV395" s="408">
        <v>0</v>
      </c>
      <c r="AW395" s="408">
        <v>0</v>
      </c>
      <c r="AX395" s="408">
        <v>0</v>
      </c>
      <c r="AY395" s="408">
        <v>4.6100000000000003</v>
      </c>
      <c r="AZ395" s="408">
        <v>0</v>
      </c>
      <c r="BA395" s="408">
        <v>0</v>
      </c>
      <c r="BB395" s="344">
        <f t="shared" si="147"/>
        <v>0</v>
      </c>
      <c r="BC395" s="344">
        <f t="shared" si="148"/>
        <v>0</v>
      </c>
      <c r="BD395" s="344">
        <f t="shared" si="149"/>
        <v>4.6100000000000003</v>
      </c>
      <c r="BE395" s="344" t="s">
        <v>389</v>
      </c>
      <c r="BF395" s="344" t="s">
        <v>2554</v>
      </c>
      <c r="BG395" s="333" t="s">
        <v>2064</v>
      </c>
      <c r="BH395" s="740" t="s">
        <v>341</v>
      </c>
      <c r="BI395" s="432"/>
      <c r="BJ395" s="708" t="s">
        <v>3424</v>
      </c>
      <c r="BK395" s="284" t="s">
        <v>1105</v>
      </c>
      <c r="BL395" s="370" t="s">
        <v>327</v>
      </c>
      <c r="BM395" s="389"/>
      <c r="BN395" s="458"/>
    </row>
    <row r="396" spans="1:66" s="284" customFormat="1" ht="42.75" customHeight="1" x14ac:dyDescent="0.25">
      <c r="A396" s="748" t="s">
        <v>3425</v>
      </c>
      <c r="B396" s="344" t="s">
        <v>3426</v>
      </c>
      <c r="C396" s="739" t="str">
        <f t="shared" si="150"/>
        <v>xã Hải Phú</v>
      </c>
      <c r="D396" s="739" t="s">
        <v>500</v>
      </c>
      <c r="E396" s="408">
        <f t="shared" si="145"/>
        <v>0.4</v>
      </c>
      <c r="F396" s="344">
        <f t="shared" si="113"/>
        <v>0</v>
      </c>
      <c r="G396" s="344">
        <f t="shared" si="117"/>
        <v>0</v>
      </c>
      <c r="H396" s="344">
        <f t="shared" si="117"/>
        <v>0</v>
      </c>
      <c r="I396" s="344">
        <f t="shared" si="114"/>
        <v>0.4</v>
      </c>
      <c r="J396" s="770" t="s">
        <v>60</v>
      </c>
      <c r="K396" s="739">
        <f t="shared" si="146"/>
        <v>0</v>
      </c>
      <c r="L396" s="408">
        <v>0</v>
      </c>
      <c r="M396" s="408">
        <v>0</v>
      </c>
      <c r="N396" s="408">
        <v>0</v>
      </c>
      <c r="O396" s="408">
        <v>0</v>
      </c>
      <c r="P396" s="408">
        <v>0</v>
      </c>
      <c r="Q396" s="408">
        <v>0</v>
      </c>
      <c r="R396" s="408">
        <v>0</v>
      </c>
      <c r="S396" s="408">
        <v>0</v>
      </c>
      <c r="T396" s="408">
        <v>0</v>
      </c>
      <c r="U396" s="408">
        <v>0</v>
      </c>
      <c r="V396" s="408">
        <v>0</v>
      </c>
      <c r="W396" s="408">
        <v>0</v>
      </c>
      <c r="X396" s="408">
        <v>0</v>
      </c>
      <c r="Y396" s="408">
        <v>0</v>
      </c>
      <c r="Z396" s="408">
        <f t="shared" si="143"/>
        <v>0</v>
      </c>
      <c r="AA396" s="408">
        <v>0</v>
      </c>
      <c r="AB396" s="408">
        <v>0</v>
      </c>
      <c r="AC396" s="408">
        <v>0</v>
      </c>
      <c r="AD396" s="408">
        <v>0</v>
      </c>
      <c r="AE396" s="408">
        <v>0</v>
      </c>
      <c r="AF396" s="408">
        <v>0</v>
      </c>
      <c r="AG396" s="408">
        <v>0</v>
      </c>
      <c r="AH396" s="408">
        <v>0</v>
      </c>
      <c r="AI396" s="408">
        <v>0</v>
      </c>
      <c r="AJ396" s="408">
        <v>0</v>
      </c>
      <c r="AK396" s="408">
        <v>0</v>
      </c>
      <c r="AL396" s="408">
        <v>0.4</v>
      </c>
      <c r="AM396" s="408">
        <v>0</v>
      </c>
      <c r="AN396" s="408">
        <v>0</v>
      </c>
      <c r="AO396" s="408">
        <v>0</v>
      </c>
      <c r="AP396" s="408">
        <v>0</v>
      </c>
      <c r="AQ396" s="408">
        <v>0</v>
      </c>
      <c r="AR396" s="408">
        <v>0</v>
      </c>
      <c r="AS396" s="408">
        <v>0</v>
      </c>
      <c r="AT396" s="408">
        <v>0</v>
      </c>
      <c r="AU396" s="408">
        <v>0</v>
      </c>
      <c r="AV396" s="408">
        <v>0</v>
      </c>
      <c r="AW396" s="408">
        <v>0</v>
      </c>
      <c r="AX396" s="408">
        <v>0</v>
      </c>
      <c r="AY396" s="408">
        <v>0</v>
      </c>
      <c r="AZ396" s="408">
        <v>0</v>
      </c>
      <c r="BA396" s="408">
        <v>0</v>
      </c>
      <c r="BB396" s="344">
        <f t="shared" si="147"/>
        <v>0</v>
      </c>
      <c r="BC396" s="344">
        <f t="shared" si="148"/>
        <v>0.4</v>
      </c>
      <c r="BD396" s="344">
        <f t="shared" si="149"/>
        <v>0</v>
      </c>
      <c r="BE396" s="344" t="s">
        <v>389</v>
      </c>
      <c r="BF396" s="344" t="s">
        <v>2554</v>
      </c>
      <c r="BG396" s="333" t="s">
        <v>2067</v>
      </c>
      <c r="BH396" s="740" t="s">
        <v>341</v>
      </c>
      <c r="BI396" s="432"/>
      <c r="BJ396" s="708" t="s">
        <v>3427</v>
      </c>
      <c r="BK396" s="284" t="s">
        <v>1105</v>
      </c>
      <c r="BL396" s="370" t="s">
        <v>327</v>
      </c>
      <c r="BM396" s="389"/>
      <c r="BN396" s="458"/>
    </row>
    <row r="397" spans="1:66" s="284" customFormat="1" ht="33" customHeight="1" x14ac:dyDescent="0.25">
      <c r="A397" s="748" t="s">
        <v>3428</v>
      </c>
      <c r="B397" s="344" t="s">
        <v>2069</v>
      </c>
      <c r="C397" s="739" t="str">
        <f t="shared" si="150"/>
        <v>xã Hưng Trạch</v>
      </c>
      <c r="D397" s="739" t="s">
        <v>500</v>
      </c>
      <c r="E397" s="408">
        <f t="shared" si="145"/>
        <v>0.17</v>
      </c>
      <c r="F397" s="344">
        <f t="shared" si="113"/>
        <v>0</v>
      </c>
      <c r="G397" s="344">
        <f t="shared" si="117"/>
        <v>0</v>
      </c>
      <c r="H397" s="344">
        <f t="shared" si="117"/>
        <v>0</v>
      </c>
      <c r="I397" s="344">
        <f t="shared" si="114"/>
        <v>0.17</v>
      </c>
      <c r="J397" s="770" t="s">
        <v>60</v>
      </c>
      <c r="K397" s="739">
        <f t="shared" si="146"/>
        <v>0</v>
      </c>
      <c r="L397" s="408">
        <v>0</v>
      </c>
      <c r="M397" s="408">
        <v>0</v>
      </c>
      <c r="N397" s="408">
        <v>0</v>
      </c>
      <c r="O397" s="408">
        <v>0</v>
      </c>
      <c r="P397" s="408">
        <v>0</v>
      </c>
      <c r="Q397" s="408">
        <v>0.17</v>
      </c>
      <c r="R397" s="408">
        <v>0</v>
      </c>
      <c r="S397" s="408">
        <v>0</v>
      </c>
      <c r="T397" s="408">
        <v>0</v>
      </c>
      <c r="U397" s="408">
        <v>0</v>
      </c>
      <c r="V397" s="408">
        <v>0</v>
      </c>
      <c r="W397" s="408">
        <v>0</v>
      </c>
      <c r="X397" s="408">
        <v>0</v>
      </c>
      <c r="Y397" s="408">
        <v>0</v>
      </c>
      <c r="Z397" s="408">
        <f t="shared" si="143"/>
        <v>0</v>
      </c>
      <c r="AA397" s="408">
        <v>0</v>
      </c>
      <c r="AB397" s="408">
        <v>0</v>
      </c>
      <c r="AC397" s="408">
        <v>0</v>
      </c>
      <c r="AD397" s="408">
        <v>0</v>
      </c>
      <c r="AE397" s="408">
        <v>0</v>
      </c>
      <c r="AF397" s="408">
        <v>0</v>
      </c>
      <c r="AG397" s="408">
        <v>0</v>
      </c>
      <c r="AH397" s="408">
        <v>0</v>
      </c>
      <c r="AI397" s="408">
        <v>0</v>
      </c>
      <c r="AJ397" s="408">
        <v>0</v>
      </c>
      <c r="AK397" s="408">
        <v>0</v>
      </c>
      <c r="AL397" s="408">
        <v>0</v>
      </c>
      <c r="AM397" s="408">
        <v>0</v>
      </c>
      <c r="AN397" s="408">
        <v>0</v>
      </c>
      <c r="AO397" s="408">
        <v>0</v>
      </c>
      <c r="AP397" s="408">
        <v>0</v>
      </c>
      <c r="AQ397" s="408">
        <v>0</v>
      </c>
      <c r="AR397" s="408">
        <v>0</v>
      </c>
      <c r="AS397" s="408">
        <v>0</v>
      </c>
      <c r="AT397" s="408">
        <v>0</v>
      </c>
      <c r="AU397" s="408">
        <v>0</v>
      </c>
      <c r="AV397" s="408">
        <v>0</v>
      </c>
      <c r="AW397" s="408">
        <v>0</v>
      </c>
      <c r="AX397" s="408">
        <v>0</v>
      </c>
      <c r="AY397" s="408">
        <v>0</v>
      </c>
      <c r="AZ397" s="408">
        <v>0</v>
      </c>
      <c r="BA397" s="408">
        <v>0</v>
      </c>
      <c r="BB397" s="344">
        <f t="shared" si="147"/>
        <v>0.17</v>
      </c>
      <c r="BC397" s="344">
        <f t="shared" si="148"/>
        <v>0</v>
      </c>
      <c r="BD397" s="344">
        <f t="shared" si="149"/>
        <v>0</v>
      </c>
      <c r="BE397" s="344" t="s">
        <v>333</v>
      </c>
      <c r="BF397" s="344" t="s">
        <v>2554</v>
      </c>
      <c r="BG397" s="333" t="s">
        <v>2070</v>
      </c>
      <c r="BH397" s="740" t="s">
        <v>341</v>
      </c>
      <c r="BI397" s="432"/>
      <c r="BJ397" s="708" t="s">
        <v>3429</v>
      </c>
      <c r="BK397" s="284" t="s">
        <v>1105</v>
      </c>
      <c r="BL397" s="370" t="s">
        <v>327</v>
      </c>
      <c r="BM397" s="389"/>
      <c r="BN397" s="458"/>
    </row>
    <row r="398" spans="1:66" s="284" customFormat="1" ht="52.5" customHeight="1" x14ac:dyDescent="0.25">
      <c r="A398" s="748" t="s">
        <v>3430</v>
      </c>
      <c r="B398" s="344" t="s">
        <v>2072</v>
      </c>
      <c r="C398" s="739" t="str">
        <f t="shared" si="150"/>
        <v>xã Hưng Trạch</v>
      </c>
      <c r="D398" s="739" t="s">
        <v>500</v>
      </c>
      <c r="E398" s="408">
        <f t="shared" si="145"/>
        <v>4.84</v>
      </c>
      <c r="F398" s="344">
        <f t="shared" si="113"/>
        <v>0</v>
      </c>
      <c r="G398" s="344">
        <f t="shared" si="117"/>
        <v>0</v>
      </c>
      <c r="H398" s="344">
        <f t="shared" si="117"/>
        <v>0</v>
      </c>
      <c r="I398" s="344">
        <f t="shared" si="114"/>
        <v>4.84</v>
      </c>
      <c r="J398" s="770" t="s">
        <v>60</v>
      </c>
      <c r="K398" s="739">
        <f t="shared" si="146"/>
        <v>0</v>
      </c>
      <c r="L398" s="408">
        <v>0</v>
      </c>
      <c r="M398" s="408">
        <v>0</v>
      </c>
      <c r="N398" s="408">
        <v>0</v>
      </c>
      <c r="O398" s="408">
        <v>3.8</v>
      </c>
      <c r="P398" s="408">
        <v>0</v>
      </c>
      <c r="Q398" s="408">
        <v>0</v>
      </c>
      <c r="R398" s="408">
        <v>0</v>
      </c>
      <c r="S398" s="408">
        <v>0</v>
      </c>
      <c r="T398" s="408">
        <v>0</v>
      </c>
      <c r="U398" s="408">
        <v>0</v>
      </c>
      <c r="V398" s="408">
        <v>0</v>
      </c>
      <c r="W398" s="408">
        <v>0</v>
      </c>
      <c r="X398" s="408">
        <v>0</v>
      </c>
      <c r="Y398" s="408">
        <v>0</v>
      </c>
      <c r="Z398" s="408">
        <f t="shared" si="143"/>
        <v>0.02</v>
      </c>
      <c r="AA398" s="408">
        <v>0</v>
      </c>
      <c r="AB398" s="408">
        <v>0.02</v>
      </c>
      <c r="AC398" s="408">
        <v>0</v>
      </c>
      <c r="AD398" s="408">
        <v>0</v>
      </c>
      <c r="AE398" s="408">
        <v>0</v>
      </c>
      <c r="AF398" s="408">
        <v>0</v>
      </c>
      <c r="AG398" s="408">
        <v>0</v>
      </c>
      <c r="AH398" s="408">
        <v>0</v>
      </c>
      <c r="AI398" s="408">
        <v>0</v>
      </c>
      <c r="AJ398" s="408">
        <v>0</v>
      </c>
      <c r="AK398" s="408">
        <v>0</v>
      </c>
      <c r="AL398" s="408">
        <v>0</v>
      </c>
      <c r="AM398" s="408">
        <v>0</v>
      </c>
      <c r="AN398" s="408">
        <v>0</v>
      </c>
      <c r="AO398" s="408">
        <v>0</v>
      </c>
      <c r="AP398" s="408">
        <v>0</v>
      </c>
      <c r="AQ398" s="408">
        <v>0</v>
      </c>
      <c r="AR398" s="408">
        <v>0</v>
      </c>
      <c r="AS398" s="408">
        <v>0</v>
      </c>
      <c r="AT398" s="408">
        <v>0</v>
      </c>
      <c r="AU398" s="408">
        <v>0</v>
      </c>
      <c r="AV398" s="408">
        <v>0</v>
      </c>
      <c r="AW398" s="408">
        <v>0.02</v>
      </c>
      <c r="AX398" s="408">
        <v>0</v>
      </c>
      <c r="AY398" s="408">
        <v>1</v>
      </c>
      <c r="AZ398" s="408">
        <v>0</v>
      </c>
      <c r="BA398" s="408">
        <v>0</v>
      </c>
      <c r="BB398" s="344">
        <f t="shared" si="147"/>
        <v>3.8</v>
      </c>
      <c r="BC398" s="344">
        <f t="shared" si="148"/>
        <v>0.04</v>
      </c>
      <c r="BD398" s="344">
        <f t="shared" si="149"/>
        <v>1</v>
      </c>
      <c r="BE398" s="748" t="str">
        <f>[7]CH10B!AT6690</f>
        <v>xã Hưng Trạch</v>
      </c>
      <c r="BF398" s="344" t="s">
        <v>2554</v>
      </c>
      <c r="BG398" s="333" t="s">
        <v>2073</v>
      </c>
      <c r="BH398" s="740" t="s">
        <v>341</v>
      </c>
      <c r="BI398" s="432"/>
      <c r="BJ398" s="708" t="s">
        <v>3431</v>
      </c>
      <c r="BL398" s="370" t="s">
        <v>327</v>
      </c>
      <c r="BM398" s="389"/>
      <c r="BN398" s="458"/>
    </row>
    <row r="399" spans="1:66" s="284" customFormat="1" ht="55.5" customHeight="1" x14ac:dyDescent="0.25">
      <c r="A399" s="748" t="s">
        <v>3432</v>
      </c>
      <c r="B399" s="344" t="s">
        <v>2075</v>
      </c>
      <c r="C399" s="739" t="str">
        <f t="shared" si="150"/>
        <v>xã Hưng Trạch</v>
      </c>
      <c r="D399" s="739" t="s">
        <v>500</v>
      </c>
      <c r="E399" s="408">
        <f t="shared" si="145"/>
        <v>2.96</v>
      </c>
      <c r="F399" s="344">
        <f t="shared" si="113"/>
        <v>0</v>
      </c>
      <c r="G399" s="344">
        <f t="shared" ref="G399:H433" si="151">R399</f>
        <v>0</v>
      </c>
      <c r="H399" s="344">
        <f t="shared" si="151"/>
        <v>0</v>
      </c>
      <c r="I399" s="344">
        <f t="shared" si="114"/>
        <v>2.96</v>
      </c>
      <c r="J399" s="770" t="s">
        <v>60</v>
      </c>
      <c r="K399" s="739">
        <f t="shared" si="146"/>
        <v>0</v>
      </c>
      <c r="L399" s="408">
        <v>0</v>
      </c>
      <c r="M399" s="408">
        <v>0</v>
      </c>
      <c r="N399" s="408">
        <v>0</v>
      </c>
      <c r="O399" s="408">
        <v>1.08</v>
      </c>
      <c r="P399" s="408">
        <v>1.87</v>
      </c>
      <c r="Q399" s="408">
        <v>0</v>
      </c>
      <c r="R399" s="408">
        <v>0</v>
      </c>
      <c r="S399" s="408">
        <v>0</v>
      </c>
      <c r="T399" s="408">
        <v>0</v>
      </c>
      <c r="U399" s="408">
        <v>0</v>
      </c>
      <c r="V399" s="408">
        <v>0</v>
      </c>
      <c r="W399" s="408">
        <v>0</v>
      </c>
      <c r="X399" s="408">
        <v>0</v>
      </c>
      <c r="Y399" s="408">
        <v>0</v>
      </c>
      <c r="Z399" s="408">
        <f t="shared" si="143"/>
        <v>0.01</v>
      </c>
      <c r="AA399" s="408">
        <v>0.01</v>
      </c>
      <c r="AB399" s="408">
        <v>0</v>
      </c>
      <c r="AC399" s="408">
        <v>0</v>
      </c>
      <c r="AD399" s="408">
        <v>0</v>
      </c>
      <c r="AE399" s="408">
        <v>0</v>
      </c>
      <c r="AF399" s="408">
        <v>0</v>
      </c>
      <c r="AG399" s="408">
        <v>0</v>
      </c>
      <c r="AH399" s="408">
        <v>0</v>
      </c>
      <c r="AI399" s="408">
        <v>0</v>
      </c>
      <c r="AJ399" s="408">
        <v>0</v>
      </c>
      <c r="AK399" s="408">
        <v>0</v>
      </c>
      <c r="AL399" s="408">
        <v>0</v>
      </c>
      <c r="AM399" s="408">
        <v>0</v>
      </c>
      <c r="AN399" s="408">
        <v>0</v>
      </c>
      <c r="AO399" s="408">
        <v>0</v>
      </c>
      <c r="AP399" s="408">
        <v>0</v>
      </c>
      <c r="AQ399" s="408">
        <v>0</v>
      </c>
      <c r="AR399" s="408">
        <v>0</v>
      </c>
      <c r="AS399" s="408">
        <v>0</v>
      </c>
      <c r="AT399" s="408">
        <v>0</v>
      </c>
      <c r="AU399" s="408">
        <v>0</v>
      </c>
      <c r="AV399" s="408">
        <v>0</v>
      </c>
      <c r="AW399" s="408">
        <v>0</v>
      </c>
      <c r="AX399" s="408">
        <v>0</v>
      </c>
      <c r="AY399" s="408">
        <v>0</v>
      </c>
      <c r="AZ399" s="408">
        <v>0</v>
      </c>
      <c r="BA399" s="408">
        <v>0</v>
      </c>
      <c r="BB399" s="344">
        <f t="shared" si="147"/>
        <v>2.95</v>
      </c>
      <c r="BC399" s="344">
        <f t="shared" si="148"/>
        <v>0.01</v>
      </c>
      <c r="BD399" s="344">
        <f t="shared" si="149"/>
        <v>0</v>
      </c>
      <c r="BE399" s="344" t="s">
        <v>333</v>
      </c>
      <c r="BF399" s="344" t="s">
        <v>2554</v>
      </c>
      <c r="BG399" s="333" t="s">
        <v>3433</v>
      </c>
      <c r="BH399" s="740" t="s">
        <v>341</v>
      </c>
      <c r="BI399" s="432"/>
      <c r="BJ399" s="765" t="s">
        <v>3434</v>
      </c>
      <c r="BK399" s="284" t="s">
        <v>1105</v>
      </c>
      <c r="BL399" s="370" t="s">
        <v>327</v>
      </c>
      <c r="BM399" s="389"/>
      <c r="BN399" s="458"/>
    </row>
    <row r="400" spans="1:66" s="284" customFormat="1" ht="51" customHeight="1" x14ac:dyDescent="0.25">
      <c r="A400" s="748" t="s">
        <v>3435</v>
      </c>
      <c r="B400" s="344" t="s">
        <v>2077</v>
      </c>
      <c r="C400" s="739" t="str">
        <f t="shared" si="150"/>
        <v>Thị trấn NTVT</v>
      </c>
      <c r="D400" s="739" t="s">
        <v>500</v>
      </c>
      <c r="E400" s="408">
        <f t="shared" si="145"/>
        <v>4.6100000000000003</v>
      </c>
      <c r="F400" s="344">
        <f t="shared" si="113"/>
        <v>0</v>
      </c>
      <c r="G400" s="344">
        <f t="shared" si="151"/>
        <v>0</v>
      </c>
      <c r="H400" s="344">
        <f t="shared" si="151"/>
        <v>0</v>
      </c>
      <c r="I400" s="344">
        <f t="shared" si="114"/>
        <v>4.6100000000000003</v>
      </c>
      <c r="J400" s="770" t="s">
        <v>60</v>
      </c>
      <c r="K400" s="739">
        <f t="shared" si="146"/>
        <v>0</v>
      </c>
      <c r="L400" s="408">
        <v>0</v>
      </c>
      <c r="M400" s="408">
        <v>0</v>
      </c>
      <c r="N400" s="408">
        <v>0</v>
      </c>
      <c r="O400" s="408">
        <v>0</v>
      </c>
      <c r="P400" s="408">
        <v>4.6100000000000003</v>
      </c>
      <c r="Q400" s="408">
        <v>0</v>
      </c>
      <c r="R400" s="408">
        <v>0</v>
      </c>
      <c r="S400" s="408">
        <v>0</v>
      </c>
      <c r="T400" s="408">
        <v>0</v>
      </c>
      <c r="U400" s="408">
        <v>0</v>
      </c>
      <c r="V400" s="408">
        <v>0</v>
      </c>
      <c r="W400" s="408">
        <v>0</v>
      </c>
      <c r="X400" s="408">
        <v>0</v>
      </c>
      <c r="Y400" s="408">
        <v>0</v>
      </c>
      <c r="Z400" s="408">
        <f t="shared" si="143"/>
        <v>0</v>
      </c>
      <c r="AA400" s="408">
        <v>0</v>
      </c>
      <c r="AB400" s="408">
        <v>0</v>
      </c>
      <c r="AC400" s="408">
        <v>0</v>
      </c>
      <c r="AD400" s="408">
        <v>0</v>
      </c>
      <c r="AE400" s="408">
        <v>0</v>
      </c>
      <c r="AF400" s="408">
        <v>0</v>
      </c>
      <c r="AG400" s="408">
        <v>0</v>
      </c>
      <c r="AH400" s="408">
        <v>0</v>
      </c>
      <c r="AI400" s="408">
        <v>0</v>
      </c>
      <c r="AJ400" s="408">
        <v>0</v>
      </c>
      <c r="AK400" s="408">
        <v>0</v>
      </c>
      <c r="AL400" s="408">
        <v>0</v>
      </c>
      <c r="AM400" s="408">
        <v>0</v>
      </c>
      <c r="AN400" s="408">
        <v>0</v>
      </c>
      <c r="AO400" s="408">
        <v>0</v>
      </c>
      <c r="AP400" s="408">
        <v>0</v>
      </c>
      <c r="AQ400" s="408">
        <v>0</v>
      </c>
      <c r="AR400" s="408">
        <v>0</v>
      </c>
      <c r="AS400" s="408">
        <v>0</v>
      </c>
      <c r="AT400" s="408">
        <v>0</v>
      </c>
      <c r="AU400" s="408">
        <v>0</v>
      </c>
      <c r="AV400" s="408">
        <v>0</v>
      </c>
      <c r="AW400" s="408">
        <v>0</v>
      </c>
      <c r="AX400" s="408">
        <v>0</v>
      </c>
      <c r="AY400" s="408">
        <v>0</v>
      </c>
      <c r="AZ400" s="408">
        <v>0</v>
      </c>
      <c r="BA400" s="408">
        <v>0</v>
      </c>
      <c r="BB400" s="344">
        <f t="shared" si="147"/>
        <v>4.6100000000000003</v>
      </c>
      <c r="BC400" s="344">
        <f t="shared" si="148"/>
        <v>0</v>
      </c>
      <c r="BD400" s="344">
        <f t="shared" si="149"/>
        <v>0</v>
      </c>
      <c r="BE400" s="344" t="s">
        <v>318</v>
      </c>
      <c r="BF400" s="344" t="s">
        <v>2554</v>
      </c>
      <c r="BG400" s="333" t="s">
        <v>3436</v>
      </c>
      <c r="BH400" s="740" t="s">
        <v>341</v>
      </c>
      <c r="BI400" s="432"/>
      <c r="BJ400" s="708" t="s">
        <v>3437</v>
      </c>
      <c r="BK400" s="284" t="s">
        <v>1105</v>
      </c>
      <c r="BL400" s="370" t="s">
        <v>327</v>
      </c>
      <c r="BM400" s="389"/>
      <c r="BN400" s="458"/>
    </row>
    <row r="401" spans="1:66" s="284" customFormat="1" ht="53.25" customHeight="1" x14ac:dyDescent="0.25">
      <c r="A401" s="748" t="s">
        <v>3438</v>
      </c>
      <c r="B401" s="344" t="s">
        <v>2079</v>
      </c>
      <c r="C401" s="739" t="str">
        <f t="shared" si="150"/>
        <v>Thị trấn NTVT</v>
      </c>
      <c r="D401" s="739" t="s">
        <v>500</v>
      </c>
      <c r="E401" s="408">
        <f t="shared" si="145"/>
        <v>3.37</v>
      </c>
      <c r="F401" s="344">
        <f t="shared" si="113"/>
        <v>0</v>
      </c>
      <c r="G401" s="344">
        <f t="shared" si="151"/>
        <v>0</v>
      </c>
      <c r="H401" s="344">
        <f t="shared" si="151"/>
        <v>0</v>
      </c>
      <c r="I401" s="344">
        <f t="shared" si="114"/>
        <v>3.37</v>
      </c>
      <c r="J401" s="770" t="s">
        <v>60</v>
      </c>
      <c r="K401" s="739">
        <f t="shared" si="146"/>
        <v>0</v>
      </c>
      <c r="L401" s="408">
        <v>0</v>
      </c>
      <c r="M401" s="408">
        <v>0</v>
      </c>
      <c r="N401" s="408">
        <v>0</v>
      </c>
      <c r="O401" s="408">
        <v>0</v>
      </c>
      <c r="P401" s="408">
        <v>3.37</v>
      </c>
      <c r="Q401" s="408">
        <v>0</v>
      </c>
      <c r="R401" s="408">
        <v>0</v>
      </c>
      <c r="S401" s="408">
        <v>0</v>
      </c>
      <c r="T401" s="408">
        <v>0</v>
      </c>
      <c r="U401" s="408">
        <v>0</v>
      </c>
      <c r="V401" s="408">
        <v>0</v>
      </c>
      <c r="W401" s="408">
        <v>0</v>
      </c>
      <c r="X401" s="408">
        <v>0</v>
      </c>
      <c r="Y401" s="408">
        <v>0</v>
      </c>
      <c r="Z401" s="408">
        <f t="shared" si="143"/>
        <v>0</v>
      </c>
      <c r="AA401" s="408">
        <v>0</v>
      </c>
      <c r="AB401" s="408">
        <v>0</v>
      </c>
      <c r="AC401" s="408">
        <v>0</v>
      </c>
      <c r="AD401" s="408">
        <v>0</v>
      </c>
      <c r="AE401" s="408">
        <v>0</v>
      </c>
      <c r="AF401" s="408">
        <v>0</v>
      </c>
      <c r="AG401" s="408">
        <v>0</v>
      </c>
      <c r="AH401" s="408">
        <v>0</v>
      </c>
      <c r="AI401" s="408">
        <v>0</v>
      </c>
      <c r="AJ401" s="408">
        <v>0</v>
      </c>
      <c r="AK401" s="408">
        <v>0</v>
      </c>
      <c r="AL401" s="408">
        <v>0</v>
      </c>
      <c r="AM401" s="408">
        <v>0</v>
      </c>
      <c r="AN401" s="408">
        <v>0</v>
      </c>
      <c r="AO401" s="408">
        <v>0</v>
      </c>
      <c r="AP401" s="408">
        <v>0</v>
      </c>
      <c r="AQ401" s="408">
        <v>0</v>
      </c>
      <c r="AR401" s="408">
        <v>0</v>
      </c>
      <c r="AS401" s="408">
        <v>0</v>
      </c>
      <c r="AT401" s="408">
        <v>0</v>
      </c>
      <c r="AU401" s="408">
        <v>0</v>
      </c>
      <c r="AV401" s="408">
        <v>0</v>
      </c>
      <c r="AW401" s="408">
        <v>0</v>
      </c>
      <c r="AX401" s="408">
        <v>0</v>
      </c>
      <c r="AY401" s="408">
        <v>0</v>
      </c>
      <c r="AZ401" s="408">
        <v>0</v>
      </c>
      <c r="BA401" s="408">
        <v>0</v>
      </c>
      <c r="BB401" s="344">
        <f t="shared" si="147"/>
        <v>3.37</v>
      </c>
      <c r="BC401" s="344">
        <f t="shared" si="148"/>
        <v>0</v>
      </c>
      <c r="BD401" s="344">
        <f t="shared" si="149"/>
        <v>0</v>
      </c>
      <c r="BE401" s="344" t="s">
        <v>318</v>
      </c>
      <c r="BF401" s="344" t="s">
        <v>2554</v>
      </c>
      <c r="BG401" s="333" t="s">
        <v>2080</v>
      </c>
      <c r="BH401" s="740" t="s">
        <v>341</v>
      </c>
      <c r="BI401" s="432"/>
      <c r="BJ401" s="708" t="s">
        <v>3439</v>
      </c>
      <c r="BL401" s="370" t="s">
        <v>327</v>
      </c>
      <c r="BM401" s="389"/>
      <c r="BN401" s="458"/>
    </row>
    <row r="402" spans="1:66" s="284" customFormat="1" ht="39" customHeight="1" x14ac:dyDescent="0.25">
      <c r="A402" s="748" t="s">
        <v>3440</v>
      </c>
      <c r="B402" s="344" t="s">
        <v>2086</v>
      </c>
      <c r="C402" s="739" t="str">
        <f t="shared" si="150"/>
        <v>xã Phúc Trạch</v>
      </c>
      <c r="D402" s="739" t="s">
        <v>500</v>
      </c>
      <c r="E402" s="408">
        <f t="shared" si="145"/>
        <v>0.87000000000000011</v>
      </c>
      <c r="F402" s="344">
        <f t="shared" si="113"/>
        <v>0</v>
      </c>
      <c r="G402" s="344">
        <f t="shared" si="151"/>
        <v>0</v>
      </c>
      <c r="H402" s="344">
        <f t="shared" si="151"/>
        <v>0</v>
      </c>
      <c r="I402" s="344">
        <f t="shared" si="114"/>
        <v>0.87000000000000011</v>
      </c>
      <c r="J402" s="770" t="s">
        <v>60</v>
      </c>
      <c r="K402" s="739">
        <f t="shared" si="146"/>
        <v>0</v>
      </c>
      <c r="L402" s="408">
        <v>0</v>
      </c>
      <c r="M402" s="408">
        <v>0</v>
      </c>
      <c r="N402" s="408">
        <v>0</v>
      </c>
      <c r="O402" s="408">
        <v>0.34</v>
      </c>
      <c r="P402" s="408">
        <v>0.46</v>
      </c>
      <c r="Q402" s="408">
        <v>0</v>
      </c>
      <c r="R402" s="408">
        <v>0</v>
      </c>
      <c r="S402" s="408">
        <v>0</v>
      </c>
      <c r="T402" s="408">
        <v>0</v>
      </c>
      <c r="U402" s="408">
        <v>0</v>
      </c>
      <c r="V402" s="408">
        <v>0</v>
      </c>
      <c r="W402" s="408">
        <v>0</v>
      </c>
      <c r="X402" s="408">
        <v>0</v>
      </c>
      <c r="Y402" s="408">
        <v>0</v>
      </c>
      <c r="Z402" s="408">
        <f t="shared" si="143"/>
        <v>0.05</v>
      </c>
      <c r="AA402" s="408">
        <v>0.05</v>
      </c>
      <c r="AB402" s="408">
        <v>0</v>
      </c>
      <c r="AC402" s="408">
        <v>0</v>
      </c>
      <c r="AD402" s="408">
        <v>0</v>
      </c>
      <c r="AE402" s="408">
        <v>0</v>
      </c>
      <c r="AF402" s="408">
        <v>0</v>
      </c>
      <c r="AG402" s="408">
        <v>0</v>
      </c>
      <c r="AH402" s="408">
        <v>0</v>
      </c>
      <c r="AI402" s="408">
        <v>0</v>
      </c>
      <c r="AJ402" s="408">
        <v>0</v>
      </c>
      <c r="AK402" s="408">
        <v>0</v>
      </c>
      <c r="AL402" s="408">
        <v>0</v>
      </c>
      <c r="AM402" s="408">
        <v>0</v>
      </c>
      <c r="AN402" s="408">
        <v>0</v>
      </c>
      <c r="AO402" s="408">
        <v>0</v>
      </c>
      <c r="AP402" s="408">
        <v>0</v>
      </c>
      <c r="AQ402" s="408">
        <v>0.01</v>
      </c>
      <c r="AR402" s="408">
        <v>0</v>
      </c>
      <c r="AS402" s="408">
        <v>0</v>
      </c>
      <c r="AT402" s="408">
        <v>0</v>
      </c>
      <c r="AU402" s="408">
        <v>0</v>
      </c>
      <c r="AV402" s="408">
        <v>0</v>
      </c>
      <c r="AW402" s="408">
        <v>0</v>
      </c>
      <c r="AX402" s="408">
        <v>0</v>
      </c>
      <c r="AY402" s="408">
        <v>0</v>
      </c>
      <c r="AZ402" s="408">
        <v>0.01</v>
      </c>
      <c r="BA402" s="408">
        <v>0</v>
      </c>
      <c r="BB402" s="344">
        <f t="shared" si="147"/>
        <v>0.8</v>
      </c>
      <c r="BC402" s="344">
        <f t="shared" si="148"/>
        <v>6.0000000000000005E-2</v>
      </c>
      <c r="BD402" s="344">
        <f t="shared" si="149"/>
        <v>0.01</v>
      </c>
      <c r="BE402" s="344" t="s">
        <v>478</v>
      </c>
      <c r="BF402" s="344" t="s">
        <v>2554</v>
      </c>
      <c r="BG402" s="333" t="s">
        <v>2087</v>
      </c>
      <c r="BH402" s="740" t="s">
        <v>341</v>
      </c>
      <c r="BI402" s="378"/>
      <c r="BJ402" s="765" t="s">
        <v>3441</v>
      </c>
      <c r="BK402" s="284" t="s">
        <v>1105</v>
      </c>
      <c r="BL402" s="370" t="s">
        <v>327</v>
      </c>
      <c r="BM402" s="389"/>
      <c r="BN402" s="458"/>
    </row>
    <row r="403" spans="1:66" s="284" customFormat="1" ht="57.75" customHeight="1" x14ac:dyDescent="0.25">
      <c r="A403" s="748" t="s">
        <v>3442</v>
      </c>
      <c r="B403" s="344" t="s">
        <v>2095</v>
      </c>
      <c r="C403" s="739" t="str">
        <f t="shared" si="150"/>
        <v>xã Phúc Trạch</v>
      </c>
      <c r="D403" s="739" t="s">
        <v>500</v>
      </c>
      <c r="E403" s="408">
        <f t="shared" si="145"/>
        <v>2.5099999999999998</v>
      </c>
      <c r="F403" s="344">
        <f t="shared" si="113"/>
        <v>0</v>
      </c>
      <c r="G403" s="344">
        <f t="shared" si="151"/>
        <v>0</v>
      </c>
      <c r="H403" s="344">
        <f t="shared" si="151"/>
        <v>0</v>
      </c>
      <c r="I403" s="344">
        <f t="shared" si="114"/>
        <v>2.5099999999999998</v>
      </c>
      <c r="J403" s="770" t="s">
        <v>60</v>
      </c>
      <c r="K403" s="739">
        <f t="shared" si="146"/>
        <v>0</v>
      </c>
      <c r="L403" s="408">
        <v>0</v>
      </c>
      <c r="M403" s="408">
        <v>0</v>
      </c>
      <c r="N403" s="408">
        <v>0</v>
      </c>
      <c r="O403" s="408">
        <v>0.51</v>
      </c>
      <c r="P403" s="408">
        <v>0.85</v>
      </c>
      <c r="Q403" s="408">
        <v>0.13</v>
      </c>
      <c r="R403" s="408">
        <v>0</v>
      </c>
      <c r="S403" s="408">
        <v>0</v>
      </c>
      <c r="T403" s="408">
        <v>0</v>
      </c>
      <c r="U403" s="408">
        <v>0</v>
      </c>
      <c r="V403" s="408">
        <v>0</v>
      </c>
      <c r="W403" s="408">
        <v>0</v>
      </c>
      <c r="X403" s="408">
        <v>0</v>
      </c>
      <c r="Y403" s="408">
        <v>0</v>
      </c>
      <c r="Z403" s="408">
        <f t="shared" si="143"/>
        <v>0.03</v>
      </c>
      <c r="AA403" s="408">
        <v>0.03</v>
      </c>
      <c r="AB403" s="408">
        <v>0</v>
      </c>
      <c r="AC403" s="408">
        <v>0</v>
      </c>
      <c r="AD403" s="408">
        <v>0</v>
      </c>
      <c r="AE403" s="408">
        <v>0</v>
      </c>
      <c r="AF403" s="408">
        <v>0</v>
      </c>
      <c r="AG403" s="408">
        <v>0</v>
      </c>
      <c r="AH403" s="408">
        <v>0</v>
      </c>
      <c r="AI403" s="408">
        <v>0</v>
      </c>
      <c r="AJ403" s="408">
        <v>0</v>
      </c>
      <c r="AK403" s="408">
        <v>0</v>
      </c>
      <c r="AL403" s="408">
        <v>0</v>
      </c>
      <c r="AM403" s="408">
        <v>0</v>
      </c>
      <c r="AN403" s="408">
        <v>0</v>
      </c>
      <c r="AO403" s="408">
        <v>0</v>
      </c>
      <c r="AP403" s="408">
        <v>0</v>
      </c>
      <c r="AQ403" s="408">
        <v>0</v>
      </c>
      <c r="AR403" s="408">
        <v>0</v>
      </c>
      <c r="AS403" s="408">
        <v>0</v>
      </c>
      <c r="AT403" s="408">
        <v>0</v>
      </c>
      <c r="AU403" s="408">
        <v>0</v>
      </c>
      <c r="AV403" s="408">
        <v>0</v>
      </c>
      <c r="AW403" s="408">
        <v>0.59</v>
      </c>
      <c r="AX403" s="408">
        <v>0</v>
      </c>
      <c r="AY403" s="408">
        <v>0.4</v>
      </c>
      <c r="AZ403" s="408">
        <v>0</v>
      </c>
      <c r="BA403" s="408">
        <v>0</v>
      </c>
      <c r="BB403" s="344">
        <f t="shared" si="147"/>
        <v>1.4899999999999998</v>
      </c>
      <c r="BC403" s="344">
        <f t="shared" si="148"/>
        <v>0.62</v>
      </c>
      <c r="BD403" s="344">
        <f t="shared" si="149"/>
        <v>0.4</v>
      </c>
      <c r="BE403" s="344" t="s">
        <v>478</v>
      </c>
      <c r="BF403" s="344" t="s">
        <v>2554</v>
      </c>
      <c r="BG403" s="333" t="s">
        <v>2096</v>
      </c>
      <c r="BH403" s="740" t="s">
        <v>341</v>
      </c>
      <c r="BI403" s="378"/>
      <c r="BJ403" s="708" t="s">
        <v>3443</v>
      </c>
      <c r="BK403" s="284" t="s">
        <v>1105</v>
      </c>
      <c r="BL403" s="370" t="s">
        <v>327</v>
      </c>
      <c r="BM403" s="389"/>
      <c r="BN403" s="458"/>
    </row>
    <row r="404" spans="1:66" s="284" customFormat="1" ht="56.25" customHeight="1" x14ac:dyDescent="0.25">
      <c r="A404" s="748" t="s">
        <v>3444</v>
      </c>
      <c r="B404" s="344" t="s">
        <v>2098</v>
      </c>
      <c r="C404" s="739" t="str">
        <f t="shared" si="150"/>
        <v>xã Phúc Trạch</v>
      </c>
      <c r="D404" s="739" t="s">
        <v>500</v>
      </c>
      <c r="E404" s="408">
        <f t="shared" si="145"/>
        <v>3.91</v>
      </c>
      <c r="F404" s="344">
        <f t="shared" si="113"/>
        <v>0</v>
      </c>
      <c r="G404" s="344">
        <f t="shared" si="151"/>
        <v>0</v>
      </c>
      <c r="H404" s="344">
        <f t="shared" si="151"/>
        <v>0</v>
      </c>
      <c r="I404" s="344">
        <f t="shared" si="114"/>
        <v>3.91</v>
      </c>
      <c r="J404" s="770" t="s">
        <v>60</v>
      </c>
      <c r="K404" s="739">
        <f t="shared" si="146"/>
        <v>0</v>
      </c>
      <c r="L404" s="408">
        <v>0</v>
      </c>
      <c r="M404" s="408">
        <v>0</v>
      </c>
      <c r="N404" s="408">
        <v>0</v>
      </c>
      <c r="O404" s="408">
        <v>2.95</v>
      </c>
      <c r="P404" s="408">
        <v>0.35</v>
      </c>
      <c r="Q404" s="408">
        <v>0</v>
      </c>
      <c r="R404" s="408">
        <v>0</v>
      </c>
      <c r="S404" s="408">
        <v>0</v>
      </c>
      <c r="T404" s="408">
        <v>0</v>
      </c>
      <c r="U404" s="408">
        <v>0</v>
      </c>
      <c r="V404" s="408">
        <v>0</v>
      </c>
      <c r="W404" s="408">
        <v>0</v>
      </c>
      <c r="X404" s="408">
        <v>0</v>
      </c>
      <c r="Y404" s="408">
        <v>0</v>
      </c>
      <c r="Z404" s="408">
        <f t="shared" si="143"/>
        <v>0.11</v>
      </c>
      <c r="AA404" s="408">
        <v>0.11</v>
      </c>
      <c r="AB404" s="408">
        <v>0</v>
      </c>
      <c r="AC404" s="408">
        <v>0</v>
      </c>
      <c r="AD404" s="408">
        <v>0</v>
      </c>
      <c r="AE404" s="408">
        <v>0</v>
      </c>
      <c r="AF404" s="408">
        <v>0</v>
      </c>
      <c r="AG404" s="408">
        <v>0</v>
      </c>
      <c r="AH404" s="408">
        <v>0</v>
      </c>
      <c r="AI404" s="408">
        <v>0</v>
      </c>
      <c r="AJ404" s="408">
        <v>0</v>
      </c>
      <c r="AK404" s="408">
        <v>0</v>
      </c>
      <c r="AL404" s="408">
        <v>0</v>
      </c>
      <c r="AM404" s="408">
        <v>0</v>
      </c>
      <c r="AN404" s="408">
        <v>0</v>
      </c>
      <c r="AO404" s="408">
        <v>0</v>
      </c>
      <c r="AP404" s="408">
        <v>0</v>
      </c>
      <c r="AQ404" s="408">
        <v>0</v>
      </c>
      <c r="AR404" s="408">
        <v>0</v>
      </c>
      <c r="AS404" s="408">
        <v>0</v>
      </c>
      <c r="AT404" s="408">
        <v>0</v>
      </c>
      <c r="AU404" s="408">
        <v>0</v>
      </c>
      <c r="AV404" s="408">
        <v>0</v>
      </c>
      <c r="AW404" s="408">
        <v>0</v>
      </c>
      <c r="AX404" s="408">
        <v>0.04</v>
      </c>
      <c r="AY404" s="408">
        <v>0.46</v>
      </c>
      <c r="AZ404" s="408">
        <v>0</v>
      </c>
      <c r="BA404" s="408">
        <v>0</v>
      </c>
      <c r="BB404" s="344">
        <f t="shared" si="147"/>
        <v>3.3000000000000003</v>
      </c>
      <c r="BC404" s="344">
        <f t="shared" si="148"/>
        <v>0.15</v>
      </c>
      <c r="BD404" s="344">
        <f t="shared" si="149"/>
        <v>0.46</v>
      </c>
      <c r="BE404" s="344" t="s">
        <v>478</v>
      </c>
      <c r="BF404" s="344" t="s">
        <v>2554</v>
      </c>
      <c r="BG404" s="333" t="s">
        <v>2099</v>
      </c>
      <c r="BH404" s="740" t="s">
        <v>341</v>
      </c>
      <c r="BI404" s="340">
        <v>1</v>
      </c>
      <c r="BJ404" s="708" t="s">
        <v>3445</v>
      </c>
      <c r="BK404" s="284" t="s">
        <v>1105</v>
      </c>
      <c r="BL404" s="370" t="s">
        <v>327</v>
      </c>
      <c r="BM404" s="389"/>
      <c r="BN404" s="458"/>
    </row>
    <row r="405" spans="1:66" s="284" customFormat="1" ht="36.75" customHeight="1" x14ac:dyDescent="0.25">
      <c r="A405" s="748" t="s">
        <v>3446</v>
      </c>
      <c r="B405" s="396" t="s">
        <v>2103</v>
      </c>
      <c r="C405" s="739" t="str">
        <f t="shared" si="150"/>
        <v>xã Thanh Trạch</v>
      </c>
      <c r="D405" s="739" t="s">
        <v>500</v>
      </c>
      <c r="E405" s="408">
        <f t="shared" si="145"/>
        <v>27.03</v>
      </c>
      <c r="F405" s="344">
        <f t="shared" si="113"/>
        <v>0</v>
      </c>
      <c r="G405" s="344">
        <f t="shared" si="151"/>
        <v>8.5399999999999991</v>
      </c>
      <c r="H405" s="344">
        <f t="shared" si="151"/>
        <v>0</v>
      </c>
      <c r="I405" s="344">
        <f t="shared" si="114"/>
        <v>18.490000000000002</v>
      </c>
      <c r="J405" s="770" t="s">
        <v>60</v>
      </c>
      <c r="K405" s="739">
        <f t="shared" si="146"/>
        <v>0</v>
      </c>
      <c r="L405" s="408">
        <v>0</v>
      </c>
      <c r="M405" s="408">
        <v>0</v>
      </c>
      <c r="N405" s="408">
        <v>0</v>
      </c>
      <c r="O405" s="408">
        <v>0</v>
      </c>
      <c r="P405" s="408">
        <v>0</v>
      </c>
      <c r="Q405" s="408">
        <v>13.6</v>
      </c>
      <c r="R405" s="408">
        <v>8.5399999999999991</v>
      </c>
      <c r="S405" s="408">
        <v>0</v>
      </c>
      <c r="T405" s="408">
        <v>0</v>
      </c>
      <c r="U405" s="408">
        <v>0</v>
      </c>
      <c r="V405" s="408">
        <v>0</v>
      </c>
      <c r="W405" s="408">
        <v>0</v>
      </c>
      <c r="X405" s="408">
        <v>0</v>
      </c>
      <c r="Y405" s="408"/>
      <c r="Z405" s="408">
        <f t="shared" si="143"/>
        <v>4.75</v>
      </c>
      <c r="AA405" s="408">
        <v>4.75</v>
      </c>
      <c r="AB405" s="408">
        <v>0</v>
      </c>
      <c r="AC405" s="408">
        <v>0</v>
      </c>
      <c r="AD405" s="408">
        <v>0</v>
      </c>
      <c r="AE405" s="408">
        <v>0</v>
      </c>
      <c r="AF405" s="408">
        <v>0</v>
      </c>
      <c r="AG405" s="408">
        <v>0</v>
      </c>
      <c r="AH405" s="408">
        <v>0</v>
      </c>
      <c r="AI405" s="408">
        <v>0</v>
      </c>
      <c r="AJ405" s="408">
        <v>0</v>
      </c>
      <c r="AK405" s="408">
        <v>0</v>
      </c>
      <c r="AL405" s="408">
        <v>0</v>
      </c>
      <c r="AM405" s="408">
        <v>0</v>
      </c>
      <c r="AN405" s="408">
        <v>0</v>
      </c>
      <c r="AO405" s="408">
        <v>0</v>
      </c>
      <c r="AP405" s="408">
        <v>0</v>
      </c>
      <c r="AQ405" s="408">
        <v>0.13</v>
      </c>
      <c r="AR405" s="408">
        <v>0</v>
      </c>
      <c r="AS405" s="408">
        <v>0</v>
      </c>
      <c r="AT405" s="408">
        <v>0</v>
      </c>
      <c r="AU405" s="408">
        <v>0</v>
      </c>
      <c r="AV405" s="408">
        <v>0</v>
      </c>
      <c r="AW405" s="408">
        <v>0</v>
      </c>
      <c r="AX405" s="408">
        <v>0</v>
      </c>
      <c r="AY405" s="408">
        <v>0.01</v>
      </c>
      <c r="AZ405" s="408">
        <v>0</v>
      </c>
      <c r="BA405" s="408">
        <v>0</v>
      </c>
      <c r="BB405" s="344">
        <f t="shared" si="147"/>
        <v>13.6</v>
      </c>
      <c r="BC405" s="344">
        <f t="shared" si="148"/>
        <v>4.88</v>
      </c>
      <c r="BD405" s="344">
        <f t="shared" si="149"/>
        <v>0.01</v>
      </c>
      <c r="BE405" s="404" t="s">
        <v>382</v>
      </c>
      <c r="BF405" s="344" t="s">
        <v>2554</v>
      </c>
      <c r="BG405" s="333" t="s">
        <v>2104</v>
      </c>
      <c r="BH405" s="740" t="s">
        <v>341</v>
      </c>
      <c r="BI405" s="374"/>
      <c r="BJ405" s="708" t="s">
        <v>3447</v>
      </c>
      <c r="BL405" s="370" t="s">
        <v>327</v>
      </c>
      <c r="BM405" s="389"/>
      <c r="BN405" s="458"/>
    </row>
    <row r="406" spans="1:66" s="284" customFormat="1" ht="45" customHeight="1" x14ac:dyDescent="0.25">
      <c r="A406" s="748" t="s">
        <v>3448</v>
      </c>
      <c r="B406" s="396" t="s">
        <v>2111</v>
      </c>
      <c r="C406" s="739" t="str">
        <f t="shared" si="150"/>
        <v>Thị trấn Phong Nha</v>
      </c>
      <c r="D406" s="739" t="s">
        <v>500</v>
      </c>
      <c r="E406" s="408">
        <f t="shared" si="145"/>
        <v>9.8000000000000007</v>
      </c>
      <c r="F406" s="344">
        <f t="shared" si="113"/>
        <v>6.44</v>
      </c>
      <c r="G406" s="344">
        <f t="shared" si="151"/>
        <v>0</v>
      </c>
      <c r="H406" s="344">
        <f t="shared" si="151"/>
        <v>0</v>
      </c>
      <c r="I406" s="344">
        <f t="shared" si="114"/>
        <v>3.3600000000000003</v>
      </c>
      <c r="J406" s="770" t="s">
        <v>60</v>
      </c>
      <c r="K406" s="739">
        <f t="shared" si="146"/>
        <v>6.44</v>
      </c>
      <c r="L406" s="408">
        <v>5.53</v>
      </c>
      <c r="M406" s="408">
        <v>0.91</v>
      </c>
      <c r="N406" s="408">
        <v>0</v>
      </c>
      <c r="O406" s="408">
        <v>1.92</v>
      </c>
      <c r="P406" s="408">
        <v>0.74</v>
      </c>
      <c r="Q406" s="408">
        <v>0</v>
      </c>
      <c r="R406" s="408">
        <v>0</v>
      </c>
      <c r="S406" s="408">
        <v>0</v>
      </c>
      <c r="T406" s="408">
        <v>0</v>
      </c>
      <c r="U406" s="408">
        <v>0</v>
      </c>
      <c r="V406" s="408">
        <v>0</v>
      </c>
      <c r="W406" s="408">
        <v>0</v>
      </c>
      <c r="X406" s="408">
        <v>0</v>
      </c>
      <c r="Y406" s="408">
        <v>0</v>
      </c>
      <c r="Z406" s="408">
        <f t="shared" si="143"/>
        <v>0.48</v>
      </c>
      <c r="AA406" s="408">
        <v>0.37</v>
      </c>
      <c r="AB406" s="408">
        <v>0.11</v>
      </c>
      <c r="AC406" s="408">
        <v>0</v>
      </c>
      <c r="AD406" s="408">
        <v>0</v>
      </c>
      <c r="AE406" s="408">
        <v>0</v>
      </c>
      <c r="AF406" s="408">
        <v>0</v>
      </c>
      <c r="AG406" s="408">
        <v>0</v>
      </c>
      <c r="AH406" s="408">
        <v>0</v>
      </c>
      <c r="AI406" s="408">
        <v>0</v>
      </c>
      <c r="AJ406" s="408">
        <v>0</v>
      </c>
      <c r="AK406" s="408">
        <v>0</v>
      </c>
      <c r="AL406" s="408">
        <v>0</v>
      </c>
      <c r="AM406" s="408">
        <v>0</v>
      </c>
      <c r="AN406" s="408">
        <v>0</v>
      </c>
      <c r="AO406" s="408">
        <v>0</v>
      </c>
      <c r="AP406" s="408">
        <v>0</v>
      </c>
      <c r="AQ406" s="408">
        <v>0</v>
      </c>
      <c r="AR406" s="408">
        <v>0</v>
      </c>
      <c r="AS406" s="408">
        <v>0</v>
      </c>
      <c r="AT406" s="408">
        <v>0</v>
      </c>
      <c r="AU406" s="408">
        <v>0</v>
      </c>
      <c r="AV406" s="408">
        <v>0</v>
      </c>
      <c r="AW406" s="408">
        <v>0</v>
      </c>
      <c r="AX406" s="408">
        <v>0</v>
      </c>
      <c r="AY406" s="408">
        <v>0.22</v>
      </c>
      <c r="AZ406" s="408">
        <v>0</v>
      </c>
      <c r="BA406" s="408">
        <v>0</v>
      </c>
      <c r="BB406" s="344">
        <f t="shared" si="147"/>
        <v>2.66</v>
      </c>
      <c r="BC406" s="344">
        <f t="shared" si="148"/>
        <v>0.48</v>
      </c>
      <c r="BD406" s="344">
        <f t="shared" si="149"/>
        <v>0.22</v>
      </c>
      <c r="BE406" s="404" t="s">
        <v>608</v>
      </c>
      <c r="BF406" s="344" t="s">
        <v>2554</v>
      </c>
      <c r="BG406" s="333" t="s">
        <v>3449</v>
      </c>
      <c r="BH406" s="740" t="s">
        <v>341</v>
      </c>
      <c r="BI406" s="374"/>
      <c r="BJ406" s="765" t="s">
        <v>3450</v>
      </c>
      <c r="BL406" s="370" t="s">
        <v>327</v>
      </c>
      <c r="BM406" s="389"/>
      <c r="BN406" s="458"/>
    </row>
    <row r="407" spans="1:66" s="284" customFormat="1" ht="30.75" customHeight="1" x14ac:dyDescent="0.25">
      <c r="A407" s="748" t="s">
        <v>3451</v>
      </c>
      <c r="B407" s="396" t="s">
        <v>2115</v>
      </c>
      <c r="C407" s="739" t="str">
        <f t="shared" si="150"/>
        <v>Thị trấn Phong Nha</v>
      </c>
      <c r="D407" s="739" t="s">
        <v>500</v>
      </c>
      <c r="E407" s="408">
        <f t="shared" si="145"/>
        <v>1.8</v>
      </c>
      <c r="F407" s="344">
        <f t="shared" ref="F407:F433" si="152">L407+M407+N407</f>
        <v>0</v>
      </c>
      <c r="G407" s="344">
        <f t="shared" si="151"/>
        <v>0</v>
      </c>
      <c r="H407" s="344">
        <f t="shared" si="151"/>
        <v>0</v>
      </c>
      <c r="I407" s="344">
        <f t="shared" ref="I407:I433" si="153">O407+P407+Q407+T407+U407+V407+W407+X407+Y407+Z407+AJ407+AK407+AL407+AM407+AN407+AO407+AP407+AQ407+AR407+AS407+AT407+AU407+AV407+AW407+AX407+AY407+AZ407+BA407</f>
        <v>1.8</v>
      </c>
      <c r="J407" s="770" t="s">
        <v>60</v>
      </c>
      <c r="K407" s="739">
        <f t="shared" si="146"/>
        <v>0</v>
      </c>
      <c r="L407" s="408"/>
      <c r="M407" s="408"/>
      <c r="N407" s="408"/>
      <c r="O407" s="408">
        <v>1</v>
      </c>
      <c r="P407" s="408">
        <v>0.5</v>
      </c>
      <c r="Q407" s="408"/>
      <c r="R407" s="408"/>
      <c r="S407" s="408"/>
      <c r="T407" s="408"/>
      <c r="U407" s="408"/>
      <c r="V407" s="408"/>
      <c r="W407" s="408"/>
      <c r="X407" s="408"/>
      <c r="Y407" s="408"/>
      <c r="Z407" s="408">
        <f t="shared" si="143"/>
        <v>0.3</v>
      </c>
      <c r="AA407" s="408">
        <v>0.3</v>
      </c>
      <c r="AB407" s="408"/>
      <c r="AC407" s="408"/>
      <c r="AD407" s="408"/>
      <c r="AE407" s="408"/>
      <c r="AF407" s="408"/>
      <c r="AG407" s="408"/>
      <c r="AH407" s="408"/>
      <c r="AI407" s="408"/>
      <c r="AJ407" s="408"/>
      <c r="AK407" s="408"/>
      <c r="AL407" s="408"/>
      <c r="AM407" s="408"/>
      <c r="AN407" s="408"/>
      <c r="AO407" s="408"/>
      <c r="AP407" s="408"/>
      <c r="AQ407" s="408"/>
      <c r="AR407" s="408"/>
      <c r="AS407" s="408"/>
      <c r="AT407" s="408"/>
      <c r="AU407" s="408"/>
      <c r="AV407" s="408"/>
      <c r="AW407" s="408"/>
      <c r="AX407" s="408"/>
      <c r="AY407" s="408"/>
      <c r="AZ407" s="408"/>
      <c r="BA407" s="408"/>
      <c r="BB407" s="344">
        <f t="shared" si="147"/>
        <v>1.5</v>
      </c>
      <c r="BC407" s="344">
        <f t="shared" si="148"/>
        <v>0.3</v>
      </c>
      <c r="BD407" s="344">
        <f t="shared" si="149"/>
        <v>0</v>
      </c>
      <c r="BE407" s="404" t="s">
        <v>608</v>
      </c>
      <c r="BF407" s="344" t="s">
        <v>2554</v>
      </c>
      <c r="BG407" s="333"/>
      <c r="BH407" s="740" t="s">
        <v>341</v>
      </c>
      <c r="BI407" s="374"/>
      <c r="BJ407" s="708" t="s">
        <v>3452</v>
      </c>
      <c r="BL407" s="370" t="s">
        <v>327</v>
      </c>
      <c r="BM407" s="389"/>
      <c r="BN407" s="458"/>
    </row>
    <row r="408" spans="1:66" s="284" customFormat="1" ht="33" customHeight="1" x14ac:dyDescent="0.25">
      <c r="A408" s="748" t="s">
        <v>3453</v>
      </c>
      <c r="B408" s="396" t="s">
        <v>2121</v>
      </c>
      <c r="C408" s="739" t="str">
        <f t="shared" si="150"/>
        <v>Thị trấn Phong Nha</v>
      </c>
      <c r="D408" s="739" t="s">
        <v>500</v>
      </c>
      <c r="E408" s="408">
        <f t="shared" si="145"/>
        <v>5.9500000000000011</v>
      </c>
      <c r="F408" s="344">
        <f t="shared" si="152"/>
        <v>3.2</v>
      </c>
      <c r="G408" s="344">
        <f t="shared" si="151"/>
        <v>0</v>
      </c>
      <c r="H408" s="344">
        <f t="shared" si="151"/>
        <v>0</v>
      </c>
      <c r="I408" s="344">
        <f t="shared" si="153"/>
        <v>2.7500000000000004</v>
      </c>
      <c r="J408" s="770" t="s">
        <v>60</v>
      </c>
      <c r="K408" s="739">
        <f t="shared" si="146"/>
        <v>3.2</v>
      </c>
      <c r="L408" s="408">
        <v>3.2</v>
      </c>
      <c r="M408" s="408">
        <v>0</v>
      </c>
      <c r="N408" s="408">
        <v>0</v>
      </c>
      <c r="O408" s="408">
        <v>0.66</v>
      </c>
      <c r="P408" s="408">
        <v>0.1</v>
      </c>
      <c r="Q408" s="408">
        <v>0.02</v>
      </c>
      <c r="R408" s="408">
        <v>0</v>
      </c>
      <c r="S408" s="408">
        <v>0</v>
      </c>
      <c r="T408" s="408">
        <v>0</v>
      </c>
      <c r="U408" s="408">
        <v>0</v>
      </c>
      <c r="V408" s="408">
        <v>0</v>
      </c>
      <c r="W408" s="408">
        <v>0</v>
      </c>
      <c r="X408" s="408">
        <v>0</v>
      </c>
      <c r="Y408" s="408">
        <v>0</v>
      </c>
      <c r="Z408" s="408">
        <f t="shared" si="143"/>
        <v>0.11</v>
      </c>
      <c r="AA408" s="408">
        <v>0.1</v>
      </c>
      <c r="AB408" s="408">
        <v>0.01</v>
      </c>
      <c r="AC408" s="408">
        <v>0</v>
      </c>
      <c r="AD408" s="408">
        <v>0</v>
      </c>
      <c r="AE408" s="408">
        <v>0</v>
      </c>
      <c r="AF408" s="408">
        <v>0</v>
      </c>
      <c r="AG408" s="408">
        <v>0</v>
      </c>
      <c r="AH408" s="408">
        <v>0</v>
      </c>
      <c r="AI408" s="408">
        <v>0</v>
      </c>
      <c r="AJ408" s="408">
        <v>0</v>
      </c>
      <c r="AK408" s="408">
        <v>0</v>
      </c>
      <c r="AL408" s="408">
        <v>0</v>
      </c>
      <c r="AM408" s="408">
        <v>0</v>
      </c>
      <c r="AN408" s="408">
        <v>0</v>
      </c>
      <c r="AO408" s="408">
        <v>0</v>
      </c>
      <c r="AP408" s="408">
        <v>0</v>
      </c>
      <c r="AQ408" s="408">
        <v>0.44</v>
      </c>
      <c r="AR408" s="408">
        <v>0</v>
      </c>
      <c r="AS408" s="408">
        <v>0</v>
      </c>
      <c r="AT408" s="408">
        <v>0</v>
      </c>
      <c r="AU408" s="408">
        <v>0</v>
      </c>
      <c r="AV408" s="408">
        <v>0</v>
      </c>
      <c r="AW408" s="408">
        <v>0</v>
      </c>
      <c r="AX408" s="408">
        <v>0</v>
      </c>
      <c r="AY408" s="408">
        <v>0.74</v>
      </c>
      <c r="AZ408" s="408">
        <v>0.68</v>
      </c>
      <c r="BA408" s="408">
        <v>0</v>
      </c>
      <c r="BB408" s="344">
        <f t="shared" si="147"/>
        <v>0.78</v>
      </c>
      <c r="BC408" s="344">
        <f t="shared" si="148"/>
        <v>0.55000000000000004</v>
      </c>
      <c r="BD408" s="344">
        <f t="shared" si="149"/>
        <v>1.42</v>
      </c>
      <c r="BE408" s="404" t="s">
        <v>608</v>
      </c>
      <c r="BF408" s="344" t="s">
        <v>2554</v>
      </c>
      <c r="BG408" s="333" t="s">
        <v>2122</v>
      </c>
      <c r="BH408" s="740" t="s">
        <v>341</v>
      </c>
      <c r="BI408" s="378"/>
      <c r="BJ408" s="708" t="s">
        <v>3454</v>
      </c>
      <c r="BK408" s="284" t="s">
        <v>1105</v>
      </c>
      <c r="BL408" s="370" t="s">
        <v>327</v>
      </c>
      <c r="BM408" s="389"/>
      <c r="BN408" s="458"/>
    </row>
    <row r="409" spans="1:66" s="284" customFormat="1" ht="42.75" customHeight="1" x14ac:dyDescent="0.25">
      <c r="A409" s="748" t="s">
        <v>3455</v>
      </c>
      <c r="B409" s="396" t="s">
        <v>2124</v>
      </c>
      <c r="C409" s="739" t="str">
        <f t="shared" si="150"/>
        <v>Thị trấn Phong Nha</v>
      </c>
      <c r="D409" s="739" t="s">
        <v>500</v>
      </c>
      <c r="E409" s="408">
        <f t="shared" si="145"/>
        <v>6.5799999999999992</v>
      </c>
      <c r="F409" s="344">
        <f t="shared" si="152"/>
        <v>4.84</v>
      </c>
      <c r="G409" s="344">
        <f t="shared" si="151"/>
        <v>0</v>
      </c>
      <c r="H409" s="344">
        <f t="shared" si="151"/>
        <v>0</v>
      </c>
      <c r="I409" s="344">
        <f t="shared" si="153"/>
        <v>1.74</v>
      </c>
      <c r="J409" s="770" t="s">
        <v>60</v>
      </c>
      <c r="K409" s="739">
        <f t="shared" si="146"/>
        <v>4.84</v>
      </c>
      <c r="L409" s="408">
        <v>4.84</v>
      </c>
      <c r="M409" s="408">
        <v>0</v>
      </c>
      <c r="N409" s="408">
        <v>0</v>
      </c>
      <c r="O409" s="408">
        <v>1.1399999999999999</v>
      </c>
      <c r="P409" s="408">
        <v>0</v>
      </c>
      <c r="Q409" s="408">
        <v>0</v>
      </c>
      <c r="R409" s="408">
        <v>0</v>
      </c>
      <c r="S409" s="408">
        <v>0</v>
      </c>
      <c r="T409" s="408">
        <v>0</v>
      </c>
      <c r="U409" s="408">
        <v>0</v>
      </c>
      <c r="V409" s="408">
        <v>0</v>
      </c>
      <c r="W409" s="408">
        <v>0</v>
      </c>
      <c r="X409" s="408">
        <v>0</v>
      </c>
      <c r="Y409" s="408">
        <v>0</v>
      </c>
      <c r="Z409" s="408">
        <f t="shared" si="143"/>
        <v>0.45</v>
      </c>
      <c r="AA409" s="408">
        <v>0.34</v>
      </c>
      <c r="AB409" s="408">
        <v>0.11</v>
      </c>
      <c r="AC409" s="408">
        <v>0</v>
      </c>
      <c r="AD409" s="408">
        <v>0</v>
      </c>
      <c r="AE409" s="408">
        <v>0</v>
      </c>
      <c r="AF409" s="408">
        <v>0</v>
      </c>
      <c r="AG409" s="408">
        <v>0</v>
      </c>
      <c r="AH409" s="408">
        <v>0</v>
      </c>
      <c r="AI409" s="408">
        <v>0</v>
      </c>
      <c r="AJ409" s="408">
        <v>0</v>
      </c>
      <c r="AK409" s="408">
        <v>0</v>
      </c>
      <c r="AL409" s="408">
        <v>0</v>
      </c>
      <c r="AM409" s="408">
        <v>0</v>
      </c>
      <c r="AN409" s="408">
        <v>0</v>
      </c>
      <c r="AO409" s="408">
        <v>0</v>
      </c>
      <c r="AP409" s="408">
        <v>0</v>
      </c>
      <c r="AQ409" s="408">
        <v>0.1</v>
      </c>
      <c r="AR409" s="408">
        <v>0</v>
      </c>
      <c r="AS409" s="408">
        <v>0</v>
      </c>
      <c r="AT409" s="408">
        <v>0</v>
      </c>
      <c r="AU409" s="408">
        <v>0</v>
      </c>
      <c r="AV409" s="408">
        <v>0</v>
      </c>
      <c r="AW409" s="408">
        <v>0</v>
      </c>
      <c r="AX409" s="408">
        <v>0</v>
      </c>
      <c r="AY409" s="408">
        <v>0.05</v>
      </c>
      <c r="AZ409" s="408">
        <v>0</v>
      </c>
      <c r="BA409" s="408">
        <v>0</v>
      </c>
      <c r="BB409" s="344">
        <f t="shared" si="147"/>
        <v>1.1399999999999999</v>
      </c>
      <c r="BC409" s="344">
        <f t="shared" si="148"/>
        <v>0.55000000000000004</v>
      </c>
      <c r="BD409" s="344">
        <f t="shared" si="149"/>
        <v>0.05</v>
      </c>
      <c r="BE409" s="404" t="s">
        <v>608</v>
      </c>
      <c r="BF409" s="344" t="s">
        <v>2554</v>
      </c>
      <c r="BG409" s="333" t="s">
        <v>2125</v>
      </c>
      <c r="BH409" s="740" t="s">
        <v>341</v>
      </c>
      <c r="BI409" s="378"/>
      <c r="BJ409" s="708" t="s">
        <v>3456</v>
      </c>
      <c r="BK409" s="284" t="s">
        <v>1105</v>
      </c>
      <c r="BL409" s="370" t="s">
        <v>327</v>
      </c>
      <c r="BM409" s="389"/>
      <c r="BN409" s="458"/>
    </row>
    <row r="410" spans="1:66" s="284" customFormat="1" ht="36.75" customHeight="1" x14ac:dyDescent="0.25">
      <c r="A410" s="748" t="s">
        <v>3457</v>
      </c>
      <c r="B410" s="396" t="s">
        <v>2128</v>
      </c>
      <c r="C410" s="739" t="str">
        <f t="shared" si="150"/>
        <v>Thị trấn Phong Nha</v>
      </c>
      <c r="D410" s="739" t="s">
        <v>500</v>
      </c>
      <c r="E410" s="408">
        <f t="shared" si="145"/>
        <v>0.6</v>
      </c>
      <c r="F410" s="344">
        <f t="shared" si="152"/>
        <v>0.42</v>
      </c>
      <c r="G410" s="344">
        <f t="shared" si="151"/>
        <v>0</v>
      </c>
      <c r="H410" s="344">
        <f t="shared" si="151"/>
        <v>0</v>
      </c>
      <c r="I410" s="344">
        <f t="shared" si="153"/>
        <v>0.18</v>
      </c>
      <c r="J410" s="770" t="s">
        <v>60</v>
      </c>
      <c r="K410" s="739">
        <f t="shared" si="146"/>
        <v>0.42</v>
      </c>
      <c r="L410" s="408">
        <v>0.42</v>
      </c>
      <c r="M410" s="408">
        <v>0</v>
      </c>
      <c r="N410" s="408">
        <v>0</v>
      </c>
      <c r="O410" s="408">
        <v>0.06</v>
      </c>
      <c r="P410" s="408">
        <v>0</v>
      </c>
      <c r="Q410" s="408">
        <v>0</v>
      </c>
      <c r="R410" s="408">
        <v>0</v>
      </c>
      <c r="S410" s="408">
        <v>0</v>
      </c>
      <c r="T410" s="408">
        <v>0</v>
      </c>
      <c r="U410" s="408">
        <v>0</v>
      </c>
      <c r="V410" s="408">
        <v>0</v>
      </c>
      <c r="W410" s="408">
        <v>0</v>
      </c>
      <c r="X410" s="408">
        <v>0</v>
      </c>
      <c r="Y410" s="408">
        <v>0</v>
      </c>
      <c r="Z410" s="408">
        <f t="shared" si="143"/>
        <v>0.01</v>
      </c>
      <c r="AA410" s="408">
        <v>0.01</v>
      </c>
      <c r="AB410" s="408">
        <v>0</v>
      </c>
      <c r="AC410" s="408">
        <v>0</v>
      </c>
      <c r="AD410" s="408">
        <v>0</v>
      </c>
      <c r="AE410" s="408">
        <v>0</v>
      </c>
      <c r="AF410" s="408">
        <v>0</v>
      </c>
      <c r="AG410" s="408">
        <v>0</v>
      </c>
      <c r="AH410" s="408">
        <v>0</v>
      </c>
      <c r="AI410" s="408">
        <v>0</v>
      </c>
      <c r="AJ410" s="408">
        <v>0</v>
      </c>
      <c r="AK410" s="408">
        <v>0</v>
      </c>
      <c r="AL410" s="408">
        <v>0</v>
      </c>
      <c r="AM410" s="408">
        <v>0</v>
      </c>
      <c r="AN410" s="408">
        <v>0</v>
      </c>
      <c r="AO410" s="408">
        <v>0</v>
      </c>
      <c r="AP410" s="408">
        <v>0</v>
      </c>
      <c r="AQ410" s="408">
        <v>0</v>
      </c>
      <c r="AR410" s="408">
        <v>0</v>
      </c>
      <c r="AS410" s="408">
        <v>0</v>
      </c>
      <c r="AT410" s="408">
        <v>0</v>
      </c>
      <c r="AU410" s="408">
        <v>0</v>
      </c>
      <c r="AV410" s="408">
        <v>0</v>
      </c>
      <c r="AW410" s="408">
        <v>0</v>
      </c>
      <c r="AX410" s="408">
        <v>0</v>
      </c>
      <c r="AY410" s="408">
        <v>0.11</v>
      </c>
      <c r="AZ410" s="408">
        <v>0</v>
      </c>
      <c r="BA410" s="408">
        <v>0</v>
      </c>
      <c r="BB410" s="344">
        <f t="shared" si="147"/>
        <v>0.06</v>
      </c>
      <c r="BC410" s="344">
        <f t="shared" si="148"/>
        <v>0.01</v>
      </c>
      <c r="BD410" s="344">
        <f t="shared" si="149"/>
        <v>0.11</v>
      </c>
      <c r="BE410" s="404" t="s">
        <v>608</v>
      </c>
      <c r="BF410" s="344" t="s">
        <v>2554</v>
      </c>
      <c r="BG410" s="333" t="s">
        <v>3458</v>
      </c>
      <c r="BH410" s="740" t="s">
        <v>341</v>
      </c>
      <c r="BI410" s="378"/>
      <c r="BJ410" s="708" t="s">
        <v>3459</v>
      </c>
      <c r="BK410" s="284" t="s">
        <v>1105</v>
      </c>
      <c r="BL410" s="370" t="s">
        <v>327</v>
      </c>
      <c r="BM410" s="389"/>
      <c r="BN410" s="458"/>
    </row>
    <row r="411" spans="1:66" s="284" customFormat="1" ht="34.5" customHeight="1" x14ac:dyDescent="0.25">
      <c r="A411" s="748" t="s">
        <v>3460</v>
      </c>
      <c r="B411" s="396" t="s">
        <v>2133</v>
      </c>
      <c r="C411" s="739" t="str">
        <f t="shared" si="150"/>
        <v>Thị trấn Phong Nha</v>
      </c>
      <c r="D411" s="739" t="s">
        <v>500</v>
      </c>
      <c r="E411" s="408">
        <f t="shared" si="145"/>
        <v>4.9000000000000004</v>
      </c>
      <c r="F411" s="344">
        <f t="shared" si="152"/>
        <v>0.76</v>
      </c>
      <c r="G411" s="344">
        <f t="shared" si="151"/>
        <v>0</v>
      </c>
      <c r="H411" s="344">
        <f t="shared" si="151"/>
        <v>0</v>
      </c>
      <c r="I411" s="344">
        <f t="shared" si="153"/>
        <v>4.1400000000000006</v>
      </c>
      <c r="J411" s="770" t="s">
        <v>60</v>
      </c>
      <c r="K411" s="739">
        <f t="shared" si="146"/>
        <v>0.76</v>
      </c>
      <c r="L411" s="408">
        <v>0.01</v>
      </c>
      <c r="M411" s="408">
        <v>0.75</v>
      </c>
      <c r="N411" s="408">
        <v>0</v>
      </c>
      <c r="O411" s="408">
        <v>0.04</v>
      </c>
      <c r="P411" s="408">
        <v>0</v>
      </c>
      <c r="Q411" s="408">
        <v>0</v>
      </c>
      <c r="R411" s="408">
        <v>0</v>
      </c>
      <c r="S411" s="408">
        <v>0</v>
      </c>
      <c r="T411" s="408">
        <v>0</v>
      </c>
      <c r="U411" s="408">
        <v>0</v>
      </c>
      <c r="V411" s="408">
        <v>0</v>
      </c>
      <c r="W411" s="408">
        <v>0</v>
      </c>
      <c r="X411" s="408">
        <v>0</v>
      </c>
      <c r="Y411" s="408">
        <v>0</v>
      </c>
      <c r="Z411" s="408">
        <f t="shared" si="143"/>
        <v>0.03</v>
      </c>
      <c r="AA411" s="408">
        <v>0.03</v>
      </c>
      <c r="AB411" s="408">
        <v>0</v>
      </c>
      <c r="AC411" s="408">
        <v>0</v>
      </c>
      <c r="AD411" s="408">
        <v>0</v>
      </c>
      <c r="AE411" s="408">
        <v>0</v>
      </c>
      <c r="AF411" s="408">
        <v>0</v>
      </c>
      <c r="AG411" s="408">
        <v>0</v>
      </c>
      <c r="AH411" s="408">
        <v>0</v>
      </c>
      <c r="AI411" s="408">
        <v>0</v>
      </c>
      <c r="AJ411" s="408">
        <v>0</v>
      </c>
      <c r="AK411" s="408">
        <v>0</v>
      </c>
      <c r="AL411" s="408">
        <v>0</v>
      </c>
      <c r="AM411" s="408">
        <v>0</v>
      </c>
      <c r="AN411" s="408">
        <v>0</v>
      </c>
      <c r="AO411" s="408">
        <v>0</v>
      </c>
      <c r="AP411" s="408">
        <v>0</v>
      </c>
      <c r="AQ411" s="408">
        <v>0</v>
      </c>
      <c r="AR411" s="408">
        <v>0</v>
      </c>
      <c r="AS411" s="408">
        <v>0</v>
      </c>
      <c r="AT411" s="408">
        <v>0</v>
      </c>
      <c r="AU411" s="408">
        <v>0</v>
      </c>
      <c r="AV411" s="408">
        <v>0</v>
      </c>
      <c r="AW411" s="408">
        <v>0</v>
      </c>
      <c r="AX411" s="408">
        <v>1.93</v>
      </c>
      <c r="AY411" s="408">
        <v>0.18</v>
      </c>
      <c r="AZ411" s="408">
        <v>1.96</v>
      </c>
      <c r="BA411" s="408">
        <v>0</v>
      </c>
      <c r="BB411" s="344">
        <f t="shared" si="147"/>
        <v>0.04</v>
      </c>
      <c r="BC411" s="344">
        <f t="shared" si="148"/>
        <v>1.96</v>
      </c>
      <c r="BD411" s="344">
        <f t="shared" si="149"/>
        <v>2.14</v>
      </c>
      <c r="BE411" s="404" t="s">
        <v>608</v>
      </c>
      <c r="BF411" s="344" t="s">
        <v>2554</v>
      </c>
      <c r="BG411" s="333" t="s">
        <v>3461</v>
      </c>
      <c r="BH411" s="740" t="s">
        <v>341</v>
      </c>
      <c r="BI411" s="378"/>
      <c r="BJ411" s="708" t="s">
        <v>3462</v>
      </c>
      <c r="BK411" s="284" t="s">
        <v>1105</v>
      </c>
      <c r="BL411" s="370" t="s">
        <v>327</v>
      </c>
      <c r="BM411" s="389"/>
      <c r="BN411" s="458"/>
    </row>
    <row r="412" spans="1:66" s="284" customFormat="1" ht="33.75" customHeight="1" x14ac:dyDescent="0.25">
      <c r="A412" s="748" t="s">
        <v>3463</v>
      </c>
      <c r="B412" s="396" t="s">
        <v>2138</v>
      </c>
      <c r="C412" s="739" t="str">
        <f t="shared" si="150"/>
        <v>Thị trấn Phong Nha</v>
      </c>
      <c r="D412" s="739" t="s">
        <v>500</v>
      </c>
      <c r="E412" s="408">
        <f t="shared" si="145"/>
        <v>2.6599999999999997</v>
      </c>
      <c r="F412" s="344">
        <f t="shared" si="152"/>
        <v>0</v>
      </c>
      <c r="G412" s="344">
        <f t="shared" si="151"/>
        <v>0</v>
      </c>
      <c r="H412" s="344">
        <f t="shared" si="151"/>
        <v>0</v>
      </c>
      <c r="I412" s="344">
        <f t="shared" si="153"/>
        <v>2.6599999999999997</v>
      </c>
      <c r="J412" s="770" t="s">
        <v>60</v>
      </c>
      <c r="K412" s="739">
        <f t="shared" si="146"/>
        <v>0</v>
      </c>
      <c r="L412" s="408">
        <v>0</v>
      </c>
      <c r="M412" s="408">
        <v>0</v>
      </c>
      <c r="N412" s="408">
        <v>0</v>
      </c>
      <c r="O412" s="408">
        <v>0.01</v>
      </c>
      <c r="P412" s="408">
        <v>0</v>
      </c>
      <c r="Q412" s="408">
        <v>0</v>
      </c>
      <c r="R412" s="408">
        <v>0</v>
      </c>
      <c r="S412" s="408">
        <v>0</v>
      </c>
      <c r="T412" s="408">
        <v>0</v>
      </c>
      <c r="U412" s="408">
        <v>0</v>
      </c>
      <c r="V412" s="408">
        <v>0</v>
      </c>
      <c r="W412" s="408">
        <v>0</v>
      </c>
      <c r="X412" s="408">
        <v>0</v>
      </c>
      <c r="Y412" s="408">
        <v>0</v>
      </c>
      <c r="Z412" s="408">
        <f t="shared" si="143"/>
        <v>0.04</v>
      </c>
      <c r="AA412" s="408">
        <v>0</v>
      </c>
      <c r="AB412" s="408">
        <v>0.04</v>
      </c>
      <c r="AC412" s="408">
        <v>0</v>
      </c>
      <c r="AD412" s="408">
        <v>0</v>
      </c>
      <c r="AE412" s="408">
        <v>0</v>
      </c>
      <c r="AF412" s="408">
        <v>0</v>
      </c>
      <c r="AG412" s="408">
        <v>0</v>
      </c>
      <c r="AH412" s="408">
        <v>0</v>
      </c>
      <c r="AI412" s="408">
        <v>0</v>
      </c>
      <c r="AJ412" s="408">
        <v>0</v>
      </c>
      <c r="AK412" s="408">
        <v>1.4</v>
      </c>
      <c r="AL412" s="408">
        <v>0</v>
      </c>
      <c r="AM412" s="408">
        <v>0</v>
      </c>
      <c r="AN412" s="408">
        <v>0</v>
      </c>
      <c r="AO412" s="408">
        <v>1.2</v>
      </c>
      <c r="AP412" s="408">
        <v>0</v>
      </c>
      <c r="AQ412" s="408">
        <v>0</v>
      </c>
      <c r="AR412" s="408">
        <v>0</v>
      </c>
      <c r="AS412" s="408">
        <v>0</v>
      </c>
      <c r="AT412" s="408">
        <v>0</v>
      </c>
      <c r="AU412" s="408">
        <v>0</v>
      </c>
      <c r="AV412" s="408">
        <v>0</v>
      </c>
      <c r="AW412" s="408">
        <v>0.01</v>
      </c>
      <c r="AX412" s="408">
        <v>0</v>
      </c>
      <c r="AY412" s="408">
        <v>0</v>
      </c>
      <c r="AZ412" s="408">
        <v>0</v>
      </c>
      <c r="BA412" s="408">
        <v>0</v>
      </c>
      <c r="BB412" s="344">
        <f t="shared" si="147"/>
        <v>0.01</v>
      </c>
      <c r="BC412" s="344">
        <f t="shared" si="148"/>
        <v>2.6499999999999995</v>
      </c>
      <c r="BD412" s="344">
        <f t="shared" si="149"/>
        <v>0</v>
      </c>
      <c r="BE412" s="404" t="s">
        <v>608</v>
      </c>
      <c r="BF412" s="344" t="s">
        <v>2554</v>
      </c>
      <c r="BG412" s="333" t="s">
        <v>2139</v>
      </c>
      <c r="BH412" s="740" t="s">
        <v>341</v>
      </c>
      <c r="BI412" s="378"/>
      <c r="BJ412" s="708" t="s">
        <v>3464</v>
      </c>
      <c r="BK412" s="284" t="s">
        <v>1105</v>
      </c>
      <c r="BL412" s="370" t="s">
        <v>327</v>
      </c>
      <c r="BM412" s="389"/>
      <c r="BN412" s="458"/>
    </row>
    <row r="413" spans="1:66" s="284" customFormat="1" ht="39" hidden="1" customHeight="1" x14ac:dyDescent="0.25">
      <c r="A413" s="438"/>
      <c r="B413" s="396" t="s">
        <v>2083</v>
      </c>
      <c r="C413" s="396"/>
      <c r="D413" s="396"/>
      <c r="E413" s="405">
        <f t="shared" si="145"/>
        <v>23.45</v>
      </c>
      <c r="F413" s="344">
        <f t="shared" si="152"/>
        <v>0</v>
      </c>
      <c r="G413" s="344">
        <f t="shared" si="151"/>
        <v>0</v>
      </c>
      <c r="H413" s="344">
        <f t="shared" si="151"/>
        <v>0</v>
      </c>
      <c r="I413" s="344">
        <f t="shared" si="153"/>
        <v>23.45</v>
      </c>
      <c r="J413" s="402" t="s">
        <v>60</v>
      </c>
      <c r="K413" s="402"/>
      <c r="L413" s="408">
        <v>0</v>
      </c>
      <c r="M413" s="408">
        <v>0</v>
      </c>
      <c r="N413" s="408">
        <v>0</v>
      </c>
      <c r="O413" s="408">
        <v>20.92</v>
      </c>
      <c r="P413" s="408">
        <v>0.14000000000000001</v>
      </c>
      <c r="Q413" s="408">
        <v>0</v>
      </c>
      <c r="R413" s="408">
        <v>0</v>
      </c>
      <c r="S413" s="408">
        <v>0</v>
      </c>
      <c r="T413" s="408">
        <v>0</v>
      </c>
      <c r="U413" s="408">
        <v>0</v>
      </c>
      <c r="V413" s="408">
        <v>0</v>
      </c>
      <c r="W413" s="408">
        <v>0</v>
      </c>
      <c r="X413" s="408">
        <v>0</v>
      </c>
      <c r="Y413" s="408">
        <v>0</v>
      </c>
      <c r="Z413" s="408">
        <f t="shared" si="143"/>
        <v>0.33</v>
      </c>
      <c r="AA413" s="408">
        <v>0.33</v>
      </c>
      <c r="AB413" s="408">
        <v>0</v>
      </c>
      <c r="AC413" s="408">
        <v>0</v>
      </c>
      <c r="AD413" s="408">
        <v>0</v>
      </c>
      <c r="AE413" s="408">
        <v>0</v>
      </c>
      <c r="AF413" s="408">
        <v>0</v>
      </c>
      <c r="AG413" s="408">
        <v>0</v>
      </c>
      <c r="AH413" s="408">
        <v>0</v>
      </c>
      <c r="AI413" s="408">
        <v>0</v>
      </c>
      <c r="AJ413" s="408">
        <v>0</v>
      </c>
      <c r="AK413" s="408">
        <v>0</v>
      </c>
      <c r="AL413" s="408">
        <v>0</v>
      </c>
      <c r="AM413" s="408">
        <v>0</v>
      </c>
      <c r="AN413" s="408">
        <v>0</v>
      </c>
      <c r="AO413" s="408">
        <v>0</v>
      </c>
      <c r="AP413" s="408">
        <v>0</v>
      </c>
      <c r="AQ413" s="408">
        <v>0.08</v>
      </c>
      <c r="AR413" s="408">
        <v>0</v>
      </c>
      <c r="AS413" s="408">
        <v>0</v>
      </c>
      <c r="AT413" s="408">
        <v>0</v>
      </c>
      <c r="AU413" s="408">
        <v>0</v>
      </c>
      <c r="AV413" s="408">
        <v>0</v>
      </c>
      <c r="AW413" s="408">
        <v>0</v>
      </c>
      <c r="AX413" s="408">
        <v>0</v>
      </c>
      <c r="AY413" s="408">
        <v>1.98</v>
      </c>
      <c r="AZ413" s="408">
        <v>0</v>
      </c>
      <c r="BA413" s="408">
        <v>0</v>
      </c>
      <c r="BB413" s="408"/>
      <c r="BC413" s="408"/>
      <c r="BD413" s="408"/>
      <c r="BE413" s="344" t="s">
        <v>478</v>
      </c>
      <c r="BF413" s="344"/>
      <c r="BG413" s="333"/>
      <c r="BH413" s="740"/>
      <c r="BI413" s="378"/>
      <c r="BJ413" s="341"/>
      <c r="BL413" s="370" t="s">
        <v>517</v>
      </c>
      <c r="BM413" s="389"/>
      <c r="BN413" s="458"/>
    </row>
    <row r="414" spans="1:66" s="284" customFormat="1" ht="39" hidden="1" customHeight="1" x14ac:dyDescent="0.25">
      <c r="A414" s="438"/>
      <c r="B414" s="396" t="s">
        <v>2084</v>
      </c>
      <c r="C414" s="396"/>
      <c r="D414" s="396"/>
      <c r="E414" s="405">
        <f>E420-E413</f>
        <v>112.88000000000001</v>
      </c>
      <c r="F414" s="344">
        <f t="shared" si="152"/>
        <v>0</v>
      </c>
      <c r="G414" s="344">
        <f t="shared" si="151"/>
        <v>0</v>
      </c>
      <c r="H414" s="344">
        <f t="shared" si="151"/>
        <v>0</v>
      </c>
      <c r="I414" s="344">
        <f t="shared" si="153"/>
        <v>112.88000000000001</v>
      </c>
      <c r="J414" s="402" t="s">
        <v>60</v>
      </c>
      <c r="K414" s="402"/>
      <c r="L414" s="405"/>
      <c r="M414" s="405">
        <v>0</v>
      </c>
      <c r="N414" s="405">
        <v>0</v>
      </c>
      <c r="O414" s="405">
        <v>70.650000000000006</v>
      </c>
      <c r="P414" s="405">
        <v>2.72</v>
      </c>
      <c r="Q414" s="405">
        <v>16.690000000000001</v>
      </c>
      <c r="R414" s="405">
        <v>0</v>
      </c>
      <c r="S414" s="405">
        <v>0</v>
      </c>
      <c r="T414" s="405">
        <v>0</v>
      </c>
      <c r="U414" s="405">
        <v>0</v>
      </c>
      <c r="V414" s="405">
        <v>0</v>
      </c>
      <c r="W414" s="405">
        <v>0</v>
      </c>
      <c r="X414" s="405">
        <v>0</v>
      </c>
      <c r="Y414" s="405">
        <v>0</v>
      </c>
      <c r="Z414" s="408">
        <f t="shared" si="143"/>
        <v>4.8900000000000006</v>
      </c>
      <c r="AA414" s="405">
        <v>4.1100000000000003</v>
      </c>
      <c r="AB414" s="405">
        <v>0.5</v>
      </c>
      <c r="AC414" s="405">
        <v>0</v>
      </c>
      <c r="AD414" s="405">
        <v>0</v>
      </c>
      <c r="AE414" s="405">
        <v>0</v>
      </c>
      <c r="AF414" s="405">
        <v>0.28000000000000003</v>
      </c>
      <c r="AG414" s="405">
        <v>0</v>
      </c>
      <c r="AH414" s="405">
        <v>0</v>
      </c>
      <c r="AI414" s="405">
        <v>0</v>
      </c>
      <c r="AJ414" s="405">
        <v>0</v>
      </c>
      <c r="AK414" s="405">
        <v>0</v>
      </c>
      <c r="AL414" s="405">
        <v>0</v>
      </c>
      <c r="AM414" s="405">
        <v>0</v>
      </c>
      <c r="AN414" s="405">
        <v>2.86</v>
      </c>
      <c r="AO414" s="405">
        <v>0</v>
      </c>
      <c r="AP414" s="405">
        <v>0</v>
      </c>
      <c r="AQ414" s="405">
        <v>1</v>
      </c>
      <c r="AR414" s="405">
        <v>0</v>
      </c>
      <c r="AS414" s="405">
        <v>0</v>
      </c>
      <c r="AT414" s="405">
        <v>0</v>
      </c>
      <c r="AU414" s="405">
        <v>0</v>
      </c>
      <c r="AV414" s="405">
        <v>0.14000000000000001</v>
      </c>
      <c r="AW414" s="405">
        <v>3.76</v>
      </c>
      <c r="AX414" s="405">
        <v>0</v>
      </c>
      <c r="AY414" s="405">
        <v>8.8000000000000007</v>
      </c>
      <c r="AZ414" s="405">
        <v>0</v>
      </c>
      <c r="BA414" s="405">
        <v>1.37</v>
      </c>
      <c r="BB414" s="405"/>
      <c r="BC414" s="405"/>
      <c r="BD414" s="405"/>
      <c r="BE414" s="344" t="s">
        <v>608</v>
      </c>
      <c r="BF414" s="344"/>
      <c r="BG414" s="333"/>
      <c r="BH414" s="740"/>
      <c r="BI414" s="378"/>
      <c r="BJ414" s="341"/>
      <c r="BL414" s="370" t="s">
        <v>517</v>
      </c>
      <c r="BM414" s="389"/>
      <c r="BN414" s="458"/>
    </row>
    <row r="415" spans="1:66" s="284" customFormat="1" ht="39" customHeight="1" x14ac:dyDescent="0.25">
      <c r="A415" s="748" t="s">
        <v>3465</v>
      </c>
      <c r="B415" s="396" t="s">
        <v>2164</v>
      </c>
      <c r="C415" s="791"/>
      <c r="D415" s="791"/>
      <c r="E415" s="408">
        <f t="shared" ref="E415:E428" si="154">SUM(L415:Z415,AJ415:BA415)</f>
        <v>0.1</v>
      </c>
      <c r="F415" s="344">
        <f t="shared" si="152"/>
        <v>0</v>
      </c>
      <c r="G415" s="344">
        <f t="shared" si="151"/>
        <v>0</v>
      </c>
      <c r="H415" s="344">
        <f t="shared" si="151"/>
        <v>0</v>
      </c>
      <c r="I415" s="344">
        <f t="shared" si="153"/>
        <v>0.1</v>
      </c>
      <c r="J415" s="402" t="s">
        <v>60</v>
      </c>
      <c r="K415" s="739">
        <f t="shared" ref="K415:K432" si="155">L415+M415+N415</f>
        <v>0</v>
      </c>
      <c r="L415" s="405"/>
      <c r="M415" s="405"/>
      <c r="N415" s="405"/>
      <c r="O415" s="405"/>
      <c r="P415" s="405"/>
      <c r="Q415" s="405"/>
      <c r="R415" s="405"/>
      <c r="S415" s="405"/>
      <c r="T415" s="405"/>
      <c r="U415" s="405"/>
      <c r="V415" s="405"/>
      <c r="W415" s="405"/>
      <c r="X415" s="405"/>
      <c r="Y415" s="405"/>
      <c r="Z415" s="408">
        <f t="shared" si="143"/>
        <v>0.1</v>
      </c>
      <c r="AA415" s="405"/>
      <c r="AB415" s="405"/>
      <c r="AC415" s="405"/>
      <c r="AD415" s="405"/>
      <c r="AE415" s="405">
        <v>0.1</v>
      </c>
      <c r="AF415" s="405"/>
      <c r="AG415" s="405"/>
      <c r="AH415" s="405"/>
      <c r="AI415" s="405"/>
      <c r="AJ415" s="405"/>
      <c r="AK415" s="405"/>
      <c r="AL415" s="405"/>
      <c r="AM415" s="405"/>
      <c r="AN415" s="405"/>
      <c r="AO415" s="405"/>
      <c r="AP415" s="405"/>
      <c r="AQ415" s="405"/>
      <c r="AR415" s="405"/>
      <c r="AS415" s="405"/>
      <c r="AT415" s="405"/>
      <c r="AU415" s="405"/>
      <c r="AV415" s="405"/>
      <c r="AW415" s="405"/>
      <c r="AX415" s="405"/>
      <c r="AY415" s="405"/>
      <c r="AZ415" s="405"/>
      <c r="BA415" s="405"/>
      <c r="BB415" s="344">
        <f t="shared" ref="BB415:BB432" si="156">O415+P415+Q415+T415+U415</f>
        <v>0</v>
      </c>
      <c r="BC415" s="344">
        <f t="shared" ref="BC415:BC432" si="157">V415+W415+X415+Y415+Z415+AJ415+AK415+AL415+AM415+AN415+AO415+AP415+AQ415+AR415+AS415+AT415+AU415+AV415+AW415+AX415</f>
        <v>0.1</v>
      </c>
      <c r="BD415" s="344">
        <f t="shared" ref="BD415:BD432" si="158">AY415+AZ415+BA415</f>
        <v>0</v>
      </c>
      <c r="BE415" s="344" t="s">
        <v>608</v>
      </c>
      <c r="BF415" s="344"/>
      <c r="BG415" s="333"/>
      <c r="BH415" s="740"/>
      <c r="BI415" s="378"/>
      <c r="BJ415" s="341"/>
      <c r="BL415" s="370"/>
      <c r="BM415" s="389"/>
      <c r="BN415" s="458"/>
    </row>
    <row r="416" spans="1:66" s="284" customFormat="1" ht="55.5" customHeight="1" x14ac:dyDescent="0.25">
      <c r="A416" s="748" t="s">
        <v>3466</v>
      </c>
      <c r="B416" s="396" t="s">
        <v>2141</v>
      </c>
      <c r="C416" s="739" t="str">
        <f>BE416</f>
        <v>xã Cự Nẫm</v>
      </c>
      <c r="D416" s="739" t="s">
        <v>500</v>
      </c>
      <c r="E416" s="408">
        <f t="shared" si="154"/>
        <v>1.88</v>
      </c>
      <c r="F416" s="344">
        <f t="shared" si="152"/>
        <v>0</v>
      </c>
      <c r="G416" s="344">
        <f t="shared" si="151"/>
        <v>0</v>
      </c>
      <c r="H416" s="344">
        <f t="shared" si="151"/>
        <v>0</v>
      </c>
      <c r="I416" s="344">
        <f t="shared" si="153"/>
        <v>1.88</v>
      </c>
      <c r="J416" s="770" t="s">
        <v>60</v>
      </c>
      <c r="K416" s="739">
        <f t="shared" si="155"/>
        <v>0</v>
      </c>
      <c r="L416" s="408">
        <v>0</v>
      </c>
      <c r="M416" s="408">
        <v>0</v>
      </c>
      <c r="N416" s="408">
        <v>0</v>
      </c>
      <c r="O416" s="408">
        <v>0</v>
      </c>
      <c r="P416" s="408">
        <v>0</v>
      </c>
      <c r="Q416" s="408">
        <v>0.88</v>
      </c>
      <c r="R416" s="408">
        <v>0</v>
      </c>
      <c r="S416" s="408">
        <v>0</v>
      </c>
      <c r="T416" s="408">
        <v>0</v>
      </c>
      <c r="U416" s="408">
        <v>0</v>
      </c>
      <c r="V416" s="408">
        <v>0</v>
      </c>
      <c r="W416" s="408">
        <v>0</v>
      </c>
      <c r="X416" s="408">
        <v>0</v>
      </c>
      <c r="Y416" s="408">
        <v>0</v>
      </c>
      <c r="Z416" s="408">
        <f t="shared" si="143"/>
        <v>0.1</v>
      </c>
      <c r="AA416" s="408">
        <v>0.1</v>
      </c>
      <c r="AB416" s="408">
        <v>0</v>
      </c>
      <c r="AC416" s="408">
        <v>0</v>
      </c>
      <c r="AD416" s="408">
        <v>0</v>
      </c>
      <c r="AE416" s="408">
        <v>0</v>
      </c>
      <c r="AF416" s="408">
        <v>0</v>
      </c>
      <c r="AG416" s="408">
        <v>0</v>
      </c>
      <c r="AH416" s="408">
        <v>0</v>
      </c>
      <c r="AI416" s="408">
        <v>0</v>
      </c>
      <c r="AJ416" s="408">
        <v>0</v>
      </c>
      <c r="AK416" s="408">
        <v>0</v>
      </c>
      <c r="AL416" s="408">
        <v>0</v>
      </c>
      <c r="AM416" s="408">
        <v>0</v>
      </c>
      <c r="AN416" s="408">
        <v>0</v>
      </c>
      <c r="AO416" s="408">
        <v>0</v>
      </c>
      <c r="AP416" s="408">
        <v>0</v>
      </c>
      <c r="AQ416" s="408">
        <v>0</v>
      </c>
      <c r="AR416" s="408">
        <v>0</v>
      </c>
      <c r="AS416" s="408">
        <v>0</v>
      </c>
      <c r="AT416" s="408">
        <v>0</v>
      </c>
      <c r="AU416" s="408">
        <v>0</v>
      </c>
      <c r="AV416" s="408">
        <v>0</v>
      </c>
      <c r="AW416" s="408">
        <v>0</v>
      </c>
      <c r="AX416" s="408">
        <v>0.54</v>
      </c>
      <c r="AY416" s="408">
        <v>0.36</v>
      </c>
      <c r="AZ416" s="408">
        <v>0</v>
      </c>
      <c r="BA416" s="408">
        <v>0</v>
      </c>
      <c r="BB416" s="344">
        <f t="shared" si="156"/>
        <v>0.88</v>
      </c>
      <c r="BC416" s="344">
        <f t="shared" si="157"/>
        <v>0.64</v>
      </c>
      <c r="BD416" s="344">
        <f t="shared" si="158"/>
        <v>0.36</v>
      </c>
      <c r="BE416" s="404" t="s">
        <v>490</v>
      </c>
      <c r="BF416" s="344" t="s">
        <v>2554</v>
      </c>
      <c r="BG416" s="333" t="s">
        <v>2142</v>
      </c>
      <c r="BH416" s="740" t="s">
        <v>341</v>
      </c>
      <c r="BI416" s="378"/>
      <c r="BJ416" s="708" t="s">
        <v>3467</v>
      </c>
      <c r="BK416" s="284" t="s">
        <v>1105</v>
      </c>
      <c r="BL416" s="370" t="s">
        <v>327</v>
      </c>
      <c r="BM416" s="389"/>
      <c r="BN416" s="458"/>
    </row>
    <row r="417" spans="1:94" s="284" customFormat="1" ht="40.5" customHeight="1" x14ac:dyDescent="0.25">
      <c r="A417" s="748" t="s">
        <v>3468</v>
      </c>
      <c r="B417" s="396" t="s">
        <v>2144</v>
      </c>
      <c r="C417" s="739" t="str">
        <f>BE417</f>
        <v>xã Cự Nẫm</v>
      </c>
      <c r="D417" s="739" t="s">
        <v>500</v>
      </c>
      <c r="E417" s="408">
        <f t="shared" si="154"/>
        <v>2</v>
      </c>
      <c r="F417" s="344">
        <f t="shared" si="152"/>
        <v>1.99</v>
      </c>
      <c r="G417" s="344">
        <f t="shared" si="151"/>
        <v>0</v>
      </c>
      <c r="H417" s="344">
        <f t="shared" si="151"/>
        <v>0</v>
      </c>
      <c r="I417" s="344">
        <f t="shared" si="153"/>
        <v>0.01</v>
      </c>
      <c r="J417" s="770" t="s">
        <v>60</v>
      </c>
      <c r="K417" s="739">
        <f t="shared" si="155"/>
        <v>1.99</v>
      </c>
      <c r="L417" s="408">
        <v>1.99</v>
      </c>
      <c r="M417" s="408">
        <v>0</v>
      </c>
      <c r="N417" s="408">
        <v>0</v>
      </c>
      <c r="O417" s="408">
        <v>0</v>
      </c>
      <c r="P417" s="408">
        <v>0</v>
      </c>
      <c r="Q417" s="408">
        <v>0</v>
      </c>
      <c r="R417" s="408">
        <v>0</v>
      </c>
      <c r="S417" s="408">
        <v>0</v>
      </c>
      <c r="T417" s="408">
        <v>0</v>
      </c>
      <c r="U417" s="408">
        <v>0</v>
      </c>
      <c r="V417" s="408">
        <v>0</v>
      </c>
      <c r="W417" s="408">
        <v>0</v>
      </c>
      <c r="X417" s="408">
        <v>0</v>
      </c>
      <c r="Y417" s="408">
        <v>0</v>
      </c>
      <c r="Z417" s="408">
        <f t="shared" si="143"/>
        <v>0.01</v>
      </c>
      <c r="AA417" s="408">
        <v>0.01</v>
      </c>
      <c r="AB417" s="408">
        <v>0</v>
      </c>
      <c r="AC417" s="408">
        <v>0</v>
      </c>
      <c r="AD417" s="408">
        <v>0</v>
      </c>
      <c r="AE417" s="408">
        <v>0</v>
      </c>
      <c r="AF417" s="408">
        <v>0</v>
      </c>
      <c r="AG417" s="408">
        <v>0</v>
      </c>
      <c r="AH417" s="408">
        <v>0</v>
      </c>
      <c r="AI417" s="408">
        <v>0</v>
      </c>
      <c r="AJ417" s="408">
        <v>0</v>
      </c>
      <c r="AK417" s="408">
        <v>0</v>
      </c>
      <c r="AL417" s="408">
        <v>0</v>
      </c>
      <c r="AM417" s="408">
        <v>0</v>
      </c>
      <c r="AN417" s="408">
        <v>0</v>
      </c>
      <c r="AO417" s="408">
        <v>0</v>
      </c>
      <c r="AP417" s="408">
        <v>0</v>
      </c>
      <c r="AQ417" s="408">
        <v>0</v>
      </c>
      <c r="AR417" s="408">
        <v>0</v>
      </c>
      <c r="AS417" s="408">
        <v>0</v>
      </c>
      <c r="AT417" s="408">
        <v>0</v>
      </c>
      <c r="AU417" s="408">
        <v>0</v>
      </c>
      <c r="AV417" s="408">
        <v>0</v>
      </c>
      <c r="AW417" s="408">
        <v>0</v>
      </c>
      <c r="AX417" s="408">
        <v>0</v>
      </c>
      <c r="AY417" s="408">
        <v>0</v>
      </c>
      <c r="AZ417" s="408">
        <v>0</v>
      </c>
      <c r="BA417" s="408">
        <v>0</v>
      </c>
      <c r="BB417" s="344">
        <f t="shared" si="156"/>
        <v>0</v>
      </c>
      <c r="BC417" s="344">
        <f t="shared" si="157"/>
        <v>0.01</v>
      </c>
      <c r="BD417" s="344">
        <f t="shared" si="158"/>
        <v>0</v>
      </c>
      <c r="BE417" s="404" t="s">
        <v>490</v>
      </c>
      <c r="BF417" s="344" t="s">
        <v>2554</v>
      </c>
      <c r="BG417" s="333" t="s">
        <v>3469</v>
      </c>
      <c r="BH417" s="740" t="s">
        <v>341</v>
      </c>
      <c r="BI417" s="378"/>
      <c r="BJ417" s="708" t="s">
        <v>3470</v>
      </c>
      <c r="BK417" s="284" t="s">
        <v>1105</v>
      </c>
      <c r="BL417" s="370" t="s">
        <v>327</v>
      </c>
      <c r="BM417" s="389"/>
      <c r="BN417" s="458"/>
    </row>
    <row r="418" spans="1:94" s="284" customFormat="1" ht="55.5" customHeight="1" x14ac:dyDescent="0.25">
      <c r="A418" s="748" t="s">
        <v>3471</v>
      </c>
      <c r="B418" s="396" t="s">
        <v>2113</v>
      </c>
      <c r="C418" s="739" t="str">
        <f t="shared" ref="C418:C431" si="159">BE418</f>
        <v>Thị trấn Phong Nha</v>
      </c>
      <c r="D418" s="739" t="s">
        <v>500</v>
      </c>
      <c r="E418" s="408">
        <f t="shared" si="154"/>
        <v>8.2000000000000011</v>
      </c>
      <c r="F418" s="344">
        <f t="shared" si="152"/>
        <v>5.29</v>
      </c>
      <c r="G418" s="344">
        <f t="shared" si="151"/>
        <v>0</v>
      </c>
      <c r="H418" s="344">
        <f t="shared" si="151"/>
        <v>0</v>
      </c>
      <c r="I418" s="344">
        <f t="shared" si="153"/>
        <v>2.9100000000000006</v>
      </c>
      <c r="J418" s="770" t="s">
        <v>60</v>
      </c>
      <c r="K418" s="739">
        <f t="shared" si="155"/>
        <v>5.29</v>
      </c>
      <c r="L418" s="408">
        <v>5.29</v>
      </c>
      <c r="M418" s="408"/>
      <c r="N418" s="408"/>
      <c r="O418" s="408">
        <v>1.37</v>
      </c>
      <c r="P418" s="408">
        <v>0.14000000000000001</v>
      </c>
      <c r="Q418" s="408"/>
      <c r="R418" s="408"/>
      <c r="S418" s="408"/>
      <c r="T418" s="408"/>
      <c r="U418" s="408"/>
      <c r="V418" s="408"/>
      <c r="W418" s="408"/>
      <c r="X418" s="408"/>
      <c r="Y418" s="408"/>
      <c r="Z418" s="408">
        <f>SUM(AA418:AI418)</f>
        <v>0.27</v>
      </c>
      <c r="AA418" s="408">
        <v>0.25</v>
      </c>
      <c r="AB418" s="408">
        <v>0.02</v>
      </c>
      <c r="AC418" s="408"/>
      <c r="AD418" s="408"/>
      <c r="AE418" s="408"/>
      <c r="AF418" s="408"/>
      <c r="AG418" s="408"/>
      <c r="AH418" s="408"/>
      <c r="AI418" s="408"/>
      <c r="AJ418" s="408"/>
      <c r="AK418" s="408"/>
      <c r="AL418" s="408"/>
      <c r="AM418" s="408"/>
      <c r="AN418" s="408">
        <v>0.03</v>
      </c>
      <c r="AO418" s="408"/>
      <c r="AP418" s="408"/>
      <c r="AQ418" s="408">
        <v>0.08</v>
      </c>
      <c r="AR418" s="408"/>
      <c r="AS418" s="408"/>
      <c r="AT418" s="408"/>
      <c r="AU418" s="408"/>
      <c r="AV418" s="408"/>
      <c r="AW418" s="408">
        <v>0.46</v>
      </c>
      <c r="AX418" s="408"/>
      <c r="AY418" s="408">
        <v>0.56000000000000005</v>
      </c>
      <c r="AZ418" s="408"/>
      <c r="BA418" s="408"/>
      <c r="BB418" s="344">
        <f t="shared" si="156"/>
        <v>1.5100000000000002</v>
      </c>
      <c r="BC418" s="344">
        <f t="shared" si="157"/>
        <v>0.84000000000000008</v>
      </c>
      <c r="BD418" s="344">
        <f t="shared" si="158"/>
        <v>0.56000000000000005</v>
      </c>
      <c r="BE418" s="404" t="s">
        <v>608</v>
      </c>
      <c r="BF418" s="344" t="s">
        <v>2554</v>
      </c>
      <c r="BG418" s="333"/>
      <c r="BH418" s="740"/>
      <c r="BI418" s="378"/>
      <c r="BJ418" s="708" t="s">
        <v>3472</v>
      </c>
      <c r="BL418" s="370"/>
      <c r="BM418" s="389"/>
      <c r="BN418" s="458"/>
    </row>
    <row r="419" spans="1:94" s="284" customFormat="1" ht="36" customHeight="1" x14ac:dyDescent="0.25">
      <c r="A419" s="748" t="s">
        <v>3473</v>
      </c>
      <c r="B419" s="396" t="s">
        <v>2151</v>
      </c>
      <c r="C419" s="739" t="str">
        <f t="shared" si="159"/>
        <v>xã Lý Trạch</v>
      </c>
      <c r="D419" s="739" t="s">
        <v>500</v>
      </c>
      <c r="E419" s="408">
        <f t="shared" si="154"/>
        <v>0.35</v>
      </c>
      <c r="F419" s="344">
        <f t="shared" si="152"/>
        <v>0</v>
      </c>
      <c r="G419" s="344">
        <f t="shared" si="151"/>
        <v>0</v>
      </c>
      <c r="H419" s="344">
        <f t="shared" si="151"/>
        <v>0</v>
      </c>
      <c r="I419" s="344">
        <f t="shared" si="153"/>
        <v>0.35</v>
      </c>
      <c r="J419" s="770" t="s">
        <v>60</v>
      </c>
      <c r="K419" s="739">
        <f t="shared" si="155"/>
        <v>0</v>
      </c>
      <c r="L419" s="408">
        <v>0</v>
      </c>
      <c r="M419" s="408">
        <v>0</v>
      </c>
      <c r="N419" s="408">
        <v>0</v>
      </c>
      <c r="O419" s="408">
        <v>0.3</v>
      </c>
      <c r="P419" s="408">
        <v>0</v>
      </c>
      <c r="Q419" s="408">
        <v>0</v>
      </c>
      <c r="R419" s="408">
        <v>0</v>
      </c>
      <c r="S419" s="408">
        <v>0</v>
      </c>
      <c r="T419" s="408">
        <v>0</v>
      </c>
      <c r="U419" s="408">
        <v>0</v>
      </c>
      <c r="V419" s="408">
        <v>0</v>
      </c>
      <c r="W419" s="408">
        <v>0</v>
      </c>
      <c r="X419" s="408">
        <v>0</v>
      </c>
      <c r="Y419" s="408"/>
      <c r="Z419" s="408">
        <f>SUM(AA419:AI419)</f>
        <v>0.01</v>
      </c>
      <c r="AA419" s="408">
        <v>0.01</v>
      </c>
      <c r="AB419" s="408">
        <v>0</v>
      </c>
      <c r="AC419" s="408">
        <v>0</v>
      </c>
      <c r="AD419" s="408">
        <v>0</v>
      </c>
      <c r="AE419" s="408">
        <v>0</v>
      </c>
      <c r="AF419" s="408">
        <v>0</v>
      </c>
      <c r="AG419" s="408">
        <v>0</v>
      </c>
      <c r="AH419" s="408">
        <v>0</v>
      </c>
      <c r="AI419" s="408">
        <v>0</v>
      </c>
      <c r="AJ419" s="408">
        <v>0</v>
      </c>
      <c r="AK419" s="408">
        <v>0</v>
      </c>
      <c r="AL419" s="408">
        <v>0</v>
      </c>
      <c r="AM419" s="408">
        <v>0.04</v>
      </c>
      <c r="AN419" s="408">
        <v>0</v>
      </c>
      <c r="AO419" s="408">
        <v>0</v>
      </c>
      <c r="AP419" s="408">
        <v>0</v>
      </c>
      <c r="AQ419" s="408">
        <v>0</v>
      </c>
      <c r="AR419" s="408">
        <v>0</v>
      </c>
      <c r="AS419" s="408">
        <v>0</v>
      </c>
      <c r="AT419" s="408">
        <v>0</v>
      </c>
      <c r="AU419" s="408">
        <v>0</v>
      </c>
      <c r="AV419" s="408">
        <v>0</v>
      </c>
      <c r="AW419" s="408">
        <v>0</v>
      </c>
      <c r="AX419" s="408">
        <v>0</v>
      </c>
      <c r="AY419" s="408">
        <v>0</v>
      </c>
      <c r="AZ419" s="408">
        <v>0</v>
      </c>
      <c r="BA419" s="408">
        <v>0</v>
      </c>
      <c r="BB419" s="344">
        <f t="shared" si="156"/>
        <v>0.3</v>
      </c>
      <c r="BC419" s="344">
        <f t="shared" si="157"/>
        <v>0.05</v>
      </c>
      <c r="BD419" s="344">
        <f t="shared" si="158"/>
        <v>0</v>
      </c>
      <c r="BE419" s="404" t="s">
        <v>496</v>
      </c>
      <c r="BF419" s="344" t="s">
        <v>2554</v>
      </c>
      <c r="BG419" s="333" t="s">
        <v>2152</v>
      </c>
      <c r="BH419" s="740" t="s">
        <v>341</v>
      </c>
      <c r="BI419" s="340">
        <v>126</v>
      </c>
      <c r="BJ419" s="708" t="s">
        <v>3474</v>
      </c>
      <c r="BL419" s="370" t="s">
        <v>327</v>
      </c>
    </row>
    <row r="420" spans="1:94" s="284" customFormat="1" ht="41.25" customHeight="1" x14ac:dyDescent="0.25">
      <c r="A420" s="748" t="s">
        <v>3475</v>
      </c>
      <c r="B420" s="396" t="s">
        <v>2135</v>
      </c>
      <c r="C420" s="739" t="str">
        <f t="shared" si="159"/>
        <v>Thị trấn Phong Nha; 
xã Phúc Trạch</v>
      </c>
      <c r="D420" s="739" t="s">
        <v>500</v>
      </c>
      <c r="E420" s="408">
        <f t="shared" si="154"/>
        <v>136.33000000000001</v>
      </c>
      <c r="F420" s="344">
        <f t="shared" si="152"/>
        <v>0</v>
      </c>
      <c r="G420" s="344">
        <f t="shared" si="151"/>
        <v>0</v>
      </c>
      <c r="H420" s="344">
        <f t="shared" si="151"/>
        <v>0</v>
      </c>
      <c r="I420" s="344">
        <f t="shared" si="153"/>
        <v>136.33000000000001</v>
      </c>
      <c r="J420" s="770" t="s">
        <v>60</v>
      </c>
      <c r="K420" s="739">
        <f t="shared" si="155"/>
        <v>0</v>
      </c>
      <c r="L420" s="408">
        <f t="shared" ref="L420:BA420" si="160">L413+L414</f>
        <v>0</v>
      </c>
      <c r="M420" s="408">
        <f t="shared" si="160"/>
        <v>0</v>
      </c>
      <c r="N420" s="408">
        <f t="shared" si="160"/>
        <v>0</v>
      </c>
      <c r="O420" s="408">
        <f t="shared" si="160"/>
        <v>91.570000000000007</v>
      </c>
      <c r="P420" s="408">
        <f t="shared" si="160"/>
        <v>2.8600000000000003</v>
      </c>
      <c r="Q420" s="408">
        <f t="shared" si="160"/>
        <v>16.690000000000001</v>
      </c>
      <c r="R420" s="408">
        <f t="shared" si="160"/>
        <v>0</v>
      </c>
      <c r="S420" s="408">
        <f t="shared" si="160"/>
        <v>0</v>
      </c>
      <c r="T420" s="408">
        <f t="shared" si="160"/>
        <v>0</v>
      </c>
      <c r="U420" s="408">
        <f t="shared" si="160"/>
        <v>0</v>
      </c>
      <c r="V420" s="408">
        <f t="shared" si="160"/>
        <v>0</v>
      </c>
      <c r="W420" s="408">
        <f t="shared" si="160"/>
        <v>0</v>
      </c>
      <c r="X420" s="408">
        <f t="shared" si="160"/>
        <v>0</v>
      </c>
      <c r="Y420" s="408">
        <f t="shared" si="160"/>
        <v>0</v>
      </c>
      <c r="Z420" s="408">
        <f t="shared" si="160"/>
        <v>5.2200000000000006</v>
      </c>
      <c r="AA420" s="408">
        <f t="shared" si="160"/>
        <v>4.4400000000000004</v>
      </c>
      <c r="AB420" s="408">
        <f t="shared" si="160"/>
        <v>0.5</v>
      </c>
      <c r="AC420" s="408">
        <f t="shared" si="160"/>
        <v>0</v>
      </c>
      <c r="AD420" s="408">
        <f t="shared" si="160"/>
        <v>0</v>
      </c>
      <c r="AE420" s="408">
        <f t="shared" si="160"/>
        <v>0</v>
      </c>
      <c r="AF420" s="408">
        <f t="shared" si="160"/>
        <v>0.28000000000000003</v>
      </c>
      <c r="AG420" s="408">
        <f t="shared" si="160"/>
        <v>0</v>
      </c>
      <c r="AH420" s="408">
        <f t="shared" si="160"/>
        <v>0</v>
      </c>
      <c r="AI420" s="408">
        <f t="shared" si="160"/>
        <v>0</v>
      </c>
      <c r="AJ420" s="408">
        <f t="shared" si="160"/>
        <v>0</v>
      </c>
      <c r="AK420" s="408">
        <f t="shared" si="160"/>
        <v>0</v>
      </c>
      <c r="AL420" s="408">
        <f t="shared" si="160"/>
        <v>0</v>
      </c>
      <c r="AM420" s="408">
        <f t="shared" si="160"/>
        <v>0</v>
      </c>
      <c r="AN420" s="408">
        <f t="shared" si="160"/>
        <v>2.86</v>
      </c>
      <c r="AO420" s="408">
        <f t="shared" si="160"/>
        <v>0</v>
      </c>
      <c r="AP420" s="408">
        <f t="shared" si="160"/>
        <v>0</v>
      </c>
      <c r="AQ420" s="408">
        <f t="shared" si="160"/>
        <v>1.08</v>
      </c>
      <c r="AR420" s="408">
        <f t="shared" si="160"/>
        <v>0</v>
      </c>
      <c r="AS420" s="408">
        <f t="shared" si="160"/>
        <v>0</v>
      </c>
      <c r="AT420" s="408">
        <f t="shared" si="160"/>
        <v>0</v>
      </c>
      <c r="AU420" s="408">
        <f t="shared" si="160"/>
        <v>0</v>
      </c>
      <c r="AV420" s="408">
        <f t="shared" si="160"/>
        <v>0.14000000000000001</v>
      </c>
      <c r="AW420" s="408">
        <f t="shared" si="160"/>
        <v>3.76</v>
      </c>
      <c r="AX420" s="408">
        <f t="shared" si="160"/>
        <v>0</v>
      </c>
      <c r="AY420" s="408">
        <f t="shared" si="160"/>
        <v>10.780000000000001</v>
      </c>
      <c r="AZ420" s="408">
        <f t="shared" si="160"/>
        <v>0</v>
      </c>
      <c r="BA420" s="408">
        <f t="shared" si="160"/>
        <v>1.37</v>
      </c>
      <c r="BB420" s="344">
        <f t="shared" si="156"/>
        <v>111.12</v>
      </c>
      <c r="BC420" s="344">
        <f t="shared" si="157"/>
        <v>13.06</v>
      </c>
      <c r="BD420" s="344">
        <f t="shared" si="158"/>
        <v>12.150000000000002</v>
      </c>
      <c r="BE420" s="344" t="s">
        <v>3476</v>
      </c>
      <c r="BF420" s="344" t="s">
        <v>2554</v>
      </c>
      <c r="BG420" s="333"/>
      <c r="BH420" s="740"/>
      <c r="BI420" s="378"/>
      <c r="BJ420" s="765" t="s">
        <v>3477</v>
      </c>
      <c r="BL420" s="370"/>
      <c r="BM420" s="389"/>
      <c r="BN420" s="458"/>
    </row>
    <row r="421" spans="1:94" s="284" customFormat="1" ht="41.25" customHeight="1" x14ac:dyDescent="0.25">
      <c r="A421" s="748" t="s">
        <v>3478</v>
      </c>
      <c r="B421" s="396" t="s">
        <v>2156</v>
      </c>
      <c r="C421" s="739" t="str">
        <f t="shared" si="159"/>
        <v>xã Phúc Trạch</v>
      </c>
      <c r="D421" s="739"/>
      <c r="E421" s="408">
        <f t="shared" si="154"/>
        <v>28.650000000000002</v>
      </c>
      <c r="F421" s="344">
        <f t="shared" si="152"/>
        <v>0</v>
      </c>
      <c r="G421" s="344">
        <f t="shared" si="151"/>
        <v>0</v>
      </c>
      <c r="H421" s="344">
        <f t="shared" si="151"/>
        <v>0</v>
      </c>
      <c r="I421" s="344">
        <f t="shared" si="153"/>
        <v>28.650000000000002</v>
      </c>
      <c r="J421" s="770" t="s">
        <v>60</v>
      </c>
      <c r="K421" s="739">
        <f t="shared" si="155"/>
        <v>0</v>
      </c>
      <c r="L421" s="408"/>
      <c r="M421" s="408"/>
      <c r="N421" s="408"/>
      <c r="O421" s="408"/>
      <c r="P421" s="408"/>
      <c r="Q421" s="408">
        <v>13.05</v>
      </c>
      <c r="R421" s="408"/>
      <c r="S421" s="408"/>
      <c r="T421" s="408">
        <v>8</v>
      </c>
      <c r="U421" s="408"/>
      <c r="V421" s="408"/>
      <c r="W421" s="408"/>
      <c r="X421" s="408"/>
      <c r="Y421" s="408"/>
      <c r="Z421" s="408">
        <f t="shared" ref="Z421:Z428" si="161">SUM(AA421:AI421)</f>
        <v>0.85000000000000009</v>
      </c>
      <c r="AA421" s="408">
        <v>0.45</v>
      </c>
      <c r="AB421" s="408">
        <v>0.4</v>
      </c>
      <c r="AC421" s="408"/>
      <c r="AD421" s="408"/>
      <c r="AE421" s="408"/>
      <c r="AF421" s="408"/>
      <c r="AG421" s="408"/>
      <c r="AH421" s="408"/>
      <c r="AI421" s="408"/>
      <c r="AJ421" s="408"/>
      <c r="AK421" s="408"/>
      <c r="AL421" s="408"/>
      <c r="AM421" s="408"/>
      <c r="AN421" s="408"/>
      <c r="AO421" s="408"/>
      <c r="AP421" s="408"/>
      <c r="AQ421" s="408"/>
      <c r="AR421" s="408"/>
      <c r="AS421" s="408"/>
      <c r="AT421" s="408"/>
      <c r="AU421" s="408"/>
      <c r="AV421" s="408"/>
      <c r="AW421" s="408"/>
      <c r="AX421" s="408"/>
      <c r="AY421" s="408">
        <v>6.75</v>
      </c>
      <c r="AZ421" s="408"/>
      <c r="BA421" s="408"/>
      <c r="BB421" s="344">
        <f t="shared" si="156"/>
        <v>21.05</v>
      </c>
      <c r="BC421" s="344">
        <f t="shared" si="157"/>
        <v>0.85000000000000009</v>
      </c>
      <c r="BD421" s="344">
        <f t="shared" si="158"/>
        <v>6.75</v>
      </c>
      <c r="BE421" s="344" t="s">
        <v>478</v>
      </c>
      <c r="BF421" s="344" t="s">
        <v>2554</v>
      </c>
      <c r="BG421" s="333"/>
      <c r="BH421" s="740"/>
      <c r="BI421" s="378"/>
      <c r="BJ421" s="765" t="s">
        <v>3479</v>
      </c>
      <c r="BL421" s="370"/>
      <c r="BM421" s="389"/>
      <c r="BN421" s="458"/>
    </row>
    <row r="422" spans="1:94" s="284" customFormat="1" ht="51.75" customHeight="1" x14ac:dyDescent="0.25">
      <c r="A422" s="748" t="s">
        <v>3480</v>
      </c>
      <c r="B422" s="396" t="s">
        <v>3481</v>
      </c>
      <c r="C422" s="739" t="str">
        <f t="shared" si="159"/>
        <v>xã Sơn Lộc</v>
      </c>
      <c r="D422" s="739"/>
      <c r="E422" s="408">
        <f t="shared" si="154"/>
        <v>0.25</v>
      </c>
      <c r="F422" s="344">
        <f t="shared" si="152"/>
        <v>0</v>
      </c>
      <c r="G422" s="344">
        <f t="shared" si="151"/>
        <v>0</v>
      </c>
      <c r="H422" s="344">
        <f t="shared" si="151"/>
        <v>0</v>
      </c>
      <c r="I422" s="344">
        <f t="shared" si="153"/>
        <v>0.25</v>
      </c>
      <c r="J422" s="770" t="s">
        <v>60</v>
      </c>
      <c r="K422" s="739">
        <f t="shared" si="155"/>
        <v>0</v>
      </c>
      <c r="L422" s="408"/>
      <c r="M422" s="408"/>
      <c r="N422" s="408"/>
      <c r="O422" s="408"/>
      <c r="P422" s="408"/>
      <c r="Q422" s="408"/>
      <c r="R422" s="408"/>
      <c r="S422" s="408"/>
      <c r="T422" s="408"/>
      <c r="U422" s="408"/>
      <c r="V422" s="408"/>
      <c r="W422" s="408"/>
      <c r="X422" s="408"/>
      <c r="Y422" s="408"/>
      <c r="Z422" s="408">
        <f t="shared" si="161"/>
        <v>0</v>
      </c>
      <c r="AA422" s="408"/>
      <c r="AB422" s="408"/>
      <c r="AC422" s="408"/>
      <c r="AD422" s="408"/>
      <c r="AE422" s="408"/>
      <c r="AF422" s="408"/>
      <c r="AG422" s="408"/>
      <c r="AH422" s="408"/>
      <c r="AI422" s="408"/>
      <c r="AJ422" s="408"/>
      <c r="AK422" s="408"/>
      <c r="AL422" s="408"/>
      <c r="AM422" s="408"/>
      <c r="AN422" s="408"/>
      <c r="AO422" s="408"/>
      <c r="AP422" s="408"/>
      <c r="AQ422" s="408"/>
      <c r="AR422" s="408"/>
      <c r="AS422" s="408"/>
      <c r="AT422" s="408"/>
      <c r="AU422" s="408"/>
      <c r="AV422" s="408"/>
      <c r="AW422" s="408"/>
      <c r="AX422" s="408"/>
      <c r="AY422" s="408">
        <v>0.25</v>
      </c>
      <c r="AZ422" s="408"/>
      <c r="BA422" s="408"/>
      <c r="BB422" s="344">
        <f t="shared" si="156"/>
        <v>0</v>
      </c>
      <c r="BC422" s="344">
        <f t="shared" si="157"/>
        <v>0</v>
      </c>
      <c r="BD422" s="344">
        <f t="shared" si="158"/>
        <v>0.25</v>
      </c>
      <c r="BE422" s="344" t="s">
        <v>474</v>
      </c>
      <c r="BF422" s="344" t="s">
        <v>2554</v>
      </c>
      <c r="BG422" s="333" t="s">
        <v>3482</v>
      </c>
      <c r="BH422" s="740"/>
      <c r="BI422" s="378"/>
      <c r="BJ422" s="765" t="s">
        <v>3483</v>
      </c>
      <c r="BL422" s="370"/>
      <c r="BM422" s="389"/>
      <c r="BN422" s="458"/>
    </row>
    <row r="423" spans="1:94" s="284" customFormat="1" ht="51.75" customHeight="1" x14ac:dyDescent="0.25">
      <c r="A423" s="748" t="s">
        <v>3484</v>
      </c>
      <c r="B423" s="396" t="s">
        <v>3485</v>
      </c>
      <c r="C423" s="739" t="str">
        <f t="shared" si="159"/>
        <v>xã Tây Trạch</v>
      </c>
      <c r="D423" s="739"/>
      <c r="E423" s="408">
        <f t="shared" si="154"/>
        <v>0.16</v>
      </c>
      <c r="F423" s="344">
        <f t="shared" si="152"/>
        <v>0</v>
      </c>
      <c r="G423" s="344">
        <f t="shared" si="151"/>
        <v>0</v>
      </c>
      <c r="H423" s="344">
        <f t="shared" si="151"/>
        <v>0</v>
      </c>
      <c r="I423" s="344">
        <f t="shared" si="153"/>
        <v>0.16</v>
      </c>
      <c r="J423" s="770" t="s">
        <v>60</v>
      </c>
      <c r="K423" s="739">
        <f t="shared" si="155"/>
        <v>0</v>
      </c>
      <c r="L423" s="408"/>
      <c r="M423" s="408"/>
      <c r="N423" s="408"/>
      <c r="O423" s="408">
        <v>0.14000000000000001</v>
      </c>
      <c r="P423" s="408"/>
      <c r="Q423" s="408"/>
      <c r="R423" s="408"/>
      <c r="S423" s="408"/>
      <c r="T423" s="408"/>
      <c r="U423" s="408"/>
      <c r="V423" s="408"/>
      <c r="W423" s="408"/>
      <c r="X423" s="408"/>
      <c r="Y423" s="408"/>
      <c r="Z423" s="408">
        <f t="shared" si="161"/>
        <v>0.02</v>
      </c>
      <c r="AA423" s="408">
        <v>0.02</v>
      </c>
      <c r="AB423" s="408"/>
      <c r="AC423" s="408"/>
      <c r="AD423" s="408"/>
      <c r="AE423" s="408"/>
      <c r="AF423" s="408"/>
      <c r="AG423" s="408"/>
      <c r="AH423" s="408"/>
      <c r="AI423" s="408"/>
      <c r="AJ423" s="408"/>
      <c r="AK423" s="408"/>
      <c r="AL423" s="408"/>
      <c r="AM423" s="408"/>
      <c r="AN423" s="408"/>
      <c r="AO423" s="408"/>
      <c r="AP423" s="408"/>
      <c r="AQ423" s="408"/>
      <c r="AR423" s="408"/>
      <c r="AS423" s="408"/>
      <c r="AT423" s="408"/>
      <c r="AU423" s="408"/>
      <c r="AV423" s="408"/>
      <c r="AW423" s="408"/>
      <c r="AX423" s="408"/>
      <c r="AY423" s="408"/>
      <c r="AZ423" s="408"/>
      <c r="BA423" s="408"/>
      <c r="BB423" s="344">
        <f t="shared" si="156"/>
        <v>0.14000000000000001</v>
      </c>
      <c r="BC423" s="344">
        <f t="shared" si="157"/>
        <v>0.02</v>
      </c>
      <c r="BD423" s="344">
        <f t="shared" si="158"/>
        <v>0</v>
      </c>
      <c r="BE423" s="344" t="s">
        <v>516</v>
      </c>
      <c r="BF423" s="344" t="s">
        <v>2554</v>
      </c>
      <c r="BG423" s="333" t="s">
        <v>3486</v>
      </c>
      <c r="BH423" s="740"/>
      <c r="BI423" s="378"/>
      <c r="BJ423" s="765" t="s">
        <v>3487</v>
      </c>
      <c r="BL423" s="370"/>
      <c r="BM423" s="389"/>
      <c r="BN423" s="458"/>
    </row>
    <row r="424" spans="1:94" s="284" customFormat="1" ht="51.75" customHeight="1" x14ac:dyDescent="0.25">
      <c r="A424" s="748" t="s">
        <v>3488</v>
      </c>
      <c r="B424" s="396" t="s">
        <v>2024</v>
      </c>
      <c r="C424" s="739"/>
      <c r="D424" s="739"/>
      <c r="E424" s="408">
        <f t="shared" si="154"/>
        <v>0.14000000000000001</v>
      </c>
      <c r="F424" s="344"/>
      <c r="G424" s="344"/>
      <c r="H424" s="344"/>
      <c r="I424" s="344">
        <f t="shared" si="153"/>
        <v>0.08</v>
      </c>
      <c r="J424" s="770"/>
      <c r="K424" s="739">
        <f t="shared" si="155"/>
        <v>0.06</v>
      </c>
      <c r="L424" s="408">
        <v>0.06</v>
      </c>
      <c r="M424" s="408"/>
      <c r="N424" s="408"/>
      <c r="O424" s="408">
        <v>0.05</v>
      </c>
      <c r="P424" s="408"/>
      <c r="Q424" s="408"/>
      <c r="R424" s="408"/>
      <c r="S424" s="408"/>
      <c r="T424" s="408"/>
      <c r="U424" s="408"/>
      <c r="V424" s="408"/>
      <c r="W424" s="408"/>
      <c r="X424" s="408"/>
      <c r="Y424" s="408"/>
      <c r="Z424" s="408">
        <f t="shared" si="161"/>
        <v>0.02</v>
      </c>
      <c r="AA424" s="408">
        <v>0.01</v>
      </c>
      <c r="AB424" s="408">
        <v>0.01</v>
      </c>
      <c r="AC424" s="408"/>
      <c r="AD424" s="408"/>
      <c r="AE424" s="408"/>
      <c r="AF424" s="408"/>
      <c r="AG424" s="408"/>
      <c r="AH424" s="408"/>
      <c r="AI424" s="408"/>
      <c r="AJ424" s="408"/>
      <c r="AK424" s="408"/>
      <c r="AL424" s="408"/>
      <c r="AM424" s="408"/>
      <c r="AN424" s="408"/>
      <c r="AO424" s="408"/>
      <c r="AP424" s="408"/>
      <c r="AQ424" s="408"/>
      <c r="AR424" s="408"/>
      <c r="AS424" s="408"/>
      <c r="AT424" s="408"/>
      <c r="AU424" s="408"/>
      <c r="AV424" s="408"/>
      <c r="AW424" s="408"/>
      <c r="AX424" s="408"/>
      <c r="AY424" s="408">
        <v>0.01</v>
      </c>
      <c r="AZ424" s="408"/>
      <c r="BA424" s="408"/>
      <c r="BB424" s="344">
        <f t="shared" si="156"/>
        <v>0.05</v>
      </c>
      <c r="BC424" s="344">
        <f t="shared" si="157"/>
        <v>0.02</v>
      </c>
      <c r="BD424" s="344">
        <f t="shared" si="158"/>
        <v>0.01</v>
      </c>
      <c r="BE424" s="344" t="s">
        <v>524</v>
      </c>
      <c r="BF424" s="344"/>
      <c r="BG424" s="333"/>
      <c r="BH424" s="740"/>
      <c r="BI424" s="378"/>
      <c r="BJ424" s="765"/>
      <c r="BL424" s="370"/>
      <c r="BM424" s="389"/>
      <c r="BN424" s="458"/>
    </row>
    <row r="425" spans="1:94" s="284" customFormat="1" ht="36.75" customHeight="1" x14ac:dyDescent="0.25">
      <c r="A425" s="748" t="s">
        <v>3489</v>
      </c>
      <c r="B425" s="396" t="s">
        <v>2022</v>
      </c>
      <c r="C425" s="739"/>
      <c r="D425" s="739"/>
      <c r="E425" s="408">
        <f t="shared" si="154"/>
        <v>0.27</v>
      </c>
      <c r="F425" s="344"/>
      <c r="G425" s="344"/>
      <c r="H425" s="344"/>
      <c r="I425" s="344"/>
      <c r="J425" s="770"/>
      <c r="K425" s="739">
        <f t="shared" si="155"/>
        <v>0.24</v>
      </c>
      <c r="L425" s="408">
        <v>0.24</v>
      </c>
      <c r="M425" s="408"/>
      <c r="N425" s="408"/>
      <c r="O425" s="408"/>
      <c r="P425" s="408"/>
      <c r="Q425" s="408"/>
      <c r="R425" s="408"/>
      <c r="S425" s="408"/>
      <c r="T425" s="408"/>
      <c r="U425" s="408"/>
      <c r="V425" s="408"/>
      <c r="W425" s="408"/>
      <c r="X425" s="408"/>
      <c r="Y425" s="408"/>
      <c r="Z425" s="408">
        <f t="shared" si="161"/>
        <v>0.03</v>
      </c>
      <c r="AA425" s="408">
        <v>0.02</v>
      </c>
      <c r="AB425" s="408">
        <v>0.01</v>
      </c>
      <c r="AC425" s="408"/>
      <c r="AD425" s="408"/>
      <c r="AE425" s="408"/>
      <c r="AF425" s="408"/>
      <c r="AG425" s="408"/>
      <c r="AH425" s="408"/>
      <c r="AI425" s="408"/>
      <c r="AJ425" s="408"/>
      <c r="AK425" s="408"/>
      <c r="AL425" s="408"/>
      <c r="AM425" s="408"/>
      <c r="AN425" s="408"/>
      <c r="AO425" s="408"/>
      <c r="AP425" s="408"/>
      <c r="AQ425" s="408"/>
      <c r="AR425" s="408"/>
      <c r="AS425" s="408"/>
      <c r="AT425" s="408"/>
      <c r="AU425" s="408"/>
      <c r="AV425" s="408"/>
      <c r="AW425" s="408"/>
      <c r="AX425" s="408"/>
      <c r="AY425" s="408"/>
      <c r="AZ425" s="408"/>
      <c r="BA425" s="408"/>
      <c r="BB425" s="344">
        <f t="shared" si="156"/>
        <v>0</v>
      </c>
      <c r="BC425" s="344">
        <f t="shared" si="157"/>
        <v>0.03</v>
      </c>
      <c r="BD425" s="344">
        <f t="shared" si="158"/>
        <v>0</v>
      </c>
      <c r="BE425" s="344" t="s">
        <v>524</v>
      </c>
      <c r="BF425" s="344"/>
      <c r="BG425" s="333"/>
      <c r="BH425" s="740"/>
      <c r="BI425" s="378"/>
      <c r="BJ425" s="765"/>
      <c r="BL425" s="370"/>
      <c r="BM425" s="389"/>
      <c r="BN425" s="458"/>
    </row>
    <row r="426" spans="1:94" s="284" customFormat="1" ht="38.25" customHeight="1" x14ac:dyDescent="0.25">
      <c r="A426" s="748" t="s">
        <v>3490</v>
      </c>
      <c r="B426" s="396" t="s">
        <v>3491</v>
      </c>
      <c r="C426" s="739" t="str">
        <f t="shared" si="159"/>
        <v>Thị trấn Hoàn Lão</v>
      </c>
      <c r="D426" s="739"/>
      <c r="E426" s="408">
        <f t="shared" si="154"/>
        <v>0.26</v>
      </c>
      <c r="F426" s="344">
        <f t="shared" si="152"/>
        <v>0</v>
      </c>
      <c r="G426" s="344">
        <f t="shared" si="151"/>
        <v>0</v>
      </c>
      <c r="H426" s="344">
        <f t="shared" si="151"/>
        <v>0</v>
      </c>
      <c r="I426" s="344">
        <f t="shared" si="153"/>
        <v>0.26</v>
      </c>
      <c r="J426" s="770" t="s">
        <v>60</v>
      </c>
      <c r="K426" s="739">
        <f t="shared" si="155"/>
        <v>0</v>
      </c>
      <c r="L426" s="408"/>
      <c r="M426" s="408"/>
      <c r="N426" s="408"/>
      <c r="O426" s="408"/>
      <c r="P426" s="408"/>
      <c r="Q426" s="408"/>
      <c r="R426" s="408"/>
      <c r="S426" s="408"/>
      <c r="T426" s="408"/>
      <c r="U426" s="408"/>
      <c r="V426" s="408"/>
      <c r="W426" s="408"/>
      <c r="X426" s="408"/>
      <c r="Y426" s="408"/>
      <c r="Z426" s="408">
        <f t="shared" si="161"/>
        <v>0</v>
      </c>
      <c r="AA426" s="408"/>
      <c r="AB426" s="408"/>
      <c r="AC426" s="408"/>
      <c r="AD426" s="408"/>
      <c r="AE426" s="408"/>
      <c r="AF426" s="408"/>
      <c r="AG426" s="408"/>
      <c r="AH426" s="408"/>
      <c r="AI426" s="408"/>
      <c r="AJ426" s="408"/>
      <c r="AK426" s="408">
        <v>0.11</v>
      </c>
      <c r="AL426" s="408"/>
      <c r="AM426" s="408"/>
      <c r="AN426" s="408"/>
      <c r="AO426" s="408">
        <v>0.15</v>
      </c>
      <c r="AP426" s="408"/>
      <c r="AQ426" s="408"/>
      <c r="AR426" s="408"/>
      <c r="AS426" s="408"/>
      <c r="AT426" s="408"/>
      <c r="AU426" s="408"/>
      <c r="AV426" s="408"/>
      <c r="AW426" s="408"/>
      <c r="AX426" s="408"/>
      <c r="AY426" s="408"/>
      <c r="AZ426" s="408"/>
      <c r="BA426" s="408"/>
      <c r="BB426" s="344">
        <f t="shared" si="156"/>
        <v>0</v>
      </c>
      <c r="BC426" s="344">
        <f t="shared" si="157"/>
        <v>0.26</v>
      </c>
      <c r="BD426" s="344">
        <f t="shared" si="158"/>
        <v>0</v>
      </c>
      <c r="BE426" s="344" t="s">
        <v>524</v>
      </c>
      <c r="BF426" s="344" t="s">
        <v>2554</v>
      </c>
      <c r="BG426" s="333"/>
      <c r="BH426" s="740"/>
      <c r="BI426" s="378"/>
      <c r="BJ426" s="765"/>
      <c r="BL426" s="370"/>
      <c r="BM426" s="389"/>
      <c r="BN426" s="458"/>
    </row>
    <row r="427" spans="1:94" s="284" customFormat="1" ht="38.25" customHeight="1" x14ac:dyDescent="0.25">
      <c r="A427" s="748" t="s">
        <v>3492</v>
      </c>
      <c r="B427" s="396" t="s">
        <v>3493</v>
      </c>
      <c r="C427" s="739" t="str">
        <f t="shared" si="159"/>
        <v>xã Trung Trạch</v>
      </c>
      <c r="D427" s="739"/>
      <c r="E427" s="408">
        <f t="shared" si="154"/>
        <v>50.539999999999992</v>
      </c>
      <c r="F427" s="344"/>
      <c r="G427" s="344"/>
      <c r="H427" s="344"/>
      <c r="I427" s="344"/>
      <c r="J427" s="770" t="s">
        <v>60</v>
      </c>
      <c r="K427" s="739">
        <f t="shared" si="155"/>
        <v>0</v>
      </c>
      <c r="L427" s="408"/>
      <c r="M427" s="408"/>
      <c r="N427" s="408"/>
      <c r="O427" s="408"/>
      <c r="P427" s="408"/>
      <c r="Q427" s="408">
        <f>11.95+21.1</f>
        <v>33.049999999999997</v>
      </c>
      <c r="R427" s="408"/>
      <c r="S427" s="408"/>
      <c r="T427" s="408"/>
      <c r="U427" s="408"/>
      <c r="V427" s="408"/>
      <c r="W427" s="408"/>
      <c r="X427" s="408"/>
      <c r="Y427" s="408"/>
      <c r="Z427" s="408">
        <f t="shared" si="161"/>
        <v>0.48000000000000004</v>
      </c>
      <c r="AA427" s="408">
        <f>0.2+0.28</f>
        <v>0.48000000000000004</v>
      </c>
      <c r="AB427" s="408"/>
      <c r="AC427" s="408"/>
      <c r="AD427" s="408"/>
      <c r="AE427" s="408"/>
      <c r="AF427" s="408"/>
      <c r="AG427" s="408"/>
      <c r="AH427" s="408"/>
      <c r="AI427" s="408"/>
      <c r="AJ427" s="408"/>
      <c r="AK427" s="408"/>
      <c r="AL427" s="408"/>
      <c r="AM427" s="408"/>
      <c r="AN427" s="408"/>
      <c r="AO427" s="408"/>
      <c r="AP427" s="408"/>
      <c r="AQ427" s="408"/>
      <c r="AR427" s="408"/>
      <c r="AS427" s="408"/>
      <c r="AT427" s="408"/>
      <c r="AU427" s="408"/>
      <c r="AV427" s="408"/>
      <c r="AW427" s="408"/>
      <c r="AX427" s="408"/>
      <c r="AY427" s="408">
        <f>8.21+8.8</f>
        <v>17.010000000000002</v>
      </c>
      <c r="AZ427" s="408"/>
      <c r="BA427" s="408"/>
      <c r="BB427" s="344">
        <f t="shared" si="156"/>
        <v>33.049999999999997</v>
      </c>
      <c r="BC427" s="344">
        <f t="shared" si="157"/>
        <v>0.48000000000000004</v>
      </c>
      <c r="BD427" s="344">
        <f t="shared" si="158"/>
        <v>17.010000000000002</v>
      </c>
      <c r="BE427" s="344" t="s">
        <v>367</v>
      </c>
      <c r="BF427" s="344"/>
      <c r="BG427" s="333"/>
      <c r="BH427" s="740"/>
      <c r="BI427" s="378"/>
      <c r="BJ427" s="765"/>
      <c r="BL427" s="370"/>
      <c r="BM427" s="389"/>
      <c r="BN427" s="458"/>
    </row>
    <row r="428" spans="1:94" s="284" customFormat="1" ht="38.25" customHeight="1" x14ac:dyDescent="0.25">
      <c r="A428" s="748" t="s">
        <v>3494</v>
      </c>
      <c r="B428" s="396" t="s">
        <v>3495</v>
      </c>
      <c r="C428" s="739" t="str">
        <f t="shared" si="159"/>
        <v>xã Đại Trạch</v>
      </c>
      <c r="D428" s="739"/>
      <c r="E428" s="408">
        <f t="shared" si="154"/>
        <v>17.52</v>
      </c>
      <c r="F428" s="344"/>
      <c r="G428" s="344"/>
      <c r="H428" s="344"/>
      <c r="I428" s="344"/>
      <c r="J428" s="770" t="s">
        <v>60</v>
      </c>
      <c r="K428" s="739">
        <f t="shared" si="155"/>
        <v>0</v>
      </c>
      <c r="L428" s="408"/>
      <c r="M428" s="408"/>
      <c r="N428" s="408"/>
      <c r="O428" s="408"/>
      <c r="P428" s="408"/>
      <c r="Q428" s="408">
        <v>17.05</v>
      </c>
      <c r="R428" s="408"/>
      <c r="S428" s="408"/>
      <c r="T428" s="408"/>
      <c r="U428" s="408"/>
      <c r="V428" s="408"/>
      <c r="W428" s="408"/>
      <c r="X428" s="408"/>
      <c r="Y428" s="408"/>
      <c r="Z428" s="408">
        <f t="shared" si="161"/>
        <v>0</v>
      </c>
      <c r="AA428" s="408"/>
      <c r="AB428" s="408"/>
      <c r="AC428" s="408"/>
      <c r="AD428" s="408"/>
      <c r="AE428" s="408"/>
      <c r="AF428" s="408"/>
      <c r="AG428" s="408"/>
      <c r="AH428" s="408"/>
      <c r="AI428" s="408"/>
      <c r="AJ428" s="408"/>
      <c r="AK428" s="408"/>
      <c r="AL428" s="408"/>
      <c r="AM428" s="408"/>
      <c r="AN428" s="408"/>
      <c r="AO428" s="408"/>
      <c r="AP428" s="408"/>
      <c r="AQ428" s="408"/>
      <c r="AR428" s="408"/>
      <c r="AS428" s="408"/>
      <c r="AT428" s="408"/>
      <c r="AU428" s="408"/>
      <c r="AV428" s="408"/>
      <c r="AW428" s="408"/>
      <c r="AX428" s="408"/>
      <c r="AY428" s="408">
        <v>0.47</v>
      </c>
      <c r="AZ428" s="408"/>
      <c r="BA428" s="408"/>
      <c r="BB428" s="344">
        <f t="shared" si="156"/>
        <v>17.05</v>
      </c>
      <c r="BC428" s="344">
        <f t="shared" si="157"/>
        <v>0</v>
      </c>
      <c r="BD428" s="344">
        <f t="shared" si="158"/>
        <v>0.47</v>
      </c>
      <c r="BE428" s="344" t="s">
        <v>340</v>
      </c>
      <c r="BF428" s="344"/>
      <c r="BG428" s="333"/>
      <c r="BH428" s="740"/>
      <c r="BI428" s="378"/>
      <c r="BJ428" s="765"/>
      <c r="BL428" s="370"/>
      <c r="BM428" s="389"/>
      <c r="BN428" s="458"/>
    </row>
    <row r="429" spans="1:94" s="380" customFormat="1" ht="45" customHeight="1" x14ac:dyDescent="0.3">
      <c r="A429" s="742" t="s">
        <v>49</v>
      </c>
      <c r="B429" s="732" t="s">
        <v>2224</v>
      </c>
      <c r="C429" s="739">
        <f t="shared" si="159"/>
        <v>0</v>
      </c>
      <c r="D429" s="739"/>
      <c r="E429" s="760">
        <f>E430+E431+E432</f>
        <v>13.35</v>
      </c>
      <c r="F429" s="735">
        <f t="shared" si="152"/>
        <v>0</v>
      </c>
      <c r="G429" s="735">
        <f t="shared" si="151"/>
        <v>0</v>
      </c>
      <c r="H429" s="735">
        <f t="shared" si="151"/>
        <v>0</v>
      </c>
      <c r="I429" s="735">
        <f t="shared" si="153"/>
        <v>13.349999999999998</v>
      </c>
      <c r="J429" s="792" t="s">
        <v>63</v>
      </c>
      <c r="K429" s="733">
        <f t="shared" si="155"/>
        <v>0</v>
      </c>
      <c r="L429" s="413">
        <f t="shared" ref="L429:BA429" si="162">L430+L431+L432</f>
        <v>0</v>
      </c>
      <c r="M429" s="413">
        <f t="shared" si="162"/>
        <v>0</v>
      </c>
      <c r="N429" s="413">
        <f t="shared" si="162"/>
        <v>0</v>
      </c>
      <c r="O429" s="413">
        <f t="shared" si="162"/>
        <v>0</v>
      </c>
      <c r="P429" s="413">
        <f t="shared" si="162"/>
        <v>12.979999999999999</v>
      </c>
      <c r="Q429" s="413">
        <f t="shared" si="162"/>
        <v>0</v>
      </c>
      <c r="R429" s="767">
        <f t="shared" si="162"/>
        <v>0</v>
      </c>
      <c r="S429" s="767">
        <f t="shared" si="162"/>
        <v>0</v>
      </c>
      <c r="T429" s="413">
        <f t="shared" si="162"/>
        <v>0</v>
      </c>
      <c r="U429" s="413">
        <f t="shared" si="162"/>
        <v>0</v>
      </c>
      <c r="V429" s="413">
        <f t="shared" si="162"/>
        <v>0</v>
      </c>
      <c r="W429" s="413">
        <f t="shared" si="162"/>
        <v>0</v>
      </c>
      <c r="X429" s="413">
        <f t="shared" si="162"/>
        <v>0</v>
      </c>
      <c r="Y429" s="413">
        <f t="shared" si="162"/>
        <v>0</v>
      </c>
      <c r="Z429" s="413">
        <f t="shared" si="162"/>
        <v>0.37</v>
      </c>
      <c r="AA429" s="413">
        <f t="shared" si="162"/>
        <v>0.32</v>
      </c>
      <c r="AB429" s="413">
        <f t="shared" si="162"/>
        <v>0.05</v>
      </c>
      <c r="AC429" s="413">
        <f t="shared" si="162"/>
        <v>0</v>
      </c>
      <c r="AD429" s="413">
        <f t="shared" si="162"/>
        <v>0</v>
      </c>
      <c r="AE429" s="413">
        <f t="shared" si="162"/>
        <v>0</v>
      </c>
      <c r="AF429" s="413">
        <f t="shared" si="162"/>
        <v>0</v>
      </c>
      <c r="AG429" s="413">
        <f t="shared" si="162"/>
        <v>0</v>
      </c>
      <c r="AH429" s="413">
        <f t="shared" si="162"/>
        <v>0</v>
      </c>
      <c r="AI429" s="413">
        <f t="shared" si="162"/>
        <v>0</v>
      </c>
      <c r="AJ429" s="413">
        <f t="shared" si="162"/>
        <v>0</v>
      </c>
      <c r="AK429" s="413">
        <f t="shared" si="162"/>
        <v>0</v>
      </c>
      <c r="AL429" s="413">
        <f t="shared" si="162"/>
        <v>0</v>
      </c>
      <c r="AM429" s="413">
        <f t="shared" si="162"/>
        <v>0</v>
      </c>
      <c r="AN429" s="413">
        <f t="shared" si="162"/>
        <v>0</v>
      </c>
      <c r="AO429" s="413">
        <f t="shared" si="162"/>
        <v>0</v>
      </c>
      <c r="AP429" s="413">
        <f t="shared" si="162"/>
        <v>0</v>
      </c>
      <c r="AQ429" s="413">
        <f t="shared" si="162"/>
        <v>0</v>
      </c>
      <c r="AR429" s="413">
        <f t="shared" si="162"/>
        <v>0</v>
      </c>
      <c r="AS429" s="413">
        <f t="shared" si="162"/>
        <v>0</v>
      </c>
      <c r="AT429" s="413">
        <f t="shared" si="162"/>
        <v>0</v>
      </c>
      <c r="AU429" s="413">
        <f t="shared" si="162"/>
        <v>0</v>
      </c>
      <c r="AV429" s="413">
        <f t="shared" si="162"/>
        <v>0</v>
      </c>
      <c r="AW429" s="413">
        <f t="shared" si="162"/>
        <v>0</v>
      </c>
      <c r="AX429" s="413">
        <f t="shared" si="162"/>
        <v>0</v>
      </c>
      <c r="AY429" s="413">
        <f t="shared" si="162"/>
        <v>0</v>
      </c>
      <c r="AZ429" s="413">
        <f t="shared" si="162"/>
        <v>0</v>
      </c>
      <c r="BA429" s="413">
        <f t="shared" si="162"/>
        <v>0</v>
      </c>
      <c r="BB429" s="735">
        <f t="shared" si="156"/>
        <v>12.979999999999999</v>
      </c>
      <c r="BC429" s="735">
        <f t="shared" si="157"/>
        <v>0.37</v>
      </c>
      <c r="BD429" s="735">
        <f t="shared" si="158"/>
        <v>0</v>
      </c>
      <c r="BE429" s="767">
        <f>SUM(BE430:BE431)</f>
        <v>0</v>
      </c>
      <c r="BF429" s="344" t="s">
        <v>2554</v>
      </c>
      <c r="BG429" s="373">
        <f>SUM(BG430:BG431)</f>
        <v>0</v>
      </c>
      <c r="BH429" s="745"/>
      <c r="BI429" s="378" t="s">
        <v>63</v>
      </c>
      <c r="BJ429" s="708"/>
      <c r="BK429" s="371"/>
      <c r="BL429" s="370"/>
      <c r="BM429" s="371"/>
      <c r="BN429" s="371"/>
      <c r="BO429" s="371"/>
      <c r="BP429" s="371"/>
      <c r="BQ429" s="371"/>
      <c r="BR429" s="366"/>
      <c r="BS429" s="366"/>
      <c r="BT429" s="371"/>
      <c r="BU429" s="371"/>
      <c r="BV429" s="371"/>
      <c r="BW429" s="371"/>
      <c r="BX429" s="371"/>
      <c r="BY429" s="371"/>
      <c r="BZ429" s="371"/>
      <c r="CA429" s="371"/>
      <c r="CB429" s="371"/>
      <c r="CC429" s="371"/>
      <c r="CD429" s="371"/>
      <c r="CE429" s="371"/>
      <c r="CF429" s="371"/>
      <c r="CG429" s="371"/>
      <c r="CH429" s="371"/>
      <c r="CI429" s="371"/>
      <c r="CJ429" s="371"/>
      <c r="CK429" s="371"/>
      <c r="CL429" s="371"/>
      <c r="CM429" s="371"/>
      <c r="CN429" s="371"/>
      <c r="CO429" s="371"/>
      <c r="CP429" s="371"/>
    </row>
    <row r="430" spans="1:94" s="284" customFormat="1" ht="46.5" customHeight="1" x14ac:dyDescent="0.25">
      <c r="A430" s="748" t="s">
        <v>1972</v>
      </c>
      <c r="B430" s="396" t="s">
        <v>2260</v>
      </c>
      <c r="C430" s="739" t="str">
        <f t="shared" si="159"/>
        <v>xã Hòa Trạch</v>
      </c>
      <c r="D430" s="739" t="s">
        <v>500</v>
      </c>
      <c r="E430" s="408">
        <f>SUM(L430:Z430,AJ430:BA430)</f>
        <v>2.75</v>
      </c>
      <c r="F430" s="344">
        <f t="shared" si="152"/>
        <v>0</v>
      </c>
      <c r="G430" s="344">
        <f t="shared" si="151"/>
        <v>0</v>
      </c>
      <c r="H430" s="344">
        <f t="shared" si="151"/>
        <v>0</v>
      </c>
      <c r="I430" s="344">
        <f t="shared" si="153"/>
        <v>2.75</v>
      </c>
      <c r="J430" s="770" t="s">
        <v>63</v>
      </c>
      <c r="K430" s="739">
        <f t="shared" si="155"/>
        <v>0</v>
      </c>
      <c r="L430" s="408">
        <v>0</v>
      </c>
      <c r="M430" s="408">
        <v>0</v>
      </c>
      <c r="N430" s="408">
        <v>0</v>
      </c>
      <c r="O430" s="408">
        <v>0</v>
      </c>
      <c r="P430" s="408">
        <v>2.7</v>
      </c>
      <c r="Q430" s="408">
        <v>0</v>
      </c>
      <c r="R430" s="408">
        <v>0</v>
      </c>
      <c r="S430" s="408">
        <v>0</v>
      </c>
      <c r="T430" s="408">
        <v>0</v>
      </c>
      <c r="U430" s="408">
        <v>0</v>
      </c>
      <c r="V430" s="408">
        <v>0</v>
      </c>
      <c r="W430" s="408">
        <v>0</v>
      </c>
      <c r="X430" s="408">
        <v>0</v>
      </c>
      <c r="Y430" s="408">
        <v>0</v>
      </c>
      <c r="Z430" s="408">
        <f>SUM(AA430:AI430)</f>
        <v>0.05</v>
      </c>
      <c r="AA430" s="408">
        <v>0</v>
      </c>
      <c r="AB430" s="408">
        <v>0.05</v>
      </c>
      <c r="AC430" s="408">
        <v>0</v>
      </c>
      <c r="AD430" s="408">
        <v>0</v>
      </c>
      <c r="AE430" s="408">
        <v>0</v>
      </c>
      <c r="AF430" s="408">
        <v>0</v>
      </c>
      <c r="AG430" s="408">
        <v>0</v>
      </c>
      <c r="AH430" s="408">
        <v>0</v>
      </c>
      <c r="AI430" s="408">
        <v>0</v>
      </c>
      <c r="AJ430" s="408">
        <v>0</v>
      </c>
      <c r="AK430" s="408">
        <v>0</v>
      </c>
      <c r="AL430" s="408">
        <v>0</v>
      </c>
      <c r="AM430" s="408">
        <v>0</v>
      </c>
      <c r="AN430" s="408">
        <v>0</v>
      </c>
      <c r="AO430" s="408">
        <v>0</v>
      </c>
      <c r="AP430" s="408">
        <v>0</v>
      </c>
      <c r="AQ430" s="408">
        <v>0</v>
      </c>
      <c r="AR430" s="408">
        <v>0</v>
      </c>
      <c r="AS430" s="408">
        <v>0</v>
      </c>
      <c r="AT430" s="408">
        <v>0</v>
      </c>
      <c r="AU430" s="408">
        <v>0</v>
      </c>
      <c r="AV430" s="408">
        <v>0</v>
      </c>
      <c r="AW430" s="408">
        <v>0</v>
      </c>
      <c r="AX430" s="408">
        <v>0</v>
      </c>
      <c r="AY430" s="408">
        <v>0</v>
      </c>
      <c r="AZ430" s="408">
        <v>0</v>
      </c>
      <c r="BA430" s="408">
        <v>0</v>
      </c>
      <c r="BB430" s="344">
        <f t="shared" si="156"/>
        <v>2.7</v>
      </c>
      <c r="BC430" s="344">
        <f t="shared" si="157"/>
        <v>0.05</v>
      </c>
      <c r="BD430" s="344">
        <f t="shared" si="158"/>
        <v>0</v>
      </c>
      <c r="BE430" s="404" t="s">
        <v>454</v>
      </c>
      <c r="BF430" s="344" t="s">
        <v>2554</v>
      </c>
      <c r="BG430" s="333" t="s">
        <v>3496</v>
      </c>
      <c r="BH430" s="740" t="s">
        <v>341</v>
      </c>
      <c r="BI430" s="346" t="s">
        <v>3497</v>
      </c>
      <c r="BJ430" s="708" t="s">
        <v>3498</v>
      </c>
      <c r="BL430" s="370" t="s">
        <v>327</v>
      </c>
    </row>
    <row r="431" spans="1:94" s="284" customFormat="1" ht="40.5" customHeight="1" x14ac:dyDescent="0.25">
      <c r="A431" s="748" t="s">
        <v>1974</v>
      </c>
      <c r="B431" s="396" t="s">
        <v>2265</v>
      </c>
      <c r="C431" s="739" t="str">
        <f t="shared" si="159"/>
        <v>xã Phú Định</v>
      </c>
      <c r="D431" s="739" t="s">
        <v>500</v>
      </c>
      <c r="E431" s="408">
        <f>SUM(L431:Z431,AJ431:BA431)</f>
        <v>8.5</v>
      </c>
      <c r="F431" s="344">
        <f t="shared" si="152"/>
        <v>0</v>
      </c>
      <c r="G431" s="344">
        <f t="shared" si="151"/>
        <v>0</v>
      </c>
      <c r="H431" s="344">
        <f t="shared" si="151"/>
        <v>0</v>
      </c>
      <c r="I431" s="344">
        <f t="shared" si="153"/>
        <v>8.5</v>
      </c>
      <c r="J431" s="770" t="s">
        <v>63</v>
      </c>
      <c r="K431" s="739">
        <f t="shared" si="155"/>
        <v>0</v>
      </c>
      <c r="L431" s="408">
        <v>0</v>
      </c>
      <c r="M431" s="408">
        <v>0</v>
      </c>
      <c r="N431" s="408">
        <v>0</v>
      </c>
      <c r="O431" s="408">
        <v>0</v>
      </c>
      <c r="P431" s="408">
        <v>8.18</v>
      </c>
      <c r="Q431" s="408">
        <v>0</v>
      </c>
      <c r="R431" s="408">
        <v>0</v>
      </c>
      <c r="S431" s="408">
        <v>0</v>
      </c>
      <c r="T431" s="408">
        <v>0</v>
      </c>
      <c r="U431" s="408">
        <v>0</v>
      </c>
      <c r="V431" s="408">
        <v>0</v>
      </c>
      <c r="W431" s="408">
        <v>0</v>
      </c>
      <c r="X431" s="408">
        <v>0</v>
      </c>
      <c r="Y431" s="408">
        <v>0</v>
      </c>
      <c r="Z431" s="408">
        <f>SUM(AA431:AI431)</f>
        <v>0.32</v>
      </c>
      <c r="AA431" s="408">
        <v>0.32</v>
      </c>
      <c r="AB431" s="408">
        <v>0</v>
      </c>
      <c r="AC431" s="408">
        <v>0</v>
      </c>
      <c r="AD431" s="408">
        <v>0</v>
      </c>
      <c r="AE431" s="408">
        <v>0</v>
      </c>
      <c r="AF431" s="408">
        <v>0</v>
      </c>
      <c r="AG431" s="408">
        <v>0</v>
      </c>
      <c r="AH431" s="408">
        <v>0</v>
      </c>
      <c r="AI431" s="408">
        <v>0</v>
      </c>
      <c r="AJ431" s="408">
        <v>0</v>
      </c>
      <c r="AK431" s="408">
        <v>0</v>
      </c>
      <c r="AL431" s="408">
        <v>0</v>
      </c>
      <c r="AM431" s="408">
        <v>0</v>
      </c>
      <c r="AN431" s="408">
        <v>0</v>
      </c>
      <c r="AO431" s="408">
        <v>0</v>
      </c>
      <c r="AP431" s="408">
        <v>0</v>
      </c>
      <c r="AQ431" s="408">
        <v>0</v>
      </c>
      <c r="AR431" s="408">
        <v>0</v>
      </c>
      <c r="AS431" s="408">
        <v>0</v>
      </c>
      <c r="AT431" s="408">
        <v>0</v>
      </c>
      <c r="AU431" s="408">
        <v>0</v>
      </c>
      <c r="AV431" s="408">
        <v>0</v>
      </c>
      <c r="AW431" s="408">
        <v>0</v>
      </c>
      <c r="AX431" s="408">
        <v>0</v>
      </c>
      <c r="AY431" s="408">
        <v>0</v>
      </c>
      <c r="AZ431" s="408">
        <v>0</v>
      </c>
      <c r="BA431" s="408">
        <v>0</v>
      </c>
      <c r="BB431" s="344">
        <f t="shared" si="156"/>
        <v>8.18</v>
      </c>
      <c r="BC431" s="344">
        <f t="shared" si="157"/>
        <v>0.32</v>
      </c>
      <c r="BD431" s="344">
        <f t="shared" si="158"/>
        <v>0</v>
      </c>
      <c r="BE431" s="404" t="s">
        <v>485</v>
      </c>
      <c r="BF431" s="344" t="s">
        <v>2554</v>
      </c>
      <c r="BG431" s="333" t="s">
        <v>2266</v>
      </c>
      <c r="BH431" s="740" t="s">
        <v>341</v>
      </c>
      <c r="BI431" s="340">
        <v>218</v>
      </c>
      <c r="BJ431" s="708" t="s">
        <v>3499</v>
      </c>
      <c r="BL431" s="370" t="s">
        <v>327</v>
      </c>
    </row>
    <row r="432" spans="1:94" s="284" customFormat="1" ht="50.25" customHeight="1" x14ac:dyDescent="0.25">
      <c r="A432" s="748" t="s">
        <v>1976</v>
      </c>
      <c r="B432" s="396" t="s">
        <v>2268</v>
      </c>
      <c r="C432" s="739" t="str">
        <f>BE432</f>
        <v>xã Hòa Trạch</v>
      </c>
      <c r="D432" s="739" t="s">
        <v>500</v>
      </c>
      <c r="E432" s="408">
        <f>SUM(L432:Z432,AJ432:BA432)</f>
        <v>2.1</v>
      </c>
      <c r="F432" s="344">
        <f t="shared" si="152"/>
        <v>0</v>
      </c>
      <c r="G432" s="344">
        <f t="shared" si="151"/>
        <v>0</v>
      </c>
      <c r="H432" s="344">
        <f t="shared" si="151"/>
        <v>0</v>
      </c>
      <c r="I432" s="344">
        <f t="shared" si="153"/>
        <v>2.1</v>
      </c>
      <c r="J432" s="770" t="s">
        <v>63</v>
      </c>
      <c r="K432" s="739">
        <f t="shared" si="155"/>
        <v>0</v>
      </c>
      <c r="L432" s="408"/>
      <c r="M432" s="408"/>
      <c r="N432" s="408"/>
      <c r="O432" s="408"/>
      <c r="P432" s="408">
        <v>2.1</v>
      </c>
      <c r="Q432" s="408"/>
      <c r="R432" s="408"/>
      <c r="S432" s="408"/>
      <c r="T432" s="408"/>
      <c r="U432" s="408"/>
      <c r="V432" s="408"/>
      <c r="W432" s="408"/>
      <c r="X432" s="408"/>
      <c r="Y432" s="408"/>
      <c r="Z432" s="408">
        <f>SUM(AA432:AI432)</f>
        <v>0</v>
      </c>
      <c r="AA432" s="408"/>
      <c r="AB432" s="408"/>
      <c r="AC432" s="408"/>
      <c r="AD432" s="408"/>
      <c r="AE432" s="408"/>
      <c r="AF432" s="408"/>
      <c r="AG432" s="408"/>
      <c r="AH432" s="408"/>
      <c r="AI432" s="408"/>
      <c r="AJ432" s="408"/>
      <c r="AK432" s="408"/>
      <c r="AL432" s="408"/>
      <c r="AM432" s="408"/>
      <c r="AN432" s="408"/>
      <c r="AO432" s="408"/>
      <c r="AP432" s="408"/>
      <c r="AQ432" s="408"/>
      <c r="AR432" s="408"/>
      <c r="AS432" s="408"/>
      <c r="AT432" s="408"/>
      <c r="AU432" s="408"/>
      <c r="AV432" s="408"/>
      <c r="AW432" s="408"/>
      <c r="AX432" s="408"/>
      <c r="AY432" s="408"/>
      <c r="AZ432" s="408"/>
      <c r="BA432" s="408"/>
      <c r="BB432" s="344">
        <f t="shared" si="156"/>
        <v>2.1</v>
      </c>
      <c r="BC432" s="344">
        <f t="shared" si="157"/>
        <v>0</v>
      </c>
      <c r="BD432" s="344">
        <f t="shared" si="158"/>
        <v>0</v>
      </c>
      <c r="BE432" s="404" t="s">
        <v>454</v>
      </c>
      <c r="BF432" s="344" t="s">
        <v>2554</v>
      </c>
      <c r="BG432" s="333" t="s">
        <v>3500</v>
      </c>
      <c r="BH432" s="740"/>
      <c r="BI432" s="340"/>
      <c r="BJ432" s="708" t="s">
        <v>3501</v>
      </c>
      <c r="BL432" s="370"/>
    </row>
    <row r="433" spans="1:94" s="284" customFormat="1" ht="33" hidden="1" customHeight="1" x14ac:dyDescent="0.25">
      <c r="A433" s="742" t="s">
        <v>1966</v>
      </c>
      <c r="B433" s="732" t="s">
        <v>290</v>
      </c>
      <c r="C433" s="739">
        <f>BE433</f>
        <v>0</v>
      </c>
      <c r="D433" s="739"/>
      <c r="E433" s="760"/>
      <c r="F433" s="735">
        <f t="shared" si="152"/>
        <v>0</v>
      </c>
      <c r="G433" s="735">
        <f t="shared" si="151"/>
        <v>0</v>
      </c>
      <c r="H433" s="735">
        <f t="shared" si="151"/>
        <v>0</v>
      </c>
      <c r="I433" s="735">
        <f t="shared" si="153"/>
        <v>0</v>
      </c>
      <c r="J433" s="773" t="s">
        <v>34</v>
      </c>
      <c r="K433" s="739">
        <f>L433+M433+N433</f>
        <v>0</v>
      </c>
      <c r="L433" s="760"/>
      <c r="M433" s="760"/>
      <c r="N433" s="760"/>
      <c r="O433" s="760"/>
      <c r="P433" s="760"/>
      <c r="Q433" s="760"/>
      <c r="R433" s="760"/>
      <c r="S433" s="760"/>
      <c r="T433" s="760"/>
      <c r="U433" s="760"/>
      <c r="V433" s="760"/>
      <c r="W433" s="760"/>
      <c r="X433" s="760"/>
      <c r="Y433" s="760"/>
      <c r="Z433" s="760"/>
      <c r="AA433" s="760"/>
      <c r="AB433" s="760"/>
      <c r="AC433" s="760"/>
      <c r="AD433" s="760"/>
      <c r="AE433" s="760"/>
      <c r="AF433" s="760"/>
      <c r="AG433" s="760"/>
      <c r="AH433" s="760"/>
      <c r="AI433" s="760"/>
      <c r="AJ433" s="760"/>
      <c r="AK433" s="760"/>
      <c r="AL433" s="760"/>
      <c r="AM433" s="760"/>
      <c r="AN433" s="760"/>
      <c r="AO433" s="760"/>
      <c r="AP433" s="760"/>
      <c r="AQ433" s="760"/>
      <c r="AR433" s="760"/>
      <c r="AS433" s="760"/>
      <c r="AT433" s="760"/>
      <c r="AU433" s="760"/>
      <c r="AV433" s="760"/>
      <c r="AW433" s="760"/>
      <c r="AX433" s="760"/>
      <c r="AY433" s="760"/>
      <c r="AZ433" s="760"/>
      <c r="BA433" s="760"/>
      <c r="BB433" s="760"/>
      <c r="BC433" s="760"/>
      <c r="BD433" s="760"/>
      <c r="BE433" s="760"/>
      <c r="BF433" s="760"/>
      <c r="BG433" s="760"/>
      <c r="BH433" s="760"/>
      <c r="BI433" s="374" t="s">
        <v>34</v>
      </c>
      <c r="BJ433" s="708"/>
      <c r="BK433" s="380"/>
      <c r="BL433" s="370" t="s">
        <v>517</v>
      </c>
      <c r="BM433" s="380"/>
      <c r="BN433" s="380"/>
      <c r="BO433" s="380"/>
      <c r="BP433" s="380"/>
      <c r="BQ433" s="380"/>
      <c r="BR433" s="380"/>
      <c r="BS433" s="380"/>
      <c r="BT433" s="380"/>
      <c r="BU433" s="380"/>
      <c r="BV433" s="380"/>
      <c r="BW433" s="380"/>
      <c r="BX433" s="380"/>
      <c r="BY433" s="380"/>
      <c r="BZ433" s="380"/>
      <c r="CA433" s="380"/>
      <c r="CB433" s="380"/>
      <c r="CC433" s="380"/>
      <c r="CD433" s="380"/>
      <c r="CE433" s="380"/>
      <c r="CF433" s="380"/>
      <c r="CG433" s="380"/>
      <c r="CH433" s="380"/>
      <c r="CI433" s="380"/>
      <c r="CJ433" s="380"/>
      <c r="CK433" s="380"/>
      <c r="CL433" s="380"/>
      <c r="CM433" s="380"/>
      <c r="CN433" s="380"/>
      <c r="CO433" s="380"/>
      <c r="CP433" s="380"/>
    </row>
    <row r="434" spans="1:94" s="380" customFormat="1" ht="35.25" customHeight="1" x14ac:dyDescent="0.25">
      <c r="A434" s="742" t="s">
        <v>52</v>
      </c>
      <c r="B434" s="732" t="s">
        <v>65</v>
      </c>
      <c r="C434" s="793"/>
      <c r="D434" s="793"/>
      <c r="E434" s="794">
        <f>SUM(E435:E440)</f>
        <v>17.62</v>
      </c>
      <c r="F434" s="732"/>
      <c r="G434" s="732"/>
      <c r="H434" s="732"/>
      <c r="I434" s="732"/>
      <c r="J434" s="732"/>
      <c r="K434" s="794">
        <f t="shared" ref="K434:K440" si="163">L434+M434+N434</f>
        <v>0</v>
      </c>
      <c r="L434" s="732">
        <f>SUM(L435:L440)</f>
        <v>0</v>
      </c>
      <c r="M434" s="732">
        <f t="shared" ref="M434:BA434" si="164">SUM(M435:M440)</f>
        <v>0</v>
      </c>
      <c r="N434" s="732">
        <f t="shared" si="164"/>
        <v>0</v>
      </c>
      <c r="O434" s="732">
        <f t="shared" si="164"/>
        <v>6.83</v>
      </c>
      <c r="P434" s="732">
        <f t="shared" si="164"/>
        <v>7.0000000000000007E-2</v>
      </c>
      <c r="Q434" s="732">
        <f t="shared" si="164"/>
        <v>4</v>
      </c>
      <c r="R434" s="794">
        <f t="shared" si="164"/>
        <v>0</v>
      </c>
      <c r="S434" s="794">
        <f t="shared" si="164"/>
        <v>0</v>
      </c>
      <c r="T434" s="732">
        <f t="shared" si="164"/>
        <v>0</v>
      </c>
      <c r="U434" s="732">
        <f t="shared" si="164"/>
        <v>0</v>
      </c>
      <c r="V434" s="732">
        <f t="shared" si="164"/>
        <v>0</v>
      </c>
      <c r="W434" s="732">
        <f t="shared" si="164"/>
        <v>0</v>
      </c>
      <c r="X434" s="732">
        <f t="shared" si="164"/>
        <v>0</v>
      </c>
      <c r="Y434" s="732">
        <f t="shared" si="164"/>
        <v>0</v>
      </c>
      <c r="Z434" s="732">
        <f t="shared" si="164"/>
        <v>0.28000000000000003</v>
      </c>
      <c r="AA434" s="732">
        <f t="shared" si="164"/>
        <v>0.28000000000000003</v>
      </c>
      <c r="AB434" s="732">
        <f t="shared" si="164"/>
        <v>0</v>
      </c>
      <c r="AC434" s="732">
        <f t="shared" si="164"/>
        <v>0</v>
      </c>
      <c r="AD434" s="732">
        <f t="shared" si="164"/>
        <v>0</v>
      </c>
      <c r="AE434" s="732">
        <f t="shared" si="164"/>
        <v>0</v>
      </c>
      <c r="AF434" s="732">
        <f t="shared" si="164"/>
        <v>0</v>
      </c>
      <c r="AG434" s="732">
        <f t="shared" si="164"/>
        <v>0</v>
      </c>
      <c r="AH434" s="732">
        <f t="shared" si="164"/>
        <v>0</v>
      </c>
      <c r="AI434" s="732">
        <f t="shared" si="164"/>
        <v>0</v>
      </c>
      <c r="AJ434" s="732">
        <f t="shared" si="164"/>
        <v>0</v>
      </c>
      <c r="AK434" s="732">
        <f t="shared" si="164"/>
        <v>0</v>
      </c>
      <c r="AL434" s="732">
        <f t="shared" si="164"/>
        <v>0</v>
      </c>
      <c r="AM434" s="732">
        <f t="shared" si="164"/>
        <v>0</v>
      </c>
      <c r="AN434" s="732">
        <f t="shared" si="164"/>
        <v>0</v>
      </c>
      <c r="AO434" s="732">
        <f t="shared" si="164"/>
        <v>0</v>
      </c>
      <c r="AP434" s="732">
        <f t="shared" si="164"/>
        <v>0</v>
      </c>
      <c r="AQ434" s="732">
        <f t="shared" si="164"/>
        <v>0.01</v>
      </c>
      <c r="AR434" s="732">
        <f t="shared" si="164"/>
        <v>0</v>
      </c>
      <c r="AS434" s="732">
        <f t="shared" si="164"/>
        <v>0</v>
      </c>
      <c r="AT434" s="732">
        <f t="shared" si="164"/>
        <v>0</v>
      </c>
      <c r="AU434" s="732">
        <f t="shared" si="164"/>
        <v>0</v>
      </c>
      <c r="AV434" s="732">
        <f t="shared" si="164"/>
        <v>0</v>
      </c>
      <c r="AW434" s="732">
        <f t="shared" si="164"/>
        <v>3.12</v>
      </c>
      <c r="AX434" s="732">
        <f t="shared" si="164"/>
        <v>0</v>
      </c>
      <c r="AY434" s="732">
        <f t="shared" si="164"/>
        <v>0.01</v>
      </c>
      <c r="AZ434" s="732">
        <f t="shared" si="164"/>
        <v>3.3</v>
      </c>
      <c r="BA434" s="732">
        <f t="shared" si="164"/>
        <v>0</v>
      </c>
      <c r="BB434" s="794">
        <f t="shared" ref="BB434:BB440" si="165">O434+P434+Q434+T434+U434</f>
        <v>10.9</v>
      </c>
      <c r="BC434" s="794">
        <f t="shared" ref="BC434:BC440" si="166">V434+W434+X434+Y434+Z434+AJ434+AK434+AL434+AM434+AN434+AO434+AP434+AQ434+AR434+AS434+AT434+AU434+AV434+AW434+AX434</f>
        <v>3.41</v>
      </c>
      <c r="BD434" s="794">
        <f t="shared" ref="BD434:BD440" si="167">AY434+AZ434+BA434</f>
        <v>3.3099999999999996</v>
      </c>
      <c r="BE434" s="732"/>
      <c r="BF434" s="501"/>
      <c r="BG434" s="483"/>
      <c r="BH434" s="740"/>
      <c r="BI434" s="378"/>
      <c r="BJ434" s="765"/>
      <c r="BL434" s="370"/>
      <c r="BN434" s="284"/>
      <c r="BP434" s="284"/>
      <c r="BQ434" s="284"/>
      <c r="BR434" s="284"/>
      <c r="BS434" s="284"/>
    </row>
    <row r="435" spans="1:94" s="284" customFormat="1" ht="37.5" customHeight="1" x14ac:dyDescent="0.25">
      <c r="A435" s="795" t="s">
        <v>2001</v>
      </c>
      <c r="B435" s="494" t="s">
        <v>3502</v>
      </c>
      <c r="C435" s="793"/>
      <c r="D435" s="793"/>
      <c r="E435" s="487">
        <f t="shared" ref="E435:E440" si="168">SUM(L435:Z435,AJ435:BA435)</f>
        <v>4</v>
      </c>
      <c r="F435" s="501"/>
      <c r="G435" s="501"/>
      <c r="H435" s="501"/>
      <c r="I435" s="501"/>
      <c r="J435" s="495"/>
      <c r="K435" s="739">
        <f t="shared" si="163"/>
        <v>0</v>
      </c>
      <c r="L435" s="487"/>
      <c r="M435" s="487"/>
      <c r="N435" s="487"/>
      <c r="O435" s="487">
        <v>4</v>
      </c>
      <c r="P435" s="487"/>
      <c r="Q435" s="487"/>
      <c r="R435" s="492"/>
      <c r="S435" s="493"/>
      <c r="T435" s="487"/>
      <c r="U435" s="492"/>
      <c r="V435" s="796"/>
      <c r="W435" s="493"/>
      <c r="X435" s="487"/>
      <c r="Y435" s="487"/>
      <c r="Z435" s="487">
        <f t="shared" ref="Z435:Z440" si="169">SUM(AA435:AI435)</f>
        <v>0</v>
      </c>
      <c r="AA435" s="492"/>
      <c r="AB435" s="487"/>
      <c r="AC435" s="487"/>
      <c r="AD435" s="487"/>
      <c r="AE435" s="487"/>
      <c r="AF435" s="487"/>
      <c r="AG435" s="487"/>
      <c r="AH435" s="487"/>
      <c r="AI435" s="493"/>
      <c r="AJ435" s="487"/>
      <c r="AK435" s="487"/>
      <c r="AL435" s="487"/>
      <c r="AM435" s="487"/>
      <c r="AN435" s="487"/>
      <c r="AO435" s="487"/>
      <c r="AP435" s="796"/>
      <c r="AQ435" s="487"/>
      <c r="AR435" s="487"/>
      <c r="AS435" s="487"/>
      <c r="AT435" s="487"/>
      <c r="AU435" s="487"/>
      <c r="AV435" s="487"/>
      <c r="AW435" s="487"/>
      <c r="AX435" s="487"/>
      <c r="AY435" s="487"/>
      <c r="AZ435" s="487"/>
      <c r="BA435" s="487"/>
      <c r="BB435" s="344">
        <f t="shared" si="165"/>
        <v>4</v>
      </c>
      <c r="BC435" s="344">
        <f t="shared" si="166"/>
        <v>0</v>
      </c>
      <c r="BD435" s="344">
        <f t="shared" si="167"/>
        <v>0</v>
      </c>
      <c r="BE435" s="500" t="s">
        <v>318</v>
      </c>
      <c r="BF435" s="501"/>
      <c r="BG435" s="483"/>
      <c r="BH435" s="740"/>
      <c r="BI435" s="378"/>
      <c r="BJ435" s="765"/>
      <c r="BK435" s="380"/>
      <c r="BL435" s="370"/>
      <c r="BM435" s="380"/>
      <c r="BO435" s="380"/>
    </row>
    <row r="436" spans="1:94" s="284" customFormat="1" ht="58.5" customHeight="1" x14ac:dyDescent="0.25">
      <c r="A436" s="795" t="s">
        <v>2003</v>
      </c>
      <c r="B436" s="494" t="s">
        <v>3503</v>
      </c>
      <c r="C436" s="793"/>
      <c r="D436" s="793"/>
      <c r="E436" s="487">
        <f t="shared" si="168"/>
        <v>4</v>
      </c>
      <c r="F436" s="501"/>
      <c r="G436" s="501"/>
      <c r="H436" s="501"/>
      <c r="I436" s="501"/>
      <c r="J436" s="495"/>
      <c r="K436" s="739">
        <f t="shared" si="163"/>
        <v>0</v>
      </c>
      <c r="L436" s="487"/>
      <c r="M436" s="487"/>
      <c r="N436" s="487"/>
      <c r="O436" s="487"/>
      <c r="P436" s="487"/>
      <c r="Q436" s="487">
        <v>4</v>
      </c>
      <c r="R436" s="492"/>
      <c r="S436" s="493"/>
      <c r="T436" s="487"/>
      <c r="U436" s="492"/>
      <c r="V436" s="796"/>
      <c r="W436" s="493"/>
      <c r="X436" s="487"/>
      <c r="Y436" s="487"/>
      <c r="Z436" s="487">
        <f t="shared" si="169"/>
        <v>0</v>
      </c>
      <c r="AA436" s="492"/>
      <c r="AB436" s="487"/>
      <c r="AC436" s="487"/>
      <c r="AD436" s="487"/>
      <c r="AE436" s="487"/>
      <c r="AF436" s="487"/>
      <c r="AG436" s="487"/>
      <c r="AH436" s="487"/>
      <c r="AI436" s="493"/>
      <c r="AJ436" s="487"/>
      <c r="AK436" s="487"/>
      <c r="AL436" s="487"/>
      <c r="AM436" s="487"/>
      <c r="AN436" s="487"/>
      <c r="AO436" s="487"/>
      <c r="AP436" s="796"/>
      <c r="AQ436" s="487"/>
      <c r="AR436" s="487"/>
      <c r="AS436" s="487"/>
      <c r="AT436" s="487"/>
      <c r="AU436" s="487"/>
      <c r="AV436" s="487"/>
      <c r="AW436" s="487"/>
      <c r="AX436" s="487"/>
      <c r="AY436" s="487"/>
      <c r="AZ436" s="487"/>
      <c r="BA436" s="487"/>
      <c r="BB436" s="344">
        <f t="shared" si="165"/>
        <v>4</v>
      </c>
      <c r="BC436" s="344">
        <f t="shared" si="166"/>
        <v>0</v>
      </c>
      <c r="BD436" s="344">
        <f t="shared" si="167"/>
        <v>0</v>
      </c>
      <c r="BE436" s="500" t="s">
        <v>389</v>
      </c>
      <c r="BF436" s="501"/>
      <c r="BG436" s="483"/>
      <c r="BH436" s="740"/>
      <c r="BI436" s="378"/>
      <c r="BJ436" s="765"/>
      <c r="BK436" s="380"/>
      <c r="BL436" s="370"/>
      <c r="BM436" s="380"/>
      <c r="BO436" s="380"/>
    </row>
    <row r="437" spans="1:94" s="284" customFormat="1" ht="37.5" customHeight="1" x14ac:dyDescent="0.25">
      <c r="A437" s="795" t="s">
        <v>2006</v>
      </c>
      <c r="B437" s="494" t="s">
        <v>3504</v>
      </c>
      <c r="C437" s="793"/>
      <c r="D437" s="793"/>
      <c r="E437" s="487">
        <f t="shared" si="168"/>
        <v>3.25</v>
      </c>
      <c r="F437" s="501"/>
      <c r="G437" s="501"/>
      <c r="H437" s="501"/>
      <c r="I437" s="501"/>
      <c r="J437" s="495"/>
      <c r="K437" s="739">
        <f t="shared" si="163"/>
        <v>0</v>
      </c>
      <c r="L437" s="487"/>
      <c r="M437" s="487"/>
      <c r="N437" s="487"/>
      <c r="O437" s="487">
        <v>0.01</v>
      </c>
      <c r="P437" s="487"/>
      <c r="Q437" s="487"/>
      <c r="R437" s="492"/>
      <c r="S437" s="493"/>
      <c r="T437" s="487"/>
      <c r="U437" s="492"/>
      <c r="V437" s="796"/>
      <c r="W437" s="493"/>
      <c r="X437" s="487"/>
      <c r="Y437" s="487"/>
      <c r="Z437" s="487">
        <f t="shared" si="169"/>
        <v>0.12</v>
      </c>
      <c r="AA437" s="492">
        <v>0.12</v>
      </c>
      <c r="AB437" s="487"/>
      <c r="AC437" s="487"/>
      <c r="AD437" s="487"/>
      <c r="AE437" s="487"/>
      <c r="AF437" s="487"/>
      <c r="AG437" s="487"/>
      <c r="AH437" s="487"/>
      <c r="AI437" s="493"/>
      <c r="AJ437" s="487"/>
      <c r="AK437" s="487"/>
      <c r="AL437" s="487"/>
      <c r="AM437" s="487"/>
      <c r="AN437" s="487"/>
      <c r="AO437" s="487"/>
      <c r="AP437" s="796"/>
      <c r="AQ437" s="487"/>
      <c r="AR437" s="487"/>
      <c r="AS437" s="487"/>
      <c r="AT437" s="487"/>
      <c r="AU437" s="487"/>
      <c r="AV437" s="487"/>
      <c r="AW437" s="487">
        <v>3.12</v>
      </c>
      <c r="AX437" s="487"/>
      <c r="AY437" s="487"/>
      <c r="AZ437" s="487"/>
      <c r="BA437" s="487"/>
      <c r="BB437" s="344">
        <f t="shared" si="165"/>
        <v>0.01</v>
      </c>
      <c r="BC437" s="344">
        <f t="shared" si="166"/>
        <v>3.24</v>
      </c>
      <c r="BD437" s="344">
        <f t="shared" si="167"/>
        <v>0</v>
      </c>
      <c r="BE437" s="500" t="s">
        <v>485</v>
      </c>
      <c r="BF437" s="501"/>
      <c r="BG437" s="483"/>
      <c r="BH437" s="740"/>
      <c r="BI437" s="378"/>
      <c r="BJ437" s="765"/>
      <c r="BK437" s="380"/>
      <c r="BL437" s="370"/>
      <c r="BM437" s="380"/>
      <c r="BO437" s="380"/>
    </row>
    <row r="438" spans="1:94" s="284" customFormat="1" ht="37.5" customHeight="1" x14ac:dyDescent="0.25">
      <c r="A438" s="795" t="s">
        <v>2008</v>
      </c>
      <c r="B438" s="494" t="s">
        <v>3505</v>
      </c>
      <c r="C438" s="793"/>
      <c r="D438" s="793"/>
      <c r="E438" s="487">
        <f t="shared" si="168"/>
        <v>0.3</v>
      </c>
      <c r="F438" s="501"/>
      <c r="G438" s="501"/>
      <c r="H438" s="501"/>
      <c r="I438" s="501"/>
      <c r="J438" s="495"/>
      <c r="K438" s="739">
        <f t="shared" si="163"/>
        <v>0</v>
      </c>
      <c r="L438" s="487"/>
      <c r="M438" s="487"/>
      <c r="N438" s="487"/>
      <c r="O438" s="487">
        <v>0.3</v>
      </c>
      <c r="P438" s="487"/>
      <c r="Q438" s="487"/>
      <c r="R438" s="492"/>
      <c r="S438" s="493"/>
      <c r="T438" s="487"/>
      <c r="U438" s="492"/>
      <c r="V438" s="796"/>
      <c r="W438" s="493"/>
      <c r="X438" s="487"/>
      <c r="Y438" s="487"/>
      <c r="Z438" s="487">
        <f t="shared" si="169"/>
        <v>0</v>
      </c>
      <c r="AA438" s="492"/>
      <c r="AB438" s="487"/>
      <c r="AC438" s="487"/>
      <c r="AD438" s="487"/>
      <c r="AE438" s="487"/>
      <c r="AF438" s="487"/>
      <c r="AG438" s="487"/>
      <c r="AH438" s="487"/>
      <c r="AI438" s="493"/>
      <c r="AJ438" s="487"/>
      <c r="AK438" s="487"/>
      <c r="AL438" s="487"/>
      <c r="AM438" s="487"/>
      <c r="AN438" s="487"/>
      <c r="AO438" s="487"/>
      <c r="AP438" s="796"/>
      <c r="AQ438" s="487"/>
      <c r="AR438" s="487"/>
      <c r="AS438" s="487"/>
      <c r="AT438" s="487"/>
      <c r="AU438" s="487"/>
      <c r="AV438" s="487"/>
      <c r="AW438" s="487"/>
      <c r="AX438" s="487"/>
      <c r="AY438" s="487"/>
      <c r="AZ438" s="487"/>
      <c r="BA438" s="487"/>
      <c r="BB438" s="344">
        <f t="shared" si="165"/>
        <v>0.3</v>
      </c>
      <c r="BC438" s="344">
        <f t="shared" si="166"/>
        <v>0</v>
      </c>
      <c r="BD438" s="344">
        <f t="shared" si="167"/>
        <v>0</v>
      </c>
      <c r="BE438" s="500" t="s">
        <v>485</v>
      </c>
      <c r="BF438" s="501"/>
      <c r="BG438" s="483"/>
      <c r="BH438" s="740"/>
      <c r="BI438" s="378"/>
      <c r="BJ438" s="765"/>
      <c r="BK438" s="380"/>
      <c r="BL438" s="370"/>
      <c r="BM438" s="380"/>
      <c r="BO438" s="380"/>
    </row>
    <row r="439" spans="1:94" s="284" customFormat="1" ht="37.5" customHeight="1" x14ac:dyDescent="0.25">
      <c r="A439" s="795" t="s">
        <v>2010</v>
      </c>
      <c r="B439" s="494" t="s">
        <v>3506</v>
      </c>
      <c r="C439" s="793"/>
      <c r="D439" s="793"/>
      <c r="E439" s="487">
        <f t="shared" si="168"/>
        <v>3.5999999999999996</v>
      </c>
      <c r="F439" s="501"/>
      <c r="G439" s="501"/>
      <c r="H439" s="501"/>
      <c r="I439" s="501"/>
      <c r="J439" s="495"/>
      <c r="K439" s="739">
        <f t="shared" si="163"/>
        <v>0</v>
      </c>
      <c r="L439" s="487"/>
      <c r="M439" s="487"/>
      <c r="N439" s="487"/>
      <c r="O439" s="487">
        <v>0.3</v>
      </c>
      <c r="P439" s="487"/>
      <c r="Q439" s="487"/>
      <c r="R439" s="492"/>
      <c r="S439" s="493"/>
      <c r="T439" s="487"/>
      <c r="U439" s="492"/>
      <c r="V439" s="796"/>
      <c r="W439" s="493"/>
      <c r="X439" s="487"/>
      <c r="Y439" s="487"/>
      <c r="Z439" s="487">
        <f t="shared" si="169"/>
        <v>0</v>
      </c>
      <c r="AA439" s="492"/>
      <c r="AB439" s="487"/>
      <c r="AC439" s="487"/>
      <c r="AD439" s="487"/>
      <c r="AE439" s="487"/>
      <c r="AF439" s="487"/>
      <c r="AG439" s="487"/>
      <c r="AH439" s="487"/>
      <c r="AI439" s="493"/>
      <c r="AJ439" s="487"/>
      <c r="AK439" s="487"/>
      <c r="AL439" s="487"/>
      <c r="AM439" s="487"/>
      <c r="AN439" s="487"/>
      <c r="AO439" s="487"/>
      <c r="AP439" s="796"/>
      <c r="AQ439" s="487"/>
      <c r="AR439" s="487"/>
      <c r="AS439" s="487"/>
      <c r="AT439" s="487"/>
      <c r="AU439" s="487"/>
      <c r="AV439" s="487"/>
      <c r="AW439" s="487"/>
      <c r="AX439" s="487"/>
      <c r="AY439" s="487"/>
      <c r="AZ439" s="487">
        <v>3.3</v>
      </c>
      <c r="BA439" s="487"/>
      <c r="BB439" s="344">
        <f t="shared" si="165"/>
        <v>0.3</v>
      </c>
      <c r="BC439" s="344">
        <f t="shared" si="166"/>
        <v>0</v>
      </c>
      <c r="BD439" s="344">
        <f t="shared" si="167"/>
        <v>3.3</v>
      </c>
      <c r="BE439" s="500" t="s">
        <v>478</v>
      </c>
      <c r="BF439" s="501"/>
      <c r="BG439" s="483"/>
      <c r="BH439" s="740"/>
      <c r="BI439" s="378"/>
      <c r="BJ439" s="765"/>
      <c r="BK439" s="380"/>
      <c r="BL439" s="370"/>
      <c r="BM439" s="380"/>
      <c r="BO439" s="380"/>
    </row>
    <row r="440" spans="1:94" s="284" customFormat="1" ht="37.5" customHeight="1" x14ac:dyDescent="0.25">
      <c r="A440" s="795" t="s">
        <v>2013</v>
      </c>
      <c r="B440" s="494" t="s">
        <v>3507</v>
      </c>
      <c r="C440" s="793"/>
      <c r="D440" s="793"/>
      <c r="E440" s="487">
        <f t="shared" si="168"/>
        <v>2.4699999999999998</v>
      </c>
      <c r="F440" s="501"/>
      <c r="G440" s="501"/>
      <c r="H440" s="501"/>
      <c r="I440" s="501"/>
      <c r="J440" s="495"/>
      <c r="K440" s="739">
        <f t="shared" si="163"/>
        <v>0</v>
      </c>
      <c r="L440" s="487"/>
      <c r="M440" s="487"/>
      <c r="N440" s="487"/>
      <c r="O440" s="487">
        <v>2.2200000000000002</v>
      </c>
      <c r="P440" s="487">
        <v>7.0000000000000007E-2</v>
      </c>
      <c r="Q440" s="487"/>
      <c r="R440" s="492"/>
      <c r="S440" s="493"/>
      <c r="T440" s="487"/>
      <c r="U440" s="492"/>
      <c r="V440" s="796"/>
      <c r="W440" s="493"/>
      <c r="X440" s="487"/>
      <c r="Y440" s="487"/>
      <c r="Z440" s="487">
        <f t="shared" si="169"/>
        <v>0.16</v>
      </c>
      <c r="AA440" s="492">
        <v>0.16</v>
      </c>
      <c r="AB440" s="487"/>
      <c r="AC440" s="487"/>
      <c r="AD440" s="487"/>
      <c r="AE440" s="487"/>
      <c r="AF440" s="487"/>
      <c r="AG440" s="487"/>
      <c r="AH440" s="487"/>
      <c r="AI440" s="493"/>
      <c r="AJ440" s="487"/>
      <c r="AK440" s="487"/>
      <c r="AL440" s="487"/>
      <c r="AM440" s="487"/>
      <c r="AN440" s="487"/>
      <c r="AO440" s="487"/>
      <c r="AP440" s="796"/>
      <c r="AQ440" s="487">
        <v>0.01</v>
      </c>
      <c r="AR440" s="487"/>
      <c r="AS440" s="487"/>
      <c r="AT440" s="487"/>
      <c r="AU440" s="487"/>
      <c r="AV440" s="487"/>
      <c r="AW440" s="487"/>
      <c r="AX440" s="487"/>
      <c r="AY440" s="487">
        <v>0.01</v>
      </c>
      <c r="AZ440" s="487"/>
      <c r="BA440" s="487"/>
      <c r="BB440" s="344">
        <f t="shared" si="165"/>
        <v>2.29</v>
      </c>
      <c r="BC440" s="344">
        <f t="shared" si="166"/>
        <v>0.17</v>
      </c>
      <c r="BD440" s="344">
        <f t="shared" si="167"/>
        <v>0.01</v>
      </c>
      <c r="BE440" s="500" t="s">
        <v>478</v>
      </c>
      <c r="BF440" s="501"/>
      <c r="BG440" s="483"/>
      <c r="BH440" s="740"/>
      <c r="BI440" s="378"/>
      <c r="BJ440" s="765"/>
      <c r="BK440" s="380"/>
      <c r="BL440" s="370"/>
      <c r="BM440" s="380"/>
      <c r="BO440" s="380"/>
    </row>
    <row r="441" spans="1:94" s="284" customFormat="1" ht="9.75" customHeight="1" x14ac:dyDescent="0.25">
      <c r="A441" s="964"/>
      <c r="B441" s="494"/>
      <c r="C441" s="797"/>
      <c r="D441" s="494"/>
      <c r="E441" s="487"/>
      <c r="F441" s="798">
        <f>L441+M441+N441</f>
        <v>0</v>
      </c>
      <c r="G441" s="798">
        <f>R441</f>
        <v>0</v>
      </c>
      <c r="H441" s="798">
        <f>S441</f>
        <v>0</v>
      </c>
      <c r="I441" s="798">
        <f>O441+P441+Q441+T441+U441+V441+W441+X441+Y441+Z441+AJ441+AK441+AL441+AM441+AN441+AO441+AP441+AQ441+AR441+AS441+AT441+AU441+AV441+AW441+AX441+AY441+AZ441+BA441</f>
        <v>0</v>
      </c>
      <c r="J441" s="495"/>
      <c r="K441" s="798">
        <f>L441+M441+N441</f>
        <v>0</v>
      </c>
      <c r="L441" s="495"/>
      <c r="M441" s="495"/>
      <c r="N441" s="495"/>
      <c r="O441" s="495"/>
      <c r="P441" s="495"/>
      <c r="Q441" s="495"/>
      <c r="R441" s="496"/>
      <c r="S441" s="497"/>
      <c r="T441" s="495"/>
      <c r="U441" s="496"/>
      <c r="V441" s="498"/>
      <c r="W441" s="497"/>
      <c r="X441" s="495"/>
      <c r="Y441" s="495"/>
      <c r="Z441" s="495"/>
      <c r="AA441" s="499"/>
      <c r="AB441" s="500"/>
      <c r="AC441" s="500"/>
      <c r="AD441" s="500"/>
      <c r="AE441" s="500"/>
      <c r="AF441" s="501"/>
      <c r="AG441" s="500"/>
      <c r="AH441" s="500"/>
      <c r="AI441" s="497"/>
      <c r="AJ441" s="502"/>
      <c r="AK441" s="502"/>
      <c r="AL441" s="502"/>
      <c r="AM441" s="495"/>
      <c r="AN441" s="495"/>
      <c r="AO441" s="495"/>
      <c r="AP441" s="503"/>
      <c r="AQ441" s="495"/>
      <c r="AR441" s="495"/>
      <c r="AS441" s="495"/>
      <c r="AT441" s="495"/>
      <c r="AU441" s="495"/>
      <c r="AV441" s="495"/>
      <c r="AW441" s="495"/>
      <c r="AX441" s="495"/>
      <c r="AY441" s="495"/>
      <c r="AZ441" s="495"/>
      <c r="BA441" s="495"/>
      <c r="BB441" s="798">
        <f>O441+P441+Q441+T441+U441</f>
        <v>0</v>
      </c>
      <c r="BC441" s="798">
        <f>V441+W441+X441+Y441+Z441+AJ441+AK441+AL441+AM441+AN441+AO441+AP441+AQ441+AR441+AS441+AT441+AU441+AV441+AW441+AX441</f>
        <v>0</v>
      </c>
      <c r="BD441" s="798">
        <f>AY441+AZ441+BA441</f>
        <v>0</v>
      </c>
      <c r="BE441" s="500"/>
      <c r="BF441" s="501"/>
      <c r="BG441" s="483"/>
      <c r="BH441" s="740"/>
      <c r="BI441" s="374"/>
      <c r="BJ441" s="777"/>
      <c r="BL441" s="370"/>
    </row>
    <row r="442" spans="1:94" s="380" customFormat="1" ht="16.5" x14ac:dyDescent="0.25">
      <c r="A442" s="953"/>
      <c r="B442" s="504" t="s">
        <v>2457</v>
      </c>
      <c r="C442" s="506"/>
      <c r="D442" s="504"/>
      <c r="E442" s="505">
        <f>E6+E370</f>
        <v>1518.44</v>
      </c>
      <c r="F442" s="505">
        <f>L442+M442+N442</f>
        <v>187.89000000000001</v>
      </c>
      <c r="G442" s="505">
        <f>R442</f>
        <v>9.0499999999999989</v>
      </c>
      <c r="H442" s="505">
        <f>S442</f>
        <v>0</v>
      </c>
      <c r="I442" s="505">
        <f>O442+P442+Q442+T442+U442+V442+W442+X442+Y442+Z442+AJ442+AK442+AL442+AM442+AN442+AO442+AP442+AQ442+AR442+AS442+AT442+AU442+AV442+AW442+AX442+AY442+AZ442+BA442</f>
        <v>1321.5000000000002</v>
      </c>
      <c r="J442" s="506"/>
      <c r="K442" s="506">
        <f>L442+M442+N442</f>
        <v>187.89000000000001</v>
      </c>
      <c r="L442" s="506">
        <f>L6+L370</f>
        <v>153.13</v>
      </c>
      <c r="M442" s="506">
        <f t="shared" ref="M442:BA442" si="170">M6+M370</f>
        <v>34.61</v>
      </c>
      <c r="N442" s="506">
        <f t="shared" si="170"/>
        <v>0.15</v>
      </c>
      <c r="O442" s="506">
        <f t="shared" si="170"/>
        <v>320.31</v>
      </c>
      <c r="P442" s="506">
        <f t="shared" si="170"/>
        <v>131.38</v>
      </c>
      <c r="Q442" s="506">
        <f t="shared" si="170"/>
        <v>402.94000000000005</v>
      </c>
      <c r="R442" s="506">
        <f t="shared" si="170"/>
        <v>9.0499999999999989</v>
      </c>
      <c r="S442" s="506">
        <f t="shared" si="170"/>
        <v>0</v>
      </c>
      <c r="T442" s="506">
        <f t="shared" si="170"/>
        <v>61.519999999999996</v>
      </c>
      <c r="U442" s="506">
        <f t="shared" si="170"/>
        <v>0.44</v>
      </c>
      <c r="V442" s="506">
        <f t="shared" si="170"/>
        <v>0</v>
      </c>
      <c r="W442" s="506">
        <f t="shared" si="170"/>
        <v>0</v>
      </c>
      <c r="X442" s="506">
        <f t="shared" si="170"/>
        <v>0.55000000000000004</v>
      </c>
      <c r="Y442" s="506">
        <f t="shared" si="170"/>
        <v>2.84</v>
      </c>
      <c r="Z442" s="506">
        <f t="shared" si="170"/>
        <v>137.04999999999998</v>
      </c>
      <c r="AA442" s="506">
        <f t="shared" si="170"/>
        <v>120.99000000000004</v>
      </c>
      <c r="AB442" s="506">
        <f t="shared" si="170"/>
        <v>12.33</v>
      </c>
      <c r="AC442" s="506">
        <f t="shared" si="170"/>
        <v>0.03</v>
      </c>
      <c r="AD442" s="506">
        <f t="shared" si="170"/>
        <v>0.02</v>
      </c>
      <c r="AE442" s="506">
        <f t="shared" si="170"/>
        <v>0.27</v>
      </c>
      <c r="AF442" s="506">
        <f t="shared" si="170"/>
        <v>1.06</v>
      </c>
      <c r="AG442" s="506">
        <f t="shared" si="170"/>
        <v>0.03</v>
      </c>
      <c r="AH442" s="506">
        <f t="shared" si="170"/>
        <v>2.2699999999999996</v>
      </c>
      <c r="AI442" s="506">
        <f t="shared" si="170"/>
        <v>0.05</v>
      </c>
      <c r="AJ442" s="506">
        <f t="shared" si="170"/>
        <v>0.41</v>
      </c>
      <c r="AK442" s="506">
        <f t="shared" si="170"/>
        <v>2.54</v>
      </c>
      <c r="AL442" s="506">
        <f t="shared" si="170"/>
        <v>1.04</v>
      </c>
      <c r="AM442" s="506">
        <f t="shared" si="170"/>
        <v>6.05</v>
      </c>
      <c r="AN442" s="506">
        <f t="shared" si="170"/>
        <v>3.55</v>
      </c>
      <c r="AO442" s="506">
        <f t="shared" si="170"/>
        <v>1.4699999999999998</v>
      </c>
      <c r="AP442" s="506">
        <f t="shared" si="170"/>
        <v>0</v>
      </c>
      <c r="AQ442" s="506">
        <f t="shared" si="170"/>
        <v>10.27</v>
      </c>
      <c r="AR442" s="506">
        <f t="shared" si="170"/>
        <v>3.21</v>
      </c>
      <c r="AS442" s="506">
        <f t="shared" si="170"/>
        <v>0</v>
      </c>
      <c r="AT442" s="506">
        <f t="shared" si="170"/>
        <v>0</v>
      </c>
      <c r="AU442" s="506">
        <f t="shared" si="170"/>
        <v>0.33000000000000007</v>
      </c>
      <c r="AV442" s="506">
        <f t="shared" si="170"/>
        <v>0.2</v>
      </c>
      <c r="AW442" s="506">
        <f t="shared" si="170"/>
        <v>23.700000000000003</v>
      </c>
      <c r="AX442" s="506">
        <f t="shared" si="170"/>
        <v>4.9000000000000004</v>
      </c>
      <c r="AY442" s="506">
        <f t="shared" si="170"/>
        <v>192.22</v>
      </c>
      <c r="AZ442" s="506">
        <f t="shared" si="170"/>
        <v>6.0099999999999989</v>
      </c>
      <c r="BA442" s="506">
        <f t="shared" si="170"/>
        <v>8.57</v>
      </c>
      <c r="BB442" s="506">
        <f>O442+P442+Q442+T442+U442</f>
        <v>916.59000000000015</v>
      </c>
      <c r="BC442" s="506">
        <f>V442+W442+X442+Y442+Z442+AJ442+AK442+AL442+AM442+AN442+AO442+AQ442+AR442+AU442+AV442+AW442+AX442</f>
        <v>198.10999999999999</v>
      </c>
      <c r="BD442" s="506">
        <f>AY442+AZ442+BA442</f>
        <v>206.79999999999998</v>
      </c>
      <c r="BE442" s="505"/>
      <c r="BF442" s="799" t="s">
        <v>2554</v>
      </c>
      <c r="BG442" s="507"/>
      <c r="BH442" s="730"/>
      <c r="BI442" s="378"/>
      <c r="BJ442" s="777"/>
      <c r="BL442" s="381"/>
    </row>
    <row r="443" spans="1:94" s="282" customFormat="1" ht="29.25" hidden="1" customHeight="1" x14ac:dyDescent="0.25">
      <c r="A443" s="508"/>
      <c r="B443" s="509" t="s">
        <v>3508</v>
      </c>
      <c r="C443" s="509"/>
      <c r="D443" s="509"/>
      <c r="E443" s="510">
        <f t="shared" ref="E443:E452" si="171">SUM(L443:Z443,AJ443:BA443)</f>
        <v>7.6000000000000005</v>
      </c>
      <c r="F443" s="510"/>
      <c r="G443" s="510"/>
      <c r="H443" s="510"/>
      <c r="I443" s="510"/>
      <c r="J443" s="511" t="s">
        <v>295</v>
      </c>
      <c r="K443" s="511"/>
      <c r="L443" s="512"/>
      <c r="M443" s="512"/>
      <c r="N443" s="512"/>
      <c r="O443" s="512">
        <v>0.02</v>
      </c>
      <c r="P443" s="512">
        <v>0.46</v>
      </c>
      <c r="Q443" s="513">
        <v>6.67</v>
      </c>
      <c r="R443" s="513">
        <v>0.45</v>
      </c>
      <c r="S443" s="513"/>
      <c r="T443" s="513"/>
      <c r="U443" s="513"/>
      <c r="V443" s="513"/>
      <c r="W443" s="513"/>
      <c r="X443" s="513"/>
      <c r="Y443" s="513"/>
      <c r="Z443" s="513">
        <f t="shared" ref="Z443:Z452" si="172">SUM(AA443:AI443)</f>
        <v>0</v>
      </c>
      <c r="AA443" s="513"/>
      <c r="AB443" s="513"/>
      <c r="AC443" s="513"/>
      <c r="AD443" s="513"/>
      <c r="AE443" s="512"/>
      <c r="AF443" s="513"/>
      <c r="AG443" s="512"/>
      <c r="AH443" s="513"/>
      <c r="AI443" s="513"/>
      <c r="AJ443" s="513"/>
      <c r="AK443" s="513"/>
      <c r="AL443" s="513"/>
      <c r="AM443" s="513"/>
      <c r="AN443" s="512"/>
      <c r="AO443" s="513"/>
      <c r="AP443" s="513"/>
      <c r="AQ443" s="513"/>
      <c r="AR443" s="513"/>
      <c r="AS443" s="513"/>
      <c r="AT443" s="513"/>
      <c r="AU443" s="513"/>
      <c r="AV443" s="513"/>
      <c r="AW443" s="512"/>
      <c r="AX443" s="513"/>
      <c r="AY443" s="513"/>
      <c r="AZ443" s="513"/>
      <c r="BA443" s="513"/>
      <c r="BB443" s="513"/>
      <c r="BC443" s="513"/>
      <c r="BD443" s="513"/>
      <c r="BE443" s="513" t="s">
        <v>485</v>
      </c>
      <c r="BF443" s="513"/>
      <c r="BG443" s="514"/>
      <c r="BH443" s="800"/>
      <c r="BI443" s="281"/>
      <c r="BJ443" s="801"/>
      <c r="BL443" s="290" t="s">
        <v>517</v>
      </c>
      <c r="BM443" s="295"/>
    </row>
    <row r="444" spans="1:94" s="282" customFormat="1" ht="29.25" hidden="1" customHeight="1" x14ac:dyDescent="0.25">
      <c r="A444" s="515"/>
      <c r="B444" s="516" t="s">
        <v>3509</v>
      </c>
      <c r="C444" s="509"/>
      <c r="D444" s="509"/>
      <c r="E444" s="510">
        <f t="shared" si="171"/>
        <v>0.78</v>
      </c>
      <c r="F444" s="510"/>
      <c r="G444" s="510"/>
      <c r="H444" s="510"/>
      <c r="I444" s="510"/>
      <c r="J444" s="511" t="s">
        <v>295</v>
      </c>
      <c r="K444" s="511"/>
      <c r="L444" s="519">
        <v>0.15</v>
      </c>
      <c r="M444" s="519"/>
      <c r="N444" s="519"/>
      <c r="O444" s="519"/>
      <c r="P444" s="519"/>
      <c r="Q444" s="520">
        <v>0.38</v>
      </c>
      <c r="R444" s="520"/>
      <c r="S444" s="520"/>
      <c r="T444" s="520"/>
      <c r="U444" s="520"/>
      <c r="V444" s="520"/>
      <c r="W444" s="520"/>
      <c r="X444" s="520"/>
      <c r="Y444" s="520"/>
      <c r="Z444" s="513">
        <f t="shared" si="172"/>
        <v>0.02</v>
      </c>
      <c r="AA444" s="520">
        <v>0.01</v>
      </c>
      <c r="AB444" s="520">
        <v>0.01</v>
      </c>
      <c r="AC444" s="520"/>
      <c r="AD444" s="520"/>
      <c r="AE444" s="519"/>
      <c r="AF444" s="520"/>
      <c r="AG444" s="519"/>
      <c r="AH444" s="520"/>
      <c r="AI444" s="520"/>
      <c r="AJ444" s="520"/>
      <c r="AK444" s="520"/>
      <c r="AL444" s="520"/>
      <c r="AM444" s="520">
        <v>0.23</v>
      </c>
      <c r="AN444" s="519"/>
      <c r="AO444" s="520"/>
      <c r="AP444" s="520"/>
      <c r="AQ444" s="520"/>
      <c r="AR444" s="520"/>
      <c r="AS444" s="520"/>
      <c r="AT444" s="520"/>
      <c r="AU444" s="520"/>
      <c r="AV444" s="520"/>
      <c r="AW444" s="519"/>
      <c r="AX444" s="520"/>
      <c r="AY444" s="520"/>
      <c r="AZ444" s="520"/>
      <c r="BA444" s="520"/>
      <c r="BB444" s="520"/>
      <c r="BC444" s="520"/>
      <c r="BD444" s="520"/>
      <c r="BE444" s="520" t="s">
        <v>490</v>
      </c>
      <c r="BF444" s="520"/>
      <c r="BG444" s="521"/>
      <c r="BH444" s="800"/>
      <c r="BI444" s="281"/>
      <c r="BJ444" s="801"/>
      <c r="BL444" s="290" t="s">
        <v>517</v>
      </c>
      <c r="BM444" s="295"/>
    </row>
    <row r="445" spans="1:94" s="282" customFormat="1" ht="29.25" hidden="1" customHeight="1" x14ac:dyDescent="0.25">
      <c r="A445" s="515"/>
      <c r="B445" s="516" t="s">
        <v>3510</v>
      </c>
      <c r="C445" s="509"/>
      <c r="D445" s="509"/>
      <c r="E445" s="510">
        <f t="shared" si="171"/>
        <v>0.36</v>
      </c>
      <c r="F445" s="510"/>
      <c r="G445" s="510"/>
      <c r="H445" s="510"/>
      <c r="I445" s="510"/>
      <c r="J445" s="511" t="s">
        <v>295</v>
      </c>
      <c r="K445" s="511"/>
      <c r="L445" s="519"/>
      <c r="M445" s="519"/>
      <c r="N445" s="519"/>
      <c r="O445" s="519">
        <v>0.18</v>
      </c>
      <c r="P445" s="519"/>
      <c r="Q445" s="520">
        <v>0.17</v>
      </c>
      <c r="R445" s="520"/>
      <c r="S445" s="520"/>
      <c r="T445" s="520"/>
      <c r="U445" s="520"/>
      <c r="V445" s="520"/>
      <c r="W445" s="520"/>
      <c r="X445" s="520"/>
      <c r="Y445" s="520"/>
      <c r="Z445" s="513">
        <f t="shared" si="172"/>
        <v>0</v>
      </c>
      <c r="AA445" s="520"/>
      <c r="AB445" s="520"/>
      <c r="AC445" s="520"/>
      <c r="AD445" s="520"/>
      <c r="AE445" s="519"/>
      <c r="AF445" s="520"/>
      <c r="AG445" s="519"/>
      <c r="AH445" s="520"/>
      <c r="AI445" s="520"/>
      <c r="AJ445" s="520"/>
      <c r="AK445" s="520"/>
      <c r="AL445" s="520"/>
      <c r="AM445" s="520"/>
      <c r="AN445" s="519"/>
      <c r="AO445" s="520"/>
      <c r="AP445" s="520"/>
      <c r="AQ445" s="520"/>
      <c r="AR445" s="520"/>
      <c r="AS445" s="520"/>
      <c r="AT445" s="520"/>
      <c r="AU445" s="520"/>
      <c r="AV445" s="520"/>
      <c r="AW445" s="519"/>
      <c r="AX445" s="520"/>
      <c r="AY445" s="520">
        <v>0.01</v>
      </c>
      <c r="AZ445" s="520"/>
      <c r="BA445" s="520"/>
      <c r="BB445" s="520"/>
      <c r="BC445" s="520"/>
      <c r="BD445" s="520"/>
      <c r="BE445" s="522" t="s">
        <v>333</v>
      </c>
      <c r="BF445" s="522"/>
      <c r="BG445" s="521"/>
      <c r="BH445" s="800"/>
      <c r="BI445" s="281"/>
      <c r="BJ445" s="801"/>
      <c r="BL445" s="290" t="s">
        <v>517</v>
      </c>
      <c r="BM445" s="295"/>
    </row>
    <row r="446" spans="1:94" s="282" customFormat="1" ht="29.25" hidden="1" customHeight="1" x14ac:dyDescent="0.25">
      <c r="A446" s="515"/>
      <c r="B446" s="516" t="s">
        <v>3511</v>
      </c>
      <c r="C446" s="509"/>
      <c r="D446" s="509"/>
      <c r="E446" s="510">
        <f t="shared" si="171"/>
        <v>0.33</v>
      </c>
      <c r="F446" s="510"/>
      <c r="G446" s="510"/>
      <c r="H446" s="510"/>
      <c r="I446" s="510"/>
      <c r="J446" s="511" t="s">
        <v>295</v>
      </c>
      <c r="K446" s="511"/>
      <c r="L446" s="519"/>
      <c r="M446" s="519"/>
      <c r="N446" s="519"/>
      <c r="O446" s="519"/>
      <c r="P446" s="519"/>
      <c r="Q446" s="520">
        <v>0.33</v>
      </c>
      <c r="R446" s="520"/>
      <c r="S446" s="520"/>
      <c r="T446" s="520"/>
      <c r="U446" s="520"/>
      <c r="V446" s="520"/>
      <c r="W446" s="520"/>
      <c r="X446" s="520"/>
      <c r="Y446" s="520"/>
      <c r="Z446" s="513">
        <f t="shared" si="172"/>
        <v>0</v>
      </c>
      <c r="AA446" s="520"/>
      <c r="AB446" s="520"/>
      <c r="AC446" s="520"/>
      <c r="AD446" s="520"/>
      <c r="AE446" s="519"/>
      <c r="AF446" s="520"/>
      <c r="AG446" s="519"/>
      <c r="AH446" s="520"/>
      <c r="AI446" s="520"/>
      <c r="AJ446" s="520"/>
      <c r="AK446" s="520"/>
      <c r="AL446" s="520"/>
      <c r="AM446" s="520"/>
      <c r="AN446" s="519"/>
      <c r="AO446" s="520"/>
      <c r="AP446" s="520"/>
      <c r="AQ446" s="520"/>
      <c r="AR446" s="520"/>
      <c r="AS446" s="520"/>
      <c r="AT446" s="520"/>
      <c r="AU446" s="520"/>
      <c r="AV446" s="520"/>
      <c r="AW446" s="519"/>
      <c r="AX446" s="520"/>
      <c r="AY446" s="520"/>
      <c r="AZ446" s="520"/>
      <c r="BA446" s="520"/>
      <c r="BB446" s="520"/>
      <c r="BC446" s="520"/>
      <c r="BD446" s="520"/>
      <c r="BE446" s="522" t="s">
        <v>385</v>
      </c>
      <c r="BF446" s="522"/>
      <c r="BG446" s="521"/>
      <c r="BH446" s="800"/>
      <c r="BI446" s="281"/>
      <c r="BJ446" s="801"/>
      <c r="BL446" s="290" t="s">
        <v>517</v>
      </c>
      <c r="BM446" s="295"/>
    </row>
    <row r="447" spans="1:94" s="282" customFormat="1" ht="29.25" hidden="1" customHeight="1" x14ac:dyDescent="0.25">
      <c r="A447" s="515"/>
      <c r="B447" s="516" t="s">
        <v>3512</v>
      </c>
      <c r="C447" s="509"/>
      <c r="D447" s="509"/>
      <c r="E447" s="510">
        <f t="shared" si="171"/>
        <v>0.55000000000000004</v>
      </c>
      <c r="F447" s="510"/>
      <c r="G447" s="510"/>
      <c r="H447" s="510"/>
      <c r="I447" s="510"/>
      <c r="J447" s="511" t="s">
        <v>295</v>
      </c>
      <c r="K447" s="511"/>
      <c r="L447" s="519"/>
      <c r="M447" s="519"/>
      <c r="N447" s="519"/>
      <c r="O447" s="519"/>
      <c r="P447" s="519"/>
      <c r="Q447" s="520">
        <v>0.55000000000000004</v>
      </c>
      <c r="R447" s="520"/>
      <c r="S447" s="520"/>
      <c r="T447" s="520"/>
      <c r="U447" s="520"/>
      <c r="V447" s="520"/>
      <c r="W447" s="520"/>
      <c r="X447" s="520"/>
      <c r="Y447" s="520"/>
      <c r="Z447" s="513">
        <f t="shared" si="172"/>
        <v>0</v>
      </c>
      <c r="AA447" s="520"/>
      <c r="AB447" s="520"/>
      <c r="AC447" s="520"/>
      <c r="AD447" s="520"/>
      <c r="AE447" s="519"/>
      <c r="AF447" s="520"/>
      <c r="AG447" s="519"/>
      <c r="AH447" s="520"/>
      <c r="AI447" s="520"/>
      <c r="AJ447" s="520"/>
      <c r="AK447" s="520"/>
      <c r="AL447" s="520"/>
      <c r="AM447" s="520"/>
      <c r="AN447" s="519"/>
      <c r="AO447" s="520"/>
      <c r="AP447" s="520"/>
      <c r="AQ447" s="520"/>
      <c r="AR447" s="520"/>
      <c r="AS447" s="520"/>
      <c r="AT447" s="520"/>
      <c r="AU447" s="520"/>
      <c r="AV447" s="520"/>
      <c r="AW447" s="519"/>
      <c r="AX447" s="520"/>
      <c r="AY447" s="520"/>
      <c r="AZ447" s="520"/>
      <c r="BA447" s="520"/>
      <c r="BB447" s="520"/>
      <c r="BC447" s="520"/>
      <c r="BD447" s="520"/>
      <c r="BE447" s="522" t="s">
        <v>371</v>
      </c>
      <c r="BF447" s="522"/>
      <c r="BG447" s="521"/>
      <c r="BH447" s="800"/>
      <c r="BI447" s="281"/>
      <c r="BJ447" s="801"/>
      <c r="BL447" s="290" t="s">
        <v>517</v>
      </c>
      <c r="BM447" s="295"/>
    </row>
    <row r="448" spans="1:94" s="282" customFormat="1" ht="16.5" hidden="1" x14ac:dyDescent="0.25">
      <c r="A448" s="515"/>
      <c r="B448" s="516" t="s">
        <v>3513</v>
      </c>
      <c r="C448" s="509"/>
      <c r="D448" s="509"/>
      <c r="E448" s="510">
        <f t="shared" si="171"/>
        <v>1.8100000000000003</v>
      </c>
      <c r="F448" s="510"/>
      <c r="G448" s="510"/>
      <c r="H448" s="510"/>
      <c r="I448" s="510"/>
      <c r="J448" s="511" t="s">
        <v>295</v>
      </c>
      <c r="K448" s="511"/>
      <c r="L448" s="519">
        <v>0.01</v>
      </c>
      <c r="M448" s="519">
        <v>0.01</v>
      </c>
      <c r="N448" s="519"/>
      <c r="O448" s="519">
        <v>0.21</v>
      </c>
      <c r="P448" s="519">
        <v>0.67</v>
      </c>
      <c r="Q448" s="520">
        <v>0.8</v>
      </c>
      <c r="R448" s="520"/>
      <c r="S448" s="520"/>
      <c r="T448" s="520">
        <v>0.01</v>
      </c>
      <c r="U448" s="520"/>
      <c r="V448" s="520"/>
      <c r="W448" s="520"/>
      <c r="X448" s="520"/>
      <c r="Y448" s="520"/>
      <c r="Z448" s="513">
        <f t="shared" si="172"/>
        <v>0.01</v>
      </c>
      <c r="AA448" s="520">
        <v>0.01</v>
      </c>
      <c r="AB448" s="520"/>
      <c r="AC448" s="520"/>
      <c r="AD448" s="520"/>
      <c r="AE448" s="519"/>
      <c r="AF448" s="520"/>
      <c r="AG448" s="519"/>
      <c r="AH448" s="520"/>
      <c r="AI448" s="520"/>
      <c r="AJ448" s="520"/>
      <c r="AK448" s="520"/>
      <c r="AL448" s="520"/>
      <c r="AM448" s="520"/>
      <c r="AN448" s="519">
        <v>0.09</v>
      </c>
      <c r="AO448" s="520"/>
      <c r="AP448" s="520"/>
      <c r="AQ448" s="520"/>
      <c r="AR448" s="520"/>
      <c r="AS448" s="520"/>
      <c r="AT448" s="520"/>
      <c r="AU448" s="520"/>
      <c r="AV448" s="520"/>
      <c r="AW448" s="519"/>
      <c r="AX448" s="520"/>
      <c r="AY448" s="520"/>
      <c r="AZ448" s="520"/>
      <c r="BA448" s="520"/>
      <c r="BB448" s="520"/>
      <c r="BC448" s="520"/>
      <c r="BD448" s="520"/>
      <c r="BE448" s="520" t="s">
        <v>318</v>
      </c>
      <c r="BF448" s="520"/>
      <c r="BG448" s="521"/>
      <c r="BH448" s="800"/>
      <c r="BI448" s="340"/>
      <c r="BJ448" s="801"/>
      <c r="BL448" s="290" t="s">
        <v>517</v>
      </c>
      <c r="BM448" s="295"/>
    </row>
    <row r="449" spans="1:94" s="282" customFormat="1" ht="16.5" hidden="1" x14ac:dyDescent="0.25">
      <c r="A449" s="515"/>
      <c r="B449" s="516" t="s">
        <v>3514</v>
      </c>
      <c r="C449" s="509"/>
      <c r="D449" s="509"/>
      <c r="E449" s="510">
        <f t="shared" si="171"/>
        <v>0.53</v>
      </c>
      <c r="F449" s="510"/>
      <c r="G449" s="510"/>
      <c r="H449" s="510"/>
      <c r="I449" s="510"/>
      <c r="J449" s="518" t="s">
        <v>295</v>
      </c>
      <c r="K449" s="518"/>
      <c r="L449" s="519">
        <v>0.01</v>
      </c>
      <c r="M449" s="519"/>
      <c r="N449" s="519"/>
      <c r="O449" s="519">
        <v>0.51</v>
      </c>
      <c r="P449" s="519"/>
      <c r="Q449" s="520"/>
      <c r="R449" s="520"/>
      <c r="S449" s="520"/>
      <c r="T449" s="520"/>
      <c r="U449" s="520"/>
      <c r="V449" s="520"/>
      <c r="W449" s="520"/>
      <c r="X449" s="520"/>
      <c r="Y449" s="520"/>
      <c r="Z449" s="513">
        <f t="shared" si="172"/>
        <v>0</v>
      </c>
      <c r="AA449" s="520"/>
      <c r="AB449" s="520"/>
      <c r="AC449" s="520"/>
      <c r="AD449" s="520"/>
      <c r="AE449" s="519"/>
      <c r="AF449" s="520"/>
      <c r="AG449" s="519"/>
      <c r="AH449" s="520"/>
      <c r="AI449" s="520"/>
      <c r="AJ449" s="520"/>
      <c r="AK449" s="520"/>
      <c r="AL449" s="520"/>
      <c r="AM449" s="520">
        <v>0.01</v>
      </c>
      <c r="AN449" s="519"/>
      <c r="AO449" s="520"/>
      <c r="AP449" s="520"/>
      <c r="AQ449" s="520"/>
      <c r="AR449" s="520"/>
      <c r="AS449" s="520"/>
      <c r="AT449" s="520"/>
      <c r="AU449" s="520"/>
      <c r="AV449" s="520"/>
      <c r="AW449" s="519"/>
      <c r="AX449" s="520"/>
      <c r="AY449" s="520"/>
      <c r="AZ449" s="520"/>
      <c r="BA449" s="520"/>
      <c r="BB449" s="520"/>
      <c r="BC449" s="520"/>
      <c r="BD449" s="520"/>
      <c r="BE449" s="520" t="s">
        <v>474</v>
      </c>
      <c r="BF449" s="520"/>
      <c r="BG449" s="521"/>
      <c r="BH449" s="800"/>
      <c r="BI449" s="340"/>
      <c r="BJ449" s="801"/>
      <c r="BL449" s="290" t="s">
        <v>517</v>
      </c>
      <c r="BM449" s="295"/>
    </row>
    <row r="450" spans="1:94" s="282" customFormat="1" ht="16.5" hidden="1" x14ac:dyDescent="0.25">
      <c r="A450" s="515"/>
      <c r="B450" s="516" t="s">
        <v>3514</v>
      </c>
      <c r="C450" s="509"/>
      <c r="D450" s="509"/>
      <c r="E450" s="510">
        <f t="shared" si="171"/>
        <v>0.03</v>
      </c>
      <c r="F450" s="510"/>
      <c r="G450" s="510"/>
      <c r="H450" s="510"/>
      <c r="I450" s="510"/>
      <c r="J450" s="518" t="s">
        <v>295</v>
      </c>
      <c r="K450" s="518"/>
      <c r="L450" s="519">
        <v>0.01</v>
      </c>
      <c r="M450" s="519"/>
      <c r="N450" s="519"/>
      <c r="O450" s="519">
        <v>0.01</v>
      </c>
      <c r="P450" s="519"/>
      <c r="Q450" s="520"/>
      <c r="R450" s="520"/>
      <c r="S450" s="520"/>
      <c r="T450" s="520"/>
      <c r="U450" s="520"/>
      <c r="V450" s="520"/>
      <c r="W450" s="520"/>
      <c r="X450" s="520"/>
      <c r="Y450" s="520"/>
      <c r="Z450" s="513">
        <f t="shared" si="172"/>
        <v>0</v>
      </c>
      <c r="AA450" s="520"/>
      <c r="AB450" s="520"/>
      <c r="AC450" s="520"/>
      <c r="AD450" s="520"/>
      <c r="AE450" s="519"/>
      <c r="AF450" s="520"/>
      <c r="AG450" s="519"/>
      <c r="AH450" s="520"/>
      <c r="AI450" s="520"/>
      <c r="AJ450" s="520"/>
      <c r="AK450" s="520"/>
      <c r="AL450" s="520"/>
      <c r="AM450" s="520">
        <v>0.01</v>
      </c>
      <c r="AN450" s="519"/>
      <c r="AO450" s="520"/>
      <c r="AP450" s="520"/>
      <c r="AQ450" s="520"/>
      <c r="AR450" s="520"/>
      <c r="AS450" s="520"/>
      <c r="AT450" s="520"/>
      <c r="AU450" s="520"/>
      <c r="AV450" s="520"/>
      <c r="AW450" s="519"/>
      <c r="AX450" s="520"/>
      <c r="AY450" s="520"/>
      <c r="AZ450" s="520"/>
      <c r="BA450" s="520"/>
      <c r="BB450" s="520"/>
      <c r="BC450" s="520"/>
      <c r="BD450" s="520"/>
      <c r="BE450" s="520" t="s">
        <v>325</v>
      </c>
      <c r="BF450" s="520"/>
      <c r="BG450" s="521"/>
      <c r="BH450" s="800"/>
      <c r="BI450" s="340"/>
      <c r="BJ450" s="801"/>
      <c r="BL450" s="290" t="s">
        <v>517</v>
      </c>
      <c r="BM450" s="295"/>
    </row>
    <row r="451" spans="1:94" s="282" customFormat="1" ht="16.5" hidden="1" x14ac:dyDescent="0.25">
      <c r="A451" s="515"/>
      <c r="B451" s="516" t="s">
        <v>3514</v>
      </c>
      <c r="C451" s="509"/>
      <c r="D451" s="509"/>
      <c r="E451" s="510">
        <f t="shared" si="171"/>
        <v>0.03</v>
      </c>
      <c r="F451" s="510"/>
      <c r="G451" s="510"/>
      <c r="H451" s="510"/>
      <c r="I451" s="510"/>
      <c r="J451" s="518" t="s">
        <v>295</v>
      </c>
      <c r="K451" s="518"/>
      <c r="L451" s="519">
        <v>0.01</v>
      </c>
      <c r="M451" s="519"/>
      <c r="N451" s="519"/>
      <c r="O451" s="519">
        <v>0.01</v>
      </c>
      <c r="P451" s="519"/>
      <c r="Q451" s="520"/>
      <c r="R451" s="520"/>
      <c r="S451" s="520"/>
      <c r="T451" s="520"/>
      <c r="U451" s="520"/>
      <c r="V451" s="520"/>
      <c r="W451" s="520"/>
      <c r="X451" s="520"/>
      <c r="Y451" s="520"/>
      <c r="Z451" s="513">
        <f t="shared" si="172"/>
        <v>0</v>
      </c>
      <c r="AA451" s="520"/>
      <c r="AB451" s="520"/>
      <c r="AC451" s="520"/>
      <c r="AD451" s="520"/>
      <c r="AE451" s="519"/>
      <c r="AF451" s="520"/>
      <c r="AG451" s="519"/>
      <c r="AH451" s="520"/>
      <c r="AI451" s="520"/>
      <c r="AJ451" s="520"/>
      <c r="AK451" s="520"/>
      <c r="AL451" s="520"/>
      <c r="AM451" s="520">
        <v>0.01</v>
      </c>
      <c r="AN451" s="519"/>
      <c r="AO451" s="520"/>
      <c r="AP451" s="520"/>
      <c r="AQ451" s="520"/>
      <c r="AR451" s="520"/>
      <c r="AS451" s="520"/>
      <c r="AT451" s="520"/>
      <c r="AU451" s="520"/>
      <c r="AV451" s="520"/>
      <c r="AW451" s="519"/>
      <c r="AX451" s="520"/>
      <c r="AY451" s="520"/>
      <c r="AZ451" s="520"/>
      <c r="BA451" s="520"/>
      <c r="BB451" s="520"/>
      <c r="BC451" s="520"/>
      <c r="BD451" s="520"/>
      <c r="BE451" s="520" t="s">
        <v>490</v>
      </c>
      <c r="BF451" s="520"/>
      <c r="BG451" s="521"/>
      <c r="BH451" s="800"/>
      <c r="BI451" s="340"/>
      <c r="BJ451" s="801"/>
      <c r="BL451" s="290" t="s">
        <v>517</v>
      </c>
      <c r="BM451" s="295"/>
    </row>
    <row r="452" spans="1:94" s="282" customFormat="1" ht="16.5" hidden="1" x14ac:dyDescent="0.25">
      <c r="A452" s="515"/>
      <c r="B452" s="516" t="s">
        <v>3514</v>
      </c>
      <c r="C452" s="509"/>
      <c r="D452" s="509"/>
      <c r="E452" s="510">
        <f t="shared" si="171"/>
        <v>0.03</v>
      </c>
      <c r="F452" s="510"/>
      <c r="G452" s="510"/>
      <c r="H452" s="510"/>
      <c r="I452" s="510"/>
      <c r="J452" s="518" t="s">
        <v>295</v>
      </c>
      <c r="K452" s="518"/>
      <c r="L452" s="519"/>
      <c r="M452" s="519"/>
      <c r="N452" s="519"/>
      <c r="O452" s="519"/>
      <c r="P452" s="519">
        <v>0.02</v>
      </c>
      <c r="Q452" s="520"/>
      <c r="R452" s="520"/>
      <c r="S452" s="520"/>
      <c r="T452" s="520"/>
      <c r="U452" s="520"/>
      <c r="V452" s="520"/>
      <c r="W452" s="520"/>
      <c r="X452" s="520"/>
      <c r="Y452" s="520"/>
      <c r="Z452" s="513">
        <f t="shared" si="172"/>
        <v>0</v>
      </c>
      <c r="AA452" s="520"/>
      <c r="AB452" s="520"/>
      <c r="AC452" s="520"/>
      <c r="AD452" s="520"/>
      <c r="AE452" s="519"/>
      <c r="AF452" s="520"/>
      <c r="AG452" s="519"/>
      <c r="AH452" s="520"/>
      <c r="AI452" s="520"/>
      <c r="AJ452" s="520"/>
      <c r="AK452" s="520"/>
      <c r="AL452" s="520"/>
      <c r="AM452" s="520">
        <v>0.01</v>
      </c>
      <c r="AN452" s="519"/>
      <c r="AO452" s="520"/>
      <c r="AP452" s="520"/>
      <c r="AQ452" s="520"/>
      <c r="AR452" s="520"/>
      <c r="AS452" s="520"/>
      <c r="AT452" s="520"/>
      <c r="AU452" s="520"/>
      <c r="AV452" s="520"/>
      <c r="AW452" s="519"/>
      <c r="AX452" s="520"/>
      <c r="AY452" s="520"/>
      <c r="AZ452" s="520"/>
      <c r="BA452" s="520"/>
      <c r="BB452" s="520"/>
      <c r="BC452" s="520"/>
      <c r="BD452" s="520"/>
      <c r="BE452" s="520" t="s">
        <v>389</v>
      </c>
      <c r="BF452" s="520"/>
      <c r="BG452" s="521"/>
      <c r="BH452" s="800"/>
      <c r="BI452" s="281"/>
      <c r="BJ452" s="801"/>
      <c r="BL452" s="290" t="s">
        <v>517</v>
      </c>
      <c r="BM452" s="295"/>
    </row>
    <row r="453" spans="1:94" s="282" customFormat="1" ht="16.5" x14ac:dyDescent="0.25">
      <c r="A453" s="515"/>
      <c r="B453" s="516"/>
      <c r="C453" s="802"/>
      <c r="D453" s="516"/>
      <c r="E453" s="517"/>
      <c r="F453" s="517"/>
      <c r="G453" s="517"/>
      <c r="H453" s="517"/>
      <c r="I453" s="517"/>
      <c r="J453" s="518"/>
      <c r="K453" s="518"/>
      <c r="L453" s="519"/>
      <c r="M453" s="519"/>
      <c r="N453" s="519"/>
      <c r="O453" s="519"/>
      <c r="P453" s="519"/>
      <c r="Q453" s="520"/>
      <c r="R453" s="520"/>
      <c r="S453" s="520"/>
      <c r="T453" s="520"/>
      <c r="U453" s="520"/>
      <c r="V453" s="520"/>
      <c r="W453" s="520"/>
      <c r="X453" s="520"/>
      <c r="Y453" s="520"/>
      <c r="Z453" s="520"/>
      <c r="AA453" s="520"/>
      <c r="AB453" s="520"/>
      <c r="AC453" s="520"/>
      <c r="AD453" s="520"/>
      <c r="AE453" s="519"/>
      <c r="AF453" s="520"/>
      <c r="AG453" s="519"/>
      <c r="AH453" s="520"/>
      <c r="AI453" s="520"/>
      <c r="AJ453" s="520"/>
      <c r="AK453" s="520"/>
      <c r="AL453" s="520"/>
      <c r="AM453" s="520"/>
      <c r="AN453" s="519"/>
      <c r="AO453" s="520"/>
      <c r="AP453" s="520"/>
      <c r="AQ453" s="520"/>
      <c r="AR453" s="520"/>
      <c r="AS453" s="520"/>
      <c r="AT453" s="520"/>
      <c r="AU453" s="520"/>
      <c r="AV453" s="520"/>
      <c r="AW453" s="519"/>
      <c r="AX453" s="520"/>
      <c r="AY453" s="520"/>
      <c r="AZ453" s="520"/>
      <c r="BA453" s="520"/>
      <c r="BB453" s="520"/>
      <c r="BC453" s="520"/>
      <c r="BD453" s="520"/>
      <c r="BE453" s="520"/>
      <c r="BF453" s="520"/>
      <c r="BG453" s="521"/>
      <c r="BH453" s="800"/>
      <c r="BI453" s="281"/>
      <c r="BJ453" s="801"/>
      <c r="BL453" s="290"/>
      <c r="BM453" s="295"/>
    </row>
    <row r="454" spans="1:94" s="282" customFormat="1" ht="16.5" x14ac:dyDescent="0.25">
      <c r="A454" s="515"/>
      <c r="B454" s="516"/>
      <c r="C454" s="802"/>
      <c r="D454" s="516"/>
      <c r="E454" s="517"/>
      <c r="F454" s="517"/>
      <c r="G454" s="517"/>
      <c r="H454" s="517"/>
      <c r="I454" s="517"/>
      <c r="J454" s="518"/>
      <c r="K454" s="518"/>
      <c r="L454" s="519"/>
      <c r="M454" s="519"/>
      <c r="N454" s="519"/>
      <c r="O454" s="519"/>
      <c r="P454" s="519"/>
      <c r="Q454" s="520"/>
      <c r="R454" s="520"/>
      <c r="S454" s="520"/>
      <c r="T454" s="520"/>
      <c r="U454" s="520"/>
      <c r="V454" s="520"/>
      <c r="W454" s="520"/>
      <c r="X454" s="520"/>
      <c r="Y454" s="520"/>
      <c r="Z454" s="520"/>
      <c r="AA454" s="520"/>
      <c r="AB454" s="520"/>
      <c r="AC454" s="520"/>
      <c r="AD454" s="520"/>
      <c r="AE454" s="519"/>
      <c r="AF454" s="520"/>
      <c r="AG454" s="519"/>
      <c r="AH454" s="520"/>
      <c r="AI454" s="520"/>
      <c r="AJ454" s="520"/>
      <c r="AK454" s="520"/>
      <c r="AL454" s="520"/>
      <c r="AM454" s="520"/>
      <c r="AN454" s="519"/>
      <c r="AO454" s="520"/>
      <c r="AP454" s="520"/>
      <c r="AQ454" s="520"/>
      <c r="AR454" s="520"/>
      <c r="AS454" s="520"/>
      <c r="AT454" s="520"/>
      <c r="AU454" s="520"/>
      <c r="AV454" s="520"/>
      <c r="AW454" s="519"/>
      <c r="AX454" s="520"/>
      <c r="AY454" s="520"/>
      <c r="AZ454" s="520"/>
      <c r="BA454" s="520"/>
      <c r="BB454" s="520"/>
      <c r="BC454" s="520"/>
      <c r="BD454" s="520"/>
      <c r="BE454" s="520"/>
      <c r="BF454" s="520"/>
      <c r="BG454" s="521"/>
      <c r="BH454" s="800"/>
      <c r="BI454" s="281"/>
      <c r="BJ454" s="801"/>
      <c r="BL454" s="290"/>
      <c r="BM454" s="295"/>
    </row>
    <row r="455" spans="1:94" s="282" customFormat="1" ht="16.5" x14ac:dyDescent="0.25">
      <c r="A455" s="515"/>
      <c r="B455" s="516"/>
      <c r="C455" s="802"/>
      <c r="D455" s="516"/>
      <c r="E455" s="517"/>
      <c r="F455" s="517"/>
      <c r="G455" s="517"/>
      <c r="H455" s="517"/>
      <c r="I455" s="517"/>
      <c r="J455" s="518"/>
      <c r="K455" s="518"/>
      <c r="L455" s="519"/>
      <c r="M455" s="519"/>
      <c r="N455" s="519"/>
      <c r="O455" s="519"/>
      <c r="P455" s="519"/>
      <c r="Q455" s="520"/>
      <c r="R455" s="520"/>
      <c r="S455" s="520"/>
      <c r="T455" s="520"/>
      <c r="U455" s="520"/>
      <c r="V455" s="520"/>
      <c r="W455" s="520"/>
      <c r="X455" s="520"/>
      <c r="Y455" s="520"/>
      <c r="Z455" s="520"/>
      <c r="AA455" s="520"/>
      <c r="AB455" s="520"/>
      <c r="AC455" s="520"/>
      <c r="AD455" s="520"/>
      <c r="AE455" s="519"/>
      <c r="AF455" s="520"/>
      <c r="AG455" s="519"/>
      <c r="AH455" s="520"/>
      <c r="AI455" s="520"/>
      <c r="AJ455" s="520"/>
      <c r="AK455" s="520"/>
      <c r="AL455" s="520"/>
      <c r="AM455" s="520"/>
      <c r="AN455" s="519"/>
      <c r="AO455" s="520"/>
      <c r="AP455" s="520"/>
      <c r="AQ455" s="520"/>
      <c r="AR455" s="520"/>
      <c r="AS455" s="520"/>
      <c r="AT455" s="520"/>
      <c r="AU455" s="520"/>
      <c r="AV455" s="520"/>
      <c r="AW455" s="519"/>
      <c r="AX455" s="520"/>
      <c r="AY455" s="520"/>
      <c r="AZ455" s="520"/>
      <c r="BA455" s="520"/>
      <c r="BB455" s="520"/>
      <c r="BC455" s="520"/>
      <c r="BD455" s="520"/>
      <c r="BE455" s="520"/>
      <c r="BF455" s="520"/>
      <c r="BG455" s="521"/>
      <c r="BH455" s="800"/>
      <c r="BI455" s="281"/>
      <c r="BJ455" s="801"/>
      <c r="BL455" s="290"/>
      <c r="BM455" s="295"/>
    </row>
    <row r="456" spans="1:94" s="282" customFormat="1" ht="17.25" x14ac:dyDescent="0.25">
      <c r="A456" s="515"/>
      <c r="B456" s="516"/>
      <c r="C456" s="802"/>
      <c r="D456" s="516"/>
      <c r="E456" s="517"/>
      <c r="F456" s="517"/>
      <c r="G456" s="517"/>
      <c r="H456" s="517"/>
      <c r="I456" s="517"/>
      <c r="J456" s="518"/>
      <c r="K456" s="518"/>
      <c r="L456" s="519"/>
      <c r="M456" s="519"/>
      <c r="N456" s="519"/>
      <c r="O456" s="519"/>
      <c r="P456" s="519"/>
      <c r="Q456" s="520"/>
      <c r="R456" s="520"/>
      <c r="S456" s="520"/>
      <c r="T456" s="520"/>
      <c r="U456" s="520"/>
      <c r="V456" s="520"/>
      <c r="W456" s="520"/>
      <c r="X456" s="520"/>
      <c r="Y456" s="520"/>
      <c r="Z456" s="517"/>
      <c r="AA456" s="520"/>
      <c r="AB456" s="520"/>
      <c r="AC456" s="520"/>
      <c r="AD456" s="520"/>
      <c r="AE456" s="519"/>
      <c r="AF456" s="520"/>
      <c r="AG456" s="519"/>
      <c r="AH456" s="520"/>
      <c r="AI456" s="520"/>
      <c r="AJ456" s="520"/>
      <c r="AK456" s="520"/>
      <c r="AL456" s="520"/>
      <c r="AM456" s="520"/>
      <c r="AN456" s="519"/>
      <c r="AO456" s="520"/>
      <c r="AP456" s="520"/>
      <c r="AQ456" s="520"/>
      <c r="AR456" s="520"/>
      <c r="AS456" s="520"/>
      <c r="AT456" s="520"/>
      <c r="AU456" s="520"/>
      <c r="AV456" s="520"/>
      <c r="AW456" s="519"/>
      <c r="AX456" s="520"/>
      <c r="AY456" s="520"/>
      <c r="AZ456" s="520"/>
      <c r="BA456" s="520"/>
      <c r="BB456" s="520"/>
      <c r="BC456" s="520"/>
      <c r="BD456" s="520"/>
      <c r="BE456" s="520"/>
      <c r="BF456" s="520"/>
      <c r="BG456" s="521"/>
      <c r="BH456" s="800"/>
      <c r="BI456" s="374"/>
      <c r="BJ456" s="801"/>
      <c r="BL456" s="290"/>
      <c r="BM456" s="295"/>
    </row>
    <row r="457" spans="1:94" s="282" customFormat="1" ht="17.25" x14ac:dyDescent="0.25">
      <c r="A457" s="515"/>
      <c r="B457" s="516"/>
      <c r="C457" s="802"/>
      <c r="D457" s="516"/>
      <c r="E457" s="517"/>
      <c r="F457" s="517"/>
      <c r="G457" s="517"/>
      <c r="H457" s="517"/>
      <c r="I457" s="517"/>
      <c r="J457" s="518"/>
      <c r="K457" s="518"/>
      <c r="L457" s="519"/>
      <c r="M457" s="519"/>
      <c r="N457" s="519"/>
      <c r="O457" s="519"/>
      <c r="P457" s="519"/>
      <c r="Q457" s="520"/>
      <c r="R457" s="520"/>
      <c r="S457" s="520"/>
      <c r="T457" s="520"/>
      <c r="U457" s="520"/>
      <c r="V457" s="520"/>
      <c r="W457" s="520"/>
      <c r="X457" s="520"/>
      <c r="Y457" s="520"/>
      <c r="Z457" s="517"/>
      <c r="AA457" s="520"/>
      <c r="AB457" s="520"/>
      <c r="AC457" s="520"/>
      <c r="AD457" s="520"/>
      <c r="AE457" s="519"/>
      <c r="AF457" s="520"/>
      <c r="AG457" s="519"/>
      <c r="AH457" s="520"/>
      <c r="AI457" s="520"/>
      <c r="AJ457" s="520"/>
      <c r="AK457" s="520"/>
      <c r="AL457" s="520"/>
      <c r="AM457" s="520"/>
      <c r="AN457" s="519"/>
      <c r="AO457" s="520"/>
      <c r="AP457" s="520"/>
      <c r="AQ457" s="520"/>
      <c r="AR457" s="520"/>
      <c r="AS457" s="520"/>
      <c r="AT457" s="520"/>
      <c r="AU457" s="520"/>
      <c r="AV457" s="520"/>
      <c r="AW457" s="519"/>
      <c r="AX457" s="520"/>
      <c r="AY457" s="520"/>
      <c r="AZ457" s="520"/>
      <c r="BA457" s="520"/>
      <c r="BB457" s="520"/>
      <c r="BC457" s="520"/>
      <c r="BD457" s="520"/>
      <c r="BE457" s="520"/>
      <c r="BF457" s="520"/>
      <c r="BG457" s="521"/>
      <c r="BH457" s="800"/>
      <c r="BI457" s="374"/>
      <c r="BJ457" s="801"/>
      <c r="BL457" s="290"/>
      <c r="BM457" s="295"/>
    </row>
    <row r="458" spans="1:94" s="282" customFormat="1" ht="16.5" x14ac:dyDescent="0.25">
      <c r="A458" s="515"/>
      <c r="B458" s="523"/>
      <c r="C458" s="803"/>
      <c r="D458" s="523"/>
      <c r="E458" s="517"/>
      <c r="F458" s="517"/>
      <c r="G458" s="517"/>
      <c r="H458" s="517"/>
      <c r="I458" s="517"/>
      <c r="J458" s="518"/>
      <c r="K458" s="518"/>
      <c r="L458" s="519"/>
      <c r="M458" s="519"/>
      <c r="N458" s="519"/>
      <c r="O458" s="519"/>
      <c r="P458" s="519"/>
      <c r="Q458" s="519"/>
      <c r="R458" s="520"/>
      <c r="S458" s="520"/>
      <c r="T458" s="520"/>
      <c r="U458" s="520"/>
      <c r="V458" s="520"/>
      <c r="W458" s="520"/>
      <c r="X458" s="524"/>
      <c r="Y458" s="524"/>
      <c r="Z458" s="517"/>
      <c r="AA458" s="520"/>
      <c r="AB458" s="520"/>
      <c r="AC458" s="520"/>
      <c r="AD458" s="520"/>
      <c r="AE458" s="519"/>
      <c r="AF458" s="520"/>
      <c r="AG458" s="519"/>
      <c r="AH458" s="520"/>
      <c r="AI458" s="520"/>
      <c r="AJ458" s="524"/>
      <c r="AK458" s="524"/>
      <c r="AL458" s="524"/>
      <c r="AM458" s="520"/>
      <c r="AN458" s="525"/>
      <c r="AO458" s="524"/>
      <c r="AP458" s="520"/>
      <c r="AQ458" s="524"/>
      <c r="AR458" s="524"/>
      <c r="AS458" s="524"/>
      <c r="AT458" s="524"/>
      <c r="AU458" s="524"/>
      <c r="AV458" s="524"/>
      <c r="AW458" s="526"/>
      <c r="AX458" s="524"/>
      <c r="AY458" s="525"/>
      <c r="AZ458" s="525"/>
      <c r="BA458" s="525"/>
      <c r="BB458" s="525"/>
      <c r="BC458" s="525"/>
      <c r="BD458" s="525"/>
      <c r="BE458" s="527"/>
      <c r="BF458" s="527"/>
      <c r="BG458" s="528"/>
      <c r="BH458" s="804"/>
      <c r="BI458" s="281"/>
      <c r="BJ458" s="801"/>
      <c r="BL458" s="290"/>
      <c r="BM458" s="295"/>
      <c r="BU458" s="285"/>
      <c r="BV458" s="285"/>
      <c r="BW458" s="285"/>
      <c r="BX458" s="285"/>
      <c r="BY458" s="285"/>
      <c r="BZ458" s="285"/>
      <c r="CA458" s="285"/>
      <c r="CB458" s="285"/>
      <c r="CC458" s="285"/>
      <c r="CD458" s="285"/>
      <c r="CE458" s="285"/>
      <c r="CF458" s="285"/>
      <c r="CG458" s="285"/>
      <c r="CH458" s="285"/>
      <c r="CI458" s="285"/>
      <c r="CJ458" s="285"/>
      <c r="CK458" s="285"/>
      <c r="CL458" s="285"/>
      <c r="CM458" s="285"/>
      <c r="CN458" s="285"/>
      <c r="CO458" s="285"/>
      <c r="CP458" s="285"/>
    </row>
    <row r="459" spans="1:94" s="282" customFormat="1" ht="16.5" x14ac:dyDescent="0.25">
      <c r="A459" s="515"/>
      <c r="B459" s="523"/>
      <c r="C459" s="803"/>
      <c r="D459" s="523"/>
      <c r="E459" s="517"/>
      <c r="F459" s="517"/>
      <c r="G459" s="517"/>
      <c r="H459" s="517"/>
      <c r="I459" s="517"/>
      <c r="J459" s="518"/>
      <c r="K459" s="518"/>
      <c r="L459" s="519"/>
      <c r="M459" s="519"/>
      <c r="N459" s="519"/>
      <c r="O459" s="519"/>
      <c r="P459" s="519"/>
      <c r="Q459" s="519"/>
      <c r="R459" s="520"/>
      <c r="S459" s="520"/>
      <c r="T459" s="520"/>
      <c r="U459" s="520"/>
      <c r="V459" s="520"/>
      <c r="W459" s="520"/>
      <c r="X459" s="524"/>
      <c r="Y459" s="524"/>
      <c r="Z459" s="517"/>
      <c r="AA459" s="520"/>
      <c r="AB459" s="520"/>
      <c r="AC459" s="520"/>
      <c r="AD459" s="520"/>
      <c r="AE459" s="519"/>
      <c r="AF459" s="520"/>
      <c r="AG459" s="519"/>
      <c r="AH459" s="520"/>
      <c r="AI459" s="520"/>
      <c r="AJ459" s="524"/>
      <c r="AK459" s="524"/>
      <c r="AL459" s="524"/>
      <c r="AM459" s="520"/>
      <c r="AN459" s="525"/>
      <c r="AO459" s="524"/>
      <c r="AP459" s="520"/>
      <c r="AQ459" s="524"/>
      <c r="AR459" s="524"/>
      <c r="AS459" s="524"/>
      <c r="AT459" s="524"/>
      <c r="AU459" s="524"/>
      <c r="AV459" s="524"/>
      <c r="AW459" s="526"/>
      <c r="AX459" s="524"/>
      <c r="AY459" s="525"/>
      <c r="AZ459" s="525"/>
      <c r="BA459" s="525"/>
      <c r="BB459" s="525"/>
      <c r="BC459" s="525"/>
      <c r="BD459" s="525"/>
      <c r="BE459" s="527"/>
      <c r="BF459" s="527"/>
      <c r="BG459" s="528"/>
      <c r="BH459" s="804"/>
      <c r="BI459" s="281"/>
      <c r="BJ459" s="801"/>
      <c r="BL459" s="290"/>
      <c r="BM459" s="295"/>
      <c r="BU459" s="285"/>
      <c r="BV459" s="285"/>
      <c r="BW459" s="285"/>
      <c r="BX459" s="285"/>
      <c r="BY459" s="285"/>
      <c r="BZ459" s="285"/>
      <c r="CA459" s="285"/>
      <c r="CB459" s="285"/>
      <c r="CC459" s="285"/>
      <c r="CD459" s="285"/>
      <c r="CE459" s="285"/>
      <c r="CF459" s="285"/>
      <c r="CG459" s="285"/>
      <c r="CH459" s="285"/>
      <c r="CI459" s="285"/>
      <c r="CJ459" s="285"/>
      <c r="CK459" s="285"/>
      <c r="CL459" s="285"/>
      <c r="CM459" s="285"/>
      <c r="CN459" s="285"/>
      <c r="CO459" s="285"/>
      <c r="CP459" s="285"/>
    </row>
    <row r="460" spans="1:94" s="282" customFormat="1" ht="16.5" x14ac:dyDescent="0.25">
      <c r="A460" s="515"/>
      <c r="B460" s="523"/>
      <c r="C460" s="803"/>
      <c r="D460" s="523"/>
      <c r="E460" s="517"/>
      <c r="F460" s="517"/>
      <c r="G460" s="517"/>
      <c r="H460" s="517"/>
      <c r="I460" s="517"/>
      <c r="J460" s="518"/>
      <c r="K460" s="518"/>
      <c r="L460" s="519"/>
      <c r="M460" s="519"/>
      <c r="N460" s="519"/>
      <c r="O460" s="519"/>
      <c r="P460" s="519"/>
      <c r="Q460" s="519"/>
      <c r="R460" s="520"/>
      <c r="S460" s="520"/>
      <c r="T460" s="520"/>
      <c r="U460" s="520"/>
      <c r="V460" s="520"/>
      <c r="W460" s="520"/>
      <c r="X460" s="524"/>
      <c r="Y460" s="524"/>
      <c r="Z460" s="517"/>
      <c r="AA460" s="520"/>
      <c r="AB460" s="520"/>
      <c r="AC460" s="520"/>
      <c r="AD460" s="520"/>
      <c r="AE460" s="519"/>
      <c r="AF460" s="520"/>
      <c r="AG460" s="519"/>
      <c r="AH460" s="520"/>
      <c r="AI460" s="520"/>
      <c r="AJ460" s="524"/>
      <c r="AK460" s="524"/>
      <c r="AL460" s="524"/>
      <c r="AM460" s="520"/>
      <c r="AN460" s="525"/>
      <c r="AO460" s="524"/>
      <c r="AP460" s="520"/>
      <c r="AQ460" s="524"/>
      <c r="AR460" s="524"/>
      <c r="AS460" s="524"/>
      <c r="AT460" s="524"/>
      <c r="AU460" s="524"/>
      <c r="AV460" s="524"/>
      <c r="AW460" s="526"/>
      <c r="AX460" s="524"/>
      <c r="AY460" s="525"/>
      <c r="AZ460" s="525"/>
      <c r="BA460" s="525"/>
      <c r="BB460" s="525"/>
      <c r="BC460" s="525"/>
      <c r="BD460" s="525"/>
      <c r="BE460" s="527"/>
      <c r="BF460" s="527"/>
      <c r="BG460" s="528"/>
      <c r="BH460" s="804"/>
      <c r="BI460" s="281"/>
      <c r="BJ460" s="801"/>
      <c r="BL460" s="290"/>
      <c r="BM460" s="295"/>
      <c r="BU460" s="285"/>
      <c r="BV460" s="285"/>
      <c r="BW460" s="285"/>
      <c r="BX460" s="285"/>
      <c r="BY460" s="285"/>
      <c r="BZ460" s="285"/>
      <c r="CA460" s="285"/>
      <c r="CB460" s="285"/>
      <c r="CC460" s="285"/>
      <c r="CD460" s="285"/>
      <c r="CE460" s="285"/>
      <c r="CF460" s="285"/>
      <c r="CG460" s="285"/>
      <c r="CH460" s="285"/>
      <c r="CI460" s="285"/>
      <c r="CJ460" s="285"/>
      <c r="CK460" s="285"/>
      <c r="CL460" s="285"/>
      <c r="CM460" s="285"/>
      <c r="CN460" s="285"/>
      <c r="CO460" s="285"/>
      <c r="CP460" s="285"/>
    </row>
    <row r="461" spans="1:94" s="282" customFormat="1" ht="16.5" x14ac:dyDescent="0.25">
      <c r="A461" s="515"/>
      <c r="B461" s="523"/>
      <c r="C461" s="803"/>
      <c r="D461" s="523"/>
      <c r="E461" s="517"/>
      <c r="F461" s="517"/>
      <c r="G461" s="517"/>
      <c r="H461" s="517"/>
      <c r="I461" s="517"/>
      <c r="J461" s="518"/>
      <c r="K461" s="518"/>
      <c r="L461" s="519"/>
      <c r="M461" s="519"/>
      <c r="N461" s="519"/>
      <c r="O461" s="519"/>
      <c r="P461" s="519"/>
      <c r="Q461" s="519"/>
      <c r="R461" s="520"/>
      <c r="S461" s="520"/>
      <c r="T461" s="520"/>
      <c r="U461" s="520"/>
      <c r="V461" s="520"/>
      <c r="W461" s="520"/>
      <c r="X461" s="524"/>
      <c r="Y461" s="524"/>
      <c r="Z461" s="517"/>
      <c r="AA461" s="520"/>
      <c r="AB461" s="520"/>
      <c r="AC461" s="520"/>
      <c r="AD461" s="520"/>
      <c r="AE461" s="519"/>
      <c r="AF461" s="520"/>
      <c r="AG461" s="519"/>
      <c r="AH461" s="520"/>
      <c r="AI461" s="520"/>
      <c r="AJ461" s="524"/>
      <c r="AK461" s="524"/>
      <c r="AL461" s="524"/>
      <c r="AM461" s="520"/>
      <c r="AN461" s="525"/>
      <c r="AO461" s="524"/>
      <c r="AP461" s="520"/>
      <c r="AQ461" s="524"/>
      <c r="AR461" s="524"/>
      <c r="AS461" s="524"/>
      <c r="AT461" s="524"/>
      <c r="AU461" s="524"/>
      <c r="AV461" s="524"/>
      <c r="AW461" s="526"/>
      <c r="AX461" s="524"/>
      <c r="AY461" s="525"/>
      <c r="AZ461" s="525"/>
      <c r="BA461" s="525"/>
      <c r="BB461" s="525"/>
      <c r="BC461" s="525"/>
      <c r="BD461" s="525"/>
      <c r="BE461" s="527"/>
      <c r="BF461" s="527"/>
      <c r="BG461" s="528"/>
      <c r="BH461" s="804"/>
      <c r="BI461" s="281"/>
      <c r="BJ461" s="801"/>
      <c r="BL461" s="290"/>
      <c r="BM461" s="295"/>
      <c r="BU461" s="285"/>
      <c r="BV461" s="285"/>
      <c r="BW461" s="285"/>
      <c r="BX461" s="285"/>
      <c r="BY461" s="285"/>
      <c r="BZ461" s="285"/>
      <c r="CA461" s="285"/>
      <c r="CB461" s="285"/>
      <c r="CC461" s="285"/>
      <c r="CD461" s="285"/>
      <c r="CE461" s="285"/>
      <c r="CF461" s="285"/>
      <c r="CG461" s="285"/>
      <c r="CH461" s="285"/>
      <c r="CI461" s="285"/>
      <c r="CJ461" s="285"/>
      <c r="CK461" s="285"/>
      <c r="CL461" s="285"/>
      <c r="CM461" s="285"/>
      <c r="CN461" s="285"/>
      <c r="CO461" s="285"/>
      <c r="CP461" s="285"/>
    </row>
    <row r="462" spans="1:94" s="282" customFormat="1" ht="16.5" x14ac:dyDescent="0.25">
      <c r="A462" s="515"/>
      <c r="B462" s="523"/>
      <c r="C462" s="803"/>
      <c r="D462" s="523"/>
      <c r="E462" s="517"/>
      <c r="F462" s="517"/>
      <c r="G462" s="517"/>
      <c r="H462" s="517"/>
      <c r="I462" s="517"/>
      <c r="J462" s="518"/>
      <c r="K462" s="518"/>
      <c r="L462" s="519"/>
      <c r="M462" s="526"/>
      <c r="N462" s="526"/>
      <c r="O462" s="522"/>
      <c r="P462" s="522"/>
      <c r="Q462" s="522"/>
      <c r="R462" s="520"/>
      <c r="S462" s="520"/>
      <c r="T462" s="524"/>
      <c r="U462" s="520"/>
      <c r="V462" s="520"/>
      <c r="W462" s="520"/>
      <c r="X462" s="524"/>
      <c r="Y462" s="524"/>
      <c r="Z462" s="517"/>
      <c r="AA462" s="519"/>
      <c r="AB462" s="520"/>
      <c r="AC462" s="520"/>
      <c r="AD462" s="520"/>
      <c r="AE462" s="519"/>
      <c r="AF462" s="520"/>
      <c r="AG462" s="519"/>
      <c r="AH462" s="520"/>
      <c r="AI462" s="520"/>
      <c r="AJ462" s="524"/>
      <c r="AK462" s="524"/>
      <c r="AL462" s="524"/>
      <c r="AM462" s="520"/>
      <c r="AN462" s="525"/>
      <c r="AO462" s="524"/>
      <c r="AP462" s="520"/>
      <c r="AQ462" s="524"/>
      <c r="AR462" s="524"/>
      <c r="AS462" s="524"/>
      <c r="AT462" s="524"/>
      <c r="AU462" s="524"/>
      <c r="AV462" s="524"/>
      <c r="AW462" s="526"/>
      <c r="AX462" s="524"/>
      <c r="AY462" s="525"/>
      <c r="AZ462" s="525"/>
      <c r="BA462" s="519"/>
      <c r="BB462" s="519"/>
      <c r="BC462" s="519"/>
      <c r="BD462" s="519"/>
      <c r="BE462" s="527"/>
      <c r="BF462" s="527"/>
      <c r="BG462" s="528"/>
      <c r="BH462" s="804"/>
      <c r="BI462" s="281"/>
      <c r="BJ462" s="801"/>
      <c r="BL462" s="290"/>
      <c r="BM462" s="295"/>
      <c r="BU462" s="285"/>
      <c r="BV462" s="285"/>
      <c r="BW462" s="285"/>
      <c r="BX462" s="285"/>
      <c r="BY462" s="285"/>
      <c r="BZ462" s="285"/>
      <c r="CA462" s="285"/>
      <c r="CB462" s="285"/>
      <c r="CC462" s="285"/>
      <c r="CD462" s="285"/>
      <c r="CE462" s="285"/>
      <c r="CF462" s="285"/>
      <c r="CG462" s="285"/>
      <c r="CH462" s="285"/>
      <c r="CI462" s="285"/>
      <c r="CJ462" s="285"/>
      <c r="CK462" s="285"/>
      <c r="CL462" s="285"/>
      <c r="CM462" s="285"/>
      <c r="CN462" s="285"/>
      <c r="CO462" s="285"/>
      <c r="CP462" s="285"/>
    </row>
    <row r="463" spans="1:94" s="282" customFormat="1" ht="16.5" x14ac:dyDescent="0.25">
      <c r="A463" s="515"/>
      <c r="B463" s="523"/>
      <c r="C463" s="803"/>
      <c r="D463" s="523"/>
      <c r="E463" s="517"/>
      <c r="F463" s="517"/>
      <c r="G463" s="517"/>
      <c r="H463" s="517"/>
      <c r="I463" s="517"/>
      <c r="J463" s="518"/>
      <c r="K463" s="518"/>
      <c r="L463" s="519"/>
      <c r="M463" s="526"/>
      <c r="N463" s="526"/>
      <c r="O463" s="522"/>
      <c r="P463" s="522"/>
      <c r="Q463" s="522"/>
      <c r="R463" s="520"/>
      <c r="S463" s="520"/>
      <c r="T463" s="524"/>
      <c r="U463" s="520"/>
      <c r="V463" s="520"/>
      <c r="W463" s="520"/>
      <c r="X463" s="524"/>
      <c r="Y463" s="524"/>
      <c r="Z463" s="517"/>
      <c r="AA463" s="519"/>
      <c r="AB463" s="520"/>
      <c r="AC463" s="520"/>
      <c r="AD463" s="520"/>
      <c r="AE463" s="519"/>
      <c r="AF463" s="520"/>
      <c r="AG463" s="519"/>
      <c r="AH463" s="520"/>
      <c r="AI463" s="520"/>
      <c r="AJ463" s="524"/>
      <c r="AK463" s="524"/>
      <c r="AL463" s="524"/>
      <c r="AM463" s="520"/>
      <c r="AN463" s="525"/>
      <c r="AO463" s="524"/>
      <c r="AP463" s="520"/>
      <c r="AQ463" s="524"/>
      <c r="AR463" s="524"/>
      <c r="AS463" s="524"/>
      <c r="AT463" s="524"/>
      <c r="AU463" s="524"/>
      <c r="AV463" s="524"/>
      <c r="AW463" s="526"/>
      <c r="AX463" s="524"/>
      <c r="AY463" s="525"/>
      <c r="AZ463" s="525"/>
      <c r="BA463" s="519"/>
      <c r="BB463" s="519"/>
      <c r="BC463" s="519"/>
      <c r="BD463" s="519"/>
      <c r="BE463" s="527"/>
      <c r="BF463" s="527"/>
      <c r="BG463" s="528"/>
      <c r="BH463" s="804"/>
      <c r="BI463" s="281"/>
      <c r="BJ463" s="801"/>
      <c r="BL463" s="290"/>
      <c r="BM463" s="295"/>
      <c r="BU463" s="285"/>
      <c r="BV463" s="285"/>
      <c r="BW463" s="285"/>
      <c r="BX463" s="285"/>
      <c r="BY463" s="285"/>
      <c r="BZ463" s="285"/>
      <c r="CA463" s="285"/>
      <c r="CB463" s="285"/>
      <c r="CC463" s="285"/>
      <c r="CD463" s="285"/>
      <c r="CE463" s="285"/>
      <c r="CF463" s="285"/>
      <c r="CG463" s="285"/>
      <c r="CH463" s="285"/>
      <c r="CI463" s="285"/>
      <c r="CJ463" s="285"/>
      <c r="CK463" s="285"/>
      <c r="CL463" s="285"/>
      <c r="CM463" s="285"/>
      <c r="CN463" s="285"/>
      <c r="CO463" s="285"/>
      <c r="CP463" s="285"/>
    </row>
    <row r="464" spans="1:94" s="282" customFormat="1" ht="16.5" x14ac:dyDescent="0.25">
      <c r="A464" s="515"/>
      <c r="B464" s="523"/>
      <c r="C464" s="803"/>
      <c r="D464" s="523"/>
      <c r="E464" s="517"/>
      <c r="F464" s="517"/>
      <c r="G464" s="517"/>
      <c r="H464" s="517"/>
      <c r="I464" s="517"/>
      <c r="J464" s="518"/>
      <c r="K464" s="518"/>
      <c r="L464" s="519"/>
      <c r="M464" s="526"/>
      <c r="N464" s="526"/>
      <c r="O464" s="522"/>
      <c r="P464" s="522"/>
      <c r="Q464" s="522"/>
      <c r="R464" s="520"/>
      <c r="S464" s="520"/>
      <c r="T464" s="524"/>
      <c r="U464" s="520"/>
      <c r="V464" s="520"/>
      <c r="W464" s="520"/>
      <c r="X464" s="524"/>
      <c r="Y464" s="524"/>
      <c r="Z464" s="517"/>
      <c r="AA464" s="519"/>
      <c r="AB464" s="520"/>
      <c r="AC464" s="520"/>
      <c r="AD464" s="520"/>
      <c r="AE464" s="519"/>
      <c r="AF464" s="520"/>
      <c r="AG464" s="519"/>
      <c r="AH464" s="520"/>
      <c r="AI464" s="520"/>
      <c r="AJ464" s="524"/>
      <c r="AK464" s="524"/>
      <c r="AL464" s="524"/>
      <c r="AM464" s="520"/>
      <c r="AN464" s="525"/>
      <c r="AO464" s="524"/>
      <c r="AP464" s="520"/>
      <c r="AQ464" s="524"/>
      <c r="AR464" s="524"/>
      <c r="AS464" s="524"/>
      <c r="AT464" s="524"/>
      <c r="AU464" s="524"/>
      <c r="AV464" s="524"/>
      <c r="AW464" s="526"/>
      <c r="AX464" s="524"/>
      <c r="AY464" s="525"/>
      <c r="AZ464" s="525"/>
      <c r="BA464" s="519"/>
      <c r="BB464" s="519"/>
      <c r="BC464" s="519"/>
      <c r="BD464" s="519"/>
      <c r="BE464" s="527"/>
      <c r="BF464" s="527"/>
      <c r="BG464" s="528"/>
      <c r="BH464" s="804"/>
      <c r="BI464" s="281"/>
      <c r="BJ464" s="801"/>
      <c r="BL464" s="290"/>
      <c r="BM464" s="295"/>
      <c r="BU464" s="285"/>
      <c r="BV464" s="285"/>
      <c r="BW464" s="285"/>
      <c r="BX464" s="285"/>
      <c r="BY464" s="285"/>
      <c r="BZ464" s="285"/>
      <c r="CA464" s="285"/>
      <c r="CB464" s="285"/>
      <c r="CC464" s="285"/>
      <c r="CD464" s="285"/>
      <c r="CE464" s="285"/>
      <c r="CF464" s="285"/>
      <c r="CG464" s="285"/>
      <c r="CH464" s="285"/>
      <c r="CI464" s="285"/>
      <c r="CJ464" s="285"/>
      <c r="CK464" s="285"/>
      <c r="CL464" s="285"/>
      <c r="CM464" s="285"/>
      <c r="CN464" s="285"/>
      <c r="CO464" s="285"/>
      <c r="CP464" s="285"/>
    </row>
    <row r="465" spans="1:94" s="282" customFormat="1" ht="16.5" x14ac:dyDescent="0.25">
      <c r="A465" s="515"/>
      <c r="B465" s="523"/>
      <c r="C465" s="803"/>
      <c r="D465" s="523"/>
      <c r="E465" s="517"/>
      <c r="F465" s="517"/>
      <c r="G465" s="517"/>
      <c r="H465" s="517"/>
      <c r="I465" s="517"/>
      <c r="J465" s="518"/>
      <c r="K465" s="518"/>
      <c r="L465" s="519"/>
      <c r="M465" s="526"/>
      <c r="N465" s="526"/>
      <c r="O465" s="522"/>
      <c r="P465" s="522"/>
      <c r="Q465" s="522"/>
      <c r="R465" s="520"/>
      <c r="S465" s="520"/>
      <c r="T465" s="524"/>
      <c r="U465" s="520"/>
      <c r="V465" s="520"/>
      <c r="W465" s="520"/>
      <c r="X465" s="524"/>
      <c r="Y465" s="524"/>
      <c r="Z465" s="517"/>
      <c r="AA465" s="519"/>
      <c r="AB465" s="520"/>
      <c r="AC465" s="520"/>
      <c r="AD465" s="520"/>
      <c r="AE465" s="519"/>
      <c r="AF465" s="520"/>
      <c r="AG465" s="519"/>
      <c r="AH465" s="520"/>
      <c r="AI465" s="520"/>
      <c r="AJ465" s="524"/>
      <c r="AK465" s="524"/>
      <c r="AL465" s="524"/>
      <c r="AM465" s="520"/>
      <c r="AN465" s="525"/>
      <c r="AO465" s="524"/>
      <c r="AP465" s="520"/>
      <c r="AQ465" s="524"/>
      <c r="AR465" s="524"/>
      <c r="AS465" s="524"/>
      <c r="AT465" s="524"/>
      <c r="AU465" s="524"/>
      <c r="AV465" s="524"/>
      <c r="AW465" s="526"/>
      <c r="AX465" s="524"/>
      <c r="AY465" s="525"/>
      <c r="AZ465" s="525"/>
      <c r="BA465" s="519"/>
      <c r="BB465" s="519"/>
      <c r="BC465" s="519"/>
      <c r="BD465" s="519"/>
      <c r="BE465" s="527"/>
      <c r="BF465" s="527"/>
      <c r="BG465" s="528"/>
      <c r="BH465" s="804"/>
      <c r="BI465" s="281"/>
      <c r="BJ465" s="801"/>
      <c r="BL465" s="290"/>
      <c r="BM465" s="295"/>
      <c r="BU465" s="285"/>
      <c r="BV465" s="285"/>
      <c r="BW465" s="285"/>
      <c r="BX465" s="285"/>
      <c r="BY465" s="285"/>
      <c r="BZ465" s="285"/>
      <c r="CA465" s="285"/>
      <c r="CB465" s="285"/>
      <c r="CC465" s="285"/>
      <c r="CD465" s="285"/>
      <c r="CE465" s="285"/>
      <c r="CF465" s="285"/>
      <c r="CG465" s="285"/>
      <c r="CH465" s="285"/>
      <c r="CI465" s="285"/>
      <c r="CJ465" s="285"/>
      <c r="CK465" s="285"/>
      <c r="CL465" s="285"/>
      <c r="CM465" s="285"/>
      <c r="CN465" s="285"/>
      <c r="CO465" s="285"/>
      <c r="CP465" s="285"/>
    </row>
    <row r="466" spans="1:94" s="282" customFormat="1" ht="16.5" x14ac:dyDescent="0.25">
      <c r="A466" s="515"/>
      <c r="B466" s="523"/>
      <c r="C466" s="803"/>
      <c r="D466" s="523"/>
      <c r="E466" s="517"/>
      <c r="F466" s="517"/>
      <c r="G466" s="517"/>
      <c r="H466" s="517"/>
      <c r="I466" s="517"/>
      <c r="J466" s="518"/>
      <c r="K466" s="518"/>
      <c r="L466" s="519"/>
      <c r="M466" s="526"/>
      <c r="N466" s="526"/>
      <c r="O466" s="522"/>
      <c r="P466" s="522"/>
      <c r="Q466" s="522"/>
      <c r="R466" s="520"/>
      <c r="S466" s="520"/>
      <c r="T466" s="524"/>
      <c r="U466" s="520"/>
      <c r="V466" s="520"/>
      <c r="W466" s="520"/>
      <c r="X466" s="524"/>
      <c r="Y466" s="524"/>
      <c r="Z466" s="517"/>
      <c r="AA466" s="519"/>
      <c r="AB466" s="520"/>
      <c r="AC466" s="520"/>
      <c r="AD466" s="520"/>
      <c r="AE466" s="519"/>
      <c r="AF466" s="520"/>
      <c r="AG466" s="519"/>
      <c r="AH466" s="520"/>
      <c r="AI466" s="520"/>
      <c r="AJ466" s="524"/>
      <c r="AK466" s="524"/>
      <c r="AL466" s="524"/>
      <c r="AM466" s="520"/>
      <c r="AN466" s="525"/>
      <c r="AO466" s="524"/>
      <c r="AP466" s="520"/>
      <c r="AQ466" s="524"/>
      <c r="AR466" s="524"/>
      <c r="AS466" s="524"/>
      <c r="AT466" s="524"/>
      <c r="AU466" s="524"/>
      <c r="AV466" s="524"/>
      <c r="AW466" s="526"/>
      <c r="AX466" s="524"/>
      <c r="AY466" s="525"/>
      <c r="AZ466" s="525"/>
      <c r="BA466" s="519"/>
      <c r="BB466" s="519"/>
      <c r="BC466" s="519"/>
      <c r="BD466" s="519"/>
      <c r="BE466" s="527"/>
      <c r="BF466" s="527"/>
      <c r="BG466" s="528"/>
      <c r="BH466" s="804"/>
      <c r="BI466" s="281"/>
      <c r="BJ466" s="801"/>
      <c r="BL466" s="290"/>
      <c r="BM466" s="295"/>
      <c r="BU466" s="285"/>
      <c r="BV466" s="285"/>
      <c r="BW466" s="285"/>
      <c r="BX466" s="285"/>
      <c r="BY466" s="285"/>
      <c r="BZ466" s="285"/>
      <c r="CA466" s="285"/>
      <c r="CB466" s="285"/>
      <c r="CC466" s="285"/>
      <c r="CD466" s="285"/>
      <c r="CE466" s="285"/>
      <c r="CF466" s="285"/>
      <c r="CG466" s="285"/>
      <c r="CH466" s="285"/>
      <c r="CI466" s="285"/>
      <c r="CJ466" s="285"/>
      <c r="CK466" s="285"/>
      <c r="CL466" s="285"/>
      <c r="CM466" s="285"/>
      <c r="CN466" s="285"/>
      <c r="CO466" s="285"/>
      <c r="CP466" s="285"/>
    </row>
    <row r="467" spans="1:94" s="282" customFormat="1" ht="16.5" x14ac:dyDescent="0.25">
      <c r="A467" s="515"/>
      <c r="B467" s="523"/>
      <c r="C467" s="803"/>
      <c r="D467" s="523"/>
      <c r="E467" s="517"/>
      <c r="F467" s="517"/>
      <c r="G467" s="517"/>
      <c r="H467" s="517"/>
      <c r="I467" s="517"/>
      <c r="J467" s="518"/>
      <c r="K467" s="518"/>
      <c r="L467" s="519"/>
      <c r="M467" s="526"/>
      <c r="N467" s="526"/>
      <c r="O467" s="522"/>
      <c r="P467" s="522"/>
      <c r="Q467" s="522"/>
      <c r="R467" s="520"/>
      <c r="S467" s="520"/>
      <c r="T467" s="524"/>
      <c r="U467" s="520"/>
      <c r="V467" s="520"/>
      <c r="W467" s="520"/>
      <c r="X467" s="524"/>
      <c r="Y467" s="524"/>
      <c r="Z467" s="517"/>
      <c r="AA467" s="519"/>
      <c r="AB467" s="520"/>
      <c r="AC467" s="520"/>
      <c r="AD467" s="520"/>
      <c r="AE467" s="519"/>
      <c r="AF467" s="520"/>
      <c r="AG467" s="519"/>
      <c r="AH467" s="520"/>
      <c r="AI467" s="520"/>
      <c r="AJ467" s="524"/>
      <c r="AK467" s="524"/>
      <c r="AL467" s="524"/>
      <c r="AM467" s="520"/>
      <c r="AN467" s="525"/>
      <c r="AO467" s="524"/>
      <c r="AP467" s="520"/>
      <c r="AQ467" s="524"/>
      <c r="AR467" s="524"/>
      <c r="AS467" s="524"/>
      <c r="AT467" s="524"/>
      <c r="AU467" s="524"/>
      <c r="AV467" s="524"/>
      <c r="AW467" s="526"/>
      <c r="AX467" s="524"/>
      <c r="AY467" s="525"/>
      <c r="AZ467" s="525"/>
      <c r="BA467" s="519"/>
      <c r="BB467" s="519"/>
      <c r="BC467" s="519"/>
      <c r="BD467" s="519"/>
      <c r="BE467" s="527"/>
      <c r="BF467" s="527"/>
      <c r="BG467" s="528"/>
      <c r="BH467" s="804"/>
      <c r="BI467" s="281"/>
      <c r="BJ467" s="801"/>
      <c r="BL467" s="290"/>
      <c r="BM467" s="295"/>
      <c r="BU467" s="285"/>
      <c r="BV467" s="285"/>
      <c r="BW467" s="285"/>
      <c r="BX467" s="285"/>
      <c r="BY467" s="285"/>
      <c r="BZ467" s="285"/>
      <c r="CA467" s="285"/>
      <c r="CB467" s="285"/>
      <c r="CC467" s="285"/>
      <c r="CD467" s="285"/>
      <c r="CE467" s="285"/>
      <c r="CF467" s="285"/>
      <c r="CG467" s="285"/>
      <c r="CH467" s="285"/>
      <c r="CI467" s="285"/>
      <c r="CJ467" s="285"/>
      <c r="CK467" s="285"/>
      <c r="CL467" s="285"/>
      <c r="CM467" s="285"/>
      <c r="CN467" s="285"/>
      <c r="CO467" s="285"/>
      <c r="CP467" s="285"/>
    </row>
    <row r="468" spans="1:94" s="282" customFormat="1" ht="16.5" x14ac:dyDescent="0.25">
      <c r="A468" s="515"/>
      <c r="B468" s="523"/>
      <c r="C468" s="803"/>
      <c r="D468" s="523"/>
      <c r="E468" s="517"/>
      <c r="F468" s="517"/>
      <c r="G468" s="517"/>
      <c r="H468" s="517"/>
      <c r="I468" s="517"/>
      <c r="J468" s="518"/>
      <c r="K468" s="518"/>
      <c r="L468" s="519"/>
      <c r="M468" s="526"/>
      <c r="N468" s="526"/>
      <c r="O468" s="522"/>
      <c r="P468" s="522"/>
      <c r="Q468" s="522"/>
      <c r="R468" s="520"/>
      <c r="S468" s="520"/>
      <c r="T468" s="524"/>
      <c r="U468" s="520"/>
      <c r="V468" s="520"/>
      <c r="W468" s="520"/>
      <c r="X468" s="524"/>
      <c r="Y468" s="524"/>
      <c r="Z468" s="517"/>
      <c r="AA468" s="519"/>
      <c r="AB468" s="520"/>
      <c r="AC468" s="520"/>
      <c r="AD468" s="520"/>
      <c r="AE468" s="519"/>
      <c r="AF468" s="520"/>
      <c r="AG468" s="519"/>
      <c r="AH468" s="520"/>
      <c r="AI468" s="520"/>
      <c r="AJ468" s="524"/>
      <c r="AK468" s="524"/>
      <c r="AL468" s="524"/>
      <c r="AM468" s="520"/>
      <c r="AN468" s="525"/>
      <c r="AO468" s="524"/>
      <c r="AP468" s="520"/>
      <c r="AQ468" s="524"/>
      <c r="AR468" s="524"/>
      <c r="AS468" s="524"/>
      <c r="AT468" s="524"/>
      <c r="AU468" s="524"/>
      <c r="AV468" s="524"/>
      <c r="AW468" s="526"/>
      <c r="AX468" s="524"/>
      <c r="AY468" s="525"/>
      <c r="AZ468" s="525"/>
      <c r="BA468" s="519"/>
      <c r="BB468" s="519"/>
      <c r="BC468" s="519"/>
      <c r="BD468" s="519"/>
      <c r="BE468" s="527"/>
      <c r="BF468" s="527"/>
      <c r="BG468" s="528"/>
      <c r="BH468" s="804"/>
      <c r="BI468" s="281"/>
      <c r="BJ468" s="801"/>
      <c r="BL468" s="290"/>
      <c r="BM468" s="295"/>
      <c r="BU468" s="285"/>
      <c r="BV468" s="285"/>
      <c r="BW468" s="285"/>
      <c r="BX468" s="285"/>
      <c r="BY468" s="285"/>
      <c r="BZ468" s="285"/>
      <c r="CA468" s="285"/>
      <c r="CB468" s="285"/>
      <c r="CC468" s="285"/>
      <c r="CD468" s="285"/>
      <c r="CE468" s="285"/>
      <c r="CF468" s="285"/>
      <c r="CG468" s="285"/>
      <c r="CH468" s="285"/>
      <c r="CI468" s="285"/>
      <c r="CJ468" s="285"/>
      <c r="CK468" s="285"/>
      <c r="CL468" s="285"/>
      <c r="CM468" s="285"/>
      <c r="CN468" s="285"/>
      <c r="CO468" s="285"/>
      <c r="CP468" s="285"/>
    </row>
    <row r="469" spans="1:94" s="282" customFormat="1" ht="16.5" x14ac:dyDescent="0.25">
      <c r="A469" s="515"/>
      <c r="B469" s="523"/>
      <c r="C469" s="803"/>
      <c r="D469" s="523"/>
      <c r="E469" s="517"/>
      <c r="F469" s="517"/>
      <c r="G469" s="517"/>
      <c r="H469" s="517"/>
      <c r="I469" s="517"/>
      <c r="J469" s="518"/>
      <c r="K469" s="518"/>
      <c r="L469" s="526"/>
      <c r="M469" s="526"/>
      <c r="N469" s="526"/>
      <c r="O469" s="519"/>
      <c r="P469" s="519"/>
      <c r="Q469" s="524"/>
      <c r="R469" s="520"/>
      <c r="S469" s="520"/>
      <c r="T469" s="524"/>
      <c r="U469" s="520"/>
      <c r="V469" s="520"/>
      <c r="W469" s="520"/>
      <c r="X469" s="524"/>
      <c r="Y469" s="524"/>
      <c r="Z469" s="520"/>
      <c r="AA469" s="519"/>
      <c r="AB469" s="520"/>
      <c r="AC469" s="520"/>
      <c r="AD469" s="520"/>
      <c r="AE469" s="519"/>
      <c r="AF469" s="520"/>
      <c r="AG469" s="519"/>
      <c r="AH469" s="520"/>
      <c r="AI469" s="520"/>
      <c r="AJ469" s="524"/>
      <c r="AK469" s="524"/>
      <c r="AL469" s="524"/>
      <c r="AM469" s="525"/>
      <c r="AN469" s="525"/>
      <c r="AO469" s="524"/>
      <c r="AP469" s="520"/>
      <c r="AQ469" s="524"/>
      <c r="AR469" s="524"/>
      <c r="AS469" s="524"/>
      <c r="AT469" s="524"/>
      <c r="AU469" s="524"/>
      <c r="AV469" s="524"/>
      <c r="AW469" s="526"/>
      <c r="AX469" s="524"/>
      <c r="AY469" s="519"/>
      <c r="AZ469" s="519"/>
      <c r="BA469" s="525"/>
      <c r="BB469" s="525"/>
      <c r="BC469" s="525"/>
      <c r="BD469" s="525"/>
      <c r="BE469" s="516"/>
      <c r="BF469" s="516"/>
      <c r="BG469" s="529"/>
      <c r="BH469" s="805"/>
      <c r="BI469" s="281"/>
      <c r="BJ469" s="801"/>
      <c r="BL469" s="290"/>
      <c r="BM469" s="295"/>
      <c r="BU469" s="285"/>
      <c r="BV469" s="285"/>
      <c r="BW469" s="285"/>
      <c r="BX469" s="285"/>
      <c r="BY469" s="285"/>
      <c r="BZ469" s="285"/>
      <c r="CA469" s="285"/>
      <c r="CB469" s="285"/>
      <c r="CC469" s="285"/>
      <c r="CD469" s="285"/>
      <c r="CE469" s="285"/>
      <c r="CF469" s="285"/>
      <c r="CG469" s="285"/>
      <c r="CH469" s="285"/>
      <c r="CI469" s="285"/>
      <c r="CJ469" s="285"/>
      <c r="CK469" s="285"/>
      <c r="CL469" s="285"/>
      <c r="CM469" s="285"/>
      <c r="CN469" s="285"/>
      <c r="CO469" s="285"/>
      <c r="CP469" s="285"/>
    </row>
    <row r="470" spans="1:94" s="282" customFormat="1" ht="16.5" x14ac:dyDescent="0.25">
      <c r="A470" s="515"/>
      <c r="B470" s="523"/>
      <c r="C470" s="803"/>
      <c r="D470" s="523"/>
      <c r="E470" s="517"/>
      <c r="F470" s="517"/>
      <c r="G470" s="517"/>
      <c r="H470" s="517"/>
      <c r="I470" s="517"/>
      <c r="J470" s="518"/>
      <c r="K470" s="518"/>
      <c r="L470" s="526"/>
      <c r="M470" s="526"/>
      <c r="N470" s="526"/>
      <c r="O470" s="519"/>
      <c r="P470" s="519"/>
      <c r="Q470" s="524"/>
      <c r="R470" s="520"/>
      <c r="S470" s="520"/>
      <c r="T470" s="524"/>
      <c r="U470" s="520"/>
      <c r="V470" s="520"/>
      <c r="W470" s="520"/>
      <c r="X470" s="524"/>
      <c r="Y470" s="524"/>
      <c r="Z470" s="520"/>
      <c r="AA470" s="519"/>
      <c r="AB470" s="520"/>
      <c r="AC470" s="520"/>
      <c r="AD470" s="520"/>
      <c r="AE470" s="519"/>
      <c r="AF470" s="520"/>
      <c r="AG470" s="519"/>
      <c r="AH470" s="520"/>
      <c r="AI470" s="520"/>
      <c r="AJ470" s="524"/>
      <c r="AK470" s="524"/>
      <c r="AL470" s="524"/>
      <c r="AM470" s="525"/>
      <c r="AN470" s="525"/>
      <c r="AO470" s="524"/>
      <c r="AP470" s="520"/>
      <c r="AQ470" s="524"/>
      <c r="AR470" s="524"/>
      <c r="AS470" s="524"/>
      <c r="AT470" s="524"/>
      <c r="AU470" s="524"/>
      <c r="AV470" s="524"/>
      <c r="AW470" s="526"/>
      <c r="AX470" s="524"/>
      <c r="AY470" s="519"/>
      <c r="AZ470" s="519"/>
      <c r="BA470" s="525"/>
      <c r="BB470" s="525"/>
      <c r="BC470" s="525"/>
      <c r="BD470" s="525"/>
      <c r="BE470" s="516"/>
      <c r="BF470" s="516"/>
      <c r="BG470" s="529"/>
      <c r="BH470" s="805"/>
      <c r="BI470" s="281"/>
      <c r="BJ470" s="801"/>
      <c r="BL470" s="290"/>
      <c r="BM470" s="295"/>
      <c r="BU470" s="285"/>
      <c r="BV470" s="285"/>
      <c r="BW470" s="285"/>
      <c r="BX470" s="285"/>
      <c r="BY470" s="285"/>
      <c r="BZ470" s="285"/>
      <c r="CA470" s="285"/>
      <c r="CB470" s="285"/>
      <c r="CC470" s="285"/>
      <c r="CD470" s="285"/>
      <c r="CE470" s="285"/>
      <c r="CF470" s="285"/>
      <c r="CG470" s="285"/>
      <c r="CH470" s="285"/>
      <c r="CI470" s="285"/>
      <c r="CJ470" s="285"/>
      <c r="CK470" s="285"/>
      <c r="CL470" s="285"/>
      <c r="CM470" s="285"/>
      <c r="CN470" s="285"/>
      <c r="CO470" s="285"/>
      <c r="CP470" s="285"/>
    </row>
    <row r="471" spans="1:94" s="282" customFormat="1" ht="16.5" x14ac:dyDescent="0.25">
      <c r="A471" s="515"/>
      <c r="B471" s="523"/>
      <c r="C471" s="803"/>
      <c r="D471" s="523"/>
      <c r="E471" s="517"/>
      <c r="F471" s="517"/>
      <c r="G471" s="517"/>
      <c r="H471" s="517"/>
      <c r="I471" s="517"/>
      <c r="J471" s="518"/>
      <c r="K471" s="518"/>
      <c r="L471" s="526"/>
      <c r="M471" s="526"/>
      <c r="N471" s="526"/>
      <c r="O471" s="519"/>
      <c r="P471" s="519"/>
      <c r="Q471" s="524"/>
      <c r="R471" s="520"/>
      <c r="S471" s="520"/>
      <c r="T471" s="524"/>
      <c r="U471" s="520"/>
      <c r="V471" s="520"/>
      <c r="W471" s="520"/>
      <c r="X471" s="524"/>
      <c r="Y471" s="524"/>
      <c r="Z471" s="520"/>
      <c r="AA471" s="519"/>
      <c r="AB471" s="520"/>
      <c r="AC471" s="520"/>
      <c r="AD471" s="520"/>
      <c r="AE471" s="519"/>
      <c r="AF471" s="520"/>
      <c r="AG471" s="519"/>
      <c r="AH471" s="520"/>
      <c r="AI471" s="520"/>
      <c r="AJ471" s="524"/>
      <c r="AK471" s="524"/>
      <c r="AL471" s="524"/>
      <c r="AM471" s="525"/>
      <c r="AN471" s="525"/>
      <c r="AO471" s="524"/>
      <c r="AP471" s="520"/>
      <c r="AQ471" s="524"/>
      <c r="AR471" s="524"/>
      <c r="AS471" s="524"/>
      <c r="AT471" s="524"/>
      <c r="AU471" s="524"/>
      <c r="AV471" s="524"/>
      <c r="AW471" s="526"/>
      <c r="AX471" s="524"/>
      <c r="AY471" s="519"/>
      <c r="AZ471" s="519"/>
      <c r="BA471" s="525"/>
      <c r="BB471" s="525"/>
      <c r="BC471" s="525"/>
      <c r="BD471" s="525"/>
      <c r="BE471" s="516"/>
      <c r="BF471" s="516"/>
      <c r="BG471" s="529"/>
      <c r="BH471" s="805"/>
      <c r="BI471" s="281"/>
      <c r="BJ471" s="801"/>
      <c r="BL471" s="290"/>
      <c r="BM471" s="295"/>
      <c r="BU471" s="285"/>
      <c r="BV471" s="285"/>
      <c r="BW471" s="285"/>
      <c r="BX471" s="285"/>
      <c r="BY471" s="285"/>
      <c r="BZ471" s="285"/>
      <c r="CA471" s="285"/>
      <c r="CB471" s="285"/>
      <c r="CC471" s="285"/>
      <c r="CD471" s="285"/>
      <c r="CE471" s="285"/>
      <c r="CF471" s="285"/>
      <c r="CG471" s="285"/>
      <c r="CH471" s="285"/>
      <c r="CI471" s="285"/>
      <c r="CJ471" s="285"/>
      <c r="CK471" s="285"/>
      <c r="CL471" s="285"/>
      <c r="CM471" s="285"/>
      <c r="CN471" s="285"/>
      <c r="CO471" s="285"/>
      <c r="CP471" s="285"/>
    </row>
    <row r="472" spans="1:94" s="282" customFormat="1" ht="16.5" x14ac:dyDescent="0.25">
      <c r="A472" s="515"/>
      <c r="B472" s="523"/>
      <c r="C472" s="803"/>
      <c r="D472" s="523"/>
      <c r="E472" s="517"/>
      <c r="F472" s="517"/>
      <c r="G472" s="517"/>
      <c r="H472" s="517"/>
      <c r="I472" s="517"/>
      <c r="J472" s="518"/>
      <c r="K472" s="518"/>
      <c r="L472" s="526"/>
      <c r="M472" s="526"/>
      <c r="N472" s="526"/>
      <c r="O472" s="519"/>
      <c r="P472" s="519"/>
      <c r="Q472" s="524"/>
      <c r="R472" s="520"/>
      <c r="S472" s="520"/>
      <c r="T472" s="524"/>
      <c r="U472" s="520"/>
      <c r="V472" s="520"/>
      <c r="W472" s="520"/>
      <c r="X472" s="524"/>
      <c r="Y472" s="524"/>
      <c r="Z472" s="520"/>
      <c r="AA472" s="519"/>
      <c r="AB472" s="520"/>
      <c r="AC472" s="520"/>
      <c r="AD472" s="520"/>
      <c r="AE472" s="519"/>
      <c r="AF472" s="520"/>
      <c r="AG472" s="519"/>
      <c r="AH472" s="520"/>
      <c r="AI472" s="520"/>
      <c r="AJ472" s="524"/>
      <c r="AK472" s="524"/>
      <c r="AL472" s="524"/>
      <c r="AM472" s="525"/>
      <c r="AN472" s="525"/>
      <c r="AO472" s="524"/>
      <c r="AP472" s="520"/>
      <c r="AQ472" s="524"/>
      <c r="AR472" s="524"/>
      <c r="AS472" s="524"/>
      <c r="AT472" s="524"/>
      <c r="AU472" s="524"/>
      <c r="AV472" s="524"/>
      <c r="AW472" s="526"/>
      <c r="AX472" s="524"/>
      <c r="AY472" s="519"/>
      <c r="AZ472" s="519"/>
      <c r="BA472" s="525"/>
      <c r="BB472" s="525"/>
      <c r="BC472" s="525"/>
      <c r="BD472" s="525"/>
      <c r="BE472" s="516"/>
      <c r="BF472" s="516"/>
      <c r="BG472" s="529"/>
      <c r="BH472" s="805"/>
      <c r="BI472" s="281"/>
      <c r="BJ472" s="801"/>
      <c r="BL472" s="290"/>
      <c r="BM472" s="295"/>
      <c r="BU472" s="285"/>
      <c r="BV472" s="285"/>
      <c r="BW472" s="285"/>
      <c r="BX472" s="285"/>
      <c r="BY472" s="285"/>
      <c r="BZ472" s="285"/>
      <c r="CA472" s="285"/>
      <c r="CB472" s="285"/>
      <c r="CC472" s="285"/>
      <c r="CD472" s="285"/>
      <c r="CE472" s="285"/>
      <c r="CF472" s="285"/>
      <c r="CG472" s="285"/>
      <c r="CH472" s="285"/>
      <c r="CI472" s="285"/>
      <c r="CJ472" s="285"/>
      <c r="CK472" s="285"/>
      <c r="CL472" s="285"/>
      <c r="CM472" s="285"/>
      <c r="CN472" s="285"/>
      <c r="CO472" s="285"/>
      <c r="CP472" s="285"/>
    </row>
    <row r="473" spans="1:94" s="282" customFormat="1" ht="16.5" x14ac:dyDescent="0.25">
      <c r="A473" s="515"/>
      <c r="B473" s="523"/>
      <c r="C473" s="803"/>
      <c r="D473" s="523"/>
      <c r="E473" s="517"/>
      <c r="F473" s="517"/>
      <c r="G473" s="517"/>
      <c r="H473" s="517"/>
      <c r="I473" s="517"/>
      <c r="J473" s="518"/>
      <c r="K473" s="518"/>
      <c r="L473" s="526"/>
      <c r="M473" s="526"/>
      <c r="N473" s="526"/>
      <c r="O473" s="519"/>
      <c r="P473" s="519"/>
      <c r="Q473" s="524"/>
      <c r="R473" s="520"/>
      <c r="S473" s="520"/>
      <c r="T473" s="524"/>
      <c r="U473" s="520"/>
      <c r="V473" s="520"/>
      <c r="W473" s="520"/>
      <c r="X473" s="524"/>
      <c r="Y473" s="524"/>
      <c r="Z473" s="520"/>
      <c r="AA473" s="519"/>
      <c r="AB473" s="520"/>
      <c r="AC473" s="520"/>
      <c r="AD473" s="520"/>
      <c r="AE473" s="519"/>
      <c r="AF473" s="520"/>
      <c r="AG473" s="519"/>
      <c r="AH473" s="520"/>
      <c r="AI473" s="520"/>
      <c r="AJ473" s="524"/>
      <c r="AK473" s="524"/>
      <c r="AL473" s="524"/>
      <c r="AM473" s="525"/>
      <c r="AN473" s="525"/>
      <c r="AO473" s="524"/>
      <c r="AP473" s="520"/>
      <c r="AQ473" s="524"/>
      <c r="AR473" s="524"/>
      <c r="AS473" s="524"/>
      <c r="AT473" s="524"/>
      <c r="AU473" s="524"/>
      <c r="AV473" s="524"/>
      <c r="AW473" s="526"/>
      <c r="AX473" s="524"/>
      <c r="AY473" s="519"/>
      <c r="AZ473" s="519"/>
      <c r="BA473" s="525"/>
      <c r="BB473" s="525"/>
      <c r="BC473" s="525"/>
      <c r="BD473" s="525"/>
      <c r="BE473" s="516"/>
      <c r="BF473" s="516"/>
      <c r="BG473" s="529"/>
      <c r="BH473" s="805"/>
      <c r="BI473" s="281"/>
      <c r="BJ473" s="801"/>
      <c r="BL473" s="290"/>
      <c r="BM473" s="295"/>
      <c r="BU473" s="285"/>
      <c r="BV473" s="285"/>
      <c r="BW473" s="285"/>
      <c r="BX473" s="285"/>
      <c r="BY473" s="285"/>
      <c r="BZ473" s="285"/>
      <c r="CA473" s="285"/>
      <c r="CB473" s="285"/>
      <c r="CC473" s="285"/>
      <c r="CD473" s="285"/>
      <c r="CE473" s="285"/>
      <c r="CF473" s="285"/>
      <c r="CG473" s="285"/>
      <c r="CH473" s="285"/>
      <c r="CI473" s="285"/>
      <c r="CJ473" s="285"/>
      <c r="CK473" s="285"/>
      <c r="CL473" s="285"/>
      <c r="CM473" s="285"/>
      <c r="CN473" s="285"/>
      <c r="CO473" s="285"/>
      <c r="CP473" s="285"/>
    </row>
    <row r="474" spans="1:94" s="282" customFormat="1" ht="16.5" x14ac:dyDescent="0.25">
      <c r="A474" s="515"/>
      <c r="B474" s="523"/>
      <c r="C474" s="803"/>
      <c r="D474" s="523"/>
      <c r="E474" s="517"/>
      <c r="F474" s="517"/>
      <c r="G474" s="517"/>
      <c r="H474" s="517"/>
      <c r="I474" s="517"/>
      <c r="J474" s="518"/>
      <c r="K474" s="518"/>
      <c r="L474" s="526"/>
      <c r="M474" s="526"/>
      <c r="N474" s="526"/>
      <c r="O474" s="519"/>
      <c r="P474" s="519"/>
      <c r="Q474" s="524"/>
      <c r="R474" s="520"/>
      <c r="S474" s="520"/>
      <c r="T474" s="524"/>
      <c r="U474" s="520"/>
      <c r="V474" s="520"/>
      <c r="W474" s="520"/>
      <c r="X474" s="524"/>
      <c r="Y474" s="524"/>
      <c r="Z474" s="520"/>
      <c r="AA474" s="519"/>
      <c r="AB474" s="520"/>
      <c r="AC474" s="520"/>
      <c r="AD474" s="520"/>
      <c r="AE474" s="519"/>
      <c r="AF474" s="520"/>
      <c r="AG474" s="519"/>
      <c r="AH474" s="520"/>
      <c r="AI474" s="520"/>
      <c r="AJ474" s="524"/>
      <c r="AK474" s="524"/>
      <c r="AL474" s="524"/>
      <c r="AM474" s="525"/>
      <c r="AN474" s="525"/>
      <c r="AO474" s="524"/>
      <c r="AP474" s="520"/>
      <c r="AQ474" s="524"/>
      <c r="AR474" s="524"/>
      <c r="AS474" s="524"/>
      <c r="AT474" s="524"/>
      <c r="AU474" s="524"/>
      <c r="AV474" s="524"/>
      <c r="AW474" s="526"/>
      <c r="AX474" s="524"/>
      <c r="AY474" s="519"/>
      <c r="AZ474" s="519"/>
      <c r="BA474" s="525"/>
      <c r="BB474" s="525"/>
      <c r="BC474" s="525"/>
      <c r="BD474" s="525"/>
      <c r="BE474" s="516"/>
      <c r="BF474" s="516"/>
      <c r="BG474" s="529"/>
      <c r="BH474" s="805"/>
      <c r="BI474" s="281"/>
      <c r="BJ474" s="801"/>
      <c r="BL474" s="290"/>
      <c r="BM474" s="295"/>
      <c r="BU474" s="285"/>
      <c r="BV474" s="285"/>
      <c r="BW474" s="285"/>
      <c r="BX474" s="285"/>
      <c r="BY474" s="285"/>
      <c r="BZ474" s="285"/>
      <c r="CA474" s="285"/>
      <c r="CB474" s="285"/>
      <c r="CC474" s="285"/>
      <c r="CD474" s="285"/>
      <c r="CE474" s="285"/>
      <c r="CF474" s="285"/>
      <c r="CG474" s="285"/>
      <c r="CH474" s="285"/>
      <c r="CI474" s="285"/>
      <c r="CJ474" s="285"/>
      <c r="CK474" s="285"/>
      <c r="CL474" s="285"/>
      <c r="CM474" s="285"/>
      <c r="CN474" s="285"/>
      <c r="CO474" s="285"/>
      <c r="CP474" s="285"/>
    </row>
    <row r="475" spans="1:94" s="282" customFormat="1" ht="16.5" x14ac:dyDescent="0.25">
      <c r="A475" s="515"/>
      <c r="B475" s="523"/>
      <c r="C475" s="803"/>
      <c r="D475" s="523"/>
      <c r="E475" s="517"/>
      <c r="F475" s="517"/>
      <c r="G475" s="517"/>
      <c r="H475" s="517"/>
      <c r="I475" s="517"/>
      <c r="J475" s="518"/>
      <c r="K475" s="518"/>
      <c r="L475" s="526"/>
      <c r="M475" s="526"/>
      <c r="N475" s="526"/>
      <c r="O475" s="519"/>
      <c r="P475" s="519"/>
      <c r="Q475" s="524"/>
      <c r="R475" s="520"/>
      <c r="S475" s="520"/>
      <c r="T475" s="524"/>
      <c r="U475" s="520"/>
      <c r="V475" s="520"/>
      <c r="W475" s="520"/>
      <c r="X475" s="524"/>
      <c r="Y475" s="524"/>
      <c r="Z475" s="520"/>
      <c r="AA475" s="519"/>
      <c r="AB475" s="520"/>
      <c r="AC475" s="520"/>
      <c r="AD475" s="520"/>
      <c r="AE475" s="519"/>
      <c r="AF475" s="520"/>
      <c r="AG475" s="519"/>
      <c r="AH475" s="520"/>
      <c r="AI475" s="520"/>
      <c r="AJ475" s="524"/>
      <c r="AK475" s="524"/>
      <c r="AL475" s="524"/>
      <c r="AM475" s="525"/>
      <c r="AN475" s="525"/>
      <c r="AO475" s="524"/>
      <c r="AP475" s="520"/>
      <c r="AQ475" s="524"/>
      <c r="AR475" s="524"/>
      <c r="AS475" s="524"/>
      <c r="AT475" s="524"/>
      <c r="AU475" s="524"/>
      <c r="AV475" s="524"/>
      <c r="AW475" s="526"/>
      <c r="AX475" s="524"/>
      <c r="AY475" s="519"/>
      <c r="AZ475" s="519"/>
      <c r="BA475" s="525"/>
      <c r="BB475" s="525"/>
      <c r="BC475" s="525"/>
      <c r="BD475" s="525"/>
      <c r="BE475" s="516"/>
      <c r="BF475" s="516"/>
      <c r="BG475" s="529"/>
      <c r="BH475" s="805"/>
      <c r="BI475" s="281"/>
      <c r="BJ475" s="801"/>
      <c r="BL475" s="290"/>
      <c r="BM475" s="295"/>
      <c r="BU475" s="285"/>
      <c r="BV475" s="285"/>
      <c r="BW475" s="285"/>
      <c r="BX475" s="285"/>
      <c r="BY475" s="285"/>
      <c r="BZ475" s="285"/>
      <c r="CA475" s="285"/>
      <c r="CB475" s="285"/>
      <c r="CC475" s="285"/>
      <c r="CD475" s="285"/>
      <c r="CE475" s="285"/>
      <c r="CF475" s="285"/>
      <c r="CG475" s="285"/>
      <c r="CH475" s="285"/>
      <c r="CI475" s="285"/>
      <c r="CJ475" s="285"/>
      <c r="CK475" s="285"/>
      <c r="CL475" s="285"/>
      <c r="CM475" s="285"/>
      <c r="CN475" s="285"/>
      <c r="CO475" s="285"/>
      <c r="CP475" s="285"/>
    </row>
    <row r="476" spans="1:94" s="282" customFormat="1" ht="16.5" x14ac:dyDescent="0.25">
      <c r="A476" s="515"/>
      <c r="B476" s="523"/>
      <c r="C476" s="803"/>
      <c r="D476" s="523"/>
      <c r="E476" s="517"/>
      <c r="F476" s="517"/>
      <c r="G476" s="517"/>
      <c r="H476" s="517"/>
      <c r="I476" s="517"/>
      <c r="J476" s="518"/>
      <c r="K476" s="518"/>
      <c r="L476" s="526"/>
      <c r="M476" s="526"/>
      <c r="N476" s="526"/>
      <c r="O476" s="519"/>
      <c r="P476" s="519"/>
      <c r="Q476" s="524"/>
      <c r="R476" s="520"/>
      <c r="S476" s="520"/>
      <c r="T476" s="524"/>
      <c r="U476" s="520"/>
      <c r="V476" s="520"/>
      <c r="W476" s="520"/>
      <c r="X476" s="524"/>
      <c r="Y476" s="524"/>
      <c r="Z476" s="520"/>
      <c r="AA476" s="519"/>
      <c r="AB476" s="520"/>
      <c r="AC476" s="520"/>
      <c r="AD476" s="520"/>
      <c r="AE476" s="519"/>
      <c r="AF476" s="520"/>
      <c r="AG476" s="519"/>
      <c r="AH476" s="520"/>
      <c r="AI476" s="520"/>
      <c r="AJ476" s="524"/>
      <c r="AK476" s="524"/>
      <c r="AL476" s="524"/>
      <c r="AM476" s="525"/>
      <c r="AN476" s="525"/>
      <c r="AO476" s="524"/>
      <c r="AP476" s="520"/>
      <c r="AQ476" s="524"/>
      <c r="AR476" s="524"/>
      <c r="AS476" s="524"/>
      <c r="AT476" s="524"/>
      <c r="AU476" s="524"/>
      <c r="AV476" s="524"/>
      <c r="AW476" s="526"/>
      <c r="AX476" s="524"/>
      <c r="AY476" s="519"/>
      <c r="AZ476" s="519"/>
      <c r="BA476" s="525"/>
      <c r="BB476" s="525"/>
      <c r="BC476" s="525"/>
      <c r="BD476" s="525"/>
      <c r="BE476" s="516"/>
      <c r="BF476" s="516"/>
      <c r="BG476" s="529"/>
      <c r="BH476" s="805"/>
      <c r="BI476" s="281"/>
      <c r="BJ476" s="801"/>
      <c r="BL476" s="290"/>
      <c r="BM476" s="295"/>
      <c r="BU476" s="285"/>
      <c r="BV476" s="285"/>
      <c r="BW476" s="285"/>
      <c r="BX476" s="285"/>
      <c r="BY476" s="285"/>
      <c r="BZ476" s="285"/>
      <c r="CA476" s="285"/>
      <c r="CB476" s="285"/>
      <c r="CC476" s="285"/>
      <c r="CD476" s="285"/>
      <c r="CE476" s="285"/>
      <c r="CF476" s="285"/>
      <c r="CG476" s="285"/>
      <c r="CH476" s="285"/>
      <c r="CI476" s="285"/>
      <c r="CJ476" s="285"/>
      <c r="CK476" s="285"/>
      <c r="CL476" s="285"/>
      <c r="CM476" s="285"/>
      <c r="CN476" s="285"/>
      <c r="CO476" s="285"/>
      <c r="CP476" s="285"/>
    </row>
    <row r="477" spans="1:94" s="282" customFormat="1" ht="16.5" x14ac:dyDescent="0.25">
      <c r="A477" s="515"/>
      <c r="B477" s="523"/>
      <c r="C477" s="803"/>
      <c r="D477" s="523"/>
      <c r="E477" s="517"/>
      <c r="F477" s="517"/>
      <c r="G477" s="517"/>
      <c r="H477" s="517"/>
      <c r="I477" s="517"/>
      <c r="J477" s="518"/>
      <c r="K477" s="518"/>
      <c r="L477" s="526"/>
      <c r="M477" s="526"/>
      <c r="N477" s="526"/>
      <c r="O477" s="519"/>
      <c r="P477" s="519"/>
      <c r="Q477" s="524"/>
      <c r="R477" s="520"/>
      <c r="S477" s="520"/>
      <c r="T477" s="524"/>
      <c r="U477" s="520"/>
      <c r="V477" s="520"/>
      <c r="W477" s="520"/>
      <c r="X477" s="524"/>
      <c r="Y477" s="524"/>
      <c r="Z477" s="520"/>
      <c r="AA477" s="519"/>
      <c r="AB477" s="520"/>
      <c r="AC477" s="520"/>
      <c r="AD477" s="520"/>
      <c r="AE477" s="519"/>
      <c r="AF477" s="520"/>
      <c r="AG477" s="519"/>
      <c r="AH477" s="520"/>
      <c r="AI477" s="520"/>
      <c r="AJ477" s="524"/>
      <c r="AK477" s="524"/>
      <c r="AL477" s="524"/>
      <c r="AM477" s="525"/>
      <c r="AN477" s="525"/>
      <c r="AO477" s="524"/>
      <c r="AP477" s="520"/>
      <c r="AQ477" s="524"/>
      <c r="AR477" s="524"/>
      <c r="AS477" s="524"/>
      <c r="AT477" s="524"/>
      <c r="AU477" s="524"/>
      <c r="AV477" s="524"/>
      <c r="AW477" s="526"/>
      <c r="AX477" s="524"/>
      <c r="AY477" s="519"/>
      <c r="AZ477" s="519"/>
      <c r="BA477" s="525"/>
      <c r="BB477" s="525"/>
      <c r="BC477" s="525"/>
      <c r="BD477" s="525"/>
      <c r="BE477" s="516"/>
      <c r="BF477" s="516"/>
      <c r="BG477" s="529"/>
      <c r="BH477" s="805"/>
      <c r="BI477" s="281"/>
      <c r="BJ477" s="801"/>
      <c r="BL477" s="290"/>
      <c r="BM477" s="295"/>
      <c r="BU477" s="285"/>
      <c r="BV477" s="285"/>
      <c r="BW477" s="285"/>
      <c r="BX477" s="285"/>
      <c r="BY477" s="285"/>
      <c r="BZ477" s="285"/>
      <c r="CA477" s="285"/>
      <c r="CB477" s="285"/>
      <c r="CC477" s="285"/>
      <c r="CD477" s="285"/>
      <c r="CE477" s="285"/>
      <c r="CF477" s="285"/>
      <c r="CG477" s="285"/>
      <c r="CH477" s="285"/>
      <c r="CI477" s="285"/>
      <c r="CJ477" s="285"/>
      <c r="CK477" s="285"/>
      <c r="CL477" s="285"/>
      <c r="CM477" s="285"/>
      <c r="CN477" s="285"/>
      <c r="CO477" s="285"/>
      <c r="CP477" s="285"/>
    </row>
    <row r="478" spans="1:94" s="282" customFormat="1" ht="17.25" x14ac:dyDescent="0.25">
      <c r="A478" s="515"/>
      <c r="B478" s="523"/>
      <c r="C478" s="803"/>
      <c r="D478" s="523"/>
      <c r="E478" s="517"/>
      <c r="F478" s="517"/>
      <c r="G478" s="517"/>
      <c r="H478" s="517"/>
      <c r="I478" s="517"/>
      <c r="J478" s="518"/>
      <c r="K478" s="518"/>
      <c r="L478" s="526"/>
      <c r="M478" s="526"/>
      <c r="N478" s="526"/>
      <c r="O478" s="526"/>
      <c r="P478" s="525"/>
      <c r="Q478" s="525"/>
      <c r="R478" s="520"/>
      <c r="S478" s="520"/>
      <c r="T478" s="524"/>
      <c r="U478" s="520"/>
      <c r="V478" s="520"/>
      <c r="W478" s="520"/>
      <c r="X478" s="524"/>
      <c r="Y478" s="524"/>
      <c r="Z478" s="517"/>
      <c r="AA478" s="520"/>
      <c r="AB478" s="520"/>
      <c r="AC478" s="520"/>
      <c r="AD478" s="520"/>
      <c r="AE478" s="519"/>
      <c r="AF478" s="520"/>
      <c r="AG478" s="519"/>
      <c r="AH478" s="520"/>
      <c r="AI478" s="520"/>
      <c r="AJ478" s="524"/>
      <c r="AK478" s="524"/>
      <c r="AL478" s="524"/>
      <c r="AM478" s="525"/>
      <c r="AN478" s="525"/>
      <c r="AO478" s="524"/>
      <c r="AP478" s="520"/>
      <c r="AQ478" s="524"/>
      <c r="AR478" s="524"/>
      <c r="AS478" s="524"/>
      <c r="AT478" s="524"/>
      <c r="AU478" s="524"/>
      <c r="AV478" s="524"/>
      <c r="AW478" s="526"/>
      <c r="AX478" s="524"/>
      <c r="AY478" s="519"/>
      <c r="AZ478" s="519"/>
      <c r="BA478" s="525"/>
      <c r="BB478" s="525"/>
      <c r="BC478" s="525"/>
      <c r="BD478" s="525"/>
      <c r="BE478" s="530"/>
      <c r="BF478" s="530"/>
      <c r="BG478" s="529"/>
      <c r="BH478" s="805"/>
      <c r="BI478" s="374"/>
      <c r="BJ478" s="801"/>
      <c r="BL478" s="290"/>
      <c r="BM478" s="295"/>
      <c r="BU478" s="285"/>
      <c r="BV478" s="285"/>
      <c r="BW478" s="285"/>
      <c r="BX478" s="285"/>
      <c r="BY478" s="285"/>
      <c r="BZ478" s="285"/>
      <c r="CA478" s="285"/>
      <c r="CB478" s="285"/>
      <c r="CC478" s="285"/>
      <c r="CD478" s="285"/>
      <c r="CE478" s="285"/>
      <c r="CF478" s="285"/>
      <c r="CG478" s="285"/>
      <c r="CH478" s="285"/>
      <c r="CI478" s="285"/>
      <c r="CJ478" s="285"/>
      <c r="CK478" s="285"/>
      <c r="CL478" s="285"/>
      <c r="CM478" s="285"/>
      <c r="CN478" s="285"/>
      <c r="CO478" s="285"/>
      <c r="CP478" s="285"/>
    </row>
    <row r="479" spans="1:94" ht="16.5" x14ac:dyDescent="0.25">
      <c r="A479" s="515"/>
      <c r="B479" s="523"/>
      <c r="C479" s="803"/>
      <c r="D479" s="523"/>
      <c r="E479" s="517"/>
      <c r="F479" s="517"/>
      <c r="G479" s="517"/>
      <c r="H479" s="517"/>
      <c r="I479" s="517"/>
      <c r="J479" s="518"/>
      <c r="K479" s="518"/>
      <c r="L479" s="526"/>
      <c r="M479" s="526"/>
      <c r="N479" s="526"/>
      <c r="O479" s="519"/>
      <c r="P479" s="519"/>
      <c r="Q479" s="524"/>
      <c r="R479" s="520"/>
      <c r="S479" s="520"/>
      <c r="T479" s="524"/>
      <c r="U479" s="520"/>
      <c r="V479" s="520"/>
      <c r="W479" s="520"/>
      <c r="X479" s="524"/>
      <c r="Y479" s="524"/>
      <c r="Z479" s="520"/>
      <c r="AA479" s="519"/>
      <c r="AB479" s="520"/>
      <c r="AC479" s="520"/>
      <c r="AD479" s="520"/>
      <c r="AE479" s="519"/>
      <c r="AF479" s="520"/>
      <c r="AG479" s="519"/>
      <c r="AH479" s="520"/>
      <c r="AI479" s="520"/>
      <c r="AJ479" s="524"/>
      <c r="AK479" s="524"/>
      <c r="AL479" s="524"/>
      <c r="AM479" s="525"/>
      <c r="AN479" s="525"/>
      <c r="AO479" s="524"/>
      <c r="AP479" s="520"/>
      <c r="AQ479" s="524"/>
      <c r="AR479" s="524"/>
      <c r="AS479" s="524"/>
      <c r="AT479" s="524"/>
      <c r="AU479" s="524"/>
      <c r="AV479" s="524"/>
      <c r="AW479" s="526"/>
      <c r="AX479" s="524"/>
      <c r="AY479" s="519"/>
      <c r="AZ479" s="519"/>
      <c r="BA479" s="525"/>
      <c r="BB479" s="525"/>
      <c r="BC479" s="525"/>
      <c r="BD479" s="525"/>
      <c r="BE479" s="516"/>
      <c r="BF479" s="516"/>
      <c r="BG479" s="529"/>
      <c r="BH479" s="805"/>
    </row>
    <row r="480" spans="1:94" ht="16.5" x14ac:dyDescent="0.25">
      <c r="A480" s="515"/>
      <c r="B480" s="523"/>
      <c r="C480" s="803"/>
      <c r="D480" s="523"/>
      <c r="E480" s="517"/>
      <c r="F480" s="517"/>
      <c r="G480" s="517"/>
      <c r="H480" s="517"/>
      <c r="I480" s="517"/>
      <c r="J480" s="518"/>
      <c r="K480" s="518"/>
      <c r="L480" s="526"/>
      <c r="M480" s="526"/>
      <c r="N480" s="526"/>
      <c r="O480" s="524"/>
      <c r="P480" s="519"/>
      <c r="Q480" s="525"/>
      <c r="R480" s="520"/>
      <c r="S480" s="520"/>
      <c r="T480" s="524"/>
      <c r="U480" s="520"/>
      <c r="V480" s="520"/>
      <c r="W480" s="520"/>
      <c r="X480" s="524"/>
      <c r="Y480" s="524"/>
      <c r="Z480" s="520"/>
      <c r="AA480" s="519"/>
      <c r="AB480" s="519"/>
      <c r="AC480" s="520"/>
      <c r="AD480" s="520"/>
      <c r="AE480" s="519"/>
      <c r="AF480" s="520"/>
      <c r="AG480" s="519"/>
      <c r="AH480" s="520"/>
      <c r="AI480" s="520"/>
      <c r="AJ480" s="524"/>
      <c r="AK480" s="524"/>
      <c r="AL480" s="524"/>
      <c r="AM480" s="525"/>
      <c r="AN480" s="525"/>
      <c r="AO480" s="524"/>
      <c r="AP480" s="520"/>
      <c r="AQ480" s="524"/>
      <c r="AR480" s="524"/>
      <c r="AS480" s="524"/>
      <c r="AT480" s="524"/>
      <c r="AU480" s="524"/>
      <c r="AV480" s="524"/>
      <c r="AW480" s="526"/>
      <c r="AX480" s="524"/>
      <c r="AY480" s="519"/>
      <c r="AZ480" s="519"/>
      <c r="BA480" s="525"/>
      <c r="BB480" s="525"/>
      <c r="BC480" s="525"/>
      <c r="BD480" s="525"/>
      <c r="BE480" s="527"/>
      <c r="BF480" s="527"/>
      <c r="BG480" s="528"/>
      <c r="BH480" s="804"/>
    </row>
    <row r="481" spans="1:72" ht="16.5" x14ac:dyDescent="0.25">
      <c r="A481" s="515"/>
      <c r="B481" s="523"/>
      <c r="C481" s="803"/>
      <c r="D481" s="523"/>
      <c r="E481" s="517"/>
      <c r="F481" s="517"/>
      <c r="G481" s="517"/>
      <c r="H481" s="517"/>
      <c r="I481" s="517"/>
      <c r="J481" s="518"/>
      <c r="K481" s="518"/>
      <c r="L481" s="526"/>
      <c r="M481" s="526"/>
      <c r="N481" s="526"/>
      <c r="O481" s="524"/>
      <c r="P481" s="519"/>
      <c r="Q481" s="525"/>
      <c r="R481" s="520"/>
      <c r="S481" s="520"/>
      <c r="T481" s="524"/>
      <c r="U481" s="520"/>
      <c r="V481" s="520"/>
      <c r="W481" s="520"/>
      <c r="X481" s="524"/>
      <c r="Y481" s="524"/>
      <c r="Z481" s="520"/>
      <c r="AA481" s="519"/>
      <c r="AB481" s="519"/>
      <c r="AC481" s="520"/>
      <c r="AD481" s="520"/>
      <c r="AE481" s="519"/>
      <c r="AF481" s="520"/>
      <c r="AG481" s="519"/>
      <c r="AH481" s="520"/>
      <c r="AI481" s="520"/>
      <c r="AJ481" s="524"/>
      <c r="AK481" s="524"/>
      <c r="AL481" s="524"/>
      <c r="AM481" s="525"/>
      <c r="AN481" s="525"/>
      <c r="AO481" s="524"/>
      <c r="AP481" s="520"/>
      <c r="AQ481" s="524"/>
      <c r="AR481" s="524"/>
      <c r="AS481" s="524"/>
      <c r="AT481" s="524"/>
      <c r="AU481" s="524"/>
      <c r="AV481" s="524"/>
      <c r="AW481" s="526"/>
      <c r="AX481" s="524"/>
      <c r="AY481" s="519"/>
      <c r="AZ481" s="519"/>
      <c r="BA481" s="525"/>
      <c r="BB481" s="525"/>
      <c r="BC481" s="525"/>
      <c r="BD481" s="525"/>
      <c r="BE481" s="527"/>
      <c r="BF481" s="527"/>
      <c r="BG481" s="528"/>
      <c r="BH481" s="804"/>
    </row>
    <row r="482" spans="1:72" ht="16.5" x14ac:dyDescent="0.25">
      <c r="A482" s="515"/>
      <c r="B482" s="523"/>
      <c r="C482" s="803"/>
      <c r="D482" s="523"/>
      <c r="E482" s="517"/>
      <c r="F482" s="517"/>
      <c r="G482" s="517"/>
      <c r="H482" s="517"/>
      <c r="I482" s="517"/>
      <c r="J482" s="518"/>
      <c r="K482" s="518"/>
      <c r="L482" s="526"/>
      <c r="M482" s="526"/>
      <c r="N482" s="526"/>
      <c r="O482" s="524"/>
      <c r="P482" s="519"/>
      <c r="Q482" s="525"/>
      <c r="R482" s="520"/>
      <c r="S482" s="520"/>
      <c r="T482" s="524"/>
      <c r="U482" s="520"/>
      <c r="V482" s="520"/>
      <c r="W482" s="520"/>
      <c r="X482" s="524"/>
      <c r="Y482" s="524"/>
      <c r="Z482" s="520"/>
      <c r="AA482" s="519"/>
      <c r="AB482" s="519"/>
      <c r="AC482" s="520"/>
      <c r="AD482" s="520"/>
      <c r="AE482" s="519"/>
      <c r="AF482" s="520"/>
      <c r="AG482" s="519"/>
      <c r="AH482" s="520"/>
      <c r="AI482" s="520"/>
      <c r="AJ482" s="524"/>
      <c r="AK482" s="524"/>
      <c r="AL482" s="524"/>
      <c r="AM482" s="525"/>
      <c r="AN482" s="525"/>
      <c r="AO482" s="524"/>
      <c r="AP482" s="520"/>
      <c r="AQ482" s="524"/>
      <c r="AR482" s="524"/>
      <c r="AS482" s="524"/>
      <c r="AT482" s="524"/>
      <c r="AU482" s="524"/>
      <c r="AV482" s="524"/>
      <c r="AW482" s="526"/>
      <c r="AX482" s="524"/>
      <c r="AY482" s="519"/>
      <c r="AZ482" s="519"/>
      <c r="BA482" s="525"/>
      <c r="BB482" s="525"/>
      <c r="BC482" s="525"/>
      <c r="BD482" s="525"/>
      <c r="BE482" s="527"/>
      <c r="BF482" s="527"/>
      <c r="BG482" s="528"/>
      <c r="BH482" s="804"/>
    </row>
    <row r="483" spans="1:72" ht="16.5" x14ac:dyDescent="0.25">
      <c r="A483" s="515"/>
      <c r="B483" s="523"/>
      <c r="C483" s="803"/>
      <c r="D483" s="523"/>
      <c r="E483" s="517"/>
      <c r="F483" s="517"/>
      <c r="G483" s="517"/>
      <c r="H483" s="517"/>
      <c r="I483" s="517"/>
      <c r="J483" s="518"/>
      <c r="K483" s="518"/>
      <c r="L483" s="526"/>
      <c r="M483" s="526"/>
      <c r="N483" s="526"/>
      <c r="O483" s="524"/>
      <c r="P483" s="519"/>
      <c r="Q483" s="525"/>
      <c r="R483" s="520"/>
      <c r="S483" s="520"/>
      <c r="T483" s="524"/>
      <c r="U483" s="520"/>
      <c r="V483" s="520"/>
      <c r="W483" s="520"/>
      <c r="X483" s="524"/>
      <c r="Y483" s="524"/>
      <c r="Z483" s="520"/>
      <c r="AA483" s="519"/>
      <c r="AB483" s="519"/>
      <c r="AC483" s="520"/>
      <c r="AD483" s="520"/>
      <c r="AE483" s="519"/>
      <c r="AF483" s="520"/>
      <c r="AG483" s="519"/>
      <c r="AH483" s="520"/>
      <c r="AI483" s="520"/>
      <c r="AJ483" s="524"/>
      <c r="AK483" s="524"/>
      <c r="AL483" s="524"/>
      <c r="AM483" s="525"/>
      <c r="AN483" s="525"/>
      <c r="AO483" s="524"/>
      <c r="AP483" s="520"/>
      <c r="AQ483" s="524"/>
      <c r="AR483" s="524"/>
      <c r="AS483" s="524"/>
      <c r="AT483" s="524"/>
      <c r="AU483" s="524"/>
      <c r="AV483" s="524"/>
      <c r="AW483" s="526"/>
      <c r="AX483" s="524"/>
      <c r="AY483" s="519"/>
      <c r="AZ483" s="519"/>
      <c r="BA483" s="525"/>
      <c r="BB483" s="525"/>
      <c r="BC483" s="525"/>
      <c r="BD483" s="525"/>
      <c r="BE483" s="527"/>
      <c r="BF483" s="527"/>
      <c r="BG483" s="528"/>
      <c r="BH483" s="804"/>
    </row>
    <row r="484" spans="1:72" ht="16.5" x14ac:dyDescent="0.25">
      <c r="A484" s="515"/>
      <c r="B484" s="523"/>
      <c r="C484" s="803"/>
      <c r="D484" s="523"/>
      <c r="E484" s="517"/>
      <c r="F484" s="517"/>
      <c r="G484" s="517"/>
      <c r="H484" s="517"/>
      <c r="I484" s="517"/>
      <c r="J484" s="518"/>
      <c r="K484" s="518"/>
      <c r="L484" s="526"/>
      <c r="M484" s="526"/>
      <c r="N484" s="526"/>
      <c r="O484" s="524"/>
      <c r="P484" s="519"/>
      <c r="Q484" s="525"/>
      <c r="R484" s="520"/>
      <c r="S484" s="520"/>
      <c r="T484" s="524"/>
      <c r="U484" s="520"/>
      <c r="V484" s="520"/>
      <c r="W484" s="520"/>
      <c r="X484" s="524"/>
      <c r="Y484" s="524"/>
      <c r="Z484" s="520"/>
      <c r="AA484" s="519"/>
      <c r="AB484" s="519"/>
      <c r="AC484" s="520"/>
      <c r="AD484" s="520"/>
      <c r="AE484" s="519"/>
      <c r="AF484" s="520"/>
      <c r="AG484" s="519"/>
      <c r="AH484" s="520"/>
      <c r="AI484" s="520"/>
      <c r="AJ484" s="524"/>
      <c r="AK484" s="524"/>
      <c r="AL484" s="524"/>
      <c r="AM484" s="525"/>
      <c r="AN484" s="525"/>
      <c r="AO484" s="524"/>
      <c r="AP484" s="520"/>
      <c r="AQ484" s="524"/>
      <c r="AR484" s="524"/>
      <c r="AS484" s="524"/>
      <c r="AT484" s="524"/>
      <c r="AU484" s="524"/>
      <c r="AV484" s="524"/>
      <c r="AW484" s="526"/>
      <c r="AX484" s="524"/>
      <c r="AY484" s="519"/>
      <c r="AZ484" s="519"/>
      <c r="BA484" s="525"/>
      <c r="BB484" s="525"/>
      <c r="BC484" s="525"/>
      <c r="BD484" s="525"/>
      <c r="BE484" s="527"/>
      <c r="BF484" s="527"/>
      <c r="BG484" s="528"/>
      <c r="BH484" s="804"/>
    </row>
    <row r="485" spans="1:72" ht="16.5" x14ac:dyDescent="0.25">
      <c r="A485" s="515"/>
      <c r="B485" s="523"/>
      <c r="C485" s="803"/>
      <c r="D485" s="523"/>
      <c r="E485" s="517"/>
      <c r="F485" s="517"/>
      <c r="G485" s="517"/>
      <c r="H485" s="517"/>
      <c r="I485" s="517"/>
      <c r="J485" s="518"/>
      <c r="K485" s="518"/>
      <c r="L485" s="526"/>
      <c r="M485" s="526"/>
      <c r="N485" s="526"/>
      <c r="O485" s="524"/>
      <c r="P485" s="519"/>
      <c r="Q485" s="525"/>
      <c r="R485" s="520"/>
      <c r="S485" s="520"/>
      <c r="T485" s="524"/>
      <c r="U485" s="520"/>
      <c r="V485" s="520"/>
      <c r="W485" s="520"/>
      <c r="X485" s="524"/>
      <c r="Y485" s="524"/>
      <c r="Z485" s="520"/>
      <c r="AA485" s="519"/>
      <c r="AB485" s="519"/>
      <c r="AC485" s="520"/>
      <c r="AD485" s="520"/>
      <c r="AE485" s="519"/>
      <c r="AF485" s="520"/>
      <c r="AG485" s="519"/>
      <c r="AH485" s="520"/>
      <c r="AI485" s="520"/>
      <c r="AJ485" s="524"/>
      <c r="AK485" s="524"/>
      <c r="AL485" s="524"/>
      <c r="AM485" s="525"/>
      <c r="AN485" s="525"/>
      <c r="AO485" s="524"/>
      <c r="AP485" s="520"/>
      <c r="AQ485" s="524"/>
      <c r="AR485" s="524"/>
      <c r="AS485" s="524"/>
      <c r="AT485" s="524"/>
      <c r="AU485" s="524"/>
      <c r="AV485" s="524"/>
      <c r="AW485" s="526"/>
      <c r="AX485" s="524"/>
      <c r="AY485" s="526"/>
      <c r="AZ485" s="526"/>
      <c r="BA485" s="525"/>
      <c r="BB485" s="525"/>
      <c r="BC485" s="525"/>
      <c r="BD485" s="525"/>
      <c r="BE485" s="524"/>
      <c r="BF485" s="524"/>
      <c r="BG485" s="528"/>
      <c r="BH485" s="804"/>
    </row>
    <row r="486" spans="1:72" ht="16.5" x14ac:dyDescent="0.25">
      <c r="A486" s="515"/>
      <c r="B486" s="523"/>
      <c r="C486" s="803"/>
      <c r="D486" s="523"/>
      <c r="E486" s="517"/>
      <c r="F486" s="517"/>
      <c r="G486" s="517"/>
      <c r="H486" s="517"/>
      <c r="I486" s="517"/>
      <c r="J486" s="518"/>
      <c r="K486" s="518"/>
      <c r="L486" s="526"/>
      <c r="M486" s="526"/>
      <c r="N486" s="526"/>
      <c r="O486" s="524"/>
      <c r="P486" s="519"/>
      <c r="Q486" s="525"/>
      <c r="R486" s="520"/>
      <c r="S486" s="520"/>
      <c r="T486" s="524"/>
      <c r="U486" s="520"/>
      <c r="V486" s="520"/>
      <c r="W486" s="520"/>
      <c r="X486" s="524"/>
      <c r="Y486" s="524"/>
      <c r="Z486" s="520"/>
      <c r="AA486" s="519"/>
      <c r="AB486" s="519"/>
      <c r="AC486" s="520"/>
      <c r="AD486" s="520"/>
      <c r="AE486" s="519"/>
      <c r="AF486" s="520"/>
      <c r="AG486" s="519"/>
      <c r="AH486" s="520"/>
      <c r="AI486" s="520"/>
      <c r="AJ486" s="524"/>
      <c r="AK486" s="524"/>
      <c r="AL486" s="524"/>
      <c r="AM486" s="525"/>
      <c r="AN486" s="525"/>
      <c r="AO486" s="524"/>
      <c r="AP486" s="520"/>
      <c r="AQ486" s="524"/>
      <c r="AR486" s="524"/>
      <c r="AS486" s="524"/>
      <c r="AT486" s="524"/>
      <c r="AU486" s="524"/>
      <c r="AV486" s="524"/>
      <c r="AW486" s="526"/>
      <c r="AX486" s="524"/>
      <c r="AY486" s="526"/>
      <c r="AZ486" s="526"/>
      <c r="BA486" s="525"/>
      <c r="BB486" s="525"/>
      <c r="BC486" s="525"/>
      <c r="BD486" s="525"/>
      <c r="BE486" s="524"/>
      <c r="BF486" s="524"/>
      <c r="BG486" s="528"/>
      <c r="BH486" s="804"/>
    </row>
    <row r="487" spans="1:72" ht="16.5" x14ac:dyDescent="0.25">
      <c r="A487" s="515"/>
      <c r="B487" s="523"/>
      <c r="C487" s="803"/>
      <c r="D487" s="523"/>
      <c r="E487" s="517"/>
      <c r="F487" s="517"/>
      <c r="G487" s="517"/>
      <c r="H487" s="517"/>
      <c r="I487" s="517"/>
      <c r="J487" s="518"/>
      <c r="K487" s="518"/>
      <c r="L487" s="526"/>
      <c r="M487" s="526"/>
      <c r="N487" s="526"/>
      <c r="O487" s="524"/>
      <c r="P487" s="519"/>
      <c r="Q487" s="525"/>
      <c r="R487" s="520"/>
      <c r="S487" s="520"/>
      <c r="T487" s="524"/>
      <c r="U487" s="520"/>
      <c r="V487" s="520"/>
      <c r="W487" s="520"/>
      <c r="X487" s="524"/>
      <c r="Y487" s="524"/>
      <c r="Z487" s="520"/>
      <c r="AA487" s="519"/>
      <c r="AB487" s="519"/>
      <c r="AC487" s="520"/>
      <c r="AD487" s="520"/>
      <c r="AE487" s="519"/>
      <c r="AF487" s="520"/>
      <c r="AG487" s="519"/>
      <c r="AH487" s="520"/>
      <c r="AI487" s="520"/>
      <c r="AJ487" s="524"/>
      <c r="AK487" s="524"/>
      <c r="AL487" s="524"/>
      <c r="AM487" s="525"/>
      <c r="AN487" s="525"/>
      <c r="AO487" s="524"/>
      <c r="AP487" s="520"/>
      <c r="AQ487" s="524"/>
      <c r="AR487" s="524"/>
      <c r="AS487" s="524"/>
      <c r="AT487" s="524"/>
      <c r="AU487" s="524"/>
      <c r="AV487" s="524"/>
      <c r="AW487" s="526"/>
      <c r="AX487" s="524"/>
      <c r="AY487" s="526"/>
      <c r="AZ487" s="526"/>
      <c r="BA487" s="525"/>
      <c r="BB487" s="525"/>
      <c r="BC487" s="525"/>
      <c r="BD487" s="525"/>
      <c r="BE487" s="524"/>
      <c r="BF487" s="524"/>
      <c r="BG487" s="528"/>
      <c r="BH487" s="804"/>
    </row>
    <row r="488" spans="1:72" ht="16.5" x14ac:dyDescent="0.25">
      <c r="A488" s="515"/>
      <c r="B488" s="523"/>
      <c r="C488" s="803"/>
      <c r="D488" s="523"/>
      <c r="E488" s="517"/>
      <c r="F488" s="517"/>
      <c r="G488" s="517"/>
      <c r="H488" s="517"/>
      <c r="I488" s="517"/>
      <c r="J488" s="518"/>
      <c r="K488" s="518"/>
      <c r="L488" s="526"/>
      <c r="M488" s="526"/>
      <c r="N488" s="526"/>
      <c r="O488" s="524"/>
      <c r="P488" s="519"/>
      <c r="Q488" s="525"/>
      <c r="R488" s="520"/>
      <c r="S488" s="520"/>
      <c r="T488" s="524"/>
      <c r="U488" s="520"/>
      <c r="V488" s="520"/>
      <c r="W488" s="520"/>
      <c r="X488" s="524"/>
      <c r="Y488" s="524"/>
      <c r="Z488" s="520"/>
      <c r="AA488" s="519"/>
      <c r="AB488" s="519"/>
      <c r="AC488" s="520"/>
      <c r="AD488" s="520"/>
      <c r="AE488" s="519"/>
      <c r="AF488" s="520"/>
      <c r="AG488" s="519"/>
      <c r="AH488" s="520"/>
      <c r="AI488" s="520"/>
      <c r="AJ488" s="524"/>
      <c r="AK488" s="524"/>
      <c r="AL488" s="524"/>
      <c r="AM488" s="525"/>
      <c r="AN488" s="525"/>
      <c r="AO488" s="524"/>
      <c r="AP488" s="520"/>
      <c r="AQ488" s="524"/>
      <c r="AR488" s="524"/>
      <c r="AS488" s="524"/>
      <c r="AT488" s="524"/>
      <c r="AU488" s="524"/>
      <c r="AV488" s="524"/>
      <c r="AW488" s="526"/>
      <c r="AX488" s="524"/>
      <c r="AY488" s="526"/>
      <c r="AZ488" s="526"/>
      <c r="BA488" s="525"/>
      <c r="BB488" s="525"/>
      <c r="BC488" s="525"/>
      <c r="BD488" s="525"/>
      <c r="BE488" s="524"/>
      <c r="BF488" s="524"/>
      <c r="BG488" s="528"/>
      <c r="BH488" s="804"/>
    </row>
    <row r="489" spans="1:72" ht="16.5" x14ac:dyDescent="0.25">
      <c r="A489" s="515"/>
      <c r="B489" s="523"/>
      <c r="C489" s="803"/>
      <c r="D489" s="523"/>
      <c r="E489" s="517"/>
      <c r="F489" s="517"/>
      <c r="G489" s="517"/>
      <c r="H489" s="517"/>
      <c r="I489" s="517"/>
      <c r="J489" s="518"/>
      <c r="K489" s="518"/>
      <c r="L489" s="526"/>
      <c r="M489" s="526"/>
      <c r="N489" s="526"/>
      <c r="O489" s="524"/>
      <c r="P489" s="519"/>
      <c r="Q489" s="525"/>
      <c r="R489" s="520"/>
      <c r="S489" s="520"/>
      <c r="T489" s="524"/>
      <c r="U489" s="520"/>
      <c r="V489" s="520"/>
      <c r="W489" s="520"/>
      <c r="X489" s="524"/>
      <c r="Y489" s="524"/>
      <c r="Z489" s="520"/>
      <c r="AA489" s="519"/>
      <c r="AB489" s="519"/>
      <c r="AC489" s="520"/>
      <c r="AD489" s="520"/>
      <c r="AE489" s="519"/>
      <c r="AF489" s="520"/>
      <c r="AG489" s="519"/>
      <c r="AH489" s="520"/>
      <c r="AI489" s="520"/>
      <c r="AJ489" s="524"/>
      <c r="AK489" s="524"/>
      <c r="AL489" s="524"/>
      <c r="AM489" s="525"/>
      <c r="AN489" s="525"/>
      <c r="AO489" s="524"/>
      <c r="AP489" s="520"/>
      <c r="AQ489" s="524"/>
      <c r="AR489" s="524"/>
      <c r="AS489" s="524"/>
      <c r="AT489" s="524"/>
      <c r="AU489" s="524"/>
      <c r="AV489" s="524"/>
      <c r="AW489" s="526"/>
      <c r="AX489" s="524"/>
      <c r="AY489" s="526"/>
      <c r="AZ489" s="526"/>
      <c r="BA489" s="525"/>
      <c r="BB489" s="525"/>
      <c r="BC489" s="525"/>
      <c r="BD489" s="525"/>
      <c r="BE489" s="524"/>
      <c r="BF489" s="524"/>
      <c r="BG489" s="528"/>
      <c r="BH489" s="804"/>
    </row>
    <row r="490" spans="1:72" ht="16.5" x14ac:dyDescent="0.25">
      <c r="A490" s="515"/>
      <c r="B490" s="523"/>
      <c r="C490" s="803"/>
      <c r="D490" s="523"/>
      <c r="E490" s="517"/>
      <c r="F490" s="517"/>
      <c r="G490" s="517"/>
      <c r="H490" s="517"/>
      <c r="I490" s="517"/>
      <c r="J490" s="518"/>
      <c r="K490" s="518"/>
      <c r="L490" s="526"/>
      <c r="M490" s="526"/>
      <c r="N490" s="526"/>
      <c r="O490" s="524"/>
      <c r="P490" s="519"/>
      <c r="Q490" s="525"/>
      <c r="R490" s="520"/>
      <c r="S490" s="520"/>
      <c r="T490" s="524"/>
      <c r="U490" s="520"/>
      <c r="V490" s="520"/>
      <c r="W490" s="520"/>
      <c r="X490" s="524"/>
      <c r="Y490" s="524"/>
      <c r="Z490" s="520"/>
      <c r="AA490" s="519"/>
      <c r="AB490" s="519"/>
      <c r="AC490" s="520"/>
      <c r="AD490" s="520"/>
      <c r="AE490" s="519"/>
      <c r="AF490" s="520"/>
      <c r="AG490" s="519"/>
      <c r="AH490" s="520"/>
      <c r="AI490" s="520"/>
      <c r="AJ490" s="524"/>
      <c r="AK490" s="524"/>
      <c r="AL490" s="524"/>
      <c r="AM490" s="525"/>
      <c r="AN490" s="525"/>
      <c r="AO490" s="524"/>
      <c r="AP490" s="520"/>
      <c r="AQ490" s="524"/>
      <c r="AR490" s="524"/>
      <c r="AS490" s="524"/>
      <c r="AT490" s="524"/>
      <c r="AU490" s="524"/>
      <c r="AV490" s="524"/>
      <c r="AW490" s="526"/>
      <c r="AX490" s="524"/>
      <c r="AY490" s="526"/>
      <c r="AZ490" s="526"/>
      <c r="BA490" s="525"/>
      <c r="BB490" s="525"/>
      <c r="BC490" s="525"/>
      <c r="BD490" s="525"/>
      <c r="BE490" s="524"/>
      <c r="BF490" s="524"/>
      <c r="BG490" s="528"/>
      <c r="BH490" s="804"/>
    </row>
    <row r="491" spans="1:72" ht="16.5" x14ac:dyDescent="0.25">
      <c r="A491" s="515"/>
      <c r="B491" s="523"/>
      <c r="C491" s="803"/>
      <c r="D491" s="523"/>
      <c r="E491" s="517"/>
      <c r="F491" s="517"/>
      <c r="G491" s="517"/>
      <c r="H491" s="517"/>
      <c r="I491" s="517"/>
      <c r="J491" s="518"/>
      <c r="K491" s="518"/>
      <c r="L491" s="526"/>
      <c r="M491" s="526"/>
      <c r="N491" s="526"/>
      <c r="O491" s="524"/>
      <c r="P491" s="519"/>
      <c r="Q491" s="525"/>
      <c r="R491" s="520"/>
      <c r="S491" s="520"/>
      <c r="T491" s="524"/>
      <c r="U491" s="520"/>
      <c r="V491" s="520"/>
      <c r="W491" s="520"/>
      <c r="X491" s="524"/>
      <c r="Y491" s="524"/>
      <c r="Z491" s="520"/>
      <c r="AA491" s="519"/>
      <c r="AB491" s="519"/>
      <c r="AC491" s="520"/>
      <c r="AD491" s="520"/>
      <c r="AE491" s="519"/>
      <c r="AF491" s="520"/>
      <c r="AG491" s="519"/>
      <c r="AH491" s="520"/>
      <c r="AI491" s="520"/>
      <c r="AJ491" s="524"/>
      <c r="AK491" s="524"/>
      <c r="AL491" s="524"/>
      <c r="AM491" s="525"/>
      <c r="AN491" s="525"/>
      <c r="AO491" s="524"/>
      <c r="AP491" s="520"/>
      <c r="AQ491" s="524"/>
      <c r="AR491" s="524"/>
      <c r="AS491" s="524"/>
      <c r="AT491" s="524"/>
      <c r="AU491" s="524"/>
      <c r="AV491" s="524"/>
      <c r="AW491" s="526"/>
      <c r="AX491" s="524"/>
      <c r="AY491" s="526"/>
      <c r="AZ491" s="526"/>
      <c r="BA491" s="525"/>
      <c r="BB491" s="525"/>
      <c r="BC491" s="525"/>
      <c r="BD491" s="525"/>
      <c r="BE491" s="524"/>
      <c r="BF491" s="524"/>
      <c r="BG491" s="528"/>
      <c r="BH491" s="804"/>
    </row>
    <row r="492" spans="1:72" ht="16.5" x14ac:dyDescent="0.25">
      <c r="A492" s="515"/>
      <c r="B492" s="523"/>
      <c r="C492" s="803"/>
      <c r="D492" s="523"/>
      <c r="E492" s="517"/>
      <c r="F492" s="517"/>
      <c r="G492" s="517"/>
      <c r="H492" s="517"/>
      <c r="I492" s="517"/>
      <c r="J492" s="518"/>
      <c r="K492" s="518"/>
      <c r="L492" s="526"/>
      <c r="M492" s="526"/>
      <c r="N492" s="526"/>
      <c r="O492" s="524"/>
      <c r="P492" s="519"/>
      <c r="Q492" s="525"/>
      <c r="R492" s="520"/>
      <c r="S492" s="520"/>
      <c r="T492" s="524"/>
      <c r="U492" s="520"/>
      <c r="V492" s="520"/>
      <c r="W492" s="520"/>
      <c r="X492" s="524"/>
      <c r="Y492" s="524"/>
      <c r="Z492" s="520"/>
      <c r="AA492" s="519"/>
      <c r="AB492" s="519"/>
      <c r="AC492" s="520"/>
      <c r="AD492" s="520"/>
      <c r="AE492" s="519"/>
      <c r="AF492" s="520"/>
      <c r="AG492" s="519"/>
      <c r="AH492" s="520"/>
      <c r="AI492" s="520"/>
      <c r="AJ492" s="524"/>
      <c r="AK492" s="524"/>
      <c r="AL492" s="524"/>
      <c r="AM492" s="525"/>
      <c r="AN492" s="525"/>
      <c r="AO492" s="524"/>
      <c r="AP492" s="520"/>
      <c r="AQ492" s="524"/>
      <c r="AR492" s="524"/>
      <c r="AS492" s="524"/>
      <c r="AT492" s="524"/>
      <c r="AU492" s="524"/>
      <c r="AV492" s="524"/>
      <c r="AW492" s="526"/>
      <c r="AX492" s="524"/>
      <c r="AY492" s="526"/>
      <c r="AZ492" s="526"/>
      <c r="BA492" s="525"/>
      <c r="BB492" s="525"/>
      <c r="BC492" s="525"/>
      <c r="BD492" s="525"/>
      <c r="BE492" s="524"/>
      <c r="BF492" s="524"/>
      <c r="BG492" s="528"/>
      <c r="BH492" s="804"/>
    </row>
    <row r="493" spans="1:72" ht="28.5" customHeight="1" x14ac:dyDescent="0.25">
      <c r="A493" s="515"/>
      <c r="B493" s="523"/>
      <c r="C493" s="803"/>
      <c r="D493" s="523"/>
      <c r="E493" s="517"/>
      <c r="F493" s="517"/>
      <c r="G493" s="517"/>
      <c r="H493" s="517"/>
      <c r="I493" s="517"/>
      <c r="J493" s="518"/>
      <c r="K493" s="518"/>
      <c r="L493" s="526"/>
      <c r="M493" s="526"/>
      <c r="N493" s="526"/>
      <c r="O493" s="524"/>
      <c r="P493" s="519"/>
      <c r="Q493" s="525"/>
      <c r="R493" s="520"/>
      <c r="S493" s="520"/>
      <c r="T493" s="524"/>
      <c r="U493" s="520"/>
      <c r="V493" s="520"/>
      <c r="W493" s="520"/>
      <c r="X493" s="524"/>
      <c r="Y493" s="524"/>
      <c r="Z493" s="520"/>
      <c r="AA493" s="519"/>
      <c r="AB493" s="519"/>
      <c r="AC493" s="520"/>
      <c r="AD493" s="520"/>
      <c r="AE493" s="519"/>
      <c r="AF493" s="520"/>
      <c r="AG493" s="519"/>
      <c r="AH493" s="520"/>
      <c r="AI493" s="520"/>
      <c r="AJ493" s="524"/>
      <c r="AK493" s="524"/>
      <c r="AL493" s="524"/>
      <c r="AM493" s="525"/>
      <c r="AN493" s="525"/>
      <c r="AO493" s="524"/>
      <c r="AP493" s="520"/>
      <c r="AQ493" s="524"/>
      <c r="AR493" s="524"/>
      <c r="AS493" s="524"/>
      <c r="AT493" s="524"/>
      <c r="AU493" s="524"/>
      <c r="AV493" s="524"/>
      <c r="AW493" s="526"/>
      <c r="AX493" s="524"/>
      <c r="AY493" s="526"/>
      <c r="AZ493" s="526"/>
      <c r="BA493" s="525"/>
      <c r="BB493" s="525"/>
      <c r="BC493" s="525"/>
      <c r="BD493" s="525"/>
      <c r="BE493" s="524"/>
      <c r="BF493" s="524"/>
      <c r="BG493" s="528"/>
      <c r="BH493" s="804"/>
    </row>
    <row r="494" spans="1:72" s="536" customFormat="1" ht="24" customHeight="1" x14ac:dyDescent="0.2">
      <c r="A494" s="531"/>
      <c r="B494" s="531"/>
      <c r="C494" s="532"/>
      <c r="D494" s="531"/>
      <c r="E494" s="531"/>
      <c r="F494" s="531"/>
      <c r="G494" s="531"/>
      <c r="H494" s="531"/>
      <c r="I494" s="531"/>
      <c r="J494" s="532"/>
      <c r="K494" s="532"/>
      <c r="L494" s="531"/>
      <c r="M494" s="531"/>
      <c r="N494" s="531"/>
      <c r="O494" s="531"/>
      <c r="P494" s="531"/>
      <c r="Q494" s="531"/>
      <c r="R494" s="531"/>
      <c r="S494" s="531"/>
      <c r="T494" s="531"/>
      <c r="U494" s="531"/>
      <c r="V494" s="531"/>
      <c r="W494" s="531"/>
      <c r="X494" s="531"/>
      <c r="Y494" s="531"/>
      <c r="Z494" s="531"/>
      <c r="AA494" s="531"/>
      <c r="AB494" s="531"/>
      <c r="AC494" s="531"/>
      <c r="AD494" s="531"/>
      <c r="AE494" s="531"/>
      <c r="AF494" s="531"/>
      <c r="AG494" s="531"/>
      <c r="AH494" s="531"/>
      <c r="AI494" s="531"/>
      <c r="AJ494" s="531"/>
      <c r="AK494" s="531"/>
      <c r="AL494" s="531"/>
      <c r="AM494" s="531"/>
      <c r="AN494" s="531"/>
      <c r="AO494" s="531"/>
      <c r="AP494" s="531"/>
      <c r="AQ494" s="531"/>
      <c r="AR494" s="531"/>
      <c r="AS494" s="531"/>
      <c r="AT494" s="531"/>
      <c r="AU494" s="531"/>
      <c r="AV494" s="531"/>
      <c r="AW494" s="531"/>
      <c r="AX494" s="531"/>
      <c r="AY494" s="531"/>
      <c r="AZ494" s="531"/>
      <c r="BA494" s="531"/>
      <c r="BB494" s="531"/>
      <c r="BC494" s="531"/>
      <c r="BD494" s="531"/>
      <c r="BE494" s="531"/>
      <c r="BF494" s="531"/>
      <c r="BG494" s="533"/>
      <c r="BH494" s="806"/>
      <c r="BI494" s="534"/>
      <c r="BJ494" s="807"/>
      <c r="BK494" s="533"/>
      <c r="BL494" s="535"/>
      <c r="BM494" s="533"/>
      <c r="BN494" s="533"/>
      <c r="BO494" s="533"/>
      <c r="BP494" s="533"/>
      <c r="BQ494" s="533"/>
      <c r="BR494" s="533"/>
      <c r="BS494" s="533"/>
      <c r="BT494" s="533"/>
    </row>
    <row r="495" spans="1:72" s="536" customFormat="1" ht="12.75" customHeight="1" x14ac:dyDescent="0.2">
      <c r="A495" s="531"/>
      <c r="B495" s="531"/>
      <c r="C495" s="532"/>
      <c r="D495" s="531"/>
      <c r="E495" s="531"/>
      <c r="F495" s="531"/>
      <c r="G495" s="531"/>
      <c r="H495" s="531"/>
      <c r="I495" s="531"/>
      <c r="J495" s="532"/>
      <c r="K495" s="532"/>
      <c r="L495" s="531"/>
      <c r="M495" s="531"/>
      <c r="N495" s="531"/>
      <c r="O495" s="531"/>
      <c r="P495" s="531"/>
      <c r="Q495" s="531"/>
      <c r="R495" s="531"/>
      <c r="S495" s="531"/>
      <c r="T495" s="531"/>
      <c r="U495" s="531"/>
      <c r="V495" s="531"/>
      <c r="W495" s="531"/>
      <c r="X495" s="531"/>
      <c r="Y495" s="531"/>
      <c r="Z495" s="531"/>
      <c r="AA495" s="531"/>
      <c r="AB495" s="531"/>
      <c r="AC495" s="531"/>
      <c r="AD495" s="531"/>
      <c r="AE495" s="531"/>
      <c r="AF495" s="531"/>
      <c r="AG495" s="531"/>
      <c r="AH495" s="531"/>
      <c r="AI495" s="531"/>
      <c r="AJ495" s="531"/>
      <c r="AK495" s="531"/>
      <c r="AL495" s="531"/>
      <c r="AM495" s="531"/>
      <c r="AN495" s="531"/>
      <c r="AO495" s="531"/>
      <c r="AP495" s="531"/>
      <c r="AQ495" s="531"/>
      <c r="AR495" s="531"/>
      <c r="AS495" s="531"/>
      <c r="AT495" s="531"/>
      <c r="AU495" s="531"/>
      <c r="AV495" s="531"/>
      <c r="AW495" s="531"/>
      <c r="AX495" s="531"/>
      <c r="AY495" s="531"/>
      <c r="AZ495" s="531"/>
      <c r="BA495" s="531"/>
      <c r="BB495" s="531"/>
      <c r="BC495" s="531"/>
      <c r="BD495" s="531"/>
      <c r="BE495" s="531"/>
      <c r="BF495" s="531"/>
      <c r="BG495" s="533"/>
      <c r="BH495" s="806"/>
      <c r="BI495" s="534"/>
      <c r="BJ495" s="807"/>
      <c r="BK495" s="533"/>
      <c r="BL495" s="535"/>
      <c r="BM495" s="533"/>
      <c r="BN495" s="533"/>
      <c r="BO495" s="533"/>
      <c r="BP495" s="533"/>
      <c r="BQ495" s="533"/>
      <c r="BR495" s="533"/>
      <c r="BS495" s="533"/>
      <c r="BT495" s="533"/>
    </row>
    <row r="496" spans="1:72" s="536" customFormat="1" ht="12.75" customHeight="1" x14ac:dyDescent="0.2">
      <c r="A496" s="531"/>
      <c r="B496" s="531"/>
      <c r="C496" s="532"/>
      <c r="D496" s="531"/>
      <c r="E496" s="531"/>
      <c r="F496" s="531"/>
      <c r="G496" s="531"/>
      <c r="H496" s="531"/>
      <c r="I496" s="531"/>
      <c r="J496" s="532"/>
      <c r="K496" s="532"/>
      <c r="L496" s="531"/>
      <c r="M496" s="531"/>
      <c r="N496" s="531"/>
      <c r="O496" s="531"/>
      <c r="P496" s="531"/>
      <c r="Q496" s="531"/>
      <c r="R496" s="531"/>
      <c r="S496" s="531"/>
      <c r="T496" s="531"/>
      <c r="U496" s="531"/>
      <c r="V496" s="531"/>
      <c r="W496" s="531"/>
      <c r="X496" s="531"/>
      <c r="Y496" s="531"/>
      <c r="Z496" s="531"/>
      <c r="AA496" s="531"/>
      <c r="AB496" s="531"/>
      <c r="AC496" s="531"/>
      <c r="AD496" s="531"/>
      <c r="AE496" s="531"/>
      <c r="AF496" s="531"/>
      <c r="AG496" s="531"/>
      <c r="AH496" s="531"/>
      <c r="AI496" s="531"/>
      <c r="AJ496" s="531"/>
      <c r="AK496" s="531"/>
      <c r="AL496" s="531"/>
      <c r="AM496" s="531"/>
      <c r="AN496" s="531"/>
      <c r="AO496" s="531"/>
      <c r="AP496" s="531"/>
      <c r="AQ496" s="531"/>
      <c r="AR496" s="531"/>
      <c r="AS496" s="531"/>
      <c r="AT496" s="531"/>
      <c r="AU496" s="531"/>
      <c r="AV496" s="531"/>
      <c r="AW496" s="531"/>
      <c r="AX496" s="531"/>
      <c r="AY496" s="531"/>
      <c r="AZ496" s="531"/>
      <c r="BA496" s="531"/>
      <c r="BB496" s="531"/>
      <c r="BC496" s="531"/>
      <c r="BD496" s="531"/>
      <c r="BE496" s="531"/>
      <c r="BF496" s="531"/>
      <c r="BG496" s="533"/>
      <c r="BH496" s="806"/>
      <c r="BI496" s="534"/>
      <c r="BJ496" s="807"/>
      <c r="BK496" s="533"/>
      <c r="BL496" s="535"/>
      <c r="BM496" s="533"/>
      <c r="BN496" s="533"/>
      <c r="BO496" s="533"/>
      <c r="BP496" s="533"/>
      <c r="BQ496" s="533"/>
      <c r="BR496" s="533"/>
      <c r="BS496" s="533"/>
      <c r="BT496" s="533"/>
    </row>
    <row r="497" spans="1:72" s="536" customFormat="1" ht="12.75" customHeight="1" x14ac:dyDescent="0.2">
      <c r="A497" s="531"/>
      <c r="B497" s="531"/>
      <c r="C497" s="532"/>
      <c r="D497" s="531"/>
      <c r="E497" s="531"/>
      <c r="F497" s="531"/>
      <c r="G497" s="531"/>
      <c r="H497" s="531"/>
      <c r="I497" s="531"/>
      <c r="J497" s="532"/>
      <c r="K497" s="532"/>
      <c r="L497" s="531"/>
      <c r="M497" s="531"/>
      <c r="N497" s="531"/>
      <c r="O497" s="531"/>
      <c r="P497" s="531"/>
      <c r="Q497" s="531"/>
      <c r="R497" s="531"/>
      <c r="S497" s="531"/>
      <c r="T497" s="531"/>
      <c r="U497" s="531"/>
      <c r="V497" s="531"/>
      <c r="W497" s="531"/>
      <c r="X497" s="531"/>
      <c r="Y497" s="531"/>
      <c r="Z497" s="531"/>
      <c r="AA497" s="531"/>
      <c r="AB497" s="531"/>
      <c r="AC497" s="531"/>
      <c r="AD497" s="531"/>
      <c r="AE497" s="531"/>
      <c r="AF497" s="531"/>
      <c r="AG497" s="531"/>
      <c r="AH497" s="531"/>
      <c r="AI497" s="531"/>
      <c r="AJ497" s="531"/>
      <c r="AK497" s="531"/>
      <c r="AL497" s="531"/>
      <c r="AM497" s="531"/>
      <c r="AN497" s="531"/>
      <c r="AO497" s="531"/>
      <c r="AP497" s="531"/>
      <c r="AQ497" s="531"/>
      <c r="AR497" s="531"/>
      <c r="AS497" s="531"/>
      <c r="AT497" s="531"/>
      <c r="AU497" s="531"/>
      <c r="AV497" s="531"/>
      <c r="AW497" s="531"/>
      <c r="AX497" s="531"/>
      <c r="AY497" s="531"/>
      <c r="AZ497" s="531"/>
      <c r="BA497" s="531"/>
      <c r="BB497" s="531"/>
      <c r="BC497" s="531"/>
      <c r="BD497" s="531"/>
      <c r="BE497" s="531"/>
      <c r="BF497" s="531"/>
      <c r="BG497" s="533"/>
      <c r="BH497" s="806"/>
      <c r="BI497" s="534"/>
      <c r="BJ497" s="807"/>
      <c r="BK497" s="533"/>
      <c r="BL497" s="535"/>
      <c r="BM497" s="533"/>
      <c r="BN497" s="533"/>
      <c r="BO497" s="533"/>
      <c r="BP497" s="533"/>
      <c r="BQ497" s="533"/>
      <c r="BR497" s="533"/>
      <c r="BS497" s="533"/>
      <c r="BT497" s="533"/>
    </row>
    <row r="498" spans="1:72" s="536" customFormat="1" ht="12.75" customHeight="1" x14ac:dyDescent="0.2">
      <c r="A498" s="531"/>
      <c r="B498" s="531"/>
      <c r="C498" s="532"/>
      <c r="D498" s="531"/>
      <c r="E498" s="531"/>
      <c r="F498" s="531"/>
      <c r="G498" s="531"/>
      <c r="H498" s="531"/>
      <c r="I498" s="531"/>
      <c r="J498" s="532"/>
      <c r="K498" s="532"/>
      <c r="L498" s="531"/>
      <c r="M498" s="531"/>
      <c r="N498" s="531"/>
      <c r="O498" s="531"/>
      <c r="P498" s="531"/>
      <c r="Q498" s="531"/>
      <c r="R498" s="531"/>
      <c r="S498" s="531"/>
      <c r="T498" s="531"/>
      <c r="U498" s="531"/>
      <c r="V498" s="531"/>
      <c r="W498" s="531"/>
      <c r="X498" s="531"/>
      <c r="Y498" s="531"/>
      <c r="Z498" s="531"/>
      <c r="AA498" s="531"/>
      <c r="AB498" s="531"/>
      <c r="AC498" s="531"/>
      <c r="AD498" s="531"/>
      <c r="AE498" s="531"/>
      <c r="AF498" s="531"/>
      <c r="AG498" s="531"/>
      <c r="AH498" s="531"/>
      <c r="AI498" s="531"/>
      <c r="AJ498" s="531"/>
      <c r="AK498" s="531"/>
      <c r="AL498" s="531"/>
      <c r="AM498" s="531"/>
      <c r="AN498" s="531"/>
      <c r="AO498" s="531"/>
      <c r="AP498" s="531"/>
      <c r="AQ498" s="531"/>
      <c r="AR498" s="531"/>
      <c r="AS498" s="531"/>
      <c r="AT498" s="531"/>
      <c r="AU498" s="531"/>
      <c r="AV498" s="531"/>
      <c r="AW498" s="531"/>
      <c r="AX498" s="531"/>
      <c r="AY498" s="531"/>
      <c r="AZ498" s="531"/>
      <c r="BA498" s="531"/>
      <c r="BB498" s="531"/>
      <c r="BC498" s="531"/>
      <c r="BD498" s="531"/>
      <c r="BE498" s="531"/>
      <c r="BF498" s="531"/>
      <c r="BG498" s="533"/>
      <c r="BH498" s="806"/>
      <c r="BI498" s="534"/>
      <c r="BJ498" s="807"/>
      <c r="BK498" s="533"/>
      <c r="BL498" s="535"/>
      <c r="BM498" s="533"/>
      <c r="BN498" s="533"/>
      <c r="BO498" s="533"/>
      <c r="BP498" s="533"/>
      <c r="BQ498" s="533"/>
      <c r="BR498" s="533"/>
      <c r="BS498" s="533"/>
      <c r="BT498" s="533"/>
    </row>
    <row r="499" spans="1:72" s="536" customFormat="1" ht="12.75" customHeight="1" x14ac:dyDescent="0.2">
      <c r="A499" s="531"/>
      <c r="B499" s="531"/>
      <c r="C499" s="532"/>
      <c r="D499" s="531"/>
      <c r="E499" s="531"/>
      <c r="F499" s="531"/>
      <c r="G499" s="531"/>
      <c r="H499" s="531"/>
      <c r="I499" s="531"/>
      <c r="J499" s="532"/>
      <c r="K499" s="532"/>
      <c r="L499" s="531"/>
      <c r="M499" s="531"/>
      <c r="N499" s="531"/>
      <c r="O499" s="531"/>
      <c r="P499" s="531"/>
      <c r="Q499" s="531"/>
      <c r="R499" s="531"/>
      <c r="S499" s="531"/>
      <c r="T499" s="531"/>
      <c r="U499" s="531"/>
      <c r="V499" s="531"/>
      <c r="W499" s="531"/>
      <c r="X499" s="531"/>
      <c r="Y499" s="531"/>
      <c r="Z499" s="531"/>
      <c r="AA499" s="531"/>
      <c r="AB499" s="531"/>
      <c r="AC499" s="531"/>
      <c r="AD499" s="531"/>
      <c r="AE499" s="531"/>
      <c r="AF499" s="531"/>
      <c r="AG499" s="531"/>
      <c r="AH499" s="531"/>
      <c r="AI499" s="531"/>
      <c r="AJ499" s="531"/>
      <c r="AK499" s="531"/>
      <c r="AL499" s="531"/>
      <c r="AM499" s="531"/>
      <c r="AN499" s="531"/>
      <c r="AO499" s="531"/>
      <c r="AP499" s="531"/>
      <c r="AQ499" s="531"/>
      <c r="AR499" s="531"/>
      <c r="AS499" s="531"/>
      <c r="AT499" s="531"/>
      <c r="AU499" s="531"/>
      <c r="AV499" s="531"/>
      <c r="AW499" s="531"/>
      <c r="AX499" s="531"/>
      <c r="AY499" s="531"/>
      <c r="AZ499" s="531"/>
      <c r="BA499" s="531"/>
      <c r="BB499" s="531"/>
      <c r="BC499" s="531"/>
      <c r="BD499" s="531"/>
      <c r="BE499" s="531"/>
      <c r="BF499" s="531"/>
      <c r="BG499" s="533"/>
      <c r="BH499" s="806"/>
      <c r="BI499" s="534"/>
      <c r="BJ499" s="807"/>
      <c r="BK499" s="533"/>
      <c r="BL499" s="535"/>
      <c r="BM499" s="533"/>
      <c r="BN499" s="533"/>
      <c r="BO499" s="533"/>
      <c r="BP499" s="533"/>
      <c r="BQ499" s="533"/>
      <c r="BR499" s="533"/>
      <c r="BS499" s="533"/>
      <c r="BT499" s="533"/>
    </row>
    <row r="500" spans="1:72" s="536" customFormat="1" ht="12.75" customHeight="1" x14ac:dyDescent="0.2">
      <c r="A500" s="531"/>
      <c r="B500" s="531"/>
      <c r="C500" s="532"/>
      <c r="D500" s="531"/>
      <c r="E500" s="531"/>
      <c r="F500" s="531"/>
      <c r="G500" s="531"/>
      <c r="H500" s="531"/>
      <c r="I500" s="531"/>
      <c r="J500" s="532"/>
      <c r="K500" s="532"/>
      <c r="L500" s="531"/>
      <c r="M500" s="531"/>
      <c r="N500" s="531"/>
      <c r="O500" s="531"/>
      <c r="P500" s="531"/>
      <c r="Q500" s="531"/>
      <c r="R500" s="531"/>
      <c r="S500" s="531"/>
      <c r="T500" s="531"/>
      <c r="U500" s="531"/>
      <c r="V500" s="531"/>
      <c r="W500" s="531"/>
      <c r="X500" s="531"/>
      <c r="Y500" s="531"/>
      <c r="Z500" s="531"/>
      <c r="AA500" s="531"/>
      <c r="AB500" s="531"/>
      <c r="AC500" s="531"/>
      <c r="AD500" s="531"/>
      <c r="AE500" s="531"/>
      <c r="AF500" s="531"/>
      <c r="AG500" s="531"/>
      <c r="AH500" s="531"/>
      <c r="AI500" s="531"/>
      <c r="AJ500" s="531"/>
      <c r="AK500" s="531"/>
      <c r="AL500" s="531"/>
      <c r="AM500" s="531"/>
      <c r="AN500" s="531"/>
      <c r="AO500" s="531"/>
      <c r="AP500" s="531"/>
      <c r="AQ500" s="531"/>
      <c r="AR500" s="531"/>
      <c r="AS500" s="531"/>
      <c r="AT500" s="531"/>
      <c r="AU500" s="531"/>
      <c r="AV500" s="531"/>
      <c r="AW500" s="531"/>
      <c r="AX500" s="531"/>
      <c r="AY500" s="531"/>
      <c r="AZ500" s="531"/>
      <c r="BA500" s="531"/>
      <c r="BB500" s="531"/>
      <c r="BC500" s="531"/>
      <c r="BD500" s="531"/>
      <c r="BE500" s="531"/>
      <c r="BF500" s="531"/>
      <c r="BG500" s="533"/>
      <c r="BH500" s="806"/>
      <c r="BI500" s="534"/>
      <c r="BJ500" s="807"/>
      <c r="BK500" s="533"/>
      <c r="BL500" s="535"/>
      <c r="BM500" s="533"/>
      <c r="BN500" s="533"/>
      <c r="BO500" s="533"/>
      <c r="BP500" s="533"/>
      <c r="BQ500" s="533"/>
      <c r="BR500" s="533"/>
      <c r="BS500" s="533"/>
      <c r="BT500" s="533"/>
    </row>
    <row r="501" spans="1:72" s="536" customFormat="1" ht="12.75" customHeight="1" x14ac:dyDescent="0.2">
      <c r="A501" s="531"/>
      <c r="B501" s="531"/>
      <c r="C501" s="532"/>
      <c r="D501" s="531"/>
      <c r="E501" s="531"/>
      <c r="F501" s="531"/>
      <c r="G501" s="531"/>
      <c r="H501" s="531"/>
      <c r="I501" s="531"/>
      <c r="J501" s="532"/>
      <c r="K501" s="532"/>
      <c r="L501" s="531"/>
      <c r="M501" s="531"/>
      <c r="N501" s="531"/>
      <c r="O501" s="531"/>
      <c r="P501" s="531"/>
      <c r="Q501" s="531"/>
      <c r="R501" s="531"/>
      <c r="S501" s="531"/>
      <c r="T501" s="531"/>
      <c r="U501" s="531"/>
      <c r="V501" s="531"/>
      <c r="W501" s="531"/>
      <c r="X501" s="531"/>
      <c r="Y501" s="531"/>
      <c r="Z501" s="531"/>
      <c r="AA501" s="531"/>
      <c r="AB501" s="531"/>
      <c r="AC501" s="531"/>
      <c r="AD501" s="531"/>
      <c r="AE501" s="531"/>
      <c r="AF501" s="531"/>
      <c r="AG501" s="531"/>
      <c r="AH501" s="531"/>
      <c r="AI501" s="531"/>
      <c r="AJ501" s="531"/>
      <c r="AK501" s="531"/>
      <c r="AL501" s="531"/>
      <c r="AM501" s="531"/>
      <c r="AN501" s="531"/>
      <c r="AO501" s="531"/>
      <c r="AP501" s="531"/>
      <c r="AQ501" s="531"/>
      <c r="AR501" s="531"/>
      <c r="AS501" s="531"/>
      <c r="AT501" s="531"/>
      <c r="AU501" s="531"/>
      <c r="AV501" s="531"/>
      <c r="AW501" s="531"/>
      <c r="AX501" s="531"/>
      <c r="AY501" s="531"/>
      <c r="AZ501" s="531"/>
      <c r="BA501" s="531"/>
      <c r="BB501" s="531"/>
      <c r="BC501" s="531"/>
      <c r="BD501" s="531"/>
      <c r="BE501" s="531"/>
      <c r="BF501" s="531"/>
      <c r="BG501" s="533"/>
      <c r="BH501" s="806"/>
      <c r="BI501" s="534"/>
      <c r="BJ501" s="807"/>
      <c r="BK501" s="533"/>
      <c r="BL501" s="535"/>
      <c r="BM501" s="533"/>
      <c r="BN501" s="533"/>
      <c r="BO501" s="533"/>
      <c r="BP501" s="533"/>
      <c r="BQ501" s="533"/>
      <c r="BR501" s="533"/>
      <c r="BS501" s="533"/>
      <c r="BT501" s="533"/>
    </row>
    <row r="502" spans="1:72" s="536" customFormat="1" ht="12.75" customHeight="1" x14ac:dyDescent="0.2">
      <c r="A502" s="531"/>
      <c r="B502" s="531"/>
      <c r="C502" s="532"/>
      <c r="D502" s="531"/>
      <c r="E502" s="531"/>
      <c r="F502" s="531"/>
      <c r="G502" s="531"/>
      <c r="H502" s="531"/>
      <c r="I502" s="531"/>
      <c r="J502" s="532"/>
      <c r="K502" s="532"/>
      <c r="L502" s="531"/>
      <c r="M502" s="531"/>
      <c r="N502" s="531"/>
      <c r="O502" s="531"/>
      <c r="P502" s="531"/>
      <c r="Q502" s="531"/>
      <c r="R502" s="531"/>
      <c r="S502" s="531"/>
      <c r="T502" s="531"/>
      <c r="U502" s="531"/>
      <c r="V502" s="531"/>
      <c r="W502" s="531"/>
      <c r="X502" s="531"/>
      <c r="Y502" s="531"/>
      <c r="Z502" s="531"/>
      <c r="AA502" s="531"/>
      <c r="AB502" s="531"/>
      <c r="AC502" s="531"/>
      <c r="AD502" s="531"/>
      <c r="AE502" s="531"/>
      <c r="AF502" s="531"/>
      <c r="AG502" s="531"/>
      <c r="AH502" s="531"/>
      <c r="AI502" s="531"/>
      <c r="AJ502" s="531"/>
      <c r="AK502" s="531"/>
      <c r="AL502" s="531"/>
      <c r="AM502" s="531"/>
      <c r="AN502" s="531"/>
      <c r="AO502" s="531"/>
      <c r="AP502" s="531"/>
      <c r="AQ502" s="531"/>
      <c r="AR502" s="531"/>
      <c r="AS502" s="531"/>
      <c r="AT502" s="531"/>
      <c r="AU502" s="531"/>
      <c r="AV502" s="531"/>
      <c r="AW502" s="531"/>
      <c r="AX502" s="531"/>
      <c r="AY502" s="531"/>
      <c r="AZ502" s="531"/>
      <c r="BA502" s="531"/>
      <c r="BB502" s="531"/>
      <c r="BC502" s="531"/>
      <c r="BD502" s="531"/>
      <c r="BE502" s="531"/>
      <c r="BF502" s="531"/>
      <c r="BG502" s="533"/>
      <c r="BH502" s="806"/>
      <c r="BI502" s="534"/>
      <c r="BJ502" s="807"/>
      <c r="BK502" s="533"/>
      <c r="BL502" s="535"/>
      <c r="BM502" s="533"/>
      <c r="BN502" s="533"/>
      <c r="BO502" s="533"/>
      <c r="BP502" s="533"/>
      <c r="BQ502" s="533"/>
      <c r="BR502" s="533"/>
      <c r="BS502" s="533"/>
      <c r="BT502" s="533"/>
    </row>
    <row r="503" spans="1:72" s="536" customFormat="1" ht="12.75" customHeight="1" x14ac:dyDescent="0.2">
      <c r="A503" s="531"/>
      <c r="B503" s="531"/>
      <c r="C503" s="532"/>
      <c r="D503" s="531"/>
      <c r="E503" s="531"/>
      <c r="F503" s="531"/>
      <c r="G503" s="531"/>
      <c r="H503" s="531"/>
      <c r="I503" s="531"/>
      <c r="J503" s="532"/>
      <c r="K503" s="532"/>
      <c r="L503" s="531"/>
      <c r="M503" s="531"/>
      <c r="N503" s="531"/>
      <c r="O503" s="531"/>
      <c r="P503" s="531"/>
      <c r="Q503" s="531"/>
      <c r="R503" s="531"/>
      <c r="S503" s="531"/>
      <c r="T503" s="531"/>
      <c r="U503" s="531"/>
      <c r="V503" s="531"/>
      <c r="W503" s="531"/>
      <c r="X503" s="531"/>
      <c r="Y503" s="531"/>
      <c r="Z503" s="531"/>
      <c r="AA503" s="531"/>
      <c r="AB503" s="531"/>
      <c r="AC503" s="531"/>
      <c r="AD503" s="531"/>
      <c r="AE503" s="531"/>
      <c r="AF503" s="531"/>
      <c r="AG503" s="531"/>
      <c r="AH503" s="531"/>
      <c r="AI503" s="531"/>
      <c r="AJ503" s="531"/>
      <c r="AK503" s="531"/>
      <c r="AL503" s="531"/>
      <c r="AM503" s="531"/>
      <c r="AN503" s="531"/>
      <c r="AO503" s="531"/>
      <c r="AP503" s="531"/>
      <c r="AQ503" s="531"/>
      <c r="AR503" s="531"/>
      <c r="AS503" s="531"/>
      <c r="AT503" s="531"/>
      <c r="AU503" s="531"/>
      <c r="AV503" s="531"/>
      <c r="AW503" s="531"/>
      <c r="AX503" s="531"/>
      <c r="AY503" s="531"/>
      <c r="AZ503" s="531"/>
      <c r="BA503" s="531"/>
      <c r="BB503" s="531"/>
      <c r="BC503" s="531"/>
      <c r="BD503" s="531"/>
      <c r="BE503" s="531"/>
      <c r="BF503" s="531"/>
      <c r="BG503" s="533"/>
      <c r="BH503" s="806"/>
      <c r="BI503" s="534"/>
      <c r="BJ503" s="807"/>
      <c r="BK503" s="533"/>
      <c r="BL503" s="535"/>
      <c r="BM503" s="533"/>
      <c r="BN503" s="533"/>
      <c r="BO503" s="533"/>
      <c r="BP503" s="533"/>
      <c r="BQ503" s="533"/>
      <c r="BR503" s="533"/>
      <c r="BS503" s="533"/>
      <c r="BT503" s="533"/>
    </row>
    <row r="504" spans="1:72" s="536" customFormat="1" ht="12.75" customHeight="1" x14ac:dyDescent="0.2">
      <c r="A504" s="531"/>
      <c r="B504" s="531"/>
      <c r="C504" s="532"/>
      <c r="D504" s="531"/>
      <c r="E504" s="531"/>
      <c r="F504" s="531"/>
      <c r="G504" s="531"/>
      <c r="H504" s="531"/>
      <c r="I504" s="531"/>
      <c r="J504" s="532"/>
      <c r="K504" s="532"/>
      <c r="L504" s="531"/>
      <c r="M504" s="531"/>
      <c r="N504" s="531"/>
      <c r="O504" s="531"/>
      <c r="P504" s="531"/>
      <c r="Q504" s="531"/>
      <c r="R504" s="531"/>
      <c r="S504" s="531"/>
      <c r="T504" s="531"/>
      <c r="U504" s="531"/>
      <c r="V504" s="531"/>
      <c r="W504" s="531"/>
      <c r="X504" s="531"/>
      <c r="Y504" s="531"/>
      <c r="Z504" s="531"/>
      <c r="AA504" s="531"/>
      <c r="AB504" s="531"/>
      <c r="AC504" s="531"/>
      <c r="AD504" s="531"/>
      <c r="AE504" s="531"/>
      <c r="AF504" s="531"/>
      <c r="AG504" s="531"/>
      <c r="AH504" s="531"/>
      <c r="AI504" s="531"/>
      <c r="AJ504" s="531"/>
      <c r="AK504" s="531"/>
      <c r="AL504" s="531"/>
      <c r="AM504" s="531"/>
      <c r="AN504" s="531"/>
      <c r="AO504" s="531"/>
      <c r="AP504" s="531"/>
      <c r="AQ504" s="531"/>
      <c r="AR504" s="531"/>
      <c r="AS504" s="531"/>
      <c r="AT504" s="531"/>
      <c r="AU504" s="531"/>
      <c r="AV504" s="531"/>
      <c r="AW504" s="531"/>
      <c r="AX504" s="531"/>
      <c r="AY504" s="531"/>
      <c r="AZ504" s="531"/>
      <c r="BA504" s="531"/>
      <c r="BB504" s="531"/>
      <c r="BC504" s="531"/>
      <c r="BD504" s="531"/>
      <c r="BE504" s="531"/>
      <c r="BF504" s="531"/>
      <c r="BG504" s="533"/>
      <c r="BH504" s="806"/>
      <c r="BI504" s="534"/>
      <c r="BJ504" s="807"/>
      <c r="BK504" s="533"/>
      <c r="BL504" s="535"/>
      <c r="BM504" s="533"/>
      <c r="BN504" s="533"/>
      <c r="BO504" s="533"/>
      <c r="BP504" s="533"/>
      <c r="BQ504" s="533"/>
      <c r="BR504" s="533"/>
      <c r="BS504" s="533"/>
      <c r="BT504" s="533"/>
    </row>
    <row r="505" spans="1:72" s="536" customFormat="1" ht="12.75" customHeight="1" x14ac:dyDescent="0.2">
      <c r="A505" s="531"/>
      <c r="B505" s="531"/>
      <c r="C505" s="532"/>
      <c r="D505" s="531"/>
      <c r="E505" s="531"/>
      <c r="F505" s="531"/>
      <c r="G505" s="531"/>
      <c r="H505" s="531"/>
      <c r="I505" s="531"/>
      <c r="J505" s="532"/>
      <c r="K505" s="532"/>
      <c r="L505" s="531"/>
      <c r="M505" s="531"/>
      <c r="N505" s="531"/>
      <c r="O505" s="531"/>
      <c r="P505" s="531"/>
      <c r="Q505" s="531"/>
      <c r="R505" s="531"/>
      <c r="S505" s="531"/>
      <c r="T505" s="531"/>
      <c r="U505" s="531"/>
      <c r="V505" s="531"/>
      <c r="W505" s="531"/>
      <c r="X505" s="531"/>
      <c r="Y505" s="531"/>
      <c r="Z505" s="531"/>
      <c r="AA505" s="531"/>
      <c r="AB505" s="531"/>
      <c r="AC505" s="531"/>
      <c r="AD505" s="531"/>
      <c r="AE505" s="531"/>
      <c r="AF505" s="531"/>
      <c r="AG505" s="531"/>
      <c r="AH505" s="531"/>
      <c r="AI505" s="531"/>
      <c r="AJ505" s="531"/>
      <c r="AK505" s="531"/>
      <c r="AL505" s="531"/>
      <c r="AM505" s="531"/>
      <c r="AN505" s="531"/>
      <c r="AO505" s="531"/>
      <c r="AP505" s="531"/>
      <c r="AQ505" s="531"/>
      <c r="AR505" s="531"/>
      <c r="AS505" s="531"/>
      <c r="AT505" s="531"/>
      <c r="AU505" s="531"/>
      <c r="AV505" s="531"/>
      <c r="AW505" s="531"/>
      <c r="AX505" s="531"/>
      <c r="AY505" s="531"/>
      <c r="AZ505" s="531"/>
      <c r="BA505" s="531"/>
      <c r="BB505" s="531"/>
      <c r="BC505" s="531"/>
      <c r="BD505" s="531"/>
      <c r="BE505" s="531"/>
      <c r="BF505" s="531"/>
      <c r="BG505" s="533"/>
      <c r="BH505" s="806"/>
      <c r="BI505" s="534"/>
      <c r="BJ505" s="807"/>
      <c r="BK505" s="533"/>
      <c r="BL505" s="535"/>
      <c r="BM505" s="533"/>
      <c r="BN505" s="533"/>
      <c r="BO505" s="533"/>
      <c r="BP505" s="533"/>
      <c r="BQ505" s="533"/>
      <c r="BR505" s="533"/>
      <c r="BS505" s="533"/>
      <c r="BT505" s="533"/>
    </row>
    <row r="506" spans="1:72" s="536" customFormat="1" ht="12.75" customHeight="1" x14ac:dyDescent="0.2">
      <c r="A506" s="531"/>
      <c r="B506" s="531"/>
      <c r="C506" s="532"/>
      <c r="D506" s="531"/>
      <c r="E506" s="531"/>
      <c r="F506" s="531"/>
      <c r="G506" s="531"/>
      <c r="H506" s="531"/>
      <c r="I506" s="531"/>
      <c r="J506" s="532"/>
      <c r="K506" s="532"/>
      <c r="L506" s="531"/>
      <c r="M506" s="531"/>
      <c r="N506" s="531"/>
      <c r="O506" s="531"/>
      <c r="P506" s="531"/>
      <c r="Q506" s="531"/>
      <c r="R506" s="531"/>
      <c r="S506" s="531"/>
      <c r="T506" s="531"/>
      <c r="U506" s="531"/>
      <c r="V506" s="531"/>
      <c r="W506" s="531"/>
      <c r="X506" s="531"/>
      <c r="Y506" s="531"/>
      <c r="Z506" s="531"/>
      <c r="AA506" s="531"/>
      <c r="AB506" s="531"/>
      <c r="AC506" s="531"/>
      <c r="AD506" s="531"/>
      <c r="AE506" s="531"/>
      <c r="AF506" s="531"/>
      <c r="AG506" s="531"/>
      <c r="AH506" s="531"/>
      <c r="AI506" s="531"/>
      <c r="AJ506" s="531"/>
      <c r="AK506" s="531"/>
      <c r="AL506" s="531"/>
      <c r="AM506" s="531"/>
      <c r="AN506" s="531"/>
      <c r="AO506" s="531"/>
      <c r="AP506" s="531"/>
      <c r="AQ506" s="531"/>
      <c r="AR506" s="531"/>
      <c r="AS506" s="531"/>
      <c r="AT506" s="531"/>
      <c r="AU506" s="531"/>
      <c r="AV506" s="531"/>
      <c r="AW506" s="531"/>
      <c r="AX506" s="531"/>
      <c r="AY506" s="531"/>
      <c r="AZ506" s="531"/>
      <c r="BA506" s="531"/>
      <c r="BB506" s="531"/>
      <c r="BC506" s="531"/>
      <c r="BD506" s="531"/>
      <c r="BE506" s="531"/>
      <c r="BF506" s="531"/>
      <c r="BG506" s="533"/>
      <c r="BH506" s="806"/>
      <c r="BI506" s="534"/>
      <c r="BJ506" s="807"/>
      <c r="BK506" s="533"/>
      <c r="BL506" s="535"/>
      <c r="BM506" s="533"/>
      <c r="BN506" s="533"/>
      <c r="BO506" s="533"/>
      <c r="BP506" s="533"/>
      <c r="BQ506" s="533"/>
      <c r="BR506" s="533"/>
      <c r="BS506" s="533"/>
      <c r="BT506" s="533"/>
    </row>
    <row r="507" spans="1:72" s="536" customFormat="1" ht="12.75" customHeight="1" x14ac:dyDescent="0.2">
      <c r="A507" s="531"/>
      <c r="B507" s="531"/>
      <c r="C507" s="532"/>
      <c r="D507" s="531"/>
      <c r="E507" s="531"/>
      <c r="F507" s="531"/>
      <c r="G507" s="531"/>
      <c r="H507" s="531"/>
      <c r="I507" s="531"/>
      <c r="J507" s="532"/>
      <c r="K507" s="532"/>
      <c r="L507" s="531"/>
      <c r="M507" s="531"/>
      <c r="N507" s="531"/>
      <c r="O507" s="531"/>
      <c r="P507" s="531"/>
      <c r="Q507" s="531"/>
      <c r="R507" s="531"/>
      <c r="S507" s="531"/>
      <c r="T507" s="531"/>
      <c r="U507" s="531"/>
      <c r="V507" s="531"/>
      <c r="W507" s="531"/>
      <c r="X507" s="531"/>
      <c r="Y507" s="531"/>
      <c r="Z507" s="531"/>
      <c r="AA507" s="531"/>
      <c r="AB507" s="531"/>
      <c r="AC507" s="531"/>
      <c r="AD507" s="531"/>
      <c r="AE507" s="531"/>
      <c r="AF507" s="531"/>
      <c r="AG507" s="531"/>
      <c r="AH507" s="531"/>
      <c r="AI507" s="531"/>
      <c r="AJ507" s="531"/>
      <c r="AK507" s="531"/>
      <c r="AL507" s="531"/>
      <c r="AM507" s="531"/>
      <c r="AN507" s="531"/>
      <c r="AO507" s="531"/>
      <c r="AP507" s="531"/>
      <c r="AQ507" s="531"/>
      <c r="AR507" s="531"/>
      <c r="AS507" s="531"/>
      <c r="AT507" s="531"/>
      <c r="AU507" s="531"/>
      <c r="AV507" s="531"/>
      <c r="AW507" s="531"/>
      <c r="AX507" s="531"/>
      <c r="AY507" s="531"/>
      <c r="AZ507" s="531"/>
      <c r="BA507" s="531"/>
      <c r="BB507" s="531"/>
      <c r="BC507" s="531"/>
      <c r="BD507" s="531"/>
      <c r="BE507" s="531"/>
      <c r="BF507" s="531"/>
      <c r="BG507" s="533"/>
      <c r="BH507" s="806"/>
      <c r="BI507" s="534"/>
      <c r="BJ507" s="807"/>
      <c r="BK507" s="533"/>
      <c r="BL507" s="535"/>
      <c r="BM507" s="533"/>
      <c r="BN507" s="533"/>
      <c r="BO507" s="533"/>
      <c r="BP507" s="533"/>
      <c r="BQ507" s="533"/>
      <c r="BR507" s="533"/>
      <c r="BS507" s="533"/>
      <c r="BT507" s="533"/>
    </row>
    <row r="508" spans="1:72" s="536" customFormat="1" ht="12.75" customHeight="1" x14ac:dyDescent="0.2">
      <c r="A508" s="531"/>
      <c r="B508" s="531"/>
      <c r="C508" s="532"/>
      <c r="D508" s="531"/>
      <c r="E508" s="531"/>
      <c r="F508" s="531"/>
      <c r="G508" s="531"/>
      <c r="H508" s="531"/>
      <c r="I508" s="531"/>
      <c r="J508" s="532"/>
      <c r="K508" s="532"/>
      <c r="L508" s="531"/>
      <c r="M508" s="531"/>
      <c r="N508" s="531"/>
      <c r="O508" s="531"/>
      <c r="P508" s="531"/>
      <c r="Q508" s="531"/>
      <c r="R508" s="531"/>
      <c r="S508" s="531"/>
      <c r="T508" s="531"/>
      <c r="U508" s="531"/>
      <c r="V508" s="531"/>
      <c r="W508" s="531"/>
      <c r="X508" s="531"/>
      <c r="Y508" s="531"/>
      <c r="Z508" s="531"/>
      <c r="AA508" s="531"/>
      <c r="AB508" s="531"/>
      <c r="AC508" s="531"/>
      <c r="AD508" s="531"/>
      <c r="AE508" s="531"/>
      <c r="AF508" s="531"/>
      <c r="AG508" s="531"/>
      <c r="AH508" s="531"/>
      <c r="AI508" s="531"/>
      <c r="AJ508" s="531"/>
      <c r="AK508" s="531"/>
      <c r="AL508" s="531"/>
      <c r="AM508" s="531"/>
      <c r="AN508" s="531"/>
      <c r="AO508" s="531"/>
      <c r="AP508" s="531"/>
      <c r="AQ508" s="531"/>
      <c r="AR508" s="531"/>
      <c r="AS508" s="531"/>
      <c r="AT508" s="531"/>
      <c r="AU508" s="531"/>
      <c r="AV508" s="531"/>
      <c r="AW508" s="531"/>
      <c r="AX508" s="531"/>
      <c r="AY508" s="531"/>
      <c r="AZ508" s="531"/>
      <c r="BA508" s="531"/>
      <c r="BB508" s="531"/>
      <c r="BC508" s="531"/>
      <c r="BD508" s="531"/>
      <c r="BE508" s="531"/>
      <c r="BF508" s="531"/>
      <c r="BG508" s="533"/>
      <c r="BH508" s="806"/>
      <c r="BI508" s="534"/>
      <c r="BJ508" s="807"/>
      <c r="BK508" s="533"/>
      <c r="BL508" s="535"/>
      <c r="BM508" s="533"/>
      <c r="BN508" s="533"/>
      <c r="BO508" s="533"/>
      <c r="BP508" s="533"/>
      <c r="BQ508" s="533"/>
      <c r="BR508" s="533"/>
      <c r="BS508" s="533"/>
      <c r="BT508" s="533"/>
    </row>
    <row r="509" spans="1:72" s="536" customFormat="1" ht="12.75" customHeight="1" x14ac:dyDescent="0.2">
      <c r="A509" s="531"/>
      <c r="B509" s="531"/>
      <c r="C509" s="532"/>
      <c r="D509" s="531"/>
      <c r="E509" s="531"/>
      <c r="F509" s="531"/>
      <c r="G509" s="531"/>
      <c r="H509" s="531"/>
      <c r="I509" s="531"/>
      <c r="J509" s="532"/>
      <c r="K509" s="532"/>
      <c r="L509" s="531"/>
      <c r="M509" s="531"/>
      <c r="N509" s="531"/>
      <c r="O509" s="531"/>
      <c r="P509" s="531"/>
      <c r="Q509" s="531"/>
      <c r="R509" s="531"/>
      <c r="S509" s="531"/>
      <c r="T509" s="531"/>
      <c r="U509" s="531"/>
      <c r="V509" s="531"/>
      <c r="W509" s="531"/>
      <c r="X509" s="531"/>
      <c r="Y509" s="531"/>
      <c r="Z509" s="531"/>
      <c r="AA509" s="531"/>
      <c r="AB509" s="531"/>
      <c r="AC509" s="531"/>
      <c r="AD509" s="531"/>
      <c r="AE509" s="531"/>
      <c r="AF509" s="531"/>
      <c r="AG509" s="531"/>
      <c r="AH509" s="531"/>
      <c r="AI509" s="531"/>
      <c r="AJ509" s="531"/>
      <c r="AK509" s="531"/>
      <c r="AL509" s="531"/>
      <c r="AM509" s="531"/>
      <c r="AN509" s="531"/>
      <c r="AO509" s="531"/>
      <c r="AP509" s="531"/>
      <c r="AQ509" s="531"/>
      <c r="AR509" s="531"/>
      <c r="AS509" s="531"/>
      <c r="AT509" s="531"/>
      <c r="AU509" s="531"/>
      <c r="AV509" s="531"/>
      <c r="AW509" s="531"/>
      <c r="AX509" s="531"/>
      <c r="AY509" s="531"/>
      <c r="AZ509" s="531"/>
      <c r="BA509" s="531"/>
      <c r="BB509" s="531"/>
      <c r="BC509" s="531"/>
      <c r="BD509" s="531"/>
      <c r="BE509" s="531"/>
      <c r="BF509" s="531"/>
      <c r="BG509" s="533"/>
      <c r="BH509" s="806"/>
      <c r="BI509" s="534"/>
      <c r="BJ509" s="807"/>
      <c r="BK509" s="533"/>
      <c r="BL509" s="535"/>
      <c r="BM509" s="533"/>
      <c r="BN509" s="533"/>
      <c r="BO509" s="533"/>
      <c r="BP509" s="533"/>
      <c r="BQ509" s="533"/>
      <c r="BR509" s="533"/>
      <c r="BS509" s="533"/>
      <c r="BT509" s="533"/>
    </row>
    <row r="510" spans="1:72" s="536" customFormat="1" ht="12.75" customHeight="1" x14ac:dyDescent="0.2">
      <c r="A510" s="531"/>
      <c r="B510" s="531"/>
      <c r="C510" s="532"/>
      <c r="D510" s="531"/>
      <c r="E510" s="531"/>
      <c r="F510" s="531"/>
      <c r="G510" s="531"/>
      <c r="H510" s="531"/>
      <c r="I510" s="531"/>
      <c r="J510" s="532"/>
      <c r="K510" s="532"/>
      <c r="L510" s="531"/>
      <c r="M510" s="531"/>
      <c r="N510" s="531"/>
      <c r="O510" s="531"/>
      <c r="P510" s="531"/>
      <c r="Q510" s="531"/>
      <c r="R510" s="531"/>
      <c r="S510" s="531"/>
      <c r="T510" s="531"/>
      <c r="U510" s="531"/>
      <c r="V510" s="531"/>
      <c r="W510" s="531"/>
      <c r="X510" s="531"/>
      <c r="Y510" s="531"/>
      <c r="Z510" s="531"/>
      <c r="AA510" s="531"/>
      <c r="AB510" s="531"/>
      <c r="AC510" s="531"/>
      <c r="AD510" s="531"/>
      <c r="AE510" s="531"/>
      <c r="AF510" s="531"/>
      <c r="AG510" s="531"/>
      <c r="AH510" s="531"/>
      <c r="AI510" s="531"/>
      <c r="AJ510" s="531"/>
      <c r="AK510" s="531"/>
      <c r="AL510" s="531"/>
      <c r="AM510" s="531"/>
      <c r="AN510" s="531"/>
      <c r="AO510" s="531"/>
      <c r="AP510" s="531"/>
      <c r="AQ510" s="531"/>
      <c r="AR510" s="531"/>
      <c r="AS510" s="531"/>
      <c r="AT510" s="531"/>
      <c r="AU510" s="531"/>
      <c r="AV510" s="531"/>
      <c r="AW510" s="531"/>
      <c r="AX510" s="531"/>
      <c r="AY510" s="531"/>
      <c r="AZ510" s="531"/>
      <c r="BA510" s="531"/>
      <c r="BB510" s="531"/>
      <c r="BC510" s="531"/>
      <c r="BD510" s="531"/>
      <c r="BE510" s="531"/>
      <c r="BF510" s="531"/>
      <c r="BG510" s="533"/>
      <c r="BH510" s="806"/>
      <c r="BI510" s="534"/>
      <c r="BJ510" s="807"/>
      <c r="BK510" s="533"/>
      <c r="BL510" s="535"/>
      <c r="BM510" s="533"/>
      <c r="BN510" s="533"/>
      <c r="BO510" s="533"/>
      <c r="BP510" s="533"/>
      <c r="BQ510" s="533"/>
      <c r="BR510" s="533"/>
      <c r="BS510" s="533"/>
      <c r="BT510" s="533"/>
    </row>
    <row r="511" spans="1:72" s="536" customFormat="1" ht="12.75" customHeight="1" x14ac:dyDescent="0.2">
      <c r="A511" s="531"/>
      <c r="B511" s="531"/>
      <c r="C511" s="532"/>
      <c r="D511" s="531"/>
      <c r="E511" s="531"/>
      <c r="F511" s="531"/>
      <c r="G511" s="531"/>
      <c r="H511" s="531"/>
      <c r="I511" s="531"/>
      <c r="J511" s="532"/>
      <c r="K511" s="532"/>
      <c r="L511" s="531"/>
      <c r="M511" s="531"/>
      <c r="N511" s="531"/>
      <c r="O511" s="531"/>
      <c r="P511" s="531"/>
      <c r="Q511" s="531"/>
      <c r="R511" s="531"/>
      <c r="S511" s="531"/>
      <c r="T511" s="531"/>
      <c r="U511" s="531"/>
      <c r="V511" s="531"/>
      <c r="W511" s="531"/>
      <c r="X511" s="531"/>
      <c r="Y511" s="531"/>
      <c r="Z511" s="531"/>
      <c r="AA511" s="531"/>
      <c r="AB511" s="531"/>
      <c r="AC511" s="531"/>
      <c r="AD511" s="531"/>
      <c r="AE511" s="531"/>
      <c r="AF511" s="531"/>
      <c r="AG511" s="531"/>
      <c r="AH511" s="531"/>
      <c r="AI511" s="531"/>
      <c r="AJ511" s="531"/>
      <c r="AK511" s="531"/>
      <c r="AL511" s="531"/>
      <c r="AM511" s="531"/>
      <c r="AN511" s="531"/>
      <c r="AO511" s="531"/>
      <c r="AP511" s="531"/>
      <c r="AQ511" s="531"/>
      <c r="AR511" s="531"/>
      <c r="AS511" s="531"/>
      <c r="AT511" s="531"/>
      <c r="AU511" s="531"/>
      <c r="AV511" s="531"/>
      <c r="AW511" s="531"/>
      <c r="AX511" s="531"/>
      <c r="AY511" s="531"/>
      <c r="AZ511" s="531"/>
      <c r="BA511" s="531"/>
      <c r="BB511" s="531"/>
      <c r="BC511" s="531"/>
      <c r="BD511" s="531"/>
      <c r="BE511" s="531"/>
      <c r="BF511" s="531"/>
      <c r="BG511" s="533"/>
      <c r="BH511" s="806"/>
      <c r="BI511" s="534"/>
      <c r="BJ511" s="807"/>
      <c r="BK511" s="533"/>
      <c r="BL511" s="535"/>
      <c r="BM511" s="533"/>
      <c r="BN511" s="533"/>
      <c r="BO511" s="533"/>
      <c r="BP511" s="533"/>
      <c r="BQ511" s="533"/>
      <c r="BR511" s="533"/>
      <c r="BS511" s="533"/>
      <c r="BT511" s="533"/>
    </row>
    <row r="512" spans="1:72" s="536" customFormat="1" ht="12.75" customHeight="1" x14ac:dyDescent="0.2">
      <c r="A512" s="531"/>
      <c r="B512" s="531"/>
      <c r="C512" s="532"/>
      <c r="D512" s="531"/>
      <c r="E512" s="531"/>
      <c r="F512" s="531"/>
      <c r="G512" s="531"/>
      <c r="H512" s="531"/>
      <c r="I512" s="531"/>
      <c r="J512" s="532"/>
      <c r="K512" s="532"/>
      <c r="L512" s="531"/>
      <c r="M512" s="531"/>
      <c r="N512" s="531"/>
      <c r="O512" s="531"/>
      <c r="P512" s="531"/>
      <c r="Q512" s="531"/>
      <c r="R512" s="531"/>
      <c r="S512" s="531"/>
      <c r="T512" s="531"/>
      <c r="U512" s="531"/>
      <c r="V512" s="531"/>
      <c r="W512" s="531"/>
      <c r="X512" s="531"/>
      <c r="Y512" s="531"/>
      <c r="Z512" s="531"/>
      <c r="AA512" s="531"/>
      <c r="AB512" s="531"/>
      <c r="AC512" s="531"/>
      <c r="AD512" s="531"/>
      <c r="AE512" s="531"/>
      <c r="AF512" s="531"/>
      <c r="AG512" s="531"/>
      <c r="AH512" s="531"/>
      <c r="AI512" s="531"/>
      <c r="AJ512" s="531"/>
      <c r="AK512" s="531"/>
      <c r="AL512" s="531"/>
      <c r="AM512" s="531"/>
      <c r="AN512" s="531"/>
      <c r="AO512" s="531"/>
      <c r="AP512" s="531"/>
      <c r="AQ512" s="531"/>
      <c r="AR512" s="531"/>
      <c r="AS512" s="531"/>
      <c r="AT512" s="531"/>
      <c r="AU512" s="531"/>
      <c r="AV512" s="531"/>
      <c r="AW512" s="531"/>
      <c r="AX512" s="531"/>
      <c r="AY512" s="531"/>
      <c r="AZ512" s="531"/>
      <c r="BA512" s="531"/>
      <c r="BB512" s="531"/>
      <c r="BC512" s="531"/>
      <c r="BD512" s="531"/>
      <c r="BE512" s="531"/>
      <c r="BF512" s="531"/>
      <c r="BG512" s="533"/>
      <c r="BH512" s="806"/>
      <c r="BI512" s="534"/>
      <c r="BJ512" s="807"/>
      <c r="BK512" s="533"/>
      <c r="BL512" s="535"/>
      <c r="BM512" s="533"/>
      <c r="BN512" s="533"/>
      <c r="BO512" s="533"/>
      <c r="BP512" s="533"/>
      <c r="BQ512" s="533"/>
      <c r="BR512" s="533"/>
      <c r="BS512" s="533"/>
      <c r="BT512" s="533"/>
    </row>
    <row r="513" spans="1:72" s="536" customFormat="1" ht="14.25" customHeight="1" x14ac:dyDescent="0.2">
      <c r="A513" s="531"/>
      <c r="B513" s="531"/>
      <c r="C513" s="532"/>
      <c r="D513" s="531"/>
      <c r="E513" s="531"/>
      <c r="F513" s="531"/>
      <c r="G513" s="531"/>
      <c r="H513" s="531"/>
      <c r="I513" s="531"/>
      <c r="J513" s="532"/>
      <c r="K513" s="532"/>
      <c r="L513" s="531"/>
      <c r="M513" s="531"/>
      <c r="N513" s="531"/>
      <c r="O513" s="531"/>
      <c r="P513" s="531"/>
      <c r="Q513" s="531"/>
      <c r="R513" s="531"/>
      <c r="S513" s="531"/>
      <c r="T513" s="531"/>
      <c r="U513" s="531"/>
      <c r="V513" s="531"/>
      <c r="W513" s="531"/>
      <c r="X513" s="531"/>
      <c r="Y513" s="531"/>
      <c r="Z513" s="531"/>
      <c r="AA513" s="531"/>
      <c r="AB513" s="531"/>
      <c r="AC513" s="531"/>
      <c r="AD513" s="531"/>
      <c r="AE513" s="531"/>
      <c r="AF513" s="531"/>
      <c r="AG513" s="531"/>
      <c r="AH513" s="531"/>
      <c r="AI513" s="531"/>
      <c r="AJ513" s="531"/>
      <c r="AK513" s="531"/>
      <c r="AL513" s="531"/>
      <c r="AM513" s="531"/>
      <c r="AN513" s="531"/>
      <c r="AO513" s="531"/>
      <c r="AP513" s="531"/>
      <c r="AQ513" s="531"/>
      <c r="AR513" s="531"/>
      <c r="AS513" s="531"/>
      <c r="AT513" s="531"/>
      <c r="AU513" s="531"/>
      <c r="AV513" s="531"/>
      <c r="AW513" s="531"/>
      <c r="AX513" s="531"/>
      <c r="AY513" s="531"/>
      <c r="AZ513" s="531"/>
      <c r="BA513" s="531"/>
      <c r="BB513" s="531"/>
      <c r="BC513" s="531"/>
      <c r="BD513" s="531"/>
      <c r="BE513" s="531"/>
      <c r="BF513" s="531"/>
      <c r="BG513" s="533"/>
      <c r="BH513" s="806"/>
      <c r="BI513" s="534"/>
      <c r="BJ513" s="807"/>
      <c r="BK513" s="533"/>
      <c r="BL513" s="535"/>
      <c r="BM513" s="533"/>
      <c r="BN513" s="533"/>
      <c r="BO513" s="533"/>
      <c r="BP513" s="533"/>
      <c r="BQ513" s="533"/>
      <c r="BR513" s="533"/>
      <c r="BS513" s="533"/>
      <c r="BT513" s="533"/>
    </row>
    <row r="514" spans="1:72" s="536" customFormat="1" ht="14.25" customHeight="1" x14ac:dyDescent="0.2">
      <c r="A514" s="531"/>
      <c r="B514" s="531"/>
      <c r="C514" s="532"/>
      <c r="D514" s="531"/>
      <c r="E514" s="531"/>
      <c r="F514" s="531"/>
      <c r="G514" s="531"/>
      <c r="H514" s="531"/>
      <c r="I514" s="531"/>
      <c r="J514" s="532"/>
      <c r="K514" s="532"/>
      <c r="L514" s="531"/>
      <c r="M514" s="531"/>
      <c r="N514" s="531"/>
      <c r="O514" s="531"/>
      <c r="P514" s="531"/>
      <c r="Q514" s="531"/>
      <c r="R514" s="531"/>
      <c r="S514" s="531"/>
      <c r="T514" s="531"/>
      <c r="U514" s="531"/>
      <c r="V514" s="531"/>
      <c r="W514" s="531"/>
      <c r="X514" s="531"/>
      <c r="Y514" s="531"/>
      <c r="Z514" s="531"/>
      <c r="AA514" s="531"/>
      <c r="AB514" s="531"/>
      <c r="AC514" s="531"/>
      <c r="AD514" s="531"/>
      <c r="AE514" s="531"/>
      <c r="AF514" s="531"/>
      <c r="AG514" s="531"/>
      <c r="AH514" s="531"/>
      <c r="AI514" s="531"/>
      <c r="AJ514" s="531"/>
      <c r="AK514" s="531"/>
      <c r="AL514" s="531"/>
      <c r="AM514" s="531"/>
      <c r="AN514" s="531"/>
      <c r="AO514" s="531"/>
      <c r="AP514" s="531"/>
      <c r="AQ514" s="531"/>
      <c r="AR514" s="531"/>
      <c r="AS514" s="531"/>
      <c r="AT514" s="531"/>
      <c r="AU514" s="531"/>
      <c r="AV514" s="531"/>
      <c r="AW514" s="531"/>
      <c r="AX514" s="531"/>
      <c r="AY514" s="531"/>
      <c r="AZ514" s="531"/>
      <c r="BA514" s="531"/>
      <c r="BB514" s="531"/>
      <c r="BC514" s="531"/>
      <c r="BD514" s="531"/>
      <c r="BE514" s="531"/>
      <c r="BF514" s="531"/>
      <c r="BG514" s="533"/>
      <c r="BH514" s="806"/>
      <c r="BI514" s="534"/>
      <c r="BJ514" s="807"/>
      <c r="BK514" s="533"/>
      <c r="BL514" s="535"/>
      <c r="BM514" s="533"/>
      <c r="BN514" s="533"/>
      <c r="BO514" s="533"/>
      <c r="BP514" s="533"/>
      <c r="BQ514" s="533"/>
      <c r="BR514" s="533"/>
      <c r="BS514" s="533"/>
      <c r="BT514" s="533"/>
    </row>
    <row r="515" spans="1:72" s="536" customFormat="1" ht="14.25" customHeight="1" x14ac:dyDescent="0.2">
      <c r="A515" s="531"/>
      <c r="B515" s="531"/>
      <c r="C515" s="532"/>
      <c r="D515" s="531"/>
      <c r="E515" s="531"/>
      <c r="F515" s="531"/>
      <c r="G515" s="531"/>
      <c r="H515" s="531"/>
      <c r="I515" s="531"/>
      <c r="J515" s="532"/>
      <c r="K515" s="532"/>
      <c r="L515" s="531"/>
      <c r="M515" s="531"/>
      <c r="N515" s="531"/>
      <c r="O515" s="531"/>
      <c r="P515" s="531"/>
      <c r="Q515" s="531"/>
      <c r="R515" s="531"/>
      <c r="S515" s="531"/>
      <c r="T515" s="531"/>
      <c r="U515" s="531"/>
      <c r="V515" s="531"/>
      <c r="W515" s="531"/>
      <c r="X515" s="531"/>
      <c r="Y515" s="531"/>
      <c r="Z515" s="531"/>
      <c r="AA515" s="531"/>
      <c r="AB515" s="531"/>
      <c r="AC515" s="531"/>
      <c r="AD515" s="531"/>
      <c r="AE515" s="531"/>
      <c r="AF515" s="531"/>
      <c r="AG515" s="531"/>
      <c r="AH515" s="531"/>
      <c r="AI515" s="531"/>
      <c r="AJ515" s="531"/>
      <c r="AK515" s="531"/>
      <c r="AL515" s="531"/>
      <c r="AM515" s="531"/>
      <c r="AN515" s="531"/>
      <c r="AO515" s="531"/>
      <c r="AP515" s="531"/>
      <c r="AQ515" s="531"/>
      <c r="AR515" s="531"/>
      <c r="AS515" s="531"/>
      <c r="AT515" s="531"/>
      <c r="AU515" s="531"/>
      <c r="AV515" s="531"/>
      <c r="AW515" s="531"/>
      <c r="AX515" s="531"/>
      <c r="AY515" s="531"/>
      <c r="AZ515" s="531"/>
      <c r="BA515" s="531"/>
      <c r="BB515" s="531"/>
      <c r="BC515" s="531"/>
      <c r="BD515" s="531"/>
      <c r="BE515" s="531"/>
      <c r="BF515" s="531"/>
      <c r="BG515" s="533"/>
      <c r="BH515" s="806"/>
      <c r="BI515" s="534"/>
      <c r="BJ515" s="807"/>
      <c r="BK515" s="533"/>
      <c r="BL515" s="535"/>
      <c r="BM515" s="533"/>
      <c r="BN515" s="533"/>
      <c r="BO515" s="533"/>
      <c r="BP515" s="533"/>
      <c r="BQ515" s="533"/>
      <c r="BR515" s="533"/>
      <c r="BS515" s="533"/>
      <c r="BT515" s="533"/>
    </row>
    <row r="516" spans="1:72" s="536" customFormat="1" ht="14.25" customHeight="1" x14ac:dyDescent="0.2">
      <c r="A516" s="531"/>
      <c r="B516" s="531"/>
      <c r="C516" s="532"/>
      <c r="D516" s="531"/>
      <c r="E516" s="531"/>
      <c r="F516" s="531"/>
      <c r="G516" s="531"/>
      <c r="H516" s="531"/>
      <c r="I516" s="531"/>
      <c r="J516" s="532"/>
      <c r="K516" s="532"/>
      <c r="L516" s="531"/>
      <c r="M516" s="531"/>
      <c r="N516" s="531"/>
      <c r="O516" s="531"/>
      <c r="P516" s="531"/>
      <c r="Q516" s="531"/>
      <c r="R516" s="531"/>
      <c r="S516" s="531"/>
      <c r="T516" s="531"/>
      <c r="U516" s="531"/>
      <c r="V516" s="531"/>
      <c r="W516" s="531"/>
      <c r="X516" s="531"/>
      <c r="Y516" s="531"/>
      <c r="Z516" s="531"/>
      <c r="AA516" s="531"/>
      <c r="AB516" s="531"/>
      <c r="AC516" s="531"/>
      <c r="AD516" s="531"/>
      <c r="AE516" s="531"/>
      <c r="AF516" s="531"/>
      <c r="AG516" s="531"/>
      <c r="AH516" s="531"/>
      <c r="AI516" s="531"/>
      <c r="AJ516" s="531"/>
      <c r="AK516" s="531"/>
      <c r="AL516" s="531"/>
      <c r="AM516" s="531"/>
      <c r="AN516" s="531"/>
      <c r="AO516" s="531"/>
      <c r="AP516" s="531"/>
      <c r="AQ516" s="531"/>
      <c r="AR516" s="531"/>
      <c r="AS516" s="531"/>
      <c r="AT516" s="531"/>
      <c r="AU516" s="531"/>
      <c r="AV516" s="531"/>
      <c r="AW516" s="531"/>
      <c r="AX516" s="531"/>
      <c r="AY516" s="531"/>
      <c r="AZ516" s="531"/>
      <c r="BA516" s="531"/>
      <c r="BB516" s="531"/>
      <c r="BC516" s="531"/>
      <c r="BD516" s="531"/>
      <c r="BE516" s="531"/>
      <c r="BF516" s="531"/>
      <c r="BG516" s="533"/>
      <c r="BH516" s="806"/>
      <c r="BI516" s="534"/>
      <c r="BJ516" s="807"/>
      <c r="BK516" s="533"/>
      <c r="BL516" s="535"/>
      <c r="BM516" s="533"/>
      <c r="BN516" s="533"/>
      <c r="BO516" s="533"/>
      <c r="BP516" s="533"/>
      <c r="BQ516" s="533"/>
      <c r="BR516" s="533"/>
      <c r="BS516" s="533"/>
      <c r="BT516" s="533"/>
    </row>
    <row r="517" spans="1:72" s="536" customFormat="1" ht="14.25" customHeight="1" x14ac:dyDescent="0.2">
      <c r="A517" s="531"/>
      <c r="B517" s="531"/>
      <c r="C517" s="532"/>
      <c r="D517" s="531"/>
      <c r="E517" s="531"/>
      <c r="F517" s="531"/>
      <c r="G517" s="531"/>
      <c r="H517" s="531"/>
      <c r="I517" s="531"/>
      <c r="J517" s="532"/>
      <c r="K517" s="532"/>
      <c r="L517" s="531"/>
      <c r="M517" s="531"/>
      <c r="N517" s="531"/>
      <c r="O517" s="531"/>
      <c r="P517" s="531"/>
      <c r="Q517" s="531"/>
      <c r="R517" s="531"/>
      <c r="S517" s="531"/>
      <c r="T517" s="531"/>
      <c r="U517" s="531"/>
      <c r="V517" s="531"/>
      <c r="W517" s="531"/>
      <c r="X517" s="531"/>
      <c r="Y517" s="531"/>
      <c r="Z517" s="531"/>
      <c r="AA517" s="531"/>
      <c r="AB517" s="531"/>
      <c r="AC517" s="531"/>
      <c r="AD517" s="531"/>
      <c r="AE517" s="531"/>
      <c r="AF517" s="531"/>
      <c r="AG517" s="531"/>
      <c r="AH517" s="531"/>
      <c r="AI517" s="531"/>
      <c r="AJ517" s="531"/>
      <c r="AK517" s="531"/>
      <c r="AL517" s="531"/>
      <c r="AM517" s="531"/>
      <c r="AN517" s="531"/>
      <c r="AO517" s="531"/>
      <c r="AP517" s="531"/>
      <c r="AQ517" s="531"/>
      <c r="AR517" s="531"/>
      <c r="AS517" s="531"/>
      <c r="AT517" s="531"/>
      <c r="AU517" s="531"/>
      <c r="AV517" s="531"/>
      <c r="AW517" s="531"/>
      <c r="AX517" s="531"/>
      <c r="AY517" s="531"/>
      <c r="AZ517" s="531"/>
      <c r="BA517" s="531"/>
      <c r="BB517" s="531"/>
      <c r="BC517" s="531"/>
      <c r="BD517" s="531"/>
      <c r="BE517" s="531"/>
      <c r="BF517" s="531"/>
      <c r="BG517" s="533"/>
      <c r="BH517" s="806"/>
      <c r="BI517" s="534"/>
      <c r="BJ517" s="807"/>
      <c r="BK517" s="533"/>
      <c r="BL517" s="535"/>
      <c r="BM517" s="533"/>
      <c r="BN517" s="533"/>
      <c r="BO517" s="533"/>
      <c r="BP517" s="533"/>
      <c r="BQ517" s="533"/>
      <c r="BR517" s="533"/>
      <c r="BS517" s="533"/>
      <c r="BT517" s="533"/>
    </row>
    <row r="518" spans="1:72" s="536" customFormat="1" ht="14.25" customHeight="1" x14ac:dyDescent="0.2">
      <c r="A518" s="531"/>
      <c r="B518" s="531"/>
      <c r="C518" s="532"/>
      <c r="D518" s="531"/>
      <c r="E518" s="531"/>
      <c r="F518" s="531"/>
      <c r="G518" s="531"/>
      <c r="H518" s="531"/>
      <c r="I518" s="531"/>
      <c r="J518" s="532"/>
      <c r="K518" s="532"/>
      <c r="L518" s="531"/>
      <c r="M518" s="531"/>
      <c r="N518" s="531"/>
      <c r="O518" s="531"/>
      <c r="P518" s="531"/>
      <c r="Q518" s="531"/>
      <c r="R518" s="531"/>
      <c r="S518" s="531"/>
      <c r="T518" s="531"/>
      <c r="U518" s="531"/>
      <c r="V518" s="531"/>
      <c r="W518" s="531"/>
      <c r="X518" s="531"/>
      <c r="Y518" s="531"/>
      <c r="Z518" s="531"/>
      <c r="AA518" s="531"/>
      <c r="AB518" s="531"/>
      <c r="AC518" s="531"/>
      <c r="AD518" s="531"/>
      <c r="AE518" s="531"/>
      <c r="AF518" s="531"/>
      <c r="AG518" s="531"/>
      <c r="AH518" s="531"/>
      <c r="AI518" s="531"/>
      <c r="AJ518" s="531"/>
      <c r="AK518" s="531"/>
      <c r="AL518" s="531"/>
      <c r="AM518" s="531"/>
      <c r="AN518" s="531"/>
      <c r="AO518" s="531"/>
      <c r="AP518" s="531"/>
      <c r="AQ518" s="531"/>
      <c r="AR518" s="531"/>
      <c r="AS518" s="531"/>
      <c r="AT518" s="531"/>
      <c r="AU518" s="531"/>
      <c r="AV518" s="531"/>
      <c r="AW518" s="531"/>
      <c r="AX518" s="531"/>
      <c r="AY518" s="531"/>
      <c r="AZ518" s="531"/>
      <c r="BA518" s="531"/>
      <c r="BB518" s="531"/>
      <c r="BC518" s="531"/>
      <c r="BD518" s="531"/>
      <c r="BE518" s="531"/>
      <c r="BF518" s="531"/>
      <c r="BG518" s="533"/>
      <c r="BH518" s="806"/>
      <c r="BI518" s="534"/>
      <c r="BJ518" s="807"/>
      <c r="BK518" s="533"/>
      <c r="BL518" s="535"/>
      <c r="BM518" s="533"/>
      <c r="BN518" s="533"/>
      <c r="BO518" s="533"/>
      <c r="BP518" s="533"/>
      <c r="BQ518" s="533"/>
      <c r="BR518" s="533"/>
      <c r="BS518" s="533"/>
      <c r="BT518" s="533"/>
    </row>
    <row r="519" spans="1:72" s="536" customFormat="1" ht="14.25" customHeight="1" x14ac:dyDescent="0.2">
      <c r="A519" s="531"/>
      <c r="B519" s="531"/>
      <c r="C519" s="532"/>
      <c r="D519" s="531"/>
      <c r="E519" s="531"/>
      <c r="F519" s="531"/>
      <c r="G519" s="531"/>
      <c r="H519" s="531"/>
      <c r="I519" s="531"/>
      <c r="J519" s="532"/>
      <c r="K519" s="532"/>
      <c r="L519" s="531"/>
      <c r="M519" s="531"/>
      <c r="N519" s="531"/>
      <c r="O519" s="531"/>
      <c r="P519" s="531"/>
      <c r="Q519" s="531"/>
      <c r="R519" s="531"/>
      <c r="S519" s="531"/>
      <c r="T519" s="531"/>
      <c r="U519" s="531"/>
      <c r="V519" s="531"/>
      <c r="W519" s="531"/>
      <c r="X519" s="531"/>
      <c r="Y519" s="531"/>
      <c r="Z519" s="531"/>
      <c r="AA519" s="531"/>
      <c r="AB519" s="531"/>
      <c r="AC519" s="531"/>
      <c r="AD519" s="531"/>
      <c r="AE519" s="531"/>
      <c r="AF519" s="531"/>
      <c r="AG519" s="531"/>
      <c r="AH519" s="531"/>
      <c r="AI519" s="531"/>
      <c r="AJ519" s="531"/>
      <c r="AK519" s="531"/>
      <c r="AL519" s="531"/>
      <c r="AM519" s="531"/>
      <c r="AN519" s="531"/>
      <c r="AO519" s="531"/>
      <c r="AP519" s="531"/>
      <c r="AQ519" s="531"/>
      <c r="AR519" s="531"/>
      <c r="AS519" s="531"/>
      <c r="AT519" s="531"/>
      <c r="AU519" s="531"/>
      <c r="AV519" s="531"/>
      <c r="AW519" s="531"/>
      <c r="AX519" s="531"/>
      <c r="AY519" s="531"/>
      <c r="AZ519" s="531"/>
      <c r="BA519" s="531"/>
      <c r="BB519" s="531"/>
      <c r="BC519" s="531"/>
      <c r="BD519" s="531"/>
      <c r="BE519" s="531"/>
      <c r="BF519" s="531"/>
      <c r="BG519" s="533"/>
      <c r="BH519" s="806"/>
      <c r="BI519" s="534"/>
      <c r="BJ519" s="807"/>
      <c r="BK519" s="533"/>
      <c r="BL519" s="535"/>
      <c r="BM519" s="533"/>
      <c r="BN519" s="533"/>
      <c r="BO519" s="533"/>
      <c r="BP519" s="533"/>
      <c r="BQ519" s="533"/>
      <c r="BR519" s="533"/>
      <c r="BS519" s="533"/>
      <c r="BT519" s="533"/>
    </row>
    <row r="520" spans="1:72" s="536" customFormat="1" ht="14.25" customHeight="1" x14ac:dyDescent="0.2">
      <c r="A520" s="531"/>
      <c r="B520" s="531"/>
      <c r="C520" s="532"/>
      <c r="D520" s="531"/>
      <c r="E520" s="531"/>
      <c r="F520" s="531"/>
      <c r="G520" s="531"/>
      <c r="H520" s="531"/>
      <c r="I520" s="531"/>
      <c r="J520" s="532"/>
      <c r="K520" s="532"/>
      <c r="L520" s="531"/>
      <c r="M520" s="531"/>
      <c r="N520" s="531"/>
      <c r="O520" s="531"/>
      <c r="P520" s="531"/>
      <c r="Q520" s="531"/>
      <c r="R520" s="531"/>
      <c r="S520" s="531"/>
      <c r="T520" s="531"/>
      <c r="U520" s="531"/>
      <c r="V520" s="531"/>
      <c r="W520" s="531"/>
      <c r="X520" s="531"/>
      <c r="Y520" s="531"/>
      <c r="Z520" s="531"/>
      <c r="AA520" s="531"/>
      <c r="AB520" s="531"/>
      <c r="AC520" s="531"/>
      <c r="AD520" s="531"/>
      <c r="AE520" s="531"/>
      <c r="AF520" s="531"/>
      <c r="AG520" s="531"/>
      <c r="AH520" s="531"/>
      <c r="AI520" s="531"/>
      <c r="AJ520" s="531"/>
      <c r="AK520" s="531"/>
      <c r="AL520" s="531"/>
      <c r="AM520" s="531"/>
      <c r="AN520" s="531"/>
      <c r="AO520" s="531"/>
      <c r="AP520" s="531"/>
      <c r="AQ520" s="531"/>
      <c r="AR520" s="531"/>
      <c r="AS520" s="531"/>
      <c r="AT520" s="531"/>
      <c r="AU520" s="531"/>
      <c r="AV520" s="531"/>
      <c r="AW520" s="531"/>
      <c r="AX520" s="531"/>
      <c r="AY520" s="531"/>
      <c r="AZ520" s="531"/>
      <c r="BA520" s="531"/>
      <c r="BB520" s="531"/>
      <c r="BC520" s="531"/>
      <c r="BD520" s="531"/>
      <c r="BE520" s="531"/>
      <c r="BF520" s="531"/>
      <c r="BG520" s="533"/>
      <c r="BH520" s="806"/>
      <c r="BI520" s="534"/>
      <c r="BJ520" s="807"/>
      <c r="BK520" s="533"/>
      <c r="BL520" s="535"/>
      <c r="BM520" s="533"/>
      <c r="BN520" s="533"/>
      <c r="BO520" s="533"/>
      <c r="BP520" s="533"/>
      <c r="BQ520" s="533"/>
      <c r="BR520" s="533"/>
      <c r="BS520" s="533"/>
      <c r="BT520" s="533"/>
    </row>
    <row r="521" spans="1:72" s="536" customFormat="1" ht="14.25" customHeight="1" x14ac:dyDescent="0.2">
      <c r="A521" s="531"/>
      <c r="B521" s="531"/>
      <c r="C521" s="532"/>
      <c r="D521" s="531"/>
      <c r="E521" s="531"/>
      <c r="F521" s="531"/>
      <c r="G521" s="531"/>
      <c r="H521" s="531"/>
      <c r="I521" s="531"/>
      <c r="J521" s="532"/>
      <c r="K521" s="532"/>
      <c r="L521" s="531"/>
      <c r="M521" s="531"/>
      <c r="N521" s="531"/>
      <c r="O521" s="531"/>
      <c r="P521" s="531"/>
      <c r="Q521" s="531"/>
      <c r="R521" s="531"/>
      <c r="S521" s="531"/>
      <c r="T521" s="531"/>
      <c r="U521" s="531"/>
      <c r="V521" s="531"/>
      <c r="W521" s="531"/>
      <c r="X521" s="531"/>
      <c r="Y521" s="531"/>
      <c r="Z521" s="531"/>
      <c r="AA521" s="531"/>
      <c r="AB521" s="531"/>
      <c r="AC521" s="531"/>
      <c r="AD521" s="531"/>
      <c r="AE521" s="531"/>
      <c r="AF521" s="531"/>
      <c r="AG521" s="531"/>
      <c r="AH521" s="531"/>
      <c r="AI521" s="531"/>
      <c r="AJ521" s="531"/>
      <c r="AK521" s="531"/>
      <c r="AL521" s="531"/>
      <c r="AM521" s="531"/>
      <c r="AN521" s="531"/>
      <c r="AO521" s="531"/>
      <c r="AP521" s="531"/>
      <c r="AQ521" s="531"/>
      <c r="AR521" s="531"/>
      <c r="AS521" s="531"/>
      <c r="AT521" s="531"/>
      <c r="AU521" s="531"/>
      <c r="AV521" s="531"/>
      <c r="AW521" s="531"/>
      <c r="AX521" s="531"/>
      <c r="AY521" s="531"/>
      <c r="AZ521" s="531"/>
      <c r="BA521" s="531"/>
      <c r="BB521" s="531"/>
      <c r="BC521" s="531"/>
      <c r="BD521" s="531"/>
      <c r="BE521" s="531"/>
      <c r="BF521" s="531"/>
      <c r="BG521" s="533"/>
      <c r="BH521" s="806"/>
      <c r="BI521" s="534"/>
      <c r="BJ521" s="807"/>
      <c r="BK521" s="533"/>
      <c r="BL521" s="535"/>
      <c r="BM521" s="533"/>
      <c r="BN521" s="533"/>
      <c r="BO521" s="533"/>
      <c r="BP521" s="533"/>
      <c r="BQ521" s="533"/>
      <c r="BR521" s="533"/>
      <c r="BS521" s="533"/>
      <c r="BT521" s="533"/>
    </row>
    <row r="522" spans="1:72" s="536" customFormat="1" ht="14.25" customHeight="1" x14ac:dyDescent="0.2">
      <c r="A522" s="531"/>
      <c r="B522" s="531"/>
      <c r="C522" s="532"/>
      <c r="D522" s="531"/>
      <c r="E522" s="531"/>
      <c r="F522" s="531"/>
      <c r="G522" s="531"/>
      <c r="H522" s="531"/>
      <c r="I522" s="531"/>
      <c r="J522" s="532"/>
      <c r="K522" s="532"/>
      <c r="L522" s="531"/>
      <c r="M522" s="531"/>
      <c r="N522" s="531"/>
      <c r="O522" s="531"/>
      <c r="P522" s="531"/>
      <c r="Q522" s="531"/>
      <c r="R522" s="531"/>
      <c r="S522" s="531"/>
      <c r="T522" s="531"/>
      <c r="U522" s="531"/>
      <c r="V522" s="531"/>
      <c r="W522" s="531"/>
      <c r="X522" s="531"/>
      <c r="Y522" s="531"/>
      <c r="Z522" s="531"/>
      <c r="AA522" s="531"/>
      <c r="AB522" s="531"/>
      <c r="AC522" s="531"/>
      <c r="AD522" s="531"/>
      <c r="AE522" s="531"/>
      <c r="AF522" s="531"/>
      <c r="AG522" s="531"/>
      <c r="AH522" s="531"/>
      <c r="AI522" s="531"/>
      <c r="AJ522" s="531"/>
      <c r="AK522" s="531"/>
      <c r="AL522" s="531"/>
      <c r="AM522" s="531"/>
      <c r="AN522" s="531"/>
      <c r="AO522" s="531"/>
      <c r="AP522" s="531"/>
      <c r="AQ522" s="531"/>
      <c r="AR522" s="531"/>
      <c r="AS522" s="531"/>
      <c r="AT522" s="531"/>
      <c r="AU522" s="531"/>
      <c r="AV522" s="531"/>
      <c r="AW522" s="531"/>
      <c r="AX522" s="531"/>
      <c r="AY522" s="531"/>
      <c r="AZ522" s="531"/>
      <c r="BA522" s="531"/>
      <c r="BB522" s="531"/>
      <c r="BC522" s="531"/>
      <c r="BD522" s="531"/>
      <c r="BE522" s="531"/>
      <c r="BF522" s="531"/>
      <c r="BG522" s="533"/>
      <c r="BH522" s="806"/>
      <c r="BI522" s="534"/>
      <c r="BJ522" s="807"/>
      <c r="BK522" s="533"/>
      <c r="BL522" s="535"/>
      <c r="BM522" s="533"/>
      <c r="BN522" s="533"/>
      <c r="BO522" s="533"/>
      <c r="BP522" s="533"/>
      <c r="BQ522" s="533"/>
      <c r="BR522" s="533"/>
      <c r="BS522" s="533"/>
      <c r="BT522" s="533"/>
    </row>
    <row r="523" spans="1:72" s="536" customFormat="1" ht="14.25" customHeight="1" x14ac:dyDescent="0.2">
      <c r="A523" s="531"/>
      <c r="B523" s="531"/>
      <c r="C523" s="532"/>
      <c r="D523" s="531"/>
      <c r="E523" s="531"/>
      <c r="F523" s="531"/>
      <c r="G523" s="531"/>
      <c r="H523" s="531"/>
      <c r="I523" s="531"/>
      <c r="J523" s="532"/>
      <c r="K523" s="532"/>
      <c r="L523" s="531"/>
      <c r="M523" s="531"/>
      <c r="N523" s="531"/>
      <c r="O523" s="531"/>
      <c r="P523" s="531"/>
      <c r="Q523" s="531"/>
      <c r="R523" s="531"/>
      <c r="S523" s="531"/>
      <c r="T523" s="531"/>
      <c r="U523" s="531"/>
      <c r="V523" s="531"/>
      <c r="W523" s="531"/>
      <c r="X523" s="531"/>
      <c r="Y523" s="531"/>
      <c r="Z523" s="531"/>
      <c r="AA523" s="531"/>
      <c r="AB523" s="531"/>
      <c r="AC523" s="531"/>
      <c r="AD523" s="531"/>
      <c r="AE523" s="531"/>
      <c r="AF523" s="531"/>
      <c r="AG523" s="531"/>
      <c r="AH523" s="531"/>
      <c r="AI523" s="531"/>
      <c r="AJ523" s="531"/>
      <c r="AK523" s="531"/>
      <c r="AL523" s="531"/>
      <c r="AM523" s="531"/>
      <c r="AN523" s="531"/>
      <c r="AO523" s="531"/>
      <c r="AP523" s="531"/>
      <c r="AQ523" s="531"/>
      <c r="AR523" s="531"/>
      <c r="AS523" s="531"/>
      <c r="AT523" s="531"/>
      <c r="AU523" s="531"/>
      <c r="AV523" s="531"/>
      <c r="AW523" s="531"/>
      <c r="AX523" s="531"/>
      <c r="AY523" s="531"/>
      <c r="AZ523" s="531"/>
      <c r="BA523" s="531"/>
      <c r="BB523" s="531"/>
      <c r="BC523" s="531"/>
      <c r="BD523" s="531"/>
      <c r="BE523" s="531"/>
      <c r="BF523" s="531"/>
      <c r="BG523" s="533"/>
      <c r="BH523" s="806"/>
      <c r="BI523" s="534"/>
      <c r="BJ523" s="807"/>
      <c r="BK523" s="533"/>
      <c r="BL523" s="535"/>
      <c r="BM523" s="533"/>
      <c r="BN523" s="533"/>
      <c r="BO523" s="533"/>
      <c r="BP523" s="533"/>
      <c r="BQ523" s="533"/>
      <c r="BR523" s="533"/>
      <c r="BS523" s="533"/>
      <c r="BT523" s="533"/>
    </row>
    <row r="524" spans="1:72" s="536" customFormat="1" ht="14.25" customHeight="1" x14ac:dyDescent="0.2">
      <c r="A524" s="531"/>
      <c r="B524" s="531"/>
      <c r="C524" s="532"/>
      <c r="D524" s="531"/>
      <c r="E524" s="531"/>
      <c r="F524" s="531"/>
      <c r="G524" s="531"/>
      <c r="H524" s="531"/>
      <c r="I524" s="531"/>
      <c r="J524" s="532"/>
      <c r="K524" s="532"/>
      <c r="L524" s="531"/>
      <c r="M524" s="531"/>
      <c r="N524" s="531"/>
      <c r="O524" s="531"/>
      <c r="P524" s="531"/>
      <c r="Q524" s="531"/>
      <c r="R524" s="531"/>
      <c r="S524" s="531"/>
      <c r="T524" s="531"/>
      <c r="U524" s="531"/>
      <c r="V524" s="531"/>
      <c r="W524" s="531"/>
      <c r="X524" s="531"/>
      <c r="Y524" s="531"/>
      <c r="Z524" s="531"/>
      <c r="AA524" s="531"/>
      <c r="AB524" s="531"/>
      <c r="AC524" s="531"/>
      <c r="AD524" s="531"/>
      <c r="AE524" s="531"/>
      <c r="AF524" s="531"/>
      <c r="AG524" s="531"/>
      <c r="AH524" s="531"/>
      <c r="AI524" s="531"/>
      <c r="AJ524" s="531"/>
      <c r="AK524" s="531"/>
      <c r="AL524" s="531"/>
      <c r="AM524" s="531"/>
      <c r="AN524" s="531"/>
      <c r="AO524" s="531"/>
      <c r="AP524" s="531"/>
      <c r="AQ524" s="531"/>
      <c r="AR524" s="531"/>
      <c r="AS524" s="531"/>
      <c r="AT524" s="531"/>
      <c r="AU524" s="531"/>
      <c r="AV524" s="531"/>
      <c r="AW524" s="531"/>
      <c r="AX524" s="531"/>
      <c r="AY524" s="531"/>
      <c r="AZ524" s="531"/>
      <c r="BA524" s="531"/>
      <c r="BB524" s="531"/>
      <c r="BC524" s="531"/>
      <c r="BD524" s="531"/>
      <c r="BE524" s="531"/>
      <c r="BF524" s="531"/>
      <c r="BG524" s="533"/>
      <c r="BH524" s="806"/>
      <c r="BI524" s="534"/>
      <c r="BJ524" s="807"/>
      <c r="BK524" s="533"/>
      <c r="BL524" s="535"/>
      <c r="BM524" s="533"/>
      <c r="BN524" s="533"/>
      <c r="BO524" s="533"/>
      <c r="BP524" s="533"/>
      <c r="BQ524" s="533"/>
      <c r="BR524" s="533"/>
      <c r="BS524" s="533"/>
      <c r="BT524" s="533"/>
    </row>
    <row r="525" spans="1:72" s="536" customFormat="1" ht="14.25" customHeight="1" x14ac:dyDescent="0.2">
      <c r="A525" s="531"/>
      <c r="B525" s="531"/>
      <c r="C525" s="532"/>
      <c r="D525" s="531"/>
      <c r="E525" s="531"/>
      <c r="F525" s="531"/>
      <c r="G525" s="531"/>
      <c r="H525" s="531"/>
      <c r="I525" s="531"/>
      <c r="J525" s="532"/>
      <c r="K525" s="532"/>
      <c r="L525" s="531"/>
      <c r="M525" s="531"/>
      <c r="N525" s="531"/>
      <c r="O525" s="531"/>
      <c r="P525" s="531"/>
      <c r="Q525" s="531"/>
      <c r="R525" s="531"/>
      <c r="S525" s="531"/>
      <c r="T525" s="531"/>
      <c r="U525" s="531"/>
      <c r="V525" s="531"/>
      <c r="W525" s="531"/>
      <c r="X525" s="531"/>
      <c r="Y525" s="531"/>
      <c r="Z525" s="531"/>
      <c r="AA525" s="531"/>
      <c r="AB525" s="531"/>
      <c r="AC525" s="531"/>
      <c r="AD525" s="531"/>
      <c r="AE525" s="531"/>
      <c r="AF525" s="531"/>
      <c r="AG525" s="531"/>
      <c r="AH525" s="531"/>
      <c r="AI525" s="531"/>
      <c r="AJ525" s="531"/>
      <c r="AK525" s="531"/>
      <c r="AL525" s="531"/>
      <c r="AM525" s="531"/>
      <c r="AN525" s="531"/>
      <c r="AO525" s="531"/>
      <c r="AP525" s="531"/>
      <c r="AQ525" s="531"/>
      <c r="AR525" s="531"/>
      <c r="AS525" s="531"/>
      <c r="AT525" s="531"/>
      <c r="AU525" s="531"/>
      <c r="AV525" s="531"/>
      <c r="AW525" s="531"/>
      <c r="AX525" s="531"/>
      <c r="AY525" s="531"/>
      <c r="AZ525" s="531"/>
      <c r="BA525" s="531"/>
      <c r="BB525" s="531"/>
      <c r="BC525" s="531"/>
      <c r="BD525" s="531"/>
      <c r="BE525" s="531"/>
      <c r="BF525" s="531"/>
      <c r="BG525" s="533"/>
      <c r="BH525" s="806"/>
      <c r="BI525" s="534"/>
      <c r="BJ525" s="807"/>
      <c r="BK525" s="533"/>
      <c r="BL525" s="535"/>
      <c r="BM525" s="533"/>
      <c r="BN525" s="533"/>
      <c r="BO525" s="533"/>
      <c r="BP525" s="533"/>
      <c r="BQ525" s="533"/>
      <c r="BR525" s="533"/>
      <c r="BS525" s="533"/>
      <c r="BT525" s="533"/>
    </row>
    <row r="526" spans="1:72" s="536" customFormat="1" ht="14.25" customHeight="1" x14ac:dyDescent="0.2">
      <c r="A526" s="531"/>
      <c r="B526" s="531"/>
      <c r="C526" s="532"/>
      <c r="D526" s="531"/>
      <c r="E526" s="531"/>
      <c r="F526" s="531"/>
      <c r="G526" s="531"/>
      <c r="H526" s="531"/>
      <c r="I526" s="531"/>
      <c r="J526" s="532"/>
      <c r="K526" s="532"/>
      <c r="L526" s="531"/>
      <c r="M526" s="531"/>
      <c r="N526" s="531"/>
      <c r="O526" s="531"/>
      <c r="P526" s="531"/>
      <c r="Q526" s="531"/>
      <c r="R526" s="531"/>
      <c r="S526" s="531"/>
      <c r="T526" s="531"/>
      <c r="U526" s="531"/>
      <c r="V526" s="531"/>
      <c r="W526" s="531"/>
      <c r="X526" s="531"/>
      <c r="Y526" s="531"/>
      <c r="Z526" s="531"/>
      <c r="AA526" s="531"/>
      <c r="AB526" s="531"/>
      <c r="AC526" s="531"/>
      <c r="AD526" s="531"/>
      <c r="AE526" s="531"/>
      <c r="AF526" s="531"/>
      <c r="AG526" s="531"/>
      <c r="AH526" s="531"/>
      <c r="AI526" s="531"/>
      <c r="AJ526" s="531"/>
      <c r="AK526" s="531"/>
      <c r="AL526" s="531"/>
      <c r="AM526" s="531"/>
      <c r="AN526" s="531"/>
      <c r="AO526" s="531"/>
      <c r="AP526" s="531"/>
      <c r="AQ526" s="531"/>
      <c r="AR526" s="531"/>
      <c r="AS526" s="531"/>
      <c r="AT526" s="531"/>
      <c r="AU526" s="531"/>
      <c r="AV526" s="531"/>
      <c r="AW526" s="531"/>
      <c r="AX526" s="531"/>
      <c r="AY526" s="531"/>
      <c r="AZ526" s="531"/>
      <c r="BA526" s="531"/>
      <c r="BB526" s="531"/>
      <c r="BC526" s="531"/>
      <c r="BD526" s="531"/>
      <c r="BE526" s="531"/>
      <c r="BF526" s="531"/>
      <c r="BG526" s="533"/>
      <c r="BH526" s="806"/>
      <c r="BI526" s="534"/>
      <c r="BJ526" s="807"/>
      <c r="BK526" s="533"/>
      <c r="BL526" s="535"/>
      <c r="BM526" s="533"/>
      <c r="BN526" s="533"/>
      <c r="BO526" s="533"/>
      <c r="BP526" s="533"/>
      <c r="BQ526" s="533"/>
      <c r="BR526" s="533"/>
      <c r="BS526" s="533"/>
      <c r="BT526" s="533"/>
    </row>
    <row r="527" spans="1:72" s="536" customFormat="1" ht="14.25" customHeight="1" x14ac:dyDescent="0.2">
      <c r="A527" s="531"/>
      <c r="B527" s="531"/>
      <c r="C527" s="532"/>
      <c r="D527" s="531"/>
      <c r="E527" s="531"/>
      <c r="F527" s="531"/>
      <c r="G527" s="531"/>
      <c r="H527" s="531"/>
      <c r="I527" s="531"/>
      <c r="J527" s="532"/>
      <c r="K527" s="532"/>
      <c r="L527" s="531"/>
      <c r="M527" s="531"/>
      <c r="N527" s="531"/>
      <c r="O527" s="531"/>
      <c r="P527" s="531"/>
      <c r="Q527" s="531"/>
      <c r="R527" s="531"/>
      <c r="S527" s="531"/>
      <c r="T527" s="531"/>
      <c r="U527" s="531"/>
      <c r="V527" s="531"/>
      <c r="W527" s="531"/>
      <c r="X527" s="531"/>
      <c r="Y527" s="531"/>
      <c r="Z527" s="531"/>
      <c r="AA527" s="531"/>
      <c r="AB527" s="531"/>
      <c r="AC527" s="531"/>
      <c r="AD527" s="531"/>
      <c r="AE527" s="531"/>
      <c r="AF527" s="531"/>
      <c r="AG527" s="531"/>
      <c r="AH527" s="531"/>
      <c r="AI527" s="531"/>
      <c r="AJ527" s="531"/>
      <c r="AK527" s="531"/>
      <c r="AL527" s="531"/>
      <c r="AM527" s="531"/>
      <c r="AN527" s="531"/>
      <c r="AO527" s="531"/>
      <c r="AP527" s="531"/>
      <c r="AQ527" s="531"/>
      <c r="AR527" s="531"/>
      <c r="AS527" s="531"/>
      <c r="AT527" s="531"/>
      <c r="AU527" s="531"/>
      <c r="AV527" s="531"/>
      <c r="AW527" s="531"/>
      <c r="AX527" s="531"/>
      <c r="AY527" s="531"/>
      <c r="AZ527" s="531"/>
      <c r="BA527" s="531"/>
      <c r="BB527" s="531"/>
      <c r="BC527" s="531"/>
      <c r="BD527" s="531"/>
      <c r="BE527" s="531"/>
      <c r="BF527" s="531"/>
      <c r="BG527" s="533"/>
      <c r="BH527" s="806"/>
      <c r="BI527" s="534"/>
      <c r="BJ527" s="807"/>
      <c r="BK527" s="533"/>
      <c r="BL527" s="535"/>
      <c r="BM527" s="533"/>
      <c r="BN527" s="533"/>
      <c r="BO527" s="533"/>
      <c r="BP527" s="533"/>
      <c r="BQ527" s="533"/>
      <c r="BR527" s="533"/>
      <c r="BS527" s="533"/>
      <c r="BT527" s="533"/>
    </row>
    <row r="528" spans="1:72" s="536" customFormat="1" ht="14.25" customHeight="1" x14ac:dyDescent="0.2">
      <c r="A528" s="531"/>
      <c r="B528" s="531"/>
      <c r="C528" s="532"/>
      <c r="D528" s="531"/>
      <c r="E528" s="531"/>
      <c r="F528" s="531"/>
      <c r="G528" s="531"/>
      <c r="H528" s="531"/>
      <c r="I528" s="531"/>
      <c r="J528" s="532"/>
      <c r="K528" s="532"/>
      <c r="L528" s="531"/>
      <c r="M528" s="531"/>
      <c r="N528" s="531"/>
      <c r="O528" s="531"/>
      <c r="P528" s="531"/>
      <c r="Q528" s="531"/>
      <c r="R528" s="531"/>
      <c r="S528" s="531"/>
      <c r="T528" s="531"/>
      <c r="U528" s="531"/>
      <c r="V528" s="531"/>
      <c r="W528" s="531"/>
      <c r="X528" s="531"/>
      <c r="Y528" s="531"/>
      <c r="Z528" s="531"/>
      <c r="AA528" s="531"/>
      <c r="AB528" s="531"/>
      <c r="AC528" s="531"/>
      <c r="AD528" s="531"/>
      <c r="AE528" s="531"/>
      <c r="AF528" s="531"/>
      <c r="AG528" s="531"/>
      <c r="AH528" s="531"/>
      <c r="AI528" s="531"/>
      <c r="AJ528" s="531"/>
      <c r="AK528" s="531"/>
      <c r="AL528" s="531"/>
      <c r="AM528" s="531"/>
      <c r="AN528" s="531"/>
      <c r="AO528" s="531"/>
      <c r="AP528" s="531"/>
      <c r="AQ528" s="531"/>
      <c r="AR528" s="531"/>
      <c r="AS528" s="531"/>
      <c r="AT528" s="531"/>
      <c r="AU528" s="531"/>
      <c r="AV528" s="531"/>
      <c r="AW528" s="531"/>
      <c r="AX528" s="531"/>
      <c r="AY528" s="531"/>
      <c r="AZ528" s="531"/>
      <c r="BA528" s="531"/>
      <c r="BB528" s="531"/>
      <c r="BC528" s="531"/>
      <c r="BD528" s="531"/>
      <c r="BE528" s="531"/>
      <c r="BF528" s="531"/>
      <c r="BG528" s="533"/>
      <c r="BH528" s="806"/>
      <c r="BI528" s="534"/>
      <c r="BJ528" s="807"/>
      <c r="BK528" s="533"/>
      <c r="BL528" s="535"/>
      <c r="BM528" s="533"/>
      <c r="BN528" s="533"/>
      <c r="BO528" s="533"/>
      <c r="BP528" s="533"/>
      <c r="BQ528" s="533"/>
      <c r="BR528" s="533"/>
      <c r="BS528" s="533"/>
      <c r="BT528" s="533"/>
    </row>
    <row r="529" spans="1:72" s="536" customFormat="1" ht="14.25" customHeight="1" x14ac:dyDescent="0.2">
      <c r="A529" s="531"/>
      <c r="B529" s="531"/>
      <c r="C529" s="532"/>
      <c r="D529" s="531"/>
      <c r="E529" s="531"/>
      <c r="F529" s="531"/>
      <c r="G529" s="531"/>
      <c r="H529" s="531"/>
      <c r="I529" s="531"/>
      <c r="J529" s="532"/>
      <c r="K529" s="532"/>
      <c r="L529" s="531"/>
      <c r="M529" s="531"/>
      <c r="N529" s="531"/>
      <c r="O529" s="531"/>
      <c r="P529" s="531"/>
      <c r="Q529" s="531"/>
      <c r="R529" s="531"/>
      <c r="S529" s="531"/>
      <c r="T529" s="531"/>
      <c r="U529" s="531"/>
      <c r="V529" s="531"/>
      <c r="W529" s="531"/>
      <c r="X529" s="531"/>
      <c r="Y529" s="531"/>
      <c r="Z529" s="531"/>
      <c r="AA529" s="531"/>
      <c r="AB529" s="531"/>
      <c r="AC529" s="531"/>
      <c r="AD529" s="531"/>
      <c r="AE529" s="531"/>
      <c r="AF529" s="531"/>
      <c r="AG529" s="531"/>
      <c r="AH529" s="531"/>
      <c r="AI529" s="531"/>
      <c r="AJ529" s="531"/>
      <c r="AK529" s="531"/>
      <c r="AL529" s="531"/>
      <c r="AM529" s="531"/>
      <c r="AN529" s="531"/>
      <c r="AO529" s="531"/>
      <c r="AP529" s="531"/>
      <c r="AQ529" s="531"/>
      <c r="AR529" s="531"/>
      <c r="AS529" s="531"/>
      <c r="AT529" s="531"/>
      <c r="AU529" s="531"/>
      <c r="AV529" s="531"/>
      <c r="AW529" s="531"/>
      <c r="AX529" s="531"/>
      <c r="AY529" s="531"/>
      <c r="AZ529" s="531"/>
      <c r="BA529" s="531"/>
      <c r="BB529" s="531"/>
      <c r="BC529" s="531"/>
      <c r="BD529" s="531"/>
      <c r="BE529" s="531"/>
      <c r="BF529" s="531"/>
      <c r="BG529" s="533"/>
      <c r="BH529" s="806"/>
      <c r="BI529" s="534"/>
      <c r="BJ529" s="807"/>
      <c r="BK529" s="533"/>
      <c r="BL529" s="535"/>
      <c r="BM529" s="533"/>
      <c r="BN529" s="533"/>
      <c r="BO529" s="533"/>
      <c r="BP529" s="533"/>
      <c r="BQ529" s="533"/>
      <c r="BR529" s="533"/>
      <c r="BS529" s="533"/>
      <c r="BT529" s="533"/>
    </row>
    <row r="530" spans="1:72" s="536" customFormat="1" ht="14.25" customHeight="1" x14ac:dyDescent="0.2">
      <c r="A530" s="531"/>
      <c r="B530" s="531"/>
      <c r="C530" s="532"/>
      <c r="D530" s="531"/>
      <c r="E530" s="531"/>
      <c r="F530" s="531"/>
      <c r="G530" s="531"/>
      <c r="H530" s="531"/>
      <c r="I530" s="531"/>
      <c r="J530" s="532"/>
      <c r="K530" s="532"/>
      <c r="L530" s="531"/>
      <c r="M530" s="531"/>
      <c r="N530" s="531"/>
      <c r="O530" s="531"/>
      <c r="P530" s="531"/>
      <c r="Q530" s="531"/>
      <c r="R530" s="531"/>
      <c r="S530" s="531"/>
      <c r="T530" s="531"/>
      <c r="U530" s="531"/>
      <c r="V530" s="531"/>
      <c r="W530" s="531"/>
      <c r="X530" s="531"/>
      <c r="Y530" s="531"/>
      <c r="Z530" s="531"/>
      <c r="AA530" s="531"/>
      <c r="AB530" s="531"/>
      <c r="AC530" s="531"/>
      <c r="AD530" s="531"/>
      <c r="AE530" s="531"/>
      <c r="AF530" s="531"/>
      <c r="AG530" s="531"/>
      <c r="AH530" s="531"/>
      <c r="AI530" s="531"/>
      <c r="AJ530" s="531"/>
      <c r="AK530" s="531"/>
      <c r="AL530" s="531"/>
      <c r="AM530" s="531"/>
      <c r="AN530" s="531"/>
      <c r="AO530" s="531"/>
      <c r="AP530" s="531"/>
      <c r="AQ530" s="531"/>
      <c r="AR530" s="531"/>
      <c r="AS530" s="531"/>
      <c r="AT530" s="531"/>
      <c r="AU530" s="531"/>
      <c r="AV530" s="531"/>
      <c r="AW530" s="531"/>
      <c r="AX530" s="531"/>
      <c r="AY530" s="531"/>
      <c r="AZ530" s="531"/>
      <c r="BA530" s="531"/>
      <c r="BB530" s="531"/>
      <c r="BC530" s="531"/>
      <c r="BD530" s="531"/>
      <c r="BE530" s="531"/>
      <c r="BF530" s="531"/>
      <c r="BG530" s="533"/>
      <c r="BH530" s="806"/>
      <c r="BI530" s="534"/>
      <c r="BJ530" s="807"/>
      <c r="BK530" s="533"/>
      <c r="BL530" s="535"/>
      <c r="BM530" s="533"/>
      <c r="BN530" s="533"/>
      <c r="BO530" s="533"/>
      <c r="BP530" s="533"/>
      <c r="BQ530" s="533"/>
      <c r="BR530" s="533"/>
      <c r="BS530" s="533"/>
      <c r="BT530" s="533"/>
    </row>
    <row r="531" spans="1:72" s="536" customFormat="1" ht="14.25" customHeight="1" x14ac:dyDescent="0.2">
      <c r="A531" s="531"/>
      <c r="B531" s="531"/>
      <c r="C531" s="532"/>
      <c r="D531" s="531"/>
      <c r="E531" s="531"/>
      <c r="F531" s="531"/>
      <c r="G531" s="531"/>
      <c r="H531" s="531"/>
      <c r="I531" s="531"/>
      <c r="J531" s="532"/>
      <c r="K531" s="532"/>
      <c r="L531" s="531"/>
      <c r="M531" s="531"/>
      <c r="N531" s="531"/>
      <c r="O531" s="531"/>
      <c r="P531" s="531"/>
      <c r="Q531" s="531"/>
      <c r="R531" s="531"/>
      <c r="S531" s="531"/>
      <c r="T531" s="531"/>
      <c r="U531" s="531"/>
      <c r="V531" s="531"/>
      <c r="W531" s="531"/>
      <c r="X531" s="531"/>
      <c r="Y531" s="531"/>
      <c r="Z531" s="531"/>
      <c r="AA531" s="531"/>
      <c r="AB531" s="531"/>
      <c r="AC531" s="531"/>
      <c r="AD531" s="531"/>
      <c r="AE531" s="531"/>
      <c r="AF531" s="531"/>
      <c r="AG531" s="531"/>
      <c r="AH531" s="531"/>
      <c r="AI531" s="531"/>
      <c r="AJ531" s="531"/>
      <c r="AK531" s="531"/>
      <c r="AL531" s="531"/>
      <c r="AM531" s="531"/>
      <c r="AN531" s="531"/>
      <c r="AO531" s="531"/>
      <c r="AP531" s="531"/>
      <c r="AQ531" s="531"/>
      <c r="AR531" s="531"/>
      <c r="AS531" s="531"/>
      <c r="AT531" s="531"/>
      <c r="AU531" s="531"/>
      <c r="AV531" s="531"/>
      <c r="AW531" s="531"/>
      <c r="AX531" s="531"/>
      <c r="AY531" s="531"/>
      <c r="AZ531" s="531"/>
      <c r="BA531" s="531"/>
      <c r="BB531" s="531"/>
      <c r="BC531" s="531"/>
      <c r="BD531" s="531"/>
      <c r="BE531" s="531"/>
      <c r="BF531" s="531"/>
      <c r="BG531" s="533"/>
      <c r="BH531" s="806"/>
      <c r="BI531" s="534"/>
      <c r="BJ531" s="807"/>
      <c r="BK531" s="533"/>
      <c r="BL531" s="535"/>
      <c r="BM531" s="533"/>
      <c r="BN531" s="533"/>
      <c r="BO531" s="533"/>
      <c r="BP531" s="533"/>
      <c r="BQ531" s="533"/>
      <c r="BR531" s="533"/>
      <c r="BS531" s="533"/>
      <c r="BT531" s="533"/>
    </row>
    <row r="532" spans="1:72" s="536" customFormat="1" ht="14.25" customHeight="1" x14ac:dyDescent="0.2">
      <c r="A532" s="531"/>
      <c r="B532" s="531"/>
      <c r="C532" s="532"/>
      <c r="D532" s="531"/>
      <c r="E532" s="531"/>
      <c r="F532" s="531"/>
      <c r="G532" s="531"/>
      <c r="H532" s="531"/>
      <c r="I532" s="531"/>
      <c r="J532" s="532"/>
      <c r="K532" s="532"/>
      <c r="L532" s="531"/>
      <c r="M532" s="531"/>
      <c r="N532" s="531"/>
      <c r="O532" s="531"/>
      <c r="P532" s="531"/>
      <c r="Q532" s="531"/>
      <c r="R532" s="531"/>
      <c r="S532" s="531"/>
      <c r="T532" s="531"/>
      <c r="U532" s="531"/>
      <c r="V532" s="531"/>
      <c r="W532" s="531"/>
      <c r="X532" s="531"/>
      <c r="Y532" s="531"/>
      <c r="Z532" s="531"/>
      <c r="AA532" s="531"/>
      <c r="AB532" s="531"/>
      <c r="AC532" s="531"/>
      <c r="AD532" s="531"/>
      <c r="AE532" s="531"/>
      <c r="AF532" s="531"/>
      <c r="AG532" s="531"/>
      <c r="AH532" s="531"/>
      <c r="AI532" s="531"/>
      <c r="AJ532" s="531"/>
      <c r="AK532" s="531"/>
      <c r="AL532" s="531"/>
      <c r="AM532" s="531"/>
      <c r="AN532" s="531"/>
      <c r="AO532" s="531"/>
      <c r="AP532" s="531"/>
      <c r="AQ532" s="531"/>
      <c r="AR532" s="531"/>
      <c r="AS532" s="531"/>
      <c r="AT532" s="531"/>
      <c r="AU532" s="531"/>
      <c r="AV532" s="531"/>
      <c r="AW532" s="531"/>
      <c r="AX532" s="531"/>
      <c r="AY532" s="531"/>
      <c r="AZ532" s="531"/>
      <c r="BA532" s="531"/>
      <c r="BB532" s="531"/>
      <c r="BC532" s="531"/>
      <c r="BD532" s="531"/>
      <c r="BE532" s="531"/>
      <c r="BF532" s="531"/>
      <c r="BG532" s="533"/>
      <c r="BH532" s="806"/>
      <c r="BI532" s="534"/>
      <c r="BJ532" s="807"/>
      <c r="BK532" s="533"/>
      <c r="BL532" s="535"/>
      <c r="BM532" s="533"/>
      <c r="BN532" s="533"/>
      <c r="BO532" s="533"/>
      <c r="BP532" s="533"/>
      <c r="BQ532" s="533"/>
      <c r="BR532" s="533"/>
      <c r="BS532" s="533"/>
      <c r="BT532" s="533"/>
    </row>
    <row r="533" spans="1:72" s="536" customFormat="1" ht="14.25" customHeight="1" x14ac:dyDescent="0.2">
      <c r="A533" s="531"/>
      <c r="B533" s="531"/>
      <c r="C533" s="532"/>
      <c r="D533" s="531"/>
      <c r="E533" s="531"/>
      <c r="F533" s="531"/>
      <c r="G533" s="531"/>
      <c r="H533" s="531"/>
      <c r="I533" s="531"/>
      <c r="J533" s="532"/>
      <c r="K533" s="532"/>
      <c r="L533" s="531"/>
      <c r="M533" s="531"/>
      <c r="N533" s="531"/>
      <c r="O533" s="531"/>
      <c r="P533" s="531"/>
      <c r="Q533" s="531"/>
      <c r="R533" s="531"/>
      <c r="S533" s="531"/>
      <c r="T533" s="531"/>
      <c r="U533" s="531"/>
      <c r="V533" s="531"/>
      <c r="W533" s="531"/>
      <c r="X533" s="531"/>
      <c r="Y533" s="531"/>
      <c r="Z533" s="531"/>
      <c r="AA533" s="531"/>
      <c r="AB533" s="531"/>
      <c r="AC533" s="531"/>
      <c r="AD533" s="531"/>
      <c r="AE533" s="531"/>
      <c r="AF533" s="531"/>
      <c r="AG533" s="531"/>
      <c r="AH533" s="531"/>
      <c r="AI533" s="531"/>
      <c r="AJ533" s="531"/>
      <c r="AK533" s="531"/>
      <c r="AL533" s="531"/>
      <c r="AM533" s="531"/>
      <c r="AN533" s="531"/>
      <c r="AO533" s="531"/>
      <c r="AP533" s="531"/>
      <c r="AQ533" s="531"/>
      <c r="AR533" s="531"/>
      <c r="AS533" s="531"/>
      <c r="AT533" s="531"/>
      <c r="AU533" s="531"/>
      <c r="AV533" s="531"/>
      <c r="AW533" s="531"/>
      <c r="AX533" s="531"/>
      <c r="AY533" s="531"/>
      <c r="AZ533" s="531"/>
      <c r="BA533" s="531"/>
      <c r="BB533" s="531"/>
      <c r="BC533" s="531"/>
      <c r="BD533" s="531"/>
      <c r="BE533" s="531"/>
      <c r="BF533" s="531"/>
      <c r="BG533" s="533"/>
      <c r="BH533" s="806"/>
      <c r="BI533" s="534"/>
      <c r="BJ533" s="807"/>
      <c r="BK533" s="533"/>
      <c r="BL533" s="535"/>
      <c r="BM533" s="533"/>
      <c r="BN533" s="533"/>
      <c r="BO533" s="533"/>
      <c r="BP533" s="533"/>
      <c r="BQ533" s="533"/>
      <c r="BR533" s="533"/>
      <c r="BS533" s="533"/>
      <c r="BT533" s="533"/>
    </row>
    <row r="534" spans="1:72" s="536" customFormat="1" ht="14.25" customHeight="1" x14ac:dyDescent="0.2">
      <c r="A534" s="531"/>
      <c r="B534" s="531"/>
      <c r="C534" s="532"/>
      <c r="D534" s="531"/>
      <c r="E534" s="531"/>
      <c r="F534" s="531"/>
      <c r="G534" s="531"/>
      <c r="H534" s="531"/>
      <c r="I534" s="531"/>
      <c r="J534" s="532"/>
      <c r="K534" s="532"/>
      <c r="L534" s="531"/>
      <c r="M534" s="531"/>
      <c r="N534" s="531"/>
      <c r="O534" s="531"/>
      <c r="P534" s="531"/>
      <c r="Q534" s="531"/>
      <c r="R534" s="531"/>
      <c r="S534" s="531"/>
      <c r="T534" s="531"/>
      <c r="U534" s="531"/>
      <c r="V534" s="531"/>
      <c r="W534" s="531"/>
      <c r="X534" s="531"/>
      <c r="Y534" s="531"/>
      <c r="Z534" s="531"/>
      <c r="AA534" s="531"/>
      <c r="AB534" s="531"/>
      <c r="AC534" s="531"/>
      <c r="AD534" s="531"/>
      <c r="AE534" s="531"/>
      <c r="AF534" s="531"/>
      <c r="AG534" s="531"/>
      <c r="AH534" s="531"/>
      <c r="AI534" s="531"/>
      <c r="AJ534" s="531"/>
      <c r="AK534" s="531"/>
      <c r="AL534" s="531"/>
      <c r="AM534" s="531"/>
      <c r="AN534" s="531"/>
      <c r="AO534" s="531"/>
      <c r="AP534" s="531"/>
      <c r="AQ534" s="531"/>
      <c r="AR534" s="531"/>
      <c r="AS534" s="531"/>
      <c r="AT534" s="531"/>
      <c r="AU534" s="531"/>
      <c r="AV534" s="531"/>
      <c r="AW534" s="531"/>
      <c r="AX534" s="531"/>
      <c r="AY534" s="531"/>
      <c r="AZ534" s="531"/>
      <c r="BA534" s="531"/>
      <c r="BB534" s="531"/>
      <c r="BC534" s="531"/>
      <c r="BD534" s="531"/>
      <c r="BE534" s="531"/>
      <c r="BF534" s="531"/>
      <c r="BG534" s="533"/>
      <c r="BH534" s="806"/>
      <c r="BI534" s="534"/>
      <c r="BJ534" s="807"/>
      <c r="BK534" s="533"/>
      <c r="BL534" s="535"/>
      <c r="BM534" s="533"/>
      <c r="BN534" s="533"/>
      <c r="BO534" s="533"/>
      <c r="BP534" s="533"/>
      <c r="BQ534" s="533"/>
      <c r="BR534" s="533"/>
      <c r="BS534" s="533"/>
      <c r="BT534" s="533"/>
    </row>
    <row r="535" spans="1:72" s="536" customFormat="1" ht="14.25" customHeight="1" x14ac:dyDescent="0.2">
      <c r="A535" s="531"/>
      <c r="B535" s="531"/>
      <c r="C535" s="532"/>
      <c r="D535" s="531"/>
      <c r="E535" s="531"/>
      <c r="F535" s="531"/>
      <c r="G535" s="531"/>
      <c r="H535" s="531"/>
      <c r="I535" s="531"/>
      <c r="J535" s="532"/>
      <c r="K535" s="532"/>
      <c r="L535" s="531"/>
      <c r="M535" s="531"/>
      <c r="N535" s="531"/>
      <c r="O535" s="531"/>
      <c r="P535" s="531"/>
      <c r="Q535" s="531"/>
      <c r="R535" s="531"/>
      <c r="S535" s="531"/>
      <c r="T535" s="531"/>
      <c r="U535" s="531"/>
      <c r="V535" s="531"/>
      <c r="W535" s="531"/>
      <c r="X535" s="531"/>
      <c r="Y535" s="531"/>
      <c r="Z535" s="531"/>
      <c r="AA535" s="531"/>
      <c r="AB535" s="531"/>
      <c r="AC535" s="531"/>
      <c r="AD535" s="531"/>
      <c r="AE535" s="531"/>
      <c r="AF535" s="531"/>
      <c r="AG535" s="531"/>
      <c r="AH535" s="531"/>
      <c r="AI535" s="531"/>
      <c r="AJ535" s="531"/>
      <c r="AK535" s="531"/>
      <c r="AL535" s="531"/>
      <c r="AM535" s="531"/>
      <c r="AN535" s="531"/>
      <c r="AO535" s="531"/>
      <c r="AP535" s="531"/>
      <c r="AQ535" s="531"/>
      <c r="AR535" s="531"/>
      <c r="AS535" s="531"/>
      <c r="AT535" s="531"/>
      <c r="AU535" s="531"/>
      <c r="AV535" s="531"/>
      <c r="AW535" s="531"/>
      <c r="AX535" s="531"/>
      <c r="AY535" s="531"/>
      <c r="AZ535" s="531"/>
      <c r="BA535" s="531"/>
      <c r="BB535" s="531"/>
      <c r="BC535" s="531"/>
      <c r="BD535" s="531"/>
      <c r="BE535" s="531"/>
      <c r="BF535" s="531"/>
      <c r="BG535" s="533"/>
      <c r="BH535" s="806"/>
      <c r="BI535" s="534"/>
      <c r="BJ535" s="807"/>
      <c r="BK535" s="533"/>
      <c r="BL535" s="535"/>
      <c r="BM535" s="533"/>
      <c r="BN535" s="533"/>
      <c r="BO535" s="533"/>
      <c r="BP535" s="533"/>
      <c r="BQ535" s="533"/>
      <c r="BR535" s="533"/>
      <c r="BS535" s="533"/>
      <c r="BT535" s="533"/>
    </row>
    <row r="536" spans="1:72" s="536" customFormat="1" ht="14.25" customHeight="1" x14ac:dyDescent="0.2">
      <c r="A536" s="531"/>
      <c r="B536" s="531"/>
      <c r="C536" s="532"/>
      <c r="D536" s="531"/>
      <c r="E536" s="531"/>
      <c r="F536" s="531"/>
      <c r="G536" s="531"/>
      <c r="H536" s="531"/>
      <c r="I536" s="531"/>
      <c r="J536" s="532"/>
      <c r="K536" s="532"/>
      <c r="L536" s="531"/>
      <c r="M536" s="531"/>
      <c r="N536" s="531"/>
      <c r="O536" s="531"/>
      <c r="P536" s="531"/>
      <c r="Q536" s="531"/>
      <c r="R536" s="531"/>
      <c r="S536" s="531"/>
      <c r="T536" s="531"/>
      <c r="U536" s="531"/>
      <c r="V536" s="531"/>
      <c r="W536" s="531"/>
      <c r="X536" s="531"/>
      <c r="Y536" s="531"/>
      <c r="Z536" s="531"/>
      <c r="AA536" s="531"/>
      <c r="AB536" s="531"/>
      <c r="AC536" s="531"/>
      <c r="AD536" s="531"/>
      <c r="AE536" s="531"/>
      <c r="AF536" s="531"/>
      <c r="AG536" s="531"/>
      <c r="AH536" s="531"/>
      <c r="AI536" s="531"/>
      <c r="AJ536" s="531"/>
      <c r="AK536" s="531"/>
      <c r="AL536" s="531"/>
      <c r="AM536" s="531"/>
      <c r="AN536" s="531"/>
      <c r="AO536" s="531"/>
      <c r="AP536" s="531"/>
      <c r="AQ536" s="531"/>
      <c r="AR536" s="531"/>
      <c r="AS536" s="531"/>
      <c r="AT536" s="531"/>
      <c r="AU536" s="531"/>
      <c r="AV536" s="531"/>
      <c r="AW536" s="531"/>
      <c r="AX536" s="531"/>
      <c r="AY536" s="531"/>
      <c r="AZ536" s="531"/>
      <c r="BA536" s="531"/>
      <c r="BB536" s="531"/>
      <c r="BC536" s="531"/>
      <c r="BD536" s="531"/>
      <c r="BE536" s="531"/>
      <c r="BF536" s="531"/>
      <c r="BG536" s="533"/>
      <c r="BH536" s="806"/>
      <c r="BI536" s="534"/>
      <c r="BJ536" s="807"/>
      <c r="BK536" s="533"/>
      <c r="BL536" s="535"/>
      <c r="BM536" s="533"/>
      <c r="BN536" s="533"/>
      <c r="BO536" s="533"/>
      <c r="BP536" s="533"/>
      <c r="BQ536" s="533"/>
      <c r="BR536" s="533"/>
      <c r="BS536" s="533"/>
      <c r="BT536" s="533"/>
    </row>
    <row r="537" spans="1:72" s="536" customFormat="1" ht="14.25" customHeight="1" x14ac:dyDescent="0.2">
      <c r="A537" s="531"/>
      <c r="B537" s="531"/>
      <c r="C537" s="532"/>
      <c r="D537" s="531"/>
      <c r="E537" s="531"/>
      <c r="F537" s="531"/>
      <c r="G537" s="531"/>
      <c r="H537" s="531"/>
      <c r="I537" s="531"/>
      <c r="J537" s="532"/>
      <c r="K537" s="532"/>
      <c r="L537" s="531"/>
      <c r="M537" s="531"/>
      <c r="N537" s="531"/>
      <c r="O537" s="531"/>
      <c r="P537" s="531"/>
      <c r="Q537" s="531"/>
      <c r="R537" s="531"/>
      <c r="S537" s="531"/>
      <c r="T537" s="531"/>
      <c r="U537" s="531"/>
      <c r="V537" s="531"/>
      <c r="W537" s="531"/>
      <c r="X537" s="531"/>
      <c r="Y537" s="531"/>
      <c r="Z537" s="531"/>
      <c r="AA537" s="531"/>
      <c r="AB537" s="531"/>
      <c r="AC537" s="531"/>
      <c r="AD537" s="531"/>
      <c r="AE537" s="531"/>
      <c r="AF537" s="531"/>
      <c r="AG537" s="531"/>
      <c r="AH537" s="531"/>
      <c r="AI537" s="531"/>
      <c r="AJ537" s="531"/>
      <c r="AK537" s="531"/>
      <c r="AL537" s="531"/>
      <c r="AM537" s="531"/>
      <c r="AN537" s="531"/>
      <c r="AO537" s="531"/>
      <c r="AP537" s="531"/>
      <c r="AQ537" s="531"/>
      <c r="AR537" s="531"/>
      <c r="AS537" s="531"/>
      <c r="AT537" s="531"/>
      <c r="AU537" s="531"/>
      <c r="AV537" s="531"/>
      <c r="AW537" s="531"/>
      <c r="AX537" s="531"/>
      <c r="AY537" s="531"/>
      <c r="AZ537" s="531"/>
      <c r="BA537" s="531"/>
      <c r="BB537" s="531"/>
      <c r="BC537" s="531"/>
      <c r="BD537" s="531"/>
      <c r="BE537" s="531"/>
      <c r="BF537" s="531"/>
      <c r="BG537" s="533"/>
      <c r="BH537" s="806"/>
      <c r="BI537" s="534"/>
      <c r="BJ537" s="807"/>
      <c r="BK537" s="533"/>
      <c r="BL537" s="535"/>
      <c r="BM537" s="533"/>
      <c r="BN537" s="533"/>
      <c r="BO537" s="533"/>
      <c r="BP537" s="533"/>
      <c r="BQ537" s="533"/>
      <c r="BR537" s="533"/>
      <c r="BS537" s="533"/>
      <c r="BT537" s="533"/>
    </row>
    <row r="538" spans="1:72" s="536" customFormat="1" ht="14.25" customHeight="1" x14ac:dyDescent="0.2">
      <c r="A538" s="531"/>
      <c r="B538" s="531"/>
      <c r="C538" s="532"/>
      <c r="D538" s="531"/>
      <c r="E538" s="531"/>
      <c r="F538" s="531"/>
      <c r="G538" s="531"/>
      <c r="H538" s="531"/>
      <c r="I538" s="531"/>
      <c r="J538" s="532"/>
      <c r="K538" s="532"/>
      <c r="L538" s="531"/>
      <c r="M538" s="531"/>
      <c r="N538" s="531"/>
      <c r="O538" s="531"/>
      <c r="P538" s="531"/>
      <c r="Q538" s="531"/>
      <c r="R538" s="531"/>
      <c r="S538" s="531"/>
      <c r="T538" s="531"/>
      <c r="U538" s="531"/>
      <c r="V538" s="531"/>
      <c r="W538" s="531"/>
      <c r="X538" s="531"/>
      <c r="Y538" s="531"/>
      <c r="Z538" s="531"/>
      <c r="AA538" s="531"/>
      <c r="AB538" s="531"/>
      <c r="AC538" s="531"/>
      <c r="AD538" s="531"/>
      <c r="AE538" s="531"/>
      <c r="AF538" s="531"/>
      <c r="AG538" s="531"/>
      <c r="AH538" s="531"/>
      <c r="AI538" s="531"/>
      <c r="AJ538" s="531"/>
      <c r="AK538" s="531"/>
      <c r="AL538" s="531"/>
      <c r="AM538" s="531"/>
      <c r="AN538" s="531"/>
      <c r="AO538" s="531"/>
      <c r="AP538" s="531"/>
      <c r="AQ538" s="531"/>
      <c r="AR538" s="531"/>
      <c r="AS538" s="531"/>
      <c r="AT538" s="531"/>
      <c r="AU538" s="531"/>
      <c r="AV538" s="531"/>
      <c r="AW538" s="531"/>
      <c r="AX538" s="531"/>
      <c r="AY538" s="531"/>
      <c r="AZ538" s="531"/>
      <c r="BA538" s="531"/>
      <c r="BB538" s="531"/>
      <c r="BC538" s="531"/>
      <c r="BD538" s="531"/>
      <c r="BE538" s="531"/>
      <c r="BF538" s="531"/>
      <c r="BG538" s="533"/>
      <c r="BH538" s="806"/>
      <c r="BI538" s="534"/>
      <c r="BJ538" s="807"/>
      <c r="BK538" s="533"/>
      <c r="BL538" s="535"/>
      <c r="BM538" s="533"/>
      <c r="BN538" s="533"/>
      <c r="BO538" s="533"/>
      <c r="BP538" s="533"/>
      <c r="BQ538" s="533"/>
      <c r="BR538" s="533"/>
      <c r="BS538" s="533"/>
      <c r="BT538" s="533"/>
    </row>
    <row r="539" spans="1:72" s="536" customFormat="1" ht="9.75" customHeight="1" x14ac:dyDescent="0.2">
      <c r="A539" s="531"/>
      <c r="B539" s="531"/>
      <c r="C539" s="532"/>
      <c r="D539" s="531"/>
      <c r="E539" s="531"/>
      <c r="F539" s="531"/>
      <c r="G539" s="531"/>
      <c r="H539" s="531"/>
      <c r="I539" s="531"/>
      <c r="J539" s="532"/>
      <c r="K539" s="532"/>
      <c r="L539" s="531"/>
      <c r="M539" s="531"/>
      <c r="N539" s="531"/>
      <c r="O539" s="531"/>
      <c r="P539" s="531"/>
      <c r="Q539" s="531"/>
      <c r="R539" s="531"/>
      <c r="S539" s="531"/>
      <c r="T539" s="531"/>
      <c r="U539" s="531"/>
      <c r="V539" s="531"/>
      <c r="W539" s="531"/>
      <c r="X539" s="531"/>
      <c r="Y539" s="531"/>
      <c r="Z539" s="531"/>
      <c r="AA539" s="531"/>
      <c r="AB539" s="531"/>
      <c r="AC539" s="531"/>
      <c r="AD539" s="531"/>
      <c r="AE539" s="531"/>
      <c r="AF539" s="531"/>
      <c r="AG539" s="531"/>
      <c r="AH539" s="531"/>
      <c r="AI539" s="531"/>
      <c r="AJ539" s="531"/>
      <c r="AK539" s="531"/>
      <c r="AL539" s="531"/>
      <c r="AM539" s="531"/>
      <c r="AN539" s="531"/>
      <c r="AO539" s="531"/>
      <c r="AP539" s="531"/>
      <c r="AQ539" s="531"/>
      <c r="AR539" s="531"/>
      <c r="AS539" s="531"/>
      <c r="AT539" s="531"/>
      <c r="AU539" s="531"/>
      <c r="AV539" s="531"/>
      <c r="AW539" s="531"/>
      <c r="AX539" s="531"/>
      <c r="AY539" s="531"/>
      <c r="AZ539" s="531"/>
      <c r="BA539" s="531"/>
      <c r="BB539" s="531"/>
      <c r="BC539" s="531"/>
      <c r="BD539" s="531"/>
      <c r="BE539" s="531"/>
      <c r="BF539" s="531"/>
      <c r="BG539" s="533"/>
      <c r="BH539" s="806"/>
      <c r="BI539" s="534"/>
      <c r="BJ539" s="807"/>
      <c r="BK539" s="533"/>
      <c r="BL539" s="535"/>
      <c r="BM539" s="533"/>
      <c r="BN539" s="533"/>
      <c r="BO539" s="533"/>
      <c r="BP539" s="533"/>
      <c r="BQ539" s="533"/>
      <c r="BR539" s="533"/>
      <c r="BS539" s="533"/>
      <c r="BT539" s="533"/>
    </row>
    <row r="540" spans="1:72" s="536" customFormat="1" ht="9.75" customHeight="1" x14ac:dyDescent="0.2">
      <c r="A540" s="531"/>
      <c r="B540" s="531"/>
      <c r="C540" s="532"/>
      <c r="D540" s="531"/>
      <c r="E540" s="531"/>
      <c r="F540" s="531"/>
      <c r="G540" s="531"/>
      <c r="H540" s="531"/>
      <c r="I540" s="531"/>
      <c r="J540" s="532"/>
      <c r="K540" s="532"/>
      <c r="L540" s="531"/>
      <c r="M540" s="531"/>
      <c r="N540" s="531"/>
      <c r="O540" s="531"/>
      <c r="P540" s="531"/>
      <c r="Q540" s="531"/>
      <c r="R540" s="531"/>
      <c r="S540" s="531"/>
      <c r="T540" s="531"/>
      <c r="U540" s="531"/>
      <c r="V540" s="531"/>
      <c r="W540" s="531"/>
      <c r="X540" s="531"/>
      <c r="Y540" s="531"/>
      <c r="Z540" s="531"/>
      <c r="AA540" s="531"/>
      <c r="AB540" s="531"/>
      <c r="AC540" s="531"/>
      <c r="AD540" s="531"/>
      <c r="AE540" s="531"/>
      <c r="AF540" s="531"/>
      <c r="AG540" s="531"/>
      <c r="AH540" s="531"/>
      <c r="AI540" s="531"/>
      <c r="AJ540" s="531"/>
      <c r="AK540" s="531"/>
      <c r="AL540" s="531"/>
      <c r="AM540" s="531"/>
      <c r="AN540" s="531"/>
      <c r="AO540" s="531"/>
      <c r="AP540" s="531"/>
      <c r="AQ540" s="531"/>
      <c r="AR540" s="531"/>
      <c r="AS540" s="531"/>
      <c r="AT540" s="531"/>
      <c r="AU540" s="531"/>
      <c r="AV540" s="531"/>
      <c r="AW540" s="531"/>
      <c r="AX540" s="531"/>
      <c r="AY540" s="531"/>
      <c r="AZ540" s="531"/>
      <c r="BA540" s="531"/>
      <c r="BB540" s="531"/>
      <c r="BC540" s="531"/>
      <c r="BD540" s="531"/>
      <c r="BE540" s="531"/>
      <c r="BF540" s="531"/>
      <c r="BG540" s="533"/>
      <c r="BH540" s="806"/>
      <c r="BI540" s="534"/>
      <c r="BJ540" s="807"/>
      <c r="BK540" s="533"/>
      <c r="BL540" s="535"/>
      <c r="BM540" s="533"/>
      <c r="BN540" s="533"/>
      <c r="BO540" s="533"/>
      <c r="BP540" s="533"/>
      <c r="BQ540" s="533"/>
      <c r="BR540" s="533"/>
      <c r="BS540" s="533"/>
      <c r="BT540" s="533"/>
    </row>
    <row r="541" spans="1:72" s="536" customFormat="1" ht="9.75" customHeight="1" x14ac:dyDescent="0.2">
      <c r="A541" s="531"/>
      <c r="B541" s="531"/>
      <c r="C541" s="532"/>
      <c r="D541" s="531"/>
      <c r="E541" s="531"/>
      <c r="F541" s="531"/>
      <c r="G541" s="531"/>
      <c r="H541" s="531"/>
      <c r="I541" s="531"/>
      <c r="J541" s="532"/>
      <c r="K541" s="532"/>
      <c r="L541" s="531"/>
      <c r="M541" s="531"/>
      <c r="N541" s="531"/>
      <c r="O541" s="531"/>
      <c r="P541" s="531"/>
      <c r="Q541" s="531"/>
      <c r="R541" s="531"/>
      <c r="S541" s="531"/>
      <c r="T541" s="531"/>
      <c r="U541" s="531"/>
      <c r="V541" s="531"/>
      <c r="W541" s="531"/>
      <c r="X541" s="531"/>
      <c r="Y541" s="531"/>
      <c r="Z541" s="531"/>
      <c r="AA541" s="531"/>
      <c r="AB541" s="531"/>
      <c r="AC541" s="531"/>
      <c r="AD541" s="531"/>
      <c r="AE541" s="531"/>
      <c r="AF541" s="531"/>
      <c r="AG541" s="531"/>
      <c r="AH541" s="531"/>
      <c r="AI541" s="531"/>
      <c r="AJ541" s="531"/>
      <c r="AK541" s="531"/>
      <c r="AL541" s="531"/>
      <c r="AM541" s="531"/>
      <c r="AN541" s="531"/>
      <c r="AO541" s="531"/>
      <c r="AP541" s="531"/>
      <c r="AQ541" s="531"/>
      <c r="AR541" s="531"/>
      <c r="AS541" s="531"/>
      <c r="AT541" s="531"/>
      <c r="AU541" s="531"/>
      <c r="AV541" s="531"/>
      <c r="AW541" s="531"/>
      <c r="AX541" s="531"/>
      <c r="AY541" s="531"/>
      <c r="AZ541" s="531"/>
      <c r="BA541" s="531"/>
      <c r="BB541" s="531"/>
      <c r="BC541" s="531"/>
      <c r="BD541" s="531"/>
      <c r="BE541" s="531"/>
      <c r="BF541" s="531"/>
      <c r="BG541" s="533"/>
      <c r="BH541" s="806"/>
      <c r="BI541" s="534"/>
      <c r="BJ541" s="807"/>
      <c r="BK541" s="533"/>
      <c r="BL541" s="535"/>
      <c r="BM541" s="533"/>
      <c r="BN541" s="533"/>
      <c r="BO541" s="533"/>
      <c r="BP541" s="533"/>
      <c r="BQ541" s="533"/>
      <c r="BR541" s="533"/>
      <c r="BS541" s="533"/>
      <c r="BT541" s="533"/>
    </row>
    <row r="542" spans="1:72" s="536" customFormat="1" ht="9.75" customHeight="1" x14ac:dyDescent="0.2">
      <c r="A542" s="531"/>
      <c r="B542" s="531"/>
      <c r="C542" s="532"/>
      <c r="D542" s="531"/>
      <c r="E542" s="531"/>
      <c r="F542" s="531"/>
      <c r="G542" s="531"/>
      <c r="H542" s="531"/>
      <c r="I542" s="531"/>
      <c r="J542" s="532"/>
      <c r="K542" s="532"/>
      <c r="L542" s="531"/>
      <c r="M542" s="531"/>
      <c r="N542" s="531"/>
      <c r="O542" s="531"/>
      <c r="P542" s="531"/>
      <c r="Q542" s="531"/>
      <c r="R542" s="531"/>
      <c r="S542" s="531"/>
      <c r="T542" s="531"/>
      <c r="U542" s="531"/>
      <c r="V542" s="531"/>
      <c r="W542" s="531"/>
      <c r="X542" s="531"/>
      <c r="Y542" s="531"/>
      <c r="Z542" s="531"/>
      <c r="AA542" s="531"/>
      <c r="AB542" s="531"/>
      <c r="AC542" s="531"/>
      <c r="AD542" s="531"/>
      <c r="AE542" s="531"/>
      <c r="AF542" s="531"/>
      <c r="AG542" s="531"/>
      <c r="AH542" s="531"/>
      <c r="AI542" s="531"/>
      <c r="AJ542" s="531"/>
      <c r="AK542" s="531"/>
      <c r="AL542" s="531"/>
      <c r="AM542" s="531"/>
      <c r="AN542" s="531"/>
      <c r="AO542" s="531"/>
      <c r="AP542" s="531"/>
      <c r="AQ542" s="531"/>
      <c r="AR542" s="531"/>
      <c r="AS542" s="531"/>
      <c r="AT542" s="531"/>
      <c r="AU542" s="531"/>
      <c r="AV542" s="531"/>
      <c r="AW542" s="531"/>
      <c r="AX542" s="531"/>
      <c r="AY542" s="531"/>
      <c r="AZ542" s="531"/>
      <c r="BA542" s="531"/>
      <c r="BB542" s="531"/>
      <c r="BC542" s="531"/>
      <c r="BD542" s="531"/>
      <c r="BE542" s="531"/>
      <c r="BF542" s="531"/>
      <c r="BG542" s="533"/>
      <c r="BH542" s="806"/>
      <c r="BI542" s="534"/>
      <c r="BJ542" s="807"/>
      <c r="BK542" s="533"/>
      <c r="BL542" s="535"/>
      <c r="BM542" s="533"/>
      <c r="BN542" s="533"/>
      <c r="BO542" s="533"/>
      <c r="BP542" s="533"/>
      <c r="BQ542" s="533"/>
      <c r="BR542" s="533"/>
      <c r="BS542" s="533"/>
      <c r="BT542" s="533"/>
    </row>
    <row r="543" spans="1:72" s="536" customFormat="1" ht="9.75" customHeight="1" x14ac:dyDescent="0.2">
      <c r="A543" s="531"/>
      <c r="B543" s="531"/>
      <c r="C543" s="532"/>
      <c r="D543" s="531"/>
      <c r="E543" s="531"/>
      <c r="F543" s="531"/>
      <c r="G543" s="531"/>
      <c r="H543" s="531"/>
      <c r="I543" s="531"/>
      <c r="J543" s="532"/>
      <c r="K543" s="532"/>
      <c r="L543" s="531"/>
      <c r="M543" s="531"/>
      <c r="N543" s="531"/>
      <c r="O543" s="531"/>
      <c r="P543" s="531"/>
      <c r="Q543" s="531"/>
      <c r="R543" s="531"/>
      <c r="S543" s="531"/>
      <c r="T543" s="531"/>
      <c r="U543" s="531"/>
      <c r="V543" s="531"/>
      <c r="W543" s="531"/>
      <c r="X543" s="531"/>
      <c r="Y543" s="531"/>
      <c r="Z543" s="531"/>
      <c r="AA543" s="531"/>
      <c r="AB543" s="531"/>
      <c r="AC543" s="531"/>
      <c r="AD543" s="531"/>
      <c r="AE543" s="531"/>
      <c r="AF543" s="531"/>
      <c r="AG543" s="531"/>
      <c r="AH543" s="531"/>
      <c r="AI543" s="531"/>
      <c r="AJ543" s="531"/>
      <c r="AK543" s="531"/>
      <c r="AL543" s="531"/>
      <c r="AM543" s="531"/>
      <c r="AN543" s="531"/>
      <c r="AO543" s="531"/>
      <c r="AP543" s="531"/>
      <c r="AQ543" s="531"/>
      <c r="AR543" s="531"/>
      <c r="AS543" s="531"/>
      <c r="AT543" s="531"/>
      <c r="AU543" s="531"/>
      <c r="AV543" s="531"/>
      <c r="AW543" s="531"/>
      <c r="AX543" s="531"/>
      <c r="AY543" s="531"/>
      <c r="AZ543" s="531"/>
      <c r="BA543" s="531"/>
      <c r="BB543" s="531"/>
      <c r="BC543" s="531"/>
      <c r="BD543" s="531"/>
      <c r="BE543" s="531"/>
      <c r="BF543" s="531"/>
      <c r="BG543" s="533"/>
      <c r="BH543" s="806"/>
      <c r="BI543" s="534"/>
      <c r="BJ543" s="807"/>
      <c r="BK543" s="533"/>
      <c r="BL543" s="535"/>
      <c r="BM543" s="533"/>
      <c r="BN543" s="533"/>
      <c r="BO543" s="533"/>
      <c r="BP543" s="533"/>
      <c r="BQ543" s="533"/>
      <c r="BR543" s="533"/>
      <c r="BS543" s="533"/>
      <c r="BT543" s="533"/>
    </row>
    <row r="544" spans="1:72" s="536" customFormat="1" ht="9.75" customHeight="1" x14ac:dyDescent="0.2">
      <c r="A544" s="531"/>
      <c r="B544" s="531"/>
      <c r="C544" s="532"/>
      <c r="D544" s="531"/>
      <c r="E544" s="531"/>
      <c r="F544" s="531"/>
      <c r="G544" s="531"/>
      <c r="H544" s="531"/>
      <c r="I544" s="531"/>
      <c r="J544" s="532"/>
      <c r="K544" s="532"/>
      <c r="L544" s="531"/>
      <c r="M544" s="531"/>
      <c r="N544" s="531"/>
      <c r="O544" s="531"/>
      <c r="P544" s="531"/>
      <c r="Q544" s="531"/>
      <c r="R544" s="531"/>
      <c r="S544" s="531"/>
      <c r="T544" s="531"/>
      <c r="U544" s="531"/>
      <c r="V544" s="531"/>
      <c r="W544" s="531"/>
      <c r="X544" s="531"/>
      <c r="Y544" s="531"/>
      <c r="Z544" s="531"/>
      <c r="AA544" s="531"/>
      <c r="AB544" s="531"/>
      <c r="AC544" s="531"/>
      <c r="AD544" s="531"/>
      <c r="AE544" s="531"/>
      <c r="AF544" s="531"/>
      <c r="AG544" s="531"/>
      <c r="AH544" s="531"/>
      <c r="AI544" s="531"/>
      <c r="AJ544" s="531"/>
      <c r="AK544" s="531"/>
      <c r="AL544" s="531"/>
      <c r="AM544" s="531"/>
      <c r="AN544" s="531"/>
      <c r="AO544" s="531"/>
      <c r="AP544" s="531"/>
      <c r="AQ544" s="531"/>
      <c r="AR544" s="531"/>
      <c r="AS544" s="531"/>
      <c r="AT544" s="531"/>
      <c r="AU544" s="531"/>
      <c r="AV544" s="531"/>
      <c r="AW544" s="531"/>
      <c r="AX544" s="531"/>
      <c r="AY544" s="531"/>
      <c r="AZ544" s="531"/>
      <c r="BA544" s="531"/>
      <c r="BB544" s="531"/>
      <c r="BC544" s="531"/>
      <c r="BD544" s="531"/>
      <c r="BE544" s="531"/>
      <c r="BF544" s="531"/>
      <c r="BG544" s="533"/>
      <c r="BH544" s="806"/>
      <c r="BI544" s="534"/>
      <c r="BJ544" s="807"/>
      <c r="BK544" s="533"/>
      <c r="BL544" s="535"/>
      <c r="BM544" s="533"/>
      <c r="BN544" s="533"/>
      <c r="BO544" s="533"/>
      <c r="BP544" s="533"/>
      <c r="BQ544" s="533"/>
      <c r="BR544" s="533"/>
      <c r="BS544" s="533"/>
      <c r="BT544" s="533"/>
    </row>
    <row r="545" spans="1:72" s="536" customFormat="1" ht="9.75" customHeight="1" x14ac:dyDescent="0.2">
      <c r="A545" s="531"/>
      <c r="B545" s="531"/>
      <c r="C545" s="532"/>
      <c r="D545" s="531"/>
      <c r="E545" s="531"/>
      <c r="F545" s="531"/>
      <c r="G545" s="531"/>
      <c r="H545" s="531"/>
      <c r="I545" s="531"/>
      <c r="J545" s="532"/>
      <c r="K545" s="532"/>
      <c r="L545" s="531"/>
      <c r="M545" s="531"/>
      <c r="N545" s="531"/>
      <c r="O545" s="531"/>
      <c r="P545" s="531"/>
      <c r="Q545" s="531"/>
      <c r="R545" s="531"/>
      <c r="S545" s="531"/>
      <c r="T545" s="531"/>
      <c r="U545" s="531"/>
      <c r="V545" s="531"/>
      <c r="W545" s="531"/>
      <c r="X545" s="531"/>
      <c r="Y545" s="531"/>
      <c r="Z545" s="531"/>
      <c r="AA545" s="531"/>
      <c r="AB545" s="531"/>
      <c r="AC545" s="531"/>
      <c r="AD545" s="531"/>
      <c r="AE545" s="531"/>
      <c r="AF545" s="531"/>
      <c r="AG545" s="531"/>
      <c r="AH545" s="531"/>
      <c r="AI545" s="531"/>
      <c r="AJ545" s="531"/>
      <c r="AK545" s="531"/>
      <c r="AL545" s="531"/>
      <c r="AM545" s="531"/>
      <c r="AN545" s="531"/>
      <c r="AO545" s="531"/>
      <c r="AP545" s="531"/>
      <c r="AQ545" s="531"/>
      <c r="AR545" s="531"/>
      <c r="AS545" s="531"/>
      <c r="AT545" s="531"/>
      <c r="AU545" s="531"/>
      <c r="AV545" s="531"/>
      <c r="AW545" s="531"/>
      <c r="AX545" s="531"/>
      <c r="AY545" s="531"/>
      <c r="AZ545" s="531"/>
      <c r="BA545" s="531"/>
      <c r="BB545" s="531"/>
      <c r="BC545" s="531"/>
      <c r="BD545" s="531"/>
      <c r="BE545" s="531"/>
      <c r="BF545" s="531"/>
      <c r="BG545" s="533"/>
      <c r="BH545" s="806"/>
      <c r="BI545" s="534"/>
      <c r="BJ545" s="807"/>
      <c r="BK545" s="533"/>
      <c r="BL545" s="535"/>
      <c r="BM545" s="533"/>
      <c r="BN545" s="533"/>
      <c r="BO545" s="533"/>
      <c r="BP545" s="533"/>
      <c r="BQ545" s="533"/>
      <c r="BR545" s="533"/>
      <c r="BS545" s="533"/>
      <c r="BT545" s="533"/>
    </row>
    <row r="546" spans="1:72" s="536" customFormat="1" ht="9.75" customHeight="1" x14ac:dyDescent="0.2">
      <c r="A546" s="531"/>
      <c r="B546" s="531"/>
      <c r="C546" s="532"/>
      <c r="D546" s="531"/>
      <c r="E546" s="531"/>
      <c r="F546" s="531"/>
      <c r="G546" s="531"/>
      <c r="H546" s="531"/>
      <c r="I546" s="531"/>
      <c r="J546" s="532"/>
      <c r="K546" s="532"/>
      <c r="L546" s="531"/>
      <c r="M546" s="531"/>
      <c r="N546" s="531"/>
      <c r="O546" s="531"/>
      <c r="P546" s="531"/>
      <c r="Q546" s="531"/>
      <c r="R546" s="531"/>
      <c r="S546" s="531"/>
      <c r="T546" s="531"/>
      <c r="U546" s="531"/>
      <c r="V546" s="531"/>
      <c r="W546" s="531"/>
      <c r="X546" s="531"/>
      <c r="Y546" s="531"/>
      <c r="Z546" s="531"/>
      <c r="AA546" s="531"/>
      <c r="AB546" s="531"/>
      <c r="AC546" s="531"/>
      <c r="AD546" s="531"/>
      <c r="AE546" s="531"/>
      <c r="AF546" s="531"/>
      <c r="AG546" s="531"/>
      <c r="AH546" s="531"/>
      <c r="AI546" s="531"/>
      <c r="AJ546" s="531"/>
      <c r="AK546" s="531"/>
      <c r="AL546" s="531"/>
      <c r="AM546" s="531"/>
      <c r="AN546" s="531"/>
      <c r="AO546" s="531"/>
      <c r="AP546" s="531"/>
      <c r="AQ546" s="531"/>
      <c r="AR546" s="531"/>
      <c r="AS546" s="531"/>
      <c r="AT546" s="531"/>
      <c r="AU546" s="531"/>
      <c r="AV546" s="531"/>
      <c r="AW546" s="531"/>
      <c r="AX546" s="531"/>
      <c r="AY546" s="531"/>
      <c r="AZ546" s="531"/>
      <c r="BA546" s="531"/>
      <c r="BB546" s="531"/>
      <c r="BC546" s="531"/>
      <c r="BD546" s="531"/>
      <c r="BE546" s="531"/>
      <c r="BF546" s="531"/>
      <c r="BG546" s="533"/>
      <c r="BH546" s="806"/>
      <c r="BI546" s="534"/>
      <c r="BJ546" s="807"/>
      <c r="BK546" s="533"/>
      <c r="BL546" s="535"/>
      <c r="BM546" s="533"/>
      <c r="BN546" s="533"/>
      <c r="BO546" s="533"/>
      <c r="BP546" s="533"/>
      <c r="BQ546" s="533"/>
      <c r="BR546" s="533"/>
      <c r="BS546" s="533"/>
      <c r="BT546" s="533"/>
    </row>
    <row r="547" spans="1:72" s="536" customFormat="1" ht="9.75" customHeight="1" x14ac:dyDescent="0.2">
      <c r="A547" s="531"/>
      <c r="B547" s="531"/>
      <c r="C547" s="532"/>
      <c r="D547" s="531"/>
      <c r="E547" s="531"/>
      <c r="F547" s="531"/>
      <c r="G547" s="531"/>
      <c r="H547" s="531"/>
      <c r="I547" s="531"/>
      <c r="J547" s="532"/>
      <c r="K547" s="532"/>
      <c r="L547" s="531"/>
      <c r="M547" s="531"/>
      <c r="N547" s="531"/>
      <c r="O547" s="531"/>
      <c r="P547" s="531"/>
      <c r="Q547" s="531"/>
      <c r="R547" s="531"/>
      <c r="S547" s="531"/>
      <c r="T547" s="531"/>
      <c r="U547" s="531"/>
      <c r="V547" s="531"/>
      <c r="W547" s="531"/>
      <c r="X547" s="531"/>
      <c r="Y547" s="531"/>
      <c r="Z547" s="531"/>
      <c r="AA547" s="531"/>
      <c r="AB547" s="531"/>
      <c r="AC547" s="531"/>
      <c r="AD547" s="531"/>
      <c r="AE547" s="531"/>
      <c r="AF547" s="531"/>
      <c r="AG547" s="531"/>
      <c r="AH547" s="531"/>
      <c r="AI547" s="531"/>
      <c r="AJ547" s="531"/>
      <c r="AK547" s="531"/>
      <c r="AL547" s="531"/>
      <c r="AM547" s="531"/>
      <c r="AN547" s="531"/>
      <c r="AO547" s="531"/>
      <c r="AP547" s="531"/>
      <c r="AQ547" s="531"/>
      <c r="AR547" s="531"/>
      <c r="AS547" s="531"/>
      <c r="AT547" s="531"/>
      <c r="AU547" s="531"/>
      <c r="AV547" s="531"/>
      <c r="AW547" s="531"/>
      <c r="AX547" s="531"/>
      <c r="AY547" s="531"/>
      <c r="AZ547" s="531"/>
      <c r="BA547" s="531"/>
      <c r="BB547" s="531"/>
      <c r="BC547" s="531"/>
      <c r="BD547" s="531"/>
      <c r="BE547" s="531"/>
      <c r="BF547" s="531"/>
      <c r="BG547" s="533"/>
      <c r="BH547" s="806"/>
      <c r="BI547" s="534"/>
      <c r="BJ547" s="807"/>
      <c r="BK547" s="533"/>
      <c r="BL547" s="535"/>
      <c r="BM547" s="533"/>
      <c r="BN547" s="533"/>
      <c r="BO547" s="533"/>
      <c r="BP547" s="533"/>
      <c r="BQ547" s="533"/>
      <c r="BR547" s="533"/>
      <c r="BS547" s="533"/>
      <c r="BT547" s="533"/>
    </row>
    <row r="548" spans="1:72" s="536" customFormat="1" ht="9.75" customHeight="1" x14ac:dyDescent="0.2">
      <c r="A548" s="531"/>
      <c r="B548" s="531"/>
      <c r="C548" s="532"/>
      <c r="D548" s="531"/>
      <c r="E548" s="531"/>
      <c r="F548" s="531"/>
      <c r="G548" s="531"/>
      <c r="H548" s="531"/>
      <c r="I548" s="531"/>
      <c r="J548" s="532"/>
      <c r="K548" s="532"/>
      <c r="L548" s="531"/>
      <c r="M548" s="531"/>
      <c r="N548" s="531"/>
      <c r="O548" s="531"/>
      <c r="P548" s="531"/>
      <c r="Q548" s="531"/>
      <c r="R548" s="531"/>
      <c r="S548" s="531"/>
      <c r="T548" s="531"/>
      <c r="U548" s="531"/>
      <c r="V548" s="531"/>
      <c r="W548" s="531"/>
      <c r="X548" s="531"/>
      <c r="Y548" s="531"/>
      <c r="Z548" s="531"/>
      <c r="AA548" s="531"/>
      <c r="AB548" s="531"/>
      <c r="AC548" s="531"/>
      <c r="AD548" s="531"/>
      <c r="AE548" s="531"/>
      <c r="AF548" s="531"/>
      <c r="AG548" s="531"/>
      <c r="AH548" s="531"/>
      <c r="AI548" s="531"/>
      <c r="AJ548" s="531"/>
      <c r="AK548" s="531"/>
      <c r="AL548" s="531"/>
      <c r="AM548" s="531"/>
      <c r="AN548" s="531"/>
      <c r="AO548" s="531"/>
      <c r="AP548" s="531"/>
      <c r="AQ548" s="531"/>
      <c r="AR548" s="531"/>
      <c r="AS548" s="531"/>
      <c r="AT548" s="531"/>
      <c r="AU548" s="531"/>
      <c r="AV548" s="531"/>
      <c r="AW548" s="531"/>
      <c r="AX548" s="531"/>
      <c r="AY548" s="531"/>
      <c r="AZ548" s="531"/>
      <c r="BA548" s="531"/>
      <c r="BB548" s="531"/>
      <c r="BC548" s="531"/>
      <c r="BD548" s="531"/>
      <c r="BE548" s="531"/>
      <c r="BF548" s="531"/>
      <c r="BG548" s="533"/>
      <c r="BH548" s="806"/>
      <c r="BI548" s="534"/>
      <c r="BJ548" s="807"/>
      <c r="BK548" s="533"/>
      <c r="BL548" s="535"/>
      <c r="BM548" s="533"/>
      <c r="BN548" s="533"/>
      <c r="BO548" s="533"/>
      <c r="BP548" s="533"/>
      <c r="BQ548" s="533"/>
      <c r="BR548" s="533"/>
      <c r="BS548" s="533"/>
      <c r="BT548" s="533"/>
    </row>
    <row r="549" spans="1:72" s="536" customFormat="1" ht="9.75" customHeight="1" x14ac:dyDescent="0.2">
      <c r="A549" s="531"/>
      <c r="B549" s="531"/>
      <c r="C549" s="532"/>
      <c r="D549" s="531"/>
      <c r="E549" s="531"/>
      <c r="F549" s="531"/>
      <c r="G549" s="531"/>
      <c r="H549" s="531"/>
      <c r="I549" s="531"/>
      <c r="J549" s="532"/>
      <c r="K549" s="532"/>
      <c r="L549" s="531"/>
      <c r="M549" s="531"/>
      <c r="N549" s="531"/>
      <c r="O549" s="531"/>
      <c r="P549" s="531"/>
      <c r="Q549" s="531"/>
      <c r="R549" s="531"/>
      <c r="S549" s="531"/>
      <c r="T549" s="531"/>
      <c r="U549" s="531"/>
      <c r="V549" s="531"/>
      <c r="W549" s="531"/>
      <c r="X549" s="531"/>
      <c r="Y549" s="531"/>
      <c r="Z549" s="531"/>
      <c r="AA549" s="531"/>
      <c r="AB549" s="531"/>
      <c r="AC549" s="531"/>
      <c r="AD549" s="531"/>
      <c r="AE549" s="531"/>
      <c r="AF549" s="531"/>
      <c r="AG549" s="531"/>
      <c r="AH549" s="531"/>
      <c r="AI549" s="531"/>
      <c r="AJ549" s="531"/>
      <c r="AK549" s="531"/>
      <c r="AL549" s="531"/>
      <c r="AM549" s="531"/>
      <c r="AN549" s="531"/>
      <c r="AO549" s="531"/>
      <c r="AP549" s="531"/>
      <c r="AQ549" s="531"/>
      <c r="AR549" s="531"/>
      <c r="AS549" s="531"/>
      <c r="AT549" s="531"/>
      <c r="AU549" s="531"/>
      <c r="AV549" s="531"/>
      <c r="AW549" s="531"/>
      <c r="AX549" s="531"/>
      <c r="AY549" s="531"/>
      <c r="AZ549" s="531"/>
      <c r="BA549" s="531"/>
      <c r="BB549" s="531"/>
      <c r="BC549" s="531"/>
      <c r="BD549" s="531"/>
      <c r="BE549" s="531"/>
      <c r="BF549" s="531"/>
      <c r="BG549" s="533"/>
      <c r="BH549" s="806"/>
      <c r="BI549" s="534"/>
      <c r="BJ549" s="807"/>
      <c r="BK549" s="533"/>
      <c r="BL549" s="535"/>
      <c r="BM549" s="533"/>
      <c r="BN549" s="533"/>
      <c r="BO549" s="533"/>
      <c r="BP549" s="533"/>
      <c r="BQ549" s="533"/>
      <c r="BR549" s="533"/>
      <c r="BS549" s="533"/>
      <c r="BT549" s="533"/>
    </row>
    <row r="550" spans="1:72" s="536" customFormat="1" ht="9.75" customHeight="1" x14ac:dyDescent="0.2">
      <c r="A550" s="531"/>
      <c r="B550" s="531"/>
      <c r="C550" s="532"/>
      <c r="D550" s="531"/>
      <c r="E550" s="531"/>
      <c r="F550" s="531"/>
      <c r="G550" s="531"/>
      <c r="H550" s="531"/>
      <c r="I550" s="531"/>
      <c r="J550" s="532"/>
      <c r="K550" s="532"/>
      <c r="L550" s="531"/>
      <c r="M550" s="531"/>
      <c r="N550" s="531"/>
      <c r="O550" s="531"/>
      <c r="P550" s="531"/>
      <c r="Q550" s="531"/>
      <c r="R550" s="531"/>
      <c r="S550" s="531"/>
      <c r="T550" s="531"/>
      <c r="U550" s="531"/>
      <c r="V550" s="531"/>
      <c r="W550" s="531"/>
      <c r="X550" s="531"/>
      <c r="Y550" s="531"/>
      <c r="Z550" s="531"/>
      <c r="AA550" s="531"/>
      <c r="AB550" s="531"/>
      <c r="AC550" s="531"/>
      <c r="AD550" s="531"/>
      <c r="AE550" s="531"/>
      <c r="AF550" s="531"/>
      <c r="AG550" s="531"/>
      <c r="AH550" s="531"/>
      <c r="AI550" s="531"/>
      <c r="AJ550" s="531"/>
      <c r="AK550" s="531"/>
      <c r="AL550" s="531"/>
      <c r="AM550" s="531"/>
      <c r="AN550" s="531"/>
      <c r="AO550" s="531"/>
      <c r="AP550" s="531"/>
      <c r="AQ550" s="531"/>
      <c r="AR550" s="531"/>
      <c r="AS550" s="531"/>
      <c r="AT550" s="531"/>
      <c r="AU550" s="531"/>
      <c r="AV550" s="531"/>
      <c r="AW550" s="531"/>
      <c r="AX550" s="531"/>
      <c r="AY550" s="531"/>
      <c r="AZ550" s="531"/>
      <c r="BA550" s="531"/>
      <c r="BB550" s="531"/>
      <c r="BC550" s="531"/>
      <c r="BD550" s="531"/>
      <c r="BE550" s="531"/>
      <c r="BF550" s="531"/>
      <c r="BG550" s="533"/>
      <c r="BH550" s="806"/>
      <c r="BI550" s="534"/>
      <c r="BJ550" s="807"/>
      <c r="BK550" s="533"/>
      <c r="BL550" s="535"/>
      <c r="BM550" s="533"/>
      <c r="BN550" s="533"/>
      <c r="BO550" s="533"/>
      <c r="BP550" s="533"/>
      <c r="BQ550" s="533"/>
      <c r="BR550" s="533"/>
      <c r="BS550" s="533"/>
      <c r="BT550" s="533"/>
    </row>
    <row r="551" spans="1:72" s="536" customFormat="1" ht="9.75" customHeight="1" x14ac:dyDescent="0.2">
      <c r="A551" s="531"/>
      <c r="B551" s="531"/>
      <c r="C551" s="532"/>
      <c r="D551" s="531"/>
      <c r="E551" s="531"/>
      <c r="F551" s="531"/>
      <c r="G551" s="531"/>
      <c r="H551" s="531"/>
      <c r="I551" s="531"/>
      <c r="J551" s="532"/>
      <c r="K551" s="532"/>
      <c r="L551" s="531"/>
      <c r="M551" s="531"/>
      <c r="N551" s="531"/>
      <c r="O551" s="531"/>
      <c r="P551" s="531"/>
      <c r="Q551" s="531"/>
      <c r="R551" s="531"/>
      <c r="S551" s="531"/>
      <c r="T551" s="531"/>
      <c r="U551" s="531"/>
      <c r="V551" s="531"/>
      <c r="W551" s="531"/>
      <c r="X551" s="531"/>
      <c r="Y551" s="531"/>
      <c r="Z551" s="531"/>
      <c r="AA551" s="531"/>
      <c r="AB551" s="531"/>
      <c r="AC551" s="531"/>
      <c r="AD551" s="531"/>
      <c r="AE551" s="531"/>
      <c r="AF551" s="531"/>
      <c r="AG551" s="531"/>
      <c r="AH551" s="531"/>
      <c r="AI551" s="531"/>
      <c r="AJ551" s="531"/>
      <c r="AK551" s="531"/>
      <c r="AL551" s="531"/>
      <c r="AM551" s="531"/>
      <c r="AN551" s="531"/>
      <c r="AO551" s="531"/>
      <c r="AP551" s="531"/>
      <c r="AQ551" s="531"/>
      <c r="AR551" s="531"/>
      <c r="AS551" s="531"/>
      <c r="AT551" s="531"/>
      <c r="AU551" s="531"/>
      <c r="AV551" s="531"/>
      <c r="AW551" s="531"/>
      <c r="AX551" s="531"/>
      <c r="AY551" s="531"/>
      <c r="AZ551" s="531"/>
      <c r="BA551" s="531"/>
      <c r="BB551" s="531"/>
      <c r="BC551" s="531"/>
      <c r="BD551" s="531"/>
      <c r="BE551" s="531"/>
      <c r="BF551" s="531"/>
      <c r="BG551" s="533"/>
      <c r="BH551" s="806"/>
      <c r="BI551" s="534"/>
      <c r="BJ551" s="807"/>
      <c r="BK551" s="533"/>
      <c r="BL551" s="535"/>
      <c r="BM551" s="533"/>
      <c r="BN551" s="533"/>
      <c r="BO551" s="533"/>
      <c r="BP551" s="533"/>
      <c r="BQ551" s="533"/>
      <c r="BR551" s="533"/>
      <c r="BS551" s="533"/>
      <c r="BT551" s="533"/>
    </row>
    <row r="552" spans="1:72" s="536" customFormat="1" ht="9.75" customHeight="1" x14ac:dyDescent="0.2">
      <c r="A552" s="531"/>
      <c r="B552" s="531"/>
      <c r="C552" s="532"/>
      <c r="D552" s="531"/>
      <c r="E552" s="531"/>
      <c r="F552" s="531"/>
      <c r="G552" s="531"/>
      <c r="H552" s="531"/>
      <c r="I552" s="531"/>
      <c r="J552" s="532"/>
      <c r="K552" s="532"/>
      <c r="L552" s="531"/>
      <c r="M552" s="531"/>
      <c r="N552" s="531"/>
      <c r="O552" s="531"/>
      <c r="P552" s="531"/>
      <c r="Q552" s="531"/>
      <c r="R552" s="531"/>
      <c r="S552" s="531"/>
      <c r="T552" s="531"/>
      <c r="U552" s="531"/>
      <c r="V552" s="531"/>
      <c r="W552" s="531"/>
      <c r="X552" s="531"/>
      <c r="Y552" s="531"/>
      <c r="Z552" s="531"/>
      <c r="AA552" s="531"/>
      <c r="AB552" s="531"/>
      <c r="AC552" s="531"/>
      <c r="AD552" s="531"/>
      <c r="AE552" s="531"/>
      <c r="AF552" s="531"/>
      <c r="AG552" s="531"/>
      <c r="AH552" s="531"/>
      <c r="AI552" s="531"/>
      <c r="AJ552" s="531"/>
      <c r="AK552" s="531"/>
      <c r="AL552" s="531"/>
      <c r="AM552" s="531"/>
      <c r="AN552" s="531"/>
      <c r="AO552" s="531"/>
      <c r="AP552" s="531"/>
      <c r="AQ552" s="531"/>
      <c r="AR552" s="531"/>
      <c r="AS552" s="531"/>
      <c r="AT552" s="531"/>
      <c r="AU552" s="531"/>
      <c r="AV552" s="531"/>
      <c r="AW552" s="531"/>
      <c r="AX552" s="531"/>
      <c r="AY552" s="531"/>
      <c r="AZ552" s="531"/>
      <c r="BA552" s="531"/>
      <c r="BB552" s="531"/>
      <c r="BC552" s="531"/>
      <c r="BD552" s="531"/>
      <c r="BE552" s="531"/>
      <c r="BF552" s="531"/>
      <c r="BG552" s="533"/>
      <c r="BH552" s="806"/>
      <c r="BI552" s="534"/>
      <c r="BJ552" s="807"/>
      <c r="BK552" s="533"/>
      <c r="BL552" s="535"/>
      <c r="BM552" s="533"/>
      <c r="BN552" s="533"/>
      <c r="BO552" s="533"/>
      <c r="BP552" s="533"/>
      <c r="BQ552" s="533"/>
      <c r="BR552" s="533"/>
      <c r="BS552" s="533"/>
      <c r="BT552" s="533"/>
    </row>
    <row r="553" spans="1:72" s="536" customFormat="1" ht="9.75" customHeight="1" x14ac:dyDescent="0.2">
      <c r="A553" s="531"/>
      <c r="B553" s="531"/>
      <c r="C553" s="532"/>
      <c r="D553" s="531"/>
      <c r="E553" s="531"/>
      <c r="F553" s="531"/>
      <c r="G553" s="531"/>
      <c r="H553" s="531"/>
      <c r="I553" s="531"/>
      <c r="J553" s="532"/>
      <c r="K553" s="532"/>
      <c r="L553" s="531"/>
      <c r="M553" s="531"/>
      <c r="N553" s="531"/>
      <c r="O553" s="531"/>
      <c r="P553" s="531"/>
      <c r="Q553" s="531"/>
      <c r="R553" s="531"/>
      <c r="S553" s="531"/>
      <c r="T553" s="531"/>
      <c r="U553" s="531"/>
      <c r="V553" s="531"/>
      <c r="W553" s="531"/>
      <c r="X553" s="531"/>
      <c r="Y553" s="531"/>
      <c r="Z553" s="531"/>
      <c r="AA553" s="531"/>
      <c r="AB553" s="531"/>
      <c r="AC553" s="531"/>
      <c r="AD553" s="531"/>
      <c r="AE553" s="531"/>
      <c r="AF553" s="531"/>
      <c r="AG553" s="531"/>
      <c r="AH553" s="531"/>
      <c r="AI553" s="531"/>
      <c r="AJ553" s="531"/>
      <c r="AK553" s="531"/>
      <c r="AL553" s="531"/>
      <c r="AM553" s="531"/>
      <c r="AN553" s="531"/>
      <c r="AO553" s="531"/>
      <c r="AP553" s="531"/>
      <c r="AQ553" s="531"/>
      <c r="AR553" s="531"/>
      <c r="AS553" s="531"/>
      <c r="AT553" s="531"/>
      <c r="AU553" s="531"/>
      <c r="AV553" s="531"/>
      <c r="AW553" s="531"/>
      <c r="AX553" s="531"/>
      <c r="AY553" s="531"/>
      <c r="AZ553" s="531"/>
      <c r="BA553" s="531"/>
      <c r="BB553" s="531"/>
      <c r="BC553" s="531"/>
      <c r="BD553" s="531"/>
      <c r="BE553" s="531"/>
      <c r="BF553" s="531"/>
      <c r="BG553" s="533"/>
      <c r="BH553" s="806"/>
      <c r="BI553" s="534"/>
      <c r="BJ553" s="807"/>
      <c r="BK553" s="533"/>
      <c r="BL553" s="535"/>
      <c r="BM553" s="533"/>
      <c r="BN553" s="533"/>
      <c r="BO553" s="533"/>
      <c r="BP553" s="533"/>
      <c r="BQ553" s="533"/>
      <c r="BR553" s="533"/>
      <c r="BS553" s="533"/>
      <c r="BT553" s="533"/>
    </row>
    <row r="554" spans="1:72" s="536" customFormat="1" ht="9.75" customHeight="1" x14ac:dyDescent="0.2">
      <c r="A554" s="531"/>
      <c r="B554" s="531"/>
      <c r="C554" s="532"/>
      <c r="D554" s="531"/>
      <c r="E554" s="531"/>
      <c r="F554" s="531"/>
      <c r="G554" s="531"/>
      <c r="H554" s="531"/>
      <c r="I554" s="531"/>
      <c r="J554" s="532"/>
      <c r="K554" s="532"/>
      <c r="L554" s="531"/>
      <c r="M554" s="531"/>
      <c r="N554" s="531"/>
      <c r="O554" s="531"/>
      <c r="P554" s="531"/>
      <c r="Q554" s="531"/>
      <c r="R554" s="531"/>
      <c r="S554" s="531"/>
      <c r="T554" s="531"/>
      <c r="U554" s="531"/>
      <c r="V554" s="531"/>
      <c r="W554" s="531"/>
      <c r="X554" s="531"/>
      <c r="Y554" s="531"/>
      <c r="Z554" s="531"/>
      <c r="AA554" s="531"/>
      <c r="AB554" s="531"/>
      <c r="AC554" s="531"/>
      <c r="AD554" s="531"/>
      <c r="AE554" s="531"/>
      <c r="AF554" s="531"/>
      <c r="AG554" s="531"/>
      <c r="AH554" s="531"/>
      <c r="AI554" s="531"/>
      <c r="AJ554" s="531"/>
      <c r="AK554" s="531"/>
      <c r="AL554" s="531"/>
      <c r="AM554" s="531"/>
      <c r="AN554" s="531"/>
      <c r="AO554" s="531"/>
      <c r="AP554" s="531"/>
      <c r="AQ554" s="531"/>
      <c r="AR554" s="531"/>
      <c r="AS554" s="531"/>
      <c r="AT554" s="531"/>
      <c r="AU554" s="531"/>
      <c r="AV554" s="531"/>
      <c r="AW554" s="531"/>
      <c r="AX554" s="531"/>
      <c r="AY554" s="531"/>
      <c r="AZ554" s="531"/>
      <c r="BA554" s="531"/>
      <c r="BB554" s="531"/>
      <c r="BC554" s="531"/>
      <c r="BD554" s="531"/>
      <c r="BE554" s="531"/>
      <c r="BF554" s="531"/>
      <c r="BG554" s="533"/>
      <c r="BH554" s="806"/>
      <c r="BI554" s="534"/>
      <c r="BJ554" s="807"/>
      <c r="BK554" s="533"/>
      <c r="BL554" s="535"/>
      <c r="BM554" s="533"/>
      <c r="BN554" s="533"/>
      <c r="BO554" s="533"/>
      <c r="BP554" s="533"/>
      <c r="BQ554" s="533"/>
      <c r="BR554" s="533"/>
      <c r="BS554" s="533"/>
      <c r="BT554" s="533"/>
    </row>
    <row r="555" spans="1:72" s="536" customFormat="1" ht="9.75" customHeight="1" x14ac:dyDescent="0.2">
      <c r="A555" s="531"/>
      <c r="B555" s="531"/>
      <c r="C555" s="532"/>
      <c r="D555" s="531"/>
      <c r="E555" s="531"/>
      <c r="F555" s="531"/>
      <c r="G555" s="531"/>
      <c r="H555" s="531"/>
      <c r="I555" s="531"/>
      <c r="J555" s="532"/>
      <c r="K555" s="532"/>
      <c r="L555" s="531"/>
      <c r="M555" s="531"/>
      <c r="N555" s="531"/>
      <c r="O555" s="531"/>
      <c r="P555" s="531"/>
      <c r="Q555" s="531"/>
      <c r="R555" s="531"/>
      <c r="S555" s="531"/>
      <c r="T555" s="531"/>
      <c r="U555" s="531"/>
      <c r="V555" s="531"/>
      <c r="W555" s="531"/>
      <c r="X555" s="531"/>
      <c r="Y555" s="531"/>
      <c r="Z555" s="531"/>
      <c r="AA555" s="531"/>
      <c r="AB555" s="531"/>
      <c r="AC555" s="531"/>
      <c r="AD555" s="531"/>
      <c r="AE555" s="531"/>
      <c r="AF555" s="531"/>
      <c r="AG555" s="531"/>
      <c r="AH555" s="531"/>
      <c r="AI555" s="531"/>
      <c r="AJ555" s="531"/>
      <c r="AK555" s="531"/>
      <c r="AL555" s="531"/>
      <c r="AM555" s="531"/>
      <c r="AN555" s="531"/>
      <c r="AO555" s="531"/>
      <c r="AP555" s="531"/>
      <c r="AQ555" s="531"/>
      <c r="AR555" s="531"/>
      <c r="AS555" s="531"/>
      <c r="AT555" s="531"/>
      <c r="AU555" s="531"/>
      <c r="AV555" s="531"/>
      <c r="AW555" s="531"/>
      <c r="AX555" s="531"/>
      <c r="AY555" s="531"/>
      <c r="AZ555" s="531"/>
      <c r="BA555" s="531"/>
      <c r="BB555" s="531"/>
      <c r="BC555" s="531"/>
      <c r="BD555" s="531"/>
      <c r="BE555" s="531"/>
      <c r="BF555" s="531"/>
      <c r="BG555" s="533"/>
      <c r="BH555" s="806"/>
      <c r="BI555" s="534"/>
      <c r="BJ555" s="807"/>
      <c r="BK555" s="533"/>
      <c r="BL555" s="535"/>
      <c r="BM555" s="533"/>
      <c r="BN555" s="533"/>
      <c r="BO555" s="533"/>
      <c r="BP555" s="533"/>
      <c r="BQ555" s="533"/>
      <c r="BR555" s="533"/>
      <c r="BS555" s="533"/>
      <c r="BT555" s="533"/>
    </row>
    <row r="556" spans="1:72" s="536" customFormat="1" ht="9.75" customHeight="1" x14ac:dyDescent="0.2">
      <c r="A556" s="531"/>
      <c r="B556" s="531"/>
      <c r="C556" s="532"/>
      <c r="D556" s="531"/>
      <c r="E556" s="531"/>
      <c r="F556" s="531"/>
      <c r="G556" s="531"/>
      <c r="H556" s="531"/>
      <c r="I556" s="531"/>
      <c r="J556" s="532"/>
      <c r="K556" s="532"/>
      <c r="L556" s="531"/>
      <c r="M556" s="531"/>
      <c r="N556" s="531"/>
      <c r="O556" s="531"/>
      <c r="P556" s="531"/>
      <c r="Q556" s="531"/>
      <c r="R556" s="531"/>
      <c r="S556" s="531"/>
      <c r="T556" s="531"/>
      <c r="U556" s="531"/>
      <c r="V556" s="531"/>
      <c r="W556" s="531"/>
      <c r="X556" s="531"/>
      <c r="Y556" s="531"/>
      <c r="Z556" s="531"/>
      <c r="AA556" s="531"/>
      <c r="AB556" s="531"/>
      <c r="AC556" s="531"/>
      <c r="AD556" s="531"/>
      <c r="AE556" s="531"/>
      <c r="AF556" s="531"/>
      <c r="AG556" s="531"/>
      <c r="AH556" s="531"/>
      <c r="AI556" s="531"/>
      <c r="AJ556" s="531"/>
      <c r="AK556" s="531"/>
      <c r="AL556" s="531"/>
      <c r="AM556" s="531"/>
      <c r="AN556" s="531"/>
      <c r="AO556" s="531"/>
      <c r="AP556" s="531"/>
      <c r="AQ556" s="531"/>
      <c r="AR556" s="531"/>
      <c r="AS556" s="531"/>
      <c r="AT556" s="531"/>
      <c r="AU556" s="531"/>
      <c r="AV556" s="531"/>
      <c r="AW556" s="531"/>
      <c r="AX556" s="531"/>
      <c r="AY556" s="531"/>
      <c r="AZ556" s="531"/>
      <c r="BA556" s="531"/>
      <c r="BB556" s="531"/>
      <c r="BC556" s="531"/>
      <c r="BD556" s="531"/>
      <c r="BE556" s="531"/>
      <c r="BF556" s="531"/>
      <c r="BG556" s="533"/>
      <c r="BH556" s="806"/>
      <c r="BI556" s="534"/>
      <c r="BJ556" s="807"/>
      <c r="BK556" s="533"/>
      <c r="BL556" s="535"/>
      <c r="BM556" s="533"/>
      <c r="BN556" s="533"/>
      <c r="BO556" s="533"/>
      <c r="BP556" s="533"/>
      <c r="BQ556" s="533"/>
      <c r="BR556" s="533"/>
      <c r="BS556" s="533"/>
      <c r="BT556" s="533"/>
    </row>
    <row r="557" spans="1:72" s="536" customFormat="1" ht="9.75" customHeight="1" x14ac:dyDescent="0.2">
      <c r="A557" s="531"/>
      <c r="B557" s="531"/>
      <c r="C557" s="532"/>
      <c r="D557" s="531"/>
      <c r="E557" s="531"/>
      <c r="F557" s="531"/>
      <c r="G557" s="531"/>
      <c r="H557" s="531"/>
      <c r="I557" s="531"/>
      <c r="J557" s="532"/>
      <c r="K557" s="532"/>
      <c r="L557" s="531"/>
      <c r="M557" s="531"/>
      <c r="N557" s="531"/>
      <c r="O557" s="531"/>
      <c r="P557" s="531"/>
      <c r="Q557" s="531"/>
      <c r="R557" s="531"/>
      <c r="S557" s="531"/>
      <c r="T557" s="531"/>
      <c r="U557" s="531"/>
      <c r="V557" s="531"/>
      <c r="W557" s="531"/>
      <c r="X557" s="531"/>
      <c r="Y557" s="531"/>
      <c r="Z557" s="531"/>
      <c r="AA557" s="531"/>
      <c r="AB557" s="531"/>
      <c r="AC557" s="531"/>
      <c r="AD557" s="531"/>
      <c r="AE557" s="531"/>
      <c r="AF557" s="531"/>
      <c r="AG557" s="531"/>
      <c r="AH557" s="531"/>
      <c r="AI557" s="531"/>
      <c r="AJ557" s="531"/>
      <c r="AK557" s="531"/>
      <c r="AL557" s="531"/>
      <c r="AM557" s="531"/>
      <c r="AN557" s="531"/>
      <c r="AO557" s="531"/>
      <c r="AP557" s="531"/>
      <c r="AQ557" s="531"/>
      <c r="AR557" s="531"/>
      <c r="AS557" s="531"/>
      <c r="AT557" s="531"/>
      <c r="AU557" s="531"/>
      <c r="AV557" s="531"/>
      <c r="AW557" s="531"/>
      <c r="AX557" s="531"/>
      <c r="AY557" s="531"/>
      <c r="AZ557" s="531"/>
      <c r="BA557" s="531"/>
      <c r="BB557" s="531"/>
      <c r="BC557" s="531"/>
      <c r="BD557" s="531"/>
      <c r="BE557" s="531"/>
      <c r="BF557" s="531"/>
      <c r="BG557" s="533"/>
      <c r="BH557" s="806"/>
      <c r="BI557" s="534"/>
      <c r="BJ557" s="807"/>
      <c r="BK557" s="533"/>
      <c r="BL557" s="535"/>
      <c r="BM557" s="533"/>
      <c r="BN557" s="533"/>
      <c r="BO557" s="533"/>
      <c r="BP557" s="533"/>
      <c r="BQ557" s="533"/>
      <c r="BR557" s="533"/>
      <c r="BS557" s="533"/>
      <c r="BT557" s="533"/>
    </row>
    <row r="558" spans="1:72" s="536" customFormat="1" ht="9.75" customHeight="1" x14ac:dyDescent="0.2">
      <c r="A558" s="531"/>
      <c r="B558" s="531"/>
      <c r="C558" s="532"/>
      <c r="D558" s="531"/>
      <c r="E558" s="531"/>
      <c r="F558" s="531"/>
      <c r="G558" s="531"/>
      <c r="H558" s="531"/>
      <c r="I558" s="531"/>
      <c r="J558" s="532"/>
      <c r="K558" s="532"/>
      <c r="L558" s="531"/>
      <c r="M558" s="531"/>
      <c r="N558" s="531"/>
      <c r="O558" s="531"/>
      <c r="P558" s="531"/>
      <c r="Q558" s="531"/>
      <c r="R558" s="531"/>
      <c r="S558" s="531"/>
      <c r="T558" s="531"/>
      <c r="U558" s="531"/>
      <c r="V558" s="531"/>
      <c r="W558" s="531"/>
      <c r="X558" s="531"/>
      <c r="Y558" s="531"/>
      <c r="Z558" s="531"/>
      <c r="AA558" s="531"/>
      <c r="AB558" s="531"/>
      <c r="AC558" s="531"/>
      <c r="AD558" s="531"/>
      <c r="AE558" s="531"/>
      <c r="AF558" s="531"/>
      <c r="AG558" s="531"/>
      <c r="AH558" s="531"/>
      <c r="AI558" s="531"/>
      <c r="AJ558" s="531"/>
      <c r="AK558" s="531"/>
      <c r="AL558" s="531"/>
      <c r="AM558" s="531"/>
      <c r="AN558" s="531"/>
      <c r="AO558" s="531"/>
      <c r="AP558" s="531"/>
      <c r="AQ558" s="531"/>
      <c r="AR558" s="531"/>
      <c r="AS558" s="531"/>
      <c r="AT558" s="531"/>
      <c r="AU558" s="531"/>
      <c r="AV558" s="531"/>
      <c r="AW558" s="531"/>
      <c r="AX558" s="531"/>
      <c r="AY558" s="531"/>
      <c r="AZ558" s="531"/>
      <c r="BA558" s="531"/>
      <c r="BB558" s="531"/>
      <c r="BC558" s="531"/>
      <c r="BD558" s="531"/>
      <c r="BE558" s="531"/>
      <c r="BF558" s="531"/>
      <c r="BG558" s="533"/>
      <c r="BH558" s="806"/>
      <c r="BI558" s="534"/>
      <c r="BJ558" s="807"/>
      <c r="BK558" s="533"/>
      <c r="BL558" s="535"/>
      <c r="BM558" s="533"/>
      <c r="BN558" s="533"/>
      <c r="BO558" s="533"/>
      <c r="BP558" s="533"/>
      <c r="BQ558" s="533"/>
      <c r="BR558" s="533"/>
      <c r="BS558" s="533"/>
      <c r="BT558" s="533"/>
    </row>
    <row r="559" spans="1:72" s="536" customFormat="1" ht="9.75" customHeight="1" x14ac:dyDescent="0.2">
      <c r="A559" s="531"/>
      <c r="B559" s="531"/>
      <c r="C559" s="532"/>
      <c r="D559" s="531"/>
      <c r="E559" s="531"/>
      <c r="F559" s="531"/>
      <c r="G559" s="531"/>
      <c r="H559" s="531"/>
      <c r="I559" s="531"/>
      <c r="J559" s="532"/>
      <c r="K559" s="532"/>
      <c r="L559" s="531"/>
      <c r="M559" s="531"/>
      <c r="N559" s="531"/>
      <c r="O559" s="531"/>
      <c r="P559" s="531"/>
      <c r="Q559" s="531"/>
      <c r="R559" s="531"/>
      <c r="S559" s="531"/>
      <c r="T559" s="531"/>
      <c r="U559" s="531"/>
      <c r="V559" s="531"/>
      <c r="W559" s="531"/>
      <c r="X559" s="531"/>
      <c r="Y559" s="531"/>
      <c r="Z559" s="531"/>
      <c r="AA559" s="531"/>
      <c r="AB559" s="531"/>
      <c r="AC559" s="531"/>
      <c r="AD559" s="531"/>
      <c r="AE559" s="531"/>
      <c r="AF559" s="531"/>
      <c r="AG559" s="531"/>
      <c r="AH559" s="531"/>
      <c r="AI559" s="531"/>
      <c r="AJ559" s="531"/>
      <c r="AK559" s="531"/>
      <c r="AL559" s="531"/>
      <c r="AM559" s="531"/>
      <c r="AN559" s="531"/>
      <c r="AO559" s="531"/>
      <c r="AP559" s="531"/>
      <c r="AQ559" s="531"/>
      <c r="AR559" s="531"/>
      <c r="AS559" s="531"/>
      <c r="AT559" s="531"/>
      <c r="AU559" s="531"/>
      <c r="AV559" s="531"/>
      <c r="AW559" s="531"/>
      <c r="AX559" s="531"/>
      <c r="AY559" s="531"/>
      <c r="AZ559" s="531"/>
      <c r="BA559" s="531"/>
      <c r="BB559" s="531"/>
      <c r="BC559" s="531"/>
      <c r="BD559" s="531"/>
      <c r="BE559" s="531"/>
      <c r="BF559" s="531"/>
      <c r="BG559" s="533"/>
      <c r="BH559" s="806"/>
      <c r="BI559" s="534"/>
      <c r="BJ559" s="807"/>
      <c r="BK559" s="533"/>
      <c r="BL559" s="535"/>
      <c r="BM559" s="533"/>
      <c r="BN559" s="533"/>
      <c r="BO559" s="533"/>
      <c r="BP559" s="533"/>
      <c r="BQ559" s="533"/>
      <c r="BR559" s="533"/>
      <c r="BS559" s="533"/>
      <c r="BT559" s="533"/>
    </row>
    <row r="560" spans="1:72" s="536" customFormat="1" ht="5.65" customHeight="1" x14ac:dyDescent="0.2">
      <c r="A560" s="531"/>
      <c r="B560" s="531"/>
      <c r="C560" s="532"/>
      <c r="D560" s="531"/>
      <c r="E560" s="531"/>
      <c r="F560" s="531"/>
      <c r="G560" s="531"/>
      <c r="H560" s="531"/>
      <c r="I560" s="531"/>
      <c r="J560" s="532"/>
      <c r="K560" s="532"/>
      <c r="L560" s="531"/>
      <c r="M560" s="531"/>
      <c r="N560" s="531"/>
      <c r="O560" s="531"/>
      <c r="P560" s="531"/>
      <c r="Q560" s="531"/>
      <c r="R560" s="531"/>
      <c r="S560" s="531"/>
      <c r="T560" s="531"/>
      <c r="U560" s="531"/>
      <c r="V560" s="531"/>
      <c r="W560" s="531"/>
      <c r="X560" s="531"/>
      <c r="Y560" s="531"/>
      <c r="Z560" s="531"/>
      <c r="AA560" s="531"/>
      <c r="AB560" s="531"/>
      <c r="AC560" s="531"/>
      <c r="AD560" s="531"/>
      <c r="AE560" s="531"/>
      <c r="AF560" s="531"/>
      <c r="AG560" s="531"/>
      <c r="AH560" s="531"/>
      <c r="AI560" s="531"/>
      <c r="AJ560" s="531"/>
      <c r="AK560" s="531"/>
      <c r="AL560" s="531"/>
      <c r="AM560" s="531"/>
      <c r="AN560" s="531"/>
      <c r="AO560" s="531"/>
      <c r="AP560" s="531"/>
      <c r="AQ560" s="531"/>
      <c r="AR560" s="531"/>
      <c r="AS560" s="531"/>
      <c r="AT560" s="531"/>
      <c r="AU560" s="531"/>
      <c r="AV560" s="531"/>
      <c r="AW560" s="531"/>
      <c r="AX560" s="531"/>
      <c r="AY560" s="531"/>
      <c r="AZ560" s="531"/>
      <c r="BA560" s="531"/>
      <c r="BB560" s="531"/>
      <c r="BC560" s="531"/>
      <c r="BD560" s="531"/>
      <c r="BE560" s="531"/>
      <c r="BF560" s="531"/>
      <c r="BG560" s="533"/>
      <c r="BH560" s="806"/>
      <c r="BI560" s="534"/>
      <c r="BJ560" s="807"/>
      <c r="BK560" s="533"/>
      <c r="BL560" s="535"/>
      <c r="BM560" s="533"/>
      <c r="BN560" s="533"/>
      <c r="BO560" s="533"/>
      <c r="BP560" s="533"/>
      <c r="BQ560" s="533"/>
      <c r="BR560" s="533"/>
      <c r="BS560" s="533"/>
      <c r="BT560" s="533"/>
    </row>
    <row r="561" spans="1:72" s="536" customFormat="1" ht="5.65" customHeight="1" x14ac:dyDescent="0.2">
      <c r="A561" s="531"/>
      <c r="B561" s="531"/>
      <c r="C561" s="532"/>
      <c r="D561" s="531"/>
      <c r="E561" s="531"/>
      <c r="F561" s="531"/>
      <c r="G561" s="531"/>
      <c r="H561" s="531"/>
      <c r="I561" s="531"/>
      <c r="J561" s="532"/>
      <c r="K561" s="532"/>
      <c r="L561" s="531"/>
      <c r="M561" s="531"/>
      <c r="N561" s="531"/>
      <c r="O561" s="531"/>
      <c r="P561" s="531"/>
      <c r="Q561" s="531"/>
      <c r="R561" s="531"/>
      <c r="S561" s="531"/>
      <c r="T561" s="531"/>
      <c r="U561" s="531"/>
      <c r="V561" s="531"/>
      <c r="W561" s="531"/>
      <c r="X561" s="531"/>
      <c r="Y561" s="531"/>
      <c r="Z561" s="531"/>
      <c r="AA561" s="531"/>
      <c r="AB561" s="531"/>
      <c r="AC561" s="531"/>
      <c r="AD561" s="531"/>
      <c r="AE561" s="531"/>
      <c r="AF561" s="531"/>
      <c r="AG561" s="531"/>
      <c r="AH561" s="531"/>
      <c r="AI561" s="531"/>
      <c r="AJ561" s="531"/>
      <c r="AK561" s="531"/>
      <c r="AL561" s="531"/>
      <c r="AM561" s="531"/>
      <c r="AN561" s="531"/>
      <c r="AO561" s="531"/>
      <c r="AP561" s="531"/>
      <c r="AQ561" s="531"/>
      <c r="AR561" s="531"/>
      <c r="AS561" s="531"/>
      <c r="AT561" s="531"/>
      <c r="AU561" s="531"/>
      <c r="AV561" s="531"/>
      <c r="AW561" s="531"/>
      <c r="AX561" s="531"/>
      <c r="AY561" s="531"/>
      <c r="AZ561" s="531"/>
      <c r="BA561" s="531"/>
      <c r="BB561" s="531"/>
      <c r="BC561" s="531"/>
      <c r="BD561" s="531"/>
      <c r="BE561" s="531"/>
      <c r="BF561" s="531"/>
      <c r="BG561" s="533"/>
      <c r="BH561" s="806"/>
      <c r="BI561" s="534"/>
      <c r="BJ561" s="807"/>
      <c r="BK561" s="533"/>
      <c r="BL561" s="535"/>
      <c r="BM561" s="533"/>
      <c r="BN561" s="533"/>
      <c r="BO561" s="533"/>
      <c r="BP561" s="533"/>
      <c r="BQ561" s="533"/>
      <c r="BR561" s="533"/>
      <c r="BS561" s="533"/>
      <c r="BT561" s="533"/>
    </row>
    <row r="562" spans="1:72" s="536" customFormat="1" ht="5.65" customHeight="1" x14ac:dyDescent="0.2">
      <c r="A562" s="531"/>
      <c r="B562" s="531"/>
      <c r="C562" s="532"/>
      <c r="D562" s="531"/>
      <c r="E562" s="531"/>
      <c r="F562" s="531"/>
      <c r="G562" s="531"/>
      <c r="H562" s="531"/>
      <c r="I562" s="531"/>
      <c r="J562" s="532"/>
      <c r="K562" s="532"/>
      <c r="L562" s="531"/>
      <c r="M562" s="531"/>
      <c r="N562" s="531"/>
      <c r="O562" s="531"/>
      <c r="P562" s="531"/>
      <c r="Q562" s="531"/>
      <c r="R562" s="531"/>
      <c r="S562" s="531"/>
      <c r="T562" s="531"/>
      <c r="U562" s="531"/>
      <c r="V562" s="531"/>
      <c r="W562" s="531"/>
      <c r="X562" s="531"/>
      <c r="Y562" s="531"/>
      <c r="Z562" s="531"/>
      <c r="AA562" s="531"/>
      <c r="AB562" s="531"/>
      <c r="AC562" s="531"/>
      <c r="AD562" s="531"/>
      <c r="AE562" s="531"/>
      <c r="AF562" s="531"/>
      <c r="AG562" s="531"/>
      <c r="AH562" s="531"/>
      <c r="AI562" s="531"/>
      <c r="AJ562" s="531"/>
      <c r="AK562" s="531"/>
      <c r="AL562" s="531"/>
      <c r="AM562" s="531"/>
      <c r="AN562" s="531"/>
      <c r="AO562" s="531"/>
      <c r="AP562" s="531"/>
      <c r="AQ562" s="531"/>
      <c r="AR562" s="531"/>
      <c r="AS562" s="531"/>
      <c r="AT562" s="531"/>
      <c r="AU562" s="531"/>
      <c r="AV562" s="531"/>
      <c r="AW562" s="531"/>
      <c r="AX562" s="531"/>
      <c r="AY562" s="531"/>
      <c r="AZ562" s="531"/>
      <c r="BA562" s="531"/>
      <c r="BB562" s="531"/>
      <c r="BC562" s="531"/>
      <c r="BD562" s="531"/>
      <c r="BE562" s="531"/>
      <c r="BF562" s="531"/>
      <c r="BG562" s="533"/>
      <c r="BH562" s="806"/>
      <c r="BI562" s="534"/>
      <c r="BJ562" s="807"/>
      <c r="BK562" s="533"/>
      <c r="BL562" s="535"/>
      <c r="BM562" s="533"/>
      <c r="BN562" s="533"/>
      <c r="BO562" s="533"/>
      <c r="BP562" s="533"/>
      <c r="BQ562" s="533"/>
      <c r="BR562" s="533"/>
      <c r="BS562" s="533"/>
      <c r="BT562" s="533"/>
    </row>
    <row r="563" spans="1:72" s="536" customFormat="1" ht="5.65" customHeight="1" x14ac:dyDescent="0.2">
      <c r="A563" s="531"/>
      <c r="B563" s="531"/>
      <c r="C563" s="532"/>
      <c r="D563" s="531"/>
      <c r="E563" s="531"/>
      <c r="F563" s="531"/>
      <c r="G563" s="531"/>
      <c r="H563" s="531"/>
      <c r="I563" s="531"/>
      <c r="J563" s="532"/>
      <c r="K563" s="532"/>
      <c r="L563" s="531"/>
      <c r="M563" s="531"/>
      <c r="N563" s="531"/>
      <c r="O563" s="531"/>
      <c r="P563" s="531"/>
      <c r="Q563" s="531"/>
      <c r="R563" s="531"/>
      <c r="S563" s="531"/>
      <c r="T563" s="531"/>
      <c r="U563" s="531"/>
      <c r="V563" s="531"/>
      <c r="W563" s="531"/>
      <c r="X563" s="531"/>
      <c r="Y563" s="531"/>
      <c r="Z563" s="531"/>
      <c r="AA563" s="531"/>
      <c r="AB563" s="531"/>
      <c r="AC563" s="531"/>
      <c r="AD563" s="531"/>
      <c r="AE563" s="531"/>
      <c r="AF563" s="531"/>
      <c r="AG563" s="531"/>
      <c r="AH563" s="531"/>
      <c r="AI563" s="531"/>
      <c r="AJ563" s="531"/>
      <c r="AK563" s="531"/>
      <c r="AL563" s="531"/>
      <c r="AM563" s="531"/>
      <c r="AN563" s="531"/>
      <c r="AO563" s="531"/>
      <c r="AP563" s="531"/>
      <c r="AQ563" s="531"/>
      <c r="AR563" s="531"/>
      <c r="AS563" s="531"/>
      <c r="AT563" s="531"/>
      <c r="AU563" s="531"/>
      <c r="AV563" s="531"/>
      <c r="AW563" s="531"/>
      <c r="AX563" s="531"/>
      <c r="AY563" s="531"/>
      <c r="AZ563" s="531"/>
      <c r="BA563" s="531"/>
      <c r="BB563" s="531"/>
      <c r="BC563" s="531"/>
      <c r="BD563" s="531"/>
      <c r="BE563" s="531"/>
      <c r="BF563" s="531"/>
      <c r="BG563" s="533"/>
      <c r="BH563" s="806"/>
      <c r="BI563" s="534"/>
      <c r="BJ563" s="807"/>
      <c r="BK563" s="533"/>
      <c r="BL563" s="535"/>
      <c r="BM563" s="533"/>
      <c r="BN563" s="533"/>
      <c r="BO563" s="533"/>
      <c r="BP563" s="533"/>
      <c r="BQ563" s="533"/>
      <c r="BR563" s="533"/>
      <c r="BS563" s="533"/>
      <c r="BT563" s="533"/>
    </row>
    <row r="564" spans="1:72" s="536" customFormat="1" ht="5.65" customHeight="1" x14ac:dyDescent="0.2">
      <c r="A564" s="531"/>
      <c r="B564" s="531"/>
      <c r="C564" s="532"/>
      <c r="D564" s="531"/>
      <c r="E564" s="531"/>
      <c r="F564" s="531"/>
      <c r="G564" s="531"/>
      <c r="H564" s="531"/>
      <c r="I564" s="531"/>
      <c r="J564" s="532"/>
      <c r="K564" s="532"/>
      <c r="L564" s="531"/>
      <c r="M564" s="531"/>
      <c r="N564" s="531"/>
      <c r="O564" s="531"/>
      <c r="P564" s="531"/>
      <c r="Q564" s="531"/>
      <c r="R564" s="531"/>
      <c r="S564" s="531"/>
      <c r="T564" s="531"/>
      <c r="U564" s="531"/>
      <c r="V564" s="531"/>
      <c r="W564" s="531"/>
      <c r="X564" s="531"/>
      <c r="Y564" s="531"/>
      <c r="Z564" s="531"/>
      <c r="AA564" s="531"/>
      <c r="AB564" s="531"/>
      <c r="AC564" s="531"/>
      <c r="AD564" s="531"/>
      <c r="AE564" s="531"/>
      <c r="AF564" s="531"/>
      <c r="AG564" s="531"/>
      <c r="AH564" s="531"/>
      <c r="AI564" s="531"/>
      <c r="AJ564" s="531"/>
      <c r="AK564" s="531"/>
      <c r="AL564" s="531"/>
      <c r="AM564" s="531"/>
      <c r="AN564" s="531"/>
      <c r="AO564" s="531"/>
      <c r="AP564" s="531"/>
      <c r="AQ564" s="531"/>
      <c r="AR564" s="531"/>
      <c r="AS564" s="531"/>
      <c r="AT564" s="531"/>
      <c r="AU564" s="531"/>
      <c r="AV564" s="531"/>
      <c r="AW564" s="531"/>
      <c r="AX564" s="531"/>
      <c r="AY564" s="531"/>
      <c r="AZ564" s="531"/>
      <c r="BA564" s="531"/>
      <c r="BB564" s="531"/>
      <c r="BC564" s="531"/>
      <c r="BD564" s="531"/>
      <c r="BE564" s="531"/>
      <c r="BF564" s="531"/>
      <c r="BG564" s="533"/>
      <c r="BH564" s="806"/>
      <c r="BI564" s="534"/>
      <c r="BJ564" s="807"/>
      <c r="BK564" s="533"/>
      <c r="BL564" s="535"/>
      <c r="BM564" s="533"/>
      <c r="BN564" s="533"/>
      <c r="BO564" s="533"/>
      <c r="BP564" s="533"/>
      <c r="BQ564" s="533"/>
      <c r="BR564" s="533"/>
      <c r="BS564" s="533"/>
      <c r="BT564" s="533"/>
    </row>
    <row r="565" spans="1:72" s="536" customFormat="1" ht="5.65" customHeight="1" x14ac:dyDescent="0.2">
      <c r="A565" s="531"/>
      <c r="B565" s="531"/>
      <c r="C565" s="532"/>
      <c r="D565" s="531"/>
      <c r="E565" s="531"/>
      <c r="F565" s="531"/>
      <c r="G565" s="531"/>
      <c r="H565" s="531"/>
      <c r="I565" s="531"/>
      <c r="J565" s="532"/>
      <c r="K565" s="532"/>
      <c r="L565" s="531"/>
      <c r="M565" s="531"/>
      <c r="N565" s="531"/>
      <c r="O565" s="531"/>
      <c r="P565" s="531"/>
      <c r="Q565" s="531"/>
      <c r="R565" s="531"/>
      <c r="S565" s="531"/>
      <c r="T565" s="531"/>
      <c r="U565" s="531"/>
      <c r="V565" s="531"/>
      <c r="W565" s="531"/>
      <c r="X565" s="531"/>
      <c r="Y565" s="531"/>
      <c r="Z565" s="531"/>
      <c r="AA565" s="531"/>
      <c r="AB565" s="531"/>
      <c r="AC565" s="531"/>
      <c r="AD565" s="531"/>
      <c r="AE565" s="531"/>
      <c r="AF565" s="531"/>
      <c r="AG565" s="531"/>
      <c r="AH565" s="531"/>
      <c r="AI565" s="531"/>
      <c r="AJ565" s="531"/>
      <c r="AK565" s="531"/>
      <c r="AL565" s="531"/>
      <c r="AM565" s="531"/>
      <c r="AN565" s="531"/>
      <c r="AO565" s="531"/>
      <c r="AP565" s="531"/>
      <c r="AQ565" s="531"/>
      <c r="AR565" s="531"/>
      <c r="AS565" s="531"/>
      <c r="AT565" s="531"/>
      <c r="AU565" s="531"/>
      <c r="AV565" s="531"/>
      <c r="AW565" s="531"/>
      <c r="AX565" s="531"/>
      <c r="AY565" s="531"/>
      <c r="AZ565" s="531"/>
      <c r="BA565" s="531"/>
      <c r="BB565" s="531"/>
      <c r="BC565" s="531"/>
      <c r="BD565" s="531"/>
      <c r="BE565" s="531"/>
      <c r="BF565" s="531"/>
      <c r="BG565" s="533"/>
      <c r="BH565" s="806"/>
      <c r="BI565" s="534"/>
      <c r="BJ565" s="807"/>
      <c r="BK565" s="533"/>
      <c r="BL565" s="535"/>
      <c r="BM565" s="533"/>
      <c r="BN565" s="533"/>
      <c r="BO565" s="533"/>
      <c r="BP565" s="533"/>
      <c r="BQ565" s="533"/>
      <c r="BR565" s="533"/>
      <c r="BS565" s="533"/>
      <c r="BT565" s="533"/>
    </row>
    <row r="566" spans="1:72" s="536" customFormat="1" ht="5.65" customHeight="1" x14ac:dyDescent="0.2">
      <c r="A566" s="531"/>
      <c r="B566" s="531"/>
      <c r="C566" s="532"/>
      <c r="D566" s="531"/>
      <c r="E566" s="531"/>
      <c r="F566" s="531"/>
      <c r="G566" s="531"/>
      <c r="H566" s="531"/>
      <c r="I566" s="531"/>
      <c r="J566" s="532"/>
      <c r="K566" s="532"/>
      <c r="L566" s="531"/>
      <c r="M566" s="531"/>
      <c r="N566" s="531"/>
      <c r="O566" s="531"/>
      <c r="P566" s="531"/>
      <c r="Q566" s="531"/>
      <c r="R566" s="531"/>
      <c r="S566" s="531"/>
      <c r="T566" s="531"/>
      <c r="U566" s="531"/>
      <c r="V566" s="531"/>
      <c r="W566" s="531"/>
      <c r="X566" s="531"/>
      <c r="Y566" s="531"/>
      <c r="Z566" s="531"/>
      <c r="AA566" s="531"/>
      <c r="AB566" s="531"/>
      <c r="AC566" s="531"/>
      <c r="AD566" s="531"/>
      <c r="AE566" s="531"/>
      <c r="AF566" s="531"/>
      <c r="AG566" s="531"/>
      <c r="AH566" s="531"/>
      <c r="AI566" s="531"/>
      <c r="AJ566" s="531"/>
      <c r="AK566" s="531"/>
      <c r="AL566" s="531"/>
      <c r="AM566" s="531"/>
      <c r="AN566" s="531"/>
      <c r="AO566" s="531"/>
      <c r="AP566" s="531"/>
      <c r="AQ566" s="531"/>
      <c r="AR566" s="531"/>
      <c r="AS566" s="531"/>
      <c r="AT566" s="531"/>
      <c r="AU566" s="531"/>
      <c r="AV566" s="531"/>
      <c r="AW566" s="531"/>
      <c r="AX566" s="531"/>
      <c r="AY566" s="531"/>
      <c r="AZ566" s="531"/>
      <c r="BA566" s="531"/>
      <c r="BB566" s="531"/>
      <c r="BC566" s="531"/>
      <c r="BD566" s="531"/>
      <c r="BE566" s="531"/>
      <c r="BF566" s="531"/>
      <c r="BG566" s="533"/>
      <c r="BH566" s="806"/>
      <c r="BI566" s="534"/>
      <c r="BJ566" s="807"/>
      <c r="BK566" s="533"/>
      <c r="BL566" s="535"/>
      <c r="BM566" s="533"/>
      <c r="BN566" s="533"/>
      <c r="BO566" s="533"/>
      <c r="BP566" s="533"/>
      <c r="BQ566" s="533"/>
      <c r="BR566" s="533"/>
      <c r="BS566" s="533"/>
      <c r="BT566" s="533"/>
    </row>
    <row r="567" spans="1:72" s="536" customFormat="1" ht="5.65" customHeight="1" x14ac:dyDescent="0.2">
      <c r="A567" s="531"/>
      <c r="B567" s="531"/>
      <c r="C567" s="532"/>
      <c r="D567" s="531"/>
      <c r="E567" s="531"/>
      <c r="F567" s="531"/>
      <c r="G567" s="531"/>
      <c r="H567" s="531"/>
      <c r="I567" s="531"/>
      <c r="J567" s="532"/>
      <c r="K567" s="532"/>
      <c r="L567" s="531"/>
      <c r="M567" s="531"/>
      <c r="N567" s="531"/>
      <c r="O567" s="531"/>
      <c r="P567" s="531"/>
      <c r="Q567" s="531"/>
      <c r="R567" s="531"/>
      <c r="S567" s="531"/>
      <c r="T567" s="531"/>
      <c r="U567" s="531"/>
      <c r="V567" s="531"/>
      <c r="W567" s="531"/>
      <c r="X567" s="531"/>
      <c r="Y567" s="531"/>
      <c r="Z567" s="531"/>
      <c r="AA567" s="531"/>
      <c r="AB567" s="531"/>
      <c r="AC567" s="531"/>
      <c r="AD567" s="531"/>
      <c r="AE567" s="531"/>
      <c r="AF567" s="531"/>
      <c r="AG567" s="531"/>
      <c r="AH567" s="531"/>
      <c r="AI567" s="531"/>
      <c r="AJ567" s="531"/>
      <c r="AK567" s="531"/>
      <c r="AL567" s="531"/>
      <c r="AM567" s="531"/>
      <c r="AN567" s="531"/>
      <c r="AO567" s="531"/>
      <c r="AP567" s="531"/>
      <c r="AQ567" s="531"/>
      <c r="AR567" s="531"/>
      <c r="AS567" s="531"/>
      <c r="AT567" s="531"/>
      <c r="AU567" s="531"/>
      <c r="AV567" s="531"/>
      <c r="AW567" s="531"/>
      <c r="AX567" s="531"/>
      <c r="AY567" s="531"/>
      <c r="AZ567" s="531"/>
      <c r="BA567" s="531"/>
      <c r="BB567" s="531"/>
      <c r="BC567" s="531"/>
      <c r="BD567" s="531"/>
      <c r="BE567" s="531"/>
      <c r="BF567" s="531"/>
      <c r="BG567" s="533"/>
      <c r="BH567" s="806"/>
      <c r="BI567" s="534"/>
      <c r="BJ567" s="807"/>
      <c r="BK567" s="533"/>
      <c r="BL567" s="535"/>
      <c r="BM567" s="533"/>
      <c r="BN567" s="533"/>
      <c r="BO567" s="533"/>
      <c r="BP567" s="533"/>
      <c r="BQ567" s="533"/>
      <c r="BR567" s="533"/>
      <c r="BS567" s="533"/>
      <c r="BT567" s="533"/>
    </row>
    <row r="568" spans="1:72" s="536" customFormat="1" ht="5.65" customHeight="1" x14ac:dyDescent="0.2">
      <c r="A568" s="531"/>
      <c r="B568" s="531"/>
      <c r="C568" s="532"/>
      <c r="D568" s="531"/>
      <c r="E568" s="531"/>
      <c r="F568" s="531"/>
      <c r="G568" s="531"/>
      <c r="H568" s="531"/>
      <c r="I568" s="531"/>
      <c r="J568" s="532"/>
      <c r="K568" s="532"/>
      <c r="L568" s="531"/>
      <c r="M568" s="531"/>
      <c r="N568" s="531"/>
      <c r="O568" s="531"/>
      <c r="P568" s="531"/>
      <c r="Q568" s="531"/>
      <c r="R568" s="531"/>
      <c r="S568" s="531"/>
      <c r="T568" s="531"/>
      <c r="U568" s="531"/>
      <c r="V568" s="531"/>
      <c r="W568" s="531"/>
      <c r="X568" s="531"/>
      <c r="Y568" s="531"/>
      <c r="Z568" s="531"/>
      <c r="AA568" s="531"/>
      <c r="AB568" s="531"/>
      <c r="AC568" s="531"/>
      <c r="AD568" s="531"/>
      <c r="AE568" s="531"/>
      <c r="AF568" s="531"/>
      <c r="AG568" s="531"/>
      <c r="AH568" s="531"/>
      <c r="AI568" s="531"/>
      <c r="AJ568" s="531"/>
      <c r="AK568" s="531"/>
      <c r="AL568" s="531"/>
      <c r="AM568" s="531"/>
      <c r="AN568" s="531"/>
      <c r="AO568" s="531"/>
      <c r="AP568" s="531"/>
      <c r="AQ568" s="531"/>
      <c r="AR568" s="531"/>
      <c r="AS568" s="531"/>
      <c r="AT568" s="531"/>
      <c r="AU568" s="531"/>
      <c r="AV568" s="531"/>
      <c r="AW568" s="531"/>
      <c r="AX568" s="531"/>
      <c r="AY568" s="531"/>
      <c r="AZ568" s="531"/>
      <c r="BA568" s="531"/>
      <c r="BB568" s="531"/>
      <c r="BC568" s="531"/>
      <c r="BD568" s="531"/>
      <c r="BE568" s="531"/>
      <c r="BF568" s="531"/>
      <c r="BG568" s="533"/>
      <c r="BH568" s="806"/>
      <c r="BI568" s="534"/>
      <c r="BJ568" s="807"/>
      <c r="BK568" s="533"/>
      <c r="BL568" s="535"/>
      <c r="BM568" s="533"/>
      <c r="BN568" s="533"/>
      <c r="BO568" s="533"/>
      <c r="BP568" s="533"/>
      <c r="BQ568" s="533"/>
      <c r="BR568" s="533"/>
      <c r="BS568" s="533"/>
      <c r="BT568" s="533"/>
    </row>
    <row r="569" spans="1:72" s="536" customFormat="1" ht="5.65" customHeight="1" x14ac:dyDescent="0.2">
      <c r="A569" s="531"/>
      <c r="B569" s="531"/>
      <c r="C569" s="532"/>
      <c r="D569" s="531"/>
      <c r="E569" s="531"/>
      <c r="F569" s="531"/>
      <c r="G569" s="531"/>
      <c r="H569" s="531"/>
      <c r="I569" s="531"/>
      <c r="J569" s="532"/>
      <c r="K569" s="532"/>
      <c r="L569" s="531"/>
      <c r="M569" s="531"/>
      <c r="N569" s="531"/>
      <c r="O569" s="531"/>
      <c r="P569" s="531"/>
      <c r="Q569" s="531"/>
      <c r="R569" s="531"/>
      <c r="S569" s="531"/>
      <c r="T569" s="531"/>
      <c r="U569" s="531"/>
      <c r="V569" s="531"/>
      <c r="W569" s="531"/>
      <c r="X569" s="531"/>
      <c r="Y569" s="531"/>
      <c r="Z569" s="531"/>
      <c r="AA569" s="531"/>
      <c r="AB569" s="531"/>
      <c r="AC569" s="531"/>
      <c r="AD569" s="531"/>
      <c r="AE569" s="531"/>
      <c r="AF569" s="531"/>
      <c r="AG569" s="531"/>
      <c r="AH569" s="531"/>
      <c r="AI569" s="531"/>
      <c r="AJ569" s="531"/>
      <c r="AK569" s="531"/>
      <c r="AL569" s="531"/>
      <c r="AM569" s="531"/>
      <c r="AN569" s="531"/>
      <c r="AO569" s="531"/>
      <c r="AP569" s="531"/>
      <c r="AQ569" s="531"/>
      <c r="AR569" s="531"/>
      <c r="AS569" s="531"/>
      <c r="AT569" s="531"/>
      <c r="AU569" s="531"/>
      <c r="AV569" s="531"/>
      <c r="AW569" s="531"/>
      <c r="AX569" s="531"/>
      <c r="AY569" s="531"/>
      <c r="AZ569" s="531"/>
      <c r="BA569" s="531"/>
      <c r="BB569" s="531"/>
      <c r="BC569" s="531"/>
      <c r="BD569" s="531"/>
      <c r="BE569" s="531"/>
      <c r="BF569" s="531"/>
      <c r="BG569" s="533"/>
      <c r="BH569" s="806"/>
      <c r="BI569" s="534"/>
      <c r="BJ569" s="807"/>
      <c r="BK569" s="533"/>
      <c r="BL569" s="535"/>
      <c r="BM569" s="533"/>
      <c r="BN569" s="533"/>
      <c r="BO569" s="533"/>
      <c r="BP569" s="533"/>
      <c r="BQ569" s="533"/>
      <c r="BR569" s="533"/>
      <c r="BS569" s="533"/>
      <c r="BT569" s="533"/>
    </row>
    <row r="570" spans="1:72" s="536" customFormat="1" ht="5.65" customHeight="1" x14ac:dyDescent="0.2">
      <c r="A570" s="531"/>
      <c r="B570" s="531"/>
      <c r="C570" s="532"/>
      <c r="D570" s="531"/>
      <c r="E570" s="531"/>
      <c r="F570" s="531"/>
      <c r="G570" s="531"/>
      <c r="H570" s="531"/>
      <c r="I570" s="531"/>
      <c r="J570" s="532"/>
      <c r="K570" s="532"/>
      <c r="L570" s="531"/>
      <c r="M570" s="531"/>
      <c r="N570" s="531"/>
      <c r="O570" s="531"/>
      <c r="P570" s="531"/>
      <c r="Q570" s="531"/>
      <c r="R570" s="531"/>
      <c r="S570" s="531"/>
      <c r="T570" s="531"/>
      <c r="U570" s="531"/>
      <c r="V570" s="531"/>
      <c r="W570" s="531"/>
      <c r="X570" s="531"/>
      <c r="Y570" s="531"/>
      <c r="Z570" s="531"/>
      <c r="AA570" s="531"/>
      <c r="AB570" s="531"/>
      <c r="AC570" s="531"/>
      <c r="AD570" s="531"/>
      <c r="AE570" s="531"/>
      <c r="AF570" s="531"/>
      <c r="AG570" s="531"/>
      <c r="AH570" s="531"/>
      <c r="AI570" s="531"/>
      <c r="AJ570" s="531"/>
      <c r="AK570" s="531"/>
      <c r="AL570" s="531"/>
      <c r="AM570" s="531"/>
      <c r="AN570" s="531"/>
      <c r="AO570" s="531"/>
      <c r="AP570" s="531"/>
      <c r="AQ570" s="531"/>
      <c r="AR570" s="531"/>
      <c r="AS570" s="531"/>
      <c r="AT570" s="531"/>
      <c r="AU570" s="531"/>
      <c r="AV570" s="531"/>
      <c r="AW570" s="531"/>
      <c r="AX570" s="531"/>
      <c r="AY570" s="531"/>
      <c r="AZ570" s="531"/>
      <c r="BA570" s="531"/>
      <c r="BB570" s="531"/>
      <c r="BC570" s="531"/>
      <c r="BD570" s="531"/>
      <c r="BE570" s="531"/>
      <c r="BF570" s="531"/>
      <c r="BG570" s="533"/>
      <c r="BH570" s="806"/>
      <c r="BI570" s="534"/>
      <c r="BJ570" s="807"/>
      <c r="BK570" s="533"/>
      <c r="BL570" s="535"/>
      <c r="BM570" s="533"/>
      <c r="BN570" s="533"/>
      <c r="BO570" s="533"/>
      <c r="BP570" s="533"/>
      <c r="BQ570" s="533"/>
      <c r="BR570" s="533"/>
      <c r="BS570" s="533"/>
      <c r="BT570" s="533"/>
    </row>
    <row r="571" spans="1:72" s="536" customFormat="1" ht="5.65" customHeight="1" x14ac:dyDescent="0.2">
      <c r="A571" s="531"/>
      <c r="B571" s="531"/>
      <c r="C571" s="532"/>
      <c r="D571" s="531"/>
      <c r="E571" s="531"/>
      <c r="F571" s="531"/>
      <c r="G571" s="531"/>
      <c r="H571" s="531"/>
      <c r="I571" s="531"/>
      <c r="J571" s="532"/>
      <c r="K571" s="532"/>
      <c r="L571" s="531"/>
      <c r="M571" s="531"/>
      <c r="N571" s="531"/>
      <c r="O571" s="531"/>
      <c r="P571" s="531"/>
      <c r="Q571" s="531"/>
      <c r="R571" s="531"/>
      <c r="S571" s="531"/>
      <c r="T571" s="531"/>
      <c r="U571" s="531"/>
      <c r="V571" s="531"/>
      <c r="W571" s="531"/>
      <c r="X571" s="531"/>
      <c r="Y571" s="531"/>
      <c r="Z571" s="531"/>
      <c r="AA571" s="531"/>
      <c r="AB571" s="531"/>
      <c r="AC571" s="531"/>
      <c r="AD571" s="531"/>
      <c r="AE571" s="531"/>
      <c r="AF571" s="531"/>
      <c r="AG571" s="531"/>
      <c r="AH571" s="531"/>
      <c r="AI571" s="531"/>
      <c r="AJ571" s="531"/>
      <c r="AK571" s="531"/>
      <c r="AL571" s="531"/>
      <c r="AM571" s="531"/>
      <c r="AN571" s="531"/>
      <c r="AO571" s="531"/>
      <c r="AP571" s="531"/>
      <c r="AQ571" s="531"/>
      <c r="AR571" s="531"/>
      <c r="AS571" s="531"/>
      <c r="AT571" s="531"/>
      <c r="AU571" s="531"/>
      <c r="AV571" s="531"/>
      <c r="AW571" s="531"/>
      <c r="AX571" s="531"/>
      <c r="AY571" s="531"/>
      <c r="AZ571" s="531"/>
      <c r="BA571" s="531"/>
      <c r="BB571" s="531"/>
      <c r="BC571" s="531"/>
      <c r="BD571" s="531"/>
      <c r="BE571" s="531"/>
      <c r="BF571" s="531"/>
      <c r="BG571" s="533"/>
      <c r="BH571" s="806"/>
      <c r="BI571" s="534"/>
      <c r="BJ571" s="807"/>
      <c r="BK571" s="533"/>
      <c r="BL571" s="535"/>
      <c r="BM571" s="533"/>
      <c r="BN571" s="533"/>
      <c r="BO571" s="533"/>
      <c r="BP571" s="533"/>
      <c r="BQ571" s="533"/>
      <c r="BR571" s="533"/>
      <c r="BS571" s="533"/>
      <c r="BT571" s="533"/>
    </row>
    <row r="572" spans="1:72" s="536" customFormat="1" ht="5.65" customHeight="1" x14ac:dyDescent="0.2">
      <c r="A572" s="531"/>
      <c r="B572" s="531"/>
      <c r="C572" s="532"/>
      <c r="D572" s="531"/>
      <c r="E572" s="531"/>
      <c r="F572" s="531"/>
      <c r="G572" s="531"/>
      <c r="H572" s="531"/>
      <c r="I572" s="531"/>
      <c r="J572" s="532"/>
      <c r="K572" s="532"/>
      <c r="L572" s="531"/>
      <c r="M572" s="531"/>
      <c r="N572" s="531"/>
      <c r="O572" s="531"/>
      <c r="P572" s="531"/>
      <c r="Q572" s="531"/>
      <c r="R572" s="531"/>
      <c r="S572" s="531"/>
      <c r="T572" s="531"/>
      <c r="U572" s="531"/>
      <c r="V572" s="531"/>
      <c r="W572" s="531"/>
      <c r="X572" s="531"/>
      <c r="Y572" s="531"/>
      <c r="Z572" s="531"/>
      <c r="AA572" s="531"/>
      <c r="AB572" s="531"/>
      <c r="AC572" s="531"/>
      <c r="AD572" s="531"/>
      <c r="AE572" s="531"/>
      <c r="AF572" s="531"/>
      <c r="AG572" s="531"/>
      <c r="AH572" s="531"/>
      <c r="AI572" s="531"/>
      <c r="AJ572" s="531"/>
      <c r="AK572" s="531"/>
      <c r="AL572" s="531"/>
      <c r="AM572" s="531"/>
      <c r="AN572" s="531"/>
      <c r="AO572" s="531"/>
      <c r="AP572" s="531"/>
      <c r="AQ572" s="531"/>
      <c r="AR572" s="531"/>
      <c r="AS572" s="531"/>
      <c r="AT572" s="531"/>
      <c r="AU572" s="531"/>
      <c r="AV572" s="531"/>
      <c r="AW572" s="531"/>
      <c r="AX572" s="531"/>
      <c r="AY572" s="531"/>
      <c r="AZ572" s="531"/>
      <c r="BA572" s="531"/>
      <c r="BB572" s="531"/>
      <c r="BC572" s="531"/>
      <c r="BD572" s="531"/>
      <c r="BE572" s="531"/>
      <c r="BF572" s="531"/>
      <c r="BG572" s="533"/>
      <c r="BH572" s="806"/>
      <c r="BI572" s="534"/>
      <c r="BJ572" s="807"/>
      <c r="BK572" s="533"/>
      <c r="BL572" s="535"/>
      <c r="BM572" s="533"/>
      <c r="BN572" s="533"/>
      <c r="BO572" s="533"/>
      <c r="BP572" s="533"/>
      <c r="BQ572" s="533"/>
      <c r="BR572" s="533"/>
      <c r="BS572" s="533"/>
      <c r="BT572" s="533"/>
    </row>
    <row r="573" spans="1:72" s="536" customFormat="1" ht="5.65" customHeight="1" x14ac:dyDescent="0.2">
      <c r="A573" s="531"/>
      <c r="B573" s="531"/>
      <c r="C573" s="532"/>
      <c r="D573" s="531"/>
      <c r="E573" s="531"/>
      <c r="F573" s="531"/>
      <c r="G573" s="531"/>
      <c r="H573" s="531"/>
      <c r="I573" s="531"/>
      <c r="J573" s="532"/>
      <c r="K573" s="532"/>
      <c r="L573" s="531"/>
      <c r="M573" s="531"/>
      <c r="N573" s="531"/>
      <c r="O573" s="531"/>
      <c r="P573" s="531"/>
      <c r="Q573" s="531"/>
      <c r="R573" s="531"/>
      <c r="S573" s="531"/>
      <c r="T573" s="531"/>
      <c r="U573" s="531"/>
      <c r="V573" s="531"/>
      <c r="W573" s="531"/>
      <c r="X573" s="531"/>
      <c r="Y573" s="531"/>
      <c r="Z573" s="531"/>
      <c r="AA573" s="531"/>
      <c r="AB573" s="531"/>
      <c r="AC573" s="531"/>
      <c r="AD573" s="531"/>
      <c r="AE573" s="531"/>
      <c r="AF573" s="531"/>
      <c r="AG573" s="531"/>
      <c r="AH573" s="531"/>
      <c r="AI573" s="531"/>
      <c r="AJ573" s="531"/>
      <c r="AK573" s="531"/>
      <c r="AL573" s="531"/>
      <c r="AM573" s="531"/>
      <c r="AN573" s="531"/>
      <c r="AO573" s="531"/>
      <c r="AP573" s="531"/>
      <c r="AQ573" s="531"/>
      <c r="AR573" s="531"/>
      <c r="AS573" s="531"/>
      <c r="AT573" s="531"/>
      <c r="AU573" s="531"/>
      <c r="AV573" s="531"/>
      <c r="AW573" s="531"/>
      <c r="AX573" s="531"/>
      <c r="AY573" s="531"/>
      <c r="AZ573" s="531"/>
      <c r="BA573" s="531"/>
      <c r="BB573" s="531"/>
      <c r="BC573" s="531"/>
      <c r="BD573" s="531"/>
      <c r="BE573" s="531"/>
      <c r="BF573" s="531"/>
      <c r="BG573" s="533"/>
      <c r="BH573" s="806"/>
      <c r="BI573" s="534"/>
      <c r="BJ573" s="807"/>
      <c r="BK573" s="533"/>
      <c r="BL573" s="535"/>
      <c r="BM573" s="533"/>
      <c r="BN573" s="533"/>
      <c r="BO573" s="533"/>
      <c r="BP573" s="533"/>
      <c r="BQ573" s="533"/>
      <c r="BR573" s="533"/>
      <c r="BS573" s="533"/>
      <c r="BT573" s="533"/>
    </row>
    <row r="574" spans="1:72" s="536" customFormat="1" ht="5.65" customHeight="1" x14ac:dyDescent="0.2">
      <c r="A574" s="531"/>
      <c r="B574" s="531"/>
      <c r="C574" s="532"/>
      <c r="D574" s="531"/>
      <c r="E574" s="531"/>
      <c r="F574" s="531"/>
      <c r="G574" s="531"/>
      <c r="H574" s="531"/>
      <c r="I574" s="531"/>
      <c r="J574" s="532"/>
      <c r="K574" s="532"/>
      <c r="L574" s="531"/>
      <c r="M574" s="531"/>
      <c r="N574" s="531"/>
      <c r="O574" s="531"/>
      <c r="P574" s="531"/>
      <c r="Q574" s="531"/>
      <c r="R574" s="531"/>
      <c r="S574" s="531"/>
      <c r="T574" s="531"/>
      <c r="U574" s="531"/>
      <c r="V574" s="531"/>
      <c r="W574" s="531"/>
      <c r="X574" s="531"/>
      <c r="Y574" s="531"/>
      <c r="Z574" s="531"/>
      <c r="AA574" s="531"/>
      <c r="AB574" s="531"/>
      <c r="AC574" s="531"/>
      <c r="AD574" s="531"/>
      <c r="AE574" s="531"/>
      <c r="AF574" s="531"/>
      <c r="AG574" s="531"/>
      <c r="AH574" s="531"/>
      <c r="AI574" s="531"/>
      <c r="AJ574" s="531"/>
      <c r="AK574" s="531"/>
      <c r="AL574" s="531"/>
      <c r="AM574" s="531"/>
      <c r="AN574" s="531"/>
      <c r="AO574" s="531"/>
      <c r="AP574" s="531"/>
      <c r="AQ574" s="531"/>
      <c r="AR574" s="531"/>
      <c r="AS574" s="531"/>
      <c r="AT574" s="531"/>
      <c r="AU574" s="531"/>
      <c r="AV574" s="531"/>
      <c r="AW574" s="531"/>
      <c r="AX574" s="531"/>
      <c r="AY574" s="531"/>
      <c r="AZ574" s="531"/>
      <c r="BA574" s="531"/>
      <c r="BB574" s="531"/>
      <c r="BC574" s="531"/>
      <c r="BD574" s="531"/>
      <c r="BE574" s="531"/>
      <c r="BF574" s="531"/>
      <c r="BG574" s="533"/>
      <c r="BH574" s="806"/>
      <c r="BI574" s="534"/>
      <c r="BJ574" s="807"/>
      <c r="BK574" s="533"/>
      <c r="BL574" s="535"/>
      <c r="BM574" s="533"/>
      <c r="BN574" s="533"/>
      <c r="BO574" s="533"/>
      <c r="BP574" s="533"/>
      <c r="BQ574" s="533"/>
      <c r="BR574" s="533"/>
      <c r="BS574" s="533"/>
      <c r="BT574" s="533"/>
    </row>
    <row r="575" spans="1:72" s="536" customFormat="1" ht="5.65" customHeight="1" x14ac:dyDescent="0.2">
      <c r="A575" s="531"/>
      <c r="B575" s="531"/>
      <c r="C575" s="532"/>
      <c r="D575" s="531"/>
      <c r="E575" s="531"/>
      <c r="F575" s="531"/>
      <c r="G575" s="531"/>
      <c r="H575" s="531"/>
      <c r="I575" s="531"/>
      <c r="J575" s="532"/>
      <c r="K575" s="532"/>
      <c r="L575" s="531"/>
      <c r="M575" s="531"/>
      <c r="N575" s="531"/>
      <c r="O575" s="531"/>
      <c r="P575" s="531"/>
      <c r="Q575" s="531"/>
      <c r="R575" s="531"/>
      <c r="S575" s="531"/>
      <c r="T575" s="531"/>
      <c r="U575" s="531"/>
      <c r="V575" s="531"/>
      <c r="W575" s="531"/>
      <c r="X575" s="531"/>
      <c r="Y575" s="531"/>
      <c r="Z575" s="531"/>
      <c r="AA575" s="531"/>
      <c r="AB575" s="531"/>
      <c r="AC575" s="531"/>
      <c r="AD575" s="531"/>
      <c r="AE575" s="531"/>
      <c r="AF575" s="531"/>
      <c r="AG575" s="531"/>
      <c r="AH575" s="531"/>
      <c r="AI575" s="531"/>
      <c r="AJ575" s="531"/>
      <c r="AK575" s="531"/>
      <c r="AL575" s="531"/>
      <c r="AM575" s="531"/>
      <c r="AN575" s="531"/>
      <c r="AO575" s="531"/>
      <c r="AP575" s="531"/>
      <c r="AQ575" s="531"/>
      <c r="AR575" s="531"/>
      <c r="AS575" s="531"/>
      <c r="AT575" s="531"/>
      <c r="AU575" s="531"/>
      <c r="AV575" s="531"/>
      <c r="AW575" s="531"/>
      <c r="AX575" s="531"/>
      <c r="AY575" s="531"/>
      <c r="AZ575" s="531"/>
      <c r="BA575" s="531"/>
      <c r="BB575" s="531"/>
      <c r="BC575" s="531"/>
      <c r="BD575" s="531"/>
      <c r="BE575" s="531"/>
      <c r="BF575" s="531"/>
      <c r="BG575" s="533"/>
      <c r="BH575" s="806"/>
      <c r="BI575" s="534"/>
      <c r="BJ575" s="807"/>
      <c r="BK575" s="533"/>
      <c r="BL575" s="535"/>
      <c r="BM575" s="533"/>
      <c r="BN575" s="533"/>
      <c r="BO575" s="533"/>
      <c r="BP575" s="533"/>
      <c r="BQ575" s="533"/>
      <c r="BR575" s="533"/>
      <c r="BS575" s="533"/>
      <c r="BT575" s="533"/>
    </row>
    <row r="576" spans="1:72" s="536" customFormat="1" ht="5.65" customHeight="1" x14ac:dyDescent="0.2">
      <c r="A576" s="531"/>
      <c r="B576" s="531"/>
      <c r="C576" s="532"/>
      <c r="D576" s="531"/>
      <c r="E576" s="531"/>
      <c r="F576" s="531"/>
      <c r="G576" s="531"/>
      <c r="H576" s="531"/>
      <c r="I576" s="531"/>
      <c r="J576" s="532"/>
      <c r="K576" s="532"/>
      <c r="L576" s="531"/>
      <c r="M576" s="531"/>
      <c r="N576" s="531"/>
      <c r="O576" s="531"/>
      <c r="P576" s="531"/>
      <c r="Q576" s="531"/>
      <c r="R576" s="531"/>
      <c r="S576" s="531"/>
      <c r="T576" s="531"/>
      <c r="U576" s="531"/>
      <c r="V576" s="531"/>
      <c r="W576" s="531"/>
      <c r="X576" s="531"/>
      <c r="Y576" s="531"/>
      <c r="Z576" s="531"/>
      <c r="AA576" s="531"/>
      <c r="AB576" s="531"/>
      <c r="AC576" s="531"/>
      <c r="AD576" s="531"/>
      <c r="AE576" s="531"/>
      <c r="AF576" s="531"/>
      <c r="AG576" s="531"/>
      <c r="AH576" s="531"/>
      <c r="AI576" s="531"/>
      <c r="AJ576" s="531"/>
      <c r="AK576" s="531"/>
      <c r="AL576" s="531"/>
      <c r="AM576" s="531"/>
      <c r="AN576" s="531"/>
      <c r="AO576" s="531"/>
      <c r="AP576" s="531"/>
      <c r="AQ576" s="531"/>
      <c r="AR576" s="531"/>
      <c r="AS576" s="531"/>
      <c r="AT576" s="531"/>
      <c r="AU576" s="531"/>
      <c r="AV576" s="531"/>
      <c r="AW576" s="531"/>
      <c r="AX576" s="531"/>
      <c r="AY576" s="531"/>
      <c r="AZ576" s="531"/>
      <c r="BA576" s="531"/>
      <c r="BB576" s="531"/>
      <c r="BC576" s="531"/>
      <c r="BD576" s="531"/>
      <c r="BE576" s="531"/>
      <c r="BF576" s="531"/>
      <c r="BG576" s="533"/>
      <c r="BH576" s="806"/>
      <c r="BI576" s="534"/>
      <c r="BJ576" s="807"/>
      <c r="BK576" s="533"/>
      <c r="BL576" s="535"/>
      <c r="BM576" s="533"/>
      <c r="BN576" s="533"/>
      <c r="BO576" s="533"/>
      <c r="BP576" s="533"/>
      <c r="BQ576" s="533"/>
      <c r="BR576" s="533"/>
      <c r="BS576" s="533"/>
      <c r="BT576" s="533"/>
    </row>
    <row r="577" spans="1:72" s="536" customFormat="1" ht="5.65" customHeight="1" x14ac:dyDescent="0.2">
      <c r="A577" s="531"/>
      <c r="B577" s="531"/>
      <c r="C577" s="532"/>
      <c r="D577" s="531"/>
      <c r="E577" s="531"/>
      <c r="F577" s="531"/>
      <c r="G577" s="531"/>
      <c r="H577" s="531"/>
      <c r="I577" s="531"/>
      <c r="J577" s="532"/>
      <c r="K577" s="532"/>
      <c r="L577" s="531"/>
      <c r="M577" s="531"/>
      <c r="N577" s="531"/>
      <c r="O577" s="531"/>
      <c r="P577" s="531"/>
      <c r="Q577" s="531"/>
      <c r="R577" s="531"/>
      <c r="S577" s="531"/>
      <c r="T577" s="531"/>
      <c r="U577" s="531"/>
      <c r="V577" s="531"/>
      <c r="W577" s="531"/>
      <c r="X577" s="531"/>
      <c r="Y577" s="531"/>
      <c r="Z577" s="531"/>
      <c r="AA577" s="531"/>
      <c r="AB577" s="531"/>
      <c r="AC577" s="531"/>
      <c r="AD577" s="531"/>
      <c r="AE577" s="531"/>
      <c r="AF577" s="531"/>
      <c r="AG577" s="531"/>
      <c r="AH577" s="531"/>
      <c r="AI577" s="531"/>
      <c r="AJ577" s="531"/>
      <c r="AK577" s="531"/>
      <c r="AL577" s="531"/>
      <c r="AM577" s="531"/>
      <c r="AN577" s="531"/>
      <c r="AO577" s="531"/>
      <c r="AP577" s="531"/>
      <c r="AQ577" s="531"/>
      <c r="AR577" s="531"/>
      <c r="AS577" s="531"/>
      <c r="AT577" s="531"/>
      <c r="AU577" s="531"/>
      <c r="AV577" s="531"/>
      <c r="AW577" s="531"/>
      <c r="AX577" s="531"/>
      <c r="AY577" s="531"/>
      <c r="AZ577" s="531"/>
      <c r="BA577" s="531"/>
      <c r="BB577" s="531"/>
      <c r="BC577" s="531"/>
      <c r="BD577" s="531"/>
      <c r="BE577" s="531"/>
      <c r="BF577" s="531"/>
      <c r="BG577" s="533"/>
      <c r="BH577" s="806"/>
      <c r="BI577" s="534"/>
      <c r="BJ577" s="807"/>
      <c r="BK577" s="533"/>
      <c r="BL577" s="535"/>
      <c r="BM577" s="533"/>
      <c r="BN577" s="533"/>
      <c r="BO577" s="533"/>
      <c r="BP577" s="533"/>
      <c r="BQ577" s="533"/>
      <c r="BR577" s="533"/>
      <c r="BS577" s="533"/>
      <c r="BT577" s="533"/>
    </row>
    <row r="578" spans="1:72" s="536" customFormat="1" ht="5.65" customHeight="1" x14ac:dyDescent="0.2">
      <c r="A578" s="531"/>
      <c r="B578" s="531"/>
      <c r="C578" s="532"/>
      <c r="D578" s="531"/>
      <c r="E578" s="531"/>
      <c r="F578" s="531"/>
      <c r="G578" s="531"/>
      <c r="H578" s="531"/>
      <c r="I578" s="531"/>
      <c r="J578" s="532"/>
      <c r="K578" s="532"/>
      <c r="L578" s="531"/>
      <c r="M578" s="531"/>
      <c r="N578" s="531"/>
      <c r="O578" s="531"/>
      <c r="P578" s="531"/>
      <c r="Q578" s="531"/>
      <c r="R578" s="531"/>
      <c r="S578" s="531"/>
      <c r="T578" s="531"/>
      <c r="U578" s="531"/>
      <c r="V578" s="531"/>
      <c r="W578" s="531"/>
      <c r="X578" s="531"/>
      <c r="Y578" s="531"/>
      <c r="Z578" s="531"/>
      <c r="AA578" s="531"/>
      <c r="AB578" s="531"/>
      <c r="AC578" s="531"/>
      <c r="AD578" s="531"/>
      <c r="AE578" s="531"/>
      <c r="AF578" s="531"/>
      <c r="AG578" s="531"/>
      <c r="AH578" s="531"/>
      <c r="AI578" s="531"/>
      <c r="AJ578" s="531"/>
      <c r="AK578" s="531"/>
      <c r="AL578" s="531"/>
      <c r="AM578" s="531"/>
      <c r="AN578" s="531"/>
      <c r="AO578" s="531"/>
      <c r="AP578" s="531"/>
      <c r="AQ578" s="531"/>
      <c r="AR578" s="531"/>
      <c r="AS578" s="531"/>
      <c r="AT578" s="531"/>
      <c r="AU578" s="531"/>
      <c r="AV578" s="531"/>
      <c r="AW578" s="531"/>
      <c r="AX578" s="531"/>
      <c r="AY578" s="531"/>
      <c r="AZ578" s="531"/>
      <c r="BA578" s="531"/>
      <c r="BB578" s="531"/>
      <c r="BC578" s="531"/>
      <c r="BD578" s="531"/>
      <c r="BE578" s="531"/>
      <c r="BF578" s="531"/>
      <c r="BG578" s="533"/>
      <c r="BH578" s="806"/>
      <c r="BI578" s="534"/>
      <c r="BJ578" s="807"/>
      <c r="BK578" s="533"/>
      <c r="BL578" s="535"/>
      <c r="BM578" s="533"/>
      <c r="BN578" s="533"/>
      <c r="BO578" s="533"/>
      <c r="BP578" s="533"/>
      <c r="BQ578" s="533"/>
      <c r="BR578" s="533"/>
      <c r="BS578" s="533"/>
      <c r="BT578" s="533"/>
    </row>
    <row r="579" spans="1:72" s="536" customFormat="1" ht="5.65" customHeight="1" x14ac:dyDescent="0.2">
      <c r="A579" s="531"/>
      <c r="B579" s="531"/>
      <c r="C579" s="532"/>
      <c r="D579" s="531"/>
      <c r="E579" s="531"/>
      <c r="F579" s="531"/>
      <c r="G579" s="531"/>
      <c r="H579" s="531"/>
      <c r="I579" s="531"/>
      <c r="J579" s="532"/>
      <c r="K579" s="532"/>
      <c r="L579" s="531"/>
      <c r="M579" s="531"/>
      <c r="N579" s="531"/>
      <c r="O579" s="531"/>
      <c r="P579" s="531"/>
      <c r="Q579" s="531"/>
      <c r="R579" s="531"/>
      <c r="S579" s="531"/>
      <c r="T579" s="531"/>
      <c r="U579" s="531"/>
      <c r="V579" s="531"/>
      <c r="W579" s="531"/>
      <c r="X579" s="531"/>
      <c r="Y579" s="531"/>
      <c r="Z579" s="531"/>
      <c r="AA579" s="531"/>
      <c r="AB579" s="531"/>
      <c r="AC579" s="531"/>
      <c r="AD579" s="531"/>
      <c r="AE579" s="531"/>
      <c r="AF579" s="531"/>
      <c r="AG579" s="531"/>
      <c r="AH579" s="531"/>
      <c r="AI579" s="531"/>
      <c r="AJ579" s="531"/>
      <c r="AK579" s="531"/>
      <c r="AL579" s="531"/>
      <c r="AM579" s="531"/>
      <c r="AN579" s="531"/>
      <c r="AO579" s="531"/>
      <c r="AP579" s="531"/>
      <c r="AQ579" s="531"/>
      <c r="AR579" s="531"/>
      <c r="AS579" s="531"/>
      <c r="AT579" s="531"/>
      <c r="AU579" s="531"/>
      <c r="AV579" s="531"/>
      <c r="AW579" s="531"/>
      <c r="AX579" s="531"/>
      <c r="AY579" s="531"/>
      <c r="AZ579" s="531"/>
      <c r="BA579" s="531"/>
      <c r="BB579" s="531"/>
      <c r="BC579" s="531"/>
      <c r="BD579" s="531"/>
      <c r="BE579" s="531"/>
      <c r="BF579" s="531"/>
      <c r="BG579" s="533"/>
      <c r="BH579" s="806"/>
      <c r="BI579" s="534"/>
      <c r="BJ579" s="807"/>
      <c r="BK579" s="533"/>
      <c r="BL579" s="535"/>
      <c r="BM579" s="533"/>
      <c r="BN579" s="533"/>
      <c r="BO579" s="533"/>
      <c r="BP579" s="533"/>
      <c r="BQ579" s="533"/>
      <c r="BR579" s="533"/>
      <c r="BS579" s="533"/>
      <c r="BT579" s="533"/>
    </row>
    <row r="580" spans="1:72" s="536" customFormat="1" ht="5.65" customHeight="1" x14ac:dyDescent="0.2">
      <c r="A580" s="531"/>
      <c r="B580" s="531"/>
      <c r="C580" s="532"/>
      <c r="D580" s="531"/>
      <c r="E580" s="531"/>
      <c r="F580" s="531"/>
      <c r="G580" s="531"/>
      <c r="H580" s="531"/>
      <c r="I580" s="531"/>
      <c r="J580" s="532"/>
      <c r="K580" s="532"/>
      <c r="L580" s="531"/>
      <c r="M580" s="531"/>
      <c r="N580" s="531"/>
      <c r="O580" s="531"/>
      <c r="P580" s="531"/>
      <c r="Q580" s="531"/>
      <c r="R580" s="531"/>
      <c r="S580" s="531"/>
      <c r="T580" s="531"/>
      <c r="U580" s="531"/>
      <c r="V580" s="531"/>
      <c r="W580" s="531"/>
      <c r="X580" s="531"/>
      <c r="Y580" s="531"/>
      <c r="Z580" s="531"/>
      <c r="AA580" s="531"/>
      <c r="AB580" s="531"/>
      <c r="AC580" s="531"/>
      <c r="AD580" s="531"/>
      <c r="AE580" s="531"/>
      <c r="AF580" s="531"/>
      <c r="AG580" s="531"/>
      <c r="AH580" s="531"/>
      <c r="AI580" s="531"/>
      <c r="AJ580" s="531"/>
      <c r="AK580" s="531"/>
      <c r="AL580" s="531"/>
      <c r="AM580" s="531"/>
      <c r="AN580" s="531"/>
      <c r="AO580" s="531"/>
      <c r="AP580" s="531"/>
      <c r="AQ580" s="531"/>
      <c r="AR580" s="531"/>
      <c r="AS580" s="531"/>
      <c r="AT580" s="531"/>
      <c r="AU580" s="531"/>
      <c r="AV580" s="531"/>
      <c r="AW580" s="531"/>
      <c r="AX580" s="531"/>
      <c r="AY580" s="531"/>
      <c r="AZ580" s="531"/>
      <c r="BA580" s="531"/>
      <c r="BB580" s="531"/>
      <c r="BC580" s="531"/>
      <c r="BD580" s="531"/>
      <c r="BE580" s="531"/>
      <c r="BF580" s="531"/>
      <c r="BG580" s="533"/>
      <c r="BH580" s="806"/>
      <c r="BI580" s="534"/>
      <c r="BJ580" s="807"/>
      <c r="BK580" s="533"/>
      <c r="BL580" s="535"/>
      <c r="BM580" s="533"/>
      <c r="BN580" s="533"/>
      <c r="BO580" s="533"/>
      <c r="BP580" s="533"/>
      <c r="BQ580" s="533"/>
      <c r="BR580" s="533"/>
      <c r="BS580" s="533"/>
      <c r="BT580" s="533"/>
    </row>
    <row r="581" spans="1:72" s="536" customFormat="1" ht="5.65" customHeight="1" x14ac:dyDescent="0.2">
      <c r="A581" s="531"/>
      <c r="B581" s="531"/>
      <c r="C581" s="532"/>
      <c r="D581" s="531"/>
      <c r="E581" s="531"/>
      <c r="F581" s="531"/>
      <c r="G581" s="531"/>
      <c r="H581" s="531"/>
      <c r="I581" s="531"/>
      <c r="J581" s="532"/>
      <c r="K581" s="532"/>
      <c r="L581" s="531"/>
      <c r="M581" s="531"/>
      <c r="N581" s="531"/>
      <c r="O581" s="531"/>
      <c r="P581" s="531"/>
      <c r="Q581" s="531"/>
      <c r="R581" s="531"/>
      <c r="S581" s="531"/>
      <c r="T581" s="531"/>
      <c r="U581" s="531"/>
      <c r="V581" s="531"/>
      <c r="W581" s="531"/>
      <c r="X581" s="531"/>
      <c r="Y581" s="531"/>
      <c r="Z581" s="531"/>
      <c r="AA581" s="531"/>
      <c r="AB581" s="531"/>
      <c r="AC581" s="531"/>
      <c r="AD581" s="531"/>
      <c r="AE581" s="531"/>
      <c r="AF581" s="531"/>
      <c r="AG581" s="531"/>
      <c r="AH581" s="531"/>
      <c r="AI581" s="531"/>
      <c r="AJ581" s="531"/>
      <c r="AK581" s="531"/>
      <c r="AL581" s="531"/>
      <c r="AM581" s="531"/>
      <c r="AN581" s="531"/>
      <c r="AO581" s="531"/>
      <c r="AP581" s="531"/>
      <c r="AQ581" s="531"/>
      <c r="AR581" s="531"/>
      <c r="AS581" s="531"/>
      <c r="AT581" s="531"/>
      <c r="AU581" s="531"/>
      <c r="AV581" s="531"/>
      <c r="AW581" s="531"/>
      <c r="AX581" s="531"/>
      <c r="AY581" s="531"/>
      <c r="AZ581" s="531"/>
      <c r="BA581" s="531"/>
      <c r="BB581" s="531"/>
      <c r="BC581" s="531"/>
      <c r="BD581" s="531"/>
      <c r="BE581" s="531"/>
      <c r="BF581" s="531"/>
      <c r="BG581" s="533"/>
      <c r="BH581" s="806"/>
      <c r="BI581" s="534"/>
      <c r="BJ581" s="807"/>
      <c r="BK581" s="533"/>
      <c r="BL581" s="535"/>
      <c r="BM581" s="533"/>
      <c r="BN581" s="533"/>
      <c r="BO581" s="533"/>
      <c r="BP581" s="533"/>
      <c r="BQ581" s="533"/>
      <c r="BR581" s="533"/>
      <c r="BS581" s="533"/>
      <c r="BT581" s="533"/>
    </row>
    <row r="582" spans="1:72" s="536" customFormat="1" ht="5.65" customHeight="1" x14ac:dyDescent="0.2">
      <c r="A582" s="531"/>
      <c r="B582" s="531"/>
      <c r="C582" s="532"/>
      <c r="D582" s="531"/>
      <c r="E582" s="531"/>
      <c r="F582" s="531"/>
      <c r="G582" s="531"/>
      <c r="H582" s="531"/>
      <c r="I582" s="531"/>
      <c r="J582" s="532"/>
      <c r="K582" s="532"/>
      <c r="L582" s="531"/>
      <c r="M582" s="531"/>
      <c r="N582" s="531"/>
      <c r="O582" s="531"/>
      <c r="P582" s="531"/>
      <c r="Q582" s="531"/>
      <c r="R582" s="531"/>
      <c r="S582" s="531"/>
      <c r="T582" s="531"/>
      <c r="U582" s="531"/>
      <c r="V582" s="531"/>
      <c r="W582" s="531"/>
      <c r="X582" s="531"/>
      <c r="Y582" s="531"/>
      <c r="Z582" s="531"/>
      <c r="AA582" s="531"/>
      <c r="AB582" s="531"/>
      <c r="AC582" s="531"/>
      <c r="AD582" s="531"/>
      <c r="AE582" s="531"/>
      <c r="AF582" s="531"/>
      <c r="AG582" s="531"/>
      <c r="AH582" s="531"/>
      <c r="AI582" s="531"/>
      <c r="AJ582" s="531"/>
      <c r="AK582" s="531"/>
      <c r="AL582" s="531"/>
      <c r="AM582" s="531"/>
      <c r="AN582" s="531"/>
      <c r="AO582" s="531"/>
      <c r="AP582" s="531"/>
      <c r="AQ582" s="531"/>
      <c r="AR582" s="531"/>
      <c r="AS582" s="531"/>
      <c r="AT582" s="531"/>
      <c r="AU582" s="531"/>
      <c r="AV582" s="531"/>
      <c r="AW582" s="531"/>
      <c r="AX582" s="531"/>
      <c r="AY582" s="531"/>
      <c r="AZ582" s="531"/>
      <c r="BA582" s="531"/>
      <c r="BB582" s="531"/>
      <c r="BC582" s="531"/>
      <c r="BD582" s="531"/>
      <c r="BE582" s="531"/>
      <c r="BF582" s="531"/>
      <c r="BG582" s="533"/>
      <c r="BH582" s="806"/>
      <c r="BI582" s="534"/>
      <c r="BJ582" s="807"/>
      <c r="BK582" s="533"/>
      <c r="BL582" s="535"/>
      <c r="BM582" s="533"/>
      <c r="BN582" s="533"/>
      <c r="BO582" s="533"/>
      <c r="BP582" s="533"/>
      <c r="BQ582" s="533"/>
      <c r="BR582" s="533"/>
      <c r="BS582" s="533"/>
      <c r="BT582" s="533"/>
    </row>
    <row r="583" spans="1:72" s="536" customFormat="1" ht="5.65" customHeight="1" x14ac:dyDescent="0.2">
      <c r="A583" s="531"/>
      <c r="B583" s="531"/>
      <c r="C583" s="532"/>
      <c r="D583" s="531"/>
      <c r="E583" s="531"/>
      <c r="F583" s="531"/>
      <c r="G583" s="531"/>
      <c r="H583" s="531"/>
      <c r="I583" s="531"/>
      <c r="J583" s="532"/>
      <c r="K583" s="532"/>
      <c r="L583" s="531"/>
      <c r="M583" s="531"/>
      <c r="N583" s="531"/>
      <c r="O583" s="531"/>
      <c r="P583" s="531"/>
      <c r="Q583" s="531"/>
      <c r="R583" s="531"/>
      <c r="S583" s="531"/>
      <c r="T583" s="531"/>
      <c r="U583" s="531"/>
      <c r="V583" s="531"/>
      <c r="W583" s="531"/>
      <c r="X583" s="531"/>
      <c r="Y583" s="531"/>
      <c r="Z583" s="531"/>
      <c r="AA583" s="531"/>
      <c r="AB583" s="531"/>
      <c r="AC583" s="531"/>
      <c r="AD583" s="531"/>
      <c r="AE583" s="531"/>
      <c r="AF583" s="531"/>
      <c r="AG583" s="531"/>
      <c r="AH583" s="531"/>
      <c r="AI583" s="531"/>
      <c r="AJ583" s="531"/>
      <c r="AK583" s="531"/>
      <c r="AL583" s="531"/>
      <c r="AM583" s="531"/>
      <c r="AN583" s="531"/>
      <c r="AO583" s="531"/>
      <c r="AP583" s="531"/>
      <c r="AQ583" s="531"/>
      <c r="AR583" s="531"/>
      <c r="AS583" s="531"/>
      <c r="AT583" s="531"/>
      <c r="AU583" s="531"/>
      <c r="AV583" s="531"/>
      <c r="AW583" s="531"/>
      <c r="AX583" s="531"/>
      <c r="AY583" s="531"/>
      <c r="AZ583" s="531"/>
      <c r="BA583" s="531"/>
      <c r="BB583" s="531"/>
      <c r="BC583" s="531"/>
      <c r="BD583" s="531"/>
      <c r="BE583" s="531"/>
      <c r="BF583" s="531"/>
      <c r="BG583" s="533"/>
      <c r="BH583" s="806"/>
      <c r="BI583" s="534"/>
      <c r="BJ583" s="807"/>
      <c r="BK583" s="533"/>
      <c r="BL583" s="535"/>
      <c r="BM583" s="533"/>
      <c r="BN583" s="533"/>
      <c r="BO583" s="533"/>
      <c r="BP583" s="533"/>
      <c r="BQ583" s="533"/>
      <c r="BR583" s="533"/>
      <c r="BS583" s="533"/>
      <c r="BT583" s="533"/>
    </row>
    <row r="584" spans="1:72" s="536" customFormat="1" ht="5.65" customHeight="1" x14ac:dyDescent="0.2">
      <c r="A584" s="531"/>
      <c r="B584" s="531"/>
      <c r="C584" s="532"/>
      <c r="D584" s="531"/>
      <c r="E584" s="531"/>
      <c r="F584" s="531"/>
      <c r="G584" s="531"/>
      <c r="H584" s="531"/>
      <c r="I584" s="531"/>
      <c r="J584" s="532"/>
      <c r="K584" s="532"/>
      <c r="L584" s="531"/>
      <c r="M584" s="531"/>
      <c r="N584" s="531"/>
      <c r="O584" s="531"/>
      <c r="P584" s="531"/>
      <c r="Q584" s="531"/>
      <c r="R584" s="531"/>
      <c r="S584" s="531"/>
      <c r="T584" s="531"/>
      <c r="U584" s="531"/>
      <c r="V584" s="531"/>
      <c r="W584" s="531"/>
      <c r="X584" s="531"/>
      <c r="Y584" s="531"/>
      <c r="Z584" s="531"/>
      <c r="AA584" s="531"/>
      <c r="AB584" s="531"/>
      <c r="AC584" s="531"/>
      <c r="AD584" s="531"/>
      <c r="AE584" s="531"/>
      <c r="AF584" s="531"/>
      <c r="AG584" s="531"/>
      <c r="AH584" s="531"/>
      <c r="AI584" s="531"/>
      <c r="AJ584" s="531"/>
      <c r="AK584" s="531"/>
      <c r="AL584" s="531"/>
      <c r="AM584" s="531"/>
      <c r="AN584" s="531"/>
      <c r="AO584" s="531"/>
      <c r="AP584" s="531"/>
      <c r="AQ584" s="531"/>
      <c r="AR584" s="531"/>
      <c r="AS584" s="531"/>
      <c r="AT584" s="531"/>
      <c r="AU584" s="531"/>
      <c r="AV584" s="531"/>
      <c r="AW584" s="531"/>
      <c r="AX584" s="531"/>
      <c r="AY584" s="531"/>
      <c r="AZ584" s="531"/>
      <c r="BA584" s="531"/>
      <c r="BB584" s="531"/>
      <c r="BC584" s="531"/>
      <c r="BD584" s="531"/>
      <c r="BE584" s="531"/>
      <c r="BF584" s="531"/>
      <c r="BG584" s="533"/>
      <c r="BH584" s="806"/>
      <c r="BI584" s="534"/>
      <c r="BJ584" s="807"/>
      <c r="BK584" s="533"/>
      <c r="BL584" s="535"/>
      <c r="BM584" s="533"/>
      <c r="BN584" s="533"/>
      <c r="BO584" s="533"/>
      <c r="BP584" s="533"/>
      <c r="BQ584" s="533"/>
      <c r="BR584" s="533"/>
      <c r="BS584" s="533"/>
      <c r="BT584" s="533"/>
    </row>
    <row r="585" spans="1:72" s="536" customFormat="1" ht="5.65" customHeight="1" x14ac:dyDescent="0.2">
      <c r="A585" s="531"/>
      <c r="B585" s="531"/>
      <c r="C585" s="532"/>
      <c r="D585" s="531"/>
      <c r="E585" s="531"/>
      <c r="F585" s="531"/>
      <c r="G585" s="531"/>
      <c r="H585" s="531"/>
      <c r="I585" s="531"/>
      <c r="J585" s="532"/>
      <c r="K585" s="532"/>
      <c r="L585" s="531"/>
      <c r="M585" s="531"/>
      <c r="N585" s="531"/>
      <c r="O585" s="531"/>
      <c r="P585" s="531"/>
      <c r="Q585" s="531"/>
      <c r="R585" s="531"/>
      <c r="S585" s="531"/>
      <c r="T585" s="531"/>
      <c r="U585" s="531"/>
      <c r="V585" s="531"/>
      <c r="W585" s="531"/>
      <c r="X585" s="531"/>
      <c r="Y585" s="531"/>
      <c r="Z585" s="531"/>
      <c r="AA585" s="531"/>
      <c r="AB585" s="531"/>
      <c r="AC585" s="531"/>
      <c r="AD585" s="531"/>
      <c r="AE585" s="531"/>
      <c r="AF585" s="531"/>
      <c r="AG585" s="531"/>
      <c r="AH585" s="531"/>
      <c r="AI585" s="531"/>
      <c r="AJ585" s="531"/>
      <c r="AK585" s="531"/>
      <c r="AL585" s="531"/>
      <c r="AM585" s="531"/>
      <c r="AN585" s="531"/>
      <c r="AO585" s="531"/>
      <c r="AP585" s="531"/>
      <c r="AQ585" s="531"/>
      <c r="AR585" s="531"/>
      <c r="AS585" s="531"/>
      <c r="AT585" s="531"/>
      <c r="AU585" s="531"/>
      <c r="AV585" s="531"/>
      <c r="AW585" s="531"/>
      <c r="AX585" s="531"/>
      <c r="AY585" s="531"/>
      <c r="AZ585" s="531"/>
      <c r="BA585" s="531"/>
      <c r="BB585" s="531"/>
      <c r="BC585" s="531"/>
      <c r="BD585" s="531"/>
      <c r="BE585" s="531"/>
      <c r="BF585" s="531"/>
      <c r="BG585" s="533"/>
      <c r="BH585" s="806"/>
      <c r="BI585" s="534"/>
      <c r="BJ585" s="807"/>
      <c r="BK585" s="533"/>
      <c r="BL585" s="535"/>
      <c r="BM585" s="533"/>
      <c r="BN585" s="533"/>
      <c r="BO585" s="533"/>
      <c r="BP585" s="533"/>
      <c r="BQ585" s="533"/>
      <c r="BR585" s="533"/>
      <c r="BS585" s="533"/>
      <c r="BT585" s="533"/>
    </row>
    <row r="586" spans="1:72" s="536" customFormat="1" ht="5.65" customHeight="1" x14ac:dyDescent="0.2">
      <c r="A586" s="531"/>
      <c r="B586" s="531"/>
      <c r="C586" s="532"/>
      <c r="D586" s="531"/>
      <c r="E586" s="531"/>
      <c r="F586" s="531"/>
      <c r="G586" s="531"/>
      <c r="H586" s="531"/>
      <c r="I586" s="531"/>
      <c r="J586" s="532"/>
      <c r="K586" s="532"/>
      <c r="L586" s="531"/>
      <c r="M586" s="531"/>
      <c r="N586" s="531"/>
      <c r="O586" s="531"/>
      <c r="P586" s="531"/>
      <c r="Q586" s="531"/>
      <c r="R586" s="531"/>
      <c r="S586" s="531"/>
      <c r="T586" s="531"/>
      <c r="U586" s="531"/>
      <c r="V586" s="531"/>
      <c r="W586" s="531"/>
      <c r="X586" s="531"/>
      <c r="Y586" s="531"/>
      <c r="Z586" s="531"/>
      <c r="AA586" s="531"/>
      <c r="AB586" s="531"/>
      <c r="AC586" s="531"/>
      <c r="AD586" s="531"/>
      <c r="AE586" s="531"/>
      <c r="AF586" s="531"/>
      <c r="AG586" s="531"/>
      <c r="AH586" s="531"/>
      <c r="AI586" s="531"/>
      <c r="AJ586" s="531"/>
      <c r="AK586" s="531"/>
      <c r="AL586" s="531"/>
      <c r="AM586" s="531"/>
      <c r="AN586" s="531"/>
      <c r="AO586" s="531"/>
      <c r="AP586" s="531"/>
      <c r="AQ586" s="531"/>
      <c r="AR586" s="531"/>
      <c r="AS586" s="531"/>
      <c r="AT586" s="531"/>
      <c r="AU586" s="531"/>
      <c r="AV586" s="531"/>
      <c r="AW586" s="531"/>
      <c r="AX586" s="531"/>
      <c r="AY586" s="531"/>
      <c r="AZ586" s="531"/>
      <c r="BA586" s="531"/>
      <c r="BB586" s="531"/>
      <c r="BC586" s="531"/>
      <c r="BD586" s="531"/>
      <c r="BE586" s="531"/>
      <c r="BF586" s="531"/>
      <c r="BG586" s="533"/>
      <c r="BH586" s="806"/>
      <c r="BI586" s="534"/>
      <c r="BJ586" s="807"/>
      <c r="BK586" s="533"/>
      <c r="BL586" s="535"/>
      <c r="BM586" s="533"/>
      <c r="BN586" s="533"/>
      <c r="BO586" s="533"/>
      <c r="BP586" s="533"/>
      <c r="BQ586" s="533"/>
      <c r="BR586" s="533"/>
      <c r="BS586" s="533"/>
      <c r="BT586" s="533"/>
    </row>
    <row r="587" spans="1:72" s="536" customFormat="1" ht="5.65" customHeight="1" x14ac:dyDescent="0.2">
      <c r="A587" s="531"/>
      <c r="B587" s="531"/>
      <c r="C587" s="532"/>
      <c r="D587" s="531"/>
      <c r="E587" s="531"/>
      <c r="F587" s="531"/>
      <c r="G587" s="531"/>
      <c r="H587" s="531"/>
      <c r="I587" s="531"/>
      <c r="J587" s="532"/>
      <c r="K587" s="532"/>
      <c r="L587" s="531"/>
      <c r="M587" s="531"/>
      <c r="N587" s="531"/>
      <c r="O587" s="531"/>
      <c r="P587" s="531"/>
      <c r="Q587" s="531"/>
      <c r="R587" s="531"/>
      <c r="S587" s="531"/>
      <c r="T587" s="531"/>
      <c r="U587" s="531"/>
      <c r="V587" s="531"/>
      <c r="W587" s="531"/>
      <c r="X587" s="531"/>
      <c r="Y587" s="531"/>
      <c r="Z587" s="531"/>
      <c r="AA587" s="531"/>
      <c r="AB587" s="531"/>
      <c r="AC587" s="531"/>
      <c r="AD587" s="531"/>
      <c r="AE587" s="531"/>
      <c r="AF587" s="531"/>
      <c r="AG587" s="531"/>
      <c r="AH587" s="531"/>
      <c r="AI587" s="531"/>
      <c r="AJ587" s="531"/>
      <c r="AK587" s="531"/>
      <c r="AL587" s="531"/>
      <c r="AM587" s="531"/>
      <c r="AN587" s="531"/>
      <c r="AO587" s="531"/>
      <c r="AP587" s="531"/>
      <c r="AQ587" s="531"/>
      <c r="AR587" s="531"/>
      <c r="AS587" s="531"/>
      <c r="AT587" s="531"/>
      <c r="AU587" s="531"/>
      <c r="AV587" s="531"/>
      <c r="AW587" s="531"/>
      <c r="AX587" s="531"/>
      <c r="AY587" s="531"/>
      <c r="AZ587" s="531"/>
      <c r="BA587" s="531"/>
      <c r="BB587" s="531"/>
      <c r="BC587" s="531"/>
      <c r="BD587" s="531"/>
      <c r="BE587" s="531"/>
      <c r="BF587" s="531"/>
      <c r="BG587" s="533"/>
      <c r="BH587" s="806"/>
      <c r="BI587" s="534"/>
      <c r="BJ587" s="807"/>
      <c r="BK587" s="533"/>
      <c r="BL587" s="535"/>
      <c r="BM587" s="533"/>
      <c r="BN587" s="533"/>
      <c r="BO587" s="533"/>
      <c r="BP587" s="533"/>
      <c r="BQ587" s="533"/>
      <c r="BR587" s="533"/>
      <c r="BS587" s="533"/>
      <c r="BT587" s="533"/>
    </row>
    <row r="588" spans="1:72" s="536" customFormat="1" ht="5.65" customHeight="1" x14ac:dyDescent="0.2">
      <c r="A588" s="531"/>
      <c r="B588" s="531"/>
      <c r="C588" s="532"/>
      <c r="D588" s="531"/>
      <c r="E588" s="531"/>
      <c r="F588" s="531"/>
      <c r="G588" s="531"/>
      <c r="H588" s="531"/>
      <c r="I588" s="531"/>
      <c r="J588" s="532"/>
      <c r="K588" s="532"/>
      <c r="L588" s="531"/>
      <c r="M588" s="531"/>
      <c r="N588" s="531"/>
      <c r="O588" s="531"/>
      <c r="P588" s="531"/>
      <c r="Q588" s="531"/>
      <c r="R588" s="531"/>
      <c r="S588" s="531"/>
      <c r="T588" s="531"/>
      <c r="U588" s="531"/>
      <c r="V588" s="531"/>
      <c r="W588" s="531"/>
      <c r="X588" s="531"/>
      <c r="Y588" s="531"/>
      <c r="Z588" s="531"/>
      <c r="AA588" s="531"/>
      <c r="AB588" s="531"/>
      <c r="AC588" s="531"/>
      <c r="AD588" s="531"/>
      <c r="AE588" s="531"/>
      <c r="AF588" s="531"/>
      <c r="AG588" s="531"/>
      <c r="AH588" s="531"/>
      <c r="AI588" s="531"/>
      <c r="AJ588" s="531"/>
      <c r="AK588" s="531"/>
      <c r="AL588" s="531"/>
      <c r="AM588" s="531"/>
      <c r="AN588" s="531"/>
      <c r="AO588" s="531"/>
      <c r="AP588" s="531"/>
      <c r="AQ588" s="531"/>
      <c r="AR588" s="531"/>
      <c r="AS588" s="531"/>
      <c r="AT588" s="531"/>
      <c r="AU588" s="531"/>
      <c r="AV588" s="531"/>
      <c r="AW588" s="531"/>
      <c r="AX588" s="531"/>
      <c r="AY588" s="531"/>
      <c r="AZ588" s="531"/>
      <c r="BA588" s="531"/>
      <c r="BB588" s="531"/>
      <c r="BC588" s="531"/>
      <c r="BD588" s="531"/>
      <c r="BE588" s="531"/>
      <c r="BF588" s="531"/>
      <c r="BG588" s="533"/>
      <c r="BH588" s="806"/>
      <c r="BI588" s="534"/>
      <c r="BJ588" s="807"/>
      <c r="BK588" s="533"/>
      <c r="BL588" s="535"/>
      <c r="BM588" s="533"/>
      <c r="BN588" s="533"/>
      <c r="BO588" s="533"/>
      <c r="BP588" s="533"/>
      <c r="BQ588" s="533"/>
      <c r="BR588" s="533"/>
      <c r="BS588" s="533"/>
      <c r="BT588" s="533"/>
    </row>
    <row r="589" spans="1:72" s="536" customFormat="1" ht="5.65" customHeight="1" x14ac:dyDescent="0.2">
      <c r="A589" s="531"/>
      <c r="B589" s="531"/>
      <c r="C589" s="532"/>
      <c r="D589" s="531"/>
      <c r="E589" s="531"/>
      <c r="F589" s="531"/>
      <c r="G589" s="531"/>
      <c r="H589" s="531"/>
      <c r="I589" s="531"/>
      <c r="J589" s="532"/>
      <c r="K589" s="532"/>
      <c r="L589" s="531"/>
      <c r="M589" s="531"/>
      <c r="N589" s="531"/>
      <c r="O589" s="531"/>
      <c r="P589" s="531"/>
      <c r="Q589" s="531"/>
      <c r="R589" s="531"/>
      <c r="S589" s="531"/>
      <c r="T589" s="531"/>
      <c r="U589" s="531"/>
      <c r="V589" s="531"/>
      <c r="W589" s="531"/>
      <c r="X589" s="531"/>
      <c r="Y589" s="531"/>
      <c r="Z589" s="531"/>
      <c r="AA589" s="531"/>
      <c r="AB589" s="531"/>
      <c r="AC589" s="531"/>
      <c r="AD589" s="531"/>
      <c r="AE589" s="531"/>
      <c r="AF589" s="531"/>
      <c r="AG589" s="531"/>
      <c r="AH589" s="531"/>
      <c r="AI589" s="531"/>
      <c r="AJ589" s="531"/>
      <c r="AK589" s="531"/>
      <c r="AL589" s="531"/>
      <c r="AM589" s="531"/>
      <c r="AN589" s="531"/>
      <c r="AO589" s="531"/>
      <c r="AP589" s="531"/>
      <c r="AQ589" s="531"/>
      <c r="AR589" s="531"/>
      <c r="AS589" s="531"/>
      <c r="AT589" s="531"/>
      <c r="AU589" s="531"/>
      <c r="AV589" s="531"/>
      <c r="AW589" s="531"/>
      <c r="AX589" s="531"/>
      <c r="AY589" s="531"/>
      <c r="AZ589" s="531"/>
      <c r="BA589" s="531"/>
      <c r="BB589" s="531"/>
      <c r="BC589" s="531"/>
      <c r="BD589" s="531"/>
      <c r="BE589" s="531"/>
      <c r="BF589" s="531"/>
      <c r="BG589" s="533"/>
      <c r="BH589" s="806"/>
      <c r="BI589" s="534"/>
      <c r="BJ589" s="807"/>
      <c r="BK589" s="533"/>
      <c r="BL589" s="535"/>
      <c r="BM589" s="533"/>
      <c r="BN589" s="533"/>
      <c r="BO589" s="533"/>
      <c r="BP589" s="533"/>
      <c r="BQ589" s="533"/>
      <c r="BR589" s="533"/>
      <c r="BS589" s="533"/>
      <c r="BT589" s="533"/>
    </row>
    <row r="590" spans="1:72" s="536" customFormat="1" ht="5.65" customHeight="1" x14ac:dyDescent="0.2">
      <c r="A590" s="531"/>
      <c r="B590" s="531"/>
      <c r="C590" s="532"/>
      <c r="D590" s="531"/>
      <c r="E590" s="531"/>
      <c r="F590" s="531"/>
      <c r="G590" s="531"/>
      <c r="H590" s="531"/>
      <c r="I590" s="531"/>
      <c r="J590" s="532"/>
      <c r="K590" s="532"/>
      <c r="L590" s="531"/>
      <c r="M590" s="531"/>
      <c r="N590" s="531"/>
      <c r="O590" s="531"/>
      <c r="P590" s="531"/>
      <c r="Q590" s="531"/>
      <c r="R590" s="531"/>
      <c r="S590" s="531"/>
      <c r="T590" s="531"/>
      <c r="U590" s="531"/>
      <c r="V590" s="531"/>
      <c r="W590" s="531"/>
      <c r="X590" s="531"/>
      <c r="Y590" s="531"/>
      <c r="Z590" s="531"/>
      <c r="AA590" s="531"/>
      <c r="AB590" s="531"/>
      <c r="AC590" s="531"/>
      <c r="AD590" s="531"/>
      <c r="AE590" s="531"/>
      <c r="AF590" s="531"/>
      <c r="AG590" s="531"/>
      <c r="AH590" s="531"/>
      <c r="AI590" s="531"/>
      <c r="AJ590" s="531"/>
      <c r="AK590" s="531"/>
      <c r="AL590" s="531"/>
      <c r="AM590" s="531"/>
      <c r="AN590" s="531"/>
      <c r="AO590" s="531"/>
      <c r="AP590" s="531"/>
      <c r="AQ590" s="531"/>
      <c r="AR590" s="531"/>
      <c r="AS590" s="531"/>
      <c r="AT590" s="531"/>
      <c r="AU590" s="531"/>
      <c r="AV590" s="531"/>
      <c r="AW590" s="531"/>
      <c r="AX590" s="531"/>
      <c r="AY590" s="531"/>
      <c r="AZ590" s="531"/>
      <c r="BA590" s="531"/>
      <c r="BB590" s="531"/>
      <c r="BC590" s="531"/>
      <c r="BD590" s="531"/>
      <c r="BE590" s="531"/>
      <c r="BF590" s="531"/>
      <c r="BG590" s="533"/>
      <c r="BH590" s="806"/>
      <c r="BI590" s="534"/>
      <c r="BJ590" s="807"/>
      <c r="BK590" s="533"/>
      <c r="BL590" s="535"/>
      <c r="BM590" s="533"/>
      <c r="BN590" s="533"/>
      <c r="BO590" s="533"/>
      <c r="BP590" s="533"/>
      <c r="BQ590" s="533"/>
      <c r="BR590" s="533"/>
      <c r="BS590" s="533"/>
      <c r="BT590" s="533"/>
    </row>
    <row r="591" spans="1:72" s="536" customFormat="1" ht="5.65" customHeight="1" x14ac:dyDescent="0.2">
      <c r="A591" s="531"/>
      <c r="B591" s="531"/>
      <c r="C591" s="532"/>
      <c r="D591" s="531"/>
      <c r="E591" s="531"/>
      <c r="F591" s="531"/>
      <c r="G591" s="531"/>
      <c r="H591" s="531"/>
      <c r="I591" s="531"/>
      <c r="J591" s="532"/>
      <c r="K591" s="532"/>
      <c r="L591" s="531"/>
      <c r="M591" s="531"/>
      <c r="N591" s="531"/>
      <c r="O591" s="531"/>
      <c r="P591" s="531"/>
      <c r="Q591" s="531"/>
      <c r="R591" s="531"/>
      <c r="S591" s="531"/>
      <c r="T591" s="531"/>
      <c r="U591" s="531"/>
      <c r="V591" s="531"/>
      <c r="W591" s="531"/>
      <c r="X591" s="531"/>
      <c r="Y591" s="531"/>
      <c r="Z591" s="531"/>
      <c r="AA591" s="531"/>
      <c r="AB591" s="531"/>
      <c r="AC591" s="531"/>
      <c r="AD591" s="531"/>
      <c r="AE591" s="531"/>
      <c r="AF591" s="531"/>
      <c r="AG591" s="531"/>
      <c r="AH591" s="531"/>
      <c r="AI591" s="531"/>
      <c r="AJ591" s="531"/>
      <c r="AK591" s="531"/>
      <c r="AL591" s="531"/>
      <c r="AM591" s="531"/>
      <c r="AN591" s="531"/>
      <c r="AO591" s="531"/>
      <c r="AP591" s="531"/>
      <c r="AQ591" s="531"/>
      <c r="AR591" s="531"/>
      <c r="AS591" s="531"/>
      <c r="AT591" s="531"/>
      <c r="AU591" s="531"/>
      <c r="AV591" s="531"/>
      <c r="AW591" s="531"/>
      <c r="AX591" s="531"/>
      <c r="AY591" s="531"/>
      <c r="AZ591" s="531"/>
      <c r="BA591" s="531"/>
      <c r="BB591" s="531"/>
      <c r="BC591" s="531"/>
      <c r="BD591" s="531"/>
      <c r="BE591" s="531"/>
      <c r="BF591" s="531"/>
      <c r="BG591" s="533"/>
      <c r="BH591" s="806"/>
      <c r="BI591" s="534"/>
      <c r="BJ591" s="807"/>
      <c r="BK591" s="533"/>
      <c r="BL591" s="535"/>
      <c r="BM591" s="533"/>
      <c r="BN591" s="533"/>
      <c r="BO591" s="533"/>
      <c r="BP591" s="533"/>
      <c r="BQ591" s="533"/>
      <c r="BR591" s="533"/>
      <c r="BS591" s="533"/>
      <c r="BT591" s="533"/>
    </row>
    <row r="592" spans="1:72" s="536" customFormat="1" ht="5.65" customHeight="1" x14ac:dyDescent="0.2">
      <c r="A592" s="531"/>
      <c r="B592" s="531"/>
      <c r="C592" s="532"/>
      <c r="D592" s="531"/>
      <c r="E592" s="531"/>
      <c r="F592" s="531"/>
      <c r="G592" s="531"/>
      <c r="H592" s="531"/>
      <c r="I592" s="531"/>
      <c r="J592" s="532"/>
      <c r="K592" s="532"/>
      <c r="L592" s="531"/>
      <c r="M592" s="531"/>
      <c r="N592" s="531"/>
      <c r="O592" s="531"/>
      <c r="P592" s="531"/>
      <c r="Q592" s="531"/>
      <c r="R592" s="531"/>
      <c r="S592" s="531"/>
      <c r="T592" s="531"/>
      <c r="U592" s="531"/>
      <c r="V592" s="531"/>
      <c r="W592" s="531"/>
      <c r="X592" s="531"/>
      <c r="Y592" s="531"/>
      <c r="Z592" s="531"/>
      <c r="AA592" s="531"/>
      <c r="AB592" s="531"/>
      <c r="AC592" s="531"/>
      <c r="AD592" s="531"/>
      <c r="AE592" s="531"/>
      <c r="AF592" s="531"/>
      <c r="AG592" s="531"/>
      <c r="AH592" s="531"/>
      <c r="AI592" s="531"/>
      <c r="AJ592" s="531"/>
      <c r="AK592" s="531"/>
      <c r="AL592" s="531"/>
      <c r="AM592" s="531"/>
      <c r="AN592" s="531"/>
      <c r="AO592" s="531"/>
      <c r="AP592" s="531"/>
      <c r="AQ592" s="531"/>
      <c r="AR592" s="531"/>
      <c r="AS592" s="531"/>
      <c r="AT592" s="531"/>
      <c r="AU592" s="531"/>
      <c r="AV592" s="531"/>
      <c r="AW592" s="531"/>
      <c r="AX592" s="531"/>
      <c r="AY592" s="531"/>
      <c r="AZ592" s="531"/>
      <c r="BA592" s="531"/>
      <c r="BB592" s="531"/>
      <c r="BC592" s="531"/>
      <c r="BD592" s="531"/>
      <c r="BE592" s="531"/>
      <c r="BF592" s="531"/>
      <c r="BG592" s="533"/>
      <c r="BH592" s="806"/>
      <c r="BI592" s="534"/>
      <c r="BJ592" s="807"/>
      <c r="BK592" s="533"/>
      <c r="BL592" s="535"/>
      <c r="BM592" s="533"/>
      <c r="BN592" s="533"/>
      <c r="BO592" s="533"/>
      <c r="BP592" s="533"/>
      <c r="BQ592" s="533"/>
      <c r="BR592" s="533"/>
      <c r="BS592" s="533"/>
      <c r="BT592" s="533"/>
    </row>
    <row r="593" spans="1:72" s="536" customFormat="1" ht="5.65" customHeight="1" x14ac:dyDescent="0.2">
      <c r="A593" s="531"/>
      <c r="B593" s="531"/>
      <c r="C593" s="532"/>
      <c r="D593" s="531"/>
      <c r="E593" s="531"/>
      <c r="F593" s="531"/>
      <c r="G593" s="531"/>
      <c r="H593" s="531"/>
      <c r="I593" s="531"/>
      <c r="J593" s="532"/>
      <c r="K593" s="532"/>
      <c r="L593" s="531"/>
      <c r="M593" s="531"/>
      <c r="N593" s="531"/>
      <c r="O593" s="531"/>
      <c r="P593" s="531"/>
      <c r="Q593" s="531"/>
      <c r="R593" s="531"/>
      <c r="S593" s="531"/>
      <c r="T593" s="531"/>
      <c r="U593" s="531"/>
      <c r="V593" s="531"/>
      <c r="W593" s="531"/>
      <c r="X593" s="531"/>
      <c r="Y593" s="531"/>
      <c r="Z593" s="531"/>
      <c r="AA593" s="531"/>
      <c r="AB593" s="531"/>
      <c r="AC593" s="531"/>
      <c r="AD593" s="531"/>
      <c r="AE593" s="531"/>
      <c r="AF593" s="531"/>
      <c r="AG593" s="531"/>
      <c r="AH593" s="531"/>
      <c r="AI593" s="531"/>
      <c r="AJ593" s="531"/>
      <c r="AK593" s="531"/>
      <c r="AL593" s="531"/>
      <c r="AM593" s="531"/>
      <c r="AN593" s="531"/>
      <c r="AO593" s="531"/>
      <c r="AP593" s="531"/>
      <c r="AQ593" s="531"/>
      <c r="AR593" s="531"/>
      <c r="AS593" s="531"/>
      <c r="AT593" s="531"/>
      <c r="AU593" s="531"/>
      <c r="AV593" s="531"/>
      <c r="AW593" s="531"/>
      <c r="AX593" s="531"/>
      <c r="AY593" s="531"/>
      <c r="AZ593" s="531"/>
      <c r="BA593" s="531"/>
      <c r="BB593" s="531"/>
      <c r="BC593" s="531"/>
      <c r="BD593" s="531"/>
      <c r="BE593" s="531"/>
      <c r="BF593" s="531"/>
      <c r="BG593" s="533"/>
      <c r="BH593" s="806"/>
      <c r="BI593" s="534"/>
      <c r="BJ593" s="807"/>
      <c r="BK593" s="533"/>
      <c r="BL593" s="535"/>
      <c r="BM593" s="533"/>
      <c r="BN593" s="533"/>
      <c r="BO593" s="533"/>
      <c r="BP593" s="533"/>
      <c r="BQ593" s="533"/>
      <c r="BR593" s="533"/>
      <c r="BS593" s="533"/>
      <c r="BT593" s="533"/>
    </row>
    <row r="594" spans="1:72" s="536" customFormat="1" ht="5.65" customHeight="1" x14ac:dyDescent="0.2">
      <c r="A594" s="531"/>
      <c r="B594" s="531"/>
      <c r="C594" s="532"/>
      <c r="D594" s="531"/>
      <c r="E594" s="531"/>
      <c r="F594" s="531"/>
      <c r="G594" s="531"/>
      <c r="H594" s="531"/>
      <c r="I594" s="531"/>
      <c r="J594" s="532"/>
      <c r="K594" s="532"/>
      <c r="L594" s="531"/>
      <c r="M594" s="531"/>
      <c r="N594" s="531"/>
      <c r="O594" s="531"/>
      <c r="P594" s="531"/>
      <c r="Q594" s="531"/>
      <c r="R594" s="531"/>
      <c r="S594" s="531"/>
      <c r="T594" s="531"/>
      <c r="U594" s="531"/>
      <c r="V594" s="531"/>
      <c r="W594" s="531"/>
      <c r="X594" s="531"/>
      <c r="Y594" s="531"/>
      <c r="Z594" s="531"/>
      <c r="AA594" s="531"/>
      <c r="AB594" s="531"/>
      <c r="AC594" s="531"/>
      <c r="AD594" s="531"/>
      <c r="AE594" s="531"/>
      <c r="AF594" s="531"/>
      <c r="AG594" s="531"/>
      <c r="AH594" s="531"/>
      <c r="AI594" s="531"/>
      <c r="AJ594" s="531"/>
      <c r="AK594" s="531"/>
      <c r="AL594" s="531"/>
      <c r="AM594" s="531"/>
      <c r="AN594" s="531"/>
      <c r="AO594" s="531"/>
      <c r="AP594" s="531"/>
      <c r="AQ594" s="531"/>
      <c r="AR594" s="531"/>
      <c r="AS594" s="531"/>
      <c r="AT594" s="531"/>
      <c r="AU594" s="531"/>
      <c r="AV594" s="531"/>
      <c r="AW594" s="531"/>
      <c r="AX594" s="531"/>
      <c r="AY594" s="531"/>
      <c r="AZ594" s="531"/>
      <c r="BA594" s="531"/>
      <c r="BB594" s="531"/>
      <c r="BC594" s="531"/>
      <c r="BD594" s="531"/>
      <c r="BE594" s="531"/>
      <c r="BF594" s="531"/>
      <c r="BG594" s="533"/>
      <c r="BH594" s="806"/>
      <c r="BI594" s="534"/>
      <c r="BJ594" s="807"/>
      <c r="BK594" s="533"/>
      <c r="BL594" s="535"/>
      <c r="BM594" s="533"/>
      <c r="BN594" s="533"/>
      <c r="BO594" s="533"/>
      <c r="BP594" s="533"/>
      <c r="BQ594" s="533"/>
      <c r="BR594" s="533"/>
      <c r="BS594" s="533"/>
      <c r="BT594" s="533"/>
    </row>
    <row r="595" spans="1:72" s="536" customFormat="1" ht="5.65" customHeight="1" x14ac:dyDescent="0.2">
      <c r="A595" s="531"/>
      <c r="B595" s="531"/>
      <c r="C595" s="532"/>
      <c r="D595" s="531"/>
      <c r="E595" s="531"/>
      <c r="F595" s="531"/>
      <c r="G595" s="531"/>
      <c r="H595" s="531"/>
      <c r="I595" s="531"/>
      <c r="J595" s="532"/>
      <c r="K595" s="532"/>
      <c r="L595" s="531"/>
      <c r="M595" s="531"/>
      <c r="N595" s="531"/>
      <c r="O595" s="531"/>
      <c r="P595" s="531"/>
      <c r="Q595" s="531"/>
      <c r="R595" s="531"/>
      <c r="S595" s="531"/>
      <c r="T595" s="531"/>
      <c r="U595" s="531"/>
      <c r="V595" s="531"/>
      <c r="W595" s="531"/>
      <c r="X595" s="531"/>
      <c r="Y595" s="531"/>
      <c r="Z595" s="531"/>
      <c r="AA595" s="531"/>
      <c r="AB595" s="531"/>
      <c r="AC595" s="531"/>
      <c r="AD595" s="531"/>
      <c r="AE595" s="531"/>
      <c r="AF595" s="531"/>
      <c r="AG595" s="531"/>
      <c r="AH595" s="531"/>
      <c r="AI595" s="531"/>
      <c r="AJ595" s="531"/>
      <c r="AK595" s="531"/>
      <c r="AL595" s="531"/>
      <c r="AM595" s="531"/>
      <c r="AN595" s="531"/>
      <c r="AO595" s="531"/>
      <c r="AP595" s="531"/>
      <c r="AQ595" s="531"/>
      <c r="AR595" s="531"/>
      <c r="AS595" s="531"/>
      <c r="AT595" s="531"/>
      <c r="AU595" s="531"/>
      <c r="AV595" s="531"/>
      <c r="AW595" s="531"/>
      <c r="AX595" s="531"/>
      <c r="AY595" s="531"/>
      <c r="AZ595" s="531"/>
      <c r="BA595" s="531"/>
      <c r="BB595" s="531"/>
      <c r="BC595" s="531"/>
      <c r="BD595" s="531"/>
      <c r="BE595" s="531"/>
      <c r="BF595" s="531"/>
      <c r="BG595" s="533"/>
      <c r="BH595" s="806"/>
      <c r="BI595" s="534"/>
      <c r="BJ595" s="807"/>
      <c r="BK595" s="533"/>
      <c r="BL595" s="535"/>
      <c r="BM595" s="533"/>
      <c r="BN595" s="533"/>
      <c r="BO595" s="533"/>
      <c r="BP595" s="533"/>
      <c r="BQ595" s="533"/>
      <c r="BR595" s="533"/>
      <c r="BS595" s="533"/>
      <c r="BT595" s="533"/>
    </row>
    <row r="596" spans="1:72" s="536" customFormat="1" ht="5.65" customHeight="1" x14ac:dyDescent="0.2">
      <c r="A596" s="531"/>
      <c r="B596" s="531"/>
      <c r="C596" s="532"/>
      <c r="D596" s="531"/>
      <c r="E596" s="531"/>
      <c r="F596" s="531"/>
      <c r="G596" s="531"/>
      <c r="H596" s="531"/>
      <c r="I596" s="531"/>
      <c r="J596" s="532"/>
      <c r="K596" s="532"/>
      <c r="L596" s="531"/>
      <c r="M596" s="531"/>
      <c r="N596" s="531"/>
      <c r="O596" s="531"/>
      <c r="P596" s="531"/>
      <c r="Q596" s="531"/>
      <c r="R596" s="531"/>
      <c r="S596" s="531"/>
      <c r="T596" s="531"/>
      <c r="U596" s="531"/>
      <c r="V596" s="531"/>
      <c r="W596" s="531"/>
      <c r="X596" s="531"/>
      <c r="Y596" s="531"/>
      <c r="Z596" s="531"/>
      <c r="AA596" s="531"/>
      <c r="AB596" s="531"/>
      <c r="AC596" s="531"/>
      <c r="AD596" s="531"/>
      <c r="AE596" s="531"/>
      <c r="AF596" s="531"/>
      <c r="AG596" s="531"/>
      <c r="AH596" s="531"/>
      <c r="AI596" s="531"/>
      <c r="AJ596" s="531"/>
      <c r="AK596" s="531"/>
      <c r="AL596" s="531"/>
      <c r="AM596" s="531"/>
      <c r="AN596" s="531"/>
      <c r="AO596" s="531"/>
      <c r="AP596" s="531"/>
      <c r="AQ596" s="531"/>
      <c r="AR596" s="531"/>
      <c r="AS596" s="531"/>
      <c r="AT596" s="531"/>
      <c r="AU596" s="531"/>
      <c r="AV596" s="531"/>
      <c r="AW596" s="531"/>
      <c r="AX596" s="531"/>
      <c r="AY596" s="531"/>
      <c r="AZ596" s="531"/>
      <c r="BA596" s="531"/>
      <c r="BB596" s="531"/>
      <c r="BC596" s="531"/>
      <c r="BD596" s="531"/>
      <c r="BE596" s="531"/>
      <c r="BF596" s="531"/>
      <c r="BG596" s="533"/>
      <c r="BH596" s="806"/>
      <c r="BI596" s="534"/>
      <c r="BJ596" s="807"/>
      <c r="BK596" s="533"/>
      <c r="BL596" s="535"/>
      <c r="BM596" s="533"/>
      <c r="BN596" s="533"/>
      <c r="BO596" s="533"/>
      <c r="BP596" s="533"/>
      <c r="BQ596" s="533"/>
      <c r="BR596" s="533"/>
      <c r="BS596" s="533"/>
      <c r="BT596" s="533"/>
    </row>
    <row r="597" spans="1:72" s="536" customFormat="1" ht="5.65" customHeight="1" x14ac:dyDescent="0.2">
      <c r="A597" s="531"/>
      <c r="B597" s="531"/>
      <c r="C597" s="532"/>
      <c r="D597" s="531"/>
      <c r="E597" s="531"/>
      <c r="F597" s="531"/>
      <c r="G597" s="531"/>
      <c r="H597" s="531"/>
      <c r="I597" s="531"/>
      <c r="J597" s="532"/>
      <c r="K597" s="532"/>
      <c r="L597" s="531"/>
      <c r="M597" s="531"/>
      <c r="N597" s="531"/>
      <c r="O597" s="531"/>
      <c r="P597" s="531"/>
      <c r="Q597" s="531"/>
      <c r="R597" s="531"/>
      <c r="S597" s="531"/>
      <c r="T597" s="531"/>
      <c r="U597" s="531"/>
      <c r="V597" s="531"/>
      <c r="W597" s="531"/>
      <c r="X597" s="531"/>
      <c r="Y597" s="531"/>
      <c r="Z597" s="531"/>
      <c r="AA597" s="531"/>
      <c r="AB597" s="531"/>
      <c r="AC597" s="531"/>
      <c r="AD597" s="531"/>
      <c r="AE597" s="531"/>
      <c r="AF597" s="531"/>
      <c r="AG597" s="531"/>
      <c r="AH597" s="531"/>
      <c r="AI597" s="531"/>
      <c r="AJ597" s="531"/>
      <c r="AK597" s="531"/>
      <c r="AL597" s="531"/>
      <c r="AM597" s="531"/>
      <c r="AN597" s="531"/>
      <c r="AO597" s="531"/>
      <c r="AP597" s="531"/>
      <c r="AQ597" s="531"/>
      <c r="AR597" s="531"/>
      <c r="AS597" s="531"/>
      <c r="AT597" s="531"/>
      <c r="AU597" s="531"/>
      <c r="AV597" s="531"/>
      <c r="AW597" s="531"/>
      <c r="AX597" s="531"/>
      <c r="AY597" s="531"/>
      <c r="AZ597" s="531"/>
      <c r="BA597" s="531"/>
      <c r="BB597" s="531"/>
      <c r="BC597" s="531"/>
      <c r="BD597" s="531"/>
      <c r="BE597" s="531"/>
      <c r="BF597" s="531"/>
      <c r="BG597" s="533"/>
      <c r="BH597" s="806"/>
      <c r="BI597" s="534"/>
      <c r="BJ597" s="807"/>
      <c r="BK597" s="533"/>
      <c r="BL597" s="535"/>
      <c r="BM597" s="533"/>
      <c r="BN597" s="533"/>
      <c r="BO597" s="533"/>
      <c r="BP597" s="533"/>
      <c r="BQ597" s="533"/>
      <c r="BR597" s="533"/>
      <c r="BS597" s="533"/>
      <c r="BT597" s="533"/>
    </row>
    <row r="598" spans="1:72" s="536" customFormat="1" ht="5.65" customHeight="1" x14ac:dyDescent="0.2">
      <c r="A598" s="531"/>
      <c r="B598" s="531"/>
      <c r="C598" s="532"/>
      <c r="D598" s="531"/>
      <c r="E598" s="531"/>
      <c r="F598" s="531"/>
      <c r="G598" s="531"/>
      <c r="H598" s="531"/>
      <c r="I598" s="531"/>
      <c r="J598" s="532"/>
      <c r="K598" s="532"/>
      <c r="L598" s="531"/>
      <c r="M598" s="531"/>
      <c r="N598" s="531"/>
      <c r="O598" s="531"/>
      <c r="P598" s="531"/>
      <c r="Q598" s="531"/>
      <c r="R598" s="531"/>
      <c r="S598" s="531"/>
      <c r="T598" s="531"/>
      <c r="U598" s="531"/>
      <c r="V598" s="531"/>
      <c r="W598" s="531"/>
      <c r="X598" s="531"/>
      <c r="Y598" s="531"/>
      <c r="Z598" s="531"/>
      <c r="AA598" s="531"/>
      <c r="AB598" s="531"/>
      <c r="AC598" s="531"/>
      <c r="AD598" s="531"/>
      <c r="AE598" s="531"/>
      <c r="AF598" s="531"/>
      <c r="AG598" s="531"/>
      <c r="AH598" s="531"/>
      <c r="AI598" s="531"/>
      <c r="AJ598" s="531"/>
      <c r="AK598" s="531"/>
      <c r="AL598" s="531"/>
      <c r="AM598" s="531"/>
      <c r="AN598" s="531"/>
      <c r="AO598" s="531"/>
      <c r="AP598" s="531"/>
      <c r="AQ598" s="531"/>
      <c r="AR598" s="531"/>
      <c r="AS598" s="531"/>
      <c r="AT598" s="531"/>
      <c r="AU598" s="531"/>
      <c r="AV598" s="531"/>
      <c r="AW598" s="531"/>
      <c r="AX598" s="531"/>
      <c r="AY598" s="531"/>
      <c r="AZ598" s="531"/>
      <c r="BA598" s="531"/>
      <c r="BB598" s="531"/>
      <c r="BC598" s="531"/>
      <c r="BD598" s="531"/>
      <c r="BE598" s="531"/>
      <c r="BF598" s="531"/>
      <c r="BG598" s="533"/>
      <c r="BH598" s="806"/>
      <c r="BI598" s="534"/>
      <c r="BJ598" s="807"/>
      <c r="BK598" s="533"/>
      <c r="BL598" s="535"/>
      <c r="BM598" s="533"/>
      <c r="BN598" s="533"/>
      <c r="BO598" s="533"/>
      <c r="BP598" s="533"/>
      <c r="BQ598" s="533"/>
      <c r="BR598" s="533"/>
      <c r="BS598" s="533"/>
      <c r="BT598" s="533"/>
    </row>
    <row r="599" spans="1:72" s="536" customFormat="1" ht="5.65" customHeight="1" x14ac:dyDescent="0.2">
      <c r="A599" s="531"/>
      <c r="B599" s="531"/>
      <c r="C599" s="532"/>
      <c r="D599" s="531"/>
      <c r="E599" s="531"/>
      <c r="F599" s="531"/>
      <c r="G599" s="531"/>
      <c r="H599" s="531"/>
      <c r="I599" s="531"/>
      <c r="J599" s="532"/>
      <c r="K599" s="532"/>
      <c r="L599" s="531"/>
      <c r="M599" s="531"/>
      <c r="N599" s="531"/>
      <c r="O599" s="531"/>
      <c r="P599" s="531"/>
      <c r="Q599" s="531"/>
      <c r="R599" s="531"/>
      <c r="S599" s="531"/>
      <c r="T599" s="531"/>
      <c r="U599" s="531"/>
      <c r="V599" s="531"/>
      <c r="W599" s="531"/>
      <c r="X599" s="531"/>
      <c r="Y599" s="531"/>
      <c r="Z599" s="531"/>
      <c r="AA599" s="531"/>
      <c r="AB599" s="531"/>
      <c r="AC599" s="531"/>
      <c r="AD599" s="531"/>
      <c r="AE599" s="531"/>
      <c r="AF599" s="531"/>
      <c r="AG599" s="531"/>
      <c r="AH599" s="531"/>
      <c r="AI599" s="531"/>
      <c r="AJ599" s="531"/>
      <c r="AK599" s="531"/>
      <c r="AL599" s="531"/>
      <c r="AM599" s="531"/>
      <c r="AN599" s="531"/>
      <c r="AO599" s="531"/>
      <c r="AP599" s="531"/>
      <c r="AQ599" s="531"/>
      <c r="AR599" s="531"/>
      <c r="AS599" s="531"/>
      <c r="AT599" s="531"/>
      <c r="AU599" s="531"/>
      <c r="AV599" s="531"/>
      <c r="AW599" s="531"/>
      <c r="AX599" s="531"/>
      <c r="AY599" s="531"/>
      <c r="AZ599" s="531"/>
      <c r="BA599" s="531"/>
      <c r="BB599" s="531"/>
      <c r="BC599" s="531"/>
      <c r="BD599" s="531"/>
      <c r="BE599" s="531"/>
      <c r="BF599" s="531"/>
      <c r="BG599" s="533"/>
      <c r="BH599" s="806"/>
      <c r="BI599" s="534"/>
      <c r="BJ599" s="807"/>
      <c r="BK599" s="533"/>
      <c r="BL599" s="535"/>
      <c r="BM599" s="533"/>
      <c r="BN599" s="533"/>
      <c r="BO599" s="533"/>
      <c r="BP599" s="533"/>
      <c r="BQ599" s="533"/>
      <c r="BR599" s="533"/>
      <c r="BS599" s="533"/>
      <c r="BT599" s="533"/>
    </row>
    <row r="600" spans="1:72" s="536" customFormat="1" ht="5.65" customHeight="1" x14ac:dyDescent="0.2">
      <c r="A600" s="531"/>
      <c r="B600" s="531"/>
      <c r="C600" s="532"/>
      <c r="D600" s="531"/>
      <c r="E600" s="531"/>
      <c r="F600" s="531"/>
      <c r="G600" s="531"/>
      <c r="H600" s="531"/>
      <c r="I600" s="531"/>
      <c r="J600" s="532"/>
      <c r="K600" s="532"/>
      <c r="L600" s="531"/>
      <c r="M600" s="531"/>
      <c r="N600" s="531"/>
      <c r="O600" s="531"/>
      <c r="P600" s="531"/>
      <c r="Q600" s="531"/>
      <c r="R600" s="531"/>
      <c r="S600" s="531"/>
      <c r="T600" s="531"/>
      <c r="U600" s="531"/>
      <c r="V600" s="531"/>
      <c r="W600" s="531"/>
      <c r="X600" s="531"/>
      <c r="Y600" s="531"/>
      <c r="Z600" s="531"/>
      <c r="AA600" s="531"/>
      <c r="AB600" s="531"/>
      <c r="AC600" s="531"/>
      <c r="AD600" s="531"/>
      <c r="AE600" s="531"/>
      <c r="AF600" s="531"/>
      <c r="AG600" s="531"/>
      <c r="AH600" s="531"/>
      <c r="AI600" s="531"/>
      <c r="AJ600" s="531"/>
      <c r="AK600" s="531"/>
      <c r="AL600" s="531"/>
      <c r="AM600" s="531"/>
      <c r="AN600" s="531"/>
      <c r="AO600" s="531"/>
      <c r="AP600" s="531"/>
      <c r="AQ600" s="531"/>
      <c r="AR600" s="531"/>
      <c r="AS600" s="531"/>
      <c r="AT600" s="531"/>
      <c r="AU600" s="531"/>
      <c r="AV600" s="531"/>
      <c r="AW600" s="531"/>
      <c r="AX600" s="531"/>
      <c r="AY600" s="531"/>
      <c r="AZ600" s="531"/>
      <c r="BA600" s="531"/>
      <c r="BB600" s="531"/>
      <c r="BC600" s="531"/>
      <c r="BD600" s="531"/>
      <c r="BE600" s="531"/>
      <c r="BF600" s="531"/>
      <c r="BG600" s="533"/>
      <c r="BH600" s="806"/>
      <c r="BI600" s="534"/>
      <c r="BJ600" s="807"/>
      <c r="BK600" s="533"/>
      <c r="BL600" s="535"/>
      <c r="BM600" s="533"/>
      <c r="BN600" s="533"/>
      <c r="BO600" s="533"/>
      <c r="BP600" s="533"/>
      <c r="BQ600" s="533"/>
      <c r="BR600" s="533"/>
      <c r="BS600" s="533"/>
      <c r="BT600" s="533"/>
    </row>
    <row r="601" spans="1:72" s="536" customFormat="1" ht="5.65" customHeight="1" x14ac:dyDescent="0.2">
      <c r="A601" s="531"/>
      <c r="B601" s="531"/>
      <c r="C601" s="532"/>
      <c r="D601" s="531"/>
      <c r="E601" s="531"/>
      <c r="F601" s="531"/>
      <c r="G601" s="531"/>
      <c r="H601" s="531"/>
      <c r="I601" s="531"/>
      <c r="J601" s="532"/>
      <c r="K601" s="532"/>
      <c r="L601" s="531"/>
      <c r="M601" s="531"/>
      <c r="N601" s="531"/>
      <c r="O601" s="531"/>
      <c r="P601" s="531"/>
      <c r="Q601" s="531"/>
      <c r="R601" s="531"/>
      <c r="S601" s="531"/>
      <c r="T601" s="531"/>
      <c r="U601" s="531"/>
      <c r="V601" s="531"/>
      <c r="W601" s="531"/>
      <c r="X601" s="531"/>
      <c r="Y601" s="531"/>
      <c r="Z601" s="531"/>
      <c r="AA601" s="531"/>
      <c r="AB601" s="531"/>
      <c r="AC601" s="531"/>
      <c r="AD601" s="531"/>
      <c r="AE601" s="531"/>
      <c r="AF601" s="531"/>
      <c r="AG601" s="531"/>
      <c r="AH601" s="531"/>
      <c r="AI601" s="531"/>
      <c r="AJ601" s="531"/>
      <c r="AK601" s="531"/>
      <c r="AL601" s="531"/>
      <c r="AM601" s="531"/>
      <c r="AN601" s="531"/>
      <c r="AO601" s="531"/>
      <c r="AP601" s="531"/>
      <c r="AQ601" s="531"/>
      <c r="AR601" s="531"/>
      <c r="AS601" s="531"/>
      <c r="AT601" s="531"/>
      <c r="AU601" s="531"/>
      <c r="AV601" s="531"/>
      <c r="AW601" s="531"/>
      <c r="AX601" s="531"/>
      <c r="AY601" s="531"/>
      <c r="AZ601" s="531"/>
      <c r="BA601" s="531"/>
      <c r="BB601" s="531"/>
      <c r="BC601" s="531"/>
      <c r="BD601" s="531"/>
      <c r="BE601" s="531"/>
      <c r="BF601" s="531"/>
      <c r="BG601" s="533"/>
      <c r="BH601" s="806"/>
      <c r="BI601" s="534"/>
      <c r="BJ601" s="807"/>
      <c r="BK601" s="533"/>
      <c r="BL601" s="535"/>
      <c r="BM601" s="533"/>
      <c r="BN601" s="533"/>
      <c r="BO601" s="533"/>
      <c r="BP601" s="533"/>
      <c r="BQ601" s="533"/>
      <c r="BR601" s="533"/>
      <c r="BS601" s="533"/>
      <c r="BT601" s="533"/>
    </row>
    <row r="602" spans="1:72" s="536" customFormat="1" ht="5.65" customHeight="1" x14ac:dyDescent="0.2">
      <c r="A602" s="531"/>
      <c r="B602" s="531"/>
      <c r="C602" s="532"/>
      <c r="D602" s="531"/>
      <c r="E602" s="531"/>
      <c r="F602" s="531"/>
      <c r="G602" s="531"/>
      <c r="H602" s="531"/>
      <c r="I602" s="531"/>
      <c r="J602" s="532"/>
      <c r="K602" s="532"/>
      <c r="L602" s="531"/>
      <c r="M602" s="531"/>
      <c r="N602" s="531"/>
      <c r="O602" s="531"/>
      <c r="P602" s="531"/>
      <c r="Q602" s="531"/>
      <c r="R602" s="531"/>
      <c r="S602" s="531"/>
      <c r="T602" s="531"/>
      <c r="U602" s="531"/>
      <c r="V602" s="531"/>
      <c r="W602" s="531"/>
      <c r="X602" s="531"/>
      <c r="Y602" s="531"/>
      <c r="Z602" s="531"/>
      <c r="AA602" s="531"/>
      <c r="AB602" s="531"/>
      <c r="AC602" s="531"/>
      <c r="AD602" s="531"/>
      <c r="AE602" s="531"/>
      <c r="AF602" s="531"/>
      <c r="AG602" s="531"/>
      <c r="AH602" s="531"/>
      <c r="AI602" s="531"/>
      <c r="AJ602" s="531"/>
      <c r="AK602" s="531"/>
      <c r="AL602" s="531"/>
      <c r="AM602" s="531"/>
      <c r="AN602" s="531"/>
      <c r="AO602" s="531"/>
      <c r="AP602" s="531"/>
      <c r="AQ602" s="531"/>
      <c r="AR602" s="531"/>
      <c r="AS602" s="531"/>
      <c r="AT602" s="531"/>
      <c r="AU602" s="531"/>
      <c r="AV602" s="531"/>
      <c r="AW602" s="531"/>
      <c r="AX602" s="531"/>
      <c r="AY602" s="531"/>
      <c r="AZ602" s="531"/>
      <c r="BA602" s="531"/>
      <c r="BB602" s="531"/>
      <c r="BC602" s="531"/>
      <c r="BD602" s="531"/>
      <c r="BE602" s="531"/>
      <c r="BF602" s="531"/>
      <c r="BG602" s="533"/>
      <c r="BH602" s="806"/>
      <c r="BI602" s="534"/>
      <c r="BJ602" s="807"/>
      <c r="BK602" s="533"/>
      <c r="BL602" s="535"/>
      <c r="BM602" s="533"/>
      <c r="BN602" s="533"/>
      <c r="BO602" s="533"/>
      <c r="BP602" s="533"/>
      <c r="BQ602" s="533"/>
      <c r="BR602" s="533"/>
      <c r="BS602" s="533"/>
      <c r="BT602" s="533"/>
    </row>
    <row r="603" spans="1:72" s="536" customFormat="1" ht="5.65" customHeight="1" x14ac:dyDescent="0.2">
      <c r="A603" s="531"/>
      <c r="B603" s="531"/>
      <c r="C603" s="532"/>
      <c r="D603" s="531"/>
      <c r="E603" s="531"/>
      <c r="F603" s="531"/>
      <c r="G603" s="531"/>
      <c r="H603" s="531"/>
      <c r="I603" s="531"/>
      <c r="J603" s="532"/>
      <c r="K603" s="532"/>
      <c r="L603" s="531"/>
      <c r="M603" s="531"/>
      <c r="N603" s="531"/>
      <c r="O603" s="531"/>
      <c r="P603" s="531"/>
      <c r="Q603" s="531"/>
      <c r="R603" s="531"/>
      <c r="S603" s="531"/>
      <c r="T603" s="531"/>
      <c r="U603" s="531"/>
      <c r="V603" s="531"/>
      <c r="W603" s="531"/>
      <c r="X603" s="531"/>
      <c r="Y603" s="531"/>
      <c r="Z603" s="531"/>
      <c r="AA603" s="531"/>
      <c r="AB603" s="531"/>
      <c r="AC603" s="531"/>
      <c r="AD603" s="531"/>
      <c r="AE603" s="531"/>
      <c r="AF603" s="531"/>
      <c r="AG603" s="531"/>
      <c r="AH603" s="531"/>
      <c r="AI603" s="531"/>
      <c r="AJ603" s="531"/>
      <c r="AK603" s="531"/>
      <c r="AL603" s="531"/>
      <c r="AM603" s="531"/>
      <c r="AN603" s="531"/>
      <c r="AO603" s="531"/>
      <c r="AP603" s="531"/>
      <c r="AQ603" s="531"/>
      <c r="AR603" s="531"/>
      <c r="AS603" s="531"/>
      <c r="AT603" s="531"/>
      <c r="AU603" s="531"/>
      <c r="AV603" s="531"/>
      <c r="AW603" s="531"/>
      <c r="AX603" s="531"/>
      <c r="AY603" s="531"/>
      <c r="AZ603" s="531"/>
      <c r="BA603" s="531"/>
      <c r="BB603" s="531"/>
      <c r="BC603" s="531"/>
      <c r="BD603" s="531"/>
      <c r="BE603" s="531"/>
      <c r="BF603" s="531"/>
      <c r="BG603" s="533"/>
      <c r="BH603" s="806"/>
      <c r="BI603" s="534"/>
      <c r="BJ603" s="807"/>
      <c r="BK603" s="533"/>
      <c r="BL603" s="535"/>
      <c r="BM603" s="533"/>
      <c r="BN603" s="533"/>
      <c r="BO603" s="533"/>
      <c r="BP603" s="533"/>
      <c r="BQ603" s="533"/>
      <c r="BR603" s="533"/>
      <c r="BS603" s="533"/>
      <c r="BT603" s="533"/>
    </row>
    <row r="604" spans="1:72" s="536" customFormat="1" ht="5.65" customHeight="1" x14ac:dyDescent="0.2">
      <c r="A604" s="531"/>
      <c r="B604" s="531"/>
      <c r="C604" s="532"/>
      <c r="D604" s="531"/>
      <c r="E604" s="531"/>
      <c r="F604" s="531"/>
      <c r="G604" s="531"/>
      <c r="H604" s="531"/>
      <c r="I604" s="531"/>
      <c r="J604" s="532"/>
      <c r="K604" s="532"/>
      <c r="L604" s="531"/>
      <c r="M604" s="531"/>
      <c r="N604" s="531"/>
      <c r="O604" s="531"/>
      <c r="P604" s="531"/>
      <c r="Q604" s="531"/>
      <c r="R604" s="531"/>
      <c r="S604" s="531"/>
      <c r="T604" s="531"/>
      <c r="U604" s="531"/>
      <c r="V604" s="531"/>
      <c r="W604" s="531"/>
      <c r="X604" s="531"/>
      <c r="Y604" s="531"/>
      <c r="Z604" s="531"/>
      <c r="AA604" s="531"/>
      <c r="AB604" s="531"/>
      <c r="AC604" s="531"/>
      <c r="AD604" s="531"/>
      <c r="AE604" s="531"/>
      <c r="AF604" s="531"/>
      <c r="AG604" s="531"/>
      <c r="AH604" s="531"/>
      <c r="AI604" s="531"/>
      <c r="AJ604" s="531"/>
      <c r="AK604" s="531"/>
      <c r="AL604" s="531"/>
      <c r="AM604" s="531"/>
      <c r="AN604" s="531"/>
      <c r="AO604" s="531"/>
      <c r="AP604" s="531"/>
      <c r="AQ604" s="531"/>
      <c r="AR604" s="531"/>
      <c r="AS604" s="531"/>
      <c r="AT604" s="531"/>
      <c r="AU604" s="531"/>
      <c r="AV604" s="531"/>
      <c r="AW604" s="531"/>
      <c r="AX604" s="531"/>
      <c r="AY604" s="531"/>
      <c r="AZ604" s="531"/>
      <c r="BA604" s="531"/>
      <c r="BB604" s="531"/>
      <c r="BC604" s="531"/>
      <c r="BD604" s="531"/>
      <c r="BE604" s="531"/>
      <c r="BF604" s="531"/>
      <c r="BG604" s="533"/>
      <c r="BH604" s="806"/>
      <c r="BI604" s="534"/>
      <c r="BJ604" s="807"/>
      <c r="BK604" s="533"/>
      <c r="BL604" s="535"/>
      <c r="BM604" s="533"/>
      <c r="BN604" s="533"/>
      <c r="BO604" s="533"/>
      <c r="BP604" s="533"/>
      <c r="BQ604" s="533"/>
      <c r="BR604" s="533"/>
      <c r="BS604" s="533"/>
      <c r="BT604" s="533"/>
    </row>
    <row r="605" spans="1:72" s="536" customFormat="1" ht="5.65" customHeight="1" x14ac:dyDescent="0.2">
      <c r="A605" s="531"/>
      <c r="B605" s="531"/>
      <c r="C605" s="532"/>
      <c r="D605" s="531"/>
      <c r="E605" s="531"/>
      <c r="F605" s="531"/>
      <c r="G605" s="531"/>
      <c r="H605" s="531"/>
      <c r="I605" s="531"/>
      <c r="J605" s="532"/>
      <c r="K605" s="532"/>
      <c r="L605" s="531"/>
      <c r="M605" s="531"/>
      <c r="N605" s="531"/>
      <c r="O605" s="531"/>
      <c r="P605" s="531"/>
      <c r="Q605" s="531"/>
      <c r="R605" s="531"/>
      <c r="S605" s="531"/>
      <c r="T605" s="531"/>
      <c r="U605" s="531"/>
      <c r="V605" s="531"/>
      <c r="W605" s="531"/>
      <c r="X605" s="531"/>
      <c r="Y605" s="531"/>
      <c r="Z605" s="531"/>
      <c r="AA605" s="531"/>
      <c r="AB605" s="531"/>
      <c r="AC605" s="531"/>
      <c r="AD605" s="531"/>
      <c r="AE605" s="531"/>
      <c r="AF605" s="531"/>
      <c r="AG605" s="531"/>
      <c r="AH605" s="531"/>
      <c r="AI605" s="531"/>
      <c r="AJ605" s="531"/>
      <c r="AK605" s="531"/>
      <c r="AL605" s="531"/>
      <c r="AM605" s="531"/>
      <c r="AN605" s="531"/>
      <c r="AO605" s="531"/>
      <c r="AP605" s="531"/>
      <c r="AQ605" s="531"/>
      <c r="AR605" s="531"/>
      <c r="AS605" s="531"/>
      <c r="AT605" s="531"/>
      <c r="AU605" s="531"/>
      <c r="AV605" s="531"/>
      <c r="AW605" s="531"/>
      <c r="AX605" s="531"/>
      <c r="AY605" s="531"/>
      <c r="AZ605" s="531"/>
      <c r="BA605" s="531"/>
      <c r="BB605" s="531"/>
      <c r="BC605" s="531"/>
      <c r="BD605" s="531"/>
      <c r="BE605" s="531"/>
      <c r="BF605" s="531"/>
      <c r="BG605" s="533"/>
      <c r="BH605" s="806"/>
      <c r="BI605" s="534"/>
      <c r="BJ605" s="807"/>
      <c r="BK605" s="533"/>
      <c r="BL605" s="535"/>
      <c r="BM605" s="533"/>
      <c r="BN605" s="533"/>
      <c r="BO605" s="533"/>
      <c r="BP605" s="533"/>
      <c r="BQ605" s="533"/>
      <c r="BR605" s="533"/>
      <c r="BS605" s="533"/>
      <c r="BT605" s="533"/>
    </row>
    <row r="606" spans="1:72" s="536" customFormat="1" ht="5.65" customHeight="1" x14ac:dyDescent="0.2">
      <c r="A606" s="531"/>
      <c r="B606" s="531"/>
      <c r="C606" s="532"/>
      <c r="D606" s="531"/>
      <c r="E606" s="531"/>
      <c r="F606" s="531"/>
      <c r="G606" s="531"/>
      <c r="H606" s="531"/>
      <c r="I606" s="531"/>
      <c r="J606" s="532"/>
      <c r="K606" s="532"/>
      <c r="L606" s="531"/>
      <c r="M606" s="531"/>
      <c r="N606" s="531"/>
      <c r="O606" s="531"/>
      <c r="P606" s="531"/>
      <c r="Q606" s="531"/>
      <c r="R606" s="531"/>
      <c r="S606" s="531"/>
      <c r="T606" s="531"/>
      <c r="U606" s="531"/>
      <c r="V606" s="531"/>
      <c r="W606" s="531"/>
      <c r="X606" s="531"/>
      <c r="Y606" s="531"/>
      <c r="Z606" s="531"/>
      <c r="AA606" s="531"/>
      <c r="AB606" s="531"/>
      <c r="AC606" s="531"/>
      <c r="AD606" s="531"/>
      <c r="AE606" s="531"/>
      <c r="AF606" s="531"/>
      <c r="AG606" s="531"/>
      <c r="AH606" s="531"/>
      <c r="AI606" s="531"/>
      <c r="AJ606" s="531"/>
      <c r="AK606" s="531"/>
      <c r="AL606" s="531"/>
      <c r="AM606" s="531"/>
      <c r="AN606" s="531"/>
      <c r="AO606" s="531"/>
      <c r="AP606" s="531"/>
      <c r="AQ606" s="531"/>
      <c r="AR606" s="531"/>
      <c r="AS606" s="531"/>
      <c r="AT606" s="531"/>
      <c r="AU606" s="531"/>
      <c r="AV606" s="531"/>
      <c r="AW606" s="531"/>
      <c r="AX606" s="531"/>
      <c r="AY606" s="531"/>
      <c r="AZ606" s="531"/>
      <c r="BA606" s="531"/>
      <c r="BB606" s="531"/>
      <c r="BC606" s="531"/>
      <c r="BD606" s="531"/>
      <c r="BE606" s="531"/>
      <c r="BF606" s="531"/>
      <c r="BG606" s="533"/>
      <c r="BH606" s="806"/>
      <c r="BI606" s="534"/>
      <c r="BJ606" s="807"/>
      <c r="BK606" s="533"/>
      <c r="BL606" s="535"/>
      <c r="BM606" s="533"/>
      <c r="BN606" s="533"/>
      <c r="BO606" s="533"/>
      <c r="BP606" s="533"/>
      <c r="BQ606" s="533"/>
      <c r="BR606" s="533"/>
      <c r="BS606" s="533"/>
      <c r="BT606" s="533"/>
    </row>
    <row r="607" spans="1:72" s="536" customFormat="1" ht="5.65" customHeight="1" x14ac:dyDescent="0.2">
      <c r="A607" s="531"/>
      <c r="B607" s="531"/>
      <c r="C607" s="532"/>
      <c r="D607" s="531"/>
      <c r="E607" s="531"/>
      <c r="F607" s="531"/>
      <c r="G607" s="531"/>
      <c r="H607" s="531"/>
      <c r="I607" s="531"/>
      <c r="J607" s="532"/>
      <c r="K607" s="532"/>
      <c r="L607" s="531"/>
      <c r="M607" s="531"/>
      <c r="N607" s="531"/>
      <c r="O607" s="531"/>
      <c r="P607" s="531"/>
      <c r="Q607" s="531"/>
      <c r="R607" s="531"/>
      <c r="S607" s="531"/>
      <c r="T607" s="531"/>
      <c r="U607" s="531"/>
      <c r="V607" s="531"/>
      <c r="W607" s="531"/>
      <c r="X607" s="531"/>
      <c r="Y607" s="531"/>
      <c r="Z607" s="531"/>
      <c r="AA607" s="531"/>
      <c r="AB607" s="531"/>
      <c r="AC607" s="531"/>
      <c r="AD607" s="531"/>
      <c r="AE607" s="531"/>
      <c r="AF607" s="531"/>
      <c r="AG607" s="531"/>
      <c r="AH607" s="531"/>
      <c r="AI607" s="531"/>
      <c r="AJ607" s="531"/>
      <c r="AK607" s="531"/>
      <c r="AL607" s="531"/>
      <c r="AM607" s="531"/>
      <c r="AN607" s="531"/>
      <c r="AO607" s="531"/>
      <c r="AP607" s="531"/>
      <c r="AQ607" s="531"/>
      <c r="AR607" s="531"/>
      <c r="AS607" s="531"/>
      <c r="AT607" s="531"/>
      <c r="AU607" s="531"/>
      <c r="AV607" s="531"/>
      <c r="AW607" s="531"/>
      <c r="AX607" s="531"/>
      <c r="AY607" s="531"/>
      <c r="AZ607" s="531"/>
      <c r="BA607" s="531"/>
      <c r="BB607" s="531"/>
      <c r="BC607" s="531"/>
      <c r="BD607" s="531"/>
      <c r="BE607" s="531"/>
      <c r="BF607" s="531"/>
      <c r="BG607" s="533"/>
      <c r="BH607" s="806"/>
      <c r="BI607" s="534"/>
      <c r="BJ607" s="807"/>
      <c r="BK607" s="533"/>
      <c r="BL607" s="535"/>
      <c r="BM607" s="533"/>
      <c r="BN607" s="533"/>
      <c r="BO607" s="533"/>
      <c r="BP607" s="533"/>
      <c r="BQ607" s="533"/>
      <c r="BR607" s="533"/>
      <c r="BS607" s="533"/>
      <c r="BT607" s="533"/>
    </row>
    <row r="608" spans="1:72" s="536" customFormat="1" ht="5.65" customHeight="1" x14ac:dyDescent="0.2">
      <c r="A608" s="531"/>
      <c r="B608" s="531"/>
      <c r="C608" s="532"/>
      <c r="D608" s="531"/>
      <c r="E608" s="531"/>
      <c r="F608" s="531"/>
      <c r="G608" s="531"/>
      <c r="H608" s="531"/>
      <c r="I608" s="531"/>
      <c r="J608" s="532"/>
      <c r="K608" s="532"/>
      <c r="L608" s="531"/>
      <c r="M608" s="531"/>
      <c r="N608" s="531"/>
      <c r="O608" s="531"/>
      <c r="P608" s="531"/>
      <c r="Q608" s="531"/>
      <c r="R608" s="531"/>
      <c r="S608" s="531"/>
      <c r="T608" s="531"/>
      <c r="U608" s="531"/>
      <c r="V608" s="531"/>
      <c r="W608" s="531"/>
      <c r="X608" s="531"/>
      <c r="Y608" s="531"/>
      <c r="Z608" s="531"/>
      <c r="AA608" s="531"/>
      <c r="AB608" s="531"/>
      <c r="AC608" s="531"/>
      <c r="AD608" s="531"/>
      <c r="AE608" s="531"/>
      <c r="AF608" s="531"/>
      <c r="AG608" s="531"/>
      <c r="AH608" s="531"/>
      <c r="AI608" s="531"/>
      <c r="AJ608" s="531"/>
      <c r="AK608" s="531"/>
      <c r="AL608" s="531"/>
      <c r="AM608" s="531"/>
      <c r="AN608" s="531"/>
      <c r="AO608" s="531"/>
      <c r="AP608" s="531"/>
      <c r="AQ608" s="531"/>
      <c r="AR608" s="531"/>
      <c r="AS608" s="531"/>
      <c r="AT608" s="531"/>
      <c r="AU608" s="531"/>
      <c r="AV608" s="531"/>
      <c r="AW608" s="531"/>
      <c r="AX608" s="531"/>
      <c r="AY608" s="531"/>
      <c r="AZ608" s="531"/>
      <c r="BA608" s="531"/>
      <c r="BB608" s="531"/>
      <c r="BC608" s="531"/>
      <c r="BD608" s="531"/>
      <c r="BE608" s="531"/>
      <c r="BF608" s="531"/>
      <c r="BG608" s="533"/>
      <c r="BH608" s="806"/>
      <c r="BI608" s="534"/>
      <c r="BJ608" s="807"/>
      <c r="BK608" s="533"/>
      <c r="BL608" s="535"/>
      <c r="BM608" s="533"/>
      <c r="BN608" s="533"/>
      <c r="BO608" s="533"/>
      <c r="BP608" s="533"/>
      <c r="BQ608" s="533"/>
      <c r="BR608" s="533"/>
      <c r="BS608" s="533"/>
      <c r="BT608" s="533"/>
    </row>
    <row r="609" spans="1:72" s="536" customFormat="1" ht="5.65" customHeight="1" x14ac:dyDescent="0.2">
      <c r="A609" s="531"/>
      <c r="B609" s="531"/>
      <c r="C609" s="532"/>
      <c r="D609" s="531"/>
      <c r="E609" s="531"/>
      <c r="F609" s="531"/>
      <c r="G609" s="531"/>
      <c r="H609" s="531"/>
      <c r="I609" s="531"/>
      <c r="J609" s="532"/>
      <c r="K609" s="532"/>
      <c r="L609" s="531"/>
      <c r="M609" s="531"/>
      <c r="N609" s="531"/>
      <c r="O609" s="531"/>
      <c r="P609" s="531"/>
      <c r="Q609" s="531"/>
      <c r="R609" s="531"/>
      <c r="S609" s="531"/>
      <c r="T609" s="531"/>
      <c r="U609" s="531"/>
      <c r="V609" s="531"/>
      <c r="W609" s="531"/>
      <c r="X609" s="531"/>
      <c r="Y609" s="531"/>
      <c r="Z609" s="531"/>
      <c r="AA609" s="531"/>
      <c r="AB609" s="531"/>
      <c r="AC609" s="531"/>
      <c r="AD609" s="531"/>
      <c r="AE609" s="531"/>
      <c r="AF609" s="531"/>
      <c r="AG609" s="531"/>
      <c r="AH609" s="531"/>
      <c r="AI609" s="531"/>
      <c r="AJ609" s="531"/>
      <c r="AK609" s="531"/>
      <c r="AL609" s="531"/>
      <c r="AM609" s="531"/>
      <c r="AN609" s="531"/>
      <c r="AO609" s="531"/>
      <c r="AP609" s="531"/>
      <c r="AQ609" s="531"/>
      <c r="AR609" s="531"/>
      <c r="AS609" s="531"/>
      <c r="AT609" s="531"/>
      <c r="AU609" s="531"/>
      <c r="AV609" s="531"/>
      <c r="AW609" s="531"/>
      <c r="AX609" s="531"/>
      <c r="AY609" s="531"/>
      <c r="AZ609" s="531"/>
      <c r="BA609" s="531"/>
      <c r="BB609" s="531"/>
      <c r="BC609" s="531"/>
      <c r="BD609" s="531"/>
      <c r="BE609" s="531"/>
      <c r="BF609" s="531"/>
      <c r="BG609" s="533"/>
      <c r="BH609" s="806"/>
      <c r="BI609" s="534"/>
      <c r="BJ609" s="807"/>
      <c r="BK609" s="533"/>
      <c r="BL609" s="535"/>
      <c r="BM609" s="533"/>
      <c r="BN609" s="533"/>
      <c r="BO609" s="533"/>
      <c r="BP609" s="533"/>
      <c r="BQ609" s="533"/>
      <c r="BR609" s="533"/>
      <c r="BS609" s="533"/>
      <c r="BT609" s="533"/>
    </row>
    <row r="610" spans="1:72" s="536" customFormat="1" ht="5.65" customHeight="1" x14ac:dyDescent="0.2">
      <c r="A610" s="531"/>
      <c r="B610" s="531"/>
      <c r="C610" s="532"/>
      <c r="D610" s="531"/>
      <c r="E610" s="531"/>
      <c r="F610" s="531"/>
      <c r="G610" s="531"/>
      <c r="H610" s="531"/>
      <c r="I610" s="531"/>
      <c r="J610" s="532"/>
      <c r="K610" s="532"/>
      <c r="L610" s="531"/>
      <c r="M610" s="531"/>
      <c r="N610" s="531"/>
      <c r="O610" s="531"/>
      <c r="P610" s="531"/>
      <c r="Q610" s="531"/>
      <c r="R610" s="531"/>
      <c r="S610" s="531"/>
      <c r="T610" s="531"/>
      <c r="U610" s="531"/>
      <c r="V610" s="531"/>
      <c r="W610" s="531"/>
      <c r="X610" s="531"/>
      <c r="Y610" s="531"/>
      <c r="Z610" s="531"/>
      <c r="AA610" s="531"/>
      <c r="AB610" s="531"/>
      <c r="AC610" s="531"/>
      <c r="AD610" s="531"/>
      <c r="AE610" s="531"/>
      <c r="AF610" s="531"/>
      <c r="AG610" s="531"/>
      <c r="AH610" s="531"/>
      <c r="AI610" s="531"/>
      <c r="AJ610" s="531"/>
      <c r="AK610" s="531"/>
      <c r="AL610" s="531"/>
      <c r="AM610" s="531"/>
      <c r="AN610" s="531"/>
      <c r="AO610" s="531"/>
      <c r="AP610" s="531"/>
      <c r="AQ610" s="531"/>
      <c r="AR610" s="531"/>
      <c r="AS610" s="531"/>
      <c r="AT610" s="531"/>
      <c r="AU610" s="531"/>
      <c r="AV610" s="531"/>
      <c r="AW610" s="531"/>
      <c r="AX610" s="531"/>
      <c r="AY610" s="531"/>
      <c r="AZ610" s="531"/>
      <c r="BA610" s="531"/>
      <c r="BB610" s="531"/>
      <c r="BC610" s="531"/>
      <c r="BD610" s="531"/>
      <c r="BE610" s="531"/>
      <c r="BF610" s="531"/>
      <c r="BG610" s="533"/>
      <c r="BH610" s="806"/>
      <c r="BI610" s="534"/>
      <c r="BJ610" s="807"/>
      <c r="BK610" s="533"/>
      <c r="BL610" s="535"/>
      <c r="BM610" s="533"/>
      <c r="BN610" s="533"/>
      <c r="BO610" s="533"/>
      <c r="BP610" s="533"/>
      <c r="BQ610" s="533"/>
      <c r="BR610" s="533"/>
      <c r="BS610" s="533"/>
      <c r="BT610" s="533"/>
    </row>
    <row r="611" spans="1:72" s="536" customFormat="1" ht="5.65" customHeight="1" x14ac:dyDescent="0.2">
      <c r="A611" s="531"/>
      <c r="B611" s="531"/>
      <c r="C611" s="532"/>
      <c r="D611" s="531"/>
      <c r="E611" s="531"/>
      <c r="F611" s="531"/>
      <c r="G611" s="531"/>
      <c r="H611" s="531"/>
      <c r="I611" s="531"/>
      <c r="J611" s="532"/>
      <c r="K611" s="532"/>
      <c r="L611" s="531"/>
      <c r="M611" s="531"/>
      <c r="N611" s="531"/>
      <c r="O611" s="531"/>
      <c r="P611" s="531"/>
      <c r="Q611" s="531"/>
      <c r="R611" s="531"/>
      <c r="S611" s="531"/>
      <c r="T611" s="531"/>
      <c r="U611" s="531"/>
      <c r="V611" s="531"/>
      <c r="W611" s="531"/>
      <c r="X611" s="531"/>
      <c r="Y611" s="531"/>
      <c r="Z611" s="531"/>
      <c r="AA611" s="531"/>
      <c r="AB611" s="531"/>
      <c r="AC611" s="531"/>
      <c r="AD611" s="531"/>
      <c r="AE611" s="531"/>
      <c r="AF611" s="531"/>
      <c r="AG611" s="531"/>
      <c r="AH611" s="531"/>
      <c r="AI611" s="531"/>
      <c r="AJ611" s="531"/>
      <c r="AK611" s="531"/>
      <c r="AL611" s="531"/>
      <c r="AM611" s="531"/>
      <c r="AN611" s="531"/>
      <c r="AO611" s="531"/>
      <c r="AP611" s="531"/>
      <c r="AQ611" s="531"/>
      <c r="AR611" s="531"/>
      <c r="AS611" s="531"/>
      <c r="AT611" s="531"/>
      <c r="AU611" s="531"/>
      <c r="AV611" s="531"/>
      <c r="AW611" s="531"/>
      <c r="AX611" s="531"/>
      <c r="AY611" s="531"/>
      <c r="AZ611" s="531"/>
      <c r="BA611" s="531"/>
      <c r="BB611" s="531"/>
      <c r="BC611" s="531"/>
      <c r="BD611" s="531"/>
      <c r="BE611" s="531"/>
      <c r="BF611" s="531"/>
      <c r="BG611" s="533"/>
      <c r="BH611" s="806"/>
      <c r="BI611" s="534"/>
      <c r="BJ611" s="807"/>
      <c r="BK611" s="533"/>
      <c r="BL611" s="535"/>
      <c r="BM611" s="533"/>
      <c r="BN611" s="533"/>
      <c r="BO611" s="533"/>
      <c r="BP611" s="533"/>
      <c r="BQ611" s="533"/>
      <c r="BR611" s="533"/>
      <c r="BS611" s="533"/>
      <c r="BT611" s="533"/>
    </row>
    <row r="612" spans="1:72" s="536" customFormat="1" ht="5.65" customHeight="1" x14ac:dyDescent="0.2">
      <c r="A612" s="531"/>
      <c r="B612" s="531"/>
      <c r="C612" s="532"/>
      <c r="D612" s="531"/>
      <c r="E612" s="531"/>
      <c r="F612" s="531"/>
      <c r="G612" s="531"/>
      <c r="H612" s="531"/>
      <c r="I612" s="531"/>
      <c r="J612" s="532"/>
      <c r="K612" s="532"/>
      <c r="L612" s="531"/>
      <c r="M612" s="531"/>
      <c r="N612" s="531"/>
      <c r="O612" s="531"/>
      <c r="P612" s="531"/>
      <c r="Q612" s="531"/>
      <c r="R612" s="531"/>
      <c r="S612" s="531"/>
      <c r="T612" s="531"/>
      <c r="U612" s="531"/>
      <c r="V612" s="531"/>
      <c r="W612" s="531"/>
      <c r="X612" s="531"/>
      <c r="Y612" s="531"/>
      <c r="Z612" s="531"/>
      <c r="AA612" s="531"/>
      <c r="AB612" s="531"/>
      <c r="AC612" s="531"/>
      <c r="AD612" s="531"/>
      <c r="AE612" s="531"/>
      <c r="AF612" s="531"/>
      <c r="AG612" s="531"/>
      <c r="AH612" s="531"/>
      <c r="AI612" s="531"/>
      <c r="AJ612" s="531"/>
      <c r="AK612" s="531"/>
      <c r="AL612" s="531"/>
      <c r="AM612" s="531"/>
      <c r="AN612" s="531"/>
      <c r="AO612" s="531"/>
      <c r="AP612" s="531"/>
      <c r="AQ612" s="531"/>
      <c r="AR612" s="531"/>
      <c r="AS612" s="531"/>
      <c r="AT612" s="531"/>
      <c r="AU612" s="531"/>
      <c r="AV612" s="531"/>
      <c r="AW612" s="531"/>
      <c r="AX612" s="531"/>
      <c r="AY612" s="531"/>
      <c r="AZ612" s="531"/>
      <c r="BA612" s="531"/>
      <c r="BB612" s="531"/>
      <c r="BC612" s="531"/>
      <c r="BD612" s="531"/>
      <c r="BE612" s="531"/>
      <c r="BF612" s="531"/>
      <c r="BG612" s="533"/>
      <c r="BH612" s="806"/>
      <c r="BI612" s="534"/>
      <c r="BJ612" s="807"/>
      <c r="BK612" s="533"/>
      <c r="BL612" s="535"/>
      <c r="BM612" s="533"/>
      <c r="BN612" s="533"/>
      <c r="BO612" s="533"/>
      <c r="BP612" s="533"/>
      <c r="BQ612" s="533"/>
      <c r="BR612" s="533"/>
      <c r="BS612" s="533"/>
      <c r="BT612" s="533"/>
    </row>
    <row r="613" spans="1:72" s="536" customFormat="1" ht="5.65" customHeight="1" x14ac:dyDescent="0.2">
      <c r="A613" s="531"/>
      <c r="B613" s="531"/>
      <c r="C613" s="532"/>
      <c r="D613" s="531"/>
      <c r="E613" s="531"/>
      <c r="F613" s="531"/>
      <c r="G613" s="531"/>
      <c r="H613" s="531"/>
      <c r="I613" s="531"/>
      <c r="J613" s="532"/>
      <c r="K613" s="532"/>
      <c r="L613" s="531"/>
      <c r="M613" s="531"/>
      <c r="N613" s="531"/>
      <c r="O613" s="531"/>
      <c r="P613" s="531"/>
      <c r="Q613" s="531"/>
      <c r="R613" s="531"/>
      <c r="S613" s="531"/>
      <c r="T613" s="531"/>
      <c r="U613" s="531"/>
      <c r="V613" s="531"/>
      <c r="W613" s="531"/>
      <c r="X613" s="531"/>
      <c r="Y613" s="531"/>
      <c r="Z613" s="531"/>
      <c r="AA613" s="531"/>
      <c r="AB613" s="531"/>
      <c r="AC613" s="531"/>
      <c r="AD613" s="531"/>
      <c r="AE613" s="531"/>
      <c r="AF613" s="531"/>
      <c r="AG613" s="531"/>
      <c r="AH613" s="531"/>
      <c r="AI613" s="531"/>
      <c r="AJ613" s="531"/>
      <c r="AK613" s="531"/>
      <c r="AL613" s="531"/>
      <c r="AM613" s="531"/>
      <c r="AN613" s="531"/>
      <c r="AO613" s="531"/>
      <c r="AP613" s="531"/>
      <c r="AQ613" s="531"/>
      <c r="AR613" s="531"/>
      <c r="AS613" s="531"/>
      <c r="AT613" s="531"/>
      <c r="AU613" s="531"/>
      <c r="AV613" s="531"/>
      <c r="AW613" s="531"/>
      <c r="AX613" s="531"/>
      <c r="AY613" s="531"/>
      <c r="AZ613" s="531"/>
      <c r="BA613" s="531"/>
      <c r="BB613" s="531"/>
      <c r="BC613" s="531"/>
      <c r="BD613" s="531"/>
      <c r="BE613" s="531"/>
      <c r="BF613" s="531"/>
      <c r="BG613" s="533"/>
      <c r="BH613" s="806"/>
      <c r="BI613" s="534"/>
      <c r="BJ613" s="807"/>
      <c r="BK613" s="533"/>
      <c r="BL613" s="535"/>
      <c r="BM613" s="533"/>
      <c r="BN613" s="533"/>
      <c r="BO613" s="533"/>
      <c r="BP613" s="533"/>
      <c r="BQ613" s="533"/>
      <c r="BR613" s="533"/>
      <c r="BS613" s="533"/>
      <c r="BT613" s="533"/>
    </row>
    <row r="614" spans="1:72" s="536" customFormat="1" ht="5.65" customHeight="1" x14ac:dyDescent="0.2">
      <c r="A614" s="531"/>
      <c r="B614" s="531"/>
      <c r="C614" s="532"/>
      <c r="D614" s="531"/>
      <c r="E614" s="531"/>
      <c r="F614" s="531"/>
      <c r="G614" s="531"/>
      <c r="H614" s="531"/>
      <c r="I614" s="531"/>
      <c r="J614" s="532"/>
      <c r="K614" s="532"/>
      <c r="L614" s="531"/>
      <c r="M614" s="531"/>
      <c r="N614" s="531"/>
      <c r="O614" s="531"/>
      <c r="P614" s="531"/>
      <c r="Q614" s="531"/>
      <c r="R614" s="531"/>
      <c r="S614" s="531"/>
      <c r="T614" s="531"/>
      <c r="U614" s="531"/>
      <c r="V614" s="531"/>
      <c r="W614" s="531"/>
      <c r="X614" s="531"/>
      <c r="Y614" s="531"/>
      <c r="Z614" s="531"/>
      <c r="AA614" s="531"/>
      <c r="AB614" s="531"/>
      <c r="AC614" s="531"/>
      <c r="AD614" s="531"/>
      <c r="AE614" s="531"/>
      <c r="AF614" s="531"/>
      <c r="AG614" s="531"/>
      <c r="AH614" s="531"/>
      <c r="AI614" s="531"/>
      <c r="AJ614" s="531"/>
      <c r="AK614" s="531"/>
      <c r="AL614" s="531"/>
      <c r="AM614" s="531"/>
      <c r="AN614" s="531"/>
      <c r="AO614" s="531"/>
      <c r="AP614" s="531"/>
      <c r="AQ614" s="531"/>
      <c r="AR614" s="531"/>
      <c r="AS614" s="531"/>
      <c r="AT614" s="531"/>
      <c r="AU614" s="531"/>
      <c r="AV614" s="531"/>
      <c r="AW614" s="531"/>
      <c r="AX614" s="531"/>
      <c r="AY614" s="531"/>
      <c r="AZ614" s="531"/>
      <c r="BA614" s="531"/>
      <c r="BB614" s="531"/>
      <c r="BC614" s="531"/>
      <c r="BD614" s="531"/>
      <c r="BE614" s="531"/>
      <c r="BF614" s="531"/>
      <c r="BG614" s="533"/>
      <c r="BH614" s="806"/>
      <c r="BI614" s="534"/>
      <c r="BJ614" s="807"/>
      <c r="BK614" s="533"/>
      <c r="BL614" s="535"/>
      <c r="BM614" s="533"/>
      <c r="BN614" s="533"/>
      <c r="BO614" s="533"/>
      <c r="BP614" s="533"/>
      <c r="BQ614" s="533"/>
      <c r="BR614" s="533"/>
      <c r="BS614" s="533"/>
      <c r="BT614" s="533"/>
    </row>
    <row r="615" spans="1:72" s="536" customFormat="1" ht="5.65" customHeight="1" x14ac:dyDescent="0.2">
      <c r="A615" s="531"/>
      <c r="B615" s="531"/>
      <c r="C615" s="532"/>
      <c r="D615" s="531"/>
      <c r="E615" s="531"/>
      <c r="F615" s="531"/>
      <c r="G615" s="531"/>
      <c r="H615" s="531"/>
      <c r="I615" s="531"/>
      <c r="J615" s="532"/>
      <c r="K615" s="532"/>
      <c r="L615" s="531"/>
      <c r="M615" s="531"/>
      <c r="N615" s="531"/>
      <c r="O615" s="531"/>
      <c r="P615" s="531"/>
      <c r="Q615" s="531"/>
      <c r="R615" s="531"/>
      <c r="S615" s="531"/>
      <c r="T615" s="531"/>
      <c r="U615" s="531"/>
      <c r="V615" s="531"/>
      <c r="W615" s="531"/>
      <c r="X615" s="531"/>
      <c r="Y615" s="531"/>
      <c r="Z615" s="531"/>
      <c r="AA615" s="531"/>
      <c r="AB615" s="531"/>
      <c r="AC615" s="531"/>
      <c r="AD615" s="531"/>
      <c r="AE615" s="531"/>
      <c r="AF615" s="531"/>
      <c r="AG615" s="531"/>
      <c r="AH615" s="531"/>
      <c r="AI615" s="531"/>
      <c r="AJ615" s="531"/>
      <c r="AK615" s="531"/>
      <c r="AL615" s="531"/>
      <c r="AM615" s="531"/>
      <c r="AN615" s="531"/>
      <c r="AO615" s="531"/>
      <c r="AP615" s="531"/>
      <c r="AQ615" s="531"/>
      <c r="AR615" s="531"/>
      <c r="AS615" s="531"/>
      <c r="AT615" s="531"/>
      <c r="AU615" s="531"/>
      <c r="AV615" s="531"/>
      <c r="AW615" s="531"/>
      <c r="AX615" s="531"/>
      <c r="AY615" s="531"/>
      <c r="AZ615" s="531"/>
      <c r="BA615" s="531"/>
      <c r="BB615" s="531"/>
      <c r="BC615" s="531"/>
      <c r="BD615" s="531"/>
      <c r="BE615" s="531"/>
      <c r="BF615" s="531"/>
      <c r="BG615" s="533"/>
      <c r="BH615" s="806"/>
      <c r="BI615" s="534"/>
      <c r="BJ615" s="807"/>
      <c r="BK615" s="533"/>
      <c r="BL615" s="535"/>
      <c r="BM615" s="533"/>
      <c r="BN615" s="533"/>
      <c r="BO615" s="533"/>
      <c r="BP615" s="533"/>
      <c r="BQ615" s="533"/>
      <c r="BR615" s="533"/>
      <c r="BS615" s="533"/>
      <c r="BT615" s="533"/>
    </row>
    <row r="616" spans="1:72" s="536" customFormat="1" ht="5.65" customHeight="1" x14ac:dyDescent="0.2">
      <c r="A616" s="531"/>
      <c r="B616" s="531"/>
      <c r="C616" s="532"/>
      <c r="D616" s="531"/>
      <c r="E616" s="531"/>
      <c r="F616" s="531"/>
      <c r="G616" s="531"/>
      <c r="H616" s="531"/>
      <c r="I616" s="531"/>
      <c r="J616" s="532"/>
      <c r="K616" s="532"/>
      <c r="L616" s="531"/>
      <c r="M616" s="531"/>
      <c r="N616" s="531"/>
      <c r="O616" s="531"/>
      <c r="P616" s="531"/>
      <c r="Q616" s="531"/>
      <c r="R616" s="531"/>
      <c r="S616" s="531"/>
      <c r="T616" s="531"/>
      <c r="U616" s="531"/>
      <c r="V616" s="531"/>
      <c r="W616" s="531"/>
      <c r="X616" s="531"/>
      <c r="Y616" s="531"/>
      <c r="Z616" s="531"/>
      <c r="AA616" s="531"/>
      <c r="AB616" s="531"/>
      <c r="AC616" s="531"/>
      <c r="AD616" s="531"/>
      <c r="AE616" s="531"/>
      <c r="AF616" s="531"/>
      <c r="AG616" s="531"/>
      <c r="AH616" s="531"/>
      <c r="AI616" s="531"/>
      <c r="AJ616" s="531"/>
      <c r="AK616" s="531"/>
      <c r="AL616" s="531"/>
      <c r="AM616" s="531"/>
      <c r="AN616" s="531"/>
      <c r="AO616" s="531"/>
      <c r="AP616" s="531"/>
      <c r="AQ616" s="531"/>
      <c r="AR616" s="531"/>
      <c r="AS616" s="531"/>
      <c r="AT616" s="531"/>
      <c r="AU616" s="531"/>
      <c r="AV616" s="531"/>
      <c r="AW616" s="531"/>
      <c r="AX616" s="531"/>
      <c r="AY616" s="531"/>
      <c r="AZ616" s="531"/>
      <c r="BA616" s="531"/>
      <c r="BB616" s="531"/>
      <c r="BC616" s="531"/>
      <c r="BD616" s="531"/>
      <c r="BE616" s="531"/>
      <c r="BF616" s="531"/>
      <c r="BG616" s="533"/>
      <c r="BH616" s="806"/>
      <c r="BI616" s="534"/>
      <c r="BJ616" s="807"/>
      <c r="BK616" s="533"/>
      <c r="BL616" s="535"/>
      <c r="BM616" s="533"/>
      <c r="BN616" s="533"/>
      <c r="BO616" s="533"/>
      <c r="BP616" s="533"/>
      <c r="BQ616" s="533"/>
      <c r="BR616" s="533"/>
      <c r="BS616" s="533"/>
      <c r="BT616" s="533"/>
    </row>
    <row r="617" spans="1:72" s="536" customFormat="1" ht="5.65" customHeight="1" x14ac:dyDescent="0.2">
      <c r="A617" s="531"/>
      <c r="B617" s="531"/>
      <c r="C617" s="532"/>
      <c r="D617" s="531"/>
      <c r="E617" s="531"/>
      <c r="F617" s="531"/>
      <c r="G617" s="531"/>
      <c r="H617" s="531"/>
      <c r="I617" s="531"/>
      <c r="J617" s="532"/>
      <c r="K617" s="532"/>
      <c r="L617" s="531"/>
      <c r="M617" s="531"/>
      <c r="N617" s="531"/>
      <c r="O617" s="531"/>
      <c r="P617" s="531"/>
      <c r="Q617" s="531"/>
      <c r="R617" s="531"/>
      <c r="S617" s="531"/>
      <c r="T617" s="531"/>
      <c r="U617" s="531"/>
      <c r="V617" s="531"/>
      <c r="W617" s="531"/>
      <c r="X617" s="531"/>
      <c r="Y617" s="531"/>
      <c r="Z617" s="531"/>
      <c r="AA617" s="531"/>
      <c r="AB617" s="531"/>
      <c r="AC617" s="531"/>
      <c r="AD617" s="531"/>
      <c r="AE617" s="531"/>
      <c r="AF617" s="531"/>
      <c r="AG617" s="531"/>
      <c r="AH617" s="531"/>
      <c r="AI617" s="531"/>
      <c r="AJ617" s="531"/>
      <c r="AK617" s="531"/>
      <c r="AL617" s="531"/>
      <c r="AM617" s="531"/>
      <c r="AN617" s="531"/>
      <c r="AO617" s="531"/>
      <c r="AP617" s="531"/>
      <c r="AQ617" s="531"/>
      <c r="AR617" s="531"/>
      <c r="AS617" s="531"/>
      <c r="AT617" s="531"/>
      <c r="AU617" s="531"/>
      <c r="AV617" s="531"/>
      <c r="AW617" s="531"/>
      <c r="AX617" s="531"/>
      <c r="AY617" s="531"/>
      <c r="AZ617" s="531"/>
      <c r="BA617" s="531"/>
      <c r="BB617" s="531"/>
      <c r="BC617" s="531"/>
      <c r="BD617" s="531"/>
      <c r="BE617" s="531"/>
      <c r="BF617" s="531"/>
      <c r="BG617" s="533"/>
      <c r="BH617" s="806"/>
      <c r="BI617" s="534"/>
      <c r="BJ617" s="807"/>
      <c r="BK617" s="533"/>
      <c r="BL617" s="535"/>
      <c r="BM617" s="533"/>
      <c r="BN617" s="533"/>
      <c r="BO617" s="533"/>
      <c r="BP617" s="533"/>
      <c r="BQ617" s="533"/>
      <c r="BR617" s="533"/>
      <c r="BS617" s="533"/>
      <c r="BT617" s="533"/>
    </row>
    <row r="618" spans="1:72" s="536" customFormat="1" ht="5.65" customHeight="1" x14ac:dyDescent="0.2">
      <c r="A618" s="531"/>
      <c r="B618" s="531"/>
      <c r="C618" s="532"/>
      <c r="D618" s="531"/>
      <c r="E618" s="531"/>
      <c r="F618" s="531"/>
      <c r="G618" s="531"/>
      <c r="H618" s="531"/>
      <c r="I618" s="531"/>
      <c r="J618" s="532"/>
      <c r="K618" s="532"/>
      <c r="L618" s="531"/>
      <c r="M618" s="531"/>
      <c r="N618" s="531"/>
      <c r="O618" s="531"/>
      <c r="P618" s="531"/>
      <c r="Q618" s="531"/>
      <c r="R618" s="531"/>
      <c r="S618" s="531"/>
      <c r="T618" s="531"/>
      <c r="U618" s="531"/>
      <c r="V618" s="531"/>
      <c r="W618" s="531"/>
      <c r="X618" s="531"/>
      <c r="Y618" s="531"/>
      <c r="Z618" s="531"/>
      <c r="AA618" s="531"/>
      <c r="AB618" s="531"/>
      <c r="AC618" s="531"/>
      <c r="AD618" s="531"/>
      <c r="AE618" s="531"/>
      <c r="AF618" s="531"/>
      <c r="AG618" s="531"/>
      <c r="AH618" s="531"/>
      <c r="AI618" s="531"/>
      <c r="AJ618" s="531"/>
      <c r="AK618" s="531"/>
      <c r="AL618" s="531"/>
      <c r="AM618" s="531"/>
      <c r="AN618" s="531"/>
      <c r="AO618" s="531"/>
      <c r="AP618" s="531"/>
      <c r="AQ618" s="531"/>
      <c r="AR618" s="531"/>
      <c r="AS618" s="531"/>
      <c r="AT618" s="531"/>
      <c r="AU618" s="531"/>
      <c r="AV618" s="531"/>
      <c r="AW618" s="531"/>
      <c r="AX618" s="531"/>
      <c r="AY618" s="531"/>
      <c r="AZ618" s="531"/>
      <c r="BA618" s="531"/>
      <c r="BB618" s="531"/>
      <c r="BC618" s="531"/>
      <c r="BD618" s="531"/>
      <c r="BE618" s="531"/>
      <c r="BF618" s="531"/>
      <c r="BG618" s="533"/>
      <c r="BH618" s="806"/>
      <c r="BI618" s="534"/>
      <c r="BJ618" s="807"/>
      <c r="BK618" s="533"/>
      <c r="BL618" s="535"/>
      <c r="BM618" s="533"/>
      <c r="BN618" s="533"/>
      <c r="BO618" s="533"/>
      <c r="BP618" s="533"/>
      <c r="BQ618" s="533"/>
      <c r="BR618" s="533"/>
      <c r="BS618" s="533"/>
      <c r="BT618" s="533"/>
    </row>
    <row r="619" spans="1:72" s="536" customFormat="1" ht="5.65" customHeight="1" x14ac:dyDescent="0.2">
      <c r="A619" s="531"/>
      <c r="B619" s="531"/>
      <c r="C619" s="532"/>
      <c r="D619" s="531"/>
      <c r="E619" s="531"/>
      <c r="F619" s="531"/>
      <c r="G619" s="531"/>
      <c r="H619" s="531"/>
      <c r="I619" s="531"/>
      <c r="J619" s="532"/>
      <c r="K619" s="532"/>
      <c r="L619" s="531"/>
      <c r="M619" s="531"/>
      <c r="N619" s="531"/>
      <c r="O619" s="531"/>
      <c r="P619" s="531"/>
      <c r="Q619" s="531"/>
      <c r="R619" s="531"/>
      <c r="S619" s="531"/>
      <c r="T619" s="531"/>
      <c r="U619" s="531"/>
      <c r="V619" s="531"/>
      <c r="W619" s="531"/>
      <c r="X619" s="531"/>
      <c r="Y619" s="531"/>
      <c r="Z619" s="531"/>
      <c r="AA619" s="531"/>
      <c r="AB619" s="531"/>
      <c r="AC619" s="531"/>
      <c r="AD619" s="531"/>
      <c r="AE619" s="531"/>
      <c r="AF619" s="531"/>
      <c r="AG619" s="531"/>
      <c r="AH619" s="531"/>
      <c r="AI619" s="531"/>
      <c r="AJ619" s="531"/>
      <c r="AK619" s="531"/>
      <c r="AL619" s="531"/>
      <c r="AM619" s="531"/>
      <c r="AN619" s="531"/>
      <c r="AO619" s="531"/>
      <c r="AP619" s="531"/>
      <c r="AQ619" s="531"/>
      <c r="AR619" s="531"/>
      <c r="AS619" s="531"/>
      <c r="AT619" s="531"/>
      <c r="AU619" s="531"/>
      <c r="AV619" s="531"/>
      <c r="AW619" s="531"/>
      <c r="AX619" s="531"/>
      <c r="AY619" s="531"/>
      <c r="AZ619" s="531"/>
      <c r="BA619" s="531"/>
      <c r="BB619" s="531"/>
      <c r="BC619" s="531"/>
      <c r="BD619" s="531"/>
      <c r="BE619" s="531"/>
      <c r="BF619" s="531"/>
      <c r="BG619" s="533"/>
      <c r="BH619" s="806"/>
      <c r="BI619" s="534"/>
      <c r="BJ619" s="807"/>
      <c r="BK619" s="533"/>
      <c r="BL619" s="535"/>
      <c r="BM619" s="533"/>
      <c r="BN619" s="533"/>
      <c r="BO619" s="533"/>
      <c r="BP619" s="533"/>
      <c r="BQ619" s="533"/>
      <c r="BR619" s="533"/>
      <c r="BS619" s="533"/>
      <c r="BT619" s="533"/>
    </row>
    <row r="620" spans="1:72" s="536" customFormat="1" ht="5.65" customHeight="1" x14ac:dyDescent="0.2">
      <c r="A620" s="531"/>
      <c r="B620" s="531"/>
      <c r="C620" s="532"/>
      <c r="D620" s="531"/>
      <c r="E620" s="531"/>
      <c r="F620" s="531"/>
      <c r="G620" s="531"/>
      <c r="H620" s="531"/>
      <c r="I620" s="531"/>
      <c r="J620" s="532"/>
      <c r="K620" s="532"/>
      <c r="L620" s="531"/>
      <c r="M620" s="531"/>
      <c r="N620" s="531"/>
      <c r="O620" s="531"/>
      <c r="P620" s="531"/>
      <c r="Q620" s="531"/>
      <c r="R620" s="531"/>
      <c r="S620" s="531"/>
      <c r="T620" s="531"/>
      <c r="U620" s="531"/>
      <c r="V620" s="531"/>
      <c r="W620" s="531"/>
      <c r="X620" s="531"/>
      <c r="Y620" s="531"/>
      <c r="Z620" s="531"/>
      <c r="AA620" s="531"/>
      <c r="AB620" s="531"/>
      <c r="AC620" s="531"/>
      <c r="AD620" s="531"/>
      <c r="AE620" s="531"/>
      <c r="AF620" s="531"/>
      <c r="AG620" s="531"/>
      <c r="AH620" s="531"/>
      <c r="AI620" s="531"/>
      <c r="AJ620" s="531"/>
      <c r="AK620" s="531"/>
      <c r="AL620" s="531"/>
      <c r="AM620" s="531"/>
      <c r="AN620" s="531"/>
      <c r="AO620" s="531"/>
      <c r="AP620" s="531"/>
      <c r="AQ620" s="531"/>
      <c r="AR620" s="531"/>
      <c r="AS620" s="531"/>
      <c r="AT620" s="531"/>
      <c r="AU620" s="531"/>
      <c r="AV620" s="531"/>
      <c r="AW620" s="531"/>
      <c r="AX620" s="531"/>
      <c r="AY620" s="531"/>
      <c r="AZ620" s="531"/>
      <c r="BA620" s="531"/>
      <c r="BB620" s="531"/>
      <c r="BC620" s="531"/>
      <c r="BD620" s="531"/>
      <c r="BE620" s="531"/>
      <c r="BF620" s="531"/>
      <c r="BG620" s="533"/>
      <c r="BH620" s="806"/>
      <c r="BI620" s="534"/>
      <c r="BJ620" s="807"/>
      <c r="BK620" s="533"/>
      <c r="BL620" s="535"/>
      <c r="BM620" s="533"/>
      <c r="BN620" s="533"/>
      <c r="BO620" s="533"/>
      <c r="BP620" s="533"/>
      <c r="BQ620" s="533"/>
      <c r="BR620" s="533"/>
      <c r="BS620" s="533"/>
      <c r="BT620" s="533"/>
    </row>
    <row r="621" spans="1:72" s="536" customFormat="1" ht="5.65" customHeight="1" x14ac:dyDescent="0.2">
      <c r="A621" s="531"/>
      <c r="B621" s="531"/>
      <c r="C621" s="532"/>
      <c r="D621" s="531"/>
      <c r="E621" s="531"/>
      <c r="F621" s="531"/>
      <c r="G621" s="531"/>
      <c r="H621" s="531"/>
      <c r="I621" s="531"/>
      <c r="J621" s="532"/>
      <c r="K621" s="532"/>
      <c r="L621" s="531"/>
      <c r="M621" s="531"/>
      <c r="N621" s="531"/>
      <c r="O621" s="531"/>
      <c r="P621" s="531"/>
      <c r="Q621" s="531"/>
      <c r="R621" s="531"/>
      <c r="S621" s="531"/>
      <c r="T621" s="531"/>
      <c r="U621" s="531"/>
      <c r="V621" s="531"/>
      <c r="W621" s="531"/>
      <c r="X621" s="531"/>
      <c r="Y621" s="531"/>
      <c r="Z621" s="531"/>
      <c r="AA621" s="531"/>
      <c r="AB621" s="531"/>
      <c r="AC621" s="531"/>
      <c r="AD621" s="531"/>
      <c r="AE621" s="531"/>
      <c r="AF621" s="531"/>
      <c r="AG621" s="531"/>
      <c r="AH621" s="531"/>
      <c r="AI621" s="531"/>
      <c r="AJ621" s="531"/>
      <c r="AK621" s="531"/>
      <c r="AL621" s="531"/>
      <c r="AM621" s="531"/>
      <c r="AN621" s="531"/>
      <c r="AO621" s="531"/>
      <c r="AP621" s="531"/>
      <c r="AQ621" s="531"/>
      <c r="AR621" s="531"/>
      <c r="AS621" s="531"/>
      <c r="AT621" s="531"/>
      <c r="AU621" s="531"/>
      <c r="AV621" s="531"/>
      <c r="AW621" s="531"/>
      <c r="AX621" s="531"/>
      <c r="AY621" s="531"/>
      <c r="AZ621" s="531"/>
      <c r="BA621" s="531"/>
      <c r="BB621" s="531"/>
      <c r="BC621" s="531"/>
      <c r="BD621" s="531"/>
      <c r="BE621" s="531"/>
      <c r="BF621" s="531"/>
      <c r="BG621" s="533"/>
      <c r="BH621" s="806"/>
      <c r="BI621" s="534"/>
      <c r="BJ621" s="807"/>
      <c r="BK621" s="533"/>
      <c r="BL621" s="535"/>
      <c r="BM621" s="533"/>
      <c r="BN621" s="533"/>
      <c r="BO621" s="533"/>
      <c r="BP621" s="533"/>
      <c r="BQ621" s="533"/>
      <c r="BR621" s="533"/>
      <c r="BS621" s="533"/>
      <c r="BT621" s="533"/>
    </row>
    <row r="622" spans="1:72" s="536" customFormat="1" ht="5.65" customHeight="1" x14ac:dyDescent="0.2">
      <c r="A622" s="531"/>
      <c r="B622" s="531"/>
      <c r="C622" s="532"/>
      <c r="D622" s="531"/>
      <c r="E622" s="531"/>
      <c r="F622" s="531"/>
      <c r="G622" s="531"/>
      <c r="H622" s="531"/>
      <c r="I622" s="531"/>
      <c r="J622" s="532"/>
      <c r="K622" s="532"/>
      <c r="L622" s="531"/>
      <c r="M622" s="531"/>
      <c r="N622" s="531"/>
      <c r="O622" s="531"/>
      <c r="P622" s="531"/>
      <c r="Q622" s="531"/>
      <c r="R622" s="531"/>
      <c r="S622" s="531"/>
      <c r="T622" s="531"/>
      <c r="U622" s="531"/>
      <c r="V622" s="531"/>
      <c r="W622" s="531"/>
      <c r="X622" s="531"/>
      <c r="Y622" s="531"/>
      <c r="Z622" s="531"/>
      <c r="AA622" s="531"/>
      <c r="AB622" s="531"/>
      <c r="AC622" s="531"/>
      <c r="AD622" s="531"/>
      <c r="AE622" s="531"/>
      <c r="AF622" s="531"/>
      <c r="AG622" s="531"/>
      <c r="AH622" s="531"/>
      <c r="AI622" s="531"/>
      <c r="AJ622" s="531"/>
      <c r="AK622" s="531"/>
      <c r="AL622" s="531"/>
      <c r="AM622" s="531"/>
      <c r="AN622" s="531"/>
      <c r="AO622" s="531"/>
      <c r="AP622" s="531"/>
      <c r="AQ622" s="531"/>
      <c r="AR622" s="531"/>
      <c r="AS622" s="531"/>
      <c r="AT622" s="531"/>
      <c r="AU622" s="531"/>
      <c r="AV622" s="531"/>
      <c r="AW622" s="531"/>
      <c r="AX622" s="531"/>
      <c r="AY622" s="531"/>
      <c r="AZ622" s="531"/>
      <c r="BA622" s="531"/>
      <c r="BB622" s="531"/>
      <c r="BC622" s="531"/>
      <c r="BD622" s="531"/>
      <c r="BE622" s="531"/>
      <c r="BF622" s="531"/>
      <c r="BG622" s="533"/>
      <c r="BH622" s="806"/>
      <c r="BI622" s="534"/>
      <c r="BJ622" s="807"/>
      <c r="BK622" s="533"/>
      <c r="BL622" s="535"/>
      <c r="BM622" s="533"/>
      <c r="BN622" s="533"/>
      <c r="BO622" s="533"/>
      <c r="BP622" s="533"/>
      <c r="BQ622" s="533"/>
      <c r="BR622" s="533"/>
      <c r="BS622" s="533"/>
      <c r="BT622" s="533"/>
    </row>
    <row r="623" spans="1:72" s="536" customFormat="1" ht="5.65" customHeight="1" x14ac:dyDescent="0.2">
      <c r="A623" s="531"/>
      <c r="B623" s="531"/>
      <c r="C623" s="532"/>
      <c r="D623" s="531"/>
      <c r="E623" s="531"/>
      <c r="F623" s="531"/>
      <c r="G623" s="531"/>
      <c r="H623" s="531"/>
      <c r="I623" s="531"/>
      <c r="J623" s="532"/>
      <c r="K623" s="532"/>
      <c r="L623" s="531"/>
      <c r="M623" s="531"/>
      <c r="N623" s="531"/>
      <c r="O623" s="531"/>
      <c r="P623" s="531"/>
      <c r="Q623" s="531"/>
      <c r="R623" s="531"/>
      <c r="S623" s="531"/>
      <c r="T623" s="531"/>
      <c r="U623" s="531"/>
      <c r="V623" s="531"/>
      <c r="W623" s="531"/>
      <c r="X623" s="531"/>
      <c r="Y623" s="531"/>
      <c r="Z623" s="531"/>
      <c r="AA623" s="531"/>
      <c r="AB623" s="531"/>
      <c r="AC623" s="531"/>
      <c r="AD623" s="531"/>
      <c r="AE623" s="531"/>
      <c r="AF623" s="531"/>
      <c r="AG623" s="531"/>
      <c r="AH623" s="531"/>
      <c r="AI623" s="531"/>
      <c r="AJ623" s="531"/>
      <c r="AK623" s="531"/>
      <c r="AL623" s="531"/>
      <c r="AM623" s="531"/>
      <c r="AN623" s="531"/>
      <c r="AO623" s="531"/>
      <c r="AP623" s="531"/>
      <c r="AQ623" s="531"/>
      <c r="AR623" s="531"/>
      <c r="AS623" s="531"/>
      <c r="AT623" s="531"/>
      <c r="AU623" s="531"/>
      <c r="AV623" s="531"/>
      <c r="AW623" s="531"/>
      <c r="AX623" s="531"/>
      <c r="AY623" s="531"/>
      <c r="AZ623" s="531"/>
      <c r="BA623" s="531"/>
      <c r="BB623" s="531"/>
      <c r="BC623" s="531"/>
      <c r="BD623" s="531"/>
      <c r="BE623" s="531"/>
      <c r="BF623" s="531"/>
      <c r="BG623" s="533"/>
      <c r="BH623" s="806"/>
      <c r="BI623" s="534"/>
      <c r="BJ623" s="807"/>
      <c r="BK623" s="533"/>
      <c r="BL623" s="535"/>
      <c r="BM623" s="533"/>
      <c r="BN623" s="533"/>
      <c r="BO623" s="533"/>
      <c r="BP623" s="533"/>
      <c r="BQ623" s="533"/>
      <c r="BR623" s="533"/>
      <c r="BS623" s="533"/>
      <c r="BT623" s="533"/>
    </row>
    <row r="624" spans="1:72" s="536" customFormat="1" ht="5.65" customHeight="1" x14ac:dyDescent="0.2">
      <c r="A624" s="531"/>
      <c r="B624" s="531"/>
      <c r="C624" s="532"/>
      <c r="D624" s="531"/>
      <c r="E624" s="531"/>
      <c r="F624" s="531"/>
      <c r="G624" s="531"/>
      <c r="H624" s="531"/>
      <c r="I624" s="531"/>
      <c r="J624" s="532"/>
      <c r="K624" s="532"/>
      <c r="L624" s="531"/>
      <c r="M624" s="531"/>
      <c r="N624" s="531"/>
      <c r="O624" s="531"/>
      <c r="P624" s="531"/>
      <c r="Q624" s="531"/>
      <c r="R624" s="531"/>
      <c r="S624" s="531"/>
      <c r="T624" s="531"/>
      <c r="U624" s="531"/>
      <c r="V624" s="531"/>
      <c r="W624" s="531"/>
      <c r="X624" s="531"/>
      <c r="Y624" s="531"/>
      <c r="Z624" s="531"/>
      <c r="AA624" s="531"/>
      <c r="AB624" s="531"/>
      <c r="AC624" s="531"/>
      <c r="AD624" s="531"/>
      <c r="AE624" s="531"/>
      <c r="AF624" s="531"/>
      <c r="AG624" s="531"/>
      <c r="AH624" s="531"/>
      <c r="AI624" s="531"/>
      <c r="AJ624" s="531"/>
      <c r="AK624" s="531"/>
      <c r="AL624" s="531"/>
      <c r="AM624" s="531"/>
      <c r="AN624" s="531"/>
      <c r="AO624" s="531"/>
      <c r="AP624" s="531"/>
      <c r="AQ624" s="531"/>
      <c r="AR624" s="531"/>
      <c r="AS624" s="531"/>
      <c r="AT624" s="531"/>
      <c r="AU624" s="531"/>
      <c r="AV624" s="531"/>
      <c r="AW624" s="531"/>
      <c r="AX624" s="531"/>
      <c r="AY624" s="531"/>
      <c r="AZ624" s="531"/>
      <c r="BA624" s="531"/>
      <c r="BB624" s="531"/>
      <c r="BC624" s="531"/>
      <c r="BD624" s="531"/>
      <c r="BE624" s="531"/>
      <c r="BF624" s="531"/>
      <c r="BG624" s="533"/>
      <c r="BH624" s="806"/>
      <c r="BI624" s="534"/>
      <c r="BJ624" s="807"/>
      <c r="BK624" s="533"/>
      <c r="BL624" s="535"/>
      <c r="BM624" s="533"/>
      <c r="BN624" s="533"/>
      <c r="BO624" s="533"/>
      <c r="BP624" s="533"/>
      <c r="BQ624" s="533"/>
      <c r="BR624" s="533"/>
      <c r="BS624" s="533"/>
      <c r="BT624" s="533"/>
    </row>
    <row r="625" spans="1:72" s="536" customFormat="1" ht="5.65" customHeight="1" x14ac:dyDescent="0.2">
      <c r="A625" s="531"/>
      <c r="B625" s="531"/>
      <c r="C625" s="532"/>
      <c r="D625" s="531"/>
      <c r="E625" s="531"/>
      <c r="F625" s="531"/>
      <c r="G625" s="531"/>
      <c r="H625" s="531"/>
      <c r="I625" s="531"/>
      <c r="J625" s="532"/>
      <c r="K625" s="532"/>
      <c r="L625" s="531"/>
      <c r="M625" s="531"/>
      <c r="N625" s="531"/>
      <c r="O625" s="531"/>
      <c r="P625" s="531"/>
      <c r="Q625" s="531"/>
      <c r="R625" s="531"/>
      <c r="S625" s="531"/>
      <c r="T625" s="531"/>
      <c r="U625" s="531"/>
      <c r="V625" s="531"/>
      <c r="W625" s="531"/>
      <c r="X625" s="531"/>
      <c r="Y625" s="531"/>
      <c r="Z625" s="531"/>
      <c r="AA625" s="531"/>
      <c r="AB625" s="531"/>
      <c r="AC625" s="531"/>
      <c r="AD625" s="531"/>
      <c r="AE625" s="531"/>
      <c r="AF625" s="531"/>
      <c r="AG625" s="531"/>
      <c r="AH625" s="531"/>
      <c r="AI625" s="531"/>
      <c r="AJ625" s="531"/>
      <c r="AK625" s="531"/>
      <c r="AL625" s="531"/>
      <c r="AM625" s="531"/>
      <c r="AN625" s="531"/>
      <c r="AO625" s="531"/>
      <c r="AP625" s="531"/>
      <c r="AQ625" s="531"/>
      <c r="AR625" s="531"/>
      <c r="AS625" s="531"/>
      <c r="AT625" s="531"/>
      <c r="AU625" s="531"/>
      <c r="AV625" s="531"/>
      <c r="AW625" s="531"/>
      <c r="AX625" s="531"/>
      <c r="AY625" s="531"/>
      <c r="AZ625" s="531"/>
      <c r="BA625" s="531"/>
      <c r="BB625" s="531"/>
      <c r="BC625" s="531"/>
      <c r="BD625" s="531"/>
      <c r="BE625" s="531"/>
      <c r="BF625" s="531"/>
      <c r="BG625" s="533"/>
      <c r="BH625" s="806"/>
      <c r="BI625" s="534"/>
      <c r="BJ625" s="807"/>
      <c r="BK625" s="533"/>
      <c r="BL625" s="535"/>
      <c r="BM625" s="533"/>
      <c r="BN625" s="533"/>
      <c r="BO625" s="533"/>
      <c r="BP625" s="533"/>
      <c r="BQ625" s="533"/>
      <c r="BR625" s="533"/>
      <c r="BS625" s="533"/>
      <c r="BT625" s="533"/>
    </row>
    <row r="626" spans="1:72" s="536" customFormat="1" ht="5.65" customHeight="1" x14ac:dyDescent="0.2">
      <c r="A626" s="531"/>
      <c r="B626" s="531"/>
      <c r="C626" s="532"/>
      <c r="D626" s="531"/>
      <c r="E626" s="531"/>
      <c r="F626" s="531"/>
      <c r="G626" s="531"/>
      <c r="H626" s="531"/>
      <c r="I626" s="531"/>
      <c r="J626" s="532"/>
      <c r="K626" s="532"/>
      <c r="L626" s="531"/>
      <c r="M626" s="531"/>
      <c r="N626" s="531"/>
      <c r="O626" s="531"/>
      <c r="P626" s="531"/>
      <c r="Q626" s="531"/>
      <c r="R626" s="531"/>
      <c r="S626" s="531"/>
      <c r="T626" s="531"/>
      <c r="U626" s="531"/>
      <c r="V626" s="531"/>
      <c r="W626" s="531"/>
      <c r="X626" s="531"/>
      <c r="Y626" s="531"/>
      <c r="Z626" s="531"/>
      <c r="AA626" s="531"/>
      <c r="AB626" s="531"/>
      <c r="AC626" s="531"/>
      <c r="AD626" s="531"/>
      <c r="AE626" s="531"/>
      <c r="AF626" s="531"/>
      <c r="AG626" s="531"/>
      <c r="AH626" s="531"/>
      <c r="AI626" s="531"/>
      <c r="AJ626" s="531"/>
      <c r="AK626" s="531"/>
      <c r="AL626" s="531"/>
      <c r="AM626" s="531"/>
      <c r="AN626" s="531"/>
      <c r="AO626" s="531"/>
      <c r="AP626" s="531"/>
      <c r="AQ626" s="531"/>
      <c r="AR626" s="531"/>
      <c r="AS626" s="531"/>
      <c r="AT626" s="531"/>
      <c r="AU626" s="531"/>
      <c r="AV626" s="531"/>
      <c r="AW626" s="531"/>
      <c r="AX626" s="531"/>
      <c r="AY626" s="531"/>
      <c r="AZ626" s="531"/>
      <c r="BA626" s="531"/>
      <c r="BB626" s="531"/>
      <c r="BC626" s="531"/>
      <c r="BD626" s="531"/>
      <c r="BE626" s="531"/>
      <c r="BF626" s="531"/>
      <c r="BG626" s="533"/>
      <c r="BH626" s="806"/>
      <c r="BI626" s="534"/>
      <c r="BJ626" s="807"/>
      <c r="BK626" s="533"/>
      <c r="BL626" s="535"/>
      <c r="BM626" s="533"/>
      <c r="BN626" s="533"/>
      <c r="BO626" s="533"/>
      <c r="BP626" s="533"/>
      <c r="BQ626" s="533"/>
      <c r="BR626" s="533"/>
      <c r="BS626" s="533"/>
      <c r="BT626" s="533"/>
    </row>
    <row r="627" spans="1:72" s="536" customFormat="1" ht="5.65" customHeight="1" x14ac:dyDescent="0.2">
      <c r="A627" s="531"/>
      <c r="B627" s="531"/>
      <c r="C627" s="532"/>
      <c r="D627" s="531"/>
      <c r="E627" s="531"/>
      <c r="F627" s="531"/>
      <c r="G627" s="531"/>
      <c r="H627" s="531"/>
      <c r="I627" s="531"/>
      <c r="J627" s="532"/>
      <c r="K627" s="532"/>
      <c r="L627" s="531"/>
      <c r="M627" s="531"/>
      <c r="N627" s="531"/>
      <c r="O627" s="531"/>
      <c r="P627" s="531"/>
      <c r="Q627" s="531"/>
      <c r="R627" s="531"/>
      <c r="S627" s="531"/>
      <c r="T627" s="531"/>
      <c r="U627" s="531"/>
      <c r="V627" s="531"/>
      <c r="W627" s="531"/>
      <c r="X627" s="531"/>
      <c r="Y627" s="531"/>
      <c r="Z627" s="531"/>
      <c r="AA627" s="531"/>
      <c r="AB627" s="531"/>
      <c r="AC627" s="531"/>
      <c r="AD627" s="531"/>
      <c r="AE627" s="531"/>
      <c r="AF627" s="531"/>
      <c r="AG627" s="531"/>
      <c r="AH627" s="531"/>
      <c r="AI627" s="531"/>
      <c r="AJ627" s="531"/>
      <c r="AK627" s="531"/>
      <c r="AL627" s="531"/>
      <c r="AM627" s="531"/>
      <c r="AN627" s="531"/>
      <c r="AO627" s="531"/>
      <c r="AP627" s="531"/>
      <c r="AQ627" s="531"/>
      <c r="AR627" s="531"/>
      <c r="AS627" s="531"/>
      <c r="AT627" s="531"/>
      <c r="AU627" s="531"/>
      <c r="AV627" s="531"/>
      <c r="AW627" s="531"/>
      <c r="AX627" s="531"/>
      <c r="AY627" s="531"/>
      <c r="AZ627" s="531"/>
      <c r="BA627" s="531"/>
      <c r="BB627" s="531"/>
      <c r="BC627" s="531"/>
      <c r="BD627" s="531"/>
      <c r="BE627" s="531"/>
      <c r="BF627" s="531"/>
      <c r="BG627" s="533"/>
      <c r="BH627" s="806"/>
      <c r="BI627" s="534"/>
      <c r="BJ627" s="807"/>
      <c r="BK627" s="533"/>
      <c r="BL627" s="535"/>
      <c r="BM627" s="533"/>
      <c r="BN627" s="533"/>
      <c r="BO627" s="533"/>
      <c r="BP627" s="533"/>
      <c r="BQ627" s="533"/>
      <c r="BR627" s="533"/>
      <c r="BS627" s="533"/>
      <c r="BT627" s="533"/>
    </row>
    <row r="628" spans="1:72" s="536" customFormat="1" ht="5.65" customHeight="1" x14ac:dyDescent="0.2">
      <c r="A628" s="531"/>
      <c r="B628" s="531"/>
      <c r="C628" s="532"/>
      <c r="D628" s="531"/>
      <c r="E628" s="531"/>
      <c r="F628" s="531"/>
      <c r="G628" s="531"/>
      <c r="H628" s="531"/>
      <c r="I628" s="531"/>
      <c r="J628" s="532"/>
      <c r="K628" s="532"/>
      <c r="L628" s="531"/>
      <c r="M628" s="531"/>
      <c r="N628" s="531"/>
      <c r="O628" s="531"/>
      <c r="P628" s="531"/>
      <c r="Q628" s="531"/>
      <c r="R628" s="531"/>
      <c r="S628" s="531"/>
      <c r="T628" s="531"/>
      <c r="U628" s="531"/>
      <c r="V628" s="531"/>
      <c r="W628" s="531"/>
      <c r="X628" s="531"/>
      <c r="Y628" s="531"/>
      <c r="Z628" s="531"/>
      <c r="AA628" s="531"/>
      <c r="AB628" s="531"/>
      <c r="AC628" s="531"/>
      <c r="AD628" s="531"/>
      <c r="AE628" s="531"/>
      <c r="AF628" s="531"/>
      <c r="AG628" s="531"/>
      <c r="AH628" s="531"/>
      <c r="AI628" s="531"/>
      <c r="AJ628" s="531"/>
      <c r="AK628" s="531"/>
      <c r="AL628" s="531"/>
      <c r="AM628" s="531"/>
      <c r="AN628" s="531"/>
      <c r="AO628" s="531"/>
      <c r="AP628" s="531"/>
      <c r="AQ628" s="531"/>
      <c r="AR628" s="531"/>
      <c r="AS628" s="531"/>
      <c r="AT628" s="531"/>
      <c r="AU628" s="531"/>
      <c r="AV628" s="531"/>
      <c r="AW628" s="531"/>
      <c r="AX628" s="531"/>
      <c r="AY628" s="531"/>
      <c r="AZ628" s="531"/>
      <c r="BA628" s="531"/>
      <c r="BB628" s="531"/>
      <c r="BC628" s="531"/>
      <c r="BD628" s="531"/>
      <c r="BE628" s="531"/>
      <c r="BF628" s="531"/>
      <c r="BG628" s="533"/>
      <c r="BH628" s="806"/>
      <c r="BI628" s="534"/>
      <c r="BJ628" s="807"/>
      <c r="BK628" s="533"/>
      <c r="BL628" s="535"/>
      <c r="BM628" s="533"/>
      <c r="BN628" s="533"/>
      <c r="BO628" s="533"/>
      <c r="BP628" s="533"/>
      <c r="BQ628" s="533"/>
      <c r="BR628" s="533"/>
      <c r="BS628" s="533"/>
      <c r="BT628" s="533"/>
    </row>
    <row r="629" spans="1:72" s="536" customFormat="1" ht="5.65" customHeight="1" x14ac:dyDescent="0.2">
      <c r="A629" s="531"/>
      <c r="B629" s="531"/>
      <c r="C629" s="532"/>
      <c r="D629" s="531"/>
      <c r="E629" s="531"/>
      <c r="F629" s="531"/>
      <c r="G629" s="531"/>
      <c r="H629" s="531"/>
      <c r="I629" s="531"/>
      <c r="J629" s="532"/>
      <c r="K629" s="532"/>
      <c r="L629" s="531"/>
      <c r="M629" s="531"/>
      <c r="N629" s="531"/>
      <c r="O629" s="531"/>
      <c r="P629" s="531"/>
      <c r="Q629" s="531"/>
      <c r="R629" s="531"/>
      <c r="S629" s="531"/>
      <c r="T629" s="531"/>
      <c r="U629" s="531"/>
      <c r="V629" s="531"/>
      <c r="W629" s="531"/>
      <c r="X629" s="531"/>
      <c r="Y629" s="531"/>
      <c r="Z629" s="531"/>
      <c r="AA629" s="531"/>
      <c r="AB629" s="531"/>
      <c r="AC629" s="531"/>
      <c r="AD629" s="531"/>
      <c r="AE629" s="531"/>
      <c r="AF629" s="531"/>
      <c r="AG629" s="531"/>
      <c r="AH629" s="531"/>
      <c r="AI629" s="531"/>
      <c r="AJ629" s="531"/>
      <c r="AK629" s="531"/>
      <c r="AL629" s="531"/>
      <c r="AM629" s="531"/>
      <c r="AN629" s="531"/>
      <c r="AO629" s="531"/>
      <c r="AP629" s="531"/>
      <c r="AQ629" s="531"/>
      <c r="AR629" s="531"/>
      <c r="AS629" s="531"/>
      <c r="AT629" s="531"/>
      <c r="AU629" s="531"/>
      <c r="AV629" s="531"/>
      <c r="AW629" s="531"/>
      <c r="AX629" s="531"/>
      <c r="AY629" s="531"/>
      <c r="AZ629" s="531"/>
      <c r="BA629" s="531"/>
      <c r="BB629" s="531"/>
      <c r="BC629" s="531"/>
      <c r="BD629" s="531"/>
      <c r="BE629" s="531"/>
      <c r="BF629" s="531"/>
      <c r="BG629" s="533"/>
      <c r="BH629" s="806"/>
      <c r="BI629" s="534"/>
      <c r="BJ629" s="807"/>
      <c r="BK629" s="533"/>
      <c r="BL629" s="535"/>
      <c r="BM629" s="533"/>
      <c r="BN629" s="533"/>
      <c r="BO629" s="533"/>
      <c r="BP629" s="533"/>
      <c r="BQ629" s="533"/>
      <c r="BR629" s="533"/>
      <c r="BS629" s="533"/>
      <c r="BT629" s="533"/>
    </row>
    <row r="630" spans="1:72" s="536" customFormat="1" ht="5.65" customHeight="1" x14ac:dyDescent="0.2">
      <c r="A630" s="531"/>
      <c r="B630" s="531"/>
      <c r="C630" s="532"/>
      <c r="D630" s="531"/>
      <c r="E630" s="531"/>
      <c r="F630" s="531"/>
      <c r="G630" s="531"/>
      <c r="H630" s="531"/>
      <c r="I630" s="531"/>
      <c r="J630" s="532"/>
      <c r="K630" s="532"/>
      <c r="L630" s="531"/>
      <c r="M630" s="531"/>
      <c r="N630" s="531"/>
      <c r="O630" s="531"/>
      <c r="P630" s="531"/>
      <c r="Q630" s="531"/>
      <c r="R630" s="531"/>
      <c r="S630" s="531"/>
      <c r="T630" s="531"/>
      <c r="U630" s="531"/>
      <c r="V630" s="531"/>
      <c r="W630" s="531"/>
      <c r="X630" s="531"/>
      <c r="Y630" s="531"/>
      <c r="Z630" s="531"/>
      <c r="AA630" s="531"/>
      <c r="AB630" s="531"/>
      <c r="AC630" s="531"/>
      <c r="AD630" s="531"/>
      <c r="AE630" s="531"/>
      <c r="AF630" s="531"/>
      <c r="AG630" s="531"/>
      <c r="AH630" s="531"/>
      <c r="AI630" s="531"/>
      <c r="AJ630" s="531"/>
      <c r="AK630" s="531"/>
      <c r="AL630" s="531"/>
      <c r="AM630" s="531"/>
      <c r="AN630" s="531"/>
      <c r="AO630" s="531"/>
      <c r="AP630" s="531"/>
      <c r="AQ630" s="531"/>
      <c r="AR630" s="531"/>
      <c r="AS630" s="531"/>
      <c r="AT630" s="531"/>
      <c r="AU630" s="531"/>
      <c r="AV630" s="531"/>
      <c r="AW630" s="531"/>
      <c r="AX630" s="531"/>
      <c r="AY630" s="531"/>
      <c r="AZ630" s="531"/>
      <c r="BA630" s="531"/>
      <c r="BB630" s="531"/>
      <c r="BC630" s="531"/>
      <c r="BD630" s="531"/>
      <c r="BE630" s="531"/>
      <c r="BF630" s="531"/>
      <c r="BG630" s="533"/>
      <c r="BH630" s="806"/>
      <c r="BI630" s="534"/>
      <c r="BJ630" s="807"/>
      <c r="BK630" s="533"/>
      <c r="BL630" s="535"/>
      <c r="BM630" s="533"/>
      <c r="BN630" s="533"/>
      <c r="BO630" s="533"/>
      <c r="BP630" s="533"/>
      <c r="BQ630" s="533"/>
      <c r="BR630" s="533"/>
      <c r="BS630" s="533"/>
      <c r="BT630" s="533"/>
    </row>
    <row r="631" spans="1:72" s="536" customFormat="1" ht="5.65" customHeight="1" x14ac:dyDescent="0.2">
      <c r="A631" s="531"/>
      <c r="B631" s="531"/>
      <c r="C631" s="532"/>
      <c r="D631" s="531"/>
      <c r="E631" s="531"/>
      <c r="F631" s="531"/>
      <c r="G631" s="531"/>
      <c r="H631" s="531"/>
      <c r="I631" s="531"/>
      <c r="J631" s="532"/>
      <c r="K631" s="532"/>
      <c r="L631" s="531"/>
      <c r="M631" s="531"/>
      <c r="N631" s="531"/>
      <c r="O631" s="531"/>
      <c r="P631" s="531"/>
      <c r="Q631" s="531"/>
      <c r="R631" s="531"/>
      <c r="S631" s="531"/>
      <c r="T631" s="531"/>
      <c r="U631" s="531"/>
      <c r="V631" s="531"/>
      <c r="W631" s="531"/>
      <c r="X631" s="531"/>
      <c r="Y631" s="531"/>
      <c r="Z631" s="531"/>
      <c r="AA631" s="531"/>
      <c r="AB631" s="531"/>
      <c r="AC631" s="531"/>
      <c r="AD631" s="531"/>
      <c r="AE631" s="531"/>
      <c r="AF631" s="531"/>
      <c r="AG631" s="531"/>
      <c r="AH631" s="531"/>
      <c r="AI631" s="531"/>
      <c r="AJ631" s="531"/>
      <c r="AK631" s="531"/>
      <c r="AL631" s="531"/>
      <c r="AM631" s="531"/>
      <c r="AN631" s="531"/>
      <c r="AO631" s="531"/>
      <c r="AP631" s="531"/>
      <c r="AQ631" s="531"/>
      <c r="AR631" s="531"/>
      <c r="AS631" s="531"/>
      <c r="AT631" s="531"/>
      <c r="AU631" s="531"/>
      <c r="AV631" s="531"/>
      <c r="AW631" s="531"/>
      <c r="AX631" s="531"/>
      <c r="AY631" s="531"/>
      <c r="AZ631" s="531"/>
      <c r="BA631" s="531"/>
      <c r="BB631" s="531"/>
      <c r="BC631" s="531"/>
      <c r="BD631" s="531"/>
      <c r="BE631" s="531"/>
      <c r="BF631" s="531"/>
      <c r="BG631" s="533"/>
      <c r="BH631" s="806"/>
      <c r="BI631" s="534"/>
      <c r="BJ631" s="807"/>
      <c r="BK631" s="533"/>
      <c r="BL631" s="535"/>
      <c r="BM631" s="533"/>
      <c r="BN631" s="533"/>
      <c r="BO631" s="533"/>
      <c r="BP631" s="533"/>
      <c r="BQ631" s="533"/>
      <c r="BR631" s="533"/>
      <c r="BS631" s="533"/>
      <c r="BT631" s="533"/>
    </row>
    <row r="632" spans="1:72" s="536" customFormat="1" ht="5.65" customHeight="1" x14ac:dyDescent="0.2">
      <c r="A632" s="531"/>
      <c r="B632" s="531"/>
      <c r="C632" s="532"/>
      <c r="D632" s="531"/>
      <c r="E632" s="531"/>
      <c r="F632" s="531"/>
      <c r="G632" s="531"/>
      <c r="H632" s="531"/>
      <c r="I632" s="531"/>
      <c r="J632" s="532"/>
      <c r="K632" s="532"/>
      <c r="L632" s="531"/>
      <c r="M632" s="531"/>
      <c r="N632" s="531"/>
      <c r="O632" s="531"/>
      <c r="P632" s="531"/>
      <c r="Q632" s="531"/>
      <c r="R632" s="531"/>
      <c r="S632" s="531"/>
      <c r="T632" s="531"/>
      <c r="U632" s="531"/>
      <c r="V632" s="531"/>
      <c r="W632" s="531"/>
      <c r="X632" s="531"/>
      <c r="Y632" s="531"/>
      <c r="Z632" s="531"/>
      <c r="AA632" s="531"/>
      <c r="AB632" s="531"/>
      <c r="AC632" s="531"/>
      <c r="AD632" s="531"/>
      <c r="AE632" s="531"/>
      <c r="AF632" s="531"/>
      <c r="AG632" s="531"/>
      <c r="AH632" s="531"/>
      <c r="AI632" s="531"/>
      <c r="AJ632" s="531"/>
      <c r="AK632" s="531"/>
      <c r="AL632" s="531"/>
      <c r="AM632" s="531"/>
      <c r="AN632" s="531"/>
      <c r="AO632" s="531"/>
      <c r="AP632" s="531"/>
      <c r="AQ632" s="531"/>
      <c r="AR632" s="531"/>
      <c r="AS632" s="531"/>
      <c r="AT632" s="531"/>
      <c r="AU632" s="531"/>
      <c r="AV632" s="531"/>
      <c r="AW632" s="531"/>
      <c r="AX632" s="531"/>
      <c r="AY632" s="531"/>
      <c r="AZ632" s="531"/>
      <c r="BA632" s="531"/>
      <c r="BB632" s="531"/>
      <c r="BC632" s="531"/>
      <c r="BD632" s="531"/>
      <c r="BE632" s="531"/>
      <c r="BF632" s="531"/>
      <c r="BG632" s="533"/>
      <c r="BH632" s="806"/>
      <c r="BI632" s="534"/>
      <c r="BJ632" s="807"/>
      <c r="BK632" s="533"/>
      <c r="BL632" s="535"/>
      <c r="BM632" s="533"/>
      <c r="BN632" s="533"/>
      <c r="BO632" s="533"/>
      <c r="BP632" s="533"/>
      <c r="BQ632" s="533"/>
      <c r="BR632" s="533"/>
      <c r="BS632" s="533"/>
      <c r="BT632" s="533"/>
    </row>
    <row r="633" spans="1:72" s="536" customFormat="1" ht="5.65" customHeight="1" x14ac:dyDescent="0.2">
      <c r="A633" s="531"/>
      <c r="B633" s="531"/>
      <c r="C633" s="532"/>
      <c r="D633" s="531"/>
      <c r="E633" s="531"/>
      <c r="F633" s="531"/>
      <c r="G633" s="531"/>
      <c r="H633" s="531"/>
      <c r="I633" s="531"/>
      <c r="J633" s="532"/>
      <c r="K633" s="532"/>
      <c r="L633" s="531"/>
      <c r="M633" s="531"/>
      <c r="N633" s="531"/>
      <c r="O633" s="531"/>
      <c r="P633" s="531"/>
      <c r="Q633" s="531"/>
      <c r="R633" s="531"/>
      <c r="S633" s="531"/>
      <c r="T633" s="531"/>
      <c r="U633" s="531"/>
      <c r="V633" s="531"/>
      <c r="W633" s="531"/>
      <c r="X633" s="531"/>
      <c r="Y633" s="531"/>
      <c r="Z633" s="531"/>
      <c r="AA633" s="531"/>
      <c r="AB633" s="531"/>
      <c r="AC633" s="531"/>
      <c r="AD633" s="531"/>
      <c r="AE633" s="531"/>
      <c r="AF633" s="531"/>
      <c r="AG633" s="531"/>
      <c r="AH633" s="531"/>
      <c r="AI633" s="531"/>
      <c r="AJ633" s="531"/>
      <c r="AK633" s="531"/>
      <c r="AL633" s="531"/>
      <c r="AM633" s="531"/>
      <c r="AN633" s="531"/>
      <c r="AO633" s="531"/>
      <c r="AP633" s="531"/>
      <c r="AQ633" s="531"/>
      <c r="AR633" s="531"/>
      <c r="AS633" s="531"/>
      <c r="AT633" s="531"/>
      <c r="AU633" s="531"/>
      <c r="AV633" s="531"/>
      <c r="AW633" s="531"/>
      <c r="AX633" s="531"/>
      <c r="AY633" s="531"/>
      <c r="AZ633" s="531"/>
      <c r="BA633" s="531"/>
      <c r="BB633" s="531"/>
      <c r="BC633" s="531"/>
      <c r="BD633" s="531"/>
      <c r="BE633" s="531"/>
      <c r="BF633" s="531"/>
      <c r="BG633" s="533"/>
      <c r="BH633" s="806"/>
      <c r="BI633" s="534"/>
      <c r="BJ633" s="807"/>
      <c r="BK633" s="533"/>
      <c r="BL633" s="535"/>
      <c r="BM633" s="533"/>
      <c r="BN633" s="533"/>
      <c r="BO633" s="533"/>
      <c r="BP633" s="533"/>
      <c r="BQ633" s="533"/>
      <c r="BR633" s="533"/>
      <c r="BS633" s="533"/>
      <c r="BT633" s="533"/>
    </row>
    <row r="634" spans="1:72" s="536" customFormat="1" ht="5.65" customHeight="1" x14ac:dyDescent="0.2">
      <c r="A634" s="531"/>
      <c r="B634" s="531"/>
      <c r="C634" s="532"/>
      <c r="D634" s="531"/>
      <c r="E634" s="531"/>
      <c r="F634" s="531"/>
      <c r="G634" s="531"/>
      <c r="H634" s="531"/>
      <c r="I634" s="531"/>
      <c r="J634" s="532"/>
      <c r="K634" s="532"/>
      <c r="L634" s="531"/>
      <c r="M634" s="531"/>
      <c r="N634" s="531"/>
      <c r="O634" s="531"/>
      <c r="P634" s="531"/>
      <c r="Q634" s="531"/>
      <c r="R634" s="531"/>
      <c r="S634" s="531"/>
      <c r="T634" s="531"/>
      <c r="U634" s="531"/>
      <c r="V634" s="531"/>
      <c r="W634" s="531"/>
      <c r="X634" s="531"/>
      <c r="Y634" s="531"/>
      <c r="Z634" s="531"/>
      <c r="AA634" s="531"/>
      <c r="AB634" s="531"/>
      <c r="AC634" s="531"/>
      <c r="AD634" s="531"/>
      <c r="AE634" s="531"/>
      <c r="AF634" s="531"/>
      <c r="AG634" s="531"/>
      <c r="AH634" s="531"/>
      <c r="AI634" s="531"/>
      <c r="AJ634" s="531"/>
      <c r="AK634" s="531"/>
      <c r="AL634" s="531"/>
      <c r="AM634" s="531"/>
      <c r="AN634" s="531"/>
      <c r="AO634" s="531"/>
      <c r="AP634" s="531"/>
      <c r="AQ634" s="531"/>
      <c r="AR634" s="531"/>
      <c r="AS634" s="531"/>
      <c r="AT634" s="531"/>
      <c r="AU634" s="531"/>
      <c r="AV634" s="531"/>
      <c r="AW634" s="531"/>
      <c r="AX634" s="531"/>
      <c r="AY634" s="531"/>
      <c r="AZ634" s="531"/>
      <c r="BA634" s="531"/>
      <c r="BB634" s="531"/>
      <c r="BC634" s="531"/>
      <c r="BD634" s="531"/>
      <c r="BE634" s="531"/>
      <c r="BF634" s="531"/>
      <c r="BG634" s="533"/>
      <c r="BH634" s="806"/>
      <c r="BI634" s="534"/>
      <c r="BJ634" s="807"/>
      <c r="BK634" s="533"/>
      <c r="BL634" s="535"/>
      <c r="BM634" s="533"/>
      <c r="BN634" s="533"/>
      <c r="BO634" s="533"/>
      <c r="BP634" s="533"/>
      <c r="BQ634" s="533"/>
      <c r="BR634" s="533"/>
      <c r="BS634" s="533"/>
      <c r="BT634" s="533"/>
    </row>
    <row r="635" spans="1:72" s="536" customFormat="1" ht="5.65" customHeight="1" x14ac:dyDescent="0.2">
      <c r="A635" s="531"/>
      <c r="B635" s="531"/>
      <c r="C635" s="532"/>
      <c r="D635" s="531"/>
      <c r="E635" s="531"/>
      <c r="F635" s="531"/>
      <c r="G635" s="531"/>
      <c r="H635" s="531"/>
      <c r="I635" s="531"/>
      <c r="J635" s="532"/>
      <c r="K635" s="532"/>
      <c r="L635" s="531"/>
      <c r="M635" s="531"/>
      <c r="N635" s="531"/>
      <c r="O635" s="531"/>
      <c r="P635" s="531"/>
      <c r="Q635" s="531"/>
      <c r="R635" s="531"/>
      <c r="S635" s="531"/>
      <c r="T635" s="531"/>
      <c r="U635" s="531"/>
      <c r="V635" s="531"/>
      <c r="W635" s="531"/>
      <c r="X635" s="531"/>
      <c r="Y635" s="531"/>
      <c r="Z635" s="531"/>
      <c r="AA635" s="531"/>
      <c r="AB635" s="531"/>
      <c r="AC635" s="531"/>
      <c r="AD635" s="531"/>
      <c r="AE635" s="531"/>
      <c r="AF635" s="531"/>
      <c r="AG635" s="531"/>
      <c r="AH635" s="531"/>
      <c r="AI635" s="531"/>
      <c r="AJ635" s="531"/>
      <c r="AK635" s="531"/>
      <c r="AL635" s="531"/>
      <c r="AM635" s="531"/>
      <c r="AN635" s="531"/>
      <c r="AO635" s="531"/>
      <c r="AP635" s="531"/>
      <c r="AQ635" s="531"/>
      <c r="AR635" s="531"/>
      <c r="AS635" s="531"/>
      <c r="AT635" s="531"/>
      <c r="AU635" s="531"/>
      <c r="AV635" s="531"/>
      <c r="AW635" s="531"/>
      <c r="AX635" s="531"/>
      <c r="AY635" s="531"/>
      <c r="AZ635" s="531"/>
      <c r="BA635" s="531"/>
      <c r="BB635" s="531"/>
      <c r="BC635" s="531"/>
      <c r="BD635" s="531"/>
      <c r="BE635" s="531"/>
      <c r="BF635" s="531"/>
      <c r="BG635" s="533"/>
      <c r="BH635" s="806"/>
      <c r="BI635" s="534"/>
      <c r="BJ635" s="807"/>
      <c r="BK635" s="533"/>
      <c r="BL635" s="535"/>
      <c r="BM635" s="533"/>
      <c r="BN635" s="533"/>
      <c r="BO635" s="533"/>
      <c r="BP635" s="533"/>
      <c r="BQ635" s="533"/>
      <c r="BR635" s="533"/>
      <c r="BS635" s="533"/>
      <c r="BT635" s="533"/>
    </row>
    <row r="636" spans="1:72" s="536" customFormat="1" ht="5.65" customHeight="1" x14ac:dyDescent="0.2">
      <c r="A636" s="531"/>
      <c r="B636" s="531"/>
      <c r="C636" s="532"/>
      <c r="D636" s="531"/>
      <c r="E636" s="531"/>
      <c r="F636" s="531"/>
      <c r="G636" s="531"/>
      <c r="H636" s="531"/>
      <c r="I636" s="531"/>
      <c r="J636" s="532"/>
      <c r="K636" s="532"/>
      <c r="L636" s="531"/>
      <c r="M636" s="531"/>
      <c r="N636" s="531"/>
      <c r="O636" s="531"/>
      <c r="P636" s="531"/>
      <c r="Q636" s="531"/>
      <c r="R636" s="531"/>
      <c r="S636" s="531"/>
      <c r="T636" s="531"/>
      <c r="U636" s="531"/>
      <c r="V636" s="531"/>
      <c r="W636" s="531"/>
      <c r="X636" s="531"/>
      <c r="Y636" s="531"/>
      <c r="Z636" s="531"/>
      <c r="AA636" s="531"/>
      <c r="AB636" s="531"/>
      <c r="AC636" s="531"/>
      <c r="AD636" s="531"/>
      <c r="AE636" s="531"/>
      <c r="AF636" s="531"/>
      <c r="AG636" s="531"/>
      <c r="AH636" s="531"/>
      <c r="AI636" s="531"/>
      <c r="AJ636" s="531"/>
      <c r="AK636" s="531"/>
      <c r="AL636" s="531"/>
      <c r="AM636" s="531"/>
      <c r="AN636" s="531"/>
      <c r="AO636" s="531"/>
      <c r="AP636" s="531"/>
      <c r="AQ636" s="531"/>
      <c r="AR636" s="531"/>
      <c r="AS636" s="531"/>
      <c r="AT636" s="531"/>
      <c r="AU636" s="531"/>
      <c r="AV636" s="531"/>
      <c r="AW636" s="531"/>
      <c r="AX636" s="531"/>
      <c r="AY636" s="531"/>
      <c r="AZ636" s="531"/>
      <c r="BA636" s="531"/>
      <c r="BB636" s="531"/>
      <c r="BC636" s="531"/>
      <c r="BD636" s="531"/>
      <c r="BE636" s="531"/>
      <c r="BF636" s="531"/>
      <c r="BG636" s="533"/>
      <c r="BH636" s="806"/>
      <c r="BI636" s="534"/>
      <c r="BJ636" s="807"/>
      <c r="BK636" s="533"/>
      <c r="BL636" s="535"/>
      <c r="BM636" s="533"/>
      <c r="BN636" s="533"/>
      <c r="BO636" s="533"/>
      <c r="BP636" s="533"/>
      <c r="BQ636" s="533"/>
      <c r="BR636" s="533"/>
      <c r="BS636" s="533"/>
      <c r="BT636" s="533"/>
    </row>
    <row r="637" spans="1:72" s="536" customFormat="1" ht="5.65" customHeight="1" x14ac:dyDescent="0.2">
      <c r="A637" s="531"/>
      <c r="B637" s="531"/>
      <c r="C637" s="532"/>
      <c r="D637" s="531"/>
      <c r="E637" s="531"/>
      <c r="F637" s="531"/>
      <c r="G637" s="531"/>
      <c r="H637" s="531"/>
      <c r="I637" s="531"/>
      <c r="J637" s="532"/>
      <c r="K637" s="532"/>
      <c r="L637" s="531"/>
      <c r="M637" s="531"/>
      <c r="N637" s="531"/>
      <c r="O637" s="531"/>
      <c r="P637" s="531"/>
      <c r="Q637" s="531"/>
      <c r="R637" s="531"/>
      <c r="S637" s="531"/>
      <c r="T637" s="531"/>
      <c r="U637" s="531"/>
      <c r="V637" s="531"/>
      <c r="W637" s="531"/>
      <c r="X637" s="531"/>
      <c r="Y637" s="531"/>
      <c r="Z637" s="531"/>
      <c r="AA637" s="531"/>
      <c r="AB637" s="531"/>
      <c r="AC637" s="531"/>
      <c r="AD637" s="531"/>
      <c r="AE637" s="531"/>
      <c r="AF637" s="531"/>
      <c r="AG637" s="531"/>
      <c r="AH637" s="531"/>
      <c r="AI637" s="531"/>
      <c r="AJ637" s="531"/>
      <c r="AK637" s="531"/>
      <c r="AL637" s="531"/>
      <c r="AM637" s="531"/>
      <c r="AN637" s="531"/>
      <c r="AO637" s="531"/>
      <c r="AP637" s="531"/>
      <c r="AQ637" s="531"/>
      <c r="AR637" s="531"/>
      <c r="AS637" s="531"/>
      <c r="AT637" s="531"/>
      <c r="AU637" s="531"/>
      <c r="AV637" s="531"/>
      <c r="AW637" s="531"/>
      <c r="AX637" s="531"/>
      <c r="AY637" s="531"/>
      <c r="AZ637" s="531"/>
      <c r="BA637" s="531"/>
      <c r="BB637" s="531"/>
      <c r="BC637" s="531"/>
      <c r="BD637" s="531"/>
      <c r="BE637" s="531"/>
      <c r="BF637" s="531"/>
      <c r="BG637" s="533"/>
      <c r="BH637" s="806"/>
      <c r="BI637" s="534"/>
      <c r="BJ637" s="807"/>
      <c r="BK637" s="533"/>
      <c r="BL637" s="535"/>
      <c r="BM637" s="533"/>
      <c r="BN637" s="533"/>
      <c r="BO637" s="533"/>
      <c r="BP637" s="533"/>
      <c r="BQ637" s="533"/>
      <c r="BR637" s="533"/>
      <c r="BS637" s="533"/>
      <c r="BT637" s="533"/>
    </row>
    <row r="638" spans="1:72" s="536" customFormat="1" ht="5.65" customHeight="1" x14ac:dyDescent="0.2">
      <c r="A638" s="531"/>
      <c r="B638" s="531"/>
      <c r="C638" s="532"/>
      <c r="D638" s="531"/>
      <c r="E638" s="531"/>
      <c r="F638" s="531"/>
      <c r="G638" s="531"/>
      <c r="H638" s="531"/>
      <c r="I638" s="531"/>
      <c r="J638" s="532"/>
      <c r="K638" s="532"/>
      <c r="L638" s="531"/>
      <c r="M638" s="531"/>
      <c r="N638" s="531"/>
      <c r="O638" s="531"/>
      <c r="P638" s="531"/>
      <c r="Q638" s="531"/>
      <c r="R638" s="531"/>
      <c r="S638" s="531"/>
      <c r="T638" s="531"/>
      <c r="U638" s="531"/>
      <c r="V638" s="531"/>
      <c r="W638" s="531"/>
      <c r="X638" s="531"/>
      <c r="Y638" s="531"/>
      <c r="Z638" s="531"/>
      <c r="AA638" s="531"/>
      <c r="AB638" s="531"/>
      <c r="AC638" s="531"/>
      <c r="AD638" s="531"/>
      <c r="AE638" s="531"/>
      <c r="AF638" s="531"/>
      <c r="AG638" s="531"/>
      <c r="AH638" s="531"/>
      <c r="AI638" s="531"/>
      <c r="AJ638" s="531"/>
      <c r="AK638" s="531"/>
      <c r="AL638" s="531"/>
      <c r="AM638" s="531"/>
      <c r="AN638" s="531"/>
      <c r="AO638" s="531"/>
      <c r="AP638" s="531"/>
      <c r="AQ638" s="531"/>
      <c r="AR638" s="531"/>
      <c r="AS638" s="531"/>
      <c r="AT638" s="531"/>
      <c r="AU638" s="531"/>
      <c r="AV638" s="531"/>
      <c r="AW638" s="531"/>
      <c r="AX638" s="531"/>
      <c r="AY638" s="531"/>
      <c r="AZ638" s="531"/>
      <c r="BA638" s="531"/>
      <c r="BB638" s="531"/>
      <c r="BC638" s="531"/>
      <c r="BD638" s="531"/>
      <c r="BE638" s="531"/>
      <c r="BF638" s="531"/>
      <c r="BG638" s="533"/>
      <c r="BH638" s="806"/>
      <c r="BI638" s="534"/>
      <c r="BJ638" s="807"/>
      <c r="BK638" s="533"/>
      <c r="BL638" s="535"/>
      <c r="BM638" s="533"/>
      <c r="BN638" s="533"/>
      <c r="BO638" s="533"/>
      <c r="BP638" s="533"/>
      <c r="BQ638" s="533"/>
      <c r="BR638" s="533"/>
      <c r="BS638" s="533"/>
      <c r="BT638" s="533"/>
    </row>
    <row r="639" spans="1:72" s="536" customFormat="1" ht="5.65" customHeight="1" x14ac:dyDescent="0.2">
      <c r="A639" s="531"/>
      <c r="B639" s="531"/>
      <c r="C639" s="532"/>
      <c r="D639" s="531"/>
      <c r="E639" s="531"/>
      <c r="F639" s="531"/>
      <c r="G639" s="531"/>
      <c r="H639" s="531"/>
      <c r="I639" s="531"/>
      <c r="J639" s="532"/>
      <c r="K639" s="532"/>
      <c r="L639" s="531"/>
      <c r="M639" s="531"/>
      <c r="N639" s="531"/>
      <c r="O639" s="531"/>
      <c r="P639" s="531"/>
      <c r="Q639" s="531"/>
      <c r="R639" s="531"/>
      <c r="S639" s="531"/>
      <c r="T639" s="531"/>
      <c r="U639" s="531"/>
      <c r="V639" s="531"/>
      <c r="W639" s="531"/>
      <c r="X639" s="531"/>
      <c r="Y639" s="531"/>
      <c r="Z639" s="531"/>
      <c r="AA639" s="531"/>
      <c r="AB639" s="531"/>
      <c r="AC639" s="531"/>
      <c r="AD639" s="531"/>
      <c r="AE639" s="531"/>
      <c r="AF639" s="531"/>
      <c r="AG639" s="531"/>
      <c r="AH639" s="531"/>
      <c r="AI639" s="531"/>
      <c r="AJ639" s="531"/>
      <c r="AK639" s="531"/>
      <c r="AL639" s="531"/>
      <c r="AM639" s="531"/>
      <c r="AN639" s="531"/>
      <c r="AO639" s="531"/>
      <c r="AP639" s="531"/>
      <c r="AQ639" s="531"/>
      <c r="AR639" s="531"/>
      <c r="AS639" s="531"/>
      <c r="AT639" s="531"/>
      <c r="AU639" s="531"/>
      <c r="AV639" s="531"/>
      <c r="AW639" s="531"/>
      <c r="AX639" s="531"/>
      <c r="AY639" s="531"/>
      <c r="AZ639" s="531"/>
      <c r="BA639" s="531"/>
      <c r="BB639" s="531"/>
      <c r="BC639" s="531"/>
      <c r="BD639" s="531"/>
      <c r="BE639" s="531"/>
      <c r="BF639" s="531"/>
      <c r="BG639" s="533"/>
      <c r="BH639" s="806"/>
      <c r="BI639" s="534"/>
      <c r="BJ639" s="807"/>
      <c r="BK639" s="533"/>
      <c r="BL639" s="535"/>
      <c r="BM639" s="533"/>
      <c r="BN639" s="533"/>
      <c r="BO639" s="533"/>
      <c r="BP639" s="533"/>
      <c r="BQ639" s="533"/>
      <c r="BR639" s="533"/>
      <c r="BS639" s="533"/>
      <c r="BT639" s="533"/>
    </row>
    <row r="640" spans="1:72" s="536" customFormat="1" ht="5.65" customHeight="1" x14ac:dyDescent="0.2">
      <c r="A640" s="531"/>
      <c r="B640" s="531"/>
      <c r="C640" s="532"/>
      <c r="D640" s="531"/>
      <c r="E640" s="531"/>
      <c r="F640" s="531"/>
      <c r="G640" s="531"/>
      <c r="H640" s="531"/>
      <c r="I640" s="531"/>
      <c r="J640" s="532"/>
      <c r="K640" s="532"/>
      <c r="L640" s="531"/>
      <c r="M640" s="531"/>
      <c r="N640" s="531"/>
      <c r="O640" s="531"/>
      <c r="P640" s="531"/>
      <c r="Q640" s="531"/>
      <c r="R640" s="531"/>
      <c r="S640" s="531"/>
      <c r="T640" s="531"/>
      <c r="U640" s="531"/>
      <c r="V640" s="531"/>
      <c r="W640" s="531"/>
      <c r="X640" s="531"/>
      <c r="Y640" s="531"/>
      <c r="Z640" s="531"/>
      <c r="AA640" s="531"/>
      <c r="AB640" s="531"/>
      <c r="AC640" s="531"/>
      <c r="AD640" s="531"/>
      <c r="AE640" s="531"/>
      <c r="AF640" s="531"/>
      <c r="AG640" s="531"/>
      <c r="AH640" s="531"/>
      <c r="AI640" s="531"/>
      <c r="AJ640" s="531"/>
      <c r="AK640" s="531"/>
      <c r="AL640" s="531"/>
      <c r="AM640" s="531"/>
      <c r="AN640" s="531"/>
      <c r="AO640" s="531"/>
      <c r="AP640" s="531"/>
      <c r="AQ640" s="531"/>
      <c r="AR640" s="531"/>
      <c r="AS640" s="531"/>
      <c r="AT640" s="531"/>
      <c r="AU640" s="531"/>
      <c r="AV640" s="531"/>
      <c r="AW640" s="531"/>
      <c r="AX640" s="531"/>
      <c r="AY640" s="531"/>
      <c r="AZ640" s="531"/>
      <c r="BA640" s="531"/>
      <c r="BB640" s="531"/>
      <c r="BC640" s="531"/>
      <c r="BD640" s="531"/>
      <c r="BE640" s="531"/>
      <c r="BF640" s="531"/>
      <c r="BG640" s="533"/>
      <c r="BH640" s="806"/>
      <c r="BI640" s="534"/>
      <c r="BJ640" s="807"/>
      <c r="BK640" s="533"/>
      <c r="BL640" s="535"/>
      <c r="BM640" s="533"/>
      <c r="BN640" s="533"/>
      <c r="BO640" s="533"/>
      <c r="BP640" s="533"/>
      <c r="BQ640" s="533"/>
      <c r="BR640" s="533"/>
      <c r="BS640" s="533"/>
      <c r="BT640" s="533"/>
    </row>
    <row r="641" spans="1:72" s="536" customFormat="1" ht="5.65" customHeight="1" x14ac:dyDescent="0.2">
      <c r="A641" s="531"/>
      <c r="B641" s="531"/>
      <c r="C641" s="532"/>
      <c r="D641" s="531"/>
      <c r="E641" s="531"/>
      <c r="F641" s="531"/>
      <c r="G641" s="531"/>
      <c r="H641" s="531"/>
      <c r="I641" s="531"/>
      <c r="J641" s="532"/>
      <c r="K641" s="532"/>
      <c r="L641" s="531"/>
      <c r="M641" s="531"/>
      <c r="N641" s="531"/>
      <c r="O641" s="531"/>
      <c r="P641" s="531"/>
      <c r="Q641" s="531"/>
      <c r="R641" s="531"/>
      <c r="S641" s="531"/>
      <c r="T641" s="531"/>
      <c r="U641" s="531"/>
      <c r="V641" s="531"/>
      <c r="W641" s="531"/>
      <c r="X641" s="531"/>
      <c r="Y641" s="531"/>
      <c r="Z641" s="531"/>
      <c r="AA641" s="531"/>
      <c r="AB641" s="531"/>
      <c r="AC641" s="531"/>
      <c r="AD641" s="531"/>
      <c r="AE641" s="531"/>
      <c r="AF641" s="531"/>
      <c r="AG641" s="531"/>
      <c r="AH641" s="531"/>
      <c r="AI641" s="531"/>
      <c r="AJ641" s="531"/>
      <c r="AK641" s="531"/>
      <c r="AL641" s="531"/>
      <c r="AM641" s="531"/>
      <c r="AN641" s="531"/>
      <c r="AO641" s="531"/>
      <c r="AP641" s="531"/>
      <c r="AQ641" s="531"/>
      <c r="AR641" s="531"/>
      <c r="AS641" s="531"/>
      <c r="AT641" s="531"/>
      <c r="AU641" s="531"/>
      <c r="AV641" s="531"/>
      <c r="AW641" s="531"/>
      <c r="AX641" s="531"/>
      <c r="AY641" s="531"/>
      <c r="AZ641" s="531"/>
      <c r="BA641" s="531"/>
      <c r="BB641" s="531"/>
      <c r="BC641" s="531"/>
      <c r="BD641" s="531"/>
      <c r="BE641" s="531"/>
      <c r="BF641" s="531"/>
      <c r="BG641" s="533"/>
      <c r="BH641" s="806"/>
      <c r="BI641" s="534"/>
      <c r="BJ641" s="807"/>
      <c r="BK641" s="533"/>
      <c r="BL641" s="535"/>
      <c r="BM641" s="533"/>
      <c r="BN641" s="533"/>
      <c r="BO641" s="533"/>
      <c r="BP641" s="533"/>
      <c r="BQ641" s="533"/>
      <c r="BR641" s="533"/>
      <c r="BS641" s="533"/>
      <c r="BT641" s="533"/>
    </row>
    <row r="642" spans="1:72" s="536" customFormat="1" ht="5.65" customHeight="1" x14ac:dyDescent="0.2">
      <c r="A642" s="531"/>
      <c r="B642" s="531"/>
      <c r="C642" s="532"/>
      <c r="D642" s="531"/>
      <c r="E642" s="531"/>
      <c r="F642" s="531"/>
      <c r="G642" s="531"/>
      <c r="H642" s="531"/>
      <c r="I642" s="531"/>
      <c r="J642" s="532"/>
      <c r="K642" s="532"/>
      <c r="L642" s="531"/>
      <c r="M642" s="531"/>
      <c r="N642" s="531"/>
      <c r="O642" s="531"/>
      <c r="P642" s="531"/>
      <c r="Q642" s="531"/>
      <c r="R642" s="531"/>
      <c r="S642" s="531"/>
      <c r="T642" s="531"/>
      <c r="U642" s="531"/>
      <c r="V642" s="531"/>
      <c r="W642" s="531"/>
      <c r="X642" s="531"/>
      <c r="Y642" s="531"/>
      <c r="Z642" s="531"/>
      <c r="AA642" s="531"/>
      <c r="AB642" s="531"/>
      <c r="AC642" s="531"/>
      <c r="AD642" s="531"/>
      <c r="AE642" s="531"/>
      <c r="AF642" s="531"/>
      <c r="AG642" s="531"/>
      <c r="AH642" s="531"/>
      <c r="AI642" s="531"/>
      <c r="AJ642" s="531"/>
      <c r="AK642" s="531"/>
      <c r="AL642" s="531"/>
      <c r="AM642" s="531"/>
      <c r="AN642" s="531"/>
      <c r="AO642" s="531"/>
      <c r="AP642" s="531"/>
      <c r="AQ642" s="531"/>
      <c r="AR642" s="531"/>
      <c r="AS642" s="531"/>
      <c r="AT642" s="531"/>
      <c r="AU642" s="531"/>
      <c r="AV642" s="531"/>
      <c r="AW642" s="531"/>
      <c r="AX642" s="531"/>
      <c r="AY642" s="531"/>
      <c r="AZ642" s="531"/>
      <c r="BA642" s="531"/>
      <c r="BB642" s="531"/>
      <c r="BC642" s="531"/>
      <c r="BD642" s="531"/>
      <c r="BE642" s="531"/>
      <c r="BF642" s="531"/>
      <c r="BG642" s="533"/>
      <c r="BH642" s="806"/>
      <c r="BI642" s="534"/>
      <c r="BJ642" s="807"/>
      <c r="BK642" s="533"/>
      <c r="BL642" s="535"/>
      <c r="BM642" s="533"/>
      <c r="BN642" s="533"/>
      <c r="BO642" s="533"/>
      <c r="BP642" s="533"/>
      <c r="BQ642" s="533"/>
      <c r="BR642" s="533"/>
      <c r="BS642" s="533"/>
      <c r="BT642" s="533"/>
    </row>
    <row r="643" spans="1:72" s="536" customFormat="1" ht="5.65" customHeight="1" x14ac:dyDescent="0.2">
      <c r="A643" s="531"/>
      <c r="B643" s="531"/>
      <c r="C643" s="532"/>
      <c r="D643" s="531"/>
      <c r="E643" s="531"/>
      <c r="F643" s="531"/>
      <c r="G643" s="531"/>
      <c r="H643" s="531"/>
      <c r="I643" s="531"/>
      <c r="J643" s="532"/>
      <c r="K643" s="532"/>
      <c r="L643" s="531"/>
      <c r="M643" s="531"/>
      <c r="N643" s="531"/>
      <c r="O643" s="531"/>
      <c r="P643" s="531"/>
      <c r="Q643" s="531"/>
      <c r="R643" s="531"/>
      <c r="S643" s="531"/>
      <c r="T643" s="531"/>
      <c r="U643" s="531"/>
      <c r="V643" s="531"/>
      <c r="W643" s="531"/>
      <c r="X643" s="531"/>
      <c r="Y643" s="531"/>
      <c r="Z643" s="531"/>
      <c r="AA643" s="531"/>
      <c r="AB643" s="531"/>
      <c r="AC643" s="531"/>
      <c r="AD643" s="531"/>
      <c r="AE643" s="531"/>
      <c r="AF643" s="531"/>
      <c r="AG643" s="531"/>
      <c r="AH643" s="531"/>
      <c r="AI643" s="531"/>
      <c r="AJ643" s="531"/>
      <c r="AK643" s="531"/>
      <c r="AL643" s="531"/>
      <c r="AM643" s="531"/>
      <c r="AN643" s="531"/>
      <c r="AO643" s="531"/>
      <c r="AP643" s="531"/>
      <c r="AQ643" s="531"/>
      <c r="AR643" s="531"/>
      <c r="AS643" s="531"/>
      <c r="AT643" s="531"/>
      <c r="AU643" s="531"/>
      <c r="AV643" s="531"/>
      <c r="AW643" s="531"/>
      <c r="AX643" s="531"/>
      <c r="AY643" s="531"/>
      <c r="AZ643" s="531"/>
      <c r="BA643" s="531"/>
      <c r="BB643" s="531"/>
      <c r="BC643" s="531"/>
      <c r="BD643" s="531"/>
      <c r="BE643" s="531"/>
      <c r="BF643" s="531"/>
      <c r="BG643" s="533"/>
      <c r="BH643" s="806"/>
      <c r="BI643" s="534"/>
      <c r="BJ643" s="807"/>
      <c r="BK643" s="533"/>
      <c r="BL643" s="535"/>
      <c r="BM643" s="533"/>
      <c r="BN643" s="533"/>
      <c r="BO643" s="533"/>
      <c r="BP643" s="533"/>
      <c r="BQ643" s="533"/>
      <c r="BR643" s="533"/>
      <c r="BS643" s="533"/>
      <c r="BT643" s="533"/>
    </row>
    <row r="644" spans="1:72" s="536" customFormat="1" ht="5.65" customHeight="1" x14ac:dyDescent="0.2">
      <c r="A644" s="531"/>
      <c r="B644" s="531"/>
      <c r="C644" s="532"/>
      <c r="D644" s="531"/>
      <c r="E644" s="531"/>
      <c r="F644" s="531"/>
      <c r="G644" s="531"/>
      <c r="H644" s="531"/>
      <c r="I644" s="531"/>
      <c r="J644" s="532"/>
      <c r="K644" s="532"/>
      <c r="L644" s="531"/>
      <c r="M644" s="531"/>
      <c r="N644" s="531"/>
      <c r="O644" s="531"/>
      <c r="P644" s="531"/>
      <c r="Q644" s="531"/>
      <c r="R644" s="531"/>
      <c r="S644" s="531"/>
      <c r="T644" s="531"/>
      <c r="U644" s="531"/>
      <c r="V644" s="531"/>
      <c r="W644" s="531"/>
      <c r="X644" s="531"/>
      <c r="Y644" s="531"/>
      <c r="Z644" s="531"/>
      <c r="AA644" s="531"/>
      <c r="AB644" s="531"/>
      <c r="AC644" s="531"/>
      <c r="AD644" s="531"/>
      <c r="AE644" s="531"/>
      <c r="AF644" s="531"/>
      <c r="AG644" s="531"/>
      <c r="AH644" s="531"/>
      <c r="AI644" s="531"/>
      <c r="AJ644" s="531"/>
      <c r="AK644" s="531"/>
      <c r="AL644" s="531"/>
      <c r="AM644" s="531"/>
      <c r="AN644" s="531"/>
      <c r="AO644" s="531"/>
      <c r="AP644" s="531"/>
      <c r="AQ644" s="531"/>
      <c r="AR644" s="531"/>
      <c r="AS644" s="531"/>
      <c r="AT644" s="531"/>
      <c r="AU644" s="531"/>
      <c r="AV644" s="531"/>
      <c r="AW644" s="531"/>
      <c r="AX644" s="531"/>
      <c r="AY644" s="531"/>
      <c r="AZ644" s="531"/>
      <c r="BA644" s="531"/>
      <c r="BB644" s="531"/>
      <c r="BC644" s="531"/>
      <c r="BD644" s="531"/>
      <c r="BE644" s="531"/>
      <c r="BF644" s="531"/>
      <c r="BG644" s="533"/>
      <c r="BH644" s="806"/>
      <c r="BI644" s="534"/>
      <c r="BJ644" s="807"/>
      <c r="BK644" s="533"/>
      <c r="BL644" s="535"/>
      <c r="BM644" s="533"/>
      <c r="BN644" s="533"/>
      <c r="BO644" s="533"/>
      <c r="BP644" s="533"/>
      <c r="BQ644" s="533"/>
      <c r="BR644" s="533"/>
      <c r="BS644" s="533"/>
      <c r="BT644" s="533"/>
    </row>
    <row r="645" spans="1:72" s="536" customFormat="1" ht="5.65" customHeight="1" x14ac:dyDescent="0.2">
      <c r="A645" s="531"/>
      <c r="B645" s="531"/>
      <c r="C645" s="532"/>
      <c r="D645" s="531"/>
      <c r="E645" s="531"/>
      <c r="F645" s="531"/>
      <c r="G645" s="531"/>
      <c r="H645" s="531"/>
      <c r="I645" s="531"/>
      <c r="J645" s="532"/>
      <c r="K645" s="532"/>
      <c r="L645" s="531"/>
      <c r="M645" s="531"/>
      <c r="N645" s="531"/>
      <c r="O645" s="531"/>
      <c r="P645" s="531"/>
      <c r="Q645" s="531"/>
      <c r="R645" s="531"/>
      <c r="S645" s="531"/>
      <c r="T645" s="531"/>
      <c r="U645" s="531"/>
      <c r="V645" s="531"/>
      <c r="W645" s="531"/>
      <c r="X645" s="531"/>
      <c r="Y645" s="531"/>
      <c r="Z645" s="531"/>
      <c r="AA645" s="531"/>
      <c r="AB645" s="531"/>
      <c r="AC645" s="531"/>
      <c r="AD645" s="531"/>
      <c r="AE645" s="531"/>
      <c r="AF645" s="531"/>
      <c r="AG645" s="531"/>
      <c r="AH645" s="531"/>
      <c r="AI645" s="531"/>
      <c r="AJ645" s="531"/>
      <c r="AK645" s="531"/>
      <c r="AL645" s="531"/>
      <c r="AM645" s="531"/>
      <c r="AN645" s="531"/>
      <c r="AO645" s="531"/>
      <c r="AP645" s="531"/>
      <c r="AQ645" s="531"/>
      <c r="AR645" s="531"/>
      <c r="AS645" s="531"/>
      <c r="AT645" s="531"/>
      <c r="AU645" s="531"/>
      <c r="AV645" s="531"/>
      <c r="AW645" s="531"/>
      <c r="AX645" s="531"/>
      <c r="AY645" s="531"/>
      <c r="AZ645" s="531"/>
      <c r="BA645" s="531"/>
      <c r="BB645" s="531"/>
      <c r="BC645" s="531"/>
      <c r="BD645" s="531"/>
      <c r="BE645" s="531"/>
      <c r="BF645" s="531"/>
      <c r="BG645" s="533"/>
      <c r="BH645" s="806"/>
      <c r="BI645" s="534"/>
      <c r="BJ645" s="807"/>
      <c r="BK645" s="533"/>
      <c r="BL645" s="535"/>
      <c r="BM645" s="533"/>
      <c r="BN645" s="533"/>
      <c r="BO645" s="533"/>
      <c r="BP645" s="533"/>
      <c r="BQ645" s="533"/>
      <c r="BR645" s="533"/>
      <c r="BS645" s="533"/>
      <c r="BT645" s="533"/>
    </row>
    <row r="646" spans="1:72" s="536" customFormat="1" ht="5.65" customHeight="1" x14ac:dyDescent="0.2">
      <c r="A646" s="531"/>
      <c r="B646" s="531"/>
      <c r="C646" s="532"/>
      <c r="D646" s="531"/>
      <c r="E646" s="531"/>
      <c r="F646" s="531"/>
      <c r="G646" s="531"/>
      <c r="H646" s="531"/>
      <c r="I646" s="531"/>
      <c r="J646" s="532"/>
      <c r="K646" s="532"/>
      <c r="L646" s="531"/>
      <c r="M646" s="531"/>
      <c r="N646" s="531"/>
      <c r="O646" s="531"/>
      <c r="P646" s="531"/>
      <c r="Q646" s="531"/>
      <c r="R646" s="531"/>
      <c r="S646" s="531"/>
      <c r="T646" s="531"/>
      <c r="U646" s="531"/>
      <c r="V646" s="531"/>
      <c r="W646" s="531"/>
      <c r="X646" s="531"/>
      <c r="Y646" s="531"/>
      <c r="Z646" s="531"/>
      <c r="AA646" s="531"/>
      <c r="AB646" s="531"/>
      <c r="AC646" s="531"/>
      <c r="AD646" s="531"/>
      <c r="AE646" s="531"/>
      <c r="AF646" s="531"/>
      <c r="AG646" s="531"/>
      <c r="AH646" s="531"/>
      <c r="AI646" s="531"/>
      <c r="AJ646" s="531"/>
      <c r="AK646" s="531"/>
      <c r="AL646" s="531"/>
      <c r="AM646" s="531"/>
      <c r="AN646" s="531"/>
      <c r="AO646" s="531"/>
      <c r="AP646" s="531"/>
      <c r="AQ646" s="531"/>
      <c r="AR646" s="531"/>
      <c r="AS646" s="531"/>
      <c r="AT646" s="531"/>
      <c r="AU646" s="531"/>
      <c r="AV646" s="531"/>
      <c r="AW646" s="531"/>
      <c r="AX646" s="531"/>
      <c r="AY646" s="531"/>
      <c r="AZ646" s="531"/>
      <c r="BA646" s="531"/>
      <c r="BB646" s="531"/>
      <c r="BC646" s="531"/>
      <c r="BD646" s="531"/>
      <c r="BE646" s="531"/>
      <c r="BF646" s="531"/>
      <c r="BG646" s="533"/>
      <c r="BH646" s="806"/>
      <c r="BI646" s="534"/>
      <c r="BJ646" s="807"/>
      <c r="BK646" s="533"/>
      <c r="BL646" s="535"/>
      <c r="BM646" s="533"/>
      <c r="BN646" s="533"/>
      <c r="BO646" s="533"/>
      <c r="BP646" s="533"/>
      <c r="BQ646" s="533"/>
      <c r="BR646" s="533"/>
      <c r="BS646" s="533"/>
      <c r="BT646" s="533"/>
    </row>
    <row r="647" spans="1:72" s="536" customFormat="1" ht="5.65" customHeight="1" x14ac:dyDescent="0.2">
      <c r="A647" s="531"/>
      <c r="B647" s="531"/>
      <c r="C647" s="532"/>
      <c r="D647" s="531"/>
      <c r="E647" s="531"/>
      <c r="F647" s="531"/>
      <c r="G647" s="531"/>
      <c r="H647" s="531"/>
      <c r="I647" s="531"/>
      <c r="J647" s="532"/>
      <c r="K647" s="532"/>
      <c r="L647" s="531"/>
      <c r="M647" s="531"/>
      <c r="N647" s="531"/>
      <c r="O647" s="531"/>
      <c r="P647" s="531"/>
      <c r="Q647" s="531"/>
      <c r="R647" s="531"/>
      <c r="S647" s="531"/>
      <c r="T647" s="531"/>
      <c r="U647" s="531"/>
      <c r="V647" s="531"/>
      <c r="W647" s="531"/>
      <c r="X647" s="531"/>
      <c r="Y647" s="531"/>
      <c r="Z647" s="531"/>
      <c r="AA647" s="531"/>
      <c r="AB647" s="531"/>
      <c r="AC647" s="531"/>
      <c r="AD647" s="531"/>
      <c r="AE647" s="531"/>
      <c r="AF647" s="531"/>
      <c r="AG647" s="531"/>
      <c r="AH647" s="531"/>
      <c r="AI647" s="531"/>
      <c r="AJ647" s="531"/>
      <c r="AK647" s="531"/>
      <c r="AL647" s="531"/>
      <c r="AM647" s="531"/>
      <c r="AN647" s="531"/>
      <c r="AO647" s="531"/>
      <c r="AP647" s="531"/>
      <c r="AQ647" s="531"/>
      <c r="AR647" s="531"/>
      <c r="AS647" s="531"/>
      <c r="AT647" s="531"/>
      <c r="AU647" s="531"/>
      <c r="AV647" s="531"/>
      <c r="AW647" s="531"/>
      <c r="AX647" s="531"/>
      <c r="AY647" s="531"/>
      <c r="AZ647" s="531"/>
      <c r="BA647" s="531"/>
      <c r="BB647" s="531"/>
      <c r="BC647" s="531"/>
      <c r="BD647" s="531"/>
      <c r="BE647" s="531"/>
      <c r="BF647" s="531"/>
      <c r="BG647" s="533"/>
      <c r="BH647" s="806"/>
      <c r="BI647" s="534"/>
      <c r="BJ647" s="807"/>
      <c r="BK647" s="533"/>
      <c r="BL647" s="535"/>
      <c r="BM647" s="533"/>
      <c r="BN647" s="533"/>
      <c r="BO647" s="533"/>
      <c r="BP647" s="533"/>
      <c r="BQ647" s="533"/>
      <c r="BR647" s="533"/>
      <c r="BS647" s="533"/>
      <c r="BT647" s="533"/>
    </row>
    <row r="648" spans="1:72" s="536" customFormat="1" ht="5.65" customHeight="1" x14ac:dyDescent="0.2">
      <c r="A648" s="531"/>
      <c r="B648" s="531"/>
      <c r="C648" s="532"/>
      <c r="D648" s="531"/>
      <c r="E648" s="531"/>
      <c r="F648" s="531"/>
      <c r="G648" s="531"/>
      <c r="H648" s="531"/>
      <c r="I648" s="531"/>
      <c r="J648" s="532"/>
      <c r="K648" s="532"/>
      <c r="L648" s="531"/>
      <c r="M648" s="531"/>
      <c r="N648" s="531"/>
      <c r="O648" s="531"/>
      <c r="P648" s="531"/>
      <c r="Q648" s="531"/>
      <c r="R648" s="531"/>
      <c r="S648" s="531"/>
      <c r="T648" s="531"/>
      <c r="U648" s="531"/>
      <c r="V648" s="531"/>
      <c r="W648" s="531"/>
      <c r="X648" s="531"/>
      <c r="Y648" s="531"/>
      <c r="Z648" s="531"/>
      <c r="AA648" s="531"/>
      <c r="AB648" s="531"/>
      <c r="AC648" s="531"/>
      <c r="AD648" s="531"/>
      <c r="AE648" s="531"/>
      <c r="AF648" s="531"/>
      <c r="AG648" s="531"/>
      <c r="AH648" s="531"/>
      <c r="AI648" s="531"/>
      <c r="AJ648" s="531"/>
      <c r="AK648" s="531"/>
      <c r="AL648" s="531"/>
      <c r="AM648" s="531"/>
      <c r="AN648" s="531"/>
      <c r="AO648" s="531"/>
      <c r="AP648" s="531"/>
      <c r="AQ648" s="531"/>
      <c r="AR648" s="531"/>
      <c r="AS648" s="531"/>
      <c r="AT648" s="531"/>
      <c r="AU648" s="531"/>
      <c r="AV648" s="531"/>
      <c r="AW648" s="531"/>
      <c r="AX648" s="531"/>
      <c r="AY648" s="531"/>
      <c r="AZ648" s="531"/>
      <c r="BA648" s="531"/>
      <c r="BB648" s="531"/>
      <c r="BC648" s="531"/>
      <c r="BD648" s="531"/>
      <c r="BE648" s="531"/>
      <c r="BF648" s="531"/>
      <c r="BG648" s="533"/>
      <c r="BH648" s="806"/>
      <c r="BI648" s="534"/>
      <c r="BJ648" s="807"/>
      <c r="BK648" s="533"/>
      <c r="BL648" s="535"/>
      <c r="BM648" s="533"/>
      <c r="BN648" s="533"/>
      <c r="BO648" s="533"/>
      <c r="BP648" s="533"/>
      <c r="BQ648" s="533"/>
      <c r="BR648" s="533"/>
      <c r="BS648" s="533"/>
      <c r="BT648" s="533"/>
    </row>
    <row r="649" spans="1:72" s="536" customFormat="1" ht="5.65" customHeight="1" x14ac:dyDescent="0.2">
      <c r="A649" s="531"/>
      <c r="B649" s="531"/>
      <c r="C649" s="532"/>
      <c r="D649" s="531"/>
      <c r="E649" s="531"/>
      <c r="F649" s="531"/>
      <c r="G649" s="531"/>
      <c r="H649" s="531"/>
      <c r="I649" s="531"/>
      <c r="J649" s="532"/>
      <c r="K649" s="532"/>
      <c r="L649" s="531"/>
      <c r="M649" s="531"/>
      <c r="N649" s="531"/>
      <c r="O649" s="531"/>
      <c r="P649" s="531"/>
      <c r="Q649" s="531"/>
      <c r="R649" s="531"/>
      <c r="S649" s="531"/>
      <c r="T649" s="531"/>
      <c r="U649" s="531"/>
      <c r="V649" s="531"/>
      <c r="W649" s="531"/>
      <c r="X649" s="531"/>
      <c r="Y649" s="531"/>
      <c r="Z649" s="531"/>
      <c r="AA649" s="531"/>
      <c r="AB649" s="531"/>
      <c r="AC649" s="531"/>
      <c r="AD649" s="531"/>
      <c r="AE649" s="531"/>
      <c r="AF649" s="531"/>
      <c r="AG649" s="531"/>
      <c r="AH649" s="531"/>
      <c r="AI649" s="531"/>
      <c r="AJ649" s="531"/>
      <c r="AK649" s="531"/>
      <c r="AL649" s="531"/>
      <c r="AM649" s="531"/>
      <c r="AN649" s="531"/>
      <c r="AO649" s="531"/>
      <c r="AP649" s="531"/>
      <c r="AQ649" s="531"/>
      <c r="AR649" s="531"/>
      <c r="AS649" s="531"/>
      <c r="AT649" s="531"/>
      <c r="AU649" s="531"/>
      <c r="AV649" s="531"/>
      <c r="AW649" s="531"/>
      <c r="AX649" s="531"/>
      <c r="AY649" s="531"/>
      <c r="AZ649" s="531"/>
      <c r="BA649" s="531"/>
      <c r="BB649" s="531"/>
      <c r="BC649" s="531"/>
      <c r="BD649" s="531"/>
      <c r="BE649" s="531"/>
      <c r="BF649" s="531"/>
      <c r="BG649" s="533"/>
      <c r="BH649" s="806"/>
      <c r="BI649" s="534"/>
      <c r="BJ649" s="807"/>
      <c r="BK649" s="533"/>
      <c r="BL649" s="535"/>
      <c r="BM649" s="533"/>
      <c r="BN649" s="533"/>
      <c r="BO649" s="533"/>
      <c r="BP649" s="533"/>
      <c r="BQ649" s="533"/>
      <c r="BR649" s="533"/>
      <c r="BS649" s="533"/>
      <c r="BT649" s="533"/>
    </row>
    <row r="650" spans="1:72" s="536" customFormat="1" ht="5.65" customHeight="1" x14ac:dyDescent="0.2">
      <c r="A650" s="531"/>
      <c r="B650" s="531"/>
      <c r="C650" s="532"/>
      <c r="D650" s="531"/>
      <c r="E650" s="531"/>
      <c r="F650" s="531"/>
      <c r="G650" s="531"/>
      <c r="H650" s="531"/>
      <c r="I650" s="531"/>
      <c r="J650" s="532"/>
      <c r="K650" s="532"/>
      <c r="L650" s="531"/>
      <c r="M650" s="531"/>
      <c r="N650" s="531"/>
      <c r="O650" s="531"/>
      <c r="P650" s="531"/>
      <c r="Q650" s="531"/>
      <c r="R650" s="531"/>
      <c r="S650" s="531"/>
      <c r="T650" s="531"/>
      <c r="U650" s="531"/>
      <c r="V650" s="531"/>
      <c r="W650" s="531"/>
      <c r="X650" s="531"/>
      <c r="Y650" s="531"/>
      <c r="Z650" s="531"/>
      <c r="AA650" s="531"/>
      <c r="AB650" s="531"/>
      <c r="AC650" s="531"/>
      <c r="AD650" s="531"/>
      <c r="AE650" s="531"/>
      <c r="AF650" s="531"/>
      <c r="AG650" s="531"/>
      <c r="AH650" s="531"/>
      <c r="AI650" s="531"/>
      <c r="AJ650" s="531"/>
      <c r="AK650" s="531"/>
      <c r="AL650" s="531"/>
      <c r="AM650" s="531"/>
      <c r="AN650" s="531"/>
      <c r="AO650" s="531"/>
      <c r="AP650" s="531"/>
      <c r="AQ650" s="531"/>
      <c r="AR650" s="531"/>
      <c r="AS650" s="531"/>
      <c r="AT650" s="531"/>
      <c r="AU650" s="531"/>
      <c r="AV650" s="531"/>
      <c r="AW650" s="531"/>
      <c r="AX650" s="531"/>
      <c r="AY650" s="531"/>
      <c r="AZ650" s="531"/>
      <c r="BA650" s="531"/>
      <c r="BB650" s="531"/>
      <c r="BC650" s="531"/>
      <c r="BD650" s="531"/>
      <c r="BE650" s="531"/>
      <c r="BF650" s="531"/>
      <c r="BG650" s="533"/>
      <c r="BH650" s="806"/>
      <c r="BI650" s="534"/>
      <c r="BJ650" s="807"/>
      <c r="BK650" s="533"/>
      <c r="BL650" s="535"/>
      <c r="BM650" s="533"/>
      <c r="BN650" s="533"/>
      <c r="BO650" s="533"/>
      <c r="BP650" s="533"/>
      <c r="BQ650" s="533"/>
      <c r="BR650" s="533"/>
      <c r="BS650" s="533"/>
      <c r="BT650" s="533"/>
    </row>
    <row r="651" spans="1:72" s="536" customFormat="1" ht="5.65" customHeight="1" x14ac:dyDescent="0.2">
      <c r="A651" s="531"/>
      <c r="B651" s="531"/>
      <c r="C651" s="532"/>
      <c r="D651" s="531"/>
      <c r="E651" s="531"/>
      <c r="F651" s="531"/>
      <c r="G651" s="531"/>
      <c r="H651" s="531"/>
      <c r="I651" s="531"/>
      <c r="J651" s="532"/>
      <c r="K651" s="532"/>
      <c r="L651" s="531"/>
      <c r="M651" s="531"/>
      <c r="N651" s="531"/>
      <c r="O651" s="531"/>
      <c r="P651" s="531"/>
      <c r="Q651" s="531"/>
      <c r="R651" s="531"/>
      <c r="S651" s="531"/>
      <c r="T651" s="531"/>
      <c r="U651" s="531"/>
      <c r="V651" s="531"/>
      <c r="W651" s="531"/>
      <c r="X651" s="531"/>
      <c r="Y651" s="531"/>
      <c r="Z651" s="531"/>
      <c r="AA651" s="531"/>
      <c r="AB651" s="531"/>
      <c r="AC651" s="531"/>
      <c r="AD651" s="531"/>
      <c r="AE651" s="531"/>
      <c r="AF651" s="531"/>
      <c r="AG651" s="531"/>
      <c r="AH651" s="531"/>
      <c r="AI651" s="531"/>
      <c r="AJ651" s="531"/>
      <c r="AK651" s="531"/>
      <c r="AL651" s="531"/>
      <c r="AM651" s="531"/>
      <c r="AN651" s="531"/>
      <c r="AO651" s="531"/>
      <c r="AP651" s="531"/>
      <c r="AQ651" s="531"/>
      <c r="AR651" s="531"/>
      <c r="AS651" s="531"/>
      <c r="AT651" s="531"/>
      <c r="AU651" s="531"/>
      <c r="AV651" s="531"/>
      <c r="AW651" s="531"/>
      <c r="AX651" s="531"/>
      <c r="AY651" s="531"/>
      <c r="AZ651" s="531"/>
      <c r="BA651" s="531"/>
      <c r="BB651" s="531"/>
      <c r="BC651" s="531"/>
      <c r="BD651" s="531"/>
      <c r="BE651" s="531"/>
      <c r="BF651" s="531"/>
      <c r="BG651" s="533"/>
      <c r="BH651" s="806"/>
      <c r="BI651" s="534"/>
      <c r="BJ651" s="807"/>
      <c r="BK651" s="533"/>
      <c r="BL651" s="535"/>
      <c r="BM651" s="533"/>
      <c r="BN651" s="533"/>
      <c r="BO651" s="533"/>
      <c r="BP651" s="533"/>
      <c r="BQ651" s="533"/>
      <c r="BR651" s="533"/>
      <c r="BS651" s="533"/>
      <c r="BT651" s="533"/>
    </row>
    <row r="652" spans="1:72" s="536" customFormat="1" ht="5.65" customHeight="1" x14ac:dyDescent="0.2">
      <c r="A652" s="531"/>
      <c r="B652" s="531"/>
      <c r="C652" s="532"/>
      <c r="D652" s="531"/>
      <c r="E652" s="531"/>
      <c r="F652" s="531"/>
      <c r="G652" s="531"/>
      <c r="H652" s="531"/>
      <c r="I652" s="531"/>
      <c r="J652" s="532"/>
      <c r="K652" s="532"/>
      <c r="L652" s="531"/>
      <c r="M652" s="531"/>
      <c r="N652" s="531"/>
      <c r="O652" s="531"/>
      <c r="P652" s="531"/>
      <c r="Q652" s="531"/>
      <c r="R652" s="531"/>
      <c r="S652" s="531"/>
      <c r="T652" s="531"/>
      <c r="U652" s="531"/>
      <c r="V652" s="531"/>
      <c r="W652" s="531"/>
      <c r="X652" s="531"/>
      <c r="Y652" s="531"/>
      <c r="Z652" s="531"/>
      <c r="AA652" s="531"/>
      <c r="AB652" s="531"/>
      <c r="AC652" s="531"/>
      <c r="AD652" s="531"/>
      <c r="AE652" s="531"/>
      <c r="AF652" s="531"/>
      <c r="AG652" s="531"/>
      <c r="AH652" s="531"/>
      <c r="AI652" s="531"/>
      <c r="AJ652" s="531"/>
      <c r="AK652" s="531"/>
      <c r="AL652" s="531"/>
      <c r="AM652" s="531"/>
      <c r="AN652" s="531"/>
      <c r="AO652" s="531"/>
      <c r="AP652" s="531"/>
      <c r="AQ652" s="531"/>
      <c r="AR652" s="531"/>
      <c r="AS652" s="531"/>
      <c r="AT652" s="531"/>
      <c r="AU652" s="531"/>
      <c r="AV652" s="531"/>
      <c r="AW652" s="531"/>
      <c r="AX652" s="531"/>
      <c r="AY652" s="531"/>
      <c r="AZ652" s="531"/>
      <c r="BA652" s="531"/>
      <c r="BB652" s="531"/>
      <c r="BC652" s="531"/>
      <c r="BD652" s="531"/>
      <c r="BE652" s="531"/>
      <c r="BF652" s="531"/>
      <c r="BG652" s="533"/>
      <c r="BH652" s="806"/>
      <c r="BI652" s="534"/>
      <c r="BJ652" s="807"/>
      <c r="BK652" s="533"/>
      <c r="BL652" s="535"/>
      <c r="BM652" s="533"/>
      <c r="BN652" s="533"/>
      <c r="BO652" s="533"/>
      <c r="BP652" s="533"/>
      <c r="BQ652" s="533"/>
      <c r="BR652" s="533"/>
      <c r="BS652" s="533"/>
      <c r="BT652" s="533"/>
    </row>
    <row r="653" spans="1:72" s="536" customFormat="1" ht="5.65" customHeight="1" x14ac:dyDescent="0.2">
      <c r="A653" s="531"/>
      <c r="B653" s="531"/>
      <c r="C653" s="532"/>
      <c r="D653" s="531"/>
      <c r="E653" s="531"/>
      <c r="F653" s="531"/>
      <c r="G653" s="531"/>
      <c r="H653" s="531"/>
      <c r="I653" s="531"/>
      <c r="J653" s="532"/>
      <c r="K653" s="532"/>
      <c r="L653" s="531"/>
      <c r="M653" s="531"/>
      <c r="N653" s="531"/>
      <c r="O653" s="531"/>
      <c r="P653" s="531"/>
      <c r="Q653" s="531"/>
      <c r="R653" s="531"/>
      <c r="S653" s="531"/>
      <c r="T653" s="531"/>
      <c r="U653" s="531"/>
      <c r="V653" s="531"/>
      <c r="W653" s="531"/>
      <c r="X653" s="531"/>
      <c r="Y653" s="531"/>
      <c r="Z653" s="531"/>
      <c r="AA653" s="531"/>
      <c r="AB653" s="531"/>
      <c r="AC653" s="531"/>
      <c r="AD653" s="531"/>
      <c r="AE653" s="531"/>
      <c r="AF653" s="531"/>
      <c r="AG653" s="531"/>
      <c r="AH653" s="531"/>
      <c r="AI653" s="531"/>
      <c r="AJ653" s="531"/>
      <c r="AK653" s="531"/>
      <c r="AL653" s="531"/>
      <c r="AM653" s="531"/>
      <c r="AN653" s="531"/>
      <c r="AO653" s="531"/>
      <c r="AP653" s="531"/>
      <c r="AQ653" s="531"/>
      <c r="AR653" s="531"/>
      <c r="AS653" s="531"/>
      <c r="AT653" s="531"/>
      <c r="AU653" s="531"/>
      <c r="AV653" s="531"/>
      <c r="AW653" s="531"/>
      <c r="AX653" s="531"/>
      <c r="AY653" s="531"/>
      <c r="AZ653" s="531"/>
      <c r="BA653" s="531"/>
      <c r="BB653" s="531"/>
      <c r="BC653" s="531"/>
      <c r="BD653" s="531"/>
      <c r="BE653" s="531"/>
      <c r="BF653" s="531"/>
      <c r="BG653" s="533"/>
      <c r="BH653" s="806"/>
      <c r="BI653" s="534"/>
      <c r="BJ653" s="807"/>
      <c r="BK653" s="533"/>
      <c r="BL653" s="535"/>
      <c r="BM653" s="533"/>
      <c r="BN653" s="533"/>
      <c r="BO653" s="533"/>
      <c r="BP653" s="533"/>
      <c r="BQ653" s="533"/>
      <c r="BR653" s="533"/>
      <c r="BS653" s="533"/>
      <c r="BT653" s="533"/>
    </row>
    <row r="654" spans="1:72" s="536" customFormat="1" ht="5.65" customHeight="1" x14ac:dyDescent="0.2">
      <c r="A654" s="531"/>
      <c r="B654" s="531"/>
      <c r="C654" s="532"/>
      <c r="D654" s="531"/>
      <c r="E654" s="531"/>
      <c r="F654" s="531"/>
      <c r="G654" s="531"/>
      <c r="H654" s="531"/>
      <c r="I654" s="531"/>
      <c r="J654" s="532"/>
      <c r="K654" s="532"/>
      <c r="L654" s="531"/>
      <c r="M654" s="531"/>
      <c r="N654" s="531"/>
      <c r="O654" s="531"/>
      <c r="P654" s="531"/>
      <c r="Q654" s="531"/>
      <c r="R654" s="531"/>
      <c r="S654" s="531"/>
      <c r="T654" s="531"/>
      <c r="U654" s="531"/>
      <c r="V654" s="531"/>
      <c r="W654" s="531"/>
      <c r="X654" s="531"/>
      <c r="Y654" s="531"/>
      <c r="Z654" s="531"/>
      <c r="AA654" s="531"/>
      <c r="AB654" s="531"/>
      <c r="AC654" s="531"/>
      <c r="AD654" s="531"/>
      <c r="AE654" s="531"/>
      <c r="AF654" s="531"/>
      <c r="AG654" s="531"/>
      <c r="AH654" s="531"/>
      <c r="AI654" s="531"/>
      <c r="AJ654" s="531"/>
      <c r="AK654" s="531"/>
      <c r="AL654" s="531"/>
      <c r="AM654" s="531"/>
      <c r="AN654" s="531"/>
      <c r="AO654" s="531"/>
      <c r="AP654" s="531"/>
      <c r="AQ654" s="531"/>
      <c r="AR654" s="531"/>
      <c r="AS654" s="531"/>
      <c r="AT654" s="531"/>
      <c r="AU654" s="531"/>
      <c r="AV654" s="531"/>
      <c r="AW654" s="531"/>
      <c r="AX654" s="531"/>
      <c r="AY654" s="531"/>
      <c r="AZ654" s="531"/>
      <c r="BA654" s="531"/>
      <c r="BB654" s="531"/>
      <c r="BC654" s="531"/>
      <c r="BD654" s="531"/>
      <c r="BE654" s="531"/>
      <c r="BF654" s="531"/>
      <c r="BG654" s="533"/>
      <c r="BH654" s="806"/>
      <c r="BI654" s="534"/>
      <c r="BJ654" s="807"/>
      <c r="BK654" s="533"/>
      <c r="BL654" s="535"/>
      <c r="BM654" s="533"/>
      <c r="BN654" s="533"/>
      <c r="BO654" s="533"/>
      <c r="BP654" s="533"/>
      <c r="BQ654" s="533"/>
      <c r="BR654" s="533"/>
      <c r="BS654" s="533"/>
      <c r="BT654" s="533"/>
    </row>
    <row r="655" spans="1:72" s="536" customFormat="1" ht="5.65" customHeight="1" x14ac:dyDescent="0.2">
      <c r="A655" s="531"/>
      <c r="B655" s="531"/>
      <c r="C655" s="532"/>
      <c r="D655" s="531"/>
      <c r="E655" s="531"/>
      <c r="F655" s="531"/>
      <c r="G655" s="531"/>
      <c r="H655" s="531"/>
      <c r="I655" s="531"/>
      <c r="J655" s="532"/>
      <c r="K655" s="532"/>
      <c r="L655" s="531"/>
      <c r="M655" s="531"/>
      <c r="N655" s="531"/>
      <c r="O655" s="531"/>
      <c r="P655" s="531"/>
      <c r="Q655" s="531"/>
      <c r="R655" s="531"/>
      <c r="S655" s="531"/>
      <c r="T655" s="531"/>
      <c r="U655" s="531"/>
      <c r="V655" s="531"/>
      <c r="W655" s="531"/>
      <c r="X655" s="531"/>
      <c r="Y655" s="531"/>
      <c r="Z655" s="531"/>
      <c r="AA655" s="531"/>
      <c r="AB655" s="531"/>
      <c r="AC655" s="531"/>
      <c r="AD655" s="531"/>
      <c r="AE655" s="531"/>
      <c r="AF655" s="531"/>
      <c r="AG655" s="531"/>
      <c r="AH655" s="531"/>
      <c r="AI655" s="531"/>
      <c r="AJ655" s="531"/>
      <c r="AK655" s="531"/>
      <c r="AL655" s="531"/>
      <c r="AM655" s="531"/>
      <c r="AN655" s="531"/>
      <c r="AO655" s="531"/>
      <c r="AP655" s="531"/>
      <c r="AQ655" s="531"/>
      <c r="AR655" s="531"/>
      <c r="AS655" s="531"/>
      <c r="AT655" s="531"/>
      <c r="AU655" s="531"/>
      <c r="AV655" s="531"/>
      <c r="AW655" s="531"/>
      <c r="AX655" s="531"/>
      <c r="AY655" s="531"/>
      <c r="AZ655" s="531"/>
      <c r="BA655" s="531"/>
      <c r="BB655" s="531"/>
      <c r="BC655" s="531"/>
      <c r="BD655" s="531"/>
      <c r="BE655" s="531"/>
      <c r="BF655" s="531"/>
      <c r="BG655" s="533"/>
      <c r="BH655" s="806"/>
      <c r="BI655" s="534"/>
      <c r="BJ655" s="807"/>
      <c r="BK655" s="533"/>
      <c r="BL655" s="535"/>
      <c r="BM655" s="533"/>
      <c r="BN655" s="533"/>
      <c r="BO655" s="533"/>
      <c r="BP655" s="533"/>
      <c r="BQ655" s="533"/>
      <c r="BR655" s="533"/>
      <c r="BS655" s="533"/>
      <c r="BT655" s="533"/>
    </row>
    <row r="656" spans="1:72" s="536" customFormat="1" ht="5.65" customHeight="1" x14ac:dyDescent="0.2">
      <c r="A656" s="531"/>
      <c r="B656" s="531"/>
      <c r="C656" s="532"/>
      <c r="D656" s="531"/>
      <c r="E656" s="531"/>
      <c r="F656" s="531"/>
      <c r="G656" s="531"/>
      <c r="H656" s="531"/>
      <c r="I656" s="531"/>
      <c r="J656" s="532"/>
      <c r="K656" s="532"/>
      <c r="L656" s="531"/>
      <c r="M656" s="531"/>
      <c r="N656" s="531"/>
      <c r="O656" s="531"/>
      <c r="P656" s="531"/>
      <c r="Q656" s="531"/>
      <c r="R656" s="531"/>
      <c r="S656" s="531"/>
      <c r="T656" s="531"/>
      <c r="U656" s="531"/>
      <c r="V656" s="531"/>
      <c r="W656" s="531"/>
      <c r="X656" s="531"/>
      <c r="Y656" s="531"/>
      <c r="Z656" s="531"/>
      <c r="AA656" s="531"/>
      <c r="AB656" s="531"/>
      <c r="AC656" s="531"/>
      <c r="AD656" s="531"/>
      <c r="AE656" s="531"/>
      <c r="AF656" s="531"/>
      <c r="AG656" s="531"/>
      <c r="AH656" s="531"/>
      <c r="AI656" s="531"/>
      <c r="AJ656" s="531"/>
      <c r="AK656" s="531"/>
      <c r="AL656" s="531"/>
      <c r="AM656" s="531"/>
      <c r="AN656" s="531"/>
      <c r="AO656" s="531"/>
      <c r="AP656" s="531"/>
      <c r="AQ656" s="531"/>
      <c r="AR656" s="531"/>
      <c r="AS656" s="531"/>
      <c r="AT656" s="531"/>
      <c r="AU656" s="531"/>
      <c r="AV656" s="531"/>
      <c r="AW656" s="531"/>
      <c r="AX656" s="531"/>
      <c r="AY656" s="531"/>
      <c r="AZ656" s="531"/>
      <c r="BA656" s="531"/>
      <c r="BB656" s="531"/>
      <c r="BC656" s="531"/>
      <c r="BD656" s="531"/>
      <c r="BE656" s="531"/>
      <c r="BF656" s="531"/>
      <c r="BG656" s="533"/>
      <c r="BH656" s="806"/>
      <c r="BI656" s="534"/>
      <c r="BJ656" s="807"/>
      <c r="BK656" s="533"/>
      <c r="BL656" s="535"/>
      <c r="BM656" s="533"/>
      <c r="BN656" s="533"/>
      <c r="BO656" s="533"/>
      <c r="BP656" s="533"/>
      <c r="BQ656" s="533"/>
      <c r="BR656" s="533"/>
      <c r="BS656" s="533"/>
      <c r="BT656" s="533"/>
    </row>
    <row r="657" spans="1:72" s="536" customFormat="1" ht="5.65" customHeight="1" x14ac:dyDescent="0.2">
      <c r="A657" s="531"/>
      <c r="B657" s="531"/>
      <c r="C657" s="532"/>
      <c r="D657" s="531"/>
      <c r="E657" s="531"/>
      <c r="F657" s="531"/>
      <c r="G657" s="531"/>
      <c r="H657" s="531"/>
      <c r="I657" s="531"/>
      <c r="J657" s="532"/>
      <c r="K657" s="532"/>
      <c r="L657" s="531"/>
      <c r="M657" s="531"/>
      <c r="N657" s="531"/>
      <c r="O657" s="531"/>
      <c r="P657" s="531"/>
      <c r="Q657" s="531"/>
      <c r="R657" s="531"/>
      <c r="S657" s="531"/>
      <c r="T657" s="531"/>
      <c r="U657" s="531"/>
      <c r="V657" s="531"/>
      <c r="W657" s="531"/>
      <c r="X657" s="531"/>
      <c r="Y657" s="531"/>
      <c r="Z657" s="531"/>
      <c r="AA657" s="531"/>
      <c r="AB657" s="531"/>
      <c r="AC657" s="531"/>
      <c r="AD657" s="531"/>
      <c r="AE657" s="531"/>
      <c r="AF657" s="531"/>
      <c r="AG657" s="531"/>
      <c r="AH657" s="531"/>
      <c r="AI657" s="531"/>
      <c r="AJ657" s="531"/>
      <c r="AK657" s="531"/>
      <c r="AL657" s="531"/>
      <c r="AM657" s="531"/>
      <c r="AN657" s="531"/>
      <c r="AO657" s="531"/>
      <c r="AP657" s="531"/>
      <c r="AQ657" s="531"/>
      <c r="AR657" s="531"/>
      <c r="AS657" s="531"/>
      <c r="AT657" s="531"/>
      <c r="AU657" s="531"/>
      <c r="AV657" s="531"/>
      <c r="AW657" s="531"/>
      <c r="AX657" s="531"/>
      <c r="AY657" s="531"/>
      <c r="AZ657" s="531"/>
      <c r="BA657" s="531"/>
      <c r="BB657" s="531"/>
      <c r="BC657" s="531"/>
      <c r="BD657" s="531"/>
      <c r="BE657" s="531"/>
      <c r="BF657" s="531"/>
      <c r="BG657" s="533"/>
      <c r="BH657" s="806"/>
      <c r="BI657" s="534"/>
      <c r="BJ657" s="807"/>
      <c r="BK657" s="533"/>
      <c r="BL657" s="535"/>
      <c r="BM657" s="533"/>
      <c r="BN657" s="533"/>
      <c r="BO657" s="533"/>
      <c r="BP657" s="533"/>
      <c r="BQ657" s="533"/>
      <c r="BR657" s="533"/>
      <c r="BS657" s="533"/>
      <c r="BT657" s="533"/>
    </row>
    <row r="658" spans="1:72" s="536" customFormat="1" ht="5.65" customHeight="1" x14ac:dyDescent="0.2">
      <c r="A658" s="531"/>
      <c r="B658" s="531"/>
      <c r="C658" s="532"/>
      <c r="D658" s="531"/>
      <c r="E658" s="531"/>
      <c r="F658" s="531"/>
      <c r="G658" s="531"/>
      <c r="H658" s="531"/>
      <c r="I658" s="531"/>
      <c r="J658" s="532"/>
      <c r="K658" s="532"/>
      <c r="L658" s="531"/>
      <c r="M658" s="531"/>
      <c r="N658" s="531"/>
      <c r="O658" s="531"/>
      <c r="P658" s="531"/>
      <c r="Q658" s="531"/>
      <c r="R658" s="531"/>
      <c r="S658" s="531"/>
      <c r="T658" s="531"/>
      <c r="U658" s="531"/>
      <c r="V658" s="531"/>
      <c r="W658" s="531"/>
      <c r="X658" s="531"/>
      <c r="Y658" s="531"/>
      <c r="Z658" s="531"/>
      <c r="AA658" s="531"/>
      <c r="AB658" s="531"/>
      <c r="AC658" s="531"/>
      <c r="AD658" s="531"/>
      <c r="AE658" s="531"/>
      <c r="AF658" s="531"/>
      <c r="AG658" s="531"/>
      <c r="AH658" s="531"/>
      <c r="AI658" s="531"/>
      <c r="AJ658" s="531"/>
      <c r="AK658" s="531"/>
      <c r="AL658" s="531"/>
      <c r="AM658" s="531"/>
      <c r="AN658" s="531"/>
      <c r="AO658" s="531"/>
      <c r="AP658" s="531"/>
      <c r="AQ658" s="531"/>
      <c r="AR658" s="531"/>
      <c r="AS658" s="531"/>
      <c r="AT658" s="531"/>
      <c r="AU658" s="531"/>
      <c r="AV658" s="531"/>
      <c r="AW658" s="531"/>
      <c r="AX658" s="531"/>
      <c r="AY658" s="531"/>
      <c r="AZ658" s="531"/>
      <c r="BA658" s="531"/>
      <c r="BB658" s="531"/>
      <c r="BC658" s="531"/>
      <c r="BD658" s="531"/>
      <c r="BE658" s="531"/>
      <c r="BF658" s="531"/>
      <c r="BG658" s="533"/>
      <c r="BH658" s="806"/>
      <c r="BI658" s="534"/>
      <c r="BJ658" s="807"/>
      <c r="BK658" s="533"/>
      <c r="BL658" s="535"/>
      <c r="BM658" s="533"/>
      <c r="BN658" s="533"/>
      <c r="BO658" s="533"/>
      <c r="BP658" s="533"/>
      <c r="BQ658" s="533"/>
      <c r="BR658" s="533"/>
      <c r="BS658" s="533"/>
      <c r="BT658" s="533"/>
    </row>
    <row r="659" spans="1:72" s="536" customFormat="1" ht="5.65" customHeight="1" x14ac:dyDescent="0.2">
      <c r="A659" s="531"/>
      <c r="B659" s="531"/>
      <c r="C659" s="532"/>
      <c r="D659" s="531"/>
      <c r="E659" s="531"/>
      <c r="F659" s="531"/>
      <c r="G659" s="531"/>
      <c r="H659" s="531"/>
      <c r="I659" s="531"/>
      <c r="J659" s="532"/>
      <c r="K659" s="532"/>
      <c r="L659" s="531"/>
      <c r="M659" s="531"/>
      <c r="N659" s="531"/>
      <c r="O659" s="531"/>
      <c r="P659" s="531"/>
      <c r="Q659" s="531"/>
      <c r="R659" s="531"/>
      <c r="S659" s="531"/>
      <c r="T659" s="531"/>
      <c r="U659" s="531"/>
      <c r="V659" s="531"/>
      <c r="W659" s="531"/>
      <c r="X659" s="531"/>
      <c r="Y659" s="531"/>
      <c r="Z659" s="531"/>
      <c r="AA659" s="531"/>
      <c r="AB659" s="531"/>
      <c r="AC659" s="531"/>
      <c r="AD659" s="531"/>
      <c r="AE659" s="531"/>
      <c r="AF659" s="531"/>
      <c r="AG659" s="531"/>
      <c r="AH659" s="531"/>
      <c r="AI659" s="531"/>
      <c r="AJ659" s="531"/>
      <c r="AK659" s="531"/>
      <c r="AL659" s="531"/>
      <c r="AM659" s="531"/>
      <c r="AN659" s="531"/>
      <c r="AO659" s="531"/>
      <c r="AP659" s="531"/>
      <c r="AQ659" s="531"/>
      <c r="AR659" s="531"/>
      <c r="AS659" s="531"/>
      <c r="AT659" s="531"/>
      <c r="AU659" s="531"/>
      <c r="AV659" s="531"/>
      <c r="AW659" s="531"/>
      <c r="AX659" s="531"/>
      <c r="AY659" s="531"/>
      <c r="AZ659" s="531"/>
      <c r="BA659" s="531"/>
      <c r="BB659" s="531"/>
      <c r="BC659" s="531"/>
      <c r="BD659" s="531"/>
      <c r="BE659" s="531"/>
      <c r="BF659" s="531"/>
      <c r="BG659" s="533"/>
      <c r="BH659" s="806"/>
      <c r="BI659" s="534"/>
      <c r="BJ659" s="807"/>
      <c r="BK659" s="533"/>
      <c r="BL659" s="535"/>
      <c r="BM659" s="533"/>
      <c r="BN659" s="533"/>
      <c r="BO659" s="533"/>
      <c r="BP659" s="533"/>
      <c r="BQ659" s="533"/>
      <c r="BR659" s="533"/>
      <c r="BS659" s="533"/>
      <c r="BT659" s="533"/>
    </row>
    <row r="660" spans="1:72" s="536" customFormat="1" ht="5.65" customHeight="1" x14ac:dyDescent="0.2">
      <c r="A660" s="531"/>
      <c r="B660" s="531"/>
      <c r="C660" s="532"/>
      <c r="D660" s="531"/>
      <c r="E660" s="531"/>
      <c r="F660" s="531"/>
      <c r="G660" s="531"/>
      <c r="H660" s="531"/>
      <c r="I660" s="531"/>
      <c r="J660" s="532"/>
      <c r="K660" s="532"/>
      <c r="L660" s="531"/>
      <c r="M660" s="531"/>
      <c r="N660" s="531"/>
      <c r="O660" s="531"/>
      <c r="P660" s="531"/>
      <c r="Q660" s="531"/>
      <c r="R660" s="531"/>
      <c r="S660" s="531"/>
      <c r="T660" s="531"/>
      <c r="U660" s="531"/>
      <c r="V660" s="531"/>
      <c r="W660" s="531"/>
      <c r="X660" s="531"/>
      <c r="Y660" s="531"/>
      <c r="Z660" s="531"/>
      <c r="AA660" s="531"/>
      <c r="AB660" s="531"/>
      <c r="AC660" s="531"/>
      <c r="AD660" s="531"/>
      <c r="AE660" s="531"/>
      <c r="AF660" s="531"/>
      <c r="AG660" s="531"/>
      <c r="AH660" s="531"/>
      <c r="AI660" s="531"/>
      <c r="AJ660" s="531"/>
      <c r="AK660" s="531"/>
      <c r="AL660" s="531"/>
      <c r="AM660" s="531"/>
      <c r="AN660" s="531"/>
      <c r="AO660" s="531"/>
      <c r="AP660" s="531"/>
      <c r="AQ660" s="531"/>
      <c r="AR660" s="531"/>
      <c r="AS660" s="531"/>
      <c r="AT660" s="531"/>
      <c r="AU660" s="531"/>
      <c r="AV660" s="531"/>
      <c r="AW660" s="531"/>
      <c r="AX660" s="531"/>
      <c r="AY660" s="531"/>
      <c r="AZ660" s="531"/>
      <c r="BA660" s="531"/>
      <c r="BB660" s="531"/>
      <c r="BC660" s="531"/>
      <c r="BD660" s="531"/>
      <c r="BE660" s="531"/>
      <c r="BF660" s="531"/>
      <c r="BG660" s="533"/>
      <c r="BH660" s="806"/>
      <c r="BI660" s="534"/>
      <c r="BJ660" s="807"/>
      <c r="BK660" s="533"/>
      <c r="BL660" s="535"/>
      <c r="BM660" s="533"/>
      <c r="BN660" s="533"/>
      <c r="BO660" s="533"/>
      <c r="BP660" s="533"/>
      <c r="BQ660" s="533"/>
      <c r="BR660" s="533"/>
      <c r="BS660" s="533"/>
      <c r="BT660" s="533"/>
    </row>
    <row r="661" spans="1:72" s="536" customFormat="1" ht="5.65" customHeight="1" x14ac:dyDescent="0.2">
      <c r="A661" s="531"/>
      <c r="B661" s="531"/>
      <c r="C661" s="532"/>
      <c r="D661" s="531"/>
      <c r="E661" s="531"/>
      <c r="F661" s="531"/>
      <c r="G661" s="531"/>
      <c r="H661" s="531"/>
      <c r="I661" s="531"/>
      <c r="J661" s="532"/>
      <c r="K661" s="532"/>
      <c r="L661" s="531"/>
      <c r="M661" s="531"/>
      <c r="N661" s="531"/>
      <c r="O661" s="531"/>
      <c r="P661" s="531"/>
      <c r="Q661" s="531"/>
      <c r="R661" s="531"/>
      <c r="S661" s="531"/>
      <c r="T661" s="531"/>
      <c r="U661" s="531"/>
      <c r="V661" s="531"/>
      <c r="W661" s="531"/>
      <c r="X661" s="531"/>
      <c r="Y661" s="531"/>
      <c r="Z661" s="531"/>
      <c r="AA661" s="531"/>
      <c r="AB661" s="531"/>
      <c r="AC661" s="531"/>
      <c r="AD661" s="531"/>
      <c r="AE661" s="531"/>
      <c r="AF661" s="531"/>
      <c r="AG661" s="531"/>
      <c r="AH661" s="531"/>
      <c r="AI661" s="531"/>
      <c r="AJ661" s="531"/>
      <c r="AK661" s="531"/>
      <c r="AL661" s="531"/>
      <c r="AM661" s="531"/>
      <c r="AN661" s="531"/>
      <c r="AO661" s="531"/>
      <c r="AP661" s="531"/>
      <c r="AQ661" s="531"/>
      <c r="AR661" s="531"/>
      <c r="AS661" s="531"/>
      <c r="AT661" s="531"/>
      <c r="AU661" s="531"/>
      <c r="AV661" s="531"/>
      <c r="AW661" s="531"/>
      <c r="AX661" s="531"/>
      <c r="AY661" s="531"/>
      <c r="AZ661" s="531"/>
      <c r="BA661" s="531"/>
      <c r="BB661" s="531"/>
      <c r="BC661" s="531"/>
      <c r="BD661" s="531"/>
      <c r="BE661" s="531"/>
      <c r="BF661" s="531"/>
      <c r="BG661" s="533"/>
      <c r="BH661" s="806"/>
      <c r="BI661" s="534"/>
      <c r="BJ661" s="807"/>
      <c r="BK661" s="533"/>
      <c r="BL661" s="535"/>
      <c r="BM661" s="533"/>
      <c r="BN661" s="533"/>
      <c r="BO661" s="533"/>
      <c r="BP661" s="533"/>
      <c r="BQ661" s="533"/>
      <c r="BR661" s="533"/>
      <c r="BS661" s="533"/>
      <c r="BT661" s="533"/>
    </row>
    <row r="662" spans="1:72" s="536" customFormat="1" ht="5.65" customHeight="1" x14ac:dyDescent="0.2">
      <c r="A662" s="531"/>
      <c r="B662" s="531"/>
      <c r="C662" s="532"/>
      <c r="D662" s="531"/>
      <c r="E662" s="531"/>
      <c r="F662" s="531"/>
      <c r="G662" s="531"/>
      <c r="H662" s="531"/>
      <c r="I662" s="531"/>
      <c r="J662" s="532"/>
      <c r="K662" s="532"/>
      <c r="L662" s="531"/>
      <c r="M662" s="531"/>
      <c r="N662" s="531"/>
      <c r="O662" s="531"/>
      <c r="P662" s="531"/>
      <c r="Q662" s="531"/>
      <c r="R662" s="531"/>
      <c r="S662" s="531"/>
      <c r="T662" s="531"/>
      <c r="U662" s="531"/>
      <c r="V662" s="531"/>
      <c r="W662" s="531"/>
      <c r="X662" s="531"/>
      <c r="Y662" s="531"/>
      <c r="Z662" s="531"/>
      <c r="AA662" s="531"/>
      <c r="AB662" s="531"/>
      <c r="AC662" s="531"/>
      <c r="AD662" s="531"/>
      <c r="AE662" s="531"/>
      <c r="AF662" s="531"/>
      <c r="AG662" s="531"/>
      <c r="AH662" s="531"/>
      <c r="AI662" s="531"/>
      <c r="AJ662" s="531"/>
      <c r="AK662" s="531"/>
      <c r="AL662" s="531"/>
      <c r="AM662" s="531"/>
      <c r="AN662" s="531"/>
      <c r="AO662" s="531"/>
      <c r="AP662" s="531"/>
      <c r="AQ662" s="531"/>
      <c r="AR662" s="531"/>
      <c r="AS662" s="531"/>
      <c r="AT662" s="531"/>
      <c r="AU662" s="531"/>
      <c r="AV662" s="531"/>
      <c r="AW662" s="531"/>
      <c r="AX662" s="531"/>
      <c r="AY662" s="531"/>
      <c r="AZ662" s="531"/>
      <c r="BA662" s="531"/>
      <c r="BB662" s="531"/>
      <c r="BC662" s="531"/>
      <c r="BD662" s="531"/>
      <c r="BE662" s="531"/>
      <c r="BF662" s="531"/>
      <c r="BG662" s="533"/>
      <c r="BH662" s="806"/>
      <c r="BI662" s="534"/>
      <c r="BJ662" s="807"/>
      <c r="BK662" s="533"/>
      <c r="BL662" s="535"/>
      <c r="BM662" s="533"/>
      <c r="BN662" s="533"/>
      <c r="BO662" s="533"/>
      <c r="BP662" s="533"/>
      <c r="BQ662" s="533"/>
      <c r="BR662" s="533"/>
      <c r="BS662" s="533"/>
      <c r="BT662" s="533"/>
    </row>
    <row r="663" spans="1:72" s="536" customFormat="1" ht="5.65" customHeight="1" x14ac:dyDescent="0.2">
      <c r="A663" s="531"/>
      <c r="B663" s="531"/>
      <c r="C663" s="532"/>
      <c r="D663" s="531"/>
      <c r="E663" s="531"/>
      <c r="F663" s="531"/>
      <c r="G663" s="531"/>
      <c r="H663" s="531"/>
      <c r="I663" s="531"/>
      <c r="J663" s="532"/>
      <c r="K663" s="532"/>
      <c r="L663" s="531"/>
      <c r="M663" s="531"/>
      <c r="N663" s="531"/>
      <c r="O663" s="531"/>
      <c r="P663" s="531"/>
      <c r="Q663" s="531"/>
      <c r="R663" s="531"/>
      <c r="S663" s="531"/>
      <c r="T663" s="531"/>
      <c r="U663" s="531"/>
      <c r="V663" s="531"/>
      <c r="W663" s="531"/>
      <c r="X663" s="531"/>
      <c r="Y663" s="531"/>
      <c r="Z663" s="531"/>
      <c r="AA663" s="531"/>
      <c r="AB663" s="531"/>
      <c r="AC663" s="531"/>
      <c r="AD663" s="531"/>
      <c r="AE663" s="531"/>
      <c r="AF663" s="531"/>
      <c r="AG663" s="531"/>
      <c r="AH663" s="531"/>
      <c r="AI663" s="531"/>
      <c r="AJ663" s="531"/>
      <c r="AK663" s="531"/>
      <c r="AL663" s="531"/>
      <c r="AM663" s="531"/>
      <c r="AN663" s="531"/>
      <c r="AO663" s="531"/>
      <c r="AP663" s="531"/>
      <c r="AQ663" s="531"/>
      <c r="AR663" s="531"/>
      <c r="AS663" s="531"/>
      <c r="AT663" s="531"/>
      <c r="AU663" s="531"/>
      <c r="AV663" s="531"/>
      <c r="AW663" s="531"/>
      <c r="AX663" s="531"/>
      <c r="AY663" s="531"/>
      <c r="AZ663" s="531"/>
      <c r="BA663" s="531"/>
      <c r="BB663" s="531"/>
      <c r="BC663" s="531"/>
      <c r="BD663" s="531"/>
      <c r="BE663" s="531"/>
      <c r="BF663" s="531"/>
      <c r="BG663" s="533"/>
      <c r="BH663" s="806"/>
      <c r="BI663" s="534"/>
      <c r="BJ663" s="807"/>
      <c r="BK663" s="533"/>
      <c r="BL663" s="535"/>
      <c r="BM663" s="533"/>
      <c r="BN663" s="533"/>
      <c r="BO663" s="533"/>
      <c r="BP663" s="533"/>
      <c r="BQ663" s="533"/>
      <c r="BR663" s="533"/>
      <c r="BS663" s="533"/>
      <c r="BT663" s="533"/>
    </row>
    <row r="664" spans="1:72" s="536" customFormat="1" ht="5.65" customHeight="1" x14ac:dyDescent="0.2">
      <c r="A664" s="531"/>
      <c r="B664" s="531"/>
      <c r="C664" s="532"/>
      <c r="D664" s="531"/>
      <c r="E664" s="531"/>
      <c r="F664" s="531"/>
      <c r="G664" s="531"/>
      <c r="H664" s="531"/>
      <c r="I664" s="531"/>
      <c r="J664" s="532"/>
      <c r="K664" s="532"/>
      <c r="L664" s="531"/>
      <c r="M664" s="531"/>
      <c r="N664" s="531"/>
      <c r="O664" s="531"/>
      <c r="P664" s="531"/>
      <c r="Q664" s="531"/>
      <c r="R664" s="531"/>
      <c r="S664" s="531"/>
      <c r="T664" s="531"/>
      <c r="U664" s="531"/>
      <c r="V664" s="531"/>
      <c r="W664" s="531"/>
      <c r="X664" s="531"/>
      <c r="Y664" s="531"/>
      <c r="Z664" s="531"/>
      <c r="AA664" s="531"/>
      <c r="AB664" s="531"/>
      <c r="AC664" s="531"/>
      <c r="AD664" s="531"/>
      <c r="AE664" s="531"/>
      <c r="AF664" s="531"/>
      <c r="AG664" s="531"/>
      <c r="AH664" s="531"/>
      <c r="AI664" s="531"/>
      <c r="AJ664" s="531"/>
      <c r="AK664" s="531"/>
      <c r="AL664" s="531"/>
      <c r="AM664" s="531"/>
      <c r="AN664" s="531"/>
      <c r="AO664" s="531"/>
      <c r="AP664" s="531"/>
      <c r="AQ664" s="531"/>
      <c r="AR664" s="531"/>
      <c r="AS664" s="531"/>
      <c r="AT664" s="531"/>
      <c r="AU664" s="531"/>
      <c r="AV664" s="531"/>
      <c r="AW664" s="531"/>
      <c r="AX664" s="531"/>
      <c r="AY664" s="531"/>
      <c r="AZ664" s="531"/>
      <c r="BA664" s="531"/>
      <c r="BB664" s="531"/>
      <c r="BC664" s="531"/>
      <c r="BD664" s="531"/>
      <c r="BE664" s="531"/>
      <c r="BF664" s="531"/>
      <c r="BG664" s="533"/>
      <c r="BH664" s="806"/>
      <c r="BI664" s="534"/>
      <c r="BJ664" s="807"/>
      <c r="BK664" s="533"/>
      <c r="BL664" s="535"/>
      <c r="BM664" s="533"/>
      <c r="BN664" s="533"/>
      <c r="BO664" s="533"/>
      <c r="BP664" s="533"/>
      <c r="BQ664" s="533"/>
      <c r="BR664" s="533"/>
      <c r="BS664" s="533"/>
      <c r="BT664" s="533"/>
    </row>
    <row r="665" spans="1:72" s="536" customFormat="1" ht="5.65" customHeight="1" x14ac:dyDescent="0.2">
      <c r="A665" s="531"/>
      <c r="B665" s="531"/>
      <c r="C665" s="532"/>
      <c r="D665" s="531"/>
      <c r="E665" s="531"/>
      <c r="F665" s="531"/>
      <c r="G665" s="531"/>
      <c r="H665" s="531"/>
      <c r="I665" s="531"/>
      <c r="J665" s="532"/>
      <c r="K665" s="532"/>
      <c r="L665" s="531"/>
      <c r="M665" s="531"/>
      <c r="N665" s="531"/>
      <c r="O665" s="531"/>
      <c r="P665" s="531"/>
      <c r="Q665" s="531"/>
      <c r="R665" s="531"/>
      <c r="S665" s="531"/>
      <c r="T665" s="531"/>
      <c r="U665" s="531"/>
      <c r="V665" s="531"/>
      <c r="W665" s="531"/>
      <c r="X665" s="531"/>
      <c r="Y665" s="531"/>
      <c r="Z665" s="531"/>
      <c r="AA665" s="531"/>
      <c r="AB665" s="531"/>
      <c r="AC665" s="531"/>
      <c r="AD665" s="531"/>
      <c r="AE665" s="531"/>
      <c r="AF665" s="531"/>
      <c r="AG665" s="531"/>
      <c r="AH665" s="531"/>
      <c r="AI665" s="531"/>
      <c r="AJ665" s="531"/>
      <c r="AK665" s="531"/>
      <c r="AL665" s="531"/>
      <c r="AM665" s="531"/>
      <c r="AN665" s="531"/>
      <c r="AO665" s="531"/>
      <c r="AP665" s="531"/>
      <c r="AQ665" s="531"/>
      <c r="AR665" s="531"/>
      <c r="AS665" s="531"/>
      <c r="AT665" s="531"/>
      <c r="AU665" s="531"/>
      <c r="AV665" s="531"/>
      <c r="AW665" s="531"/>
      <c r="AX665" s="531"/>
      <c r="AY665" s="531"/>
      <c r="AZ665" s="531"/>
      <c r="BA665" s="531"/>
      <c r="BB665" s="531"/>
      <c r="BC665" s="531"/>
      <c r="BD665" s="531"/>
      <c r="BE665" s="531"/>
      <c r="BF665" s="531"/>
      <c r="BG665" s="533"/>
      <c r="BH665" s="806"/>
      <c r="BI665" s="534"/>
      <c r="BJ665" s="807"/>
      <c r="BK665" s="533"/>
      <c r="BL665" s="535"/>
      <c r="BM665" s="533"/>
      <c r="BN665" s="533"/>
      <c r="BO665" s="533"/>
      <c r="BP665" s="533"/>
      <c r="BQ665" s="533"/>
      <c r="BR665" s="533"/>
      <c r="BS665" s="533"/>
      <c r="BT665" s="533"/>
    </row>
    <row r="666" spans="1:72" s="536" customFormat="1" ht="5.65" customHeight="1" x14ac:dyDescent="0.2">
      <c r="A666" s="531"/>
      <c r="B666" s="531"/>
      <c r="C666" s="532"/>
      <c r="D666" s="531"/>
      <c r="E666" s="531"/>
      <c r="F666" s="531"/>
      <c r="G666" s="531"/>
      <c r="H666" s="531"/>
      <c r="I666" s="531"/>
      <c r="J666" s="532"/>
      <c r="K666" s="532"/>
      <c r="L666" s="531"/>
      <c r="M666" s="531"/>
      <c r="N666" s="531"/>
      <c r="O666" s="531"/>
      <c r="P666" s="531"/>
      <c r="Q666" s="531"/>
      <c r="R666" s="531"/>
      <c r="S666" s="531"/>
      <c r="T666" s="531"/>
      <c r="U666" s="531"/>
      <c r="V666" s="531"/>
      <c r="W666" s="531"/>
      <c r="X666" s="531"/>
      <c r="Y666" s="531"/>
      <c r="Z666" s="531"/>
      <c r="AA666" s="531"/>
      <c r="AB666" s="531"/>
      <c r="AC666" s="531"/>
      <c r="AD666" s="531"/>
      <c r="AE666" s="531"/>
      <c r="AF666" s="531"/>
      <c r="AG666" s="531"/>
      <c r="AH666" s="531"/>
      <c r="AI666" s="531"/>
      <c r="AJ666" s="531"/>
      <c r="AK666" s="531"/>
      <c r="AL666" s="531"/>
      <c r="AM666" s="531"/>
      <c r="AN666" s="531"/>
      <c r="AO666" s="531"/>
      <c r="AP666" s="531"/>
      <c r="AQ666" s="531"/>
      <c r="AR666" s="531"/>
      <c r="AS666" s="531"/>
      <c r="AT666" s="531"/>
      <c r="AU666" s="531"/>
      <c r="AV666" s="531"/>
      <c r="AW666" s="531"/>
      <c r="AX666" s="531"/>
      <c r="AY666" s="531"/>
      <c r="AZ666" s="531"/>
      <c r="BA666" s="531"/>
      <c r="BB666" s="531"/>
      <c r="BC666" s="531"/>
      <c r="BD666" s="531"/>
      <c r="BE666" s="531"/>
      <c r="BF666" s="531"/>
      <c r="BG666" s="533"/>
      <c r="BH666" s="806"/>
      <c r="BI666" s="534"/>
      <c r="BJ666" s="807"/>
      <c r="BK666" s="533"/>
      <c r="BL666" s="535"/>
      <c r="BM666" s="533"/>
      <c r="BN666" s="533"/>
      <c r="BO666" s="533"/>
      <c r="BP666" s="533"/>
      <c r="BQ666" s="533"/>
      <c r="BR666" s="533"/>
      <c r="BS666" s="533"/>
      <c r="BT666" s="533"/>
    </row>
    <row r="667" spans="1:72" s="536" customFormat="1" ht="5.65" customHeight="1" x14ac:dyDescent="0.2">
      <c r="A667" s="531"/>
      <c r="B667" s="531"/>
      <c r="C667" s="532"/>
      <c r="D667" s="531"/>
      <c r="E667" s="531"/>
      <c r="F667" s="531"/>
      <c r="G667" s="531"/>
      <c r="H667" s="531"/>
      <c r="I667" s="531"/>
      <c r="J667" s="532"/>
      <c r="K667" s="532"/>
      <c r="L667" s="531"/>
      <c r="M667" s="531"/>
      <c r="N667" s="531"/>
      <c r="O667" s="531"/>
      <c r="P667" s="531"/>
      <c r="Q667" s="531"/>
      <c r="R667" s="531"/>
      <c r="S667" s="531"/>
      <c r="T667" s="531"/>
      <c r="U667" s="531"/>
      <c r="V667" s="531"/>
      <c r="W667" s="531"/>
      <c r="X667" s="531"/>
      <c r="Y667" s="531"/>
      <c r="Z667" s="531"/>
      <c r="AA667" s="531"/>
      <c r="AB667" s="531"/>
      <c r="AC667" s="531"/>
      <c r="AD667" s="531"/>
      <c r="AE667" s="531"/>
      <c r="AF667" s="531"/>
      <c r="AG667" s="531"/>
      <c r="AH667" s="531"/>
      <c r="AI667" s="531"/>
      <c r="AJ667" s="531"/>
      <c r="AK667" s="531"/>
      <c r="AL667" s="531"/>
      <c r="AM667" s="531"/>
      <c r="AN667" s="531"/>
      <c r="AO667" s="531"/>
      <c r="AP667" s="531"/>
      <c r="AQ667" s="531"/>
      <c r="AR667" s="531"/>
      <c r="AS667" s="531"/>
      <c r="AT667" s="531"/>
      <c r="AU667" s="531"/>
      <c r="AV667" s="531"/>
      <c r="AW667" s="531"/>
      <c r="AX667" s="531"/>
      <c r="AY667" s="531"/>
      <c r="AZ667" s="531"/>
      <c r="BA667" s="531"/>
      <c r="BB667" s="531"/>
      <c r="BC667" s="531"/>
      <c r="BD667" s="531"/>
      <c r="BE667" s="531"/>
      <c r="BF667" s="531"/>
      <c r="BG667" s="533"/>
      <c r="BH667" s="806"/>
      <c r="BI667" s="534"/>
      <c r="BJ667" s="807"/>
      <c r="BK667" s="533"/>
      <c r="BL667" s="535"/>
      <c r="BM667" s="533"/>
      <c r="BN667" s="533"/>
      <c r="BO667" s="533"/>
      <c r="BP667" s="533"/>
      <c r="BQ667" s="533"/>
      <c r="BR667" s="533"/>
      <c r="BS667" s="533"/>
      <c r="BT667" s="533"/>
    </row>
    <row r="668" spans="1:72" s="536" customFormat="1" ht="5.65" customHeight="1" x14ac:dyDescent="0.2">
      <c r="A668" s="531"/>
      <c r="B668" s="531"/>
      <c r="C668" s="532"/>
      <c r="D668" s="531"/>
      <c r="E668" s="531"/>
      <c r="F668" s="531"/>
      <c r="G668" s="531"/>
      <c r="H668" s="531"/>
      <c r="I668" s="531"/>
      <c r="J668" s="532"/>
      <c r="K668" s="532"/>
      <c r="L668" s="531"/>
      <c r="M668" s="531"/>
      <c r="N668" s="531"/>
      <c r="O668" s="531"/>
      <c r="P668" s="531"/>
      <c r="Q668" s="531"/>
      <c r="R668" s="531"/>
      <c r="S668" s="531"/>
      <c r="T668" s="531"/>
      <c r="U668" s="531"/>
      <c r="V668" s="531"/>
      <c r="W668" s="531"/>
      <c r="X668" s="531"/>
      <c r="Y668" s="531"/>
      <c r="Z668" s="531"/>
      <c r="AA668" s="531"/>
      <c r="AB668" s="531"/>
      <c r="AC668" s="531"/>
      <c r="AD668" s="531"/>
      <c r="AE668" s="531"/>
      <c r="AF668" s="531"/>
      <c r="AG668" s="531"/>
      <c r="AH668" s="531"/>
      <c r="AI668" s="531"/>
      <c r="AJ668" s="531"/>
      <c r="AK668" s="531"/>
      <c r="AL668" s="531"/>
      <c r="AM668" s="531"/>
      <c r="AN668" s="531"/>
      <c r="AO668" s="531"/>
      <c r="AP668" s="531"/>
      <c r="AQ668" s="531"/>
      <c r="AR668" s="531"/>
      <c r="AS668" s="531"/>
      <c r="AT668" s="531"/>
      <c r="AU668" s="531"/>
      <c r="AV668" s="531"/>
      <c r="AW668" s="531"/>
      <c r="AX668" s="531"/>
      <c r="AY668" s="531"/>
      <c r="AZ668" s="531"/>
      <c r="BA668" s="531"/>
      <c r="BB668" s="531"/>
      <c r="BC668" s="531"/>
      <c r="BD668" s="531"/>
      <c r="BE668" s="531"/>
      <c r="BF668" s="531"/>
      <c r="BG668" s="533"/>
      <c r="BH668" s="806"/>
      <c r="BI668" s="534"/>
      <c r="BJ668" s="807"/>
      <c r="BK668" s="533"/>
      <c r="BL668" s="535"/>
      <c r="BM668" s="533"/>
      <c r="BN668" s="533"/>
      <c r="BO668" s="533"/>
      <c r="BP668" s="533"/>
      <c r="BQ668" s="533"/>
      <c r="BR668" s="533"/>
      <c r="BS668" s="533"/>
      <c r="BT668" s="533"/>
    </row>
    <row r="669" spans="1:72" s="536" customFormat="1" ht="5.65" customHeight="1" x14ac:dyDescent="0.2">
      <c r="A669" s="531"/>
      <c r="B669" s="531"/>
      <c r="C669" s="532"/>
      <c r="D669" s="531"/>
      <c r="E669" s="531"/>
      <c r="F669" s="531"/>
      <c r="G669" s="531"/>
      <c r="H669" s="531"/>
      <c r="I669" s="531"/>
      <c r="J669" s="532"/>
      <c r="K669" s="532"/>
      <c r="L669" s="531"/>
      <c r="M669" s="531"/>
      <c r="N669" s="531"/>
      <c r="O669" s="531"/>
      <c r="P669" s="531"/>
      <c r="Q669" s="531"/>
      <c r="R669" s="531"/>
      <c r="S669" s="531"/>
      <c r="T669" s="531"/>
      <c r="U669" s="531"/>
      <c r="V669" s="531"/>
      <c r="W669" s="531"/>
      <c r="X669" s="531"/>
      <c r="Y669" s="531"/>
      <c r="Z669" s="531"/>
      <c r="AA669" s="531"/>
      <c r="AB669" s="531"/>
      <c r="AC669" s="531"/>
      <c r="AD669" s="531"/>
      <c r="AE669" s="531"/>
      <c r="AF669" s="531"/>
      <c r="AG669" s="531"/>
      <c r="AH669" s="531"/>
      <c r="AI669" s="531"/>
      <c r="AJ669" s="531"/>
      <c r="AK669" s="531"/>
      <c r="AL669" s="531"/>
      <c r="AM669" s="531"/>
      <c r="AN669" s="531"/>
      <c r="AO669" s="531"/>
      <c r="AP669" s="531"/>
      <c r="AQ669" s="531"/>
      <c r="AR669" s="531"/>
      <c r="AS669" s="531"/>
      <c r="AT669" s="531"/>
      <c r="AU669" s="531"/>
      <c r="AV669" s="531"/>
      <c r="AW669" s="531"/>
      <c r="AX669" s="531"/>
      <c r="AY669" s="531"/>
      <c r="AZ669" s="531"/>
      <c r="BA669" s="531"/>
      <c r="BB669" s="531"/>
      <c r="BC669" s="531"/>
      <c r="BD669" s="531"/>
      <c r="BE669" s="531"/>
      <c r="BF669" s="531"/>
      <c r="BG669" s="533"/>
      <c r="BH669" s="806"/>
      <c r="BI669" s="534"/>
      <c r="BJ669" s="807"/>
      <c r="BK669" s="533"/>
      <c r="BL669" s="535"/>
      <c r="BM669" s="533"/>
      <c r="BN669" s="533"/>
      <c r="BO669" s="533"/>
      <c r="BP669" s="533"/>
      <c r="BQ669" s="533"/>
      <c r="BR669" s="533"/>
      <c r="BS669" s="533"/>
      <c r="BT669" s="533"/>
    </row>
    <row r="670" spans="1:72" s="536" customFormat="1" ht="5.65" customHeight="1" x14ac:dyDescent="0.2">
      <c r="A670" s="531"/>
      <c r="B670" s="531"/>
      <c r="C670" s="532"/>
      <c r="D670" s="531"/>
      <c r="E670" s="531"/>
      <c r="F670" s="531"/>
      <c r="G670" s="531"/>
      <c r="H670" s="531"/>
      <c r="I670" s="531"/>
      <c r="J670" s="532"/>
      <c r="K670" s="532"/>
      <c r="L670" s="531"/>
      <c r="M670" s="531"/>
      <c r="N670" s="531"/>
      <c r="O670" s="531"/>
      <c r="P670" s="531"/>
      <c r="Q670" s="531"/>
      <c r="R670" s="531"/>
      <c r="S670" s="531"/>
      <c r="T670" s="531"/>
      <c r="U670" s="531"/>
      <c r="V670" s="531"/>
      <c r="W670" s="531"/>
      <c r="X670" s="531"/>
      <c r="Y670" s="531"/>
      <c r="Z670" s="531"/>
      <c r="AA670" s="531"/>
      <c r="AB670" s="531"/>
      <c r="AC670" s="531"/>
      <c r="AD670" s="531"/>
      <c r="AE670" s="531"/>
      <c r="AF670" s="531"/>
      <c r="AG670" s="531"/>
      <c r="AH670" s="531"/>
      <c r="AI670" s="531"/>
      <c r="AJ670" s="531"/>
      <c r="AK670" s="531"/>
      <c r="AL670" s="531"/>
      <c r="AM670" s="531"/>
      <c r="AN670" s="531"/>
      <c r="AO670" s="531"/>
      <c r="AP670" s="531"/>
      <c r="AQ670" s="531"/>
      <c r="AR670" s="531"/>
      <c r="AS670" s="531"/>
      <c r="AT670" s="531"/>
      <c r="AU670" s="531"/>
      <c r="AV670" s="531"/>
      <c r="AW670" s="531"/>
      <c r="AX670" s="531"/>
      <c r="AY670" s="531"/>
      <c r="AZ670" s="531"/>
      <c r="BA670" s="531"/>
      <c r="BB670" s="531"/>
      <c r="BC670" s="531"/>
      <c r="BD670" s="531"/>
      <c r="BE670" s="531"/>
      <c r="BF670" s="531"/>
      <c r="BG670" s="533"/>
      <c r="BH670" s="806"/>
      <c r="BI670" s="534"/>
      <c r="BJ670" s="807"/>
      <c r="BK670" s="533"/>
      <c r="BL670" s="535"/>
      <c r="BM670" s="533"/>
      <c r="BN670" s="533"/>
      <c r="BO670" s="533"/>
      <c r="BP670" s="533"/>
      <c r="BQ670" s="533"/>
      <c r="BR670" s="533"/>
      <c r="BS670" s="533"/>
      <c r="BT670" s="533"/>
    </row>
    <row r="671" spans="1:72" s="536" customFormat="1" ht="5.65" customHeight="1" x14ac:dyDescent="0.2">
      <c r="A671" s="531"/>
      <c r="B671" s="531"/>
      <c r="C671" s="532"/>
      <c r="D671" s="531"/>
      <c r="E671" s="531"/>
      <c r="F671" s="531"/>
      <c r="G671" s="531"/>
      <c r="H671" s="531"/>
      <c r="I671" s="531"/>
      <c r="J671" s="532"/>
      <c r="K671" s="532"/>
      <c r="L671" s="531"/>
      <c r="M671" s="531"/>
      <c r="N671" s="531"/>
      <c r="O671" s="531"/>
      <c r="P671" s="531"/>
      <c r="Q671" s="531"/>
      <c r="R671" s="531"/>
      <c r="S671" s="531"/>
      <c r="T671" s="531"/>
      <c r="U671" s="531"/>
      <c r="V671" s="531"/>
      <c r="W671" s="531"/>
      <c r="X671" s="531"/>
      <c r="Y671" s="531"/>
      <c r="Z671" s="531"/>
      <c r="AA671" s="531"/>
      <c r="AB671" s="531"/>
      <c r="AC671" s="531"/>
      <c r="AD671" s="531"/>
      <c r="AE671" s="531"/>
      <c r="AF671" s="531"/>
      <c r="AG671" s="531"/>
      <c r="AH671" s="531"/>
      <c r="AI671" s="531"/>
      <c r="AJ671" s="531"/>
      <c r="AK671" s="531"/>
      <c r="AL671" s="531"/>
      <c r="AM671" s="531"/>
      <c r="AN671" s="531"/>
      <c r="AO671" s="531"/>
      <c r="AP671" s="531"/>
      <c r="AQ671" s="531"/>
      <c r="AR671" s="531"/>
      <c r="AS671" s="531"/>
      <c r="AT671" s="531"/>
      <c r="AU671" s="531"/>
      <c r="AV671" s="531"/>
      <c r="AW671" s="531"/>
      <c r="AX671" s="531"/>
      <c r="AY671" s="531"/>
      <c r="AZ671" s="531"/>
      <c r="BA671" s="531"/>
      <c r="BB671" s="531"/>
      <c r="BC671" s="531"/>
      <c r="BD671" s="531"/>
      <c r="BE671" s="531"/>
      <c r="BF671" s="531"/>
      <c r="BG671" s="533"/>
      <c r="BH671" s="806"/>
      <c r="BI671" s="534"/>
      <c r="BJ671" s="807"/>
      <c r="BK671" s="533"/>
      <c r="BL671" s="535"/>
      <c r="BM671" s="533"/>
      <c r="BN671" s="533"/>
      <c r="BO671" s="533"/>
      <c r="BP671" s="533"/>
      <c r="BQ671" s="533"/>
      <c r="BR671" s="533"/>
      <c r="BS671" s="533"/>
      <c r="BT671" s="533"/>
    </row>
    <row r="672" spans="1:72" s="536" customFormat="1" ht="5.65" customHeight="1" x14ac:dyDescent="0.2">
      <c r="A672" s="531"/>
      <c r="B672" s="531"/>
      <c r="C672" s="532"/>
      <c r="D672" s="531"/>
      <c r="E672" s="531"/>
      <c r="F672" s="531"/>
      <c r="G672" s="531"/>
      <c r="H672" s="531"/>
      <c r="I672" s="531"/>
      <c r="J672" s="532"/>
      <c r="K672" s="532"/>
      <c r="L672" s="531"/>
      <c r="M672" s="531"/>
      <c r="N672" s="531"/>
      <c r="O672" s="531"/>
      <c r="P672" s="531"/>
      <c r="Q672" s="531"/>
      <c r="R672" s="531"/>
      <c r="S672" s="531"/>
      <c r="T672" s="531"/>
      <c r="U672" s="531"/>
      <c r="V672" s="531"/>
      <c r="W672" s="531"/>
      <c r="X672" s="531"/>
      <c r="Y672" s="531"/>
      <c r="Z672" s="531"/>
      <c r="AA672" s="531"/>
      <c r="AB672" s="531"/>
      <c r="AC672" s="531"/>
      <c r="AD672" s="531"/>
      <c r="AE672" s="531"/>
      <c r="AF672" s="531"/>
      <c r="AG672" s="531"/>
      <c r="AH672" s="531"/>
      <c r="AI672" s="531"/>
      <c r="AJ672" s="531"/>
      <c r="AK672" s="531"/>
      <c r="AL672" s="531"/>
      <c r="AM672" s="531"/>
      <c r="AN672" s="531"/>
      <c r="AO672" s="531"/>
      <c r="AP672" s="531"/>
      <c r="AQ672" s="531"/>
      <c r="AR672" s="531"/>
      <c r="AS672" s="531"/>
      <c r="AT672" s="531"/>
      <c r="AU672" s="531"/>
      <c r="AV672" s="531"/>
      <c r="AW672" s="531"/>
      <c r="AX672" s="531"/>
      <c r="AY672" s="531"/>
      <c r="AZ672" s="531"/>
      <c r="BA672" s="531"/>
      <c r="BB672" s="531"/>
      <c r="BC672" s="531"/>
      <c r="BD672" s="531"/>
      <c r="BE672" s="531"/>
      <c r="BF672" s="531"/>
      <c r="BG672" s="533"/>
      <c r="BH672" s="806"/>
      <c r="BI672" s="534"/>
      <c r="BJ672" s="807"/>
      <c r="BK672" s="533"/>
      <c r="BL672" s="535"/>
      <c r="BM672" s="533"/>
      <c r="BN672" s="533"/>
      <c r="BO672" s="533"/>
      <c r="BP672" s="533"/>
      <c r="BQ672" s="533"/>
      <c r="BR672" s="533"/>
      <c r="BS672" s="533"/>
      <c r="BT672" s="533"/>
    </row>
    <row r="673" spans="1:72" s="536" customFormat="1" ht="5.65" customHeight="1" x14ac:dyDescent="0.2">
      <c r="A673" s="531"/>
      <c r="B673" s="531"/>
      <c r="C673" s="532"/>
      <c r="D673" s="531"/>
      <c r="E673" s="531"/>
      <c r="F673" s="531"/>
      <c r="G673" s="531"/>
      <c r="H673" s="531"/>
      <c r="I673" s="531"/>
      <c r="J673" s="532"/>
      <c r="K673" s="532"/>
      <c r="L673" s="531"/>
      <c r="M673" s="531"/>
      <c r="N673" s="531"/>
      <c r="O673" s="531"/>
      <c r="P673" s="531"/>
      <c r="Q673" s="531"/>
      <c r="R673" s="531"/>
      <c r="S673" s="531"/>
      <c r="T673" s="531"/>
      <c r="U673" s="531"/>
      <c r="V673" s="531"/>
      <c r="W673" s="531"/>
      <c r="X673" s="531"/>
      <c r="Y673" s="531"/>
      <c r="Z673" s="531"/>
      <c r="AA673" s="531"/>
      <c r="AB673" s="531"/>
      <c r="AC673" s="531"/>
      <c r="AD673" s="531"/>
      <c r="AE673" s="531"/>
      <c r="AF673" s="531"/>
      <c r="AG673" s="531"/>
      <c r="AH673" s="531"/>
      <c r="AI673" s="531"/>
      <c r="AJ673" s="531"/>
      <c r="AK673" s="531"/>
      <c r="AL673" s="531"/>
      <c r="AM673" s="531"/>
      <c r="AN673" s="531"/>
      <c r="AO673" s="531"/>
      <c r="AP673" s="531"/>
      <c r="AQ673" s="531"/>
      <c r="AR673" s="531"/>
      <c r="AS673" s="531"/>
      <c r="AT673" s="531"/>
      <c r="AU673" s="531"/>
      <c r="AV673" s="531"/>
      <c r="AW673" s="531"/>
      <c r="AX673" s="531"/>
      <c r="AY673" s="531"/>
      <c r="AZ673" s="531"/>
      <c r="BA673" s="531"/>
      <c r="BB673" s="531"/>
      <c r="BC673" s="531"/>
      <c r="BD673" s="531"/>
      <c r="BE673" s="531"/>
      <c r="BF673" s="531"/>
      <c r="BG673" s="533"/>
      <c r="BH673" s="806"/>
      <c r="BI673" s="534"/>
      <c r="BJ673" s="807"/>
      <c r="BK673" s="533"/>
      <c r="BL673" s="535"/>
      <c r="BM673" s="533"/>
      <c r="BN673" s="533"/>
      <c r="BO673" s="533"/>
      <c r="BP673" s="533"/>
      <c r="BQ673" s="533"/>
      <c r="BR673" s="533"/>
      <c r="BS673" s="533"/>
      <c r="BT673" s="533"/>
    </row>
    <row r="674" spans="1:72" s="536" customFormat="1" ht="5.65" customHeight="1" x14ac:dyDescent="0.2">
      <c r="A674" s="531"/>
      <c r="B674" s="531"/>
      <c r="C674" s="532"/>
      <c r="D674" s="531"/>
      <c r="E674" s="531"/>
      <c r="F674" s="531"/>
      <c r="G674" s="531"/>
      <c r="H674" s="531"/>
      <c r="I674" s="531"/>
      <c r="J674" s="532"/>
      <c r="K674" s="532"/>
      <c r="L674" s="531"/>
      <c r="M674" s="531"/>
      <c r="N674" s="531"/>
      <c r="O674" s="531"/>
      <c r="P674" s="531"/>
      <c r="Q674" s="531"/>
      <c r="R674" s="531"/>
      <c r="S674" s="531"/>
      <c r="T674" s="531"/>
      <c r="U674" s="531"/>
      <c r="V674" s="531"/>
      <c r="W674" s="531"/>
      <c r="X674" s="531"/>
      <c r="Y674" s="531"/>
      <c r="Z674" s="531"/>
      <c r="AA674" s="531"/>
      <c r="AB674" s="531"/>
      <c r="AC674" s="531"/>
      <c r="AD674" s="531"/>
      <c r="AE674" s="531"/>
      <c r="AF674" s="531"/>
      <c r="AG674" s="531"/>
      <c r="AH674" s="531"/>
      <c r="AI674" s="531"/>
      <c r="AJ674" s="531"/>
      <c r="AK674" s="531"/>
      <c r="AL674" s="531"/>
      <c r="AM674" s="531"/>
      <c r="AN674" s="531"/>
      <c r="AO674" s="531"/>
      <c r="AP674" s="531"/>
      <c r="AQ674" s="531"/>
      <c r="AR674" s="531"/>
      <c r="AS674" s="531"/>
      <c r="AT674" s="531"/>
      <c r="AU674" s="531"/>
      <c r="AV674" s="531"/>
      <c r="AW674" s="531"/>
      <c r="AX674" s="531"/>
      <c r="AY674" s="531"/>
      <c r="AZ674" s="531"/>
      <c r="BA674" s="531"/>
      <c r="BB674" s="531"/>
      <c r="BC674" s="531"/>
      <c r="BD674" s="531"/>
      <c r="BE674" s="531"/>
      <c r="BF674" s="531"/>
      <c r="BG674" s="533"/>
      <c r="BH674" s="806"/>
      <c r="BI674" s="534"/>
      <c r="BJ674" s="807"/>
      <c r="BK674" s="533"/>
      <c r="BL674" s="535"/>
      <c r="BM674" s="533"/>
      <c r="BN674" s="533"/>
      <c r="BO674" s="533"/>
      <c r="BP674" s="533"/>
      <c r="BQ674" s="533"/>
      <c r="BR674" s="533"/>
      <c r="BS674" s="533"/>
      <c r="BT674" s="533"/>
    </row>
    <row r="675" spans="1:72" s="536" customFormat="1" ht="5.65" customHeight="1" x14ac:dyDescent="0.2">
      <c r="A675" s="531"/>
      <c r="B675" s="531"/>
      <c r="C675" s="532"/>
      <c r="D675" s="531"/>
      <c r="E675" s="531"/>
      <c r="F675" s="531"/>
      <c r="G675" s="531"/>
      <c r="H675" s="531"/>
      <c r="I675" s="531"/>
      <c r="J675" s="532"/>
      <c r="K675" s="532"/>
      <c r="L675" s="531"/>
      <c r="M675" s="531"/>
      <c r="N675" s="531"/>
      <c r="O675" s="531"/>
      <c r="P675" s="531"/>
      <c r="Q675" s="531"/>
      <c r="R675" s="531"/>
      <c r="S675" s="531"/>
      <c r="T675" s="531"/>
      <c r="U675" s="531"/>
      <c r="V675" s="531"/>
      <c r="W675" s="531"/>
      <c r="X675" s="531"/>
      <c r="Y675" s="531"/>
      <c r="Z675" s="531"/>
      <c r="AA675" s="531"/>
      <c r="AB675" s="531"/>
      <c r="AC675" s="531"/>
      <c r="AD675" s="531"/>
      <c r="AE675" s="531"/>
      <c r="AF675" s="531"/>
      <c r="AG675" s="531"/>
      <c r="AH675" s="531"/>
      <c r="AI675" s="531"/>
      <c r="AJ675" s="531"/>
      <c r="AK675" s="531"/>
      <c r="AL675" s="531"/>
      <c r="AM675" s="531"/>
      <c r="AN675" s="531"/>
      <c r="AO675" s="531"/>
      <c r="AP675" s="531"/>
      <c r="AQ675" s="531"/>
      <c r="AR675" s="531"/>
      <c r="AS675" s="531"/>
      <c r="AT675" s="531"/>
      <c r="AU675" s="531"/>
      <c r="AV675" s="531"/>
      <c r="AW675" s="531"/>
      <c r="AX675" s="531"/>
      <c r="AY675" s="531"/>
      <c r="AZ675" s="531"/>
      <c r="BA675" s="531"/>
      <c r="BB675" s="531"/>
      <c r="BC675" s="531"/>
      <c r="BD675" s="531"/>
      <c r="BE675" s="531"/>
      <c r="BF675" s="531"/>
      <c r="BG675" s="533"/>
      <c r="BH675" s="806"/>
      <c r="BI675" s="534"/>
      <c r="BJ675" s="807"/>
      <c r="BK675" s="533"/>
      <c r="BL675" s="535"/>
      <c r="BM675" s="533"/>
      <c r="BN675" s="533"/>
      <c r="BO675" s="533"/>
      <c r="BP675" s="533"/>
      <c r="BQ675" s="533"/>
      <c r="BR675" s="533"/>
      <c r="BS675" s="533"/>
      <c r="BT675" s="533"/>
    </row>
    <row r="676" spans="1:72" s="536" customFormat="1" ht="5.65" customHeight="1" x14ac:dyDescent="0.2">
      <c r="A676" s="531"/>
      <c r="B676" s="531"/>
      <c r="C676" s="532"/>
      <c r="D676" s="531"/>
      <c r="E676" s="531"/>
      <c r="F676" s="531"/>
      <c r="G676" s="531"/>
      <c r="H676" s="531"/>
      <c r="I676" s="531"/>
      <c r="J676" s="532"/>
      <c r="K676" s="532"/>
      <c r="L676" s="531"/>
      <c r="M676" s="531"/>
      <c r="N676" s="531"/>
      <c r="O676" s="531"/>
      <c r="P676" s="531"/>
      <c r="Q676" s="531"/>
      <c r="R676" s="531"/>
      <c r="S676" s="531"/>
      <c r="T676" s="531"/>
      <c r="U676" s="531"/>
      <c r="V676" s="531"/>
      <c r="W676" s="531"/>
      <c r="X676" s="531"/>
      <c r="Y676" s="531"/>
      <c r="Z676" s="531"/>
      <c r="AA676" s="531"/>
      <c r="AB676" s="531"/>
      <c r="AC676" s="531"/>
      <c r="AD676" s="531"/>
      <c r="AE676" s="531"/>
      <c r="AF676" s="531"/>
      <c r="AG676" s="531"/>
      <c r="AH676" s="531"/>
      <c r="AI676" s="531"/>
      <c r="AJ676" s="531"/>
      <c r="AK676" s="531"/>
      <c r="AL676" s="531"/>
      <c r="AM676" s="531"/>
      <c r="AN676" s="531"/>
      <c r="AO676" s="531"/>
      <c r="AP676" s="531"/>
      <c r="AQ676" s="531"/>
      <c r="AR676" s="531"/>
      <c r="AS676" s="531"/>
      <c r="AT676" s="531"/>
      <c r="AU676" s="531"/>
      <c r="AV676" s="531"/>
      <c r="AW676" s="531"/>
      <c r="AX676" s="531"/>
      <c r="AY676" s="531"/>
      <c r="AZ676" s="531"/>
      <c r="BA676" s="531"/>
      <c r="BB676" s="531"/>
      <c r="BC676" s="531"/>
      <c r="BD676" s="531"/>
      <c r="BE676" s="531"/>
      <c r="BF676" s="531"/>
      <c r="BG676" s="533"/>
      <c r="BH676" s="806"/>
      <c r="BI676" s="534"/>
      <c r="BJ676" s="807"/>
      <c r="BK676" s="533"/>
      <c r="BL676" s="535"/>
      <c r="BM676" s="533"/>
      <c r="BN676" s="533"/>
      <c r="BO676" s="533"/>
      <c r="BP676" s="533"/>
      <c r="BQ676" s="533"/>
      <c r="BR676" s="533"/>
      <c r="BS676" s="533"/>
      <c r="BT676" s="533"/>
    </row>
    <row r="677" spans="1:72" s="536" customFormat="1" ht="5.65" customHeight="1" x14ac:dyDescent="0.2">
      <c r="A677" s="531"/>
      <c r="B677" s="531"/>
      <c r="C677" s="532"/>
      <c r="D677" s="531"/>
      <c r="E677" s="531"/>
      <c r="F677" s="531"/>
      <c r="G677" s="531"/>
      <c r="H677" s="531"/>
      <c r="I677" s="531"/>
      <c r="J677" s="532"/>
      <c r="K677" s="532"/>
      <c r="L677" s="531"/>
      <c r="M677" s="531"/>
      <c r="N677" s="531"/>
      <c r="O677" s="531"/>
      <c r="P677" s="531"/>
      <c r="Q677" s="531"/>
      <c r="R677" s="531"/>
      <c r="S677" s="531"/>
      <c r="T677" s="531"/>
      <c r="U677" s="531"/>
      <c r="V677" s="531"/>
      <c r="W677" s="531"/>
      <c r="X677" s="531"/>
      <c r="Y677" s="531"/>
      <c r="Z677" s="531"/>
      <c r="AA677" s="531"/>
      <c r="AB677" s="531"/>
      <c r="AC677" s="531"/>
      <c r="AD677" s="531"/>
      <c r="AE677" s="531"/>
      <c r="AF677" s="531"/>
      <c r="AG677" s="531"/>
      <c r="AH677" s="531"/>
      <c r="AI677" s="531"/>
      <c r="AJ677" s="531"/>
      <c r="AK677" s="531"/>
      <c r="AL677" s="531"/>
      <c r="AM677" s="531"/>
      <c r="AN677" s="531"/>
      <c r="AO677" s="531"/>
      <c r="AP677" s="531"/>
      <c r="AQ677" s="531"/>
      <c r="AR677" s="531"/>
      <c r="AS677" s="531"/>
      <c r="AT677" s="531"/>
      <c r="AU677" s="531"/>
      <c r="AV677" s="531"/>
      <c r="AW677" s="531"/>
      <c r="AX677" s="531"/>
      <c r="AY677" s="531"/>
      <c r="AZ677" s="531"/>
      <c r="BA677" s="531"/>
      <c r="BB677" s="531"/>
      <c r="BC677" s="531"/>
      <c r="BD677" s="531"/>
      <c r="BE677" s="531"/>
      <c r="BF677" s="531"/>
      <c r="BG677" s="533"/>
      <c r="BH677" s="806"/>
      <c r="BI677" s="534"/>
      <c r="BJ677" s="807"/>
      <c r="BK677" s="533"/>
      <c r="BL677" s="535"/>
      <c r="BM677" s="533"/>
      <c r="BN677" s="533"/>
      <c r="BO677" s="533"/>
      <c r="BP677" s="533"/>
      <c r="BQ677" s="533"/>
      <c r="BR677" s="533"/>
      <c r="BS677" s="533"/>
      <c r="BT677" s="533"/>
    </row>
    <row r="678" spans="1:72" s="536" customFormat="1" ht="5.65" customHeight="1" x14ac:dyDescent="0.2">
      <c r="A678" s="531"/>
      <c r="B678" s="531"/>
      <c r="C678" s="532"/>
      <c r="D678" s="531"/>
      <c r="E678" s="531"/>
      <c r="F678" s="531"/>
      <c r="G678" s="531"/>
      <c r="H678" s="531"/>
      <c r="I678" s="531"/>
      <c r="J678" s="532"/>
      <c r="K678" s="532"/>
      <c r="L678" s="531"/>
      <c r="M678" s="531"/>
      <c r="N678" s="531"/>
      <c r="O678" s="531"/>
      <c r="P678" s="531"/>
      <c r="Q678" s="531"/>
      <c r="R678" s="531"/>
      <c r="S678" s="531"/>
      <c r="T678" s="531"/>
      <c r="U678" s="531"/>
      <c r="V678" s="531"/>
      <c r="W678" s="531"/>
      <c r="X678" s="531"/>
      <c r="Y678" s="531"/>
      <c r="Z678" s="531"/>
      <c r="AA678" s="531"/>
      <c r="AB678" s="531"/>
      <c r="AC678" s="531"/>
      <c r="AD678" s="531"/>
      <c r="AE678" s="531"/>
      <c r="AF678" s="531"/>
      <c r="AG678" s="531"/>
      <c r="AH678" s="531"/>
      <c r="AI678" s="531"/>
      <c r="AJ678" s="531"/>
      <c r="AK678" s="531"/>
      <c r="AL678" s="531"/>
      <c r="AM678" s="531"/>
      <c r="AN678" s="531"/>
      <c r="AO678" s="531"/>
      <c r="AP678" s="531"/>
      <c r="AQ678" s="531"/>
      <c r="AR678" s="531"/>
      <c r="AS678" s="531"/>
      <c r="AT678" s="531"/>
      <c r="AU678" s="531"/>
      <c r="AV678" s="531"/>
      <c r="AW678" s="531"/>
      <c r="AX678" s="531"/>
      <c r="AY678" s="531"/>
      <c r="AZ678" s="531"/>
      <c r="BA678" s="531"/>
      <c r="BB678" s="531"/>
      <c r="BC678" s="531"/>
      <c r="BD678" s="531"/>
      <c r="BE678" s="531"/>
      <c r="BF678" s="531"/>
      <c r="BG678" s="533"/>
      <c r="BH678" s="806"/>
      <c r="BI678" s="534"/>
      <c r="BJ678" s="807"/>
      <c r="BK678" s="533"/>
      <c r="BL678" s="535"/>
      <c r="BM678" s="533"/>
      <c r="BN678" s="533"/>
      <c r="BO678" s="533"/>
      <c r="BP678" s="533"/>
      <c r="BQ678" s="533"/>
      <c r="BR678" s="533"/>
      <c r="BS678" s="533"/>
      <c r="BT678" s="533"/>
    </row>
    <row r="679" spans="1:72" s="536" customFormat="1" ht="5.65" customHeight="1" x14ac:dyDescent="0.2">
      <c r="A679" s="531"/>
      <c r="B679" s="531"/>
      <c r="C679" s="532"/>
      <c r="D679" s="531"/>
      <c r="E679" s="531"/>
      <c r="F679" s="531"/>
      <c r="G679" s="531"/>
      <c r="H679" s="531"/>
      <c r="I679" s="531"/>
      <c r="J679" s="532"/>
      <c r="K679" s="532"/>
      <c r="L679" s="531"/>
      <c r="M679" s="531"/>
      <c r="N679" s="531"/>
      <c r="O679" s="531"/>
      <c r="P679" s="531"/>
      <c r="Q679" s="531"/>
      <c r="R679" s="531"/>
      <c r="S679" s="531"/>
      <c r="T679" s="531"/>
      <c r="U679" s="531"/>
      <c r="V679" s="531"/>
      <c r="W679" s="531"/>
      <c r="X679" s="531"/>
      <c r="Y679" s="531"/>
      <c r="Z679" s="531"/>
      <c r="AA679" s="531"/>
      <c r="AB679" s="531"/>
      <c r="AC679" s="531"/>
      <c r="AD679" s="531"/>
      <c r="AE679" s="531"/>
      <c r="AF679" s="531"/>
      <c r="AG679" s="531"/>
      <c r="AH679" s="531"/>
      <c r="AI679" s="531"/>
      <c r="AJ679" s="531"/>
      <c r="AK679" s="531"/>
      <c r="AL679" s="531"/>
      <c r="AM679" s="531"/>
      <c r="AN679" s="531"/>
      <c r="AO679" s="531"/>
      <c r="AP679" s="531"/>
      <c r="AQ679" s="531"/>
      <c r="AR679" s="531"/>
      <c r="AS679" s="531"/>
      <c r="AT679" s="531"/>
      <c r="AU679" s="531"/>
      <c r="AV679" s="531"/>
      <c r="AW679" s="531"/>
      <c r="AX679" s="531"/>
      <c r="AY679" s="531"/>
      <c r="AZ679" s="531"/>
      <c r="BA679" s="531"/>
      <c r="BB679" s="531"/>
      <c r="BC679" s="531"/>
      <c r="BD679" s="531"/>
      <c r="BE679" s="531"/>
      <c r="BF679" s="531"/>
      <c r="BG679" s="533"/>
      <c r="BH679" s="806"/>
      <c r="BI679" s="534"/>
      <c r="BJ679" s="807"/>
      <c r="BK679" s="533"/>
      <c r="BL679" s="535"/>
      <c r="BM679" s="533"/>
      <c r="BN679" s="533"/>
      <c r="BO679" s="533"/>
      <c r="BP679" s="533"/>
      <c r="BQ679" s="533"/>
      <c r="BR679" s="533"/>
      <c r="BS679" s="533"/>
      <c r="BT679" s="533"/>
    </row>
    <row r="680" spans="1:72" s="536" customFormat="1" ht="5.65" customHeight="1" x14ac:dyDescent="0.2">
      <c r="A680" s="531"/>
      <c r="B680" s="531"/>
      <c r="C680" s="532"/>
      <c r="D680" s="531"/>
      <c r="E680" s="531"/>
      <c r="F680" s="531"/>
      <c r="G680" s="531"/>
      <c r="H680" s="531"/>
      <c r="I680" s="531"/>
      <c r="J680" s="532"/>
      <c r="K680" s="532"/>
      <c r="L680" s="531"/>
      <c r="M680" s="531"/>
      <c r="N680" s="531"/>
      <c r="O680" s="531"/>
      <c r="P680" s="531"/>
      <c r="Q680" s="531"/>
      <c r="R680" s="531"/>
      <c r="S680" s="531"/>
      <c r="T680" s="531"/>
      <c r="U680" s="531"/>
      <c r="V680" s="531"/>
      <c r="W680" s="531"/>
      <c r="X680" s="531"/>
      <c r="Y680" s="531"/>
      <c r="Z680" s="531"/>
      <c r="AA680" s="531"/>
      <c r="AB680" s="531"/>
      <c r="AC680" s="531"/>
      <c r="AD680" s="531"/>
      <c r="AE680" s="531"/>
      <c r="AF680" s="531"/>
      <c r="AG680" s="531"/>
      <c r="AH680" s="531"/>
      <c r="AI680" s="531"/>
      <c r="AJ680" s="531"/>
      <c r="AK680" s="531"/>
      <c r="AL680" s="531"/>
      <c r="AM680" s="531"/>
      <c r="AN680" s="531"/>
      <c r="AO680" s="531"/>
      <c r="AP680" s="531"/>
      <c r="AQ680" s="531"/>
      <c r="AR680" s="531"/>
      <c r="AS680" s="531"/>
      <c r="AT680" s="531"/>
      <c r="AU680" s="531"/>
      <c r="AV680" s="531"/>
      <c r="AW680" s="531"/>
      <c r="AX680" s="531"/>
      <c r="AY680" s="531"/>
      <c r="AZ680" s="531"/>
      <c r="BA680" s="531"/>
      <c r="BB680" s="531"/>
      <c r="BC680" s="531"/>
      <c r="BD680" s="531"/>
      <c r="BE680" s="531"/>
      <c r="BF680" s="531"/>
      <c r="BG680" s="533"/>
      <c r="BH680" s="806"/>
      <c r="BI680" s="534"/>
      <c r="BJ680" s="807"/>
      <c r="BK680" s="533"/>
      <c r="BL680" s="535"/>
      <c r="BM680" s="533"/>
      <c r="BN680" s="533"/>
      <c r="BO680" s="533"/>
      <c r="BP680" s="533"/>
      <c r="BQ680" s="533"/>
      <c r="BR680" s="533"/>
      <c r="BS680" s="533"/>
      <c r="BT680" s="533"/>
    </row>
    <row r="681" spans="1:72" s="536" customFormat="1" ht="5.65" customHeight="1" x14ac:dyDescent="0.2">
      <c r="A681" s="531"/>
      <c r="B681" s="531"/>
      <c r="C681" s="532"/>
      <c r="D681" s="531"/>
      <c r="E681" s="531"/>
      <c r="F681" s="531"/>
      <c r="G681" s="531"/>
      <c r="H681" s="531"/>
      <c r="I681" s="531"/>
      <c r="J681" s="532"/>
      <c r="K681" s="532"/>
      <c r="L681" s="531"/>
      <c r="M681" s="531"/>
      <c r="N681" s="531"/>
      <c r="O681" s="531"/>
      <c r="P681" s="531"/>
      <c r="Q681" s="531"/>
      <c r="R681" s="531"/>
      <c r="S681" s="531"/>
      <c r="T681" s="531"/>
      <c r="U681" s="531"/>
      <c r="V681" s="531"/>
      <c r="W681" s="531"/>
      <c r="X681" s="531"/>
      <c r="Y681" s="531"/>
      <c r="Z681" s="531"/>
      <c r="AA681" s="531"/>
      <c r="AB681" s="531"/>
      <c r="AC681" s="531"/>
      <c r="AD681" s="531"/>
      <c r="AE681" s="531"/>
      <c r="AF681" s="531"/>
      <c r="AG681" s="531"/>
      <c r="AH681" s="531"/>
      <c r="AI681" s="531"/>
      <c r="AJ681" s="531"/>
      <c r="AK681" s="531"/>
      <c r="AL681" s="531"/>
      <c r="AM681" s="531"/>
      <c r="AN681" s="531"/>
      <c r="AO681" s="531"/>
      <c r="AP681" s="531"/>
      <c r="AQ681" s="531"/>
      <c r="AR681" s="531"/>
      <c r="AS681" s="531"/>
      <c r="AT681" s="531"/>
      <c r="AU681" s="531"/>
      <c r="AV681" s="531"/>
      <c r="AW681" s="531"/>
      <c r="AX681" s="531"/>
      <c r="AY681" s="531"/>
      <c r="AZ681" s="531"/>
      <c r="BA681" s="531"/>
      <c r="BB681" s="531"/>
      <c r="BC681" s="531"/>
      <c r="BD681" s="531"/>
      <c r="BE681" s="531"/>
      <c r="BF681" s="531"/>
      <c r="BG681" s="533"/>
      <c r="BH681" s="806"/>
      <c r="BI681" s="534"/>
      <c r="BJ681" s="807"/>
      <c r="BK681" s="533"/>
      <c r="BL681" s="535"/>
      <c r="BM681" s="533"/>
      <c r="BN681" s="533"/>
      <c r="BO681" s="533"/>
      <c r="BP681" s="533"/>
      <c r="BQ681" s="533"/>
      <c r="BR681" s="533"/>
      <c r="BS681" s="533"/>
      <c r="BT681" s="533"/>
    </row>
    <row r="682" spans="1:72" s="536" customFormat="1" ht="5.65" customHeight="1" x14ac:dyDescent="0.2">
      <c r="A682" s="531"/>
      <c r="B682" s="531"/>
      <c r="C682" s="532"/>
      <c r="D682" s="531"/>
      <c r="E682" s="531"/>
      <c r="F682" s="531"/>
      <c r="G682" s="531"/>
      <c r="H682" s="531"/>
      <c r="I682" s="531"/>
      <c r="J682" s="532"/>
      <c r="K682" s="532"/>
      <c r="L682" s="531"/>
      <c r="M682" s="531"/>
      <c r="N682" s="531"/>
      <c r="O682" s="531"/>
      <c r="P682" s="531"/>
      <c r="Q682" s="531"/>
      <c r="R682" s="531"/>
      <c r="S682" s="531"/>
      <c r="T682" s="531"/>
      <c r="U682" s="531"/>
      <c r="V682" s="531"/>
      <c r="W682" s="531"/>
      <c r="X682" s="531"/>
      <c r="Y682" s="531"/>
      <c r="Z682" s="531"/>
      <c r="AA682" s="531"/>
      <c r="AB682" s="531"/>
      <c r="AC682" s="531"/>
      <c r="AD682" s="531"/>
      <c r="AE682" s="531"/>
      <c r="AF682" s="531"/>
      <c r="AG682" s="531"/>
      <c r="AH682" s="531"/>
      <c r="AI682" s="531"/>
      <c r="AJ682" s="531"/>
      <c r="AK682" s="531"/>
      <c r="AL682" s="531"/>
      <c r="AM682" s="531"/>
      <c r="AN682" s="531"/>
      <c r="AO682" s="531"/>
      <c r="AP682" s="531"/>
      <c r="AQ682" s="531"/>
      <c r="AR682" s="531"/>
      <c r="AS682" s="531"/>
      <c r="AT682" s="531"/>
      <c r="AU682" s="531"/>
      <c r="AV682" s="531"/>
      <c r="AW682" s="531"/>
      <c r="AX682" s="531"/>
      <c r="AY682" s="531"/>
      <c r="AZ682" s="531"/>
      <c r="BA682" s="531"/>
      <c r="BB682" s="531"/>
      <c r="BC682" s="531"/>
      <c r="BD682" s="531"/>
      <c r="BE682" s="531"/>
      <c r="BF682" s="531"/>
      <c r="BG682" s="533"/>
      <c r="BH682" s="806"/>
      <c r="BI682" s="534"/>
      <c r="BJ682" s="807"/>
      <c r="BK682" s="533"/>
      <c r="BL682" s="535"/>
      <c r="BM682" s="533"/>
      <c r="BN682" s="533"/>
      <c r="BO682" s="533"/>
      <c r="BP682" s="533"/>
      <c r="BQ682" s="533"/>
      <c r="BR682" s="533"/>
      <c r="BS682" s="533"/>
      <c r="BT682" s="533"/>
    </row>
    <row r="683" spans="1:72" s="536" customFormat="1" ht="5.65" customHeight="1" x14ac:dyDescent="0.2">
      <c r="A683" s="531"/>
      <c r="B683" s="531"/>
      <c r="C683" s="532"/>
      <c r="D683" s="531"/>
      <c r="E683" s="531"/>
      <c r="F683" s="531"/>
      <c r="G683" s="531"/>
      <c r="H683" s="531"/>
      <c r="I683" s="531"/>
      <c r="J683" s="532"/>
      <c r="K683" s="532"/>
      <c r="L683" s="531"/>
      <c r="M683" s="531"/>
      <c r="N683" s="531"/>
      <c r="O683" s="531"/>
      <c r="P683" s="531"/>
      <c r="Q683" s="531"/>
      <c r="R683" s="531"/>
      <c r="S683" s="531"/>
      <c r="T683" s="531"/>
      <c r="U683" s="531"/>
      <c r="V683" s="531"/>
      <c r="W683" s="531"/>
      <c r="X683" s="531"/>
      <c r="Y683" s="531"/>
      <c r="Z683" s="531"/>
      <c r="AA683" s="531"/>
      <c r="AB683" s="531"/>
      <c r="AC683" s="531"/>
      <c r="AD683" s="531"/>
      <c r="AE683" s="531"/>
      <c r="AF683" s="531"/>
      <c r="AG683" s="531"/>
      <c r="AH683" s="531"/>
      <c r="AI683" s="531"/>
      <c r="AJ683" s="531"/>
      <c r="AK683" s="531"/>
      <c r="AL683" s="531"/>
      <c r="AM683" s="531"/>
      <c r="AN683" s="531"/>
      <c r="AO683" s="531"/>
      <c r="AP683" s="531"/>
      <c r="AQ683" s="531"/>
      <c r="AR683" s="531"/>
      <c r="AS683" s="531"/>
      <c r="AT683" s="531"/>
      <c r="AU683" s="531"/>
      <c r="AV683" s="531"/>
      <c r="AW683" s="531"/>
      <c r="AX683" s="531"/>
      <c r="AY683" s="531"/>
      <c r="AZ683" s="531"/>
      <c r="BA683" s="531"/>
      <c r="BB683" s="531"/>
      <c r="BC683" s="531"/>
      <c r="BD683" s="531"/>
      <c r="BE683" s="531"/>
      <c r="BF683" s="531"/>
      <c r="BG683" s="533"/>
      <c r="BH683" s="806"/>
      <c r="BI683" s="534"/>
      <c r="BJ683" s="807"/>
      <c r="BK683" s="533"/>
      <c r="BL683" s="535"/>
      <c r="BM683" s="533"/>
      <c r="BN683" s="533"/>
      <c r="BO683" s="533"/>
      <c r="BP683" s="533"/>
      <c r="BQ683" s="533"/>
      <c r="BR683" s="533"/>
      <c r="BS683" s="533"/>
      <c r="BT683" s="533"/>
    </row>
    <row r="684" spans="1:72" s="536" customFormat="1" ht="5.65" customHeight="1" x14ac:dyDescent="0.2">
      <c r="A684" s="531"/>
      <c r="B684" s="531"/>
      <c r="C684" s="532"/>
      <c r="D684" s="531"/>
      <c r="E684" s="531"/>
      <c r="F684" s="531"/>
      <c r="G684" s="531"/>
      <c r="H684" s="531"/>
      <c r="I684" s="531"/>
      <c r="J684" s="532"/>
      <c r="K684" s="532"/>
      <c r="L684" s="531"/>
      <c r="M684" s="531"/>
      <c r="N684" s="531"/>
      <c r="O684" s="531"/>
      <c r="P684" s="531"/>
      <c r="Q684" s="531"/>
      <c r="R684" s="531"/>
      <c r="S684" s="531"/>
      <c r="T684" s="531"/>
      <c r="U684" s="531"/>
      <c r="V684" s="531"/>
      <c r="W684" s="531"/>
      <c r="X684" s="531"/>
      <c r="Y684" s="531"/>
      <c r="Z684" s="531"/>
      <c r="AA684" s="531"/>
      <c r="AB684" s="531"/>
      <c r="AC684" s="531"/>
      <c r="AD684" s="531"/>
      <c r="AE684" s="531"/>
      <c r="AF684" s="531"/>
      <c r="AG684" s="531"/>
      <c r="AH684" s="531"/>
      <c r="AI684" s="531"/>
      <c r="AJ684" s="531"/>
      <c r="AK684" s="531"/>
      <c r="AL684" s="531"/>
      <c r="AM684" s="531"/>
      <c r="AN684" s="531"/>
      <c r="AO684" s="531"/>
      <c r="AP684" s="531"/>
      <c r="AQ684" s="531"/>
      <c r="AR684" s="531"/>
      <c r="AS684" s="531"/>
      <c r="AT684" s="531"/>
      <c r="AU684" s="531"/>
      <c r="AV684" s="531"/>
      <c r="AW684" s="531"/>
      <c r="AX684" s="531"/>
      <c r="AY684" s="531"/>
      <c r="AZ684" s="531"/>
      <c r="BA684" s="531"/>
      <c r="BB684" s="531"/>
      <c r="BC684" s="531"/>
      <c r="BD684" s="531"/>
      <c r="BE684" s="531"/>
      <c r="BF684" s="531"/>
      <c r="BG684" s="533"/>
      <c r="BH684" s="806"/>
      <c r="BI684" s="534"/>
      <c r="BJ684" s="807"/>
      <c r="BK684" s="533"/>
      <c r="BL684" s="535"/>
      <c r="BM684" s="533"/>
      <c r="BN684" s="533"/>
      <c r="BO684" s="533"/>
      <c r="BP684" s="533"/>
      <c r="BQ684" s="533"/>
      <c r="BR684" s="533"/>
      <c r="BS684" s="533"/>
      <c r="BT684" s="533"/>
    </row>
    <row r="685" spans="1:72" s="536" customFormat="1" ht="5.65" customHeight="1" x14ac:dyDescent="0.2">
      <c r="A685" s="531"/>
      <c r="B685" s="531"/>
      <c r="C685" s="532"/>
      <c r="D685" s="531"/>
      <c r="E685" s="531"/>
      <c r="F685" s="531"/>
      <c r="G685" s="531"/>
      <c r="H685" s="531"/>
      <c r="I685" s="531"/>
      <c r="J685" s="532"/>
      <c r="K685" s="532"/>
      <c r="L685" s="531"/>
      <c r="M685" s="531"/>
      <c r="N685" s="531"/>
      <c r="O685" s="531"/>
      <c r="P685" s="531"/>
      <c r="Q685" s="531"/>
      <c r="R685" s="531"/>
      <c r="S685" s="531"/>
      <c r="T685" s="531"/>
      <c r="U685" s="531"/>
      <c r="V685" s="531"/>
      <c r="W685" s="531"/>
      <c r="X685" s="531"/>
      <c r="Y685" s="531"/>
      <c r="Z685" s="531"/>
      <c r="AA685" s="531"/>
      <c r="AB685" s="531"/>
      <c r="AC685" s="531"/>
      <c r="AD685" s="531"/>
      <c r="AE685" s="531"/>
      <c r="AF685" s="531"/>
      <c r="AG685" s="531"/>
      <c r="AH685" s="531"/>
      <c r="AI685" s="531"/>
      <c r="AJ685" s="531"/>
      <c r="AK685" s="531"/>
      <c r="AL685" s="531"/>
      <c r="AM685" s="531"/>
      <c r="AN685" s="531"/>
      <c r="AO685" s="531"/>
      <c r="AP685" s="531"/>
      <c r="AQ685" s="531"/>
      <c r="AR685" s="531"/>
      <c r="AS685" s="531"/>
      <c r="AT685" s="531"/>
      <c r="AU685" s="531"/>
      <c r="AV685" s="531"/>
      <c r="AW685" s="531"/>
      <c r="AX685" s="531"/>
      <c r="AY685" s="531"/>
      <c r="AZ685" s="531"/>
      <c r="BA685" s="531"/>
      <c r="BB685" s="531"/>
      <c r="BC685" s="531"/>
      <c r="BD685" s="531"/>
      <c r="BE685" s="531"/>
      <c r="BF685" s="531"/>
      <c r="BG685" s="533"/>
      <c r="BH685" s="806"/>
      <c r="BI685" s="534"/>
      <c r="BJ685" s="807"/>
      <c r="BK685" s="533"/>
      <c r="BL685" s="535"/>
      <c r="BM685" s="533"/>
      <c r="BN685" s="533"/>
      <c r="BO685" s="533"/>
      <c r="BP685" s="533"/>
      <c r="BQ685" s="533"/>
      <c r="BR685" s="533"/>
      <c r="BS685" s="533"/>
      <c r="BT685" s="533"/>
    </row>
    <row r="686" spans="1:72" s="536" customFormat="1" ht="5.65" customHeight="1" x14ac:dyDescent="0.2">
      <c r="A686" s="531"/>
      <c r="B686" s="531"/>
      <c r="C686" s="532"/>
      <c r="D686" s="531"/>
      <c r="E686" s="531"/>
      <c r="F686" s="531"/>
      <c r="G686" s="531"/>
      <c r="H686" s="531"/>
      <c r="I686" s="531"/>
      <c r="J686" s="532"/>
      <c r="K686" s="532"/>
      <c r="L686" s="531"/>
      <c r="M686" s="531"/>
      <c r="N686" s="531"/>
      <c r="O686" s="531"/>
      <c r="P686" s="531"/>
      <c r="Q686" s="531"/>
      <c r="R686" s="531"/>
      <c r="S686" s="531"/>
      <c r="T686" s="531"/>
      <c r="U686" s="531"/>
      <c r="V686" s="531"/>
      <c r="W686" s="531"/>
      <c r="X686" s="531"/>
      <c r="Y686" s="531"/>
      <c r="Z686" s="531"/>
      <c r="AA686" s="531"/>
      <c r="AB686" s="531"/>
      <c r="AC686" s="531"/>
      <c r="AD686" s="531"/>
      <c r="AE686" s="531"/>
      <c r="AF686" s="531"/>
      <c r="AG686" s="531"/>
      <c r="AH686" s="531"/>
      <c r="AI686" s="531"/>
      <c r="AJ686" s="531"/>
      <c r="AK686" s="531"/>
      <c r="AL686" s="531"/>
      <c r="AM686" s="531"/>
      <c r="AN686" s="531"/>
      <c r="AO686" s="531"/>
      <c r="AP686" s="531"/>
      <c r="AQ686" s="531"/>
      <c r="AR686" s="531"/>
      <c r="AS686" s="531"/>
      <c r="AT686" s="531"/>
      <c r="AU686" s="531"/>
      <c r="AV686" s="531"/>
      <c r="AW686" s="531"/>
      <c r="AX686" s="531"/>
      <c r="AY686" s="531"/>
      <c r="AZ686" s="531"/>
      <c r="BA686" s="531"/>
      <c r="BB686" s="531"/>
      <c r="BC686" s="531"/>
      <c r="BD686" s="531"/>
      <c r="BE686" s="531"/>
      <c r="BF686" s="531"/>
      <c r="BG686" s="533"/>
      <c r="BH686" s="806"/>
      <c r="BI686" s="534"/>
      <c r="BJ686" s="807"/>
      <c r="BK686" s="533"/>
      <c r="BL686" s="535"/>
      <c r="BM686" s="533"/>
      <c r="BN686" s="533"/>
      <c r="BO686" s="533"/>
      <c r="BP686" s="533"/>
      <c r="BQ686" s="533"/>
      <c r="BR686" s="533"/>
      <c r="BS686" s="533"/>
      <c r="BT686" s="533"/>
    </row>
    <row r="687" spans="1:72" s="536" customFormat="1" ht="5.65" customHeight="1" x14ac:dyDescent="0.2">
      <c r="A687" s="531"/>
      <c r="B687" s="531"/>
      <c r="C687" s="532"/>
      <c r="D687" s="531"/>
      <c r="E687" s="531"/>
      <c r="F687" s="531"/>
      <c r="G687" s="531"/>
      <c r="H687" s="531"/>
      <c r="I687" s="531"/>
      <c r="J687" s="532"/>
      <c r="K687" s="532"/>
      <c r="L687" s="531"/>
      <c r="M687" s="531"/>
      <c r="N687" s="531"/>
      <c r="O687" s="531"/>
      <c r="P687" s="531"/>
      <c r="Q687" s="531"/>
      <c r="R687" s="531"/>
      <c r="S687" s="531"/>
      <c r="T687" s="531"/>
      <c r="U687" s="531"/>
      <c r="V687" s="531"/>
      <c r="W687" s="531"/>
      <c r="X687" s="531"/>
      <c r="Y687" s="531"/>
      <c r="Z687" s="531"/>
      <c r="AA687" s="531"/>
      <c r="AB687" s="531"/>
      <c r="AC687" s="531"/>
      <c r="AD687" s="531"/>
      <c r="AE687" s="531"/>
      <c r="AF687" s="531"/>
      <c r="AG687" s="531"/>
      <c r="AH687" s="531"/>
      <c r="AI687" s="531"/>
      <c r="AJ687" s="531"/>
      <c r="AK687" s="531"/>
      <c r="AL687" s="531"/>
      <c r="AM687" s="531"/>
      <c r="AN687" s="531"/>
      <c r="AO687" s="531"/>
      <c r="AP687" s="531"/>
      <c r="AQ687" s="531"/>
      <c r="AR687" s="531"/>
      <c r="AS687" s="531"/>
      <c r="AT687" s="531"/>
      <c r="AU687" s="531"/>
      <c r="AV687" s="531"/>
      <c r="AW687" s="531"/>
      <c r="AX687" s="531"/>
      <c r="AY687" s="531"/>
      <c r="AZ687" s="531"/>
      <c r="BA687" s="531"/>
      <c r="BB687" s="531"/>
      <c r="BC687" s="531"/>
      <c r="BD687" s="531"/>
      <c r="BE687" s="531"/>
      <c r="BF687" s="531"/>
      <c r="BG687" s="533"/>
      <c r="BH687" s="806"/>
      <c r="BI687" s="534"/>
      <c r="BJ687" s="807"/>
      <c r="BK687" s="533"/>
      <c r="BL687" s="535"/>
      <c r="BM687" s="533"/>
      <c r="BN687" s="533"/>
      <c r="BO687" s="533"/>
      <c r="BP687" s="533"/>
      <c r="BQ687" s="533"/>
      <c r="BR687" s="533"/>
      <c r="BS687" s="533"/>
      <c r="BT687" s="533"/>
    </row>
    <row r="688" spans="1:72" s="536" customFormat="1" ht="5.65" customHeight="1" x14ac:dyDescent="0.2">
      <c r="A688" s="531"/>
      <c r="B688" s="531"/>
      <c r="C688" s="532"/>
      <c r="D688" s="531"/>
      <c r="E688" s="531"/>
      <c r="F688" s="531"/>
      <c r="G688" s="531"/>
      <c r="H688" s="531"/>
      <c r="I688" s="531"/>
      <c r="J688" s="532"/>
      <c r="K688" s="532"/>
      <c r="L688" s="531"/>
      <c r="M688" s="531"/>
      <c r="N688" s="531"/>
      <c r="O688" s="531"/>
      <c r="P688" s="531"/>
      <c r="Q688" s="531"/>
      <c r="R688" s="531"/>
      <c r="S688" s="531"/>
      <c r="T688" s="531"/>
      <c r="U688" s="531"/>
      <c r="V688" s="531"/>
      <c r="W688" s="531"/>
      <c r="X688" s="531"/>
      <c r="Y688" s="531"/>
      <c r="Z688" s="531"/>
      <c r="AA688" s="531"/>
      <c r="AB688" s="531"/>
      <c r="AC688" s="531"/>
      <c r="AD688" s="531"/>
      <c r="AE688" s="531"/>
      <c r="AF688" s="531"/>
      <c r="AG688" s="531"/>
      <c r="AH688" s="531"/>
      <c r="AI688" s="531"/>
      <c r="AJ688" s="531"/>
      <c r="AK688" s="531"/>
      <c r="AL688" s="531"/>
      <c r="AM688" s="531"/>
      <c r="AN688" s="531"/>
      <c r="AO688" s="531"/>
      <c r="AP688" s="531"/>
      <c r="AQ688" s="531"/>
      <c r="AR688" s="531"/>
      <c r="AS688" s="531"/>
      <c r="AT688" s="531"/>
      <c r="AU688" s="531"/>
      <c r="AV688" s="531"/>
      <c r="AW688" s="531"/>
      <c r="AX688" s="531"/>
      <c r="AY688" s="531"/>
      <c r="AZ688" s="531"/>
      <c r="BA688" s="531"/>
      <c r="BB688" s="531"/>
      <c r="BC688" s="531"/>
      <c r="BD688" s="531"/>
      <c r="BE688" s="531"/>
      <c r="BF688" s="531"/>
      <c r="BG688" s="533"/>
      <c r="BH688" s="806"/>
      <c r="BI688" s="534"/>
      <c r="BJ688" s="807"/>
      <c r="BK688" s="533"/>
      <c r="BL688" s="535"/>
      <c r="BM688" s="533"/>
      <c r="BN688" s="533"/>
      <c r="BO688" s="533"/>
      <c r="BP688" s="533"/>
      <c r="BQ688" s="533"/>
      <c r="BR688" s="533"/>
      <c r="BS688" s="533"/>
      <c r="BT688" s="533"/>
    </row>
    <row r="689" spans="1:72" s="536" customFormat="1" ht="5.65" customHeight="1" x14ac:dyDescent="0.2">
      <c r="A689" s="531"/>
      <c r="B689" s="531"/>
      <c r="C689" s="532"/>
      <c r="D689" s="531"/>
      <c r="E689" s="531"/>
      <c r="F689" s="531"/>
      <c r="G689" s="531"/>
      <c r="H689" s="531"/>
      <c r="I689" s="531"/>
      <c r="J689" s="532"/>
      <c r="K689" s="532"/>
      <c r="L689" s="531"/>
      <c r="M689" s="531"/>
      <c r="N689" s="531"/>
      <c r="O689" s="531"/>
      <c r="P689" s="531"/>
      <c r="Q689" s="531"/>
      <c r="R689" s="531"/>
      <c r="S689" s="531"/>
      <c r="T689" s="531"/>
      <c r="U689" s="531"/>
      <c r="V689" s="531"/>
      <c r="W689" s="531"/>
      <c r="X689" s="531"/>
      <c r="Y689" s="531"/>
      <c r="Z689" s="531"/>
      <c r="AA689" s="531"/>
      <c r="AB689" s="531"/>
      <c r="AC689" s="531"/>
      <c r="AD689" s="531"/>
      <c r="AE689" s="531"/>
      <c r="AF689" s="531"/>
      <c r="AG689" s="531"/>
      <c r="AH689" s="531"/>
      <c r="AI689" s="531"/>
      <c r="AJ689" s="531"/>
      <c r="AK689" s="531"/>
      <c r="AL689" s="531"/>
      <c r="AM689" s="531"/>
      <c r="AN689" s="531"/>
      <c r="AO689" s="531"/>
      <c r="AP689" s="531"/>
      <c r="AQ689" s="531"/>
      <c r="AR689" s="531"/>
      <c r="AS689" s="531"/>
      <c r="AT689" s="531"/>
      <c r="AU689" s="531"/>
      <c r="AV689" s="531"/>
      <c r="AW689" s="531"/>
      <c r="AX689" s="531"/>
      <c r="AY689" s="531"/>
      <c r="AZ689" s="531"/>
      <c r="BA689" s="531"/>
      <c r="BB689" s="531"/>
      <c r="BC689" s="531"/>
      <c r="BD689" s="531"/>
      <c r="BE689" s="531"/>
      <c r="BF689" s="531"/>
      <c r="BG689" s="533"/>
      <c r="BH689" s="806"/>
      <c r="BI689" s="534"/>
      <c r="BJ689" s="807"/>
      <c r="BK689" s="533"/>
      <c r="BL689" s="535"/>
      <c r="BM689" s="533"/>
      <c r="BN689" s="533"/>
      <c r="BO689" s="533"/>
      <c r="BP689" s="533"/>
      <c r="BQ689" s="533"/>
      <c r="BR689" s="533"/>
      <c r="BS689" s="533"/>
      <c r="BT689" s="533"/>
    </row>
    <row r="690" spans="1:72" s="536" customFormat="1" ht="5.65" customHeight="1" x14ac:dyDescent="0.2">
      <c r="A690" s="531"/>
      <c r="B690" s="531"/>
      <c r="C690" s="532"/>
      <c r="D690" s="531"/>
      <c r="E690" s="531"/>
      <c r="F690" s="531"/>
      <c r="G690" s="531"/>
      <c r="H690" s="531"/>
      <c r="I690" s="531"/>
      <c r="J690" s="532"/>
      <c r="K690" s="532"/>
      <c r="L690" s="531"/>
      <c r="M690" s="531"/>
      <c r="N690" s="531"/>
      <c r="O690" s="531"/>
      <c r="P690" s="531"/>
      <c r="Q690" s="531"/>
      <c r="R690" s="531"/>
      <c r="S690" s="531"/>
      <c r="T690" s="531"/>
      <c r="U690" s="531"/>
      <c r="V690" s="531"/>
      <c r="W690" s="531"/>
      <c r="X690" s="531"/>
      <c r="Y690" s="531"/>
      <c r="Z690" s="531"/>
      <c r="AA690" s="531"/>
      <c r="AB690" s="531"/>
      <c r="AC690" s="531"/>
      <c r="AD690" s="531"/>
      <c r="AE690" s="531"/>
      <c r="AF690" s="531"/>
      <c r="AG690" s="531"/>
      <c r="AH690" s="531"/>
      <c r="AI690" s="531"/>
      <c r="AJ690" s="531"/>
      <c r="AK690" s="531"/>
      <c r="AL690" s="531"/>
      <c r="AM690" s="531"/>
      <c r="AN690" s="531"/>
      <c r="AO690" s="531"/>
      <c r="AP690" s="531"/>
      <c r="AQ690" s="531"/>
      <c r="AR690" s="531"/>
      <c r="AS690" s="531"/>
      <c r="AT690" s="531"/>
      <c r="AU690" s="531"/>
      <c r="AV690" s="531"/>
      <c r="AW690" s="531"/>
      <c r="AX690" s="531"/>
      <c r="AY690" s="531"/>
      <c r="AZ690" s="531"/>
      <c r="BA690" s="531"/>
      <c r="BB690" s="531"/>
      <c r="BC690" s="531"/>
      <c r="BD690" s="531"/>
      <c r="BE690" s="531"/>
      <c r="BF690" s="531"/>
      <c r="BG690" s="533"/>
      <c r="BH690" s="806"/>
      <c r="BI690" s="534"/>
      <c r="BJ690" s="807"/>
      <c r="BK690" s="533"/>
      <c r="BL690" s="535"/>
      <c r="BM690" s="533"/>
      <c r="BN690" s="533"/>
      <c r="BO690" s="533"/>
      <c r="BP690" s="533"/>
      <c r="BQ690" s="533"/>
      <c r="BR690" s="533"/>
      <c r="BS690" s="533"/>
      <c r="BT690" s="533"/>
    </row>
    <row r="691" spans="1:72" s="536" customFormat="1" ht="5.65" customHeight="1" x14ac:dyDescent="0.2">
      <c r="A691" s="531"/>
      <c r="B691" s="531"/>
      <c r="C691" s="532"/>
      <c r="D691" s="531"/>
      <c r="E691" s="531"/>
      <c r="F691" s="531"/>
      <c r="G691" s="531"/>
      <c r="H691" s="531"/>
      <c r="I691" s="531"/>
      <c r="J691" s="532"/>
      <c r="K691" s="532"/>
      <c r="L691" s="531"/>
      <c r="M691" s="531"/>
      <c r="N691" s="531"/>
      <c r="O691" s="531"/>
      <c r="P691" s="531"/>
      <c r="Q691" s="531"/>
      <c r="R691" s="531"/>
      <c r="S691" s="531"/>
      <c r="T691" s="531"/>
      <c r="U691" s="531"/>
      <c r="V691" s="531"/>
      <c r="W691" s="531"/>
      <c r="X691" s="531"/>
      <c r="Y691" s="531"/>
      <c r="Z691" s="531"/>
      <c r="AA691" s="531"/>
      <c r="AB691" s="531"/>
      <c r="AC691" s="531"/>
      <c r="AD691" s="531"/>
      <c r="AE691" s="531"/>
      <c r="AF691" s="531"/>
      <c r="AG691" s="531"/>
      <c r="AH691" s="531"/>
      <c r="AI691" s="531"/>
      <c r="AJ691" s="531"/>
      <c r="AK691" s="531"/>
      <c r="AL691" s="531"/>
      <c r="AM691" s="531"/>
      <c r="AN691" s="531"/>
      <c r="AO691" s="531"/>
      <c r="AP691" s="531"/>
      <c r="AQ691" s="531"/>
      <c r="AR691" s="531"/>
      <c r="AS691" s="531"/>
      <c r="AT691" s="531"/>
      <c r="AU691" s="531"/>
      <c r="AV691" s="531"/>
      <c r="AW691" s="531"/>
      <c r="AX691" s="531"/>
      <c r="AY691" s="531"/>
      <c r="AZ691" s="531"/>
      <c r="BA691" s="531"/>
      <c r="BB691" s="531"/>
      <c r="BC691" s="531"/>
      <c r="BD691" s="531"/>
      <c r="BE691" s="531"/>
      <c r="BF691" s="531"/>
      <c r="BG691" s="533"/>
      <c r="BH691" s="806"/>
      <c r="BI691" s="534"/>
      <c r="BJ691" s="807"/>
      <c r="BK691" s="533"/>
      <c r="BL691" s="535"/>
      <c r="BM691" s="533"/>
      <c r="BN691" s="533"/>
      <c r="BO691" s="533"/>
      <c r="BP691" s="533"/>
      <c r="BQ691" s="533"/>
      <c r="BR691" s="533"/>
      <c r="BS691" s="533"/>
      <c r="BT691" s="533"/>
    </row>
    <row r="692" spans="1:72" s="536" customFormat="1" ht="5.65" customHeight="1" x14ac:dyDescent="0.2">
      <c r="A692" s="531"/>
      <c r="B692" s="531"/>
      <c r="C692" s="532"/>
      <c r="D692" s="531"/>
      <c r="E692" s="531"/>
      <c r="F692" s="531"/>
      <c r="G692" s="531"/>
      <c r="H692" s="531"/>
      <c r="I692" s="531"/>
      <c r="J692" s="532"/>
      <c r="K692" s="532"/>
      <c r="L692" s="531"/>
      <c r="M692" s="531"/>
      <c r="N692" s="531"/>
      <c r="O692" s="531"/>
      <c r="P692" s="531"/>
      <c r="Q692" s="531"/>
      <c r="R692" s="531"/>
      <c r="S692" s="531"/>
      <c r="T692" s="531"/>
      <c r="U692" s="531"/>
      <c r="V692" s="531"/>
      <c r="W692" s="531"/>
      <c r="X692" s="531"/>
      <c r="Y692" s="531"/>
      <c r="Z692" s="531"/>
      <c r="AA692" s="531"/>
      <c r="AB692" s="531"/>
      <c r="AC692" s="531"/>
      <c r="AD692" s="531"/>
      <c r="AE692" s="531"/>
      <c r="AF692" s="531"/>
      <c r="AG692" s="531"/>
      <c r="AH692" s="531"/>
      <c r="AI692" s="531"/>
      <c r="AJ692" s="531"/>
      <c r="AK692" s="531"/>
      <c r="AL692" s="531"/>
      <c r="AM692" s="531"/>
      <c r="AN692" s="531"/>
      <c r="AO692" s="531"/>
      <c r="AP692" s="531"/>
      <c r="AQ692" s="531"/>
      <c r="AR692" s="531"/>
      <c r="AS692" s="531"/>
      <c r="AT692" s="531"/>
      <c r="AU692" s="531"/>
      <c r="AV692" s="531"/>
      <c r="AW692" s="531"/>
      <c r="AX692" s="531"/>
      <c r="AY692" s="531"/>
      <c r="AZ692" s="531"/>
      <c r="BA692" s="531"/>
      <c r="BB692" s="531"/>
      <c r="BC692" s="531"/>
      <c r="BD692" s="531"/>
      <c r="BE692" s="531"/>
      <c r="BF692" s="531"/>
      <c r="BG692" s="533"/>
      <c r="BH692" s="806"/>
      <c r="BI692" s="534"/>
      <c r="BJ692" s="807"/>
      <c r="BK692" s="533"/>
      <c r="BL692" s="535"/>
      <c r="BM692" s="533"/>
      <c r="BN692" s="533"/>
      <c r="BO692" s="533"/>
      <c r="BP692" s="533"/>
      <c r="BQ692" s="533"/>
      <c r="BR692" s="533"/>
      <c r="BS692" s="533"/>
      <c r="BT692" s="533"/>
    </row>
    <row r="693" spans="1:72" s="536" customFormat="1" ht="5.65" customHeight="1" x14ac:dyDescent="0.2">
      <c r="A693" s="531"/>
      <c r="B693" s="531"/>
      <c r="C693" s="532"/>
      <c r="D693" s="531"/>
      <c r="E693" s="531"/>
      <c r="F693" s="531"/>
      <c r="G693" s="531"/>
      <c r="H693" s="531"/>
      <c r="I693" s="531"/>
      <c r="J693" s="532"/>
      <c r="K693" s="532"/>
      <c r="L693" s="531"/>
      <c r="M693" s="531"/>
      <c r="N693" s="531"/>
      <c r="O693" s="531"/>
      <c r="P693" s="531"/>
      <c r="Q693" s="531"/>
      <c r="R693" s="531"/>
      <c r="S693" s="531"/>
      <c r="T693" s="531"/>
      <c r="U693" s="531"/>
      <c r="V693" s="531"/>
      <c r="W693" s="531"/>
      <c r="X693" s="531"/>
      <c r="Y693" s="531"/>
      <c r="Z693" s="531"/>
      <c r="AA693" s="531"/>
      <c r="AB693" s="531"/>
      <c r="AC693" s="531"/>
      <c r="AD693" s="531"/>
      <c r="AE693" s="531"/>
      <c r="AF693" s="531"/>
      <c r="AG693" s="531"/>
      <c r="AH693" s="531"/>
      <c r="AI693" s="531"/>
      <c r="AJ693" s="531"/>
      <c r="AK693" s="531"/>
      <c r="AL693" s="531"/>
      <c r="AM693" s="531"/>
      <c r="AN693" s="531"/>
      <c r="AO693" s="531"/>
      <c r="AP693" s="531"/>
      <c r="AQ693" s="531"/>
      <c r="AR693" s="531"/>
      <c r="AS693" s="531"/>
      <c r="AT693" s="531"/>
      <c r="AU693" s="531"/>
      <c r="AV693" s="531"/>
      <c r="AW693" s="531"/>
      <c r="AX693" s="531"/>
      <c r="AY693" s="531"/>
      <c r="AZ693" s="531"/>
      <c r="BA693" s="531"/>
      <c r="BB693" s="531"/>
      <c r="BC693" s="531"/>
      <c r="BD693" s="531"/>
      <c r="BE693" s="531"/>
      <c r="BF693" s="531"/>
      <c r="BG693" s="533"/>
      <c r="BH693" s="806"/>
      <c r="BI693" s="534"/>
      <c r="BJ693" s="807"/>
      <c r="BK693" s="533"/>
      <c r="BL693" s="535"/>
      <c r="BM693" s="533"/>
      <c r="BN693" s="533"/>
      <c r="BO693" s="533"/>
      <c r="BP693" s="533"/>
      <c r="BQ693" s="533"/>
      <c r="BR693" s="533"/>
      <c r="BS693" s="533"/>
      <c r="BT693" s="533"/>
    </row>
    <row r="694" spans="1:72" s="536" customFormat="1" ht="5.65" customHeight="1" x14ac:dyDescent="0.2">
      <c r="A694" s="531"/>
      <c r="B694" s="531"/>
      <c r="C694" s="532"/>
      <c r="D694" s="531"/>
      <c r="E694" s="531"/>
      <c r="F694" s="531"/>
      <c r="G694" s="531"/>
      <c r="H694" s="531"/>
      <c r="I694" s="531"/>
      <c r="J694" s="532"/>
      <c r="K694" s="532"/>
      <c r="L694" s="531"/>
      <c r="M694" s="531"/>
      <c r="N694" s="531"/>
      <c r="O694" s="531"/>
      <c r="P694" s="531"/>
      <c r="Q694" s="531"/>
      <c r="R694" s="531"/>
      <c r="S694" s="531"/>
      <c r="T694" s="531"/>
      <c r="U694" s="531"/>
      <c r="V694" s="531"/>
      <c r="W694" s="531"/>
      <c r="X694" s="531"/>
      <c r="Y694" s="531"/>
      <c r="Z694" s="531"/>
      <c r="AA694" s="531"/>
      <c r="AB694" s="531"/>
      <c r="AC694" s="531"/>
      <c r="AD694" s="531"/>
      <c r="AE694" s="531"/>
      <c r="AF694" s="531"/>
      <c r="AG694" s="531"/>
      <c r="AH694" s="531"/>
      <c r="AI694" s="531"/>
      <c r="AJ694" s="531"/>
      <c r="AK694" s="531"/>
      <c r="AL694" s="531"/>
      <c r="AM694" s="531"/>
      <c r="AN694" s="531"/>
      <c r="AO694" s="531"/>
      <c r="AP694" s="531"/>
      <c r="AQ694" s="531"/>
      <c r="AR694" s="531"/>
      <c r="AS694" s="531"/>
      <c r="AT694" s="531"/>
      <c r="AU694" s="531"/>
      <c r="AV694" s="531"/>
      <c r="AW694" s="531"/>
      <c r="AX694" s="531"/>
      <c r="AY694" s="531"/>
      <c r="AZ694" s="531"/>
      <c r="BA694" s="531"/>
      <c r="BB694" s="531"/>
      <c r="BC694" s="531"/>
      <c r="BD694" s="531"/>
      <c r="BE694" s="531"/>
      <c r="BF694" s="531"/>
      <c r="BG694" s="533"/>
      <c r="BH694" s="806"/>
      <c r="BI694" s="534"/>
      <c r="BJ694" s="807"/>
      <c r="BK694" s="533"/>
      <c r="BL694" s="535"/>
      <c r="BM694" s="533"/>
      <c r="BN694" s="533"/>
      <c r="BO694" s="533"/>
      <c r="BP694" s="533"/>
      <c r="BQ694" s="533"/>
      <c r="BR694" s="533"/>
      <c r="BS694" s="533"/>
      <c r="BT694" s="533"/>
    </row>
    <row r="695" spans="1:72" s="536" customFormat="1" ht="5.65" customHeight="1" x14ac:dyDescent="0.2">
      <c r="A695" s="531"/>
      <c r="B695" s="531"/>
      <c r="C695" s="532"/>
      <c r="D695" s="531"/>
      <c r="E695" s="531"/>
      <c r="F695" s="531"/>
      <c r="G695" s="531"/>
      <c r="H695" s="531"/>
      <c r="I695" s="531"/>
      <c r="J695" s="532"/>
      <c r="K695" s="532"/>
      <c r="L695" s="531"/>
      <c r="M695" s="531"/>
      <c r="N695" s="531"/>
      <c r="O695" s="531"/>
      <c r="P695" s="531"/>
      <c r="Q695" s="531"/>
      <c r="R695" s="531"/>
      <c r="S695" s="531"/>
      <c r="T695" s="531"/>
      <c r="U695" s="531"/>
      <c r="V695" s="531"/>
      <c r="W695" s="531"/>
      <c r="X695" s="531"/>
      <c r="Y695" s="531"/>
      <c r="Z695" s="531"/>
      <c r="AA695" s="531"/>
      <c r="AB695" s="531"/>
      <c r="AC695" s="531"/>
      <c r="AD695" s="531"/>
      <c r="AE695" s="531"/>
      <c r="AF695" s="531"/>
      <c r="AG695" s="531"/>
      <c r="AH695" s="531"/>
      <c r="AI695" s="531"/>
      <c r="AJ695" s="531"/>
      <c r="AK695" s="531"/>
      <c r="AL695" s="531"/>
      <c r="AM695" s="531"/>
      <c r="AN695" s="531"/>
      <c r="AO695" s="531"/>
      <c r="AP695" s="531"/>
      <c r="AQ695" s="531"/>
      <c r="AR695" s="531"/>
      <c r="AS695" s="531"/>
      <c r="AT695" s="531"/>
      <c r="AU695" s="531"/>
      <c r="AV695" s="531"/>
      <c r="AW695" s="531"/>
      <c r="AX695" s="531"/>
      <c r="AY695" s="531"/>
      <c r="AZ695" s="531"/>
      <c r="BA695" s="531"/>
      <c r="BB695" s="531"/>
      <c r="BC695" s="531"/>
      <c r="BD695" s="531"/>
      <c r="BE695" s="531"/>
      <c r="BF695" s="531"/>
      <c r="BG695" s="533"/>
      <c r="BH695" s="806"/>
      <c r="BI695" s="534"/>
      <c r="BJ695" s="807"/>
      <c r="BK695" s="533"/>
      <c r="BL695" s="535"/>
      <c r="BM695" s="533"/>
      <c r="BN695" s="533"/>
      <c r="BO695" s="533"/>
      <c r="BP695" s="533"/>
      <c r="BQ695" s="533"/>
      <c r="BR695" s="533"/>
      <c r="BS695" s="533"/>
      <c r="BT695" s="533"/>
    </row>
    <row r="696" spans="1:72" s="536" customFormat="1" ht="5.65" customHeight="1" x14ac:dyDescent="0.2">
      <c r="A696" s="531"/>
      <c r="B696" s="531"/>
      <c r="C696" s="532"/>
      <c r="D696" s="531"/>
      <c r="E696" s="531"/>
      <c r="F696" s="531"/>
      <c r="G696" s="531"/>
      <c r="H696" s="531"/>
      <c r="I696" s="531"/>
      <c r="J696" s="532"/>
      <c r="K696" s="532"/>
      <c r="L696" s="531"/>
      <c r="M696" s="531"/>
      <c r="N696" s="531"/>
      <c r="O696" s="531"/>
      <c r="P696" s="531"/>
      <c r="Q696" s="531"/>
      <c r="R696" s="531"/>
      <c r="S696" s="531"/>
      <c r="T696" s="531"/>
      <c r="U696" s="531"/>
      <c r="V696" s="531"/>
      <c r="W696" s="531"/>
      <c r="X696" s="531"/>
      <c r="Y696" s="531"/>
      <c r="Z696" s="531"/>
      <c r="AA696" s="531"/>
      <c r="AB696" s="531"/>
      <c r="AC696" s="531"/>
      <c r="AD696" s="531"/>
      <c r="AE696" s="531"/>
      <c r="AF696" s="531"/>
      <c r="AG696" s="531"/>
      <c r="AH696" s="531"/>
      <c r="AI696" s="531"/>
      <c r="AJ696" s="531"/>
      <c r="AK696" s="531"/>
      <c r="AL696" s="531"/>
      <c r="AM696" s="531"/>
      <c r="AN696" s="531"/>
      <c r="AO696" s="531"/>
      <c r="AP696" s="531"/>
      <c r="AQ696" s="531"/>
      <c r="AR696" s="531"/>
      <c r="AS696" s="531"/>
      <c r="AT696" s="531"/>
      <c r="AU696" s="531"/>
      <c r="AV696" s="531"/>
      <c r="AW696" s="531"/>
      <c r="AX696" s="531"/>
      <c r="AY696" s="531"/>
      <c r="AZ696" s="531"/>
      <c r="BA696" s="531"/>
      <c r="BB696" s="531"/>
      <c r="BC696" s="531"/>
      <c r="BD696" s="531"/>
      <c r="BE696" s="531"/>
      <c r="BF696" s="531"/>
      <c r="BG696" s="533"/>
      <c r="BH696" s="806"/>
      <c r="BI696" s="534"/>
      <c r="BJ696" s="807"/>
      <c r="BK696" s="533"/>
      <c r="BL696" s="535"/>
      <c r="BM696" s="533"/>
      <c r="BN696" s="533"/>
      <c r="BO696" s="533"/>
      <c r="BP696" s="533"/>
      <c r="BQ696" s="533"/>
      <c r="BR696" s="533"/>
      <c r="BS696" s="533"/>
      <c r="BT696" s="533"/>
    </row>
    <row r="697" spans="1:72" s="536" customFormat="1" ht="5.65" customHeight="1" x14ac:dyDescent="0.2">
      <c r="A697" s="531"/>
      <c r="B697" s="531"/>
      <c r="C697" s="532"/>
      <c r="D697" s="531"/>
      <c r="E697" s="531"/>
      <c r="F697" s="531"/>
      <c r="G697" s="531"/>
      <c r="H697" s="531"/>
      <c r="I697" s="531"/>
      <c r="J697" s="532"/>
      <c r="K697" s="532"/>
      <c r="L697" s="531"/>
      <c r="M697" s="531"/>
      <c r="N697" s="531"/>
      <c r="O697" s="531"/>
      <c r="P697" s="531"/>
      <c r="Q697" s="531"/>
      <c r="R697" s="531"/>
      <c r="S697" s="531"/>
      <c r="T697" s="531"/>
      <c r="U697" s="531"/>
      <c r="V697" s="531"/>
      <c r="W697" s="531"/>
      <c r="X697" s="531"/>
      <c r="Y697" s="531"/>
      <c r="Z697" s="531"/>
      <c r="AA697" s="531"/>
      <c r="AB697" s="531"/>
      <c r="AC697" s="531"/>
      <c r="AD697" s="531"/>
      <c r="AE697" s="531"/>
      <c r="AF697" s="531"/>
      <c r="AG697" s="531"/>
      <c r="AH697" s="531"/>
      <c r="AI697" s="531"/>
      <c r="AJ697" s="531"/>
      <c r="AK697" s="531"/>
      <c r="AL697" s="531"/>
      <c r="AM697" s="531"/>
      <c r="AN697" s="531"/>
      <c r="AO697" s="531"/>
      <c r="AP697" s="531"/>
      <c r="AQ697" s="531"/>
      <c r="AR697" s="531"/>
      <c r="AS697" s="531"/>
      <c r="AT697" s="531"/>
      <c r="AU697" s="531"/>
      <c r="AV697" s="531"/>
      <c r="AW697" s="531"/>
      <c r="AX697" s="531"/>
      <c r="AY697" s="531"/>
      <c r="AZ697" s="531"/>
      <c r="BA697" s="531"/>
      <c r="BB697" s="531"/>
      <c r="BC697" s="531"/>
      <c r="BD697" s="531"/>
      <c r="BE697" s="531"/>
      <c r="BF697" s="531"/>
      <c r="BG697" s="533"/>
      <c r="BH697" s="806"/>
      <c r="BI697" s="534"/>
      <c r="BJ697" s="807"/>
      <c r="BK697" s="533"/>
      <c r="BL697" s="535"/>
      <c r="BM697" s="533"/>
      <c r="BN697" s="533"/>
      <c r="BO697" s="533"/>
      <c r="BP697" s="533"/>
      <c r="BQ697" s="533"/>
      <c r="BR697" s="533"/>
      <c r="BS697" s="533"/>
      <c r="BT697" s="533"/>
    </row>
    <row r="698" spans="1:72" s="536" customFormat="1" ht="5.65" customHeight="1" x14ac:dyDescent="0.2">
      <c r="A698" s="531"/>
      <c r="B698" s="531"/>
      <c r="C698" s="532"/>
      <c r="D698" s="531"/>
      <c r="E698" s="531"/>
      <c r="F698" s="531"/>
      <c r="G698" s="531"/>
      <c r="H698" s="531"/>
      <c r="I698" s="531"/>
      <c r="J698" s="532"/>
      <c r="K698" s="532"/>
      <c r="L698" s="531"/>
      <c r="M698" s="531"/>
      <c r="N698" s="531"/>
      <c r="O698" s="531"/>
      <c r="P698" s="531"/>
      <c r="Q698" s="531"/>
      <c r="R698" s="531"/>
      <c r="S698" s="531"/>
      <c r="T698" s="531"/>
      <c r="U698" s="531"/>
      <c r="V698" s="531"/>
      <c r="W698" s="531"/>
      <c r="X698" s="531"/>
      <c r="Y698" s="531"/>
      <c r="Z698" s="531"/>
      <c r="AA698" s="531"/>
      <c r="AB698" s="531"/>
      <c r="AC698" s="531"/>
      <c r="AD698" s="531"/>
      <c r="AE698" s="531"/>
      <c r="AF698" s="531"/>
      <c r="AG698" s="531"/>
      <c r="AH698" s="531"/>
      <c r="AI698" s="531"/>
      <c r="AJ698" s="531"/>
      <c r="AK698" s="531"/>
      <c r="AL698" s="531"/>
      <c r="AM698" s="531"/>
      <c r="AN698" s="531"/>
      <c r="AO698" s="531"/>
      <c r="AP698" s="531"/>
      <c r="AQ698" s="531"/>
      <c r="AR698" s="531"/>
      <c r="AS698" s="531"/>
      <c r="AT698" s="531"/>
      <c r="AU698" s="531"/>
      <c r="AV698" s="531"/>
      <c r="AW698" s="531"/>
      <c r="AX698" s="531"/>
      <c r="AY698" s="531"/>
      <c r="AZ698" s="531"/>
      <c r="BA698" s="531"/>
      <c r="BB698" s="531"/>
      <c r="BC698" s="531"/>
      <c r="BD698" s="531"/>
      <c r="BE698" s="531"/>
      <c r="BF698" s="531"/>
      <c r="BG698" s="533"/>
      <c r="BH698" s="806"/>
      <c r="BI698" s="534"/>
      <c r="BJ698" s="807"/>
      <c r="BK698" s="533"/>
      <c r="BL698" s="535"/>
      <c r="BM698" s="533"/>
      <c r="BN698" s="533"/>
      <c r="BO698" s="533"/>
      <c r="BP698" s="533"/>
      <c r="BQ698" s="533"/>
      <c r="BR698" s="533"/>
      <c r="BS698" s="533"/>
      <c r="BT698" s="533"/>
    </row>
    <row r="699" spans="1:72" s="536" customFormat="1" ht="5.65" customHeight="1" x14ac:dyDescent="0.2">
      <c r="A699" s="531"/>
      <c r="B699" s="531"/>
      <c r="C699" s="532"/>
      <c r="D699" s="531"/>
      <c r="E699" s="531"/>
      <c r="F699" s="531"/>
      <c r="G699" s="531"/>
      <c r="H699" s="531"/>
      <c r="I699" s="531"/>
      <c r="J699" s="532"/>
      <c r="K699" s="532"/>
      <c r="L699" s="531"/>
      <c r="M699" s="531"/>
      <c r="N699" s="531"/>
      <c r="O699" s="531"/>
      <c r="P699" s="531"/>
      <c r="Q699" s="531"/>
      <c r="R699" s="531"/>
      <c r="S699" s="531"/>
      <c r="T699" s="531"/>
      <c r="U699" s="531"/>
      <c r="V699" s="531"/>
      <c r="W699" s="531"/>
      <c r="X699" s="531"/>
      <c r="Y699" s="531"/>
      <c r="Z699" s="531"/>
      <c r="AA699" s="531"/>
      <c r="AB699" s="531"/>
      <c r="AC699" s="531"/>
      <c r="AD699" s="531"/>
      <c r="AE699" s="531"/>
      <c r="AF699" s="531"/>
      <c r="AG699" s="531"/>
      <c r="AH699" s="531"/>
      <c r="AI699" s="531"/>
      <c r="AJ699" s="531"/>
      <c r="AK699" s="531"/>
      <c r="AL699" s="531"/>
      <c r="AM699" s="531"/>
      <c r="AN699" s="531"/>
      <c r="AO699" s="531"/>
      <c r="AP699" s="531"/>
      <c r="AQ699" s="531"/>
      <c r="AR699" s="531"/>
      <c r="AS699" s="531"/>
      <c r="AT699" s="531"/>
      <c r="AU699" s="531"/>
      <c r="AV699" s="531"/>
      <c r="AW699" s="531"/>
      <c r="AX699" s="531"/>
      <c r="AY699" s="531"/>
      <c r="AZ699" s="531"/>
      <c r="BA699" s="531"/>
      <c r="BB699" s="531"/>
      <c r="BC699" s="531"/>
      <c r="BD699" s="531"/>
      <c r="BE699" s="531"/>
      <c r="BF699" s="531"/>
      <c r="BG699" s="533"/>
      <c r="BH699" s="806"/>
      <c r="BI699" s="534"/>
      <c r="BJ699" s="807"/>
      <c r="BK699" s="533"/>
      <c r="BL699" s="535"/>
      <c r="BM699" s="533"/>
      <c r="BN699" s="533"/>
      <c r="BO699" s="533"/>
      <c r="BP699" s="533"/>
      <c r="BQ699" s="533"/>
      <c r="BR699" s="533"/>
      <c r="BS699" s="533"/>
      <c r="BT699" s="533"/>
    </row>
    <row r="700" spans="1:72" s="536" customFormat="1" ht="5.65" customHeight="1" x14ac:dyDescent="0.2">
      <c r="A700" s="531"/>
      <c r="B700" s="531"/>
      <c r="C700" s="532"/>
      <c r="D700" s="531"/>
      <c r="E700" s="531"/>
      <c r="F700" s="531"/>
      <c r="G700" s="531"/>
      <c r="H700" s="531"/>
      <c r="I700" s="531"/>
      <c r="J700" s="532"/>
      <c r="K700" s="532"/>
      <c r="L700" s="531"/>
      <c r="M700" s="531"/>
      <c r="N700" s="531"/>
      <c r="O700" s="531"/>
      <c r="P700" s="531"/>
      <c r="Q700" s="531"/>
      <c r="R700" s="531"/>
      <c r="S700" s="531"/>
      <c r="T700" s="531"/>
      <c r="U700" s="531"/>
      <c r="V700" s="531"/>
      <c r="W700" s="531"/>
      <c r="X700" s="531"/>
      <c r="Y700" s="531"/>
      <c r="Z700" s="531"/>
      <c r="AA700" s="531"/>
      <c r="AB700" s="531"/>
      <c r="AC700" s="531"/>
      <c r="AD700" s="531"/>
      <c r="AE700" s="531"/>
      <c r="AF700" s="531"/>
      <c r="AG700" s="531"/>
      <c r="AH700" s="531"/>
      <c r="AI700" s="531"/>
      <c r="AJ700" s="531"/>
      <c r="AK700" s="531"/>
      <c r="AL700" s="531"/>
      <c r="AM700" s="531"/>
      <c r="AN700" s="531"/>
      <c r="AO700" s="531"/>
      <c r="AP700" s="531"/>
      <c r="AQ700" s="531"/>
      <c r="AR700" s="531"/>
      <c r="AS700" s="531"/>
      <c r="AT700" s="531"/>
      <c r="AU700" s="531"/>
      <c r="AV700" s="531"/>
      <c r="AW700" s="531"/>
      <c r="AX700" s="531"/>
      <c r="AY700" s="531"/>
      <c r="AZ700" s="531"/>
      <c r="BA700" s="531"/>
      <c r="BB700" s="531"/>
      <c r="BC700" s="531"/>
      <c r="BD700" s="531"/>
      <c r="BE700" s="531"/>
      <c r="BF700" s="531"/>
      <c r="BG700" s="533"/>
      <c r="BH700" s="806"/>
      <c r="BI700" s="534"/>
      <c r="BJ700" s="807"/>
      <c r="BK700" s="533"/>
      <c r="BL700" s="535"/>
      <c r="BM700" s="533"/>
      <c r="BN700" s="533"/>
      <c r="BO700" s="533"/>
      <c r="BP700" s="533"/>
      <c r="BQ700" s="533"/>
      <c r="BR700" s="533"/>
      <c r="BS700" s="533"/>
      <c r="BT700" s="533"/>
    </row>
    <row r="701" spans="1:72" s="536" customFormat="1" ht="5.65" customHeight="1" x14ac:dyDescent="0.2">
      <c r="A701" s="531"/>
      <c r="B701" s="531"/>
      <c r="C701" s="532"/>
      <c r="D701" s="531"/>
      <c r="E701" s="531"/>
      <c r="F701" s="531"/>
      <c r="G701" s="531"/>
      <c r="H701" s="531"/>
      <c r="I701" s="531"/>
      <c r="J701" s="532"/>
      <c r="K701" s="532"/>
      <c r="L701" s="531"/>
      <c r="M701" s="531"/>
      <c r="N701" s="531"/>
      <c r="O701" s="531"/>
      <c r="P701" s="531"/>
      <c r="Q701" s="531"/>
      <c r="R701" s="531"/>
      <c r="S701" s="531"/>
      <c r="T701" s="531"/>
      <c r="U701" s="531"/>
      <c r="V701" s="531"/>
      <c r="W701" s="531"/>
      <c r="X701" s="531"/>
      <c r="Y701" s="531"/>
      <c r="Z701" s="531"/>
      <c r="AA701" s="531"/>
      <c r="AB701" s="531"/>
      <c r="AC701" s="531"/>
      <c r="AD701" s="531"/>
      <c r="AE701" s="531"/>
      <c r="AF701" s="531"/>
      <c r="AG701" s="531"/>
      <c r="AH701" s="531"/>
      <c r="AI701" s="531"/>
      <c r="AJ701" s="531"/>
      <c r="AK701" s="531"/>
      <c r="AL701" s="531"/>
      <c r="AM701" s="531"/>
      <c r="AN701" s="531"/>
      <c r="AO701" s="531"/>
      <c r="AP701" s="531"/>
      <c r="AQ701" s="531"/>
      <c r="AR701" s="531"/>
      <c r="AS701" s="531"/>
      <c r="AT701" s="531"/>
      <c r="AU701" s="531"/>
      <c r="AV701" s="531"/>
      <c r="AW701" s="531"/>
      <c r="AX701" s="531"/>
      <c r="AY701" s="531"/>
      <c r="AZ701" s="531"/>
      <c r="BA701" s="531"/>
      <c r="BB701" s="531"/>
      <c r="BC701" s="531"/>
      <c r="BD701" s="531"/>
      <c r="BE701" s="531"/>
      <c r="BF701" s="531"/>
      <c r="BG701" s="533"/>
      <c r="BH701" s="806"/>
      <c r="BI701" s="534"/>
      <c r="BJ701" s="807"/>
      <c r="BK701" s="533"/>
      <c r="BL701" s="535"/>
      <c r="BM701" s="533"/>
      <c r="BN701" s="533"/>
      <c r="BO701" s="533"/>
      <c r="BP701" s="533"/>
      <c r="BQ701" s="533"/>
      <c r="BR701" s="533"/>
      <c r="BS701" s="533"/>
      <c r="BT701" s="533"/>
    </row>
    <row r="702" spans="1:72" s="536" customFormat="1" ht="5.65" customHeight="1" x14ac:dyDescent="0.2">
      <c r="A702" s="531"/>
      <c r="B702" s="531"/>
      <c r="C702" s="532"/>
      <c r="D702" s="531"/>
      <c r="E702" s="531"/>
      <c r="F702" s="531"/>
      <c r="G702" s="531"/>
      <c r="H702" s="531"/>
      <c r="I702" s="531"/>
      <c r="J702" s="532"/>
      <c r="K702" s="532"/>
      <c r="L702" s="531"/>
      <c r="M702" s="531"/>
      <c r="N702" s="531"/>
      <c r="O702" s="531"/>
      <c r="P702" s="531"/>
      <c r="Q702" s="531"/>
      <c r="R702" s="531"/>
      <c r="S702" s="531"/>
      <c r="T702" s="531"/>
      <c r="U702" s="531"/>
      <c r="V702" s="531"/>
      <c r="W702" s="531"/>
      <c r="X702" s="531"/>
      <c r="Y702" s="531"/>
      <c r="Z702" s="531"/>
      <c r="AA702" s="531"/>
      <c r="AB702" s="531"/>
      <c r="AC702" s="531"/>
      <c r="AD702" s="531"/>
      <c r="AE702" s="531"/>
      <c r="AF702" s="531"/>
      <c r="AG702" s="531"/>
      <c r="AH702" s="531"/>
      <c r="AI702" s="531"/>
      <c r="AJ702" s="531"/>
      <c r="AK702" s="531"/>
      <c r="AL702" s="531"/>
      <c r="AM702" s="531"/>
      <c r="AN702" s="531"/>
      <c r="AO702" s="531"/>
      <c r="AP702" s="531"/>
      <c r="AQ702" s="531"/>
      <c r="AR702" s="531"/>
      <c r="AS702" s="531"/>
      <c r="AT702" s="531"/>
      <c r="AU702" s="531"/>
      <c r="AV702" s="531"/>
      <c r="AW702" s="531"/>
      <c r="AX702" s="531"/>
      <c r="AY702" s="531"/>
      <c r="AZ702" s="531"/>
      <c r="BA702" s="531"/>
      <c r="BB702" s="531"/>
      <c r="BC702" s="531"/>
      <c r="BD702" s="531"/>
      <c r="BE702" s="531"/>
      <c r="BF702" s="531"/>
      <c r="BG702" s="533"/>
      <c r="BH702" s="806"/>
      <c r="BI702" s="534"/>
      <c r="BJ702" s="807"/>
      <c r="BK702" s="533"/>
      <c r="BL702" s="535"/>
      <c r="BM702" s="533"/>
      <c r="BN702" s="533"/>
      <c r="BO702" s="533"/>
      <c r="BP702" s="533"/>
      <c r="BQ702" s="533"/>
      <c r="BR702" s="533"/>
      <c r="BS702" s="533"/>
      <c r="BT702" s="533"/>
    </row>
    <row r="703" spans="1:72" s="536" customFormat="1" ht="5.65" customHeight="1" x14ac:dyDescent="0.2">
      <c r="A703" s="531"/>
      <c r="B703" s="531"/>
      <c r="C703" s="532"/>
      <c r="D703" s="531"/>
      <c r="E703" s="531"/>
      <c r="F703" s="531"/>
      <c r="G703" s="531"/>
      <c r="H703" s="531"/>
      <c r="I703" s="531"/>
      <c r="J703" s="532"/>
      <c r="K703" s="532"/>
      <c r="L703" s="531"/>
      <c r="M703" s="531"/>
      <c r="N703" s="531"/>
      <c r="O703" s="531"/>
      <c r="P703" s="531"/>
      <c r="Q703" s="531"/>
      <c r="R703" s="531"/>
      <c r="S703" s="531"/>
      <c r="T703" s="531"/>
      <c r="U703" s="531"/>
      <c r="V703" s="531"/>
      <c r="W703" s="531"/>
      <c r="X703" s="531"/>
      <c r="Y703" s="531"/>
      <c r="Z703" s="531"/>
      <c r="AA703" s="531"/>
      <c r="AB703" s="531"/>
      <c r="AC703" s="531"/>
      <c r="AD703" s="531"/>
      <c r="AE703" s="531"/>
      <c r="AF703" s="531"/>
      <c r="AG703" s="531"/>
      <c r="AH703" s="531"/>
      <c r="AI703" s="531"/>
      <c r="AJ703" s="531"/>
      <c r="AK703" s="531"/>
      <c r="AL703" s="531"/>
      <c r="AM703" s="531"/>
      <c r="AN703" s="531"/>
      <c r="AO703" s="531"/>
      <c r="AP703" s="531"/>
      <c r="AQ703" s="531"/>
      <c r="AR703" s="531"/>
      <c r="AS703" s="531"/>
      <c r="AT703" s="531"/>
      <c r="AU703" s="531"/>
      <c r="AV703" s="531"/>
      <c r="AW703" s="531"/>
      <c r="AX703" s="531"/>
      <c r="AY703" s="531"/>
      <c r="AZ703" s="531"/>
      <c r="BA703" s="531"/>
      <c r="BB703" s="531"/>
      <c r="BC703" s="531"/>
      <c r="BD703" s="531"/>
      <c r="BE703" s="531"/>
      <c r="BF703" s="531"/>
      <c r="BG703" s="533"/>
      <c r="BH703" s="806"/>
      <c r="BI703" s="534"/>
      <c r="BJ703" s="807"/>
      <c r="BK703" s="533"/>
      <c r="BL703" s="535"/>
      <c r="BM703" s="533"/>
      <c r="BN703" s="533"/>
      <c r="BO703" s="533"/>
      <c r="BP703" s="533"/>
      <c r="BQ703" s="533"/>
      <c r="BR703" s="533"/>
      <c r="BS703" s="533"/>
      <c r="BT703" s="533"/>
    </row>
    <row r="704" spans="1:72" s="536" customFormat="1" ht="5.65" customHeight="1" x14ac:dyDescent="0.2">
      <c r="A704" s="531"/>
      <c r="B704" s="531"/>
      <c r="C704" s="532"/>
      <c r="D704" s="531"/>
      <c r="E704" s="531"/>
      <c r="F704" s="531"/>
      <c r="G704" s="531"/>
      <c r="H704" s="531"/>
      <c r="I704" s="531"/>
      <c r="J704" s="532"/>
      <c r="K704" s="532"/>
      <c r="L704" s="531"/>
      <c r="M704" s="531"/>
      <c r="N704" s="531"/>
      <c r="O704" s="531"/>
      <c r="P704" s="531"/>
      <c r="Q704" s="531"/>
      <c r="R704" s="531"/>
      <c r="S704" s="531"/>
      <c r="T704" s="531"/>
      <c r="U704" s="531"/>
      <c r="V704" s="531"/>
      <c r="W704" s="531"/>
      <c r="X704" s="531"/>
      <c r="Y704" s="531"/>
      <c r="Z704" s="531"/>
      <c r="AA704" s="531"/>
      <c r="AB704" s="531"/>
      <c r="AC704" s="531"/>
      <c r="AD704" s="531"/>
      <c r="AE704" s="531"/>
      <c r="AF704" s="531"/>
      <c r="AG704" s="531"/>
      <c r="AH704" s="531"/>
      <c r="AI704" s="531"/>
      <c r="AJ704" s="531"/>
      <c r="AK704" s="531"/>
      <c r="AL704" s="531"/>
      <c r="AM704" s="531"/>
      <c r="AN704" s="531"/>
      <c r="AO704" s="531"/>
      <c r="AP704" s="531"/>
      <c r="AQ704" s="531"/>
      <c r="AR704" s="531"/>
      <c r="AS704" s="531"/>
      <c r="AT704" s="531"/>
      <c r="AU704" s="531"/>
      <c r="AV704" s="531"/>
      <c r="AW704" s="531"/>
      <c r="AX704" s="531"/>
      <c r="AY704" s="531"/>
      <c r="AZ704" s="531"/>
      <c r="BA704" s="531"/>
      <c r="BB704" s="531"/>
      <c r="BC704" s="531"/>
      <c r="BD704" s="531"/>
      <c r="BE704" s="531"/>
      <c r="BF704" s="531"/>
      <c r="BG704" s="533"/>
      <c r="BH704" s="806"/>
      <c r="BI704" s="534"/>
      <c r="BJ704" s="807"/>
      <c r="BK704" s="533"/>
      <c r="BL704" s="535"/>
      <c r="BM704" s="533"/>
      <c r="BN704" s="533"/>
      <c r="BO704" s="533"/>
      <c r="BP704" s="533"/>
      <c r="BQ704" s="533"/>
      <c r="BR704" s="533"/>
      <c r="BS704" s="533"/>
      <c r="BT704" s="533"/>
    </row>
    <row r="705" spans="1:72" s="536" customFormat="1" ht="5.65" customHeight="1" x14ac:dyDescent="0.2">
      <c r="A705" s="531"/>
      <c r="B705" s="531"/>
      <c r="C705" s="532"/>
      <c r="D705" s="531"/>
      <c r="E705" s="531"/>
      <c r="F705" s="531"/>
      <c r="G705" s="531"/>
      <c r="H705" s="531"/>
      <c r="I705" s="531"/>
      <c r="J705" s="532"/>
      <c r="K705" s="532"/>
      <c r="L705" s="531"/>
      <c r="M705" s="531"/>
      <c r="N705" s="531"/>
      <c r="O705" s="531"/>
      <c r="P705" s="531"/>
      <c r="Q705" s="531"/>
      <c r="R705" s="531"/>
      <c r="S705" s="531"/>
      <c r="T705" s="531"/>
      <c r="U705" s="531"/>
      <c r="V705" s="531"/>
      <c r="W705" s="531"/>
      <c r="X705" s="531"/>
      <c r="Y705" s="531"/>
      <c r="Z705" s="531"/>
      <c r="AA705" s="531"/>
      <c r="AB705" s="531"/>
      <c r="AC705" s="531"/>
      <c r="AD705" s="531"/>
      <c r="AE705" s="531"/>
      <c r="AF705" s="531"/>
      <c r="AG705" s="531"/>
      <c r="AH705" s="531"/>
      <c r="AI705" s="531"/>
      <c r="AJ705" s="531"/>
      <c r="AK705" s="531"/>
      <c r="AL705" s="531"/>
      <c r="AM705" s="531"/>
      <c r="AN705" s="531"/>
      <c r="AO705" s="531"/>
      <c r="AP705" s="531"/>
      <c r="AQ705" s="531"/>
      <c r="AR705" s="531"/>
      <c r="AS705" s="531"/>
      <c r="AT705" s="531"/>
      <c r="AU705" s="531"/>
      <c r="AV705" s="531"/>
      <c r="AW705" s="531"/>
      <c r="AX705" s="531"/>
      <c r="AY705" s="531"/>
      <c r="AZ705" s="531"/>
      <c r="BA705" s="531"/>
      <c r="BB705" s="531"/>
      <c r="BC705" s="531"/>
      <c r="BD705" s="531"/>
      <c r="BE705" s="531"/>
      <c r="BF705" s="531"/>
      <c r="BG705" s="533"/>
      <c r="BH705" s="806"/>
      <c r="BI705" s="534"/>
      <c r="BJ705" s="807"/>
      <c r="BK705" s="533"/>
      <c r="BL705" s="535"/>
      <c r="BM705" s="533"/>
      <c r="BN705" s="533"/>
      <c r="BO705" s="533"/>
      <c r="BP705" s="533"/>
      <c r="BQ705" s="533"/>
      <c r="BR705" s="533"/>
      <c r="BS705" s="533"/>
      <c r="BT705" s="533"/>
    </row>
    <row r="706" spans="1:72" s="536" customFormat="1" ht="5.65" customHeight="1" x14ac:dyDescent="0.2">
      <c r="A706" s="531"/>
      <c r="B706" s="531"/>
      <c r="C706" s="532"/>
      <c r="D706" s="531"/>
      <c r="E706" s="531"/>
      <c r="F706" s="531"/>
      <c r="G706" s="531"/>
      <c r="H706" s="531"/>
      <c r="I706" s="531"/>
      <c r="J706" s="532"/>
      <c r="K706" s="532"/>
      <c r="L706" s="531"/>
      <c r="M706" s="531"/>
      <c r="N706" s="531"/>
      <c r="O706" s="531"/>
      <c r="P706" s="531"/>
      <c r="Q706" s="531"/>
      <c r="R706" s="531"/>
      <c r="S706" s="531"/>
      <c r="T706" s="531"/>
      <c r="U706" s="531"/>
      <c r="V706" s="531"/>
      <c r="W706" s="531"/>
      <c r="X706" s="531"/>
      <c r="Y706" s="531"/>
      <c r="Z706" s="531"/>
      <c r="AA706" s="531"/>
      <c r="AB706" s="531"/>
      <c r="AC706" s="531"/>
      <c r="AD706" s="531"/>
      <c r="AE706" s="531"/>
      <c r="AF706" s="531"/>
      <c r="AG706" s="531"/>
      <c r="AH706" s="531"/>
      <c r="AI706" s="531"/>
      <c r="AJ706" s="531"/>
      <c r="AK706" s="531"/>
      <c r="AL706" s="531"/>
      <c r="AM706" s="531"/>
      <c r="AN706" s="531"/>
      <c r="AO706" s="531"/>
      <c r="AP706" s="531"/>
      <c r="AQ706" s="531"/>
      <c r="AR706" s="531"/>
      <c r="AS706" s="531"/>
      <c r="AT706" s="531"/>
      <c r="AU706" s="531"/>
      <c r="AV706" s="531"/>
      <c r="AW706" s="531"/>
      <c r="AX706" s="531"/>
      <c r="AY706" s="531"/>
      <c r="AZ706" s="531"/>
      <c r="BA706" s="531"/>
      <c r="BB706" s="531"/>
      <c r="BC706" s="531"/>
      <c r="BD706" s="531"/>
      <c r="BE706" s="531"/>
      <c r="BF706" s="531"/>
      <c r="BG706" s="533"/>
      <c r="BH706" s="806"/>
      <c r="BI706" s="534"/>
      <c r="BJ706" s="807"/>
      <c r="BK706" s="533"/>
      <c r="BL706" s="535"/>
      <c r="BM706" s="533"/>
      <c r="BN706" s="533"/>
      <c r="BO706" s="533"/>
      <c r="BP706" s="533"/>
      <c r="BQ706" s="533"/>
      <c r="BR706" s="533"/>
      <c r="BS706" s="533"/>
      <c r="BT706" s="533"/>
    </row>
    <row r="707" spans="1:72" s="536" customFormat="1" ht="5.65" customHeight="1" x14ac:dyDescent="0.2">
      <c r="A707" s="531"/>
      <c r="B707" s="531"/>
      <c r="C707" s="532"/>
      <c r="D707" s="531"/>
      <c r="E707" s="531"/>
      <c r="F707" s="531"/>
      <c r="G707" s="531"/>
      <c r="H707" s="531"/>
      <c r="I707" s="531"/>
      <c r="J707" s="532"/>
      <c r="K707" s="532"/>
      <c r="L707" s="531"/>
      <c r="M707" s="531"/>
      <c r="N707" s="531"/>
      <c r="O707" s="531"/>
      <c r="P707" s="531"/>
      <c r="Q707" s="531"/>
      <c r="R707" s="531"/>
      <c r="S707" s="531"/>
      <c r="T707" s="531"/>
      <c r="U707" s="531"/>
      <c r="V707" s="531"/>
      <c r="W707" s="531"/>
      <c r="X707" s="531"/>
      <c r="Y707" s="531"/>
      <c r="Z707" s="531"/>
      <c r="AA707" s="531"/>
      <c r="AB707" s="531"/>
      <c r="AC707" s="531"/>
      <c r="AD707" s="531"/>
      <c r="AE707" s="531"/>
      <c r="AF707" s="531"/>
      <c r="AG707" s="531"/>
      <c r="AH707" s="531"/>
      <c r="AI707" s="531"/>
      <c r="AJ707" s="531"/>
      <c r="AK707" s="531"/>
      <c r="AL707" s="531"/>
      <c r="AM707" s="531"/>
      <c r="AN707" s="531"/>
      <c r="AO707" s="531"/>
      <c r="AP707" s="531"/>
      <c r="AQ707" s="531"/>
      <c r="AR707" s="531"/>
      <c r="AS707" s="531"/>
      <c r="AT707" s="531"/>
      <c r="AU707" s="531"/>
      <c r="AV707" s="531"/>
      <c r="AW707" s="531"/>
      <c r="AX707" s="531"/>
      <c r="AY707" s="531"/>
      <c r="AZ707" s="531"/>
      <c r="BA707" s="531"/>
      <c r="BB707" s="531"/>
      <c r="BC707" s="531"/>
      <c r="BD707" s="531"/>
      <c r="BE707" s="531"/>
      <c r="BF707" s="531"/>
      <c r="BG707" s="533"/>
      <c r="BH707" s="806"/>
      <c r="BI707" s="534"/>
      <c r="BJ707" s="807"/>
      <c r="BK707" s="533"/>
      <c r="BL707" s="535"/>
      <c r="BM707" s="533"/>
      <c r="BN707" s="533"/>
      <c r="BO707" s="533"/>
      <c r="BP707" s="533"/>
      <c r="BQ707" s="533"/>
      <c r="BR707" s="533"/>
      <c r="BS707" s="533"/>
      <c r="BT707" s="533"/>
    </row>
    <row r="708" spans="1:72" s="536" customFormat="1" ht="5.65" customHeight="1" x14ac:dyDescent="0.2">
      <c r="A708" s="531"/>
      <c r="B708" s="531"/>
      <c r="C708" s="532"/>
      <c r="D708" s="531"/>
      <c r="E708" s="531"/>
      <c r="F708" s="531"/>
      <c r="G708" s="531"/>
      <c r="H708" s="531"/>
      <c r="I708" s="531"/>
      <c r="J708" s="532"/>
      <c r="K708" s="532"/>
      <c r="L708" s="531"/>
      <c r="M708" s="531"/>
      <c r="N708" s="531"/>
      <c r="O708" s="531"/>
      <c r="P708" s="531"/>
      <c r="Q708" s="531"/>
      <c r="R708" s="531"/>
      <c r="S708" s="531"/>
      <c r="T708" s="531"/>
      <c r="U708" s="531"/>
      <c r="V708" s="531"/>
      <c r="W708" s="531"/>
      <c r="X708" s="531"/>
      <c r="Y708" s="531"/>
      <c r="Z708" s="531"/>
      <c r="AA708" s="531"/>
      <c r="AB708" s="531"/>
      <c r="AC708" s="531"/>
      <c r="AD708" s="531"/>
      <c r="AE708" s="531"/>
      <c r="AF708" s="531"/>
      <c r="AG708" s="531"/>
      <c r="AH708" s="531"/>
      <c r="AI708" s="531"/>
      <c r="AJ708" s="531"/>
      <c r="AK708" s="531"/>
      <c r="AL708" s="531"/>
      <c r="AM708" s="531"/>
      <c r="AN708" s="531"/>
      <c r="AO708" s="531"/>
      <c r="AP708" s="531"/>
      <c r="AQ708" s="531"/>
      <c r="AR708" s="531"/>
      <c r="AS708" s="531"/>
      <c r="AT708" s="531"/>
      <c r="AU708" s="531"/>
      <c r="AV708" s="531"/>
      <c r="AW708" s="531"/>
      <c r="AX708" s="531"/>
      <c r="AY708" s="531"/>
      <c r="AZ708" s="531"/>
      <c r="BA708" s="531"/>
      <c r="BB708" s="531"/>
      <c r="BC708" s="531"/>
      <c r="BD708" s="531"/>
      <c r="BE708" s="531"/>
      <c r="BF708" s="531"/>
      <c r="BG708" s="533"/>
      <c r="BH708" s="806"/>
      <c r="BI708" s="534"/>
      <c r="BJ708" s="807"/>
      <c r="BK708" s="533"/>
      <c r="BL708" s="535"/>
      <c r="BM708" s="533"/>
      <c r="BN708" s="533"/>
      <c r="BO708" s="533"/>
      <c r="BP708" s="533"/>
      <c r="BQ708" s="533"/>
      <c r="BR708" s="533"/>
      <c r="BS708" s="533"/>
      <c r="BT708" s="533"/>
    </row>
    <row r="709" spans="1:72" s="536" customFormat="1" ht="5.65" customHeight="1" x14ac:dyDescent="0.2">
      <c r="A709" s="531"/>
      <c r="B709" s="531"/>
      <c r="C709" s="532"/>
      <c r="D709" s="531"/>
      <c r="E709" s="531"/>
      <c r="F709" s="531"/>
      <c r="G709" s="531"/>
      <c r="H709" s="531"/>
      <c r="I709" s="531"/>
      <c r="J709" s="532"/>
      <c r="K709" s="532"/>
      <c r="L709" s="531"/>
      <c r="M709" s="531"/>
      <c r="N709" s="531"/>
      <c r="O709" s="531"/>
      <c r="P709" s="531"/>
      <c r="Q709" s="531"/>
      <c r="R709" s="531"/>
      <c r="S709" s="531"/>
      <c r="T709" s="531"/>
      <c r="U709" s="531"/>
      <c r="V709" s="531"/>
      <c r="W709" s="531"/>
      <c r="X709" s="531"/>
      <c r="Y709" s="531"/>
      <c r="Z709" s="531"/>
      <c r="AA709" s="531"/>
      <c r="AB709" s="531"/>
      <c r="AC709" s="531"/>
      <c r="AD709" s="531"/>
      <c r="AE709" s="531"/>
      <c r="AF709" s="531"/>
      <c r="AG709" s="531"/>
      <c r="AH709" s="531"/>
      <c r="AI709" s="531"/>
      <c r="AJ709" s="531"/>
      <c r="AK709" s="531"/>
      <c r="AL709" s="531"/>
      <c r="AM709" s="531"/>
      <c r="AN709" s="531"/>
      <c r="AO709" s="531"/>
      <c r="AP709" s="531"/>
      <c r="AQ709" s="531"/>
      <c r="AR709" s="531"/>
      <c r="AS709" s="531"/>
      <c r="AT709" s="531"/>
      <c r="AU709" s="531"/>
      <c r="AV709" s="531"/>
      <c r="AW709" s="531"/>
      <c r="AX709" s="531"/>
      <c r="AY709" s="531"/>
      <c r="AZ709" s="531"/>
      <c r="BA709" s="531"/>
      <c r="BB709" s="531"/>
      <c r="BC709" s="531"/>
      <c r="BD709" s="531"/>
      <c r="BE709" s="531"/>
      <c r="BF709" s="531"/>
      <c r="BG709" s="533"/>
      <c r="BH709" s="806"/>
      <c r="BI709" s="534"/>
      <c r="BJ709" s="807"/>
      <c r="BK709" s="533"/>
      <c r="BL709" s="535"/>
      <c r="BM709" s="533"/>
      <c r="BN709" s="533"/>
      <c r="BO709" s="533"/>
      <c r="BP709" s="533"/>
      <c r="BQ709" s="533"/>
      <c r="BR709" s="533"/>
      <c r="BS709" s="533"/>
      <c r="BT709" s="533"/>
    </row>
    <row r="710" spans="1:72" s="536" customFormat="1" ht="5.65" customHeight="1" x14ac:dyDescent="0.2">
      <c r="A710" s="531"/>
      <c r="B710" s="531"/>
      <c r="C710" s="532"/>
      <c r="D710" s="531"/>
      <c r="E710" s="531"/>
      <c r="F710" s="531"/>
      <c r="G710" s="531"/>
      <c r="H710" s="531"/>
      <c r="I710" s="531"/>
      <c r="J710" s="532"/>
      <c r="K710" s="532"/>
      <c r="L710" s="531"/>
      <c r="M710" s="531"/>
      <c r="N710" s="531"/>
      <c r="O710" s="531"/>
      <c r="P710" s="531"/>
      <c r="Q710" s="531"/>
      <c r="R710" s="531"/>
      <c r="S710" s="531"/>
      <c r="T710" s="531"/>
      <c r="U710" s="531"/>
      <c r="V710" s="531"/>
      <c r="W710" s="531"/>
      <c r="X710" s="531"/>
      <c r="Y710" s="531"/>
      <c r="Z710" s="531"/>
      <c r="AA710" s="531"/>
      <c r="AB710" s="531"/>
      <c r="AC710" s="531"/>
      <c r="AD710" s="531"/>
      <c r="AE710" s="531"/>
      <c r="AF710" s="531"/>
      <c r="AG710" s="531"/>
      <c r="AH710" s="531"/>
      <c r="AI710" s="531"/>
      <c r="AJ710" s="531"/>
      <c r="AK710" s="531"/>
      <c r="AL710" s="531"/>
      <c r="AM710" s="531"/>
      <c r="AN710" s="531"/>
      <c r="AO710" s="531"/>
      <c r="AP710" s="531"/>
      <c r="AQ710" s="531"/>
      <c r="AR710" s="531"/>
      <c r="AS710" s="531"/>
      <c r="AT710" s="531"/>
      <c r="AU710" s="531"/>
      <c r="AV710" s="531"/>
      <c r="AW710" s="531"/>
      <c r="AX710" s="531"/>
      <c r="AY710" s="531"/>
      <c r="AZ710" s="531"/>
      <c r="BA710" s="531"/>
      <c r="BB710" s="531"/>
      <c r="BC710" s="531"/>
      <c r="BD710" s="531"/>
      <c r="BE710" s="531"/>
      <c r="BF710" s="531"/>
      <c r="BG710" s="533"/>
      <c r="BH710" s="806"/>
      <c r="BI710" s="534"/>
      <c r="BJ710" s="807"/>
      <c r="BK710" s="533"/>
      <c r="BL710" s="535"/>
      <c r="BM710" s="533"/>
      <c r="BN710" s="533"/>
      <c r="BO710" s="533"/>
      <c r="BP710" s="533"/>
      <c r="BQ710" s="533"/>
      <c r="BR710" s="533"/>
      <c r="BS710" s="533"/>
      <c r="BT710" s="533"/>
    </row>
    <row r="711" spans="1:72" s="536" customFormat="1" ht="5.65" customHeight="1" x14ac:dyDescent="0.2">
      <c r="A711" s="531"/>
      <c r="B711" s="531"/>
      <c r="C711" s="532"/>
      <c r="D711" s="531"/>
      <c r="E711" s="531"/>
      <c r="F711" s="531"/>
      <c r="G711" s="531"/>
      <c r="H711" s="531"/>
      <c r="I711" s="531"/>
      <c r="J711" s="532"/>
      <c r="K711" s="532"/>
      <c r="L711" s="531"/>
      <c r="M711" s="531"/>
      <c r="N711" s="531"/>
      <c r="O711" s="531"/>
      <c r="P711" s="531"/>
      <c r="Q711" s="531"/>
      <c r="R711" s="531"/>
      <c r="S711" s="531"/>
      <c r="T711" s="531"/>
      <c r="U711" s="531"/>
      <c r="V711" s="531"/>
      <c r="W711" s="531"/>
      <c r="X711" s="531"/>
      <c r="Y711" s="531"/>
      <c r="Z711" s="531"/>
      <c r="AA711" s="531"/>
      <c r="AB711" s="531"/>
      <c r="AC711" s="531"/>
      <c r="AD711" s="531"/>
      <c r="AE711" s="531"/>
      <c r="AF711" s="531"/>
      <c r="AG711" s="531"/>
      <c r="AH711" s="531"/>
      <c r="AI711" s="531"/>
      <c r="AJ711" s="531"/>
      <c r="AK711" s="531"/>
      <c r="AL711" s="531"/>
      <c r="AM711" s="531"/>
      <c r="AN711" s="531"/>
      <c r="AO711" s="531"/>
      <c r="AP711" s="531"/>
      <c r="AQ711" s="531"/>
      <c r="AR711" s="531"/>
      <c r="AS711" s="531"/>
      <c r="AT711" s="531"/>
      <c r="AU711" s="531"/>
      <c r="AV711" s="531"/>
      <c r="AW711" s="531"/>
      <c r="AX711" s="531"/>
      <c r="AY711" s="531"/>
      <c r="AZ711" s="531"/>
      <c r="BA711" s="531"/>
      <c r="BB711" s="531"/>
      <c r="BC711" s="531"/>
      <c r="BD711" s="531"/>
      <c r="BE711" s="531"/>
      <c r="BF711" s="531"/>
      <c r="BG711" s="533"/>
      <c r="BH711" s="806"/>
      <c r="BI711" s="534"/>
      <c r="BJ711" s="807"/>
      <c r="BK711" s="533"/>
      <c r="BL711" s="535"/>
      <c r="BM711" s="533"/>
      <c r="BN711" s="533"/>
      <c r="BO711" s="533"/>
      <c r="BP711" s="533"/>
      <c r="BQ711" s="533"/>
      <c r="BR711" s="533"/>
      <c r="BS711" s="533"/>
      <c r="BT711" s="533"/>
    </row>
    <row r="712" spans="1:72" s="536" customFormat="1" ht="5.65" customHeight="1" x14ac:dyDescent="0.2">
      <c r="A712" s="531"/>
      <c r="B712" s="531"/>
      <c r="C712" s="532"/>
      <c r="D712" s="531"/>
      <c r="E712" s="531"/>
      <c r="F712" s="531"/>
      <c r="G712" s="531"/>
      <c r="H712" s="531"/>
      <c r="I712" s="531"/>
      <c r="J712" s="532"/>
      <c r="K712" s="532"/>
      <c r="L712" s="531"/>
      <c r="M712" s="531"/>
      <c r="N712" s="531"/>
      <c r="O712" s="531"/>
      <c r="P712" s="531"/>
      <c r="Q712" s="531"/>
      <c r="R712" s="531"/>
      <c r="S712" s="531"/>
      <c r="T712" s="531"/>
      <c r="U712" s="531"/>
      <c r="V712" s="531"/>
      <c r="W712" s="531"/>
      <c r="X712" s="531"/>
      <c r="Y712" s="531"/>
      <c r="Z712" s="531"/>
      <c r="AA712" s="531"/>
      <c r="AB712" s="531"/>
      <c r="AC712" s="531"/>
      <c r="AD712" s="531"/>
      <c r="AE712" s="531"/>
      <c r="AF712" s="531"/>
      <c r="AG712" s="531"/>
      <c r="AH712" s="531"/>
      <c r="AI712" s="531"/>
      <c r="AJ712" s="531"/>
      <c r="AK712" s="531"/>
      <c r="AL712" s="531"/>
      <c r="AM712" s="531"/>
      <c r="AN712" s="531"/>
      <c r="AO712" s="531"/>
      <c r="AP712" s="531"/>
      <c r="AQ712" s="531"/>
      <c r="AR712" s="531"/>
      <c r="AS712" s="531"/>
      <c r="AT712" s="531"/>
      <c r="AU712" s="531"/>
      <c r="AV712" s="531"/>
      <c r="AW712" s="531"/>
      <c r="AX712" s="531"/>
      <c r="AY712" s="531"/>
      <c r="AZ712" s="531"/>
      <c r="BA712" s="531"/>
      <c r="BB712" s="531"/>
      <c r="BC712" s="531"/>
      <c r="BD712" s="531"/>
      <c r="BE712" s="531"/>
      <c r="BF712" s="531"/>
      <c r="BG712" s="533"/>
      <c r="BH712" s="806"/>
      <c r="BI712" s="534"/>
      <c r="BJ712" s="807"/>
      <c r="BK712" s="533"/>
      <c r="BL712" s="535"/>
      <c r="BM712" s="533"/>
      <c r="BN712" s="533"/>
      <c r="BO712" s="533"/>
      <c r="BP712" s="533"/>
      <c r="BQ712" s="533"/>
      <c r="BR712" s="533"/>
      <c r="BS712" s="533"/>
      <c r="BT712" s="533"/>
    </row>
    <row r="713" spans="1:72" s="536" customFormat="1" ht="5.65" customHeight="1" x14ac:dyDescent="0.2">
      <c r="A713" s="531"/>
      <c r="B713" s="531"/>
      <c r="C713" s="532"/>
      <c r="D713" s="531"/>
      <c r="E713" s="531"/>
      <c r="F713" s="531"/>
      <c r="G713" s="531"/>
      <c r="H713" s="531"/>
      <c r="I713" s="531"/>
      <c r="J713" s="532"/>
      <c r="K713" s="532"/>
      <c r="L713" s="531"/>
      <c r="M713" s="531"/>
      <c r="N713" s="531"/>
      <c r="O713" s="531"/>
      <c r="P713" s="531"/>
      <c r="Q713" s="531"/>
      <c r="R713" s="531"/>
      <c r="S713" s="531"/>
      <c r="T713" s="531"/>
      <c r="U713" s="531"/>
      <c r="V713" s="531"/>
      <c r="W713" s="531"/>
      <c r="X713" s="531"/>
      <c r="Y713" s="531"/>
      <c r="Z713" s="531"/>
      <c r="AA713" s="531"/>
      <c r="AB713" s="531"/>
      <c r="AC713" s="531"/>
      <c r="AD713" s="531"/>
      <c r="AE713" s="531"/>
      <c r="AF713" s="531"/>
      <c r="AG713" s="531"/>
      <c r="AH713" s="531"/>
      <c r="AI713" s="531"/>
      <c r="AJ713" s="531"/>
      <c r="AK713" s="531"/>
      <c r="AL713" s="531"/>
      <c r="AM713" s="531"/>
      <c r="AN713" s="531"/>
      <c r="AO713" s="531"/>
      <c r="AP713" s="531"/>
      <c r="AQ713" s="531"/>
      <c r="AR713" s="531"/>
      <c r="AS713" s="531"/>
      <c r="AT713" s="531"/>
      <c r="AU713" s="531"/>
      <c r="AV713" s="531"/>
      <c r="AW713" s="531"/>
      <c r="AX713" s="531"/>
      <c r="AY713" s="531"/>
      <c r="AZ713" s="531"/>
      <c r="BA713" s="531"/>
      <c r="BB713" s="531"/>
      <c r="BC713" s="531"/>
      <c r="BD713" s="531"/>
      <c r="BE713" s="531"/>
      <c r="BF713" s="531"/>
      <c r="BG713" s="533"/>
      <c r="BH713" s="806"/>
      <c r="BI713" s="534"/>
      <c r="BJ713" s="807"/>
      <c r="BK713" s="533"/>
      <c r="BL713" s="535"/>
      <c r="BM713" s="533"/>
      <c r="BN713" s="533"/>
      <c r="BO713" s="533"/>
      <c r="BP713" s="533"/>
      <c r="BQ713" s="533"/>
      <c r="BR713" s="533"/>
      <c r="BS713" s="533"/>
      <c r="BT713" s="533"/>
    </row>
    <row r="714" spans="1:72" s="536" customFormat="1" ht="5.65" customHeight="1" x14ac:dyDescent="0.2">
      <c r="A714" s="531"/>
      <c r="B714" s="531"/>
      <c r="C714" s="532"/>
      <c r="D714" s="531"/>
      <c r="E714" s="531"/>
      <c r="F714" s="531"/>
      <c r="G714" s="531"/>
      <c r="H714" s="531"/>
      <c r="I714" s="531"/>
      <c r="J714" s="532"/>
      <c r="K714" s="532"/>
      <c r="L714" s="531"/>
      <c r="M714" s="531"/>
      <c r="N714" s="531"/>
      <c r="O714" s="531"/>
      <c r="P714" s="531"/>
      <c r="Q714" s="531"/>
      <c r="R714" s="531"/>
      <c r="S714" s="531"/>
      <c r="T714" s="531"/>
      <c r="U714" s="531"/>
      <c r="V714" s="531"/>
      <c r="W714" s="531"/>
      <c r="X714" s="531"/>
      <c r="Y714" s="531"/>
      <c r="Z714" s="531"/>
      <c r="AA714" s="531"/>
      <c r="AB714" s="531"/>
      <c r="AC714" s="531"/>
      <c r="AD714" s="531"/>
      <c r="AE714" s="531"/>
      <c r="AF714" s="531"/>
      <c r="AG714" s="531"/>
      <c r="AH714" s="531"/>
      <c r="AI714" s="531"/>
      <c r="AJ714" s="531"/>
      <c r="AK714" s="531"/>
      <c r="AL714" s="531"/>
      <c r="AM714" s="531"/>
      <c r="AN714" s="531"/>
      <c r="AO714" s="531"/>
      <c r="AP714" s="531"/>
      <c r="AQ714" s="531"/>
      <c r="AR714" s="531"/>
      <c r="AS714" s="531"/>
      <c r="AT714" s="531"/>
      <c r="AU714" s="531"/>
      <c r="AV714" s="531"/>
      <c r="AW714" s="531"/>
      <c r="AX714" s="531"/>
      <c r="AY714" s="531"/>
      <c r="AZ714" s="531"/>
      <c r="BA714" s="531"/>
      <c r="BB714" s="531"/>
      <c r="BC714" s="531"/>
      <c r="BD714" s="531"/>
      <c r="BE714" s="531"/>
      <c r="BF714" s="531"/>
      <c r="BG714" s="533"/>
      <c r="BH714" s="806"/>
      <c r="BI714" s="534"/>
      <c r="BJ714" s="807"/>
      <c r="BK714" s="533"/>
      <c r="BL714" s="535"/>
      <c r="BM714" s="533"/>
      <c r="BN714" s="533"/>
      <c r="BO714" s="533"/>
      <c r="BP714" s="533"/>
      <c r="BQ714" s="533"/>
      <c r="BR714" s="533"/>
      <c r="BS714" s="533"/>
      <c r="BT714" s="533"/>
    </row>
    <row r="715" spans="1:72" s="536" customFormat="1" ht="5.65" customHeight="1" x14ac:dyDescent="0.2">
      <c r="A715" s="531"/>
      <c r="B715" s="531"/>
      <c r="C715" s="532"/>
      <c r="D715" s="531"/>
      <c r="E715" s="531"/>
      <c r="F715" s="531"/>
      <c r="G715" s="531"/>
      <c r="H715" s="531"/>
      <c r="I715" s="531"/>
      <c r="J715" s="532"/>
      <c r="K715" s="532"/>
      <c r="L715" s="531"/>
      <c r="M715" s="531"/>
      <c r="N715" s="531"/>
      <c r="O715" s="531"/>
      <c r="P715" s="531"/>
      <c r="Q715" s="531"/>
      <c r="R715" s="531"/>
      <c r="S715" s="531"/>
      <c r="T715" s="531"/>
      <c r="U715" s="531"/>
      <c r="V715" s="531"/>
      <c r="W715" s="531"/>
      <c r="X715" s="531"/>
      <c r="Y715" s="531"/>
      <c r="Z715" s="531"/>
      <c r="AA715" s="531"/>
      <c r="AB715" s="531"/>
      <c r="AC715" s="531"/>
      <c r="AD715" s="531"/>
      <c r="AE715" s="531"/>
      <c r="AF715" s="531"/>
      <c r="AG715" s="531"/>
      <c r="AH715" s="531"/>
      <c r="AI715" s="531"/>
      <c r="AJ715" s="531"/>
      <c r="AK715" s="531"/>
      <c r="AL715" s="531"/>
      <c r="AM715" s="531"/>
      <c r="AN715" s="531"/>
      <c r="AO715" s="531"/>
      <c r="AP715" s="531"/>
      <c r="AQ715" s="531"/>
      <c r="AR715" s="531"/>
      <c r="AS715" s="531"/>
      <c r="AT715" s="531"/>
      <c r="AU715" s="531"/>
      <c r="AV715" s="531"/>
      <c r="AW715" s="531"/>
      <c r="AX715" s="531"/>
      <c r="AY715" s="531"/>
      <c r="AZ715" s="531"/>
      <c r="BA715" s="531"/>
      <c r="BB715" s="531"/>
      <c r="BC715" s="531"/>
      <c r="BD715" s="531"/>
      <c r="BE715" s="531"/>
      <c r="BF715" s="531"/>
      <c r="BG715" s="533"/>
      <c r="BH715" s="806"/>
      <c r="BI715" s="534"/>
      <c r="BJ715" s="807"/>
      <c r="BK715" s="533"/>
      <c r="BL715" s="535"/>
      <c r="BM715" s="533"/>
      <c r="BN715" s="533"/>
      <c r="BO715" s="533"/>
      <c r="BP715" s="533"/>
      <c r="BQ715" s="533"/>
      <c r="BR715" s="533"/>
      <c r="BS715" s="533"/>
      <c r="BT715" s="533"/>
    </row>
    <row r="716" spans="1:72" s="536" customFormat="1" ht="5.65" customHeight="1" x14ac:dyDescent="0.2">
      <c r="A716" s="531"/>
      <c r="B716" s="531"/>
      <c r="C716" s="532"/>
      <c r="D716" s="531"/>
      <c r="E716" s="531"/>
      <c r="F716" s="531"/>
      <c r="G716" s="531"/>
      <c r="H716" s="531"/>
      <c r="I716" s="531"/>
      <c r="J716" s="532"/>
      <c r="K716" s="532"/>
      <c r="L716" s="531"/>
      <c r="M716" s="531"/>
      <c r="N716" s="531"/>
      <c r="O716" s="531"/>
      <c r="P716" s="531"/>
      <c r="Q716" s="531"/>
      <c r="R716" s="531"/>
      <c r="S716" s="531"/>
      <c r="T716" s="531"/>
      <c r="U716" s="531"/>
      <c r="V716" s="531"/>
      <c r="W716" s="531"/>
      <c r="X716" s="531"/>
      <c r="Y716" s="531"/>
      <c r="Z716" s="531"/>
      <c r="AA716" s="531"/>
      <c r="AB716" s="531"/>
      <c r="AC716" s="531"/>
      <c r="AD716" s="531"/>
      <c r="AE716" s="531"/>
      <c r="AF716" s="531"/>
      <c r="AG716" s="531"/>
      <c r="AH716" s="531"/>
      <c r="AI716" s="531"/>
      <c r="AJ716" s="531"/>
      <c r="AK716" s="531"/>
      <c r="AL716" s="531"/>
      <c r="AM716" s="531"/>
      <c r="AN716" s="531"/>
      <c r="AO716" s="531"/>
      <c r="AP716" s="531"/>
      <c r="AQ716" s="531"/>
      <c r="AR716" s="531"/>
      <c r="AS716" s="531"/>
      <c r="AT716" s="531"/>
      <c r="AU716" s="531"/>
      <c r="AV716" s="531"/>
      <c r="AW716" s="531"/>
      <c r="AX716" s="531"/>
      <c r="AY716" s="531"/>
      <c r="AZ716" s="531"/>
      <c r="BA716" s="531"/>
      <c r="BB716" s="531"/>
      <c r="BC716" s="531"/>
      <c r="BD716" s="531"/>
      <c r="BE716" s="531"/>
      <c r="BF716" s="531"/>
      <c r="BG716" s="533"/>
      <c r="BH716" s="806"/>
      <c r="BI716" s="534"/>
      <c r="BJ716" s="807"/>
      <c r="BK716" s="533"/>
      <c r="BL716" s="535"/>
      <c r="BM716" s="533"/>
      <c r="BN716" s="533"/>
      <c r="BO716" s="533"/>
      <c r="BP716" s="533"/>
      <c r="BQ716" s="533"/>
      <c r="BR716" s="533"/>
      <c r="BS716" s="533"/>
      <c r="BT716" s="533"/>
    </row>
    <row r="717" spans="1:72" s="536" customFormat="1" ht="5.65" customHeight="1" x14ac:dyDescent="0.2">
      <c r="A717" s="531"/>
      <c r="B717" s="531"/>
      <c r="C717" s="532"/>
      <c r="D717" s="531"/>
      <c r="E717" s="531"/>
      <c r="F717" s="531"/>
      <c r="G717" s="531"/>
      <c r="H717" s="531"/>
      <c r="I717" s="531"/>
      <c r="J717" s="532"/>
      <c r="K717" s="532"/>
      <c r="L717" s="531"/>
      <c r="M717" s="531"/>
      <c r="N717" s="531"/>
      <c r="O717" s="531"/>
      <c r="P717" s="531"/>
      <c r="Q717" s="531"/>
      <c r="R717" s="531"/>
      <c r="S717" s="531"/>
      <c r="T717" s="531"/>
      <c r="U717" s="531"/>
      <c r="V717" s="531"/>
      <c r="W717" s="531"/>
      <c r="X717" s="531"/>
      <c r="Y717" s="531"/>
      <c r="Z717" s="531"/>
      <c r="AA717" s="531"/>
      <c r="AB717" s="531"/>
      <c r="AC717" s="531"/>
      <c r="AD717" s="531"/>
      <c r="AE717" s="531"/>
      <c r="AF717" s="531"/>
      <c r="AG717" s="531"/>
      <c r="AH717" s="531"/>
      <c r="AI717" s="531"/>
      <c r="AJ717" s="531"/>
      <c r="AK717" s="531"/>
      <c r="AL717" s="531"/>
      <c r="AM717" s="531"/>
      <c r="AN717" s="531"/>
      <c r="AO717" s="531"/>
      <c r="AP717" s="531"/>
      <c r="AQ717" s="531"/>
      <c r="AR717" s="531"/>
      <c r="AS717" s="531"/>
      <c r="AT717" s="531"/>
      <c r="AU717" s="531"/>
      <c r="AV717" s="531"/>
      <c r="AW717" s="531"/>
      <c r="AX717" s="531"/>
      <c r="AY717" s="531"/>
      <c r="AZ717" s="531"/>
      <c r="BA717" s="531"/>
      <c r="BB717" s="531"/>
      <c r="BC717" s="531"/>
      <c r="BD717" s="531"/>
      <c r="BE717" s="531"/>
      <c r="BF717" s="531"/>
      <c r="BG717" s="533"/>
      <c r="BH717" s="806"/>
      <c r="BI717" s="534"/>
      <c r="BJ717" s="807"/>
      <c r="BK717" s="533"/>
      <c r="BL717" s="535"/>
      <c r="BM717" s="533"/>
      <c r="BN717" s="533"/>
      <c r="BO717" s="533"/>
      <c r="BP717" s="533"/>
      <c r="BQ717" s="533"/>
      <c r="BR717" s="533"/>
      <c r="BS717" s="533"/>
      <c r="BT717" s="533"/>
    </row>
    <row r="718" spans="1:72" s="536" customFormat="1" ht="5.65" customHeight="1" x14ac:dyDescent="0.2">
      <c r="A718" s="531"/>
      <c r="B718" s="531"/>
      <c r="C718" s="532"/>
      <c r="D718" s="531"/>
      <c r="E718" s="531"/>
      <c r="F718" s="531"/>
      <c r="G718" s="531"/>
      <c r="H718" s="531"/>
      <c r="I718" s="531"/>
      <c r="J718" s="532"/>
      <c r="K718" s="532"/>
      <c r="L718" s="531"/>
      <c r="M718" s="531"/>
      <c r="N718" s="531"/>
      <c r="O718" s="531"/>
      <c r="P718" s="531"/>
      <c r="Q718" s="531"/>
      <c r="R718" s="531"/>
      <c r="S718" s="531"/>
      <c r="T718" s="531"/>
      <c r="U718" s="531"/>
      <c r="V718" s="531"/>
      <c r="W718" s="531"/>
      <c r="X718" s="531"/>
      <c r="Y718" s="531"/>
      <c r="Z718" s="531"/>
      <c r="AA718" s="531"/>
      <c r="AB718" s="531"/>
      <c r="AC718" s="531"/>
      <c r="AD718" s="531"/>
      <c r="AE718" s="531"/>
      <c r="AF718" s="531"/>
      <c r="AG718" s="531"/>
      <c r="AH718" s="531"/>
      <c r="AI718" s="531"/>
      <c r="AJ718" s="531"/>
      <c r="AK718" s="531"/>
      <c r="AL718" s="531"/>
      <c r="AM718" s="531"/>
      <c r="AN718" s="531"/>
      <c r="AO718" s="531"/>
      <c r="AP718" s="531"/>
      <c r="AQ718" s="531"/>
      <c r="AR718" s="531"/>
      <c r="AS718" s="531"/>
      <c r="AT718" s="531"/>
      <c r="AU718" s="531"/>
      <c r="AV718" s="531"/>
      <c r="AW718" s="531"/>
      <c r="AX718" s="531"/>
      <c r="AY718" s="531"/>
      <c r="AZ718" s="531"/>
      <c r="BA718" s="531"/>
      <c r="BB718" s="531"/>
      <c r="BC718" s="531"/>
      <c r="BD718" s="531"/>
      <c r="BE718" s="531"/>
      <c r="BF718" s="531"/>
      <c r="BG718" s="533"/>
      <c r="BH718" s="806"/>
      <c r="BI718" s="534"/>
      <c r="BJ718" s="807"/>
      <c r="BK718" s="533"/>
      <c r="BL718" s="535"/>
      <c r="BM718" s="533"/>
      <c r="BN718" s="533"/>
      <c r="BO718" s="533"/>
      <c r="BP718" s="533"/>
      <c r="BQ718" s="533"/>
      <c r="BR718" s="533"/>
      <c r="BS718" s="533"/>
      <c r="BT718" s="533"/>
    </row>
    <row r="719" spans="1:72" s="536" customFormat="1" ht="5.65" customHeight="1" x14ac:dyDescent="0.2">
      <c r="A719" s="531"/>
      <c r="B719" s="531"/>
      <c r="C719" s="532"/>
      <c r="D719" s="531"/>
      <c r="E719" s="531"/>
      <c r="F719" s="531"/>
      <c r="G719" s="531"/>
      <c r="H719" s="531"/>
      <c r="I719" s="531"/>
      <c r="J719" s="532"/>
      <c r="K719" s="532"/>
      <c r="L719" s="531"/>
      <c r="M719" s="531"/>
      <c r="N719" s="531"/>
      <c r="O719" s="531"/>
      <c r="P719" s="531"/>
      <c r="Q719" s="531"/>
      <c r="R719" s="531"/>
      <c r="S719" s="531"/>
      <c r="T719" s="531"/>
      <c r="U719" s="531"/>
      <c r="V719" s="531"/>
      <c r="W719" s="531"/>
      <c r="X719" s="531"/>
      <c r="Y719" s="531"/>
      <c r="Z719" s="531"/>
      <c r="AA719" s="531"/>
      <c r="AB719" s="531"/>
      <c r="AC719" s="531"/>
      <c r="AD719" s="531"/>
      <c r="AE719" s="531"/>
      <c r="AF719" s="531"/>
      <c r="AG719" s="531"/>
      <c r="AH719" s="531"/>
      <c r="AI719" s="531"/>
      <c r="AJ719" s="531"/>
      <c r="AK719" s="531"/>
      <c r="AL719" s="531"/>
      <c r="AM719" s="531"/>
      <c r="AN719" s="531"/>
      <c r="AO719" s="531"/>
      <c r="AP719" s="531"/>
      <c r="AQ719" s="531"/>
      <c r="AR719" s="531"/>
      <c r="AS719" s="531"/>
      <c r="AT719" s="531"/>
      <c r="AU719" s="531"/>
      <c r="AV719" s="531"/>
      <c r="AW719" s="531"/>
      <c r="AX719" s="531"/>
      <c r="AY719" s="531"/>
      <c r="AZ719" s="531"/>
      <c r="BA719" s="531"/>
      <c r="BB719" s="531"/>
      <c r="BC719" s="531"/>
      <c r="BD719" s="531"/>
      <c r="BE719" s="531"/>
      <c r="BF719" s="531"/>
      <c r="BG719" s="533"/>
      <c r="BH719" s="806"/>
      <c r="BI719" s="534"/>
      <c r="BJ719" s="807"/>
      <c r="BK719" s="533"/>
      <c r="BL719" s="535"/>
      <c r="BM719" s="533"/>
      <c r="BN719" s="533"/>
      <c r="BO719" s="533"/>
      <c r="BP719" s="533"/>
      <c r="BQ719" s="533"/>
      <c r="BR719" s="533"/>
      <c r="BS719" s="533"/>
      <c r="BT719" s="533"/>
    </row>
    <row r="720" spans="1:72" s="536" customFormat="1" ht="5.65" customHeight="1" x14ac:dyDescent="0.2">
      <c r="A720" s="531"/>
      <c r="B720" s="531"/>
      <c r="C720" s="532"/>
      <c r="D720" s="531"/>
      <c r="E720" s="531"/>
      <c r="F720" s="531"/>
      <c r="G720" s="531"/>
      <c r="H720" s="531"/>
      <c r="I720" s="531"/>
      <c r="J720" s="532"/>
      <c r="K720" s="532"/>
      <c r="L720" s="531"/>
      <c r="M720" s="531"/>
      <c r="N720" s="531"/>
      <c r="O720" s="531"/>
      <c r="P720" s="531"/>
      <c r="Q720" s="531"/>
      <c r="R720" s="531"/>
      <c r="S720" s="531"/>
      <c r="T720" s="531"/>
      <c r="U720" s="531"/>
      <c r="V720" s="531"/>
      <c r="W720" s="531"/>
      <c r="X720" s="531"/>
      <c r="Y720" s="531"/>
      <c r="Z720" s="531"/>
      <c r="AA720" s="531"/>
      <c r="AB720" s="531"/>
      <c r="AC720" s="531"/>
      <c r="AD720" s="531"/>
      <c r="AE720" s="531"/>
      <c r="AF720" s="531"/>
      <c r="AG720" s="531"/>
      <c r="AH720" s="531"/>
      <c r="AI720" s="531"/>
      <c r="AJ720" s="531"/>
      <c r="AK720" s="531"/>
      <c r="AL720" s="531"/>
      <c r="AM720" s="531"/>
      <c r="AN720" s="531"/>
      <c r="AO720" s="531"/>
      <c r="AP720" s="531"/>
      <c r="AQ720" s="531"/>
      <c r="AR720" s="531"/>
      <c r="AS720" s="531"/>
      <c r="AT720" s="531"/>
      <c r="AU720" s="531"/>
      <c r="AV720" s="531"/>
      <c r="AW720" s="531"/>
      <c r="AX720" s="531"/>
      <c r="AY720" s="531"/>
      <c r="AZ720" s="531"/>
      <c r="BA720" s="531"/>
      <c r="BB720" s="531"/>
      <c r="BC720" s="531"/>
      <c r="BD720" s="531"/>
      <c r="BE720" s="531"/>
      <c r="BF720" s="531"/>
      <c r="BG720" s="533"/>
      <c r="BH720" s="806"/>
      <c r="BI720" s="534"/>
      <c r="BJ720" s="807"/>
      <c r="BK720" s="533"/>
      <c r="BL720" s="535"/>
      <c r="BM720" s="533"/>
      <c r="BN720" s="533"/>
      <c r="BO720" s="533"/>
      <c r="BP720" s="533"/>
      <c r="BQ720" s="533"/>
      <c r="BR720" s="533"/>
      <c r="BS720" s="533"/>
      <c r="BT720" s="533"/>
    </row>
    <row r="721" spans="1:72" s="536" customFormat="1" ht="5.65" customHeight="1" x14ac:dyDescent="0.2">
      <c r="A721" s="531"/>
      <c r="B721" s="531"/>
      <c r="C721" s="532"/>
      <c r="D721" s="531"/>
      <c r="E721" s="531"/>
      <c r="F721" s="531"/>
      <c r="G721" s="531"/>
      <c r="H721" s="531"/>
      <c r="I721" s="531"/>
      <c r="J721" s="532"/>
      <c r="K721" s="532"/>
      <c r="L721" s="531"/>
      <c r="M721" s="531"/>
      <c r="N721" s="531"/>
      <c r="O721" s="531"/>
      <c r="P721" s="531"/>
      <c r="Q721" s="531"/>
      <c r="R721" s="531"/>
      <c r="S721" s="531"/>
      <c r="T721" s="531"/>
      <c r="U721" s="531"/>
      <c r="V721" s="531"/>
      <c r="W721" s="531"/>
      <c r="X721" s="531"/>
      <c r="Y721" s="531"/>
      <c r="Z721" s="531"/>
      <c r="AA721" s="531"/>
      <c r="AB721" s="531"/>
      <c r="AC721" s="531"/>
      <c r="AD721" s="531"/>
      <c r="AE721" s="531"/>
      <c r="AF721" s="531"/>
      <c r="AG721" s="531"/>
      <c r="AH721" s="531"/>
      <c r="AI721" s="531"/>
      <c r="AJ721" s="531"/>
      <c r="AK721" s="531"/>
      <c r="AL721" s="531"/>
      <c r="AM721" s="531"/>
      <c r="AN721" s="531"/>
      <c r="AO721" s="531"/>
      <c r="AP721" s="531"/>
      <c r="AQ721" s="531"/>
      <c r="AR721" s="531"/>
      <c r="AS721" s="531"/>
      <c r="AT721" s="531"/>
      <c r="AU721" s="531"/>
      <c r="AV721" s="531"/>
      <c r="AW721" s="531"/>
      <c r="AX721" s="531"/>
      <c r="AY721" s="531"/>
      <c r="AZ721" s="531"/>
      <c r="BA721" s="531"/>
      <c r="BB721" s="531"/>
      <c r="BC721" s="531"/>
      <c r="BD721" s="531"/>
      <c r="BE721" s="531"/>
      <c r="BF721" s="531"/>
      <c r="BG721" s="533"/>
      <c r="BH721" s="806"/>
      <c r="BI721" s="534"/>
      <c r="BJ721" s="807"/>
      <c r="BK721" s="533"/>
      <c r="BL721" s="535"/>
      <c r="BM721" s="533"/>
      <c r="BN721" s="533"/>
      <c r="BO721" s="533"/>
      <c r="BP721" s="533"/>
      <c r="BQ721" s="533"/>
      <c r="BR721" s="533"/>
      <c r="BS721" s="533"/>
      <c r="BT721" s="533"/>
    </row>
    <row r="722" spans="1:72" s="536" customFormat="1" ht="5.65" customHeight="1" x14ac:dyDescent="0.2">
      <c r="A722" s="531"/>
      <c r="B722" s="531"/>
      <c r="C722" s="532"/>
      <c r="D722" s="531"/>
      <c r="E722" s="531"/>
      <c r="F722" s="531"/>
      <c r="G722" s="531"/>
      <c r="H722" s="531"/>
      <c r="I722" s="531"/>
      <c r="J722" s="532"/>
      <c r="K722" s="532"/>
      <c r="L722" s="531"/>
      <c r="M722" s="531"/>
      <c r="N722" s="531"/>
      <c r="O722" s="531"/>
      <c r="P722" s="531"/>
      <c r="Q722" s="531"/>
      <c r="R722" s="531"/>
      <c r="S722" s="531"/>
      <c r="T722" s="531"/>
      <c r="U722" s="531"/>
      <c r="V722" s="531"/>
      <c r="W722" s="531"/>
      <c r="X722" s="531"/>
      <c r="Y722" s="531"/>
      <c r="Z722" s="531"/>
      <c r="AA722" s="531"/>
      <c r="AB722" s="531"/>
      <c r="AC722" s="531"/>
      <c r="AD722" s="531"/>
      <c r="AE722" s="531"/>
      <c r="AF722" s="531"/>
      <c r="AG722" s="531"/>
      <c r="AH722" s="531"/>
      <c r="AI722" s="531"/>
      <c r="AJ722" s="531"/>
      <c r="AK722" s="531"/>
      <c r="AL722" s="531"/>
      <c r="AM722" s="531"/>
      <c r="AN722" s="531"/>
      <c r="AO722" s="531"/>
      <c r="AP722" s="531"/>
      <c r="AQ722" s="531"/>
      <c r="AR722" s="531"/>
      <c r="AS722" s="531"/>
      <c r="AT722" s="531"/>
      <c r="AU722" s="531"/>
      <c r="AV722" s="531"/>
      <c r="AW722" s="531"/>
      <c r="AX722" s="531"/>
      <c r="AY722" s="531"/>
      <c r="AZ722" s="531"/>
      <c r="BA722" s="531"/>
      <c r="BB722" s="531"/>
      <c r="BC722" s="531"/>
      <c r="BD722" s="531"/>
      <c r="BE722" s="531"/>
      <c r="BF722" s="531"/>
      <c r="BG722" s="533"/>
      <c r="BH722" s="806"/>
      <c r="BI722" s="534"/>
      <c r="BJ722" s="807"/>
      <c r="BK722" s="533"/>
      <c r="BL722" s="535"/>
      <c r="BM722" s="533"/>
      <c r="BN722" s="533"/>
      <c r="BO722" s="533"/>
      <c r="BP722" s="533"/>
      <c r="BQ722" s="533"/>
      <c r="BR722" s="533"/>
      <c r="BS722" s="533"/>
      <c r="BT722" s="533"/>
    </row>
    <row r="723" spans="1:72" s="536" customFormat="1" ht="5.65" customHeight="1" x14ac:dyDescent="0.2">
      <c r="A723" s="531"/>
      <c r="B723" s="531"/>
      <c r="C723" s="532"/>
      <c r="D723" s="531"/>
      <c r="E723" s="531"/>
      <c r="F723" s="531"/>
      <c r="G723" s="531"/>
      <c r="H723" s="531"/>
      <c r="I723" s="531"/>
      <c r="J723" s="532"/>
      <c r="K723" s="532"/>
      <c r="L723" s="531"/>
      <c r="M723" s="531"/>
      <c r="N723" s="531"/>
      <c r="O723" s="531"/>
      <c r="P723" s="531"/>
      <c r="Q723" s="531"/>
      <c r="R723" s="531"/>
      <c r="S723" s="531"/>
      <c r="T723" s="531"/>
      <c r="U723" s="531"/>
      <c r="V723" s="531"/>
      <c r="W723" s="531"/>
      <c r="X723" s="531"/>
      <c r="Y723" s="531"/>
      <c r="Z723" s="531"/>
      <c r="AA723" s="531"/>
      <c r="AB723" s="531"/>
      <c r="AC723" s="531"/>
      <c r="AD723" s="531"/>
      <c r="AE723" s="531"/>
      <c r="AF723" s="531"/>
      <c r="AG723" s="531"/>
      <c r="AH723" s="531"/>
      <c r="AI723" s="531"/>
      <c r="AJ723" s="531"/>
      <c r="AK723" s="531"/>
      <c r="AL723" s="531"/>
      <c r="AM723" s="531"/>
      <c r="AN723" s="531"/>
      <c r="AO723" s="531"/>
      <c r="AP723" s="531"/>
      <c r="AQ723" s="531"/>
      <c r="AR723" s="531"/>
      <c r="AS723" s="531"/>
      <c r="AT723" s="531"/>
      <c r="AU723" s="531"/>
      <c r="AV723" s="531"/>
      <c r="AW723" s="531"/>
      <c r="AX723" s="531"/>
      <c r="AY723" s="531"/>
      <c r="AZ723" s="531"/>
      <c r="BA723" s="531"/>
      <c r="BB723" s="531"/>
      <c r="BC723" s="531"/>
      <c r="BD723" s="531"/>
      <c r="BE723" s="531"/>
      <c r="BF723" s="531"/>
      <c r="BG723" s="533"/>
      <c r="BH723" s="806"/>
      <c r="BI723" s="534"/>
      <c r="BJ723" s="807"/>
      <c r="BK723" s="533"/>
      <c r="BL723" s="535"/>
      <c r="BM723" s="533"/>
      <c r="BN723" s="533"/>
      <c r="BO723" s="533"/>
      <c r="BP723" s="533"/>
      <c r="BQ723" s="533"/>
      <c r="BR723" s="533"/>
      <c r="BS723" s="533"/>
      <c r="BT723" s="533"/>
    </row>
    <row r="724" spans="1:72" s="536" customFormat="1" ht="5.65" customHeight="1" x14ac:dyDescent="0.2">
      <c r="A724" s="531"/>
      <c r="B724" s="531"/>
      <c r="C724" s="532"/>
      <c r="D724" s="531"/>
      <c r="E724" s="531"/>
      <c r="F724" s="531"/>
      <c r="G724" s="531"/>
      <c r="H724" s="531"/>
      <c r="I724" s="531"/>
      <c r="J724" s="532"/>
      <c r="K724" s="532"/>
      <c r="L724" s="531"/>
      <c r="M724" s="531"/>
      <c r="N724" s="531"/>
      <c r="O724" s="531"/>
      <c r="P724" s="531"/>
      <c r="Q724" s="531"/>
      <c r="R724" s="531"/>
      <c r="S724" s="531"/>
      <c r="T724" s="531"/>
      <c r="U724" s="531"/>
      <c r="V724" s="531"/>
      <c r="W724" s="531"/>
      <c r="X724" s="531"/>
      <c r="Y724" s="531"/>
      <c r="Z724" s="531"/>
      <c r="AA724" s="531"/>
      <c r="AB724" s="531"/>
      <c r="AC724" s="531"/>
      <c r="AD724" s="531"/>
      <c r="AE724" s="531"/>
      <c r="AF724" s="531"/>
      <c r="AG724" s="531"/>
      <c r="AH724" s="531"/>
      <c r="AI724" s="531"/>
      <c r="AJ724" s="531"/>
      <c r="AK724" s="531"/>
      <c r="AL724" s="531"/>
      <c r="AM724" s="531"/>
      <c r="AN724" s="531"/>
      <c r="AO724" s="531"/>
      <c r="AP724" s="531"/>
      <c r="AQ724" s="531"/>
      <c r="AR724" s="531"/>
      <c r="AS724" s="531"/>
      <c r="AT724" s="531"/>
      <c r="AU724" s="531"/>
      <c r="AV724" s="531"/>
      <c r="AW724" s="531"/>
      <c r="AX724" s="531"/>
      <c r="AY724" s="531"/>
      <c r="AZ724" s="531"/>
      <c r="BA724" s="531"/>
      <c r="BB724" s="531"/>
      <c r="BC724" s="531"/>
      <c r="BD724" s="531"/>
      <c r="BE724" s="531"/>
      <c r="BF724" s="531"/>
      <c r="BG724" s="533"/>
      <c r="BH724" s="806"/>
      <c r="BI724" s="534"/>
      <c r="BJ724" s="807"/>
      <c r="BK724" s="533"/>
      <c r="BL724" s="535"/>
      <c r="BM724" s="533"/>
      <c r="BN724" s="533"/>
      <c r="BO724" s="533"/>
      <c r="BP724" s="533"/>
      <c r="BQ724" s="533"/>
      <c r="BR724" s="533"/>
      <c r="BS724" s="533"/>
      <c r="BT724" s="533"/>
    </row>
    <row r="725" spans="1:72" s="536" customFormat="1" ht="5.65" customHeight="1" x14ac:dyDescent="0.2">
      <c r="A725" s="531"/>
      <c r="B725" s="531"/>
      <c r="C725" s="532"/>
      <c r="D725" s="531"/>
      <c r="E725" s="531"/>
      <c r="F725" s="531"/>
      <c r="G725" s="531"/>
      <c r="H725" s="531"/>
      <c r="I725" s="531"/>
      <c r="J725" s="532"/>
      <c r="K725" s="532"/>
      <c r="L725" s="531"/>
      <c r="M725" s="531"/>
      <c r="N725" s="531"/>
      <c r="O725" s="531"/>
      <c r="P725" s="531"/>
      <c r="Q725" s="531"/>
      <c r="R725" s="531"/>
      <c r="S725" s="531"/>
      <c r="T725" s="531"/>
      <c r="U725" s="531"/>
      <c r="V725" s="531"/>
      <c r="W725" s="531"/>
      <c r="X725" s="531"/>
      <c r="Y725" s="531"/>
      <c r="Z725" s="531"/>
      <c r="AA725" s="531"/>
      <c r="AB725" s="531"/>
      <c r="AC725" s="531"/>
      <c r="AD725" s="531"/>
      <c r="AE725" s="531"/>
      <c r="AF725" s="531"/>
      <c r="AG725" s="531"/>
      <c r="AH725" s="531"/>
      <c r="AI725" s="531"/>
      <c r="AJ725" s="531"/>
      <c r="AK725" s="531"/>
      <c r="AL725" s="531"/>
      <c r="AM725" s="531"/>
      <c r="AN725" s="531"/>
      <c r="AO725" s="531"/>
      <c r="AP725" s="531"/>
      <c r="AQ725" s="531"/>
      <c r="AR725" s="531"/>
      <c r="AS725" s="531"/>
      <c r="AT725" s="531"/>
      <c r="AU725" s="531"/>
      <c r="AV725" s="531"/>
      <c r="AW725" s="531"/>
      <c r="AX725" s="531"/>
      <c r="AY725" s="531"/>
      <c r="AZ725" s="531"/>
      <c r="BA725" s="531"/>
      <c r="BB725" s="531"/>
      <c r="BC725" s="531"/>
      <c r="BD725" s="531"/>
      <c r="BE725" s="531"/>
      <c r="BF725" s="531"/>
      <c r="BG725" s="533"/>
      <c r="BH725" s="806"/>
      <c r="BI725" s="534"/>
      <c r="BJ725" s="807"/>
      <c r="BK725" s="533"/>
      <c r="BL725" s="535"/>
      <c r="BM725" s="533"/>
      <c r="BN725" s="533"/>
      <c r="BO725" s="533"/>
      <c r="BP725" s="533"/>
      <c r="BQ725" s="533"/>
      <c r="BR725" s="533"/>
      <c r="BS725" s="533"/>
      <c r="BT725" s="533"/>
    </row>
    <row r="726" spans="1:72" s="536" customFormat="1" ht="5.65" customHeight="1" x14ac:dyDescent="0.2">
      <c r="A726" s="531"/>
      <c r="B726" s="531"/>
      <c r="C726" s="532"/>
      <c r="D726" s="531"/>
      <c r="E726" s="531"/>
      <c r="F726" s="531"/>
      <c r="G726" s="531"/>
      <c r="H726" s="531"/>
      <c r="I726" s="531"/>
      <c r="J726" s="532"/>
      <c r="K726" s="532"/>
      <c r="L726" s="531"/>
      <c r="M726" s="531"/>
      <c r="N726" s="531"/>
      <c r="O726" s="531"/>
      <c r="P726" s="531"/>
      <c r="Q726" s="531"/>
      <c r="R726" s="531"/>
      <c r="S726" s="531"/>
      <c r="T726" s="531"/>
      <c r="U726" s="531"/>
      <c r="V726" s="531"/>
      <c r="W726" s="531"/>
      <c r="X726" s="531"/>
      <c r="Y726" s="531"/>
      <c r="Z726" s="531"/>
      <c r="AA726" s="531"/>
      <c r="AB726" s="531"/>
      <c r="AC726" s="531"/>
      <c r="AD726" s="531"/>
      <c r="AE726" s="531"/>
      <c r="AF726" s="531"/>
      <c r="AG726" s="531"/>
      <c r="AH726" s="531"/>
      <c r="AI726" s="531"/>
      <c r="AJ726" s="531"/>
      <c r="AK726" s="531"/>
      <c r="AL726" s="531"/>
      <c r="AM726" s="531"/>
      <c r="AN726" s="531"/>
      <c r="AO726" s="531"/>
      <c r="AP726" s="531"/>
      <c r="AQ726" s="531"/>
      <c r="AR726" s="531"/>
      <c r="AS726" s="531"/>
      <c r="AT726" s="531"/>
      <c r="AU726" s="531"/>
      <c r="AV726" s="531"/>
      <c r="AW726" s="531"/>
      <c r="AX726" s="531"/>
      <c r="AY726" s="531"/>
      <c r="AZ726" s="531"/>
      <c r="BA726" s="531"/>
      <c r="BB726" s="531"/>
      <c r="BC726" s="531"/>
      <c r="BD726" s="531"/>
      <c r="BE726" s="531"/>
      <c r="BF726" s="531"/>
      <c r="BG726" s="533"/>
      <c r="BH726" s="806"/>
      <c r="BI726" s="534"/>
      <c r="BJ726" s="807"/>
      <c r="BK726" s="533"/>
      <c r="BL726" s="535"/>
      <c r="BM726" s="533"/>
      <c r="BN726" s="533"/>
      <c r="BO726" s="533"/>
      <c r="BP726" s="533"/>
      <c r="BQ726" s="533"/>
      <c r="BR726" s="533"/>
      <c r="BS726" s="533"/>
      <c r="BT726" s="533"/>
    </row>
    <row r="727" spans="1:72" s="536" customFormat="1" ht="5.65" customHeight="1" x14ac:dyDescent="0.2">
      <c r="A727" s="531"/>
      <c r="B727" s="531"/>
      <c r="C727" s="532"/>
      <c r="D727" s="531"/>
      <c r="E727" s="531"/>
      <c r="F727" s="531"/>
      <c r="G727" s="531"/>
      <c r="H727" s="531"/>
      <c r="I727" s="531"/>
      <c r="J727" s="532"/>
      <c r="K727" s="532"/>
      <c r="L727" s="531"/>
      <c r="M727" s="531"/>
      <c r="N727" s="531"/>
      <c r="O727" s="531"/>
      <c r="P727" s="531"/>
      <c r="Q727" s="531"/>
      <c r="R727" s="531"/>
      <c r="S727" s="531"/>
      <c r="T727" s="531"/>
      <c r="U727" s="531"/>
      <c r="V727" s="531"/>
      <c r="W727" s="531"/>
      <c r="X727" s="531"/>
      <c r="Y727" s="531"/>
      <c r="Z727" s="531"/>
      <c r="AA727" s="531"/>
      <c r="AB727" s="531"/>
      <c r="AC727" s="531"/>
      <c r="AD727" s="531"/>
      <c r="AE727" s="531"/>
      <c r="AF727" s="531"/>
      <c r="AG727" s="531"/>
      <c r="AH727" s="531"/>
      <c r="AI727" s="531"/>
      <c r="AJ727" s="531"/>
      <c r="AK727" s="531"/>
      <c r="AL727" s="531"/>
      <c r="AM727" s="531"/>
      <c r="AN727" s="531"/>
      <c r="AO727" s="531"/>
      <c r="AP727" s="531"/>
      <c r="AQ727" s="531"/>
      <c r="AR727" s="531"/>
      <c r="AS727" s="531"/>
      <c r="AT727" s="531"/>
      <c r="AU727" s="531"/>
      <c r="AV727" s="531"/>
      <c r="AW727" s="531"/>
      <c r="AX727" s="531"/>
      <c r="AY727" s="531"/>
      <c r="AZ727" s="531"/>
      <c r="BA727" s="531"/>
      <c r="BB727" s="531"/>
      <c r="BC727" s="531"/>
      <c r="BD727" s="531"/>
      <c r="BE727" s="531"/>
      <c r="BF727" s="531"/>
      <c r="BG727" s="533"/>
      <c r="BH727" s="806"/>
      <c r="BI727" s="534"/>
      <c r="BJ727" s="807"/>
      <c r="BK727" s="533"/>
      <c r="BL727" s="535"/>
      <c r="BM727" s="533"/>
      <c r="BN727" s="533"/>
      <c r="BO727" s="533"/>
      <c r="BP727" s="533"/>
      <c r="BQ727" s="533"/>
      <c r="BR727" s="533"/>
      <c r="BS727" s="533"/>
      <c r="BT727" s="533"/>
    </row>
    <row r="728" spans="1:72" s="536" customFormat="1" ht="5.65" customHeight="1" x14ac:dyDescent="0.2">
      <c r="A728" s="531"/>
      <c r="B728" s="531"/>
      <c r="C728" s="532"/>
      <c r="D728" s="531"/>
      <c r="E728" s="531"/>
      <c r="F728" s="531"/>
      <c r="G728" s="531"/>
      <c r="H728" s="531"/>
      <c r="I728" s="531"/>
      <c r="J728" s="532"/>
      <c r="K728" s="532"/>
      <c r="L728" s="531"/>
      <c r="M728" s="531"/>
      <c r="N728" s="531"/>
      <c r="O728" s="531"/>
      <c r="P728" s="531"/>
      <c r="Q728" s="531"/>
      <c r="R728" s="531"/>
      <c r="S728" s="531"/>
      <c r="T728" s="531"/>
      <c r="U728" s="531"/>
      <c r="V728" s="531"/>
      <c r="W728" s="531"/>
      <c r="X728" s="531"/>
      <c r="Y728" s="531"/>
      <c r="Z728" s="531"/>
      <c r="AA728" s="531"/>
      <c r="AB728" s="531"/>
      <c r="AC728" s="531"/>
      <c r="AD728" s="531"/>
      <c r="AE728" s="531"/>
      <c r="AF728" s="531"/>
      <c r="AG728" s="531"/>
      <c r="AH728" s="531"/>
      <c r="AI728" s="531"/>
      <c r="AJ728" s="531"/>
      <c r="AK728" s="531"/>
      <c r="AL728" s="531"/>
      <c r="AM728" s="531"/>
      <c r="AN728" s="531"/>
      <c r="AO728" s="531"/>
      <c r="AP728" s="531"/>
      <c r="AQ728" s="531"/>
      <c r="AR728" s="531"/>
      <c r="AS728" s="531"/>
      <c r="AT728" s="531"/>
      <c r="AU728" s="531"/>
      <c r="AV728" s="531"/>
      <c r="AW728" s="531"/>
      <c r="AX728" s="531"/>
      <c r="AY728" s="531"/>
      <c r="AZ728" s="531"/>
      <c r="BA728" s="531"/>
      <c r="BB728" s="531"/>
      <c r="BC728" s="531"/>
      <c r="BD728" s="531"/>
      <c r="BE728" s="531"/>
      <c r="BF728" s="531"/>
      <c r="BG728" s="533"/>
      <c r="BH728" s="806"/>
      <c r="BI728" s="534"/>
      <c r="BJ728" s="807"/>
      <c r="BK728" s="533"/>
      <c r="BL728" s="535"/>
      <c r="BM728" s="533"/>
      <c r="BN728" s="533"/>
      <c r="BO728" s="533"/>
      <c r="BP728" s="533"/>
      <c r="BQ728" s="533"/>
      <c r="BR728" s="533"/>
      <c r="BS728" s="533"/>
      <c r="BT728" s="533"/>
    </row>
    <row r="729" spans="1:72" s="536" customFormat="1" ht="5.65" customHeight="1" x14ac:dyDescent="0.2">
      <c r="A729" s="531"/>
      <c r="B729" s="531"/>
      <c r="C729" s="532"/>
      <c r="D729" s="531"/>
      <c r="E729" s="531"/>
      <c r="F729" s="531"/>
      <c r="G729" s="531"/>
      <c r="H729" s="531"/>
      <c r="I729" s="531"/>
      <c r="J729" s="532"/>
      <c r="K729" s="532"/>
      <c r="L729" s="531"/>
      <c r="M729" s="531"/>
      <c r="N729" s="531"/>
      <c r="O729" s="531"/>
      <c r="P729" s="531"/>
      <c r="Q729" s="531"/>
      <c r="R729" s="531"/>
      <c r="S729" s="531"/>
      <c r="T729" s="531"/>
      <c r="U729" s="531"/>
      <c r="V729" s="531"/>
      <c r="W729" s="531"/>
      <c r="X729" s="531"/>
      <c r="Y729" s="531"/>
      <c r="Z729" s="531"/>
      <c r="AA729" s="531"/>
      <c r="AB729" s="531"/>
      <c r="AC729" s="531"/>
      <c r="AD729" s="531"/>
      <c r="AE729" s="531"/>
      <c r="AF729" s="531"/>
      <c r="AG729" s="531"/>
      <c r="AH729" s="531"/>
      <c r="AI729" s="531"/>
      <c r="AJ729" s="531"/>
      <c r="AK729" s="531"/>
      <c r="AL729" s="531"/>
      <c r="AM729" s="531"/>
      <c r="AN729" s="531"/>
      <c r="AO729" s="531"/>
      <c r="AP729" s="531"/>
      <c r="AQ729" s="531"/>
      <c r="AR729" s="531"/>
      <c r="AS729" s="531"/>
      <c r="AT729" s="531"/>
      <c r="AU729" s="531"/>
      <c r="AV729" s="531"/>
      <c r="AW729" s="531"/>
      <c r="AX729" s="531"/>
      <c r="AY729" s="531"/>
      <c r="AZ729" s="531"/>
      <c r="BA729" s="531"/>
      <c r="BB729" s="531"/>
      <c r="BC729" s="531"/>
      <c r="BD729" s="531"/>
      <c r="BE729" s="531"/>
      <c r="BF729" s="531"/>
      <c r="BG729" s="533"/>
      <c r="BH729" s="806"/>
      <c r="BI729" s="534"/>
      <c r="BJ729" s="807"/>
      <c r="BK729" s="533"/>
      <c r="BL729" s="535"/>
      <c r="BM729" s="533"/>
      <c r="BN729" s="533"/>
      <c r="BO729" s="533"/>
      <c r="BP729" s="533"/>
      <c r="BQ729" s="533"/>
      <c r="BR729" s="533"/>
      <c r="BS729" s="533"/>
      <c r="BT729" s="533"/>
    </row>
    <row r="730" spans="1:72" s="536" customFormat="1" ht="5.65" customHeight="1" x14ac:dyDescent="0.2">
      <c r="A730" s="531"/>
      <c r="B730" s="531"/>
      <c r="C730" s="532"/>
      <c r="D730" s="531"/>
      <c r="E730" s="531"/>
      <c r="F730" s="531"/>
      <c r="G730" s="531"/>
      <c r="H730" s="531"/>
      <c r="I730" s="531"/>
      <c r="J730" s="532"/>
      <c r="K730" s="532"/>
      <c r="L730" s="531"/>
      <c r="M730" s="531"/>
      <c r="N730" s="531"/>
      <c r="O730" s="531"/>
      <c r="P730" s="531"/>
      <c r="Q730" s="531"/>
      <c r="R730" s="531"/>
      <c r="S730" s="531"/>
      <c r="T730" s="531"/>
      <c r="U730" s="531"/>
      <c r="V730" s="531"/>
      <c r="W730" s="531"/>
      <c r="X730" s="531"/>
      <c r="Y730" s="531"/>
      <c r="Z730" s="531"/>
      <c r="AA730" s="531"/>
      <c r="AB730" s="531"/>
      <c r="AC730" s="531"/>
      <c r="AD730" s="531"/>
      <c r="AE730" s="531"/>
      <c r="AF730" s="531"/>
      <c r="AG730" s="531"/>
      <c r="AH730" s="531"/>
      <c r="AI730" s="531"/>
      <c r="AJ730" s="531"/>
      <c r="AK730" s="531"/>
      <c r="AL730" s="531"/>
      <c r="AM730" s="531"/>
      <c r="AN730" s="531"/>
      <c r="AO730" s="531"/>
      <c r="AP730" s="531"/>
      <c r="AQ730" s="531"/>
      <c r="AR730" s="531"/>
      <c r="AS730" s="531"/>
      <c r="AT730" s="531"/>
      <c r="AU730" s="531"/>
      <c r="AV730" s="531"/>
      <c r="AW730" s="531"/>
      <c r="AX730" s="531"/>
      <c r="AY730" s="531"/>
      <c r="AZ730" s="531"/>
      <c r="BA730" s="531"/>
      <c r="BB730" s="531"/>
      <c r="BC730" s="531"/>
      <c r="BD730" s="531"/>
      <c r="BE730" s="531"/>
      <c r="BF730" s="531"/>
      <c r="BG730" s="533"/>
      <c r="BH730" s="806"/>
      <c r="BI730" s="534"/>
      <c r="BJ730" s="807"/>
      <c r="BK730" s="533"/>
      <c r="BL730" s="535"/>
      <c r="BM730" s="533"/>
      <c r="BN730" s="533"/>
      <c r="BO730" s="533"/>
      <c r="BP730" s="533"/>
      <c r="BQ730" s="533"/>
      <c r="BR730" s="533"/>
      <c r="BS730" s="533"/>
      <c r="BT730" s="533"/>
    </row>
    <row r="731" spans="1:72" s="536" customFormat="1" ht="5.65" customHeight="1" x14ac:dyDescent="0.2">
      <c r="A731" s="531"/>
      <c r="B731" s="531"/>
      <c r="C731" s="532"/>
      <c r="D731" s="531"/>
      <c r="E731" s="531"/>
      <c r="F731" s="531"/>
      <c r="G731" s="531"/>
      <c r="H731" s="531"/>
      <c r="I731" s="531"/>
      <c r="J731" s="532"/>
      <c r="K731" s="532"/>
      <c r="L731" s="531"/>
      <c r="M731" s="531"/>
      <c r="N731" s="531"/>
      <c r="O731" s="531"/>
      <c r="P731" s="531"/>
      <c r="Q731" s="531"/>
      <c r="R731" s="531"/>
      <c r="S731" s="531"/>
      <c r="T731" s="531"/>
      <c r="U731" s="531"/>
      <c r="V731" s="531"/>
      <c r="W731" s="531"/>
      <c r="X731" s="531"/>
      <c r="Y731" s="531"/>
      <c r="Z731" s="531"/>
      <c r="AA731" s="531"/>
      <c r="AB731" s="531"/>
      <c r="AC731" s="531"/>
      <c r="AD731" s="531"/>
      <c r="AE731" s="531"/>
      <c r="AF731" s="531"/>
      <c r="AG731" s="531"/>
      <c r="AH731" s="531"/>
      <c r="AI731" s="531"/>
      <c r="AJ731" s="531"/>
      <c r="AK731" s="531"/>
      <c r="AL731" s="531"/>
      <c r="AM731" s="531"/>
      <c r="AN731" s="531"/>
      <c r="AO731" s="531"/>
      <c r="AP731" s="531"/>
      <c r="AQ731" s="531"/>
      <c r="AR731" s="531"/>
      <c r="AS731" s="531"/>
      <c r="AT731" s="531"/>
      <c r="AU731" s="531"/>
      <c r="AV731" s="531"/>
      <c r="AW731" s="531"/>
      <c r="AX731" s="531"/>
      <c r="AY731" s="531"/>
      <c r="AZ731" s="531"/>
      <c r="BA731" s="531"/>
      <c r="BB731" s="531"/>
      <c r="BC731" s="531"/>
      <c r="BD731" s="531"/>
      <c r="BE731" s="531"/>
      <c r="BF731" s="531"/>
      <c r="BG731" s="533"/>
      <c r="BH731" s="806"/>
      <c r="BI731" s="534"/>
      <c r="BJ731" s="807"/>
      <c r="BK731" s="533"/>
      <c r="BL731" s="535"/>
      <c r="BM731" s="533"/>
      <c r="BN731" s="533"/>
      <c r="BO731" s="533"/>
      <c r="BP731" s="533"/>
      <c r="BQ731" s="533"/>
      <c r="BR731" s="533"/>
      <c r="BS731" s="533"/>
      <c r="BT731" s="533"/>
    </row>
    <row r="732" spans="1:72" s="536" customFormat="1" ht="5.65" customHeight="1" x14ac:dyDescent="0.2">
      <c r="A732" s="531"/>
      <c r="B732" s="531"/>
      <c r="C732" s="532"/>
      <c r="D732" s="531"/>
      <c r="E732" s="531"/>
      <c r="F732" s="531"/>
      <c r="G732" s="531"/>
      <c r="H732" s="531"/>
      <c r="I732" s="531"/>
      <c r="J732" s="532"/>
      <c r="K732" s="532"/>
      <c r="L732" s="531"/>
      <c r="M732" s="531"/>
      <c r="N732" s="531"/>
      <c r="O732" s="531"/>
      <c r="P732" s="531"/>
      <c r="Q732" s="531"/>
      <c r="R732" s="531"/>
      <c r="S732" s="531"/>
      <c r="T732" s="531"/>
      <c r="U732" s="531"/>
      <c r="V732" s="531"/>
      <c r="W732" s="531"/>
      <c r="X732" s="531"/>
      <c r="Y732" s="531"/>
      <c r="Z732" s="531"/>
      <c r="AA732" s="531"/>
      <c r="AB732" s="531"/>
      <c r="AC732" s="531"/>
      <c r="AD732" s="531"/>
      <c r="AE732" s="531"/>
      <c r="AF732" s="531"/>
      <c r="AG732" s="531"/>
      <c r="AH732" s="531"/>
      <c r="AI732" s="531"/>
      <c r="AJ732" s="531"/>
      <c r="AK732" s="531"/>
      <c r="AL732" s="531"/>
      <c r="AM732" s="531"/>
      <c r="AN732" s="531"/>
      <c r="AO732" s="531"/>
      <c r="AP732" s="531"/>
      <c r="AQ732" s="531"/>
      <c r="AR732" s="531"/>
      <c r="AS732" s="531"/>
      <c r="AT732" s="531"/>
      <c r="AU732" s="531"/>
      <c r="AV732" s="531"/>
      <c r="AW732" s="531"/>
      <c r="AX732" s="531"/>
      <c r="AY732" s="531"/>
      <c r="AZ732" s="531"/>
      <c r="BA732" s="531"/>
      <c r="BB732" s="531"/>
      <c r="BC732" s="531"/>
      <c r="BD732" s="531"/>
      <c r="BE732" s="531"/>
      <c r="BF732" s="531"/>
      <c r="BG732" s="533"/>
      <c r="BH732" s="806"/>
      <c r="BI732" s="534"/>
      <c r="BJ732" s="807"/>
      <c r="BK732" s="533"/>
      <c r="BL732" s="535"/>
      <c r="BM732" s="533"/>
      <c r="BN732" s="533"/>
      <c r="BO732" s="533"/>
      <c r="BP732" s="533"/>
      <c r="BQ732" s="533"/>
      <c r="BR732" s="533"/>
      <c r="BS732" s="533"/>
      <c r="BT732" s="533"/>
    </row>
    <row r="733" spans="1:72" s="536" customFormat="1" ht="5.65" customHeight="1" x14ac:dyDescent="0.2">
      <c r="A733" s="531"/>
      <c r="B733" s="531"/>
      <c r="C733" s="532"/>
      <c r="D733" s="531"/>
      <c r="E733" s="531"/>
      <c r="F733" s="531"/>
      <c r="G733" s="531"/>
      <c r="H733" s="531"/>
      <c r="I733" s="531"/>
      <c r="J733" s="532"/>
      <c r="K733" s="532"/>
      <c r="L733" s="531"/>
      <c r="M733" s="531"/>
      <c r="N733" s="531"/>
      <c r="O733" s="531"/>
      <c r="P733" s="531"/>
      <c r="Q733" s="531"/>
      <c r="R733" s="531"/>
      <c r="S733" s="531"/>
      <c r="T733" s="531"/>
      <c r="U733" s="531"/>
      <c r="V733" s="531"/>
      <c r="W733" s="531"/>
      <c r="X733" s="531"/>
      <c r="Y733" s="531"/>
      <c r="Z733" s="531"/>
      <c r="AA733" s="531"/>
      <c r="AB733" s="531"/>
      <c r="AC733" s="531"/>
      <c r="AD733" s="531"/>
      <c r="AE733" s="531"/>
      <c r="AF733" s="531"/>
      <c r="AG733" s="531"/>
      <c r="AH733" s="531"/>
      <c r="AI733" s="531"/>
      <c r="AJ733" s="531"/>
      <c r="AK733" s="531"/>
      <c r="AL733" s="531"/>
      <c r="AM733" s="531"/>
      <c r="AN733" s="531"/>
      <c r="AO733" s="531"/>
      <c r="AP733" s="531"/>
      <c r="AQ733" s="531"/>
      <c r="AR733" s="531"/>
      <c r="AS733" s="531"/>
      <c r="AT733" s="531"/>
      <c r="AU733" s="531"/>
      <c r="AV733" s="531"/>
      <c r="AW733" s="531"/>
      <c r="AX733" s="531"/>
      <c r="AY733" s="531"/>
      <c r="AZ733" s="531"/>
      <c r="BA733" s="531"/>
      <c r="BB733" s="531"/>
      <c r="BC733" s="531"/>
      <c r="BD733" s="531"/>
      <c r="BE733" s="531"/>
      <c r="BF733" s="531"/>
      <c r="BG733" s="533"/>
      <c r="BH733" s="806"/>
      <c r="BI733" s="534"/>
      <c r="BJ733" s="807"/>
      <c r="BK733" s="533"/>
      <c r="BL733" s="535"/>
      <c r="BM733" s="533"/>
      <c r="BN733" s="533"/>
      <c r="BO733" s="533"/>
      <c r="BP733" s="533"/>
      <c r="BQ733" s="533"/>
      <c r="BR733" s="533"/>
      <c r="BS733" s="533"/>
      <c r="BT733" s="533"/>
    </row>
    <row r="734" spans="1:72" s="536" customFormat="1" ht="5.65" customHeight="1" x14ac:dyDescent="0.2">
      <c r="A734" s="531"/>
      <c r="B734" s="531"/>
      <c r="C734" s="532"/>
      <c r="D734" s="531"/>
      <c r="E734" s="531"/>
      <c r="F734" s="531"/>
      <c r="G734" s="531"/>
      <c r="H734" s="531"/>
      <c r="I734" s="531"/>
      <c r="J734" s="532"/>
      <c r="K734" s="532"/>
      <c r="L734" s="531"/>
      <c r="M734" s="531"/>
      <c r="N734" s="531"/>
      <c r="O734" s="531"/>
      <c r="P734" s="531"/>
      <c r="Q734" s="531"/>
      <c r="R734" s="531"/>
      <c r="S734" s="531"/>
      <c r="T734" s="531"/>
      <c r="U734" s="531"/>
      <c r="V734" s="531"/>
      <c r="W734" s="531"/>
      <c r="X734" s="531"/>
      <c r="Y734" s="531"/>
      <c r="Z734" s="531"/>
      <c r="AA734" s="531"/>
      <c r="AB734" s="531"/>
      <c r="AC734" s="531"/>
      <c r="AD734" s="531"/>
      <c r="AE734" s="531"/>
      <c r="AF734" s="531"/>
      <c r="AG734" s="531"/>
      <c r="AH734" s="531"/>
      <c r="AI734" s="531"/>
      <c r="AJ734" s="531"/>
      <c r="AK734" s="531"/>
      <c r="AL734" s="531"/>
      <c r="AM734" s="531"/>
      <c r="AN734" s="531"/>
      <c r="AO734" s="531"/>
      <c r="AP734" s="531"/>
      <c r="AQ734" s="531"/>
      <c r="AR734" s="531"/>
      <c r="AS734" s="531"/>
      <c r="AT734" s="531"/>
      <c r="AU734" s="531"/>
      <c r="AV734" s="531"/>
      <c r="AW734" s="531"/>
      <c r="AX734" s="531"/>
      <c r="AY734" s="531"/>
      <c r="AZ734" s="531"/>
      <c r="BA734" s="531"/>
      <c r="BB734" s="531"/>
      <c r="BC734" s="531"/>
      <c r="BD734" s="531"/>
      <c r="BE734" s="531"/>
      <c r="BF734" s="531"/>
      <c r="BG734" s="533"/>
      <c r="BH734" s="806"/>
      <c r="BI734" s="534"/>
      <c r="BJ734" s="807"/>
      <c r="BK734" s="533"/>
      <c r="BL734" s="535"/>
      <c r="BM734" s="533"/>
      <c r="BN734" s="533"/>
      <c r="BO734" s="533"/>
      <c r="BP734" s="533"/>
      <c r="BQ734" s="533"/>
      <c r="BR734" s="533"/>
      <c r="BS734" s="533"/>
      <c r="BT734" s="533"/>
    </row>
    <row r="735" spans="1:72" s="536" customFormat="1" ht="5.65" customHeight="1" x14ac:dyDescent="0.2">
      <c r="A735" s="531"/>
      <c r="B735" s="531"/>
      <c r="C735" s="532"/>
      <c r="D735" s="531"/>
      <c r="E735" s="531"/>
      <c r="F735" s="531"/>
      <c r="G735" s="531"/>
      <c r="H735" s="531"/>
      <c r="I735" s="531"/>
      <c r="J735" s="532"/>
      <c r="K735" s="532"/>
      <c r="L735" s="531"/>
      <c r="M735" s="531"/>
      <c r="N735" s="531"/>
      <c r="O735" s="531"/>
      <c r="P735" s="531"/>
      <c r="Q735" s="531"/>
      <c r="R735" s="531"/>
      <c r="S735" s="531"/>
      <c r="T735" s="531"/>
      <c r="U735" s="531"/>
      <c r="V735" s="531"/>
      <c r="W735" s="531"/>
      <c r="X735" s="531"/>
      <c r="Y735" s="531"/>
      <c r="Z735" s="531"/>
      <c r="AA735" s="531"/>
      <c r="AB735" s="531"/>
      <c r="AC735" s="531"/>
      <c r="AD735" s="531"/>
      <c r="AE735" s="531"/>
      <c r="AF735" s="531"/>
      <c r="AG735" s="531"/>
      <c r="AH735" s="531"/>
      <c r="AI735" s="531"/>
      <c r="AJ735" s="531"/>
      <c r="AK735" s="531"/>
      <c r="AL735" s="531"/>
      <c r="AM735" s="531"/>
      <c r="AN735" s="531"/>
      <c r="AO735" s="531"/>
      <c r="AP735" s="531"/>
      <c r="AQ735" s="531"/>
      <c r="AR735" s="531"/>
      <c r="AS735" s="531"/>
      <c r="AT735" s="531"/>
      <c r="AU735" s="531"/>
      <c r="AV735" s="531"/>
      <c r="AW735" s="531"/>
      <c r="AX735" s="531"/>
      <c r="AY735" s="531"/>
      <c r="AZ735" s="531"/>
      <c r="BA735" s="531"/>
      <c r="BB735" s="531"/>
      <c r="BC735" s="531"/>
      <c r="BD735" s="531"/>
      <c r="BE735" s="531"/>
      <c r="BF735" s="531"/>
      <c r="BG735" s="533"/>
      <c r="BH735" s="806"/>
      <c r="BI735" s="534"/>
      <c r="BJ735" s="807"/>
      <c r="BK735" s="533"/>
      <c r="BL735" s="535"/>
      <c r="BM735" s="533"/>
      <c r="BN735" s="533"/>
      <c r="BO735" s="533"/>
      <c r="BP735" s="533"/>
      <c r="BQ735" s="533"/>
      <c r="BR735" s="533"/>
      <c r="BS735" s="533"/>
      <c r="BT735" s="533"/>
    </row>
    <row r="736" spans="1:72" s="536" customFormat="1" ht="5.65" customHeight="1" x14ac:dyDescent="0.2">
      <c r="A736" s="531"/>
      <c r="B736" s="531"/>
      <c r="C736" s="532"/>
      <c r="D736" s="531"/>
      <c r="E736" s="531"/>
      <c r="F736" s="531"/>
      <c r="G736" s="531"/>
      <c r="H736" s="531"/>
      <c r="I736" s="531"/>
      <c r="J736" s="532"/>
      <c r="K736" s="532"/>
      <c r="L736" s="531"/>
      <c r="M736" s="531"/>
      <c r="N736" s="531"/>
      <c r="O736" s="531"/>
      <c r="P736" s="531"/>
      <c r="Q736" s="531"/>
      <c r="R736" s="531"/>
      <c r="S736" s="531"/>
      <c r="T736" s="531"/>
      <c r="U736" s="531"/>
      <c r="V736" s="531"/>
      <c r="W736" s="531"/>
      <c r="X736" s="531"/>
      <c r="Y736" s="531"/>
      <c r="Z736" s="531"/>
      <c r="AA736" s="531"/>
      <c r="AB736" s="531"/>
      <c r="AC736" s="531"/>
      <c r="AD736" s="531"/>
      <c r="AE736" s="531"/>
      <c r="AF736" s="531"/>
      <c r="AG736" s="531"/>
      <c r="AH736" s="531"/>
      <c r="AI736" s="531"/>
      <c r="AJ736" s="531"/>
      <c r="AK736" s="531"/>
      <c r="AL736" s="531"/>
      <c r="AM736" s="531"/>
      <c r="AN736" s="531"/>
      <c r="AO736" s="531"/>
      <c r="AP736" s="531"/>
      <c r="AQ736" s="531"/>
      <c r="AR736" s="531"/>
      <c r="AS736" s="531"/>
      <c r="AT736" s="531"/>
      <c r="AU736" s="531"/>
      <c r="AV736" s="531"/>
      <c r="AW736" s="531"/>
      <c r="AX736" s="531"/>
      <c r="AY736" s="531"/>
      <c r="AZ736" s="531"/>
      <c r="BA736" s="531"/>
      <c r="BB736" s="531"/>
      <c r="BC736" s="531"/>
      <c r="BD736" s="531"/>
      <c r="BE736" s="531"/>
      <c r="BF736" s="531"/>
      <c r="BG736" s="533"/>
      <c r="BH736" s="806"/>
      <c r="BI736" s="534"/>
      <c r="BJ736" s="807"/>
      <c r="BK736" s="533"/>
      <c r="BL736" s="535"/>
      <c r="BM736" s="533"/>
      <c r="BN736" s="533"/>
      <c r="BO736" s="533"/>
      <c r="BP736" s="533"/>
      <c r="BQ736" s="533"/>
      <c r="BR736" s="533"/>
      <c r="BS736" s="533"/>
      <c r="BT736" s="533"/>
    </row>
    <row r="737" spans="1:72" s="536" customFormat="1" ht="5.65" customHeight="1" x14ac:dyDescent="0.2">
      <c r="A737" s="531"/>
      <c r="B737" s="531"/>
      <c r="C737" s="532"/>
      <c r="D737" s="531"/>
      <c r="E737" s="531"/>
      <c r="F737" s="531"/>
      <c r="G737" s="531"/>
      <c r="H737" s="531"/>
      <c r="I737" s="531"/>
      <c r="J737" s="532"/>
      <c r="K737" s="532"/>
      <c r="L737" s="531"/>
      <c r="M737" s="531"/>
      <c r="N737" s="531"/>
      <c r="O737" s="531"/>
      <c r="P737" s="531"/>
      <c r="Q737" s="531"/>
      <c r="R737" s="531"/>
      <c r="S737" s="531"/>
      <c r="T737" s="531"/>
      <c r="U737" s="531"/>
      <c r="V737" s="531"/>
      <c r="W737" s="531"/>
      <c r="X737" s="531"/>
      <c r="Y737" s="531"/>
      <c r="Z737" s="531"/>
      <c r="AA737" s="531"/>
      <c r="AB737" s="531"/>
      <c r="AC737" s="531"/>
      <c r="AD737" s="531"/>
      <c r="AE737" s="531"/>
      <c r="AF737" s="531"/>
      <c r="AG737" s="531"/>
      <c r="AH737" s="531"/>
      <c r="AI737" s="531"/>
      <c r="AJ737" s="531"/>
      <c r="AK737" s="531"/>
      <c r="AL737" s="531"/>
      <c r="AM737" s="531"/>
      <c r="AN737" s="531"/>
      <c r="AO737" s="531"/>
      <c r="AP737" s="531"/>
      <c r="AQ737" s="531"/>
      <c r="AR737" s="531"/>
      <c r="AS737" s="531"/>
      <c r="AT737" s="531"/>
      <c r="AU737" s="531"/>
      <c r="AV737" s="531"/>
      <c r="AW737" s="531"/>
      <c r="AX737" s="531"/>
      <c r="AY737" s="531"/>
      <c r="AZ737" s="531"/>
      <c r="BA737" s="531"/>
      <c r="BB737" s="531"/>
      <c r="BC737" s="531"/>
      <c r="BD737" s="531"/>
      <c r="BE737" s="531"/>
      <c r="BF737" s="531"/>
      <c r="BG737" s="533"/>
      <c r="BH737" s="806"/>
      <c r="BI737" s="534"/>
      <c r="BJ737" s="807"/>
      <c r="BK737" s="533"/>
      <c r="BL737" s="535"/>
      <c r="BM737" s="533"/>
      <c r="BN737" s="533"/>
      <c r="BO737" s="533"/>
      <c r="BP737" s="533"/>
      <c r="BQ737" s="533"/>
      <c r="BR737" s="533"/>
      <c r="BS737" s="533"/>
      <c r="BT737" s="533"/>
    </row>
    <row r="738" spans="1:72" s="536" customFormat="1" ht="5.65" customHeight="1" x14ac:dyDescent="0.2">
      <c r="A738" s="531"/>
      <c r="B738" s="531"/>
      <c r="C738" s="532"/>
      <c r="D738" s="531"/>
      <c r="E738" s="531"/>
      <c r="F738" s="531"/>
      <c r="G738" s="531"/>
      <c r="H738" s="531"/>
      <c r="I738" s="531"/>
      <c r="J738" s="532"/>
      <c r="K738" s="532"/>
      <c r="L738" s="531"/>
      <c r="M738" s="531"/>
      <c r="N738" s="531"/>
      <c r="O738" s="531"/>
      <c r="P738" s="531"/>
      <c r="Q738" s="531"/>
      <c r="R738" s="531"/>
      <c r="S738" s="531"/>
      <c r="T738" s="531"/>
      <c r="U738" s="531"/>
      <c r="V738" s="531"/>
      <c r="W738" s="531"/>
      <c r="X738" s="531"/>
      <c r="Y738" s="531"/>
      <c r="Z738" s="531"/>
      <c r="AA738" s="531"/>
      <c r="AB738" s="531"/>
      <c r="AC738" s="531"/>
      <c r="AD738" s="531"/>
      <c r="AE738" s="531"/>
      <c r="AF738" s="531"/>
      <c r="AG738" s="531"/>
      <c r="AH738" s="531"/>
      <c r="AI738" s="531"/>
      <c r="AJ738" s="531"/>
      <c r="AK738" s="531"/>
      <c r="AL738" s="531"/>
      <c r="AM738" s="531"/>
      <c r="AN738" s="531"/>
      <c r="AO738" s="531"/>
      <c r="AP738" s="531"/>
      <c r="AQ738" s="531"/>
      <c r="AR738" s="531"/>
      <c r="AS738" s="531"/>
      <c r="AT738" s="531"/>
      <c r="AU738" s="531"/>
      <c r="AV738" s="531"/>
      <c r="AW738" s="531"/>
      <c r="AX738" s="531"/>
      <c r="AY738" s="531"/>
      <c r="AZ738" s="531"/>
      <c r="BA738" s="531"/>
      <c r="BB738" s="531"/>
      <c r="BC738" s="531"/>
      <c r="BD738" s="531"/>
      <c r="BE738" s="531"/>
      <c r="BF738" s="531"/>
      <c r="BG738" s="533"/>
      <c r="BH738" s="806"/>
      <c r="BI738" s="534"/>
      <c r="BJ738" s="807"/>
      <c r="BK738" s="533"/>
      <c r="BL738" s="535"/>
      <c r="BM738" s="533"/>
      <c r="BN738" s="533"/>
      <c r="BO738" s="533"/>
      <c r="BP738" s="533"/>
      <c r="BQ738" s="533"/>
      <c r="BR738" s="533"/>
      <c r="BS738" s="533"/>
      <c r="BT738" s="533"/>
    </row>
    <row r="739" spans="1:72" s="536" customFormat="1" ht="5.65" customHeight="1" x14ac:dyDescent="0.2">
      <c r="A739" s="531"/>
      <c r="B739" s="531"/>
      <c r="C739" s="532"/>
      <c r="D739" s="531"/>
      <c r="E739" s="531"/>
      <c r="F739" s="531"/>
      <c r="G739" s="531"/>
      <c r="H739" s="531"/>
      <c r="I739" s="531"/>
      <c r="J739" s="532"/>
      <c r="K739" s="532"/>
      <c r="L739" s="531"/>
      <c r="M739" s="531"/>
      <c r="N739" s="531"/>
      <c r="O739" s="531"/>
      <c r="P739" s="531"/>
      <c r="Q739" s="531"/>
      <c r="R739" s="531"/>
      <c r="S739" s="531"/>
      <c r="T739" s="531"/>
      <c r="U739" s="531"/>
      <c r="V739" s="531"/>
      <c r="W739" s="531"/>
      <c r="X739" s="531"/>
      <c r="Y739" s="531"/>
      <c r="Z739" s="531"/>
      <c r="AA739" s="531"/>
      <c r="AB739" s="531"/>
      <c r="AC739" s="531"/>
      <c r="AD739" s="531"/>
      <c r="AE739" s="531"/>
      <c r="AF739" s="531"/>
      <c r="AG739" s="531"/>
      <c r="AH739" s="531"/>
      <c r="AI739" s="531"/>
      <c r="AJ739" s="531"/>
      <c r="AK739" s="531"/>
      <c r="AL739" s="531"/>
      <c r="AM739" s="531"/>
      <c r="AN739" s="531"/>
      <c r="AO739" s="531"/>
      <c r="AP739" s="531"/>
      <c r="AQ739" s="531"/>
      <c r="AR739" s="531"/>
      <c r="AS739" s="531"/>
      <c r="AT739" s="531"/>
      <c r="AU739" s="531"/>
      <c r="AV739" s="531"/>
      <c r="AW739" s="531"/>
      <c r="AX739" s="531"/>
      <c r="AY739" s="531"/>
      <c r="AZ739" s="531"/>
      <c r="BA739" s="531"/>
      <c r="BB739" s="531"/>
      <c r="BC739" s="531"/>
      <c r="BD739" s="531"/>
      <c r="BE739" s="531"/>
      <c r="BF739" s="531"/>
      <c r="BG739" s="533"/>
      <c r="BH739" s="806"/>
      <c r="BI739" s="534"/>
      <c r="BJ739" s="807"/>
      <c r="BK739" s="533"/>
      <c r="BL739" s="535"/>
      <c r="BM739" s="533"/>
      <c r="BN739" s="533"/>
      <c r="BO739" s="533"/>
      <c r="BP739" s="533"/>
      <c r="BQ739" s="533"/>
      <c r="BR739" s="533"/>
      <c r="BS739" s="533"/>
      <c r="BT739" s="533"/>
    </row>
    <row r="740" spans="1:72" s="536" customFormat="1" ht="5.65" customHeight="1" x14ac:dyDescent="0.2">
      <c r="A740" s="531"/>
      <c r="B740" s="531"/>
      <c r="C740" s="532"/>
      <c r="D740" s="531"/>
      <c r="E740" s="531"/>
      <c r="F740" s="531"/>
      <c r="G740" s="531"/>
      <c r="H740" s="531"/>
      <c r="I740" s="531"/>
      <c r="J740" s="532"/>
      <c r="K740" s="532"/>
      <c r="L740" s="531"/>
      <c r="M740" s="531"/>
      <c r="N740" s="531"/>
      <c r="O740" s="531"/>
      <c r="P740" s="531"/>
      <c r="Q740" s="531"/>
      <c r="R740" s="531"/>
      <c r="S740" s="531"/>
      <c r="T740" s="531"/>
      <c r="U740" s="531"/>
      <c r="V740" s="531"/>
      <c r="W740" s="531"/>
      <c r="X740" s="531"/>
      <c r="Y740" s="531"/>
      <c r="Z740" s="531"/>
      <c r="AA740" s="531"/>
      <c r="AB740" s="531"/>
      <c r="AC740" s="531"/>
      <c r="AD740" s="531"/>
      <c r="AE740" s="531"/>
      <c r="AF740" s="531"/>
      <c r="AG740" s="531"/>
      <c r="AH740" s="531"/>
      <c r="AI740" s="531"/>
      <c r="AJ740" s="531"/>
      <c r="AK740" s="531"/>
      <c r="AL740" s="531"/>
      <c r="AM740" s="531"/>
      <c r="AN740" s="531"/>
      <c r="AO740" s="531"/>
      <c r="AP740" s="531"/>
      <c r="AQ740" s="531"/>
      <c r="AR740" s="531"/>
      <c r="AS740" s="531"/>
      <c r="AT740" s="531"/>
      <c r="AU740" s="531"/>
      <c r="AV740" s="531"/>
      <c r="AW740" s="531"/>
      <c r="AX740" s="531"/>
      <c r="AY740" s="531"/>
      <c r="AZ740" s="531"/>
      <c r="BA740" s="531"/>
      <c r="BB740" s="531"/>
      <c r="BC740" s="531"/>
      <c r="BD740" s="531"/>
      <c r="BE740" s="531"/>
      <c r="BF740" s="531"/>
      <c r="BG740" s="533"/>
      <c r="BH740" s="806"/>
      <c r="BI740" s="534"/>
      <c r="BJ740" s="807"/>
      <c r="BK740" s="533"/>
      <c r="BL740" s="535"/>
      <c r="BM740" s="533"/>
      <c r="BN740" s="533"/>
      <c r="BO740" s="533"/>
      <c r="BP740" s="533"/>
      <c r="BQ740" s="533"/>
      <c r="BR740" s="533"/>
      <c r="BS740" s="533"/>
      <c r="BT740" s="533"/>
    </row>
    <row r="741" spans="1:72" s="536" customFormat="1" ht="5.65" customHeight="1" x14ac:dyDescent="0.2">
      <c r="A741" s="531"/>
      <c r="B741" s="531"/>
      <c r="C741" s="532"/>
      <c r="D741" s="531"/>
      <c r="E741" s="531"/>
      <c r="F741" s="531"/>
      <c r="G741" s="531"/>
      <c r="H741" s="531"/>
      <c r="I741" s="531"/>
      <c r="J741" s="532"/>
      <c r="K741" s="532"/>
      <c r="L741" s="531"/>
      <c r="M741" s="531"/>
      <c r="N741" s="531"/>
      <c r="O741" s="531"/>
      <c r="P741" s="531"/>
      <c r="Q741" s="531"/>
      <c r="R741" s="531"/>
      <c r="S741" s="531"/>
      <c r="T741" s="531"/>
      <c r="U741" s="531"/>
      <c r="V741" s="531"/>
      <c r="W741" s="531"/>
      <c r="X741" s="531"/>
      <c r="Y741" s="531"/>
      <c r="Z741" s="531"/>
      <c r="AA741" s="531"/>
      <c r="AB741" s="531"/>
      <c r="AC741" s="531"/>
      <c r="AD741" s="531"/>
      <c r="AE741" s="531"/>
      <c r="AF741" s="531"/>
      <c r="AG741" s="531"/>
      <c r="AH741" s="531"/>
      <c r="AI741" s="531"/>
      <c r="AJ741" s="531"/>
      <c r="AK741" s="531"/>
      <c r="AL741" s="531"/>
      <c r="AM741" s="531"/>
      <c r="AN741" s="531"/>
      <c r="AO741" s="531"/>
      <c r="AP741" s="531"/>
      <c r="AQ741" s="531"/>
      <c r="AR741" s="531"/>
      <c r="AS741" s="531"/>
      <c r="AT741" s="531"/>
      <c r="AU741" s="531"/>
      <c r="AV741" s="531"/>
      <c r="AW741" s="531"/>
      <c r="AX741" s="531"/>
      <c r="AY741" s="531"/>
      <c r="AZ741" s="531"/>
      <c r="BA741" s="531"/>
      <c r="BB741" s="531"/>
      <c r="BC741" s="531"/>
      <c r="BD741" s="531"/>
      <c r="BE741" s="531"/>
      <c r="BF741" s="531"/>
      <c r="BG741" s="533"/>
      <c r="BH741" s="806"/>
      <c r="BI741" s="534"/>
      <c r="BJ741" s="807"/>
      <c r="BK741" s="533"/>
      <c r="BL741" s="535"/>
      <c r="BM741" s="533"/>
      <c r="BN741" s="533"/>
      <c r="BO741" s="533"/>
      <c r="BP741" s="533"/>
      <c r="BQ741" s="533"/>
      <c r="BR741" s="533"/>
      <c r="BS741" s="533"/>
      <c r="BT741" s="533"/>
    </row>
    <row r="742" spans="1:72" s="536" customFormat="1" ht="5.65" customHeight="1" x14ac:dyDescent="0.2">
      <c r="A742" s="531"/>
      <c r="B742" s="531"/>
      <c r="C742" s="532"/>
      <c r="D742" s="531"/>
      <c r="E742" s="531"/>
      <c r="F742" s="531"/>
      <c r="G742" s="531"/>
      <c r="H742" s="531"/>
      <c r="I742" s="531"/>
      <c r="J742" s="532"/>
      <c r="K742" s="532"/>
      <c r="L742" s="531"/>
      <c r="M742" s="531"/>
      <c r="N742" s="531"/>
      <c r="O742" s="531"/>
      <c r="P742" s="531"/>
      <c r="Q742" s="531"/>
      <c r="R742" s="531"/>
      <c r="S742" s="531"/>
      <c r="T742" s="531"/>
      <c r="U742" s="531"/>
      <c r="V742" s="531"/>
      <c r="W742" s="531"/>
      <c r="X742" s="531"/>
      <c r="Y742" s="531"/>
      <c r="Z742" s="531"/>
      <c r="AA742" s="531"/>
      <c r="AB742" s="531"/>
      <c r="AC742" s="531"/>
      <c r="AD742" s="531"/>
      <c r="AE742" s="531"/>
      <c r="AF742" s="531"/>
      <c r="AG742" s="531"/>
      <c r="AH742" s="531"/>
      <c r="AI742" s="531"/>
      <c r="AJ742" s="531"/>
      <c r="AK742" s="531"/>
      <c r="AL742" s="531"/>
      <c r="AM742" s="531"/>
      <c r="AN742" s="531"/>
      <c r="AO742" s="531"/>
      <c r="AP742" s="531"/>
      <c r="AQ742" s="531"/>
      <c r="AR742" s="531"/>
      <c r="AS742" s="531"/>
      <c r="AT742" s="531"/>
      <c r="AU742" s="531"/>
      <c r="AV742" s="531"/>
      <c r="AW742" s="531"/>
      <c r="AX742" s="531"/>
      <c r="AY742" s="531"/>
      <c r="AZ742" s="531"/>
      <c r="BA742" s="531"/>
      <c r="BB742" s="531"/>
      <c r="BC742" s="531"/>
      <c r="BD742" s="531"/>
      <c r="BE742" s="531"/>
      <c r="BF742" s="531"/>
      <c r="BG742" s="533"/>
      <c r="BH742" s="806"/>
      <c r="BI742" s="534"/>
      <c r="BJ742" s="807"/>
      <c r="BK742" s="533"/>
      <c r="BL742" s="535"/>
      <c r="BM742" s="533"/>
      <c r="BN742" s="533"/>
      <c r="BO742" s="533"/>
      <c r="BP742" s="533"/>
      <c r="BQ742" s="533"/>
      <c r="BR742" s="533"/>
      <c r="BS742" s="533"/>
      <c r="BT742" s="533"/>
    </row>
    <row r="743" spans="1:72" s="536" customFormat="1" ht="5.65" customHeight="1" x14ac:dyDescent="0.2">
      <c r="A743" s="531"/>
      <c r="B743" s="531"/>
      <c r="C743" s="532"/>
      <c r="D743" s="531"/>
      <c r="E743" s="531"/>
      <c r="F743" s="531"/>
      <c r="G743" s="531"/>
      <c r="H743" s="531"/>
      <c r="I743" s="531"/>
      <c r="J743" s="532"/>
      <c r="K743" s="532"/>
      <c r="L743" s="531"/>
      <c r="M743" s="531"/>
      <c r="N743" s="531"/>
      <c r="O743" s="531"/>
      <c r="P743" s="531"/>
      <c r="Q743" s="531"/>
      <c r="R743" s="531"/>
      <c r="S743" s="531"/>
      <c r="T743" s="531"/>
      <c r="U743" s="531"/>
      <c r="V743" s="531"/>
      <c r="W743" s="531"/>
      <c r="X743" s="531"/>
      <c r="Y743" s="531"/>
      <c r="Z743" s="531"/>
      <c r="AA743" s="531"/>
      <c r="AB743" s="531"/>
      <c r="AC743" s="531"/>
      <c r="AD743" s="531"/>
      <c r="AE743" s="531"/>
      <c r="AF743" s="531"/>
      <c r="AG743" s="531"/>
      <c r="AH743" s="531"/>
      <c r="AI743" s="531"/>
      <c r="AJ743" s="531"/>
      <c r="AK743" s="531"/>
      <c r="AL743" s="531"/>
      <c r="AM743" s="531"/>
      <c r="AN743" s="531"/>
      <c r="AO743" s="531"/>
      <c r="AP743" s="531"/>
      <c r="AQ743" s="531"/>
      <c r="AR743" s="531"/>
      <c r="AS743" s="531"/>
      <c r="AT743" s="531"/>
      <c r="AU743" s="531"/>
      <c r="AV743" s="531"/>
      <c r="AW743" s="531"/>
      <c r="AX743" s="531"/>
      <c r="AY743" s="531"/>
      <c r="AZ743" s="531"/>
      <c r="BA743" s="531"/>
      <c r="BB743" s="531"/>
      <c r="BC743" s="531"/>
      <c r="BD743" s="531"/>
      <c r="BE743" s="531"/>
      <c r="BF743" s="531"/>
      <c r="BG743" s="533"/>
      <c r="BH743" s="806"/>
      <c r="BI743" s="534"/>
      <c r="BJ743" s="807"/>
      <c r="BK743" s="533"/>
      <c r="BL743" s="535"/>
      <c r="BM743" s="533"/>
      <c r="BN743" s="533"/>
      <c r="BO743" s="533"/>
      <c r="BP743" s="533"/>
      <c r="BQ743" s="533"/>
      <c r="BR743" s="533"/>
      <c r="BS743" s="533"/>
      <c r="BT743" s="533"/>
    </row>
    <row r="744" spans="1:72" s="536" customFormat="1" ht="5.65" customHeight="1" x14ac:dyDescent="0.2">
      <c r="A744" s="531"/>
      <c r="B744" s="531"/>
      <c r="C744" s="532"/>
      <c r="D744" s="531"/>
      <c r="E744" s="531"/>
      <c r="F744" s="531"/>
      <c r="G744" s="531"/>
      <c r="H744" s="531"/>
      <c r="I744" s="531"/>
      <c r="J744" s="532"/>
      <c r="K744" s="532"/>
      <c r="L744" s="531"/>
      <c r="M744" s="531"/>
      <c r="N744" s="531"/>
      <c r="O744" s="531"/>
      <c r="P744" s="531"/>
      <c r="Q744" s="531"/>
      <c r="R744" s="531"/>
      <c r="S744" s="531"/>
      <c r="T744" s="531"/>
      <c r="U744" s="531"/>
      <c r="V744" s="531"/>
      <c r="W744" s="531"/>
      <c r="X744" s="531"/>
      <c r="Y744" s="531"/>
      <c r="Z744" s="531"/>
      <c r="AA744" s="531"/>
      <c r="AB744" s="531"/>
      <c r="AC744" s="531"/>
      <c r="AD744" s="531"/>
      <c r="AE744" s="531"/>
      <c r="AF744" s="531"/>
      <c r="AG744" s="531"/>
      <c r="AH744" s="531"/>
      <c r="AI744" s="531"/>
      <c r="AJ744" s="531"/>
      <c r="AK744" s="531"/>
      <c r="AL744" s="531"/>
      <c r="AM744" s="531"/>
      <c r="AN744" s="531"/>
      <c r="AO744" s="531"/>
      <c r="AP744" s="531"/>
      <c r="AQ744" s="531"/>
      <c r="AR744" s="531"/>
      <c r="AS744" s="531"/>
      <c r="AT744" s="531"/>
      <c r="AU744" s="531"/>
      <c r="AV744" s="531"/>
      <c r="AW744" s="531"/>
      <c r="AX744" s="531"/>
      <c r="AY744" s="531"/>
      <c r="AZ744" s="531"/>
      <c r="BA744" s="531"/>
      <c r="BB744" s="531"/>
      <c r="BC744" s="531"/>
      <c r="BD744" s="531"/>
      <c r="BE744" s="531"/>
      <c r="BF744" s="531"/>
      <c r="BG744" s="533"/>
      <c r="BH744" s="806"/>
      <c r="BI744" s="534"/>
      <c r="BJ744" s="807"/>
      <c r="BK744" s="533"/>
      <c r="BL744" s="535"/>
      <c r="BM744" s="533"/>
      <c r="BN744" s="533"/>
      <c r="BO744" s="533"/>
      <c r="BP744" s="533"/>
      <c r="BQ744" s="533"/>
      <c r="BR744" s="533"/>
      <c r="BS744" s="533"/>
      <c r="BT744" s="533"/>
    </row>
    <row r="745" spans="1:72" s="536" customFormat="1" ht="5.65" customHeight="1" x14ac:dyDescent="0.2">
      <c r="A745" s="531"/>
      <c r="B745" s="531"/>
      <c r="C745" s="532"/>
      <c r="D745" s="531"/>
      <c r="E745" s="531"/>
      <c r="F745" s="531"/>
      <c r="G745" s="531"/>
      <c r="H745" s="531"/>
      <c r="I745" s="531"/>
      <c r="J745" s="532"/>
      <c r="K745" s="532"/>
      <c r="L745" s="531"/>
      <c r="M745" s="531"/>
      <c r="N745" s="531"/>
      <c r="O745" s="531"/>
      <c r="P745" s="531"/>
      <c r="Q745" s="531"/>
      <c r="R745" s="531"/>
      <c r="S745" s="531"/>
      <c r="T745" s="531"/>
      <c r="U745" s="531"/>
      <c r="V745" s="531"/>
      <c r="W745" s="531"/>
      <c r="X745" s="531"/>
      <c r="Y745" s="531"/>
      <c r="Z745" s="531"/>
      <c r="AA745" s="531"/>
      <c r="AB745" s="531"/>
      <c r="AC745" s="531"/>
      <c r="AD745" s="531"/>
      <c r="AE745" s="531"/>
      <c r="AF745" s="531"/>
      <c r="AG745" s="531"/>
      <c r="AH745" s="531"/>
      <c r="AI745" s="531"/>
      <c r="AJ745" s="531"/>
      <c r="AK745" s="531"/>
      <c r="AL745" s="531"/>
      <c r="AM745" s="531"/>
      <c r="AN745" s="531"/>
      <c r="AO745" s="531"/>
      <c r="AP745" s="531"/>
      <c r="AQ745" s="531"/>
      <c r="AR745" s="531"/>
      <c r="AS745" s="531"/>
      <c r="AT745" s="531"/>
      <c r="AU745" s="531"/>
      <c r="AV745" s="531"/>
      <c r="AW745" s="531"/>
      <c r="AX745" s="531"/>
      <c r="AY745" s="531"/>
      <c r="AZ745" s="531"/>
      <c r="BA745" s="531"/>
      <c r="BB745" s="531"/>
      <c r="BC745" s="531"/>
      <c r="BD745" s="531"/>
      <c r="BE745" s="531"/>
      <c r="BF745" s="531"/>
      <c r="BG745" s="533"/>
      <c r="BH745" s="806"/>
      <c r="BI745" s="534"/>
      <c r="BJ745" s="807"/>
      <c r="BK745" s="533"/>
      <c r="BL745" s="535"/>
      <c r="BM745" s="533"/>
      <c r="BN745" s="533"/>
      <c r="BO745" s="533"/>
      <c r="BP745" s="533"/>
      <c r="BQ745" s="533"/>
      <c r="BR745" s="533"/>
      <c r="BS745" s="533"/>
      <c r="BT745" s="533"/>
    </row>
    <row r="746" spans="1:72" s="536" customFormat="1" ht="5.65" customHeight="1" x14ac:dyDescent="0.2">
      <c r="A746" s="531"/>
      <c r="B746" s="531"/>
      <c r="C746" s="532"/>
      <c r="D746" s="531"/>
      <c r="E746" s="531"/>
      <c r="F746" s="531"/>
      <c r="G746" s="531"/>
      <c r="H746" s="531"/>
      <c r="I746" s="531"/>
      <c r="J746" s="532"/>
      <c r="K746" s="532"/>
      <c r="L746" s="531"/>
      <c r="M746" s="531"/>
      <c r="N746" s="531"/>
      <c r="O746" s="531"/>
      <c r="P746" s="531"/>
      <c r="Q746" s="531"/>
      <c r="R746" s="531"/>
      <c r="S746" s="531"/>
      <c r="T746" s="531"/>
      <c r="U746" s="531"/>
      <c r="V746" s="531"/>
      <c r="W746" s="531"/>
      <c r="X746" s="531"/>
      <c r="Y746" s="531"/>
      <c r="Z746" s="531"/>
      <c r="AA746" s="531"/>
      <c r="AB746" s="531"/>
      <c r="AC746" s="531"/>
      <c r="AD746" s="531"/>
      <c r="AE746" s="531"/>
      <c r="AF746" s="531"/>
      <c r="AG746" s="531"/>
      <c r="AH746" s="531"/>
      <c r="AI746" s="531"/>
      <c r="AJ746" s="531"/>
      <c r="AK746" s="531"/>
      <c r="AL746" s="531"/>
      <c r="AM746" s="531"/>
      <c r="AN746" s="531"/>
      <c r="AO746" s="531"/>
      <c r="AP746" s="531"/>
      <c r="AQ746" s="531"/>
      <c r="AR746" s="531"/>
      <c r="AS746" s="531"/>
      <c r="AT746" s="531"/>
      <c r="AU746" s="531"/>
      <c r="AV746" s="531"/>
      <c r="AW746" s="531"/>
      <c r="AX746" s="531"/>
      <c r="AY746" s="531"/>
      <c r="AZ746" s="531"/>
      <c r="BA746" s="531"/>
      <c r="BB746" s="531"/>
      <c r="BC746" s="531"/>
      <c r="BD746" s="531"/>
      <c r="BE746" s="531"/>
      <c r="BF746" s="531"/>
      <c r="BG746" s="533"/>
      <c r="BH746" s="806"/>
      <c r="BI746" s="534"/>
      <c r="BJ746" s="807"/>
      <c r="BK746" s="533"/>
      <c r="BL746" s="535"/>
      <c r="BM746" s="533"/>
      <c r="BN746" s="533"/>
      <c r="BO746" s="533"/>
      <c r="BP746" s="533"/>
      <c r="BQ746" s="533"/>
      <c r="BR746" s="533"/>
      <c r="BS746" s="533"/>
      <c r="BT746" s="533"/>
    </row>
    <row r="747" spans="1:72" s="536" customFormat="1" ht="5.65" customHeight="1" x14ac:dyDescent="0.2">
      <c r="A747" s="531"/>
      <c r="B747" s="531"/>
      <c r="C747" s="532"/>
      <c r="D747" s="531"/>
      <c r="E747" s="531"/>
      <c r="F747" s="531"/>
      <c r="G747" s="531"/>
      <c r="H747" s="531"/>
      <c r="I747" s="531"/>
      <c r="J747" s="532"/>
      <c r="K747" s="532"/>
      <c r="L747" s="531"/>
      <c r="M747" s="531"/>
      <c r="N747" s="531"/>
      <c r="O747" s="531"/>
      <c r="P747" s="531"/>
      <c r="Q747" s="531"/>
      <c r="R747" s="531"/>
      <c r="S747" s="531"/>
      <c r="T747" s="531"/>
      <c r="U747" s="531"/>
      <c r="V747" s="531"/>
      <c r="W747" s="531"/>
      <c r="X747" s="531"/>
      <c r="Y747" s="531"/>
      <c r="Z747" s="531"/>
      <c r="AA747" s="531"/>
      <c r="AB747" s="531"/>
      <c r="AC747" s="531"/>
      <c r="AD747" s="531"/>
      <c r="AE747" s="531"/>
      <c r="AF747" s="531"/>
      <c r="AG747" s="531"/>
      <c r="AH747" s="531"/>
      <c r="AI747" s="531"/>
      <c r="AJ747" s="531"/>
      <c r="AK747" s="531"/>
      <c r="AL747" s="531"/>
      <c r="AM747" s="531"/>
      <c r="AN747" s="531"/>
      <c r="AO747" s="531"/>
      <c r="AP747" s="531"/>
      <c r="AQ747" s="531"/>
      <c r="AR747" s="531"/>
      <c r="AS747" s="531"/>
      <c r="AT747" s="531"/>
      <c r="AU747" s="531"/>
      <c r="AV747" s="531"/>
      <c r="AW747" s="531"/>
      <c r="AX747" s="531"/>
      <c r="AY747" s="531"/>
      <c r="AZ747" s="531"/>
      <c r="BA747" s="531"/>
      <c r="BB747" s="531"/>
      <c r="BC747" s="531"/>
      <c r="BD747" s="531"/>
      <c r="BE747" s="531"/>
      <c r="BF747" s="531"/>
      <c r="BG747" s="533"/>
      <c r="BH747" s="806"/>
      <c r="BI747" s="534"/>
      <c r="BJ747" s="807"/>
      <c r="BK747" s="533"/>
      <c r="BL747" s="535"/>
      <c r="BM747" s="533"/>
      <c r="BN747" s="533"/>
      <c r="BO747" s="533"/>
      <c r="BP747" s="533"/>
      <c r="BQ747" s="533"/>
      <c r="BR747" s="533"/>
      <c r="BS747" s="533"/>
      <c r="BT747" s="533"/>
    </row>
    <row r="748" spans="1:72" s="536" customFormat="1" ht="5.65" customHeight="1" x14ac:dyDescent="0.2">
      <c r="A748" s="531"/>
      <c r="B748" s="531"/>
      <c r="C748" s="532"/>
      <c r="D748" s="531"/>
      <c r="E748" s="531"/>
      <c r="F748" s="531"/>
      <c r="G748" s="531"/>
      <c r="H748" s="531"/>
      <c r="I748" s="531"/>
      <c r="J748" s="532"/>
      <c r="K748" s="532"/>
      <c r="L748" s="531"/>
      <c r="M748" s="531"/>
      <c r="N748" s="531"/>
      <c r="O748" s="531"/>
      <c r="P748" s="531"/>
      <c r="Q748" s="531"/>
      <c r="R748" s="531"/>
      <c r="S748" s="531"/>
      <c r="T748" s="531"/>
      <c r="U748" s="531"/>
      <c r="V748" s="531"/>
      <c r="W748" s="531"/>
      <c r="X748" s="531"/>
      <c r="Y748" s="531"/>
      <c r="Z748" s="531"/>
      <c r="AA748" s="531"/>
      <c r="AB748" s="531"/>
      <c r="AC748" s="531"/>
      <c r="AD748" s="531"/>
      <c r="AE748" s="531"/>
      <c r="AF748" s="531"/>
      <c r="AG748" s="531"/>
      <c r="AH748" s="531"/>
      <c r="AI748" s="531"/>
      <c r="AJ748" s="531"/>
      <c r="AK748" s="531"/>
      <c r="AL748" s="531"/>
      <c r="AM748" s="531"/>
      <c r="AN748" s="531"/>
      <c r="AO748" s="531"/>
      <c r="AP748" s="531"/>
      <c r="AQ748" s="531"/>
      <c r="AR748" s="531"/>
      <c r="AS748" s="531"/>
      <c r="AT748" s="531"/>
      <c r="AU748" s="531"/>
      <c r="AV748" s="531"/>
      <c r="AW748" s="531"/>
      <c r="AX748" s="531"/>
      <c r="AY748" s="531"/>
      <c r="AZ748" s="531"/>
      <c r="BA748" s="531"/>
      <c r="BB748" s="531"/>
      <c r="BC748" s="531"/>
      <c r="BD748" s="531"/>
      <c r="BE748" s="531"/>
      <c r="BF748" s="531"/>
      <c r="BG748" s="533"/>
      <c r="BH748" s="806"/>
      <c r="BI748" s="534"/>
      <c r="BJ748" s="807"/>
      <c r="BK748" s="533"/>
      <c r="BL748" s="535"/>
      <c r="BM748" s="533"/>
      <c r="BN748" s="533"/>
      <c r="BO748" s="533"/>
      <c r="BP748" s="533"/>
      <c r="BQ748" s="533"/>
      <c r="BR748" s="533"/>
      <c r="BS748" s="533"/>
      <c r="BT748" s="533"/>
    </row>
    <row r="749" spans="1:72" s="536" customFormat="1" ht="5.65" customHeight="1" x14ac:dyDescent="0.2">
      <c r="A749" s="531"/>
      <c r="B749" s="531"/>
      <c r="C749" s="532"/>
      <c r="D749" s="531"/>
      <c r="E749" s="531"/>
      <c r="F749" s="531"/>
      <c r="G749" s="531"/>
      <c r="H749" s="531"/>
      <c r="I749" s="531"/>
      <c r="J749" s="532"/>
      <c r="K749" s="532"/>
      <c r="L749" s="531"/>
      <c r="M749" s="531"/>
      <c r="N749" s="531"/>
      <c r="O749" s="531"/>
      <c r="P749" s="531"/>
      <c r="Q749" s="531"/>
      <c r="R749" s="531"/>
      <c r="S749" s="531"/>
      <c r="T749" s="531"/>
      <c r="U749" s="531"/>
      <c r="V749" s="531"/>
      <c r="W749" s="531"/>
      <c r="X749" s="531"/>
      <c r="Y749" s="531"/>
      <c r="Z749" s="531"/>
      <c r="AA749" s="531"/>
      <c r="AB749" s="531"/>
      <c r="AC749" s="531"/>
      <c r="AD749" s="531"/>
      <c r="AE749" s="531"/>
      <c r="AF749" s="531"/>
      <c r="AG749" s="531"/>
      <c r="AH749" s="531"/>
      <c r="AI749" s="531"/>
      <c r="AJ749" s="531"/>
      <c r="AK749" s="531"/>
      <c r="AL749" s="531"/>
      <c r="AM749" s="531"/>
      <c r="AN749" s="531"/>
      <c r="AO749" s="531"/>
      <c r="AP749" s="531"/>
      <c r="AQ749" s="531"/>
      <c r="AR749" s="531"/>
      <c r="AS749" s="531"/>
      <c r="AT749" s="531"/>
      <c r="AU749" s="531"/>
      <c r="AV749" s="531"/>
      <c r="AW749" s="531"/>
      <c r="AX749" s="531"/>
      <c r="AY749" s="531"/>
      <c r="AZ749" s="531"/>
      <c r="BA749" s="531"/>
      <c r="BB749" s="531"/>
      <c r="BC749" s="531"/>
      <c r="BD749" s="531"/>
      <c r="BE749" s="531"/>
      <c r="BF749" s="531"/>
      <c r="BG749" s="533"/>
      <c r="BH749" s="806"/>
      <c r="BI749" s="534"/>
      <c r="BJ749" s="807"/>
      <c r="BK749" s="533"/>
      <c r="BL749" s="535"/>
      <c r="BM749" s="533"/>
      <c r="BN749" s="533"/>
      <c r="BO749" s="533"/>
      <c r="BP749" s="533"/>
      <c r="BQ749" s="533"/>
      <c r="BR749" s="533"/>
      <c r="BS749" s="533"/>
      <c r="BT749" s="533"/>
    </row>
    <row r="750" spans="1:72" s="536" customFormat="1" ht="5.65" customHeight="1" x14ac:dyDescent="0.2">
      <c r="A750" s="531"/>
      <c r="B750" s="531"/>
      <c r="C750" s="532"/>
      <c r="D750" s="531"/>
      <c r="E750" s="531"/>
      <c r="F750" s="531"/>
      <c r="G750" s="531"/>
      <c r="H750" s="531"/>
      <c r="I750" s="531"/>
      <c r="J750" s="532"/>
      <c r="K750" s="532"/>
      <c r="L750" s="531"/>
      <c r="M750" s="531"/>
      <c r="N750" s="531"/>
      <c r="O750" s="531"/>
      <c r="P750" s="531"/>
      <c r="Q750" s="531"/>
      <c r="R750" s="531"/>
      <c r="S750" s="531"/>
      <c r="T750" s="531"/>
      <c r="U750" s="531"/>
      <c r="V750" s="531"/>
      <c r="W750" s="531"/>
      <c r="X750" s="531"/>
      <c r="Y750" s="531"/>
      <c r="Z750" s="531"/>
      <c r="AA750" s="531"/>
      <c r="AB750" s="531"/>
      <c r="AC750" s="531"/>
      <c r="AD750" s="531"/>
      <c r="AE750" s="531"/>
      <c r="AF750" s="531"/>
      <c r="AG750" s="531"/>
      <c r="AH750" s="531"/>
      <c r="AI750" s="531"/>
      <c r="AJ750" s="531"/>
      <c r="AK750" s="531"/>
      <c r="AL750" s="531"/>
      <c r="AM750" s="531"/>
      <c r="AN750" s="531"/>
      <c r="AO750" s="531"/>
      <c r="AP750" s="531"/>
      <c r="AQ750" s="531"/>
      <c r="AR750" s="531"/>
      <c r="AS750" s="531"/>
      <c r="AT750" s="531"/>
      <c r="AU750" s="531"/>
      <c r="AV750" s="531"/>
      <c r="AW750" s="531"/>
      <c r="AX750" s="531"/>
      <c r="AY750" s="531"/>
      <c r="AZ750" s="531"/>
      <c r="BA750" s="531"/>
      <c r="BB750" s="531"/>
      <c r="BC750" s="531"/>
      <c r="BD750" s="531"/>
      <c r="BE750" s="531"/>
      <c r="BF750" s="531"/>
      <c r="BG750" s="533"/>
      <c r="BH750" s="806"/>
      <c r="BI750" s="534"/>
      <c r="BJ750" s="807"/>
      <c r="BK750" s="533"/>
      <c r="BL750" s="535"/>
      <c r="BM750" s="533"/>
      <c r="BN750" s="533"/>
      <c r="BO750" s="533"/>
      <c r="BP750" s="533"/>
      <c r="BQ750" s="533"/>
      <c r="BR750" s="533"/>
      <c r="BS750" s="533"/>
      <c r="BT750" s="533"/>
    </row>
    <row r="751" spans="1:72" s="536" customFormat="1" ht="5.65" customHeight="1" x14ac:dyDescent="0.2">
      <c r="A751" s="531"/>
      <c r="B751" s="531"/>
      <c r="C751" s="532"/>
      <c r="D751" s="531"/>
      <c r="E751" s="531"/>
      <c r="F751" s="531"/>
      <c r="G751" s="531"/>
      <c r="H751" s="531"/>
      <c r="I751" s="531"/>
      <c r="J751" s="532"/>
      <c r="K751" s="532"/>
      <c r="L751" s="531"/>
      <c r="M751" s="531"/>
      <c r="N751" s="531"/>
      <c r="O751" s="531"/>
      <c r="P751" s="531"/>
      <c r="Q751" s="531"/>
      <c r="R751" s="531"/>
      <c r="S751" s="531"/>
      <c r="T751" s="531"/>
      <c r="U751" s="531"/>
      <c r="V751" s="531"/>
      <c r="W751" s="531"/>
      <c r="X751" s="531"/>
      <c r="Y751" s="531"/>
      <c r="Z751" s="531"/>
      <c r="AA751" s="531"/>
      <c r="AB751" s="531"/>
      <c r="AC751" s="531"/>
      <c r="AD751" s="531"/>
      <c r="AE751" s="531"/>
      <c r="AF751" s="531"/>
      <c r="AG751" s="531"/>
      <c r="AH751" s="531"/>
      <c r="AI751" s="531"/>
      <c r="AJ751" s="531"/>
      <c r="AK751" s="531"/>
      <c r="AL751" s="531"/>
      <c r="AM751" s="531"/>
      <c r="AN751" s="531"/>
      <c r="AO751" s="531"/>
      <c r="AP751" s="531"/>
      <c r="AQ751" s="531"/>
      <c r="AR751" s="531"/>
      <c r="AS751" s="531"/>
      <c r="AT751" s="531"/>
      <c r="AU751" s="531"/>
      <c r="AV751" s="531"/>
      <c r="AW751" s="531"/>
      <c r="AX751" s="531"/>
      <c r="AY751" s="531"/>
      <c r="AZ751" s="531"/>
      <c r="BA751" s="531"/>
      <c r="BB751" s="531"/>
      <c r="BC751" s="531"/>
      <c r="BD751" s="531"/>
      <c r="BE751" s="531"/>
      <c r="BF751" s="531"/>
      <c r="BG751" s="533"/>
      <c r="BH751" s="806"/>
      <c r="BI751" s="534"/>
      <c r="BJ751" s="807"/>
      <c r="BK751" s="533"/>
      <c r="BL751" s="535"/>
      <c r="BM751" s="533"/>
      <c r="BN751" s="533"/>
      <c r="BO751" s="533"/>
      <c r="BP751" s="533"/>
      <c r="BQ751" s="533"/>
      <c r="BR751" s="533"/>
      <c r="BS751" s="533"/>
      <c r="BT751" s="533"/>
    </row>
    <row r="752" spans="1:72" s="536" customFormat="1" ht="5.65" customHeight="1" x14ac:dyDescent="0.2">
      <c r="A752" s="531"/>
      <c r="B752" s="531"/>
      <c r="C752" s="532"/>
      <c r="D752" s="531"/>
      <c r="E752" s="531"/>
      <c r="F752" s="531"/>
      <c r="G752" s="531"/>
      <c r="H752" s="531"/>
      <c r="I752" s="531"/>
      <c r="J752" s="532"/>
      <c r="K752" s="532"/>
      <c r="L752" s="531"/>
      <c r="M752" s="531"/>
      <c r="N752" s="531"/>
      <c r="O752" s="531"/>
      <c r="P752" s="531"/>
      <c r="Q752" s="531"/>
      <c r="R752" s="531"/>
      <c r="S752" s="531"/>
      <c r="T752" s="531"/>
      <c r="U752" s="531"/>
      <c r="V752" s="531"/>
      <c r="W752" s="531"/>
      <c r="X752" s="531"/>
      <c r="Y752" s="531"/>
      <c r="Z752" s="531"/>
      <c r="AA752" s="531"/>
      <c r="AB752" s="531"/>
      <c r="AC752" s="531"/>
      <c r="AD752" s="531"/>
      <c r="AE752" s="531"/>
      <c r="AF752" s="531"/>
      <c r="AG752" s="531"/>
      <c r="AH752" s="531"/>
      <c r="AI752" s="531"/>
      <c r="AJ752" s="531"/>
      <c r="AK752" s="531"/>
      <c r="AL752" s="531"/>
      <c r="AM752" s="531"/>
      <c r="AN752" s="531"/>
      <c r="AO752" s="531"/>
      <c r="AP752" s="531"/>
      <c r="AQ752" s="531"/>
      <c r="AR752" s="531"/>
      <c r="AS752" s="531"/>
      <c r="AT752" s="531"/>
      <c r="AU752" s="531"/>
      <c r="AV752" s="531"/>
      <c r="AW752" s="531"/>
      <c r="AX752" s="531"/>
      <c r="AY752" s="531"/>
      <c r="AZ752" s="531"/>
      <c r="BA752" s="531"/>
      <c r="BB752" s="531"/>
      <c r="BC752" s="531"/>
      <c r="BD752" s="531"/>
      <c r="BE752" s="531"/>
      <c r="BF752" s="531"/>
      <c r="BG752" s="533"/>
      <c r="BH752" s="806"/>
      <c r="BI752" s="534"/>
      <c r="BJ752" s="807"/>
      <c r="BK752" s="533"/>
      <c r="BL752" s="535"/>
      <c r="BM752" s="533"/>
      <c r="BN752" s="533"/>
      <c r="BO752" s="533"/>
      <c r="BP752" s="533"/>
      <c r="BQ752" s="533"/>
      <c r="BR752" s="533"/>
      <c r="BS752" s="533"/>
      <c r="BT752" s="533"/>
    </row>
    <row r="753" spans="1:72" s="536" customFormat="1" ht="5.65" customHeight="1" x14ac:dyDescent="0.2">
      <c r="A753" s="531"/>
      <c r="B753" s="531"/>
      <c r="C753" s="532"/>
      <c r="D753" s="531"/>
      <c r="E753" s="531"/>
      <c r="F753" s="531"/>
      <c r="G753" s="531"/>
      <c r="H753" s="531"/>
      <c r="I753" s="531"/>
      <c r="J753" s="532"/>
      <c r="K753" s="532"/>
      <c r="L753" s="531"/>
      <c r="M753" s="531"/>
      <c r="N753" s="531"/>
      <c r="O753" s="531"/>
      <c r="P753" s="531"/>
      <c r="Q753" s="531"/>
      <c r="R753" s="531"/>
      <c r="S753" s="531"/>
      <c r="T753" s="531"/>
      <c r="U753" s="531"/>
      <c r="V753" s="531"/>
      <c r="W753" s="531"/>
      <c r="X753" s="531"/>
      <c r="Y753" s="531"/>
      <c r="Z753" s="531"/>
      <c r="AA753" s="531"/>
      <c r="AB753" s="531"/>
      <c r="AC753" s="531"/>
      <c r="AD753" s="531"/>
      <c r="AE753" s="531"/>
      <c r="AF753" s="531"/>
      <c r="AG753" s="531"/>
      <c r="AH753" s="531"/>
      <c r="AI753" s="531"/>
      <c r="AJ753" s="531"/>
      <c r="AK753" s="531"/>
      <c r="AL753" s="531"/>
      <c r="AM753" s="531"/>
      <c r="AN753" s="531"/>
      <c r="AO753" s="531"/>
      <c r="AP753" s="531"/>
      <c r="AQ753" s="531"/>
      <c r="AR753" s="531"/>
      <c r="AS753" s="531"/>
      <c r="AT753" s="531"/>
      <c r="AU753" s="531"/>
      <c r="AV753" s="531"/>
      <c r="AW753" s="531"/>
      <c r="AX753" s="531"/>
      <c r="AY753" s="531"/>
      <c r="AZ753" s="531"/>
      <c r="BA753" s="531"/>
      <c r="BB753" s="531"/>
      <c r="BC753" s="531"/>
      <c r="BD753" s="531"/>
      <c r="BE753" s="531"/>
      <c r="BF753" s="531"/>
      <c r="BG753" s="533"/>
      <c r="BH753" s="806"/>
      <c r="BI753" s="534"/>
      <c r="BJ753" s="807"/>
      <c r="BK753" s="533"/>
      <c r="BL753" s="535"/>
      <c r="BM753" s="533"/>
      <c r="BN753" s="533"/>
      <c r="BO753" s="533"/>
      <c r="BP753" s="533"/>
      <c r="BQ753" s="533"/>
      <c r="BR753" s="533"/>
      <c r="BS753" s="533"/>
      <c r="BT753" s="533"/>
    </row>
    <row r="754" spans="1:72" s="536" customFormat="1" ht="5.65" customHeight="1" x14ac:dyDescent="0.2">
      <c r="A754" s="531"/>
      <c r="B754" s="531"/>
      <c r="C754" s="532"/>
      <c r="D754" s="531"/>
      <c r="E754" s="531"/>
      <c r="F754" s="531"/>
      <c r="G754" s="531"/>
      <c r="H754" s="531"/>
      <c r="I754" s="531"/>
      <c r="J754" s="532"/>
      <c r="K754" s="532"/>
      <c r="L754" s="531"/>
      <c r="M754" s="531"/>
      <c r="N754" s="531"/>
      <c r="O754" s="531"/>
      <c r="P754" s="531"/>
      <c r="Q754" s="531"/>
      <c r="R754" s="531"/>
      <c r="S754" s="531"/>
      <c r="T754" s="531"/>
      <c r="U754" s="531"/>
      <c r="V754" s="531"/>
      <c r="W754" s="531"/>
      <c r="X754" s="531"/>
      <c r="Y754" s="531"/>
      <c r="Z754" s="531"/>
      <c r="AA754" s="531"/>
      <c r="AB754" s="531"/>
      <c r="AC754" s="531"/>
      <c r="AD754" s="531"/>
      <c r="AE754" s="531"/>
      <c r="AF754" s="531"/>
      <c r="AG754" s="531"/>
      <c r="AH754" s="531"/>
      <c r="AI754" s="531"/>
      <c r="AJ754" s="531"/>
      <c r="AK754" s="531"/>
      <c r="AL754" s="531"/>
      <c r="AM754" s="531"/>
      <c r="AN754" s="531"/>
      <c r="AO754" s="531"/>
      <c r="AP754" s="531"/>
      <c r="AQ754" s="531"/>
      <c r="AR754" s="531"/>
      <c r="AS754" s="531"/>
      <c r="AT754" s="531"/>
      <c r="AU754" s="531"/>
      <c r="AV754" s="531"/>
      <c r="AW754" s="531"/>
      <c r="AX754" s="531"/>
      <c r="AY754" s="531"/>
      <c r="AZ754" s="531"/>
      <c r="BA754" s="531"/>
      <c r="BB754" s="531"/>
      <c r="BC754" s="531"/>
      <c r="BD754" s="531"/>
      <c r="BE754" s="531"/>
      <c r="BF754" s="531"/>
      <c r="BG754" s="533"/>
      <c r="BH754" s="806"/>
      <c r="BI754" s="534"/>
      <c r="BJ754" s="807"/>
      <c r="BK754" s="533"/>
      <c r="BL754" s="535"/>
      <c r="BM754" s="533"/>
      <c r="BN754" s="533"/>
      <c r="BO754" s="533"/>
      <c r="BP754" s="533"/>
      <c r="BQ754" s="533"/>
      <c r="BR754" s="533"/>
      <c r="BS754" s="533"/>
      <c r="BT754" s="533"/>
    </row>
    <row r="755" spans="1:72" s="536" customFormat="1" ht="5.65" customHeight="1" x14ac:dyDescent="0.2">
      <c r="A755" s="531"/>
      <c r="B755" s="531"/>
      <c r="C755" s="532"/>
      <c r="D755" s="531"/>
      <c r="E755" s="531"/>
      <c r="F755" s="531"/>
      <c r="G755" s="531"/>
      <c r="H755" s="531"/>
      <c r="I755" s="531"/>
      <c r="J755" s="532"/>
      <c r="K755" s="532"/>
      <c r="L755" s="531"/>
      <c r="M755" s="531"/>
      <c r="N755" s="531"/>
      <c r="O755" s="531"/>
      <c r="P755" s="531"/>
      <c r="Q755" s="531"/>
      <c r="R755" s="531"/>
      <c r="S755" s="531"/>
      <c r="T755" s="531"/>
      <c r="U755" s="531"/>
      <c r="V755" s="531"/>
      <c r="W755" s="531"/>
      <c r="X755" s="531"/>
      <c r="Y755" s="531"/>
      <c r="Z755" s="531"/>
      <c r="AA755" s="531"/>
      <c r="AB755" s="531"/>
      <c r="AC755" s="531"/>
      <c r="AD755" s="531"/>
      <c r="AE755" s="531"/>
      <c r="AF755" s="531"/>
      <c r="AG755" s="531"/>
      <c r="AH755" s="531"/>
      <c r="AI755" s="531"/>
      <c r="AJ755" s="531"/>
      <c r="AK755" s="531"/>
      <c r="AL755" s="531"/>
      <c r="AM755" s="531"/>
      <c r="AN755" s="531"/>
      <c r="AO755" s="531"/>
      <c r="AP755" s="531"/>
      <c r="AQ755" s="531"/>
      <c r="AR755" s="531"/>
      <c r="AS755" s="531"/>
      <c r="AT755" s="531"/>
      <c r="AU755" s="531"/>
      <c r="AV755" s="531"/>
      <c r="AW755" s="531"/>
      <c r="AX755" s="531"/>
      <c r="AY755" s="531"/>
      <c r="AZ755" s="531"/>
      <c r="BA755" s="531"/>
      <c r="BB755" s="531"/>
      <c r="BC755" s="531"/>
      <c r="BD755" s="531"/>
      <c r="BE755" s="531"/>
      <c r="BF755" s="531"/>
      <c r="BG755" s="533"/>
      <c r="BH755" s="806"/>
      <c r="BI755" s="534"/>
      <c r="BJ755" s="807"/>
      <c r="BK755" s="533"/>
      <c r="BL755" s="535"/>
      <c r="BM755" s="533"/>
      <c r="BN755" s="533"/>
      <c r="BO755" s="533"/>
      <c r="BP755" s="533"/>
      <c r="BQ755" s="533"/>
      <c r="BR755" s="533"/>
      <c r="BS755" s="533"/>
      <c r="BT755" s="533"/>
    </row>
    <row r="756" spans="1:72" s="536" customFormat="1" ht="5.65" customHeight="1" x14ac:dyDescent="0.2">
      <c r="A756" s="531"/>
      <c r="B756" s="531"/>
      <c r="C756" s="532"/>
      <c r="D756" s="531"/>
      <c r="E756" s="531"/>
      <c r="F756" s="531"/>
      <c r="G756" s="531"/>
      <c r="H756" s="531"/>
      <c r="I756" s="531"/>
      <c r="J756" s="532"/>
      <c r="K756" s="532"/>
      <c r="L756" s="531"/>
      <c r="M756" s="531"/>
      <c r="N756" s="531"/>
      <c r="O756" s="531"/>
      <c r="P756" s="531"/>
      <c r="Q756" s="531"/>
      <c r="R756" s="531"/>
      <c r="S756" s="531"/>
      <c r="T756" s="531"/>
      <c r="U756" s="531"/>
      <c r="V756" s="531"/>
      <c r="W756" s="531"/>
      <c r="X756" s="531"/>
      <c r="Y756" s="531"/>
      <c r="Z756" s="531"/>
      <c r="AA756" s="531"/>
      <c r="AB756" s="531"/>
      <c r="AC756" s="531"/>
      <c r="AD756" s="531"/>
      <c r="AE756" s="531"/>
      <c r="AF756" s="531"/>
      <c r="AG756" s="531"/>
      <c r="AH756" s="531"/>
      <c r="AI756" s="531"/>
      <c r="AJ756" s="531"/>
      <c r="AK756" s="531"/>
      <c r="AL756" s="531"/>
      <c r="AM756" s="531"/>
      <c r="AN756" s="531"/>
      <c r="AO756" s="531"/>
      <c r="AP756" s="531"/>
      <c r="AQ756" s="531"/>
      <c r="AR756" s="531"/>
      <c r="AS756" s="531"/>
      <c r="AT756" s="531"/>
      <c r="AU756" s="531"/>
      <c r="AV756" s="531"/>
      <c r="AW756" s="531"/>
      <c r="AX756" s="531"/>
      <c r="AY756" s="531"/>
      <c r="AZ756" s="531"/>
      <c r="BA756" s="531"/>
      <c r="BB756" s="531"/>
      <c r="BC756" s="531"/>
      <c r="BD756" s="531"/>
      <c r="BE756" s="531"/>
      <c r="BF756" s="531"/>
      <c r="BG756" s="533"/>
      <c r="BH756" s="806"/>
      <c r="BI756" s="534"/>
      <c r="BJ756" s="807"/>
      <c r="BK756" s="533"/>
      <c r="BL756" s="535"/>
      <c r="BM756" s="533"/>
      <c r="BN756" s="533"/>
      <c r="BO756" s="533"/>
      <c r="BP756" s="533"/>
      <c r="BQ756" s="533"/>
      <c r="BR756" s="533"/>
      <c r="BS756" s="533"/>
      <c r="BT756" s="533"/>
    </row>
    <row r="757" spans="1:72" s="536" customFormat="1" ht="5.65" customHeight="1" x14ac:dyDescent="0.2">
      <c r="A757" s="531"/>
      <c r="B757" s="531"/>
      <c r="C757" s="532"/>
      <c r="D757" s="531"/>
      <c r="E757" s="531"/>
      <c r="F757" s="531"/>
      <c r="G757" s="531"/>
      <c r="H757" s="531"/>
      <c r="I757" s="531"/>
      <c r="J757" s="532"/>
      <c r="K757" s="532"/>
      <c r="L757" s="531"/>
      <c r="M757" s="531"/>
      <c r="N757" s="531"/>
      <c r="O757" s="531"/>
      <c r="P757" s="531"/>
      <c r="Q757" s="531"/>
      <c r="R757" s="531"/>
      <c r="S757" s="531"/>
      <c r="T757" s="531"/>
      <c r="U757" s="531"/>
      <c r="V757" s="531"/>
      <c r="W757" s="531"/>
      <c r="X757" s="531"/>
      <c r="Y757" s="531"/>
      <c r="Z757" s="531"/>
      <c r="AA757" s="531"/>
      <c r="AB757" s="531"/>
      <c r="AC757" s="531"/>
      <c r="AD757" s="531"/>
      <c r="AE757" s="531"/>
      <c r="AF757" s="531"/>
      <c r="AG757" s="531"/>
      <c r="AH757" s="531"/>
      <c r="AI757" s="531"/>
      <c r="AJ757" s="531"/>
      <c r="AK757" s="531"/>
      <c r="AL757" s="531"/>
      <c r="AM757" s="531"/>
      <c r="AN757" s="531"/>
      <c r="AO757" s="531"/>
      <c r="AP757" s="531"/>
      <c r="AQ757" s="531"/>
      <c r="AR757" s="531"/>
      <c r="AS757" s="531"/>
      <c r="AT757" s="531"/>
      <c r="AU757" s="531"/>
      <c r="AV757" s="531"/>
      <c r="AW757" s="531"/>
      <c r="AX757" s="531"/>
      <c r="AY757" s="531"/>
      <c r="AZ757" s="531"/>
      <c r="BA757" s="531"/>
      <c r="BB757" s="531"/>
      <c r="BC757" s="531"/>
      <c r="BD757" s="531"/>
      <c r="BE757" s="531"/>
      <c r="BF757" s="531"/>
      <c r="BG757" s="533"/>
      <c r="BH757" s="806"/>
      <c r="BI757" s="534"/>
      <c r="BJ757" s="807"/>
      <c r="BK757" s="533"/>
      <c r="BL757" s="535"/>
      <c r="BM757" s="533"/>
      <c r="BN757" s="533"/>
      <c r="BO757" s="533"/>
      <c r="BP757" s="533"/>
      <c r="BQ757" s="533"/>
      <c r="BR757" s="533"/>
      <c r="BS757" s="533"/>
      <c r="BT757" s="533"/>
    </row>
    <row r="758" spans="1:72" s="536" customFormat="1" ht="5.65" customHeight="1" x14ac:dyDescent="0.2">
      <c r="A758" s="531"/>
      <c r="B758" s="531"/>
      <c r="C758" s="532"/>
      <c r="D758" s="531"/>
      <c r="E758" s="531"/>
      <c r="F758" s="531"/>
      <c r="G758" s="531"/>
      <c r="H758" s="531"/>
      <c r="I758" s="531"/>
      <c r="J758" s="532"/>
      <c r="K758" s="532"/>
      <c r="L758" s="531"/>
      <c r="M758" s="531"/>
      <c r="N758" s="531"/>
      <c r="O758" s="531"/>
      <c r="P758" s="531"/>
      <c r="Q758" s="531"/>
      <c r="R758" s="531"/>
      <c r="S758" s="531"/>
      <c r="T758" s="531"/>
      <c r="U758" s="531"/>
      <c r="V758" s="531"/>
      <c r="W758" s="531"/>
      <c r="X758" s="531"/>
      <c r="Y758" s="531"/>
      <c r="Z758" s="531"/>
      <c r="AA758" s="531"/>
      <c r="AB758" s="531"/>
      <c r="AC758" s="531"/>
      <c r="AD758" s="531"/>
      <c r="AE758" s="531"/>
      <c r="AF758" s="531"/>
      <c r="AG758" s="531"/>
      <c r="AH758" s="531"/>
      <c r="AI758" s="531"/>
      <c r="AJ758" s="531"/>
      <c r="AK758" s="531"/>
      <c r="AL758" s="531"/>
      <c r="AM758" s="531"/>
      <c r="AN758" s="531"/>
      <c r="AO758" s="531"/>
      <c r="AP758" s="531"/>
      <c r="AQ758" s="531"/>
      <c r="AR758" s="531"/>
      <c r="AS758" s="531"/>
      <c r="AT758" s="531"/>
      <c r="AU758" s="531"/>
      <c r="AV758" s="531"/>
      <c r="AW758" s="531"/>
      <c r="AX758" s="531"/>
      <c r="AY758" s="531"/>
      <c r="AZ758" s="531"/>
      <c r="BA758" s="531"/>
      <c r="BB758" s="531"/>
      <c r="BC758" s="531"/>
      <c r="BD758" s="531"/>
      <c r="BE758" s="531"/>
      <c r="BF758" s="531"/>
      <c r="BG758" s="533"/>
      <c r="BH758" s="806"/>
      <c r="BI758" s="534"/>
      <c r="BJ758" s="807"/>
      <c r="BK758" s="533"/>
      <c r="BL758" s="535"/>
      <c r="BM758" s="533"/>
      <c r="BN758" s="533"/>
      <c r="BO758" s="533"/>
      <c r="BP758" s="533"/>
      <c r="BQ758" s="533"/>
      <c r="BR758" s="533"/>
      <c r="BS758" s="533"/>
      <c r="BT758" s="533"/>
    </row>
    <row r="759" spans="1:72" s="536" customFormat="1" ht="5.65" customHeight="1" x14ac:dyDescent="0.2">
      <c r="A759" s="531"/>
      <c r="B759" s="531"/>
      <c r="C759" s="532"/>
      <c r="D759" s="531"/>
      <c r="E759" s="531"/>
      <c r="F759" s="531"/>
      <c r="G759" s="531"/>
      <c r="H759" s="531"/>
      <c r="I759" s="531"/>
      <c r="J759" s="532"/>
      <c r="K759" s="532"/>
      <c r="L759" s="531"/>
      <c r="M759" s="531"/>
      <c r="N759" s="531"/>
      <c r="O759" s="531"/>
      <c r="P759" s="531"/>
      <c r="Q759" s="531"/>
      <c r="R759" s="531"/>
      <c r="S759" s="531"/>
      <c r="T759" s="531"/>
      <c r="U759" s="531"/>
      <c r="V759" s="531"/>
      <c r="W759" s="531"/>
      <c r="X759" s="531"/>
      <c r="Y759" s="531"/>
      <c r="Z759" s="531"/>
      <c r="AA759" s="531"/>
      <c r="AB759" s="531"/>
      <c r="AC759" s="531"/>
      <c r="AD759" s="531"/>
      <c r="AE759" s="531"/>
      <c r="AF759" s="531"/>
      <c r="AG759" s="531"/>
      <c r="AH759" s="531"/>
      <c r="AI759" s="531"/>
      <c r="AJ759" s="531"/>
      <c r="AK759" s="531"/>
      <c r="AL759" s="531"/>
      <c r="AM759" s="531"/>
      <c r="AN759" s="531"/>
      <c r="AO759" s="531"/>
      <c r="AP759" s="531"/>
      <c r="AQ759" s="531"/>
      <c r="AR759" s="531"/>
      <c r="AS759" s="531"/>
      <c r="AT759" s="531"/>
      <c r="AU759" s="531"/>
      <c r="AV759" s="531"/>
      <c r="AW759" s="531"/>
      <c r="AX759" s="531"/>
      <c r="AY759" s="531"/>
      <c r="AZ759" s="531"/>
      <c r="BA759" s="531"/>
      <c r="BB759" s="531"/>
      <c r="BC759" s="531"/>
      <c r="BD759" s="531"/>
      <c r="BE759" s="531"/>
      <c r="BF759" s="531"/>
      <c r="BG759" s="533"/>
      <c r="BH759" s="806"/>
      <c r="BI759" s="534"/>
      <c r="BJ759" s="807"/>
      <c r="BK759" s="533"/>
      <c r="BL759" s="535"/>
      <c r="BM759" s="533"/>
      <c r="BN759" s="533"/>
      <c r="BO759" s="533"/>
      <c r="BP759" s="533"/>
      <c r="BQ759" s="533"/>
      <c r="BR759" s="533"/>
      <c r="BS759" s="533"/>
      <c r="BT759" s="533"/>
    </row>
    <row r="760" spans="1:72" s="536" customFormat="1" ht="5.65" customHeight="1" x14ac:dyDescent="0.2">
      <c r="A760" s="531"/>
      <c r="B760" s="531"/>
      <c r="C760" s="532"/>
      <c r="D760" s="531"/>
      <c r="E760" s="531"/>
      <c r="F760" s="531"/>
      <c r="G760" s="531"/>
      <c r="H760" s="531"/>
      <c r="I760" s="531"/>
      <c r="J760" s="532"/>
      <c r="K760" s="532"/>
      <c r="L760" s="531"/>
      <c r="M760" s="531"/>
      <c r="N760" s="531"/>
      <c r="O760" s="531"/>
      <c r="P760" s="531"/>
      <c r="Q760" s="531"/>
      <c r="R760" s="531"/>
      <c r="S760" s="531"/>
      <c r="T760" s="531"/>
      <c r="U760" s="531"/>
      <c r="V760" s="531"/>
      <c r="W760" s="531"/>
      <c r="X760" s="531"/>
      <c r="Y760" s="531"/>
      <c r="Z760" s="531"/>
      <c r="AA760" s="531"/>
      <c r="AB760" s="531"/>
      <c r="AC760" s="531"/>
      <c r="AD760" s="531"/>
      <c r="AE760" s="531"/>
      <c r="AF760" s="531"/>
      <c r="AG760" s="531"/>
      <c r="AH760" s="531"/>
      <c r="AI760" s="531"/>
      <c r="AJ760" s="531"/>
      <c r="AK760" s="531"/>
      <c r="AL760" s="531"/>
      <c r="AM760" s="531"/>
      <c r="AN760" s="531"/>
      <c r="AO760" s="531"/>
      <c r="AP760" s="531"/>
      <c r="AQ760" s="531"/>
      <c r="AR760" s="531"/>
      <c r="AS760" s="531"/>
      <c r="AT760" s="531"/>
      <c r="AU760" s="531"/>
      <c r="AV760" s="531"/>
      <c r="AW760" s="531"/>
      <c r="AX760" s="531"/>
      <c r="AY760" s="531"/>
      <c r="AZ760" s="531"/>
      <c r="BA760" s="531"/>
      <c r="BB760" s="531"/>
      <c r="BC760" s="531"/>
      <c r="BD760" s="531"/>
      <c r="BE760" s="531"/>
      <c r="BF760" s="531"/>
      <c r="BG760" s="533"/>
      <c r="BH760" s="806"/>
      <c r="BI760" s="534"/>
      <c r="BJ760" s="807"/>
      <c r="BK760" s="533"/>
      <c r="BL760" s="535"/>
      <c r="BM760" s="533"/>
      <c r="BN760" s="533"/>
      <c r="BO760" s="533"/>
      <c r="BP760" s="533"/>
      <c r="BQ760" s="533"/>
      <c r="BR760" s="533"/>
      <c r="BS760" s="533"/>
      <c r="BT760" s="533"/>
    </row>
    <row r="761" spans="1:72" s="536" customFormat="1" ht="5.65" customHeight="1" x14ac:dyDescent="0.2">
      <c r="A761" s="531"/>
      <c r="B761" s="531"/>
      <c r="C761" s="532"/>
      <c r="D761" s="531"/>
      <c r="E761" s="531"/>
      <c r="F761" s="531"/>
      <c r="G761" s="531"/>
      <c r="H761" s="531"/>
      <c r="I761" s="531"/>
      <c r="J761" s="532"/>
      <c r="K761" s="532"/>
      <c r="L761" s="531"/>
      <c r="M761" s="531"/>
      <c r="N761" s="531"/>
      <c r="O761" s="531"/>
      <c r="P761" s="531"/>
      <c r="Q761" s="531"/>
      <c r="R761" s="531"/>
      <c r="S761" s="531"/>
      <c r="T761" s="531"/>
      <c r="U761" s="531"/>
      <c r="V761" s="531"/>
      <c r="W761" s="531"/>
      <c r="X761" s="531"/>
      <c r="Y761" s="531"/>
      <c r="Z761" s="531"/>
      <c r="AA761" s="531"/>
      <c r="AB761" s="531"/>
      <c r="AC761" s="531"/>
      <c r="AD761" s="531"/>
      <c r="AE761" s="531"/>
      <c r="AF761" s="531"/>
      <c r="AG761" s="531"/>
      <c r="AH761" s="531"/>
      <c r="AI761" s="531"/>
      <c r="AJ761" s="531"/>
      <c r="AK761" s="531"/>
      <c r="AL761" s="531"/>
      <c r="AM761" s="531"/>
      <c r="AN761" s="531"/>
      <c r="AO761" s="531"/>
      <c r="AP761" s="531"/>
      <c r="AQ761" s="531"/>
      <c r="AR761" s="531"/>
      <c r="AS761" s="531"/>
      <c r="AT761" s="531"/>
      <c r="AU761" s="531"/>
      <c r="AV761" s="531"/>
      <c r="AW761" s="531"/>
      <c r="AX761" s="531"/>
      <c r="AY761" s="531"/>
      <c r="AZ761" s="531"/>
      <c r="BA761" s="531"/>
      <c r="BB761" s="531"/>
      <c r="BC761" s="531"/>
      <c r="BD761" s="531"/>
      <c r="BE761" s="531"/>
      <c r="BF761" s="531"/>
      <c r="BG761" s="533"/>
      <c r="BH761" s="806"/>
      <c r="BI761" s="534"/>
      <c r="BJ761" s="807"/>
      <c r="BK761" s="533"/>
      <c r="BL761" s="535"/>
      <c r="BM761" s="533"/>
      <c r="BN761" s="533"/>
      <c r="BO761" s="533"/>
      <c r="BP761" s="533"/>
      <c r="BQ761" s="533"/>
      <c r="BR761" s="533"/>
      <c r="BS761" s="533"/>
      <c r="BT761" s="533"/>
    </row>
    <row r="762" spans="1:72" s="536" customFormat="1" ht="5.65" customHeight="1" x14ac:dyDescent="0.2">
      <c r="A762" s="531"/>
      <c r="B762" s="531"/>
      <c r="C762" s="532"/>
      <c r="D762" s="531"/>
      <c r="E762" s="531"/>
      <c r="F762" s="531"/>
      <c r="G762" s="531"/>
      <c r="H762" s="531"/>
      <c r="I762" s="531"/>
      <c r="J762" s="532"/>
      <c r="K762" s="532"/>
      <c r="L762" s="531"/>
      <c r="M762" s="531"/>
      <c r="N762" s="531"/>
      <c r="O762" s="531"/>
      <c r="P762" s="531"/>
      <c r="Q762" s="531"/>
      <c r="R762" s="531"/>
      <c r="S762" s="531"/>
      <c r="T762" s="531"/>
      <c r="U762" s="531"/>
      <c r="V762" s="531"/>
      <c r="W762" s="531"/>
      <c r="X762" s="531"/>
      <c r="Y762" s="531"/>
      <c r="Z762" s="531"/>
      <c r="AA762" s="531"/>
      <c r="AB762" s="531"/>
      <c r="AC762" s="531"/>
      <c r="AD762" s="531"/>
      <c r="AE762" s="531"/>
      <c r="AF762" s="531"/>
      <c r="AG762" s="531"/>
      <c r="AH762" s="531"/>
      <c r="AI762" s="531"/>
      <c r="AJ762" s="531"/>
      <c r="AK762" s="531"/>
      <c r="AL762" s="531"/>
      <c r="AM762" s="531"/>
      <c r="AN762" s="531"/>
      <c r="AO762" s="531"/>
      <c r="AP762" s="531"/>
      <c r="AQ762" s="531"/>
      <c r="AR762" s="531"/>
      <c r="AS762" s="531"/>
      <c r="AT762" s="531"/>
      <c r="AU762" s="531"/>
      <c r="AV762" s="531"/>
      <c r="AW762" s="531"/>
      <c r="AX762" s="531"/>
      <c r="AY762" s="531"/>
      <c r="AZ762" s="531"/>
      <c r="BA762" s="531"/>
      <c r="BB762" s="531"/>
      <c r="BC762" s="531"/>
      <c r="BD762" s="531"/>
      <c r="BE762" s="531"/>
      <c r="BF762" s="531"/>
      <c r="BG762" s="533"/>
      <c r="BH762" s="806"/>
      <c r="BI762" s="534"/>
      <c r="BJ762" s="807"/>
      <c r="BK762" s="533"/>
      <c r="BL762" s="535"/>
      <c r="BM762" s="533"/>
      <c r="BN762" s="533"/>
      <c r="BO762" s="533"/>
      <c r="BP762" s="533"/>
      <c r="BQ762" s="533"/>
      <c r="BR762" s="533"/>
      <c r="BS762" s="533"/>
      <c r="BT762" s="533"/>
    </row>
    <row r="763" spans="1:72" s="536" customFormat="1" ht="5.65" customHeight="1" x14ac:dyDescent="0.2">
      <c r="A763" s="531"/>
      <c r="B763" s="531"/>
      <c r="C763" s="532"/>
      <c r="D763" s="531"/>
      <c r="E763" s="531"/>
      <c r="F763" s="531"/>
      <c r="G763" s="531"/>
      <c r="H763" s="531"/>
      <c r="I763" s="531"/>
      <c r="J763" s="532"/>
      <c r="K763" s="532"/>
      <c r="L763" s="531"/>
      <c r="M763" s="531"/>
      <c r="N763" s="531"/>
      <c r="O763" s="531"/>
      <c r="P763" s="531"/>
      <c r="Q763" s="531"/>
      <c r="R763" s="531"/>
      <c r="S763" s="531"/>
      <c r="T763" s="531"/>
      <c r="U763" s="531"/>
      <c r="V763" s="531"/>
      <c r="W763" s="531"/>
      <c r="X763" s="531"/>
      <c r="Y763" s="531"/>
      <c r="Z763" s="531"/>
      <c r="AA763" s="531"/>
      <c r="AB763" s="531"/>
      <c r="AC763" s="531"/>
      <c r="AD763" s="531"/>
      <c r="AE763" s="531"/>
      <c r="AF763" s="531"/>
      <c r="AG763" s="531"/>
      <c r="AH763" s="531"/>
      <c r="AI763" s="531"/>
      <c r="AJ763" s="531"/>
      <c r="AK763" s="531"/>
      <c r="AL763" s="531"/>
      <c r="AM763" s="531"/>
      <c r="AN763" s="531"/>
      <c r="AO763" s="531"/>
      <c r="AP763" s="531"/>
      <c r="AQ763" s="531"/>
      <c r="AR763" s="531"/>
      <c r="AS763" s="531"/>
      <c r="AT763" s="531"/>
      <c r="AU763" s="531"/>
      <c r="AV763" s="531"/>
      <c r="AW763" s="531"/>
      <c r="AX763" s="531"/>
      <c r="AY763" s="531"/>
      <c r="AZ763" s="531"/>
      <c r="BA763" s="531"/>
      <c r="BB763" s="531"/>
      <c r="BC763" s="531"/>
      <c r="BD763" s="531"/>
      <c r="BE763" s="531"/>
      <c r="BF763" s="531"/>
      <c r="BG763" s="533"/>
      <c r="BH763" s="806"/>
      <c r="BI763" s="534"/>
      <c r="BJ763" s="807"/>
      <c r="BK763" s="533"/>
      <c r="BL763" s="535"/>
      <c r="BM763" s="533"/>
      <c r="BN763" s="533"/>
      <c r="BO763" s="533"/>
      <c r="BP763" s="533"/>
      <c r="BQ763" s="533"/>
      <c r="BR763" s="533"/>
      <c r="BS763" s="533"/>
      <c r="BT763" s="533"/>
    </row>
    <row r="764" spans="1:72" s="536" customFormat="1" ht="5.65" customHeight="1" x14ac:dyDescent="0.2">
      <c r="A764" s="531"/>
      <c r="B764" s="531"/>
      <c r="C764" s="532"/>
      <c r="D764" s="531"/>
      <c r="E764" s="531"/>
      <c r="F764" s="531"/>
      <c r="G764" s="531"/>
      <c r="H764" s="531"/>
      <c r="I764" s="531"/>
      <c r="J764" s="532"/>
      <c r="K764" s="532"/>
      <c r="L764" s="531"/>
      <c r="M764" s="531"/>
      <c r="N764" s="531"/>
      <c r="O764" s="531"/>
      <c r="P764" s="531"/>
      <c r="Q764" s="531"/>
      <c r="R764" s="531"/>
      <c r="S764" s="531"/>
      <c r="T764" s="531"/>
      <c r="U764" s="531"/>
      <c r="V764" s="531"/>
      <c r="W764" s="531"/>
      <c r="X764" s="531"/>
      <c r="Y764" s="531"/>
      <c r="Z764" s="531"/>
      <c r="AA764" s="531"/>
      <c r="AB764" s="531"/>
      <c r="AC764" s="531"/>
      <c r="AD764" s="531"/>
      <c r="AE764" s="531"/>
      <c r="AF764" s="531"/>
      <c r="AG764" s="531"/>
      <c r="AH764" s="531"/>
      <c r="AI764" s="531"/>
      <c r="AJ764" s="531"/>
      <c r="AK764" s="531"/>
      <c r="AL764" s="531"/>
      <c r="AM764" s="531"/>
      <c r="AN764" s="531"/>
      <c r="AO764" s="531"/>
      <c r="AP764" s="531"/>
      <c r="AQ764" s="531"/>
      <c r="AR764" s="531"/>
      <c r="AS764" s="531"/>
      <c r="AT764" s="531"/>
      <c r="AU764" s="531"/>
      <c r="AV764" s="531"/>
      <c r="AW764" s="531"/>
      <c r="AX764" s="531"/>
      <c r="AY764" s="531"/>
      <c r="AZ764" s="531"/>
      <c r="BA764" s="531"/>
      <c r="BB764" s="531"/>
      <c r="BC764" s="531"/>
      <c r="BD764" s="531"/>
      <c r="BE764" s="531"/>
      <c r="BF764" s="531"/>
      <c r="BG764" s="533"/>
      <c r="BH764" s="806"/>
      <c r="BI764" s="534"/>
      <c r="BJ764" s="807"/>
      <c r="BK764" s="533"/>
      <c r="BL764" s="535"/>
      <c r="BM764" s="533"/>
      <c r="BN764" s="533"/>
      <c r="BO764" s="533"/>
      <c r="BP764" s="533"/>
      <c r="BQ764" s="533"/>
      <c r="BR764" s="533"/>
      <c r="BS764" s="533"/>
      <c r="BT764" s="533"/>
    </row>
    <row r="765" spans="1:72" s="536" customFormat="1" ht="5.65" customHeight="1" x14ac:dyDescent="0.2">
      <c r="A765" s="531"/>
      <c r="B765" s="531"/>
      <c r="C765" s="532"/>
      <c r="D765" s="531"/>
      <c r="E765" s="531"/>
      <c r="F765" s="531"/>
      <c r="G765" s="531"/>
      <c r="H765" s="531"/>
      <c r="I765" s="531"/>
      <c r="J765" s="532"/>
      <c r="K765" s="532"/>
      <c r="L765" s="531"/>
      <c r="M765" s="531"/>
      <c r="N765" s="531"/>
      <c r="O765" s="531"/>
      <c r="P765" s="531"/>
      <c r="Q765" s="531"/>
      <c r="R765" s="531"/>
      <c r="S765" s="531"/>
      <c r="T765" s="531"/>
      <c r="U765" s="531"/>
      <c r="V765" s="531"/>
      <c r="W765" s="531"/>
      <c r="X765" s="531"/>
      <c r="Y765" s="531"/>
      <c r="Z765" s="531"/>
      <c r="AA765" s="531"/>
      <c r="AB765" s="531"/>
      <c r="AC765" s="531"/>
      <c r="AD765" s="531"/>
      <c r="AE765" s="531"/>
      <c r="AF765" s="531"/>
      <c r="AG765" s="531"/>
      <c r="AH765" s="531"/>
      <c r="AI765" s="531"/>
      <c r="AJ765" s="531"/>
      <c r="AK765" s="531"/>
      <c r="AL765" s="531"/>
      <c r="AM765" s="531"/>
      <c r="AN765" s="531"/>
      <c r="AO765" s="531"/>
      <c r="AP765" s="531"/>
      <c r="AQ765" s="531"/>
      <c r="AR765" s="531"/>
      <c r="AS765" s="531"/>
      <c r="AT765" s="531"/>
      <c r="AU765" s="531"/>
      <c r="AV765" s="531"/>
      <c r="AW765" s="531"/>
      <c r="AX765" s="531"/>
      <c r="AY765" s="531"/>
      <c r="AZ765" s="531"/>
      <c r="BA765" s="531"/>
      <c r="BB765" s="531"/>
      <c r="BC765" s="531"/>
      <c r="BD765" s="531"/>
      <c r="BE765" s="531"/>
      <c r="BF765" s="531"/>
      <c r="BG765" s="533"/>
      <c r="BH765" s="806"/>
      <c r="BI765" s="534"/>
      <c r="BJ765" s="807"/>
      <c r="BK765" s="533"/>
      <c r="BL765" s="535"/>
      <c r="BM765" s="533"/>
      <c r="BN765" s="533"/>
      <c r="BO765" s="533"/>
      <c r="BP765" s="533"/>
      <c r="BQ765" s="533"/>
      <c r="BR765" s="533"/>
      <c r="BS765" s="533"/>
      <c r="BT765" s="533"/>
    </row>
    <row r="766" spans="1:72" s="536" customFormat="1" ht="5.65" customHeight="1" x14ac:dyDescent="0.2">
      <c r="A766" s="531"/>
      <c r="B766" s="531"/>
      <c r="C766" s="532"/>
      <c r="D766" s="531"/>
      <c r="E766" s="531"/>
      <c r="F766" s="531"/>
      <c r="G766" s="531"/>
      <c r="H766" s="531"/>
      <c r="I766" s="531"/>
      <c r="J766" s="532"/>
      <c r="K766" s="532"/>
      <c r="L766" s="531"/>
      <c r="M766" s="531"/>
      <c r="N766" s="531"/>
      <c r="O766" s="531"/>
      <c r="P766" s="531"/>
      <c r="Q766" s="531"/>
      <c r="R766" s="531"/>
      <c r="S766" s="531"/>
      <c r="T766" s="531"/>
      <c r="U766" s="531"/>
      <c r="V766" s="531"/>
      <c r="W766" s="531"/>
      <c r="X766" s="531"/>
      <c r="Y766" s="531"/>
      <c r="Z766" s="531"/>
      <c r="AA766" s="531"/>
      <c r="AB766" s="531"/>
      <c r="AC766" s="531"/>
      <c r="AD766" s="531"/>
      <c r="AE766" s="531"/>
      <c r="AF766" s="531"/>
      <c r="AG766" s="531"/>
      <c r="AH766" s="531"/>
      <c r="AI766" s="531"/>
      <c r="AJ766" s="531"/>
      <c r="AK766" s="531"/>
      <c r="AL766" s="531"/>
      <c r="AM766" s="531"/>
      <c r="AN766" s="531"/>
      <c r="AO766" s="531"/>
      <c r="AP766" s="531"/>
      <c r="AQ766" s="531"/>
      <c r="AR766" s="531"/>
      <c r="AS766" s="531"/>
      <c r="AT766" s="531"/>
      <c r="AU766" s="531"/>
      <c r="AV766" s="531"/>
      <c r="AW766" s="531"/>
      <c r="AX766" s="531"/>
      <c r="AY766" s="531"/>
      <c r="AZ766" s="531"/>
      <c r="BA766" s="531"/>
      <c r="BB766" s="531"/>
      <c r="BC766" s="531"/>
      <c r="BD766" s="531"/>
      <c r="BE766" s="531"/>
      <c r="BF766" s="531"/>
      <c r="BG766" s="533"/>
      <c r="BH766" s="806"/>
      <c r="BI766" s="534"/>
      <c r="BJ766" s="807"/>
      <c r="BK766" s="533"/>
      <c r="BL766" s="535"/>
      <c r="BM766" s="533"/>
      <c r="BN766" s="533"/>
      <c r="BO766" s="533"/>
      <c r="BP766" s="533"/>
      <c r="BQ766" s="533"/>
      <c r="BR766" s="533"/>
      <c r="BS766" s="533"/>
      <c r="BT766" s="533"/>
    </row>
    <row r="767" spans="1:72" s="536" customFormat="1" ht="5.65" customHeight="1" x14ac:dyDescent="0.2">
      <c r="A767" s="531"/>
      <c r="B767" s="531"/>
      <c r="C767" s="532"/>
      <c r="D767" s="531"/>
      <c r="E767" s="531"/>
      <c r="F767" s="531"/>
      <c r="G767" s="531"/>
      <c r="H767" s="531"/>
      <c r="I767" s="531"/>
      <c r="J767" s="532"/>
      <c r="K767" s="532"/>
      <c r="L767" s="531"/>
      <c r="M767" s="531"/>
      <c r="N767" s="531"/>
      <c r="O767" s="531"/>
      <c r="P767" s="531"/>
      <c r="Q767" s="531"/>
      <c r="R767" s="531"/>
      <c r="S767" s="531"/>
      <c r="T767" s="531"/>
      <c r="U767" s="531"/>
      <c r="V767" s="531"/>
      <c r="W767" s="531"/>
      <c r="X767" s="531"/>
      <c r="Y767" s="531"/>
      <c r="Z767" s="531"/>
      <c r="AA767" s="531"/>
      <c r="AB767" s="531"/>
      <c r="AC767" s="531"/>
      <c r="AD767" s="531"/>
      <c r="AE767" s="531"/>
      <c r="AF767" s="531"/>
      <c r="AG767" s="531"/>
      <c r="AH767" s="531"/>
      <c r="AI767" s="531"/>
      <c r="AJ767" s="531"/>
      <c r="AK767" s="531"/>
      <c r="AL767" s="531"/>
      <c r="AM767" s="531"/>
      <c r="AN767" s="531"/>
      <c r="AO767" s="531"/>
      <c r="AP767" s="531"/>
      <c r="AQ767" s="531"/>
      <c r="AR767" s="531"/>
      <c r="AS767" s="531"/>
      <c r="AT767" s="531"/>
      <c r="AU767" s="531"/>
      <c r="AV767" s="531"/>
      <c r="AW767" s="531"/>
      <c r="AX767" s="531"/>
      <c r="AY767" s="531"/>
      <c r="AZ767" s="531"/>
      <c r="BA767" s="531"/>
      <c r="BB767" s="531"/>
      <c r="BC767" s="531"/>
      <c r="BD767" s="531"/>
      <c r="BE767" s="531"/>
      <c r="BF767" s="531"/>
      <c r="BG767" s="533"/>
      <c r="BH767" s="806"/>
      <c r="BI767" s="534"/>
      <c r="BJ767" s="807"/>
      <c r="BK767" s="533"/>
      <c r="BL767" s="535"/>
      <c r="BM767" s="533"/>
      <c r="BN767" s="533"/>
      <c r="BO767" s="533"/>
      <c r="BP767" s="533"/>
      <c r="BQ767" s="533"/>
      <c r="BR767" s="533"/>
      <c r="BS767" s="533"/>
      <c r="BT767" s="533"/>
    </row>
    <row r="768" spans="1:72" s="536" customFormat="1" ht="5.65" customHeight="1" x14ac:dyDescent="0.2">
      <c r="A768" s="531"/>
      <c r="B768" s="531"/>
      <c r="C768" s="532"/>
      <c r="D768" s="531"/>
      <c r="E768" s="531"/>
      <c r="F768" s="531"/>
      <c r="G768" s="531"/>
      <c r="H768" s="531"/>
      <c r="I768" s="531"/>
      <c r="J768" s="532"/>
      <c r="K768" s="532"/>
      <c r="L768" s="531"/>
      <c r="M768" s="531"/>
      <c r="N768" s="531"/>
      <c r="O768" s="531"/>
      <c r="P768" s="531"/>
      <c r="Q768" s="531"/>
      <c r="R768" s="531"/>
      <c r="S768" s="531"/>
      <c r="T768" s="531"/>
      <c r="U768" s="531"/>
      <c r="V768" s="531"/>
      <c r="W768" s="531"/>
      <c r="X768" s="531"/>
      <c r="Y768" s="531"/>
      <c r="Z768" s="531"/>
      <c r="AA768" s="531"/>
      <c r="AB768" s="531"/>
      <c r="AC768" s="531"/>
      <c r="AD768" s="531"/>
      <c r="AE768" s="531"/>
      <c r="AF768" s="531"/>
      <c r="AG768" s="531"/>
      <c r="AH768" s="531"/>
      <c r="AI768" s="531"/>
      <c r="AJ768" s="531"/>
      <c r="AK768" s="531"/>
      <c r="AL768" s="531"/>
      <c r="AM768" s="531"/>
      <c r="AN768" s="531"/>
      <c r="AO768" s="531"/>
      <c r="AP768" s="531"/>
      <c r="AQ768" s="531"/>
      <c r="AR768" s="531"/>
      <c r="AS768" s="531"/>
      <c r="AT768" s="531"/>
      <c r="AU768" s="531"/>
      <c r="AV768" s="531"/>
      <c r="AW768" s="531"/>
      <c r="AX768" s="531"/>
      <c r="AY768" s="531"/>
      <c r="AZ768" s="531"/>
      <c r="BA768" s="531"/>
      <c r="BB768" s="531"/>
      <c r="BC768" s="531"/>
      <c r="BD768" s="531"/>
      <c r="BE768" s="531"/>
      <c r="BF768" s="531"/>
      <c r="BG768" s="533"/>
      <c r="BH768" s="806"/>
      <c r="BI768" s="534"/>
      <c r="BJ768" s="807"/>
      <c r="BK768" s="533"/>
      <c r="BL768" s="535"/>
      <c r="BM768" s="533"/>
      <c r="BN768" s="533"/>
      <c r="BO768" s="533"/>
      <c r="BP768" s="533"/>
      <c r="BQ768" s="533"/>
      <c r="BR768" s="533"/>
      <c r="BS768" s="533"/>
      <c r="BT768" s="533"/>
    </row>
    <row r="769" spans="1:72" s="536" customFormat="1" ht="5.65" customHeight="1" x14ac:dyDescent="0.2">
      <c r="A769" s="531"/>
      <c r="B769" s="531"/>
      <c r="C769" s="532"/>
      <c r="D769" s="531"/>
      <c r="E769" s="531"/>
      <c r="F769" s="531"/>
      <c r="G769" s="531"/>
      <c r="H769" s="531"/>
      <c r="I769" s="531"/>
      <c r="J769" s="532"/>
      <c r="K769" s="532"/>
      <c r="L769" s="531"/>
      <c r="M769" s="531"/>
      <c r="N769" s="531"/>
      <c r="O769" s="531"/>
      <c r="P769" s="531"/>
      <c r="Q769" s="531"/>
      <c r="R769" s="531"/>
      <c r="S769" s="531"/>
      <c r="T769" s="531"/>
      <c r="U769" s="531"/>
      <c r="V769" s="531"/>
      <c r="W769" s="531"/>
      <c r="X769" s="531"/>
      <c r="Y769" s="531"/>
      <c r="Z769" s="531"/>
      <c r="AA769" s="531"/>
      <c r="AB769" s="531"/>
      <c r="AC769" s="531"/>
      <c r="AD769" s="531"/>
      <c r="AE769" s="531"/>
      <c r="AF769" s="531"/>
      <c r="AG769" s="531"/>
      <c r="AH769" s="531"/>
      <c r="AI769" s="531"/>
      <c r="AJ769" s="531"/>
      <c r="AK769" s="531"/>
      <c r="AL769" s="531"/>
      <c r="AM769" s="531"/>
      <c r="AN769" s="531"/>
      <c r="AO769" s="531"/>
      <c r="AP769" s="531"/>
      <c r="AQ769" s="531"/>
      <c r="AR769" s="531"/>
      <c r="AS769" s="531"/>
      <c r="AT769" s="531"/>
      <c r="AU769" s="531"/>
      <c r="AV769" s="531"/>
      <c r="AW769" s="531"/>
      <c r="AX769" s="531"/>
      <c r="AY769" s="531"/>
      <c r="AZ769" s="531"/>
      <c r="BA769" s="531"/>
      <c r="BB769" s="531"/>
      <c r="BC769" s="531"/>
      <c r="BD769" s="531"/>
      <c r="BE769" s="531"/>
      <c r="BF769" s="531"/>
      <c r="BG769" s="533"/>
      <c r="BH769" s="806"/>
      <c r="BI769" s="534"/>
      <c r="BJ769" s="807"/>
      <c r="BK769" s="533"/>
      <c r="BL769" s="535"/>
      <c r="BM769" s="533"/>
      <c r="BN769" s="533"/>
      <c r="BO769" s="533"/>
      <c r="BP769" s="533"/>
      <c r="BQ769" s="533"/>
      <c r="BR769" s="533"/>
      <c r="BS769" s="533"/>
      <c r="BT769" s="533"/>
    </row>
    <row r="770" spans="1:72" s="536" customFormat="1" ht="5.65" customHeight="1" x14ac:dyDescent="0.2">
      <c r="A770" s="531"/>
      <c r="B770" s="531"/>
      <c r="C770" s="532"/>
      <c r="D770" s="531"/>
      <c r="E770" s="531"/>
      <c r="F770" s="531"/>
      <c r="G770" s="531"/>
      <c r="H770" s="531"/>
      <c r="I770" s="531"/>
      <c r="J770" s="532"/>
      <c r="K770" s="532"/>
      <c r="L770" s="531"/>
      <c r="M770" s="531"/>
      <c r="N770" s="531"/>
      <c r="O770" s="531"/>
      <c r="P770" s="531"/>
      <c r="Q770" s="531"/>
      <c r="R770" s="531"/>
      <c r="S770" s="531"/>
      <c r="T770" s="531"/>
      <c r="U770" s="531"/>
      <c r="V770" s="531"/>
      <c r="W770" s="531"/>
      <c r="X770" s="531"/>
      <c r="Y770" s="531"/>
      <c r="Z770" s="531"/>
      <c r="AA770" s="531"/>
      <c r="AB770" s="531"/>
      <c r="AC770" s="531"/>
      <c r="AD770" s="531"/>
      <c r="AE770" s="531"/>
      <c r="AF770" s="531"/>
      <c r="AG770" s="531"/>
      <c r="AH770" s="531"/>
      <c r="AI770" s="531"/>
      <c r="AJ770" s="531"/>
      <c r="AK770" s="531"/>
      <c r="AL770" s="531"/>
      <c r="AM770" s="531"/>
      <c r="AN770" s="531"/>
      <c r="AO770" s="531"/>
      <c r="AP770" s="531"/>
      <c r="AQ770" s="531"/>
      <c r="AR770" s="531"/>
      <c r="AS770" s="531"/>
      <c r="AT770" s="531"/>
      <c r="AU770" s="531"/>
      <c r="AV770" s="531"/>
      <c r="AW770" s="531"/>
      <c r="AX770" s="531"/>
      <c r="AY770" s="531"/>
      <c r="AZ770" s="531"/>
      <c r="BA770" s="531"/>
      <c r="BB770" s="531"/>
      <c r="BC770" s="531"/>
      <c r="BD770" s="531"/>
      <c r="BE770" s="531"/>
      <c r="BF770" s="531"/>
      <c r="BG770" s="533"/>
      <c r="BH770" s="806"/>
      <c r="BI770" s="534"/>
      <c r="BJ770" s="807"/>
      <c r="BK770" s="533"/>
      <c r="BL770" s="535"/>
      <c r="BM770" s="533"/>
      <c r="BN770" s="533"/>
      <c r="BO770" s="533"/>
      <c r="BP770" s="533"/>
      <c r="BQ770" s="533"/>
      <c r="BR770" s="533"/>
      <c r="BS770" s="533"/>
      <c r="BT770" s="533"/>
    </row>
    <row r="771" spans="1:72" s="536" customFormat="1" ht="5.65" customHeight="1" x14ac:dyDescent="0.2">
      <c r="A771" s="531"/>
      <c r="B771" s="531"/>
      <c r="C771" s="532"/>
      <c r="D771" s="531"/>
      <c r="E771" s="531"/>
      <c r="F771" s="531"/>
      <c r="G771" s="531"/>
      <c r="H771" s="531"/>
      <c r="I771" s="531"/>
      <c r="J771" s="532"/>
      <c r="K771" s="532"/>
      <c r="L771" s="531"/>
      <c r="M771" s="531"/>
      <c r="N771" s="531"/>
      <c r="O771" s="531"/>
      <c r="P771" s="531"/>
      <c r="Q771" s="531"/>
      <c r="R771" s="531"/>
      <c r="S771" s="531"/>
      <c r="T771" s="531"/>
      <c r="U771" s="531"/>
      <c r="V771" s="531"/>
      <c r="W771" s="531"/>
      <c r="X771" s="531"/>
      <c r="Y771" s="531"/>
      <c r="Z771" s="531"/>
      <c r="AA771" s="531"/>
      <c r="AB771" s="531"/>
      <c r="AC771" s="531"/>
      <c r="AD771" s="531"/>
      <c r="AE771" s="531"/>
      <c r="AF771" s="531"/>
      <c r="AG771" s="531"/>
      <c r="AH771" s="531"/>
      <c r="AI771" s="531"/>
      <c r="AJ771" s="531"/>
      <c r="AK771" s="531"/>
      <c r="AL771" s="531"/>
      <c r="AM771" s="531"/>
      <c r="AN771" s="531"/>
      <c r="AO771" s="531"/>
      <c r="AP771" s="531"/>
      <c r="AQ771" s="531"/>
      <c r="AR771" s="531"/>
      <c r="AS771" s="531"/>
      <c r="AT771" s="531"/>
      <c r="AU771" s="531"/>
      <c r="AV771" s="531"/>
      <c r="AW771" s="531"/>
      <c r="AX771" s="531"/>
      <c r="AY771" s="531"/>
      <c r="AZ771" s="531"/>
      <c r="BA771" s="531"/>
      <c r="BB771" s="531"/>
      <c r="BC771" s="531"/>
      <c r="BD771" s="531"/>
      <c r="BE771" s="531"/>
      <c r="BF771" s="531"/>
      <c r="BG771" s="533"/>
      <c r="BH771" s="806"/>
      <c r="BI771" s="534"/>
      <c r="BJ771" s="807"/>
      <c r="BK771" s="533"/>
      <c r="BL771" s="535"/>
      <c r="BM771" s="533"/>
      <c r="BN771" s="533"/>
      <c r="BO771" s="533"/>
      <c r="BP771" s="533"/>
      <c r="BQ771" s="533"/>
      <c r="BR771" s="533"/>
      <c r="BS771" s="533"/>
      <c r="BT771" s="533"/>
    </row>
    <row r="772" spans="1:72" s="536" customFormat="1" ht="5.65" customHeight="1" x14ac:dyDescent="0.2">
      <c r="A772" s="531"/>
      <c r="B772" s="531"/>
      <c r="C772" s="532"/>
      <c r="D772" s="531"/>
      <c r="E772" s="531"/>
      <c r="F772" s="531"/>
      <c r="G772" s="531"/>
      <c r="H772" s="531"/>
      <c r="I772" s="531"/>
      <c r="J772" s="532"/>
      <c r="K772" s="532"/>
      <c r="L772" s="531"/>
      <c r="M772" s="531"/>
      <c r="N772" s="531"/>
      <c r="O772" s="531"/>
      <c r="P772" s="531"/>
      <c r="Q772" s="531"/>
      <c r="R772" s="531"/>
      <c r="S772" s="531"/>
      <c r="T772" s="531"/>
      <c r="U772" s="531"/>
      <c r="V772" s="531"/>
      <c r="W772" s="531"/>
      <c r="X772" s="531"/>
      <c r="Y772" s="531"/>
      <c r="Z772" s="531"/>
      <c r="AA772" s="531"/>
      <c r="AB772" s="531"/>
      <c r="AC772" s="531"/>
      <c r="AD772" s="531"/>
      <c r="AE772" s="531"/>
      <c r="AF772" s="531"/>
      <c r="AG772" s="531"/>
      <c r="AH772" s="531"/>
      <c r="AI772" s="531"/>
      <c r="AJ772" s="531"/>
      <c r="AK772" s="531"/>
      <c r="AL772" s="531"/>
      <c r="AM772" s="531"/>
      <c r="AN772" s="531"/>
      <c r="AO772" s="531"/>
      <c r="AP772" s="531"/>
      <c r="AQ772" s="531"/>
      <c r="AR772" s="531"/>
      <c r="AS772" s="531"/>
      <c r="AT772" s="531"/>
      <c r="AU772" s="531"/>
      <c r="AV772" s="531"/>
      <c r="AW772" s="531"/>
      <c r="AX772" s="531"/>
      <c r="AY772" s="531"/>
      <c r="AZ772" s="531"/>
      <c r="BA772" s="531"/>
      <c r="BB772" s="531"/>
      <c r="BC772" s="531"/>
      <c r="BD772" s="531"/>
      <c r="BE772" s="531"/>
      <c r="BF772" s="531"/>
      <c r="BG772" s="533"/>
      <c r="BH772" s="806"/>
      <c r="BI772" s="534"/>
      <c r="BJ772" s="807"/>
      <c r="BK772" s="533"/>
      <c r="BL772" s="535"/>
      <c r="BM772" s="533"/>
      <c r="BN772" s="533"/>
      <c r="BO772" s="533"/>
      <c r="BP772" s="533"/>
      <c r="BQ772" s="533"/>
      <c r="BR772" s="533"/>
      <c r="BS772" s="533"/>
      <c r="BT772" s="533"/>
    </row>
    <row r="773" spans="1:72" s="536" customFormat="1" ht="5.65" customHeight="1" x14ac:dyDescent="0.2">
      <c r="A773" s="531"/>
      <c r="B773" s="531"/>
      <c r="C773" s="532"/>
      <c r="D773" s="531"/>
      <c r="E773" s="531"/>
      <c r="F773" s="531"/>
      <c r="G773" s="531"/>
      <c r="H773" s="531"/>
      <c r="I773" s="531"/>
      <c r="J773" s="532"/>
      <c r="K773" s="532"/>
      <c r="L773" s="531"/>
      <c r="M773" s="531"/>
      <c r="N773" s="531"/>
      <c r="O773" s="531"/>
      <c r="P773" s="531"/>
      <c r="Q773" s="531"/>
      <c r="R773" s="531"/>
      <c r="S773" s="531"/>
      <c r="T773" s="531"/>
      <c r="U773" s="531"/>
      <c r="V773" s="531"/>
      <c r="W773" s="531"/>
      <c r="X773" s="531"/>
      <c r="Y773" s="531"/>
      <c r="Z773" s="531"/>
      <c r="AA773" s="531"/>
      <c r="AB773" s="531"/>
      <c r="AC773" s="531"/>
      <c r="AD773" s="531"/>
      <c r="AE773" s="531"/>
      <c r="AF773" s="531"/>
      <c r="AG773" s="531"/>
      <c r="AH773" s="531"/>
      <c r="AI773" s="531"/>
      <c r="AJ773" s="531"/>
      <c r="AK773" s="531"/>
      <c r="AL773" s="531"/>
      <c r="AM773" s="531"/>
      <c r="AN773" s="531"/>
      <c r="AO773" s="531"/>
      <c r="AP773" s="531"/>
      <c r="AQ773" s="531"/>
      <c r="AR773" s="531"/>
      <c r="AS773" s="531"/>
      <c r="AT773" s="531"/>
      <c r="AU773" s="531"/>
      <c r="AV773" s="531"/>
      <c r="AW773" s="531"/>
      <c r="AX773" s="531"/>
      <c r="AY773" s="531"/>
      <c r="AZ773" s="531"/>
      <c r="BA773" s="531"/>
      <c r="BB773" s="531"/>
      <c r="BC773" s="531"/>
      <c r="BD773" s="531"/>
      <c r="BE773" s="531"/>
      <c r="BF773" s="531"/>
      <c r="BG773" s="533"/>
      <c r="BH773" s="806"/>
      <c r="BI773" s="534"/>
      <c r="BJ773" s="807"/>
      <c r="BK773" s="533"/>
      <c r="BL773" s="535"/>
      <c r="BM773" s="533"/>
      <c r="BN773" s="533"/>
      <c r="BO773" s="533"/>
      <c r="BP773" s="533"/>
      <c r="BQ773" s="533"/>
      <c r="BR773" s="533"/>
      <c r="BS773" s="533"/>
      <c r="BT773" s="533"/>
    </row>
    <row r="774" spans="1:72" s="536" customFormat="1" ht="5.65" customHeight="1" x14ac:dyDescent="0.2">
      <c r="A774" s="531"/>
      <c r="B774" s="531"/>
      <c r="C774" s="532"/>
      <c r="D774" s="531"/>
      <c r="E774" s="531"/>
      <c r="F774" s="531"/>
      <c r="G774" s="531"/>
      <c r="H774" s="531"/>
      <c r="I774" s="531"/>
      <c r="J774" s="532"/>
      <c r="K774" s="532"/>
      <c r="L774" s="531"/>
      <c r="M774" s="531"/>
      <c r="N774" s="531"/>
      <c r="O774" s="531"/>
      <c r="P774" s="531"/>
      <c r="Q774" s="531"/>
      <c r="R774" s="531"/>
      <c r="S774" s="531"/>
      <c r="T774" s="531"/>
      <c r="U774" s="531"/>
      <c r="V774" s="531"/>
      <c r="W774" s="531"/>
      <c r="X774" s="531"/>
      <c r="Y774" s="531"/>
      <c r="Z774" s="531"/>
      <c r="AA774" s="531"/>
      <c r="AB774" s="531"/>
      <c r="AC774" s="531"/>
      <c r="AD774" s="531"/>
      <c r="AE774" s="531"/>
      <c r="AF774" s="531"/>
      <c r="AG774" s="531"/>
      <c r="AH774" s="531"/>
      <c r="AI774" s="531"/>
      <c r="AJ774" s="531"/>
      <c r="AK774" s="531"/>
      <c r="AL774" s="531"/>
      <c r="AM774" s="531"/>
      <c r="AN774" s="531"/>
      <c r="AO774" s="531"/>
      <c r="AP774" s="531"/>
      <c r="AQ774" s="531"/>
      <c r="AR774" s="531"/>
      <c r="AS774" s="531"/>
      <c r="AT774" s="531"/>
      <c r="AU774" s="531"/>
      <c r="AV774" s="531"/>
      <c r="AW774" s="531"/>
      <c r="AX774" s="531"/>
      <c r="AY774" s="531"/>
      <c r="AZ774" s="531"/>
      <c r="BA774" s="531"/>
      <c r="BB774" s="531"/>
      <c r="BC774" s="531"/>
      <c r="BD774" s="531"/>
      <c r="BE774" s="531"/>
      <c r="BF774" s="531"/>
      <c r="BG774" s="533"/>
      <c r="BH774" s="806"/>
      <c r="BI774" s="534"/>
      <c r="BJ774" s="807"/>
      <c r="BK774" s="533"/>
      <c r="BL774" s="535"/>
      <c r="BM774" s="533"/>
      <c r="BN774" s="533"/>
      <c r="BO774" s="533"/>
      <c r="BP774" s="533"/>
      <c r="BQ774" s="533"/>
      <c r="BR774" s="533"/>
      <c r="BS774" s="533"/>
      <c r="BT774" s="533"/>
    </row>
    <row r="775" spans="1:72" s="536" customFormat="1" ht="5.65" customHeight="1" x14ac:dyDescent="0.2">
      <c r="A775" s="531"/>
      <c r="B775" s="531"/>
      <c r="C775" s="532"/>
      <c r="D775" s="531"/>
      <c r="E775" s="531"/>
      <c r="F775" s="531"/>
      <c r="G775" s="531"/>
      <c r="H775" s="531"/>
      <c r="I775" s="531"/>
      <c r="J775" s="532"/>
      <c r="K775" s="532"/>
      <c r="L775" s="531"/>
      <c r="M775" s="531"/>
      <c r="N775" s="531"/>
      <c r="O775" s="531"/>
      <c r="P775" s="531"/>
      <c r="Q775" s="531"/>
      <c r="R775" s="531"/>
      <c r="S775" s="531"/>
      <c r="T775" s="531"/>
      <c r="U775" s="531"/>
      <c r="V775" s="531"/>
      <c r="W775" s="531"/>
      <c r="X775" s="531"/>
      <c r="Y775" s="531"/>
      <c r="Z775" s="531"/>
      <c r="AA775" s="531"/>
      <c r="AB775" s="531"/>
      <c r="AC775" s="531"/>
      <c r="AD775" s="531"/>
      <c r="AE775" s="531"/>
      <c r="AF775" s="531"/>
      <c r="AG775" s="531"/>
      <c r="AH775" s="531"/>
      <c r="AI775" s="531"/>
      <c r="AJ775" s="531"/>
      <c r="AK775" s="531"/>
      <c r="AL775" s="531"/>
      <c r="AM775" s="531"/>
      <c r="AN775" s="531"/>
      <c r="AO775" s="531"/>
      <c r="AP775" s="531"/>
      <c r="AQ775" s="531"/>
      <c r="AR775" s="531"/>
      <c r="AS775" s="531"/>
      <c r="AT775" s="531"/>
      <c r="AU775" s="531"/>
      <c r="AV775" s="531"/>
      <c r="AW775" s="531"/>
      <c r="AX775" s="531"/>
      <c r="AY775" s="531"/>
      <c r="AZ775" s="531"/>
      <c r="BA775" s="531"/>
      <c r="BB775" s="531"/>
      <c r="BC775" s="531"/>
      <c r="BD775" s="531"/>
      <c r="BE775" s="531"/>
      <c r="BF775" s="531"/>
      <c r="BG775" s="533"/>
      <c r="BH775" s="806"/>
      <c r="BI775" s="534"/>
      <c r="BJ775" s="807"/>
      <c r="BK775" s="533"/>
      <c r="BL775" s="535"/>
      <c r="BM775" s="533"/>
      <c r="BN775" s="533"/>
      <c r="BO775" s="533"/>
      <c r="BP775" s="533"/>
      <c r="BQ775" s="533"/>
      <c r="BR775" s="533"/>
      <c r="BS775" s="533"/>
      <c r="BT775" s="533"/>
    </row>
    <row r="776" spans="1:72" s="536" customFormat="1" ht="5.65" customHeight="1" x14ac:dyDescent="0.2">
      <c r="A776" s="531"/>
      <c r="B776" s="531"/>
      <c r="C776" s="532"/>
      <c r="D776" s="531"/>
      <c r="E776" s="531"/>
      <c r="F776" s="531"/>
      <c r="G776" s="531"/>
      <c r="H776" s="531"/>
      <c r="I776" s="531"/>
      <c r="J776" s="532"/>
      <c r="K776" s="532"/>
      <c r="L776" s="531"/>
      <c r="M776" s="531"/>
      <c r="N776" s="531"/>
      <c r="O776" s="531"/>
      <c r="P776" s="531"/>
      <c r="Q776" s="531"/>
      <c r="R776" s="531"/>
      <c r="S776" s="531"/>
      <c r="T776" s="531"/>
      <c r="U776" s="531"/>
      <c r="V776" s="531"/>
      <c r="W776" s="531"/>
      <c r="X776" s="531"/>
      <c r="Y776" s="531"/>
      <c r="Z776" s="531"/>
      <c r="AA776" s="531"/>
      <c r="AB776" s="531"/>
      <c r="AC776" s="531"/>
      <c r="AD776" s="531"/>
      <c r="AE776" s="531"/>
      <c r="AF776" s="531"/>
      <c r="AG776" s="531"/>
      <c r="AH776" s="531"/>
      <c r="AI776" s="531"/>
      <c r="AJ776" s="531"/>
      <c r="AK776" s="531"/>
      <c r="AL776" s="531"/>
      <c r="AM776" s="531"/>
      <c r="AN776" s="531"/>
      <c r="AO776" s="531"/>
      <c r="AP776" s="531"/>
      <c r="AQ776" s="531"/>
      <c r="AR776" s="531"/>
      <c r="AS776" s="531"/>
      <c r="AT776" s="531"/>
      <c r="AU776" s="531"/>
      <c r="AV776" s="531"/>
      <c r="AW776" s="531"/>
      <c r="AX776" s="531"/>
      <c r="AY776" s="531"/>
      <c r="AZ776" s="531"/>
      <c r="BA776" s="531"/>
      <c r="BB776" s="531"/>
      <c r="BC776" s="531"/>
      <c r="BD776" s="531"/>
      <c r="BE776" s="531"/>
      <c r="BF776" s="531"/>
      <c r="BG776" s="533"/>
      <c r="BH776" s="806"/>
      <c r="BI776" s="534"/>
      <c r="BJ776" s="807"/>
      <c r="BK776" s="533"/>
      <c r="BL776" s="535"/>
      <c r="BM776" s="533"/>
      <c r="BN776" s="533"/>
      <c r="BO776" s="533"/>
      <c r="BP776" s="533"/>
      <c r="BQ776" s="533"/>
      <c r="BR776" s="533"/>
      <c r="BS776" s="533"/>
      <c r="BT776" s="533"/>
    </row>
    <row r="777" spans="1:72" s="536" customFormat="1" ht="5.65" customHeight="1" x14ac:dyDescent="0.2">
      <c r="A777" s="531"/>
      <c r="B777" s="531"/>
      <c r="C777" s="532"/>
      <c r="D777" s="531"/>
      <c r="E777" s="531"/>
      <c r="F777" s="531"/>
      <c r="G777" s="531"/>
      <c r="H777" s="531"/>
      <c r="I777" s="531"/>
      <c r="J777" s="532"/>
      <c r="K777" s="532"/>
      <c r="L777" s="531"/>
      <c r="M777" s="531"/>
      <c r="N777" s="531"/>
      <c r="O777" s="531"/>
      <c r="P777" s="531"/>
      <c r="Q777" s="531"/>
      <c r="R777" s="531"/>
      <c r="S777" s="531"/>
      <c r="T777" s="531"/>
      <c r="U777" s="531"/>
      <c r="V777" s="531"/>
      <c r="W777" s="531"/>
      <c r="X777" s="531"/>
      <c r="Y777" s="531"/>
      <c r="Z777" s="531"/>
      <c r="AA777" s="531"/>
      <c r="AB777" s="531"/>
      <c r="AC777" s="531"/>
      <c r="AD777" s="531"/>
      <c r="AE777" s="531"/>
      <c r="AF777" s="531"/>
      <c r="AG777" s="531"/>
      <c r="AH777" s="531"/>
      <c r="AI777" s="531"/>
      <c r="AJ777" s="531"/>
      <c r="AK777" s="531"/>
      <c r="AL777" s="531"/>
      <c r="AM777" s="531"/>
      <c r="AN777" s="531"/>
      <c r="AO777" s="531"/>
      <c r="AP777" s="531"/>
      <c r="AQ777" s="531"/>
      <c r="AR777" s="531"/>
      <c r="AS777" s="531"/>
      <c r="AT777" s="531"/>
      <c r="AU777" s="531"/>
      <c r="AV777" s="531"/>
      <c r="AW777" s="531"/>
      <c r="AX777" s="531"/>
      <c r="AY777" s="531"/>
      <c r="AZ777" s="531"/>
      <c r="BA777" s="531"/>
      <c r="BB777" s="531"/>
      <c r="BC777" s="531"/>
      <c r="BD777" s="531"/>
      <c r="BE777" s="531"/>
      <c r="BF777" s="531"/>
      <c r="BG777" s="533"/>
      <c r="BH777" s="806"/>
      <c r="BI777" s="534"/>
      <c r="BJ777" s="807"/>
      <c r="BK777" s="533"/>
      <c r="BL777" s="535"/>
      <c r="BM777" s="533"/>
      <c r="BN777" s="533"/>
      <c r="BO777" s="533"/>
      <c r="BP777" s="533"/>
      <c r="BQ777" s="533"/>
      <c r="BR777" s="533"/>
      <c r="BS777" s="533"/>
      <c r="BT777" s="533"/>
    </row>
    <row r="778" spans="1:72" s="536" customFormat="1" ht="5.65" customHeight="1" x14ac:dyDescent="0.2">
      <c r="A778" s="531"/>
      <c r="B778" s="531"/>
      <c r="C778" s="532"/>
      <c r="D778" s="531"/>
      <c r="E778" s="531"/>
      <c r="F778" s="531"/>
      <c r="G778" s="531"/>
      <c r="H778" s="531"/>
      <c r="I778" s="531"/>
      <c r="J778" s="532"/>
      <c r="K778" s="532"/>
      <c r="L778" s="531"/>
      <c r="M778" s="531"/>
      <c r="N778" s="531"/>
      <c r="O778" s="531"/>
      <c r="P778" s="531"/>
      <c r="Q778" s="531"/>
      <c r="R778" s="531"/>
      <c r="S778" s="531"/>
      <c r="T778" s="531"/>
      <c r="U778" s="531"/>
      <c r="V778" s="531"/>
      <c r="W778" s="531"/>
      <c r="X778" s="531"/>
      <c r="Y778" s="531"/>
      <c r="Z778" s="531"/>
      <c r="AA778" s="531"/>
      <c r="AB778" s="531"/>
      <c r="AC778" s="531"/>
      <c r="AD778" s="531"/>
      <c r="AE778" s="531"/>
      <c r="AF778" s="531"/>
      <c r="AG778" s="531"/>
      <c r="AH778" s="531"/>
      <c r="AI778" s="531"/>
      <c r="AJ778" s="531"/>
      <c r="AK778" s="531"/>
      <c r="AL778" s="531"/>
      <c r="AM778" s="531"/>
      <c r="AN778" s="531"/>
      <c r="AO778" s="531"/>
      <c r="AP778" s="531"/>
      <c r="AQ778" s="531"/>
      <c r="AR778" s="531"/>
      <c r="AS778" s="531"/>
      <c r="AT778" s="531"/>
      <c r="AU778" s="531"/>
      <c r="AV778" s="531"/>
      <c r="AW778" s="531"/>
      <c r="AX778" s="531"/>
      <c r="AY778" s="531"/>
      <c r="AZ778" s="531"/>
      <c r="BA778" s="531"/>
      <c r="BB778" s="531"/>
      <c r="BC778" s="531"/>
      <c r="BD778" s="531"/>
      <c r="BE778" s="531"/>
      <c r="BF778" s="531"/>
      <c r="BG778" s="533"/>
      <c r="BH778" s="806"/>
      <c r="BI778" s="534"/>
      <c r="BJ778" s="807"/>
      <c r="BK778" s="533"/>
      <c r="BL778" s="535"/>
      <c r="BM778" s="533"/>
      <c r="BN778" s="533"/>
      <c r="BO778" s="533"/>
      <c r="BP778" s="533"/>
      <c r="BQ778" s="533"/>
      <c r="BR778" s="533"/>
      <c r="BS778" s="533"/>
      <c r="BT778" s="533"/>
    </row>
    <row r="779" spans="1:72" s="536" customFormat="1" ht="5.65" customHeight="1" x14ac:dyDescent="0.2">
      <c r="A779" s="531"/>
      <c r="B779" s="531"/>
      <c r="C779" s="532"/>
      <c r="D779" s="531"/>
      <c r="E779" s="531"/>
      <c r="F779" s="531"/>
      <c r="G779" s="531"/>
      <c r="H779" s="531"/>
      <c r="I779" s="531"/>
      <c r="J779" s="532"/>
      <c r="K779" s="532"/>
      <c r="L779" s="531"/>
      <c r="M779" s="531"/>
      <c r="N779" s="531"/>
      <c r="O779" s="531"/>
      <c r="P779" s="531"/>
      <c r="Q779" s="531"/>
      <c r="R779" s="531"/>
      <c r="S779" s="531"/>
      <c r="T779" s="531"/>
      <c r="U779" s="531"/>
      <c r="V779" s="531"/>
      <c r="W779" s="531"/>
      <c r="X779" s="531"/>
      <c r="Y779" s="531"/>
      <c r="Z779" s="531"/>
      <c r="AA779" s="531"/>
      <c r="AB779" s="531"/>
      <c r="AC779" s="531"/>
      <c r="AD779" s="531"/>
      <c r="AE779" s="531"/>
      <c r="AF779" s="531"/>
      <c r="AG779" s="531"/>
      <c r="AH779" s="531"/>
      <c r="AI779" s="531"/>
      <c r="AJ779" s="531"/>
      <c r="AK779" s="531"/>
      <c r="AL779" s="531"/>
      <c r="AM779" s="531"/>
      <c r="AN779" s="531"/>
      <c r="AO779" s="531"/>
      <c r="AP779" s="531"/>
      <c r="AQ779" s="531"/>
      <c r="AR779" s="531"/>
      <c r="AS779" s="531"/>
      <c r="AT779" s="531"/>
      <c r="AU779" s="531"/>
      <c r="AV779" s="531"/>
      <c r="AW779" s="531"/>
      <c r="AX779" s="531"/>
      <c r="AY779" s="531"/>
      <c r="AZ779" s="531"/>
      <c r="BA779" s="531"/>
      <c r="BB779" s="531"/>
      <c r="BC779" s="531"/>
      <c r="BD779" s="531"/>
      <c r="BE779" s="531"/>
      <c r="BF779" s="531"/>
      <c r="BG779" s="533"/>
      <c r="BH779" s="806"/>
      <c r="BI779" s="534"/>
      <c r="BJ779" s="807"/>
      <c r="BK779" s="533"/>
      <c r="BL779" s="535"/>
      <c r="BM779" s="533"/>
      <c r="BN779" s="533"/>
      <c r="BO779" s="533"/>
      <c r="BP779" s="533"/>
      <c r="BQ779" s="533"/>
      <c r="BR779" s="533"/>
      <c r="BS779" s="533"/>
      <c r="BT779" s="533"/>
    </row>
    <row r="780" spans="1:72" s="536" customFormat="1" ht="5.65" customHeight="1" x14ac:dyDescent="0.2">
      <c r="A780" s="531"/>
      <c r="B780" s="531"/>
      <c r="C780" s="532"/>
      <c r="D780" s="531"/>
      <c r="E780" s="531"/>
      <c r="F780" s="531"/>
      <c r="G780" s="531"/>
      <c r="H780" s="531"/>
      <c r="I780" s="531"/>
      <c r="J780" s="532"/>
      <c r="K780" s="532"/>
      <c r="L780" s="531"/>
      <c r="M780" s="531"/>
      <c r="N780" s="531"/>
      <c r="O780" s="531"/>
      <c r="P780" s="531"/>
      <c r="Q780" s="531"/>
      <c r="R780" s="531"/>
      <c r="S780" s="531"/>
      <c r="T780" s="531"/>
      <c r="U780" s="531"/>
      <c r="V780" s="531"/>
      <c r="W780" s="531"/>
      <c r="X780" s="531"/>
      <c r="Y780" s="531"/>
      <c r="Z780" s="531"/>
      <c r="AA780" s="531"/>
      <c r="AB780" s="531"/>
      <c r="AC780" s="531"/>
      <c r="AD780" s="531"/>
      <c r="AE780" s="531"/>
      <c r="AF780" s="531"/>
      <c r="AG780" s="531"/>
      <c r="AH780" s="531"/>
      <c r="AI780" s="531"/>
      <c r="AJ780" s="531"/>
      <c r="AK780" s="531"/>
      <c r="AL780" s="531"/>
      <c r="AM780" s="531"/>
      <c r="AN780" s="531"/>
      <c r="AO780" s="531"/>
      <c r="AP780" s="531"/>
      <c r="AQ780" s="531"/>
      <c r="AR780" s="531"/>
      <c r="AS780" s="531"/>
      <c r="AT780" s="531"/>
      <c r="AU780" s="531"/>
      <c r="AV780" s="531"/>
      <c r="AW780" s="531"/>
      <c r="AX780" s="531"/>
      <c r="AY780" s="531"/>
      <c r="AZ780" s="531"/>
      <c r="BA780" s="531"/>
      <c r="BB780" s="531"/>
      <c r="BC780" s="531"/>
      <c r="BD780" s="531"/>
      <c r="BE780" s="531"/>
      <c r="BF780" s="531"/>
      <c r="BG780" s="533"/>
      <c r="BH780" s="806"/>
      <c r="BI780" s="534"/>
      <c r="BJ780" s="807"/>
      <c r="BK780" s="533"/>
      <c r="BL780" s="535"/>
      <c r="BM780" s="533"/>
      <c r="BN780" s="533"/>
      <c r="BO780" s="533"/>
      <c r="BP780" s="533"/>
      <c r="BQ780" s="533"/>
      <c r="BR780" s="533"/>
      <c r="BS780" s="533"/>
      <c r="BT780" s="533"/>
    </row>
    <row r="781" spans="1:72" s="536" customFormat="1" ht="5.65" customHeight="1" x14ac:dyDescent="0.2">
      <c r="A781" s="531"/>
      <c r="B781" s="531"/>
      <c r="C781" s="532"/>
      <c r="D781" s="531"/>
      <c r="E781" s="531"/>
      <c r="F781" s="531"/>
      <c r="G781" s="531"/>
      <c r="H781" s="531"/>
      <c r="I781" s="531"/>
      <c r="J781" s="532"/>
      <c r="K781" s="532"/>
      <c r="L781" s="531"/>
      <c r="M781" s="531"/>
      <c r="N781" s="531"/>
      <c r="O781" s="531"/>
      <c r="P781" s="531"/>
      <c r="Q781" s="531"/>
      <c r="R781" s="531"/>
      <c r="S781" s="531"/>
      <c r="T781" s="531"/>
      <c r="U781" s="531"/>
      <c r="V781" s="531"/>
      <c r="W781" s="531"/>
      <c r="X781" s="531"/>
      <c r="Y781" s="531"/>
      <c r="Z781" s="531"/>
      <c r="AA781" s="531"/>
      <c r="AB781" s="531"/>
      <c r="AC781" s="531"/>
      <c r="AD781" s="531"/>
      <c r="AE781" s="531"/>
      <c r="AF781" s="531"/>
      <c r="AG781" s="531"/>
      <c r="AH781" s="531"/>
      <c r="AI781" s="531"/>
      <c r="AJ781" s="531"/>
      <c r="AK781" s="531"/>
      <c r="AL781" s="531"/>
      <c r="AM781" s="531"/>
      <c r="AN781" s="531"/>
      <c r="AO781" s="531"/>
      <c r="AP781" s="531"/>
      <c r="AQ781" s="531"/>
      <c r="AR781" s="531"/>
      <c r="AS781" s="531"/>
      <c r="AT781" s="531"/>
      <c r="AU781" s="531"/>
      <c r="AV781" s="531"/>
      <c r="AW781" s="531"/>
      <c r="AX781" s="531"/>
      <c r="AY781" s="531"/>
      <c r="AZ781" s="531"/>
      <c r="BA781" s="531"/>
      <c r="BB781" s="531"/>
      <c r="BC781" s="531"/>
      <c r="BD781" s="531"/>
      <c r="BE781" s="531"/>
      <c r="BF781" s="531"/>
      <c r="BG781" s="533"/>
      <c r="BH781" s="806"/>
      <c r="BI781" s="534"/>
      <c r="BJ781" s="807"/>
      <c r="BK781" s="533"/>
      <c r="BL781" s="535"/>
      <c r="BM781" s="533"/>
      <c r="BN781" s="533"/>
      <c r="BO781" s="533"/>
      <c r="BP781" s="533"/>
      <c r="BQ781" s="533"/>
      <c r="BR781" s="533"/>
      <c r="BS781" s="533"/>
      <c r="BT781" s="533"/>
    </row>
    <row r="782" spans="1:72" s="536" customFormat="1" ht="5.65" customHeight="1" x14ac:dyDescent="0.2">
      <c r="A782" s="531"/>
      <c r="B782" s="531"/>
      <c r="C782" s="532"/>
      <c r="D782" s="531"/>
      <c r="E782" s="531"/>
      <c r="F782" s="531"/>
      <c r="G782" s="531"/>
      <c r="H782" s="531"/>
      <c r="I782" s="531"/>
      <c r="J782" s="532"/>
      <c r="K782" s="532"/>
      <c r="L782" s="531"/>
      <c r="M782" s="531"/>
      <c r="N782" s="531"/>
      <c r="O782" s="531"/>
      <c r="P782" s="531"/>
      <c r="Q782" s="531"/>
      <c r="R782" s="531"/>
      <c r="S782" s="531"/>
      <c r="T782" s="531"/>
      <c r="U782" s="531"/>
      <c r="V782" s="531"/>
      <c r="W782" s="531"/>
      <c r="X782" s="531"/>
      <c r="Y782" s="531"/>
      <c r="Z782" s="531"/>
      <c r="AA782" s="531"/>
      <c r="AB782" s="531"/>
      <c r="AC782" s="531"/>
      <c r="AD782" s="531"/>
      <c r="AE782" s="531"/>
      <c r="AF782" s="531"/>
      <c r="AG782" s="531"/>
      <c r="AH782" s="531"/>
      <c r="AI782" s="531"/>
      <c r="AJ782" s="531"/>
      <c r="AK782" s="531"/>
      <c r="AL782" s="531"/>
      <c r="AM782" s="531"/>
      <c r="AN782" s="531"/>
      <c r="AO782" s="531"/>
      <c r="AP782" s="531"/>
      <c r="AQ782" s="531"/>
      <c r="AR782" s="531"/>
      <c r="AS782" s="531"/>
      <c r="AT782" s="531"/>
      <c r="AU782" s="531"/>
      <c r="AV782" s="531"/>
      <c r="AW782" s="531"/>
      <c r="AX782" s="531"/>
      <c r="AY782" s="531"/>
      <c r="AZ782" s="531"/>
      <c r="BA782" s="531"/>
      <c r="BB782" s="531"/>
      <c r="BC782" s="531"/>
      <c r="BD782" s="531"/>
      <c r="BE782" s="531"/>
      <c r="BF782" s="531"/>
      <c r="BG782" s="533"/>
      <c r="BH782" s="806"/>
      <c r="BI782" s="534"/>
      <c r="BJ782" s="807"/>
      <c r="BK782" s="533"/>
      <c r="BL782" s="535"/>
      <c r="BM782" s="533"/>
      <c r="BN782" s="533"/>
      <c r="BO782" s="533"/>
      <c r="BP782" s="533"/>
      <c r="BQ782" s="533"/>
      <c r="BR782" s="533"/>
      <c r="BS782" s="533"/>
      <c r="BT782" s="533"/>
    </row>
    <row r="783" spans="1:72" s="536" customFormat="1" ht="5.65" customHeight="1" x14ac:dyDescent="0.2">
      <c r="A783" s="531"/>
      <c r="B783" s="531"/>
      <c r="C783" s="532"/>
      <c r="D783" s="531"/>
      <c r="E783" s="531"/>
      <c r="F783" s="531"/>
      <c r="G783" s="531"/>
      <c r="H783" s="531"/>
      <c r="I783" s="531"/>
      <c r="J783" s="532"/>
      <c r="K783" s="532"/>
      <c r="L783" s="531"/>
      <c r="M783" s="531"/>
      <c r="N783" s="531"/>
      <c r="O783" s="531"/>
      <c r="P783" s="531"/>
      <c r="Q783" s="531"/>
      <c r="R783" s="531"/>
      <c r="S783" s="531"/>
      <c r="T783" s="531"/>
      <c r="U783" s="531"/>
      <c r="V783" s="531"/>
      <c r="W783" s="531"/>
      <c r="X783" s="531"/>
      <c r="Y783" s="531"/>
      <c r="Z783" s="531"/>
      <c r="AA783" s="531"/>
      <c r="AB783" s="531"/>
      <c r="AC783" s="531"/>
      <c r="AD783" s="531"/>
      <c r="AE783" s="531"/>
      <c r="AF783" s="531"/>
      <c r="AG783" s="531"/>
      <c r="AH783" s="531"/>
      <c r="AI783" s="531"/>
      <c r="AJ783" s="531"/>
      <c r="AK783" s="531"/>
      <c r="AL783" s="531"/>
      <c r="AM783" s="531"/>
      <c r="AN783" s="531"/>
      <c r="AO783" s="531"/>
      <c r="AP783" s="531"/>
      <c r="AQ783" s="531"/>
      <c r="AR783" s="531"/>
      <c r="AS783" s="531"/>
      <c r="AT783" s="531"/>
      <c r="AU783" s="531"/>
      <c r="AV783" s="531"/>
      <c r="AW783" s="531"/>
      <c r="AX783" s="531"/>
      <c r="AY783" s="531"/>
      <c r="AZ783" s="531"/>
      <c r="BA783" s="531"/>
      <c r="BB783" s="531"/>
      <c r="BC783" s="531"/>
      <c r="BD783" s="531"/>
      <c r="BE783" s="531"/>
      <c r="BF783" s="531"/>
      <c r="BG783" s="533"/>
      <c r="BH783" s="806"/>
      <c r="BI783" s="534"/>
      <c r="BJ783" s="807"/>
      <c r="BK783" s="533"/>
      <c r="BL783" s="535"/>
      <c r="BM783" s="533"/>
      <c r="BN783" s="533"/>
      <c r="BO783" s="533"/>
      <c r="BP783" s="533"/>
      <c r="BQ783" s="533"/>
      <c r="BR783" s="533"/>
      <c r="BS783" s="533"/>
      <c r="BT783" s="533"/>
    </row>
    <row r="784" spans="1:72" s="536" customFormat="1" ht="5.65" customHeight="1" x14ac:dyDescent="0.2">
      <c r="A784" s="531"/>
      <c r="B784" s="531"/>
      <c r="C784" s="532"/>
      <c r="D784" s="531"/>
      <c r="E784" s="531"/>
      <c r="F784" s="531"/>
      <c r="G784" s="531"/>
      <c r="H784" s="531"/>
      <c r="I784" s="531"/>
      <c r="J784" s="532"/>
      <c r="K784" s="532"/>
      <c r="L784" s="531"/>
      <c r="M784" s="531"/>
      <c r="N784" s="531"/>
      <c r="O784" s="531"/>
      <c r="P784" s="531"/>
      <c r="Q784" s="531"/>
      <c r="R784" s="531"/>
      <c r="S784" s="531"/>
      <c r="T784" s="531"/>
      <c r="U784" s="531"/>
      <c r="V784" s="531"/>
      <c r="W784" s="531"/>
      <c r="X784" s="531"/>
      <c r="Y784" s="531"/>
      <c r="Z784" s="531"/>
      <c r="AA784" s="531"/>
      <c r="AB784" s="531"/>
      <c r="AC784" s="531"/>
      <c r="AD784" s="531"/>
      <c r="AE784" s="531"/>
      <c r="AF784" s="531"/>
      <c r="AG784" s="531"/>
      <c r="AH784" s="531"/>
      <c r="AI784" s="531"/>
      <c r="AJ784" s="531"/>
      <c r="AK784" s="531"/>
      <c r="AL784" s="531"/>
      <c r="AM784" s="531"/>
      <c r="AN784" s="531"/>
      <c r="AO784" s="531"/>
      <c r="AP784" s="531"/>
      <c r="AQ784" s="531"/>
      <c r="AR784" s="531"/>
      <c r="AS784" s="531"/>
      <c r="AT784" s="531"/>
      <c r="AU784" s="531"/>
      <c r="AV784" s="531"/>
      <c r="AW784" s="531"/>
      <c r="AX784" s="531"/>
      <c r="AY784" s="531"/>
      <c r="AZ784" s="531"/>
      <c r="BA784" s="531"/>
      <c r="BB784" s="531"/>
      <c r="BC784" s="531"/>
      <c r="BD784" s="531"/>
      <c r="BE784" s="531"/>
      <c r="BF784" s="531"/>
      <c r="BG784" s="533"/>
      <c r="BH784" s="806"/>
      <c r="BI784" s="534"/>
      <c r="BJ784" s="807"/>
      <c r="BK784" s="533"/>
      <c r="BL784" s="535"/>
      <c r="BM784" s="533"/>
      <c r="BN784" s="533"/>
      <c r="BO784" s="533"/>
      <c r="BP784" s="533"/>
      <c r="BQ784" s="533"/>
      <c r="BR784" s="533"/>
      <c r="BS784" s="533"/>
      <c r="BT784" s="533"/>
    </row>
    <row r="785" spans="1:72" s="536" customFormat="1" ht="5.65" customHeight="1" x14ac:dyDescent="0.2">
      <c r="A785" s="531"/>
      <c r="B785" s="531"/>
      <c r="C785" s="532"/>
      <c r="D785" s="531"/>
      <c r="E785" s="531"/>
      <c r="F785" s="531"/>
      <c r="G785" s="531"/>
      <c r="H785" s="531"/>
      <c r="I785" s="531"/>
      <c r="J785" s="532"/>
      <c r="K785" s="532"/>
      <c r="L785" s="531"/>
      <c r="M785" s="531"/>
      <c r="N785" s="531"/>
      <c r="O785" s="531"/>
      <c r="P785" s="531"/>
      <c r="Q785" s="531"/>
      <c r="R785" s="531"/>
      <c r="S785" s="531"/>
      <c r="T785" s="531"/>
      <c r="U785" s="531"/>
      <c r="V785" s="531"/>
      <c r="W785" s="531"/>
      <c r="X785" s="531"/>
      <c r="Y785" s="531"/>
      <c r="Z785" s="531"/>
      <c r="AA785" s="531"/>
      <c r="AB785" s="531"/>
      <c r="AC785" s="531"/>
      <c r="AD785" s="531"/>
      <c r="AE785" s="531"/>
      <c r="AF785" s="531"/>
      <c r="AG785" s="531"/>
      <c r="AH785" s="531"/>
      <c r="AI785" s="531"/>
      <c r="AJ785" s="531"/>
      <c r="AK785" s="531"/>
      <c r="AL785" s="531"/>
      <c r="AM785" s="531"/>
      <c r="AN785" s="531"/>
      <c r="AO785" s="531"/>
      <c r="AP785" s="531"/>
      <c r="AQ785" s="531"/>
      <c r="AR785" s="531"/>
      <c r="AS785" s="531"/>
      <c r="AT785" s="531"/>
      <c r="AU785" s="531"/>
      <c r="AV785" s="531"/>
      <c r="AW785" s="531"/>
      <c r="AX785" s="531"/>
      <c r="AY785" s="531"/>
      <c r="AZ785" s="531"/>
      <c r="BA785" s="531"/>
      <c r="BB785" s="531"/>
      <c r="BC785" s="531"/>
      <c r="BD785" s="531"/>
      <c r="BE785" s="531"/>
      <c r="BF785" s="531"/>
      <c r="BG785" s="533"/>
      <c r="BH785" s="806"/>
      <c r="BI785" s="534"/>
      <c r="BJ785" s="807"/>
      <c r="BK785" s="533"/>
      <c r="BL785" s="535"/>
      <c r="BM785" s="533"/>
      <c r="BN785" s="533"/>
      <c r="BO785" s="533"/>
      <c r="BP785" s="533"/>
      <c r="BQ785" s="533"/>
      <c r="BR785" s="533"/>
      <c r="BS785" s="533"/>
      <c r="BT785" s="533"/>
    </row>
    <row r="786" spans="1:72" s="536" customFormat="1" ht="5.65" customHeight="1" x14ac:dyDescent="0.2">
      <c r="A786" s="531"/>
      <c r="B786" s="531"/>
      <c r="C786" s="532"/>
      <c r="D786" s="531"/>
      <c r="E786" s="531"/>
      <c r="F786" s="531"/>
      <c r="G786" s="531"/>
      <c r="H786" s="531"/>
      <c r="I786" s="531"/>
      <c r="J786" s="532"/>
      <c r="K786" s="532"/>
      <c r="L786" s="531"/>
      <c r="M786" s="531"/>
      <c r="N786" s="531"/>
      <c r="O786" s="531"/>
      <c r="P786" s="531"/>
      <c r="Q786" s="531"/>
      <c r="R786" s="531"/>
      <c r="S786" s="531"/>
      <c r="T786" s="531"/>
      <c r="U786" s="531"/>
      <c r="V786" s="531"/>
      <c r="W786" s="531"/>
      <c r="X786" s="531"/>
      <c r="Y786" s="531"/>
      <c r="Z786" s="531"/>
      <c r="AA786" s="531"/>
      <c r="AB786" s="531"/>
      <c r="AC786" s="531"/>
      <c r="AD786" s="531"/>
      <c r="AE786" s="531"/>
      <c r="AF786" s="531"/>
      <c r="AG786" s="531"/>
      <c r="AH786" s="531"/>
      <c r="AI786" s="531"/>
      <c r="AJ786" s="531"/>
      <c r="AK786" s="531"/>
      <c r="AL786" s="531"/>
      <c r="AM786" s="531"/>
      <c r="AN786" s="531"/>
      <c r="AO786" s="531"/>
      <c r="AP786" s="531"/>
      <c r="AQ786" s="531"/>
      <c r="AR786" s="531"/>
      <c r="AS786" s="531"/>
      <c r="AT786" s="531"/>
      <c r="AU786" s="531"/>
      <c r="AV786" s="531"/>
      <c r="AW786" s="531"/>
      <c r="AX786" s="531"/>
      <c r="AY786" s="531"/>
      <c r="AZ786" s="531"/>
      <c r="BA786" s="531"/>
      <c r="BB786" s="531"/>
      <c r="BC786" s="531"/>
      <c r="BD786" s="531"/>
      <c r="BE786" s="531"/>
      <c r="BF786" s="531"/>
      <c r="BG786" s="533"/>
      <c r="BH786" s="806"/>
      <c r="BI786" s="534"/>
      <c r="BJ786" s="807"/>
      <c r="BK786" s="533"/>
      <c r="BL786" s="535"/>
      <c r="BM786" s="533"/>
      <c r="BN786" s="533"/>
      <c r="BO786" s="533"/>
      <c r="BP786" s="533"/>
      <c r="BQ786" s="533"/>
      <c r="BR786" s="533"/>
      <c r="BS786" s="533"/>
      <c r="BT786" s="533"/>
    </row>
    <row r="787" spans="1:72" s="536" customFormat="1" ht="5.65" customHeight="1" x14ac:dyDescent="0.2">
      <c r="A787" s="531"/>
      <c r="B787" s="531"/>
      <c r="C787" s="532"/>
      <c r="D787" s="531"/>
      <c r="E787" s="531"/>
      <c r="F787" s="531"/>
      <c r="G787" s="531"/>
      <c r="H787" s="531"/>
      <c r="I787" s="531"/>
      <c r="J787" s="532"/>
      <c r="K787" s="532"/>
      <c r="L787" s="531"/>
      <c r="M787" s="531"/>
      <c r="N787" s="531"/>
      <c r="O787" s="531"/>
      <c r="P787" s="531"/>
      <c r="Q787" s="531"/>
      <c r="R787" s="531"/>
      <c r="S787" s="531"/>
      <c r="T787" s="531"/>
      <c r="U787" s="531"/>
      <c r="V787" s="531"/>
      <c r="W787" s="531"/>
      <c r="X787" s="531"/>
      <c r="Y787" s="531"/>
      <c r="Z787" s="531"/>
      <c r="AA787" s="531"/>
      <c r="AB787" s="531"/>
      <c r="AC787" s="531"/>
      <c r="AD787" s="531"/>
      <c r="AE787" s="531"/>
      <c r="AF787" s="531"/>
      <c r="AG787" s="531"/>
      <c r="AH787" s="531"/>
      <c r="AI787" s="531"/>
      <c r="AJ787" s="531"/>
      <c r="AK787" s="531"/>
      <c r="AL787" s="531"/>
      <c r="AM787" s="531"/>
      <c r="AN787" s="531"/>
      <c r="AO787" s="531"/>
      <c r="AP787" s="531"/>
      <c r="AQ787" s="531"/>
      <c r="AR787" s="531"/>
      <c r="AS787" s="531"/>
      <c r="AT787" s="531"/>
      <c r="AU787" s="531"/>
      <c r="AV787" s="531"/>
      <c r="AW787" s="531"/>
      <c r="AX787" s="531"/>
      <c r="AY787" s="531"/>
      <c r="AZ787" s="531"/>
      <c r="BA787" s="531"/>
      <c r="BB787" s="531"/>
      <c r="BC787" s="531"/>
      <c r="BD787" s="531"/>
      <c r="BE787" s="531"/>
      <c r="BF787" s="531"/>
      <c r="BG787" s="533"/>
      <c r="BH787" s="806"/>
      <c r="BI787" s="534"/>
      <c r="BJ787" s="807"/>
      <c r="BK787" s="533"/>
      <c r="BL787" s="535"/>
      <c r="BM787" s="533"/>
      <c r="BN787" s="533"/>
      <c r="BO787" s="533"/>
      <c r="BP787" s="533"/>
      <c r="BQ787" s="533"/>
      <c r="BR787" s="533"/>
      <c r="BS787" s="533"/>
      <c r="BT787" s="533"/>
    </row>
    <row r="788" spans="1:72" s="536" customFormat="1" ht="5.65" customHeight="1" x14ac:dyDescent="0.2">
      <c r="A788" s="531"/>
      <c r="B788" s="531"/>
      <c r="C788" s="532"/>
      <c r="D788" s="531"/>
      <c r="E788" s="531"/>
      <c r="F788" s="531"/>
      <c r="G788" s="531"/>
      <c r="H788" s="531"/>
      <c r="I788" s="531"/>
      <c r="J788" s="532"/>
      <c r="K788" s="532"/>
      <c r="L788" s="531"/>
      <c r="M788" s="531"/>
      <c r="N788" s="531"/>
      <c r="O788" s="531"/>
      <c r="P788" s="531"/>
      <c r="Q788" s="531"/>
      <c r="R788" s="531"/>
      <c r="S788" s="531"/>
      <c r="T788" s="531"/>
      <c r="U788" s="531"/>
      <c r="V788" s="531"/>
      <c r="W788" s="531"/>
      <c r="X788" s="531"/>
      <c r="Y788" s="531"/>
      <c r="Z788" s="531"/>
      <c r="AA788" s="531"/>
      <c r="AB788" s="531"/>
      <c r="AC788" s="531"/>
      <c r="AD788" s="531"/>
      <c r="AE788" s="531"/>
      <c r="AF788" s="531"/>
      <c r="AG788" s="531"/>
      <c r="AH788" s="531"/>
      <c r="AI788" s="531"/>
      <c r="AJ788" s="531"/>
      <c r="AK788" s="531"/>
      <c r="AL788" s="531"/>
      <c r="AM788" s="531"/>
      <c r="AN788" s="531"/>
      <c r="AO788" s="531"/>
      <c r="AP788" s="531"/>
      <c r="AQ788" s="531"/>
      <c r="AR788" s="531"/>
      <c r="AS788" s="531"/>
      <c r="AT788" s="531"/>
      <c r="AU788" s="531"/>
      <c r="AV788" s="531"/>
      <c r="AW788" s="531"/>
      <c r="AX788" s="531"/>
      <c r="AY788" s="531"/>
      <c r="AZ788" s="531"/>
      <c r="BA788" s="531"/>
      <c r="BB788" s="531"/>
      <c r="BC788" s="531"/>
      <c r="BD788" s="531"/>
      <c r="BE788" s="531"/>
      <c r="BF788" s="531"/>
      <c r="BG788" s="533"/>
      <c r="BH788" s="806"/>
      <c r="BI788" s="534"/>
      <c r="BJ788" s="807"/>
      <c r="BK788" s="533"/>
      <c r="BL788" s="535"/>
      <c r="BM788" s="533"/>
      <c r="BN788" s="533"/>
      <c r="BO788" s="533"/>
      <c r="BP788" s="533"/>
      <c r="BQ788" s="533"/>
      <c r="BR788" s="533"/>
      <c r="BS788" s="533"/>
      <c r="BT788" s="533"/>
    </row>
    <row r="789" spans="1:72" s="536" customFormat="1" ht="5.65" customHeight="1" x14ac:dyDescent="0.2">
      <c r="A789" s="531"/>
      <c r="B789" s="531"/>
      <c r="C789" s="532"/>
      <c r="D789" s="531"/>
      <c r="E789" s="531"/>
      <c r="F789" s="531"/>
      <c r="G789" s="531"/>
      <c r="H789" s="531"/>
      <c r="I789" s="531"/>
      <c r="J789" s="532"/>
      <c r="K789" s="532"/>
      <c r="L789" s="531"/>
      <c r="M789" s="531"/>
      <c r="N789" s="531"/>
      <c r="O789" s="531"/>
      <c r="P789" s="531"/>
      <c r="Q789" s="531"/>
      <c r="R789" s="531"/>
      <c r="S789" s="531"/>
      <c r="T789" s="531"/>
      <c r="U789" s="531"/>
      <c r="V789" s="531"/>
      <c r="W789" s="531"/>
      <c r="X789" s="531"/>
      <c r="Y789" s="531"/>
      <c r="Z789" s="531"/>
      <c r="AA789" s="531"/>
      <c r="AB789" s="531"/>
      <c r="AC789" s="531"/>
      <c r="AD789" s="531"/>
      <c r="AE789" s="531"/>
      <c r="AF789" s="531"/>
      <c r="AG789" s="531"/>
      <c r="AH789" s="531"/>
      <c r="AI789" s="531"/>
      <c r="AJ789" s="531"/>
      <c r="AK789" s="531"/>
      <c r="AL789" s="531"/>
      <c r="AM789" s="531"/>
      <c r="AN789" s="531"/>
      <c r="AO789" s="531"/>
      <c r="AP789" s="531"/>
      <c r="AQ789" s="531"/>
      <c r="AR789" s="531"/>
      <c r="AS789" s="531"/>
      <c r="AT789" s="531"/>
      <c r="AU789" s="531"/>
      <c r="AV789" s="531"/>
      <c r="AW789" s="531"/>
      <c r="AX789" s="531"/>
      <c r="AY789" s="531"/>
      <c r="AZ789" s="531"/>
      <c r="BA789" s="531"/>
      <c r="BB789" s="531"/>
      <c r="BC789" s="531"/>
      <c r="BD789" s="531"/>
      <c r="BE789" s="531"/>
      <c r="BF789" s="531"/>
      <c r="BG789" s="533"/>
      <c r="BH789" s="806"/>
      <c r="BI789" s="534"/>
      <c r="BJ789" s="807"/>
      <c r="BK789" s="533"/>
      <c r="BL789" s="535"/>
      <c r="BM789" s="533"/>
      <c r="BN789" s="533"/>
      <c r="BO789" s="533"/>
      <c r="BP789" s="533"/>
      <c r="BQ789" s="533"/>
      <c r="BR789" s="533"/>
      <c r="BS789" s="533"/>
      <c r="BT789" s="533"/>
    </row>
    <row r="790" spans="1:72" s="536" customFormat="1" ht="5.65" customHeight="1" x14ac:dyDescent="0.2">
      <c r="A790" s="531"/>
      <c r="B790" s="531"/>
      <c r="C790" s="532"/>
      <c r="D790" s="531"/>
      <c r="E790" s="531"/>
      <c r="F790" s="531"/>
      <c r="G790" s="531"/>
      <c r="H790" s="531"/>
      <c r="I790" s="531"/>
      <c r="J790" s="532"/>
      <c r="K790" s="532"/>
      <c r="L790" s="531"/>
      <c r="M790" s="531"/>
      <c r="N790" s="531"/>
      <c r="O790" s="531"/>
      <c r="P790" s="531"/>
      <c r="Q790" s="531"/>
      <c r="R790" s="531"/>
      <c r="S790" s="531"/>
      <c r="T790" s="531"/>
      <c r="U790" s="531"/>
      <c r="V790" s="531"/>
      <c r="W790" s="531"/>
      <c r="X790" s="531"/>
      <c r="Y790" s="531"/>
      <c r="Z790" s="531"/>
      <c r="AA790" s="531"/>
      <c r="AB790" s="531"/>
      <c r="AC790" s="531"/>
      <c r="AD790" s="531"/>
      <c r="AE790" s="531"/>
      <c r="AF790" s="531"/>
      <c r="AG790" s="531"/>
      <c r="AH790" s="531"/>
      <c r="AI790" s="531"/>
      <c r="AJ790" s="531"/>
      <c r="AK790" s="531"/>
      <c r="AL790" s="531"/>
      <c r="AM790" s="531"/>
      <c r="AN790" s="531"/>
      <c r="AO790" s="531"/>
      <c r="AP790" s="531"/>
      <c r="AQ790" s="531"/>
      <c r="AR790" s="531"/>
      <c r="AS790" s="531"/>
      <c r="AT790" s="531"/>
      <c r="AU790" s="531"/>
      <c r="AV790" s="531"/>
      <c r="AW790" s="531"/>
      <c r="AX790" s="531"/>
      <c r="AY790" s="531"/>
      <c r="AZ790" s="531"/>
      <c r="BA790" s="531"/>
      <c r="BB790" s="531"/>
      <c r="BC790" s="531"/>
      <c r="BD790" s="531"/>
      <c r="BE790" s="531"/>
      <c r="BF790" s="531"/>
      <c r="BG790" s="533"/>
      <c r="BH790" s="806"/>
      <c r="BI790" s="534"/>
      <c r="BJ790" s="807"/>
      <c r="BK790" s="533"/>
      <c r="BL790" s="535"/>
      <c r="BM790" s="533"/>
      <c r="BN790" s="533"/>
      <c r="BO790" s="533"/>
      <c r="BP790" s="533"/>
      <c r="BQ790" s="533"/>
      <c r="BR790" s="533"/>
      <c r="BS790" s="533"/>
      <c r="BT790" s="533"/>
    </row>
    <row r="791" spans="1:72" s="536" customFormat="1" ht="5.65" customHeight="1" x14ac:dyDescent="0.2">
      <c r="A791" s="531"/>
      <c r="B791" s="531"/>
      <c r="C791" s="532"/>
      <c r="D791" s="531"/>
      <c r="E791" s="531"/>
      <c r="F791" s="531"/>
      <c r="G791" s="531"/>
      <c r="H791" s="531"/>
      <c r="I791" s="531"/>
      <c r="J791" s="532"/>
      <c r="K791" s="532"/>
      <c r="L791" s="531"/>
      <c r="M791" s="531"/>
      <c r="N791" s="531"/>
      <c r="O791" s="531"/>
      <c r="P791" s="531"/>
      <c r="Q791" s="531"/>
      <c r="R791" s="531"/>
      <c r="S791" s="531"/>
      <c r="T791" s="531"/>
      <c r="U791" s="531"/>
      <c r="V791" s="531"/>
      <c r="W791" s="531"/>
      <c r="X791" s="531"/>
      <c r="Y791" s="531"/>
      <c r="Z791" s="531"/>
      <c r="AA791" s="531"/>
      <c r="AB791" s="531"/>
      <c r="AC791" s="531"/>
      <c r="AD791" s="531"/>
      <c r="AE791" s="531"/>
      <c r="AF791" s="531"/>
      <c r="AG791" s="531"/>
      <c r="AH791" s="531"/>
      <c r="AI791" s="531"/>
      <c r="AJ791" s="531"/>
      <c r="AK791" s="531"/>
      <c r="AL791" s="531"/>
      <c r="AM791" s="531"/>
      <c r="AN791" s="531"/>
      <c r="AO791" s="531"/>
      <c r="AP791" s="531"/>
      <c r="AQ791" s="531"/>
      <c r="AR791" s="531"/>
      <c r="AS791" s="531"/>
      <c r="AT791" s="531"/>
      <c r="AU791" s="531"/>
      <c r="AV791" s="531"/>
      <c r="AW791" s="531"/>
      <c r="AX791" s="531"/>
      <c r="AY791" s="531"/>
      <c r="AZ791" s="531"/>
      <c r="BA791" s="531"/>
      <c r="BB791" s="531"/>
      <c r="BC791" s="531"/>
      <c r="BD791" s="531"/>
      <c r="BE791" s="531"/>
      <c r="BF791" s="531"/>
      <c r="BG791" s="533"/>
      <c r="BH791" s="806"/>
      <c r="BI791" s="534"/>
      <c r="BJ791" s="807"/>
      <c r="BK791" s="533"/>
      <c r="BL791" s="535"/>
      <c r="BM791" s="533"/>
      <c r="BN791" s="533"/>
      <c r="BO791" s="533"/>
      <c r="BP791" s="533"/>
      <c r="BQ791" s="533"/>
      <c r="BR791" s="533"/>
      <c r="BS791" s="533"/>
      <c r="BT791" s="533"/>
    </row>
    <row r="792" spans="1:72" s="536" customFormat="1" ht="5.65" customHeight="1" x14ac:dyDescent="0.2">
      <c r="A792" s="531"/>
      <c r="B792" s="531"/>
      <c r="C792" s="532"/>
      <c r="D792" s="531"/>
      <c r="E792" s="531"/>
      <c r="F792" s="531"/>
      <c r="G792" s="531"/>
      <c r="H792" s="531"/>
      <c r="I792" s="531"/>
      <c r="J792" s="532"/>
      <c r="K792" s="532"/>
      <c r="L792" s="531"/>
      <c r="M792" s="531"/>
      <c r="N792" s="531"/>
      <c r="O792" s="531"/>
      <c r="P792" s="531"/>
      <c r="Q792" s="531"/>
      <c r="R792" s="531"/>
      <c r="S792" s="531"/>
      <c r="T792" s="531"/>
      <c r="U792" s="531"/>
      <c r="V792" s="531"/>
      <c r="W792" s="531"/>
      <c r="X792" s="531"/>
      <c r="Y792" s="531"/>
      <c r="Z792" s="531"/>
      <c r="AA792" s="531"/>
      <c r="AB792" s="531"/>
      <c r="AC792" s="531"/>
      <c r="AD792" s="531"/>
      <c r="AE792" s="531"/>
      <c r="AF792" s="531"/>
      <c r="AG792" s="531"/>
      <c r="AH792" s="531"/>
      <c r="AI792" s="531"/>
      <c r="AJ792" s="531"/>
      <c r="AK792" s="531"/>
      <c r="AL792" s="531"/>
      <c r="AM792" s="531"/>
      <c r="AN792" s="531"/>
      <c r="AO792" s="531"/>
      <c r="AP792" s="531"/>
      <c r="AQ792" s="531"/>
      <c r="AR792" s="531"/>
      <c r="AS792" s="531"/>
      <c r="AT792" s="531"/>
      <c r="AU792" s="531"/>
      <c r="AV792" s="531"/>
      <c r="AW792" s="531"/>
      <c r="AX792" s="531"/>
      <c r="AY792" s="531"/>
      <c r="AZ792" s="531"/>
      <c r="BA792" s="531"/>
      <c r="BB792" s="531"/>
      <c r="BC792" s="531"/>
      <c r="BD792" s="531"/>
      <c r="BE792" s="531"/>
      <c r="BF792" s="531"/>
      <c r="BG792" s="533"/>
      <c r="BH792" s="806"/>
      <c r="BI792" s="534"/>
      <c r="BJ792" s="807"/>
      <c r="BK792" s="533"/>
      <c r="BL792" s="535"/>
      <c r="BM792" s="533"/>
      <c r="BN792" s="533"/>
      <c r="BO792" s="533"/>
      <c r="BP792" s="533"/>
      <c r="BQ792" s="533"/>
      <c r="BR792" s="533"/>
      <c r="BS792" s="533"/>
      <c r="BT792" s="533"/>
    </row>
    <row r="793" spans="1:72" s="536" customFormat="1" ht="5.65" customHeight="1" x14ac:dyDescent="0.2">
      <c r="A793" s="531"/>
      <c r="B793" s="531"/>
      <c r="C793" s="532"/>
      <c r="D793" s="531"/>
      <c r="E793" s="531"/>
      <c r="F793" s="531"/>
      <c r="G793" s="531"/>
      <c r="H793" s="531"/>
      <c r="I793" s="531"/>
      <c r="J793" s="532"/>
      <c r="K793" s="532"/>
      <c r="L793" s="531"/>
      <c r="M793" s="531"/>
      <c r="N793" s="531"/>
      <c r="O793" s="531"/>
      <c r="P793" s="531"/>
      <c r="Q793" s="531"/>
      <c r="R793" s="531"/>
      <c r="S793" s="531"/>
      <c r="T793" s="531"/>
      <c r="U793" s="531"/>
      <c r="V793" s="531"/>
      <c r="W793" s="531"/>
      <c r="X793" s="531"/>
      <c r="Y793" s="531"/>
      <c r="Z793" s="531"/>
      <c r="AA793" s="531"/>
      <c r="AB793" s="531"/>
      <c r="AC793" s="531"/>
      <c r="AD793" s="531"/>
      <c r="AE793" s="531"/>
      <c r="AF793" s="531"/>
      <c r="AG793" s="531"/>
      <c r="AH793" s="531"/>
      <c r="AI793" s="531"/>
      <c r="AJ793" s="531"/>
      <c r="AK793" s="531"/>
      <c r="AL793" s="531"/>
      <c r="AM793" s="531"/>
      <c r="AN793" s="531"/>
      <c r="AO793" s="531"/>
      <c r="AP793" s="531"/>
      <c r="AQ793" s="531"/>
      <c r="AR793" s="531"/>
      <c r="AS793" s="531"/>
      <c r="AT793" s="531"/>
      <c r="AU793" s="531"/>
      <c r="AV793" s="531"/>
      <c r="AW793" s="531"/>
      <c r="AX793" s="531"/>
      <c r="AY793" s="531"/>
      <c r="AZ793" s="531"/>
      <c r="BA793" s="531"/>
      <c r="BB793" s="531"/>
      <c r="BC793" s="531"/>
      <c r="BD793" s="531"/>
      <c r="BE793" s="531"/>
      <c r="BF793" s="531"/>
      <c r="BG793" s="533"/>
      <c r="BH793" s="806"/>
      <c r="BI793" s="534"/>
      <c r="BJ793" s="807"/>
      <c r="BK793" s="533"/>
      <c r="BL793" s="535"/>
      <c r="BM793" s="533"/>
      <c r="BN793" s="533"/>
      <c r="BO793" s="533"/>
      <c r="BP793" s="533"/>
      <c r="BQ793" s="533"/>
      <c r="BR793" s="533"/>
      <c r="BS793" s="533"/>
      <c r="BT793" s="533"/>
    </row>
    <row r="794" spans="1:72" s="536" customFormat="1" ht="5.65" customHeight="1" x14ac:dyDescent="0.2">
      <c r="A794" s="531"/>
      <c r="B794" s="531"/>
      <c r="C794" s="532"/>
      <c r="D794" s="531"/>
      <c r="E794" s="531"/>
      <c r="F794" s="531"/>
      <c r="G794" s="531"/>
      <c r="H794" s="531"/>
      <c r="I794" s="531"/>
      <c r="J794" s="532"/>
      <c r="K794" s="532"/>
      <c r="L794" s="531"/>
      <c r="M794" s="531"/>
      <c r="N794" s="531"/>
      <c r="O794" s="531"/>
      <c r="P794" s="531"/>
      <c r="Q794" s="531"/>
      <c r="R794" s="531"/>
      <c r="S794" s="531"/>
      <c r="T794" s="531"/>
      <c r="U794" s="531"/>
      <c r="V794" s="531"/>
      <c r="W794" s="531"/>
      <c r="X794" s="531"/>
      <c r="Y794" s="531"/>
      <c r="Z794" s="531"/>
      <c r="AA794" s="531"/>
      <c r="AB794" s="531"/>
      <c r="AC794" s="531"/>
      <c r="AD794" s="531"/>
      <c r="AE794" s="531"/>
      <c r="AF794" s="531"/>
      <c r="AG794" s="531"/>
      <c r="AH794" s="531"/>
      <c r="AI794" s="531"/>
      <c r="AJ794" s="531"/>
      <c r="AK794" s="531"/>
      <c r="AL794" s="531"/>
      <c r="AM794" s="531"/>
      <c r="AN794" s="531"/>
      <c r="AO794" s="531"/>
      <c r="AP794" s="531"/>
      <c r="AQ794" s="531"/>
      <c r="AR794" s="531"/>
      <c r="AS794" s="531"/>
      <c r="AT794" s="531"/>
      <c r="AU794" s="531"/>
      <c r="AV794" s="531"/>
      <c r="AW794" s="531"/>
      <c r="AX794" s="531"/>
      <c r="AY794" s="531"/>
      <c r="AZ794" s="531"/>
      <c r="BA794" s="531"/>
      <c r="BB794" s="531"/>
      <c r="BC794" s="531"/>
      <c r="BD794" s="531"/>
      <c r="BE794" s="531"/>
      <c r="BF794" s="531"/>
      <c r="BG794" s="533"/>
      <c r="BH794" s="806"/>
      <c r="BI794" s="534"/>
      <c r="BJ794" s="807"/>
      <c r="BK794" s="533"/>
      <c r="BL794" s="535"/>
      <c r="BM794" s="533"/>
      <c r="BN794" s="533"/>
      <c r="BO794" s="533"/>
      <c r="BP794" s="533"/>
      <c r="BQ794" s="533"/>
      <c r="BR794" s="533"/>
      <c r="BS794" s="533"/>
      <c r="BT794" s="533"/>
    </row>
    <row r="795" spans="1:72" s="536" customFormat="1" ht="5.65" customHeight="1" x14ac:dyDescent="0.2">
      <c r="A795" s="531"/>
      <c r="B795" s="531"/>
      <c r="C795" s="532"/>
      <c r="D795" s="531"/>
      <c r="E795" s="531"/>
      <c r="F795" s="531"/>
      <c r="G795" s="531"/>
      <c r="H795" s="531"/>
      <c r="I795" s="531"/>
      <c r="J795" s="532"/>
      <c r="K795" s="532"/>
      <c r="L795" s="531"/>
      <c r="M795" s="531"/>
      <c r="N795" s="531"/>
      <c r="O795" s="531"/>
      <c r="P795" s="531"/>
      <c r="Q795" s="531"/>
      <c r="R795" s="531"/>
      <c r="S795" s="531"/>
      <c r="T795" s="531"/>
      <c r="U795" s="531"/>
      <c r="V795" s="531"/>
      <c r="W795" s="531"/>
      <c r="X795" s="531"/>
      <c r="Y795" s="531"/>
      <c r="Z795" s="531"/>
      <c r="AA795" s="531"/>
      <c r="AB795" s="531"/>
      <c r="AC795" s="531"/>
      <c r="AD795" s="531"/>
      <c r="AE795" s="531"/>
      <c r="AF795" s="531"/>
      <c r="AG795" s="531"/>
      <c r="AH795" s="531"/>
      <c r="AI795" s="531"/>
      <c r="AJ795" s="531"/>
      <c r="AK795" s="531"/>
      <c r="AL795" s="531"/>
      <c r="AM795" s="531"/>
      <c r="AN795" s="531"/>
      <c r="AO795" s="531"/>
      <c r="AP795" s="531"/>
      <c r="AQ795" s="531"/>
      <c r="AR795" s="531"/>
      <c r="AS795" s="531"/>
      <c r="AT795" s="531"/>
      <c r="AU795" s="531"/>
      <c r="AV795" s="531"/>
      <c r="AW795" s="531"/>
      <c r="AX795" s="531"/>
      <c r="AY795" s="531"/>
      <c r="AZ795" s="531"/>
      <c r="BA795" s="531"/>
      <c r="BB795" s="531"/>
      <c r="BC795" s="531"/>
      <c r="BD795" s="531"/>
      <c r="BE795" s="531"/>
      <c r="BF795" s="531"/>
      <c r="BG795" s="533"/>
      <c r="BH795" s="806"/>
      <c r="BI795" s="534"/>
      <c r="BJ795" s="807"/>
      <c r="BK795" s="533"/>
      <c r="BL795" s="535"/>
      <c r="BM795" s="533"/>
      <c r="BN795" s="533"/>
      <c r="BO795" s="533"/>
      <c r="BP795" s="533"/>
      <c r="BQ795" s="533"/>
      <c r="BR795" s="533"/>
      <c r="BS795" s="533"/>
      <c r="BT795" s="533"/>
    </row>
    <row r="796" spans="1:72" s="536" customFormat="1" ht="5.65" customHeight="1" x14ac:dyDescent="0.2">
      <c r="A796" s="531"/>
      <c r="B796" s="531"/>
      <c r="C796" s="532"/>
      <c r="D796" s="531"/>
      <c r="E796" s="531"/>
      <c r="F796" s="531"/>
      <c r="G796" s="531"/>
      <c r="H796" s="531"/>
      <c r="I796" s="531"/>
      <c r="J796" s="532"/>
      <c r="K796" s="532"/>
      <c r="L796" s="531"/>
      <c r="M796" s="531"/>
      <c r="N796" s="531"/>
      <c r="O796" s="531"/>
      <c r="P796" s="531"/>
      <c r="Q796" s="531"/>
      <c r="R796" s="531"/>
      <c r="S796" s="531"/>
      <c r="T796" s="531"/>
      <c r="U796" s="531"/>
      <c r="V796" s="531"/>
      <c r="W796" s="531"/>
      <c r="X796" s="531"/>
      <c r="Y796" s="531"/>
      <c r="Z796" s="531"/>
      <c r="AA796" s="531"/>
      <c r="AB796" s="531"/>
      <c r="AC796" s="531"/>
      <c r="AD796" s="531"/>
      <c r="AE796" s="531"/>
      <c r="AF796" s="531"/>
      <c r="AG796" s="531"/>
      <c r="AH796" s="531"/>
      <c r="AI796" s="531"/>
      <c r="AJ796" s="531"/>
      <c r="AK796" s="531"/>
      <c r="AL796" s="531"/>
      <c r="AM796" s="531"/>
      <c r="AN796" s="531"/>
      <c r="AO796" s="531"/>
      <c r="AP796" s="531"/>
      <c r="AQ796" s="531"/>
      <c r="AR796" s="531"/>
      <c r="AS796" s="531"/>
      <c r="AT796" s="531"/>
      <c r="AU796" s="531"/>
      <c r="AV796" s="531"/>
      <c r="AW796" s="531"/>
      <c r="AX796" s="531"/>
      <c r="AY796" s="531"/>
      <c r="AZ796" s="531"/>
      <c r="BA796" s="531"/>
      <c r="BB796" s="531"/>
      <c r="BC796" s="531"/>
      <c r="BD796" s="531"/>
      <c r="BE796" s="531"/>
      <c r="BF796" s="531"/>
      <c r="BG796" s="533"/>
      <c r="BH796" s="806"/>
      <c r="BI796" s="534"/>
      <c r="BJ796" s="807"/>
      <c r="BK796" s="533"/>
      <c r="BL796" s="535"/>
      <c r="BM796" s="533"/>
      <c r="BN796" s="533"/>
      <c r="BO796" s="533"/>
      <c r="BP796" s="533"/>
      <c r="BQ796" s="533"/>
      <c r="BR796" s="533"/>
      <c r="BS796" s="533"/>
      <c r="BT796" s="533"/>
    </row>
    <row r="797" spans="1:72" s="536" customFormat="1" ht="5.65" customHeight="1" x14ac:dyDescent="0.2">
      <c r="A797" s="531"/>
      <c r="B797" s="531"/>
      <c r="C797" s="532"/>
      <c r="D797" s="531"/>
      <c r="E797" s="531"/>
      <c r="F797" s="531"/>
      <c r="G797" s="531"/>
      <c r="H797" s="531"/>
      <c r="I797" s="531"/>
      <c r="J797" s="532"/>
      <c r="K797" s="532"/>
      <c r="L797" s="531"/>
      <c r="M797" s="531"/>
      <c r="N797" s="531"/>
      <c r="O797" s="531"/>
      <c r="P797" s="531"/>
      <c r="Q797" s="531"/>
      <c r="R797" s="531"/>
      <c r="S797" s="531"/>
      <c r="T797" s="531"/>
      <c r="U797" s="531"/>
      <c r="V797" s="531"/>
      <c r="W797" s="531"/>
      <c r="X797" s="531"/>
      <c r="Y797" s="531"/>
      <c r="Z797" s="531"/>
      <c r="AA797" s="531"/>
      <c r="AB797" s="531"/>
      <c r="AC797" s="531"/>
      <c r="AD797" s="531"/>
      <c r="AE797" s="531"/>
      <c r="AF797" s="531"/>
      <c r="AG797" s="531"/>
      <c r="AH797" s="531"/>
      <c r="AI797" s="531"/>
      <c r="AJ797" s="531"/>
      <c r="AK797" s="531"/>
      <c r="AL797" s="531"/>
      <c r="AM797" s="531"/>
      <c r="AN797" s="531"/>
      <c r="AO797" s="531"/>
      <c r="AP797" s="531"/>
      <c r="AQ797" s="531"/>
      <c r="AR797" s="531"/>
      <c r="AS797" s="531"/>
      <c r="AT797" s="531"/>
      <c r="AU797" s="531"/>
      <c r="AV797" s="531"/>
      <c r="AW797" s="531"/>
      <c r="AX797" s="531"/>
      <c r="AY797" s="531"/>
      <c r="AZ797" s="531"/>
      <c r="BA797" s="531"/>
      <c r="BB797" s="531"/>
      <c r="BC797" s="531"/>
      <c r="BD797" s="531"/>
      <c r="BE797" s="531"/>
      <c r="BF797" s="531"/>
      <c r="BG797" s="533"/>
      <c r="BH797" s="806"/>
      <c r="BI797" s="534"/>
      <c r="BJ797" s="807"/>
      <c r="BK797" s="533"/>
      <c r="BL797" s="535"/>
      <c r="BM797" s="533"/>
      <c r="BN797" s="533"/>
      <c r="BO797" s="533"/>
      <c r="BP797" s="533"/>
      <c r="BQ797" s="533"/>
      <c r="BR797" s="533"/>
      <c r="BS797" s="533"/>
      <c r="BT797" s="533"/>
    </row>
    <row r="798" spans="1:72" s="536" customFormat="1" ht="5.65" customHeight="1" x14ac:dyDescent="0.2">
      <c r="A798" s="531"/>
      <c r="B798" s="531"/>
      <c r="C798" s="532"/>
      <c r="D798" s="531"/>
      <c r="E798" s="531"/>
      <c r="F798" s="531"/>
      <c r="G798" s="531"/>
      <c r="H798" s="531"/>
      <c r="I798" s="531"/>
      <c r="J798" s="532"/>
      <c r="K798" s="532"/>
      <c r="L798" s="531"/>
      <c r="M798" s="531"/>
      <c r="N798" s="531"/>
      <c r="O798" s="531"/>
      <c r="P798" s="531"/>
      <c r="Q798" s="531"/>
      <c r="R798" s="531"/>
      <c r="S798" s="531"/>
      <c r="T798" s="531"/>
      <c r="U798" s="531"/>
      <c r="V798" s="531"/>
      <c r="W798" s="531"/>
      <c r="X798" s="531"/>
      <c r="Y798" s="531"/>
      <c r="Z798" s="531"/>
      <c r="AA798" s="531"/>
      <c r="AB798" s="531"/>
      <c r="AC798" s="531"/>
      <c r="AD798" s="531"/>
      <c r="AE798" s="531"/>
      <c r="AF798" s="531"/>
      <c r="AG798" s="531"/>
      <c r="AH798" s="531"/>
      <c r="AI798" s="531"/>
      <c r="AJ798" s="531"/>
      <c r="AK798" s="531"/>
      <c r="AL798" s="531"/>
      <c r="AM798" s="531"/>
      <c r="AN798" s="531"/>
      <c r="AO798" s="531"/>
      <c r="AP798" s="531"/>
      <c r="AQ798" s="531"/>
      <c r="AR798" s="531"/>
      <c r="AS798" s="531"/>
      <c r="AT798" s="531"/>
      <c r="AU798" s="531"/>
      <c r="AV798" s="531"/>
      <c r="AW798" s="531"/>
      <c r="AX798" s="531"/>
      <c r="AY798" s="531"/>
      <c r="AZ798" s="531"/>
      <c r="BA798" s="531"/>
      <c r="BB798" s="531"/>
      <c r="BC798" s="531"/>
      <c r="BD798" s="531"/>
      <c r="BE798" s="531"/>
      <c r="BF798" s="531"/>
      <c r="BG798" s="533"/>
      <c r="BH798" s="806"/>
      <c r="BI798" s="534"/>
      <c r="BJ798" s="807"/>
      <c r="BK798" s="533"/>
      <c r="BL798" s="535"/>
      <c r="BM798" s="533"/>
      <c r="BN798" s="533"/>
      <c r="BO798" s="533"/>
      <c r="BP798" s="533"/>
      <c r="BQ798" s="533"/>
      <c r="BR798" s="533"/>
      <c r="BS798" s="533"/>
      <c r="BT798" s="533"/>
    </row>
    <row r="799" spans="1:72" s="536" customFormat="1" ht="5.65" customHeight="1" x14ac:dyDescent="0.2">
      <c r="A799" s="531"/>
      <c r="B799" s="531"/>
      <c r="C799" s="532"/>
      <c r="D799" s="531"/>
      <c r="E799" s="531"/>
      <c r="F799" s="531"/>
      <c r="G799" s="531"/>
      <c r="H799" s="531"/>
      <c r="I799" s="531"/>
      <c r="J799" s="532"/>
      <c r="K799" s="532"/>
      <c r="L799" s="531"/>
      <c r="M799" s="531"/>
      <c r="N799" s="531"/>
      <c r="O799" s="531"/>
      <c r="P799" s="531"/>
      <c r="Q799" s="531"/>
      <c r="R799" s="531"/>
      <c r="S799" s="531"/>
      <c r="T799" s="531"/>
      <c r="U799" s="531"/>
      <c r="V799" s="531"/>
      <c r="W799" s="531"/>
      <c r="X799" s="531"/>
      <c r="Y799" s="531"/>
      <c r="Z799" s="531"/>
      <c r="AA799" s="531"/>
      <c r="AB799" s="531"/>
      <c r="AC799" s="531"/>
      <c r="AD799" s="531"/>
      <c r="AE799" s="531"/>
      <c r="AF799" s="531"/>
      <c r="AG799" s="531"/>
      <c r="AH799" s="531"/>
      <c r="AI799" s="531"/>
      <c r="AJ799" s="531"/>
      <c r="AK799" s="531"/>
      <c r="AL799" s="531"/>
      <c r="AM799" s="531"/>
      <c r="AN799" s="531"/>
      <c r="AO799" s="531"/>
      <c r="AP799" s="531"/>
      <c r="AQ799" s="531"/>
      <c r="AR799" s="531"/>
      <c r="AS799" s="531"/>
      <c r="AT799" s="531"/>
      <c r="AU799" s="531"/>
      <c r="AV799" s="531"/>
      <c r="AW799" s="531"/>
      <c r="AX799" s="531"/>
      <c r="AY799" s="531"/>
      <c r="AZ799" s="531"/>
      <c r="BA799" s="531"/>
      <c r="BB799" s="531"/>
      <c r="BC799" s="531"/>
      <c r="BD799" s="531"/>
      <c r="BE799" s="531"/>
      <c r="BF799" s="531"/>
      <c r="BG799" s="533"/>
      <c r="BH799" s="806"/>
      <c r="BI799" s="534"/>
      <c r="BJ799" s="807"/>
      <c r="BK799" s="533"/>
      <c r="BL799" s="535"/>
      <c r="BM799" s="533"/>
      <c r="BN799" s="533"/>
      <c r="BO799" s="533"/>
      <c r="BP799" s="533"/>
      <c r="BQ799" s="533"/>
      <c r="BR799" s="533"/>
      <c r="BS799" s="533"/>
      <c r="BT799" s="533"/>
    </row>
    <row r="800" spans="1:72" s="536" customFormat="1" ht="5.65" customHeight="1" x14ac:dyDescent="0.2">
      <c r="A800" s="531"/>
      <c r="B800" s="531"/>
      <c r="C800" s="532"/>
      <c r="D800" s="531"/>
      <c r="E800" s="531"/>
      <c r="F800" s="531"/>
      <c r="G800" s="531"/>
      <c r="H800" s="531"/>
      <c r="I800" s="531"/>
      <c r="J800" s="532"/>
      <c r="K800" s="532"/>
      <c r="L800" s="531"/>
      <c r="M800" s="531"/>
      <c r="N800" s="531"/>
      <c r="O800" s="531"/>
      <c r="P800" s="531"/>
      <c r="Q800" s="531"/>
      <c r="R800" s="531"/>
      <c r="S800" s="531"/>
      <c r="T800" s="531"/>
      <c r="U800" s="531"/>
      <c r="V800" s="531"/>
      <c r="W800" s="531"/>
      <c r="X800" s="531"/>
      <c r="Y800" s="531"/>
      <c r="Z800" s="531"/>
      <c r="AA800" s="531"/>
      <c r="AB800" s="531"/>
      <c r="AC800" s="531"/>
      <c r="AD800" s="531"/>
      <c r="AE800" s="531"/>
      <c r="AF800" s="531"/>
      <c r="AG800" s="531"/>
      <c r="AH800" s="531"/>
      <c r="AI800" s="531"/>
      <c r="AJ800" s="531"/>
      <c r="AK800" s="531"/>
      <c r="AL800" s="531"/>
      <c r="AM800" s="531"/>
      <c r="AN800" s="531"/>
      <c r="AO800" s="531"/>
      <c r="AP800" s="531"/>
      <c r="AQ800" s="531"/>
      <c r="AR800" s="531"/>
      <c r="AS800" s="531"/>
      <c r="AT800" s="531"/>
      <c r="AU800" s="531"/>
      <c r="AV800" s="531"/>
      <c r="AW800" s="531"/>
      <c r="AX800" s="531"/>
      <c r="AY800" s="531"/>
      <c r="AZ800" s="531"/>
      <c r="BA800" s="531"/>
      <c r="BB800" s="531"/>
      <c r="BC800" s="531"/>
      <c r="BD800" s="531"/>
      <c r="BE800" s="531"/>
      <c r="BF800" s="531"/>
      <c r="BG800" s="533"/>
      <c r="BH800" s="806"/>
      <c r="BI800" s="534"/>
      <c r="BJ800" s="807"/>
      <c r="BK800" s="533"/>
      <c r="BL800" s="535"/>
      <c r="BM800" s="533"/>
      <c r="BN800" s="533"/>
      <c r="BO800" s="533"/>
      <c r="BP800" s="533"/>
      <c r="BQ800" s="533"/>
      <c r="BR800" s="533"/>
      <c r="BS800" s="533"/>
      <c r="BT800" s="533"/>
    </row>
    <row r="801" spans="1:72" s="536" customFormat="1" ht="5.65" customHeight="1" x14ac:dyDescent="0.2">
      <c r="A801" s="531"/>
      <c r="B801" s="531"/>
      <c r="C801" s="532"/>
      <c r="D801" s="531"/>
      <c r="E801" s="531"/>
      <c r="F801" s="531"/>
      <c r="G801" s="531"/>
      <c r="H801" s="531"/>
      <c r="I801" s="531"/>
      <c r="J801" s="532"/>
      <c r="K801" s="532"/>
      <c r="L801" s="531"/>
      <c r="M801" s="531"/>
      <c r="N801" s="531"/>
      <c r="O801" s="531"/>
      <c r="P801" s="531"/>
      <c r="Q801" s="531"/>
      <c r="R801" s="531"/>
      <c r="S801" s="531"/>
      <c r="T801" s="531"/>
      <c r="U801" s="531"/>
      <c r="V801" s="531"/>
      <c r="W801" s="531"/>
      <c r="X801" s="531"/>
      <c r="Y801" s="531"/>
      <c r="Z801" s="531"/>
      <c r="AA801" s="531"/>
      <c r="AB801" s="531"/>
      <c r="AC801" s="531"/>
      <c r="AD801" s="531"/>
      <c r="AE801" s="531"/>
      <c r="AF801" s="531"/>
      <c r="AG801" s="531"/>
      <c r="AH801" s="531"/>
      <c r="AI801" s="531"/>
      <c r="AJ801" s="531"/>
      <c r="AK801" s="531"/>
      <c r="AL801" s="531"/>
      <c r="AM801" s="531"/>
      <c r="AN801" s="531"/>
      <c r="AO801" s="531"/>
      <c r="AP801" s="531"/>
      <c r="AQ801" s="531"/>
      <c r="AR801" s="531"/>
      <c r="AS801" s="531"/>
      <c r="AT801" s="531"/>
      <c r="AU801" s="531"/>
      <c r="AV801" s="531"/>
      <c r="AW801" s="531"/>
      <c r="AX801" s="531"/>
      <c r="AY801" s="531"/>
      <c r="AZ801" s="531"/>
      <c r="BA801" s="531"/>
      <c r="BB801" s="531"/>
      <c r="BC801" s="531"/>
      <c r="BD801" s="531"/>
      <c r="BE801" s="531"/>
      <c r="BF801" s="531"/>
      <c r="BG801" s="533"/>
      <c r="BH801" s="806"/>
      <c r="BI801" s="534"/>
      <c r="BJ801" s="807"/>
      <c r="BK801" s="533"/>
      <c r="BL801" s="535"/>
      <c r="BM801" s="533"/>
      <c r="BN801" s="533"/>
      <c r="BO801" s="533"/>
      <c r="BP801" s="533"/>
      <c r="BQ801" s="533"/>
      <c r="BR801" s="533"/>
      <c r="BS801" s="533"/>
      <c r="BT801" s="533"/>
    </row>
    <row r="802" spans="1:72" s="536" customFormat="1" ht="5.65" customHeight="1" x14ac:dyDescent="0.2">
      <c r="A802" s="531"/>
      <c r="B802" s="531"/>
      <c r="C802" s="532"/>
      <c r="D802" s="531"/>
      <c r="E802" s="531"/>
      <c r="F802" s="531"/>
      <c r="G802" s="531"/>
      <c r="H802" s="531"/>
      <c r="I802" s="531"/>
      <c r="J802" s="532"/>
      <c r="K802" s="532"/>
      <c r="L802" s="531"/>
      <c r="M802" s="531"/>
      <c r="N802" s="531"/>
      <c r="O802" s="531"/>
      <c r="P802" s="531"/>
      <c r="Q802" s="531"/>
      <c r="R802" s="531"/>
      <c r="S802" s="531"/>
      <c r="T802" s="531"/>
      <c r="U802" s="531"/>
      <c r="V802" s="531"/>
      <c r="W802" s="531"/>
      <c r="X802" s="531"/>
      <c r="Y802" s="531"/>
      <c r="Z802" s="531"/>
      <c r="AA802" s="531"/>
      <c r="AB802" s="531"/>
      <c r="AC802" s="531"/>
      <c r="AD802" s="531"/>
      <c r="AE802" s="531"/>
      <c r="AF802" s="531"/>
      <c r="AG802" s="531"/>
      <c r="AH802" s="531"/>
      <c r="AI802" s="531"/>
      <c r="AJ802" s="531"/>
      <c r="AK802" s="531"/>
      <c r="AL802" s="531"/>
      <c r="AM802" s="531"/>
      <c r="AN802" s="531"/>
      <c r="AO802" s="531"/>
      <c r="AP802" s="531"/>
      <c r="AQ802" s="531"/>
      <c r="AR802" s="531"/>
      <c r="AS802" s="531"/>
      <c r="AT802" s="531"/>
      <c r="AU802" s="531"/>
      <c r="AV802" s="531"/>
      <c r="AW802" s="531"/>
      <c r="AX802" s="531"/>
      <c r="AY802" s="531"/>
      <c r="AZ802" s="531"/>
      <c r="BA802" s="531"/>
      <c r="BB802" s="531"/>
      <c r="BC802" s="531"/>
      <c r="BD802" s="531"/>
      <c r="BE802" s="531"/>
      <c r="BF802" s="531"/>
      <c r="BG802" s="533"/>
      <c r="BH802" s="806"/>
      <c r="BI802" s="534"/>
      <c r="BJ802" s="807"/>
      <c r="BK802" s="533"/>
      <c r="BL802" s="535"/>
      <c r="BM802" s="533"/>
      <c r="BN802" s="533"/>
      <c r="BO802" s="533"/>
      <c r="BP802" s="533"/>
      <c r="BQ802" s="533"/>
      <c r="BR802" s="533"/>
      <c r="BS802" s="533"/>
      <c r="BT802" s="533"/>
    </row>
    <row r="803" spans="1:72" s="536" customFormat="1" ht="5.65" customHeight="1" x14ac:dyDescent="0.2">
      <c r="A803" s="531"/>
      <c r="B803" s="531"/>
      <c r="C803" s="532"/>
      <c r="D803" s="531"/>
      <c r="E803" s="531"/>
      <c r="F803" s="531"/>
      <c r="G803" s="531"/>
      <c r="H803" s="531"/>
      <c r="I803" s="531"/>
      <c r="J803" s="532"/>
      <c r="K803" s="532"/>
      <c r="L803" s="531"/>
      <c r="M803" s="531"/>
      <c r="N803" s="531"/>
      <c r="O803" s="531"/>
      <c r="P803" s="531"/>
      <c r="Q803" s="531"/>
      <c r="R803" s="531"/>
      <c r="S803" s="531"/>
      <c r="T803" s="531"/>
      <c r="U803" s="531"/>
      <c r="V803" s="531"/>
      <c r="W803" s="531"/>
      <c r="X803" s="531"/>
      <c r="Y803" s="531"/>
      <c r="Z803" s="531"/>
      <c r="AA803" s="531"/>
      <c r="AB803" s="531"/>
      <c r="AC803" s="531"/>
      <c r="AD803" s="531"/>
      <c r="AE803" s="531"/>
      <c r="AF803" s="531"/>
      <c r="AG803" s="531"/>
      <c r="AH803" s="531"/>
      <c r="AI803" s="531"/>
      <c r="AJ803" s="531"/>
      <c r="AK803" s="531"/>
      <c r="AL803" s="531"/>
      <c r="AM803" s="531"/>
      <c r="AN803" s="531"/>
      <c r="AO803" s="531"/>
      <c r="AP803" s="531"/>
      <c r="AQ803" s="531"/>
      <c r="AR803" s="531"/>
      <c r="AS803" s="531"/>
      <c r="AT803" s="531"/>
      <c r="AU803" s="531"/>
      <c r="AV803" s="531"/>
      <c r="AW803" s="531"/>
      <c r="AX803" s="531"/>
      <c r="AY803" s="531"/>
      <c r="AZ803" s="531"/>
      <c r="BA803" s="531"/>
      <c r="BB803" s="531"/>
      <c r="BC803" s="531"/>
      <c r="BD803" s="531"/>
      <c r="BE803" s="531"/>
      <c r="BF803" s="531"/>
      <c r="BG803" s="533"/>
      <c r="BH803" s="806"/>
      <c r="BI803" s="534"/>
      <c r="BJ803" s="807"/>
      <c r="BK803" s="533"/>
      <c r="BL803" s="535"/>
      <c r="BM803" s="533"/>
      <c r="BN803" s="533"/>
      <c r="BO803" s="533"/>
      <c r="BP803" s="533"/>
      <c r="BQ803" s="533"/>
      <c r="BR803" s="533"/>
      <c r="BS803" s="533"/>
      <c r="BT803" s="533"/>
    </row>
    <row r="804" spans="1:72" s="536" customFormat="1" ht="5.65" customHeight="1" x14ac:dyDescent="0.2">
      <c r="A804" s="531"/>
      <c r="B804" s="531"/>
      <c r="C804" s="532"/>
      <c r="D804" s="531"/>
      <c r="E804" s="531"/>
      <c r="F804" s="531"/>
      <c r="G804" s="531"/>
      <c r="H804" s="531"/>
      <c r="I804" s="531"/>
      <c r="J804" s="532"/>
      <c r="K804" s="532"/>
      <c r="L804" s="531"/>
      <c r="M804" s="531"/>
      <c r="N804" s="531"/>
      <c r="O804" s="531"/>
      <c r="P804" s="531"/>
      <c r="Q804" s="531"/>
      <c r="R804" s="531"/>
      <c r="S804" s="531"/>
      <c r="T804" s="531"/>
      <c r="U804" s="531"/>
      <c r="V804" s="531"/>
      <c r="W804" s="531"/>
      <c r="X804" s="531"/>
      <c r="Y804" s="531"/>
      <c r="Z804" s="531"/>
      <c r="AA804" s="531"/>
      <c r="AB804" s="531"/>
      <c r="AC804" s="531"/>
      <c r="AD804" s="531"/>
      <c r="AE804" s="531"/>
      <c r="AF804" s="531"/>
      <c r="AG804" s="531"/>
      <c r="AH804" s="531"/>
      <c r="AI804" s="531"/>
      <c r="AJ804" s="531"/>
      <c r="AK804" s="531"/>
      <c r="AL804" s="531"/>
      <c r="AM804" s="531"/>
      <c r="AN804" s="531"/>
      <c r="AO804" s="531"/>
      <c r="AP804" s="531"/>
      <c r="AQ804" s="531"/>
      <c r="AR804" s="531"/>
      <c r="AS804" s="531"/>
      <c r="AT804" s="531"/>
      <c r="AU804" s="531"/>
      <c r="AV804" s="531"/>
      <c r="AW804" s="531"/>
      <c r="AX804" s="531"/>
      <c r="AY804" s="531"/>
      <c r="AZ804" s="531"/>
      <c r="BA804" s="531"/>
      <c r="BB804" s="531"/>
      <c r="BC804" s="531"/>
      <c r="BD804" s="531"/>
      <c r="BE804" s="531"/>
      <c r="BF804" s="531"/>
      <c r="BG804" s="533"/>
      <c r="BH804" s="806"/>
      <c r="BI804" s="534"/>
      <c r="BJ804" s="807"/>
      <c r="BK804" s="533"/>
      <c r="BL804" s="535"/>
      <c r="BM804" s="533"/>
      <c r="BN804" s="533"/>
      <c r="BO804" s="533"/>
      <c r="BP804" s="533"/>
      <c r="BQ804" s="533"/>
      <c r="BR804" s="533"/>
      <c r="BS804" s="533"/>
      <c r="BT804" s="533"/>
    </row>
    <row r="805" spans="1:72" s="536" customFormat="1" ht="5.65" customHeight="1" x14ac:dyDescent="0.2">
      <c r="A805" s="531"/>
      <c r="B805" s="531"/>
      <c r="C805" s="532"/>
      <c r="D805" s="531"/>
      <c r="E805" s="531"/>
      <c r="F805" s="531"/>
      <c r="G805" s="531"/>
      <c r="H805" s="531"/>
      <c r="I805" s="531"/>
      <c r="J805" s="532"/>
      <c r="K805" s="532"/>
      <c r="L805" s="531"/>
      <c r="M805" s="531"/>
      <c r="N805" s="531"/>
      <c r="O805" s="531"/>
      <c r="P805" s="531"/>
      <c r="Q805" s="531"/>
      <c r="R805" s="531"/>
      <c r="S805" s="531"/>
      <c r="T805" s="531"/>
      <c r="U805" s="531"/>
      <c r="V805" s="531"/>
      <c r="W805" s="531"/>
      <c r="X805" s="531"/>
      <c r="Y805" s="531"/>
      <c r="Z805" s="531"/>
      <c r="AA805" s="531"/>
      <c r="AB805" s="531"/>
      <c r="AC805" s="531"/>
      <c r="AD805" s="531"/>
      <c r="AE805" s="531"/>
      <c r="AF805" s="531"/>
      <c r="AG805" s="531"/>
      <c r="AH805" s="531"/>
      <c r="AI805" s="531"/>
      <c r="AJ805" s="531"/>
      <c r="AK805" s="531"/>
      <c r="AL805" s="531"/>
      <c r="AM805" s="531"/>
      <c r="AN805" s="531"/>
      <c r="AO805" s="531"/>
      <c r="AP805" s="531"/>
      <c r="AQ805" s="531"/>
      <c r="AR805" s="531"/>
      <c r="AS805" s="531"/>
      <c r="AT805" s="531"/>
      <c r="AU805" s="531"/>
      <c r="AV805" s="531"/>
      <c r="AW805" s="531"/>
      <c r="AX805" s="531"/>
      <c r="AY805" s="531"/>
      <c r="AZ805" s="531"/>
      <c r="BA805" s="531"/>
      <c r="BB805" s="531"/>
      <c r="BC805" s="531"/>
      <c r="BD805" s="531"/>
      <c r="BE805" s="531"/>
      <c r="BF805" s="531"/>
      <c r="BG805" s="533"/>
      <c r="BH805" s="806"/>
      <c r="BI805" s="534"/>
      <c r="BJ805" s="807"/>
      <c r="BK805" s="533"/>
      <c r="BL805" s="535"/>
      <c r="BM805" s="533"/>
      <c r="BN805" s="533"/>
      <c r="BO805" s="533"/>
      <c r="BP805" s="533"/>
      <c r="BQ805" s="533"/>
      <c r="BR805" s="533"/>
      <c r="BS805" s="533"/>
      <c r="BT805" s="533"/>
    </row>
    <row r="806" spans="1:72" s="536" customFormat="1" ht="5.65" customHeight="1" x14ac:dyDescent="0.2">
      <c r="A806" s="531"/>
      <c r="B806" s="531"/>
      <c r="C806" s="532"/>
      <c r="D806" s="531"/>
      <c r="E806" s="531"/>
      <c r="F806" s="531"/>
      <c r="G806" s="531"/>
      <c r="H806" s="531"/>
      <c r="I806" s="531"/>
      <c r="J806" s="532"/>
      <c r="K806" s="532"/>
      <c r="L806" s="531"/>
      <c r="M806" s="531"/>
      <c r="N806" s="531"/>
      <c r="O806" s="531"/>
      <c r="P806" s="531"/>
      <c r="Q806" s="531"/>
      <c r="R806" s="531"/>
      <c r="S806" s="531"/>
      <c r="T806" s="531"/>
      <c r="U806" s="531"/>
      <c r="V806" s="531"/>
      <c r="W806" s="531"/>
      <c r="X806" s="531"/>
      <c r="Y806" s="531"/>
      <c r="Z806" s="531"/>
      <c r="AA806" s="531"/>
      <c r="AB806" s="531"/>
      <c r="AC806" s="531"/>
      <c r="AD806" s="531"/>
      <c r="AE806" s="531"/>
      <c r="AF806" s="531"/>
      <c r="AG806" s="531"/>
      <c r="AH806" s="531"/>
      <c r="AI806" s="531"/>
      <c r="AJ806" s="531"/>
      <c r="AK806" s="531"/>
      <c r="AL806" s="531"/>
      <c r="AM806" s="531"/>
      <c r="AN806" s="531"/>
      <c r="AO806" s="531"/>
      <c r="AP806" s="531"/>
      <c r="AQ806" s="531"/>
      <c r="AR806" s="531"/>
      <c r="AS806" s="531"/>
      <c r="AT806" s="531"/>
      <c r="AU806" s="531"/>
      <c r="AV806" s="531"/>
      <c r="AW806" s="531"/>
      <c r="AX806" s="531"/>
      <c r="AY806" s="531"/>
      <c r="AZ806" s="531"/>
      <c r="BA806" s="531"/>
      <c r="BB806" s="531"/>
      <c r="BC806" s="531"/>
      <c r="BD806" s="531"/>
      <c r="BE806" s="531"/>
      <c r="BF806" s="531"/>
      <c r="BG806" s="533"/>
      <c r="BH806" s="806"/>
      <c r="BI806" s="534"/>
      <c r="BJ806" s="807"/>
      <c r="BK806" s="533"/>
      <c r="BL806" s="535"/>
      <c r="BM806" s="533"/>
      <c r="BN806" s="533"/>
      <c r="BO806" s="533"/>
      <c r="BP806" s="533"/>
      <c r="BQ806" s="533"/>
      <c r="BR806" s="533"/>
      <c r="BS806" s="533"/>
      <c r="BT806" s="533"/>
    </row>
    <row r="807" spans="1:72" s="536" customFormat="1" ht="5.65" customHeight="1" x14ac:dyDescent="0.2">
      <c r="A807" s="531"/>
      <c r="B807" s="531"/>
      <c r="C807" s="532"/>
      <c r="D807" s="531"/>
      <c r="E807" s="531"/>
      <c r="F807" s="531"/>
      <c r="G807" s="531"/>
      <c r="H807" s="531"/>
      <c r="I807" s="531"/>
      <c r="J807" s="532"/>
      <c r="K807" s="532"/>
      <c r="L807" s="531"/>
      <c r="M807" s="531"/>
      <c r="N807" s="531"/>
      <c r="O807" s="531"/>
      <c r="P807" s="531"/>
      <c r="Q807" s="531"/>
      <c r="R807" s="531"/>
      <c r="S807" s="531"/>
      <c r="T807" s="531"/>
      <c r="U807" s="531"/>
      <c r="V807" s="531"/>
      <c r="W807" s="531"/>
      <c r="X807" s="531"/>
      <c r="Y807" s="531"/>
      <c r="Z807" s="531"/>
      <c r="AA807" s="531"/>
      <c r="AB807" s="531"/>
      <c r="AC807" s="531"/>
      <c r="AD807" s="531"/>
      <c r="AE807" s="531"/>
      <c r="AF807" s="531"/>
      <c r="AG807" s="531"/>
      <c r="AH807" s="531"/>
      <c r="AI807" s="531"/>
      <c r="AJ807" s="531"/>
      <c r="AK807" s="531"/>
      <c r="AL807" s="531"/>
      <c r="AM807" s="531"/>
      <c r="AN807" s="531"/>
      <c r="AO807" s="531"/>
      <c r="AP807" s="531"/>
      <c r="AQ807" s="531"/>
      <c r="AR807" s="531"/>
      <c r="AS807" s="531"/>
      <c r="AT807" s="531"/>
      <c r="AU807" s="531"/>
      <c r="AV807" s="531"/>
      <c r="AW807" s="531"/>
      <c r="AX807" s="531"/>
      <c r="AY807" s="531"/>
      <c r="AZ807" s="531"/>
      <c r="BA807" s="531"/>
      <c r="BB807" s="531"/>
      <c r="BC807" s="531"/>
      <c r="BD807" s="531"/>
      <c r="BE807" s="531"/>
      <c r="BF807" s="531"/>
      <c r="BG807" s="533"/>
      <c r="BH807" s="806"/>
      <c r="BI807" s="534"/>
      <c r="BJ807" s="807"/>
      <c r="BK807" s="533"/>
      <c r="BL807" s="535"/>
      <c r="BM807" s="533"/>
      <c r="BN807" s="533"/>
      <c r="BO807" s="533"/>
      <c r="BP807" s="533"/>
      <c r="BQ807" s="533"/>
      <c r="BR807" s="533"/>
      <c r="BS807" s="533"/>
      <c r="BT807" s="533"/>
    </row>
    <row r="808" spans="1:72" s="536" customFormat="1" ht="5.65" customHeight="1" x14ac:dyDescent="0.2">
      <c r="A808" s="531"/>
      <c r="B808" s="531"/>
      <c r="C808" s="532"/>
      <c r="D808" s="531"/>
      <c r="E808" s="531"/>
      <c r="F808" s="531"/>
      <c r="G808" s="531"/>
      <c r="H808" s="531"/>
      <c r="I808" s="531"/>
      <c r="J808" s="532"/>
      <c r="K808" s="532"/>
      <c r="L808" s="531"/>
      <c r="M808" s="531"/>
      <c r="N808" s="531"/>
      <c r="O808" s="531"/>
      <c r="P808" s="531"/>
      <c r="Q808" s="531"/>
      <c r="R808" s="531"/>
      <c r="S808" s="531"/>
      <c r="T808" s="531"/>
      <c r="U808" s="531"/>
      <c r="V808" s="531"/>
      <c r="W808" s="531"/>
      <c r="X808" s="531"/>
      <c r="Y808" s="531"/>
      <c r="Z808" s="531"/>
      <c r="AA808" s="531"/>
      <c r="AB808" s="531"/>
      <c r="AC808" s="531"/>
      <c r="AD808" s="531"/>
      <c r="AE808" s="531"/>
      <c r="AF808" s="531"/>
      <c r="AG808" s="531"/>
      <c r="AH808" s="531"/>
      <c r="AI808" s="531"/>
      <c r="AJ808" s="531"/>
      <c r="AK808" s="531"/>
      <c r="AL808" s="531"/>
      <c r="AM808" s="531"/>
      <c r="AN808" s="531"/>
      <c r="AO808" s="531"/>
      <c r="AP808" s="531"/>
      <c r="AQ808" s="531"/>
      <c r="AR808" s="531"/>
      <c r="AS808" s="531"/>
      <c r="AT808" s="531"/>
      <c r="AU808" s="531"/>
      <c r="AV808" s="531"/>
      <c r="AW808" s="531"/>
      <c r="AX808" s="531"/>
      <c r="AY808" s="531"/>
      <c r="AZ808" s="531"/>
      <c r="BA808" s="531"/>
      <c r="BB808" s="531"/>
      <c r="BC808" s="531"/>
      <c r="BD808" s="531"/>
      <c r="BE808" s="531"/>
      <c r="BF808" s="531"/>
      <c r="BG808" s="533"/>
      <c r="BH808" s="806"/>
      <c r="BI808" s="534"/>
      <c r="BJ808" s="807"/>
      <c r="BK808" s="533"/>
      <c r="BL808" s="535"/>
      <c r="BM808" s="533"/>
      <c r="BN808" s="533"/>
      <c r="BO808" s="533"/>
      <c r="BP808" s="533"/>
      <c r="BQ808" s="533"/>
      <c r="BR808" s="533"/>
      <c r="BS808" s="533"/>
      <c r="BT808" s="533"/>
    </row>
    <row r="809" spans="1:72" s="536" customFormat="1" ht="5.65" customHeight="1" x14ac:dyDescent="0.2">
      <c r="A809" s="531"/>
      <c r="B809" s="531"/>
      <c r="C809" s="532"/>
      <c r="D809" s="531"/>
      <c r="E809" s="531"/>
      <c r="F809" s="531"/>
      <c r="G809" s="531"/>
      <c r="H809" s="531"/>
      <c r="I809" s="531"/>
      <c r="J809" s="532"/>
      <c r="K809" s="532"/>
      <c r="L809" s="531"/>
      <c r="M809" s="531"/>
      <c r="N809" s="531"/>
      <c r="O809" s="531"/>
      <c r="P809" s="531"/>
      <c r="Q809" s="531"/>
      <c r="R809" s="531"/>
      <c r="S809" s="531"/>
      <c r="T809" s="531"/>
      <c r="U809" s="531"/>
      <c r="V809" s="531"/>
      <c r="W809" s="531"/>
      <c r="X809" s="531"/>
      <c r="Y809" s="531"/>
      <c r="Z809" s="531"/>
      <c r="AA809" s="531"/>
      <c r="AB809" s="531"/>
      <c r="AC809" s="531"/>
      <c r="AD809" s="531"/>
      <c r="AE809" s="531"/>
      <c r="AF809" s="531"/>
      <c r="AG809" s="531"/>
      <c r="AH809" s="531"/>
      <c r="AI809" s="531"/>
      <c r="AJ809" s="531"/>
      <c r="AK809" s="531"/>
      <c r="AL809" s="531"/>
      <c r="AM809" s="531"/>
      <c r="AN809" s="531"/>
      <c r="AO809" s="531"/>
      <c r="AP809" s="531"/>
      <c r="AQ809" s="531"/>
      <c r="AR809" s="531"/>
      <c r="AS809" s="531"/>
      <c r="AT809" s="531"/>
      <c r="AU809" s="531"/>
      <c r="AV809" s="531"/>
      <c r="AW809" s="531"/>
      <c r="AX809" s="531"/>
      <c r="AY809" s="531"/>
      <c r="AZ809" s="531"/>
      <c r="BA809" s="531"/>
      <c r="BB809" s="531"/>
      <c r="BC809" s="531"/>
      <c r="BD809" s="531"/>
      <c r="BE809" s="531"/>
      <c r="BF809" s="531"/>
      <c r="BG809" s="533"/>
      <c r="BH809" s="806"/>
      <c r="BI809" s="534"/>
      <c r="BJ809" s="807"/>
      <c r="BK809" s="533"/>
      <c r="BL809" s="535"/>
      <c r="BM809" s="533"/>
      <c r="BN809" s="533"/>
      <c r="BO809" s="533"/>
      <c r="BP809" s="533"/>
      <c r="BQ809" s="533"/>
      <c r="BR809" s="533"/>
      <c r="BS809" s="533"/>
      <c r="BT809" s="533"/>
    </row>
    <row r="810" spans="1:72" s="536" customFormat="1" ht="5.65" customHeight="1" x14ac:dyDescent="0.2">
      <c r="A810" s="531"/>
      <c r="B810" s="531"/>
      <c r="C810" s="532"/>
      <c r="D810" s="531"/>
      <c r="E810" s="531"/>
      <c r="F810" s="531"/>
      <c r="G810" s="531"/>
      <c r="H810" s="531"/>
      <c r="I810" s="531"/>
      <c r="J810" s="532"/>
      <c r="K810" s="532"/>
      <c r="L810" s="531"/>
      <c r="M810" s="531"/>
      <c r="N810" s="531"/>
      <c r="O810" s="531"/>
      <c r="P810" s="531"/>
      <c r="Q810" s="531"/>
      <c r="R810" s="531"/>
      <c r="S810" s="531"/>
      <c r="T810" s="531"/>
      <c r="U810" s="531"/>
      <c r="V810" s="531"/>
      <c r="W810" s="531"/>
      <c r="X810" s="531"/>
      <c r="Y810" s="531"/>
      <c r="Z810" s="531"/>
      <c r="AA810" s="531"/>
      <c r="AB810" s="531"/>
      <c r="AC810" s="531"/>
      <c r="AD810" s="531"/>
      <c r="AE810" s="531"/>
      <c r="AF810" s="531"/>
      <c r="AG810" s="531"/>
      <c r="AH810" s="531"/>
      <c r="AI810" s="531"/>
      <c r="AJ810" s="531"/>
      <c r="AK810" s="531"/>
      <c r="AL810" s="531"/>
      <c r="AM810" s="531"/>
      <c r="AN810" s="531"/>
      <c r="AO810" s="531"/>
      <c r="AP810" s="531"/>
      <c r="AQ810" s="531"/>
      <c r="AR810" s="531"/>
      <c r="AS810" s="531"/>
      <c r="AT810" s="531"/>
      <c r="AU810" s="531"/>
      <c r="AV810" s="531"/>
      <c r="AW810" s="531"/>
      <c r="AX810" s="531"/>
      <c r="AY810" s="531"/>
      <c r="AZ810" s="531"/>
      <c r="BA810" s="531"/>
      <c r="BB810" s="531"/>
      <c r="BC810" s="531"/>
      <c r="BD810" s="531"/>
      <c r="BE810" s="531"/>
      <c r="BF810" s="531"/>
      <c r="BG810" s="533"/>
      <c r="BH810" s="806"/>
      <c r="BI810" s="534"/>
      <c r="BJ810" s="807"/>
      <c r="BK810" s="533"/>
      <c r="BL810" s="535"/>
      <c r="BM810" s="533"/>
      <c r="BN810" s="533"/>
      <c r="BO810" s="533"/>
      <c r="BP810" s="533"/>
      <c r="BQ810" s="533"/>
      <c r="BR810" s="533"/>
      <c r="BS810" s="533"/>
      <c r="BT810" s="533"/>
    </row>
    <row r="811" spans="1:72" s="536" customFormat="1" ht="5.65" customHeight="1" x14ac:dyDescent="0.2">
      <c r="A811" s="531"/>
      <c r="B811" s="531"/>
      <c r="C811" s="532"/>
      <c r="D811" s="531"/>
      <c r="E811" s="531"/>
      <c r="F811" s="531"/>
      <c r="G811" s="531"/>
      <c r="H811" s="531"/>
      <c r="I811" s="531"/>
      <c r="J811" s="532"/>
      <c r="K811" s="532"/>
      <c r="L811" s="531"/>
      <c r="M811" s="531"/>
      <c r="N811" s="531"/>
      <c r="O811" s="531"/>
      <c r="P811" s="531"/>
      <c r="Q811" s="531"/>
      <c r="R811" s="531"/>
      <c r="S811" s="531"/>
      <c r="T811" s="531"/>
      <c r="U811" s="531"/>
      <c r="V811" s="531"/>
      <c r="W811" s="531"/>
      <c r="X811" s="531"/>
      <c r="Y811" s="531"/>
      <c r="Z811" s="531"/>
      <c r="AA811" s="531"/>
      <c r="AB811" s="531"/>
      <c r="AC811" s="531"/>
      <c r="AD811" s="531"/>
      <c r="AE811" s="531"/>
      <c r="AF811" s="531"/>
      <c r="AG811" s="531"/>
      <c r="AH811" s="531"/>
      <c r="AI811" s="531"/>
      <c r="AJ811" s="531"/>
      <c r="AK811" s="531"/>
      <c r="AL811" s="531"/>
      <c r="AM811" s="531"/>
      <c r="AN811" s="531"/>
      <c r="AO811" s="531"/>
      <c r="AP811" s="531"/>
      <c r="AQ811" s="531"/>
      <c r="AR811" s="531"/>
      <c r="AS811" s="531"/>
      <c r="AT811" s="531"/>
      <c r="AU811" s="531"/>
      <c r="AV811" s="531"/>
      <c r="AW811" s="531"/>
      <c r="AX811" s="531"/>
      <c r="AY811" s="531"/>
      <c r="AZ811" s="531"/>
      <c r="BA811" s="531"/>
      <c r="BB811" s="531"/>
      <c r="BC811" s="531"/>
      <c r="BD811" s="531"/>
      <c r="BE811" s="531"/>
      <c r="BF811" s="531"/>
      <c r="BG811" s="533"/>
      <c r="BH811" s="806"/>
      <c r="BI811" s="534"/>
      <c r="BJ811" s="807"/>
      <c r="BK811" s="533"/>
      <c r="BL811" s="535"/>
      <c r="BM811" s="533"/>
      <c r="BN811" s="533"/>
      <c r="BO811" s="533"/>
      <c r="BP811" s="533"/>
      <c r="BQ811" s="533"/>
      <c r="BR811" s="533"/>
      <c r="BS811" s="533"/>
      <c r="BT811" s="533"/>
    </row>
    <row r="812" spans="1:72" s="536" customFormat="1" ht="5.65" customHeight="1" x14ac:dyDescent="0.2">
      <c r="A812" s="531"/>
      <c r="B812" s="531"/>
      <c r="C812" s="532"/>
      <c r="D812" s="531"/>
      <c r="E812" s="531"/>
      <c r="F812" s="531"/>
      <c r="G812" s="531"/>
      <c r="H812" s="531"/>
      <c r="I812" s="531"/>
      <c r="J812" s="532"/>
      <c r="K812" s="532"/>
      <c r="L812" s="531"/>
      <c r="M812" s="531"/>
      <c r="N812" s="531"/>
      <c r="O812" s="531"/>
      <c r="P812" s="531"/>
      <c r="Q812" s="531"/>
      <c r="R812" s="531"/>
      <c r="S812" s="531"/>
      <c r="T812" s="531"/>
      <c r="U812" s="531"/>
      <c r="V812" s="531"/>
      <c r="W812" s="531"/>
      <c r="X812" s="531"/>
      <c r="Y812" s="531"/>
      <c r="Z812" s="531"/>
      <c r="AA812" s="531"/>
      <c r="AB812" s="531"/>
      <c r="AC812" s="531"/>
      <c r="AD812" s="531"/>
      <c r="AE812" s="531"/>
      <c r="AF812" s="531"/>
      <c r="AG812" s="531"/>
      <c r="AH812" s="531"/>
      <c r="AI812" s="531"/>
      <c r="AJ812" s="531"/>
      <c r="AK812" s="531"/>
      <c r="AL812" s="531"/>
      <c r="AM812" s="531"/>
      <c r="AN812" s="531"/>
      <c r="AO812" s="531"/>
      <c r="AP812" s="531"/>
      <c r="AQ812" s="531"/>
      <c r="AR812" s="531"/>
      <c r="AS812" s="531"/>
      <c r="AT812" s="531"/>
      <c r="AU812" s="531"/>
      <c r="AV812" s="531"/>
      <c r="AW812" s="531"/>
      <c r="AX812" s="531"/>
      <c r="AY812" s="531"/>
      <c r="AZ812" s="531"/>
      <c r="BA812" s="531"/>
      <c r="BB812" s="531"/>
      <c r="BC812" s="531"/>
      <c r="BD812" s="531"/>
      <c r="BE812" s="531"/>
      <c r="BF812" s="531"/>
      <c r="BG812" s="533"/>
      <c r="BH812" s="806"/>
      <c r="BI812" s="534"/>
      <c r="BJ812" s="807"/>
      <c r="BK812" s="533"/>
      <c r="BL812" s="535"/>
      <c r="BM812" s="533"/>
      <c r="BN812" s="533"/>
      <c r="BO812" s="533"/>
      <c r="BP812" s="533"/>
      <c r="BQ812" s="533"/>
      <c r="BR812" s="533"/>
      <c r="BS812" s="533"/>
      <c r="BT812" s="533"/>
    </row>
    <row r="813" spans="1:72" s="536" customFormat="1" ht="5.65" customHeight="1" x14ac:dyDescent="0.2">
      <c r="A813" s="531"/>
      <c r="B813" s="531"/>
      <c r="C813" s="532"/>
      <c r="D813" s="531"/>
      <c r="E813" s="531"/>
      <c r="F813" s="531"/>
      <c r="G813" s="531"/>
      <c r="H813" s="531"/>
      <c r="I813" s="531"/>
      <c r="J813" s="532"/>
      <c r="K813" s="532"/>
      <c r="L813" s="531"/>
      <c r="M813" s="531"/>
      <c r="N813" s="531"/>
      <c r="O813" s="531"/>
      <c r="P813" s="531"/>
      <c r="Q813" s="531"/>
      <c r="R813" s="531"/>
      <c r="S813" s="531"/>
      <c r="T813" s="531"/>
      <c r="U813" s="531"/>
      <c r="V813" s="531"/>
      <c r="W813" s="531"/>
      <c r="X813" s="531"/>
      <c r="Y813" s="531"/>
      <c r="Z813" s="531"/>
      <c r="AA813" s="531"/>
      <c r="AB813" s="531"/>
      <c r="AC813" s="531"/>
      <c r="AD813" s="531"/>
      <c r="AE813" s="531"/>
      <c r="AF813" s="531"/>
      <c r="AG813" s="531"/>
      <c r="AH813" s="531"/>
      <c r="AI813" s="531"/>
      <c r="AJ813" s="531"/>
      <c r="AK813" s="531"/>
      <c r="AL813" s="531"/>
      <c r="AM813" s="531"/>
      <c r="AN813" s="531"/>
      <c r="AO813" s="531"/>
      <c r="AP813" s="531"/>
      <c r="AQ813" s="531"/>
      <c r="AR813" s="531"/>
      <c r="AS813" s="531"/>
      <c r="AT813" s="531"/>
      <c r="AU813" s="531"/>
      <c r="AV813" s="531"/>
      <c r="AW813" s="531"/>
      <c r="AX813" s="531"/>
      <c r="AY813" s="531"/>
      <c r="AZ813" s="531"/>
      <c r="BA813" s="531"/>
      <c r="BB813" s="531"/>
      <c r="BC813" s="531"/>
      <c r="BD813" s="531"/>
      <c r="BE813" s="531"/>
      <c r="BF813" s="531"/>
      <c r="BG813" s="533"/>
      <c r="BH813" s="806"/>
      <c r="BI813" s="534"/>
      <c r="BJ813" s="807"/>
      <c r="BK813" s="533"/>
      <c r="BL813" s="535"/>
      <c r="BM813" s="533"/>
      <c r="BN813" s="533"/>
      <c r="BO813" s="533"/>
      <c r="BP813" s="533"/>
      <c r="BQ813" s="533"/>
      <c r="BR813" s="533"/>
      <c r="BS813" s="533"/>
      <c r="BT813" s="533"/>
    </row>
    <row r="814" spans="1:72" s="536" customFormat="1" ht="5.65" customHeight="1" x14ac:dyDescent="0.2">
      <c r="A814" s="531"/>
      <c r="B814" s="531"/>
      <c r="C814" s="532"/>
      <c r="D814" s="531"/>
      <c r="E814" s="531"/>
      <c r="F814" s="531"/>
      <c r="G814" s="531"/>
      <c r="H814" s="531"/>
      <c r="I814" s="531"/>
      <c r="J814" s="532"/>
      <c r="K814" s="532"/>
      <c r="L814" s="531"/>
      <c r="M814" s="531"/>
      <c r="N814" s="531"/>
      <c r="O814" s="531"/>
      <c r="P814" s="531"/>
      <c r="Q814" s="531"/>
      <c r="R814" s="531"/>
      <c r="S814" s="531"/>
      <c r="T814" s="531"/>
      <c r="U814" s="531"/>
      <c r="V814" s="531"/>
      <c r="W814" s="531"/>
      <c r="X814" s="531"/>
      <c r="Y814" s="531"/>
      <c r="Z814" s="531"/>
      <c r="AA814" s="531"/>
      <c r="AB814" s="531"/>
      <c r="AC814" s="531"/>
      <c r="AD814" s="531"/>
      <c r="AE814" s="531"/>
      <c r="AF814" s="531"/>
      <c r="AG814" s="531"/>
      <c r="AH814" s="531"/>
      <c r="AI814" s="531"/>
      <c r="AJ814" s="531"/>
      <c r="AK814" s="531"/>
      <c r="AL814" s="531"/>
      <c r="AM814" s="531"/>
      <c r="AN814" s="531"/>
      <c r="AO814" s="531"/>
      <c r="AP814" s="531"/>
      <c r="AQ814" s="531"/>
      <c r="AR814" s="531"/>
      <c r="AS814" s="531"/>
      <c r="AT814" s="531"/>
      <c r="AU814" s="531"/>
      <c r="AV814" s="531"/>
      <c r="AW814" s="531"/>
      <c r="AX814" s="531"/>
      <c r="AY814" s="531"/>
      <c r="AZ814" s="531"/>
      <c r="BA814" s="531"/>
      <c r="BB814" s="531"/>
      <c r="BC814" s="531"/>
      <c r="BD814" s="531"/>
      <c r="BE814" s="531"/>
      <c r="BF814" s="531"/>
      <c r="BG814" s="533"/>
      <c r="BH814" s="806"/>
      <c r="BI814" s="534"/>
      <c r="BJ814" s="807"/>
      <c r="BK814" s="533"/>
      <c r="BL814" s="535"/>
      <c r="BM814" s="533"/>
      <c r="BN814" s="533"/>
      <c r="BO814" s="533"/>
      <c r="BP814" s="533"/>
      <c r="BQ814" s="533"/>
      <c r="BR814" s="533"/>
      <c r="BS814" s="533"/>
      <c r="BT814" s="533"/>
    </row>
    <row r="815" spans="1:72" s="536" customFormat="1" ht="5.65" customHeight="1" x14ac:dyDescent="0.2">
      <c r="A815" s="531"/>
      <c r="B815" s="531"/>
      <c r="C815" s="532"/>
      <c r="D815" s="531"/>
      <c r="E815" s="531"/>
      <c r="F815" s="531"/>
      <c r="G815" s="531"/>
      <c r="H815" s="531"/>
      <c r="I815" s="531"/>
      <c r="J815" s="532"/>
      <c r="K815" s="532"/>
      <c r="L815" s="531"/>
      <c r="M815" s="531"/>
      <c r="N815" s="531"/>
      <c r="O815" s="531"/>
      <c r="P815" s="531"/>
      <c r="Q815" s="531"/>
      <c r="R815" s="531"/>
      <c r="S815" s="531"/>
      <c r="T815" s="531"/>
      <c r="U815" s="531"/>
      <c r="V815" s="531"/>
      <c r="W815" s="531"/>
      <c r="X815" s="531"/>
      <c r="Y815" s="531"/>
      <c r="Z815" s="531"/>
      <c r="AA815" s="531"/>
      <c r="AB815" s="531"/>
      <c r="AC815" s="531"/>
      <c r="AD815" s="531"/>
      <c r="AE815" s="531"/>
      <c r="AF815" s="531"/>
      <c r="AG815" s="531"/>
      <c r="AH815" s="531"/>
      <c r="AI815" s="531"/>
      <c r="AJ815" s="531"/>
      <c r="AK815" s="531"/>
      <c r="AL815" s="531"/>
      <c r="AM815" s="531"/>
      <c r="AN815" s="531"/>
      <c r="AO815" s="531"/>
      <c r="AP815" s="531"/>
      <c r="AQ815" s="531"/>
      <c r="AR815" s="531"/>
      <c r="AS815" s="531"/>
      <c r="AT815" s="531"/>
      <c r="AU815" s="531"/>
      <c r="AV815" s="531"/>
      <c r="AW815" s="531"/>
      <c r="AX815" s="531"/>
      <c r="AY815" s="531"/>
      <c r="AZ815" s="531"/>
      <c r="BA815" s="531"/>
      <c r="BB815" s="531"/>
      <c r="BC815" s="531"/>
      <c r="BD815" s="531"/>
      <c r="BE815" s="531"/>
      <c r="BF815" s="531"/>
      <c r="BG815" s="533"/>
      <c r="BH815" s="806"/>
      <c r="BI815" s="534"/>
      <c r="BJ815" s="807"/>
      <c r="BK815" s="533"/>
      <c r="BL815" s="535"/>
      <c r="BM815" s="533"/>
      <c r="BN815" s="533"/>
      <c r="BO815" s="533"/>
      <c r="BP815" s="533"/>
      <c r="BQ815" s="533"/>
      <c r="BR815" s="533"/>
      <c r="BS815" s="533"/>
      <c r="BT815" s="533"/>
    </row>
    <row r="816" spans="1:72" s="536" customFormat="1" ht="5.65" customHeight="1" x14ac:dyDescent="0.2">
      <c r="A816" s="531"/>
      <c r="B816" s="531"/>
      <c r="C816" s="532"/>
      <c r="D816" s="531"/>
      <c r="E816" s="531"/>
      <c r="F816" s="531"/>
      <c r="G816" s="531"/>
      <c r="H816" s="531"/>
      <c r="I816" s="531"/>
      <c r="J816" s="532"/>
      <c r="K816" s="532"/>
      <c r="L816" s="531"/>
      <c r="M816" s="531"/>
      <c r="N816" s="531"/>
      <c r="O816" s="531"/>
      <c r="P816" s="531"/>
      <c r="Q816" s="531"/>
      <c r="R816" s="531"/>
      <c r="S816" s="531"/>
      <c r="T816" s="531"/>
      <c r="U816" s="531"/>
      <c r="V816" s="531"/>
      <c r="W816" s="531"/>
      <c r="X816" s="531"/>
      <c r="Y816" s="531"/>
      <c r="Z816" s="531"/>
      <c r="AA816" s="531"/>
      <c r="AB816" s="531"/>
      <c r="AC816" s="531"/>
      <c r="AD816" s="531"/>
      <c r="AE816" s="531"/>
      <c r="AF816" s="531"/>
      <c r="AG816" s="531"/>
      <c r="AH816" s="531"/>
      <c r="AI816" s="531"/>
      <c r="AJ816" s="531"/>
      <c r="AK816" s="531"/>
      <c r="AL816" s="531"/>
      <c r="AM816" s="531"/>
      <c r="AN816" s="531"/>
      <c r="AO816" s="531"/>
      <c r="AP816" s="531"/>
      <c r="AQ816" s="531"/>
      <c r="AR816" s="531"/>
      <c r="AS816" s="531"/>
      <c r="AT816" s="531"/>
      <c r="AU816" s="531"/>
      <c r="AV816" s="531"/>
      <c r="AW816" s="531"/>
      <c r="AX816" s="531"/>
      <c r="AY816" s="531"/>
      <c r="AZ816" s="531"/>
      <c r="BA816" s="531"/>
      <c r="BB816" s="531"/>
      <c r="BC816" s="531"/>
      <c r="BD816" s="531"/>
      <c r="BE816" s="531"/>
      <c r="BF816" s="531"/>
      <c r="BG816" s="533"/>
      <c r="BH816" s="806"/>
      <c r="BI816" s="534"/>
      <c r="BJ816" s="807"/>
      <c r="BK816" s="533"/>
      <c r="BL816" s="535"/>
      <c r="BM816" s="533"/>
      <c r="BN816" s="533"/>
      <c r="BO816" s="533"/>
      <c r="BP816" s="533"/>
      <c r="BQ816" s="533"/>
      <c r="BR816" s="533"/>
      <c r="BS816" s="533"/>
      <c r="BT816" s="533"/>
    </row>
    <row r="817" spans="1:72" s="536" customFormat="1" ht="5.65" customHeight="1" x14ac:dyDescent="0.2">
      <c r="A817" s="531"/>
      <c r="B817" s="531"/>
      <c r="C817" s="532"/>
      <c r="D817" s="531"/>
      <c r="E817" s="531"/>
      <c r="F817" s="531"/>
      <c r="G817" s="531"/>
      <c r="H817" s="531"/>
      <c r="I817" s="531"/>
      <c r="J817" s="532"/>
      <c r="K817" s="532"/>
      <c r="L817" s="531"/>
      <c r="M817" s="531"/>
      <c r="N817" s="531"/>
      <c r="O817" s="531"/>
      <c r="P817" s="531"/>
      <c r="Q817" s="531"/>
      <c r="R817" s="531"/>
      <c r="S817" s="531"/>
      <c r="T817" s="531"/>
      <c r="U817" s="531"/>
      <c r="V817" s="531"/>
      <c r="W817" s="531"/>
      <c r="X817" s="531"/>
      <c r="Y817" s="531"/>
      <c r="Z817" s="531"/>
      <c r="AA817" s="531"/>
      <c r="AB817" s="531"/>
      <c r="AC817" s="531"/>
      <c r="AD817" s="531"/>
      <c r="AE817" s="531"/>
      <c r="AF817" s="531"/>
      <c r="AG817" s="531"/>
      <c r="AH817" s="531"/>
      <c r="AI817" s="531"/>
      <c r="AJ817" s="531"/>
      <c r="AK817" s="531"/>
      <c r="AL817" s="531"/>
      <c r="AM817" s="531"/>
      <c r="AN817" s="531"/>
      <c r="AO817" s="531"/>
      <c r="AP817" s="531"/>
      <c r="AQ817" s="531"/>
      <c r="AR817" s="531"/>
      <c r="AS817" s="531"/>
      <c r="AT817" s="531"/>
      <c r="AU817" s="531"/>
      <c r="AV817" s="531"/>
      <c r="AW817" s="531"/>
      <c r="AX817" s="531"/>
      <c r="AY817" s="531"/>
      <c r="AZ817" s="531"/>
      <c r="BA817" s="531"/>
      <c r="BB817" s="531"/>
      <c r="BC817" s="531"/>
      <c r="BD817" s="531"/>
      <c r="BE817" s="531"/>
      <c r="BF817" s="531"/>
      <c r="BG817" s="533"/>
      <c r="BH817" s="806"/>
      <c r="BI817" s="534"/>
      <c r="BJ817" s="807"/>
      <c r="BK817" s="533"/>
      <c r="BL817" s="535"/>
      <c r="BM817" s="533"/>
      <c r="BN817" s="533"/>
      <c r="BO817" s="533"/>
      <c r="BP817" s="533"/>
      <c r="BQ817" s="533"/>
      <c r="BR817" s="533"/>
      <c r="BS817" s="533"/>
      <c r="BT817" s="533"/>
    </row>
    <row r="818" spans="1:72" s="536" customFormat="1" ht="5.65" customHeight="1" x14ac:dyDescent="0.2">
      <c r="A818" s="531"/>
      <c r="B818" s="531"/>
      <c r="C818" s="532"/>
      <c r="D818" s="531"/>
      <c r="E818" s="531"/>
      <c r="F818" s="531"/>
      <c r="G818" s="531"/>
      <c r="H818" s="531"/>
      <c r="I818" s="531"/>
      <c r="J818" s="532"/>
      <c r="K818" s="532"/>
      <c r="L818" s="531"/>
      <c r="M818" s="531"/>
      <c r="N818" s="531"/>
      <c r="O818" s="531"/>
      <c r="P818" s="531"/>
      <c r="Q818" s="531"/>
      <c r="R818" s="531"/>
      <c r="S818" s="531"/>
      <c r="T818" s="531"/>
      <c r="U818" s="531"/>
      <c r="V818" s="531"/>
      <c r="W818" s="531"/>
      <c r="X818" s="531"/>
      <c r="Y818" s="531"/>
      <c r="Z818" s="531"/>
      <c r="AA818" s="531"/>
      <c r="AB818" s="531"/>
      <c r="AC818" s="531"/>
      <c r="AD818" s="531"/>
      <c r="AE818" s="531"/>
      <c r="AF818" s="531"/>
      <c r="AG818" s="531"/>
      <c r="AH818" s="531"/>
      <c r="AI818" s="531"/>
      <c r="AJ818" s="531"/>
      <c r="AK818" s="531"/>
      <c r="AL818" s="531"/>
      <c r="AM818" s="531"/>
      <c r="AN818" s="531"/>
      <c r="AO818" s="531"/>
      <c r="AP818" s="531"/>
      <c r="AQ818" s="531"/>
      <c r="AR818" s="531"/>
      <c r="AS818" s="531"/>
      <c r="AT818" s="531"/>
      <c r="AU818" s="531"/>
      <c r="AV818" s="531"/>
      <c r="AW818" s="531"/>
      <c r="AX818" s="531"/>
      <c r="AY818" s="531"/>
      <c r="AZ818" s="531"/>
      <c r="BA818" s="531"/>
      <c r="BB818" s="531"/>
      <c r="BC818" s="531"/>
      <c r="BD818" s="531"/>
      <c r="BE818" s="531"/>
      <c r="BF818" s="531"/>
      <c r="BG818" s="533"/>
      <c r="BH818" s="806"/>
      <c r="BI818" s="534"/>
      <c r="BJ818" s="807"/>
      <c r="BK818" s="533"/>
      <c r="BL818" s="535"/>
      <c r="BM818" s="533"/>
      <c r="BN818" s="533"/>
      <c r="BO818" s="533"/>
      <c r="BP818" s="533"/>
      <c r="BQ818" s="533"/>
      <c r="BR818" s="533"/>
      <c r="BS818" s="533"/>
      <c r="BT818" s="533"/>
    </row>
    <row r="819" spans="1:72" s="536" customFormat="1" ht="5.65" customHeight="1" x14ac:dyDescent="0.2">
      <c r="A819" s="531"/>
      <c r="B819" s="531"/>
      <c r="C819" s="532"/>
      <c r="D819" s="531"/>
      <c r="E819" s="531"/>
      <c r="F819" s="531"/>
      <c r="G819" s="531"/>
      <c r="H819" s="531"/>
      <c r="I819" s="531"/>
      <c r="J819" s="532"/>
      <c r="K819" s="532"/>
      <c r="L819" s="531"/>
      <c r="M819" s="531"/>
      <c r="N819" s="531"/>
      <c r="O819" s="531"/>
      <c r="P819" s="531"/>
      <c r="Q819" s="531"/>
      <c r="R819" s="531"/>
      <c r="S819" s="531"/>
      <c r="T819" s="531"/>
      <c r="U819" s="531"/>
      <c r="V819" s="531"/>
      <c r="W819" s="531"/>
      <c r="X819" s="531"/>
      <c r="Y819" s="531"/>
      <c r="Z819" s="531"/>
      <c r="AA819" s="531"/>
      <c r="AB819" s="531"/>
      <c r="AC819" s="531"/>
      <c r="AD819" s="531"/>
      <c r="AE819" s="531"/>
      <c r="AF819" s="531"/>
      <c r="AG819" s="531"/>
      <c r="AH819" s="531"/>
      <c r="AI819" s="531"/>
      <c r="AJ819" s="531"/>
      <c r="AK819" s="531"/>
      <c r="AL819" s="531"/>
      <c r="AM819" s="531"/>
      <c r="AN819" s="531"/>
      <c r="AO819" s="531"/>
      <c r="AP819" s="531"/>
      <c r="AQ819" s="531"/>
      <c r="AR819" s="531"/>
      <c r="AS819" s="531"/>
      <c r="AT819" s="531"/>
      <c r="AU819" s="531"/>
      <c r="AV819" s="531"/>
      <c r="AW819" s="531"/>
      <c r="AX819" s="531"/>
      <c r="AY819" s="531"/>
      <c r="AZ819" s="531"/>
      <c r="BA819" s="531"/>
      <c r="BB819" s="531"/>
      <c r="BC819" s="531"/>
      <c r="BD819" s="531"/>
      <c r="BE819" s="531"/>
      <c r="BF819" s="531"/>
      <c r="BG819" s="533"/>
      <c r="BH819" s="806"/>
      <c r="BI819" s="534"/>
      <c r="BJ819" s="807"/>
      <c r="BK819" s="533"/>
      <c r="BL819" s="535"/>
      <c r="BM819" s="533"/>
      <c r="BN819" s="533"/>
      <c r="BO819" s="533"/>
      <c r="BP819" s="533"/>
      <c r="BQ819" s="533"/>
      <c r="BR819" s="533"/>
      <c r="BS819" s="533"/>
      <c r="BT819" s="533"/>
    </row>
    <row r="820" spans="1:72" s="536" customFormat="1" ht="5.65" customHeight="1" x14ac:dyDescent="0.2">
      <c r="A820" s="531"/>
      <c r="B820" s="531"/>
      <c r="C820" s="532"/>
      <c r="D820" s="531"/>
      <c r="E820" s="531"/>
      <c r="F820" s="531"/>
      <c r="G820" s="531"/>
      <c r="H820" s="531"/>
      <c r="I820" s="531"/>
      <c r="J820" s="532"/>
      <c r="K820" s="532"/>
      <c r="L820" s="531"/>
      <c r="M820" s="531"/>
      <c r="N820" s="531"/>
      <c r="O820" s="531"/>
      <c r="P820" s="531"/>
      <c r="Q820" s="531"/>
      <c r="R820" s="531"/>
      <c r="S820" s="531"/>
      <c r="T820" s="531"/>
      <c r="U820" s="531"/>
      <c r="V820" s="531"/>
      <c r="W820" s="531"/>
      <c r="X820" s="531"/>
      <c r="Y820" s="531"/>
      <c r="Z820" s="531"/>
      <c r="AA820" s="531"/>
      <c r="AB820" s="531"/>
      <c r="AC820" s="531"/>
      <c r="AD820" s="531"/>
      <c r="AE820" s="531"/>
      <c r="AF820" s="531"/>
      <c r="AG820" s="531"/>
      <c r="AH820" s="531"/>
      <c r="AI820" s="531"/>
      <c r="AJ820" s="531"/>
      <c r="AK820" s="531"/>
      <c r="AL820" s="531"/>
      <c r="AM820" s="531"/>
      <c r="AN820" s="531"/>
      <c r="AO820" s="531"/>
      <c r="AP820" s="531"/>
      <c r="AQ820" s="531"/>
      <c r="AR820" s="531"/>
      <c r="AS820" s="531"/>
      <c r="AT820" s="531"/>
      <c r="AU820" s="531"/>
      <c r="AV820" s="531"/>
      <c r="AW820" s="531"/>
      <c r="AX820" s="531"/>
      <c r="AY820" s="531"/>
      <c r="AZ820" s="531"/>
      <c r="BA820" s="531"/>
      <c r="BB820" s="531"/>
      <c r="BC820" s="531"/>
      <c r="BD820" s="531"/>
      <c r="BE820" s="531"/>
      <c r="BF820" s="531"/>
      <c r="BG820" s="533"/>
      <c r="BH820" s="806"/>
      <c r="BI820" s="534"/>
      <c r="BJ820" s="807"/>
      <c r="BK820" s="533"/>
      <c r="BL820" s="535"/>
      <c r="BM820" s="533"/>
      <c r="BN820" s="533"/>
      <c r="BO820" s="533"/>
      <c r="BP820" s="533"/>
      <c r="BQ820" s="533"/>
      <c r="BR820" s="533"/>
      <c r="BS820" s="533"/>
      <c r="BT820" s="533"/>
    </row>
    <row r="821" spans="1:72" s="536" customFormat="1" ht="5.65" customHeight="1" x14ac:dyDescent="0.2">
      <c r="A821" s="531"/>
      <c r="B821" s="531"/>
      <c r="C821" s="532"/>
      <c r="D821" s="531"/>
      <c r="E821" s="531"/>
      <c r="F821" s="531"/>
      <c r="G821" s="531"/>
      <c r="H821" s="531"/>
      <c r="I821" s="531"/>
      <c r="J821" s="532"/>
      <c r="K821" s="532"/>
      <c r="L821" s="531"/>
      <c r="M821" s="531"/>
      <c r="N821" s="531"/>
      <c r="O821" s="531"/>
      <c r="P821" s="531"/>
      <c r="Q821" s="531"/>
      <c r="R821" s="531"/>
      <c r="S821" s="531"/>
      <c r="T821" s="531"/>
      <c r="U821" s="531"/>
      <c r="V821" s="531"/>
      <c r="W821" s="531"/>
      <c r="X821" s="531"/>
      <c r="Y821" s="531"/>
      <c r="Z821" s="531"/>
      <c r="AA821" s="531"/>
      <c r="AB821" s="531"/>
      <c r="AC821" s="531"/>
      <c r="AD821" s="531"/>
      <c r="AE821" s="531"/>
      <c r="AF821" s="531"/>
      <c r="AG821" s="531"/>
      <c r="AH821" s="531"/>
      <c r="AI821" s="531"/>
      <c r="AJ821" s="531"/>
      <c r="AK821" s="531"/>
      <c r="AL821" s="531"/>
      <c r="AM821" s="531"/>
      <c r="AN821" s="531"/>
      <c r="AO821" s="531"/>
      <c r="AP821" s="531"/>
      <c r="AQ821" s="531"/>
      <c r="AR821" s="531"/>
      <c r="AS821" s="531"/>
      <c r="AT821" s="531"/>
      <c r="AU821" s="531"/>
      <c r="AV821" s="531"/>
      <c r="AW821" s="531"/>
      <c r="AX821" s="531"/>
      <c r="AY821" s="531"/>
      <c r="AZ821" s="531"/>
      <c r="BA821" s="531"/>
      <c r="BB821" s="531"/>
      <c r="BC821" s="531"/>
      <c r="BD821" s="531"/>
      <c r="BE821" s="531"/>
      <c r="BF821" s="531"/>
      <c r="BG821" s="533"/>
      <c r="BH821" s="806"/>
      <c r="BI821" s="534"/>
      <c r="BJ821" s="807"/>
      <c r="BK821" s="533"/>
      <c r="BL821" s="535"/>
      <c r="BM821" s="533"/>
      <c r="BN821" s="533"/>
      <c r="BO821" s="533"/>
      <c r="BP821" s="533"/>
      <c r="BQ821" s="533"/>
      <c r="BR821" s="533"/>
      <c r="BS821" s="533"/>
      <c r="BT821" s="533"/>
    </row>
    <row r="822" spans="1:72" s="536" customFormat="1" ht="5.65" customHeight="1" x14ac:dyDescent="0.2">
      <c r="A822" s="531"/>
      <c r="B822" s="531"/>
      <c r="C822" s="532"/>
      <c r="D822" s="531"/>
      <c r="E822" s="531"/>
      <c r="F822" s="531"/>
      <c r="G822" s="531"/>
      <c r="H822" s="531"/>
      <c r="I822" s="531"/>
      <c r="J822" s="532"/>
      <c r="K822" s="532"/>
      <c r="L822" s="531"/>
      <c r="M822" s="531"/>
      <c r="N822" s="531"/>
      <c r="O822" s="531"/>
      <c r="P822" s="531"/>
      <c r="Q822" s="531"/>
      <c r="R822" s="531"/>
      <c r="S822" s="531"/>
      <c r="T822" s="531"/>
      <c r="U822" s="531"/>
      <c r="V822" s="531"/>
      <c r="W822" s="531"/>
      <c r="X822" s="531"/>
      <c r="Y822" s="531"/>
      <c r="Z822" s="531"/>
      <c r="AA822" s="531"/>
      <c r="AB822" s="531"/>
      <c r="AC822" s="531"/>
      <c r="AD822" s="531"/>
      <c r="AE822" s="531"/>
      <c r="AF822" s="531"/>
      <c r="AG822" s="531"/>
      <c r="AH822" s="531"/>
      <c r="AI822" s="531"/>
      <c r="AJ822" s="531"/>
      <c r="AK822" s="531"/>
      <c r="AL822" s="531"/>
      <c r="AM822" s="531"/>
      <c r="AN822" s="531"/>
      <c r="AO822" s="531"/>
      <c r="AP822" s="531"/>
      <c r="AQ822" s="531"/>
      <c r="AR822" s="531"/>
      <c r="AS822" s="531"/>
      <c r="AT822" s="531"/>
      <c r="AU822" s="531"/>
      <c r="AV822" s="531"/>
      <c r="AW822" s="531"/>
      <c r="AX822" s="531"/>
      <c r="AY822" s="531"/>
      <c r="AZ822" s="531"/>
      <c r="BA822" s="531"/>
      <c r="BB822" s="531"/>
      <c r="BC822" s="531"/>
      <c r="BD822" s="531"/>
      <c r="BE822" s="531"/>
      <c r="BF822" s="531"/>
      <c r="BG822" s="533"/>
      <c r="BH822" s="806"/>
      <c r="BI822" s="534"/>
      <c r="BJ822" s="807"/>
      <c r="BK822" s="533"/>
      <c r="BL822" s="535"/>
      <c r="BM822" s="533"/>
      <c r="BN822" s="533"/>
      <c r="BO822" s="533"/>
      <c r="BP822" s="533"/>
      <c r="BQ822" s="533"/>
      <c r="BR822" s="533"/>
      <c r="BS822" s="533"/>
      <c r="BT822" s="533"/>
    </row>
    <row r="823" spans="1:72" s="536" customFormat="1" ht="5.65" customHeight="1" x14ac:dyDescent="0.2">
      <c r="A823" s="531"/>
      <c r="B823" s="531"/>
      <c r="C823" s="532"/>
      <c r="D823" s="531"/>
      <c r="E823" s="531"/>
      <c r="F823" s="531"/>
      <c r="G823" s="531"/>
      <c r="H823" s="531"/>
      <c r="I823" s="531"/>
      <c r="J823" s="532"/>
      <c r="K823" s="532"/>
      <c r="L823" s="531"/>
      <c r="M823" s="531"/>
      <c r="N823" s="531"/>
      <c r="O823" s="531"/>
      <c r="P823" s="531"/>
      <c r="Q823" s="531"/>
      <c r="R823" s="531"/>
      <c r="S823" s="531"/>
      <c r="T823" s="531"/>
      <c r="U823" s="531"/>
      <c r="V823" s="531"/>
      <c r="W823" s="531"/>
      <c r="X823" s="531"/>
      <c r="Y823" s="531"/>
      <c r="Z823" s="531"/>
      <c r="AA823" s="531"/>
      <c r="AB823" s="531"/>
      <c r="AC823" s="531"/>
      <c r="AD823" s="531"/>
      <c r="AE823" s="531"/>
      <c r="AF823" s="531"/>
      <c r="AG823" s="531"/>
      <c r="AH823" s="531"/>
      <c r="AI823" s="531"/>
      <c r="AJ823" s="531"/>
      <c r="AK823" s="531"/>
      <c r="AL823" s="531"/>
      <c r="AM823" s="531"/>
      <c r="AN823" s="531"/>
      <c r="AO823" s="531"/>
      <c r="AP823" s="531"/>
      <c r="AQ823" s="531"/>
      <c r="AR823" s="531"/>
      <c r="AS823" s="531"/>
      <c r="AT823" s="531"/>
      <c r="AU823" s="531"/>
      <c r="AV823" s="531"/>
      <c r="AW823" s="531"/>
      <c r="AX823" s="531"/>
      <c r="AY823" s="531"/>
      <c r="AZ823" s="531"/>
      <c r="BA823" s="531"/>
      <c r="BB823" s="531"/>
      <c r="BC823" s="531"/>
      <c r="BD823" s="531"/>
      <c r="BE823" s="531"/>
      <c r="BF823" s="531"/>
      <c r="BG823" s="533"/>
      <c r="BH823" s="806"/>
      <c r="BI823" s="534"/>
      <c r="BJ823" s="807"/>
      <c r="BK823" s="533"/>
      <c r="BL823" s="535"/>
      <c r="BM823" s="533"/>
      <c r="BN823" s="533"/>
      <c r="BO823" s="533"/>
      <c r="BP823" s="533"/>
      <c r="BQ823" s="533"/>
      <c r="BR823" s="533"/>
      <c r="BS823" s="533"/>
      <c r="BT823" s="533"/>
    </row>
    <row r="824" spans="1:72" s="536" customFormat="1" ht="5.65" customHeight="1" x14ac:dyDescent="0.2">
      <c r="A824" s="531"/>
      <c r="B824" s="531"/>
      <c r="C824" s="532"/>
      <c r="D824" s="531"/>
      <c r="E824" s="531"/>
      <c r="F824" s="531"/>
      <c r="G824" s="531"/>
      <c r="H824" s="531"/>
      <c r="I824" s="531"/>
      <c r="J824" s="532"/>
      <c r="K824" s="532"/>
      <c r="L824" s="531"/>
      <c r="M824" s="531"/>
      <c r="N824" s="531"/>
      <c r="O824" s="531"/>
      <c r="P824" s="531"/>
      <c r="Q824" s="531"/>
      <c r="R824" s="531"/>
      <c r="S824" s="531"/>
      <c r="T824" s="531"/>
      <c r="U824" s="531"/>
      <c r="V824" s="531"/>
      <c r="W824" s="531"/>
      <c r="X824" s="531"/>
      <c r="Y824" s="531"/>
      <c r="Z824" s="531"/>
      <c r="AA824" s="531"/>
      <c r="AB824" s="531"/>
      <c r="AC824" s="531"/>
      <c r="AD824" s="531"/>
      <c r="AE824" s="531"/>
      <c r="AF824" s="531"/>
      <c r="AG824" s="531"/>
      <c r="AH824" s="531"/>
      <c r="AI824" s="531"/>
      <c r="AJ824" s="531"/>
      <c r="AK824" s="531"/>
      <c r="AL824" s="531"/>
      <c r="AM824" s="531"/>
      <c r="AN824" s="531"/>
      <c r="AO824" s="531"/>
      <c r="AP824" s="531"/>
      <c r="AQ824" s="531"/>
      <c r="AR824" s="531"/>
      <c r="AS824" s="531"/>
      <c r="AT824" s="531"/>
      <c r="AU824" s="531"/>
      <c r="AV824" s="531"/>
      <c r="AW824" s="531"/>
      <c r="AX824" s="531"/>
      <c r="AY824" s="531"/>
      <c r="AZ824" s="531"/>
      <c r="BA824" s="531"/>
      <c r="BB824" s="531"/>
      <c r="BC824" s="531"/>
      <c r="BD824" s="531"/>
      <c r="BE824" s="531"/>
      <c r="BF824" s="531"/>
      <c r="BG824" s="533"/>
      <c r="BH824" s="806"/>
      <c r="BI824" s="534"/>
      <c r="BJ824" s="807"/>
      <c r="BK824" s="533"/>
      <c r="BL824" s="535"/>
      <c r="BM824" s="533"/>
      <c r="BN824" s="533"/>
      <c r="BO824" s="533"/>
      <c r="BP824" s="533"/>
      <c r="BQ824" s="533"/>
      <c r="BR824" s="533"/>
      <c r="BS824" s="533"/>
      <c r="BT824" s="533"/>
    </row>
    <row r="825" spans="1:72" s="536" customFormat="1" ht="5.65" customHeight="1" x14ac:dyDescent="0.2">
      <c r="A825" s="531"/>
      <c r="B825" s="531"/>
      <c r="C825" s="532"/>
      <c r="D825" s="531"/>
      <c r="E825" s="531"/>
      <c r="F825" s="531"/>
      <c r="G825" s="531"/>
      <c r="H825" s="531"/>
      <c r="I825" s="531"/>
      <c r="J825" s="532"/>
      <c r="K825" s="532"/>
      <c r="L825" s="531"/>
      <c r="M825" s="531"/>
      <c r="N825" s="531"/>
      <c r="O825" s="531"/>
      <c r="P825" s="531"/>
      <c r="Q825" s="531"/>
      <c r="R825" s="531"/>
      <c r="S825" s="531"/>
      <c r="T825" s="531"/>
      <c r="U825" s="531"/>
      <c r="V825" s="531"/>
      <c r="W825" s="531"/>
      <c r="X825" s="531"/>
      <c r="Y825" s="531"/>
      <c r="Z825" s="531"/>
      <c r="AA825" s="531"/>
      <c r="AB825" s="531"/>
      <c r="AC825" s="531"/>
      <c r="AD825" s="531"/>
      <c r="AE825" s="531"/>
      <c r="AF825" s="531"/>
      <c r="AG825" s="531"/>
      <c r="AH825" s="531"/>
      <c r="AI825" s="531"/>
      <c r="AJ825" s="531"/>
      <c r="AK825" s="531"/>
      <c r="AL825" s="531"/>
      <c r="AM825" s="531"/>
      <c r="AN825" s="531"/>
      <c r="AO825" s="531"/>
      <c r="AP825" s="531"/>
      <c r="AQ825" s="531"/>
      <c r="AR825" s="531"/>
      <c r="AS825" s="531"/>
      <c r="AT825" s="531"/>
      <c r="AU825" s="531"/>
      <c r="AV825" s="531"/>
      <c r="AW825" s="531"/>
      <c r="AX825" s="531"/>
      <c r="AY825" s="531"/>
      <c r="AZ825" s="531"/>
      <c r="BA825" s="531"/>
      <c r="BB825" s="531"/>
      <c r="BC825" s="531"/>
      <c r="BD825" s="531"/>
      <c r="BE825" s="531"/>
      <c r="BF825" s="531"/>
      <c r="BG825" s="533"/>
      <c r="BH825" s="806"/>
      <c r="BI825" s="534"/>
      <c r="BJ825" s="807"/>
      <c r="BK825" s="533"/>
      <c r="BL825" s="535"/>
      <c r="BM825" s="533"/>
      <c r="BN825" s="533"/>
      <c r="BO825" s="533"/>
      <c r="BP825" s="533"/>
      <c r="BQ825" s="533"/>
      <c r="BR825" s="533"/>
      <c r="BS825" s="533"/>
      <c r="BT825" s="533"/>
    </row>
    <row r="826" spans="1:72" s="536" customFormat="1" ht="5.65" customHeight="1" x14ac:dyDescent="0.2">
      <c r="A826" s="531"/>
      <c r="B826" s="531"/>
      <c r="C826" s="532"/>
      <c r="D826" s="531"/>
      <c r="E826" s="531"/>
      <c r="F826" s="531"/>
      <c r="G826" s="531"/>
      <c r="H826" s="531"/>
      <c r="I826" s="531"/>
      <c r="J826" s="532"/>
      <c r="K826" s="532"/>
      <c r="L826" s="531"/>
      <c r="M826" s="531"/>
      <c r="N826" s="531"/>
      <c r="O826" s="531"/>
      <c r="P826" s="531"/>
      <c r="Q826" s="531"/>
      <c r="R826" s="531"/>
      <c r="S826" s="531"/>
      <c r="T826" s="531"/>
      <c r="U826" s="531"/>
      <c r="V826" s="531"/>
      <c r="W826" s="531"/>
      <c r="X826" s="531"/>
      <c r="Y826" s="531"/>
      <c r="Z826" s="531"/>
      <c r="AA826" s="531"/>
      <c r="AB826" s="531"/>
      <c r="AC826" s="531"/>
      <c r="AD826" s="531"/>
      <c r="AE826" s="531"/>
      <c r="AF826" s="531"/>
      <c r="AG826" s="531"/>
      <c r="AH826" s="531"/>
      <c r="AI826" s="531"/>
      <c r="AJ826" s="531"/>
      <c r="AK826" s="531"/>
      <c r="AL826" s="531"/>
      <c r="AM826" s="531"/>
      <c r="AN826" s="531"/>
      <c r="AO826" s="531"/>
      <c r="AP826" s="531"/>
      <c r="AQ826" s="531"/>
      <c r="AR826" s="531"/>
      <c r="AS826" s="531"/>
      <c r="AT826" s="531"/>
      <c r="AU826" s="531"/>
      <c r="AV826" s="531"/>
      <c r="AW826" s="531"/>
      <c r="AX826" s="531"/>
      <c r="AY826" s="531"/>
      <c r="AZ826" s="531"/>
      <c r="BA826" s="531"/>
      <c r="BB826" s="531"/>
      <c r="BC826" s="531"/>
      <c r="BD826" s="531"/>
      <c r="BE826" s="531"/>
      <c r="BF826" s="531"/>
      <c r="BG826" s="533"/>
      <c r="BH826" s="806"/>
      <c r="BI826" s="534"/>
      <c r="BJ826" s="807"/>
      <c r="BK826" s="533"/>
      <c r="BL826" s="535"/>
      <c r="BM826" s="533"/>
      <c r="BN826" s="533"/>
      <c r="BO826" s="533"/>
      <c r="BP826" s="533"/>
      <c r="BQ826" s="533"/>
      <c r="BR826" s="533"/>
      <c r="BS826" s="533"/>
      <c r="BT826" s="533"/>
    </row>
    <row r="827" spans="1:72" s="536" customFormat="1" ht="5.65" customHeight="1" x14ac:dyDescent="0.2">
      <c r="A827" s="531"/>
      <c r="B827" s="531"/>
      <c r="C827" s="532"/>
      <c r="D827" s="531"/>
      <c r="E827" s="531"/>
      <c r="F827" s="531"/>
      <c r="G827" s="531"/>
      <c r="H827" s="531"/>
      <c r="I827" s="531"/>
      <c r="J827" s="532"/>
      <c r="K827" s="532"/>
      <c r="L827" s="531"/>
      <c r="M827" s="531"/>
      <c r="N827" s="531"/>
      <c r="O827" s="531"/>
      <c r="P827" s="531"/>
      <c r="Q827" s="531"/>
      <c r="R827" s="531"/>
      <c r="S827" s="531"/>
      <c r="T827" s="531"/>
      <c r="U827" s="531"/>
      <c r="V827" s="531"/>
      <c r="W827" s="531"/>
      <c r="X827" s="531"/>
      <c r="Y827" s="531"/>
      <c r="Z827" s="531"/>
      <c r="AA827" s="531"/>
      <c r="AB827" s="531"/>
      <c r="AC827" s="531"/>
      <c r="AD827" s="531"/>
      <c r="AE827" s="531"/>
      <c r="AF827" s="531"/>
      <c r="AG827" s="531"/>
      <c r="AH827" s="531"/>
      <c r="AI827" s="531"/>
      <c r="AJ827" s="531"/>
      <c r="AK827" s="531"/>
      <c r="AL827" s="531"/>
      <c r="AM827" s="531"/>
      <c r="AN827" s="531"/>
      <c r="AO827" s="531"/>
      <c r="AP827" s="531"/>
      <c r="AQ827" s="531"/>
      <c r="AR827" s="531"/>
      <c r="AS827" s="531"/>
      <c r="AT827" s="531"/>
      <c r="AU827" s="531"/>
      <c r="AV827" s="531"/>
      <c r="AW827" s="531"/>
      <c r="AX827" s="531"/>
      <c r="AY827" s="531"/>
      <c r="AZ827" s="531"/>
      <c r="BA827" s="531"/>
      <c r="BB827" s="531"/>
      <c r="BC827" s="531"/>
      <c r="BD827" s="531"/>
      <c r="BE827" s="531"/>
      <c r="BF827" s="531"/>
      <c r="BG827" s="533"/>
      <c r="BH827" s="806"/>
      <c r="BI827" s="534"/>
      <c r="BJ827" s="807"/>
      <c r="BK827" s="533"/>
      <c r="BL827" s="535"/>
      <c r="BM827" s="533"/>
      <c r="BN827" s="533"/>
      <c r="BO827" s="533"/>
      <c r="BP827" s="533"/>
      <c r="BQ827" s="533"/>
      <c r="BR827" s="533"/>
      <c r="BS827" s="533"/>
      <c r="BT827" s="533"/>
    </row>
    <row r="828" spans="1:72" s="536" customFormat="1" ht="5.65" customHeight="1" x14ac:dyDescent="0.2">
      <c r="A828" s="531"/>
      <c r="B828" s="531"/>
      <c r="C828" s="532"/>
      <c r="D828" s="531"/>
      <c r="E828" s="531"/>
      <c r="F828" s="531"/>
      <c r="G828" s="531"/>
      <c r="H828" s="531"/>
      <c r="I828" s="531"/>
      <c r="J828" s="532"/>
      <c r="K828" s="532"/>
      <c r="L828" s="531"/>
      <c r="M828" s="531"/>
      <c r="N828" s="531"/>
      <c r="O828" s="531"/>
      <c r="P828" s="531"/>
      <c r="Q828" s="531"/>
      <c r="R828" s="531"/>
      <c r="S828" s="531"/>
      <c r="T828" s="531"/>
      <c r="U828" s="531"/>
      <c r="V828" s="531"/>
      <c r="W828" s="531"/>
      <c r="X828" s="531"/>
      <c r="Y828" s="531"/>
      <c r="Z828" s="531"/>
      <c r="AA828" s="531"/>
      <c r="AB828" s="531"/>
      <c r="AC828" s="531"/>
      <c r="AD828" s="531"/>
      <c r="AE828" s="531"/>
      <c r="AF828" s="531"/>
      <c r="AG828" s="531"/>
      <c r="AH828" s="531"/>
      <c r="AI828" s="531"/>
      <c r="AJ828" s="531"/>
      <c r="AK828" s="531"/>
      <c r="AL828" s="531"/>
      <c r="AM828" s="531"/>
      <c r="AN828" s="531"/>
      <c r="AO828" s="531"/>
      <c r="AP828" s="531"/>
      <c r="AQ828" s="531"/>
      <c r="AR828" s="531"/>
      <c r="AS828" s="531"/>
      <c r="AT828" s="531"/>
      <c r="AU828" s="531"/>
      <c r="AV828" s="531"/>
      <c r="AW828" s="531"/>
      <c r="AX828" s="531"/>
      <c r="AY828" s="531"/>
      <c r="AZ828" s="531"/>
      <c r="BA828" s="531"/>
      <c r="BB828" s="531"/>
      <c r="BC828" s="531"/>
      <c r="BD828" s="531"/>
      <c r="BE828" s="531"/>
      <c r="BF828" s="531"/>
      <c r="BG828" s="533"/>
      <c r="BH828" s="806"/>
      <c r="BI828" s="534"/>
      <c r="BJ828" s="807"/>
      <c r="BK828" s="533"/>
      <c r="BL828" s="535"/>
      <c r="BM828" s="533"/>
      <c r="BN828" s="533"/>
      <c r="BO828" s="533"/>
      <c r="BP828" s="533"/>
      <c r="BQ828" s="533"/>
      <c r="BR828" s="533"/>
      <c r="BS828" s="533"/>
      <c r="BT828" s="533"/>
    </row>
    <row r="829" spans="1:72" s="536" customFormat="1" ht="5.65" customHeight="1" x14ac:dyDescent="0.2">
      <c r="A829" s="531"/>
      <c r="B829" s="531"/>
      <c r="C829" s="532"/>
      <c r="D829" s="531"/>
      <c r="E829" s="531"/>
      <c r="F829" s="531"/>
      <c r="G829" s="531"/>
      <c r="H829" s="531"/>
      <c r="I829" s="531"/>
      <c r="J829" s="532"/>
      <c r="K829" s="532"/>
      <c r="L829" s="531"/>
      <c r="M829" s="531"/>
      <c r="N829" s="531"/>
      <c r="O829" s="531"/>
      <c r="P829" s="531"/>
      <c r="Q829" s="531"/>
      <c r="R829" s="531"/>
      <c r="S829" s="531"/>
      <c r="T829" s="531"/>
      <c r="U829" s="531"/>
      <c r="V829" s="531"/>
      <c r="W829" s="531"/>
      <c r="X829" s="531"/>
      <c r="Y829" s="531"/>
      <c r="Z829" s="531"/>
      <c r="AA829" s="531"/>
      <c r="AB829" s="531"/>
      <c r="AC829" s="531"/>
      <c r="AD829" s="531"/>
      <c r="AE829" s="531"/>
      <c r="AF829" s="531"/>
      <c r="AG829" s="531"/>
      <c r="AH829" s="531"/>
      <c r="AI829" s="531"/>
      <c r="AJ829" s="531"/>
      <c r="AK829" s="531"/>
      <c r="AL829" s="531"/>
      <c r="AM829" s="531"/>
      <c r="AN829" s="531"/>
      <c r="AO829" s="531"/>
      <c r="AP829" s="531"/>
      <c r="AQ829" s="531"/>
      <c r="AR829" s="531"/>
      <c r="AS829" s="531"/>
      <c r="AT829" s="531"/>
      <c r="AU829" s="531"/>
      <c r="AV829" s="531"/>
      <c r="AW829" s="531"/>
      <c r="AX829" s="531"/>
      <c r="AY829" s="531"/>
      <c r="AZ829" s="531"/>
      <c r="BA829" s="531"/>
      <c r="BB829" s="531"/>
      <c r="BC829" s="531"/>
      <c r="BD829" s="531"/>
      <c r="BE829" s="531"/>
      <c r="BF829" s="531"/>
      <c r="BG829" s="533"/>
      <c r="BH829" s="806"/>
      <c r="BI829" s="534"/>
      <c r="BJ829" s="807"/>
      <c r="BK829" s="533"/>
      <c r="BL829" s="535"/>
      <c r="BM829" s="533"/>
      <c r="BN829" s="533"/>
      <c r="BO829" s="533"/>
      <c r="BP829" s="533"/>
      <c r="BQ829" s="533"/>
      <c r="BR829" s="533"/>
      <c r="BS829" s="533"/>
      <c r="BT829" s="533"/>
    </row>
    <row r="830" spans="1:72" s="536" customFormat="1" ht="5.65" customHeight="1" x14ac:dyDescent="0.2">
      <c r="A830" s="531"/>
      <c r="B830" s="531"/>
      <c r="C830" s="532"/>
      <c r="D830" s="531"/>
      <c r="E830" s="531"/>
      <c r="F830" s="531"/>
      <c r="G830" s="531"/>
      <c r="H830" s="531"/>
      <c r="I830" s="531"/>
      <c r="J830" s="532"/>
      <c r="K830" s="532"/>
      <c r="L830" s="531"/>
      <c r="M830" s="531"/>
      <c r="N830" s="531"/>
      <c r="O830" s="531"/>
      <c r="P830" s="531"/>
      <c r="Q830" s="531"/>
      <c r="R830" s="531"/>
      <c r="S830" s="531"/>
      <c r="T830" s="531"/>
      <c r="U830" s="531"/>
      <c r="V830" s="531"/>
      <c r="W830" s="531"/>
      <c r="X830" s="531"/>
      <c r="Y830" s="531"/>
      <c r="Z830" s="531"/>
      <c r="AA830" s="531"/>
      <c r="AB830" s="531"/>
      <c r="AC830" s="531"/>
      <c r="AD830" s="531"/>
      <c r="AE830" s="531"/>
      <c r="AF830" s="531"/>
      <c r="AG830" s="531"/>
      <c r="AH830" s="531"/>
      <c r="AI830" s="531"/>
      <c r="AJ830" s="531"/>
      <c r="AK830" s="531"/>
      <c r="AL830" s="531"/>
      <c r="AM830" s="531"/>
      <c r="AN830" s="531"/>
      <c r="AO830" s="531"/>
      <c r="AP830" s="531"/>
      <c r="AQ830" s="531"/>
      <c r="AR830" s="531"/>
      <c r="AS830" s="531"/>
      <c r="AT830" s="531"/>
      <c r="AU830" s="531"/>
      <c r="AV830" s="531"/>
      <c r="AW830" s="531"/>
      <c r="AX830" s="531"/>
      <c r="AY830" s="531"/>
      <c r="AZ830" s="531"/>
      <c r="BA830" s="531"/>
      <c r="BB830" s="531"/>
      <c r="BC830" s="531"/>
      <c r="BD830" s="531"/>
      <c r="BE830" s="531"/>
      <c r="BF830" s="531"/>
      <c r="BG830" s="533"/>
      <c r="BH830" s="806"/>
      <c r="BI830" s="534"/>
      <c r="BJ830" s="807"/>
      <c r="BK830" s="533"/>
      <c r="BL830" s="535"/>
      <c r="BM830" s="533"/>
      <c r="BN830" s="533"/>
      <c r="BO830" s="533"/>
      <c r="BP830" s="533"/>
      <c r="BQ830" s="533"/>
      <c r="BR830" s="533"/>
      <c r="BS830" s="533"/>
      <c r="BT830" s="533"/>
    </row>
    <row r="831" spans="1:72" s="536" customFormat="1" ht="5.65" customHeight="1" x14ac:dyDescent="0.2">
      <c r="A831" s="531"/>
      <c r="B831" s="531"/>
      <c r="C831" s="532"/>
      <c r="D831" s="531"/>
      <c r="E831" s="531"/>
      <c r="F831" s="531"/>
      <c r="G831" s="531"/>
      <c r="H831" s="531"/>
      <c r="I831" s="531"/>
      <c r="J831" s="532"/>
      <c r="K831" s="532"/>
      <c r="L831" s="531"/>
      <c r="M831" s="531"/>
      <c r="N831" s="531"/>
      <c r="O831" s="531"/>
      <c r="P831" s="531"/>
      <c r="Q831" s="531"/>
      <c r="R831" s="531"/>
      <c r="S831" s="531"/>
      <c r="T831" s="531"/>
      <c r="U831" s="531"/>
      <c r="V831" s="531"/>
      <c r="W831" s="531"/>
      <c r="X831" s="531"/>
      <c r="Y831" s="531"/>
      <c r="Z831" s="531"/>
      <c r="AA831" s="531"/>
      <c r="AB831" s="531"/>
      <c r="AC831" s="531"/>
      <c r="AD831" s="531"/>
      <c r="AE831" s="531"/>
      <c r="AF831" s="531"/>
      <c r="AG831" s="531"/>
      <c r="AH831" s="531"/>
      <c r="AI831" s="531"/>
      <c r="AJ831" s="531"/>
      <c r="AK831" s="531"/>
      <c r="AL831" s="531"/>
      <c r="AM831" s="531"/>
      <c r="AN831" s="531"/>
      <c r="AO831" s="531"/>
      <c r="AP831" s="531"/>
      <c r="AQ831" s="531"/>
      <c r="AR831" s="531"/>
      <c r="AS831" s="531"/>
      <c r="AT831" s="531"/>
      <c r="AU831" s="531"/>
      <c r="AV831" s="531"/>
      <c r="AW831" s="531"/>
      <c r="AX831" s="531"/>
      <c r="AY831" s="531"/>
      <c r="AZ831" s="531"/>
      <c r="BA831" s="531"/>
      <c r="BB831" s="531"/>
      <c r="BC831" s="531"/>
      <c r="BD831" s="531"/>
      <c r="BE831" s="531"/>
      <c r="BF831" s="531"/>
      <c r="BG831" s="533"/>
      <c r="BH831" s="806"/>
      <c r="BI831" s="534"/>
      <c r="BJ831" s="807"/>
      <c r="BK831" s="533"/>
      <c r="BL831" s="535"/>
      <c r="BM831" s="533"/>
      <c r="BN831" s="533"/>
      <c r="BO831" s="533"/>
      <c r="BP831" s="533"/>
      <c r="BQ831" s="533"/>
      <c r="BR831" s="533"/>
      <c r="BS831" s="533"/>
      <c r="BT831" s="533"/>
    </row>
    <row r="832" spans="1:72" s="536" customFormat="1" ht="5.65" customHeight="1" x14ac:dyDescent="0.2">
      <c r="A832" s="531"/>
      <c r="B832" s="531"/>
      <c r="C832" s="532"/>
      <c r="D832" s="531"/>
      <c r="E832" s="531"/>
      <c r="F832" s="531"/>
      <c r="G832" s="531"/>
      <c r="H832" s="531"/>
      <c r="I832" s="531"/>
      <c r="J832" s="532"/>
      <c r="K832" s="532"/>
      <c r="L832" s="531"/>
      <c r="M832" s="531"/>
      <c r="N832" s="531"/>
      <c r="O832" s="531"/>
      <c r="P832" s="531"/>
      <c r="Q832" s="531"/>
      <c r="R832" s="531"/>
      <c r="S832" s="531"/>
      <c r="T832" s="531"/>
      <c r="U832" s="531"/>
      <c r="V832" s="531"/>
      <c r="W832" s="531"/>
      <c r="X832" s="531"/>
      <c r="Y832" s="531"/>
      <c r="Z832" s="531"/>
      <c r="AA832" s="531"/>
      <c r="AB832" s="531"/>
      <c r="AC832" s="531"/>
      <c r="AD832" s="531"/>
      <c r="AE832" s="531"/>
      <c r="AF832" s="531"/>
      <c r="AG832" s="531"/>
      <c r="AH832" s="531"/>
      <c r="AI832" s="531"/>
      <c r="AJ832" s="531"/>
      <c r="AK832" s="531"/>
      <c r="AL832" s="531"/>
      <c r="AM832" s="531"/>
      <c r="AN832" s="531"/>
      <c r="AO832" s="531"/>
      <c r="AP832" s="531"/>
      <c r="AQ832" s="531"/>
      <c r="AR832" s="531"/>
      <c r="AS832" s="531"/>
      <c r="AT832" s="531"/>
      <c r="AU832" s="531"/>
      <c r="AV832" s="531"/>
      <c r="AW832" s="531"/>
      <c r="AX832" s="531"/>
      <c r="AY832" s="531"/>
      <c r="AZ832" s="531"/>
      <c r="BA832" s="531"/>
      <c r="BB832" s="531"/>
      <c r="BC832" s="531"/>
      <c r="BD832" s="531"/>
      <c r="BE832" s="531"/>
      <c r="BF832" s="531"/>
      <c r="BG832" s="533"/>
      <c r="BH832" s="806"/>
      <c r="BI832" s="534"/>
      <c r="BJ832" s="807"/>
      <c r="BK832" s="533"/>
      <c r="BL832" s="535"/>
      <c r="BM832" s="533"/>
      <c r="BN832" s="533"/>
      <c r="BO832" s="533"/>
      <c r="BP832" s="533"/>
      <c r="BQ832" s="533"/>
      <c r="BR832" s="533"/>
      <c r="BS832" s="533"/>
      <c r="BT832" s="533"/>
    </row>
    <row r="833" spans="1:72" s="536" customFormat="1" ht="5.65" customHeight="1" x14ac:dyDescent="0.2">
      <c r="A833" s="531"/>
      <c r="B833" s="531"/>
      <c r="C833" s="532"/>
      <c r="D833" s="531"/>
      <c r="E833" s="531"/>
      <c r="F833" s="531"/>
      <c r="G833" s="531"/>
      <c r="H833" s="531"/>
      <c r="I833" s="531"/>
      <c r="J833" s="532"/>
      <c r="K833" s="532"/>
      <c r="L833" s="531"/>
      <c r="M833" s="531"/>
      <c r="N833" s="531"/>
      <c r="O833" s="531"/>
      <c r="P833" s="531"/>
      <c r="Q833" s="531"/>
      <c r="R833" s="531"/>
      <c r="S833" s="531"/>
      <c r="T833" s="531"/>
      <c r="U833" s="531"/>
      <c r="V833" s="531"/>
      <c r="W833" s="531"/>
      <c r="X833" s="531"/>
      <c r="Y833" s="531"/>
      <c r="Z833" s="531"/>
      <c r="AA833" s="531"/>
      <c r="AB833" s="531"/>
      <c r="AC833" s="531"/>
      <c r="AD833" s="531"/>
      <c r="AE833" s="531"/>
      <c r="AF833" s="531"/>
      <c r="AG833" s="531"/>
      <c r="AH833" s="531"/>
      <c r="AI833" s="531"/>
      <c r="AJ833" s="531"/>
      <c r="AK833" s="531"/>
      <c r="AL833" s="531"/>
      <c r="AM833" s="531"/>
      <c r="AN833" s="531"/>
      <c r="AO833" s="531"/>
      <c r="AP833" s="531"/>
      <c r="AQ833" s="531"/>
      <c r="AR833" s="531"/>
      <c r="AS833" s="531"/>
      <c r="AT833" s="531"/>
      <c r="AU833" s="531"/>
      <c r="AV833" s="531"/>
      <c r="AW833" s="531"/>
      <c r="AX833" s="531"/>
      <c r="AY833" s="531"/>
      <c r="AZ833" s="531"/>
      <c r="BA833" s="531"/>
      <c r="BB833" s="531"/>
      <c r="BC833" s="531"/>
      <c r="BD833" s="531"/>
      <c r="BE833" s="531"/>
      <c r="BF833" s="531"/>
      <c r="BG833" s="533"/>
      <c r="BH833" s="806"/>
      <c r="BI833" s="534"/>
      <c r="BJ833" s="807"/>
      <c r="BK833" s="533"/>
      <c r="BL833" s="535"/>
      <c r="BM833" s="533"/>
      <c r="BN833" s="533"/>
      <c r="BO833" s="533"/>
      <c r="BP833" s="533"/>
      <c r="BQ833" s="533"/>
      <c r="BR833" s="533"/>
      <c r="BS833" s="533"/>
      <c r="BT833" s="533"/>
    </row>
    <row r="834" spans="1:72" s="536" customFormat="1" ht="5.65" customHeight="1" x14ac:dyDescent="0.2">
      <c r="A834" s="531"/>
      <c r="B834" s="531"/>
      <c r="C834" s="532"/>
      <c r="D834" s="531"/>
      <c r="E834" s="531"/>
      <c r="F834" s="531"/>
      <c r="G834" s="531"/>
      <c r="H834" s="531"/>
      <c r="I834" s="531"/>
      <c r="J834" s="532"/>
      <c r="K834" s="532"/>
      <c r="L834" s="531"/>
      <c r="M834" s="531"/>
      <c r="N834" s="531"/>
      <c r="O834" s="531"/>
      <c r="P834" s="531"/>
      <c r="Q834" s="531"/>
      <c r="R834" s="531"/>
      <c r="S834" s="531"/>
      <c r="T834" s="531"/>
      <c r="U834" s="531"/>
      <c r="V834" s="531"/>
      <c r="W834" s="531"/>
      <c r="X834" s="531"/>
      <c r="Y834" s="531"/>
      <c r="Z834" s="531"/>
      <c r="AA834" s="531"/>
      <c r="AB834" s="531"/>
      <c r="AC834" s="531"/>
      <c r="AD834" s="531"/>
      <c r="AE834" s="531"/>
      <c r="AF834" s="531"/>
      <c r="AG834" s="531"/>
      <c r="AH834" s="531"/>
      <c r="AI834" s="531"/>
      <c r="AJ834" s="531"/>
      <c r="AK834" s="531"/>
      <c r="AL834" s="531"/>
      <c r="AM834" s="531"/>
      <c r="AN834" s="531"/>
      <c r="AO834" s="531"/>
      <c r="AP834" s="531"/>
      <c r="AQ834" s="531"/>
      <c r="AR834" s="531"/>
      <c r="AS834" s="531"/>
      <c r="AT834" s="531"/>
      <c r="AU834" s="531"/>
      <c r="AV834" s="531"/>
      <c r="AW834" s="531"/>
      <c r="AX834" s="531"/>
      <c r="AY834" s="531"/>
      <c r="AZ834" s="531"/>
      <c r="BA834" s="531"/>
      <c r="BB834" s="531"/>
      <c r="BC834" s="531"/>
      <c r="BD834" s="531"/>
      <c r="BE834" s="531"/>
      <c r="BF834" s="531"/>
      <c r="BG834" s="533"/>
      <c r="BH834" s="806"/>
      <c r="BI834" s="534"/>
      <c r="BJ834" s="807"/>
      <c r="BK834" s="533"/>
      <c r="BL834" s="535"/>
      <c r="BM834" s="533"/>
      <c r="BN834" s="533"/>
      <c r="BO834" s="533"/>
      <c r="BP834" s="533"/>
      <c r="BQ834" s="533"/>
      <c r="BR834" s="533"/>
      <c r="BS834" s="533"/>
      <c r="BT834" s="533"/>
    </row>
    <row r="835" spans="1:72" s="536" customFormat="1" ht="5.65" customHeight="1" x14ac:dyDescent="0.2">
      <c r="A835" s="531"/>
      <c r="B835" s="531"/>
      <c r="C835" s="532"/>
      <c r="D835" s="531"/>
      <c r="E835" s="531"/>
      <c r="F835" s="531"/>
      <c r="G835" s="531"/>
      <c r="H835" s="531"/>
      <c r="I835" s="531"/>
      <c r="J835" s="532"/>
      <c r="K835" s="532"/>
      <c r="L835" s="531"/>
      <c r="M835" s="531"/>
      <c r="N835" s="531"/>
      <c r="O835" s="531"/>
      <c r="P835" s="531"/>
      <c r="Q835" s="531"/>
      <c r="R835" s="531"/>
      <c r="S835" s="531"/>
      <c r="T835" s="531"/>
      <c r="U835" s="531"/>
      <c r="V835" s="531"/>
      <c r="W835" s="531"/>
      <c r="X835" s="531"/>
      <c r="Y835" s="531"/>
      <c r="Z835" s="531"/>
      <c r="AA835" s="531"/>
      <c r="AB835" s="531"/>
      <c r="AC835" s="531"/>
      <c r="AD835" s="531"/>
      <c r="AE835" s="531"/>
      <c r="AF835" s="531"/>
      <c r="AG835" s="531"/>
      <c r="AH835" s="531"/>
      <c r="AI835" s="531"/>
      <c r="AJ835" s="531"/>
      <c r="AK835" s="531"/>
      <c r="AL835" s="531"/>
      <c r="AM835" s="531"/>
      <c r="AN835" s="531"/>
      <c r="AO835" s="531"/>
      <c r="AP835" s="531"/>
      <c r="AQ835" s="531"/>
      <c r="AR835" s="531"/>
      <c r="AS835" s="531"/>
      <c r="AT835" s="531"/>
      <c r="AU835" s="531"/>
      <c r="AV835" s="531"/>
      <c r="AW835" s="531"/>
      <c r="AX835" s="531"/>
      <c r="AY835" s="531"/>
      <c r="AZ835" s="531"/>
      <c r="BA835" s="531"/>
      <c r="BB835" s="531"/>
      <c r="BC835" s="531"/>
      <c r="BD835" s="531"/>
      <c r="BE835" s="531"/>
      <c r="BF835" s="531"/>
      <c r="BG835" s="533"/>
      <c r="BH835" s="806"/>
      <c r="BI835" s="534"/>
      <c r="BJ835" s="807"/>
      <c r="BK835" s="533"/>
      <c r="BL835" s="535"/>
      <c r="BM835" s="533"/>
      <c r="BN835" s="533"/>
      <c r="BO835" s="533"/>
      <c r="BP835" s="533"/>
      <c r="BQ835" s="533"/>
      <c r="BR835" s="533"/>
      <c r="BS835" s="533"/>
      <c r="BT835" s="533"/>
    </row>
    <row r="836" spans="1:72" s="536" customFormat="1" ht="5.65" customHeight="1" x14ac:dyDescent="0.2">
      <c r="A836" s="531"/>
      <c r="B836" s="531"/>
      <c r="C836" s="532"/>
      <c r="D836" s="531"/>
      <c r="E836" s="531"/>
      <c r="F836" s="531"/>
      <c r="G836" s="531"/>
      <c r="H836" s="531"/>
      <c r="I836" s="531"/>
      <c r="J836" s="532"/>
      <c r="K836" s="532"/>
      <c r="L836" s="531"/>
      <c r="M836" s="531"/>
      <c r="N836" s="531"/>
      <c r="O836" s="531"/>
      <c r="P836" s="531"/>
      <c r="Q836" s="531"/>
      <c r="R836" s="531"/>
      <c r="S836" s="531"/>
      <c r="T836" s="531"/>
      <c r="U836" s="531"/>
      <c r="V836" s="531"/>
      <c r="W836" s="531"/>
      <c r="X836" s="531"/>
      <c r="Y836" s="531"/>
      <c r="Z836" s="531"/>
      <c r="AA836" s="531"/>
      <c r="AB836" s="531"/>
      <c r="AC836" s="531"/>
      <c r="AD836" s="531"/>
      <c r="AE836" s="531"/>
      <c r="AF836" s="531"/>
      <c r="AG836" s="531"/>
      <c r="AH836" s="531"/>
      <c r="AI836" s="531"/>
      <c r="AJ836" s="531"/>
      <c r="AK836" s="531"/>
      <c r="AL836" s="531"/>
      <c r="AM836" s="531"/>
      <c r="AN836" s="531"/>
      <c r="AO836" s="531"/>
      <c r="AP836" s="531"/>
      <c r="AQ836" s="531"/>
      <c r="AR836" s="531"/>
      <c r="AS836" s="531"/>
      <c r="AT836" s="531"/>
      <c r="AU836" s="531"/>
      <c r="AV836" s="531"/>
      <c r="AW836" s="531"/>
      <c r="AX836" s="531"/>
      <c r="AY836" s="531"/>
      <c r="AZ836" s="531"/>
      <c r="BA836" s="531"/>
      <c r="BB836" s="531"/>
      <c r="BC836" s="531"/>
      <c r="BD836" s="531"/>
      <c r="BE836" s="531"/>
      <c r="BF836" s="531"/>
      <c r="BG836" s="533"/>
      <c r="BH836" s="806"/>
      <c r="BI836" s="534"/>
      <c r="BJ836" s="807"/>
      <c r="BK836" s="533"/>
      <c r="BL836" s="535"/>
      <c r="BM836" s="533"/>
      <c r="BN836" s="533"/>
      <c r="BO836" s="533"/>
      <c r="BP836" s="533"/>
      <c r="BQ836" s="533"/>
      <c r="BR836" s="533"/>
      <c r="BS836" s="533"/>
      <c r="BT836" s="533"/>
    </row>
    <row r="837" spans="1:72" s="536" customFormat="1" ht="5.65" customHeight="1" x14ac:dyDescent="0.2">
      <c r="A837" s="531"/>
      <c r="B837" s="531"/>
      <c r="C837" s="532"/>
      <c r="D837" s="531"/>
      <c r="E837" s="531"/>
      <c r="F837" s="531"/>
      <c r="G837" s="531"/>
      <c r="H837" s="531"/>
      <c r="I837" s="531"/>
      <c r="J837" s="532"/>
      <c r="K837" s="532"/>
      <c r="L837" s="531"/>
      <c r="M837" s="531"/>
      <c r="N837" s="531"/>
      <c r="O837" s="531"/>
      <c r="P837" s="531"/>
      <c r="Q837" s="531"/>
      <c r="R837" s="531"/>
      <c r="S837" s="531"/>
      <c r="T837" s="531"/>
      <c r="U837" s="531"/>
      <c r="V837" s="531"/>
      <c r="W837" s="531"/>
      <c r="X837" s="531"/>
      <c r="Y837" s="531"/>
      <c r="Z837" s="531"/>
      <c r="AA837" s="531"/>
      <c r="AB837" s="531"/>
      <c r="AC837" s="531"/>
      <c r="AD837" s="531"/>
      <c r="AE837" s="531"/>
      <c r="AF837" s="531"/>
      <c r="AG837" s="531"/>
      <c r="AH837" s="531"/>
      <c r="AI837" s="531"/>
      <c r="AJ837" s="531"/>
      <c r="AK837" s="531"/>
      <c r="AL837" s="531"/>
      <c r="AM837" s="531"/>
      <c r="AN837" s="531"/>
      <c r="AO837" s="531"/>
      <c r="AP837" s="531"/>
      <c r="AQ837" s="531"/>
      <c r="AR837" s="531"/>
      <c r="AS837" s="531"/>
      <c r="AT837" s="531"/>
      <c r="AU837" s="531"/>
      <c r="AV837" s="531"/>
      <c r="AW837" s="531"/>
      <c r="AX837" s="531"/>
      <c r="AY837" s="531"/>
      <c r="AZ837" s="531"/>
      <c r="BA837" s="531"/>
      <c r="BB837" s="531"/>
      <c r="BC837" s="531"/>
      <c r="BD837" s="531"/>
      <c r="BE837" s="531"/>
      <c r="BF837" s="531"/>
      <c r="BG837" s="533"/>
      <c r="BH837" s="806"/>
      <c r="BI837" s="534"/>
      <c r="BJ837" s="807"/>
      <c r="BK837" s="533"/>
      <c r="BL837" s="535"/>
      <c r="BM837" s="533"/>
      <c r="BN837" s="533"/>
      <c r="BO837" s="533"/>
      <c r="BP837" s="533"/>
      <c r="BQ837" s="533"/>
      <c r="BR837" s="533"/>
      <c r="BS837" s="533"/>
      <c r="BT837" s="533"/>
    </row>
    <row r="838" spans="1:72" s="536" customFormat="1" ht="5.65" customHeight="1" x14ac:dyDescent="0.2">
      <c r="A838" s="531"/>
      <c r="B838" s="531"/>
      <c r="C838" s="532"/>
      <c r="D838" s="531"/>
      <c r="E838" s="531"/>
      <c r="F838" s="531"/>
      <c r="G838" s="531"/>
      <c r="H838" s="531"/>
      <c r="I838" s="531"/>
      <c r="J838" s="532"/>
      <c r="K838" s="532"/>
      <c r="L838" s="531"/>
      <c r="M838" s="531"/>
      <c r="N838" s="531"/>
      <c r="O838" s="531"/>
      <c r="P838" s="531"/>
      <c r="Q838" s="531"/>
      <c r="R838" s="531"/>
      <c r="S838" s="531"/>
      <c r="T838" s="531"/>
      <c r="U838" s="531"/>
      <c r="V838" s="531"/>
      <c r="W838" s="531"/>
      <c r="X838" s="531"/>
      <c r="Y838" s="531"/>
      <c r="Z838" s="531"/>
      <c r="AA838" s="531"/>
      <c r="AB838" s="531"/>
      <c r="AC838" s="531"/>
      <c r="AD838" s="531"/>
      <c r="AE838" s="531"/>
      <c r="AF838" s="531"/>
      <c r="AG838" s="531"/>
      <c r="AH838" s="531"/>
      <c r="AI838" s="531"/>
      <c r="AJ838" s="531"/>
      <c r="AK838" s="531"/>
      <c r="AL838" s="531"/>
      <c r="AM838" s="531"/>
      <c r="AN838" s="531"/>
      <c r="AO838" s="531"/>
      <c r="AP838" s="531"/>
      <c r="AQ838" s="531"/>
      <c r="AR838" s="531"/>
      <c r="AS838" s="531"/>
      <c r="AT838" s="531"/>
      <c r="AU838" s="531"/>
      <c r="AV838" s="531"/>
      <c r="AW838" s="531"/>
      <c r="AX838" s="531"/>
      <c r="AY838" s="531"/>
      <c r="AZ838" s="531"/>
      <c r="BA838" s="531"/>
      <c r="BB838" s="531"/>
      <c r="BC838" s="531"/>
      <c r="BD838" s="531"/>
      <c r="BE838" s="531"/>
      <c r="BF838" s="531"/>
      <c r="BG838" s="533"/>
      <c r="BH838" s="806"/>
      <c r="BI838" s="534"/>
      <c r="BJ838" s="807"/>
      <c r="BK838" s="533"/>
      <c r="BL838" s="535"/>
      <c r="BM838" s="533"/>
      <c r="BN838" s="533"/>
      <c r="BO838" s="533"/>
      <c r="BP838" s="533"/>
      <c r="BQ838" s="533"/>
      <c r="BR838" s="533"/>
      <c r="BS838" s="533"/>
      <c r="BT838" s="533"/>
    </row>
    <row r="839" spans="1:72" s="536" customFormat="1" ht="25.5" customHeight="1" x14ac:dyDescent="0.2">
      <c r="A839" s="531"/>
      <c r="B839" s="531"/>
      <c r="C839" s="532"/>
      <c r="D839" s="531"/>
      <c r="E839" s="531"/>
      <c r="F839" s="531"/>
      <c r="G839" s="531"/>
      <c r="H839" s="531"/>
      <c r="I839" s="531"/>
      <c r="J839" s="532"/>
      <c r="K839" s="532"/>
      <c r="L839" s="531"/>
      <c r="M839" s="531"/>
      <c r="N839" s="531"/>
      <c r="O839" s="531"/>
      <c r="P839" s="531"/>
      <c r="Q839" s="531"/>
      <c r="R839" s="531"/>
      <c r="S839" s="531"/>
      <c r="T839" s="531"/>
      <c r="U839" s="531"/>
      <c r="V839" s="531"/>
      <c r="W839" s="531"/>
      <c r="X839" s="531"/>
      <c r="Y839" s="531"/>
      <c r="Z839" s="531"/>
      <c r="AA839" s="531"/>
      <c r="AB839" s="531"/>
      <c r="AC839" s="531"/>
      <c r="AD839" s="531"/>
      <c r="AE839" s="531"/>
      <c r="AF839" s="531"/>
      <c r="AG839" s="531"/>
      <c r="AH839" s="531"/>
      <c r="AI839" s="531"/>
      <c r="AJ839" s="531"/>
      <c r="AK839" s="531"/>
      <c r="AL839" s="531"/>
      <c r="AM839" s="531"/>
      <c r="AN839" s="531"/>
      <c r="AO839" s="531"/>
      <c r="AP839" s="531"/>
      <c r="AQ839" s="531"/>
      <c r="AR839" s="531"/>
      <c r="AS839" s="531"/>
      <c r="AT839" s="531"/>
      <c r="AU839" s="531"/>
      <c r="AV839" s="531"/>
      <c r="AW839" s="531"/>
      <c r="AX839" s="531"/>
      <c r="AY839" s="531"/>
      <c r="AZ839" s="531"/>
      <c r="BA839" s="531"/>
      <c r="BB839" s="531"/>
      <c r="BC839" s="531"/>
      <c r="BD839" s="531"/>
      <c r="BE839" s="531"/>
      <c r="BF839" s="531"/>
      <c r="BG839" s="533"/>
      <c r="BH839" s="806"/>
      <c r="BI839" s="534"/>
      <c r="BJ839" s="807"/>
      <c r="BK839" s="533"/>
      <c r="BL839" s="535"/>
      <c r="BM839" s="533"/>
      <c r="BN839" s="533"/>
      <c r="BO839" s="533"/>
      <c r="BP839" s="533"/>
      <c r="BQ839" s="533"/>
      <c r="BR839" s="533"/>
      <c r="BS839" s="533"/>
      <c r="BT839" s="533"/>
    </row>
    <row r="840" spans="1:72" s="536" customFormat="1" ht="5.65" customHeight="1" x14ac:dyDescent="0.2">
      <c r="A840" s="531"/>
      <c r="B840" s="531"/>
      <c r="C840" s="532"/>
      <c r="D840" s="531"/>
      <c r="E840" s="531"/>
      <c r="F840" s="531"/>
      <c r="G840" s="531"/>
      <c r="H840" s="531"/>
      <c r="I840" s="531"/>
      <c r="J840" s="532"/>
      <c r="K840" s="532"/>
      <c r="L840" s="531"/>
      <c r="M840" s="531"/>
      <c r="N840" s="531"/>
      <c r="O840" s="531"/>
      <c r="P840" s="531"/>
      <c r="Q840" s="531"/>
      <c r="R840" s="531"/>
      <c r="S840" s="531"/>
      <c r="T840" s="531"/>
      <c r="U840" s="531"/>
      <c r="V840" s="531"/>
      <c r="W840" s="531"/>
      <c r="X840" s="531"/>
      <c r="Y840" s="531"/>
      <c r="Z840" s="531"/>
      <c r="AA840" s="531"/>
      <c r="AB840" s="531"/>
      <c r="AC840" s="531"/>
      <c r="AD840" s="531"/>
      <c r="AE840" s="531"/>
      <c r="AF840" s="531"/>
      <c r="AG840" s="531"/>
      <c r="AH840" s="531"/>
      <c r="AI840" s="531"/>
      <c r="AJ840" s="531"/>
      <c r="AK840" s="531"/>
      <c r="AL840" s="531"/>
      <c r="AM840" s="531"/>
      <c r="AN840" s="531"/>
      <c r="AO840" s="531"/>
      <c r="AP840" s="531"/>
      <c r="AQ840" s="531"/>
      <c r="AR840" s="531"/>
      <c r="AS840" s="531"/>
      <c r="AT840" s="531"/>
      <c r="AU840" s="531"/>
      <c r="AV840" s="531"/>
      <c r="AW840" s="531"/>
      <c r="AX840" s="531"/>
      <c r="AY840" s="531"/>
      <c r="AZ840" s="531"/>
      <c r="BA840" s="531"/>
      <c r="BB840" s="531"/>
      <c r="BC840" s="531"/>
      <c r="BD840" s="531"/>
      <c r="BE840" s="531"/>
      <c r="BF840" s="531"/>
      <c r="BG840" s="533"/>
      <c r="BH840" s="806"/>
      <c r="BI840" s="534"/>
      <c r="BJ840" s="807"/>
      <c r="BK840" s="533"/>
      <c r="BL840" s="535"/>
      <c r="BM840" s="533"/>
      <c r="BN840" s="533"/>
      <c r="BO840" s="533"/>
      <c r="BP840" s="533"/>
      <c r="BQ840" s="533"/>
      <c r="BR840" s="533"/>
      <c r="BS840" s="533"/>
      <c r="BT840" s="533"/>
    </row>
    <row r="841" spans="1:72" s="536" customFormat="1" ht="5.65" customHeight="1" x14ac:dyDescent="0.2">
      <c r="A841" s="531"/>
      <c r="B841" s="531"/>
      <c r="C841" s="532"/>
      <c r="D841" s="531"/>
      <c r="E841" s="531"/>
      <c r="F841" s="531"/>
      <c r="G841" s="531"/>
      <c r="H841" s="531"/>
      <c r="I841" s="531"/>
      <c r="J841" s="532"/>
      <c r="K841" s="532"/>
      <c r="L841" s="531"/>
      <c r="M841" s="531"/>
      <c r="N841" s="531"/>
      <c r="O841" s="531"/>
      <c r="P841" s="531"/>
      <c r="Q841" s="531"/>
      <c r="R841" s="531"/>
      <c r="S841" s="531"/>
      <c r="T841" s="531"/>
      <c r="U841" s="531"/>
      <c r="V841" s="531"/>
      <c r="W841" s="531"/>
      <c r="X841" s="531"/>
      <c r="Y841" s="531"/>
      <c r="Z841" s="531"/>
      <c r="AA841" s="531"/>
      <c r="AB841" s="531"/>
      <c r="AC841" s="531"/>
      <c r="AD841" s="531"/>
      <c r="AE841" s="531"/>
      <c r="AF841" s="531"/>
      <c r="AG841" s="531"/>
      <c r="AH841" s="531"/>
      <c r="AI841" s="531"/>
      <c r="AJ841" s="531"/>
      <c r="AK841" s="531"/>
      <c r="AL841" s="531"/>
      <c r="AM841" s="531"/>
      <c r="AN841" s="531"/>
      <c r="AO841" s="531"/>
      <c r="AP841" s="531"/>
      <c r="AQ841" s="531"/>
      <c r="AR841" s="531"/>
      <c r="AS841" s="531"/>
      <c r="AT841" s="531"/>
      <c r="AU841" s="531"/>
      <c r="AV841" s="531"/>
      <c r="AW841" s="531"/>
      <c r="AX841" s="531"/>
      <c r="AY841" s="531"/>
      <c r="AZ841" s="531"/>
      <c r="BA841" s="531"/>
      <c r="BB841" s="531"/>
      <c r="BC841" s="531"/>
      <c r="BD841" s="531"/>
      <c r="BE841" s="531"/>
      <c r="BF841" s="531"/>
      <c r="BG841" s="533"/>
      <c r="BH841" s="806"/>
      <c r="BI841" s="534"/>
      <c r="BJ841" s="807"/>
      <c r="BK841" s="533"/>
      <c r="BL841" s="535"/>
      <c r="BM841" s="533"/>
      <c r="BN841" s="533"/>
      <c r="BO841" s="533"/>
      <c r="BP841" s="533"/>
      <c r="BQ841" s="533"/>
      <c r="BR841" s="533"/>
      <c r="BS841" s="533"/>
      <c r="BT841" s="533"/>
    </row>
    <row r="842" spans="1:72" s="536" customFormat="1" ht="5.65" customHeight="1" x14ac:dyDescent="0.2">
      <c r="A842" s="531"/>
      <c r="B842" s="531"/>
      <c r="C842" s="532"/>
      <c r="D842" s="531"/>
      <c r="E842" s="531"/>
      <c r="F842" s="531"/>
      <c r="G842" s="531"/>
      <c r="H842" s="531"/>
      <c r="I842" s="531"/>
      <c r="J842" s="532"/>
      <c r="K842" s="532"/>
      <c r="L842" s="531"/>
      <c r="M842" s="531"/>
      <c r="N842" s="531"/>
      <c r="O842" s="531"/>
      <c r="P842" s="531"/>
      <c r="Q842" s="531"/>
      <c r="R842" s="531"/>
      <c r="S842" s="531"/>
      <c r="T842" s="531"/>
      <c r="U842" s="531"/>
      <c r="V842" s="531"/>
      <c r="W842" s="531"/>
      <c r="X842" s="531"/>
      <c r="Y842" s="531"/>
      <c r="Z842" s="531"/>
      <c r="AA842" s="531"/>
      <c r="AB842" s="531"/>
      <c r="AC842" s="531"/>
      <c r="AD842" s="531"/>
      <c r="AE842" s="531"/>
      <c r="AF842" s="531"/>
      <c r="AG842" s="531"/>
      <c r="AH842" s="531"/>
      <c r="AI842" s="531"/>
      <c r="AJ842" s="531"/>
      <c r="AK842" s="531"/>
      <c r="AL842" s="531"/>
      <c r="AM842" s="531"/>
      <c r="AN842" s="531"/>
      <c r="AO842" s="531"/>
      <c r="AP842" s="531"/>
      <c r="AQ842" s="531"/>
      <c r="AR842" s="531"/>
      <c r="AS842" s="531"/>
      <c r="AT842" s="531"/>
      <c r="AU842" s="531"/>
      <c r="AV842" s="531"/>
      <c r="AW842" s="531"/>
      <c r="AX842" s="531"/>
      <c r="AY842" s="531"/>
      <c r="AZ842" s="531"/>
      <c r="BA842" s="531"/>
      <c r="BB842" s="531"/>
      <c r="BC842" s="531"/>
      <c r="BD842" s="531"/>
      <c r="BE842" s="531"/>
      <c r="BF842" s="531"/>
      <c r="BG842" s="533"/>
      <c r="BH842" s="806"/>
      <c r="BI842" s="534"/>
      <c r="BJ842" s="807"/>
      <c r="BK842" s="533"/>
      <c r="BL842" s="535"/>
      <c r="BM842" s="533"/>
      <c r="BN842" s="533"/>
      <c r="BO842" s="533"/>
      <c r="BP842" s="533"/>
      <c r="BQ842" s="533"/>
      <c r="BR842" s="533"/>
      <c r="BS842" s="533"/>
      <c r="BT842" s="533"/>
    </row>
    <row r="843" spans="1:72" s="536" customFormat="1" ht="5.65" customHeight="1" x14ac:dyDescent="0.2">
      <c r="A843" s="531"/>
      <c r="B843" s="531"/>
      <c r="C843" s="532"/>
      <c r="D843" s="531"/>
      <c r="E843" s="531"/>
      <c r="F843" s="531"/>
      <c r="G843" s="531"/>
      <c r="H843" s="531"/>
      <c r="I843" s="531"/>
      <c r="J843" s="532"/>
      <c r="K843" s="532"/>
      <c r="L843" s="531"/>
      <c r="M843" s="531"/>
      <c r="N843" s="531"/>
      <c r="O843" s="531"/>
      <c r="P843" s="531"/>
      <c r="Q843" s="531"/>
      <c r="R843" s="531"/>
      <c r="S843" s="531"/>
      <c r="T843" s="531"/>
      <c r="U843" s="531"/>
      <c r="V843" s="531"/>
      <c r="W843" s="531"/>
      <c r="X843" s="531"/>
      <c r="Y843" s="531"/>
      <c r="Z843" s="531"/>
      <c r="AA843" s="531"/>
      <c r="AB843" s="531"/>
      <c r="AC843" s="531"/>
      <c r="AD843" s="531"/>
      <c r="AE843" s="531"/>
      <c r="AF843" s="531"/>
      <c r="AG843" s="531"/>
      <c r="AH843" s="531"/>
      <c r="AI843" s="531"/>
      <c r="AJ843" s="531"/>
      <c r="AK843" s="531"/>
      <c r="AL843" s="531"/>
      <c r="AM843" s="531"/>
      <c r="AN843" s="531"/>
      <c r="AO843" s="531"/>
      <c r="AP843" s="531"/>
      <c r="AQ843" s="531"/>
      <c r="AR843" s="531"/>
      <c r="AS843" s="531"/>
      <c r="AT843" s="531"/>
      <c r="AU843" s="531"/>
      <c r="AV843" s="531"/>
      <c r="AW843" s="531"/>
      <c r="AX843" s="531"/>
      <c r="AY843" s="531"/>
      <c r="AZ843" s="531"/>
      <c r="BA843" s="531"/>
      <c r="BB843" s="531"/>
      <c r="BC843" s="531"/>
      <c r="BD843" s="531"/>
      <c r="BE843" s="531"/>
      <c r="BF843" s="531"/>
      <c r="BG843" s="533"/>
      <c r="BH843" s="806"/>
      <c r="BI843" s="534"/>
      <c r="BJ843" s="807"/>
      <c r="BK843" s="533"/>
      <c r="BL843" s="535"/>
      <c r="BM843" s="533"/>
      <c r="BN843" s="533"/>
      <c r="BO843" s="533"/>
      <c r="BP843" s="533"/>
      <c r="BQ843" s="533"/>
      <c r="BR843" s="533"/>
      <c r="BS843" s="533"/>
      <c r="BT843" s="533"/>
    </row>
    <row r="844" spans="1:72" s="536" customFormat="1" ht="5.65" customHeight="1" x14ac:dyDescent="0.2">
      <c r="A844" s="531"/>
      <c r="B844" s="531"/>
      <c r="C844" s="532"/>
      <c r="D844" s="531"/>
      <c r="E844" s="531"/>
      <c r="F844" s="531"/>
      <c r="G844" s="531"/>
      <c r="H844" s="531"/>
      <c r="I844" s="531"/>
      <c r="J844" s="532"/>
      <c r="K844" s="532"/>
      <c r="L844" s="531"/>
      <c r="M844" s="531"/>
      <c r="N844" s="531"/>
      <c r="O844" s="531"/>
      <c r="P844" s="531"/>
      <c r="Q844" s="531"/>
      <c r="R844" s="531"/>
      <c r="S844" s="531"/>
      <c r="T844" s="531"/>
      <c r="U844" s="531"/>
      <c r="V844" s="531"/>
      <c r="W844" s="531"/>
      <c r="X844" s="531"/>
      <c r="Y844" s="531"/>
      <c r="Z844" s="531"/>
      <c r="AA844" s="531"/>
      <c r="AB844" s="531"/>
      <c r="AC844" s="531"/>
      <c r="AD844" s="531"/>
      <c r="AE844" s="531"/>
      <c r="AF844" s="531"/>
      <c r="AG844" s="531"/>
      <c r="AH844" s="531"/>
      <c r="AI844" s="531"/>
      <c r="AJ844" s="531"/>
      <c r="AK844" s="531"/>
      <c r="AL844" s="531"/>
      <c r="AM844" s="531"/>
      <c r="AN844" s="531"/>
      <c r="AO844" s="531"/>
      <c r="AP844" s="531"/>
      <c r="AQ844" s="531"/>
      <c r="AR844" s="531"/>
      <c r="AS844" s="531"/>
      <c r="AT844" s="531"/>
      <c r="AU844" s="531"/>
      <c r="AV844" s="531"/>
      <c r="AW844" s="531"/>
      <c r="AX844" s="531"/>
      <c r="AY844" s="531"/>
      <c r="AZ844" s="531"/>
      <c r="BA844" s="531"/>
      <c r="BB844" s="531"/>
      <c r="BC844" s="531"/>
      <c r="BD844" s="531"/>
      <c r="BE844" s="531"/>
      <c r="BF844" s="531"/>
      <c r="BG844" s="533"/>
      <c r="BH844" s="806"/>
      <c r="BI844" s="534"/>
      <c r="BJ844" s="807"/>
      <c r="BK844" s="533"/>
      <c r="BL844" s="535"/>
      <c r="BM844" s="533"/>
      <c r="BN844" s="533"/>
      <c r="BO844" s="533"/>
      <c r="BP844" s="533"/>
      <c r="BQ844" s="533"/>
      <c r="BR844" s="533"/>
      <c r="BS844" s="533"/>
      <c r="BT844" s="533"/>
    </row>
    <row r="845" spans="1:72" s="536" customFormat="1" ht="5.65" customHeight="1" x14ac:dyDescent="0.2">
      <c r="A845" s="531"/>
      <c r="B845" s="531"/>
      <c r="C845" s="532"/>
      <c r="D845" s="531"/>
      <c r="E845" s="531"/>
      <c r="F845" s="531"/>
      <c r="G845" s="531"/>
      <c r="H845" s="531"/>
      <c r="I845" s="531"/>
      <c r="J845" s="532"/>
      <c r="K845" s="532"/>
      <c r="L845" s="531"/>
      <c r="M845" s="531"/>
      <c r="N845" s="531"/>
      <c r="O845" s="531"/>
      <c r="P845" s="531"/>
      <c r="Q845" s="531"/>
      <c r="R845" s="531"/>
      <c r="S845" s="531"/>
      <c r="T845" s="531"/>
      <c r="U845" s="531"/>
      <c r="V845" s="531"/>
      <c r="W845" s="531"/>
      <c r="X845" s="531"/>
      <c r="Y845" s="531"/>
      <c r="Z845" s="531"/>
      <c r="AA845" s="531"/>
      <c r="AB845" s="531"/>
      <c r="AC845" s="531"/>
      <c r="AD845" s="531"/>
      <c r="AE845" s="531"/>
      <c r="AF845" s="531"/>
      <c r="AG845" s="531"/>
      <c r="AH845" s="531"/>
      <c r="AI845" s="531"/>
      <c r="AJ845" s="531"/>
      <c r="AK845" s="531"/>
      <c r="AL845" s="531"/>
      <c r="AM845" s="531"/>
      <c r="AN845" s="531"/>
      <c r="AO845" s="531"/>
      <c r="AP845" s="531"/>
      <c r="AQ845" s="531"/>
      <c r="AR845" s="531"/>
      <c r="AS845" s="531"/>
      <c r="AT845" s="531"/>
      <c r="AU845" s="531"/>
      <c r="AV845" s="531"/>
      <c r="AW845" s="531"/>
      <c r="AX845" s="531"/>
      <c r="AY845" s="531"/>
      <c r="AZ845" s="531"/>
      <c r="BA845" s="531"/>
      <c r="BB845" s="531"/>
      <c r="BC845" s="531"/>
      <c r="BD845" s="531"/>
      <c r="BE845" s="531"/>
      <c r="BF845" s="531"/>
      <c r="BG845" s="533"/>
      <c r="BH845" s="806"/>
      <c r="BI845" s="534"/>
      <c r="BJ845" s="807"/>
      <c r="BK845" s="533"/>
      <c r="BL845" s="535"/>
      <c r="BM845" s="533"/>
      <c r="BN845" s="533"/>
      <c r="BO845" s="533"/>
      <c r="BP845" s="533"/>
      <c r="BQ845" s="533"/>
      <c r="BR845" s="533"/>
      <c r="BS845" s="533"/>
      <c r="BT845" s="533"/>
    </row>
    <row r="846" spans="1:72" s="536" customFormat="1" ht="5.65" customHeight="1" x14ac:dyDescent="0.2">
      <c r="A846" s="531"/>
      <c r="B846" s="531"/>
      <c r="C846" s="532"/>
      <c r="D846" s="531"/>
      <c r="E846" s="531"/>
      <c r="F846" s="531"/>
      <c r="G846" s="531"/>
      <c r="H846" s="531"/>
      <c r="I846" s="531"/>
      <c r="J846" s="532"/>
      <c r="K846" s="532"/>
      <c r="L846" s="531"/>
      <c r="M846" s="531"/>
      <c r="N846" s="531"/>
      <c r="O846" s="531"/>
      <c r="P846" s="531"/>
      <c r="Q846" s="531"/>
      <c r="R846" s="531"/>
      <c r="S846" s="531"/>
      <c r="T846" s="531"/>
      <c r="U846" s="531"/>
      <c r="V846" s="531"/>
      <c r="W846" s="531"/>
      <c r="X846" s="531"/>
      <c r="Y846" s="531"/>
      <c r="Z846" s="531"/>
      <c r="AA846" s="531"/>
      <c r="AB846" s="531"/>
      <c r="AC846" s="531"/>
      <c r="AD846" s="531"/>
      <c r="AE846" s="531"/>
      <c r="AF846" s="531"/>
      <c r="AG846" s="531"/>
      <c r="AH846" s="531"/>
      <c r="AI846" s="531"/>
      <c r="AJ846" s="531"/>
      <c r="AK846" s="531"/>
      <c r="AL846" s="531"/>
      <c r="AM846" s="531"/>
      <c r="AN846" s="531"/>
      <c r="AO846" s="531"/>
      <c r="AP846" s="531"/>
      <c r="AQ846" s="531"/>
      <c r="AR846" s="531"/>
      <c r="AS846" s="531"/>
      <c r="AT846" s="531"/>
      <c r="AU846" s="531"/>
      <c r="AV846" s="531"/>
      <c r="AW846" s="531"/>
      <c r="AX846" s="531"/>
      <c r="AY846" s="531"/>
      <c r="AZ846" s="531"/>
      <c r="BA846" s="531"/>
      <c r="BB846" s="531"/>
      <c r="BC846" s="531"/>
      <c r="BD846" s="531"/>
      <c r="BE846" s="531"/>
      <c r="BF846" s="531"/>
      <c r="BG846" s="533"/>
      <c r="BH846" s="806"/>
      <c r="BI846" s="534"/>
      <c r="BJ846" s="807"/>
      <c r="BK846" s="533"/>
      <c r="BL846" s="535"/>
      <c r="BM846" s="533"/>
      <c r="BN846" s="533"/>
      <c r="BO846" s="533"/>
      <c r="BP846" s="533"/>
      <c r="BQ846" s="533"/>
      <c r="BR846" s="533"/>
      <c r="BS846" s="533"/>
      <c r="BT846" s="533"/>
    </row>
    <row r="847" spans="1:72" s="536" customFormat="1" ht="5.65" customHeight="1" x14ac:dyDescent="0.2">
      <c r="A847" s="531"/>
      <c r="B847" s="531"/>
      <c r="C847" s="532"/>
      <c r="D847" s="531"/>
      <c r="E847" s="531"/>
      <c r="F847" s="531"/>
      <c r="G847" s="531"/>
      <c r="H847" s="531"/>
      <c r="I847" s="531"/>
      <c r="J847" s="532"/>
      <c r="K847" s="532"/>
      <c r="L847" s="531"/>
      <c r="M847" s="531"/>
      <c r="N847" s="531"/>
      <c r="O847" s="531"/>
      <c r="P847" s="531"/>
      <c r="Q847" s="531"/>
      <c r="R847" s="531"/>
      <c r="S847" s="531"/>
      <c r="T847" s="531"/>
      <c r="U847" s="531"/>
      <c r="V847" s="531"/>
      <c r="W847" s="531"/>
      <c r="X847" s="531"/>
      <c r="Y847" s="531"/>
      <c r="Z847" s="531"/>
      <c r="AA847" s="531"/>
      <c r="AB847" s="531"/>
      <c r="AC847" s="531"/>
      <c r="AD847" s="531"/>
      <c r="AE847" s="531"/>
      <c r="AF847" s="531"/>
      <c r="AG847" s="531"/>
      <c r="AH847" s="531"/>
      <c r="AI847" s="531"/>
      <c r="AJ847" s="531"/>
      <c r="AK847" s="531"/>
      <c r="AL847" s="531"/>
      <c r="AM847" s="531"/>
      <c r="AN847" s="531"/>
      <c r="AO847" s="531"/>
      <c r="AP847" s="531"/>
      <c r="AQ847" s="531"/>
      <c r="AR847" s="531"/>
      <c r="AS847" s="531"/>
      <c r="AT847" s="531"/>
      <c r="AU847" s="531"/>
      <c r="AV847" s="531"/>
      <c r="AW847" s="531"/>
      <c r="AX847" s="531"/>
      <c r="AY847" s="531"/>
      <c r="AZ847" s="531"/>
      <c r="BA847" s="531"/>
      <c r="BB847" s="531"/>
      <c r="BC847" s="531"/>
      <c r="BD847" s="531"/>
      <c r="BE847" s="531"/>
      <c r="BF847" s="531"/>
      <c r="BG847" s="533"/>
      <c r="BH847" s="806"/>
      <c r="BI847" s="534"/>
      <c r="BJ847" s="807"/>
      <c r="BK847" s="533"/>
      <c r="BL847" s="535"/>
      <c r="BM847" s="533"/>
      <c r="BN847" s="533"/>
      <c r="BO847" s="533"/>
      <c r="BP847" s="533"/>
      <c r="BQ847" s="533"/>
      <c r="BR847" s="533"/>
      <c r="BS847" s="533"/>
      <c r="BT847" s="533"/>
    </row>
    <row r="848" spans="1:72" s="536" customFormat="1" ht="5.65" customHeight="1" x14ac:dyDescent="0.2">
      <c r="A848" s="531"/>
      <c r="B848" s="531"/>
      <c r="C848" s="532"/>
      <c r="D848" s="531"/>
      <c r="E848" s="531"/>
      <c r="F848" s="531"/>
      <c r="G848" s="531"/>
      <c r="H848" s="531"/>
      <c r="I848" s="531"/>
      <c r="J848" s="532"/>
      <c r="K848" s="532"/>
      <c r="L848" s="531"/>
      <c r="M848" s="531"/>
      <c r="N848" s="531"/>
      <c r="O848" s="531"/>
      <c r="P848" s="531"/>
      <c r="Q848" s="531"/>
      <c r="R848" s="531"/>
      <c r="S848" s="531"/>
      <c r="T848" s="531"/>
      <c r="U848" s="531"/>
      <c r="V848" s="531"/>
      <c r="W848" s="531"/>
      <c r="X848" s="531"/>
      <c r="Y848" s="531"/>
      <c r="Z848" s="531"/>
      <c r="AA848" s="531"/>
      <c r="AB848" s="531"/>
      <c r="AC848" s="531"/>
      <c r="AD848" s="531"/>
      <c r="AE848" s="531"/>
      <c r="AF848" s="531"/>
      <c r="AG848" s="531"/>
      <c r="AH848" s="531"/>
      <c r="AI848" s="531"/>
      <c r="AJ848" s="531"/>
      <c r="AK848" s="531"/>
      <c r="AL848" s="531"/>
      <c r="AM848" s="531"/>
      <c r="AN848" s="531"/>
      <c r="AO848" s="531"/>
      <c r="AP848" s="531"/>
      <c r="AQ848" s="531"/>
      <c r="AR848" s="531"/>
      <c r="AS848" s="531"/>
      <c r="AT848" s="531"/>
      <c r="AU848" s="531"/>
      <c r="AV848" s="531"/>
      <c r="AW848" s="531"/>
      <c r="AX848" s="531"/>
      <c r="AY848" s="531"/>
      <c r="AZ848" s="531"/>
      <c r="BA848" s="531"/>
      <c r="BB848" s="531"/>
      <c r="BC848" s="531"/>
      <c r="BD848" s="531"/>
      <c r="BE848" s="531"/>
      <c r="BF848" s="531"/>
      <c r="BG848" s="533"/>
      <c r="BH848" s="806"/>
      <c r="BI848" s="534"/>
      <c r="BJ848" s="807"/>
      <c r="BK848" s="533"/>
      <c r="BL848" s="535"/>
      <c r="BM848" s="533"/>
      <c r="BN848" s="533"/>
      <c r="BO848" s="533"/>
      <c r="BP848" s="533"/>
      <c r="BQ848" s="533"/>
      <c r="BR848" s="533"/>
      <c r="BS848" s="533"/>
      <c r="BT848" s="533"/>
    </row>
    <row r="849" spans="1:72" s="536" customFormat="1" ht="5.65" customHeight="1" x14ac:dyDescent="0.2">
      <c r="A849" s="531"/>
      <c r="B849" s="531"/>
      <c r="C849" s="532"/>
      <c r="D849" s="531"/>
      <c r="E849" s="531"/>
      <c r="F849" s="531"/>
      <c r="G849" s="531"/>
      <c r="H849" s="531"/>
      <c r="I849" s="531"/>
      <c r="J849" s="532"/>
      <c r="K849" s="532"/>
      <c r="L849" s="531"/>
      <c r="M849" s="531"/>
      <c r="N849" s="531"/>
      <c r="O849" s="531"/>
      <c r="P849" s="531"/>
      <c r="Q849" s="531"/>
      <c r="R849" s="531"/>
      <c r="S849" s="531"/>
      <c r="T849" s="531"/>
      <c r="U849" s="531"/>
      <c r="V849" s="531"/>
      <c r="W849" s="531"/>
      <c r="X849" s="531"/>
      <c r="Y849" s="531"/>
      <c r="Z849" s="531"/>
      <c r="AA849" s="531"/>
      <c r="AB849" s="531"/>
      <c r="AC849" s="531"/>
      <c r="AD849" s="531"/>
      <c r="AE849" s="531"/>
      <c r="AF849" s="531"/>
      <c r="AG849" s="531"/>
      <c r="AH849" s="531"/>
      <c r="AI849" s="531"/>
      <c r="AJ849" s="531"/>
      <c r="AK849" s="531"/>
      <c r="AL849" s="531"/>
      <c r="AM849" s="531"/>
      <c r="AN849" s="531"/>
      <c r="AO849" s="531"/>
      <c r="AP849" s="531"/>
      <c r="AQ849" s="531"/>
      <c r="AR849" s="531"/>
      <c r="AS849" s="531"/>
      <c r="AT849" s="531"/>
      <c r="AU849" s="531"/>
      <c r="AV849" s="531"/>
      <c r="AW849" s="531"/>
      <c r="AX849" s="531"/>
      <c r="AY849" s="531"/>
      <c r="AZ849" s="531"/>
      <c r="BA849" s="531"/>
      <c r="BB849" s="531"/>
      <c r="BC849" s="531"/>
      <c r="BD849" s="531"/>
      <c r="BE849" s="531"/>
      <c r="BF849" s="531"/>
      <c r="BG849" s="533"/>
      <c r="BH849" s="806"/>
      <c r="BI849" s="534"/>
      <c r="BJ849" s="807"/>
      <c r="BK849" s="533"/>
      <c r="BL849" s="535"/>
      <c r="BM849" s="533"/>
      <c r="BN849" s="533"/>
      <c r="BO849" s="533"/>
      <c r="BP849" s="533"/>
      <c r="BQ849" s="533"/>
      <c r="BR849" s="533"/>
      <c r="BS849" s="533"/>
      <c r="BT849" s="533"/>
    </row>
    <row r="850" spans="1:72" s="536" customFormat="1" ht="5.65" customHeight="1" x14ac:dyDescent="0.2">
      <c r="A850" s="531"/>
      <c r="B850" s="531"/>
      <c r="C850" s="532"/>
      <c r="D850" s="531"/>
      <c r="E850" s="531"/>
      <c r="F850" s="531"/>
      <c r="G850" s="531"/>
      <c r="H850" s="531"/>
      <c r="I850" s="531"/>
      <c r="J850" s="532"/>
      <c r="K850" s="532"/>
      <c r="L850" s="531"/>
      <c r="M850" s="531"/>
      <c r="N850" s="531"/>
      <c r="O850" s="531"/>
      <c r="P850" s="531"/>
      <c r="Q850" s="531"/>
      <c r="R850" s="531"/>
      <c r="S850" s="531"/>
      <c r="T850" s="531"/>
      <c r="U850" s="531"/>
      <c r="V850" s="531"/>
      <c r="W850" s="531"/>
      <c r="X850" s="531"/>
      <c r="Y850" s="531"/>
      <c r="Z850" s="531"/>
      <c r="AA850" s="531"/>
      <c r="AB850" s="531"/>
      <c r="AC850" s="531"/>
      <c r="AD850" s="531"/>
      <c r="AE850" s="531"/>
      <c r="AF850" s="531"/>
      <c r="AG850" s="531"/>
      <c r="AH850" s="531"/>
      <c r="AI850" s="531"/>
      <c r="AJ850" s="531"/>
      <c r="AK850" s="531"/>
      <c r="AL850" s="531"/>
      <c r="AM850" s="531"/>
      <c r="AN850" s="531"/>
      <c r="AO850" s="531"/>
      <c r="AP850" s="531"/>
      <c r="AQ850" s="531"/>
      <c r="AR850" s="531"/>
      <c r="AS850" s="531"/>
      <c r="AT850" s="531"/>
      <c r="AU850" s="531"/>
      <c r="AV850" s="531"/>
      <c r="AW850" s="531"/>
      <c r="AX850" s="531"/>
      <c r="AY850" s="531"/>
      <c r="AZ850" s="531"/>
      <c r="BA850" s="531"/>
      <c r="BB850" s="531"/>
      <c r="BC850" s="531"/>
      <c r="BD850" s="531"/>
      <c r="BE850" s="531"/>
      <c r="BF850" s="531"/>
      <c r="BG850" s="533"/>
      <c r="BH850" s="806"/>
      <c r="BI850" s="534"/>
      <c r="BJ850" s="807"/>
      <c r="BK850" s="533"/>
      <c r="BL850" s="535"/>
      <c r="BM850" s="533"/>
      <c r="BN850" s="533"/>
      <c r="BO850" s="533"/>
      <c r="BP850" s="533"/>
      <c r="BQ850" s="533"/>
      <c r="BR850" s="533"/>
      <c r="BS850" s="533"/>
      <c r="BT850" s="533"/>
    </row>
    <row r="851" spans="1:72" s="536" customFormat="1" ht="5.65" customHeight="1" x14ac:dyDescent="0.2">
      <c r="A851" s="531"/>
      <c r="B851" s="531"/>
      <c r="C851" s="532"/>
      <c r="D851" s="531"/>
      <c r="E851" s="531"/>
      <c r="F851" s="531"/>
      <c r="G851" s="531"/>
      <c r="H851" s="531"/>
      <c r="I851" s="531"/>
      <c r="J851" s="532"/>
      <c r="K851" s="532"/>
      <c r="L851" s="531"/>
      <c r="M851" s="531"/>
      <c r="N851" s="531"/>
      <c r="O851" s="531"/>
      <c r="P851" s="531"/>
      <c r="Q851" s="531"/>
      <c r="R851" s="531"/>
      <c r="S851" s="531"/>
      <c r="T851" s="531"/>
      <c r="U851" s="531"/>
      <c r="V851" s="531"/>
      <c r="W851" s="531"/>
      <c r="X851" s="531"/>
      <c r="Y851" s="531"/>
      <c r="Z851" s="531"/>
      <c r="AA851" s="531"/>
      <c r="AB851" s="531"/>
      <c r="AC851" s="531"/>
      <c r="AD851" s="531"/>
      <c r="AE851" s="531"/>
      <c r="AF851" s="531"/>
      <c r="AG851" s="531"/>
      <c r="AH851" s="531"/>
      <c r="AI851" s="531"/>
      <c r="AJ851" s="531"/>
      <c r="AK851" s="531"/>
      <c r="AL851" s="531"/>
      <c r="AM851" s="531"/>
      <c r="AN851" s="531"/>
      <c r="AO851" s="531"/>
      <c r="AP851" s="531"/>
      <c r="AQ851" s="531"/>
      <c r="AR851" s="531"/>
      <c r="AS851" s="531"/>
      <c r="AT851" s="531"/>
      <c r="AU851" s="531"/>
      <c r="AV851" s="531"/>
      <c r="AW851" s="531"/>
      <c r="AX851" s="531"/>
      <c r="AY851" s="531"/>
      <c r="AZ851" s="531"/>
      <c r="BA851" s="531"/>
      <c r="BB851" s="531"/>
      <c r="BC851" s="531"/>
      <c r="BD851" s="531"/>
      <c r="BE851" s="531"/>
      <c r="BF851" s="531"/>
      <c r="BG851" s="533"/>
      <c r="BH851" s="806"/>
      <c r="BI851" s="534"/>
      <c r="BJ851" s="807"/>
      <c r="BK851" s="533"/>
      <c r="BL851" s="535"/>
      <c r="BM851" s="533"/>
      <c r="BN851" s="533"/>
      <c r="BO851" s="533"/>
      <c r="BP851" s="533"/>
      <c r="BQ851" s="533"/>
      <c r="BR851" s="533"/>
      <c r="BS851" s="533"/>
      <c r="BT851" s="533"/>
    </row>
    <row r="852" spans="1:72" s="536" customFormat="1" ht="5.65" customHeight="1" x14ac:dyDescent="0.2">
      <c r="A852" s="531"/>
      <c r="B852" s="531"/>
      <c r="C852" s="532"/>
      <c r="D852" s="531"/>
      <c r="E852" s="531"/>
      <c r="F852" s="531"/>
      <c r="G852" s="531"/>
      <c r="H852" s="531"/>
      <c r="I852" s="531"/>
      <c r="J852" s="532"/>
      <c r="K852" s="532"/>
      <c r="L852" s="531"/>
      <c r="M852" s="531"/>
      <c r="N852" s="531"/>
      <c r="O852" s="531"/>
      <c r="P852" s="531"/>
      <c r="Q852" s="531"/>
      <c r="R852" s="531"/>
      <c r="S852" s="531"/>
      <c r="T852" s="531"/>
      <c r="U852" s="531"/>
      <c r="V852" s="531"/>
      <c r="W852" s="531"/>
      <c r="X852" s="531"/>
      <c r="Y852" s="531"/>
      <c r="Z852" s="531"/>
      <c r="AA852" s="531"/>
      <c r="AB852" s="531"/>
      <c r="AC852" s="531"/>
      <c r="AD852" s="531"/>
      <c r="AE852" s="531"/>
      <c r="AF852" s="531"/>
      <c r="AG852" s="531"/>
      <c r="AH852" s="531"/>
      <c r="AI852" s="531"/>
      <c r="AJ852" s="531"/>
      <c r="AK852" s="531"/>
      <c r="AL852" s="531"/>
      <c r="AM852" s="531"/>
      <c r="AN852" s="531"/>
      <c r="AO852" s="531"/>
      <c r="AP852" s="531"/>
      <c r="AQ852" s="531"/>
      <c r="AR852" s="531"/>
      <c r="AS852" s="531"/>
      <c r="AT852" s="531"/>
      <c r="AU852" s="531"/>
      <c r="AV852" s="531"/>
      <c r="AW852" s="531"/>
      <c r="AX852" s="531"/>
      <c r="AY852" s="531"/>
      <c r="AZ852" s="531"/>
      <c r="BA852" s="531"/>
      <c r="BB852" s="531"/>
      <c r="BC852" s="531"/>
      <c r="BD852" s="531"/>
      <c r="BE852" s="531"/>
      <c r="BF852" s="531"/>
      <c r="BG852" s="533"/>
      <c r="BH852" s="806"/>
      <c r="BI852" s="534"/>
      <c r="BJ852" s="807"/>
      <c r="BK852" s="533"/>
      <c r="BL852" s="535"/>
      <c r="BM852" s="533"/>
      <c r="BN852" s="533"/>
      <c r="BO852" s="533"/>
      <c r="BP852" s="533"/>
      <c r="BQ852" s="533"/>
      <c r="BR852" s="533"/>
      <c r="BS852" s="533"/>
      <c r="BT852" s="533"/>
    </row>
    <row r="853" spans="1:72" s="536" customFormat="1" ht="5.65" customHeight="1" x14ac:dyDescent="0.2">
      <c r="A853" s="531"/>
      <c r="B853" s="531"/>
      <c r="C853" s="532"/>
      <c r="D853" s="531"/>
      <c r="E853" s="531"/>
      <c r="F853" s="531"/>
      <c r="G853" s="531"/>
      <c r="H853" s="531"/>
      <c r="I853" s="531"/>
      <c r="J853" s="532"/>
      <c r="K853" s="532"/>
      <c r="L853" s="531"/>
      <c r="M853" s="531"/>
      <c r="N853" s="531"/>
      <c r="O853" s="531"/>
      <c r="P853" s="531"/>
      <c r="Q853" s="531"/>
      <c r="R853" s="531"/>
      <c r="S853" s="531"/>
      <c r="T853" s="531"/>
      <c r="U853" s="531"/>
      <c r="V853" s="531"/>
      <c r="W853" s="531"/>
      <c r="X853" s="531"/>
      <c r="Y853" s="531"/>
      <c r="Z853" s="531"/>
      <c r="AA853" s="531"/>
      <c r="AB853" s="531"/>
      <c r="AC853" s="531"/>
      <c r="AD853" s="531"/>
      <c r="AE853" s="531"/>
      <c r="AF853" s="531"/>
      <c r="AG853" s="531"/>
      <c r="AH853" s="531"/>
      <c r="AI853" s="531"/>
      <c r="AJ853" s="531"/>
      <c r="AK853" s="531"/>
      <c r="AL853" s="531"/>
      <c r="AM853" s="531"/>
      <c r="AN853" s="531"/>
      <c r="AO853" s="531"/>
      <c r="AP853" s="531"/>
      <c r="AQ853" s="531"/>
      <c r="AR853" s="531"/>
      <c r="AS853" s="531"/>
      <c r="AT853" s="531"/>
      <c r="AU853" s="531"/>
      <c r="AV853" s="531"/>
      <c r="AW853" s="531"/>
      <c r="AX853" s="531"/>
      <c r="AY853" s="531"/>
      <c r="AZ853" s="531"/>
      <c r="BA853" s="531"/>
      <c r="BB853" s="531"/>
      <c r="BC853" s="531"/>
      <c r="BD853" s="531"/>
      <c r="BE853" s="531"/>
      <c r="BF853" s="531"/>
      <c r="BG853" s="533"/>
      <c r="BH853" s="806"/>
      <c r="BI853" s="534"/>
      <c r="BJ853" s="807"/>
      <c r="BK853" s="533"/>
      <c r="BL853" s="535"/>
      <c r="BM853" s="533"/>
      <c r="BN853" s="533"/>
      <c r="BO853" s="533"/>
      <c r="BP853" s="533"/>
      <c r="BQ853" s="533"/>
      <c r="BR853" s="533"/>
      <c r="BS853" s="533"/>
      <c r="BT853" s="533"/>
    </row>
    <row r="854" spans="1:72" s="536" customFormat="1" ht="5.65" customHeight="1" x14ac:dyDescent="0.2">
      <c r="A854" s="531"/>
      <c r="B854" s="531"/>
      <c r="C854" s="532"/>
      <c r="D854" s="531"/>
      <c r="E854" s="531"/>
      <c r="F854" s="531"/>
      <c r="G854" s="531"/>
      <c r="H854" s="531"/>
      <c r="I854" s="531"/>
      <c r="J854" s="532"/>
      <c r="K854" s="532"/>
      <c r="L854" s="531"/>
      <c r="M854" s="531"/>
      <c r="N854" s="531"/>
      <c r="O854" s="531"/>
      <c r="P854" s="531"/>
      <c r="Q854" s="531"/>
      <c r="R854" s="531"/>
      <c r="S854" s="531"/>
      <c r="T854" s="531"/>
      <c r="U854" s="531"/>
      <c r="V854" s="531"/>
      <c r="W854" s="531"/>
      <c r="X854" s="531"/>
      <c r="Y854" s="531"/>
      <c r="Z854" s="531"/>
      <c r="AA854" s="531"/>
      <c r="AB854" s="531"/>
      <c r="AC854" s="531"/>
      <c r="AD854" s="531"/>
      <c r="AE854" s="531"/>
      <c r="AF854" s="531"/>
      <c r="AG854" s="531"/>
      <c r="AH854" s="531"/>
      <c r="AI854" s="531"/>
      <c r="AJ854" s="531"/>
      <c r="AK854" s="531"/>
      <c r="AL854" s="531"/>
      <c r="AM854" s="531"/>
      <c r="AN854" s="531"/>
      <c r="AO854" s="531"/>
      <c r="AP854" s="531"/>
      <c r="AQ854" s="531"/>
      <c r="AR854" s="531"/>
      <c r="AS854" s="531"/>
      <c r="AT854" s="531"/>
      <c r="AU854" s="531"/>
      <c r="AV854" s="531"/>
      <c r="AW854" s="531"/>
      <c r="AX854" s="531"/>
      <c r="AY854" s="531"/>
      <c r="AZ854" s="531"/>
      <c r="BA854" s="531"/>
      <c r="BB854" s="531"/>
      <c r="BC854" s="531"/>
      <c r="BD854" s="531"/>
      <c r="BE854" s="531"/>
      <c r="BF854" s="531"/>
      <c r="BG854" s="533"/>
      <c r="BH854" s="806"/>
      <c r="BI854" s="534"/>
      <c r="BJ854" s="807"/>
      <c r="BK854" s="533"/>
      <c r="BL854" s="535"/>
      <c r="BM854" s="533"/>
      <c r="BN854" s="533"/>
      <c r="BO854" s="533"/>
      <c r="BP854" s="533"/>
      <c r="BQ854" s="533"/>
      <c r="BR854" s="533"/>
      <c r="BS854" s="533"/>
      <c r="BT854" s="533"/>
    </row>
    <row r="855" spans="1:72" s="536" customFormat="1" ht="5.65" customHeight="1" x14ac:dyDescent="0.2">
      <c r="A855" s="531"/>
      <c r="B855" s="531"/>
      <c r="C855" s="532"/>
      <c r="D855" s="531"/>
      <c r="E855" s="531"/>
      <c r="F855" s="531"/>
      <c r="G855" s="531"/>
      <c r="H855" s="531"/>
      <c r="I855" s="531"/>
      <c r="J855" s="532"/>
      <c r="K855" s="532"/>
      <c r="L855" s="531"/>
      <c r="M855" s="531"/>
      <c r="N855" s="531"/>
      <c r="O855" s="531"/>
      <c r="P855" s="531"/>
      <c r="Q855" s="531"/>
      <c r="R855" s="531"/>
      <c r="S855" s="531"/>
      <c r="T855" s="531"/>
      <c r="U855" s="531"/>
      <c r="V855" s="531"/>
      <c r="W855" s="531"/>
      <c r="X855" s="531"/>
      <c r="Y855" s="531"/>
      <c r="Z855" s="531"/>
      <c r="AA855" s="531"/>
      <c r="AB855" s="531"/>
      <c r="AC855" s="531"/>
      <c r="AD855" s="531"/>
      <c r="AE855" s="531"/>
      <c r="AF855" s="531"/>
      <c r="AG855" s="531"/>
      <c r="AH855" s="531"/>
      <c r="AI855" s="531"/>
      <c r="AJ855" s="531"/>
      <c r="AK855" s="531"/>
      <c r="AL855" s="531"/>
      <c r="AM855" s="531"/>
      <c r="AN855" s="531"/>
      <c r="AO855" s="531"/>
      <c r="AP855" s="531"/>
      <c r="AQ855" s="531"/>
      <c r="AR855" s="531"/>
      <c r="AS855" s="531"/>
      <c r="AT855" s="531"/>
      <c r="AU855" s="531"/>
      <c r="AV855" s="531"/>
      <c r="AW855" s="531"/>
      <c r="AX855" s="531"/>
      <c r="AY855" s="531"/>
      <c r="AZ855" s="531"/>
      <c r="BA855" s="531"/>
      <c r="BB855" s="531"/>
      <c r="BC855" s="531"/>
      <c r="BD855" s="531"/>
      <c r="BE855" s="531"/>
      <c r="BF855" s="531"/>
      <c r="BG855" s="533"/>
      <c r="BH855" s="806"/>
      <c r="BI855" s="534"/>
      <c r="BJ855" s="807"/>
      <c r="BK855" s="533"/>
      <c r="BL855" s="535"/>
      <c r="BM855" s="533"/>
      <c r="BN855" s="533"/>
      <c r="BO855" s="533"/>
      <c r="BP855" s="533"/>
      <c r="BQ855" s="533"/>
      <c r="BR855" s="533"/>
      <c r="BS855" s="533"/>
      <c r="BT855" s="533"/>
    </row>
    <row r="856" spans="1:72" s="536" customFormat="1" ht="5.65" customHeight="1" x14ac:dyDescent="0.2">
      <c r="A856" s="531"/>
      <c r="B856" s="531"/>
      <c r="C856" s="532"/>
      <c r="D856" s="531"/>
      <c r="E856" s="531"/>
      <c r="F856" s="531"/>
      <c r="G856" s="531"/>
      <c r="H856" s="531"/>
      <c r="I856" s="531"/>
      <c r="J856" s="532"/>
      <c r="K856" s="532"/>
      <c r="L856" s="531"/>
      <c r="M856" s="531"/>
      <c r="N856" s="531"/>
      <c r="O856" s="531"/>
      <c r="P856" s="531"/>
      <c r="Q856" s="531"/>
      <c r="R856" s="531"/>
      <c r="S856" s="531"/>
      <c r="T856" s="531"/>
      <c r="U856" s="531"/>
      <c r="V856" s="531"/>
      <c r="W856" s="531"/>
      <c r="X856" s="531"/>
      <c r="Y856" s="531"/>
      <c r="Z856" s="531"/>
      <c r="AA856" s="531"/>
      <c r="AB856" s="531"/>
      <c r="AC856" s="531"/>
      <c r="AD856" s="531"/>
      <c r="AE856" s="531"/>
      <c r="AF856" s="531"/>
      <c r="AG856" s="531"/>
      <c r="AH856" s="531"/>
      <c r="AI856" s="531"/>
      <c r="AJ856" s="531"/>
      <c r="AK856" s="531"/>
      <c r="AL856" s="531"/>
      <c r="AM856" s="531"/>
      <c r="AN856" s="531"/>
      <c r="AO856" s="531"/>
      <c r="AP856" s="531"/>
      <c r="AQ856" s="531"/>
      <c r="AR856" s="531"/>
      <c r="AS856" s="531"/>
      <c r="AT856" s="531"/>
      <c r="AU856" s="531"/>
      <c r="AV856" s="531"/>
      <c r="AW856" s="531"/>
      <c r="AX856" s="531"/>
      <c r="AY856" s="531"/>
      <c r="AZ856" s="531"/>
      <c r="BA856" s="531"/>
      <c r="BB856" s="531"/>
      <c r="BC856" s="531"/>
      <c r="BD856" s="531"/>
      <c r="BE856" s="531"/>
      <c r="BF856" s="531"/>
      <c r="BG856" s="533"/>
      <c r="BH856" s="806"/>
      <c r="BI856" s="534"/>
      <c r="BJ856" s="807"/>
      <c r="BK856" s="533"/>
      <c r="BL856" s="535"/>
      <c r="BM856" s="533"/>
      <c r="BN856" s="533"/>
      <c r="BO856" s="533"/>
      <c r="BP856" s="533"/>
      <c r="BQ856" s="533"/>
      <c r="BR856" s="533"/>
      <c r="BS856" s="533"/>
      <c r="BT856" s="533"/>
    </row>
    <row r="857" spans="1:72" s="536" customFormat="1" ht="5.65" customHeight="1" x14ac:dyDescent="0.2">
      <c r="A857" s="531"/>
      <c r="B857" s="531"/>
      <c r="C857" s="532"/>
      <c r="D857" s="531"/>
      <c r="E857" s="531"/>
      <c r="F857" s="531"/>
      <c r="G857" s="531"/>
      <c r="H857" s="531"/>
      <c r="I857" s="531"/>
      <c r="J857" s="532"/>
      <c r="K857" s="532"/>
      <c r="L857" s="531"/>
      <c r="M857" s="531"/>
      <c r="N857" s="531"/>
      <c r="O857" s="531"/>
      <c r="P857" s="531"/>
      <c r="Q857" s="531"/>
      <c r="R857" s="531"/>
      <c r="S857" s="531"/>
      <c r="T857" s="531"/>
      <c r="U857" s="531"/>
      <c r="V857" s="531"/>
      <c r="W857" s="531"/>
      <c r="X857" s="531"/>
      <c r="Y857" s="531"/>
      <c r="Z857" s="531"/>
      <c r="AA857" s="531"/>
      <c r="AB857" s="531"/>
      <c r="AC857" s="531"/>
      <c r="AD857" s="531"/>
      <c r="AE857" s="531"/>
      <c r="AF857" s="531"/>
      <c r="AG857" s="531"/>
      <c r="AH857" s="531"/>
      <c r="AI857" s="531"/>
      <c r="AJ857" s="531"/>
      <c r="AK857" s="531"/>
      <c r="AL857" s="531"/>
      <c r="AM857" s="531"/>
      <c r="AN857" s="531"/>
      <c r="AO857" s="531"/>
      <c r="AP857" s="531"/>
      <c r="AQ857" s="531"/>
      <c r="AR857" s="531"/>
      <c r="AS857" s="531"/>
      <c r="AT857" s="531"/>
      <c r="AU857" s="531"/>
      <c r="AV857" s="531"/>
      <c r="AW857" s="531"/>
      <c r="AX857" s="531"/>
      <c r="AY857" s="531"/>
      <c r="AZ857" s="531"/>
      <c r="BA857" s="531"/>
      <c r="BB857" s="531"/>
      <c r="BC857" s="531"/>
      <c r="BD857" s="531"/>
      <c r="BE857" s="531"/>
      <c r="BF857" s="531"/>
      <c r="BG857" s="533"/>
      <c r="BH857" s="806"/>
      <c r="BI857" s="534"/>
      <c r="BJ857" s="807"/>
      <c r="BK857" s="533"/>
      <c r="BL857" s="535"/>
      <c r="BM857" s="533"/>
      <c r="BN857" s="533"/>
      <c r="BO857" s="533"/>
      <c r="BP857" s="533"/>
      <c r="BQ857" s="533"/>
      <c r="BR857" s="533"/>
      <c r="BS857" s="533"/>
      <c r="BT857" s="533"/>
    </row>
    <row r="858" spans="1:72" s="536" customFormat="1" ht="5.65" customHeight="1" x14ac:dyDescent="0.2">
      <c r="A858" s="531"/>
      <c r="B858" s="531"/>
      <c r="C858" s="532"/>
      <c r="D858" s="531"/>
      <c r="E858" s="531"/>
      <c r="F858" s="531"/>
      <c r="G858" s="531"/>
      <c r="H858" s="531"/>
      <c r="I858" s="531"/>
      <c r="J858" s="532"/>
      <c r="K858" s="532"/>
      <c r="L858" s="531"/>
      <c r="M858" s="531"/>
      <c r="N858" s="531"/>
      <c r="O858" s="531"/>
      <c r="P858" s="531"/>
      <c r="Q858" s="531"/>
      <c r="R858" s="531"/>
      <c r="S858" s="531"/>
      <c r="T858" s="531"/>
      <c r="U858" s="531"/>
      <c r="V858" s="531"/>
      <c r="W858" s="531"/>
      <c r="X858" s="531"/>
      <c r="Y858" s="531"/>
      <c r="Z858" s="531"/>
      <c r="AA858" s="531"/>
      <c r="AB858" s="531"/>
      <c r="AC858" s="531"/>
      <c r="AD858" s="531"/>
      <c r="AE858" s="531"/>
      <c r="AF858" s="531"/>
      <c r="AG858" s="531"/>
      <c r="AH858" s="531"/>
      <c r="AI858" s="531"/>
      <c r="AJ858" s="531"/>
      <c r="AK858" s="531"/>
      <c r="AL858" s="531"/>
      <c r="AM858" s="531"/>
      <c r="AN858" s="531"/>
      <c r="AO858" s="531"/>
      <c r="AP858" s="531"/>
      <c r="AQ858" s="531"/>
      <c r="AR858" s="531"/>
      <c r="AS858" s="531"/>
      <c r="AT858" s="531"/>
      <c r="AU858" s="531"/>
      <c r="AV858" s="531"/>
      <c r="AW858" s="531"/>
      <c r="AX858" s="531"/>
      <c r="AY858" s="531"/>
      <c r="AZ858" s="531"/>
      <c r="BA858" s="531"/>
      <c r="BB858" s="531"/>
      <c r="BC858" s="531"/>
      <c r="BD858" s="531"/>
      <c r="BE858" s="531"/>
      <c r="BF858" s="531"/>
      <c r="BG858" s="533"/>
      <c r="BH858" s="806"/>
      <c r="BI858" s="534"/>
      <c r="BJ858" s="807"/>
      <c r="BK858" s="533"/>
      <c r="BL858" s="535"/>
      <c r="BM858" s="533"/>
      <c r="BN858" s="533"/>
      <c r="BO858" s="533"/>
      <c r="BP858" s="533"/>
      <c r="BQ858" s="533"/>
      <c r="BR858" s="533"/>
      <c r="BS858" s="533"/>
      <c r="BT858" s="533"/>
    </row>
    <row r="859" spans="1:72" s="536" customFormat="1" ht="5.65" customHeight="1" x14ac:dyDescent="0.2">
      <c r="A859" s="531"/>
      <c r="B859" s="531"/>
      <c r="C859" s="532"/>
      <c r="D859" s="531"/>
      <c r="E859" s="531"/>
      <c r="F859" s="531"/>
      <c r="G859" s="531"/>
      <c r="H859" s="531"/>
      <c r="I859" s="531"/>
      <c r="J859" s="532"/>
      <c r="K859" s="532"/>
      <c r="L859" s="531"/>
      <c r="M859" s="531"/>
      <c r="N859" s="531"/>
      <c r="O859" s="531"/>
      <c r="P859" s="531"/>
      <c r="Q859" s="531"/>
      <c r="R859" s="531"/>
      <c r="S859" s="531"/>
      <c r="T859" s="531"/>
      <c r="U859" s="531"/>
      <c r="V859" s="531"/>
      <c r="W859" s="531"/>
      <c r="X859" s="531"/>
      <c r="Y859" s="531"/>
      <c r="Z859" s="531"/>
      <c r="AA859" s="531"/>
      <c r="AB859" s="531"/>
      <c r="AC859" s="531"/>
      <c r="AD859" s="531"/>
      <c r="AE859" s="531"/>
      <c r="AF859" s="531"/>
      <c r="AG859" s="531"/>
      <c r="AH859" s="531"/>
      <c r="AI859" s="531"/>
      <c r="AJ859" s="531"/>
      <c r="AK859" s="531"/>
      <c r="AL859" s="531"/>
      <c r="AM859" s="531"/>
      <c r="AN859" s="531"/>
      <c r="AO859" s="531"/>
      <c r="AP859" s="531"/>
      <c r="AQ859" s="531"/>
      <c r="AR859" s="531"/>
      <c r="AS859" s="531"/>
      <c r="AT859" s="531"/>
      <c r="AU859" s="531"/>
      <c r="AV859" s="531"/>
      <c r="AW859" s="531"/>
      <c r="AX859" s="531"/>
      <c r="AY859" s="531"/>
      <c r="AZ859" s="531"/>
      <c r="BA859" s="531"/>
      <c r="BB859" s="531"/>
      <c r="BC859" s="531"/>
      <c r="BD859" s="531"/>
      <c r="BE859" s="531"/>
      <c r="BF859" s="531"/>
      <c r="BG859" s="533"/>
      <c r="BH859" s="806"/>
      <c r="BI859" s="534"/>
      <c r="BJ859" s="807"/>
      <c r="BK859" s="533"/>
      <c r="BL859" s="535"/>
      <c r="BM859" s="533"/>
      <c r="BN859" s="533"/>
      <c r="BO859" s="533"/>
      <c r="BP859" s="533"/>
      <c r="BQ859" s="533"/>
      <c r="BR859" s="533"/>
      <c r="BS859" s="533"/>
      <c r="BT859" s="533"/>
    </row>
    <row r="860" spans="1:72" s="536" customFormat="1" ht="5.65" customHeight="1" x14ac:dyDescent="0.2">
      <c r="A860" s="531"/>
      <c r="B860" s="531"/>
      <c r="C860" s="532"/>
      <c r="D860" s="531"/>
      <c r="E860" s="531"/>
      <c r="F860" s="531"/>
      <c r="G860" s="531"/>
      <c r="H860" s="531"/>
      <c r="I860" s="531"/>
      <c r="J860" s="532"/>
      <c r="K860" s="532"/>
      <c r="L860" s="531"/>
      <c r="M860" s="531"/>
      <c r="N860" s="531"/>
      <c r="O860" s="531"/>
      <c r="P860" s="531"/>
      <c r="Q860" s="531"/>
      <c r="R860" s="531"/>
      <c r="S860" s="531"/>
      <c r="T860" s="531"/>
      <c r="U860" s="531"/>
      <c r="V860" s="531"/>
      <c r="W860" s="531"/>
      <c r="X860" s="531"/>
      <c r="Y860" s="531"/>
      <c r="Z860" s="531"/>
      <c r="AA860" s="531"/>
      <c r="AB860" s="531"/>
      <c r="AC860" s="531"/>
      <c r="AD860" s="531"/>
      <c r="AE860" s="531"/>
      <c r="AF860" s="531"/>
      <c r="AG860" s="531"/>
      <c r="AH860" s="531"/>
      <c r="AI860" s="531"/>
      <c r="AJ860" s="531"/>
      <c r="AK860" s="531"/>
      <c r="AL860" s="531"/>
      <c r="AM860" s="531"/>
      <c r="AN860" s="531"/>
      <c r="AO860" s="531"/>
      <c r="AP860" s="531"/>
      <c r="AQ860" s="531"/>
      <c r="AR860" s="531"/>
      <c r="AS860" s="531"/>
      <c r="AT860" s="531"/>
      <c r="AU860" s="531"/>
      <c r="AV860" s="531"/>
      <c r="AW860" s="531"/>
      <c r="AX860" s="531"/>
      <c r="AY860" s="531"/>
      <c r="AZ860" s="531"/>
      <c r="BA860" s="531"/>
      <c r="BB860" s="531"/>
      <c r="BC860" s="531"/>
      <c r="BD860" s="531"/>
      <c r="BE860" s="531"/>
      <c r="BF860" s="531"/>
      <c r="BG860" s="533"/>
      <c r="BH860" s="806"/>
      <c r="BI860" s="534"/>
      <c r="BJ860" s="807"/>
      <c r="BK860" s="533"/>
      <c r="BL860" s="535"/>
      <c r="BM860" s="533"/>
      <c r="BN860" s="533"/>
      <c r="BO860" s="533"/>
      <c r="BP860" s="533"/>
      <c r="BQ860" s="533"/>
      <c r="BR860" s="533"/>
      <c r="BS860" s="533"/>
      <c r="BT860" s="533"/>
    </row>
    <row r="861" spans="1:72" s="536" customFormat="1" ht="5.65" customHeight="1" x14ac:dyDescent="0.2">
      <c r="A861" s="531"/>
      <c r="B861" s="531"/>
      <c r="C861" s="532"/>
      <c r="D861" s="531"/>
      <c r="E861" s="531"/>
      <c r="F861" s="531"/>
      <c r="G861" s="531"/>
      <c r="H861" s="531"/>
      <c r="I861" s="531"/>
      <c r="J861" s="532"/>
      <c r="K861" s="532"/>
      <c r="L861" s="531"/>
      <c r="M861" s="531"/>
      <c r="N861" s="531"/>
      <c r="O861" s="531"/>
      <c r="P861" s="531"/>
      <c r="Q861" s="531"/>
      <c r="R861" s="531"/>
      <c r="S861" s="531"/>
      <c r="T861" s="531"/>
      <c r="U861" s="531"/>
      <c r="V861" s="531"/>
      <c r="W861" s="531"/>
      <c r="X861" s="531"/>
      <c r="Y861" s="531"/>
      <c r="Z861" s="531"/>
      <c r="AA861" s="531"/>
      <c r="AB861" s="531"/>
      <c r="AC861" s="531"/>
      <c r="AD861" s="531"/>
      <c r="AE861" s="531"/>
      <c r="AF861" s="531"/>
      <c r="AG861" s="531"/>
      <c r="AH861" s="531"/>
      <c r="AI861" s="531"/>
      <c r="AJ861" s="531"/>
      <c r="AK861" s="531"/>
      <c r="AL861" s="531"/>
      <c r="AM861" s="531"/>
      <c r="AN861" s="531"/>
      <c r="AO861" s="531"/>
      <c r="AP861" s="531"/>
      <c r="AQ861" s="531"/>
      <c r="AR861" s="531"/>
      <c r="AS861" s="531"/>
      <c r="AT861" s="531"/>
      <c r="AU861" s="531"/>
      <c r="AV861" s="531"/>
      <c r="AW861" s="531"/>
      <c r="AX861" s="531"/>
      <c r="AY861" s="531"/>
      <c r="AZ861" s="531"/>
      <c r="BA861" s="531"/>
      <c r="BB861" s="531"/>
      <c r="BC861" s="531"/>
      <c r="BD861" s="531"/>
      <c r="BE861" s="531"/>
      <c r="BF861" s="531"/>
      <c r="BG861" s="533"/>
      <c r="BH861" s="806"/>
      <c r="BI861" s="534"/>
      <c r="BJ861" s="807"/>
      <c r="BK861" s="533"/>
      <c r="BL861" s="535"/>
      <c r="BM861" s="533"/>
      <c r="BN861" s="533"/>
      <c r="BO861" s="533"/>
      <c r="BP861" s="533"/>
      <c r="BQ861" s="533"/>
      <c r="BR861" s="533"/>
      <c r="BS861" s="533"/>
      <c r="BT861" s="533"/>
    </row>
    <row r="862" spans="1:72" s="536" customFormat="1" ht="5.65" customHeight="1" x14ac:dyDescent="0.2">
      <c r="A862" s="531"/>
      <c r="B862" s="531"/>
      <c r="C862" s="532"/>
      <c r="D862" s="531"/>
      <c r="E862" s="531"/>
      <c r="F862" s="531"/>
      <c r="G862" s="531"/>
      <c r="H862" s="531"/>
      <c r="I862" s="531"/>
      <c r="J862" s="532"/>
      <c r="K862" s="532"/>
      <c r="L862" s="531"/>
      <c r="M862" s="531"/>
      <c r="N862" s="531"/>
      <c r="O862" s="531"/>
      <c r="P862" s="531"/>
      <c r="Q862" s="531"/>
      <c r="R862" s="531"/>
      <c r="S862" s="531"/>
      <c r="T862" s="531"/>
      <c r="U862" s="531"/>
      <c r="V862" s="531"/>
      <c r="W862" s="531"/>
      <c r="X862" s="531"/>
      <c r="Y862" s="531"/>
      <c r="Z862" s="531"/>
      <c r="AA862" s="531"/>
      <c r="AB862" s="531"/>
      <c r="AC862" s="531"/>
      <c r="AD862" s="531"/>
      <c r="AE862" s="531"/>
      <c r="AF862" s="531"/>
      <c r="AG862" s="531"/>
      <c r="AH862" s="531"/>
      <c r="AI862" s="531"/>
      <c r="AJ862" s="531"/>
      <c r="AK862" s="531"/>
      <c r="AL862" s="531"/>
      <c r="AM862" s="531"/>
      <c r="AN862" s="531"/>
      <c r="AO862" s="531"/>
      <c r="AP862" s="531"/>
      <c r="AQ862" s="531"/>
      <c r="AR862" s="531"/>
      <c r="AS862" s="531"/>
      <c r="AT862" s="531"/>
      <c r="AU862" s="531"/>
      <c r="AV862" s="531"/>
      <c r="AW862" s="531"/>
      <c r="AX862" s="531"/>
      <c r="AY862" s="531"/>
      <c r="AZ862" s="531"/>
      <c r="BA862" s="531"/>
      <c r="BB862" s="531"/>
      <c r="BC862" s="531"/>
      <c r="BD862" s="531"/>
      <c r="BE862" s="531"/>
      <c r="BF862" s="531"/>
      <c r="BG862" s="533"/>
      <c r="BH862" s="806"/>
      <c r="BI862" s="534"/>
      <c r="BJ862" s="807"/>
      <c r="BK862" s="533"/>
      <c r="BL862" s="535"/>
      <c r="BM862" s="533"/>
      <c r="BN862" s="533"/>
      <c r="BO862" s="533"/>
      <c r="BP862" s="533"/>
      <c r="BQ862" s="533"/>
      <c r="BR862" s="533"/>
      <c r="BS862" s="533"/>
      <c r="BT862" s="533"/>
    </row>
    <row r="863" spans="1:72" s="536" customFormat="1" ht="5.65" customHeight="1" x14ac:dyDescent="0.2">
      <c r="A863" s="531"/>
      <c r="B863" s="531"/>
      <c r="C863" s="532"/>
      <c r="D863" s="531"/>
      <c r="E863" s="531"/>
      <c r="F863" s="531"/>
      <c r="G863" s="531"/>
      <c r="H863" s="531"/>
      <c r="I863" s="531"/>
      <c r="J863" s="532"/>
      <c r="K863" s="532"/>
      <c r="L863" s="531"/>
      <c r="M863" s="531"/>
      <c r="N863" s="531"/>
      <c r="O863" s="531"/>
      <c r="P863" s="531"/>
      <c r="Q863" s="531"/>
      <c r="R863" s="531"/>
      <c r="S863" s="531"/>
      <c r="T863" s="531"/>
      <c r="U863" s="531"/>
      <c r="V863" s="531"/>
      <c r="W863" s="531"/>
      <c r="X863" s="531"/>
      <c r="Y863" s="531"/>
      <c r="Z863" s="531"/>
      <c r="AA863" s="531"/>
      <c r="AB863" s="531"/>
      <c r="AC863" s="531"/>
      <c r="AD863" s="531"/>
      <c r="AE863" s="531"/>
      <c r="AF863" s="531"/>
      <c r="AG863" s="531"/>
      <c r="AH863" s="531"/>
      <c r="AI863" s="531"/>
      <c r="AJ863" s="531"/>
      <c r="AK863" s="531"/>
      <c r="AL863" s="531"/>
      <c r="AM863" s="531"/>
      <c r="AN863" s="531"/>
      <c r="AO863" s="531"/>
      <c r="AP863" s="531"/>
      <c r="AQ863" s="531"/>
      <c r="AR863" s="531"/>
      <c r="AS863" s="531"/>
      <c r="AT863" s="531"/>
      <c r="AU863" s="531"/>
      <c r="AV863" s="531"/>
      <c r="AW863" s="531"/>
      <c r="AX863" s="531"/>
      <c r="AY863" s="531"/>
      <c r="AZ863" s="531"/>
      <c r="BA863" s="531"/>
      <c r="BB863" s="531"/>
      <c r="BC863" s="531"/>
      <c r="BD863" s="531"/>
      <c r="BE863" s="531"/>
      <c r="BF863" s="531"/>
      <c r="BG863" s="533"/>
      <c r="BH863" s="806"/>
      <c r="BI863" s="534"/>
      <c r="BJ863" s="807"/>
      <c r="BK863" s="533"/>
      <c r="BL863" s="535"/>
      <c r="BM863" s="533"/>
      <c r="BN863" s="533"/>
      <c r="BO863" s="533"/>
      <c r="BP863" s="533"/>
      <c r="BQ863" s="533"/>
      <c r="BR863" s="533"/>
      <c r="BS863" s="533"/>
      <c r="BT863" s="533"/>
    </row>
    <row r="864" spans="1:72" s="536" customFormat="1" ht="5.65" customHeight="1" x14ac:dyDescent="0.2">
      <c r="A864" s="531"/>
      <c r="B864" s="531"/>
      <c r="C864" s="532"/>
      <c r="D864" s="531"/>
      <c r="E864" s="531"/>
      <c r="F864" s="531"/>
      <c r="G864" s="531"/>
      <c r="H864" s="531"/>
      <c r="I864" s="531"/>
      <c r="J864" s="532"/>
      <c r="K864" s="532"/>
      <c r="L864" s="531"/>
      <c r="M864" s="531"/>
      <c r="N864" s="531"/>
      <c r="O864" s="531"/>
      <c r="P864" s="531"/>
      <c r="Q864" s="531"/>
      <c r="R864" s="531"/>
      <c r="S864" s="531"/>
      <c r="T864" s="531"/>
      <c r="U864" s="531"/>
      <c r="V864" s="531"/>
      <c r="W864" s="531"/>
      <c r="X864" s="531"/>
      <c r="Y864" s="531"/>
      <c r="Z864" s="531"/>
      <c r="AA864" s="531"/>
      <c r="AB864" s="531"/>
      <c r="AC864" s="531"/>
      <c r="AD864" s="531"/>
      <c r="AE864" s="531"/>
      <c r="AF864" s="531"/>
      <c r="AG864" s="531"/>
      <c r="AH864" s="531"/>
      <c r="AI864" s="531"/>
      <c r="AJ864" s="531"/>
      <c r="AK864" s="531"/>
      <c r="AL864" s="531"/>
      <c r="AM864" s="531"/>
      <c r="AN864" s="531"/>
      <c r="AO864" s="531"/>
      <c r="AP864" s="531"/>
      <c r="AQ864" s="531"/>
      <c r="AR864" s="531"/>
      <c r="AS864" s="531"/>
      <c r="AT864" s="531"/>
      <c r="AU864" s="531"/>
      <c r="AV864" s="531"/>
      <c r="AW864" s="531"/>
      <c r="AX864" s="531"/>
      <c r="AY864" s="531"/>
      <c r="AZ864" s="531"/>
      <c r="BA864" s="531"/>
      <c r="BB864" s="531"/>
      <c r="BC864" s="531"/>
      <c r="BD864" s="531"/>
      <c r="BE864" s="531"/>
      <c r="BF864" s="531"/>
      <c r="BG864" s="533"/>
      <c r="BH864" s="806"/>
      <c r="BI864" s="534"/>
      <c r="BJ864" s="807"/>
      <c r="BK864" s="533"/>
      <c r="BL864" s="535"/>
      <c r="BM864" s="533"/>
      <c r="BN864" s="533"/>
      <c r="BO864" s="533"/>
      <c r="BP864" s="533"/>
      <c r="BQ864" s="533"/>
      <c r="BR864" s="533"/>
      <c r="BS864" s="533"/>
      <c r="BT864" s="533"/>
    </row>
    <row r="865" spans="1:72" s="536" customFormat="1" ht="5.65" customHeight="1" x14ac:dyDescent="0.2">
      <c r="A865" s="531"/>
      <c r="B865" s="531"/>
      <c r="C865" s="532"/>
      <c r="D865" s="531"/>
      <c r="E865" s="531"/>
      <c r="F865" s="531"/>
      <c r="G865" s="531"/>
      <c r="H865" s="531"/>
      <c r="I865" s="531"/>
      <c r="J865" s="532"/>
      <c r="K865" s="532"/>
      <c r="L865" s="531"/>
      <c r="M865" s="531"/>
      <c r="N865" s="531"/>
      <c r="O865" s="531"/>
      <c r="P865" s="531"/>
      <c r="Q865" s="531"/>
      <c r="R865" s="531"/>
      <c r="S865" s="531"/>
      <c r="T865" s="531"/>
      <c r="U865" s="531"/>
      <c r="V865" s="531"/>
      <c r="W865" s="531"/>
      <c r="X865" s="531"/>
      <c r="Y865" s="531"/>
      <c r="Z865" s="531"/>
      <c r="AA865" s="531"/>
      <c r="AB865" s="531"/>
      <c r="AC865" s="531"/>
      <c r="AD865" s="531"/>
      <c r="AE865" s="531"/>
      <c r="AF865" s="531"/>
      <c r="AG865" s="531"/>
      <c r="AH865" s="531"/>
      <c r="AI865" s="531"/>
      <c r="AJ865" s="531"/>
      <c r="AK865" s="531"/>
      <c r="AL865" s="531"/>
      <c r="AM865" s="531"/>
      <c r="AN865" s="531"/>
      <c r="AO865" s="531"/>
      <c r="AP865" s="531"/>
      <c r="AQ865" s="531"/>
      <c r="AR865" s="531"/>
      <c r="AS865" s="531"/>
      <c r="AT865" s="531"/>
      <c r="AU865" s="531"/>
      <c r="AV865" s="531"/>
      <c r="AW865" s="531"/>
      <c r="AX865" s="531"/>
      <c r="AY865" s="531"/>
      <c r="AZ865" s="531"/>
      <c r="BA865" s="531"/>
      <c r="BB865" s="531"/>
      <c r="BC865" s="531"/>
      <c r="BD865" s="531"/>
      <c r="BE865" s="531"/>
      <c r="BF865" s="531"/>
      <c r="BG865" s="533"/>
      <c r="BH865" s="806"/>
      <c r="BI865" s="534"/>
      <c r="BJ865" s="807"/>
      <c r="BK865" s="533"/>
      <c r="BL865" s="535"/>
      <c r="BM865" s="533"/>
      <c r="BN865" s="533"/>
      <c r="BO865" s="533"/>
      <c r="BP865" s="533"/>
      <c r="BQ865" s="533"/>
      <c r="BR865" s="533"/>
      <c r="BS865" s="533"/>
      <c r="BT865" s="533"/>
    </row>
    <row r="866" spans="1:72" s="536" customFormat="1" ht="5.65" customHeight="1" x14ac:dyDescent="0.2">
      <c r="A866" s="531"/>
      <c r="B866" s="531"/>
      <c r="C866" s="532"/>
      <c r="D866" s="531"/>
      <c r="E866" s="531"/>
      <c r="F866" s="531"/>
      <c r="G866" s="531"/>
      <c r="H866" s="531"/>
      <c r="I866" s="531"/>
      <c r="J866" s="532"/>
      <c r="K866" s="532"/>
      <c r="L866" s="531"/>
      <c r="M866" s="531"/>
      <c r="N866" s="531"/>
      <c r="O866" s="531"/>
      <c r="P866" s="531"/>
      <c r="Q866" s="531"/>
      <c r="R866" s="531"/>
      <c r="S866" s="531"/>
      <c r="T866" s="531"/>
      <c r="U866" s="531"/>
      <c r="V866" s="531"/>
      <c r="W866" s="531"/>
      <c r="X866" s="531"/>
      <c r="Y866" s="531"/>
      <c r="Z866" s="531"/>
      <c r="AA866" s="531"/>
      <c r="AB866" s="531"/>
      <c r="AC866" s="531"/>
      <c r="AD866" s="531"/>
      <c r="AE866" s="531"/>
      <c r="AF866" s="531"/>
      <c r="AG866" s="531"/>
      <c r="AH866" s="531"/>
      <c r="AI866" s="531"/>
      <c r="AJ866" s="531"/>
      <c r="AK866" s="531"/>
      <c r="AL866" s="531"/>
      <c r="AM866" s="531"/>
      <c r="AN866" s="531"/>
      <c r="AO866" s="531"/>
      <c r="AP866" s="531"/>
      <c r="AQ866" s="531"/>
      <c r="AR866" s="531"/>
      <c r="AS866" s="531"/>
      <c r="AT866" s="531"/>
      <c r="AU866" s="531"/>
      <c r="AV866" s="531"/>
      <c r="AW866" s="531"/>
      <c r="AX866" s="531"/>
      <c r="AY866" s="531"/>
      <c r="AZ866" s="531"/>
      <c r="BA866" s="531"/>
      <c r="BB866" s="531"/>
      <c r="BC866" s="531"/>
      <c r="BD866" s="531"/>
      <c r="BE866" s="531"/>
      <c r="BF866" s="531"/>
      <c r="BG866" s="533"/>
      <c r="BH866" s="806"/>
      <c r="BI866" s="534"/>
      <c r="BJ866" s="807"/>
      <c r="BK866" s="533"/>
      <c r="BL866" s="535"/>
      <c r="BM866" s="533"/>
      <c r="BN866" s="533"/>
      <c r="BO866" s="533"/>
      <c r="BP866" s="533"/>
      <c r="BQ866" s="533"/>
      <c r="BR866" s="533"/>
      <c r="BS866" s="533"/>
      <c r="BT866" s="533"/>
    </row>
    <row r="867" spans="1:72" s="536" customFormat="1" ht="5.65" customHeight="1" x14ac:dyDescent="0.2">
      <c r="A867" s="531"/>
      <c r="B867" s="531"/>
      <c r="C867" s="532"/>
      <c r="D867" s="531"/>
      <c r="E867" s="531"/>
      <c r="F867" s="531"/>
      <c r="G867" s="531"/>
      <c r="H867" s="531"/>
      <c r="I867" s="531"/>
      <c r="J867" s="532"/>
      <c r="K867" s="532"/>
      <c r="L867" s="531"/>
      <c r="M867" s="531"/>
      <c r="N867" s="531"/>
      <c r="O867" s="531"/>
      <c r="P867" s="531"/>
      <c r="Q867" s="531"/>
      <c r="R867" s="531"/>
      <c r="S867" s="531"/>
      <c r="T867" s="531"/>
      <c r="U867" s="531"/>
      <c r="V867" s="531"/>
      <c r="W867" s="531"/>
      <c r="X867" s="531"/>
      <c r="Y867" s="531"/>
      <c r="Z867" s="531"/>
      <c r="AA867" s="531"/>
      <c r="AB867" s="531"/>
      <c r="AC867" s="531"/>
      <c r="AD867" s="531"/>
      <c r="AE867" s="531"/>
      <c r="AF867" s="531"/>
      <c r="AG867" s="531"/>
      <c r="AH867" s="531"/>
      <c r="AI867" s="531"/>
      <c r="AJ867" s="531"/>
      <c r="AK867" s="531"/>
      <c r="AL867" s="531"/>
      <c r="AM867" s="531"/>
      <c r="AN867" s="531"/>
      <c r="AO867" s="531"/>
      <c r="AP867" s="531"/>
      <c r="AQ867" s="531"/>
      <c r="AR867" s="531"/>
      <c r="AS867" s="531"/>
      <c r="AT867" s="531"/>
      <c r="AU867" s="531"/>
      <c r="AV867" s="531"/>
      <c r="AW867" s="531"/>
      <c r="AX867" s="531"/>
      <c r="AY867" s="531"/>
      <c r="AZ867" s="531"/>
      <c r="BA867" s="531"/>
      <c r="BB867" s="531"/>
      <c r="BC867" s="531"/>
      <c r="BD867" s="531"/>
      <c r="BE867" s="531"/>
      <c r="BF867" s="531"/>
      <c r="BG867" s="533"/>
      <c r="BH867" s="806"/>
      <c r="BI867" s="534"/>
      <c r="BJ867" s="807"/>
      <c r="BK867" s="533"/>
      <c r="BL867" s="535"/>
      <c r="BM867" s="533"/>
      <c r="BN867" s="533"/>
      <c r="BO867" s="533"/>
      <c r="BP867" s="533"/>
      <c r="BQ867" s="533"/>
      <c r="BR867" s="533"/>
      <c r="BS867" s="533"/>
      <c r="BT867" s="533"/>
    </row>
    <row r="868" spans="1:72" s="536" customFormat="1" ht="5.65" customHeight="1" x14ac:dyDescent="0.2">
      <c r="A868" s="531"/>
      <c r="B868" s="531"/>
      <c r="C868" s="532"/>
      <c r="D868" s="531"/>
      <c r="E868" s="531"/>
      <c r="F868" s="531"/>
      <c r="G868" s="531"/>
      <c r="H868" s="531"/>
      <c r="I868" s="531"/>
      <c r="J868" s="532"/>
      <c r="K868" s="532"/>
      <c r="L868" s="531"/>
      <c r="M868" s="531"/>
      <c r="N868" s="531"/>
      <c r="O868" s="531"/>
      <c r="P868" s="531"/>
      <c r="Q868" s="531"/>
      <c r="R868" s="531"/>
      <c r="S868" s="531"/>
      <c r="T868" s="531"/>
      <c r="U868" s="531"/>
      <c r="V868" s="531"/>
      <c r="W868" s="531"/>
      <c r="X868" s="531"/>
      <c r="Y868" s="531"/>
      <c r="Z868" s="531"/>
      <c r="AA868" s="531"/>
      <c r="AB868" s="531"/>
      <c r="AC868" s="531"/>
      <c r="AD868" s="531"/>
      <c r="AE868" s="531"/>
      <c r="AF868" s="531"/>
      <c r="AG868" s="531"/>
      <c r="AH868" s="531"/>
      <c r="AI868" s="531"/>
      <c r="AJ868" s="531"/>
      <c r="AK868" s="531"/>
      <c r="AL868" s="531"/>
      <c r="AM868" s="531"/>
      <c r="AN868" s="531"/>
      <c r="AO868" s="531"/>
      <c r="AP868" s="531"/>
      <c r="AQ868" s="531"/>
      <c r="AR868" s="531"/>
      <c r="AS868" s="531"/>
      <c r="AT868" s="531"/>
      <c r="AU868" s="531"/>
      <c r="AV868" s="531"/>
      <c r="AW868" s="531"/>
      <c r="AX868" s="531"/>
      <c r="AY868" s="531"/>
      <c r="AZ868" s="531"/>
      <c r="BA868" s="531"/>
      <c r="BB868" s="531"/>
      <c r="BC868" s="531"/>
      <c r="BD868" s="531"/>
      <c r="BE868" s="531"/>
      <c r="BF868" s="531"/>
      <c r="BG868" s="533"/>
      <c r="BH868" s="806"/>
      <c r="BI868" s="534"/>
      <c r="BJ868" s="807"/>
      <c r="BK868" s="533"/>
      <c r="BL868" s="535"/>
      <c r="BM868" s="533"/>
      <c r="BN868" s="533"/>
      <c r="BO868" s="533"/>
      <c r="BP868" s="533"/>
      <c r="BQ868" s="533"/>
      <c r="BR868" s="533"/>
      <c r="BS868" s="533"/>
      <c r="BT868" s="533"/>
    </row>
    <row r="869" spans="1:72" s="536" customFormat="1" ht="5.65" customHeight="1" x14ac:dyDescent="0.2">
      <c r="A869" s="531"/>
      <c r="B869" s="531"/>
      <c r="C869" s="532"/>
      <c r="D869" s="531"/>
      <c r="E869" s="531"/>
      <c r="F869" s="531"/>
      <c r="G869" s="531"/>
      <c r="H869" s="531"/>
      <c r="I869" s="531"/>
      <c r="J869" s="532"/>
      <c r="K869" s="532"/>
      <c r="L869" s="531"/>
      <c r="M869" s="531"/>
      <c r="N869" s="531"/>
      <c r="O869" s="531"/>
      <c r="P869" s="531"/>
      <c r="Q869" s="531"/>
      <c r="R869" s="531"/>
      <c r="S869" s="531"/>
      <c r="T869" s="531"/>
      <c r="U869" s="531"/>
      <c r="V869" s="531"/>
      <c r="W869" s="531"/>
      <c r="X869" s="531"/>
      <c r="Y869" s="531"/>
      <c r="Z869" s="531"/>
      <c r="AA869" s="531"/>
      <c r="AB869" s="531"/>
      <c r="AC869" s="531"/>
      <c r="AD869" s="531"/>
      <c r="AE869" s="531"/>
      <c r="AF869" s="531"/>
      <c r="AG869" s="531"/>
      <c r="AH869" s="531"/>
      <c r="AI869" s="531"/>
      <c r="AJ869" s="531"/>
      <c r="AK869" s="531"/>
      <c r="AL869" s="531"/>
      <c r="AM869" s="531"/>
      <c r="AN869" s="531"/>
      <c r="AO869" s="531"/>
      <c r="AP869" s="531"/>
      <c r="AQ869" s="531"/>
      <c r="AR869" s="531"/>
      <c r="AS869" s="531"/>
      <c r="AT869" s="531"/>
      <c r="AU869" s="531"/>
      <c r="AV869" s="531"/>
      <c r="AW869" s="531"/>
      <c r="AX869" s="531"/>
      <c r="AY869" s="531"/>
      <c r="AZ869" s="531"/>
      <c r="BA869" s="531"/>
      <c r="BB869" s="531"/>
      <c r="BC869" s="531"/>
      <c r="BD869" s="531"/>
      <c r="BE869" s="531"/>
      <c r="BF869" s="531"/>
      <c r="BG869" s="533"/>
      <c r="BH869" s="806"/>
      <c r="BI869" s="534"/>
      <c r="BJ869" s="807"/>
      <c r="BK869" s="533"/>
      <c r="BL869" s="535"/>
      <c r="BM869" s="533"/>
      <c r="BN869" s="533"/>
      <c r="BO869" s="533"/>
      <c r="BP869" s="533"/>
      <c r="BQ869" s="533"/>
      <c r="BR869" s="533"/>
      <c r="BS869" s="533"/>
      <c r="BT869" s="533"/>
    </row>
    <row r="870" spans="1:72" s="536" customFormat="1" ht="5.65" customHeight="1" x14ac:dyDescent="0.2">
      <c r="A870" s="531"/>
      <c r="B870" s="531"/>
      <c r="C870" s="532"/>
      <c r="D870" s="531"/>
      <c r="E870" s="531"/>
      <c r="F870" s="531"/>
      <c r="G870" s="531"/>
      <c r="H870" s="531"/>
      <c r="I870" s="531"/>
      <c r="J870" s="532"/>
      <c r="K870" s="532"/>
      <c r="L870" s="531"/>
      <c r="M870" s="531"/>
      <c r="N870" s="531"/>
      <c r="O870" s="531"/>
      <c r="P870" s="531"/>
      <c r="Q870" s="531"/>
      <c r="R870" s="531"/>
      <c r="S870" s="531"/>
      <c r="T870" s="531"/>
      <c r="U870" s="531"/>
      <c r="V870" s="531"/>
      <c r="W870" s="531"/>
      <c r="X870" s="531"/>
      <c r="Y870" s="531"/>
      <c r="Z870" s="531"/>
      <c r="AA870" s="531"/>
      <c r="AB870" s="531"/>
      <c r="AC870" s="531"/>
      <c r="AD870" s="531"/>
      <c r="AE870" s="531"/>
      <c r="AF870" s="531"/>
      <c r="AG870" s="531"/>
      <c r="AH870" s="531"/>
      <c r="AI870" s="531"/>
      <c r="AJ870" s="531"/>
      <c r="AK870" s="531"/>
      <c r="AL870" s="531"/>
      <c r="AM870" s="531"/>
      <c r="AN870" s="531"/>
      <c r="AO870" s="531"/>
      <c r="AP870" s="531"/>
      <c r="AQ870" s="531"/>
      <c r="AR870" s="531"/>
      <c r="AS870" s="531"/>
      <c r="AT870" s="531"/>
      <c r="AU870" s="531"/>
      <c r="AV870" s="531"/>
      <c r="AW870" s="531"/>
      <c r="AX870" s="531"/>
      <c r="AY870" s="531"/>
      <c r="AZ870" s="531"/>
      <c r="BA870" s="531"/>
      <c r="BB870" s="531"/>
      <c r="BC870" s="531"/>
      <c r="BD870" s="531"/>
      <c r="BE870" s="531"/>
      <c r="BF870" s="531"/>
      <c r="BG870" s="533"/>
      <c r="BH870" s="806"/>
      <c r="BI870" s="534"/>
      <c r="BJ870" s="807"/>
      <c r="BK870" s="533"/>
      <c r="BL870" s="535"/>
      <c r="BM870" s="533"/>
      <c r="BN870" s="533"/>
      <c r="BO870" s="533"/>
      <c r="BP870" s="533"/>
      <c r="BQ870" s="533"/>
      <c r="BR870" s="533"/>
      <c r="BS870" s="533"/>
      <c r="BT870" s="533"/>
    </row>
    <row r="871" spans="1:72" s="536" customFormat="1" ht="5.65" customHeight="1" x14ac:dyDescent="0.2">
      <c r="A871" s="531"/>
      <c r="B871" s="531"/>
      <c r="C871" s="532"/>
      <c r="D871" s="531"/>
      <c r="E871" s="531"/>
      <c r="F871" s="531"/>
      <c r="G871" s="531"/>
      <c r="H871" s="531"/>
      <c r="I871" s="531"/>
      <c r="J871" s="532"/>
      <c r="K871" s="532"/>
      <c r="L871" s="531"/>
      <c r="M871" s="531"/>
      <c r="N871" s="531"/>
      <c r="O871" s="531"/>
      <c r="P871" s="531"/>
      <c r="Q871" s="531"/>
      <c r="R871" s="531"/>
      <c r="S871" s="531"/>
      <c r="T871" s="531"/>
      <c r="U871" s="531"/>
      <c r="V871" s="531"/>
      <c r="W871" s="531"/>
      <c r="X871" s="531"/>
      <c r="Y871" s="531"/>
      <c r="Z871" s="531"/>
      <c r="AA871" s="531"/>
      <c r="AB871" s="531"/>
      <c r="AC871" s="531"/>
      <c r="AD871" s="531"/>
      <c r="AE871" s="531"/>
      <c r="AF871" s="531"/>
      <c r="AG871" s="531"/>
      <c r="AH871" s="531"/>
      <c r="AI871" s="531"/>
      <c r="AJ871" s="531"/>
      <c r="AK871" s="531"/>
      <c r="AL871" s="531"/>
      <c r="AM871" s="531"/>
      <c r="AN871" s="531"/>
      <c r="AO871" s="531"/>
      <c r="AP871" s="531"/>
      <c r="AQ871" s="531"/>
      <c r="AR871" s="531"/>
      <c r="AS871" s="531"/>
      <c r="AT871" s="531"/>
      <c r="AU871" s="531"/>
      <c r="AV871" s="531"/>
      <c r="AW871" s="531"/>
      <c r="AX871" s="531"/>
      <c r="AY871" s="531"/>
      <c r="AZ871" s="531"/>
      <c r="BA871" s="531"/>
      <c r="BB871" s="531"/>
      <c r="BC871" s="531"/>
      <c r="BD871" s="531"/>
      <c r="BE871" s="531"/>
      <c r="BF871" s="531"/>
      <c r="BG871" s="533"/>
      <c r="BH871" s="806"/>
      <c r="BI871" s="534"/>
      <c r="BJ871" s="807"/>
      <c r="BK871" s="533"/>
      <c r="BL871" s="535"/>
      <c r="BM871" s="533"/>
      <c r="BN871" s="533"/>
      <c r="BO871" s="533"/>
      <c r="BP871" s="533"/>
      <c r="BQ871" s="533"/>
      <c r="BR871" s="533"/>
      <c r="BS871" s="533"/>
      <c r="BT871" s="533"/>
    </row>
    <row r="872" spans="1:72" s="536" customFormat="1" ht="5.65" customHeight="1" x14ac:dyDescent="0.2">
      <c r="A872" s="531"/>
      <c r="B872" s="531"/>
      <c r="C872" s="532"/>
      <c r="D872" s="531"/>
      <c r="E872" s="531"/>
      <c r="F872" s="531"/>
      <c r="G872" s="531"/>
      <c r="H872" s="531"/>
      <c r="I872" s="531"/>
      <c r="J872" s="532"/>
      <c r="K872" s="532"/>
      <c r="L872" s="531"/>
      <c r="M872" s="531"/>
      <c r="N872" s="531"/>
      <c r="O872" s="531"/>
      <c r="P872" s="531"/>
      <c r="Q872" s="531"/>
      <c r="R872" s="531"/>
      <c r="S872" s="531"/>
      <c r="T872" s="531"/>
      <c r="U872" s="531"/>
      <c r="V872" s="531"/>
      <c r="W872" s="531"/>
      <c r="X872" s="531"/>
      <c r="Y872" s="531"/>
      <c r="Z872" s="531"/>
      <c r="AA872" s="531"/>
      <c r="AB872" s="531"/>
      <c r="AC872" s="531"/>
      <c r="AD872" s="531"/>
      <c r="AE872" s="531"/>
      <c r="AF872" s="531"/>
      <c r="AG872" s="531"/>
      <c r="AH872" s="531"/>
      <c r="AI872" s="531"/>
      <c r="AJ872" s="531"/>
      <c r="AK872" s="531"/>
      <c r="AL872" s="531"/>
      <c r="AM872" s="531"/>
      <c r="AN872" s="531"/>
      <c r="AO872" s="531"/>
      <c r="AP872" s="531"/>
      <c r="AQ872" s="531"/>
      <c r="AR872" s="531"/>
      <c r="AS872" s="531"/>
      <c r="AT872" s="531"/>
      <c r="AU872" s="531"/>
      <c r="AV872" s="531"/>
      <c r="AW872" s="531"/>
      <c r="AX872" s="531"/>
      <c r="AY872" s="531"/>
      <c r="AZ872" s="531"/>
      <c r="BA872" s="531"/>
      <c r="BB872" s="531"/>
      <c r="BC872" s="531"/>
      <c r="BD872" s="531"/>
      <c r="BE872" s="531"/>
      <c r="BF872" s="531"/>
      <c r="BG872" s="533"/>
      <c r="BH872" s="806"/>
      <c r="BI872" s="534"/>
      <c r="BJ872" s="807"/>
      <c r="BK872" s="533"/>
      <c r="BL872" s="535"/>
      <c r="BM872" s="533"/>
      <c r="BN872" s="533"/>
      <c r="BO872" s="533"/>
      <c r="BP872" s="533"/>
      <c r="BQ872" s="533"/>
      <c r="BR872" s="533"/>
      <c r="BS872" s="533"/>
      <c r="BT872" s="533"/>
    </row>
    <row r="873" spans="1:72" s="536" customFormat="1" ht="5.65" customHeight="1" x14ac:dyDescent="0.2">
      <c r="A873" s="531"/>
      <c r="B873" s="531"/>
      <c r="C873" s="532"/>
      <c r="D873" s="531"/>
      <c r="E873" s="531"/>
      <c r="F873" s="531"/>
      <c r="G873" s="531"/>
      <c r="H873" s="531"/>
      <c r="I873" s="531"/>
      <c r="J873" s="532"/>
      <c r="K873" s="532"/>
      <c r="L873" s="531"/>
      <c r="M873" s="531"/>
      <c r="N873" s="531"/>
      <c r="O873" s="531"/>
      <c r="P873" s="531"/>
      <c r="Q873" s="531"/>
      <c r="R873" s="531"/>
      <c r="S873" s="531"/>
      <c r="T873" s="531"/>
      <c r="U873" s="531"/>
      <c r="V873" s="531"/>
      <c r="W873" s="531"/>
      <c r="X873" s="531"/>
      <c r="Y873" s="531"/>
      <c r="Z873" s="531"/>
      <c r="AA873" s="531"/>
      <c r="AB873" s="531"/>
      <c r="AC873" s="531"/>
      <c r="AD873" s="531"/>
      <c r="AE873" s="531"/>
      <c r="AF873" s="531"/>
      <c r="AG873" s="531"/>
      <c r="AH873" s="531"/>
      <c r="AI873" s="531"/>
      <c r="AJ873" s="531"/>
      <c r="AK873" s="531"/>
      <c r="AL873" s="531"/>
      <c r="AM873" s="531"/>
      <c r="AN873" s="531"/>
      <c r="AO873" s="531"/>
      <c r="AP873" s="531"/>
      <c r="AQ873" s="531"/>
      <c r="AR873" s="531"/>
      <c r="AS873" s="531"/>
      <c r="AT873" s="531"/>
      <c r="AU873" s="531"/>
      <c r="AV873" s="531"/>
      <c r="AW873" s="531"/>
      <c r="AX873" s="531"/>
      <c r="AY873" s="531"/>
      <c r="AZ873" s="531"/>
      <c r="BA873" s="531"/>
      <c r="BB873" s="531"/>
      <c r="BC873" s="531"/>
      <c r="BD873" s="531"/>
      <c r="BE873" s="531"/>
      <c r="BF873" s="531"/>
      <c r="BG873" s="533"/>
      <c r="BH873" s="806"/>
      <c r="BI873" s="534"/>
      <c r="BJ873" s="807"/>
      <c r="BK873" s="533"/>
      <c r="BL873" s="535"/>
      <c r="BM873" s="533"/>
      <c r="BN873" s="533"/>
      <c r="BO873" s="533"/>
      <c r="BP873" s="533"/>
      <c r="BQ873" s="533"/>
      <c r="BR873" s="533"/>
      <c r="BS873" s="533"/>
      <c r="BT873" s="533"/>
    </row>
    <row r="874" spans="1:72" s="536" customFormat="1" ht="5.65" customHeight="1" x14ac:dyDescent="0.2">
      <c r="A874" s="531"/>
      <c r="B874" s="531"/>
      <c r="C874" s="532"/>
      <c r="D874" s="531"/>
      <c r="E874" s="531"/>
      <c r="F874" s="531"/>
      <c r="G874" s="531"/>
      <c r="H874" s="531"/>
      <c r="I874" s="531"/>
      <c r="J874" s="532"/>
      <c r="K874" s="532"/>
      <c r="L874" s="531"/>
      <c r="M874" s="531"/>
      <c r="N874" s="531"/>
      <c r="O874" s="531"/>
      <c r="P874" s="531"/>
      <c r="Q874" s="531"/>
      <c r="R874" s="531"/>
      <c r="S874" s="531"/>
      <c r="T874" s="531"/>
      <c r="U874" s="531"/>
      <c r="V874" s="531"/>
      <c r="W874" s="531"/>
      <c r="X874" s="531"/>
      <c r="Y874" s="531"/>
      <c r="Z874" s="531"/>
      <c r="AA874" s="531"/>
      <c r="AB874" s="531"/>
      <c r="AC874" s="531"/>
      <c r="AD874" s="531"/>
      <c r="AE874" s="531"/>
      <c r="AF874" s="531"/>
      <c r="AG874" s="531"/>
      <c r="AH874" s="531"/>
      <c r="AI874" s="531"/>
      <c r="AJ874" s="531"/>
      <c r="AK874" s="531"/>
      <c r="AL874" s="531"/>
      <c r="AM874" s="531"/>
      <c r="AN874" s="531"/>
      <c r="AO874" s="531"/>
      <c r="AP874" s="531"/>
      <c r="AQ874" s="531"/>
      <c r="AR874" s="531"/>
      <c r="AS874" s="531"/>
      <c r="AT874" s="531"/>
      <c r="AU874" s="531"/>
      <c r="AV874" s="531"/>
      <c r="AW874" s="531"/>
      <c r="AX874" s="531"/>
      <c r="AY874" s="531"/>
      <c r="AZ874" s="531"/>
      <c r="BA874" s="531"/>
      <c r="BB874" s="531"/>
      <c r="BC874" s="531"/>
      <c r="BD874" s="531"/>
      <c r="BE874" s="531"/>
      <c r="BF874" s="531"/>
      <c r="BG874" s="533"/>
      <c r="BH874" s="806"/>
      <c r="BI874" s="534"/>
      <c r="BJ874" s="807"/>
      <c r="BK874" s="533"/>
      <c r="BL874" s="535"/>
      <c r="BM874" s="533"/>
      <c r="BN874" s="533"/>
      <c r="BO874" s="533"/>
      <c r="BP874" s="533"/>
      <c r="BQ874" s="533"/>
      <c r="BR874" s="533"/>
      <c r="BS874" s="533"/>
      <c r="BT874" s="533"/>
    </row>
    <row r="875" spans="1:72" s="536" customFormat="1" ht="5.65" customHeight="1" x14ac:dyDescent="0.2">
      <c r="A875" s="531"/>
      <c r="B875" s="531"/>
      <c r="C875" s="532"/>
      <c r="D875" s="531"/>
      <c r="E875" s="531"/>
      <c r="F875" s="531"/>
      <c r="G875" s="531"/>
      <c r="H875" s="531"/>
      <c r="I875" s="531"/>
      <c r="J875" s="532"/>
      <c r="K875" s="532"/>
      <c r="L875" s="531"/>
      <c r="M875" s="531"/>
      <c r="N875" s="531"/>
      <c r="O875" s="531"/>
      <c r="P875" s="531"/>
      <c r="Q875" s="531"/>
      <c r="R875" s="531"/>
      <c r="S875" s="531"/>
      <c r="T875" s="531"/>
      <c r="U875" s="531"/>
      <c r="V875" s="531"/>
      <c r="W875" s="531"/>
      <c r="X875" s="531"/>
      <c r="Y875" s="531"/>
      <c r="Z875" s="531"/>
      <c r="AA875" s="531"/>
      <c r="AB875" s="531"/>
      <c r="AC875" s="531"/>
      <c r="AD875" s="531"/>
      <c r="AE875" s="531"/>
      <c r="AF875" s="531"/>
      <c r="AG875" s="531"/>
      <c r="AH875" s="531"/>
      <c r="AI875" s="531"/>
      <c r="AJ875" s="531"/>
      <c r="AK875" s="531"/>
      <c r="AL875" s="531"/>
      <c r="AM875" s="531"/>
      <c r="AN875" s="531"/>
      <c r="AO875" s="531"/>
      <c r="AP875" s="531"/>
      <c r="AQ875" s="531"/>
      <c r="AR875" s="531"/>
      <c r="AS875" s="531"/>
      <c r="AT875" s="531"/>
      <c r="AU875" s="531"/>
      <c r="AV875" s="531"/>
      <c r="AW875" s="531"/>
      <c r="AX875" s="531"/>
      <c r="AY875" s="531"/>
      <c r="AZ875" s="531"/>
      <c r="BA875" s="531"/>
      <c r="BB875" s="531"/>
      <c r="BC875" s="531"/>
      <c r="BD875" s="531"/>
      <c r="BE875" s="531"/>
      <c r="BF875" s="531"/>
      <c r="BG875" s="533"/>
      <c r="BH875" s="806"/>
      <c r="BI875" s="534"/>
      <c r="BJ875" s="807"/>
      <c r="BK875" s="533"/>
      <c r="BL875" s="535"/>
      <c r="BM875" s="533"/>
      <c r="BN875" s="533"/>
      <c r="BO875" s="533"/>
      <c r="BP875" s="533"/>
      <c r="BQ875" s="533"/>
      <c r="BR875" s="533"/>
      <c r="BS875" s="533"/>
      <c r="BT875" s="533"/>
    </row>
    <row r="876" spans="1:72" s="536" customFormat="1" ht="5.65" customHeight="1" x14ac:dyDescent="0.2">
      <c r="A876" s="531"/>
      <c r="B876" s="531"/>
      <c r="C876" s="532"/>
      <c r="D876" s="531"/>
      <c r="E876" s="531"/>
      <c r="F876" s="531"/>
      <c r="G876" s="531"/>
      <c r="H876" s="531"/>
      <c r="I876" s="531"/>
      <c r="J876" s="532"/>
      <c r="K876" s="532"/>
      <c r="L876" s="531"/>
      <c r="M876" s="531"/>
      <c r="N876" s="531"/>
      <c r="O876" s="531"/>
      <c r="P876" s="531"/>
      <c r="Q876" s="531"/>
      <c r="R876" s="531"/>
      <c r="S876" s="531"/>
      <c r="T876" s="531"/>
      <c r="U876" s="531"/>
      <c r="V876" s="531"/>
      <c r="W876" s="531"/>
      <c r="X876" s="531"/>
      <c r="Y876" s="531"/>
      <c r="Z876" s="531"/>
      <c r="AA876" s="531"/>
      <c r="AB876" s="531"/>
      <c r="AC876" s="531"/>
      <c r="AD876" s="531"/>
      <c r="AE876" s="531"/>
      <c r="AF876" s="531"/>
      <c r="AG876" s="531"/>
      <c r="AH876" s="531"/>
      <c r="AI876" s="531"/>
      <c r="AJ876" s="531"/>
      <c r="AK876" s="531"/>
      <c r="AL876" s="531"/>
      <c r="AM876" s="531"/>
      <c r="AN876" s="531"/>
      <c r="AO876" s="531"/>
      <c r="AP876" s="531"/>
      <c r="AQ876" s="531"/>
      <c r="AR876" s="531"/>
      <c r="AS876" s="531"/>
      <c r="AT876" s="531"/>
      <c r="AU876" s="531"/>
      <c r="AV876" s="531"/>
      <c r="AW876" s="531"/>
      <c r="AX876" s="531"/>
      <c r="AY876" s="531"/>
      <c r="AZ876" s="531"/>
      <c r="BA876" s="531"/>
      <c r="BB876" s="531"/>
      <c r="BC876" s="531"/>
      <c r="BD876" s="531"/>
      <c r="BE876" s="531"/>
      <c r="BF876" s="531"/>
      <c r="BG876" s="533"/>
      <c r="BH876" s="806"/>
      <c r="BI876" s="534"/>
      <c r="BJ876" s="807"/>
      <c r="BK876" s="533"/>
      <c r="BL876" s="535"/>
      <c r="BM876" s="533"/>
      <c r="BN876" s="533"/>
      <c r="BO876" s="533"/>
      <c r="BP876" s="533"/>
      <c r="BQ876" s="533"/>
      <c r="BR876" s="533"/>
      <c r="BS876" s="533"/>
      <c r="BT876" s="533"/>
    </row>
    <row r="877" spans="1:72" s="536" customFormat="1" ht="5.65" customHeight="1" x14ac:dyDescent="0.2">
      <c r="A877" s="531"/>
      <c r="B877" s="531"/>
      <c r="C877" s="532"/>
      <c r="D877" s="531"/>
      <c r="E877" s="531"/>
      <c r="F877" s="531"/>
      <c r="G877" s="531"/>
      <c r="H877" s="531"/>
      <c r="I877" s="531"/>
      <c r="J877" s="532"/>
      <c r="K877" s="532"/>
      <c r="L877" s="531"/>
      <c r="M877" s="531"/>
      <c r="N877" s="531"/>
      <c r="O877" s="531"/>
      <c r="P877" s="531"/>
      <c r="Q877" s="531"/>
      <c r="R877" s="531"/>
      <c r="S877" s="531"/>
      <c r="T877" s="531"/>
      <c r="U877" s="531"/>
      <c r="V877" s="531"/>
      <c r="W877" s="531"/>
      <c r="X877" s="531"/>
      <c r="Y877" s="531"/>
      <c r="Z877" s="531"/>
      <c r="AA877" s="531"/>
      <c r="AB877" s="531"/>
      <c r="AC877" s="531"/>
      <c r="AD877" s="531"/>
      <c r="AE877" s="531"/>
      <c r="AF877" s="531"/>
      <c r="AG877" s="531"/>
      <c r="AH877" s="531"/>
      <c r="AI877" s="531"/>
      <c r="AJ877" s="531"/>
      <c r="AK877" s="531"/>
      <c r="AL877" s="531"/>
      <c r="AM877" s="531"/>
      <c r="AN877" s="531"/>
      <c r="AO877" s="531"/>
      <c r="AP877" s="531"/>
      <c r="AQ877" s="531"/>
      <c r="AR877" s="531"/>
      <c r="AS877" s="531"/>
      <c r="AT877" s="531"/>
      <c r="AU877" s="531"/>
      <c r="AV877" s="531"/>
      <c r="AW877" s="531"/>
      <c r="AX877" s="531"/>
      <c r="AY877" s="531"/>
      <c r="AZ877" s="531"/>
      <c r="BA877" s="531"/>
      <c r="BB877" s="531"/>
      <c r="BC877" s="531"/>
      <c r="BD877" s="531"/>
      <c r="BE877" s="531"/>
      <c r="BF877" s="531"/>
      <c r="BG877" s="533"/>
      <c r="BH877" s="806"/>
      <c r="BI877" s="534"/>
      <c r="BJ877" s="807"/>
      <c r="BK877" s="533"/>
      <c r="BL877" s="535"/>
      <c r="BM877" s="533"/>
      <c r="BN877" s="533"/>
      <c r="BO877" s="533"/>
      <c r="BP877" s="533"/>
      <c r="BQ877" s="533"/>
      <c r="BR877" s="533"/>
      <c r="BS877" s="533"/>
      <c r="BT877" s="533"/>
    </row>
    <row r="878" spans="1:72" s="536" customFormat="1" ht="5.65" customHeight="1" x14ac:dyDescent="0.2">
      <c r="A878" s="531"/>
      <c r="B878" s="531"/>
      <c r="C878" s="532"/>
      <c r="D878" s="531"/>
      <c r="E878" s="531"/>
      <c r="F878" s="531"/>
      <c r="G878" s="531"/>
      <c r="H878" s="531"/>
      <c r="I878" s="531"/>
      <c r="J878" s="532"/>
      <c r="K878" s="532"/>
      <c r="L878" s="531"/>
      <c r="M878" s="531"/>
      <c r="N878" s="531"/>
      <c r="O878" s="531"/>
      <c r="P878" s="531"/>
      <c r="Q878" s="531"/>
      <c r="R878" s="531"/>
      <c r="S878" s="531"/>
      <c r="T878" s="531"/>
      <c r="U878" s="531"/>
      <c r="V878" s="531"/>
      <c r="W878" s="531"/>
      <c r="X878" s="531"/>
      <c r="Y878" s="531"/>
      <c r="Z878" s="531"/>
      <c r="AA878" s="531"/>
      <c r="AB878" s="531"/>
      <c r="AC878" s="531"/>
      <c r="AD878" s="531"/>
      <c r="AE878" s="531"/>
      <c r="AF878" s="531"/>
      <c r="AG878" s="531"/>
      <c r="AH878" s="531"/>
      <c r="AI878" s="531"/>
      <c r="AJ878" s="531"/>
      <c r="AK878" s="531"/>
      <c r="AL878" s="531"/>
      <c r="AM878" s="531"/>
      <c r="AN878" s="531"/>
      <c r="AO878" s="531"/>
      <c r="AP878" s="531"/>
      <c r="AQ878" s="531"/>
      <c r="AR878" s="531"/>
      <c r="AS878" s="531"/>
      <c r="AT878" s="531"/>
      <c r="AU878" s="531"/>
      <c r="AV878" s="531"/>
      <c r="AW878" s="531"/>
      <c r="AX878" s="531"/>
      <c r="AY878" s="531"/>
      <c r="AZ878" s="531"/>
      <c r="BA878" s="531"/>
      <c r="BB878" s="531"/>
      <c r="BC878" s="531"/>
      <c r="BD878" s="531"/>
      <c r="BE878" s="531"/>
      <c r="BF878" s="531"/>
      <c r="BG878" s="533"/>
      <c r="BH878" s="806"/>
      <c r="BI878" s="534"/>
      <c r="BJ878" s="807"/>
      <c r="BK878" s="533"/>
      <c r="BL878" s="535"/>
      <c r="BM878" s="533"/>
      <c r="BN878" s="533"/>
      <c r="BO878" s="533"/>
      <c r="BP878" s="533"/>
      <c r="BQ878" s="533"/>
      <c r="BR878" s="533"/>
      <c r="BS878" s="533"/>
      <c r="BT878" s="533"/>
    </row>
    <row r="879" spans="1:72" s="536" customFormat="1" ht="5.65" customHeight="1" x14ac:dyDescent="0.2">
      <c r="A879" s="531"/>
      <c r="B879" s="531"/>
      <c r="C879" s="532"/>
      <c r="D879" s="531"/>
      <c r="E879" s="531"/>
      <c r="F879" s="531"/>
      <c r="G879" s="531"/>
      <c r="H879" s="531"/>
      <c r="I879" s="531"/>
      <c r="J879" s="532"/>
      <c r="K879" s="532"/>
      <c r="L879" s="531"/>
      <c r="M879" s="531"/>
      <c r="N879" s="531"/>
      <c r="O879" s="531"/>
      <c r="P879" s="531"/>
      <c r="Q879" s="531"/>
      <c r="R879" s="531"/>
      <c r="S879" s="531"/>
      <c r="T879" s="531"/>
      <c r="U879" s="531"/>
      <c r="V879" s="531"/>
      <c r="W879" s="531"/>
      <c r="X879" s="531"/>
      <c r="Y879" s="531"/>
      <c r="Z879" s="531"/>
      <c r="AA879" s="531"/>
      <c r="AB879" s="531"/>
      <c r="AC879" s="531"/>
      <c r="AD879" s="531"/>
      <c r="AE879" s="531"/>
      <c r="AF879" s="531"/>
      <c r="AG879" s="531"/>
      <c r="AH879" s="531"/>
      <c r="AI879" s="531"/>
      <c r="AJ879" s="531"/>
      <c r="AK879" s="531"/>
      <c r="AL879" s="531"/>
      <c r="AM879" s="531"/>
      <c r="AN879" s="531"/>
      <c r="AO879" s="531"/>
      <c r="AP879" s="531"/>
      <c r="AQ879" s="531"/>
      <c r="AR879" s="531"/>
      <c r="AS879" s="531"/>
      <c r="AT879" s="531"/>
      <c r="AU879" s="531"/>
      <c r="AV879" s="531"/>
      <c r="AW879" s="531"/>
      <c r="AX879" s="531"/>
      <c r="AY879" s="531"/>
      <c r="AZ879" s="531"/>
      <c r="BA879" s="531"/>
      <c r="BB879" s="531"/>
      <c r="BC879" s="531"/>
      <c r="BD879" s="531"/>
      <c r="BE879" s="531"/>
      <c r="BF879" s="531"/>
      <c r="BG879" s="533"/>
      <c r="BH879" s="806"/>
      <c r="BI879" s="534"/>
      <c r="BJ879" s="807"/>
      <c r="BK879" s="533"/>
      <c r="BL879" s="535"/>
      <c r="BM879" s="533"/>
      <c r="BN879" s="533"/>
      <c r="BO879" s="533"/>
      <c r="BP879" s="533"/>
      <c r="BQ879" s="533"/>
      <c r="BR879" s="533"/>
      <c r="BS879" s="533"/>
      <c r="BT879" s="533"/>
    </row>
    <row r="880" spans="1:72" s="536" customFormat="1" ht="5.65" customHeight="1" x14ac:dyDescent="0.2">
      <c r="A880" s="531"/>
      <c r="B880" s="531"/>
      <c r="C880" s="532"/>
      <c r="D880" s="531"/>
      <c r="E880" s="531"/>
      <c r="F880" s="531"/>
      <c r="G880" s="531"/>
      <c r="H880" s="531"/>
      <c r="I880" s="531"/>
      <c r="J880" s="532"/>
      <c r="K880" s="532"/>
      <c r="L880" s="531"/>
      <c r="M880" s="531"/>
      <c r="N880" s="531"/>
      <c r="O880" s="531"/>
      <c r="P880" s="531"/>
      <c r="Q880" s="531"/>
      <c r="R880" s="531"/>
      <c r="S880" s="531"/>
      <c r="T880" s="531"/>
      <c r="U880" s="531"/>
      <c r="V880" s="531"/>
      <c r="W880" s="531"/>
      <c r="X880" s="531"/>
      <c r="Y880" s="531"/>
      <c r="Z880" s="531"/>
      <c r="AA880" s="531"/>
      <c r="AB880" s="531"/>
      <c r="AC880" s="531"/>
      <c r="AD880" s="531"/>
      <c r="AE880" s="531"/>
      <c r="AF880" s="531"/>
      <c r="AG880" s="531"/>
      <c r="AH880" s="531"/>
      <c r="AI880" s="531"/>
      <c r="AJ880" s="531"/>
      <c r="AK880" s="531"/>
      <c r="AL880" s="531"/>
      <c r="AM880" s="531"/>
      <c r="AN880" s="531"/>
      <c r="AO880" s="531"/>
      <c r="AP880" s="531"/>
      <c r="AQ880" s="531"/>
      <c r="AR880" s="531"/>
      <c r="AS880" s="531"/>
      <c r="AT880" s="531"/>
      <c r="AU880" s="531"/>
      <c r="AV880" s="531"/>
      <c r="AW880" s="531"/>
      <c r="AX880" s="531"/>
      <c r="AY880" s="531"/>
      <c r="AZ880" s="531"/>
      <c r="BA880" s="531"/>
      <c r="BB880" s="531"/>
      <c r="BC880" s="531"/>
      <c r="BD880" s="531"/>
      <c r="BE880" s="531"/>
      <c r="BF880" s="531"/>
      <c r="BG880" s="533"/>
      <c r="BH880" s="806"/>
      <c r="BI880" s="534"/>
      <c r="BJ880" s="807"/>
      <c r="BK880" s="533"/>
      <c r="BL880" s="535"/>
      <c r="BM880" s="533"/>
      <c r="BN880" s="533"/>
      <c r="BO880" s="533"/>
      <c r="BP880" s="533"/>
      <c r="BQ880" s="533"/>
      <c r="BR880" s="533"/>
      <c r="BS880" s="533"/>
      <c r="BT880" s="533"/>
    </row>
    <row r="881" spans="1:72" s="536" customFormat="1" ht="5.65" customHeight="1" x14ac:dyDescent="0.2">
      <c r="A881" s="531"/>
      <c r="B881" s="531"/>
      <c r="C881" s="532"/>
      <c r="D881" s="531"/>
      <c r="E881" s="531"/>
      <c r="F881" s="531"/>
      <c r="G881" s="531"/>
      <c r="H881" s="531"/>
      <c r="I881" s="531"/>
      <c r="J881" s="532"/>
      <c r="K881" s="532"/>
      <c r="L881" s="531"/>
      <c r="M881" s="531"/>
      <c r="N881" s="531"/>
      <c r="O881" s="531"/>
      <c r="P881" s="531"/>
      <c r="Q881" s="531"/>
      <c r="R881" s="531"/>
      <c r="S881" s="531"/>
      <c r="T881" s="531"/>
      <c r="U881" s="531"/>
      <c r="V881" s="531"/>
      <c r="W881" s="531"/>
      <c r="X881" s="531"/>
      <c r="Y881" s="531"/>
      <c r="Z881" s="531"/>
      <c r="AA881" s="531"/>
      <c r="AB881" s="531"/>
      <c r="AC881" s="531"/>
      <c r="AD881" s="531"/>
      <c r="AE881" s="531"/>
      <c r="AF881" s="531"/>
      <c r="AG881" s="531"/>
      <c r="AH881" s="531"/>
      <c r="AI881" s="531"/>
      <c r="AJ881" s="531"/>
      <c r="AK881" s="531"/>
      <c r="AL881" s="531"/>
      <c r="AM881" s="531"/>
      <c r="AN881" s="531"/>
      <c r="AO881" s="531"/>
      <c r="AP881" s="531"/>
      <c r="AQ881" s="531"/>
      <c r="AR881" s="531"/>
      <c r="AS881" s="531"/>
      <c r="AT881" s="531"/>
      <c r="AU881" s="531"/>
      <c r="AV881" s="531"/>
      <c r="AW881" s="531"/>
      <c r="AX881" s="531"/>
      <c r="AY881" s="531"/>
      <c r="AZ881" s="531"/>
      <c r="BA881" s="531"/>
      <c r="BB881" s="531"/>
      <c r="BC881" s="531"/>
      <c r="BD881" s="531"/>
      <c r="BE881" s="531"/>
      <c r="BF881" s="531"/>
      <c r="BG881" s="533"/>
      <c r="BH881" s="806"/>
      <c r="BI881" s="534"/>
      <c r="BJ881" s="807"/>
      <c r="BK881" s="533"/>
      <c r="BL881" s="535"/>
      <c r="BM881" s="533"/>
      <c r="BN881" s="533"/>
      <c r="BO881" s="533"/>
      <c r="BP881" s="533"/>
      <c r="BQ881" s="533"/>
      <c r="BR881" s="533"/>
      <c r="BS881" s="533"/>
      <c r="BT881" s="533"/>
    </row>
    <row r="882" spans="1:72" s="536" customFormat="1" ht="5.65" customHeight="1" x14ac:dyDescent="0.2">
      <c r="A882" s="531"/>
      <c r="B882" s="531"/>
      <c r="C882" s="532"/>
      <c r="D882" s="531"/>
      <c r="E882" s="531"/>
      <c r="F882" s="531"/>
      <c r="G882" s="531"/>
      <c r="H882" s="531"/>
      <c r="I882" s="531"/>
      <c r="J882" s="532"/>
      <c r="K882" s="532"/>
      <c r="L882" s="531"/>
      <c r="M882" s="531"/>
      <c r="N882" s="531"/>
      <c r="O882" s="531"/>
      <c r="P882" s="531"/>
      <c r="Q882" s="531"/>
      <c r="R882" s="531"/>
      <c r="S882" s="531"/>
      <c r="T882" s="531"/>
      <c r="U882" s="531"/>
      <c r="V882" s="531"/>
      <c r="W882" s="531"/>
      <c r="X882" s="531"/>
      <c r="Y882" s="531"/>
      <c r="Z882" s="531"/>
      <c r="AA882" s="531"/>
      <c r="AB882" s="531"/>
      <c r="AC882" s="531"/>
      <c r="AD882" s="531"/>
      <c r="AE882" s="531"/>
      <c r="AF882" s="531"/>
      <c r="AG882" s="531"/>
      <c r="AH882" s="531"/>
      <c r="AI882" s="531"/>
      <c r="AJ882" s="531"/>
      <c r="AK882" s="531"/>
      <c r="AL882" s="531"/>
      <c r="AM882" s="531"/>
      <c r="AN882" s="531"/>
      <c r="AO882" s="531"/>
      <c r="AP882" s="531"/>
      <c r="AQ882" s="531"/>
      <c r="AR882" s="531"/>
      <c r="AS882" s="531"/>
      <c r="AT882" s="531"/>
      <c r="AU882" s="531"/>
      <c r="AV882" s="531"/>
      <c r="AW882" s="531"/>
      <c r="AX882" s="531"/>
      <c r="AY882" s="531"/>
      <c r="AZ882" s="531"/>
      <c r="BA882" s="531"/>
      <c r="BB882" s="531"/>
      <c r="BC882" s="531"/>
      <c r="BD882" s="531"/>
      <c r="BE882" s="531"/>
      <c r="BF882" s="531"/>
      <c r="BG882" s="533"/>
      <c r="BH882" s="806"/>
      <c r="BI882" s="534"/>
      <c r="BJ882" s="807"/>
      <c r="BK882" s="533"/>
      <c r="BL882" s="535"/>
      <c r="BM882" s="533"/>
      <c r="BN882" s="533"/>
      <c r="BO882" s="533"/>
      <c r="BP882" s="533"/>
      <c r="BQ882" s="533"/>
      <c r="BR882" s="533"/>
      <c r="BS882" s="533"/>
      <c r="BT882" s="533"/>
    </row>
    <row r="883" spans="1:72" s="536" customFormat="1" ht="5.65" customHeight="1" x14ac:dyDescent="0.2">
      <c r="A883" s="531"/>
      <c r="B883" s="531"/>
      <c r="C883" s="532"/>
      <c r="D883" s="531"/>
      <c r="E883" s="531"/>
      <c r="F883" s="531"/>
      <c r="G883" s="531"/>
      <c r="H883" s="531"/>
      <c r="I883" s="531"/>
      <c r="J883" s="532"/>
      <c r="K883" s="532"/>
      <c r="L883" s="531"/>
      <c r="M883" s="531"/>
      <c r="N883" s="531"/>
      <c r="O883" s="531"/>
      <c r="P883" s="531"/>
      <c r="Q883" s="531"/>
      <c r="R883" s="531"/>
      <c r="S883" s="531"/>
      <c r="T883" s="531"/>
      <c r="U883" s="531"/>
      <c r="V883" s="531"/>
      <c r="W883" s="531"/>
      <c r="X883" s="531"/>
      <c r="Y883" s="531"/>
      <c r="Z883" s="531"/>
      <c r="AA883" s="531"/>
      <c r="AB883" s="531"/>
      <c r="AC883" s="531"/>
      <c r="AD883" s="531"/>
      <c r="AE883" s="531"/>
      <c r="AF883" s="531"/>
      <c r="AG883" s="531"/>
      <c r="AH883" s="531"/>
      <c r="AI883" s="531"/>
      <c r="AJ883" s="531"/>
      <c r="AK883" s="531"/>
      <c r="AL883" s="531"/>
      <c r="AM883" s="531"/>
      <c r="AN883" s="531"/>
      <c r="AO883" s="531"/>
      <c r="AP883" s="531"/>
      <c r="AQ883" s="531"/>
      <c r="AR883" s="531"/>
      <c r="AS883" s="531"/>
      <c r="AT883" s="531"/>
      <c r="AU883" s="531"/>
      <c r="AV883" s="531"/>
      <c r="AW883" s="531"/>
      <c r="AX883" s="531"/>
      <c r="AY883" s="531"/>
      <c r="AZ883" s="531"/>
      <c r="BA883" s="531"/>
      <c r="BB883" s="531"/>
      <c r="BC883" s="531"/>
      <c r="BD883" s="531"/>
      <c r="BE883" s="531"/>
      <c r="BF883" s="531"/>
      <c r="BG883" s="533"/>
      <c r="BH883" s="806"/>
      <c r="BI883" s="534"/>
      <c r="BJ883" s="807"/>
      <c r="BK883" s="533"/>
      <c r="BL883" s="535"/>
      <c r="BM883" s="533"/>
      <c r="BN883" s="533"/>
      <c r="BO883" s="533"/>
      <c r="BP883" s="533"/>
      <c r="BQ883" s="533"/>
      <c r="BR883" s="533"/>
      <c r="BS883" s="533"/>
      <c r="BT883" s="533"/>
    </row>
    <row r="884" spans="1:72" s="536" customFormat="1" ht="5.65" customHeight="1" x14ac:dyDescent="0.2">
      <c r="A884" s="531"/>
      <c r="B884" s="531"/>
      <c r="C884" s="532"/>
      <c r="D884" s="531"/>
      <c r="E884" s="531"/>
      <c r="F884" s="531"/>
      <c r="G884" s="531"/>
      <c r="H884" s="531"/>
      <c r="I884" s="531"/>
      <c r="J884" s="532"/>
      <c r="K884" s="532"/>
      <c r="L884" s="531"/>
      <c r="M884" s="531"/>
      <c r="N884" s="531"/>
      <c r="O884" s="531"/>
      <c r="P884" s="531"/>
      <c r="Q884" s="531"/>
      <c r="R884" s="531"/>
      <c r="S884" s="531"/>
      <c r="T884" s="531"/>
      <c r="U884" s="531"/>
      <c r="V884" s="531"/>
      <c r="W884" s="531"/>
      <c r="X884" s="531"/>
      <c r="Y884" s="531"/>
      <c r="Z884" s="531"/>
      <c r="AA884" s="531"/>
      <c r="AB884" s="531"/>
      <c r="AC884" s="531"/>
      <c r="AD884" s="531"/>
      <c r="AE884" s="531"/>
      <c r="AF884" s="531"/>
      <c r="AG884" s="531"/>
      <c r="AH884" s="531"/>
      <c r="AI884" s="531"/>
      <c r="AJ884" s="531"/>
      <c r="AK884" s="531"/>
      <c r="AL884" s="531"/>
      <c r="AM884" s="531"/>
      <c r="AN884" s="531"/>
      <c r="AO884" s="531"/>
      <c r="AP884" s="531"/>
      <c r="AQ884" s="531"/>
      <c r="AR884" s="531"/>
      <c r="AS884" s="531"/>
      <c r="AT884" s="531"/>
      <c r="AU884" s="531"/>
      <c r="AV884" s="531"/>
      <c r="AW884" s="531"/>
      <c r="AX884" s="531"/>
      <c r="AY884" s="531"/>
      <c r="AZ884" s="531"/>
      <c r="BA884" s="531"/>
      <c r="BB884" s="531"/>
      <c r="BC884" s="531"/>
      <c r="BD884" s="531"/>
      <c r="BE884" s="531"/>
      <c r="BF884" s="531"/>
      <c r="BG884" s="533"/>
      <c r="BH884" s="806"/>
      <c r="BI884" s="534"/>
      <c r="BJ884" s="807"/>
      <c r="BK884" s="533"/>
      <c r="BL884" s="535"/>
      <c r="BM884" s="533"/>
      <c r="BN884" s="533"/>
      <c r="BO884" s="533"/>
      <c r="BP884" s="533"/>
      <c r="BQ884" s="533"/>
      <c r="BR884" s="533"/>
      <c r="BS884" s="533"/>
      <c r="BT884" s="533"/>
    </row>
    <row r="885" spans="1:72" s="536" customFormat="1" ht="5.65" customHeight="1" x14ac:dyDescent="0.2">
      <c r="A885" s="531"/>
      <c r="B885" s="531"/>
      <c r="C885" s="532"/>
      <c r="D885" s="531"/>
      <c r="E885" s="531"/>
      <c r="F885" s="531"/>
      <c r="G885" s="531"/>
      <c r="H885" s="531"/>
      <c r="I885" s="531"/>
      <c r="J885" s="532"/>
      <c r="K885" s="532"/>
      <c r="L885" s="531"/>
      <c r="M885" s="531"/>
      <c r="N885" s="531"/>
      <c r="O885" s="531"/>
      <c r="P885" s="531"/>
      <c r="Q885" s="531"/>
      <c r="R885" s="531"/>
      <c r="S885" s="531"/>
      <c r="T885" s="531"/>
      <c r="U885" s="531"/>
      <c r="V885" s="531"/>
      <c r="W885" s="531"/>
      <c r="X885" s="531"/>
      <c r="Y885" s="531"/>
      <c r="Z885" s="531"/>
      <c r="AA885" s="531"/>
      <c r="AB885" s="531"/>
      <c r="AC885" s="531"/>
      <c r="AD885" s="531"/>
      <c r="AE885" s="531"/>
      <c r="AF885" s="531"/>
      <c r="AG885" s="531"/>
      <c r="AH885" s="531"/>
      <c r="AI885" s="531"/>
      <c r="AJ885" s="531"/>
      <c r="AK885" s="531"/>
      <c r="AL885" s="531"/>
      <c r="AM885" s="531"/>
      <c r="AN885" s="531"/>
      <c r="AO885" s="531"/>
      <c r="AP885" s="531"/>
      <c r="AQ885" s="531"/>
      <c r="AR885" s="531"/>
      <c r="AS885" s="531"/>
      <c r="AT885" s="531"/>
      <c r="AU885" s="531"/>
      <c r="AV885" s="531"/>
      <c r="AW885" s="531"/>
      <c r="AX885" s="531"/>
      <c r="AY885" s="531"/>
      <c r="AZ885" s="531"/>
      <c r="BA885" s="531"/>
      <c r="BB885" s="531"/>
      <c r="BC885" s="531"/>
      <c r="BD885" s="531"/>
      <c r="BE885" s="531"/>
      <c r="BF885" s="531"/>
      <c r="BG885" s="533"/>
      <c r="BH885" s="806"/>
      <c r="BI885" s="534"/>
      <c r="BJ885" s="807"/>
      <c r="BK885" s="533"/>
      <c r="BL885" s="535"/>
      <c r="BM885" s="533"/>
      <c r="BN885" s="533"/>
      <c r="BO885" s="533"/>
      <c r="BP885" s="533"/>
      <c r="BQ885" s="533"/>
      <c r="BR885" s="533"/>
      <c r="BS885" s="533"/>
      <c r="BT885" s="533"/>
    </row>
    <row r="886" spans="1:72" s="536" customFormat="1" ht="5.65" customHeight="1" x14ac:dyDescent="0.2">
      <c r="A886" s="531"/>
      <c r="B886" s="531"/>
      <c r="C886" s="532"/>
      <c r="D886" s="531"/>
      <c r="E886" s="531"/>
      <c r="F886" s="531"/>
      <c r="G886" s="531"/>
      <c r="H886" s="531"/>
      <c r="I886" s="531"/>
      <c r="J886" s="532"/>
      <c r="K886" s="532"/>
      <c r="L886" s="531"/>
      <c r="M886" s="531"/>
      <c r="N886" s="531"/>
      <c r="O886" s="531"/>
      <c r="P886" s="531"/>
      <c r="Q886" s="531"/>
      <c r="R886" s="531"/>
      <c r="S886" s="531"/>
      <c r="T886" s="531"/>
      <c r="U886" s="531"/>
      <c r="V886" s="531"/>
      <c r="W886" s="531"/>
      <c r="X886" s="531"/>
      <c r="Y886" s="531"/>
      <c r="Z886" s="531"/>
      <c r="AA886" s="531"/>
      <c r="AB886" s="531"/>
      <c r="AC886" s="531"/>
      <c r="AD886" s="531"/>
      <c r="AE886" s="531"/>
      <c r="AF886" s="531"/>
      <c r="AG886" s="531"/>
      <c r="AH886" s="531"/>
      <c r="AI886" s="531"/>
      <c r="AJ886" s="531"/>
      <c r="AK886" s="531"/>
      <c r="AL886" s="531"/>
      <c r="AM886" s="531"/>
      <c r="AN886" s="531"/>
      <c r="AO886" s="531"/>
      <c r="AP886" s="531"/>
      <c r="AQ886" s="531"/>
      <c r="AR886" s="531"/>
      <c r="AS886" s="531"/>
      <c r="AT886" s="531"/>
      <c r="AU886" s="531"/>
      <c r="AV886" s="531"/>
      <c r="AW886" s="531"/>
      <c r="AX886" s="531"/>
      <c r="AY886" s="531"/>
      <c r="AZ886" s="531"/>
      <c r="BA886" s="531"/>
      <c r="BB886" s="531"/>
      <c r="BC886" s="531"/>
      <c r="BD886" s="531"/>
      <c r="BE886" s="531"/>
      <c r="BF886" s="531"/>
      <c r="BG886" s="533"/>
      <c r="BH886" s="806"/>
      <c r="BI886" s="534"/>
      <c r="BJ886" s="807"/>
      <c r="BK886" s="533"/>
      <c r="BL886" s="535"/>
      <c r="BM886" s="533"/>
      <c r="BN886" s="533"/>
      <c r="BO886" s="533"/>
      <c r="BP886" s="533"/>
      <c r="BQ886" s="533"/>
      <c r="BR886" s="533"/>
      <c r="BS886" s="533"/>
      <c r="BT886" s="533"/>
    </row>
    <row r="887" spans="1:72" s="536" customFormat="1" ht="5.65" customHeight="1" x14ac:dyDescent="0.2">
      <c r="A887" s="531"/>
      <c r="B887" s="531"/>
      <c r="C887" s="532"/>
      <c r="D887" s="531"/>
      <c r="E887" s="531"/>
      <c r="F887" s="531"/>
      <c r="G887" s="531"/>
      <c r="H887" s="531"/>
      <c r="I887" s="531"/>
      <c r="J887" s="532"/>
      <c r="K887" s="532"/>
      <c r="L887" s="531"/>
      <c r="M887" s="531"/>
      <c r="N887" s="531"/>
      <c r="O887" s="531"/>
      <c r="P887" s="531"/>
      <c r="Q887" s="531"/>
      <c r="R887" s="531"/>
      <c r="S887" s="531"/>
      <c r="T887" s="531"/>
      <c r="U887" s="531"/>
      <c r="V887" s="531"/>
      <c r="W887" s="531"/>
      <c r="X887" s="531"/>
      <c r="Y887" s="531"/>
      <c r="Z887" s="531"/>
      <c r="AA887" s="531"/>
      <c r="AB887" s="531"/>
      <c r="AC887" s="531"/>
      <c r="AD887" s="531"/>
      <c r="AE887" s="531"/>
      <c r="AF887" s="531"/>
      <c r="AG887" s="531"/>
      <c r="AH887" s="531"/>
      <c r="AI887" s="531"/>
      <c r="AJ887" s="531"/>
      <c r="AK887" s="531"/>
      <c r="AL887" s="531"/>
      <c r="AM887" s="531"/>
      <c r="AN887" s="531"/>
      <c r="AO887" s="531"/>
      <c r="AP887" s="531"/>
      <c r="AQ887" s="531"/>
      <c r="AR887" s="531"/>
      <c r="AS887" s="531"/>
      <c r="AT887" s="531"/>
      <c r="AU887" s="531"/>
      <c r="AV887" s="531"/>
      <c r="AW887" s="531"/>
      <c r="AX887" s="531"/>
      <c r="AY887" s="531"/>
      <c r="AZ887" s="531"/>
      <c r="BA887" s="531"/>
      <c r="BB887" s="531"/>
      <c r="BC887" s="531"/>
      <c r="BD887" s="531"/>
      <c r="BE887" s="531"/>
      <c r="BF887" s="531"/>
      <c r="BG887" s="533"/>
      <c r="BH887" s="806"/>
      <c r="BI887" s="534"/>
      <c r="BJ887" s="807"/>
      <c r="BK887" s="533"/>
      <c r="BL887" s="535"/>
      <c r="BM887" s="533"/>
      <c r="BN887" s="533"/>
      <c r="BO887" s="533"/>
      <c r="BP887" s="533"/>
      <c r="BQ887" s="533"/>
      <c r="BR887" s="533"/>
      <c r="BS887" s="533"/>
      <c r="BT887" s="533"/>
    </row>
    <row r="888" spans="1:72" s="536" customFormat="1" ht="5.65" customHeight="1" x14ac:dyDescent="0.2">
      <c r="A888" s="531"/>
      <c r="B888" s="531"/>
      <c r="C888" s="532"/>
      <c r="D888" s="531"/>
      <c r="E888" s="531"/>
      <c r="F888" s="531"/>
      <c r="G888" s="531"/>
      <c r="H888" s="531"/>
      <c r="I888" s="531"/>
      <c r="J888" s="532"/>
      <c r="K888" s="532"/>
      <c r="L888" s="531"/>
      <c r="M888" s="531"/>
      <c r="N888" s="531"/>
      <c r="O888" s="531"/>
      <c r="P888" s="531"/>
      <c r="Q888" s="531"/>
      <c r="R888" s="531"/>
      <c r="S888" s="531"/>
      <c r="T888" s="531"/>
      <c r="U888" s="531"/>
      <c r="V888" s="531"/>
      <c r="W888" s="531"/>
      <c r="X888" s="531"/>
      <c r="Y888" s="531"/>
      <c r="Z888" s="531"/>
      <c r="AA888" s="531"/>
      <c r="AB888" s="531"/>
      <c r="AC888" s="531"/>
      <c r="AD888" s="531"/>
      <c r="AE888" s="531"/>
      <c r="AF888" s="531"/>
      <c r="AG888" s="531"/>
      <c r="AH888" s="531"/>
      <c r="AI888" s="531"/>
      <c r="AJ888" s="531"/>
      <c r="AK888" s="531"/>
      <c r="AL888" s="531"/>
      <c r="AM888" s="531"/>
      <c r="AN888" s="531"/>
      <c r="AO888" s="531"/>
      <c r="AP888" s="531"/>
      <c r="AQ888" s="531"/>
      <c r="AR888" s="531"/>
      <c r="AS888" s="531"/>
      <c r="AT888" s="531"/>
      <c r="AU888" s="531"/>
      <c r="AV888" s="531"/>
      <c r="AW888" s="531"/>
      <c r="AX888" s="531"/>
      <c r="AY888" s="531"/>
      <c r="AZ888" s="531"/>
      <c r="BA888" s="531"/>
      <c r="BB888" s="531"/>
      <c r="BC888" s="531"/>
      <c r="BD888" s="531"/>
      <c r="BE888" s="531"/>
      <c r="BF888" s="531"/>
      <c r="BG888" s="533"/>
      <c r="BH888" s="806"/>
      <c r="BI888" s="534"/>
      <c r="BJ888" s="807"/>
      <c r="BK888" s="533"/>
      <c r="BL888" s="535"/>
      <c r="BM888" s="533"/>
      <c r="BN888" s="533"/>
      <c r="BO888" s="533"/>
      <c r="BP888" s="533"/>
      <c r="BQ888" s="533"/>
      <c r="BR888" s="533"/>
      <c r="BS888" s="533"/>
      <c r="BT888" s="533"/>
    </row>
    <row r="889" spans="1:72" s="536" customFormat="1" ht="5.65" customHeight="1" x14ac:dyDescent="0.2">
      <c r="A889" s="531"/>
      <c r="B889" s="531"/>
      <c r="C889" s="532"/>
      <c r="D889" s="531"/>
      <c r="E889" s="531"/>
      <c r="F889" s="531"/>
      <c r="G889" s="531"/>
      <c r="H889" s="531"/>
      <c r="I889" s="531"/>
      <c r="J889" s="532"/>
      <c r="K889" s="532"/>
      <c r="L889" s="531"/>
      <c r="M889" s="531"/>
      <c r="N889" s="531"/>
      <c r="O889" s="531"/>
      <c r="P889" s="531"/>
      <c r="Q889" s="531"/>
      <c r="R889" s="531"/>
      <c r="S889" s="531"/>
      <c r="T889" s="531"/>
      <c r="U889" s="531"/>
      <c r="V889" s="531"/>
      <c r="W889" s="531"/>
      <c r="X889" s="531"/>
      <c r="Y889" s="531"/>
      <c r="Z889" s="531"/>
      <c r="AA889" s="531"/>
      <c r="AB889" s="531"/>
      <c r="AC889" s="531"/>
      <c r="AD889" s="531"/>
      <c r="AE889" s="531"/>
      <c r="AF889" s="531"/>
      <c r="AG889" s="531"/>
      <c r="AH889" s="531"/>
      <c r="AI889" s="531"/>
      <c r="AJ889" s="531"/>
      <c r="AK889" s="531"/>
      <c r="AL889" s="531"/>
      <c r="AM889" s="531"/>
      <c r="AN889" s="531"/>
      <c r="AO889" s="531"/>
      <c r="AP889" s="531"/>
      <c r="AQ889" s="531"/>
      <c r="AR889" s="531"/>
      <c r="AS889" s="531"/>
      <c r="AT889" s="531"/>
      <c r="AU889" s="531"/>
      <c r="AV889" s="531"/>
      <c r="AW889" s="531"/>
      <c r="AX889" s="531"/>
      <c r="AY889" s="531"/>
      <c r="AZ889" s="531"/>
      <c r="BA889" s="531"/>
      <c r="BB889" s="531"/>
      <c r="BC889" s="531"/>
      <c r="BD889" s="531"/>
      <c r="BE889" s="531"/>
      <c r="BF889" s="531"/>
      <c r="BG889" s="533"/>
      <c r="BH889" s="806"/>
      <c r="BI889" s="534"/>
      <c r="BJ889" s="807"/>
      <c r="BK889" s="533"/>
      <c r="BL889" s="535"/>
      <c r="BM889" s="533"/>
      <c r="BN889" s="533"/>
      <c r="BO889" s="533"/>
      <c r="BP889" s="533"/>
      <c r="BQ889" s="533"/>
      <c r="BR889" s="533"/>
      <c r="BS889" s="533"/>
      <c r="BT889" s="533"/>
    </row>
    <row r="890" spans="1:72" s="536" customFormat="1" ht="5.65" customHeight="1" x14ac:dyDescent="0.2">
      <c r="A890" s="531"/>
      <c r="B890" s="531"/>
      <c r="C890" s="532"/>
      <c r="D890" s="531"/>
      <c r="E890" s="531"/>
      <c r="F890" s="531"/>
      <c r="G890" s="531"/>
      <c r="H890" s="531"/>
      <c r="I890" s="531"/>
      <c r="J890" s="532"/>
      <c r="K890" s="532"/>
      <c r="L890" s="531"/>
      <c r="M890" s="531"/>
      <c r="N890" s="531"/>
      <c r="O890" s="531"/>
      <c r="P890" s="531"/>
      <c r="Q890" s="531"/>
      <c r="R890" s="531"/>
      <c r="S890" s="531"/>
      <c r="T890" s="531"/>
      <c r="U890" s="531"/>
      <c r="V890" s="531"/>
      <c r="W890" s="531"/>
      <c r="X890" s="531"/>
      <c r="Y890" s="531"/>
      <c r="Z890" s="531"/>
      <c r="AA890" s="531"/>
      <c r="AB890" s="531"/>
      <c r="AC890" s="531"/>
      <c r="AD890" s="531"/>
      <c r="AE890" s="531"/>
      <c r="AF890" s="531"/>
      <c r="AG890" s="531"/>
      <c r="AH890" s="531"/>
      <c r="AI890" s="531"/>
      <c r="AJ890" s="531"/>
      <c r="AK890" s="531"/>
      <c r="AL890" s="531"/>
      <c r="AM890" s="531"/>
      <c r="AN890" s="531"/>
      <c r="AO890" s="531"/>
      <c r="AP890" s="531"/>
      <c r="AQ890" s="531"/>
      <c r="AR890" s="531"/>
      <c r="AS890" s="531"/>
      <c r="AT890" s="531"/>
      <c r="AU890" s="531"/>
      <c r="AV890" s="531"/>
      <c r="AW890" s="531"/>
      <c r="AX890" s="531"/>
      <c r="AY890" s="531"/>
      <c r="AZ890" s="531"/>
      <c r="BA890" s="531"/>
      <c r="BB890" s="531"/>
      <c r="BC890" s="531"/>
      <c r="BD890" s="531"/>
      <c r="BE890" s="531"/>
      <c r="BF890" s="531"/>
      <c r="BG890" s="533"/>
      <c r="BH890" s="806"/>
      <c r="BI890" s="534"/>
      <c r="BJ890" s="807"/>
      <c r="BK890" s="533"/>
      <c r="BL890" s="535"/>
      <c r="BM890" s="533"/>
      <c r="BN890" s="533"/>
      <c r="BO890" s="533"/>
      <c r="BP890" s="533"/>
      <c r="BQ890" s="533"/>
      <c r="BR890" s="533"/>
      <c r="BS890" s="533"/>
      <c r="BT890" s="533"/>
    </row>
    <row r="891" spans="1:72" s="536" customFormat="1" ht="5.65" customHeight="1" x14ac:dyDescent="0.2">
      <c r="A891" s="531"/>
      <c r="B891" s="531"/>
      <c r="C891" s="532"/>
      <c r="D891" s="531"/>
      <c r="E891" s="531"/>
      <c r="F891" s="531"/>
      <c r="G891" s="531"/>
      <c r="H891" s="531"/>
      <c r="I891" s="531"/>
      <c r="J891" s="532"/>
      <c r="K891" s="532"/>
      <c r="L891" s="531"/>
      <c r="M891" s="531"/>
      <c r="N891" s="531"/>
      <c r="O891" s="531"/>
      <c r="P891" s="531"/>
      <c r="Q891" s="531"/>
      <c r="R891" s="531"/>
      <c r="S891" s="531"/>
      <c r="T891" s="531"/>
      <c r="U891" s="531"/>
      <c r="V891" s="531"/>
      <c r="W891" s="531"/>
      <c r="X891" s="531"/>
      <c r="Y891" s="531"/>
      <c r="Z891" s="531"/>
      <c r="AA891" s="531"/>
      <c r="AB891" s="531"/>
      <c r="AC891" s="531"/>
      <c r="AD891" s="531"/>
      <c r="AE891" s="531"/>
      <c r="AF891" s="531"/>
      <c r="AG891" s="531"/>
      <c r="AH891" s="531"/>
      <c r="AI891" s="531"/>
      <c r="AJ891" s="531"/>
      <c r="AK891" s="531"/>
      <c r="AL891" s="531"/>
      <c r="AM891" s="531"/>
      <c r="AN891" s="531"/>
      <c r="AO891" s="531"/>
      <c r="AP891" s="531"/>
      <c r="AQ891" s="531"/>
      <c r="AR891" s="531"/>
      <c r="AS891" s="531"/>
      <c r="AT891" s="531"/>
      <c r="AU891" s="531"/>
      <c r="AV891" s="531"/>
      <c r="AW891" s="531"/>
      <c r="AX891" s="531"/>
      <c r="AY891" s="531"/>
      <c r="AZ891" s="531"/>
      <c r="BA891" s="531"/>
      <c r="BB891" s="531"/>
      <c r="BC891" s="531"/>
      <c r="BD891" s="531"/>
      <c r="BE891" s="531"/>
      <c r="BF891" s="531"/>
      <c r="BG891" s="533"/>
      <c r="BH891" s="806"/>
      <c r="BI891" s="534"/>
      <c r="BJ891" s="807"/>
      <c r="BK891" s="533"/>
      <c r="BL891" s="535"/>
      <c r="BM891" s="533"/>
      <c r="BN891" s="533"/>
      <c r="BO891" s="533"/>
      <c r="BP891" s="533"/>
      <c r="BQ891" s="533"/>
      <c r="BR891" s="533"/>
      <c r="BS891" s="533"/>
      <c r="BT891" s="533"/>
    </row>
    <row r="892" spans="1:72" s="536" customFormat="1" ht="5.65" customHeight="1" x14ac:dyDescent="0.2">
      <c r="A892" s="531"/>
      <c r="B892" s="531"/>
      <c r="C892" s="532"/>
      <c r="D892" s="531"/>
      <c r="E892" s="531"/>
      <c r="F892" s="531"/>
      <c r="G892" s="531"/>
      <c r="H892" s="531"/>
      <c r="I892" s="531"/>
      <c r="J892" s="532"/>
      <c r="K892" s="532"/>
      <c r="L892" s="531"/>
      <c r="M892" s="531"/>
      <c r="N892" s="531"/>
      <c r="O892" s="531"/>
      <c r="P892" s="531"/>
      <c r="Q892" s="531"/>
      <c r="R892" s="531"/>
      <c r="S892" s="531"/>
      <c r="T892" s="531"/>
      <c r="U892" s="531"/>
      <c r="V892" s="531"/>
      <c r="W892" s="531"/>
      <c r="X892" s="531"/>
      <c r="Y892" s="531"/>
      <c r="Z892" s="531"/>
      <c r="AA892" s="531"/>
      <c r="AB892" s="531"/>
      <c r="AC892" s="531"/>
      <c r="AD892" s="531"/>
      <c r="AE892" s="531"/>
      <c r="AF892" s="531"/>
      <c r="AG892" s="531"/>
      <c r="AH892" s="531"/>
      <c r="AI892" s="531"/>
      <c r="AJ892" s="531"/>
      <c r="AK892" s="531"/>
      <c r="AL892" s="531"/>
      <c r="AM892" s="531"/>
      <c r="AN892" s="531"/>
      <c r="AO892" s="531"/>
      <c r="AP892" s="531"/>
      <c r="AQ892" s="531"/>
      <c r="AR892" s="531"/>
      <c r="AS892" s="531"/>
      <c r="AT892" s="531"/>
      <c r="AU892" s="531"/>
      <c r="AV892" s="531"/>
      <c r="AW892" s="531"/>
      <c r="AX892" s="531"/>
      <c r="AY892" s="531"/>
      <c r="AZ892" s="531"/>
      <c r="BA892" s="531"/>
      <c r="BB892" s="531"/>
      <c r="BC892" s="531"/>
      <c r="BD892" s="531"/>
      <c r="BE892" s="531"/>
      <c r="BF892" s="531"/>
      <c r="BG892" s="533"/>
      <c r="BH892" s="806"/>
      <c r="BI892" s="534"/>
      <c r="BJ892" s="807"/>
      <c r="BK892" s="533"/>
      <c r="BL892" s="535"/>
      <c r="BM892" s="533"/>
      <c r="BN892" s="533"/>
      <c r="BO892" s="533"/>
      <c r="BP892" s="533"/>
      <c r="BQ892" s="533"/>
      <c r="BR892" s="533"/>
      <c r="BS892" s="533"/>
      <c r="BT892" s="533"/>
    </row>
    <row r="893" spans="1:72" s="536" customFormat="1" ht="5.65" customHeight="1" x14ac:dyDescent="0.2">
      <c r="A893" s="531"/>
      <c r="B893" s="531"/>
      <c r="C893" s="532"/>
      <c r="D893" s="531"/>
      <c r="E893" s="531"/>
      <c r="F893" s="531"/>
      <c r="G893" s="531"/>
      <c r="H893" s="531"/>
      <c r="I893" s="531"/>
      <c r="J893" s="532"/>
      <c r="K893" s="532"/>
      <c r="L893" s="531"/>
      <c r="M893" s="531"/>
      <c r="N893" s="531"/>
      <c r="O893" s="531"/>
      <c r="P893" s="531"/>
      <c r="Q893" s="531"/>
      <c r="R893" s="531"/>
      <c r="S893" s="531"/>
      <c r="T893" s="531"/>
      <c r="U893" s="531"/>
      <c r="V893" s="531"/>
      <c r="W893" s="531"/>
      <c r="X893" s="531"/>
      <c r="Y893" s="531"/>
      <c r="Z893" s="531"/>
      <c r="AA893" s="531"/>
      <c r="AB893" s="531"/>
      <c r="AC893" s="531"/>
      <c r="AD893" s="531"/>
      <c r="AE893" s="531"/>
      <c r="AF893" s="531"/>
      <c r="AG893" s="531"/>
      <c r="AH893" s="531"/>
      <c r="AI893" s="531"/>
      <c r="AJ893" s="531"/>
      <c r="AK893" s="531"/>
      <c r="AL893" s="531"/>
      <c r="AM893" s="531"/>
      <c r="AN893" s="531"/>
      <c r="AO893" s="531"/>
      <c r="AP893" s="531"/>
      <c r="AQ893" s="531"/>
      <c r="AR893" s="531"/>
      <c r="AS893" s="531"/>
      <c r="AT893" s="531"/>
      <c r="AU893" s="531"/>
      <c r="AV893" s="531"/>
      <c r="AW893" s="531"/>
      <c r="AX893" s="531"/>
      <c r="AY893" s="531"/>
      <c r="AZ893" s="531"/>
      <c r="BA893" s="531"/>
      <c r="BB893" s="531"/>
      <c r="BC893" s="531"/>
      <c r="BD893" s="531"/>
      <c r="BE893" s="531"/>
      <c r="BF893" s="531"/>
      <c r="BG893" s="533"/>
      <c r="BH893" s="806"/>
      <c r="BI893" s="534"/>
      <c r="BJ893" s="807"/>
      <c r="BK893" s="533"/>
      <c r="BL893" s="535"/>
      <c r="BM893" s="533"/>
      <c r="BN893" s="533"/>
      <c r="BO893" s="533"/>
      <c r="BP893" s="533"/>
      <c r="BQ893" s="533"/>
      <c r="BR893" s="533"/>
      <c r="BS893" s="533"/>
      <c r="BT893" s="533"/>
    </row>
    <row r="894" spans="1:72" s="536" customFormat="1" ht="5.65" customHeight="1" x14ac:dyDescent="0.2">
      <c r="A894" s="531"/>
      <c r="B894" s="531"/>
      <c r="C894" s="532"/>
      <c r="D894" s="531"/>
      <c r="E894" s="531"/>
      <c r="F894" s="531"/>
      <c r="G894" s="531"/>
      <c r="H894" s="531"/>
      <c r="I894" s="531"/>
      <c r="J894" s="532"/>
      <c r="K894" s="532"/>
      <c r="L894" s="531"/>
      <c r="M894" s="531"/>
      <c r="N894" s="531"/>
      <c r="O894" s="531"/>
      <c r="P894" s="531"/>
      <c r="Q894" s="531"/>
      <c r="R894" s="531"/>
      <c r="S894" s="531"/>
      <c r="T894" s="531"/>
      <c r="U894" s="531"/>
      <c r="V894" s="531"/>
      <c r="W894" s="531"/>
      <c r="X894" s="531"/>
      <c r="Y894" s="531"/>
      <c r="Z894" s="531"/>
      <c r="AA894" s="531"/>
      <c r="AB894" s="531"/>
      <c r="AC894" s="531"/>
      <c r="AD894" s="531"/>
      <c r="AE894" s="531"/>
      <c r="AF894" s="531"/>
      <c r="AG894" s="531"/>
      <c r="AH894" s="531"/>
      <c r="AI894" s="531"/>
      <c r="AJ894" s="531"/>
      <c r="AK894" s="531"/>
      <c r="AL894" s="531"/>
      <c r="AM894" s="531"/>
      <c r="AN894" s="531"/>
      <c r="AO894" s="531"/>
      <c r="AP894" s="531"/>
      <c r="AQ894" s="531"/>
      <c r="AR894" s="531"/>
      <c r="AS894" s="531"/>
      <c r="AT894" s="531"/>
      <c r="AU894" s="531"/>
      <c r="AV894" s="531"/>
      <c r="AW894" s="531"/>
      <c r="AX894" s="531"/>
      <c r="AY894" s="531"/>
      <c r="AZ894" s="531"/>
      <c r="BA894" s="531"/>
      <c r="BB894" s="531"/>
      <c r="BC894" s="531"/>
      <c r="BD894" s="531"/>
      <c r="BE894" s="531"/>
      <c r="BF894" s="531"/>
      <c r="BG894" s="533"/>
      <c r="BH894" s="806"/>
      <c r="BI894" s="534"/>
      <c r="BJ894" s="807"/>
      <c r="BK894" s="533"/>
      <c r="BL894" s="535"/>
      <c r="BM894" s="533"/>
      <c r="BN894" s="533"/>
      <c r="BO894" s="533"/>
      <c r="BP894" s="533"/>
      <c r="BQ894" s="533"/>
      <c r="BR894" s="533"/>
      <c r="BS894" s="533"/>
      <c r="BT894" s="533"/>
    </row>
    <row r="895" spans="1:72" s="536" customFormat="1" ht="5.65" customHeight="1" x14ac:dyDescent="0.2">
      <c r="A895" s="531"/>
      <c r="B895" s="531"/>
      <c r="C895" s="532"/>
      <c r="D895" s="531"/>
      <c r="E895" s="531"/>
      <c r="F895" s="531"/>
      <c r="G895" s="531"/>
      <c r="H895" s="531"/>
      <c r="I895" s="531"/>
      <c r="J895" s="532"/>
      <c r="K895" s="532"/>
      <c r="L895" s="531"/>
      <c r="M895" s="531"/>
      <c r="N895" s="531"/>
      <c r="O895" s="531"/>
      <c r="P895" s="531"/>
      <c r="Q895" s="531"/>
      <c r="R895" s="531"/>
      <c r="S895" s="531"/>
      <c r="T895" s="531"/>
      <c r="U895" s="531"/>
      <c r="V895" s="531"/>
      <c r="W895" s="531"/>
      <c r="X895" s="531"/>
      <c r="Y895" s="531"/>
      <c r="Z895" s="531"/>
      <c r="AA895" s="531"/>
      <c r="AB895" s="531"/>
      <c r="AC895" s="531"/>
      <c r="AD895" s="531"/>
      <c r="AE895" s="531"/>
      <c r="AF895" s="531"/>
      <c r="AG895" s="531"/>
      <c r="AH895" s="531"/>
      <c r="AI895" s="531"/>
      <c r="AJ895" s="531"/>
      <c r="AK895" s="531"/>
      <c r="AL895" s="531"/>
      <c r="AM895" s="531"/>
      <c r="AN895" s="531"/>
      <c r="AO895" s="531"/>
      <c r="AP895" s="531"/>
      <c r="AQ895" s="531"/>
      <c r="AR895" s="531"/>
      <c r="AS895" s="531"/>
      <c r="AT895" s="531"/>
      <c r="AU895" s="531"/>
      <c r="AV895" s="531"/>
      <c r="AW895" s="531"/>
      <c r="AX895" s="531"/>
      <c r="AY895" s="531"/>
      <c r="AZ895" s="531"/>
      <c r="BA895" s="531"/>
      <c r="BB895" s="531"/>
      <c r="BC895" s="531"/>
      <c r="BD895" s="531"/>
      <c r="BE895" s="531"/>
      <c r="BF895" s="531"/>
      <c r="BG895" s="533"/>
      <c r="BH895" s="806"/>
      <c r="BI895" s="534"/>
      <c r="BJ895" s="807"/>
      <c r="BK895" s="533"/>
      <c r="BL895" s="535"/>
      <c r="BM895" s="533"/>
      <c r="BN895" s="533"/>
      <c r="BO895" s="533"/>
      <c r="BP895" s="533"/>
      <c r="BQ895" s="533"/>
      <c r="BR895" s="533"/>
      <c r="BS895" s="533"/>
      <c r="BT895" s="533"/>
    </row>
    <row r="896" spans="1:72" s="536" customFormat="1" ht="5.65" customHeight="1" x14ac:dyDescent="0.2">
      <c r="A896" s="531"/>
      <c r="B896" s="531"/>
      <c r="C896" s="532"/>
      <c r="D896" s="531"/>
      <c r="E896" s="531"/>
      <c r="F896" s="531"/>
      <c r="G896" s="531"/>
      <c r="H896" s="531"/>
      <c r="I896" s="531"/>
      <c r="J896" s="532"/>
      <c r="K896" s="532"/>
      <c r="L896" s="531"/>
      <c r="M896" s="531"/>
      <c r="N896" s="531"/>
      <c r="O896" s="531"/>
      <c r="P896" s="531"/>
      <c r="Q896" s="531"/>
      <c r="R896" s="531"/>
      <c r="S896" s="531"/>
      <c r="T896" s="531"/>
      <c r="U896" s="531"/>
      <c r="V896" s="531"/>
      <c r="W896" s="531"/>
      <c r="X896" s="531"/>
      <c r="Y896" s="531"/>
      <c r="Z896" s="531"/>
      <c r="AA896" s="531"/>
      <c r="AB896" s="531"/>
      <c r="AC896" s="531"/>
      <c r="AD896" s="531"/>
      <c r="AE896" s="531"/>
      <c r="AF896" s="531"/>
      <c r="AG896" s="531"/>
      <c r="AH896" s="531"/>
      <c r="AI896" s="531"/>
      <c r="AJ896" s="531"/>
      <c r="AK896" s="531"/>
      <c r="AL896" s="531"/>
      <c r="AM896" s="531"/>
      <c r="AN896" s="531"/>
      <c r="AO896" s="531"/>
      <c r="AP896" s="531"/>
      <c r="AQ896" s="531"/>
      <c r="AR896" s="531"/>
      <c r="AS896" s="531"/>
      <c r="AT896" s="531"/>
      <c r="AU896" s="531"/>
      <c r="AV896" s="531"/>
      <c r="AW896" s="531"/>
      <c r="AX896" s="531"/>
      <c r="AY896" s="531"/>
      <c r="AZ896" s="531"/>
      <c r="BA896" s="531"/>
      <c r="BB896" s="531"/>
      <c r="BC896" s="531"/>
      <c r="BD896" s="531"/>
      <c r="BE896" s="531"/>
      <c r="BF896" s="531"/>
      <c r="BG896" s="533"/>
      <c r="BH896" s="806"/>
      <c r="BI896" s="534"/>
      <c r="BJ896" s="807"/>
      <c r="BK896" s="533"/>
      <c r="BL896" s="535"/>
      <c r="BM896" s="533"/>
      <c r="BN896" s="533"/>
      <c r="BO896" s="533"/>
      <c r="BP896" s="533"/>
      <c r="BQ896" s="533"/>
      <c r="BR896" s="533"/>
      <c r="BS896" s="533"/>
      <c r="BT896" s="533"/>
    </row>
    <row r="897" spans="1:72" s="536" customFormat="1" ht="5.65" customHeight="1" x14ac:dyDescent="0.2">
      <c r="A897" s="531"/>
      <c r="B897" s="531"/>
      <c r="C897" s="532"/>
      <c r="D897" s="531"/>
      <c r="E897" s="531"/>
      <c r="F897" s="531"/>
      <c r="G897" s="531"/>
      <c r="H897" s="531"/>
      <c r="I897" s="531"/>
      <c r="J897" s="532"/>
      <c r="K897" s="532"/>
      <c r="L897" s="531"/>
      <c r="M897" s="531"/>
      <c r="N897" s="531"/>
      <c r="O897" s="531"/>
      <c r="P897" s="531"/>
      <c r="Q897" s="531"/>
      <c r="R897" s="531"/>
      <c r="S897" s="531"/>
      <c r="T897" s="531"/>
      <c r="U897" s="531"/>
      <c r="V897" s="531"/>
      <c r="W897" s="531"/>
      <c r="X897" s="531"/>
      <c r="Y897" s="531"/>
      <c r="Z897" s="531"/>
      <c r="AA897" s="531"/>
      <c r="AB897" s="531"/>
      <c r="AC897" s="531"/>
      <c r="AD897" s="531"/>
      <c r="AE897" s="531"/>
      <c r="AF897" s="531"/>
      <c r="AG897" s="531"/>
      <c r="AH897" s="531"/>
      <c r="AI897" s="531"/>
      <c r="AJ897" s="531"/>
      <c r="AK897" s="531"/>
      <c r="AL897" s="531"/>
      <c r="AM897" s="531"/>
      <c r="AN897" s="531"/>
      <c r="AO897" s="531"/>
      <c r="AP897" s="531"/>
      <c r="AQ897" s="531"/>
      <c r="AR897" s="531"/>
      <c r="AS897" s="531"/>
      <c r="AT897" s="531"/>
      <c r="AU897" s="531"/>
      <c r="AV897" s="531"/>
      <c r="AW897" s="531"/>
      <c r="AX897" s="531"/>
      <c r="AY897" s="531"/>
      <c r="AZ897" s="531"/>
      <c r="BA897" s="531"/>
      <c r="BB897" s="531"/>
      <c r="BC897" s="531"/>
      <c r="BD897" s="531"/>
      <c r="BE897" s="531"/>
      <c r="BF897" s="531"/>
      <c r="BG897" s="533"/>
      <c r="BH897" s="806"/>
      <c r="BI897" s="534"/>
      <c r="BJ897" s="807"/>
      <c r="BK897" s="533"/>
      <c r="BL897" s="535"/>
      <c r="BM897" s="533"/>
      <c r="BN897" s="533"/>
      <c r="BO897" s="533"/>
      <c r="BP897" s="533"/>
      <c r="BQ897" s="533"/>
      <c r="BR897" s="533"/>
      <c r="BS897" s="533"/>
      <c r="BT897" s="533"/>
    </row>
    <row r="898" spans="1:72" s="536" customFormat="1" ht="5.65" customHeight="1" x14ac:dyDescent="0.2">
      <c r="A898" s="531"/>
      <c r="B898" s="531"/>
      <c r="C898" s="532"/>
      <c r="D898" s="531"/>
      <c r="E898" s="531"/>
      <c r="F898" s="531"/>
      <c r="G898" s="531"/>
      <c r="H898" s="531"/>
      <c r="I898" s="531"/>
      <c r="J898" s="532"/>
      <c r="K898" s="532"/>
      <c r="L898" s="531"/>
      <c r="M898" s="531"/>
      <c r="N898" s="531"/>
      <c r="O898" s="531"/>
      <c r="P898" s="531"/>
      <c r="Q898" s="531"/>
      <c r="R898" s="531"/>
      <c r="S898" s="531"/>
      <c r="T898" s="531"/>
      <c r="U898" s="531"/>
      <c r="V898" s="531"/>
      <c r="W898" s="531"/>
      <c r="X898" s="531"/>
      <c r="Y898" s="531"/>
      <c r="Z898" s="531"/>
      <c r="AA898" s="531"/>
      <c r="AB898" s="531"/>
      <c r="AC898" s="531"/>
      <c r="AD898" s="531"/>
      <c r="AE898" s="531"/>
      <c r="AF898" s="531"/>
      <c r="AG898" s="531"/>
      <c r="AH898" s="531"/>
      <c r="AI898" s="531"/>
      <c r="AJ898" s="531"/>
      <c r="AK898" s="531"/>
      <c r="AL898" s="531"/>
      <c r="AM898" s="531"/>
      <c r="AN898" s="531"/>
      <c r="AO898" s="531"/>
      <c r="AP898" s="531"/>
      <c r="AQ898" s="531"/>
      <c r="AR898" s="531"/>
      <c r="AS898" s="531"/>
      <c r="AT898" s="531"/>
      <c r="AU898" s="531"/>
      <c r="AV898" s="531"/>
      <c r="AW898" s="531"/>
      <c r="AX898" s="531"/>
      <c r="AY898" s="531"/>
      <c r="AZ898" s="531"/>
      <c r="BA898" s="531"/>
      <c r="BB898" s="531"/>
      <c r="BC898" s="531"/>
      <c r="BD898" s="531"/>
      <c r="BE898" s="531"/>
      <c r="BF898" s="531"/>
      <c r="BG898" s="533"/>
      <c r="BH898" s="806"/>
      <c r="BI898" s="534"/>
      <c r="BJ898" s="807"/>
      <c r="BK898" s="533"/>
      <c r="BL898" s="535"/>
      <c r="BM898" s="533"/>
      <c r="BN898" s="533"/>
      <c r="BO898" s="533"/>
      <c r="BP898" s="533"/>
      <c r="BQ898" s="533"/>
      <c r="BR898" s="533"/>
      <c r="BS898" s="533"/>
      <c r="BT898" s="533"/>
    </row>
    <row r="899" spans="1:72" s="536" customFormat="1" ht="5.65" customHeight="1" x14ac:dyDescent="0.2">
      <c r="A899" s="531"/>
      <c r="B899" s="531"/>
      <c r="C899" s="532"/>
      <c r="D899" s="531"/>
      <c r="E899" s="531"/>
      <c r="F899" s="531"/>
      <c r="G899" s="531"/>
      <c r="H899" s="531"/>
      <c r="I899" s="531"/>
      <c r="J899" s="532"/>
      <c r="K899" s="532"/>
      <c r="L899" s="531"/>
      <c r="M899" s="531"/>
      <c r="N899" s="531"/>
      <c r="O899" s="531"/>
      <c r="P899" s="531"/>
      <c r="Q899" s="531"/>
      <c r="R899" s="531"/>
      <c r="S899" s="531"/>
      <c r="T899" s="531"/>
      <c r="U899" s="531"/>
      <c r="V899" s="531"/>
      <c r="W899" s="531"/>
      <c r="X899" s="531"/>
      <c r="Y899" s="531"/>
      <c r="Z899" s="531"/>
      <c r="AA899" s="531"/>
      <c r="AB899" s="531"/>
      <c r="AC899" s="531"/>
      <c r="AD899" s="531"/>
      <c r="AE899" s="531"/>
      <c r="AF899" s="531"/>
      <c r="AG899" s="531"/>
      <c r="AH899" s="531"/>
      <c r="AI899" s="531"/>
      <c r="AJ899" s="531"/>
      <c r="AK899" s="531"/>
      <c r="AL899" s="531"/>
      <c r="AM899" s="531"/>
      <c r="AN899" s="531"/>
      <c r="AO899" s="531"/>
      <c r="AP899" s="531"/>
      <c r="AQ899" s="531"/>
      <c r="AR899" s="531"/>
      <c r="AS899" s="531"/>
      <c r="AT899" s="531"/>
      <c r="AU899" s="531"/>
      <c r="AV899" s="531"/>
      <c r="AW899" s="531"/>
      <c r="AX899" s="531"/>
      <c r="AY899" s="531"/>
      <c r="AZ899" s="531"/>
      <c r="BA899" s="531"/>
      <c r="BB899" s="531"/>
      <c r="BC899" s="531"/>
      <c r="BD899" s="531"/>
      <c r="BE899" s="531"/>
      <c r="BF899" s="531"/>
      <c r="BG899" s="533"/>
      <c r="BH899" s="806"/>
      <c r="BI899" s="534"/>
      <c r="BJ899" s="807"/>
      <c r="BK899" s="533"/>
      <c r="BL899" s="535"/>
      <c r="BM899" s="533"/>
      <c r="BN899" s="533"/>
      <c r="BO899" s="533"/>
      <c r="BP899" s="533"/>
      <c r="BQ899" s="533"/>
      <c r="BR899" s="533"/>
      <c r="BS899" s="533"/>
      <c r="BT899" s="533"/>
    </row>
    <row r="900" spans="1:72" s="536" customFormat="1" ht="5.65" customHeight="1" x14ac:dyDescent="0.2">
      <c r="A900" s="531"/>
      <c r="B900" s="531"/>
      <c r="C900" s="532"/>
      <c r="D900" s="531"/>
      <c r="E900" s="531"/>
      <c r="F900" s="531"/>
      <c r="G900" s="531"/>
      <c r="H900" s="531"/>
      <c r="I900" s="531"/>
      <c r="J900" s="532"/>
      <c r="K900" s="532"/>
      <c r="L900" s="531"/>
      <c r="M900" s="531"/>
      <c r="N900" s="531"/>
      <c r="O900" s="531"/>
      <c r="P900" s="531"/>
      <c r="Q900" s="531"/>
      <c r="R900" s="531"/>
      <c r="S900" s="531"/>
      <c r="T900" s="531"/>
      <c r="U900" s="531"/>
      <c r="V900" s="531"/>
      <c r="W900" s="531"/>
      <c r="X900" s="531"/>
      <c r="Y900" s="531"/>
      <c r="Z900" s="531"/>
      <c r="AA900" s="531"/>
      <c r="AB900" s="531"/>
      <c r="AC900" s="531"/>
      <c r="AD900" s="531"/>
      <c r="AE900" s="531"/>
      <c r="AF900" s="531"/>
      <c r="AG900" s="531"/>
      <c r="AH900" s="531"/>
      <c r="AI900" s="531"/>
      <c r="AJ900" s="531"/>
      <c r="AK900" s="531"/>
      <c r="AL900" s="531"/>
      <c r="AM900" s="531"/>
      <c r="AN900" s="531"/>
      <c r="AO900" s="531"/>
      <c r="AP900" s="531"/>
      <c r="AQ900" s="531"/>
      <c r="AR900" s="531"/>
      <c r="AS900" s="531"/>
      <c r="AT900" s="531"/>
      <c r="AU900" s="531"/>
      <c r="AV900" s="531"/>
      <c r="AW900" s="531"/>
      <c r="AX900" s="531"/>
      <c r="AY900" s="531"/>
      <c r="AZ900" s="531"/>
      <c r="BA900" s="531"/>
      <c r="BB900" s="531"/>
      <c r="BC900" s="531"/>
      <c r="BD900" s="531"/>
      <c r="BE900" s="531"/>
      <c r="BF900" s="531"/>
      <c r="BG900" s="533"/>
      <c r="BH900" s="806"/>
      <c r="BI900" s="534"/>
      <c r="BJ900" s="807"/>
      <c r="BK900" s="533"/>
      <c r="BL900" s="535"/>
      <c r="BM900" s="533"/>
      <c r="BN900" s="533"/>
      <c r="BO900" s="533"/>
      <c r="BP900" s="533"/>
      <c r="BQ900" s="533"/>
      <c r="BR900" s="533"/>
      <c r="BS900" s="533"/>
      <c r="BT900" s="533"/>
    </row>
    <row r="901" spans="1:72" s="536" customFormat="1" ht="5.65" customHeight="1" x14ac:dyDescent="0.2">
      <c r="A901" s="531"/>
      <c r="B901" s="531"/>
      <c r="C901" s="532"/>
      <c r="D901" s="531"/>
      <c r="E901" s="531"/>
      <c r="F901" s="531"/>
      <c r="G901" s="531"/>
      <c r="H901" s="531"/>
      <c r="I901" s="531"/>
      <c r="J901" s="532"/>
      <c r="K901" s="532"/>
      <c r="L901" s="531"/>
      <c r="M901" s="531"/>
      <c r="N901" s="531"/>
      <c r="O901" s="531"/>
      <c r="P901" s="531"/>
      <c r="Q901" s="531"/>
      <c r="R901" s="531"/>
      <c r="S901" s="531"/>
      <c r="T901" s="531"/>
      <c r="U901" s="531"/>
      <c r="V901" s="531"/>
      <c r="W901" s="531"/>
      <c r="X901" s="531"/>
      <c r="Y901" s="531"/>
      <c r="Z901" s="531"/>
      <c r="AA901" s="531"/>
      <c r="AB901" s="531"/>
      <c r="AC901" s="531"/>
      <c r="AD901" s="531"/>
      <c r="AE901" s="531"/>
      <c r="AF901" s="531"/>
      <c r="AG901" s="531"/>
      <c r="AH901" s="531"/>
      <c r="AI901" s="531"/>
      <c r="AJ901" s="531"/>
      <c r="AK901" s="531"/>
      <c r="AL901" s="531"/>
      <c r="AM901" s="531"/>
      <c r="AN901" s="531"/>
      <c r="AO901" s="531"/>
      <c r="AP901" s="531"/>
      <c r="AQ901" s="531"/>
      <c r="AR901" s="531"/>
      <c r="AS901" s="531"/>
      <c r="AT901" s="531"/>
      <c r="AU901" s="531"/>
      <c r="AV901" s="531"/>
      <c r="AW901" s="531"/>
      <c r="AX901" s="531"/>
      <c r="AY901" s="531"/>
      <c r="AZ901" s="531"/>
      <c r="BA901" s="531"/>
      <c r="BB901" s="531"/>
      <c r="BC901" s="531"/>
      <c r="BD901" s="531"/>
      <c r="BE901" s="531"/>
      <c r="BF901" s="531"/>
      <c r="BG901" s="533"/>
      <c r="BH901" s="806"/>
      <c r="BI901" s="534"/>
      <c r="BJ901" s="807"/>
      <c r="BK901" s="533"/>
      <c r="BL901" s="535"/>
      <c r="BM901" s="533"/>
      <c r="BN901" s="533"/>
      <c r="BO901" s="533"/>
      <c r="BP901" s="533"/>
      <c r="BQ901" s="533"/>
      <c r="BR901" s="533"/>
      <c r="BS901" s="533"/>
      <c r="BT901" s="533"/>
    </row>
    <row r="902" spans="1:72" s="536" customFormat="1" ht="5.65" customHeight="1" x14ac:dyDescent="0.2">
      <c r="A902" s="531"/>
      <c r="B902" s="531"/>
      <c r="C902" s="532"/>
      <c r="D902" s="531"/>
      <c r="E902" s="531"/>
      <c r="F902" s="531"/>
      <c r="G902" s="531"/>
      <c r="H902" s="531"/>
      <c r="I902" s="531"/>
      <c r="J902" s="532"/>
      <c r="K902" s="532"/>
      <c r="L902" s="531"/>
      <c r="M902" s="531"/>
      <c r="N902" s="531"/>
      <c r="O902" s="531"/>
      <c r="P902" s="531"/>
      <c r="Q902" s="531"/>
      <c r="R902" s="531"/>
      <c r="S902" s="531"/>
      <c r="T902" s="531"/>
      <c r="U902" s="531"/>
      <c r="V902" s="531"/>
      <c r="W902" s="531"/>
      <c r="X902" s="531"/>
      <c r="Y902" s="531"/>
      <c r="Z902" s="531"/>
      <c r="AA902" s="531"/>
      <c r="AB902" s="531"/>
      <c r="AC902" s="531"/>
      <c r="AD902" s="531"/>
      <c r="AE902" s="531"/>
      <c r="AF902" s="531"/>
      <c r="AG902" s="531"/>
      <c r="AH902" s="531"/>
      <c r="AI902" s="531"/>
      <c r="AJ902" s="531"/>
      <c r="AK902" s="531"/>
      <c r="AL902" s="531"/>
      <c r="AM902" s="531"/>
      <c r="AN902" s="531"/>
      <c r="AO902" s="531"/>
      <c r="AP902" s="531"/>
      <c r="AQ902" s="531"/>
      <c r="AR902" s="531"/>
      <c r="AS902" s="531"/>
      <c r="AT902" s="531"/>
      <c r="AU902" s="531"/>
      <c r="AV902" s="531"/>
      <c r="AW902" s="531"/>
      <c r="AX902" s="531"/>
      <c r="AY902" s="531"/>
      <c r="AZ902" s="531"/>
      <c r="BA902" s="531"/>
      <c r="BB902" s="531"/>
      <c r="BC902" s="531"/>
      <c r="BD902" s="531"/>
      <c r="BE902" s="531"/>
      <c r="BF902" s="531"/>
      <c r="BG902" s="533"/>
      <c r="BH902" s="806"/>
      <c r="BI902" s="534"/>
      <c r="BJ902" s="807"/>
      <c r="BK902" s="533"/>
      <c r="BL902" s="535"/>
      <c r="BM902" s="533"/>
      <c r="BN902" s="533"/>
      <c r="BO902" s="533"/>
      <c r="BP902" s="533"/>
      <c r="BQ902" s="533"/>
      <c r="BR902" s="533"/>
      <c r="BS902" s="533"/>
      <c r="BT902" s="533"/>
    </row>
    <row r="903" spans="1:72" s="536" customFormat="1" ht="5.65" customHeight="1" x14ac:dyDescent="0.2">
      <c r="A903" s="531"/>
      <c r="B903" s="531"/>
      <c r="C903" s="532"/>
      <c r="D903" s="531"/>
      <c r="E903" s="531"/>
      <c r="F903" s="531"/>
      <c r="G903" s="531"/>
      <c r="H903" s="531"/>
      <c r="I903" s="531"/>
      <c r="J903" s="532"/>
      <c r="K903" s="532"/>
      <c r="L903" s="531"/>
      <c r="M903" s="531"/>
      <c r="N903" s="531"/>
      <c r="O903" s="531"/>
      <c r="P903" s="531"/>
      <c r="Q903" s="531"/>
      <c r="R903" s="531"/>
      <c r="S903" s="531"/>
      <c r="T903" s="531"/>
      <c r="U903" s="531"/>
      <c r="V903" s="531"/>
      <c r="W903" s="531"/>
      <c r="X903" s="531"/>
      <c r="Y903" s="531"/>
      <c r="Z903" s="531"/>
      <c r="AA903" s="531"/>
      <c r="AB903" s="531"/>
      <c r="AC903" s="531"/>
      <c r="AD903" s="531"/>
      <c r="AE903" s="531"/>
      <c r="AF903" s="531"/>
      <c r="AG903" s="531"/>
      <c r="AH903" s="531"/>
      <c r="AI903" s="531"/>
      <c r="AJ903" s="531"/>
      <c r="AK903" s="531"/>
      <c r="AL903" s="531"/>
      <c r="AM903" s="531"/>
      <c r="AN903" s="531"/>
      <c r="AO903" s="531"/>
      <c r="AP903" s="531"/>
      <c r="AQ903" s="531"/>
      <c r="AR903" s="531"/>
      <c r="AS903" s="531"/>
      <c r="AT903" s="531"/>
      <c r="AU903" s="531"/>
      <c r="AV903" s="531"/>
      <c r="AW903" s="531"/>
      <c r="AX903" s="531"/>
      <c r="AY903" s="531"/>
      <c r="AZ903" s="531"/>
      <c r="BA903" s="531"/>
      <c r="BB903" s="531"/>
      <c r="BC903" s="531"/>
      <c r="BD903" s="531"/>
      <c r="BE903" s="531"/>
      <c r="BF903" s="531"/>
      <c r="BG903" s="533"/>
      <c r="BH903" s="806"/>
      <c r="BI903" s="534"/>
      <c r="BJ903" s="807"/>
      <c r="BK903" s="533"/>
      <c r="BL903" s="535"/>
      <c r="BM903" s="533"/>
      <c r="BN903" s="533"/>
      <c r="BO903" s="533"/>
      <c r="BP903" s="533"/>
      <c r="BQ903" s="533"/>
      <c r="BR903" s="533"/>
      <c r="BS903" s="533"/>
      <c r="BT903" s="533"/>
    </row>
    <row r="904" spans="1:72" s="536" customFormat="1" ht="5.65" customHeight="1" x14ac:dyDescent="0.2">
      <c r="A904" s="531"/>
      <c r="B904" s="531"/>
      <c r="C904" s="532"/>
      <c r="D904" s="531"/>
      <c r="E904" s="531"/>
      <c r="F904" s="531"/>
      <c r="G904" s="531"/>
      <c r="H904" s="531"/>
      <c r="I904" s="531"/>
      <c r="J904" s="532"/>
      <c r="K904" s="532"/>
      <c r="L904" s="531"/>
      <c r="M904" s="531"/>
      <c r="N904" s="531"/>
      <c r="O904" s="531"/>
      <c r="P904" s="531"/>
      <c r="Q904" s="531"/>
      <c r="R904" s="531"/>
      <c r="S904" s="531"/>
      <c r="T904" s="531"/>
      <c r="U904" s="531"/>
      <c r="V904" s="531"/>
      <c r="W904" s="531"/>
      <c r="X904" s="531"/>
      <c r="Y904" s="531"/>
      <c r="Z904" s="531"/>
      <c r="AA904" s="531"/>
      <c r="AB904" s="531"/>
      <c r="AC904" s="531"/>
      <c r="AD904" s="531"/>
      <c r="AE904" s="531"/>
      <c r="AF904" s="531"/>
      <c r="AG904" s="531"/>
      <c r="AH904" s="531"/>
      <c r="AI904" s="531"/>
      <c r="AJ904" s="531"/>
      <c r="AK904" s="531"/>
      <c r="AL904" s="531"/>
      <c r="AM904" s="531"/>
      <c r="AN904" s="531"/>
      <c r="AO904" s="531"/>
      <c r="AP904" s="531"/>
      <c r="AQ904" s="531"/>
      <c r="AR904" s="531"/>
      <c r="AS904" s="531"/>
      <c r="AT904" s="531"/>
      <c r="AU904" s="531"/>
      <c r="AV904" s="531"/>
      <c r="AW904" s="531"/>
      <c r="AX904" s="531"/>
      <c r="AY904" s="531"/>
      <c r="AZ904" s="531"/>
      <c r="BA904" s="531"/>
      <c r="BB904" s="531"/>
      <c r="BC904" s="531"/>
      <c r="BD904" s="531"/>
      <c r="BE904" s="531"/>
      <c r="BF904" s="531"/>
      <c r="BG904" s="533"/>
      <c r="BH904" s="806"/>
      <c r="BI904" s="534"/>
      <c r="BJ904" s="807"/>
      <c r="BK904" s="533"/>
      <c r="BL904" s="535"/>
      <c r="BM904" s="533"/>
      <c r="BN904" s="533"/>
      <c r="BO904" s="533"/>
      <c r="BP904" s="533"/>
      <c r="BQ904" s="533"/>
      <c r="BR904" s="533"/>
      <c r="BS904" s="533"/>
      <c r="BT904" s="533"/>
    </row>
    <row r="905" spans="1:72" s="536" customFormat="1" ht="5.65" customHeight="1" x14ac:dyDescent="0.2">
      <c r="A905" s="531"/>
      <c r="B905" s="531"/>
      <c r="C905" s="532"/>
      <c r="D905" s="531"/>
      <c r="E905" s="531"/>
      <c r="F905" s="531"/>
      <c r="G905" s="531"/>
      <c r="H905" s="531"/>
      <c r="I905" s="531"/>
      <c r="J905" s="532"/>
      <c r="K905" s="532"/>
      <c r="L905" s="531"/>
      <c r="M905" s="531"/>
      <c r="N905" s="531"/>
      <c r="O905" s="531"/>
      <c r="P905" s="531"/>
      <c r="Q905" s="531"/>
      <c r="R905" s="531"/>
      <c r="S905" s="531"/>
      <c r="T905" s="531"/>
      <c r="U905" s="531"/>
      <c r="V905" s="531"/>
      <c r="W905" s="531"/>
      <c r="X905" s="531"/>
      <c r="Y905" s="531"/>
      <c r="Z905" s="531"/>
      <c r="AA905" s="531"/>
      <c r="AB905" s="531"/>
      <c r="AC905" s="531"/>
      <c r="AD905" s="531"/>
      <c r="AE905" s="531"/>
      <c r="AF905" s="531"/>
      <c r="AG905" s="531"/>
      <c r="AH905" s="531"/>
      <c r="AI905" s="531"/>
      <c r="AJ905" s="531"/>
      <c r="AK905" s="531"/>
      <c r="AL905" s="531"/>
      <c r="AM905" s="531"/>
      <c r="AN905" s="531"/>
      <c r="AO905" s="531"/>
      <c r="AP905" s="531"/>
      <c r="AQ905" s="531"/>
      <c r="AR905" s="531"/>
      <c r="AS905" s="531"/>
      <c r="AT905" s="531"/>
      <c r="AU905" s="531"/>
      <c r="AV905" s="531"/>
      <c r="AW905" s="531"/>
      <c r="AX905" s="531"/>
      <c r="AY905" s="531"/>
      <c r="AZ905" s="531"/>
      <c r="BA905" s="531"/>
      <c r="BB905" s="531"/>
      <c r="BC905" s="531"/>
      <c r="BD905" s="531"/>
      <c r="BE905" s="531"/>
      <c r="BF905" s="531"/>
      <c r="BG905" s="533"/>
      <c r="BH905" s="806"/>
      <c r="BI905" s="534"/>
      <c r="BJ905" s="807"/>
      <c r="BK905" s="533"/>
      <c r="BL905" s="535"/>
      <c r="BM905" s="533"/>
      <c r="BN905" s="533"/>
      <c r="BO905" s="533"/>
      <c r="BP905" s="533"/>
      <c r="BQ905" s="533"/>
      <c r="BR905" s="533"/>
      <c r="BS905" s="533"/>
      <c r="BT905" s="533"/>
    </row>
    <row r="906" spans="1:72" s="536" customFormat="1" ht="5.65" customHeight="1" x14ac:dyDescent="0.2">
      <c r="A906" s="531"/>
      <c r="B906" s="531"/>
      <c r="C906" s="532"/>
      <c r="D906" s="531"/>
      <c r="E906" s="531"/>
      <c r="F906" s="531"/>
      <c r="G906" s="531"/>
      <c r="H906" s="531"/>
      <c r="I906" s="531"/>
      <c r="J906" s="532"/>
      <c r="K906" s="532"/>
      <c r="L906" s="531"/>
      <c r="M906" s="531"/>
      <c r="N906" s="531"/>
      <c r="O906" s="531"/>
      <c r="P906" s="531"/>
      <c r="Q906" s="531"/>
      <c r="R906" s="531"/>
      <c r="S906" s="531"/>
      <c r="T906" s="531"/>
      <c r="U906" s="531"/>
      <c r="V906" s="531"/>
      <c r="W906" s="531"/>
      <c r="X906" s="531"/>
      <c r="Y906" s="531"/>
      <c r="Z906" s="531"/>
      <c r="AA906" s="531"/>
      <c r="AB906" s="531"/>
      <c r="AC906" s="531"/>
      <c r="AD906" s="531"/>
      <c r="AE906" s="531"/>
      <c r="AF906" s="531"/>
      <c r="AG906" s="531"/>
      <c r="AH906" s="531"/>
      <c r="AI906" s="531"/>
      <c r="AJ906" s="531"/>
      <c r="AK906" s="531"/>
      <c r="AL906" s="531"/>
      <c r="AM906" s="531"/>
      <c r="AN906" s="531"/>
      <c r="AO906" s="531"/>
      <c r="AP906" s="531"/>
      <c r="AQ906" s="531"/>
      <c r="AR906" s="531"/>
      <c r="AS906" s="531"/>
      <c r="AT906" s="531"/>
      <c r="AU906" s="531"/>
      <c r="AV906" s="531"/>
      <c r="AW906" s="531"/>
      <c r="AX906" s="531"/>
      <c r="AY906" s="531"/>
      <c r="AZ906" s="531"/>
      <c r="BA906" s="531"/>
      <c r="BB906" s="531"/>
      <c r="BC906" s="531"/>
      <c r="BD906" s="531"/>
      <c r="BE906" s="531"/>
      <c r="BF906" s="531"/>
      <c r="BG906" s="533"/>
      <c r="BH906" s="806"/>
      <c r="BI906" s="534"/>
      <c r="BJ906" s="807"/>
      <c r="BK906" s="533"/>
      <c r="BL906" s="535"/>
      <c r="BM906" s="533"/>
      <c r="BN906" s="533"/>
      <c r="BO906" s="533"/>
      <c r="BP906" s="533"/>
      <c r="BQ906" s="533"/>
      <c r="BR906" s="533"/>
      <c r="BS906" s="533"/>
      <c r="BT906" s="533"/>
    </row>
    <row r="907" spans="1:72" s="536" customFormat="1" ht="5.65" customHeight="1" x14ac:dyDescent="0.2">
      <c r="A907" s="531"/>
      <c r="B907" s="531"/>
      <c r="C907" s="532"/>
      <c r="D907" s="531"/>
      <c r="E907" s="531"/>
      <c r="F907" s="531"/>
      <c r="G907" s="531"/>
      <c r="H907" s="531"/>
      <c r="I907" s="531"/>
      <c r="J907" s="532"/>
      <c r="K907" s="532"/>
      <c r="L907" s="531"/>
      <c r="M907" s="531"/>
      <c r="N907" s="531"/>
      <c r="O907" s="531"/>
      <c r="P907" s="531"/>
      <c r="Q907" s="531"/>
      <c r="R907" s="531"/>
      <c r="S907" s="531"/>
      <c r="T907" s="531"/>
      <c r="U907" s="531"/>
      <c r="V907" s="531"/>
      <c r="W907" s="531"/>
      <c r="X907" s="531"/>
      <c r="Y907" s="531"/>
      <c r="Z907" s="531"/>
      <c r="AA907" s="531"/>
      <c r="AB907" s="531"/>
      <c r="AC907" s="531"/>
      <c r="AD907" s="531"/>
      <c r="AE907" s="531"/>
      <c r="AF907" s="531"/>
      <c r="AG907" s="531"/>
      <c r="AH907" s="531"/>
      <c r="AI907" s="531"/>
      <c r="AJ907" s="531"/>
      <c r="AK907" s="531"/>
      <c r="AL907" s="531"/>
      <c r="AM907" s="531"/>
      <c r="AN907" s="531"/>
      <c r="AO907" s="531"/>
      <c r="AP907" s="531"/>
      <c r="AQ907" s="531"/>
      <c r="AR907" s="531"/>
      <c r="AS907" s="531"/>
      <c r="AT907" s="531"/>
      <c r="AU907" s="531"/>
      <c r="AV907" s="531"/>
      <c r="AW907" s="531"/>
      <c r="AX907" s="531"/>
      <c r="AY907" s="531"/>
      <c r="AZ907" s="531"/>
      <c r="BA907" s="531"/>
      <c r="BB907" s="531"/>
      <c r="BC907" s="531"/>
      <c r="BD907" s="531"/>
      <c r="BE907" s="531"/>
      <c r="BF907" s="531"/>
      <c r="BG907" s="533"/>
      <c r="BH907" s="806"/>
      <c r="BI907" s="534"/>
      <c r="BJ907" s="807"/>
      <c r="BK907" s="533"/>
      <c r="BL907" s="535"/>
      <c r="BM907" s="533"/>
      <c r="BN907" s="533"/>
      <c r="BO907" s="533"/>
      <c r="BP907" s="533"/>
      <c r="BQ907" s="533"/>
      <c r="BR907" s="533"/>
      <c r="BS907" s="533"/>
      <c r="BT907" s="533"/>
    </row>
    <row r="908" spans="1:72" s="536" customFormat="1" ht="5.65" customHeight="1" x14ac:dyDescent="0.2">
      <c r="A908" s="531"/>
      <c r="B908" s="531"/>
      <c r="C908" s="532"/>
      <c r="D908" s="531"/>
      <c r="E908" s="531"/>
      <c r="F908" s="531"/>
      <c r="G908" s="531"/>
      <c r="H908" s="531"/>
      <c r="I908" s="531"/>
      <c r="J908" s="532"/>
      <c r="K908" s="532"/>
      <c r="L908" s="531"/>
      <c r="M908" s="531"/>
      <c r="N908" s="531"/>
      <c r="O908" s="531"/>
      <c r="P908" s="531"/>
      <c r="Q908" s="531"/>
      <c r="R908" s="531"/>
      <c r="S908" s="531"/>
      <c r="T908" s="531"/>
      <c r="U908" s="531"/>
      <c r="V908" s="531"/>
      <c r="W908" s="531"/>
      <c r="X908" s="531"/>
      <c r="Y908" s="531"/>
      <c r="Z908" s="531"/>
      <c r="AA908" s="531"/>
      <c r="AB908" s="531"/>
      <c r="AC908" s="531"/>
      <c r="AD908" s="531"/>
      <c r="AE908" s="531"/>
      <c r="AF908" s="531"/>
      <c r="AG908" s="531"/>
      <c r="AH908" s="531"/>
      <c r="AI908" s="531"/>
      <c r="AJ908" s="531"/>
      <c r="AK908" s="531"/>
      <c r="AL908" s="531"/>
      <c r="AM908" s="531"/>
      <c r="AN908" s="531"/>
      <c r="AO908" s="531"/>
      <c r="AP908" s="531"/>
      <c r="AQ908" s="531"/>
      <c r="AR908" s="531"/>
      <c r="AS908" s="531"/>
      <c r="AT908" s="531"/>
      <c r="AU908" s="531"/>
      <c r="AV908" s="531"/>
      <c r="AW908" s="531"/>
      <c r="AX908" s="531"/>
      <c r="AY908" s="531"/>
      <c r="AZ908" s="531"/>
      <c r="BA908" s="531"/>
      <c r="BB908" s="531"/>
      <c r="BC908" s="531"/>
      <c r="BD908" s="531"/>
      <c r="BE908" s="531"/>
      <c r="BF908" s="531"/>
      <c r="BG908" s="533"/>
      <c r="BH908" s="806"/>
      <c r="BI908" s="534"/>
      <c r="BJ908" s="807"/>
      <c r="BK908" s="533"/>
      <c r="BL908" s="535"/>
      <c r="BM908" s="533"/>
      <c r="BN908" s="533"/>
      <c r="BO908" s="533"/>
      <c r="BP908" s="533"/>
      <c r="BQ908" s="533"/>
      <c r="BR908" s="533"/>
      <c r="BS908" s="533"/>
      <c r="BT908" s="533"/>
    </row>
    <row r="909" spans="1:72" s="536" customFormat="1" ht="5.65" customHeight="1" x14ac:dyDescent="0.2">
      <c r="A909" s="531"/>
      <c r="B909" s="531"/>
      <c r="C909" s="532"/>
      <c r="D909" s="531"/>
      <c r="E909" s="531"/>
      <c r="F909" s="531"/>
      <c r="G909" s="531"/>
      <c r="H909" s="531"/>
      <c r="I909" s="531"/>
      <c r="J909" s="532"/>
      <c r="K909" s="532"/>
      <c r="L909" s="531"/>
      <c r="M909" s="531"/>
      <c r="N909" s="531"/>
      <c r="O909" s="531"/>
      <c r="P909" s="531"/>
      <c r="Q909" s="531"/>
      <c r="R909" s="531"/>
      <c r="S909" s="531"/>
      <c r="T909" s="531"/>
      <c r="U909" s="531"/>
      <c r="V909" s="531"/>
      <c r="W909" s="531"/>
      <c r="X909" s="531"/>
      <c r="Y909" s="531"/>
      <c r="Z909" s="531"/>
      <c r="AA909" s="531"/>
      <c r="AB909" s="531"/>
      <c r="AC909" s="531"/>
      <c r="AD909" s="531"/>
      <c r="AE909" s="531"/>
      <c r="AF909" s="531"/>
      <c r="AG909" s="531"/>
      <c r="AH909" s="531"/>
      <c r="AI909" s="531"/>
      <c r="AJ909" s="531"/>
      <c r="AK909" s="531"/>
      <c r="AL909" s="531"/>
      <c r="AM909" s="531"/>
      <c r="AN909" s="531"/>
      <c r="AO909" s="531"/>
      <c r="AP909" s="531"/>
      <c r="AQ909" s="531"/>
      <c r="AR909" s="531"/>
      <c r="AS909" s="531"/>
      <c r="AT909" s="531"/>
      <c r="AU909" s="531"/>
      <c r="AV909" s="531"/>
      <c r="AW909" s="531"/>
      <c r="AX909" s="531"/>
      <c r="AY909" s="531"/>
      <c r="AZ909" s="531"/>
      <c r="BA909" s="531"/>
      <c r="BB909" s="531"/>
      <c r="BC909" s="531"/>
      <c r="BD909" s="531"/>
      <c r="BE909" s="531"/>
      <c r="BF909" s="531"/>
      <c r="BG909" s="533"/>
      <c r="BH909" s="806"/>
      <c r="BI909" s="534"/>
      <c r="BJ909" s="807"/>
      <c r="BK909" s="533"/>
      <c r="BL909" s="535"/>
      <c r="BM909" s="533"/>
      <c r="BN909" s="533"/>
      <c r="BO909" s="533"/>
      <c r="BP909" s="533"/>
      <c r="BQ909" s="533"/>
      <c r="BR909" s="533"/>
      <c r="BS909" s="533"/>
      <c r="BT909" s="533"/>
    </row>
    <row r="910" spans="1:72" s="536" customFormat="1" ht="5.65" customHeight="1" x14ac:dyDescent="0.2">
      <c r="A910" s="531"/>
      <c r="B910" s="531"/>
      <c r="C910" s="532"/>
      <c r="D910" s="531"/>
      <c r="E910" s="531"/>
      <c r="F910" s="531"/>
      <c r="G910" s="531"/>
      <c r="H910" s="531"/>
      <c r="I910" s="531"/>
      <c r="J910" s="532"/>
      <c r="K910" s="532"/>
      <c r="L910" s="531"/>
      <c r="M910" s="531"/>
      <c r="N910" s="531"/>
      <c r="O910" s="531"/>
      <c r="P910" s="531"/>
      <c r="Q910" s="531"/>
      <c r="R910" s="531"/>
      <c r="S910" s="531"/>
      <c r="T910" s="531"/>
      <c r="U910" s="531"/>
      <c r="V910" s="531"/>
      <c r="W910" s="531"/>
      <c r="X910" s="531"/>
      <c r="Y910" s="531"/>
      <c r="Z910" s="531"/>
      <c r="AA910" s="531"/>
      <c r="AB910" s="531"/>
      <c r="AC910" s="531"/>
      <c r="AD910" s="531"/>
      <c r="AE910" s="531"/>
      <c r="AF910" s="531"/>
      <c r="AG910" s="531"/>
      <c r="AH910" s="531"/>
      <c r="AI910" s="531"/>
      <c r="AJ910" s="531"/>
      <c r="AK910" s="531"/>
      <c r="AL910" s="531"/>
      <c r="AM910" s="531"/>
      <c r="AN910" s="531"/>
      <c r="AO910" s="531"/>
      <c r="AP910" s="531"/>
      <c r="AQ910" s="531"/>
      <c r="AR910" s="531"/>
      <c r="AS910" s="531"/>
      <c r="AT910" s="531"/>
      <c r="AU910" s="531"/>
      <c r="AV910" s="531"/>
      <c r="AW910" s="531"/>
      <c r="AX910" s="531"/>
      <c r="AY910" s="531"/>
      <c r="AZ910" s="531"/>
      <c r="BA910" s="531"/>
      <c r="BB910" s="531"/>
      <c r="BC910" s="531"/>
      <c r="BD910" s="531"/>
      <c r="BE910" s="531"/>
      <c r="BF910" s="531"/>
      <c r="BG910" s="533"/>
      <c r="BH910" s="806"/>
      <c r="BI910" s="534"/>
      <c r="BJ910" s="807"/>
      <c r="BK910" s="533"/>
      <c r="BL910" s="535"/>
      <c r="BM910" s="533"/>
      <c r="BN910" s="533"/>
      <c r="BO910" s="533"/>
      <c r="BP910" s="533"/>
      <c r="BQ910" s="533"/>
      <c r="BR910" s="533"/>
      <c r="BS910" s="533"/>
      <c r="BT910" s="533"/>
    </row>
    <row r="911" spans="1:72" s="536" customFormat="1" ht="5.65" customHeight="1" x14ac:dyDescent="0.2">
      <c r="A911" s="531"/>
      <c r="B911" s="531"/>
      <c r="C911" s="532"/>
      <c r="D911" s="531"/>
      <c r="E911" s="531"/>
      <c r="F911" s="531"/>
      <c r="G911" s="531"/>
      <c r="H911" s="531"/>
      <c r="I911" s="531"/>
      <c r="J911" s="532"/>
      <c r="K911" s="532"/>
      <c r="L911" s="531"/>
      <c r="M911" s="531"/>
      <c r="N911" s="531"/>
      <c r="O911" s="531"/>
      <c r="P911" s="531"/>
      <c r="Q911" s="531"/>
      <c r="R911" s="531"/>
      <c r="S911" s="531"/>
      <c r="T911" s="531"/>
      <c r="U911" s="531"/>
      <c r="V911" s="531"/>
      <c r="W911" s="531"/>
      <c r="X911" s="531"/>
      <c r="Y911" s="531"/>
      <c r="Z911" s="531"/>
      <c r="AA911" s="531"/>
      <c r="AB911" s="531"/>
      <c r="AC911" s="531"/>
      <c r="AD911" s="531"/>
      <c r="AE911" s="531"/>
      <c r="AF911" s="531"/>
      <c r="AG911" s="531"/>
      <c r="AH911" s="531"/>
      <c r="AI911" s="531"/>
      <c r="AJ911" s="531"/>
      <c r="AK911" s="531"/>
      <c r="AL911" s="531"/>
      <c r="AM911" s="531"/>
      <c r="AN911" s="531"/>
      <c r="AO911" s="531"/>
      <c r="AP911" s="531"/>
      <c r="AQ911" s="531"/>
      <c r="AR911" s="531"/>
      <c r="AS911" s="531"/>
      <c r="AT911" s="531"/>
      <c r="AU911" s="531"/>
      <c r="AV911" s="531"/>
      <c r="AW911" s="531"/>
      <c r="AX911" s="531"/>
      <c r="AY911" s="531"/>
      <c r="AZ911" s="531"/>
      <c r="BA911" s="531"/>
      <c r="BB911" s="531"/>
      <c r="BC911" s="531"/>
      <c r="BD911" s="531"/>
      <c r="BE911" s="531"/>
      <c r="BF911" s="531"/>
      <c r="BG911" s="533"/>
      <c r="BH911" s="806"/>
      <c r="BI911" s="534"/>
      <c r="BJ911" s="807"/>
      <c r="BK911" s="533"/>
      <c r="BL911" s="535"/>
      <c r="BM911" s="533"/>
      <c r="BN911" s="533"/>
      <c r="BO911" s="533"/>
      <c r="BP911" s="533"/>
      <c r="BQ911" s="533"/>
      <c r="BR911" s="533"/>
      <c r="BS911" s="533"/>
      <c r="BT911" s="533"/>
    </row>
    <row r="912" spans="1:72" s="536" customFormat="1" ht="5.65" customHeight="1" x14ac:dyDescent="0.2">
      <c r="A912" s="531"/>
      <c r="B912" s="531"/>
      <c r="C912" s="532"/>
      <c r="D912" s="531"/>
      <c r="E912" s="531"/>
      <c r="F912" s="531"/>
      <c r="G912" s="531"/>
      <c r="H912" s="531"/>
      <c r="I912" s="531"/>
      <c r="J912" s="532"/>
      <c r="K912" s="532"/>
      <c r="L912" s="531"/>
      <c r="M912" s="531"/>
      <c r="N912" s="531"/>
      <c r="O912" s="531"/>
      <c r="P912" s="531"/>
      <c r="Q912" s="531"/>
      <c r="R912" s="531"/>
      <c r="S912" s="531"/>
      <c r="T912" s="531"/>
      <c r="U912" s="531"/>
      <c r="V912" s="531"/>
      <c r="W912" s="531"/>
      <c r="X912" s="531"/>
      <c r="Y912" s="531"/>
      <c r="Z912" s="531"/>
      <c r="AA912" s="531"/>
      <c r="AB912" s="531"/>
      <c r="AC912" s="531"/>
      <c r="AD912" s="531"/>
      <c r="AE912" s="531"/>
      <c r="AF912" s="531"/>
      <c r="AG912" s="531"/>
      <c r="AH912" s="531"/>
      <c r="AI912" s="531"/>
      <c r="AJ912" s="531"/>
      <c r="AK912" s="531"/>
      <c r="AL912" s="531"/>
      <c r="AM912" s="531"/>
      <c r="AN912" s="531"/>
      <c r="AO912" s="531"/>
      <c r="AP912" s="531"/>
      <c r="AQ912" s="531"/>
      <c r="AR912" s="531"/>
      <c r="AS912" s="531"/>
      <c r="AT912" s="531"/>
      <c r="AU912" s="531"/>
      <c r="AV912" s="531"/>
      <c r="AW912" s="531"/>
      <c r="AX912" s="531"/>
      <c r="AY912" s="531"/>
      <c r="AZ912" s="531"/>
      <c r="BA912" s="531"/>
      <c r="BB912" s="531"/>
      <c r="BC912" s="531"/>
      <c r="BD912" s="531"/>
      <c r="BE912" s="531"/>
      <c r="BF912" s="531"/>
      <c r="BG912" s="533"/>
      <c r="BH912" s="806"/>
      <c r="BI912" s="534"/>
      <c r="BJ912" s="807"/>
      <c r="BK912" s="533"/>
      <c r="BL912" s="535"/>
      <c r="BM912" s="533"/>
      <c r="BN912" s="533"/>
      <c r="BO912" s="533"/>
      <c r="BP912" s="533"/>
      <c r="BQ912" s="533"/>
      <c r="BR912" s="533"/>
      <c r="BS912" s="533"/>
      <c r="BT912" s="533"/>
    </row>
    <row r="913" spans="1:72" s="536" customFormat="1" ht="5.65" customHeight="1" x14ac:dyDescent="0.2">
      <c r="A913" s="531"/>
      <c r="B913" s="531"/>
      <c r="C913" s="532"/>
      <c r="D913" s="531"/>
      <c r="E913" s="531"/>
      <c r="F913" s="531"/>
      <c r="G913" s="531"/>
      <c r="H913" s="531"/>
      <c r="I913" s="531"/>
      <c r="J913" s="532"/>
      <c r="K913" s="532"/>
      <c r="L913" s="531"/>
      <c r="M913" s="531"/>
      <c r="N913" s="531"/>
      <c r="O913" s="531"/>
      <c r="P913" s="531"/>
      <c r="Q913" s="531"/>
      <c r="R913" s="531"/>
      <c r="S913" s="531"/>
      <c r="T913" s="531"/>
      <c r="U913" s="531"/>
      <c r="V913" s="531"/>
      <c r="W913" s="531"/>
      <c r="X913" s="531"/>
      <c r="Y913" s="531"/>
      <c r="Z913" s="531"/>
      <c r="AA913" s="531"/>
      <c r="AB913" s="531"/>
      <c r="AC913" s="531"/>
      <c r="AD913" s="531"/>
      <c r="AE913" s="531"/>
      <c r="AF913" s="531"/>
      <c r="AG913" s="531"/>
      <c r="AH913" s="531"/>
      <c r="AI913" s="531"/>
      <c r="AJ913" s="531"/>
      <c r="AK913" s="531"/>
      <c r="AL913" s="531"/>
      <c r="AM913" s="531"/>
      <c r="AN913" s="531"/>
      <c r="AO913" s="531"/>
      <c r="AP913" s="531"/>
      <c r="AQ913" s="531"/>
      <c r="AR913" s="531"/>
      <c r="AS913" s="531"/>
      <c r="AT913" s="531"/>
      <c r="AU913" s="531"/>
      <c r="AV913" s="531"/>
      <c r="AW913" s="531"/>
      <c r="AX913" s="531"/>
      <c r="AY913" s="531"/>
      <c r="AZ913" s="531"/>
      <c r="BA913" s="531"/>
      <c r="BB913" s="531"/>
      <c r="BC913" s="531"/>
      <c r="BD913" s="531"/>
      <c r="BE913" s="531"/>
      <c r="BF913" s="531"/>
      <c r="BG913" s="533"/>
      <c r="BH913" s="806"/>
      <c r="BI913" s="534"/>
      <c r="BJ913" s="807"/>
      <c r="BK913" s="533"/>
      <c r="BL913" s="535"/>
      <c r="BM913" s="533"/>
      <c r="BN913" s="533"/>
      <c r="BO913" s="533"/>
      <c r="BP913" s="533"/>
      <c r="BQ913" s="533"/>
      <c r="BR913" s="533"/>
      <c r="BS913" s="533"/>
      <c r="BT913" s="533"/>
    </row>
    <row r="914" spans="1:72" s="536" customFormat="1" ht="5.65" customHeight="1" x14ac:dyDescent="0.2">
      <c r="A914" s="531"/>
      <c r="B914" s="531"/>
      <c r="C914" s="532"/>
      <c r="D914" s="531"/>
      <c r="E914" s="531"/>
      <c r="F914" s="531"/>
      <c r="G914" s="531"/>
      <c r="H914" s="531"/>
      <c r="I914" s="531"/>
      <c r="J914" s="532"/>
      <c r="K914" s="532"/>
      <c r="L914" s="531"/>
      <c r="M914" s="531"/>
      <c r="N914" s="531"/>
      <c r="O914" s="531"/>
      <c r="P914" s="531"/>
      <c r="Q914" s="531"/>
      <c r="R914" s="531"/>
      <c r="S914" s="531"/>
      <c r="T914" s="531"/>
      <c r="U914" s="531"/>
      <c r="V914" s="531"/>
      <c r="W914" s="531"/>
      <c r="X914" s="531"/>
      <c r="Y914" s="531"/>
      <c r="Z914" s="531"/>
      <c r="AA914" s="531"/>
      <c r="AB914" s="531"/>
      <c r="AC914" s="531"/>
      <c r="AD914" s="531"/>
      <c r="AE914" s="531"/>
      <c r="AF914" s="531"/>
      <c r="AG914" s="531"/>
      <c r="AH914" s="531"/>
      <c r="AI914" s="531"/>
      <c r="AJ914" s="531"/>
      <c r="AK914" s="531"/>
      <c r="AL914" s="531"/>
      <c r="AM914" s="531"/>
      <c r="AN914" s="531"/>
      <c r="AO914" s="531"/>
      <c r="AP914" s="531"/>
      <c r="AQ914" s="531"/>
      <c r="AR914" s="531"/>
      <c r="AS914" s="531"/>
      <c r="AT914" s="531"/>
      <c r="AU914" s="531"/>
      <c r="AV914" s="531"/>
      <c r="AW914" s="531"/>
      <c r="AX914" s="531"/>
      <c r="AY914" s="531"/>
      <c r="AZ914" s="531"/>
      <c r="BA914" s="531"/>
      <c r="BB914" s="531"/>
      <c r="BC914" s="531"/>
      <c r="BD914" s="531"/>
      <c r="BE914" s="531"/>
      <c r="BF914" s="531"/>
      <c r="BG914" s="533"/>
      <c r="BH914" s="806"/>
      <c r="BI914" s="534"/>
      <c r="BJ914" s="807"/>
      <c r="BK914" s="533"/>
      <c r="BL914" s="535"/>
      <c r="BM914" s="533"/>
      <c r="BN914" s="533"/>
      <c r="BO914" s="533"/>
      <c r="BP914" s="533"/>
      <c r="BQ914" s="533"/>
      <c r="BR914" s="533"/>
      <c r="BS914" s="533"/>
      <c r="BT914" s="533"/>
    </row>
    <row r="915" spans="1:72" s="536" customFormat="1" ht="5.65" customHeight="1" x14ac:dyDescent="0.2">
      <c r="A915" s="531"/>
      <c r="B915" s="531"/>
      <c r="C915" s="532"/>
      <c r="D915" s="531"/>
      <c r="E915" s="531"/>
      <c r="F915" s="531"/>
      <c r="G915" s="531"/>
      <c r="H915" s="531"/>
      <c r="I915" s="531"/>
      <c r="J915" s="532"/>
      <c r="K915" s="532"/>
      <c r="L915" s="531"/>
      <c r="M915" s="531"/>
      <c r="N915" s="531"/>
      <c r="O915" s="531"/>
      <c r="P915" s="531"/>
      <c r="Q915" s="531"/>
      <c r="R915" s="531"/>
      <c r="S915" s="531"/>
      <c r="T915" s="531"/>
      <c r="U915" s="531"/>
      <c r="V915" s="531"/>
      <c r="W915" s="531"/>
      <c r="X915" s="531"/>
      <c r="Y915" s="531"/>
      <c r="Z915" s="531"/>
      <c r="AA915" s="531"/>
      <c r="AB915" s="531"/>
      <c r="AC915" s="531"/>
      <c r="AD915" s="531"/>
      <c r="AE915" s="531"/>
      <c r="AF915" s="531"/>
      <c r="AG915" s="531"/>
      <c r="AH915" s="531"/>
      <c r="AI915" s="531"/>
      <c r="AJ915" s="531"/>
      <c r="AK915" s="531"/>
      <c r="AL915" s="531"/>
      <c r="AM915" s="531"/>
      <c r="AN915" s="531"/>
      <c r="AO915" s="531"/>
      <c r="AP915" s="531"/>
      <c r="AQ915" s="531"/>
      <c r="AR915" s="531"/>
      <c r="AS915" s="531"/>
      <c r="AT915" s="531"/>
      <c r="AU915" s="531"/>
      <c r="AV915" s="531"/>
      <c r="AW915" s="531"/>
      <c r="AX915" s="531"/>
      <c r="AY915" s="531"/>
      <c r="AZ915" s="531"/>
      <c r="BA915" s="531"/>
      <c r="BB915" s="531"/>
      <c r="BC915" s="531"/>
      <c r="BD915" s="531"/>
      <c r="BE915" s="531"/>
      <c r="BF915" s="531"/>
      <c r="BG915" s="533"/>
      <c r="BH915" s="806"/>
      <c r="BI915" s="534"/>
      <c r="BJ915" s="807"/>
      <c r="BK915" s="533"/>
      <c r="BL915" s="535"/>
      <c r="BM915" s="533"/>
      <c r="BN915" s="533"/>
      <c r="BO915" s="533"/>
      <c r="BP915" s="533"/>
      <c r="BQ915" s="533"/>
      <c r="BR915" s="533"/>
      <c r="BS915" s="533"/>
      <c r="BT915" s="533"/>
    </row>
    <row r="916" spans="1:72" s="536" customFormat="1" ht="5.65" customHeight="1" x14ac:dyDescent="0.2">
      <c r="A916" s="531"/>
      <c r="B916" s="531"/>
      <c r="C916" s="532"/>
      <c r="D916" s="531"/>
      <c r="E916" s="531"/>
      <c r="F916" s="531"/>
      <c r="G916" s="531"/>
      <c r="H916" s="531"/>
      <c r="I916" s="531"/>
      <c r="J916" s="532"/>
      <c r="K916" s="532"/>
      <c r="L916" s="531"/>
      <c r="M916" s="531"/>
      <c r="N916" s="531"/>
      <c r="O916" s="531"/>
      <c r="P916" s="531"/>
      <c r="Q916" s="531"/>
      <c r="R916" s="531"/>
      <c r="S916" s="531"/>
      <c r="T916" s="531"/>
      <c r="U916" s="531"/>
      <c r="V916" s="531"/>
      <c r="W916" s="531"/>
      <c r="X916" s="531"/>
      <c r="Y916" s="531"/>
      <c r="Z916" s="531"/>
      <c r="AA916" s="531"/>
      <c r="AB916" s="531"/>
      <c r="AC916" s="531"/>
      <c r="AD916" s="531"/>
      <c r="AE916" s="531"/>
      <c r="AF916" s="531"/>
      <c r="AG916" s="531"/>
      <c r="AH916" s="531"/>
      <c r="AI916" s="531"/>
      <c r="AJ916" s="531"/>
      <c r="AK916" s="531"/>
      <c r="AL916" s="531"/>
      <c r="AM916" s="531"/>
      <c r="AN916" s="531"/>
      <c r="AO916" s="531"/>
      <c r="AP916" s="531"/>
      <c r="AQ916" s="531"/>
      <c r="AR916" s="531"/>
      <c r="AS916" s="531"/>
      <c r="AT916" s="531"/>
      <c r="AU916" s="531"/>
      <c r="AV916" s="531"/>
      <c r="AW916" s="531"/>
      <c r="AX916" s="531"/>
      <c r="AY916" s="531"/>
      <c r="AZ916" s="531"/>
      <c r="BA916" s="531"/>
      <c r="BB916" s="531"/>
      <c r="BC916" s="531"/>
      <c r="BD916" s="531"/>
      <c r="BE916" s="531"/>
      <c r="BF916" s="531"/>
      <c r="BG916" s="533"/>
      <c r="BH916" s="806"/>
      <c r="BI916" s="534"/>
      <c r="BJ916" s="807"/>
      <c r="BK916" s="533"/>
      <c r="BL916" s="535"/>
      <c r="BM916" s="533"/>
      <c r="BN916" s="533"/>
      <c r="BO916" s="533"/>
      <c r="BP916" s="533"/>
      <c r="BQ916" s="533"/>
      <c r="BR916" s="533"/>
      <c r="BS916" s="533"/>
      <c r="BT916" s="533"/>
    </row>
    <row r="917" spans="1:72" s="536" customFormat="1" ht="5.65" customHeight="1" x14ac:dyDescent="0.2">
      <c r="A917" s="531"/>
      <c r="B917" s="531"/>
      <c r="C917" s="532"/>
      <c r="D917" s="531"/>
      <c r="E917" s="531"/>
      <c r="F917" s="531"/>
      <c r="G917" s="531"/>
      <c r="H917" s="531"/>
      <c r="I917" s="531"/>
      <c r="J917" s="532"/>
      <c r="K917" s="532"/>
      <c r="L917" s="531"/>
      <c r="M917" s="531"/>
      <c r="N917" s="531"/>
      <c r="O917" s="531"/>
      <c r="P917" s="531"/>
      <c r="Q917" s="531"/>
      <c r="R917" s="531"/>
      <c r="S917" s="531"/>
      <c r="T917" s="531"/>
      <c r="U917" s="531"/>
      <c r="V917" s="531"/>
      <c r="W917" s="531"/>
      <c r="X917" s="531"/>
      <c r="Y917" s="531"/>
      <c r="Z917" s="531"/>
      <c r="AA917" s="531"/>
      <c r="AB917" s="531"/>
      <c r="AC917" s="531"/>
      <c r="AD917" s="531"/>
      <c r="AE917" s="531"/>
      <c r="AF917" s="531"/>
      <c r="AG917" s="531"/>
      <c r="AH917" s="531"/>
      <c r="AI917" s="531"/>
      <c r="AJ917" s="531"/>
      <c r="AK917" s="531"/>
      <c r="AL917" s="531"/>
      <c r="AM917" s="531"/>
      <c r="AN917" s="531"/>
      <c r="AO917" s="531"/>
      <c r="AP917" s="531"/>
      <c r="AQ917" s="531"/>
      <c r="AR917" s="531"/>
      <c r="AS917" s="531"/>
      <c r="AT917" s="531"/>
      <c r="AU917" s="531"/>
      <c r="AV917" s="531"/>
      <c r="AW917" s="531"/>
      <c r="AX917" s="531"/>
      <c r="AY917" s="531"/>
      <c r="AZ917" s="531"/>
      <c r="BA917" s="531"/>
      <c r="BB917" s="531"/>
      <c r="BC917" s="531"/>
      <c r="BD917" s="531"/>
      <c r="BE917" s="531"/>
      <c r="BF917" s="531"/>
      <c r="BG917" s="533"/>
      <c r="BH917" s="806"/>
      <c r="BI917" s="534"/>
      <c r="BJ917" s="807"/>
      <c r="BK917" s="533"/>
      <c r="BL917" s="535"/>
      <c r="BM917" s="533"/>
      <c r="BN917" s="533"/>
      <c r="BO917" s="533"/>
      <c r="BP917" s="533"/>
      <c r="BQ917" s="533"/>
      <c r="BR917" s="533"/>
      <c r="BS917" s="533"/>
      <c r="BT917" s="533"/>
    </row>
    <row r="918" spans="1:72" s="536" customFormat="1" ht="5.65" customHeight="1" x14ac:dyDescent="0.2">
      <c r="A918" s="531"/>
      <c r="B918" s="531"/>
      <c r="C918" s="532"/>
      <c r="D918" s="531"/>
      <c r="E918" s="531"/>
      <c r="F918" s="531"/>
      <c r="G918" s="531"/>
      <c r="H918" s="531"/>
      <c r="I918" s="531"/>
      <c r="J918" s="532"/>
      <c r="K918" s="532"/>
      <c r="L918" s="531"/>
      <c r="M918" s="531"/>
      <c r="N918" s="531"/>
      <c r="O918" s="531"/>
      <c r="P918" s="531"/>
      <c r="Q918" s="531"/>
      <c r="R918" s="531"/>
      <c r="S918" s="531"/>
      <c r="T918" s="531"/>
      <c r="U918" s="531"/>
      <c r="V918" s="531"/>
      <c r="W918" s="531"/>
      <c r="X918" s="531"/>
      <c r="Y918" s="531"/>
      <c r="Z918" s="531"/>
      <c r="AA918" s="531"/>
      <c r="AB918" s="531"/>
      <c r="AC918" s="531"/>
      <c r="AD918" s="531"/>
      <c r="AE918" s="531"/>
      <c r="AF918" s="531"/>
      <c r="AG918" s="531"/>
      <c r="AH918" s="531"/>
      <c r="AI918" s="531"/>
      <c r="AJ918" s="531"/>
      <c r="AK918" s="531"/>
      <c r="AL918" s="531"/>
      <c r="AM918" s="531"/>
      <c r="AN918" s="531"/>
      <c r="AO918" s="531"/>
      <c r="AP918" s="531"/>
      <c r="AQ918" s="531"/>
      <c r="AR918" s="531"/>
      <c r="AS918" s="531"/>
      <c r="AT918" s="531"/>
      <c r="AU918" s="531"/>
      <c r="AV918" s="531"/>
      <c r="AW918" s="531"/>
      <c r="AX918" s="531"/>
      <c r="AY918" s="531"/>
      <c r="AZ918" s="531"/>
      <c r="BA918" s="531"/>
      <c r="BB918" s="531"/>
      <c r="BC918" s="531"/>
      <c r="BD918" s="531"/>
      <c r="BE918" s="531"/>
      <c r="BF918" s="531"/>
      <c r="BG918" s="533"/>
      <c r="BH918" s="806"/>
      <c r="BI918" s="534"/>
      <c r="BJ918" s="807"/>
      <c r="BK918" s="533"/>
      <c r="BL918" s="535"/>
      <c r="BM918" s="533"/>
      <c r="BN918" s="533"/>
      <c r="BO918" s="533"/>
      <c r="BP918" s="533"/>
      <c r="BQ918" s="533"/>
      <c r="BR918" s="533"/>
      <c r="BS918" s="533"/>
      <c r="BT918" s="533"/>
    </row>
    <row r="919" spans="1:72" s="536" customFormat="1" ht="5.65" customHeight="1" x14ac:dyDescent="0.2">
      <c r="A919" s="531"/>
      <c r="B919" s="531"/>
      <c r="C919" s="532"/>
      <c r="D919" s="531"/>
      <c r="E919" s="531"/>
      <c r="F919" s="531">
        <v>0.95</v>
      </c>
      <c r="G919" s="531"/>
      <c r="H919" s="531"/>
      <c r="I919" s="531"/>
      <c r="J919" s="532"/>
      <c r="K919" s="532"/>
      <c r="L919" s="531"/>
      <c r="M919" s="531"/>
      <c r="N919" s="531"/>
      <c r="O919" s="531"/>
      <c r="P919" s="531"/>
      <c r="Q919" s="531"/>
      <c r="R919" s="531"/>
      <c r="S919" s="531"/>
      <c r="T919" s="531"/>
      <c r="U919" s="531"/>
      <c r="V919" s="531"/>
      <c r="W919" s="531"/>
      <c r="X919" s="531"/>
      <c r="Y919" s="531"/>
      <c r="Z919" s="531"/>
      <c r="AA919" s="531"/>
      <c r="AB919" s="531"/>
      <c r="AC919" s="531"/>
      <c r="AD919" s="531"/>
      <c r="AE919" s="531"/>
      <c r="AF919" s="531"/>
      <c r="AG919" s="531"/>
      <c r="AH919" s="531"/>
      <c r="AI919" s="531"/>
      <c r="AJ919" s="531"/>
      <c r="AK919" s="531"/>
      <c r="AL919" s="531"/>
      <c r="AM919" s="531"/>
      <c r="AN919" s="531"/>
      <c r="AO919" s="531"/>
      <c r="AP919" s="531"/>
      <c r="AQ919" s="531"/>
      <c r="AR919" s="531"/>
      <c r="AS919" s="531"/>
      <c r="AT919" s="531"/>
      <c r="AU919" s="531"/>
      <c r="AV919" s="531"/>
      <c r="AW919" s="531"/>
      <c r="AX919" s="531"/>
      <c r="AY919" s="531"/>
      <c r="AZ919" s="531"/>
      <c r="BA919" s="531"/>
      <c r="BB919" s="531"/>
      <c r="BC919" s="531"/>
      <c r="BD919" s="531"/>
      <c r="BE919" s="531"/>
      <c r="BF919" s="531"/>
      <c r="BG919" s="533"/>
      <c r="BH919" s="806"/>
      <c r="BI919" s="534"/>
      <c r="BJ919" s="807"/>
      <c r="BK919" s="533"/>
      <c r="BL919" s="535"/>
      <c r="BM919" s="533"/>
      <c r="BN919" s="533"/>
      <c r="BO919" s="533"/>
      <c r="BP919" s="533"/>
      <c r="BQ919" s="533"/>
      <c r="BR919" s="533"/>
      <c r="BS919" s="533"/>
      <c r="BT919" s="533"/>
    </row>
    <row r="920" spans="1:72" s="536" customFormat="1" ht="5.65" customHeight="1" x14ac:dyDescent="0.2">
      <c r="A920" s="531"/>
      <c r="B920" s="531"/>
      <c r="C920" s="532"/>
      <c r="D920" s="531"/>
      <c r="E920" s="531"/>
      <c r="F920" s="531"/>
      <c r="G920" s="531"/>
      <c r="H920" s="531"/>
      <c r="I920" s="531"/>
      <c r="J920" s="532"/>
      <c r="K920" s="532"/>
      <c r="L920" s="531"/>
      <c r="M920" s="531"/>
      <c r="N920" s="531"/>
      <c r="O920" s="531"/>
      <c r="P920" s="531"/>
      <c r="Q920" s="531"/>
      <c r="R920" s="531"/>
      <c r="S920" s="531"/>
      <c r="T920" s="531"/>
      <c r="U920" s="531"/>
      <c r="V920" s="531"/>
      <c r="W920" s="531"/>
      <c r="X920" s="531"/>
      <c r="Y920" s="531"/>
      <c r="Z920" s="531"/>
      <c r="AA920" s="531"/>
      <c r="AB920" s="531"/>
      <c r="AC920" s="531"/>
      <c r="AD920" s="531"/>
      <c r="AE920" s="531"/>
      <c r="AF920" s="531"/>
      <c r="AG920" s="531"/>
      <c r="AH920" s="531"/>
      <c r="AI920" s="531"/>
      <c r="AJ920" s="531"/>
      <c r="AK920" s="531"/>
      <c r="AL920" s="531"/>
      <c r="AM920" s="531"/>
      <c r="AN920" s="531"/>
      <c r="AO920" s="531"/>
      <c r="AP920" s="531"/>
      <c r="AQ920" s="531"/>
      <c r="AR920" s="531"/>
      <c r="AS920" s="531"/>
      <c r="AT920" s="531"/>
      <c r="AU920" s="531"/>
      <c r="AV920" s="531"/>
      <c r="AW920" s="531"/>
      <c r="AX920" s="531"/>
      <c r="AY920" s="531"/>
      <c r="AZ920" s="531"/>
      <c r="BA920" s="531"/>
      <c r="BB920" s="531"/>
      <c r="BC920" s="531"/>
      <c r="BD920" s="531"/>
      <c r="BE920" s="531"/>
      <c r="BF920" s="531"/>
      <c r="BG920" s="533"/>
      <c r="BH920" s="806"/>
      <c r="BI920" s="534"/>
      <c r="BJ920" s="807"/>
      <c r="BK920" s="533"/>
      <c r="BL920" s="535"/>
      <c r="BM920" s="533"/>
      <c r="BN920" s="533"/>
      <c r="BO920" s="533"/>
      <c r="BP920" s="533"/>
      <c r="BQ920" s="533"/>
      <c r="BR920" s="533"/>
      <c r="BS920" s="533"/>
      <c r="BT920" s="533"/>
    </row>
    <row r="921" spans="1:72" s="536" customFormat="1" ht="5.65" customHeight="1" x14ac:dyDescent="0.2">
      <c r="A921" s="531"/>
      <c r="B921" s="531"/>
      <c r="C921" s="532"/>
      <c r="D921" s="531"/>
      <c r="E921" s="531"/>
      <c r="F921" s="531"/>
      <c r="G921" s="531"/>
      <c r="H921" s="531"/>
      <c r="I921" s="531"/>
      <c r="J921" s="532"/>
      <c r="K921" s="532"/>
      <c r="L921" s="531"/>
      <c r="M921" s="531"/>
      <c r="N921" s="531"/>
      <c r="O921" s="531"/>
      <c r="P921" s="531"/>
      <c r="Q921" s="531"/>
      <c r="R921" s="531"/>
      <c r="S921" s="531"/>
      <c r="T921" s="531"/>
      <c r="U921" s="531"/>
      <c r="V921" s="531"/>
      <c r="W921" s="531"/>
      <c r="X921" s="531"/>
      <c r="Y921" s="531"/>
      <c r="Z921" s="531"/>
      <c r="AA921" s="531"/>
      <c r="AB921" s="531"/>
      <c r="AC921" s="531"/>
      <c r="AD921" s="531"/>
      <c r="AE921" s="531"/>
      <c r="AF921" s="531"/>
      <c r="AG921" s="531"/>
      <c r="AH921" s="531"/>
      <c r="AI921" s="531"/>
      <c r="AJ921" s="531"/>
      <c r="AK921" s="531"/>
      <c r="AL921" s="531"/>
      <c r="AM921" s="531"/>
      <c r="AN921" s="531"/>
      <c r="AO921" s="531"/>
      <c r="AP921" s="531"/>
      <c r="AQ921" s="531"/>
      <c r="AR921" s="531"/>
      <c r="AS921" s="531"/>
      <c r="AT921" s="531"/>
      <c r="AU921" s="531"/>
      <c r="AV921" s="531"/>
      <c r="AW921" s="531"/>
      <c r="AX921" s="531"/>
      <c r="AY921" s="531"/>
      <c r="AZ921" s="531"/>
      <c r="BA921" s="531"/>
      <c r="BB921" s="531"/>
      <c r="BC921" s="531"/>
      <c r="BD921" s="531"/>
      <c r="BE921" s="531"/>
      <c r="BF921" s="531"/>
      <c r="BG921" s="533"/>
      <c r="BH921" s="806"/>
      <c r="BI921" s="534"/>
      <c r="BJ921" s="807"/>
      <c r="BK921" s="533"/>
      <c r="BL921" s="535"/>
      <c r="BM921" s="533"/>
      <c r="BN921" s="533"/>
      <c r="BO921" s="533"/>
      <c r="BP921" s="533"/>
      <c r="BQ921" s="533"/>
      <c r="BR921" s="533"/>
      <c r="BS921" s="533"/>
      <c r="BT921" s="533"/>
    </row>
    <row r="922" spans="1:72" s="536" customFormat="1" ht="5.65" customHeight="1" x14ac:dyDescent="0.2">
      <c r="A922" s="531"/>
      <c r="B922" s="531"/>
      <c r="C922" s="532"/>
      <c r="D922" s="531"/>
      <c r="E922" s="531"/>
      <c r="F922" s="531"/>
      <c r="G922" s="531"/>
      <c r="H922" s="531"/>
      <c r="I922" s="531"/>
      <c r="J922" s="532"/>
      <c r="K922" s="532"/>
      <c r="L922" s="531"/>
      <c r="M922" s="531"/>
      <c r="N922" s="531"/>
      <c r="O922" s="531"/>
      <c r="P922" s="531"/>
      <c r="Q922" s="531"/>
      <c r="R922" s="531"/>
      <c r="S922" s="531"/>
      <c r="T922" s="531"/>
      <c r="U922" s="531"/>
      <c r="V922" s="531"/>
      <c r="W922" s="531"/>
      <c r="X922" s="531"/>
      <c r="Y922" s="531"/>
      <c r="Z922" s="531"/>
      <c r="AA922" s="531"/>
      <c r="AB922" s="531"/>
      <c r="AC922" s="531"/>
      <c r="AD922" s="531"/>
      <c r="AE922" s="531"/>
      <c r="AF922" s="531"/>
      <c r="AG922" s="531"/>
      <c r="AH922" s="531"/>
      <c r="AI922" s="531"/>
      <c r="AJ922" s="531"/>
      <c r="AK922" s="531"/>
      <c r="AL922" s="531"/>
      <c r="AM922" s="531"/>
      <c r="AN922" s="531"/>
      <c r="AO922" s="531"/>
      <c r="AP922" s="531"/>
      <c r="AQ922" s="531"/>
      <c r="AR922" s="531"/>
      <c r="AS922" s="531"/>
      <c r="AT922" s="531"/>
      <c r="AU922" s="531"/>
      <c r="AV922" s="531"/>
      <c r="AW922" s="531"/>
      <c r="AX922" s="531"/>
      <c r="AY922" s="531"/>
      <c r="AZ922" s="531"/>
      <c r="BA922" s="531"/>
      <c r="BB922" s="531"/>
      <c r="BC922" s="531"/>
      <c r="BD922" s="531"/>
      <c r="BE922" s="531"/>
      <c r="BF922" s="531"/>
      <c r="BG922" s="533"/>
      <c r="BH922" s="806"/>
      <c r="BI922" s="534"/>
      <c r="BJ922" s="807"/>
      <c r="BK922" s="533"/>
      <c r="BL922" s="535"/>
      <c r="BM922" s="533"/>
      <c r="BN922" s="533"/>
      <c r="BO922" s="533"/>
      <c r="BP922" s="533"/>
      <c r="BQ922" s="533"/>
      <c r="BR922" s="533"/>
      <c r="BS922" s="533"/>
      <c r="BT922" s="533"/>
    </row>
    <row r="923" spans="1:72" s="536" customFormat="1" ht="5.65" customHeight="1" x14ac:dyDescent="0.2">
      <c r="A923" s="531"/>
      <c r="B923" s="531"/>
      <c r="C923" s="532"/>
      <c r="D923" s="531"/>
      <c r="E923" s="531"/>
      <c r="F923" s="531"/>
      <c r="G923" s="531"/>
      <c r="H923" s="531"/>
      <c r="I923" s="531"/>
      <c r="J923" s="532"/>
      <c r="K923" s="532"/>
      <c r="L923" s="531"/>
      <c r="M923" s="531"/>
      <c r="N923" s="531"/>
      <c r="O923" s="531"/>
      <c r="P923" s="531"/>
      <c r="Q923" s="531"/>
      <c r="R923" s="531"/>
      <c r="S923" s="531"/>
      <c r="T923" s="531"/>
      <c r="U923" s="531"/>
      <c r="V923" s="531"/>
      <c r="W923" s="531"/>
      <c r="X923" s="531"/>
      <c r="Y923" s="531"/>
      <c r="Z923" s="531"/>
      <c r="AA923" s="531"/>
      <c r="AB923" s="531"/>
      <c r="AC923" s="531"/>
      <c r="AD923" s="531"/>
      <c r="AE923" s="531"/>
      <c r="AF923" s="531"/>
      <c r="AG923" s="531"/>
      <c r="AH923" s="531"/>
      <c r="AI923" s="531"/>
      <c r="AJ923" s="531"/>
      <c r="AK923" s="531"/>
      <c r="AL923" s="531"/>
      <c r="AM923" s="531"/>
      <c r="AN923" s="531"/>
      <c r="AO923" s="531"/>
      <c r="AP923" s="531"/>
      <c r="AQ923" s="531"/>
      <c r="AR923" s="531"/>
      <c r="AS923" s="531"/>
      <c r="AT923" s="531"/>
      <c r="AU923" s="531"/>
      <c r="AV923" s="531"/>
      <c r="AW923" s="531"/>
      <c r="AX923" s="531"/>
      <c r="AY923" s="531"/>
      <c r="AZ923" s="531"/>
      <c r="BA923" s="531"/>
      <c r="BB923" s="531"/>
      <c r="BC923" s="531"/>
      <c r="BD923" s="531"/>
      <c r="BE923" s="531"/>
      <c r="BF923" s="531"/>
      <c r="BG923" s="533"/>
      <c r="BH923" s="806"/>
      <c r="BI923" s="534"/>
      <c r="BJ923" s="807"/>
      <c r="BK923" s="533"/>
      <c r="BL923" s="535"/>
      <c r="BM923" s="533"/>
      <c r="BN923" s="533"/>
      <c r="BO923" s="533"/>
      <c r="BP923" s="533"/>
      <c r="BQ923" s="533"/>
      <c r="BR923" s="533"/>
      <c r="BS923" s="533"/>
      <c r="BT923" s="533"/>
    </row>
    <row r="924" spans="1:72" s="536" customFormat="1" ht="5.65" customHeight="1" x14ac:dyDescent="0.2">
      <c r="A924" s="531"/>
      <c r="B924" s="531"/>
      <c r="C924" s="532"/>
      <c r="D924" s="531"/>
      <c r="E924" s="531"/>
      <c r="F924" s="531"/>
      <c r="G924" s="531"/>
      <c r="H924" s="531"/>
      <c r="I924" s="531"/>
      <c r="J924" s="532"/>
      <c r="K924" s="532"/>
      <c r="L924" s="531"/>
      <c r="M924" s="531"/>
      <c r="N924" s="531"/>
      <c r="O924" s="531"/>
      <c r="P924" s="531"/>
      <c r="Q924" s="531"/>
      <c r="R924" s="531"/>
      <c r="S924" s="531"/>
      <c r="T924" s="531"/>
      <c r="U924" s="531"/>
      <c r="V924" s="531"/>
      <c r="W924" s="531"/>
      <c r="X924" s="531"/>
      <c r="Y924" s="531"/>
      <c r="Z924" s="531"/>
      <c r="AA924" s="531"/>
      <c r="AB924" s="531"/>
      <c r="AC924" s="531"/>
      <c r="AD924" s="531"/>
      <c r="AE924" s="531"/>
      <c r="AF924" s="531"/>
      <c r="AG924" s="531"/>
      <c r="AH924" s="531"/>
      <c r="AI924" s="531"/>
      <c r="AJ924" s="531"/>
      <c r="AK924" s="531"/>
      <c r="AL924" s="531"/>
      <c r="AM924" s="531"/>
      <c r="AN924" s="531"/>
      <c r="AO924" s="531"/>
      <c r="AP924" s="531"/>
      <c r="AQ924" s="531"/>
      <c r="AR924" s="531"/>
      <c r="AS924" s="531"/>
      <c r="AT924" s="531"/>
      <c r="AU924" s="531"/>
      <c r="AV924" s="531"/>
      <c r="AW924" s="531"/>
      <c r="AX924" s="531"/>
      <c r="AY924" s="531"/>
      <c r="AZ924" s="531"/>
      <c r="BA924" s="531"/>
      <c r="BB924" s="531"/>
      <c r="BC924" s="531"/>
      <c r="BD924" s="531"/>
      <c r="BE924" s="531"/>
      <c r="BF924" s="531"/>
      <c r="BG924" s="533"/>
      <c r="BH924" s="806"/>
      <c r="BI924" s="534"/>
      <c r="BJ924" s="807"/>
      <c r="BK924" s="533"/>
      <c r="BL924" s="535"/>
      <c r="BM924" s="533"/>
      <c r="BN924" s="533"/>
      <c r="BO924" s="533"/>
      <c r="BP924" s="533"/>
      <c r="BQ924" s="533"/>
      <c r="BR924" s="533"/>
      <c r="BS924" s="533"/>
      <c r="BT924" s="533"/>
    </row>
    <row r="925" spans="1:72" s="536" customFormat="1" ht="5.65" customHeight="1" x14ac:dyDescent="0.2">
      <c r="A925" s="531"/>
      <c r="B925" s="531"/>
      <c r="C925" s="532"/>
      <c r="D925" s="531"/>
      <c r="E925" s="531"/>
      <c r="F925" s="531"/>
      <c r="G925" s="531"/>
      <c r="H925" s="531"/>
      <c r="I925" s="531"/>
      <c r="J925" s="532"/>
      <c r="K925" s="532"/>
      <c r="L925" s="531"/>
      <c r="M925" s="531"/>
      <c r="N925" s="531"/>
      <c r="O925" s="531"/>
      <c r="P925" s="531"/>
      <c r="Q925" s="531"/>
      <c r="R925" s="531"/>
      <c r="S925" s="531"/>
      <c r="T925" s="531"/>
      <c r="U925" s="531"/>
      <c r="V925" s="531"/>
      <c r="W925" s="531"/>
      <c r="X925" s="531"/>
      <c r="Y925" s="531"/>
      <c r="Z925" s="531"/>
      <c r="AA925" s="531"/>
      <c r="AB925" s="531"/>
      <c r="AC925" s="531"/>
      <c r="AD925" s="531"/>
      <c r="AE925" s="531"/>
      <c r="AF925" s="531"/>
      <c r="AG925" s="531"/>
      <c r="AH925" s="531"/>
      <c r="AI925" s="531"/>
      <c r="AJ925" s="531"/>
      <c r="AK925" s="531"/>
      <c r="AL925" s="531"/>
      <c r="AM925" s="531"/>
      <c r="AN925" s="531"/>
      <c r="AO925" s="531"/>
      <c r="AP925" s="531"/>
      <c r="AQ925" s="531"/>
      <c r="AR925" s="531"/>
      <c r="AS925" s="531"/>
      <c r="AT925" s="531"/>
      <c r="AU925" s="531"/>
      <c r="AV925" s="531"/>
      <c r="AW925" s="531"/>
      <c r="AX925" s="531"/>
      <c r="AY925" s="531"/>
      <c r="AZ925" s="531"/>
      <c r="BA925" s="531"/>
      <c r="BB925" s="531"/>
      <c r="BC925" s="531"/>
      <c r="BD925" s="531"/>
      <c r="BE925" s="531"/>
      <c r="BF925" s="531"/>
      <c r="BG925" s="533"/>
      <c r="BH925" s="806"/>
      <c r="BI925" s="534"/>
      <c r="BJ925" s="807"/>
      <c r="BK925" s="533"/>
      <c r="BL925" s="535"/>
      <c r="BM925" s="533"/>
      <c r="BN925" s="533"/>
      <c r="BO925" s="533"/>
      <c r="BP925" s="533"/>
      <c r="BQ925" s="533"/>
      <c r="BR925" s="533"/>
      <c r="BS925" s="533"/>
      <c r="BT925" s="533"/>
    </row>
  </sheetData>
  <autoFilter ref="A5:CP511">
    <filterColumn colId="63">
      <filters>
        <filter val="in"/>
      </filters>
    </filterColumn>
  </autoFilter>
  <mergeCells count="38">
    <mergeCell ref="K4:BB4"/>
    <mergeCell ref="BC4:BC5"/>
    <mergeCell ref="BD4:BD5"/>
    <mergeCell ref="A1:B1"/>
    <mergeCell ref="A2:BD2"/>
    <mergeCell ref="A3:A5"/>
    <mergeCell ref="B3:B5"/>
    <mergeCell ref="C3:D3"/>
    <mergeCell ref="E3:E5"/>
    <mergeCell ref="F3:I3"/>
    <mergeCell ref="K3:BD3"/>
    <mergeCell ref="BJ210:BJ213"/>
    <mergeCell ref="BE3:BE5"/>
    <mergeCell ref="BG3:BG5"/>
    <mergeCell ref="BH3:BH5"/>
    <mergeCell ref="BV3:BW3"/>
    <mergeCell ref="BJ192:BJ194"/>
    <mergeCell ref="BJ196:BJ197"/>
    <mergeCell ref="BJ199:BJ202"/>
    <mergeCell ref="BJ204:BJ205"/>
    <mergeCell ref="BJ207:BJ208"/>
    <mergeCell ref="BJ272:BJ275"/>
    <mergeCell ref="BJ215:BJ220"/>
    <mergeCell ref="BJ222:BJ224"/>
    <mergeCell ref="BJ226:BJ229"/>
    <mergeCell ref="BJ232:BJ235"/>
    <mergeCell ref="BJ237:BJ242"/>
    <mergeCell ref="BJ244:BJ249"/>
    <mergeCell ref="BJ251:BJ253"/>
    <mergeCell ref="BJ255:BJ257"/>
    <mergeCell ref="BJ259:BJ261"/>
    <mergeCell ref="BJ263:BJ265"/>
    <mergeCell ref="BJ268:BJ270"/>
    <mergeCell ref="BJ278:BJ281"/>
    <mergeCell ref="BJ283:BJ289"/>
    <mergeCell ref="BJ291:BJ293"/>
    <mergeCell ref="BJ295:BJ296"/>
    <mergeCell ref="A441:A442"/>
  </mergeCells>
  <pageMargins left="0.66" right="0.19685039370078741" top="0.38" bottom="0.2" header="0.39" footer="0.26"/>
  <pageSetup paperSize="9" scale="8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BQ448"/>
  <sheetViews>
    <sheetView showZeros="0" zoomScale="96" zoomScaleNormal="96" workbookViewId="0">
      <pane xSplit="3" ySplit="5" topLeftCell="AK59" activePane="bottomRight" state="frozen"/>
      <selection activeCell="U12" sqref="U12"/>
      <selection pane="topRight" activeCell="U12" sqref="U12"/>
      <selection pane="bottomLeft" activeCell="U12" sqref="U12"/>
      <selection pane="bottomRight" activeCell="AW63" sqref="AW63"/>
    </sheetView>
  </sheetViews>
  <sheetFormatPr defaultColWidth="7.85546875" defaultRowHeight="12.75" x14ac:dyDescent="0.2"/>
  <cols>
    <col min="1" max="1" width="6.28515625" style="569" customWidth="1"/>
    <col min="2" max="2" width="31.42578125" style="653" customWidth="1"/>
    <col min="3" max="3" width="5.140625" style="654" bestFit="1" customWidth="1"/>
    <col min="4" max="4" width="10.5703125" style="656" customWidth="1"/>
    <col min="5" max="5" width="10.28515625" style="569" bestFit="1" customWidth="1"/>
    <col min="6" max="8" width="8.140625" style="569" bestFit="1" customWidth="1"/>
    <col min="9" max="9" width="6.5703125" style="569" customWidth="1"/>
    <col min="10" max="10" width="9.28515625" style="569" bestFit="1" customWidth="1"/>
    <col min="11" max="11" width="8.42578125" style="569" customWidth="1"/>
    <col min="12" max="14" width="9.28515625" style="569" bestFit="1" customWidth="1"/>
    <col min="15" max="15" width="9" style="569" customWidth="1"/>
    <col min="16" max="16" width="6.140625" style="569" hidden="1" customWidth="1"/>
    <col min="17" max="17" width="7.85546875" style="569" customWidth="1"/>
    <col min="18" max="18" width="9" style="565" customWidth="1"/>
    <col min="19" max="19" width="8.28515625" style="569" customWidth="1"/>
    <col min="20" max="20" width="5.7109375" style="569" customWidth="1"/>
    <col min="21" max="21" width="6.42578125" style="569" customWidth="1"/>
    <col min="22" max="22" width="6.140625" style="569" hidden="1" customWidth="1"/>
    <col min="23" max="23" width="5.7109375" style="569" customWidth="1"/>
    <col min="24" max="24" width="8.140625" style="569" customWidth="1"/>
    <col min="25" max="25" width="6.5703125" style="589" customWidth="1"/>
    <col min="26" max="26" width="6.42578125" style="569" customWidth="1"/>
    <col min="27" max="27" width="8.140625" style="569" bestFit="1" customWidth="1"/>
    <col min="28" max="29" width="8.140625" style="569" customWidth="1"/>
    <col min="30" max="30" width="8" style="569" customWidth="1"/>
    <col min="31" max="33" width="6.140625" style="569" customWidth="1"/>
    <col min="34" max="35" width="6.7109375" style="569" customWidth="1"/>
    <col min="36" max="38" width="6.140625" style="569" customWidth="1"/>
    <col min="39" max="39" width="5.7109375" style="569" customWidth="1"/>
    <col min="40" max="40" width="6.140625" style="569" hidden="1" customWidth="1"/>
    <col min="41" max="41" width="5.5703125" style="569" customWidth="1"/>
    <col min="42" max="42" width="8.140625" style="569" bestFit="1" customWidth="1"/>
    <col min="43" max="43" width="6.42578125" style="569" customWidth="1"/>
    <col min="44" max="44" width="5.42578125" style="569" customWidth="1"/>
    <col min="45" max="45" width="5.28515625" style="569" customWidth="1"/>
    <col min="46" max="47" width="6.5703125" style="569" hidden="1" customWidth="1"/>
    <col min="48" max="48" width="5.7109375" style="569" customWidth="1"/>
    <col min="49" max="49" width="5.85546875" style="569" customWidth="1"/>
    <col min="50" max="50" width="6.5703125" style="569" customWidth="1"/>
    <col min="51" max="51" width="5.7109375" style="569" customWidth="1"/>
    <col min="52" max="52" width="6.140625" style="569" customWidth="1"/>
    <col min="53" max="53" width="6.42578125" style="569" customWidth="1"/>
    <col min="54" max="54" width="5.85546875" style="569" customWidth="1"/>
    <col min="55" max="55" width="8.140625" style="569" bestFit="1" customWidth="1"/>
    <col min="56" max="56" width="6.5703125" style="569" customWidth="1"/>
    <col min="57" max="57" width="6.5703125" style="569" hidden="1" customWidth="1"/>
    <col min="58" max="58" width="8.140625" style="569" bestFit="1" customWidth="1"/>
    <col min="59" max="59" width="8.140625" style="569" hidden="1" customWidth="1"/>
    <col min="60" max="60" width="6.42578125" style="569" hidden="1" customWidth="1"/>
    <col min="61" max="61" width="8.140625" style="569" hidden="1" customWidth="1"/>
    <col min="62" max="62" width="8.42578125" style="569" customWidth="1"/>
    <col min="63" max="63" width="9.42578125" style="569" customWidth="1"/>
    <col min="64" max="64" width="12.7109375" style="569" customWidth="1"/>
    <col min="65" max="66" width="5.5703125" style="569" customWidth="1"/>
    <col min="67" max="67" width="8" style="570" hidden="1" customWidth="1"/>
    <col min="68" max="68" width="7.85546875" style="569" hidden="1" customWidth="1"/>
    <col min="69" max="73" width="7.85546875" style="569" customWidth="1"/>
    <col min="74" max="16384" width="7.85546875" style="569"/>
  </cols>
  <sheetData>
    <row r="1" spans="1:68" s="548" customFormat="1" ht="18.75" x14ac:dyDescent="0.2">
      <c r="A1" s="546" t="s">
        <v>2458</v>
      </c>
      <c r="B1" s="547"/>
      <c r="D1" s="549"/>
      <c r="E1" s="550"/>
      <c r="F1" s="551"/>
      <c r="G1" s="551"/>
      <c r="H1" s="551"/>
      <c r="I1" s="551"/>
      <c r="J1" s="551"/>
      <c r="K1" s="551"/>
      <c r="L1" s="551"/>
      <c r="M1" s="551"/>
      <c r="N1" s="551"/>
      <c r="O1" s="551"/>
      <c r="P1" s="551"/>
      <c r="Q1" s="551"/>
      <c r="R1" s="550"/>
      <c r="S1" s="551"/>
      <c r="T1" s="551"/>
      <c r="U1" s="551"/>
      <c r="V1" s="551"/>
      <c r="W1" s="551"/>
      <c r="X1" s="551"/>
      <c r="Y1" s="552"/>
      <c r="Z1" s="551"/>
      <c r="AA1" s="551"/>
      <c r="AB1" s="551"/>
      <c r="AC1" s="551"/>
      <c r="AD1" s="551"/>
      <c r="AE1" s="551"/>
      <c r="AF1" s="551"/>
      <c r="AG1" s="551"/>
      <c r="AH1" s="551"/>
      <c r="AI1" s="551"/>
      <c r="AJ1" s="551"/>
      <c r="AK1" s="551"/>
      <c r="AL1" s="551"/>
      <c r="AM1" s="551"/>
      <c r="AN1" s="551"/>
      <c r="AO1" s="551"/>
      <c r="AP1" s="551"/>
      <c r="AQ1" s="551"/>
      <c r="AR1" s="551"/>
      <c r="AS1" s="551"/>
      <c r="AT1" s="551"/>
      <c r="AU1" s="551"/>
      <c r="AV1" s="551"/>
      <c r="AW1" s="551"/>
      <c r="AX1" s="551"/>
      <c r="AY1" s="551"/>
      <c r="AZ1" s="551"/>
      <c r="BA1" s="551"/>
      <c r="BB1" s="551"/>
      <c r="BC1" s="551"/>
      <c r="BD1" s="551"/>
      <c r="BE1" s="551"/>
      <c r="BF1" s="550"/>
      <c r="BG1" s="551"/>
      <c r="BH1" s="551"/>
      <c r="BI1" s="551"/>
      <c r="BJ1" s="551"/>
      <c r="BK1" s="551"/>
      <c r="BL1" s="551"/>
      <c r="BM1" s="551"/>
      <c r="BO1" s="553"/>
    </row>
    <row r="2" spans="1:68" s="554" customFormat="1" ht="37.5" x14ac:dyDescent="0.2">
      <c r="A2" s="547" t="s">
        <v>2459</v>
      </c>
      <c r="B2" s="551"/>
      <c r="C2" s="551"/>
      <c r="D2" s="549"/>
      <c r="E2" s="550"/>
      <c r="F2" s="551"/>
      <c r="G2" s="551"/>
      <c r="H2" s="551"/>
      <c r="I2" s="551"/>
      <c r="J2" s="551"/>
      <c r="K2" s="551"/>
      <c r="L2" s="551"/>
      <c r="M2" s="551"/>
      <c r="N2" s="551"/>
      <c r="O2" s="551"/>
      <c r="P2" s="551"/>
      <c r="Q2" s="551"/>
      <c r="R2" s="550"/>
      <c r="S2" s="551"/>
      <c r="T2" s="551"/>
      <c r="U2" s="551"/>
      <c r="V2" s="551"/>
      <c r="W2" s="551"/>
      <c r="X2" s="551"/>
      <c r="Y2" s="552"/>
      <c r="Z2" s="551"/>
      <c r="AA2" s="551"/>
      <c r="AB2" s="551"/>
      <c r="AC2" s="551"/>
      <c r="AD2" s="551"/>
      <c r="AE2" s="551"/>
      <c r="AF2" s="551"/>
      <c r="AG2" s="551"/>
      <c r="AH2" s="551"/>
      <c r="AI2" s="551"/>
      <c r="AJ2" s="551"/>
      <c r="AK2" s="551"/>
      <c r="AL2" s="551"/>
      <c r="AM2" s="551"/>
      <c r="AN2" s="551"/>
      <c r="AO2" s="551"/>
      <c r="AP2" s="551"/>
      <c r="AQ2" s="551"/>
      <c r="AR2" s="551"/>
      <c r="AS2" s="551"/>
      <c r="AT2" s="551"/>
      <c r="AU2" s="551"/>
      <c r="AV2" s="551"/>
      <c r="AW2" s="551"/>
      <c r="AX2" s="551"/>
      <c r="AY2" s="551"/>
      <c r="AZ2" s="551"/>
      <c r="BA2" s="551"/>
      <c r="BB2" s="551"/>
      <c r="BC2" s="551"/>
      <c r="BD2" s="551"/>
      <c r="BE2" s="551"/>
      <c r="BF2" s="550"/>
      <c r="BG2" s="551"/>
      <c r="BH2" s="551"/>
      <c r="BI2" s="551"/>
      <c r="BJ2" s="551"/>
      <c r="BK2" s="551"/>
      <c r="BL2" s="551"/>
      <c r="BM2" s="551"/>
      <c r="BO2" s="555"/>
    </row>
    <row r="3" spans="1:68" s="562" customFormat="1" ht="15" x14ac:dyDescent="0.2">
      <c r="A3" s="556"/>
      <c r="B3" s="556"/>
      <c r="C3" s="556"/>
      <c r="D3" s="557"/>
      <c r="E3" s="558"/>
      <c r="F3" s="558"/>
      <c r="G3" s="558"/>
      <c r="H3" s="558"/>
      <c r="I3" s="558"/>
      <c r="J3" s="558"/>
      <c r="K3" s="558"/>
      <c r="L3" s="558"/>
      <c r="M3" s="558"/>
      <c r="N3" s="558"/>
      <c r="O3" s="558"/>
      <c r="P3" s="558"/>
      <c r="Q3" s="558"/>
      <c r="R3" s="559"/>
      <c r="S3" s="558"/>
      <c r="T3" s="558"/>
      <c r="U3" s="558"/>
      <c r="V3" s="558"/>
      <c r="W3" s="558"/>
      <c r="X3" s="558"/>
      <c r="Y3" s="560"/>
      <c r="Z3" s="558"/>
      <c r="AA3" s="558"/>
      <c r="AB3" s="558"/>
      <c r="AC3" s="558"/>
      <c r="AD3" s="558"/>
      <c r="AE3" s="558"/>
      <c r="AF3" s="558"/>
      <c r="AG3" s="558"/>
      <c r="AH3" s="558"/>
      <c r="AI3" s="558"/>
      <c r="AJ3" s="558"/>
      <c r="AK3" s="558"/>
      <c r="AL3" s="558"/>
      <c r="AM3" s="558"/>
      <c r="AN3" s="558"/>
      <c r="AO3" s="558"/>
      <c r="AP3" s="558"/>
      <c r="AQ3" s="558"/>
      <c r="AR3" s="558"/>
      <c r="AS3" s="558"/>
      <c r="AT3" s="558"/>
      <c r="AU3" s="558"/>
      <c r="AV3" s="558"/>
      <c r="AW3" s="558"/>
      <c r="AX3" s="558"/>
      <c r="AY3" s="558"/>
      <c r="AZ3" s="558"/>
      <c r="BA3" s="558"/>
      <c r="BB3" s="558"/>
      <c r="BC3" s="558"/>
      <c r="BD3" s="558"/>
      <c r="BE3" s="558"/>
      <c r="BF3" s="558"/>
      <c r="BG3" s="558"/>
      <c r="BH3" s="558"/>
      <c r="BI3" s="558"/>
      <c r="BJ3" s="990" t="s">
        <v>2</v>
      </c>
      <c r="BK3" s="990"/>
      <c r="BL3" s="990"/>
      <c r="BM3" s="561"/>
      <c r="BO3" s="563"/>
    </row>
    <row r="4" spans="1:68" s="565" customFormat="1" ht="30" customHeight="1" x14ac:dyDescent="0.2">
      <c r="A4" s="988" t="s">
        <v>3</v>
      </c>
      <c r="B4" s="988" t="s">
        <v>4</v>
      </c>
      <c r="C4" s="988" t="s">
        <v>5</v>
      </c>
      <c r="D4" s="986" t="s">
        <v>2460</v>
      </c>
      <c r="E4" s="991" t="s">
        <v>2461</v>
      </c>
      <c r="F4" s="992"/>
      <c r="G4" s="992"/>
      <c r="H4" s="992"/>
      <c r="I4" s="992"/>
      <c r="J4" s="992"/>
      <c r="K4" s="992"/>
      <c r="L4" s="992"/>
      <c r="M4" s="992"/>
      <c r="N4" s="992"/>
      <c r="O4" s="992"/>
      <c r="P4" s="992"/>
      <c r="Q4" s="992"/>
      <c r="R4" s="992"/>
      <c r="S4" s="992"/>
      <c r="T4" s="992"/>
      <c r="U4" s="992"/>
      <c r="V4" s="992"/>
      <c r="W4" s="992"/>
      <c r="X4" s="992"/>
      <c r="Y4" s="992"/>
      <c r="Z4" s="992"/>
      <c r="AA4" s="992"/>
      <c r="AB4" s="992"/>
      <c r="AC4" s="992"/>
      <c r="AD4" s="992"/>
      <c r="AE4" s="992"/>
      <c r="AF4" s="992"/>
      <c r="AG4" s="992"/>
      <c r="AH4" s="992"/>
      <c r="AI4" s="992"/>
      <c r="AJ4" s="992"/>
      <c r="AK4" s="992"/>
      <c r="AL4" s="992"/>
      <c r="AM4" s="992"/>
      <c r="AN4" s="992"/>
      <c r="AO4" s="992"/>
      <c r="AP4" s="992"/>
      <c r="AQ4" s="992"/>
      <c r="AR4" s="992"/>
      <c r="AS4" s="992"/>
      <c r="AT4" s="992"/>
      <c r="AU4" s="992"/>
      <c r="AV4" s="992"/>
      <c r="AW4" s="992"/>
      <c r="AX4" s="992"/>
      <c r="AY4" s="992"/>
      <c r="AZ4" s="992"/>
      <c r="BA4" s="992"/>
      <c r="BB4" s="992"/>
      <c r="BC4" s="992"/>
      <c r="BD4" s="992"/>
      <c r="BE4" s="992"/>
      <c r="BF4" s="992"/>
      <c r="BG4" s="992"/>
      <c r="BH4" s="992"/>
      <c r="BI4" s="993"/>
      <c r="BJ4" s="986" t="s">
        <v>2462</v>
      </c>
      <c r="BK4" s="986" t="s">
        <v>2463</v>
      </c>
      <c r="BL4" s="986" t="s">
        <v>2464</v>
      </c>
      <c r="BM4" s="564"/>
      <c r="BO4" s="566"/>
    </row>
    <row r="5" spans="1:68" ht="33.75" customHeight="1" x14ac:dyDescent="0.2">
      <c r="A5" s="989"/>
      <c r="B5" s="989"/>
      <c r="C5" s="989"/>
      <c r="D5" s="987"/>
      <c r="E5" s="567" t="str">
        <f>C7</f>
        <v>NNP</v>
      </c>
      <c r="F5" s="567" t="str">
        <f>C8</f>
        <v>LUA</v>
      </c>
      <c r="G5" s="567" t="str">
        <f>C9</f>
        <v>LUC</v>
      </c>
      <c r="H5" s="567" t="str">
        <f>C10</f>
        <v>LUK</v>
      </c>
      <c r="I5" s="567" t="str">
        <f>C11</f>
        <v>LUN</v>
      </c>
      <c r="J5" s="567" t="str">
        <f>C12</f>
        <v>HNK</v>
      </c>
      <c r="K5" s="567" t="str">
        <f>C13</f>
        <v>CLN</v>
      </c>
      <c r="L5" s="567" t="str">
        <f>C14</f>
        <v>RPH</v>
      </c>
      <c r="M5" s="567" t="str">
        <f>C15</f>
        <v>RDD</v>
      </c>
      <c r="N5" s="567" t="str">
        <f>C16</f>
        <v>RSX</v>
      </c>
      <c r="O5" s="567" t="str">
        <f>C17</f>
        <v>NTS</v>
      </c>
      <c r="P5" s="567" t="str">
        <f>C18</f>
        <v>LMU</v>
      </c>
      <c r="Q5" s="567" t="str">
        <f>C19</f>
        <v>NKH</v>
      </c>
      <c r="R5" s="567" t="str">
        <f>C20</f>
        <v>PNN</v>
      </c>
      <c r="S5" s="567" t="str">
        <f>C21</f>
        <v>CQP</v>
      </c>
      <c r="T5" s="567" t="str">
        <f>C22</f>
        <v>CAN</v>
      </c>
      <c r="U5" s="567" t="str">
        <f>C23</f>
        <v>SKK</v>
      </c>
      <c r="V5" s="567" t="str">
        <f>C24</f>
        <v>SKT</v>
      </c>
      <c r="W5" s="567" t="str">
        <f>C25</f>
        <v>SKN</v>
      </c>
      <c r="X5" s="567" t="str">
        <f>C26</f>
        <v>TMD</v>
      </c>
      <c r="Y5" s="567" t="str">
        <f>C27</f>
        <v>SKC</v>
      </c>
      <c r="Z5" s="567" t="str">
        <f>C28</f>
        <v>SKS</v>
      </c>
      <c r="AA5" s="567" t="str">
        <f>C29</f>
        <v>DHT</v>
      </c>
      <c r="AB5" s="567" t="str">
        <f>C30</f>
        <v>DGT</v>
      </c>
      <c r="AC5" s="567" t="str">
        <f>C31</f>
        <v>DTL</v>
      </c>
      <c r="AD5" s="567" t="str">
        <f>C32</f>
        <v>DNL</v>
      </c>
      <c r="AE5" s="567" t="str">
        <f>C33</f>
        <v>DBV</v>
      </c>
      <c r="AF5" s="567" t="str">
        <f>C34</f>
        <v>DVH</v>
      </c>
      <c r="AG5" s="567" t="str">
        <f>C35</f>
        <v>DYT</v>
      </c>
      <c r="AH5" s="567" t="str">
        <f>C36</f>
        <v>DGD</v>
      </c>
      <c r="AI5" s="567" t="str">
        <f>C37</f>
        <v>DTT</v>
      </c>
      <c r="AJ5" s="567" t="str">
        <f>C38</f>
        <v>DKH</v>
      </c>
      <c r="AK5" s="567" t="str">
        <f>C39</f>
        <v>DXH</v>
      </c>
      <c r="AL5" s="567" t="str">
        <f>C40</f>
        <v>DCH</v>
      </c>
      <c r="AM5" s="567" t="str">
        <f>C41</f>
        <v>DDT</v>
      </c>
      <c r="AN5" s="567" t="str">
        <f>C42</f>
        <v>DDL</v>
      </c>
      <c r="AO5" s="567" t="str">
        <f>C43</f>
        <v>DRA</v>
      </c>
      <c r="AP5" s="567" t="str">
        <f>C44</f>
        <v>ONT</v>
      </c>
      <c r="AQ5" s="567" t="str">
        <f>C45</f>
        <v>ODT</v>
      </c>
      <c r="AR5" s="567" t="str">
        <f>C46</f>
        <v>TSC</v>
      </c>
      <c r="AS5" s="567" t="str">
        <f>C47</f>
        <v>DTS</v>
      </c>
      <c r="AT5" s="567" t="s">
        <v>93</v>
      </c>
      <c r="AU5" s="567" t="str">
        <f>C49</f>
        <v>DNG</v>
      </c>
      <c r="AV5" s="567" t="s">
        <v>98</v>
      </c>
      <c r="AW5" s="567" t="str">
        <f>C51</f>
        <v>TON</v>
      </c>
      <c r="AX5" s="567" t="str">
        <f>C52</f>
        <v>NTD</v>
      </c>
      <c r="AY5" s="567" t="str">
        <f>C53</f>
        <v>SKX</v>
      </c>
      <c r="AZ5" s="567" t="str">
        <f>C54</f>
        <v>DSH</v>
      </c>
      <c r="BA5" s="567" t="str">
        <f>C55</f>
        <v>DKV</v>
      </c>
      <c r="BB5" s="567" t="str">
        <f>C56</f>
        <v>TIN</v>
      </c>
      <c r="BC5" s="567" t="str">
        <f>C57</f>
        <v>SON</v>
      </c>
      <c r="BD5" s="567" t="str">
        <f>C58</f>
        <v>MNC</v>
      </c>
      <c r="BE5" s="567" t="str">
        <f>C59</f>
        <v>PNK</v>
      </c>
      <c r="BF5" s="567" t="str">
        <f>C60</f>
        <v>CSD</v>
      </c>
      <c r="BG5" s="567" t="str">
        <f>C61</f>
        <v>BCS</v>
      </c>
      <c r="BH5" s="567" t="str">
        <f>C62</f>
        <v>DCS</v>
      </c>
      <c r="BI5" s="567" t="str">
        <f>C63</f>
        <v>NCS</v>
      </c>
      <c r="BJ5" s="987"/>
      <c r="BK5" s="987"/>
      <c r="BL5" s="987"/>
      <c r="BM5" s="568"/>
    </row>
    <row r="6" spans="1:68" s="565" customFormat="1" ht="24" customHeight="1" x14ac:dyDescent="0.2">
      <c r="A6" s="571"/>
      <c r="B6" s="572" t="s">
        <v>9</v>
      </c>
      <c r="C6" s="572"/>
      <c r="D6" s="573">
        <v>211549.104941</v>
      </c>
      <c r="E6" s="573">
        <v>189112.94670499998</v>
      </c>
      <c r="F6" s="573">
        <v>5326.1582870000011</v>
      </c>
      <c r="G6" s="573">
        <v>3083.6759369999995</v>
      </c>
      <c r="H6" s="573">
        <v>1704.9773700000001</v>
      </c>
      <c r="I6" s="573">
        <v>537.50497999999993</v>
      </c>
      <c r="J6" s="573">
        <v>8195.988945000001</v>
      </c>
      <c r="K6" s="573">
        <v>9076.180346000001</v>
      </c>
      <c r="L6" s="573">
        <v>20565.426817</v>
      </c>
      <c r="M6" s="573">
        <v>90620.979438999988</v>
      </c>
      <c r="N6" s="573">
        <v>52763.451063000008</v>
      </c>
      <c r="O6" s="573">
        <v>1200.6101800000001</v>
      </c>
      <c r="P6" s="573">
        <v>0</v>
      </c>
      <c r="Q6" s="573">
        <v>1364.1516280000001</v>
      </c>
      <c r="R6" s="573">
        <v>20515.854218000004</v>
      </c>
      <c r="S6" s="573">
        <v>1067.511872</v>
      </c>
      <c r="T6" s="573">
        <v>94.341810000000009</v>
      </c>
      <c r="U6" s="573">
        <v>110.83</v>
      </c>
      <c r="V6" s="573">
        <v>0</v>
      </c>
      <c r="W6" s="573">
        <v>62.2</v>
      </c>
      <c r="X6" s="573">
        <v>3152.7063490000005</v>
      </c>
      <c r="Y6" s="573">
        <v>408.13584300000002</v>
      </c>
      <c r="Z6" s="573">
        <v>243.13076999999998</v>
      </c>
      <c r="AA6" s="573">
        <v>7325.5949090000022</v>
      </c>
      <c r="AB6" s="573">
        <v>4017.5143749999993</v>
      </c>
      <c r="AC6" s="573">
        <v>2198.618062</v>
      </c>
      <c r="AD6" s="573">
        <v>424.80506199999996</v>
      </c>
      <c r="AE6" s="573">
        <v>8.5713039999999996</v>
      </c>
      <c r="AF6" s="573">
        <v>59.952881999999995</v>
      </c>
      <c r="AG6" s="573">
        <v>25.307932999999998</v>
      </c>
      <c r="AH6" s="573">
        <v>184.16948300000001</v>
      </c>
      <c r="AI6" s="573">
        <v>352.72807800000004</v>
      </c>
      <c r="AJ6" s="573">
        <v>1.9753E-2</v>
      </c>
      <c r="AK6" s="573">
        <v>18.97</v>
      </c>
      <c r="AL6" s="573">
        <v>34.937976999999997</v>
      </c>
      <c r="AM6" s="573">
        <v>27.200610000000001</v>
      </c>
      <c r="AN6" s="573">
        <v>0</v>
      </c>
      <c r="AO6" s="573">
        <v>39.419051999999994</v>
      </c>
      <c r="AP6" s="573">
        <v>3307.9803079999992</v>
      </c>
      <c r="AQ6" s="573">
        <v>551.24988999999994</v>
      </c>
      <c r="AR6" s="573">
        <v>46.734719999999996</v>
      </c>
      <c r="AS6" s="573">
        <v>0.29107100000000008</v>
      </c>
      <c r="AT6" s="573">
        <v>0</v>
      </c>
      <c r="AU6" s="573">
        <v>0</v>
      </c>
      <c r="AV6" s="573">
        <v>34.963889999999999</v>
      </c>
      <c r="AW6" s="573">
        <v>36.477752000000002</v>
      </c>
      <c r="AX6" s="573">
        <v>963.40388400000006</v>
      </c>
      <c r="AY6" s="573">
        <v>24.652073999999999</v>
      </c>
      <c r="AZ6" s="573">
        <v>54.674976999999998</v>
      </c>
      <c r="BA6" s="573">
        <v>370.0457229999999</v>
      </c>
      <c r="BB6" s="573">
        <v>27.887455999999993</v>
      </c>
      <c r="BC6" s="573">
        <v>2423.0469349999998</v>
      </c>
      <c r="BD6" s="573">
        <v>143.374323</v>
      </c>
      <c r="BE6" s="573">
        <v>0</v>
      </c>
      <c r="BF6" s="573">
        <v>1920.304018</v>
      </c>
      <c r="BG6" s="573">
        <v>565.88341699999989</v>
      </c>
      <c r="BH6" s="573">
        <v>63.697600999999999</v>
      </c>
      <c r="BI6" s="573">
        <v>1290.723</v>
      </c>
      <c r="BJ6" s="573">
        <v>9246.419999999991</v>
      </c>
      <c r="BK6" s="573">
        <v>1.2150280781497713E-12</v>
      </c>
      <c r="BL6" s="573">
        <v>211549.104941</v>
      </c>
      <c r="BM6" s="564"/>
      <c r="BO6" s="566"/>
    </row>
    <row r="7" spans="1:68" s="565" customFormat="1" ht="24" customHeight="1" x14ac:dyDescent="0.2">
      <c r="A7" s="574" t="s">
        <v>1218</v>
      </c>
      <c r="B7" s="574" t="s">
        <v>10</v>
      </c>
      <c r="C7" s="575" t="s">
        <v>11</v>
      </c>
      <c r="D7" s="576">
        <v>197279.38670499998</v>
      </c>
      <c r="E7" s="576">
        <v>188948.79670500002</v>
      </c>
      <c r="F7" s="576">
        <v>5326.1582870000011</v>
      </c>
      <c r="G7" s="576">
        <v>3083.6759369999995</v>
      </c>
      <c r="H7" s="576">
        <v>1704.9773700000001</v>
      </c>
      <c r="I7" s="576">
        <v>537.50497999999993</v>
      </c>
      <c r="J7" s="576">
        <v>8167.7489450000012</v>
      </c>
      <c r="K7" s="576">
        <v>9076.180346000001</v>
      </c>
      <c r="L7" s="576">
        <v>20458.636817000002</v>
      </c>
      <c r="M7" s="576">
        <v>90620.979438999988</v>
      </c>
      <c r="N7" s="576">
        <v>52763.451063000008</v>
      </c>
      <c r="O7" s="576">
        <v>1198.6801800000001</v>
      </c>
      <c r="P7" s="576">
        <v>0</v>
      </c>
      <c r="Q7" s="576">
        <v>1336.9616280000002</v>
      </c>
      <c r="R7" s="576">
        <v>8330.59</v>
      </c>
      <c r="S7" s="576">
        <v>267.27</v>
      </c>
      <c r="T7" s="576">
        <v>12.610000000000001</v>
      </c>
      <c r="U7" s="576">
        <v>95.240000000000009</v>
      </c>
      <c r="V7" s="576">
        <v>0</v>
      </c>
      <c r="W7" s="576">
        <v>55.56</v>
      </c>
      <c r="X7" s="576">
        <v>2554.29</v>
      </c>
      <c r="Y7" s="576">
        <v>349.2</v>
      </c>
      <c r="Z7" s="576">
        <v>154.96999999999997</v>
      </c>
      <c r="AA7" s="576">
        <v>2084.2799999999997</v>
      </c>
      <c r="AB7" s="576">
        <v>1249.8499999999997</v>
      </c>
      <c r="AC7" s="576">
        <v>138.51999999999998</v>
      </c>
      <c r="AD7" s="576">
        <v>324.06</v>
      </c>
      <c r="AE7" s="576">
        <v>6.4899999999999993</v>
      </c>
      <c r="AF7" s="576">
        <v>42.839999999999996</v>
      </c>
      <c r="AG7" s="576">
        <v>14.78</v>
      </c>
      <c r="AH7" s="576">
        <v>49.040000000000006</v>
      </c>
      <c r="AI7" s="576">
        <v>231.47</v>
      </c>
      <c r="AJ7" s="576">
        <v>0</v>
      </c>
      <c r="AK7" s="576">
        <v>15.5</v>
      </c>
      <c r="AL7" s="576">
        <v>11.73</v>
      </c>
      <c r="AM7" s="576">
        <v>10.190000000000001</v>
      </c>
      <c r="AN7" s="576">
        <v>0</v>
      </c>
      <c r="AO7" s="576">
        <v>10.199999999999999</v>
      </c>
      <c r="AP7" s="576">
        <v>1768.2499999999998</v>
      </c>
      <c r="AQ7" s="576">
        <v>266.46999999999997</v>
      </c>
      <c r="AR7" s="576">
        <v>16.350000000000001</v>
      </c>
      <c r="AS7" s="576">
        <v>0.13</v>
      </c>
      <c r="AT7" s="576">
        <v>0</v>
      </c>
      <c r="AU7" s="576">
        <v>0</v>
      </c>
      <c r="AV7" s="576">
        <v>30.029999999999998</v>
      </c>
      <c r="AW7" s="576">
        <v>12.559999999999999</v>
      </c>
      <c r="AX7" s="576">
        <v>294.5</v>
      </c>
      <c r="AY7" s="576">
        <v>0</v>
      </c>
      <c r="AZ7" s="576">
        <v>17.010000000000005</v>
      </c>
      <c r="BA7" s="576">
        <v>261.58</v>
      </c>
      <c r="BB7" s="576">
        <v>12.38</v>
      </c>
      <c r="BC7" s="576">
        <v>53.120000000000005</v>
      </c>
      <c r="BD7" s="576">
        <v>4.3999999999999995</v>
      </c>
      <c r="BE7" s="576">
        <v>0</v>
      </c>
      <c r="BF7" s="576">
        <v>0</v>
      </c>
      <c r="BG7" s="576">
        <v>0</v>
      </c>
      <c r="BH7" s="576">
        <v>0</v>
      </c>
      <c r="BI7" s="576">
        <v>0</v>
      </c>
      <c r="BJ7" s="576">
        <v>8330.5899999999892</v>
      </c>
      <c r="BK7" s="576">
        <v>-8166.4399999999987</v>
      </c>
      <c r="BL7" s="576">
        <v>189112.94670499998</v>
      </c>
      <c r="BM7" s="564"/>
      <c r="BO7" s="577">
        <f>BL7/BL$6*100</f>
        <v>89.394349722133143</v>
      </c>
      <c r="BP7" s="578">
        <f>19840.46/BL6*100</f>
        <v>9.3786546653238769</v>
      </c>
    </row>
    <row r="8" spans="1:68" ht="25.5" customHeight="1" x14ac:dyDescent="0.2">
      <c r="A8" s="579" t="s">
        <v>12</v>
      </c>
      <c r="B8" s="579" t="s">
        <v>13</v>
      </c>
      <c r="C8" s="580" t="s">
        <v>14</v>
      </c>
      <c r="D8" s="576">
        <v>7076.9582870000004</v>
      </c>
      <c r="E8" s="576">
        <v>5526.858287</v>
      </c>
      <c r="F8" s="576">
        <v>5326.1582870000011</v>
      </c>
      <c r="G8" s="576">
        <v>3083.6759369999995</v>
      </c>
      <c r="H8" s="576">
        <v>1704.9773700000001</v>
      </c>
      <c r="I8" s="576">
        <v>537.50497999999993</v>
      </c>
      <c r="J8" s="576">
        <v>0</v>
      </c>
      <c r="K8" s="576">
        <v>0</v>
      </c>
      <c r="L8" s="576">
        <v>0</v>
      </c>
      <c r="M8" s="576">
        <v>0</v>
      </c>
      <c r="N8" s="576">
        <v>0</v>
      </c>
      <c r="O8" s="576">
        <v>120.83000000000001</v>
      </c>
      <c r="P8" s="576">
        <v>0</v>
      </c>
      <c r="Q8" s="576">
        <v>79.86999999999999</v>
      </c>
      <c r="R8" s="576">
        <v>1550.0999999999997</v>
      </c>
      <c r="S8" s="576">
        <v>13.58</v>
      </c>
      <c r="T8" s="576">
        <v>1.0200000000000002</v>
      </c>
      <c r="U8" s="576">
        <v>6.33</v>
      </c>
      <c r="V8" s="576">
        <v>0</v>
      </c>
      <c r="W8" s="576">
        <v>11.33</v>
      </c>
      <c r="X8" s="576">
        <v>276.37999999999994</v>
      </c>
      <c r="Y8" s="576">
        <v>53.870000000000005</v>
      </c>
      <c r="Z8" s="576">
        <v>11.959999999999999</v>
      </c>
      <c r="AA8" s="576">
        <v>379.73000000000008</v>
      </c>
      <c r="AB8" s="576">
        <v>246.62</v>
      </c>
      <c r="AC8" s="576">
        <v>48.690000000000005</v>
      </c>
      <c r="AD8" s="576">
        <v>21.73</v>
      </c>
      <c r="AE8" s="576">
        <v>0.22000000000000003</v>
      </c>
      <c r="AF8" s="576">
        <v>4.24</v>
      </c>
      <c r="AG8" s="576">
        <v>3.4</v>
      </c>
      <c r="AH8" s="576">
        <v>20.59</v>
      </c>
      <c r="AI8" s="576">
        <v>23.26</v>
      </c>
      <c r="AJ8" s="576">
        <v>0</v>
      </c>
      <c r="AK8" s="576">
        <v>6</v>
      </c>
      <c r="AL8" s="576">
        <v>4.9800000000000004</v>
      </c>
      <c r="AM8" s="576">
        <v>0.01</v>
      </c>
      <c r="AN8" s="576">
        <v>0</v>
      </c>
      <c r="AO8" s="576">
        <v>1.99</v>
      </c>
      <c r="AP8" s="576">
        <v>553.47</v>
      </c>
      <c r="AQ8" s="576">
        <v>82.279999999999987</v>
      </c>
      <c r="AR8" s="576">
        <v>8.42</v>
      </c>
      <c r="AS8" s="576">
        <v>0.12</v>
      </c>
      <c r="AT8" s="576">
        <v>0</v>
      </c>
      <c r="AU8" s="576">
        <v>0</v>
      </c>
      <c r="AV8" s="576">
        <v>9.9399999999999977</v>
      </c>
      <c r="AW8" s="576">
        <v>2.5599999999999996</v>
      </c>
      <c r="AX8" s="576">
        <v>12.08</v>
      </c>
      <c r="AY8" s="576">
        <v>0</v>
      </c>
      <c r="AZ8" s="576">
        <v>4.4400000000000004</v>
      </c>
      <c r="BA8" s="576">
        <v>87.739999999999981</v>
      </c>
      <c r="BB8" s="576">
        <v>2.2400000000000002</v>
      </c>
      <c r="BC8" s="576">
        <v>29.35</v>
      </c>
      <c r="BD8" s="576">
        <v>1.26</v>
      </c>
      <c r="BE8" s="576">
        <v>0</v>
      </c>
      <c r="BF8" s="576">
        <v>0</v>
      </c>
      <c r="BG8" s="576">
        <v>0</v>
      </c>
      <c r="BH8" s="576">
        <v>0</v>
      </c>
      <c r="BI8" s="576">
        <v>0</v>
      </c>
      <c r="BJ8" s="576">
        <v>1750.7999999999995</v>
      </c>
      <c r="BK8" s="576">
        <v>-1750.7999999999995</v>
      </c>
      <c r="BL8" s="576">
        <v>5326.1582870000011</v>
      </c>
      <c r="BM8" s="568"/>
      <c r="BO8" s="566">
        <f>BL8/BL$6*100</f>
        <v>2.5176936052201402</v>
      </c>
      <c r="BP8" s="581">
        <f>BL8/$BL$7*100</f>
        <v>2.8163900884630348</v>
      </c>
    </row>
    <row r="9" spans="1:68" ht="18.75" customHeight="1" x14ac:dyDescent="0.2">
      <c r="A9" s="579"/>
      <c r="B9" s="582" t="s">
        <v>15</v>
      </c>
      <c r="C9" s="580" t="s">
        <v>16</v>
      </c>
      <c r="D9" s="576">
        <v>4216.9159370000007</v>
      </c>
      <c r="E9" s="576">
        <v>3144.9659369999999</v>
      </c>
      <c r="F9" s="576">
        <v>3083.6759369999995</v>
      </c>
      <c r="G9" s="576">
        <v>3083.6759369999995</v>
      </c>
      <c r="H9" s="576">
        <v>0</v>
      </c>
      <c r="I9" s="576">
        <v>0</v>
      </c>
      <c r="J9" s="576">
        <v>0</v>
      </c>
      <c r="K9" s="576">
        <v>0</v>
      </c>
      <c r="L9" s="576">
        <v>0</v>
      </c>
      <c r="M9" s="576">
        <v>0</v>
      </c>
      <c r="N9" s="576">
        <v>0</v>
      </c>
      <c r="O9" s="576">
        <v>38.600000000000009</v>
      </c>
      <c r="P9" s="576">
        <v>0</v>
      </c>
      <c r="Q9" s="576">
        <v>22.689999999999998</v>
      </c>
      <c r="R9" s="576">
        <v>1071.95</v>
      </c>
      <c r="S9" s="576">
        <v>0.71</v>
      </c>
      <c r="T9" s="576">
        <v>0.33</v>
      </c>
      <c r="U9" s="576">
        <v>0</v>
      </c>
      <c r="V9" s="576">
        <v>0</v>
      </c>
      <c r="W9" s="576">
        <v>11.11</v>
      </c>
      <c r="X9" s="576">
        <v>177.76</v>
      </c>
      <c r="Y9" s="576">
        <v>41.410000000000004</v>
      </c>
      <c r="Z9" s="576">
        <v>4.01</v>
      </c>
      <c r="AA9" s="576">
        <v>278.45999999999998</v>
      </c>
      <c r="AB9" s="576">
        <v>170.92000000000002</v>
      </c>
      <c r="AC9" s="576">
        <v>38.370000000000005</v>
      </c>
      <c r="AD9" s="576">
        <v>19.93</v>
      </c>
      <c r="AE9" s="576">
        <v>0.22000000000000003</v>
      </c>
      <c r="AF9" s="576">
        <v>1.51</v>
      </c>
      <c r="AG9" s="576">
        <v>3.4</v>
      </c>
      <c r="AH9" s="576">
        <v>16.299999999999997</v>
      </c>
      <c r="AI9" s="576">
        <v>17.78</v>
      </c>
      <c r="AJ9" s="576">
        <v>0</v>
      </c>
      <c r="AK9" s="576">
        <v>6</v>
      </c>
      <c r="AL9" s="576">
        <v>4.0299999999999994</v>
      </c>
      <c r="AM9" s="576">
        <v>0</v>
      </c>
      <c r="AN9" s="576">
        <v>0</v>
      </c>
      <c r="AO9" s="576">
        <v>1.99</v>
      </c>
      <c r="AP9" s="576">
        <v>395.77000000000004</v>
      </c>
      <c r="AQ9" s="576">
        <v>63.459999999999994</v>
      </c>
      <c r="AR9" s="576">
        <v>5.76</v>
      </c>
      <c r="AS9" s="576">
        <v>0</v>
      </c>
      <c r="AT9" s="576">
        <v>0</v>
      </c>
      <c r="AU9" s="576">
        <v>0</v>
      </c>
      <c r="AV9" s="576">
        <v>9.4399999999999977</v>
      </c>
      <c r="AW9" s="576">
        <v>2.3099999999999996</v>
      </c>
      <c r="AX9" s="576">
        <v>4.8599999999999994</v>
      </c>
      <c r="AY9" s="576">
        <v>0</v>
      </c>
      <c r="AZ9" s="576">
        <v>2.4699999999999998</v>
      </c>
      <c r="BA9" s="576">
        <v>60.500000000000007</v>
      </c>
      <c r="BB9" s="576">
        <v>1.3699999999999999</v>
      </c>
      <c r="BC9" s="576">
        <v>8.9700000000000006</v>
      </c>
      <c r="BD9" s="576">
        <v>1.26</v>
      </c>
      <c r="BE9" s="576">
        <v>0</v>
      </c>
      <c r="BF9" s="576">
        <v>0</v>
      </c>
      <c r="BG9" s="576">
        <v>0</v>
      </c>
      <c r="BH9" s="576">
        <v>0</v>
      </c>
      <c r="BI9" s="576">
        <v>0</v>
      </c>
      <c r="BJ9" s="576">
        <v>1133.24</v>
      </c>
      <c r="BK9" s="576">
        <v>-1133.24</v>
      </c>
      <c r="BL9" s="576">
        <v>3083.6759369999995</v>
      </c>
      <c r="BM9" s="568"/>
      <c r="BO9" s="566">
        <f>BL9/BL$6*100</f>
        <v>1.4576643743588618</v>
      </c>
      <c r="BP9" s="581">
        <f t="shared" ref="BP9:BP19" si="0">BL9/$BL$7*100</f>
        <v>1.6306001205778207</v>
      </c>
    </row>
    <row r="10" spans="1:68" ht="15.75" hidden="1" customHeight="1" x14ac:dyDescent="0.2">
      <c r="A10" s="579" t="s">
        <v>391</v>
      </c>
      <c r="B10" s="579" t="s">
        <v>2465</v>
      </c>
      <c r="C10" s="580" t="s">
        <v>2466</v>
      </c>
      <c r="D10" s="576">
        <v>2314.9373700000001</v>
      </c>
      <c r="E10" s="576">
        <v>1844.3873700000001</v>
      </c>
      <c r="F10" s="576">
        <v>1704.9773700000001</v>
      </c>
      <c r="G10" s="576">
        <v>0</v>
      </c>
      <c r="H10" s="576">
        <v>1704.9773700000001</v>
      </c>
      <c r="I10" s="576">
        <v>0</v>
      </c>
      <c r="J10" s="576">
        <v>0</v>
      </c>
      <c r="K10" s="576">
        <v>0</v>
      </c>
      <c r="L10" s="576">
        <v>0</v>
      </c>
      <c r="M10" s="576">
        <v>0</v>
      </c>
      <c r="N10" s="576">
        <v>0</v>
      </c>
      <c r="O10" s="576">
        <v>82.22999999999999</v>
      </c>
      <c r="P10" s="576">
        <v>0</v>
      </c>
      <c r="Q10" s="576">
        <v>57.180000000000007</v>
      </c>
      <c r="R10" s="576">
        <v>470.55</v>
      </c>
      <c r="S10" s="576">
        <v>12.870000000000001</v>
      </c>
      <c r="T10" s="576">
        <v>0.69000000000000006</v>
      </c>
      <c r="U10" s="576">
        <v>6.33</v>
      </c>
      <c r="V10" s="576">
        <v>0</v>
      </c>
      <c r="W10" s="576">
        <v>0.22</v>
      </c>
      <c r="X10" s="576">
        <v>98.62</v>
      </c>
      <c r="Y10" s="576">
        <v>12.459999999999999</v>
      </c>
      <c r="Z10" s="576">
        <v>7.9499999999999993</v>
      </c>
      <c r="AA10" s="576">
        <v>101.20999999999998</v>
      </c>
      <c r="AB10" s="576">
        <v>75.64</v>
      </c>
      <c r="AC10" s="576">
        <v>10.32</v>
      </c>
      <c r="AD10" s="576">
        <v>1.8</v>
      </c>
      <c r="AE10" s="576">
        <v>0</v>
      </c>
      <c r="AF10" s="576">
        <v>2.73</v>
      </c>
      <c r="AG10" s="576">
        <v>0</v>
      </c>
      <c r="AH10" s="576">
        <v>4.29</v>
      </c>
      <c r="AI10" s="576">
        <v>5.4799999999999995</v>
      </c>
      <c r="AJ10" s="576">
        <v>0</v>
      </c>
      <c r="AK10" s="576">
        <v>0</v>
      </c>
      <c r="AL10" s="576">
        <v>0.95</v>
      </c>
      <c r="AM10" s="576">
        <v>0.01</v>
      </c>
      <c r="AN10" s="576">
        <v>0</v>
      </c>
      <c r="AO10" s="576">
        <v>0</v>
      </c>
      <c r="AP10" s="576">
        <v>150.26000000000002</v>
      </c>
      <c r="AQ10" s="576">
        <v>18.82</v>
      </c>
      <c r="AR10" s="576">
        <v>2.6599999999999997</v>
      </c>
      <c r="AS10" s="576">
        <v>0.12</v>
      </c>
      <c r="AT10" s="576">
        <v>0</v>
      </c>
      <c r="AU10" s="576">
        <v>0</v>
      </c>
      <c r="AV10" s="576">
        <v>0.5</v>
      </c>
      <c r="AW10" s="576">
        <v>0.25</v>
      </c>
      <c r="AX10" s="576">
        <v>7.2199999999999989</v>
      </c>
      <c r="AY10" s="576">
        <v>0</v>
      </c>
      <c r="AZ10" s="576">
        <v>1.8699999999999999</v>
      </c>
      <c r="BA10" s="576">
        <v>27.24</v>
      </c>
      <c r="BB10" s="576">
        <v>0.87</v>
      </c>
      <c r="BC10" s="576">
        <v>20.380000000000003</v>
      </c>
      <c r="BD10" s="576">
        <v>0</v>
      </c>
      <c r="BE10" s="576">
        <v>0</v>
      </c>
      <c r="BF10" s="576">
        <v>0</v>
      </c>
      <c r="BG10" s="576">
        <v>0</v>
      </c>
      <c r="BH10" s="576">
        <v>0</v>
      </c>
      <c r="BI10" s="576">
        <v>0</v>
      </c>
      <c r="BJ10" s="576">
        <v>609.95999999999992</v>
      </c>
      <c r="BK10" s="576">
        <v>-609.95999999999992</v>
      </c>
      <c r="BL10" s="576">
        <v>1704.9773700000001</v>
      </c>
      <c r="BM10" s="568"/>
      <c r="BO10" s="566">
        <f t="shared" ref="BO10:BO63" si="1">BL10/BL$6*100</f>
        <v>0.80594875146151512</v>
      </c>
      <c r="BP10" s="581">
        <f t="shared" si="0"/>
        <v>0.90156565148319479</v>
      </c>
    </row>
    <row r="11" spans="1:68" ht="15.75" hidden="1" customHeight="1" x14ac:dyDescent="0.2">
      <c r="A11" s="579" t="s">
        <v>2467</v>
      </c>
      <c r="B11" s="579" t="s">
        <v>2468</v>
      </c>
      <c r="C11" s="580" t="s">
        <v>2469</v>
      </c>
      <c r="D11" s="576">
        <v>545.10497999999995</v>
      </c>
      <c r="E11" s="576">
        <v>537.50497999999993</v>
      </c>
      <c r="F11" s="576">
        <v>537.50497999999993</v>
      </c>
      <c r="G11" s="576">
        <v>0</v>
      </c>
      <c r="H11" s="576">
        <v>0</v>
      </c>
      <c r="I11" s="576">
        <v>537.50497999999993</v>
      </c>
      <c r="J11" s="576">
        <v>0</v>
      </c>
      <c r="K11" s="576">
        <v>0</v>
      </c>
      <c r="L11" s="576">
        <v>0</v>
      </c>
      <c r="M11" s="576">
        <v>0</v>
      </c>
      <c r="N11" s="576">
        <v>0</v>
      </c>
      <c r="O11" s="576">
        <v>0</v>
      </c>
      <c r="P11" s="576">
        <v>0</v>
      </c>
      <c r="Q11" s="576">
        <v>0</v>
      </c>
      <c r="R11" s="576">
        <v>7.6</v>
      </c>
      <c r="S11" s="576">
        <v>0</v>
      </c>
      <c r="T11" s="576">
        <v>0</v>
      </c>
      <c r="U11" s="576">
        <v>0</v>
      </c>
      <c r="V11" s="576">
        <v>0</v>
      </c>
      <c r="W11" s="576">
        <v>0</v>
      </c>
      <c r="X11" s="576">
        <v>0</v>
      </c>
      <c r="Y11" s="576">
        <v>0</v>
      </c>
      <c r="Z11" s="576">
        <v>0</v>
      </c>
      <c r="AA11" s="576">
        <v>0.06</v>
      </c>
      <c r="AB11" s="576">
        <v>0.06</v>
      </c>
      <c r="AC11" s="576">
        <v>0</v>
      </c>
      <c r="AD11" s="576">
        <v>0</v>
      </c>
      <c r="AE11" s="576">
        <v>0</v>
      </c>
      <c r="AF11" s="576">
        <v>0</v>
      </c>
      <c r="AG11" s="576">
        <v>0</v>
      </c>
      <c r="AH11" s="576">
        <v>0</v>
      </c>
      <c r="AI11" s="576">
        <v>0</v>
      </c>
      <c r="AJ11" s="576">
        <v>0</v>
      </c>
      <c r="AK11" s="576">
        <v>0</v>
      </c>
      <c r="AL11" s="576">
        <v>0</v>
      </c>
      <c r="AM11" s="576">
        <v>0</v>
      </c>
      <c r="AN11" s="576">
        <v>0</v>
      </c>
      <c r="AO11" s="576">
        <v>0</v>
      </c>
      <c r="AP11" s="576">
        <v>7.44</v>
      </c>
      <c r="AQ11" s="576">
        <v>0</v>
      </c>
      <c r="AR11" s="576">
        <v>0</v>
      </c>
      <c r="AS11" s="576">
        <v>0</v>
      </c>
      <c r="AT11" s="576">
        <v>0</v>
      </c>
      <c r="AU11" s="576">
        <v>0</v>
      </c>
      <c r="AV11" s="576">
        <v>0</v>
      </c>
      <c r="AW11" s="576">
        <v>0</v>
      </c>
      <c r="AX11" s="576">
        <v>0</v>
      </c>
      <c r="AY11" s="576">
        <v>0</v>
      </c>
      <c r="AZ11" s="576">
        <v>0.1</v>
      </c>
      <c r="BA11" s="576">
        <v>0</v>
      </c>
      <c r="BB11" s="576">
        <v>0</v>
      </c>
      <c r="BC11" s="576">
        <v>0</v>
      </c>
      <c r="BD11" s="576">
        <v>0</v>
      </c>
      <c r="BE11" s="576">
        <v>0</v>
      </c>
      <c r="BF11" s="576">
        <v>0</v>
      </c>
      <c r="BG11" s="576">
        <v>0</v>
      </c>
      <c r="BH11" s="576">
        <v>0</v>
      </c>
      <c r="BI11" s="576">
        <v>0</v>
      </c>
      <c r="BJ11" s="576">
        <v>7.6000000000000227</v>
      </c>
      <c r="BK11" s="576">
        <v>-7.6000000000000227</v>
      </c>
      <c r="BL11" s="576">
        <v>537.50497999999993</v>
      </c>
      <c r="BM11" s="568"/>
      <c r="BO11" s="566">
        <f t="shared" si="1"/>
        <v>0.25408047939976275</v>
      </c>
      <c r="BP11" s="581">
        <f t="shared" si="0"/>
        <v>0.28422431640201856</v>
      </c>
    </row>
    <row r="12" spans="1:68" ht="24.75" customHeight="1" x14ac:dyDescent="0.2">
      <c r="A12" s="583" t="s">
        <v>17</v>
      </c>
      <c r="B12" s="579" t="s">
        <v>18</v>
      </c>
      <c r="C12" s="580" t="s">
        <v>19</v>
      </c>
      <c r="D12" s="576">
        <v>9943.6689449999994</v>
      </c>
      <c r="E12" s="576">
        <v>7861.4289450000015</v>
      </c>
      <c r="F12" s="576">
        <v>0</v>
      </c>
      <c r="G12" s="576">
        <v>0</v>
      </c>
      <c r="H12" s="576">
        <v>0</v>
      </c>
      <c r="I12" s="576">
        <v>0</v>
      </c>
      <c r="J12" s="576">
        <v>7645.2989450000023</v>
      </c>
      <c r="K12" s="576">
        <v>0</v>
      </c>
      <c r="L12" s="576">
        <v>0</v>
      </c>
      <c r="M12" s="576">
        <v>0</v>
      </c>
      <c r="N12" s="576">
        <v>0</v>
      </c>
      <c r="O12" s="576">
        <v>1.75</v>
      </c>
      <c r="P12" s="576">
        <v>0</v>
      </c>
      <c r="Q12" s="576">
        <v>214.37999999999997</v>
      </c>
      <c r="R12" s="576">
        <v>2082.2400000000007</v>
      </c>
      <c r="S12" s="576">
        <v>10.18</v>
      </c>
      <c r="T12" s="576">
        <v>6.28</v>
      </c>
      <c r="U12" s="576">
        <v>4.6500000000000004</v>
      </c>
      <c r="V12" s="576">
        <v>0</v>
      </c>
      <c r="W12" s="576">
        <v>24.909999999999997</v>
      </c>
      <c r="X12" s="576">
        <v>508.02</v>
      </c>
      <c r="Y12" s="576">
        <v>46.09</v>
      </c>
      <c r="Z12" s="576">
        <v>58.010000000000005</v>
      </c>
      <c r="AA12" s="576">
        <v>539.79</v>
      </c>
      <c r="AB12" s="576">
        <v>419.65999999999997</v>
      </c>
      <c r="AC12" s="576">
        <v>31.34</v>
      </c>
      <c r="AD12" s="576">
        <v>34.17</v>
      </c>
      <c r="AE12" s="576">
        <v>2.8800000000000008</v>
      </c>
      <c r="AF12" s="576">
        <v>6.8</v>
      </c>
      <c r="AG12" s="576">
        <v>6.0699999999999994</v>
      </c>
      <c r="AH12" s="576">
        <v>12.699999999999998</v>
      </c>
      <c r="AI12" s="576">
        <v>23.76</v>
      </c>
      <c r="AJ12" s="576">
        <v>0</v>
      </c>
      <c r="AK12" s="576">
        <v>0.1</v>
      </c>
      <c r="AL12" s="576">
        <v>2.31</v>
      </c>
      <c r="AM12" s="576">
        <v>2.79</v>
      </c>
      <c r="AN12" s="576">
        <v>0</v>
      </c>
      <c r="AO12" s="576">
        <v>0</v>
      </c>
      <c r="AP12" s="576">
        <v>602.44999999999982</v>
      </c>
      <c r="AQ12" s="576">
        <v>76.929999999999978</v>
      </c>
      <c r="AR12" s="576">
        <v>6.2699999999999987</v>
      </c>
      <c r="AS12" s="576">
        <v>0.01</v>
      </c>
      <c r="AT12" s="576">
        <v>0</v>
      </c>
      <c r="AU12" s="576">
        <v>0</v>
      </c>
      <c r="AV12" s="576">
        <v>7.0799999999999992</v>
      </c>
      <c r="AW12" s="576">
        <v>8.48</v>
      </c>
      <c r="AX12" s="576">
        <v>61.240000000000009</v>
      </c>
      <c r="AY12" s="576">
        <v>0</v>
      </c>
      <c r="AZ12" s="576">
        <v>9.91</v>
      </c>
      <c r="BA12" s="576">
        <v>91.539999999999978</v>
      </c>
      <c r="BB12" s="576">
        <v>8.59</v>
      </c>
      <c r="BC12" s="576">
        <v>8.4499999999999993</v>
      </c>
      <c r="BD12" s="576">
        <v>0.57000000000000006</v>
      </c>
      <c r="BE12" s="576">
        <v>0</v>
      </c>
      <c r="BF12" s="576">
        <v>0</v>
      </c>
      <c r="BG12" s="576">
        <v>0</v>
      </c>
      <c r="BH12" s="576">
        <v>0</v>
      </c>
      <c r="BI12" s="576">
        <v>0</v>
      </c>
      <c r="BJ12" s="576">
        <v>2298.37</v>
      </c>
      <c r="BK12" s="576">
        <v>-1747.68</v>
      </c>
      <c r="BL12" s="576">
        <v>8195.988945000001</v>
      </c>
      <c r="BM12" s="568"/>
      <c r="BO12" s="566">
        <f>BL12/BL$6*100</f>
        <v>3.8742725700899663</v>
      </c>
      <c r="BP12" s="581">
        <f t="shared" si="0"/>
        <v>4.3339121344161819</v>
      </c>
    </row>
    <row r="13" spans="1:68" ht="24.75" customHeight="1" x14ac:dyDescent="0.2">
      <c r="A13" s="583" t="s">
        <v>20</v>
      </c>
      <c r="B13" s="579" t="s">
        <v>21</v>
      </c>
      <c r="C13" s="580" t="s">
        <v>22</v>
      </c>
      <c r="D13" s="576">
        <v>11060.150345999999</v>
      </c>
      <c r="E13" s="576">
        <v>9712.7203460000001</v>
      </c>
      <c r="F13" s="576">
        <v>0</v>
      </c>
      <c r="G13" s="576">
        <v>0</v>
      </c>
      <c r="H13" s="576">
        <v>0</v>
      </c>
      <c r="I13" s="576">
        <v>0</v>
      </c>
      <c r="J13" s="576">
        <v>0</v>
      </c>
      <c r="K13" s="576">
        <v>9076.180346000001</v>
      </c>
      <c r="L13" s="576">
        <v>0</v>
      </c>
      <c r="M13" s="576">
        <v>0</v>
      </c>
      <c r="N13" s="576">
        <v>0</v>
      </c>
      <c r="O13" s="576">
        <v>0.18</v>
      </c>
      <c r="P13" s="576">
        <v>0</v>
      </c>
      <c r="Q13" s="576">
        <v>636.36</v>
      </c>
      <c r="R13" s="576">
        <v>1347.43</v>
      </c>
      <c r="S13" s="576">
        <v>57</v>
      </c>
      <c r="T13" s="576">
        <v>2.25</v>
      </c>
      <c r="U13" s="576">
        <v>48.44</v>
      </c>
      <c r="V13" s="576">
        <v>0</v>
      </c>
      <c r="W13" s="576">
        <v>18.830000000000002</v>
      </c>
      <c r="X13" s="576">
        <v>211.10999999999999</v>
      </c>
      <c r="Y13" s="576">
        <v>214.49</v>
      </c>
      <c r="Z13" s="576">
        <v>32.03</v>
      </c>
      <c r="AA13" s="576">
        <v>355.22</v>
      </c>
      <c r="AB13" s="576">
        <v>213.57</v>
      </c>
      <c r="AC13" s="576">
        <v>24.509999999999998</v>
      </c>
      <c r="AD13" s="576">
        <v>77.180000000000007</v>
      </c>
      <c r="AE13" s="576">
        <v>1.56</v>
      </c>
      <c r="AF13" s="576">
        <v>10</v>
      </c>
      <c r="AG13" s="576">
        <v>4.74</v>
      </c>
      <c r="AH13" s="576">
        <v>10.210000000000001</v>
      </c>
      <c r="AI13" s="576">
        <v>4.2100000000000009</v>
      </c>
      <c r="AJ13" s="576">
        <v>0</v>
      </c>
      <c r="AK13" s="576">
        <v>8.1999999999999993</v>
      </c>
      <c r="AL13" s="576">
        <v>1.04</v>
      </c>
      <c r="AM13" s="576">
        <v>2.0300000000000002</v>
      </c>
      <c r="AN13" s="576">
        <v>0</v>
      </c>
      <c r="AO13" s="576">
        <v>4.21</v>
      </c>
      <c r="AP13" s="576">
        <v>194.42000000000002</v>
      </c>
      <c r="AQ13" s="576">
        <v>57.84</v>
      </c>
      <c r="AR13" s="576">
        <v>0.13</v>
      </c>
      <c r="AS13" s="576">
        <v>0</v>
      </c>
      <c r="AT13" s="576">
        <v>0</v>
      </c>
      <c r="AU13" s="576">
        <v>0</v>
      </c>
      <c r="AV13" s="576">
        <v>11.559999999999999</v>
      </c>
      <c r="AW13" s="576">
        <v>1.02</v>
      </c>
      <c r="AX13" s="576">
        <v>78.23</v>
      </c>
      <c r="AY13" s="576">
        <v>0</v>
      </c>
      <c r="AZ13" s="576">
        <v>1.04</v>
      </c>
      <c r="BA13" s="576">
        <v>48.569999999999993</v>
      </c>
      <c r="BB13" s="576">
        <v>0.37</v>
      </c>
      <c r="BC13" s="576">
        <v>7.3900000000000006</v>
      </c>
      <c r="BD13" s="576">
        <v>1.25</v>
      </c>
      <c r="BE13" s="576">
        <v>0</v>
      </c>
      <c r="BF13" s="576">
        <v>0</v>
      </c>
      <c r="BG13" s="576">
        <v>0</v>
      </c>
      <c r="BH13" s="576">
        <v>0</v>
      </c>
      <c r="BI13" s="576">
        <v>0</v>
      </c>
      <c r="BJ13" s="576">
        <v>1983.9700000000007</v>
      </c>
      <c r="BK13" s="576">
        <v>-1983.9700000000007</v>
      </c>
      <c r="BL13" s="576">
        <v>9076.180346000001</v>
      </c>
      <c r="BM13" s="568"/>
      <c r="BO13" s="566">
        <f>BL13/BL$6*100</f>
        <v>4.2903421163286426</v>
      </c>
      <c r="BP13" s="581">
        <f t="shared" si="0"/>
        <v>4.7993437277237643</v>
      </c>
    </row>
    <row r="14" spans="1:68" ht="24.75" customHeight="1" x14ac:dyDescent="0.2">
      <c r="A14" s="583" t="s">
        <v>23</v>
      </c>
      <c r="B14" s="584" t="s">
        <v>24</v>
      </c>
      <c r="C14" s="580" t="s">
        <v>25</v>
      </c>
      <c r="D14" s="576">
        <v>20461.296816999999</v>
      </c>
      <c r="E14" s="576">
        <v>20446.576817000001</v>
      </c>
      <c r="F14" s="576">
        <v>0</v>
      </c>
      <c r="G14" s="576">
        <v>0</v>
      </c>
      <c r="H14" s="576">
        <v>0</v>
      </c>
      <c r="I14" s="576">
        <v>0</v>
      </c>
      <c r="J14" s="576">
        <v>0</v>
      </c>
      <c r="K14" s="576">
        <v>0</v>
      </c>
      <c r="L14" s="576">
        <v>20446.576817000001</v>
      </c>
      <c r="M14" s="576">
        <v>0</v>
      </c>
      <c r="N14" s="576">
        <v>0</v>
      </c>
      <c r="O14" s="576">
        <v>0</v>
      </c>
      <c r="P14" s="576">
        <v>0</v>
      </c>
      <c r="Q14" s="576">
        <v>0</v>
      </c>
      <c r="R14" s="576">
        <v>14.719999999999999</v>
      </c>
      <c r="S14" s="576">
        <v>0</v>
      </c>
      <c r="T14" s="576">
        <v>0</v>
      </c>
      <c r="U14" s="576">
        <v>0</v>
      </c>
      <c r="V14" s="576">
        <v>0</v>
      </c>
      <c r="W14" s="576">
        <v>0</v>
      </c>
      <c r="X14" s="576">
        <v>8.5399999999999991</v>
      </c>
      <c r="Y14" s="576">
        <v>0</v>
      </c>
      <c r="Z14" s="576">
        <v>0</v>
      </c>
      <c r="AA14" s="576">
        <v>6.05</v>
      </c>
      <c r="AB14" s="576">
        <v>3.31</v>
      </c>
      <c r="AC14" s="576">
        <v>0</v>
      </c>
      <c r="AD14" s="576">
        <v>2.74</v>
      </c>
      <c r="AE14" s="576">
        <v>0</v>
      </c>
      <c r="AF14" s="576">
        <v>0</v>
      </c>
      <c r="AG14" s="576">
        <v>0</v>
      </c>
      <c r="AH14" s="576">
        <v>0</v>
      </c>
      <c r="AI14" s="576">
        <v>0</v>
      </c>
      <c r="AJ14" s="576">
        <v>0</v>
      </c>
      <c r="AK14" s="576">
        <v>0</v>
      </c>
      <c r="AL14" s="576">
        <v>0</v>
      </c>
      <c r="AM14" s="576">
        <v>0</v>
      </c>
      <c r="AN14" s="576">
        <v>0</v>
      </c>
      <c r="AO14" s="576">
        <v>0</v>
      </c>
      <c r="AP14" s="576">
        <v>0</v>
      </c>
      <c r="AQ14" s="576">
        <v>0</v>
      </c>
      <c r="AR14" s="576">
        <v>0</v>
      </c>
      <c r="AS14" s="576">
        <v>0</v>
      </c>
      <c r="AT14" s="576">
        <v>0</v>
      </c>
      <c r="AU14" s="576">
        <v>0</v>
      </c>
      <c r="AV14" s="576">
        <v>0</v>
      </c>
      <c r="AW14" s="576">
        <v>0</v>
      </c>
      <c r="AX14" s="576">
        <v>0</v>
      </c>
      <c r="AY14" s="576">
        <v>0</v>
      </c>
      <c r="AZ14" s="576">
        <v>0.13</v>
      </c>
      <c r="BA14" s="576">
        <v>0</v>
      </c>
      <c r="BB14" s="576">
        <v>0</v>
      </c>
      <c r="BC14" s="576">
        <v>0</v>
      </c>
      <c r="BD14" s="576">
        <v>0</v>
      </c>
      <c r="BE14" s="576">
        <v>0</v>
      </c>
      <c r="BF14" s="576">
        <v>0</v>
      </c>
      <c r="BG14" s="576">
        <v>0</v>
      </c>
      <c r="BH14" s="576">
        <v>0</v>
      </c>
      <c r="BI14" s="576">
        <v>0</v>
      </c>
      <c r="BJ14" s="576">
        <v>14.719999999999928</v>
      </c>
      <c r="BK14" s="576">
        <v>104.13000000000008</v>
      </c>
      <c r="BL14" s="576">
        <v>20565.426817</v>
      </c>
      <c r="BM14" s="568"/>
      <c r="BO14" s="566">
        <f t="shared" si="1"/>
        <v>9.7213490091275006</v>
      </c>
      <c r="BP14" s="581">
        <f t="shared" si="0"/>
        <v>10.87467948404416</v>
      </c>
    </row>
    <row r="15" spans="1:68" ht="24.75" customHeight="1" x14ac:dyDescent="0.2">
      <c r="A15" s="583" t="s">
        <v>26</v>
      </c>
      <c r="B15" s="584" t="s">
        <v>27</v>
      </c>
      <c r="C15" s="580" t="s">
        <v>28</v>
      </c>
      <c r="D15" s="576">
        <v>90620.979438999988</v>
      </c>
      <c r="E15" s="576">
        <v>90620.979438999988</v>
      </c>
      <c r="F15" s="576">
        <v>0</v>
      </c>
      <c r="G15" s="576">
        <v>0</v>
      </c>
      <c r="H15" s="576">
        <v>0</v>
      </c>
      <c r="I15" s="576">
        <v>0</v>
      </c>
      <c r="J15" s="576">
        <v>0</v>
      </c>
      <c r="K15" s="576">
        <v>0</v>
      </c>
      <c r="L15" s="576">
        <v>0</v>
      </c>
      <c r="M15" s="576">
        <v>90620.979438999988</v>
      </c>
      <c r="N15" s="576">
        <v>0</v>
      </c>
      <c r="O15" s="576">
        <v>0</v>
      </c>
      <c r="P15" s="576">
        <v>0</v>
      </c>
      <c r="Q15" s="576">
        <v>0</v>
      </c>
      <c r="R15" s="576">
        <v>0</v>
      </c>
      <c r="S15" s="576">
        <v>0</v>
      </c>
      <c r="T15" s="576">
        <v>0</v>
      </c>
      <c r="U15" s="576">
        <v>0</v>
      </c>
      <c r="V15" s="576">
        <v>0</v>
      </c>
      <c r="W15" s="576">
        <v>0</v>
      </c>
      <c r="X15" s="576">
        <v>0</v>
      </c>
      <c r="Y15" s="576">
        <v>0</v>
      </c>
      <c r="Z15" s="576">
        <v>0</v>
      </c>
      <c r="AA15" s="576">
        <v>0</v>
      </c>
      <c r="AB15" s="576">
        <v>0</v>
      </c>
      <c r="AC15" s="576">
        <v>0</v>
      </c>
      <c r="AD15" s="576">
        <v>0</v>
      </c>
      <c r="AE15" s="576">
        <v>0</v>
      </c>
      <c r="AF15" s="576">
        <v>0</v>
      </c>
      <c r="AG15" s="576">
        <v>0</v>
      </c>
      <c r="AH15" s="576">
        <v>0</v>
      </c>
      <c r="AI15" s="576">
        <v>0</v>
      </c>
      <c r="AJ15" s="576">
        <v>0</v>
      </c>
      <c r="AK15" s="576">
        <v>0</v>
      </c>
      <c r="AL15" s="576">
        <v>0</v>
      </c>
      <c r="AM15" s="576">
        <v>0</v>
      </c>
      <c r="AN15" s="576">
        <v>0</v>
      </c>
      <c r="AO15" s="576">
        <v>0</v>
      </c>
      <c r="AP15" s="576">
        <v>0</v>
      </c>
      <c r="AQ15" s="576">
        <v>0</v>
      </c>
      <c r="AR15" s="576">
        <v>0</v>
      </c>
      <c r="AS15" s="576">
        <v>0</v>
      </c>
      <c r="AT15" s="576">
        <v>0</v>
      </c>
      <c r="AU15" s="576">
        <v>0</v>
      </c>
      <c r="AV15" s="576">
        <v>0</v>
      </c>
      <c r="AW15" s="576">
        <v>0</v>
      </c>
      <c r="AX15" s="576">
        <v>0</v>
      </c>
      <c r="AY15" s="576">
        <v>0</v>
      </c>
      <c r="AZ15" s="576">
        <v>0</v>
      </c>
      <c r="BA15" s="576">
        <v>0</v>
      </c>
      <c r="BB15" s="576">
        <v>0</v>
      </c>
      <c r="BC15" s="576">
        <v>0</v>
      </c>
      <c r="BD15" s="576">
        <v>0</v>
      </c>
      <c r="BE15" s="576">
        <v>0</v>
      </c>
      <c r="BF15" s="576">
        <v>0</v>
      </c>
      <c r="BG15" s="576">
        <v>0</v>
      </c>
      <c r="BH15" s="576">
        <v>0</v>
      </c>
      <c r="BI15" s="576">
        <v>0</v>
      </c>
      <c r="BJ15" s="576">
        <v>0</v>
      </c>
      <c r="BK15" s="576">
        <v>0</v>
      </c>
      <c r="BL15" s="576">
        <v>90620.979438999988</v>
      </c>
      <c r="BM15" s="568"/>
      <c r="BO15" s="566">
        <f t="shared" si="1"/>
        <v>42.836853157225001</v>
      </c>
      <c r="BP15" s="581">
        <f t="shared" si="0"/>
        <v>47.918971713957248</v>
      </c>
    </row>
    <row r="16" spans="1:68" ht="24.75" customHeight="1" x14ac:dyDescent="0.2">
      <c r="A16" s="583" t="s">
        <v>29</v>
      </c>
      <c r="B16" s="584" t="s">
        <v>30</v>
      </c>
      <c r="C16" s="580" t="s">
        <v>31</v>
      </c>
      <c r="D16" s="576">
        <v>56588.081062999991</v>
      </c>
      <c r="E16" s="576">
        <v>53574.541063000004</v>
      </c>
      <c r="F16" s="576">
        <v>0</v>
      </c>
      <c r="G16" s="576">
        <v>0</v>
      </c>
      <c r="H16" s="576">
        <v>0</v>
      </c>
      <c r="I16" s="576">
        <v>0</v>
      </c>
      <c r="J16" s="576">
        <v>522.45000000000005</v>
      </c>
      <c r="K16" s="576">
        <v>0</v>
      </c>
      <c r="L16" s="576">
        <v>11.58</v>
      </c>
      <c r="M16" s="576">
        <v>0</v>
      </c>
      <c r="N16" s="576">
        <v>52763.451063000008</v>
      </c>
      <c r="O16" s="576">
        <v>0</v>
      </c>
      <c r="P16" s="576">
        <v>0</v>
      </c>
      <c r="Q16" s="576">
        <v>277.05999999999995</v>
      </c>
      <c r="R16" s="576">
        <v>3013.5399999999995</v>
      </c>
      <c r="S16" s="576">
        <v>186.41000000000003</v>
      </c>
      <c r="T16" s="576">
        <v>3.0100000000000002</v>
      </c>
      <c r="U16" s="576">
        <v>35.82</v>
      </c>
      <c r="V16" s="576">
        <v>0</v>
      </c>
      <c r="W16" s="576">
        <v>0</v>
      </c>
      <c r="X16" s="576">
        <v>1456.6999999999998</v>
      </c>
      <c r="Y16" s="576">
        <v>32.659999999999997</v>
      </c>
      <c r="Z16" s="576">
        <v>51.01</v>
      </c>
      <c r="AA16" s="576">
        <v>718.44999999999993</v>
      </c>
      <c r="AB16" s="576">
        <v>306.58</v>
      </c>
      <c r="AC16" s="576">
        <v>24.9</v>
      </c>
      <c r="AD16" s="576">
        <v>186.78000000000003</v>
      </c>
      <c r="AE16" s="576">
        <v>1.53</v>
      </c>
      <c r="AF16" s="576">
        <v>12.43</v>
      </c>
      <c r="AG16" s="576">
        <v>0.56999999999999995</v>
      </c>
      <c r="AH16" s="576">
        <v>4.63</v>
      </c>
      <c r="AI16" s="576">
        <v>177.49</v>
      </c>
      <c r="AJ16" s="576">
        <v>0</v>
      </c>
      <c r="AK16" s="576">
        <v>1.2</v>
      </c>
      <c r="AL16" s="576">
        <v>2.34</v>
      </c>
      <c r="AM16" s="576">
        <v>4.9700000000000006</v>
      </c>
      <c r="AN16" s="576">
        <v>0</v>
      </c>
      <c r="AO16" s="576">
        <v>4</v>
      </c>
      <c r="AP16" s="576">
        <v>310.93000000000006</v>
      </c>
      <c r="AQ16" s="576">
        <v>37.700000000000003</v>
      </c>
      <c r="AR16" s="576">
        <v>0.27</v>
      </c>
      <c r="AS16" s="576">
        <v>0</v>
      </c>
      <c r="AT16" s="576">
        <v>0</v>
      </c>
      <c r="AU16" s="576">
        <v>0</v>
      </c>
      <c r="AV16" s="576">
        <v>1.45</v>
      </c>
      <c r="AW16" s="576">
        <v>0.5</v>
      </c>
      <c r="AX16" s="576">
        <v>141.38</v>
      </c>
      <c r="AY16" s="576">
        <v>0</v>
      </c>
      <c r="AZ16" s="576">
        <v>1.4300000000000002</v>
      </c>
      <c r="BA16" s="576">
        <v>20.7</v>
      </c>
      <c r="BB16" s="576">
        <v>0.01</v>
      </c>
      <c r="BC16" s="576">
        <v>4.82</v>
      </c>
      <c r="BD16" s="576">
        <v>1.3199999999999998</v>
      </c>
      <c r="BE16" s="576">
        <v>0</v>
      </c>
      <c r="BF16" s="576">
        <v>0</v>
      </c>
      <c r="BG16" s="576">
        <v>0</v>
      </c>
      <c r="BH16" s="576">
        <v>0</v>
      </c>
      <c r="BI16" s="576">
        <v>0</v>
      </c>
      <c r="BJ16" s="576">
        <v>3824.6299999999997</v>
      </c>
      <c r="BK16" s="576">
        <v>-3824.6299999999997</v>
      </c>
      <c r="BL16" s="576">
        <v>52763.451063000008</v>
      </c>
      <c r="BM16" s="568"/>
      <c r="BO16" s="566">
        <f t="shared" si="1"/>
        <v>24.941467409051661</v>
      </c>
      <c r="BP16" s="581">
        <f t="shared" si="0"/>
        <v>27.900496492874428</v>
      </c>
    </row>
    <row r="17" spans="1:69" ht="24.75" customHeight="1" x14ac:dyDescent="0.2">
      <c r="A17" s="583" t="s">
        <v>32</v>
      </c>
      <c r="B17" s="584" t="s">
        <v>33</v>
      </c>
      <c r="C17" s="580" t="s">
        <v>34</v>
      </c>
      <c r="D17" s="576">
        <v>1369.7901800000006</v>
      </c>
      <c r="E17" s="576">
        <v>1085.5201800000002</v>
      </c>
      <c r="F17" s="576">
        <v>0</v>
      </c>
      <c r="G17" s="576">
        <v>0</v>
      </c>
      <c r="H17" s="576">
        <v>0</v>
      </c>
      <c r="I17" s="576">
        <v>0</v>
      </c>
      <c r="J17" s="576">
        <v>0</v>
      </c>
      <c r="K17" s="576">
        <v>0</v>
      </c>
      <c r="L17" s="576">
        <v>0.48</v>
      </c>
      <c r="M17" s="576">
        <v>0</v>
      </c>
      <c r="N17" s="576">
        <v>0</v>
      </c>
      <c r="O17" s="576">
        <v>1075.9201800000003</v>
      </c>
      <c r="P17" s="576">
        <v>0</v>
      </c>
      <c r="Q17" s="576">
        <v>9.120000000000001</v>
      </c>
      <c r="R17" s="576">
        <v>284.27000000000004</v>
      </c>
      <c r="S17" s="576">
        <v>0.1</v>
      </c>
      <c r="T17" s="576">
        <v>0.05</v>
      </c>
      <c r="U17" s="576">
        <v>0</v>
      </c>
      <c r="V17" s="576">
        <v>0</v>
      </c>
      <c r="W17" s="576">
        <v>0.49</v>
      </c>
      <c r="X17" s="576">
        <v>85.33</v>
      </c>
      <c r="Y17" s="576">
        <v>2.09</v>
      </c>
      <c r="Z17" s="576">
        <v>1.42</v>
      </c>
      <c r="AA17" s="576">
        <v>72.249999999999986</v>
      </c>
      <c r="AB17" s="576">
        <v>49.620000000000005</v>
      </c>
      <c r="AC17" s="576">
        <v>6.88</v>
      </c>
      <c r="AD17" s="576">
        <v>1.36</v>
      </c>
      <c r="AE17" s="576">
        <v>0.3</v>
      </c>
      <c r="AF17" s="576">
        <v>9.370000000000001</v>
      </c>
      <c r="AG17" s="576">
        <v>0</v>
      </c>
      <c r="AH17" s="576">
        <v>0.91000000000000014</v>
      </c>
      <c r="AI17" s="576">
        <v>2.75</v>
      </c>
      <c r="AJ17" s="576">
        <v>0</v>
      </c>
      <c r="AK17" s="576">
        <v>0</v>
      </c>
      <c r="AL17" s="576">
        <v>1.06</v>
      </c>
      <c r="AM17" s="576">
        <v>0.39</v>
      </c>
      <c r="AN17" s="576">
        <v>0</v>
      </c>
      <c r="AO17" s="576">
        <v>0</v>
      </c>
      <c r="AP17" s="576">
        <v>96.049999999999983</v>
      </c>
      <c r="AQ17" s="576">
        <v>11.72</v>
      </c>
      <c r="AR17" s="576">
        <v>1.26</v>
      </c>
      <c r="AS17" s="576">
        <v>0</v>
      </c>
      <c r="AT17" s="576">
        <v>0</v>
      </c>
      <c r="AU17" s="576">
        <v>0</v>
      </c>
      <c r="AV17" s="576">
        <v>0</v>
      </c>
      <c r="AW17" s="576">
        <v>0</v>
      </c>
      <c r="AX17" s="576">
        <v>1.3599999999999999</v>
      </c>
      <c r="AY17" s="576">
        <v>0</v>
      </c>
      <c r="AZ17" s="576">
        <v>0.06</v>
      </c>
      <c r="BA17" s="576">
        <v>7.42</v>
      </c>
      <c r="BB17" s="576">
        <v>1.17</v>
      </c>
      <c r="BC17" s="576">
        <v>3.1100000000000003</v>
      </c>
      <c r="BD17" s="576">
        <v>0</v>
      </c>
      <c r="BE17" s="576">
        <v>0</v>
      </c>
      <c r="BF17" s="576">
        <v>0</v>
      </c>
      <c r="BG17" s="576">
        <v>0</v>
      </c>
      <c r="BH17" s="576">
        <v>0</v>
      </c>
      <c r="BI17" s="576">
        <v>0</v>
      </c>
      <c r="BJ17" s="576">
        <v>293.86999999999995</v>
      </c>
      <c r="BK17" s="576">
        <v>-169.18000000000006</v>
      </c>
      <c r="BL17" s="576">
        <v>1200.6101800000001</v>
      </c>
      <c r="BM17" s="568"/>
      <c r="BO17" s="566">
        <f t="shared" si="1"/>
        <v>0.56753262101243318</v>
      </c>
      <c r="BP17" s="581">
        <f t="shared" si="0"/>
        <v>0.63486408567936348</v>
      </c>
    </row>
    <row r="18" spans="1:69" ht="24.75" customHeight="1" x14ac:dyDescent="0.2">
      <c r="A18" s="583" t="s">
        <v>35</v>
      </c>
      <c r="B18" s="584" t="s">
        <v>36</v>
      </c>
      <c r="C18" s="580" t="s">
        <v>37</v>
      </c>
      <c r="D18" s="576">
        <v>0</v>
      </c>
      <c r="E18" s="576">
        <v>0</v>
      </c>
      <c r="F18" s="576">
        <v>0</v>
      </c>
      <c r="G18" s="576">
        <v>0</v>
      </c>
      <c r="H18" s="576">
        <v>0</v>
      </c>
      <c r="I18" s="576">
        <v>0</v>
      </c>
      <c r="J18" s="576">
        <v>0</v>
      </c>
      <c r="K18" s="576">
        <v>0</v>
      </c>
      <c r="L18" s="576">
        <v>0</v>
      </c>
      <c r="M18" s="576">
        <v>0</v>
      </c>
      <c r="N18" s="576">
        <v>0</v>
      </c>
      <c r="O18" s="576">
        <v>0</v>
      </c>
      <c r="P18" s="576">
        <v>0</v>
      </c>
      <c r="Q18" s="576">
        <v>0</v>
      </c>
      <c r="R18" s="576">
        <v>0</v>
      </c>
      <c r="S18" s="576">
        <v>0</v>
      </c>
      <c r="T18" s="576">
        <v>0</v>
      </c>
      <c r="U18" s="576">
        <v>0</v>
      </c>
      <c r="V18" s="576">
        <v>0</v>
      </c>
      <c r="W18" s="576">
        <v>0</v>
      </c>
      <c r="X18" s="576">
        <v>0</v>
      </c>
      <c r="Y18" s="576">
        <v>0</v>
      </c>
      <c r="Z18" s="576">
        <v>0</v>
      </c>
      <c r="AA18" s="576">
        <v>0</v>
      </c>
      <c r="AB18" s="576">
        <v>0</v>
      </c>
      <c r="AC18" s="576">
        <v>0</v>
      </c>
      <c r="AD18" s="576">
        <v>0</v>
      </c>
      <c r="AE18" s="576">
        <v>0</v>
      </c>
      <c r="AF18" s="576">
        <v>0</v>
      </c>
      <c r="AG18" s="576">
        <v>0</v>
      </c>
      <c r="AH18" s="576">
        <v>0</v>
      </c>
      <c r="AI18" s="576">
        <v>0</v>
      </c>
      <c r="AJ18" s="576">
        <v>0</v>
      </c>
      <c r="AK18" s="576">
        <v>0</v>
      </c>
      <c r="AL18" s="576">
        <v>0</v>
      </c>
      <c r="AM18" s="576">
        <v>0</v>
      </c>
      <c r="AN18" s="576">
        <v>0</v>
      </c>
      <c r="AO18" s="576">
        <v>0</v>
      </c>
      <c r="AP18" s="576">
        <v>0</v>
      </c>
      <c r="AQ18" s="576">
        <v>0</v>
      </c>
      <c r="AR18" s="576">
        <v>0</v>
      </c>
      <c r="AS18" s="576">
        <v>0</v>
      </c>
      <c r="AT18" s="576">
        <v>0</v>
      </c>
      <c r="AU18" s="576">
        <v>0</v>
      </c>
      <c r="AV18" s="576">
        <v>0</v>
      </c>
      <c r="AW18" s="576">
        <v>0</v>
      </c>
      <c r="AX18" s="576">
        <v>0</v>
      </c>
      <c r="AY18" s="576">
        <v>0</v>
      </c>
      <c r="AZ18" s="576">
        <v>0</v>
      </c>
      <c r="BA18" s="576">
        <v>0</v>
      </c>
      <c r="BB18" s="576">
        <v>0</v>
      </c>
      <c r="BC18" s="576">
        <v>0</v>
      </c>
      <c r="BD18" s="576">
        <v>0</v>
      </c>
      <c r="BE18" s="576">
        <v>0</v>
      </c>
      <c r="BF18" s="576">
        <v>0</v>
      </c>
      <c r="BG18" s="576">
        <v>0</v>
      </c>
      <c r="BH18" s="576">
        <v>0</v>
      </c>
      <c r="BI18" s="576">
        <v>0</v>
      </c>
      <c r="BJ18" s="576">
        <v>0</v>
      </c>
      <c r="BK18" s="576">
        <v>0</v>
      </c>
      <c r="BL18" s="576">
        <v>0</v>
      </c>
      <c r="BM18" s="568"/>
      <c r="BO18" s="566">
        <f t="shared" si="1"/>
        <v>0</v>
      </c>
      <c r="BP18" s="581">
        <f t="shared" si="0"/>
        <v>0</v>
      </c>
    </row>
    <row r="19" spans="1:69" ht="24.75" customHeight="1" x14ac:dyDescent="0.2">
      <c r="A19" s="583" t="s">
        <v>38</v>
      </c>
      <c r="B19" s="584" t="s">
        <v>39</v>
      </c>
      <c r="C19" s="580" t="s">
        <v>40</v>
      </c>
      <c r="D19" s="576">
        <v>158.46162800000002</v>
      </c>
      <c r="E19" s="576">
        <v>120.171628</v>
      </c>
      <c r="F19" s="576">
        <v>0</v>
      </c>
      <c r="G19" s="576">
        <v>0</v>
      </c>
      <c r="H19" s="576">
        <v>0</v>
      </c>
      <c r="I19" s="576">
        <v>0</v>
      </c>
      <c r="J19" s="576">
        <v>0</v>
      </c>
      <c r="K19" s="576">
        <v>0</v>
      </c>
      <c r="L19" s="576">
        <v>0</v>
      </c>
      <c r="M19" s="576">
        <v>0</v>
      </c>
      <c r="N19" s="576">
        <v>0</v>
      </c>
      <c r="O19" s="576">
        <v>0</v>
      </c>
      <c r="P19" s="576">
        <v>0</v>
      </c>
      <c r="Q19" s="576">
        <v>120.171628</v>
      </c>
      <c r="R19" s="576">
        <v>38.290000000000006</v>
      </c>
      <c r="S19" s="576">
        <v>0</v>
      </c>
      <c r="T19" s="576">
        <v>0</v>
      </c>
      <c r="U19" s="576">
        <v>0</v>
      </c>
      <c r="V19" s="576">
        <v>0</v>
      </c>
      <c r="W19" s="576">
        <v>0</v>
      </c>
      <c r="X19" s="576">
        <v>8.2100000000000009</v>
      </c>
      <c r="Y19" s="576">
        <v>0</v>
      </c>
      <c r="Z19" s="576">
        <v>0.54</v>
      </c>
      <c r="AA19" s="576">
        <v>12.789999999999997</v>
      </c>
      <c r="AB19" s="576">
        <v>10.489999999999998</v>
      </c>
      <c r="AC19" s="576">
        <v>2.1999999999999997</v>
      </c>
      <c r="AD19" s="576">
        <v>0.1</v>
      </c>
      <c r="AE19" s="576">
        <v>0</v>
      </c>
      <c r="AF19" s="576">
        <v>0</v>
      </c>
      <c r="AG19" s="576">
        <v>0</v>
      </c>
      <c r="AH19" s="576">
        <v>0</v>
      </c>
      <c r="AI19" s="576">
        <v>0</v>
      </c>
      <c r="AJ19" s="576">
        <v>0</v>
      </c>
      <c r="AK19" s="576">
        <v>0</v>
      </c>
      <c r="AL19" s="576">
        <v>0</v>
      </c>
      <c r="AM19" s="576">
        <v>0</v>
      </c>
      <c r="AN19" s="576">
        <v>0</v>
      </c>
      <c r="AO19" s="576">
        <v>0</v>
      </c>
      <c r="AP19" s="576">
        <v>10.930000000000001</v>
      </c>
      <c r="AQ19" s="576">
        <v>0</v>
      </c>
      <c r="AR19" s="576">
        <v>0</v>
      </c>
      <c r="AS19" s="576">
        <v>0</v>
      </c>
      <c r="AT19" s="576">
        <v>0</v>
      </c>
      <c r="AU19" s="576">
        <v>0</v>
      </c>
      <c r="AV19" s="576">
        <v>0</v>
      </c>
      <c r="AW19" s="576">
        <v>0</v>
      </c>
      <c r="AX19" s="576">
        <v>0.21</v>
      </c>
      <c r="AY19" s="576">
        <v>0</v>
      </c>
      <c r="AZ19" s="576">
        <v>0</v>
      </c>
      <c r="BA19" s="576">
        <v>5.6099999999999994</v>
      </c>
      <c r="BB19" s="576">
        <v>0</v>
      </c>
      <c r="BC19" s="576">
        <v>0</v>
      </c>
      <c r="BD19" s="576">
        <v>0</v>
      </c>
      <c r="BE19" s="576">
        <v>0</v>
      </c>
      <c r="BF19" s="576">
        <v>0</v>
      </c>
      <c r="BG19" s="576">
        <v>0</v>
      </c>
      <c r="BH19" s="576">
        <v>0</v>
      </c>
      <c r="BI19" s="576">
        <v>0</v>
      </c>
      <c r="BJ19" s="576">
        <v>38.290000000000006</v>
      </c>
      <c r="BK19" s="576">
        <v>1205.69</v>
      </c>
      <c r="BL19" s="576">
        <v>1364.1516280000001</v>
      </c>
      <c r="BM19" s="568"/>
      <c r="BO19" s="566">
        <f t="shared" si="1"/>
        <v>0.64483923407780674</v>
      </c>
      <c r="BP19" s="581">
        <f t="shared" si="0"/>
        <v>0.72134227284182717</v>
      </c>
    </row>
    <row r="20" spans="1:69" s="565" customFormat="1" ht="24" customHeight="1" x14ac:dyDescent="0.2">
      <c r="A20" s="585">
        <v>2</v>
      </c>
      <c r="B20" s="586" t="s">
        <v>41</v>
      </c>
      <c r="C20" s="575" t="s">
        <v>42</v>
      </c>
      <c r="D20" s="576">
        <v>11454.314218000001</v>
      </c>
      <c r="E20" s="576">
        <v>20.73</v>
      </c>
      <c r="F20" s="576">
        <v>0</v>
      </c>
      <c r="G20" s="576">
        <v>0</v>
      </c>
      <c r="H20" s="576">
        <v>0</v>
      </c>
      <c r="I20" s="576">
        <v>0</v>
      </c>
      <c r="J20" s="576">
        <v>0</v>
      </c>
      <c r="K20" s="576">
        <v>0</v>
      </c>
      <c r="L20" s="576">
        <v>0.32</v>
      </c>
      <c r="M20" s="576">
        <v>0</v>
      </c>
      <c r="N20" s="576">
        <v>0</v>
      </c>
      <c r="O20" s="576">
        <v>1.69</v>
      </c>
      <c r="P20" s="576">
        <v>0</v>
      </c>
      <c r="Q20" s="576">
        <v>18.720000000000002</v>
      </c>
      <c r="R20" s="576">
        <v>11433.584218000002</v>
      </c>
      <c r="S20" s="576">
        <v>798.801872</v>
      </c>
      <c r="T20" s="576">
        <v>79.981810000000024</v>
      </c>
      <c r="U20" s="576">
        <v>14.27</v>
      </c>
      <c r="V20" s="576">
        <v>0</v>
      </c>
      <c r="W20" s="576">
        <v>6.19</v>
      </c>
      <c r="X20" s="576">
        <v>311.10634899999997</v>
      </c>
      <c r="Y20" s="576">
        <v>55.995842999999994</v>
      </c>
      <c r="Z20" s="576">
        <v>27.340770000000006</v>
      </c>
      <c r="AA20" s="576">
        <v>5106.8649090000017</v>
      </c>
      <c r="AB20" s="576">
        <v>2701.2243749999998</v>
      </c>
      <c r="AC20" s="576">
        <v>2031.138062</v>
      </c>
      <c r="AD20" s="576">
        <v>93.725061999999966</v>
      </c>
      <c r="AE20" s="576">
        <v>1.5413040000000005</v>
      </c>
      <c r="AF20" s="576">
        <v>13.742882000000002</v>
      </c>
      <c r="AG20" s="576">
        <v>9.8679330000000007</v>
      </c>
      <c r="AH20" s="576">
        <v>131.40948300000002</v>
      </c>
      <c r="AI20" s="576">
        <v>100.40807799999999</v>
      </c>
      <c r="AJ20" s="576">
        <v>1.9753E-2</v>
      </c>
      <c r="AK20" s="576">
        <v>3.47</v>
      </c>
      <c r="AL20" s="576">
        <v>20.317976999999999</v>
      </c>
      <c r="AM20" s="576">
        <v>17.01061</v>
      </c>
      <c r="AN20" s="576">
        <v>0</v>
      </c>
      <c r="AO20" s="576">
        <v>28.149051999999998</v>
      </c>
      <c r="AP20" s="576">
        <v>1355.8203080000001</v>
      </c>
      <c r="AQ20" s="576">
        <v>275.84988999999996</v>
      </c>
      <c r="AR20" s="576">
        <v>28.634720000000002</v>
      </c>
      <c r="AS20" s="576">
        <v>0.16107100000000005</v>
      </c>
      <c r="AT20" s="587">
        <v>0</v>
      </c>
      <c r="AU20" s="576">
        <v>0</v>
      </c>
      <c r="AV20" s="576">
        <v>3.7038899999999999</v>
      </c>
      <c r="AW20" s="576">
        <v>23.917752</v>
      </c>
      <c r="AX20" s="576">
        <v>655.40388399999983</v>
      </c>
      <c r="AY20" s="576">
        <v>24.652073999999999</v>
      </c>
      <c r="AZ20" s="576">
        <v>35.304977000000001</v>
      </c>
      <c r="BA20" s="576">
        <v>62.925723000000012</v>
      </c>
      <c r="BB20" s="576">
        <v>14.277455999999999</v>
      </c>
      <c r="BC20" s="576">
        <v>2368.5769349999996</v>
      </c>
      <c r="BD20" s="576">
        <v>138.64432300000001</v>
      </c>
      <c r="BE20" s="576">
        <v>0</v>
      </c>
      <c r="BF20" s="576">
        <v>0</v>
      </c>
      <c r="BG20" s="576">
        <v>0</v>
      </c>
      <c r="BH20" s="576">
        <v>0</v>
      </c>
      <c r="BI20" s="576">
        <v>0</v>
      </c>
      <c r="BJ20" s="576">
        <v>20.729999999999933</v>
      </c>
      <c r="BK20" s="576">
        <v>9061.5399999999991</v>
      </c>
      <c r="BL20" s="576">
        <v>20515.854218000004</v>
      </c>
      <c r="BM20" s="588">
        <f>SUM(BM21:BM29,BM41:BM59)</f>
        <v>176.96999999999997</v>
      </c>
      <c r="BO20" s="577">
        <f t="shared" si="1"/>
        <v>9.6979158686215072</v>
      </c>
    </row>
    <row r="21" spans="1:69" ht="28.5" customHeight="1" x14ac:dyDescent="0.2">
      <c r="A21" s="579" t="s">
        <v>43</v>
      </c>
      <c r="B21" s="584" t="s">
        <v>44</v>
      </c>
      <c r="C21" s="580" t="s">
        <v>45</v>
      </c>
      <c r="D21" s="576">
        <v>802.56187199999999</v>
      </c>
      <c r="E21" s="576">
        <v>0</v>
      </c>
      <c r="F21" s="576">
        <v>0</v>
      </c>
      <c r="G21" s="576">
        <v>0</v>
      </c>
      <c r="H21" s="576">
        <v>0</v>
      </c>
      <c r="I21" s="576">
        <v>0</v>
      </c>
      <c r="J21" s="576">
        <v>0</v>
      </c>
      <c r="K21" s="576">
        <v>0</v>
      </c>
      <c r="L21" s="576">
        <v>0</v>
      </c>
      <c r="M21" s="576">
        <v>0</v>
      </c>
      <c r="N21" s="576">
        <v>0</v>
      </c>
      <c r="O21" s="576">
        <v>0</v>
      </c>
      <c r="P21" s="576">
        <v>0</v>
      </c>
      <c r="Q21" s="576">
        <v>0</v>
      </c>
      <c r="R21" s="576">
        <v>802.56187199999999</v>
      </c>
      <c r="S21" s="576">
        <v>793.6618719999999</v>
      </c>
      <c r="T21" s="576">
        <v>0</v>
      </c>
      <c r="U21" s="576">
        <v>0</v>
      </c>
      <c r="V21" s="576">
        <v>0</v>
      </c>
      <c r="W21" s="576">
        <v>0</v>
      </c>
      <c r="X21" s="576">
        <v>0</v>
      </c>
      <c r="Y21" s="576">
        <v>0</v>
      </c>
      <c r="Z21" s="576">
        <v>0</v>
      </c>
      <c r="AA21" s="576">
        <v>8.9</v>
      </c>
      <c r="AB21" s="576">
        <v>8.9</v>
      </c>
      <c r="AC21" s="576">
        <v>0</v>
      </c>
      <c r="AD21" s="576">
        <v>0</v>
      </c>
      <c r="AE21" s="576">
        <v>0</v>
      </c>
      <c r="AF21" s="576">
        <v>0</v>
      </c>
      <c r="AG21" s="576">
        <v>0</v>
      </c>
      <c r="AH21" s="576">
        <v>0</v>
      </c>
      <c r="AI21" s="576">
        <v>0</v>
      </c>
      <c r="AJ21" s="576">
        <v>0</v>
      </c>
      <c r="AK21" s="576">
        <v>0</v>
      </c>
      <c r="AL21" s="576">
        <v>0</v>
      </c>
      <c r="AM21" s="576">
        <v>0</v>
      </c>
      <c r="AN21" s="576">
        <v>0</v>
      </c>
      <c r="AO21" s="576">
        <v>0</v>
      </c>
      <c r="AP21" s="576">
        <v>0</v>
      </c>
      <c r="AQ21" s="576">
        <v>0</v>
      </c>
      <c r="AR21" s="576">
        <v>0</v>
      </c>
      <c r="AS21" s="576">
        <v>0</v>
      </c>
      <c r="AT21" s="576">
        <v>0</v>
      </c>
      <c r="AU21" s="576">
        <v>0</v>
      </c>
      <c r="AV21" s="576">
        <v>0</v>
      </c>
      <c r="AW21" s="576">
        <v>0</v>
      </c>
      <c r="AX21" s="576">
        <v>0</v>
      </c>
      <c r="AY21" s="576">
        <v>0</v>
      </c>
      <c r="AZ21" s="576">
        <v>0</v>
      </c>
      <c r="BA21" s="576">
        <v>0</v>
      </c>
      <c r="BB21" s="576">
        <v>0</v>
      </c>
      <c r="BC21" s="576">
        <v>0</v>
      </c>
      <c r="BD21" s="576">
        <v>0</v>
      </c>
      <c r="BE21" s="576">
        <v>0</v>
      </c>
      <c r="BF21" s="576">
        <v>0</v>
      </c>
      <c r="BG21" s="576">
        <v>0</v>
      </c>
      <c r="BH21" s="576">
        <v>0</v>
      </c>
      <c r="BI21" s="576">
        <v>0</v>
      </c>
      <c r="BJ21" s="576">
        <v>8.9000000000000039</v>
      </c>
      <c r="BK21" s="576">
        <v>264.94999999999993</v>
      </c>
      <c r="BL21" s="576">
        <v>1067.511872</v>
      </c>
      <c r="BM21" s="589">
        <f>AP21+AQ21</f>
        <v>0</v>
      </c>
      <c r="BO21" s="566">
        <f t="shared" si="1"/>
        <v>0.50461658644111196</v>
      </c>
      <c r="BP21" s="581">
        <f>BL21/$BL$20*100</f>
        <v>5.2033508361713583</v>
      </c>
    </row>
    <row r="22" spans="1:69" ht="28.5" customHeight="1" x14ac:dyDescent="0.2">
      <c r="A22" s="579" t="s">
        <v>46</v>
      </c>
      <c r="B22" s="584" t="s">
        <v>47</v>
      </c>
      <c r="C22" s="580" t="s">
        <v>48</v>
      </c>
      <c r="D22" s="576">
        <v>79.201809999999981</v>
      </c>
      <c r="E22" s="576">
        <v>0</v>
      </c>
      <c r="F22" s="576">
        <v>0</v>
      </c>
      <c r="G22" s="576">
        <v>0</v>
      </c>
      <c r="H22" s="576">
        <v>0</v>
      </c>
      <c r="I22" s="576">
        <v>0</v>
      </c>
      <c r="J22" s="576">
        <v>0</v>
      </c>
      <c r="K22" s="576">
        <v>0</v>
      </c>
      <c r="L22" s="576">
        <v>0</v>
      </c>
      <c r="M22" s="576">
        <v>0</v>
      </c>
      <c r="N22" s="576">
        <v>0</v>
      </c>
      <c r="O22" s="576">
        <v>0</v>
      </c>
      <c r="P22" s="576">
        <v>0</v>
      </c>
      <c r="Q22" s="576">
        <v>0</v>
      </c>
      <c r="R22" s="576">
        <v>79.201809999999981</v>
      </c>
      <c r="S22" s="576">
        <v>0</v>
      </c>
      <c r="T22" s="576">
        <v>78.501809999999978</v>
      </c>
      <c r="U22" s="576">
        <v>0</v>
      </c>
      <c r="V22" s="576">
        <v>0</v>
      </c>
      <c r="W22" s="576">
        <v>0</v>
      </c>
      <c r="X22" s="576">
        <v>0</v>
      </c>
      <c r="Y22" s="576">
        <v>0</v>
      </c>
      <c r="Z22" s="576">
        <v>0</v>
      </c>
      <c r="AA22" s="576">
        <v>0.7</v>
      </c>
      <c r="AB22" s="576">
        <v>0.7</v>
      </c>
      <c r="AC22" s="576">
        <v>0</v>
      </c>
      <c r="AD22" s="576">
        <v>0</v>
      </c>
      <c r="AE22" s="576">
        <v>0</v>
      </c>
      <c r="AF22" s="576">
        <v>0</v>
      </c>
      <c r="AG22" s="576">
        <v>0</v>
      </c>
      <c r="AH22" s="576">
        <v>0</v>
      </c>
      <c r="AI22" s="576">
        <v>0</v>
      </c>
      <c r="AJ22" s="576">
        <v>0</v>
      </c>
      <c r="AK22" s="576">
        <v>0</v>
      </c>
      <c r="AL22" s="576">
        <v>0</v>
      </c>
      <c r="AM22" s="576">
        <v>0</v>
      </c>
      <c r="AN22" s="576">
        <v>0</v>
      </c>
      <c r="AO22" s="576">
        <v>0</v>
      </c>
      <c r="AP22" s="576">
        <v>0</v>
      </c>
      <c r="AQ22" s="576">
        <v>0</v>
      </c>
      <c r="AR22" s="576">
        <v>0</v>
      </c>
      <c r="AS22" s="576">
        <v>0</v>
      </c>
      <c r="AT22" s="576">
        <v>0</v>
      </c>
      <c r="AU22" s="576">
        <v>0</v>
      </c>
      <c r="AV22" s="576">
        <v>0</v>
      </c>
      <c r="AW22" s="576">
        <v>0</v>
      </c>
      <c r="AX22" s="576">
        <v>0</v>
      </c>
      <c r="AY22" s="576">
        <v>0</v>
      </c>
      <c r="AZ22" s="576">
        <v>0</v>
      </c>
      <c r="BA22" s="576">
        <v>0</v>
      </c>
      <c r="BB22" s="576">
        <v>0</v>
      </c>
      <c r="BC22" s="576">
        <v>0</v>
      </c>
      <c r="BD22" s="576">
        <v>0</v>
      </c>
      <c r="BE22" s="576">
        <v>0</v>
      </c>
      <c r="BF22" s="576">
        <v>0</v>
      </c>
      <c r="BG22" s="576">
        <v>0</v>
      </c>
      <c r="BH22" s="576">
        <v>0</v>
      </c>
      <c r="BI22" s="576">
        <v>0</v>
      </c>
      <c r="BJ22" s="576">
        <v>0.69999999999999929</v>
      </c>
      <c r="BK22" s="576">
        <v>15.140000000000002</v>
      </c>
      <c r="BL22" s="576">
        <v>94.341810000000009</v>
      </c>
      <c r="BM22" s="589">
        <f t="shared" ref="BM22:BM29" si="2">AP22+AQ22</f>
        <v>0</v>
      </c>
      <c r="BO22" s="566">
        <f t="shared" si="1"/>
        <v>4.4595702745379835E-2</v>
      </c>
      <c r="BP22" s="581">
        <f t="shared" ref="BP22:BP59" si="3">BL22/$BL$20*100</f>
        <v>0.45984831534446802</v>
      </c>
    </row>
    <row r="23" spans="1:69" ht="28.5" customHeight="1" x14ac:dyDescent="0.2">
      <c r="A23" s="579" t="s">
        <v>49</v>
      </c>
      <c r="B23" s="584" t="s">
        <v>50</v>
      </c>
      <c r="C23" s="580" t="s">
        <v>51</v>
      </c>
      <c r="D23" s="576">
        <v>11.05</v>
      </c>
      <c r="E23" s="576">
        <v>0</v>
      </c>
      <c r="F23" s="576">
        <v>0</v>
      </c>
      <c r="G23" s="576">
        <v>0</v>
      </c>
      <c r="H23" s="576">
        <v>0</v>
      </c>
      <c r="I23" s="576">
        <v>0</v>
      </c>
      <c r="J23" s="576">
        <v>0</v>
      </c>
      <c r="K23" s="576">
        <v>0</v>
      </c>
      <c r="L23" s="576">
        <v>0</v>
      </c>
      <c r="M23" s="576">
        <v>0</v>
      </c>
      <c r="N23" s="576">
        <v>0</v>
      </c>
      <c r="O23" s="576">
        <v>0</v>
      </c>
      <c r="P23" s="576">
        <v>0</v>
      </c>
      <c r="Q23" s="576">
        <v>0</v>
      </c>
      <c r="R23" s="576">
        <v>11.05</v>
      </c>
      <c r="S23" s="576">
        <v>0</v>
      </c>
      <c r="T23" s="576">
        <v>0</v>
      </c>
      <c r="U23" s="576">
        <v>11.05</v>
      </c>
      <c r="V23" s="576">
        <v>0</v>
      </c>
      <c r="W23" s="576">
        <v>0</v>
      </c>
      <c r="X23" s="576">
        <v>0</v>
      </c>
      <c r="Y23" s="576">
        <v>0</v>
      </c>
      <c r="Z23" s="576">
        <v>0</v>
      </c>
      <c r="AA23" s="576">
        <v>0</v>
      </c>
      <c r="AB23" s="576">
        <v>0</v>
      </c>
      <c r="AC23" s="576">
        <v>0</v>
      </c>
      <c r="AD23" s="576">
        <v>0</v>
      </c>
      <c r="AE23" s="576">
        <v>0</v>
      </c>
      <c r="AF23" s="576">
        <v>0</v>
      </c>
      <c r="AG23" s="576">
        <v>0</v>
      </c>
      <c r="AH23" s="576">
        <v>0</v>
      </c>
      <c r="AI23" s="576">
        <v>0</v>
      </c>
      <c r="AJ23" s="576">
        <v>0</v>
      </c>
      <c r="AK23" s="576">
        <v>0</v>
      </c>
      <c r="AL23" s="576">
        <v>0</v>
      </c>
      <c r="AM23" s="576">
        <v>0</v>
      </c>
      <c r="AN23" s="576">
        <v>0</v>
      </c>
      <c r="AO23" s="576">
        <v>0</v>
      </c>
      <c r="AP23" s="576">
        <v>0</v>
      </c>
      <c r="AQ23" s="576">
        <v>0</v>
      </c>
      <c r="AR23" s="576">
        <v>0</v>
      </c>
      <c r="AS23" s="576">
        <v>0</v>
      </c>
      <c r="AT23" s="576">
        <v>0</v>
      </c>
      <c r="AU23" s="576">
        <v>0</v>
      </c>
      <c r="AV23" s="576">
        <v>0</v>
      </c>
      <c r="AW23" s="576">
        <v>0</v>
      </c>
      <c r="AX23" s="576">
        <v>0</v>
      </c>
      <c r="AY23" s="576">
        <v>0</v>
      </c>
      <c r="AZ23" s="576">
        <v>0</v>
      </c>
      <c r="BA23" s="576">
        <v>0</v>
      </c>
      <c r="BB23" s="576">
        <v>0</v>
      </c>
      <c r="BC23" s="576">
        <v>0</v>
      </c>
      <c r="BD23" s="576">
        <v>0</v>
      </c>
      <c r="BE23" s="576">
        <v>0</v>
      </c>
      <c r="BF23" s="576">
        <v>0</v>
      </c>
      <c r="BG23" s="576">
        <v>0</v>
      </c>
      <c r="BH23" s="576">
        <v>0</v>
      </c>
      <c r="BI23" s="576">
        <v>0</v>
      </c>
      <c r="BJ23" s="576">
        <v>0</v>
      </c>
      <c r="BK23" s="576">
        <v>99.78</v>
      </c>
      <c r="BL23" s="576">
        <v>110.83</v>
      </c>
      <c r="BM23" s="589">
        <f t="shared" si="2"/>
        <v>0</v>
      </c>
      <c r="BO23" s="566">
        <f t="shared" si="1"/>
        <v>5.2389727685640611E-2</v>
      </c>
      <c r="BP23" s="581">
        <f t="shared" si="3"/>
        <v>0.54021635571362669</v>
      </c>
    </row>
    <row r="24" spans="1:69" ht="28.5" customHeight="1" x14ac:dyDescent="0.2">
      <c r="A24" s="579" t="s">
        <v>52</v>
      </c>
      <c r="B24" s="584" t="s">
        <v>53</v>
      </c>
      <c r="C24" s="580" t="s">
        <v>54</v>
      </c>
      <c r="D24" s="576">
        <v>0</v>
      </c>
      <c r="E24" s="576">
        <v>0</v>
      </c>
      <c r="F24" s="576">
        <v>0</v>
      </c>
      <c r="G24" s="576">
        <v>0</v>
      </c>
      <c r="H24" s="576">
        <v>0</v>
      </c>
      <c r="I24" s="576">
        <v>0</v>
      </c>
      <c r="J24" s="576">
        <v>0</v>
      </c>
      <c r="K24" s="576">
        <v>0</v>
      </c>
      <c r="L24" s="576">
        <v>0</v>
      </c>
      <c r="M24" s="576">
        <v>0</v>
      </c>
      <c r="N24" s="576">
        <v>0</v>
      </c>
      <c r="O24" s="576">
        <v>0</v>
      </c>
      <c r="P24" s="576">
        <v>0</v>
      </c>
      <c r="Q24" s="576">
        <v>0</v>
      </c>
      <c r="R24" s="576">
        <v>0</v>
      </c>
      <c r="S24" s="576">
        <v>0</v>
      </c>
      <c r="T24" s="576">
        <v>0</v>
      </c>
      <c r="U24" s="576">
        <v>0</v>
      </c>
      <c r="V24" s="576">
        <v>0</v>
      </c>
      <c r="W24" s="576">
        <v>0</v>
      </c>
      <c r="X24" s="576">
        <v>0</v>
      </c>
      <c r="Y24" s="576">
        <v>0</v>
      </c>
      <c r="Z24" s="576">
        <v>0</v>
      </c>
      <c r="AA24" s="576">
        <v>0</v>
      </c>
      <c r="AB24" s="576">
        <v>0</v>
      </c>
      <c r="AC24" s="576">
        <v>0</v>
      </c>
      <c r="AD24" s="576">
        <v>0</v>
      </c>
      <c r="AE24" s="576">
        <v>0</v>
      </c>
      <c r="AF24" s="576">
        <v>0</v>
      </c>
      <c r="AG24" s="576">
        <v>0</v>
      </c>
      <c r="AH24" s="576">
        <v>0</v>
      </c>
      <c r="AI24" s="576">
        <v>0</v>
      </c>
      <c r="AJ24" s="576">
        <v>0</v>
      </c>
      <c r="AK24" s="576">
        <v>0</v>
      </c>
      <c r="AL24" s="576">
        <v>0</v>
      </c>
      <c r="AM24" s="576">
        <v>0</v>
      </c>
      <c r="AN24" s="576">
        <v>0</v>
      </c>
      <c r="AO24" s="576">
        <v>0</v>
      </c>
      <c r="AP24" s="576">
        <v>0</v>
      </c>
      <c r="AQ24" s="576">
        <v>0</v>
      </c>
      <c r="AR24" s="576">
        <v>0</v>
      </c>
      <c r="AS24" s="576">
        <v>0</v>
      </c>
      <c r="AT24" s="576">
        <v>0</v>
      </c>
      <c r="AU24" s="576">
        <v>0</v>
      </c>
      <c r="AV24" s="576">
        <v>0</v>
      </c>
      <c r="AW24" s="576">
        <v>0</v>
      </c>
      <c r="AX24" s="576">
        <v>0</v>
      </c>
      <c r="AY24" s="576">
        <v>0</v>
      </c>
      <c r="AZ24" s="576">
        <v>0</v>
      </c>
      <c r="BA24" s="576">
        <v>0</v>
      </c>
      <c r="BB24" s="576">
        <v>0</v>
      </c>
      <c r="BC24" s="576">
        <v>0</v>
      </c>
      <c r="BD24" s="576">
        <v>0</v>
      </c>
      <c r="BE24" s="576">
        <v>0</v>
      </c>
      <c r="BF24" s="576">
        <v>0</v>
      </c>
      <c r="BG24" s="576">
        <v>0</v>
      </c>
      <c r="BH24" s="576">
        <v>0</v>
      </c>
      <c r="BI24" s="576">
        <v>0</v>
      </c>
      <c r="BJ24" s="576">
        <v>0</v>
      </c>
      <c r="BK24" s="576">
        <v>0</v>
      </c>
      <c r="BL24" s="576">
        <v>0</v>
      </c>
      <c r="BM24" s="589">
        <f t="shared" si="2"/>
        <v>0</v>
      </c>
      <c r="BO24" s="566">
        <f t="shared" si="1"/>
        <v>0</v>
      </c>
      <c r="BP24" s="581">
        <f t="shared" si="3"/>
        <v>0</v>
      </c>
    </row>
    <row r="25" spans="1:69" ht="28.5" customHeight="1" x14ac:dyDescent="0.2">
      <c r="A25" s="579" t="s">
        <v>55</v>
      </c>
      <c r="B25" s="584" t="s">
        <v>56</v>
      </c>
      <c r="C25" s="580" t="s">
        <v>57</v>
      </c>
      <c r="D25" s="576">
        <v>0</v>
      </c>
      <c r="E25" s="576">
        <v>0</v>
      </c>
      <c r="F25" s="576">
        <v>0</v>
      </c>
      <c r="G25" s="576">
        <v>0</v>
      </c>
      <c r="H25" s="576">
        <v>0</v>
      </c>
      <c r="I25" s="576">
        <v>0</v>
      </c>
      <c r="J25" s="576">
        <v>0</v>
      </c>
      <c r="K25" s="576">
        <v>0</v>
      </c>
      <c r="L25" s="576">
        <v>0</v>
      </c>
      <c r="M25" s="576">
        <v>0</v>
      </c>
      <c r="N25" s="576">
        <v>0</v>
      </c>
      <c r="O25" s="576">
        <v>0</v>
      </c>
      <c r="P25" s="576">
        <v>0</v>
      </c>
      <c r="Q25" s="576">
        <v>0</v>
      </c>
      <c r="R25" s="576">
        <v>0</v>
      </c>
      <c r="S25" s="576">
        <v>0</v>
      </c>
      <c r="T25" s="576">
        <v>0</v>
      </c>
      <c r="U25" s="576">
        <v>0</v>
      </c>
      <c r="V25" s="576">
        <v>0</v>
      </c>
      <c r="W25" s="576">
        <v>0</v>
      </c>
      <c r="X25" s="576">
        <v>0</v>
      </c>
      <c r="Y25" s="576">
        <v>0</v>
      </c>
      <c r="Z25" s="576">
        <v>0</v>
      </c>
      <c r="AA25" s="576">
        <v>0</v>
      </c>
      <c r="AB25" s="576">
        <v>0</v>
      </c>
      <c r="AC25" s="576">
        <v>0</v>
      </c>
      <c r="AD25" s="576">
        <v>0</v>
      </c>
      <c r="AE25" s="576">
        <v>0</v>
      </c>
      <c r="AF25" s="576">
        <v>0</v>
      </c>
      <c r="AG25" s="576">
        <v>0</v>
      </c>
      <c r="AH25" s="576">
        <v>0</v>
      </c>
      <c r="AI25" s="576">
        <v>0</v>
      </c>
      <c r="AJ25" s="576">
        <v>0</v>
      </c>
      <c r="AK25" s="576">
        <v>0</v>
      </c>
      <c r="AL25" s="576">
        <v>0</v>
      </c>
      <c r="AM25" s="576">
        <v>0</v>
      </c>
      <c r="AN25" s="576">
        <v>0</v>
      </c>
      <c r="AO25" s="576">
        <v>0</v>
      </c>
      <c r="AP25" s="576">
        <v>0</v>
      </c>
      <c r="AQ25" s="576">
        <v>0</v>
      </c>
      <c r="AR25" s="576">
        <v>0</v>
      </c>
      <c r="AS25" s="576">
        <v>0</v>
      </c>
      <c r="AT25" s="576">
        <v>0</v>
      </c>
      <c r="AU25" s="576">
        <v>0</v>
      </c>
      <c r="AV25" s="576">
        <v>0</v>
      </c>
      <c r="AW25" s="576">
        <v>0</v>
      </c>
      <c r="AX25" s="576">
        <v>0</v>
      </c>
      <c r="AY25" s="576">
        <v>0</v>
      </c>
      <c r="AZ25" s="576">
        <v>0</v>
      </c>
      <c r="BA25" s="576">
        <v>0</v>
      </c>
      <c r="BB25" s="576">
        <v>0</v>
      </c>
      <c r="BC25" s="576">
        <v>0</v>
      </c>
      <c r="BD25" s="576">
        <v>0</v>
      </c>
      <c r="BE25" s="576">
        <v>0</v>
      </c>
      <c r="BF25" s="576">
        <v>0</v>
      </c>
      <c r="BG25" s="576">
        <v>0</v>
      </c>
      <c r="BH25" s="576">
        <v>0</v>
      </c>
      <c r="BI25" s="576">
        <v>0</v>
      </c>
      <c r="BJ25" s="576">
        <v>0</v>
      </c>
      <c r="BK25" s="576">
        <v>62.2</v>
      </c>
      <c r="BL25" s="576">
        <v>62.2</v>
      </c>
      <c r="BM25" s="589">
        <f t="shared" si="2"/>
        <v>0</v>
      </c>
      <c r="BO25" s="566">
        <f t="shared" si="1"/>
        <v>2.9402157015671268E-2</v>
      </c>
      <c r="BP25" s="581">
        <f t="shared" si="3"/>
        <v>0.30318016173768458</v>
      </c>
    </row>
    <row r="26" spans="1:69" ht="28.5" customHeight="1" x14ac:dyDescent="0.2">
      <c r="A26" s="579" t="s">
        <v>58</v>
      </c>
      <c r="B26" s="584" t="s">
        <v>59</v>
      </c>
      <c r="C26" s="580" t="s">
        <v>60</v>
      </c>
      <c r="D26" s="576">
        <v>145.09634899999998</v>
      </c>
      <c r="E26" s="576">
        <v>0</v>
      </c>
      <c r="F26" s="576">
        <v>0</v>
      </c>
      <c r="G26" s="576">
        <v>0</v>
      </c>
      <c r="H26" s="576">
        <v>0</v>
      </c>
      <c r="I26" s="576">
        <v>0</v>
      </c>
      <c r="J26" s="576">
        <v>0</v>
      </c>
      <c r="K26" s="576">
        <v>0</v>
      </c>
      <c r="L26" s="576">
        <v>0</v>
      </c>
      <c r="M26" s="576">
        <v>0</v>
      </c>
      <c r="N26" s="576">
        <v>0</v>
      </c>
      <c r="O26" s="576">
        <v>0</v>
      </c>
      <c r="P26" s="576">
        <v>0</v>
      </c>
      <c r="Q26" s="576">
        <v>0</v>
      </c>
      <c r="R26" s="576">
        <v>145.096349</v>
      </c>
      <c r="S26" s="576">
        <v>0</v>
      </c>
      <c r="T26" s="576">
        <v>0</v>
      </c>
      <c r="U26" s="576">
        <v>0</v>
      </c>
      <c r="V26" s="576">
        <v>0</v>
      </c>
      <c r="W26" s="576">
        <v>0</v>
      </c>
      <c r="X26" s="576">
        <v>136.91634900000003</v>
      </c>
      <c r="Y26" s="576">
        <v>0</v>
      </c>
      <c r="Z26" s="576">
        <v>0</v>
      </c>
      <c r="AA26" s="576">
        <v>6.21</v>
      </c>
      <c r="AB26" s="576">
        <v>5.05</v>
      </c>
      <c r="AC26" s="576">
        <v>0.51</v>
      </c>
      <c r="AD26" s="576">
        <v>0</v>
      </c>
      <c r="AE26" s="576">
        <v>0</v>
      </c>
      <c r="AF26" s="576">
        <v>0.65</v>
      </c>
      <c r="AG26" s="576">
        <v>0</v>
      </c>
      <c r="AH26" s="576">
        <v>0</v>
      </c>
      <c r="AI26" s="576">
        <v>0</v>
      </c>
      <c r="AJ26" s="576">
        <v>0</v>
      </c>
      <c r="AK26" s="576">
        <v>0</v>
      </c>
      <c r="AL26" s="576">
        <v>0</v>
      </c>
      <c r="AM26" s="576">
        <v>0</v>
      </c>
      <c r="AN26" s="576">
        <v>0</v>
      </c>
      <c r="AO26" s="576">
        <v>0</v>
      </c>
      <c r="AP26" s="576">
        <v>0.88000000000000012</v>
      </c>
      <c r="AQ26" s="576">
        <v>0.97</v>
      </c>
      <c r="AR26" s="576">
        <v>0</v>
      </c>
      <c r="AS26" s="576">
        <v>0</v>
      </c>
      <c r="AT26" s="576">
        <v>0</v>
      </c>
      <c r="AU26" s="576">
        <v>0</v>
      </c>
      <c r="AV26" s="576">
        <v>0</v>
      </c>
      <c r="AW26" s="576">
        <v>0</v>
      </c>
      <c r="AX26" s="576">
        <v>0</v>
      </c>
      <c r="AY26" s="576">
        <v>0</v>
      </c>
      <c r="AZ26" s="576">
        <v>0</v>
      </c>
      <c r="BA26" s="576">
        <v>0.12</v>
      </c>
      <c r="BB26" s="576">
        <v>0</v>
      </c>
      <c r="BC26" s="576">
        <v>0</v>
      </c>
      <c r="BD26" s="576">
        <v>0</v>
      </c>
      <c r="BE26" s="576">
        <v>0</v>
      </c>
      <c r="BF26" s="576">
        <v>0</v>
      </c>
      <c r="BG26" s="576">
        <v>0</v>
      </c>
      <c r="BH26" s="576">
        <v>0</v>
      </c>
      <c r="BI26" s="576">
        <v>0</v>
      </c>
      <c r="BJ26" s="576">
        <v>8.1799999999999979</v>
      </c>
      <c r="BK26" s="576">
        <v>3007.61</v>
      </c>
      <c r="BL26" s="576">
        <v>3152.7063490000005</v>
      </c>
      <c r="BM26" s="589">
        <f t="shared" si="2"/>
        <v>1.85</v>
      </c>
      <c r="BO26" s="566">
        <f t="shared" si="1"/>
        <v>1.4902952909582268</v>
      </c>
      <c r="BP26" s="581">
        <f t="shared" si="3"/>
        <v>15.367170752431598</v>
      </c>
    </row>
    <row r="27" spans="1:69" ht="28.5" customHeight="1" x14ac:dyDescent="0.2">
      <c r="A27" s="579" t="s">
        <v>61</v>
      </c>
      <c r="B27" s="584" t="s">
        <v>62</v>
      </c>
      <c r="C27" s="580" t="s">
        <v>63</v>
      </c>
      <c r="D27" s="576">
        <v>68.965842999999992</v>
      </c>
      <c r="E27" s="576">
        <v>0</v>
      </c>
      <c r="F27" s="576">
        <v>0</v>
      </c>
      <c r="G27" s="576">
        <v>0</v>
      </c>
      <c r="H27" s="576">
        <v>0</v>
      </c>
      <c r="I27" s="576">
        <v>0</v>
      </c>
      <c r="J27" s="576">
        <v>0</v>
      </c>
      <c r="K27" s="576">
        <v>0</v>
      </c>
      <c r="L27" s="576">
        <v>0</v>
      </c>
      <c r="M27" s="576">
        <v>0</v>
      </c>
      <c r="N27" s="576">
        <v>0</v>
      </c>
      <c r="O27" s="576">
        <v>0</v>
      </c>
      <c r="P27" s="576">
        <v>0</v>
      </c>
      <c r="Q27" s="576">
        <v>0</v>
      </c>
      <c r="R27" s="576">
        <v>68.965842999999992</v>
      </c>
      <c r="S27" s="576">
        <v>0</v>
      </c>
      <c r="T27" s="576">
        <v>0.05</v>
      </c>
      <c r="U27" s="576">
        <v>1.38</v>
      </c>
      <c r="V27" s="576">
        <v>0</v>
      </c>
      <c r="W27" s="576">
        <v>0</v>
      </c>
      <c r="X27" s="576">
        <v>14.05</v>
      </c>
      <c r="Y27" s="576">
        <v>44.195842999999996</v>
      </c>
      <c r="Z27" s="576">
        <v>0</v>
      </c>
      <c r="AA27" s="576">
        <v>8.379999999999999</v>
      </c>
      <c r="AB27" s="576">
        <v>4.3500000000000005</v>
      </c>
      <c r="AC27" s="576">
        <v>0</v>
      </c>
      <c r="AD27" s="576">
        <v>0</v>
      </c>
      <c r="AE27" s="576">
        <v>0</v>
      </c>
      <c r="AF27" s="576">
        <v>0.14000000000000001</v>
      </c>
      <c r="AG27" s="576">
        <v>0</v>
      </c>
      <c r="AH27" s="576">
        <v>0.6</v>
      </c>
      <c r="AI27" s="576">
        <v>0</v>
      </c>
      <c r="AJ27" s="576">
        <v>0</v>
      </c>
      <c r="AK27" s="576">
        <v>3.29</v>
      </c>
      <c r="AL27" s="576">
        <v>0</v>
      </c>
      <c r="AM27" s="576">
        <v>0</v>
      </c>
      <c r="AN27" s="576">
        <v>0</v>
      </c>
      <c r="AO27" s="576">
        <v>0</v>
      </c>
      <c r="AP27" s="576">
        <v>0.8600000000000001</v>
      </c>
      <c r="AQ27" s="576">
        <v>0</v>
      </c>
      <c r="AR27" s="576">
        <v>0</v>
      </c>
      <c r="AS27" s="576">
        <v>0</v>
      </c>
      <c r="AT27" s="576">
        <v>0</v>
      </c>
      <c r="AU27" s="576">
        <v>0</v>
      </c>
      <c r="AV27" s="576">
        <v>0</v>
      </c>
      <c r="AW27" s="576">
        <v>0</v>
      </c>
      <c r="AX27" s="576">
        <v>0</v>
      </c>
      <c r="AY27" s="576">
        <v>0</v>
      </c>
      <c r="AZ27" s="576">
        <v>0</v>
      </c>
      <c r="BA27" s="576">
        <v>0.05</v>
      </c>
      <c r="BB27" s="576">
        <v>0</v>
      </c>
      <c r="BC27" s="576">
        <v>0</v>
      </c>
      <c r="BD27" s="576">
        <v>0</v>
      </c>
      <c r="BE27" s="576">
        <v>0</v>
      </c>
      <c r="BF27" s="576">
        <v>0</v>
      </c>
      <c r="BG27" s="576">
        <v>0</v>
      </c>
      <c r="BH27" s="576">
        <v>0</v>
      </c>
      <c r="BI27" s="576">
        <v>0</v>
      </c>
      <c r="BJ27" s="576">
        <v>24.770000000000003</v>
      </c>
      <c r="BK27" s="576">
        <v>339.17</v>
      </c>
      <c r="BL27" s="576">
        <v>408.13584300000002</v>
      </c>
      <c r="BM27" s="589">
        <f t="shared" si="2"/>
        <v>0.8600000000000001</v>
      </c>
      <c r="BO27" s="566">
        <f t="shared" si="1"/>
        <v>0.19292723697121153</v>
      </c>
      <c r="BP27" s="581">
        <f t="shared" si="3"/>
        <v>1.98936802076666</v>
      </c>
    </row>
    <row r="28" spans="1:69" ht="29.25" customHeight="1" x14ac:dyDescent="0.2">
      <c r="A28" s="579" t="s">
        <v>64</v>
      </c>
      <c r="B28" s="590" t="s">
        <v>2470</v>
      </c>
      <c r="C28" s="580" t="s">
        <v>66</v>
      </c>
      <c r="D28" s="576">
        <v>11.29077</v>
      </c>
      <c r="E28" s="576">
        <v>0</v>
      </c>
      <c r="F28" s="576">
        <v>0</v>
      </c>
      <c r="G28" s="576">
        <v>0</v>
      </c>
      <c r="H28" s="576">
        <v>0</v>
      </c>
      <c r="I28" s="576">
        <v>0</v>
      </c>
      <c r="J28" s="576">
        <v>0</v>
      </c>
      <c r="K28" s="576">
        <v>0</v>
      </c>
      <c r="L28" s="576">
        <v>0</v>
      </c>
      <c r="M28" s="576">
        <v>0</v>
      </c>
      <c r="N28" s="576">
        <v>0</v>
      </c>
      <c r="O28" s="576">
        <v>0</v>
      </c>
      <c r="P28" s="576">
        <v>0</v>
      </c>
      <c r="Q28" s="576">
        <v>0</v>
      </c>
      <c r="R28" s="576">
        <v>11.29077</v>
      </c>
      <c r="S28" s="576">
        <v>0</v>
      </c>
      <c r="T28" s="576">
        <v>0</v>
      </c>
      <c r="U28" s="576">
        <v>0</v>
      </c>
      <c r="V28" s="576">
        <v>0</v>
      </c>
      <c r="W28" s="576">
        <v>0</v>
      </c>
      <c r="X28" s="576">
        <v>0</v>
      </c>
      <c r="Y28" s="576">
        <v>0</v>
      </c>
      <c r="Z28" s="576">
        <v>11.260770000000001</v>
      </c>
      <c r="AA28" s="576">
        <v>0.03</v>
      </c>
      <c r="AB28" s="576">
        <v>0.03</v>
      </c>
      <c r="AC28" s="576">
        <v>0</v>
      </c>
      <c r="AD28" s="576">
        <v>0</v>
      </c>
      <c r="AE28" s="576">
        <v>0</v>
      </c>
      <c r="AF28" s="576">
        <v>0</v>
      </c>
      <c r="AG28" s="576">
        <v>0</v>
      </c>
      <c r="AH28" s="576">
        <v>0</v>
      </c>
      <c r="AI28" s="576">
        <v>0</v>
      </c>
      <c r="AJ28" s="576">
        <v>0</v>
      </c>
      <c r="AK28" s="576">
        <v>0</v>
      </c>
      <c r="AL28" s="576">
        <v>0</v>
      </c>
      <c r="AM28" s="576">
        <v>0</v>
      </c>
      <c r="AN28" s="576">
        <v>0</v>
      </c>
      <c r="AO28" s="576">
        <v>0</v>
      </c>
      <c r="AP28" s="576">
        <v>0</v>
      </c>
      <c r="AQ28" s="576">
        <v>0</v>
      </c>
      <c r="AR28" s="576">
        <v>0</v>
      </c>
      <c r="AS28" s="576">
        <v>0</v>
      </c>
      <c r="AT28" s="576">
        <v>0</v>
      </c>
      <c r="AU28" s="576">
        <v>0</v>
      </c>
      <c r="AV28" s="576">
        <v>0</v>
      </c>
      <c r="AW28" s="576">
        <v>0</v>
      </c>
      <c r="AX28" s="576">
        <v>0</v>
      </c>
      <c r="AY28" s="576">
        <v>0</v>
      </c>
      <c r="AZ28" s="576">
        <v>0</v>
      </c>
      <c r="BA28" s="576">
        <v>0</v>
      </c>
      <c r="BB28" s="576">
        <v>0</v>
      </c>
      <c r="BC28" s="576">
        <v>0</v>
      </c>
      <c r="BD28" s="576">
        <v>0</v>
      </c>
      <c r="BE28" s="576">
        <v>0</v>
      </c>
      <c r="BF28" s="576">
        <v>0</v>
      </c>
      <c r="BG28" s="576">
        <v>0</v>
      </c>
      <c r="BH28" s="576">
        <v>0</v>
      </c>
      <c r="BI28" s="576">
        <v>0</v>
      </c>
      <c r="BJ28" s="576">
        <v>2.9999999999999361E-2</v>
      </c>
      <c r="BK28" s="576">
        <v>231.83999999999997</v>
      </c>
      <c r="BL28" s="576">
        <v>243.13076999999998</v>
      </c>
      <c r="BM28" s="589">
        <f t="shared" si="2"/>
        <v>0</v>
      </c>
      <c r="BO28" s="566">
        <f t="shared" si="1"/>
        <v>0.11492876326175332</v>
      </c>
      <c r="BP28" s="581">
        <f t="shared" si="3"/>
        <v>1.1850872374920867</v>
      </c>
    </row>
    <row r="29" spans="1:69" s="596" customFormat="1" ht="39.950000000000003" customHeight="1" x14ac:dyDescent="0.2">
      <c r="A29" s="591" t="s">
        <v>67</v>
      </c>
      <c r="B29" s="592" t="s">
        <v>68</v>
      </c>
      <c r="C29" s="593" t="s">
        <v>69</v>
      </c>
      <c r="D29" s="594">
        <v>5315.6849089999996</v>
      </c>
      <c r="E29" s="594">
        <v>19.250000000000004</v>
      </c>
      <c r="F29" s="594">
        <v>0</v>
      </c>
      <c r="G29" s="594">
        <v>0</v>
      </c>
      <c r="H29" s="594">
        <v>0</v>
      </c>
      <c r="I29" s="594">
        <v>0</v>
      </c>
      <c r="J29" s="594">
        <v>0</v>
      </c>
      <c r="K29" s="594">
        <v>0</v>
      </c>
      <c r="L29" s="594">
        <v>0.17</v>
      </c>
      <c r="M29" s="594">
        <v>0</v>
      </c>
      <c r="N29" s="594">
        <v>0</v>
      </c>
      <c r="O29" s="594">
        <v>1.43</v>
      </c>
      <c r="P29" s="594">
        <v>0</v>
      </c>
      <c r="Q29" s="594">
        <v>17.650000000000006</v>
      </c>
      <c r="R29" s="594">
        <v>5296.4349089999996</v>
      </c>
      <c r="S29" s="594">
        <v>3.93</v>
      </c>
      <c r="T29" s="594">
        <v>0.58000000000000007</v>
      </c>
      <c r="U29" s="594">
        <v>1.81</v>
      </c>
      <c r="V29" s="594">
        <v>0</v>
      </c>
      <c r="W29" s="594">
        <v>3.1300000000000003</v>
      </c>
      <c r="X29" s="594">
        <v>75.89</v>
      </c>
      <c r="Y29" s="594">
        <v>8.75</v>
      </c>
      <c r="Z29" s="594">
        <v>12.36</v>
      </c>
      <c r="AA29" s="594">
        <v>4996.3949090000015</v>
      </c>
      <c r="AB29" s="594">
        <v>2610.7243749999998</v>
      </c>
      <c r="AC29" s="594">
        <v>2027.4580620000002</v>
      </c>
      <c r="AD29" s="594">
        <v>91.09506199999997</v>
      </c>
      <c r="AE29" s="594">
        <v>1.5313040000000002</v>
      </c>
      <c r="AF29" s="594">
        <v>11.132882</v>
      </c>
      <c r="AG29" s="594">
        <v>9.7879330000000007</v>
      </c>
      <c r="AH29" s="594">
        <v>129.469483</v>
      </c>
      <c r="AI29" s="594">
        <v>96.018078000000003</v>
      </c>
      <c r="AJ29" s="594">
        <v>1.9753E-2</v>
      </c>
      <c r="AK29" s="594">
        <v>0.18</v>
      </c>
      <c r="AL29" s="594">
        <v>18.977976999999999</v>
      </c>
      <c r="AM29" s="594">
        <v>0.65</v>
      </c>
      <c r="AN29" s="594">
        <v>0</v>
      </c>
      <c r="AO29" s="594">
        <v>0.21000000000000002</v>
      </c>
      <c r="AP29" s="594">
        <v>116.70999999999998</v>
      </c>
      <c r="AQ29" s="594">
        <v>22.449999999999989</v>
      </c>
      <c r="AR29" s="594">
        <v>3.14</v>
      </c>
      <c r="AS29" s="594">
        <v>0</v>
      </c>
      <c r="AT29" s="594">
        <v>0</v>
      </c>
      <c r="AU29" s="594">
        <v>0</v>
      </c>
      <c r="AV29" s="594">
        <v>2.25</v>
      </c>
      <c r="AW29" s="594">
        <v>1.56</v>
      </c>
      <c r="AX29" s="594">
        <v>5.589999999999999</v>
      </c>
      <c r="AY29" s="594">
        <v>0</v>
      </c>
      <c r="AZ29" s="594">
        <v>0.71000000000000008</v>
      </c>
      <c r="BA29" s="594">
        <v>31.56</v>
      </c>
      <c r="BB29" s="594">
        <v>0.91000000000000014</v>
      </c>
      <c r="BC29" s="594">
        <v>7.6</v>
      </c>
      <c r="BD29" s="594">
        <v>0.24999999999999997</v>
      </c>
      <c r="BE29" s="594">
        <v>0</v>
      </c>
      <c r="BF29" s="594">
        <v>0</v>
      </c>
      <c r="BG29" s="594">
        <v>0</v>
      </c>
      <c r="BH29" s="594">
        <v>0</v>
      </c>
      <c r="BI29" s="594">
        <v>0</v>
      </c>
      <c r="BJ29" s="594">
        <v>319.29000000000019</v>
      </c>
      <c r="BK29" s="594">
        <v>2009.9099999999996</v>
      </c>
      <c r="BL29" s="594">
        <v>7325.5949090000022</v>
      </c>
      <c r="BM29" s="595">
        <f t="shared" si="2"/>
        <v>139.15999999999997</v>
      </c>
      <c r="BO29" s="597">
        <f t="shared" si="1"/>
        <v>3.4628342724697765</v>
      </c>
      <c r="BP29" s="598">
        <f t="shared" si="3"/>
        <v>35.706994362305139</v>
      </c>
    </row>
    <row r="30" spans="1:69" ht="24" customHeight="1" x14ac:dyDescent="0.2">
      <c r="A30" s="579" t="s">
        <v>2471</v>
      </c>
      <c r="B30" s="582" t="s">
        <v>2472</v>
      </c>
      <c r="C30" s="580" t="s">
        <v>293</v>
      </c>
      <c r="D30" s="576">
        <v>2792.5743750000001</v>
      </c>
      <c r="E30" s="576">
        <v>16.559999999999999</v>
      </c>
      <c r="F30" s="576">
        <v>0</v>
      </c>
      <c r="G30" s="576">
        <v>0</v>
      </c>
      <c r="H30" s="576">
        <v>0</v>
      </c>
      <c r="I30" s="576">
        <v>0</v>
      </c>
      <c r="J30" s="576">
        <v>0</v>
      </c>
      <c r="K30" s="576">
        <v>0</v>
      </c>
      <c r="L30" s="576">
        <v>0.17</v>
      </c>
      <c r="M30" s="576">
        <v>0</v>
      </c>
      <c r="N30" s="576">
        <v>0</v>
      </c>
      <c r="O30" s="576">
        <v>0.64000000000000012</v>
      </c>
      <c r="P30" s="576">
        <v>0</v>
      </c>
      <c r="Q30" s="576">
        <v>15.75</v>
      </c>
      <c r="R30" s="576">
        <v>2776.0143750000007</v>
      </c>
      <c r="S30" s="576">
        <v>3.79</v>
      </c>
      <c r="T30" s="576">
        <v>0.19000000000000003</v>
      </c>
      <c r="U30" s="576">
        <v>1.81</v>
      </c>
      <c r="V30" s="576">
        <v>0</v>
      </c>
      <c r="W30" s="576">
        <v>3.0300000000000002</v>
      </c>
      <c r="X30" s="576">
        <v>59.529999999999987</v>
      </c>
      <c r="Y30" s="576">
        <v>7.2600000000000007</v>
      </c>
      <c r="Z30" s="576">
        <v>4.54</v>
      </c>
      <c r="AA30" s="576">
        <v>2568.7843749999993</v>
      </c>
      <c r="AB30" s="576">
        <v>2539.0843749999999</v>
      </c>
      <c r="AC30" s="576">
        <v>15.379999999999999</v>
      </c>
      <c r="AD30" s="576">
        <v>5.21</v>
      </c>
      <c r="AE30" s="576">
        <v>0.01</v>
      </c>
      <c r="AF30" s="576">
        <v>2.1</v>
      </c>
      <c r="AG30" s="576">
        <v>0.48000000000000009</v>
      </c>
      <c r="AH30" s="576">
        <v>1.7900000000000003</v>
      </c>
      <c r="AI30" s="576">
        <v>3.5100000000000002</v>
      </c>
      <c r="AJ30" s="576">
        <v>0</v>
      </c>
      <c r="AK30" s="576">
        <v>0.08</v>
      </c>
      <c r="AL30" s="576">
        <v>1.1399999999999999</v>
      </c>
      <c r="AM30" s="576">
        <v>0.65</v>
      </c>
      <c r="AN30" s="576">
        <v>0</v>
      </c>
      <c r="AO30" s="576">
        <v>0.15000000000000002</v>
      </c>
      <c r="AP30" s="576">
        <v>81.97999999999999</v>
      </c>
      <c r="AQ30" s="576">
        <v>15.879999999999988</v>
      </c>
      <c r="AR30" s="576">
        <v>1.17</v>
      </c>
      <c r="AS30" s="576">
        <v>0</v>
      </c>
      <c r="AT30" s="576">
        <v>0</v>
      </c>
      <c r="AU30" s="576">
        <v>0</v>
      </c>
      <c r="AV30" s="576">
        <v>1.62</v>
      </c>
      <c r="AW30" s="576">
        <v>1.06</v>
      </c>
      <c r="AX30" s="576">
        <v>5.1999999999999993</v>
      </c>
      <c r="AY30" s="576">
        <v>0</v>
      </c>
      <c r="AZ30" s="576">
        <v>0.23000000000000004</v>
      </c>
      <c r="BA30" s="576">
        <v>15.139999999999997</v>
      </c>
      <c r="BB30" s="576">
        <v>0.57000000000000006</v>
      </c>
      <c r="BC30" s="576">
        <v>3.3499999999999996</v>
      </c>
      <c r="BD30" s="576">
        <v>0.08</v>
      </c>
      <c r="BE30" s="576">
        <v>0</v>
      </c>
      <c r="BF30" s="576">
        <v>0</v>
      </c>
      <c r="BG30" s="576">
        <v>0</v>
      </c>
      <c r="BH30" s="576">
        <v>0</v>
      </c>
      <c r="BI30" s="576">
        <v>0</v>
      </c>
      <c r="BJ30" s="576">
        <v>253.48999999999992</v>
      </c>
      <c r="BK30" s="576">
        <v>1224.9400000000003</v>
      </c>
      <c r="BL30" s="576">
        <v>4017.5143749999993</v>
      </c>
      <c r="BN30" s="589">
        <f>D30/D$29*100</f>
        <v>52.534610737966901</v>
      </c>
      <c r="BO30" s="566">
        <f t="shared" si="1"/>
        <v>1.8990930621618392</v>
      </c>
      <c r="BP30" s="581">
        <f t="shared" si="3"/>
        <v>19.58248646295776</v>
      </c>
      <c r="BQ30" s="569">
        <f>D30/211549.1*100</f>
        <v>1.3200596811803973</v>
      </c>
    </row>
    <row r="31" spans="1:69" ht="24" customHeight="1" x14ac:dyDescent="0.2">
      <c r="A31" s="579" t="s">
        <v>2473</v>
      </c>
      <c r="B31" s="582" t="s">
        <v>2474</v>
      </c>
      <c r="C31" s="580" t="s">
        <v>294</v>
      </c>
      <c r="D31" s="576">
        <v>2162.158062</v>
      </c>
      <c r="E31" s="576">
        <v>2.69</v>
      </c>
      <c r="F31" s="576">
        <v>0</v>
      </c>
      <c r="G31" s="576">
        <v>0</v>
      </c>
      <c r="H31" s="576">
        <v>0</v>
      </c>
      <c r="I31" s="576">
        <v>0</v>
      </c>
      <c r="J31" s="576">
        <v>0</v>
      </c>
      <c r="K31" s="576">
        <v>0</v>
      </c>
      <c r="L31" s="576">
        <v>0</v>
      </c>
      <c r="M31" s="576">
        <v>0</v>
      </c>
      <c r="N31" s="576">
        <v>0</v>
      </c>
      <c r="O31" s="576">
        <v>0.79</v>
      </c>
      <c r="P31" s="576">
        <v>0</v>
      </c>
      <c r="Q31" s="576">
        <v>1.9</v>
      </c>
      <c r="R31" s="576">
        <v>2159.4680619999999</v>
      </c>
      <c r="S31" s="576">
        <v>0.14000000000000001</v>
      </c>
      <c r="T31" s="576">
        <v>0.02</v>
      </c>
      <c r="U31" s="576">
        <v>0</v>
      </c>
      <c r="V31" s="576">
        <v>0</v>
      </c>
      <c r="W31" s="576">
        <v>0.1</v>
      </c>
      <c r="X31" s="576">
        <v>14.109999999999998</v>
      </c>
      <c r="Y31" s="576">
        <v>1.4900000000000002</v>
      </c>
      <c r="Z31" s="576">
        <v>7.82</v>
      </c>
      <c r="AA31" s="576">
        <v>2077.368062</v>
      </c>
      <c r="AB31" s="576">
        <v>61.379999999999988</v>
      </c>
      <c r="AC31" s="576">
        <v>2012.0680620000001</v>
      </c>
      <c r="AD31" s="576">
        <v>0.77</v>
      </c>
      <c r="AE31" s="576">
        <v>0</v>
      </c>
      <c r="AF31" s="576">
        <v>0.96000000000000008</v>
      </c>
      <c r="AG31" s="576">
        <v>0.09</v>
      </c>
      <c r="AH31" s="576">
        <v>0.84000000000000008</v>
      </c>
      <c r="AI31" s="576">
        <v>1.04</v>
      </c>
      <c r="AJ31" s="576">
        <v>0</v>
      </c>
      <c r="AK31" s="576">
        <v>0.1</v>
      </c>
      <c r="AL31" s="576">
        <v>0.12</v>
      </c>
      <c r="AM31" s="576">
        <v>0</v>
      </c>
      <c r="AN31" s="576">
        <v>0</v>
      </c>
      <c r="AO31" s="576">
        <v>0.06</v>
      </c>
      <c r="AP31" s="576">
        <v>30.58</v>
      </c>
      <c r="AQ31" s="576">
        <v>5.9599999999999982</v>
      </c>
      <c r="AR31" s="576">
        <v>0.12</v>
      </c>
      <c r="AS31" s="576">
        <v>0</v>
      </c>
      <c r="AT31" s="576">
        <v>0</v>
      </c>
      <c r="AU31" s="576">
        <v>0</v>
      </c>
      <c r="AV31" s="576">
        <v>0.63</v>
      </c>
      <c r="AW31" s="576">
        <v>0.5</v>
      </c>
      <c r="AX31" s="576">
        <v>0.38999999999999996</v>
      </c>
      <c r="AY31" s="576">
        <v>0</v>
      </c>
      <c r="AZ31" s="576">
        <v>0.18999999999999997</v>
      </c>
      <c r="BA31" s="576">
        <v>15.47</v>
      </c>
      <c r="BB31" s="576">
        <v>0.1</v>
      </c>
      <c r="BC31" s="576">
        <v>4.25</v>
      </c>
      <c r="BD31" s="576">
        <v>0.16999999999999998</v>
      </c>
      <c r="BE31" s="576">
        <v>0</v>
      </c>
      <c r="BF31" s="576">
        <v>0</v>
      </c>
      <c r="BG31" s="576">
        <v>0</v>
      </c>
      <c r="BH31" s="576">
        <v>0</v>
      </c>
      <c r="BI31" s="576">
        <v>0</v>
      </c>
      <c r="BJ31" s="576">
        <v>150.08999999999995</v>
      </c>
      <c r="BK31" s="576">
        <v>36.460000000000029</v>
      </c>
      <c r="BL31" s="576">
        <v>2198.618062</v>
      </c>
      <c r="BN31" s="589">
        <f t="shared" ref="BN31:BN40" si="4">D31/D$29*100</f>
        <v>40.675060674481379</v>
      </c>
      <c r="BO31" s="566">
        <f t="shared" si="1"/>
        <v>1.039294428881268</v>
      </c>
      <c r="BP31" s="581">
        <f t="shared" si="3"/>
        <v>10.716678129205059</v>
      </c>
      <c r="BQ31" s="569">
        <f t="shared" ref="BQ31:BQ40" si="5">D31/211549.1*100</f>
        <v>1.0220596835439149</v>
      </c>
    </row>
    <row r="32" spans="1:69" ht="24" customHeight="1" x14ac:dyDescent="0.2">
      <c r="A32" s="579" t="s">
        <v>2475</v>
      </c>
      <c r="B32" s="582" t="s">
        <v>2476</v>
      </c>
      <c r="C32" s="580" t="s">
        <v>295</v>
      </c>
      <c r="D32" s="576">
        <v>84.995062000000004</v>
      </c>
      <c r="E32" s="576">
        <v>0</v>
      </c>
      <c r="F32" s="576">
        <v>0</v>
      </c>
      <c r="G32" s="576">
        <v>0</v>
      </c>
      <c r="H32" s="576">
        <v>0</v>
      </c>
      <c r="I32" s="576">
        <v>0</v>
      </c>
      <c r="J32" s="576">
        <v>0</v>
      </c>
      <c r="K32" s="576">
        <v>0</v>
      </c>
      <c r="L32" s="576">
        <v>0</v>
      </c>
      <c r="M32" s="576">
        <v>0</v>
      </c>
      <c r="N32" s="576">
        <v>0</v>
      </c>
      <c r="O32" s="576">
        <v>0</v>
      </c>
      <c r="P32" s="576">
        <v>0</v>
      </c>
      <c r="Q32" s="576">
        <v>0</v>
      </c>
      <c r="R32" s="576">
        <v>84.995062000000004</v>
      </c>
      <c r="S32" s="576">
        <v>0</v>
      </c>
      <c r="T32" s="576">
        <v>0</v>
      </c>
      <c r="U32" s="576">
        <v>0</v>
      </c>
      <c r="V32" s="576">
        <v>0</v>
      </c>
      <c r="W32" s="576">
        <v>0</v>
      </c>
      <c r="X32" s="576">
        <v>0</v>
      </c>
      <c r="Y32" s="576">
        <v>0</v>
      </c>
      <c r="Z32" s="576">
        <v>0</v>
      </c>
      <c r="AA32" s="576">
        <v>84.995062000000004</v>
      </c>
      <c r="AB32" s="576">
        <v>0.1</v>
      </c>
      <c r="AC32" s="576">
        <v>0</v>
      </c>
      <c r="AD32" s="576">
        <v>84.895061999999996</v>
      </c>
      <c r="AE32" s="576">
        <v>0</v>
      </c>
      <c r="AF32" s="576">
        <v>0</v>
      </c>
      <c r="AG32" s="576">
        <v>0</v>
      </c>
      <c r="AH32" s="576">
        <v>0</v>
      </c>
      <c r="AI32" s="576">
        <v>0</v>
      </c>
      <c r="AJ32" s="576">
        <v>0</v>
      </c>
      <c r="AK32" s="576">
        <v>0</v>
      </c>
      <c r="AL32" s="576">
        <v>0</v>
      </c>
      <c r="AM32" s="576">
        <v>0</v>
      </c>
      <c r="AN32" s="576">
        <v>0</v>
      </c>
      <c r="AO32" s="576">
        <v>0</v>
      </c>
      <c r="AP32" s="576">
        <v>0</v>
      </c>
      <c r="AQ32" s="576">
        <v>0</v>
      </c>
      <c r="AR32" s="576">
        <v>0</v>
      </c>
      <c r="AS32" s="576">
        <v>0</v>
      </c>
      <c r="AT32" s="576">
        <v>0</v>
      </c>
      <c r="AU32" s="576">
        <v>0</v>
      </c>
      <c r="AV32" s="576">
        <v>0</v>
      </c>
      <c r="AW32" s="576">
        <v>0</v>
      </c>
      <c r="AX32" s="576">
        <v>0</v>
      </c>
      <c r="AY32" s="576">
        <v>0</v>
      </c>
      <c r="AZ32" s="576">
        <v>0</v>
      </c>
      <c r="BA32" s="576">
        <v>0</v>
      </c>
      <c r="BB32" s="576">
        <v>0</v>
      </c>
      <c r="BC32" s="576">
        <v>0</v>
      </c>
      <c r="BD32" s="576">
        <v>0</v>
      </c>
      <c r="BE32" s="576">
        <v>0</v>
      </c>
      <c r="BF32" s="576">
        <v>0</v>
      </c>
      <c r="BG32" s="576">
        <v>0</v>
      </c>
      <c r="BH32" s="576">
        <v>0</v>
      </c>
      <c r="BI32" s="576">
        <v>0</v>
      </c>
      <c r="BJ32" s="576">
        <v>9.9999999999999367E-2</v>
      </c>
      <c r="BK32" s="576">
        <v>339.81000000000006</v>
      </c>
      <c r="BL32" s="576">
        <v>424.80506199999996</v>
      </c>
      <c r="BN32" s="589">
        <f t="shared" si="4"/>
        <v>1.5989484601710431</v>
      </c>
      <c r="BO32" s="566">
        <f t="shared" si="1"/>
        <v>0.2008068349513821</v>
      </c>
      <c r="BP32" s="581">
        <f t="shared" si="3"/>
        <v>2.0706184470120115</v>
      </c>
      <c r="BQ32" s="569">
        <f t="shared" si="5"/>
        <v>4.017746329339146E-2</v>
      </c>
    </row>
    <row r="33" spans="1:69" ht="24" customHeight="1" x14ac:dyDescent="0.2">
      <c r="A33" s="579" t="s">
        <v>2477</v>
      </c>
      <c r="B33" s="582" t="s">
        <v>2478</v>
      </c>
      <c r="C33" s="580" t="s">
        <v>296</v>
      </c>
      <c r="D33" s="576">
        <v>1.6013040000000005</v>
      </c>
      <c r="E33" s="576">
        <v>0</v>
      </c>
      <c r="F33" s="576">
        <v>0</v>
      </c>
      <c r="G33" s="576">
        <v>0</v>
      </c>
      <c r="H33" s="576">
        <v>0</v>
      </c>
      <c r="I33" s="576">
        <v>0</v>
      </c>
      <c r="J33" s="576">
        <v>0</v>
      </c>
      <c r="K33" s="576">
        <v>0</v>
      </c>
      <c r="L33" s="576">
        <v>0</v>
      </c>
      <c r="M33" s="576">
        <v>0</v>
      </c>
      <c r="N33" s="576">
        <v>0</v>
      </c>
      <c r="O33" s="576">
        <v>0</v>
      </c>
      <c r="P33" s="576">
        <v>0</v>
      </c>
      <c r="Q33" s="576">
        <v>0</v>
      </c>
      <c r="R33" s="576">
        <v>1.6013040000000005</v>
      </c>
      <c r="S33" s="576">
        <v>0</v>
      </c>
      <c r="T33" s="576">
        <v>0</v>
      </c>
      <c r="U33" s="576">
        <v>0</v>
      </c>
      <c r="V33" s="576">
        <v>0</v>
      </c>
      <c r="W33" s="576">
        <v>0</v>
      </c>
      <c r="X33" s="576">
        <v>0</v>
      </c>
      <c r="Y33" s="576">
        <v>0</v>
      </c>
      <c r="Z33" s="576">
        <v>0</v>
      </c>
      <c r="AA33" s="576">
        <v>1.6013040000000005</v>
      </c>
      <c r="AB33" s="576">
        <v>0.08</v>
      </c>
      <c r="AC33" s="576">
        <v>0</v>
      </c>
      <c r="AD33" s="576">
        <v>0</v>
      </c>
      <c r="AE33" s="576">
        <v>1.5213040000000004</v>
      </c>
      <c r="AF33" s="576">
        <v>0</v>
      </c>
      <c r="AG33" s="576">
        <v>0</v>
      </c>
      <c r="AH33" s="576">
        <v>0</v>
      </c>
      <c r="AI33" s="576">
        <v>0</v>
      </c>
      <c r="AJ33" s="576">
        <v>0</v>
      </c>
      <c r="AK33" s="576">
        <v>0</v>
      </c>
      <c r="AL33" s="576">
        <v>0</v>
      </c>
      <c r="AM33" s="576">
        <v>0</v>
      </c>
      <c r="AN33" s="576">
        <v>0</v>
      </c>
      <c r="AO33" s="576">
        <v>0</v>
      </c>
      <c r="AP33" s="576">
        <v>0</v>
      </c>
      <c r="AQ33" s="576">
        <v>0</v>
      </c>
      <c r="AR33" s="576">
        <v>0</v>
      </c>
      <c r="AS33" s="576">
        <v>0</v>
      </c>
      <c r="AT33" s="576">
        <v>0</v>
      </c>
      <c r="AU33" s="576">
        <v>0</v>
      </c>
      <c r="AV33" s="576">
        <v>0</v>
      </c>
      <c r="AW33" s="576">
        <v>0</v>
      </c>
      <c r="AX33" s="576">
        <v>0</v>
      </c>
      <c r="AY33" s="576">
        <v>0</v>
      </c>
      <c r="AZ33" s="576">
        <v>0</v>
      </c>
      <c r="BA33" s="576">
        <v>0</v>
      </c>
      <c r="BB33" s="576">
        <v>0</v>
      </c>
      <c r="BC33" s="576">
        <v>0</v>
      </c>
      <c r="BD33" s="576">
        <v>0</v>
      </c>
      <c r="BE33" s="576">
        <v>0</v>
      </c>
      <c r="BF33" s="576">
        <v>0</v>
      </c>
      <c r="BG33" s="576">
        <v>0</v>
      </c>
      <c r="BH33" s="576">
        <v>0</v>
      </c>
      <c r="BI33" s="576">
        <v>0</v>
      </c>
      <c r="BJ33" s="576">
        <v>8.0000000000000016E-2</v>
      </c>
      <c r="BK33" s="576">
        <v>6.9699999999999989</v>
      </c>
      <c r="BL33" s="576">
        <v>8.5713039999999996</v>
      </c>
      <c r="BN33" s="589">
        <f t="shared" si="4"/>
        <v>3.0124133153355808E-2</v>
      </c>
      <c r="BO33" s="599">
        <f t="shared" si="1"/>
        <v>4.0516853060619164E-3</v>
      </c>
      <c r="BP33" s="581">
        <f t="shared" si="3"/>
        <v>4.1778928183647313E-2</v>
      </c>
      <c r="BQ33" s="569">
        <f t="shared" si="5"/>
        <v>7.5694200542569107E-4</v>
      </c>
    </row>
    <row r="34" spans="1:69" ht="24" customHeight="1" x14ac:dyDescent="0.2">
      <c r="A34" s="579" t="s">
        <v>2479</v>
      </c>
      <c r="B34" s="582" t="s">
        <v>2480</v>
      </c>
      <c r="C34" s="580" t="s">
        <v>299</v>
      </c>
      <c r="D34" s="576">
        <v>7.3128820000000001</v>
      </c>
      <c r="E34" s="576">
        <v>0</v>
      </c>
      <c r="F34" s="576">
        <v>0</v>
      </c>
      <c r="G34" s="576">
        <v>0</v>
      </c>
      <c r="H34" s="576">
        <v>0</v>
      </c>
      <c r="I34" s="576">
        <v>0</v>
      </c>
      <c r="J34" s="576">
        <v>0</v>
      </c>
      <c r="K34" s="576">
        <v>0</v>
      </c>
      <c r="L34" s="576">
        <v>0</v>
      </c>
      <c r="M34" s="576">
        <v>0</v>
      </c>
      <c r="N34" s="576">
        <v>0</v>
      </c>
      <c r="O34" s="576">
        <v>0</v>
      </c>
      <c r="P34" s="576">
        <v>0</v>
      </c>
      <c r="Q34" s="576">
        <v>0</v>
      </c>
      <c r="R34" s="576">
        <v>7.3128820000000001</v>
      </c>
      <c r="S34" s="576">
        <v>0</v>
      </c>
      <c r="T34" s="576">
        <v>0</v>
      </c>
      <c r="U34" s="576">
        <v>0</v>
      </c>
      <c r="V34" s="576">
        <v>0</v>
      </c>
      <c r="W34" s="576">
        <v>0</v>
      </c>
      <c r="X34" s="576">
        <v>0.01</v>
      </c>
      <c r="Y34" s="576">
        <v>0</v>
      </c>
      <c r="Z34" s="576">
        <v>0</v>
      </c>
      <c r="AA34" s="576">
        <v>7.232882</v>
      </c>
      <c r="AB34" s="576">
        <v>0.16</v>
      </c>
      <c r="AC34" s="576">
        <v>0</v>
      </c>
      <c r="AD34" s="576">
        <v>0</v>
      </c>
      <c r="AE34" s="576">
        <v>0</v>
      </c>
      <c r="AF34" s="576">
        <v>7.0728820000000008</v>
      </c>
      <c r="AG34" s="576">
        <v>0</v>
      </c>
      <c r="AH34" s="576">
        <v>0</v>
      </c>
      <c r="AI34" s="576">
        <v>0</v>
      </c>
      <c r="AJ34" s="576">
        <v>0</v>
      </c>
      <c r="AK34" s="576">
        <v>0</v>
      </c>
      <c r="AL34" s="576">
        <v>0</v>
      </c>
      <c r="AM34" s="576">
        <v>0</v>
      </c>
      <c r="AN34" s="576">
        <v>0</v>
      </c>
      <c r="AO34" s="576">
        <v>0</v>
      </c>
      <c r="AP34" s="576">
        <v>0</v>
      </c>
      <c r="AQ34" s="576">
        <v>0</v>
      </c>
      <c r="AR34" s="576">
        <v>0</v>
      </c>
      <c r="AS34" s="576">
        <v>0</v>
      </c>
      <c r="AT34" s="576">
        <v>0</v>
      </c>
      <c r="AU34" s="576">
        <v>0</v>
      </c>
      <c r="AV34" s="576">
        <v>0</v>
      </c>
      <c r="AW34" s="576">
        <v>0</v>
      </c>
      <c r="AX34" s="576">
        <v>0</v>
      </c>
      <c r="AY34" s="576">
        <v>0</v>
      </c>
      <c r="AZ34" s="576">
        <v>0</v>
      </c>
      <c r="BA34" s="576">
        <v>6.9999999999999993E-2</v>
      </c>
      <c r="BB34" s="576">
        <v>0</v>
      </c>
      <c r="BC34" s="576">
        <v>0</v>
      </c>
      <c r="BD34" s="576">
        <v>0</v>
      </c>
      <c r="BE34" s="576">
        <v>0</v>
      </c>
      <c r="BF34" s="576">
        <v>0</v>
      </c>
      <c r="BG34" s="576">
        <v>0</v>
      </c>
      <c r="BH34" s="576">
        <v>0</v>
      </c>
      <c r="BI34" s="576">
        <v>0</v>
      </c>
      <c r="BJ34" s="576">
        <v>0.24000000000000002</v>
      </c>
      <c r="BK34" s="576">
        <v>52.64</v>
      </c>
      <c r="BL34" s="576">
        <v>59.952881999999988</v>
      </c>
      <c r="BN34" s="589">
        <f t="shared" si="4"/>
        <v>0.13757177344388005</v>
      </c>
      <c r="BO34" s="566">
        <f t="shared" si="1"/>
        <v>2.8339936496881209E-2</v>
      </c>
      <c r="BP34" s="581">
        <f t="shared" si="3"/>
        <v>0.29222708137299541</v>
      </c>
      <c r="BQ34" s="569">
        <f t="shared" si="5"/>
        <v>3.4568249167687311E-3</v>
      </c>
    </row>
    <row r="35" spans="1:69" ht="24" customHeight="1" x14ac:dyDescent="0.2">
      <c r="A35" s="579" t="s">
        <v>2481</v>
      </c>
      <c r="B35" s="582" t="s">
        <v>2482</v>
      </c>
      <c r="C35" s="580" t="s">
        <v>297</v>
      </c>
      <c r="D35" s="576">
        <v>12.467933</v>
      </c>
      <c r="E35" s="576">
        <v>0</v>
      </c>
      <c r="F35" s="576">
        <v>0</v>
      </c>
      <c r="G35" s="576">
        <v>0</v>
      </c>
      <c r="H35" s="576">
        <v>0</v>
      </c>
      <c r="I35" s="576">
        <v>0</v>
      </c>
      <c r="J35" s="576">
        <v>0</v>
      </c>
      <c r="K35" s="576">
        <v>0</v>
      </c>
      <c r="L35" s="576">
        <v>0</v>
      </c>
      <c r="M35" s="576">
        <v>0</v>
      </c>
      <c r="N35" s="576">
        <v>0</v>
      </c>
      <c r="O35" s="576">
        <v>0</v>
      </c>
      <c r="P35" s="576">
        <v>0</v>
      </c>
      <c r="Q35" s="576">
        <v>0</v>
      </c>
      <c r="R35" s="576">
        <v>12.467933</v>
      </c>
      <c r="S35" s="576">
        <v>0</v>
      </c>
      <c r="T35" s="576">
        <v>0.11</v>
      </c>
      <c r="U35" s="576">
        <v>0</v>
      </c>
      <c r="V35" s="576">
        <v>0</v>
      </c>
      <c r="W35" s="576">
        <v>0</v>
      </c>
      <c r="X35" s="576">
        <v>0.1</v>
      </c>
      <c r="Y35" s="576">
        <v>0</v>
      </c>
      <c r="Z35" s="576">
        <v>0</v>
      </c>
      <c r="AA35" s="576">
        <v>12.177932999999999</v>
      </c>
      <c r="AB35" s="576">
        <v>0.16</v>
      </c>
      <c r="AC35" s="576">
        <v>0.01</v>
      </c>
      <c r="AD35" s="576">
        <v>0</v>
      </c>
      <c r="AE35" s="576">
        <v>0</v>
      </c>
      <c r="AF35" s="576">
        <v>0</v>
      </c>
      <c r="AG35" s="576">
        <v>9.2179330000000022</v>
      </c>
      <c r="AH35" s="576">
        <v>0.18</v>
      </c>
      <c r="AI35" s="576">
        <v>0</v>
      </c>
      <c r="AJ35" s="576">
        <v>0</v>
      </c>
      <c r="AK35" s="576">
        <v>0</v>
      </c>
      <c r="AL35" s="576">
        <v>2.61</v>
      </c>
      <c r="AM35" s="576">
        <v>0</v>
      </c>
      <c r="AN35" s="576">
        <v>0</v>
      </c>
      <c r="AO35" s="576">
        <v>0</v>
      </c>
      <c r="AP35" s="576">
        <v>0.08</v>
      </c>
      <c r="AQ35" s="576">
        <v>0</v>
      </c>
      <c r="AR35" s="576">
        <v>0</v>
      </c>
      <c r="AS35" s="576">
        <v>0</v>
      </c>
      <c r="AT35" s="576">
        <v>0</v>
      </c>
      <c r="AU35" s="576">
        <v>0</v>
      </c>
      <c r="AV35" s="576">
        <v>0</v>
      </c>
      <c r="AW35" s="576">
        <v>0</v>
      </c>
      <c r="AX35" s="576">
        <v>0</v>
      </c>
      <c r="AY35" s="576">
        <v>0</v>
      </c>
      <c r="AZ35" s="576">
        <v>0</v>
      </c>
      <c r="BA35" s="576">
        <v>0</v>
      </c>
      <c r="BB35" s="576">
        <v>0</v>
      </c>
      <c r="BC35" s="576">
        <v>0</v>
      </c>
      <c r="BD35" s="576">
        <v>0</v>
      </c>
      <c r="BE35" s="576">
        <v>0</v>
      </c>
      <c r="BF35" s="576">
        <v>0</v>
      </c>
      <c r="BG35" s="576">
        <v>0</v>
      </c>
      <c r="BH35" s="576">
        <v>0</v>
      </c>
      <c r="BI35" s="576">
        <v>0</v>
      </c>
      <c r="BJ35" s="576">
        <v>3.25</v>
      </c>
      <c r="BK35" s="576">
        <v>12.840000000000002</v>
      </c>
      <c r="BL35" s="576">
        <v>25.307932999999998</v>
      </c>
      <c r="BN35" s="589">
        <f t="shared" si="4"/>
        <v>0.23454988799073684</v>
      </c>
      <c r="BO35" s="566">
        <f t="shared" si="1"/>
        <v>1.1963148228425858E-2</v>
      </c>
      <c r="BP35" s="581">
        <f t="shared" si="3"/>
        <v>0.12335792958499171</v>
      </c>
      <c r="BQ35" s="569">
        <f t="shared" si="5"/>
        <v>5.8936355673458313E-3</v>
      </c>
    </row>
    <row r="36" spans="1:69" ht="24" customHeight="1" x14ac:dyDescent="0.2">
      <c r="A36" s="579" t="s">
        <v>2483</v>
      </c>
      <c r="B36" s="582" t="s">
        <v>2484</v>
      </c>
      <c r="C36" s="580" t="s">
        <v>298</v>
      </c>
      <c r="D36" s="576">
        <v>136.20948300000001</v>
      </c>
      <c r="E36" s="576">
        <v>0</v>
      </c>
      <c r="F36" s="576">
        <v>0</v>
      </c>
      <c r="G36" s="576">
        <v>0</v>
      </c>
      <c r="H36" s="576">
        <v>0</v>
      </c>
      <c r="I36" s="576">
        <v>0</v>
      </c>
      <c r="J36" s="576">
        <v>0</v>
      </c>
      <c r="K36" s="576">
        <v>0</v>
      </c>
      <c r="L36" s="576">
        <v>0</v>
      </c>
      <c r="M36" s="576">
        <v>0</v>
      </c>
      <c r="N36" s="576">
        <v>0</v>
      </c>
      <c r="O36" s="576">
        <v>0</v>
      </c>
      <c r="P36" s="576">
        <v>0</v>
      </c>
      <c r="Q36" s="576">
        <v>0</v>
      </c>
      <c r="R36" s="576">
        <v>136.20948300000001</v>
      </c>
      <c r="S36" s="576">
        <v>0</v>
      </c>
      <c r="T36" s="576">
        <v>0.19</v>
      </c>
      <c r="U36" s="576">
        <v>0</v>
      </c>
      <c r="V36" s="576">
        <v>0</v>
      </c>
      <c r="W36" s="576">
        <v>0</v>
      </c>
      <c r="X36" s="576">
        <v>0.12000000000000001</v>
      </c>
      <c r="Y36" s="576">
        <v>0</v>
      </c>
      <c r="Z36" s="576">
        <v>0</v>
      </c>
      <c r="AA36" s="576">
        <v>130.72948300000002</v>
      </c>
      <c r="AB36" s="576">
        <v>4.29</v>
      </c>
      <c r="AC36" s="576">
        <v>0</v>
      </c>
      <c r="AD36" s="576">
        <v>0</v>
      </c>
      <c r="AE36" s="576">
        <v>0</v>
      </c>
      <c r="AF36" s="576">
        <v>0</v>
      </c>
      <c r="AG36" s="576">
        <v>0</v>
      </c>
      <c r="AH36" s="576">
        <v>126.43948300000001</v>
      </c>
      <c r="AI36" s="576">
        <v>0</v>
      </c>
      <c r="AJ36" s="576">
        <v>0</v>
      </c>
      <c r="AK36" s="576">
        <v>0</v>
      </c>
      <c r="AL36" s="576">
        <v>0</v>
      </c>
      <c r="AM36" s="576">
        <v>0</v>
      </c>
      <c r="AN36" s="576">
        <v>0</v>
      </c>
      <c r="AO36" s="576">
        <v>0</v>
      </c>
      <c r="AP36" s="576">
        <v>1.97</v>
      </c>
      <c r="AQ36" s="576">
        <v>0.17</v>
      </c>
      <c r="AR36" s="576">
        <v>1.85</v>
      </c>
      <c r="AS36" s="576">
        <v>0</v>
      </c>
      <c r="AT36" s="576">
        <v>0</v>
      </c>
      <c r="AU36" s="576">
        <v>0</v>
      </c>
      <c r="AV36" s="576">
        <v>0</v>
      </c>
      <c r="AW36" s="576">
        <v>0</v>
      </c>
      <c r="AX36" s="576">
        <v>0</v>
      </c>
      <c r="AY36" s="576">
        <v>0</v>
      </c>
      <c r="AZ36" s="576">
        <v>0.29000000000000004</v>
      </c>
      <c r="BA36" s="576">
        <v>0.65</v>
      </c>
      <c r="BB36" s="576">
        <v>0.24</v>
      </c>
      <c r="BC36" s="576">
        <v>0</v>
      </c>
      <c r="BD36" s="576">
        <v>0</v>
      </c>
      <c r="BE36" s="576">
        <v>0</v>
      </c>
      <c r="BF36" s="576">
        <v>0</v>
      </c>
      <c r="BG36" s="576">
        <v>0</v>
      </c>
      <c r="BH36" s="576">
        <v>0</v>
      </c>
      <c r="BI36" s="576">
        <v>0</v>
      </c>
      <c r="BJ36" s="576">
        <v>9.77</v>
      </c>
      <c r="BK36" s="576">
        <v>47.959999999999994</v>
      </c>
      <c r="BL36" s="576">
        <v>184.16948300000001</v>
      </c>
      <c r="BN36" s="589">
        <f t="shared" si="4"/>
        <v>2.5624070149339246</v>
      </c>
      <c r="BO36" s="566">
        <f t="shared" si="1"/>
        <v>8.705755718104502E-2</v>
      </c>
      <c r="BP36" s="581">
        <f t="shared" si="3"/>
        <v>0.89769346693063923</v>
      </c>
      <c r="BQ36" s="569">
        <f t="shared" si="5"/>
        <v>6.4386699352538018E-2</v>
      </c>
    </row>
    <row r="37" spans="1:69" ht="24" customHeight="1" x14ac:dyDescent="0.2">
      <c r="A37" s="579" t="s">
        <v>2485</v>
      </c>
      <c r="B37" s="582" t="s">
        <v>2486</v>
      </c>
      <c r="C37" s="580" t="s">
        <v>300</v>
      </c>
      <c r="D37" s="576">
        <v>101.60807800000002</v>
      </c>
      <c r="E37" s="576">
        <v>0</v>
      </c>
      <c r="F37" s="576">
        <v>0</v>
      </c>
      <c r="G37" s="576">
        <v>0</v>
      </c>
      <c r="H37" s="576">
        <v>0</v>
      </c>
      <c r="I37" s="576">
        <v>0</v>
      </c>
      <c r="J37" s="576">
        <v>0</v>
      </c>
      <c r="K37" s="576">
        <v>0</v>
      </c>
      <c r="L37" s="576">
        <v>0</v>
      </c>
      <c r="M37" s="576">
        <v>0</v>
      </c>
      <c r="N37" s="576">
        <v>0</v>
      </c>
      <c r="O37" s="576">
        <v>0</v>
      </c>
      <c r="P37" s="576">
        <v>0</v>
      </c>
      <c r="Q37" s="576">
        <v>0</v>
      </c>
      <c r="R37" s="576">
        <v>101.60807800000002</v>
      </c>
      <c r="S37" s="576">
        <v>0</v>
      </c>
      <c r="T37" s="576">
        <v>7.0000000000000007E-2</v>
      </c>
      <c r="U37" s="576">
        <v>0</v>
      </c>
      <c r="V37" s="576">
        <v>0</v>
      </c>
      <c r="W37" s="576">
        <v>0</v>
      </c>
      <c r="X37" s="576">
        <v>1.23</v>
      </c>
      <c r="Y37" s="576">
        <v>0</v>
      </c>
      <c r="Z37" s="576">
        <v>0</v>
      </c>
      <c r="AA37" s="576">
        <v>97.748078000000021</v>
      </c>
      <c r="AB37" s="576">
        <v>4.8400000000000007</v>
      </c>
      <c r="AC37" s="576">
        <v>0</v>
      </c>
      <c r="AD37" s="576">
        <v>0.22</v>
      </c>
      <c r="AE37" s="576">
        <v>0</v>
      </c>
      <c r="AF37" s="576">
        <v>1</v>
      </c>
      <c r="AG37" s="576">
        <v>0</v>
      </c>
      <c r="AH37" s="576">
        <v>0.22</v>
      </c>
      <c r="AI37" s="576">
        <v>91.468078000000006</v>
      </c>
      <c r="AJ37" s="576">
        <v>0</v>
      </c>
      <c r="AK37" s="576">
        <v>0</v>
      </c>
      <c r="AL37" s="576">
        <v>0</v>
      </c>
      <c r="AM37" s="576">
        <v>0</v>
      </c>
      <c r="AN37" s="576">
        <v>0</v>
      </c>
      <c r="AO37" s="576">
        <v>0</v>
      </c>
      <c r="AP37" s="576">
        <v>2.1</v>
      </c>
      <c r="AQ37" s="576">
        <v>0.44</v>
      </c>
      <c r="AR37" s="576">
        <v>0</v>
      </c>
      <c r="AS37" s="576">
        <v>0</v>
      </c>
      <c r="AT37" s="576">
        <v>0</v>
      </c>
      <c r="AU37" s="576">
        <v>0</v>
      </c>
      <c r="AV37" s="576">
        <v>0</v>
      </c>
      <c r="AW37" s="576">
        <v>0</v>
      </c>
      <c r="AX37" s="576">
        <v>0</v>
      </c>
      <c r="AY37" s="576">
        <v>0</v>
      </c>
      <c r="AZ37" s="576">
        <v>0</v>
      </c>
      <c r="BA37" s="576">
        <v>0.02</v>
      </c>
      <c r="BB37" s="576">
        <v>0</v>
      </c>
      <c r="BC37" s="576">
        <v>0</v>
      </c>
      <c r="BD37" s="576">
        <v>0</v>
      </c>
      <c r="BE37" s="576">
        <v>0</v>
      </c>
      <c r="BF37" s="576">
        <v>0</v>
      </c>
      <c r="BG37" s="576">
        <v>0</v>
      </c>
      <c r="BH37" s="576">
        <v>0</v>
      </c>
      <c r="BI37" s="576">
        <v>0</v>
      </c>
      <c r="BJ37" s="576">
        <v>10.14</v>
      </c>
      <c r="BK37" s="576">
        <v>251.11999999999998</v>
      </c>
      <c r="BL37" s="576">
        <v>352.72807800000004</v>
      </c>
      <c r="BN37" s="589">
        <f t="shared" si="4"/>
        <v>1.9114766909522258</v>
      </c>
      <c r="BO37" s="566">
        <f t="shared" si="1"/>
        <v>0.16673579313813414</v>
      </c>
      <c r="BP37" s="581">
        <f t="shared" si="3"/>
        <v>1.7192951083193349</v>
      </c>
      <c r="BQ37" s="569">
        <f t="shared" si="5"/>
        <v>4.8030494102787494E-2</v>
      </c>
    </row>
    <row r="38" spans="1:69" ht="24" customHeight="1" x14ac:dyDescent="0.2">
      <c r="A38" s="579" t="s">
        <v>2487</v>
      </c>
      <c r="B38" s="582" t="s">
        <v>2488</v>
      </c>
      <c r="C38" s="580" t="s">
        <v>2489</v>
      </c>
      <c r="D38" s="576">
        <v>1.9753E-2</v>
      </c>
      <c r="E38" s="576">
        <v>0</v>
      </c>
      <c r="F38" s="576">
        <v>0</v>
      </c>
      <c r="G38" s="576">
        <v>0</v>
      </c>
      <c r="H38" s="576">
        <v>0</v>
      </c>
      <c r="I38" s="576">
        <v>0</v>
      </c>
      <c r="J38" s="576">
        <v>0</v>
      </c>
      <c r="K38" s="576">
        <v>0</v>
      </c>
      <c r="L38" s="576">
        <v>0</v>
      </c>
      <c r="M38" s="576">
        <v>0</v>
      </c>
      <c r="N38" s="576">
        <v>0</v>
      </c>
      <c r="O38" s="576">
        <v>0</v>
      </c>
      <c r="P38" s="576">
        <v>0</v>
      </c>
      <c r="Q38" s="576">
        <v>0</v>
      </c>
      <c r="R38" s="576">
        <v>1.9753E-2</v>
      </c>
      <c r="S38" s="576">
        <v>0</v>
      </c>
      <c r="T38" s="576">
        <v>0</v>
      </c>
      <c r="U38" s="576">
        <v>0</v>
      </c>
      <c r="V38" s="576">
        <v>0</v>
      </c>
      <c r="W38" s="576">
        <v>0</v>
      </c>
      <c r="X38" s="576">
        <v>0</v>
      </c>
      <c r="Y38" s="576">
        <v>0</v>
      </c>
      <c r="Z38" s="576">
        <v>0</v>
      </c>
      <c r="AA38" s="576">
        <v>1.9753E-2</v>
      </c>
      <c r="AB38" s="576">
        <v>0</v>
      </c>
      <c r="AC38" s="576">
        <v>0</v>
      </c>
      <c r="AD38" s="576">
        <v>0</v>
      </c>
      <c r="AE38" s="576">
        <v>0</v>
      </c>
      <c r="AF38" s="576">
        <v>0</v>
      </c>
      <c r="AG38" s="576">
        <v>0</v>
      </c>
      <c r="AH38" s="576">
        <v>0</v>
      </c>
      <c r="AI38" s="576">
        <v>0</v>
      </c>
      <c r="AJ38" s="576">
        <v>1.9753E-2</v>
      </c>
      <c r="AK38" s="576">
        <v>0</v>
      </c>
      <c r="AL38" s="576">
        <v>0</v>
      </c>
      <c r="AM38" s="576">
        <v>0</v>
      </c>
      <c r="AN38" s="576">
        <v>0</v>
      </c>
      <c r="AO38" s="576">
        <v>0</v>
      </c>
      <c r="AP38" s="576">
        <v>0</v>
      </c>
      <c r="AQ38" s="576">
        <v>0</v>
      </c>
      <c r="AR38" s="576">
        <v>0</v>
      </c>
      <c r="AS38" s="576">
        <v>0</v>
      </c>
      <c r="AT38" s="576">
        <v>0</v>
      </c>
      <c r="AU38" s="576">
        <v>0</v>
      </c>
      <c r="AV38" s="576">
        <v>0</v>
      </c>
      <c r="AW38" s="576">
        <v>0</v>
      </c>
      <c r="AX38" s="576">
        <v>0</v>
      </c>
      <c r="AY38" s="576">
        <v>0</v>
      </c>
      <c r="AZ38" s="576">
        <v>0</v>
      </c>
      <c r="BA38" s="576">
        <v>0</v>
      </c>
      <c r="BB38" s="576">
        <v>0</v>
      </c>
      <c r="BC38" s="576">
        <v>0</v>
      </c>
      <c r="BD38" s="576">
        <v>0</v>
      </c>
      <c r="BE38" s="576">
        <v>0</v>
      </c>
      <c r="BF38" s="576">
        <v>0</v>
      </c>
      <c r="BG38" s="576">
        <v>0</v>
      </c>
      <c r="BH38" s="576">
        <v>0</v>
      </c>
      <c r="BI38" s="576">
        <v>0</v>
      </c>
      <c r="BJ38" s="576">
        <v>0</v>
      </c>
      <c r="BK38" s="576">
        <v>0</v>
      </c>
      <c r="BL38" s="576">
        <v>1.9753E-2</v>
      </c>
      <c r="BN38" s="589">
        <f t="shared" si="4"/>
        <v>3.7159839866648503E-4</v>
      </c>
      <c r="BO38" s="566">
        <f t="shared" si="1"/>
        <v>9.3373120181761165E-6</v>
      </c>
      <c r="BP38" s="581">
        <f t="shared" si="3"/>
        <v>9.628163560778912E-5</v>
      </c>
      <c r="BQ38" s="569">
        <f t="shared" si="5"/>
        <v>9.3373122362609915E-6</v>
      </c>
    </row>
    <row r="39" spans="1:69" ht="24" customHeight="1" x14ac:dyDescent="0.2">
      <c r="A39" s="579" t="s">
        <v>2490</v>
      </c>
      <c r="B39" s="582" t="s">
        <v>2491</v>
      </c>
      <c r="C39" s="580" t="s">
        <v>1162</v>
      </c>
      <c r="D39" s="576">
        <v>0</v>
      </c>
      <c r="E39" s="576">
        <v>0</v>
      </c>
      <c r="F39" s="576">
        <v>0</v>
      </c>
      <c r="G39" s="576">
        <v>0</v>
      </c>
      <c r="H39" s="576">
        <v>0</v>
      </c>
      <c r="I39" s="576">
        <v>0</v>
      </c>
      <c r="J39" s="576">
        <v>0</v>
      </c>
      <c r="K39" s="576">
        <v>0</v>
      </c>
      <c r="L39" s="576">
        <v>0</v>
      </c>
      <c r="M39" s="576">
        <v>0</v>
      </c>
      <c r="N39" s="576">
        <v>0</v>
      </c>
      <c r="O39" s="576">
        <v>0</v>
      </c>
      <c r="P39" s="576">
        <v>0</v>
      </c>
      <c r="Q39" s="576">
        <v>0</v>
      </c>
      <c r="R39" s="576">
        <v>0</v>
      </c>
      <c r="S39" s="576">
        <v>0</v>
      </c>
      <c r="T39" s="576">
        <v>0</v>
      </c>
      <c r="U39" s="576">
        <v>0</v>
      </c>
      <c r="V39" s="576">
        <v>0</v>
      </c>
      <c r="W39" s="576">
        <v>0</v>
      </c>
      <c r="X39" s="576">
        <v>0</v>
      </c>
      <c r="Y39" s="576">
        <v>0</v>
      </c>
      <c r="Z39" s="576">
        <v>0</v>
      </c>
      <c r="AA39" s="576">
        <v>0</v>
      </c>
      <c r="AB39" s="576">
        <v>0</v>
      </c>
      <c r="AC39" s="576">
        <v>0</v>
      </c>
      <c r="AD39" s="576">
        <v>0</v>
      </c>
      <c r="AE39" s="576">
        <v>0</v>
      </c>
      <c r="AF39" s="576">
        <v>0</v>
      </c>
      <c r="AG39" s="576">
        <v>0</v>
      </c>
      <c r="AH39" s="576">
        <v>0</v>
      </c>
      <c r="AI39" s="576">
        <v>0</v>
      </c>
      <c r="AJ39" s="576">
        <v>0</v>
      </c>
      <c r="AK39" s="576">
        <v>0</v>
      </c>
      <c r="AL39" s="576">
        <v>0</v>
      </c>
      <c r="AM39" s="576">
        <v>0</v>
      </c>
      <c r="AN39" s="576">
        <v>0</v>
      </c>
      <c r="AO39" s="576">
        <v>0</v>
      </c>
      <c r="AP39" s="576">
        <v>0</v>
      </c>
      <c r="AQ39" s="576">
        <v>0</v>
      </c>
      <c r="AR39" s="576">
        <v>0</v>
      </c>
      <c r="AS39" s="576">
        <v>0</v>
      </c>
      <c r="AT39" s="576">
        <v>0</v>
      </c>
      <c r="AU39" s="576">
        <v>0</v>
      </c>
      <c r="AV39" s="576">
        <v>0</v>
      </c>
      <c r="AW39" s="576">
        <v>0</v>
      </c>
      <c r="AX39" s="576">
        <v>0</v>
      </c>
      <c r="AY39" s="576">
        <v>0</v>
      </c>
      <c r="AZ39" s="576">
        <v>0</v>
      </c>
      <c r="BA39" s="576">
        <v>0</v>
      </c>
      <c r="BB39" s="576">
        <v>0</v>
      </c>
      <c r="BC39" s="576">
        <v>0</v>
      </c>
      <c r="BD39" s="576">
        <v>0</v>
      </c>
      <c r="BE39" s="576">
        <v>0</v>
      </c>
      <c r="BF39" s="576">
        <v>0</v>
      </c>
      <c r="BG39" s="576">
        <v>0</v>
      </c>
      <c r="BH39" s="576">
        <v>0</v>
      </c>
      <c r="BI39" s="576">
        <v>0</v>
      </c>
      <c r="BJ39" s="576">
        <v>0</v>
      </c>
      <c r="BK39" s="576">
        <v>18.97</v>
      </c>
      <c r="BL39" s="576">
        <v>18.97</v>
      </c>
      <c r="BN39" s="589">
        <f t="shared" si="4"/>
        <v>0</v>
      </c>
      <c r="BO39" s="566">
        <f t="shared" si="1"/>
        <v>8.9671851862907371E-3</v>
      </c>
      <c r="BP39" s="581">
        <f t="shared" si="3"/>
        <v>9.246507505086618E-2</v>
      </c>
      <c r="BQ39" s="569">
        <f t="shared" si="5"/>
        <v>0</v>
      </c>
    </row>
    <row r="40" spans="1:69" ht="24" customHeight="1" x14ac:dyDescent="0.2">
      <c r="A40" s="579" t="s">
        <v>2492</v>
      </c>
      <c r="B40" s="582" t="s">
        <v>2493</v>
      </c>
      <c r="C40" s="580" t="s">
        <v>301</v>
      </c>
      <c r="D40" s="576">
        <v>16.737977000000001</v>
      </c>
      <c r="E40" s="576">
        <v>0</v>
      </c>
      <c r="F40" s="576">
        <v>0</v>
      </c>
      <c r="G40" s="576">
        <v>0</v>
      </c>
      <c r="H40" s="576">
        <v>0</v>
      </c>
      <c r="I40" s="576">
        <v>0</v>
      </c>
      <c r="J40" s="576">
        <v>0</v>
      </c>
      <c r="K40" s="576">
        <v>0</v>
      </c>
      <c r="L40" s="576">
        <v>0</v>
      </c>
      <c r="M40" s="576">
        <v>0</v>
      </c>
      <c r="N40" s="576">
        <v>0</v>
      </c>
      <c r="O40" s="576">
        <v>0</v>
      </c>
      <c r="P40" s="576">
        <v>0</v>
      </c>
      <c r="Q40" s="576">
        <v>0</v>
      </c>
      <c r="R40" s="576">
        <v>16.737977000000001</v>
      </c>
      <c r="S40" s="576">
        <v>0</v>
      </c>
      <c r="T40" s="576">
        <v>0</v>
      </c>
      <c r="U40" s="576">
        <v>0</v>
      </c>
      <c r="V40" s="576">
        <v>0</v>
      </c>
      <c r="W40" s="576">
        <v>0</v>
      </c>
      <c r="X40" s="576">
        <v>0.79</v>
      </c>
      <c r="Y40" s="576">
        <v>0</v>
      </c>
      <c r="Z40" s="576">
        <v>0</v>
      </c>
      <c r="AA40" s="576">
        <v>15.737977000000001</v>
      </c>
      <c r="AB40" s="576">
        <v>0.63</v>
      </c>
      <c r="AC40" s="576">
        <v>0</v>
      </c>
      <c r="AD40" s="576">
        <v>0</v>
      </c>
      <c r="AE40" s="576">
        <v>0</v>
      </c>
      <c r="AF40" s="576">
        <v>0</v>
      </c>
      <c r="AG40" s="576">
        <v>0</v>
      </c>
      <c r="AH40" s="576">
        <v>0</v>
      </c>
      <c r="AI40" s="576">
        <v>0</v>
      </c>
      <c r="AJ40" s="576">
        <v>0</v>
      </c>
      <c r="AK40" s="576">
        <v>0</v>
      </c>
      <c r="AL40" s="576">
        <v>15.107976999999998</v>
      </c>
      <c r="AM40" s="576">
        <v>0</v>
      </c>
      <c r="AN40" s="576">
        <v>0</v>
      </c>
      <c r="AO40" s="576">
        <v>0</v>
      </c>
      <c r="AP40" s="576">
        <v>0</v>
      </c>
      <c r="AQ40" s="576">
        <v>0</v>
      </c>
      <c r="AR40" s="576">
        <v>0</v>
      </c>
      <c r="AS40" s="576">
        <v>0</v>
      </c>
      <c r="AT40" s="576">
        <v>0</v>
      </c>
      <c r="AU40" s="576">
        <v>0</v>
      </c>
      <c r="AV40" s="576">
        <v>0</v>
      </c>
      <c r="AW40" s="576">
        <v>0</v>
      </c>
      <c r="AX40" s="576">
        <v>0</v>
      </c>
      <c r="AY40" s="576">
        <v>0</v>
      </c>
      <c r="AZ40" s="576">
        <v>0</v>
      </c>
      <c r="BA40" s="576">
        <v>0.21</v>
      </c>
      <c r="BB40" s="576">
        <v>0</v>
      </c>
      <c r="BC40" s="576">
        <v>0</v>
      </c>
      <c r="BD40" s="576">
        <v>0</v>
      </c>
      <c r="BE40" s="576">
        <v>0</v>
      </c>
      <c r="BF40" s="576">
        <v>0</v>
      </c>
      <c r="BG40" s="576">
        <v>0</v>
      </c>
      <c r="BH40" s="576">
        <v>0</v>
      </c>
      <c r="BI40" s="576">
        <v>0</v>
      </c>
      <c r="BJ40" s="576">
        <v>1.6299999999999997</v>
      </c>
      <c r="BK40" s="576">
        <v>18.200000000000003</v>
      </c>
      <c r="BL40" s="576">
        <v>34.937976999999997</v>
      </c>
      <c r="BN40" s="589">
        <f t="shared" si="4"/>
        <v>0.3148790285078954</v>
      </c>
      <c r="BO40" s="566">
        <f t="shared" si="1"/>
        <v>1.6515303626429442E-2</v>
      </c>
      <c r="BP40" s="581">
        <f t="shared" si="3"/>
        <v>0.17029745205221067</v>
      </c>
      <c r="BQ40" s="569">
        <f t="shared" si="5"/>
        <v>7.912100311464337E-3</v>
      </c>
    </row>
    <row r="41" spans="1:69" ht="26.25" customHeight="1" x14ac:dyDescent="0.2">
      <c r="A41" s="579" t="s">
        <v>70</v>
      </c>
      <c r="B41" s="584" t="s">
        <v>71</v>
      </c>
      <c r="C41" s="580" t="s">
        <v>72</v>
      </c>
      <c r="D41" s="576">
        <v>16.65061</v>
      </c>
      <c r="E41" s="576">
        <v>0</v>
      </c>
      <c r="F41" s="576">
        <v>0</v>
      </c>
      <c r="G41" s="576">
        <v>0</v>
      </c>
      <c r="H41" s="576">
        <v>0</v>
      </c>
      <c r="I41" s="576">
        <v>0</v>
      </c>
      <c r="J41" s="576">
        <v>0</v>
      </c>
      <c r="K41" s="576">
        <v>0</v>
      </c>
      <c r="L41" s="576">
        <v>0</v>
      </c>
      <c r="M41" s="576">
        <v>0</v>
      </c>
      <c r="N41" s="576">
        <v>0</v>
      </c>
      <c r="O41" s="576">
        <v>0</v>
      </c>
      <c r="P41" s="576">
        <v>0</v>
      </c>
      <c r="Q41" s="576">
        <v>0</v>
      </c>
      <c r="R41" s="576">
        <v>16.65061</v>
      </c>
      <c r="S41" s="576">
        <v>0</v>
      </c>
      <c r="T41" s="576">
        <v>0</v>
      </c>
      <c r="U41" s="576">
        <v>0</v>
      </c>
      <c r="V41" s="576">
        <v>0</v>
      </c>
      <c r="W41" s="576">
        <v>0</v>
      </c>
      <c r="X41" s="576">
        <v>0</v>
      </c>
      <c r="Y41" s="576">
        <v>0</v>
      </c>
      <c r="Z41" s="576">
        <v>0</v>
      </c>
      <c r="AA41" s="576">
        <v>0.35</v>
      </c>
      <c r="AB41" s="576">
        <v>0.35</v>
      </c>
      <c r="AC41" s="576">
        <v>0</v>
      </c>
      <c r="AD41" s="576">
        <v>0</v>
      </c>
      <c r="AE41" s="576">
        <v>0</v>
      </c>
      <c r="AF41" s="576">
        <v>0</v>
      </c>
      <c r="AG41" s="576">
        <v>0</v>
      </c>
      <c r="AH41" s="576">
        <v>0</v>
      </c>
      <c r="AI41" s="576">
        <v>0</v>
      </c>
      <c r="AJ41" s="576">
        <v>0</v>
      </c>
      <c r="AK41" s="576">
        <v>0</v>
      </c>
      <c r="AL41" s="576">
        <v>0</v>
      </c>
      <c r="AM41" s="576">
        <v>16.300609999999999</v>
      </c>
      <c r="AN41" s="576">
        <v>0</v>
      </c>
      <c r="AO41" s="576">
        <v>0</v>
      </c>
      <c r="AP41" s="576">
        <v>0</v>
      </c>
      <c r="AQ41" s="576">
        <v>0</v>
      </c>
      <c r="AR41" s="576">
        <v>0</v>
      </c>
      <c r="AS41" s="576">
        <v>0</v>
      </c>
      <c r="AT41" s="576">
        <v>0</v>
      </c>
      <c r="AU41" s="576">
        <v>0</v>
      </c>
      <c r="AV41" s="576">
        <v>0</v>
      </c>
      <c r="AW41" s="576">
        <v>0</v>
      </c>
      <c r="AX41" s="576">
        <v>0</v>
      </c>
      <c r="AY41" s="576">
        <v>0</v>
      </c>
      <c r="AZ41" s="576">
        <v>0</v>
      </c>
      <c r="BA41" s="576">
        <v>0</v>
      </c>
      <c r="BB41" s="576">
        <v>0</v>
      </c>
      <c r="BC41" s="576">
        <v>0</v>
      </c>
      <c r="BD41" s="576">
        <v>0</v>
      </c>
      <c r="BE41" s="576">
        <v>0</v>
      </c>
      <c r="BF41" s="576">
        <v>0</v>
      </c>
      <c r="BG41" s="576">
        <v>0</v>
      </c>
      <c r="BH41" s="576">
        <v>0</v>
      </c>
      <c r="BI41" s="576">
        <v>0</v>
      </c>
      <c r="BJ41" s="576">
        <v>0.34999999999999964</v>
      </c>
      <c r="BK41" s="576">
        <v>10.550000000000002</v>
      </c>
      <c r="BL41" s="576">
        <v>27.200610000000001</v>
      </c>
      <c r="BM41" s="589">
        <f t="shared" ref="BM41:BM59" si="6">AP41+AQ41</f>
        <v>0</v>
      </c>
      <c r="BO41" s="566">
        <f t="shared" si="1"/>
        <v>1.2857823249871994E-2</v>
      </c>
      <c r="BP41" s="581">
        <f t="shared" si="3"/>
        <v>0.13258336558140965</v>
      </c>
    </row>
    <row r="42" spans="1:69" ht="26.25" customHeight="1" x14ac:dyDescent="0.2">
      <c r="A42" s="579" t="s">
        <v>73</v>
      </c>
      <c r="B42" s="579" t="s">
        <v>74</v>
      </c>
      <c r="C42" s="580" t="s">
        <v>75</v>
      </c>
      <c r="D42" s="576">
        <v>0</v>
      </c>
      <c r="E42" s="576">
        <v>0</v>
      </c>
      <c r="F42" s="576">
        <v>0</v>
      </c>
      <c r="G42" s="576">
        <v>0</v>
      </c>
      <c r="H42" s="576">
        <v>0</v>
      </c>
      <c r="I42" s="576">
        <v>0</v>
      </c>
      <c r="J42" s="576">
        <v>0</v>
      </c>
      <c r="K42" s="576">
        <v>0</v>
      </c>
      <c r="L42" s="576">
        <v>0</v>
      </c>
      <c r="M42" s="576">
        <v>0</v>
      </c>
      <c r="N42" s="576">
        <v>0</v>
      </c>
      <c r="O42" s="576">
        <v>0</v>
      </c>
      <c r="P42" s="576">
        <v>0</v>
      </c>
      <c r="Q42" s="576">
        <v>0</v>
      </c>
      <c r="R42" s="576">
        <v>0</v>
      </c>
      <c r="S42" s="576">
        <v>0</v>
      </c>
      <c r="T42" s="576">
        <v>0</v>
      </c>
      <c r="U42" s="576">
        <v>0</v>
      </c>
      <c r="V42" s="576">
        <v>0</v>
      </c>
      <c r="W42" s="576">
        <v>0</v>
      </c>
      <c r="X42" s="576">
        <v>0</v>
      </c>
      <c r="Y42" s="576">
        <v>0</v>
      </c>
      <c r="Z42" s="576">
        <v>0</v>
      </c>
      <c r="AA42" s="576">
        <v>0</v>
      </c>
      <c r="AB42" s="576">
        <v>0</v>
      </c>
      <c r="AC42" s="576">
        <v>0</v>
      </c>
      <c r="AD42" s="576">
        <v>0</v>
      </c>
      <c r="AE42" s="576">
        <v>0</v>
      </c>
      <c r="AF42" s="576">
        <v>0</v>
      </c>
      <c r="AG42" s="576">
        <v>0</v>
      </c>
      <c r="AH42" s="576">
        <v>0</v>
      </c>
      <c r="AI42" s="576">
        <v>0</v>
      </c>
      <c r="AJ42" s="576">
        <v>0</v>
      </c>
      <c r="AK42" s="576">
        <v>0</v>
      </c>
      <c r="AL42" s="576">
        <v>0</v>
      </c>
      <c r="AM42" s="576">
        <v>0</v>
      </c>
      <c r="AN42" s="576">
        <v>0</v>
      </c>
      <c r="AO42" s="576">
        <v>0</v>
      </c>
      <c r="AP42" s="576">
        <v>0</v>
      </c>
      <c r="AQ42" s="576">
        <v>0</v>
      </c>
      <c r="AR42" s="576">
        <v>0</v>
      </c>
      <c r="AS42" s="576">
        <v>0</v>
      </c>
      <c r="AT42" s="576">
        <v>0</v>
      </c>
      <c r="AU42" s="576">
        <v>0</v>
      </c>
      <c r="AV42" s="576">
        <v>0</v>
      </c>
      <c r="AW42" s="576">
        <v>0</v>
      </c>
      <c r="AX42" s="576">
        <v>0</v>
      </c>
      <c r="AY42" s="576">
        <v>0</v>
      </c>
      <c r="AZ42" s="576">
        <v>0</v>
      </c>
      <c r="BA42" s="576">
        <v>0</v>
      </c>
      <c r="BB42" s="576">
        <v>0</v>
      </c>
      <c r="BC42" s="576">
        <v>0</v>
      </c>
      <c r="BD42" s="576">
        <v>0</v>
      </c>
      <c r="BE42" s="576">
        <v>0</v>
      </c>
      <c r="BF42" s="576">
        <v>0</v>
      </c>
      <c r="BG42" s="576">
        <v>0</v>
      </c>
      <c r="BH42" s="576">
        <v>0</v>
      </c>
      <c r="BI42" s="576">
        <v>0</v>
      </c>
      <c r="BJ42" s="576">
        <v>0</v>
      </c>
      <c r="BK42" s="576">
        <v>0</v>
      </c>
      <c r="BL42" s="576">
        <v>0</v>
      </c>
      <c r="BM42" s="589">
        <f t="shared" si="6"/>
        <v>0</v>
      </c>
      <c r="BO42" s="566">
        <f t="shared" si="1"/>
        <v>0</v>
      </c>
      <c r="BP42" s="581">
        <f t="shared" si="3"/>
        <v>0</v>
      </c>
    </row>
    <row r="43" spans="1:69" ht="26.25" customHeight="1" x14ac:dyDescent="0.2">
      <c r="A43" s="579" t="s">
        <v>76</v>
      </c>
      <c r="B43" s="584" t="s">
        <v>77</v>
      </c>
      <c r="C43" s="580" t="s">
        <v>78</v>
      </c>
      <c r="D43" s="576">
        <v>31.379052000000001</v>
      </c>
      <c r="E43" s="576">
        <v>0</v>
      </c>
      <c r="F43" s="576">
        <v>0</v>
      </c>
      <c r="G43" s="576">
        <v>0</v>
      </c>
      <c r="H43" s="576">
        <v>0</v>
      </c>
      <c r="I43" s="576">
        <v>0</v>
      </c>
      <c r="J43" s="576">
        <v>0</v>
      </c>
      <c r="K43" s="576">
        <v>0</v>
      </c>
      <c r="L43" s="576">
        <v>0</v>
      </c>
      <c r="M43" s="576">
        <v>0</v>
      </c>
      <c r="N43" s="576">
        <v>0</v>
      </c>
      <c r="O43" s="576">
        <v>0</v>
      </c>
      <c r="P43" s="576">
        <v>0</v>
      </c>
      <c r="Q43" s="576">
        <v>0</v>
      </c>
      <c r="R43" s="576">
        <v>31.379052000000001</v>
      </c>
      <c r="S43" s="576">
        <v>0</v>
      </c>
      <c r="T43" s="576">
        <v>0</v>
      </c>
      <c r="U43" s="576">
        <v>0</v>
      </c>
      <c r="V43" s="576">
        <v>0</v>
      </c>
      <c r="W43" s="576">
        <v>0</v>
      </c>
      <c r="X43" s="576">
        <v>3.0700000000000003</v>
      </c>
      <c r="Y43" s="576">
        <v>0</v>
      </c>
      <c r="Z43" s="576">
        <v>0</v>
      </c>
      <c r="AA43" s="576">
        <v>0.37</v>
      </c>
      <c r="AB43" s="576">
        <v>0.37</v>
      </c>
      <c r="AC43" s="576">
        <v>0</v>
      </c>
      <c r="AD43" s="576">
        <v>0</v>
      </c>
      <c r="AE43" s="576">
        <v>0</v>
      </c>
      <c r="AF43" s="576">
        <v>0</v>
      </c>
      <c r="AG43" s="576">
        <v>0</v>
      </c>
      <c r="AH43" s="576">
        <v>0</v>
      </c>
      <c r="AI43" s="576">
        <v>0</v>
      </c>
      <c r="AJ43" s="576">
        <v>0</v>
      </c>
      <c r="AK43" s="576">
        <v>0</v>
      </c>
      <c r="AL43" s="576">
        <v>0</v>
      </c>
      <c r="AM43" s="576">
        <v>0</v>
      </c>
      <c r="AN43" s="576">
        <v>0</v>
      </c>
      <c r="AO43" s="576">
        <v>27.939051999999997</v>
      </c>
      <c r="AP43" s="576">
        <v>0</v>
      </c>
      <c r="AQ43" s="576">
        <v>0</v>
      </c>
      <c r="AR43" s="576">
        <v>0</v>
      </c>
      <c r="AS43" s="576">
        <v>0</v>
      </c>
      <c r="AT43" s="576">
        <v>0</v>
      </c>
      <c r="AU43" s="576">
        <v>0</v>
      </c>
      <c r="AV43" s="576">
        <v>0</v>
      </c>
      <c r="AW43" s="576">
        <v>0</v>
      </c>
      <c r="AX43" s="576">
        <v>0</v>
      </c>
      <c r="AY43" s="576">
        <v>0</v>
      </c>
      <c r="AZ43" s="576">
        <v>0</v>
      </c>
      <c r="BA43" s="576">
        <v>0</v>
      </c>
      <c r="BB43" s="576">
        <v>0</v>
      </c>
      <c r="BC43" s="576">
        <v>0</v>
      </c>
      <c r="BD43" s="576">
        <v>0</v>
      </c>
      <c r="BE43" s="576">
        <v>0</v>
      </c>
      <c r="BF43" s="576">
        <v>0</v>
      </c>
      <c r="BG43" s="576">
        <v>0</v>
      </c>
      <c r="BH43" s="576">
        <v>0</v>
      </c>
      <c r="BI43" s="576">
        <v>0</v>
      </c>
      <c r="BJ43" s="576">
        <v>3.4400000000000004</v>
      </c>
      <c r="BK43" s="576">
        <v>8.0399999999999991</v>
      </c>
      <c r="BL43" s="576">
        <v>39.419051999999994</v>
      </c>
      <c r="BM43" s="589">
        <f t="shared" si="6"/>
        <v>0</v>
      </c>
      <c r="BO43" s="566">
        <f t="shared" si="1"/>
        <v>1.8633523413390841E-2</v>
      </c>
      <c r="BP43" s="581">
        <f t="shared" si="3"/>
        <v>0.19213946239399032</v>
      </c>
    </row>
    <row r="44" spans="1:69" ht="26.25" customHeight="1" x14ac:dyDescent="0.2">
      <c r="A44" s="579" t="s">
        <v>79</v>
      </c>
      <c r="B44" s="579" t="s">
        <v>80</v>
      </c>
      <c r="C44" s="580" t="s">
        <v>81</v>
      </c>
      <c r="D44" s="576">
        <v>1254.0803080000001</v>
      </c>
      <c r="E44" s="576">
        <v>0.08</v>
      </c>
      <c r="F44" s="576">
        <v>0</v>
      </c>
      <c r="G44" s="576">
        <v>0</v>
      </c>
      <c r="H44" s="576">
        <v>0</v>
      </c>
      <c r="I44" s="576">
        <v>0</v>
      </c>
      <c r="J44" s="576">
        <v>0</v>
      </c>
      <c r="K44" s="576">
        <v>0</v>
      </c>
      <c r="L44" s="576">
        <v>0</v>
      </c>
      <c r="M44" s="576">
        <v>0</v>
      </c>
      <c r="N44" s="576">
        <v>0</v>
      </c>
      <c r="O44" s="576">
        <v>0</v>
      </c>
      <c r="P44" s="576">
        <v>0</v>
      </c>
      <c r="Q44" s="576">
        <v>0.08</v>
      </c>
      <c r="R44" s="576">
        <v>1254.0003079999997</v>
      </c>
      <c r="S44" s="576">
        <v>0</v>
      </c>
      <c r="T44" s="576">
        <v>0</v>
      </c>
      <c r="U44" s="576">
        <v>0.03</v>
      </c>
      <c r="V44" s="576">
        <v>0</v>
      </c>
      <c r="W44" s="576">
        <v>0</v>
      </c>
      <c r="X44" s="576">
        <v>3.39</v>
      </c>
      <c r="Y44" s="576">
        <v>0</v>
      </c>
      <c r="Z44" s="576">
        <v>0</v>
      </c>
      <c r="AA44" s="576">
        <v>34.72999999999999</v>
      </c>
      <c r="AB44" s="576">
        <v>31.06</v>
      </c>
      <c r="AC44" s="576">
        <v>0.69000000000000006</v>
      </c>
      <c r="AD44" s="576">
        <v>1.3900000000000001</v>
      </c>
      <c r="AE44" s="576">
        <v>0.01</v>
      </c>
      <c r="AF44" s="576">
        <v>0.1</v>
      </c>
      <c r="AG44" s="576">
        <v>0.06</v>
      </c>
      <c r="AH44" s="576">
        <v>0.47000000000000003</v>
      </c>
      <c r="AI44" s="576">
        <v>0.95</v>
      </c>
      <c r="AJ44" s="576">
        <v>0</v>
      </c>
      <c r="AK44" s="576">
        <v>0</v>
      </c>
      <c r="AL44" s="576">
        <v>0</v>
      </c>
      <c r="AM44" s="576">
        <v>0</v>
      </c>
      <c r="AN44" s="576">
        <v>0</v>
      </c>
      <c r="AO44" s="576">
        <v>0</v>
      </c>
      <c r="AP44" s="576">
        <v>1210.680308</v>
      </c>
      <c r="AQ44" s="576">
        <v>0</v>
      </c>
      <c r="AR44" s="576">
        <v>0</v>
      </c>
      <c r="AS44" s="576">
        <v>0</v>
      </c>
      <c r="AT44" s="576">
        <v>0</v>
      </c>
      <c r="AU44" s="576">
        <v>0</v>
      </c>
      <c r="AV44" s="576">
        <v>0</v>
      </c>
      <c r="AW44" s="576">
        <v>1.19</v>
      </c>
      <c r="AX44" s="576">
        <v>0.26</v>
      </c>
      <c r="AY44" s="576">
        <v>0</v>
      </c>
      <c r="AZ44" s="576">
        <v>0.25</v>
      </c>
      <c r="BA44" s="576">
        <v>2.9699999999999998</v>
      </c>
      <c r="BB44" s="576">
        <v>0.43000000000000005</v>
      </c>
      <c r="BC44" s="576">
        <v>7.0000000000000007E-2</v>
      </c>
      <c r="BD44" s="576">
        <v>0</v>
      </c>
      <c r="BE44" s="576">
        <v>0</v>
      </c>
      <c r="BF44" s="576">
        <v>0</v>
      </c>
      <c r="BG44" s="576">
        <v>0</v>
      </c>
      <c r="BH44" s="576">
        <v>0</v>
      </c>
      <c r="BI44" s="576">
        <v>0</v>
      </c>
      <c r="BJ44" s="576">
        <v>43.400000000000006</v>
      </c>
      <c r="BK44" s="576">
        <v>2053.8999999999996</v>
      </c>
      <c r="BL44" s="576">
        <v>3307.9803079999992</v>
      </c>
      <c r="BM44" s="589"/>
      <c r="BO44" s="566">
        <f t="shared" si="1"/>
        <v>1.5636938331280479</v>
      </c>
      <c r="BP44" s="581">
        <f t="shared" si="3"/>
        <v>16.124019369847517</v>
      </c>
    </row>
    <row r="45" spans="1:69" ht="26.25" customHeight="1" x14ac:dyDescent="0.2">
      <c r="A45" s="579" t="s">
        <v>82</v>
      </c>
      <c r="B45" s="579" t="s">
        <v>83</v>
      </c>
      <c r="C45" s="580" t="s">
        <v>84</v>
      </c>
      <c r="D45" s="576">
        <v>254.18989000000002</v>
      </c>
      <c r="E45" s="576">
        <v>0</v>
      </c>
      <c r="F45" s="576">
        <v>0</v>
      </c>
      <c r="G45" s="576">
        <v>0</v>
      </c>
      <c r="H45" s="576">
        <v>0</v>
      </c>
      <c r="I45" s="576">
        <v>0</v>
      </c>
      <c r="J45" s="576">
        <v>0</v>
      </c>
      <c r="K45" s="576">
        <v>0</v>
      </c>
      <c r="L45" s="576">
        <v>0</v>
      </c>
      <c r="M45" s="576">
        <v>0</v>
      </c>
      <c r="N45" s="576">
        <v>0</v>
      </c>
      <c r="O45" s="576">
        <v>0</v>
      </c>
      <c r="P45" s="576">
        <v>0</v>
      </c>
      <c r="Q45" s="576">
        <v>0</v>
      </c>
      <c r="R45" s="576">
        <v>254.18989000000002</v>
      </c>
      <c r="S45" s="576">
        <v>0</v>
      </c>
      <c r="T45" s="576">
        <v>0</v>
      </c>
      <c r="U45" s="576">
        <v>0</v>
      </c>
      <c r="V45" s="576">
        <v>0</v>
      </c>
      <c r="W45" s="576">
        <v>0</v>
      </c>
      <c r="X45" s="576">
        <v>1.5300000000000002</v>
      </c>
      <c r="Y45" s="576">
        <v>0</v>
      </c>
      <c r="Z45" s="576">
        <v>0</v>
      </c>
      <c r="AA45" s="576">
        <v>7.3299999999999992</v>
      </c>
      <c r="AB45" s="576">
        <v>6.4399999999999995</v>
      </c>
      <c r="AC45" s="576">
        <v>0.33</v>
      </c>
      <c r="AD45" s="576">
        <v>0.03</v>
      </c>
      <c r="AE45" s="576">
        <v>0</v>
      </c>
      <c r="AF45" s="576">
        <v>0</v>
      </c>
      <c r="AG45" s="576">
        <v>0.02</v>
      </c>
      <c r="AH45" s="576">
        <v>0.12</v>
      </c>
      <c r="AI45" s="576">
        <v>0.08</v>
      </c>
      <c r="AJ45" s="576">
        <v>0</v>
      </c>
      <c r="AK45" s="576">
        <v>0</v>
      </c>
      <c r="AL45" s="576">
        <v>0.31</v>
      </c>
      <c r="AM45" s="576">
        <v>0.06</v>
      </c>
      <c r="AN45" s="576">
        <v>0</v>
      </c>
      <c r="AO45" s="576">
        <v>0</v>
      </c>
      <c r="AP45" s="576">
        <v>0</v>
      </c>
      <c r="AQ45" s="576">
        <v>244.01988999999998</v>
      </c>
      <c r="AR45" s="576">
        <v>0</v>
      </c>
      <c r="AS45" s="576">
        <v>0</v>
      </c>
      <c r="AT45" s="576">
        <v>0</v>
      </c>
      <c r="AU45" s="576">
        <v>0</v>
      </c>
      <c r="AV45" s="576">
        <v>0.42999999999999994</v>
      </c>
      <c r="AW45" s="576">
        <v>0</v>
      </c>
      <c r="AX45" s="576">
        <v>0</v>
      </c>
      <c r="AY45" s="576">
        <v>0</v>
      </c>
      <c r="AZ45" s="576">
        <v>0.01</v>
      </c>
      <c r="BA45" s="576">
        <v>0.81000000000000016</v>
      </c>
      <c r="BB45" s="576">
        <v>0</v>
      </c>
      <c r="BC45" s="576">
        <v>0</v>
      </c>
      <c r="BD45" s="576">
        <v>0</v>
      </c>
      <c r="BE45" s="576">
        <v>0</v>
      </c>
      <c r="BF45" s="576">
        <v>0</v>
      </c>
      <c r="BG45" s="576">
        <v>0</v>
      </c>
      <c r="BH45" s="576">
        <v>0</v>
      </c>
      <c r="BI45" s="576">
        <v>0</v>
      </c>
      <c r="BJ45" s="576">
        <v>10.170000000000002</v>
      </c>
      <c r="BK45" s="576">
        <v>297.05999999999995</v>
      </c>
      <c r="BL45" s="576">
        <v>551.24988999999994</v>
      </c>
      <c r="BM45" s="589"/>
      <c r="BO45" s="566">
        <f t="shared" si="1"/>
        <v>0.26057774631272529</v>
      </c>
      <c r="BP45" s="581">
        <f t="shared" si="3"/>
        <v>2.6869458329273446</v>
      </c>
    </row>
    <row r="46" spans="1:69" ht="26.25" customHeight="1" x14ac:dyDescent="0.2">
      <c r="A46" s="579" t="s">
        <v>85</v>
      </c>
      <c r="B46" s="590" t="s">
        <v>86</v>
      </c>
      <c r="C46" s="580" t="s">
        <v>87</v>
      </c>
      <c r="D46" s="576">
        <v>29.094720000000002</v>
      </c>
      <c r="E46" s="576">
        <v>0</v>
      </c>
      <c r="F46" s="576">
        <v>0</v>
      </c>
      <c r="G46" s="576">
        <v>0</v>
      </c>
      <c r="H46" s="576">
        <v>0</v>
      </c>
      <c r="I46" s="576">
        <v>0</v>
      </c>
      <c r="J46" s="576">
        <v>0</v>
      </c>
      <c r="K46" s="576">
        <v>0</v>
      </c>
      <c r="L46" s="576">
        <v>0</v>
      </c>
      <c r="M46" s="576">
        <v>0</v>
      </c>
      <c r="N46" s="576">
        <v>0</v>
      </c>
      <c r="O46" s="576">
        <v>0</v>
      </c>
      <c r="P46" s="576">
        <v>0</v>
      </c>
      <c r="Q46" s="576">
        <v>0</v>
      </c>
      <c r="R46" s="576">
        <v>29.094720000000002</v>
      </c>
      <c r="S46" s="576">
        <v>0.03</v>
      </c>
      <c r="T46" s="576">
        <v>0.8</v>
      </c>
      <c r="U46" s="576">
        <v>0</v>
      </c>
      <c r="V46" s="576">
        <v>0</v>
      </c>
      <c r="W46" s="576">
        <v>0</v>
      </c>
      <c r="X46" s="576">
        <v>1.5999999999999999</v>
      </c>
      <c r="Y46" s="576">
        <v>0</v>
      </c>
      <c r="Z46" s="576">
        <v>0</v>
      </c>
      <c r="AA46" s="576">
        <v>1.3400000000000003</v>
      </c>
      <c r="AB46" s="576">
        <v>0.65</v>
      </c>
      <c r="AC46" s="576">
        <v>0</v>
      </c>
      <c r="AD46" s="576">
        <v>0</v>
      </c>
      <c r="AE46" s="576">
        <v>0</v>
      </c>
      <c r="AF46" s="576">
        <v>0</v>
      </c>
      <c r="AG46" s="576">
        <v>0</v>
      </c>
      <c r="AH46" s="576">
        <v>0.17</v>
      </c>
      <c r="AI46" s="576">
        <v>0</v>
      </c>
      <c r="AJ46" s="576">
        <v>0</v>
      </c>
      <c r="AK46" s="576">
        <v>0</v>
      </c>
      <c r="AL46" s="576">
        <v>0.52</v>
      </c>
      <c r="AM46" s="576">
        <v>0</v>
      </c>
      <c r="AN46" s="576">
        <v>0</v>
      </c>
      <c r="AO46" s="576">
        <v>0</v>
      </c>
      <c r="AP46" s="576">
        <v>0.02</v>
      </c>
      <c r="AQ46" s="576">
        <v>0</v>
      </c>
      <c r="AR46" s="576">
        <v>25.28472</v>
      </c>
      <c r="AS46" s="576">
        <v>0</v>
      </c>
      <c r="AT46" s="576">
        <v>0</v>
      </c>
      <c r="AU46" s="576">
        <v>0</v>
      </c>
      <c r="AV46" s="576">
        <v>0</v>
      </c>
      <c r="AW46" s="576">
        <v>0</v>
      </c>
      <c r="AX46" s="576">
        <v>0</v>
      </c>
      <c r="AY46" s="576">
        <v>0</v>
      </c>
      <c r="AZ46" s="576">
        <v>0</v>
      </c>
      <c r="BA46" s="576">
        <v>0.02</v>
      </c>
      <c r="BB46" s="576">
        <v>0</v>
      </c>
      <c r="BC46" s="576">
        <v>0</v>
      </c>
      <c r="BD46" s="576">
        <v>0</v>
      </c>
      <c r="BE46" s="576">
        <v>0</v>
      </c>
      <c r="BF46" s="576">
        <v>0</v>
      </c>
      <c r="BG46" s="576">
        <v>0</v>
      </c>
      <c r="BH46" s="576">
        <v>0</v>
      </c>
      <c r="BI46" s="576">
        <v>0</v>
      </c>
      <c r="BJ46" s="576">
        <v>3.8099999999999996</v>
      </c>
      <c r="BK46" s="576">
        <v>17.640000000000004</v>
      </c>
      <c r="BL46" s="576">
        <v>46.734719999999996</v>
      </c>
      <c r="BM46" s="589">
        <f t="shared" si="6"/>
        <v>0.02</v>
      </c>
      <c r="BO46" s="566">
        <f t="shared" si="1"/>
        <v>2.209166520134135E-2</v>
      </c>
      <c r="BP46" s="581">
        <f t="shared" si="3"/>
        <v>0.22779807023095502</v>
      </c>
    </row>
    <row r="47" spans="1:69" ht="33.75" customHeight="1" x14ac:dyDescent="0.2">
      <c r="A47" s="579" t="s">
        <v>88</v>
      </c>
      <c r="B47" s="584" t="s">
        <v>89</v>
      </c>
      <c r="C47" s="580" t="s">
        <v>90</v>
      </c>
      <c r="D47" s="576">
        <v>1.741071</v>
      </c>
      <c r="E47" s="576">
        <v>0</v>
      </c>
      <c r="F47" s="576">
        <v>0</v>
      </c>
      <c r="G47" s="576">
        <v>0</v>
      </c>
      <c r="H47" s="576">
        <v>0</v>
      </c>
      <c r="I47" s="576">
        <v>0</v>
      </c>
      <c r="J47" s="576">
        <v>0</v>
      </c>
      <c r="K47" s="576">
        <v>0</v>
      </c>
      <c r="L47" s="576">
        <v>0</v>
      </c>
      <c r="M47" s="576">
        <v>0</v>
      </c>
      <c r="N47" s="576">
        <v>0</v>
      </c>
      <c r="O47" s="576">
        <v>0</v>
      </c>
      <c r="P47" s="576">
        <v>0</v>
      </c>
      <c r="Q47" s="576">
        <v>0</v>
      </c>
      <c r="R47" s="576">
        <v>1.741071</v>
      </c>
      <c r="S47" s="576">
        <v>0</v>
      </c>
      <c r="T47" s="576">
        <v>0</v>
      </c>
      <c r="U47" s="576">
        <v>0</v>
      </c>
      <c r="V47" s="576">
        <v>0</v>
      </c>
      <c r="W47" s="576">
        <v>0</v>
      </c>
      <c r="X47" s="576">
        <v>1.2</v>
      </c>
      <c r="Y47" s="576">
        <v>0</v>
      </c>
      <c r="Z47" s="576">
        <v>0</v>
      </c>
      <c r="AA47" s="576">
        <v>0.25</v>
      </c>
      <c r="AB47" s="576">
        <v>0.25</v>
      </c>
      <c r="AC47" s="576">
        <v>0</v>
      </c>
      <c r="AD47" s="576">
        <v>0</v>
      </c>
      <c r="AE47" s="576">
        <v>0</v>
      </c>
      <c r="AF47" s="576">
        <v>0</v>
      </c>
      <c r="AG47" s="576">
        <v>0</v>
      </c>
      <c r="AH47" s="576">
        <v>0</v>
      </c>
      <c r="AI47" s="576">
        <v>0</v>
      </c>
      <c r="AJ47" s="576">
        <v>0</v>
      </c>
      <c r="AK47" s="576">
        <v>0</v>
      </c>
      <c r="AL47" s="576">
        <v>0</v>
      </c>
      <c r="AM47" s="576">
        <v>0</v>
      </c>
      <c r="AN47" s="576">
        <v>0</v>
      </c>
      <c r="AO47" s="576">
        <v>0</v>
      </c>
      <c r="AP47" s="576">
        <v>0</v>
      </c>
      <c r="AQ47" s="576">
        <v>0</v>
      </c>
      <c r="AR47" s="576">
        <v>0.12</v>
      </c>
      <c r="AS47" s="576">
        <v>0.15107100000000007</v>
      </c>
      <c r="AT47" s="576">
        <v>0</v>
      </c>
      <c r="AU47" s="576">
        <v>0</v>
      </c>
      <c r="AV47" s="576">
        <v>0</v>
      </c>
      <c r="AW47" s="576">
        <v>0</v>
      </c>
      <c r="AX47" s="576">
        <v>0</v>
      </c>
      <c r="AY47" s="576">
        <v>0</v>
      </c>
      <c r="AZ47" s="576">
        <v>0</v>
      </c>
      <c r="BA47" s="576">
        <v>0.02</v>
      </c>
      <c r="BB47" s="576">
        <v>0</v>
      </c>
      <c r="BC47" s="576">
        <v>0</v>
      </c>
      <c r="BD47" s="576">
        <v>0</v>
      </c>
      <c r="BE47" s="576">
        <v>0</v>
      </c>
      <c r="BF47" s="576">
        <v>0</v>
      </c>
      <c r="BG47" s="576">
        <v>0</v>
      </c>
      <c r="BH47" s="576">
        <v>0</v>
      </c>
      <c r="BI47" s="576">
        <v>0</v>
      </c>
      <c r="BJ47" s="576">
        <v>1.5899999999999999</v>
      </c>
      <c r="BK47" s="576">
        <v>-1.45</v>
      </c>
      <c r="BL47" s="576">
        <v>0.29107100000000008</v>
      </c>
      <c r="BM47" s="589">
        <f t="shared" si="6"/>
        <v>0</v>
      </c>
      <c r="BO47" s="600">
        <f t="shared" si="1"/>
        <v>1.3759027724611662E-4</v>
      </c>
      <c r="BP47" s="601">
        <f t="shared" si="3"/>
        <v>1.4187612999541741E-3</v>
      </c>
    </row>
    <row r="48" spans="1:69" ht="28.5" hidden="1" customHeight="1" x14ac:dyDescent="0.2">
      <c r="A48" s="579" t="s">
        <v>91</v>
      </c>
      <c r="B48" s="584" t="s">
        <v>92</v>
      </c>
      <c r="C48" s="580" t="s">
        <v>93</v>
      </c>
      <c r="D48" s="576">
        <v>0</v>
      </c>
      <c r="E48" s="576">
        <v>0</v>
      </c>
      <c r="F48" s="576">
        <v>0</v>
      </c>
      <c r="G48" s="576">
        <v>0</v>
      </c>
      <c r="H48" s="576">
        <v>0</v>
      </c>
      <c r="I48" s="576">
        <v>0</v>
      </c>
      <c r="J48" s="576">
        <v>0</v>
      </c>
      <c r="K48" s="576">
        <v>0</v>
      </c>
      <c r="L48" s="576">
        <v>0</v>
      </c>
      <c r="M48" s="576">
        <v>0</v>
      </c>
      <c r="N48" s="576">
        <v>0</v>
      </c>
      <c r="O48" s="576">
        <v>0</v>
      </c>
      <c r="P48" s="576">
        <v>0</v>
      </c>
      <c r="Q48" s="576">
        <v>0</v>
      </c>
      <c r="R48" s="576">
        <v>0</v>
      </c>
      <c r="S48" s="576">
        <v>0</v>
      </c>
      <c r="T48" s="576">
        <v>0</v>
      </c>
      <c r="U48" s="576">
        <v>0</v>
      </c>
      <c r="V48" s="576">
        <v>0</v>
      </c>
      <c r="W48" s="576">
        <v>0</v>
      </c>
      <c r="X48" s="576">
        <v>0</v>
      </c>
      <c r="Y48" s="576">
        <v>0</v>
      </c>
      <c r="Z48" s="576">
        <v>0</v>
      </c>
      <c r="AA48" s="576">
        <v>0</v>
      </c>
      <c r="AB48" s="576">
        <v>0</v>
      </c>
      <c r="AC48" s="576">
        <v>0</v>
      </c>
      <c r="AD48" s="576">
        <v>0</v>
      </c>
      <c r="AE48" s="576">
        <v>0</v>
      </c>
      <c r="AF48" s="576">
        <v>0</v>
      </c>
      <c r="AG48" s="576">
        <v>0</v>
      </c>
      <c r="AH48" s="576">
        <v>0</v>
      </c>
      <c r="AI48" s="576">
        <v>0</v>
      </c>
      <c r="AJ48" s="576">
        <v>0</v>
      </c>
      <c r="AK48" s="576">
        <v>0</v>
      </c>
      <c r="AL48" s="576">
        <v>0</v>
      </c>
      <c r="AM48" s="576">
        <v>0</v>
      </c>
      <c r="AN48" s="576">
        <v>0</v>
      </c>
      <c r="AO48" s="576">
        <v>0</v>
      </c>
      <c r="AP48" s="576">
        <v>0</v>
      </c>
      <c r="AQ48" s="576">
        <v>0</v>
      </c>
      <c r="AR48" s="576">
        <v>0</v>
      </c>
      <c r="AS48" s="576">
        <v>0</v>
      </c>
      <c r="AT48" s="576">
        <v>0</v>
      </c>
      <c r="AU48" s="576">
        <v>0</v>
      </c>
      <c r="AV48" s="576">
        <v>0</v>
      </c>
      <c r="AW48" s="576">
        <v>0</v>
      </c>
      <c r="AX48" s="576">
        <v>0</v>
      </c>
      <c r="AY48" s="576">
        <v>0</v>
      </c>
      <c r="AZ48" s="576">
        <v>0</v>
      </c>
      <c r="BA48" s="576">
        <v>0</v>
      </c>
      <c r="BB48" s="576">
        <v>0</v>
      </c>
      <c r="BC48" s="576">
        <v>0</v>
      </c>
      <c r="BD48" s="576">
        <v>0</v>
      </c>
      <c r="BE48" s="576">
        <v>0</v>
      </c>
      <c r="BF48" s="576">
        <v>0</v>
      </c>
      <c r="BG48" s="576">
        <v>0</v>
      </c>
      <c r="BH48" s="576">
        <v>0</v>
      </c>
      <c r="BI48" s="576">
        <v>0</v>
      </c>
      <c r="BJ48" s="576">
        <v>0</v>
      </c>
      <c r="BK48" s="576">
        <v>0</v>
      </c>
      <c r="BL48" s="576">
        <v>0</v>
      </c>
      <c r="BM48" s="589"/>
      <c r="BO48" s="566">
        <f t="shared" si="1"/>
        <v>0</v>
      </c>
      <c r="BP48" s="581">
        <f t="shared" si="3"/>
        <v>0</v>
      </c>
    </row>
    <row r="49" spans="1:69" ht="27" customHeight="1" x14ac:dyDescent="0.2">
      <c r="A49" s="579" t="s">
        <v>91</v>
      </c>
      <c r="B49" s="584" t="s">
        <v>94</v>
      </c>
      <c r="C49" s="580" t="s">
        <v>95</v>
      </c>
      <c r="D49" s="576">
        <v>0</v>
      </c>
      <c r="E49" s="576">
        <v>0</v>
      </c>
      <c r="F49" s="576">
        <v>0</v>
      </c>
      <c r="G49" s="576">
        <v>0</v>
      </c>
      <c r="H49" s="576">
        <v>0</v>
      </c>
      <c r="I49" s="576">
        <v>0</v>
      </c>
      <c r="J49" s="576">
        <v>0</v>
      </c>
      <c r="K49" s="576">
        <v>0</v>
      </c>
      <c r="L49" s="576">
        <v>0</v>
      </c>
      <c r="M49" s="576">
        <v>0</v>
      </c>
      <c r="N49" s="576">
        <v>0</v>
      </c>
      <c r="O49" s="576">
        <v>0</v>
      </c>
      <c r="P49" s="576">
        <v>0</v>
      </c>
      <c r="Q49" s="576">
        <v>0</v>
      </c>
      <c r="R49" s="576">
        <v>0</v>
      </c>
      <c r="S49" s="576">
        <v>0</v>
      </c>
      <c r="T49" s="576">
        <v>0</v>
      </c>
      <c r="U49" s="576">
        <v>0</v>
      </c>
      <c r="V49" s="576">
        <v>0</v>
      </c>
      <c r="W49" s="576">
        <v>0</v>
      </c>
      <c r="X49" s="576">
        <v>0</v>
      </c>
      <c r="Y49" s="576">
        <v>0</v>
      </c>
      <c r="Z49" s="576">
        <v>0</v>
      </c>
      <c r="AA49" s="576">
        <v>0</v>
      </c>
      <c r="AB49" s="576">
        <v>0</v>
      </c>
      <c r="AC49" s="576">
        <v>0</v>
      </c>
      <c r="AD49" s="576">
        <v>0</v>
      </c>
      <c r="AE49" s="576">
        <v>0</v>
      </c>
      <c r="AF49" s="576">
        <v>0</v>
      </c>
      <c r="AG49" s="576">
        <v>0</v>
      </c>
      <c r="AH49" s="576">
        <v>0</v>
      </c>
      <c r="AI49" s="576">
        <v>0</v>
      </c>
      <c r="AJ49" s="576">
        <v>0</v>
      </c>
      <c r="AK49" s="576">
        <v>0</v>
      </c>
      <c r="AL49" s="576">
        <v>0</v>
      </c>
      <c r="AM49" s="576">
        <v>0</v>
      </c>
      <c r="AN49" s="576">
        <v>0</v>
      </c>
      <c r="AO49" s="576">
        <v>0</v>
      </c>
      <c r="AP49" s="576">
        <v>0</v>
      </c>
      <c r="AQ49" s="576">
        <v>0</v>
      </c>
      <c r="AR49" s="576">
        <v>0</v>
      </c>
      <c r="AS49" s="576">
        <v>0</v>
      </c>
      <c r="AT49" s="576">
        <v>0</v>
      </c>
      <c r="AU49" s="576">
        <v>0</v>
      </c>
      <c r="AV49" s="576">
        <v>0</v>
      </c>
      <c r="AW49" s="576">
        <v>0</v>
      </c>
      <c r="AX49" s="576">
        <v>0</v>
      </c>
      <c r="AY49" s="576">
        <v>0</v>
      </c>
      <c r="AZ49" s="576">
        <v>0</v>
      </c>
      <c r="BA49" s="576">
        <v>0</v>
      </c>
      <c r="BB49" s="576">
        <v>0</v>
      </c>
      <c r="BC49" s="576">
        <v>0</v>
      </c>
      <c r="BD49" s="576">
        <v>0</v>
      </c>
      <c r="BE49" s="576">
        <v>0</v>
      </c>
      <c r="BF49" s="576">
        <v>0</v>
      </c>
      <c r="BG49" s="576">
        <v>0</v>
      </c>
      <c r="BH49" s="576">
        <v>0</v>
      </c>
      <c r="BI49" s="576">
        <v>0</v>
      </c>
      <c r="BJ49" s="576">
        <v>0</v>
      </c>
      <c r="BK49" s="576">
        <v>0</v>
      </c>
      <c r="BL49" s="576">
        <v>0</v>
      </c>
      <c r="BM49" s="589">
        <f t="shared" si="6"/>
        <v>0</v>
      </c>
      <c r="BO49" s="566">
        <f t="shared" si="1"/>
        <v>0</v>
      </c>
      <c r="BP49" s="581">
        <f t="shared" si="3"/>
        <v>0</v>
      </c>
    </row>
    <row r="50" spans="1:69" ht="27" customHeight="1" x14ac:dyDescent="0.2">
      <c r="A50" s="579" t="s">
        <v>96</v>
      </c>
      <c r="B50" s="584" t="s">
        <v>97</v>
      </c>
      <c r="C50" s="580" t="s">
        <v>98</v>
      </c>
      <c r="D50" s="576">
        <v>0.13389000000000001</v>
      </c>
      <c r="E50" s="576">
        <v>0</v>
      </c>
      <c r="F50" s="576">
        <v>0</v>
      </c>
      <c r="G50" s="576">
        <v>0</v>
      </c>
      <c r="H50" s="576">
        <v>0</v>
      </c>
      <c r="I50" s="576">
        <v>0</v>
      </c>
      <c r="J50" s="576">
        <v>0</v>
      </c>
      <c r="K50" s="576">
        <v>0</v>
      </c>
      <c r="L50" s="576">
        <v>0</v>
      </c>
      <c r="M50" s="576">
        <v>0</v>
      </c>
      <c r="N50" s="576">
        <v>0</v>
      </c>
      <c r="O50" s="576">
        <v>0</v>
      </c>
      <c r="P50" s="576">
        <v>0</v>
      </c>
      <c r="Q50" s="576">
        <v>0</v>
      </c>
      <c r="R50" s="576">
        <v>0.13389000000000001</v>
      </c>
      <c r="S50" s="576"/>
      <c r="T50" s="576"/>
      <c r="U50" s="576"/>
      <c r="V50" s="576"/>
      <c r="W50" s="576"/>
      <c r="X50" s="576"/>
      <c r="Y50" s="576"/>
      <c r="Z50" s="576"/>
      <c r="AA50" s="576"/>
      <c r="AB50" s="576"/>
      <c r="AC50" s="576"/>
      <c r="AD50" s="576"/>
      <c r="AE50" s="576"/>
      <c r="AF50" s="576"/>
      <c r="AG50" s="576"/>
      <c r="AH50" s="576"/>
      <c r="AI50" s="576"/>
      <c r="AJ50" s="576"/>
      <c r="AK50" s="576"/>
      <c r="AL50" s="576"/>
      <c r="AM50" s="576"/>
      <c r="AN50" s="576"/>
      <c r="AO50" s="576"/>
      <c r="AP50" s="576"/>
      <c r="AQ50" s="576"/>
      <c r="AR50" s="576"/>
      <c r="AS50" s="576"/>
      <c r="AT50" s="576">
        <v>0</v>
      </c>
      <c r="AU50" s="576"/>
      <c r="AV50" s="576">
        <v>0.13389000000000001</v>
      </c>
      <c r="AW50" s="576"/>
      <c r="AX50" s="576"/>
      <c r="AY50" s="576"/>
      <c r="AZ50" s="576"/>
      <c r="BA50" s="576"/>
      <c r="BB50" s="576"/>
      <c r="BC50" s="576"/>
      <c r="BD50" s="576"/>
      <c r="BE50" s="576"/>
      <c r="BF50" s="576"/>
      <c r="BG50" s="576"/>
      <c r="BH50" s="576"/>
      <c r="BI50" s="576"/>
      <c r="BJ50" s="576">
        <v>0</v>
      </c>
      <c r="BK50" s="576">
        <v>34.83</v>
      </c>
      <c r="BL50" s="576">
        <v>34.963889999999999</v>
      </c>
      <c r="BM50" s="589"/>
      <c r="BO50" s="566">
        <f t="shared" si="1"/>
        <v>1.6527552791939844E-2</v>
      </c>
      <c r="BP50" s="581">
        <f t="shared" si="3"/>
        <v>0.17042375924724459</v>
      </c>
    </row>
    <row r="51" spans="1:69" ht="27" customHeight="1" x14ac:dyDescent="0.2">
      <c r="A51" s="579" t="s">
        <v>99</v>
      </c>
      <c r="B51" s="584" t="s">
        <v>100</v>
      </c>
      <c r="C51" s="580" t="s">
        <v>101</v>
      </c>
      <c r="D51" s="576">
        <v>21.157752000000002</v>
      </c>
      <c r="E51" s="576">
        <v>0</v>
      </c>
      <c r="F51" s="576">
        <v>0</v>
      </c>
      <c r="G51" s="576">
        <v>0</v>
      </c>
      <c r="H51" s="576">
        <v>0</v>
      </c>
      <c r="I51" s="576">
        <v>0</v>
      </c>
      <c r="J51" s="576">
        <v>0</v>
      </c>
      <c r="K51" s="576">
        <v>0</v>
      </c>
      <c r="L51" s="576">
        <v>0</v>
      </c>
      <c r="M51" s="576">
        <v>0</v>
      </c>
      <c r="N51" s="576">
        <v>0</v>
      </c>
      <c r="O51" s="576">
        <v>0</v>
      </c>
      <c r="P51" s="576">
        <v>0</v>
      </c>
      <c r="Q51" s="576">
        <v>0</v>
      </c>
      <c r="R51" s="576">
        <v>21.157752000000002</v>
      </c>
      <c r="S51" s="576">
        <v>0</v>
      </c>
      <c r="T51" s="576">
        <v>0</v>
      </c>
      <c r="U51" s="576">
        <v>0</v>
      </c>
      <c r="V51" s="576">
        <v>0</v>
      </c>
      <c r="W51" s="576">
        <v>0</v>
      </c>
      <c r="X51" s="576">
        <v>0</v>
      </c>
      <c r="Y51" s="576">
        <v>0</v>
      </c>
      <c r="Z51" s="576">
        <v>0</v>
      </c>
      <c r="AA51" s="576">
        <v>0.13999999999999999</v>
      </c>
      <c r="AB51" s="576">
        <v>0.13999999999999999</v>
      </c>
      <c r="AC51" s="576">
        <v>0</v>
      </c>
      <c r="AD51" s="576">
        <v>0</v>
      </c>
      <c r="AE51" s="576">
        <v>0</v>
      </c>
      <c r="AF51" s="576">
        <v>0</v>
      </c>
      <c r="AG51" s="576">
        <v>0</v>
      </c>
      <c r="AH51" s="576">
        <v>0</v>
      </c>
      <c r="AI51" s="576">
        <v>0</v>
      </c>
      <c r="AJ51" s="576">
        <v>0</v>
      </c>
      <c r="AK51" s="576">
        <v>0</v>
      </c>
      <c r="AL51" s="576">
        <v>0</v>
      </c>
      <c r="AM51" s="576">
        <v>0</v>
      </c>
      <c r="AN51" s="576">
        <v>0</v>
      </c>
      <c r="AO51" s="576">
        <v>0</v>
      </c>
      <c r="AP51" s="576">
        <v>0</v>
      </c>
      <c r="AQ51" s="576">
        <v>0</v>
      </c>
      <c r="AR51" s="576">
        <v>0</v>
      </c>
      <c r="AS51" s="576">
        <v>0</v>
      </c>
      <c r="AT51" s="576">
        <v>0</v>
      </c>
      <c r="AU51" s="576">
        <v>0</v>
      </c>
      <c r="AV51" s="576">
        <v>0</v>
      </c>
      <c r="AW51" s="576">
        <v>21.017752000000002</v>
      </c>
      <c r="AX51" s="576">
        <v>0</v>
      </c>
      <c r="AY51" s="576">
        <v>0</v>
      </c>
      <c r="AZ51" s="576">
        <v>0</v>
      </c>
      <c r="BA51" s="576">
        <v>0</v>
      </c>
      <c r="BB51" s="576">
        <v>0</v>
      </c>
      <c r="BC51" s="576">
        <v>0</v>
      </c>
      <c r="BD51" s="576">
        <v>0</v>
      </c>
      <c r="BE51" s="576">
        <v>0</v>
      </c>
      <c r="BF51" s="576">
        <v>0</v>
      </c>
      <c r="BG51" s="576">
        <v>0</v>
      </c>
      <c r="BH51" s="576">
        <v>0</v>
      </c>
      <c r="BI51" s="576">
        <v>0</v>
      </c>
      <c r="BJ51" s="576">
        <v>0.1399999999999999</v>
      </c>
      <c r="BK51" s="576">
        <v>15.32</v>
      </c>
      <c r="BL51" s="576">
        <v>36.477752000000002</v>
      </c>
      <c r="BM51" s="589">
        <f t="shared" si="6"/>
        <v>0</v>
      </c>
      <c r="BO51" s="566">
        <f t="shared" si="1"/>
        <v>1.7243160641201231E-2</v>
      </c>
      <c r="BP51" s="581">
        <f t="shared" si="3"/>
        <v>0.17780274519593486</v>
      </c>
    </row>
    <row r="52" spans="1:69" ht="39.950000000000003" customHeight="1" x14ac:dyDescent="0.2">
      <c r="A52" s="579" t="s">
        <v>102</v>
      </c>
      <c r="B52" s="584" t="s">
        <v>103</v>
      </c>
      <c r="C52" s="580" t="s">
        <v>104</v>
      </c>
      <c r="D52" s="576">
        <v>786.61388399999987</v>
      </c>
      <c r="E52" s="576">
        <v>0.51</v>
      </c>
      <c r="F52" s="576">
        <v>0</v>
      </c>
      <c r="G52" s="576">
        <v>0</v>
      </c>
      <c r="H52" s="576">
        <v>0</v>
      </c>
      <c r="I52" s="576">
        <v>0</v>
      </c>
      <c r="J52" s="576">
        <v>0</v>
      </c>
      <c r="K52" s="576">
        <v>0</v>
      </c>
      <c r="L52" s="576">
        <v>0.15</v>
      </c>
      <c r="M52" s="576">
        <v>0</v>
      </c>
      <c r="N52" s="576">
        <v>0</v>
      </c>
      <c r="O52" s="576">
        <v>0.13</v>
      </c>
      <c r="P52" s="576">
        <v>0</v>
      </c>
      <c r="Q52" s="576">
        <v>0.23</v>
      </c>
      <c r="R52" s="576">
        <v>786.10388400000011</v>
      </c>
      <c r="S52" s="576">
        <v>0.98</v>
      </c>
      <c r="T52" s="576">
        <v>0.02</v>
      </c>
      <c r="U52" s="576">
        <v>0</v>
      </c>
      <c r="V52" s="576">
        <v>0</v>
      </c>
      <c r="W52" s="576">
        <v>0.98</v>
      </c>
      <c r="X52" s="576">
        <v>58.929999999999993</v>
      </c>
      <c r="Y52" s="576">
        <v>1.4500000000000002</v>
      </c>
      <c r="Z52" s="576">
        <v>2.6</v>
      </c>
      <c r="AA52" s="576">
        <v>27.919999999999998</v>
      </c>
      <c r="AB52" s="576">
        <v>23.049999999999997</v>
      </c>
      <c r="AC52" s="576">
        <v>0.69000000000000006</v>
      </c>
      <c r="AD52" s="576">
        <v>1.06</v>
      </c>
      <c r="AE52" s="576">
        <v>0</v>
      </c>
      <c r="AF52" s="576">
        <v>1.17</v>
      </c>
      <c r="AG52" s="576">
        <v>0</v>
      </c>
      <c r="AH52" s="576">
        <v>7.0000000000000007E-2</v>
      </c>
      <c r="AI52" s="576">
        <v>1.88</v>
      </c>
      <c r="AJ52" s="576">
        <v>0</v>
      </c>
      <c r="AK52" s="576">
        <v>0</v>
      </c>
      <c r="AL52" s="576">
        <v>0</v>
      </c>
      <c r="AM52" s="576">
        <v>0</v>
      </c>
      <c r="AN52" s="576">
        <v>0</v>
      </c>
      <c r="AO52" s="576">
        <v>0</v>
      </c>
      <c r="AP52" s="576">
        <v>17.119999999999997</v>
      </c>
      <c r="AQ52" s="576">
        <v>4.7399999999999993</v>
      </c>
      <c r="AR52" s="576">
        <v>0.02</v>
      </c>
      <c r="AS52" s="576">
        <v>0</v>
      </c>
      <c r="AT52" s="576">
        <v>0</v>
      </c>
      <c r="AU52" s="576">
        <v>0</v>
      </c>
      <c r="AV52" s="576">
        <v>0.89</v>
      </c>
      <c r="AW52" s="576">
        <v>0</v>
      </c>
      <c r="AX52" s="576">
        <v>649.21388399999978</v>
      </c>
      <c r="AY52" s="576">
        <v>0</v>
      </c>
      <c r="AZ52" s="576">
        <v>0.01</v>
      </c>
      <c r="BA52" s="576">
        <v>20.2</v>
      </c>
      <c r="BB52" s="576">
        <v>0.86</v>
      </c>
      <c r="BC52" s="576">
        <v>0.17</v>
      </c>
      <c r="BD52" s="576">
        <v>0</v>
      </c>
      <c r="BE52" s="576">
        <v>0</v>
      </c>
      <c r="BF52" s="576">
        <v>0</v>
      </c>
      <c r="BG52" s="576">
        <v>0</v>
      </c>
      <c r="BH52" s="576">
        <v>0</v>
      </c>
      <c r="BI52" s="576">
        <v>0</v>
      </c>
      <c r="BJ52" s="576">
        <v>137.39999999999995</v>
      </c>
      <c r="BK52" s="576">
        <v>176.79000000000002</v>
      </c>
      <c r="BL52" s="576">
        <v>963.40388400000006</v>
      </c>
      <c r="BM52" s="589">
        <f t="shared" si="6"/>
        <v>21.859999999999996</v>
      </c>
      <c r="BO52" s="566">
        <f t="shared" si="1"/>
        <v>0.4554043772809574</v>
      </c>
      <c r="BP52" s="581">
        <f t="shared" si="3"/>
        <v>4.6958994432449126</v>
      </c>
    </row>
    <row r="53" spans="1:69" ht="39.950000000000003" customHeight="1" x14ac:dyDescent="0.2">
      <c r="A53" s="579" t="s">
        <v>105</v>
      </c>
      <c r="B53" s="584" t="s">
        <v>106</v>
      </c>
      <c r="C53" s="580" t="s">
        <v>107</v>
      </c>
      <c r="D53" s="576">
        <v>34.782074000000001</v>
      </c>
      <c r="E53" s="576">
        <v>0</v>
      </c>
      <c r="F53" s="576">
        <v>0</v>
      </c>
      <c r="G53" s="576">
        <v>0</v>
      </c>
      <c r="H53" s="576">
        <v>0</v>
      </c>
      <c r="I53" s="576">
        <v>0</v>
      </c>
      <c r="J53" s="576">
        <v>0</v>
      </c>
      <c r="K53" s="576">
        <v>0</v>
      </c>
      <c r="L53" s="576">
        <v>0</v>
      </c>
      <c r="M53" s="576">
        <v>0</v>
      </c>
      <c r="N53" s="576">
        <v>0</v>
      </c>
      <c r="O53" s="576">
        <v>0</v>
      </c>
      <c r="P53" s="576">
        <v>0</v>
      </c>
      <c r="Q53" s="576">
        <v>0</v>
      </c>
      <c r="R53" s="576">
        <v>34.782074000000001</v>
      </c>
      <c r="S53" s="576">
        <v>0</v>
      </c>
      <c r="T53" s="576">
        <v>0</v>
      </c>
      <c r="U53" s="576">
        <v>0</v>
      </c>
      <c r="V53" s="576">
        <v>0</v>
      </c>
      <c r="W53" s="576">
        <v>0</v>
      </c>
      <c r="X53" s="576">
        <v>7.08</v>
      </c>
      <c r="Y53" s="576">
        <v>0</v>
      </c>
      <c r="Z53" s="576">
        <v>0</v>
      </c>
      <c r="AA53" s="576">
        <v>1.1099999999999999</v>
      </c>
      <c r="AB53" s="576">
        <v>0.37</v>
      </c>
      <c r="AC53" s="576">
        <v>0</v>
      </c>
      <c r="AD53" s="576">
        <v>0</v>
      </c>
      <c r="AE53" s="576">
        <v>0</v>
      </c>
      <c r="AF53" s="576">
        <v>0</v>
      </c>
      <c r="AG53" s="576">
        <v>0</v>
      </c>
      <c r="AH53" s="576">
        <v>0</v>
      </c>
      <c r="AI53" s="576">
        <v>0.74</v>
      </c>
      <c r="AJ53" s="576">
        <v>0</v>
      </c>
      <c r="AK53" s="576">
        <v>0</v>
      </c>
      <c r="AL53" s="576">
        <v>0</v>
      </c>
      <c r="AM53" s="576">
        <v>0</v>
      </c>
      <c r="AN53" s="576">
        <v>0</v>
      </c>
      <c r="AO53" s="576">
        <v>0</v>
      </c>
      <c r="AP53" s="576">
        <v>1.94</v>
      </c>
      <c r="AQ53" s="576">
        <v>0</v>
      </c>
      <c r="AR53" s="576">
        <v>0</v>
      </c>
      <c r="AS53" s="576">
        <v>0</v>
      </c>
      <c r="AT53" s="576">
        <v>0</v>
      </c>
      <c r="AU53" s="576">
        <v>0</v>
      </c>
      <c r="AV53" s="576">
        <v>0</v>
      </c>
      <c r="AW53" s="576">
        <v>0</v>
      </c>
      <c r="AX53" s="576">
        <v>0</v>
      </c>
      <c r="AY53" s="576">
        <v>24.652073999999999</v>
      </c>
      <c r="AZ53" s="576">
        <v>0</v>
      </c>
      <c r="BA53" s="576">
        <v>0</v>
      </c>
      <c r="BB53" s="576">
        <v>0</v>
      </c>
      <c r="BC53" s="576">
        <v>0</v>
      </c>
      <c r="BD53" s="576">
        <v>0</v>
      </c>
      <c r="BE53" s="576">
        <v>0</v>
      </c>
      <c r="BF53" s="576">
        <v>0</v>
      </c>
      <c r="BG53" s="576">
        <v>0</v>
      </c>
      <c r="BH53" s="576">
        <v>0</v>
      </c>
      <c r="BI53" s="576">
        <v>0</v>
      </c>
      <c r="BJ53" s="576">
        <v>10.130000000000001</v>
      </c>
      <c r="BK53" s="576">
        <v>-10.130000000000001</v>
      </c>
      <c r="BL53" s="576">
        <v>24.652073999999999</v>
      </c>
      <c r="BM53" s="589">
        <f t="shared" si="6"/>
        <v>1.94</v>
      </c>
      <c r="BO53" s="566">
        <f t="shared" si="1"/>
        <v>1.1653121390835164E-2</v>
      </c>
      <c r="BP53" s="581">
        <f t="shared" si="3"/>
        <v>0.12016108975063293</v>
      </c>
    </row>
    <row r="54" spans="1:69" ht="28.5" customHeight="1" x14ac:dyDescent="0.2">
      <c r="A54" s="579" t="s">
        <v>108</v>
      </c>
      <c r="B54" s="584" t="s">
        <v>109</v>
      </c>
      <c r="C54" s="580" t="s">
        <v>110</v>
      </c>
      <c r="D54" s="576">
        <v>38.674976999999998</v>
      </c>
      <c r="E54" s="576">
        <v>0</v>
      </c>
      <c r="F54" s="576">
        <v>0</v>
      </c>
      <c r="G54" s="576">
        <v>0</v>
      </c>
      <c r="H54" s="576">
        <v>0</v>
      </c>
      <c r="I54" s="576">
        <v>0</v>
      </c>
      <c r="J54" s="576">
        <v>0</v>
      </c>
      <c r="K54" s="576">
        <v>0</v>
      </c>
      <c r="L54" s="576">
        <v>0</v>
      </c>
      <c r="M54" s="576">
        <v>0</v>
      </c>
      <c r="N54" s="576">
        <v>0</v>
      </c>
      <c r="O54" s="576">
        <v>0</v>
      </c>
      <c r="P54" s="576">
        <v>0</v>
      </c>
      <c r="Q54" s="576">
        <v>0</v>
      </c>
      <c r="R54" s="576">
        <v>38.674976999999998</v>
      </c>
      <c r="S54" s="576">
        <v>0</v>
      </c>
      <c r="T54" s="576">
        <v>0.03</v>
      </c>
      <c r="U54" s="576">
        <v>0</v>
      </c>
      <c r="V54" s="576">
        <v>0</v>
      </c>
      <c r="W54" s="576">
        <v>0</v>
      </c>
      <c r="X54" s="576">
        <v>0</v>
      </c>
      <c r="Y54" s="576">
        <v>0</v>
      </c>
      <c r="Z54" s="576">
        <v>0</v>
      </c>
      <c r="AA54" s="576">
        <v>2.29</v>
      </c>
      <c r="AB54" s="576">
        <v>1.7500000000000004</v>
      </c>
      <c r="AC54" s="576">
        <v>0</v>
      </c>
      <c r="AD54" s="576">
        <v>0</v>
      </c>
      <c r="AE54" s="576">
        <v>0</v>
      </c>
      <c r="AF54" s="576">
        <v>0</v>
      </c>
      <c r="AG54" s="576">
        <v>0</v>
      </c>
      <c r="AH54" s="576">
        <v>0.43</v>
      </c>
      <c r="AI54" s="576">
        <v>0.11</v>
      </c>
      <c r="AJ54" s="576">
        <v>0</v>
      </c>
      <c r="AK54" s="576">
        <v>0</v>
      </c>
      <c r="AL54" s="576">
        <v>0</v>
      </c>
      <c r="AM54" s="576">
        <v>0</v>
      </c>
      <c r="AN54" s="576">
        <v>0</v>
      </c>
      <c r="AO54" s="576">
        <v>0</v>
      </c>
      <c r="AP54" s="576">
        <v>0.91999999999999993</v>
      </c>
      <c r="AQ54" s="576">
        <v>1.03</v>
      </c>
      <c r="AR54" s="576">
        <v>0</v>
      </c>
      <c r="AS54" s="576">
        <v>0.01</v>
      </c>
      <c r="AT54" s="576">
        <v>0</v>
      </c>
      <c r="AU54" s="576">
        <v>0</v>
      </c>
      <c r="AV54" s="576">
        <v>0</v>
      </c>
      <c r="AW54" s="576">
        <v>0.15</v>
      </c>
      <c r="AX54" s="576">
        <v>0</v>
      </c>
      <c r="AY54" s="576">
        <v>0</v>
      </c>
      <c r="AZ54" s="576">
        <v>34.244977000000006</v>
      </c>
      <c r="BA54" s="576">
        <v>0</v>
      </c>
      <c r="BB54" s="576">
        <v>0</v>
      </c>
      <c r="BC54" s="576">
        <v>0</v>
      </c>
      <c r="BD54" s="576">
        <v>0</v>
      </c>
      <c r="BE54" s="576">
        <v>0</v>
      </c>
      <c r="BF54" s="576">
        <v>0</v>
      </c>
      <c r="BG54" s="576">
        <v>0</v>
      </c>
      <c r="BH54" s="576">
        <v>0</v>
      </c>
      <c r="BI54" s="576">
        <v>0</v>
      </c>
      <c r="BJ54" s="576">
        <v>4.43</v>
      </c>
      <c r="BK54" s="576">
        <v>15.999999999999998</v>
      </c>
      <c r="BL54" s="576">
        <v>54.674976999999998</v>
      </c>
      <c r="BM54" s="589">
        <f t="shared" si="6"/>
        <v>1.95</v>
      </c>
      <c r="BO54" s="566">
        <f t="shared" si="1"/>
        <v>2.5845052388781591E-2</v>
      </c>
      <c r="BP54" s="581">
        <f t="shared" si="3"/>
        <v>0.26650109919395798</v>
      </c>
    </row>
    <row r="55" spans="1:69" ht="28.5" customHeight="1" x14ac:dyDescent="0.2">
      <c r="A55" s="579" t="s">
        <v>111</v>
      </c>
      <c r="B55" s="584" t="s">
        <v>112</v>
      </c>
      <c r="C55" s="580" t="s">
        <v>113</v>
      </c>
      <c r="D55" s="576">
        <v>6.9957229999999999</v>
      </c>
      <c r="E55" s="576">
        <v>0</v>
      </c>
      <c r="F55" s="576">
        <v>0</v>
      </c>
      <c r="G55" s="576">
        <v>0</v>
      </c>
      <c r="H55" s="576">
        <v>0</v>
      </c>
      <c r="I55" s="576">
        <v>0</v>
      </c>
      <c r="J55" s="576">
        <v>0</v>
      </c>
      <c r="K55" s="576">
        <v>0</v>
      </c>
      <c r="L55" s="576">
        <v>0</v>
      </c>
      <c r="M55" s="576">
        <v>0</v>
      </c>
      <c r="N55" s="576">
        <v>0</v>
      </c>
      <c r="O55" s="576">
        <v>0</v>
      </c>
      <c r="P55" s="576">
        <v>0</v>
      </c>
      <c r="Q55" s="576">
        <v>0</v>
      </c>
      <c r="R55" s="576">
        <v>6.9957229999999999</v>
      </c>
      <c r="S55" s="576">
        <v>0</v>
      </c>
      <c r="T55" s="576">
        <v>0</v>
      </c>
      <c r="U55" s="576">
        <v>0</v>
      </c>
      <c r="V55" s="576">
        <v>0</v>
      </c>
      <c r="W55" s="576">
        <v>0</v>
      </c>
      <c r="X55" s="576">
        <v>0.4</v>
      </c>
      <c r="Y55" s="576">
        <v>0</v>
      </c>
      <c r="Z55" s="576">
        <v>0</v>
      </c>
      <c r="AA55" s="576">
        <v>1.05</v>
      </c>
      <c r="AB55" s="576">
        <v>0.08</v>
      </c>
      <c r="AC55" s="576">
        <v>0.01</v>
      </c>
      <c r="AD55" s="576">
        <v>0</v>
      </c>
      <c r="AE55" s="576">
        <v>0</v>
      </c>
      <c r="AF55" s="576">
        <v>0.54</v>
      </c>
      <c r="AG55" s="576">
        <v>0</v>
      </c>
      <c r="AH55" s="576">
        <v>0</v>
      </c>
      <c r="AI55" s="576">
        <v>0.42</v>
      </c>
      <c r="AJ55" s="576">
        <v>0</v>
      </c>
      <c r="AK55" s="576">
        <v>0</v>
      </c>
      <c r="AL55" s="576">
        <v>0</v>
      </c>
      <c r="AM55" s="576">
        <v>0</v>
      </c>
      <c r="AN55" s="576">
        <v>0</v>
      </c>
      <c r="AO55" s="576">
        <v>0</v>
      </c>
      <c r="AP55" s="576">
        <v>0</v>
      </c>
      <c r="AQ55" s="576">
        <v>0</v>
      </c>
      <c r="AR55" s="576">
        <v>0</v>
      </c>
      <c r="AS55" s="576">
        <v>0</v>
      </c>
      <c r="AT55" s="576">
        <v>0</v>
      </c>
      <c r="AU55" s="576">
        <v>0</v>
      </c>
      <c r="AV55" s="576">
        <v>0</v>
      </c>
      <c r="AW55" s="576">
        <v>0</v>
      </c>
      <c r="AX55" s="576">
        <v>0</v>
      </c>
      <c r="AY55" s="576">
        <v>0</v>
      </c>
      <c r="AZ55" s="576">
        <v>0.08</v>
      </c>
      <c r="BA55" s="576">
        <v>5.4657229999999997</v>
      </c>
      <c r="BB55" s="576">
        <v>0</v>
      </c>
      <c r="BC55" s="576">
        <v>0</v>
      </c>
      <c r="BD55" s="576">
        <v>0</v>
      </c>
      <c r="BE55" s="576">
        <v>0</v>
      </c>
      <c r="BF55" s="576">
        <v>0</v>
      </c>
      <c r="BG55" s="576">
        <v>0</v>
      </c>
      <c r="BH55" s="576">
        <v>0</v>
      </c>
      <c r="BI55" s="576">
        <v>0</v>
      </c>
      <c r="BJ55" s="576">
        <v>1.5300000000000002</v>
      </c>
      <c r="BK55" s="576">
        <v>363.04999999999995</v>
      </c>
      <c r="BL55" s="576">
        <v>370.0457229999999</v>
      </c>
      <c r="BM55" s="589">
        <f t="shared" si="6"/>
        <v>0</v>
      </c>
      <c r="BO55" s="566">
        <f t="shared" si="1"/>
        <v>0.17492190435086161</v>
      </c>
      <c r="BP55" s="581">
        <f t="shared" si="3"/>
        <v>1.8037061438822894</v>
      </c>
    </row>
    <row r="56" spans="1:69" ht="28.5" customHeight="1" x14ac:dyDescent="0.2">
      <c r="A56" s="579" t="s">
        <v>114</v>
      </c>
      <c r="B56" s="584" t="s">
        <v>115</v>
      </c>
      <c r="C56" s="580" t="s">
        <v>116</v>
      </c>
      <c r="D56" s="576">
        <v>13.347456000000001</v>
      </c>
      <c r="E56" s="576">
        <v>0</v>
      </c>
      <c r="F56" s="576">
        <v>0</v>
      </c>
      <c r="G56" s="576">
        <v>0</v>
      </c>
      <c r="H56" s="576">
        <v>0</v>
      </c>
      <c r="I56" s="576">
        <v>0</v>
      </c>
      <c r="J56" s="576">
        <v>0</v>
      </c>
      <c r="K56" s="576">
        <v>0</v>
      </c>
      <c r="L56" s="576">
        <v>0</v>
      </c>
      <c r="M56" s="576">
        <v>0</v>
      </c>
      <c r="N56" s="576">
        <v>0</v>
      </c>
      <c r="O56" s="576">
        <v>0</v>
      </c>
      <c r="P56" s="576">
        <v>0</v>
      </c>
      <c r="Q56" s="576">
        <v>0</v>
      </c>
      <c r="R56" s="576">
        <v>13.347456000000001</v>
      </c>
      <c r="S56" s="576">
        <v>0</v>
      </c>
      <c r="T56" s="576">
        <v>0</v>
      </c>
      <c r="U56" s="576">
        <v>0</v>
      </c>
      <c r="V56" s="576">
        <v>0</v>
      </c>
      <c r="W56" s="576">
        <v>0</v>
      </c>
      <c r="X56" s="576">
        <v>0</v>
      </c>
      <c r="Y56" s="576">
        <v>0</v>
      </c>
      <c r="Z56" s="576">
        <v>0</v>
      </c>
      <c r="AA56" s="576">
        <v>1.1499999999999999</v>
      </c>
      <c r="AB56" s="576">
        <v>1.1499999999999999</v>
      </c>
      <c r="AC56" s="576">
        <v>0</v>
      </c>
      <c r="AD56" s="576">
        <v>0</v>
      </c>
      <c r="AE56" s="576">
        <v>0</v>
      </c>
      <c r="AF56" s="576">
        <v>0</v>
      </c>
      <c r="AG56" s="576">
        <v>0</v>
      </c>
      <c r="AH56" s="576">
        <v>0</v>
      </c>
      <c r="AI56" s="576">
        <v>0</v>
      </c>
      <c r="AJ56" s="576">
        <v>0</v>
      </c>
      <c r="AK56" s="576">
        <v>0</v>
      </c>
      <c r="AL56" s="576">
        <v>0</v>
      </c>
      <c r="AM56" s="576">
        <v>0</v>
      </c>
      <c r="AN56" s="576">
        <v>0</v>
      </c>
      <c r="AO56" s="576">
        <v>0</v>
      </c>
      <c r="AP56" s="576">
        <v>6.9999999999999993E-2</v>
      </c>
      <c r="AQ56" s="576">
        <v>0.02</v>
      </c>
      <c r="AR56" s="576">
        <v>0</v>
      </c>
      <c r="AS56" s="576">
        <v>0</v>
      </c>
      <c r="AT56" s="576">
        <v>0</v>
      </c>
      <c r="AU56" s="576">
        <v>0</v>
      </c>
      <c r="AV56" s="576">
        <v>0</v>
      </c>
      <c r="AW56" s="576">
        <v>0</v>
      </c>
      <c r="AX56" s="576">
        <v>0</v>
      </c>
      <c r="AY56" s="576">
        <v>0</v>
      </c>
      <c r="AZ56" s="576">
        <v>0</v>
      </c>
      <c r="BA56" s="576">
        <v>0.03</v>
      </c>
      <c r="BB56" s="576">
        <v>12.077456</v>
      </c>
      <c r="BC56" s="576">
        <v>0</v>
      </c>
      <c r="BD56" s="576">
        <v>0</v>
      </c>
      <c r="BE56" s="576">
        <v>0</v>
      </c>
      <c r="BF56" s="576">
        <v>0</v>
      </c>
      <c r="BG56" s="576">
        <v>0</v>
      </c>
      <c r="BH56" s="576">
        <v>0</v>
      </c>
      <c r="BI56" s="576">
        <v>0</v>
      </c>
      <c r="BJ56" s="576">
        <v>1.2700000000000005</v>
      </c>
      <c r="BK56" s="576">
        <v>14.540000000000003</v>
      </c>
      <c r="BL56" s="576">
        <v>27.887455999999993</v>
      </c>
      <c r="BM56" s="589">
        <f t="shared" si="6"/>
        <v>0.09</v>
      </c>
      <c r="BO56" s="566">
        <f t="shared" si="1"/>
        <v>1.3182497750476262E-2</v>
      </c>
      <c r="BP56" s="581">
        <f t="shared" si="3"/>
        <v>0.13593124470309584</v>
      </c>
    </row>
    <row r="57" spans="1:69" ht="28.5" customHeight="1" x14ac:dyDescent="0.2">
      <c r="A57" s="579" t="s">
        <v>117</v>
      </c>
      <c r="B57" s="584" t="s">
        <v>118</v>
      </c>
      <c r="C57" s="580" t="s">
        <v>119</v>
      </c>
      <c r="D57" s="576">
        <v>2361.6869349999997</v>
      </c>
      <c r="E57" s="576">
        <v>0</v>
      </c>
      <c r="F57" s="576">
        <v>0</v>
      </c>
      <c r="G57" s="576">
        <v>0</v>
      </c>
      <c r="H57" s="576">
        <v>0</v>
      </c>
      <c r="I57" s="576">
        <v>0</v>
      </c>
      <c r="J57" s="576">
        <v>0</v>
      </c>
      <c r="K57" s="576">
        <v>0</v>
      </c>
      <c r="L57" s="576">
        <v>0</v>
      </c>
      <c r="M57" s="576">
        <v>0</v>
      </c>
      <c r="N57" s="576">
        <v>0</v>
      </c>
      <c r="O57" s="576">
        <v>0</v>
      </c>
      <c r="P57" s="576">
        <v>0</v>
      </c>
      <c r="Q57" s="576">
        <v>0</v>
      </c>
      <c r="R57" s="576">
        <v>2361.6869349999997</v>
      </c>
      <c r="S57" s="576">
        <v>0</v>
      </c>
      <c r="T57" s="576">
        <v>0</v>
      </c>
      <c r="U57" s="576">
        <v>0</v>
      </c>
      <c r="V57" s="576">
        <v>0</v>
      </c>
      <c r="W57" s="576">
        <v>0</v>
      </c>
      <c r="X57" s="576">
        <v>0</v>
      </c>
      <c r="Y57" s="576">
        <v>0.98</v>
      </c>
      <c r="Z57" s="576">
        <v>0</v>
      </c>
      <c r="AA57" s="576">
        <v>0</v>
      </c>
      <c r="AB57" s="576">
        <v>0</v>
      </c>
      <c r="AC57" s="576">
        <v>0</v>
      </c>
      <c r="AD57" s="576">
        <v>0</v>
      </c>
      <c r="AE57" s="576">
        <v>0</v>
      </c>
      <c r="AF57" s="576">
        <v>0</v>
      </c>
      <c r="AG57" s="576">
        <v>0</v>
      </c>
      <c r="AH57" s="576">
        <v>0</v>
      </c>
      <c r="AI57" s="576">
        <v>0</v>
      </c>
      <c r="AJ57" s="576">
        <v>0</v>
      </c>
      <c r="AK57" s="576">
        <v>0</v>
      </c>
      <c r="AL57" s="576">
        <v>0</v>
      </c>
      <c r="AM57" s="576">
        <v>0</v>
      </c>
      <c r="AN57" s="576">
        <v>0</v>
      </c>
      <c r="AO57" s="576">
        <v>0</v>
      </c>
      <c r="AP57" s="576">
        <v>0</v>
      </c>
      <c r="AQ57" s="576">
        <v>0</v>
      </c>
      <c r="AR57" s="576">
        <v>0</v>
      </c>
      <c r="AS57" s="576">
        <v>0</v>
      </c>
      <c r="AT57" s="576">
        <v>0</v>
      </c>
      <c r="AU57" s="576">
        <v>0</v>
      </c>
      <c r="AV57" s="576">
        <v>0</v>
      </c>
      <c r="AW57" s="576">
        <v>0</v>
      </c>
      <c r="AX57" s="576">
        <v>0</v>
      </c>
      <c r="AY57" s="576">
        <v>0</v>
      </c>
      <c r="AZ57" s="576">
        <v>0</v>
      </c>
      <c r="BA57" s="576">
        <v>0</v>
      </c>
      <c r="BB57" s="576">
        <v>0</v>
      </c>
      <c r="BC57" s="576">
        <v>2360.7069349999997</v>
      </c>
      <c r="BD57" s="576">
        <v>0</v>
      </c>
      <c r="BE57" s="576">
        <v>0</v>
      </c>
      <c r="BF57" s="576">
        <v>0</v>
      </c>
      <c r="BG57" s="576">
        <v>0</v>
      </c>
      <c r="BH57" s="576">
        <v>0</v>
      </c>
      <c r="BI57" s="576">
        <v>0</v>
      </c>
      <c r="BJ57" s="576">
        <v>0.98000000000000398</v>
      </c>
      <c r="BK57" s="576">
        <v>61.359999999999978</v>
      </c>
      <c r="BL57" s="576">
        <v>2423.0469349999998</v>
      </c>
      <c r="BM57" s="589">
        <f t="shared" si="6"/>
        <v>0</v>
      </c>
      <c r="BO57" s="566">
        <f t="shared" si="1"/>
        <v>1.1453827401802412</v>
      </c>
      <c r="BP57" s="581">
        <f t="shared" si="3"/>
        <v>11.81060710050323</v>
      </c>
    </row>
    <row r="58" spans="1:69" ht="28.5" customHeight="1" x14ac:dyDescent="0.2">
      <c r="A58" s="579" t="s">
        <v>120</v>
      </c>
      <c r="B58" s="584" t="s">
        <v>121</v>
      </c>
      <c r="C58" s="580" t="s">
        <v>122</v>
      </c>
      <c r="D58" s="576">
        <v>169.93432300000001</v>
      </c>
      <c r="E58" s="576">
        <v>0.89</v>
      </c>
      <c r="F58" s="576">
        <v>0</v>
      </c>
      <c r="G58" s="576">
        <v>0</v>
      </c>
      <c r="H58" s="576">
        <v>0</v>
      </c>
      <c r="I58" s="576">
        <v>0</v>
      </c>
      <c r="J58" s="576">
        <v>0</v>
      </c>
      <c r="K58" s="576">
        <v>0</v>
      </c>
      <c r="L58" s="576">
        <v>0</v>
      </c>
      <c r="M58" s="576">
        <v>0</v>
      </c>
      <c r="N58" s="576">
        <v>0</v>
      </c>
      <c r="O58" s="576">
        <v>0.13</v>
      </c>
      <c r="P58" s="576">
        <v>0</v>
      </c>
      <c r="Q58" s="576">
        <v>0.76</v>
      </c>
      <c r="R58" s="576">
        <v>169.04432300000002</v>
      </c>
      <c r="S58" s="576">
        <v>0.2</v>
      </c>
      <c r="T58" s="576">
        <v>0</v>
      </c>
      <c r="U58" s="576">
        <v>0</v>
      </c>
      <c r="V58" s="576">
        <v>0</v>
      </c>
      <c r="W58" s="576">
        <v>2.08</v>
      </c>
      <c r="X58" s="576">
        <v>7.05</v>
      </c>
      <c r="Y58" s="576">
        <v>0.62</v>
      </c>
      <c r="Z58" s="576">
        <v>1.1200000000000001</v>
      </c>
      <c r="AA58" s="576">
        <v>8.2199999999999989</v>
      </c>
      <c r="AB58" s="576">
        <v>5.81</v>
      </c>
      <c r="AC58" s="576">
        <v>1.4500000000000002</v>
      </c>
      <c r="AD58" s="576">
        <v>0.15</v>
      </c>
      <c r="AE58" s="576">
        <v>0</v>
      </c>
      <c r="AF58" s="576">
        <v>0.01</v>
      </c>
      <c r="AG58" s="576">
        <v>0</v>
      </c>
      <c r="AH58" s="576">
        <v>0.08</v>
      </c>
      <c r="AI58" s="576">
        <v>0.21000000000000002</v>
      </c>
      <c r="AJ58" s="576">
        <v>0</v>
      </c>
      <c r="AK58" s="576">
        <v>0</v>
      </c>
      <c r="AL58" s="576">
        <v>0.51</v>
      </c>
      <c r="AM58" s="576">
        <v>0</v>
      </c>
      <c r="AN58" s="576">
        <v>0</v>
      </c>
      <c r="AO58" s="576">
        <v>0</v>
      </c>
      <c r="AP58" s="576">
        <v>6.62</v>
      </c>
      <c r="AQ58" s="576">
        <v>2.6199999999999997</v>
      </c>
      <c r="AR58" s="576">
        <v>7.0000000000000007E-2</v>
      </c>
      <c r="AS58" s="576">
        <v>0</v>
      </c>
      <c r="AT58" s="576">
        <v>0</v>
      </c>
      <c r="AU58" s="576">
        <v>0</v>
      </c>
      <c r="AV58" s="576">
        <v>0</v>
      </c>
      <c r="AW58" s="576">
        <v>0</v>
      </c>
      <c r="AX58" s="576">
        <v>0.33999999999999997</v>
      </c>
      <c r="AY58" s="576">
        <v>0</v>
      </c>
      <c r="AZ58" s="576">
        <v>0</v>
      </c>
      <c r="BA58" s="576">
        <v>1.6800000000000002</v>
      </c>
      <c r="BB58" s="576">
        <v>0</v>
      </c>
      <c r="BC58" s="576">
        <v>0.03</v>
      </c>
      <c r="BD58" s="576">
        <v>138.39432300000001</v>
      </c>
      <c r="BE58" s="576">
        <v>0</v>
      </c>
      <c r="BF58" s="576">
        <v>0</v>
      </c>
      <c r="BG58" s="576">
        <v>0</v>
      </c>
      <c r="BH58" s="576">
        <v>0</v>
      </c>
      <c r="BI58" s="576">
        <v>0</v>
      </c>
      <c r="BJ58" s="576">
        <v>31.540000000000006</v>
      </c>
      <c r="BK58" s="576">
        <v>-26.560000000000002</v>
      </c>
      <c r="BL58" s="576">
        <v>143.374323</v>
      </c>
      <c r="BM58" s="589">
        <f t="shared" si="6"/>
        <v>9.24</v>
      </c>
      <c r="BO58" s="566">
        <f t="shared" si="1"/>
        <v>6.7773542714816212E-2</v>
      </c>
      <c r="BP58" s="581">
        <f t="shared" si="3"/>
        <v>0.69884647003490408</v>
      </c>
    </row>
    <row r="59" spans="1:69" ht="28.5" customHeight="1" x14ac:dyDescent="0.2">
      <c r="A59" s="579" t="s">
        <v>123</v>
      </c>
      <c r="B59" s="584" t="s">
        <v>124</v>
      </c>
      <c r="C59" s="580" t="s">
        <v>125</v>
      </c>
      <c r="D59" s="576">
        <v>0</v>
      </c>
      <c r="E59" s="576">
        <v>0</v>
      </c>
      <c r="F59" s="576">
        <v>0</v>
      </c>
      <c r="G59" s="576">
        <v>0</v>
      </c>
      <c r="H59" s="576">
        <v>0</v>
      </c>
      <c r="I59" s="576">
        <v>0</v>
      </c>
      <c r="J59" s="576">
        <v>0</v>
      </c>
      <c r="K59" s="576">
        <v>0</v>
      </c>
      <c r="L59" s="576">
        <v>0</v>
      </c>
      <c r="M59" s="576">
        <v>0</v>
      </c>
      <c r="N59" s="576">
        <v>0</v>
      </c>
      <c r="O59" s="576">
        <v>0</v>
      </c>
      <c r="P59" s="576">
        <v>0</v>
      </c>
      <c r="Q59" s="576">
        <v>0</v>
      </c>
      <c r="R59" s="576">
        <v>0</v>
      </c>
      <c r="S59" s="576">
        <v>0</v>
      </c>
      <c r="T59" s="576">
        <v>0</v>
      </c>
      <c r="U59" s="576">
        <v>0</v>
      </c>
      <c r="V59" s="576">
        <v>0</v>
      </c>
      <c r="W59" s="576">
        <v>0</v>
      </c>
      <c r="X59" s="576">
        <v>0</v>
      </c>
      <c r="Y59" s="576">
        <v>0</v>
      </c>
      <c r="Z59" s="576">
        <v>0</v>
      </c>
      <c r="AA59" s="576">
        <v>0</v>
      </c>
      <c r="AB59" s="576">
        <v>0</v>
      </c>
      <c r="AC59" s="576">
        <v>0</v>
      </c>
      <c r="AD59" s="576">
        <v>0</v>
      </c>
      <c r="AE59" s="576">
        <v>0</v>
      </c>
      <c r="AF59" s="576">
        <v>0</v>
      </c>
      <c r="AG59" s="576">
        <v>0</v>
      </c>
      <c r="AH59" s="576">
        <v>0</v>
      </c>
      <c r="AI59" s="576">
        <v>0</v>
      </c>
      <c r="AJ59" s="576">
        <v>0</v>
      </c>
      <c r="AK59" s="576">
        <v>0</v>
      </c>
      <c r="AL59" s="576">
        <v>0</v>
      </c>
      <c r="AM59" s="576">
        <v>0</v>
      </c>
      <c r="AN59" s="576">
        <v>0</v>
      </c>
      <c r="AO59" s="576">
        <v>0</v>
      </c>
      <c r="AP59" s="576">
        <v>0</v>
      </c>
      <c r="AQ59" s="576">
        <v>0</v>
      </c>
      <c r="AR59" s="576">
        <v>0</v>
      </c>
      <c r="AS59" s="576">
        <v>0</v>
      </c>
      <c r="AT59" s="576">
        <v>0</v>
      </c>
      <c r="AU59" s="576">
        <v>0</v>
      </c>
      <c r="AV59" s="576">
        <v>0</v>
      </c>
      <c r="AW59" s="576">
        <v>0</v>
      </c>
      <c r="AX59" s="576">
        <v>0</v>
      </c>
      <c r="AY59" s="576">
        <v>0</v>
      </c>
      <c r="AZ59" s="576">
        <v>0</v>
      </c>
      <c r="BA59" s="576">
        <v>0</v>
      </c>
      <c r="BB59" s="576">
        <v>0</v>
      </c>
      <c r="BC59" s="576">
        <v>0</v>
      </c>
      <c r="BD59" s="576">
        <v>0</v>
      </c>
      <c r="BE59" s="576">
        <v>0</v>
      </c>
      <c r="BF59" s="576">
        <v>0</v>
      </c>
      <c r="BG59" s="576">
        <v>0</v>
      </c>
      <c r="BH59" s="576">
        <v>0</v>
      </c>
      <c r="BI59" s="576">
        <v>0</v>
      </c>
      <c r="BJ59" s="576">
        <v>0</v>
      </c>
      <c r="BK59" s="576">
        <v>0</v>
      </c>
      <c r="BL59" s="576">
        <v>0</v>
      </c>
      <c r="BM59" s="589">
        <f t="shared" si="6"/>
        <v>0</v>
      </c>
      <c r="BO59" s="566">
        <f t="shared" si="1"/>
        <v>0</v>
      </c>
      <c r="BP59" s="581">
        <f t="shared" si="3"/>
        <v>0</v>
      </c>
    </row>
    <row r="60" spans="1:69" s="565" customFormat="1" ht="24" customHeight="1" x14ac:dyDescent="0.2">
      <c r="A60" s="574" t="s">
        <v>230</v>
      </c>
      <c r="B60" s="586" t="s">
        <v>126</v>
      </c>
      <c r="C60" s="575" t="s">
        <v>127</v>
      </c>
      <c r="D60" s="576">
        <v>2815.4040180000002</v>
      </c>
      <c r="E60" s="576">
        <v>143.42000000000002</v>
      </c>
      <c r="F60" s="576">
        <v>0</v>
      </c>
      <c r="G60" s="576">
        <v>0</v>
      </c>
      <c r="H60" s="576">
        <v>0</v>
      </c>
      <c r="I60" s="576">
        <v>0</v>
      </c>
      <c r="J60" s="576">
        <v>28.240000000000002</v>
      </c>
      <c r="K60" s="576">
        <v>0</v>
      </c>
      <c r="L60" s="576">
        <v>106.47</v>
      </c>
      <c r="M60" s="576">
        <v>0</v>
      </c>
      <c r="N60" s="576">
        <v>0</v>
      </c>
      <c r="O60" s="576">
        <v>0.24000000000000002</v>
      </c>
      <c r="P60" s="576">
        <v>0</v>
      </c>
      <c r="Q60" s="576">
        <v>8.4699999999999989</v>
      </c>
      <c r="R60" s="576">
        <v>751.68</v>
      </c>
      <c r="S60" s="576">
        <v>1.44</v>
      </c>
      <c r="T60" s="576">
        <v>1.7500000000000002</v>
      </c>
      <c r="U60" s="576">
        <v>1.32</v>
      </c>
      <c r="V60" s="576">
        <v>0</v>
      </c>
      <c r="W60" s="576">
        <v>0.45000000000000007</v>
      </c>
      <c r="X60" s="576">
        <v>287.31000000000006</v>
      </c>
      <c r="Y60" s="576">
        <v>2.94</v>
      </c>
      <c r="Z60" s="576">
        <v>60.819999999999993</v>
      </c>
      <c r="AA60" s="576">
        <v>134.44999999999996</v>
      </c>
      <c r="AB60" s="576">
        <v>66.440000000000012</v>
      </c>
      <c r="AC60" s="576">
        <v>28.96</v>
      </c>
      <c r="AD60" s="576">
        <v>7.0199999999999987</v>
      </c>
      <c r="AE60" s="576">
        <v>0.54</v>
      </c>
      <c r="AF60" s="576">
        <v>3.37</v>
      </c>
      <c r="AG60" s="576">
        <v>0.66</v>
      </c>
      <c r="AH60" s="576">
        <v>3.7199999999999998</v>
      </c>
      <c r="AI60" s="576">
        <v>20.849999999999998</v>
      </c>
      <c r="AJ60" s="576">
        <v>0</v>
      </c>
      <c r="AK60" s="576">
        <v>0</v>
      </c>
      <c r="AL60" s="576">
        <v>2.89</v>
      </c>
      <c r="AM60" s="576">
        <v>0</v>
      </c>
      <c r="AN60" s="576">
        <v>0</v>
      </c>
      <c r="AO60" s="576">
        <v>1.07</v>
      </c>
      <c r="AP60" s="576">
        <v>183.90999999999991</v>
      </c>
      <c r="AQ60" s="576">
        <v>8.93</v>
      </c>
      <c r="AR60" s="576">
        <v>1.7500000000000002</v>
      </c>
      <c r="AS60" s="576">
        <v>0</v>
      </c>
      <c r="AT60" s="576">
        <v>0</v>
      </c>
      <c r="AU60" s="576">
        <v>0</v>
      </c>
      <c r="AV60" s="576">
        <v>1.23</v>
      </c>
      <c r="AW60" s="576">
        <v>0</v>
      </c>
      <c r="AX60" s="576">
        <v>13.5</v>
      </c>
      <c r="AY60" s="576">
        <v>0</v>
      </c>
      <c r="AZ60" s="576">
        <v>2.3600000000000003</v>
      </c>
      <c r="BA60" s="576">
        <v>45.539999999999992</v>
      </c>
      <c r="BB60" s="576">
        <v>1.23</v>
      </c>
      <c r="BC60" s="576">
        <v>1.35</v>
      </c>
      <c r="BD60" s="576">
        <v>0.33</v>
      </c>
      <c r="BE60" s="576">
        <v>0</v>
      </c>
      <c r="BF60" s="576">
        <v>1920.304018</v>
      </c>
      <c r="BG60" s="576">
        <v>565.88341699999989</v>
      </c>
      <c r="BH60" s="576">
        <v>63.697600999999999</v>
      </c>
      <c r="BI60" s="576">
        <v>1290.723</v>
      </c>
      <c r="BJ60" s="576">
        <v>895.09999999999991</v>
      </c>
      <c r="BK60" s="576">
        <v>-895.09999999999991</v>
      </c>
      <c r="BL60" s="576">
        <v>1920.304018</v>
      </c>
      <c r="BM60" s="564"/>
      <c r="BO60" s="577">
        <f t="shared" si="1"/>
        <v>0.90773440924534432</v>
      </c>
      <c r="BP60" s="569" t="e">
        <f>BL60/BL59*100</f>
        <v>#DIV/0!</v>
      </c>
    </row>
    <row r="61" spans="1:69" ht="27.75" customHeight="1" x14ac:dyDescent="0.2">
      <c r="A61" s="579" t="s">
        <v>2494</v>
      </c>
      <c r="B61" s="579" t="s">
        <v>2495</v>
      </c>
      <c r="C61" s="580" t="s">
        <v>2496</v>
      </c>
      <c r="D61" s="576">
        <v>1355.7534169999997</v>
      </c>
      <c r="E61" s="576">
        <v>115.18000000000002</v>
      </c>
      <c r="F61" s="576">
        <v>0</v>
      </c>
      <c r="G61" s="576">
        <v>0</v>
      </c>
      <c r="H61" s="576">
        <v>0</v>
      </c>
      <c r="I61" s="576">
        <v>0</v>
      </c>
      <c r="J61" s="576">
        <v>0</v>
      </c>
      <c r="K61" s="576">
        <v>0</v>
      </c>
      <c r="L61" s="576">
        <v>106.47</v>
      </c>
      <c r="M61" s="576">
        <v>0</v>
      </c>
      <c r="N61" s="576">
        <v>0</v>
      </c>
      <c r="O61" s="576">
        <v>0.24000000000000002</v>
      </c>
      <c r="P61" s="576">
        <v>0</v>
      </c>
      <c r="Q61" s="576">
        <v>8.4699999999999989</v>
      </c>
      <c r="R61" s="576">
        <v>674.68999999999994</v>
      </c>
      <c r="S61" s="576">
        <v>1.44</v>
      </c>
      <c r="T61" s="576">
        <v>1.7500000000000002</v>
      </c>
      <c r="U61" s="576">
        <v>1.32</v>
      </c>
      <c r="V61" s="576">
        <v>0</v>
      </c>
      <c r="W61" s="576">
        <v>0.45000000000000007</v>
      </c>
      <c r="X61" s="576">
        <v>274.63</v>
      </c>
      <c r="Y61" s="576">
        <v>2.94</v>
      </c>
      <c r="Z61" s="576">
        <v>3.96</v>
      </c>
      <c r="AA61" s="576">
        <v>131.33999999999997</v>
      </c>
      <c r="AB61" s="576">
        <v>65.240000000000009</v>
      </c>
      <c r="AC61" s="576">
        <v>28.810000000000002</v>
      </c>
      <c r="AD61" s="576">
        <v>7.0199999999999987</v>
      </c>
      <c r="AE61" s="576">
        <v>0.5</v>
      </c>
      <c r="AF61" s="576">
        <v>3.37</v>
      </c>
      <c r="AG61" s="576">
        <v>0.66</v>
      </c>
      <c r="AH61" s="576">
        <v>3.7199999999999998</v>
      </c>
      <c r="AI61" s="576">
        <v>19.13</v>
      </c>
      <c r="AJ61" s="576">
        <v>0</v>
      </c>
      <c r="AK61" s="576">
        <v>0</v>
      </c>
      <c r="AL61" s="576">
        <v>2.89</v>
      </c>
      <c r="AM61" s="576">
        <v>0</v>
      </c>
      <c r="AN61" s="576">
        <v>0</v>
      </c>
      <c r="AO61" s="576">
        <v>1.07</v>
      </c>
      <c r="AP61" s="576">
        <v>182.18999999999994</v>
      </c>
      <c r="AQ61" s="576">
        <v>8.92</v>
      </c>
      <c r="AR61" s="576">
        <v>1.7500000000000002</v>
      </c>
      <c r="AS61" s="576">
        <v>0</v>
      </c>
      <c r="AT61" s="576">
        <v>0</v>
      </c>
      <c r="AU61" s="576">
        <v>0</v>
      </c>
      <c r="AV61" s="576">
        <v>1.19</v>
      </c>
      <c r="AW61" s="576">
        <v>0</v>
      </c>
      <c r="AX61" s="576">
        <v>13.42</v>
      </c>
      <c r="AY61" s="576">
        <v>0</v>
      </c>
      <c r="AZ61" s="576">
        <v>2.3600000000000003</v>
      </c>
      <c r="BA61" s="576">
        <v>43.04999999999999</v>
      </c>
      <c r="BB61" s="576">
        <v>1.23</v>
      </c>
      <c r="BC61" s="576">
        <v>1.35</v>
      </c>
      <c r="BD61" s="576">
        <v>0.33</v>
      </c>
      <c r="BE61" s="576">
        <v>0</v>
      </c>
      <c r="BF61" s="576">
        <v>565.88341699999989</v>
      </c>
      <c r="BG61" s="576">
        <v>565.88341699999989</v>
      </c>
      <c r="BH61" s="576">
        <v>0</v>
      </c>
      <c r="BI61" s="576">
        <v>0</v>
      </c>
      <c r="BJ61" s="576">
        <v>789.87</v>
      </c>
      <c r="BK61" s="576">
        <v>-789.87</v>
      </c>
      <c r="BL61" s="576">
        <v>565.88341699999989</v>
      </c>
      <c r="BM61" s="568"/>
      <c r="BO61" s="566">
        <f t="shared" si="1"/>
        <v>0.26749506558197067</v>
      </c>
      <c r="BP61" s="569">
        <f>BL61/BL60*100</f>
        <v>29.468428524633744</v>
      </c>
      <c r="BQ61" s="569">
        <f>D61/211549.1*100</f>
        <v>0.6408693854050902</v>
      </c>
    </row>
    <row r="62" spans="1:69" ht="27.75" customHeight="1" x14ac:dyDescent="0.2">
      <c r="A62" s="579" t="s">
        <v>2497</v>
      </c>
      <c r="B62" s="579" t="s">
        <v>2498</v>
      </c>
      <c r="C62" s="580" t="s">
        <v>2499</v>
      </c>
      <c r="D62" s="576">
        <v>102.91760099999999</v>
      </c>
      <c r="E62" s="576">
        <v>28.240000000000002</v>
      </c>
      <c r="F62" s="576">
        <v>0</v>
      </c>
      <c r="G62" s="576">
        <v>0</v>
      </c>
      <c r="H62" s="576">
        <v>0</v>
      </c>
      <c r="I62" s="576">
        <v>0</v>
      </c>
      <c r="J62" s="576">
        <v>28.240000000000002</v>
      </c>
      <c r="K62" s="576">
        <v>0</v>
      </c>
      <c r="L62" s="576">
        <v>0</v>
      </c>
      <c r="M62" s="576">
        <v>0</v>
      </c>
      <c r="N62" s="576">
        <v>0</v>
      </c>
      <c r="O62" s="576">
        <v>0</v>
      </c>
      <c r="P62" s="576">
        <v>0</v>
      </c>
      <c r="Q62" s="576">
        <v>0</v>
      </c>
      <c r="R62" s="576">
        <v>10.979999999999999</v>
      </c>
      <c r="S62" s="576">
        <v>0</v>
      </c>
      <c r="T62" s="576">
        <v>0</v>
      </c>
      <c r="U62" s="576">
        <v>0</v>
      </c>
      <c r="V62" s="576">
        <v>0</v>
      </c>
      <c r="W62" s="576">
        <v>0</v>
      </c>
      <c r="X62" s="576">
        <v>7.5799999999999992</v>
      </c>
      <c r="Y62" s="576">
        <v>0</v>
      </c>
      <c r="Z62" s="576">
        <v>0</v>
      </c>
      <c r="AA62" s="576">
        <v>1.8800000000000001</v>
      </c>
      <c r="AB62" s="576">
        <v>0.15999999999999998</v>
      </c>
      <c r="AC62" s="576">
        <v>0</v>
      </c>
      <c r="AD62" s="576">
        <v>0</v>
      </c>
      <c r="AE62" s="576">
        <v>0</v>
      </c>
      <c r="AF62" s="576">
        <v>0</v>
      </c>
      <c r="AG62" s="576">
        <v>0</v>
      </c>
      <c r="AH62" s="576">
        <v>0</v>
      </c>
      <c r="AI62" s="576">
        <v>1.72</v>
      </c>
      <c r="AJ62" s="576">
        <v>0</v>
      </c>
      <c r="AK62" s="576">
        <v>0</v>
      </c>
      <c r="AL62" s="576">
        <v>0</v>
      </c>
      <c r="AM62" s="576">
        <v>0</v>
      </c>
      <c r="AN62" s="576">
        <v>0</v>
      </c>
      <c r="AO62" s="576">
        <v>0</v>
      </c>
      <c r="AP62" s="576">
        <v>1.52</v>
      </c>
      <c r="AQ62" s="576">
        <v>0</v>
      </c>
      <c r="AR62" s="576">
        <v>0</v>
      </c>
      <c r="AS62" s="576">
        <v>0</v>
      </c>
      <c r="AT62" s="576">
        <v>0</v>
      </c>
      <c r="AU62" s="576">
        <v>0</v>
      </c>
      <c r="AV62" s="576">
        <v>0</v>
      </c>
      <c r="AW62" s="576">
        <v>0</v>
      </c>
      <c r="AX62" s="576">
        <v>0</v>
      </c>
      <c r="AY62" s="576">
        <v>0</v>
      </c>
      <c r="AZ62" s="576">
        <v>0</v>
      </c>
      <c r="BA62" s="576">
        <v>0</v>
      </c>
      <c r="BB62" s="576">
        <v>0</v>
      </c>
      <c r="BC62" s="576">
        <v>0</v>
      </c>
      <c r="BD62" s="576">
        <v>0</v>
      </c>
      <c r="BE62" s="576">
        <v>0</v>
      </c>
      <c r="BF62" s="576">
        <v>63.697600999999999</v>
      </c>
      <c r="BG62" s="576">
        <v>0</v>
      </c>
      <c r="BH62" s="576">
        <v>63.697600999999999</v>
      </c>
      <c r="BI62" s="576">
        <v>0</v>
      </c>
      <c r="BJ62" s="576">
        <v>39.22</v>
      </c>
      <c r="BK62" s="576">
        <v>-39.22</v>
      </c>
      <c r="BL62" s="576">
        <v>63.697600999999999</v>
      </c>
      <c r="BM62" s="568"/>
      <c r="BO62" s="566">
        <f t="shared" si="1"/>
        <v>3.0110078233498053E-2</v>
      </c>
      <c r="BP62" s="569">
        <f>BL62/BL61*100</f>
        <v>11.256311651203593</v>
      </c>
      <c r="BQ62" s="569">
        <f>D62/211549.1*100</f>
        <v>4.864951020826843E-2</v>
      </c>
    </row>
    <row r="63" spans="1:69" ht="27.75" customHeight="1" x14ac:dyDescent="0.2">
      <c r="A63" s="579" t="s">
        <v>2500</v>
      </c>
      <c r="B63" s="579" t="s">
        <v>2501</v>
      </c>
      <c r="C63" s="580" t="s">
        <v>2502</v>
      </c>
      <c r="D63" s="576">
        <v>1356.7330000000002</v>
      </c>
      <c r="E63" s="576">
        <v>0</v>
      </c>
      <c r="F63" s="576">
        <v>0</v>
      </c>
      <c r="G63" s="576">
        <v>0</v>
      </c>
      <c r="H63" s="576">
        <v>0</v>
      </c>
      <c r="I63" s="576">
        <v>0</v>
      </c>
      <c r="J63" s="576">
        <v>0</v>
      </c>
      <c r="K63" s="576">
        <v>0</v>
      </c>
      <c r="L63" s="576">
        <v>0</v>
      </c>
      <c r="M63" s="576">
        <v>0</v>
      </c>
      <c r="N63" s="576">
        <v>0</v>
      </c>
      <c r="O63" s="576">
        <v>0</v>
      </c>
      <c r="P63" s="576">
        <v>0</v>
      </c>
      <c r="Q63" s="576">
        <v>0</v>
      </c>
      <c r="R63" s="576">
        <v>66.010000000000005</v>
      </c>
      <c r="S63" s="576">
        <v>0</v>
      </c>
      <c r="T63" s="576">
        <v>0</v>
      </c>
      <c r="U63" s="576">
        <v>0</v>
      </c>
      <c r="V63" s="576">
        <v>0</v>
      </c>
      <c r="W63" s="576">
        <v>0</v>
      </c>
      <c r="X63" s="576">
        <v>5.1000000000000005</v>
      </c>
      <c r="Y63" s="576">
        <v>0</v>
      </c>
      <c r="Z63" s="576">
        <v>56.86</v>
      </c>
      <c r="AA63" s="576">
        <v>1.23</v>
      </c>
      <c r="AB63" s="576">
        <v>1.04</v>
      </c>
      <c r="AC63" s="576">
        <v>0.15000000000000002</v>
      </c>
      <c r="AD63" s="576">
        <v>0</v>
      </c>
      <c r="AE63" s="576">
        <v>0.04</v>
      </c>
      <c r="AF63" s="576">
        <v>0</v>
      </c>
      <c r="AG63" s="576">
        <v>0</v>
      </c>
      <c r="AH63" s="576">
        <v>0</v>
      </c>
      <c r="AI63" s="576">
        <v>0</v>
      </c>
      <c r="AJ63" s="576">
        <v>0</v>
      </c>
      <c r="AK63" s="576">
        <v>0</v>
      </c>
      <c r="AL63" s="576">
        <v>0</v>
      </c>
      <c r="AM63" s="576">
        <v>0</v>
      </c>
      <c r="AN63" s="576">
        <v>0</v>
      </c>
      <c r="AO63" s="576">
        <v>0</v>
      </c>
      <c r="AP63" s="576">
        <v>0.2</v>
      </c>
      <c r="AQ63" s="576">
        <v>0.01</v>
      </c>
      <c r="AR63" s="576">
        <v>0</v>
      </c>
      <c r="AS63" s="576">
        <v>0</v>
      </c>
      <c r="AT63" s="576">
        <v>0</v>
      </c>
      <c r="AU63" s="576">
        <v>0</v>
      </c>
      <c r="AV63" s="576">
        <v>0.04</v>
      </c>
      <c r="AW63" s="576">
        <v>0</v>
      </c>
      <c r="AX63" s="576">
        <v>0.08</v>
      </c>
      <c r="AY63" s="576">
        <v>0</v>
      </c>
      <c r="AZ63" s="576">
        <v>0</v>
      </c>
      <c r="BA63" s="576">
        <v>2.4900000000000002</v>
      </c>
      <c r="BB63" s="576">
        <v>0</v>
      </c>
      <c r="BC63" s="576">
        <v>0</v>
      </c>
      <c r="BD63" s="576">
        <v>0</v>
      </c>
      <c r="BE63" s="576">
        <v>0</v>
      </c>
      <c r="BF63" s="576">
        <v>1290.723</v>
      </c>
      <c r="BG63" s="576">
        <v>0</v>
      </c>
      <c r="BH63" s="576">
        <v>0</v>
      </c>
      <c r="BI63" s="576">
        <v>1290.723</v>
      </c>
      <c r="BJ63" s="576">
        <v>66.009999999999991</v>
      </c>
      <c r="BK63" s="576">
        <v>-66.009999999999991</v>
      </c>
      <c r="BL63" s="576">
        <v>1290.723</v>
      </c>
      <c r="BM63" s="568"/>
      <c r="BO63" s="566">
        <f t="shared" si="1"/>
        <v>0.61012926542987567</v>
      </c>
      <c r="BP63" s="569">
        <f>BL63/BL62*100</f>
        <v>2026.3290606501805</v>
      </c>
      <c r="BQ63" s="569">
        <f>D63/211549.1*100</f>
        <v>0.6413324377177686</v>
      </c>
    </row>
    <row r="64" spans="1:69" s="565" customFormat="1" ht="24" customHeight="1" x14ac:dyDescent="0.2">
      <c r="A64" s="602" t="s">
        <v>2503</v>
      </c>
      <c r="B64" s="603"/>
      <c r="C64" s="575"/>
      <c r="D64" s="576">
        <v>0</v>
      </c>
      <c r="E64" s="576">
        <v>164.14999999999097</v>
      </c>
      <c r="F64" s="576">
        <v>0</v>
      </c>
      <c r="G64" s="576">
        <v>0</v>
      </c>
      <c r="H64" s="576">
        <v>0</v>
      </c>
      <c r="I64" s="576">
        <v>0</v>
      </c>
      <c r="J64" s="576">
        <v>550.69000000000005</v>
      </c>
      <c r="K64" s="576">
        <v>0</v>
      </c>
      <c r="L64" s="576">
        <v>118.85000000000001</v>
      </c>
      <c r="M64" s="576">
        <v>0</v>
      </c>
      <c r="N64" s="576">
        <v>0</v>
      </c>
      <c r="O64" s="576">
        <v>124.68999999999997</v>
      </c>
      <c r="P64" s="576">
        <v>0</v>
      </c>
      <c r="Q64" s="576">
        <v>1243.9800000000002</v>
      </c>
      <c r="R64" s="576">
        <v>9082.2699999999986</v>
      </c>
      <c r="S64" s="576">
        <v>273.84999999999991</v>
      </c>
      <c r="T64" s="576">
        <v>15.840000000000002</v>
      </c>
      <c r="U64" s="576">
        <v>99.78</v>
      </c>
      <c r="V64" s="576">
        <v>0</v>
      </c>
      <c r="W64" s="576">
        <v>62.2</v>
      </c>
      <c r="X64" s="576">
        <v>3015.79</v>
      </c>
      <c r="Y64" s="576">
        <v>363.94</v>
      </c>
      <c r="Z64" s="576">
        <v>231.86999999999995</v>
      </c>
      <c r="AA64" s="576">
        <v>2329.1999999999998</v>
      </c>
      <c r="AB64" s="576">
        <v>1478.4299999999998</v>
      </c>
      <c r="AC64" s="576">
        <v>186.54999999999995</v>
      </c>
      <c r="AD64" s="576">
        <v>339.91000000000008</v>
      </c>
      <c r="AE64" s="576">
        <v>7.05</v>
      </c>
      <c r="AF64" s="576">
        <v>52.88</v>
      </c>
      <c r="AG64" s="576">
        <v>16.09</v>
      </c>
      <c r="AH64" s="576">
        <v>57.72999999999999</v>
      </c>
      <c r="AI64" s="576">
        <v>261.26</v>
      </c>
      <c r="AJ64" s="576">
        <v>0</v>
      </c>
      <c r="AK64" s="576">
        <v>18.97</v>
      </c>
      <c r="AL64" s="576">
        <v>19.830000000000002</v>
      </c>
      <c r="AM64" s="576">
        <v>10.9</v>
      </c>
      <c r="AN64" s="576">
        <v>0</v>
      </c>
      <c r="AO64" s="576">
        <v>11.479999999999999</v>
      </c>
      <c r="AP64" s="576">
        <v>2097.2999999999997</v>
      </c>
      <c r="AQ64" s="576">
        <v>307.2299999999999</v>
      </c>
      <c r="AR64" s="576">
        <v>21.45</v>
      </c>
      <c r="AS64" s="576">
        <v>0.13999999999999999</v>
      </c>
      <c r="AT64" s="576">
        <v>0</v>
      </c>
      <c r="AU64" s="576">
        <v>0</v>
      </c>
      <c r="AV64" s="604">
        <v>34.83</v>
      </c>
      <c r="AW64" s="576">
        <v>15.459999999999997</v>
      </c>
      <c r="AX64" s="576">
        <v>314.19</v>
      </c>
      <c r="AY64" s="576">
        <v>0</v>
      </c>
      <c r="AZ64" s="576">
        <v>20.43</v>
      </c>
      <c r="BA64" s="576">
        <v>364.58</v>
      </c>
      <c r="BB64" s="576">
        <v>15.81</v>
      </c>
      <c r="BC64" s="576">
        <v>62.339999999999982</v>
      </c>
      <c r="BD64" s="576">
        <v>4.9800000000000004</v>
      </c>
      <c r="BE64" s="576">
        <v>0</v>
      </c>
      <c r="BF64" s="576">
        <v>0</v>
      </c>
      <c r="BG64" s="576">
        <v>0</v>
      </c>
      <c r="BH64" s="576">
        <v>0</v>
      </c>
      <c r="BI64" s="576">
        <v>0</v>
      </c>
      <c r="BJ64" s="576">
        <v>9246.4199999999928</v>
      </c>
      <c r="BK64" s="576">
        <v>0</v>
      </c>
      <c r="BL64" s="576">
        <v>0</v>
      </c>
      <c r="BM64" s="564"/>
      <c r="BO64" s="566"/>
    </row>
    <row r="65" spans="1:67" s="565" customFormat="1" ht="35.25" customHeight="1" x14ac:dyDescent="0.2">
      <c r="A65" s="605" t="s">
        <v>2464</v>
      </c>
      <c r="B65" s="605"/>
      <c r="C65" s="606"/>
      <c r="D65" s="607">
        <v>211549.104941</v>
      </c>
      <c r="E65" s="607">
        <v>189112.94670499998</v>
      </c>
      <c r="F65" s="607">
        <v>5326.1582870000011</v>
      </c>
      <c r="G65" s="607">
        <v>3083.6759369999995</v>
      </c>
      <c r="H65" s="607">
        <v>1704.9773700000001</v>
      </c>
      <c r="I65" s="607">
        <v>537.50497999999993</v>
      </c>
      <c r="J65" s="607">
        <v>8195.988945000001</v>
      </c>
      <c r="K65" s="607">
        <v>9076.180346000001</v>
      </c>
      <c r="L65" s="607">
        <v>20565.426817</v>
      </c>
      <c r="M65" s="607">
        <v>90620.979438999988</v>
      </c>
      <c r="N65" s="607">
        <v>52763.451063000008</v>
      </c>
      <c r="O65" s="607">
        <v>1200.6101800000001</v>
      </c>
      <c r="P65" s="607">
        <v>0</v>
      </c>
      <c r="Q65" s="607">
        <v>1364.1516280000001</v>
      </c>
      <c r="R65" s="607">
        <v>20515.854218000004</v>
      </c>
      <c r="S65" s="607">
        <v>1067.511872</v>
      </c>
      <c r="T65" s="607">
        <v>94.341810000000009</v>
      </c>
      <c r="U65" s="607">
        <v>110.83</v>
      </c>
      <c r="V65" s="607">
        <v>0</v>
      </c>
      <c r="W65" s="607">
        <v>62.2</v>
      </c>
      <c r="X65" s="607">
        <v>3152.7063490000005</v>
      </c>
      <c r="Y65" s="607">
        <v>408.13584300000002</v>
      </c>
      <c r="Z65" s="607">
        <v>243.13076999999998</v>
      </c>
      <c r="AA65" s="607">
        <v>7325.5949090000022</v>
      </c>
      <c r="AB65" s="607">
        <v>4017.5143749999993</v>
      </c>
      <c r="AC65" s="607">
        <v>2198.618062</v>
      </c>
      <c r="AD65" s="607">
        <v>424.80506199999996</v>
      </c>
      <c r="AE65" s="607">
        <v>8.5713039999999996</v>
      </c>
      <c r="AF65" s="607">
        <v>59.952881999999988</v>
      </c>
      <c r="AG65" s="607">
        <v>25.307932999999998</v>
      </c>
      <c r="AH65" s="607">
        <v>184.16948300000001</v>
      </c>
      <c r="AI65" s="607">
        <v>352.72807800000004</v>
      </c>
      <c r="AJ65" s="607">
        <v>1.9753E-2</v>
      </c>
      <c r="AK65" s="607">
        <v>18.97</v>
      </c>
      <c r="AL65" s="607">
        <v>34.937976999999997</v>
      </c>
      <c r="AM65" s="607">
        <v>27.200610000000001</v>
      </c>
      <c r="AN65" s="607">
        <v>0</v>
      </c>
      <c r="AO65" s="607">
        <v>39.419051999999994</v>
      </c>
      <c r="AP65" s="607">
        <v>3307.9803079999992</v>
      </c>
      <c r="AQ65" s="607">
        <v>551.24988999999994</v>
      </c>
      <c r="AR65" s="607">
        <v>46.734719999999996</v>
      </c>
      <c r="AS65" s="607">
        <v>0.29107100000000008</v>
      </c>
      <c r="AT65" s="576">
        <v>0</v>
      </c>
      <c r="AU65" s="607">
        <v>0</v>
      </c>
      <c r="AV65" s="607">
        <v>34.963889999999999</v>
      </c>
      <c r="AW65" s="607">
        <v>36.477752000000002</v>
      </c>
      <c r="AX65" s="607">
        <v>963.40388400000006</v>
      </c>
      <c r="AY65" s="607">
        <v>24.652073999999999</v>
      </c>
      <c r="AZ65" s="607">
        <v>54.674976999999998</v>
      </c>
      <c r="BA65" s="607">
        <v>370.0457229999999</v>
      </c>
      <c r="BB65" s="607">
        <v>27.887455999999993</v>
      </c>
      <c r="BC65" s="607">
        <v>2423.0469349999998</v>
      </c>
      <c r="BD65" s="607">
        <v>143.374323</v>
      </c>
      <c r="BE65" s="607">
        <v>0</v>
      </c>
      <c r="BF65" s="607">
        <v>1920.304018</v>
      </c>
      <c r="BG65" s="607">
        <v>565.88341699999989</v>
      </c>
      <c r="BH65" s="607">
        <v>63.697600999999999</v>
      </c>
      <c r="BI65" s="607">
        <v>1290.723</v>
      </c>
      <c r="BJ65" s="607">
        <v>0</v>
      </c>
      <c r="BK65" s="607">
        <v>1.2150280781497713E-12</v>
      </c>
      <c r="BL65" s="607">
        <v>211549.104941</v>
      </c>
      <c r="BM65" s="564"/>
      <c r="BO65" s="566"/>
    </row>
    <row r="66" spans="1:67" ht="18" hidden="1" customHeight="1" x14ac:dyDescent="0.2">
      <c r="A66" s="546" t="s">
        <v>2504</v>
      </c>
      <c r="B66" s="608"/>
      <c r="C66" s="609"/>
      <c r="D66" s="564"/>
      <c r="E66" s="564"/>
      <c r="F66" s="568"/>
      <c r="G66" s="610">
        <f>[1]DAI!G64+[1]NAM!G64+[1]NHAN!G64+[1]LY!G64+[1]DUC!G64+[1]DONG!G64+[1]HPHU!G64+[1]BAC!G64+[1]THANH!G64+[1]MY!G64+[1]HA!G64+[1]PHUC!G64+[1]LAM!G64+[1]XUAN!G64+[1]LIEN!G64+[1]HUNG!G64+[1]CNAM!G64+[1]TAY!G64+[1]HOA!G64+[1]VAN!G64+[1]PDINH!G64+[1]SLOC!G64+[1]TRUNG!G64+[1]TAN!G64+[1]THUONG!G64+[1]HLAO!G64+[1]PNHA!G64+[1]VTRUNG!G64</f>
        <v>0</v>
      </c>
      <c r="H66" s="568"/>
      <c r="I66" s="568"/>
      <c r="J66" s="610">
        <f>[1]DAI!J64+[1]NAM!J64+[1]NHAN!J64+[1]LY!J64+[1]DUC!J64+[1]DONG!J64+[1]HPHU!J64+[1]BAC!J64+[1]THANH!J64+[1]MY!J64+[1]HA!J64+[1]PHUC!J64+[1]LAM!J64+[1]XUAN!J64+[1]LIEN!J64+[1]HUNG!J64+[1]CNAM!J64+[1]TAY!J64+[1]HOA!J64+[1]VAN!J64+[1]PDINH!J64+[1]SLOC!J64+[1]TRUNG!J64+[1]TAN!J64+[1]THUONG!J64+[1]HLAO!J64+[1]PNHA!J64+[1]VTRUNG!J64</f>
        <v>0</v>
      </c>
      <c r="K66" s="611"/>
      <c r="L66" s="568"/>
      <c r="M66" s="568"/>
      <c r="N66" s="610">
        <f>[1]DAI!N64+[1]NAM!N64+[1]NHAN!N64+[1]LY!N64+[1]DUC!N64+[1]DONG!N64+[1]HPHU!N64+[1]BAC!N64+[1]THANH!N64+[1]MY!N64+[1]HA!N64+[1]PHUC!N64+[1]LAM!N64+[1]XUAN!N64+[1]LIEN!N64+[1]HUNG!N64+[1]CNAM!N64+[1]TAY!N64+[1]HOA!N64+[1]VAN!N64+[1]PDINH!N64+[1]SLOC!N64+[1]TRUNG!N64+[1]TAN!N64+[1]THUONG!N64+[1]HLAO!N64+[1]PNHA!N64+[1]VTRUNG!N64</f>
        <v>0</v>
      </c>
      <c r="O66" s="610">
        <f>[1]DAI!O64+[1]NAM!O64+[1]NHAN!O64+[1]LY!O64+[1]DUC!O64+[1]DONG!O64+[1]HPHU!O64+[1]BAC!O64+[1]THANH!O64+[1]MY!O64+[1]HA!O64+[1]PHUC!O64+[1]LAM!O64+[1]XUAN!O64+[1]LIEN!O64+[1]HUNG!O64+[1]CNAM!O64+[1]TAY!O64+[1]HOA!O64+[1]VAN!O64+[1]PDINH!O64+[1]SLOC!O64+[1]TRUNG!O64+[1]TAN!O64+[1]THUONG!O64+[1]HLAO!O64+[1]PNHA!O64+[1]VTRUNG!O64</f>
        <v>0</v>
      </c>
      <c r="P66" s="610" t="e">
        <f>[1]DAI!#REF!+[1]NAM!#REF!+[1]NHAN!#REF!+[1]LY!#REF!+[1]DUC!#REF!+[1]DONG!#REF!+[1]HPHU!#REF!+[1]BAC!#REF!+[1]THANH!#REF!+[1]MY!#REF!+[1]HA!#REF!+[1]PHUC!#REF!+[1]LAM!#REF!+[1]XUAN!#REF!+[1]LIEN!#REF!</f>
        <v>#REF!</v>
      </c>
      <c r="Q66" s="568"/>
      <c r="R66" s="564"/>
      <c r="S66" s="568"/>
      <c r="T66" s="611"/>
      <c r="U66" s="568"/>
      <c r="V66" s="568"/>
      <c r="W66" s="568"/>
      <c r="X66" s="568"/>
      <c r="Y66" s="568"/>
      <c r="Z66" s="568"/>
      <c r="AA66" s="568"/>
      <c r="AB66" s="568"/>
      <c r="AC66" s="568"/>
      <c r="AD66" s="610" t="e">
        <f>[1]DAI!#REF!+[1]NAM!#REF!+[1]NHAN!#REF!+[1]LY!#REF!+[1]DUC!#REF!+[1]DONG!#REF!+[1]HPHU!#REF!+[1]BAC!#REF!+[1]THANH!#REF!+[1]MY!#REF!+[1]HA!#REF!+[1]PHUC!#REF!+[1]LAM!#REF!+[1]XUAN!#REF!+[1]LIEN!#REF!</f>
        <v>#REF!</v>
      </c>
      <c r="AE66" s="568"/>
      <c r="AF66" s="568"/>
      <c r="AG66" s="568"/>
      <c r="AH66" s="568"/>
      <c r="AI66" s="568"/>
      <c r="AJ66" s="568"/>
      <c r="AK66" s="610" t="e">
        <f>[1]DAI!#REF!+[1]NAM!#REF!+[1]NHAN!#REF!+[1]LY!#REF!+[1]DUC!#REF!+[1]DONG!#REF!+[1]HPHU!#REF!+[1]BAC!#REF!+[1]THANH!#REF!+[1]MY!#REF!+[1]HA!#REF!+[1]PHUC!#REF!+[1]LAM!#REF!+[1]XUAN!#REF!+[1]LIEN!#REF!</f>
        <v>#REF!</v>
      </c>
      <c r="AL66" s="568"/>
      <c r="AM66" s="568"/>
      <c r="AN66" s="610" t="e">
        <f>[1]DAI!#REF!+[1]NAM!#REF!+[1]NHAN!#REF!+[1]LY!#REF!+[1]DUC!#REF!+[1]DONG!#REF!+[1]HPHU!#REF!+[1]BAC!#REF!+[1]THANH!#REF!+[1]MY!#REF!+[1]HA!#REF!+[1]PHUC!#REF!+[1]LAM!#REF!+[1]XUAN!#REF!+[1]LIEN!#REF!</f>
        <v>#REF!</v>
      </c>
      <c r="AO66" s="568"/>
      <c r="AP66" s="568"/>
      <c r="AQ66" s="568"/>
      <c r="AR66" s="610">
        <f>[1]DAI!AR64+[1]NAM!AR64+[1]NHAN!AR64+[1]LY!AR64+[1]DUC!AR64+[1]DONG!AR64+[1]HPHU!AR64+[1]BAC!AR64+[1]THANH!AR64+[1]MY!AR64+[1]HA!AR64+[1]PHUC!AR64+[1]LAM!AR64+[1]XUAN!AR64+[1]LIEN!AR64+[1]HUNG!AR64+[1]CNAM!AR64+[1]TAY!AR64+[1]HOA!AR64+[1]VAN!AR64+[1]PDINH!AR64+[1]SLOC!AR64+[1]TRUNG!AR64+[1]TAN!AR64+[1]THUONG!AR64+[1]HLAO!AR64+[1]PNHA!AR64+[1]VTRUNG!AR64</f>
        <v>0</v>
      </c>
      <c r="AS66" s="610" t="e">
        <f>[1]DAI!#REF!+[1]NAM!#REF!+[1]NHAN!#REF!+[1]LY!#REF!+[1]DUC!#REF!+[1]DONG!#REF!+[1]HPHU!#REF!+[1]BAC!#REF!+[1]THANH!#REF!+[1]MY!#REF!+[1]HA!#REF!+[1]PHUC!#REF!+[1]LAM!#REF!+[1]XUAN!#REF!+[1]LIEN!#REF!</f>
        <v>#REF!</v>
      </c>
      <c r="AT66" s="610"/>
      <c r="AU66" s="610" t="e">
        <f>[1]DAI!#REF!+[1]NAM!#REF!+[1]NHAN!#REF!+[1]LY!#REF!+[1]DUC!#REF!+[1]DONG!#REF!+[1]HPHU!#REF!+[1]BAC!#REF!+[1]THANH!#REF!+[1]MY!#REF!+[1]HA!#REF!+[1]PHUC!#REF!+[1]LAM!#REF!+[1]XUAN!#REF!+[1]LIEN!#REF!</f>
        <v>#REF!</v>
      </c>
      <c r="AV66" s="612">
        <f>[1]DAI!AV64+[1]NAM!AV64+[1]NHAN!AV64+[1]LY!AV64+[1]DUC!AV64+[1]DONG!AV64+[1]HPHU!AV64+[1]BAC!AV64+[1]THANH!AV64+[1]MY!AV64+[1]HA!AV64+[1]PHUC!AV64+[1]LAM!AV64+[1]XUAN!AV64+[1]LIEN!AV64+[1]HUNG!AV64+[1]CNAM!AV64+[1]TAY!AV64+[1]HOA!AV64+[1]VAN!AV64+[1]PDINH!AV64+[1]SLOC!AV64+[1]TRUNG!AV64+[1]TAN!AV64+[1]THUONG!AV64+[1]HLAO!AV64+[1]PNHA!AV64+[1]VTRUNG!AV64</f>
        <v>0</v>
      </c>
      <c r="AW66" s="568"/>
      <c r="AX66" s="568"/>
      <c r="AY66" s="568"/>
      <c r="AZ66" s="610" t="e">
        <f>[1]DAI!#REF!+[1]NAM!#REF!+[1]NHAN!#REF!+[1]LY!#REF!+[1]DUC!#REF!+[1]DONG!#REF!+[1]HPHU!#REF!+[1]BAC!#REF!+[1]THANH!#REF!+[1]MY!#REF!+[1]HA!#REF!+[1]PHUC!#REF!+[1]LAM!#REF!+[1]XUAN!#REF!+[1]LIEN!#REF!</f>
        <v>#REF!</v>
      </c>
      <c r="BA66" s="568"/>
      <c r="BB66" s="568"/>
      <c r="BC66" s="568"/>
      <c r="BD66" s="610" t="e">
        <f>[1]DAI!#REF!+[1]NAM!#REF!+[1]NHAN!#REF!+[1]LY!#REF!+[1]DUC!#REF!+[1]DONG!#REF!+[1]HPHU!#REF!+[1]BAC!#REF!+[1]THANH!#REF!+[1]MY!#REF!+[1]HA!#REF!+[1]PHUC!#REF!+[1]LAM!#REF!+[1]XUAN!#REF!+[1]LIEN!#REF!</f>
        <v>#REF!</v>
      </c>
      <c r="BE66" s="568"/>
      <c r="BF66" s="564"/>
      <c r="BG66" s="613"/>
      <c r="BH66" s="568"/>
      <c r="BI66" s="568"/>
      <c r="BJ66" s="568"/>
      <c r="BK66" s="568"/>
      <c r="BL66" s="614"/>
      <c r="BM66" s="614"/>
    </row>
    <row r="67" spans="1:67" ht="45.75" hidden="1" customHeight="1" x14ac:dyDescent="0.2">
      <c r="A67" s="547" t="s">
        <v>2505</v>
      </c>
      <c r="B67" s="608"/>
      <c r="C67" s="608"/>
      <c r="D67" s="615"/>
      <c r="E67" s="615"/>
      <c r="F67" s="616"/>
      <c r="G67" s="617">
        <f>[1]DAI!G65+[1]NAM!G65+[1]NHAN!G65+[1]LY!G65+[1]DUC!G65+[1]DONG!G65+[1]HPHU!G65+[1]BAC!G65+[1]THANH!G65+[1]MY!G65+[1]HA!G65+[1]PHUC!G65+[1]LAM!G65+[1]XUAN!G65+[1]LIEN!G65+[1]HUNG!G65+[1]CNAM!G65+[1]TAY!G65+[1]HOA!G65+[1]VAN!G65+[1]PDINH!G65+[1]SLOC!G65+[1]TRUNG!G65+[1]TAN!G65+[1]THUONG!G65+[1]HLAO!G65+[1]PNHA!G65+[1]VTRUNG!G65</f>
        <v>0</v>
      </c>
      <c r="H67" s="616"/>
      <c r="I67" s="616"/>
      <c r="J67" s="617">
        <f>[1]DAI!J65+[1]NAM!J65+[1]NHAN!J65+[1]LY!J65+[1]DUC!J65+[1]DONG!J65+[1]HPHU!J65+[1]BAC!J65+[1]THANH!J65+[1]MY!J65+[1]HA!J65+[1]PHUC!J65+[1]LAM!J65+[1]XUAN!J65+[1]LIEN!J65+[1]HUNG!J65+[1]CNAM!J65+[1]TAY!J65+[1]HOA!J65+[1]VAN!J65+[1]PDINH!J65+[1]SLOC!J65+[1]TRUNG!J65+[1]TAN!J65+[1]THUONG!J65+[1]HLAO!J65+[1]PNHA!J65+[1]VTRUNG!J65</f>
        <v>0</v>
      </c>
      <c r="K67" s="618"/>
      <c r="L67" s="616"/>
      <c r="M67" s="616"/>
      <c r="N67" s="617">
        <f>[1]DAI!N65+[1]NAM!N65+[1]NHAN!N65+[1]LY!N65+[1]DUC!N65+[1]DONG!N65+[1]HPHU!N65+[1]BAC!N65+[1]THANH!N65+[1]MY!N65+[1]HA!N65+[1]PHUC!N65+[1]LAM!N65+[1]XUAN!N65+[1]LIEN!N65+[1]HUNG!N65+[1]CNAM!N65+[1]TAY!N65+[1]HOA!N65+[1]VAN!N65+[1]PDINH!N65+[1]SLOC!N65+[1]TRUNG!N65+[1]TAN!N65+[1]THUONG!N65+[1]HLAO!N65+[1]PNHA!N65+[1]VTRUNG!N65</f>
        <v>0</v>
      </c>
      <c r="O67" s="617">
        <f>[1]DAI!O65+[1]NAM!O65+[1]NHAN!O65+[1]LY!O65+[1]DUC!O65+[1]DONG!O65+[1]HPHU!O65+[1]BAC!O65+[1]THANH!O65+[1]MY!O65+[1]HA!O65+[1]PHUC!O65+[1]LAM!O65+[1]XUAN!O65+[1]LIEN!O65+[1]HUNG!O65+[1]CNAM!O65+[1]TAY!O65+[1]HOA!O65+[1]VAN!O65+[1]PDINH!O65+[1]SLOC!O65+[1]TRUNG!O65+[1]TAN!O65+[1]THUONG!O65+[1]HLAO!O65+[1]PNHA!O65+[1]VTRUNG!O65</f>
        <v>0</v>
      </c>
      <c r="P67" s="617" t="e">
        <f>[1]DAI!#REF!+[1]NAM!#REF!+[1]NHAN!#REF!+[1]LY!#REF!+[1]DUC!#REF!+[1]DONG!#REF!+[1]HPHU!#REF!+[1]BAC!#REF!+[1]THANH!#REF!+[1]MY!#REF!+[1]HA!#REF!+[1]PHUC!#REF!+[1]LAM!#REF!+[1]XUAN!#REF!+[1]LIEN!#REF!</f>
        <v>#REF!</v>
      </c>
      <c r="Q67" s="616"/>
      <c r="R67" s="615"/>
      <c r="S67" s="616"/>
      <c r="T67" s="618"/>
      <c r="U67" s="616"/>
      <c r="V67" s="616"/>
      <c r="W67" s="616"/>
      <c r="X67" s="616"/>
      <c r="Y67" s="616"/>
      <c r="Z67" s="616"/>
      <c r="AA67" s="616"/>
      <c r="AB67" s="616"/>
      <c r="AC67" s="616"/>
      <c r="AD67" s="617" t="e">
        <f>[1]DAI!#REF!+[1]NAM!#REF!+[1]NHAN!#REF!+[1]LY!#REF!+[1]DUC!#REF!+[1]DONG!#REF!+[1]HPHU!#REF!+[1]BAC!#REF!+[1]THANH!#REF!+[1]MY!#REF!+[1]HA!#REF!+[1]PHUC!#REF!+[1]LAM!#REF!+[1]XUAN!#REF!+[1]LIEN!#REF!</f>
        <v>#REF!</v>
      </c>
      <c r="AE67" s="616"/>
      <c r="AF67" s="616"/>
      <c r="AG67" s="616"/>
      <c r="AH67" s="616"/>
      <c r="AI67" s="616"/>
      <c r="AJ67" s="616"/>
      <c r="AK67" s="617" t="e">
        <f>[1]DAI!#REF!+[1]NAM!#REF!+[1]NHAN!#REF!+[1]LY!#REF!+[1]DUC!#REF!+[1]DONG!#REF!+[1]HPHU!#REF!+[1]BAC!#REF!+[1]THANH!#REF!+[1]MY!#REF!+[1]HA!#REF!+[1]PHUC!#REF!+[1]LAM!#REF!+[1]XUAN!#REF!+[1]LIEN!#REF!</f>
        <v>#REF!</v>
      </c>
      <c r="AL67" s="616"/>
      <c r="AM67" s="616"/>
      <c r="AN67" s="617" t="e">
        <f>[1]DAI!#REF!+[1]NAM!#REF!+[1]NHAN!#REF!+[1]LY!#REF!+[1]DUC!#REF!+[1]DONG!#REF!+[1]HPHU!#REF!+[1]BAC!#REF!+[1]THANH!#REF!+[1]MY!#REF!+[1]HA!#REF!+[1]PHUC!#REF!+[1]LAM!#REF!+[1]XUAN!#REF!+[1]LIEN!#REF!</f>
        <v>#REF!</v>
      </c>
      <c r="AO67" s="616"/>
      <c r="AP67" s="616"/>
      <c r="AQ67" s="616"/>
      <c r="AR67" s="617">
        <f>[1]DAI!AR65+[1]NAM!AR65+[1]NHAN!AR65+[1]LY!AR65+[1]DUC!AR65+[1]DONG!AR65+[1]HPHU!AR65+[1]BAC!AR65+[1]THANH!AR65+[1]MY!AR65+[1]HA!AR65+[1]PHUC!AR65+[1]LAM!AR65+[1]XUAN!AR65+[1]LIEN!AR65+[1]HUNG!AR65+[1]CNAM!AR65+[1]TAY!AR65+[1]HOA!AR65+[1]VAN!AR65+[1]PDINH!AR65+[1]SLOC!AR65+[1]TRUNG!AR65+[1]TAN!AR65+[1]THUONG!AR65+[1]HLAO!AR65+[1]PNHA!AR65+[1]VTRUNG!AR65</f>
        <v>0</v>
      </c>
      <c r="AS67" s="617" t="e">
        <f>[1]DAI!#REF!+[1]NAM!#REF!+[1]NHAN!#REF!+[1]LY!#REF!+[1]DUC!#REF!+[1]DONG!#REF!+[1]HPHU!#REF!+[1]BAC!#REF!+[1]THANH!#REF!+[1]MY!#REF!+[1]HA!#REF!+[1]PHUC!#REF!+[1]LAM!#REF!+[1]XUAN!#REF!+[1]LIEN!#REF!</f>
        <v>#REF!</v>
      </c>
      <c r="AT67" s="617"/>
      <c r="AU67" s="617" t="e">
        <f>[1]DAI!#REF!+[1]NAM!#REF!+[1]NHAN!#REF!+[1]LY!#REF!+[1]DUC!#REF!+[1]DONG!#REF!+[1]HPHU!#REF!+[1]BAC!#REF!+[1]THANH!#REF!+[1]MY!#REF!+[1]HA!#REF!+[1]PHUC!#REF!+[1]LAM!#REF!+[1]XUAN!#REF!+[1]LIEN!#REF!</f>
        <v>#REF!</v>
      </c>
      <c r="AV67" s="587">
        <f>[1]DAI!AV65+[1]NAM!AV65+[1]NHAN!AV65+[1]LY!AV65+[1]DUC!AV65+[1]DONG!AV65+[1]HPHU!AV65+[1]BAC!AV65+[1]THANH!AV65+[1]MY!AV65+[1]HA!AV65+[1]PHUC!AV65+[1]LAM!AV65+[1]XUAN!AV65+[1]LIEN!AV65+[1]HUNG!AV65+[1]CNAM!AV65+[1]TAY!AV65+[1]HOA!AV65+[1]VAN!AV65+[1]PDINH!AV65+[1]SLOC!AV65+[1]TRUNG!AV65+[1]TAN!AV65+[1]THUONG!AV65+[1]HLAO!AV65+[1]PNHA!AV65+[1]VTRUNG!AV65</f>
        <v>0</v>
      </c>
      <c r="AW67" s="616"/>
      <c r="AX67" s="616"/>
      <c r="AY67" s="616"/>
      <c r="AZ67" s="617" t="e">
        <f>[1]DAI!#REF!+[1]NAM!#REF!+[1]NHAN!#REF!+[1]LY!#REF!+[1]DUC!#REF!+[1]DONG!#REF!+[1]HPHU!#REF!+[1]BAC!#REF!+[1]THANH!#REF!+[1]MY!#REF!+[1]HA!#REF!+[1]PHUC!#REF!+[1]LAM!#REF!+[1]XUAN!#REF!+[1]LIEN!#REF!</f>
        <v>#REF!</v>
      </c>
      <c r="BA67" s="616"/>
      <c r="BB67" s="616"/>
      <c r="BC67" s="616"/>
      <c r="BD67" s="617" t="e">
        <f>[1]DAI!#REF!+[1]NAM!#REF!+[1]NHAN!#REF!+[1]LY!#REF!+[1]DUC!#REF!+[1]DONG!#REF!+[1]HPHU!#REF!+[1]BAC!#REF!+[1]THANH!#REF!+[1]MY!#REF!+[1]HA!#REF!+[1]PHUC!#REF!+[1]LAM!#REF!+[1]XUAN!#REF!+[1]LIEN!#REF!</f>
        <v>#REF!</v>
      </c>
      <c r="BE67" s="616"/>
      <c r="BF67" s="615"/>
      <c r="BG67" s="619"/>
      <c r="BH67" s="616"/>
      <c r="BI67" s="616"/>
      <c r="BJ67" s="616"/>
      <c r="BK67" s="616"/>
      <c r="BL67" s="620"/>
      <c r="BM67" s="620"/>
    </row>
    <row r="68" spans="1:67" ht="18" hidden="1" customHeight="1" x14ac:dyDescent="0.2">
      <c r="A68" s="621"/>
      <c r="B68" s="551"/>
      <c r="C68" s="551"/>
      <c r="D68" s="622"/>
      <c r="E68" s="623"/>
      <c r="F68" s="552"/>
      <c r="G68" s="617">
        <f>[1]DAI!G66+[1]NAM!G66+[1]NHAN!G66+[1]LY!G66+[1]DUC!G66+[1]DONG!G66+[1]HPHU!G66+[1]BAC!G66+[1]THANH!G66+[1]MY!G66+[1]HA!G66+[1]PHUC!G66+[1]LAM!G66+[1]XUAN!G66+[1]LIEN!G66+[1]HUNG!G66+[1]CNAM!G66+[1]TAY!G66+[1]HOA!G66+[1]VAN!G66+[1]PDINH!G66+[1]SLOC!G66+[1]TRUNG!G66+[1]TAN!G66+[1]THUONG!G66+[1]HLAO!G66+[1]PNHA!G66+[1]VTRUNG!G66</f>
        <v>0</v>
      </c>
      <c r="H68" s="552"/>
      <c r="I68" s="552"/>
      <c r="J68" s="617">
        <f>[1]DAI!J66+[1]NAM!J66+[1]NHAN!J66+[1]LY!J66+[1]DUC!J66+[1]DONG!J66+[1]HPHU!J66+[1]BAC!J66+[1]THANH!J66+[1]MY!J66+[1]HA!J66+[1]PHUC!J66+[1]LAM!J66+[1]XUAN!J66+[1]LIEN!J66+[1]HUNG!J66+[1]CNAM!J66+[1]TAY!J66+[1]HOA!J66+[1]VAN!J66+[1]PDINH!J66+[1]SLOC!J66+[1]TRUNG!J66+[1]TAN!J66+[1]THUONG!J66+[1]HLAO!J66+[1]PNHA!J66+[1]VTRUNG!J66</f>
        <v>0</v>
      </c>
      <c r="K68" s="624"/>
      <c r="L68" s="625"/>
      <c r="M68" s="625"/>
      <c r="N68" s="617">
        <f>[1]DAI!N66+[1]NAM!N66+[1]NHAN!N66+[1]LY!N66+[1]DUC!N66+[1]DONG!N66+[1]HPHU!N66+[1]BAC!N66+[1]THANH!N66+[1]MY!N66+[1]HA!N66+[1]PHUC!N66+[1]LAM!N66+[1]XUAN!N66+[1]LIEN!N66+[1]HUNG!N66+[1]CNAM!N66+[1]TAY!N66+[1]HOA!N66+[1]VAN!N66+[1]PDINH!N66+[1]SLOC!N66+[1]TRUNG!N66+[1]TAN!N66+[1]THUONG!N66+[1]HLAO!N66+[1]PNHA!N66+[1]VTRUNG!N66</f>
        <v>0</v>
      </c>
      <c r="O68" s="617">
        <f>[1]DAI!O66+[1]NAM!O66+[1]NHAN!O66+[1]LY!O66+[1]DUC!O66+[1]DONG!O66+[1]HPHU!O66+[1]BAC!O66+[1]THANH!O66+[1]MY!O66+[1]HA!O66+[1]PHUC!O66+[1]LAM!O66+[1]XUAN!O66+[1]LIEN!O66+[1]HUNG!O66+[1]CNAM!O66+[1]TAY!O66+[1]HOA!O66+[1]VAN!O66+[1]PDINH!O66+[1]SLOC!O66+[1]TRUNG!O66+[1]TAN!O66+[1]THUONG!O66+[1]HLAO!O66+[1]PNHA!O66+[1]VTRUNG!O66</f>
        <v>0</v>
      </c>
      <c r="P68" s="617" t="e">
        <f>[1]DAI!#REF!+[1]NAM!#REF!+[1]NHAN!#REF!+[1]LY!#REF!+[1]DUC!#REF!+[1]DONG!#REF!+[1]HPHU!#REF!+[1]BAC!#REF!+[1]THANH!#REF!+[1]MY!#REF!+[1]HA!#REF!+[1]PHUC!#REF!+[1]LAM!#REF!+[1]XUAN!#REF!+[1]LIEN!#REF!</f>
        <v>#REF!</v>
      </c>
      <c r="Q68" s="625"/>
      <c r="R68" s="626"/>
      <c r="S68" s="625"/>
      <c r="T68" s="624"/>
      <c r="U68" s="625"/>
      <c r="V68" s="552"/>
      <c r="W68" s="552"/>
      <c r="X68" s="552"/>
      <c r="Y68" s="552"/>
      <c r="Z68" s="552"/>
      <c r="AA68" s="552"/>
      <c r="AB68" s="552"/>
      <c r="AC68" s="552"/>
      <c r="AD68" s="617" t="e">
        <f>[1]DAI!#REF!+[1]NAM!#REF!+[1]NHAN!#REF!+[1]LY!#REF!+[1]DUC!#REF!+[1]DONG!#REF!+[1]HPHU!#REF!+[1]BAC!#REF!+[1]THANH!#REF!+[1]MY!#REF!+[1]HA!#REF!+[1]PHUC!#REF!+[1]LAM!#REF!+[1]XUAN!#REF!+[1]LIEN!#REF!</f>
        <v>#REF!</v>
      </c>
      <c r="AE68" s="552"/>
      <c r="AF68" s="552"/>
      <c r="AG68" s="552"/>
      <c r="AH68" s="552"/>
      <c r="AI68" s="552"/>
      <c r="AJ68" s="552"/>
      <c r="AK68" s="617" t="e">
        <f>[1]DAI!#REF!+[1]NAM!#REF!+[1]NHAN!#REF!+[1]LY!#REF!+[1]DUC!#REF!+[1]DONG!#REF!+[1]HPHU!#REF!+[1]BAC!#REF!+[1]THANH!#REF!+[1]MY!#REF!+[1]HA!#REF!+[1]PHUC!#REF!+[1]LAM!#REF!+[1]XUAN!#REF!+[1]LIEN!#REF!</f>
        <v>#REF!</v>
      </c>
      <c r="AL68" s="552"/>
      <c r="AM68" s="552"/>
      <c r="AN68" s="617" t="e">
        <f>[1]DAI!#REF!+[1]NAM!#REF!+[1]NHAN!#REF!+[1]LY!#REF!+[1]DUC!#REF!+[1]DONG!#REF!+[1]HPHU!#REF!+[1]BAC!#REF!+[1]THANH!#REF!+[1]MY!#REF!+[1]HA!#REF!+[1]PHUC!#REF!+[1]LAM!#REF!+[1]XUAN!#REF!+[1]LIEN!#REF!</f>
        <v>#REF!</v>
      </c>
      <c r="AO68" s="552"/>
      <c r="AP68" s="552"/>
      <c r="AQ68" s="552"/>
      <c r="AR68" s="617">
        <f>[1]DAI!AR66+[1]NAM!AR66+[1]NHAN!AR66+[1]LY!AR66+[1]DUC!AR66+[1]DONG!AR66+[1]HPHU!AR66+[1]BAC!AR66+[1]THANH!AR66+[1]MY!AR66+[1]HA!AR66+[1]PHUC!AR66+[1]LAM!AR66+[1]XUAN!AR66+[1]LIEN!AR66+[1]HUNG!AR66+[1]CNAM!AR66+[1]TAY!AR66+[1]HOA!AR66+[1]VAN!AR66+[1]PDINH!AR66+[1]SLOC!AR66+[1]TRUNG!AR66+[1]TAN!AR66+[1]THUONG!AR66+[1]HLAO!AR66+[1]PNHA!AR66+[1]VTRUNG!AR66</f>
        <v>0</v>
      </c>
      <c r="AS68" s="617" t="e">
        <f>[1]DAI!#REF!+[1]NAM!#REF!+[1]NHAN!#REF!+[1]LY!#REF!+[1]DUC!#REF!+[1]DONG!#REF!+[1]HPHU!#REF!+[1]BAC!#REF!+[1]THANH!#REF!+[1]MY!#REF!+[1]HA!#REF!+[1]PHUC!#REF!+[1]LAM!#REF!+[1]XUAN!#REF!+[1]LIEN!#REF!</f>
        <v>#REF!</v>
      </c>
      <c r="AT68" s="617"/>
      <c r="AU68" s="617" t="e">
        <f>[1]DAI!#REF!+[1]NAM!#REF!+[1]NHAN!#REF!+[1]LY!#REF!+[1]DUC!#REF!+[1]DONG!#REF!+[1]HPHU!#REF!+[1]BAC!#REF!+[1]THANH!#REF!+[1]MY!#REF!+[1]HA!#REF!+[1]PHUC!#REF!+[1]LAM!#REF!+[1]XUAN!#REF!+[1]LIEN!#REF!</f>
        <v>#REF!</v>
      </c>
      <c r="AV68" s="587">
        <f>[1]DAI!AV66+[1]NAM!AV66+[1]NHAN!AV66+[1]LY!AV66+[1]DUC!AV66+[1]DONG!AV66+[1]HPHU!AV66+[1]BAC!AV66+[1]THANH!AV66+[1]MY!AV66+[1]HA!AV66+[1]PHUC!AV66+[1]LAM!AV66+[1]XUAN!AV66+[1]LIEN!AV66+[1]HUNG!AV66+[1]CNAM!AV66+[1]TAY!AV66+[1]HOA!AV66+[1]VAN!AV66+[1]PDINH!AV66+[1]SLOC!AV66+[1]TRUNG!AV66+[1]TAN!AV66+[1]THUONG!AV66+[1]HLAO!AV66+[1]PNHA!AV66+[1]VTRUNG!AV66</f>
        <v>0</v>
      </c>
      <c r="AW68" s="552"/>
      <c r="AX68" s="552"/>
      <c r="AY68" s="552"/>
      <c r="AZ68" s="617" t="e">
        <f>[1]DAI!#REF!+[1]NAM!#REF!+[1]NHAN!#REF!+[1]LY!#REF!+[1]DUC!#REF!+[1]DONG!#REF!+[1]HPHU!#REF!+[1]BAC!#REF!+[1]THANH!#REF!+[1]MY!#REF!+[1]HA!#REF!+[1]PHUC!#REF!+[1]LAM!#REF!+[1]XUAN!#REF!+[1]LIEN!#REF!</f>
        <v>#REF!</v>
      </c>
      <c r="BA68" s="552"/>
      <c r="BB68" s="552"/>
      <c r="BC68" s="552"/>
      <c r="BD68" s="617" t="e">
        <f>[1]DAI!#REF!+[1]NAM!#REF!+[1]NHAN!#REF!+[1]LY!#REF!+[1]DUC!#REF!+[1]DONG!#REF!+[1]HPHU!#REF!+[1]BAC!#REF!+[1]THANH!#REF!+[1]MY!#REF!+[1]HA!#REF!+[1]PHUC!#REF!+[1]LAM!#REF!+[1]XUAN!#REF!+[1]LIEN!#REF!</f>
        <v>#REF!</v>
      </c>
      <c r="BE68" s="552"/>
      <c r="BF68" s="623"/>
      <c r="BG68" s="613"/>
      <c r="BH68" s="552"/>
      <c r="BI68" s="552"/>
      <c r="BJ68" s="552"/>
      <c r="BK68" s="552"/>
      <c r="BL68" s="561" t="s">
        <v>2</v>
      </c>
      <c r="BM68" s="561"/>
    </row>
    <row r="69" spans="1:67" s="565" customFormat="1" ht="20.100000000000001" hidden="1" customHeight="1" x14ac:dyDescent="0.2">
      <c r="A69" s="988" t="s">
        <v>2506</v>
      </c>
      <c r="B69" s="988" t="s">
        <v>184</v>
      </c>
      <c r="C69" s="988" t="s">
        <v>5</v>
      </c>
      <c r="D69" s="986" t="s">
        <v>2507</v>
      </c>
      <c r="E69" s="627" t="s">
        <v>2508</v>
      </c>
      <c r="F69" s="627"/>
      <c r="G69" s="617">
        <f>[1]DAI!G67+[1]NAM!G67+[1]NHAN!G67+[1]LY!G67+[1]DUC!G67+[1]DONG!G67+[1]HPHU!G67+[1]BAC!G67+[1]THANH!G67+[1]MY!G67+[1]HA!G67+[1]PHUC!G67+[1]LAM!G67+[1]XUAN!G67+[1]LIEN!G67+[1]HUNG!G67+[1]CNAM!G67+[1]TAY!G67+[1]HOA!G67+[1]VAN!G67+[1]PDINH!G67+[1]SLOC!G67+[1]TRUNG!G67+[1]TAN!G67+[1]THUONG!G67+[1]HLAO!G67+[1]PNHA!G67+[1]VTRUNG!G67</f>
        <v>0</v>
      </c>
      <c r="H69" s="627"/>
      <c r="I69" s="627"/>
      <c r="J69" s="617">
        <f>[1]DAI!J67+[1]NAM!J67+[1]NHAN!J67+[1]LY!J67+[1]DUC!J67+[1]DONG!J67+[1]HPHU!J67+[1]BAC!J67+[1]THANH!J67+[1]MY!J67+[1]HA!J67+[1]PHUC!J67+[1]LAM!J67+[1]XUAN!J67+[1]LIEN!J67+[1]HUNG!J67+[1]CNAM!J67+[1]TAY!J67+[1]HOA!J67+[1]VAN!J67+[1]PDINH!J67+[1]SLOC!J67+[1]TRUNG!J67+[1]TAN!J67+[1]THUONG!J67+[1]HLAO!J67+[1]PNHA!J67+[1]VTRUNG!J67</f>
        <v>0</v>
      </c>
      <c r="K69" s="627"/>
      <c r="L69" s="627"/>
      <c r="M69" s="627"/>
      <c r="N69" s="617">
        <f>[1]DAI!N67+[1]NAM!N67+[1]NHAN!N67+[1]LY!N67+[1]DUC!N67+[1]DONG!N67+[1]HPHU!N67+[1]BAC!N67+[1]THANH!N67+[1]MY!N67+[1]HA!N67+[1]PHUC!N67+[1]LAM!N67+[1]XUAN!N67+[1]LIEN!N67+[1]HUNG!N67+[1]CNAM!N67+[1]TAY!N67+[1]HOA!N67+[1]VAN!N67+[1]PDINH!N67+[1]SLOC!N67+[1]TRUNG!N67+[1]TAN!N67+[1]THUONG!N67+[1]HLAO!N67+[1]PNHA!N67+[1]VTRUNG!N67</f>
        <v>0</v>
      </c>
      <c r="O69" s="617">
        <f>[1]DAI!O67+[1]NAM!O67+[1]NHAN!O67+[1]LY!O67+[1]DUC!O67+[1]DONG!O67+[1]HPHU!O67+[1]BAC!O67+[1]THANH!O67+[1]MY!O67+[1]HA!O67+[1]PHUC!O67+[1]LAM!O67+[1]XUAN!O67+[1]LIEN!O67+[1]HUNG!O67+[1]CNAM!O67+[1]TAY!O67+[1]HOA!O67+[1]VAN!O67+[1]PDINH!O67+[1]SLOC!O67+[1]TRUNG!O67+[1]TAN!O67+[1]THUONG!O67+[1]HLAO!O67+[1]PNHA!O67+[1]VTRUNG!O67</f>
        <v>0</v>
      </c>
      <c r="P69" s="617" t="e">
        <f>[1]DAI!#REF!+[1]NAM!#REF!+[1]NHAN!#REF!+[1]LY!#REF!+[1]DUC!#REF!+[1]DONG!#REF!+[1]HPHU!#REF!+[1]BAC!#REF!+[1]THANH!#REF!+[1]MY!#REF!+[1]HA!#REF!+[1]PHUC!#REF!+[1]LAM!#REF!+[1]XUAN!#REF!+[1]LIEN!#REF!</f>
        <v>#REF!</v>
      </c>
      <c r="Q69" s="627"/>
      <c r="R69" s="627"/>
      <c r="S69" s="627"/>
      <c r="T69" s="627"/>
      <c r="U69" s="627"/>
      <c r="V69" s="627"/>
      <c r="W69" s="627"/>
      <c r="X69" s="627"/>
      <c r="Y69" s="627"/>
      <c r="Z69" s="627"/>
      <c r="AA69" s="627"/>
      <c r="AB69" s="627"/>
      <c r="AC69" s="627"/>
      <c r="AD69" s="617" t="e">
        <f>[1]DAI!#REF!+[1]NAM!#REF!+[1]NHAN!#REF!+[1]LY!#REF!+[1]DUC!#REF!+[1]DONG!#REF!+[1]HPHU!#REF!+[1]BAC!#REF!+[1]THANH!#REF!+[1]MY!#REF!+[1]HA!#REF!+[1]PHUC!#REF!+[1]LAM!#REF!+[1]XUAN!#REF!+[1]LIEN!#REF!</f>
        <v>#REF!</v>
      </c>
      <c r="AE69" s="627"/>
      <c r="AF69" s="627"/>
      <c r="AG69" s="627"/>
      <c r="AH69" s="627"/>
      <c r="AI69" s="627"/>
      <c r="AJ69" s="627"/>
      <c r="AK69" s="617" t="e">
        <f>[1]DAI!#REF!+[1]NAM!#REF!+[1]NHAN!#REF!+[1]LY!#REF!+[1]DUC!#REF!+[1]DONG!#REF!+[1]HPHU!#REF!+[1]BAC!#REF!+[1]THANH!#REF!+[1]MY!#REF!+[1]HA!#REF!+[1]PHUC!#REF!+[1]LAM!#REF!+[1]XUAN!#REF!+[1]LIEN!#REF!</f>
        <v>#REF!</v>
      </c>
      <c r="AL69" s="627"/>
      <c r="AM69" s="627"/>
      <c r="AN69" s="617" t="e">
        <f>[1]DAI!#REF!+[1]NAM!#REF!+[1]NHAN!#REF!+[1]LY!#REF!+[1]DUC!#REF!+[1]DONG!#REF!+[1]HPHU!#REF!+[1]BAC!#REF!+[1]THANH!#REF!+[1]MY!#REF!+[1]HA!#REF!+[1]PHUC!#REF!+[1]LAM!#REF!+[1]XUAN!#REF!+[1]LIEN!#REF!</f>
        <v>#REF!</v>
      </c>
      <c r="AO69" s="627"/>
      <c r="AP69" s="627"/>
      <c r="AQ69" s="627"/>
      <c r="AR69" s="617">
        <f>[1]DAI!AR67+[1]NAM!AR67+[1]NHAN!AR67+[1]LY!AR67+[1]DUC!AR67+[1]DONG!AR67+[1]HPHU!AR67+[1]BAC!AR67+[1]THANH!AR67+[1]MY!AR67+[1]HA!AR67+[1]PHUC!AR67+[1]LAM!AR67+[1]XUAN!AR67+[1]LIEN!AR67+[1]HUNG!AR67+[1]CNAM!AR67+[1]TAY!AR67+[1]HOA!AR67+[1]VAN!AR67+[1]PDINH!AR67+[1]SLOC!AR67+[1]TRUNG!AR67+[1]TAN!AR67+[1]THUONG!AR67+[1]HLAO!AR67+[1]PNHA!AR67+[1]VTRUNG!AR67</f>
        <v>0</v>
      </c>
      <c r="AS69" s="617" t="e">
        <f>[1]DAI!#REF!+[1]NAM!#REF!+[1]NHAN!#REF!+[1]LY!#REF!+[1]DUC!#REF!+[1]DONG!#REF!+[1]HPHU!#REF!+[1]BAC!#REF!+[1]THANH!#REF!+[1]MY!#REF!+[1]HA!#REF!+[1]PHUC!#REF!+[1]LAM!#REF!+[1]XUAN!#REF!+[1]LIEN!#REF!</f>
        <v>#REF!</v>
      </c>
      <c r="AT69" s="617"/>
      <c r="AU69" s="617" t="e">
        <f>[1]DAI!#REF!+[1]NAM!#REF!+[1]NHAN!#REF!+[1]LY!#REF!+[1]DUC!#REF!+[1]DONG!#REF!+[1]HPHU!#REF!+[1]BAC!#REF!+[1]THANH!#REF!+[1]MY!#REF!+[1]HA!#REF!+[1]PHUC!#REF!+[1]LAM!#REF!+[1]XUAN!#REF!+[1]LIEN!#REF!</f>
        <v>#REF!</v>
      </c>
      <c r="AV69" s="587">
        <f>[1]DAI!AV67+[1]NAM!AV67+[1]NHAN!AV67+[1]LY!AV67+[1]DUC!AV67+[1]DONG!AV67+[1]HPHU!AV67+[1]BAC!AV67+[1]THANH!AV67+[1]MY!AV67+[1]HA!AV67+[1]PHUC!AV67+[1]LAM!AV67+[1]XUAN!AV67+[1]LIEN!AV67+[1]HUNG!AV67+[1]CNAM!AV67+[1]TAY!AV67+[1]HOA!AV67+[1]VAN!AV67+[1]PDINH!AV67+[1]SLOC!AV67+[1]TRUNG!AV67+[1]TAN!AV67+[1]THUONG!AV67+[1]HLAO!AV67+[1]PNHA!AV67+[1]VTRUNG!AV67</f>
        <v>0</v>
      </c>
      <c r="AW69" s="627"/>
      <c r="AX69" s="627"/>
      <c r="AY69" s="627"/>
      <c r="AZ69" s="617" t="e">
        <f>[1]DAI!#REF!+[1]NAM!#REF!+[1]NHAN!#REF!+[1]LY!#REF!+[1]DUC!#REF!+[1]DONG!#REF!+[1]HPHU!#REF!+[1]BAC!#REF!+[1]THANH!#REF!+[1]MY!#REF!+[1]HA!#REF!+[1]PHUC!#REF!+[1]LAM!#REF!+[1]XUAN!#REF!+[1]LIEN!#REF!</f>
        <v>#REF!</v>
      </c>
      <c r="BA69" s="627"/>
      <c r="BB69" s="627"/>
      <c r="BC69" s="627"/>
      <c r="BD69" s="617" t="e">
        <f>[1]DAI!#REF!+[1]NAM!#REF!+[1]NHAN!#REF!+[1]LY!#REF!+[1]DUC!#REF!+[1]DONG!#REF!+[1]HPHU!#REF!+[1]BAC!#REF!+[1]THANH!#REF!+[1]MY!#REF!+[1]HA!#REF!+[1]PHUC!#REF!+[1]LAM!#REF!+[1]XUAN!#REF!+[1]LIEN!#REF!</f>
        <v>#REF!</v>
      </c>
      <c r="BE69" s="627"/>
      <c r="BF69" s="627"/>
      <c r="BG69" s="627"/>
      <c r="BH69" s="627"/>
      <c r="BI69" s="627"/>
      <c r="BJ69" s="986" t="s">
        <v>2462</v>
      </c>
      <c r="BK69" s="986" t="s">
        <v>2463</v>
      </c>
      <c r="BL69" s="986" t="s">
        <v>2509</v>
      </c>
      <c r="BM69" s="564"/>
      <c r="BO69" s="566"/>
    </row>
    <row r="70" spans="1:67" s="565" customFormat="1" ht="20.100000000000001" hidden="1" customHeight="1" x14ac:dyDescent="0.2">
      <c r="A70" s="989"/>
      <c r="B70" s="989"/>
      <c r="C70" s="989"/>
      <c r="D70" s="987"/>
      <c r="E70" s="628" t="str">
        <f>C72</f>
        <v>NNP</v>
      </c>
      <c r="F70" s="628" t="str">
        <f>C73</f>
        <v>LUA</v>
      </c>
      <c r="G70" s="617">
        <f>[1]DAI!G68+[1]NAM!G68+[1]NHAN!G68+[1]LY!G68+[1]DUC!G68+[1]DONG!G68+[1]HPHU!G68+[1]BAC!G68+[1]THANH!G68+[1]MY!G68+[1]HA!G68+[1]PHUC!G68+[1]LAM!G68+[1]XUAN!G68+[1]LIEN!G68+[1]HUNG!G68+[1]CNAM!G68+[1]TAY!G68+[1]HOA!G68+[1]VAN!G68+[1]PDINH!G68+[1]SLOC!G68+[1]TRUNG!G68+[1]TAN!G68+[1]THUONG!G68+[1]HLAO!G68+[1]PNHA!G68+[1]VTRUNG!G68</f>
        <v>0</v>
      </c>
      <c r="H70" s="628" t="str">
        <f>C75</f>
        <v>LUK</v>
      </c>
      <c r="I70" s="628" t="str">
        <f>C76</f>
        <v>LUN</v>
      </c>
      <c r="J70" s="617">
        <f>[1]DAI!J68+[1]NAM!J68+[1]NHAN!J68+[1]LY!J68+[1]DUC!J68+[1]DONG!J68+[1]HPHU!J68+[1]BAC!J68+[1]THANH!J68+[1]MY!J68+[1]HA!J68+[1]PHUC!J68+[1]LAM!J68+[1]XUAN!J68+[1]LIEN!J68+[1]HUNG!J68+[1]CNAM!J68+[1]TAY!J68+[1]HOA!J68+[1]VAN!J68+[1]PDINH!J68+[1]SLOC!J68+[1]TRUNG!J68+[1]TAN!J68+[1]THUONG!J68+[1]HLAO!J68+[1]PNHA!J68+[1]VTRUNG!J68</f>
        <v>0</v>
      </c>
      <c r="K70" s="628" t="str">
        <f>C78</f>
        <v>CLN</v>
      </c>
      <c r="L70" s="628" t="str">
        <f>C79</f>
        <v>RPH</v>
      </c>
      <c r="M70" s="628" t="str">
        <f>C80</f>
        <v>RDD</v>
      </c>
      <c r="N70" s="617">
        <f>[1]DAI!N68+[1]NAM!N68+[1]NHAN!N68+[1]LY!N68+[1]DUC!N68+[1]DONG!N68+[1]HPHU!N68+[1]BAC!N68+[1]THANH!N68+[1]MY!N68+[1]HA!N68+[1]PHUC!N68+[1]LAM!N68+[1]XUAN!N68+[1]LIEN!N68+[1]HUNG!N68+[1]CNAM!N68+[1]TAY!N68+[1]HOA!N68+[1]VAN!N68+[1]PDINH!N68+[1]SLOC!N68+[1]TRUNG!N68+[1]TAN!N68+[1]THUONG!N68+[1]HLAO!N68+[1]PNHA!N68+[1]VTRUNG!N68</f>
        <v>0</v>
      </c>
      <c r="O70" s="617">
        <f>[1]DAI!O68+[1]NAM!O68+[1]NHAN!O68+[1]LY!O68+[1]DUC!O68+[1]DONG!O68+[1]HPHU!O68+[1]BAC!O68+[1]THANH!O68+[1]MY!O68+[1]HA!O68+[1]PHUC!O68+[1]LAM!O68+[1]XUAN!O68+[1]LIEN!O68+[1]HUNG!O68+[1]CNAM!O68+[1]TAY!O68+[1]HOA!O68+[1]VAN!O68+[1]PDINH!O68+[1]SLOC!O68+[1]TRUNG!O68+[1]TAN!O68+[1]THUONG!O68+[1]HLAO!O68+[1]PNHA!O68+[1]VTRUNG!O68</f>
        <v>0</v>
      </c>
      <c r="P70" s="617" t="e">
        <f>[1]DAI!#REF!+[1]NAM!#REF!+[1]NHAN!#REF!+[1]LY!#REF!+[1]DUC!#REF!+[1]DONG!#REF!+[1]HPHU!#REF!+[1]BAC!#REF!+[1]THANH!#REF!+[1]MY!#REF!+[1]HA!#REF!+[1]PHUC!#REF!+[1]LAM!#REF!+[1]XUAN!#REF!+[1]LIEN!#REF!</f>
        <v>#REF!</v>
      </c>
      <c r="Q70" s="628" t="str">
        <f>C84</f>
        <v>NKH</v>
      </c>
      <c r="R70" s="628" t="str">
        <f>C85</f>
        <v>PNN</v>
      </c>
      <c r="S70" s="628" t="str">
        <f>C86</f>
        <v>CQP</v>
      </c>
      <c r="T70" s="628" t="str">
        <f>C87</f>
        <v>CAN</v>
      </c>
      <c r="U70" s="628" t="str">
        <f>C88</f>
        <v>SKK</v>
      </c>
      <c r="V70" s="628" t="str">
        <f>C89</f>
        <v>SKT</v>
      </c>
      <c r="W70" s="628" t="str">
        <f>C90</f>
        <v>SKN</v>
      </c>
      <c r="X70" s="628" t="str">
        <f>C91</f>
        <v>TMD</v>
      </c>
      <c r="Y70" s="628" t="str">
        <f>C92</f>
        <v>SKC</v>
      </c>
      <c r="Z70" s="628" t="str">
        <f>C93</f>
        <v>SKS</v>
      </c>
      <c r="AA70" s="628" t="str">
        <f>C94</f>
        <v>DHT</v>
      </c>
      <c r="AB70" s="628" t="str">
        <f>C95</f>
        <v>DGT</v>
      </c>
      <c r="AC70" s="628" t="str">
        <f>C96</f>
        <v>DTL</v>
      </c>
      <c r="AD70" s="617" t="e">
        <f>[1]DAI!#REF!+[1]NAM!#REF!+[1]NHAN!#REF!+[1]LY!#REF!+[1]DUC!#REF!+[1]DONG!#REF!+[1]HPHU!#REF!+[1]BAC!#REF!+[1]THANH!#REF!+[1]MY!#REF!+[1]HA!#REF!+[1]PHUC!#REF!+[1]LAM!#REF!+[1]XUAN!#REF!+[1]LIEN!#REF!</f>
        <v>#REF!</v>
      </c>
      <c r="AE70" s="628" t="str">
        <f>C98</f>
        <v>DBV</v>
      </c>
      <c r="AF70" s="628" t="str">
        <f>C99</f>
        <v>DVH</v>
      </c>
      <c r="AG70" s="628" t="str">
        <f>C100</f>
        <v>DYT</v>
      </c>
      <c r="AH70" s="628" t="str">
        <f>C101</f>
        <v>DGD</v>
      </c>
      <c r="AI70" s="628" t="str">
        <f>C102</f>
        <v>DTT</v>
      </c>
      <c r="AJ70" s="628" t="str">
        <f>C103</f>
        <v>DKH</v>
      </c>
      <c r="AK70" s="617" t="e">
        <f>[1]DAI!#REF!+[1]NAM!#REF!+[1]NHAN!#REF!+[1]LY!#REF!+[1]DUC!#REF!+[1]DONG!#REF!+[1]HPHU!#REF!+[1]BAC!#REF!+[1]THANH!#REF!+[1]MY!#REF!+[1]HA!#REF!+[1]PHUC!#REF!+[1]LAM!#REF!+[1]XUAN!#REF!+[1]LIEN!#REF!</f>
        <v>#REF!</v>
      </c>
      <c r="AL70" s="628" t="str">
        <f>C105</f>
        <v>DCH</v>
      </c>
      <c r="AM70" s="628" t="str">
        <f>C106</f>
        <v>DDT</v>
      </c>
      <c r="AN70" s="617" t="e">
        <f>[1]DAI!#REF!+[1]NAM!#REF!+[1]NHAN!#REF!+[1]LY!#REF!+[1]DUC!#REF!+[1]DONG!#REF!+[1]HPHU!#REF!+[1]BAC!#REF!+[1]THANH!#REF!+[1]MY!#REF!+[1]HA!#REF!+[1]PHUC!#REF!+[1]LAM!#REF!+[1]XUAN!#REF!+[1]LIEN!#REF!</f>
        <v>#REF!</v>
      </c>
      <c r="AO70" s="628" t="str">
        <f>C108</f>
        <v>DRA</v>
      </c>
      <c r="AP70" s="628" t="str">
        <f>C109</f>
        <v>ONT</v>
      </c>
      <c r="AQ70" s="628" t="str">
        <f>C110</f>
        <v>ODT</v>
      </c>
      <c r="AR70" s="617">
        <f>[1]DAI!AR68+[1]NAM!AR68+[1]NHAN!AR68+[1]LY!AR68+[1]DUC!AR68+[1]DONG!AR68+[1]HPHU!AR68+[1]BAC!AR68+[1]THANH!AR68+[1]MY!AR68+[1]HA!AR68+[1]PHUC!AR68+[1]LAM!AR68+[1]XUAN!AR68+[1]LIEN!AR68+[1]HUNG!AR68+[1]CNAM!AR68+[1]TAY!AR68+[1]HOA!AR68+[1]VAN!AR68+[1]PDINH!AR68+[1]SLOC!AR68+[1]TRUNG!AR68+[1]TAN!AR68+[1]THUONG!AR68+[1]HLAO!AR68+[1]PNHA!AR68+[1]VTRUNG!AR68</f>
        <v>0</v>
      </c>
      <c r="AS70" s="617" t="e">
        <f>[1]DAI!#REF!+[1]NAM!#REF!+[1]NHAN!#REF!+[1]LY!#REF!+[1]DUC!#REF!+[1]DONG!#REF!+[1]HPHU!#REF!+[1]BAC!#REF!+[1]THANH!#REF!+[1]MY!#REF!+[1]HA!#REF!+[1]PHUC!#REF!+[1]LAM!#REF!+[1]XUAN!#REF!+[1]LIEN!#REF!</f>
        <v>#REF!</v>
      </c>
      <c r="AT70" s="617"/>
      <c r="AU70" s="617" t="e">
        <f>[1]DAI!#REF!+[1]NAM!#REF!+[1]NHAN!#REF!+[1]LY!#REF!+[1]DUC!#REF!+[1]DONG!#REF!+[1]HPHU!#REF!+[1]BAC!#REF!+[1]THANH!#REF!+[1]MY!#REF!+[1]HA!#REF!+[1]PHUC!#REF!+[1]LAM!#REF!+[1]XUAN!#REF!+[1]LIEN!#REF!</f>
        <v>#REF!</v>
      </c>
      <c r="AV70" s="587">
        <f>[1]DAI!AV68+[1]NAM!AV68+[1]NHAN!AV68+[1]LY!AV68+[1]DUC!AV68+[1]DONG!AV68+[1]HPHU!AV68+[1]BAC!AV68+[1]THANH!AV68+[1]MY!AV68+[1]HA!AV68+[1]PHUC!AV68+[1]LAM!AV68+[1]XUAN!AV68+[1]LIEN!AV68+[1]HUNG!AV68+[1]CNAM!AV68+[1]TAY!AV68+[1]HOA!AV68+[1]VAN!AV68+[1]PDINH!AV68+[1]SLOC!AV68+[1]TRUNG!AV68+[1]TAN!AV68+[1]THUONG!AV68+[1]HLAO!AV68+[1]PNHA!AV68+[1]VTRUNG!AV68</f>
        <v>0</v>
      </c>
      <c r="AW70" s="628" t="str">
        <f>C114</f>
        <v>TON</v>
      </c>
      <c r="AX70" s="628" t="str">
        <f>C115</f>
        <v>NTD</v>
      </c>
      <c r="AY70" s="628" t="str">
        <f>C116</f>
        <v>SKX</v>
      </c>
      <c r="AZ70" s="617" t="e">
        <f>[1]DAI!#REF!+[1]NAM!#REF!+[1]NHAN!#REF!+[1]LY!#REF!+[1]DUC!#REF!+[1]DONG!#REF!+[1]HPHU!#REF!+[1]BAC!#REF!+[1]THANH!#REF!+[1]MY!#REF!+[1]HA!#REF!+[1]PHUC!#REF!+[1]LAM!#REF!+[1]XUAN!#REF!+[1]LIEN!#REF!</f>
        <v>#REF!</v>
      </c>
      <c r="BA70" s="628" t="str">
        <f>C118</f>
        <v>DKV</v>
      </c>
      <c r="BB70" s="628" t="str">
        <f>C119</f>
        <v>TIN</v>
      </c>
      <c r="BC70" s="628" t="str">
        <f>C120</f>
        <v>SON</v>
      </c>
      <c r="BD70" s="617" t="e">
        <f>[1]DAI!#REF!+[1]NAM!#REF!+[1]NHAN!#REF!+[1]LY!#REF!+[1]DUC!#REF!+[1]DONG!#REF!+[1]HPHU!#REF!+[1]BAC!#REF!+[1]THANH!#REF!+[1]MY!#REF!+[1]HA!#REF!+[1]PHUC!#REF!+[1]LAM!#REF!+[1]XUAN!#REF!+[1]LIEN!#REF!</f>
        <v>#REF!</v>
      </c>
      <c r="BE70" s="628" t="str">
        <f>C122</f>
        <v>PNK</v>
      </c>
      <c r="BF70" s="628" t="str">
        <f>C123</f>
        <v>CSD</v>
      </c>
      <c r="BG70" s="628" t="str">
        <f>C124</f>
        <v>BCS</v>
      </c>
      <c r="BH70" s="628" t="str">
        <f>C125</f>
        <v>DCS</v>
      </c>
      <c r="BI70" s="628" t="str">
        <f>C126</f>
        <v>NCS</v>
      </c>
      <c r="BJ70" s="987"/>
      <c r="BK70" s="987"/>
      <c r="BL70" s="987"/>
      <c r="BM70" s="564"/>
      <c r="BO70" s="566"/>
    </row>
    <row r="71" spans="1:67" s="565" customFormat="1" ht="24" hidden="1" customHeight="1" x14ac:dyDescent="0.2">
      <c r="A71" s="629"/>
      <c r="B71" s="630" t="s">
        <v>9</v>
      </c>
      <c r="C71" s="630"/>
      <c r="D71" s="588" t="e">
        <f>[1]DAI!#REF!+[1]NAM!#REF!+[1]NHAN!#REF!+[1]LY!#REF!+[1]DUC!#REF!+[1]DONG!#REF!+[1]HPHU!#REF!+[1]BAC!#REF!+[1]THANH!#REF!+#REF!+[1]MY!#REF!+[1]HA!#REF!+[1]PHUC!#REF!+[1]LAM!#REF!+[1]XUAN!#REF!+[1]LIEN!#REF!</f>
        <v>#REF!</v>
      </c>
      <c r="E71" s="588" t="e">
        <f>[1]DAI!#REF!+[1]NAM!#REF!+[1]NHAN!#REF!+[1]LY!#REF!+[1]DUC!#REF!+[1]DONG!#REF!+[1]HPHU!#REF!+[1]BAC!#REF!+[1]THANH!#REF!+#REF!+[1]MY!#REF!+[1]HA!#REF!+[1]PHUC!#REF!+[1]LAM!#REF!+[1]XUAN!#REF!+[1]LIEN!#REF!</f>
        <v>#REF!</v>
      </c>
      <c r="F71" s="588" t="e">
        <f>[1]DAI!#REF!+[1]NAM!#REF!+[1]NHAN!#REF!+[1]LY!#REF!+[1]DUC!#REF!+[1]DONG!#REF!+[1]HPHU!#REF!+[1]BAC!#REF!+[1]THANH!#REF!+#REF!+[1]MY!#REF!+[1]HA!#REF!+[1]PHUC!#REF!+[1]LAM!#REF!+[1]XUAN!#REF!+[1]LIEN!#REF!</f>
        <v>#REF!</v>
      </c>
      <c r="G71" s="617">
        <f>[1]DAI!G69+[1]NAM!G69+[1]NHAN!G69+[1]LY!G69+[1]DUC!G69+[1]DONG!G69+[1]HPHU!G69+[1]BAC!G69+[1]THANH!G69+[1]MY!G69+[1]HA!G69+[1]PHUC!G69+[1]LAM!G69+[1]XUAN!G69+[1]LIEN!G69+[1]HUNG!G69+[1]CNAM!G69+[1]TAY!G69+[1]HOA!G69+[1]VAN!G69+[1]PDINH!G69+[1]SLOC!G69+[1]TRUNG!G69+[1]TAN!G69+[1]THUONG!G69+[1]HLAO!G69+[1]PNHA!G69+[1]VTRUNG!G69</f>
        <v>0</v>
      </c>
      <c r="H71" s="588" t="e">
        <f>[1]DAI!#REF!+[1]NAM!#REF!+[1]NHAN!#REF!+[1]LY!#REF!+[1]DUC!#REF!+[1]DONG!#REF!+[1]HPHU!#REF!+[1]BAC!#REF!+[1]THANH!#REF!+#REF!+[1]MY!#REF!+[1]HA!#REF!+[1]PHUC!#REF!+[1]LAM!#REF!+[1]XUAN!#REF!+[1]LIEN!#REF!</f>
        <v>#REF!</v>
      </c>
      <c r="I71" s="588" t="e">
        <f>[1]DAI!#REF!+[1]NAM!#REF!+[1]NHAN!#REF!+[1]LY!#REF!+[1]DUC!#REF!+[1]DONG!#REF!+[1]HPHU!#REF!+[1]BAC!#REF!+[1]THANH!#REF!+#REF!+[1]MY!#REF!+[1]HA!#REF!+[1]PHUC!#REF!+[1]LAM!#REF!+[1]XUAN!#REF!+[1]LIEN!#REF!</f>
        <v>#REF!</v>
      </c>
      <c r="J71" s="617">
        <f>[1]DAI!J69+[1]NAM!J69+[1]NHAN!J69+[1]LY!J69+[1]DUC!J69+[1]DONG!J69+[1]HPHU!J69+[1]BAC!J69+[1]THANH!J69+[1]MY!J69+[1]HA!J69+[1]PHUC!J69+[1]LAM!J69+[1]XUAN!J69+[1]LIEN!J69+[1]HUNG!J69+[1]CNAM!J69+[1]TAY!J69+[1]HOA!J69+[1]VAN!J69+[1]PDINH!J69+[1]SLOC!J69+[1]TRUNG!J69+[1]TAN!J69+[1]THUONG!J69+[1]HLAO!J69+[1]PNHA!J69+[1]VTRUNG!J69</f>
        <v>0</v>
      </c>
      <c r="K71" s="588" t="e">
        <f>[1]DAI!#REF!+[1]NAM!#REF!+[1]NHAN!#REF!+[1]LY!#REF!+[1]DUC!#REF!+[1]DONG!#REF!+[1]HPHU!#REF!+[1]BAC!#REF!+[1]THANH!#REF!+#REF!+[1]MY!#REF!+[1]HA!#REF!+[1]PHUC!#REF!+[1]LAM!#REF!+[1]XUAN!#REF!+[1]LIEN!#REF!</f>
        <v>#REF!</v>
      </c>
      <c r="L71" s="588" t="e">
        <f>[1]DAI!#REF!+[1]NAM!#REF!+[1]NHAN!#REF!+[1]LY!#REF!+[1]DUC!#REF!+[1]DONG!#REF!+[1]HPHU!#REF!+[1]BAC!#REF!+[1]THANH!#REF!+#REF!+[1]MY!#REF!+[1]HA!#REF!+[1]PHUC!#REF!+[1]LAM!#REF!+[1]XUAN!#REF!+[1]LIEN!#REF!</f>
        <v>#REF!</v>
      </c>
      <c r="M71" s="588" t="e">
        <f>[1]DAI!#REF!+[1]NAM!#REF!+[1]NHAN!#REF!+[1]LY!#REF!+[1]DUC!#REF!+[1]DONG!#REF!+[1]HPHU!#REF!+[1]BAC!#REF!+[1]THANH!#REF!+#REF!+[1]MY!#REF!+[1]HA!#REF!+[1]PHUC!#REF!+[1]LAM!#REF!+[1]XUAN!#REF!+[1]LIEN!#REF!</f>
        <v>#REF!</v>
      </c>
      <c r="N71" s="617">
        <f>[1]DAI!N69+[1]NAM!N69+[1]NHAN!N69+[1]LY!N69+[1]DUC!N69+[1]DONG!N69+[1]HPHU!N69+[1]BAC!N69+[1]THANH!N69+[1]MY!N69+[1]HA!N69+[1]PHUC!N69+[1]LAM!N69+[1]XUAN!N69+[1]LIEN!N69+[1]HUNG!N69+[1]CNAM!N69+[1]TAY!N69+[1]HOA!N69+[1]VAN!N69+[1]PDINH!N69+[1]SLOC!N69+[1]TRUNG!N69+[1]TAN!N69+[1]THUONG!N69+[1]HLAO!N69+[1]PNHA!N69+[1]VTRUNG!N69</f>
        <v>0</v>
      </c>
      <c r="O71" s="617">
        <f>[1]DAI!O69+[1]NAM!O69+[1]NHAN!O69+[1]LY!O69+[1]DUC!O69+[1]DONG!O69+[1]HPHU!O69+[1]BAC!O69+[1]THANH!O69+[1]MY!O69+[1]HA!O69+[1]PHUC!O69+[1]LAM!O69+[1]XUAN!O69+[1]LIEN!O69+[1]HUNG!O69+[1]CNAM!O69+[1]TAY!O69+[1]HOA!O69+[1]VAN!O69+[1]PDINH!O69+[1]SLOC!O69+[1]TRUNG!O69+[1]TAN!O69+[1]THUONG!O69+[1]HLAO!O69+[1]PNHA!O69+[1]VTRUNG!O69</f>
        <v>0</v>
      </c>
      <c r="P71" s="617" t="e">
        <f>[1]DAI!#REF!+[1]NAM!#REF!+[1]NHAN!#REF!+[1]LY!#REF!+[1]DUC!#REF!+[1]DONG!#REF!+[1]HPHU!#REF!+[1]BAC!#REF!+[1]THANH!#REF!+[1]MY!#REF!+[1]HA!#REF!+[1]PHUC!#REF!+[1]LAM!#REF!+[1]XUAN!#REF!+[1]LIEN!#REF!</f>
        <v>#REF!</v>
      </c>
      <c r="Q71" s="588" t="e">
        <f>[1]DAI!#REF!+[1]NAM!#REF!+[1]NHAN!#REF!+[1]LY!#REF!+[1]DUC!#REF!+[1]DONG!#REF!+[1]HPHU!#REF!+[1]BAC!#REF!+[1]THANH!#REF!+#REF!+[1]MY!#REF!+[1]HA!#REF!+[1]PHUC!#REF!+[1]LAM!#REF!+[1]XUAN!#REF!+[1]LIEN!#REF!</f>
        <v>#REF!</v>
      </c>
      <c r="R71" s="588" t="e">
        <f>[1]DAI!#REF!+[1]NAM!#REF!+[1]NHAN!#REF!+[1]LY!#REF!+[1]DUC!#REF!+[1]DONG!#REF!+[1]HPHU!#REF!+[1]BAC!#REF!+[1]THANH!#REF!+#REF!+[1]MY!#REF!+[1]HA!#REF!+[1]PHUC!#REF!+[1]LAM!#REF!+[1]XUAN!#REF!+[1]LIEN!#REF!</f>
        <v>#REF!</v>
      </c>
      <c r="S71" s="588" t="e">
        <f>[1]DAI!#REF!+[1]NAM!#REF!+[1]NHAN!#REF!+[1]LY!#REF!+[1]DUC!#REF!+[1]DONG!#REF!+[1]HPHU!#REF!+[1]BAC!#REF!+[1]THANH!#REF!+#REF!+[1]MY!#REF!+[1]HA!#REF!+[1]PHUC!#REF!+[1]LAM!#REF!+[1]XUAN!#REF!+[1]LIEN!#REF!</f>
        <v>#REF!</v>
      </c>
      <c r="T71" s="588" t="e">
        <f>[1]DAI!#REF!+[1]NAM!#REF!+[1]NHAN!#REF!+[1]LY!#REF!+[1]DUC!#REF!+[1]DONG!#REF!+[1]HPHU!#REF!+[1]BAC!#REF!+[1]THANH!#REF!+#REF!+[1]MY!#REF!+[1]HA!#REF!+[1]PHUC!#REF!+[1]LAM!#REF!+[1]XUAN!#REF!+[1]LIEN!#REF!</f>
        <v>#REF!</v>
      </c>
      <c r="U71" s="588" t="e">
        <f>[1]DAI!#REF!+[1]NAM!#REF!+[1]NHAN!#REF!+[1]LY!#REF!+[1]DUC!#REF!+[1]DONG!#REF!+[1]HPHU!#REF!+[1]BAC!#REF!+[1]THANH!#REF!+#REF!+[1]MY!#REF!+[1]HA!#REF!+[1]PHUC!#REF!+[1]LAM!#REF!+[1]XUAN!#REF!+[1]LIEN!#REF!</f>
        <v>#REF!</v>
      </c>
      <c r="V71" s="588" t="e">
        <f>[1]DAI!#REF!+[1]NAM!#REF!+[1]NHAN!#REF!+[1]LY!#REF!+[1]DUC!#REF!+[1]DONG!#REF!+[1]HPHU!#REF!+[1]BAC!#REF!+[1]THANH!#REF!+#REF!+[1]MY!#REF!+[1]HA!#REF!+[1]PHUC!#REF!+[1]LAM!#REF!+[1]XUAN!#REF!+[1]LIEN!#REF!</f>
        <v>#REF!</v>
      </c>
      <c r="W71" s="588" t="e">
        <f>[1]DAI!#REF!+[1]NAM!#REF!+[1]NHAN!#REF!+[1]LY!#REF!+[1]DUC!#REF!+[1]DONG!#REF!+[1]HPHU!#REF!+[1]BAC!#REF!+[1]THANH!#REF!+#REF!+[1]MY!#REF!+[1]HA!#REF!+[1]PHUC!#REF!+[1]LAM!#REF!+[1]XUAN!#REF!+[1]LIEN!#REF!</f>
        <v>#REF!</v>
      </c>
      <c r="X71" s="588" t="e">
        <f>[1]DAI!#REF!+[1]NAM!#REF!+[1]NHAN!#REF!+[1]LY!#REF!+[1]DUC!#REF!+[1]DONG!#REF!+[1]HPHU!#REF!+[1]BAC!#REF!+[1]THANH!#REF!+#REF!+[1]MY!#REF!+[1]HA!#REF!+[1]PHUC!#REF!+[1]LAM!#REF!+[1]XUAN!#REF!+[1]LIEN!#REF!</f>
        <v>#REF!</v>
      </c>
      <c r="Y71" s="588" t="e">
        <f>[1]DAI!#REF!+[1]NAM!#REF!+[1]NHAN!#REF!+[1]LY!#REF!+[1]DUC!#REF!+[1]DONG!#REF!+[1]HPHU!#REF!+[1]BAC!#REF!+[1]THANH!#REF!+#REF!+[1]MY!#REF!+[1]HA!#REF!+[1]PHUC!#REF!+[1]LAM!#REF!+[1]XUAN!#REF!+[1]LIEN!#REF!</f>
        <v>#REF!</v>
      </c>
      <c r="Z71" s="588" t="e">
        <f>[1]DAI!#REF!+[1]NAM!#REF!+[1]NHAN!#REF!+[1]LY!#REF!+[1]DUC!#REF!+[1]DONG!#REF!+[1]HPHU!#REF!+[1]BAC!#REF!+[1]THANH!#REF!+#REF!+[1]MY!#REF!+[1]HA!#REF!+[1]PHUC!#REF!+[1]LAM!#REF!+[1]XUAN!#REF!+[1]LIEN!#REF!</f>
        <v>#REF!</v>
      </c>
      <c r="AA71" s="588" t="e">
        <f>[1]DAI!#REF!+[1]NAM!#REF!+[1]NHAN!#REF!+[1]LY!#REF!+[1]DUC!#REF!+[1]DONG!#REF!+[1]HPHU!#REF!+[1]BAC!#REF!+[1]THANH!#REF!+#REF!+[1]MY!#REF!+[1]HA!#REF!+[1]PHUC!#REF!+[1]LAM!#REF!+[1]XUAN!#REF!+[1]LIEN!#REF!</f>
        <v>#REF!</v>
      </c>
      <c r="AB71" s="588" t="e">
        <f>[1]DAI!#REF!+[1]NAM!#REF!+[1]NHAN!#REF!+[1]LY!#REF!+[1]DUC!#REF!+[1]DONG!#REF!+[1]HPHU!#REF!+[1]BAC!#REF!+[1]THANH!#REF!+#REF!+[1]MY!#REF!+[1]HA!#REF!+[1]PHUC!#REF!+[1]LAM!#REF!+[1]XUAN!#REF!+[1]LIEN!#REF!</f>
        <v>#REF!</v>
      </c>
      <c r="AC71" s="588" t="e">
        <f>[1]DAI!#REF!+[1]NAM!#REF!+[1]NHAN!#REF!+[1]LY!#REF!+[1]DUC!#REF!+[1]DONG!#REF!+[1]HPHU!#REF!+[1]BAC!#REF!+[1]THANH!#REF!+#REF!+[1]MY!#REF!+[1]HA!#REF!+[1]PHUC!#REF!+[1]LAM!#REF!+[1]XUAN!#REF!+[1]LIEN!#REF!</f>
        <v>#REF!</v>
      </c>
      <c r="AD71" s="617" t="e">
        <f>[1]DAI!#REF!+[1]NAM!#REF!+[1]NHAN!#REF!+[1]LY!#REF!+[1]DUC!#REF!+[1]DONG!#REF!+[1]HPHU!#REF!+[1]BAC!#REF!+[1]THANH!#REF!+[1]MY!#REF!+[1]HA!#REF!+[1]PHUC!#REF!+[1]LAM!#REF!+[1]XUAN!#REF!+[1]LIEN!#REF!</f>
        <v>#REF!</v>
      </c>
      <c r="AE71" s="588" t="e">
        <f>[1]DAI!#REF!+[1]NAM!#REF!+[1]NHAN!#REF!+[1]LY!#REF!+[1]DUC!#REF!+[1]DONG!#REF!+[1]HPHU!#REF!+[1]BAC!#REF!+[1]THANH!#REF!+#REF!+[1]MY!#REF!+[1]HA!#REF!+[1]PHUC!#REF!+[1]LAM!#REF!+[1]XUAN!#REF!+[1]LIEN!#REF!</f>
        <v>#REF!</v>
      </c>
      <c r="AF71" s="588" t="e">
        <f>[1]DAI!#REF!+[1]NAM!#REF!+[1]NHAN!#REF!+[1]LY!#REF!+[1]DUC!#REF!+[1]DONG!#REF!+[1]HPHU!#REF!+[1]BAC!#REF!+[1]THANH!#REF!+#REF!+[1]MY!#REF!+[1]HA!#REF!+[1]PHUC!#REF!+[1]LAM!#REF!+[1]XUAN!#REF!+[1]LIEN!#REF!</f>
        <v>#REF!</v>
      </c>
      <c r="AG71" s="588" t="e">
        <f>[1]DAI!#REF!+[1]NAM!#REF!+[1]NHAN!#REF!+[1]LY!#REF!+[1]DUC!#REF!+[1]DONG!#REF!+[1]HPHU!#REF!+[1]BAC!#REF!+[1]THANH!#REF!+#REF!+[1]MY!#REF!+[1]HA!#REF!+[1]PHUC!#REF!+[1]LAM!#REF!+[1]XUAN!#REF!+[1]LIEN!#REF!</f>
        <v>#REF!</v>
      </c>
      <c r="AH71" s="588" t="e">
        <f>[1]DAI!#REF!+[1]NAM!#REF!+[1]NHAN!#REF!+[1]LY!#REF!+[1]DUC!#REF!+[1]DONG!#REF!+[1]HPHU!#REF!+[1]BAC!#REF!+[1]THANH!#REF!+#REF!+[1]MY!#REF!+[1]HA!#REF!+[1]PHUC!#REF!+[1]LAM!#REF!+[1]XUAN!#REF!+[1]LIEN!#REF!</f>
        <v>#REF!</v>
      </c>
      <c r="AI71" s="588" t="e">
        <f>[1]DAI!#REF!+[1]NAM!#REF!+[1]NHAN!#REF!+[1]LY!#REF!+[1]DUC!#REF!+[1]DONG!#REF!+[1]HPHU!#REF!+[1]BAC!#REF!+[1]THANH!#REF!+#REF!+[1]MY!#REF!+[1]HA!#REF!+[1]PHUC!#REF!+[1]LAM!#REF!+[1]XUAN!#REF!+[1]LIEN!#REF!</f>
        <v>#REF!</v>
      </c>
      <c r="AJ71" s="588" t="e">
        <f>[1]DAI!#REF!+[1]NAM!#REF!+[1]NHAN!#REF!+[1]LY!#REF!+[1]DUC!#REF!+[1]DONG!#REF!+[1]HPHU!#REF!+[1]BAC!#REF!+[1]THANH!#REF!+#REF!+[1]MY!#REF!+[1]HA!#REF!+[1]PHUC!#REF!+[1]LAM!#REF!+[1]XUAN!#REF!+[1]LIEN!#REF!</f>
        <v>#REF!</v>
      </c>
      <c r="AK71" s="617" t="e">
        <f>[1]DAI!#REF!+[1]NAM!#REF!+[1]NHAN!#REF!+[1]LY!#REF!+[1]DUC!#REF!+[1]DONG!#REF!+[1]HPHU!#REF!+[1]BAC!#REF!+[1]THANH!#REF!+[1]MY!#REF!+[1]HA!#REF!+[1]PHUC!#REF!+[1]LAM!#REF!+[1]XUAN!#REF!+[1]LIEN!#REF!</f>
        <v>#REF!</v>
      </c>
      <c r="AL71" s="588" t="e">
        <f>[1]DAI!#REF!+[1]NAM!#REF!+[1]NHAN!#REF!+[1]LY!#REF!+[1]DUC!#REF!+[1]DONG!#REF!+[1]HPHU!#REF!+[1]BAC!#REF!+[1]THANH!#REF!+#REF!+[1]MY!#REF!+[1]HA!#REF!+[1]PHUC!#REF!+[1]LAM!#REF!+[1]XUAN!#REF!+[1]LIEN!#REF!</f>
        <v>#REF!</v>
      </c>
      <c r="AM71" s="588" t="e">
        <f>[1]DAI!#REF!+[1]NAM!#REF!+[1]NHAN!#REF!+[1]LY!#REF!+[1]DUC!#REF!+[1]DONG!#REF!+[1]HPHU!#REF!+[1]BAC!#REF!+[1]THANH!#REF!+#REF!+[1]MY!#REF!+[1]HA!#REF!+[1]PHUC!#REF!+[1]LAM!#REF!+[1]XUAN!#REF!+[1]LIEN!#REF!</f>
        <v>#REF!</v>
      </c>
      <c r="AN71" s="617" t="e">
        <f>[1]DAI!#REF!+[1]NAM!#REF!+[1]NHAN!#REF!+[1]LY!#REF!+[1]DUC!#REF!+[1]DONG!#REF!+[1]HPHU!#REF!+[1]BAC!#REF!+[1]THANH!#REF!+[1]MY!#REF!+[1]HA!#REF!+[1]PHUC!#REF!+[1]LAM!#REF!+[1]XUAN!#REF!+[1]LIEN!#REF!</f>
        <v>#REF!</v>
      </c>
      <c r="AO71" s="588" t="e">
        <f>[1]DAI!#REF!+[1]NAM!#REF!+[1]NHAN!#REF!+[1]LY!#REF!+[1]DUC!#REF!+[1]DONG!#REF!+[1]HPHU!#REF!+[1]BAC!#REF!+[1]THANH!#REF!+#REF!+[1]MY!#REF!+[1]HA!#REF!+[1]PHUC!#REF!+[1]LAM!#REF!+[1]XUAN!#REF!+[1]LIEN!#REF!</f>
        <v>#REF!</v>
      </c>
      <c r="AP71" s="588" t="e">
        <f>[1]DAI!#REF!+[1]NAM!#REF!+[1]NHAN!#REF!+[1]LY!#REF!+[1]DUC!#REF!+[1]DONG!#REF!+[1]HPHU!#REF!+[1]BAC!#REF!+[1]THANH!#REF!+#REF!+[1]MY!#REF!+[1]HA!#REF!+[1]PHUC!#REF!+[1]LAM!#REF!+[1]XUAN!#REF!+[1]LIEN!#REF!</f>
        <v>#REF!</v>
      </c>
      <c r="AQ71" s="588" t="e">
        <f>[1]DAI!#REF!+[1]NAM!#REF!+[1]NHAN!#REF!+[1]LY!#REF!+[1]DUC!#REF!+[1]DONG!#REF!+[1]HPHU!#REF!+[1]BAC!#REF!+[1]THANH!#REF!+#REF!+[1]MY!#REF!+[1]HA!#REF!+[1]PHUC!#REF!+[1]LAM!#REF!+[1]XUAN!#REF!+[1]LIEN!#REF!</f>
        <v>#REF!</v>
      </c>
      <c r="AR71" s="617">
        <f>[1]DAI!AR69+[1]NAM!AR69+[1]NHAN!AR69+[1]LY!AR69+[1]DUC!AR69+[1]DONG!AR69+[1]HPHU!AR69+[1]BAC!AR69+[1]THANH!AR69+[1]MY!AR69+[1]HA!AR69+[1]PHUC!AR69+[1]LAM!AR69+[1]XUAN!AR69+[1]LIEN!AR69+[1]HUNG!AR69+[1]CNAM!AR69+[1]TAY!AR69+[1]HOA!AR69+[1]VAN!AR69+[1]PDINH!AR69+[1]SLOC!AR69+[1]TRUNG!AR69+[1]TAN!AR69+[1]THUONG!AR69+[1]HLAO!AR69+[1]PNHA!AR69+[1]VTRUNG!AR69</f>
        <v>0</v>
      </c>
      <c r="AS71" s="617" t="e">
        <f>[1]DAI!#REF!+[1]NAM!#REF!+[1]NHAN!#REF!+[1]LY!#REF!+[1]DUC!#REF!+[1]DONG!#REF!+[1]HPHU!#REF!+[1]BAC!#REF!+[1]THANH!#REF!+[1]MY!#REF!+[1]HA!#REF!+[1]PHUC!#REF!+[1]LAM!#REF!+[1]XUAN!#REF!+[1]LIEN!#REF!</f>
        <v>#REF!</v>
      </c>
      <c r="AT71" s="617"/>
      <c r="AU71" s="617" t="e">
        <f>[1]DAI!#REF!+[1]NAM!#REF!+[1]NHAN!#REF!+[1]LY!#REF!+[1]DUC!#REF!+[1]DONG!#REF!+[1]HPHU!#REF!+[1]BAC!#REF!+[1]THANH!#REF!+[1]MY!#REF!+[1]HA!#REF!+[1]PHUC!#REF!+[1]LAM!#REF!+[1]XUAN!#REF!+[1]LIEN!#REF!</f>
        <v>#REF!</v>
      </c>
      <c r="AV71" s="587">
        <f>[1]DAI!AV69+[1]NAM!AV69+[1]NHAN!AV69+[1]LY!AV69+[1]DUC!AV69+[1]DONG!AV69+[1]HPHU!AV69+[1]BAC!AV69+[1]THANH!AV69+[1]MY!AV69+[1]HA!AV69+[1]PHUC!AV69+[1]LAM!AV69+[1]XUAN!AV69+[1]LIEN!AV69+[1]HUNG!AV69+[1]CNAM!AV69+[1]TAY!AV69+[1]HOA!AV69+[1]VAN!AV69+[1]PDINH!AV69+[1]SLOC!AV69+[1]TRUNG!AV69+[1]TAN!AV69+[1]THUONG!AV69+[1]HLAO!AV69+[1]PNHA!AV69+[1]VTRUNG!AV69</f>
        <v>0</v>
      </c>
      <c r="AW71" s="588" t="e">
        <f>[1]DAI!#REF!+[1]NAM!#REF!+[1]NHAN!#REF!+[1]LY!#REF!+[1]DUC!#REF!+[1]DONG!#REF!+[1]HPHU!#REF!+[1]BAC!#REF!+[1]THANH!#REF!+#REF!+[1]MY!#REF!+[1]HA!#REF!+[1]PHUC!#REF!+[1]LAM!#REF!+[1]XUAN!#REF!+[1]LIEN!#REF!</f>
        <v>#REF!</v>
      </c>
      <c r="AX71" s="588" t="e">
        <f>[1]DAI!#REF!+[1]NAM!#REF!+[1]NHAN!#REF!+[1]LY!#REF!+[1]DUC!#REF!+[1]DONG!#REF!+[1]HPHU!#REF!+[1]BAC!#REF!+[1]THANH!#REF!+#REF!+[1]MY!#REF!+[1]HA!#REF!+[1]PHUC!#REF!+[1]LAM!#REF!+[1]XUAN!#REF!+[1]LIEN!#REF!</f>
        <v>#REF!</v>
      </c>
      <c r="AY71" s="588" t="e">
        <f>[1]DAI!#REF!+[1]NAM!#REF!+[1]NHAN!#REF!+[1]LY!#REF!+[1]DUC!#REF!+[1]DONG!#REF!+[1]HPHU!#REF!+[1]BAC!#REF!+[1]THANH!#REF!+#REF!+[1]MY!#REF!+[1]HA!#REF!+[1]PHUC!#REF!+[1]LAM!#REF!+[1]XUAN!#REF!+[1]LIEN!#REF!</f>
        <v>#REF!</v>
      </c>
      <c r="AZ71" s="617" t="e">
        <f>[1]DAI!#REF!+[1]NAM!#REF!+[1]NHAN!#REF!+[1]LY!#REF!+[1]DUC!#REF!+[1]DONG!#REF!+[1]HPHU!#REF!+[1]BAC!#REF!+[1]THANH!#REF!+[1]MY!#REF!+[1]HA!#REF!+[1]PHUC!#REF!+[1]LAM!#REF!+[1]XUAN!#REF!+[1]LIEN!#REF!</f>
        <v>#REF!</v>
      </c>
      <c r="BA71" s="588" t="e">
        <f>[1]DAI!#REF!+[1]NAM!#REF!+[1]NHAN!#REF!+[1]LY!#REF!+[1]DUC!#REF!+[1]DONG!#REF!+[1]HPHU!#REF!+[1]BAC!#REF!+[1]THANH!#REF!+#REF!+[1]MY!#REF!+[1]HA!#REF!+[1]PHUC!#REF!+[1]LAM!#REF!+[1]XUAN!#REF!+[1]LIEN!#REF!</f>
        <v>#REF!</v>
      </c>
      <c r="BB71" s="588" t="e">
        <f>[1]DAI!#REF!+[1]NAM!#REF!+[1]NHAN!#REF!+[1]LY!#REF!+[1]DUC!#REF!+[1]DONG!#REF!+[1]HPHU!#REF!+[1]BAC!#REF!+[1]THANH!#REF!+#REF!+[1]MY!#REF!+[1]HA!#REF!+[1]PHUC!#REF!+[1]LAM!#REF!+[1]XUAN!#REF!+[1]LIEN!#REF!</f>
        <v>#REF!</v>
      </c>
      <c r="BC71" s="588" t="e">
        <f>[1]DAI!#REF!+[1]NAM!#REF!+[1]NHAN!#REF!+[1]LY!#REF!+[1]DUC!#REF!+[1]DONG!#REF!+[1]HPHU!#REF!+[1]BAC!#REF!+[1]THANH!#REF!+#REF!+[1]MY!#REF!+[1]HA!#REF!+[1]PHUC!#REF!+[1]LAM!#REF!+[1]XUAN!#REF!+[1]LIEN!#REF!</f>
        <v>#REF!</v>
      </c>
      <c r="BD71" s="617" t="e">
        <f>[1]DAI!#REF!+[1]NAM!#REF!+[1]NHAN!#REF!+[1]LY!#REF!+[1]DUC!#REF!+[1]DONG!#REF!+[1]HPHU!#REF!+[1]BAC!#REF!+[1]THANH!#REF!+[1]MY!#REF!+[1]HA!#REF!+[1]PHUC!#REF!+[1]LAM!#REF!+[1]XUAN!#REF!+[1]LIEN!#REF!</f>
        <v>#REF!</v>
      </c>
      <c r="BE71" s="588" t="e">
        <f>[1]DAI!#REF!+[1]NAM!#REF!+[1]NHAN!#REF!+[1]LY!#REF!+[1]DUC!#REF!+[1]DONG!#REF!+[1]HPHU!#REF!+[1]BAC!#REF!+[1]THANH!#REF!+#REF!+[1]MY!#REF!+[1]HA!#REF!+[1]PHUC!#REF!+[1]LAM!#REF!+[1]XUAN!#REF!+[1]LIEN!#REF!</f>
        <v>#REF!</v>
      </c>
      <c r="BF71" s="588" t="e">
        <f>[1]DAI!#REF!+[1]NAM!#REF!+[1]NHAN!#REF!+[1]LY!#REF!+[1]DUC!#REF!+[1]DONG!#REF!+[1]HPHU!#REF!+[1]BAC!#REF!+[1]THANH!#REF!+#REF!+[1]MY!#REF!+[1]HA!#REF!+[1]PHUC!#REF!+[1]LAM!#REF!+[1]XUAN!#REF!+[1]LIEN!#REF!</f>
        <v>#REF!</v>
      </c>
      <c r="BG71" s="588" t="e">
        <f>[1]DAI!#REF!+[1]NAM!#REF!+[1]NHAN!#REF!+[1]LY!#REF!+[1]DUC!#REF!+[1]DONG!#REF!+[1]HPHU!#REF!+[1]BAC!#REF!+[1]THANH!#REF!+#REF!+[1]MY!#REF!+[1]HA!#REF!+[1]PHUC!#REF!+[1]LAM!#REF!+[1]XUAN!#REF!+[1]LIEN!#REF!</f>
        <v>#REF!</v>
      </c>
      <c r="BH71" s="588" t="e">
        <f>[1]DAI!#REF!+[1]NAM!#REF!+[1]NHAN!#REF!+[1]LY!#REF!+[1]DUC!#REF!+[1]DONG!#REF!+[1]HPHU!#REF!+[1]BAC!#REF!+[1]THANH!#REF!+#REF!+[1]MY!#REF!+[1]HA!#REF!+[1]PHUC!#REF!+[1]LAM!#REF!+[1]XUAN!#REF!+[1]LIEN!#REF!</f>
        <v>#REF!</v>
      </c>
      <c r="BI71" s="588" t="e">
        <f>[1]DAI!#REF!+[1]NAM!#REF!+[1]NHAN!#REF!+[1]LY!#REF!+[1]DUC!#REF!+[1]DONG!#REF!+[1]HPHU!#REF!+[1]BAC!#REF!+[1]THANH!#REF!+#REF!+[1]MY!#REF!+[1]HA!#REF!+[1]PHUC!#REF!+[1]LAM!#REF!+[1]XUAN!#REF!+[1]LIEN!#REF!</f>
        <v>#REF!</v>
      </c>
      <c r="BJ71" s="588" t="e">
        <f>[1]DAI!#REF!+[1]NAM!#REF!+[1]NHAN!#REF!+[1]LY!#REF!+[1]DUC!#REF!+[1]DONG!#REF!+[1]HPHU!#REF!+[1]BAC!#REF!+[1]THANH!#REF!+#REF!+[1]MY!#REF!+[1]HA!#REF!+[1]PHUC!#REF!+[1]LAM!#REF!+[1]XUAN!#REF!+[1]LIEN!#REF!</f>
        <v>#REF!</v>
      </c>
      <c r="BK71" s="588" t="e">
        <f>[1]DAI!#REF!+[1]NAM!#REF!+[1]NHAN!#REF!+[1]LY!#REF!+[1]DUC!#REF!+[1]DONG!#REF!+[1]HPHU!#REF!+[1]BAC!#REF!+[1]THANH!#REF!+#REF!+[1]MY!#REF!+[1]HA!#REF!+[1]PHUC!#REF!+[1]LAM!#REF!+[1]XUAN!#REF!+[1]LIEN!#REF!</f>
        <v>#REF!</v>
      </c>
      <c r="BL71" s="588" t="e">
        <f>[1]DAI!#REF!+[1]NAM!#REF!+[1]NHAN!#REF!+[1]LY!#REF!+[1]DUC!#REF!+[1]DONG!#REF!+[1]HPHU!#REF!+[1]BAC!#REF!+[1]THANH!#REF!+#REF!+[1]MY!#REF!+[1]HA!#REF!+[1]PHUC!#REF!+[1]LAM!#REF!+[1]XUAN!#REF!+[1]LIEN!#REF!</f>
        <v>#REF!</v>
      </c>
      <c r="BM71" s="564"/>
      <c r="BO71" s="566"/>
    </row>
    <row r="72" spans="1:67" s="565" customFormat="1" ht="24" hidden="1" customHeight="1" x14ac:dyDescent="0.2">
      <c r="A72" s="631" t="s">
        <v>1218</v>
      </c>
      <c r="B72" s="631" t="s">
        <v>10</v>
      </c>
      <c r="C72" s="632" t="s">
        <v>11</v>
      </c>
      <c r="D72" s="633" t="e">
        <f>[1]DAI!#REF!+[1]NAM!#REF!+[1]NHAN!#REF!+[1]LY!#REF!+[1]DUC!#REF!+[1]DONG!#REF!+[1]HPHU!#REF!+[1]BAC!#REF!+[1]THANH!#REF!+#REF!+[1]MY!#REF!+[1]HA!#REF!+[1]PHUC!#REF!+[1]LAM!#REF!+[1]XUAN!#REF!+[1]LIEN!#REF!</f>
        <v>#REF!</v>
      </c>
      <c r="E72" s="633" t="e">
        <f>[1]DAI!#REF!+[1]NAM!#REF!+[1]NHAN!#REF!+[1]LY!#REF!+[1]DUC!#REF!+[1]DONG!#REF!+[1]HPHU!#REF!+[1]BAC!#REF!+[1]THANH!#REF!+#REF!+[1]MY!#REF!+[1]HA!#REF!+[1]PHUC!#REF!+[1]LAM!#REF!+[1]XUAN!#REF!+[1]LIEN!#REF!</f>
        <v>#REF!</v>
      </c>
      <c r="F72" s="633" t="e">
        <f>[1]DAI!#REF!+[1]NAM!#REF!+[1]NHAN!#REF!+[1]LY!#REF!+[1]DUC!#REF!+[1]DONG!#REF!+[1]HPHU!#REF!+[1]BAC!#REF!+[1]THANH!#REF!+#REF!+[1]MY!#REF!+[1]HA!#REF!+[1]PHUC!#REF!+[1]LAM!#REF!+[1]XUAN!#REF!+[1]LIEN!#REF!</f>
        <v>#REF!</v>
      </c>
      <c r="G72" s="617">
        <f>[1]DAI!G70+[1]NAM!G70+[1]NHAN!G70+[1]LY!G70+[1]DUC!G70+[1]DONG!G70+[1]HPHU!G70+[1]BAC!G70+[1]THANH!G70+[1]MY!G70+[1]HA!G70+[1]PHUC!G70+[1]LAM!G70+[1]XUAN!G70+[1]LIEN!G70+[1]HUNG!G70+[1]CNAM!G70+[1]TAY!G70+[1]HOA!G70+[1]VAN!G70+[1]PDINH!G70+[1]SLOC!G70+[1]TRUNG!G70+[1]TAN!G70+[1]THUONG!G70+[1]HLAO!G70+[1]PNHA!G70+[1]VTRUNG!G70</f>
        <v>0</v>
      </c>
      <c r="H72" s="633" t="e">
        <f>[1]DAI!#REF!+[1]NAM!#REF!+[1]NHAN!#REF!+[1]LY!#REF!+[1]DUC!#REF!+[1]DONG!#REF!+[1]HPHU!#REF!+[1]BAC!#REF!+[1]THANH!#REF!+#REF!+[1]MY!#REF!+[1]HA!#REF!+[1]PHUC!#REF!+[1]LAM!#REF!+[1]XUAN!#REF!+[1]LIEN!#REF!</f>
        <v>#REF!</v>
      </c>
      <c r="I72" s="633" t="e">
        <f>[1]DAI!#REF!+[1]NAM!#REF!+[1]NHAN!#REF!+[1]LY!#REF!+[1]DUC!#REF!+[1]DONG!#REF!+[1]HPHU!#REF!+[1]BAC!#REF!+[1]THANH!#REF!+#REF!+[1]MY!#REF!+[1]HA!#REF!+[1]PHUC!#REF!+[1]LAM!#REF!+[1]XUAN!#REF!+[1]LIEN!#REF!</f>
        <v>#REF!</v>
      </c>
      <c r="J72" s="617">
        <f>[1]DAI!J70+[1]NAM!J70+[1]NHAN!J70+[1]LY!J70+[1]DUC!J70+[1]DONG!J70+[1]HPHU!J70+[1]BAC!J70+[1]THANH!J70+[1]MY!J70+[1]HA!J70+[1]PHUC!J70+[1]LAM!J70+[1]XUAN!J70+[1]LIEN!J70+[1]HUNG!J70+[1]CNAM!J70+[1]TAY!J70+[1]HOA!J70+[1]VAN!J70+[1]PDINH!J70+[1]SLOC!J70+[1]TRUNG!J70+[1]TAN!J70+[1]THUONG!J70+[1]HLAO!J70+[1]PNHA!J70+[1]VTRUNG!J70</f>
        <v>0</v>
      </c>
      <c r="K72" s="633" t="e">
        <f>[1]DAI!#REF!+[1]NAM!#REF!+[1]NHAN!#REF!+[1]LY!#REF!+[1]DUC!#REF!+[1]DONG!#REF!+[1]HPHU!#REF!+[1]BAC!#REF!+[1]THANH!#REF!+#REF!+[1]MY!#REF!+[1]HA!#REF!+[1]PHUC!#REF!+[1]LAM!#REF!+[1]XUAN!#REF!+[1]LIEN!#REF!</f>
        <v>#REF!</v>
      </c>
      <c r="L72" s="633" t="e">
        <f>[1]DAI!#REF!+[1]NAM!#REF!+[1]NHAN!#REF!+[1]LY!#REF!+[1]DUC!#REF!+[1]DONG!#REF!+[1]HPHU!#REF!+[1]BAC!#REF!+[1]THANH!#REF!+#REF!+[1]MY!#REF!+[1]HA!#REF!+[1]PHUC!#REF!+[1]LAM!#REF!+[1]XUAN!#REF!+[1]LIEN!#REF!</f>
        <v>#REF!</v>
      </c>
      <c r="M72" s="633" t="e">
        <f>[1]DAI!#REF!+[1]NAM!#REF!+[1]NHAN!#REF!+[1]LY!#REF!+[1]DUC!#REF!+[1]DONG!#REF!+[1]HPHU!#REF!+[1]BAC!#REF!+[1]THANH!#REF!+#REF!+[1]MY!#REF!+[1]HA!#REF!+[1]PHUC!#REF!+[1]LAM!#REF!+[1]XUAN!#REF!+[1]LIEN!#REF!</f>
        <v>#REF!</v>
      </c>
      <c r="N72" s="617">
        <f>[1]DAI!N70+[1]NAM!N70+[1]NHAN!N70+[1]LY!N70+[1]DUC!N70+[1]DONG!N70+[1]HPHU!N70+[1]BAC!N70+[1]THANH!N70+[1]MY!N70+[1]HA!N70+[1]PHUC!N70+[1]LAM!N70+[1]XUAN!N70+[1]LIEN!N70+[1]HUNG!N70+[1]CNAM!N70+[1]TAY!N70+[1]HOA!N70+[1]VAN!N70+[1]PDINH!N70+[1]SLOC!N70+[1]TRUNG!N70+[1]TAN!N70+[1]THUONG!N70+[1]HLAO!N70+[1]PNHA!N70+[1]VTRUNG!N70</f>
        <v>0</v>
      </c>
      <c r="O72" s="617">
        <f>[1]DAI!O70+[1]NAM!O70+[1]NHAN!O70+[1]LY!O70+[1]DUC!O70+[1]DONG!O70+[1]HPHU!O70+[1]BAC!O70+[1]THANH!O70+[1]MY!O70+[1]HA!O70+[1]PHUC!O70+[1]LAM!O70+[1]XUAN!O70+[1]LIEN!O70+[1]HUNG!O70+[1]CNAM!O70+[1]TAY!O70+[1]HOA!O70+[1]VAN!O70+[1]PDINH!O70+[1]SLOC!O70+[1]TRUNG!O70+[1]TAN!O70+[1]THUONG!O70+[1]HLAO!O70+[1]PNHA!O70+[1]VTRUNG!O70</f>
        <v>0</v>
      </c>
      <c r="P72" s="617" t="e">
        <f>[1]DAI!#REF!+[1]NAM!#REF!+[1]NHAN!#REF!+[1]LY!#REF!+[1]DUC!#REF!+[1]DONG!#REF!+[1]HPHU!#REF!+[1]BAC!#REF!+[1]THANH!#REF!+[1]MY!#REF!+[1]HA!#REF!+[1]PHUC!#REF!+[1]LAM!#REF!+[1]XUAN!#REF!+[1]LIEN!#REF!</f>
        <v>#REF!</v>
      </c>
      <c r="Q72" s="633" t="e">
        <f>[1]DAI!#REF!+[1]NAM!#REF!+[1]NHAN!#REF!+[1]LY!#REF!+[1]DUC!#REF!+[1]DONG!#REF!+[1]HPHU!#REF!+[1]BAC!#REF!+[1]THANH!#REF!+#REF!+[1]MY!#REF!+[1]HA!#REF!+[1]PHUC!#REF!+[1]LAM!#REF!+[1]XUAN!#REF!+[1]LIEN!#REF!</f>
        <v>#REF!</v>
      </c>
      <c r="R72" s="588" t="e">
        <f>[1]DAI!#REF!+[1]NAM!#REF!+[1]NHAN!#REF!+[1]LY!#REF!+[1]DUC!#REF!+[1]DONG!#REF!+[1]HPHU!#REF!+[1]BAC!#REF!+[1]THANH!#REF!+#REF!+[1]MY!#REF!+[1]HA!#REF!+[1]PHUC!#REF!+[1]LAM!#REF!+[1]XUAN!#REF!+[1]LIEN!#REF!</f>
        <v>#REF!</v>
      </c>
      <c r="S72" s="633" t="e">
        <f>[1]DAI!#REF!+[1]NAM!#REF!+[1]NHAN!#REF!+[1]LY!#REF!+[1]DUC!#REF!+[1]DONG!#REF!+[1]HPHU!#REF!+[1]BAC!#REF!+[1]THANH!#REF!+#REF!+[1]MY!#REF!+[1]HA!#REF!+[1]PHUC!#REF!+[1]LAM!#REF!+[1]XUAN!#REF!+[1]LIEN!#REF!</f>
        <v>#REF!</v>
      </c>
      <c r="T72" s="633" t="e">
        <f>[1]DAI!#REF!+[1]NAM!#REF!+[1]NHAN!#REF!+[1]LY!#REF!+[1]DUC!#REF!+[1]DONG!#REF!+[1]HPHU!#REF!+[1]BAC!#REF!+[1]THANH!#REF!+#REF!+[1]MY!#REF!+[1]HA!#REF!+[1]PHUC!#REF!+[1]LAM!#REF!+[1]XUAN!#REF!+[1]LIEN!#REF!</f>
        <v>#REF!</v>
      </c>
      <c r="U72" s="633" t="e">
        <f>[1]DAI!#REF!+[1]NAM!#REF!+[1]NHAN!#REF!+[1]LY!#REF!+[1]DUC!#REF!+[1]DONG!#REF!+[1]HPHU!#REF!+[1]BAC!#REF!+[1]THANH!#REF!+#REF!+[1]MY!#REF!+[1]HA!#REF!+[1]PHUC!#REF!+[1]LAM!#REF!+[1]XUAN!#REF!+[1]LIEN!#REF!</f>
        <v>#REF!</v>
      </c>
      <c r="V72" s="633" t="e">
        <f>[1]DAI!#REF!+[1]NAM!#REF!+[1]NHAN!#REF!+[1]LY!#REF!+[1]DUC!#REF!+[1]DONG!#REF!+[1]HPHU!#REF!+[1]BAC!#REF!+[1]THANH!#REF!+#REF!+[1]MY!#REF!+[1]HA!#REF!+[1]PHUC!#REF!+[1]LAM!#REF!+[1]XUAN!#REF!+[1]LIEN!#REF!</f>
        <v>#REF!</v>
      </c>
      <c r="W72" s="633" t="e">
        <f>[1]DAI!#REF!+[1]NAM!#REF!+[1]NHAN!#REF!+[1]LY!#REF!+[1]DUC!#REF!+[1]DONG!#REF!+[1]HPHU!#REF!+[1]BAC!#REF!+[1]THANH!#REF!+#REF!+[1]MY!#REF!+[1]HA!#REF!+[1]PHUC!#REF!+[1]LAM!#REF!+[1]XUAN!#REF!+[1]LIEN!#REF!</f>
        <v>#REF!</v>
      </c>
      <c r="X72" s="633" t="e">
        <f>[1]DAI!#REF!+[1]NAM!#REF!+[1]NHAN!#REF!+[1]LY!#REF!+[1]DUC!#REF!+[1]DONG!#REF!+[1]HPHU!#REF!+[1]BAC!#REF!+[1]THANH!#REF!+#REF!+[1]MY!#REF!+[1]HA!#REF!+[1]PHUC!#REF!+[1]LAM!#REF!+[1]XUAN!#REF!+[1]LIEN!#REF!</f>
        <v>#REF!</v>
      </c>
      <c r="Y72" s="633" t="e">
        <f>[1]DAI!#REF!+[1]NAM!#REF!+[1]NHAN!#REF!+[1]LY!#REF!+[1]DUC!#REF!+[1]DONG!#REF!+[1]HPHU!#REF!+[1]BAC!#REF!+[1]THANH!#REF!+#REF!+[1]MY!#REF!+[1]HA!#REF!+[1]PHUC!#REF!+[1]LAM!#REF!+[1]XUAN!#REF!+[1]LIEN!#REF!</f>
        <v>#REF!</v>
      </c>
      <c r="Z72" s="633" t="e">
        <f>[1]DAI!#REF!+[1]NAM!#REF!+[1]NHAN!#REF!+[1]LY!#REF!+[1]DUC!#REF!+[1]DONG!#REF!+[1]HPHU!#REF!+[1]BAC!#REF!+[1]THANH!#REF!+#REF!+[1]MY!#REF!+[1]HA!#REF!+[1]PHUC!#REF!+[1]LAM!#REF!+[1]XUAN!#REF!+[1]LIEN!#REF!</f>
        <v>#REF!</v>
      </c>
      <c r="AA72" s="633" t="e">
        <f>[1]DAI!#REF!+[1]NAM!#REF!+[1]NHAN!#REF!+[1]LY!#REF!+[1]DUC!#REF!+[1]DONG!#REF!+[1]HPHU!#REF!+[1]BAC!#REF!+[1]THANH!#REF!+#REF!+[1]MY!#REF!+[1]HA!#REF!+[1]PHUC!#REF!+[1]LAM!#REF!+[1]XUAN!#REF!+[1]LIEN!#REF!</f>
        <v>#REF!</v>
      </c>
      <c r="AB72" s="633" t="e">
        <f>[1]DAI!#REF!+[1]NAM!#REF!+[1]NHAN!#REF!+[1]LY!#REF!+[1]DUC!#REF!+[1]DONG!#REF!+[1]HPHU!#REF!+[1]BAC!#REF!+[1]THANH!#REF!+#REF!+[1]MY!#REF!+[1]HA!#REF!+[1]PHUC!#REF!+[1]LAM!#REF!+[1]XUAN!#REF!+[1]LIEN!#REF!</f>
        <v>#REF!</v>
      </c>
      <c r="AC72" s="633" t="e">
        <f>[1]DAI!#REF!+[1]NAM!#REF!+[1]NHAN!#REF!+[1]LY!#REF!+[1]DUC!#REF!+[1]DONG!#REF!+[1]HPHU!#REF!+[1]BAC!#REF!+[1]THANH!#REF!+#REF!+[1]MY!#REF!+[1]HA!#REF!+[1]PHUC!#REF!+[1]LAM!#REF!+[1]XUAN!#REF!+[1]LIEN!#REF!</f>
        <v>#REF!</v>
      </c>
      <c r="AD72" s="617" t="e">
        <f>[1]DAI!#REF!+[1]NAM!#REF!+[1]NHAN!#REF!+[1]LY!#REF!+[1]DUC!#REF!+[1]DONG!#REF!+[1]HPHU!#REF!+[1]BAC!#REF!+[1]THANH!#REF!+[1]MY!#REF!+[1]HA!#REF!+[1]PHUC!#REF!+[1]LAM!#REF!+[1]XUAN!#REF!+[1]LIEN!#REF!</f>
        <v>#REF!</v>
      </c>
      <c r="AE72" s="633" t="e">
        <f>[1]DAI!#REF!+[1]NAM!#REF!+[1]NHAN!#REF!+[1]LY!#REF!+[1]DUC!#REF!+[1]DONG!#REF!+[1]HPHU!#REF!+[1]BAC!#REF!+[1]THANH!#REF!+#REF!+[1]MY!#REF!+[1]HA!#REF!+[1]PHUC!#REF!+[1]LAM!#REF!+[1]XUAN!#REF!+[1]LIEN!#REF!</f>
        <v>#REF!</v>
      </c>
      <c r="AF72" s="633" t="e">
        <f>[1]DAI!#REF!+[1]NAM!#REF!+[1]NHAN!#REF!+[1]LY!#REF!+[1]DUC!#REF!+[1]DONG!#REF!+[1]HPHU!#REF!+[1]BAC!#REF!+[1]THANH!#REF!+#REF!+[1]MY!#REF!+[1]HA!#REF!+[1]PHUC!#REF!+[1]LAM!#REF!+[1]XUAN!#REF!+[1]LIEN!#REF!</f>
        <v>#REF!</v>
      </c>
      <c r="AG72" s="633" t="e">
        <f>[1]DAI!#REF!+[1]NAM!#REF!+[1]NHAN!#REF!+[1]LY!#REF!+[1]DUC!#REF!+[1]DONG!#REF!+[1]HPHU!#REF!+[1]BAC!#REF!+[1]THANH!#REF!+#REF!+[1]MY!#REF!+[1]HA!#REF!+[1]PHUC!#REF!+[1]LAM!#REF!+[1]XUAN!#REF!+[1]LIEN!#REF!</f>
        <v>#REF!</v>
      </c>
      <c r="AH72" s="633" t="e">
        <f>[1]DAI!#REF!+[1]NAM!#REF!+[1]NHAN!#REF!+[1]LY!#REF!+[1]DUC!#REF!+[1]DONG!#REF!+[1]HPHU!#REF!+[1]BAC!#REF!+[1]THANH!#REF!+#REF!+[1]MY!#REF!+[1]HA!#REF!+[1]PHUC!#REF!+[1]LAM!#REF!+[1]XUAN!#REF!+[1]LIEN!#REF!</f>
        <v>#REF!</v>
      </c>
      <c r="AI72" s="633" t="e">
        <f>[1]DAI!#REF!+[1]NAM!#REF!+[1]NHAN!#REF!+[1]LY!#REF!+[1]DUC!#REF!+[1]DONG!#REF!+[1]HPHU!#REF!+[1]BAC!#REF!+[1]THANH!#REF!+#REF!+[1]MY!#REF!+[1]HA!#REF!+[1]PHUC!#REF!+[1]LAM!#REF!+[1]XUAN!#REF!+[1]LIEN!#REF!</f>
        <v>#REF!</v>
      </c>
      <c r="AJ72" s="633" t="e">
        <f>[1]DAI!#REF!+[1]NAM!#REF!+[1]NHAN!#REF!+[1]LY!#REF!+[1]DUC!#REF!+[1]DONG!#REF!+[1]HPHU!#REF!+[1]BAC!#REF!+[1]THANH!#REF!+#REF!+[1]MY!#REF!+[1]HA!#REF!+[1]PHUC!#REF!+[1]LAM!#REF!+[1]XUAN!#REF!+[1]LIEN!#REF!</f>
        <v>#REF!</v>
      </c>
      <c r="AK72" s="617" t="e">
        <f>[1]DAI!#REF!+[1]NAM!#REF!+[1]NHAN!#REF!+[1]LY!#REF!+[1]DUC!#REF!+[1]DONG!#REF!+[1]HPHU!#REF!+[1]BAC!#REF!+[1]THANH!#REF!+[1]MY!#REF!+[1]HA!#REF!+[1]PHUC!#REF!+[1]LAM!#REF!+[1]XUAN!#REF!+[1]LIEN!#REF!</f>
        <v>#REF!</v>
      </c>
      <c r="AL72" s="633" t="e">
        <f>[1]DAI!#REF!+[1]NAM!#REF!+[1]NHAN!#REF!+[1]LY!#REF!+[1]DUC!#REF!+[1]DONG!#REF!+[1]HPHU!#REF!+[1]BAC!#REF!+[1]THANH!#REF!+#REF!+[1]MY!#REF!+[1]HA!#REF!+[1]PHUC!#REF!+[1]LAM!#REF!+[1]XUAN!#REF!+[1]LIEN!#REF!</f>
        <v>#REF!</v>
      </c>
      <c r="AM72" s="633" t="e">
        <f>[1]DAI!#REF!+[1]NAM!#REF!+[1]NHAN!#REF!+[1]LY!#REF!+[1]DUC!#REF!+[1]DONG!#REF!+[1]HPHU!#REF!+[1]BAC!#REF!+[1]THANH!#REF!+#REF!+[1]MY!#REF!+[1]HA!#REF!+[1]PHUC!#REF!+[1]LAM!#REF!+[1]XUAN!#REF!+[1]LIEN!#REF!</f>
        <v>#REF!</v>
      </c>
      <c r="AN72" s="617" t="e">
        <f>[1]DAI!#REF!+[1]NAM!#REF!+[1]NHAN!#REF!+[1]LY!#REF!+[1]DUC!#REF!+[1]DONG!#REF!+[1]HPHU!#REF!+[1]BAC!#REF!+[1]THANH!#REF!+[1]MY!#REF!+[1]HA!#REF!+[1]PHUC!#REF!+[1]LAM!#REF!+[1]XUAN!#REF!+[1]LIEN!#REF!</f>
        <v>#REF!</v>
      </c>
      <c r="AO72" s="633" t="e">
        <f>[1]DAI!#REF!+[1]NAM!#REF!+[1]NHAN!#REF!+[1]LY!#REF!+[1]DUC!#REF!+[1]DONG!#REF!+[1]HPHU!#REF!+[1]BAC!#REF!+[1]THANH!#REF!+#REF!+[1]MY!#REF!+[1]HA!#REF!+[1]PHUC!#REF!+[1]LAM!#REF!+[1]XUAN!#REF!+[1]LIEN!#REF!</f>
        <v>#REF!</v>
      </c>
      <c r="AP72" s="633" t="e">
        <f>[1]DAI!#REF!+[1]NAM!#REF!+[1]NHAN!#REF!+[1]LY!#REF!+[1]DUC!#REF!+[1]DONG!#REF!+[1]HPHU!#REF!+[1]BAC!#REF!+[1]THANH!#REF!+#REF!+[1]MY!#REF!+[1]HA!#REF!+[1]PHUC!#REF!+[1]LAM!#REF!+[1]XUAN!#REF!+[1]LIEN!#REF!</f>
        <v>#REF!</v>
      </c>
      <c r="AQ72" s="633" t="e">
        <f>[1]DAI!#REF!+[1]NAM!#REF!+[1]NHAN!#REF!+[1]LY!#REF!+[1]DUC!#REF!+[1]DONG!#REF!+[1]HPHU!#REF!+[1]BAC!#REF!+[1]THANH!#REF!+#REF!+[1]MY!#REF!+[1]HA!#REF!+[1]PHUC!#REF!+[1]LAM!#REF!+[1]XUAN!#REF!+[1]LIEN!#REF!</f>
        <v>#REF!</v>
      </c>
      <c r="AR72" s="617">
        <f>[1]DAI!AR70+[1]NAM!AR70+[1]NHAN!AR70+[1]LY!AR70+[1]DUC!AR70+[1]DONG!AR70+[1]HPHU!AR70+[1]BAC!AR70+[1]THANH!AR70+[1]MY!AR70+[1]HA!AR70+[1]PHUC!AR70+[1]LAM!AR70+[1]XUAN!AR70+[1]LIEN!AR70+[1]HUNG!AR70+[1]CNAM!AR70+[1]TAY!AR70+[1]HOA!AR70+[1]VAN!AR70+[1]PDINH!AR70+[1]SLOC!AR70+[1]TRUNG!AR70+[1]TAN!AR70+[1]THUONG!AR70+[1]HLAO!AR70+[1]PNHA!AR70+[1]VTRUNG!AR70</f>
        <v>0</v>
      </c>
      <c r="AS72" s="617" t="e">
        <f>[1]DAI!#REF!+[1]NAM!#REF!+[1]NHAN!#REF!+[1]LY!#REF!+[1]DUC!#REF!+[1]DONG!#REF!+[1]HPHU!#REF!+[1]BAC!#REF!+[1]THANH!#REF!+[1]MY!#REF!+[1]HA!#REF!+[1]PHUC!#REF!+[1]LAM!#REF!+[1]XUAN!#REF!+[1]LIEN!#REF!</f>
        <v>#REF!</v>
      </c>
      <c r="AT72" s="617"/>
      <c r="AU72" s="617" t="e">
        <f>[1]DAI!#REF!+[1]NAM!#REF!+[1]NHAN!#REF!+[1]LY!#REF!+[1]DUC!#REF!+[1]DONG!#REF!+[1]HPHU!#REF!+[1]BAC!#REF!+[1]THANH!#REF!+[1]MY!#REF!+[1]HA!#REF!+[1]PHUC!#REF!+[1]LAM!#REF!+[1]XUAN!#REF!+[1]LIEN!#REF!</f>
        <v>#REF!</v>
      </c>
      <c r="AV72" s="587">
        <f>[1]DAI!AV70+[1]NAM!AV70+[1]NHAN!AV70+[1]LY!AV70+[1]DUC!AV70+[1]DONG!AV70+[1]HPHU!AV70+[1]BAC!AV70+[1]THANH!AV70+[1]MY!AV70+[1]HA!AV70+[1]PHUC!AV70+[1]LAM!AV70+[1]XUAN!AV70+[1]LIEN!AV70+[1]HUNG!AV70+[1]CNAM!AV70+[1]TAY!AV70+[1]HOA!AV70+[1]VAN!AV70+[1]PDINH!AV70+[1]SLOC!AV70+[1]TRUNG!AV70+[1]TAN!AV70+[1]THUONG!AV70+[1]HLAO!AV70+[1]PNHA!AV70+[1]VTRUNG!AV70</f>
        <v>0</v>
      </c>
      <c r="AW72" s="633" t="e">
        <f>[1]DAI!#REF!+[1]NAM!#REF!+[1]NHAN!#REF!+[1]LY!#REF!+[1]DUC!#REF!+[1]DONG!#REF!+[1]HPHU!#REF!+[1]BAC!#REF!+[1]THANH!#REF!+#REF!+[1]MY!#REF!+[1]HA!#REF!+[1]PHUC!#REF!+[1]LAM!#REF!+[1]XUAN!#REF!+[1]LIEN!#REF!</f>
        <v>#REF!</v>
      </c>
      <c r="AX72" s="633" t="e">
        <f>[1]DAI!#REF!+[1]NAM!#REF!+[1]NHAN!#REF!+[1]LY!#REF!+[1]DUC!#REF!+[1]DONG!#REF!+[1]HPHU!#REF!+[1]BAC!#REF!+[1]THANH!#REF!+#REF!+[1]MY!#REF!+[1]HA!#REF!+[1]PHUC!#REF!+[1]LAM!#REF!+[1]XUAN!#REF!+[1]LIEN!#REF!</f>
        <v>#REF!</v>
      </c>
      <c r="AY72" s="633" t="e">
        <f>[1]DAI!#REF!+[1]NAM!#REF!+[1]NHAN!#REF!+[1]LY!#REF!+[1]DUC!#REF!+[1]DONG!#REF!+[1]HPHU!#REF!+[1]BAC!#REF!+[1]THANH!#REF!+#REF!+[1]MY!#REF!+[1]HA!#REF!+[1]PHUC!#REF!+[1]LAM!#REF!+[1]XUAN!#REF!+[1]LIEN!#REF!</f>
        <v>#REF!</v>
      </c>
      <c r="AZ72" s="617" t="e">
        <f>[1]DAI!#REF!+[1]NAM!#REF!+[1]NHAN!#REF!+[1]LY!#REF!+[1]DUC!#REF!+[1]DONG!#REF!+[1]HPHU!#REF!+[1]BAC!#REF!+[1]THANH!#REF!+[1]MY!#REF!+[1]HA!#REF!+[1]PHUC!#REF!+[1]LAM!#REF!+[1]XUAN!#REF!+[1]LIEN!#REF!</f>
        <v>#REF!</v>
      </c>
      <c r="BA72" s="633" t="e">
        <f>[1]DAI!#REF!+[1]NAM!#REF!+[1]NHAN!#REF!+[1]LY!#REF!+[1]DUC!#REF!+[1]DONG!#REF!+[1]HPHU!#REF!+[1]BAC!#REF!+[1]THANH!#REF!+#REF!+[1]MY!#REF!+[1]HA!#REF!+[1]PHUC!#REF!+[1]LAM!#REF!+[1]XUAN!#REF!+[1]LIEN!#REF!</f>
        <v>#REF!</v>
      </c>
      <c r="BB72" s="633" t="e">
        <f>[1]DAI!#REF!+[1]NAM!#REF!+[1]NHAN!#REF!+[1]LY!#REF!+[1]DUC!#REF!+[1]DONG!#REF!+[1]HPHU!#REF!+[1]BAC!#REF!+[1]THANH!#REF!+#REF!+[1]MY!#REF!+[1]HA!#REF!+[1]PHUC!#REF!+[1]LAM!#REF!+[1]XUAN!#REF!+[1]LIEN!#REF!</f>
        <v>#REF!</v>
      </c>
      <c r="BC72" s="633" t="e">
        <f>[1]DAI!#REF!+[1]NAM!#REF!+[1]NHAN!#REF!+[1]LY!#REF!+[1]DUC!#REF!+[1]DONG!#REF!+[1]HPHU!#REF!+[1]BAC!#REF!+[1]THANH!#REF!+#REF!+[1]MY!#REF!+[1]HA!#REF!+[1]PHUC!#REF!+[1]LAM!#REF!+[1]XUAN!#REF!+[1]LIEN!#REF!</f>
        <v>#REF!</v>
      </c>
      <c r="BD72" s="617" t="e">
        <f>[1]DAI!#REF!+[1]NAM!#REF!+[1]NHAN!#REF!+[1]LY!#REF!+[1]DUC!#REF!+[1]DONG!#REF!+[1]HPHU!#REF!+[1]BAC!#REF!+[1]THANH!#REF!+[1]MY!#REF!+[1]HA!#REF!+[1]PHUC!#REF!+[1]LAM!#REF!+[1]XUAN!#REF!+[1]LIEN!#REF!</f>
        <v>#REF!</v>
      </c>
      <c r="BE72" s="633" t="e">
        <f>[1]DAI!#REF!+[1]NAM!#REF!+[1]NHAN!#REF!+[1]LY!#REF!+[1]DUC!#REF!+[1]DONG!#REF!+[1]HPHU!#REF!+[1]BAC!#REF!+[1]THANH!#REF!+#REF!+[1]MY!#REF!+[1]HA!#REF!+[1]PHUC!#REF!+[1]LAM!#REF!+[1]XUAN!#REF!+[1]LIEN!#REF!</f>
        <v>#REF!</v>
      </c>
      <c r="BF72" s="633" t="e">
        <f>[1]DAI!#REF!+[1]NAM!#REF!+[1]NHAN!#REF!+[1]LY!#REF!+[1]DUC!#REF!+[1]DONG!#REF!+[1]HPHU!#REF!+[1]BAC!#REF!+[1]THANH!#REF!+#REF!+[1]MY!#REF!+[1]HA!#REF!+[1]PHUC!#REF!+[1]LAM!#REF!+[1]XUAN!#REF!+[1]LIEN!#REF!</f>
        <v>#REF!</v>
      </c>
      <c r="BG72" s="633" t="e">
        <f>[1]DAI!#REF!+[1]NAM!#REF!+[1]NHAN!#REF!+[1]LY!#REF!+[1]DUC!#REF!+[1]DONG!#REF!+[1]HPHU!#REF!+[1]BAC!#REF!+[1]THANH!#REF!+#REF!+[1]MY!#REF!+[1]HA!#REF!+[1]PHUC!#REF!+[1]LAM!#REF!+[1]XUAN!#REF!+[1]LIEN!#REF!</f>
        <v>#REF!</v>
      </c>
      <c r="BH72" s="633" t="e">
        <f>[1]DAI!#REF!+[1]NAM!#REF!+[1]NHAN!#REF!+[1]LY!#REF!+[1]DUC!#REF!+[1]DONG!#REF!+[1]HPHU!#REF!+[1]BAC!#REF!+[1]THANH!#REF!+#REF!+[1]MY!#REF!+[1]HA!#REF!+[1]PHUC!#REF!+[1]LAM!#REF!+[1]XUAN!#REF!+[1]LIEN!#REF!</f>
        <v>#REF!</v>
      </c>
      <c r="BI72" s="633" t="e">
        <f>[1]DAI!#REF!+[1]NAM!#REF!+[1]NHAN!#REF!+[1]LY!#REF!+[1]DUC!#REF!+[1]DONG!#REF!+[1]HPHU!#REF!+[1]BAC!#REF!+[1]THANH!#REF!+#REF!+[1]MY!#REF!+[1]HA!#REF!+[1]PHUC!#REF!+[1]LAM!#REF!+[1]XUAN!#REF!+[1]LIEN!#REF!</f>
        <v>#REF!</v>
      </c>
      <c r="BJ72" s="633" t="e">
        <f>[1]DAI!#REF!+[1]NAM!#REF!+[1]NHAN!#REF!+[1]LY!#REF!+[1]DUC!#REF!+[1]DONG!#REF!+[1]HPHU!#REF!+[1]BAC!#REF!+[1]THANH!#REF!+#REF!+[1]MY!#REF!+[1]HA!#REF!+[1]PHUC!#REF!+[1]LAM!#REF!+[1]XUAN!#REF!+[1]LIEN!#REF!</f>
        <v>#REF!</v>
      </c>
      <c r="BK72" s="633" t="e">
        <f>[1]DAI!#REF!+[1]NAM!#REF!+[1]NHAN!#REF!+[1]LY!#REF!+[1]DUC!#REF!+[1]DONG!#REF!+[1]HPHU!#REF!+[1]BAC!#REF!+[1]THANH!#REF!+#REF!+[1]MY!#REF!+[1]HA!#REF!+[1]PHUC!#REF!+[1]LAM!#REF!+[1]XUAN!#REF!+[1]LIEN!#REF!</f>
        <v>#REF!</v>
      </c>
      <c r="BL72" s="633" t="e">
        <f>[1]DAI!#REF!+[1]NAM!#REF!+[1]NHAN!#REF!+[1]LY!#REF!+[1]DUC!#REF!+[1]DONG!#REF!+[1]HPHU!#REF!+[1]BAC!#REF!+[1]THANH!#REF!+#REF!+[1]MY!#REF!+[1]HA!#REF!+[1]PHUC!#REF!+[1]LAM!#REF!+[1]XUAN!#REF!+[1]LIEN!#REF!</f>
        <v>#REF!</v>
      </c>
      <c r="BM72" s="568"/>
      <c r="BO72" s="566"/>
    </row>
    <row r="73" spans="1:67" ht="24" hidden="1" customHeight="1" x14ac:dyDescent="0.2">
      <c r="A73" s="634" t="s">
        <v>12</v>
      </c>
      <c r="B73" s="634" t="s">
        <v>13</v>
      </c>
      <c r="C73" s="635" t="s">
        <v>14</v>
      </c>
      <c r="D73" s="633" t="e">
        <f>[1]DAI!#REF!+[1]NAM!#REF!+[1]NHAN!#REF!+[1]LY!#REF!+[1]DUC!#REF!+[1]DONG!#REF!+[1]HPHU!#REF!+[1]BAC!#REF!+[1]THANH!#REF!+#REF!+[1]MY!#REF!+[1]HA!#REF!+[1]PHUC!#REF!+[1]LAM!#REF!+[1]XUAN!#REF!+[1]LIEN!#REF!</f>
        <v>#REF!</v>
      </c>
      <c r="E73" s="633" t="e">
        <f>[1]DAI!#REF!+[1]NAM!#REF!+[1]NHAN!#REF!+[1]LY!#REF!+[1]DUC!#REF!+[1]DONG!#REF!+[1]HPHU!#REF!+[1]BAC!#REF!+[1]THANH!#REF!+#REF!+[1]MY!#REF!+[1]HA!#REF!+[1]PHUC!#REF!+[1]LAM!#REF!+[1]XUAN!#REF!+[1]LIEN!#REF!</f>
        <v>#REF!</v>
      </c>
      <c r="F73" s="633" t="e">
        <f>[1]DAI!#REF!+[1]NAM!#REF!+[1]NHAN!#REF!+[1]LY!#REF!+[1]DUC!#REF!+[1]DONG!#REF!+[1]HPHU!#REF!+[1]BAC!#REF!+[1]THANH!#REF!+#REF!+[1]MY!#REF!+[1]HA!#REF!+[1]PHUC!#REF!+[1]LAM!#REF!+[1]XUAN!#REF!+[1]LIEN!#REF!</f>
        <v>#REF!</v>
      </c>
      <c r="G73" s="617">
        <f>[1]DAI!G71+[1]NAM!G71+[1]NHAN!G71+[1]LY!G71+[1]DUC!G71+[1]DONG!G71+[1]HPHU!G71+[1]BAC!G71+[1]THANH!G71+[1]MY!G71+[1]HA!G71+[1]PHUC!G71+[1]LAM!G71+[1]XUAN!G71+[1]LIEN!G71+[1]HUNG!G71+[1]CNAM!G71+[1]TAY!G71+[1]HOA!G71+[1]VAN!G71+[1]PDINH!G71+[1]SLOC!G71+[1]TRUNG!G71+[1]TAN!G71+[1]THUONG!G71+[1]HLAO!G71+[1]PNHA!G71+[1]VTRUNG!G71</f>
        <v>0</v>
      </c>
      <c r="H73" s="633" t="e">
        <f>[1]DAI!#REF!+[1]NAM!#REF!+[1]NHAN!#REF!+[1]LY!#REF!+[1]DUC!#REF!+[1]DONG!#REF!+[1]HPHU!#REF!+[1]BAC!#REF!+[1]THANH!#REF!+#REF!+[1]MY!#REF!+[1]HA!#REF!+[1]PHUC!#REF!+[1]LAM!#REF!+[1]XUAN!#REF!+[1]LIEN!#REF!</f>
        <v>#REF!</v>
      </c>
      <c r="I73" s="633" t="e">
        <f>[1]DAI!#REF!+[1]NAM!#REF!+[1]NHAN!#REF!+[1]LY!#REF!+[1]DUC!#REF!+[1]DONG!#REF!+[1]HPHU!#REF!+[1]BAC!#REF!+[1]THANH!#REF!+#REF!+[1]MY!#REF!+[1]HA!#REF!+[1]PHUC!#REF!+[1]LAM!#REF!+[1]XUAN!#REF!+[1]LIEN!#REF!</f>
        <v>#REF!</v>
      </c>
      <c r="J73" s="617">
        <f>[1]DAI!J71+[1]NAM!J71+[1]NHAN!J71+[1]LY!J71+[1]DUC!J71+[1]DONG!J71+[1]HPHU!J71+[1]BAC!J71+[1]THANH!J71+[1]MY!J71+[1]HA!J71+[1]PHUC!J71+[1]LAM!J71+[1]XUAN!J71+[1]LIEN!J71+[1]HUNG!J71+[1]CNAM!J71+[1]TAY!J71+[1]HOA!J71+[1]VAN!J71+[1]PDINH!J71+[1]SLOC!J71+[1]TRUNG!J71+[1]TAN!J71+[1]THUONG!J71+[1]HLAO!J71+[1]PNHA!J71+[1]VTRUNG!J71</f>
        <v>0</v>
      </c>
      <c r="K73" s="633" t="e">
        <f>[1]DAI!#REF!+[1]NAM!#REF!+[1]NHAN!#REF!+[1]LY!#REF!+[1]DUC!#REF!+[1]DONG!#REF!+[1]HPHU!#REF!+[1]BAC!#REF!+[1]THANH!#REF!+#REF!+[1]MY!#REF!+[1]HA!#REF!+[1]PHUC!#REF!+[1]LAM!#REF!+[1]XUAN!#REF!+[1]LIEN!#REF!</f>
        <v>#REF!</v>
      </c>
      <c r="L73" s="633" t="e">
        <f>[1]DAI!#REF!+[1]NAM!#REF!+[1]NHAN!#REF!+[1]LY!#REF!+[1]DUC!#REF!+[1]DONG!#REF!+[1]HPHU!#REF!+[1]BAC!#REF!+[1]THANH!#REF!+#REF!+[1]MY!#REF!+[1]HA!#REF!+[1]PHUC!#REF!+[1]LAM!#REF!+[1]XUAN!#REF!+[1]LIEN!#REF!</f>
        <v>#REF!</v>
      </c>
      <c r="M73" s="633" t="e">
        <f>[1]DAI!#REF!+[1]NAM!#REF!+[1]NHAN!#REF!+[1]LY!#REF!+[1]DUC!#REF!+[1]DONG!#REF!+[1]HPHU!#REF!+[1]BAC!#REF!+[1]THANH!#REF!+#REF!+[1]MY!#REF!+[1]HA!#REF!+[1]PHUC!#REF!+[1]LAM!#REF!+[1]XUAN!#REF!+[1]LIEN!#REF!</f>
        <v>#REF!</v>
      </c>
      <c r="N73" s="617">
        <f>[1]DAI!N71+[1]NAM!N71+[1]NHAN!N71+[1]LY!N71+[1]DUC!N71+[1]DONG!N71+[1]HPHU!N71+[1]BAC!N71+[1]THANH!N71+[1]MY!N71+[1]HA!N71+[1]PHUC!N71+[1]LAM!N71+[1]XUAN!N71+[1]LIEN!N71+[1]HUNG!N71+[1]CNAM!N71+[1]TAY!N71+[1]HOA!N71+[1]VAN!N71+[1]PDINH!N71+[1]SLOC!N71+[1]TRUNG!N71+[1]TAN!N71+[1]THUONG!N71+[1]HLAO!N71+[1]PNHA!N71+[1]VTRUNG!N71</f>
        <v>0</v>
      </c>
      <c r="O73" s="617">
        <f>[1]DAI!O71+[1]NAM!O71+[1]NHAN!O71+[1]LY!O71+[1]DUC!O71+[1]DONG!O71+[1]HPHU!O71+[1]BAC!O71+[1]THANH!O71+[1]MY!O71+[1]HA!O71+[1]PHUC!O71+[1]LAM!O71+[1]XUAN!O71+[1]LIEN!O71+[1]HUNG!O71+[1]CNAM!O71+[1]TAY!O71+[1]HOA!O71+[1]VAN!O71+[1]PDINH!O71+[1]SLOC!O71+[1]TRUNG!O71+[1]TAN!O71+[1]THUONG!O71+[1]HLAO!O71+[1]PNHA!O71+[1]VTRUNG!O71</f>
        <v>0</v>
      </c>
      <c r="P73" s="617" t="e">
        <f>[1]DAI!#REF!+[1]NAM!#REF!+[1]NHAN!#REF!+[1]LY!#REF!+[1]DUC!#REF!+[1]DONG!#REF!+[1]HPHU!#REF!+[1]BAC!#REF!+[1]THANH!#REF!+[1]MY!#REF!+[1]HA!#REF!+[1]PHUC!#REF!+[1]LAM!#REF!+[1]XUAN!#REF!+[1]LIEN!#REF!</f>
        <v>#REF!</v>
      </c>
      <c r="Q73" s="633" t="e">
        <f>[1]DAI!#REF!+[1]NAM!#REF!+[1]NHAN!#REF!+[1]LY!#REF!+[1]DUC!#REF!+[1]DONG!#REF!+[1]HPHU!#REF!+[1]BAC!#REF!+[1]THANH!#REF!+#REF!+[1]MY!#REF!+[1]HA!#REF!+[1]PHUC!#REF!+[1]LAM!#REF!+[1]XUAN!#REF!+[1]LIEN!#REF!</f>
        <v>#REF!</v>
      </c>
      <c r="R73" s="588" t="e">
        <f>[1]DAI!#REF!+[1]NAM!#REF!+[1]NHAN!#REF!+[1]LY!#REF!+[1]DUC!#REF!+[1]DONG!#REF!+[1]HPHU!#REF!+[1]BAC!#REF!+[1]THANH!#REF!+#REF!+[1]MY!#REF!+[1]HA!#REF!+[1]PHUC!#REF!+[1]LAM!#REF!+[1]XUAN!#REF!+[1]LIEN!#REF!</f>
        <v>#REF!</v>
      </c>
      <c r="S73" s="633" t="e">
        <f>[1]DAI!#REF!+[1]NAM!#REF!+[1]NHAN!#REF!+[1]LY!#REF!+[1]DUC!#REF!+[1]DONG!#REF!+[1]HPHU!#REF!+[1]BAC!#REF!+[1]THANH!#REF!+#REF!+[1]MY!#REF!+[1]HA!#REF!+[1]PHUC!#REF!+[1]LAM!#REF!+[1]XUAN!#REF!+[1]LIEN!#REF!</f>
        <v>#REF!</v>
      </c>
      <c r="T73" s="633" t="e">
        <f>[1]DAI!#REF!+[1]NAM!#REF!+[1]NHAN!#REF!+[1]LY!#REF!+[1]DUC!#REF!+[1]DONG!#REF!+[1]HPHU!#REF!+[1]BAC!#REF!+[1]THANH!#REF!+#REF!+[1]MY!#REF!+[1]HA!#REF!+[1]PHUC!#REF!+[1]LAM!#REF!+[1]XUAN!#REF!+[1]LIEN!#REF!</f>
        <v>#REF!</v>
      </c>
      <c r="U73" s="633" t="e">
        <f>[1]DAI!#REF!+[1]NAM!#REF!+[1]NHAN!#REF!+[1]LY!#REF!+[1]DUC!#REF!+[1]DONG!#REF!+[1]HPHU!#REF!+[1]BAC!#REF!+[1]THANH!#REF!+#REF!+[1]MY!#REF!+[1]HA!#REF!+[1]PHUC!#REF!+[1]LAM!#REF!+[1]XUAN!#REF!+[1]LIEN!#REF!</f>
        <v>#REF!</v>
      </c>
      <c r="V73" s="633" t="e">
        <f>[1]DAI!#REF!+[1]NAM!#REF!+[1]NHAN!#REF!+[1]LY!#REF!+[1]DUC!#REF!+[1]DONG!#REF!+[1]HPHU!#REF!+[1]BAC!#REF!+[1]THANH!#REF!+#REF!+[1]MY!#REF!+[1]HA!#REF!+[1]PHUC!#REF!+[1]LAM!#REF!+[1]XUAN!#REF!+[1]LIEN!#REF!</f>
        <v>#REF!</v>
      </c>
      <c r="W73" s="633" t="e">
        <f>[1]DAI!#REF!+[1]NAM!#REF!+[1]NHAN!#REF!+[1]LY!#REF!+[1]DUC!#REF!+[1]DONG!#REF!+[1]HPHU!#REF!+[1]BAC!#REF!+[1]THANH!#REF!+#REF!+[1]MY!#REF!+[1]HA!#REF!+[1]PHUC!#REF!+[1]LAM!#REF!+[1]XUAN!#REF!+[1]LIEN!#REF!</f>
        <v>#REF!</v>
      </c>
      <c r="X73" s="633" t="e">
        <f>[1]DAI!#REF!+[1]NAM!#REF!+[1]NHAN!#REF!+[1]LY!#REF!+[1]DUC!#REF!+[1]DONG!#REF!+[1]HPHU!#REF!+[1]BAC!#REF!+[1]THANH!#REF!+#REF!+[1]MY!#REF!+[1]HA!#REF!+[1]PHUC!#REF!+[1]LAM!#REF!+[1]XUAN!#REF!+[1]LIEN!#REF!</f>
        <v>#REF!</v>
      </c>
      <c r="Y73" s="633" t="e">
        <f>[1]DAI!#REF!+[1]NAM!#REF!+[1]NHAN!#REF!+[1]LY!#REF!+[1]DUC!#REF!+[1]DONG!#REF!+[1]HPHU!#REF!+[1]BAC!#REF!+[1]THANH!#REF!+#REF!+[1]MY!#REF!+[1]HA!#REF!+[1]PHUC!#REF!+[1]LAM!#REF!+[1]XUAN!#REF!+[1]LIEN!#REF!</f>
        <v>#REF!</v>
      </c>
      <c r="Z73" s="633" t="e">
        <f>[1]DAI!#REF!+[1]NAM!#REF!+[1]NHAN!#REF!+[1]LY!#REF!+[1]DUC!#REF!+[1]DONG!#REF!+[1]HPHU!#REF!+[1]BAC!#REF!+[1]THANH!#REF!+#REF!+[1]MY!#REF!+[1]HA!#REF!+[1]PHUC!#REF!+[1]LAM!#REF!+[1]XUAN!#REF!+[1]LIEN!#REF!</f>
        <v>#REF!</v>
      </c>
      <c r="AA73" s="633" t="e">
        <f>[1]DAI!#REF!+[1]NAM!#REF!+[1]NHAN!#REF!+[1]LY!#REF!+[1]DUC!#REF!+[1]DONG!#REF!+[1]HPHU!#REF!+[1]BAC!#REF!+[1]THANH!#REF!+#REF!+[1]MY!#REF!+[1]HA!#REF!+[1]PHUC!#REF!+[1]LAM!#REF!+[1]XUAN!#REF!+[1]LIEN!#REF!</f>
        <v>#REF!</v>
      </c>
      <c r="AB73" s="633" t="e">
        <f>[1]DAI!#REF!+[1]NAM!#REF!+[1]NHAN!#REF!+[1]LY!#REF!+[1]DUC!#REF!+[1]DONG!#REF!+[1]HPHU!#REF!+[1]BAC!#REF!+[1]THANH!#REF!+#REF!+[1]MY!#REF!+[1]HA!#REF!+[1]PHUC!#REF!+[1]LAM!#REF!+[1]XUAN!#REF!+[1]LIEN!#REF!</f>
        <v>#REF!</v>
      </c>
      <c r="AC73" s="633" t="e">
        <f>[1]DAI!#REF!+[1]NAM!#REF!+[1]NHAN!#REF!+[1]LY!#REF!+[1]DUC!#REF!+[1]DONG!#REF!+[1]HPHU!#REF!+[1]BAC!#REF!+[1]THANH!#REF!+#REF!+[1]MY!#REF!+[1]HA!#REF!+[1]PHUC!#REF!+[1]LAM!#REF!+[1]XUAN!#REF!+[1]LIEN!#REF!</f>
        <v>#REF!</v>
      </c>
      <c r="AD73" s="617" t="e">
        <f>[1]DAI!#REF!+[1]NAM!#REF!+[1]NHAN!#REF!+[1]LY!#REF!+[1]DUC!#REF!+[1]DONG!#REF!+[1]HPHU!#REF!+[1]BAC!#REF!+[1]THANH!#REF!+[1]MY!#REF!+[1]HA!#REF!+[1]PHUC!#REF!+[1]LAM!#REF!+[1]XUAN!#REF!+[1]LIEN!#REF!</f>
        <v>#REF!</v>
      </c>
      <c r="AE73" s="633" t="e">
        <f>[1]DAI!#REF!+[1]NAM!#REF!+[1]NHAN!#REF!+[1]LY!#REF!+[1]DUC!#REF!+[1]DONG!#REF!+[1]HPHU!#REF!+[1]BAC!#REF!+[1]THANH!#REF!+#REF!+[1]MY!#REF!+[1]HA!#REF!+[1]PHUC!#REF!+[1]LAM!#REF!+[1]XUAN!#REF!+[1]LIEN!#REF!</f>
        <v>#REF!</v>
      </c>
      <c r="AF73" s="633" t="e">
        <f>[1]DAI!#REF!+[1]NAM!#REF!+[1]NHAN!#REF!+[1]LY!#REF!+[1]DUC!#REF!+[1]DONG!#REF!+[1]HPHU!#REF!+[1]BAC!#REF!+[1]THANH!#REF!+#REF!+[1]MY!#REF!+[1]HA!#REF!+[1]PHUC!#REF!+[1]LAM!#REF!+[1]XUAN!#REF!+[1]LIEN!#REF!</f>
        <v>#REF!</v>
      </c>
      <c r="AG73" s="633" t="e">
        <f>[1]DAI!#REF!+[1]NAM!#REF!+[1]NHAN!#REF!+[1]LY!#REF!+[1]DUC!#REF!+[1]DONG!#REF!+[1]HPHU!#REF!+[1]BAC!#REF!+[1]THANH!#REF!+#REF!+[1]MY!#REF!+[1]HA!#REF!+[1]PHUC!#REF!+[1]LAM!#REF!+[1]XUAN!#REF!+[1]LIEN!#REF!</f>
        <v>#REF!</v>
      </c>
      <c r="AH73" s="633" t="e">
        <f>[1]DAI!#REF!+[1]NAM!#REF!+[1]NHAN!#REF!+[1]LY!#REF!+[1]DUC!#REF!+[1]DONG!#REF!+[1]HPHU!#REF!+[1]BAC!#REF!+[1]THANH!#REF!+#REF!+[1]MY!#REF!+[1]HA!#REF!+[1]PHUC!#REF!+[1]LAM!#REF!+[1]XUAN!#REF!+[1]LIEN!#REF!</f>
        <v>#REF!</v>
      </c>
      <c r="AI73" s="633" t="e">
        <f>[1]DAI!#REF!+[1]NAM!#REF!+[1]NHAN!#REF!+[1]LY!#REF!+[1]DUC!#REF!+[1]DONG!#REF!+[1]HPHU!#REF!+[1]BAC!#REF!+[1]THANH!#REF!+#REF!+[1]MY!#REF!+[1]HA!#REF!+[1]PHUC!#REF!+[1]LAM!#REF!+[1]XUAN!#REF!+[1]LIEN!#REF!</f>
        <v>#REF!</v>
      </c>
      <c r="AJ73" s="633" t="e">
        <f>[1]DAI!#REF!+[1]NAM!#REF!+[1]NHAN!#REF!+[1]LY!#REF!+[1]DUC!#REF!+[1]DONG!#REF!+[1]HPHU!#REF!+[1]BAC!#REF!+[1]THANH!#REF!+#REF!+[1]MY!#REF!+[1]HA!#REF!+[1]PHUC!#REF!+[1]LAM!#REF!+[1]XUAN!#REF!+[1]LIEN!#REF!</f>
        <v>#REF!</v>
      </c>
      <c r="AK73" s="617" t="e">
        <f>[1]DAI!#REF!+[1]NAM!#REF!+[1]NHAN!#REF!+[1]LY!#REF!+[1]DUC!#REF!+[1]DONG!#REF!+[1]HPHU!#REF!+[1]BAC!#REF!+[1]THANH!#REF!+[1]MY!#REF!+[1]HA!#REF!+[1]PHUC!#REF!+[1]LAM!#REF!+[1]XUAN!#REF!+[1]LIEN!#REF!</f>
        <v>#REF!</v>
      </c>
      <c r="AL73" s="633" t="e">
        <f>[1]DAI!#REF!+[1]NAM!#REF!+[1]NHAN!#REF!+[1]LY!#REF!+[1]DUC!#REF!+[1]DONG!#REF!+[1]HPHU!#REF!+[1]BAC!#REF!+[1]THANH!#REF!+#REF!+[1]MY!#REF!+[1]HA!#REF!+[1]PHUC!#REF!+[1]LAM!#REF!+[1]XUAN!#REF!+[1]LIEN!#REF!</f>
        <v>#REF!</v>
      </c>
      <c r="AM73" s="633" t="e">
        <f>[1]DAI!#REF!+[1]NAM!#REF!+[1]NHAN!#REF!+[1]LY!#REF!+[1]DUC!#REF!+[1]DONG!#REF!+[1]HPHU!#REF!+[1]BAC!#REF!+[1]THANH!#REF!+#REF!+[1]MY!#REF!+[1]HA!#REF!+[1]PHUC!#REF!+[1]LAM!#REF!+[1]XUAN!#REF!+[1]LIEN!#REF!</f>
        <v>#REF!</v>
      </c>
      <c r="AN73" s="617" t="e">
        <f>[1]DAI!#REF!+[1]NAM!#REF!+[1]NHAN!#REF!+[1]LY!#REF!+[1]DUC!#REF!+[1]DONG!#REF!+[1]HPHU!#REF!+[1]BAC!#REF!+[1]THANH!#REF!+[1]MY!#REF!+[1]HA!#REF!+[1]PHUC!#REF!+[1]LAM!#REF!+[1]XUAN!#REF!+[1]LIEN!#REF!</f>
        <v>#REF!</v>
      </c>
      <c r="AO73" s="633" t="e">
        <f>[1]DAI!#REF!+[1]NAM!#REF!+[1]NHAN!#REF!+[1]LY!#REF!+[1]DUC!#REF!+[1]DONG!#REF!+[1]HPHU!#REF!+[1]BAC!#REF!+[1]THANH!#REF!+#REF!+[1]MY!#REF!+[1]HA!#REF!+[1]PHUC!#REF!+[1]LAM!#REF!+[1]XUAN!#REF!+[1]LIEN!#REF!</f>
        <v>#REF!</v>
      </c>
      <c r="AP73" s="633" t="e">
        <f>[1]DAI!#REF!+[1]NAM!#REF!+[1]NHAN!#REF!+[1]LY!#REF!+[1]DUC!#REF!+[1]DONG!#REF!+[1]HPHU!#REF!+[1]BAC!#REF!+[1]THANH!#REF!+#REF!+[1]MY!#REF!+[1]HA!#REF!+[1]PHUC!#REF!+[1]LAM!#REF!+[1]XUAN!#REF!+[1]LIEN!#REF!</f>
        <v>#REF!</v>
      </c>
      <c r="AQ73" s="633" t="e">
        <f>[1]DAI!#REF!+[1]NAM!#REF!+[1]NHAN!#REF!+[1]LY!#REF!+[1]DUC!#REF!+[1]DONG!#REF!+[1]HPHU!#REF!+[1]BAC!#REF!+[1]THANH!#REF!+#REF!+[1]MY!#REF!+[1]HA!#REF!+[1]PHUC!#REF!+[1]LAM!#REF!+[1]XUAN!#REF!+[1]LIEN!#REF!</f>
        <v>#REF!</v>
      </c>
      <c r="AR73" s="617">
        <f>[1]DAI!AR71+[1]NAM!AR71+[1]NHAN!AR71+[1]LY!AR71+[1]DUC!AR71+[1]DONG!AR71+[1]HPHU!AR71+[1]BAC!AR71+[1]THANH!AR71+[1]MY!AR71+[1]HA!AR71+[1]PHUC!AR71+[1]LAM!AR71+[1]XUAN!AR71+[1]LIEN!AR71+[1]HUNG!AR71+[1]CNAM!AR71+[1]TAY!AR71+[1]HOA!AR71+[1]VAN!AR71+[1]PDINH!AR71+[1]SLOC!AR71+[1]TRUNG!AR71+[1]TAN!AR71+[1]THUONG!AR71+[1]HLAO!AR71+[1]PNHA!AR71+[1]VTRUNG!AR71</f>
        <v>0</v>
      </c>
      <c r="AS73" s="617" t="e">
        <f>[1]DAI!#REF!+[1]NAM!#REF!+[1]NHAN!#REF!+[1]LY!#REF!+[1]DUC!#REF!+[1]DONG!#REF!+[1]HPHU!#REF!+[1]BAC!#REF!+[1]THANH!#REF!+[1]MY!#REF!+[1]HA!#REF!+[1]PHUC!#REF!+[1]LAM!#REF!+[1]XUAN!#REF!+[1]LIEN!#REF!</f>
        <v>#REF!</v>
      </c>
      <c r="AT73" s="617"/>
      <c r="AU73" s="617" t="e">
        <f>[1]DAI!#REF!+[1]NAM!#REF!+[1]NHAN!#REF!+[1]LY!#REF!+[1]DUC!#REF!+[1]DONG!#REF!+[1]HPHU!#REF!+[1]BAC!#REF!+[1]THANH!#REF!+[1]MY!#REF!+[1]HA!#REF!+[1]PHUC!#REF!+[1]LAM!#REF!+[1]XUAN!#REF!+[1]LIEN!#REF!</f>
        <v>#REF!</v>
      </c>
      <c r="AV73" s="587">
        <f>[1]DAI!AV71+[1]NAM!AV71+[1]NHAN!AV71+[1]LY!AV71+[1]DUC!AV71+[1]DONG!AV71+[1]HPHU!AV71+[1]BAC!AV71+[1]THANH!AV71+[1]MY!AV71+[1]HA!AV71+[1]PHUC!AV71+[1]LAM!AV71+[1]XUAN!AV71+[1]LIEN!AV71+[1]HUNG!AV71+[1]CNAM!AV71+[1]TAY!AV71+[1]HOA!AV71+[1]VAN!AV71+[1]PDINH!AV71+[1]SLOC!AV71+[1]TRUNG!AV71+[1]TAN!AV71+[1]THUONG!AV71+[1]HLAO!AV71+[1]PNHA!AV71+[1]VTRUNG!AV71</f>
        <v>0</v>
      </c>
      <c r="AW73" s="633" t="e">
        <f>[1]DAI!#REF!+[1]NAM!#REF!+[1]NHAN!#REF!+[1]LY!#REF!+[1]DUC!#REF!+[1]DONG!#REF!+[1]HPHU!#REF!+[1]BAC!#REF!+[1]THANH!#REF!+#REF!+[1]MY!#REF!+[1]HA!#REF!+[1]PHUC!#REF!+[1]LAM!#REF!+[1]XUAN!#REF!+[1]LIEN!#REF!</f>
        <v>#REF!</v>
      </c>
      <c r="AX73" s="633" t="e">
        <f>[1]DAI!#REF!+[1]NAM!#REF!+[1]NHAN!#REF!+[1]LY!#REF!+[1]DUC!#REF!+[1]DONG!#REF!+[1]HPHU!#REF!+[1]BAC!#REF!+[1]THANH!#REF!+#REF!+[1]MY!#REF!+[1]HA!#REF!+[1]PHUC!#REF!+[1]LAM!#REF!+[1]XUAN!#REF!+[1]LIEN!#REF!</f>
        <v>#REF!</v>
      </c>
      <c r="AY73" s="633" t="e">
        <f>[1]DAI!#REF!+[1]NAM!#REF!+[1]NHAN!#REF!+[1]LY!#REF!+[1]DUC!#REF!+[1]DONG!#REF!+[1]HPHU!#REF!+[1]BAC!#REF!+[1]THANH!#REF!+#REF!+[1]MY!#REF!+[1]HA!#REF!+[1]PHUC!#REF!+[1]LAM!#REF!+[1]XUAN!#REF!+[1]LIEN!#REF!</f>
        <v>#REF!</v>
      </c>
      <c r="AZ73" s="617" t="e">
        <f>[1]DAI!#REF!+[1]NAM!#REF!+[1]NHAN!#REF!+[1]LY!#REF!+[1]DUC!#REF!+[1]DONG!#REF!+[1]HPHU!#REF!+[1]BAC!#REF!+[1]THANH!#REF!+[1]MY!#REF!+[1]HA!#REF!+[1]PHUC!#REF!+[1]LAM!#REF!+[1]XUAN!#REF!+[1]LIEN!#REF!</f>
        <v>#REF!</v>
      </c>
      <c r="BA73" s="633" t="e">
        <f>[1]DAI!#REF!+[1]NAM!#REF!+[1]NHAN!#REF!+[1]LY!#REF!+[1]DUC!#REF!+[1]DONG!#REF!+[1]HPHU!#REF!+[1]BAC!#REF!+[1]THANH!#REF!+#REF!+[1]MY!#REF!+[1]HA!#REF!+[1]PHUC!#REF!+[1]LAM!#REF!+[1]XUAN!#REF!+[1]LIEN!#REF!</f>
        <v>#REF!</v>
      </c>
      <c r="BB73" s="633" t="e">
        <f>[1]DAI!#REF!+[1]NAM!#REF!+[1]NHAN!#REF!+[1]LY!#REF!+[1]DUC!#REF!+[1]DONG!#REF!+[1]HPHU!#REF!+[1]BAC!#REF!+[1]THANH!#REF!+#REF!+[1]MY!#REF!+[1]HA!#REF!+[1]PHUC!#REF!+[1]LAM!#REF!+[1]XUAN!#REF!+[1]LIEN!#REF!</f>
        <v>#REF!</v>
      </c>
      <c r="BC73" s="633" t="e">
        <f>[1]DAI!#REF!+[1]NAM!#REF!+[1]NHAN!#REF!+[1]LY!#REF!+[1]DUC!#REF!+[1]DONG!#REF!+[1]HPHU!#REF!+[1]BAC!#REF!+[1]THANH!#REF!+#REF!+[1]MY!#REF!+[1]HA!#REF!+[1]PHUC!#REF!+[1]LAM!#REF!+[1]XUAN!#REF!+[1]LIEN!#REF!</f>
        <v>#REF!</v>
      </c>
      <c r="BD73" s="617" t="e">
        <f>[1]DAI!#REF!+[1]NAM!#REF!+[1]NHAN!#REF!+[1]LY!#REF!+[1]DUC!#REF!+[1]DONG!#REF!+[1]HPHU!#REF!+[1]BAC!#REF!+[1]THANH!#REF!+[1]MY!#REF!+[1]HA!#REF!+[1]PHUC!#REF!+[1]LAM!#REF!+[1]XUAN!#REF!+[1]LIEN!#REF!</f>
        <v>#REF!</v>
      </c>
      <c r="BE73" s="633" t="e">
        <f>[1]DAI!#REF!+[1]NAM!#REF!+[1]NHAN!#REF!+[1]LY!#REF!+[1]DUC!#REF!+[1]DONG!#REF!+[1]HPHU!#REF!+[1]BAC!#REF!+[1]THANH!#REF!+#REF!+[1]MY!#REF!+[1]HA!#REF!+[1]PHUC!#REF!+[1]LAM!#REF!+[1]XUAN!#REF!+[1]LIEN!#REF!</f>
        <v>#REF!</v>
      </c>
      <c r="BF73" s="633" t="e">
        <f>[1]DAI!#REF!+[1]NAM!#REF!+[1]NHAN!#REF!+[1]LY!#REF!+[1]DUC!#REF!+[1]DONG!#REF!+[1]HPHU!#REF!+[1]BAC!#REF!+[1]THANH!#REF!+#REF!+[1]MY!#REF!+[1]HA!#REF!+[1]PHUC!#REF!+[1]LAM!#REF!+[1]XUAN!#REF!+[1]LIEN!#REF!</f>
        <v>#REF!</v>
      </c>
      <c r="BG73" s="633" t="e">
        <f>[1]DAI!#REF!+[1]NAM!#REF!+[1]NHAN!#REF!+[1]LY!#REF!+[1]DUC!#REF!+[1]DONG!#REF!+[1]HPHU!#REF!+[1]BAC!#REF!+[1]THANH!#REF!+#REF!+[1]MY!#REF!+[1]HA!#REF!+[1]PHUC!#REF!+[1]LAM!#REF!+[1]XUAN!#REF!+[1]LIEN!#REF!</f>
        <v>#REF!</v>
      </c>
      <c r="BH73" s="633" t="e">
        <f>[1]DAI!#REF!+[1]NAM!#REF!+[1]NHAN!#REF!+[1]LY!#REF!+[1]DUC!#REF!+[1]DONG!#REF!+[1]HPHU!#REF!+[1]BAC!#REF!+[1]THANH!#REF!+#REF!+[1]MY!#REF!+[1]HA!#REF!+[1]PHUC!#REF!+[1]LAM!#REF!+[1]XUAN!#REF!+[1]LIEN!#REF!</f>
        <v>#REF!</v>
      </c>
      <c r="BI73" s="633" t="e">
        <f>[1]DAI!#REF!+[1]NAM!#REF!+[1]NHAN!#REF!+[1]LY!#REF!+[1]DUC!#REF!+[1]DONG!#REF!+[1]HPHU!#REF!+[1]BAC!#REF!+[1]THANH!#REF!+#REF!+[1]MY!#REF!+[1]HA!#REF!+[1]PHUC!#REF!+[1]LAM!#REF!+[1]XUAN!#REF!+[1]LIEN!#REF!</f>
        <v>#REF!</v>
      </c>
      <c r="BJ73" s="633" t="e">
        <f>[1]DAI!#REF!+[1]NAM!#REF!+[1]NHAN!#REF!+[1]LY!#REF!+[1]DUC!#REF!+[1]DONG!#REF!+[1]HPHU!#REF!+[1]BAC!#REF!+[1]THANH!#REF!+#REF!+[1]MY!#REF!+[1]HA!#REF!+[1]PHUC!#REF!+[1]LAM!#REF!+[1]XUAN!#REF!+[1]LIEN!#REF!</f>
        <v>#REF!</v>
      </c>
      <c r="BK73" s="633" t="e">
        <f>[1]DAI!#REF!+[1]NAM!#REF!+[1]NHAN!#REF!+[1]LY!#REF!+[1]DUC!#REF!+[1]DONG!#REF!+[1]HPHU!#REF!+[1]BAC!#REF!+[1]THANH!#REF!+#REF!+[1]MY!#REF!+[1]HA!#REF!+[1]PHUC!#REF!+[1]LAM!#REF!+[1]XUAN!#REF!+[1]LIEN!#REF!</f>
        <v>#REF!</v>
      </c>
      <c r="BL73" s="633" t="e">
        <f>[1]DAI!#REF!+[1]NAM!#REF!+[1]NHAN!#REF!+[1]LY!#REF!+[1]DUC!#REF!+[1]DONG!#REF!+[1]HPHU!#REF!+[1]BAC!#REF!+[1]THANH!#REF!+#REF!+[1]MY!#REF!+[1]HA!#REF!+[1]PHUC!#REF!+[1]LAM!#REF!+[1]XUAN!#REF!+[1]LIEN!#REF!</f>
        <v>#REF!</v>
      </c>
      <c r="BM73" s="568"/>
    </row>
    <row r="74" spans="1:67" ht="24" hidden="1" customHeight="1" x14ac:dyDescent="0.2">
      <c r="A74" s="634" t="s">
        <v>314</v>
      </c>
      <c r="B74" s="636" t="s">
        <v>2510</v>
      </c>
      <c r="C74" s="635" t="s">
        <v>16</v>
      </c>
      <c r="D74" s="633" t="e">
        <f>[1]DAI!#REF!+[1]NAM!#REF!+[1]NHAN!#REF!+[1]LY!#REF!+[1]DUC!#REF!+[1]DONG!#REF!+[1]HPHU!#REF!+[1]BAC!#REF!+[1]THANH!#REF!+#REF!+[1]MY!#REF!+[1]HA!#REF!+[1]PHUC!#REF!+[1]LAM!#REF!+[1]XUAN!#REF!+[1]LIEN!#REF!</f>
        <v>#REF!</v>
      </c>
      <c r="E74" s="633" t="e">
        <f>[1]DAI!#REF!+[1]NAM!#REF!+[1]NHAN!#REF!+[1]LY!#REF!+[1]DUC!#REF!+[1]DONG!#REF!+[1]HPHU!#REF!+[1]BAC!#REF!+[1]THANH!#REF!+#REF!+[1]MY!#REF!+[1]HA!#REF!+[1]PHUC!#REF!+[1]LAM!#REF!+[1]XUAN!#REF!+[1]LIEN!#REF!</f>
        <v>#REF!</v>
      </c>
      <c r="F74" s="633" t="e">
        <f>[1]DAI!#REF!+[1]NAM!#REF!+[1]NHAN!#REF!+[1]LY!#REF!+[1]DUC!#REF!+[1]DONG!#REF!+[1]HPHU!#REF!+[1]BAC!#REF!+[1]THANH!#REF!+#REF!+[1]MY!#REF!+[1]HA!#REF!+[1]PHUC!#REF!+[1]LAM!#REF!+[1]XUAN!#REF!+[1]LIEN!#REF!</f>
        <v>#REF!</v>
      </c>
      <c r="G74" s="617">
        <f>[1]DAI!G72+[1]NAM!G72+[1]NHAN!G72+[1]LY!G72+[1]DUC!G72+[1]DONG!G72+[1]HPHU!G72+[1]BAC!G72+[1]THANH!G72+[1]MY!G72+[1]HA!G72+[1]PHUC!G72+[1]LAM!G72+[1]XUAN!G72+[1]LIEN!G72+[1]HUNG!G72+[1]CNAM!G72+[1]TAY!G72+[1]HOA!G72+[1]VAN!G72+[1]PDINH!G72+[1]SLOC!G72+[1]TRUNG!G72+[1]TAN!G72+[1]THUONG!G72+[1]HLAO!G72+[1]PNHA!G72+[1]VTRUNG!G72</f>
        <v>0</v>
      </c>
      <c r="H74" s="633" t="e">
        <f>[1]DAI!#REF!+[1]NAM!#REF!+[1]NHAN!#REF!+[1]LY!#REF!+[1]DUC!#REF!+[1]DONG!#REF!+[1]HPHU!#REF!+[1]BAC!#REF!+[1]THANH!#REF!+#REF!+[1]MY!#REF!+[1]HA!#REF!+[1]PHUC!#REF!+[1]LAM!#REF!+[1]XUAN!#REF!+[1]LIEN!#REF!</f>
        <v>#REF!</v>
      </c>
      <c r="I74" s="633" t="e">
        <f>[1]DAI!#REF!+[1]NAM!#REF!+[1]NHAN!#REF!+[1]LY!#REF!+[1]DUC!#REF!+[1]DONG!#REF!+[1]HPHU!#REF!+[1]BAC!#REF!+[1]THANH!#REF!+#REF!+[1]MY!#REF!+[1]HA!#REF!+[1]PHUC!#REF!+[1]LAM!#REF!+[1]XUAN!#REF!+[1]LIEN!#REF!</f>
        <v>#REF!</v>
      </c>
      <c r="J74" s="617">
        <f>[1]DAI!J72+[1]NAM!J72+[1]NHAN!J72+[1]LY!J72+[1]DUC!J72+[1]DONG!J72+[1]HPHU!J72+[1]BAC!J72+[1]THANH!J72+[1]MY!J72+[1]HA!J72+[1]PHUC!J72+[1]LAM!J72+[1]XUAN!J72+[1]LIEN!J72+[1]HUNG!J72+[1]CNAM!J72+[1]TAY!J72+[1]HOA!J72+[1]VAN!J72+[1]PDINH!J72+[1]SLOC!J72+[1]TRUNG!J72+[1]TAN!J72+[1]THUONG!J72+[1]HLAO!J72+[1]PNHA!J72+[1]VTRUNG!J72</f>
        <v>0</v>
      </c>
      <c r="K74" s="633" t="e">
        <f>[1]DAI!#REF!+[1]NAM!#REF!+[1]NHAN!#REF!+[1]LY!#REF!+[1]DUC!#REF!+[1]DONG!#REF!+[1]HPHU!#REF!+[1]BAC!#REF!+[1]THANH!#REF!+#REF!+[1]MY!#REF!+[1]HA!#REF!+[1]PHUC!#REF!+[1]LAM!#REF!+[1]XUAN!#REF!+[1]LIEN!#REF!</f>
        <v>#REF!</v>
      </c>
      <c r="L74" s="633" t="e">
        <f>[1]DAI!#REF!+[1]NAM!#REF!+[1]NHAN!#REF!+[1]LY!#REF!+[1]DUC!#REF!+[1]DONG!#REF!+[1]HPHU!#REF!+[1]BAC!#REF!+[1]THANH!#REF!+#REF!+[1]MY!#REF!+[1]HA!#REF!+[1]PHUC!#REF!+[1]LAM!#REF!+[1]XUAN!#REF!+[1]LIEN!#REF!</f>
        <v>#REF!</v>
      </c>
      <c r="M74" s="633" t="e">
        <f>[1]DAI!#REF!+[1]NAM!#REF!+[1]NHAN!#REF!+[1]LY!#REF!+[1]DUC!#REF!+[1]DONG!#REF!+[1]HPHU!#REF!+[1]BAC!#REF!+[1]THANH!#REF!+#REF!+[1]MY!#REF!+[1]HA!#REF!+[1]PHUC!#REF!+[1]LAM!#REF!+[1]XUAN!#REF!+[1]LIEN!#REF!</f>
        <v>#REF!</v>
      </c>
      <c r="N74" s="617">
        <f>[1]DAI!N72+[1]NAM!N72+[1]NHAN!N72+[1]LY!N72+[1]DUC!N72+[1]DONG!N72+[1]HPHU!N72+[1]BAC!N72+[1]THANH!N72+[1]MY!N72+[1]HA!N72+[1]PHUC!N72+[1]LAM!N72+[1]XUAN!N72+[1]LIEN!N72+[1]HUNG!N72+[1]CNAM!N72+[1]TAY!N72+[1]HOA!N72+[1]VAN!N72+[1]PDINH!N72+[1]SLOC!N72+[1]TRUNG!N72+[1]TAN!N72+[1]THUONG!N72+[1]HLAO!N72+[1]PNHA!N72+[1]VTRUNG!N72</f>
        <v>0</v>
      </c>
      <c r="O74" s="617">
        <f>[1]DAI!O72+[1]NAM!O72+[1]NHAN!O72+[1]LY!O72+[1]DUC!O72+[1]DONG!O72+[1]HPHU!O72+[1]BAC!O72+[1]THANH!O72+[1]MY!O72+[1]HA!O72+[1]PHUC!O72+[1]LAM!O72+[1]XUAN!O72+[1]LIEN!O72+[1]HUNG!O72+[1]CNAM!O72+[1]TAY!O72+[1]HOA!O72+[1]VAN!O72+[1]PDINH!O72+[1]SLOC!O72+[1]TRUNG!O72+[1]TAN!O72+[1]THUONG!O72+[1]HLAO!O72+[1]PNHA!O72+[1]VTRUNG!O72</f>
        <v>0</v>
      </c>
      <c r="P74" s="617" t="e">
        <f>[1]DAI!#REF!+[1]NAM!#REF!+[1]NHAN!#REF!+[1]LY!#REF!+[1]DUC!#REF!+[1]DONG!#REF!+[1]HPHU!#REF!+[1]BAC!#REF!+[1]THANH!#REF!+[1]MY!#REF!+[1]HA!#REF!+[1]PHUC!#REF!+[1]LAM!#REF!+[1]XUAN!#REF!+[1]LIEN!#REF!</f>
        <v>#REF!</v>
      </c>
      <c r="Q74" s="633" t="e">
        <f>[1]DAI!#REF!+[1]NAM!#REF!+[1]NHAN!#REF!+[1]LY!#REF!+[1]DUC!#REF!+[1]DONG!#REF!+[1]HPHU!#REF!+[1]BAC!#REF!+[1]THANH!#REF!+#REF!+[1]MY!#REF!+[1]HA!#REF!+[1]PHUC!#REF!+[1]LAM!#REF!+[1]XUAN!#REF!+[1]LIEN!#REF!</f>
        <v>#REF!</v>
      </c>
      <c r="R74" s="588" t="e">
        <f>[1]DAI!#REF!+[1]NAM!#REF!+[1]NHAN!#REF!+[1]LY!#REF!+[1]DUC!#REF!+[1]DONG!#REF!+[1]HPHU!#REF!+[1]BAC!#REF!+[1]THANH!#REF!+#REF!+[1]MY!#REF!+[1]HA!#REF!+[1]PHUC!#REF!+[1]LAM!#REF!+[1]XUAN!#REF!+[1]LIEN!#REF!</f>
        <v>#REF!</v>
      </c>
      <c r="S74" s="633" t="e">
        <f>[1]DAI!#REF!+[1]NAM!#REF!+[1]NHAN!#REF!+[1]LY!#REF!+[1]DUC!#REF!+[1]DONG!#REF!+[1]HPHU!#REF!+[1]BAC!#REF!+[1]THANH!#REF!+#REF!+[1]MY!#REF!+[1]HA!#REF!+[1]PHUC!#REF!+[1]LAM!#REF!+[1]XUAN!#REF!+[1]LIEN!#REF!</f>
        <v>#REF!</v>
      </c>
      <c r="T74" s="633" t="e">
        <f>[1]DAI!#REF!+[1]NAM!#REF!+[1]NHAN!#REF!+[1]LY!#REF!+[1]DUC!#REF!+[1]DONG!#REF!+[1]HPHU!#REF!+[1]BAC!#REF!+[1]THANH!#REF!+#REF!+[1]MY!#REF!+[1]HA!#REF!+[1]PHUC!#REF!+[1]LAM!#REF!+[1]XUAN!#REF!+[1]LIEN!#REF!</f>
        <v>#REF!</v>
      </c>
      <c r="U74" s="633" t="e">
        <f>[1]DAI!#REF!+[1]NAM!#REF!+[1]NHAN!#REF!+[1]LY!#REF!+[1]DUC!#REF!+[1]DONG!#REF!+[1]HPHU!#REF!+[1]BAC!#REF!+[1]THANH!#REF!+#REF!+[1]MY!#REF!+[1]HA!#REF!+[1]PHUC!#REF!+[1]LAM!#REF!+[1]XUAN!#REF!+[1]LIEN!#REF!</f>
        <v>#REF!</v>
      </c>
      <c r="V74" s="633" t="e">
        <f>[1]DAI!#REF!+[1]NAM!#REF!+[1]NHAN!#REF!+[1]LY!#REF!+[1]DUC!#REF!+[1]DONG!#REF!+[1]HPHU!#REF!+[1]BAC!#REF!+[1]THANH!#REF!+#REF!+[1]MY!#REF!+[1]HA!#REF!+[1]PHUC!#REF!+[1]LAM!#REF!+[1]XUAN!#REF!+[1]LIEN!#REF!</f>
        <v>#REF!</v>
      </c>
      <c r="W74" s="633" t="e">
        <f>[1]DAI!#REF!+[1]NAM!#REF!+[1]NHAN!#REF!+[1]LY!#REF!+[1]DUC!#REF!+[1]DONG!#REF!+[1]HPHU!#REF!+[1]BAC!#REF!+[1]THANH!#REF!+#REF!+[1]MY!#REF!+[1]HA!#REF!+[1]PHUC!#REF!+[1]LAM!#REF!+[1]XUAN!#REF!+[1]LIEN!#REF!</f>
        <v>#REF!</v>
      </c>
      <c r="X74" s="633" t="e">
        <f>[1]DAI!#REF!+[1]NAM!#REF!+[1]NHAN!#REF!+[1]LY!#REF!+[1]DUC!#REF!+[1]DONG!#REF!+[1]HPHU!#REF!+[1]BAC!#REF!+[1]THANH!#REF!+#REF!+[1]MY!#REF!+[1]HA!#REF!+[1]PHUC!#REF!+[1]LAM!#REF!+[1]XUAN!#REF!+[1]LIEN!#REF!</f>
        <v>#REF!</v>
      </c>
      <c r="Y74" s="633" t="e">
        <f>[1]DAI!#REF!+[1]NAM!#REF!+[1]NHAN!#REF!+[1]LY!#REF!+[1]DUC!#REF!+[1]DONG!#REF!+[1]HPHU!#REF!+[1]BAC!#REF!+[1]THANH!#REF!+#REF!+[1]MY!#REF!+[1]HA!#REF!+[1]PHUC!#REF!+[1]LAM!#REF!+[1]XUAN!#REF!+[1]LIEN!#REF!</f>
        <v>#REF!</v>
      </c>
      <c r="Z74" s="633" t="e">
        <f>[1]DAI!#REF!+[1]NAM!#REF!+[1]NHAN!#REF!+[1]LY!#REF!+[1]DUC!#REF!+[1]DONG!#REF!+[1]HPHU!#REF!+[1]BAC!#REF!+[1]THANH!#REF!+#REF!+[1]MY!#REF!+[1]HA!#REF!+[1]PHUC!#REF!+[1]LAM!#REF!+[1]XUAN!#REF!+[1]LIEN!#REF!</f>
        <v>#REF!</v>
      </c>
      <c r="AA74" s="633" t="e">
        <f>[1]DAI!#REF!+[1]NAM!#REF!+[1]NHAN!#REF!+[1]LY!#REF!+[1]DUC!#REF!+[1]DONG!#REF!+[1]HPHU!#REF!+[1]BAC!#REF!+[1]THANH!#REF!+#REF!+[1]MY!#REF!+[1]HA!#REF!+[1]PHUC!#REF!+[1]LAM!#REF!+[1]XUAN!#REF!+[1]LIEN!#REF!</f>
        <v>#REF!</v>
      </c>
      <c r="AB74" s="633" t="e">
        <f>[1]DAI!#REF!+[1]NAM!#REF!+[1]NHAN!#REF!+[1]LY!#REF!+[1]DUC!#REF!+[1]DONG!#REF!+[1]HPHU!#REF!+[1]BAC!#REF!+[1]THANH!#REF!+#REF!+[1]MY!#REF!+[1]HA!#REF!+[1]PHUC!#REF!+[1]LAM!#REF!+[1]XUAN!#REF!+[1]LIEN!#REF!</f>
        <v>#REF!</v>
      </c>
      <c r="AC74" s="633" t="e">
        <f>[1]DAI!#REF!+[1]NAM!#REF!+[1]NHAN!#REF!+[1]LY!#REF!+[1]DUC!#REF!+[1]DONG!#REF!+[1]HPHU!#REF!+[1]BAC!#REF!+[1]THANH!#REF!+#REF!+[1]MY!#REF!+[1]HA!#REF!+[1]PHUC!#REF!+[1]LAM!#REF!+[1]XUAN!#REF!+[1]LIEN!#REF!</f>
        <v>#REF!</v>
      </c>
      <c r="AD74" s="617" t="e">
        <f>[1]DAI!#REF!+[1]NAM!#REF!+[1]NHAN!#REF!+[1]LY!#REF!+[1]DUC!#REF!+[1]DONG!#REF!+[1]HPHU!#REF!+[1]BAC!#REF!+[1]THANH!#REF!+[1]MY!#REF!+[1]HA!#REF!+[1]PHUC!#REF!+[1]LAM!#REF!+[1]XUAN!#REF!+[1]LIEN!#REF!</f>
        <v>#REF!</v>
      </c>
      <c r="AE74" s="633" t="e">
        <f>[1]DAI!#REF!+[1]NAM!#REF!+[1]NHAN!#REF!+[1]LY!#REF!+[1]DUC!#REF!+[1]DONG!#REF!+[1]HPHU!#REF!+[1]BAC!#REF!+[1]THANH!#REF!+#REF!+[1]MY!#REF!+[1]HA!#REF!+[1]PHUC!#REF!+[1]LAM!#REF!+[1]XUAN!#REF!+[1]LIEN!#REF!</f>
        <v>#REF!</v>
      </c>
      <c r="AF74" s="633" t="e">
        <f>[1]DAI!#REF!+[1]NAM!#REF!+[1]NHAN!#REF!+[1]LY!#REF!+[1]DUC!#REF!+[1]DONG!#REF!+[1]HPHU!#REF!+[1]BAC!#REF!+[1]THANH!#REF!+#REF!+[1]MY!#REF!+[1]HA!#REF!+[1]PHUC!#REF!+[1]LAM!#REF!+[1]XUAN!#REF!+[1]LIEN!#REF!</f>
        <v>#REF!</v>
      </c>
      <c r="AG74" s="633" t="e">
        <f>[1]DAI!#REF!+[1]NAM!#REF!+[1]NHAN!#REF!+[1]LY!#REF!+[1]DUC!#REF!+[1]DONG!#REF!+[1]HPHU!#REF!+[1]BAC!#REF!+[1]THANH!#REF!+#REF!+[1]MY!#REF!+[1]HA!#REF!+[1]PHUC!#REF!+[1]LAM!#REF!+[1]XUAN!#REF!+[1]LIEN!#REF!</f>
        <v>#REF!</v>
      </c>
      <c r="AH74" s="633" t="e">
        <f>[1]DAI!#REF!+[1]NAM!#REF!+[1]NHAN!#REF!+[1]LY!#REF!+[1]DUC!#REF!+[1]DONG!#REF!+[1]HPHU!#REF!+[1]BAC!#REF!+[1]THANH!#REF!+#REF!+[1]MY!#REF!+[1]HA!#REF!+[1]PHUC!#REF!+[1]LAM!#REF!+[1]XUAN!#REF!+[1]LIEN!#REF!</f>
        <v>#REF!</v>
      </c>
      <c r="AI74" s="633" t="e">
        <f>[1]DAI!#REF!+[1]NAM!#REF!+[1]NHAN!#REF!+[1]LY!#REF!+[1]DUC!#REF!+[1]DONG!#REF!+[1]HPHU!#REF!+[1]BAC!#REF!+[1]THANH!#REF!+#REF!+[1]MY!#REF!+[1]HA!#REF!+[1]PHUC!#REF!+[1]LAM!#REF!+[1]XUAN!#REF!+[1]LIEN!#REF!</f>
        <v>#REF!</v>
      </c>
      <c r="AJ74" s="633" t="e">
        <f>[1]DAI!#REF!+[1]NAM!#REF!+[1]NHAN!#REF!+[1]LY!#REF!+[1]DUC!#REF!+[1]DONG!#REF!+[1]HPHU!#REF!+[1]BAC!#REF!+[1]THANH!#REF!+#REF!+[1]MY!#REF!+[1]HA!#REF!+[1]PHUC!#REF!+[1]LAM!#REF!+[1]XUAN!#REF!+[1]LIEN!#REF!</f>
        <v>#REF!</v>
      </c>
      <c r="AK74" s="617" t="e">
        <f>[1]DAI!#REF!+[1]NAM!#REF!+[1]NHAN!#REF!+[1]LY!#REF!+[1]DUC!#REF!+[1]DONG!#REF!+[1]HPHU!#REF!+[1]BAC!#REF!+[1]THANH!#REF!+[1]MY!#REF!+[1]HA!#REF!+[1]PHUC!#REF!+[1]LAM!#REF!+[1]XUAN!#REF!+[1]LIEN!#REF!</f>
        <v>#REF!</v>
      </c>
      <c r="AL74" s="633" t="e">
        <f>[1]DAI!#REF!+[1]NAM!#REF!+[1]NHAN!#REF!+[1]LY!#REF!+[1]DUC!#REF!+[1]DONG!#REF!+[1]HPHU!#REF!+[1]BAC!#REF!+[1]THANH!#REF!+#REF!+[1]MY!#REF!+[1]HA!#REF!+[1]PHUC!#REF!+[1]LAM!#REF!+[1]XUAN!#REF!+[1]LIEN!#REF!</f>
        <v>#REF!</v>
      </c>
      <c r="AM74" s="633" t="e">
        <f>[1]DAI!#REF!+[1]NAM!#REF!+[1]NHAN!#REF!+[1]LY!#REF!+[1]DUC!#REF!+[1]DONG!#REF!+[1]HPHU!#REF!+[1]BAC!#REF!+[1]THANH!#REF!+#REF!+[1]MY!#REF!+[1]HA!#REF!+[1]PHUC!#REF!+[1]LAM!#REF!+[1]XUAN!#REF!+[1]LIEN!#REF!</f>
        <v>#REF!</v>
      </c>
      <c r="AN74" s="617" t="e">
        <f>[1]DAI!#REF!+[1]NAM!#REF!+[1]NHAN!#REF!+[1]LY!#REF!+[1]DUC!#REF!+[1]DONG!#REF!+[1]HPHU!#REF!+[1]BAC!#REF!+[1]THANH!#REF!+[1]MY!#REF!+[1]HA!#REF!+[1]PHUC!#REF!+[1]LAM!#REF!+[1]XUAN!#REF!+[1]LIEN!#REF!</f>
        <v>#REF!</v>
      </c>
      <c r="AO74" s="633" t="e">
        <f>[1]DAI!#REF!+[1]NAM!#REF!+[1]NHAN!#REF!+[1]LY!#REF!+[1]DUC!#REF!+[1]DONG!#REF!+[1]HPHU!#REF!+[1]BAC!#REF!+[1]THANH!#REF!+#REF!+[1]MY!#REF!+[1]HA!#REF!+[1]PHUC!#REF!+[1]LAM!#REF!+[1]XUAN!#REF!+[1]LIEN!#REF!</f>
        <v>#REF!</v>
      </c>
      <c r="AP74" s="633" t="e">
        <f>[1]DAI!#REF!+[1]NAM!#REF!+[1]NHAN!#REF!+[1]LY!#REF!+[1]DUC!#REF!+[1]DONG!#REF!+[1]HPHU!#REF!+[1]BAC!#REF!+[1]THANH!#REF!+#REF!+[1]MY!#REF!+[1]HA!#REF!+[1]PHUC!#REF!+[1]LAM!#REF!+[1]XUAN!#REF!+[1]LIEN!#REF!</f>
        <v>#REF!</v>
      </c>
      <c r="AQ74" s="633" t="e">
        <f>[1]DAI!#REF!+[1]NAM!#REF!+[1]NHAN!#REF!+[1]LY!#REF!+[1]DUC!#REF!+[1]DONG!#REF!+[1]HPHU!#REF!+[1]BAC!#REF!+[1]THANH!#REF!+#REF!+[1]MY!#REF!+[1]HA!#REF!+[1]PHUC!#REF!+[1]LAM!#REF!+[1]XUAN!#REF!+[1]LIEN!#REF!</f>
        <v>#REF!</v>
      </c>
      <c r="AR74" s="617">
        <f>[1]DAI!AR72+[1]NAM!AR72+[1]NHAN!AR72+[1]LY!AR72+[1]DUC!AR72+[1]DONG!AR72+[1]HPHU!AR72+[1]BAC!AR72+[1]THANH!AR72+[1]MY!AR72+[1]HA!AR72+[1]PHUC!AR72+[1]LAM!AR72+[1]XUAN!AR72+[1]LIEN!AR72+[1]HUNG!AR72+[1]CNAM!AR72+[1]TAY!AR72+[1]HOA!AR72+[1]VAN!AR72+[1]PDINH!AR72+[1]SLOC!AR72+[1]TRUNG!AR72+[1]TAN!AR72+[1]THUONG!AR72+[1]HLAO!AR72+[1]PNHA!AR72+[1]VTRUNG!AR72</f>
        <v>0</v>
      </c>
      <c r="AS74" s="617" t="e">
        <f>[1]DAI!#REF!+[1]NAM!#REF!+[1]NHAN!#REF!+[1]LY!#REF!+[1]DUC!#REF!+[1]DONG!#REF!+[1]HPHU!#REF!+[1]BAC!#REF!+[1]THANH!#REF!+[1]MY!#REF!+[1]HA!#REF!+[1]PHUC!#REF!+[1]LAM!#REF!+[1]XUAN!#REF!+[1]LIEN!#REF!</f>
        <v>#REF!</v>
      </c>
      <c r="AT74" s="617"/>
      <c r="AU74" s="617" t="e">
        <f>[1]DAI!#REF!+[1]NAM!#REF!+[1]NHAN!#REF!+[1]LY!#REF!+[1]DUC!#REF!+[1]DONG!#REF!+[1]HPHU!#REF!+[1]BAC!#REF!+[1]THANH!#REF!+[1]MY!#REF!+[1]HA!#REF!+[1]PHUC!#REF!+[1]LAM!#REF!+[1]XUAN!#REF!+[1]LIEN!#REF!</f>
        <v>#REF!</v>
      </c>
      <c r="AV74" s="587">
        <f>[1]DAI!AV72+[1]NAM!AV72+[1]NHAN!AV72+[1]LY!AV72+[1]DUC!AV72+[1]DONG!AV72+[1]HPHU!AV72+[1]BAC!AV72+[1]THANH!AV72+[1]MY!AV72+[1]HA!AV72+[1]PHUC!AV72+[1]LAM!AV72+[1]XUAN!AV72+[1]LIEN!AV72+[1]HUNG!AV72+[1]CNAM!AV72+[1]TAY!AV72+[1]HOA!AV72+[1]VAN!AV72+[1]PDINH!AV72+[1]SLOC!AV72+[1]TRUNG!AV72+[1]TAN!AV72+[1]THUONG!AV72+[1]HLAO!AV72+[1]PNHA!AV72+[1]VTRUNG!AV72</f>
        <v>0</v>
      </c>
      <c r="AW74" s="633" t="e">
        <f>[1]DAI!#REF!+[1]NAM!#REF!+[1]NHAN!#REF!+[1]LY!#REF!+[1]DUC!#REF!+[1]DONG!#REF!+[1]HPHU!#REF!+[1]BAC!#REF!+[1]THANH!#REF!+#REF!+[1]MY!#REF!+[1]HA!#REF!+[1]PHUC!#REF!+[1]LAM!#REF!+[1]XUAN!#REF!+[1]LIEN!#REF!</f>
        <v>#REF!</v>
      </c>
      <c r="AX74" s="633" t="e">
        <f>[1]DAI!#REF!+[1]NAM!#REF!+[1]NHAN!#REF!+[1]LY!#REF!+[1]DUC!#REF!+[1]DONG!#REF!+[1]HPHU!#REF!+[1]BAC!#REF!+[1]THANH!#REF!+#REF!+[1]MY!#REF!+[1]HA!#REF!+[1]PHUC!#REF!+[1]LAM!#REF!+[1]XUAN!#REF!+[1]LIEN!#REF!</f>
        <v>#REF!</v>
      </c>
      <c r="AY74" s="633" t="e">
        <f>[1]DAI!#REF!+[1]NAM!#REF!+[1]NHAN!#REF!+[1]LY!#REF!+[1]DUC!#REF!+[1]DONG!#REF!+[1]HPHU!#REF!+[1]BAC!#REF!+[1]THANH!#REF!+#REF!+[1]MY!#REF!+[1]HA!#REF!+[1]PHUC!#REF!+[1]LAM!#REF!+[1]XUAN!#REF!+[1]LIEN!#REF!</f>
        <v>#REF!</v>
      </c>
      <c r="AZ74" s="617" t="e">
        <f>[1]DAI!#REF!+[1]NAM!#REF!+[1]NHAN!#REF!+[1]LY!#REF!+[1]DUC!#REF!+[1]DONG!#REF!+[1]HPHU!#REF!+[1]BAC!#REF!+[1]THANH!#REF!+[1]MY!#REF!+[1]HA!#REF!+[1]PHUC!#REF!+[1]LAM!#REF!+[1]XUAN!#REF!+[1]LIEN!#REF!</f>
        <v>#REF!</v>
      </c>
      <c r="BA74" s="633" t="e">
        <f>[1]DAI!#REF!+[1]NAM!#REF!+[1]NHAN!#REF!+[1]LY!#REF!+[1]DUC!#REF!+[1]DONG!#REF!+[1]HPHU!#REF!+[1]BAC!#REF!+[1]THANH!#REF!+#REF!+[1]MY!#REF!+[1]HA!#REF!+[1]PHUC!#REF!+[1]LAM!#REF!+[1]XUAN!#REF!+[1]LIEN!#REF!</f>
        <v>#REF!</v>
      </c>
      <c r="BB74" s="633" t="e">
        <f>[1]DAI!#REF!+[1]NAM!#REF!+[1]NHAN!#REF!+[1]LY!#REF!+[1]DUC!#REF!+[1]DONG!#REF!+[1]HPHU!#REF!+[1]BAC!#REF!+[1]THANH!#REF!+#REF!+[1]MY!#REF!+[1]HA!#REF!+[1]PHUC!#REF!+[1]LAM!#REF!+[1]XUAN!#REF!+[1]LIEN!#REF!</f>
        <v>#REF!</v>
      </c>
      <c r="BC74" s="633" t="e">
        <f>[1]DAI!#REF!+[1]NAM!#REF!+[1]NHAN!#REF!+[1]LY!#REF!+[1]DUC!#REF!+[1]DONG!#REF!+[1]HPHU!#REF!+[1]BAC!#REF!+[1]THANH!#REF!+#REF!+[1]MY!#REF!+[1]HA!#REF!+[1]PHUC!#REF!+[1]LAM!#REF!+[1]XUAN!#REF!+[1]LIEN!#REF!</f>
        <v>#REF!</v>
      </c>
      <c r="BD74" s="617" t="e">
        <f>[1]DAI!#REF!+[1]NAM!#REF!+[1]NHAN!#REF!+[1]LY!#REF!+[1]DUC!#REF!+[1]DONG!#REF!+[1]HPHU!#REF!+[1]BAC!#REF!+[1]THANH!#REF!+[1]MY!#REF!+[1]HA!#REF!+[1]PHUC!#REF!+[1]LAM!#REF!+[1]XUAN!#REF!+[1]LIEN!#REF!</f>
        <v>#REF!</v>
      </c>
      <c r="BE74" s="633" t="e">
        <f>[1]DAI!#REF!+[1]NAM!#REF!+[1]NHAN!#REF!+[1]LY!#REF!+[1]DUC!#REF!+[1]DONG!#REF!+[1]HPHU!#REF!+[1]BAC!#REF!+[1]THANH!#REF!+#REF!+[1]MY!#REF!+[1]HA!#REF!+[1]PHUC!#REF!+[1]LAM!#REF!+[1]XUAN!#REF!+[1]LIEN!#REF!</f>
        <v>#REF!</v>
      </c>
      <c r="BF74" s="633" t="e">
        <f>[1]DAI!#REF!+[1]NAM!#REF!+[1]NHAN!#REF!+[1]LY!#REF!+[1]DUC!#REF!+[1]DONG!#REF!+[1]HPHU!#REF!+[1]BAC!#REF!+[1]THANH!#REF!+#REF!+[1]MY!#REF!+[1]HA!#REF!+[1]PHUC!#REF!+[1]LAM!#REF!+[1]XUAN!#REF!+[1]LIEN!#REF!</f>
        <v>#REF!</v>
      </c>
      <c r="BG74" s="633" t="e">
        <f>[1]DAI!#REF!+[1]NAM!#REF!+[1]NHAN!#REF!+[1]LY!#REF!+[1]DUC!#REF!+[1]DONG!#REF!+[1]HPHU!#REF!+[1]BAC!#REF!+[1]THANH!#REF!+#REF!+[1]MY!#REF!+[1]HA!#REF!+[1]PHUC!#REF!+[1]LAM!#REF!+[1]XUAN!#REF!+[1]LIEN!#REF!</f>
        <v>#REF!</v>
      </c>
      <c r="BH74" s="633" t="e">
        <f>[1]DAI!#REF!+[1]NAM!#REF!+[1]NHAN!#REF!+[1]LY!#REF!+[1]DUC!#REF!+[1]DONG!#REF!+[1]HPHU!#REF!+[1]BAC!#REF!+[1]THANH!#REF!+#REF!+[1]MY!#REF!+[1]HA!#REF!+[1]PHUC!#REF!+[1]LAM!#REF!+[1]XUAN!#REF!+[1]LIEN!#REF!</f>
        <v>#REF!</v>
      </c>
      <c r="BI74" s="633" t="e">
        <f>[1]DAI!#REF!+[1]NAM!#REF!+[1]NHAN!#REF!+[1]LY!#REF!+[1]DUC!#REF!+[1]DONG!#REF!+[1]HPHU!#REF!+[1]BAC!#REF!+[1]THANH!#REF!+#REF!+[1]MY!#REF!+[1]HA!#REF!+[1]PHUC!#REF!+[1]LAM!#REF!+[1]XUAN!#REF!+[1]LIEN!#REF!</f>
        <v>#REF!</v>
      </c>
      <c r="BJ74" s="633" t="e">
        <f>[1]DAI!#REF!+[1]NAM!#REF!+[1]NHAN!#REF!+[1]LY!#REF!+[1]DUC!#REF!+[1]DONG!#REF!+[1]HPHU!#REF!+[1]BAC!#REF!+[1]THANH!#REF!+#REF!+[1]MY!#REF!+[1]HA!#REF!+[1]PHUC!#REF!+[1]LAM!#REF!+[1]XUAN!#REF!+[1]LIEN!#REF!</f>
        <v>#REF!</v>
      </c>
      <c r="BK74" s="633" t="e">
        <f>[1]DAI!#REF!+[1]NAM!#REF!+[1]NHAN!#REF!+[1]LY!#REF!+[1]DUC!#REF!+[1]DONG!#REF!+[1]HPHU!#REF!+[1]BAC!#REF!+[1]THANH!#REF!+#REF!+[1]MY!#REF!+[1]HA!#REF!+[1]PHUC!#REF!+[1]LAM!#REF!+[1]XUAN!#REF!+[1]LIEN!#REF!</f>
        <v>#REF!</v>
      </c>
      <c r="BL74" s="633" t="e">
        <f>[1]DAI!#REF!+[1]NAM!#REF!+[1]NHAN!#REF!+[1]LY!#REF!+[1]DUC!#REF!+[1]DONG!#REF!+[1]HPHU!#REF!+[1]BAC!#REF!+[1]THANH!#REF!+#REF!+[1]MY!#REF!+[1]HA!#REF!+[1]PHUC!#REF!+[1]LAM!#REF!+[1]XUAN!#REF!+[1]LIEN!#REF!</f>
        <v>#REF!</v>
      </c>
      <c r="BM74" s="568"/>
    </row>
    <row r="75" spans="1:67" ht="24" hidden="1" customHeight="1" x14ac:dyDescent="0.2">
      <c r="A75" s="634" t="s">
        <v>391</v>
      </c>
      <c r="B75" s="636" t="s">
        <v>2465</v>
      </c>
      <c r="C75" s="635" t="s">
        <v>2466</v>
      </c>
      <c r="D75" s="633" t="e">
        <f>[1]DAI!#REF!+[1]NAM!#REF!+[1]NHAN!#REF!+[1]LY!#REF!+[1]DUC!#REF!+[1]DONG!#REF!+[1]HPHU!#REF!+[1]BAC!#REF!+[1]THANH!#REF!+#REF!+[1]MY!#REF!+[1]HA!#REF!+[1]PHUC!#REF!+[1]LAM!#REF!+[1]XUAN!#REF!+[1]LIEN!#REF!</f>
        <v>#REF!</v>
      </c>
      <c r="E75" s="633" t="e">
        <f>[1]DAI!#REF!+[1]NAM!#REF!+[1]NHAN!#REF!+[1]LY!#REF!+[1]DUC!#REF!+[1]DONG!#REF!+[1]HPHU!#REF!+[1]BAC!#REF!+[1]THANH!#REF!+#REF!+[1]MY!#REF!+[1]HA!#REF!+[1]PHUC!#REF!+[1]LAM!#REF!+[1]XUAN!#REF!+[1]LIEN!#REF!</f>
        <v>#REF!</v>
      </c>
      <c r="F75" s="633" t="e">
        <f>[1]DAI!#REF!+[1]NAM!#REF!+[1]NHAN!#REF!+[1]LY!#REF!+[1]DUC!#REF!+[1]DONG!#REF!+[1]HPHU!#REF!+[1]BAC!#REF!+[1]THANH!#REF!+#REF!+[1]MY!#REF!+[1]HA!#REF!+[1]PHUC!#REF!+[1]LAM!#REF!+[1]XUAN!#REF!+[1]LIEN!#REF!</f>
        <v>#REF!</v>
      </c>
      <c r="G75" s="617">
        <f>[1]DAI!G73+[1]NAM!G73+[1]NHAN!G73+[1]LY!G73+[1]DUC!G73+[1]DONG!G73+[1]HPHU!G73+[1]BAC!G73+[1]THANH!G73+[1]MY!G73+[1]HA!G73+[1]PHUC!G73+[1]LAM!G73+[1]XUAN!G73+[1]LIEN!G73+[1]HUNG!G73+[1]CNAM!G73+[1]TAY!G73+[1]HOA!G73+[1]VAN!G73+[1]PDINH!G73+[1]SLOC!G73+[1]TRUNG!G73+[1]TAN!G73+[1]THUONG!G73+[1]HLAO!G73+[1]PNHA!G73+[1]VTRUNG!G73</f>
        <v>0</v>
      </c>
      <c r="H75" s="633" t="e">
        <f>[1]DAI!#REF!+[1]NAM!#REF!+[1]NHAN!#REF!+[1]LY!#REF!+[1]DUC!#REF!+[1]DONG!#REF!+[1]HPHU!#REF!+[1]BAC!#REF!+[1]THANH!#REF!+#REF!+[1]MY!#REF!+[1]HA!#REF!+[1]PHUC!#REF!+[1]LAM!#REF!+[1]XUAN!#REF!+[1]LIEN!#REF!</f>
        <v>#REF!</v>
      </c>
      <c r="I75" s="633" t="e">
        <f>[1]DAI!#REF!+[1]NAM!#REF!+[1]NHAN!#REF!+[1]LY!#REF!+[1]DUC!#REF!+[1]DONG!#REF!+[1]HPHU!#REF!+[1]BAC!#REF!+[1]THANH!#REF!+#REF!+[1]MY!#REF!+[1]HA!#REF!+[1]PHUC!#REF!+[1]LAM!#REF!+[1]XUAN!#REF!+[1]LIEN!#REF!</f>
        <v>#REF!</v>
      </c>
      <c r="J75" s="617">
        <f>[1]DAI!J73+[1]NAM!J73+[1]NHAN!J73+[1]LY!J73+[1]DUC!J73+[1]DONG!J73+[1]HPHU!J73+[1]BAC!J73+[1]THANH!J73+[1]MY!J73+[1]HA!J73+[1]PHUC!J73+[1]LAM!J73+[1]XUAN!J73+[1]LIEN!J73+[1]HUNG!J73+[1]CNAM!J73+[1]TAY!J73+[1]HOA!J73+[1]VAN!J73+[1]PDINH!J73+[1]SLOC!J73+[1]TRUNG!J73+[1]TAN!J73+[1]THUONG!J73+[1]HLAO!J73+[1]PNHA!J73+[1]VTRUNG!J73</f>
        <v>0</v>
      </c>
      <c r="K75" s="633" t="e">
        <f>[1]DAI!#REF!+[1]NAM!#REF!+[1]NHAN!#REF!+[1]LY!#REF!+[1]DUC!#REF!+[1]DONG!#REF!+[1]HPHU!#REF!+[1]BAC!#REF!+[1]THANH!#REF!+#REF!+[1]MY!#REF!+[1]HA!#REF!+[1]PHUC!#REF!+[1]LAM!#REF!+[1]XUAN!#REF!+[1]LIEN!#REF!</f>
        <v>#REF!</v>
      </c>
      <c r="L75" s="633" t="e">
        <f>[1]DAI!#REF!+[1]NAM!#REF!+[1]NHAN!#REF!+[1]LY!#REF!+[1]DUC!#REF!+[1]DONG!#REF!+[1]HPHU!#REF!+[1]BAC!#REF!+[1]THANH!#REF!+#REF!+[1]MY!#REF!+[1]HA!#REF!+[1]PHUC!#REF!+[1]LAM!#REF!+[1]XUAN!#REF!+[1]LIEN!#REF!</f>
        <v>#REF!</v>
      </c>
      <c r="M75" s="633" t="e">
        <f>[1]DAI!#REF!+[1]NAM!#REF!+[1]NHAN!#REF!+[1]LY!#REF!+[1]DUC!#REF!+[1]DONG!#REF!+[1]HPHU!#REF!+[1]BAC!#REF!+[1]THANH!#REF!+#REF!+[1]MY!#REF!+[1]HA!#REF!+[1]PHUC!#REF!+[1]LAM!#REF!+[1]XUAN!#REF!+[1]LIEN!#REF!</f>
        <v>#REF!</v>
      </c>
      <c r="N75" s="617">
        <f>[1]DAI!N73+[1]NAM!N73+[1]NHAN!N73+[1]LY!N73+[1]DUC!N73+[1]DONG!N73+[1]HPHU!N73+[1]BAC!N73+[1]THANH!N73+[1]MY!N73+[1]HA!N73+[1]PHUC!N73+[1]LAM!N73+[1]XUAN!N73+[1]LIEN!N73+[1]HUNG!N73+[1]CNAM!N73+[1]TAY!N73+[1]HOA!N73+[1]VAN!N73+[1]PDINH!N73+[1]SLOC!N73+[1]TRUNG!N73+[1]TAN!N73+[1]THUONG!N73+[1]HLAO!N73+[1]PNHA!N73+[1]VTRUNG!N73</f>
        <v>0</v>
      </c>
      <c r="O75" s="617">
        <f>[1]DAI!O73+[1]NAM!O73+[1]NHAN!O73+[1]LY!O73+[1]DUC!O73+[1]DONG!O73+[1]HPHU!O73+[1]BAC!O73+[1]THANH!O73+[1]MY!O73+[1]HA!O73+[1]PHUC!O73+[1]LAM!O73+[1]XUAN!O73+[1]LIEN!O73+[1]HUNG!O73+[1]CNAM!O73+[1]TAY!O73+[1]HOA!O73+[1]VAN!O73+[1]PDINH!O73+[1]SLOC!O73+[1]TRUNG!O73+[1]TAN!O73+[1]THUONG!O73+[1]HLAO!O73+[1]PNHA!O73+[1]VTRUNG!O73</f>
        <v>0</v>
      </c>
      <c r="P75" s="617" t="e">
        <f>[1]DAI!#REF!+[1]NAM!#REF!+[1]NHAN!#REF!+[1]LY!#REF!+[1]DUC!#REF!+[1]DONG!#REF!+[1]HPHU!#REF!+[1]BAC!#REF!+[1]THANH!#REF!+[1]MY!#REF!+[1]HA!#REF!+[1]PHUC!#REF!+[1]LAM!#REF!+[1]XUAN!#REF!+[1]LIEN!#REF!</f>
        <v>#REF!</v>
      </c>
      <c r="Q75" s="633" t="e">
        <f>[1]DAI!#REF!+[1]NAM!#REF!+[1]NHAN!#REF!+[1]LY!#REF!+[1]DUC!#REF!+[1]DONG!#REF!+[1]HPHU!#REF!+[1]BAC!#REF!+[1]THANH!#REF!+#REF!+[1]MY!#REF!+[1]HA!#REF!+[1]PHUC!#REF!+[1]LAM!#REF!+[1]XUAN!#REF!+[1]LIEN!#REF!</f>
        <v>#REF!</v>
      </c>
      <c r="R75" s="588" t="e">
        <f>[1]DAI!#REF!+[1]NAM!#REF!+[1]NHAN!#REF!+[1]LY!#REF!+[1]DUC!#REF!+[1]DONG!#REF!+[1]HPHU!#REF!+[1]BAC!#REF!+[1]THANH!#REF!+#REF!+[1]MY!#REF!+[1]HA!#REF!+[1]PHUC!#REF!+[1]LAM!#REF!+[1]XUAN!#REF!+[1]LIEN!#REF!</f>
        <v>#REF!</v>
      </c>
      <c r="S75" s="633" t="e">
        <f>[1]DAI!#REF!+[1]NAM!#REF!+[1]NHAN!#REF!+[1]LY!#REF!+[1]DUC!#REF!+[1]DONG!#REF!+[1]HPHU!#REF!+[1]BAC!#REF!+[1]THANH!#REF!+#REF!+[1]MY!#REF!+[1]HA!#REF!+[1]PHUC!#REF!+[1]LAM!#REF!+[1]XUAN!#REF!+[1]LIEN!#REF!</f>
        <v>#REF!</v>
      </c>
      <c r="T75" s="633" t="e">
        <f>[1]DAI!#REF!+[1]NAM!#REF!+[1]NHAN!#REF!+[1]LY!#REF!+[1]DUC!#REF!+[1]DONG!#REF!+[1]HPHU!#REF!+[1]BAC!#REF!+[1]THANH!#REF!+#REF!+[1]MY!#REF!+[1]HA!#REF!+[1]PHUC!#REF!+[1]LAM!#REF!+[1]XUAN!#REF!+[1]LIEN!#REF!</f>
        <v>#REF!</v>
      </c>
      <c r="U75" s="633" t="e">
        <f>[1]DAI!#REF!+[1]NAM!#REF!+[1]NHAN!#REF!+[1]LY!#REF!+[1]DUC!#REF!+[1]DONG!#REF!+[1]HPHU!#REF!+[1]BAC!#REF!+[1]THANH!#REF!+#REF!+[1]MY!#REF!+[1]HA!#REF!+[1]PHUC!#REF!+[1]LAM!#REF!+[1]XUAN!#REF!+[1]LIEN!#REF!</f>
        <v>#REF!</v>
      </c>
      <c r="V75" s="633" t="e">
        <f>[1]DAI!#REF!+[1]NAM!#REF!+[1]NHAN!#REF!+[1]LY!#REF!+[1]DUC!#REF!+[1]DONG!#REF!+[1]HPHU!#REF!+[1]BAC!#REF!+[1]THANH!#REF!+#REF!+[1]MY!#REF!+[1]HA!#REF!+[1]PHUC!#REF!+[1]LAM!#REF!+[1]XUAN!#REF!+[1]LIEN!#REF!</f>
        <v>#REF!</v>
      </c>
      <c r="W75" s="633" t="e">
        <f>[1]DAI!#REF!+[1]NAM!#REF!+[1]NHAN!#REF!+[1]LY!#REF!+[1]DUC!#REF!+[1]DONG!#REF!+[1]HPHU!#REF!+[1]BAC!#REF!+[1]THANH!#REF!+#REF!+[1]MY!#REF!+[1]HA!#REF!+[1]PHUC!#REF!+[1]LAM!#REF!+[1]XUAN!#REF!+[1]LIEN!#REF!</f>
        <v>#REF!</v>
      </c>
      <c r="X75" s="633" t="e">
        <f>[1]DAI!#REF!+[1]NAM!#REF!+[1]NHAN!#REF!+[1]LY!#REF!+[1]DUC!#REF!+[1]DONG!#REF!+[1]HPHU!#REF!+[1]BAC!#REF!+[1]THANH!#REF!+#REF!+[1]MY!#REF!+[1]HA!#REF!+[1]PHUC!#REF!+[1]LAM!#REF!+[1]XUAN!#REF!+[1]LIEN!#REF!</f>
        <v>#REF!</v>
      </c>
      <c r="Y75" s="633" t="e">
        <f>[1]DAI!#REF!+[1]NAM!#REF!+[1]NHAN!#REF!+[1]LY!#REF!+[1]DUC!#REF!+[1]DONG!#REF!+[1]HPHU!#REF!+[1]BAC!#REF!+[1]THANH!#REF!+#REF!+[1]MY!#REF!+[1]HA!#REF!+[1]PHUC!#REF!+[1]LAM!#REF!+[1]XUAN!#REF!+[1]LIEN!#REF!</f>
        <v>#REF!</v>
      </c>
      <c r="Z75" s="633" t="e">
        <f>[1]DAI!#REF!+[1]NAM!#REF!+[1]NHAN!#REF!+[1]LY!#REF!+[1]DUC!#REF!+[1]DONG!#REF!+[1]HPHU!#REF!+[1]BAC!#REF!+[1]THANH!#REF!+#REF!+[1]MY!#REF!+[1]HA!#REF!+[1]PHUC!#REF!+[1]LAM!#REF!+[1]XUAN!#REF!+[1]LIEN!#REF!</f>
        <v>#REF!</v>
      </c>
      <c r="AA75" s="633" t="e">
        <f>[1]DAI!#REF!+[1]NAM!#REF!+[1]NHAN!#REF!+[1]LY!#REF!+[1]DUC!#REF!+[1]DONG!#REF!+[1]HPHU!#REF!+[1]BAC!#REF!+[1]THANH!#REF!+#REF!+[1]MY!#REF!+[1]HA!#REF!+[1]PHUC!#REF!+[1]LAM!#REF!+[1]XUAN!#REF!+[1]LIEN!#REF!</f>
        <v>#REF!</v>
      </c>
      <c r="AB75" s="633" t="e">
        <f>[1]DAI!#REF!+[1]NAM!#REF!+[1]NHAN!#REF!+[1]LY!#REF!+[1]DUC!#REF!+[1]DONG!#REF!+[1]HPHU!#REF!+[1]BAC!#REF!+[1]THANH!#REF!+#REF!+[1]MY!#REF!+[1]HA!#REF!+[1]PHUC!#REF!+[1]LAM!#REF!+[1]XUAN!#REF!+[1]LIEN!#REF!</f>
        <v>#REF!</v>
      </c>
      <c r="AC75" s="633" t="e">
        <f>[1]DAI!#REF!+[1]NAM!#REF!+[1]NHAN!#REF!+[1]LY!#REF!+[1]DUC!#REF!+[1]DONG!#REF!+[1]HPHU!#REF!+[1]BAC!#REF!+[1]THANH!#REF!+#REF!+[1]MY!#REF!+[1]HA!#REF!+[1]PHUC!#REF!+[1]LAM!#REF!+[1]XUAN!#REF!+[1]LIEN!#REF!</f>
        <v>#REF!</v>
      </c>
      <c r="AD75" s="617" t="e">
        <f>[1]DAI!#REF!+[1]NAM!#REF!+[1]NHAN!#REF!+[1]LY!#REF!+[1]DUC!#REF!+[1]DONG!#REF!+[1]HPHU!#REF!+[1]BAC!#REF!+[1]THANH!#REF!+[1]MY!#REF!+[1]HA!#REF!+[1]PHUC!#REF!+[1]LAM!#REF!+[1]XUAN!#REF!+[1]LIEN!#REF!</f>
        <v>#REF!</v>
      </c>
      <c r="AE75" s="633" t="e">
        <f>[1]DAI!#REF!+[1]NAM!#REF!+[1]NHAN!#REF!+[1]LY!#REF!+[1]DUC!#REF!+[1]DONG!#REF!+[1]HPHU!#REF!+[1]BAC!#REF!+[1]THANH!#REF!+#REF!+[1]MY!#REF!+[1]HA!#REF!+[1]PHUC!#REF!+[1]LAM!#REF!+[1]XUAN!#REF!+[1]LIEN!#REF!</f>
        <v>#REF!</v>
      </c>
      <c r="AF75" s="633" t="e">
        <f>[1]DAI!#REF!+[1]NAM!#REF!+[1]NHAN!#REF!+[1]LY!#REF!+[1]DUC!#REF!+[1]DONG!#REF!+[1]HPHU!#REF!+[1]BAC!#REF!+[1]THANH!#REF!+#REF!+[1]MY!#REF!+[1]HA!#REF!+[1]PHUC!#REF!+[1]LAM!#REF!+[1]XUAN!#REF!+[1]LIEN!#REF!</f>
        <v>#REF!</v>
      </c>
      <c r="AG75" s="633" t="e">
        <f>[1]DAI!#REF!+[1]NAM!#REF!+[1]NHAN!#REF!+[1]LY!#REF!+[1]DUC!#REF!+[1]DONG!#REF!+[1]HPHU!#REF!+[1]BAC!#REF!+[1]THANH!#REF!+#REF!+[1]MY!#REF!+[1]HA!#REF!+[1]PHUC!#REF!+[1]LAM!#REF!+[1]XUAN!#REF!+[1]LIEN!#REF!</f>
        <v>#REF!</v>
      </c>
      <c r="AH75" s="633" t="e">
        <f>[1]DAI!#REF!+[1]NAM!#REF!+[1]NHAN!#REF!+[1]LY!#REF!+[1]DUC!#REF!+[1]DONG!#REF!+[1]HPHU!#REF!+[1]BAC!#REF!+[1]THANH!#REF!+#REF!+[1]MY!#REF!+[1]HA!#REF!+[1]PHUC!#REF!+[1]LAM!#REF!+[1]XUAN!#REF!+[1]LIEN!#REF!</f>
        <v>#REF!</v>
      </c>
      <c r="AI75" s="633" t="e">
        <f>[1]DAI!#REF!+[1]NAM!#REF!+[1]NHAN!#REF!+[1]LY!#REF!+[1]DUC!#REF!+[1]DONG!#REF!+[1]HPHU!#REF!+[1]BAC!#REF!+[1]THANH!#REF!+#REF!+[1]MY!#REF!+[1]HA!#REF!+[1]PHUC!#REF!+[1]LAM!#REF!+[1]XUAN!#REF!+[1]LIEN!#REF!</f>
        <v>#REF!</v>
      </c>
      <c r="AJ75" s="633" t="e">
        <f>[1]DAI!#REF!+[1]NAM!#REF!+[1]NHAN!#REF!+[1]LY!#REF!+[1]DUC!#REF!+[1]DONG!#REF!+[1]HPHU!#REF!+[1]BAC!#REF!+[1]THANH!#REF!+#REF!+[1]MY!#REF!+[1]HA!#REF!+[1]PHUC!#REF!+[1]LAM!#REF!+[1]XUAN!#REF!+[1]LIEN!#REF!</f>
        <v>#REF!</v>
      </c>
      <c r="AK75" s="617" t="e">
        <f>[1]DAI!#REF!+[1]NAM!#REF!+[1]NHAN!#REF!+[1]LY!#REF!+[1]DUC!#REF!+[1]DONG!#REF!+[1]HPHU!#REF!+[1]BAC!#REF!+[1]THANH!#REF!+[1]MY!#REF!+[1]HA!#REF!+[1]PHUC!#REF!+[1]LAM!#REF!+[1]XUAN!#REF!+[1]LIEN!#REF!</f>
        <v>#REF!</v>
      </c>
      <c r="AL75" s="633" t="e">
        <f>[1]DAI!#REF!+[1]NAM!#REF!+[1]NHAN!#REF!+[1]LY!#REF!+[1]DUC!#REF!+[1]DONG!#REF!+[1]HPHU!#REF!+[1]BAC!#REF!+[1]THANH!#REF!+#REF!+[1]MY!#REF!+[1]HA!#REF!+[1]PHUC!#REF!+[1]LAM!#REF!+[1]XUAN!#REF!+[1]LIEN!#REF!</f>
        <v>#REF!</v>
      </c>
      <c r="AM75" s="633" t="e">
        <f>[1]DAI!#REF!+[1]NAM!#REF!+[1]NHAN!#REF!+[1]LY!#REF!+[1]DUC!#REF!+[1]DONG!#REF!+[1]HPHU!#REF!+[1]BAC!#REF!+[1]THANH!#REF!+#REF!+[1]MY!#REF!+[1]HA!#REF!+[1]PHUC!#REF!+[1]LAM!#REF!+[1]XUAN!#REF!+[1]LIEN!#REF!</f>
        <v>#REF!</v>
      </c>
      <c r="AN75" s="617" t="e">
        <f>[1]DAI!#REF!+[1]NAM!#REF!+[1]NHAN!#REF!+[1]LY!#REF!+[1]DUC!#REF!+[1]DONG!#REF!+[1]HPHU!#REF!+[1]BAC!#REF!+[1]THANH!#REF!+[1]MY!#REF!+[1]HA!#REF!+[1]PHUC!#REF!+[1]LAM!#REF!+[1]XUAN!#REF!+[1]LIEN!#REF!</f>
        <v>#REF!</v>
      </c>
      <c r="AO75" s="633" t="e">
        <f>[1]DAI!#REF!+[1]NAM!#REF!+[1]NHAN!#REF!+[1]LY!#REF!+[1]DUC!#REF!+[1]DONG!#REF!+[1]HPHU!#REF!+[1]BAC!#REF!+[1]THANH!#REF!+#REF!+[1]MY!#REF!+[1]HA!#REF!+[1]PHUC!#REF!+[1]LAM!#REF!+[1]XUAN!#REF!+[1]LIEN!#REF!</f>
        <v>#REF!</v>
      </c>
      <c r="AP75" s="633" t="e">
        <f>[1]DAI!#REF!+[1]NAM!#REF!+[1]NHAN!#REF!+[1]LY!#REF!+[1]DUC!#REF!+[1]DONG!#REF!+[1]HPHU!#REF!+[1]BAC!#REF!+[1]THANH!#REF!+#REF!+[1]MY!#REF!+[1]HA!#REF!+[1]PHUC!#REF!+[1]LAM!#REF!+[1]XUAN!#REF!+[1]LIEN!#REF!</f>
        <v>#REF!</v>
      </c>
      <c r="AQ75" s="633" t="e">
        <f>[1]DAI!#REF!+[1]NAM!#REF!+[1]NHAN!#REF!+[1]LY!#REF!+[1]DUC!#REF!+[1]DONG!#REF!+[1]HPHU!#REF!+[1]BAC!#REF!+[1]THANH!#REF!+#REF!+[1]MY!#REF!+[1]HA!#REF!+[1]PHUC!#REF!+[1]LAM!#REF!+[1]XUAN!#REF!+[1]LIEN!#REF!</f>
        <v>#REF!</v>
      </c>
      <c r="AR75" s="617">
        <f>[1]DAI!AR73+[1]NAM!AR73+[1]NHAN!AR73+[1]LY!AR73+[1]DUC!AR73+[1]DONG!AR73+[1]HPHU!AR73+[1]BAC!AR73+[1]THANH!AR73+[1]MY!AR73+[1]HA!AR73+[1]PHUC!AR73+[1]LAM!AR73+[1]XUAN!AR73+[1]LIEN!AR73+[1]HUNG!AR73+[1]CNAM!AR73+[1]TAY!AR73+[1]HOA!AR73+[1]VAN!AR73+[1]PDINH!AR73+[1]SLOC!AR73+[1]TRUNG!AR73+[1]TAN!AR73+[1]THUONG!AR73+[1]HLAO!AR73+[1]PNHA!AR73+[1]VTRUNG!AR73</f>
        <v>0</v>
      </c>
      <c r="AS75" s="617" t="e">
        <f>[1]DAI!#REF!+[1]NAM!#REF!+[1]NHAN!#REF!+[1]LY!#REF!+[1]DUC!#REF!+[1]DONG!#REF!+[1]HPHU!#REF!+[1]BAC!#REF!+[1]THANH!#REF!+[1]MY!#REF!+[1]HA!#REF!+[1]PHUC!#REF!+[1]LAM!#REF!+[1]XUAN!#REF!+[1]LIEN!#REF!</f>
        <v>#REF!</v>
      </c>
      <c r="AT75" s="617"/>
      <c r="AU75" s="617" t="e">
        <f>[1]DAI!#REF!+[1]NAM!#REF!+[1]NHAN!#REF!+[1]LY!#REF!+[1]DUC!#REF!+[1]DONG!#REF!+[1]HPHU!#REF!+[1]BAC!#REF!+[1]THANH!#REF!+[1]MY!#REF!+[1]HA!#REF!+[1]PHUC!#REF!+[1]LAM!#REF!+[1]XUAN!#REF!+[1]LIEN!#REF!</f>
        <v>#REF!</v>
      </c>
      <c r="AV75" s="587">
        <f>[1]DAI!AV73+[1]NAM!AV73+[1]NHAN!AV73+[1]LY!AV73+[1]DUC!AV73+[1]DONG!AV73+[1]HPHU!AV73+[1]BAC!AV73+[1]THANH!AV73+[1]MY!AV73+[1]HA!AV73+[1]PHUC!AV73+[1]LAM!AV73+[1]XUAN!AV73+[1]LIEN!AV73+[1]HUNG!AV73+[1]CNAM!AV73+[1]TAY!AV73+[1]HOA!AV73+[1]VAN!AV73+[1]PDINH!AV73+[1]SLOC!AV73+[1]TRUNG!AV73+[1]TAN!AV73+[1]THUONG!AV73+[1]HLAO!AV73+[1]PNHA!AV73+[1]VTRUNG!AV73</f>
        <v>0</v>
      </c>
      <c r="AW75" s="633" t="e">
        <f>[1]DAI!#REF!+[1]NAM!#REF!+[1]NHAN!#REF!+[1]LY!#REF!+[1]DUC!#REF!+[1]DONG!#REF!+[1]HPHU!#REF!+[1]BAC!#REF!+[1]THANH!#REF!+#REF!+[1]MY!#REF!+[1]HA!#REF!+[1]PHUC!#REF!+[1]LAM!#REF!+[1]XUAN!#REF!+[1]LIEN!#REF!</f>
        <v>#REF!</v>
      </c>
      <c r="AX75" s="633" t="e">
        <f>[1]DAI!#REF!+[1]NAM!#REF!+[1]NHAN!#REF!+[1]LY!#REF!+[1]DUC!#REF!+[1]DONG!#REF!+[1]HPHU!#REF!+[1]BAC!#REF!+[1]THANH!#REF!+#REF!+[1]MY!#REF!+[1]HA!#REF!+[1]PHUC!#REF!+[1]LAM!#REF!+[1]XUAN!#REF!+[1]LIEN!#REF!</f>
        <v>#REF!</v>
      </c>
      <c r="AY75" s="633" t="e">
        <f>[1]DAI!#REF!+[1]NAM!#REF!+[1]NHAN!#REF!+[1]LY!#REF!+[1]DUC!#REF!+[1]DONG!#REF!+[1]HPHU!#REF!+[1]BAC!#REF!+[1]THANH!#REF!+#REF!+[1]MY!#REF!+[1]HA!#REF!+[1]PHUC!#REF!+[1]LAM!#REF!+[1]XUAN!#REF!+[1]LIEN!#REF!</f>
        <v>#REF!</v>
      </c>
      <c r="AZ75" s="617" t="e">
        <f>[1]DAI!#REF!+[1]NAM!#REF!+[1]NHAN!#REF!+[1]LY!#REF!+[1]DUC!#REF!+[1]DONG!#REF!+[1]HPHU!#REF!+[1]BAC!#REF!+[1]THANH!#REF!+[1]MY!#REF!+[1]HA!#REF!+[1]PHUC!#REF!+[1]LAM!#REF!+[1]XUAN!#REF!+[1]LIEN!#REF!</f>
        <v>#REF!</v>
      </c>
      <c r="BA75" s="633" t="e">
        <f>[1]DAI!#REF!+[1]NAM!#REF!+[1]NHAN!#REF!+[1]LY!#REF!+[1]DUC!#REF!+[1]DONG!#REF!+[1]HPHU!#REF!+[1]BAC!#REF!+[1]THANH!#REF!+#REF!+[1]MY!#REF!+[1]HA!#REF!+[1]PHUC!#REF!+[1]LAM!#REF!+[1]XUAN!#REF!+[1]LIEN!#REF!</f>
        <v>#REF!</v>
      </c>
      <c r="BB75" s="633" t="e">
        <f>[1]DAI!#REF!+[1]NAM!#REF!+[1]NHAN!#REF!+[1]LY!#REF!+[1]DUC!#REF!+[1]DONG!#REF!+[1]HPHU!#REF!+[1]BAC!#REF!+[1]THANH!#REF!+#REF!+[1]MY!#REF!+[1]HA!#REF!+[1]PHUC!#REF!+[1]LAM!#REF!+[1]XUAN!#REF!+[1]LIEN!#REF!</f>
        <v>#REF!</v>
      </c>
      <c r="BC75" s="633" t="e">
        <f>[1]DAI!#REF!+[1]NAM!#REF!+[1]NHAN!#REF!+[1]LY!#REF!+[1]DUC!#REF!+[1]DONG!#REF!+[1]HPHU!#REF!+[1]BAC!#REF!+[1]THANH!#REF!+#REF!+[1]MY!#REF!+[1]HA!#REF!+[1]PHUC!#REF!+[1]LAM!#REF!+[1]XUAN!#REF!+[1]LIEN!#REF!</f>
        <v>#REF!</v>
      </c>
      <c r="BD75" s="617" t="e">
        <f>[1]DAI!#REF!+[1]NAM!#REF!+[1]NHAN!#REF!+[1]LY!#REF!+[1]DUC!#REF!+[1]DONG!#REF!+[1]HPHU!#REF!+[1]BAC!#REF!+[1]THANH!#REF!+[1]MY!#REF!+[1]HA!#REF!+[1]PHUC!#REF!+[1]LAM!#REF!+[1]XUAN!#REF!+[1]LIEN!#REF!</f>
        <v>#REF!</v>
      </c>
      <c r="BE75" s="633" t="e">
        <f>[1]DAI!#REF!+[1]NAM!#REF!+[1]NHAN!#REF!+[1]LY!#REF!+[1]DUC!#REF!+[1]DONG!#REF!+[1]HPHU!#REF!+[1]BAC!#REF!+[1]THANH!#REF!+#REF!+[1]MY!#REF!+[1]HA!#REF!+[1]PHUC!#REF!+[1]LAM!#REF!+[1]XUAN!#REF!+[1]LIEN!#REF!</f>
        <v>#REF!</v>
      </c>
      <c r="BF75" s="633" t="e">
        <f>[1]DAI!#REF!+[1]NAM!#REF!+[1]NHAN!#REF!+[1]LY!#REF!+[1]DUC!#REF!+[1]DONG!#REF!+[1]HPHU!#REF!+[1]BAC!#REF!+[1]THANH!#REF!+#REF!+[1]MY!#REF!+[1]HA!#REF!+[1]PHUC!#REF!+[1]LAM!#REF!+[1]XUAN!#REF!+[1]LIEN!#REF!</f>
        <v>#REF!</v>
      </c>
      <c r="BG75" s="633" t="e">
        <f>[1]DAI!#REF!+[1]NAM!#REF!+[1]NHAN!#REF!+[1]LY!#REF!+[1]DUC!#REF!+[1]DONG!#REF!+[1]HPHU!#REF!+[1]BAC!#REF!+[1]THANH!#REF!+#REF!+[1]MY!#REF!+[1]HA!#REF!+[1]PHUC!#REF!+[1]LAM!#REF!+[1]XUAN!#REF!+[1]LIEN!#REF!</f>
        <v>#REF!</v>
      </c>
      <c r="BH75" s="633" t="e">
        <f>[1]DAI!#REF!+[1]NAM!#REF!+[1]NHAN!#REF!+[1]LY!#REF!+[1]DUC!#REF!+[1]DONG!#REF!+[1]HPHU!#REF!+[1]BAC!#REF!+[1]THANH!#REF!+#REF!+[1]MY!#REF!+[1]HA!#REF!+[1]PHUC!#REF!+[1]LAM!#REF!+[1]XUAN!#REF!+[1]LIEN!#REF!</f>
        <v>#REF!</v>
      </c>
      <c r="BI75" s="633" t="e">
        <f>[1]DAI!#REF!+[1]NAM!#REF!+[1]NHAN!#REF!+[1]LY!#REF!+[1]DUC!#REF!+[1]DONG!#REF!+[1]HPHU!#REF!+[1]BAC!#REF!+[1]THANH!#REF!+#REF!+[1]MY!#REF!+[1]HA!#REF!+[1]PHUC!#REF!+[1]LAM!#REF!+[1]XUAN!#REF!+[1]LIEN!#REF!</f>
        <v>#REF!</v>
      </c>
      <c r="BJ75" s="633" t="e">
        <f>[1]DAI!#REF!+[1]NAM!#REF!+[1]NHAN!#REF!+[1]LY!#REF!+[1]DUC!#REF!+[1]DONG!#REF!+[1]HPHU!#REF!+[1]BAC!#REF!+[1]THANH!#REF!+#REF!+[1]MY!#REF!+[1]HA!#REF!+[1]PHUC!#REF!+[1]LAM!#REF!+[1]XUAN!#REF!+[1]LIEN!#REF!</f>
        <v>#REF!</v>
      </c>
      <c r="BK75" s="633" t="e">
        <f>[1]DAI!#REF!+[1]NAM!#REF!+[1]NHAN!#REF!+[1]LY!#REF!+[1]DUC!#REF!+[1]DONG!#REF!+[1]HPHU!#REF!+[1]BAC!#REF!+[1]THANH!#REF!+#REF!+[1]MY!#REF!+[1]HA!#REF!+[1]PHUC!#REF!+[1]LAM!#REF!+[1]XUAN!#REF!+[1]LIEN!#REF!</f>
        <v>#REF!</v>
      </c>
      <c r="BL75" s="633" t="e">
        <f>[1]DAI!#REF!+[1]NAM!#REF!+[1]NHAN!#REF!+[1]LY!#REF!+[1]DUC!#REF!+[1]DONG!#REF!+[1]HPHU!#REF!+[1]BAC!#REF!+[1]THANH!#REF!+#REF!+[1]MY!#REF!+[1]HA!#REF!+[1]PHUC!#REF!+[1]LAM!#REF!+[1]XUAN!#REF!+[1]LIEN!#REF!</f>
        <v>#REF!</v>
      </c>
      <c r="BM75" s="568"/>
    </row>
    <row r="76" spans="1:67" ht="24" hidden="1" customHeight="1" x14ac:dyDescent="0.2">
      <c r="A76" s="634" t="s">
        <v>2467</v>
      </c>
      <c r="B76" s="636" t="s">
        <v>2468</v>
      </c>
      <c r="C76" s="635" t="s">
        <v>2469</v>
      </c>
      <c r="D76" s="633" t="e">
        <f>[1]DAI!#REF!+[1]NAM!#REF!+[1]NHAN!#REF!+[1]LY!#REF!+[1]DUC!#REF!+[1]DONG!#REF!+[1]HPHU!#REF!+[1]BAC!#REF!+[1]THANH!#REF!+#REF!+[1]MY!#REF!+[1]HA!#REF!+[1]PHUC!#REF!+[1]LAM!#REF!+[1]XUAN!#REF!+[1]LIEN!#REF!</f>
        <v>#REF!</v>
      </c>
      <c r="E76" s="633" t="e">
        <f>[1]DAI!#REF!+[1]NAM!#REF!+[1]NHAN!#REF!+[1]LY!#REF!+[1]DUC!#REF!+[1]DONG!#REF!+[1]HPHU!#REF!+[1]BAC!#REF!+[1]THANH!#REF!+#REF!+[1]MY!#REF!+[1]HA!#REF!+[1]PHUC!#REF!+[1]LAM!#REF!+[1]XUAN!#REF!+[1]LIEN!#REF!</f>
        <v>#REF!</v>
      </c>
      <c r="F76" s="633" t="e">
        <f>[1]DAI!#REF!+[1]NAM!#REF!+[1]NHAN!#REF!+[1]LY!#REF!+[1]DUC!#REF!+[1]DONG!#REF!+[1]HPHU!#REF!+[1]BAC!#REF!+[1]THANH!#REF!+#REF!+[1]MY!#REF!+[1]HA!#REF!+[1]PHUC!#REF!+[1]LAM!#REF!+[1]XUAN!#REF!+[1]LIEN!#REF!</f>
        <v>#REF!</v>
      </c>
      <c r="G76" s="617">
        <f>[1]DAI!G74+[1]NAM!G74+[1]NHAN!G74+[1]LY!G74+[1]DUC!G74+[1]DONG!G74+[1]HPHU!G74+[1]BAC!G74+[1]THANH!G74+[1]MY!G74+[1]HA!G74+[1]PHUC!G74+[1]LAM!G74+[1]XUAN!G74+[1]LIEN!G74+[1]HUNG!G74+[1]CNAM!G74+[1]TAY!G74+[1]HOA!G74+[1]VAN!G74+[1]PDINH!G74+[1]SLOC!G74+[1]TRUNG!G74+[1]TAN!G74+[1]THUONG!G74+[1]HLAO!G74+[1]PNHA!G74+[1]VTRUNG!G74</f>
        <v>0</v>
      </c>
      <c r="H76" s="633" t="e">
        <f>[1]DAI!#REF!+[1]NAM!#REF!+[1]NHAN!#REF!+[1]LY!#REF!+[1]DUC!#REF!+[1]DONG!#REF!+[1]HPHU!#REF!+[1]BAC!#REF!+[1]THANH!#REF!+#REF!+[1]MY!#REF!+[1]HA!#REF!+[1]PHUC!#REF!+[1]LAM!#REF!+[1]XUAN!#REF!+[1]LIEN!#REF!</f>
        <v>#REF!</v>
      </c>
      <c r="I76" s="633" t="e">
        <f>[1]DAI!#REF!+[1]NAM!#REF!+[1]NHAN!#REF!+[1]LY!#REF!+[1]DUC!#REF!+[1]DONG!#REF!+[1]HPHU!#REF!+[1]BAC!#REF!+[1]THANH!#REF!+#REF!+[1]MY!#REF!+[1]HA!#REF!+[1]PHUC!#REF!+[1]LAM!#REF!+[1]XUAN!#REF!+[1]LIEN!#REF!</f>
        <v>#REF!</v>
      </c>
      <c r="J76" s="617">
        <f>[1]DAI!J74+[1]NAM!J74+[1]NHAN!J74+[1]LY!J74+[1]DUC!J74+[1]DONG!J74+[1]HPHU!J74+[1]BAC!J74+[1]THANH!J74+[1]MY!J74+[1]HA!J74+[1]PHUC!J74+[1]LAM!J74+[1]XUAN!J74+[1]LIEN!J74+[1]HUNG!J74+[1]CNAM!J74+[1]TAY!J74+[1]HOA!J74+[1]VAN!J74+[1]PDINH!J74+[1]SLOC!J74+[1]TRUNG!J74+[1]TAN!J74+[1]THUONG!J74+[1]HLAO!J74+[1]PNHA!J74+[1]VTRUNG!J74</f>
        <v>0</v>
      </c>
      <c r="K76" s="633" t="e">
        <f>[1]DAI!#REF!+[1]NAM!#REF!+[1]NHAN!#REF!+[1]LY!#REF!+[1]DUC!#REF!+[1]DONG!#REF!+[1]HPHU!#REF!+[1]BAC!#REF!+[1]THANH!#REF!+#REF!+[1]MY!#REF!+[1]HA!#REF!+[1]PHUC!#REF!+[1]LAM!#REF!+[1]XUAN!#REF!+[1]LIEN!#REF!</f>
        <v>#REF!</v>
      </c>
      <c r="L76" s="633" t="e">
        <f>[1]DAI!#REF!+[1]NAM!#REF!+[1]NHAN!#REF!+[1]LY!#REF!+[1]DUC!#REF!+[1]DONG!#REF!+[1]HPHU!#REF!+[1]BAC!#REF!+[1]THANH!#REF!+#REF!+[1]MY!#REF!+[1]HA!#REF!+[1]PHUC!#REF!+[1]LAM!#REF!+[1]XUAN!#REF!+[1]LIEN!#REF!</f>
        <v>#REF!</v>
      </c>
      <c r="M76" s="633" t="e">
        <f>[1]DAI!#REF!+[1]NAM!#REF!+[1]NHAN!#REF!+[1]LY!#REF!+[1]DUC!#REF!+[1]DONG!#REF!+[1]HPHU!#REF!+[1]BAC!#REF!+[1]THANH!#REF!+#REF!+[1]MY!#REF!+[1]HA!#REF!+[1]PHUC!#REF!+[1]LAM!#REF!+[1]XUAN!#REF!+[1]LIEN!#REF!</f>
        <v>#REF!</v>
      </c>
      <c r="N76" s="617">
        <f>[1]DAI!N74+[1]NAM!N74+[1]NHAN!N74+[1]LY!N74+[1]DUC!N74+[1]DONG!N74+[1]HPHU!N74+[1]BAC!N74+[1]THANH!N74+[1]MY!N74+[1]HA!N74+[1]PHUC!N74+[1]LAM!N74+[1]XUAN!N74+[1]LIEN!N74+[1]HUNG!N74+[1]CNAM!N74+[1]TAY!N74+[1]HOA!N74+[1]VAN!N74+[1]PDINH!N74+[1]SLOC!N74+[1]TRUNG!N74+[1]TAN!N74+[1]THUONG!N74+[1]HLAO!N74+[1]PNHA!N74+[1]VTRUNG!N74</f>
        <v>0</v>
      </c>
      <c r="O76" s="617">
        <f>[1]DAI!O74+[1]NAM!O74+[1]NHAN!O74+[1]LY!O74+[1]DUC!O74+[1]DONG!O74+[1]HPHU!O74+[1]BAC!O74+[1]THANH!O74+[1]MY!O74+[1]HA!O74+[1]PHUC!O74+[1]LAM!O74+[1]XUAN!O74+[1]LIEN!O74+[1]HUNG!O74+[1]CNAM!O74+[1]TAY!O74+[1]HOA!O74+[1]VAN!O74+[1]PDINH!O74+[1]SLOC!O74+[1]TRUNG!O74+[1]TAN!O74+[1]THUONG!O74+[1]HLAO!O74+[1]PNHA!O74+[1]VTRUNG!O74</f>
        <v>0</v>
      </c>
      <c r="P76" s="617" t="e">
        <f>[1]DAI!#REF!+[1]NAM!#REF!+[1]NHAN!#REF!+[1]LY!#REF!+[1]DUC!#REF!+[1]DONG!#REF!+[1]HPHU!#REF!+[1]BAC!#REF!+[1]THANH!#REF!+[1]MY!#REF!+[1]HA!#REF!+[1]PHUC!#REF!+[1]LAM!#REF!+[1]XUAN!#REF!+[1]LIEN!#REF!</f>
        <v>#REF!</v>
      </c>
      <c r="Q76" s="633" t="e">
        <f>[1]DAI!#REF!+[1]NAM!#REF!+[1]NHAN!#REF!+[1]LY!#REF!+[1]DUC!#REF!+[1]DONG!#REF!+[1]HPHU!#REF!+[1]BAC!#REF!+[1]THANH!#REF!+#REF!+[1]MY!#REF!+[1]HA!#REF!+[1]PHUC!#REF!+[1]LAM!#REF!+[1]XUAN!#REF!+[1]LIEN!#REF!</f>
        <v>#REF!</v>
      </c>
      <c r="R76" s="588" t="e">
        <f>[1]DAI!#REF!+[1]NAM!#REF!+[1]NHAN!#REF!+[1]LY!#REF!+[1]DUC!#REF!+[1]DONG!#REF!+[1]HPHU!#REF!+[1]BAC!#REF!+[1]THANH!#REF!+#REF!+[1]MY!#REF!+[1]HA!#REF!+[1]PHUC!#REF!+[1]LAM!#REF!+[1]XUAN!#REF!+[1]LIEN!#REF!</f>
        <v>#REF!</v>
      </c>
      <c r="S76" s="633" t="e">
        <f>[1]DAI!#REF!+[1]NAM!#REF!+[1]NHAN!#REF!+[1]LY!#REF!+[1]DUC!#REF!+[1]DONG!#REF!+[1]HPHU!#REF!+[1]BAC!#REF!+[1]THANH!#REF!+#REF!+[1]MY!#REF!+[1]HA!#REF!+[1]PHUC!#REF!+[1]LAM!#REF!+[1]XUAN!#REF!+[1]LIEN!#REF!</f>
        <v>#REF!</v>
      </c>
      <c r="T76" s="633" t="e">
        <f>[1]DAI!#REF!+[1]NAM!#REF!+[1]NHAN!#REF!+[1]LY!#REF!+[1]DUC!#REF!+[1]DONG!#REF!+[1]HPHU!#REF!+[1]BAC!#REF!+[1]THANH!#REF!+#REF!+[1]MY!#REF!+[1]HA!#REF!+[1]PHUC!#REF!+[1]LAM!#REF!+[1]XUAN!#REF!+[1]LIEN!#REF!</f>
        <v>#REF!</v>
      </c>
      <c r="U76" s="633" t="e">
        <f>[1]DAI!#REF!+[1]NAM!#REF!+[1]NHAN!#REF!+[1]LY!#REF!+[1]DUC!#REF!+[1]DONG!#REF!+[1]HPHU!#REF!+[1]BAC!#REF!+[1]THANH!#REF!+#REF!+[1]MY!#REF!+[1]HA!#REF!+[1]PHUC!#REF!+[1]LAM!#REF!+[1]XUAN!#REF!+[1]LIEN!#REF!</f>
        <v>#REF!</v>
      </c>
      <c r="V76" s="633" t="e">
        <f>[1]DAI!#REF!+[1]NAM!#REF!+[1]NHAN!#REF!+[1]LY!#REF!+[1]DUC!#REF!+[1]DONG!#REF!+[1]HPHU!#REF!+[1]BAC!#REF!+[1]THANH!#REF!+#REF!+[1]MY!#REF!+[1]HA!#REF!+[1]PHUC!#REF!+[1]LAM!#REF!+[1]XUAN!#REF!+[1]LIEN!#REF!</f>
        <v>#REF!</v>
      </c>
      <c r="W76" s="633" t="e">
        <f>[1]DAI!#REF!+[1]NAM!#REF!+[1]NHAN!#REF!+[1]LY!#REF!+[1]DUC!#REF!+[1]DONG!#REF!+[1]HPHU!#REF!+[1]BAC!#REF!+[1]THANH!#REF!+#REF!+[1]MY!#REF!+[1]HA!#REF!+[1]PHUC!#REF!+[1]LAM!#REF!+[1]XUAN!#REF!+[1]LIEN!#REF!</f>
        <v>#REF!</v>
      </c>
      <c r="X76" s="633" t="e">
        <f>[1]DAI!#REF!+[1]NAM!#REF!+[1]NHAN!#REF!+[1]LY!#REF!+[1]DUC!#REF!+[1]DONG!#REF!+[1]HPHU!#REF!+[1]BAC!#REF!+[1]THANH!#REF!+#REF!+[1]MY!#REF!+[1]HA!#REF!+[1]PHUC!#REF!+[1]LAM!#REF!+[1]XUAN!#REF!+[1]LIEN!#REF!</f>
        <v>#REF!</v>
      </c>
      <c r="Y76" s="633" t="e">
        <f>[1]DAI!#REF!+[1]NAM!#REF!+[1]NHAN!#REF!+[1]LY!#REF!+[1]DUC!#REF!+[1]DONG!#REF!+[1]HPHU!#REF!+[1]BAC!#REF!+[1]THANH!#REF!+#REF!+[1]MY!#REF!+[1]HA!#REF!+[1]PHUC!#REF!+[1]LAM!#REF!+[1]XUAN!#REF!+[1]LIEN!#REF!</f>
        <v>#REF!</v>
      </c>
      <c r="Z76" s="633" t="e">
        <f>[1]DAI!#REF!+[1]NAM!#REF!+[1]NHAN!#REF!+[1]LY!#REF!+[1]DUC!#REF!+[1]DONG!#REF!+[1]HPHU!#REF!+[1]BAC!#REF!+[1]THANH!#REF!+#REF!+[1]MY!#REF!+[1]HA!#REF!+[1]PHUC!#REF!+[1]LAM!#REF!+[1]XUAN!#REF!+[1]LIEN!#REF!</f>
        <v>#REF!</v>
      </c>
      <c r="AA76" s="633" t="e">
        <f>[1]DAI!#REF!+[1]NAM!#REF!+[1]NHAN!#REF!+[1]LY!#REF!+[1]DUC!#REF!+[1]DONG!#REF!+[1]HPHU!#REF!+[1]BAC!#REF!+[1]THANH!#REF!+#REF!+[1]MY!#REF!+[1]HA!#REF!+[1]PHUC!#REF!+[1]LAM!#REF!+[1]XUAN!#REF!+[1]LIEN!#REF!</f>
        <v>#REF!</v>
      </c>
      <c r="AB76" s="633" t="e">
        <f>[1]DAI!#REF!+[1]NAM!#REF!+[1]NHAN!#REF!+[1]LY!#REF!+[1]DUC!#REF!+[1]DONG!#REF!+[1]HPHU!#REF!+[1]BAC!#REF!+[1]THANH!#REF!+#REF!+[1]MY!#REF!+[1]HA!#REF!+[1]PHUC!#REF!+[1]LAM!#REF!+[1]XUAN!#REF!+[1]LIEN!#REF!</f>
        <v>#REF!</v>
      </c>
      <c r="AC76" s="633" t="e">
        <f>[1]DAI!#REF!+[1]NAM!#REF!+[1]NHAN!#REF!+[1]LY!#REF!+[1]DUC!#REF!+[1]DONG!#REF!+[1]HPHU!#REF!+[1]BAC!#REF!+[1]THANH!#REF!+#REF!+[1]MY!#REF!+[1]HA!#REF!+[1]PHUC!#REF!+[1]LAM!#REF!+[1]XUAN!#REF!+[1]LIEN!#REF!</f>
        <v>#REF!</v>
      </c>
      <c r="AD76" s="617" t="e">
        <f>[1]DAI!#REF!+[1]NAM!#REF!+[1]NHAN!#REF!+[1]LY!#REF!+[1]DUC!#REF!+[1]DONG!#REF!+[1]HPHU!#REF!+[1]BAC!#REF!+[1]THANH!#REF!+[1]MY!#REF!+[1]HA!#REF!+[1]PHUC!#REF!+[1]LAM!#REF!+[1]XUAN!#REF!+[1]LIEN!#REF!</f>
        <v>#REF!</v>
      </c>
      <c r="AE76" s="633" t="e">
        <f>[1]DAI!#REF!+[1]NAM!#REF!+[1]NHAN!#REF!+[1]LY!#REF!+[1]DUC!#REF!+[1]DONG!#REF!+[1]HPHU!#REF!+[1]BAC!#REF!+[1]THANH!#REF!+#REF!+[1]MY!#REF!+[1]HA!#REF!+[1]PHUC!#REF!+[1]LAM!#REF!+[1]XUAN!#REF!+[1]LIEN!#REF!</f>
        <v>#REF!</v>
      </c>
      <c r="AF76" s="633" t="e">
        <f>[1]DAI!#REF!+[1]NAM!#REF!+[1]NHAN!#REF!+[1]LY!#REF!+[1]DUC!#REF!+[1]DONG!#REF!+[1]HPHU!#REF!+[1]BAC!#REF!+[1]THANH!#REF!+#REF!+[1]MY!#REF!+[1]HA!#REF!+[1]PHUC!#REF!+[1]LAM!#REF!+[1]XUAN!#REF!+[1]LIEN!#REF!</f>
        <v>#REF!</v>
      </c>
      <c r="AG76" s="633" t="e">
        <f>[1]DAI!#REF!+[1]NAM!#REF!+[1]NHAN!#REF!+[1]LY!#REF!+[1]DUC!#REF!+[1]DONG!#REF!+[1]HPHU!#REF!+[1]BAC!#REF!+[1]THANH!#REF!+#REF!+[1]MY!#REF!+[1]HA!#REF!+[1]PHUC!#REF!+[1]LAM!#REF!+[1]XUAN!#REF!+[1]LIEN!#REF!</f>
        <v>#REF!</v>
      </c>
      <c r="AH76" s="633" t="e">
        <f>[1]DAI!#REF!+[1]NAM!#REF!+[1]NHAN!#REF!+[1]LY!#REF!+[1]DUC!#REF!+[1]DONG!#REF!+[1]HPHU!#REF!+[1]BAC!#REF!+[1]THANH!#REF!+#REF!+[1]MY!#REF!+[1]HA!#REF!+[1]PHUC!#REF!+[1]LAM!#REF!+[1]XUAN!#REF!+[1]LIEN!#REF!</f>
        <v>#REF!</v>
      </c>
      <c r="AI76" s="633" t="e">
        <f>[1]DAI!#REF!+[1]NAM!#REF!+[1]NHAN!#REF!+[1]LY!#REF!+[1]DUC!#REF!+[1]DONG!#REF!+[1]HPHU!#REF!+[1]BAC!#REF!+[1]THANH!#REF!+#REF!+[1]MY!#REF!+[1]HA!#REF!+[1]PHUC!#REF!+[1]LAM!#REF!+[1]XUAN!#REF!+[1]LIEN!#REF!</f>
        <v>#REF!</v>
      </c>
      <c r="AJ76" s="633" t="e">
        <f>[1]DAI!#REF!+[1]NAM!#REF!+[1]NHAN!#REF!+[1]LY!#REF!+[1]DUC!#REF!+[1]DONG!#REF!+[1]HPHU!#REF!+[1]BAC!#REF!+[1]THANH!#REF!+#REF!+[1]MY!#REF!+[1]HA!#REF!+[1]PHUC!#REF!+[1]LAM!#REF!+[1]XUAN!#REF!+[1]LIEN!#REF!</f>
        <v>#REF!</v>
      </c>
      <c r="AK76" s="617" t="e">
        <f>[1]DAI!#REF!+[1]NAM!#REF!+[1]NHAN!#REF!+[1]LY!#REF!+[1]DUC!#REF!+[1]DONG!#REF!+[1]HPHU!#REF!+[1]BAC!#REF!+[1]THANH!#REF!+[1]MY!#REF!+[1]HA!#REF!+[1]PHUC!#REF!+[1]LAM!#REF!+[1]XUAN!#REF!+[1]LIEN!#REF!</f>
        <v>#REF!</v>
      </c>
      <c r="AL76" s="633" t="e">
        <f>[1]DAI!#REF!+[1]NAM!#REF!+[1]NHAN!#REF!+[1]LY!#REF!+[1]DUC!#REF!+[1]DONG!#REF!+[1]HPHU!#REF!+[1]BAC!#REF!+[1]THANH!#REF!+#REF!+[1]MY!#REF!+[1]HA!#REF!+[1]PHUC!#REF!+[1]LAM!#REF!+[1]XUAN!#REF!+[1]LIEN!#REF!</f>
        <v>#REF!</v>
      </c>
      <c r="AM76" s="633" t="e">
        <f>[1]DAI!#REF!+[1]NAM!#REF!+[1]NHAN!#REF!+[1]LY!#REF!+[1]DUC!#REF!+[1]DONG!#REF!+[1]HPHU!#REF!+[1]BAC!#REF!+[1]THANH!#REF!+#REF!+[1]MY!#REF!+[1]HA!#REF!+[1]PHUC!#REF!+[1]LAM!#REF!+[1]XUAN!#REF!+[1]LIEN!#REF!</f>
        <v>#REF!</v>
      </c>
      <c r="AN76" s="617" t="e">
        <f>[1]DAI!#REF!+[1]NAM!#REF!+[1]NHAN!#REF!+[1]LY!#REF!+[1]DUC!#REF!+[1]DONG!#REF!+[1]HPHU!#REF!+[1]BAC!#REF!+[1]THANH!#REF!+[1]MY!#REF!+[1]HA!#REF!+[1]PHUC!#REF!+[1]LAM!#REF!+[1]XUAN!#REF!+[1]LIEN!#REF!</f>
        <v>#REF!</v>
      </c>
      <c r="AO76" s="633" t="e">
        <f>[1]DAI!#REF!+[1]NAM!#REF!+[1]NHAN!#REF!+[1]LY!#REF!+[1]DUC!#REF!+[1]DONG!#REF!+[1]HPHU!#REF!+[1]BAC!#REF!+[1]THANH!#REF!+#REF!+[1]MY!#REF!+[1]HA!#REF!+[1]PHUC!#REF!+[1]LAM!#REF!+[1]XUAN!#REF!+[1]LIEN!#REF!</f>
        <v>#REF!</v>
      </c>
      <c r="AP76" s="633" t="e">
        <f>[1]DAI!#REF!+[1]NAM!#REF!+[1]NHAN!#REF!+[1]LY!#REF!+[1]DUC!#REF!+[1]DONG!#REF!+[1]HPHU!#REF!+[1]BAC!#REF!+[1]THANH!#REF!+#REF!+[1]MY!#REF!+[1]HA!#REF!+[1]PHUC!#REF!+[1]LAM!#REF!+[1]XUAN!#REF!+[1]LIEN!#REF!</f>
        <v>#REF!</v>
      </c>
      <c r="AQ76" s="633" t="e">
        <f>[1]DAI!#REF!+[1]NAM!#REF!+[1]NHAN!#REF!+[1]LY!#REF!+[1]DUC!#REF!+[1]DONG!#REF!+[1]HPHU!#REF!+[1]BAC!#REF!+[1]THANH!#REF!+#REF!+[1]MY!#REF!+[1]HA!#REF!+[1]PHUC!#REF!+[1]LAM!#REF!+[1]XUAN!#REF!+[1]LIEN!#REF!</f>
        <v>#REF!</v>
      </c>
      <c r="AR76" s="617">
        <f>[1]DAI!AR74+[1]NAM!AR74+[1]NHAN!AR74+[1]LY!AR74+[1]DUC!AR74+[1]DONG!AR74+[1]HPHU!AR74+[1]BAC!AR74+[1]THANH!AR74+[1]MY!AR74+[1]HA!AR74+[1]PHUC!AR74+[1]LAM!AR74+[1]XUAN!AR74+[1]LIEN!AR74+[1]HUNG!AR74+[1]CNAM!AR74+[1]TAY!AR74+[1]HOA!AR74+[1]VAN!AR74+[1]PDINH!AR74+[1]SLOC!AR74+[1]TRUNG!AR74+[1]TAN!AR74+[1]THUONG!AR74+[1]HLAO!AR74+[1]PNHA!AR74+[1]VTRUNG!AR74</f>
        <v>0</v>
      </c>
      <c r="AS76" s="617" t="e">
        <f>[1]DAI!#REF!+[1]NAM!#REF!+[1]NHAN!#REF!+[1]LY!#REF!+[1]DUC!#REF!+[1]DONG!#REF!+[1]HPHU!#REF!+[1]BAC!#REF!+[1]THANH!#REF!+[1]MY!#REF!+[1]HA!#REF!+[1]PHUC!#REF!+[1]LAM!#REF!+[1]XUAN!#REF!+[1]LIEN!#REF!</f>
        <v>#REF!</v>
      </c>
      <c r="AT76" s="617"/>
      <c r="AU76" s="617" t="e">
        <f>[1]DAI!#REF!+[1]NAM!#REF!+[1]NHAN!#REF!+[1]LY!#REF!+[1]DUC!#REF!+[1]DONG!#REF!+[1]HPHU!#REF!+[1]BAC!#REF!+[1]THANH!#REF!+[1]MY!#REF!+[1]HA!#REF!+[1]PHUC!#REF!+[1]LAM!#REF!+[1]XUAN!#REF!+[1]LIEN!#REF!</f>
        <v>#REF!</v>
      </c>
      <c r="AV76" s="587">
        <f>[1]DAI!AV74+[1]NAM!AV74+[1]NHAN!AV74+[1]LY!AV74+[1]DUC!AV74+[1]DONG!AV74+[1]HPHU!AV74+[1]BAC!AV74+[1]THANH!AV74+[1]MY!AV74+[1]HA!AV74+[1]PHUC!AV74+[1]LAM!AV74+[1]XUAN!AV74+[1]LIEN!AV74+[1]HUNG!AV74+[1]CNAM!AV74+[1]TAY!AV74+[1]HOA!AV74+[1]VAN!AV74+[1]PDINH!AV74+[1]SLOC!AV74+[1]TRUNG!AV74+[1]TAN!AV74+[1]THUONG!AV74+[1]HLAO!AV74+[1]PNHA!AV74+[1]VTRUNG!AV74</f>
        <v>0</v>
      </c>
      <c r="AW76" s="633" t="e">
        <f>[1]DAI!#REF!+[1]NAM!#REF!+[1]NHAN!#REF!+[1]LY!#REF!+[1]DUC!#REF!+[1]DONG!#REF!+[1]HPHU!#REF!+[1]BAC!#REF!+[1]THANH!#REF!+#REF!+[1]MY!#REF!+[1]HA!#REF!+[1]PHUC!#REF!+[1]LAM!#REF!+[1]XUAN!#REF!+[1]LIEN!#REF!</f>
        <v>#REF!</v>
      </c>
      <c r="AX76" s="633" t="e">
        <f>[1]DAI!#REF!+[1]NAM!#REF!+[1]NHAN!#REF!+[1]LY!#REF!+[1]DUC!#REF!+[1]DONG!#REF!+[1]HPHU!#REF!+[1]BAC!#REF!+[1]THANH!#REF!+#REF!+[1]MY!#REF!+[1]HA!#REF!+[1]PHUC!#REF!+[1]LAM!#REF!+[1]XUAN!#REF!+[1]LIEN!#REF!</f>
        <v>#REF!</v>
      </c>
      <c r="AY76" s="633" t="e">
        <f>[1]DAI!#REF!+[1]NAM!#REF!+[1]NHAN!#REF!+[1]LY!#REF!+[1]DUC!#REF!+[1]DONG!#REF!+[1]HPHU!#REF!+[1]BAC!#REF!+[1]THANH!#REF!+#REF!+[1]MY!#REF!+[1]HA!#REF!+[1]PHUC!#REF!+[1]LAM!#REF!+[1]XUAN!#REF!+[1]LIEN!#REF!</f>
        <v>#REF!</v>
      </c>
      <c r="AZ76" s="617" t="e">
        <f>[1]DAI!#REF!+[1]NAM!#REF!+[1]NHAN!#REF!+[1]LY!#REF!+[1]DUC!#REF!+[1]DONG!#REF!+[1]HPHU!#REF!+[1]BAC!#REF!+[1]THANH!#REF!+[1]MY!#REF!+[1]HA!#REF!+[1]PHUC!#REF!+[1]LAM!#REF!+[1]XUAN!#REF!+[1]LIEN!#REF!</f>
        <v>#REF!</v>
      </c>
      <c r="BA76" s="633" t="e">
        <f>[1]DAI!#REF!+[1]NAM!#REF!+[1]NHAN!#REF!+[1]LY!#REF!+[1]DUC!#REF!+[1]DONG!#REF!+[1]HPHU!#REF!+[1]BAC!#REF!+[1]THANH!#REF!+#REF!+[1]MY!#REF!+[1]HA!#REF!+[1]PHUC!#REF!+[1]LAM!#REF!+[1]XUAN!#REF!+[1]LIEN!#REF!</f>
        <v>#REF!</v>
      </c>
      <c r="BB76" s="633" t="e">
        <f>[1]DAI!#REF!+[1]NAM!#REF!+[1]NHAN!#REF!+[1]LY!#REF!+[1]DUC!#REF!+[1]DONG!#REF!+[1]HPHU!#REF!+[1]BAC!#REF!+[1]THANH!#REF!+#REF!+[1]MY!#REF!+[1]HA!#REF!+[1]PHUC!#REF!+[1]LAM!#REF!+[1]XUAN!#REF!+[1]LIEN!#REF!</f>
        <v>#REF!</v>
      </c>
      <c r="BC76" s="633" t="e">
        <f>[1]DAI!#REF!+[1]NAM!#REF!+[1]NHAN!#REF!+[1]LY!#REF!+[1]DUC!#REF!+[1]DONG!#REF!+[1]HPHU!#REF!+[1]BAC!#REF!+[1]THANH!#REF!+#REF!+[1]MY!#REF!+[1]HA!#REF!+[1]PHUC!#REF!+[1]LAM!#REF!+[1]XUAN!#REF!+[1]LIEN!#REF!</f>
        <v>#REF!</v>
      </c>
      <c r="BD76" s="617" t="e">
        <f>[1]DAI!#REF!+[1]NAM!#REF!+[1]NHAN!#REF!+[1]LY!#REF!+[1]DUC!#REF!+[1]DONG!#REF!+[1]HPHU!#REF!+[1]BAC!#REF!+[1]THANH!#REF!+[1]MY!#REF!+[1]HA!#REF!+[1]PHUC!#REF!+[1]LAM!#REF!+[1]XUAN!#REF!+[1]LIEN!#REF!</f>
        <v>#REF!</v>
      </c>
      <c r="BE76" s="633" t="e">
        <f>[1]DAI!#REF!+[1]NAM!#REF!+[1]NHAN!#REF!+[1]LY!#REF!+[1]DUC!#REF!+[1]DONG!#REF!+[1]HPHU!#REF!+[1]BAC!#REF!+[1]THANH!#REF!+#REF!+[1]MY!#REF!+[1]HA!#REF!+[1]PHUC!#REF!+[1]LAM!#REF!+[1]XUAN!#REF!+[1]LIEN!#REF!</f>
        <v>#REF!</v>
      </c>
      <c r="BF76" s="633" t="e">
        <f>[1]DAI!#REF!+[1]NAM!#REF!+[1]NHAN!#REF!+[1]LY!#REF!+[1]DUC!#REF!+[1]DONG!#REF!+[1]HPHU!#REF!+[1]BAC!#REF!+[1]THANH!#REF!+#REF!+[1]MY!#REF!+[1]HA!#REF!+[1]PHUC!#REF!+[1]LAM!#REF!+[1]XUAN!#REF!+[1]LIEN!#REF!</f>
        <v>#REF!</v>
      </c>
      <c r="BG76" s="633" t="e">
        <f>[1]DAI!#REF!+[1]NAM!#REF!+[1]NHAN!#REF!+[1]LY!#REF!+[1]DUC!#REF!+[1]DONG!#REF!+[1]HPHU!#REF!+[1]BAC!#REF!+[1]THANH!#REF!+#REF!+[1]MY!#REF!+[1]HA!#REF!+[1]PHUC!#REF!+[1]LAM!#REF!+[1]XUAN!#REF!+[1]LIEN!#REF!</f>
        <v>#REF!</v>
      </c>
      <c r="BH76" s="633" t="e">
        <f>[1]DAI!#REF!+[1]NAM!#REF!+[1]NHAN!#REF!+[1]LY!#REF!+[1]DUC!#REF!+[1]DONG!#REF!+[1]HPHU!#REF!+[1]BAC!#REF!+[1]THANH!#REF!+#REF!+[1]MY!#REF!+[1]HA!#REF!+[1]PHUC!#REF!+[1]LAM!#REF!+[1]XUAN!#REF!+[1]LIEN!#REF!</f>
        <v>#REF!</v>
      </c>
      <c r="BI76" s="633" t="e">
        <f>[1]DAI!#REF!+[1]NAM!#REF!+[1]NHAN!#REF!+[1]LY!#REF!+[1]DUC!#REF!+[1]DONG!#REF!+[1]HPHU!#REF!+[1]BAC!#REF!+[1]THANH!#REF!+#REF!+[1]MY!#REF!+[1]HA!#REF!+[1]PHUC!#REF!+[1]LAM!#REF!+[1]XUAN!#REF!+[1]LIEN!#REF!</f>
        <v>#REF!</v>
      </c>
      <c r="BJ76" s="633" t="e">
        <f>[1]DAI!#REF!+[1]NAM!#REF!+[1]NHAN!#REF!+[1]LY!#REF!+[1]DUC!#REF!+[1]DONG!#REF!+[1]HPHU!#REF!+[1]BAC!#REF!+[1]THANH!#REF!+#REF!+[1]MY!#REF!+[1]HA!#REF!+[1]PHUC!#REF!+[1]LAM!#REF!+[1]XUAN!#REF!+[1]LIEN!#REF!</f>
        <v>#REF!</v>
      </c>
      <c r="BK76" s="633" t="e">
        <f>[1]DAI!#REF!+[1]NAM!#REF!+[1]NHAN!#REF!+[1]LY!#REF!+[1]DUC!#REF!+[1]DONG!#REF!+[1]HPHU!#REF!+[1]BAC!#REF!+[1]THANH!#REF!+#REF!+[1]MY!#REF!+[1]HA!#REF!+[1]PHUC!#REF!+[1]LAM!#REF!+[1]XUAN!#REF!+[1]LIEN!#REF!</f>
        <v>#REF!</v>
      </c>
      <c r="BL76" s="633" t="e">
        <f>[1]DAI!#REF!+[1]NAM!#REF!+[1]NHAN!#REF!+[1]LY!#REF!+[1]DUC!#REF!+[1]DONG!#REF!+[1]HPHU!#REF!+[1]BAC!#REF!+[1]THANH!#REF!+#REF!+[1]MY!#REF!+[1]HA!#REF!+[1]PHUC!#REF!+[1]LAM!#REF!+[1]XUAN!#REF!+[1]LIEN!#REF!</f>
        <v>#REF!</v>
      </c>
      <c r="BM76" s="568"/>
    </row>
    <row r="77" spans="1:67" ht="24" hidden="1" customHeight="1" x14ac:dyDescent="0.2">
      <c r="A77" s="637" t="s">
        <v>17</v>
      </c>
      <c r="B77" s="584" t="s">
        <v>18</v>
      </c>
      <c r="C77" s="635" t="s">
        <v>19</v>
      </c>
      <c r="D77" s="633" t="e">
        <f>[1]DAI!#REF!+[1]NAM!#REF!+[1]NHAN!#REF!+[1]LY!#REF!+[1]DUC!#REF!+[1]DONG!#REF!+[1]HPHU!#REF!+[1]BAC!#REF!+[1]THANH!#REF!+#REF!+[1]MY!#REF!+[1]HA!#REF!+[1]PHUC!#REF!+[1]LAM!#REF!+[1]XUAN!#REF!+[1]LIEN!#REF!</f>
        <v>#REF!</v>
      </c>
      <c r="E77" s="633" t="e">
        <f>[1]DAI!#REF!+[1]NAM!#REF!+[1]NHAN!#REF!+[1]LY!#REF!+[1]DUC!#REF!+[1]DONG!#REF!+[1]HPHU!#REF!+[1]BAC!#REF!+[1]THANH!#REF!+#REF!+[1]MY!#REF!+[1]HA!#REF!+[1]PHUC!#REF!+[1]LAM!#REF!+[1]XUAN!#REF!+[1]LIEN!#REF!</f>
        <v>#REF!</v>
      </c>
      <c r="F77" s="633" t="e">
        <f>[1]DAI!#REF!+[1]NAM!#REF!+[1]NHAN!#REF!+[1]LY!#REF!+[1]DUC!#REF!+[1]DONG!#REF!+[1]HPHU!#REF!+[1]BAC!#REF!+[1]THANH!#REF!+#REF!+[1]MY!#REF!+[1]HA!#REF!+[1]PHUC!#REF!+[1]LAM!#REF!+[1]XUAN!#REF!+[1]LIEN!#REF!</f>
        <v>#REF!</v>
      </c>
      <c r="G77" s="617">
        <f>[1]DAI!G75+[1]NAM!G75+[1]NHAN!G75+[1]LY!G75+[1]DUC!G75+[1]DONG!G75+[1]HPHU!G75+[1]BAC!G75+[1]THANH!G75+[1]MY!G75+[1]HA!G75+[1]PHUC!G75+[1]LAM!G75+[1]XUAN!G75+[1]LIEN!G75+[1]HUNG!G75+[1]CNAM!G75+[1]TAY!G75+[1]HOA!G75+[1]VAN!G75+[1]PDINH!G75+[1]SLOC!G75+[1]TRUNG!G75+[1]TAN!G75+[1]THUONG!G75+[1]HLAO!G75+[1]PNHA!G75+[1]VTRUNG!G75</f>
        <v>0</v>
      </c>
      <c r="H77" s="633" t="e">
        <f>[1]DAI!#REF!+[1]NAM!#REF!+[1]NHAN!#REF!+[1]LY!#REF!+[1]DUC!#REF!+[1]DONG!#REF!+[1]HPHU!#REF!+[1]BAC!#REF!+[1]THANH!#REF!+#REF!+[1]MY!#REF!+[1]HA!#REF!+[1]PHUC!#REF!+[1]LAM!#REF!+[1]XUAN!#REF!+[1]LIEN!#REF!</f>
        <v>#REF!</v>
      </c>
      <c r="I77" s="633" t="e">
        <f>[1]DAI!#REF!+[1]NAM!#REF!+[1]NHAN!#REF!+[1]LY!#REF!+[1]DUC!#REF!+[1]DONG!#REF!+[1]HPHU!#REF!+[1]BAC!#REF!+[1]THANH!#REF!+#REF!+[1]MY!#REF!+[1]HA!#REF!+[1]PHUC!#REF!+[1]LAM!#REF!+[1]XUAN!#REF!+[1]LIEN!#REF!</f>
        <v>#REF!</v>
      </c>
      <c r="J77" s="617">
        <f>[1]DAI!J75+[1]NAM!J75+[1]NHAN!J75+[1]LY!J75+[1]DUC!J75+[1]DONG!J75+[1]HPHU!J75+[1]BAC!J75+[1]THANH!J75+[1]MY!J75+[1]HA!J75+[1]PHUC!J75+[1]LAM!J75+[1]XUAN!J75+[1]LIEN!J75+[1]HUNG!J75+[1]CNAM!J75+[1]TAY!J75+[1]HOA!J75+[1]VAN!J75+[1]PDINH!J75+[1]SLOC!J75+[1]TRUNG!J75+[1]TAN!J75+[1]THUONG!J75+[1]HLAO!J75+[1]PNHA!J75+[1]VTRUNG!J75</f>
        <v>0</v>
      </c>
      <c r="K77" s="633" t="e">
        <f>[1]DAI!#REF!+[1]NAM!#REF!+[1]NHAN!#REF!+[1]LY!#REF!+[1]DUC!#REF!+[1]DONG!#REF!+[1]HPHU!#REF!+[1]BAC!#REF!+[1]THANH!#REF!+#REF!+[1]MY!#REF!+[1]HA!#REF!+[1]PHUC!#REF!+[1]LAM!#REF!+[1]XUAN!#REF!+[1]LIEN!#REF!</f>
        <v>#REF!</v>
      </c>
      <c r="L77" s="633" t="e">
        <f>[1]DAI!#REF!+[1]NAM!#REF!+[1]NHAN!#REF!+[1]LY!#REF!+[1]DUC!#REF!+[1]DONG!#REF!+[1]HPHU!#REF!+[1]BAC!#REF!+[1]THANH!#REF!+#REF!+[1]MY!#REF!+[1]HA!#REF!+[1]PHUC!#REF!+[1]LAM!#REF!+[1]XUAN!#REF!+[1]LIEN!#REF!</f>
        <v>#REF!</v>
      </c>
      <c r="M77" s="633" t="e">
        <f>[1]DAI!#REF!+[1]NAM!#REF!+[1]NHAN!#REF!+[1]LY!#REF!+[1]DUC!#REF!+[1]DONG!#REF!+[1]HPHU!#REF!+[1]BAC!#REF!+[1]THANH!#REF!+#REF!+[1]MY!#REF!+[1]HA!#REF!+[1]PHUC!#REF!+[1]LAM!#REF!+[1]XUAN!#REF!+[1]LIEN!#REF!</f>
        <v>#REF!</v>
      </c>
      <c r="N77" s="617">
        <f>[1]DAI!N75+[1]NAM!N75+[1]NHAN!N75+[1]LY!N75+[1]DUC!N75+[1]DONG!N75+[1]HPHU!N75+[1]BAC!N75+[1]THANH!N75+[1]MY!N75+[1]HA!N75+[1]PHUC!N75+[1]LAM!N75+[1]XUAN!N75+[1]LIEN!N75+[1]HUNG!N75+[1]CNAM!N75+[1]TAY!N75+[1]HOA!N75+[1]VAN!N75+[1]PDINH!N75+[1]SLOC!N75+[1]TRUNG!N75+[1]TAN!N75+[1]THUONG!N75+[1]HLAO!N75+[1]PNHA!N75+[1]VTRUNG!N75</f>
        <v>0</v>
      </c>
      <c r="O77" s="617">
        <f>[1]DAI!O75+[1]NAM!O75+[1]NHAN!O75+[1]LY!O75+[1]DUC!O75+[1]DONG!O75+[1]HPHU!O75+[1]BAC!O75+[1]THANH!O75+[1]MY!O75+[1]HA!O75+[1]PHUC!O75+[1]LAM!O75+[1]XUAN!O75+[1]LIEN!O75+[1]HUNG!O75+[1]CNAM!O75+[1]TAY!O75+[1]HOA!O75+[1]VAN!O75+[1]PDINH!O75+[1]SLOC!O75+[1]TRUNG!O75+[1]TAN!O75+[1]THUONG!O75+[1]HLAO!O75+[1]PNHA!O75+[1]VTRUNG!O75</f>
        <v>0</v>
      </c>
      <c r="P77" s="617" t="e">
        <f>[1]DAI!#REF!+[1]NAM!#REF!+[1]NHAN!#REF!+[1]LY!#REF!+[1]DUC!#REF!+[1]DONG!#REF!+[1]HPHU!#REF!+[1]BAC!#REF!+[1]THANH!#REF!+[1]MY!#REF!+[1]HA!#REF!+[1]PHUC!#REF!+[1]LAM!#REF!+[1]XUAN!#REF!+[1]LIEN!#REF!</f>
        <v>#REF!</v>
      </c>
      <c r="Q77" s="633" t="e">
        <f>[1]DAI!#REF!+[1]NAM!#REF!+[1]NHAN!#REF!+[1]LY!#REF!+[1]DUC!#REF!+[1]DONG!#REF!+[1]HPHU!#REF!+[1]BAC!#REF!+[1]THANH!#REF!+#REF!+[1]MY!#REF!+[1]HA!#REF!+[1]PHUC!#REF!+[1]LAM!#REF!+[1]XUAN!#REF!+[1]LIEN!#REF!</f>
        <v>#REF!</v>
      </c>
      <c r="R77" s="588" t="e">
        <f>[1]DAI!#REF!+[1]NAM!#REF!+[1]NHAN!#REF!+[1]LY!#REF!+[1]DUC!#REF!+[1]DONG!#REF!+[1]HPHU!#REF!+[1]BAC!#REF!+[1]THANH!#REF!+#REF!+[1]MY!#REF!+[1]HA!#REF!+[1]PHUC!#REF!+[1]LAM!#REF!+[1]XUAN!#REF!+[1]LIEN!#REF!</f>
        <v>#REF!</v>
      </c>
      <c r="S77" s="633" t="e">
        <f>[1]DAI!#REF!+[1]NAM!#REF!+[1]NHAN!#REF!+[1]LY!#REF!+[1]DUC!#REF!+[1]DONG!#REF!+[1]HPHU!#REF!+[1]BAC!#REF!+[1]THANH!#REF!+#REF!+[1]MY!#REF!+[1]HA!#REF!+[1]PHUC!#REF!+[1]LAM!#REF!+[1]XUAN!#REF!+[1]LIEN!#REF!</f>
        <v>#REF!</v>
      </c>
      <c r="T77" s="633" t="e">
        <f>[1]DAI!#REF!+[1]NAM!#REF!+[1]NHAN!#REF!+[1]LY!#REF!+[1]DUC!#REF!+[1]DONG!#REF!+[1]HPHU!#REF!+[1]BAC!#REF!+[1]THANH!#REF!+#REF!+[1]MY!#REF!+[1]HA!#REF!+[1]PHUC!#REF!+[1]LAM!#REF!+[1]XUAN!#REF!+[1]LIEN!#REF!</f>
        <v>#REF!</v>
      </c>
      <c r="U77" s="633" t="e">
        <f>[1]DAI!#REF!+[1]NAM!#REF!+[1]NHAN!#REF!+[1]LY!#REF!+[1]DUC!#REF!+[1]DONG!#REF!+[1]HPHU!#REF!+[1]BAC!#REF!+[1]THANH!#REF!+#REF!+[1]MY!#REF!+[1]HA!#REF!+[1]PHUC!#REF!+[1]LAM!#REF!+[1]XUAN!#REF!+[1]LIEN!#REF!</f>
        <v>#REF!</v>
      </c>
      <c r="V77" s="633" t="e">
        <f>[1]DAI!#REF!+[1]NAM!#REF!+[1]NHAN!#REF!+[1]LY!#REF!+[1]DUC!#REF!+[1]DONG!#REF!+[1]HPHU!#REF!+[1]BAC!#REF!+[1]THANH!#REF!+#REF!+[1]MY!#REF!+[1]HA!#REF!+[1]PHUC!#REF!+[1]LAM!#REF!+[1]XUAN!#REF!+[1]LIEN!#REF!</f>
        <v>#REF!</v>
      </c>
      <c r="W77" s="633" t="e">
        <f>[1]DAI!#REF!+[1]NAM!#REF!+[1]NHAN!#REF!+[1]LY!#REF!+[1]DUC!#REF!+[1]DONG!#REF!+[1]HPHU!#REF!+[1]BAC!#REF!+[1]THANH!#REF!+#REF!+[1]MY!#REF!+[1]HA!#REF!+[1]PHUC!#REF!+[1]LAM!#REF!+[1]XUAN!#REF!+[1]LIEN!#REF!</f>
        <v>#REF!</v>
      </c>
      <c r="X77" s="633" t="e">
        <f>[1]DAI!#REF!+[1]NAM!#REF!+[1]NHAN!#REF!+[1]LY!#REF!+[1]DUC!#REF!+[1]DONG!#REF!+[1]HPHU!#REF!+[1]BAC!#REF!+[1]THANH!#REF!+#REF!+[1]MY!#REF!+[1]HA!#REF!+[1]PHUC!#REF!+[1]LAM!#REF!+[1]XUAN!#REF!+[1]LIEN!#REF!</f>
        <v>#REF!</v>
      </c>
      <c r="Y77" s="633" t="e">
        <f>[1]DAI!#REF!+[1]NAM!#REF!+[1]NHAN!#REF!+[1]LY!#REF!+[1]DUC!#REF!+[1]DONG!#REF!+[1]HPHU!#REF!+[1]BAC!#REF!+[1]THANH!#REF!+#REF!+[1]MY!#REF!+[1]HA!#REF!+[1]PHUC!#REF!+[1]LAM!#REF!+[1]XUAN!#REF!+[1]LIEN!#REF!</f>
        <v>#REF!</v>
      </c>
      <c r="Z77" s="633" t="e">
        <f>[1]DAI!#REF!+[1]NAM!#REF!+[1]NHAN!#REF!+[1]LY!#REF!+[1]DUC!#REF!+[1]DONG!#REF!+[1]HPHU!#REF!+[1]BAC!#REF!+[1]THANH!#REF!+#REF!+[1]MY!#REF!+[1]HA!#REF!+[1]PHUC!#REF!+[1]LAM!#REF!+[1]XUAN!#REF!+[1]LIEN!#REF!</f>
        <v>#REF!</v>
      </c>
      <c r="AA77" s="633" t="e">
        <f>[1]DAI!#REF!+[1]NAM!#REF!+[1]NHAN!#REF!+[1]LY!#REF!+[1]DUC!#REF!+[1]DONG!#REF!+[1]HPHU!#REF!+[1]BAC!#REF!+[1]THANH!#REF!+#REF!+[1]MY!#REF!+[1]HA!#REF!+[1]PHUC!#REF!+[1]LAM!#REF!+[1]XUAN!#REF!+[1]LIEN!#REF!</f>
        <v>#REF!</v>
      </c>
      <c r="AB77" s="633" t="e">
        <f>[1]DAI!#REF!+[1]NAM!#REF!+[1]NHAN!#REF!+[1]LY!#REF!+[1]DUC!#REF!+[1]DONG!#REF!+[1]HPHU!#REF!+[1]BAC!#REF!+[1]THANH!#REF!+#REF!+[1]MY!#REF!+[1]HA!#REF!+[1]PHUC!#REF!+[1]LAM!#REF!+[1]XUAN!#REF!+[1]LIEN!#REF!</f>
        <v>#REF!</v>
      </c>
      <c r="AC77" s="633" t="e">
        <f>[1]DAI!#REF!+[1]NAM!#REF!+[1]NHAN!#REF!+[1]LY!#REF!+[1]DUC!#REF!+[1]DONG!#REF!+[1]HPHU!#REF!+[1]BAC!#REF!+[1]THANH!#REF!+#REF!+[1]MY!#REF!+[1]HA!#REF!+[1]PHUC!#REF!+[1]LAM!#REF!+[1]XUAN!#REF!+[1]LIEN!#REF!</f>
        <v>#REF!</v>
      </c>
      <c r="AD77" s="617" t="e">
        <f>[1]DAI!#REF!+[1]NAM!#REF!+[1]NHAN!#REF!+[1]LY!#REF!+[1]DUC!#REF!+[1]DONG!#REF!+[1]HPHU!#REF!+[1]BAC!#REF!+[1]THANH!#REF!+[1]MY!#REF!+[1]HA!#REF!+[1]PHUC!#REF!+[1]LAM!#REF!+[1]XUAN!#REF!+[1]LIEN!#REF!</f>
        <v>#REF!</v>
      </c>
      <c r="AE77" s="633" t="e">
        <f>[1]DAI!#REF!+[1]NAM!#REF!+[1]NHAN!#REF!+[1]LY!#REF!+[1]DUC!#REF!+[1]DONG!#REF!+[1]HPHU!#REF!+[1]BAC!#REF!+[1]THANH!#REF!+#REF!+[1]MY!#REF!+[1]HA!#REF!+[1]PHUC!#REF!+[1]LAM!#REF!+[1]XUAN!#REF!+[1]LIEN!#REF!</f>
        <v>#REF!</v>
      </c>
      <c r="AF77" s="633" t="e">
        <f>[1]DAI!#REF!+[1]NAM!#REF!+[1]NHAN!#REF!+[1]LY!#REF!+[1]DUC!#REF!+[1]DONG!#REF!+[1]HPHU!#REF!+[1]BAC!#REF!+[1]THANH!#REF!+#REF!+[1]MY!#REF!+[1]HA!#REF!+[1]PHUC!#REF!+[1]LAM!#REF!+[1]XUAN!#REF!+[1]LIEN!#REF!</f>
        <v>#REF!</v>
      </c>
      <c r="AG77" s="633" t="e">
        <f>[1]DAI!#REF!+[1]NAM!#REF!+[1]NHAN!#REF!+[1]LY!#REF!+[1]DUC!#REF!+[1]DONG!#REF!+[1]HPHU!#REF!+[1]BAC!#REF!+[1]THANH!#REF!+#REF!+[1]MY!#REF!+[1]HA!#REF!+[1]PHUC!#REF!+[1]LAM!#REF!+[1]XUAN!#REF!+[1]LIEN!#REF!</f>
        <v>#REF!</v>
      </c>
      <c r="AH77" s="633" t="e">
        <f>[1]DAI!#REF!+[1]NAM!#REF!+[1]NHAN!#REF!+[1]LY!#REF!+[1]DUC!#REF!+[1]DONG!#REF!+[1]HPHU!#REF!+[1]BAC!#REF!+[1]THANH!#REF!+#REF!+[1]MY!#REF!+[1]HA!#REF!+[1]PHUC!#REF!+[1]LAM!#REF!+[1]XUAN!#REF!+[1]LIEN!#REF!</f>
        <v>#REF!</v>
      </c>
      <c r="AI77" s="633" t="e">
        <f>[1]DAI!#REF!+[1]NAM!#REF!+[1]NHAN!#REF!+[1]LY!#REF!+[1]DUC!#REF!+[1]DONG!#REF!+[1]HPHU!#REF!+[1]BAC!#REF!+[1]THANH!#REF!+#REF!+[1]MY!#REF!+[1]HA!#REF!+[1]PHUC!#REF!+[1]LAM!#REF!+[1]XUAN!#REF!+[1]LIEN!#REF!</f>
        <v>#REF!</v>
      </c>
      <c r="AJ77" s="633" t="e">
        <f>[1]DAI!#REF!+[1]NAM!#REF!+[1]NHAN!#REF!+[1]LY!#REF!+[1]DUC!#REF!+[1]DONG!#REF!+[1]HPHU!#REF!+[1]BAC!#REF!+[1]THANH!#REF!+#REF!+[1]MY!#REF!+[1]HA!#REF!+[1]PHUC!#REF!+[1]LAM!#REF!+[1]XUAN!#REF!+[1]LIEN!#REF!</f>
        <v>#REF!</v>
      </c>
      <c r="AK77" s="617" t="e">
        <f>[1]DAI!#REF!+[1]NAM!#REF!+[1]NHAN!#REF!+[1]LY!#REF!+[1]DUC!#REF!+[1]DONG!#REF!+[1]HPHU!#REF!+[1]BAC!#REF!+[1]THANH!#REF!+[1]MY!#REF!+[1]HA!#REF!+[1]PHUC!#REF!+[1]LAM!#REF!+[1]XUAN!#REF!+[1]LIEN!#REF!</f>
        <v>#REF!</v>
      </c>
      <c r="AL77" s="633" t="e">
        <f>[1]DAI!#REF!+[1]NAM!#REF!+[1]NHAN!#REF!+[1]LY!#REF!+[1]DUC!#REF!+[1]DONG!#REF!+[1]HPHU!#REF!+[1]BAC!#REF!+[1]THANH!#REF!+#REF!+[1]MY!#REF!+[1]HA!#REF!+[1]PHUC!#REF!+[1]LAM!#REF!+[1]XUAN!#REF!+[1]LIEN!#REF!</f>
        <v>#REF!</v>
      </c>
      <c r="AM77" s="633" t="e">
        <f>[1]DAI!#REF!+[1]NAM!#REF!+[1]NHAN!#REF!+[1]LY!#REF!+[1]DUC!#REF!+[1]DONG!#REF!+[1]HPHU!#REF!+[1]BAC!#REF!+[1]THANH!#REF!+#REF!+[1]MY!#REF!+[1]HA!#REF!+[1]PHUC!#REF!+[1]LAM!#REF!+[1]XUAN!#REF!+[1]LIEN!#REF!</f>
        <v>#REF!</v>
      </c>
      <c r="AN77" s="617" t="e">
        <f>[1]DAI!#REF!+[1]NAM!#REF!+[1]NHAN!#REF!+[1]LY!#REF!+[1]DUC!#REF!+[1]DONG!#REF!+[1]HPHU!#REF!+[1]BAC!#REF!+[1]THANH!#REF!+[1]MY!#REF!+[1]HA!#REF!+[1]PHUC!#REF!+[1]LAM!#REF!+[1]XUAN!#REF!+[1]LIEN!#REF!</f>
        <v>#REF!</v>
      </c>
      <c r="AO77" s="633" t="e">
        <f>[1]DAI!#REF!+[1]NAM!#REF!+[1]NHAN!#REF!+[1]LY!#REF!+[1]DUC!#REF!+[1]DONG!#REF!+[1]HPHU!#REF!+[1]BAC!#REF!+[1]THANH!#REF!+#REF!+[1]MY!#REF!+[1]HA!#REF!+[1]PHUC!#REF!+[1]LAM!#REF!+[1]XUAN!#REF!+[1]LIEN!#REF!</f>
        <v>#REF!</v>
      </c>
      <c r="AP77" s="633" t="e">
        <f>[1]DAI!#REF!+[1]NAM!#REF!+[1]NHAN!#REF!+[1]LY!#REF!+[1]DUC!#REF!+[1]DONG!#REF!+[1]HPHU!#REF!+[1]BAC!#REF!+[1]THANH!#REF!+#REF!+[1]MY!#REF!+[1]HA!#REF!+[1]PHUC!#REF!+[1]LAM!#REF!+[1]XUAN!#REF!+[1]LIEN!#REF!</f>
        <v>#REF!</v>
      </c>
      <c r="AQ77" s="633" t="e">
        <f>[1]DAI!#REF!+[1]NAM!#REF!+[1]NHAN!#REF!+[1]LY!#REF!+[1]DUC!#REF!+[1]DONG!#REF!+[1]HPHU!#REF!+[1]BAC!#REF!+[1]THANH!#REF!+#REF!+[1]MY!#REF!+[1]HA!#REF!+[1]PHUC!#REF!+[1]LAM!#REF!+[1]XUAN!#REF!+[1]LIEN!#REF!</f>
        <v>#REF!</v>
      </c>
      <c r="AR77" s="617">
        <f>[1]DAI!AR75+[1]NAM!AR75+[1]NHAN!AR75+[1]LY!AR75+[1]DUC!AR75+[1]DONG!AR75+[1]HPHU!AR75+[1]BAC!AR75+[1]THANH!AR75+[1]MY!AR75+[1]HA!AR75+[1]PHUC!AR75+[1]LAM!AR75+[1]XUAN!AR75+[1]LIEN!AR75+[1]HUNG!AR75+[1]CNAM!AR75+[1]TAY!AR75+[1]HOA!AR75+[1]VAN!AR75+[1]PDINH!AR75+[1]SLOC!AR75+[1]TRUNG!AR75+[1]TAN!AR75+[1]THUONG!AR75+[1]HLAO!AR75+[1]PNHA!AR75+[1]VTRUNG!AR75</f>
        <v>0</v>
      </c>
      <c r="AS77" s="617" t="e">
        <f>[1]DAI!#REF!+[1]NAM!#REF!+[1]NHAN!#REF!+[1]LY!#REF!+[1]DUC!#REF!+[1]DONG!#REF!+[1]HPHU!#REF!+[1]BAC!#REF!+[1]THANH!#REF!+[1]MY!#REF!+[1]HA!#REF!+[1]PHUC!#REF!+[1]LAM!#REF!+[1]XUAN!#REF!+[1]LIEN!#REF!</f>
        <v>#REF!</v>
      </c>
      <c r="AT77" s="617"/>
      <c r="AU77" s="617" t="e">
        <f>[1]DAI!#REF!+[1]NAM!#REF!+[1]NHAN!#REF!+[1]LY!#REF!+[1]DUC!#REF!+[1]DONG!#REF!+[1]HPHU!#REF!+[1]BAC!#REF!+[1]THANH!#REF!+[1]MY!#REF!+[1]HA!#REF!+[1]PHUC!#REF!+[1]LAM!#REF!+[1]XUAN!#REF!+[1]LIEN!#REF!</f>
        <v>#REF!</v>
      </c>
      <c r="AV77" s="587">
        <f>[1]DAI!AV75+[1]NAM!AV75+[1]NHAN!AV75+[1]LY!AV75+[1]DUC!AV75+[1]DONG!AV75+[1]HPHU!AV75+[1]BAC!AV75+[1]THANH!AV75+[1]MY!AV75+[1]HA!AV75+[1]PHUC!AV75+[1]LAM!AV75+[1]XUAN!AV75+[1]LIEN!AV75+[1]HUNG!AV75+[1]CNAM!AV75+[1]TAY!AV75+[1]HOA!AV75+[1]VAN!AV75+[1]PDINH!AV75+[1]SLOC!AV75+[1]TRUNG!AV75+[1]TAN!AV75+[1]THUONG!AV75+[1]HLAO!AV75+[1]PNHA!AV75+[1]VTRUNG!AV75</f>
        <v>0</v>
      </c>
      <c r="AW77" s="633" t="e">
        <f>[1]DAI!#REF!+[1]NAM!#REF!+[1]NHAN!#REF!+[1]LY!#REF!+[1]DUC!#REF!+[1]DONG!#REF!+[1]HPHU!#REF!+[1]BAC!#REF!+[1]THANH!#REF!+#REF!+[1]MY!#REF!+[1]HA!#REF!+[1]PHUC!#REF!+[1]LAM!#REF!+[1]XUAN!#REF!+[1]LIEN!#REF!</f>
        <v>#REF!</v>
      </c>
      <c r="AX77" s="633" t="e">
        <f>[1]DAI!#REF!+[1]NAM!#REF!+[1]NHAN!#REF!+[1]LY!#REF!+[1]DUC!#REF!+[1]DONG!#REF!+[1]HPHU!#REF!+[1]BAC!#REF!+[1]THANH!#REF!+#REF!+[1]MY!#REF!+[1]HA!#REF!+[1]PHUC!#REF!+[1]LAM!#REF!+[1]XUAN!#REF!+[1]LIEN!#REF!</f>
        <v>#REF!</v>
      </c>
      <c r="AY77" s="633" t="e">
        <f>[1]DAI!#REF!+[1]NAM!#REF!+[1]NHAN!#REF!+[1]LY!#REF!+[1]DUC!#REF!+[1]DONG!#REF!+[1]HPHU!#REF!+[1]BAC!#REF!+[1]THANH!#REF!+#REF!+[1]MY!#REF!+[1]HA!#REF!+[1]PHUC!#REF!+[1]LAM!#REF!+[1]XUAN!#REF!+[1]LIEN!#REF!</f>
        <v>#REF!</v>
      </c>
      <c r="AZ77" s="617" t="e">
        <f>[1]DAI!#REF!+[1]NAM!#REF!+[1]NHAN!#REF!+[1]LY!#REF!+[1]DUC!#REF!+[1]DONG!#REF!+[1]HPHU!#REF!+[1]BAC!#REF!+[1]THANH!#REF!+[1]MY!#REF!+[1]HA!#REF!+[1]PHUC!#REF!+[1]LAM!#REF!+[1]XUAN!#REF!+[1]LIEN!#REF!</f>
        <v>#REF!</v>
      </c>
      <c r="BA77" s="633" t="e">
        <f>[1]DAI!#REF!+[1]NAM!#REF!+[1]NHAN!#REF!+[1]LY!#REF!+[1]DUC!#REF!+[1]DONG!#REF!+[1]HPHU!#REF!+[1]BAC!#REF!+[1]THANH!#REF!+#REF!+[1]MY!#REF!+[1]HA!#REF!+[1]PHUC!#REF!+[1]LAM!#REF!+[1]XUAN!#REF!+[1]LIEN!#REF!</f>
        <v>#REF!</v>
      </c>
      <c r="BB77" s="633" t="e">
        <f>[1]DAI!#REF!+[1]NAM!#REF!+[1]NHAN!#REF!+[1]LY!#REF!+[1]DUC!#REF!+[1]DONG!#REF!+[1]HPHU!#REF!+[1]BAC!#REF!+[1]THANH!#REF!+#REF!+[1]MY!#REF!+[1]HA!#REF!+[1]PHUC!#REF!+[1]LAM!#REF!+[1]XUAN!#REF!+[1]LIEN!#REF!</f>
        <v>#REF!</v>
      </c>
      <c r="BC77" s="633" t="e">
        <f>[1]DAI!#REF!+[1]NAM!#REF!+[1]NHAN!#REF!+[1]LY!#REF!+[1]DUC!#REF!+[1]DONG!#REF!+[1]HPHU!#REF!+[1]BAC!#REF!+[1]THANH!#REF!+#REF!+[1]MY!#REF!+[1]HA!#REF!+[1]PHUC!#REF!+[1]LAM!#REF!+[1]XUAN!#REF!+[1]LIEN!#REF!</f>
        <v>#REF!</v>
      </c>
      <c r="BD77" s="617" t="e">
        <f>[1]DAI!#REF!+[1]NAM!#REF!+[1]NHAN!#REF!+[1]LY!#REF!+[1]DUC!#REF!+[1]DONG!#REF!+[1]HPHU!#REF!+[1]BAC!#REF!+[1]THANH!#REF!+[1]MY!#REF!+[1]HA!#REF!+[1]PHUC!#REF!+[1]LAM!#REF!+[1]XUAN!#REF!+[1]LIEN!#REF!</f>
        <v>#REF!</v>
      </c>
      <c r="BE77" s="633" t="e">
        <f>[1]DAI!#REF!+[1]NAM!#REF!+[1]NHAN!#REF!+[1]LY!#REF!+[1]DUC!#REF!+[1]DONG!#REF!+[1]HPHU!#REF!+[1]BAC!#REF!+[1]THANH!#REF!+#REF!+[1]MY!#REF!+[1]HA!#REF!+[1]PHUC!#REF!+[1]LAM!#REF!+[1]XUAN!#REF!+[1]LIEN!#REF!</f>
        <v>#REF!</v>
      </c>
      <c r="BF77" s="633" t="e">
        <f>[1]DAI!#REF!+[1]NAM!#REF!+[1]NHAN!#REF!+[1]LY!#REF!+[1]DUC!#REF!+[1]DONG!#REF!+[1]HPHU!#REF!+[1]BAC!#REF!+[1]THANH!#REF!+#REF!+[1]MY!#REF!+[1]HA!#REF!+[1]PHUC!#REF!+[1]LAM!#REF!+[1]XUAN!#REF!+[1]LIEN!#REF!</f>
        <v>#REF!</v>
      </c>
      <c r="BG77" s="633" t="e">
        <f>[1]DAI!#REF!+[1]NAM!#REF!+[1]NHAN!#REF!+[1]LY!#REF!+[1]DUC!#REF!+[1]DONG!#REF!+[1]HPHU!#REF!+[1]BAC!#REF!+[1]THANH!#REF!+#REF!+[1]MY!#REF!+[1]HA!#REF!+[1]PHUC!#REF!+[1]LAM!#REF!+[1]XUAN!#REF!+[1]LIEN!#REF!</f>
        <v>#REF!</v>
      </c>
      <c r="BH77" s="633" t="e">
        <f>[1]DAI!#REF!+[1]NAM!#REF!+[1]NHAN!#REF!+[1]LY!#REF!+[1]DUC!#REF!+[1]DONG!#REF!+[1]HPHU!#REF!+[1]BAC!#REF!+[1]THANH!#REF!+#REF!+[1]MY!#REF!+[1]HA!#REF!+[1]PHUC!#REF!+[1]LAM!#REF!+[1]XUAN!#REF!+[1]LIEN!#REF!</f>
        <v>#REF!</v>
      </c>
      <c r="BI77" s="633" t="e">
        <f>[1]DAI!#REF!+[1]NAM!#REF!+[1]NHAN!#REF!+[1]LY!#REF!+[1]DUC!#REF!+[1]DONG!#REF!+[1]HPHU!#REF!+[1]BAC!#REF!+[1]THANH!#REF!+#REF!+[1]MY!#REF!+[1]HA!#REF!+[1]PHUC!#REF!+[1]LAM!#REF!+[1]XUAN!#REF!+[1]LIEN!#REF!</f>
        <v>#REF!</v>
      </c>
      <c r="BJ77" s="633" t="e">
        <f>[1]DAI!#REF!+[1]NAM!#REF!+[1]NHAN!#REF!+[1]LY!#REF!+[1]DUC!#REF!+[1]DONG!#REF!+[1]HPHU!#REF!+[1]BAC!#REF!+[1]THANH!#REF!+#REF!+[1]MY!#REF!+[1]HA!#REF!+[1]PHUC!#REF!+[1]LAM!#REF!+[1]XUAN!#REF!+[1]LIEN!#REF!</f>
        <v>#REF!</v>
      </c>
      <c r="BK77" s="633" t="e">
        <f>[1]DAI!#REF!+[1]NAM!#REF!+[1]NHAN!#REF!+[1]LY!#REF!+[1]DUC!#REF!+[1]DONG!#REF!+[1]HPHU!#REF!+[1]BAC!#REF!+[1]THANH!#REF!+#REF!+[1]MY!#REF!+[1]HA!#REF!+[1]PHUC!#REF!+[1]LAM!#REF!+[1]XUAN!#REF!+[1]LIEN!#REF!</f>
        <v>#REF!</v>
      </c>
      <c r="BL77" s="633" t="e">
        <f>[1]DAI!#REF!+[1]NAM!#REF!+[1]NHAN!#REF!+[1]LY!#REF!+[1]DUC!#REF!+[1]DONG!#REF!+[1]HPHU!#REF!+[1]BAC!#REF!+[1]THANH!#REF!+#REF!+[1]MY!#REF!+[1]HA!#REF!+[1]PHUC!#REF!+[1]LAM!#REF!+[1]XUAN!#REF!+[1]LIEN!#REF!</f>
        <v>#REF!</v>
      </c>
      <c r="BM77" s="568"/>
    </row>
    <row r="78" spans="1:67" ht="24" hidden="1" customHeight="1" x14ac:dyDescent="0.2">
      <c r="A78" s="637" t="s">
        <v>20</v>
      </c>
      <c r="B78" s="584" t="s">
        <v>21</v>
      </c>
      <c r="C78" s="635" t="s">
        <v>22</v>
      </c>
      <c r="D78" s="633" t="e">
        <f>[1]DAI!#REF!+[1]NAM!#REF!+[1]NHAN!#REF!+[1]LY!#REF!+[1]DUC!#REF!+[1]DONG!#REF!+[1]HPHU!#REF!+[1]BAC!#REF!+[1]THANH!#REF!+#REF!+[1]MY!#REF!+[1]HA!#REF!+[1]PHUC!#REF!+[1]LAM!#REF!+[1]XUAN!#REF!+[1]LIEN!#REF!</f>
        <v>#REF!</v>
      </c>
      <c r="E78" s="633" t="e">
        <f>[1]DAI!#REF!+[1]NAM!#REF!+[1]NHAN!#REF!+[1]LY!#REF!+[1]DUC!#REF!+[1]DONG!#REF!+[1]HPHU!#REF!+[1]BAC!#REF!+[1]THANH!#REF!+#REF!+[1]MY!#REF!+[1]HA!#REF!+[1]PHUC!#REF!+[1]LAM!#REF!+[1]XUAN!#REF!+[1]LIEN!#REF!</f>
        <v>#REF!</v>
      </c>
      <c r="F78" s="633" t="e">
        <f>[1]DAI!#REF!+[1]NAM!#REF!+[1]NHAN!#REF!+[1]LY!#REF!+[1]DUC!#REF!+[1]DONG!#REF!+[1]HPHU!#REF!+[1]BAC!#REF!+[1]THANH!#REF!+#REF!+[1]MY!#REF!+[1]HA!#REF!+[1]PHUC!#REF!+[1]LAM!#REF!+[1]XUAN!#REF!+[1]LIEN!#REF!</f>
        <v>#REF!</v>
      </c>
      <c r="G78" s="617">
        <f>[1]DAI!G76+[1]NAM!G76+[1]NHAN!G76+[1]LY!G76+[1]DUC!G76+[1]DONG!G76+[1]HPHU!G76+[1]BAC!G76+[1]THANH!G76+[1]MY!G76+[1]HA!G76+[1]PHUC!G76+[1]LAM!G76+[1]XUAN!G76+[1]LIEN!G76+[1]HUNG!G76+[1]CNAM!G76+[1]TAY!G76+[1]HOA!G76+[1]VAN!G76+[1]PDINH!G76+[1]SLOC!G76+[1]TRUNG!G76+[1]TAN!G76+[1]THUONG!G76+[1]HLAO!G76+[1]PNHA!G76+[1]VTRUNG!G76</f>
        <v>0</v>
      </c>
      <c r="H78" s="633" t="e">
        <f>[1]DAI!#REF!+[1]NAM!#REF!+[1]NHAN!#REF!+[1]LY!#REF!+[1]DUC!#REF!+[1]DONG!#REF!+[1]HPHU!#REF!+[1]BAC!#REF!+[1]THANH!#REF!+#REF!+[1]MY!#REF!+[1]HA!#REF!+[1]PHUC!#REF!+[1]LAM!#REF!+[1]XUAN!#REF!+[1]LIEN!#REF!</f>
        <v>#REF!</v>
      </c>
      <c r="I78" s="633" t="e">
        <f>[1]DAI!#REF!+[1]NAM!#REF!+[1]NHAN!#REF!+[1]LY!#REF!+[1]DUC!#REF!+[1]DONG!#REF!+[1]HPHU!#REF!+[1]BAC!#REF!+[1]THANH!#REF!+#REF!+[1]MY!#REF!+[1]HA!#REF!+[1]PHUC!#REF!+[1]LAM!#REF!+[1]XUAN!#REF!+[1]LIEN!#REF!</f>
        <v>#REF!</v>
      </c>
      <c r="J78" s="617">
        <f>[1]DAI!J76+[1]NAM!J76+[1]NHAN!J76+[1]LY!J76+[1]DUC!J76+[1]DONG!J76+[1]HPHU!J76+[1]BAC!J76+[1]THANH!J76+[1]MY!J76+[1]HA!J76+[1]PHUC!J76+[1]LAM!J76+[1]XUAN!J76+[1]LIEN!J76+[1]HUNG!J76+[1]CNAM!J76+[1]TAY!J76+[1]HOA!J76+[1]VAN!J76+[1]PDINH!J76+[1]SLOC!J76+[1]TRUNG!J76+[1]TAN!J76+[1]THUONG!J76+[1]HLAO!J76+[1]PNHA!J76+[1]VTRUNG!J76</f>
        <v>0</v>
      </c>
      <c r="K78" s="633" t="e">
        <f>[1]DAI!#REF!+[1]NAM!#REF!+[1]NHAN!#REF!+[1]LY!#REF!+[1]DUC!#REF!+[1]DONG!#REF!+[1]HPHU!#REF!+[1]BAC!#REF!+[1]THANH!#REF!+#REF!+[1]MY!#REF!+[1]HA!#REF!+[1]PHUC!#REF!+[1]LAM!#REF!+[1]XUAN!#REF!+[1]LIEN!#REF!</f>
        <v>#REF!</v>
      </c>
      <c r="L78" s="633" t="e">
        <f>[1]DAI!#REF!+[1]NAM!#REF!+[1]NHAN!#REF!+[1]LY!#REF!+[1]DUC!#REF!+[1]DONG!#REF!+[1]HPHU!#REF!+[1]BAC!#REF!+[1]THANH!#REF!+#REF!+[1]MY!#REF!+[1]HA!#REF!+[1]PHUC!#REF!+[1]LAM!#REF!+[1]XUAN!#REF!+[1]LIEN!#REF!</f>
        <v>#REF!</v>
      </c>
      <c r="M78" s="633" t="e">
        <f>[1]DAI!#REF!+[1]NAM!#REF!+[1]NHAN!#REF!+[1]LY!#REF!+[1]DUC!#REF!+[1]DONG!#REF!+[1]HPHU!#REF!+[1]BAC!#REF!+[1]THANH!#REF!+#REF!+[1]MY!#REF!+[1]HA!#REF!+[1]PHUC!#REF!+[1]LAM!#REF!+[1]XUAN!#REF!+[1]LIEN!#REF!</f>
        <v>#REF!</v>
      </c>
      <c r="N78" s="617">
        <f>[1]DAI!N76+[1]NAM!N76+[1]NHAN!N76+[1]LY!N76+[1]DUC!N76+[1]DONG!N76+[1]HPHU!N76+[1]BAC!N76+[1]THANH!N76+[1]MY!N76+[1]HA!N76+[1]PHUC!N76+[1]LAM!N76+[1]XUAN!N76+[1]LIEN!N76+[1]HUNG!N76+[1]CNAM!N76+[1]TAY!N76+[1]HOA!N76+[1]VAN!N76+[1]PDINH!N76+[1]SLOC!N76+[1]TRUNG!N76+[1]TAN!N76+[1]THUONG!N76+[1]HLAO!N76+[1]PNHA!N76+[1]VTRUNG!N76</f>
        <v>0</v>
      </c>
      <c r="O78" s="617">
        <f>[1]DAI!O76+[1]NAM!O76+[1]NHAN!O76+[1]LY!O76+[1]DUC!O76+[1]DONG!O76+[1]HPHU!O76+[1]BAC!O76+[1]THANH!O76+[1]MY!O76+[1]HA!O76+[1]PHUC!O76+[1]LAM!O76+[1]XUAN!O76+[1]LIEN!O76+[1]HUNG!O76+[1]CNAM!O76+[1]TAY!O76+[1]HOA!O76+[1]VAN!O76+[1]PDINH!O76+[1]SLOC!O76+[1]TRUNG!O76+[1]TAN!O76+[1]THUONG!O76+[1]HLAO!O76+[1]PNHA!O76+[1]VTRUNG!O76</f>
        <v>0</v>
      </c>
      <c r="P78" s="617" t="e">
        <f>[1]DAI!#REF!+[1]NAM!#REF!+[1]NHAN!#REF!+[1]LY!#REF!+[1]DUC!#REF!+[1]DONG!#REF!+[1]HPHU!#REF!+[1]BAC!#REF!+[1]THANH!#REF!+[1]MY!#REF!+[1]HA!#REF!+[1]PHUC!#REF!+[1]LAM!#REF!+[1]XUAN!#REF!+[1]LIEN!#REF!</f>
        <v>#REF!</v>
      </c>
      <c r="Q78" s="633" t="e">
        <f>[1]DAI!#REF!+[1]NAM!#REF!+[1]NHAN!#REF!+[1]LY!#REF!+[1]DUC!#REF!+[1]DONG!#REF!+[1]HPHU!#REF!+[1]BAC!#REF!+[1]THANH!#REF!+#REF!+[1]MY!#REF!+[1]HA!#REF!+[1]PHUC!#REF!+[1]LAM!#REF!+[1]XUAN!#REF!+[1]LIEN!#REF!</f>
        <v>#REF!</v>
      </c>
      <c r="R78" s="588" t="e">
        <f>[1]DAI!#REF!+[1]NAM!#REF!+[1]NHAN!#REF!+[1]LY!#REF!+[1]DUC!#REF!+[1]DONG!#REF!+[1]HPHU!#REF!+[1]BAC!#REF!+[1]THANH!#REF!+#REF!+[1]MY!#REF!+[1]HA!#REF!+[1]PHUC!#REF!+[1]LAM!#REF!+[1]XUAN!#REF!+[1]LIEN!#REF!</f>
        <v>#REF!</v>
      </c>
      <c r="S78" s="633" t="e">
        <f>[1]DAI!#REF!+[1]NAM!#REF!+[1]NHAN!#REF!+[1]LY!#REF!+[1]DUC!#REF!+[1]DONG!#REF!+[1]HPHU!#REF!+[1]BAC!#REF!+[1]THANH!#REF!+#REF!+[1]MY!#REF!+[1]HA!#REF!+[1]PHUC!#REF!+[1]LAM!#REF!+[1]XUAN!#REF!+[1]LIEN!#REF!</f>
        <v>#REF!</v>
      </c>
      <c r="T78" s="633" t="e">
        <f>[1]DAI!#REF!+[1]NAM!#REF!+[1]NHAN!#REF!+[1]LY!#REF!+[1]DUC!#REF!+[1]DONG!#REF!+[1]HPHU!#REF!+[1]BAC!#REF!+[1]THANH!#REF!+#REF!+[1]MY!#REF!+[1]HA!#REF!+[1]PHUC!#REF!+[1]LAM!#REF!+[1]XUAN!#REF!+[1]LIEN!#REF!</f>
        <v>#REF!</v>
      </c>
      <c r="U78" s="633" t="e">
        <f>[1]DAI!#REF!+[1]NAM!#REF!+[1]NHAN!#REF!+[1]LY!#REF!+[1]DUC!#REF!+[1]DONG!#REF!+[1]HPHU!#REF!+[1]BAC!#REF!+[1]THANH!#REF!+#REF!+[1]MY!#REF!+[1]HA!#REF!+[1]PHUC!#REF!+[1]LAM!#REF!+[1]XUAN!#REF!+[1]LIEN!#REF!</f>
        <v>#REF!</v>
      </c>
      <c r="V78" s="633" t="e">
        <f>[1]DAI!#REF!+[1]NAM!#REF!+[1]NHAN!#REF!+[1]LY!#REF!+[1]DUC!#REF!+[1]DONG!#REF!+[1]HPHU!#REF!+[1]BAC!#REF!+[1]THANH!#REF!+#REF!+[1]MY!#REF!+[1]HA!#REF!+[1]PHUC!#REF!+[1]LAM!#REF!+[1]XUAN!#REF!+[1]LIEN!#REF!</f>
        <v>#REF!</v>
      </c>
      <c r="W78" s="633" t="e">
        <f>[1]DAI!#REF!+[1]NAM!#REF!+[1]NHAN!#REF!+[1]LY!#REF!+[1]DUC!#REF!+[1]DONG!#REF!+[1]HPHU!#REF!+[1]BAC!#REF!+[1]THANH!#REF!+#REF!+[1]MY!#REF!+[1]HA!#REF!+[1]PHUC!#REF!+[1]LAM!#REF!+[1]XUAN!#REF!+[1]LIEN!#REF!</f>
        <v>#REF!</v>
      </c>
      <c r="X78" s="633" t="e">
        <f>[1]DAI!#REF!+[1]NAM!#REF!+[1]NHAN!#REF!+[1]LY!#REF!+[1]DUC!#REF!+[1]DONG!#REF!+[1]HPHU!#REF!+[1]BAC!#REF!+[1]THANH!#REF!+#REF!+[1]MY!#REF!+[1]HA!#REF!+[1]PHUC!#REF!+[1]LAM!#REF!+[1]XUAN!#REF!+[1]LIEN!#REF!</f>
        <v>#REF!</v>
      </c>
      <c r="Y78" s="633" t="e">
        <f>[1]DAI!#REF!+[1]NAM!#REF!+[1]NHAN!#REF!+[1]LY!#REF!+[1]DUC!#REF!+[1]DONG!#REF!+[1]HPHU!#REF!+[1]BAC!#REF!+[1]THANH!#REF!+#REF!+[1]MY!#REF!+[1]HA!#REF!+[1]PHUC!#REF!+[1]LAM!#REF!+[1]XUAN!#REF!+[1]LIEN!#REF!</f>
        <v>#REF!</v>
      </c>
      <c r="Z78" s="633" t="e">
        <f>[1]DAI!#REF!+[1]NAM!#REF!+[1]NHAN!#REF!+[1]LY!#REF!+[1]DUC!#REF!+[1]DONG!#REF!+[1]HPHU!#REF!+[1]BAC!#REF!+[1]THANH!#REF!+#REF!+[1]MY!#REF!+[1]HA!#REF!+[1]PHUC!#REF!+[1]LAM!#REF!+[1]XUAN!#REF!+[1]LIEN!#REF!</f>
        <v>#REF!</v>
      </c>
      <c r="AA78" s="633" t="e">
        <f>[1]DAI!#REF!+[1]NAM!#REF!+[1]NHAN!#REF!+[1]LY!#REF!+[1]DUC!#REF!+[1]DONG!#REF!+[1]HPHU!#REF!+[1]BAC!#REF!+[1]THANH!#REF!+#REF!+[1]MY!#REF!+[1]HA!#REF!+[1]PHUC!#REF!+[1]LAM!#REF!+[1]XUAN!#REF!+[1]LIEN!#REF!</f>
        <v>#REF!</v>
      </c>
      <c r="AB78" s="633" t="e">
        <f>[1]DAI!#REF!+[1]NAM!#REF!+[1]NHAN!#REF!+[1]LY!#REF!+[1]DUC!#REF!+[1]DONG!#REF!+[1]HPHU!#REF!+[1]BAC!#REF!+[1]THANH!#REF!+#REF!+[1]MY!#REF!+[1]HA!#REF!+[1]PHUC!#REF!+[1]LAM!#REF!+[1]XUAN!#REF!+[1]LIEN!#REF!</f>
        <v>#REF!</v>
      </c>
      <c r="AC78" s="633" t="e">
        <f>[1]DAI!#REF!+[1]NAM!#REF!+[1]NHAN!#REF!+[1]LY!#REF!+[1]DUC!#REF!+[1]DONG!#REF!+[1]HPHU!#REF!+[1]BAC!#REF!+[1]THANH!#REF!+#REF!+[1]MY!#REF!+[1]HA!#REF!+[1]PHUC!#REF!+[1]LAM!#REF!+[1]XUAN!#REF!+[1]LIEN!#REF!</f>
        <v>#REF!</v>
      </c>
      <c r="AD78" s="617" t="e">
        <f>[1]DAI!#REF!+[1]NAM!#REF!+[1]NHAN!#REF!+[1]LY!#REF!+[1]DUC!#REF!+[1]DONG!#REF!+[1]HPHU!#REF!+[1]BAC!#REF!+[1]THANH!#REF!+[1]MY!#REF!+[1]HA!#REF!+[1]PHUC!#REF!+[1]LAM!#REF!+[1]XUAN!#REF!+[1]LIEN!#REF!</f>
        <v>#REF!</v>
      </c>
      <c r="AE78" s="633" t="e">
        <f>[1]DAI!#REF!+[1]NAM!#REF!+[1]NHAN!#REF!+[1]LY!#REF!+[1]DUC!#REF!+[1]DONG!#REF!+[1]HPHU!#REF!+[1]BAC!#REF!+[1]THANH!#REF!+#REF!+[1]MY!#REF!+[1]HA!#REF!+[1]PHUC!#REF!+[1]LAM!#REF!+[1]XUAN!#REF!+[1]LIEN!#REF!</f>
        <v>#REF!</v>
      </c>
      <c r="AF78" s="633" t="e">
        <f>[1]DAI!#REF!+[1]NAM!#REF!+[1]NHAN!#REF!+[1]LY!#REF!+[1]DUC!#REF!+[1]DONG!#REF!+[1]HPHU!#REF!+[1]BAC!#REF!+[1]THANH!#REF!+#REF!+[1]MY!#REF!+[1]HA!#REF!+[1]PHUC!#REF!+[1]LAM!#REF!+[1]XUAN!#REF!+[1]LIEN!#REF!</f>
        <v>#REF!</v>
      </c>
      <c r="AG78" s="633" t="e">
        <f>[1]DAI!#REF!+[1]NAM!#REF!+[1]NHAN!#REF!+[1]LY!#REF!+[1]DUC!#REF!+[1]DONG!#REF!+[1]HPHU!#REF!+[1]BAC!#REF!+[1]THANH!#REF!+#REF!+[1]MY!#REF!+[1]HA!#REF!+[1]PHUC!#REF!+[1]LAM!#REF!+[1]XUAN!#REF!+[1]LIEN!#REF!</f>
        <v>#REF!</v>
      </c>
      <c r="AH78" s="633" t="e">
        <f>[1]DAI!#REF!+[1]NAM!#REF!+[1]NHAN!#REF!+[1]LY!#REF!+[1]DUC!#REF!+[1]DONG!#REF!+[1]HPHU!#REF!+[1]BAC!#REF!+[1]THANH!#REF!+#REF!+[1]MY!#REF!+[1]HA!#REF!+[1]PHUC!#REF!+[1]LAM!#REF!+[1]XUAN!#REF!+[1]LIEN!#REF!</f>
        <v>#REF!</v>
      </c>
      <c r="AI78" s="633" t="e">
        <f>[1]DAI!#REF!+[1]NAM!#REF!+[1]NHAN!#REF!+[1]LY!#REF!+[1]DUC!#REF!+[1]DONG!#REF!+[1]HPHU!#REF!+[1]BAC!#REF!+[1]THANH!#REF!+#REF!+[1]MY!#REF!+[1]HA!#REF!+[1]PHUC!#REF!+[1]LAM!#REF!+[1]XUAN!#REF!+[1]LIEN!#REF!</f>
        <v>#REF!</v>
      </c>
      <c r="AJ78" s="633" t="e">
        <f>[1]DAI!#REF!+[1]NAM!#REF!+[1]NHAN!#REF!+[1]LY!#REF!+[1]DUC!#REF!+[1]DONG!#REF!+[1]HPHU!#REF!+[1]BAC!#REF!+[1]THANH!#REF!+#REF!+[1]MY!#REF!+[1]HA!#REF!+[1]PHUC!#REF!+[1]LAM!#REF!+[1]XUAN!#REF!+[1]LIEN!#REF!</f>
        <v>#REF!</v>
      </c>
      <c r="AK78" s="617" t="e">
        <f>[1]DAI!#REF!+[1]NAM!#REF!+[1]NHAN!#REF!+[1]LY!#REF!+[1]DUC!#REF!+[1]DONG!#REF!+[1]HPHU!#REF!+[1]BAC!#REF!+[1]THANH!#REF!+[1]MY!#REF!+[1]HA!#REF!+[1]PHUC!#REF!+[1]LAM!#REF!+[1]XUAN!#REF!+[1]LIEN!#REF!</f>
        <v>#REF!</v>
      </c>
      <c r="AL78" s="633" t="e">
        <f>[1]DAI!#REF!+[1]NAM!#REF!+[1]NHAN!#REF!+[1]LY!#REF!+[1]DUC!#REF!+[1]DONG!#REF!+[1]HPHU!#REF!+[1]BAC!#REF!+[1]THANH!#REF!+#REF!+[1]MY!#REF!+[1]HA!#REF!+[1]PHUC!#REF!+[1]LAM!#REF!+[1]XUAN!#REF!+[1]LIEN!#REF!</f>
        <v>#REF!</v>
      </c>
      <c r="AM78" s="633" t="e">
        <f>[1]DAI!#REF!+[1]NAM!#REF!+[1]NHAN!#REF!+[1]LY!#REF!+[1]DUC!#REF!+[1]DONG!#REF!+[1]HPHU!#REF!+[1]BAC!#REF!+[1]THANH!#REF!+#REF!+[1]MY!#REF!+[1]HA!#REF!+[1]PHUC!#REF!+[1]LAM!#REF!+[1]XUAN!#REF!+[1]LIEN!#REF!</f>
        <v>#REF!</v>
      </c>
      <c r="AN78" s="617" t="e">
        <f>[1]DAI!#REF!+[1]NAM!#REF!+[1]NHAN!#REF!+[1]LY!#REF!+[1]DUC!#REF!+[1]DONG!#REF!+[1]HPHU!#REF!+[1]BAC!#REF!+[1]THANH!#REF!+[1]MY!#REF!+[1]HA!#REF!+[1]PHUC!#REF!+[1]LAM!#REF!+[1]XUAN!#REF!+[1]LIEN!#REF!</f>
        <v>#REF!</v>
      </c>
      <c r="AO78" s="633" t="e">
        <f>[1]DAI!#REF!+[1]NAM!#REF!+[1]NHAN!#REF!+[1]LY!#REF!+[1]DUC!#REF!+[1]DONG!#REF!+[1]HPHU!#REF!+[1]BAC!#REF!+[1]THANH!#REF!+#REF!+[1]MY!#REF!+[1]HA!#REF!+[1]PHUC!#REF!+[1]LAM!#REF!+[1]XUAN!#REF!+[1]LIEN!#REF!</f>
        <v>#REF!</v>
      </c>
      <c r="AP78" s="633" t="e">
        <f>[1]DAI!#REF!+[1]NAM!#REF!+[1]NHAN!#REF!+[1]LY!#REF!+[1]DUC!#REF!+[1]DONG!#REF!+[1]HPHU!#REF!+[1]BAC!#REF!+[1]THANH!#REF!+#REF!+[1]MY!#REF!+[1]HA!#REF!+[1]PHUC!#REF!+[1]LAM!#REF!+[1]XUAN!#REF!+[1]LIEN!#REF!</f>
        <v>#REF!</v>
      </c>
      <c r="AQ78" s="633" t="e">
        <f>[1]DAI!#REF!+[1]NAM!#REF!+[1]NHAN!#REF!+[1]LY!#REF!+[1]DUC!#REF!+[1]DONG!#REF!+[1]HPHU!#REF!+[1]BAC!#REF!+[1]THANH!#REF!+#REF!+[1]MY!#REF!+[1]HA!#REF!+[1]PHUC!#REF!+[1]LAM!#REF!+[1]XUAN!#REF!+[1]LIEN!#REF!</f>
        <v>#REF!</v>
      </c>
      <c r="AR78" s="617">
        <f>[1]DAI!AR76+[1]NAM!AR76+[1]NHAN!AR76+[1]LY!AR76+[1]DUC!AR76+[1]DONG!AR76+[1]HPHU!AR76+[1]BAC!AR76+[1]THANH!AR76+[1]MY!AR76+[1]HA!AR76+[1]PHUC!AR76+[1]LAM!AR76+[1]XUAN!AR76+[1]LIEN!AR76+[1]HUNG!AR76+[1]CNAM!AR76+[1]TAY!AR76+[1]HOA!AR76+[1]VAN!AR76+[1]PDINH!AR76+[1]SLOC!AR76+[1]TRUNG!AR76+[1]TAN!AR76+[1]THUONG!AR76+[1]HLAO!AR76+[1]PNHA!AR76+[1]VTRUNG!AR76</f>
        <v>0</v>
      </c>
      <c r="AS78" s="617" t="e">
        <f>[1]DAI!#REF!+[1]NAM!#REF!+[1]NHAN!#REF!+[1]LY!#REF!+[1]DUC!#REF!+[1]DONG!#REF!+[1]HPHU!#REF!+[1]BAC!#REF!+[1]THANH!#REF!+[1]MY!#REF!+[1]HA!#REF!+[1]PHUC!#REF!+[1]LAM!#REF!+[1]XUAN!#REF!+[1]LIEN!#REF!</f>
        <v>#REF!</v>
      </c>
      <c r="AT78" s="617"/>
      <c r="AU78" s="617" t="e">
        <f>[1]DAI!#REF!+[1]NAM!#REF!+[1]NHAN!#REF!+[1]LY!#REF!+[1]DUC!#REF!+[1]DONG!#REF!+[1]HPHU!#REF!+[1]BAC!#REF!+[1]THANH!#REF!+[1]MY!#REF!+[1]HA!#REF!+[1]PHUC!#REF!+[1]LAM!#REF!+[1]XUAN!#REF!+[1]LIEN!#REF!</f>
        <v>#REF!</v>
      </c>
      <c r="AV78" s="587">
        <f>[1]DAI!AV76+[1]NAM!AV76+[1]NHAN!AV76+[1]LY!AV76+[1]DUC!AV76+[1]DONG!AV76+[1]HPHU!AV76+[1]BAC!AV76+[1]THANH!AV76+[1]MY!AV76+[1]HA!AV76+[1]PHUC!AV76+[1]LAM!AV76+[1]XUAN!AV76+[1]LIEN!AV76+[1]HUNG!AV76+[1]CNAM!AV76+[1]TAY!AV76+[1]HOA!AV76+[1]VAN!AV76+[1]PDINH!AV76+[1]SLOC!AV76+[1]TRUNG!AV76+[1]TAN!AV76+[1]THUONG!AV76+[1]HLAO!AV76+[1]PNHA!AV76+[1]VTRUNG!AV76</f>
        <v>0</v>
      </c>
      <c r="AW78" s="633" t="e">
        <f>[1]DAI!#REF!+[1]NAM!#REF!+[1]NHAN!#REF!+[1]LY!#REF!+[1]DUC!#REF!+[1]DONG!#REF!+[1]HPHU!#REF!+[1]BAC!#REF!+[1]THANH!#REF!+#REF!+[1]MY!#REF!+[1]HA!#REF!+[1]PHUC!#REF!+[1]LAM!#REF!+[1]XUAN!#REF!+[1]LIEN!#REF!</f>
        <v>#REF!</v>
      </c>
      <c r="AX78" s="633" t="e">
        <f>[1]DAI!#REF!+[1]NAM!#REF!+[1]NHAN!#REF!+[1]LY!#REF!+[1]DUC!#REF!+[1]DONG!#REF!+[1]HPHU!#REF!+[1]BAC!#REF!+[1]THANH!#REF!+#REF!+[1]MY!#REF!+[1]HA!#REF!+[1]PHUC!#REF!+[1]LAM!#REF!+[1]XUAN!#REF!+[1]LIEN!#REF!</f>
        <v>#REF!</v>
      </c>
      <c r="AY78" s="633" t="e">
        <f>[1]DAI!#REF!+[1]NAM!#REF!+[1]NHAN!#REF!+[1]LY!#REF!+[1]DUC!#REF!+[1]DONG!#REF!+[1]HPHU!#REF!+[1]BAC!#REF!+[1]THANH!#REF!+#REF!+[1]MY!#REF!+[1]HA!#REF!+[1]PHUC!#REF!+[1]LAM!#REF!+[1]XUAN!#REF!+[1]LIEN!#REF!</f>
        <v>#REF!</v>
      </c>
      <c r="AZ78" s="617" t="e">
        <f>[1]DAI!#REF!+[1]NAM!#REF!+[1]NHAN!#REF!+[1]LY!#REF!+[1]DUC!#REF!+[1]DONG!#REF!+[1]HPHU!#REF!+[1]BAC!#REF!+[1]THANH!#REF!+[1]MY!#REF!+[1]HA!#REF!+[1]PHUC!#REF!+[1]LAM!#REF!+[1]XUAN!#REF!+[1]LIEN!#REF!</f>
        <v>#REF!</v>
      </c>
      <c r="BA78" s="633" t="e">
        <f>[1]DAI!#REF!+[1]NAM!#REF!+[1]NHAN!#REF!+[1]LY!#REF!+[1]DUC!#REF!+[1]DONG!#REF!+[1]HPHU!#REF!+[1]BAC!#REF!+[1]THANH!#REF!+#REF!+[1]MY!#REF!+[1]HA!#REF!+[1]PHUC!#REF!+[1]LAM!#REF!+[1]XUAN!#REF!+[1]LIEN!#REF!</f>
        <v>#REF!</v>
      </c>
      <c r="BB78" s="633" t="e">
        <f>[1]DAI!#REF!+[1]NAM!#REF!+[1]NHAN!#REF!+[1]LY!#REF!+[1]DUC!#REF!+[1]DONG!#REF!+[1]HPHU!#REF!+[1]BAC!#REF!+[1]THANH!#REF!+#REF!+[1]MY!#REF!+[1]HA!#REF!+[1]PHUC!#REF!+[1]LAM!#REF!+[1]XUAN!#REF!+[1]LIEN!#REF!</f>
        <v>#REF!</v>
      </c>
      <c r="BC78" s="633" t="e">
        <f>[1]DAI!#REF!+[1]NAM!#REF!+[1]NHAN!#REF!+[1]LY!#REF!+[1]DUC!#REF!+[1]DONG!#REF!+[1]HPHU!#REF!+[1]BAC!#REF!+[1]THANH!#REF!+#REF!+[1]MY!#REF!+[1]HA!#REF!+[1]PHUC!#REF!+[1]LAM!#REF!+[1]XUAN!#REF!+[1]LIEN!#REF!</f>
        <v>#REF!</v>
      </c>
      <c r="BD78" s="617" t="e">
        <f>[1]DAI!#REF!+[1]NAM!#REF!+[1]NHAN!#REF!+[1]LY!#REF!+[1]DUC!#REF!+[1]DONG!#REF!+[1]HPHU!#REF!+[1]BAC!#REF!+[1]THANH!#REF!+[1]MY!#REF!+[1]HA!#REF!+[1]PHUC!#REF!+[1]LAM!#REF!+[1]XUAN!#REF!+[1]LIEN!#REF!</f>
        <v>#REF!</v>
      </c>
      <c r="BE78" s="633" t="e">
        <f>[1]DAI!#REF!+[1]NAM!#REF!+[1]NHAN!#REF!+[1]LY!#REF!+[1]DUC!#REF!+[1]DONG!#REF!+[1]HPHU!#REF!+[1]BAC!#REF!+[1]THANH!#REF!+#REF!+[1]MY!#REF!+[1]HA!#REF!+[1]PHUC!#REF!+[1]LAM!#REF!+[1]XUAN!#REF!+[1]LIEN!#REF!</f>
        <v>#REF!</v>
      </c>
      <c r="BF78" s="633" t="e">
        <f>[1]DAI!#REF!+[1]NAM!#REF!+[1]NHAN!#REF!+[1]LY!#REF!+[1]DUC!#REF!+[1]DONG!#REF!+[1]HPHU!#REF!+[1]BAC!#REF!+[1]THANH!#REF!+#REF!+[1]MY!#REF!+[1]HA!#REF!+[1]PHUC!#REF!+[1]LAM!#REF!+[1]XUAN!#REF!+[1]LIEN!#REF!</f>
        <v>#REF!</v>
      </c>
      <c r="BG78" s="633" t="e">
        <f>[1]DAI!#REF!+[1]NAM!#REF!+[1]NHAN!#REF!+[1]LY!#REF!+[1]DUC!#REF!+[1]DONG!#REF!+[1]HPHU!#REF!+[1]BAC!#REF!+[1]THANH!#REF!+#REF!+[1]MY!#REF!+[1]HA!#REF!+[1]PHUC!#REF!+[1]LAM!#REF!+[1]XUAN!#REF!+[1]LIEN!#REF!</f>
        <v>#REF!</v>
      </c>
      <c r="BH78" s="633" t="e">
        <f>[1]DAI!#REF!+[1]NAM!#REF!+[1]NHAN!#REF!+[1]LY!#REF!+[1]DUC!#REF!+[1]DONG!#REF!+[1]HPHU!#REF!+[1]BAC!#REF!+[1]THANH!#REF!+#REF!+[1]MY!#REF!+[1]HA!#REF!+[1]PHUC!#REF!+[1]LAM!#REF!+[1]XUAN!#REF!+[1]LIEN!#REF!</f>
        <v>#REF!</v>
      </c>
      <c r="BI78" s="633" t="e">
        <f>[1]DAI!#REF!+[1]NAM!#REF!+[1]NHAN!#REF!+[1]LY!#REF!+[1]DUC!#REF!+[1]DONG!#REF!+[1]HPHU!#REF!+[1]BAC!#REF!+[1]THANH!#REF!+#REF!+[1]MY!#REF!+[1]HA!#REF!+[1]PHUC!#REF!+[1]LAM!#REF!+[1]XUAN!#REF!+[1]LIEN!#REF!</f>
        <v>#REF!</v>
      </c>
      <c r="BJ78" s="633" t="e">
        <f>[1]DAI!#REF!+[1]NAM!#REF!+[1]NHAN!#REF!+[1]LY!#REF!+[1]DUC!#REF!+[1]DONG!#REF!+[1]HPHU!#REF!+[1]BAC!#REF!+[1]THANH!#REF!+#REF!+[1]MY!#REF!+[1]HA!#REF!+[1]PHUC!#REF!+[1]LAM!#REF!+[1]XUAN!#REF!+[1]LIEN!#REF!</f>
        <v>#REF!</v>
      </c>
      <c r="BK78" s="633" t="e">
        <f>[1]DAI!#REF!+[1]NAM!#REF!+[1]NHAN!#REF!+[1]LY!#REF!+[1]DUC!#REF!+[1]DONG!#REF!+[1]HPHU!#REF!+[1]BAC!#REF!+[1]THANH!#REF!+#REF!+[1]MY!#REF!+[1]HA!#REF!+[1]PHUC!#REF!+[1]LAM!#REF!+[1]XUAN!#REF!+[1]LIEN!#REF!</f>
        <v>#REF!</v>
      </c>
      <c r="BL78" s="633" t="e">
        <f>[1]DAI!#REF!+[1]NAM!#REF!+[1]NHAN!#REF!+[1]LY!#REF!+[1]DUC!#REF!+[1]DONG!#REF!+[1]HPHU!#REF!+[1]BAC!#REF!+[1]THANH!#REF!+#REF!+[1]MY!#REF!+[1]HA!#REF!+[1]PHUC!#REF!+[1]LAM!#REF!+[1]XUAN!#REF!+[1]LIEN!#REF!</f>
        <v>#REF!</v>
      </c>
      <c r="BM78" s="568"/>
    </row>
    <row r="79" spans="1:67" ht="24" hidden="1" customHeight="1" x14ac:dyDescent="0.2">
      <c r="A79" s="637" t="s">
        <v>23</v>
      </c>
      <c r="B79" s="584" t="s">
        <v>24</v>
      </c>
      <c r="C79" s="635" t="s">
        <v>25</v>
      </c>
      <c r="D79" s="633" t="e">
        <f>[1]DAI!#REF!+[1]NAM!#REF!+[1]NHAN!#REF!+[1]LY!#REF!+[1]DUC!#REF!+[1]DONG!#REF!+[1]HPHU!#REF!+[1]BAC!#REF!+[1]THANH!#REF!+#REF!+[1]MY!#REF!+[1]HA!#REF!+[1]PHUC!#REF!+[1]LAM!#REF!+[1]XUAN!#REF!+[1]LIEN!#REF!</f>
        <v>#REF!</v>
      </c>
      <c r="E79" s="633" t="e">
        <f>[1]DAI!#REF!+[1]NAM!#REF!+[1]NHAN!#REF!+[1]LY!#REF!+[1]DUC!#REF!+[1]DONG!#REF!+[1]HPHU!#REF!+[1]BAC!#REF!+[1]THANH!#REF!+#REF!+[1]MY!#REF!+[1]HA!#REF!+[1]PHUC!#REF!+[1]LAM!#REF!+[1]XUAN!#REF!+[1]LIEN!#REF!</f>
        <v>#REF!</v>
      </c>
      <c r="F79" s="633" t="e">
        <f>[1]DAI!#REF!+[1]NAM!#REF!+[1]NHAN!#REF!+[1]LY!#REF!+[1]DUC!#REF!+[1]DONG!#REF!+[1]HPHU!#REF!+[1]BAC!#REF!+[1]THANH!#REF!+#REF!+[1]MY!#REF!+[1]HA!#REF!+[1]PHUC!#REF!+[1]LAM!#REF!+[1]XUAN!#REF!+[1]LIEN!#REF!</f>
        <v>#REF!</v>
      </c>
      <c r="G79" s="617">
        <f>[1]DAI!G77+[1]NAM!G77+[1]NHAN!G77+[1]LY!G77+[1]DUC!G77+[1]DONG!G77+[1]HPHU!G77+[1]BAC!G77+[1]THANH!G77+[1]MY!G77+[1]HA!G77+[1]PHUC!G77+[1]LAM!G77+[1]XUAN!G77+[1]LIEN!G77+[1]HUNG!G77+[1]CNAM!G77+[1]TAY!G77+[1]HOA!G77+[1]VAN!G77+[1]PDINH!G77+[1]SLOC!G77+[1]TRUNG!G77+[1]TAN!G77+[1]THUONG!G77+[1]HLAO!G77+[1]PNHA!G77+[1]VTRUNG!G77</f>
        <v>0</v>
      </c>
      <c r="H79" s="633" t="e">
        <f>[1]DAI!#REF!+[1]NAM!#REF!+[1]NHAN!#REF!+[1]LY!#REF!+[1]DUC!#REF!+[1]DONG!#REF!+[1]HPHU!#REF!+[1]BAC!#REF!+[1]THANH!#REF!+#REF!+[1]MY!#REF!+[1]HA!#REF!+[1]PHUC!#REF!+[1]LAM!#REF!+[1]XUAN!#REF!+[1]LIEN!#REF!</f>
        <v>#REF!</v>
      </c>
      <c r="I79" s="633" t="e">
        <f>[1]DAI!#REF!+[1]NAM!#REF!+[1]NHAN!#REF!+[1]LY!#REF!+[1]DUC!#REF!+[1]DONG!#REF!+[1]HPHU!#REF!+[1]BAC!#REF!+[1]THANH!#REF!+#REF!+[1]MY!#REF!+[1]HA!#REF!+[1]PHUC!#REF!+[1]LAM!#REF!+[1]XUAN!#REF!+[1]LIEN!#REF!</f>
        <v>#REF!</v>
      </c>
      <c r="J79" s="617">
        <f>[1]DAI!J77+[1]NAM!J77+[1]NHAN!J77+[1]LY!J77+[1]DUC!J77+[1]DONG!J77+[1]HPHU!J77+[1]BAC!J77+[1]THANH!J77+[1]MY!J77+[1]HA!J77+[1]PHUC!J77+[1]LAM!J77+[1]XUAN!J77+[1]LIEN!J77+[1]HUNG!J77+[1]CNAM!J77+[1]TAY!J77+[1]HOA!J77+[1]VAN!J77+[1]PDINH!J77+[1]SLOC!J77+[1]TRUNG!J77+[1]TAN!J77+[1]THUONG!J77+[1]HLAO!J77+[1]PNHA!J77+[1]VTRUNG!J77</f>
        <v>0</v>
      </c>
      <c r="K79" s="633" t="e">
        <f>[1]DAI!#REF!+[1]NAM!#REF!+[1]NHAN!#REF!+[1]LY!#REF!+[1]DUC!#REF!+[1]DONG!#REF!+[1]HPHU!#REF!+[1]BAC!#REF!+[1]THANH!#REF!+#REF!+[1]MY!#REF!+[1]HA!#REF!+[1]PHUC!#REF!+[1]LAM!#REF!+[1]XUAN!#REF!+[1]LIEN!#REF!</f>
        <v>#REF!</v>
      </c>
      <c r="L79" s="633" t="e">
        <f>[1]DAI!#REF!+[1]NAM!#REF!+[1]NHAN!#REF!+[1]LY!#REF!+[1]DUC!#REF!+[1]DONG!#REF!+[1]HPHU!#REF!+[1]BAC!#REF!+[1]THANH!#REF!+#REF!+[1]MY!#REF!+[1]HA!#REF!+[1]PHUC!#REF!+[1]LAM!#REF!+[1]XUAN!#REF!+[1]LIEN!#REF!</f>
        <v>#REF!</v>
      </c>
      <c r="M79" s="633" t="e">
        <f>[1]DAI!#REF!+[1]NAM!#REF!+[1]NHAN!#REF!+[1]LY!#REF!+[1]DUC!#REF!+[1]DONG!#REF!+[1]HPHU!#REF!+[1]BAC!#REF!+[1]THANH!#REF!+#REF!+[1]MY!#REF!+[1]HA!#REF!+[1]PHUC!#REF!+[1]LAM!#REF!+[1]XUAN!#REF!+[1]LIEN!#REF!</f>
        <v>#REF!</v>
      </c>
      <c r="N79" s="617">
        <f>[1]DAI!N77+[1]NAM!N77+[1]NHAN!N77+[1]LY!N77+[1]DUC!N77+[1]DONG!N77+[1]HPHU!N77+[1]BAC!N77+[1]THANH!N77+[1]MY!N77+[1]HA!N77+[1]PHUC!N77+[1]LAM!N77+[1]XUAN!N77+[1]LIEN!N77+[1]HUNG!N77+[1]CNAM!N77+[1]TAY!N77+[1]HOA!N77+[1]VAN!N77+[1]PDINH!N77+[1]SLOC!N77+[1]TRUNG!N77+[1]TAN!N77+[1]THUONG!N77+[1]HLAO!N77+[1]PNHA!N77+[1]VTRUNG!N77</f>
        <v>0</v>
      </c>
      <c r="O79" s="617">
        <f>[1]DAI!O77+[1]NAM!O77+[1]NHAN!O77+[1]LY!O77+[1]DUC!O77+[1]DONG!O77+[1]HPHU!O77+[1]BAC!O77+[1]THANH!O77+[1]MY!O77+[1]HA!O77+[1]PHUC!O77+[1]LAM!O77+[1]XUAN!O77+[1]LIEN!O77+[1]HUNG!O77+[1]CNAM!O77+[1]TAY!O77+[1]HOA!O77+[1]VAN!O77+[1]PDINH!O77+[1]SLOC!O77+[1]TRUNG!O77+[1]TAN!O77+[1]THUONG!O77+[1]HLAO!O77+[1]PNHA!O77+[1]VTRUNG!O77</f>
        <v>0</v>
      </c>
      <c r="P79" s="617" t="e">
        <f>[1]DAI!#REF!+[1]NAM!#REF!+[1]NHAN!#REF!+[1]LY!#REF!+[1]DUC!#REF!+[1]DONG!#REF!+[1]HPHU!#REF!+[1]BAC!#REF!+[1]THANH!#REF!+[1]MY!#REF!+[1]HA!#REF!+[1]PHUC!#REF!+[1]LAM!#REF!+[1]XUAN!#REF!+[1]LIEN!#REF!</f>
        <v>#REF!</v>
      </c>
      <c r="Q79" s="633" t="e">
        <f>[1]DAI!#REF!+[1]NAM!#REF!+[1]NHAN!#REF!+[1]LY!#REF!+[1]DUC!#REF!+[1]DONG!#REF!+[1]HPHU!#REF!+[1]BAC!#REF!+[1]THANH!#REF!+#REF!+[1]MY!#REF!+[1]HA!#REF!+[1]PHUC!#REF!+[1]LAM!#REF!+[1]XUAN!#REF!+[1]LIEN!#REF!</f>
        <v>#REF!</v>
      </c>
      <c r="R79" s="588" t="e">
        <f>[1]DAI!#REF!+[1]NAM!#REF!+[1]NHAN!#REF!+[1]LY!#REF!+[1]DUC!#REF!+[1]DONG!#REF!+[1]HPHU!#REF!+[1]BAC!#REF!+[1]THANH!#REF!+#REF!+[1]MY!#REF!+[1]HA!#REF!+[1]PHUC!#REF!+[1]LAM!#REF!+[1]XUAN!#REF!+[1]LIEN!#REF!</f>
        <v>#REF!</v>
      </c>
      <c r="S79" s="633" t="e">
        <f>[1]DAI!#REF!+[1]NAM!#REF!+[1]NHAN!#REF!+[1]LY!#REF!+[1]DUC!#REF!+[1]DONG!#REF!+[1]HPHU!#REF!+[1]BAC!#REF!+[1]THANH!#REF!+#REF!+[1]MY!#REF!+[1]HA!#REF!+[1]PHUC!#REF!+[1]LAM!#REF!+[1]XUAN!#REF!+[1]LIEN!#REF!</f>
        <v>#REF!</v>
      </c>
      <c r="T79" s="633" t="e">
        <f>[1]DAI!#REF!+[1]NAM!#REF!+[1]NHAN!#REF!+[1]LY!#REF!+[1]DUC!#REF!+[1]DONG!#REF!+[1]HPHU!#REF!+[1]BAC!#REF!+[1]THANH!#REF!+#REF!+[1]MY!#REF!+[1]HA!#REF!+[1]PHUC!#REF!+[1]LAM!#REF!+[1]XUAN!#REF!+[1]LIEN!#REF!</f>
        <v>#REF!</v>
      </c>
      <c r="U79" s="633" t="e">
        <f>[1]DAI!#REF!+[1]NAM!#REF!+[1]NHAN!#REF!+[1]LY!#REF!+[1]DUC!#REF!+[1]DONG!#REF!+[1]HPHU!#REF!+[1]BAC!#REF!+[1]THANH!#REF!+#REF!+[1]MY!#REF!+[1]HA!#REF!+[1]PHUC!#REF!+[1]LAM!#REF!+[1]XUAN!#REF!+[1]LIEN!#REF!</f>
        <v>#REF!</v>
      </c>
      <c r="V79" s="633" t="e">
        <f>[1]DAI!#REF!+[1]NAM!#REF!+[1]NHAN!#REF!+[1]LY!#REF!+[1]DUC!#REF!+[1]DONG!#REF!+[1]HPHU!#REF!+[1]BAC!#REF!+[1]THANH!#REF!+#REF!+[1]MY!#REF!+[1]HA!#REF!+[1]PHUC!#REF!+[1]LAM!#REF!+[1]XUAN!#REF!+[1]LIEN!#REF!</f>
        <v>#REF!</v>
      </c>
      <c r="W79" s="633" t="e">
        <f>[1]DAI!#REF!+[1]NAM!#REF!+[1]NHAN!#REF!+[1]LY!#REF!+[1]DUC!#REF!+[1]DONG!#REF!+[1]HPHU!#REF!+[1]BAC!#REF!+[1]THANH!#REF!+#REF!+[1]MY!#REF!+[1]HA!#REF!+[1]PHUC!#REF!+[1]LAM!#REF!+[1]XUAN!#REF!+[1]LIEN!#REF!</f>
        <v>#REF!</v>
      </c>
      <c r="X79" s="633" t="e">
        <f>[1]DAI!#REF!+[1]NAM!#REF!+[1]NHAN!#REF!+[1]LY!#REF!+[1]DUC!#REF!+[1]DONG!#REF!+[1]HPHU!#REF!+[1]BAC!#REF!+[1]THANH!#REF!+#REF!+[1]MY!#REF!+[1]HA!#REF!+[1]PHUC!#REF!+[1]LAM!#REF!+[1]XUAN!#REF!+[1]LIEN!#REF!</f>
        <v>#REF!</v>
      </c>
      <c r="Y79" s="633" t="e">
        <f>[1]DAI!#REF!+[1]NAM!#REF!+[1]NHAN!#REF!+[1]LY!#REF!+[1]DUC!#REF!+[1]DONG!#REF!+[1]HPHU!#REF!+[1]BAC!#REF!+[1]THANH!#REF!+#REF!+[1]MY!#REF!+[1]HA!#REF!+[1]PHUC!#REF!+[1]LAM!#REF!+[1]XUAN!#REF!+[1]LIEN!#REF!</f>
        <v>#REF!</v>
      </c>
      <c r="Z79" s="633" t="e">
        <f>[1]DAI!#REF!+[1]NAM!#REF!+[1]NHAN!#REF!+[1]LY!#REF!+[1]DUC!#REF!+[1]DONG!#REF!+[1]HPHU!#REF!+[1]BAC!#REF!+[1]THANH!#REF!+#REF!+[1]MY!#REF!+[1]HA!#REF!+[1]PHUC!#REF!+[1]LAM!#REF!+[1]XUAN!#REF!+[1]LIEN!#REF!</f>
        <v>#REF!</v>
      </c>
      <c r="AA79" s="633" t="e">
        <f>[1]DAI!#REF!+[1]NAM!#REF!+[1]NHAN!#REF!+[1]LY!#REF!+[1]DUC!#REF!+[1]DONG!#REF!+[1]HPHU!#REF!+[1]BAC!#REF!+[1]THANH!#REF!+#REF!+[1]MY!#REF!+[1]HA!#REF!+[1]PHUC!#REF!+[1]LAM!#REF!+[1]XUAN!#REF!+[1]LIEN!#REF!</f>
        <v>#REF!</v>
      </c>
      <c r="AB79" s="633" t="e">
        <f>[1]DAI!#REF!+[1]NAM!#REF!+[1]NHAN!#REF!+[1]LY!#REF!+[1]DUC!#REF!+[1]DONG!#REF!+[1]HPHU!#REF!+[1]BAC!#REF!+[1]THANH!#REF!+#REF!+[1]MY!#REF!+[1]HA!#REF!+[1]PHUC!#REF!+[1]LAM!#REF!+[1]XUAN!#REF!+[1]LIEN!#REF!</f>
        <v>#REF!</v>
      </c>
      <c r="AC79" s="633" t="e">
        <f>[1]DAI!#REF!+[1]NAM!#REF!+[1]NHAN!#REF!+[1]LY!#REF!+[1]DUC!#REF!+[1]DONG!#REF!+[1]HPHU!#REF!+[1]BAC!#REF!+[1]THANH!#REF!+#REF!+[1]MY!#REF!+[1]HA!#REF!+[1]PHUC!#REF!+[1]LAM!#REF!+[1]XUAN!#REF!+[1]LIEN!#REF!</f>
        <v>#REF!</v>
      </c>
      <c r="AD79" s="617" t="e">
        <f>[1]DAI!#REF!+[1]NAM!#REF!+[1]NHAN!#REF!+[1]LY!#REF!+[1]DUC!#REF!+[1]DONG!#REF!+[1]HPHU!#REF!+[1]BAC!#REF!+[1]THANH!#REF!+[1]MY!#REF!+[1]HA!#REF!+[1]PHUC!#REF!+[1]LAM!#REF!+[1]XUAN!#REF!+[1]LIEN!#REF!</f>
        <v>#REF!</v>
      </c>
      <c r="AE79" s="633" t="e">
        <f>[1]DAI!#REF!+[1]NAM!#REF!+[1]NHAN!#REF!+[1]LY!#REF!+[1]DUC!#REF!+[1]DONG!#REF!+[1]HPHU!#REF!+[1]BAC!#REF!+[1]THANH!#REF!+#REF!+[1]MY!#REF!+[1]HA!#REF!+[1]PHUC!#REF!+[1]LAM!#REF!+[1]XUAN!#REF!+[1]LIEN!#REF!</f>
        <v>#REF!</v>
      </c>
      <c r="AF79" s="633" t="e">
        <f>[1]DAI!#REF!+[1]NAM!#REF!+[1]NHAN!#REF!+[1]LY!#REF!+[1]DUC!#REF!+[1]DONG!#REF!+[1]HPHU!#REF!+[1]BAC!#REF!+[1]THANH!#REF!+#REF!+[1]MY!#REF!+[1]HA!#REF!+[1]PHUC!#REF!+[1]LAM!#REF!+[1]XUAN!#REF!+[1]LIEN!#REF!</f>
        <v>#REF!</v>
      </c>
      <c r="AG79" s="633" t="e">
        <f>[1]DAI!#REF!+[1]NAM!#REF!+[1]NHAN!#REF!+[1]LY!#REF!+[1]DUC!#REF!+[1]DONG!#REF!+[1]HPHU!#REF!+[1]BAC!#REF!+[1]THANH!#REF!+#REF!+[1]MY!#REF!+[1]HA!#REF!+[1]PHUC!#REF!+[1]LAM!#REF!+[1]XUAN!#REF!+[1]LIEN!#REF!</f>
        <v>#REF!</v>
      </c>
      <c r="AH79" s="633" t="e">
        <f>[1]DAI!#REF!+[1]NAM!#REF!+[1]NHAN!#REF!+[1]LY!#REF!+[1]DUC!#REF!+[1]DONG!#REF!+[1]HPHU!#REF!+[1]BAC!#REF!+[1]THANH!#REF!+#REF!+[1]MY!#REF!+[1]HA!#REF!+[1]PHUC!#REF!+[1]LAM!#REF!+[1]XUAN!#REF!+[1]LIEN!#REF!</f>
        <v>#REF!</v>
      </c>
      <c r="AI79" s="633" t="e">
        <f>[1]DAI!#REF!+[1]NAM!#REF!+[1]NHAN!#REF!+[1]LY!#REF!+[1]DUC!#REF!+[1]DONG!#REF!+[1]HPHU!#REF!+[1]BAC!#REF!+[1]THANH!#REF!+#REF!+[1]MY!#REF!+[1]HA!#REF!+[1]PHUC!#REF!+[1]LAM!#REF!+[1]XUAN!#REF!+[1]LIEN!#REF!</f>
        <v>#REF!</v>
      </c>
      <c r="AJ79" s="633" t="e">
        <f>[1]DAI!#REF!+[1]NAM!#REF!+[1]NHAN!#REF!+[1]LY!#REF!+[1]DUC!#REF!+[1]DONG!#REF!+[1]HPHU!#REF!+[1]BAC!#REF!+[1]THANH!#REF!+#REF!+[1]MY!#REF!+[1]HA!#REF!+[1]PHUC!#REF!+[1]LAM!#REF!+[1]XUAN!#REF!+[1]LIEN!#REF!</f>
        <v>#REF!</v>
      </c>
      <c r="AK79" s="617" t="e">
        <f>[1]DAI!#REF!+[1]NAM!#REF!+[1]NHAN!#REF!+[1]LY!#REF!+[1]DUC!#REF!+[1]DONG!#REF!+[1]HPHU!#REF!+[1]BAC!#REF!+[1]THANH!#REF!+[1]MY!#REF!+[1]HA!#REF!+[1]PHUC!#REF!+[1]LAM!#REF!+[1]XUAN!#REF!+[1]LIEN!#REF!</f>
        <v>#REF!</v>
      </c>
      <c r="AL79" s="633" t="e">
        <f>[1]DAI!#REF!+[1]NAM!#REF!+[1]NHAN!#REF!+[1]LY!#REF!+[1]DUC!#REF!+[1]DONG!#REF!+[1]HPHU!#REF!+[1]BAC!#REF!+[1]THANH!#REF!+#REF!+[1]MY!#REF!+[1]HA!#REF!+[1]PHUC!#REF!+[1]LAM!#REF!+[1]XUAN!#REF!+[1]LIEN!#REF!</f>
        <v>#REF!</v>
      </c>
      <c r="AM79" s="633" t="e">
        <f>[1]DAI!#REF!+[1]NAM!#REF!+[1]NHAN!#REF!+[1]LY!#REF!+[1]DUC!#REF!+[1]DONG!#REF!+[1]HPHU!#REF!+[1]BAC!#REF!+[1]THANH!#REF!+#REF!+[1]MY!#REF!+[1]HA!#REF!+[1]PHUC!#REF!+[1]LAM!#REF!+[1]XUAN!#REF!+[1]LIEN!#REF!</f>
        <v>#REF!</v>
      </c>
      <c r="AN79" s="617" t="e">
        <f>[1]DAI!#REF!+[1]NAM!#REF!+[1]NHAN!#REF!+[1]LY!#REF!+[1]DUC!#REF!+[1]DONG!#REF!+[1]HPHU!#REF!+[1]BAC!#REF!+[1]THANH!#REF!+[1]MY!#REF!+[1]HA!#REF!+[1]PHUC!#REF!+[1]LAM!#REF!+[1]XUAN!#REF!+[1]LIEN!#REF!</f>
        <v>#REF!</v>
      </c>
      <c r="AO79" s="633" t="e">
        <f>[1]DAI!#REF!+[1]NAM!#REF!+[1]NHAN!#REF!+[1]LY!#REF!+[1]DUC!#REF!+[1]DONG!#REF!+[1]HPHU!#REF!+[1]BAC!#REF!+[1]THANH!#REF!+#REF!+[1]MY!#REF!+[1]HA!#REF!+[1]PHUC!#REF!+[1]LAM!#REF!+[1]XUAN!#REF!+[1]LIEN!#REF!</f>
        <v>#REF!</v>
      </c>
      <c r="AP79" s="633" t="e">
        <f>[1]DAI!#REF!+[1]NAM!#REF!+[1]NHAN!#REF!+[1]LY!#REF!+[1]DUC!#REF!+[1]DONG!#REF!+[1]HPHU!#REF!+[1]BAC!#REF!+[1]THANH!#REF!+#REF!+[1]MY!#REF!+[1]HA!#REF!+[1]PHUC!#REF!+[1]LAM!#REF!+[1]XUAN!#REF!+[1]LIEN!#REF!</f>
        <v>#REF!</v>
      </c>
      <c r="AQ79" s="633" t="e">
        <f>[1]DAI!#REF!+[1]NAM!#REF!+[1]NHAN!#REF!+[1]LY!#REF!+[1]DUC!#REF!+[1]DONG!#REF!+[1]HPHU!#REF!+[1]BAC!#REF!+[1]THANH!#REF!+#REF!+[1]MY!#REF!+[1]HA!#REF!+[1]PHUC!#REF!+[1]LAM!#REF!+[1]XUAN!#REF!+[1]LIEN!#REF!</f>
        <v>#REF!</v>
      </c>
      <c r="AR79" s="617">
        <f>[1]DAI!AR77+[1]NAM!AR77+[1]NHAN!AR77+[1]LY!AR77+[1]DUC!AR77+[1]DONG!AR77+[1]HPHU!AR77+[1]BAC!AR77+[1]THANH!AR77+[1]MY!AR77+[1]HA!AR77+[1]PHUC!AR77+[1]LAM!AR77+[1]XUAN!AR77+[1]LIEN!AR77+[1]HUNG!AR77+[1]CNAM!AR77+[1]TAY!AR77+[1]HOA!AR77+[1]VAN!AR77+[1]PDINH!AR77+[1]SLOC!AR77+[1]TRUNG!AR77+[1]TAN!AR77+[1]THUONG!AR77+[1]HLAO!AR77+[1]PNHA!AR77+[1]VTRUNG!AR77</f>
        <v>0</v>
      </c>
      <c r="AS79" s="617" t="e">
        <f>[1]DAI!#REF!+[1]NAM!#REF!+[1]NHAN!#REF!+[1]LY!#REF!+[1]DUC!#REF!+[1]DONG!#REF!+[1]HPHU!#REF!+[1]BAC!#REF!+[1]THANH!#REF!+[1]MY!#REF!+[1]HA!#REF!+[1]PHUC!#REF!+[1]LAM!#REF!+[1]XUAN!#REF!+[1]LIEN!#REF!</f>
        <v>#REF!</v>
      </c>
      <c r="AT79" s="617"/>
      <c r="AU79" s="617" t="e">
        <f>[1]DAI!#REF!+[1]NAM!#REF!+[1]NHAN!#REF!+[1]LY!#REF!+[1]DUC!#REF!+[1]DONG!#REF!+[1]HPHU!#REF!+[1]BAC!#REF!+[1]THANH!#REF!+[1]MY!#REF!+[1]HA!#REF!+[1]PHUC!#REF!+[1]LAM!#REF!+[1]XUAN!#REF!+[1]LIEN!#REF!</f>
        <v>#REF!</v>
      </c>
      <c r="AV79" s="587">
        <f>[1]DAI!AV77+[1]NAM!AV77+[1]NHAN!AV77+[1]LY!AV77+[1]DUC!AV77+[1]DONG!AV77+[1]HPHU!AV77+[1]BAC!AV77+[1]THANH!AV77+[1]MY!AV77+[1]HA!AV77+[1]PHUC!AV77+[1]LAM!AV77+[1]XUAN!AV77+[1]LIEN!AV77+[1]HUNG!AV77+[1]CNAM!AV77+[1]TAY!AV77+[1]HOA!AV77+[1]VAN!AV77+[1]PDINH!AV77+[1]SLOC!AV77+[1]TRUNG!AV77+[1]TAN!AV77+[1]THUONG!AV77+[1]HLAO!AV77+[1]PNHA!AV77+[1]VTRUNG!AV77</f>
        <v>0</v>
      </c>
      <c r="AW79" s="633" t="e">
        <f>[1]DAI!#REF!+[1]NAM!#REF!+[1]NHAN!#REF!+[1]LY!#REF!+[1]DUC!#REF!+[1]DONG!#REF!+[1]HPHU!#REF!+[1]BAC!#REF!+[1]THANH!#REF!+#REF!+[1]MY!#REF!+[1]HA!#REF!+[1]PHUC!#REF!+[1]LAM!#REF!+[1]XUAN!#REF!+[1]LIEN!#REF!</f>
        <v>#REF!</v>
      </c>
      <c r="AX79" s="633" t="e">
        <f>[1]DAI!#REF!+[1]NAM!#REF!+[1]NHAN!#REF!+[1]LY!#REF!+[1]DUC!#REF!+[1]DONG!#REF!+[1]HPHU!#REF!+[1]BAC!#REF!+[1]THANH!#REF!+#REF!+[1]MY!#REF!+[1]HA!#REF!+[1]PHUC!#REF!+[1]LAM!#REF!+[1]XUAN!#REF!+[1]LIEN!#REF!</f>
        <v>#REF!</v>
      </c>
      <c r="AY79" s="633" t="e">
        <f>[1]DAI!#REF!+[1]NAM!#REF!+[1]NHAN!#REF!+[1]LY!#REF!+[1]DUC!#REF!+[1]DONG!#REF!+[1]HPHU!#REF!+[1]BAC!#REF!+[1]THANH!#REF!+#REF!+[1]MY!#REF!+[1]HA!#REF!+[1]PHUC!#REF!+[1]LAM!#REF!+[1]XUAN!#REF!+[1]LIEN!#REF!</f>
        <v>#REF!</v>
      </c>
      <c r="AZ79" s="617" t="e">
        <f>[1]DAI!#REF!+[1]NAM!#REF!+[1]NHAN!#REF!+[1]LY!#REF!+[1]DUC!#REF!+[1]DONG!#REF!+[1]HPHU!#REF!+[1]BAC!#REF!+[1]THANH!#REF!+[1]MY!#REF!+[1]HA!#REF!+[1]PHUC!#REF!+[1]LAM!#REF!+[1]XUAN!#REF!+[1]LIEN!#REF!</f>
        <v>#REF!</v>
      </c>
      <c r="BA79" s="633" t="e">
        <f>[1]DAI!#REF!+[1]NAM!#REF!+[1]NHAN!#REF!+[1]LY!#REF!+[1]DUC!#REF!+[1]DONG!#REF!+[1]HPHU!#REF!+[1]BAC!#REF!+[1]THANH!#REF!+#REF!+[1]MY!#REF!+[1]HA!#REF!+[1]PHUC!#REF!+[1]LAM!#REF!+[1]XUAN!#REF!+[1]LIEN!#REF!</f>
        <v>#REF!</v>
      </c>
      <c r="BB79" s="633" t="e">
        <f>[1]DAI!#REF!+[1]NAM!#REF!+[1]NHAN!#REF!+[1]LY!#REF!+[1]DUC!#REF!+[1]DONG!#REF!+[1]HPHU!#REF!+[1]BAC!#REF!+[1]THANH!#REF!+#REF!+[1]MY!#REF!+[1]HA!#REF!+[1]PHUC!#REF!+[1]LAM!#REF!+[1]XUAN!#REF!+[1]LIEN!#REF!</f>
        <v>#REF!</v>
      </c>
      <c r="BC79" s="633" t="e">
        <f>[1]DAI!#REF!+[1]NAM!#REF!+[1]NHAN!#REF!+[1]LY!#REF!+[1]DUC!#REF!+[1]DONG!#REF!+[1]HPHU!#REF!+[1]BAC!#REF!+[1]THANH!#REF!+#REF!+[1]MY!#REF!+[1]HA!#REF!+[1]PHUC!#REF!+[1]LAM!#REF!+[1]XUAN!#REF!+[1]LIEN!#REF!</f>
        <v>#REF!</v>
      </c>
      <c r="BD79" s="617" t="e">
        <f>[1]DAI!#REF!+[1]NAM!#REF!+[1]NHAN!#REF!+[1]LY!#REF!+[1]DUC!#REF!+[1]DONG!#REF!+[1]HPHU!#REF!+[1]BAC!#REF!+[1]THANH!#REF!+[1]MY!#REF!+[1]HA!#REF!+[1]PHUC!#REF!+[1]LAM!#REF!+[1]XUAN!#REF!+[1]LIEN!#REF!</f>
        <v>#REF!</v>
      </c>
      <c r="BE79" s="633" t="e">
        <f>[1]DAI!#REF!+[1]NAM!#REF!+[1]NHAN!#REF!+[1]LY!#REF!+[1]DUC!#REF!+[1]DONG!#REF!+[1]HPHU!#REF!+[1]BAC!#REF!+[1]THANH!#REF!+#REF!+[1]MY!#REF!+[1]HA!#REF!+[1]PHUC!#REF!+[1]LAM!#REF!+[1]XUAN!#REF!+[1]LIEN!#REF!</f>
        <v>#REF!</v>
      </c>
      <c r="BF79" s="633" t="e">
        <f>[1]DAI!#REF!+[1]NAM!#REF!+[1]NHAN!#REF!+[1]LY!#REF!+[1]DUC!#REF!+[1]DONG!#REF!+[1]HPHU!#REF!+[1]BAC!#REF!+[1]THANH!#REF!+#REF!+[1]MY!#REF!+[1]HA!#REF!+[1]PHUC!#REF!+[1]LAM!#REF!+[1]XUAN!#REF!+[1]LIEN!#REF!</f>
        <v>#REF!</v>
      </c>
      <c r="BG79" s="633" t="e">
        <f>[1]DAI!#REF!+[1]NAM!#REF!+[1]NHAN!#REF!+[1]LY!#REF!+[1]DUC!#REF!+[1]DONG!#REF!+[1]HPHU!#REF!+[1]BAC!#REF!+[1]THANH!#REF!+#REF!+[1]MY!#REF!+[1]HA!#REF!+[1]PHUC!#REF!+[1]LAM!#REF!+[1]XUAN!#REF!+[1]LIEN!#REF!</f>
        <v>#REF!</v>
      </c>
      <c r="BH79" s="633" t="e">
        <f>[1]DAI!#REF!+[1]NAM!#REF!+[1]NHAN!#REF!+[1]LY!#REF!+[1]DUC!#REF!+[1]DONG!#REF!+[1]HPHU!#REF!+[1]BAC!#REF!+[1]THANH!#REF!+#REF!+[1]MY!#REF!+[1]HA!#REF!+[1]PHUC!#REF!+[1]LAM!#REF!+[1]XUAN!#REF!+[1]LIEN!#REF!</f>
        <v>#REF!</v>
      </c>
      <c r="BI79" s="633" t="e">
        <f>[1]DAI!#REF!+[1]NAM!#REF!+[1]NHAN!#REF!+[1]LY!#REF!+[1]DUC!#REF!+[1]DONG!#REF!+[1]HPHU!#REF!+[1]BAC!#REF!+[1]THANH!#REF!+#REF!+[1]MY!#REF!+[1]HA!#REF!+[1]PHUC!#REF!+[1]LAM!#REF!+[1]XUAN!#REF!+[1]LIEN!#REF!</f>
        <v>#REF!</v>
      </c>
      <c r="BJ79" s="633" t="e">
        <f>[1]DAI!#REF!+[1]NAM!#REF!+[1]NHAN!#REF!+[1]LY!#REF!+[1]DUC!#REF!+[1]DONG!#REF!+[1]HPHU!#REF!+[1]BAC!#REF!+[1]THANH!#REF!+#REF!+[1]MY!#REF!+[1]HA!#REF!+[1]PHUC!#REF!+[1]LAM!#REF!+[1]XUAN!#REF!+[1]LIEN!#REF!</f>
        <v>#REF!</v>
      </c>
      <c r="BK79" s="633" t="e">
        <f>[1]DAI!#REF!+[1]NAM!#REF!+[1]NHAN!#REF!+[1]LY!#REF!+[1]DUC!#REF!+[1]DONG!#REF!+[1]HPHU!#REF!+[1]BAC!#REF!+[1]THANH!#REF!+#REF!+[1]MY!#REF!+[1]HA!#REF!+[1]PHUC!#REF!+[1]LAM!#REF!+[1]XUAN!#REF!+[1]LIEN!#REF!</f>
        <v>#REF!</v>
      </c>
      <c r="BL79" s="633" t="e">
        <f>[1]DAI!#REF!+[1]NAM!#REF!+[1]NHAN!#REF!+[1]LY!#REF!+[1]DUC!#REF!+[1]DONG!#REF!+[1]HPHU!#REF!+[1]BAC!#REF!+[1]THANH!#REF!+#REF!+[1]MY!#REF!+[1]HA!#REF!+[1]PHUC!#REF!+[1]LAM!#REF!+[1]XUAN!#REF!+[1]LIEN!#REF!</f>
        <v>#REF!</v>
      </c>
      <c r="BM79" s="568"/>
    </row>
    <row r="80" spans="1:67" ht="24" hidden="1" customHeight="1" x14ac:dyDescent="0.2">
      <c r="A80" s="637" t="s">
        <v>26</v>
      </c>
      <c r="B80" s="584" t="s">
        <v>27</v>
      </c>
      <c r="C80" s="635" t="s">
        <v>28</v>
      </c>
      <c r="D80" s="633" t="e">
        <f>[1]DAI!#REF!+[1]NAM!#REF!+[1]NHAN!#REF!+[1]LY!#REF!+[1]DUC!#REF!+[1]DONG!#REF!+[1]HPHU!#REF!+[1]BAC!#REF!+[1]THANH!#REF!+#REF!+[1]MY!#REF!+[1]HA!#REF!+[1]PHUC!#REF!+[1]LAM!#REF!+[1]XUAN!#REF!+[1]LIEN!#REF!</f>
        <v>#REF!</v>
      </c>
      <c r="E80" s="633" t="e">
        <f>[1]DAI!#REF!+[1]NAM!#REF!+[1]NHAN!#REF!+[1]LY!#REF!+[1]DUC!#REF!+[1]DONG!#REF!+[1]HPHU!#REF!+[1]BAC!#REF!+[1]THANH!#REF!+#REF!+[1]MY!#REF!+[1]HA!#REF!+[1]PHUC!#REF!+[1]LAM!#REF!+[1]XUAN!#REF!+[1]LIEN!#REF!</f>
        <v>#REF!</v>
      </c>
      <c r="F80" s="633" t="e">
        <f>[1]DAI!#REF!+[1]NAM!#REF!+[1]NHAN!#REF!+[1]LY!#REF!+[1]DUC!#REF!+[1]DONG!#REF!+[1]HPHU!#REF!+[1]BAC!#REF!+[1]THANH!#REF!+#REF!+[1]MY!#REF!+[1]HA!#REF!+[1]PHUC!#REF!+[1]LAM!#REF!+[1]XUAN!#REF!+[1]LIEN!#REF!</f>
        <v>#REF!</v>
      </c>
      <c r="G80" s="617">
        <f>[1]DAI!G78+[1]NAM!G78+[1]NHAN!G78+[1]LY!G78+[1]DUC!G78+[1]DONG!G78+[1]HPHU!G78+[1]BAC!G78+[1]THANH!G78+[1]MY!G78+[1]HA!G78+[1]PHUC!G78+[1]LAM!G78+[1]XUAN!G78+[1]LIEN!G78+[1]HUNG!G78+[1]CNAM!G78+[1]TAY!G78+[1]HOA!G78+[1]VAN!G78+[1]PDINH!G78+[1]SLOC!G78+[1]TRUNG!G78+[1]TAN!G78+[1]THUONG!G78+[1]HLAO!G78+[1]PNHA!G78+[1]VTRUNG!G78</f>
        <v>0</v>
      </c>
      <c r="H80" s="633" t="e">
        <f>[1]DAI!#REF!+[1]NAM!#REF!+[1]NHAN!#REF!+[1]LY!#REF!+[1]DUC!#REF!+[1]DONG!#REF!+[1]HPHU!#REF!+[1]BAC!#REF!+[1]THANH!#REF!+#REF!+[1]MY!#REF!+[1]HA!#REF!+[1]PHUC!#REF!+[1]LAM!#REF!+[1]XUAN!#REF!+[1]LIEN!#REF!</f>
        <v>#REF!</v>
      </c>
      <c r="I80" s="633" t="e">
        <f>[1]DAI!#REF!+[1]NAM!#REF!+[1]NHAN!#REF!+[1]LY!#REF!+[1]DUC!#REF!+[1]DONG!#REF!+[1]HPHU!#REF!+[1]BAC!#REF!+[1]THANH!#REF!+#REF!+[1]MY!#REF!+[1]HA!#REF!+[1]PHUC!#REF!+[1]LAM!#REF!+[1]XUAN!#REF!+[1]LIEN!#REF!</f>
        <v>#REF!</v>
      </c>
      <c r="J80" s="617">
        <f>[1]DAI!J78+[1]NAM!J78+[1]NHAN!J78+[1]LY!J78+[1]DUC!J78+[1]DONG!J78+[1]HPHU!J78+[1]BAC!J78+[1]THANH!J78+[1]MY!J78+[1]HA!J78+[1]PHUC!J78+[1]LAM!J78+[1]XUAN!J78+[1]LIEN!J78+[1]HUNG!J78+[1]CNAM!J78+[1]TAY!J78+[1]HOA!J78+[1]VAN!J78+[1]PDINH!J78+[1]SLOC!J78+[1]TRUNG!J78+[1]TAN!J78+[1]THUONG!J78+[1]HLAO!J78+[1]PNHA!J78+[1]VTRUNG!J78</f>
        <v>0</v>
      </c>
      <c r="K80" s="633" t="e">
        <f>[1]DAI!#REF!+[1]NAM!#REF!+[1]NHAN!#REF!+[1]LY!#REF!+[1]DUC!#REF!+[1]DONG!#REF!+[1]HPHU!#REF!+[1]BAC!#REF!+[1]THANH!#REF!+#REF!+[1]MY!#REF!+[1]HA!#REF!+[1]PHUC!#REF!+[1]LAM!#REF!+[1]XUAN!#REF!+[1]LIEN!#REF!</f>
        <v>#REF!</v>
      </c>
      <c r="L80" s="633" t="e">
        <f>[1]DAI!#REF!+[1]NAM!#REF!+[1]NHAN!#REF!+[1]LY!#REF!+[1]DUC!#REF!+[1]DONG!#REF!+[1]HPHU!#REF!+[1]BAC!#REF!+[1]THANH!#REF!+#REF!+[1]MY!#REF!+[1]HA!#REF!+[1]PHUC!#REF!+[1]LAM!#REF!+[1]XUAN!#REF!+[1]LIEN!#REF!</f>
        <v>#REF!</v>
      </c>
      <c r="M80" s="633" t="e">
        <f>[1]DAI!#REF!+[1]NAM!#REF!+[1]NHAN!#REF!+[1]LY!#REF!+[1]DUC!#REF!+[1]DONG!#REF!+[1]HPHU!#REF!+[1]BAC!#REF!+[1]THANH!#REF!+#REF!+[1]MY!#REF!+[1]HA!#REF!+[1]PHUC!#REF!+[1]LAM!#REF!+[1]XUAN!#REF!+[1]LIEN!#REF!</f>
        <v>#REF!</v>
      </c>
      <c r="N80" s="617">
        <f>[1]DAI!N78+[1]NAM!N78+[1]NHAN!N78+[1]LY!N78+[1]DUC!N78+[1]DONG!N78+[1]HPHU!N78+[1]BAC!N78+[1]THANH!N78+[1]MY!N78+[1]HA!N78+[1]PHUC!N78+[1]LAM!N78+[1]XUAN!N78+[1]LIEN!N78+[1]HUNG!N78+[1]CNAM!N78+[1]TAY!N78+[1]HOA!N78+[1]VAN!N78+[1]PDINH!N78+[1]SLOC!N78+[1]TRUNG!N78+[1]TAN!N78+[1]THUONG!N78+[1]HLAO!N78+[1]PNHA!N78+[1]VTRUNG!N78</f>
        <v>0</v>
      </c>
      <c r="O80" s="617">
        <f>[1]DAI!O78+[1]NAM!O78+[1]NHAN!O78+[1]LY!O78+[1]DUC!O78+[1]DONG!O78+[1]HPHU!O78+[1]BAC!O78+[1]THANH!O78+[1]MY!O78+[1]HA!O78+[1]PHUC!O78+[1]LAM!O78+[1]XUAN!O78+[1]LIEN!O78+[1]HUNG!O78+[1]CNAM!O78+[1]TAY!O78+[1]HOA!O78+[1]VAN!O78+[1]PDINH!O78+[1]SLOC!O78+[1]TRUNG!O78+[1]TAN!O78+[1]THUONG!O78+[1]HLAO!O78+[1]PNHA!O78+[1]VTRUNG!O78</f>
        <v>0</v>
      </c>
      <c r="P80" s="617" t="e">
        <f>[1]DAI!#REF!+[1]NAM!#REF!+[1]NHAN!#REF!+[1]LY!#REF!+[1]DUC!#REF!+[1]DONG!#REF!+[1]HPHU!#REF!+[1]BAC!#REF!+[1]THANH!#REF!+[1]MY!#REF!+[1]HA!#REF!+[1]PHUC!#REF!+[1]LAM!#REF!+[1]XUAN!#REF!+[1]LIEN!#REF!</f>
        <v>#REF!</v>
      </c>
      <c r="Q80" s="633" t="e">
        <f>[1]DAI!#REF!+[1]NAM!#REF!+[1]NHAN!#REF!+[1]LY!#REF!+[1]DUC!#REF!+[1]DONG!#REF!+[1]HPHU!#REF!+[1]BAC!#REF!+[1]THANH!#REF!+#REF!+[1]MY!#REF!+[1]HA!#REF!+[1]PHUC!#REF!+[1]LAM!#REF!+[1]XUAN!#REF!+[1]LIEN!#REF!</f>
        <v>#REF!</v>
      </c>
      <c r="R80" s="588" t="e">
        <f>[1]DAI!#REF!+[1]NAM!#REF!+[1]NHAN!#REF!+[1]LY!#REF!+[1]DUC!#REF!+[1]DONG!#REF!+[1]HPHU!#REF!+[1]BAC!#REF!+[1]THANH!#REF!+#REF!+[1]MY!#REF!+[1]HA!#REF!+[1]PHUC!#REF!+[1]LAM!#REF!+[1]XUAN!#REF!+[1]LIEN!#REF!</f>
        <v>#REF!</v>
      </c>
      <c r="S80" s="633" t="e">
        <f>[1]DAI!#REF!+[1]NAM!#REF!+[1]NHAN!#REF!+[1]LY!#REF!+[1]DUC!#REF!+[1]DONG!#REF!+[1]HPHU!#REF!+[1]BAC!#REF!+[1]THANH!#REF!+#REF!+[1]MY!#REF!+[1]HA!#REF!+[1]PHUC!#REF!+[1]LAM!#REF!+[1]XUAN!#REF!+[1]LIEN!#REF!</f>
        <v>#REF!</v>
      </c>
      <c r="T80" s="633" t="e">
        <f>[1]DAI!#REF!+[1]NAM!#REF!+[1]NHAN!#REF!+[1]LY!#REF!+[1]DUC!#REF!+[1]DONG!#REF!+[1]HPHU!#REF!+[1]BAC!#REF!+[1]THANH!#REF!+#REF!+[1]MY!#REF!+[1]HA!#REF!+[1]PHUC!#REF!+[1]LAM!#REF!+[1]XUAN!#REF!+[1]LIEN!#REF!</f>
        <v>#REF!</v>
      </c>
      <c r="U80" s="633" t="e">
        <f>[1]DAI!#REF!+[1]NAM!#REF!+[1]NHAN!#REF!+[1]LY!#REF!+[1]DUC!#REF!+[1]DONG!#REF!+[1]HPHU!#REF!+[1]BAC!#REF!+[1]THANH!#REF!+#REF!+[1]MY!#REF!+[1]HA!#REF!+[1]PHUC!#REF!+[1]LAM!#REF!+[1]XUAN!#REF!+[1]LIEN!#REF!</f>
        <v>#REF!</v>
      </c>
      <c r="V80" s="633" t="e">
        <f>[1]DAI!#REF!+[1]NAM!#REF!+[1]NHAN!#REF!+[1]LY!#REF!+[1]DUC!#REF!+[1]DONG!#REF!+[1]HPHU!#REF!+[1]BAC!#REF!+[1]THANH!#REF!+#REF!+[1]MY!#REF!+[1]HA!#REF!+[1]PHUC!#REF!+[1]LAM!#REF!+[1]XUAN!#REF!+[1]LIEN!#REF!</f>
        <v>#REF!</v>
      </c>
      <c r="W80" s="633" t="e">
        <f>[1]DAI!#REF!+[1]NAM!#REF!+[1]NHAN!#REF!+[1]LY!#REF!+[1]DUC!#REF!+[1]DONG!#REF!+[1]HPHU!#REF!+[1]BAC!#REF!+[1]THANH!#REF!+#REF!+[1]MY!#REF!+[1]HA!#REF!+[1]PHUC!#REF!+[1]LAM!#REF!+[1]XUAN!#REF!+[1]LIEN!#REF!</f>
        <v>#REF!</v>
      </c>
      <c r="X80" s="633" t="e">
        <f>[1]DAI!#REF!+[1]NAM!#REF!+[1]NHAN!#REF!+[1]LY!#REF!+[1]DUC!#REF!+[1]DONG!#REF!+[1]HPHU!#REF!+[1]BAC!#REF!+[1]THANH!#REF!+#REF!+[1]MY!#REF!+[1]HA!#REF!+[1]PHUC!#REF!+[1]LAM!#REF!+[1]XUAN!#REF!+[1]LIEN!#REF!</f>
        <v>#REF!</v>
      </c>
      <c r="Y80" s="633" t="e">
        <f>[1]DAI!#REF!+[1]NAM!#REF!+[1]NHAN!#REF!+[1]LY!#REF!+[1]DUC!#REF!+[1]DONG!#REF!+[1]HPHU!#REF!+[1]BAC!#REF!+[1]THANH!#REF!+#REF!+[1]MY!#REF!+[1]HA!#REF!+[1]PHUC!#REF!+[1]LAM!#REF!+[1]XUAN!#REF!+[1]LIEN!#REF!</f>
        <v>#REF!</v>
      </c>
      <c r="Z80" s="633" t="e">
        <f>[1]DAI!#REF!+[1]NAM!#REF!+[1]NHAN!#REF!+[1]LY!#REF!+[1]DUC!#REF!+[1]DONG!#REF!+[1]HPHU!#REF!+[1]BAC!#REF!+[1]THANH!#REF!+#REF!+[1]MY!#REF!+[1]HA!#REF!+[1]PHUC!#REF!+[1]LAM!#REF!+[1]XUAN!#REF!+[1]LIEN!#REF!</f>
        <v>#REF!</v>
      </c>
      <c r="AA80" s="633" t="e">
        <f>[1]DAI!#REF!+[1]NAM!#REF!+[1]NHAN!#REF!+[1]LY!#REF!+[1]DUC!#REF!+[1]DONG!#REF!+[1]HPHU!#REF!+[1]BAC!#REF!+[1]THANH!#REF!+#REF!+[1]MY!#REF!+[1]HA!#REF!+[1]PHUC!#REF!+[1]LAM!#REF!+[1]XUAN!#REF!+[1]LIEN!#REF!</f>
        <v>#REF!</v>
      </c>
      <c r="AB80" s="633" t="e">
        <f>[1]DAI!#REF!+[1]NAM!#REF!+[1]NHAN!#REF!+[1]LY!#REF!+[1]DUC!#REF!+[1]DONG!#REF!+[1]HPHU!#REF!+[1]BAC!#REF!+[1]THANH!#REF!+#REF!+[1]MY!#REF!+[1]HA!#REF!+[1]PHUC!#REF!+[1]LAM!#REF!+[1]XUAN!#REF!+[1]LIEN!#REF!</f>
        <v>#REF!</v>
      </c>
      <c r="AC80" s="633" t="e">
        <f>[1]DAI!#REF!+[1]NAM!#REF!+[1]NHAN!#REF!+[1]LY!#REF!+[1]DUC!#REF!+[1]DONG!#REF!+[1]HPHU!#REF!+[1]BAC!#REF!+[1]THANH!#REF!+#REF!+[1]MY!#REF!+[1]HA!#REF!+[1]PHUC!#REF!+[1]LAM!#REF!+[1]XUAN!#REF!+[1]LIEN!#REF!</f>
        <v>#REF!</v>
      </c>
      <c r="AD80" s="617" t="e">
        <f>[1]DAI!#REF!+[1]NAM!#REF!+[1]NHAN!#REF!+[1]LY!#REF!+[1]DUC!#REF!+[1]DONG!#REF!+[1]HPHU!#REF!+[1]BAC!#REF!+[1]THANH!#REF!+[1]MY!#REF!+[1]HA!#REF!+[1]PHUC!#REF!+[1]LAM!#REF!+[1]XUAN!#REF!+[1]LIEN!#REF!</f>
        <v>#REF!</v>
      </c>
      <c r="AE80" s="633" t="e">
        <f>[1]DAI!#REF!+[1]NAM!#REF!+[1]NHAN!#REF!+[1]LY!#REF!+[1]DUC!#REF!+[1]DONG!#REF!+[1]HPHU!#REF!+[1]BAC!#REF!+[1]THANH!#REF!+#REF!+[1]MY!#REF!+[1]HA!#REF!+[1]PHUC!#REF!+[1]LAM!#REF!+[1]XUAN!#REF!+[1]LIEN!#REF!</f>
        <v>#REF!</v>
      </c>
      <c r="AF80" s="633" t="e">
        <f>[1]DAI!#REF!+[1]NAM!#REF!+[1]NHAN!#REF!+[1]LY!#REF!+[1]DUC!#REF!+[1]DONG!#REF!+[1]HPHU!#REF!+[1]BAC!#REF!+[1]THANH!#REF!+#REF!+[1]MY!#REF!+[1]HA!#REF!+[1]PHUC!#REF!+[1]LAM!#REF!+[1]XUAN!#REF!+[1]LIEN!#REF!</f>
        <v>#REF!</v>
      </c>
      <c r="AG80" s="633" t="e">
        <f>[1]DAI!#REF!+[1]NAM!#REF!+[1]NHAN!#REF!+[1]LY!#REF!+[1]DUC!#REF!+[1]DONG!#REF!+[1]HPHU!#REF!+[1]BAC!#REF!+[1]THANH!#REF!+#REF!+[1]MY!#REF!+[1]HA!#REF!+[1]PHUC!#REF!+[1]LAM!#REF!+[1]XUAN!#REF!+[1]LIEN!#REF!</f>
        <v>#REF!</v>
      </c>
      <c r="AH80" s="633" t="e">
        <f>[1]DAI!#REF!+[1]NAM!#REF!+[1]NHAN!#REF!+[1]LY!#REF!+[1]DUC!#REF!+[1]DONG!#REF!+[1]HPHU!#REF!+[1]BAC!#REF!+[1]THANH!#REF!+#REF!+[1]MY!#REF!+[1]HA!#REF!+[1]PHUC!#REF!+[1]LAM!#REF!+[1]XUAN!#REF!+[1]LIEN!#REF!</f>
        <v>#REF!</v>
      </c>
      <c r="AI80" s="633" t="e">
        <f>[1]DAI!#REF!+[1]NAM!#REF!+[1]NHAN!#REF!+[1]LY!#REF!+[1]DUC!#REF!+[1]DONG!#REF!+[1]HPHU!#REF!+[1]BAC!#REF!+[1]THANH!#REF!+#REF!+[1]MY!#REF!+[1]HA!#REF!+[1]PHUC!#REF!+[1]LAM!#REF!+[1]XUAN!#REF!+[1]LIEN!#REF!</f>
        <v>#REF!</v>
      </c>
      <c r="AJ80" s="633" t="e">
        <f>[1]DAI!#REF!+[1]NAM!#REF!+[1]NHAN!#REF!+[1]LY!#REF!+[1]DUC!#REF!+[1]DONG!#REF!+[1]HPHU!#REF!+[1]BAC!#REF!+[1]THANH!#REF!+#REF!+[1]MY!#REF!+[1]HA!#REF!+[1]PHUC!#REF!+[1]LAM!#REF!+[1]XUAN!#REF!+[1]LIEN!#REF!</f>
        <v>#REF!</v>
      </c>
      <c r="AK80" s="617" t="e">
        <f>[1]DAI!#REF!+[1]NAM!#REF!+[1]NHAN!#REF!+[1]LY!#REF!+[1]DUC!#REF!+[1]DONG!#REF!+[1]HPHU!#REF!+[1]BAC!#REF!+[1]THANH!#REF!+[1]MY!#REF!+[1]HA!#REF!+[1]PHUC!#REF!+[1]LAM!#REF!+[1]XUAN!#REF!+[1]LIEN!#REF!</f>
        <v>#REF!</v>
      </c>
      <c r="AL80" s="633" t="e">
        <f>[1]DAI!#REF!+[1]NAM!#REF!+[1]NHAN!#REF!+[1]LY!#REF!+[1]DUC!#REF!+[1]DONG!#REF!+[1]HPHU!#REF!+[1]BAC!#REF!+[1]THANH!#REF!+#REF!+[1]MY!#REF!+[1]HA!#REF!+[1]PHUC!#REF!+[1]LAM!#REF!+[1]XUAN!#REF!+[1]LIEN!#REF!</f>
        <v>#REF!</v>
      </c>
      <c r="AM80" s="633" t="e">
        <f>[1]DAI!#REF!+[1]NAM!#REF!+[1]NHAN!#REF!+[1]LY!#REF!+[1]DUC!#REF!+[1]DONG!#REF!+[1]HPHU!#REF!+[1]BAC!#REF!+[1]THANH!#REF!+#REF!+[1]MY!#REF!+[1]HA!#REF!+[1]PHUC!#REF!+[1]LAM!#REF!+[1]XUAN!#REF!+[1]LIEN!#REF!</f>
        <v>#REF!</v>
      </c>
      <c r="AN80" s="617" t="e">
        <f>[1]DAI!#REF!+[1]NAM!#REF!+[1]NHAN!#REF!+[1]LY!#REF!+[1]DUC!#REF!+[1]DONG!#REF!+[1]HPHU!#REF!+[1]BAC!#REF!+[1]THANH!#REF!+[1]MY!#REF!+[1]HA!#REF!+[1]PHUC!#REF!+[1]LAM!#REF!+[1]XUAN!#REF!+[1]LIEN!#REF!</f>
        <v>#REF!</v>
      </c>
      <c r="AO80" s="633" t="e">
        <f>[1]DAI!#REF!+[1]NAM!#REF!+[1]NHAN!#REF!+[1]LY!#REF!+[1]DUC!#REF!+[1]DONG!#REF!+[1]HPHU!#REF!+[1]BAC!#REF!+[1]THANH!#REF!+#REF!+[1]MY!#REF!+[1]HA!#REF!+[1]PHUC!#REF!+[1]LAM!#REF!+[1]XUAN!#REF!+[1]LIEN!#REF!</f>
        <v>#REF!</v>
      </c>
      <c r="AP80" s="633" t="e">
        <f>[1]DAI!#REF!+[1]NAM!#REF!+[1]NHAN!#REF!+[1]LY!#REF!+[1]DUC!#REF!+[1]DONG!#REF!+[1]HPHU!#REF!+[1]BAC!#REF!+[1]THANH!#REF!+#REF!+[1]MY!#REF!+[1]HA!#REF!+[1]PHUC!#REF!+[1]LAM!#REF!+[1]XUAN!#REF!+[1]LIEN!#REF!</f>
        <v>#REF!</v>
      </c>
      <c r="AQ80" s="633" t="e">
        <f>[1]DAI!#REF!+[1]NAM!#REF!+[1]NHAN!#REF!+[1]LY!#REF!+[1]DUC!#REF!+[1]DONG!#REF!+[1]HPHU!#REF!+[1]BAC!#REF!+[1]THANH!#REF!+#REF!+[1]MY!#REF!+[1]HA!#REF!+[1]PHUC!#REF!+[1]LAM!#REF!+[1]XUAN!#REF!+[1]LIEN!#REF!</f>
        <v>#REF!</v>
      </c>
      <c r="AR80" s="617">
        <f>[1]DAI!AR78+[1]NAM!AR78+[1]NHAN!AR78+[1]LY!AR78+[1]DUC!AR78+[1]DONG!AR78+[1]HPHU!AR78+[1]BAC!AR78+[1]THANH!AR78+[1]MY!AR78+[1]HA!AR78+[1]PHUC!AR78+[1]LAM!AR78+[1]XUAN!AR78+[1]LIEN!AR78+[1]HUNG!AR78+[1]CNAM!AR78+[1]TAY!AR78+[1]HOA!AR78+[1]VAN!AR78+[1]PDINH!AR78+[1]SLOC!AR78+[1]TRUNG!AR78+[1]TAN!AR78+[1]THUONG!AR78+[1]HLAO!AR78+[1]PNHA!AR78+[1]VTRUNG!AR78</f>
        <v>0</v>
      </c>
      <c r="AS80" s="617" t="e">
        <f>[1]DAI!#REF!+[1]NAM!#REF!+[1]NHAN!#REF!+[1]LY!#REF!+[1]DUC!#REF!+[1]DONG!#REF!+[1]HPHU!#REF!+[1]BAC!#REF!+[1]THANH!#REF!+[1]MY!#REF!+[1]HA!#REF!+[1]PHUC!#REF!+[1]LAM!#REF!+[1]XUAN!#REF!+[1]LIEN!#REF!</f>
        <v>#REF!</v>
      </c>
      <c r="AT80" s="617"/>
      <c r="AU80" s="617" t="e">
        <f>[1]DAI!#REF!+[1]NAM!#REF!+[1]NHAN!#REF!+[1]LY!#REF!+[1]DUC!#REF!+[1]DONG!#REF!+[1]HPHU!#REF!+[1]BAC!#REF!+[1]THANH!#REF!+[1]MY!#REF!+[1]HA!#REF!+[1]PHUC!#REF!+[1]LAM!#REF!+[1]XUAN!#REF!+[1]LIEN!#REF!</f>
        <v>#REF!</v>
      </c>
      <c r="AV80" s="587">
        <f>[1]DAI!AV78+[1]NAM!AV78+[1]NHAN!AV78+[1]LY!AV78+[1]DUC!AV78+[1]DONG!AV78+[1]HPHU!AV78+[1]BAC!AV78+[1]THANH!AV78+[1]MY!AV78+[1]HA!AV78+[1]PHUC!AV78+[1]LAM!AV78+[1]XUAN!AV78+[1]LIEN!AV78+[1]HUNG!AV78+[1]CNAM!AV78+[1]TAY!AV78+[1]HOA!AV78+[1]VAN!AV78+[1]PDINH!AV78+[1]SLOC!AV78+[1]TRUNG!AV78+[1]TAN!AV78+[1]THUONG!AV78+[1]HLAO!AV78+[1]PNHA!AV78+[1]VTRUNG!AV78</f>
        <v>0</v>
      </c>
      <c r="AW80" s="633" t="e">
        <f>[1]DAI!#REF!+[1]NAM!#REF!+[1]NHAN!#REF!+[1]LY!#REF!+[1]DUC!#REF!+[1]DONG!#REF!+[1]HPHU!#REF!+[1]BAC!#REF!+[1]THANH!#REF!+#REF!+[1]MY!#REF!+[1]HA!#REF!+[1]PHUC!#REF!+[1]LAM!#REF!+[1]XUAN!#REF!+[1]LIEN!#REF!</f>
        <v>#REF!</v>
      </c>
      <c r="AX80" s="633" t="e">
        <f>[1]DAI!#REF!+[1]NAM!#REF!+[1]NHAN!#REF!+[1]LY!#REF!+[1]DUC!#REF!+[1]DONG!#REF!+[1]HPHU!#REF!+[1]BAC!#REF!+[1]THANH!#REF!+#REF!+[1]MY!#REF!+[1]HA!#REF!+[1]PHUC!#REF!+[1]LAM!#REF!+[1]XUAN!#REF!+[1]LIEN!#REF!</f>
        <v>#REF!</v>
      </c>
      <c r="AY80" s="633" t="e">
        <f>[1]DAI!#REF!+[1]NAM!#REF!+[1]NHAN!#REF!+[1]LY!#REF!+[1]DUC!#REF!+[1]DONG!#REF!+[1]HPHU!#REF!+[1]BAC!#REF!+[1]THANH!#REF!+#REF!+[1]MY!#REF!+[1]HA!#REF!+[1]PHUC!#REF!+[1]LAM!#REF!+[1]XUAN!#REF!+[1]LIEN!#REF!</f>
        <v>#REF!</v>
      </c>
      <c r="AZ80" s="617" t="e">
        <f>[1]DAI!#REF!+[1]NAM!#REF!+[1]NHAN!#REF!+[1]LY!#REF!+[1]DUC!#REF!+[1]DONG!#REF!+[1]HPHU!#REF!+[1]BAC!#REF!+[1]THANH!#REF!+[1]MY!#REF!+[1]HA!#REF!+[1]PHUC!#REF!+[1]LAM!#REF!+[1]XUAN!#REF!+[1]LIEN!#REF!</f>
        <v>#REF!</v>
      </c>
      <c r="BA80" s="633" t="e">
        <f>[1]DAI!#REF!+[1]NAM!#REF!+[1]NHAN!#REF!+[1]LY!#REF!+[1]DUC!#REF!+[1]DONG!#REF!+[1]HPHU!#REF!+[1]BAC!#REF!+[1]THANH!#REF!+#REF!+[1]MY!#REF!+[1]HA!#REF!+[1]PHUC!#REF!+[1]LAM!#REF!+[1]XUAN!#REF!+[1]LIEN!#REF!</f>
        <v>#REF!</v>
      </c>
      <c r="BB80" s="633" t="e">
        <f>[1]DAI!#REF!+[1]NAM!#REF!+[1]NHAN!#REF!+[1]LY!#REF!+[1]DUC!#REF!+[1]DONG!#REF!+[1]HPHU!#REF!+[1]BAC!#REF!+[1]THANH!#REF!+#REF!+[1]MY!#REF!+[1]HA!#REF!+[1]PHUC!#REF!+[1]LAM!#REF!+[1]XUAN!#REF!+[1]LIEN!#REF!</f>
        <v>#REF!</v>
      </c>
      <c r="BC80" s="633" t="e">
        <f>[1]DAI!#REF!+[1]NAM!#REF!+[1]NHAN!#REF!+[1]LY!#REF!+[1]DUC!#REF!+[1]DONG!#REF!+[1]HPHU!#REF!+[1]BAC!#REF!+[1]THANH!#REF!+#REF!+[1]MY!#REF!+[1]HA!#REF!+[1]PHUC!#REF!+[1]LAM!#REF!+[1]XUAN!#REF!+[1]LIEN!#REF!</f>
        <v>#REF!</v>
      </c>
      <c r="BD80" s="617" t="e">
        <f>[1]DAI!#REF!+[1]NAM!#REF!+[1]NHAN!#REF!+[1]LY!#REF!+[1]DUC!#REF!+[1]DONG!#REF!+[1]HPHU!#REF!+[1]BAC!#REF!+[1]THANH!#REF!+[1]MY!#REF!+[1]HA!#REF!+[1]PHUC!#REF!+[1]LAM!#REF!+[1]XUAN!#REF!+[1]LIEN!#REF!</f>
        <v>#REF!</v>
      </c>
      <c r="BE80" s="633" t="e">
        <f>[1]DAI!#REF!+[1]NAM!#REF!+[1]NHAN!#REF!+[1]LY!#REF!+[1]DUC!#REF!+[1]DONG!#REF!+[1]HPHU!#REF!+[1]BAC!#REF!+[1]THANH!#REF!+#REF!+[1]MY!#REF!+[1]HA!#REF!+[1]PHUC!#REF!+[1]LAM!#REF!+[1]XUAN!#REF!+[1]LIEN!#REF!</f>
        <v>#REF!</v>
      </c>
      <c r="BF80" s="633" t="e">
        <f>[1]DAI!#REF!+[1]NAM!#REF!+[1]NHAN!#REF!+[1]LY!#REF!+[1]DUC!#REF!+[1]DONG!#REF!+[1]HPHU!#REF!+[1]BAC!#REF!+[1]THANH!#REF!+#REF!+[1]MY!#REF!+[1]HA!#REF!+[1]PHUC!#REF!+[1]LAM!#REF!+[1]XUAN!#REF!+[1]LIEN!#REF!</f>
        <v>#REF!</v>
      </c>
      <c r="BG80" s="633" t="e">
        <f>[1]DAI!#REF!+[1]NAM!#REF!+[1]NHAN!#REF!+[1]LY!#REF!+[1]DUC!#REF!+[1]DONG!#REF!+[1]HPHU!#REF!+[1]BAC!#REF!+[1]THANH!#REF!+#REF!+[1]MY!#REF!+[1]HA!#REF!+[1]PHUC!#REF!+[1]LAM!#REF!+[1]XUAN!#REF!+[1]LIEN!#REF!</f>
        <v>#REF!</v>
      </c>
      <c r="BH80" s="633" t="e">
        <f>[1]DAI!#REF!+[1]NAM!#REF!+[1]NHAN!#REF!+[1]LY!#REF!+[1]DUC!#REF!+[1]DONG!#REF!+[1]HPHU!#REF!+[1]BAC!#REF!+[1]THANH!#REF!+#REF!+[1]MY!#REF!+[1]HA!#REF!+[1]PHUC!#REF!+[1]LAM!#REF!+[1]XUAN!#REF!+[1]LIEN!#REF!</f>
        <v>#REF!</v>
      </c>
      <c r="BI80" s="633" t="e">
        <f>[1]DAI!#REF!+[1]NAM!#REF!+[1]NHAN!#REF!+[1]LY!#REF!+[1]DUC!#REF!+[1]DONG!#REF!+[1]HPHU!#REF!+[1]BAC!#REF!+[1]THANH!#REF!+#REF!+[1]MY!#REF!+[1]HA!#REF!+[1]PHUC!#REF!+[1]LAM!#REF!+[1]XUAN!#REF!+[1]LIEN!#REF!</f>
        <v>#REF!</v>
      </c>
      <c r="BJ80" s="633" t="e">
        <f>[1]DAI!#REF!+[1]NAM!#REF!+[1]NHAN!#REF!+[1]LY!#REF!+[1]DUC!#REF!+[1]DONG!#REF!+[1]HPHU!#REF!+[1]BAC!#REF!+[1]THANH!#REF!+#REF!+[1]MY!#REF!+[1]HA!#REF!+[1]PHUC!#REF!+[1]LAM!#REF!+[1]XUAN!#REF!+[1]LIEN!#REF!</f>
        <v>#REF!</v>
      </c>
      <c r="BK80" s="633" t="e">
        <f>[1]DAI!#REF!+[1]NAM!#REF!+[1]NHAN!#REF!+[1]LY!#REF!+[1]DUC!#REF!+[1]DONG!#REF!+[1]HPHU!#REF!+[1]BAC!#REF!+[1]THANH!#REF!+#REF!+[1]MY!#REF!+[1]HA!#REF!+[1]PHUC!#REF!+[1]LAM!#REF!+[1]XUAN!#REF!+[1]LIEN!#REF!</f>
        <v>#REF!</v>
      </c>
      <c r="BL80" s="633" t="e">
        <f>[1]DAI!#REF!+[1]NAM!#REF!+[1]NHAN!#REF!+[1]LY!#REF!+[1]DUC!#REF!+[1]DONG!#REF!+[1]HPHU!#REF!+[1]BAC!#REF!+[1]THANH!#REF!+#REF!+[1]MY!#REF!+[1]HA!#REF!+[1]PHUC!#REF!+[1]LAM!#REF!+[1]XUAN!#REF!+[1]LIEN!#REF!</f>
        <v>#REF!</v>
      </c>
      <c r="BM80" s="568"/>
    </row>
    <row r="81" spans="1:67" ht="24" hidden="1" customHeight="1" x14ac:dyDescent="0.2">
      <c r="A81" s="637" t="s">
        <v>29</v>
      </c>
      <c r="B81" s="584" t="s">
        <v>30</v>
      </c>
      <c r="C81" s="635" t="s">
        <v>31</v>
      </c>
      <c r="D81" s="633" t="e">
        <f>[1]DAI!#REF!+[1]NAM!#REF!+[1]NHAN!#REF!+[1]LY!#REF!+[1]DUC!#REF!+[1]DONG!#REF!+[1]HPHU!#REF!+[1]BAC!#REF!+[1]THANH!#REF!+#REF!+[1]MY!#REF!+[1]HA!#REF!+[1]PHUC!#REF!+[1]LAM!#REF!+[1]XUAN!#REF!+[1]LIEN!#REF!</f>
        <v>#REF!</v>
      </c>
      <c r="E81" s="633" t="e">
        <f>[1]DAI!#REF!+[1]NAM!#REF!+[1]NHAN!#REF!+[1]LY!#REF!+[1]DUC!#REF!+[1]DONG!#REF!+[1]HPHU!#REF!+[1]BAC!#REF!+[1]THANH!#REF!+#REF!+[1]MY!#REF!+[1]HA!#REF!+[1]PHUC!#REF!+[1]LAM!#REF!+[1]XUAN!#REF!+[1]LIEN!#REF!</f>
        <v>#REF!</v>
      </c>
      <c r="F81" s="633" t="e">
        <f>[1]DAI!#REF!+[1]NAM!#REF!+[1]NHAN!#REF!+[1]LY!#REF!+[1]DUC!#REF!+[1]DONG!#REF!+[1]HPHU!#REF!+[1]BAC!#REF!+[1]THANH!#REF!+#REF!+[1]MY!#REF!+[1]HA!#REF!+[1]PHUC!#REF!+[1]LAM!#REF!+[1]XUAN!#REF!+[1]LIEN!#REF!</f>
        <v>#REF!</v>
      </c>
      <c r="G81" s="617">
        <f>[1]DAI!G79+[1]NAM!G79+[1]NHAN!G79+[1]LY!G79+[1]DUC!G79+[1]DONG!G79+[1]HPHU!G79+[1]BAC!G79+[1]THANH!G79+[1]MY!G79+[1]HA!G79+[1]PHUC!G79+[1]LAM!G79+[1]XUAN!G79+[1]LIEN!G79+[1]HUNG!G79+[1]CNAM!G79+[1]TAY!G79+[1]HOA!G79+[1]VAN!G79+[1]PDINH!G79+[1]SLOC!G79+[1]TRUNG!G79+[1]TAN!G79+[1]THUONG!G79+[1]HLAO!G79+[1]PNHA!G79+[1]VTRUNG!G79</f>
        <v>0</v>
      </c>
      <c r="H81" s="633" t="e">
        <f>[1]DAI!#REF!+[1]NAM!#REF!+[1]NHAN!#REF!+[1]LY!#REF!+[1]DUC!#REF!+[1]DONG!#REF!+[1]HPHU!#REF!+[1]BAC!#REF!+[1]THANH!#REF!+#REF!+[1]MY!#REF!+[1]HA!#REF!+[1]PHUC!#REF!+[1]LAM!#REF!+[1]XUAN!#REF!+[1]LIEN!#REF!</f>
        <v>#REF!</v>
      </c>
      <c r="I81" s="633" t="e">
        <f>[1]DAI!#REF!+[1]NAM!#REF!+[1]NHAN!#REF!+[1]LY!#REF!+[1]DUC!#REF!+[1]DONG!#REF!+[1]HPHU!#REF!+[1]BAC!#REF!+[1]THANH!#REF!+#REF!+[1]MY!#REF!+[1]HA!#REF!+[1]PHUC!#REF!+[1]LAM!#REF!+[1]XUAN!#REF!+[1]LIEN!#REF!</f>
        <v>#REF!</v>
      </c>
      <c r="J81" s="617">
        <f>[1]DAI!J79+[1]NAM!J79+[1]NHAN!J79+[1]LY!J79+[1]DUC!J79+[1]DONG!J79+[1]HPHU!J79+[1]BAC!J79+[1]THANH!J79+[1]MY!J79+[1]HA!J79+[1]PHUC!J79+[1]LAM!J79+[1]XUAN!J79+[1]LIEN!J79+[1]HUNG!J79+[1]CNAM!J79+[1]TAY!J79+[1]HOA!J79+[1]VAN!J79+[1]PDINH!J79+[1]SLOC!J79+[1]TRUNG!J79+[1]TAN!J79+[1]THUONG!J79+[1]HLAO!J79+[1]PNHA!J79+[1]VTRUNG!J79</f>
        <v>0</v>
      </c>
      <c r="K81" s="633" t="e">
        <f>[1]DAI!#REF!+[1]NAM!#REF!+[1]NHAN!#REF!+[1]LY!#REF!+[1]DUC!#REF!+[1]DONG!#REF!+[1]HPHU!#REF!+[1]BAC!#REF!+[1]THANH!#REF!+#REF!+[1]MY!#REF!+[1]HA!#REF!+[1]PHUC!#REF!+[1]LAM!#REF!+[1]XUAN!#REF!+[1]LIEN!#REF!</f>
        <v>#REF!</v>
      </c>
      <c r="L81" s="633" t="e">
        <f>[1]DAI!#REF!+[1]NAM!#REF!+[1]NHAN!#REF!+[1]LY!#REF!+[1]DUC!#REF!+[1]DONG!#REF!+[1]HPHU!#REF!+[1]BAC!#REF!+[1]THANH!#REF!+#REF!+[1]MY!#REF!+[1]HA!#REF!+[1]PHUC!#REF!+[1]LAM!#REF!+[1]XUAN!#REF!+[1]LIEN!#REF!</f>
        <v>#REF!</v>
      </c>
      <c r="M81" s="633" t="e">
        <f>[1]DAI!#REF!+[1]NAM!#REF!+[1]NHAN!#REF!+[1]LY!#REF!+[1]DUC!#REF!+[1]DONG!#REF!+[1]HPHU!#REF!+[1]BAC!#REF!+[1]THANH!#REF!+#REF!+[1]MY!#REF!+[1]HA!#REF!+[1]PHUC!#REF!+[1]LAM!#REF!+[1]XUAN!#REF!+[1]LIEN!#REF!</f>
        <v>#REF!</v>
      </c>
      <c r="N81" s="617">
        <f>[1]DAI!N79+[1]NAM!N79+[1]NHAN!N79+[1]LY!N79+[1]DUC!N79+[1]DONG!N79+[1]HPHU!N79+[1]BAC!N79+[1]THANH!N79+[1]MY!N79+[1]HA!N79+[1]PHUC!N79+[1]LAM!N79+[1]XUAN!N79+[1]LIEN!N79+[1]HUNG!N79+[1]CNAM!N79+[1]TAY!N79+[1]HOA!N79+[1]VAN!N79+[1]PDINH!N79+[1]SLOC!N79+[1]TRUNG!N79+[1]TAN!N79+[1]THUONG!N79+[1]HLAO!N79+[1]PNHA!N79+[1]VTRUNG!N79</f>
        <v>0</v>
      </c>
      <c r="O81" s="617">
        <f>[1]DAI!O79+[1]NAM!O79+[1]NHAN!O79+[1]LY!O79+[1]DUC!O79+[1]DONG!O79+[1]HPHU!O79+[1]BAC!O79+[1]THANH!O79+[1]MY!O79+[1]HA!O79+[1]PHUC!O79+[1]LAM!O79+[1]XUAN!O79+[1]LIEN!O79+[1]HUNG!O79+[1]CNAM!O79+[1]TAY!O79+[1]HOA!O79+[1]VAN!O79+[1]PDINH!O79+[1]SLOC!O79+[1]TRUNG!O79+[1]TAN!O79+[1]THUONG!O79+[1]HLAO!O79+[1]PNHA!O79+[1]VTRUNG!O79</f>
        <v>0</v>
      </c>
      <c r="P81" s="617" t="e">
        <f>[1]DAI!#REF!+[1]NAM!#REF!+[1]NHAN!#REF!+[1]LY!#REF!+[1]DUC!#REF!+[1]DONG!#REF!+[1]HPHU!#REF!+[1]BAC!#REF!+[1]THANH!#REF!+[1]MY!#REF!+[1]HA!#REF!+[1]PHUC!#REF!+[1]LAM!#REF!+[1]XUAN!#REF!+[1]LIEN!#REF!</f>
        <v>#REF!</v>
      </c>
      <c r="Q81" s="633" t="e">
        <f>[1]DAI!#REF!+[1]NAM!#REF!+[1]NHAN!#REF!+[1]LY!#REF!+[1]DUC!#REF!+[1]DONG!#REF!+[1]HPHU!#REF!+[1]BAC!#REF!+[1]THANH!#REF!+#REF!+[1]MY!#REF!+[1]HA!#REF!+[1]PHUC!#REF!+[1]LAM!#REF!+[1]XUAN!#REF!+[1]LIEN!#REF!</f>
        <v>#REF!</v>
      </c>
      <c r="R81" s="588" t="e">
        <f>[1]DAI!#REF!+[1]NAM!#REF!+[1]NHAN!#REF!+[1]LY!#REF!+[1]DUC!#REF!+[1]DONG!#REF!+[1]HPHU!#REF!+[1]BAC!#REF!+[1]THANH!#REF!+#REF!+[1]MY!#REF!+[1]HA!#REF!+[1]PHUC!#REF!+[1]LAM!#REF!+[1]XUAN!#REF!+[1]LIEN!#REF!</f>
        <v>#REF!</v>
      </c>
      <c r="S81" s="633" t="e">
        <f>[1]DAI!#REF!+[1]NAM!#REF!+[1]NHAN!#REF!+[1]LY!#REF!+[1]DUC!#REF!+[1]DONG!#REF!+[1]HPHU!#REF!+[1]BAC!#REF!+[1]THANH!#REF!+#REF!+[1]MY!#REF!+[1]HA!#REF!+[1]PHUC!#REF!+[1]LAM!#REF!+[1]XUAN!#REF!+[1]LIEN!#REF!</f>
        <v>#REF!</v>
      </c>
      <c r="T81" s="633" t="e">
        <f>[1]DAI!#REF!+[1]NAM!#REF!+[1]NHAN!#REF!+[1]LY!#REF!+[1]DUC!#REF!+[1]DONG!#REF!+[1]HPHU!#REF!+[1]BAC!#REF!+[1]THANH!#REF!+#REF!+[1]MY!#REF!+[1]HA!#REF!+[1]PHUC!#REF!+[1]LAM!#REF!+[1]XUAN!#REF!+[1]LIEN!#REF!</f>
        <v>#REF!</v>
      </c>
      <c r="U81" s="633" t="e">
        <f>[1]DAI!#REF!+[1]NAM!#REF!+[1]NHAN!#REF!+[1]LY!#REF!+[1]DUC!#REF!+[1]DONG!#REF!+[1]HPHU!#REF!+[1]BAC!#REF!+[1]THANH!#REF!+#REF!+[1]MY!#REF!+[1]HA!#REF!+[1]PHUC!#REF!+[1]LAM!#REF!+[1]XUAN!#REF!+[1]LIEN!#REF!</f>
        <v>#REF!</v>
      </c>
      <c r="V81" s="633" t="e">
        <f>[1]DAI!#REF!+[1]NAM!#REF!+[1]NHAN!#REF!+[1]LY!#REF!+[1]DUC!#REF!+[1]DONG!#REF!+[1]HPHU!#REF!+[1]BAC!#REF!+[1]THANH!#REF!+#REF!+[1]MY!#REF!+[1]HA!#REF!+[1]PHUC!#REF!+[1]LAM!#REF!+[1]XUAN!#REF!+[1]LIEN!#REF!</f>
        <v>#REF!</v>
      </c>
      <c r="W81" s="633" t="e">
        <f>[1]DAI!#REF!+[1]NAM!#REF!+[1]NHAN!#REF!+[1]LY!#REF!+[1]DUC!#REF!+[1]DONG!#REF!+[1]HPHU!#REF!+[1]BAC!#REF!+[1]THANH!#REF!+#REF!+[1]MY!#REF!+[1]HA!#REF!+[1]PHUC!#REF!+[1]LAM!#REF!+[1]XUAN!#REF!+[1]LIEN!#REF!</f>
        <v>#REF!</v>
      </c>
      <c r="X81" s="633" t="e">
        <f>[1]DAI!#REF!+[1]NAM!#REF!+[1]NHAN!#REF!+[1]LY!#REF!+[1]DUC!#REF!+[1]DONG!#REF!+[1]HPHU!#REF!+[1]BAC!#REF!+[1]THANH!#REF!+#REF!+[1]MY!#REF!+[1]HA!#REF!+[1]PHUC!#REF!+[1]LAM!#REF!+[1]XUAN!#REF!+[1]LIEN!#REF!</f>
        <v>#REF!</v>
      </c>
      <c r="Y81" s="633" t="e">
        <f>[1]DAI!#REF!+[1]NAM!#REF!+[1]NHAN!#REF!+[1]LY!#REF!+[1]DUC!#REF!+[1]DONG!#REF!+[1]HPHU!#REF!+[1]BAC!#REF!+[1]THANH!#REF!+#REF!+[1]MY!#REF!+[1]HA!#REF!+[1]PHUC!#REF!+[1]LAM!#REF!+[1]XUAN!#REF!+[1]LIEN!#REF!</f>
        <v>#REF!</v>
      </c>
      <c r="Z81" s="633" t="e">
        <f>[1]DAI!#REF!+[1]NAM!#REF!+[1]NHAN!#REF!+[1]LY!#REF!+[1]DUC!#REF!+[1]DONG!#REF!+[1]HPHU!#REF!+[1]BAC!#REF!+[1]THANH!#REF!+#REF!+[1]MY!#REF!+[1]HA!#REF!+[1]PHUC!#REF!+[1]LAM!#REF!+[1]XUAN!#REF!+[1]LIEN!#REF!</f>
        <v>#REF!</v>
      </c>
      <c r="AA81" s="633" t="e">
        <f>[1]DAI!#REF!+[1]NAM!#REF!+[1]NHAN!#REF!+[1]LY!#REF!+[1]DUC!#REF!+[1]DONG!#REF!+[1]HPHU!#REF!+[1]BAC!#REF!+[1]THANH!#REF!+#REF!+[1]MY!#REF!+[1]HA!#REF!+[1]PHUC!#REF!+[1]LAM!#REF!+[1]XUAN!#REF!+[1]LIEN!#REF!</f>
        <v>#REF!</v>
      </c>
      <c r="AB81" s="633" t="e">
        <f>[1]DAI!#REF!+[1]NAM!#REF!+[1]NHAN!#REF!+[1]LY!#REF!+[1]DUC!#REF!+[1]DONG!#REF!+[1]HPHU!#REF!+[1]BAC!#REF!+[1]THANH!#REF!+#REF!+[1]MY!#REF!+[1]HA!#REF!+[1]PHUC!#REF!+[1]LAM!#REF!+[1]XUAN!#REF!+[1]LIEN!#REF!</f>
        <v>#REF!</v>
      </c>
      <c r="AC81" s="633" t="e">
        <f>[1]DAI!#REF!+[1]NAM!#REF!+[1]NHAN!#REF!+[1]LY!#REF!+[1]DUC!#REF!+[1]DONG!#REF!+[1]HPHU!#REF!+[1]BAC!#REF!+[1]THANH!#REF!+#REF!+[1]MY!#REF!+[1]HA!#REF!+[1]PHUC!#REF!+[1]LAM!#REF!+[1]XUAN!#REF!+[1]LIEN!#REF!</f>
        <v>#REF!</v>
      </c>
      <c r="AD81" s="617" t="e">
        <f>[1]DAI!#REF!+[1]NAM!#REF!+[1]NHAN!#REF!+[1]LY!#REF!+[1]DUC!#REF!+[1]DONG!#REF!+[1]HPHU!#REF!+[1]BAC!#REF!+[1]THANH!#REF!+[1]MY!#REF!+[1]HA!#REF!+[1]PHUC!#REF!+[1]LAM!#REF!+[1]XUAN!#REF!+[1]LIEN!#REF!</f>
        <v>#REF!</v>
      </c>
      <c r="AE81" s="633" t="e">
        <f>[1]DAI!#REF!+[1]NAM!#REF!+[1]NHAN!#REF!+[1]LY!#REF!+[1]DUC!#REF!+[1]DONG!#REF!+[1]HPHU!#REF!+[1]BAC!#REF!+[1]THANH!#REF!+#REF!+[1]MY!#REF!+[1]HA!#REF!+[1]PHUC!#REF!+[1]LAM!#REF!+[1]XUAN!#REF!+[1]LIEN!#REF!</f>
        <v>#REF!</v>
      </c>
      <c r="AF81" s="633" t="e">
        <f>[1]DAI!#REF!+[1]NAM!#REF!+[1]NHAN!#REF!+[1]LY!#REF!+[1]DUC!#REF!+[1]DONG!#REF!+[1]HPHU!#REF!+[1]BAC!#REF!+[1]THANH!#REF!+#REF!+[1]MY!#REF!+[1]HA!#REF!+[1]PHUC!#REF!+[1]LAM!#REF!+[1]XUAN!#REF!+[1]LIEN!#REF!</f>
        <v>#REF!</v>
      </c>
      <c r="AG81" s="633" t="e">
        <f>[1]DAI!#REF!+[1]NAM!#REF!+[1]NHAN!#REF!+[1]LY!#REF!+[1]DUC!#REF!+[1]DONG!#REF!+[1]HPHU!#REF!+[1]BAC!#REF!+[1]THANH!#REF!+#REF!+[1]MY!#REF!+[1]HA!#REF!+[1]PHUC!#REF!+[1]LAM!#REF!+[1]XUAN!#REF!+[1]LIEN!#REF!</f>
        <v>#REF!</v>
      </c>
      <c r="AH81" s="633" t="e">
        <f>[1]DAI!#REF!+[1]NAM!#REF!+[1]NHAN!#REF!+[1]LY!#REF!+[1]DUC!#REF!+[1]DONG!#REF!+[1]HPHU!#REF!+[1]BAC!#REF!+[1]THANH!#REF!+#REF!+[1]MY!#REF!+[1]HA!#REF!+[1]PHUC!#REF!+[1]LAM!#REF!+[1]XUAN!#REF!+[1]LIEN!#REF!</f>
        <v>#REF!</v>
      </c>
      <c r="AI81" s="633" t="e">
        <f>[1]DAI!#REF!+[1]NAM!#REF!+[1]NHAN!#REF!+[1]LY!#REF!+[1]DUC!#REF!+[1]DONG!#REF!+[1]HPHU!#REF!+[1]BAC!#REF!+[1]THANH!#REF!+#REF!+[1]MY!#REF!+[1]HA!#REF!+[1]PHUC!#REF!+[1]LAM!#REF!+[1]XUAN!#REF!+[1]LIEN!#REF!</f>
        <v>#REF!</v>
      </c>
      <c r="AJ81" s="633" t="e">
        <f>[1]DAI!#REF!+[1]NAM!#REF!+[1]NHAN!#REF!+[1]LY!#REF!+[1]DUC!#REF!+[1]DONG!#REF!+[1]HPHU!#REF!+[1]BAC!#REF!+[1]THANH!#REF!+#REF!+[1]MY!#REF!+[1]HA!#REF!+[1]PHUC!#REF!+[1]LAM!#REF!+[1]XUAN!#REF!+[1]LIEN!#REF!</f>
        <v>#REF!</v>
      </c>
      <c r="AK81" s="617" t="e">
        <f>[1]DAI!#REF!+[1]NAM!#REF!+[1]NHAN!#REF!+[1]LY!#REF!+[1]DUC!#REF!+[1]DONG!#REF!+[1]HPHU!#REF!+[1]BAC!#REF!+[1]THANH!#REF!+[1]MY!#REF!+[1]HA!#REF!+[1]PHUC!#REF!+[1]LAM!#REF!+[1]XUAN!#REF!+[1]LIEN!#REF!</f>
        <v>#REF!</v>
      </c>
      <c r="AL81" s="633" t="e">
        <f>[1]DAI!#REF!+[1]NAM!#REF!+[1]NHAN!#REF!+[1]LY!#REF!+[1]DUC!#REF!+[1]DONG!#REF!+[1]HPHU!#REF!+[1]BAC!#REF!+[1]THANH!#REF!+#REF!+[1]MY!#REF!+[1]HA!#REF!+[1]PHUC!#REF!+[1]LAM!#REF!+[1]XUAN!#REF!+[1]LIEN!#REF!</f>
        <v>#REF!</v>
      </c>
      <c r="AM81" s="633" t="e">
        <f>[1]DAI!#REF!+[1]NAM!#REF!+[1]NHAN!#REF!+[1]LY!#REF!+[1]DUC!#REF!+[1]DONG!#REF!+[1]HPHU!#REF!+[1]BAC!#REF!+[1]THANH!#REF!+#REF!+[1]MY!#REF!+[1]HA!#REF!+[1]PHUC!#REF!+[1]LAM!#REF!+[1]XUAN!#REF!+[1]LIEN!#REF!</f>
        <v>#REF!</v>
      </c>
      <c r="AN81" s="617" t="e">
        <f>[1]DAI!#REF!+[1]NAM!#REF!+[1]NHAN!#REF!+[1]LY!#REF!+[1]DUC!#REF!+[1]DONG!#REF!+[1]HPHU!#REF!+[1]BAC!#REF!+[1]THANH!#REF!+[1]MY!#REF!+[1]HA!#REF!+[1]PHUC!#REF!+[1]LAM!#REF!+[1]XUAN!#REF!+[1]LIEN!#REF!</f>
        <v>#REF!</v>
      </c>
      <c r="AO81" s="633" t="e">
        <f>[1]DAI!#REF!+[1]NAM!#REF!+[1]NHAN!#REF!+[1]LY!#REF!+[1]DUC!#REF!+[1]DONG!#REF!+[1]HPHU!#REF!+[1]BAC!#REF!+[1]THANH!#REF!+#REF!+[1]MY!#REF!+[1]HA!#REF!+[1]PHUC!#REF!+[1]LAM!#REF!+[1]XUAN!#REF!+[1]LIEN!#REF!</f>
        <v>#REF!</v>
      </c>
      <c r="AP81" s="633" t="e">
        <f>[1]DAI!#REF!+[1]NAM!#REF!+[1]NHAN!#REF!+[1]LY!#REF!+[1]DUC!#REF!+[1]DONG!#REF!+[1]HPHU!#REF!+[1]BAC!#REF!+[1]THANH!#REF!+#REF!+[1]MY!#REF!+[1]HA!#REF!+[1]PHUC!#REF!+[1]LAM!#REF!+[1]XUAN!#REF!+[1]LIEN!#REF!</f>
        <v>#REF!</v>
      </c>
      <c r="AQ81" s="633" t="e">
        <f>[1]DAI!#REF!+[1]NAM!#REF!+[1]NHAN!#REF!+[1]LY!#REF!+[1]DUC!#REF!+[1]DONG!#REF!+[1]HPHU!#REF!+[1]BAC!#REF!+[1]THANH!#REF!+#REF!+[1]MY!#REF!+[1]HA!#REF!+[1]PHUC!#REF!+[1]LAM!#REF!+[1]XUAN!#REF!+[1]LIEN!#REF!</f>
        <v>#REF!</v>
      </c>
      <c r="AR81" s="617">
        <f>[1]DAI!AR79+[1]NAM!AR79+[1]NHAN!AR79+[1]LY!AR79+[1]DUC!AR79+[1]DONG!AR79+[1]HPHU!AR79+[1]BAC!AR79+[1]THANH!AR79+[1]MY!AR79+[1]HA!AR79+[1]PHUC!AR79+[1]LAM!AR79+[1]XUAN!AR79+[1]LIEN!AR79+[1]HUNG!AR79+[1]CNAM!AR79+[1]TAY!AR79+[1]HOA!AR79+[1]VAN!AR79+[1]PDINH!AR79+[1]SLOC!AR79+[1]TRUNG!AR79+[1]TAN!AR79+[1]THUONG!AR79+[1]HLAO!AR79+[1]PNHA!AR79+[1]VTRUNG!AR79</f>
        <v>0</v>
      </c>
      <c r="AS81" s="617" t="e">
        <f>[1]DAI!#REF!+[1]NAM!#REF!+[1]NHAN!#REF!+[1]LY!#REF!+[1]DUC!#REF!+[1]DONG!#REF!+[1]HPHU!#REF!+[1]BAC!#REF!+[1]THANH!#REF!+[1]MY!#REF!+[1]HA!#REF!+[1]PHUC!#REF!+[1]LAM!#REF!+[1]XUAN!#REF!+[1]LIEN!#REF!</f>
        <v>#REF!</v>
      </c>
      <c r="AT81" s="617"/>
      <c r="AU81" s="617" t="e">
        <f>[1]DAI!#REF!+[1]NAM!#REF!+[1]NHAN!#REF!+[1]LY!#REF!+[1]DUC!#REF!+[1]DONG!#REF!+[1]HPHU!#REF!+[1]BAC!#REF!+[1]THANH!#REF!+[1]MY!#REF!+[1]HA!#REF!+[1]PHUC!#REF!+[1]LAM!#REF!+[1]XUAN!#REF!+[1]LIEN!#REF!</f>
        <v>#REF!</v>
      </c>
      <c r="AV81" s="587">
        <f>[1]DAI!AV79+[1]NAM!AV79+[1]NHAN!AV79+[1]LY!AV79+[1]DUC!AV79+[1]DONG!AV79+[1]HPHU!AV79+[1]BAC!AV79+[1]THANH!AV79+[1]MY!AV79+[1]HA!AV79+[1]PHUC!AV79+[1]LAM!AV79+[1]XUAN!AV79+[1]LIEN!AV79+[1]HUNG!AV79+[1]CNAM!AV79+[1]TAY!AV79+[1]HOA!AV79+[1]VAN!AV79+[1]PDINH!AV79+[1]SLOC!AV79+[1]TRUNG!AV79+[1]TAN!AV79+[1]THUONG!AV79+[1]HLAO!AV79+[1]PNHA!AV79+[1]VTRUNG!AV79</f>
        <v>0</v>
      </c>
      <c r="AW81" s="633" t="e">
        <f>[1]DAI!#REF!+[1]NAM!#REF!+[1]NHAN!#REF!+[1]LY!#REF!+[1]DUC!#REF!+[1]DONG!#REF!+[1]HPHU!#REF!+[1]BAC!#REF!+[1]THANH!#REF!+#REF!+[1]MY!#REF!+[1]HA!#REF!+[1]PHUC!#REF!+[1]LAM!#REF!+[1]XUAN!#REF!+[1]LIEN!#REF!</f>
        <v>#REF!</v>
      </c>
      <c r="AX81" s="633" t="e">
        <f>[1]DAI!#REF!+[1]NAM!#REF!+[1]NHAN!#REF!+[1]LY!#REF!+[1]DUC!#REF!+[1]DONG!#REF!+[1]HPHU!#REF!+[1]BAC!#REF!+[1]THANH!#REF!+#REF!+[1]MY!#REF!+[1]HA!#REF!+[1]PHUC!#REF!+[1]LAM!#REF!+[1]XUAN!#REF!+[1]LIEN!#REF!</f>
        <v>#REF!</v>
      </c>
      <c r="AY81" s="633" t="e">
        <f>[1]DAI!#REF!+[1]NAM!#REF!+[1]NHAN!#REF!+[1]LY!#REF!+[1]DUC!#REF!+[1]DONG!#REF!+[1]HPHU!#REF!+[1]BAC!#REF!+[1]THANH!#REF!+#REF!+[1]MY!#REF!+[1]HA!#REF!+[1]PHUC!#REF!+[1]LAM!#REF!+[1]XUAN!#REF!+[1]LIEN!#REF!</f>
        <v>#REF!</v>
      </c>
      <c r="AZ81" s="617" t="e">
        <f>[1]DAI!#REF!+[1]NAM!#REF!+[1]NHAN!#REF!+[1]LY!#REF!+[1]DUC!#REF!+[1]DONG!#REF!+[1]HPHU!#REF!+[1]BAC!#REF!+[1]THANH!#REF!+[1]MY!#REF!+[1]HA!#REF!+[1]PHUC!#REF!+[1]LAM!#REF!+[1]XUAN!#REF!+[1]LIEN!#REF!</f>
        <v>#REF!</v>
      </c>
      <c r="BA81" s="633" t="e">
        <f>[1]DAI!#REF!+[1]NAM!#REF!+[1]NHAN!#REF!+[1]LY!#REF!+[1]DUC!#REF!+[1]DONG!#REF!+[1]HPHU!#REF!+[1]BAC!#REF!+[1]THANH!#REF!+#REF!+[1]MY!#REF!+[1]HA!#REF!+[1]PHUC!#REF!+[1]LAM!#REF!+[1]XUAN!#REF!+[1]LIEN!#REF!</f>
        <v>#REF!</v>
      </c>
      <c r="BB81" s="633" t="e">
        <f>[1]DAI!#REF!+[1]NAM!#REF!+[1]NHAN!#REF!+[1]LY!#REF!+[1]DUC!#REF!+[1]DONG!#REF!+[1]HPHU!#REF!+[1]BAC!#REF!+[1]THANH!#REF!+#REF!+[1]MY!#REF!+[1]HA!#REF!+[1]PHUC!#REF!+[1]LAM!#REF!+[1]XUAN!#REF!+[1]LIEN!#REF!</f>
        <v>#REF!</v>
      </c>
      <c r="BC81" s="633" t="e">
        <f>[1]DAI!#REF!+[1]NAM!#REF!+[1]NHAN!#REF!+[1]LY!#REF!+[1]DUC!#REF!+[1]DONG!#REF!+[1]HPHU!#REF!+[1]BAC!#REF!+[1]THANH!#REF!+#REF!+[1]MY!#REF!+[1]HA!#REF!+[1]PHUC!#REF!+[1]LAM!#REF!+[1]XUAN!#REF!+[1]LIEN!#REF!</f>
        <v>#REF!</v>
      </c>
      <c r="BD81" s="617" t="e">
        <f>[1]DAI!#REF!+[1]NAM!#REF!+[1]NHAN!#REF!+[1]LY!#REF!+[1]DUC!#REF!+[1]DONG!#REF!+[1]HPHU!#REF!+[1]BAC!#REF!+[1]THANH!#REF!+[1]MY!#REF!+[1]HA!#REF!+[1]PHUC!#REF!+[1]LAM!#REF!+[1]XUAN!#REF!+[1]LIEN!#REF!</f>
        <v>#REF!</v>
      </c>
      <c r="BE81" s="633" t="e">
        <f>[1]DAI!#REF!+[1]NAM!#REF!+[1]NHAN!#REF!+[1]LY!#REF!+[1]DUC!#REF!+[1]DONG!#REF!+[1]HPHU!#REF!+[1]BAC!#REF!+[1]THANH!#REF!+#REF!+[1]MY!#REF!+[1]HA!#REF!+[1]PHUC!#REF!+[1]LAM!#REF!+[1]XUAN!#REF!+[1]LIEN!#REF!</f>
        <v>#REF!</v>
      </c>
      <c r="BF81" s="633" t="e">
        <f>[1]DAI!#REF!+[1]NAM!#REF!+[1]NHAN!#REF!+[1]LY!#REF!+[1]DUC!#REF!+[1]DONG!#REF!+[1]HPHU!#REF!+[1]BAC!#REF!+[1]THANH!#REF!+#REF!+[1]MY!#REF!+[1]HA!#REF!+[1]PHUC!#REF!+[1]LAM!#REF!+[1]XUAN!#REF!+[1]LIEN!#REF!</f>
        <v>#REF!</v>
      </c>
      <c r="BG81" s="633" t="e">
        <f>[1]DAI!#REF!+[1]NAM!#REF!+[1]NHAN!#REF!+[1]LY!#REF!+[1]DUC!#REF!+[1]DONG!#REF!+[1]HPHU!#REF!+[1]BAC!#REF!+[1]THANH!#REF!+#REF!+[1]MY!#REF!+[1]HA!#REF!+[1]PHUC!#REF!+[1]LAM!#REF!+[1]XUAN!#REF!+[1]LIEN!#REF!</f>
        <v>#REF!</v>
      </c>
      <c r="BH81" s="633" t="e">
        <f>[1]DAI!#REF!+[1]NAM!#REF!+[1]NHAN!#REF!+[1]LY!#REF!+[1]DUC!#REF!+[1]DONG!#REF!+[1]HPHU!#REF!+[1]BAC!#REF!+[1]THANH!#REF!+#REF!+[1]MY!#REF!+[1]HA!#REF!+[1]PHUC!#REF!+[1]LAM!#REF!+[1]XUAN!#REF!+[1]LIEN!#REF!</f>
        <v>#REF!</v>
      </c>
      <c r="BI81" s="633" t="e">
        <f>[1]DAI!#REF!+[1]NAM!#REF!+[1]NHAN!#REF!+[1]LY!#REF!+[1]DUC!#REF!+[1]DONG!#REF!+[1]HPHU!#REF!+[1]BAC!#REF!+[1]THANH!#REF!+#REF!+[1]MY!#REF!+[1]HA!#REF!+[1]PHUC!#REF!+[1]LAM!#REF!+[1]XUAN!#REF!+[1]LIEN!#REF!</f>
        <v>#REF!</v>
      </c>
      <c r="BJ81" s="633" t="e">
        <f>[1]DAI!#REF!+[1]NAM!#REF!+[1]NHAN!#REF!+[1]LY!#REF!+[1]DUC!#REF!+[1]DONG!#REF!+[1]HPHU!#REF!+[1]BAC!#REF!+[1]THANH!#REF!+#REF!+[1]MY!#REF!+[1]HA!#REF!+[1]PHUC!#REF!+[1]LAM!#REF!+[1]XUAN!#REF!+[1]LIEN!#REF!</f>
        <v>#REF!</v>
      </c>
      <c r="BK81" s="633" t="e">
        <f>[1]DAI!#REF!+[1]NAM!#REF!+[1]NHAN!#REF!+[1]LY!#REF!+[1]DUC!#REF!+[1]DONG!#REF!+[1]HPHU!#REF!+[1]BAC!#REF!+[1]THANH!#REF!+#REF!+[1]MY!#REF!+[1]HA!#REF!+[1]PHUC!#REF!+[1]LAM!#REF!+[1]XUAN!#REF!+[1]LIEN!#REF!</f>
        <v>#REF!</v>
      </c>
      <c r="BL81" s="633" t="e">
        <f>[1]DAI!#REF!+[1]NAM!#REF!+[1]NHAN!#REF!+[1]LY!#REF!+[1]DUC!#REF!+[1]DONG!#REF!+[1]HPHU!#REF!+[1]BAC!#REF!+[1]THANH!#REF!+#REF!+[1]MY!#REF!+[1]HA!#REF!+[1]PHUC!#REF!+[1]LAM!#REF!+[1]XUAN!#REF!+[1]LIEN!#REF!</f>
        <v>#REF!</v>
      </c>
      <c r="BM81" s="568"/>
    </row>
    <row r="82" spans="1:67" ht="24" hidden="1" customHeight="1" x14ac:dyDescent="0.2">
      <c r="A82" s="637" t="s">
        <v>32</v>
      </c>
      <c r="B82" s="584" t="s">
        <v>33</v>
      </c>
      <c r="C82" s="635" t="s">
        <v>34</v>
      </c>
      <c r="D82" s="633" t="e">
        <f>[1]DAI!#REF!+[1]NAM!#REF!+[1]NHAN!#REF!+[1]LY!#REF!+[1]DUC!#REF!+[1]DONG!#REF!+[1]HPHU!#REF!+[1]BAC!#REF!+[1]THANH!#REF!+#REF!+[1]MY!#REF!+[1]HA!#REF!+[1]PHUC!#REF!+[1]LAM!#REF!+[1]XUAN!#REF!+[1]LIEN!#REF!</f>
        <v>#REF!</v>
      </c>
      <c r="E82" s="633" t="e">
        <f>[1]DAI!#REF!+[1]NAM!#REF!+[1]NHAN!#REF!+[1]LY!#REF!+[1]DUC!#REF!+[1]DONG!#REF!+[1]HPHU!#REF!+[1]BAC!#REF!+[1]THANH!#REF!+#REF!+[1]MY!#REF!+[1]HA!#REF!+[1]PHUC!#REF!+[1]LAM!#REF!+[1]XUAN!#REF!+[1]LIEN!#REF!</f>
        <v>#REF!</v>
      </c>
      <c r="F82" s="633" t="e">
        <f>[1]DAI!#REF!+[1]NAM!#REF!+[1]NHAN!#REF!+[1]LY!#REF!+[1]DUC!#REF!+[1]DONG!#REF!+[1]HPHU!#REF!+[1]BAC!#REF!+[1]THANH!#REF!+#REF!+[1]MY!#REF!+[1]HA!#REF!+[1]PHUC!#REF!+[1]LAM!#REF!+[1]XUAN!#REF!+[1]LIEN!#REF!</f>
        <v>#REF!</v>
      </c>
      <c r="G82" s="617">
        <f>[1]DAI!G80+[1]NAM!G80+[1]NHAN!G80+[1]LY!G80+[1]DUC!G80+[1]DONG!G80+[1]HPHU!G80+[1]BAC!G80+[1]THANH!G80+[1]MY!G80+[1]HA!G80+[1]PHUC!G80+[1]LAM!G80+[1]XUAN!G80+[1]LIEN!G80+[1]HUNG!G80+[1]CNAM!G80+[1]TAY!G80+[1]HOA!G80+[1]VAN!G80+[1]PDINH!G80+[1]SLOC!G80+[1]TRUNG!G80+[1]TAN!G80+[1]THUONG!G80+[1]HLAO!G80+[1]PNHA!G80+[1]VTRUNG!G80</f>
        <v>0</v>
      </c>
      <c r="H82" s="633" t="e">
        <f>[1]DAI!#REF!+[1]NAM!#REF!+[1]NHAN!#REF!+[1]LY!#REF!+[1]DUC!#REF!+[1]DONG!#REF!+[1]HPHU!#REF!+[1]BAC!#REF!+[1]THANH!#REF!+#REF!+[1]MY!#REF!+[1]HA!#REF!+[1]PHUC!#REF!+[1]LAM!#REF!+[1]XUAN!#REF!+[1]LIEN!#REF!</f>
        <v>#REF!</v>
      </c>
      <c r="I82" s="633" t="e">
        <f>[1]DAI!#REF!+[1]NAM!#REF!+[1]NHAN!#REF!+[1]LY!#REF!+[1]DUC!#REF!+[1]DONG!#REF!+[1]HPHU!#REF!+[1]BAC!#REF!+[1]THANH!#REF!+#REF!+[1]MY!#REF!+[1]HA!#REF!+[1]PHUC!#REF!+[1]LAM!#REF!+[1]XUAN!#REF!+[1]LIEN!#REF!</f>
        <v>#REF!</v>
      </c>
      <c r="J82" s="617">
        <f>[1]DAI!J80+[1]NAM!J80+[1]NHAN!J80+[1]LY!J80+[1]DUC!J80+[1]DONG!J80+[1]HPHU!J80+[1]BAC!J80+[1]THANH!J80+[1]MY!J80+[1]HA!J80+[1]PHUC!J80+[1]LAM!J80+[1]XUAN!J80+[1]LIEN!J80+[1]HUNG!J80+[1]CNAM!J80+[1]TAY!J80+[1]HOA!J80+[1]VAN!J80+[1]PDINH!J80+[1]SLOC!J80+[1]TRUNG!J80+[1]TAN!J80+[1]THUONG!J80+[1]HLAO!J80+[1]PNHA!J80+[1]VTRUNG!J80</f>
        <v>0</v>
      </c>
      <c r="K82" s="633" t="e">
        <f>[1]DAI!#REF!+[1]NAM!#REF!+[1]NHAN!#REF!+[1]LY!#REF!+[1]DUC!#REF!+[1]DONG!#REF!+[1]HPHU!#REF!+[1]BAC!#REF!+[1]THANH!#REF!+#REF!+[1]MY!#REF!+[1]HA!#REF!+[1]PHUC!#REF!+[1]LAM!#REF!+[1]XUAN!#REF!+[1]LIEN!#REF!</f>
        <v>#REF!</v>
      </c>
      <c r="L82" s="633" t="e">
        <f>[1]DAI!#REF!+[1]NAM!#REF!+[1]NHAN!#REF!+[1]LY!#REF!+[1]DUC!#REF!+[1]DONG!#REF!+[1]HPHU!#REF!+[1]BAC!#REF!+[1]THANH!#REF!+#REF!+[1]MY!#REF!+[1]HA!#REF!+[1]PHUC!#REF!+[1]LAM!#REF!+[1]XUAN!#REF!+[1]LIEN!#REF!</f>
        <v>#REF!</v>
      </c>
      <c r="M82" s="633" t="e">
        <f>[1]DAI!#REF!+[1]NAM!#REF!+[1]NHAN!#REF!+[1]LY!#REF!+[1]DUC!#REF!+[1]DONG!#REF!+[1]HPHU!#REF!+[1]BAC!#REF!+[1]THANH!#REF!+#REF!+[1]MY!#REF!+[1]HA!#REF!+[1]PHUC!#REF!+[1]LAM!#REF!+[1]XUAN!#REF!+[1]LIEN!#REF!</f>
        <v>#REF!</v>
      </c>
      <c r="N82" s="617">
        <f>[1]DAI!N80+[1]NAM!N80+[1]NHAN!N80+[1]LY!N80+[1]DUC!N80+[1]DONG!N80+[1]HPHU!N80+[1]BAC!N80+[1]THANH!N80+[1]MY!N80+[1]HA!N80+[1]PHUC!N80+[1]LAM!N80+[1]XUAN!N80+[1]LIEN!N80+[1]HUNG!N80+[1]CNAM!N80+[1]TAY!N80+[1]HOA!N80+[1]VAN!N80+[1]PDINH!N80+[1]SLOC!N80+[1]TRUNG!N80+[1]TAN!N80+[1]THUONG!N80+[1]HLAO!N80+[1]PNHA!N80+[1]VTRUNG!N80</f>
        <v>0</v>
      </c>
      <c r="O82" s="617">
        <f>[1]DAI!O80+[1]NAM!O80+[1]NHAN!O80+[1]LY!O80+[1]DUC!O80+[1]DONG!O80+[1]HPHU!O80+[1]BAC!O80+[1]THANH!O80+[1]MY!O80+[1]HA!O80+[1]PHUC!O80+[1]LAM!O80+[1]XUAN!O80+[1]LIEN!O80+[1]HUNG!O80+[1]CNAM!O80+[1]TAY!O80+[1]HOA!O80+[1]VAN!O80+[1]PDINH!O80+[1]SLOC!O80+[1]TRUNG!O80+[1]TAN!O80+[1]THUONG!O80+[1]HLAO!O80+[1]PNHA!O80+[1]VTRUNG!O80</f>
        <v>0</v>
      </c>
      <c r="P82" s="617" t="e">
        <f>[1]DAI!#REF!+[1]NAM!#REF!+[1]NHAN!#REF!+[1]LY!#REF!+[1]DUC!#REF!+[1]DONG!#REF!+[1]HPHU!#REF!+[1]BAC!#REF!+[1]THANH!#REF!+[1]MY!#REF!+[1]HA!#REF!+[1]PHUC!#REF!+[1]LAM!#REF!+[1]XUAN!#REF!+[1]LIEN!#REF!</f>
        <v>#REF!</v>
      </c>
      <c r="Q82" s="633" t="e">
        <f>[1]DAI!#REF!+[1]NAM!#REF!+[1]NHAN!#REF!+[1]LY!#REF!+[1]DUC!#REF!+[1]DONG!#REF!+[1]HPHU!#REF!+[1]BAC!#REF!+[1]THANH!#REF!+#REF!+[1]MY!#REF!+[1]HA!#REF!+[1]PHUC!#REF!+[1]LAM!#REF!+[1]XUAN!#REF!+[1]LIEN!#REF!</f>
        <v>#REF!</v>
      </c>
      <c r="R82" s="588" t="e">
        <f>[1]DAI!#REF!+[1]NAM!#REF!+[1]NHAN!#REF!+[1]LY!#REF!+[1]DUC!#REF!+[1]DONG!#REF!+[1]HPHU!#REF!+[1]BAC!#REF!+[1]THANH!#REF!+#REF!+[1]MY!#REF!+[1]HA!#REF!+[1]PHUC!#REF!+[1]LAM!#REF!+[1]XUAN!#REF!+[1]LIEN!#REF!</f>
        <v>#REF!</v>
      </c>
      <c r="S82" s="633" t="e">
        <f>[1]DAI!#REF!+[1]NAM!#REF!+[1]NHAN!#REF!+[1]LY!#REF!+[1]DUC!#REF!+[1]DONG!#REF!+[1]HPHU!#REF!+[1]BAC!#REF!+[1]THANH!#REF!+#REF!+[1]MY!#REF!+[1]HA!#REF!+[1]PHUC!#REF!+[1]LAM!#REF!+[1]XUAN!#REF!+[1]LIEN!#REF!</f>
        <v>#REF!</v>
      </c>
      <c r="T82" s="633" t="e">
        <f>[1]DAI!#REF!+[1]NAM!#REF!+[1]NHAN!#REF!+[1]LY!#REF!+[1]DUC!#REF!+[1]DONG!#REF!+[1]HPHU!#REF!+[1]BAC!#REF!+[1]THANH!#REF!+#REF!+[1]MY!#REF!+[1]HA!#REF!+[1]PHUC!#REF!+[1]LAM!#REF!+[1]XUAN!#REF!+[1]LIEN!#REF!</f>
        <v>#REF!</v>
      </c>
      <c r="U82" s="633" t="e">
        <f>[1]DAI!#REF!+[1]NAM!#REF!+[1]NHAN!#REF!+[1]LY!#REF!+[1]DUC!#REF!+[1]DONG!#REF!+[1]HPHU!#REF!+[1]BAC!#REF!+[1]THANH!#REF!+#REF!+[1]MY!#REF!+[1]HA!#REF!+[1]PHUC!#REF!+[1]LAM!#REF!+[1]XUAN!#REF!+[1]LIEN!#REF!</f>
        <v>#REF!</v>
      </c>
      <c r="V82" s="633" t="e">
        <f>[1]DAI!#REF!+[1]NAM!#REF!+[1]NHAN!#REF!+[1]LY!#REF!+[1]DUC!#REF!+[1]DONG!#REF!+[1]HPHU!#REF!+[1]BAC!#REF!+[1]THANH!#REF!+#REF!+[1]MY!#REF!+[1]HA!#REF!+[1]PHUC!#REF!+[1]LAM!#REF!+[1]XUAN!#REF!+[1]LIEN!#REF!</f>
        <v>#REF!</v>
      </c>
      <c r="W82" s="633" t="e">
        <f>[1]DAI!#REF!+[1]NAM!#REF!+[1]NHAN!#REF!+[1]LY!#REF!+[1]DUC!#REF!+[1]DONG!#REF!+[1]HPHU!#REF!+[1]BAC!#REF!+[1]THANH!#REF!+#REF!+[1]MY!#REF!+[1]HA!#REF!+[1]PHUC!#REF!+[1]LAM!#REF!+[1]XUAN!#REF!+[1]LIEN!#REF!</f>
        <v>#REF!</v>
      </c>
      <c r="X82" s="633" t="e">
        <f>[1]DAI!#REF!+[1]NAM!#REF!+[1]NHAN!#REF!+[1]LY!#REF!+[1]DUC!#REF!+[1]DONG!#REF!+[1]HPHU!#REF!+[1]BAC!#REF!+[1]THANH!#REF!+#REF!+[1]MY!#REF!+[1]HA!#REF!+[1]PHUC!#REF!+[1]LAM!#REF!+[1]XUAN!#REF!+[1]LIEN!#REF!</f>
        <v>#REF!</v>
      </c>
      <c r="Y82" s="633" t="e">
        <f>[1]DAI!#REF!+[1]NAM!#REF!+[1]NHAN!#REF!+[1]LY!#REF!+[1]DUC!#REF!+[1]DONG!#REF!+[1]HPHU!#REF!+[1]BAC!#REF!+[1]THANH!#REF!+#REF!+[1]MY!#REF!+[1]HA!#REF!+[1]PHUC!#REF!+[1]LAM!#REF!+[1]XUAN!#REF!+[1]LIEN!#REF!</f>
        <v>#REF!</v>
      </c>
      <c r="Z82" s="633" t="e">
        <f>[1]DAI!#REF!+[1]NAM!#REF!+[1]NHAN!#REF!+[1]LY!#REF!+[1]DUC!#REF!+[1]DONG!#REF!+[1]HPHU!#REF!+[1]BAC!#REF!+[1]THANH!#REF!+#REF!+[1]MY!#REF!+[1]HA!#REF!+[1]PHUC!#REF!+[1]LAM!#REF!+[1]XUAN!#REF!+[1]LIEN!#REF!</f>
        <v>#REF!</v>
      </c>
      <c r="AA82" s="633" t="e">
        <f>[1]DAI!#REF!+[1]NAM!#REF!+[1]NHAN!#REF!+[1]LY!#REF!+[1]DUC!#REF!+[1]DONG!#REF!+[1]HPHU!#REF!+[1]BAC!#REF!+[1]THANH!#REF!+#REF!+[1]MY!#REF!+[1]HA!#REF!+[1]PHUC!#REF!+[1]LAM!#REF!+[1]XUAN!#REF!+[1]LIEN!#REF!</f>
        <v>#REF!</v>
      </c>
      <c r="AB82" s="633" t="e">
        <f>[1]DAI!#REF!+[1]NAM!#REF!+[1]NHAN!#REF!+[1]LY!#REF!+[1]DUC!#REF!+[1]DONG!#REF!+[1]HPHU!#REF!+[1]BAC!#REF!+[1]THANH!#REF!+#REF!+[1]MY!#REF!+[1]HA!#REF!+[1]PHUC!#REF!+[1]LAM!#REF!+[1]XUAN!#REF!+[1]LIEN!#REF!</f>
        <v>#REF!</v>
      </c>
      <c r="AC82" s="633" t="e">
        <f>[1]DAI!#REF!+[1]NAM!#REF!+[1]NHAN!#REF!+[1]LY!#REF!+[1]DUC!#REF!+[1]DONG!#REF!+[1]HPHU!#REF!+[1]BAC!#REF!+[1]THANH!#REF!+#REF!+[1]MY!#REF!+[1]HA!#REF!+[1]PHUC!#REF!+[1]LAM!#REF!+[1]XUAN!#REF!+[1]LIEN!#REF!</f>
        <v>#REF!</v>
      </c>
      <c r="AD82" s="617" t="e">
        <f>[1]DAI!#REF!+[1]NAM!#REF!+[1]NHAN!#REF!+[1]LY!#REF!+[1]DUC!#REF!+[1]DONG!#REF!+[1]HPHU!#REF!+[1]BAC!#REF!+[1]THANH!#REF!+[1]MY!#REF!+[1]HA!#REF!+[1]PHUC!#REF!+[1]LAM!#REF!+[1]XUAN!#REF!+[1]LIEN!#REF!</f>
        <v>#REF!</v>
      </c>
      <c r="AE82" s="633" t="e">
        <f>[1]DAI!#REF!+[1]NAM!#REF!+[1]NHAN!#REF!+[1]LY!#REF!+[1]DUC!#REF!+[1]DONG!#REF!+[1]HPHU!#REF!+[1]BAC!#REF!+[1]THANH!#REF!+#REF!+[1]MY!#REF!+[1]HA!#REF!+[1]PHUC!#REF!+[1]LAM!#REF!+[1]XUAN!#REF!+[1]LIEN!#REF!</f>
        <v>#REF!</v>
      </c>
      <c r="AF82" s="633" t="e">
        <f>[1]DAI!#REF!+[1]NAM!#REF!+[1]NHAN!#REF!+[1]LY!#REF!+[1]DUC!#REF!+[1]DONG!#REF!+[1]HPHU!#REF!+[1]BAC!#REF!+[1]THANH!#REF!+#REF!+[1]MY!#REF!+[1]HA!#REF!+[1]PHUC!#REF!+[1]LAM!#REF!+[1]XUAN!#REF!+[1]LIEN!#REF!</f>
        <v>#REF!</v>
      </c>
      <c r="AG82" s="633" t="e">
        <f>[1]DAI!#REF!+[1]NAM!#REF!+[1]NHAN!#REF!+[1]LY!#REF!+[1]DUC!#REF!+[1]DONG!#REF!+[1]HPHU!#REF!+[1]BAC!#REF!+[1]THANH!#REF!+#REF!+[1]MY!#REF!+[1]HA!#REF!+[1]PHUC!#REF!+[1]LAM!#REF!+[1]XUAN!#REF!+[1]LIEN!#REF!</f>
        <v>#REF!</v>
      </c>
      <c r="AH82" s="633" t="e">
        <f>[1]DAI!#REF!+[1]NAM!#REF!+[1]NHAN!#REF!+[1]LY!#REF!+[1]DUC!#REF!+[1]DONG!#REF!+[1]HPHU!#REF!+[1]BAC!#REF!+[1]THANH!#REF!+#REF!+[1]MY!#REF!+[1]HA!#REF!+[1]PHUC!#REF!+[1]LAM!#REF!+[1]XUAN!#REF!+[1]LIEN!#REF!</f>
        <v>#REF!</v>
      </c>
      <c r="AI82" s="633" t="e">
        <f>[1]DAI!#REF!+[1]NAM!#REF!+[1]NHAN!#REF!+[1]LY!#REF!+[1]DUC!#REF!+[1]DONG!#REF!+[1]HPHU!#REF!+[1]BAC!#REF!+[1]THANH!#REF!+#REF!+[1]MY!#REF!+[1]HA!#REF!+[1]PHUC!#REF!+[1]LAM!#REF!+[1]XUAN!#REF!+[1]LIEN!#REF!</f>
        <v>#REF!</v>
      </c>
      <c r="AJ82" s="633" t="e">
        <f>[1]DAI!#REF!+[1]NAM!#REF!+[1]NHAN!#REF!+[1]LY!#REF!+[1]DUC!#REF!+[1]DONG!#REF!+[1]HPHU!#REF!+[1]BAC!#REF!+[1]THANH!#REF!+#REF!+[1]MY!#REF!+[1]HA!#REF!+[1]PHUC!#REF!+[1]LAM!#REF!+[1]XUAN!#REF!+[1]LIEN!#REF!</f>
        <v>#REF!</v>
      </c>
      <c r="AK82" s="617" t="e">
        <f>[1]DAI!#REF!+[1]NAM!#REF!+[1]NHAN!#REF!+[1]LY!#REF!+[1]DUC!#REF!+[1]DONG!#REF!+[1]HPHU!#REF!+[1]BAC!#REF!+[1]THANH!#REF!+[1]MY!#REF!+[1]HA!#REF!+[1]PHUC!#REF!+[1]LAM!#REF!+[1]XUAN!#REF!+[1]LIEN!#REF!</f>
        <v>#REF!</v>
      </c>
      <c r="AL82" s="633" t="e">
        <f>[1]DAI!#REF!+[1]NAM!#REF!+[1]NHAN!#REF!+[1]LY!#REF!+[1]DUC!#REF!+[1]DONG!#REF!+[1]HPHU!#REF!+[1]BAC!#REF!+[1]THANH!#REF!+#REF!+[1]MY!#REF!+[1]HA!#REF!+[1]PHUC!#REF!+[1]LAM!#REF!+[1]XUAN!#REF!+[1]LIEN!#REF!</f>
        <v>#REF!</v>
      </c>
      <c r="AM82" s="633" t="e">
        <f>[1]DAI!#REF!+[1]NAM!#REF!+[1]NHAN!#REF!+[1]LY!#REF!+[1]DUC!#REF!+[1]DONG!#REF!+[1]HPHU!#REF!+[1]BAC!#REF!+[1]THANH!#REF!+#REF!+[1]MY!#REF!+[1]HA!#REF!+[1]PHUC!#REF!+[1]LAM!#REF!+[1]XUAN!#REF!+[1]LIEN!#REF!</f>
        <v>#REF!</v>
      </c>
      <c r="AN82" s="617" t="e">
        <f>[1]DAI!#REF!+[1]NAM!#REF!+[1]NHAN!#REF!+[1]LY!#REF!+[1]DUC!#REF!+[1]DONG!#REF!+[1]HPHU!#REF!+[1]BAC!#REF!+[1]THANH!#REF!+[1]MY!#REF!+[1]HA!#REF!+[1]PHUC!#REF!+[1]LAM!#REF!+[1]XUAN!#REF!+[1]LIEN!#REF!</f>
        <v>#REF!</v>
      </c>
      <c r="AO82" s="633" t="e">
        <f>[1]DAI!#REF!+[1]NAM!#REF!+[1]NHAN!#REF!+[1]LY!#REF!+[1]DUC!#REF!+[1]DONG!#REF!+[1]HPHU!#REF!+[1]BAC!#REF!+[1]THANH!#REF!+#REF!+[1]MY!#REF!+[1]HA!#REF!+[1]PHUC!#REF!+[1]LAM!#REF!+[1]XUAN!#REF!+[1]LIEN!#REF!</f>
        <v>#REF!</v>
      </c>
      <c r="AP82" s="633" t="e">
        <f>[1]DAI!#REF!+[1]NAM!#REF!+[1]NHAN!#REF!+[1]LY!#REF!+[1]DUC!#REF!+[1]DONG!#REF!+[1]HPHU!#REF!+[1]BAC!#REF!+[1]THANH!#REF!+#REF!+[1]MY!#REF!+[1]HA!#REF!+[1]PHUC!#REF!+[1]LAM!#REF!+[1]XUAN!#REF!+[1]LIEN!#REF!</f>
        <v>#REF!</v>
      </c>
      <c r="AQ82" s="633" t="e">
        <f>[1]DAI!#REF!+[1]NAM!#REF!+[1]NHAN!#REF!+[1]LY!#REF!+[1]DUC!#REF!+[1]DONG!#REF!+[1]HPHU!#REF!+[1]BAC!#REF!+[1]THANH!#REF!+#REF!+[1]MY!#REF!+[1]HA!#REF!+[1]PHUC!#REF!+[1]LAM!#REF!+[1]XUAN!#REF!+[1]LIEN!#REF!</f>
        <v>#REF!</v>
      </c>
      <c r="AR82" s="617">
        <f>[1]DAI!AR80+[1]NAM!AR80+[1]NHAN!AR80+[1]LY!AR80+[1]DUC!AR80+[1]DONG!AR80+[1]HPHU!AR80+[1]BAC!AR80+[1]THANH!AR80+[1]MY!AR80+[1]HA!AR80+[1]PHUC!AR80+[1]LAM!AR80+[1]XUAN!AR80+[1]LIEN!AR80+[1]HUNG!AR80+[1]CNAM!AR80+[1]TAY!AR80+[1]HOA!AR80+[1]VAN!AR80+[1]PDINH!AR80+[1]SLOC!AR80+[1]TRUNG!AR80+[1]TAN!AR80+[1]THUONG!AR80+[1]HLAO!AR80+[1]PNHA!AR80+[1]VTRUNG!AR80</f>
        <v>0</v>
      </c>
      <c r="AS82" s="617" t="e">
        <f>[1]DAI!#REF!+[1]NAM!#REF!+[1]NHAN!#REF!+[1]LY!#REF!+[1]DUC!#REF!+[1]DONG!#REF!+[1]HPHU!#REF!+[1]BAC!#REF!+[1]THANH!#REF!+[1]MY!#REF!+[1]HA!#REF!+[1]PHUC!#REF!+[1]LAM!#REF!+[1]XUAN!#REF!+[1]LIEN!#REF!</f>
        <v>#REF!</v>
      </c>
      <c r="AT82" s="617"/>
      <c r="AU82" s="617" t="e">
        <f>[1]DAI!#REF!+[1]NAM!#REF!+[1]NHAN!#REF!+[1]LY!#REF!+[1]DUC!#REF!+[1]DONG!#REF!+[1]HPHU!#REF!+[1]BAC!#REF!+[1]THANH!#REF!+[1]MY!#REF!+[1]HA!#REF!+[1]PHUC!#REF!+[1]LAM!#REF!+[1]XUAN!#REF!+[1]LIEN!#REF!</f>
        <v>#REF!</v>
      </c>
      <c r="AV82" s="587">
        <f>[1]DAI!AV80+[1]NAM!AV80+[1]NHAN!AV80+[1]LY!AV80+[1]DUC!AV80+[1]DONG!AV80+[1]HPHU!AV80+[1]BAC!AV80+[1]THANH!AV80+[1]MY!AV80+[1]HA!AV80+[1]PHUC!AV80+[1]LAM!AV80+[1]XUAN!AV80+[1]LIEN!AV80+[1]HUNG!AV80+[1]CNAM!AV80+[1]TAY!AV80+[1]HOA!AV80+[1]VAN!AV80+[1]PDINH!AV80+[1]SLOC!AV80+[1]TRUNG!AV80+[1]TAN!AV80+[1]THUONG!AV80+[1]HLAO!AV80+[1]PNHA!AV80+[1]VTRUNG!AV80</f>
        <v>0</v>
      </c>
      <c r="AW82" s="633" t="e">
        <f>[1]DAI!#REF!+[1]NAM!#REF!+[1]NHAN!#REF!+[1]LY!#REF!+[1]DUC!#REF!+[1]DONG!#REF!+[1]HPHU!#REF!+[1]BAC!#REF!+[1]THANH!#REF!+#REF!+[1]MY!#REF!+[1]HA!#REF!+[1]PHUC!#REF!+[1]LAM!#REF!+[1]XUAN!#REF!+[1]LIEN!#REF!</f>
        <v>#REF!</v>
      </c>
      <c r="AX82" s="633" t="e">
        <f>[1]DAI!#REF!+[1]NAM!#REF!+[1]NHAN!#REF!+[1]LY!#REF!+[1]DUC!#REF!+[1]DONG!#REF!+[1]HPHU!#REF!+[1]BAC!#REF!+[1]THANH!#REF!+#REF!+[1]MY!#REF!+[1]HA!#REF!+[1]PHUC!#REF!+[1]LAM!#REF!+[1]XUAN!#REF!+[1]LIEN!#REF!</f>
        <v>#REF!</v>
      </c>
      <c r="AY82" s="633" t="e">
        <f>[1]DAI!#REF!+[1]NAM!#REF!+[1]NHAN!#REF!+[1]LY!#REF!+[1]DUC!#REF!+[1]DONG!#REF!+[1]HPHU!#REF!+[1]BAC!#REF!+[1]THANH!#REF!+#REF!+[1]MY!#REF!+[1]HA!#REF!+[1]PHUC!#REF!+[1]LAM!#REF!+[1]XUAN!#REF!+[1]LIEN!#REF!</f>
        <v>#REF!</v>
      </c>
      <c r="AZ82" s="617" t="e">
        <f>[1]DAI!#REF!+[1]NAM!#REF!+[1]NHAN!#REF!+[1]LY!#REF!+[1]DUC!#REF!+[1]DONG!#REF!+[1]HPHU!#REF!+[1]BAC!#REF!+[1]THANH!#REF!+[1]MY!#REF!+[1]HA!#REF!+[1]PHUC!#REF!+[1]LAM!#REF!+[1]XUAN!#REF!+[1]LIEN!#REF!</f>
        <v>#REF!</v>
      </c>
      <c r="BA82" s="633" t="e">
        <f>[1]DAI!#REF!+[1]NAM!#REF!+[1]NHAN!#REF!+[1]LY!#REF!+[1]DUC!#REF!+[1]DONG!#REF!+[1]HPHU!#REF!+[1]BAC!#REF!+[1]THANH!#REF!+#REF!+[1]MY!#REF!+[1]HA!#REF!+[1]PHUC!#REF!+[1]LAM!#REF!+[1]XUAN!#REF!+[1]LIEN!#REF!</f>
        <v>#REF!</v>
      </c>
      <c r="BB82" s="633" t="e">
        <f>[1]DAI!#REF!+[1]NAM!#REF!+[1]NHAN!#REF!+[1]LY!#REF!+[1]DUC!#REF!+[1]DONG!#REF!+[1]HPHU!#REF!+[1]BAC!#REF!+[1]THANH!#REF!+#REF!+[1]MY!#REF!+[1]HA!#REF!+[1]PHUC!#REF!+[1]LAM!#REF!+[1]XUAN!#REF!+[1]LIEN!#REF!</f>
        <v>#REF!</v>
      </c>
      <c r="BC82" s="633" t="e">
        <f>[1]DAI!#REF!+[1]NAM!#REF!+[1]NHAN!#REF!+[1]LY!#REF!+[1]DUC!#REF!+[1]DONG!#REF!+[1]HPHU!#REF!+[1]BAC!#REF!+[1]THANH!#REF!+#REF!+[1]MY!#REF!+[1]HA!#REF!+[1]PHUC!#REF!+[1]LAM!#REF!+[1]XUAN!#REF!+[1]LIEN!#REF!</f>
        <v>#REF!</v>
      </c>
      <c r="BD82" s="617" t="e">
        <f>[1]DAI!#REF!+[1]NAM!#REF!+[1]NHAN!#REF!+[1]LY!#REF!+[1]DUC!#REF!+[1]DONG!#REF!+[1]HPHU!#REF!+[1]BAC!#REF!+[1]THANH!#REF!+[1]MY!#REF!+[1]HA!#REF!+[1]PHUC!#REF!+[1]LAM!#REF!+[1]XUAN!#REF!+[1]LIEN!#REF!</f>
        <v>#REF!</v>
      </c>
      <c r="BE82" s="633" t="e">
        <f>[1]DAI!#REF!+[1]NAM!#REF!+[1]NHAN!#REF!+[1]LY!#REF!+[1]DUC!#REF!+[1]DONG!#REF!+[1]HPHU!#REF!+[1]BAC!#REF!+[1]THANH!#REF!+#REF!+[1]MY!#REF!+[1]HA!#REF!+[1]PHUC!#REF!+[1]LAM!#REF!+[1]XUAN!#REF!+[1]LIEN!#REF!</f>
        <v>#REF!</v>
      </c>
      <c r="BF82" s="633" t="e">
        <f>[1]DAI!#REF!+[1]NAM!#REF!+[1]NHAN!#REF!+[1]LY!#REF!+[1]DUC!#REF!+[1]DONG!#REF!+[1]HPHU!#REF!+[1]BAC!#REF!+[1]THANH!#REF!+#REF!+[1]MY!#REF!+[1]HA!#REF!+[1]PHUC!#REF!+[1]LAM!#REF!+[1]XUAN!#REF!+[1]LIEN!#REF!</f>
        <v>#REF!</v>
      </c>
      <c r="BG82" s="633" t="e">
        <f>[1]DAI!#REF!+[1]NAM!#REF!+[1]NHAN!#REF!+[1]LY!#REF!+[1]DUC!#REF!+[1]DONG!#REF!+[1]HPHU!#REF!+[1]BAC!#REF!+[1]THANH!#REF!+#REF!+[1]MY!#REF!+[1]HA!#REF!+[1]PHUC!#REF!+[1]LAM!#REF!+[1]XUAN!#REF!+[1]LIEN!#REF!</f>
        <v>#REF!</v>
      </c>
      <c r="BH82" s="633" t="e">
        <f>[1]DAI!#REF!+[1]NAM!#REF!+[1]NHAN!#REF!+[1]LY!#REF!+[1]DUC!#REF!+[1]DONG!#REF!+[1]HPHU!#REF!+[1]BAC!#REF!+[1]THANH!#REF!+#REF!+[1]MY!#REF!+[1]HA!#REF!+[1]PHUC!#REF!+[1]LAM!#REF!+[1]XUAN!#REF!+[1]LIEN!#REF!</f>
        <v>#REF!</v>
      </c>
      <c r="BI82" s="633" t="e">
        <f>[1]DAI!#REF!+[1]NAM!#REF!+[1]NHAN!#REF!+[1]LY!#REF!+[1]DUC!#REF!+[1]DONG!#REF!+[1]HPHU!#REF!+[1]BAC!#REF!+[1]THANH!#REF!+#REF!+[1]MY!#REF!+[1]HA!#REF!+[1]PHUC!#REF!+[1]LAM!#REF!+[1]XUAN!#REF!+[1]LIEN!#REF!</f>
        <v>#REF!</v>
      </c>
      <c r="BJ82" s="633" t="e">
        <f>[1]DAI!#REF!+[1]NAM!#REF!+[1]NHAN!#REF!+[1]LY!#REF!+[1]DUC!#REF!+[1]DONG!#REF!+[1]HPHU!#REF!+[1]BAC!#REF!+[1]THANH!#REF!+#REF!+[1]MY!#REF!+[1]HA!#REF!+[1]PHUC!#REF!+[1]LAM!#REF!+[1]XUAN!#REF!+[1]LIEN!#REF!</f>
        <v>#REF!</v>
      </c>
      <c r="BK82" s="633" t="e">
        <f>[1]DAI!#REF!+[1]NAM!#REF!+[1]NHAN!#REF!+[1]LY!#REF!+[1]DUC!#REF!+[1]DONG!#REF!+[1]HPHU!#REF!+[1]BAC!#REF!+[1]THANH!#REF!+#REF!+[1]MY!#REF!+[1]HA!#REF!+[1]PHUC!#REF!+[1]LAM!#REF!+[1]XUAN!#REF!+[1]LIEN!#REF!</f>
        <v>#REF!</v>
      </c>
      <c r="BL82" s="633" t="e">
        <f>[1]DAI!#REF!+[1]NAM!#REF!+[1]NHAN!#REF!+[1]LY!#REF!+[1]DUC!#REF!+[1]DONG!#REF!+[1]HPHU!#REF!+[1]BAC!#REF!+[1]THANH!#REF!+#REF!+[1]MY!#REF!+[1]HA!#REF!+[1]PHUC!#REF!+[1]LAM!#REF!+[1]XUAN!#REF!+[1]LIEN!#REF!</f>
        <v>#REF!</v>
      </c>
      <c r="BM82" s="568"/>
    </row>
    <row r="83" spans="1:67" ht="24" hidden="1" customHeight="1" x14ac:dyDescent="0.2">
      <c r="A83" s="637" t="s">
        <v>35</v>
      </c>
      <c r="B83" s="584" t="s">
        <v>36</v>
      </c>
      <c r="C83" s="635" t="s">
        <v>37</v>
      </c>
      <c r="D83" s="633" t="e">
        <f>[1]DAI!#REF!+[1]NAM!#REF!+[1]NHAN!#REF!+[1]LY!#REF!+[1]DUC!#REF!+[1]DONG!#REF!+[1]HPHU!#REF!+[1]BAC!#REF!+[1]THANH!#REF!+#REF!+[1]MY!#REF!+[1]HA!#REF!+[1]PHUC!#REF!+[1]LAM!#REF!+[1]XUAN!#REF!+[1]LIEN!#REF!</f>
        <v>#REF!</v>
      </c>
      <c r="E83" s="633" t="e">
        <f>[1]DAI!#REF!+[1]NAM!#REF!+[1]NHAN!#REF!+[1]LY!#REF!+[1]DUC!#REF!+[1]DONG!#REF!+[1]HPHU!#REF!+[1]BAC!#REF!+[1]THANH!#REF!+#REF!+[1]MY!#REF!+[1]HA!#REF!+[1]PHUC!#REF!+[1]LAM!#REF!+[1]XUAN!#REF!+[1]LIEN!#REF!</f>
        <v>#REF!</v>
      </c>
      <c r="F83" s="633" t="e">
        <f>[1]DAI!#REF!+[1]NAM!#REF!+[1]NHAN!#REF!+[1]LY!#REF!+[1]DUC!#REF!+[1]DONG!#REF!+[1]HPHU!#REF!+[1]BAC!#REF!+[1]THANH!#REF!+#REF!+[1]MY!#REF!+[1]HA!#REF!+[1]PHUC!#REF!+[1]LAM!#REF!+[1]XUAN!#REF!+[1]LIEN!#REF!</f>
        <v>#REF!</v>
      </c>
      <c r="G83" s="617">
        <f>[1]DAI!G81+[1]NAM!G81+[1]NHAN!G81+[1]LY!G81+[1]DUC!G81+[1]DONG!G81+[1]HPHU!G81+[1]BAC!G81+[1]THANH!G81+[1]MY!G81+[1]HA!G81+[1]PHUC!G81+[1]LAM!G81+[1]XUAN!G81+[1]LIEN!G81+[1]HUNG!G81+[1]CNAM!G81+[1]TAY!G81+[1]HOA!G81+[1]VAN!G81+[1]PDINH!G81+[1]SLOC!G81+[1]TRUNG!G81+[1]TAN!G81+[1]THUONG!G81+[1]HLAO!G81+[1]PNHA!G81+[1]VTRUNG!G81</f>
        <v>0</v>
      </c>
      <c r="H83" s="633" t="e">
        <f>[1]DAI!#REF!+[1]NAM!#REF!+[1]NHAN!#REF!+[1]LY!#REF!+[1]DUC!#REF!+[1]DONG!#REF!+[1]HPHU!#REF!+[1]BAC!#REF!+[1]THANH!#REF!+#REF!+[1]MY!#REF!+[1]HA!#REF!+[1]PHUC!#REF!+[1]LAM!#REF!+[1]XUAN!#REF!+[1]LIEN!#REF!</f>
        <v>#REF!</v>
      </c>
      <c r="I83" s="633" t="e">
        <f>[1]DAI!#REF!+[1]NAM!#REF!+[1]NHAN!#REF!+[1]LY!#REF!+[1]DUC!#REF!+[1]DONG!#REF!+[1]HPHU!#REF!+[1]BAC!#REF!+[1]THANH!#REF!+#REF!+[1]MY!#REF!+[1]HA!#REF!+[1]PHUC!#REF!+[1]LAM!#REF!+[1]XUAN!#REF!+[1]LIEN!#REF!</f>
        <v>#REF!</v>
      </c>
      <c r="J83" s="617">
        <f>[1]DAI!J81+[1]NAM!J81+[1]NHAN!J81+[1]LY!J81+[1]DUC!J81+[1]DONG!J81+[1]HPHU!J81+[1]BAC!J81+[1]THANH!J81+[1]MY!J81+[1]HA!J81+[1]PHUC!J81+[1]LAM!J81+[1]XUAN!J81+[1]LIEN!J81+[1]HUNG!J81+[1]CNAM!J81+[1]TAY!J81+[1]HOA!J81+[1]VAN!J81+[1]PDINH!J81+[1]SLOC!J81+[1]TRUNG!J81+[1]TAN!J81+[1]THUONG!J81+[1]HLAO!J81+[1]PNHA!J81+[1]VTRUNG!J81</f>
        <v>0</v>
      </c>
      <c r="K83" s="633" t="e">
        <f>[1]DAI!#REF!+[1]NAM!#REF!+[1]NHAN!#REF!+[1]LY!#REF!+[1]DUC!#REF!+[1]DONG!#REF!+[1]HPHU!#REF!+[1]BAC!#REF!+[1]THANH!#REF!+#REF!+[1]MY!#REF!+[1]HA!#REF!+[1]PHUC!#REF!+[1]LAM!#REF!+[1]XUAN!#REF!+[1]LIEN!#REF!</f>
        <v>#REF!</v>
      </c>
      <c r="L83" s="633" t="e">
        <f>[1]DAI!#REF!+[1]NAM!#REF!+[1]NHAN!#REF!+[1]LY!#REF!+[1]DUC!#REF!+[1]DONG!#REF!+[1]HPHU!#REF!+[1]BAC!#REF!+[1]THANH!#REF!+#REF!+[1]MY!#REF!+[1]HA!#REF!+[1]PHUC!#REF!+[1]LAM!#REF!+[1]XUAN!#REF!+[1]LIEN!#REF!</f>
        <v>#REF!</v>
      </c>
      <c r="M83" s="633" t="e">
        <f>[1]DAI!#REF!+[1]NAM!#REF!+[1]NHAN!#REF!+[1]LY!#REF!+[1]DUC!#REF!+[1]DONG!#REF!+[1]HPHU!#REF!+[1]BAC!#REF!+[1]THANH!#REF!+#REF!+[1]MY!#REF!+[1]HA!#REF!+[1]PHUC!#REF!+[1]LAM!#REF!+[1]XUAN!#REF!+[1]LIEN!#REF!</f>
        <v>#REF!</v>
      </c>
      <c r="N83" s="617">
        <f>[1]DAI!N81+[1]NAM!N81+[1]NHAN!N81+[1]LY!N81+[1]DUC!N81+[1]DONG!N81+[1]HPHU!N81+[1]BAC!N81+[1]THANH!N81+[1]MY!N81+[1]HA!N81+[1]PHUC!N81+[1]LAM!N81+[1]XUAN!N81+[1]LIEN!N81+[1]HUNG!N81+[1]CNAM!N81+[1]TAY!N81+[1]HOA!N81+[1]VAN!N81+[1]PDINH!N81+[1]SLOC!N81+[1]TRUNG!N81+[1]TAN!N81+[1]THUONG!N81+[1]HLAO!N81+[1]PNHA!N81+[1]VTRUNG!N81</f>
        <v>0</v>
      </c>
      <c r="O83" s="617">
        <f>[1]DAI!O81+[1]NAM!O81+[1]NHAN!O81+[1]LY!O81+[1]DUC!O81+[1]DONG!O81+[1]HPHU!O81+[1]BAC!O81+[1]THANH!O81+[1]MY!O81+[1]HA!O81+[1]PHUC!O81+[1]LAM!O81+[1]XUAN!O81+[1]LIEN!O81+[1]HUNG!O81+[1]CNAM!O81+[1]TAY!O81+[1]HOA!O81+[1]VAN!O81+[1]PDINH!O81+[1]SLOC!O81+[1]TRUNG!O81+[1]TAN!O81+[1]THUONG!O81+[1]HLAO!O81+[1]PNHA!O81+[1]VTRUNG!O81</f>
        <v>0</v>
      </c>
      <c r="P83" s="617" t="e">
        <f>[1]DAI!#REF!+[1]NAM!#REF!+[1]NHAN!#REF!+[1]LY!#REF!+[1]DUC!#REF!+[1]DONG!#REF!+[1]HPHU!#REF!+[1]BAC!#REF!+[1]THANH!#REF!+[1]MY!#REF!+[1]HA!#REF!+[1]PHUC!#REF!+[1]LAM!#REF!+[1]XUAN!#REF!+[1]LIEN!#REF!</f>
        <v>#REF!</v>
      </c>
      <c r="Q83" s="633" t="e">
        <f>[1]DAI!#REF!+[1]NAM!#REF!+[1]NHAN!#REF!+[1]LY!#REF!+[1]DUC!#REF!+[1]DONG!#REF!+[1]HPHU!#REF!+[1]BAC!#REF!+[1]THANH!#REF!+#REF!+[1]MY!#REF!+[1]HA!#REF!+[1]PHUC!#REF!+[1]LAM!#REF!+[1]XUAN!#REF!+[1]LIEN!#REF!</f>
        <v>#REF!</v>
      </c>
      <c r="R83" s="588" t="e">
        <f>[1]DAI!#REF!+[1]NAM!#REF!+[1]NHAN!#REF!+[1]LY!#REF!+[1]DUC!#REF!+[1]DONG!#REF!+[1]HPHU!#REF!+[1]BAC!#REF!+[1]THANH!#REF!+#REF!+[1]MY!#REF!+[1]HA!#REF!+[1]PHUC!#REF!+[1]LAM!#REF!+[1]XUAN!#REF!+[1]LIEN!#REF!</f>
        <v>#REF!</v>
      </c>
      <c r="S83" s="633" t="e">
        <f>[1]DAI!#REF!+[1]NAM!#REF!+[1]NHAN!#REF!+[1]LY!#REF!+[1]DUC!#REF!+[1]DONG!#REF!+[1]HPHU!#REF!+[1]BAC!#REF!+[1]THANH!#REF!+#REF!+[1]MY!#REF!+[1]HA!#REF!+[1]PHUC!#REF!+[1]LAM!#REF!+[1]XUAN!#REF!+[1]LIEN!#REF!</f>
        <v>#REF!</v>
      </c>
      <c r="T83" s="633" t="e">
        <f>[1]DAI!#REF!+[1]NAM!#REF!+[1]NHAN!#REF!+[1]LY!#REF!+[1]DUC!#REF!+[1]DONG!#REF!+[1]HPHU!#REF!+[1]BAC!#REF!+[1]THANH!#REF!+#REF!+[1]MY!#REF!+[1]HA!#REF!+[1]PHUC!#REF!+[1]LAM!#REF!+[1]XUAN!#REF!+[1]LIEN!#REF!</f>
        <v>#REF!</v>
      </c>
      <c r="U83" s="633" t="e">
        <f>[1]DAI!#REF!+[1]NAM!#REF!+[1]NHAN!#REF!+[1]LY!#REF!+[1]DUC!#REF!+[1]DONG!#REF!+[1]HPHU!#REF!+[1]BAC!#REF!+[1]THANH!#REF!+#REF!+[1]MY!#REF!+[1]HA!#REF!+[1]PHUC!#REF!+[1]LAM!#REF!+[1]XUAN!#REF!+[1]LIEN!#REF!</f>
        <v>#REF!</v>
      </c>
      <c r="V83" s="633" t="e">
        <f>[1]DAI!#REF!+[1]NAM!#REF!+[1]NHAN!#REF!+[1]LY!#REF!+[1]DUC!#REF!+[1]DONG!#REF!+[1]HPHU!#REF!+[1]BAC!#REF!+[1]THANH!#REF!+#REF!+[1]MY!#REF!+[1]HA!#REF!+[1]PHUC!#REF!+[1]LAM!#REF!+[1]XUAN!#REF!+[1]LIEN!#REF!</f>
        <v>#REF!</v>
      </c>
      <c r="W83" s="633" t="e">
        <f>[1]DAI!#REF!+[1]NAM!#REF!+[1]NHAN!#REF!+[1]LY!#REF!+[1]DUC!#REF!+[1]DONG!#REF!+[1]HPHU!#REF!+[1]BAC!#REF!+[1]THANH!#REF!+#REF!+[1]MY!#REF!+[1]HA!#REF!+[1]PHUC!#REF!+[1]LAM!#REF!+[1]XUAN!#REF!+[1]LIEN!#REF!</f>
        <v>#REF!</v>
      </c>
      <c r="X83" s="633" t="e">
        <f>[1]DAI!#REF!+[1]NAM!#REF!+[1]NHAN!#REF!+[1]LY!#REF!+[1]DUC!#REF!+[1]DONG!#REF!+[1]HPHU!#REF!+[1]BAC!#REF!+[1]THANH!#REF!+#REF!+[1]MY!#REF!+[1]HA!#REF!+[1]PHUC!#REF!+[1]LAM!#REF!+[1]XUAN!#REF!+[1]LIEN!#REF!</f>
        <v>#REF!</v>
      </c>
      <c r="Y83" s="633" t="e">
        <f>[1]DAI!#REF!+[1]NAM!#REF!+[1]NHAN!#REF!+[1]LY!#REF!+[1]DUC!#REF!+[1]DONG!#REF!+[1]HPHU!#REF!+[1]BAC!#REF!+[1]THANH!#REF!+#REF!+[1]MY!#REF!+[1]HA!#REF!+[1]PHUC!#REF!+[1]LAM!#REF!+[1]XUAN!#REF!+[1]LIEN!#REF!</f>
        <v>#REF!</v>
      </c>
      <c r="Z83" s="633" t="e">
        <f>[1]DAI!#REF!+[1]NAM!#REF!+[1]NHAN!#REF!+[1]LY!#REF!+[1]DUC!#REF!+[1]DONG!#REF!+[1]HPHU!#REF!+[1]BAC!#REF!+[1]THANH!#REF!+#REF!+[1]MY!#REF!+[1]HA!#REF!+[1]PHUC!#REF!+[1]LAM!#REF!+[1]XUAN!#REF!+[1]LIEN!#REF!</f>
        <v>#REF!</v>
      </c>
      <c r="AA83" s="633" t="e">
        <f>[1]DAI!#REF!+[1]NAM!#REF!+[1]NHAN!#REF!+[1]LY!#REF!+[1]DUC!#REF!+[1]DONG!#REF!+[1]HPHU!#REF!+[1]BAC!#REF!+[1]THANH!#REF!+#REF!+[1]MY!#REF!+[1]HA!#REF!+[1]PHUC!#REF!+[1]LAM!#REF!+[1]XUAN!#REF!+[1]LIEN!#REF!</f>
        <v>#REF!</v>
      </c>
      <c r="AB83" s="633" t="e">
        <f>[1]DAI!#REF!+[1]NAM!#REF!+[1]NHAN!#REF!+[1]LY!#REF!+[1]DUC!#REF!+[1]DONG!#REF!+[1]HPHU!#REF!+[1]BAC!#REF!+[1]THANH!#REF!+#REF!+[1]MY!#REF!+[1]HA!#REF!+[1]PHUC!#REF!+[1]LAM!#REF!+[1]XUAN!#REF!+[1]LIEN!#REF!</f>
        <v>#REF!</v>
      </c>
      <c r="AC83" s="633" t="e">
        <f>[1]DAI!#REF!+[1]NAM!#REF!+[1]NHAN!#REF!+[1]LY!#REF!+[1]DUC!#REF!+[1]DONG!#REF!+[1]HPHU!#REF!+[1]BAC!#REF!+[1]THANH!#REF!+#REF!+[1]MY!#REF!+[1]HA!#REF!+[1]PHUC!#REF!+[1]LAM!#REF!+[1]XUAN!#REF!+[1]LIEN!#REF!</f>
        <v>#REF!</v>
      </c>
      <c r="AD83" s="617" t="e">
        <f>[1]DAI!#REF!+[1]NAM!#REF!+[1]NHAN!#REF!+[1]LY!#REF!+[1]DUC!#REF!+[1]DONG!#REF!+[1]HPHU!#REF!+[1]BAC!#REF!+[1]THANH!#REF!+[1]MY!#REF!+[1]HA!#REF!+[1]PHUC!#REF!+[1]LAM!#REF!+[1]XUAN!#REF!+[1]LIEN!#REF!</f>
        <v>#REF!</v>
      </c>
      <c r="AE83" s="633" t="e">
        <f>[1]DAI!#REF!+[1]NAM!#REF!+[1]NHAN!#REF!+[1]LY!#REF!+[1]DUC!#REF!+[1]DONG!#REF!+[1]HPHU!#REF!+[1]BAC!#REF!+[1]THANH!#REF!+#REF!+[1]MY!#REF!+[1]HA!#REF!+[1]PHUC!#REF!+[1]LAM!#REF!+[1]XUAN!#REF!+[1]LIEN!#REF!</f>
        <v>#REF!</v>
      </c>
      <c r="AF83" s="633" t="e">
        <f>[1]DAI!#REF!+[1]NAM!#REF!+[1]NHAN!#REF!+[1]LY!#REF!+[1]DUC!#REF!+[1]DONG!#REF!+[1]HPHU!#REF!+[1]BAC!#REF!+[1]THANH!#REF!+#REF!+[1]MY!#REF!+[1]HA!#REF!+[1]PHUC!#REF!+[1]LAM!#REF!+[1]XUAN!#REF!+[1]LIEN!#REF!</f>
        <v>#REF!</v>
      </c>
      <c r="AG83" s="633" t="e">
        <f>[1]DAI!#REF!+[1]NAM!#REF!+[1]NHAN!#REF!+[1]LY!#REF!+[1]DUC!#REF!+[1]DONG!#REF!+[1]HPHU!#REF!+[1]BAC!#REF!+[1]THANH!#REF!+#REF!+[1]MY!#REF!+[1]HA!#REF!+[1]PHUC!#REF!+[1]LAM!#REF!+[1]XUAN!#REF!+[1]LIEN!#REF!</f>
        <v>#REF!</v>
      </c>
      <c r="AH83" s="633" t="e">
        <f>[1]DAI!#REF!+[1]NAM!#REF!+[1]NHAN!#REF!+[1]LY!#REF!+[1]DUC!#REF!+[1]DONG!#REF!+[1]HPHU!#REF!+[1]BAC!#REF!+[1]THANH!#REF!+#REF!+[1]MY!#REF!+[1]HA!#REF!+[1]PHUC!#REF!+[1]LAM!#REF!+[1]XUAN!#REF!+[1]LIEN!#REF!</f>
        <v>#REF!</v>
      </c>
      <c r="AI83" s="633" t="e">
        <f>[1]DAI!#REF!+[1]NAM!#REF!+[1]NHAN!#REF!+[1]LY!#REF!+[1]DUC!#REF!+[1]DONG!#REF!+[1]HPHU!#REF!+[1]BAC!#REF!+[1]THANH!#REF!+#REF!+[1]MY!#REF!+[1]HA!#REF!+[1]PHUC!#REF!+[1]LAM!#REF!+[1]XUAN!#REF!+[1]LIEN!#REF!</f>
        <v>#REF!</v>
      </c>
      <c r="AJ83" s="633" t="e">
        <f>[1]DAI!#REF!+[1]NAM!#REF!+[1]NHAN!#REF!+[1]LY!#REF!+[1]DUC!#REF!+[1]DONG!#REF!+[1]HPHU!#REF!+[1]BAC!#REF!+[1]THANH!#REF!+#REF!+[1]MY!#REF!+[1]HA!#REF!+[1]PHUC!#REF!+[1]LAM!#REF!+[1]XUAN!#REF!+[1]LIEN!#REF!</f>
        <v>#REF!</v>
      </c>
      <c r="AK83" s="617" t="e">
        <f>[1]DAI!#REF!+[1]NAM!#REF!+[1]NHAN!#REF!+[1]LY!#REF!+[1]DUC!#REF!+[1]DONG!#REF!+[1]HPHU!#REF!+[1]BAC!#REF!+[1]THANH!#REF!+[1]MY!#REF!+[1]HA!#REF!+[1]PHUC!#REF!+[1]LAM!#REF!+[1]XUAN!#REF!+[1]LIEN!#REF!</f>
        <v>#REF!</v>
      </c>
      <c r="AL83" s="633" t="e">
        <f>[1]DAI!#REF!+[1]NAM!#REF!+[1]NHAN!#REF!+[1]LY!#REF!+[1]DUC!#REF!+[1]DONG!#REF!+[1]HPHU!#REF!+[1]BAC!#REF!+[1]THANH!#REF!+#REF!+[1]MY!#REF!+[1]HA!#REF!+[1]PHUC!#REF!+[1]LAM!#REF!+[1]XUAN!#REF!+[1]LIEN!#REF!</f>
        <v>#REF!</v>
      </c>
      <c r="AM83" s="633" t="e">
        <f>[1]DAI!#REF!+[1]NAM!#REF!+[1]NHAN!#REF!+[1]LY!#REF!+[1]DUC!#REF!+[1]DONG!#REF!+[1]HPHU!#REF!+[1]BAC!#REF!+[1]THANH!#REF!+#REF!+[1]MY!#REF!+[1]HA!#REF!+[1]PHUC!#REF!+[1]LAM!#REF!+[1]XUAN!#REF!+[1]LIEN!#REF!</f>
        <v>#REF!</v>
      </c>
      <c r="AN83" s="617" t="e">
        <f>[1]DAI!#REF!+[1]NAM!#REF!+[1]NHAN!#REF!+[1]LY!#REF!+[1]DUC!#REF!+[1]DONG!#REF!+[1]HPHU!#REF!+[1]BAC!#REF!+[1]THANH!#REF!+[1]MY!#REF!+[1]HA!#REF!+[1]PHUC!#REF!+[1]LAM!#REF!+[1]XUAN!#REF!+[1]LIEN!#REF!</f>
        <v>#REF!</v>
      </c>
      <c r="AO83" s="633" t="e">
        <f>[1]DAI!#REF!+[1]NAM!#REF!+[1]NHAN!#REF!+[1]LY!#REF!+[1]DUC!#REF!+[1]DONG!#REF!+[1]HPHU!#REF!+[1]BAC!#REF!+[1]THANH!#REF!+#REF!+[1]MY!#REF!+[1]HA!#REF!+[1]PHUC!#REF!+[1]LAM!#REF!+[1]XUAN!#REF!+[1]LIEN!#REF!</f>
        <v>#REF!</v>
      </c>
      <c r="AP83" s="633" t="e">
        <f>[1]DAI!#REF!+[1]NAM!#REF!+[1]NHAN!#REF!+[1]LY!#REF!+[1]DUC!#REF!+[1]DONG!#REF!+[1]HPHU!#REF!+[1]BAC!#REF!+[1]THANH!#REF!+#REF!+[1]MY!#REF!+[1]HA!#REF!+[1]PHUC!#REF!+[1]LAM!#REF!+[1]XUAN!#REF!+[1]LIEN!#REF!</f>
        <v>#REF!</v>
      </c>
      <c r="AQ83" s="633" t="e">
        <f>[1]DAI!#REF!+[1]NAM!#REF!+[1]NHAN!#REF!+[1]LY!#REF!+[1]DUC!#REF!+[1]DONG!#REF!+[1]HPHU!#REF!+[1]BAC!#REF!+[1]THANH!#REF!+#REF!+[1]MY!#REF!+[1]HA!#REF!+[1]PHUC!#REF!+[1]LAM!#REF!+[1]XUAN!#REF!+[1]LIEN!#REF!</f>
        <v>#REF!</v>
      </c>
      <c r="AR83" s="617">
        <f>[1]DAI!AR81+[1]NAM!AR81+[1]NHAN!AR81+[1]LY!AR81+[1]DUC!AR81+[1]DONG!AR81+[1]HPHU!AR81+[1]BAC!AR81+[1]THANH!AR81+[1]MY!AR81+[1]HA!AR81+[1]PHUC!AR81+[1]LAM!AR81+[1]XUAN!AR81+[1]LIEN!AR81+[1]HUNG!AR81+[1]CNAM!AR81+[1]TAY!AR81+[1]HOA!AR81+[1]VAN!AR81+[1]PDINH!AR81+[1]SLOC!AR81+[1]TRUNG!AR81+[1]TAN!AR81+[1]THUONG!AR81+[1]HLAO!AR81+[1]PNHA!AR81+[1]VTRUNG!AR81</f>
        <v>0</v>
      </c>
      <c r="AS83" s="617" t="e">
        <f>[1]DAI!#REF!+[1]NAM!#REF!+[1]NHAN!#REF!+[1]LY!#REF!+[1]DUC!#REF!+[1]DONG!#REF!+[1]HPHU!#REF!+[1]BAC!#REF!+[1]THANH!#REF!+[1]MY!#REF!+[1]HA!#REF!+[1]PHUC!#REF!+[1]LAM!#REF!+[1]XUAN!#REF!+[1]LIEN!#REF!</f>
        <v>#REF!</v>
      </c>
      <c r="AT83" s="617"/>
      <c r="AU83" s="617" t="e">
        <f>[1]DAI!#REF!+[1]NAM!#REF!+[1]NHAN!#REF!+[1]LY!#REF!+[1]DUC!#REF!+[1]DONG!#REF!+[1]HPHU!#REF!+[1]BAC!#REF!+[1]THANH!#REF!+[1]MY!#REF!+[1]HA!#REF!+[1]PHUC!#REF!+[1]LAM!#REF!+[1]XUAN!#REF!+[1]LIEN!#REF!</f>
        <v>#REF!</v>
      </c>
      <c r="AV83" s="587">
        <f>[1]DAI!AV81+[1]NAM!AV81+[1]NHAN!AV81+[1]LY!AV81+[1]DUC!AV81+[1]DONG!AV81+[1]HPHU!AV81+[1]BAC!AV81+[1]THANH!AV81+[1]MY!AV81+[1]HA!AV81+[1]PHUC!AV81+[1]LAM!AV81+[1]XUAN!AV81+[1]LIEN!AV81+[1]HUNG!AV81+[1]CNAM!AV81+[1]TAY!AV81+[1]HOA!AV81+[1]VAN!AV81+[1]PDINH!AV81+[1]SLOC!AV81+[1]TRUNG!AV81+[1]TAN!AV81+[1]THUONG!AV81+[1]HLAO!AV81+[1]PNHA!AV81+[1]VTRUNG!AV81</f>
        <v>0</v>
      </c>
      <c r="AW83" s="633" t="e">
        <f>[1]DAI!#REF!+[1]NAM!#REF!+[1]NHAN!#REF!+[1]LY!#REF!+[1]DUC!#REF!+[1]DONG!#REF!+[1]HPHU!#REF!+[1]BAC!#REF!+[1]THANH!#REF!+#REF!+[1]MY!#REF!+[1]HA!#REF!+[1]PHUC!#REF!+[1]LAM!#REF!+[1]XUAN!#REF!+[1]LIEN!#REF!</f>
        <v>#REF!</v>
      </c>
      <c r="AX83" s="633" t="e">
        <f>[1]DAI!#REF!+[1]NAM!#REF!+[1]NHAN!#REF!+[1]LY!#REF!+[1]DUC!#REF!+[1]DONG!#REF!+[1]HPHU!#REF!+[1]BAC!#REF!+[1]THANH!#REF!+#REF!+[1]MY!#REF!+[1]HA!#REF!+[1]PHUC!#REF!+[1]LAM!#REF!+[1]XUAN!#REF!+[1]LIEN!#REF!</f>
        <v>#REF!</v>
      </c>
      <c r="AY83" s="633" t="e">
        <f>[1]DAI!#REF!+[1]NAM!#REF!+[1]NHAN!#REF!+[1]LY!#REF!+[1]DUC!#REF!+[1]DONG!#REF!+[1]HPHU!#REF!+[1]BAC!#REF!+[1]THANH!#REF!+#REF!+[1]MY!#REF!+[1]HA!#REF!+[1]PHUC!#REF!+[1]LAM!#REF!+[1]XUAN!#REF!+[1]LIEN!#REF!</f>
        <v>#REF!</v>
      </c>
      <c r="AZ83" s="617" t="e">
        <f>[1]DAI!#REF!+[1]NAM!#REF!+[1]NHAN!#REF!+[1]LY!#REF!+[1]DUC!#REF!+[1]DONG!#REF!+[1]HPHU!#REF!+[1]BAC!#REF!+[1]THANH!#REF!+[1]MY!#REF!+[1]HA!#REF!+[1]PHUC!#REF!+[1]LAM!#REF!+[1]XUAN!#REF!+[1]LIEN!#REF!</f>
        <v>#REF!</v>
      </c>
      <c r="BA83" s="633" t="e">
        <f>[1]DAI!#REF!+[1]NAM!#REF!+[1]NHAN!#REF!+[1]LY!#REF!+[1]DUC!#REF!+[1]DONG!#REF!+[1]HPHU!#REF!+[1]BAC!#REF!+[1]THANH!#REF!+#REF!+[1]MY!#REF!+[1]HA!#REF!+[1]PHUC!#REF!+[1]LAM!#REF!+[1]XUAN!#REF!+[1]LIEN!#REF!</f>
        <v>#REF!</v>
      </c>
      <c r="BB83" s="633" t="e">
        <f>[1]DAI!#REF!+[1]NAM!#REF!+[1]NHAN!#REF!+[1]LY!#REF!+[1]DUC!#REF!+[1]DONG!#REF!+[1]HPHU!#REF!+[1]BAC!#REF!+[1]THANH!#REF!+#REF!+[1]MY!#REF!+[1]HA!#REF!+[1]PHUC!#REF!+[1]LAM!#REF!+[1]XUAN!#REF!+[1]LIEN!#REF!</f>
        <v>#REF!</v>
      </c>
      <c r="BC83" s="633" t="e">
        <f>[1]DAI!#REF!+[1]NAM!#REF!+[1]NHAN!#REF!+[1]LY!#REF!+[1]DUC!#REF!+[1]DONG!#REF!+[1]HPHU!#REF!+[1]BAC!#REF!+[1]THANH!#REF!+#REF!+[1]MY!#REF!+[1]HA!#REF!+[1]PHUC!#REF!+[1]LAM!#REF!+[1]XUAN!#REF!+[1]LIEN!#REF!</f>
        <v>#REF!</v>
      </c>
      <c r="BD83" s="617" t="e">
        <f>[1]DAI!#REF!+[1]NAM!#REF!+[1]NHAN!#REF!+[1]LY!#REF!+[1]DUC!#REF!+[1]DONG!#REF!+[1]HPHU!#REF!+[1]BAC!#REF!+[1]THANH!#REF!+[1]MY!#REF!+[1]HA!#REF!+[1]PHUC!#REF!+[1]LAM!#REF!+[1]XUAN!#REF!+[1]LIEN!#REF!</f>
        <v>#REF!</v>
      </c>
      <c r="BE83" s="633" t="e">
        <f>[1]DAI!#REF!+[1]NAM!#REF!+[1]NHAN!#REF!+[1]LY!#REF!+[1]DUC!#REF!+[1]DONG!#REF!+[1]HPHU!#REF!+[1]BAC!#REF!+[1]THANH!#REF!+#REF!+[1]MY!#REF!+[1]HA!#REF!+[1]PHUC!#REF!+[1]LAM!#REF!+[1]XUAN!#REF!+[1]LIEN!#REF!</f>
        <v>#REF!</v>
      </c>
      <c r="BF83" s="633" t="e">
        <f>[1]DAI!#REF!+[1]NAM!#REF!+[1]NHAN!#REF!+[1]LY!#REF!+[1]DUC!#REF!+[1]DONG!#REF!+[1]HPHU!#REF!+[1]BAC!#REF!+[1]THANH!#REF!+#REF!+[1]MY!#REF!+[1]HA!#REF!+[1]PHUC!#REF!+[1]LAM!#REF!+[1]XUAN!#REF!+[1]LIEN!#REF!</f>
        <v>#REF!</v>
      </c>
      <c r="BG83" s="633" t="e">
        <f>[1]DAI!#REF!+[1]NAM!#REF!+[1]NHAN!#REF!+[1]LY!#REF!+[1]DUC!#REF!+[1]DONG!#REF!+[1]HPHU!#REF!+[1]BAC!#REF!+[1]THANH!#REF!+#REF!+[1]MY!#REF!+[1]HA!#REF!+[1]PHUC!#REF!+[1]LAM!#REF!+[1]XUAN!#REF!+[1]LIEN!#REF!</f>
        <v>#REF!</v>
      </c>
      <c r="BH83" s="633" t="e">
        <f>[1]DAI!#REF!+[1]NAM!#REF!+[1]NHAN!#REF!+[1]LY!#REF!+[1]DUC!#REF!+[1]DONG!#REF!+[1]HPHU!#REF!+[1]BAC!#REF!+[1]THANH!#REF!+#REF!+[1]MY!#REF!+[1]HA!#REF!+[1]PHUC!#REF!+[1]LAM!#REF!+[1]XUAN!#REF!+[1]LIEN!#REF!</f>
        <v>#REF!</v>
      </c>
      <c r="BI83" s="633" t="e">
        <f>[1]DAI!#REF!+[1]NAM!#REF!+[1]NHAN!#REF!+[1]LY!#REF!+[1]DUC!#REF!+[1]DONG!#REF!+[1]HPHU!#REF!+[1]BAC!#REF!+[1]THANH!#REF!+#REF!+[1]MY!#REF!+[1]HA!#REF!+[1]PHUC!#REF!+[1]LAM!#REF!+[1]XUAN!#REF!+[1]LIEN!#REF!</f>
        <v>#REF!</v>
      </c>
      <c r="BJ83" s="633" t="e">
        <f>[1]DAI!#REF!+[1]NAM!#REF!+[1]NHAN!#REF!+[1]LY!#REF!+[1]DUC!#REF!+[1]DONG!#REF!+[1]HPHU!#REF!+[1]BAC!#REF!+[1]THANH!#REF!+#REF!+[1]MY!#REF!+[1]HA!#REF!+[1]PHUC!#REF!+[1]LAM!#REF!+[1]XUAN!#REF!+[1]LIEN!#REF!</f>
        <v>#REF!</v>
      </c>
      <c r="BK83" s="633" t="e">
        <f>[1]DAI!#REF!+[1]NAM!#REF!+[1]NHAN!#REF!+[1]LY!#REF!+[1]DUC!#REF!+[1]DONG!#REF!+[1]HPHU!#REF!+[1]BAC!#REF!+[1]THANH!#REF!+#REF!+[1]MY!#REF!+[1]HA!#REF!+[1]PHUC!#REF!+[1]LAM!#REF!+[1]XUAN!#REF!+[1]LIEN!#REF!</f>
        <v>#REF!</v>
      </c>
      <c r="BL83" s="633" t="e">
        <f>[1]DAI!#REF!+[1]NAM!#REF!+[1]NHAN!#REF!+[1]LY!#REF!+[1]DUC!#REF!+[1]DONG!#REF!+[1]HPHU!#REF!+[1]BAC!#REF!+[1]THANH!#REF!+#REF!+[1]MY!#REF!+[1]HA!#REF!+[1]PHUC!#REF!+[1]LAM!#REF!+[1]XUAN!#REF!+[1]LIEN!#REF!</f>
        <v>#REF!</v>
      </c>
      <c r="BM83" s="568"/>
    </row>
    <row r="84" spans="1:67" ht="24" hidden="1" customHeight="1" x14ac:dyDescent="0.2">
      <c r="A84" s="637" t="s">
        <v>38</v>
      </c>
      <c r="B84" s="584" t="s">
        <v>39</v>
      </c>
      <c r="C84" s="635" t="s">
        <v>40</v>
      </c>
      <c r="D84" s="633" t="e">
        <f>[1]DAI!#REF!+[1]NAM!#REF!+[1]NHAN!#REF!+[1]LY!#REF!+[1]DUC!#REF!+[1]DONG!#REF!+[1]HPHU!#REF!+[1]BAC!#REF!+[1]THANH!#REF!+#REF!+[1]MY!#REF!+[1]HA!#REF!+[1]PHUC!#REF!+[1]LAM!#REF!+[1]XUAN!#REF!+[1]LIEN!#REF!</f>
        <v>#REF!</v>
      </c>
      <c r="E84" s="633" t="e">
        <f>[1]DAI!#REF!+[1]NAM!#REF!+[1]NHAN!#REF!+[1]LY!#REF!+[1]DUC!#REF!+[1]DONG!#REF!+[1]HPHU!#REF!+[1]BAC!#REF!+[1]THANH!#REF!+#REF!+[1]MY!#REF!+[1]HA!#REF!+[1]PHUC!#REF!+[1]LAM!#REF!+[1]XUAN!#REF!+[1]LIEN!#REF!</f>
        <v>#REF!</v>
      </c>
      <c r="F84" s="633" t="e">
        <f>[1]DAI!#REF!+[1]NAM!#REF!+[1]NHAN!#REF!+[1]LY!#REF!+[1]DUC!#REF!+[1]DONG!#REF!+[1]HPHU!#REF!+[1]BAC!#REF!+[1]THANH!#REF!+#REF!+[1]MY!#REF!+[1]HA!#REF!+[1]PHUC!#REF!+[1]LAM!#REF!+[1]XUAN!#REF!+[1]LIEN!#REF!</f>
        <v>#REF!</v>
      </c>
      <c r="G84" s="617">
        <f>[1]DAI!G82+[1]NAM!G82+[1]NHAN!G82+[1]LY!G82+[1]DUC!G82+[1]DONG!G82+[1]HPHU!G82+[1]BAC!G82+[1]THANH!G82+[1]MY!G82+[1]HA!G82+[1]PHUC!G82+[1]LAM!G82+[1]XUAN!G82+[1]LIEN!G82+[1]HUNG!G82+[1]CNAM!G82+[1]TAY!G82+[1]HOA!G82+[1]VAN!G82+[1]PDINH!G82+[1]SLOC!G82+[1]TRUNG!G82+[1]TAN!G82+[1]THUONG!G82+[1]HLAO!G82+[1]PNHA!G82+[1]VTRUNG!G82</f>
        <v>0</v>
      </c>
      <c r="H84" s="633" t="e">
        <f>[1]DAI!#REF!+[1]NAM!#REF!+[1]NHAN!#REF!+[1]LY!#REF!+[1]DUC!#REF!+[1]DONG!#REF!+[1]HPHU!#REF!+[1]BAC!#REF!+[1]THANH!#REF!+#REF!+[1]MY!#REF!+[1]HA!#REF!+[1]PHUC!#REF!+[1]LAM!#REF!+[1]XUAN!#REF!+[1]LIEN!#REF!</f>
        <v>#REF!</v>
      </c>
      <c r="I84" s="633" t="e">
        <f>[1]DAI!#REF!+[1]NAM!#REF!+[1]NHAN!#REF!+[1]LY!#REF!+[1]DUC!#REF!+[1]DONG!#REF!+[1]HPHU!#REF!+[1]BAC!#REF!+[1]THANH!#REF!+#REF!+[1]MY!#REF!+[1]HA!#REF!+[1]PHUC!#REF!+[1]LAM!#REF!+[1]XUAN!#REF!+[1]LIEN!#REF!</f>
        <v>#REF!</v>
      </c>
      <c r="J84" s="617">
        <f>[1]DAI!J82+[1]NAM!J82+[1]NHAN!J82+[1]LY!J82+[1]DUC!J82+[1]DONG!J82+[1]HPHU!J82+[1]BAC!J82+[1]THANH!J82+[1]MY!J82+[1]HA!J82+[1]PHUC!J82+[1]LAM!J82+[1]XUAN!J82+[1]LIEN!J82+[1]HUNG!J82+[1]CNAM!J82+[1]TAY!J82+[1]HOA!J82+[1]VAN!J82+[1]PDINH!J82+[1]SLOC!J82+[1]TRUNG!J82+[1]TAN!J82+[1]THUONG!J82+[1]HLAO!J82+[1]PNHA!J82+[1]VTRUNG!J82</f>
        <v>0</v>
      </c>
      <c r="K84" s="633" t="e">
        <f>[1]DAI!#REF!+[1]NAM!#REF!+[1]NHAN!#REF!+[1]LY!#REF!+[1]DUC!#REF!+[1]DONG!#REF!+[1]HPHU!#REF!+[1]BAC!#REF!+[1]THANH!#REF!+#REF!+[1]MY!#REF!+[1]HA!#REF!+[1]PHUC!#REF!+[1]LAM!#REF!+[1]XUAN!#REF!+[1]LIEN!#REF!</f>
        <v>#REF!</v>
      </c>
      <c r="L84" s="633" t="e">
        <f>[1]DAI!#REF!+[1]NAM!#REF!+[1]NHAN!#REF!+[1]LY!#REF!+[1]DUC!#REF!+[1]DONG!#REF!+[1]HPHU!#REF!+[1]BAC!#REF!+[1]THANH!#REF!+#REF!+[1]MY!#REF!+[1]HA!#REF!+[1]PHUC!#REF!+[1]LAM!#REF!+[1]XUAN!#REF!+[1]LIEN!#REF!</f>
        <v>#REF!</v>
      </c>
      <c r="M84" s="633" t="e">
        <f>[1]DAI!#REF!+[1]NAM!#REF!+[1]NHAN!#REF!+[1]LY!#REF!+[1]DUC!#REF!+[1]DONG!#REF!+[1]HPHU!#REF!+[1]BAC!#REF!+[1]THANH!#REF!+#REF!+[1]MY!#REF!+[1]HA!#REF!+[1]PHUC!#REF!+[1]LAM!#REF!+[1]XUAN!#REF!+[1]LIEN!#REF!</f>
        <v>#REF!</v>
      </c>
      <c r="N84" s="617">
        <f>[1]DAI!N82+[1]NAM!N82+[1]NHAN!N82+[1]LY!N82+[1]DUC!N82+[1]DONG!N82+[1]HPHU!N82+[1]BAC!N82+[1]THANH!N82+[1]MY!N82+[1]HA!N82+[1]PHUC!N82+[1]LAM!N82+[1]XUAN!N82+[1]LIEN!N82+[1]HUNG!N82+[1]CNAM!N82+[1]TAY!N82+[1]HOA!N82+[1]VAN!N82+[1]PDINH!N82+[1]SLOC!N82+[1]TRUNG!N82+[1]TAN!N82+[1]THUONG!N82+[1]HLAO!N82+[1]PNHA!N82+[1]VTRUNG!N82</f>
        <v>0</v>
      </c>
      <c r="O84" s="617">
        <f>[1]DAI!O82+[1]NAM!O82+[1]NHAN!O82+[1]LY!O82+[1]DUC!O82+[1]DONG!O82+[1]HPHU!O82+[1]BAC!O82+[1]THANH!O82+[1]MY!O82+[1]HA!O82+[1]PHUC!O82+[1]LAM!O82+[1]XUAN!O82+[1]LIEN!O82+[1]HUNG!O82+[1]CNAM!O82+[1]TAY!O82+[1]HOA!O82+[1]VAN!O82+[1]PDINH!O82+[1]SLOC!O82+[1]TRUNG!O82+[1]TAN!O82+[1]THUONG!O82+[1]HLAO!O82+[1]PNHA!O82+[1]VTRUNG!O82</f>
        <v>0</v>
      </c>
      <c r="P84" s="617" t="e">
        <f>[1]DAI!#REF!+[1]NAM!#REF!+[1]NHAN!#REF!+[1]LY!#REF!+[1]DUC!#REF!+[1]DONG!#REF!+[1]HPHU!#REF!+[1]BAC!#REF!+[1]THANH!#REF!+[1]MY!#REF!+[1]HA!#REF!+[1]PHUC!#REF!+[1]LAM!#REF!+[1]XUAN!#REF!+[1]LIEN!#REF!</f>
        <v>#REF!</v>
      </c>
      <c r="Q84" s="633" t="e">
        <f>[1]DAI!#REF!+[1]NAM!#REF!+[1]NHAN!#REF!+[1]LY!#REF!+[1]DUC!#REF!+[1]DONG!#REF!+[1]HPHU!#REF!+[1]BAC!#REF!+[1]THANH!#REF!+#REF!+[1]MY!#REF!+[1]HA!#REF!+[1]PHUC!#REF!+[1]LAM!#REF!+[1]XUAN!#REF!+[1]LIEN!#REF!</f>
        <v>#REF!</v>
      </c>
      <c r="R84" s="588" t="e">
        <f>[1]DAI!#REF!+[1]NAM!#REF!+[1]NHAN!#REF!+[1]LY!#REF!+[1]DUC!#REF!+[1]DONG!#REF!+[1]HPHU!#REF!+[1]BAC!#REF!+[1]THANH!#REF!+#REF!+[1]MY!#REF!+[1]HA!#REF!+[1]PHUC!#REF!+[1]LAM!#REF!+[1]XUAN!#REF!+[1]LIEN!#REF!</f>
        <v>#REF!</v>
      </c>
      <c r="S84" s="633" t="e">
        <f>[1]DAI!#REF!+[1]NAM!#REF!+[1]NHAN!#REF!+[1]LY!#REF!+[1]DUC!#REF!+[1]DONG!#REF!+[1]HPHU!#REF!+[1]BAC!#REF!+[1]THANH!#REF!+#REF!+[1]MY!#REF!+[1]HA!#REF!+[1]PHUC!#REF!+[1]LAM!#REF!+[1]XUAN!#REF!+[1]LIEN!#REF!</f>
        <v>#REF!</v>
      </c>
      <c r="T84" s="633" t="e">
        <f>[1]DAI!#REF!+[1]NAM!#REF!+[1]NHAN!#REF!+[1]LY!#REF!+[1]DUC!#REF!+[1]DONG!#REF!+[1]HPHU!#REF!+[1]BAC!#REF!+[1]THANH!#REF!+#REF!+[1]MY!#REF!+[1]HA!#REF!+[1]PHUC!#REF!+[1]LAM!#REF!+[1]XUAN!#REF!+[1]LIEN!#REF!</f>
        <v>#REF!</v>
      </c>
      <c r="U84" s="633" t="e">
        <f>[1]DAI!#REF!+[1]NAM!#REF!+[1]NHAN!#REF!+[1]LY!#REF!+[1]DUC!#REF!+[1]DONG!#REF!+[1]HPHU!#REF!+[1]BAC!#REF!+[1]THANH!#REF!+#REF!+[1]MY!#REF!+[1]HA!#REF!+[1]PHUC!#REF!+[1]LAM!#REF!+[1]XUAN!#REF!+[1]LIEN!#REF!</f>
        <v>#REF!</v>
      </c>
      <c r="V84" s="633" t="e">
        <f>[1]DAI!#REF!+[1]NAM!#REF!+[1]NHAN!#REF!+[1]LY!#REF!+[1]DUC!#REF!+[1]DONG!#REF!+[1]HPHU!#REF!+[1]BAC!#REF!+[1]THANH!#REF!+#REF!+[1]MY!#REF!+[1]HA!#REF!+[1]PHUC!#REF!+[1]LAM!#REF!+[1]XUAN!#REF!+[1]LIEN!#REF!</f>
        <v>#REF!</v>
      </c>
      <c r="W84" s="633" t="e">
        <f>[1]DAI!#REF!+[1]NAM!#REF!+[1]NHAN!#REF!+[1]LY!#REF!+[1]DUC!#REF!+[1]DONG!#REF!+[1]HPHU!#REF!+[1]BAC!#REF!+[1]THANH!#REF!+#REF!+[1]MY!#REF!+[1]HA!#REF!+[1]PHUC!#REF!+[1]LAM!#REF!+[1]XUAN!#REF!+[1]LIEN!#REF!</f>
        <v>#REF!</v>
      </c>
      <c r="X84" s="633" t="e">
        <f>[1]DAI!#REF!+[1]NAM!#REF!+[1]NHAN!#REF!+[1]LY!#REF!+[1]DUC!#REF!+[1]DONG!#REF!+[1]HPHU!#REF!+[1]BAC!#REF!+[1]THANH!#REF!+#REF!+[1]MY!#REF!+[1]HA!#REF!+[1]PHUC!#REF!+[1]LAM!#REF!+[1]XUAN!#REF!+[1]LIEN!#REF!</f>
        <v>#REF!</v>
      </c>
      <c r="Y84" s="633" t="e">
        <f>[1]DAI!#REF!+[1]NAM!#REF!+[1]NHAN!#REF!+[1]LY!#REF!+[1]DUC!#REF!+[1]DONG!#REF!+[1]HPHU!#REF!+[1]BAC!#REF!+[1]THANH!#REF!+#REF!+[1]MY!#REF!+[1]HA!#REF!+[1]PHUC!#REF!+[1]LAM!#REF!+[1]XUAN!#REF!+[1]LIEN!#REF!</f>
        <v>#REF!</v>
      </c>
      <c r="Z84" s="633" t="e">
        <f>[1]DAI!#REF!+[1]NAM!#REF!+[1]NHAN!#REF!+[1]LY!#REF!+[1]DUC!#REF!+[1]DONG!#REF!+[1]HPHU!#REF!+[1]BAC!#REF!+[1]THANH!#REF!+#REF!+[1]MY!#REF!+[1]HA!#REF!+[1]PHUC!#REF!+[1]LAM!#REF!+[1]XUAN!#REF!+[1]LIEN!#REF!</f>
        <v>#REF!</v>
      </c>
      <c r="AA84" s="633" t="e">
        <f>[1]DAI!#REF!+[1]NAM!#REF!+[1]NHAN!#REF!+[1]LY!#REF!+[1]DUC!#REF!+[1]DONG!#REF!+[1]HPHU!#REF!+[1]BAC!#REF!+[1]THANH!#REF!+#REF!+[1]MY!#REF!+[1]HA!#REF!+[1]PHUC!#REF!+[1]LAM!#REF!+[1]XUAN!#REF!+[1]LIEN!#REF!</f>
        <v>#REF!</v>
      </c>
      <c r="AB84" s="633" t="e">
        <f>[1]DAI!#REF!+[1]NAM!#REF!+[1]NHAN!#REF!+[1]LY!#REF!+[1]DUC!#REF!+[1]DONG!#REF!+[1]HPHU!#REF!+[1]BAC!#REF!+[1]THANH!#REF!+#REF!+[1]MY!#REF!+[1]HA!#REF!+[1]PHUC!#REF!+[1]LAM!#REF!+[1]XUAN!#REF!+[1]LIEN!#REF!</f>
        <v>#REF!</v>
      </c>
      <c r="AC84" s="633" t="e">
        <f>[1]DAI!#REF!+[1]NAM!#REF!+[1]NHAN!#REF!+[1]LY!#REF!+[1]DUC!#REF!+[1]DONG!#REF!+[1]HPHU!#REF!+[1]BAC!#REF!+[1]THANH!#REF!+#REF!+[1]MY!#REF!+[1]HA!#REF!+[1]PHUC!#REF!+[1]LAM!#REF!+[1]XUAN!#REF!+[1]LIEN!#REF!</f>
        <v>#REF!</v>
      </c>
      <c r="AD84" s="617" t="e">
        <f>[1]DAI!#REF!+[1]NAM!#REF!+[1]NHAN!#REF!+[1]LY!#REF!+[1]DUC!#REF!+[1]DONG!#REF!+[1]HPHU!#REF!+[1]BAC!#REF!+[1]THANH!#REF!+[1]MY!#REF!+[1]HA!#REF!+[1]PHUC!#REF!+[1]LAM!#REF!+[1]XUAN!#REF!+[1]LIEN!#REF!</f>
        <v>#REF!</v>
      </c>
      <c r="AE84" s="633" t="e">
        <f>[1]DAI!#REF!+[1]NAM!#REF!+[1]NHAN!#REF!+[1]LY!#REF!+[1]DUC!#REF!+[1]DONG!#REF!+[1]HPHU!#REF!+[1]BAC!#REF!+[1]THANH!#REF!+#REF!+[1]MY!#REF!+[1]HA!#REF!+[1]PHUC!#REF!+[1]LAM!#REF!+[1]XUAN!#REF!+[1]LIEN!#REF!</f>
        <v>#REF!</v>
      </c>
      <c r="AF84" s="633" t="e">
        <f>[1]DAI!#REF!+[1]NAM!#REF!+[1]NHAN!#REF!+[1]LY!#REF!+[1]DUC!#REF!+[1]DONG!#REF!+[1]HPHU!#REF!+[1]BAC!#REF!+[1]THANH!#REF!+#REF!+[1]MY!#REF!+[1]HA!#REF!+[1]PHUC!#REF!+[1]LAM!#REF!+[1]XUAN!#REF!+[1]LIEN!#REF!</f>
        <v>#REF!</v>
      </c>
      <c r="AG84" s="633" t="e">
        <f>[1]DAI!#REF!+[1]NAM!#REF!+[1]NHAN!#REF!+[1]LY!#REF!+[1]DUC!#REF!+[1]DONG!#REF!+[1]HPHU!#REF!+[1]BAC!#REF!+[1]THANH!#REF!+#REF!+[1]MY!#REF!+[1]HA!#REF!+[1]PHUC!#REF!+[1]LAM!#REF!+[1]XUAN!#REF!+[1]LIEN!#REF!</f>
        <v>#REF!</v>
      </c>
      <c r="AH84" s="633" t="e">
        <f>[1]DAI!#REF!+[1]NAM!#REF!+[1]NHAN!#REF!+[1]LY!#REF!+[1]DUC!#REF!+[1]DONG!#REF!+[1]HPHU!#REF!+[1]BAC!#REF!+[1]THANH!#REF!+#REF!+[1]MY!#REF!+[1]HA!#REF!+[1]PHUC!#REF!+[1]LAM!#REF!+[1]XUAN!#REF!+[1]LIEN!#REF!</f>
        <v>#REF!</v>
      </c>
      <c r="AI84" s="633" t="e">
        <f>[1]DAI!#REF!+[1]NAM!#REF!+[1]NHAN!#REF!+[1]LY!#REF!+[1]DUC!#REF!+[1]DONG!#REF!+[1]HPHU!#REF!+[1]BAC!#REF!+[1]THANH!#REF!+#REF!+[1]MY!#REF!+[1]HA!#REF!+[1]PHUC!#REF!+[1]LAM!#REF!+[1]XUAN!#REF!+[1]LIEN!#REF!</f>
        <v>#REF!</v>
      </c>
      <c r="AJ84" s="633" t="e">
        <f>[1]DAI!#REF!+[1]NAM!#REF!+[1]NHAN!#REF!+[1]LY!#REF!+[1]DUC!#REF!+[1]DONG!#REF!+[1]HPHU!#REF!+[1]BAC!#REF!+[1]THANH!#REF!+#REF!+[1]MY!#REF!+[1]HA!#REF!+[1]PHUC!#REF!+[1]LAM!#REF!+[1]XUAN!#REF!+[1]LIEN!#REF!</f>
        <v>#REF!</v>
      </c>
      <c r="AK84" s="617" t="e">
        <f>[1]DAI!#REF!+[1]NAM!#REF!+[1]NHAN!#REF!+[1]LY!#REF!+[1]DUC!#REF!+[1]DONG!#REF!+[1]HPHU!#REF!+[1]BAC!#REF!+[1]THANH!#REF!+[1]MY!#REF!+[1]HA!#REF!+[1]PHUC!#REF!+[1]LAM!#REF!+[1]XUAN!#REF!+[1]LIEN!#REF!</f>
        <v>#REF!</v>
      </c>
      <c r="AL84" s="633" t="e">
        <f>[1]DAI!#REF!+[1]NAM!#REF!+[1]NHAN!#REF!+[1]LY!#REF!+[1]DUC!#REF!+[1]DONG!#REF!+[1]HPHU!#REF!+[1]BAC!#REF!+[1]THANH!#REF!+#REF!+[1]MY!#REF!+[1]HA!#REF!+[1]PHUC!#REF!+[1]LAM!#REF!+[1]XUAN!#REF!+[1]LIEN!#REF!</f>
        <v>#REF!</v>
      </c>
      <c r="AM84" s="633" t="e">
        <f>[1]DAI!#REF!+[1]NAM!#REF!+[1]NHAN!#REF!+[1]LY!#REF!+[1]DUC!#REF!+[1]DONG!#REF!+[1]HPHU!#REF!+[1]BAC!#REF!+[1]THANH!#REF!+#REF!+[1]MY!#REF!+[1]HA!#REF!+[1]PHUC!#REF!+[1]LAM!#REF!+[1]XUAN!#REF!+[1]LIEN!#REF!</f>
        <v>#REF!</v>
      </c>
      <c r="AN84" s="617" t="e">
        <f>[1]DAI!#REF!+[1]NAM!#REF!+[1]NHAN!#REF!+[1]LY!#REF!+[1]DUC!#REF!+[1]DONG!#REF!+[1]HPHU!#REF!+[1]BAC!#REF!+[1]THANH!#REF!+[1]MY!#REF!+[1]HA!#REF!+[1]PHUC!#REF!+[1]LAM!#REF!+[1]XUAN!#REF!+[1]LIEN!#REF!</f>
        <v>#REF!</v>
      </c>
      <c r="AO84" s="633" t="e">
        <f>[1]DAI!#REF!+[1]NAM!#REF!+[1]NHAN!#REF!+[1]LY!#REF!+[1]DUC!#REF!+[1]DONG!#REF!+[1]HPHU!#REF!+[1]BAC!#REF!+[1]THANH!#REF!+#REF!+[1]MY!#REF!+[1]HA!#REF!+[1]PHUC!#REF!+[1]LAM!#REF!+[1]XUAN!#REF!+[1]LIEN!#REF!</f>
        <v>#REF!</v>
      </c>
      <c r="AP84" s="633" t="e">
        <f>[1]DAI!#REF!+[1]NAM!#REF!+[1]NHAN!#REF!+[1]LY!#REF!+[1]DUC!#REF!+[1]DONG!#REF!+[1]HPHU!#REF!+[1]BAC!#REF!+[1]THANH!#REF!+#REF!+[1]MY!#REF!+[1]HA!#REF!+[1]PHUC!#REF!+[1]LAM!#REF!+[1]XUAN!#REF!+[1]LIEN!#REF!</f>
        <v>#REF!</v>
      </c>
      <c r="AQ84" s="633" t="e">
        <f>[1]DAI!#REF!+[1]NAM!#REF!+[1]NHAN!#REF!+[1]LY!#REF!+[1]DUC!#REF!+[1]DONG!#REF!+[1]HPHU!#REF!+[1]BAC!#REF!+[1]THANH!#REF!+#REF!+[1]MY!#REF!+[1]HA!#REF!+[1]PHUC!#REF!+[1]LAM!#REF!+[1]XUAN!#REF!+[1]LIEN!#REF!</f>
        <v>#REF!</v>
      </c>
      <c r="AR84" s="617">
        <f>[1]DAI!AR82+[1]NAM!AR82+[1]NHAN!AR82+[1]LY!AR82+[1]DUC!AR82+[1]DONG!AR82+[1]HPHU!AR82+[1]BAC!AR82+[1]THANH!AR82+[1]MY!AR82+[1]HA!AR82+[1]PHUC!AR82+[1]LAM!AR82+[1]XUAN!AR82+[1]LIEN!AR82+[1]HUNG!AR82+[1]CNAM!AR82+[1]TAY!AR82+[1]HOA!AR82+[1]VAN!AR82+[1]PDINH!AR82+[1]SLOC!AR82+[1]TRUNG!AR82+[1]TAN!AR82+[1]THUONG!AR82+[1]HLAO!AR82+[1]PNHA!AR82+[1]VTRUNG!AR82</f>
        <v>0</v>
      </c>
      <c r="AS84" s="617" t="e">
        <f>[1]DAI!#REF!+[1]NAM!#REF!+[1]NHAN!#REF!+[1]LY!#REF!+[1]DUC!#REF!+[1]DONG!#REF!+[1]HPHU!#REF!+[1]BAC!#REF!+[1]THANH!#REF!+[1]MY!#REF!+[1]HA!#REF!+[1]PHUC!#REF!+[1]LAM!#REF!+[1]XUAN!#REF!+[1]LIEN!#REF!</f>
        <v>#REF!</v>
      </c>
      <c r="AT84" s="617"/>
      <c r="AU84" s="617" t="e">
        <f>[1]DAI!#REF!+[1]NAM!#REF!+[1]NHAN!#REF!+[1]LY!#REF!+[1]DUC!#REF!+[1]DONG!#REF!+[1]HPHU!#REF!+[1]BAC!#REF!+[1]THANH!#REF!+[1]MY!#REF!+[1]HA!#REF!+[1]PHUC!#REF!+[1]LAM!#REF!+[1]XUAN!#REF!+[1]LIEN!#REF!</f>
        <v>#REF!</v>
      </c>
      <c r="AV84" s="587">
        <f>[1]DAI!AV82+[1]NAM!AV82+[1]NHAN!AV82+[1]LY!AV82+[1]DUC!AV82+[1]DONG!AV82+[1]HPHU!AV82+[1]BAC!AV82+[1]THANH!AV82+[1]MY!AV82+[1]HA!AV82+[1]PHUC!AV82+[1]LAM!AV82+[1]XUAN!AV82+[1]LIEN!AV82+[1]HUNG!AV82+[1]CNAM!AV82+[1]TAY!AV82+[1]HOA!AV82+[1]VAN!AV82+[1]PDINH!AV82+[1]SLOC!AV82+[1]TRUNG!AV82+[1]TAN!AV82+[1]THUONG!AV82+[1]HLAO!AV82+[1]PNHA!AV82+[1]VTRUNG!AV82</f>
        <v>0</v>
      </c>
      <c r="AW84" s="633" t="e">
        <f>[1]DAI!#REF!+[1]NAM!#REF!+[1]NHAN!#REF!+[1]LY!#REF!+[1]DUC!#REF!+[1]DONG!#REF!+[1]HPHU!#REF!+[1]BAC!#REF!+[1]THANH!#REF!+#REF!+[1]MY!#REF!+[1]HA!#REF!+[1]PHUC!#REF!+[1]LAM!#REF!+[1]XUAN!#REF!+[1]LIEN!#REF!</f>
        <v>#REF!</v>
      </c>
      <c r="AX84" s="633" t="e">
        <f>[1]DAI!#REF!+[1]NAM!#REF!+[1]NHAN!#REF!+[1]LY!#REF!+[1]DUC!#REF!+[1]DONG!#REF!+[1]HPHU!#REF!+[1]BAC!#REF!+[1]THANH!#REF!+#REF!+[1]MY!#REF!+[1]HA!#REF!+[1]PHUC!#REF!+[1]LAM!#REF!+[1]XUAN!#REF!+[1]LIEN!#REF!</f>
        <v>#REF!</v>
      </c>
      <c r="AY84" s="633" t="e">
        <f>[1]DAI!#REF!+[1]NAM!#REF!+[1]NHAN!#REF!+[1]LY!#REF!+[1]DUC!#REF!+[1]DONG!#REF!+[1]HPHU!#REF!+[1]BAC!#REF!+[1]THANH!#REF!+#REF!+[1]MY!#REF!+[1]HA!#REF!+[1]PHUC!#REF!+[1]LAM!#REF!+[1]XUAN!#REF!+[1]LIEN!#REF!</f>
        <v>#REF!</v>
      </c>
      <c r="AZ84" s="617" t="e">
        <f>[1]DAI!#REF!+[1]NAM!#REF!+[1]NHAN!#REF!+[1]LY!#REF!+[1]DUC!#REF!+[1]DONG!#REF!+[1]HPHU!#REF!+[1]BAC!#REF!+[1]THANH!#REF!+[1]MY!#REF!+[1]HA!#REF!+[1]PHUC!#REF!+[1]LAM!#REF!+[1]XUAN!#REF!+[1]LIEN!#REF!</f>
        <v>#REF!</v>
      </c>
      <c r="BA84" s="633" t="e">
        <f>[1]DAI!#REF!+[1]NAM!#REF!+[1]NHAN!#REF!+[1]LY!#REF!+[1]DUC!#REF!+[1]DONG!#REF!+[1]HPHU!#REF!+[1]BAC!#REF!+[1]THANH!#REF!+#REF!+[1]MY!#REF!+[1]HA!#REF!+[1]PHUC!#REF!+[1]LAM!#REF!+[1]XUAN!#REF!+[1]LIEN!#REF!</f>
        <v>#REF!</v>
      </c>
      <c r="BB84" s="633" t="e">
        <f>[1]DAI!#REF!+[1]NAM!#REF!+[1]NHAN!#REF!+[1]LY!#REF!+[1]DUC!#REF!+[1]DONG!#REF!+[1]HPHU!#REF!+[1]BAC!#REF!+[1]THANH!#REF!+#REF!+[1]MY!#REF!+[1]HA!#REF!+[1]PHUC!#REF!+[1]LAM!#REF!+[1]XUAN!#REF!+[1]LIEN!#REF!</f>
        <v>#REF!</v>
      </c>
      <c r="BC84" s="633" t="e">
        <f>[1]DAI!#REF!+[1]NAM!#REF!+[1]NHAN!#REF!+[1]LY!#REF!+[1]DUC!#REF!+[1]DONG!#REF!+[1]HPHU!#REF!+[1]BAC!#REF!+[1]THANH!#REF!+#REF!+[1]MY!#REF!+[1]HA!#REF!+[1]PHUC!#REF!+[1]LAM!#REF!+[1]XUAN!#REF!+[1]LIEN!#REF!</f>
        <v>#REF!</v>
      </c>
      <c r="BD84" s="617" t="e">
        <f>[1]DAI!#REF!+[1]NAM!#REF!+[1]NHAN!#REF!+[1]LY!#REF!+[1]DUC!#REF!+[1]DONG!#REF!+[1]HPHU!#REF!+[1]BAC!#REF!+[1]THANH!#REF!+[1]MY!#REF!+[1]HA!#REF!+[1]PHUC!#REF!+[1]LAM!#REF!+[1]XUAN!#REF!+[1]LIEN!#REF!</f>
        <v>#REF!</v>
      </c>
      <c r="BE84" s="633" t="e">
        <f>[1]DAI!#REF!+[1]NAM!#REF!+[1]NHAN!#REF!+[1]LY!#REF!+[1]DUC!#REF!+[1]DONG!#REF!+[1]HPHU!#REF!+[1]BAC!#REF!+[1]THANH!#REF!+#REF!+[1]MY!#REF!+[1]HA!#REF!+[1]PHUC!#REF!+[1]LAM!#REF!+[1]XUAN!#REF!+[1]LIEN!#REF!</f>
        <v>#REF!</v>
      </c>
      <c r="BF84" s="633" t="e">
        <f>[1]DAI!#REF!+[1]NAM!#REF!+[1]NHAN!#REF!+[1]LY!#REF!+[1]DUC!#REF!+[1]DONG!#REF!+[1]HPHU!#REF!+[1]BAC!#REF!+[1]THANH!#REF!+#REF!+[1]MY!#REF!+[1]HA!#REF!+[1]PHUC!#REF!+[1]LAM!#REF!+[1]XUAN!#REF!+[1]LIEN!#REF!</f>
        <v>#REF!</v>
      </c>
      <c r="BG84" s="633" t="e">
        <f>[1]DAI!#REF!+[1]NAM!#REF!+[1]NHAN!#REF!+[1]LY!#REF!+[1]DUC!#REF!+[1]DONG!#REF!+[1]HPHU!#REF!+[1]BAC!#REF!+[1]THANH!#REF!+#REF!+[1]MY!#REF!+[1]HA!#REF!+[1]PHUC!#REF!+[1]LAM!#REF!+[1]XUAN!#REF!+[1]LIEN!#REF!</f>
        <v>#REF!</v>
      </c>
      <c r="BH84" s="633" t="e">
        <f>[1]DAI!#REF!+[1]NAM!#REF!+[1]NHAN!#REF!+[1]LY!#REF!+[1]DUC!#REF!+[1]DONG!#REF!+[1]HPHU!#REF!+[1]BAC!#REF!+[1]THANH!#REF!+#REF!+[1]MY!#REF!+[1]HA!#REF!+[1]PHUC!#REF!+[1]LAM!#REF!+[1]XUAN!#REF!+[1]LIEN!#REF!</f>
        <v>#REF!</v>
      </c>
      <c r="BI84" s="633" t="e">
        <f>[1]DAI!#REF!+[1]NAM!#REF!+[1]NHAN!#REF!+[1]LY!#REF!+[1]DUC!#REF!+[1]DONG!#REF!+[1]HPHU!#REF!+[1]BAC!#REF!+[1]THANH!#REF!+#REF!+[1]MY!#REF!+[1]HA!#REF!+[1]PHUC!#REF!+[1]LAM!#REF!+[1]XUAN!#REF!+[1]LIEN!#REF!</f>
        <v>#REF!</v>
      </c>
      <c r="BJ84" s="633" t="e">
        <f>[1]DAI!#REF!+[1]NAM!#REF!+[1]NHAN!#REF!+[1]LY!#REF!+[1]DUC!#REF!+[1]DONG!#REF!+[1]HPHU!#REF!+[1]BAC!#REF!+[1]THANH!#REF!+#REF!+[1]MY!#REF!+[1]HA!#REF!+[1]PHUC!#REF!+[1]LAM!#REF!+[1]XUAN!#REF!+[1]LIEN!#REF!</f>
        <v>#REF!</v>
      </c>
      <c r="BK84" s="633" t="e">
        <f>[1]DAI!#REF!+[1]NAM!#REF!+[1]NHAN!#REF!+[1]LY!#REF!+[1]DUC!#REF!+[1]DONG!#REF!+[1]HPHU!#REF!+[1]BAC!#REF!+[1]THANH!#REF!+#REF!+[1]MY!#REF!+[1]HA!#REF!+[1]PHUC!#REF!+[1]LAM!#REF!+[1]XUAN!#REF!+[1]LIEN!#REF!</f>
        <v>#REF!</v>
      </c>
      <c r="BL84" s="633" t="e">
        <f>[1]DAI!#REF!+[1]NAM!#REF!+[1]NHAN!#REF!+[1]LY!#REF!+[1]DUC!#REF!+[1]DONG!#REF!+[1]HPHU!#REF!+[1]BAC!#REF!+[1]THANH!#REF!+#REF!+[1]MY!#REF!+[1]HA!#REF!+[1]PHUC!#REF!+[1]LAM!#REF!+[1]XUAN!#REF!+[1]LIEN!#REF!</f>
        <v>#REF!</v>
      </c>
      <c r="BM84" s="568"/>
    </row>
    <row r="85" spans="1:67" s="565" customFormat="1" ht="24" hidden="1" customHeight="1" x14ac:dyDescent="0.2">
      <c r="A85" s="638">
        <v>2</v>
      </c>
      <c r="B85" s="586" t="s">
        <v>41</v>
      </c>
      <c r="C85" s="632" t="s">
        <v>42</v>
      </c>
      <c r="D85" s="633" t="e">
        <f>[1]DAI!#REF!+[1]NAM!#REF!+[1]NHAN!#REF!+[1]LY!#REF!+[1]DUC!#REF!+[1]DONG!#REF!+[1]HPHU!#REF!+[1]BAC!#REF!+[1]THANH!#REF!+#REF!+[1]MY!#REF!+[1]HA!#REF!+[1]PHUC!#REF!+[1]LAM!#REF!+[1]XUAN!#REF!+[1]LIEN!#REF!</f>
        <v>#REF!</v>
      </c>
      <c r="E85" s="633" t="e">
        <f>[1]DAI!#REF!+[1]NAM!#REF!+[1]NHAN!#REF!+[1]LY!#REF!+[1]DUC!#REF!+[1]DONG!#REF!+[1]HPHU!#REF!+[1]BAC!#REF!+[1]THANH!#REF!+#REF!+[1]MY!#REF!+[1]HA!#REF!+[1]PHUC!#REF!+[1]LAM!#REF!+[1]XUAN!#REF!+[1]LIEN!#REF!</f>
        <v>#REF!</v>
      </c>
      <c r="F85" s="633" t="e">
        <f>[1]DAI!#REF!+[1]NAM!#REF!+[1]NHAN!#REF!+[1]LY!#REF!+[1]DUC!#REF!+[1]DONG!#REF!+[1]HPHU!#REF!+[1]BAC!#REF!+[1]THANH!#REF!+#REF!+[1]MY!#REF!+[1]HA!#REF!+[1]PHUC!#REF!+[1]LAM!#REF!+[1]XUAN!#REF!+[1]LIEN!#REF!</f>
        <v>#REF!</v>
      </c>
      <c r="G85" s="617">
        <f>[1]DAI!G83+[1]NAM!G83+[1]NHAN!G83+[1]LY!G83+[1]DUC!G83+[1]DONG!G83+[1]HPHU!G83+[1]BAC!G83+[1]THANH!G83+[1]MY!G83+[1]HA!G83+[1]PHUC!G83+[1]LAM!G83+[1]XUAN!G83+[1]LIEN!G83+[1]HUNG!G83+[1]CNAM!G83+[1]TAY!G83+[1]HOA!G83+[1]VAN!G83+[1]PDINH!G83+[1]SLOC!G83+[1]TRUNG!G83+[1]TAN!G83+[1]THUONG!G83+[1]HLAO!G83+[1]PNHA!G83+[1]VTRUNG!G83</f>
        <v>0</v>
      </c>
      <c r="H85" s="633" t="e">
        <f>[1]DAI!#REF!+[1]NAM!#REF!+[1]NHAN!#REF!+[1]LY!#REF!+[1]DUC!#REF!+[1]DONG!#REF!+[1]HPHU!#REF!+[1]BAC!#REF!+[1]THANH!#REF!+#REF!+[1]MY!#REF!+[1]HA!#REF!+[1]PHUC!#REF!+[1]LAM!#REF!+[1]XUAN!#REF!+[1]LIEN!#REF!</f>
        <v>#REF!</v>
      </c>
      <c r="I85" s="633" t="e">
        <f>[1]DAI!#REF!+[1]NAM!#REF!+[1]NHAN!#REF!+[1]LY!#REF!+[1]DUC!#REF!+[1]DONG!#REF!+[1]HPHU!#REF!+[1]BAC!#REF!+[1]THANH!#REF!+#REF!+[1]MY!#REF!+[1]HA!#REF!+[1]PHUC!#REF!+[1]LAM!#REF!+[1]XUAN!#REF!+[1]LIEN!#REF!</f>
        <v>#REF!</v>
      </c>
      <c r="J85" s="617">
        <f>[1]DAI!J83+[1]NAM!J83+[1]NHAN!J83+[1]LY!J83+[1]DUC!J83+[1]DONG!J83+[1]HPHU!J83+[1]BAC!J83+[1]THANH!J83+[1]MY!J83+[1]HA!J83+[1]PHUC!J83+[1]LAM!J83+[1]XUAN!J83+[1]LIEN!J83+[1]HUNG!J83+[1]CNAM!J83+[1]TAY!J83+[1]HOA!J83+[1]VAN!J83+[1]PDINH!J83+[1]SLOC!J83+[1]TRUNG!J83+[1]TAN!J83+[1]THUONG!J83+[1]HLAO!J83+[1]PNHA!J83+[1]VTRUNG!J83</f>
        <v>0</v>
      </c>
      <c r="K85" s="633" t="e">
        <f>[1]DAI!#REF!+[1]NAM!#REF!+[1]NHAN!#REF!+[1]LY!#REF!+[1]DUC!#REF!+[1]DONG!#REF!+[1]HPHU!#REF!+[1]BAC!#REF!+[1]THANH!#REF!+#REF!+[1]MY!#REF!+[1]HA!#REF!+[1]PHUC!#REF!+[1]LAM!#REF!+[1]XUAN!#REF!+[1]LIEN!#REF!</f>
        <v>#REF!</v>
      </c>
      <c r="L85" s="633" t="e">
        <f>[1]DAI!#REF!+[1]NAM!#REF!+[1]NHAN!#REF!+[1]LY!#REF!+[1]DUC!#REF!+[1]DONG!#REF!+[1]HPHU!#REF!+[1]BAC!#REF!+[1]THANH!#REF!+#REF!+[1]MY!#REF!+[1]HA!#REF!+[1]PHUC!#REF!+[1]LAM!#REF!+[1]XUAN!#REF!+[1]LIEN!#REF!</f>
        <v>#REF!</v>
      </c>
      <c r="M85" s="633" t="e">
        <f>[1]DAI!#REF!+[1]NAM!#REF!+[1]NHAN!#REF!+[1]LY!#REF!+[1]DUC!#REF!+[1]DONG!#REF!+[1]HPHU!#REF!+[1]BAC!#REF!+[1]THANH!#REF!+#REF!+[1]MY!#REF!+[1]HA!#REF!+[1]PHUC!#REF!+[1]LAM!#REF!+[1]XUAN!#REF!+[1]LIEN!#REF!</f>
        <v>#REF!</v>
      </c>
      <c r="N85" s="617">
        <f>[1]DAI!N83+[1]NAM!N83+[1]NHAN!N83+[1]LY!N83+[1]DUC!N83+[1]DONG!N83+[1]HPHU!N83+[1]BAC!N83+[1]THANH!N83+[1]MY!N83+[1]HA!N83+[1]PHUC!N83+[1]LAM!N83+[1]XUAN!N83+[1]LIEN!N83+[1]HUNG!N83+[1]CNAM!N83+[1]TAY!N83+[1]HOA!N83+[1]VAN!N83+[1]PDINH!N83+[1]SLOC!N83+[1]TRUNG!N83+[1]TAN!N83+[1]THUONG!N83+[1]HLAO!N83+[1]PNHA!N83+[1]VTRUNG!N83</f>
        <v>0</v>
      </c>
      <c r="O85" s="617">
        <f>[1]DAI!O83+[1]NAM!O83+[1]NHAN!O83+[1]LY!O83+[1]DUC!O83+[1]DONG!O83+[1]HPHU!O83+[1]BAC!O83+[1]THANH!O83+[1]MY!O83+[1]HA!O83+[1]PHUC!O83+[1]LAM!O83+[1]XUAN!O83+[1]LIEN!O83+[1]HUNG!O83+[1]CNAM!O83+[1]TAY!O83+[1]HOA!O83+[1]VAN!O83+[1]PDINH!O83+[1]SLOC!O83+[1]TRUNG!O83+[1]TAN!O83+[1]THUONG!O83+[1]HLAO!O83+[1]PNHA!O83+[1]VTRUNG!O83</f>
        <v>0</v>
      </c>
      <c r="P85" s="617" t="e">
        <f>[1]DAI!#REF!+[1]NAM!#REF!+[1]NHAN!#REF!+[1]LY!#REF!+[1]DUC!#REF!+[1]DONG!#REF!+[1]HPHU!#REF!+[1]BAC!#REF!+[1]THANH!#REF!+[1]MY!#REF!+[1]HA!#REF!+[1]PHUC!#REF!+[1]LAM!#REF!+[1]XUAN!#REF!+[1]LIEN!#REF!</f>
        <v>#REF!</v>
      </c>
      <c r="Q85" s="633" t="e">
        <f>[1]DAI!#REF!+[1]NAM!#REF!+[1]NHAN!#REF!+[1]LY!#REF!+[1]DUC!#REF!+[1]DONG!#REF!+[1]HPHU!#REF!+[1]BAC!#REF!+[1]THANH!#REF!+#REF!+[1]MY!#REF!+[1]HA!#REF!+[1]PHUC!#REF!+[1]LAM!#REF!+[1]XUAN!#REF!+[1]LIEN!#REF!</f>
        <v>#REF!</v>
      </c>
      <c r="R85" s="588" t="e">
        <f>[1]DAI!#REF!+[1]NAM!#REF!+[1]NHAN!#REF!+[1]LY!#REF!+[1]DUC!#REF!+[1]DONG!#REF!+[1]HPHU!#REF!+[1]BAC!#REF!+[1]THANH!#REF!+#REF!+[1]MY!#REF!+[1]HA!#REF!+[1]PHUC!#REF!+[1]LAM!#REF!+[1]XUAN!#REF!+[1]LIEN!#REF!</f>
        <v>#REF!</v>
      </c>
      <c r="S85" s="633" t="e">
        <f>[1]DAI!#REF!+[1]NAM!#REF!+[1]NHAN!#REF!+[1]LY!#REF!+[1]DUC!#REF!+[1]DONG!#REF!+[1]HPHU!#REF!+[1]BAC!#REF!+[1]THANH!#REF!+#REF!+[1]MY!#REF!+[1]HA!#REF!+[1]PHUC!#REF!+[1]LAM!#REF!+[1]XUAN!#REF!+[1]LIEN!#REF!</f>
        <v>#REF!</v>
      </c>
      <c r="T85" s="633" t="e">
        <f>[1]DAI!#REF!+[1]NAM!#REF!+[1]NHAN!#REF!+[1]LY!#REF!+[1]DUC!#REF!+[1]DONG!#REF!+[1]HPHU!#REF!+[1]BAC!#REF!+[1]THANH!#REF!+#REF!+[1]MY!#REF!+[1]HA!#REF!+[1]PHUC!#REF!+[1]LAM!#REF!+[1]XUAN!#REF!+[1]LIEN!#REF!</f>
        <v>#REF!</v>
      </c>
      <c r="U85" s="633" t="e">
        <f>[1]DAI!#REF!+[1]NAM!#REF!+[1]NHAN!#REF!+[1]LY!#REF!+[1]DUC!#REF!+[1]DONG!#REF!+[1]HPHU!#REF!+[1]BAC!#REF!+[1]THANH!#REF!+#REF!+[1]MY!#REF!+[1]HA!#REF!+[1]PHUC!#REF!+[1]LAM!#REF!+[1]XUAN!#REF!+[1]LIEN!#REF!</f>
        <v>#REF!</v>
      </c>
      <c r="V85" s="633" t="e">
        <f>[1]DAI!#REF!+[1]NAM!#REF!+[1]NHAN!#REF!+[1]LY!#REF!+[1]DUC!#REF!+[1]DONG!#REF!+[1]HPHU!#REF!+[1]BAC!#REF!+[1]THANH!#REF!+#REF!+[1]MY!#REF!+[1]HA!#REF!+[1]PHUC!#REF!+[1]LAM!#REF!+[1]XUAN!#REF!+[1]LIEN!#REF!</f>
        <v>#REF!</v>
      </c>
      <c r="W85" s="633" t="e">
        <f>[1]DAI!#REF!+[1]NAM!#REF!+[1]NHAN!#REF!+[1]LY!#REF!+[1]DUC!#REF!+[1]DONG!#REF!+[1]HPHU!#REF!+[1]BAC!#REF!+[1]THANH!#REF!+#REF!+[1]MY!#REF!+[1]HA!#REF!+[1]PHUC!#REF!+[1]LAM!#REF!+[1]XUAN!#REF!+[1]LIEN!#REF!</f>
        <v>#REF!</v>
      </c>
      <c r="X85" s="633" t="e">
        <f>[1]DAI!#REF!+[1]NAM!#REF!+[1]NHAN!#REF!+[1]LY!#REF!+[1]DUC!#REF!+[1]DONG!#REF!+[1]HPHU!#REF!+[1]BAC!#REF!+[1]THANH!#REF!+#REF!+[1]MY!#REF!+[1]HA!#REF!+[1]PHUC!#REF!+[1]LAM!#REF!+[1]XUAN!#REF!+[1]LIEN!#REF!</f>
        <v>#REF!</v>
      </c>
      <c r="Y85" s="633" t="e">
        <f>[1]DAI!#REF!+[1]NAM!#REF!+[1]NHAN!#REF!+[1]LY!#REF!+[1]DUC!#REF!+[1]DONG!#REF!+[1]HPHU!#REF!+[1]BAC!#REF!+[1]THANH!#REF!+#REF!+[1]MY!#REF!+[1]HA!#REF!+[1]PHUC!#REF!+[1]LAM!#REF!+[1]XUAN!#REF!+[1]LIEN!#REF!</f>
        <v>#REF!</v>
      </c>
      <c r="Z85" s="633" t="e">
        <f>[1]DAI!#REF!+[1]NAM!#REF!+[1]NHAN!#REF!+[1]LY!#REF!+[1]DUC!#REF!+[1]DONG!#REF!+[1]HPHU!#REF!+[1]BAC!#REF!+[1]THANH!#REF!+#REF!+[1]MY!#REF!+[1]HA!#REF!+[1]PHUC!#REF!+[1]LAM!#REF!+[1]XUAN!#REF!+[1]LIEN!#REF!</f>
        <v>#REF!</v>
      </c>
      <c r="AA85" s="633" t="e">
        <f>[1]DAI!#REF!+[1]NAM!#REF!+[1]NHAN!#REF!+[1]LY!#REF!+[1]DUC!#REF!+[1]DONG!#REF!+[1]HPHU!#REF!+[1]BAC!#REF!+[1]THANH!#REF!+#REF!+[1]MY!#REF!+[1]HA!#REF!+[1]PHUC!#REF!+[1]LAM!#REF!+[1]XUAN!#REF!+[1]LIEN!#REF!</f>
        <v>#REF!</v>
      </c>
      <c r="AB85" s="633" t="e">
        <f>[1]DAI!#REF!+[1]NAM!#REF!+[1]NHAN!#REF!+[1]LY!#REF!+[1]DUC!#REF!+[1]DONG!#REF!+[1]HPHU!#REF!+[1]BAC!#REF!+[1]THANH!#REF!+#REF!+[1]MY!#REF!+[1]HA!#REF!+[1]PHUC!#REF!+[1]LAM!#REF!+[1]XUAN!#REF!+[1]LIEN!#REF!</f>
        <v>#REF!</v>
      </c>
      <c r="AC85" s="633" t="e">
        <f>[1]DAI!#REF!+[1]NAM!#REF!+[1]NHAN!#REF!+[1]LY!#REF!+[1]DUC!#REF!+[1]DONG!#REF!+[1]HPHU!#REF!+[1]BAC!#REF!+[1]THANH!#REF!+#REF!+[1]MY!#REF!+[1]HA!#REF!+[1]PHUC!#REF!+[1]LAM!#REF!+[1]XUAN!#REF!+[1]LIEN!#REF!</f>
        <v>#REF!</v>
      </c>
      <c r="AD85" s="617" t="e">
        <f>[1]DAI!#REF!+[1]NAM!#REF!+[1]NHAN!#REF!+[1]LY!#REF!+[1]DUC!#REF!+[1]DONG!#REF!+[1]HPHU!#REF!+[1]BAC!#REF!+[1]THANH!#REF!+[1]MY!#REF!+[1]HA!#REF!+[1]PHUC!#REF!+[1]LAM!#REF!+[1]XUAN!#REF!+[1]LIEN!#REF!</f>
        <v>#REF!</v>
      </c>
      <c r="AE85" s="633" t="e">
        <f>[1]DAI!#REF!+[1]NAM!#REF!+[1]NHAN!#REF!+[1]LY!#REF!+[1]DUC!#REF!+[1]DONG!#REF!+[1]HPHU!#REF!+[1]BAC!#REF!+[1]THANH!#REF!+#REF!+[1]MY!#REF!+[1]HA!#REF!+[1]PHUC!#REF!+[1]LAM!#REF!+[1]XUAN!#REF!+[1]LIEN!#REF!</f>
        <v>#REF!</v>
      </c>
      <c r="AF85" s="633" t="e">
        <f>[1]DAI!#REF!+[1]NAM!#REF!+[1]NHAN!#REF!+[1]LY!#REF!+[1]DUC!#REF!+[1]DONG!#REF!+[1]HPHU!#REF!+[1]BAC!#REF!+[1]THANH!#REF!+#REF!+[1]MY!#REF!+[1]HA!#REF!+[1]PHUC!#REF!+[1]LAM!#REF!+[1]XUAN!#REF!+[1]LIEN!#REF!</f>
        <v>#REF!</v>
      </c>
      <c r="AG85" s="633" t="e">
        <f>[1]DAI!#REF!+[1]NAM!#REF!+[1]NHAN!#REF!+[1]LY!#REF!+[1]DUC!#REF!+[1]DONG!#REF!+[1]HPHU!#REF!+[1]BAC!#REF!+[1]THANH!#REF!+#REF!+[1]MY!#REF!+[1]HA!#REF!+[1]PHUC!#REF!+[1]LAM!#REF!+[1]XUAN!#REF!+[1]LIEN!#REF!</f>
        <v>#REF!</v>
      </c>
      <c r="AH85" s="633" t="e">
        <f>[1]DAI!#REF!+[1]NAM!#REF!+[1]NHAN!#REF!+[1]LY!#REF!+[1]DUC!#REF!+[1]DONG!#REF!+[1]HPHU!#REF!+[1]BAC!#REF!+[1]THANH!#REF!+#REF!+[1]MY!#REF!+[1]HA!#REF!+[1]PHUC!#REF!+[1]LAM!#REF!+[1]XUAN!#REF!+[1]LIEN!#REF!</f>
        <v>#REF!</v>
      </c>
      <c r="AI85" s="633" t="e">
        <f>[1]DAI!#REF!+[1]NAM!#REF!+[1]NHAN!#REF!+[1]LY!#REF!+[1]DUC!#REF!+[1]DONG!#REF!+[1]HPHU!#REF!+[1]BAC!#REF!+[1]THANH!#REF!+#REF!+[1]MY!#REF!+[1]HA!#REF!+[1]PHUC!#REF!+[1]LAM!#REF!+[1]XUAN!#REF!+[1]LIEN!#REF!</f>
        <v>#REF!</v>
      </c>
      <c r="AJ85" s="633" t="e">
        <f>[1]DAI!#REF!+[1]NAM!#REF!+[1]NHAN!#REF!+[1]LY!#REF!+[1]DUC!#REF!+[1]DONG!#REF!+[1]HPHU!#REF!+[1]BAC!#REF!+[1]THANH!#REF!+#REF!+[1]MY!#REF!+[1]HA!#REF!+[1]PHUC!#REF!+[1]LAM!#REF!+[1]XUAN!#REF!+[1]LIEN!#REF!</f>
        <v>#REF!</v>
      </c>
      <c r="AK85" s="617" t="e">
        <f>[1]DAI!#REF!+[1]NAM!#REF!+[1]NHAN!#REF!+[1]LY!#REF!+[1]DUC!#REF!+[1]DONG!#REF!+[1]HPHU!#REF!+[1]BAC!#REF!+[1]THANH!#REF!+[1]MY!#REF!+[1]HA!#REF!+[1]PHUC!#REF!+[1]LAM!#REF!+[1]XUAN!#REF!+[1]LIEN!#REF!</f>
        <v>#REF!</v>
      </c>
      <c r="AL85" s="633" t="e">
        <f>[1]DAI!#REF!+[1]NAM!#REF!+[1]NHAN!#REF!+[1]LY!#REF!+[1]DUC!#REF!+[1]DONG!#REF!+[1]HPHU!#REF!+[1]BAC!#REF!+[1]THANH!#REF!+#REF!+[1]MY!#REF!+[1]HA!#REF!+[1]PHUC!#REF!+[1]LAM!#REF!+[1]XUAN!#REF!+[1]LIEN!#REF!</f>
        <v>#REF!</v>
      </c>
      <c r="AM85" s="633" t="e">
        <f>[1]DAI!#REF!+[1]NAM!#REF!+[1]NHAN!#REF!+[1]LY!#REF!+[1]DUC!#REF!+[1]DONG!#REF!+[1]HPHU!#REF!+[1]BAC!#REF!+[1]THANH!#REF!+#REF!+[1]MY!#REF!+[1]HA!#REF!+[1]PHUC!#REF!+[1]LAM!#REF!+[1]XUAN!#REF!+[1]LIEN!#REF!</f>
        <v>#REF!</v>
      </c>
      <c r="AN85" s="617" t="e">
        <f>[1]DAI!#REF!+[1]NAM!#REF!+[1]NHAN!#REF!+[1]LY!#REF!+[1]DUC!#REF!+[1]DONG!#REF!+[1]HPHU!#REF!+[1]BAC!#REF!+[1]THANH!#REF!+[1]MY!#REF!+[1]HA!#REF!+[1]PHUC!#REF!+[1]LAM!#REF!+[1]XUAN!#REF!+[1]LIEN!#REF!</f>
        <v>#REF!</v>
      </c>
      <c r="AO85" s="633" t="e">
        <f>[1]DAI!#REF!+[1]NAM!#REF!+[1]NHAN!#REF!+[1]LY!#REF!+[1]DUC!#REF!+[1]DONG!#REF!+[1]HPHU!#REF!+[1]BAC!#REF!+[1]THANH!#REF!+#REF!+[1]MY!#REF!+[1]HA!#REF!+[1]PHUC!#REF!+[1]LAM!#REF!+[1]XUAN!#REF!+[1]LIEN!#REF!</f>
        <v>#REF!</v>
      </c>
      <c r="AP85" s="633" t="e">
        <f>[1]DAI!#REF!+[1]NAM!#REF!+[1]NHAN!#REF!+[1]LY!#REF!+[1]DUC!#REF!+[1]DONG!#REF!+[1]HPHU!#REF!+[1]BAC!#REF!+[1]THANH!#REF!+#REF!+[1]MY!#REF!+[1]HA!#REF!+[1]PHUC!#REF!+[1]LAM!#REF!+[1]XUAN!#REF!+[1]LIEN!#REF!</f>
        <v>#REF!</v>
      </c>
      <c r="AQ85" s="633" t="e">
        <f>[1]DAI!#REF!+[1]NAM!#REF!+[1]NHAN!#REF!+[1]LY!#REF!+[1]DUC!#REF!+[1]DONG!#REF!+[1]HPHU!#REF!+[1]BAC!#REF!+[1]THANH!#REF!+#REF!+[1]MY!#REF!+[1]HA!#REF!+[1]PHUC!#REF!+[1]LAM!#REF!+[1]XUAN!#REF!+[1]LIEN!#REF!</f>
        <v>#REF!</v>
      </c>
      <c r="AR85" s="617">
        <f>[1]DAI!AR83+[1]NAM!AR83+[1]NHAN!AR83+[1]LY!AR83+[1]DUC!AR83+[1]DONG!AR83+[1]HPHU!AR83+[1]BAC!AR83+[1]THANH!AR83+[1]MY!AR83+[1]HA!AR83+[1]PHUC!AR83+[1]LAM!AR83+[1]XUAN!AR83+[1]LIEN!AR83+[1]HUNG!AR83+[1]CNAM!AR83+[1]TAY!AR83+[1]HOA!AR83+[1]VAN!AR83+[1]PDINH!AR83+[1]SLOC!AR83+[1]TRUNG!AR83+[1]TAN!AR83+[1]THUONG!AR83+[1]HLAO!AR83+[1]PNHA!AR83+[1]VTRUNG!AR83</f>
        <v>0</v>
      </c>
      <c r="AS85" s="617" t="e">
        <f>[1]DAI!#REF!+[1]NAM!#REF!+[1]NHAN!#REF!+[1]LY!#REF!+[1]DUC!#REF!+[1]DONG!#REF!+[1]HPHU!#REF!+[1]BAC!#REF!+[1]THANH!#REF!+[1]MY!#REF!+[1]HA!#REF!+[1]PHUC!#REF!+[1]LAM!#REF!+[1]XUAN!#REF!+[1]LIEN!#REF!</f>
        <v>#REF!</v>
      </c>
      <c r="AT85" s="617"/>
      <c r="AU85" s="617" t="e">
        <f>[1]DAI!#REF!+[1]NAM!#REF!+[1]NHAN!#REF!+[1]LY!#REF!+[1]DUC!#REF!+[1]DONG!#REF!+[1]HPHU!#REF!+[1]BAC!#REF!+[1]THANH!#REF!+[1]MY!#REF!+[1]HA!#REF!+[1]PHUC!#REF!+[1]LAM!#REF!+[1]XUAN!#REF!+[1]LIEN!#REF!</f>
        <v>#REF!</v>
      </c>
      <c r="AV85" s="587">
        <f>[1]DAI!AV83+[1]NAM!AV83+[1]NHAN!AV83+[1]LY!AV83+[1]DUC!AV83+[1]DONG!AV83+[1]HPHU!AV83+[1]BAC!AV83+[1]THANH!AV83+[1]MY!AV83+[1]HA!AV83+[1]PHUC!AV83+[1]LAM!AV83+[1]XUAN!AV83+[1]LIEN!AV83+[1]HUNG!AV83+[1]CNAM!AV83+[1]TAY!AV83+[1]HOA!AV83+[1]VAN!AV83+[1]PDINH!AV83+[1]SLOC!AV83+[1]TRUNG!AV83+[1]TAN!AV83+[1]THUONG!AV83+[1]HLAO!AV83+[1]PNHA!AV83+[1]VTRUNG!AV83</f>
        <v>0</v>
      </c>
      <c r="AW85" s="633" t="e">
        <f>[1]DAI!#REF!+[1]NAM!#REF!+[1]NHAN!#REF!+[1]LY!#REF!+[1]DUC!#REF!+[1]DONG!#REF!+[1]HPHU!#REF!+[1]BAC!#REF!+[1]THANH!#REF!+#REF!+[1]MY!#REF!+[1]HA!#REF!+[1]PHUC!#REF!+[1]LAM!#REF!+[1]XUAN!#REF!+[1]LIEN!#REF!</f>
        <v>#REF!</v>
      </c>
      <c r="AX85" s="633" t="e">
        <f>[1]DAI!#REF!+[1]NAM!#REF!+[1]NHAN!#REF!+[1]LY!#REF!+[1]DUC!#REF!+[1]DONG!#REF!+[1]HPHU!#REF!+[1]BAC!#REF!+[1]THANH!#REF!+#REF!+[1]MY!#REF!+[1]HA!#REF!+[1]PHUC!#REF!+[1]LAM!#REF!+[1]XUAN!#REF!+[1]LIEN!#REF!</f>
        <v>#REF!</v>
      </c>
      <c r="AY85" s="633" t="e">
        <f>[1]DAI!#REF!+[1]NAM!#REF!+[1]NHAN!#REF!+[1]LY!#REF!+[1]DUC!#REF!+[1]DONG!#REF!+[1]HPHU!#REF!+[1]BAC!#REF!+[1]THANH!#REF!+#REF!+[1]MY!#REF!+[1]HA!#REF!+[1]PHUC!#REF!+[1]LAM!#REF!+[1]XUAN!#REF!+[1]LIEN!#REF!</f>
        <v>#REF!</v>
      </c>
      <c r="AZ85" s="617" t="e">
        <f>[1]DAI!#REF!+[1]NAM!#REF!+[1]NHAN!#REF!+[1]LY!#REF!+[1]DUC!#REF!+[1]DONG!#REF!+[1]HPHU!#REF!+[1]BAC!#REF!+[1]THANH!#REF!+[1]MY!#REF!+[1]HA!#REF!+[1]PHUC!#REF!+[1]LAM!#REF!+[1]XUAN!#REF!+[1]LIEN!#REF!</f>
        <v>#REF!</v>
      </c>
      <c r="BA85" s="633" t="e">
        <f>[1]DAI!#REF!+[1]NAM!#REF!+[1]NHAN!#REF!+[1]LY!#REF!+[1]DUC!#REF!+[1]DONG!#REF!+[1]HPHU!#REF!+[1]BAC!#REF!+[1]THANH!#REF!+#REF!+[1]MY!#REF!+[1]HA!#REF!+[1]PHUC!#REF!+[1]LAM!#REF!+[1]XUAN!#REF!+[1]LIEN!#REF!</f>
        <v>#REF!</v>
      </c>
      <c r="BB85" s="633" t="e">
        <f>[1]DAI!#REF!+[1]NAM!#REF!+[1]NHAN!#REF!+[1]LY!#REF!+[1]DUC!#REF!+[1]DONG!#REF!+[1]HPHU!#REF!+[1]BAC!#REF!+[1]THANH!#REF!+#REF!+[1]MY!#REF!+[1]HA!#REF!+[1]PHUC!#REF!+[1]LAM!#REF!+[1]XUAN!#REF!+[1]LIEN!#REF!</f>
        <v>#REF!</v>
      </c>
      <c r="BC85" s="633" t="e">
        <f>[1]DAI!#REF!+[1]NAM!#REF!+[1]NHAN!#REF!+[1]LY!#REF!+[1]DUC!#REF!+[1]DONG!#REF!+[1]HPHU!#REF!+[1]BAC!#REF!+[1]THANH!#REF!+#REF!+[1]MY!#REF!+[1]HA!#REF!+[1]PHUC!#REF!+[1]LAM!#REF!+[1]XUAN!#REF!+[1]LIEN!#REF!</f>
        <v>#REF!</v>
      </c>
      <c r="BD85" s="617" t="e">
        <f>[1]DAI!#REF!+[1]NAM!#REF!+[1]NHAN!#REF!+[1]LY!#REF!+[1]DUC!#REF!+[1]DONG!#REF!+[1]HPHU!#REF!+[1]BAC!#REF!+[1]THANH!#REF!+[1]MY!#REF!+[1]HA!#REF!+[1]PHUC!#REF!+[1]LAM!#REF!+[1]XUAN!#REF!+[1]LIEN!#REF!</f>
        <v>#REF!</v>
      </c>
      <c r="BE85" s="633" t="e">
        <f>[1]DAI!#REF!+[1]NAM!#REF!+[1]NHAN!#REF!+[1]LY!#REF!+[1]DUC!#REF!+[1]DONG!#REF!+[1]HPHU!#REF!+[1]BAC!#REF!+[1]THANH!#REF!+#REF!+[1]MY!#REF!+[1]HA!#REF!+[1]PHUC!#REF!+[1]LAM!#REF!+[1]XUAN!#REF!+[1]LIEN!#REF!</f>
        <v>#REF!</v>
      </c>
      <c r="BF85" s="633" t="e">
        <f>[1]DAI!#REF!+[1]NAM!#REF!+[1]NHAN!#REF!+[1]LY!#REF!+[1]DUC!#REF!+[1]DONG!#REF!+[1]HPHU!#REF!+[1]BAC!#REF!+[1]THANH!#REF!+#REF!+[1]MY!#REF!+[1]HA!#REF!+[1]PHUC!#REF!+[1]LAM!#REF!+[1]XUAN!#REF!+[1]LIEN!#REF!</f>
        <v>#REF!</v>
      </c>
      <c r="BG85" s="633" t="e">
        <f>[1]DAI!#REF!+[1]NAM!#REF!+[1]NHAN!#REF!+[1]LY!#REF!+[1]DUC!#REF!+[1]DONG!#REF!+[1]HPHU!#REF!+[1]BAC!#REF!+[1]THANH!#REF!+#REF!+[1]MY!#REF!+[1]HA!#REF!+[1]PHUC!#REF!+[1]LAM!#REF!+[1]XUAN!#REF!+[1]LIEN!#REF!</f>
        <v>#REF!</v>
      </c>
      <c r="BH85" s="633" t="e">
        <f>[1]DAI!#REF!+[1]NAM!#REF!+[1]NHAN!#REF!+[1]LY!#REF!+[1]DUC!#REF!+[1]DONG!#REF!+[1]HPHU!#REF!+[1]BAC!#REF!+[1]THANH!#REF!+#REF!+[1]MY!#REF!+[1]HA!#REF!+[1]PHUC!#REF!+[1]LAM!#REF!+[1]XUAN!#REF!+[1]LIEN!#REF!</f>
        <v>#REF!</v>
      </c>
      <c r="BI85" s="633" t="e">
        <f>[1]DAI!#REF!+[1]NAM!#REF!+[1]NHAN!#REF!+[1]LY!#REF!+[1]DUC!#REF!+[1]DONG!#REF!+[1]HPHU!#REF!+[1]BAC!#REF!+[1]THANH!#REF!+#REF!+[1]MY!#REF!+[1]HA!#REF!+[1]PHUC!#REF!+[1]LAM!#REF!+[1]XUAN!#REF!+[1]LIEN!#REF!</f>
        <v>#REF!</v>
      </c>
      <c r="BJ85" s="633" t="e">
        <f>[1]DAI!#REF!+[1]NAM!#REF!+[1]NHAN!#REF!+[1]LY!#REF!+[1]DUC!#REF!+[1]DONG!#REF!+[1]HPHU!#REF!+[1]BAC!#REF!+[1]THANH!#REF!+#REF!+[1]MY!#REF!+[1]HA!#REF!+[1]PHUC!#REF!+[1]LAM!#REF!+[1]XUAN!#REF!+[1]LIEN!#REF!</f>
        <v>#REF!</v>
      </c>
      <c r="BK85" s="633" t="e">
        <f>[1]DAI!#REF!+[1]NAM!#REF!+[1]NHAN!#REF!+[1]LY!#REF!+[1]DUC!#REF!+[1]DONG!#REF!+[1]HPHU!#REF!+[1]BAC!#REF!+[1]THANH!#REF!+#REF!+[1]MY!#REF!+[1]HA!#REF!+[1]PHUC!#REF!+[1]LAM!#REF!+[1]XUAN!#REF!+[1]LIEN!#REF!</f>
        <v>#REF!</v>
      </c>
      <c r="BL85" s="633" t="e">
        <f>[1]DAI!#REF!+[1]NAM!#REF!+[1]NHAN!#REF!+[1]LY!#REF!+[1]DUC!#REF!+[1]DONG!#REF!+[1]HPHU!#REF!+[1]BAC!#REF!+[1]THANH!#REF!+#REF!+[1]MY!#REF!+[1]HA!#REF!+[1]PHUC!#REF!+[1]LAM!#REF!+[1]XUAN!#REF!+[1]LIEN!#REF!</f>
        <v>#REF!</v>
      </c>
      <c r="BM85" s="568"/>
      <c r="BO85" s="566"/>
    </row>
    <row r="86" spans="1:67" ht="24" hidden="1" customHeight="1" x14ac:dyDescent="0.2">
      <c r="A86" s="634" t="s">
        <v>43</v>
      </c>
      <c r="B86" s="584" t="s">
        <v>44</v>
      </c>
      <c r="C86" s="635" t="s">
        <v>45</v>
      </c>
      <c r="D86" s="633" t="e">
        <f>[1]DAI!#REF!+[1]NAM!#REF!+[1]NHAN!#REF!+[1]LY!#REF!+[1]DUC!#REF!+[1]DONG!#REF!+[1]HPHU!#REF!+[1]BAC!#REF!+[1]THANH!#REF!+#REF!+[1]MY!#REF!+[1]HA!#REF!+[1]PHUC!#REF!+[1]LAM!#REF!+[1]XUAN!#REF!+[1]LIEN!#REF!</f>
        <v>#REF!</v>
      </c>
      <c r="E86" s="633" t="e">
        <f>[1]DAI!#REF!+[1]NAM!#REF!+[1]NHAN!#REF!+[1]LY!#REF!+[1]DUC!#REF!+[1]DONG!#REF!+[1]HPHU!#REF!+[1]BAC!#REF!+[1]THANH!#REF!+#REF!+[1]MY!#REF!+[1]HA!#REF!+[1]PHUC!#REF!+[1]LAM!#REF!+[1]XUAN!#REF!+[1]LIEN!#REF!</f>
        <v>#REF!</v>
      </c>
      <c r="F86" s="633" t="e">
        <f>[1]DAI!#REF!+[1]NAM!#REF!+[1]NHAN!#REF!+[1]LY!#REF!+[1]DUC!#REF!+[1]DONG!#REF!+[1]HPHU!#REF!+[1]BAC!#REF!+[1]THANH!#REF!+#REF!+[1]MY!#REF!+[1]HA!#REF!+[1]PHUC!#REF!+[1]LAM!#REF!+[1]XUAN!#REF!+[1]LIEN!#REF!</f>
        <v>#REF!</v>
      </c>
      <c r="G86" s="617">
        <f>[1]DAI!G84+[1]NAM!G84+[1]NHAN!G84+[1]LY!G84+[1]DUC!G84+[1]DONG!G84+[1]HPHU!G84+[1]BAC!G84+[1]THANH!G84+[1]MY!G84+[1]HA!G84+[1]PHUC!G84+[1]LAM!G84+[1]XUAN!G84+[1]LIEN!G84+[1]HUNG!G84+[1]CNAM!G84+[1]TAY!G84+[1]HOA!G84+[1]VAN!G84+[1]PDINH!G84+[1]SLOC!G84+[1]TRUNG!G84+[1]TAN!G84+[1]THUONG!G84+[1]HLAO!G84+[1]PNHA!G84+[1]VTRUNG!G84</f>
        <v>0</v>
      </c>
      <c r="H86" s="633" t="e">
        <f>[1]DAI!#REF!+[1]NAM!#REF!+[1]NHAN!#REF!+[1]LY!#REF!+[1]DUC!#REF!+[1]DONG!#REF!+[1]HPHU!#REF!+[1]BAC!#REF!+[1]THANH!#REF!+#REF!+[1]MY!#REF!+[1]HA!#REF!+[1]PHUC!#REF!+[1]LAM!#REF!+[1]XUAN!#REF!+[1]LIEN!#REF!</f>
        <v>#REF!</v>
      </c>
      <c r="I86" s="633" t="e">
        <f>[1]DAI!#REF!+[1]NAM!#REF!+[1]NHAN!#REF!+[1]LY!#REF!+[1]DUC!#REF!+[1]DONG!#REF!+[1]HPHU!#REF!+[1]BAC!#REF!+[1]THANH!#REF!+#REF!+[1]MY!#REF!+[1]HA!#REF!+[1]PHUC!#REF!+[1]LAM!#REF!+[1]XUAN!#REF!+[1]LIEN!#REF!</f>
        <v>#REF!</v>
      </c>
      <c r="J86" s="617">
        <f>[1]DAI!J84+[1]NAM!J84+[1]NHAN!J84+[1]LY!J84+[1]DUC!J84+[1]DONG!J84+[1]HPHU!J84+[1]BAC!J84+[1]THANH!J84+[1]MY!J84+[1]HA!J84+[1]PHUC!J84+[1]LAM!J84+[1]XUAN!J84+[1]LIEN!J84+[1]HUNG!J84+[1]CNAM!J84+[1]TAY!J84+[1]HOA!J84+[1]VAN!J84+[1]PDINH!J84+[1]SLOC!J84+[1]TRUNG!J84+[1]TAN!J84+[1]THUONG!J84+[1]HLAO!J84+[1]PNHA!J84+[1]VTRUNG!J84</f>
        <v>0</v>
      </c>
      <c r="K86" s="633" t="e">
        <f>[1]DAI!#REF!+[1]NAM!#REF!+[1]NHAN!#REF!+[1]LY!#REF!+[1]DUC!#REF!+[1]DONG!#REF!+[1]HPHU!#REF!+[1]BAC!#REF!+[1]THANH!#REF!+#REF!+[1]MY!#REF!+[1]HA!#REF!+[1]PHUC!#REF!+[1]LAM!#REF!+[1]XUAN!#REF!+[1]LIEN!#REF!</f>
        <v>#REF!</v>
      </c>
      <c r="L86" s="633" t="e">
        <f>[1]DAI!#REF!+[1]NAM!#REF!+[1]NHAN!#REF!+[1]LY!#REF!+[1]DUC!#REF!+[1]DONG!#REF!+[1]HPHU!#REF!+[1]BAC!#REF!+[1]THANH!#REF!+#REF!+[1]MY!#REF!+[1]HA!#REF!+[1]PHUC!#REF!+[1]LAM!#REF!+[1]XUAN!#REF!+[1]LIEN!#REF!</f>
        <v>#REF!</v>
      </c>
      <c r="M86" s="633" t="e">
        <f>[1]DAI!#REF!+[1]NAM!#REF!+[1]NHAN!#REF!+[1]LY!#REF!+[1]DUC!#REF!+[1]DONG!#REF!+[1]HPHU!#REF!+[1]BAC!#REF!+[1]THANH!#REF!+#REF!+[1]MY!#REF!+[1]HA!#REF!+[1]PHUC!#REF!+[1]LAM!#REF!+[1]XUAN!#REF!+[1]LIEN!#REF!</f>
        <v>#REF!</v>
      </c>
      <c r="N86" s="617">
        <f>[1]DAI!N84+[1]NAM!N84+[1]NHAN!N84+[1]LY!N84+[1]DUC!N84+[1]DONG!N84+[1]HPHU!N84+[1]BAC!N84+[1]THANH!N84+[1]MY!N84+[1]HA!N84+[1]PHUC!N84+[1]LAM!N84+[1]XUAN!N84+[1]LIEN!N84+[1]HUNG!N84+[1]CNAM!N84+[1]TAY!N84+[1]HOA!N84+[1]VAN!N84+[1]PDINH!N84+[1]SLOC!N84+[1]TRUNG!N84+[1]TAN!N84+[1]THUONG!N84+[1]HLAO!N84+[1]PNHA!N84+[1]VTRUNG!N84</f>
        <v>0</v>
      </c>
      <c r="O86" s="617">
        <f>[1]DAI!O84+[1]NAM!O84+[1]NHAN!O84+[1]LY!O84+[1]DUC!O84+[1]DONG!O84+[1]HPHU!O84+[1]BAC!O84+[1]THANH!O84+[1]MY!O84+[1]HA!O84+[1]PHUC!O84+[1]LAM!O84+[1]XUAN!O84+[1]LIEN!O84+[1]HUNG!O84+[1]CNAM!O84+[1]TAY!O84+[1]HOA!O84+[1]VAN!O84+[1]PDINH!O84+[1]SLOC!O84+[1]TRUNG!O84+[1]TAN!O84+[1]THUONG!O84+[1]HLAO!O84+[1]PNHA!O84+[1]VTRUNG!O84</f>
        <v>0</v>
      </c>
      <c r="P86" s="617" t="e">
        <f>[1]DAI!#REF!+[1]NAM!#REF!+[1]NHAN!#REF!+[1]LY!#REF!+[1]DUC!#REF!+[1]DONG!#REF!+[1]HPHU!#REF!+[1]BAC!#REF!+[1]THANH!#REF!+[1]MY!#REF!+[1]HA!#REF!+[1]PHUC!#REF!+[1]LAM!#REF!+[1]XUAN!#REF!+[1]LIEN!#REF!</f>
        <v>#REF!</v>
      </c>
      <c r="Q86" s="633" t="e">
        <f>[1]DAI!#REF!+[1]NAM!#REF!+[1]NHAN!#REF!+[1]LY!#REF!+[1]DUC!#REF!+[1]DONG!#REF!+[1]HPHU!#REF!+[1]BAC!#REF!+[1]THANH!#REF!+#REF!+[1]MY!#REF!+[1]HA!#REF!+[1]PHUC!#REF!+[1]LAM!#REF!+[1]XUAN!#REF!+[1]LIEN!#REF!</f>
        <v>#REF!</v>
      </c>
      <c r="R86" s="588" t="e">
        <f>[1]DAI!#REF!+[1]NAM!#REF!+[1]NHAN!#REF!+[1]LY!#REF!+[1]DUC!#REF!+[1]DONG!#REF!+[1]HPHU!#REF!+[1]BAC!#REF!+[1]THANH!#REF!+#REF!+[1]MY!#REF!+[1]HA!#REF!+[1]PHUC!#REF!+[1]LAM!#REF!+[1]XUAN!#REF!+[1]LIEN!#REF!</f>
        <v>#REF!</v>
      </c>
      <c r="S86" s="633" t="e">
        <f>[1]DAI!#REF!+[1]NAM!#REF!+[1]NHAN!#REF!+[1]LY!#REF!+[1]DUC!#REF!+[1]DONG!#REF!+[1]HPHU!#REF!+[1]BAC!#REF!+[1]THANH!#REF!+#REF!+[1]MY!#REF!+[1]HA!#REF!+[1]PHUC!#REF!+[1]LAM!#REF!+[1]XUAN!#REF!+[1]LIEN!#REF!</f>
        <v>#REF!</v>
      </c>
      <c r="T86" s="633" t="e">
        <f>[1]DAI!#REF!+[1]NAM!#REF!+[1]NHAN!#REF!+[1]LY!#REF!+[1]DUC!#REF!+[1]DONG!#REF!+[1]HPHU!#REF!+[1]BAC!#REF!+[1]THANH!#REF!+#REF!+[1]MY!#REF!+[1]HA!#REF!+[1]PHUC!#REF!+[1]LAM!#REF!+[1]XUAN!#REF!+[1]LIEN!#REF!</f>
        <v>#REF!</v>
      </c>
      <c r="U86" s="633" t="e">
        <f>[1]DAI!#REF!+[1]NAM!#REF!+[1]NHAN!#REF!+[1]LY!#REF!+[1]DUC!#REF!+[1]DONG!#REF!+[1]HPHU!#REF!+[1]BAC!#REF!+[1]THANH!#REF!+#REF!+[1]MY!#REF!+[1]HA!#REF!+[1]PHUC!#REF!+[1]LAM!#REF!+[1]XUAN!#REF!+[1]LIEN!#REF!</f>
        <v>#REF!</v>
      </c>
      <c r="V86" s="633" t="e">
        <f>[1]DAI!#REF!+[1]NAM!#REF!+[1]NHAN!#REF!+[1]LY!#REF!+[1]DUC!#REF!+[1]DONG!#REF!+[1]HPHU!#REF!+[1]BAC!#REF!+[1]THANH!#REF!+#REF!+[1]MY!#REF!+[1]HA!#REF!+[1]PHUC!#REF!+[1]LAM!#REF!+[1]XUAN!#REF!+[1]LIEN!#REF!</f>
        <v>#REF!</v>
      </c>
      <c r="W86" s="633" t="e">
        <f>[1]DAI!#REF!+[1]NAM!#REF!+[1]NHAN!#REF!+[1]LY!#REF!+[1]DUC!#REF!+[1]DONG!#REF!+[1]HPHU!#REF!+[1]BAC!#REF!+[1]THANH!#REF!+#REF!+[1]MY!#REF!+[1]HA!#REF!+[1]PHUC!#REF!+[1]LAM!#REF!+[1]XUAN!#REF!+[1]LIEN!#REF!</f>
        <v>#REF!</v>
      </c>
      <c r="X86" s="633" t="e">
        <f>[1]DAI!#REF!+[1]NAM!#REF!+[1]NHAN!#REF!+[1]LY!#REF!+[1]DUC!#REF!+[1]DONG!#REF!+[1]HPHU!#REF!+[1]BAC!#REF!+[1]THANH!#REF!+#REF!+[1]MY!#REF!+[1]HA!#REF!+[1]PHUC!#REF!+[1]LAM!#REF!+[1]XUAN!#REF!+[1]LIEN!#REF!</f>
        <v>#REF!</v>
      </c>
      <c r="Y86" s="633" t="e">
        <f>[1]DAI!#REF!+[1]NAM!#REF!+[1]NHAN!#REF!+[1]LY!#REF!+[1]DUC!#REF!+[1]DONG!#REF!+[1]HPHU!#REF!+[1]BAC!#REF!+[1]THANH!#REF!+#REF!+[1]MY!#REF!+[1]HA!#REF!+[1]PHUC!#REF!+[1]LAM!#REF!+[1]XUAN!#REF!+[1]LIEN!#REF!</f>
        <v>#REF!</v>
      </c>
      <c r="Z86" s="633" t="e">
        <f>[1]DAI!#REF!+[1]NAM!#REF!+[1]NHAN!#REF!+[1]LY!#REF!+[1]DUC!#REF!+[1]DONG!#REF!+[1]HPHU!#REF!+[1]BAC!#REF!+[1]THANH!#REF!+#REF!+[1]MY!#REF!+[1]HA!#REF!+[1]PHUC!#REF!+[1]LAM!#REF!+[1]XUAN!#REF!+[1]LIEN!#REF!</f>
        <v>#REF!</v>
      </c>
      <c r="AA86" s="633" t="e">
        <f>[1]DAI!#REF!+[1]NAM!#REF!+[1]NHAN!#REF!+[1]LY!#REF!+[1]DUC!#REF!+[1]DONG!#REF!+[1]HPHU!#REF!+[1]BAC!#REF!+[1]THANH!#REF!+#REF!+[1]MY!#REF!+[1]HA!#REF!+[1]PHUC!#REF!+[1]LAM!#REF!+[1]XUAN!#REF!+[1]LIEN!#REF!</f>
        <v>#REF!</v>
      </c>
      <c r="AB86" s="633" t="e">
        <f>[1]DAI!#REF!+[1]NAM!#REF!+[1]NHAN!#REF!+[1]LY!#REF!+[1]DUC!#REF!+[1]DONG!#REF!+[1]HPHU!#REF!+[1]BAC!#REF!+[1]THANH!#REF!+#REF!+[1]MY!#REF!+[1]HA!#REF!+[1]PHUC!#REF!+[1]LAM!#REF!+[1]XUAN!#REF!+[1]LIEN!#REF!</f>
        <v>#REF!</v>
      </c>
      <c r="AC86" s="633" t="e">
        <f>[1]DAI!#REF!+[1]NAM!#REF!+[1]NHAN!#REF!+[1]LY!#REF!+[1]DUC!#REF!+[1]DONG!#REF!+[1]HPHU!#REF!+[1]BAC!#REF!+[1]THANH!#REF!+#REF!+[1]MY!#REF!+[1]HA!#REF!+[1]PHUC!#REF!+[1]LAM!#REF!+[1]XUAN!#REF!+[1]LIEN!#REF!</f>
        <v>#REF!</v>
      </c>
      <c r="AD86" s="617" t="e">
        <f>[1]DAI!#REF!+[1]NAM!#REF!+[1]NHAN!#REF!+[1]LY!#REF!+[1]DUC!#REF!+[1]DONG!#REF!+[1]HPHU!#REF!+[1]BAC!#REF!+[1]THANH!#REF!+[1]MY!#REF!+[1]HA!#REF!+[1]PHUC!#REF!+[1]LAM!#REF!+[1]XUAN!#REF!+[1]LIEN!#REF!</f>
        <v>#REF!</v>
      </c>
      <c r="AE86" s="633" t="e">
        <f>[1]DAI!#REF!+[1]NAM!#REF!+[1]NHAN!#REF!+[1]LY!#REF!+[1]DUC!#REF!+[1]DONG!#REF!+[1]HPHU!#REF!+[1]BAC!#REF!+[1]THANH!#REF!+#REF!+[1]MY!#REF!+[1]HA!#REF!+[1]PHUC!#REF!+[1]LAM!#REF!+[1]XUAN!#REF!+[1]LIEN!#REF!</f>
        <v>#REF!</v>
      </c>
      <c r="AF86" s="633" t="e">
        <f>[1]DAI!#REF!+[1]NAM!#REF!+[1]NHAN!#REF!+[1]LY!#REF!+[1]DUC!#REF!+[1]DONG!#REF!+[1]HPHU!#REF!+[1]BAC!#REF!+[1]THANH!#REF!+#REF!+[1]MY!#REF!+[1]HA!#REF!+[1]PHUC!#REF!+[1]LAM!#REF!+[1]XUAN!#REF!+[1]LIEN!#REF!</f>
        <v>#REF!</v>
      </c>
      <c r="AG86" s="633" t="e">
        <f>[1]DAI!#REF!+[1]NAM!#REF!+[1]NHAN!#REF!+[1]LY!#REF!+[1]DUC!#REF!+[1]DONG!#REF!+[1]HPHU!#REF!+[1]BAC!#REF!+[1]THANH!#REF!+#REF!+[1]MY!#REF!+[1]HA!#REF!+[1]PHUC!#REF!+[1]LAM!#REF!+[1]XUAN!#REF!+[1]LIEN!#REF!</f>
        <v>#REF!</v>
      </c>
      <c r="AH86" s="633" t="e">
        <f>[1]DAI!#REF!+[1]NAM!#REF!+[1]NHAN!#REF!+[1]LY!#REF!+[1]DUC!#REF!+[1]DONG!#REF!+[1]HPHU!#REF!+[1]BAC!#REF!+[1]THANH!#REF!+#REF!+[1]MY!#REF!+[1]HA!#REF!+[1]PHUC!#REF!+[1]LAM!#REF!+[1]XUAN!#REF!+[1]LIEN!#REF!</f>
        <v>#REF!</v>
      </c>
      <c r="AI86" s="633" t="e">
        <f>[1]DAI!#REF!+[1]NAM!#REF!+[1]NHAN!#REF!+[1]LY!#REF!+[1]DUC!#REF!+[1]DONG!#REF!+[1]HPHU!#REF!+[1]BAC!#REF!+[1]THANH!#REF!+#REF!+[1]MY!#REF!+[1]HA!#REF!+[1]PHUC!#REF!+[1]LAM!#REF!+[1]XUAN!#REF!+[1]LIEN!#REF!</f>
        <v>#REF!</v>
      </c>
      <c r="AJ86" s="633" t="e">
        <f>[1]DAI!#REF!+[1]NAM!#REF!+[1]NHAN!#REF!+[1]LY!#REF!+[1]DUC!#REF!+[1]DONG!#REF!+[1]HPHU!#REF!+[1]BAC!#REF!+[1]THANH!#REF!+#REF!+[1]MY!#REF!+[1]HA!#REF!+[1]PHUC!#REF!+[1]LAM!#REF!+[1]XUAN!#REF!+[1]LIEN!#REF!</f>
        <v>#REF!</v>
      </c>
      <c r="AK86" s="617" t="e">
        <f>[1]DAI!#REF!+[1]NAM!#REF!+[1]NHAN!#REF!+[1]LY!#REF!+[1]DUC!#REF!+[1]DONG!#REF!+[1]HPHU!#REF!+[1]BAC!#REF!+[1]THANH!#REF!+[1]MY!#REF!+[1]HA!#REF!+[1]PHUC!#REF!+[1]LAM!#REF!+[1]XUAN!#REF!+[1]LIEN!#REF!</f>
        <v>#REF!</v>
      </c>
      <c r="AL86" s="633" t="e">
        <f>[1]DAI!#REF!+[1]NAM!#REF!+[1]NHAN!#REF!+[1]LY!#REF!+[1]DUC!#REF!+[1]DONG!#REF!+[1]HPHU!#REF!+[1]BAC!#REF!+[1]THANH!#REF!+#REF!+[1]MY!#REF!+[1]HA!#REF!+[1]PHUC!#REF!+[1]LAM!#REF!+[1]XUAN!#REF!+[1]LIEN!#REF!</f>
        <v>#REF!</v>
      </c>
      <c r="AM86" s="633" t="e">
        <f>[1]DAI!#REF!+[1]NAM!#REF!+[1]NHAN!#REF!+[1]LY!#REF!+[1]DUC!#REF!+[1]DONG!#REF!+[1]HPHU!#REF!+[1]BAC!#REF!+[1]THANH!#REF!+#REF!+[1]MY!#REF!+[1]HA!#REF!+[1]PHUC!#REF!+[1]LAM!#REF!+[1]XUAN!#REF!+[1]LIEN!#REF!</f>
        <v>#REF!</v>
      </c>
      <c r="AN86" s="617" t="e">
        <f>[1]DAI!#REF!+[1]NAM!#REF!+[1]NHAN!#REF!+[1]LY!#REF!+[1]DUC!#REF!+[1]DONG!#REF!+[1]HPHU!#REF!+[1]BAC!#REF!+[1]THANH!#REF!+[1]MY!#REF!+[1]HA!#REF!+[1]PHUC!#REF!+[1]LAM!#REF!+[1]XUAN!#REF!+[1]LIEN!#REF!</f>
        <v>#REF!</v>
      </c>
      <c r="AO86" s="633" t="e">
        <f>[1]DAI!#REF!+[1]NAM!#REF!+[1]NHAN!#REF!+[1]LY!#REF!+[1]DUC!#REF!+[1]DONG!#REF!+[1]HPHU!#REF!+[1]BAC!#REF!+[1]THANH!#REF!+#REF!+[1]MY!#REF!+[1]HA!#REF!+[1]PHUC!#REF!+[1]LAM!#REF!+[1]XUAN!#REF!+[1]LIEN!#REF!</f>
        <v>#REF!</v>
      </c>
      <c r="AP86" s="633" t="e">
        <f>[1]DAI!#REF!+[1]NAM!#REF!+[1]NHAN!#REF!+[1]LY!#REF!+[1]DUC!#REF!+[1]DONG!#REF!+[1]HPHU!#REF!+[1]BAC!#REF!+[1]THANH!#REF!+#REF!+[1]MY!#REF!+[1]HA!#REF!+[1]PHUC!#REF!+[1]LAM!#REF!+[1]XUAN!#REF!+[1]LIEN!#REF!</f>
        <v>#REF!</v>
      </c>
      <c r="AQ86" s="633" t="e">
        <f>[1]DAI!#REF!+[1]NAM!#REF!+[1]NHAN!#REF!+[1]LY!#REF!+[1]DUC!#REF!+[1]DONG!#REF!+[1]HPHU!#REF!+[1]BAC!#REF!+[1]THANH!#REF!+#REF!+[1]MY!#REF!+[1]HA!#REF!+[1]PHUC!#REF!+[1]LAM!#REF!+[1]XUAN!#REF!+[1]LIEN!#REF!</f>
        <v>#REF!</v>
      </c>
      <c r="AR86" s="617">
        <f>[1]DAI!AR84+[1]NAM!AR84+[1]NHAN!AR84+[1]LY!AR84+[1]DUC!AR84+[1]DONG!AR84+[1]HPHU!AR84+[1]BAC!AR84+[1]THANH!AR84+[1]MY!AR84+[1]HA!AR84+[1]PHUC!AR84+[1]LAM!AR84+[1]XUAN!AR84+[1]LIEN!AR84+[1]HUNG!AR84+[1]CNAM!AR84+[1]TAY!AR84+[1]HOA!AR84+[1]VAN!AR84+[1]PDINH!AR84+[1]SLOC!AR84+[1]TRUNG!AR84+[1]TAN!AR84+[1]THUONG!AR84+[1]HLAO!AR84+[1]PNHA!AR84+[1]VTRUNG!AR84</f>
        <v>0</v>
      </c>
      <c r="AS86" s="617" t="e">
        <f>[1]DAI!#REF!+[1]NAM!#REF!+[1]NHAN!#REF!+[1]LY!#REF!+[1]DUC!#REF!+[1]DONG!#REF!+[1]HPHU!#REF!+[1]BAC!#REF!+[1]THANH!#REF!+[1]MY!#REF!+[1]HA!#REF!+[1]PHUC!#REF!+[1]LAM!#REF!+[1]XUAN!#REF!+[1]LIEN!#REF!</f>
        <v>#REF!</v>
      </c>
      <c r="AT86" s="617"/>
      <c r="AU86" s="617" t="e">
        <f>[1]DAI!#REF!+[1]NAM!#REF!+[1]NHAN!#REF!+[1]LY!#REF!+[1]DUC!#REF!+[1]DONG!#REF!+[1]HPHU!#REF!+[1]BAC!#REF!+[1]THANH!#REF!+[1]MY!#REF!+[1]HA!#REF!+[1]PHUC!#REF!+[1]LAM!#REF!+[1]XUAN!#REF!+[1]LIEN!#REF!</f>
        <v>#REF!</v>
      </c>
      <c r="AV86" s="587">
        <f>[1]DAI!AV84+[1]NAM!AV84+[1]NHAN!AV84+[1]LY!AV84+[1]DUC!AV84+[1]DONG!AV84+[1]HPHU!AV84+[1]BAC!AV84+[1]THANH!AV84+[1]MY!AV84+[1]HA!AV84+[1]PHUC!AV84+[1]LAM!AV84+[1]XUAN!AV84+[1]LIEN!AV84+[1]HUNG!AV84+[1]CNAM!AV84+[1]TAY!AV84+[1]HOA!AV84+[1]VAN!AV84+[1]PDINH!AV84+[1]SLOC!AV84+[1]TRUNG!AV84+[1]TAN!AV84+[1]THUONG!AV84+[1]HLAO!AV84+[1]PNHA!AV84+[1]VTRUNG!AV84</f>
        <v>0</v>
      </c>
      <c r="AW86" s="633" t="e">
        <f>[1]DAI!#REF!+[1]NAM!#REF!+[1]NHAN!#REF!+[1]LY!#REF!+[1]DUC!#REF!+[1]DONG!#REF!+[1]HPHU!#REF!+[1]BAC!#REF!+[1]THANH!#REF!+#REF!+[1]MY!#REF!+[1]HA!#REF!+[1]PHUC!#REF!+[1]LAM!#REF!+[1]XUAN!#REF!+[1]LIEN!#REF!</f>
        <v>#REF!</v>
      </c>
      <c r="AX86" s="633" t="e">
        <f>[1]DAI!#REF!+[1]NAM!#REF!+[1]NHAN!#REF!+[1]LY!#REF!+[1]DUC!#REF!+[1]DONG!#REF!+[1]HPHU!#REF!+[1]BAC!#REF!+[1]THANH!#REF!+#REF!+[1]MY!#REF!+[1]HA!#REF!+[1]PHUC!#REF!+[1]LAM!#REF!+[1]XUAN!#REF!+[1]LIEN!#REF!</f>
        <v>#REF!</v>
      </c>
      <c r="AY86" s="633" t="e">
        <f>[1]DAI!#REF!+[1]NAM!#REF!+[1]NHAN!#REF!+[1]LY!#REF!+[1]DUC!#REF!+[1]DONG!#REF!+[1]HPHU!#REF!+[1]BAC!#REF!+[1]THANH!#REF!+#REF!+[1]MY!#REF!+[1]HA!#REF!+[1]PHUC!#REF!+[1]LAM!#REF!+[1]XUAN!#REF!+[1]LIEN!#REF!</f>
        <v>#REF!</v>
      </c>
      <c r="AZ86" s="617" t="e">
        <f>[1]DAI!#REF!+[1]NAM!#REF!+[1]NHAN!#REF!+[1]LY!#REF!+[1]DUC!#REF!+[1]DONG!#REF!+[1]HPHU!#REF!+[1]BAC!#REF!+[1]THANH!#REF!+[1]MY!#REF!+[1]HA!#REF!+[1]PHUC!#REF!+[1]LAM!#REF!+[1]XUAN!#REF!+[1]LIEN!#REF!</f>
        <v>#REF!</v>
      </c>
      <c r="BA86" s="633" t="e">
        <f>[1]DAI!#REF!+[1]NAM!#REF!+[1]NHAN!#REF!+[1]LY!#REF!+[1]DUC!#REF!+[1]DONG!#REF!+[1]HPHU!#REF!+[1]BAC!#REF!+[1]THANH!#REF!+#REF!+[1]MY!#REF!+[1]HA!#REF!+[1]PHUC!#REF!+[1]LAM!#REF!+[1]XUAN!#REF!+[1]LIEN!#REF!</f>
        <v>#REF!</v>
      </c>
      <c r="BB86" s="633" t="e">
        <f>[1]DAI!#REF!+[1]NAM!#REF!+[1]NHAN!#REF!+[1]LY!#REF!+[1]DUC!#REF!+[1]DONG!#REF!+[1]HPHU!#REF!+[1]BAC!#REF!+[1]THANH!#REF!+#REF!+[1]MY!#REF!+[1]HA!#REF!+[1]PHUC!#REF!+[1]LAM!#REF!+[1]XUAN!#REF!+[1]LIEN!#REF!</f>
        <v>#REF!</v>
      </c>
      <c r="BC86" s="633" t="e">
        <f>[1]DAI!#REF!+[1]NAM!#REF!+[1]NHAN!#REF!+[1]LY!#REF!+[1]DUC!#REF!+[1]DONG!#REF!+[1]HPHU!#REF!+[1]BAC!#REF!+[1]THANH!#REF!+#REF!+[1]MY!#REF!+[1]HA!#REF!+[1]PHUC!#REF!+[1]LAM!#REF!+[1]XUAN!#REF!+[1]LIEN!#REF!</f>
        <v>#REF!</v>
      </c>
      <c r="BD86" s="617" t="e">
        <f>[1]DAI!#REF!+[1]NAM!#REF!+[1]NHAN!#REF!+[1]LY!#REF!+[1]DUC!#REF!+[1]DONG!#REF!+[1]HPHU!#REF!+[1]BAC!#REF!+[1]THANH!#REF!+[1]MY!#REF!+[1]HA!#REF!+[1]PHUC!#REF!+[1]LAM!#REF!+[1]XUAN!#REF!+[1]LIEN!#REF!</f>
        <v>#REF!</v>
      </c>
      <c r="BE86" s="633" t="e">
        <f>[1]DAI!#REF!+[1]NAM!#REF!+[1]NHAN!#REF!+[1]LY!#REF!+[1]DUC!#REF!+[1]DONG!#REF!+[1]HPHU!#REF!+[1]BAC!#REF!+[1]THANH!#REF!+#REF!+[1]MY!#REF!+[1]HA!#REF!+[1]PHUC!#REF!+[1]LAM!#REF!+[1]XUAN!#REF!+[1]LIEN!#REF!</f>
        <v>#REF!</v>
      </c>
      <c r="BF86" s="633" t="e">
        <f>[1]DAI!#REF!+[1]NAM!#REF!+[1]NHAN!#REF!+[1]LY!#REF!+[1]DUC!#REF!+[1]DONG!#REF!+[1]HPHU!#REF!+[1]BAC!#REF!+[1]THANH!#REF!+#REF!+[1]MY!#REF!+[1]HA!#REF!+[1]PHUC!#REF!+[1]LAM!#REF!+[1]XUAN!#REF!+[1]LIEN!#REF!</f>
        <v>#REF!</v>
      </c>
      <c r="BG86" s="633" t="e">
        <f>[1]DAI!#REF!+[1]NAM!#REF!+[1]NHAN!#REF!+[1]LY!#REF!+[1]DUC!#REF!+[1]DONG!#REF!+[1]HPHU!#REF!+[1]BAC!#REF!+[1]THANH!#REF!+#REF!+[1]MY!#REF!+[1]HA!#REF!+[1]PHUC!#REF!+[1]LAM!#REF!+[1]XUAN!#REF!+[1]LIEN!#REF!</f>
        <v>#REF!</v>
      </c>
      <c r="BH86" s="633" t="e">
        <f>[1]DAI!#REF!+[1]NAM!#REF!+[1]NHAN!#REF!+[1]LY!#REF!+[1]DUC!#REF!+[1]DONG!#REF!+[1]HPHU!#REF!+[1]BAC!#REF!+[1]THANH!#REF!+#REF!+[1]MY!#REF!+[1]HA!#REF!+[1]PHUC!#REF!+[1]LAM!#REF!+[1]XUAN!#REF!+[1]LIEN!#REF!</f>
        <v>#REF!</v>
      </c>
      <c r="BI86" s="633" t="e">
        <f>[1]DAI!#REF!+[1]NAM!#REF!+[1]NHAN!#REF!+[1]LY!#REF!+[1]DUC!#REF!+[1]DONG!#REF!+[1]HPHU!#REF!+[1]BAC!#REF!+[1]THANH!#REF!+#REF!+[1]MY!#REF!+[1]HA!#REF!+[1]PHUC!#REF!+[1]LAM!#REF!+[1]XUAN!#REF!+[1]LIEN!#REF!</f>
        <v>#REF!</v>
      </c>
      <c r="BJ86" s="633" t="e">
        <f>[1]DAI!#REF!+[1]NAM!#REF!+[1]NHAN!#REF!+[1]LY!#REF!+[1]DUC!#REF!+[1]DONG!#REF!+[1]HPHU!#REF!+[1]BAC!#REF!+[1]THANH!#REF!+#REF!+[1]MY!#REF!+[1]HA!#REF!+[1]PHUC!#REF!+[1]LAM!#REF!+[1]XUAN!#REF!+[1]LIEN!#REF!</f>
        <v>#REF!</v>
      </c>
      <c r="BK86" s="633" t="e">
        <f>[1]DAI!#REF!+[1]NAM!#REF!+[1]NHAN!#REF!+[1]LY!#REF!+[1]DUC!#REF!+[1]DONG!#REF!+[1]HPHU!#REF!+[1]BAC!#REF!+[1]THANH!#REF!+#REF!+[1]MY!#REF!+[1]HA!#REF!+[1]PHUC!#REF!+[1]LAM!#REF!+[1]XUAN!#REF!+[1]LIEN!#REF!</f>
        <v>#REF!</v>
      </c>
      <c r="BL86" s="633" t="e">
        <f>[1]DAI!#REF!+[1]NAM!#REF!+[1]NHAN!#REF!+[1]LY!#REF!+[1]DUC!#REF!+[1]DONG!#REF!+[1]HPHU!#REF!+[1]BAC!#REF!+[1]THANH!#REF!+#REF!+[1]MY!#REF!+[1]HA!#REF!+[1]PHUC!#REF!+[1]LAM!#REF!+[1]XUAN!#REF!+[1]LIEN!#REF!</f>
        <v>#REF!</v>
      </c>
      <c r="BM86" s="568"/>
    </row>
    <row r="87" spans="1:67" ht="24" hidden="1" customHeight="1" x14ac:dyDescent="0.2">
      <c r="A87" s="634" t="s">
        <v>46</v>
      </c>
      <c r="B87" s="584" t="s">
        <v>47</v>
      </c>
      <c r="C87" s="635" t="s">
        <v>48</v>
      </c>
      <c r="D87" s="633" t="e">
        <f>[1]DAI!#REF!+[1]NAM!#REF!+[1]NHAN!#REF!+[1]LY!#REF!+[1]DUC!#REF!+[1]DONG!#REF!+[1]HPHU!#REF!+[1]BAC!#REF!+[1]THANH!#REF!+#REF!+[1]MY!#REF!+[1]HA!#REF!+[1]PHUC!#REF!+[1]LAM!#REF!+[1]XUAN!#REF!+[1]LIEN!#REF!</f>
        <v>#REF!</v>
      </c>
      <c r="E87" s="633" t="e">
        <f>[1]DAI!#REF!+[1]NAM!#REF!+[1]NHAN!#REF!+[1]LY!#REF!+[1]DUC!#REF!+[1]DONG!#REF!+[1]HPHU!#REF!+[1]BAC!#REF!+[1]THANH!#REF!+#REF!+[1]MY!#REF!+[1]HA!#REF!+[1]PHUC!#REF!+[1]LAM!#REF!+[1]XUAN!#REF!+[1]LIEN!#REF!</f>
        <v>#REF!</v>
      </c>
      <c r="F87" s="633" t="e">
        <f>[1]DAI!#REF!+[1]NAM!#REF!+[1]NHAN!#REF!+[1]LY!#REF!+[1]DUC!#REF!+[1]DONG!#REF!+[1]HPHU!#REF!+[1]BAC!#REF!+[1]THANH!#REF!+#REF!+[1]MY!#REF!+[1]HA!#REF!+[1]PHUC!#REF!+[1]LAM!#REF!+[1]XUAN!#REF!+[1]LIEN!#REF!</f>
        <v>#REF!</v>
      </c>
      <c r="G87" s="617">
        <f>[1]DAI!G85+[1]NAM!G85+[1]NHAN!G85+[1]LY!G85+[1]DUC!G85+[1]DONG!G85+[1]HPHU!G85+[1]BAC!G85+[1]THANH!G85+[1]MY!G85+[1]HA!G85+[1]PHUC!G85+[1]LAM!G85+[1]XUAN!G85+[1]LIEN!G85+[1]HUNG!G85+[1]CNAM!G85+[1]TAY!G85+[1]HOA!G85+[1]VAN!G85+[1]PDINH!G85+[1]SLOC!G85+[1]TRUNG!G85+[1]TAN!G85+[1]THUONG!G85+[1]HLAO!G85+[1]PNHA!G85+[1]VTRUNG!G85</f>
        <v>0</v>
      </c>
      <c r="H87" s="633" t="e">
        <f>[1]DAI!#REF!+[1]NAM!#REF!+[1]NHAN!#REF!+[1]LY!#REF!+[1]DUC!#REF!+[1]DONG!#REF!+[1]HPHU!#REF!+[1]BAC!#REF!+[1]THANH!#REF!+#REF!+[1]MY!#REF!+[1]HA!#REF!+[1]PHUC!#REF!+[1]LAM!#REF!+[1]XUAN!#REF!+[1]LIEN!#REF!</f>
        <v>#REF!</v>
      </c>
      <c r="I87" s="633" t="e">
        <f>[1]DAI!#REF!+[1]NAM!#REF!+[1]NHAN!#REF!+[1]LY!#REF!+[1]DUC!#REF!+[1]DONG!#REF!+[1]HPHU!#REF!+[1]BAC!#REF!+[1]THANH!#REF!+#REF!+[1]MY!#REF!+[1]HA!#REF!+[1]PHUC!#REF!+[1]LAM!#REF!+[1]XUAN!#REF!+[1]LIEN!#REF!</f>
        <v>#REF!</v>
      </c>
      <c r="J87" s="617">
        <f>[1]DAI!J85+[1]NAM!J85+[1]NHAN!J85+[1]LY!J85+[1]DUC!J85+[1]DONG!J85+[1]HPHU!J85+[1]BAC!J85+[1]THANH!J85+[1]MY!J85+[1]HA!J85+[1]PHUC!J85+[1]LAM!J85+[1]XUAN!J85+[1]LIEN!J85+[1]HUNG!J85+[1]CNAM!J85+[1]TAY!J85+[1]HOA!J85+[1]VAN!J85+[1]PDINH!J85+[1]SLOC!J85+[1]TRUNG!J85+[1]TAN!J85+[1]THUONG!J85+[1]HLAO!J85+[1]PNHA!J85+[1]VTRUNG!J85</f>
        <v>0</v>
      </c>
      <c r="K87" s="633" t="e">
        <f>[1]DAI!#REF!+[1]NAM!#REF!+[1]NHAN!#REF!+[1]LY!#REF!+[1]DUC!#REF!+[1]DONG!#REF!+[1]HPHU!#REF!+[1]BAC!#REF!+[1]THANH!#REF!+#REF!+[1]MY!#REF!+[1]HA!#REF!+[1]PHUC!#REF!+[1]LAM!#REF!+[1]XUAN!#REF!+[1]LIEN!#REF!</f>
        <v>#REF!</v>
      </c>
      <c r="L87" s="633" t="e">
        <f>[1]DAI!#REF!+[1]NAM!#REF!+[1]NHAN!#REF!+[1]LY!#REF!+[1]DUC!#REF!+[1]DONG!#REF!+[1]HPHU!#REF!+[1]BAC!#REF!+[1]THANH!#REF!+#REF!+[1]MY!#REF!+[1]HA!#REF!+[1]PHUC!#REF!+[1]LAM!#REF!+[1]XUAN!#REF!+[1]LIEN!#REF!</f>
        <v>#REF!</v>
      </c>
      <c r="M87" s="633" t="e">
        <f>[1]DAI!#REF!+[1]NAM!#REF!+[1]NHAN!#REF!+[1]LY!#REF!+[1]DUC!#REF!+[1]DONG!#REF!+[1]HPHU!#REF!+[1]BAC!#REF!+[1]THANH!#REF!+#REF!+[1]MY!#REF!+[1]HA!#REF!+[1]PHUC!#REF!+[1]LAM!#REF!+[1]XUAN!#REF!+[1]LIEN!#REF!</f>
        <v>#REF!</v>
      </c>
      <c r="N87" s="617">
        <f>[1]DAI!N85+[1]NAM!N85+[1]NHAN!N85+[1]LY!N85+[1]DUC!N85+[1]DONG!N85+[1]HPHU!N85+[1]BAC!N85+[1]THANH!N85+[1]MY!N85+[1]HA!N85+[1]PHUC!N85+[1]LAM!N85+[1]XUAN!N85+[1]LIEN!N85+[1]HUNG!N85+[1]CNAM!N85+[1]TAY!N85+[1]HOA!N85+[1]VAN!N85+[1]PDINH!N85+[1]SLOC!N85+[1]TRUNG!N85+[1]TAN!N85+[1]THUONG!N85+[1]HLAO!N85+[1]PNHA!N85+[1]VTRUNG!N85</f>
        <v>0</v>
      </c>
      <c r="O87" s="617">
        <f>[1]DAI!O85+[1]NAM!O85+[1]NHAN!O85+[1]LY!O85+[1]DUC!O85+[1]DONG!O85+[1]HPHU!O85+[1]BAC!O85+[1]THANH!O85+[1]MY!O85+[1]HA!O85+[1]PHUC!O85+[1]LAM!O85+[1]XUAN!O85+[1]LIEN!O85+[1]HUNG!O85+[1]CNAM!O85+[1]TAY!O85+[1]HOA!O85+[1]VAN!O85+[1]PDINH!O85+[1]SLOC!O85+[1]TRUNG!O85+[1]TAN!O85+[1]THUONG!O85+[1]HLAO!O85+[1]PNHA!O85+[1]VTRUNG!O85</f>
        <v>0</v>
      </c>
      <c r="P87" s="617" t="e">
        <f>[1]DAI!#REF!+[1]NAM!#REF!+[1]NHAN!#REF!+[1]LY!#REF!+[1]DUC!#REF!+[1]DONG!#REF!+[1]HPHU!#REF!+[1]BAC!#REF!+[1]THANH!#REF!+[1]MY!#REF!+[1]HA!#REF!+[1]PHUC!#REF!+[1]LAM!#REF!+[1]XUAN!#REF!+[1]LIEN!#REF!</f>
        <v>#REF!</v>
      </c>
      <c r="Q87" s="633" t="e">
        <f>[1]DAI!#REF!+[1]NAM!#REF!+[1]NHAN!#REF!+[1]LY!#REF!+[1]DUC!#REF!+[1]DONG!#REF!+[1]HPHU!#REF!+[1]BAC!#REF!+[1]THANH!#REF!+#REF!+[1]MY!#REF!+[1]HA!#REF!+[1]PHUC!#REF!+[1]LAM!#REF!+[1]XUAN!#REF!+[1]LIEN!#REF!</f>
        <v>#REF!</v>
      </c>
      <c r="R87" s="588" t="e">
        <f>[1]DAI!#REF!+[1]NAM!#REF!+[1]NHAN!#REF!+[1]LY!#REF!+[1]DUC!#REF!+[1]DONG!#REF!+[1]HPHU!#REF!+[1]BAC!#REF!+[1]THANH!#REF!+#REF!+[1]MY!#REF!+[1]HA!#REF!+[1]PHUC!#REF!+[1]LAM!#REF!+[1]XUAN!#REF!+[1]LIEN!#REF!</f>
        <v>#REF!</v>
      </c>
      <c r="S87" s="633" t="e">
        <f>[1]DAI!#REF!+[1]NAM!#REF!+[1]NHAN!#REF!+[1]LY!#REF!+[1]DUC!#REF!+[1]DONG!#REF!+[1]HPHU!#REF!+[1]BAC!#REF!+[1]THANH!#REF!+#REF!+[1]MY!#REF!+[1]HA!#REF!+[1]PHUC!#REF!+[1]LAM!#REF!+[1]XUAN!#REF!+[1]LIEN!#REF!</f>
        <v>#REF!</v>
      </c>
      <c r="T87" s="633" t="e">
        <f>[1]DAI!#REF!+[1]NAM!#REF!+[1]NHAN!#REF!+[1]LY!#REF!+[1]DUC!#REF!+[1]DONG!#REF!+[1]HPHU!#REF!+[1]BAC!#REF!+[1]THANH!#REF!+#REF!+[1]MY!#REF!+[1]HA!#REF!+[1]PHUC!#REF!+[1]LAM!#REF!+[1]XUAN!#REF!+[1]LIEN!#REF!</f>
        <v>#REF!</v>
      </c>
      <c r="U87" s="633" t="e">
        <f>[1]DAI!#REF!+[1]NAM!#REF!+[1]NHAN!#REF!+[1]LY!#REF!+[1]DUC!#REF!+[1]DONG!#REF!+[1]HPHU!#REF!+[1]BAC!#REF!+[1]THANH!#REF!+#REF!+[1]MY!#REF!+[1]HA!#REF!+[1]PHUC!#REF!+[1]LAM!#REF!+[1]XUAN!#REF!+[1]LIEN!#REF!</f>
        <v>#REF!</v>
      </c>
      <c r="V87" s="633" t="e">
        <f>[1]DAI!#REF!+[1]NAM!#REF!+[1]NHAN!#REF!+[1]LY!#REF!+[1]DUC!#REF!+[1]DONG!#REF!+[1]HPHU!#REF!+[1]BAC!#REF!+[1]THANH!#REF!+#REF!+[1]MY!#REF!+[1]HA!#REF!+[1]PHUC!#REF!+[1]LAM!#REF!+[1]XUAN!#REF!+[1]LIEN!#REF!</f>
        <v>#REF!</v>
      </c>
      <c r="W87" s="633" t="e">
        <f>[1]DAI!#REF!+[1]NAM!#REF!+[1]NHAN!#REF!+[1]LY!#REF!+[1]DUC!#REF!+[1]DONG!#REF!+[1]HPHU!#REF!+[1]BAC!#REF!+[1]THANH!#REF!+#REF!+[1]MY!#REF!+[1]HA!#REF!+[1]PHUC!#REF!+[1]LAM!#REF!+[1]XUAN!#REF!+[1]LIEN!#REF!</f>
        <v>#REF!</v>
      </c>
      <c r="X87" s="633" t="e">
        <f>[1]DAI!#REF!+[1]NAM!#REF!+[1]NHAN!#REF!+[1]LY!#REF!+[1]DUC!#REF!+[1]DONG!#REF!+[1]HPHU!#REF!+[1]BAC!#REF!+[1]THANH!#REF!+#REF!+[1]MY!#REF!+[1]HA!#REF!+[1]PHUC!#REF!+[1]LAM!#REF!+[1]XUAN!#REF!+[1]LIEN!#REF!</f>
        <v>#REF!</v>
      </c>
      <c r="Y87" s="633" t="e">
        <f>[1]DAI!#REF!+[1]NAM!#REF!+[1]NHAN!#REF!+[1]LY!#REF!+[1]DUC!#REF!+[1]DONG!#REF!+[1]HPHU!#REF!+[1]BAC!#REF!+[1]THANH!#REF!+#REF!+[1]MY!#REF!+[1]HA!#REF!+[1]PHUC!#REF!+[1]LAM!#REF!+[1]XUAN!#REF!+[1]LIEN!#REF!</f>
        <v>#REF!</v>
      </c>
      <c r="Z87" s="633" t="e">
        <f>[1]DAI!#REF!+[1]NAM!#REF!+[1]NHAN!#REF!+[1]LY!#REF!+[1]DUC!#REF!+[1]DONG!#REF!+[1]HPHU!#REF!+[1]BAC!#REF!+[1]THANH!#REF!+#REF!+[1]MY!#REF!+[1]HA!#REF!+[1]PHUC!#REF!+[1]LAM!#REF!+[1]XUAN!#REF!+[1]LIEN!#REF!</f>
        <v>#REF!</v>
      </c>
      <c r="AA87" s="633" t="e">
        <f>[1]DAI!#REF!+[1]NAM!#REF!+[1]NHAN!#REF!+[1]LY!#REF!+[1]DUC!#REF!+[1]DONG!#REF!+[1]HPHU!#REF!+[1]BAC!#REF!+[1]THANH!#REF!+#REF!+[1]MY!#REF!+[1]HA!#REF!+[1]PHUC!#REF!+[1]LAM!#REF!+[1]XUAN!#REF!+[1]LIEN!#REF!</f>
        <v>#REF!</v>
      </c>
      <c r="AB87" s="633" t="e">
        <f>[1]DAI!#REF!+[1]NAM!#REF!+[1]NHAN!#REF!+[1]LY!#REF!+[1]DUC!#REF!+[1]DONG!#REF!+[1]HPHU!#REF!+[1]BAC!#REF!+[1]THANH!#REF!+#REF!+[1]MY!#REF!+[1]HA!#REF!+[1]PHUC!#REF!+[1]LAM!#REF!+[1]XUAN!#REF!+[1]LIEN!#REF!</f>
        <v>#REF!</v>
      </c>
      <c r="AC87" s="633" t="e">
        <f>[1]DAI!#REF!+[1]NAM!#REF!+[1]NHAN!#REF!+[1]LY!#REF!+[1]DUC!#REF!+[1]DONG!#REF!+[1]HPHU!#REF!+[1]BAC!#REF!+[1]THANH!#REF!+#REF!+[1]MY!#REF!+[1]HA!#REF!+[1]PHUC!#REF!+[1]LAM!#REF!+[1]XUAN!#REF!+[1]LIEN!#REF!</f>
        <v>#REF!</v>
      </c>
      <c r="AD87" s="617" t="e">
        <f>[1]DAI!#REF!+[1]NAM!#REF!+[1]NHAN!#REF!+[1]LY!#REF!+[1]DUC!#REF!+[1]DONG!#REF!+[1]HPHU!#REF!+[1]BAC!#REF!+[1]THANH!#REF!+[1]MY!#REF!+[1]HA!#REF!+[1]PHUC!#REF!+[1]LAM!#REF!+[1]XUAN!#REF!+[1]LIEN!#REF!</f>
        <v>#REF!</v>
      </c>
      <c r="AE87" s="633" t="e">
        <f>[1]DAI!#REF!+[1]NAM!#REF!+[1]NHAN!#REF!+[1]LY!#REF!+[1]DUC!#REF!+[1]DONG!#REF!+[1]HPHU!#REF!+[1]BAC!#REF!+[1]THANH!#REF!+#REF!+[1]MY!#REF!+[1]HA!#REF!+[1]PHUC!#REF!+[1]LAM!#REF!+[1]XUAN!#REF!+[1]LIEN!#REF!</f>
        <v>#REF!</v>
      </c>
      <c r="AF87" s="633" t="e">
        <f>[1]DAI!#REF!+[1]NAM!#REF!+[1]NHAN!#REF!+[1]LY!#REF!+[1]DUC!#REF!+[1]DONG!#REF!+[1]HPHU!#REF!+[1]BAC!#REF!+[1]THANH!#REF!+#REF!+[1]MY!#REF!+[1]HA!#REF!+[1]PHUC!#REF!+[1]LAM!#REF!+[1]XUAN!#REF!+[1]LIEN!#REF!</f>
        <v>#REF!</v>
      </c>
      <c r="AG87" s="633" t="e">
        <f>[1]DAI!#REF!+[1]NAM!#REF!+[1]NHAN!#REF!+[1]LY!#REF!+[1]DUC!#REF!+[1]DONG!#REF!+[1]HPHU!#REF!+[1]BAC!#REF!+[1]THANH!#REF!+#REF!+[1]MY!#REF!+[1]HA!#REF!+[1]PHUC!#REF!+[1]LAM!#REF!+[1]XUAN!#REF!+[1]LIEN!#REF!</f>
        <v>#REF!</v>
      </c>
      <c r="AH87" s="633" t="e">
        <f>[1]DAI!#REF!+[1]NAM!#REF!+[1]NHAN!#REF!+[1]LY!#REF!+[1]DUC!#REF!+[1]DONG!#REF!+[1]HPHU!#REF!+[1]BAC!#REF!+[1]THANH!#REF!+#REF!+[1]MY!#REF!+[1]HA!#REF!+[1]PHUC!#REF!+[1]LAM!#REF!+[1]XUAN!#REF!+[1]LIEN!#REF!</f>
        <v>#REF!</v>
      </c>
      <c r="AI87" s="633" t="e">
        <f>[1]DAI!#REF!+[1]NAM!#REF!+[1]NHAN!#REF!+[1]LY!#REF!+[1]DUC!#REF!+[1]DONG!#REF!+[1]HPHU!#REF!+[1]BAC!#REF!+[1]THANH!#REF!+#REF!+[1]MY!#REF!+[1]HA!#REF!+[1]PHUC!#REF!+[1]LAM!#REF!+[1]XUAN!#REF!+[1]LIEN!#REF!</f>
        <v>#REF!</v>
      </c>
      <c r="AJ87" s="633" t="e">
        <f>[1]DAI!#REF!+[1]NAM!#REF!+[1]NHAN!#REF!+[1]LY!#REF!+[1]DUC!#REF!+[1]DONG!#REF!+[1]HPHU!#REF!+[1]BAC!#REF!+[1]THANH!#REF!+#REF!+[1]MY!#REF!+[1]HA!#REF!+[1]PHUC!#REF!+[1]LAM!#REF!+[1]XUAN!#REF!+[1]LIEN!#REF!</f>
        <v>#REF!</v>
      </c>
      <c r="AK87" s="617" t="e">
        <f>[1]DAI!#REF!+[1]NAM!#REF!+[1]NHAN!#REF!+[1]LY!#REF!+[1]DUC!#REF!+[1]DONG!#REF!+[1]HPHU!#REF!+[1]BAC!#REF!+[1]THANH!#REF!+[1]MY!#REF!+[1]HA!#REF!+[1]PHUC!#REF!+[1]LAM!#REF!+[1]XUAN!#REF!+[1]LIEN!#REF!</f>
        <v>#REF!</v>
      </c>
      <c r="AL87" s="633" t="e">
        <f>[1]DAI!#REF!+[1]NAM!#REF!+[1]NHAN!#REF!+[1]LY!#REF!+[1]DUC!#REF!+[1]DONG!#REF!+[1]HPHU!#REF!+[1]BAC!#REF!+[1]THANH!#REF!+#REF!+[1]MY!#REF!+[1]HA!#REF!+[1]PHUC!#REF!+[1]LAM!#REF!+[1]XUAN!#REF!+[1]LIEN!#REF!</f>
        <v>#REF!</v>
      </c>
      <c r="AM87" s="633" t="e">
        <f>[1]DAI!#REF!+[1]NAM!#REF!+[1]NHAN!#REF!+[1]LY!#REF!+[1]DUC!#REF!+[1]DONG!#REF!+[1]HPHU!#REF!+[1]BAC!#REF!+[1]THANH!#REF!+#REF!+[1]MY!#REF!+[1]HA!#REF!+[1]PHUC!#REF!+[1]LAM!#REF!+[1]XUAN!#REF!+[1]LIEN!#REF!</f>
        <v>#REF!</v>
      </c>
      <c r="AN87" s="617" t="e">
        <f>[1]DAI!#REF!+[1]NAM!#REF!+[1]NHAN!#REF!+[1]LY!#REF!+[1]DUC!#REF!+[1]DONG!#REF!+[1]HPHU!#REF!+[1]BAC!#REF!+[1]THANH!#REF!+[1]MY!#REF!+[1]HA!#REF!+[1]PHUC!#REF!+[1]LAM!#REF!+[1]XUAN!#REF!+[1]LIEN!#REF!</f>
        <v>#REF!</v>
      </c>
      <c r="AO87" s="633" t="e">
        <f>[1]DAI!#REF!+[1]NAM!#REF!+[1]NHAN!#REF!+[1]LY!#REF!+[1]DUC!#REF!+[1]DONG!#REF!+[1]HPHU!#REF!+[1]BAC!#REF!+[1]THANH!#REF!+#REF!+[1]MY!#REF!+[1]HA!#REF!+[1]PHUC!#REF!+[1]LAM!#REF!+[1]XUAN!#REF!+[1]LIEN!#REF!</f>
        <v>#REF!</v>
      </c>
      <c r="AP87" s="633" t="e">
        <f>[1]DAI!#REF!+[1]NAM!#REF!+[1]NHAN!#REF!+[1]LY!#REF!+[1]DUC!#REF!+[1]DONG!#REF!+[1]HPHU!#REF!+[1]BAC!#REF!+[1]THANH!#REF!+#REF!+[1]MY!#REF!+[1]HA!#REF!+[1]PHUC!#REF!+[1]LAM!#REF!+[1]XUAN!#REF!+[1]LIEN!#REF!</f>
        <v>#REF!</v>
      </c>
      <c r="AQ87" s="633" t="e">
        <f>[1]DAI!#REF!+[1]NAM!#REF!+[1]NHAN!#REF!+[1]LY!#REF!+[1]DUC!#REF!+[1]DONG!#REF!+[1]HPHU!#REF!+[1]BAC!#REF!+[1]THANH!#REF!+#REF!+[1]MY!#REF!+[1]HA!#REF!+[1]PHUC!#REF!+[1]LAM!#REF!+[1]XUAN!#REF!+[1]LIEN!#REF!</f>
        <v>#REF!</v>
      </c>
      <c r="AR87" s="617">
        <f>[1]DAI!AR85+[1]NAM!AR85+[1]NHAN!AR85+[1]LY!AR85+[1]DUC!AR85+[1]DONG!AR85+[1]HPHU!AR85+[1]BAC!AR85+[1]THANH!AR85+[1]MY!AR85+[1]HA!AR85+[1]PHUC!AR85+[1]LAM!AR85+[1]XUAN!AR85+[1]LIEN!AR85+[1]HUNG!AR85+[1]CNAM!AR85+[1]TAY!AR85+[1]HOA!AR85+[1]VAN!AR85+[1]PDINH!AR85+[1]SLOC!AR85+[1]TRUNG!AR85+[1]TAN!AR85+[1]THUONG!AR85+[1]HLAO!AR85+[1]PNHA!AR85+[1]VTRUNG!AR85</f>
        <v>0</v>
      </c>
      <c r="AS87" s="617" t="e">
        <f>[1]DAI!#REF!+[1]NAM!#REF!+[1]NHAN!#REF!+[1]LY!#REF!+[1]DUC!#REF!+[1]DONG!#REF!+[1]HPHU!#REF!+[1]BAC!#REF!+[1]THANH!#REF!+[1]MY!#REF!+[1]HA!#REF!+[1]PHUC!#REF!+[1]LAM!#REF!+[1]XUAN!#REF!+[1]LIEN!#REF!</f>
        <v>#REF!</v>
      </c>
      <c r="AT87" s="617"/>
      <c r="AU87" s="617" t="e">
        <f>[1]DAI!#REF!+[1]NAM!#REF!+[1]NHAN!#REF!+[1]LY!#REF!+[1]DUC!#REF!+[1]DONG!#REF!+[1]HPHU!#REF!+[1]BAC!#REF!+[1]THANH!#REF!+[1]MY!#REF!+[1]HA!#REF!+[1]PHUC!#REF!+[1]LAM!#REF!+[1]XUAN!#REF!+[1]LIEN!#REF!</f>
        <v>#REF!</v>
      </c>
      <c r="AV87" s="587">
        <f>[1]DAI!AV85+[1]NAM!AV85+[1]NHAN!AV85+[1]LY!AV85+[1]DUC!AV85+[1]DONG!AV85+[1]HPHU!AV85+[1]BAC!AV85+[1]THANH!AV85+[1]MY!AV85+[1]HA!AV85+[1]PHUC!AV85+[1]LAM!AV85+[1]XUAN!AV85+[1]LIEN!AV85+[1]HUNG!AV85+[1]CNAM!AV85+[1]TAY!AV85+[1]HOA!AV85+[1]VAN!AV85+[1]PDINH!AV85+[1]SLOC!AV85+[1]TRUNG!AV85+[1]TAN!AV85+[1]THUONG!AV85+[1]HLAO!AV85+[1]PNHA!AV85+[1]VTRUNG!AV85</f>
        <v>0</v>
      </c>
      <c r="AW87" s="633" t="e">
        <f>[1]DAI!#REF!+[1]NAM!#REF!+[1]NHAN!#REF!+[1]LY!#REF!+[1]DUC!#REF!+[1]DONG!#REF!+[1]HPHU!#REF!+[1]BAC!#REF!+[1]THANH!#REF!+#REF!+[1]MY!#REF!+[1]HA!#REF!+[1]PHUC!#REF!+[1]LAM!#REF!+[1]XUAN!#REF!+[1]LIEN!#REF!</f>
        <v>#REF!</v>
      </c>
      <c r="AX87" s="633" t="e">
        <f>[1]DAI!#REF!+[1]NAM!#REF!+[1]NHAN!#REF!+[1]LY!#REF!+[1]DUC!#REF!+[1]DONG!#REF!+[1]HPHU!#REF!+[1]BAC!#REF!+[1]THANH!#REF!+#REF!+[1]MY!#REF!+[1]HA!#REF!+[1]PHUC!#REF!+[1]LAM!#REF!+[1]XUAN!#REF!+[1]LIEN!#REF!</f>
        <v>#REF!</v>
      </c>
      <c r="AY87" s="633" t="e">
        <f>[1]DAI!#REF!+[1]NAM!#REF!+[1]NHAN!#REF!+[1]LY!#REF!+[1]DUC!#REF!+[1]DONG!#REF!+[1]HPHU!#REF!+[1]BAC!#REF!+[1]THANH!#REF!+#REF!+[1]MY!#REF!+[1]HA!#REF!+[1]PHUC!#REF!+[1]LAM!#REF!+[1]XUAN!#REF!+[1]LIEN!#REF!</f>
        <v>#REF!</v>
      </c>
      <c r="AZ87" s="617" t="e">
        <f>[1]DAI!#REF!+[1]NAM!#REF!+[1]NHAN!#REF!+[1]LY!#REF!+[1]DUC!#REF!+[1]DONG!#REF!+[1]HPHU!#REF!+[1]BAC!#REF!+[1]THANH!#REF!+[1]MY!#REF!+[1]HA!#REF!+[1]PHUC!#REF!+[1]LAM!#REF!+[1]XUAN!#REF!+[1]LIEN!#REF!</f>
        <v>#REF!</v>
      </c>
      <c r="BA87" s="633" t="e">
        <f>[1]DAI!#REF!+[1]NAM!#REF!+[1]NHAN!#REF!+[1]LY!#REF!+[1]DUC!#REF!+[1]DONG!#REF!+[1]HPHU!#REF!+[1]BAC!#REF!+[1]THANH!#REF!+#REF!+[1]MY!#REF!+[1]HA!#REF!+[1]PHUC!#REF!+[1]LAM!#REF!+[1]XUAN!#REF!+[1]LIEN!#REF!</f>
        <v>#REF!</v>
      </c>
      <c r="BB87" s="633" t="e">
        <f>[1]DAI!#REF!+[1]NAM!#REF!+[1]NHAN!#REF!+[1]LY!#REF!+[1]DUC!#REF!+[1]DONG!#REF!+[1]HPHU!#REF!+[1]BAC!#REF!+[1]THANH!#REF!+#REF!+[1]MY!#REF!+[1]HA!#REF!+[1]PHUC!#REF!+[1]LAM!#REF!+[1]XUAN!#REF!+[1]LIEN!#REF!</f>
        <v>#REF!</v>
      </c>
      <c r="BC87" s="633" t="e">
        <f>[1]DAI!#REF!+[1]NAM!#REF!+[1]NHAN!#REF!+[1]LY!#REF!+[1]DUC!#REF!+[1]DONG!#REF!+[1]HPHU!#REF!+[1]BAC!#REF!+[1]THANH!#REF!+#REF!+[1]MY!#REF!+[1]HA!#REF!+[1]PHUC!#REF!+[1]LAM!#REF!+[1]XUAN!#REF!+[1]LIEN!#REF!</f>
        <v>#REF!</v>
      </c>
      <c r="BD87" s="617" t="e">
        <f>[1]DAI!#REF!+[1]NAM!#REF!+[1]NHAN!#REF!+[1]LY!#REF!+[1]DUC!#REF!+[1]DONG!#REF!+[1]HPHU!#REF!+[1]BAC!#REF!+[1]THANH!#REF!+[1]MY!#REF!+[1]HA!#REF!+[1]PHUC!#REF!+[1]LAM!#REF!+[1]XUAN!#REF!+[1]LIEN!#REF!</f>
        <v>#REF!</v>
      </c>
      <c r="BE87" s="633" t="e">
        <f>[1]DAI!#REF!+[1]NAM!#REF!+[1]NHAN!#REF!+[1]LY!#REF!+[1]DUC!#REF!+[1]DONG!#REF!+[1]HPHU!#REF!+[1]BAC!#REF!+[1]THANH!#REF!+#REF!+[1]MY!#REF!+[1]HA!#REF!+[1]PHUC!#REF!+[1]LAM!#REF!+[1]XUAN!#REF!+[1]LIEN!#REF!</f>
        <v>#REF!</v>
      </c>
      <c r="BF87" s="633" t="e">
        <f>[1]DAI!#REF!+[1]NAM!#REF!+[1]NHAN!#REF!+[1]LY!#REF!+[1]DUC!#REF!+[1]DONG!#REF!+[1]HPHU!#REF!+[1]BAC!#REF!+[1]THANH!#REF!+#REF!+[1]MY!#REF!+[1]HA!#REF!+[1]PHUC!#REF!+[1]LAM!#REF!+[1]XUAN!#REF!+[1]LIEN!#REF!</f>
        <v>#REF!</v>
      </c>
      <c r="BG87" s="633" t="e">
        <f>[1]DAI!#REF!+[1]NAM!#REF!+[1]NHAN!#REF!+[1]LY!#REF!+[1]DUC!#REF!+[1]DONG!#REF!+[1]HPHU!#REF!+[1]BAC!#REF!+[1]THANH!#REF!+#REF!+[1]MY!#REF!+[1]HA!#REF!+[1]PHUC!#REF!+[1]LAM!#REF!+[1]XUAN!#REF!+[1]LIEN!#REF!</f>
        <v>#REF!</v>
      </c>
      <c r="BH87" s="633" t="e">
        <f>[1]DAI!#REF!+[1]NAM!#REF!+[1]NHAN!#REF!+[1]LY!#REF!+[1]DUC!#REF!+[1]DONG!#REF!+[1]HPHU!#REF!+[1]BAC!#REF!+[1]THANH!#REF!+#REF!+[1]MY!#REF!+[1]HA!#REF!+[1]PHUC!#REF!+[1]LAM!#REF!+[1]XUAN!#REF!+[1]LIEN!#REF!</f>
        <v>#REF!</v>
      </c>
      <c r="BI87" s="633" t="e">
        <f>[1]DAI!#REF!+[1]NAM!#REF!+[1]NHAN!#REF!+[1]LY!#REF!+[1]DUC!#REF!+[1]DONG!#REF!+[1]HPHU!#REF!+[1]BAC!#REF!+[1]THANH!#REF!+#REF!+[1]MY!#REF!+[1]HA!#REF!+[1]PHUC!#REF!+[1]LAM!#REF!+[1]XUAN!#REF!+[1]LIEN!#REF!</f>
        <v>#REF!</v>
      </c>
      <c r="BJ87" s="633" t="e">
        <f>[1]DAI!#REF!+[1]NAM!#REF!+[1]NHAN!#REF!+[1]LY!#REF!+[1]DUC!#REF!+[1]DONG!#REF!+[1]HPHU!#REF!+[1]BAC!#REF!+[1]THANH!#REF!+#REF!+[1]MY!#REF!+[1]HA!#REF!+[1]PHUC!#REF!+[1]LAM!#REF!+[1]XUAN!#REF!+[1]LIEN!#REF!</f>
        <v>#REF!</v>
      </c>
      <c r="BK87" s="633" t="e">
        <f>[1]DAI!#REF!+[1]NAM!#REF!+[1]NHAN!#REF!+[1]LY!#REF!+[1]DUC!#REF!+[1]DONG!#REF!+[1]HPHU!#REF!+[1]BAC!#REF!+[1]THANH!#REF!+#REF!+[1]MY!#REF!+[1]HA!#REF!+[1]PHUC!#REF!+[1]LAM!#REF!+[1]XUAN!#REF!+[1]LIEN!#REF!</f>
        <v>#REF!</v>
      </c>
      <c r="BL87" s="633" t="e">
        <f>[1]DAI!#REF!+[1]NAM!#REF!+[1]NHAN!#REF!+[1]LY!#REF!+[1]DUC!#REF!+[1]DONG!#REF!+[1]HPHU!#REF!+[1]BAC!#REF!+[1]THANH!#REF!+#REF!+[1]MY!#REF!+[1]HA!#REF!+[1]PHUC!#REF!+[1]LAM!#REF!+[1]XUAN!#REF!+[1]LIEN!#REF!</f>
        <v>#REF!</v>
      </c>
      <c r="BM87" s="568"/>
    </row>
    <row r="88" spans="1:67" ht="24" hidden="1" customHeight="1" x14ac:dyDescent="0.2">
      <c r="A88" s="634" t="s">
        <v>49</v>
      </c>
      <c r="B88" s="584" t="s">
        <v>50</v>
      </c>
      <c r="C88" s="635" t="s">
        <v>51</v>
      </c>
      <c r="D88" s="633" t="e">
        <f>[1]DAI!#REF!+[1]NAM!#REF!+[1]NHAN!#REF!+[1]LY!#REF!+[1]DUC!#REF!+[1]DONG!#REF!+[1]HPHU!#REF!+[1]BAC!#REF!+[1]THANH!#REF!+#REF!+[1]MY!#REF!+[1]HA!#REF!+[1]PHUC!#REF!+[1]LAM!#REF!+[1]XUAN!#REF!+[1]LIEN!#REF!</f>
        <v>#REF!</v>
      </c>
      <c r="E88" s="633" t="e">
        <f>[1]DAI!#REF!+[1]NAM!#REF!+[1]NHAN!#REF!+[1]LY!#REF!+[1]DUC!#REF!+[1]DONG!#REF!+[1]HPHU!#REF!+[1]BAC!#REF!+[1]THANH!#REF!+#REF!+[1]MY!#REF!+[1]HA!#REF!+[1]PHUC!#REF!+[1]LAM!#REF!+[1]XUAN!#REF!+[1]LIEN!#REF!</f>
        <v>#REF!</v>
      </c>
      <c r="F88" s="633" t="e">
        <f>[1]DAI!#REF!+[1]NAM!#REF!+[1]NHAN!#REF!+[1]LY!#REF!+[1]DUC!#REF!+[1]DONG!#REF!+[1]HPHU!#REF!+[1]BAC!#REF!+[1]THANH!#REF!+#REF!+[1]MY!#REF!+[1]HA!#REF!+[1]PHUC!#REF!+[1]LAM!#REF!+[1]XUAN!#REF!+[1]LIEN!#REF!</f>
        <v>#REF!</v>
      </c>
      <c r="G88" s="617">
        <f>[1]DAI!G86+[1]NAM!G86+[1]NHAN!G86+[1]LY!G86+[1]DUC!G86+[1]DONG!G86+[1]HPHU!G86+[1]BAC!G86+[1]THANH!G86+[1]MY!G86+[1]HA!G86+[1]PHUC!G86+[1]LAM!G86+[1]XUAN!G86+[1]LIEN!G86+[1]HUNG!G86+[1]CNAM!G86+[1]TAY!G86+[1]HOA!G86+[1]VAN!G86+[1]PDINH!G86+[1]SLOC!G86+[1]TRUNG!G86+[1]TAN!G86+[1]THUONG!G86+[1]HLAO!G86+[1]PNHA!G86+[1]VTRUNG!G86</f>
        <v>0</v>
      </c>
      <c r="H88" s="633" t="e">
        <f>[1]DAI!#REF!+[1]NAM!#REF!+[1]NHAN!#REF!+[1]LY!#REF!+[1]DUC!#REF!+[1]DONG!#REF!+[1]HPHU!#REF!+[1]BAC!#REF!+[1]THANH!#REF!+#REF!+[1]MY!#REF!+[1]HA!#REF!+[1]PHUC!#REF!+[1]LAM!#REF!+[1]XUAN!#REF!+[1]LIEN!#REF!</f>
        <v>#REF!</v>
      </c>
      <c r="I88" s="633" t="e">
        <f>[1]DAI!#REF!+[1]NAM!#REF!+[1]NHAN!#REF!+[1]LY!#REF!+[1]DUC!#REF!+[1]DONG!#REF!+[1]HPHU!#REF!+[1]BAC!#REF!+[1]THANH!#REF!+#REF!+[1]MY!#REF!+[1]HA!#REF!+[1]PHUC!#REF!+[1]LAM!#REF!+[1]XUAN!#REF!+[1]LIEN!#REF!</f>
        <v>#REF!</v>
      </c>
      <c r="J88" s="617">
        <f>[1]DAI!J86+[1]NAM!J86+[1]NHAN!J86+[1]LY!J86+[1]DUC!J86+[1]DONG!J86+[1]HPHU!J86+[1]BAC!J86+[1]THANH!J86+[1]MY!J86+[1]HA!J86+[1]PHUC!J86+[1]LAM!J86+[1]XUAN!J86+[1]LIEN!J86+[1]HUNG!J86+[1]CNAM!J86+[1]TAY!J86+[1]HOA!J86+[1]VAN!J86+[1]PDINH!J86+[1]SLOC!J86+[1]TRUNG!J86+[1]TAN!J86+[1]THUONG!J86+[1]HLAO!J86+[1]PNHA!J86+[1]VTRUNG!J86</f>
        <v>0</v>
      </c>
      <c r="K88" s="633" t="e">
        <f>[1]DAI!#REF!+[1]NAM!#REF!+[1]NHAN!#REF!+[1]LY!#REF!+[1]DUC!#REF!+[1]DONG!#REF!+[1]HPHU!#REF!+[1]BAC!#REF!+[1]THANH!#REF!+#REF!+[1]MY!#REF!+[1]HA!#REF!+[1]PHUC!#REF!+[1]LAM!#REF!+[1]XUAN!#REF!+[1]LIEN!#REF!</f>
        <v>#REF!</v>
      </c>
      <c r="L88" s="633" t="e">
        <f>[1]DAI!#REF!+[1]NAM!#REF!+[1]NHAN!#REF!+[1]LY!#REF!+[1]DUC!#REF!+[1]DONG!#REF!+[1]HPHU!#REF!+[1]BAC!#REF!+[1]THANH!#REF!+#REF!+[1]MY!#REF!+[1]HA!#REF!+[1]PHUC!#REF!+[1]LAM!#REF!+[1]XUAN!#REF!+[1]LIEN!#REF!</f>
        <v>#REF!</v>
      </c>
      <c r="M88" s="633" t="e">
        <f>[1]DAI!#REF!+[1]NAM!#REF!+[1]NHAN!#REF!+[1]LY!#REF!+[1]DUC!#REF!+[1]DONG!#REF!+[1]HPHU!#REF!+[1]BAC!#REF!+[1]THANH!#REF!+#REF!+[1]MY!#REF!+[1]HA!#REF!+[1]PHUC!#REF!+[1]LAM!#REF!+[1]XUAN!#REF!+[1]LIEN!#REF!</f>
        <v>#REF!</v>
      </c>
      <c r="N88" s="617">
        <f>[1]DAI!N86+[1]NAM!N86+[1]NHAN!N86+[1]LY!N86+[1]DUC!N86+[1]DONG!N86+[1]HPHU!N86+[1]BAC!N86+[1]THANH!N86+[1]MY!N86+[1]HA!N86+[1]PHUC!N86+[1]LAM!N86+[1]XUAN!N86+[1]LIEN!N86+[1]HUNG!N86+[1]CNAM!N86+[1]TAY!N86+[1]HOA!N86+[1]VAN!N86+[1]PDINH!N86+[1]SLOC!N86+[1]TRUNG!N86+[1]TAN!N86+[1]THUONG!N86+[1]HLAO!N86+[1]PNHA!N86+[1]VTRUNG!N86</f>
        <v>0</v>
      </c>
      <c r="O88" s="617">
        <f>[1]DAI!O86+[1]NAM!O86+[1]NHAN!O86+[1]LY!O86+[1]DUC!O86+[1]DONG!O86+[1]HPHU!O86+[1]BAC!O86+[1]THANH!O86+[1]MY!O86+[1]HA!O86+[1]PHUC!O86+[1]LAM!O86+[1]XUAN!O86+[1]LIEN!O86+[1]HUNG!O86+[1]CNAM!O86+[1]TAY!O86+[1]HOA!O86+[1]VAN!O86+[1]PDINH!O86+[1]SLOC!O86+[1]TRUNG!O86+[1]TAN!O86+[1]THUONG!O86+[1]HLAO!O86+[1]PNHA!O86+[1]VTRUNG!O86</f>
        <v>0</v>
      </c>
      <c r="P88" s="617" t="e">
        <f>[1]DAI!#REF!+[1]NAM!#REF!+[1]NHAN!#REF!+[1]LY!#REF!+[1]DUC!#REF!+[1]DONG!#REF!+[1]HPHU!#REF!+[1]BAC!#REF!+[1]THANH!#REF!+[1]MY!#REF!+[1]HA!#REF!+[1]PHUC!#REF!+[1]LAM!#REF!+[1]XUAN!#REF!+[1]LIEN!#REF!</f>
        <v>#REF!</v>
      </c>
      <c r="Q88" s="633" t="e">
        <f>[1]DAI!#REF!+[1]NAM!#REF!+[1]NHAN!#REF!+[1]LY!#REF!+[1]DUC!#REF!+[1]DONG!#REF!+[1]HPHU!#REF!+[1]BAC!#REF!+[1]THANH!#REF!+#REF!+[1]MY!#REF!+[1]HA!#REF!+[1]PHUC!#REF!+[1]LAM!#REF!+[1]XUAN!#REF!+[1]LIEN!#REF!</f>
        <v>#REF!</v>
      </c>
      <c r="R88" s="588" t="e">
        <f>[1]DAI!#REF!+[1]NAM!#REF!+[1]NHAN!#REF!+[1]LY!#REF!+[1]DUC!#REF!+[1]DONG!#REF!+[1]HPHU!#REF!+[1]BAC!#REF!+[1]THANH!#REF!+#REF!+[1]MY!#REF!+[1]HA!#REF!+[1]PHUC!#REF!+[1]LAM!#REF!+[1]XUAN!#REF!+[1]LIEN!#REF!</f>
        <v>#REF!</v>
      </c>
      <c r="S88" s="633" t="e">
        <f>[1]DAI!#REF!+[1]NAM!#REF!+[1]NHAN!#REF!+[1]LY!#REF!+[1]DUC!#REF!+[1]DONG!#REF!+[1]HPHU!#REF!+[1]BAC!#REF!+[1]THANH!#REF!+#REF!+[1]MY!#REF!+[1]HA!#REF!+[1]PHUC!#REF!+[1]LAM!#REF!+[1]XUAN!#REF!+[1]LIEN!#REF!</f>
        <v>#REF!</v>
      </c>
      <c r="T88" s="633" t="e">
        <f>[1]DAI!#REF!+[1]NAM!#REF!+[1]NHAN!#REF!+[1]LY!#REF!+[1]DUC!#REF!+[1]DONG!#REF!+[1]HPHU!#REF!+[1]BAC!#REF!+[1]THANH!#REF!+#REF!+[1]MY!#REF!+[1]HA!#REF!+[1]PHUC!#REF!+[1]LAM!#REF!+[1]XUAN!#REF!+[1]LIEN!#REF!</f>
        <v>#REF!</v>
      </c>
      <c r="U88" s="633" t="e">
        <f>[1]DAI!#REF!+[1]NAM!#REF!+[1]NHAN!#REF!+[1]LY!#REF!+[1]DUC!#REF!+[1]DONG!#REF!+[1]HPHU!#REF!+[1]BAC!#REF!+[1]THANH!#REF!+#REF!+[1]MY!#REF!+[1]HA!#REF!+[1]PHUC!#REF!+[1]LAM!#REF!+[1]XUAN!#REF!+[1]LIEN!#REF!</f>
        <v>#REF!</v>
      </c>
      <c r="V88" s="633" t="e">
        <f>[1]DAI!#REF!+[1]NAM!#REF!+[1]NHAN!#REF!+[1]LY!#REF!+[1]DUC!#REF!+[1]DONG!#REF!+[1]HPHU!#REF!+[1]BAC!#REF!+[1]THANH!#REF!+#REF!+[1]MY!#REF!+[1]HA!#REF!+[1]PHUC!#REF!+[1]LAM!#REF!+[1]XUAN!#REF!+[1]LIEN!#REF!</f>
        <v>#REF!</v>
      </c>
      <c r="W88" s="633" t="e">
        <f>[1]DAI!#REF!+[1]NAM!#REF!+[1]NHAN!#REF!+[1]LY!#REF!+[1]DUC!#REF!+[1]DONG!#REF!+[1]HPHU!#REF!+[1]BAC!#REF!+[1]THANH!#REF!+#REF!+[1]MY!#REF!+[1]HA!#REF!+[1]PHUC!#REF!+[1]LAM!#REF!+[1]XUAN!#REF!+[1]LIEN!#REF!</f>
        <v>#REF!</v>
      </c>
      <c r="X88" s="633" t="e">
        <f>[1]DAI!#REF!+[1]NAM!#REF!+[1]NHAN!#REF!+[1]LY!#REF!+[1]DUC!#REF!+[1]DONG!#REF!+[1]HPHU!#REF!+[1]BAC!#REF!+[1]THANH!#REF!+#REF!+[1]MY!#REF!+[1]HA!#REF!+[1]PHUC!#REF!+[1]LAM!#REF!+[1]XUAN!#REF!+[1]LIEN!#REF!</f>
        <v>#REF!</v>
      </c>
      <c r="Y88" s="633" t="e">
        <f>[1]DAI!#REF!+[1]NAM!#REF!+[1]NHAN!#REF!+[1]LY!#REF!+[1]DUC!#REF!+[1]DONG!#REF!+[1]HPHU!#REF!+[1]BAC!#REF!+[1]THANH!#REF!+#REF!+[1]MY!#REF!+[1]HA!#REF!+[1]PHUC!#REF!+[1]LAM!#REF!+[1]XUAN!#REF!+[1]LIEN!#REF!</f>
        <v>#REF!</v>
      </c>
      <c r="Z88" s="633" t="e">
        <f>[1]DAI!#REF!+[1]NAM!#REF!+[1]NHAN!#REF!+[1]LY!#REF!+[1]DUC!#REF!+[1]DONG!#REF!+[1]HPHU!#REF!+[1]BAC!#REF!+[1]THANH!#REF!+#REF!+[1]MY!#REF!+[1]HA!#REF!+[1]PHUC!#REF!+[1]LAM!#REF!+[1]XUAN!#REF!+[1]LIEN!#REF!</f>
        <v>#REF!</v>
      </c>
      <c r="AA88" s="633" t="e">
        <f>[1]DAI!#REF!+[1]NAM!#REF!+[1]NHAN!#REF!+[1]LY!#REF!+[1]DUC!#REF!+[1]DONG!#REF!+[1]HPHU!#REF!+[1]BAC!#REF!+[1]THANH!#REF!+#REF!+[1]MY!#REF!+[1]HA!#REF!+[1]PHUC!#REF!+[1]LAM!#REF!+[1]XUAN!#REF!+[1]LIEN!#REF!</f>
        <v>#REF!</v>
      </c>
      <c r="AB88" s="633" t="e">
        <f>[1]DAI!#REF!+[1]NAM!#REF!+[1]NHAN!#REF!+[1]LY!#REF!+[1]DUC!#REF!+[1]DONG!#REF!+[1]HPHU!#REF!+[1]BAC!#REF!+[1]THANH!#REF!+#REF!+[1]MY!#REF!+[1]HA!#REF!+[1]PHUC!#REF!+[1]LAM!#REF!+[1]XUAN!#REF!+[1]LIEN!#REF!</f>
        <v>#REF!</v>
      </c>
      <c r="AC88" s="633" t="e">
        <f>[1]DAI!#REF!+[1]NAM!#REF!+[1]NHAN!#REF!+[1]LY!#REF!+[1]DUC!#REF!+[1]DONG!#REF!+[1]HPHU!#REF!+[1]BAC!#REF!+[1]THANH!#REF!+#REF!+[1]MY!#REF!+[1]HA!#REF!+[1]PHUC!#REF!+[1]LAM!#REF!+[1]XUAN!#REF!+[1]LIEN!#REF!</f>
        <v>#REF!</v>
      </c>
      <c r="AD88" s="617" t="e">
        <f>[1]DAI!#REF!+[1]NAM!#REF!+[1]NHAN!#REF!+[1]LY!#REF!+[1]DUC!#REF!+[1]DONG!#REF!+[1]HPHU!#REF!+[1]BAC!#REF!+[1]THANH!#REF!+[1]MY!#REF!+[1]HA!#REF!+[1]PHUC!#REF!+[1]LAM!#REF!+[1]XUAN!#REF!+[1]LIEN!#REF!</f>
        <v>#REF!</v>
      </c>
      <c r="AE88" s="633" t="e">
        <f>[1]DAI!#REF!+[1]NAM!#REF!+[1]NHAN!#REF!+[1]LY!#REF!+[1]DUC!#REF!+[1]DONG!#REF!+[1]HPHU!#REF!+[1]BAC!#REF!+[1]THANH!#REF!+#REF!+[1]MY!#REF!+[1]HA!#REF!+[1]PHUC!#REF!+[1]LAM!#REF!+[1]XUAN!#REF!+[1]LIEN!#REF!</f>
        <v>#REF!</v>
      </c>
      <c r="AF88" s="633" t="e">
        <f>[1]DAI!#REF!+[1]NAM!#REF!+[1]NHAN!#REF!+[1]LY!#REF!+[1]DUC!#REF!+[1]DONG!#REF!+[1]HPHU!#REF!+[1]BAC!#REF!+[1]THANH!#REF!+#REF!+[1]MY!#REF!+[1]HA!#REF!+[1]PHUC!#REF!+[1]LAM!#REF!+[1]XUAN!#REF!+[1]LIEN!#REF!</f>
        <v>#REF!</v>
      </c>
      <c r="AG88" s="633" t="e">
        <f>[1]DAI!#REF!+[1]NAM!#REF!+[1]NHAN!#REF!+[1]LY!#REF!+[1]DUC!#REF!+[1]DONG!#REF!+[1]HPHU!#REF!+[1]BAC!#REF!+[1]THANH!#REF!+#REF!+[1]MY!#REF!+[1]HA!#REF!+[1]PHUC!#REF!+[1]LAM!#REF!+[1]XUAN!#REF!+[1]LIEN!#REF!</f>
        <v>#REF!</v>
      </c>
      <c r="AH88" s="633" t="e">
        <f>[1]DAI!#REF!+[1]NAM!#REF!+[1]NHAN!#REF!+[1]LY!#REF!+[1]DUC!#REF!+[1]DONG!#REF!+[1]HPHU!#REF!+[1]BAC!#REF!+[1]THANH!#REF!+#REF!+[1]MY!#REF!+[1]HA!#REF!+[1]PHUC!#REF!+[1]LAM!#REF!+[1]XUAN!#REF!+[1]LIEN!#REF!</f>
        <v>#REF!</v>
      </c>
      <c r="AI88" s="633" t="e">
        <f>[1]DAI!#REF!+[1]NAM!#REF!+[1]NHAN!#REF!+[1]LY!#REF!+[1]DUC!#REF!+[1]DONG!#REF!+[1]HPHU!#REF!+[1]BAC!#REF!+[1]THANH!#REF!+#REF!+[1]MY!#REF!+[1]HA!#REF!+[1]PHUC!#REF!+[1]LAM!#REF!+[1]XUAN!#REF!+[1]LIEN!#REF!</f>
        <v>#REF!</v>
      </c>
      <c r="AJ88" s="633" t="e">
        <f>[1]DAI!#REF!+[1]NAM!#REF!+[1]NHAN!#REF!+[1]LY!#REF!+[1]DUC!#REF!+[1]DONG!#REF!+[1]HPHU!#REF!+[1]BAC!#REF!+[1]THANH!#REF!+#REF!+[1]MY!#REF!+[1]HA!#REF!+[1]PHUC!#REF!+[1]LAM!#REF!+[1]XUAN!#REF!+[1]LIEN!#REF!</f>
        <v>#REF!</v>
      </c>
      <c r="AK88" s="617" t="e">
        <f>[1]DAI!#REF!+[1]NAM!#REF!+[1]NHAN!#REF!+[1]LY!#REF!+[1]DUC!#REF!+[1]DONG!#REF!+[1]HPHU!#REF!+[1]BAC!#REF!+[1]THANH!#REF!+[1]MY!#REF!+[1]HA!#REF!+[1]PHUC!#REF!+[1]LAM!#REF!+[1]XUAN!#REF!+[1]LIEN!#REF!</f>
        <v>#REF!</v>
      </c>
      <c r="AL88" s="633" t="e">
        <f>[1]DAI!#REF!+[1]NAM!#REF!+[1]NHAN!#REF!+[1]LY!#REF!+[1]DUC!#REF!+[1]DONG!#REF!+[1]HPHU!#REF!+[1]BAC!#REF!+[1]THANH!#REF!+#REF!+[1]MY!#REF!+[1]HA!#REF!+[1]PHUC!#REF!+[1]LAM!#REF!+[1]XUAN!#REF!+[1]LIEN!#REF!</f>
        <v>#REF!</v>
      </c>
      <c r="AM88" s="633" t="e">
        <f>[1]DAI!#REF!+[1]NAM!#REF!+[1]NHAN!#REF!+[1]LY!#REF!+[1]DUC!#REF!+[1]DONG!#REF!+[1]HPHU!#REF!+[1]BAC!#REF!+[1]THANH!#REF!+#REF!+[1]MY!#REF!+[1]HA!#REF!+[1]PHUC!#REF!+[1]LAM!#REF!+[1]XUAN!#REF!+[1]LIEN!#REF!</f>
        <v>#REF!</v>
      </c>
      <c r="AN88" s="617" t="e">
        <f>[1]DAI!#REF!+[1]NAM!#REF!+[1]NHAN!#REF!+[1]LY!#REF!+[1]DUC!#REF!+[1]DONG!#REF!+[1]HPHU!#REF!+[1]BAC!#REF!+[1]THANH!#REF!+[1]MY!#REF!+[1]HA!#REF!+[1]PHUC!#REF!+[1]LAM!#REF!+[1]XUAN!#REF!+[1]LIEN!#REF!</f>
        <v>#REF!</v>
      </c>
      <c r="AO88" s="633" t="e">
        <f>[1]DAI!#REF!+[1]NAM!#REF!+[1]NHAN!#REF!+[1]LY!#REF!+[1]DUC!#REF!+[1]DONG!#REF!+[1]HPHU!#REF!+[1]BAC!#REF!+[1]THANH!#REF!+#REF!+[1]MY!#REF!+[1]HA!#REF!+[1]PHUC!#REF!+[1]LAM!#REF!+[1]XUAN!#REF!+[1]LIEN!#REF!</f>
        <v>#REF!</v>
      </c>
      <c r="AP88" s="633" t="e">
        <f>[1]DAI!#REF!+[1]NAM!#REF!+[1]NHAN!#REF!+[1]LY!#REF!+[1]DUC!#REF!+[1]DONG!#REF!+[1]HPHU!#REF!+[1]BAC!#REF!+[1]THANH!#REF!+#REF!+[1]MY!#REF!+[1]HA!#REF!+[1]PHUC!#REF!+[1]LAM!#REF!+[1]XUAN!#REF!+[1]LIEN!#REF!</f>
        <v>#REF!</v>
      </c>
      <c r="AQ88" s="633" t="e">
        <f>[1]DAI!#REF!+[1]NAM!#REF!+[1]NHAN!#REF!+[1]LY!#REF!+[1]DUC!#REF!+[1]DONG!#REF!+[1]HPHU!#REF!+[1]BAC!#REF!+[1]THANH!#REF!+#REF!+[1]MY!#REF!+[1]HA!#REF!+[1]PHUC!#REF!+[1]LAM!#REF!+[1]XUAN!#REF!+[1]LIEN!#REF!</f>
        <v>#REF!</v>
      </c>
      <c r="AR88" s="617">
        <f>[1]DAI!AR86+[1]NAM!AR86+[1]NHAN!AR86+[1]LY!AR86+[1]DUC!AR86+[1]DONG!AR86+[1]HPHU!AR86+[1]BAC!AR86+[1]THANH!AR86+[1]MY!AR86+[1]HA!AR86+[1]PHUC!AR86+[1]LAM!AR86+[1]XUAN!AR86+[1]LIEN!AR86+[1]HUNG!AR86+[1]CNAM!AR86+[1]TAY!AR86+[1]HOA!AR86+[1]VAN!AR86+[1]PDINH!AR86+[1]SLOC!AR86+[1]TRUNG!AR86+[1]TAN!AR86+[1]THUONG!AR86+[1]HLAO!AR86+[1]PNHA!AR86+[1]VTRUNG!AR86</f>
        <v>0</v>
      </c>
      <c r="AS88" s="617" t="e">
        <f>[1]DAI!#REF!+[1]NAM!#REF!+[1]NHAN!#REF!+[1]LY!#REF!+[1]DUC!#REF!+[1]DONG!#REF!+[1]HPHU!#REF!+[1]BAC!#REF!+[1]THANH!#REF!+[1]MY!#REF!+[1]HA!#REF!+[1]PHUC!#REF!+[1]LAM!#REF!+[1]XUAN!#REF!+[1]LIEN!#REF!</f>
        <v>#REF!</v>
      </c>
      <c r="AT88" s="617"/>
      <c r="AU88" s="617" t="e">
        <f>[1]DAI!#REF!+[1]NAM!#REF!+[1]NHAN!#REF!+[1]LY!#REF!+[1]DUC!#REF!+[1]DONG!#REF!+[1]HPHU!#REF!+[1]BAC!#REF!+[1]THANH!#REF!+[1]MY!#REF!+[1]HA!#REF!+[1]PHUC!#REF!+[1]LAM!#REF!+[1]XUAN!#REF!+[1]LIEN!#REF!</f>
        <v>#REF!</v>
      </c>
      <c r="AV88" s="587">
        <f>[1]DAI!AV86+[1]NAM!AV86+[1]NHAN!AV86+[1]LY!AV86+[1]DUC!AV86+[1]DONG!AV86+[1]HPHU!AV86+[1]BAC!AV86+[1]THANH!AV86+[1]MY!AV86+[1]HA!AV86+[1]PHUC!AV86+[1]LAM!AV86+[1]XUAN!AV86+[1]LIEN!AV86+[1]HUNG!AV86+[1]CNAM!AV86+[1]TAY!AV86+[1]HOA!AV86+[1]VAN!AV86+[1]PDINH!AV86+[1]SLOC!AV86+[1]TRUNG!AV86+[1]TAN!AV86+[1]THUONG!AV86+[1]HLAO!AV86+[1]PNHA!AV86+[1]VTRUNG!AV86</f>
        <v>0</v>
      </c>
      <c r="AW88" s="633" t="e">
        <f>[1]DAI!#REF!+[1]NAM!#REF!+[1]NHAN!#REF!+[1]LY!#REF!+[1]DUC!#REF!+[1]DONG!#REF!+[1]HPHU!#REF!+[1]BAC!#REF!+[1]THANH!#REF!+#REF!+[1]MY!#REF!+[1]HA!#REF!+[1]PHUC!#REF!+[1]LAM!#REF!+[1]XUAN!#REF!+[1]LIEN!#REF!</f>
        <v>#REF!</v>
      </c>
      <c r="AX88" s="633" t="e">
        <f>[1]DAI!#REF!+[1]NAM!#REF!+[1]NHAN!#REF!+[1]LY!#REF!+[1]DUC!#REF!+[1]DONG!#REF!+[1]HPHU!#REF!+[1]BAC!#REF!+[1]THANH!#REF!+#REF!+[1]MY!#REF!+[1]HA!#REF!+[1]PHUC!#REF!+[1]LAM!#REF!+[1]XUAN!#REF!+[1]LIEN!#REF!</f>
        <v>#REF!</v>
      </c>
      <c r="AY88" s="633" t="e">
        <f>[1]DAI!#REF!+[1]NAM!#REF!+[1]NHAN!#REF!+[1]LY!#REF!+[1]DUC!#REF!+[1]DONG!#REF!+[1]HPHU!#REF!+[1]BAC!#REF!+[1]THANH!#REF!+#REF!+[1]MY!#REF!+[1]HA!#REF!+[1]PHUC!#REF!+[1]LAM!#REF!+[1]XUAN!#REF!+[1]LIEN!#REF!</f>
        <v>#REF!</v>
      </c>
      <c r="AZ88" s="617" t="e">
        <f>[1]DAI!#REF!+[1]NAM!#REF!+[1]NHAN!#REF!+[1]LY!#REF!+[1]DUC!#REF!+[1]DONG!#REF!+[1]HPHU!#REF!+[1]BAC!#REF!+[1]THANH!#REF!+[1]MY!#REF!+[1]HA!#REF!+[1]PHUC!#REF!+[1]LAM!#REF!+[1]XUAN!#REF!+[1]LIEN!#REF!</f>
        <v>#REF!</v>
      </c>
      <c r="BA88" s="633" t="e">
        <f>[1]DAI!#REF!+[1]NAM!#REF!+[1]NHAN!#REF!+[1]LY!#REF!+[1]DUC!#REF!+[1]DONG!#REF!+[1]HPHU!#REF!+[1]BAC!#REF!+[1]THANH!#REF!+#REF!+[1]MY!#REF!+[1]HA!#REF!+[1]PHUC!#REF!+[1]LAM!#REF!+[1]XUAN!#REF!+[1]LIEN!#REF!</f>
        <v>#REF!</v>
      </c>
      <c r="BB88" s="633" t="e">
        <f>[1]DAI!#REF!+[1]NAM!#REF!+[1]NHAN!#REF!+[1]LY!#REF!+[1]DUC!#REF!+[1]DONG!#REF!+[1]HPHU!#REF!+[1]BAC!#REF!+[1]THANH!#REF!+#REF!+[1]MY!#REF!+[1]HA!#REF!+[1]PHUC!#REF!+[1]LAM!#REF!+[1]XUAN!#REF!+[1]LIEN!#REF!</f>
        <v>#REF!</v>
      </c>
      <c r="BC88" s="633" t="e">
        <f>[1]DAI!#REF!+[1]NAM!#REF!+[1]NHAN!#REF!+[1]LY!#REF!+[1]DUC!#REF!+[1]DONG!#REF!+[1]HPHU!#REF!+[1]BAC!#REF!+[1]THANH!#REF!+#REF!+[1]MY!#REF!+[1]HA!#REF!+[1]PHUC!#REF!+[1]LAM!#REF!+[1]XUAN!#REF!+[1]LIEN!#REF!</f>
        <v>#REF!</v>
      </c>
      <c r="BD88" s="617" t="e">
        <f>[1]DAI!#REF!+[1]NAM!#REF!+[1]NHAN!#REF!+[1]LY!#REF!+[1]DUC!#REF!+[1]DONG!#REF!+[1]HPHU!#REF!+[1]BAC!#REF!+[1]THANH!#REF!+[1]MY!#REF!+[1]HA!#REF!+[1]PHUC!#REF!+[1]LAM!#REF!+[1]XUAN!#REF!+[1]LIEN!#REF!</f>
        <v>#REF!</v>
      </c>
      <c r="BE88" s="633" t="e">
        <f>[1]DAI!#REF!+[1]NAM!#REF!+[1]NHAN!#REF!+[1]LY!#REF!+[1]DUC!#REF!+[1]DONG!#REF!+[1]HPHU!#REF!+[1]BAC!#REF!+[1]THANH!#REF!+#REF!+[1]MY!#REF!+[1]HA!#REF!+[1]PHUC!#REF!+[1]LAM!#REF!+[1]XUAN!#REF!+[1]LIEN!#REF!</f>
        <v>#REF!</v>
      </c>
      <c r="BF88" s="633" t="e">
        <f>[1]DAI!#REF!+[1]NAM!#REF!+[1]NHAN!#REF!+[1]LY!#REF!+[1]DUC!#REF!+[1]DONG!#REF!+[1]HPHU!#REF!+[1]BAC!#REF!+[1]THANH!#REF!+#REF!+[1]MY!#REF!+[1]HA!#REF!+[1]PHUC!#REF!+[1]LAM!#REF!+[1]XUAN!#REF!+[1]LIEN!#REF!</f>
        <v>#REF!</v>
      </c>
      <c r="BG88" s="633" t="e">
        <f>[1]DAI!#REF!+[1]NAM!#REF!+[1]NHAN!#REF!+[1]LY!#REF!+[1]DUC!#REF!+[1]DONG!#REF!+[1]HPHU!#REF!+[1]BAC!#REF!+[1]THANH!#REF!+#REF!+[1]MY!#REF!+[1]HA!#REF!+[1]PHUC!#REF!+[1]LAM!#REF!+[1]XUAN!#REF!+[1]LIEN!#REF!</f>
        <v>#REF!</v>
      </c>
      <c r="BH88" s="633" t="e">
        <f>[1]DAI!#REF!+[1]NAM!#REF!+[1]NHAN!#REF!+[1]LY!#REF!+[1]DUC!#REF!+[1]DONG!#REF!+[1]HPHU!#REF!+[1]BAC!#REF!+[1]THANH!#REF!+#REF!+[1]MY!#REF!+[1]HA!#REF!+[1]PHUC!#REF!+[1]LAM!#REF!+[1]XUAN!#REF!+[1]LIEN!#REF!</f>
        <v>#REF!</v>
      </c>
      <c r="BI88" s="633" t="e">
        <f>[1]DAI!#REF!+[1]NAM!#REF!+[1]NHAN!#REF!+[1]LY!#REF!+[1]DUC!#REF!+[1]DONG!#REF!+[1]HPHU!#REF!+[1]BAC!#REF!+[1]THANH!#REF!+#REF!+[1]MY!#REF!+[1]HA!#REF!+[1]PHUC!#REF!+[1]LAM!#REF!+[1]XUAN!#REF!+[1]LIEN!#REF!</f>
        <v>#REF!</v>
      </c>
      <c r="BJ88" s="633" t="e">
        <f>[1]DAI!#REF!+[1]NAM!#REF!+[1]NHAN!#REF!+[1]LY!#REF!+[1]DUC!#REF!+[1]DONG!#REF!+[1]HPHU!#REF!+[1]BAC!#REF!+[1]THANH!#REF!+#REF!+[1]MY!#REF!+[1]HA!#REF!+[1]PHUC!#REF!+[1]LAM!#REF!+[1]XUAN!#REF!+[1]LIEN!#REF!</f>
        <v>#REF!</v>
      </c>
      <c r="BK88" s="633" t="e">
        <f>[1]DAI!#REF!+[1]NAM!#REF!+[1]NHAN!#REF!+[1]LY!#REF!+[1]DUC!#REF!+[1]DONG!#REF!+[1]HPHU!#REF!+[1]BAC!#REF!+[1]THANH!#REF!+#REF!+[1]MY!#REF!+[1]HA!#REF!+[1]PHUC!#REF!+[1]LAM!#REF!+[1]XUAN!#REF!+[1]LIEN!#REF!</f>
        <v>#REF!</v>
      </c>
      <c r="BL88" s="633" t="e">
        <f>[1]DAI!#REF!+[1]NAM!#REF!+[1]NHAN!#REF!+[1]LY!#REF!+[1]DUC!#REF!+[1]DONG!#REF!+[1]HPHU!#REF!+[1]BAC!#REF!+[1]THANH!#REF!+#REF!+[1]MY!#REF!+[1]HA!#REF!+[1]PHUC!#REF!+[1]LAM!#REF!+[1]XUAN!#REF!+[1]LIEN!#REF!</f>
        <v>#REF!</v>
      </c>
      <c r="BM88" s="568"/>
    </row>
    <row r="89" spans="1:67" ht="24" hidden="1" customHeight="1" x14ac:dyDescent="0.2">
      <c r="A89" s="634" t="s">
        <v>52</v>
      </c>
      <c r="B89" s="584" t="s">
        <v>53</v>
      </c>
      <c r="C89" s="635" t="s">
        <v>54</v>
      </c>
      <c r="D89" s="633" t="e">
        <f>[1]DAI!#REF!+[1]NAM!#REF!+[1]NHAN!#REF!+[1]LY!#REF!+[1]DUC!#REF!+[1]DONG!#REF!+[1]HPHU!#REF!+[1]BAC!#REF!+[1]THANH!#REF!+#REF!+[1]MY!#REF!+[1]HA!#REF!+[1]PHUC!#REF!+[1]LAM!#REF!+[1]XUAN!#REF!+[1]LIEN!#REF!</f>
        <v>#REF!</v>
      </c>
      <c r="E89" s="633" t="e">
        <f>[1]DAI!#REF!+[1]NAM!#REF!+[1]NHAN!#REF!+[1]LY!#REF!+[1]DUC!#REF!+[1]DONG!#REF!+[1]HPHU!#REF!+[1]BAC!#REF!+[1]THANH!#REF!+#REF!+[1]MY!#REF!+[1]HA!#REF!+[1]PHUC!#REF!+[1]LAM!#REF!+[1]XUAN!#REF!+[1]LIEN!#REF!</f>
        <v>#REF!</v>
      </c>
      <c r="F89" s="633" t="e">
        <f>[1]DAI!#REF!+[1]NAM!#REF!+[1]NHAN!#REF!+[1]LY!#REF!+[1]DUC!#REF!+[1]DONG!#REF!+[1]HPHU!#REF!+[1]BAC!#REF!+[1]THANH!#REF!+#REF!+[1]MY!#REF!+[1]HA!#REF!+[1]PHUC!#REF!+[1]LAM!#REF!+[1]XUAN!#REF!+[1]LIEN!#REF!</f>
        <v>#REF!</v>
      </c>
      <c r="G89" s="617">
        <f>[1]DAI!G87+[1]NAM!G87+[1]NHAN!G87+[1]LY!G87+[1]DUC!G87+[1]DONG!G87+[1]HPHU!G87+[1]BAC!G87+[1]THANH!G87+[1]MY!G87+[1]HA!G87+[1]PHUC!G87+[1]LAM!G87+[1]XUAN!G87+[1]LIEN!G87+[1]HUNG!G87+[1]CNAM!G87+[1]TAY!G87+[1]HOA!G87+[1]VAN!G87+[1]PDINH!G87+[1]SLOC!G87+[1]TRUNG!G87+[1]TAN!G87+[1]THUONG!G87+[1]HLAO!G87+[1]PNHA!G87+[1]VTRUNG!G87</f>
        <v>0</v>
      </c>
      <c r="H89" s="633" t="e">
        <f>[1]DAI!#REF!+[1]NAM!#REF!+[1]NHAN!#REF!+[1]LY!#REF!+[1]DUC!#REF!+[1]DONG!#REF!+[1]HPHU!#REF!+[1]BAC!#REF!+[1]THANH!#REF!+#REF!+[1]MY!#REF!+[1]HA!#REF!+[1]PHUC!#REF!+[1]LAM!#REF!+[1]XUAN!#REF!+[1]LIEN!#REF!</f>
        <v>#REF!</v>
      </c>
      <c r="I89" s="633" t="e">
        <f>[1]DAI!#REF!+[1]NAM!#REF!+[1]NHAN!#REF!+[1]LY!#REF!+[1]DUC!#REF!+[1]DONG!#REF!+[1]HPHU!#REF!+[1]BAC!#REF!+[1]THANH!#REF!+#REF!+[1]MY!#REF!+[1]HA!#REF!+[1]PHUC!#REF!+[1]LAM!#REF!+[1]XUAN!#REF!+[1]LIEN!#REF!</f>
        <v>#REF!</v>
      </c>
      <c r="J89" s="617">
        <f>[1]DAI!J87+[1]NAM!J87+[1]NHAN!J87+[1]LY!J87+[1]DUC!J87+[1]DONG!J87+[1]HPHU!J87+[1]BAC!J87+[1]THANH!J87+[1]MY!J87+[1]HA!J87+[1]PHUC!J87+[1]LAM!J87+[1]XUAN!J87+[1]LIEN!J87+[1]HUNG!J87+[1]CNAM!J87+[1]TAY!J87+[1]HOA!J87+[1]VAN!J87+[1]PDINH!J87+[1]SLOC!J87+[1]TRUNG!J87+[1]TAN!J87+[1]THUONG!J87+[1]HLAO!J87+[1]PNHA!J87+[1]VTRUNG!J87</f>
        <v>0</v>
      </c>
      <c r="K89" s="633" t="e">
        <f>[1]DAI!#REF!+[1]NAM!#REF!+[1]NHAN!#REF!+[1]LY!#REF!+[1]DUC!#REF!+[1]DONG!#REF!+[1]HPHU!#REF!+[1]BAC!#REF!+[1]THANH!#REF!+#REF!+[1]MY!#REF!+[1]HA!#REF!+[1]PHUC!#REF!+[1]LAM!#REF!+[1]XUAN!#REF!+[1]LIEN!#REF!</f>
        <v>#REF!</v>
      </c>
      <c r="L89" s="633" t="e">
        <f>[1]DAI!#REF!+[1]NAM!#REF!+[1]NHAN!#REF!+[1]LY!#REF!+[1]DUC!#REF!+[1]DONG!#REF!+[1]HPHU!#REF!+[1]BAC!#REF!+[1]THANH!#REF!+#REF!+[1]MY!#REF!+[1]HA!#REF!+[1]PHUC!#REF!+[1]LAM!#REF!+[1]XUAN!#REF!+[1]LIEN!#REF!</f>
        <v>#REF!</v>
      </c>
      <c r="M89" s="633" t="e">
        <f>[1]DAI!#REF!+[1]NAM!#REF!+[1]NHAN!#REF!+[1]LY!#REF!+[1]DUC!#REF!+[1]DONG!#REF!+[1]HPHU!#REF!+[1]BAC!#REF!+[1]THANH!#REF!+#REF!+[1]MY!#REF!+[1]HA!#REF!+[1]PHUC!#REF!+[1]LAM!#REF!+[1]XUAN!#REF!+[1]LIEN!#REF!</f>
        <v>#REF!</v>
      </c>
      <c r="N89" s="617">
        <f>[1]DAI!N87+[1]NAM!N87+[1]NHAN!N87+[1]LY!N87+[1]DUC!N87+[1]DONG!N87+[1]HPHU!N87+[1]BAC!N87+[1]THANH!N87+[1]MY!N87+[1]HA!N87+[1]PHUC!N87+[1]LAM!N87+[1]XUAN!N87+[1]LIEN!N87+[1]HUNG!N87+[1]CNAM!N87+[1]TAY!N87+[1]HOA!N87+[1]VAN!N87+[1]PDINH!N87+[1]SLOC!N87+[1]TRUNG!N87+[1]TAN!N87+[1]THUONG!N87+[1]HLAO!N87+[1]PNHA!N87+[1]VTRUNG!N87</f>
        <v>0</v>
      </c>
      <c r="O89" s="617">
        <f>[1]DAI!O87+[1]NAM!O87+[1]NHAN!O87+[1]LY!O87+[1]DUC!O87+[1]DONG!O87+[1]HPHU!O87+[1]BAC!O87+[1]THANH!O87+[1]MY!O87+[1]HA!O87+[1]PHUC!O87+[1]LAM!O87+[1]XUAN!O87+[1]LIEN!O87+[1]HUNG!O87+[1]CNAM!O87+[1]TAY!O87+[1]HOA!O87+[1]VAN!O87+[1]PDINH!O87+[1]SLOC!O87+[1]TRUNG!O87+[1]TAN!O87+[1]THUONG!O87+[1]HLAO!O87+[1]PNHA!O87+[1]VTRUNG!O87</f>
        <v>0</v>
      </c>
      <c r="P89" s="617" t="e">
        <f>[1]DAI!#REF!+[1]NAM!#REF!+[1]NHAN!#REF!+[1]LY!#REF!+[1]DUC!#REF!+[1]DONG!#REF!+[1]HPHU!#REF!+[1]BAC!#REF!+[1]THANH!#REF!+[1]MY!#REF!+[1]HA!#REF!+[1]PHUC!#REF!+[1]LAM!#REF!+[1]XUAN!#REF!+[1]LIEN!#REF!</f>
        <v>#REF!</v>
      </c>
      <c r="Q89" s="633" t="e">
        <f>[1]DAI!#REF!+[1]NAM!#REF!+[1]NHAN!#REF!+[1]LY!#REF!+[1]DUC!#REF!+[1]DONG!#REF!+[1]HPHU!#REF!+[1]BAC!#REF!+[1]THANH!#REF!+#REF!+[1]MY!#REF!+[1]HA!#REF!+[1]PHUC!#REF!+[1]LAM!#REF!+[1]XUAN!#REF!+[1]LIEN!#REF!</f>
        <v>#REF!</v>
      </c>
      <c r="R89" s="588" t="e">
        <f>[1]DAI!#REF!+[1]NAM!#REF!+[1]NHAN!#REF!+[1]LY!#REF!+[1]DUC!#REF!+[1]DONG!#REF!+[1]HPHU!#REF!+[1]BAC!#REF!+[1]THANH!#REF!+#REF!+[1]MY!#REF!+[1]HA!#REF!+[1]PHUC!#REF!+[1]LAM!#REF!+[1]XUAN!#REF!+[1]LIEN!#REF!</f>
        <v>#REF!</v>
      </c>
      <c r="S89" s="633" t="e">
        <f>[1]DAI!#REF!+[1]NAM!#REF!+[1]NHAN!#REF!+[1]LY!#REF!+[1]DUC!#REF!+[1]DONG!#REF!+[1]HPHU!#REF!+[1]BAC!#REF!+[1]THANH!#REF!+#REF!+[1]MY!#REF!+[1]HA!#REF!+[1]PHUC!#REF!+[1]LAM!#REF!+[1]XUAN!#REF!+[1]LIEN!#REF!</f>
        <v>#REF!</v>
      </c>
      <c r="T89" s="633" t="e">
        <f>[1]DAI!#REF!+[1]NAM!#REF!+[1]NHAN!#REF!+[1]LY!#REF!+[1]DUC!#REF!+[1]DONG!#REF!+[1]HPHU!#REF!+[1]BAC!#REF!+[1]THANH!#REF!+#REF!+[1]MY!#REF!+[1]HA!#REF!+[1]PHUC!#REF!+[1]LAM!#REF!+[1]XUAN!#REF!+[1]LIEN!#REF!</f>
        <v>#REF!</v>
      </c>
      <c r="U89" s="633" t="e">
        <f>[1]DAI!#REF!+[1]NAM!#REF!+[1]NHAN!#REF!+[1]LY!#REF!+[1]DUC!#REF!+[1]DONG!#REF!+[1]HPHU!#REF!+[1]BAC!#REF!+[1]THANH!#REF!+#REF!+[1]MY!#REF!+[1]HA!#REF!+[1]PHUC!#REF!+[1]LAM!#REF!+[1]XUAN!#REF!+[1]LIEN!#REF!</f>
        <v>#REF!</v>
      </c>
      <c r="V89" s="633" t="e">
        <f>[1]DAI!#REF!+[1]NAM!#REF!+[1]NHAN!#REF!+[1]LY!#REF!+[1]DUC!#REF!+[1]DONG!#REF!+[1]HPHU!#REF!+[1]BAC!#REF!+[1]THANH!#REF!+#REF!+[1]MY!#REF!+[1]HA!#REF!+[1]PHUC!#REF!+[1]LAM!#REF!+[1]XUAN!#REF!+[1]LIEN!#REF!</f>
        <v>#REF!</v>
      </c>
      <c r="W89" s="633" t="e">
        <f>[1]DAI!#REF!+[1]NAM!#REF!+[1]NHAN!#REF!+[1]LY!#REF!+[1]DUC!#REF!+[1]DONG!#REF!+[1]HPHU!#REF!+[1]BAC!#REF!+[1]THANH!#REF!+#REF!+[1]MY!#REF!+[1]HA!#REF!+[1]PHUC!#REF!+[1]LAM!#REF!+[1]XUAN!#REF!+[1]LIEN!#REF!</f>
        <v>#REF!</v>
      </c>
      <c r="X89" s="633" t="e">
        <f>[1]DAI!#REF!+[1]NAM!#REF!+[1]NHAN!#REF!+[1]LY!#REF!+[1]DUC!#REF!+[1]DONG!#REF!+[1]HPHU!#REF!+[1]BAC!#REF!+[1]THANH!#REF!+#REF!+[1]MY!#REF!+[1]HA!#REF!+[1]PHUC!#REF!+[1]LAM!#REF!+[1]XUAN!#REF!+[1]LIEN!#REF!</f>
        <v>#REF!</v>
      </c>
      <c r="Y89" s="633" t="e">
        <f>[1]DAI!#REF!+[1]NAM!#REF!+[1]NHAN!#REF!+[1]LY!#REF!+[1]DUC!#REF!+[1]DONG!#REF!+[1]HPHU!#REF!+[1]BAC!#REF!+[1]THANH!#REF!+#REF!+[1]MY!#REF!+[1]HA!#REF!+[1]PHUC!#REF!+[1]LAM!#REF!+[1]XUAN!#REF!+[1]LIEN!#REF!</f>
        <v>#REF!</v>
      </c>
      <c r="Z89" s="633" t="e">
        <f>[1]DAI!#REF!+[1]NAM!#REF!+[1]NHAN!#REF!+[1]LY!#REF!+[1]DUC!#REF!+[1]DONG!#REF!+[1]HPHU!#REF!+[1]BAC!#REF!+[1]THANH!#REF!+#REF!+[1]MY!#REF!+[1]HA!#REF!+[1]PHUC!#REF!+[1]LAM!#REF!+[1]XUAN!#REF!+[1]LIEN!#REF!</f>
        <v>#REF!</v>
      </c>
      <c r="AA89" s="633" t="e">
        <f>[1]DAI!#REF!+[1]NAM!#REF!+[1]NHAN!#REF!+[1]LY!#REF!+[1]DUC!#REF!+[1]DONG!#REF!+[1]HPHU!#REF!+[1]BAC!#REF!+[1]THANH!#REF!+#REF!+[1]MY!#REF!+[1]HA!#REF!+[1]PHUC!#REF!+[1]LAM!#REF!+[1]XUAN!#REF!+[1]LIEN!#REF!</f>
        <v>#REF!</v>
      </c>
      <c r="AB89" s="633" t="e">
        <f>[1]DAI!#REF!+[1]NAM!#REF!+[1]NHAN!#REF!+[1]LY!#REF!+[1]DUC!#REF!+[1]DONG!#REF!+[1]HPHU!#REF!+[1]BAC!#REF!+[1]THANH!#REF!+#REF!+[1]MY!#REF!+[1]HA!#REF!+[1]PHUC!#REF!+[1]LAM!#REF!+[1]XUAN!#REF!+[1]LIEN!#REF!</f>
        <v>#REF!</v>
      </c>
      <c r="AC89" s="633" t="e">
        <f>[1]DAI!#REF!+[1]NAM!#REF!+[1]NHAN!#REF!+[1]LY!#REF!+[1]DUC!#REF!+[1]DONG!#REF!+[1]HPHU!#REF!+[1]BAC!#REF!+[1]THANH!#REF!+#REF!+[1]MY!#REF!+[1]HA!#REF!+[1]PHUC!#REF!+[1]LAM!#REF!+[1]XUAN!#REF!+[1]LIEN!#REF!</f>
        <v>#REF!</v>
      </c>
      <c r="AD89" s="617" t="e">
        <f>[1]DAI!#REF!+[1]NAM!#REF!+[1]NHAN!#REF!+[1]LY!#REF!+[1]DUC!#REF!+[1]DONG!#REF!+[1]HPHU!#REF!+[1]BAC!#REF!+[1]THANH!#REF!+[1]MY!#REF!+[1]HA!#REF!+[1]PHUC!#REF!+[1]LAM!#REF!+[1]XUAN!#REF!+[1]LIEN!#REF!</f>
        <v>#REF!</v>
      </c>
      <c r="AE89" s="633" t="e">
        <f>[1]DAI!#REF!+[1]NAM!#REF!+[1]NHAN!#REF!+[1]LY!#REF!+[1]DUC!#REF!+[1]DONG!#REF!+[1]HPHU!#REF!+[1]BAC!#REF!+[1]THANH!#REF!+#REF!+[1]MY!#REF!+[1]HA!#REF!+[1]PHUC!#REF!+[1]LAM!#REF!+[1]XUAN!#REF!+[1]LIEN!#REF!</f>
        <v>#REF!</v>
      </c>
      <c r="AF89" s="633" t="e">
        <f>[1]DAI!#REF!+[1]NAM!#REF!+[1]NHAN!#REF!+[1]LY!#REF!+[1]DUC!#REF!+[1]DONG!#REF!+[1]HPHU!#REF!+[1]BAC!#REF!+[1]THANH!#REF!+#REF!+[1]MY!#REF!+[1]HA!#REF!+[1]PHUC!#REF!+[1]LAM!#REF!+[1]XUAN!#REF!+[1]LIEN!#REF!</f>
        <v>#REF!</v>
      </c>
      <c r="AG89" s="633" t="e">
        <f>[1]DAI!#REF!+[1]NAM!#REF!+[1]NHAN!#REF!+[1]LY!#REF!+[1]DUC!#REF!+[1]DONG!#REF!+[1]HPHU!#REF!+[1]BAC!#REF!+[1]THANH!#REF!+#REF!+[1]MY!#REF!+[1]HA!#REF!+[1]PHUC!#REF!+[1]LAM!#REF!+[1]XUAN!#REF!+[1]LIEN!#REF!</f>
        <v>#REF!</v>
      </c>
      <c r="AH89" s="633" t="e">
        <f>[1]DAI!#REF!+[1]NAM!#REF!+[1]NHAN!#REF!+[1]LY!#REF!+[1]DUC!#REF!+[1]DONG!#REF!+[1]HPHU!#REF!+[1]BAC!#REF!+[1]THANH!#REF!+#REF!+[1]MY!#REF!+[1]HA!#REF!+[1]PHUC!#REF!+[1]LAM!#REF!+[1]XUAN!#REF!+[1]LIEN!#REF!</f>
        <v>#REF!</v>
      </c>
      <c r="AI89" s="633" t="e">
        <f>[1]DAI!#REF!+[1]NAM!#REF!+[1]NHAN!#REF!+[1]LY!#REF!+[1]DUC!#REF!+[1]DONG!#REF!+[1]HPHU!#REF!+[1]BAC!#REF!+[1]THANH!#REF!+#REF!+[1]MY!#REF!+[1]HA!#REF!+[1]PHUC!#REF!+[1]LAM!#REF!+[1]XUAN!#REF!+[1]LIEN!#REF!</f>
        <v>#REF!</v>
      </c>
      <c r="AJ89" s="633" t="e">
        <f>[1]DAI!#REF!+[1]NAM!#REF!+[1]NHAN!#REF!+[1]LY!#REF!+[1]DUC!#REF!+[1]DONG!#REF!+[1]HPHU!#REF!+[1]BAC!#REF!+[1]THANH!#REF!+#REF!+[1]MY!#REF!+[1]HA!#REF!+[1]PHUC!#REF!+[1]LAM!#REF!+[1]XUAN!#REF!+[1]LIEN!#REF!</f>
        <v>#REF!</v>
      </c>
      <c r="AK89" s="617" t="e">
        <f>[1]DAI!#REF!+[1]NAM!#REF!+[1]NHAN!#REF!+[1]LY!#REF!+[1]DUC!#REF!+[1]DONG!#REF!+[1]HPHU!#REF!+[1]BAC!#REF!+[1]THANH!#REF!+[1]MY!#REF!+[1]HA!#REF!+[1]PHUC!#REF!+[1]LAM!#REF!+[1]XUAN!#REF!+[1]LIEN!#REF!</f>
        <v>#REF!</v>
      </c>
      <c r="AL89" s="633" t="e">
        <f>[1]DAI!#REF!+[1]NAM!#REF!+[1]NHAN!#REF!+[1]LY!#REF!+[1]DUC!#REF!+[1]DONG!#REF!+[1]HPHU!#REF!+[1]BAC!#REF!+[1]THANH!#REF!+#REF!+[1]MY!#REF!+[1]HA!#REF!+[1]PHUC!#REF!+[1]LAM!#REF!+[1]XUAN!#REF!+[1]LIEN!#REF!</f>
        <v>#REF!</v>
      </c>
      <c r="AM89" s="633" t="e">
        <f>[1]DAI!#REF!+[1]NAM!#REF!+[1]NHAN!#REF!+[1]LY!#REF!+[1]DUC!#REF!+[1]DONG!#REF!+[1]HPHU!#REF!+[1]BAC!#REF!+[1]THANH!#REF!+#REF!+[1]MY!#REF!+[1]HA!#REF!+[1]PHUC!#REF!+[1]LAM!#REF!+[1]XUAN!#REF!+[1]LIEN!#REF!</f>
        <v>#REF!</v>
      </c>
      <c r="AN89" s="617" t="e">
        <f>[1]DAI!#REF!+[1]NAM!#REF!+[1]NHAN!#REF!+[1]LY!#REF!+[1]DUC!#REF!+[1]DONG!#REF!+[1]HPHU!#REF!+[1]BAC!#REF!+[1]THANH!#REF!+[1]MY!#REF!+[1]HA!#REF!+[1]PHUC!#REF!+[1]LAM!#REF!+[1]XUAN!#REF!+[1]LIEN!#REF!</f>
        <v>#REF!</v>
      </c>
      <c r="AO89" s="633" t="e">
        <f>[1]DAI!#REF!+[1]NAM!#REF!+[1]NHAN!#REF!+[1]LY!#REF!+[1]DUC!#REF!+[1]DONG!#REF!+[1]HPHU!#REF!+[1]BAC!#REF!+[1]THANH!#REF!+#REF!+[1]MY!#REF!+[1]HA!#REF!+[1]PHUC!#REF!+[1]LAM!#REF!+[1]XUAN!#REF!+[1]LIEN!#REF!</f>
        <v>#REF!</v>
      </c>
      <c r="AP89" s="633" t="e">
        <f>[1]DAI!#REF!+[1]NAM!#REF!+[1]NHAN!#REF!+[1]LY!#REF!+[1]DUC!#REF!+[1]DONG!#REF!+[1]HPHU!#REF!+[1]BAC!#REF!+[1]THANH!#REF!+#REF!+[1]MY!#REF!+[1]HA!#REF!+[1]PHUC!#REF!+[1]LAM!#REF!+[1]XUAN!#REF!+[1]LIEN!#REF!</f>
        <v>#REF!</v>
      </c>
      <c r="AQ89" s="633" t="e">
        <f>[1]DAI!#REF!+[1]NAM!#REF!+[1]NHAN!#REF!+[1]LY!#REF!+[1]DUC!#REF!+[1]DONG!#REF!+[1]HPHU!#REF!+[1]BAC!#REF!+[1]THANH!#REF!+#REF!+[1]MY!#REF!+[1]HA!#REF!+[1]PHUC!#REF!+[1]LAM!#REF!+[1]XUAN!#REF!+[1]LIEN!#REF!</f>
        <v>#REF!</v>
      </c>
      <c r="AR89" s="617">
        <f>[1]DAI!AR87+[1]NAM!AR87+[1]NHAN!AR87+[1]LY!AR87+[1]DUC!AR87+[1]DONG!AR87+[1]HPHU!AR87+[1]BAC!AR87+[1]THANH!AR87+[1]MY!AR87+[1]HA!AR87+[1]PHUC!AR87+[1]LAM!AR87+[1]XUAN!AR87+[1]LIEN!AR87+[1]HUNG!AR87+[1]CNAM!AR87+[1]TAY!AR87+[1]HOA!AR87+[1]VAN!AR87+[1]PDINH!AR87+[1]SLOC!AR87+[1]TRUNG!AR87+[1]TAN!AR87+[1]THUONG!AR87+[1]HLAO!AR87+[1]PNHA!AR87+[1]VTRUNG!AR87</f>
        <v>0</v>
      </c>
      <c r="AS89" s="617" t="e">
        <f>[1]DAI!#REF!+[1]NAM!#REF!+[1]NHAN!#REF!+[1]LY!#REF!+[1]DUC!#REF!+[1]DONG!#REF!+[1]HPHU!#REF!+[1]BAC!#REF!+[1]THANH!#REF!+[1]MY!#REF!+[1]HA!#REF!+[1]PHUC!#REF!+[1]LAM!#REF!+[1]XUAN!#REF!+[1]LIEN!#REF!</f>
        <v>#REF!</v>
      </c>
      <c r="AT89" s="617"/>
      <c r="AU89" s="617" t="e">
        <f>[1]DAI!#REF!+[1]NAM!#REF!+[1]NHAN!#REF!+[1]LY!#REF!+[1]DUC!#REF!+[1]DONG!#REF!+[1]HPHU!#REF!+[1]BAC!#REF!+[1]THANH!#REF!+[1]MY!#REF!+[1]HA!#REF!+[1]PHUC!#REF!+[1]LAM!#REF!+[1]XUAN!#REF!+[1]LIEN!#REF!</f>
        <v>#REF!</v>
      </c>
      <c r="AV89" s="587">
        <f>[1]DAI!AV87+[1]NAM!AV87+[1]NHAN!AV87+[1]LY!AV87+[1]DUC!AV87+[1]DONG!AV87+[1]HPHU!AV87+[1]BAC!AV87+[1]THANH!AV87+[1]MY!AV87+[1]HA!AV87+[1]PHUC!AV87+[1]LAM!AV87+[1]XUAN!AV87+[1]LIEN!AV87+[1]HUNG!AV87+[1]CNAM!AV87+[1]TAY!AV87+[1]HOA!AV87+[1]VAN!AV87+[1]PDINH!AV87+[1]SLOC!AV87+[1]TRUNG!AV87+[1]TAN!AV87+[1]THUONG!AV87+[1]HLAO!AV87+[1]PNHA!AV87+[1]VTRUNG!AV87</f>
        <v>0</v>
      </c>
      <c r="AW89" s="633" t="e">
        <f>[1]DAI!#REF!+[1]NAM!#REF!+[1]NHAN!#REF!+[1]LY!#REF!+[1]DUC!#REF!+[1]DONG!#REF!+[1]HPHU!#REF!+[1]BAC!#REF!+[1]THANH!#REF!+#REF!+[1]MY!#REF!+[1]HA!#REF!+[1]PHUC!#REF!+[1]LAM!#REF!+[1]XUAN!#REF!+[1]LIEN!#REF!</f>
        <v>#REF!</v>
      </c>
      <c r="AX89" s="633" t="e">
        <f>[1]DAI!#REF!+[1]NAM!#REF!+[1]NHAN!#REF!+[1]LY!#REF!+[1]DUC!#REF!+[1]DONG!#REF!+[1]HPHU!#REF!+[1]BAC!#REF!+[1]THANH!#REF!+#REF!+[1]MY!#REF!+[1]HA!#REF!+[1]PHUC!#REF!+[1]LAM!#REF!+[1]XUAN!#REF!+[1]LIEN!#REF!</f>
        <v>#REF!</v>
      </c>
      <c r="AY89" s="633" t="e">
        <f>[1]DAI!#REF!+[1]NAM!#REF!+[1]NHAN!#REF!+[1]LY!#REF!+[1]DUC!#REF!+[1]DONG!#REF!+[1]HPHU!#REF!+[1]BAC!#REF!+[1]THANH!#REF!+#REF!+[1]MY!#REF!+[1]HA!#REF!+[1]PHUC!#REF!+[1]LAM!#REF!+[1]XUAN!#REF!+[1]LIEN!#REF!</f>
        <v>#REF!</v>
      </c>
      <c r="AZ89" s="617" t="e">
        <f>[1]DAI!#REF!+[1]NAM!#REF!+[1]NHAN!#REF!+[1]LY!#REF!+[1]DUC!#REF!+[1]DONG!#REF!+[1]HPHU!#REF!+[1]BAC!#REF!+[1]THANH!#REF!+[1]MY!#REF!+[1]HA!#REF!+[1]PHUC!#REF!+[1]LAM!#REF!+[1]XUAN!#REF!+[1]LIEN!#REF!</f>
        <v>#REF!</v>
      </c>
      <c r="BA89" s="633" t="e">
        <f>[1]DAI!#REF!+[1]NAM!#REF!+[1]NHAN!#REF!+[1]LY!#REF!+[1]DUC!#REF!+[1]DONG!#REF!+[1]HPHU!#REF!+[1]BAC!#REF!+[1]THANH!#REF!+#REF!+[1]MY!#REF!+[1]HA!#REF!+[1]PHUC!#REF!+[1]LAM!#REF!+[1]XUAN!#REF!+[1]LIEN!#REF!</f>
        <v>#REF!</v>
      </c>
      <c r="BB89" s="633" t="e">
        <f>[1]DAI!#REF!+[1]NAM!#REF!+[1]NHAN!#REF!+[1]LY!#REF!+[1]DUC!#REF!+[1]DONG!#REF!+[1]HPHU!#REF!+[1]BAC!#REF!+[1]THANH!#REF!+#REF!+[1]MY!#REF!+[1]HA!#REF!+[1]PHUC!#REF!+[1]LAM!#REF!+[1]XUAN!#REF!+[1]LIEN!#REF!</f>
        <v>#REF!</v>
      </c>
      <c r="BC89" s="633" t="e">
        <f>[1]DAI!#REF!+[1]NAM!#REF!+[1]NHAN!#REF!+[1]LY!#REF!+[1]DUC!#REF!+[1]DONG!#REF!+[1]HPHU!#REF!+[1]BAC!#REF!+[1]THANH!#REF!+#REF!+[1]MY!#REF!+[1]HA!#REF!+[1]PHUC!#REF!+[1]LAM!#REF!+[1]XUAN!#REF!+[1]LIEN!#REF!</f>
        <v>#REF!</v>
      </c>
      <c r="BD89" s="617" t="e">
        <f>[1]DAI!#REF!+[1]NAM!#REF!+[1]NHAN!#REF!+[1]LY!#REF!+[1]DUC!#REF!+[1]DONG!#REF!+[1]HPHU!#REF!+[1]BAC!#REF!+[1]THANH!#REF!+[1]MY!#REF!+[1]HA!#REF!+[1]PHUC!#REF!+[1]LAM!#REF!+[1]XUAN!#REF!+[1]LIEN!#REF!</f>
        <v>#REF!</v>
      </c>
      <c r="BE89" s="633" t="e">
        <f>[1]DAI!#REF!+[1]NAM!#REF!+[1]NHAN!#REF!+[1]LY!#REF!+[1]DUC!#REF!+[1]DONG!#REF!+[1]HPHU!#REF!+[1]BAC!#REF!+[1]THANH!#REF!+#REF!+[1]MY!#REF!+[1]HA!#REF!+[1]PHUC!#REF!+[1]LAM!#REF!+[1]XUAN!#REF!+[1]LIEN!#REF!</f>
        <v>#REF!</v>
      </c>
      <c r="BF89" s="633" t="e">
        <f>[1]DAI!#REF!+[1]NAM!#REF!+[1]NHAN!#REF!+[1]LY!#REF!+[1]DUC!#REF!+[1]DONG!#REF!+[1]HPHU!#REF!+[1]BAC!#REF!+[1]THANH!#REF!+#REF!+[1]MY!#REF!+[1]HA!#REF!+[1]PHUC!#REF!+[1]LAM!#REF!+[1]XUAN!#REF!+[1]LIEN!#REF!</f>
        <v>#REF!</v>
      </c>
      <c r="BG89" s="633" t="e">
        <f>[1]DAI!#REF!+[1]NAM!#REF!+[1]NHAN!#REF!+[1]LY!#REF!+[1]DUC!#REF!+[1]DONG!#REF!+[1]HPHU!#REF!+[1]BAC!#REF!+[1]THANH!#REF!+#REF!+[1]MY!#REF!+[1]HA!#REF!+[1]PHUC!#REF!+[1]LAM!#REF!+[1]XUAN!#REF!+[1]LIEN!#REF!</f>
        <v>#REF!</v>
      </c>
      <c r="BH89" s="633" t="e">
        <f>[1]DAI!#REF!+[1]NAM!#REF!+[1]NHAN!#REF!+[1]LY!#REF!+[1]DUC!#REF!+[1]DONG!#REF!+[1]HPHU!#REF!+[1]BAC!#REF!+[1]THANH!#REF!+#REF!+[1]MY!#REF!+[1]HA!#REF!+[1]PHUC!#REF!+[1]LAM!#REF!+[1]XUAN!#REF!+[1]LIEN!#REF!</f>
        <v>#REF!</v>
      </c>
      <c r="BI89" s="633" t="e">
        <f>[1]DAI!#REF!+[1]NAM!#REF!+[1]NHAN!#REF!+[1]LY!#REF!+[1]DUC!#REF!+[1]DONG!#REF!+[1]HPHU!#REF!+[1]BAC!#REF!+[1]THANH!#REF!+#REF!+[1]MY!#REF!+[1]HA!#REF!+[1]PHUC!#REF!+[1]LAM!#REF!+[1]XUAN!#REF!+[1]LIEN!#REF!</f>
        <v>#REF!</v>
      </c>
      <c r="BJ89" s="633" t="e">
        <f>[1]DAI!#REF!+[1]NAM!#REF!+[1]NHAN!#REF!+[1]LY!#REF!+[1]DUC!#REF!+[1]DONG!#REF!+[1]HPHU!#REF!+[1]BAC!#REF!+[1]THANH!#REF!+#REF!+[1]MY!#REF!+[1]HA!#REF!+[1]PHUC!#REF!+[1]LAM!#REF!+[1]XUAN!#REF!+[1]LIEN!#REF!</f>
        <v>#REF!</v>
      </c>
      <c r="BK89" s="633" t="e">
        <f>[1]DAI!#REF!+[1]NAM!#REF!+[1]NHAN!#REF!+[1]LY!#REF!+[1]DUC!#REF!+[1]DONG!#REF!+[1]HPHU!#REF!+[1]BAC!#REF!+[1]THANH!#REF!+#REF!+[1]MY!#REF!+[1]HA!#REF!+[1]PHUC!#REF!+[1]LAM!#REF!+[1]XUAN!#REF!+[1]LIEN!#REF!</f>
        <v>#REF!</v>
      </c>
      <c r="BL89" s="633" t="e">
        <f>[1]DAI!#REF!+[1]NAM!#REF!+[1]NHAN!#REF!+[1]LY!#REF!+[1]DUC!#REF!+[1]DONG!#REF!+[1]HPHU!#REF!+[1]BAC!#REF!+[1]THANH!#REF!+#REF!+[1]MY!#REF!+[1]HA!#REF!+[1]PHUC!#REF!+[1]LAM!#REF!+[1]XUAN!#REF!+[1]LIEN!#REF!</f>
        <v>#REF!</v>
      </c>
      <c r="BM89" s="568"/>
    </row>
    <row r="90" spans="1:67" ht="24" hidden="1" customHeight="1" x14ac:dyDescent="0.2">
      <c r="A90" s="634" t="s">
        <v>55</v>
      </c>
      <c r="B90" s="584" t="s">
        <v>56</v>
      </c>
      <c r="C90" s="635" t="s">
        <v>57</v>
      </c>
      <c r="D90" s="633" t="e">
        <f>[1]DAI!#REF!+[1]NAM!#REF!+[1]NHAN!#REF!+[1]LY!#REF!+[1]DUC!#REF!+[1]DONG!#REF!+[1]HPHU!#REF!+[1]BAC!#REF!+[1]THANH!#REF!+#REF!+[1]MY!#REF!+[1]HA!#REF!+[1]PHUC!#REF!+[1]LAM!#REF!+[1]XUAN!#REF!+[1]LIEN!#REF!</f>
        <v>#REF!</v>
      </c>
      <c r="E90" s="633" t="e">
        <f>[1]DAI!#REF!+[1]NAM!#REF!+[1]NHAN!#REF!+[1]LY!#REF!+[1]DUC!#REF!+[1]DONG!#REF!+[1]HPHU!#REF!+[1]BAC!#REF!+[1]THANH!#REF!+#REF!+[1]MY!#REF!+[1]HA!#REF!+[1]PHUC!#REF!+[1]LAM!#REF!+[1]XUAN!#REF!+[1]LIEN!#REF!</f>
        <v>#REF!</v>
      </c>
      <c r="F90" s="633" t="e">
        <f>[1]DAI!#REF!+[1]NAM!#REF!+[1]NHAN!#REF!+[1]LY!#REF!+[1]DUC!#REF!+[1]DONG!#REF!+[1]HPHU!#REF!+[1]BAC!#REF!+[1]THANH!#REF!+#REF!+[1]MY!#REF!+[1]HA!#REF!+[1]PHUC!#REF!+[1]LAM!#REF!+[1]XUAN!#REF!+[1]LIEN!#REF!</f>
        <v>#REF!</v>
      </c>
      <c r="G90" s="617">
        <f>[1]DAI!G88+[1]NAM!G88+[1]NHAN!G88+[1]LY!G88+[1]DUC!G88+[1]DONG!G88+[1]HPHU!G88+[1]BAC!G88+[1]THANH!G88+[1]MY!G88+[1]HA!G88+[1]PHUC!G88+[1]LAM!G88+[1]XUAN!G88+[1]LIEN!G88+[1]HUNG!G88+[1]CNAM!G88+[1]TAY!G88+[1]HOA!G88+[1]VAN!G88+[1]PDINH!G88+[1]SLOC!G88+[1]TRUNG!G88+[1]TAN!G88+[1]THUONG!G88+[1]HLAO!G88+[1]PNHA!G88+[1]VTRUNG!G88</f>
        <v>0</v>
      </c>
      <c r="H90" s="633" t="e">
        <f>[1]DAI!#REF!+[1]NAM!#REF!+[1]NHAN!#REF!+[1]LY!#REF!+[1]DUC!#REF!+[1]DONG!#REF!+[1]HPHU!#REF!+[1]BAC!#REF!+[1]THANH!#REF!+#REF!+[1]MY!#REF!+[1]HA!#REF!+[1]PHUC!#REF!+[1]LAM!#REF!+[1]XUAN!#REF!+[1]LIEN!#REF!</f>
        <v>#REF!</v>
      </c>
      <c r="I90" s="633" t="e">
        <f>[1]DAI!#REF!+[1]NAM!#REF!+[1]NHAN!#REF!+[1]LY!#REF!+[1]DUC!#REF!+[1]DONG!#REF!+[1]HPHU!#REF!+[1]BAC!#REF!+[1]THANH!#REF!+#REF!+[1]MY!#REF!+[1]HA!#REF!+[1]PHUC!#REF!+[1]LAM!#REF!+[1]XUAN!#REF!+[1]LIEN!#REF!</f>
        <v>#REF!</v>
      </c>
      <c r="J90" s="617">
        <f>[1]DAI!J88+[1]NAM!J88+[1]NHAN!J88+[1]LY!J88+[1]DUC!J88+[1]DONG!J88+[1]HPHU!J88+[1]BAC!J88+[1]THANH!J88+[1]MY!J88+[1]HA!J88+[1]PHUC!J88+[1]LAM!J88+[1]XUAN!J88+[1]LIEN!J88+[1]HUNG!J88+[1]CNAM!J88+[1]TAY!J88+[1]HOA!J88+[1]VAN!J88+[1]PDINH!J88+[1]SLOC!J88+[1]TRUNG!J88+[1]TAN!J88+[1]THUONG!J88+[1]HLAO!J88+[1]PNHA!J88+[1]VTRUNG!J88</f>
        <v>0</v>
      </c>
      <c r="K90" s="633" t="e">
        <f>[1]DAI!#REF!+[1]NAM!#REF!+[1]NHAN!#REF!+[1]LY!#REF!+[1]DUC!#REF!+[1]DONG!#REF!+[1]HPHU!#REF!+[1]BAC!#REF!+[1]THANH!#REF!+#REF!+[1]MY!#REF!+[1]HA!#REF!+[1]PHUC!#REF!+[1]LAM!#REF!+[1]XUAN!#REF!+[1]LIEN!#REF!</f>
        <v>#REF!</v>
      </c>
      <c r="L90" s="633" t="e">
        <f>[1]DAI!#REF!+[1]NAM!#REF!+[1]NHAN!#REF!+[1]LY!#REF!+[1]DUC!#REF!+[1]DONG!#REF!+[1]HPHU!#REF!+[1]BAC!#REF!+[1]THANH!#REF!+#REF!+[1]MY!#REF!+[1]HA!#REF!+[1]PHUC!#REF!+[1]LAM!#REF!+[1]XUAN!#REF!+[1]LIEN!#REF!</f>
        <v>#REF!</v>
      </c>
      <c r="M90" s="633" t="e">
        <f>[1]DAI!#REF!+[1]NAM!#REF!+[1]NHAN!#REF!+[1]LY!#REF!+[1]DUC!#REF!+[1]DONG!#REF!+[1]HPHU!#REF!+[1]BAC!#REF!+[1]THANH!#REF!+#REF!+[1]MY!#REF!+[1]HA!#REF!+[1]PHUC!#REF!+[1]LAM!#REF!+[1]XUAN!#REF!+[1]LIEN!#REF!</f>
        <v>#REF!</v>
      </c>
      <c r="N90" s="617">
        <f>[1]DAI!N88+[1]NAM!N88+[1]NHAN!N88+[1]LY!N88+[1]DUC!N88+[1]DONG!N88+[1]HPHU!N88+[1]BAC!N88+[1]THANH!N88+[1]MY!N88+[1]HA!N88+[1]PHUC!N88+[1]LAM!N88+[1]XUAN!N88+[1]LIEN!N88+[1]HUNG!N88+[1]CNAM!N88+[1]TAY!N88+[1]HOA!N88+[1]VAN!N88+[1]PDINH!N88+[1]SLOC!N88+[1]TRUNG!N88+[1]TAN!N88+[1]THUONG!N88+[1]HLAO!N88+[1]PNHA!N88+[1]VTRUNG!N88</f>
        <v>0</v>
      </c>
      <c r="O90" s="617">
        <f>[1]DAI!O88+[1]NAM!O88+[1]NHAN!O88+[1]LY!O88+[1]DUC!O88+[1]DONG!O88+[1]HPHU!O88+[1]BAC!O88+[1]THANH!O88+[1]MY!O88+[1]HA!O88+[1]PHUC!O88+[1]LAM!O88+[1]XUAN!O88+[1]LIEN!O88+[1]HUNG!O88+[1]CNAM!O88+[1]TAY!O88+[1]HOA!O88+[1]VAN!O88+[1]PDINH!O88+[1]SLOC!O88+[1]TRUNG!O88+[1]TAN!O88+[1]THUONG!O88+[1]HLAO!O88+[1]PNHA!O88+[1]VTRUNG!O88</f>
        <v>0</v>
      </c>
      <c r="P90" s="617" t="e">
        <f>[1]DAI!#REF!+[1]NAM!#REF!+[1]NHAN!#REF!+[1]LY!#REF!+[1]DUC!#REF!+[1]DONG!#REF!+[1]HPHU!#REF!+[1]BAC!#REF!+[1]THANH!#REF!+[1]MY!#REF!+[1]HA!#REF!+[1]PHUC!#REF!+[1]LAM!#REF!+[1]XUAN!#REF!+[1]LIEN!#REF!</f>
        <v>#REF!</v>
      </c>
      <c r="Q90" s="633" t="e">
        <f>[1]DAI!#REF!+[1]NAM!#REF!+[1]NHAN!#REF!+[1]LY!#REF!+[1]DUC!#REF!+[1]DONG!#REF!+[1]HPHU!#REF!+[1]BAC!#REF!+[1]THANH!#REF!+#REF!+[1]MY!#REF!+[1]HA!#REF!+[1]PHUC!#REF!+[1]LAM!#REF!+[1]XUAN!#REF!+[1]LIEN!#REF!</f>
        <v>#REF!</v>
      </c>
      <c r="R90" s="588" t="e">
        <f>[1]DAI!#REF!+[1]NAM!#REF!+[1]NHAN!#REF!+[1]LY!#REF!+[1]DUC!#REF!+[1]DONG!#REF!+[1]HPHU!#REF!+[1]BAC!#REF!+[1]THANH!#REF!+#REF!+[1]MY!#REF!+[1]HA!#REF!+[1]PHUC!#REF!+[1]LAM!#REF!+[1]XUAN!#REF!+[1]LIEN!#REF!</f>
        <v>#REF!</v>
      </c>
      <c r="S90" s="633" t="e">
        <f>[1]DAI!#REF!+[1]NAM!#REF!+[1]NHAN!#REF!+[1]LY!#REF!+[1]DUC!#REF!+[1]DONG!#REF!+[1]HPHU!#REF!+[1]BAC!#REF!+[1]THANH!#REF!+#REF!+[1]MY!#REF!+[1]HA!#REF!+[1]PHUC!#REF!+[1]LAM!#REF!+[1]XUAN!#REF!+[1]LIEN!#REF!</f>
        <v>#REF!</v>
      </c>
      <c r="T90" s="633" t="e">
        <f>[1]DAI!#REF!+[1]NAM!#REF!+[1]NHAN!#REF!+[1]LY!#REF!+[1]DUC!#REF!+[1]DONG!#REF!+[1]HPHU!#REF!+[1]BAC!#REF!+[1]THANH!#REF!+#REF!+[1]MY!#REF!+[1]HA!#REF!+[1]PHUC!#REF!+[1]LAM!#REF!+[1]XUAN!#REF!+[1]LIEN!#REF!</f>
        <v>#REF!</v>
      </c>
      <c r="U90" s="633" t="e">
        <f>[1]DAI!#REF!+[1]NAM!#REF!+[1]NHAN!#REF!+[1]LY!#REF!+[1]DUC!#REF!+[1]DONG!#REF!+[1]HPHU!#REF!+[1]BAC!#REF!+[1]THANH!#REF!+#REF!+[1]MY!#REF!+[1]HA!#REF!+[1]PHUC!#REF!+[1]LAM!#REF!+[1]XUAN!#REF!+[1]LIEN!#REF!</f>
        <v>#REF!</v>
      </c>
      <c r="V90" s="633" t="e">
        <f>[1]DAI!#REF!+[1]NAM!#REF!+[1]NHAN!#REF!+[1]LY!#REF!+[1]DUC!#REF!+[1]DONG!#REF!+[1]HPHU!#REF!+[1]BAC!#REF!+[1]THANH!#REF!+#REF!+[1]MY!#REF!+[1]HA!#REF!+[1]PHUC!#REF!+[1]LAM!#REF!+[1]XUAN!#REF!+[1]LIEN!#REF!</f>
        <v>#REF!</v>
      </c>
      <c r="W90" s="633" t="e">
        <f>[1]DAI!#REF!+[1]NAM!#REF!+[1]NHAN!#REF!+[1]LY!#REF!+[1]DUC!#REF!+[1]DONG!#REF!+[1]HPHU!#REF!+[1]BAC!#REF!+[1]THANH!#REF!+#REF!+[1]MY!#REF!+[1]HA!#REF!+[1]PHUC!#REF!+[1]LAM!#REF!+[1]XUAN!#REF!+[1]LIEN!#REF!</f>
        <v>#REF!</v>
      </c>
      <c r="X90" s="633" t="e">
        <f>[1]DAI!#REF!+[1]NAM!#REF!+[1]NHAN!#REF!+[1]LY!#REF!+[1]DUC!#REF!+[1]DONG!#REF!+[1]HPHU!#REF!+[1]BAC!#REF!+[1]THANH!#REF!+#REF!+[1]MY!#REF!+[1]HA!#REF!+[1]PHUC!#REF!+[1]LAM!#REF!+[1]XUAN!#REF!+[1]LIEN!#REF!</f>
        <v>#REF!</v>
      </c>
      <c r="Y90" s="633" t="e">
        <f>[1]DAI!#REF!+[1]NAM!#REF!+[1]NHAN!#REF!+[1]LY!#REF!+[1]DUC!#REF!+[1]DONG!#REF!+[1]HPHU!#REF!+[1]BAC!#REF!+[1]THANH!#REF!+#REF!+[1]MY!#REF!+[1]HA!#REF!+[1]PHUC!#REF!+[1]LAM!#REF!+[1]XUAN!#REF!+[1]LIEN!#REF!</f>
        <v>#REF!</v>
      </c>
      <c r="Z90" s="633" t="e">
        <f>[1]DAI!#REF!+[1]NAM!#REF!+[1]NHAN!#REF!+[1]LY!#REF!+[1]DUC!#REF!+[1]DONG!#REF!+[1]HPHU!#REF!+[1]BAC!#REF!+[1]THANH!#REF!+#REF!+[1]MY!#REF!+[1]HA!#REF!+[1]PHUC!#REF!+[1]LAM!#REF!+[1]XUAN!#REF!+[1]LIEN!#REF!</f>
        <v>#REF!</v>
      </c>
      <c r="AA90" s="633" t="e">
        <f>[1]DAI!#REF!+[1]NAM!#REF!+[1]NHAN!#REF!+[1]LY!#REF!+[1]DUC!#REF!+[1]DONG!#REF!+[1]HPHU!#REF!+[1]BAC!#REF!+[1]THANH!#REF!+#REF!+[1]MY!#REF!+[1]HA!#REF!+[1]PHUC!#REF!+[1]LAM!#REF!+[1]XUAN!#REF!+[1]LIEN!#REF!</f>
        <v>#REF!</v>
      </c>
      <c r="AB90" s="633" t="e">
        <f>[1]DAI!#REF!+[1]NAM!#REF!+[1]NHAN!#REF!+[1]LY!#REF!+[1]DUC!#REF!+[1]DONG!#REF!+[1]HPHU!#REF!+[1]BAC!#REF!+[1]THANH!#REF!+#REF!+[1]MY!#REF!+[1]HA!#REF!+[1]PHUC!#REF!+[1]LAM!#REF!+[1]XUAN!#REF!+[1]LIEN!#REF!</f>
        <v>#REF!</v>
      </c>
      <c r="AC90" s="633" t="e">
        <f>[1]DAI!#REF!+[1]NAM!#REF!+[1]NHAN!#REF!+[1]LY!#REF!+[1]DUC!#REF!+[1]DONG!#REF!+[1]HPHU!#REF!+[1]BAC!#REF!+[1]THANH!#REF!+#REF!+[1]MY!#REF!+[1]HA!#REF!+[1]PHUC!#REF!+[1]LAM!#REF!+[1]XUAN!#REF!+[1]LIEN!#REF!</f>
        <v>#REF!</v>
      </c>
      <c r="AD90" s="617" t="e">
        <f>[1]DAI!#REF!+[1]NAM!#REF!+[1]NHAN!#REF!+[1]LY!#REF!+[1]DUC!#REF!+[1]DONG!#REF!+[1]HPHU!#REF!+[1]BAC!#REF!+[1]THANH!#REF!+[1]MY!#REF!+[1]HA!#REF!+[1]PHUC!#REF!+[1]LAM!#REF!+[1]XUAN!#REF!+[1]LIEN!#REF!</f>
        <v>#REF!</v>
      </c>
      <c r="AE90" s="633" t="e">
        <f>[1]DAI!#REF!+[1]NAM!#REF!+[1]NHAN!#REF!+[1]LY!#REF!+[1]DUC!#REF!+[1]DONG!#REF!+[1]HPHU!#REF!+[1]BAC!#REF!+[1]THANH!#REF!+#REF!+[1]MY!#REF!+[1]HA!#REF!+[1]PHUC!#REF!+[1]LAM!#REF!+[1]XUAN!#REF!+[1]LIEN!#REF!</f>
        <v>#REF!</v>
      </c>
      <c r="AF90" s="633" t="e">
        <f>[1]DAI!#REF!+[1]NAM!#REF!+[1]NHAN!#REF!+[1]LY!#REF!+[1]DUC!#REF!+[1]DONG!#REF!+[1]HPHU!#REF!+[1]BAC!#REF!+[1]THANH!#REF!+#REF!+[1]MY!#REF!+[1]HA!#REF!+[1]PHUC!#REF!+[1]LAM!#REF!+[1]XUAN!#REF!+[1]LIEN!#REF!</f>
        <v>#REF!</v>
      </c>
      <c r="AG90" s="633" t="e">
        <f>[1]DAI!#REF!+[1]NAM!#REF!+[1]NHAN!#REF!+[1]LY!#REF!+[1]DUC!#REF!+[1]DONG!#REF!+[1]HPHU!#REF!+[1]BAC!#REF!+[1]THANH!#REF!+#REF!+[1]MY!#REF!+[1]HA!#REF!+[1]PHUC!#REF!+[1]LAM!#REF!+[1]XUAN!#REF!+[1]LIEN!#REF!</f>
        <v>#REF!</v>
      </c>
      <c r="AH90" s="633" t="e">
        <f>[1]DAI!#REF!+[1]NAM!#REF!+[1]NHAN!#REF!+[1]LY!#REF!+[1]DUC!#REF!+[1]DONG!#REF!+[1]HPHU!#REF!+[1]BAC!#REF!+[1]THANH!#REF!+#REF!+[1]MY!#REF!+[1]HA!#REF!+[1]PHUC!#REF!+[1]LAM!#REF!+[1]XUAN!#REF!+[1]LIEN!#REF!</f>
        <v>#REF!</v>
      </c>
      <c r="AI90" s="633" t="e">
        <f>[1]DAI!#REF!+[1]NAM!#REF!+[1]NHAN!#REF!+[1]LY!#REF!+[1]DUC!#REF!+[1]DONG!#REF!+[1]HPHU!#REF!+[1]BAC!#REF!+[1]THANH!#REF!+#REF!+[1]MY!#REF!+[1]HA!#REF!+[1]PHUC!#REF!+[1]LAM!#REF!+[1]XUAN!#REF!+[1]LIEN!#REF!</f>
        <v>#REF!</v>
      </c>
      <c r="AJ90" s="633" t="e">
        <f>[1]DAI!#REF!+[1]NAM!#REF!+[1]NHAN!#REF!+[1]LY!#REF!+[1]DUC!#REF!+[1]DONG!#REF!+[1]HPHU!#REF!+[1]BAC!#REF!+[1]THANH!#REF!+#REF!+[1]MY!#REF!+[1]HA!#REF!+[1]PHUC!#REF!+[1]LAM!#REF!+[1]XUAN!#REF!+[1]LIEN!#REF!</f>
        <v>#REF!</v>
      </c>
      <c r="AK90" s="617" t="e">
        <f>[1]DAI!#REF!+[1]NAM!#REF!+[1]NHAN!#REF!+[1]LY!#REF!+[1]DUC!#REF!+[1]DONG!#REF!+[1]HPHU!#REF!+[1]BAC!#REF!+[1]THANH!#REF!+[1]MY!#REF!+[1]HA!#REF!+[1]PHUC!#REF!+[1]LAM!#REF!+[1]XUAN!#REF!+[1]LIEN!#REF!</f>
        <v>#REF!</v>
      </c>
      <c r="AL90" s="633" t="e">
        <f>[1]DAI!#REF!+[1]NAM!#REF!+[1]NHAN!#REF!+[1]LY!#REF!+[1]DUC!#REF!+[1]DONG!#REF!+[1]HPHU!#REF!+[1]BAC!#REF!+[1]THANH!#REF!+#REF!+[1]MY!#REF!+[1]HA!#REF!+[1]PHUC!#REF!+[1]LAM!#REF!+[1]XUAN!#REF!+[1]LIEN!#REF!</f>
        <v>#REF!</v>
      </c>
      <c r="AM90" s="633" t="e">
        <f>[1]DAI!#REF!+[1]NAM!#REF!+[1]NHAN!#REF!+[1]LY!#REF!+[1]DUC!#REF!+[1]DONG!#REF!+[1]HPHU!#REF!+[1]BAC!#REF!+[1]THANH!#REF!+#REF!+[1]MY!#REF!+[1]HA!#REF!+[1]PHUC!#REF!+[1]LAM!#REF!+[1]XUAN!#REF!+[1]LIEN!#REF!</f>
        <v>#REF!</v>
      </c>
      <c r="AN90" s="617" t="e">
        <f>[1]DAI!#REF!+[1]NAM!#REF!+[1]NHAN!#REF!+[1]LY!#REF!+[1]DUC!#REF!+[1]DONG!#REF!+[1]HPHU!#REF!+[1]BAC!#REF!+[1]THANH!#REF!+[1]MY!#REF!+[1]HA!#REF!+[1]PHUC!#REF!+[1]LAM!#REF!+[1]XUAN!#REF!+[1]LIEN!#REF!</f>
        <v>#REF!</v>
      </c>
      <c r="AO90" s="633" t="e">
        <f>[1]DAI!#REF!+[1]NAM!#REF!+[1]NHAN!#REF!+[1]LY!#REF!+[1]DUC!#REF!+[1]DONG!#REF!+[1]HPHU!#REF!+[1]BAC!#REF!+[1]THANH!#REF!+#REF!+[1]MY!#REF!+[1]HA!#REF!+[1]PHUC!#REF!+[1]LAM!#REF!+[1]XUAN!#REF!+[1]LIEN!#REF!</f>
        <v>#REF!</v>
      </c>
      <c r="AP90" s="633" t="e">
        <f>[1]DAI!#REF!+[1]NAM!#REF!+[1]NHAN!#REF!+[1]LY!#REF!+[1]DUC!#REF!+[1]DONG!#REF!+[1]HPHU!#REF!+[1]BAC!#REF!+[1]THANH!#REF!+#REF!+[1]MY!#REF!+[1]HA!#REF!+[1]PHUC!#REF!+[1]LAM!#REF!+[1]XUAN!#REF!+[1]LIEN!#REF!</f>
        <v>#REF!</v>
      </c>
      <c r="AQ90" s="633" t="e">
        <f>[1]DAI!#REF!+[1]NAM!#REF!+[1]NHAN!#REF!+[1]LY!#REF!+[1]DUC!#REF!+[1]DONG!#REF!+[1]HPHU!#REF!+[1]BAC!#REF!+[1]THANH!#REF!+#REF!+[1]MY!#REF!+[1]HA!#REF!+[1]PHUC!#REF!+[1]LAM!#REF!+[1]XUAN!#REF!+[1]LIEN!#REF!</f>
        <v>#REF!</v>
      </c>
      <c r="AR90" s="617">
        <f>[1]DAI!AR88+[1]NAM!AR88+[1]NHAN!AR88+[1]LY!AR88+[1]DUC!AR88+[1]DONG!AR88+[1]HPHU!AR88+[1]BAC!AR88+[1]THANH!AR88+[1]MY!AR88+[1]HA!AR88+[1]PHUC!AR88+[1]LAM!AR88+[1]XUAN!AR88+[1]LIEN!AR88+[1]HUNG!AR88+[1]CNAM!AR88+[1]TAY!AR88+[1]HOA!AR88+[1]VAN!AR88+[1]PDINH!AR88+[1]SLOC!AR88+[1]TRUNG!AR88+[1]TAN!AR88+[1]THUONG!AR88+[1]HLAO!AR88+[1]PNHA!AR88+[1]VTRUNG!AR88</f>
        <v>0</v>
      </c>
      <c r="AS90" s="617" t="e">
        <f>[1]DAI!#REF!+[1]NAM!#REF!+[1]NHAN!#REF!+[1]LY!#REF!+[1]DUC!#REF!+[1]DONG!#REF!+[1]HPHU!#REF!+[1]BAC!#REF!+[1]THANH!#REF!+[1]MY!#REF!+[1]HA!#REF!+[1]PHUC!#REF!+[1]LAM!#REF!+[1]XUAN!#REF!+[1]LIEN!#REF!</f>
        <v>#REF!</v>
      </c>
      <c r="AT90" s="617"/>
      <c r="AU90" s="617" t="e">
        <f>[1]DAI!#REF!+[1]NAM!#REF!+[1]NHAN!#REF!+[1]LY!#REF!+[1]DUC!#REF!+[1]DONG!#REF!+[1]HPHU!#REF!+[1]BAC!#REF!+[1]THANH!#REF!+[1]MY!#REF!+[1]HA!#REF!+[1]PHUC!#REF!+[1]LAM!#REF!+[1]XUAN!#REF!+[1]LIEN!#REF!</f>
        <v>#REF!</v>
      </c>
      <c r="AV90" s="587">
        <f>[1]DAI!AV88+[1]NAM!AV88+[1]NHAN!AV88+[1]LY!AV88+[1]DUC!AV88+[1]DONG!AV88+[1]HPHU!AV88+[1]BAC!AV88+[1]THANH!AV88+[1]MY!AV88+[1]HA!AV88+[1]PHUC!AV88+[1]LAM!AV88+[1]XUAN!AV88+[1]LIEN!AV88+[1]HUNG!AV88+[1]CNAM!AV88+[1]TAY!AV88+[1]HOA!AV88+[1]VAN!AV88+[1]PDINH!AV88+[1]SLOC!AV88+[1]TRUNG!AV88+[1]TAN!AV88+[1]THUONG!AV88+[1]HLAO!AV88+[1]PNHA!AV88+[1]VTRUNG!AV88</f>
        <v>0</v>
      </c>
      <c r="AW90" s="633" t="e">
        <f>[1]DAI!#REF!+[1]NAM!#REF!+[1]NHAN!#REF!+[1]LY!#REF!+[1]DUC!#REF!+[1]DONG!#REF!+[1]HPHU!#REF!+[1]BAC!#REF!+[1]THANH!#REF!+#REF!+[1]MY!#REF!+[1]HA!#REF!+[1]PHUC!#REF!+[1]LAM!#REF!+[1]XUAN!#REF!+[1]LIEN!#REF!</f>
        <v>#REF!</v>
      </c>
      <c r="AX90" s="633" t="e">
        <f>[1]DAI!#REF!+[1]NAM!#REF!+[1]NHAN!#REF!+[1]LY!#REF!+[1]DUC!#REF!+[1]DONG!#REF!+[1]HPHU!#REF!+[1]BAC!#REF!+[1]THANH!#REF!+#REF!+[1]MY!#REF!+[1]HA!#REF!+[1]PHUC!#REF!+[1]LAM!#REF!+[1]XUAN!#REF!+[1]LIEN!#REF!</f>
        <v>#REF!</v>
      </c>
      <c r="AY90" s="633" t="e">
        <f>[1]DAI!#REF!+[1]NAM!#REF!+[1]NHAN!#REF!+[1]LY!#REF!+[1]DUC!#REF!+[1]DONG!#REF!+[1]HPHU!#REF!+[1]BAC!#REF!+[1]THANH!#REF!+#REF!+[1]MY!#REF!+[1]HA!#REF!+[1]PHUC!#REF!+[1]LAM!#REF!+[1]XUAN!#REF!+[1]LIEN!#REF!</f>
        <v>#REF!</v>
      </c>
      <c r="AZ90" s="617" t="e">
        <f>[1]DAI!#REF!+[1]NAM!#REF!+[1]NHAN!#REF!+[1]LY!#REF!+[1]DUC!#REF!+[1]DONG!#REF!+[1]HPHU!#REF!+[1]BAC!#REF!+[1]THANH!#REF!+[1]MY!#REF!+[1]HA!#REF!+[1]PHUC!#REF!+[1]LAM!#REF!+[1]XUAN!#REF!+[1]LIEN!#REF!</f>
        <v>#REF!</v>
      </c>
      <c r="BA90" s="633" t="e">
        <f>[1]DAI!#REF!+[1]NAM!#REF!+[1]NHAN!#REF!+[1]LY!#REF!+[1]DUC!#REF!+[1]DONG!#REF!+[1]HPHU!#REF!+[1]BAC!#REF!+[1]THANH!#REF!+#REF!+[1]MY!#REF!+[1]HA!#REF!+[1]PHUC!#REF!+[1]LAM!#REF!+[1]XUAN!#REF!+[1]LIEN!#REF!</f>
        <v>#REF!</v>
      </c>
      <c r="BB90" s="633" t="e">
        <f>[1]DAI!#REF!+[1]NAM!#REF!+[1]NHAN!#REF!+[1]LY!#REF!+[1]DUC!#REF!+[1]DONG!#REF!+[1]HPHU!#REF!+[1]BAC!#REF!+[1]THANH!#REF!+#REF!+[1]MY!#REF!+[1]HA!#REF!+[1]PHUC!#REF!+[1]LAM!#REF!+[1]XUAN!#REF!+[1]LIEN!#REF!</f>
        <v>#REF!</v>
      </c>
      <c r="BC90" s="633" t="e">
        <f>[1]DAI!#REF!+[1]NAM!#REF!+[1]NHAN!#REF!+[1]LY!#REF!+[1]DUC!#REF!+[1]DONG!#REF!+[1]HPHU!#REF!+[1]BAC!#REF!+[1]THANH!#REF!+#REF!+[1]MY!#REF!+[1]HA!#REF!+[1]PHUC!#REF!+[1]LAM!#REF!+[1]XUAN!#REF!+[1]LIEN!#REF!</f>
        <v>#REF!</v>
      </c>
      <c r="BD90" s="617" t="e">
        <f>[1]DAI!#REF!+[1]NAM!#REF!+[1]NHAN!#REF!+[1]LY!#REF!+[1]DUC!#REF!+[1]DONG!#REF!+[1]HPHU!#REF!+[1]BAC!#REF!+[1]THANH!#REF!+[1]MY!#REF!+[1]HA!#REF!+[1]PHUC!#REF!+[1]LAM!#REF!+[1]XUAN!#REF!+[1]LIEN!#REF!</f>
        <v>#REF!</v>
      </c>
      <c r="BE90" s="633" t="e">
        <f>[1]DAI!#REF!+[1]NAM!#REF!+[1]NHAN!#REF!+[1]LY!#REF!+[1]DUC!#REF!+[1]DONG!#REF!+[1]HPHU!#REF!+[1]BAC!#REF!+[1]THANH!#REF!+#REF!+[1]MY!#REF!+[1]HA!#REF!+[1]PHUC!#REF!+[1]LAM!#REF!+[1]XUAN!#REF!+[1]LIEN!#REF!</f>
        <v>#REF!</v>
      </c>
      <c r="BF90" s="633" t="e">
        <f>[1]DAI!#REF!+[1]NAM!#REF!+[1]NHAN!#REF!+[1]LY!#REF!+[1]DUC!#REF!+[1]DONG!#REF!+[1]HPHU!#REF!+[1]BAC!#REF!+[1]THANH!#REF!+#REF!+[1]MY!#REF!+[1]HA!#REF!+[1]PHUC!#REF!+[1]LAM!#REF!+[1]XUAN!#REF!+[1]LIEN!#REF!</f>
        <v>#REF!</v>
      </c>
      <c r="BG90" s="633" t="e">
        <f>[1]DAI!#REF!+[1]NAM!#REF!+[1]NHAN!#REF!+[1]LY!#REF!+[1]DUC!#REF!+[1]DONG!#REF!+[1]HPHU!#REF!+[1]BAC!#REF!+[1]THANH!#REF!+#REF!+[1]MY!#REF!+[1]HA!#REF!+[1]PHUC!#REF!+[1]LAM!#REF!+[1]XUAN!#REF!+[1]LIEN!#REF!</f>
        <v>#REF!</v>
      </c>
      <c r="BH90" s="633" t="e">
        <f>[1]DAI!#REF!+[1]NAM!#REF!+[1]NHAN!#REF!+[1]LY!#REF!+[1]DUC!#REF!+[1]DONG!#REF!+[1]HPHU!#REF!+[1]BAC!#REF!+[1]THANH!#REF!+#REF!+[1]MY!#REF!+[1]HA!#REF!+[1]PHUC!#REF!+[1]LAM!#REF!+[1]XUAN!#REF!+[1]LIEN!#REF!</f>
        <v>#REF!</v>
      </c>
      <c r="BI90" s="633" t="e">
        <f>[1]DAI!#REF!+[1]NAM!#REF!+[1]NHAN!#REF!+[1]LY!#REF!+[1]DUC!#REF!+[1]DONG!#REF!+[1]HPHU!#REF!+[1]BAC!#REF!+[1]THANH!#REF!+#REF!+[1]MY!#REF!+[1]HA!#REF!+[1]PHUC!#REF!+[1]LAM!#REF!+[1]XUAN!#REF!+[1]LIEN!#REF!</f>
        <v>#REF!</v>
      </c>
      <c r="BJ90" s="633" t="e">
        <f>[1]DAI!#REF!+[1]NAM!#REF!+[1]NHAN!#REF!+[1]LY!#REF!+[1]DUC!#REF!+[1]DONG!#REF!+[1]HPHU!#REF!+[1]BAC!#REF!+[1]THANH!#REF!+#REF!+[1]MY!#REF!+[1]HA!#REF!+[1]PHUC!#REF!+[1]LAM!#REF!+[1]XUAN!#REF!+[1]LIEN!#REF!</f>
        <v>#REF!</v>
      </c>
      <c r="BK90" s="633" t="e">
        <f>[1]DAI!#REF!+[1]NAM!#REF!+[1]NHAN!#REF!+[1]LY!#REF!+[1]DUC!#REF!+[1]DONG!#REF!+[1]HPHU!#REF!+[1]BAC!#REF!+[1]THANH!#REF!+#REF!+[1]MY!#REF!+[1]HA!#REF!+[1]PHUC!#REF!+[1]LAM!#REF!+[1]XUAN!#REF!+[1]LIEN!#REF!</f>
        <v>#REF!</v>
      </c>
      <c r="BL90" s="633" t="e">
        <f>[1]DAI!#REF!+[1]NAM!#REF!+[1]NHAN!#REF!+[1]LY!#REF!+[1]DUC!#REF!+[1]DONG!#REF!+[1]HPHU!#REF!+[1]BAC!#REF!+[1]THANH!#REF!+#REF!+[1]MY!#REF!+[1]HA!#REF!+[1]PHUC!#REF!+[1]LAM!#REF!+[1]XUAN!#REF!+[1]LIEN!#REF!</f>
        <v>#REF!</v>
      </c>
      <c r="BM90" s="568"/>
    </row>
    <row r="91" spans="1:67" ht="24" hidden="1" customHeight="1" x14ac:dyDescent="0.2">
      <c r="A91" s="634" t="s">
        <v>58</v>
      </c>
      <c r="B91" s="584" t="s">
        <v>59</v>
      </c>
      <c r="C91" s="635" t="s">
        <v>60</v>
      </c>
      <c r="D91" s="633" t="e">
        <f>[1]DAI!#REF!+[1]NAM!#REF!+[1]NHAN!#REF!+[1]LY!#REF!+[1]DUC!#REF!+[1]DONG!#REF!+[1]HPHU!#REF!+[1]BAC!#REF!+[1]THANH!#REF!+#REF!+[1]MY!#REF!+[1]HA!#REF!+[1]PHUC!#REF!+[1]LAM!#REF!+[1]XUAN!#REF!+[1]LIEN!#REF!</f>
        <v>#REF!</v>
      </c>
      <c r="E91" s="633" t="e">
        <f>[1]DAI!#REF!+[1]NAM!#REF!+[1]NHAN!#REF!+[1]LY!#REF!+[1]DUC!#REF!+[1]DONG!#REF!+[1]HPHU!#REF!+[1]BAC!#REF!+[1]THANH!#REF!+#REF!+[1]MY!#REF!+[1]HA!#REF!+[1]PHUC!#REF!+[1]LAM!#REF!+[1]XUAN!#REF!+[1]LIEN!#REF!</f>
        <v>#REF!</v>
      </c>
      <c r="F91" s="633" t="e">
        <f>[1]DAI!#REF!+[1]NAM!#REF!+[1]NHAN!#REF!+[1]LY!#REF!+[1]DUC!#REF!+[1]DONG!#REF!+[1]HPHU!#REF!+[1]BAC!#REF!+[1]THANH!#REF!+#REF!+[1]MY!#REF!+[1]HA!#REF!+[1]PHUC!#REF!+[1]LAM!#REF!+[1]XUAN!#REF!+[1]LIEN!#REF!</f>
        <v>#REF!</v>
      </c>
      <c r="G91" s="617">
        <f>[1]DAI!G89+[1]NAM!G89+[1]NHAN!G89+[1]LY!G89+[1]DUC!G89+[1]DONG!G89+[1]HPHU!G89+[1]BAC!G89+[1]THANH!G89+[1]MY!G89+[1]HA!G89+[1]PHUC!G89+[1]LAM!G89+[1]XUAN!G89+[1]LIEN!G89+[1]HUNG!G89+[1]CNAM!G89+[1]TAY!G89+[1]HOA!G89+[1]VAN!G89+[1]PDINH!G89+[1]SLOC!G89+[1]TRUNG!G89+[1]TAN!G89+[1]THUONG!G89+[1]HLAO!G89+[1]PNHA!G89+[1]VTRUNG!G89</f>
        <v>0</v>
      </c>
      <c r="H91" s="633" t="e">
        <f>[1]DAI!#REF!+[1]NAM!#REF!+[1]NHAN!#REF!+[1]LY!#REF!+[1]DUC!#REF!+[1]DONG!#REF!+[1]HPHU!#REF!+[1]BAC!#REF!+[1]THANH!#REF!+#REF!+[1]MY!#REF!+[1]HA!#REF!+[1]PHUC!#REF!+[1]LAM!#REF!+[1]XUAN!#REF!+[1]LIEN!#REF!</f>
        <v>#REF!</v>
      </c>
      <c r="I91" s="633" t="e">
        <f>[1]DAI!#REF!+[1]NAM!#REF!+[1]NHAN!#REF!+[1]LY!#REF!+[1]DUC!#REF!+[1]DONG!#REF!+[1]HPHU!#REF!+[1]BAC!#REF!+[1]THANH!#REF!+#REF!+[1]MY!#REF!+[1]HA!#REF!+[1]PHUC!#REF!+[1]LAM!#REF!+[1]XUAN!#REF!+[1]LIEN!#REF!</f>
        <v>#REF!</v>
      </c>
      <c r="J91" s="617">
        <f>[1]DAI!J89+[1]NAM!J89+[1]NHAN!J89+[1]LY!J89+[1]DUC!J89+[1]DONG!J89+[1]HPHU!J89+[1]BAC!J89+[1]THANH!J89+[1]MY!J89+[1]HA!J89+[1]PHUC!J89+[1]LAM!J89+[1]XUAN!J89+[1]LIEN!J89+[1]HUNG!J89+[1]CNAM!J89+[1]TAY!J89+[1]HOA!J89+[1]VAN!J89+[1]PDINH!J89+[1]SLOC!J89+[1]TRUNG!J89+[1]TAN!J89+[1]THUONG!J89+[1]HLAO!J89+[1]PNHA!J89+[1]VTRUNG!J89</f>
        <v>0</v>
      </c>
      <c r="K91" s="633" t="e">
        <f>[1]DAI!#REF!+[1]NAM!#REF!+[1]NHAN!#REF!+[1]LY!#REF!+[1]DUC!#REF!+[1]DONG!#REF!+[1]HPHU!#REF!+[1]BAC!#REF!+[1]THANH!#REF!+#REF!+[1]MY!#REF!+[1]HA!#REF!+[1]PHUC!#REF!+[1]LAM!#REF!+[1]XUAN!#REF!+[1]LIEN!#REF!</f>
        <v>#REF!</v>
      </c>
      <c r="L91" s="633" t="e">
        <f>[1]DAI!#REF!+[1]NAM!#REF!+[1]NHAN!#REF!+[1]LY!#REF!+[1]DUC!#REF!+[1]DONG!#REF!+[1]HPHU!#REF!+[1]BAC!#REF!+[1]THANH!#REF!+#REF!+[1]MY!#REF!+[1]HA!#REF!+[1]PHUC!#REF!+[1]LAM!#REF!+[1]XUAN!#REF!+[1]LIEN!#REF!</f>
        <v>#REF!</v>
      </c>
      <c r="M91" s="633" t="e">
        <f>[1]DAI!#REF!+[1]NAM!#REF!+[1]NHAN!#REF!+[1]LY!#REF!+[1]DUC!#REF!+[1]DONG!#REF!+[1]HPHU!#REF!+[1]BAC!#REF!+[1]THANH!#REF!+#REF!+[1]MY!#REF!+[1]HA!#REF!+[1]PHUC!#REF!+[1]LAM!#REF!+[1]XUAN!#REF!+[1]LIEN!#REF!</f>
        <v>#REF!</v>
      </c>
      <c r="N91" s="617">
        <f>[1]DAI!N89+[1]NAM!N89+[1]NHAN!N89+[1]LY!N89+[1]DUC!N89+[1]DONG!N89+[1]HPHU!N89+[1]BAC!N89+[1]THANH!N89+[1]MY!N89+[1]HA!N89+[1]PHUC!N89+[1]LAM!N89+[1]XUAN!N89+[1]LIEN!N89+[1]HUNG!N89+[1]CNAM!N89+[1]TAY!N89+[1]HOA!N89+[1]VAN!N89+[1]PDINH!N89+[1]SLOC!N89+[1]TRUNG!N89+[1]TAN!N89+[1]THUONG!N89+[1]HLAO!N89+[1]PNHA!N89+[1]VTRUNG!N89</f>
        <v>0</v>
      </c>
      <c r="O91" s="617">
        <f>[1]DAI!O89+[1]NAM!O89+[1]NHAN!O89+[1]LY!O89+[1]DUC!O89+[1]DONG!O89+[1]HPHU!O89+[1]BAC!O89+[1]THANH!O89+[1]MY!O89+[1]HA!O89+[1]PHUC!O89+[1]LAM!O89+[1]XUAN!O89+[1]LIEN!O89+[1]HUNG!O89+[1]CNAM!O89+[1]TAY!O89+[1]HOA!O89+[1]VAN!O89+[1]PDINH!O89+[1]SLOC!O89+[1]TRUNG!O89+[1]TAN!O89+[1]THUONG!O89+[1]HLAO!O89+[1]PNHA!O89+[1]VTRUNG!O89</f>
        <v>0</v>
      </c>
      <c r="P91" s="617" t="e">
        <f>[1]DAI!#REF!+[1]NAM!#REF!+[1]NHAN!#REF!+[1]LY!#REF!+[1]DUC!#REF!+[1]DONG!#REF!+[1]HPHU!#REF!+[1]BAC!#REF!+[1]THANH!#REF!+[1]MY!#REF!+[1]HA!#REF!+[1]PHUC!#REF!+[1]LAM!#REF!+[1]XUAN!#REF!+[1]LIEN!#REF!</f>
        <v>#REF!</v>
      </c>
      <c r="Q91" s="633" t="e">
        <f>[1]DAI!#REF!+[1]NAM!#REF!+[1]NHAN!#REF!+[1]LY!#REF!+[1]DUC!#REF!+[1]DONG!#REF!+[1]HPHU!#REF!+[1]BAC!#REF!+[1]THANH!#REF!+#REF!+[1]MY!#REF!+[1]HA!#REF!+[1]PHUC!#REF!+[1]LAM!#REF!+[1]XUAN!#REF!+[1]LIEN!#REF!</f>
        <v>#REF!</v>
      </c>
      <c r="R91" s="588" t="e">
        <f>[1]DAI!#REF!+[1]NAM!#REF!+[1]NHAN!#REF!+[1]LY!#REF!+[1]DUC!#REF!+[1]DONG!#REF!+[1]HPHU!#REF!+[1]BAC!#REF!+[1]THANH!#REF!+#REF!+[1]MY!#REF!+[1]HA!#REF!+[1]PHUC!#REF!+[1]LAM!#REF!+[1]XUAN!#REF!+[1]LIEN!#REF!</f>
        <v>#REF!</v>
      </c>
      <c r="S91" s="633" t="e">
        <f>[1]DAI!#REF!+[1]NAM!#REF!+[1]NHAN!#REF!+[1]LY!#REF!+[1]DUC!#REF!+[1]DONG!#REF!+[1]HPHU!#REF!+[1]BAC!#REF!+[1]THANH!#REF!+#REF!+[1]MY!#REF!+[1]HA!#REF!+[1]PHUC!#REF!+[1]LAM!#REF!+[1]XUAN!#REF!+[1]LIEN!#REF!</f>
        <v>#REF!</v>
      </c>
      <c r="T91" s="633" t="e">
        <f>[1]DAI!#REF!+[1]NAM!#REF!+[1]NHAN!#REF!+[1]LY!#REF!+[1]DUC!#REF!+[1]DONG!#REF!+[1]HPHU!#REF!+[1]BAC!#REF!+[1]THANH!#REF!+#REF!+[1]MY!#REF!+[1]HA!#REF!+[1]PHUC!#REF!+[1]LAM!#REF!+[1]XUAN!#REF!+[1]LIEN!#REF!</f>
        <v>#REF!</v>
      </c>
      <c r="U91" s="633" t="e">
        <f>[1]DAI!#REF!+[1]NAM!#REF!+[1]NHAN!#REF!+[1]LY!#REF!+[1]DUC!#REF!+[1]DONG!#REF!+[1]HPHU!#REF!+[1]BAC!#REF!+[1]THANH!#REF!+#REF!+[1]MY!#REF!+[1]HA!#REF!+[1]PHUC!#REF!+[1]LAM!#REF!+[1]XUAN!#REF!+[1]LIEN!#REF!</f>
        <v>#REF!</v>
      </c>
      <c r="V91" s="633" t="e">
        <f>[1]DAI!#REF!+[1]NAM!#REF!+[1]NHAN!#REF!+[1]LY!#REF!+[1]DUC!#REF!+[1]DONG!#REF!+[1]HPHU!#REF!+[1]BAC!#REF!+[1]THANH!#REF!+#REF!+[1]MY!#REF!+[1]HA!#REF!+[1]PHUC!#REF!+[1]LAM!#REF!+[1]XUAN!#REF!+[1]LIEN!#REF!</f>
        <v>#REF!</v>
      </c>
      <c r="W91" s="633" t="e">
        <f>[1]DAI!#REF!+[1]NAM!#REF!+[1]NHAN!#REF!+[1]LY!#REF!+[1]DUC!#REF!+[1]DONG!#REF!+[1]HPHU!#REF!+[1]BAC!#REF!+[1]THANH!#REF!+#REF!+[1]MY!#REF!+[1]HA!#REF!+[1]PHUC!#REF!+[1]LAM!#REF!+[1]XUAN!#REF!+[1]LIEN!#REF!</f>
        <v>#REF!</v>
      </c>
      <c r="X91" s="633" t="e">
        <f>[1]DAI!#REF!+[1]NAM!#REF!+[1]NHAN!#REF!+[1]LY!#REF!+[1]DUC!#REF!+[1]DONG!#REF!+[1]HPHU!#REF!+[1]BAC!#REF!+[1]THANH!#REF!+#REF!+[1]MY!#REF!+[1]HA!#REF!+[1]PHUC!#REF!+[1]LAM!#REF!+[1]XUAN!#REF!+[1]LIEN!#REF!</f>
        <v>#REF!</v>
      </c>
      <c r="Y91" s="633" t="e">
        <f>[1]DAI!#REF!+[1]NAM!#REF!+[1]NHAN!#REF!+[1]LY!#REF!+[1]DUC!#REF!+[1]DONG!#REF!+[1]HPHU!#REF!+[1]BAC!#REF!+[1]THANH!#REF!+#REF!+[1]MY!#REF!+[1]HA!#REF!+[1]PHUC!#REF!+[1]LAM!#REF!+[1]XUAN!#REF!+[1]LIEN!#REF!</f>
        <v>#REF!</v>
      </c>
      <c r="Z91" s="633" t="e">
        <f>[1]DAI!#REF!+[1]NAM!#REF!+[1]NHAN!#REF!+[1]LY!#REF!+[1]DUC!#REF!+[1]DONG!#REF!+[1]HPHU!#REF!+[1]BAC!#REF!+[1]THANH!#REF!+#REF!+[1]MY!#REF!+[1]HA!#REF!+[1]PHUC!#REF!+[1]LAM!#REF!+[1]XUAN!#REF!+[1]LIEN!#REF!</f>
        <v>#REF!</v>
      </c>
      <c r="AA91" s="633" t="e">
        <f>[1]DAI!#REF!+[1]NAM!#REF!+[1]NHAN!#REF!+[1]LY!#REF!+[1]DUC!#REF!+[1]DONG!#REF!+[1]HPHU!#REF!+[1]BAC!#REF!+[1]THANH!#REF!+#REF!+[1]MY!#REF!+[1]HA!#REF!+[1]PHUC!#REF!+[1]LAM!#REF!+[1]XUAN!#REF!+[1]LIEN!#REF!</f>
        <v>#REF!</v>
      </c>
      <c r="AB91" s="633" t="e">
        <f>[1]DAI!#REF!+[1]NAM!#REF!+[1]NHAN!#REF!+[1]LY!#REF!+[1]DUC!#REF!+[1]DONG!#REF!+[1]HPHU!#REF!+[1]BAC!#REF!+[1]THANH!#REF!+#REF!+[1]MY!#REF!+[1]HA!#REF!+[1]PHUC!#REF!+[1]LAM!#REF!+[1]XUAN!#REF!+[1]LIEN!#REF!</f>
        <v>#REF!</v>
      </c>
      <c r="AC91" s="633" t="e">
        <f>[1]DAI!#REF!+[1]NAM!#REF!+[1]NHAN!#REF!+[1]LY!#REF!+[1]DUC!#REF!+[1]DONG!#REF!+[1]HPHU!#REF!+[1]BAC!#REF!+[1]THANH!#REF!+#REF!+[1]MY!#REF!+[1]HA!#REF!+[1]PHUC!#REF!+[1]LAM!#REF!+[1]XUAN!#REF!+[1]LIEN!#REF!</f>
        <v>#REF!</v>
      </c>
      <c r="AD91" s="617" t="e">
        <f>[1]DAI!#REF!+[1]NAM!#REF!+[1]NHAN!#REF!+[1]LY!#REF!+[1]DUC!#REF!+[1]DONG!#REF!+[1]HPHU!#REF!+[1]BAC!#REF!+[1]THANH!#REF!+[1]MY!#REF!+[1]HA!#REF!+[1]PHUC!#REF!+[1]LAM!#REF!+[1]XUAN!#REF!+[1]LIEN!#REF!</f>
        <v>#REF!</v>
      </c>
      <c r="AE91" s="633" t="e">
        <f>[1]DAI!#REF!+[1]NAM!#REF!+[1]NHAN!#REF!+[1]LY!#REF!+[1]DUC!#REF!+[1]DONG!#REF!+[1]HPHU!#REF!+[1]BAC!#REF!+[1]THANH!#REF!+#REF!+[1]MY!#REF!+[1]HA!#REF!+[1]PHUC!#REF!+[1]LAM!#REF!+[1]XUAN!#REF!+[1]LIEN!#REF!</f>
        <v>#REF!</v>
      </c>
      <c r="AF91" s="633" t="e">
        <f>[1]DAI!#REF!+[1]NAM!#REF!+[1]NHAN!#REF!+[1]LY!#REF!+[1]DUC!#REF!+[1]DONG!#REF!+[1]HPHU!#REF!+[1]BAC!#REF!+[1]THANH!#REF!+#REF!+[1]MY!#REF!+[1]HA!#REF!+[1]PHUC!#REF!+[1]LAM!#REF!+[1]XUAN!#REF!+[1]LIEN!#REF!</f>
        <v>#REF!</v>
      </c>
      <c r="AG91" s="633" t="e">
        <f>[1]DAI!#REF!+[1]NAM!#REF!+[1]NHAN!#REF!+[1]LY!#REF!+[1]DUC!#REF!+[1]DONG!#REF!+[1]HPHU!#REF!+[1]BAC!#REF!+[1]THANH!#REF!+#REF!+[1]MY!#REF!+[1]HA!#REF!+[1]PHUC!#REF!+[1]LAM!#REF!+[1]XUAN!#REF!+[1]LIEN!#REF!</f>
        <v>#REF!</v>
      </c>
      <c r="AH91" s="633" t="e">
        <f>[1]DAI!#REF!+[1]NAM!#REF!+[1]NHAN!#REF!+[1]LY!#REF!+[1]DUC!#REF!+[1]DONG!#REF!+[1]HPHU!#REF!+[1]BAC!#REF!+[1]THANH!#REF!+#REF!+[1]MY!#REF!+[1]HA!#REF!+[1]PHUC!#REF!+[1]LAM!#REF!+[1]XUAN!#REF!+[1]LIEN!#REF!</f>
        <v>#REF!</v>
      </c>
      <c r="AI91" s="633" t="e">
        <f>[1]DAI!#REF!+[1]NAM!#REF!+[1]NHAN!#REF!+[1]LY!#REF!+[1]DUC!#REF!+[1]DONG!#REF!+[1]HPHU!#REF!+[1]BAC!#REF!+[1]THANH!#REF!+#REF!+[1]MY!#REF!+[1]HA!#REF!+[1]PHUC!#REF!+[1]LAM!#REF!+[1]XUAN!#REF!+[1]LIEN!#REF!</f>
        <v>#REF!</v>
      </c>
      <c r="AJ91" s="633" t="e">
        <f>[1]DAI!#REF!+[1]NAM!#REF!+[1]NHAN!#REF!+[1]LY!#REF!+[1]DUC!#REF!+[1]DONG!#REF!+[1]HPHU!#REF!+[1]BAC!#REF!+[1]THANH!#REF!+#REF!+[1]MY!#REF!+[1]HA!#REF!+[1]PHUC!#REF!+[1]LAM!#REF!+[1]XUAN!#REF!+[1]LIEN!#REF!</f>
        <v>#REF!</v>
      </c>
      <c r="AK91" s="617" t="e">
        <f>[1]DAI!#REF!+[1]NAM!#REF!+[1]NHAN!#REF!+[1]LY!#REF!+[1]DUC!#REF!+[1]DONG!#REF!+[1]HPHU!#REF!+[1]BAC!#REF!+[1]THANH!#REF!+[1]MY!#REF!+[1]HA!#REF!+[1]PHUC!#REF!+[1]LAM!#REF!+[1]XUAN!#REF!+[1]LIEN!#REF!</f>
        <v>#REF!</v>
      </c>
      <c r="AL91" s="633" t="e">
        <f>[1]DAI!#REF!+[1]NAM!#REF!+[1]NHAN!#REF!+[1]LY!#REF!+[1]DUC!#REF!+[1]DONG!#REF!+[1]HPHU!#REF!+[1]BAC!#REF!+[1]THANH!#REF!+#REF!+[1]MY!#REF!+[1]HA!#REF!+[1]PHUC!#REF!+[1]LAM!#REF!+[1]XUAN!#REF!+[1]LIEN!#REF!</f>
        <v>#REF!</v>
      </c>
      <c r="AM91" s="633" t="e">
        <f>[1]DAI!#REF!+[1]NAM!#REF!+[1]NHAN!#REF!+[1]LY!#REF!+[1]DUC!#REF!+[1]DONG!#REF!+[1]HPHU!#REF!+[1]BAC!#REF!+[1]THANH!#REF!+#REF!+[1]MY!#REF!+[1]HA!#REF!+[1]PHUC!#REF!+[1]LAM!#REF!+[1]XUAN!#REF!+[1]LIEN!#REF!</f>
        <v>#REF!</v>
      </c>
      <c r="AN91" s="617" t="e">
        <f>[1]DAI!#REF!+[1]NAM!#REF!+[1]NHAN!#REF!+[1]LY!#REF!+[1]DUC!#REF!+[1]DONG!#REF!+[1]HPHU!#REF!+[1]BAC!#REF!+[1]THANH!#REF!+[1]MY!#REF!+[1]HA!#REF!+[1]PHUC!#REF!+[1]LAM!#REF!+[1]XUAN!#REF!+[1]LIEN!#REF!</f>
        <v>#REF!</v>
      </c>
      <c r="AO91" s="633" t="e">
        <f>[1]DAI!#REF!+[1]NAM!#REF!+[1]NHAN!#REF!+[1]LY!#REF!+[1]DUC!#REF!+[1]DONG!#REF!+[1]HPHU!#REF!+[1]BAC!#REF!+[1]THANH!#REF!+#REF!+[1]MY!#REF!+[1]HA!#REF!+[1]PHUC!#REF!+[1]LAM!#REF!+[1]XUAN!#REF!+[1]LIEN!#REF!</f>
        <v>#REF!</v>
      </c>
      <c r="AP91" s="633" t="e">
        <f>[1]DAI!#REF!+[1]NAM!#REF!+[1]NHAN!#REF!+[1]LY!#REF!+[1]DUC!#REF!+[1]DONG!#REF!+[1]HPHU!#REF!+[1]BAC!#REF!+[1]THANH!#REF!+#REF!+[1]MY!#REF!+[1]HA!#REF!+[1]PHUC!#REF!+[1]LAM!#REF!+[1]XUAN!#REF!+[1]LIEN!#REF!</f>
        <v>#REF!</v>
      </c>
      <c r="AQ91" s="633" t="e">
        <f>[1]DAI!#REF!+[1]NAM!#REF!+[1]NHAN!#REF!+[1]LY!#REF!+[1]DUC!#REF!+[1]DONG!#REF!+[1]HPHU!#REF!+[1]BAC!#REF!+[1]THANH!#REF!+#REF!+[1]MY!#REF!+[1]HA!#REF!+[1]PHUC!#REF!+[1]LAM!#REF!+[1]XUAN!#REF!+[1]LIEN!#REF!</f>
        <v>#REF!</v>
      </c>
      <c r="AR91" s="617">
        <f>[1]DAI!AR89+[1]NAM!AR89+[1]NHAN!AR89+[1]LY!AR89+[1]DUC!AR89+[1]DONG!AR89+[1]HPHU!AR89+[1]BAC!AR89+[1]THANH!AR89+[1]MY!AR89+[1]HA!AR89+[1]PHUC!AR89+[1]LAM!AR89+[1]XUAN!AR89+[1]LIEN!AR89+[1]HUNG!AR89+[1]CNAM!AR89+[1]TAY!AR89+[1]HOA!AR89+[1]VAN!AR89+[1]PDINH!AR89+[1]SLOC!AR89+[1]TRUNG!AR89+[1]TAN!AR89+[1]THUONG!AR89+[1]HLAO!AR89+[1]PNHA!AR89+[1]VTRUNG!AR89</f>
        <v>0</v>
      </c>
      <c r="AS91" s="617" t="e">
        <f>[1]DAI!#REF!+[1]NAM!#REF!+[1]NHAN!#REF!+[1]LY!#REF!+[1]DUC!#REF!+[1]DONG!#REF!+[1]HPHU!#REF!+[1]BAC!#REF!+[1]THANH!#REF!+[1]MY!#REF!+[1]HA!#REF!+[1]PHUC!#REF!+[1]LAM!#REF!+[1]XUAN!#REF!+[1]LIEN!#REF!</f>
        <v>#REF!</v>
      </c>
      <c r="AT91" s="617"/>
      <c r="AU91" s="617" t="e">
        <f>[1]DAI!#REF!+[1]NAM!#REF!+[1]NHAN!#REF!+[1]LY!#REF!+[1]DUC!#REF!+[1]DONG!#REF!+[1]HPHU!#REF!+[1]BAC!#REF!+[1]THANH!#REF!+[1]MY!#REF!+[1]HA!#REF!+[1]PHUC!#REF!+[1]LAM!#REF!+[1]XUAN!#REF!+[1]LIEN!#REF!</f>
        <v>#REF!</v>
      </c>
      <c r="AV91" s="587">
        <f>[1]DAI!AV89+[1]NAM!AV89+[1]NHAN!AV89+[1]LY!AV89+[1]DUC!AV89+[1]DONG!AV89+[1]HPHU!AV89+[1]BAC!AV89+[1]THANH!AV89+[1]MY!AV89+[1]HA!AV89+[1]PHUC!AV89+[1]LAM!AV89+[1]XUAN!AV89+[1]LIEN!AV89+[1]HUNG!AV89+[1]CNAM!AV89+[1]TAY!AV89+[1]HOA!AV89+[1]VAN!AV89+[1]PDINH!AV89+[1]SLOC!AV89+[1]TRUNG!AV89+[1]TAN!AV89+[1]THUONG!AV89+[1]HLAO!AV89+[1]PNHA!AV89+[1]VTRUNG!AV89</f>
        <v>0</v>
      </c>
      <c r="AW91" s="633" t="e">
        <f>[1]DAI!#REF!+[1]NAM!#REF!+[1]NHAN!#REF!+[1]LY!#REF!+[1]DUC!#REF!+[1]DONG!#REF!+[1]HPHU!#REF!+[1]BAC!#REF!+[1]THANH!#REF!+#REF!+[1]MY!#REF!+[1]HA!#REF!+[1]PHUC!#REF!+[1]LAM!#REF!+[1]XUAN!#REF!+[1]LIEN!#REF!</f>
        <v>#REF!</v>
      </c>
      <c r="AX91" s="633" t="e">
        <f>[1]DAI!#REF!+[1]NAM!#REF!+[1]NHAN!#REF!+[1]LY!#REF!+[1]DUC!#REF!+[1]DONG!#REF!+[1]HPHU!#REF!+[1]BAC!#REF!+[1]THANH!#REF!+#REF!+[1]MY!#REF!+[1]HA!#REF!+[1]PHUC!#REF!+[1]LAM!#REF!+[1]XUAN!#REF!+[1]LIEN!#REF!</f>
        <v>#REF!</v>
      </c>
      <c r="AY91" s="633" t="e">
        <f>[1]DAI!#REF!+[1]NAM!#REF!+[1]NHAN!#REF!+[1]LY!#REF!+[1]DUC!#REF!+[1]DONG!#REF!+[1]HPHU!#REF!+[1]BAC!#REF!+[1]THANH!#REF!+#REF!+[1]MY!#REF!+[1]HA!#REF!+[1]PHUC!#REF!+[1]LAM!#REF!+[1]XUAN!#REF!+[1]LIEN!#REF!</f>
        <v>#REF!</v>
      </c>
      <c r="AZ91" s="617" t="e">
        <f>[1]DAI!#REF!+[1]NAM!#REF!+[1]NHAN!#REF!+[1]LY!#REF!+[1]DUC!#REF!+[1]DONG!#REF!+[1]HPHU!#REF!+[1]BAC!#REF!+[1]THANH!#REF!+[1]MY!#REF!+[1]HA!#REF!+[1]PHUC!#REF!+[1]LAM!#REF!+[1]XUAN!#REF!+[1]LIEN!#REF!</f>
        <v>#REF!</v>
      </c>
      <c r="BA91" s="633" t="e">
        <f>[1]DAI!#REF!+[1]NAM!#REF!+[1]NHAN!#REF!+[1]LY!#REF!+[1]DUC!#REF!+[1]DONG!#REF!+[1]HPHU!#REF!+[1]BAC!#REF!+[1]THANH!#REF!+#REF!+[1]MY!#REF!+[1]HA!#REF!+[1]PHUC!#REF!+[1]LAM!#REF!+[1]XUAN!#REF!+[1]LIEN!#REF!</f>
        <v>#REF!</v>
      </c>
      <c r="BB91" s="633" t="e">
        <f>[1]DAI!#REF!+[1]NAM!#REF!+[1]NHAN!#REF!+[1]LY!#REF!+[1]DUC!#REF!+[1]DONG!#REF!+[1]HPHU!#REF!+[1]BAC!#REF!+[1]THANH!#REF!+#REF!+[1]MY!#REF!+[1]HA!#REF!+[1]PHUC!#REF!+[1]LAM!#REF!+[1]XUAN!#REF!+[1]LIEN!#REF!</f>
        <v>#REF!</v>
      </c>
      <c r="BC91" s="633" t="e">
        <f>[1]DAI!#REF!+[1]NAM!#REF!+[1]NHAN!#REF!+[1]LY!#REF!+[1]DUC!#REF!+[1]DONG!#REF!+[1]HPHU!#REF!+[1]BAC!#REF!+[1]THANH!#REF!+#REF!+[1]MY!#REF!+[1]HA!#REF!+[1]PHUC!#REF!+[1]LAM!#REF!+[1]XUAN!#REF!+[1]LIEN!#REF!</f>
        <v>#REF!</v>
      </c>
      <c r="BD91" s="617" t="e">
        <f>[1]DAI!#REF!+[1]NAM!#REF!+[1]NHAN!#REF!+[1]LY!#REF!+[1]DUC!#REF!+[1]DONG!#REF!+[1]HPHU!#REF!+[1]BAC!#REF!+[1]THANH!#REF!+[1]MY!#REF!+[1]HA!#REF!+[1]PHUC!#REF!+[1]LAM!#REF!+[1]XUAN!#REF!+[1]LIEN!#REF!</f>
        <v>#REF!</v>
      </c>
      <c r="BE91" s="633" t="e">
        <f>[1]DAI!#REF!+[1]NAM!#REF!+[1]NHAN!#REF!+[1]LY!#REF!+[1]DUC!#REF!+[1]DONG!#REF!+[1]HPHU!#REF!+[1]BAC!#REF!+[1]THANH!#REF!+#REF!+[1]MY!#REF!+[1]HA!#REF!+[1]PHUC!#REF!+[1]LAM!#REF!+[1]XUAN!#REF!+[1]LIEN!#REF!</f>
        <v>#REF!</v>
      </c>
      <c r="BF91" s="633" t="e">
        <f>[1]DAI!#REF!+[1]NAM!#REF!+[1]NHAN!#REF!+[1]LY!#REF!+[1]DUC!#REF!+[1]DONG!#REF!+[1]HPHU!#REF!+[1]BAC!#REF!+[1]THANH!#REF!+#REF!+[1]MY!#REF!+[1]HA!#REF!+[1]PHUC!#REF!+[1]LAM!#REF!+[1]XUAN!#REF!+[1]LIEN!#REF!</f>
        <v>#REF!</v>
      </c>
      <c r="BG91" s="633" t="e">
        <f>[1]DAI!#REF!+[1]NAM!#REF!+[1]NHAN!#REF!+[1]LY!#REF!+[1]DUC!#REF!+[1]DONG!#REF!+[1]HPHU!#REF!+[1]BAC!#REF!+[1]THANH!#REF!+#REF!+[1]MY!#REF!+[1]HA!#REF!+[1]PHUC!#REF!+[1]LAM!#REF!+[1]XUAN!#REF!+[1]LIEN!#REF!</f>
        <v>#REF!</v>
      </c>
      <c r="BH91" s="633" t="e">
        <f>[1]DAI!#REF!+[1]NAM!#REF!+[1]NHAN!#REF!+[1]LY!#REF!+[1]DUC!#REF!+[1]DONG!#REF!+[1]HPHU!#REF!+[1]BAC!#REF!+[1]THANH!#REF!+#REF!+[1]MY!#REF!+[1]HA!#REF!+[1]PHUC!#REF!+[1]LAM!#REF!+[1]XUAN!#REF!+[1]LIEN!#REF!</f>
        <v>#REF!</v>
      </c>
      <c r="BI91" s="633" t="e">
        <f>[1]DAI!#REF!+[1]NAM!#REF!+[1]NHAN!#REF!+[1]LY!#REF!+[1]DUC!#REF!+[1]DONG!#REF!+[1]HPHU!#REF!+[1]BAC!#REF!+[1]THANH!#REF!+#REF!+[1]MY!#REF!+[1]HA!#REF!+[1]PHUC!#REF!+[1]LAM!#REF!+[1]XUAN!#REF!+[1]LIEN!#REF!</f>
        <v>#REF!</v>
      </c>
      <c r="BJ91" s="633" t="e">
        <f>[1]DAI!#REF!+[1]NAM!#REF!+[1]NHAN!#REF!+[1]LY!#REF!+[1]DUC!#REF!+[1]DONG!#REF!+[1]HPHU!#REF!+[1]BAC!#REF!+[1]THANH!#REF!+#REF!+[1]MY!#REF!+[1]HA!#REF!+[1]PHUC!#REF!+[1]LAM!#REF!+[1]XUAN!#REF!+[1]LIEN!#REF!</f>
        <v>#REF!</v>
      </c>
      <c r="BK91" s="633" t="e">
        <f>[1]DAI!#REF!+[1]NAM!#REF!+[1]NHAN!#REF!+[1]LY!#REF!+[1]DUC!#REF!+[1]DONG!#REF!+[1]HPHU!#REF!+[1]BAC!#REF!+[1]THANH!#REF!+#REF!+[1]MY!#REF!+[1]HA!#REF!+[1]PHUC!#REF!+[1]LAM!#REF!+[1]XUAN!#REF!+[1]LIEN!#REF!</f>
        <v>#REF!</v>
      </c>
      <c r="BL91" s="633" t="e">
        <f>[1]DAI!#REF!+[1]NAM!#REF!+[1]NHAN!#REF!+[1]LY!#REF!+[1]DUC!#REF!+[1]DONG!#REF!+[1]HPHU!#REF!+[1]BAC!#REF!+[1]THANH!#REF!+#REF!+[1]MY!#REF!+[1]HA!#REF!+[1]PHUC!#REF!+[1]LAM!#REF!+[1]XUAN!#REF!+[1]LIEN!#REF!</f>
        <v>#REF!</v>
      </c>
      <c r="BM91" s="568"/>
    </row>
    <row r="92" spans="1:67" ht="24" hidden="1" customHeight="1" x14ac:dyDescent="0.2">
      <c r="A92" s="634" t="s">
        <v>61</v>
      </c>
      <c r="B92" s="584" t="s">
        <v>62</v>
      </c>
      <c r="C92" s="635" t="s">
        <v>63</v>
      </c>
      <c r="D92" s="633" t="e">
        <f>[1]DAI!#REF!+[1]NAM!#REF!+[1]NHAN!#REF!+[1]LY!#REF!+[1]DUC!#REF!+[1]DONG!#REF!+[1]HPHU!#REF!+[1]BAC!#REF!+[1]THANH!#REF!+#REF!+[1]MY!#REF!+[1]HA!#REF!+[1]PHUC!#REF!+[1]LAM!#REF!+[1]XUAN!#REF!+[1]LIEN!#REF!</f>
        <v>#REF!</v>
      </c>
      <c r="E92" s="633" t="e">
        <f>[1]DAI!#REF!+[1]NAM!#REF!+[1]NHAN!#REF!+[1]LY!#REF!+[1]DUC!#REF!+[1]DONG!#REF!+[1]HPHU!#REF!+[1]BAC!#REF!+[1]THANH!#REF!+#REF!+[1]MY!#REF!+[1]HA!#REF!+[1]PHUC!#REF!+[1]LAM!#REF!+[1]XUAN!#REF!+[1]LIEN!#REF!</f>
        <v>#REF!</v>
      </c>
      <c r="F92" s="633" t="e">
        <f>[1]DAI!#REF!+[1]NAM!#REF!+[1]NHAN!#REF!+[1]LY!#REF!+[1]DUC!#REF!+[1]DONG!#REF!+[1]HPHU!#REF!+[1]BAC!#REF!+[1]THANH!#REF!+#REF!+[1]MY!#REF!+[1]HA!#REF!+[1]PHUC!#REF!+[1]LAM!#REF!+[1]XUAN!#REF!+[1]LIEN!#REF!</f>
        <v>#REF!</v>
      </c>
      <c r="G92" s="617">
        <f>[1]DAI!G90+[1]NAM!G90+[1]NHAN!G90+[1]LY!G90+[1]DUC!G90+[1]DONG!G90+[1]HPHU!G90+[1]BAC!G90+[1]THANH!G90+[1]MY!G90+[1]HA!G90+[1]PHUC!G90+[1]LAM!G90+[1]XUAN!G90+[1]LIEN!G90+[1]HUNG!G90+[1]CNAM!G90+[1]TAY!G90+[1]HOA!G90+[1]VAN!G90+[1]PDINH!G90+[1]SLOC!G90+[1]TRUNG!G90+[1]TAN!G90+[1]THUONG!G90+[1]HLAO!G90+[1]PNHA!G90+[1]VTRUNG!G90</f>
        <v>0</v>
      </c>
      <c r="H92" s="633" t="e">
        <f>[1]DAI!#REF!+[1]NAM!#REF!+[1]NHAN!#REF!+[1]LY!#REF!+[1]DUC!#REF!+[1]DONG!#REF!+[1]HPHU!#REF!+[1]BAC!#REF!+[1]THANH!#REF!+#REF!+[1]MY!#REF!+[1]HA!#REF!+[1]PHUC!#REF!+[1]LAM!#REF!+[1]XUAN!#REF!+[1]LIEN!#REF!</f>
        <v>#REF!</v>
      </c>
      <c r="I92" s="633" t="e">
        <f>[1]DAI!#REF!+[1]NAM!#REF!+[1]NHAN!#REF!+[1]LY!#REF!+[1]DUC!#REF!+[1]DONG!#REF!+[1]HPHU!#REF!+[1]BAC!#REF!+[1]THANH!#REF!+#REF!+[1]MY!#REF!+[1]HA!#REF!+[1]PHUC!#REF!+[1]LAM!#REF!+[1]XUAN!#REF!+[1]LIEN!#REF!</f>
        <v>#REF!</v>
      </c>
      <c r="J92" s="617">
        <f>[1]DAI!J90+[1]NAM!J90+[1]NHAN!J90+[1]LY!J90+[1]DUC!J90+[1]DONG!J90+[1]HPHU!J90+[1]BAC!J90+[1]THANH!J90+[1]MY!J90+[1]HA!J90+[1]PHUC!J90+[1]LAM!J90+[1]XUAN!J90+[1]LIEN!J90+[1]HUNG!J90+[1]CNAM!J90+[1]TAY!J90+[1]HOA!J90+[1]VAN!J90+[1]PDINH!J90+[1]SLOC!J90+[1]TRUNG!J90+[1]TAN!J90+[1]THUONG!J90+[1]HLAO!J90+[1]PNHA!J90+[1]VTRUNG!J90</f>
        <v>0</v>
      </c>
      <c r="K92" s="633" t="e">
        <f>[1]DAI!#REF!+[1]NAM!#REF!+[1]NHAN!#REF!+[1]LY!#REF!+[1]DUC!#REF!+[1]DONG!#REF!+[1]HPHU!#REF!+[1]BAC!#REF!+[1]THANH!#REF!+#REF!+[1]MY!#REF!+[1]HA!#REF!+[1]PHUC!#REF!+[1]LAM!#REF!+[1]XUAN!#REF!+[1]LIEN!#REF!</f>
        <v>#REF!</v>
      </c>
      <c r="L92" s="633" t="e">
        <f>[1]DAI!#REF!+[1]NAM!#REF!+[1]NHAN!#REF!+[1]LY!#REF!+[1]DUC!#REF!+[1]DONG!#REF!+[1]HPHU!#REF!+[1]BAC!#REF!+[1]THANH!#REF!+#REF!+[1]MY!#REF!+[1]HA!#REF!+[1]PHUC!#REF!+[1]LAM!#REF!+[1]XUAN!#REF!+[1]LIEN!#REF!</f>
        <v>#REF!</v>
      </c>
      <c r="M92" s="633" t="e">
        <f>[1]DAI!#REF!+[1]NAM!#REF!+[1]NHAN!#REF!+[1]LY!#REF!+[1]DUC!#REF!+[1]DONG!#REF!+[1]HPHU!#REF!+[1]BAC!#REF!+[1]THANH!#REF!+#REF!+[1]MY!#REF!+[1]HA!#REF!+[1]PHUC!#REF!+[1]LAM!#REF!+[1]XUAN!#REF!+[1]LIEN!#REF!</f>
        <v>#REF!</v>
      </c>
      <c r="N92" s="617">
        <f>[1]DAI!N90+[1]NAM!N90+[1]NHAN!N90+[1]LY!N90+[1]DUC!N90+[1]DONG!N90+[1]HPHU!N90+[1]BAC!N90+[1]THANH!N90+[1]MY!N90+[1]HA!N90+[1]PHUC!N90+[1]LAM!N90+[1]XUAN!N90+[1]LIEN!N90+[1]HUNG!N90+[1]CNAM!N90+[1]TAY!N90+[1]HOA!N90+[1]VAN!N90+[1]PDINH!N90+[1]SLOC!N90+[1]TRUNG!N90+[1]TAN!N90+[1]THUONG!N90+[1]HLAO!N90+[1]PNHA!N90+[1]VTRUNG!N90</f>
        <v>0</v>
      </c>
      <c r="O92" s="617">
        <f>[1]DAI!O90+[1]NAM!O90+[1]NHAN!O90+[1]LY!O90+[1]DUC!O90+[1]DONG!O90+[1]HPHU!O90+[1]BAC!O90+[1]THANH!O90+[1]MY!O90+[1]HA!O90+[1]PHUC!O90+[1]LAM!O90+[1]XUAN!O90+[1]LIEN!O90+[1]HUNG!O90+[1]CNAM!O90+[1]TAY!O90+[1]HOA!O90+[1]VAN!O90+[1]PDINH!O90+[1]SLOC!O90+[1]TRUNG!O90+[1]TAN!O90+[1]THUONG!O90+[1]HLAO!O90+[1]PNHA!O90+[1]VTRUNG!O90</f>
        <v>0</v>
      </c>
      <c r="P92" s="617" t="e">
        <f>[1]DAI!#REF!+[1]NAM!#REF!+[1]NHAN!#REF!+[1]LY!#REF!+[1]DUC!#REF!+[1]DONG!#REF!+[1]HPHU!#REF!+[1]BAC!#REF!+[1]THANH!#REF!+[1]MY!#REF!+[1]HA!#REF!+[1]PHUC!#REF!+[1]LAM!#REF!+[1]XUAN!#REF!+[1]LIEN!#REF!</f>
        <v>#REF!</v>
      </c>
      <c r="Q92" s="633" t="e">
        <f>[1]DAI!#REF!+[1]NAM!#REF!+[1]NHAN!#REF!+[1]LY!#REF!+[1]DUC!#REF!+[1]DONG!#REF!+[1]HPHU!#REF!+[1]BAC!#REF!+[1]THANH!#REF!+#REF!+[1]MY!#REF!+[1]HA!#REF!+[1]PHUC!#REF!+[1]LAM!#REF!+[1]XUAN!#REF!+[1]LIEN!#REF!</f>
        <v>#REF!</v>
      </c>
      <c r="R92" s="588" t="e">
        <f>[1]DAI!#REF!+[1]NAM!#REF!+[1]NHAN!#REF!+[1]LY!#REF!+[1]DUC!#REF!+[1]DONG!#REF!+[1]HPHU!#REF!+[1]BAC!#REF!+[1]THANH!#REF!+#REF!+[1]MY!#REF!+[1]HA!#REF!+[1]PHUC!#REF!+[1]LAM!#REF!+[1]XUAN!#REF!+[1]LIEN!#REF!</f>
        <v>#REF!</v>
      </c>
      <c r="S92" s="633" t="e">
        <f>[1]DAI!#REF!+[1]NAM!#REF!+[1]NHAN!#REF!+[1]LY!#REF!+[1]DUC!#REF!+[1]DONG!#REF!+[1]HPHU!#REF!+[1]BAC!#REF!+[1]THANH!#REF!+#REF!+[1]MY!#REF!+[1]HA!#REF!+[1]PHUC!#REF!+[1]LAM!#REF!+[1]XUAN!#REF!+[1]LIEN!#REF!</f>
        <v>#REF!</v>
      </c>
      <c r="T92" s="633" t="e">
        <f>[1]DAI!#REF!+[1]NAM!#REF!+[1]NHAN!#REF!+[1]LY!#REF!+[1]DUC!#REF!+[1]DONG!#REF!+[1]HPHU!#REF!+[1]BAC!#REF!+[1]THANH!#REF!+#REF!+[1]MY!#REF!+[1]HA!#REF!+[1]PHUC!#REF!+[1]LAM!#REF!+[1]XUAN!#REF!+[1]LIEN!#REF!</f>
        <v>#REF!</v>
      </c>
      <c r="U92" s="633" t="e">
        <f>[1]DAI!#REF!+[1]NAM!#REF!+[1]NHAN!#REF!+[1]LY!#REF!+[1]DUC!#REF!+[1]DONG!#REF!+[1]HPHU!#REF!+[1]BAC!#REF!+[1]THANH!#REF!+#REF!+[1]MY!#REF!+[1]HA!#REF!+[1]PHUC!#REF!+[1]LAM!#REF!+[1]XUAN!#REF!+[1]LIEN!#REF!</f>
        <v>#REF!</v>
      </c>
      <c r="V92" s="633" t="e">
        <f>[1]DAI!#REF!+[1]NAM!#REF!+[1]NHAN!#REF!+[1]LY!#REF!+[1]DUC!#REF!+[1]DONG!#REF!+[1]HPHU!#REF!+[1]BAC!#REF!+[1]THANH!#REF!+#REF!+[1]MY!#REF!+[1]HA!#REF!+[1]PHUC!#REF!+[1]LAM!#REF!+[1]XUAN!#REF!+[1]LIEN!#REF!</f>
        <v>#REF!</v>
      </c>
      <c r="W92" s="633" t="e">
        <f>[1]DAI!#REF!+[1]NAM!#REF!+[1]NHAN!#REF!+[1]LY!#REF!+[1]DUC!#REF!+[1]DONG!#REF!+[1]HPHU!#REF!+[1]BAC!#REF!+[1]THANH!#REF!+#REF!+[1]MY!#REF!+[1]HA!#REF!+[1]PHUC!#REF!+[1]LAM!#REF!+[1]XUAN!#REF!+[1]LIEN!#REF!</f>
        <v>#REF!</v>
      </c>
      <c r="X92" s="633" t="e">
        <f>[1]DAI!#REF!+[1]NAM!#REF!+[1]NHAN!#REF!+[1]LY!#REF!+[1]DUC!#REF!+[1]DONG!#REF!+[1]HPHU!#REF!+[1]BAC!#REF!+[1]THANH!#REF!+#REF!+[1]MY!#REF!+[1]HA!#REF!+[1]PHUC!#REF!+[1]LAM!#REF!+[1]XUAN!#REF!+[1]LIEN!#REF!</f>
        <v>#REF!</v>
      </c>
      <c r="Y92" s="633" t="e">
        <f>[1]DAI!#REF!+[1]NAM!#REF!+[1]NHAN!#REF!+[1]LY!#REF!+[1]DUC!#REF!+[1]DONG!#REF!+[1]HPHU!#REF!+[1]BAC!#REF!+[1]THANH!#REF!+#REF!+[1]MY!#REF!+[1]HA!#REF!+[1]PHUC!#REF!+[1]LAM!#REF!+[1]XUAN!#REF!+[1]LIEN!#REF!</f>
        <v>#REF!</v>
      </c>
      <c r="Z92" s="633" t="e">
        <f>[1]DAI!#REF!+[1]NAM!#REF!+[1]NHAN!#REF!+[1]LY!#REF!+[1]DUC!#REF!+[1]DONG!#REF!+[1]HPHU!#REF!+[1]BAC!#REF!+[1]THANH!#REF!+#REF!+[1]MY!#REF!+[1]HA!#REF!+[1]PHUC!#REF!+[1]LAM!#REF!+[1]XUAN!#REF!+[1]LIEN!#REF!</f>
        <v>#REF!</v>
      </c>
      <c r="AA92" s="633" t="e">
        <f>[1]DAI!#REF!+[1]NAM!#REF!+[1]NHAN!#REF!+[1]LY!#REF!+[1]DUC!#REF!+[1]DONG!#REF!+[1]HPHU!#REF!+[1]BAC!#REF!+[1]THANH!#REF!+#REF!+[1]MY!#REF!+[1]HA!#REF!+[1]PHUC!#REF!+[1]LAM!#REF!+[1]XUAN!#REF!+[1]LIEN!#REF!</f>
        <v>#REF!</v>
      </c>
      <c r="AB92" s="633" t="e">
        <f>[1]DAI!#REF!+[1]NAM!#REF!+[1]NHAN!#REF!+[1]LY!#REF!+[1]DUC!#REF!+[1]DONG!#REF!+[1]HPHU!#REF!+[1]BAC!#REF!+[1]THANH!#REF!+#REF!+[1]MY!#REF!+[1]HA!#REF!+[1]PHUC!#REF!+[1]LAM!#REF!+[1]XUAN!#REF!+[1]LIEN!#REF!</f>
        <v>#REF!</v>
      </c>
      <c r="AC92" s="633" t="e">
        <f>[1]DAI!#REF!+[1]NAM!#REF!+[1]NHAN!#REF!+[1]LY!#REF!+[1]DUC!#REF!+[1]DONG!#REF!+[1]HPHU!#REF!+[1]BAC!#REF!+[1]THANH!#REF!+#REF!+[1]MY!#REF!+[1]HA!#REF!+[1]PHUC!#REF!+[1]LAM!#REF!+[1]XUAN!#REF!+[1]LIEN!#REF!</f>
        <v>#REF!</v>
      </c>
      <c r="AD92" s="617" t="e">
        <f>[1]DAI!#REF!+[1]NAM!#REF!+[1]NHAN!#REF!+[1]LY!#REF!+[1]DUC!#REF!+[1]DONG!#REF!+[1]HPHU!#REF!+[1]BAC!#REF!+[1]THANH!#REF!+[1]MY!#REF!+[1]HA!#REF!+[1]PHUC!#REF!+[1]LAM!#REF!+[1]XUAN!#REF!+[1]LIEN!#REF!</f>
        <v>#REF!</v>
      </c>
      <c r="AE92" s="633" t="e">
        <f>[1]DAI!#REF!+[1]NAM!#REF!+[1]NHAN!#REF!+[1]LY!#REF!+[1]DUC!#REF!+[1]DONG!#REF!+[1]HPHU!#REF!+[1]BAC!#REF!+[1]THANH!#REF!+#REF!+[1]MY!#REF!+[1]HA!#REF!+[1]PHUC!#REF!+[1]LAM!#REF!+[1]XUAN!#REF!+[1]LIEN!#REF!</f>
        <v>#REF!</v>
      </c>
      <c r="AF92" s="633" t="e">
        <f>[1]DAI!#REF!+[1]NAM!#REF!+[1]NHAN!#REF!+[1]LY!#REF!+[1]DUC!#REF!+[1]DONG!#REF!+[1]HPHU!#REF!+[1]BAC!#REF!+[1]THANH!#REF!+#REF!+[1]MY!#REF!+[1]HA!#REF!+[1]PHUC!#REF!+[1]LAM!#REF!+[1]XUAN!#REF!+[1]LIEN!#REF!</f>
        <v>#REF!</v>
      </c>
      <c r="AG92" s="633" t="e">
        <f>[1]DAI!#REF!+[1]NAM!#REF!+[1]NHAN!#REF!+[1]LY!#REF!+[1]DUC!#REF!+[1]DONG!#REF!+[1]HPHU!#REF!+[1]BAC!#REF!+[1]THANH!#REF!+#REF!+[1]MY!#REF!+[1]HA!#REF!+[1]PHUC!#REF!+[1]LAM!#REF!+[1]XUAN!#REF!+[1]LIEN!#REF!</f>
        <v>#REF!</v>
      </c>
      <c r="AH92" s="633" t="e">
        <f>[1]DAI!#REF!+[1]NAM!#REF!+[1]NHAN!#REF!+[1]LY!#REF!+[1]DUC!#REF!+[1]DONG!#REF!+[1]HPHU!#REF!+[1]BAC!#REF!+[1]THANH!#REF!+#REF!+[1]MY!#REF!+[1]HA!#REF!+[1]PHUC!#REF!+[1]LAM!#REF!+[1]XUAN!#REF!+[1]LIEN!#REF!</f>
        <v>#REF!</v>
      </c>
      <c r="AI92" s="633" t="e">
        <f>[1]DAI!#REF!+[1]NAM!#REF!+[1]NHAN!#REF!+[1]LY!#REF!+[1]DUC!#REF!+[1]DONG!#REF!+[1]HPHU!#REF!+[1]BAC!#REF!+[1]THANH!#REF!+#REF!+[1]MY!#REF!+[1]HA!#REF!+[1]PHUC!#REF!+[1]LAM!#REF!+[1]XUAN!#REF!+[1]LIEN!#REF!</f>
        <v>#REF!</v>
      </c>
      <c r="AJ92" s="633" t="e">
        <f>[1]DAI!#REF!+[1]NAM!#REF!+[1]NHAN!#REF!+[1]LY!#REF!+[1]DUC!#REF!+[1]DONG!#REF!+[1]HPHU!#REF!+[1]BAC!#REF!+[1]THANH!#REF!+#REF!+[1]MY!#REF!+[1]HA!#REF!+[1]PHUC!#REF!+[1]LAM!#REF!+[1]XUAN!#REF!+[1]LIEN!#REF!</f>
        <v>#REF!</v>
      </c>
      <c r="AK92" s="617" t="e">
        <f>[1]DAI!#REF!+[1]NAM!#REF!+[1]NHAN!#REF!+[1]LY!#REF!+[1]DUC!#REF!+[1]DONG!#REF!+[1]HPHU!#REF!+[1]BAC!#REF!+[1]THANH!#REF!+[1]MY!#REF!+[1]HA!#REF!+[1]PHUC!#REF!+[1]LAM!#REF!+[1]XUAN!#REF!+[1]LIEN!#REF!</f>
        <v>#REF!</v>
      </c>
      <c r="AL92" s="633" t="e">
        <f>[1]DAI!#REF!+[1]NAM!#REF!+[1]NHAN!#REF!+[1]LY!#REF!+[1]DUC!#REF!+[1]DONG!#REF!+[1]HPHU!#REF!+[1]BAC!#REF!+[1]THANH!#REF!+#REF!+[1]MY!#REF!+[1]HA!#REF!+[1]PHUC!#REF!+[1]LAM!#REF!+[1]XUAN!#REF!+[1]LIEN!#REF!</f>
        <v>#REF!</v>
      </c>
      <c r="AM92" s="633" t="e">
        <f>[1]DAI!#REF!+[1]NAM!#REF!+[1]NHAN!#REF!+[1]LY!#REF!+[1]DUC!#REF!+[1]DONG!#REF!+[1]HPHU!#REF!+[1]BAC!#REF!+[1]THANH!#REF!+#REF!+[1]MY!#REF!+[1]HA!#REF!+[1]PHUC!#REF!+[1]LAM!#REF!+[1]XUAN!#REF!+[1]LIEN!#REF!</f>
        <v>#REF!</v>
      </c>
      <c r="AN92" s="617" t="e">
        <f>[1]DAI!#REF!+[1]NAM!#REF!+[1]NHAN!#REF!+[1]LY!#REF!+[1]DUC!#REF!+[1]DONG!#REF!+[1]HPHU!#REF!+[1]BAC!#REF!+[1]THANH!#REF!+[1]MY!#REF!+[1]HA!#REF!+[1]PHUC!#REF!+[1]LAM!#REF!+[1]XUAN!#REF!+[1]LIEN!#REF!</f>
        <v>#REF!</v>
      </c>
      <c r="AO92" s="633" t="e">
        <f>[1]DAI!#REF!+[1]NAM!#REF!+[1]NHAN!#REF!+[1]LY!#REF!+[1]DUC!#REF!+[1]DONG!#REF!+[1]HPHU!#REF!+[1]BAC!#REF!+[1]THANH!#REF!+#REF!+[1]MY!#REF!+[1]HA!#REF!+[1]PHUC!#REF!+[1]LAM!#REF!+[1]XUAN!#REF!+[1]LIEN!#REF!</f>
        <v>#REF!</v>
      </c>
      <c r="AP92" s="633" t="e">
        <f>[1]DAI!#REF!+[1]NAM!#REF!+[1]NHAN!#REF!+[1]LY!#REF!+[1]DUC!#REF!+[1]DONG!#REF!+[1]HPHU!#REF!+[1]BAC!#REF!+[1]THANH!#REF!+#REF!+[1]MY!#REF!+[1]HA!#REF!+[1]PHUC!#REF!+[1]LAM!#REF!+[1]XUAN!#REF!+[1]LIEN!#REF!</f>
        <v>#REF!</v>
      </c>
      <c r="AQ92" s="633" t="e">
        <f>[1]DAI!#REF!+[1]NAM!#REF!+[1]NHAN!#REF!+[1]LY!#REF!+[1]DUC!#REF!+[1]DONG!#REF!+[1]HPHU!#REF!+[1]BAC!#REF!+[1]THANH!#REF!+#REF!+[1]MY!#REF!+[1]HA!#REF!+[1]PHUC!#REF!+[1]LAM!#REF!+[1]XUAN!#REF!+[1]LIEN!#REF!</f>
        <v>#REF!</v>
      </c>
      <c r="AR92" s="617">
        <f>[1]DAI!AR90+[1]NAM!AR90+[1]NHAN!AR90+[1]LY!AR90+[1]DUC!AR90+[1]DONG!AR90+[1]HPHU!AR90+[1]BAC!AR90+[1]THANH!AR90+[1]MY!AR90+[1]HA!AR90+[1]PHUC!AR90+[1]LAM!AR90+[1]XUAN!AR90+[1]LIEN!AR90+[1]HUNG!AR90+[1]CNAM!AR90+[1]TAY!AR90+[1]HOA!AR90+[1]VAN!AR90+[1]PDINH!AR90+[1]SLOC!AR90+[1]TRUNG!AR90+[1]TAN!AR90+[1]THUONG!AR90+[1]HLAO!AR90+[1]PNHA!AR90+[1]VTRUNG!AR90</f>
        <v>0</v>
      </c>
      <c r="AS92" s="617" t="e">
        <f>[1]DAI!#REF!+[1]NAM!#REF!+[1]NHAN!#REF!+[1]LY!#REF!+[1]DUC!#REF!+[1]DONG!#REF!+[1]HPHU!#REF!+[1]BAC!#REF!+[1]THANH!#REF!+[1]MY!#REF!+[1]HA!#REF!+[1]PHUC!#REF!+[1]LAM!#REF!+[1]XUAN!#REF!+[1]LIEN!#REF!</f>
        <v>#REF!</v>
      </c>
      <c r="AT92" s="617"/>
      <c r="AU92" s="617" t="e">
        <f>[1]DAI!#REF!+[1]NAM!#REF!+[1]NHAN!#REF!+[1]LY!#REF!+[1]DUC!#REF!+[1]DONG!#REF!+[1]HPHU!#REF!+[1]BAC!#REF!+[1]THANH!#REF!+[1]MY!#REF!+[1]HA!#REF!+[1]PHUC!#REF!+[1]LAM!#REF!+[1]XUAN!#REF!+[1]LIEN!#REF!</f>
        <v>#REF!</v>
      </c>
      <c r="AV92" s="587">
        <f>[1]DAI!AV90+[1]NAM!AV90+[1]NHAN!AV90+[1]LY!AV90+[1]DUC!AV90+[1]DONG!AV90+[1]HPHU!AV90+[1]BAC!AV90+[1]THANH!AV90+[1]MY!AV90+[1]HA!AV90+[1]PHUC!AV90+[1]LAM!AV90+[1]XUAN!AV90+[1]LIEN!AV90+[1]HUNG!AV90+[1]CNAM!AV90+[1]TAY!AV90+[1]HOA!AV90+[1]VAN!AV90+[1]PDINH!AV90+[1]SLOC!AV90+[1]TRUNG!AV90+[1]TAN!AV90+[1]THUONG!AV90+[1]HLAO!AV90+[1]PNHA!AV90+[1]VTRUNG!AV90</f>
        <v>0</v>
      </c>
      <c r="AW92" s="633" t="e">
        <f>[1]DAI!#REF!+[1]NAM!#REF!+[1]NHAN!#REF!+[1]LY!#REF!+[1]DUC!#REF!+[1]DONG!#REF!+[1]HPHU!#REF!+[1]BAC!#REF!+[1]THANH!#REF!+#REF!+[1]MY!#REF!+[1]HA!#REF!+[1]PHUC!#REF!+[1]LAM!#REF!+[1]XUAN!#REF!+[1]LIEN!#REF!</f>
        <v>#REF!</v>
      </c>
      <c r="AX92" s="633" t="e">
        <f>[1]DAI!#REF!+[1]NAM!#REF!+[1]NHAN!#REF!+[1]LY!#REF!+[1]DUC!#REF!+[1]DONG!#REF!+[1]HPHU!#REF!+[1]BAC!#REF!+[1]THANH!#REF!+#REF!+[1]MY!#REF!+[1]HA!#REF!+[1]PHUC!#REF!+[1]LAM!#REF!+[1]XUAN!#REF!+[1]LIEN!#REF!</f>
        <v>#REF!</v>
      </c>
      <c r="AY92" s="633" t="e">
        <f>[1]DAI!#REF!+[1]NAM!#REF!+[1]NHAN!#REF!+[1]LY!#REF!+[1]DUC!#REF!+[1]DONG!#REF!+[1]HPHU!#REF!+[1]BAC!#REF!+[1]THANH!#REF!+#REF!+[1]MY!#REF!+[1]HA!#REF!+[1]PHUC!#REF!+[1]LAM!#REF!+[1]XUAN!#REF!+[1]LIEN!#REF!</f>
        <v>#REF!</v>
      </c>
      <c r="AZ92" s="617" t="e">
        <f>[1]DAI!#REF!+[1]NAM!#REF!+[1]NHAN!#REF!+[1]LY!#REF!+[1]DUC!#REF!+[1]DONG!#REF!+[1]HPHU!#REF!+[1]BAC!#REF!+[1]THANH!#REF!+[1]MY!#REF!+[1]HA!#REF!+[1]PHUC!#REF!+[1]LAM!#REF!+[1]XUAN!#REF!+[1]LIEN!#REF!</f>
        <v>#REF!</v>
      </c>
      <c r="BA92" s="633" t="e">
        <f>[1]DAI!#REF!+[1]NAM!#REF!+[1]NHAN!#REF!+[1]LY!#REF!+[1]DUC!#REF!+[1]DONG!#REF!+[1]HPHU!#REF!+[1]BAC!#REF!+[1]THANH!#REF!+#REF!+[1]MY!#REF!+[1]HA!#REF!+[1]PHUC!#REF!+[1]LAM!#REF!+[1]XUAN!#REF!+[1]LIEN!#REF!</f>
        <v>#REF!</v>
      </c>
      <c r="BB92" s="633" t="e">
        <f>[1]DAI!#REF!+[1]NAM!#REF!+[1]NHAN!#REF!+[1]LY!#REF!+[1]DUC!#REF!+[1]DONG!#REF!+[1]HPHU!#REF!+[1]BAC!#REF!+[1]THANH!#REF!+#REF!+[1]MY!#REF!+[1]HA!#REF!+[1]PHUC!#REF!+[1]LAM!#REF!+[1]XUAN!#REF!+[1]LIEN!#REF!</f>
        <v>#REF!</v>
      </c>
      <c r="BC92" s="633" t="e">
        <f>[1]DAI!#REF!+[1]NAM!#REF!+[1]NHAN!#REF!+[1]LY!#REF!+[1]DUC!#REF!+[1]DONG!#REF!+[1]HPHU!#REF!+[1]BAC!#REF!+[1]THANH!#REF!+#REF!+[1]MY!#REF!+[1]HA!#REF!+[1]PHUC!#REF!+[1]LAM!#REF!+[1]XUAN!#REF!+[1]LIEN!#REF!</f>
        <v>#REF!</v>
      </c>
      <c r="BD92" s="617" t="e">
        <f>[1]DAI!#REF!+[1]NAM!#REF!+[1]NHAN!#REF!+[1]LY!#REF!+[1]DUC!#REF!+[1]DONG!#REF!+[1]HPHU!#REF!+[1]BAC!#REF!+[1]THANH!#REF!+[1]MY!#REF!+[1]HA!#REF!+[1]PHUC!#REF!+[1]LAM!#REF!+[1]XUAN!#REF!+[1]LIEN!#REF!</f>
        <v>#REF!</v>
      </c>
      <c r="BE92" s="633" t="e">
        <f>[1]DAI!#REF!+[1]NAM!#REF!+[1]NHAN!#REF!+[1]LY!#REF!+[1]DUC!#REF!+[1]DONG!#REF!+[1]HPHU!#REF!+[1]BAC!#REF!+[1]THANH!#REF!+#REF!+[1]MY!#REF!+[1]HA!#REF!+[1]PHUC!#REF!+[1]LAM!#REF!+[1]XUAN!#REF!+[1]LIEN!#REF!</f>
        <v>#REF!</v>
      </c>
      <c r="BF92" s="633" t="e">
        <f>[1]DAI!#REF!+[1]NAM!#REF!+[1]NHAN!#REF!+[1]LY!#REF!+[1]DUC!#REF!+[1]DONG!#REF!+[1]HPHU!#REF!+[1]BAC!#REF!+[1]THANH!#REF!+#REF!+[1]MY!#REF!+[1]HA!#REF!+[1]PHUC!#REF!+[1]LAM!#REF!+[1]XUAN!#REF!+[1]LIEN!#REF!</f>
        <v>#REF!</v>
      </c>
      <c r="BG92" s="633" t="e">
        <f>[1]DAI!#REF!+[1]NAM!#REF!+[1]NHAN!#REF!+[1]LY!#REF!+[1]DUC!#REF!+[1]DONG!#REF!+[1]HPHU!#REF!+[1]BAC!#REF!+[1]THANH!#REF!+#REF!+[1]MY!#REF!+[1]HA!#REF!+[1]PHUC!#REF!+[1]LAM!#REF!+[1]XUAN!#REF!+[1]LIEN!#REF!</f>
        <v>#REF!</v>
      </c>
      <c r="BH92" s="633" t="e">
        <f>[1]DAI!#REF!+[1]NAM!#REF!+[1]NHAN!#REF!+[1]LY!#REF!+[1]DUC!#REF!+[1]DONG!#REF!+[1]HPHU!#REF!+[1]BAC!#REF!+[1]THANH!#REF!+#REF!+[1]MY!#REF!+[1]HA!#REF!+[1]PHUC!#REF!+[1]LAM!#REF!+[1]XUAN!#REF!+[1]LIEN!#REF!</f>
        <v>#REF!</v>
      </c>
      <c r="BI92" s="633" t="e">
        <f>[1]DAI!#REF!+[1]NAM!#REF!+[1]NHAN!#REF!+[1]LY!#REF!+[1]DUC!#REF!+[1]DONG!#REF!+[1]HPHU!#REF!+[1]BAC!#REF!+[1]THANH!#REF!+#REF!+[1]MY!#REF!+[1]HA!#REF!+[1]PHUC!#REF!+[1]LAM!#REF!+[1]XUAN!#REF!+[1]LIEN!#REF!</f>
        <v>#REF!</v>
      </c>
      <c r="BJ92" s="633" t="e">
        <f>[1]DAI!#REF!+[1]NAM!#REF!+[1]NHAN!#REF!+[1]LY!#REF!+[1]DUC!#REF!+[1]DONG!#REF!+[1]HPHU!#REF!+[1]BAC!#REF!+[1]THANH!#REF!+#REF!+[1]MY!#REF!+[1]HA!#REF!+[1]PHUC!#REF!+[1]LAM!#REF!+[1]XUAN!#REF!+[1]LIEN!#REF!</f>
        <v>#REF!</v>
      </c>
      <c r="BK92" s="633" t="e">
        <f>[1]DAI!#REF!+[1]NAM!#REF!+[1]NHAN!#REF!+[1]LY!#REF!+[1]DUC!#REF!+[1]DONG!#REF!+[1]HPHU!#REF!+[1]BAC!#REF!+[1]THANH!#REF!+#REF!+[1]MY!#REF!+[1]HA!#REF!+[1]PHUC!#REF!+[1]LAM!#REF!+[1]XUAN!#REF!+[1]LIEN!#REF!</f>
        <v>#REF!</v>
      </c>
      <c r="BL92" s="633" t="e">
        <f>[1]DAI!#REF!+[1]NAM!#REF!+[1]NHAN!#REF!+[1]LY!#REF!+[1]DUC!#REF!+[1]DONG!#REF!+[1]HPHU!#REF!+[1]BAC!#REF!+[1]THANH!#REF!+#REF!+[1]MY!#REF!+[1]HA!#REF!+[1]PHUC!#REF!+[1]LAM!#REF!+[1]XUAN!#REF!+[1]LIEN!#REF!</f>
        <v>#REF!</v>
      </c>
      <c r="BM92" s="568"/>
    </row>
    <row r="93" spans="1:67" ht="24" hidden="1" customHeight="1" x14ac:dyDescent="0.2">
      <c r="A93" s="634" t="s">
        <v>64</v>
      </c>
      <c r="B93" s="579" t="s">
        <v>65</v>
      </c>
      <c r="C93" s="635" t="s">
        <v>66</v>
      </c>
      <c r="D93" s="633" t="e">
        <f>[1]DAI!#REF!+[1]NAM!#REF!+[1]NHAN!#REF!+[1]LY!#REF!+[1]DUC!#REF!+[1]DONG!#REF!+[1]HPHU!#REF!+[1]BAC!#REF!+[1]THANH!#REF!+#REF!+[1]MY!#REF!+[1]HA!#REF!+[1]PHUC!#REF!+[1]LAM!#REF!+[1]XUAN!#REF!+[1]LIEN!#REF!</f>
        <v>#REF!</v>
      </c>
      <c r="E93" s="633" t="e">
        <f>[1]DAI!#REF!+[1]NAM!#REF!+[1]NHAN!#REF!+[1]LY!#REF!+[1]DUC!#REF!+[1]DONG!#REF!+[1]HPHU!#REF!+[1]BAC!#REF!+[1]THANH!#REF!+#REF!+[1]MY!#REF!+[1]HA!#REF!+[1]PHUC!#REF!+[1]LAM!#REF!+[1]XUAN!#REF!+[1]LIEN!#REF!</f>
        <v>#REF!</v>
      </c>
      <c r="F93" s="633" t="e">
        <f>[1]DAI!#REF!+[1]NAM!#REF!+[1]NHAN!#REF!+[1]LY!#REF!+[1]DUC!#REF!+[1]DONG!#REF!+[1]HPHU!#REF!+[1]BAC!#REF!+[1]THANH!#REF!+#REF!+[1]MY!#REF!+[1]HA!#REF!+[1]PHUC!#REF!+[1]LAM!#REF!+[1]XUAN!#REF!+[1]LIEN!#REF!</f>
        <v>#REF!</v>
      </c>
      <c r="G93" s="617">
        <f>[1]DAI!G91+[1]NAM!G91+[1]NHAN!G91+[1]LY!G91+[1]DUC!G91+[1]DONG!G91+[1]HPHU!G91+[1]BAC!G91+[1]THANH!G91+[1]MY!G91+[1]HA!G91+[1]PHUC!G91+[1]LAM!G91+[1]XUAN!G91+[1]LIEN!G91+[1]HUNG!G91+[1]CNAM!G91+[1]TAY!G91+[1]HOA!G91+[1]VAN!G91+[1]PDINH!G91+[1]SLOC!G91+[1]TRUNG!G91+[1]TAN!G91+[1]THUONG!G91+[1]HLAO!G91+[1]PNHA!G91+[1]VTRUNG!G91</f>
        <v>0</v>
      </c>
      <c r="H93" s="633" t="e">
        <f>[1]DAI!#REF!+[1]NAM!#REF!+[1]NHAN!#REF!+[1]LY!#REF!+[1]DUC!#REF!+[1]DONG!#REF!+[1]HPHU!#REF!+[1]BAC!#REF!+[1]THANH!#REF!+#REF!+[1]MY!#REF!+[1]HA!#REF!+[1]PHUC!#REF!+[1]LAM!#REF!+[1]XUAN!#REF!+[1]LIEN!#REF!</f>
        <v>#REF!</v>
      </c>
      <c r="I93" s="633" t="e">
        <f>[1]DAI!#REF!+[1]NAM!#REF!+[1]NHAN!#REF!+[1]LY!#REF!+[1]DUC!#REF!+[1]DONG!#REF!+[1]HPHU!#REF!+[1]BAC!#REF!+[1]THANH!#REF!+#REF!+[1]MY!#REF!+[1]HA!#REF!+[1]PHUC!#REF!+[1]LAM!#REF!+[1]XUAN!#REF!+[1]LIEN!#REF!</f>
        <v>#REF!</v>
      </c>
      <c r="J93" s="617">
        <f>[1]DAI!J91+[1]NAM!J91+[1]NHAN!J91+[1]LY!J91+[1]DUC!J91+[1]DONG!J91+[1]HPHU!J91+[1]BAC!J91+[1]THANH!J91+[1]MY!J91+[1]HA!J91+[1]PHUC!J91+[1]LAM!J91+[1]XUAN!J91+[1]LIEN!J91+[1]HUNG!J91+[1]CNAM!J91+[1]TAY!J91+[1]HOA!J91+[1]VAN!J91+[1]PDINH!J91+[1]SLOC!J91+[1]TRUNG!J91+[1]TAN!J91+[1]THUONG!J91+[1]HLAO!J91+[1]PNHA!J91+[1]VTRUNG!J91</f>
        <v>0</v>
      </c>
      <c r="K93" s="633" t="e">
        <f>[1]DAI!#REF!+[1]NAM!#REF!+[1]NHAN!#REF!+[1]LY!#REF!+[1]DUC!#REF!+[1]DONG!#REF!+[1]HPHU!#REF!+[1]BAC!#REF!+[1]THANH!#REF!+#REF!+[1]MY!#REF!+[1]HA!#REF!+[1]PHUC!#REF!+[1]LAM!#REF!+[1]XUAN!#REF!+[1]LIEN!#REF!</f>
        <v>#REF!</v>
      </c>
      <c r="L93" s="633" t="e">
        <f>[1]DAI!#REF!+[1]NAM!#REF!+[1]NHAN!#REF!+[1]LY!#REF!+[1]DUC!#REF!+[1]DONG!#REF!+[1]HPHU!#REF!+[1]BAC!#REF!+[1]THANH!#REF!+#REF!+[1]MY!#REF!+[1]HA!#REF!+[1]PHUC!#REF!+[1]LAM!#REF!+[1]XUAN!#REF!+[1]LIEN!#REF!</f>
        <v>#REF!</v>
      </c>
      <c r="M93" s="633" t="e">
        <f>[1]DAI!#REF!+[1]NAM!#REF!+[1]NHAN!#REF!+[1]LY!#REF!+[1]DUC!#REF!+[1]DONG!#REF!+[1]HPHU!#REF!+[1]BAC!#REF!+[1]THANH!#REF!+#REF!+[1]MY!#REF!+[1]HA!#REF!+[1]PHUC!#REF!+[1]LAM!#REF!+[1]XUAN!#REF!+[1]LIEN!#REF!</f>
        <v>#REF!</v>
      </c>
      <c r="N93" s="617">
        <f>[1]DAI!N91+[1]NAM!N91+[1]NHAN!N91+[1]LY!N91+[1]DUC!N91+[1]DONG!N91+[1]HPHU!N91+[1]BAC!N91+[1]THANH!N91+[1]MY!N91+[1]HA!N91+[1]PHUC!N91+[1]LAM!N91+[1]XUAN!N91+[1]LIEN!N91+[1]HUNG!N91+[1]CNAM!N91+[1]TAY!N91+[1]HOA!N91+[1]VAN!N91+[1]PDINH!N91+[1]SLOC!N91+[1]TRUNG!N91+[1]TAN!N91+[1]THUONG!N91+[1]HLAO!N91+[1]PNHA!N91+[1]VTRUNG!N91</f>
        <v>0</v>
      </c>
      <c r="O93" s="617">
        <f>[1]DAI!O91+[1]NAM!O91+[1]NHAN!O91+[1]LY!O91+[1]DUC!O91+[1]DONG!O91+[1]HPHU!O91+[1]BAC!O91+[1]THANH!O91+[1]MY!O91+[1]HA!O91+[1]PHUC!O91+[1]LAM!O91+[1]XUAN!O91+[1]LIEN!O91+[1]HUNG!O91+[1]CNAM!O91+[1]TAY!O91+[1]HOA!O91+[1]VAN!O91+[1]PDINH!O91+[1]SLOC!O91+[1]TRUNG!O91+[1]TAN!O91+[1]THUONG!O91+[1]HLAO!O91+[1]PNHA!O91+[1]VTRUNG!O91</f>
        <v>0</v>
      </c>
      <c r="P93" s="617" t="e">
        <f>[1]DAI!#REF!+[1]NAM!#REF!+[1]NHAN!#REF!+[1]LY!#REF!+[1]DUC!#REF!+[1]DONG!#REF!+[1]HPHU!#REF!+[1]BAC!#REF!+[1]THANH!#REF!+[1]MY!#REF!+[1]HA!#REF!+[1]PHUC!#REF!+[1]LAM!#REF!+[1]XUAN!#REF!+[1]LIEN!#REF!</f>
        <v>#REF!</v>
      </c>
      <c r="Q93" s="633" t="e">
        <f>[1]DAI!#REF!+[1]NAM!#REF!+[1]NHAN!#REF!+[1]LY!#REF!+[1]DUC!#REF!+[1]DONG!#REF!+[1]HPHU!#REF!+[1]BAC!#REF!+[1]THANH!#REF!+#REF!+[1]MY!#REF!+[1]HA!#REF!+[1]PHUC!#REF!+[1]LAM!#REF!+[1]XUAN!#REF!+[1]LIEN!#REF!</f>
        <v>#REF!</v>
      </c>
      <c r="R93" s="588" t="e">
        <f>[1]DAI!#REF!+[1]NAM!#REF!+[1]NHAN!#REF!+[1]LY!#REF!+[1]DUC!#REF!+[1]DONG!#REF!+[1]HPHU!#REF!+[1]BAC!#REF!+[1]THANH!#REF!+#REF!+[1]MY!#REF!+[1]HA!#REF!+[1]PHUC!#REF!+[1]LAM!#REF!+[1]XUAN!#REF!+[1]LIEN!#REF!</f>
        <v>#REF!</v>
      </c>
      <c r="S93" s="633" t="e">
        <f>[1]DAI!#REF!+[1]NAM!#REF!+[1]NHAN!#REF!+[1]LY!#REF!+[1]DUC!#REF!+[1]DONG!#REF!+[1]HPHU!#REF!+[1]BAC!#REF!+[1]THANH!#REF!+#REF!+[1]MY!#REF!+[1]HA!#REF!+[1]PHUC!#REF!+[1]LAM!#REF!+[1]XUAN!#REF!+[1]LIEN!#REF!</f>
        <v>#REF!</v>
      </c>
      <c r="T93" s="633" t="e">
        <f>[1]DAI!#REF!+[1]NAM!#REF!+[1]NHAN!#REF!+[1]LY!#REF!+[1]DUC!#REF!+[1]DONG!#REF!+[1]HPHU!#REF!+[1]BAC!#REF!+[1]THANH!#REF!+#REF!+[1]MY!#REF!+[1]HA!#REF!+[1]PHUC!#REF!+[1]LAM!#REF!+[1]XUAN!#REF!+[1]LIEN!#REF!</f>
        <v>#REF!</v>
      </c>
      <c r="U93" s="633" t="e">
        <f>[1]DAI!#REF!+[1]NAM!#REF!+[1]NHAN!#REF!+[1]LY!#REF!+[1]DUC!#REF!+[1]DONG!#REF!+[1]HPHU!#REF!+[1]BAC!#REF!+[1]THANH!#REF!+#REF!+[1]MY!#REF!+[1]HA!#REF!+[1]PHUC!#REF!+[1]LAM!#REF!+[1]XUAN!#REF!+[1]LIEN!#REF!</f>
        <v>#REF!</v>
      </c>
      <c r="V93" s="633" t="e">
        <f>[1]DAI!#REF!+[1]NAM!#REF!+[1]NHAN!#REF!+[1]LY!#REF!+[1]DUC!#REF!+[1]DONG!#REF!+[1]HPHU!#REF!+[1]BAC!#REF!+[1]THANH!#REF!+#REF!+[1]MY!#REF!+[1]HA!#REF!+[1]PHUC!#REF!+[1]LAM!#REF!+[1]XUAN!#REF!+[1]LIEN!#REF!</f>
        <v>#REF!</v>
      </c>
      <c r="W93" s="633" t="e">
        <f>[1]DAI!#REF!+[1]NAM!#REF!+[1]NHAN!#REF!+[1]LY!#REF!+[1]DUC!#REF!+[1]DONG!#REF!+[1]HPHU!#REF!+[1]BAC!#REF!+[1]THANH!#REF!+#REF!+[1]MY!#REF!+[1]HA!#REF!+[1]PHUC!#REF!+[1]LAM!#REF!+[1]XUAN!#REF!+[1]LIEN!#REF!</f>
        <v>#REF!</v>
      </c>
      <c r="X93" s="633" t="e">
        <f>[1]DAI!#REF!+[1]NAM!#REF!+[1]NHAN!#REF!+[1]LY!#REF!+[1]DUC!#REF!+[1]DONG!#REF!+[1]HPHU!#REF!+[1]BAC!#REF!+[1]THANH!#REF!+#REF!+[1]MY!#REF!+[1]HA!#REF!+[1]PHUC!#REF!+[1]LAM!#REF!+[1]XUAN!#REF!+[1]LIEN!#REF!</f>
        <v>#REF!</v>
      </c>
      <c r="Y93" s="633" t="e">
        <f>[1]DAI!#REF!+[1]NAM!#REF!+[1]NHAN!#REF!+[1]LY!#REF!+[1]DUC!#REF!+[1]DONG!#REF!+[1]HPHU!#REF!+[1]BAC!#REF!+[1]THANH!#REF!+#REF!+[1]MY!#REF!+[1]HA!#REF!+[1]PHUC!#REF!+[1]LAM!#REF!+[1]XUAN!#REF!+[1]LIEN!#REF!</f>
        <v>#REF!</v>
      </c>
      <c r="Z93" s="633" t="e">
        <f>[1]DAI!#REF!+[1]NAM!#REF!+[1]NHAN!#REF!+[1]LY!#REF!+[1]DUC!#REF!+[1]DONG!#REF!+[1]HPHU!#REF!+[1]BAC!#REF!+[1]THANH!#REF!+#REF!+[1]MY!#REF!+[1]HA!#REF!+[1]PHUC!#REF!+[1]LAM!#REF!+[1]XUAN!#REF!+[1]LIEN!#REF!</f>
        <v>#REF!</v>
      </c>
      <c r="AA93" s="633" t="e">
        <f>[1]DAI!#REF!+[1]NAM!#REF!+[1]NHAN!#REF!+[1]LY!#REF!+[1]DUC!#REF!+[1]DONG!#REF!+[1]HPHU!#REF!+[1]BAC!#REF!+[1]THANH!#REF!+#REF!+[1]MY!#REF!+[1]HA!#REF!+[1]PHUC!#REF!+[1]LAM!#REF!+[1]XUAN!#REF!+[1]LIEN!#REF!</f>
        <v>#REF!</v>
      </c>
      <c r="AB93" s="633" t="e">
        <f>[1]DAI!#REF!+[1]NAM!#REF!+[1]NHAN!#REF!+[1]LY!#REF!+[1]DUC!#REF!+[1]DONG!#REF!+[1]HPHU!#REF!+[1]BAC!#REF!+[1]THANH!#REF!+#REF!+[1]MY!#REF!+[1]HA!#REF!+[1]PHUC!#REF!+[1]LAM!#REF!+[1]XUAN!#REF!+[1]LIEN!#REF!</f>
        <v>#REF!</v>
      </c>
      <c r="AC93" s="633" t="e">
        <f>[1]DAI!#REF!+[1]NAM!#REF!+[1]NHAN!#REF!+[1]LY!#REF!+[1]DUC!#REF!+[1]DONG!#REF!+[1]HPHU!#REF!+[1]BAC!#REF!+[1]THANH!#REF!+#REF!+[1]MY!#REF!+[1]HA!#REF!+[1]PHUC!#REF!+[1]LAM!#REF!+[1]XUAN!#REF!+[1]LIEN!#REF!</f>
        <v>#REF!</v>
      </c>
      <c r="AD93" s="617" t="e">
        <f>[1]DAI!#REF!+[1]NAM!#REF!+[1]NHAN!#REF!+[1]LY!#REF!+[1]DUC!#REF!+[1]DONG!#REF!+[1]HPHU!#REF!+[1]BAC!#REF!+[1]THANH!#REF!+[1]MY!#REF!+[1]HA!#REF!+[1]PHUC!#REF!+[1]LAM!#REF!+[1]XUAN!#REF!+[1]LIEN!#REF!</f>
        <v>#REF!</v>
      </c>
      <c r="AE93" s="633" t="e">
        <f>[1]DAI!#REF!+[1]NAM!#REF!+[1]NHAN!#REF!+[1]LY!#REF!+[1]DUC!#REF!+[1]DONG!#REF!+[1]HPHU!#REF!+[1]BAC!#REF!+[1]THANH!#REF!+#REF!+[1]MY!#REF!+[1]HA!#REF!+[1]PHUC!#REF!+[1]LAM!#REF!+[1]XUAN!#REF!+[1]LIEN!#REF!</f>
        <v>#REF!</v>
      </c>
      <c r="AF93" s="633" t="e">
        <f>[1]DAI!#REF!+[1]NAM!#REF!+[1]NHAN!#REF!+[1]LY!#REF!+[1]DUC!#REF!+[1]DONG!#REF!+[1]HPHU!#REF!+[1]BAC!#REF!+[1]THANH!#REF!+#REF!+[1]MY!#REF!+[1]HA!#REF!+[1]PHUC!#REF!+[1]LAM!#REF!+[1]XUAN!#REF!+[1]LIEN!#REF!</f>
        <v>#REF!</v>
      </c>
      <c r="AG93" s="633" t="e">
        <f>[1]DAI!#REF!+[1]NAM!#REF!+[1]NHAN!#REF!+[1]LY!#REF!+[1]DUC!#REF!+[1]DONG!#REF!+[1]HPHU!#REF!+[1]BAC!#REF!+[1]THANH!#REF!+#REF!+[1]MY!#REF!+[1]HA!#REF!+[1]PHUC!#REF!+[1]LAM!#REF!+[1]XUAN!#REF!+[1]LIEN!#REF!</f>
        <v>#REF!</v>
      </c>
      <c r="AH93" s="633" t="e">
        <f>[1]DAI!#REF!+[1]NAM!#REF!+[1]NHAN!#REF!+[1]LY!#REF!+[1]DUC!#REF!+[1]DONG!#REF!+[1]HPHU!#REF!+[1]BAC!#REF!+[1]THANH!#REF!+#REF!+[1]MY!#REF!+[1]HA!#REF!+[1]PHUC!#REF!+[1]LAM!#REF!+[1]XUAN!#REF!+[1]LIEN!#REF!</f>
        <v>#REF!</v>
      </c>
      <c r="AI93" s="633" t="e">
        <f>[1]DAI!#REF!+[1]NAM!#REF!+[1]NHAN!#REF!+[1]LY!#REF!+[1]DUC!#REF!+[1]DONG!#REF!+[1]HPHU!#REF!+[1]BAC!#REF!+[1]THANH!#REF!+#REF!+[1]MY!#REF!+[1]HA!#REF!+[1]PHUC!#REF!+[1]LAM!#REF!+[1]XUAN!#REF!+[1]LIEN!#REF!</f>
        <v>#REF!</v>
      </c>
      <c r="AJ93" s="633" t="e">
        <f>[1]DAI!#REF!+[1]NAM!#REF!+[1]NHAN!#REF!+[1]LY!#REF!+[1]DUC!#REF!+[1]DONG!#REF!+[1]HPHU!#REF!+[1]BAC!#REF!+[1]THANH!#REF!+#REF!+[1]MY!#REF!+[1]HA!#REF!+[1]PHUC!#REF!+[1]LAM!#REF!+[1]XUAN!#REF!+[1]LIEN!#REF!</f>
        <v>#REF!</v>
      </c>
      <c r="AK93" s="617" t="e">
        <f>[1]DAI!#REF!+[1]NAM!#REF!+[1]NHAN!#REF!+[1]LY!#REF!+[1]DUC!#REF!+[1]DONG!#REF!+[1]HPHU!#REF!+[1]BAC!#REF!+[1]THANH!#REF!+[1]MY!#REF!+[1]HA!#REF!+[1]PHUC!#REF!+[1]LAM!#REF!+[1]XUAN!#REF!+[1]LIEN!#REF!</f>
        <v>#REF!</v>
      </c>
      <c r="AL93" s="633" t="e">
        <f>[1]DAI!#REF!+[1]NAM!#REF!+[1]NHAN!#REF!+[1]LY!#REF!+[1]DUC!#REF!+[1]DONG!#REF!+[1]HPHU!#REF!+[1]BAC!#REF!+[1]THANH!#REF!+#REF!+[1]MY!#REF!+[1]HA!#REF!+[1]PHUC!#REF!+[1]LAM!#REF!+[1]XUAN!#REF!+[1]LIEN!#REF!</f>
        <v>#REF!</v>
      </c>
      <c r="AM93" s="633" t="e">
        <f>[1]DAI!#REF!+[1]NAM!#REF!+[1]NHAN!#REF!+[1]LY!#REF!+[1]DUC!#REF!+[1]DONG!#REF!+[1]HPHU!#REF!+[1]BAC!#REF!+[1]THANH!#REF!+#REF!+[1]MY!#REF!+[1]HA!#REF!+[1]PHUC!#REF!+[1]LAM!#REF!+[1]XUAN!#REF!+[1]LIEN!#REF!</f>
        <v>#REF!</v>
      </c>
      <c r="AN93" s="617" t="e">
        <f>[1]DAI!#REF!+[1]NAM!#REF!+[1]NHAN!#REF!+[1]LY!#REF!+[1]DUC!#REF!+[1]DONG!#REF!+[1]HPHU!#REF!+[1]BAC!#REF!+[1]THANH!#REF!+[1]MY!#REF!+[1]HA!#REF!+[1]PHUC!#REF!+[1]LAM!#REF!+[1]XUAN!#REF!+[1]LIEN!#REF!</f>
        <v>#REF!</v>
      </c>
      <c r="AO93" s="633" t="e">
        <f>[1]DAI!#REF!+[1]NAM!#REF!+[1]NHAN!#REF!+[1]LY!#REF!+[1]DUC!#REF!+[1]DONG!#REF!+[1]HPHU!#REF!+[1]BAC!#REF!+[1]THANH!#REF!+#REF!+[1]MY!#REF!+[1]HA!#REF!+[1]PHUC!#REF!+[1]LAM!#REF!+[1]XUAN!#REF!+[1]LIEN!#REF!</f>
        <v>#REF!</v>
      </c>
      <c r="AP93" s="633" t="e">
        <f>[1]DAI!#REF!+[1]NAM!#REF!+[1]NHAN!#REF!+[1]LY!#REF!+[1]DUC!#REF!+[1]DONG!#REF!+[1]HPHU!#REF!+[1]BAC!#REF!+[1]THANH!#REF!+#REF!+[1]MY!#REF!+[1]HA!#REF!+[1]PHUC!#REF!+[1]LAM!#REF!+[1]XUAN!#REF!+[1]LIEN!#REF!</f>
        <v>#REF!</v>
      </c>
      <c r="AQ93" s="633" t="e">
        <f>[1]DAI!#REF!+[1]NAM!#REF!+[1]NHAN!#REF!+[1]LY!#REF!+[1]DUC!#REF!+[1]DONG!#REF!+[1]HPHU!#REF!+[1]BAC!#REF!+[1]THANH!#REF!+#REF!+[1]MY!#REF!+[1]HA!#REF!+[1]PHUC!#REF!+[1]LAM!#REF!+[1]XUAN!#REF!+[1]LIEN!#REF!</f>
        <v>#REF!</v>
      </c>
      <c r="AR93" s="617">
        <f>[1]DAI!AR91+[1]NAM!AR91+[1]NHAN!AR91+[1]LY!AR91+[1]DUC!AR91+[1]DONG!AR91+[1]HPHU!AR91+[1]BAC!AR91+[1]THANH!AR91+[1]MY!AR91+[1]HA!AR91+[1]PHUC!AR91+[1]LAM!AR91+[1]XUAN!AR91+[1]LIEN!AR91+[1]HUNG!AR91+[1]CNAM!AR91+[1]TAY!AR91+[1]HOA!AR91+[1]VAN!AR91+[1]PDINH!AR91+[1]SLOC!AR91+[1]TRUNG!AR91+[1]TAN!AR91+[1]THUONG!AR91+[1]HLAO!AR91+[1]PNHA!AR91+[1]VTRUNG!AR91</f>
        <v>0</v>
      </c>
      <c r="AS93" s="617" t="e">
        <f>[1]DAI!#REF!+[1]NAM!#REF!+[1]NHAN!#REF!+[1]LY!#REF!+[1]DUC!#REF!+[1]DONG!#REF!+[1]HPHU!#REF!+[1]BAC!#REF!+[1]THANH!#REF!+[1]MY!#REF!+[1]HA!#REF!+[1]PHUC!#REF!+[1]LAM!#REF!+[1]XUAN!#REF!+[1]LIEN!#REF!</f>
        <v>#REF!</v>
      </c>
      <c r="AT93" s="617"/>
      <c r="AU93" s="617" t="e">
        <f>[1]DAI!#REF!+[1]NAM!#REF!+[1]NHAN!#REF!+[1]LY!#REF!+[1]DUC!#REF!+[1]DONG!#REF!+[1]HPHU!#REF!+[1]BAC!#REF!+[1]THANH!#REF!+[1]MY!#REF!+[1]HA!#REF!+[1]PHUC!#REF!+[1]LAM!#REF!+[1]XUAN!#REF!+[1]LIEN!#REF!</f>
        <v>#REF!</v>
      </c>
      <c r="AV93" s="587">
        <f>[1]DAI!AV91+[1]NAM!AV91+[1]NHAN!AV91+[1]LY!AV91+[1]DUC!AV91+[1]DONG!AV91+[1]HPHU!AV91+[1]BAC!AV91+[1]THANH!AV91+[1]MY!AV91+[1]HA!AV91+[1]PHUC!AV91+[1]LAM!AV91+[1]XUAN!AV91+[1]LIEN!AV91+[1]HUNG!AV91+[1]CNAM!AV91+[1]TAY!AV91+[1]HOA!AV91+[1]VAN!AV91+[1]PDINH!AV91+[1]SLOC!AV91+[1]TRUNG!AV91+[1]TAN!AV91+[1]THUONG!AV91+[1]HLAO!AV91+[1]PNHA!AV91+[1]VTRUNG!AV91</f>
        <v>0</v>
      </c>
      <c r="AW93" s="633" t="e">
        <f>[1]DAI!#REF!+[1]NAM!#REF!+[1]NHAN!#REF!+[1]LY!#REF!+[1]DUC!#REF!+[1]DONG!#REF!+[1]HPHU!#REF!+[1]BAC!#REF!+[1]THANH!#REF!+#REF!+[1]MY!#REF!+[1]HA!#REF!+[1]PHUC!#REF!+[1]LAM!#REF!+[1]XUAN!#REF!+[1]LIEN!#REF!</f>
        <v>#REF!</v>
      </c>
      <c r="AX93" s="633" t="e">
        <f>[1]DAI!#REF!+[1]NAM!#REF!+[1]NHAN!#REF!+[1]LY!#REF!+[1]DUC!#REF!+[1]DONG!#REF!+[1]HPHU!#REF!+[1]BAC!#REF!+[1]THANH!#REF!+#REF!+[1]MY!#REF!+[1]HA!#REF!+[1]PHUC!#REF!+[1]LAM!#REF!+[1]XUAN!#REF!+[1]LIEN!#REF!</f>
        <v>#REF!</v>
      </c>
      <c r="AY93" s="633" t="e">
        <f>[1]DAI!#REF!+[1]NAM!#REF!+[1]NHAN!#REF!+[1]LY!#REF!+[1]DUC!#REF!+[1]DONG!#REF!+[1]HPHU!#REF!+[1]BAC!#REF!+[1]THANH!#REF!+#REF!+[1]MY!#REF!+[1]HA!#REF!+[1]PHUC!#REF!+[1]LAM!#REF!+[1]XUAN!#REF!+[1]LIEN!#REF!</f>
        <v>#REF!</v>
      </c>
      <c r="AZ93" s="617" t="e">
        <f>[1]DAI!#REF!+[1]NAM!#REF!+[1]NHAN!#REF!+[1]LY!#REF!+[1]DUC!#REF!+[1]DONG!#REF!+[1]HPHU!#REF!+[1]BAC!#REF!+[1]THANH!#REF!+[1]MY!#REF!+[1]HA!#REF!+[1]PHUC!#REF!+[1]LAM!#REF!+[1]XUAN!#REF!+[1]LIEN!#REF!</f>
        <v>#REF!</v>
      </c>
      <c r="BA93" s="633" t="e">
        <f>[1]DAI!#REF!+[1]NAM!#REF!+[1]NHAN!#REF!+[1]LY!#REF!+[1]DUC!#REF!+[1]DONG!#REF!+[1]HPHU!#REF!+[1]BAC!#REF!+[1]THANH!#REF!+#REF!+[1]MY!#REF!+[1]HA!#REF!+[1]PHUC!#REF!+[1]LAM!#REF!+[1]XUAN!#REF!+[1]LIEN!#REF!</f>
        <v>#REF!</v>
      </c>
      <c r="BB93" s="633" t="e">
        <f>[1]DAI!#REF!+[1]NAM!#REF!+[1]NHAN!#REF!+[1]LY!#REF!+[1]DUC!#REF!+[1]DONG!#REF!+[1]HPHU!#REF!+[1]BAC!#REF!+[1]THANH!#REF!+#REF!+[1]MY!#REF!+[1]HA!#REF!+[1]PHUC!#REF!+[1]LAM!#REF!+[1]XUAN!#REF!+[1]LIEN!#REF!</f>
        <v>#REF!</v>
      </c>
      <c r="BC93" s="633" t="e">
        <f>[1]DAI!#REF!+[1]NAM!#REF!+[1]NHAN!#REF!+[1]LY!#REF!+[1]DUC!#REF!+[1]DONG!#REF!+[1]HPHU!#REF!+[1]BAC!#REF!+[1]THANH!#REF!+#REF!+[1]MY!#REF!+[1]HA!#REF!+[1]PHUC!#REF!+[1]LAM!#REF!+[1]XUAN!#REF!+[1]LIEN!#REF!</f>
        <v>#REF!</v>
      </c>
      <c r="BD93" s="617" t="e">
        <f>[1]DAI!#REF!+[1]NAM!#REF!+[1]NHAN!#REF!+[1]LY!#REF!+[1]DUC!#REF!+[1]DONG!#REF!+[1]HPHU!#REF!+[1]BAC!#REF!+[1]THANH!#REF!+[1]MY!#REF!+[1]HA!#REF!+[1]PHUC!#REF!+[1]LAM!#REF!+[1]XUAN!#REF!+[1]LIEN!#REF!</f>
        <v>#REF!</v>
      </c>
      <c r="BE93" s="633" t="e">
        <f>[1]DAI!#REF!+[1]NAM!#REF!+[1]NHAN!#REF!+[1]LY!#REF!+[1]DUC!#REF!+[1]DONG!#REF!+[1]HPHU!#REF!+[1]BAC!#REF!+[1]THANH!#REF!+#REF!+[1]MY!#REF!+[1]HA!#REF!+[1]PHUC!#REF!+[1]LAM!#REF!+[1]XUAN!#REF!+[1]LIEN!#REF!</f>
        <v>#REF!</v>
      </c>
      <c r="BF93" s="633" t="e">
        <f>[1]DAI!#REF!+[1]NAM!#REF!+[1]NHAN!#REF!+[1]LY!#REF!+[1]DUC!#REF!+[1]DONG!#REF!+[1]HPHU!#REF!+[1]BAC!#REF!+[1]THANH!#REF!+#REF!+[1]MY!#REF!+[1]HA!#REF!+[1]PHUC!#REF!+[1]LAM!#REF!+[1]XUAN!#REF!+[1]LIEN!#REF!</f>
        <v>#REF!</v>
      </c>
      <c r="BG93" s="633" t="e">
        <f>[1]DAI!#REF!+[1]NAM!#REF!+[1]NHAN!#REF!+[1]LY!#REF!+[1]DUC!#REF!+[1]DONG!#REF!+[1]HPHU!#REF!+[1]BAC!#REF!+[1]THANH!#REF!+#REF!+[1]MY!#REF!+[1]HA!#REF!+[1]PHUC!#REF!+[1]LAM!#REF!+[1]XUAN!#REF!+[1]LIEN!#REF!</f>
        <v>#REF!</v>
      </c>
      <c r="BH93" s="633" t="e">
        <f>[1]DAI!#REF!+[1]NAM!#REF!+[1]NHAN!#REF!+[1]LY!#REF!+[1]DUC!#REF!+[1]DONG!#REF!+[1]HPHU!#REF!+[1]BAC!#REF!+[1]THANH!#REF!+#REF!+[1]MY!#REF!+[1]HA!#REF!+[1]PHUC!#REF!+[1]LAM!#REF!+[1]XUAN!#REF!+[1]LIEN!#REF!</f>
        <v>#REF!</v>
      </c>
      <c r="BI93" s="633" t="e">
        <f>[1]DAI!#REF!+[1]NAM!#REF!+[1]NHAN!#REF!+[1]LY!#REF!+[1]DUC!#REF!+[1]DONG!#REF!+[1]HPHU!#REF!+[1]BAC!#REF!+[1]THANH!#REF!+#REF!+[1]MY!#REF!+[1]HA!#REF!+[1]PHUC!#REF!+[1]LAM!#REF!+[1]XUAN!#REF!+[1]LIEN!#REF!</f>
        <v>#REF!</v>
      </c>
      <c r="BJ93" s="633" t="e">
        <f>[1]DAI!#REF!+[1]NAM!#REF!+[1]NHAN!#REF!+[1]LY!#REF!+[1]DUC!#REF!+[1]DONG!#REF!+[1]HPHU!#REF!+[1]BAC!#REF!+[1]THANH!#REF!+#REF!+[1]MY!#REF!+[1]HA!#REF!+[1]PHUC!#REF!+[1]LAM!#REF!+[1]XUAN!#REF!+[1]LIEN!#REF!</f>
        <v>#REF!</v>
      </c>
      <c r="BK93" s="633" t="e">
        <f>[1]DAI!#REF!+[1]NAM!#REF!+[1]NHAN!#REF!+[1]LY!#REF!+[1]DUC!#REF!+[1]DONG!#REF!+[1]HPHU!#REF!+[1]BAC!#REF!+[1]THANH!#REF!+#REF!+[1]MY!#REF!+[1]HA!#REF!+[1]PHUC!#REF!+[1]LAM!#REF!+[1]XUAN!#REF!+[1]LIEN!#REF!</f>
        <v>#REF!</v>
      </c>
      <c r="BL93" s="633" t="e">
        <f>[1]DAI!#REF!+[1]NAM!#REF!+[1]NHAN!#REF!+[1]LY!#REF!+[1]DUC!#REF!+[1]DONG!#REF!+[1]HPHU!#REF!+[1]BAC!#REF!+[1]THANH!#REF!+#REF!+[1]MY!#REF!+[1]HA!#REF!+[1]PHUC!#REF!+[1]LAM!#REF!+[1]XUAN!#REF!+[1]LIEN!#REF!</f>
        <v>#REF!</v>
      </c>
      <c r="BM93" s="568"/>
    </row>
    <row r="94" spans="1:67" ht="39.950000000000003" hidden="1" customHeight="1" x14ac:dyDescent="0.2">
      <c r="A94" s="634" t="s">
        <v>67</v>
      </c>
      <c r="B94" s="590" t="s">
        <v>68</v>
      </c>
      <c r="C94" s="635" t="s">
        <v>69</v>
      </c>
      <c r="D94" s="633" t="e">
        <f>[1]DAI!#REF!+[1]NAM!#REF!+[1]NHAN!#REF!+[1]LY!#REF!+[1]DUC!#REF!+[1]DONG!#REF!+[1]HPHU!#REF!+[1]BAC!#REF!+[1]THANH!#REF!+#REF!+[1]MY!#REF!+[1]HA!#REF!+[1]PHUC!#REF!+[1]LAM!#REF!+[1]XUAN!#REF!+[1]LIEN!#REF!</f>
        <v>#REF!</v>
      </c>
      <c r="E94" s="633" t="e">
        <f>[1]DAI!#REF!+[1]NAM!#REF!+[1]NHAN!#REF!+[1]LY!#REF!+[1]DUC!#REF!+[1]DONG!#REF!+[1]HPHU!#REF!+[1]BAC!#REF!+[1]THANH!#REF!+#REF!+[1]MY!#REF!+[1]HA!#REF!+[1]PHUC!#REF!+[1]LAM!#REF!+[1]XUAN!#REF!+[1]LIEN!#REF!</f>
        <v>#REF!</v>
      </c>
      <c r="F94" s="633" t="e">
        <f>[1]DAI!#REF!+[1]NAM!#REF!+[1]NHAN!#REF!+[1]LY!#REF!+[1]DUC!#REF!+[1]DONG!#REF!+[1]HPHU!#REF!+[1]BAC!#REF!+[1]THANH!#REF!+#REF!+[1]MY!#REF!+[1]HA!#REF!+[1]PHUC!#REF!+[1]LAM!#REF!+[1]XUAN!#REF!+[1]LIEN!#REF!</f>
        <v>#REF!</v>
      </c>
      <c r="G94" s="617">
        <f>[1]DAI!G92+[1]NAM!G92+[1]NHAN!G92+[1]LY!G92+[1]DUC!G92+[1]DONG!G92+[1]HPHU!G92+[1]BAC!G92+[1]THANH!G92+[1]MY!G92+[1]HA!G92+[1]PHUC!G92+[1]LAM!G92+[1]XUAN!G92+[1]LIEN!G92+[1]HUNG!G92+[1]CNAM!G92+[1]TAY!G92+[1]HOA!G92+[1]VAN!G92+[1]PDINH!G92+[1]SLOC!G92+[1]TRUNG!G92+[1]TAN!G92+[1]THUONG!G92+[1]HLAO!G92+[1]PNHA!G92+[1]VTRUNG!G92</f>
        <v>0</v>
      </c>
      <c r="H94" s="633" t="e">
        <f>[1]DAI!#REF!+[1]NAM!#REF!+[1]NHAN!#REF!+[1]LY!#REF!+[1]DUC!#REF!+[1]DONG!#REF!+[1]HPHU!#REF!+[1]BAC!#REF!+[1]THANH!#REF!+#REF!+[1]MY!#REF!+[1]HA!#REF!+[1]PHUC!#REF!+[1]LAM!#REF!+[1]XUAN!#REF!+[1]LIEN!#REF!</f>
        <v>#REF!</v>
      </c>
      <c r="I94" s="633" t="e">
        <f>[1]DAI!#REF!+[1]NAM!#REF!+[1]NHAN!#REF!+[1]LY!#REF!+[1]DUC!#REF!+[1]DONG!#REF!+[1]HPHU!#REF!+[1]BAC!#REF!+[1]THANH!#REF!+#REF!+[1]MY!#REF!+[1]HA!#REF!+[1]PHUC!#REF!+[1]LAM!#REF!+[1]XUAN!#REF!+[1]LIEN!#REF!</f>
        <v>#REF!</v>
      </c>
      <c r="J94" s="617">
        <f>[1]DAI!J92+[1]NAM!J92+[1]NHAN!J92+[1]LY!J92+[1]DUC!J92+[1]DONG!J92+[1]HPHU!J92+[1]BAC!J92+[1]THANH!J92+[1]MY!J92+[1]HA!J92+[1]PHUC!J92+[1]LAM!J92+[1]XUAN!J92+[1]LIEN!J92+[1]HUNG!J92+[1]CNAM!J92+[1]TAY!J92+[1]HOA!J92+[1]VAN!J92+[1]PDINH!J92+[1]SLOC!J92+[1]TRUNG!J92+[1]TAN!J92+[1]THUONG!J92+[1]HLAO!J92+[1]PNHA!J92+[1]VTRUNG!J92</f>
        <v>0</v>
      </c>
      <c r="K94" s="633" t="e">
        <f>[1]DAI!#REF!+[1]NAM!#REF!+[1]NHAN!#REF!+[1]LY!#REF!+[1]DUC!#REF!+[1]DONG!#REF!+[1]HPHU!#REF!+[1]BAC!#REF!+[1]THANH!#REF!+#REF!+[1]MY!#REF!+[1]HA!#REF!+[1]PHUC!#REF!+[1]LAM!#REF!+[1]XUAN!#REF!+[1]LIEN!#REF!</f>
        <v>#REF!</v>
      </c>
      <c r="L94" s="633" t="e">
        <f>[1]DAI!#REF!+[1]NAM!#REF!+[1]NHAN!#REF!+[1]LY!#REF!+[1]DUC!#REF!+[1]DONG!#REF!+[1]HPHU!#REF!+[1]BAC!#REF!+[1]THANH!#REF!+#REF!+[1]MY!#REF!+[1]HA!#REF!+[1]PHUC!#REF!+[1]LAM!#REF!+[1]XUAN!#REF!+[1]LIEN!#REF!</f>
        <v>#REF!</v>
      </c>
      <c r="M94" s="633" t="e">
        <f>[1]DAI!#REF!+[1]NAM!#REF!+[1]NHAN!#REF!+[1]LY!#REF!+[1]DUC!#REF!+[1]DONG!#REF!+[1]HPHU!#REF!+[1]BAC!#REF!+[1]THANH!#REF!+#REF!+[1]MY!#REF!+[1]HA!#REF!+[1]PHUC!#REF!+[1]LAM!#REF!+[1]XUAN!#REF!+[1]LIEN!#REF!</f>
        <v>#REF!</v>
      </c>
      <c r="N94" s="617">
        <f>[1]DAI!N92+[1]NAM!N92+[1]NHAN!N92+[1]LY!N92+[1]DUC!N92+[1]DONG!N92+[1]HPHU!N92+[1]BAC!N92+[1]THANH!N92+[1]MY!N92+[1]HA!N92+[1]PHUC!N92+[1]LAM!N92+[1]XUAN!N92+[1]LIEN!N92+[1]HUNG!N92+[1]CNAM!N92+[1]TAY!N92+[1]HOA!N92+[1]VAN!N92+[1]PDINH!N92+[1]SLOC!N92+[1]TRUNG!N92+[1]TAN!N92+[1]THUONG!N92+[1]HLAO!N92+[1]PNHA!N92+[1]VTRUNG!N92</f>
        <v>0</v>
      </c>
      <c r="O94" s="617">
        <f>[1]DAI!O92+[1]NAM!O92+[1]NHAN!O92+[1]LY!O92+[1]DUC!O92+[1]DONG!O92+[1]HPHU!O92+[1]BAC!O92+[1]THANH!O92+[1]MY!O92+[1]HA!O92+[1]PHUC!O92+[1]LAM!O92+[1]XUAN!O92+[1]LIEN!O92+[1]HUNG!O92+[1]CNAM!O92+[1]TAY!O92+[1]HOA!O92+[1]VAN!O92+[1]PDINH!O92+[1]SLOC!O92+[1]TRUNG!O92+[1]TAN!O92+[1]THUONG!O92+[1]HLAO!O92+[1]PNHA!O92+[1]VTRUNG!O92</f>
        <v>0</v>
      </c>
      <c r="P94" s="617" t="e">
        <f>[1]DAI!#REF!+[1]NAM!#REF!+[1]NHAN!#REF!+[1]LY!#REF!+[1]DUC!#REF!+[1]DONG!#REF!+[1]HPHU!#REF!+[1]BAC!#REF!+[1]THANH!#REF!+[1]MY!#REF!+[1]HA!#REF!+[1]PHUC!#REF!+[1]LAM!#REF!+[1]XUAN!#REF!+[1]LIEN!#REF!</f>
        <v>#REF!</v>
      </c>
      <c r="Q94" s="633" t="e">
        <f>[1]DAI!#REF!+[1]NAM!#REF!+[1]NHAN!#REF!+[1]LY!#REF!+[1]DUC!#REF!+[1]DONG!#REF!+[1]HPHU!#REF!+[1]BAC!#REF!+[1]THANH!#REF!+#REF!+[1]MY!#REF!+[1]HA!#REF!+[1]PHUC!#REF!+[1]LAM!#REF!+[1]XUAN!#REF!+[1]LIEN!#REF!</f>
        <v>#REF!</v>
      </c>
      <c r="R94" s="588" t="e">
        <f>[1]DAI!#REF!+[1]NAM!#REF!+[1]NHAN!#REF!+[1]LY!#REF!+[1]DUC!#REF!+[1]DONG!#REF!+[1]HPHU!#REF!+[1]BAC!#REF!+[1]THANH!#REF!+#REF!+[1]MY!#REF!+[1]HA!#REF!+[1]PHUC!#REF!+[1]LAM!#REF!+[1]XUAN!#REF!+[1]LIEN!#REF!</f>
        <v>#REF!</v>
      </c>
      <c r="S94" s="633" t="e">
        <f>[1]DAI!#REF!+[1]NAM!#REF!+[1]NHAN!#REF!+[1]LY!#REF!+[1]DUC!#REF!+[1]DONG!#REF!+[1]HPHU!#REF!+[1]BAC!#REF!+[1]THANH!#REF!+#REF!+[1]MY!#REF!+[1]HA!#REF!+[1]PHUC!#REF!+[1]LAM!#REF!+[1]XUAN!#REF!+[1]LIEN!#REF!</f>
        <v>#REF!</v>
      </c>
      <c r="T94" s="633" t="e">
        <f>[1]DAI!#REF!+[1]NAM!#REF!+[1]NHAN!#REF!+[1]LY!#REF!+[1]DUC!#REF!+[1]DONG!#REF!+[1]HPHU!#REF!+[1]BAC!#REF!+[1]THANH!#REF!+#REF!+[1]MY!#REF!+[1]HA!#REF!+[1]PHUC!#REF!+[1]LAM!#REF!+[1]XUAN!#REF!+[1]LIEN!#REF!</f>
        <v>#REF!</v>
      </c>
      <c r="U94" s="633" t="e">
        <f>[1]DAI!#REF!+[1]NAM!#REF!+[1]NHAN!#REF!+[1]LY!#REF!+[1]DUC!#REF!+[1]DONG!#REF!+[1]HPHU!#REF!+[1]BAC!#REF!+[1]THANH!#REF!+#REF!+[1]MY!#REF!+[1]HA!#REF!+[1]PHUC!#REF!+[1]LAM!#REF!+[1]XUAN!#REF!+[1]LIEN!#REF!</f>
        <v>#REF!</v>
      </c>
      <c r="V94" s="633" t="e">
        <f>[1]DAI!#REF!+[1]NAM!#REF!+[1]NHAN!#REF!+[1]LY!#REF!+[1]DUC!#REF!+[1]DONG!#REF!+[1]HPHU!#REF!+[1]BAC!#REF!+[1]THANH!#REF!+#REF!+[1]MY!#REF!+[1]HA!#REF!+[1]PHUC!#REF!+[1]LAM!#REF!+[1]XUAN!#REF!+[1]LIEN!#REF!</f>
        <v>#REF!</v>
      </c>
      <c r="W94" s="633" t="e">
        <f>[1]DAI!#REF!+[1]NAM!#REF!+[1]NHAN!#REF!+[1]LY!#REF!+[1]DUC!#REF!+[1]DONG!#REF!+[1]HPHU!#REF!+[1]BAC!#REF!+[1]THANH!#REF!+#REF!+[1]MY!#REF!+[1]HA!#REF!+[1]PHUC!#REF!+[1]LAM!#REF!+[1]XUAN!#REF!+[1]LIEN!#REF!</f>
        <v>#REF!</v>
      </c>
      <c r="X94" s="633" t="e">
        <f>[1]DAI!#REF!+[1]NAM!#REF!+[1]NHAN!#REF!+[1]LY!#REF!+[1]DUC!#REF!+[1]DONG!#REF!+[1]HPHU!#REF!+[1]BAC!#REF!+[1]THANH!#REF!+#REF!+[1]MY!#REF!+[1]HA!#REF!+[1]PHUC!#REF!+[1]LAM!#REF!+[1]XUAN!#REF!+[1]LIEN!#REF!</f>
        <v>#REF!</v>
      </c>
      <c r="Y94" s="633" t="e">
        <f>[1]DAI!#REF!+[1]NAM!#REF!+[1]NHAN!#REF!+[1]LY!#REF!+[1]DUC!#REF!+[1]DONG!#REF!+[1]HPHU!#REF!+[1]BAC!#REF!+[1]THANH!#REF!+#REF!+[1]MY!#REF!+[1]HA!#REF!+[1]PHUC!#REF!+[1]LAM!#REF!+[1]XUAN!#REF!+[1]LIEN!#REF!</f>
        <v>#REF!</v>
      </c>
      <c r="Z94" s="633" t="e">
        <f>[1]DAI!#REF!+[1]NAM!#REF!+[1]NHAN!#REF!+[1]LY!#REF!+[1]DUC!#REF!+[1]DONG!#REF!+[1]HPHU!#REF!+[1]BAC!#REF!+[1]THANH!#REF!+#REF!+[1]MY!#REF!+[1]HA!#REF!+[1]PHUC!#REF!+[1]LAM!#REF!+[1]XUAN!#REF!+[1]LIEN!#REF!</f>
        <v>#REF!</v>
      </c>
      <c r="AA94" s="633" t="e">
        <f>[1]DAI!#REF!+[1]NAM!#REF!+[1]NHAN!#REF!+[1]LY!#REF!+[1]DUC!#REF!+[1]DONG!#REF!+[1]HPHU!#REF!+[1]BAC!#REF!+[1]THANH!#REF!+#REF!+[1]MY!#REF!+[1]HA!#REF!+[1]PHUC!#REF!+[1]LAM!#REF!+[1]XUAN!#REF!+[1]LIEN!#REF!</f>
        <v>#REF!</v>
      </c>
      <c r="AB94" s="633" t="e">
        <f>[1]DAI!#REF!+[1]NAM!#REF!+[1]NHAN!#REF!+[1]LY!#REF!+[1]DUC!#REF!+[1]DONG!#REF!+[1]HPHU!#REF!+[1]BAC!#REF!+[1]THANH!#REF!+#REF!+[1]MY!#REF!+[1]HA!#REF!+[1]PHUC!#REF!+[1]LAM!#REF!+[1]XUAN!#REF!+[1]LIEN!#REF!</f>
        <v>#REF!</v>
      </c>
      <c r="AC94" s="633" t="e">
        <f>[1]DAI!#REF!+[1]NAM!#REF!+[1]NHAN!#REF!+[1]LY!#REF!+[1]DUC!#REF!+[1]DONG!#REF!+[1]HPHU!#REF!+[1]BAC!#REF!+[1]THANH!#REF!+#REF!+[1]MY!#REF!+[1]HA!#REF!+[1]PHUC!#REF!+[1]LAM!#REF!+[1]XUAN!#REF!+[1]LIEN!#REF!</f>
        <v>#REF!</v>
      </c>
      <c r="AD94" s="617" t="e">
        <f>[1]DAI!#REF!+[1]NAM!#REF!+[1]NHAN!#REF!+[1]LY!#REF!+[1]DUC!#REF!+[1]DONG!#REF!+[1]HPHU!#REF!+[1]BAC!#REF!+[1]THANH!#REF!+[1]MY!#REF!+[1]HA!#REF!+[1]PHUC!#REF!+[1]LAM!#REF!+[1]XUAN!#REF!+[1]LIEN!#REF!</f>
        <v>#REF!</v>
      </c>
      <c r="AE94" s="633" t="e">
        <f>[1]DAI!#REF!+[1]NAM!#REF!+[1]NHAN!#REF!+[1]LY!#REF!+[1]DUC!#REF!+[1]DONG!#REF!+[1]HPHU!#REF!+[1]BAC!#REF!+[1]THANH!#REF!+#REF!+[1]MY!#REF!+[1]HA!#REF!+[1]PHUC!#REF!+[1]LAM!#REF!+[1]XUAN!#REF!+[1]LIEN!#REF!</f>
        <v>#REF!</v>
      </c>
      <c r="AF94" s="633" t="e">
        <f>[1]DAI!#REF!+[1]NAM!#REF!+[1]NHAN!#REF!+[1]LY!#REF!+[1]DUC!#REF!+[1]DONG!#REF!+[1]HPHU!#REF!+[1]BAC!#REF!+[1]THANH!#REF!+#REF!+[1]MY!#REF!+[1]HA!#REF!+[1]PHUC!#REF!+[1]LAM!#REF!+[1]XUAN!#REF!+[1]LIEN!#REF!</f>
        <v>#REF!</v>
      </c>
      <c r="AG94" s="633" t="e">
        <f>[1]DAI!#REF!+[1]NAM!#REF!+[1]NHAN!#REF!+[1]LY!#REF!+[1]DUC!#REF!+[1]DONG!#REF!+[1]HPHU!#REF!+[1]BAC!#REF!+[1]THANH!#REF!+#REF!+[1]MY!#REF!+[1]HA!#REF!+[1]PHUC!#REF!+[1]LAM!#REF!+[1]XUAN!#REF!+[1]LIEN!#REF!</f>
        <v>#REF!</v>
      </c>
      <c r="AH94" s="633" t="e">
        <f>[1]DAI!#REF!+[1]NAM!#REF!+[1]NHAN!#REF!+[1]LY!#REF!+[1]DUC!#REF!+[1]DONG!#REF!+[1]HPHU!#REF!+[1]BAC!#REF!+[1]THANH!#REF!+#REF!+[1]MY!#REF!+[1]HA!#REF!+[1]PHUC!#REF!+[1]LAM!#REF!+[1]XUAN!#REF!+[1]LIEN!#REF!</f>
        <v>#REF!</v>
      </c>
      <c r="AI94" s="633" t="e">
        <f>[1]DAI!#REF!+[1]NAM!#REF!+[1]NHAN!#REF!+[1]LY!#REF!+[1]DUC!#REF!+[1]DONG!#REF!+[1]HPHU!#REF!+[1]BAC!#REF!+[1]THANH!#REF!+#REF!+[1]MY!#REF!+[1]HA!#REF!+[1]PHUC!#REF!+[1]LAM!#REF!+[1]XUAN!#REF!+[1]LIEN!#REF!</f>
        <v>#REF!</v>
      </c>
      <c r="AJ94" s="633" t="e">
        <f>[1]DAI!#REF!+[1]NAM!#REF!+[1]NHAN!#REF!+[1]LY!#REF!+[1]DUC!#REF!+[1]DONG!#REF!+[1]HPHU!#REF!+[1]BAC!#REF!+[1]THANH!#REF!+#REF!+[1]MY!#REF!+[1]HA!#REF!+[1]PHUC!#REF!+[1]LAM!#REF!+[1]XUAN!#REF!+[1]LIEN!#REF!</f>
        <v>#REF!</v>
      </c>
      <c r="AK94" s="617" t="e">
        <f>[1]DAI!#REF!+[1]NAM!#REF!+[1]NHAN!#REF!+[1]LY!#REF!+[1]DUC!#REF!+[1]DONG!#REF!+[1]HPHU!#REF!+[1]BAC!#REF!+[1]THANH!#REF!+[1]MY!#REF!+[1]HA!#REF!+[1]PHUC!#REF!+[1]LAM!#REF!+[1]XUAN!#REF!+[1]LIEN!#REF!</f>
        <v>#REF!</v>
      </c>
      <c r="AL94" s="633" t="e">
        <f>[1]DAI!#REF!+[1]NAM!#REF!+[1]NHAN!#REF!+[1]LY!#REF!+[1]DUC!#REF!+[1]DONG!#REF!+[1]HPHU!#REF!+[1]BAC!#REF!+[1]THANH!#REF!+#REF!+[1]MY!#REF!+[1]HA!#REF!+[1]PHUC!#REF!+[1]LAM!#REF!+[1]XUAN!#REF!+[1]LIEN!#REF!</f>
        <v>#REF!</v>
      </c>
      <c r="AM94" s="633" t="e">
        <f>[1]DAI!#REF!+[1]NAM!#REF!+[1]NHAN!#REF!+[1]LY!#REF!+[1]DUC!#REF!+[1]DONG!#REF!+[1]HPHU!#REF!+[1]BAC!#REF!+[1]THANH!#REF!+#REF!+[1]MY!#REF!+[1]HA!#REF!+[1]PHUC!#REF!+[1]LAM!#REF!+[1]XUAN!#REF!+[1]LIEN!#REF!</f>
        <v>#REF!</v>
      </c>
      <c r="AN94" s="617" t="e">
        <f>[1]DAI!#REF!+[1]NAM!#REF!+[1]NHAN!#REF!+[1]LY!#REF!+[1]DUC!#REF!+[1]DONG!#REF!+[1]HPHU!#REF!+[1]BAC!#REF!+[1]THANH!#REF!+[1]MY!#REF!+[1]HA!#REF!+[1]PHUC!#REF!+[1]LAM!#REF!+[1]XUAN!#REF!+[1]LIEN!#REF!</f>
        <v>#REF!</v>
      </c>
      <c r="AO94" s="633" t="e">
        <f>[1]DAI!#REF!+[1]NAM!#REF!+[1]NHAN!#REF!+[1]LY!#REF!+[1]DUC!#REF!+[1]DONG!#REF!+[1]HPHU!#REF!+[1]BAC!#REF!+[1]THANH!#REF!+#REF!+[1]MY!#REF!+[1]HA!#REF!+[1]PHUC!#REF!+[1]LAM!#REF!+[1]XUAN!#REF!+[1]LIEN!#REF!</f>
        <v>#REF!</v>
      </c>
      <c r="AP94" s="633" t="e">
        <f>[1]DAI!#REF!+[1]NAM!#REF!+[1]NHAN!#REF!+[1]LY!#REF!+[1]DUC!#REF!+[1]DONG!#REF!+[1]HPHU!#REF!+[1]BAC!#REF!+[1]THANH!#REF!+#REF!+[1]MY!#REF!+[1]HA!#REF!+[1]PHUC!#REF!+[1]LAM!#REF!+[1]XUAN!#REF!+[1]LIEN!#REF!</f>
        <v>#REF!</v>
      </c>
      <c r="AQ94" s="633" t="e">
        <f>[1]DAI!#REF!+[1]NAM!#REF!+[1]NHAN!#REF!+[1]LY!#REF!+[1]DUC!#REF!+[1]DONG!#REF!+[1]HPHU!#REF!+[1]BAC!#REF!+[1]THANH!#REF!+#REF!+[1]MY!#REF!+[1]HA!#REF!+[1]PHUC!#REF!+[1]LAM!#REF!+[1]XUAN!#REF!+[1]LIEN!#REF!</f>
        <v>#REF!</v>
      </c>
      <c r="AR94" s="617">
        <f>[1]DAI!AR92+[1]NAM!AR92+[1]NHAN!AR92+[1]LY!AR92+[1]DUC!AR92+[1]DONG!AR92+[1]HPHU!AR92+[1]BAC!AR92+[1]THANH!AR92+[1]MY!AR92+[1]HA!AR92+[1]PHUC!AR92+[1]LAM!AR92+[1]XUAN!AR92+[1]LIEN!AR92+[1]HUNG!AR92+[1]CNAM!AR92+[1]TAY!AR92+[1]HOA!AR92+[1]VAN!AR92+[1]PDINH!AR92+[1]SLOC!AR92+[1]TRUNG!AR92+[1]TAN!AR92+[1]THUONG!AR92+[1]HLAO!AR92+[1]PNHA!AR92+[1]VTRUNG!AR92</f>
        <v>0</v>
      </c>
      <c r="AS94" s="617" t="e">
        <f>[1]DAI!#REF!+[1]NAM!#REF!+[1]NHAN!#REF!+[1]LY!#REF!+[1]DUC!#REF!+[1]DONG!#REF!+[1]HPHU!#REF!+[1]BAC!#REF!+[1]THANH!#REF!+[1]MY!#REF!+[1]HA!#REF!+[1]PHUC!#REF!+[1]LAM!#REF!+[1]XUAN!#REF!+[1]LIEN!#REF!</f>
        <v>#REF!</v>
      </c>
      <c r="AT94" s="617"/>
      <c r="AU94" s="617" t="e">
        <f>[1]DAI!#REF!+[1]NAM!#REF!+[1]NHAN!#REF!+[1]LY!#REF!+[1]DUC!#REF!+[1]DONG!#REF!+[1]HPHU!#REF!+[1]BAC!#REF!+[1]THANH!#REF!+[1]MY!#REF!+[1]HA!#REF!+[1]PHUC!#REF!+[1]LAM!#REF!+[1]XUAN!#REF!+[1]LIEN!#REF!</f>
        <v>#REF!</v>
      </c>
      <c r="AV94" s="587">
        <f>[1]DAI!AV92+[1]NAM!AV92+[1]NHAN!AV92+[1]LY!AV92+[1]DUC!AV92+[1]DONG!AV92+[1]HPHU!AV92+[1]BAC!AV92+[1]THANH!AV92+[1]MY!AV92+[1]HA!AV92+[1]PHUC!AV92+[1]LAM!AV92+[1]XUAN!AV92+[1]LIEN!AV92+[1]HUNG!AV92+[1]CNAM!AV92+[1]TAY!AV92+[1]HOA!AV92+[1]VAN!AV92+[1]PDINH!AV92+[1]SLOC!AV92+[1]TRUNG!AV92+[1]TAN!AV92+[1]THUONG!AV92+[1]HLAO!AV92+[1]PNHA!AV92+[1]VTRUNG!AV92</f>
        <v>0</v>
      </c>
      <c r="AW94" s="633" t="e">
        <f>[1]DAI!#REF!+[1]NAM!#REF!+[1]NHAN!#REF!+[1]LY!#REF!+[1]DUC!#REF!+[1]DONG!#REF!+[1]HPHU!#REF!+[1]BAC!#REF!+[1]THANH!#REF!+#REF!+[1]MY!#REF!+[1]HA!#REF!+[1]PHUC!#REF!+[1]LAM!#REF!+[1]XUAN!#REF!+[1]LIEN!#REF!</f>
        <v>#REF!</v>
      </c>
      <c r="AX94" s="633" t="e">
        <f>[1]DAI!#REF!+[1]NAM!#REF!+[1]NHAN!#REF!+[1]LY!#REF!+[1]DUC!#REF!+[1]DONG!#REF!+[1]HPHU!#REF!+[1]BAC!#REF!+[1]THANH!#REF!+#REF!+[1]MY!#REF!+[1]HA!#REF!+[1]PHUC!#REF!+[1]LAM!#REF!+[1]XUAN!#REF!+[1]LIEN!#REF!</f>
        <v>#REF!</v>
      </c>
      <c r="AY94" s="633" t="e">
        <f>[1]DAI!#REF!+[1]NAM!#REF!+[1]NHAN!#REF!+[1]LY!#REF!+[1]DUC!#REF!+[1]DONG!#REF!+[1]HPHU!#REF!+[1]BAC!#REF!+[1]THANH!#REF!+#REF!+[1]MY!#REF!+[1]HA!#REF!+[1]PHUC!#REF!+[1]LAM!#REF!+[1]XUAN!#REF!+[1]LIEN!#REF!</f>
        <v>#REF!</v>
      </c>
      <c r="AZ94" s="617" t="e">
        <f>[1]DAI!#REF!+[1]NAM!#REF!+[1]NHAN!#REF!+[1]LY!#REF!+[1]DUC!#REF!+[1]DONG!#REF!+[1]HPHU!#REF!+[1]BAC!#REF!+[1]THANH!#REF!+[1]MY!#REF!+[1]HA!#REF!+[1]PHUC!#REF!+[1]LAM!#REF!+[1]XUAN!#REF!+[1]LIEN!#REF!</f>
        <v>#REF!</v>
      </c>
      <c r="BA94" s="633" t="e">
        <f>[1]DAI!#REF!+[1]NAM!#REF!+[1]NHAN!#REF!+[1]LY!#REF!+[1]DUC!#REF!+[1]DONG!#REF!+[1]HPHU!#REF!+[1]BAC!#REF!+[1]THANH!#REF!+#REF!+[1]MY!#REF!+[1]HA!#REF!+[1]PHUC!#REF!+[1]LAM!#REF!+[1]XUAN!#REF!+[1]LIEN!#REF!</f>
        <v>#REF!</v>
      </c>
      <c r="BB94" s="633" t="e">
        <f>[1]DAI!#REF!+[1]NAM!#REF!+[1]NHAN!#REF!+[1]LY!#REF!+[1]DUC!#REF!+[1]DONG!#REF!+[1]HPHU!#REF!+[1]BAC!#REF!+[1]THANH!#REF!+#REF!+[1]MY!#REF!+[1]HA!#REF!+[1]PHUC!#REF!+[1]LAM!#REF!+[1]XUAN!#REF!+[1]LIEN!#REF!</f>
        <v>#REF!</v>
      </c>
      <c r="BC94" s="633" t="e">
        <f>[1]DAI!#REF!+[1]NAM!#REF!+[1]NHAN!#REF!+[1]LY!#REF!+[1]DUC!#REF!+[1]DONG!#REF!+[1]HPHU!#REF!+[1]BAC!#REF!+[1]THANH!#REF!+#REF!+[1]MY!#REF!+[1]HA!#REF!+[1]PHUC!#REF!+[1]LAM!#REF!+[1]XUAN!#REF!+[1]LIEN!#REF!</f>
        <v>#REF!</v>
      </c>
      <c r="BD94" s="617" t="e">
        <f>[1]DAI!#REF!+[1]NAM!#REF!+[1]NHAN!#REF!+[1]LY!#REF!+[1]DUC!#REF!+[1]DONG!#REF!+[1]HPHU!#REF!+[1]BAC!#REF!+[1]THANH!#REF!+[1]MY!#REF!+[1]HA!#REF!+[1]PHUC!#REF!+[1]LAM!#REF!+[1]XUAN!#REF!+[1]LIEN!#REF!</f>
        <v>#REF!</v>
      </c>
      <c r="BE94" s="633" t="e">
        <f>[1]DAI!#REF!+[1]NAM!#REF!+[1]NHAN!#REF!+[1]LY!#REF!+[1]DUC!#REF!+[1]DONG!#REF!+[1]HPHU!#REF!+[1]BAC!#REF!+[1]THANH!#REF!+#REF!+[1]MY!#REF!+[1]HA!#REF!+[1]PHUC!#REF!+[1]LAM!#REF!+[1]XUAN!#REF!+[1]LIEN!#REF!</f>
        <v>#REF!</v>
      </c>
      <c r="BF94" s="633" t="e">
        <f>[1]DAI!#REF!+[1]NAM!#REF!+[1]NHAN!#REF!+[1]LY!#REF!+[1]DUC!#REF!+[1]DONG!#REF!+[1]HPHU!#REF!+[1]BAC!#REF!+[1]THANH!#REF!+#REF!+[1]MY!#REF!+[1]HA!#REF!+[1]PHUC!#REF!+[1]LAM!#REF!+[1]XUAN!#REF!+[1]LIEN!#REF!</f>
        <v>#REF!</v>
      </c>
      <c r="BG94" s="633" t="e">
        <f>[1]DAI!#REF!+[1]NAM!#REF!+[1]NHAN!#REF!+[1]LY!#REF!+[1]DUC!#REF!+[1]DONG!#REF!+[1]HPHU!#REF!+[1]BAC!#REF!+[1]THANH!#REF!+#REF!+[1]MY!#REF!+[1]HA!#REF!+[1]PHUC!#REF!+[1]LAM!#REF!+[1]XUAN!#REF!+[1]LIEN!#REF!</f>
        <v>#REF!</v>
      </c>
      <c r="BH94" s="633" t="e">
        <f>[1]DAI!#REF!+[1]NAM!#REF!+[1]NHAN!#REF!+[1]LY!#REF!+[1]DUC!#REF!+[1]DONG!#REF!+[1]HPHU!#REF!+[1]BAC!#REF!+[1]THANH!#REF!+#REF!+[1]MY!#REF!+[1]HA!#REF!+[1]PHUC!#REF!+[1]LAM!#REF!+[1]XUAN!#REF!+[1]LIEN!#REF!</f>
        <v>#REF!</v>
      </c>
      <c r="BI94" s="633" t="e">
        <f>[1]DAI!#REF!+[1]NAM!#REF!+[1]NHAN!#REF!+[1]LY!#REF!+[1]DUC!#REF!+[1]DONG!#REF!+[1]HPHU!#REF!+[1]BAC!#REF!+[1]THANH!#REF!+#REF!+[1]MY!#REF!+[1]HA!#REF!+[1]PHUC!#REF!+[1]LAM!#REF!+[1]XUAN!#REF!+[1]LIEN!#REF!</f>
        <v>#REF!</v>
      </c>
      <c r="BJ94" s="633" t="e">
        <f>[1]DAI!#REF!+[1]NAM!#REF!+[1]NHAN!#REF!+[1]LY!#REF!+[1]DUC!#REF!+[1]DONG!#REF!+[1]HPHU!#REF!+[1]BAC!#REF!+[1]THANH!#REF!+#REF!+[1]MY!#REF!+[1]HA!#REF!+[1]PHUC!#REF!+[1]LAM!#REF!+[1]XUAN!#REF!+[1]LIEN!#REF!</f>
        <v>#REF!</v>
      </c>
      <c r="BK94" s="633" t="e">
        <f>[1]DAI!#REF!+[1]NAM!#REF!+[1]NHAN!#REF!+[1]LY!#REF!+[1]DUC!#REF!+[1]DONG!#REF!+[1]HPHU!#REF!+[1]BAC!#REF!+[1]THANH!#REF!+#REF!+[1]MY!#REF!+[1]HA!#REF!+[1]PHUC!#REF!+[1]LAM!#REF!+[1]XUAN!#REF!+[1]LIEN!#REF!</f>
        <v>#REF!</v>
      </c>
      <c r="BL94" s="633" t="e">
        <f>[1]DAI!#REF!+[1]NAM!#REF!+[1]NHAN!#REF!+[1]LY!#REF!+[1]DUC!#REF!+[1]DONG!#REF!+[1]HPHU!#REF!+[1]BAC!#REF!+[1]THANH!#REF!+#REF!+[1]MY!#REF!+[1]HA!#REF!+[1]PHUC!#REF!+[1]LAM!#REF!+[1]XUAN!#REF!+[1]LIEN!#REF!</f>
        <v>#REF!</v>
      </c>
      <c r="BM94" s="568"/>
    </row>
    <row r="95" spans="1:67" ht="24" hidden="1" customHeight="1" x14ac:dyDescent="0.2">
      <c r="A95" s="634" t="s">
        <v>2471</v>
      </c>
      <c r="B95" s="636" t="s">
        <v>2472</v>
      </c>
      <c r="C95" s="635" t="s">
        <v>293</v>
      </c>
      <c r="D95" s="633" t="e">
        <f>[1]DAI!#REF!+[1]NAM!#REF!+[1]NHAN!#REF!+[1]LY!#REF!+[1]DUC!#REF!+[1]DONG!#REF!+[1]HPHU!#REF!+[1]BAC!#REF!+[1]THANH!#REF!+#REF!+[1]MY!#REF!+[1]HA!#REF!+[1]PHUC!#REF!+[1]LAM!#REF!+[1]XUAN!#REF!+[1]LIEN!#REF!</f>
        <v>#REF!</v>
      </c>
      <c r="E95" s="633" t="e">
        <f>[1]DAI!#REF!+[1]NAM!#REF!+[1]NHAN!#REF!+[1]LY!#REF!+[1]DUC!#REF!+[1]DONG!#REF!+[1]HPHU!#REF!+[1]BAC!#REF!+[1]THANH!#REF!+#REF!+[1]MY!#REF!+[1]HA!#REF!+[1]PHUC!#REF!+[1]LAM!#REF!+[1]XUAN!#REF!+[1]LIEN!#REF!</f>
        <v>#REF!</v>
      </c>
      <c r="F95" s="633" t="e">
        <f>[1]DAI!#REF!+[1]NAM!#REF!+[1]NHAN!#REF!+[1]LY!#REF!+[1]DUC!#REF!+[1]DONG!#REF!+[1]HPHU!#REF!+[1]BAC!#REF!+[1]THANH!#REF!+#REF!+[1]MY!#REF!+[1]HA!#REF!+[1]PHUC!#REF!+[1]LAM!#REF!+[1]XUAN!#REF!+[1]LIEN!#REF!</f>
        <v>#REF!</v>
      </c>
      <c r="G95" s="617">
        <f>[1]DAI!G93+[1]NAM!G93+[1]NHAN!G93+[1]LY!G93+[1]DUC!G93+[1]DONG!G93+[1]HPHU!G93+[1]BAC!G93+[1]THANH!G93+[1]MY!G93+[1]HA!G93+[1]PHUC!G93+[1]LAM!G93+[1]XUAN!G93+[1]LIEN!G93+[1]HUNG!G93+[1]CNAM!G93+[1]TAY!G93+[1]HOA!G93+[1]VAN!G93+[1]PDINH!G93+[1]SLOC!G93+[1]TRUNG!G93+[1]TAN!G93+[1]THUONG!G93+[1]HLAO!G93+[1]PNHA!G93+[1]VTRUNG!G93</f>
        <v>0</v>
      </c>
      <c r="H95" s="633" t="e">
        <f>[1]DAI!#REF!+[1]NAM!#REF!+[1]NHAN!#REF!+[1]LY!#REF!+[1]DUC!#REF!+[1]DONG!#REF!+[1]HPHU!#REF!+[1]BAC!#REF!+[1]THANH!#REF!+#REF!+[1]MY!#REF!+[1]HA!#REF!+[1]PHUC!#REF!+[1]LAM!#REF!+[1]XUAN!#REF!+[1]LIEN!#REF!</f>
        <v>#REF!</v>
      </c>
      <c r="I95" s="633" t="e">
        <f>[1]DAI!#REF!+[1]NAM!#REF!+[1]NHAN!#REF!+[1]LY!#REF!+[1]DUC!#REF!+[1]DONG!#REF!+[1]HPHU!#REF!+[1]BAC!#REF!+[1]THANH!#REF!+#REF!+[1]MY!#REF!+[1]HA!#REF!+[1]PHUC!#REF!+[1]LAM!#REF!+[1]XUAN!#REF!+[1]LIEN!#REF!</f>
        <v>#REF!</v>
      </c>
      <c r="J95" s="617">
        <f>[1]DAI!J93+[1]NAM!J93+[1]NHAN!J93+[1]LY!J93+[1]DUC!J93+[1]DONG!J93+[1]HPHU!J93+[1]BAC!J93+[1]THANH!J93+[1]MY!J93+[1]HA!J93+[1]PHUC!J93+[1]LAM!J93+[1]XUAN!J93+[1]LIEN!J93+[1]HUNG!J93+[1]CNAM!J93+[1]TAY!J93+[1]HOA!J93+[1]VAN!J93+[1]PDINH!J93+[1]SLOC!J93+[1]TRUNG!J93+[1]TAN!J93+[1]THUONG!J93+[1]HLAO!J93+[1]PNHA!J93+[1]VTRUNG!J93</f>
        <v>0</v>
      </c>
      <c r="K95" s="633" t="e">
        <f>[1]DAI!#REF!+[1]NAM!#REF!+[1]NHAN!#REF!+[1]LY!#REF!+[1]DUC!#REF!+[1]DONG!#REF!+[1]HPHU!#REF!+[1]BAC!#REF!+[1]THANH!#REF!+#REF!+[1]MY!#REF!+[1]HA!#REF!+[1]PHUC!#REF!+[1]LAM!#REF!+[1]XUAN!#REF!+[1]LIEN!#REF!</f>
        <v>#REF!</v>
      </c>
      <c r="L95" s="633" t="e">
        <f>[1]DAI!#REF!+[1]NAM!#REF!+[1]NHAN!#REF!+[1]LY!#REF!+[1]DUC!#REF!+[1]DONG!#REF!+[1]HPHU!#REF!+[1]BAC!#REF!+[1]THANH!#REF!+#REF!+[1]MY!#REF!+[1]HA!#REF!+[1]PHUC!#REF!+[1]LAM!#REF!+[1]XUAN!#REF!+[1]LIEN!#REF!</f>
        <v>#REF!</v>
      </c>
      <c r="M95" s="633" t="e">
        <f>[1]DAI!#REF!+[1]NAM!#REF!+[1]NHAN!#REF!+[1]LY!#REF!+[1]DUC!#REF!+[1]DONG!#REF!+[1]HPHU!#REF!+[1]BAC!#REF!+[1]THANH!#REF!+#REF!+[1]MY!#REF!+[1]HA!#REF!+[1]PHUC!#REF!+[1]LAM!#REF!+[1]XUAN!#REF!+[1]LIEN!#REF!</f>
        <v>#REF!</v>
      </c>
      <c r="N95" s="617">
        <f>[1]DAI!N93+[1]NAM!N93+[1]NHAN!N93+[1]LY!N93+[1]DUC!N93+[1]DONG!N93+[1]HPHU!N93+[1]BAC!N93+[1]THANH!N93+[1]MY!N93+[1]HA!N93+[1]PHUC!N93+[1]LAM!N93+[1]XUAN!N93+[1]LIEN!N93+[1]HUNG!N93+[1]CNAM!N93+[1]TAY!N93+[1]HOA!N93+[1]VAN!N93+[1]PDINH!N93+[1]SLOC!N93+[1]TRUNG!N93+[1]TAN!N93+[1]THUONG!N93+[1]HLAO!N93+[1]PNHA!N93+[1]VTRUNG!N93</f>
        <v>0</v>
      </c>
      <c r="O95" s="617">
        <f>[1]DAI!O93+[1]NAM!O93+[1]NHAN!O93+[1]LY!O93+[1]DUC!O93+[1]DONG!O93+[1]HPHU!O93+[1]BAC!O93+[1]THANH!O93+[1]MY!O93+[1]HA!O93+[1]PHUC!O93+[1]LAM!O93+[1]XUAN!O93+[1]LIEN!O93+[1]HUNG!O93+[1]CNAM!O93+[1]TAY!O93+[1]HOA!O93+[1]VAN!O93+[1]PDINH!O93+[1]SLOC!O93+[1]TRUNG!O93+[1]TAN!O93+[1]THUONG!O93+[1]HLAO!O93+[1]PNHA!O93+[1]VTRUNG!O93</f>
        <v>0</v>
      </c>
      <c r="P95" s="617" t="e">
        <f>[1]DAI!#REF!+[1]NAM!#REF!+[1]NHAN!#REF!+[1]LY!#REF!+[1]DUC!#REF!+[1]DONG!#REF!+[1]HPHU!#REF!+[1]BAC!#REF!+[1]THANH!#REF!+[1]MY!#REF!+[1]HA!#REF!+[1]PHUC!#REF!+[1]LAM!#REF!+[1]XUAN!#REF!+[1]LIEN!#REF!</f>
        <v>#REF!</v>
      </c>
      <c r="Q95" s="633" t="e">
        <f>[1]DAI!#REF!+[1]NAM!#REF!+[1]NHAN!#REF!+[1]LY!#REF!+[1]DUC!#REF!+[1]DONG!#REF!+[1]HPHU!#REF!+[1]BAC!#REF!+[1]THANH!#REF!+#REF!+[1]MY!#REF!+[1]HA!#REF!+[1]PHUC!#REF!+[1]LAM!#REF!+[1]XUAN!#REF!+[1]LIEN!#REF!</f>
        <v>#REF!</v>
      </c>
      <c r="R95" s="588" t="e">
        <f>[1]DAI!#REF!+[1]NAM!#REF!+[1]NHAN!#REF!+[1]LY!#REF!+[1]DUC!#REF!+[1]DONG!#REF!+[1]HPHU!#REF!+[1]BAC!#REF!+[1]THANH!#REF!+#REF!+[1]MY!#REF!+[1]HA!#REF!+[1]PHUC!#REF!+[1]LAM!#REF!+[1]XUAN!#REF!+[1]LIEN!#REF!</f>
        <v>#REF!</v>
      </c>
      <c r="S95" s="633" t="e">
        <f>[1]DAI!#REF!+[1]NAM!#REF!+[1]NHAN!#REF!+[1]LY!#REF!+[1]DUC!#REF!+[1]DONG!#REF!+[1]HPHU!#REF!+[1]BAC!#REF!+[1]THANH!#REF!+#REF!+[1]MY!#REF!+[1]HA!#REF!+[1]PHUC!#REF!+[1]LAM!#REF!+[1]XUAN!#REF!+[1]LIEN!#REF!</f>
        <v>#REF!</v>
      </c>
      <c r="T95" s="633" t="e">
        <f>[1]DAI!#REF!+[1]NAM!#REF!+[1]NHAN!#REF!+[1]LY!#REF!+[1]DUC!#REF!+[1]DONG!#REF!+[1]HPHU!#REF!+[1]BAC!#REF!+[1]THANH!#REF!+#REF!+[1]MY!#REF!+[1]HA!#REF!+[1]PHUC!#REF!+[1]LAM!#REF!+[1]XUAN!#REF!+[1]LIEN!#REF!</f>
        <v>#REF!</v>
      </c>
      <c r="U95" s="633" t="e">
        <f>[1]DAI!#REF!+[1]NAM!#REF!+[1]NHAN!#REF!+[1]LY!#REF!+[1]DUC!#REF!+[1]DONG!#REF!+[1]HPHU!#REF!+[1]BAC!#REF!+[1]THANH!#REF!+#REF!+[1]MY!#REF!+[1]HA!#REF!+[1]PHUC!#REF!+[1]LAM!#REF!+[1]XUAN!#REF!+[1]LIEN!#REF!</f>
        <v>#REF!</v>
      </c>
      <c r="V95" s="633" t="e">
        <f>[1]DAI!#REF!+[1]NAM!#REF!+[1]NHAN!#REF!+[1]LY!#REF!+[1]DUC!#REF!+[1]DONG!#REF!+[1]HPHU!#REF!+[1]BAC!#REF!+[1]THANH!#REF!+#REF!+[1]MY!#REF!+[1]HA!#REF!+[1]PHUC!#REF!+[1]LAM!#REF!+[1]XUAN!#REF!+[1]LIEN!#REF!</f>
        <v>#REF!</v>
      </c>
      <c r="W95" s="633" t="e">
        <f>[1]DAI!#REF!+[1]NAM!#REF!+[1]NHAN!#REF!+[1]LY!#REF!+[1]DUC!#REF!+[1]DONG!#REF!+[1]HPHU!#REF!+[1]BAC!#REF!+[1]THANH!#REF!+#REF!+[1]MY!#REF!+[1]HA!#REF!+[1]PHUC!#REF!+[1]LAM!#REF!+[1]XUAN!#REF!+[1]LIEN!#REF!</f>
        <v>#REF!</v>
      </c>
      <c r="X95" s="633" t="e">
        <f>[1]DAI!#REF!+[1]NAM!#REF!+[1]NHAN!#REF!+[1]LY!#REF!+[1]DUC!#REF!+[1]DONG!#REF!+[1]HPHU!#REF!+[1]BAC!#REF!+[1]THANH!#REF!+#REF!+[1]MY!#REF!+[1]HA!#REF!+[1]PHUC!#REF!+[1]LAM!#REF!+[1]XUAN!#REF!+[1]LIEN!#REF!</f>
        <v>#REF!</v>
      </c>
      <c r="Y95" s="633" t="e">
        <f>[1]DAI!#REF!+[1]NAM!#REF!+[1]NHAN!#REF!+[1]LY!#REF!+[1]DUC!#REF!+[1]DONG!#REF!+[1]HPHU!#REF!+[1]BAC!#REF!+[1]THANH!#REF!+#REF!+[1]MY!#REF!+[1]HA!#REF!+[1]PHUC!#REF!+[1]LAM!#REF!+[1]XUAN!#REF!+[1]LIEN!#REF!</f>
        <v>#REF!</v>
      </c>
      <c r="Z95" s="633" t="e">
        <f>[1]DAI!#REF!+[1]NAM!#REF!+[1]NHAN!#REF!+[1]LY!#REF!+[1]DUC!#REF!+[1]DONG!#REF!+[1]HPHU!#REF!+[1]BAC!#REF!+[1]THANH!#REF!+#REF!+[1]MY!#REF!+[1]HA!#REF!+[1]PHUC!#REF!+[1]LAM!#REF!+[1]XUAN!#REF!+[1]LIEN!#REF!</f>
        <v>#REF!</v>
      </c>
      <c r="AA95" s="633" t="e">
        <f>[1]DAI!#REF!+[1]NAM!#REF!+[1]NHAN!#REF!+[1]LY!#REF!+[1]DUC!#REF!+[1]DONG!#REF!+[1]HPHU!#REF!+[1]BAC!#REF!+[1]THANH!#REF!+#REF!+[1]MY!#REF!+[1]HA!#REF!+[1]PHUC!#REF!+[1]LAM!#REF!+[1]XUAN!#REF!+[1]LIEN!#REF!</f>
        <v>#REF!</v>
      </c>
      <c r="AB95" s="633" t="e">
        <f>[1]DAI!#REF!+[1]NAM!#REF!+[1]NHAN!#REF!+[1]LY!#REF!+[1]DUC!#REF!+[1]DONG!#REF!+[1]HPHU!#REF!+[1]BAC!#REF!+[1]THANH!#REF!+#REF!+[1]MY!#REF!+[1]HA!#REF!+[1]PHUC!#REF!+[1]LAM!#REF!+[1]XUAN!#REF!+[1]LIEN!#REF!</f>
        <v>#REF!</v>
      </c>
      <c r="AC95" s="633" t="e">
        <f>[1]DAI!#REF!+[1]NAM!#REF!+[1]NHAN!#REF!+[1]LY!#REF!+[1]DUC!#REF!+[1]DONG!#REF!+[1]HPHU!#REF!+[1]BAC!#REF!+[1]THANH!#REF!+#REF!+[1]MY!#REF!+[1]HA!#REF!+[1]PHUC!#REF!+[1]LAM!#REF!+[1]XUAN!#REF!+[1]LIEN!#REF!</f>
        <v>#REF!</v>
      </c>
      <c r="AD95" s="617" t="e">
        <f>[1]DAI!#REF!+[1]NAM!#REF!+[1]NHAN!#REF!+[1]LY!#REF!+[1]DUC!#REF!+[1]DONG!#REF!+[1]HPHU!#REF!+[1]BAC!#REF!+[1]THANH!#REF!+[1]MY!#REF!+[1]HA!#REF!+[1]PHUC!#REF!+[1]LAM!#REF!+[1]XUAN!#REF!+[1]LIEN!#REF!</f>
        <v>#REF!</v>
      </c>
      <c r="AE95" s="633" t="e">
        <f>[1]DAI!#REF!+[1]NAM!#REF!+[1]NHAN!#REF!+[1]LY!#REF!+[1]DUC!#REF!+[1]DONG!#REF!+[1]HPHU!#REF!+[1]BAC!#REF!+[1]THANH!#REF!+#REF!+[1]MY!#REF!+[1]HA!#REF!+[1]PHUC!#REF!+[1]LAM!#REF!+[1]XUAN!#REF!+[1]LIEN!#REF!</f>
        <v>#REF!</v>
      </c>
      <c r="AF95" s="633" t="e">
        <f>[1]DAI!#REF!+[1]NAM!#REF!+[1]NHAN!#REF!+[1]LY!#REF!+[1]DUC!#REF!+[1]DONG!#REF!+[1]HPHU!#REF!+[1]BAC!#REF!+[1]THANH!#REF!+#REF!+[1]MY!#REF!+[1]HA!#REF!+[1]PHUC!#REF!+[1]LAM!#REF!+[1]XUAN!#REF!+[1]LIEN!#REF!</f>
        <v>#REF!</v>
      </c>
      <c r="AG95" s="633" t="e">
        <f>[1]DAI!#REF!+[1]NAM!#REF!+[1]NHAN!#REF!+[1]LY!#REF!+[1]DUC!#REF!+[1]DONG!#REF!+[1]HPHU!#REF!+[1]BAC!#REF!+[1]THANH!#REF!+#REF!+[1]MY!#REF!+[1]HA!#REF!+[1]PHUC!#REF!+[1]LAM!#REF!+[1]XUAN!#REF!+[1]LIEN!#REF!</f>
        <v>#REF!</v>
      </c>
      <c r="AH95" s="633" t="e">
        <f>[1]DAI!#REF!+[1]NAM!#REF!+[1]NHAN!#REF!+[1]LY!#REF!+[1]DUC!#REF!+[1]DONG!#REF!+[1]HPHU!#REF!+[1]BAC!#REF!+[1]THANH!#REF!+#REF!+[1]MY!#REF!+[1]HA!#REF!+[1]PHUC!#REF!+[1]LAM!#REF!+[1]XUAN!#REF!+[1]LIEN!#REF!</f>
        <v>#REF!</v>
      </c>
      <c r="AI95" s="633" t="e">
        <f>[1]DAI!#REF!+[1]NAM!#REF!+[1]NHAN!#REF!+[1]LY!#REF!+[1]DUC!#REF!+[1]DONG!#REF!+[1]HPHU!#REF!+[1]BAC!#REF!+[1]THANH!#REF!+#REF!+[1]MY!#REF!+[1]HA!#REF!+[1]PHUC!#REF!+[1]LAM!#REF!+[1]XUAN!#REF!+[1]LIEN!#REF!</f>
        <v>#REF!</v>
      </c>
      <c r="AJ95" s="633" t="e">
        <f>[1]DAI!#REF!+[1]NAM!#REF!+[1]NHAN!#REF!+[1]LY!#REF!+[1]DUC!#REF!+[1]DONG!#REF!+[1]HPHU!#REF!+[1]BAC!#REF!+[1]THANH!#REF!+#REF!+[1]MY!#REF!+[1]HA!#REF!+[1]PHUC!#REF!+[1]LAM!#REF!+[1]XUAN!#REF!+[1]LIEN!#REF!</f>
        <v>#REF!</v>
      </c>
      <c r="AK95" s="617" t="e">
        <f>[1]DAI!#REF!+[1]NAM!#REF!+[1]NHAN!#REF!+[1]LY!#REF!+[1]DUC!#REF!+[1]DONG!#REF!+[1]HPHU!#REF!+[1]BAC!#REF!+[1]THANH!#REF!+[1]MY!#REF!+[1]HA!#REF!+[1]PHUC!#REF!+[1]LAM!#REF!+[1]XUAN!#REF!+[1]LIEN!#REF!</f>
        <v>#REF!</v>
      </c>
      <c r="AL95" s="633" t="e">
        <f>[1]DAI!#REF!+[1]NAM!#REF!+[1]NHAN!#REF!+[1]LY!#REF!+[1]DUC!#REF!+[1]DONG!#REF!+[1]HPHU!#REF!+[1]BAC!#REF!+[1]THANH!#REF!+#REF!+[1]MY!#REF!+[1]HA!#REF!+[1]PHUC!#REF!+[1]LAM!#REF!+[1]XUAN!#REF!+[1]LIEN!#REF!</f>
        <v>#REF!</v>
      </c>
      <c r="AM95" s="633" t="e">
        <f>[1]DAI!#REF!+[1]NAM!#REF!+[1]NHAN!#REF!+[1]LY!#REF!+[1]DUC!#REF!+[1]DONG!#REF!+[1]HPHU!#REF!+[1]BAC!#REF!+[1]THANH!#REF!+#REF!+[1]MY!#REF!+[1]HA!#REF!+[1]PHUC!#REF!+[1]LAM!#REF!+[1]XUAN!#REF!+[1]LIEN!#REF!</f>
        <v>#REF!</v>
      </c>
      <c r="AN95" s="617" t="e">
        <f>[1]DAI!#REF!+[1]NAM!#REF!+[1]NHAN!#REF!+[1]LY!#REF!+[1]DUC!#REF!+[1]DONG!#REF!+[1]HPHU!#REF!+[1]BAC!#REF!+[1]THANH!#REF!+[1]MY!#REF!+[1]HA!#REF!+[1]PHUC!#REF!+[1]LAM!#REF!+[1]XUAN!#REF!+[1]LIEN!#REF!</f>
        <v>#REF!</v>
      </c>
      <c r="AO95" s="633" t="e">
        <f>[1]DAI!#REF!+[1]NAM!#REF!+[1]NHAN!#REF!+[1]LY!#REF!+[1]DUC!#REF!+[1]DONG!#REF!+[1]HPHU!#REF!+[1]BAC!#REF!+[1]THANH!#REF!+#REF!+[1]MY!#REF!+[1]HA!#REF!+[1]PHUC!#REF!+[1]LAM!#REF!+[1]XUAN!#REF!+[1]LIEN!#REF!</f>
        <v>#REF!</v>
      </c>
      <c r="AP95" s="633" t="e">
        <f>[1]DAI!#REF!+[1]NAM!#REF!+[1]NHAN!#REF!+[1]LY!#REF!+[1]DUC!#REF!+[1]DONG!#REF!+[1]HPHU!#REF!+[1]BAC!#REF!+[1]THANH!#REF!+#REF!+[1]MY!#REF!+[1]HA!#REF!+[1]PHUC!#REF!+[1]LAM!#REF!+[1]XUAN!#REF!+[1]LIEN!#REF!</f>
        <v>#REF!</v>
      </c>
      <c r="AQ95" s="633" t="e">
        <f>[1]DAI!#REF!+[1]NAM!#REF!+[1]NHAN!#REF!+[1]LY!#REF!+[1]DUC!#REF!+[1]DONG!#REF!+[1]HPHU!#REF!+[1]BAC!#REF!+[1]THANH!#REF!+#REF!+[1]MY!#REF!+[1]HA!#REF!+[1]PHUC!#REF!+[1]LAM!#REF!+[1]XUAN!#REF!+[1]LIEN!#REF!</f>
        <v>#REF!</v>
      </c>
      <c r="AR95" s="617">
        <f>[1]DAI!AR93+[1]NAM!AR93+[1]NHAN!AR93+[1]LY!AR93+[1]DUC!AR93+[1]DONG!AR93+[1]HPHU!AR93+[1]BAC!AR93+[1]THANH!AR93+[1]MY!AR93+[1]HA!AR93+[1]PHUC!AR93+[1]LAM!AR93+[1]XUAN!AR93+[1]LIEN!AR93+[1]HUNG!AR93+[1]CNAM!AR93+[1]TAY!AR93+[1]HOA!AR93+[1]VAN!AR93+[1]PDINH!AR93+[1]SLOC!AR93+[1]TRUNG!AR93+[1]TAN!AR93+[1]THUONG!AR93+[1]HLAO!AR93+[1]PNHA!AR93+[1]VTRUNG!AR93</f>
        <v>0</v>
      </c>
      <c r="AS95" s="617" t="e">
        <f>[1]DAI!#REF!+[1]NAM!#REF!+[1]NHAN!#REF!+[1]LY!#REF!+[1]DUC!#REF!+[1]DONG!#REF!+[1]HPHU!#REF!+[1]BAC!#REF!+[1]THANH!#REF!+[1]MY!#REF!+[1]HA!#REF!+[1]PHUC!#REF!+[1]LAM!#REF!+[1]XUAN!#REF!+[1]LIEN!#REF!</f>
        <v>#REF!</v>
      </c>
      <c r="AT95" s="617"/>
      <c r="AU95" s="617" t="e">
        <f>[1]DAI!#REF!+[1]NAM!#REF!+[1]NHAN!#REF!+[1]LY!#REF!+[1]DUC!#REF!+[1]DONG!#REF!+[1]HPHU!#REF!+[1]BAC!#REF!+[1]THANH!#REF!+[1]MY!#REF!+[1]HA!#REF!+[1]PHUC!#REF!+[1]LAM!#REF!+[1]XUAN!#REF!+[1]LIEN!#REF!</f>
        <v>#REF!</v>
      </c>
      <c r="AV95" s="587">
        <f>[1]DAI!AV93+[1]NAM!AV93+[1]NHAN!AV93+[1]LY!AV93+[1]DUC!AV93+[1]DONG!AV93+[1]HPHU!AV93+[1]BAC!AV93+[1]THANH!AV93+[1]MY!AV93+[1]HA!AV93+[1]PHUC!AV93+[1]LAM!AV93+[1]XUAN!AV93+[1]LIEN!AV93+[1]HUNG!AV93+[1]CNAM!AV93+[1]TAY!AV93+[1]HOA!AV93+[1]VAN!AV93+[1]PDINH!AV93+[1]SLOC!AV93+[1]TRUNG!AV93+[1]TAN!AV93+[1]THUONG!AV93+[1]HLAO!AV93+[1]PNHA!AV93+[1]VTRUNG!AV93</f>
        <v>0</v>
      </c>
      <c r="AW95" s="633" t="e">
        <f>[1]DAI!#REF!+[1]NAM!#REF!+[1]NHAN!#REF!+[1]LY!#REF!+[1]DUC!#REF!+[1]DONG!#REF!+[1]HPHU!#REF!+[1]BAC!#REF!+[1]THANH!#REF!+#REF!+[1]MY!#REF!+[1]HA!#REF!+[1]PHUC!#REF!+[1]LAM!#REF!+[1]XUAN!#REF!+[1]LIEN!#REF!</f>
        <v>#REF!</v>
      </c>
      <c r="AX95" s="633" t="e">
        <f>[1]DAI!#REF!+[1]NAM!#REF!+[1]NHAN!#REF!+[1]LY!#REF!+[1]DUC!#REF!+[1]DONG!#REF!+[1]HPHU!#REF!+[1]BAC!#REF!+[1]THANH!#REF!+#REF!+[1]MY!#REF!+[1]HA!#REF!+[1]PHUC!#REF!+[1]LAM!#REF!+[1]XUAN!#REF!+[1]LIEN!#REF!</f>
        <v>#REF!</v>
      </c>
      <c r="AY95" s="633" t="e">
        <f>[1]DAI!#REF!+[1]NAM!#REF!+[1]NHAN!#REF!+[1]LY!#REF!+[1]DUC!#REF!+[1]DONG!#REF!+[1]HPHU!#REF!+[1]BAC!#REF!+[1]THANH!#REF!+#REF!+[1]MY!#REF!+[1]HA!#REF!+[1]PHUC!#REF!+[1]LAM!#REF!+[1]XUAN!#REF!+[1]LIEN!#REF!</f>
        <v>#REF!</v>
      </c>
      <c r="AZ95" s="617" t="e">
        <f>[1]DAI!#REF!+[1]NAM!#REF!+[1]NHAN!#REF!+[1]LY!#REF!+[1]DUC!#REF!+[1]DONG!#REF!+[1]HPHU!#REF!+[1]BAC!#REF!+[1]THANH!#REF!+[1]MY!#REF!+[1]HA!#REF!+[1]PHUC!#REF!+[1]LAM!#REF!+[1]XUAN!#REF!+[1]LIEN!#REF!</f>
        <v>#REF!</v>
      </c>
      <c r="BA95" s="633" t="e">
        <f>[1]DAI!#REF!+[1]NAM!#REF!+[1]NHAN!#REF!+[1]LY!#REF!+[1]DUC!#REF!+[1]DONG!#REF!+[1]HPHU!#REF!+[1]BAC!#REF!+[1]THANH!#REF!+#REF!+[1]MY!#REF!+[1]HA!#REF!+[1]PHUC!#REF!+[1]LAM!#REF!+[1]XUAN!#REF!+[1]LIEN!#REF!</f>
        <v>#REF!</v>
      </c>
      <c r="BB95" s="633" t="e">
        <f>[1]DAI!#REF!+[1]NAM!#REF!+[1]NHAN!#REF!+[1]LY!#REF!+[1]DUC!#REF!+[1]DONG!#REF!+[1]HPHU!#REF!+[1]BAC!#REF!+[1]THANH!#REF!+#REF!+[1]MY!#REF!+[1]HA!#REF!+[1]PHUC!#REF!+[1]LAM!#REF!+[1]XUAN!#REF!+[1]LIEN!#REF!</f>
        <v>#REF!</v>
      </c>
      <c r="BC95" s="633" t="e">
        <f>[1]DAI!#REF!+[1]NAM!#REF!+[1]NHAN!#REF!+[1]LY!#REF!+[1]DUC!#REF!+[1]DONG!#REF!+[1]HPHU!#REF!+[1]BAC!#REF!+[1]THANH!#REF!+#REF!+[1]MY!#REF!+[1]HA!#REF!+[1]PHUC!#REF!+[1]LAM!#REF!+[1]XUAN!#REF!+[1]LIEN!#REF!</f>
        <v>#REF!</v>
      </c>
      <c r="BD95" s="617" t="e">
        <f>[1]DAI!#REF!+[1]NAM!#REF!+[1]NHAN!#REF!+[1]LY!#REF!+[1]DUC!#REF!+[1]DONG!#REF!+[1]HPHU!#REF!+[1]BAC!#REF!+[1]THANH!#REF!+[1]MY!#REF!+[1]HA!#REF!+[1]PHUC!#REF!+[1]LAM!#REF!+[1]XUAN!#REF!+[1]LIEN!#REF!</f>
        <v>#REF!</v>
      </c>
      <c r="BE95" s="633" t="e">
        <f>[1]DAI!#REF!+[1]NAM!#REF!+[1]NHAN!#REF!+[1]LY!#REF!+[1]DUC!#REF!+[1]DONG!#REF!+[1]HPHU!#REF!+[1]BAC!#REF!+[1]THANH!#REF!+#REF!+[1]MY!#REF!+[1]HA!#REF!+[1]PHUC!#REF!+[1]LAM!#REF!+[1]XUAN!#REF!+[1]LIEN!#REF!</f>
        <v>#REF!</v>
      </c>
      <c r="BF95" s="633" t="e">
        <f>[1]DAI!#REF!+[1]NAM!#REF!+[1]NHAN!#REF!+[1]LY!#REF!+[1]DUC!#REF!+[1]DONG!#REF!+[1]HPHU!#REF!+[1]BAC!#REF!+[1]THANH!#REF!+#REF!+[1]MY!#REF!+[1]HA!#REF!+[1]PHUC!#REF!+[1]LAM!#REF!+[1]XUAN!#REF!+[1]LIEN!#REF!</f>
        <v>#REF!</v>
      </c>
      <c r="BG95" s="633" t="e">
        <f>[1]DAI!#REF!+[1]NAM!#REF!+[1]NHAN!#REF!+[1]LY!#REF!+[1]DUC!#REF!+[1]DONG!#REF!+[1]HPHU!#REF!+[1]BAC!#REF!+[1]THANH!#REF!+#REF!+[1]MY!#REF!+[1]HA!#REF!+[1]PHUC!#REF!+[1]LAM!#REF!+[1]XUAN!#REF!+[1]LIEN!#REF!</f>
        <v>#REF!</v>
      </c>
      <c r="BH95" s="633" t="e">
        <f>[1]DAI!#REF!+[1]NAM!#REF!+[1]NHAN!#REF!+[1]LY!#REF!+[1]DUC!#REF!+[1]DONG!#REF!+[1]HPHU!#REF!+[1]BAC!#REF!+[1]THANH!#REF!+#REF!+[1]MY!#REF!+[1]HA!#REF!+[1]PHUC!#REF!+[1]LAM!#REF!+[1]XUAN!#REF!+[1]LIEN!#REF!</f>
        <v>#REF!</v>
      </c>
      <c r="BI95" s="633" t="e">
        <f>[1]DAI!#REF!+[1]NAM!#REF!+[1]NHAN!#REF!+[1]LY!#REF!+[1]DUC!#REF!+[1]DONG!#REF!+[1]HPHU!#REF!+[1]BAC!#REF!+[1]THANH!#REF!+#REF!+[1]MY!#REF!+[1]HA!#REF!+[1]PHUC!#REF!+[1]LAM!#REF!+[1]XUAN!#REF!+[1]LIEN!#REF!</f>
        <v>#REF!</v>
      </c>
      <c r="BJ95" s="633" t="e">
        <f>[1]DAI!#REF!+[1]NAM!#REF!+[1]NHAN!#REF!+[1]LY!#REF!+[1]DUC!#REF!+[1]DONG!#REF!+[1]HPHU!#REF!+[1]BAC!#REF!+[1]THANH!#REF!+#REF!+[1]MY!#REF!+[1]HA!#REF!+[1]PHUC!#REF!+[1]LAM!#REF!+[1]XUAN!#REF!+[1]LIEN!#REF!</f>
        <v>#REF!</v>
      </c>
      <c r="BK95" s="633" t="e">
        <f>[1]DAI!#REF!+[1]NAM!#REF!+[1]NHAN!#REF!+[1]LY!#REF!+[1]DUC!#REF!+[1]DONG!#REF!+[1]HPHU!#REF!+[1]BAC!#REF!+[1]THANH!#REF!+#REF!+[1]MY!#REF!+[1]HA!#REF!+[1]PHUC!#REF!+[1]LAM!#REF!+[1]XUAN!#REF!+[1]LIEN!#REF!</f>
        <v>#REF!</v>
      </c>
      <c r="BL95" s="633" t="e">
        <f>[1]DAI!#REF!+[1]NAM!#REF!+[1]NHAN!#REF!+[1]LY!#REF!+[1]DUC!#REF!+[1]DONG!#REF!+[1]HPHU!#REF!+[1]BAC!#REF!+[1]THANH!#REF!+#REF!+[1]MY!#REF!+[1]HA!#REF!+[1]PHUC!#REF!+[1]LAM!#REF!+[1]XUAN!#REF!+[1]LIEN!#REF!</f>
        <v>#REF!</v>
      </c>
      <c r="BM95" s="568"/>
    </row>
    <row r="96" spans="1:67" ht="24" hidden="1" customHeight="1" x14ac:dyDescent="0.2">
      <c r="A96" s="634" t="s">
        <v>2473</v>
      </c>
      <c r="B96" s="636" t="s">
        <v>2474</v>
      </c>
      <c r="C96" s="635" t="s">
        <v>294</v>
      </c>
      <c r="D96" s="633" t="e">
        <f>[1]DAI!#REF!+[1]NAM!#REF!+[1]NHAN!#REF!+[1]LY!#REF!+[1]DUC!#REF!+[1]DONG!#REF!+[1]HPHU!#REF!+[1]BAC!#REF!+[1]THANH!#REF!+#REF!+[1]MY!#REF!+[1]HA!#REF!+[1]PHUC!#REF!+[1]LAM!#REF!+[1]XUAN!#REF!+[1]LIEN!#REF!</f>
        <v>#REF!</v>
      </c>
      <c r="E96" s="633" t="e">
        <f>[1]DAI!#REF!+[1]NAM!#REF!+[1]NHAN!#REF!+[1]LY!#REF!+[1]DUC!#REF!+[1]DONG!#REF!+[1]HPHU!#REF!+[1]BAC!#REF!+[1]THANH!#REF!+#REF!+[1]MY!#REF!+[1]HA!#REF!+[1]PHUC!#REF!+[1]LAM!#REF!+[1]XUAN!#REF!+[1]LIEN!#REF!</f>
        <v>#REF!</v>
      </c>
      <c r="F96" s="633" t="e">
        <f>[1]DAI!#REF!+[1]NAM!#REF!+[1]NHAN!#REF!+[1]LY!#REF!+[1]DUC!#REF!+[1]DONG!#REF!+[1]HPHU!#REF!+[1]BAC!#REF!+[1]THANH!#REF!+#REF!+[1]MY!#REF!+[1]HA!#REF!+[1]PHUC!#REF!+[1]LAM!#REF!+[1]XUAN!#REF!+[1]LIEN!#REF!</f>
        <v>#REF!</v>
      </c>
      <c r="G96" s="617">
        <f>[1]DAI!G94+[1]NAM!G94+[1]NHAN!G94+[1]LY!G94+[1]DUC!G94+[1]DONG!G94+[1]HPHU!G94+[1]BAC!G94+[1]THANH!G94+[1]MY!G94+[1]HA!G94+[1]PHUC!G94+[1]LAM!G94+[1]XUAN!G94+[1]LIEN!G94+[1]HUNG!G94+[1]CNAM!G94+[1]TAY!G94+[1]HOA!G94+[1]VAN!G94+[1]PDINH!G94+[1]SLOC!G94+[1]TRUNG!G94+[1]TAN!G94+[1]THUONG!G94+[1]HLAO!G94+[1]PNHA!G94+[1]VTRUNG!G94</f>
        <v>0</v>
      </c>
      <c r="H96" s="633" t="e">
        <f>[1]DAI!#REF!+[1]NAM!#REF!+[1]NHAN!#REF!+[1]LY!#REF!+[1]DUC!#REF!+[1]DONG!#REF!+[1]HPHU!#REF!+[1]BAC!#REF!+[1]THANH!#REF!+#REF!+[1]MY!#REF!+[1]HA!#REF!+[1]PHUC!#REF!+[1]LAM!#REF!+[1]XUAN!#REF!+[1]LIEN!#REF!</f>
        <v>#REF!</v>
      </c>
      <c r="I96" s="633" t="e">
        <f>[1]DAI!#REF!+[1]NAM!#REF!+[1]NHAN!#REF!+[1]LY!#REF!+[1]DUC!#REF!+[1]DONG!#REF!+[1]HPHU!#REF!+[1]BAC!#REF!+[1]THANH!#REF!+#REF!+[1]MY!#REF!+[1]HA!#REF!+[1]PHUC!#REF!+[1]LAM!#REF!+[1]XUAN!#REF!+[1]LIEN!#REF!</f>
        <v>#REF!</v>
      </c>
      <c r="J96" s="617">
        <f>[1]DAI!J94+[1]NAM!J94+[1]NHAN!J94+[1]LY!J94+[1]DUC!J94+[1]DONG!J94+[1]HPHU!J94+[1]BAC!J94+[1]THANH!J94+[1]MY!J94+[1]HA!J94+[1]PHUC!J94+[1]LAM!J94+[1]XUAN!J94+[1]LIEN!J94+[1]HUNG!J94+[1]CNAM!J94+[1]TAY!J94+[1]HOA!J94+[1]VAN!J94+[1]PDINH!J94+[1]SLOC!J94+[1]TRUNG!J94+[1]TAN!J94+[1]THUONG!J94+[1]HLAO!J94+[1]PNHA!J94+[1]VTRUNG!J94</f>
        <v>0</v>
      </c>
      <c r="K96" s="633" t="e">
        <f>[1]DAI!#REF!+[1]NAM!#REF!+[1]NHAN!#REF!+[1]LY!#REF!+[1]DUC!#REF!+[1]DONG!#REF!+[1]HPHU!#REF!+[1]BAC!#REF!+[1]THANH!#REF!+#REF!+[1]MY!#REF!+[1]HA!#REF!+[1]PHUC!#REF!+[1]LAM!#REF!+[1]XUAN!#REF!+[1]LIEN!#REF!</f>
        <v>#REF!</v>
      </c>
      <c r="L96" s="633" t="e">
        <f>[1]DAI!#REF!+[1]NAM!#REF!+[1]NHAN!#REF!+[1]LY!#REF!+[1]DUC!#REF!+[1]DONG!#REF!+[1]HPHU!#REF!+[1]BAC!#REF!+[1]THANH!#REF!+#REF!+[1]MY!#REF!+[1]HA!#REF!+[1]PHUC!#REF!+[1]LAM!#REF!+[1]XUAN!#REF!+[1]LIEN!#REF!</f>
        <v>#REF!</v>
      </c>
      <c r="M96" s="633" t="e">
        <f>[1]DAI!#REF!+[1]NAM!#REF!+[1]NHAN!#REF!+[1]LY!#REF!+[1]DUC!#REF!+[1]DONG!#REF!+[1]HPHU!#REF!+[1]BAC!#REF!+[1]THANH!#REF!+#REF!+[1]MY!#REF!+[1]HA!#REF!+[1]PHUC!#REF!+[1]LAM!#REF!+[1]XUAN!#REF!+[1]LIEN!#REF!</f>
        <v>#REF!</v>
      </c>
      <c r="N96" s="617">
        <f>[1]DAI!N94+[1]NAM!N94+[1]NHAN!N94+[1]LY!N94+[1]DUC!N94+[1]DONG!N94+[1]HPHU!N94+[1]BAC!N94+[1]THANH!N94+[1]MY!N94+[1]HA!N94+[1]PHUC!N94+[1]LAM!N94+[1]XUAN!N94+[1]LIEN!N94+[1]HUNG!N94+[1]CNAM!N94+[1]TAY!N94+[1]HOA!N94+[1]VAN!N94+[1]PDINH!N94+[1]SLOC!N94+[1]TRUNG!N94+[1]TAN!N94+[1]THUONG!N94+[1]HLAO!N94+[1]PNHA!N94+[1]VTRUNG!N94</f>
        <v>0</v>
      </c>
      <c r="O96" s="617">
        <f>[1]DAI!O94+[1]NAM!O94+[1]NHAN!O94+[1]LY!O94+[1]DUC!O94+[1]DONG!O94+[1]HPHU!O94+[1]BAC!O94+[1]THANH!O94+[1]MY!O94+[1]HA!O94+[1]PHUC!O94+[1]LAM!O94+[1]XUAN!O94+[1]LIEN!O94+[1]HUNG!O94+[1]CNAM!O94+[1]TAY!O94+[1]HOA!O94+[1]VAN!O94+[1]PDINH!O94+[1]SLOC!O94+[1]TRUNG!O94+[1]TAN!O94+[1]THUONG!O94+[1]HLAO!O94+[1]PNHA!O94+[1]VTRUNG!O94</f>
        <v>0</v>
      </c>
      <c r="P96" s="617" t="e">
        <f>[1]DAI!#REF!+[1]NAM!#REF!+[1]NHAN!#REF!+[1]LY!#REF!+[1]DUC!#REF!+[1]DONG!#REF!+[1]HPHU!#REF!+[1]BAC!#REF!+[1]THANH!#REF!+[1]MY!#REF!+[1]HA!#REF!+[1]PHUC!#REF!+[1]LAM!#REF!+[1]XUAN!#REF!+[1]LIEN!#REF!</f>
        <v>#REF!</v>
      </c>
      <c r="Q96" s="633" t="e">
        <f>[1]DAI!#REF!+[1]NAM!#REF!+[1]NHAN!#REF!+[1]LY!#REF!+[1]DUC!#REF!+[1]DONG!#REF!+[1]HPHU!#REF!+[1]BAC!#REF!+[1]THANH!#REF!+#REF!+[1]MY!#REF!+[1]HA!#REF!+[1]PHUC!#REF!+[1]LAM!#REF!+[1]XUAN!#REF!+[1]LIEN!#REF!</f>
        <v>#REF!</v>
      </c>
      <c r="R96" s="588" t="e">
        <f>[1]DAI!#REF!+[1]NAM!#REF!+[1]NHAN!#REF!+[1]LY!#REF!+[1]DUC!#REF!+[1]DONG!#REF!+[1]HPHU!#REF!+[1]BAC!#REF!+[1]THANH!#REF!+#REF!+[1]MY!#REF!+[1]HA!#REF!+[1]PHUC!#REF!+[1]LAM!#REF!+[1]XUAN!#REF!+[1]LIEN!#REF!</f>
        <v>#REF!</v>
      </c>
      <c r="S96" s="633" t="e">
        <f>[1]DAI!#REF!+[1]NAM!#REF!+[1]NHAN!#REF!+[1]LY!#REF!+[1]DUC!#REF!+[1]DONG!#REF!+[1]HPHU!#REF!+[1]BAC!#REF!+[1]THANH!#REF!+#REF!+[1]MY!#REF!+[1]HA!#REF!+[1]PHUC!#REF!+[1]LAM!#REF!+[1]XUAN!#REF!+[1]LIEN!#REF!</f>
        <v>#REF!</v>
      </c>
      <c r="T96" s="633" t="e">
        <f>[1]DAI!#REF!+[1]NAM!#REF!+[1]NHAN!#REF!+[1]LY!#REF!+[1]DUC!#REF!+[1]DONG!#REF!+[1]HPHU!#REF!+[1]BAC!#REF!+[1]THANH!#REF!+#REF!+[1]MY!#REF!+[1]HA!#REF!+[1]PHUC!#REF!+[1]LAM!#REF!+[1]XUAN!#REF!+[1]LIEN!#REF!</f>
        <v>#REF!</v>
      </c>
      <c r="U96" s="633" t="e">
        <f>[1]DAI!#REF!+[1]NAM!#REF!+[1]NHAN!#REF!+[1]LY!#REF!+[1]DUC!#REF!+[1]DONG!#REF!+[1]HPHU!#REF!+[1]BAC!#REF!+[1]THANH!#REF!+#REF!+[1]MY!#REF!+[1]HA!#REF!+[1]PHUC!#REF!+[1]LAM!#REF!+[1]XUAN!#REF!+[1]LIEN!#REF!</f>
        <v>#REF!</v>
      </c>
      <c r="V96" s="633" t="e">
        <f>[1]DAI!#REF!+[1]NAM!#REF!+[1]NHAN!#REF!+[1]LY!#REF!+[1]DUC!#REF!+[1]DONG!#REF!+[1]HPHU!#REF!+[1]BAC!#REF!+[1]THANH!#REF!+#REF!+[1]MY!#REF!+[1]HA!#REF!+[1]PHUC!#REF!+[1]LAM!#REF!+[1]XUAN!#REF!+[1]LIEN!#REF!</f>
        <v>#REF!</v>
      </c>
      <c r="W96" s="633" t="e">
        <f>[1]DAI!#REF!+[1]NAM!#REF!+[1]NHAN!#REF!+[1]LY!#REF!+[1]DUC!#REF!+[1]DONG!#REF!+[1]HPHU!#REF!+[1]BAC!#REF!+[1]THANH!#REF!+#REF!+[1]MY!#REF!+[1]HA!#REF!+[1]PHUC!#REF!+[1]LAM!#REF!+[1]XUAN!#REF!+[1]LIEN!#REF!</f>
        <v>#REF!</v>
      </c>
      <c r="X96" s="633" t="e">
        <f>[1]DAI!#REF!+[1]NAM!#REF!+[1]NHAN!#REF!+[1]LY!#REF!+[1]DUC!#REF!+[1]DONG!#REF!+[1]HPHU!#REF!+[1]BAC!#REF!+[1]THANH!#REF!+#REF!+[1]MY!#REF!+[1]HA!#REF!+[1]PHUC!#REF!+[1]LAM!#REF!+[1]XUAN!#REF!+[1]LIEN!#REF!</f>
        <v>#REF!</v>
      </c>
      <c r="Y96" s="633" t="e">
        <f>[1]DAI!#REF!+[1]NAM!#REF!+[1]NHAN!#REF!+[1]LY!#REF!+[1]DUC!#REF!+[1]DONG!#REF!+[1]HPHU!#REF!+[1]BAC!#REF!+[1]THANH!#REF!+#REF!+[1]MY!#REF!+[1]HA!#REF!+[1]PHUC!#REF!+[1]LAM!#REF!+[1]XUAN!#REF!+[1]LIEN!#REF!</f>
        <v>#REF!</v>
      </c>
      <c r="Z96" s="633" t="e">
        <f>[1]DAI!#REF!+[1]NAM!#REF!+[1]NHAN!#REF!+[1]LY!#REF!+[1]DUC!#REF!+[1]DONG!#REF!+[1]HPHU!#REF!+[1]BAC!#REF!+[1]THANH!#REF!+#REF!+[1]MY!#REF!+[1]HA!#REF!+[1]PHUC!#REF!+[1]LAM!#REF!+[1]XUAN!#REF!+[1]LIEN!#REF!</f>
        <v>#REF!</v>
      </c>
      <c r="AA96" s="633" t="e">
        <f>[1]DAI!#REF!+[1]NAM!#REF!+[1]NHAN!#REF!+[1]LY!#REF!+[1]DUC!#REF!+[1]DONG!#REF!+[1]HPHU!#REF!+[1]BAC!#REF!+[1]THANH!#REF!+#REF!+[1]MY!#REF!+[1]HA!#REF!+[1]PHUC!#REF!+[1]LAM!#REF!+[1]XUAN!#REF!+[1]LIEN!#REF!</f>
        <v>#REF!</v>
      </c>
      <c r="AB96" s="633" t="e">
        <f>[1]DAI!#REF!+[1]NAM!#REF!+[1]NHAN!#REF!+[1]LY!#REF!+[1]DUC!#REF!+[1]DONG!#REF!+[1]HPHU!#REF!+[1]BAC!#REF!+[1]THANH!#REF!+#REF!+[1]MY!#REF!+[1]HA!#REF!+[1]PHUC!#REF!+[1]LAM!#REF!+[1]XUAN!#REF!+[1]LIEN!#REF!</f>
        <v>#REF!</v>
      </c>
      <c r="AC96" s="633" t="e">
        <f>[1]DAI!#REF!+[1]NAM!#REF!+[1]NHAN!#REF!+[1]LY!#REF!+[1]DUC!#REF!+[1]DONG!#REF!+[1]HPHU!#REF!+[1]BAC!#REF!+[1]THANH!#REF!+#REF!+[1]MY!#REF!+[1]HA!#REF!+[1]PHUC!#REF!+[1]LAM!#REF!+[1]XUAN!#REF!+[1]LIEN!#REF!</f>
        <v>#REF!</v>
      </c>
      <c r="AD96" s="617" t="e">
        <f>[1]DAI!#REF!+[1]NAM!#REF!+[1]NHAN!#REF!+[1]LY!#REF!+[1]DUC!#REF!+[1]DONG!#REF!+[1]HPHU!#REF!+[1]BAC!#REF!+[1]THANH!#REF!+[1]MY!#REF!+[1]HA!#REF!+[1]PHUC!#REF!+[1]LAM!#REF!+[1]XUAN!#REF!+[1]LIEN!#REF!</f>
        <v>#REF!</v>
      </c>
      <c r="AE96" s="633" t="e">
        <f>[1]DAI!#REF!+[1]NAM!#REF!+[1]NHAN!#REF!+[1]LY!#REF!+[1]DUC!#REF!+[1]DONG!#REF!+[1]HPHU!#REF!+[1]BAC!#REF!+[1]THANH!#REF!+#REF!+[1]MY!#REF!+[1]HA!#REF!+[1]PHUC!#REF!+[1]LAM!#REF!+[1]XUAN!#REF!+[1]LIEN!#REF!</f>
        <v>#REF!</v>
      </c>
      <c r="AF96" s="633" t="e">
        <f>[1]DAI!#REF!+[1]NAM!#REF!+[1]NHAN!#REF!+[1]LY!#REF!+[1]DUC!#REF!+[1]DONG!#REF!+[1]HPHU!#REF!+[1]BAC!#REF!+[1]THANH!#REF!+#REF!+[1]MY!#REF!+[1]HA!#REF!+[1]PHUC!#REF!+[1]LAM!#REF!+[1]XUAN!#REF!+[1]LIEN!#REF!</f>
        <v>#REF!</v>
      </c>
      <c r="AG96" s="633" t="e">
        <f>[1]DAI!#REF!+[1]NAM!#REF!+[1]NHAN!#REF!+[1]LY!#REF!+[1]DUC!#REF!+[1]DONG!#REF!+[1]HPHU!#REF!+[1]BAC!#REF!+[1]THANH!#REF!+#REF!+[1]MY!#REF!+[1]HA!#REF!+[1]PHUC!#REF!+[1]LAM!#REF!+[1]XUAN!#REF!+[1]LIEN!#REF!</f>
        <v>#REF!</v>
      </c>
      <c r="AH96" s="633" t="e">
        <f>[1]DAI!#REF!+[1]NAM!#REF!+[1]NHAN!#REF!+[1]LY!#REF!+[1]DUC!#REF!+[1]DONG!#REF!+[1]HPHU!#REF!+[1]BAC!#REF!+[1]THANH!#REF!+#REF!+[1]MY!#REF!+[1]HA!#REF!+[1]PHUC!#REF!+[1]LAM!#REF!+[1]XUAN!#REF!+[1]LIEN!#REF!</f>
        <v>#REF!</v>
      </c>
      <c r="AI96" s="633" t="e">
        <f>[1]DAI!#REF!+[1]NAM!#REF!+[1]NHAN!#REF!+[1]LY!#REF!+[1]DUC!#REF!+[1]DONG!#REF!+[1]HPHU!#REF!+[1]BAC!#REF!+[1]THANH!#REF!+#REF!+[1]MY!#REF!+[1]HA!#REF!+[1]PHUC!#REF!+[1]LAM!#REF!+[1]XUAN!#REF!+[1]LIEN!#REF!</f>
        <v>#REF!</v>
      </c>
      <c r="AJ96" s="633" t="e">
        <f>[1]DAI!#REF!+[1]NAM!#REF!+[1]NHAN!#REF!+[1]LY!#REF!+[1]DUC!#REF!+[1]DONG!#REF!+[1]HPHU!#REF!+[1]BAC!#REF!+[1]THANH!#REF!+#REF!+[1]MY!#REF!+[1]HA!#REF!+[1]PHUC!#REF!+[1]LAM!#REF!+[1]XUAN!#REF!+[1]LIEN!#REF!</f>
        <v>#REF!</v>
      </c>
      <c r="AK96" s="617" t="e">
        <f>[1]DAI!#REF!+[1]NAM!#REF!+[1]NHAN!#REF!+[1]LY!#REF!+[1]DUC!#REF!+[1]DONG!#REF!+[1]HPHU!#REF!+[1]BAC!#REF!+[1]THANH!#REF!+[1]MY!#REF!+[1]HA!#REF!+[1]PHUC!#REF!+[1]LAM!#REF!+[1]XUAN!#REF!+[1]LIEN!#REF!</f>
        <v>#REF!</v>
      </c>
      <c r="AL96" s="633" t="e">
        <f>[1]DAI!#REF!+[1]NAM!#REF!+[1]NHAN!#REF!+[1]LY!#REF!+[1]DUC!#REF!+[1]DONG!#REF!+[1]HPHU!#REF!+[1]BAC!#REF!+[1]THANH!#REF!+#REF!+[1]MY!#REF!+[1]HA!#REF!+[1]PHUC!#REF!+[1]LAM!#REF!+[1]XUAN!#REF!+[1]LIEN!#REF!</f>
        <v>#REF!</v>
      </c>
      <c r="AM96" s="633" t="e">
        <f>[1]DAI!#REF!+[1]NAM!#REF!+[1]NHAN!#REF!+[1]LY!#REF!+[1]DUC!#REF!+[1]DONG!#REF!+[1]HPHU!#REF!+[1]BAC!#REF!+[1]THANH!#REF!+#REF!+[1]MY!#REF!+[1]HA!#REF!+[1]PHUC!#REF!+[1]LAM!#REF!+[1]XUAN!#REF!+[1]LIEN!#REF!</f>
        <v>#REF!</v>
      </c>
      <c r="AN96" s="617" t="e">
        <f>[1]DAI!#REF!+[1]NAM!#REF!+[1]NHAN!#REF!+[1]LY!#REF!+[1]DUC!#REF!+[1]DONG!#REF!+[1]HPHU!#REF!+[1]BAC!#REF!+[1]THANH!#REF!+[1]MY!#REF!+[1]HA!#REF!+[1]PHUC!#REF!+[1]LAM!#REF!+[1]XUAN!#REF!+[1]LIEN!#REF!</f>
        <v>#REF!</v>
      </c>
      <c r="AO96" s="633" t="e">
        <f>[1]DAI!#REF!+[1]NAM!#REF!+[1]NHAN!#REF!+[1]LY!#REF!+[1]DUC!#REF!+[1]DONG!#REF!+[1]HPHU!#REF!+[1]BAC!#REF!+[1]THANH!#REF!+#REF!+[1]MY!#REF!+[1]HA!#REF!+[1]PHUC!#REF!+[1]LAM!#REF!+[1]XUAN!#REF!+[1]LIEN!#REF!</f>
        <v>#REF!</v>
      </c>
      <c r="AP96" s="633" t="e">
        <f>[1]DAI!#REF!+[1]NAM!#REF!+[1]NHAN!#REF!+[1]LY!#REF!+[1]DUC!#REF!+[1]DONG!#REF!+[1]HPHU!#REF!+[1]BAC!#REF!+[1]THANH!#REF!+#REF!+[1]MY!#REF!+[1]HA!#REF!+[1]PHUC!#REF!+[1]LAM!#REF!+[1]XUAN!#REF!+[1]LIEN!#REF!</f>
        <v>#REF!</v>
      </c>
      <c r="AQ96" s="633" t="e">
        <f>[1]DAI!#REF!+[1]NAM!#REF!+[1]NHAN!#REF!+[1]LY!#REF!+[1]DUC!#REF!+[1]DONG!#REF!+[1]HPHU!#REF!+[1]BAC!#REF!+[1]THANH!#REF!+#REF!+[1]MY!#REF!+[1]HA!#REF!+[1]PHUC!#REF!+[1]LAM!#REF!+[1]XUAN!#REF!+[1]LIEN!#REF!</f>
        <v>#REF!</v>
      </c>
      <c r="AR96" s="617">
        <f>[1]DAI!AR94+[1]NAM!AR94+[1]NHAN!AR94+[1]LY!AR94+[1]DUC!AR94+[1]DONG!AR94+[1]HPHU!AR94+[1]BAC!AR94+[1]THANH!AR94+[1]MY!AR94+[1]HA!AR94+[1]PHUC!AR94+[1]LAM!AR94+[1]XUAN!AR94+[1]LIEN!AR94+[1]HUNG!AR94+[1]CNAM!AR94+[1]TAY!AR94+[1]HOA!AR94+[1]VAN!AR94+[1]PDINH!AR94+[1]SLOC!AR94+[1]TRUNG!AR94+[1]TAN!AR94+[1]THUONG!AR94+[1]HLAO!AR94+[1]PNHA!AR94+[1]VTRUNG!AR94</f>
        <v>0</v>
      </c>
      <c r="AS96" s="617" t="e">
        <f>[1]DAI!#REF!+[1]NAM!#REF!+[1]NHAN!#REF!+[1]LY!#REF!+[1]DUC!#REF!+[1]DONG!#REF!+[1]HPHU!#REF!+[1]BAC!#REF!+[1]THANH!#REF!+[1]MY!#REF!+[1]HA!#REF!+[1]PHUC!#REF!+[1]LAM!#REF!+[1]XUAN!#REF!+[1]LIEN!#REF!</f>
        <v>#REF!</v>
      </c>
      <c r="AT96" s="617"/>
      <c r="AU96" s="617" t="e">
        <f>[1]DAI!#REF!+[1]NAM!#REF!+[1]NHAN!#REF!+[1]LY!#REF!+[1]DUC!#REF!+[1]DONG!#REF!+[1]HPHU!#REF!+[1]BAC!#REF!+[1]THANH!#REF!+[1]MY!#REF!+[1]HA!#REF!+[1]PHUC!#REF!+[1]LAM!#REF!+[1]XUAN!#REF!+[1]LIEN!#REF!</f>
        <v>#REF!</v>
      </c>
      <c r="AV96" s="587">
        <f>[1]DAI!AV94+[1]NAM!AV94+[1]NHAN!AV94+[1]LY!AV94+[1]DUC!AV94+[1]DONG!AV94+[1]HPHU!AV94+[1]BAC!AV94+[1]THANH!AV94+[1]MY!AV94+[1]HA!AV94+[1]PHUC!AV94+[1]LAM!AV94+[1]XUAN!AV94+[1]LIEN!AV94+[1]HUNG!AV94+[1]CNAM!AV94+[1]TAY!AV94+[1]HOA!AV94+[1]VAN!AV94+[1]PDINH!AV94+[1]SLOC!AV94+[1]TRUNG!AV94+[1]TAN!AV94+[1]THUONG!AV94+[1]HLAO!AV94+[1]PNHA!AV94+[1]VTRUNG!AV94</f>
        <v>0</v>
      </c>
      <c r="AW96" s="633" t="e">
        <f>[1]DAI!#REF!+[1]NAM!#REF!+[1]NHAN!#REF!+[1]LY!#REF!+[1]DUC!#REF!+[1]DONG!#REF!+[1]HPHU!#REF!+[1]BAC!#REF!+[1]THANH!#REF!+#REF!+[1]MY!#REF!+[1]HA!#REF!+[1]PHUC!#REF!+[1]LAM!#REF!+[1]XUAN!#REF!+[1]LIEN!#REF!</f>
        <v>#REF!</v>
      </c>
      <c r="AX96" s="633" t="e">
        <f>[1]DAI!#REF!+[1]NAM!#REF!+[1]NHAN!#REF!+[1]LY!#REF!+[1]DUC!#REF!+[1]DONG!#REF!+[1]HPHU!#REF!+[1]BAC!#REF!+[1]THANH!#REF!+#REF!+[1]MY!#REF!+[1]HA!#REF!+[1]PHUC!#REF!+[1]LAM!#REF!+[1]XUAN!#REF!+[1]LIEN!#REF!</f>
        <v>#REF!</v>
      </c>
      <c r="AY96" s="633" t="e">
        <f>[1]DAI!#REF!+[1]NAM!#REF!+[1]NHAN!#REF!+[1]LY!#REF!+[1]DUC!#REF!+[1]DONG!#REF!+[1]HPHU!#REF!+[1]BAC!#REF!+[1]THANH!#REF!+#REF!+[1]MY!#REF!+[1]HA!#REF!+[1]PHUC!#REF!+[1]LAM!#REF!+[1]XUAN!#REF!+[1]LIEN!#REF!</f>
        <v>#REF!</v>
      </c>
      <c r="AZ96" s="617" t="e">
        <f>[1]DAI!#REF!+[1]NAM!#REF!+[1]NHAN!#REF!+[1]LY!#REF!+[1]DUC!#REF!+[1]DONG!#REF!+[1]HPHU!#REF!+[1]BAC!#REF!+[1]THANH!#REF!+[1]MY!#REF!+[1]HA!#REF!+[1]PHUC!#REF!+[1]LAM!#REF!+[1]XUAN!#REF!+[1]LIEN!#REF!</f>
        <v>#REF!</v>
      </c>
      <c r="BA96" s="633" t="e">
        <f>[1]DAI!#REF!+[1]NAM!#REF!+[1]NHAN!#REF!+[1]LY!#REF!+[1]DUC!#REF!+[1]DONG!#REF!+[1]HPHU!#REF!+[1]BAC!#REF!+[1]THANH!#REF!+#REF!+[1]MY!#REF!+[1]HA!#REF!+[1]PHUC!#REF!+[1]LAM!#REF!+[1]XUAN!#REF!+[1]LIEN!#REF!</f>
        <v>#REF!</v>
      </c>
      <c r="BB96" s="633" t="e">
        <f>[1]DAI!#REF!+[1]NAM!#REF!+[1]NHAN!#REF!+[1]LY!#REF!+[1]DUC!#REF!+[1]DONG!#REF!+[1]HPHU!#REF!+[1]BAC!#REF!+[1]THANH!#REF!+#REF!+[1]MY!#REF!+[1]HA!#REF!+[1]PHUC!#REF!+[1]LAM!#REF!+[1]XUAN!#REF!+[1]LIEN!#REF!</f>
        <v>#REF!</v>
      </c>
      <c r="BC96" s="633" t="e">
        <f>[1]DAI!#REF!+[1]NAM!#REF!+[1]NHAN!#REF!+[1]LY!#REF!+[1]DUC!#REF!+[1]DONG!#REF!+[1]HPHU!#REF!+[1]BAC!#REF!+[1]THANH!#REF!+#REF!+[1]MY!#REF!+[1]HA!#REF!+[1]PHUC!#REF!+[1]LAM!#REF!+[1]XUAN!#REF!+[1]LIEN!#REF!</f>
        <v>#REF!</v>
      </c>
      <c r="BD96" s="617" t="e">
        <f>[1]DAI!#REF!+[1]NAM!#REF!+[1]NHAN!#REF!+[1]LY!#REF!+[1]DUC!#REF!+[1]DONG!#REF!+[1]HPHU!#REF!+[1]BAC!#REF!+[1]THANH!#REF!+[1]MY!#REF!+[1]HA!#REF!+[1]PHUC!#REF!+[1]LAM!#REF!+[1]XUAN!#REF!+[1]LIEN!#REF!</f>
        <v>#REF!</v>
      </c>
      <c r="BE96" s="633" t="e">
        <f>[1]DAI!#REF!+[1]NAM!#REF!+[1]NHAN!#REF!+[1]LY!#REF!+[1]DUC!#REF!+[1]DONG!#REF!+[1]HPHU!#REF!+[1]BAC!#REF!+[1]THANH!#REF!+#REF!+[1]MY!#REF!+[1]HA!#REF!+[1]PHUC!#REF!+[1]LAM!#REF!+[1]XUAN!#REF!+[1]LIEN!#REF!</f>
        <v>#REF!</v>
      </c>
      <c r="BF96" s="633" t="e">
        <f>[1]DAI!#REF!+[1]NAM!#REF!+[1]NHAN!#REF!+[1]LY!#REF!+[1]DUC!#REF!+[1]DONG!#REF!+[1]HPHU!#REF!+[1]BAC!#REF!+[1]THANH!#REF!+#REF!+[1]MY!#REF!+[1]HA!#REF!+[1]PHUC!#REF!+[1]LAM!#REF!+[1]XUAN!#REF!+[1]LIEN!#REF!</f>
        <v>#REF!</v>
      </c>
      <c r="BG96" s="633" t="e">
        <f>[1]DAI!#REF!+[1]NAM!#REF!+[1]NHAN!#REF!+[1]LY!#REF!+[1]DUC!#REF!+[1]DONG!#REF!+[1]HPHU!#REF!+[1]BAC!#REF!+[1]THANH!#REF!+#REF!+[1]MY!#REF!+[1]HA!#REF!+[1]PHUC!#REF!+[1]LAM!#REF!+[1]XUAN!#REF!+[1]LIEN!#REF!</f>
        <v>#REF!</v>
      </c>
      <c r="BH96" s="633" t="e">
        <f>[1]DAI!#REF!+[1]NAM!#REF!+[1]NHAN!#REF!+[1]LY!#REF!+[1]DUC!#REF!+[1]DONG!#REF!+[1]HPHU!#REF!+[1]BAC!#REF!+[1]THANH!#REF!+#REF!+[1]MY!#REF!+[1]HA!#REF!+[1]PHUC!#REF!+[1]LAM!#REF!+[1]XUAN!#REF!+[1]LIEN!#REF!</f>
        <v>#REF!</v>
      </c>
      <c r="BI96" s="633" t="e">
        <f>[1]DAI!#REF!+[1]NAM!#REF!+[1]NHAN!#REF!+[1]LY!#REF!+[1]DUC!#REF!+[1]DONG!#REF!+[1]HPHU!#REF!+[1]BAC!#REF!+[1]THANH!#REF!+#REF!+[1]MY!#REF!+[1]HA!#REF!+[1]PHUC!#REF!+[1]LAM!#REF!+[1]XUAN!#REF!+[1]LIEN!#REF!</f>
        <v>#REF!</v>
      </c>
      <c r="BJ96" s="633" t="e">
        <f>[1]DAI!#REF!+[1]NAM!#REF!+[1]NHAN!#REF!+[1]LY!#REF!+[1]DUC!#REF!+[1]DONG!#REF!+[1]HPHU!#REF!+[1]BAC!#REF!+[1]THANH!#REF!+#REF!+[1]MY!#REF!+[1]HA!#REF!+[1]PHUC!#REF!+[1]LAM!#REF!+[1]XUAN!#REF!+[1]LIEN!#REF!</f>
        <v>#REF!</v>
      </c>
      <c r="BK96" s="633" t="e">
        <f>[1]DAI!#REF!+[1]NAM!#REF!+[1]NHAN!#REF!+[1]LY!#REF!+[1]DUC!#REF!+[1]DONG!#REF!+[1]HPHU!#REF!+[1]BAC!#REF!+[1]THANH!#REF!+#REF!+[1]MY!#REF!+[1]HA!#REF!+[1]PHUC!#REF!+[1]LAM!#REF!+[1]XUAN!#REF!+[1]LIEN!#REF!</f>
        <v>#REF!</v>
      </c>
      <c r="BL96" s="633" t="e">
        <f>[1]DAI!#REF!+[1]NAM!#REF!+[1]NHAN!#REF!+[1]LY!#REF!+[1]DUC!#REF!+[1]DONG!#REF!+[1]HPHU!#REF!+[1]BAC!#REF!+[1]THANH!#REF!+#REF!+[1]MY!#REF!+[1]HA!#REF!+[1]PHUC!#REF!+[1]LAM!#REF!+[1]XUAN!#REF!+[1]LIEN!#REF!</f>
        <v>#REF!</v>
      </c>
      <c r="BM96" s="568"/>
    </row>
    <row r="97" spans="1:65" ht="24" hidden="1" customHeight="1" x14ac:dyDescent="0.2">
      <c r="A97" s="634" t="s">
        <v>2475</v>
      </c>
      <c r="B97" s="636" t="s">
        <v>2476</v>
      </c>
      <c r="C97" s="635" t="s">
        <v>295</v>
      </c>
      <c r="D97" s="633" t="e">
        <f>[1]DAI!#REF!+[1]NAM!#REF!+[1]NHAN!#REF!+[1]LY!#REF!+[1]DUC!#REF!+[1]DONG!#REF!+[1]HPHU!#REF!+[1]BAC!#REF!+[1]THANH!#REF!+#REF!+[1]MY!#REF!+[1]HA!#REF!+[1]PHUC!#REF!+[1]LAM!#REF!+[1]XUAN!#REF!+[1]LIEN!#REF!</f>
        <v>#REF!</v>
      </c>
      <c r="E97" s="633" t="e">
        <f>[1]DAI!#REF!+[1]NAM!#REF!+[1]NHAN!#REF!+[1]LY!#REF!+[1]DUC!#REF!+[1]DONG!#REF!+[1]HPHU!#REF!+[1]BAC!#REF!+[1]THANH!#REF!+#REF!+[1]MY!#REF!+[1]HA!#REF!+[1]PHUC!#REF!+[1]LAM!#REF!+[1]XUAN!#REF!+[1]LIEN!#REF!</f>
        <v>#REF!</v>
      </c>
      <c r="F97" s="633" t="e">
        <f>[1]DAI!#REF!+[1]NAM!#REF!+[1]NHAN!#REF!+[1]LY!#REF!+[1]DUC!#REF!+[1]DONG!#REF!+[1]HPHU!#REF!+[1]BAC!#REF!+[1]THANH!#REF!+#REF!+[1]MY!#REF!+[1]HA!#REF!+[1]PHUC!#REF!+[1]LAM!#REF!+[1]XUAN!#REF!+[1]LIEN!#REF!</f>
        <v>#REF!</v>
      </c>
      <c r="G97" s="617">
        <f>[1]DAI!G95+[1]NAM!G95+[1]NHAN!G95+[1]LY!G95+[1]DUC!G95+[1]DONG!G95+[1]HPHU!G95+[1]BAC!G95+[1]THANH!G95+[1]MY!G95+[1]HA!G95+[1]PHUC!G95+[1]LAM!G95+[1]XUAN!G95+[1]LIEN!G95+[1]HUNG!G95+[1]CNAM!G95+[1]TAY!G95+[1]HOA!G95+[1]VAN!G95+[1]PDINH!G95+[1]SLOC!G95+[1]TRUNG!G95+[1]TAN!G95+[1]THUONG!G95+[1]HLAO!G95+[1]PNHA!G95+[1]VTRUNG!G95</f>
        <v>0</v>
      </c>
      <c r="H97" s="633" t="e">
        <f>[1]DAI!#REF!+[1]NAM!#REF!+[1]NHAN!#REF!+[1]LY!#REF!+[1]DUC!#REF!+[1]DONG!#REF!+[1]HPHU!#REF!+[1]BAC!#REF!+[1]THANH!#REF!+#REF!+[1]MY!#REF!+[1]HA!#REF!+[1]PHUC!#REF!+[1]LAM!#REF!+[1]XUAN!#REF!+[1]LIEN!#REF!</f>
        <v>#REF!</v>
      </c>
      <c r="I97" s="633" t="e">
        <f>[1]DAI!#REF!+[1]NAM!#REF!+[1]NHAN!#REF!+[1]LY!#REF!+[1]DUC!#REF!+[1]DONG!#REF!+[1]HPHU!#REF!+[1]BAC!#REF!+[1]THANH!#REF!+#REF!+[1]MY!#REF!+[1]HA!#REF!+[1]PHUC!#REF!+[1]LAM!#REF!+[1]XUAN!#REF!+[1]LIEN!#REF!</f>
        <v>#REF!</v>
      </c>
      <c r="J97" s="617">
        <f>[1]DAI!J95+[1]NAM!J95+[1]NHAN!J95+[1]LY!J95+[1]DUC!J95+[1]DONG!J95+[1]HPHU!J95+[1]BAC!J95+[1]THANH!J95+[1]MY!J95+[1]HA!J95+[1]PHUC!J95+[1]LAM!J95+[1]XUAN!J95+[1]LIEN!J95+[1]HUNG!J95+[1]CNAM!J95+[1]TAY!J95+[1]HOA!J95+[1]VAN!J95+[1]PDINH!J95+[1]SLOC!J95+[1]TRUNG!J95+[1]TAN!J95+[1]THUONG!J95+[1]HLAO!J95+[1]PNHA!J95+[1]VTRUNG!J95</f>
        <v>0</v>
      </c>
      <c r="K97" s="633" t="e">
        <f>[1]DAI!#REF!+[1]NAM!#REF!+[1]NHAN!#REF!+[1]LY!#REF!+[1]DUC!#REF!+[1]DONG!#REF!+[1]HPHU!#REF!+[1]BAC!#REF!+[1]THANH!#REF!+#REF!+[1]MY!#REF!+[1]HA!#REF!+[1]PHUC!#REF!+[1]LAM!#REF!+[1]XUAN!#REF!+[1]LIEN!#REF!</f>
        <v>#REF!</v>
      </c>
      <c r="L97" s="633" t="e">
        <f>[1]DAI!#REF!+[1]NAM!#REF!+[1]NHAN!#REF!+[1]LY!#REF!+[1]DUC!#REF!+[1]DONG!#REF!+[1]HPHU!#REF!+[1]BAC!#REF!+[1]THANH!#REF!+#REF!+[1]MY!#REF!+[1]HA!#REF!+[1]PHUC!#REF!+[1]LAM!#REF!+[1]XUAN!#REF!+[1]LIEN!#REF!</f>
        <v>#REF!</v>
      </c>
      <c r="M97" s="633" t="e">
        <f>[1]DAI!#REF!+[1]NAM!#REF!+[1]NHAN!#REF!+[1]LY!#REF!+[1]DUC!#REF!+[1]DONG!#REF!+[1]HPHU!#REF!+[1]BAC!#REF!+[1]THANH!#REF!+#REF!+[1]MY!#REF!+[1]HA!#REF!+[1]PHUC!#REF!+[1]LAM!#REF!+[1]XUAN!#REF!+[1]LIEN!#REF!</f>
        <v>#REF!</v>
      </c>
      <c r="N97" s="617">
        <f>[1]DAI!N95+[1]NAM!N95+[1]NHAN!N95+[1]LY!N95+[1]DUC!N95+[1]DONG!N95+[1]HPHU!N95+[1]BAC!N95+[1]THANH!N95+[1]MY!N95+[1]HA!N95+[1]PHUC!N95+[1]LAM!N95+[1]XUAN!N95+[1]LIEN!N95+[1]HUNG!N95+[1]CNAM!N95+[1]TAY!N95+[1]HOA!N95+[1]VAN!N95+[1]PDINH!N95+[1]SLOC!N95+[1]TRUNG!N95+[1]TAN!N95+[1]THUONG!N95+[1]HLAO!N95+[1]PNHA!N95+[1]VTRUNG!N95</f>
        <v>0</v>
      </c>
      <c r="O97" s="617">
        <f>[1]DAI!O95+[1]NAM!O95+[1]NHAN!O95+[1]LY!O95+[1]DUC!O95+[1]DONG!O95+[1]HPHU!O95+[1]BAC!O95+[1]THANH!O95+[1]MY!O95+[1]HA!O95+[1]PHUC!O95+[1]LAM!O95+[1]XUAN!O95+[1]LIEN!O95+[1]HUNG!O95+[1]CNAM!O95+[1]TAY!O95+[1]HOA!O95+[1]VAN!O95+[1]PDINH!O95+[1]SLOC!O95+[1]TRUNG!O95+[1]TAN!O95+[1]THUONG!O95+[1]HLAO!O95+[1]PNHA!O95+[1]VTRUNG!O95</f>
        <v>0</v>
      </c>
      <c r="P97" s="617" t="e">
        <f>[1]DAI!#REF!+[1]NAM!#REF!+[1]NHAN!#REF!+[1]LY!#REF!+[1]DUC!#REF!+[1]DONG!#REF!+[1]HPHU!#REF!+[1]BAC!#REF!+[1]THANH!#REF!+[1]MY!#REF!+[1]HA!#REF!+[1]PHUC!#REF!+[1]LAM!#REF!+[1]XUAN!#REF!+[1]LIEN!#REF!</f>
        <v>#REF!</v>
      </c>
      <c r="Q97" s="633" t="e">
        <f>[1]DAI!#REF!+[1]NAM!#REF!+[1]NHAN!#REF!+[1]LY!#REF!+[1]DUC!#REF!+[1]DONG!#REF!+[1]HPHU!#REF!+[1]BAC!#REF!+[1]THANH!#REF!+#REF!+[1]MY!#REF!+[1]HA!#REF!+[1]PHUC!#REF!+[1]LAM!#REF!+[1]XUAN!#REF!+[1]LIEN!#REF!</f>
        <v>#REF!</v>
      </c>
      <c r="R97" s="588" t="e">
        <f>[1]DAI!#REF!+[1]NAM!#REF!+[1]NHAN!#REF!+[1]LY!#REF!+[1]DUC!#REF!+[1]DONG!#REF!+[1]HPHU!#REF!+[1]BAC!#REF!+[1]THANH!#REF!+#REF!+[1]MY!#REF!+[1]HA!#REF!+[1]PHUC!#REF!+[1]LAM!#REF!+[1]XUAN!#REF!+[1]LIEN!#REF!</f>
        <v>#REF!</v>
      </c>
      <c r="S97" s="633" t="e">
        <f>[1]DAI!#REF!+[1]NAM!#REF!+[1]NHAN!#REF!+[1]LY!#REF!+[1]DUC!#REF!+[1]DONG!#REF!+[1]HPHU!#REF!+[1]BAC!#REF!+[1]THANH!#REF!+#REF!+[1]MY!#REF!+[1]HA!#REF!+[1]PHUC!#REF!+[1]LAM!#REF!+[1]XUAN!#REF!+[1]LIEN!#REF!</f>
        <v>#REF!</v>
      </c>
      <c r="T97" s="633" t="e">
        <f>[1]DAI!#REF!+[1]NAM!#REF!+[1]NHAN!#REF!+[1]LY!#REF!+[1]DUC!#REF!+[1]DONG!#REF!+[1]HPHU!#REF!+[1]BAC!#REF!+[1]THANH!#REF!+#REF!+[1]MY!#REF!+[1]HA!#REF!+[1]PHUC!#REF!+[1]LAM!#REF!+[1]XUAN!#REF!+[1]LIEN!#REF!</f>
        <v>#REF!</v>
      </c>
      <c r="U97" s="633" t="e">
        <f>[1]DAI!#REF!+[1]NAM!#REF!+[1]NHAN!#REF!+[1]LY!#REF!+[1]DUC!#REF!+[1]DONG!#REF!+[1]HPHU!#REF!+[1]BAC!#REF!+[1]THANH!#REF!+#REF!+[1]MY!#REF!+[1]HA!#REF!+[1]PHUC!#REF!+[1]LAM!#REF!+[1]XUAN!#REF!+[1]LIEN!#REF!</f>
        <v>#REF!</v>
      </c>
      <c r="V97" s="633" t="e">
        <f>[1]DAI!#REF!+[1]NAM!#REF!+[1]NHAN!#REF!+[1]LY!#REF!+[1]DUC!#REF!+[1]DONG!#REF!+[1]HPHU!#REF!+[1]BAC!#REF!+[1]THANH!#REF!+#REF!+[1]MY!#REF!+[1]HA!#REF!+[1]PHUC!#REF!+[1]LAM!#REF!+[1]XUAN!#REF!+[1]LIEN!#REF!</f>
        <v>#REF!</v>
      </c>
      <c r="W97" s="633" t="e">
        <f>[1]DAI!#REF!+[1]NAM!#REF!+[1]NHAN!#REF!+[1]LY!#REF!+[1]DUC!#REF!+[1]DONG!#REF!+[1]HPHU!#REF!+[1]BAC!#REF!+[1]THANH!#REF!+#REF!+[1]MY!#REF!+[1]HA!#REF!+[1]PHUC!#REF!+[1]LAM!#REF!+[1]XUAN!#REF!+[1]LIEN!#REF!</f>
        <v>#REF!</v>
      </c>
      <c r="X97" s="633" t="e">
        <f>[1]DAI!#REF!+[1]NAM!#REF!+[1]NHAN!#REF!+[1]LY!#REF!+[1]DUC!#REF!+[1]DONG!#REF!+[1]HPHU!#REF!+[1]BAC!#REF!+[1]THANH!#REF!+#REF!+[1]MY!#REF!+[1]HA!#REF!+[1]PHUC!#REF!+[1]LAM!#REF!+[1]XUAN!#REF!+[1]LIEN!#REF!</f>
        <v>#REF!</v>
      </c>
      <c r="Y97" s="633" t="e">
        <f>[1]DAI!#REF!+[1]NAM!#REF!+[1]NHAN!#REF!+[1]LY!#REF!+[1]DUC!#REF!+[1]DONG!#REF!+[1]HPHU!#REF!+[1]BAC!#REF!+[1]THANH!#REF!+#REF!+[1]MY!#REF!+[1]HA!#REF!+[1]PHUC!#REF!+[1]LAM!#REF!+[1]XUAN!#REF!+[1]LIEN!#REF!</f>
        <v>#REF!</v>
      </c>
      <c r="Z97" s="633" t="e">
        <f>[1]DAI!#REF!+[1]NAM!#REF!+[1]NHAN!#REF!+[1]LY!#REF!+[1]DUC!#REF!+[1]DONG!#REF!+[1]HPHU!#REF!+[1]BAC!#REF!+[1]THANH!#REF!+#REF!+[1]MY!#REF!+[1]HA!#REF!+[1]PHUC!#REF!+[1]LAM!#REF!+[1]XUAN!#REF!+[1]LIEN!#REF!</f>
        <v>#REF!</v>
      </c>
      <c r="AA97" s="633" t="e">
        <f>[1]DAI!#REF!+[1]NAM!#REF!+[1]NHAN!#REF!+[1]LY!#REF!+[1]DUC!#REF!+[1]DONG!#REF!+[1]HPHU!#REF!+[1]BAC!#REF!+[1]THANH!#REF!+#REF!+[1]MY!#REF!+[1]HA!#REF!+[1]PHUC!#REF!+[1]LAM!#REF!+[1]XUAN!#REF!+[1]LIEN!#REF!</f>
        <v>#REF!</v>
      </c>
      <c r="AB97" s="633" t="e">
        <f>[1]DAI!#REF!+[1]NAM!#REF!+[1]NHAN!#REF!+[1]LY!#REF!+[1]DUC!#REF!+[1]DONG!#REF!+[1]HPHU!#REF!+[1]BAC!#REF!+[1]THANH!#REF!+#REF!+[1]MY!#REF!+[1]HA!#REF!+[1]PHUC!#REF!+[1]LAM!#REF!+[1]XUAN!#REF!+[1]LIEN!#REF!</f>
        <v>#REF!</v>
      </c>
      <c r="AC97" s="633" t="e">
        <f>[1]DAI!#REF!+[1]NAM!#REF!+[1]NHAN!#REF!+[1]LY!#REF!+[1]DUC!#REF!+[1]DONG!#REF!+[1]HPHU!#REF!+[1]BAC!#REF!+[1]THANH!#REF!+#REF!+[1]MY!#REF!+[1]HA!#REF!+[1]PHUC!#REF!+[1]LAM!#REF!+[1]XUAN!#REF!+[1]LIEN!#REF!</f>
        <v>#REF!</v>
      </c>
      <c r="AD97" s="617" t="e">
        <f>[1]DAI!#REF!+[1]NAM!#REF!+[1]NHAN!#REF!+[1]LY!#REF!+[1]DUC!#REF!+[1]DONG!#REF!+[1]HPHU!#REF!+[1]BAC!#REF!+[1]THANH!#REF!+[1]MY!#REF!+[1]HA!#REF!+[1]PHUC!#REF!+[1]LAM!#REF!+[1]XUAN!#REF!+[1]LIEN!#REF!</f>
        <v>#REF!</v>
      </c>
      <c r="AE97" s="633" t="e">
        <f>[1]DAI!#REF!+[1]NAM!#REF!+[1]NHAN!#REF!+[1]LY!#REF!+[1]DUC!#REF!+[1]DONG!#REF!+[1]HPHU!#REF!+[1]BAC!#REF!+[1]THANH!#REF!+#REF!+[1]MY!#REF!+[1]HA!#REF!+[1]PHUC!#REF!+[1]LAM!#REF!+[1]XUAN!#REF!+[1]LIEN!#REF!</f>
        <v>#REF!</v>
      </c>
      <c r="AF97" s="633" t="e">
        <f>[1]DAI!#REF!+[1]NAM!#REF!+[1]NHAN!#REF!+[1]LY!#REF!+[1]DUC!#REF!+[1]DONG!#REF!+[1]HPHU!#REF!+[1]BAC!#REF!+[1]THANH!#REF!+#REF!+[1]MY!#REF!+[1]HA!#REF!+[1]PHUC!#REF!+[1]LAM!#REF!+[1]XUAN!#REF!+[1]LIEN!#REF!</f>
        <v>#REF!</v>
      </c>
      <c r="AG97" s="633" t="e">
        <f>[1]DAI!#REF!+[1]NAM!#REF!+[1]NHAN!#REF!+[1]LY!#REF!+[1]DUC!#REF!+[1]DONG!#REF!+[1]HPHU!#REF!+[1]BAC!#REF!+[1]THANH!#REF!+#REF!+[1]MY!#REF!+[1]HA!#REF!+[1]PHUC!#REF!+[1]LAM!#REF!+[1]XUAN!#REF!+[1]LIEN!#REF!</f>
        <v>#REF!</v>
      </c>
      <c r="AH97" s="633" t="e">
        <f>[1]DAI!#REF!+[1]NAM!#REF!+[1]NHAN!#REF!+[1]LY!#REF!+[1]DUC!#REF!+[1]DONG!#REF!+[1]HPHU!#REF!+[1]BAC!#REF!+[1]THANH!#REF!+#REF!+[1]MY!#REF!+[1]HA!#REF!+[1]PHUC!#REF!+[1]LAM!#REF!+[1]XUAN!#REF!+[1]LIEN!#REF!</f>
        <v>#REF!</v>
      </c>
      <c r="AI97" s="633" t="e">
        <f>[1]DAI!#REF!+[1]NAM!#REF!+[1]NHAN!#REF!+[1]LY!#REF!+[1]DUC!#REF!+[1]DONG!#REF!+[1]HPHU!#REF!+[1]BAC!#REF!+[1]THANH!#REF!+#REF!+[1]MY!#REF!+[1]HA!#REF!+[1]PHUC!#REF!+[1]LAM!#REF!+[1]XUAN!#REF!+[1]LIEN!#REF!</f>
        <v>#REF!</v>
      </c>
      <c r="AJ97" s="633" t="e">
        <f>[1]DAI!#REF!+[1]NAM!#REF!+[1]NHAN!#REF!+[1]LY!#REF!+[1]DUC!#REF!+[1]DONG!#REF!+[1]HPHU!#REF!+[1]BAC!#REF!+[1]THANH!#REF!+#REF!+[1]MY!#REF!+[1]HA!#REF!+[1]PHUC!#REF!+[1]LAM!#REF!+[1]XUAN!#REF!+[1]LIEN!#REF!</f>
        <v>#REF!</v>
      </c>
      <c r="AK97" s="617" t="e">
        <f>[1]DAI!#REF!+[1]NAM!#REF!+[1]NHAN!#REF!+[1]LY!#REF!+[1]DUC!#REF!+[1]DONG!#REF!+[1]HPHU!#REF!+[1]BAC!#REF!+[1]THANH!#REF!+[1]MY!#REF!+[1]HA!#REF!+[1]PHUC!#REF!+[1]LAM!#REF!+[1]XUAN!#REF!+[1]LIEN!#REF!</f>
        <v>#REF!</v>
      </c>
      <c r="AL97" s="633" t="e">
        <f>[1]DAI!#REF!+[1]NAM!#REF!+[1]NHAN!#REF!+[1]LY!#REF!+[1]DUC!#REF!+[1]DONG!#REF!+[1]HPHU!#REF!+[1]BAC!#REF!+[1]THANH!#REF!+#REF!+[1]MY!#REF!+[1]HA!#REF!+[1]PHUC!#REF!+[1]LAM!#REF!+[1]XUAN!#REF!+[1]LIEN!#REF!</f>
        <v>#REF!</v>
      </c>
      <c r="AM97" s="633" t="e">
        <f>[1]DAI!#REF!+[1]NAM!#REF!+[1]NHAN!#REF!+[1]LY!#REF!+[1]DUC!#REF!+[1]DONG!#REF!+[1]HPHU!#REF!+[1]BAC!#REF!+[1]THANH!#REF!+#REF!+[1]MY!#REF!+[1]HA!#REF!+[1]PHUC!#REF!+[1]LAM!#REF!+[1]XUAN!#REF!+[1]LIEN!#REF!</f>
        <v>#REF!</v>
      </c>
      <c r="AN97" s="617" t="e">
        <f>[1]DAI!#REF!+[1]NAM!#REF!+[1]NHAN!#REF!+[1]LY!#REF!+[1]DUC!#REF!+[1]DONG!#REF!+[1]HPHU!#REF!+[1]BAC!#REF!+[1]THANH!#REF!+[1]MY!#REF!+[1]HA!#REF!+[1]PHUC!#REF!+[1]LAM!#REF!+[1]XUAN!#REF!+[1]LIEN!#REF!</f>
        <v>#REF!</v>
      </c>
      <c r="AO97" s="633" t="e">
        <f>[1]DAI!#REF!+[1]NAM!#REF!+[1]NHAN!#REF!+[1]LY!#REF!+[1]DUC!#REF!+[1]DONG!#REF!+[1]HPHU!#REF!+[1]BAC!#REF!+[1]THANH!#REF!+#REF!+[1]MY!#REF!+[1]HA!#REF!+[1]PHUC!#REF!+[1]LAM!#REF!+[1]XUAN!#REF!+[1]LIEN!#REF!</f>
        <v>#REF!</v>
      </c>
      <c r="AP97" s="633" t="e">
        <f>[1]DAI!#REF!+[1]NAM!#REF!+[1]NHAN!#REF!+[1]LY!#REF!+[1]DUC!#REF!+[1]DONG!#REF!+[1]HPHU!#REF!+[1]BAC!#REF!+[1]THANH!#REF!+#REF!+[1]MY!#REF!+[1]HA!#REF!+[1]PHUC!#REF!+[1]LAM!#REF!+[1]XUAN!#REF!+[1]LIEN!#REF!</f>
        <v>#REF!</v>
      </c>
      <c r="AQ97" s="633" t="e">
        <f>[1]DAI!#REF!+[1]NAM!#REF!+[1]NHAN!#REF!+[1]LY!#REF!+[1]DUC!#REF!+[1]DONG!#REF!+[1]HPHU!#REF!+[1]BAC!#REF!+[1]THANH!#REF!+#REF!+[1]MY!#REF!+[1]HA!#REF!+[1]PHUC!#REF!+[1]LAM!#REF!+[1]XUAN!#REF!+[1]LIEN!#REF!</f>
        <v>#REF!</v>
      </c>
      <c r="AR97" s="617">
        <f>[1]DAI!AR95+[1]NAM!AR95+[1]NHAN!AR95+[1]LY!AR95+[1]DUC!AR95+[1]DONG!AR95+[1]HPHU!AR95+[1]BAC!AR95+[1]THANH!AR95+[1]MY!AR95+[1]HA!AR95+[1]PHUC!AR95+[1]LAM!AR95+[1]XUAN!AR95+[1]LIEN!AR95+[1]HUNG!AR95+[1]CNAM!AR95+[1]TAY!AR95+[1]HOA!AR95+[1]VAN!AR95+[1]PDINH!AR95+[1]SLOC!AR95+[1]TRUNG!AR95+[1]TAN!AR95+[1]THUONG!AR95+[1]HLAO!AR95+[1]PNHA!AR95+[1]VTRUNG!AR95</f>
        <v>0</v>
      </c>
      <c r="AS97" s="617" t="e">
        <f>[1]DAI!#REF!+[1]NAM!#REF!+[1]NHAN!#REF!+[1]LY!#REF!+[1]DUC!#REF!+[1]DONG!#REF!+[1]HPHU!#REF!+[1]BAC!#REF!+[1]THANH!#REF!+[1]MY!#REF!+[1]HA!#REF!+[1]PHUC!#REF!+[1]LAM!#REF!+[1]XUAN!#REF!+[1]LIEN!#REF!</f>
        <v>#REF!</v>
      </c>
      <c r="AT97" s="617"/>
      <c r="AU97" s="617" t="e">
        <f>[1]DAI!#REF!+[1]NAM!#REF!+[1]NHAN!#REF!+[1]LY!#REF!+[1]DUC!#REF!+[1]DONG!#REF!+[1]HPHU!#REF!+[1]BAC!#REF!+[1]THANH!#REF!+[1]MY!#REF!+[1]HA!#REF!+[1]PHUC!#REF!+[1]LAM!#REF!+[1]XUAN!#REF!+[1]LIEN!#REF!</f>
        <v>#REF!</v>
      </c>
      <c r="AV97" s="587">
        <f>[1]DAI!AV95+[1]NAM!AV95+[1]NHAN!AV95+[1]LY!AV95+[1]DUC!AV95+[1]DONG!AV95+[1]HPHU!AV95+[1]BAC!AV95+[1]THANH!AV95+[1]MY!AV95+[1]HA!AV95+[1]PHUC!AV95+[1]LAM!AV95+[1]XUAN!AV95+[1]LIEN!AV95+[1]HUNG!AV95+[1]CNAM!AV95+[1]TAY!AV95+[1]HOA!AV95+[1]VAN!AV95+[1]PDINH!AV95+[1]SLOC!AV95+[1]TRUNG!AV95+[1]TAN!AV95+[1]THUONG!AV95+[1]HLAO!AV95+[1]PNHA!AV95+[1]VTRUNG!AV95</f>
        <v>0</v>
      </c>
      <c r="AW97" s="633" t="e">
        <f>[1]DAI!#REF!+[1]NAM!#REF!+[1]NHAN!#REF!+[1]LY!#REF!+[1]DUC!#REF!+[1]DONG!#REF!+[1]HPHU!#REF!+[1]BAC!#REF!+[1]THANH!#REF!+#REF!+[1]MY!#REF!+[1]HA!#REF!+[1]PHUC!#REF!+[1]LAM!#REF!+[1]XUAN!#REF!+[1]LIEN!#REF!</f>
        <v>#REF!</v>
      </c>
      <c r="AX97" s="633" t="e">
        <f>[1]DAI!#REF!+[1]NAM!#REF!+[1]NHAN!#REF!+[1]LY!#REF!+[1]DUC!#REF!+[1]DONG!#REF!+[1]HPHU!#REF!+[1]BAC!#REF!+[1]THANH!#REF!+#REF!+[1]MY!#REF!+[1]HA!#REF!+[1]PHUC!#REF!+[1]LAM!#REF!+[1]XUAN!#REF!+[1]LIEN!#REF!</f>
        <v>#REF!</v>
      </c>
      <c r="AY97" s="633" t="e">
        <f>[1]DAI!#REF!+[1]NAM!#REF!+[1]NHAN!#REF!+[1]LY!#REF!+[1]DUC!#REF!+[1]DONG!#REF!+[1]HPHU!#REF!+[1]BAC!#REF!+[1]THANH!#REF!+#REF!+[1]MY!#REF!+[1]HA!#REF!+[1]PHUC!#REF!+[1]LAM!#REF!+[1]XUAN!#REF!+[1]LIEN!#REF!</f>
        <v>#REF!</v>
      </c>
      <c r="AZ97" s="617" t="e">
        <f>[1]DAI!#REF!+[1]NAM!#REF!+[1]NHAN!#REF!+[1]LY!#REF!+[1]DUC!#REF!+[1]DONG!#REF!+[1]HPHU!#REF!+[1]BAC!#REF!+[1]THANH!#REF!+[1]MY!#REF!+[1]HA!#REF!+[1]PHUC!#REF!+[1]LAM!#REF!+[1]XUAN!#REF!+[1]LIEN!#REF!</f>
        <v>#REF!</v>
      </c>
      <c r="BA97" s="633" t="e">
        <f>[1]DAI!#REF!+[1]NAM!#REF!+[1]NHAN!#REF!+[1]LY!#REF!+[1]DUC!#REF!+[1]DONG!#REF!+[1]HPHU!#REF!+[1]BAC!#REF!+[1]THANH!#REF!+#REF!+[1]MY!#REF!+[1]HA!#REF!+[1]PHUC!#REF!+[1]LAM!#REF!+[1]XUAN!#REF!+[1]LIEN!#REF!</f>
        <v>#REF!</v>
      </c>
      <c r="BB97" s="633" t="e">
        <f>[1]DAI!#REF!+[1]NAM!#REF!+[1]NHAN!#REF!+[1]LY!#REF!+[1]DUC!#REF!+[1]DONG!#REF!+[1]HPHU!#REF!+[1]BAC!#REF!+[1]THANH!#REF!+#REF!+[1]MY!#REF!+[1]HA!#REF!+[1]PHUC!#REF!+[1]LAM!#REF!+[1]XUAN!#REF!+[1]LIEN!#REF!</f>
        <v>#REF!</v>
      </c>
      <c r="BC97" s="633" t="e">
        <f>[1]DAI!#REF!+[1]NAM!#REF!+[1]NHAN!#REF!+[1]LY!#REF!+[1]DUC!#REF!+[1]DONG!#REF!+[1]HPHU!#REF!+[1]BAC!#REF!+[1]THANH!#REF!+#REF!+[1]MY!#REF!+[1]HA!#REF!+[1]PHUC!#REF!+[1]LAM!#REF!+[1]XUAN!#REF!+[1]LIEN!#REF!</f>
        <v>#REF!</v>
      </c>
      <c r="BD97" s="617" t="e">
        <f>[1]DAI!#REF!+[1]NAM!#REF!+[1]NHAN!#REF!+[1]LY!#REF!+[1]DUC!#REF!+[1]DONG!#REF!+[1]HPHU!#REF!+[1]BAC!#REF!+[1]THANH!#REF!+[1]MY!#REF!+[1]HA!#REF!+[1]PHUC!#REF!+[1]LAM!#REF!+[1]XUAN!#REF!+[1]LIEN!#REF!</f>
        <v>#REF!</v>
      </c>
      <c r="BE97" s="633" t="e">
        <f>[1]DAI!#REF!+[1]NAM!#REF!+[1]NHAN!#REF!+[1]LY!#REF!+[1]DUC!#REF!+[1]DONG!#REF!+[1]HPHU!#REF!+[1]BAC!#REF!+[1]THANH!#REF!+#REF!+[1]MY!#REF!+[1]HA!#REF!+[1]PHUC!#REF!+[1]LAM!#REF!+[1]XUAN!#REF!+[1]LIEN!#REF!</f>
        <v>#REF!</v>
      </c>
      <c r="BF97" s="633" t="e">
        <f>[1]DAI!#REF!+[1]NAM!#REF!+[1]NHAN!#REF!+[1]LY!#REF!+[1]DUC!#REF!+[1]DONG!#REF!+[1]HPHU!#REF!+[1]BAC!#REF!+[1]THANH!#REF!+#REF!+[1]MY!#REF!+[1]HA!#REF!+[1]PHUC!#REF!+[1]LAM!#REF!+[1]XUAN!#REF!+[1]LIEN!#REF!</f>
        <v>#REF!</v>
      </c>
      <c r="BG97" s="633" t="e">
        <f>[1]DAI!#REF!+[1]NAM!#REF!+[1]NHAN!#REF!+[1]LY!#REF!+[1]DUC!#REF!+[1]DONG!#REF!+[1]HPHU!#REF!+[1]BAC!#REF!+[1]THANH!#REF!+#REF!+[1]MY!#REF!+[1]HA!#REF!+[1]PHUC!#REF!+[1]LAM!#REF!+[1]XUAN!#REF!+[1]LIEN!#REF!</f>
        <v>#REF!</v>
      </c>
      <c r="BH97" s="633" t="e">
        <f>[1]DAI!#REF!+[1]NAM!#REF!+[1]NHAN!#REF!+[1]LY!#REF!+[1]DUC!#REF!+[1]DONG!#REF!+[1]HPHU!#REF!+[1]BAC!#REF!+[1]THANH!#REF!+#REF!+[1]MY!#REF!+[1]HA!#REF!+[1]PHUC!#REF!+[1]LAM!#REF!+[1]XUAN!#REF!+[1]LIEN!#REF!</f>
        <v>#REF!</v>
      </c>
      <c r="BI97" s="633" t="e">
        <f>[1]DAI!#REF!+[1]NAM!#REF!+[1]NHAN!#REF!+[1]LY!#REF!+[1]DUC!#REF!+[1]DONG!#REF!+[1]HPHU!#REF!+[1]BAC!#REF!+[1]THANH!#REF!+#REF!+[1]MY!#REF!+[1]HA!#REF!+[1]PHUC!#REF!+[1]LAM!#REF!+[1]XUAN!#REF!+[1]LIEN!#REF!</f>
        <v>#REF!</v>
      </c>
      <c r="BJ97" s="633" t="e">
        <f>[1]DAI!#REF!+[1]NAM!#REF!+[1]NHAN!#REF!+[1]LY!#REF!+[1]DUC!#REF!+[1]DONG!#REF!+[1]HPHU!#REF!+[1]BAC!#REF!+[1]THANH!#REF!+#REF!+[1]MY!#REF!+[1]HA!#REF!+[1]PHUC!#REF!+[1]LAM!#REF!+[1]XUAN!#REF!+[1]LIEN!#REF!</f>
        <v>#REF!</v>
      </c>
      <c r="BK97" s="633" t="e">
        <f>[1]DAI!#REF!+[1]NAM!#REF!+[1]NHAN!#REF!+[1]LY!#REF!+[1]DUC!#REF!+[1]DONG!#REF!+[1]HPHU!#REF!+[1]BAC!#REF!+[1]THANH!#REF!+#REF!+[1]MY!#REF!+[1]HA!#REF!+[1]PHUC!#REF!+[1]LAM!#REF!+[1]XUAN!#REF!+[1]LIEN!#REF!</f>
        <v>#REF!</v>
      </c>
      <c r="BL97" s="633" t="e">
        <f>[1]DAI!#REF!+[1]NAM!#REF!+[1]NHAN!#REF!+[1]LY!#REF!+[1]DUC!#REF!+[1]DONG!#REF!+[1]HPHU!#REF!+[1]BAC!#REF!+[1]THANH!#REF!+#REF!+[1]MY!#REF!+[1]HA!#REF!+[1]PHUC!#REF!+[1]LAM!#REF!+[1]XUAN!#REF!+[1]LIEN!#REF!</f>
        <v>#REF!</v>
      </c>
      <c r="BM97" s="568"/>
    </row>
    <row r="98" spans="1:65" ht="24" hidden="1" customHeight="1" x14ac:dyDescent="0.2">
      <c r="A98" s="634" t="s">
        <v>2477</v>
      </c>
      <c r="B98" s="636" t="s">
        <v>2478</v>
      </c>
      <c r="C98" s="635" t="s">
        <v>296</v>
      </c>
      <c r="D98" s="633" t="e">
        <f>[1]DAI!#REF!+[1]NAM!#REF!+[1]NHAN!#REF!+[1]LY!#REF!+[1]DUC!#REF!+[1]DONG!#REF!+[1]HPHU!#REF!+[1]BAC!#REF!+[1]THANH!#REF!+#REF!+[1]MY!#REF!+[1]HA!#REF!+[1]PHUC!#REF!+[1]LAM!#REF!+[1]XUAN!#REF!+[1]LIEN!#REF!</f>
        <v>#REF!</v>
      </c>
      <c r="E98" s="633" t="e">
        <f>[1]DAI!#REF!+[1]NAM!#REF!+[1]NHAN!#REF!+[1]LY!#REF!+[1]DUC!#REF!+[1]DONG!#REF!+[1]HPHU!#REF!+[1]BAC!#REF!+[1]THANH!#REF!+#REF!+[1]MY!#REF!+[1]HA!#REF!+[1]PHUC!#REF!+[1]LAM!#REF!+[1]XUAN!#REF!+[1]LIEN!#REF!</f>
        <v>#REF!</v>
      </c>
      <c r="F98" s="633" t="e">
        <f>[1]DAI!#REF!+[1]NAM!#REF!+[1]NHAN!#REF!+[1]LY!#REF!+[1]DUC!#REF!+[1]DONG!#REF!+[1]HPHU!#REF!+[1]BAC!#REF!+[1]THANH!#REF!+#REF!+[1]MY!#REF!+[1]HA!#REF!+[1]PHUC!#REF!+[1]LAM!#REF!+[1]XUAN!#REF!+[1]LIEN!#REF!</f>
        <v>#REF!</v>
      </c>
      <c r="G98" s="617">
        <f>[1]DAI!G96+[1]NAM!G96+[1]NHAN!G96+[1]LY!G96+[1]DUC!G96+[1]DONG!G96+[1]HPHU!G96+[1]BAC!G96+[1]THANH!G96+[1]MY!G96+[1]HA!G96+[1]PHUC!G96+[1]LAM!G96+[1]XUAN!G96+[1]LIEN!G96+[1]HUNG!G96+[1]CNAM!G96+[1]TAY!G96+[1]HOA!G96+[1]VAN!G96+[1]PDINH!G96+[1]SLOC!G96+[1]TRUNG!G96+[1]TAN!G96+[1]THUONG!G96+[1]HLAO!G96+[1]PNHA!G96+[1]VTRUNG!G96</f>
        <v>0</v>
      </c>
      <c r="H98" s="633" t="e">
        <f>[1]DAI!#REF!+[1]NAM!#REF!+[1]NHAN!#REF!+[1]LY!#REF!+[1]DUC!#REF!+[1]DONG!#REF!+[1]HPHU!#REF!+[1]BAC!#REF!+[1]THANH!#REF!+#REF!+[1]MY!#REF!+[1]HA!#REF!+[1]PHUC!#REF!+[1]LAM!#REF!+[1]XUAN!#REF!+[1]LIEN!#REF!</f>
        <v>#REF!</v>
      </c>
      <c r="I98" s="633" t="e">
        <f>[1]DAI!#REF!+[1]NAM!#REF!+[1]NHAN!#REF!+[1]LY!#REF!+[1]DUC!#REF!+[1]DONG!#REF!+[1]HPHU!#REF!+[1]BAC!#REF!+[1]THANH!#REF!+#REF!+[1]MY!#REF!+[1]HA!#REF!+[1]PHUC!#REF!+[1]LAM!#REF!+[1]XUAN!#REF!+[1]LIEN!#REF!</f>
        <v>#REF!</v>
      </c>
      <c r="J98" s="617">
        <f>[1]DAI!J96+[1]NAM!J96+[1]NHAN!J96+[1]LY!J96+[1]DUC!J96+[1]DONG!J96+[1]HPHU!J96+[1]BAC!J96+[1]THANH!J96+[1]MY!J96+[1]HA!J96+[1]PHUC!J96+[1]LAM!J96+[1]XUAN!J96+[1]LIEN!J96+[1]HUNG!J96+[1]CNAM!J96+[1]TAY!J96+[1]HOA!J96+[1]VAN!J96+[1]PDINH!J96+[1]SLOC!J96+[1]TRUNG!J96+[1]TAN!J96+[1]THUONG!J96+[1]HLAO!J96+[1]PNHA!J96+[1]VTRUNG!J96</f>
        <v>0</v>
      </c>
      <c r="K98" s="633" t="e">
        <f>[1]DAI!#REF!+[1]NAM!#REF!+[1]NHAN!#REF!+[1]LY!#REF!+[1]DUC!#REF!+[1]DONG!#REF!+[1]HPHU!#REF!+[1]BAC!#REF!+[1]THANH!#REF!+#REF!+[1]MY!#REF!+[1]HA!#REF!+[1]PHUC!#REF!+[1]LAM!#REF!+[1]XUAN!#REF!+[1]LIEN!#REF!</f>
        <v>#REF!</v>
      </c>
      <c r="L98" s="633" t="e">
        <f>[1]DAI!#REF!+[1]NAM!#REF!+[1]NHAN!#REF!+[1]LY!#REF!+[1]DUC!#REF!+[1]DONG!#REF!+[1]HPHU!#REF!+[1]BAC!#REF!+[1]THANH!#REF!+#REF!+[1]MY!#REF!+[1]HA!#REF!+[1]PHUC!#REF!+[1]LAM!#REF!+[1]XUAN!#REF!+[1]LIEN!#REF!</f>
        <v>#REF!</v>
      </c>
      <c r="M98" s="633" t="e">
        <f>[1]DAI!#REF!+[1]NAM!#REF!+[1]NHAN!#REF!+[1]LY!#REF!+[1]DUC!#REF!+[1]DONG!#REF!+[1]HPHU!#REF!+[1]BAC!#REF!+[1]THANH!#REF!+#REF!+[1]MY!#REF!+[1]HA!#REF!+[1]PHUC!#REF!+[1]LAM!#REF!+[1]XUAN!#REF!+[1]LIEN!#REF!</f>
        <v>#REF!</v>
      </c>
      <c r="N98" s="617">
        <f>[1]DAI!N96+[1]NAM!N96+[1]NHAN!N96+[1]LY!N96+[1]DUC!N96+[1]DONG!N96+[1]HPHU!N96+[1]BAC!N96+[1]THANH!N96+[1]MY!N96+[1]HA!N96+[1]PHUC!N96+[1]LAM!N96+[1]XUAN!N96+[1]LIEN!N96+[1]HUNG!N96+[1]CNAM!N96+[1]TAY!N96+[1]HOA!N96+[1]VAN!N96+[1]PDINH!N96+[1]SLOC!N96+[1]TRUNG!N96+[1]TAN!N96+[1]THUONG!N96+[1]HLAO!N96+[1]PNHA!N96+[1]VTRUNG!N96</f>
        <v>0</v>
      </c>
      <c r="O98" s="617">
        <f>[1]DAI!O96+[1]NAM!O96+[1]NHAN!O96+[1]LY!O96+[1]DUC!O96+[1]DONG!O96+[1]HPHU!O96+[1]BAC!O96+[1]THANH!O96+[1]MY!O96+[1]HA!O96+[1]PHUC!O96+[1]LAM!O96+[1]XUAN!O96+[1]LIEN!O96+[1]HUNG!O96+[1]CNAM!O96+[1]TAY!O96+[1]HOA!O96+[1]VAN!O96+[1]PDINH!O96+[1]SLOC!O96+[1]TRUNG!O96+[1]TAN!O96+[1]THUONG!O96+[1]HLAO!O96+[1]PNHA!O96+[1]VTRUNG!O96</f>
        <v>0</v>
      </c>
      <c r="P98" s="617" t="e">
        <f>[1]DAI!#REF!+[1]NAM!#REF!+[1]NHAN!#REF!+[1]LY!#REF!+[1]DUC!#REF!+[1]DONG!#REF!+[1]HPHU!#REF!+[1]BAC!#REF!+[1]THANH!#REF!+[1]MY!#REF!+[1]HA!#REF!+[1]PHUC!#REF!+[1]LAM!#REF!+[1]XUAN!#REF!+[1]LIEN!#REF!</f>
        <v>#REF!</v>
      </c>
      <c r="Q98" s="633" t="e">
        <f>[1]DAI!#REF!+[1]NAM!#REF!+[1]NHAN!#REF!+[1]LY!#REF!+[1]DUC!#REF!+[1]DONG!#REF!+[1]HPHU!#REF!+[1]BAC!#REF!+[1]THANH!#REF!+#REF!+[1]MY!#REF!+[1]HA!#REF!+[1]PHUC!#REF!+[1]LAM!#REF!+[1]XUAN!#REF!+[1]LIEN!#REF!</f>
        <v>#REF!</v>
      </c>
      <c r="R98" s="588" t="e">
        <f>[1]DAI!#REF!+[1]NAM!#REF!+[1]NHAN!#REF!+[1]LY!#REF!+[1]DUC!#REF!+[1]DONG!#REF!+[1]HPHU!#REF!+[1]BAC!#REF!+[1]THANH!#REF!+#REF!+[1]MY!#REF!+[1]HA!#REF!+[1]PHUC!#REF!+[1]LAM!#REF!+[1]XUAN!#REF!+[1]LIEN!#REF!</f>
        <v>#REF!</v>
      </c>
      <c r="S98" s="633" t="e">
        <f>[1]DAI!#REF!+[1]NAM!#REF!+[1]NHAN!#REF!+[1]LY!#REF!+[1]DUC!#REF!+[1]DONG!#REF!+[1]HPHU!#REF!+[1]BAC!#REF!+[1]THANH!#REF!+#REF!+[1]MY!#REF!+[1]HA!#REF!+[1]PHUC!#REF!+[1]LAM!#REF!+[1]XUAN!#REF!+[1]LIEN!#REF!</f>
        <v>#REF!</v>
      </c>
      <c r="T98" s="633" t="e">
        <f>[1]DAI!#REF!+[1]NAM!#REF!+[1]NHAN!#REF!+[1]LY!#REF!+[1]DUC!#REF!+[1]DONG!#REF!+[1]HPHU!#REF!+[1]BAC!#REF!+[1]THANH!#REF!+#REF!+[1]MY!#REF!+[1]HA!#REF!+[1]PHUC!#REF!+[1]LAM!#REF!+[1]XUAN!#REF!+[1]LIEN!#REF!</f>
        <v>#REF!</v>
      </c>
      <c r="U98" s="633" t="e">
        <f>[1]DAI!#REF!+[1]NAM!#REF!+[1]NHAN!#REF!+[1]LY!#REF!+[1]DUC!#REF!+[1]DONG!#REF!+[1]HPHU!#REF!+[1]BAC!#REF!+[1]THANH!#REF!+#REF!+[1]MY!#REF!+[1]HA!#REF!+[1]PHUC!#REF!+[1]LAM!#REF!+[1]XUAN!#REF!+[1]LIEN!#REF!</f>
        <v>#REF!</v>
      </c>
      <c r="V98" s="633" t="e">
        <f>[1]DAI!#REF!+[1]NAM!#REF!+[1]NHAN!#REF!+[1]LY!#REF!+[1]DUC!#REF!+[1]DONG!#REF!+[1]HPHU!#REF!+[1]BAC!#REF!+[1]THANH!#REF!+#REF!+[1]MY!#REF!+[1]HA!#REF!+[1]PHUC!#REF!+[1]LAM!#REF!+[1]XUAN!#REF!+[1]LIEN!#REF!</f>
        <v>#REF!</v>
      </c>
      <c r="W98" s="633" t="e">
        <f>[1]DAI!#REF!+[1]NAM!#REF!+[1]NHAN!#REF!+[1]LY!#REF!+[1]DUC!#REF!+[1]DONG!#REF!+[1]HPHU!#REF!+[1]BAC!#REF!+[1]THANH!#REF!+#REF!+[1]MY!#REF!+[1]HA!#REF!+[1]PHUC!#REF!+[1]LAM!#REF!+[1]XUAN!#REF!+[1]LIEN!#REF!</f>
        <v>#REF!</v>
      </c>
      <c r="X98" s="633" t="e">
        <f>[1]DAI!#REF!+[1]NAM!#REF!+[1]NHAN!#REF!+[1]LY!#REF!+[1]DUC!#REF!+[1]DONG!#REF!+[1]HPHU!#REF!+[1]BAC!#REF!+[1]THANH!#REF!+#REF!+[1]MY!#REF!+[1]HA!#REF!+[1]PHUC!#REF!+[1]LAM!#REF!+[1]XUAN!#REF!+[1]LIEN!#REF!</f>
        <v>#REF!</v>
      </c>
      <c r="Y98" s="633" t="e">
        <f>[1]DAI!#REF!+[1]NAM!#REF!+[1]NHAN!#REF!+[1]LY!#REF!+[1]DUC!#REF!+[1]DONG!#REF!+[1]HPHU!#REF!+[1]BAC!#REF!+[1]THANH!#REF!+#REF!+[1]MY!#REF!+[1]HA!#REF!+[1]PHUC!#REF!+[1]LAM!#REF!+[1]XUAN!#REF!+[1]LIEN!#REF!</f>
        <v>#REF!</v>
      </c>
      <c r="Z98" s="633" t="e">
        <f>[1]DAI!#REF!+[1]NAM!#REF!+[1]NHAN!#REF!+[1]LY!#REF!+[1]DUC!#REF!+[1]DONG!#REF!+[1]HPHU!#REF!+[1]BAC!#REF!+[1]THANH!#REF!+#REF!+[1]MY!#REF!+[1]HA!#REF!+[1]PHUC!#REF!+[1]LAM!#REF!+[1]XUAN!#REF!+[1]LIEN!#REF!</f>
        <v>#REF!</v>
      </c>
      <c r="AA98" s="633" t="e">
        <f>[1]DAI!#REF!+[1]NAM!#REF!+[1]NHAN!#REF!+[1]LY!#REF!+[1]DUC!#REF!+[1]DONG!#REF!+[1]HPHU!#REF!+[1]BAC!#REF!+[1]THANH!#REF!+#REF!+[1]MY!#REF!+[1]HA!#REF!+[1]PHUC!#REF!+[1]LAM!#REF!+[1]XUAN!#REF!+[1]LIEN!#REF!</f>
        <v>#REF!</v>
      </c>
      <c r="AB98" s="633" t="e">
        <f>[1]DAI!#REF!+[1]NAM!#REF!+[1]NHAN!#REF!+[1]LY!#REF!+[1]DUC!#REF!+[1]DONG!#REF!+[1]HPHU!#REF!+[1]BAC!#REF!+[1]THANH!#REF!+#REF!+[1]MY!#REF!+[1]HA!#REF!+[1]PHUC!#REF!+[1]LAM!#REF!+[1]XUAN!#REF!+[1]LIEN!#REF!</f>
        <v>#REF!</v>
      </c>
      <c r="AC98" s="633" t="e">
        <f>[1]DAI!#REF!+[1]NAM!#REF!+[1]NHAN!#REF!+[1]LY!#REF!+[1]DUC!#REF!+[1]DONG!#REF!+[1]HPHU!#REF!+[1]BAC!#REF!+[1]THANH!#REF!+#REF!+[1]MY!#REF!+[1]HA!#REF!+[1]PHUC!#REF!+[1]LAM!#REF!+[1]XUAN!#REF!+[1]LIEN!#REF!</f>
        <v>#REF!</v>
      </c>
      <c r="AD98" s="617" t="e">
        <f>[1]DAI!#REF!+[1]NAM!#REF!+[1]NHAN!#REF!+[1]LY!#REF!+[1]DUC!#REF!+[1]DONG!#REF!+[1]HPHU!#REF!+[1]BAC!#REF!+[1]THANH!#REF!+[1]MY!#REF!+[1]HA!#REF!+[1]PHUC!#REF!+[1]LAM!#REF!+[1]XUAN!#REF!+[1]LIEN!#REF!</f>
        <v>#REF!</v>
      </c>
      <c r="AE98" s="633" t="e">
        <f>[1]DAI!#REF!+[1]NAM!#REF!+[1]NHAN!#REF!+[1]LY!#REF!+[1]DUC!#REF!+[1]DONG!#REF!+[1]HPHU!#REF!+[1]BAC!#REF!+[1]THANH!#REF!+#REF!+[1]MY!#REF!+[1]HA!#REF!+[1]PHUC!#REF!+[1]LAM!#REF!+[1]XUAN!#REF!+[1]LIEN!#REF!</f>
        <v>#REF!</v>
      </c>
      <c r="AF98" s="633" t="e">
        <f>[1]DAI!#REF!+[1]NAM!#REF!+[1]NHAN!#REF!+[1]LY!#REF!+[1]DUC!#REF!+[1]DONG!#REF!+[1]HPHU!#REF!+[1]BAC!#REF!+[1]THANH!#REF!+#REF!+[1]MY!#REF!+[1]HA!#REF!+[1]PHUC!#REF!+[1]LAM!#REF!+[1]XUAN!#REF!+[1]LIEN!#REF!</f>
        <v>#REF!</v>
      </c>
      <c r="AG98" s="633" t="e">
        <f>[1]DAI!#REF!+[1]NAM!#REF!+[1]NHAN!#REF!+[1]LY!#REF!+[1]DUC!#REF!+[1]DONG!#REF!+[1]HPHU!#REF!+[1]BAC!#REF!+[1]THANH!#REF!+#REF!+[1]MY!#REF!+[1]HA!#REF!+[1]PHUC!#REF!+[1]LAM!#REF!+[1]XUAN!#REF!+[1]LIEN!#REF!</f>
        <v>#REF!</v>
      </c>
      <c r="AH98" s="633" t="e">
        <f>[1]DAI!#REF!+[1]NAM!#REF!+[1]NHAN!#REF!+[1]LY!#REF!+[1]DUC!#REF!+[1]DONG!#REF!+[1]HPHU!#REF!+[1]BAC!#REF!+[1]THANH!#REF!+#REF!+[1]MY!#REF!+[1]HA!#REF!+[1]PHUC!#REF!+[1]LAM!#REF!+[1]XUAN!#REF!+[1]LIEN!#REF!</f>
        <v>#REF!</v>
      </c>
      <c r="AI98" s="633" t="e">
        <f>[1]DAI!#REF!+[1]NAM!#REF!+[1]NHAN!#REF!+[1]LY!#REF!+[1]DUC!#REF!+[1]DONG!#REF!+[1]HPHU!#REF!+[1]BAC!#REF!+[1]THANH!#REF!+#REF!+[1]MY!#REF!+[1]HA!#REF!+[1]PHUC!#REF!+[1]LAM!#REF!+[1]XUAN!#REF!+[1]LIEN!#REF!</f>
        <v>#REF!</v>
      </c>
      <c r="AJ98" s="633" t="e">
        <f>[1]DAI!#REF!+[1]NAM!#REF!+[1]NHAN!#REF!+[1]LY!#REF!+[1]DUC!#REF!+[1]DONG!#REF!+[1]HPHU!#REF!+[1]BAC!#REF!+[1]THANH!#REF!+#REF!+[1]MY!#REF!+[1]HA!#REF!+[1]PHUC!#REF!+[1]LAM!#REF!+[1]XUAN!#REF!+[1]LIEN!#REF!</f>
        <v>#REF!</v>
      </c>
      <c r="AK98" s="617" t="e">
        <f>[1]DAI!#REF!+[1]NAM!#REF!+[1]NHAN!#REF!+[1]LY!#REF!+[1]DUC!#REF!+[1]DONG!#REF!+[1]HPHU!#REF!+[1]BAC!#REF!+[1]THANH!#REF!+[1]MY!#REF!+[1]HA!#REF!+[1]PHUC!#REF!+[1]LAM!#REF!+[1]XUAN!#REF!+[1]LIEN!#REF!</f>
        <v>#REF!</v>
      </c>
      <c r="AL98" s="633" t="e">
        <f>[1]DAI!#REF!+[1]NAM!#REF!+[1]NHAN!#REF!+[1]LY!#REF!+[1]DUC!#REF!+[1]DONG!#REF!+[1]HPHU!#REF!+[1]BAC!#REF!+[1]THANH!#REF!+#REF!+[1]MY!#REF!+[1]HA!#REF!+[1]PHUC!#REF!+[1]LAM!#REF!+[1]XUAN!#REF!+[1]LIEN!#REF!</f>
        <v>#REF!</v>
      </c>
      <c r="AM98" s="633" t="e">
        <f>[1]DAI!#REF!+[1]NAM!#REF!+[1]NHAN!#REF!+[1]LY!#REF!+[1]DUC!#REF!+[1]DONG!#REF!+[1]HPHU!#REF!+[1]BAC!#REF!+[1]THANH!#REF!+#REF!+[1]MY!#REF!+[1]HA!#REF!+[1]PHUC!#REF!+[1]LAM!#REF!+[1]XUAN!#REF!+[1]LIEN!#REF!</f>
        <v>#REF!</v>
      </c>
      <c r="AN98" s="617" t="e">
        <f>[1]DAI!#REF!+[1]NAM!#REF!+[1]NHAN!#REF!+[1]LY!#REF!+[1]DUC!#REF!+[1]DONG!#REF!+[1]HPHU!#REF!+[1]BAC!#REF!+[1]THANH!#REF!+[1]MY!#REF!+[1]HA!#REF!+[1]PHUC!#REF!+[1]LAM!#REF!+[1]XUAN!#REF!+[1]LIEN!#REF!</f>
        <v>#REF!</v>
      </c>
      <c r="AO98" s="633" t="e">
        <f>[1]DAI!#REF!+[1]NAM!#REF!+[1]NHAN!#REF!+[1]LY!#REF!+[1]DUC!#REF!+[1]DONG!#REF!+[1]HPHU!#REF!+[1]BAC!#REF!+[1]THANH!#REF!+#REF!+[1]MY!#REF!+[1]HA!#REF!+[1]PHUC!#REF!+[1]LAM!#REF!+[1]XUAN!#REF!+[1]LIEN!#REF!</f>
        <v>#REF!</v>
      </c>
      <c r="AP98" s="633" t="e">
        <f>[1]DAI!#REF!+[1]NAM!#REF!+[1]NHAN!#REF!+[1]LY!#REF!+[1]DUC!#REF!+[1]DONG!#REF!+[1]HPHU!#REF!+[1]BAC!#REF!+[1]THANH!#REF!+#REF!+[1]MY!#REF!+[1]HA!#REF!+[1]PHUC!#REF!+[1]LAM!#REF!+[1]XUAN!#REF!+[1]LIEN!#REF!</f>
        <v>#REF!</v>
      </c>
      <c r="AQ98" s="633" t="e">
        <f>[1]DAI!#REF!+[1]NAM!#REF!+[1]NHAN!#REF!+[1]LY!#REF!+[1]DUC!#REF!+[1]DONG!#REF!+[1]HPHU!#REF!+[1]BAC!#REF!+[1]THANH!#REF!+#REF!+[1]MY!#REF!+[1]HA!#REF!+[1]PHUC!#REF!+[1]LAM!#REF!+[1]XUAN!#REF!+[1]LIEN!#REF!</f>
        <v>#REF!</v>
      </c>
      <c r="AR98" s="617">
        <f>[1]DAI!AR96+[1]NAM!AR96+[1]NHAN!AR96+[1]LY!AR96+[1]DUC!AR96+[1]DONG!AR96+[1]HPHU!AR96+[1]BAC!AR96+[1]THANH!AR96+[1]MY!AR96+[1]HA!AR96+[1]PHUC!AR96+[1]LAM!AR96+[1]XUAN!AR96+[1]LIEN!AR96+[1]HUNG!AR96+[1]CNAM!AR96+[1]TAY!AR96+[1]HOA!AR96+[1]VAN!AR96+[1]PDINH!AR96+[1]SLOC!AR96+[1]TRUNG!AR96+[1]TAN!AR96+[1]THUONG!AR96+[1]HLAO!AR96+[1]PNHA!AR96+[1]VTRUNG!AR96</f>
        <v>0</v>
      </c>
      <c r="AS98" s="617" t="e">
        <f>[1]DAI!#REF!+[1]NAM!#REF!+[1]NHAN!#REF!+[1]LY!#REF!+[1]DUC!#REF!+[1]DONG!#REF!+[1]HPHU!#REF!+[1]BAC!#REF!+[1]THANH!#REF!+[1]MY!#REF!+[1]HA!#REF!+[1]PHUC!#REF!+[1]LAM!#REF!+[1]XUAN!#REF!+[1]LIEN!#REF!</f>
        <v>#REF!</v>
      </c>
      <c r="AT98" s="617"/>
      <c r="AU98" s="617" t="e">
        <f>[1]DAI!#REF!+[1]NAM!#REF!+[1]NHAN!#REF!+[1]LY!#REF!+[1]DUC!#REF!+[1]DONG!#REF!+[1]HPHU!#REF!+[1]BAC!#REF!+[1]THANH!#REF!+[1]MY!#REF!+[1]HA!#REF!+[1]PHUC!#REF!+[1]LAM!#REF!+[1]XUAN!#REF!+[1]LIEN!#REF!</f>
        <v>#REF!</v>
      </c>
      <c r="AV98" s="587">
        <f>[1]DAI!AV96+[1]NAM!AV96+[1]NHAN!AV96+[1]LY!AV96+[1]DUC!AV96+[1]DONG!AV96+[1]HPHU!AV96+[1]BAC!AV96+[1]THANH!AV96+[1]MY!AV96+[1]HA!AV96+[1]PHUC!AV96+[1]LAM!AV96+[1]XUAN!AV96+[1]LIEN!AV96+[1]HUNG!AV96+[1]CNAM!AV96+[1]TAY!AV96+[1]HOA!AV96+[1]VAN!AV96+[1]PDINH!AV96+[1]SLOC!AV96+[1]TRUNG!AV96+[1]TAN!AV96+[1]THUONG!AV96+[1]HLAO!AV96+[1]PNHA!AV96+[1]VTRUNG!AV96</f>
        <v>0</v>
      </c>
      <c r="AW98" s="633" t="e">
        <f>[1]DAI!#REF!+[1]NAM!#REF!+[1]NHAN!#REF!+[1]LY!#REF!+[1]DUC!#REF!+[1]DONG!#REF!+[1]HPHU!#REF!+[1]BAC!#REF!+[1]THANH!#REF!+#REF!+[1]MY!#REF!+[1]HA!#REF!+[1]PHUC!#REF!+[1]LAM!#REF!+[1]XUAN!#REF!+[1]LIEN!#REF!</f>
        <v>#REF!</v>
      </c>
      <c r="AX98" s="633" t="e">
        <f>[1]DAI!#REF!+[1]NAM!#REF!+[1]NHAN!#REF!+[1]LY!#REF!+[1]DUC!#REF!+[1]DONG!#REF!+[1]HPHU!#REF!+[1]BAC!#REF!+[1]THANH!#REF!+#REF!+[1]MY!#REF!+[1]HA!#REF!+[1]PHUC!#REF!+[1]LAM!#REF!+[1]XUAN!#REF!+[1]LIEN!#REF!</f>
        <v>#REF!</v>
      </c>
      <c r="AY98" s="633" t="e">
        <f>[1]DAI!#REF!+[1]NAM!#REF!+[1]NHAN!#REF!+[1]LY!#REF!+[1]DUC!#REF!+[1]DONG!#REF!+[1]HPHU!#REF!+[1]BAC!#REF!+[1]THANH!#REF!+#REF!+[1]MY!#REF!+[1]HA!#REF!+[1]PHUC!#REF!+[1]LAM!#REF!+[1]XUAN!#REF!+[1]LIEN!#REF!</f>
        <v>#REF!</v>
      </c>
      <c r="AZ98" s="617" t="e">
        <f>[1]DAI!#REF!+[1]NAM!#REF!+[1]NHAN!#REF!+[1]LY!#REF!+[1]DUC!#REF!+[1]DONG!#REF!+[1]HPHU!#REF!+[1]BAC!#REF!+[1]THANH!#REF!+[1]MY!#REF!+[1]HA!#REF!+[1]PHUC!#REF!+[1]LAM!#REF!+[1]XUAN!#REF!+[1]LIEN!#REF!</f>
        <v>#REF!</v>
      </c>
      <c r="BA98" s="633" t="e">
        <f>[1]DAI!#REF!+[1]NAM!#REF!+[1]NHAN!#REF!+[1]LY!#REF!+[1]DUC!#REF!+[1]DONG!#REF!+[1]HPHU!#REF!+[1]BAC!#REF!+[1]THANH!#REF!+#REF!+[1]MY!#REF!+[1]HA!#REF!+[1]PHUC!#REF!+[1]LAM!#REF!+[1]XUAN!#REF!+[1]LIEN!#REF!</f>
        <v>#REF!</v>
      </c>
      <c r="BB98" s="633" t="e">
        <f>[1]DAI!#REF!+[1]NAM!#REF!+[1]NHAN!#REF!+[1]LY!#REF!+[1]DUC!#REF!+[1]DONG!#REF!+[1]HPHU!#REF!+[1]BAC!#REF!+[1]THANH!#REF!+#REF!+[1]MY!#REF!+[1]HA!#REF!+[1]PHUC!#REF!+[1]LAM!#REF!+[1]XUAN!#REF!+[1]LIEN!#REF!</f>
        <v>#REF!</v>
      </c>
      <c r="BC98" s="633" t="e">
        <f>[1]DAI!#REF!+[1]NAM!#REF!+[1]NHAN!#REF!+[1]LY!#REF!+[1]DUC!#REF!+[1]DONG!#REF!+[1]HPHU!#REF!+[1]BAC!#REF!+[1]THANH!#REF!+#REF!+[1]MY!#REF!+[1]HA!#REF!+[1]PHUC!#REF!+[1]LAM!#REF!+[1]XUAN!#REF!+[1]LIEN!#REF!</f>
        <v>#REF!</v>
      </c>
      <c r="BD98" s="617" t="e">
        <f>[1]DAI!#REF!+[1]NAM!#REF!+[1]NHAN!#REF!+[1]LY!#REF!+[1]DUC!#REF!+[1]DONG!#REF!+[1]HPHU!#REF!+[1]BAC!#REF!+[1]THANH!#REF!+[1]MY!#REF!+[1]HA!#REF!+[1]PHUC!#REF!+[1]LAM!#REF!+[1]XUAN!#REF!+[1]LIEN!#REF!</f>
        <v>#REF!</v>
      </c>
      <c r="BE98" s="633" t="e">
        <f>[1]DAI!#REF!+[1]NAM!#REF!+[1]NHAN!#REF!+[1]LY!#REF!+[1]DUC!#REF!+[1]DONG!#REF!+[1]HPHU!#REF!+[1]BAC!#REF!+[1]THANH!#REF!+#REF!+[1]MY!#REF!+[1]HA!#REF!+[1]PHUC!#REF!+[1]LAM!#REF!+[1]XUAN!#REF!+[1]LIEN!#REF!</f>
        <v>#REF!</v>
      </c>
      <c r="BF98" s="633" t="e">
        <f>[1]DAI!#REF!+[1]NAM!#REF!+[1]NHAN!#REF!+[1]LY!#REF!+[1]DUC!#REF!+[1]DONG!#REF!+[1]HPHU!#REF!+[1]BAC!#REF!+[1]THANH!#REF!+#REF!+[1]MY!#REF!+[1]HA!#REF!+[1]PHUC!#REF!+[1]LAM!#REF!+[1]XUAN!#REF!+[1]LIEN!#REF!</f>
        <v>#REF!</v>
      </c>
      <c r="BG98" s="633" t="e">
        <f>[1]DAI!#REF!+[1]NAM!#REF!+[1]NHAN!#REF!+[1]LY!#REF!+[1]DUC!#REF!+[1]DONG!#REF!+[1]HPHU!#REF!+[1]BAC!#REF!+[1]THANH!#REF!+#REF!+[1]MY!#REF!+[1]HA!#REF!+[1]PHUC!#REF!+[1]LAM!#REF!+[1]XUAN!#REF!+[1]LIEN!#REF!</f>
        <v>#REF!</v>
      </c>
      <c r="BH98" s="633" t="e">
        <f>[1]DAI!#REF!+[1]NAM!#REF!+[1]NHAN!#REF!+[1]LY!#REF!+[1]DUC!#REF!+[1]DONG!#REF!+[1]HPHU!#REF!+[1]BAC!#REF!+[1]THANH!#REF!+#REF!+[1]MY!#REF!+[1]HA!#REF!+[1]PHUC!#REF!+[1]LAM!#REF!+[1]XUAN!#REF!+[1]LIEN!#REF!</f>
        <v>#REF!</v>
      </c>
      <c r="BI98" s="633" t="e">
        <f>[1]DAI!#REF!+[1]NAM!#REF!+[1]NHAN!#REF!+[1]LY!#REF!+[1]DUC!#REF!+[1]DONG!#REF!+[1]HPHU!#REF!+[1]BAC!#REF!+[1]THANH!#REF!+#REF!+[1]MY!#REF!+[1]HA!#REF!+[1]PHUC!#REF!+[1]LAM!#REF!+[1]XUAN!#REF!+[1]LIEN!#REF!</f>
        <v>#REF!</v>
      </c>
      <c r="BJ98" s="633" t="e">
        <f>[1]DAI!#REF!+[1]NAM!#REF!+[1]NHAN!#REF!+[1]LY!#REF!+[1]DUC!#REF!+[1]DONG!#REF!+[1]HPHU!#REF!+[1]BAC!#REF!+[1]THANH!#REF!+#REF!+[1]MY!#REF!+[1]HA!#REF!+[1]PHUC!#REF!+[1]LAM!#REF!+[1]XUAN!#REF!+[1]LIEN!#REF!</f>
        <v>#REF!</v>
      </c>
      <c r="BK98" s="633" t="e">
        <f>[1]DAI!#REF!+[1]NAM!#REF!+[1]NHAN!#REF!+[1]LY!#REF!+[1]DUC!#REF!+[1]DONG!#REF!+[1]HPHU!#REF!+[1]BAC!#REF!+[1]THANH!#REF!+#REF!+[1]MY!#REF!+[1]HA!#REF!+[1]PHUC!#REF!+[1]LAM!#REF!+[1]XUAN!#REF!+[1]LIEN!#REF!</f>
        <v>#REF!</v>
      </c>
      <c r="BL98" s="633" t="e">
        <f>[1]DAI!#REF!+[1]NAM!#REF!+[1]NHAN!#REF!+[1]LY!#REF!+[1]DUC!#REF!+[1]DONG!#REF!+[1]HPHU!#REF!+[1]BAC!#REF!+[1]THANH!#REF!+#REF!+[1]MY!#REF!+[1]HA!#REF!+[1]PHUC!#REF!+[1]LAM!#REF!+[1]XUAN!#REF!+[1]LIEN!#REF!</f>
        <v>#REF!</v>
      </c>
      <c r="BM98" s="568"/>
    </row>
    <row r="99" spans="1:65" ht="24" hidden="1" customHeight="1" x14ac:dyDescent="0.2">
      <c r="A99" s="634" t="s">
        <v>2479</v>
      </c>
      <c r="B99" s="636" t="s">
        <v>2480</v>
      </c>
      <c r="C99" s="635" t="s">
        <v>299</v>
      </c>
      <c r="D99" s="633" t="e">
        <f>[1]DAI!#REF!+[1]NAM!#REF!+[1]NHAN!#REF!+[1]LY!#REF!+[1]DUC!#REF!+[1]DONG!#REF!+[1]HPHU!#REF!+[1]BAC!#REF!+[1]THANH!#REF!+#REF!+[1]MY!#REF!+[1]HA!#REF!+[1]PHUC!#REF!+[1]LAM!#REF!+[1]XUAN!#REF!+[1]LIEN!#REF!</f>
        <v>#REF!</v>
      </c>
      <c r="E99" s="633" t="e">
        <f>[1]DAI!#REF!+[1]NAM!#REF!+[1]NHAN!#REF!+[1]LY!#REF!+[1]DUC!#REF!+[1]DONG!#REF!+[1]HPHU!#REF!+[1]BAC!#REF!+[1]THANH!#REF!+#REF!+[1]MY!#REF!+[1]HA!#REF!+[1]PHUC!#REF!+[1]LAM!#REF!+[1]XUAN!#REF!+[1]LIEN!#REF!</f>
        <v>#REF!</v>
      </c>
      <c r="F99" s="633" t="e">
        <f>[1]DAI!#REF!+[1]NAM!#REF!+[1]NHAN!#REF!+[1]LY!#REF!+[1]DUC!#REF!+[1]DONG!#REF!+[1]HPHU!#REF!+[1]BAC!#REF!+[1]THANH!#REF!+#REF!+[1]MY!#REF!+[1]HA!#REF!+[1]PHUC!#REF!+[1]LAM!#REF!+[1]XUAN!#REF!+[1]LIEN!#REF!</f>
        <v>#REF!</v>
      </c>
      <c r="G99" s="617">
        <f>[1]DAI!G97+[1]NAM!G97+[1]NHAN!G97+[1]LY!G97+[1]DUC!G97+[1]DONG!G97+[1]HPHU!G97+[1]BAC!G97+[1]THANH!G97+[1]MY!G97+[1]HA!G97+[1]PHUC!G97+[1]LAM!G97+[1]XUAN!G97+[1]LIEN!G97+[1]HUNG!G97+[1]CNAM!G97+[1]TAY!G97+[1]HOA!G97+[1]VAN!G97+[1]PDINH!G97+[1]SLOC!G97+[1]TRUNG!G97+[1]TAN!G97+[1]THUONG!G97+[1]HLAO!G97+[1]PNHA!G97+[1]VTRUNG!G97</f>
        <v>0</v>
      </c>
      <c r="H99" s="633" t="e">
        <f>[1]DAI!#REF!+[1]NAM!#REF!+[1]NHAN!#REF!+[1]LY!#REF!+[1]DUC!#REF!+[1]DONG!#REF!+[1]HPHU!#REF!+[1]BAC!#REF!+[1]THANH!#REF!+#REF!+[1]MY!#REF!+[1]HA!#REF!+[1]PHUC!#REF!+[1]LAM!#REF!+[1]XUAN!#REF!+[1]LIEN!#REF!</f>
        <v>#REF!</v>
      </c>
      <c r="I99" s="633" t="e">
        <f>[1]DAI!#REF!+[1]NAM!#REF!+[1]NHAN!#REF!+[1]LY!#REF!+[1]DUC!#REF!+[1]DONG!#REF!+[1]HPHU!#REF!+[1]BAC!#REF!+[1]THANH!#REF!+#REF!+[1]MY!#REF!+[1]HA!#REF!+[1]PHUC!#REF!+[1]LAM!#REF!+[1]XUAN!#REF!+[1]LIEN!#REF!</f>
        <v>#REF!</v>
      </c>
      <c r="J99" s="617">
        <f>[1]DAI!J97+[1]NAM!J97+[1]NHAN!J97+[1]LY!J97+[1]DUC!J97+[1]DONG!J97+[1]HPHU!J97+[1]BAC!J97+[1]THANH!J97+[1]MY!J97+[1]HA!J97+[1]PHUC!J97+[1]LAM!J97+[1]XUAN!J97+[1]LIEN!J97+[1]HUNG!J97+[1]CNAM!J97+[1]TAY!J97+[1]HOA!J97+[1]VAN!J97+[1]PDINH!J97+[1]SLOC!J97+[1]TRUNG!J97+[1]TAN!J97+[1]THUONG!J97+[1]HLAO!J97+[1]PNHA!J97+[1]VTRUNG!J97</f>
        <v>0</v>
      </c>
      <c r="K99" s="633" t="e">
        <f>[1]DAI!#REF!+[1]NAM!#REF!+[1]NHAN!#REF!+[1]LY!#REF!+[1]DUC!#REF!+[1]DONG!#REF!+[1]HPHU!#REF!+[1]BAC!#REF!+[1]THANH!#REF!+#REF!+[1]MY!#REF!+[1]HA!#REF!+[1]PHUC!#REF!+[1]LAM!#REF!+[1]XUAN!#REF!+[1]LIEN!#REF!</f>
        <v>#REF!</v>
      </c>
      <c r="L99" s="633" t="e">
        <f>[1]DAI!#REF!+[1]NAM!#REF!+[1]NHAN!#REF!+[1]LY!#REF!+[1]DUC!#REF!+[1]DONG!#REF!+[1]HPHU!#REF!+[1]BAC!#REF!+[1]THANH!#REF!+#REF!+[1]MY!#REF!+[1]HA!#REF!+[1]PHUC!#REF!+[1]LAM!#REF!+[1]XUAN!#REF!+[1]LIEN!#REF!</f>
        <v>#REF!</v>
      </c>
      <c r="M99" s="633" t="e">
        <f>[1]DAI!#REF!+[1]NAM!#REF!+[1]NHAN!#REF!+[1]LY!#REF!+[1]DUC!#REF!+[1]DONG!#REF!+[1]HPHU!#REF!+[1]BAC!#REF!+[1]THANH!#REF!+#REF!+[1]MY!#REF!+[1]HA!#REF!+[1]PHUC!#REF!+[1]LAM!#REF!+[1]XUAN!#REF!+[1]LIEN!#REF!</f>
        <v>#REF!</v>
      </c>
      <c r="N99" s="617">
        <f>[1]DAI!N97+[1]NAM!N97+[1]NHAN!N97+[1]LY!N97+[1]DUC!N97+[1]DONG!N97+[1]HPHU!N97+[1]BAC!N97+[1]THANH!N97+[1]MY!N97+[1]HA!N97+[1]PHUC!N97+[1]LAM!N97+[1]XUAN!N97+[1]LIEN!N97+[1]HUNG!N97+[1]CNAM!N97+[1]TAY!N97+[1]HOA!N97+[1]VAN!N97+[1]PDINH!N97+[1]SLOC!N97+[1]TRUNG!N97+[1]TAN!N97+[1]THUONG!N97+[1]HLAO!N97+[1]PNHA!N97+[1]VTRUNG!N97</f>
        <v>0</v>
      </c>
      <c r="O99" s="617">
        <f>[1]DAI!O97+[1]NAM!O97+[1]NHAN!O97+[1]LY!O97+[1]DUC!O97+[1]DONG!O97+[1]HPHU!O97+[1]BAC!O97+[1]THANH!O97+[1]MY!O97+[1]HA!O97+[1]PHUC!O97+[1]LAM!O97+[1]XUAN!O97+[1]LIEN!O97+[1]HUNG!O97+[1]CNAM!O97+[1]TAY!O97+[1]HOA!O97+[1]VAN!O97+[1]PDINH!O97+[1]SLOC!O97+[1]TRUNG!O97+[1]TAN!O97+[1]THUONG!O97+[1]HLAO!O97+[1]PNHA!O97+[1]VTRUNG!O97</f>
        <v>0</v>
      </c>
      <c r="P99" s="617" t="e">
        <f>[1]DAI!#REF!+[1]NAM!#REF!+[1]NHAN!#REF!+[1]LY!#REF!+[1]DUC!#REF!+[1]DONG!#REF!+[1]HPHU!#REF!+[1]BAC!#REF!+[1]THANH!#REF!+[1]MY!#REF!+[1]HA!#REF!+[1]PHUC!#REF!+[1]LAM!#REF!+[1]XUAN!#REF!+[1]LIEN!#REF!</f>
        <v>#REF!</v>
      </c>
      <c r="Q99" s="633" t="e">
        <f>[1]DAI!#REF!+[1]NAM!#REF!+[1]NHAN!#REF!+[1]LY!#REF!+[1]DUC!#REF!+[1]DONG!#REF!+[1]HPHU!#REF!+[1]BAC!#REF!+[1]THANH!#REF!+#REF!+[1]MY!#REF!+[1]HA!#REF!+[1]PHUC!#REF!+[1]LAM!#REF!+[1]XUAN!#REF!+[1]LIEN!#REF!</f>
        <v>#REF!</v>
      </c>
      <c r="R99" s="588" t="e">
        <f>[1]DAI!#REF!+[1]NAM!#REF!+[1]NHAN!#REF!+[1]LY!#REF!+[1]DUC!#REF!+[1]DONG!#REF!+[1]HPHU!#REF!+[1]BAC!#REF!+[1]THANH!#REF!+#REF!+[1]MY!#REF!+[1]HA!#REF!+[1]PHUC!#REF!+[1]LAM!#REF!+[1]XUAN!#REF!+[1]LIEN!#REF!</f>
        <v>#REF!</v>
      </c>
      <c r="S99" s="633" t="e">
        <f>[1]DAI!#REF!+[1]NAM!#REF!+[1]NHAN!#REF!+[1]LY!#REF!+[1]DUC!#REF!+[1]DONG!#REF!+[1]HPHU!#REF!+[1]BAC!#REF!+[1]THANH!#REF!+#REF!+[1]MY!#REF!+[1]HA!#REF!+[1]PHUC!#REF!+[1]LAM!#REF!+[1]XUAN!#REF!+[1]LIEN!#REF!</f>
        <v>#REF!</v>
      </c>
      <c r="T99" s="633" t="e">
        <f>[1]DAI!#REF!+[1]NAM!#REF!+[1]NHAN!#REF!+[1]LY!#REF!+[1]DUC!#REF!+[1]DONG!#REF!+[1]HPHU!#REF!+[1]BAC!#REF!+[1]THANH!#REF!+#REF!+[1]MY!#REF!+[1]HA!#REF!+[1]PHUC!#REF!+[1]LAM!#REF!+[1]XUAN!#REF!+[1]LIEN!#REF!</f>
        <v>#REF!</v>
      </c>
      <c r="U99" s="633" t="e">
        <f>[1]DAI!#REF!+[1]NAM!#REF!+[1]NHAN!#REF!+[1]LY!#REF!+[1]DUC!#REF!+[1]DONG!#REF!+[1]HPHU!#REF!+[1]BAC!#REF!+[1]THANH!#REF!+#REF!+[1]MY!#REF!+[1]HA!#REF!+[1]PHUC!#REF!+[1]LAM!#REF!+[1]XUAN!#REF!+[1]LIEN!#REF!</f>
        <v>#REF!</v>
      </c>
      <c r="V99" s="633" t="e">
        <f>[1]DAI!#REF!+[1]NAM!#REF!+[1]NHAN!#REF!+[1]LY!#REF!+[1]DUC!#REF!+[1]DONG!#REF!+[1]HPHU!#REF!+[1]BAC!#REF!+[1]THANH!#REF!+#REF!+[1]MY!#REF!+[1]HA!#REF!+[1]PHUC!#REF!+[1]LAM!#REF!+[1]XUAN!#REF!+[1]LIEN!#REF!</f>
        <v>#REF!</v>
      </c>
      <c r="W99" s="633" t="e">
        <f>[1]DAI!#REF!+[1]NAM!#REF!+[1]NHAN!#REF!+[1]LY!#REF!+[1]DUC!#REF!+[1]DONG!#REF!+[1]HPHU!#REF!+[1]BAC!#REF!+[1]THANH!#REF!+#REF!+[1]MY!#REF!+[1]HA!#REF!+[1]PHUC!#REF!+[1]LAM!#REF!+[1]XUAN!#REF!+[1]LIEN!#REF!</f>
        <v>#REF!</v>
      </c>
      <c r="X99" s="633" t="e">
        <f>[1]DAI!#REF!+[1]NAM!#REF!+[1]NHAN!#REF!+[1]LY!#REF!+[1]DUC!#REF!+[1]DONG!#REF!+[1]HPHU!#REF!+[1]BAC!#REF!+[1]THANH!#REF!+#REF!+[1]MY!#REF!+[1]HA!#REF!+[1]PHUC!#REF!+[1]LAM!#REF!+[1]XUAN!#REF!+[1]LIEN!#REF!</f>
        <v>#REF!</v>
      </c>
      <c r="Y99" s="633" t="e">
        <f>[1]DAI!#REF!+[1]NAM!#REF!+[1]NHAN!#REF!+[1]LY!#REF!+[1]DUC!#REF!+[1]DONG!#REF!+[1]HPHU!#REF!+[1]BAC!#REF!+[1]THANH!#REF!+#REF!+[1]MY!#REF!+[1]HA!#REF!+[1]PHUC!#REF!+[1]LAM!#REF!+[1]XUAN!#REF!+[1]LIEN!#REF!</f>
        <v>#REF!</v>
      </c>
      <c r="Z99" s="633" t="e">
        <f>[1]DAI!#REF!+[1]NAM!#REF!+[1]NHAN!#REF!+[1]LY!#REF!+[1]DUC!#REF!+[1]DONG!#REF!+[1]HPHU!#REF!+[1]BAC!#REF!+[1]THANH!#REF!+#REF!+[1]MY!#REF!+[1]HA!#REF!+[1]PHUC!#REF!+[1]LAM!#REF!+[1]XUAN!#REF!+[1]LIEN!#REF!</f>
        <v>#REF!</v>
      </c>
      <c r="AA99" s="633" t="e">
        <f>[1]DAI!#REF!+[1]NAM!#REF!+[1]NHAN!#REF!+[1]LY!#REF!+[1]DUC!#REF!+[1]DONG!#REF!+[1]HPHU!#REF!+[1]BAC!#REF!+[1]THANH!#REF!+#REF!+[1]MY!#REF!+[1]HA!#REF!+[1]PHUC!#REF!+[1]LAM!#REF!+[1]XUAN!#REF!+[1]LIEN!#REF!</f>
        <v>#REF!</v>
      </c>
      <c r="AB99" s="633" t="e">
        <f>[1]DAI!#REF!+[1]NAM!#REF!+[1]NHAN!#REF!+[1]LY!#REF!+[1]DUC!#REF!+[1]DONG!#REF!+[1]HPHU!#REF!+[1]BAC!#REF!+[1]THANH!#REF!+#REF!+[1]MY!#REF!+[1]HA!#REF!+[1]PHUC!#REF!+[1]LAM!#REF!+[1]XUAN!#REF!+[1]LIEN!#REF!</f>
        <v>#REF!</v>
      </c>
      <c r="AC99" s="633" t="e">
        <f>[1]DAI!#REF!+[1]NAM!#REF!+[1]NHAN!#REF!+[1]LY!#REF!+[1]DUC!#REF!+[1]DONG!#REF!+[1]HPHU!#REF!+[1]BAC!#REF!+[1]THANH!#REF!+#REF!+[1]MY!#REF!+[1]HA!#REF!+[1]PHUC!#REF!+[1]LAM!#REF!+[1]XUAN!#REF!+[1]LIEN!#REF!</f>
        <v>#REF!</v>
      </c>
      <c r="AD99" s="617" t="e">
        <f>[1]DAI!#REF!+[1]NAM!#REF!+[1]NHAN!#REF!+[1]LY!#REF!+[1]DUC!#REF!+[1]DONG!#REF!+[1]HPHU!#REF!+[1]BAC!#REF!+[1]THANH!#REF!+[1]MY!#REF!+[1]HA!#REF!+[1]PHUC!#REF!+[1]LAM!#REF!+[1]XUAN!#REF!+[1]LIEN!#REF!</f>
        <v>#REF!</v>
      </c>
      <c r="AE99" s="633" t="e">
        <f>[1]DAI!#REF!+[1]NAM!#REF!+[1]NHAN!#REF!+[1]LY!#REF!+[1]DUC!#REF!+[1]DONG!#REF!+[1]HPHU!#REF!+[1]BAC!#REF!+[1]THANH!#REF!+#REF!+[1]MY!#REF!+[1]HA!#REF!+[1]PHUC!#REF!+[1]LAM!#REF!+[1]XUAN!#REF!+[1]LIEN!#REF!</f>
        <v>#REF!</v>
      </c>
      <c r="AF99" s="633" t="e">
        <f>[1]DAI!#REF!+[1]NAM!#REF!+[1]NHAN!#REF!+[1]LY!#REF!+[1]DUC!#REF!+[1]DONG!#REF!+[1]HPHU!#REF!+[1]BAC!#REF!+[1]THANH!#REF!+#REF!+[1]MY!#REF!+[1]HA!#REF!+[1]PHUC!#REF!+[1]LAM!#REF!+[1]XUAN!#REF!+[1]LIEN!#REF!</f>
        <v>#REF!</v>
      </c>
      <c r="AG99" s="633" t="e">
        <f>[1]DAI!#REF!+[1]NAM!#REF!+[1]NHAN!#REF!+[1]LY!#REF!+[1]DUC!#REF!+[1]DONG!#REF!+[1]HPHU!#REF!+[1]BAC!#REF!+[1]THANH!#REF!+#REF!+[1]MY!#REF!+[1]HA!#REF!+[1]PHUC!#REF!+[1]LAM!#REF!+[1]XUAN!#REF!+[1]LIEN!#REF!</f>
        <v>#REF!</v>
      </c>
      <c r="AH99" s="633" t="e">
        <f>[1]DAI!#REF!+[1]NAM!#REF!+[1]NHAN!#REF!+[1]LY!#REF!+[1]DUC!#REF!+[1]DONG!#REF!+[1]HPHU!#REF!+[1]BAC!#REF!+[1]THANH!#REF!+#REF!+[1]MY!#REF!+[1]HA!#REF!+[1]PHUC!#REF!+[1]LAM!#REF!+[1]XUAN!#REF!+[1]LIEN!#REF!</f>
        <v>#REF!</v>
      </c>
      <c r="AI99" s="633" t="e">
        <f>[1]DAI!#REF!+[1]NAM!#REF!+[1]NHAN!#REF!+[1]LY!#REF!+[1]DUC!#REF!+[1]DONG!#REF!+[1]HPHU!#REF!+[1]BAC!#REF!+[1]THANH!#REF!+#REF!+[1]MY!#REF!+[1]HA!#REF!+[1]PHUC!#REF!+[1]LAM!#REF!+[1]XUAN!#REF!+[1]LIEN!#REF!</f>
        <v>#REF!</v>
      </c>
      <c r="AJ99" s="633" t="e">
        <f>[1]DAI!#REF!+[1]NAM!#REF!+[1]NHAN!#REF!+[1]LY!#REF!+[1]DUC!#REF!+[1]DONG!#REF!+[1]HPHU!#REF!+[1]BAC!#REF!+[1]THANH!#REF!+#REF!+[1]MY!#REF!+[1]HA!#REF!+[1]PHUC!#REF!+[1]LAM!#REF!+[1]XUAN!#REF!+[1]LIEN!#REF!</f>
        <v>#REF!</v>
      </c>
      <c r="AK99" s="617" t="e">
        <f>[1]DAI!#REF!+[1]NAM!#REF!+[1]NHAN!#REF!+[1]LY!#REF!+[1]DUC!#REF!+[1]DONG!#REF!+[1]HPHU!#REF!+[1]BAC!#REF!+[1]THANH!#REF!+[1]MY!#REF!+[1]HA!#REF!+[1]PHUC!#REF!+[1]LAM!#REF!+[1]XUAN!#REF!+[1]LIEN!#REF!</f>
        <v>#REF!</v>
      </c>
      <c r="AL99" s="633" t="e">
        <f>[1]DAI!#REF!+[1]NAM!#REF!+[1]NHAN!#REF!+[1]LY!#REF!+[1]DUC!#REF!+[1]DONG!#REF!+[1]HPHU!#REF!+[1]BAC!#REF!+[1]THANH!#REF!+#REF!+[1]MY!#REF!+[1]HA!#REF!+[1]PHUC!#REF!+[1]LAM!#REF!+[1]XUAN!#REF!+[1]LIEN!#REF!</f>
        <v>#REF!</v>
      </c>
      <c r="AM99" s="633" t="e">
        <f>[1]DAI!#REF!+[1]NAM!#REF!+[1]NHAN!#REF!+[1]LY!#REF!+[1]DUC!#REF!+[1]DONG!#REF!+[1]HPHU!#REF!+[1]BAC!#REF!+[1]THANH!#REF!+#REF!+[1]MY!#REF!+[1]HA!#REF!+[1]PHUC!#REF!+[1]LAM!#REF!+[1]XUAN!#REF!+[1]LIEN!#REF!</f>
        <v>#REF!</v>
      </c>
      <c r="AN99" s="617" t="e">
        <f>[1]DAI!#REF!+[1]NAM!#REF!+[1]NHAN!#REF!+[1]LY!#REF!+[1]DUC!#REF!+[1]DONG!#REF!+[1]HPHU!#REF!+[1]BAC!#REF!+[1]THANH!#REF!+[1]MY!#REF!+[1]HA!#REF!+[1]PHUC!#REF!+[1]LAM!#REF!+[1]XUAN!#REF!+[1]LIEN!#REF!</f>
        <v>#REF!</v>
      </c>
      <c r="AO99" s="633" t="e">
        <f>[1]DAI!#REF!+[1]NAM!#REF!+[1]NHAN!#REF!+[1]LY!#REF!+[1]DUC!#REF!+[1]DONG!#REF!+[1]HPHU!#REF!+[1]BAC!#REF!+[1]THANH!#REF!+#REF!+[1]MY!#REF!+[1]HA!#REF!+[1]PHUC!#REF!+[1]LAM!#REF!+[1]XUAN!#REF!+[1]LIEN!#REF!</f>
        <v>#REF!</v>
      </c>
      <c r="AP99" s="633" t="e">
        <f>[1]DAI!#REF!+[1]NAM!#REF!+[1]NHAN!#REF!+[1]LY!#REF!+[1]DUC!#REF!+[1]DONG!#REF!+[1]HPHU!#REF!+[1]BAC!#REF!+[1]THANH!#REF!+#REF!+[1]MY!#REF!+[1]HA!#REF!+[1]PHUC!#REF!+[1]LAM!#REF!+[1]XUAN!#REF!+[1]LIEN!#REF!</f>
        <v>#REF!</v>
      </c>
      <c r="AQ99" s="633" t="e">
        <f>[1]DAI!#REF!+[1]NAM!#REF!+[1]NHAN!#REF!+[1]LY!#REF!+[1]DUC!#REF!+[1]DONG!#REF!+[1]HPHU!#REF!+[1]BAC!#REF!+[1]THANH!#REF!+#REF!+[1]MY!#REF!+[1]HA!#REF!+[1]PHUC!#REF!+[1]LAM!#REF!+[1]XUAN!#REF!+[1]LIEN!#REF!</f>
        <v>#REF!</v>
      </c>
      <c r="AR99" s="617">
        <f>[1]DAI!AR97+[1]NAM!AR97+[1]NHAN!AR97+[1]LY!AR97+[1]DUC!AR97+[1]DONG!AR97+[1]HPHU!AR97+[1]BAC!AR97+[1]THANH!AR97+[1]MY!AR97+[1]HA!AR97+[1]PHUC!AR97+[1]LAM!AR97+[1]XUAN!AR97+[1]LIEN!AR97+[1]HUNG!AR97+[1]CNAM!AR97+[1]TAY!AR97+[1]HOA!AR97+[1]VAN!AR97+[1]PDINH!AR97+[1]SLOC!AR97+[1]TRUNG!AR97+[1]TAN!AR97+[1]THUONG!AR97+[1]HLAO!AR97+[1]PNHA!AR97+[1]VTRUNG!AR97</f>
        <v>0</v>
      </c>
      <c r="AS99" s="617" t="e">
        <f>[1]DAI!#REF!+[1]NAM!#REF!+[1]NHAN!#REF!+[1]LY!#REF!+[1]DUC!#REF!+[1]DONG!#REF!+[1]HPHU!#REF!+[1]BAC!#REF!+[1]THANH!#REF!+[1]MY!#REF!+[1]HA!#REF!+[1]PHUC!#REF!+[1]LAM!#REF!+[1]XUAN!#REF!+[1]LIEN!#REF!</f>
        <v>#REF!</v>
      </c>
      <c r="AT99" s="617"/>
      <c r="AU99" s="617" t="e">
        <f>[1]DAI!#REF!+[1]NAM!#REF!+[1]NHAN!#REF!+[1]LY!#REF!+[1]DUC!#REF!+[1]DONG!#REF!+[1]HPHU!#REF!+[1]BAC!#REF!+[1]THANH!#REF!+[1]MY!#REF!+[1]HA!#REF!+[1]PHUC!#REF!+[1]LAM!#REF!+[1]XUAN!#REF!+[1]LIEN!#REF!</f>
        <v>#REF!</v>
      </c>
      <c r="AV99" s="587">
        <f>[1]DAI!AV97+[1]NAM!AV97+[1]NHAN!AV97+[1]LY!AV97+[1]DUC!AV97+[1]DONG!AV97+[1]HPHU!AV97+[1]BAC!AV97+[1]THANH!AV97+[1]MY!AV97+[1]HA!AV97+[1]PHUC!AV97+[1]LAM!AV97+[1]XUAN!AV97+[1]LIEN!AV97+[1]HUNG!AV97+[1]CNAM!AV97+[1]TAY!AV97+[1]HOA!AV97+[1]VAN!AV97+[1]PDINH!AV97+[1]SLOC!AV97+[1]TRUNG!AV97+[1]TAN!AV97+[1]THUONG!AV97+[1]HLAO!AV97+[1]PNHA!AV97+[1]VTRUNG!AV97</f>
        <v>0</v>
      </c>
      <c r="AW99" s="633" t="e">
        <f>[1]DAI!#REF!+[1]NAM!#REF!+[1]NHAN!#REF!+[1]LY!#REF!+[1]DUC!#REF!+[1]DONG!#REF!+[1]HPHU!#REF!+[1]BAC!#REF!+[1]THANH!#REF!+#REF!+[1]MY!#REF!+[1]HA!#REF!+[1]PHUC!#REF!+[1]LAM!#REF!+[1]XUAN!#REF!+[1]LIEN!#REF!</f>
        <v>#REF!</v>
      </c>
      <c r="AX99" s="633" t="e">
        <f>[1]DAI!#REF!+[1]NAM!#REF!+[1]NHAN!#REF!+[1]LY!#REF!+[1]DUC!#REF!+[1]DONG!#REF!+[1]HPHU!#REF!+[1]BAC!#REF!+[1]THANH!#REF!+#REF!+[1]MY!#REF!+[1]HA!#REF!+[1]PHUC!#REF!+[1]LAM!#REF!+[1]XUAN!#REF!+[1]LIEN!#REF!</f>
        <v>#REF!</v>
      </c>
      <c r="AY99" s="633" t="e">
        <f>[1]DAI!#REF!+[1]NAM!#REF!+[1]NHAN!#REF!+[1]LY!#REF!+[1]DUC!#REF!+[1]DONG!#REF!+[1]HPHU!#REF!+[1]BAC!#REF!+[1]THANH!#REF!+#REF!+[1]MY!#REF!+[1]HA!#REF!+[1]PHUC!#REF!+[1]LAM!#REF!+[1]XUAN!#REF!+[1]LIEN!#REF!</f>
        <v>#REF!</v>
      </c>
      <c r="AZ99" s="617" t="e">
        <f>[1]DAI!#REF!+[1]NAM!#REF!+[1]NHAN!#REF!+[1]LY!#REF!+[1]DUC!#REF!+[1]DONG!#REF!+[1]HPHU!#REF!+[1]BAC!#REF!+[1]THANH!#REF!+[1]MY!#REF!+[1]HA!#REF!+[1]PHUC!#REF!+[1]LAM!#REF!+[1]XUAN!#REF!+[1]LIEN!#REF!</f>
        <v>#REF!</v>
      </c>
      <c r="BA99" s="633" t="e">
        <f>[1]DAI!#REF!+[1]NAM!#REF!+[1]NHAN!#REF!+[1]LY!#REF!+[1]DUC!#REF!+[1]DONG!#REF!+[1]HPHU!#REF!+[1]BAC!#REF!+[1]THANH!#REF!+#REF!+[1]MY!#REF!+[1]HA!#REF!+[1]PHUC!#REF!+[1]LAM!#REF!+[1]XUAN!#REF!+[1]LIEN!#REF!</f>
        <v>#REF!</v>
      </c>
      <c r="BB99" s="633" t="e">
        <f>[1]DAI!#REF!+[1]NAM!#REF!+[1]NHAN!#REF!+[1]LY!#REF!+[1]DUC!#REF!+[1]DONG!#REF!+[1]HPHU!#REF!+[1]BAC!#REF!+[1]THANH!#REF!+#REF!+[1]MY!#REF!+[1]HA!#REF!+[1]PHUC!#REF!+[1]LAM!#REF!+[1]XUAN!#REF!+[1]LIEN!#REF!</f>
        <v>#REF!</v>
      </c>
      <c r="BC99" s="633" t="e">
        <f>[1]DAI!#REF!+[1]NAM!#REF!+[1]NHAN!#REF!+[1]LY!#REF!+[1]DUC!#REF!+[1]DONG!#REF!+[1]HPHU!#REF!+[1]BAC!#REF!+[1]THANH!#REF!+#REF!+[1]MY!#REF!+[1]HA!#REF!+[1]PHUC!#REF!+[1]LAM!#REF!+[1]XUAN!#REF!+[1]LIEN!#REF!</f>
        <v>#REF!</v>
      </c>
      <c r="BD99" s="617" t="e">
        <f>[1]DAI!#REF!+[1]NAM!#REF!+[1]NHAN!#REF!+[1]LY!#REF!+[1]DUC!#REF!+[1]DONG!#REF!+[1]HPHU!#REF!+[1]BAC!#REF!+[1]THANH!#REF!+[1]MY!#REF!+[1]HA!#REF!+[1]PHUC!#REF!+[1]LAM!#REF!+[1]XUAN!#REF!+[1]LIEN!#REF!</f>
        <v>#REF!</v>
      </c>
      <c r="BE99" s="633" t="e">
        <f>[1]DAI!#REF!+[1]NAM!#REF!+[1]NHAN!#REF!+[1]LY!#REF!+[1]DUC!#REF!+[1]DONG!#REF!+[1]HPHU!#REF!+[1]BAC!#REF!+[1]THANH!#REF!+#REF!+[1]MY!#REF!+[1]HA!#REF!+[1]PHUC!#REF!+[1]LAM!#REF!+[1]XUAN!#REF!+[1]LIEN!#REF!</f>
        <v>#REF!</v>
      </c>
      <c r="BF99" s="633" t="e">
        <f>[1]DAI!#REF!+[1]NAM!#REF!+[1]NHAN!#REF!+[1]LY!#REF!+[1]DUC!#REF!+[1]DONG!#REF!+[1]HPHU!#REF!+[1]BAC!#REF!+[1]THANH!#REF!+#REF!+[1]MY!#REF!+[1]HA!#REF!+[1]PHUC!#REF!+[1]LAM!#REF!+[1]XUAN!#REF!+[1]LIEN!#REF!</f>
        <v>#REF!</v>
      </c>
      <c r="BG99" s="633" t="e">
        <f>[1]DAI!#REF!+[1]NAM!#REF!+[1]NHAN!#REF!+[1]LY!#REF!+[1]DUC!#REF!+[1]DONG!#REF!+[1]HPHU!#REF!+[1]BAC!#REF!+[1]THANH!#REF!+#REF!+[1]MY!#REF!+[1]HA!#REF!+[1]PHUC!#REF!+[1]LAM!#REF!+[1]XUAN!#REF!+[1]LIEN!#REF!</f>
        <v>#REF!</v>
      </c>
      <c r="BH99" s="633" t="e">
        <f>[1]DAI!#REF!+[1]NAM!#REF!+[1]NHAN!#REF!+[1]LY!#REF!+[1]DUC!#REF!+[1]DONG!#REF!+[1]HPHU!#REF!+[1]BAC!#REF!+[1]THANH!#REF!+#REF!+[1]MY!#REF!+[1]HA!#REF!+[1]PHUC!#REF!+[1]LAM!#REF!+[1]XUAN!#REF!+[1]LIEN!#REF!</f>
        <v>#REF!</v>
      </c>
      <c r="BI99" s="633" t="e">
        <f>[1]DAI!#REF!+[1]NAM!#REF!+[1]NHAN!#REF!+[1]LY!#REF!+[1]DUC!#REF!+[1]DONG!#REF!+[1]HPHU!#REF!+[1]BAC!#REF!+[1]THANH!#REF!+#REF!+[1]MY!#REF!+[1]HA!#REF!+[1]PHUC!#REF!+[1]LAM!#REF!+[1]XUAN!#REF!+[1]LIEN!#REF!</f>
        <v>#REF!</v>
      </c>
      <c r="BJ99" s="633" t="e">
        <f>[1]DAI!#REF!+[1]NAM!#REF!+[1]NHAN!#REF!+[1]LY!#REF!+[1]DUC!#REF!+[1]DONG!#REF!+[1]HPHU!#REF!+[1]BAC!#REF!+[1]THANH!#REF!+#REF!+[1]MY!#REF!+[1]HA!#REF!+[1]PHUC!#REF!+[1]LAM!#REF!+[1]XUAN!#REF!+[1]LIEN!#REF!</f>
        <v>#REF!</v>
      </c>
      <c r="BK99" s="633" t="e">
        <f>[1]DAI!#REF!+[1]NAM!#REF!+[1]NHAN!#REF!+[1]LY!#REF!+[1]DUC!#REF!+[1]DONG!#REF!+[1]HPHU!#REF!+[1]BAC!#REF!+[1]THANH!#REF!+#REF!+[1]MY!#REF!+[1]HA!#REF!+[1]PHUC!#REF!+[1]LAM!#REF!+[1]XUAN!#REF!+[1]LIEN!#REF!</f>
        <v>#REF!</v>
      </c>
      <c r="BL99" s="633" t="e">
        <f>[1]DAI!#REF!+[1]NAM!#REF!+[1]NHAN!#REF!+[1]LY!#REF!+[1]DUC!#REF!+[1]DONG!#REF!+[1]HPHU!#REF!+[1]BAC!#REF!+[1]THANH!#REF!+#REF!+[1]MY!#REF!+[1]HA!#REF!+[1]PHUC!#REF!+[1]LAM!#REF!+[1]XUAN!#REF!+[1]LIEN!#REF!</f>
        <v>#REF!</v>
      </c>
      <c r="BM99" s="568"/>
    </row>
    <row r="100" spans="1:65" ht="24" hidden="1" customHeight="1" x14ac:dyDescent="0.2">
      <c r="A100" s="634" t="s">
        <v>2481</v>
      </c>
      <c r="B100" s="636" t="s">
        <v>2482</v>
      </c>
      <c r="C100" s="635" t="s">
        <v>297</v>
      </c>
      <c r="D100" s="633" t="e">
        <f>[1]DAI!#REF!+[1]NAM!#REF!+[1]NHAN!#REF!+[1]LY!#REF!+[1]DUC!#REF!+[1]DONG!#REF!+[1]HPHU!#REF!+[1]BAC!#REF!+[1]THANH!#REF!+#REF!+[1]MY!#REF!+[1]HA!#REF!+[1]PHUC!#REF!+[1]LAM!#REF!+[1]XUAN!#REF!+[1]LIEN!#REF!</f>
        <v>#REF!</v>
      </c>
      <c r="E100" s="633" t="e">
        <f>[1]DAI!#REF!+[1]NAM!#REF!+[1]NHAN!#REF!+[1]LY!#REF!+[1]DUC!#REF!+[1]DONG!#REF!+[1]HPHU!#REF!+[1]BAC!#REF!+[1]THANH!#REF!+#REF!+[1]MY!#REF!+[1]HA!#REF!+[1]PHUC!#REF!+[1]LAM!#REF!+[1]XUAN!#REF!+[1]LIEN!#REF!</f>
        <v>#REF!</v>
      </c>
      <c r="F100" s="633" t="e">
        <f>[1]DAI!#REF!+[1]NAM!#REF!+[1]NHAN!#REF!+[1]LY!#REF!+[1]DUC!#REF!+[1]DONG!#REF!+[1]HPHU!#REF!+[1]BAC!#REF!+[1]THANH!#REF!+#REF!+[1]MY!#REF!+[1]HA!#REF!+[1]PHUC!#REF!+[1]LAM!#REF!+[1]XUAN!#REF!+[1]LIEN!#REF!</f>
        <v>#REF!</v>
      </c>
      <c r="G100" s="617">
        <f>[1]DAI!G98+[1]NAM!G98+[1]NHAN!G98+[1]LY!G98+[1]DUC!G98+[1]DONG!G98+[1]HPHU!G98+[1]BAC!G98+[1]THANH!G98+[1]MY!G98+[1]HA!G98+[1]PHUC!G98+[1]LAM!G98+[1]XUAN!G98+[1]LIEN!G98+[1]HUNG!G98+[1]CNAM!G98+[1]TAY!G98+[1]HOA!G98+[1]VAN!G98+[1]PDINH!G98+[1]SLOC!G98+[1]TRUNG!G98+[1]TAN!G98+[1]THUONG!G98+[1]HLAO!G98+[1]PNHA!G98+[1]VTRUNG!G98</f>
        <v>0</v>
      </c>
      <c r="H100" s="633" t="e">
        <f>[1]DAI!#REF!+[1]NAM!#REF!+[1]NHAN!#REF!+[1]LY!#REF!+[1]DUC!#REF!+[1]DONG!#REF!+[1]HPHU!#REF!+[1]BAC!#REF!+[1]THANH!#REF!+#REF!+[1]MY!#REF!+[1]HA!#REF!+[1]PHUC!#REF!+[1]LAM!#REF!+[1]XUAN!#REF!+[1]LIEN!#REF!</f>
        <v>#REF!</v>
      </c>
      <c r="I100" s="633" t="e">
        <f>[1]DAI!#REF!+[1]NAM!#REF!+[1]NHAN!#REF!+[1]LY!#REF!+[1]DUC!#REF!+[1]DONG!#REF!+[1]HPHU!#REF!+[1]BAC!#REF!+[1]THANH!#REF!+#REF!+[1]MY!#REF!+[1]HA!#REF!+[1]PHUC!#REF!+[1]LAM!#REF!+[1]XUAN!#REF!+[1]LIEN!#REF!</f>
        <v>#REF!</v>
      </c>
      <c r="J100" s="617">
        <f>[1]DAI!J98+[1]NAM!J98+[1]NHAN!J98+[1]LY!J98+[1]DUC!J98+[1]DONG!J98+[1]HPHU!J98+[1]BAC!J98+[1]THANH!J98+[1]MY!J98+[1]HA!J98+[1]PHUC!J98+[1]LAM!J98+[1]XUAN!J98+[1]LIEN!J98+[1]HUNG!J98+[1]CNAM!J98+[1]TAY!J98+[1]HOA!J98+[1]VAN!J98+[1]PDINH!J98+[1]SLOC!J98+[1]TRUNG!J98+[1]TAN!J98+[1]THUONG!J98+[1]HLAO!J98+[1]PNHA!J98+[1]VTRUNG!J98</f>
        <v>0</v>
      </c>
      <c r="K100" s="633" t="e">
        <f>[1]DAI!#REF!+[1]NAM!#REF!+[1]NHAN!#REF!+[1]LY!#REF!+[1]DUC!#REF!+[1]DONG!#REF!+[1]HPHU!#REF!+[1]BAC!#REF!+[1]THANH!#REF!+#REF!+[1]MY!#REF!+[1]HA!#REF!+[1]PHUC!#REF!+[1]LAM!#REF!+[1]XUAN!#REF!+[1]LIEN!#REF!</f>
        <v>#REF!</v>
      </c>
      <c r="L100" s="633" t="e">
        <f>[1]DAI!#REF!+[1]NAM!#REF!+[1]NHAN!#REF!+[1]LY!#REF!+[1]DUC!#REF!+[1]DONG!#REF!+[1]HPHU!#REF!+[1]BAC!#REF!+[1]THANH!#REF!+#REF!+[1]MY!#REF!+[1]HA!#REF!+[1]PHUC!#REF!+[1]LAM!#REF!+[1]XUAN!#REF!+[1]LIEN!#REF!</f>
        <v>#REF!</v>
      </c>
      <c r="M100" s="633" t="e">
        <f>[1]DAI!#REF!+[1]NAM!#REF!+[1]NHAN!#REF!+[1]LY!#REF!+[1]DUC!#REF!+[1]DONG!#REF!+[1]HPHU!#REF!+[1]BAC!#REF!+[1]THANH!#REF!+#REF!+[1]MY!#REF!+[1]HA!#REF!+[1]PHUC!#REF!+[1]LAM!#REF!+[1]XUAN!#REF!+[1]LIEN!#REF!</f>
        <v>#REF!</v>
      </c>
      <c r="N100" s="617">
        <f>[1]DAI!N98+[1]NAM!N98+[1]NHAN!N98+[1]LY!N98+[1]DUC!N98+[1]DONG!N98+[1]HPHU!N98+[1]BAC!N98+[1]THANH!N98+[1]MY!N98+[1]HA!N98+[1]PHUC!N98+[1]LAM!N98+[1]XUAN!N98+[1]LIEN!N98+[1]HUNG!N98+[1]CNAM!N98+[1]TAY!N98+[1]HOA!N98+[1]VAN!N98+[1]PDINH!N98+[1]SLOC!N98+[1]TRUNG!N98+[1]TAN!N98+[1]THUONG!N98+[1]HLAO!N98+[1]PNHA!N98+[1]VTRUNG!N98</f>
        <v>0</v>
      </c>
      <c r="O100" s="617">
        <f>[1]DAI!O98+[1]NAM!O98+[1]NHAN!O98+[1]LY!O98+[1]DUC!O98+[1]DONG!O98+[1]HPHU!O98+[1]BAC!O98+[1]THANH!O98+[1]MY!O98+[1]HA!O98+[1]PHUC!O98+[1]LAM!O98+[1]XUAN!O98+[1]LIEN!O98+[1]HUNG!O98+[1]CNAM!O98+[1]TAY!O98+[1]HOA!O98+[1]VAN!O98+[1]PDINH!O98+[1]SLOC!O98+[1]TRUNG!O98+[1]TAN!O98+[1]THUONG!O98+[1]HLAO!O98+[1]PNHA!O98+[1]VTRUNG!O98</f>
        <v>0</v>
      </c>
      <c r="P100" s="617" t="e">
        <f>[1]DAI!#REF!+[1]NAM!#REF!+[1]NHAN!#REF!+[1]LY!#REF!+[1]DUC!#REF!+[1]DONG!#REF!+[1]HPHU!#REF!+[1]BAC!#REF!+[1]THANH!#REF!+[1]MY!#REF!+[1]HA!#REF!+[1]PHUC!#REF!+[1]LAM!#REF!+[1]XUAN!#REF!+[1]LIEN!#REF!</f>
        <v>#REF!</v>
      </c>
      <c r="Q100" s="633" t="e">
        <f>[1]DAI!#REF!+[1]NAM!#REF!+[1]NHAN!#REF!+[1]LY!#REF!+[1]DUC!#REF!+[1]DONG!#REF!+[1]HPHU!#REF!+[1]BAC!#REF!+[1]THANH!#REF!+#REF!+[1]MY!#REF!+[1]HA!#REF!+[1]PHUC!#REF!+[1]LAM!#REF!+[1]XUAN!#REF!+[1]LIEN!#REF!</f>
        <v>#REF!</v>
      </c>
      <c r="R100" s="588" t="e">
        <f>[1]DAI!#REF!+[1]NAM!#REF!+[1]NHAN!#REF!+[1]LY!#REF!+[1]DUC!#REF!+[1]DONG!#REF!+[1]HPHU!#REF!+[1]BAC!#REF!+[1]THANH!#REF!+#REF!+[1]MY!#REF!+[1]HA!#REF!+[1]PHUC!#REF!+[1]LAM!#REF!+[1]XUAN!#REF!+[1]LIEN!#REF!</f>
        <v>#REF!</v>
      </c>
      <c r="S100" s="633" t="e">
        <f>[1]DAI!#REF!+[1]NAM!#REF!+[1]NHAN!#REF!+[1]LY!#REF!+[1]DUC!#REF!+[1]DONG!#REF!+[1]HPHU!#REF!+[1]BAC!#REF!+[1]THANH!#REF!+#REF!+[1]MY!#REF!+[1]HA!#REF!+[1]PHUC!#REF!+[1]LAM!#REF!+[1]XUAN!#REF!+[1]LIEN!#REF!</f>
        <v>#REF!</v>
      </c>
      <c r="T100" s="633" t="e">
        <f>[1]DAI!#REF!+[1]NAM!#REF!+[1]NHAN!#REF!+[1]LY!#REF!+[1]DUC!#REF!+[1]DONG!#REF!+[1]HPHU!#REF!+[1]BAC!#REF!+[1]THANH!#REF!+#REF!+[1]MY!#REF!+[1]HA!#REF!+[1]PHUC!#REF!+[1]LAM!#REF!+[1]XUAN!#REF!+[1]LIEN!#REF!</f>
        <v>#REF!</v>
      </c>
      <c r="U100" s="633" t="e">
        <f>[1]DAI!#REF!+[1]NAM!#REF!+[1]NHAN!#REF!+[1]LY!#REF!+[1]DUC!#REF!+[1]DONG!#REF!+[1]HPHU!#REF!+[1]BAC!#REF!+[1]THANH!#REF!+#REF!+[1]MY!#REF!+[1]HA!#REF!+[1]PHUC!#REF!+[1]LAM!#REF!+[1]XUAN!#REF!+[1]LIEN!#REF!</f>
        <v>#REF!</v>
      </c>
      <c r="V100" s="633" t="e">
        <f>[1]DAI!#REF!+[1]NAM!#REF!+[1]NHAN!#REF!+[1]LY!#REF!+[1]DUC!#REF!+[1]DONG!#REF!+[1]HPHU!#REF!+[1]BAC!#REF!+[1]THANH!#REF!+#REF!+[1]MY!#REF!+[1]HA!#REF!+[1]PHUC!#REF!+[1]LAM!#REF!+[1]XUAN!#REF!+[1]LIEN!#REF!</f>
        <v>#REF!</v>
      </c>
      <c r="W100" s="633" t="e">
        <f>[1]DAI!#REF!+[1]NAM!#REF!+[1]NHAN!#REF!+[1]LY!#REF!+[1]DUC!#REF!+[1]DONG!#REF!+[1]HPHU!#REF!+[1]BAC!#REF!+[1]THANH!#REF!+#REF!+[1]MY!#REF!+[1]HA!#REF!+[1]PHUC!#REF!+[1]LAM!#REF!+[1]XUAN!#REF!+[1]LIEN!#REF!</f>
        <v>#REF!</v>
      </c>
      <c r="X100" s="633" t="e">
        <f>[1]DAI!#REF!+[1]NAM!#REF!+[1]NHAN!#REF!+[1]LY!#REF!+[1]DUC!#REF!+[1]DONG!#REF!+[1]HPHU!#REF!+[1]BAC!#REF!+[1]THANH!#REF!+#REF!+[1]MY!#REF!+[1]HA!#REF!+[1]PHUC!#REF!+[1]LAM!#REF!+[1]XUAN!#REF!+[1]LIEN!#REF!</f>
        <v>#REF!</v>
      </c>
      <c r="Y100" s="633" t="e">
        <f>[1]DAI!#REF!+[1]NAM!#REF!+[1]NHAN!#REF!+[1]LY!#REF!+[1]DUC!#REF!+[1]DONG!#REF!+[1]HPHU!#REF!+[1]BAC!#REF!+[1]THANH!#REF!+#REF!+[1]MY!#REF!+[1]HA!#REF!+[1]PHUC!#REF!+[1]LAM!#REF!+[1]XUAN!#REF!+[1]LIEN!#REF!</f>
        <v>#REF!</v>
      </c>
      <c r="Z100" s="633" t="e">
        <f>[1]DAI!#REF!+[1]NAM!#REF!+[1]NHAN!#REF!+[1]LY!#REF!+[1]DUC!#REF!+[1]DONG!#REF!+[1]HPHU!#REF!+[1]BAC!#REF!+[1]THANH!#REF!+#REF!+[1]MY!#REF!+[1]HA!#REF!+[1]PHUC!#REF!+[1]LAM!#REF!+[1]XUAN!#REF!+[1]LIEN!#REF!</f>
        <v>#REF!</v>
      </c>
      <c r="AA100" s="633" t="e">
        <f>[1]DAI!#REF!+[1]NAM!#REF!+[1]NHAN!#REF!+[1]LY!#REF!+[1]DUC!#REF!+[1]DONG!#REF!+[1]HPHU!#REF!+[1]BAC!#REF!+[1]THANH!#REF!+#REF!+[1]MY!#REF!+[1]HA!#REF!+[1]PHUC!#REF!+[1]LAM!#REF!+[1]XUAN!#REF!+[1]LIEN!#REF!</f>
        <v>#REF!</v>
      </c>
      <c r="AB100" s="633" t="e">
        <f>[1]DAI!#REF!+[1]NAM!#REF!+[1]NHAN!#REF!+[1]LY!#REF!+[1]DUC!#REF!+[1]DONG!#REF!+[1]HPHU!#REF!+[1]BAC!#REF!+[1]THANH!#REF!+#REF!+[1]MY!#REF!+[1]HA!#REF!+[1]PHUC!#REF!+[1]LAM!#REF!+[1]XUAN!#REF!+[1]LIEN!#REF!</f>
        <v>#REF!</v>
      </c>
      <c r="AC100" s="633" t="e">
        <f>[1]DAI!#REF!+[1]NAM!#REF!+[1]NHAN!#REF!+[1]LY!#REF!+[1]DUC!#REF!+[1]DONG!#REF!+[1]HPHU!#REF!+[1]BAC!#REF!+[1]THANH!#REF!+#REF!+[1]MY!#REF!+[1]HA!#REF!+[1]PHUC!#REF!+[1]LAM!#REF!+[1]XUAN!#REF!+[1]LIEN!#REF!</f>
        <v>#REF!</v>
      </c>
      <c r="AD100" s="617" t="e">
        <f>[1]DAI!#REF!+[1]NAM!#REF!+[1]NHAN!#REF!+[1]LY!#REF!+[1]DUC!#REF!+[1]DONG!#REF!+[1]HPHU!#REF!+[1]BAC!#REF!+[1]THANH!#REF!+[1]MY!#REF!+[1]HA!#REF!+[1]PHUC!#REF!+[1]LAM!#REF!+[1]XUAN!#REF!+[1]LIEN!#REF!</f>
        <v>#REF!</v>
      </c>
      <c r="AE100" s="633" t="e">
        <f>[1]DAI!#REF!+[1]NAM!#REF!+[1]NHAN!#REF!+[1]LY!#REF!+[1]DUC!#REF!+[1]DONG!#REF!+[1]HPHU!#REF!+[1]BAC!#REF!+[1]THANH!#REF!+#REF!+[1]MY!#REF!+[1]HA!#REF!+[1]PHUC!#REF!+[1]LAM!#REF!+[1]XUAN!#REF!+[1]LIEN!#REF!</f>
        <v>#REF!</v>
      </c>
      <c r="AF100" s="633" t="e">
        <f>[1]DAI!#REF!+[1]NAM!#REF!+[1]NHAN!#REF!+[1]LY!#REF!+[1]DUC!#REF!+[1]DONG!#REF!+[1]HPHU!#REF!+[1]BAC!#REF!+[1]THANH!#REF!+#REF!+[1]MY!#REF!+[1]HA!#REF!+[1]PHUC!#REF!+[1]LAM!#REF!+[1]XUAN!#REF!+[1]LIEN!#REF!</f>
        <v>#REF!</v>
      </c>
      <c r="AG100" s="633" t="e">
        <f>[1]DAI!#REF!+[1]NAM!#REF!+[1]NHAN!#REF!+[1]LY!#REF!+[1]DUC!#REF!+[1]DONG!#REF!+[1]HPHU!#REF!+[1]BAC!#REF!+[1]THANH!#REF!+#REF!+[1]MY!#REF!+[1]HA!#REF!+[1]PHUC!#REF!+[1]LAM!#REF!+[1]XUAN!#REF!+[1]LIEN!#REF!</f>
        <v>#REF!</v>
      </c>
      <c r="AH100" s="633" t="e">
        <f>[1]DAI!#REF!+[1]NAM!#REF!+[1]NHAN!#REF!+[1]LY!#REF!+[1]DUC!#REF!+[1]DONG!#REF!+[1]HPHU!#REF!+[1]BAC!#REF!+[1]THANH!#REF!+#REF!+[1]MY!#REF!+[1]HA!#REF!+[1]PHUC!#REF!+[1]LAM!#REF!+[1]XUAN!#REF!+[1]LIEN!#REF!</f>
        <v>#REF!</v>
      </c>
      <c r="AI100" s="633" t="e">
        <f>[1]DAI!#REF!+[1]NAM!#REF!+[1]NHAN!#REF!+[1]LY!#REF!+[1]DUC!#REF!+[1]DONG!#REF!+[1]HPHU!#REF!+[1]BAC!#REF!+[1]THANH!#REF!+#REF!+[1]MY!#REF!+[1]HA!#REF!+[1]PHUC!#REF!+[1]LAM!#REF!+[1]XUAN!#REF!+[1]LIEN!#REF!</f>
        <v>#REF!</v>
      </c>
      <c r="AJ100" s="633" t="e">
        <f>[1]DAI!#REF!+[1]NAM!#REF!+[1]NHAN!#REF!+[1]LY!#REF!+[1]DUC!#REF!+[1]DONG!#REF!+[1]HPHU!#REF!+[1]BAC!#REF!+[1]THANH!#REF!+#REF!+[1]MY!#REF!+[1]HA!#REF!+[1]PHUC!#REF!+[1]LAM!#REF!+[1]XUAN!#REF!+[1]LIEN!#REF!</f>
        <v>#REF!</v>
      </c>
      <c r="AK100" s="617" t="e">
        <f>[1]DAI!#REF!+[1]NAM!#REF!+[1]NHAN!#REF!+[1]LY!#REF!+[1]DUC!#REF!+[1]DONG!#REF!+[1]HPHU!#REF!+[1]BAC!#REF!+[1]THANH!#REF!+[1]MY!#REF!+[1]HA!#REF!+[1]PHUC!#REF!+[1]LAM!#REF!+[1]XUAN!#REF!+[1]LIEN!#REF!</f>
        <v>#REF!</v>
      </c>
      <c r="AL100" s="633" t="e">
        <f>[1]DAI!#REF!+[1]NAM!#REF!+[1]NHAN!#REF!+[1]LY!#REF!+[1]DUC!#REF!+[1]DONG!#REF!+[1]HPHU!#REF!+[1]BAC!#REF!+[1]THANH!#REF!+#REF!+[1]MY!#REF!+[1]HA!#REF!+[1]PHUC!#REF!+[1]LAM!#REF!+[1]XUAN!#REF!+[1]LIEN!#REF!</f>
        <v>#REF!</v>
      </c>
      <c r="AM100" s="633" t="e">
        <f>[1]DAI!#REF!+[1]NAM!#REF!+[1]NHAN!#REF!+[1]LY!#REF!+[1]DUC!#REF!+[1]DONG!#REF!+[1]HPHU!#REF!+[1]BAC!#REF!+[1]THANH!#REF!+#REF!+[1]MY!#REF!+[1]HA!#REF!+[1]PHUC!#REF!+[1]LAM!#REF!+[1]XUAN!#REF!+[1]LIEN!#REF!</f>
        <v>#REF!</v>
      </c>
      <c r="AN100" s="617" t="e">
        <f>[1]DAI!#REF!+[1]NAM!#REF!+[1]NHAN!#REF!+[1]LY!#REF!+[1]DUC!#REF!+[1]DONG!#REF!+[1]HPHU!#REF!+[1]BAC!#REF!+[1]THANH!#REF!+[1]MY!#REF!+[1]HA!#REF!+[1]PHUC!#REF!+[1]LAM!#REF!+[1]XUAN!#REF!+[1]LIEN!#REF!</f>
        <v>#REF!</v>
      </c>
      <c r="AO100" s="633" t="e">
        <f>[1]DAI!#REF!+[1]NAM!#REF!+[1]NHAN!#REF!+[1]LY!#REF!+[1]DUC!#REF!+[1]DONG!#REF!+[1]HPHU!#REF!+[1]BAC!#REF!+[1]THANH!#REF!+#REF!+[1]MY!#REF!+[1]HA!#REF!+[1]PHUC!#REF!+[1]LAM!#REF!+[1]XUAN!#REF!+[1]LIEN!#REF!</f>
        <v>#REF!</v>
      </c>
      <c r="AP100" s="633" t="e">
        <f>[1]DAI!#REF!+[1]NAM!#REF!+[1]NHAN!#REF!+[1]LY!#REF!+[1]DUC!#REF!+[1]DONG!#REF!+[1]HPHU!#REF!+[1]BAC!#REF!+[1]THANH!#REF!+#REF!+[1]MY!#REF!+[1]HA!#REF!+[1]PHUC!#REF!+[1]LAM!#REF!+[1]XUAN!#REF!+[1]LIEN!#REF!</f>
        <v>#REF!</v>
      </c>
      <c r="AQ100" s="633" t="e">
        <f>[1]DAI!#REF!+[1]NAM!#REF!+[1]NHAN!#REF!+[1]LY!#REF!+[1]DUC!#REF!+[1]DONG!#REF!+[1]HPHU!#REF!+[1]BAC!#REF!+[1]THANH!#REF!+#REF!+[1]MY!#REF!+[1]HA!#REF!+[1]PHUC!#REF!+[1]LAM!#REF!+[1]XUAN!#REF!+[1]LIEN!#REF!</f>
        <v>#REF!</v>
      </c>
      <c r="AR100" s="617">
        <f>[1]DAI!AR98+[1]NAM!AR98+[1]NHAN!AR98+[1]LY!AR98+[1]DUC!AR98+[1]DONG!AR98+[1]HPHU!AR98+[1]BAC!AR98+[1]THANH!AR98+[1]MY!AR98+[1]HA!AR98+[1]PHUC!AR98+[1]LAM!AR98+[1]XUAN!AR98+[1]LIEN!AR98+[1]HUNG!AR98+[1]CNAM!AR98+[1]TAY!AR98+[1]HOA!AR98+[1]VAN!AR98+[1]PDINH!AR98+[1]SLOC!AR98+[1]TRUNG!AR98+[1]TAN!AR98+[1]THUONG!AR98+[1]HLAO!AR98+[1]PNHA!AR98+[1]VTRUNG!AR98</f>
        <v>0</v>
      </c>
      <c r="AS100" s="617" t="e">
        <f>[1]DAI!#REF!+[1]NAM!#REF!+[1]NHAN!#REF!+[1]LY!#REF!+[1]DUC!#REF!+[1]DONG!#REF!+[1]HPHU!#REF!+[1]BAC!#REF!+[1]THANH!#REF!+[1]MY!#REF!+[1]HA!#REF!+[1]PHUC!#REF!+[1]LAM!#REF!+[1]XUAN!#REF!+[1]LIEN!#REF!</f>
        <v>#REF!</v>
      </c>
      <c r="AT100" s="617"/>
      <c r="AU100" s="617" t="e">
        <f>[1]DAI!#REF!+[1]NAM!#REF!+[1]NHAN!#REF!+[1]LY!#REF!+[1]DUC!#REF!+[1]DONG!#REF!+[1]HPHU!#REF!+[1]BAC!#REF!+[1]THANH!#REF!+[1]MY!#REF!+[1]HA!#REF!+[1]PHUC!#REF!+[1]LAM!#REF!+[1]XUAN!#REF!+[1]LIEN!#REF!</f>
        <v>#REF!</v>
      </c>
      <c r="AV100" s="587">
        <f>[1]DAI!AV98+[1]NAM!AV98+[1]NHAN!AV98+[1]LY!AV98+[1]DUC!AV98+[1]DONG!AV98+[1]HPHU!AV98+[1]BAC!AV98+[1]THANH!AV98+[1]MY!AV98+[1]HA!AV98+[1]PHUC!AV98+[1]LAM!AV98+[1]XUAN!AV98+[1]LIEN!AV98+[1]HUNG!AV98+[1]CNAM!AV98+[1]TAY!AV98+[1]HOA!AV98+[1]VAN!AV98+[1]PDINH!AV98+[1]SLOC!AV98+[1]TRUNG!AV98+[1]TAN!AV98+[1]THUONG!AV98+[1]HLAO!AV98+[1]PNHA!AV98+[1]VTRUNG!AV98</f>
        <v>0</v>
      </c>
      <c r="AW100" s="633" t="e">
        <f>[1]DAI!#REF!+[1]NAM!#REF!+[1]NHAN!#REF!+[1]LY!#REF!+[1]DUC!#REF!+[1]DONG!#REF!+[1]HPHU!#REF!+[1]BAC!#REF!+[1]THANH!#REF!+#REF!+[1]MY!#REF!+[1]HA!#REF!+[1]PHUC!#REF!+[1]LAM!#REF!+[1]XUAN!#REF!+[1]LIEN!#REF!</f>
        <v>#REF!</v>
      </c>
      <c r="AX100" s="633" t="e">
        <f>[1]DAI!#REF!+[1]NAM!#REF!+[1]NHAN!#REF!+[1]LY!#REF!+[1]DUC!#REF!+[1]DONG!#REF!+[1]HPHU!#REF!+[1]BAC!#REF!+[1]THANH!#REF!+#REF!+[1]MY!#REF!+[1]HA!#REF!+[1]PHUC!#REF!+[1]LAM!#REF!+[1]XUAN!#REF!+[1]LIEN!#REF!</f>
        <v>#REF!</v>
      </c>
      <c r="AY100" s="633" t="e">
        <f>[1]DAI!#REF!+[1]NAM!#REF!+[1]NHAN!#REF!+[1]LY!#REF!+[1]DUC!#REF!+[1]DONG!#REF!+[1]HPHU!#REF!+[1]BAC!#REF!+[1]THANH!#REF!+#REF!+[1]MY!#REF!+[1]HA!#REF!+[1]PHUC!#REF!+[1]LAM!#REF!+[1]XUAN!#REF!+[1]LIEN!#REF!</f>
        <v>#REF!</v>
      </c>
      <c r="AZ100" s="617" t="e">
        <f>[1]DAI!#REF!+[1]NAM!#REF!+[1]NHAN!#REF!+[1]LY!#REF!+[1]DUC!#REF!+[1]DONG!#REF!+[1]HPHU!#REF!+[1]BAC!#REF!+[1]THANH!#REF!+[1]MY!#REF!+[1]HA!#REF!+[1]PHUC!#REF!+[1]LAM!#REF!+[1]XUAN!#REF!+[1]LIEN!#REF!</f>
        <v>#REF!</v>
      </c>
      <c r="BA100" s="633" t="e">
        <f>[1]DAI!#REF!+[1]NAM!#REF!+[1]NHAN!#REF!+[1]LY!#REF!+[1]DUC!#REF!+[1]DONG!#REF!+[1]HPHU!#REF!+[1]BAC!#REF!+[1]THANH!#REF!+#REF!+[1]MY!#REF!+[1]HA!#REF!+[1]PHUC!#REF!+[1]LAM!#REF!+[1]XUAN!#REF!+[1]LIEN!#REF!</f>
        <v>#REF!</v>
      </c>
      <c r="BB100" s="633" t="e">
        <f>[1]DAI!#REF!+[1]NAM!#REF!+[1]NHAN!#REF!+[1]LY!#REF!+[1]DUC!#REF!+[1]DONG!#REF!+[1]HPHU!#REF!+[1]BAC!#REF!+[1]THANH!#REF!+#REF!+[1]MY!#REF!+[1]HA!#REF!+[1]PHUC!#REF!+[1]LAM!#REF!+[1]XUAN!#REF!+[1]LIEN!#REF!</f>
        <v>#REF!</v>
      </c>
      <c r="BC100" s="633" t="e">
        <f>[1]DAI!#REF!+[1]NAM!#REF!+[1]NHAN!#REF!+[1]LY!#REF!+[1]DUC!#REF!+[1]DONG!#REF!+[1]HPHU!#REF!+[1]BAC!#REF!+[1]THANH!#REF!+#REF!+[1]MY!#REF!+[1]HA!#REF!+[1]PHUC!#REF!+[1]LAM!#REF!+[1]XUAN!#REF!+[1]LIEN!#REF!</f>
        <v>#REF!</v>
      </c>
      <c r="BD100" s="617" t="e">
        <f>[1]DAI!#REF!+[1]NAM!#REF!+[1]NHAN!#REF!+[1]LY!#REF!+[1]DUC!#REF!+[1]DONG!#REF!+[1]HPHU!#REF!+[1]BAC!#REF!+[1]THANH!#REF!+[1]MY!#REF!+[1]HA!#REF!+[1]PHUC!#REF!+[1]LAM!#REF!+[1]XUAN!#REF!+[1]LIEN!#REF!</f>
        <v>#REF!</v>
      </c>
      <c r="BE100" s="633" t="e">
        <f>[1]DAI!#REF!+[1]NAM!#REF!+[1]NHAN!#REF!+[1]LY!#REF!+[1]DUC!#REF!+[1]DONG!#REF!+[1]HPHU!#REF!+[1]BAC!#REF!+[1]THANH!#REF!+#REF!+[1]MY!#REF!+[1]HA!#REF!+[1]PHUC!#REF!+[1]LAM!#REF!+[1]XUAN!#REF!+[1]LIEN!#REF!</f>
        <v>#REF!</v>
      </c>
      <c r="BF100" s="633" t="e">
        <f>[1]DAI!#REF!+[1]NAM!#REF!+[1]NHAN!#REF!+[1]LY!#REF!+[1]DUC!#REF!+[1]DONG!#REF!+[1]HPHU!#REF!+[1]BAC!#REF!+[1]THANH!#REF!+#REF!+[1]MY!#REF!+[1]HA!#REF!+[1]PHUC!#REF!+[1]LAM!#REF!+[1]XUAN!#REF!+[1]LIEN!#REF!</f>
        <v>#REF!</v>
      </c>
      <c r="BG100" s="633" t="e">
        <f>[1]DAI!#REF!+[1]NAM!#REF!+[1]NHAN!#REF!+[1]LY!#REF!+[1]DUC!#REF!+[1]DONG!#REF!+[1]HPHU!#REF!+[1]BAC!#REF!+[1]THANH!#REF!+#REF!+[1]MY!#REF!+[1]HA!#REF!+[1]PHUC!#REF!+[1]LAM!#REF!+[1]XUAN!#REF!+[1]LIEN!#REF!</f>
        <v>#REF!</v>
      </c>
      <c r="BH100" s="633" t="e">
        <f>[1]DAI!#REF!+[1]NAM!#REF!+[1]NHAN!#REF!+[1]LY!#REF!+[1]DUC!#REF!+[1]DONG!#REF!+[1]HPHU!#REF!+[1]BAC!#REF!+[1]THANH!#REF!+#REF!+[1]MY!#REF!+[1]HA!#REF!+[1]PHUC!#REF!+[1]LAM!#REF!+[1]XUAN!#REF!+[1]LIEN!#REF!</f>
        <v>#REF!</v>
      </c>
      <c r="BI100" s="633" t="e">
        <f>[1]DAI!#REF!+[1]NAM!#REF!+[1]NHAN!#REF!+[1]LY!#REF!+[1]DUC!#REF!+[1]DONG!#REF!+[1]HPHU!#REF!+[1]BAC!#REF!+[1]THANH!#REF!+#REF!+[1]MY!#REF!+[1]HA!#REF!+[1]PHUC!#REF!+[1]LAM!#REF!+[1]XUAN!#REF!+[1]LIEN!#REF!</f>
        <v>#REF!</v>
      </c>
      <c r="BJ100" s="633" t="e">
        <f>[1]DAI!#REF!+[1]NAM!#REF!+[1]NHAN!#REF!+[1]LY!#REF!+[1]DUC!#REF!+[1]DONG!#REF!+[1]HPHU!#REF!+[1]BAC!#REF!+[1]THANH!#REF!+#REF!+[1]MY!#REF!+[1]HA!#REF!+[1]PHUC!#REF!+[1]LAM!#REF!+[1]XUAN!#REF!+[1]LIEN!#REF!</f>
        <v>#REF!</v>
      </c>
      <c r="BK100" s="633" t="e">
        <f>[1]DAI!#REF!+[1]NAM!#REF!+[1]NHAN!#REF!+[1]LY!#REF!+[1]DUC!#REF!+[1]DONG!#REF!+[1]HPHU!#REF!+[1]BAC!#REF!+[1]THANH!#REF!+#REF!+[1]MY!#REF!+[1]HA!#REF!+[1]PHUC!#REF!+[1]LAM!#REF!+[1]XUAN!#REF!+[1]LIEN!#REF!</f>
        <v>#REF!</v>
      </c>
      <c r="BL100" s="633" t="e">
        <f>[1]DAI!#REF!+[1]NAM!#REF!+[1]NHAN!#REF!+[1]LY!#REF!+[1]DUC!#REF!+[1]DONG!#REF!+[1]HPHU!#REF!+[1]BAC!#REF!+[1]THANH!#REF!+#REF!+[1]MY!#REF!+[1]HA!#REF!+[1]PHUC!#REF!+[1]LAM!#REF!+[1]XUAN!#REF!+[1]LIEN!#REF!</f>
        <v>#REF!</v>
      </c>
      <c r="BM100" s="568"/>
    </row>
    <row r="101" spans="1:65" ht="24" hidden="1" customHeight="1" x14ac:dyDescent="0.2">
      <c r="A101" s="634" t="s">
        <v>2483</v>
      </c>
      <c r="B101" s="636" t="s">
        <v>2484</v>
      </c>
      <c r="C101" s="635" t="s">
        <v>298</v>
      </c>
      <c r="D101" s="633" t="e">
        <f>[1]DAI!#REF!+[1]NAM!#REF!+[1]NHAN!#REF!+[1]LY!#REF!+[1]DUC!#REF!+[1]DONG!#REF!+[1]HPHU!#REF!+[1]BAC!#REF!+[1]THANH!#REF!+#REF!+[1]MY!#REF!+[1]HA!#REF!+[1]PHUC!#REF!+[1]LAM!#REF!+[1]XUAN!#REF!+[1]LIEN!#REF!</f>
        <v>#REF!</v>
      </c>
      <c r="E101" s="633" t="e">
        <f>[1]DAI!#REF!+[1]NAM!#REF!+[1]NHAN!#REF!+[1]LY!#REF!+[1]DUC!#REF!+[1]DONG!#REF!+[1]HPHU!#REF!+[1]BAC!#REF!+[1]THANH!#REF!+#REF!+[1]MY!#REF!+[1]HA!#REF!+[1]PHUC!#REF!+[1]LAM!#REF!+[1]XUAN!#REF!+[1]LIEN!#REF!</f>
        <v>#REF!</v>
      </c>
      <c r="F101" s="633" t="e">
        <f>[1]DAI!#REF!+[1]NAM!#REF!+[1]NHAN!#REF!+[1]LY!#REF!+[1]DUC!#REF!+[1]DONG!#REF!+[1]HPHU!#REF!+[1]BAC!#REF!+[1]THANH!#REF!+#REF!+[1]MY!#REF!+[1]HA!#REF!+[1]PHUC!#REF!+[1]LAM!#REF!+[1]XUAN!#REF!+[1]LIEN!#REF!</f>
        <v>#REF!</v>
      </c>
      <c r="G101" s="617">
        <f>[1]DAI!G99+[1]NAM!G99+[1]NHAN!G99+[1]LY!G99+[1]DUC!G99+[1]DONG!G99+[1]HPHU!G99+[1]BAC!G99+[1]THANH!G99+[1]MY!G99+[1]HA!G99+[1]PHUC!G99+[1]LAM!G99+[1]XUAN!G99+[1]LIEN!G99+[1]HUNG!G99+[1]CNAM!G99+[1]TAY!G99+[1]HOA!G99+[1]VAN!G99+[1]PDINH!G99+[1]SLOC!G99+[1]TRUNG!G99+[1]TAN!G99+[1]THUONG!G99+[1]HLAO!G99+[1]PNHA!G99+[1]VTRUNG!G99</f>
        <v>0</v>
      </c>
      <c r="H101" s="633" t="e">
        <f>[1]DAI!#REF!+[1]NAM!#REF!+[1]NHAN!#REF!+[1]LY!#REF!+[1]DUC!#REF!+[1]DONG!#REF!+[1]HPHU!#REF!+[1]BAC!#REF!+[1]THANH!#REF!+#REF!+[1]MY!#REF!+[1]HA!#REF!+[1]PHUC!#REF!+[1]LAM!#REF!+[1]XUAN!#REF!+[1]LIEN!#REF!</f>
        <v>#REF!</v>
      </c>
      <c r="I101" s="633" t="e">
        <f>[1]DAI!#REF!+[1]NAM!#REF!+[1]NHAN!#REF!+[1]LY!#REF!+[1]DUC!#REF!+[1]DONG!#REF!+[1]HPHU!#REF!+[1]BAC!#REF!+[1]THANH!#REF!+#REF!+[1]MY!#REF!+[1]HA!#REF!+[1]PHUC!#REF!+[1]LAM!#REF!+[1]XUAN!#REF!+[1]LIEN!#REF!</f>
        <v>#REF!</v>
      </c>
      <c r="J101" s="617">
        <f>[1]DAI!J99+[1]NAM!J99+[1]NHAN!J99+[1]LY!J99+[1]DUC!J99+[1]DONG!J99+[1]HPHU!J99+[1]BAC!J99+[1]THANH!J99+[1]MY!J99+[1]HA!J99+[1]PHUC!J99+[1]LAM!J99+[1]XUAN!J99+[1]LIEN!J99+[1]HUNG!J99+[1]CNAM!J99+[1]TAY!J99+[1]HOA!J99+[1]VAN!J99+[1]PDINH!J99+[1]SLOC!J99+[1]TRUNG!J99+[1]TAN!J99+[1]THUONG!J99+[1]HLAO!J99+[1]PNHA!J99+[1]VTRUNG!J99</f>
        <v>0</v>
      </c>
      <c r="K101" s="633" t="e">
        <f>[1]DAI!#REF!+[1]NAM!#REF!+[1]NHAN!#REF!+[1]LY!#REF!+[1]DUC!#REF!+[1]DONG!#REF!+[1]HPHU!#REF!+[1]BAC!#REF!+[1]THANH!#REF!+#REF!+[1]MY!#REF!+[1]HA!#REF!+[1]PHUC!#REF!+[1]LAM!#REF!+[1]XUAN!#REF!+[1]LIEN!#REF!</f>
        <v>#REF!</v>
      </c>
      <c r="L101" s="633" t="e">
        <f>[1]DAI!#REF!+[1]NAM!#REF!+[1]NHAN!#REF!+[1]LY!#REF!+[1]DUC!#REF!+[1]DONG!#REF!+[1]HPHU!#REF!+[1]BAC!#REF!+[1]THANH!#REF!+#REF!+[1]MY!#REF!+[1]HA!#REF!+[1]PHUC!#REF!+[1]LAM!#REF!+[1]XUAN!#REF!+[1]LIEN!#REF!</f>
        <v>#REF!</v>
      </c>
      <c r="M101" s="633" t="e">
        <f>[1]DAI!#REF!+[1]NAM!#REF!+[1]NHAN!#REF!+[1]LY!#REF!+[1]DUC!#REF!+[1]DONG!#REF!+[1]HPHU!#REF!+[1]BAC!#REF!+[1]THANH!#REF!+#REF!+[1]MY!#REF!+[1]HA!#REF!+[1]PHUC!#REF!+[1]LAM!#REF!+[1]XUAN!#REF!+[1]LIEN!#REF!</f>
        <v>#REF!</v>
      </c>
      <c r="N101" s="617">
        <f>[1]DAI!N99+[1]NAM!N99+[1]NHAN!N99+[1]LY!N99+[1]DUC!N99+[1]DONG!N99+[1]HPHU!N99+[1]BAC!N99+[1]THANH!N99+[1]MY!N99+[1]HA!N99+[1]PHUC!N99+[1]LAM!N99+[1]XUAN!N99+[1]LIEN!N99+[1]HUNG!N99+[1]CNAM!N99+[1]TAY!N99+[1]HOA!N99+[1]VAN!N99+[1]PDINH!N99+[1]SLOC!N99+[1]TRUNG!N99+[1]TAN!N99+[1]THUONG!N99+[1]HLAO!N99+[1]PNHA!N99+[1]VTRUNG!N99</f>
        <v>0</v>
      </c>
      <c r="O101" s="617">
        <f>[1]DAI!O99+[1]NAM!O99+[1]NHAN!O99+[1]LY!O99+[1]DUC!O99+[1]DONG!O99+[1]HPHU!O99+[1]BAC!O99+[1]THANH!O99+[1]MY!O99+[1]HA!O99+[1]PHUC!O99+[1]LAM!O99+[1]XUAN!O99+[1]LIEN!O99+[1]HUNG!O99+[1]CNAM!O99+[1]TAY!O99+[1]HOA!O99+[1]VAN!O99+[1]PDINH!O99+[1]SLOC!O99+[1]TRUNG!O99+[1]TAN!O99+[1]THUONG!O99+[1]HLAO!O99+[1]PNHA!O99+[1]VTRUNG!O99</f>
        <v>0</v>
      </c>
      <c r="P101" s="617" t="e">
        <f>[1]DAI!#REF!+[1]NAM!#REF!+[1]NHAN!#REF!+[1]LY!#REF!+[1]DUC!#REF!+[1]DONG!#REF!+[1]HPHU!#REF!+[1]BAC!#REF!+[1]THANH!#REF!+[1]MY!#REF!+[1]HA!#REF!+[1]PHUC!#REF!+[1]LAM!#REF!+[1]XUAN!#REF!+[1]LIEN!#REF!</f>
        <v>#REF!</v>
      </c>
      <c r="Q101" s="633" t="e">
        <f>[1]DAI!#REF!+[1]NAM!#REF!+[1]NHAN!#REF!+[1]LY!#REF!+[1]DUC!#REF!+[1]DONG!#REF!+[1]HPHU!#REF!+[1]BAC!#REF!+[1]THANH!#REF!+#REF!+[1]MY!#REF!+[1]HA!#REF!+[1]PHUC!#REF!+[1]LAM!#REF!+[1]XUAN!#REF!+[1]LIEN!#REF!</f>
        <v>#REF!</v>
      </c>
      <c r="R101" s="588" t="e">
        <f>[1]DAI!#REF!+[1]NAM!#REF!+[1]NHAN!#REF!+[1]LY!#REF!+[1]DUC!#REF!+[1]DONG!#REF!+[1]HPHU!#REF!+[1]BAC!#REF!+[1]THANH!#REF!+#REF!+[1]MY!#REF!+[1]HA!#REF!+[1]PHUC!#REF!+[1]LAM!#REF!+[1]XUAN!#REF!+[1]LIEN!#REF!</f>
        <v>#REF!</v>
      </c>
      <c r="S101" s="633" t="e">
        <f>[1]DAI!#REF!+[1]NAM!#REF!+[1]NHAN!#REF!+[1]LY!#REF!+[1]DUC!#REF!+[1]DONG!#REF!+[1]HPHU!#REF!+[1]BAC!#REF!+[1]THANH!#REF!+#REF!+[1]MY!#REF!+[1]HA!#REF!+[1]PHUC!#REF!+[1]LAM!#REF!+[1]XUAN!#REF!+[1]LIEN!#REF!</f>
        <v>#REF!</v>
      </c>
      <c r="T101" s="633" t="e">
        <f>[1]DAI!#REF!+[1]NAM!#REF!+[1]NHAN!#REF!+[1]LY!#REF!+[1]DUC!#REF!+[1]DONG!#REF!+[1]HPHU!#REF!+[1]BAC!#REF!+[1]THANH!#REF!+#REF!+[1]MY!#REF!+[1]HA!#REF!+[1]PHUC!#REF!+[1]LAM!#REF!+[1]XUAN!#REF!+[1]LIEN!#REF!</f>
        <v>#REF!</v>
      </c>
      <c r="U101" s="633" t="e">
        <f>[1]DAI!#REF!+[1]NAM!#REF!+[1]NHAN!#REF!+[1]LY!#REF!+[1]DUC!#REF!+[1]DONG!#REF!+[1]HPHU!#REF!+[1]BAC!#REF!+[1]THANH!#REF!+#REF!+[1]MY!#REF!+[1]HA!#REF!+[1]PHUC!#REF!+[1]LAM!#REF!+[1]XUAN!#REF!+[1]LIEN!#REF!</f>
        <v>#REF!</v>
      </c>
      <c r="V101" s="633" t="e">
        <f>[1]DAI!#REF!+[1]NAM!#REF!+[1]NHAN!#REF!+[1]LY!#REF!+[1]DUC!#REF!+[1]DONG!#REF!+[1]HPHU!#REF!+[1]BAC!#REF!+[1]THANH!#REF!+#REF!+[1]MY!#REF!+[1]HA!#REF!+[1]PHUC!#REF!+[1]LAM!#REF!+[1]XUAN!#REF!+[1]LIEN!#REF!</f>
        <v>#REF!</v>
      </c>
      <c r="W101" s="633" t="e">
        <f>[1]DAI!#REF!+[1]NAM!#REF!+[1]NHAN!#REF!+[1]LY!#REF!+[1]DUC!#REF!+[1]DONG!#REF!+[1]HPHU!#REF!+[1]BAC!#REF!+[1]THANH!#REF!+#REF!+[1]MY!#REF!+[1]HA!#REF!+[1]PHUC!#REF!+[1]LAM!#REF!+[1]XUAN!#REF!+[1]LIEN!#REF!</f>
        <v>#REF!</v>
      </c>
      <c r="X101" s="633" t="e">
        <f>[1]DAI!#REF!+[1]NAM!#REF!+[1]NHAN!#REF!+[1]LY!#REF!+[1]DUC!#REF!+[1]DONG!#REF!+[1]HPHU!#REF!+[1]BAC!#REF!+[1]THANH!#REF!+#REF!+[1]MY!#REF!+[1]HA!#REF!+[1]PHUC!#REF!+[1]LAM!#REF!+[1]XUAN!#REF!+[1]LIEN!#REF!</f>
        <v>#REF!</v>
      </c>
      <c r="Y101" s="633" t="e">
        <f>[1]DAI!#REF!+[1]NAM!#REF!+[1]NHAN!#REF!+[1]LY!#REF!+[1]DUC!#REF!+[1]DONG!#REF!+[1]HPHU!#REF!+[1]BAC!#REF!+[1]THANH!#REF!+#REF!+[1]MY!#REF!+[1]HA!#REF!+[1]PHUC!#REF!+[1]LAM!#REF!+[1]XUAN!#REF!+[1]LIEN!#REF!</f>
        <v>#REF!</v>
      </c>
      <c r="Z101" s="633" t="e">
        <f>[1]DAI!#REF!+[1]NAM!#REF!+[1]NHAN!#REF!+[1]LY!#REF!+[1]DUC!#REF!+[1]DONG!#REF!+[1]HPHU!#REF!+[1]BAC!#REF!+[1]THANH!#REF!+#REF!+[1]MY!#REF!+[1]HA!#REF!+[1]PHUC!#REF!+[1]LAM!#REF!+[1]XUAN!#REF!+[1]LIEN!#REF!</f>
        <v>#REF!</v>
      </c>
      <c r="AA101" s="633" t="e">
        <f>[1]DAI!#REF!+[1]NAM!#REF!+[1]NHAN!#REF!+[1]LY!#REF!+[1]DUC!#REF!+[1]DONG!#REF!+[1]HPHU!#REF!+[1]BAC!#REF!+[1]THANH!#REF!+#REF!+[1]MY!#REF!+[1]HA!#REF!+[1]PHUC!#REF!+[1]LAM!#REF!+[1]XUAN!#REF!+[1]LIEN!#REF!</f>
        <v>#REF!</v>
      </c>
      <c r="AB101" s="633" t="e">
        <f>[1]DAI!#REF!+[1]NAM!#REF!+[1]NHAN!#REF!+[1]LY!#REF!+[1]DUC!#REF!+[1]DONG!#REF!+[1]HPHU!#REF!+[1]BAC!#REF!+[1]THANH!#REF!+#REF!+[1]MY!#REF!+[1]HA!#REF!+[1]PHUC!#REF!+[1]LAM!#REF!+[1]XUAN!#REF!+[1]LIEN!#REF!</f>
        <v>#REF!</v>
      </c>
      <c r="AC101" s="633" t="e">
        <f>[1]DAI!#REF!+[1]NAM!#REF!+[1]NHAN!#REF!+[1]LY!#REF!+[1]DUC!#REF!+[1]DONG!#REF!+[1]HPHU!#REF!+[1]BAC!#REF!+[1]THANH!#REF!+#REF!+[1]MY!#REF!+[1]HA!#REF!+[1]PHUC!#REF!+[1]LAM!#REF!+[1]XUAN!#REF!+[1]LIEN!#REF!</f>
        <v>#REF!</v>
      </c>
      <c r="AD101" s="617" t="e">
        <f>[1]DAI!#REF!+[1]NAM!#REF!+[1]NHAN!#REF!+[1]LY!#REF!+[1]DUC!#REF!+[1]DONG!#REF!+[1]HPHU!#REF!+[1]BAC!#REF!+[1]THANH!#REF!+[1]MY!#REF!+[1]HA!#REF!+[1]PHUC!#REF!+[1]LAM!#REF!+[1]XUAN!#REF!+[1]LIEN!#REF!</f>
        <v>#REF!</v>
      </c>
      <c r="AE101" s="633" t="e">
        <f>[1]DAI!#REF!+[1]NAM!#REF!+[1]NHAN!#REF!+[1]LY!#REF!+[1]DUC!#REF!+[1]DONG!#REF!+[1]HPHU!#REF!+[1]BAC!#REF!+[1]THANH!#REF!+#REF!+[1]MY!#REF!+[1]HA!#REF!+[1]PHUC!#REF!+[1]LAM!#REF!+[1]XUAN!#REF!+[1]LIEN!#REF!</f>
        <v>#REF!</v>
      </c>
      <c r="AF101" s="633" t="e">
        <f>[1]DAI!#REF!+[1]NAM!#REF!+[1]NHAN!#REF!+[1]LY!#REF!+[1]DUC!#REF!+[1]DONG!#REF!+[1]HPHU!#REF!+[1]BAC!#REF!+[1]THANH!#REF!+#REF!+[1]MY!#REF!+[1]HA!#REF!+[1]PHUC!#REF!+[1]LAM!#REF!+[1]XUAN!#REF!+[1]LIEN!#REF!</f>
        <v>#REF!</v>
      </c>
      <c r="AG101" s="633" t="e">
        <f>[1]DAI!#REF!+[1]NAM!#REF!+[1]NHAN!#REF!+[1]LY!#REF!+[1]DUC!#REF!+[1]DONG!#REF!+[1]HPHU!#REF!+[1]BAC!#REF!+[1]THANH!#REF!+#REF!+[1]MY!#REF!+[1]HA!#REF!+[1]PHUC!#REF!+[1]LAM!#REF!+[1]XUAN!#REF!+[1]LIEN!#REF!</f>
        <v>#REF!</v>
      </c>
      <c r="AH101" s="633" t="e">
        <f>[1]DAI!#REF!+[1]NAM!#REF!+[1]NHAN!#REF!+[1]LY!#REF!+[1]DUC!#REF!+[1]DONG!#REF!+[1]HPHU!#REF!+[1]BAC!#REF!+[1]THANH!#REF!+#REF!+[1]MY!#REF!+[1]HA!#REF!+[1]PHUC!#REF!+[1]LAM!#REF!+[1]XUAN!#REF!+[1]LIEN!#REF!</f>
        <v>#REF!</v>
      </c>
      <c r="AI101" s="633" t="e">
        <f>[1]DAI!#REF!+[1]NAM!#REF!+[1]NHAN!#REF!+[1]LY!#REF!+[1]DUC!#REF!+[1]DONG!#REF!+[1]HPHU!#REF!+[1]BAC!#REF!+[1]THANH!#REF!+#REF!+[1]MY!#REF!+[1]HA!#REF!+[1]PHUC!#REF!+[1]LAM!#REF!+[1]XUAN!#REF!+[1]LIEN!#REF!</f>
        <v>#REF!</v>
      </c>
      <c r="AJ101" s="633" t="e">
        <f>[1]DAI!#REF!+[1]NAM!#REF!+[1]NHAN!#REF!+[1]LY!#REF!+[1]DUC!#REF!+[1]DONG!#REF!+[1]HPHU!#REF!+[1]BAC!#REF!+[1]THANH!#REF!+#REF!+[1]MY!#REF!+[1]HA!#REF!+[1]PHUC!#REF!+[1]LAM!#REF!+[1]XUAN!#REF!+[1]LIEN!#REF!</f>
        <v>#REF!</v>
      </c>
      <c r="AK101" s="617" t="e">
        <f>[1]DAI!#REF!+[1]NAM!#REF!+[1]NHAN!#REF!+[1]LY!#REF!+[1]DUC!#REF!+[1]DONG!#REF!+[1]HPHU!#REF!+[1]BAC!#REF!+[1]THANH!#REF!+[1]MY!#REF!+[1]HA!#REF!+[1]PHUC!#REF!+[1]LAM!#REF!+[1]XUAN!#REF!+[1]LIEN!#REF!</f>
        <v>#REF!</v>
      </c>
      <c r="AL101" s="633" t="e">
        <f>[1]DAI!#REF!+[1]NAM!#REF!+[1]NHAN!#REF!+[1]LY!#REF!+[1]DUC!#REF!+[1]DONG!#REF!+[1]HPHU!#REF!+[1]BAC!#REF!+[1]THANH!#REF!+#REF!+[1]MY!#REF!+[1]HA!#REF!+[1]PHUC!#REF!+[1]LAM!#REF!+[1]XUAN!#REF!+[1]LIEN!#REF!</f>
        <v>#REF!</v>
      </c>
      <c r="AM101" s="633" t="e">
        <f>[1]DAI!#REF!+[1]NAM!#REF!+[1]NHAN!#REF!+[1]LY!#REF!+[1]DUC!#REF!+[1]DONG!#REF!+[1]HPHU!#REF!+[1]BAC!#REF!+[1]THANH!#REF!+#REF!+[1]MY!#REF!+[1]HA!#REF!+[1]PHUC!#REF!+[1]LAM!#REF!+[1]XUAN!#REF!+[1]LIEN!#REF!</f>
        <v>#REF!</v>
      </c>
      <c r="AN101" s="617" t="e">
        <f>[1]DAI!#REF!+[1]NAM!#REF!+[1]NHAN!#REF!+[1]LY!#REF!+[1]DUC!#REF!+[1]DONG!#REF!+[1]HPHU!#REF!+[1]BAC!#REF!+[1]THANH!#REF!+[1]MY!#REF!+[1]HA!#REF!+[1]PHUC!#REF!+[1]LAM!#REF!+[1]XUAN!#REF!+[1]LIEN!#REF!</f>
        <v>#REF!</v>
      </c>
      <c r="AO101" s="633" t="e">
        <f>[1]DAI!#REF!+[1]NAM!#REF!+[1]NHAN!#REF!+[1]LY!#REF!+[1]DUC!#REF!+[1]DONG!#REF!+[1]HPHU!#REF!+[1]BAC!#REF!+[1]THANH!#REF!+#REF!+[1]MY!#REF!+[1]HA!#REF!+[1]PHUC!#REF!+[1]LAM!#REF!+[1]XUAN!#REF!+[1]LIEN!#REF!</f>
        <v>#REF!</v>
      </c>
      <c r="AP101" s="633" t="e">
        <f>[1]DAI!#REF!+[1]NAM!#REF!+[1]NHAN!#REF!+[1]LY!#REF!+[1]DUC!#REF!+[1]DONG!#REF!+[1]HPHU!#REF!+[1]BAC!#REF!+[1]THANH!#REF!+#REF!+[1]MY!#REF!+[1]HA!#REF!+[1]PHUC!#REF!+[1]LAM!#REF!+[1]XUAN!#REF!+[1]LIEN!#REF!</f>
        <v>#REF!</v>
      </c>
      <c r="AQ101" s="633" t="e">
        <f>[1]DAI!#REF!+[1]NAM!#REF!+[1]NHAN!#REF!+[1]LY!#REF!+[1]DUC!#REF!+[1]DONG!#REF!+[1]HPHU!#REF!+[1]BAC!#REF!+[1]THANH!#REF!+#REF!+[1]MY!#REF!+[1]HA!#REF!+[1]PHUC!#REF!+[1]LAM!#REF!+[1]XUAN!#REF!+[1]LIEN!#REF!</f>
        <v>#REF!</v>
      </c>
      <c r="AR101" s="617">
        <f>[1]DAI!AR99+[1]NAM!AR99+[1]NHAN!AR99+[1]LY!AR99+[1]DUC!AR99+[1]DONG!AR99+[1]HPHU!AR99+[1]BAC!AR99+[1]THANH!AR99+[1]MY!AR99+[1]HA!AR99+[1]PHUC!AR99+[1]LAM!AR99+[1]XUAN!AR99+[1]LIEN!AR99+[1]HUNG!AR99+[1]CNAM!AR99+[1]TAY!AR99+[1]HOA!AR99+[1]VAN!AR99+[1]PDINH!AR99+[1]SLOC!AR99+[1]TRUNG!AR99+[1]TAN!AR99+[1]THUONG!AR99+[1]HLAO!AR99+[1]PNHA!AR99+[1]VTRUNG!AR99</f>
        <v>0</v>
      </c>
      <c r="AS101" s="617" t="e">
        <f>[1]DAI!#REF!+[1]NAM!#REF!+[1]NHAN!#REF!+[1]LY!#REF!+[1]DUC!#REF!+[1]DONG!#REF!+[1]HPHU!#REF!+[1]BAC!#REF!+[1]THANH!#REF!+[1]MY!#REF!+[1]HA!#REF!+[1]PHUC!#REF!+[1]LAM!#REF!+[1]XUAN!#REF!+[1]LIEN!#REF!</f>
        <v>#REF!</v>
      </c>
      <c r="AT101" s="617"/>
      <c r="AU101" s="617" t="e">
        <f>[1]DAI!#REF!+[1]NAM!#REF!+[1]NHAN!#REF!+[1]LY!#REF!+[1]DUC!#REF!+[1]DONG!#REF!+[1]HPHU!#REF!+[1]BAC!#REF!+[1]THANH!#REF!+[1]MY!#REF!+[1]HA!#REF!+[1]PHUC!#REF!+[1]LAM!#REF!+[1]XUAN!#REF!+[1]LIEN!#REF!</f>
        <v>#REF!</v>
      </c>
      <c r="AV101" s="587">
        <f>[1]DAI!AV99+[1]NAM!AV99+[1]NHAN!AV99+[1]LY!AV99+[1]DUC!AV99+[1]DONG!AV99+[1]HPHU!AV99+[1]BAC!AV99+[1]THANH!AV99+[1]MY!AV99+[1]HA!AV99+[1]PHUC!AV99+[1]LAM!AV99+[1]XUAN!AV99+[1]LIEN!AV99+[1]HUNG!AV99+[1]CNAM!AV99+[1]TAY!AV99+[1]HOA!AV99+[1]VAN!AV99+[1]PDINH!AV99+[1]SLOC!AV99+[1]TRUNG!AV99+[1]TAN!AV99+[1]THUONG!AV99+[1]HLAO!AV99+[1]PNHA!AV99+[1]VTRUNG!AV99</f>
        <v>0</v>
      </c>
      <c r="AW101" s="633" t="e">
        <f>[1]DAI!#REF!+[1]NAM!#REF!+[1]NHAN!#REF!+[1]LY!#REF!+[1]DUC!#REF!+[1]DONG!#REF!+[1]HPHU!#REF!+[1]BAC!#REF!+[1]THANH!#REF!+#REF!+[1]MY!#REF!+[1]HA!#REF!+[1]PHUC!#REF!+[1]LAM!#REF!+[1]XUAN!#REF!+[1]LIEN!#REF!</f>
        <v>#REF!</v>
      </c>
      <c r="AX101" s="633" t="e">
        <f>[1]DAI!#REF!+[1]NAM!#REF!+[1]NHAN!#REF!+[1]LY!#REF!+[1]DUC!#REF!+[1]DONG!#REF!+[1]HPHU!#REF!+[1]BAC!#REF!+[1]THANH!#REF!+#REF!+[1]MY!#REF!+[1]HA!#REF!+[1]PHUC!#REF!+[1]LAM!#REF!+[1]XUAN!#REF!+[1]LIEN!#REF!</f>
        <v>#REF!</v>
      </c>
      <c r="AY101" s="633" t="e">
        <f>[1]DAI!#REF!+[1]NAM!#REF!+[1]NHAN!#REF!+[1]LY!#REF!+[1]DUC!#REF!+[1]DONG!#REF!+[1]HPHU!#REF!+[1]BAC!#REF!+[1]THANH!#REF!+#REF!+[1]MY!#REF!+[1]HA!#REF!+[1]PHUC!#REF!+[1]LAM!#REF!+[1]XUAN!#REF!+[1]LIEN!#REF!</f>
        <v>#REF!</v>
      </c>
      <c r="AZ101" s="617" t="e">
        <f>[1]DAI!#REF!+[1]NAM!#REF!+[1]NHAN!#REF!+[1]LY!#REF!+[1]DUC!#REF!+[1]DONG!#REF!+[1]HPHU!#REF!+[1]BAC!#REF!+[1]THANH!#REF!+[1]MY!#REF!+[1]HA!#REF!+[1]PHUC!#REF!+[1]LAM!#REF!+[1]XUAN!#REF!+[1]LIEN!#REF!</f>
        <v>#REF!</v>
      </c>
      <c r="BA101" s="633" t="e">
        <f>[1]DAI!#REF!+[1]NAM!#REF!+[1]NHAN!#REF!+[1]LY!#REF!+[1]DUC!#REF!+[1]DONG!#REF!+[1]HPHU!#REF!+[1]BAC!#REF!+[1]THANH!#REF!+#REF!+[1]MY!#REF!+[1]HA!#REF!+[1]PHUC!#REF!+[1]LAM!#REF!+[1]XUAN!#REF!+[1]LIEN!#REF!</f>
        <v>#REF!</v>
      </c>
      <c r="BB101" s="633" t="e">
        <f>[1]DAI!#REF!+[1]NAM!#REF!+[1]NHAN!#REF!+[1]LY!#REF!+[1]DUC!#REF!+[1]DONG!#REF!+[1]HPHU!#REF!+[1]BAC!#REF!+[1]THANH!#REF!+#REF!+[1]MY!#REF!+[1]HA!#REF!+[1]PHUC!#REF!+[1]LAM!#REF!+[1]XUAN!#REF!+[1]LIEN!#REF!</f>
        <v>#REF!</v>
      </c>
      <c r="BC101" s="633" t="e">
        <f>[1]DAI!#REF!+[1]NAM!#REF!+[1]NHAN!#REF!+[1]LY!#REF!+[1]DUC!#REF!+[1]DONG!#REF!+[1]HPHU!#REF!+[1]BAC!#REF!+[1]THANH!#REF!+#REF!+[1]MY!#REF!+[1]HA!#REF!+[1]PHUC!#REF!+[1]LAM!#REF!+[1]XUAN!#REF!+[1]LIEN!#REF!</f>
        <v>#REF!</v>
      </c>
      <c r="BD101" s="617" t="e">
        <f>[1]DAI!#REF!+[1]NAM!#REF!+[1]NHAN!#REF!+[1]LY!#REF!+[1]DUC!#REF!+[1]DONG!#REF!+[1]HPHU!#REF!+[1]BAC!#REF!+[1]THANH!#REF!+[1]MY!#REF!+[1]HA!#REF!+[1]PHUC!#REF!+[1]LAM!#REF!+[1]XUAN!#REF!+[1]LIEN!#REF!</f>
        <v>#REF!</v>
      </c>
      <c r="BE101" s="633" t="e">
        <f>[1]DAI!#REF!+[1]NAM!#REF!+[1]NHAN!#REF!+[1]LY!#REF!+[1]DUC!#REF!+[1]DONG!#REF!+[1]HPHU!#REF!+[1]BAC!#REF!+[1]THANH!#REF!+#REF!+[1]MY!#REF!+[1]HA!#REF!+[1]PHUC!#REF!+[1]LAM!#REF!+[1]XUAN!#REF!+[1]LIEN!#REF!</f>
        <v>#REF!</v>
      </c>
      <c r="BF101" s="633" t="e">
        <f>[1]DAI!#REF!+[1]NAM!#REF!+[1]NHAN!#REF!+[1]LY!#REF!+[1]DUC!#REF!+[1]DONG!#REF!+[1]HPHU!#REF!+[1]BAC!#REF!+[1]THANH!#REF!+#REF!+[1]MY!#REF!+[1]HA!#REF!+[1]PHUC!#REF!+[1]LAM!#REF!+[1]XUAN!#REF!+[1]LIEN!#REF!</f>
        <v>#REF!</v>
      </c>
      <c r="BG101" s="633" t="e">
        <f>[1]DAI!#REF!+[1]NAM!#REF!+[1]NHAN!#REF!+[1]LY!#REF!+[1]DUC!#REF!+[1]DONG!#REF!+[1]HPHU!#REF!+[1]BAC!#REF!+[1]THANH!#REF!+#REF!+[1]MY!#REF!+[1]HA!#REF!+[1]PHUC!#REF!+[1]LAM!#REF!+[1]XUAN!#REF!+[1]LIEN!#REF!</f>
        <v>#REF!</v>
      </c>
      <c r="BH101" s="633" t="e">
        <f>[1]DAI!#REF!+[1]NAM!#REF!+[1]NHAN!#REF!+[1]LY!#REF!+[1]DUC!#REF!+[1]DONG!#REF!+[1]HPHU!#REF!+[1]BAC!#REF!+[1]THANH!#REF!+#REF!+[1]MY!#REF!+[1]HA!#REF!+[1]PHUC!#REF!+[1]LAM!#REF!+[1]XUAN!#REF!+[1]LIEN!#REF!</f>
        <v>#REF!</v>
      </c>
      <c r="BI101" s="633" t="e">
        <f>[1]DAI!#REF!+[1]NAM!#REF!+[1]NHAN!#REF!+[1]LY!#REF!+[1]DUC!#REF!+[1]DONG!#REF!+[1]HPHU!#REF!+[1]BAC!#REF!+[1]THANH!#REF!+#REF!+[1]MY!#REF!+[1]HA!#REF!+[1]PHUC!#REF!+[1]LAM!#REF!+[1]XUAN!#REF!+[1]LIEN!#REF!</f>
        <v>#REF!</v>
      </c>
      <c r="BJ101" s="633" t="e">
        <f>[1]DAI!#REF!+[1]NAM!#REF!+[1]NHAN!#REF!+[1]LY!#REF!+[1]DUC!#REF!+[1]DONG!#REF!+[1]HPHU!#REF!+[1]BAC!#REF!+[1]THANH!#REF!+#REF!+[1]MY!#REF!+[1]HA!#REF!+[1]PHUC!#REF!+[1]LAM!#REF!+[1]XUAN!#REF!+[1]LIEN!#REF!</f>
        <v>#REF!</v>
      </c>
      <c r="BK101" s="633" t="e">
        <f>[1]DAI!#REF!+[1]NAM!#REF!+[1]NHAN!#REF!+[1]LY!#REF!+[1]DUC!#REF!+[1]DONG!#REF!+[1]HPHU!#REF!+[1]BAC!#REF!+[1]THANH!#REF!+#REF!+[1]MY!#REF!+[1]HA!#REF!+[1]PHUC!#REF!+[1]LAM!#REF!+[1]XUAN!#REF!+[1]LIEN!#REF!</f>
        <v>#REF!</v>
      </c>
      <c r="BL101" s="633" t="e">
        <f>[1]DAI!#REF!+[1]NAM!#REF!+[1]NHAN!#REF!+[1]LY!#REF!+[1]DUC!#REF!+[1]DONG!#REF!+[1]HPHU!#REF!+[1]BAC!#REF!+[1]THANH!#REF!+#REF!+[1]MY!#REF!+[1]HA!#REF!+[1]PHUC!#REF!+[1]LAM!#REF!+[1]XUAN!#REF!+[1]LIEN!#REF!</f>
        <v>#REF!</v>
      </c>
      <c r="BM101" s="568"/>
    </row>
    <row r="102" spans="1:65" ht="24" hidden="1" customHeight="1" x14ac:dyDescent="0.2">
      <c r="A102" s="634" t="s">
        <v>2485</v>
      </c>
      <c r="B102" s="636" t="s">
        <v>2486</v>
      </c>
      <c r="C102" s="635" t="s">
        <v>300</v>
      </c>
      <c r="D102" s="633" t="e">
        <f>[1]DAI!#REF!+[1]NAM!#REF!+[1]NHAN!#REF!+[1]LY!#REF!+[1]DUC!#REF!+[1]DONG!#REF!+[1]HPHU!#REF!+[1]BAC!#REF!+[1]THANH!#REF!+#REF!+[1]MY!#REF!+[1]HA!#REF!+[1]PHUC!#REF!+[1]LAM!#REF!+[1]XUAN!#REF!+[1]LIEN!#REF!</f>
        <v>#REF!</v>
      </c>
      <c r="E102" s="633" t="e">
        <f>[1]DAI!#REF!+[1]NAM!#REF!+[1]NHAN!#REF!+[1]LY!#REF!+[1]DUC!#REF!+[1]DONG!#REF!+[1]HPHU!#REF!+[1]BAC!#REF!+[1]THANH!#REF!+#REF!+[1]MY!#REF!+[1]HA!#REF!+[1]PHUC!#REF!+[1]LAM!#REF!+[1]XUAN!#REF!+[1]LIEN!#REF!</f>
        <v>#REF!</v>
      </c>
      <c r="F102" s="633" t="e">
        <f>[1]DAI!#REF!+[1]NAM!#REF!+[1]NHAN!#REF!+[1]LY!#REF!+[1]DUC!#REF!+[1]DONG!#REF!+[1]HPHU!#REF!+[1]BAC!#REF!+[1]THANH!#REF!+#REF!+[1]MY!#REF!+[1]HA!#REF!+[1]PHUC!#REF!+[1]LAM!#REF!+[1]XUAN!#REF!+[1]LIEN!#REF!</f>
        <v>#REF!</v>
      </c>
      <c r="G102" s="617">
        <f>[1]DAI!G100+[1]NAM!G100+[1]NHAN!G100+[1]LY!G100+[1]DUC!G100+[1]DONG!G100+[1]HPHU!G100+[1]BAC!G100+[1]THANH!G100+[1]MY!G100+[1]HA!G100+[1]PHUC!G100+[1]LAM!G100+[1]XUAN!G100+[1]LIEN!G100+[1]HUNG!G100+[1]CNAM!G100+[1]TAY!G100+[1]HOA!G100+[1]VAN!G100+[1]PDINH!G100+[1]SLOC!G100+[1]TRUNG!G100+[1]TAN!G100+[1]THUONG!G100+[1]HLAO!G100+[1]PNHA!G100+[1]VTRUNG!G100</f>
        <v>0</v>
      </c>
      <c r="H102" s="633" t="e">
        <f>[1]DAI!#REF!+[1]NAM!#REF!+[1]NHAN!#REF!+[1]LY!#REF!+[1]DUC!#REF!+[1]DONG!#REF!+[1]HPHU!#REF!+[1]BAC!#REF!+[1]THANH!#REF!+#REF!+[1]MY!#REF!+[1]HA!#REF!+[1]PHUC!#REF!+[1]LAM!#REF!+[1]XUAN!#REF!+[1]LIEN!#REF!</f>
        <v>#REF!</v>
      </c>
      <c r="I102" s="633" t="e">
        <f>[1]DAI!#REF!+[1]NAM!#REF!+[1]NHAN!#REF!+[1]LY!#REF!+[1]DUC!#REF!+[1]DONG!#REF!+[1]HPHU!#REF!+[1]BAC!#REF!+[1]THANH!#REF!+#REF!+[1]MY!#REF!+[1]HA!#REF!+[1]PHUC!#REF!+[1]LAM!#REF!+[1]XUAN!#REF!+[1]LIEN!#REF!</f>
        <v>#REF!</v>
      </c>
      <c r="J102" s="617">
        <f>[1]DAI!J100+[1]NAM!J100+[1]NHAN!J100+[1]LY!J100+[1]DUC!J100+[1]DONG!J100+[1]HPHU!J100+[1]BAC!J100+[1]THANH!J100+[1]MY!J100+[1]HA!J100+[1]PHUC!J100+[1]LAM!J100+[1]XUAN!J100+[1]LIEN!J100+[1]HUNG!J100+[1]CNAM!J100+[1]TAY!J100+[1]HOA!J100+[1]VAN!J100+[1]PDINH!J100+[1]SLOC!J100+[1]TRUNG!J100+[1]TAN!J100+[1]THUONG!J100+[1]HLAO!J100+[1]PNHA!J100+[1]VTRUNG!J100</f>
        <v>0</v>
      </c>
      <c r="K102" s="633" t="e">
        <f>[1]DAI!#REF!+[1]NAM!#REF!+[1]NHAN!#REF!+[1]LY!#REF!+[1]DUC!#REF!+[1]DONG!#REF!+[1]HPHU!#REF!+[1]BAC!#REF!+[1]THANH!#REF!+#REF!+[1]MY!#REF!+[1]HA!#REF!+[1]PHUC!#REF!+[1]LAM!#REF!+[1]XUAN!#REF!+[1]LIEN!#REF!</f>
        <v>#REF!</v>
      </c>
      <c r="L102" s="633" t="e">
        <f>[1]DAI!#REF!+[1]NAM!#REF!+[1]NHAN!#REF!+[1]LY!#REF!+[1]DUC!#REF!+[1]DONG!#REF!+[1]HPHU!#REF!+[1]BAC!#REF!+[1]THANH!#REF!+#REF!+[1]MY!#REF!+[1]HA!#REF!+[1]PHUC!#REF!+[1]LAM!#REF!+[1]XUAN!#REF!+[1]LIEN!#REF!</f>
        <v>#REF!</v>
      </c>
      <c r="M102" s="633" t="e">
        <f>[1]DAI!#REF!+[1]NAM!#REF!+[1]NHAN!#REF!+[1]LY!#REF!+[1]DUC!#REF!+[1]DONG!#REF!+[1]HPHU!#REF!+[1]BAC!#REF!+[1]THANH!#REF!+#REF!+[1]MY!#REF!+[1]HA!#REF!+[1]PHUC!#REF!+[1]LAM!#REF!+[1]XUAN!#REF!+[1]LIEN!#REF!</f>
        <v>#REF!</v>
      </c>
      <c r="N102" s="617">
        <f>[1]DAI!N100+[1]NAM!N100+[1]NHAN!N100+[1]LY!N100+[1]DUC!N100+[1]DONG!N100+[1]HPHU!N100+[1]BAC!N100+[1]THANH!N100+[1]MY!N100+[1]HA!N100+[1]PHUC!N100+[1]LAM!N100+[1]XUAN!N100+[1]LIEN!N100+[1]HUNG!N100+[1]CNAM!N100+[1]TAY!N100+[1]HOA!N100+[1]VAN!N100+[1]PDINH!N100+[1]SLOC!N100+[1]TRUNG!N100+[1]TAN!N100+[1]THUONG!N100+[1]HLAO!N100+[1]PNHA!N100+[1]VTRUNG!N100</f>
        <v>0</v>
      </c>
      <c r="O102" s="617">
        <f>[1]DAI!O100+[1]NAM!O100+[1]NHAN!O100+[1]LY!O100+[1]DUC!O100+[1]DONG!O100+[1]HPHU!O100+[1]BAC!O100+[1]THANH!O100+[1]MY!O100+[1]HA!O100+[1]PHUC!O100+[1]LAM!O100+[1]XUAN!O100+[1]LIEN!O100+[1]HUNG!O100+[1]CNAM!O100+[1]TAY!O100+[1]HOA!O100+[1]VAN!O100+[1]PDINH!O100+[1]SLOC!O100+[1]TRUNG!O100+[1]TAN!O100+[1]THUONG!O100+[1]HLAO!O100+[1]PNHA!O100+[1]VTRUNG!O100</f>
        <v>0</v>
      </c>
      <c r="P102" s="617" t="e">
        <f>[1]DAI!#REF!+[1]NAM!#REF!+[1]NHAN!#REF!+[1]LY!#REF!+[1]DUC!#REF!+[1]DONG!#REF!+[1]HPHU!#REF!+[1]BAC!#REF!+[1]THANH!#REF!+[1]MY!#REF!+[1]HA!#REF!+[1]PHUC!#REF!+[1]LAM!#REF!+[1]XUAN!#REF!+[1]LIEN!#REF!</f>
        <v>#REF!</v>
      </c>
      <c r="Q102" s="633" t="e">
        <f>[1]DAI!#REF!+[1]NAM!#REF!+[1]NHAN!#REF!+[1]LY!#REF!+[1]DUC!#REF!+[1]DONG!#REF!+[1]HPHU!#REF!+[1]BAC!#REF!+[1]THANH!#REF!+#REF!+[1]MY!#REF!+[1]HA!#REF!+[1]PHUC!#REF!+[1]LAM!#REF!+[1]XUAN!#REF!+[1]LIEN!#REF!</f>
        <v>#REF!</v>
      </c>
      <c r="R102" s="588" t="e">
        <f>[1]DAI!#REF!+[1]NAM!#REF!+[1]NHAN!#REF!+[1]LY!#REF!+[1]DUC!#REF!+[1]DONG!#REF!+[1]HPHU!#REF!+[1]BAC!#REF!+[1]THANH!#REF!+#REF!+[1]MY!#REF!+[1]HA!#REF!+[1]PHUC!#REF!+[1]LAM!#REF!+[1]XUAN!#REF!+[1]LIEN!#REF!</f>
        <v>#REF!</v>
      </c>
      <c r="S102" s="633" t="e">
        <f>[1]DAI!#REF!+[1]NAM!#REF!+[1]NHAN!#REF!+[1]LY!#REF!+[1]DUC!#REF!+[1]DONG!#REF!+[1]HPHU!#REF!+[1]BAC!#REF!+[1]THANH!#REF!+#REF!+[1]MY!#REF!+[1]HA!#REF!+[1]PHUC!#REF!+[1]LAM!#REF!+[1]XUAN!#REF!+[1]LIEN!#REF!</f>
        <v>#REF!</v>
      </c>
      <c r="T102" s="633" t="e">
        <f>[1]DAI!#REF!+[1]NAM!#REF!+[1]NHAN!#REF!+[1]LY!#REF!+[1]DUC!#REF!+[1]DONG!#REF!+[1]HPHU!#REF!+[1]BAC!#REF!+[1]THANH!#REF!+#REF!+[1]MY!#REF!+[1]HA!#REF!+[1]PHUC!#REF!+[1]LAM!#REF!+[1]XUAN!#REF!+[1]LIEN!#REF!</f>
        <v>#REF!</v>
      </c>
      <c r="U102" s="633" t="e">
        <f>[1]DAI!#REF!+[1]NAM!#REF!+[1]NHAN!#REF!+[1]LY!#REF!+[1]DUC!#REF!+[1]DONG!#REF!+[1]HPHU!#REF!+[1]BAC!#REF!+[1]THANH!#REF!+#REF!+[1]MY!#REF!+[1]HA!#REF!+[1]PHUC!#REF!+[1]LAM!#REF!+[1]XUAN!#REF!+[1]LIEN!#REF!</f>
        <v>#REF!</v>
      </c>
      <c r="V102" s="633" t="e">
        <f>[1]DAI!#REF!+[1]NAM!#REF!+[1]NHAN!#REF!+[1]LY!#REF!+[1]DUC!#REF!+[1]DONG!#REF!+[1]HPHU!#REF!+[1]BAC!#REF!+[1]THANH!#REF!+#REF!+[1]MY!#REF!+[1]HA!#REF!+[1]PHUC!#REF!+[1]LAM!#REF!+[1]XUAN!#REF!+[1]LIEN!#REF!</f>
        <v>#REF!</v>
      </c>
      <c r="W102" s="633" t="e">
        <f>[1]DAI!#REF!+[1]NAM!#REF!+[1]NHAN!#REF!+[1]LY!#REF!+[1]DUC!#REF!+[1]DONG!#REF!+[1]HPHU!#REF!+[1]BAC!#REF!+[1]THANH!#REF!+#REF!+[1]MY!#REF!+[1]HA!#REF!+[1]PHUC!#REF!+[1]LAM!#REF!+[1]XUAN!#REF!+[1]LIEN!#REF!</f>
        <v>#REF!</v>
      </c>
      <c r="X102" s="633" t="e">
        <f>[1]DAI!#REF!+[1]NAM!#REF!+[1]NHAN!#REF!+[1]LY!#REF!+[1]DUC!#REF!+[1]DONG!#REF!+[1]HPHU!#REF!+[1]BAC!#REF!+[1]THANH!#REF!+#REF!+[1]MY!#REF!+[1]HA!#REF!+[1]PHUC!#REF!+[1]LAM!#REF!+[1]XUAN!#REF!+[1]LIEN!#REF!</f>
        <v>#REF!</v>
      </c>
      <c r="Y102" s="633" t="e">
        <f>[1]DAI!#REF!+[1]NAM!#REF!+[1]NHAN!#REF!+[1]LY!#REF!+[1]DUC!#REF!+[1]DONG!#REF!+[1]HPHU!#REF!+[1]BAC!#REF!+[1]THANH!#REF!+#REF!+[1]MY!#REF!+[1]HA!#REF!+[1]PHUC!#REF!+[1]LAM!#REF!+[1]XUAN!#REF!+[1]LIEN!#REF!</f>
        <v>#REF!</v>
      </c>
      <c r="Z102" s="633" t="e">
        <f>[1]DAI!#REF!+[1]NAM!#REF!+[1]NHAN!#REF!+[1]LY!#REF!+[1]DUC!#REF!+[1]DONG!#REF!+[1]HPHU!#REF!+[1]BAC!#REF!+[1]THANH!#REF!+#REF!+[1]MY!#REF!+[1]HA!#REF!+[1]PHUC!#REF!+[1]LAM!#REF!+[1]XUAN!#REF!+[1]LIEN!#REF!</f>
        <v>#REF!</v>
      </c>
      <c r="AA102" s="633" t="e">
        <f>[1]DAI!#REF!+[1]NAM!#REF!+[1]NHAN!#REF!+[1]LY!#REF!+[1]DUC!#REF!+[1]DONG!#REF!+[1]HPHU!#REF!+[1]BAC!#REF!+[1]THANH!#REF!+#REF!+[1]MY!#REF!+[1]HA!#REF!+[1]PHUC!#REF!+[1]LAM!#REF!+[1]XUAN!#REF!+[1]LIEN!#REF!</f>
        <v>#REF!</v>
      </c>
      <c r="AB102" s="633" t="e">
        <f>[1]DAI!#REF!+[1]NAM!#REF!+[1]NHAN!#REF!+[1]LY!#REF!+[1]DUC!#REF!+[1]DONG!#REF!+[1]HPHU!#REF!+[1]BAC!#REF!+[1]THANH!#REF!+#REF!+[1]MY!#REF!+[1]HA!#REF!+[1]PHUC!#REF!+[1]LAM!#REF!+[1]XUAN!#REF!+[1]LIEN!#REF!</f>
        <v>#REF!</v>
      </c>
      <c r="AC102" s="633" t="e">
        <f>[1]DAI!#REF!+[1]NAM!#REF!+[1]NHAN!#REF!+[1]LY!#REF!+[1]DUC!#REF!+[1]DONG!#REF!+[1]HPHU!#REF!+[1]BAC!#REF!+[1]THANH!#REF!+#REF!+[1]MY!#REF!+[1]HA!#REF!+[1]PHUC!#REF!+[1]LAM!#REF!+[1]XUAN!#REF!+[1]LIEN!#REF!</f>
        <v>#REF!</v>
      </c>
      <c r="AD102" s="617" t="e">
        <f>[1]DAI!#REF!+[1]NAM!#REF!+[1]NHAN!#REF!+[1]LY!#REF!+[1]DUC!#REF!+[1]DONG!#REF!+[1]HPHU!#REF!+[1]BAC!#REF!+[1]THANH!#REF!+[1]MY!#REF!+[1]HA!#REF!+[1]PHUC!#REF!+[1]LAM!#REF!+[1]XUAN!#REF!+[1]LIEN!#REF!</f>
        <v>#REF!</v>
      </c>
      <c r="AE102" s="633" t="e">
        <f>[1]DAI!#REF!+[1]NAM!#REF!+[1]NHAN!#REF!+[1]LY!#REF!+[1]DUC!#REF!+[1]DONG!#REF!+[1]HPHU!#REF!+[1]BAC!#REF!+[1]THANH!#REF!+#REF!+[1]MY!#REF!+[1]HA!#REF!+[1]PHUC!#REF!+[1]LAM!#REF!+[1]XUAN!#REF!+[1]LIEN!#REF!</f>
        <v>#REF!</v>
      </c>
      <c r="AF102" s="633" t="e">
        <f>[1]DAI!#REF!+[1]NAM!#REF!+[1]NHAN!#REF!+[1]LY!#REF!+[1]DUC!#REF!+[1]DONG!#REF!+[1]HPHU!#REF!+[1]BAC!#REF!+[1]THANH!#REF!+#REF!+[1]MY!#REF!+[1]HA!#REF!+[1]PHUC!#REF!+[1]LAM!#REF!+[1]XUAN!#REF!+[1]LIEN!#REF!</f>
        <v>#REF!</v>
      </c>
      <c r="AG102" s="633" t="e">
        <f>[1]DAI!#REF!+[1]NAM!#REF!+[1]NHAN!#REF!+[1]LY!#REF!+[1]DUC!#REF!+[1]DONG!#REF!+[1]HPHU!#REF!+[1]BAC!#REF!+[1]THANH!#REF!+#REF!+[1]MY!#REF!+[1]HA!#REF!+[1]PHUC!#REF!+[1]LAM!#REF!+[1]XUAN!#REF!+[1]LIEN!#REF!</f>
        <v>#REF!</v>
      </c>
      <c r="AH102" s="633" t="e">
        <f>[1]DAI!#REF!+[1]NAM!#REF!+[1]NHAN!#REF!+[1]LY!#REF!+[1]DUC!#REF!+[1]DONG!#REF!+[1]HPHU!#REF!+[1]BAC!#REF!+[1]THANH!#REF!+#REF!+[1]MY!#REF!+[1]HA!#REF!+[1]PHUC!#REF!+[1]LAM!#REF!+[1]XUAN!#REF!+[1]LIEN!#REF!</f>
        <v>#REF!</v>
      </c>
      <c r="AI102" s="633" t="e">
        <f>[1]DAI!#REF!+[1]NAM!#REF!+[1]NHAN!#REF!+[1]LY!#REF!+[1]DUC!#REF!+[1]DONG!#REF!+[1]HPHU!#REF!+[1]BAC!#REF!+[1]THANH!#REF!+#REF!+[1]MY!#REF!+[1]HA!#REF!+[1]PHUC!#REF!+[1]LAM!#REF!+[1]XUAN!#REF!+[1]LIEN!#REF!</f>
        <v>#REF!</v>
      </c>
      <c r="AJ102" s="633" t="e">
        <f>[1]DAI!#REF!+[1]NAM!#REF!+[1]NHAN!#REF!+[1]LY!#REF!+[1]DUC!#REF!+[1]DONG!#REF!+[1]HPHU!#REF!+[1]BAC!#REF!+[1]THANH!#REF!+#REF!+[1]MY!#REF!+[1]HA!#REF!+[1]PHUC!#REF!+[1]LAM!#REF!+[1]XUAN!#REF!+[1]LIEN!#REF!</f>
        <v>#REF!</v>
      </c>
      <c r="AK102" s="617" t="e">
        <f>[1]DAI!#REF!+[1]NAM!#REF!+[1]NHAN!#REF!+[1]LY!#REF!+[1]DUC!#REF!+[1]DONG!#REF!+[1]HPHU!#REF!+[1]BAC!#REF!+[1]THANH!#REF!+[1]MY!#REF!+[1]HA!#REF!+[1]PHUC!#REF!+[1]LAM!#REF!+[1]XUAN!#REF!+[1]LIEN!#REF!</f>
        <v>#REF!</v>
      </c>
      <c r="AL102" s="633" t="e">
        <f>[1]DAI!#REF!+[1]NAM!#REF!+[1]NHAN!#REF!+[1]LY!#REF!+[1]DUC!#REF!+[1]DONG!#REF!+[1]HPHU!#REF!+[1]BAC!#REF!+[1]THANH!#REF!+#REF!+[1]MY!#REF!+[1]HA!#REF!+[1]PHUC!#REF!+[1]LAM!#REF!+[1]XUAN!#REF!+[1]LIEN!#REF!</f>
        <v>#REF!</v>
      </c>
      <c r="AM102" s="633" t="e">
        <f>[1]DAI!#REF!+[1]NAM!#REF!+[1]NHAN!#REF!+[1]LY!#REF!+[1]DUC!#REF!+[1]DONG!#REF!+[1]HPHU!#REF!+[1]BAC!#REF!+[1]THANH!#REF!+#REF!+[1]MY!#REF!+[1]HA!#REF!+[1]PHUC!#REF!+[1]LAM!#REF!+[1]XUAN!#REF!+[1]LIEN!#REF!</f>
        <v>#REF!</v>
      </c>
      <c r="AN102" s="617" t="e">
        <f>[1]DAI!#REF!+[1]NAM!#REF!+[1]NHAN!#REF!+[1]LY!#REF!+[1]DUC!#REF!+[1]DONG!#REF!+[1]HPHU!#REF!+[1]BAC!#REF!+[1]THANH!#REF!+[1]MY!#REF!+[1]HA!#REF!+[1]PHUC!#REF!+[1]LAM!#REF!+[1]XUAN!#REF!+[1]LIEN!#REF!</f>
        <v>#REF!</v>
      </c>
      <c r="AO102" s="633" t="e">
        <f>[1]DAI!#REF!+[1]NAM!#REF!+[1]NHAN!#REF!+[1]LY!#REF!+[1]DUC!#REF!+[1]DONG!#REF!+[1]HPHU!#REF!+[1]BAC!#REF!+[1]THANH!#REF!+#REF!+[1]MY!#REF!+[1]HA!#REF!+[1]PHUC!#REF!+[1]LAM!#REF!+[1]XUAN!#REF!+[1]LIEN!#REF!</f>
        <v>#REF!</v>
      </c>
      <c r="AP102" s="633" t="e">
        <f>[1]DAI!#REF!+[1]NAM!#REF!+[1]NHAN!#REF!+[1]LY!#REF!+[1]DUC!#REF!+[1]DONG!#REF!+[1]HPHU!#REF!+[1]BAC!#REF!+[1]THANH!#REF!+#REF!+[1]MY!#REF!+[1]HA!#REF!+[1]PHUC!#REF!+[1]LAM!#REF!+[1]XUAN!#REF!+[1]LIEN!#REF!</f>
        <v>#REF!</v>
      </c>
      <c r="AQ102" s="633" t="e">
        <f>[1]DAI!#REF!+[1]NAM!#REF!+[1]NHAN!#REF!+[1]LY!#REF!+[1]DUC!#REF!+[1]DONG!#REF!+[1]HPHU!#REF!+[1]BAC!#REF!+[1]THANH!#REF!+#REF!+[1]MY!#REF!+[1]HA!#REF!+[1]PHUC!#REF!+[1]LAM!#REF!+[1]XUAN!#REF!+[1]LIEN!#REF!</f>
        <v>#REF!</v>
      </c>
      <c r="AR102" s="617">
        <f>[1]DAI!AR100+[1]NAM!AR100+[1]NHAN!AR100+[1]LY!AR100+[1]DUC!AR100+[1]DONG!AR100+[1]HPHU!AR100+[1]BAC!AR100+[1]THANH!AR100+[1]MY!AR100+[1]HA!AR100+[1]PHUC!AR100+[1]LAM!AR100+[1]XUAN!AR100+[1]LIEN!AR100+[1]HUNG!AR100+[1]CNAM!AR100+[1]TAY!AR100+[1]HOA!AR100+[1]VAN!AR100+[1]PDINH!AR100+[1]SLOC!AR100+[1]TRUNG!AR100+[1]TAN!AR100+[1]THUONG!AR100+[1]HLAO!AR100+[1]PNHA!AR100+[1]VTRUNG!AR100</f>
        <v>0</v>
      </c>
      <c r="AS102" s="617" t="e">
        <f>[1]DAI!#REF!+[1]NAM!#REF!+[1]NHAN!#REF!+[1]LY!#REF!+[1]DUC!#REF!+[1]DONG!#REF!+[1]HPHU!#REF!+[1]BAC!#REF!+[1]THANH!#REF!+[1]MY!#REF!+[1]HA!#REF!+[1]PHUC!#REF!+[1]LAM!#REF!+[1]XUAN!#REF!+[1]LIEN!#REF!</f>
        <v>#REF!</v>
      </c>
      <c r="AT102" s="617"/>
      <c r="AU102" s="617" t="e">
        <f>[1]DAI!#REF!+[1]NAM!#REF!+[1]NHAN!#REF!+[1]LY!#REF!+[1]DUC!#REF!+[1]DONG!#REF!+[1]HPHU!#REF!+[1]BAC!#REF!+[1]THANH!#REF!+[1]MY!#REF!+[1]HA!#REF!+[1]PHUC!#REF!+[1]LAM!#REF!+[1]XUAN!#REF!+[1]LIEN!#REF!</f>
        <v>#REF!</v>
      </c>
      <c r="AV102" s="587">
        <f>[1]DAI!AV100+[1]NAM!AV100+[1]NHAN!AV100+[1]LY!AV100+[1]DUC!AV100+[1]DONG!AV100+[1]HPHU!AV100+[1]BAC!AV100+[1]THANH!AV100+[1]MY!AV100+[1]HA!AV100+[1]PHUC!AV100+[1]LAM!AV100+[1]XUAN!AV100+[1]LIEN!AV100+[1]HUNG!AV100+[1]CNAM!AV100+[1]TAY!AV100+[1]HOA!AV100+[1]VAN!AV100+[1]PDINH!AV100+[1]SLOC!AV100+[1]TRUNG!AV100+[1]TAN!AV100+[1]THUONG!AV100+[1]HLAO!AV100+[1]PNHA!AV100+[1]VTRUNG!AV100</f>
        <v>0</v>
      </c>
      <c r="AW102" s="633" t="e">
        <f>[1]DAI!#REF!+[1]NAM!#REF!+[1]NHAN!#REF!+[1]LY!#REF!+[1]DUC!#REF!+[1]DONG!#REF!+[1]HPHU!#REF!+[1]BAC!#REF!+[1]THANH!#REF!+#REF!+[1]MY!#REF!+[1]HA!#REF!+[1]PHUC!#REF!+[1]LAM!#REF!+[1]XUAN!#REF!+[1]LIEN!#REF!</f>
        <v>#REF!</v>
      </c>
      <c r="AX102" s="633" t="e">
        <f>[1]DAI!#REF!+[1]NAM!#REF!+[1]NHAN!#REF!+[1]LY!#REF!+[1]DUC!#REF!+[1]DONG!#REF!+[1]HPHU!#REF!+[1]BAC!#REF!+[1]THANH!#REF!+#REF!+[1]MY!#REF!+[1]HA!#REF!+[1]PHUC!#REF!+[1]LAM!#REF!+[1]XUAN!#REF!+[1]LIEN!#REF!</f>
        <v>#REF!</v>
      </c>
      <c r="AY102" s="633" t="e">
        <f>[1]DAI!#REF!+[1]NAM!#REF!+[1]NHAN!#REF!+[1]LY!#REF!+[1]DUC!#REF!+[1]DONG!#REF!+[1]HPHU!#REF!+[1]BAC!#REF!+[1]THANH!#REF!+#REF!+[1]MY!#REF!+[1]HA!#REF!+[1]PHUC!#REF!+[1]LAM!#REF!+[1]XUAN!#REF!+[1]LIEN!#REF!</f>
        <v>#REF!</v>
      </c>
      <c r="AZ102" s="617" t="e">
        <f>[1]DAI!#REF!+[1]NAM!#REF!+[1]NHAN!#REF!+[1]LY!#REF!+[1]DUC!#REF!+[1]DONG!#REF!+[1]HPHU!#REF!+[1]BAC!#REF!+[1]THANH!#REF!+[1]MY!#REF!+[1]HA!#REF!+[1]PHUC!#REF!+[1]LAM!#REF!+[1]XUAN!#REF!+[1]LIEN!#REF!</f>
        <v>#REF!</v>
      </c>
      <c r="BA102" s="633" t="e">
        <f>[1]DAI!#REF!+[1]NAM!#REF!+[1]NHAN!#REF!+[1]LY!#REF!+[1]DUC!#REF!+[1]DONG!#REF!+[1]HPHU!#REF!+[1]BAC!#REF!+[1]THANH!#REF!+#REF!+[1]MY!#REF!+[1]HA!#REF!+[1]PHUC!#REF!+[1]LAM!#REF!+[1]XUAN!#REF!+[1]LIEN!#REF!</f>
        <v>#REF!</v>
      </c>
      <c r="BB102" s="633" t="e">
        <f>[1]DAI!#REF!+[1]NAM!#REF!+[1]NHAN!#REF!+[1]LY!#REF!+[1]DUC!#REF!+[1]DONG!#REF!+[1]HPHU!#REF!+[1]BAC!#REF!+[1]THANH!#REF!+#REF!+[1]MY!#REF!+[1]HA!#REF!+[1]PHUC!#REF!+[1]LAM!#REF!+[1]XUAN!#REF!+[1]LIEN!#REF!</f>
        <v>#REF!</v>
      </c>
      <c r="BC102" s="633" t="e">
        <f>[1]DAI!#REF!+[1]NAM!#REF!+[1]NHAN!#REF!+[1]LY!#REF!+[1]DUC!#REF!+[1]DONG!#REF!+[1]HPHU!#REF!+[1]BAC!#REF!+[1]THANH!#REF!+#REF!+[1]MY!#REF!+[1]HA!#REF!+[1]PHUC!#REF!+[1]LAM!#REF!+[1]XUAN!#REF!+[1]LIEN!#REF!</f>
        <v>#REF!</v>
      </c>
      <c r="BD102" s="617" t="e">
        <f>[1]DAI!#REF!+[1]NAM!#REF!+[1]NHAN!#REF!+[1]LY!#REF!+[1]DUC!#REF!+[1]DONG!#REF!+[1]HPHU!#REF!+[1]BAC!#REF!+[1]THANH!#REF!+[1]MY!#REF!+[1]HA!#REF!+[1]PHUC!#REF!+[1]LAM!#REF!+[1]XUAN!#REF!+[1]LIEN!#REF!</f>
        <v>#REF!</v>
      </c>
      <c r="BE102" s="633" t="e">
        <f>[1]DAI!#REF!+[1]NAM!#REF!+[1]NHAN!#REF!+[1]LY!#REF!+[1]DUC!#REF!+[1]DONG!#REF!+[1]HPHU!#REF!+[1]BAC!#REF!+[1]THANH!#REF!+#REF!+[1]MY!#REF!+[1]HA!#REF!+[1]PHUC!#REF!+[1]LAM!#REF!+[1]XUAN!#REF!+[1]LIEN!#REF!</f>
        <v>#REF!</v>
      </c>
      <c r="BF102" s="633" t="e">
        <f>[1]DAI!#REF!+[1]NAM!#REF!+[1]NHAN!#REF!+[1]LY!#REF!+[1]DUC!#REF!+[1]DONG!#REF!+[1]HPHU!#REF!+[1]BAC!#REF!+[1]THANH!#REF!+#REF!+[1]MY!#REF!+[1]HA!#REF!+[1]PHUC!#REF!+[1]LAM!#REF!+[1]XUAN!#REF!+[1]LIEN!#REF!</f>
        <v>#REF!</v>
      </c>
      <c r="BG102" s="633" t="e">
        <f>[1]DAI!#REF!+[1]NAM!#REF!+[1]NHAN!#REF!+[1]LY!#REF!+[1]DUC!#REF!+[1]DONG!#REF!+[1]HPHU!#REF!+[1]BAC!#REF!+[1]THANH!#REF!+#REF!+[1]MY!#REF!+[1]HA!#REF!+[1]PHUC!#REF!+[1]LAM!#REF!+[1]XUAN!#REF!+[1]LIEN!#REF!</f>
        <v>#REF!</v>
      </c>
      <c r="BH102" s="633" t="e">
        <f>[1]DAI!#REF!+[1]NAM!#REF!+[1]NHAN!#REF!+[1]LY!#REF!+[1]DUC!#REF!+[1]DONG!#REF!+[1]HPHU!#REF!+[1]BAC!#REF!+[1]THANH!#REF!+#REF!+[1]MY!#REF!+[1]HA!#REF!+[1]PHUC!#REF!+[1]LAM!#REF!+[1]XUAN!#REF!+[1]LIEN!#REF!</f>
        <v>#REF!</v>
      </c>
      <c r="BI102" s="633" t="e">
        <f>[1]DAI!#REF!+[1]NAM!#REF!+[1]NHAN!#REF!+[1]LY!#REF!+[1]DUC!#REF!+[1]DONG!#REF!+[1]HPHU!#REF!+[1]BAC!#REF!+[1]THANH!#REF!+#REF!+[1]MY!#REF!+[1]HA!#REF!+[1]PHUC!#REF!+[1]LAM!#REF!+[1]XUAN!#REF!+[1]LIEN!#REF!</f>
        <v>#REF!</v>
      </c>
      <c r="BJ102" s="633" t="e">
        <f>[1]DAI!#REF!+[1]NAM!#REF!+[1]NHAN!#REF!+[1]LY!#REF!+[1]DUC!#REF!+[1]DONG!#REF!+[1]HPHU!#REF!+[1]BAC!#REF!+[1]THANH!#REF!+#REF!+[1]MY!#REF!+[1]HA!#REF!+[1]PHUC!#REF!+[1]LAM!#REF!+[1]XUAN!#REF!+[1]LIEN!#REF!</f>
        <v>#REF!</v>
      </c>
      <c r="BK102" s="633" t="e">
        <f>[1]DAI!#REF!+[1]NAM!#REF!+[1]NHAN!#REF!+[1]LY!#REF!+[1]DUC!#REF!+[1]DONG!#REF!+[1]HPHU!#REF!+[1]BAC!#REF!+[1]THANH!#REF!+#REF!+[1]MY!#REF!+[1]HA!#REF!+[1]PHUC!#REF!+[1]LAM!#REF!+[1]XUAN!#REF!+[1]LIEN!#REF!</f>
        <v>#REF!</v>
      </c>
      <c r="BL102" s="633" t="e">
        <f>[1]DAI!#REF!+[1]NAM!#REF!+[1]NHAN!#REF!+[1]LY!#REF!+[1]DUC!#REF!+[1]DONG!#REF!+[1]HPHU!#REF!+[1]BAC!#REF!+[1]THANH!#REF!+#REF!+[1]MY!#REF!+[1]HA!#REF!+[1]PHUC!#REF!+[1]LAM!#REF!+[1]XUAN!#REF!+[1]LIEN!#REF!</f>
        <v>#REF!</v>
      </c>
      <c r="BM102" s="568"/>
    </row>
    <row r="103" spans="1:65" ht="24" hidden="1" customHeight="1" x14ac:dyDescent="0.2">
      <c r="A103" s="634" t="s">
        <v>2487</v>
      </c>
      <c r="B103" s="636" t="s">
        <v>2488</v>
      </c>
      <c r="C103" s="635" t="s">
        <v>2489</v>
      </c>
      <c r="D103" s="633" t="e">
        <f>[1]DAI!#REF!+[1]NAM!#REF!+[1]NHAN!#REF!+[1]LY!#REF!+[1]DUC!#REF!+[1]DONG!#REF!+[1]HPHU!#REF!+[1]BAC!#REF!+[1]THANH!#REF!+#REF!+[1]MY!#REF!+[1]HA!#REF!+[1]PHUC!#REF!+[1]LAM!#REF!+[1]XUAN!#REF!+[1]LIEN!#REF!</f>
        <v>#REF!</v>
      </c>
      <c r="E103" s="633" t="e">
        <f>[1]DAI!#REF!+[1]NAM!#REF!+[1]NHAN!#REF!+[1]LY!#REF!+[1]DUC!#REF!+[1]DONG!#REF!+[1]HPHU!#REF!+[1]BAC!#REF!+[1]THANH!#REF!+#REF!+[1]MY!#REF!+[1]HA!#REF!+[1]PHUC!#REF!+[1]LAM!#REF!+[1]XUAN!#REF!+[1]LIEN!#REF!</f>
        <v>#REF!</v>
      </c>
      <c r="F103" s="633" t="e">
        <f>[1]DAI!#REF!+[1]NAM!#REF!+[1]NHAN!#REF!+[1]LY!#REF!+[1]DUC!#REF!+[1]DONG!#REF!+[1]HPHU!#REF!+[1]BAC!#REF!+[1]THANH!#REF!+#REF!+[1]MY!#REF!+[1]HA!#REF!+[1]PHUC!#REF!+[1]LAM!#REF!+[1]XUAN!#REF!+[1]LIEN!#REF!</f>
        <v>#REF!</v>
      </c>
      <c r="G103" s="617">
        <f>[1]DAI!G101+[1]NAM!G101+[1]NHAN!G101+[1]LY!G101+[1]DUC!G101+[1]DONG!G101+[1]HPHU!G101+[1]BAC!G101+[1]THANH!G101+[1]MY!G101+[1]HA!G101+[1]PHUC!G101+[1]LAM!G101+[1]XUAN!G101+[1]LIEN!G101+[1]HUNG!G101+[1]CNAM!G101+[1]TAY!G101+[1]HOA!G101+[1]VAN!G101+[1]PDINH!G101+[1]SLOC!G101+[1]TRUNG!G101+[1]TAN!G101+[1]THUONG!G101+[1]HLAO!G101+[1]PNHA!G101+[1]VTRUNG!G101</f>
        <v>0</v>
      </c>
      <c r="H103" s="633" t="e">
        <f>[1]DAI!#REF!+[1]NAM!#REF!+[1]NHAN!#REF!+[1]LY!#REF!+[1]DUC!#REF!+[1]DONG!#REF!+[1]HPHU!#REF!+[1]BAC!#REF!+[1]THANH!#REF!+#REF!+[1]MY!#REF!+[1]HA!#REF!+[1]PHUC!#REF!+[1]LAM!#REF!+[1]XUAN!#REF!+[1]LIEN!#REF!</f>
        <v>#REF!</v>
      </c>
      <c r="I103" s="633" t="e">
        <f>[1]DAI!#REF!+[1]NAM!#REF!+[1]NHAN!#REF!+[1]LY!#REF!+[1]DUC!#REF!+[1]DONG!#REF!+[1]HPHU!#REF!+[1]BAC!#REF!+[1]THANH!#REF!+#REF!+[1]MY!#REF!+[1]HA!#REF!+[1]PHUC!#REF!+[1]LAM!#REF!+[1]XUAN!#REF!+[1]LIEN!#REF!</f>
        <v>#REF!</v>
      </c>
      <c r="J103" s="617">
        <f>[1]DAI!J101+[1]NAM!J101+[1]NHAN!J101+[1]LY!J101+[1]DUC!J101+[1]DONG!J101+[1]HPHU!J101+[1]BAC!J101+[1]THANH!J101+[1]MY!J101+[1]HA!J101+[1]PHUC!J101+[1]LAM!J101+[1]XUAN!J101+[1]LIEN!J101+[1]HUNG!J101+[1]CNAM!J101+[1]TAY!J101+[1]HOA!J101+[1]VAN!J101+[1]PDINH!J101+[1]SLOC!J101+[1]TRUNG!J101+[1]TAN!J101+[1]THUONG!J101+[1]HLAO!J101+[1]PNHA!J101+[1]VTRUNG!J101</f>
        <v>0</v>
      </c>
      <c r="K103" s="633" t="e">
        <f>[1]DAI!#REF!+[1]NAM!#REF!+[1]NHAN!#REF!+[1]LY!#REF!+[1]DUC!#REF!+[1]DONG!#REF!+[1]HPHU!#REF!+[1]BAC!#REF!+[1]THANH!#REF!+#REF!+[1]MY!#REF!+[1]HA!#REF!+[1]PHUC!#REF!+[1]LAM!#REF!+[1]XUAN!#REF!+[1]LIEN!#REF!</f>
        <v>#REF!</v>
      </c>
      <c r="L103" s="633" t="e">
        <f>[1]DAI!#REF!+[1]NAM!#REF!+[1]NHAN!#REF!+[1]LY!#REF!+[1]DUC!#REF!+[1]DONG!#REF!+[1]HPHU!#REF!+[1]BAC!#REF!+[1]THANH!#REF!+#REF!+[1]MY!#REF!+[1]HA!#REF!+[1]PHUC!#REF!+[1]LAM!#REF!+[1]XUAN!#REF!+[1]LIEN!#REF!</f>
        <v>#REF!</v>
      </c>
      <c r="M103" s="633" t="e">
        <f>[1]DAI!#REF!+[1]NAM!#REF!+[1]NHAN!#REF!+[1]LY!#REF!+[1]DUC!#REF!+[1]DONG!#REF!+[1]HPHU!#REF!+[1]BAC!#REF!+[1]THANH!#REF!+#REF!+[1]MY!#REF!+[1]HA!#REF!+[1]PHUC!#REF!+[1]LAM!#REF!+[1]XUAN!#REF!+[1]LIEN!#REF!</f>
        <v>#REF!</v>
      </c>
      <c r="N103" s="617">
        <f>[1]DAI!N101+[1]NAM!N101+[1]NHAN!N101+[1]LY!N101+[1]DUC!N101+[1]DONG!N101+[1]HPHU!N101+[1]BAC!N101+[1]THANH!N101+[1]MY!N101+[1]HA!N101+[1]PHUC!N101+[1]LAM!N101+[1]XUAN!N101+[1]LIEN!N101+[1]HUNG!N101+[1]CNAM!N101+[1]TAY!N101+[1]HOA!N101+[1]VAN!N101+[1]PDINH!N101+[1]SLOC!N101+[1]TRUNG!N101+[1]TAN!N101+[1]THUONG!N101+[1]HLAO!N101+[1]PNHA!N101+[1]VTRUNG!N101</f>
        <v>0</v>
      </c>
      <c r="O103" s="617">
        <f>[1]DAI!O101+[1]NAM!O101+[1]NHAN!O101+[1]LY!O101+[1]DUC!O101+[1]DONG!O101+[1]HPHU!O101+[1]BAC!O101+[1]THANH!O101+[1]MY!O101+[1]HA!O101+[1]PHUC!O101+[1]LAM!O101+[1]XUAN!O101+[1]LIEN!O101+[1]HUNG!O101+[1]CNAM!O101+[1]TAY!O101+[1]HOA!O101+[1]VAN!O101+[1]PDINH!O101+[1]SLOC!O101+[1]TRUNG!O101+[1]TAN!O101+[1]THUONG!O101+[1]HLAO!O101+[1]PNHA!O101+[1]VTRUNG!O101</f>
        <v>0</v>
      </c>
      <c r="P103" s="617" t="e">
        <f>[1]DAI!#REF!+[1]NAM!#REF!+[1]NHAN!#REF!+[1]LY!#REF!+[1]DUC!#REF!+[1]DONG!#REF!+[1]HPHU!#REF!+[1]BAC!#REF!+[1]THANH!#REF!+[1]MY!#REF!+[1]HA!#REF!+[1]PHUC!#REF!+[1]LAM!#REF!+[1]XUAN!#REF!+[1]LIEN!#REF!</f>
        <v>#REF!</v>
      </c>
      <c r="Q103" s="633" t="e">
        <f>[1]DAI!#REF!+[1]NAM!#REF!+[1]NHAN!#REF!+[1]LY!#REF!+[1]DUC!#REF!+[1]DONG!#REF!+[1]HPHU!#REF!+[1]BAC!#REF!+[1]THANH!#REF!+#REF!+[1]MY!#REF!+[1]HA!#REF!+[1]PHUC!#REF!+[1]LAM!#REF!+[1]XUAN!#REF!+[1]LIEN!#REF!</f>
        <v>#REF!</v>
      </c>
      <c r="R103" s="588" t="e">
        <f>[1]DAI!#REF!+[1]NAM!#REF!+[1]NHAN!#REF!+[1]LY!#REF!+[1]DUC!#REF!+[1]DONG!#REF!+[1]HPHU!#REF!+[1]BAC!#REF!+[1]THANH!#REF!+#REF!+[1]MY!#REF!+[1]HA!#REF!+[1]PHUC!#REF!+[1]LAM!#REF!+[1]XUAN!#REF!+[1]LIEN!#REF!</f>
        <v>#REF!</v>
      </c>
      <c r="S103" s="633" t="e">
        <f>[1]DAI!#REF!+[1]NAM!#REF!+[1]NHAN!#REF!+[1]LY!#REF!+[1]DUC!#REF!+[1]DONG!#REF!+[1]HPHU!#REF!+[1]BAC!#REF!+[1]THANH!#REF!+#REF!+[1]MY!#REF!+[1]HA!#REF!+[1]PHUC!#REF!+[1]LAM!#REF!+[1]XUAN!#REF!+[1]LIEN!#REF!</f>
        <v>#REF!</v>
      </c>
      <c r="T103" s="633" t="e">
        <f>[1]DAI!#REF!+[1]NAM!#REF!+[1]NHAN!#REF!+[1]LY!#REF!+[1]DUC!#REF!+[1]DONG!#REF!+[1]HPHU!#REF!+[1]BAC!#REF!+[1]THANH!#REF!+#REF!+[1]MY!#REF!+[1]HA!#REF!+[1]PHUC!#REF!+[1]LAM!#REF!+[1]XUAN!#REF!+[1]LIEN!#REF!</f>
        <v>#REF!</v>
      </c>
      <c r="U103" s="633" t="e">
        <f>[1]DAI!#REF!+[1]NAM!#REF!+[1]NHAN!#REF!+[1]LY!#REF!+[1]DUC!#REF!+[1]DONG!#REF!+[1]HPHU!#REF!+[1]BAC!#REF!+[1]THANH!#REF!+#REF!+[1]MY!#REF!+[1]HA!#REF!+[1]PHUC!#REF!+[1]LAM!#REF!+[1]XUAN!#REF!+[1]LIEN!#REF!</f>
        <v>#REF!</v>
      </c>
      <c r="V103" s="633" t="e">
        <f>[1]DAI!#REF!+[1]NAM!#REF!+[1]NHAN!#REF!+[1]LY!#REF!+[1]DUC!#REF!+[1]DONG!#REF!+[1]HPHU!#REF!+[1]BAC!#REF!+[1]THANH!#REF!+#REF!+[1]MY!#REF!+[1]HA!#REF!+[1]PHUC!#REF!+[1]LAM!#REF!+[1]XUAN!#REF!+[1]LIEN!#REF!</f>
        <v>#REF!</v>
      </c>
      <c r="W103" s="633" t="e">
        <f>[1]DAI!#REF!+[1]NAM!#REF!+[1]NHAN!#REF!+[1]LY!#REF!+[1]DUC!#REF!+[1]DONG!#REF!+[1]HPHU!#REF!+[1]BAC!#REF!+[1]THANH!#REF!+#REF!+[1]MY!#REF!+[1]HA!#REF!+[1]PHUC!#REF!+[1]LAM!#REF!+[1]XUAN!#REF!+[1]LIEN!#REF!</f>
        <v>#REF!</v>
      </c>
      <c r="X103" s="633" t="e">
        <f>[1]DAI!#REF!+[1]NAM!#REF!+[1]NHAN!#REF!+[1]LY!#REF!+[1]DUC!#REF!+[1]DONG!#REF!+[1]HPHU!#REF!+[1]BAC!#REF!+[1]THANH!#REF!+#REF!+[1]MY!#REF!+[1]HA!#REF!+[1]PHUC!#REF!+[1]LAM!#REF!+[1]XUAN!#REF!+[1]LIEN!#REF!</f>
        <v>#REF!</v>
      </c>
      <c r="Y103" s="633" t="e">
        <f>[1]DAI!#REF!+[1]NAM!#REF!+[1]NHAN!#REF!+[1]LY!#REF!+[1]DUC!#REF!+[1]DONG!#REF!+[1]HPHU!#REF!+[1]BAC!#REF!+[1]THANH!#REF!+#REF!+[1]MY!#REF!+[1]HA!#REF!+[1]PHUC!#REF!+[1]LAM!#REF!+[1]XUAN!#REF!+[1]LIEN!#REF!</f>
        <v>#REF!</v>
      </c>
      <c r="Z103" s="633" t="e">
        <f>[1]DAI!#REF!+[1]NAM!#REF!+[1]NHAN!#REF!+[1]LY!#REF!+[1]DUC!#REF!+[1]DONG!#REF!+[1]HPHU!#REF!+[1]BAC!#REF!+[1]THANH!#REF!+#REF!+[1]MY!#REF!+[1]HA!#REF!+[1]PHUC!#REF!+[1]LAM!#REF!+[1]XUAN!#REF!+[1]LIEN!#REF!</f>
        <v>#REF!</v>
      </c>
      <c r="AA103" s="633" t="e">
        <f>[1]DAI!#REF!+[1]NAM!#REF!+[1]NHAN!#REF!+[1]LY!#REF!+[1]DUC!#REF!+[1]DONG!#REF!+[1]HPHU!#REF!+[1]BAC!#REF!+[1]THANH!#REF!+#REF!+[1]MY!#REF!+[1]HA!#REF!+[1]PHUC!#REF!+[1]LAM!#REF!+[1]XUAN!#REF!+[1]LIEN!#REF!</f>
        <v>#REF!</v>
      </c>
      <c r="AB103" s="633" t="e">
        <f>[1]DAI!#REF!+[1]NAM!#REF!+[1]NHAN!#REF!+[1]LY!#REF!+[1]DUC!#REF!+[1]DONG!#REF!+[1]HPHU!#REF!+[1]BAC!#REF!+[1]THANH!#REF!+#REF!+[1]MY!#REF!+[1]HA!#REF!+[1]PHUC!#REF!+[1]LAM!#REF!+[1]XUAN!#REF!+[1]LIEN!#REF!</f>
        <v>#REF!</v>
      </c>
      <c r="AC103" s="633" t="e">
        <f>[1]DAI!#REF!+[1]NAM!#REF!+[1]NHAN!#REF!+[1]LY!#REF!+[1]DUC!#REF!+[1]DONG!#REF!+[1]HPHU!#REF!+[1]BAC!#REF!+[1]THANH!#REF!+#REF!+[1]MY!#REF!+[1]HA!#REF!+[1]PHUC!#REF!+[1]LAM!#REF!+[1]XUAN!#REF!+[1]LIEN!#REF!</f>
        <v>#REF!</v>
      </c>
      <c r="AD103" s="617" t="e">
        <f>[1]DAI!#REF!+[1]NAM!#REF!+[1]NHAN!#REF!+[1]LY!#REF!+[1]DUC!#REF!+[1]DONG!#REF!+[1]HPHU!#REF!+[1]BAC!#REF!+[1]THANH!#REF!+[1]MY!#REF!+[1]HA!#REF!+[1]PHUC!#REF!+[1]LAM!#REF!+[1]XUAN!#REF!+[1]LIEN!#REF!</f>
        <v>#REF!</v>
      </c>
      <c r="AE103" s="633" t="e">
        <f>[1]DAI!#REF!+[1]NAM!#REF!+[1]NHAN!#REF!+[1]LY!#REF!+[1]DUC!#REF!+[1]DONG!#REF!+[1]HPHU!#REF!+[1]BAC!#REF!+[1]THANH!#REF!+#REF!+[1]MY!#REF!+[1]HA!#REF!+[1]PHUC!#REF!+[1]LAM!#REF!+[1]XUAN!#REF!+[1]LIEN!#REF!</f>
        <v>#REF!</v>
      </c>
      <c r="AF103" s="633" t="e">
        <f>[1]DAI!#REF!+[1]NAM!#REF!+[1]NHAN!#REF!+[1]LY!#REF!+[1]DUC!#REF!+[1]DONG!#REF!+[1]HPHU!#REF!+[1]BAC!#REF!+[1]THANH!#REF!+#REF!+[1]MY!#REF!+[1]HA!#REF!+[1]PHUC!#REF!+[1]LAM!#REF!+[1]XUAN!#REF!+[1]LIEN!#REF!</f>
        <v>#REF!</v>
      </c>
      <c r="AG103" s="633" t="e">
        <f>[1]DAI!#REF!+[1]NAM!#REF!+[1]NHAN!#REF!+[1]LY!#REF!+[1]DUC!#REF!+[1]DONG!#REF!+[1]HPHU!#REF!+[1]BAC!#REF!+[1]THANH!#REF!+#REF!+[1]MY!#REF!+[1]HA!#REF!+[1]PHUC!#REF!+[1]LAM!#REF!+[1]XUAN!#REF!+[1]LIEN!#REF!</f>
        <v>#REF!</v>
      </c>
      <c r="AH103" s="633" t="e">
        <f>[1]DAI!#REF!+[1]NAM!#REF!+[1]NHAN!#REF!+[1]LY!#REF!+[1]DUC!#REF!+[1]DONG!#REF!+[1]HPHU!#REF!+[1]BAC!#REF!+[1]THANH!#REF!+#REF!+[1]MY!#REF!+[1]HA!#REF!+[1]PHUC!#REF!+[1]LAM!#REF!+[1]XUAN!#REF!+[1]LIEN!#REF!</f>
        <v>#REF!</v>
      </c>
      <c r="AI103" s="633" t="e">
        <f>[1]DAI!#REF!+[1]NAM!#REF!+[1]NHAN!#REF!+[1]LY!#REF!+[1]DUC!#REF!+[1]DONG!#REF!+[1]HPHU!#REF!+[1]BAC!#REF!+[1]THANH!#REF!+#REF!+[1]MY!#REF!+[1]HA!#REF!+[1]PHUC!#REF!+[1]LAM!#REF!+[1]XUAN!#REF!+[1]LIEN!#REF!</f>
        <v>#REF!</v>
      </c>
      <c r="AJ103" s="633" t="e">
        <f>[1]DAI!#REF!+[1]NAM!#REF!+[1]NHAN!#REF!+[1]LY!#REF!+[1]DUC!#REF!+[1]DONG!#REF!+[1]HPHU!#REF!+[1]BAC!#REF!+[1]THANH!#REF!+#REF!+[1]MY!#REF!+[1]HA!#REF!+[1]PHUC!#REF!+[1]LAM!#REF!+[1]XUAN!#REF!+[1]LIEN!#REF!</f>
        <v>#REF!</v>
      </c>
      <c r="AK103" s="617" t="e">
        <f>[1]DAI!#REF!+[1]NAM!#REF!+[1]NHAN!#REF!+[1]LY!#REF!+[1]DUC!#REF!+[1]DONG!#REF!+[1]HPHU!#REF!+[1]BAC!#REF!+[1]THANH!#REF!+[1]MY!#REF!+[1]HA!#REF!+[1]PHUC!#REF!+[1]LAM!#REF!+[1]XUAN!#REF!+[1]LIEN!#REF!</f>
        <v>#REF!</v>
      </c>
      <c r="AL103" s="633" t="e">
        <f>[1]DAI!#REF!+[1]NAM!#REF!+[1]NHAN!#REF!+[1]LY!#REF!+[1]DUC!#REF!+[1]DONG!#REF!+[1]HPHU!#REF!+[1]BAC!#REF!+[1]THANH!#REF!+#REF!+[1]MY!#REF!+[1]HA!#REF!+[1]PHUC!#REF!+[1]LAM!#REF!+[1]XUAN!#REF!+[1]LIEN!#REF!</f>
        <v>#REF!</v>
      </c>
      <c r="AM103" s="633" t="e">
        <f>[1]DAI!#REF!+[1]NAM!#REF!+[1]NHAN!#REF!+[1]LY!#REF!+[1]DUC!#REF!+[1]DONG!#REF!+[1]HPHU!#REF!+[1]BAC!#REF!+[1]THANH!#REF!+#REF!+[1]MY!#REF!+[1]HA!#REF!+[1]PHUC!#REF!+[1]LAM!#REF!+[1]XUAN!#REF!+[1]LIEN!#REF!</f>
        <v>#REF!</v>
      </c>
      <c r="AN103" s="617" t="e">
        <f>[1]DAI!#REF!+[1]NAM!#REF!+[1]NHAN!#REF!+[1]LY!#REF!+[1]DUC!#REF!+[1]DONG!#REF!+[1]HPHU!#REF!+[1]BAC!#REF!+[1]THANH!#REF!+[1]MY!#REF!+[1]HA!#REF!+[1]PHUC!#REF!+[1]LAM!#REF!+[1]XUAN!#REF!+[1]LIEN!#REF!</f>
        <v>#REF!</v>
      </c>
      <c r="AO103" s="633" t="e">
        <f>[1]DAI!#REF!+[1]NAM!#REF!+[1]NHAN!#REF!+[1]LY!#REF!+[1]DUC!#REF!+[1]DONG!#REF!+[1]HPHU!#REF!+[1]BAC!#REF!+[1]THANH!#REF!+#REF!+[1]MY!#REF!+[1]HA!#REF!+[1]PHUC!#REF!+[1]LAM!#REF!+[1]XUAN!#REF!+[1]LIEN!#REF!</f>
        <v>#REF!</v>
      </c>
      <c r="AP103" s="633" t="e">
        <f>[1]DAI!#REF!+[1]NAM!#REF!+[1]NHAN!#REF!+[1]LY!#REF!+[1]DUC!#REF!+[1]DONG!#REF!+[1]HPHU!#REF!+[1]BAC!#REF!+[1]THANH!#REF!+#REF!+[1]MY!#REF!+[1]HA!#REF!+[1]PHUC!#REF!+[1]LAM!#REF!+[1]XUAN!#REF!+[1]LIEN!#REF!</f>
        <v>#REF!</v>
      </c>
      <c r="AQ103" s="633" t="e">
        <f>[1]DAI!#REF!+[1]NAM!#REF!+[1]NHAN!#REF!+[1]LY!#REF!+[1]DUC!#REF!+[1]DONG!#REF!+[1]HPHU!#REF!+[1]BAC!#REF!+[1]THANH!#REF!+#REF!+[1]MY!#REF!+[1]HA!#REF!+[1]PHUC!#REF!+[1]LAM!#REF!+[1]XUAN!#REF!+[1]LIEN!#REF!</f>
        <v>#REF!</v>
      </c>
      <c r="AR103" s="617">
        <f>[1]DAI!AR101+[1]NAM!AR101+[1]NHAN!AR101+[1]LY!AR101+[1]DUC!AR101+[1]DONG!AR101+[1]HPHU!AR101+[1]BAC!AR101+[1]THANH!AR101+[1]MY!AR101+[1]HA!AR101+[1]PHUC!AR101+[1]LAM!AR101+[1]XUAN!AR101+[1]LIEN!AR101+[1]HUNG!AR101+[1]CNAM!AR101+[1]TAY!AR101+[1]HOA!AR101+[1]VAN!AR101+[1]PDINH!AR101+[1]SLOC!AR101+[1]TRUNG!AR101+[1]TAN!AR101+[1]THUONG!AR101+[1]HLAO!AR101+[1]PNHA!AR101+[1]VTRUNG!AR101</f>
        <v>0</v>
      </c>
      <c r="AS103" s="617" t="e">
        <f>[1]DAI!#REF!+[1]NAM!#REF!+[1]NHAN!#REF!+[1]LY!#REF!+[1]DUC!#REF!+[1]DONG!#REF!+[1]HPHU!#REF!+[1]BAC!#REF!+[1]THANH!#REF!+[1]MY!#REF!+[1]HA!#REF!+[1]PHUC!#REF!+[1]LAM!#REF!+[1]XUAN!#REF!+[1]LIEN!#REF!</f>
        <v>#REF!</v>
      </c>
      <c r="AT103" s="617"/>
      <c r="AU103" s="617" t="e">
        <f>[1]DAI!#REF!+[1]NAM!#REF!+[1]NHAN!#REF!+[1]LY!#REF!+[1]DUC!#REF!+[1]DONG!#REF!+[1]HPHU!#REF!+[1]BAC!#REF!+[1]THANH!#REF!+[1]MY!#REF!+[1]HA!#REF!+[1]PHUC!#REF!+[1]LAM!#REF!+[1]XUAN!#REF!+[1]LIEN!#REF!</f>
        <v>#REF!</v>
      </c>
      <c r="AV103" s="587">
        <f>[1]DAI!AV101+[1]NAM!AV101+[1]NHAN!AV101+[1]LY!AV101+[1]DUC!AV101+[1]DONG!AV101+[1]HPHU!AV101+[1]BAC!AV101+[1]THANH!AV101+[1]MY!AV101+[1]HA!AV101+[1]PHUC!AV101+[1]LAM!AV101+[1]XUAN!AV101+[1]LIEN!AV101+[1]HUNG!AV101+[1]CNAM!AV101+[1]TAY!AV101+[1]HOA!AV101+[1]VAN!AV101+[1]PDINH!AV101+[1]SLOC!AV101+[1]TRUNG!AV101+[1]TAN!AV101+[1]THUONG!AV101+[1]HLAO!AV101+[1]PNHA!AV101+[1]VTRUNG!AV101</f>
        <v>0</v>
      </c>
      <c r="AW103" s="633" t="e">
        <f>[1]DAI!#REF!+[1]NAM!#REF!+[1]NHAN!#REF!+[1]LY!#REF!+[1]DUC!#REF!+[1]DONG!#REF!+[1]HPHU!#REF!+[1]BAC!#REF!+[1]THANH!#REF!+#REF!+[1]MY!#REF!+[1]HA!#REF!+[1]PHUC!#REF!+[1]LAM!#REF!+[1]XUAN!#REF!+[1]LIEN!#REF!</f>
        <v>#REF!</v>
      </c>
      <c r="AX103" s="633" t="e">
        <f>[1]DAI!#REF!+[1]NAM!#REF!+[1]NHAN!#REF!+[1]LY!#REF!+[1]DUC!#REF!+[1]DONG!#REF!+[1]HPHU!#REF!+[1]BAC!#REF!+[1]THANH!#REF!+#REF!+[1]MY!#REF!+[1]HA!#REF!+[1]PHUC!#REF!+[1]LAM!#REF!+[1]XUAN!#REF!+[1]LIEN!#REF!</f>
        <v>#REF!</v>
      </c>
      <c r="AY103" s="633" t="e">
        <f>[1]DAI!#REF!+[1]NAM!#REF!+[1]NHAN!#REF!+[1]LY!#REF!+[1]DUC!#REF!+[1]DONG!#REF!+[1]HPHU!#REF!+[1]BAC!#REF!+[1]THANH!#REF!+#REF!+[1]MY!#REF!+[1]HA!#REF!+[1]PHUC!#REF!+[1]LAM!#REF!+[1]XUAN!#REF!+[1]LIEN!#REF!</f>
        <v>#REF!</v>
      </c>
      <c r="AZ103" s="617" t="e">
        <f>[1]DAI!#REF!+[1]NAM!#REF!+[1]NHAN!#REF!+[1]LY!#REF!+[1]DUC!#REF!+[1]DONG!#REF!+[1]HPHU!#REF!+[1]BAC!#REF!+[1]THANH!#REF!+[1]MY!#REF!+[1]HA!#REF!+[1]PHUC!#REF!+[1]LAM!#REF!+[1]XUAN!#REF!+[1]LIEN!#REF!</f>
        <v>#REF!</v>
      </c>
      <c r="BA103" s="633" t="e">
        <f>[1]DAI!#REF!+[1]NAM!#REF!+[1]NHAN!#REF!+[1]LY!#REF!+[1]DUC!#REF!+[1]DONG!#REF!+[1]HPHU!#REF!+[1]BAC!#REF!+[1]THANH!#REF!+#REF!+[1]MY!#REF!+[1]HA!#REF!+[1]PHUC!#REF!+[1]LAM!#REF!+[1]XUAN!#REF!+[1]LIEN!#REF!</f>
        <v>#REF!</v>
      </c>
      <c r="BB103" s="633" t="e">
        <f>[1]DAI!#REF!+[1]NAM!#REF!+[1]NHAN!#REF!+[1]LY!#REF!+[1]DUC!#REF!+[1]DONG!#REF!+[1]HPHU!#REF!+[1]BAC!#REF!+[1]THANH!#REF!+#REF!+[1]MY!#REF!+[1]HA!#REF!+[1]PHUC!#REF!+[1]LAM!#REF!+[1]XUAN!#REF!+[1]LIEN!#REF!</f>
        <v>#REF!</v>
      </c>
      <c r="BC103" s="633" t="e">
        <f>[1]DAI!#REF!+[1]NAM!#REF!+[1]NHAN!#REF!+[1]LY!#REF!+[1]DUC!#REF!+[1]DONG!#REF!+[1]HPHU!#REF!+[1]BAC!#REF!+[1]THANH!#REF!+#REF!+[1]MY!#REF!+[1]HA!#REF!+[1]PHUC!#REF!+[1]LAM!#REF!+[1]XUAN!#REF!+[1]LIEN!#REF!</f>
        <v>#REF!</v>
      </c>
      <c r="BD103" s="617" t="e">
        <f>[1]DAI!#REF!+[1]NAM!#REF!+[1]NHAN!#REF!+[1]LY!#REF!+[1]DUC!#REF!+[1]DONG!#REF!+[1]HPHU!#REF!+[1]BAC!#REF!+[1]THANH!#REF!+[1]MY!#REF!+[1]HA!#REF!+[1]PHUC!#REF!+[1]LAM!#REF!+[1]XUAN!#REF!+[1]LIEN!#REF!</f>
        <v>#REF!</v>
      </c>
      <c r="BE103" s="633" t="e">
        <f>[1]DAI!#REF!+[1]NAM!#REF!+[1]NHAN!#REF!+[1]LY!#REF!+[1]DUC!#REF!+[1]DONG!#REF!+[1]HPHU!#REF!+[1]BAC!#REF!+[1]THANH!#REF!+#REF!+[1]MY!#REF!+[1]HA!#REF!+[1]PHUC!#REF!+[1]LAM!#REF!+[1]XUAN!#REF!+[1]LIEN!#REF!</f>
        <v>#REF!</v>
      </c>
      <c r="BF103" s="633" t="e">
        <f>[1]DAI!#REF!+[1]NAM!#REF!+[1]NHAN!#REF!+[1]LY!#REF!+[1]DUC!#REF!+[1]DONG!#REF!+[1]HPHU!#REF!+[1]BAC!#REF!+[1]THANH!#REF!+#REF!+[1]MY!#REF!+[1]HA!#REF!+[1]PHUC!#REF!+[1]LAM!#REF!+[1]XUAN!#REF!+[1]LIEN!#REF!</f>
        <v>#REF!</v>
      </c>
      <c r="BG103" s="633" t="e">
        <f>[1]DAI!#REF!+[1]NAM!#REF!+[1]NHAN!#REF!+[1]LY!#REF!+[1]DUC!#REF!+[1]DONG!#REF!+[1]HPHU!#REF!+[1]BAC!#REF!+[1]THANH!#REF!+#REF!+[1]MY!#REF!+[1]HA!#REF!+[1]PHUC!#REF!+[1]LAM!#REF!+[1]XUAN!#REF!+[1]LIEN!#REF!</f>
        <v>#REF!</v>
      </c>
      <c r="BH103" s="633" t="e">
        <f>[1]DAI!#REF!+[1]NAM!#REF!+[1]NHAN!#REF!+[1]LY!#REF!+[1]DUC!#REF!+[1]DONG!#REF!+[1]HPHU!#REF!+[1]BAC!#REF!+[1]THANH!#REF!+#REF!+[1]MY!#REF!+[1]HA!#REF!+[1]PHUC!#REF!+[1]LAM!#REF!+[1]XUAN!#REF!+[1]LIEN!#REF!</f>
        <v>#REF!</v>
      </c>
      <c r="BI103" s="633" t="e">
        <f>[1]DAI!#REF!+[1]NAM!#REF!+[1]NHAN!#REF!+[1]LY!#REF!+[1]DUC!#REF!+[1]DONG!#REF!+[1]HPHU!#REF!+[1]BAC!#REF!+[1]THANH!#REF!+#REF!+[1]MY!#REF!+[1]HA!#REF!+[1]PHUC!#REF!+[1]LAM!#REF!+[1]XUAN!#REF!+[1]LIEN!#REF!</f>
        <v>#REF!</v>
      </c>
      <c r="BJ103" s="633" t="e">
        <f>[1]DAI!#REF!+[1]NAM!#REF!+[1]NHAN!#REF!+[1]LY!#REF!+[1]DUC!#REF!+[1]DONG!#REF!+[1]HPHU!#REF!+[1]BAC!#REF!+[1]THANH!#REF!+#REF!+[1]MY!#REF!+[1]HA!#REF!+[1]PHUC!#REF!+[1]LAM!#REF!+[1]XUAN!#REF!+[1]LIEN!#REF!</f>
        <v>#REF!</v>
      </c>
      <c r="BK103" s="633" t="e">
        <f>[1]DAI!#REF!+[1]NAM!#REF!+[1]NHAN!#REF!+[1]LY!#REF!+[1]DUC!#REF!+[1]DONG!#REF!+[1]HPHU!#REF!+[1]BAC!#REF!+[1]THANH!#REF!+#REF!+[1]MY!#REF!+[1]HA!#REF!+[1]PHUC!#REF!+[1]LAM!#REF!+[1]XUAN!#REF!+[1]LIEN!#REF!</f>
        <v>#REF!</v>
      </c>
      <c r="BL103" s="633" t="e">
        <f>[1]DAI!#REF!+[1]NAM!#REF!+[1]NHAN!#REF!+[1]LY!#REF!+[1]DUC!#REF!+[1]DONG!#REF!+[1]HPHU!#REF!+[1]BAC!#REF!+[1]THANH!#REF!+#REF!+[1]MY!#REF!+[1]HA!#REF!+[1]PHUC!#REF!+[1]LAM!#REF!+[1]XUAN!#REF!+[1]LIEN!#REF!</f>
        <v>#REF!</v>
      </c>
      <c r="BM103" s="568"/>
    </row>
    <row r="104" spans="1:65" ht="24" hidden="1" customHeight="1" x14ac:dyDescent="0.2">
      <c r="A104" s="634" t="s">
        <v>2490</v>
      </c>
      <c r="B104" s="636" t="s">
        <v>2491</v>
      </c>
      <c r="C104" s="635" t="s">
        <v>1162</v>
      </c>
      <c r="D104" s="633" t="e">
        <f>[1]DAI!#REF!+[1]NAM!#REF!+[1]NHAN!#REF!+[1]LY!#REF!+[1]DUC!#REF!+[1]DONG!#REF!+[1]HPHU!#REF!+[1]BAC!#REF!+[1]THANH!#REF!+#REF!+[1]MY!#REF!+[1]HA!#REF!+[1]PHUC!#REF!+[1]LAM!#REF!+[1]XUAN!#REF!+[1]LIEN!#REF!</f>
        <v>#REF!</v>
      </c>
      <c r="E104" s="633" t="e">
        <f>[1]DAI!#REF!+[1]NAM!#REF!+[1]NHAN!#REF!+[1]LY!#REF!+[1]DUC!#REF!+[1]DONG!#REF!+[1]HPHU!#REF!+[1]BAC!#REF!+[1]THANH!#REF!+#REF!+[1]MY!#REF!+[1]HA!#REF!+[1]PHUC!#REF!+[1]LAM!#REF!+[1]XUAN!#REF!+[1]LIEN!#REF!</f>
        <v>#REF!</v>
      </c>
      <c r="F104" s="633" t="e">
        <f>[1]DAI!#REF!+[1]NAM!#REF!+[1]NHAN!#REF!+[1]LY!#REF!+[1]DUC!#REF!+[1]DONG!#REF!+[1]HPHU!#REF!+[1]BAC!#REF!+[1]THANH!#REF!+#REF!+[1]MY!#REF!+[1]HA!#REF!+[1]PHUC!#REF!+[1]LAM!#REF!+[1]XUAN!#REF!+[1]LIEN!#REF!</f>
        <v>#REF!</v>
      </c>
      <c r="G104" s="617">
        <f>[1]DAI!G102+[1]NAM!G102+[1]NHAN!G102+[1]LY!G102+[1]DUC!G102+[1]DONG!G102+[1]HPHU!G102+[1]BAC!G102+[1]THANH!G102+[1]MY!G102+[1]HA!G102+[1]PHUC!G102+[1]LAM!G102+[1]XUAN!G102+[1]LIEN!G102+[1]HUNG!G102+[1]CNAM!G102+[1]TAY!G102+[1]HOA!G102+[1]VAN!G102+[1]PDINH!G102+[1]SLOC!G102+[1]TRUNG!G102+[1]TAN!G102+[1]THUONG!G102+[1]HLAO!G102+[1]PNHA!G102+[1]VTRUNG!G102</f>
        <v>0</v>
      </c>
      <c r="H104" s="633" t="e">
        <f>[1]DAI!#REF!+[1]NAM!#REF!+[1]NHAN!#REF!+[1]LY!#REF!+[1]DUC!#REF!+[1]DONG!#REF!+[1]HPHU!#REF!+[1]BAC!#REF!+[1]THANH!#REF!+#REF!+[1]MY!#REF!+[1]HA!#REF!+[1]PHUC!#REF!+[1]LAM!#REF!+[1]XUAN!#REF!+[1]LIEN!#REF!</f>
        <v>#REF!</v>
      </c>
      <c r="I104" s="633" t="e">
        <f>[1]DAI!#REF!+[1]NAM!#REF!+[1]NHAN!#REF!+[1]LY!#REF!+[1]DUC!#REF!+[1]DONG!#REF!+[1]HPHU!#REF!+[1]BAC!#REF!+[1]THANH!#REF!+#REF!+[1]MY!#REF!+[1]HA!#REF!+[1]PHUC!#REF!+[1]LAM!#REF!+[1]XUAN!#REF!+[1]LIEN!#REF!</f>
        <v>#REF!</v>
      </c>
      <c r="J104" s="617">
        <f>[1]DAI!J102+[1]NAM!J102+[1]NHAN!J102+[1]LY!J102+[1]DUC!J102+[1]DONG!J102+[1]HPHU!J102+[1]BAC!J102+[1]THANH!J102+[1]MY!J102+[1]HA!J102+[1]PHUC!J102+[1]LAM!J102+[1]XUAN!J102+[1]LIEN!J102+[1]HUNG!J102+[1]CNAM!J102+[1]TAY!J102+[1]HOA!J102+[1]VAN!J102+[1]PDINH!J102+[1]SLOC!J102+[1]TRUNG!J102+[1]TAN!J102+[1]THUONG!J102+[1]HLAO!J102+[1]PNHA!J102+[1]VTRUNG!J102</f>
        <v>0</v>
      </c>
      <c r="K104" s="633" t="e">
        <f>[1]DAI!#REF!+[1]NAM!#REF!+[1]NHAN!#REF!+[1]LY!#REF!+[1]DUC!#REF!+[1]DONG!#REF!+[1]HPHU!#REF!+[1]BAC!#REF!+[1]THANH!#REF!+#REF!+[1]MY!#REF!+[1]HA!#REF!+[1]PHUC!#REF!+[1]LAM!#REF!+[1]XUAN!#REF!+[1]LIEN!#REF!</f>
        <v>#REF!</v>
      </c>
      <c r="L104" s="633" t="e">
        <f>[1]DAI!#REF!+[1]NAM!#REF!+[1]NHAN!#REF!+[1]LY!#REF!+[1]DUC!#REF!+[1]DONG!#REF!+[1]HPHU!#REF!+[1]BAC!#REF!+[1]THANH!#REF!+#REF!+[1]MY!#REF!+[1]HA!#REF!+[1]PHUC!#REF!+[1]LAM!#REF!+[1]XUAN!#REF!+[1]LIEN!#REF!</f>
        <v>#REF!</v>
      </c>
      <c r="M104" s="633" t="e">
        <f>[1]DAI!#REF!+[1]NAM!#REF!+[1]NHAN!#REF!+[1]LY!#REF!+[1]DUC!#REF!+[1]DONG!#REF!+[1]HPHU!#REF!+[1]BAC!#REF!+[1]THANH!#REF!+#REF!+[1]MY!#REF!+[1]HA!#REF!+[1]PHUC!#REF!+[1]LAM!#REF!+[1]XUAN!#REF!+[1]LIEN!#REF!</f>
        <v>#REF!</v>
      </c>
      <c r="N104" s="617">
        <f>[1]DAI!N102+[1]NAM!N102+[1]NHAN!N102+[1]LY!N102+[1]DUC!N102+[1]DONG!N102+[1]HPHU!N102+[1]BAC!N102+[1]THANH!N102+[1]MY!N102+[1]HA!N102+[1]PHUC!N102+[1]LAM!N102+[1]XUAN!N102+[1]LIEN!N102+[1]HUNG!N102+[1]CNAM!N102+[1]TAY!N102+[1]HOA!N102+[1]VAN!N102+[1]PDINH!N102+[1]SLOC!N102+[1]TRUNG!N102+[1]TAN!N102+[1]THUONG!N102+[1]HLAO!N102+[1]PNHA!N102+[1]VTRUNG!N102</f>
        <v>0</v>
      </c>
      <c r="O104" s="617">
        <f>[1]DAI!O102+[1]NAM!O102+[1]NHAN!O102+[1]LY!O102+[1]DUC!O102+[1]DONG!O102+[1]HPHU!O102+[1]BAC!O102+[1]THANH!O102+[1]MY!O102+[1]HA!O102+[1]PHUC!O102+[1]LAM!O102+[1]XUAN!O102+[1]LIEN!O102+[1]HUNG!O102+[1]CNAM!O102+[1]TAY!O102+[1]HOA!O102+[1]VAN!O102+[1]PDINH!O102+[1]SLOC!O102+[1]TRUNG!O102+[1]TAN!O102+[1]THUONG!O102+[1]HLAO!O102+[1]PNHA!O102+[1]VTRUNG!O102</f>
        <v>0</v>
      </c>
      <c r="P104" s="617" t="e">
        <f>[1]DAI!#REF!+[1]NAM!#REF!+[1]NHAN!#REF!+[1]LY!#REF!+[1]DUC!#REF!+[1]DONG!#REF!+[1]HPHU!#REF!+[1]BAC!#REF!+[1]THANH!#REF!+[1]MY!#REF!+[1]HA!#REF!+[1]PHUC!#REF!+[1]LAM!#REF!+[1]XUAN!#REF!+[1]LIEN!#REF!</f>
        <v>#REF!</v>
      </c>
      <c r="Q104" s="633" t="e">
        <f>[1]DAI!#REF!+[1]NAM!#REF!+[1]NHAN!#REF!+[1]LY!#REF!+[1]DUC!#REF!+[1]DONG!#REF!+[1]HPHU!#REF!+[1]BAC!#REF!+[1]THANH!#REF!+#REF!+[1]MY!#REF!+[1]HA!#REF!+[1]PHUC!#REF!+[1]LAM!#REF!+[1]XUAN!#REF!+[1]LIEN!#REF!</f>
        <v>#REF!</v>
      </c>
      <c r="R104" s="588" t="e">
        <f>[1]DAI!#REF!+[1]NAM!#REF!+[1]NHAN!#REF!+[1]LY!#REF!+[1]DUC!#REF!+[1]DONG!#REF!+[1]HPHU!#REF!+[1]BAC!#REF!+[1]THANH!#REF!+#REF!+[1]MY!#REF!+[1]HA!#REF!+[1]PHUC!#REF!+[1]LAM!#REF!+[1]XUAN!#REF!+[1]LIEN!#REF!</f>
        <v>#REF!</v>
      </c>
      <c r="S104" s="633" t="e">
        <f>[1]DAI!#REF!+[1]NAM!#REF!+[1]NHAN!#REF!+[1]LY!#REF!+[1]DUC!#REF!+[1]DONG!#REF!+[1]HPHU!#REF!+[1]BAC!#REF!+[1]THANH!#REF!+#REF!+[1]MY!#REF!+[1]HA!#REF!+[1]PHUC!#REF!+[1]LAM!#REF!+[1]XUAN!#REF!+[1]LIEN!#REF!</f>
        <v>#REF!</v>
      </c>
      <c r="T104" s="633" t="e">
        <f>[1]DAI!#REF!+[1]NAM!#REF!+[1]NHAN!#REF!+[1]LY!#REF!+[1]DUC!#REF!+[1]DONG!#REF!+[1]HPHU!#REF!+[1]BAC!#REF!+[1]THANH!#REF!+#REF!+[1]MY!#REF!+[1]HA!#REF!+[1]PHUC!#REF!+[1]LAM!#REF!+[1]XUAN!#REF!+[1]LIEN!#REF!</f>
        <v>#REF!</v>
      </c>
      <c r="U104" s="633" t="e">
        <f>[1]DAI!#REF!+[1]NAM!#REF!+[1]NHAN!#REF!+[1]LY!#REF!+[1]DUC!#REF!+[1]DONG!#REF!+[1]HPHU!#REF!+[1]BAC!#REF!+[1]THANH!#REF!+#REF!+[1]MY!#REF!+[1]HA!#REF!+[1]PHUC!#REF!+[1]LAM!#REF!+[1]XUAN!#REF!+[1]LIEN!#REF!</f>
        <v>#REF!</v>
      </c>
      <c r="V104" s="633" t="e">
        <f>[1]DAI!#REF!+[1]NAM!#REF!+[1]NHAN!#REF!+[1]LY!#REF!+[1]DUC!#REF!+[1]DONG!#REF!+[1]HPHU!#REF!+[1]BAC!#REF!+[1]THANH!#REF!+#REF!+[1]MY!#REF!+[1]HA!#REF!+[1]PHUC!#REF!+[1]LAM!#REF!+[1]XUAN!#REF!+[1]LIEN!#REF!</f>
        <v>#REF!</v>
      </c>
      <c r="W104" s="633" t="e">
        <f>[1]DAI!#REF!+[1]NAM!#REF!+[1]NHAN!#REF!+[1]LY!#REF!+[1]DUC!#REF!+[1]DONG!#REF!+[1]HPHU!#REF!+[1]BAC!#REF!+[1]THANH!#REF!+#REF!+[1]MY!#REF!+[1]HA!#REF!+[1]PHUC!#REF!+[1]LAM!#REF!+[1]XUAN!#REF!+[1]LIEN!#REF!</f>
        <v>#REF!</v>
      </c>
      <c r="X104" s="633" t="e">
        <f>[1]DAI!#REF!+[1]NAM!#REF!+[1]NHAN!#REF!+[1]LY!#REF!+[1]DUC!#REF!+[1]DONG!#REF!+[1]HPHU!#REF!+[1]BAC!#REF!+[1]THANH!#REF!+#REF!+[1]MY!#REF!+[1]HA!#REF!+[1]PHUC!#REF!+[1]LAM!#REF!+[1]XUAN!#REF!+[1]LIEN!#REF!</f>
        <v>#REF!</v>
      </c>
      <c r="Y104" s="633" t="e">
        <f>[1]DAI!#REF!+[1]NAM!#REF!+[1]NHAN!#REF!+[1]LY!#REF!+[1]DUC!#REF!+[1]DONG!#REF!+[1]HPHU!#REF!+[1]BAC!#REF!+[1]THANH!#REF!+#REF!+[1]MY!#REF!+[1]HA!#REF!+[1]PHUC!#REF!+[1]LAM!#REF!+[1]XUAN!#REF!+[1]LIEN!#REF!</f>
        <v>#REF!</v>
      </c>
      <c r="Z104" s="633" t="e">
        <f>[1]DAI!#REF!+[1]NAM!#REF!+[1]NHAN!#REF!+[1]LY!#REF!+[1]DUC!#REF!+[1]DONG!#REF!+[1]HPHU!#REF!+[1]BAC!#REF!+[1]THANH!#REF!+#REF!+[1]MY!#REF!+[1]HA!#REF!+[1]PHUC!#REF!+[1]LAM!#REF!+[1]XUAN!#REF!+[1]LIEN!#REF!</f>
        <v>#REF!</v>
      </c>
      <c r="AA104" s="633" t="e">
        <f>[1]DAI!#REF!+[1]NAM!#REF!+[1]NHAN!#REF!+[1]LY!#REF!+[1]DUC!#REF!+[1]DONG!#REF!+[1]HPHU!#REF!+[1]BAC!#REF!+[1]THANH!#REF!+#REF!+[1]MY!#REF!+[1]HA!#REF!+[1]PHUC!#REF!+[1]LAM!#REF!+[1]XUAN!#REF!+[1]LIEN!#REF!</f>
        <v>#REF!</v>
      </c>
      <c r="AB104" s="633" t="e">
        <f>[1]DAI!#REF!+[1]NAM!#REF!+[1]NHAN!#REF!+[1]LY!#REF!+[1]DUC!#REF!+[1]DONG!#REF!+[1]HPHU!#REF!+[1]BAC!#REF!+[1]THANH!#REF!+#REF!+[1]MY!#REF!+[1]HA!#REF!+[1]PHUC!#REF!+[1]LAM!#REF!+[1]XUAN!#REF!+[1]LIEN!#REF!</f>
        <v>#REF!</v>
      </c>
      <c r="AC104" s="633" t="e">
        <f>[1]DAI!#REF!+[1]NAM!#REF!+[1]NHAN!#REF!+[1]LY!#REF!+[1]DUC!#REF!+[1]DONG!#REF!+[1]HPHU!#REF!+[1]BAC!#REF!+[1]THANH!#REF!+#REF!+[1]MY!#REF!+[1]HA!#REF!+[1]PHUC!#REF!+[1]LAM!#REF!+[1]XUAN!#REF!+[1]LIEN!#REF!</f>
        <v>#REF!</v>
      </c>
      <c r="AD104" s="617" t="e">
        <f>[1]DAI!#REF!+[1]NAM!#REF!+[1]NHAN!#REF!+[1]LY!#REF!+[1]DUC!#REF!+[1]DONG!#REF!+[1]HPHU!#REF!+[1]BAC!#REF!+[1]THANH!#REF!+[1]MY!#REF!+[1]HA!#REF!+[1]PHUC!#REF!+[1]LAM!#REF!+[1]XUAN!#REF!+[1]LIEN!#REF!</f>
        <v>#REF!</v>
      </c>
      <c r="AE104" s="633" t="e">
        <f>[1]DAI!#REF!+[1]NAM!#REF!+[1]NHAN!#REF!+[1]LY!#REF!+[1]DUC!#REF!+[1]DONG!#REF!+[1]HPHU!#REF!+[1]BAC!#REF!+[1]THANH!#REF!+#REF!+[1]MY!#REF!+[1]HA!#REF!+[1]PHUC!#REF!+[1]LAM!#REF!+[1]XUAN!#REF!+[1]LIEN!#REF!</f>
        <v>#REF!</v>
      </c>
      <c r="AF104" s="633" t="e">
        <f>[1]DAI!#REF!+[1]NAM!#REF!+[1]NHAN!#REF!+[1]LY!#REF!+[1]DUC!#REF!+[1]DONG!#REF!+[1]HPHU!#REF!+[1]BAC!#REF!+[1]THANH!#REF!+#REF!+[1]MY!#REF!+[1]HA!#REF!+[1]PHUC!#REF!+[1]LAM!#REF!+[1]XUAN!#REF!+[1]LIEN!#REF!</f>
        <v>#REF!</v>
      </c>
      <c r="AG104" s="633" t="e">
        <f>[1]DAI!#REF!+[1]NAM!#REF!+[1]NHAN!#REF!+[1]LY!#REF!+[1]DUC!#REF!+[1]DONG!#REF!+[1]HPHU!#REF!+[1]BAC!#REF!+[1]THANH!#REF!+#REF!+[1]MY!#REF!+[1]HA!#REF!+[1]PHUC!#REF!+[1]LAM!#REF!+[1]XUAN!#REF!+[1]LIEN!#REF!</f>
        <v>#REF!</v>
      </c>
      <c r="AH104" s="633" t="e">
        <f>[1]DAI!#REF!+[1]NAM!#REF!+[1]NHAN!#REF!+[1]LY!#REF!+[1]DUC!#REF!+[1]DONG!#REF!+[1]HPHU!#REF!+[1]BAC!#REF!+[1]THANH!#REF!+#REF!+[1]MY!#REF!+[1]HA!#REF!+[1]PHUC!#REF!+[1]LAM!#REF!+[1]XUAN!#REF!+[1]LIEN!#REF!</f>
        <v>#REF!</v>
      </c>
      <c r="AI104" s="633" t="e">
        <f>[1]DAI!#REF!+[1]NAM!#REF!+[1]NHAN!#REF!+[1]LY!#REF!+[1]DUC!#REF!+[1]DONG!#REF!+[1]HPHU!#REF!+[1]BAC!#REF!+[1]THANH!#REF!+#REF!+[1]MY!#REF!+[1]HA!#REF!+[1]PHUC!#REF!+[1]LAM!#REF!+[1]XUAN!#REF!+[1]LIEN!#REF!</f>
        <v>#REF!</v>
      </c>
      <c r="AJ104" s="633" t="e">
        <f>[1]DAI!#REF!+[1]NAM!#REF!+[1]NHAN!#REF!+[1]LY!#REF!+[1]DUC!#REF!+[1]DONG!#REF!+[1]HPHU!#REF!+[1]BAC!#REF!+[1]THANH!#REF!+#REF!+[1]MY!#REF!+[1]HA!#REF!+[1]PHUC!#REF!+[1]LAM!#REF!+[1]XUAN!#REF!+[1]LIEN!#REF!</f>
        <v>#REF!</v>
      </c>
      <c r="AK104" s="617" t="e">
        <f>[1]DAI!#REF!+[1]NAM!#REF!+[1]NHAN!#REF!+[1]LY!#REF!+[1]DUC!#REF!+[1]DONG!#REF!+[1]HPHU!#REF!+[1]BAC!#REF!+[1]THANH!#REF!+[1]MY!#REF!+[1]HA!#REF!+[1]PHUC!#REF!+[1]LAM!#REF!+[1]XUAN!#REF!+[1]LIEN!#REF!</f>
        <v>#REF!</v>
      </c>
      <c r="AL104" s="633" t="e">
        <f>[1]DAI!#REF!+[1]NAM!#REF!+[1]NHAN!#REF!+[1]LY!#REF!+[1]DUC!#REF!+[1]DONG!#REF!+[1]HPHU!#REF!+[1]BAC!#REF!+[1]THANH!#REF!+#REF!+[1]MY!#REF!+[1]HA!#REF!+[1]PHUC!#REF!+[1]LAM!#REF!+[1]XUAN!#REF!+[1]LIEN!#REF!</f>
        <v>#REF!</v>
      </c>
      <c r="AM104" s="633" t="e">
        <f>[1]DAI!#REF!+[1]NAM!#REF!+[1]NHAN!#REF!+[1]LY!#REF!+[1]DUC!#REF!+[1]DONG!#REF!+[1]HPHU!#REF!+[1]BAC!#REF!+[1]THANH!#REF!+#REF!+[1]MY!#REF!+[1]HA!#REF!+[1]PHUC!#REF!+[1]LAM!#REF!+[1]XUAN!#REF!+[1]LIEN!#REF!</f>
        <v>#REF!</v>
      </c>
      <c r="AN104" s="617" t="e">
        <f>[1]DAI!#REF!+[1]NAM!#REF!+[1]NHAN!#REF!+[1]LY!#REF!+[1]DUC!#REF!+[1]DONG!#REF!+[1]HPHU!#REF!+[1]BAC!#REF!+[1]THANH!#REF!+[1]MY!#REF!+[1]HA!#REF!+[1]PHUC!#REF!+[1]LAM!#REF!+[1]XUAN!#REF!+[1]LIEN!#REF!</f>
        <v>#REF!</v>
      </c>
      <c r="AO104" s="633" t="e">
        <f>[1]DAI!#REF!+[1]NAM!#REF!+[1]NHAN!#REF!+[1]LY!#REF!+[1]DUC!#REF!+[1]DONG!#REF!+[1]HPHU!#REF!+[1]BAC!#REF!+[1]THANH!#REF!+#REF!+[1]MY!#REF!+[1]HA!#REF!+[1]PHUC!#REF!+[1]LAM!#REF!+[1]XUAN!#REF!+[1]LIEN!#REF!</f>
        <v>#REF!</v>
      </c>
      <c r="AP104" s="633" t="e">
        <f>[1]DAI!#REF!+[1]NAM!#REF!+[1]NHAN!#REF!+[1]LY!#REF!+[1]DUC!#REF!+[1]DONG!#REF!+[1]HPHU!#REF!+[1]BAC!#REF!+[1]THANH!#REF!+#REF!+[1]MY!#REF!+[1]HA!#REF!+[1]PHUC!#REF!+[1]LAM!#REF!+[1]XUAN!#REF!+[1]LIEN!#REF!</f>
        <v>#REF!</v>
      </c>
      <c r="AQ104" s="633" t="e">
        <f>[1]DAI!#REF!+[1]NAM!#REF!+[1]NHAN!#REF!+[1]LY!#REF!+[1]DUC!#REF!+[1]DONG!#REF!+[1]HPHU!#REF!+[1]BAC!#REF!+[1]THANH!#REF!+#REF!+[1]MY!#REF!+[1]HA!#REF!+[1]PHUC!#REF!+[1]LAM!#REF!+[1]XUAN!#REF!+[1]LIEN!#REF!</f>
        <v>#REF!</v>
      </c>
      <c r="AR104" s="617">
        <f>[1]DAI!AR102+[1]NAM!AR102+[1]NHAN!AR102+[1]LY!AR102+[1]DUC!AR102+[1]DONG!AR102+[1]HPHU!AR102+[1]BAC!AR102+[1]THANH!AR102+[1]MY!AR102+[1]HA!AR102+[1]PHUC!AR102+[1]LAM!AR102+[1]XUAN!AR102+[1]LIEN!AR102+[1]HUNG!AR102+[1]CNAM!AR102+[1]TAY!AR102+[1]HOA!AR102+[1]VAN!AR102+[1]PDINH!AR102+[1]SLOC!AR102+[1]TRUNG!AR102+[1]TAN!AR102+[1]THUONG!AR102+[1]HLAO!AR102+[1]PNHA!AR102+[1]VTRUNG!AR102</f>
        <v>0</v>
      </c>
      <c r="AS104" s="617" t="e">
        <f>[1]DAI!#REF!+[1]NAM!#REF!+[1]NHAN!#REF!+[1]LY!#REF!+[1]DUC!#REF!+[1]DONG!#REF!+[1]HPHU!#REF!+[1]BAC!#REF!+[1]THANH!#REF!+[1]MY!#REF!+[1]HA!#REF!+[1]PHUC!#REF!+[1]LAM!#REF!+[1]XUAN!#REF!+[1]LIEN!#REF!</f>
        <v>#REF!</v>
      </c>
      <c r="AT104" s="617"/>
      <c r="AU104" s="617" t="e">
        <f>[1]DAI!#REF!+[1]NAM!#REF!+[1]NHAN!#REF!+[1]LY!#REF!+[1]DUC!#REF!+[1]DONG!#REF!+[1]HPHU!#REF!+[1]BAC!#REF!+[1]THANH!#REF!+[1]MY!#REF!+[1]HA!#REF!+[1]PHUC!#REF!+[1]LAM!#REF!+[1]XUAN!#REF!+[1]LIEN!#REF!</f>
        <v>#REF!</v>
      </c>
      <c r="AV104" s="587">
        <f>[1]DAI!AV102+[1]NAM!AV102+[1]NHAN!AV102+[1]LY!AV102+[1]DUC!AV102+[1]DONG!AV102+[1]HPHU!AV102+[1]BAC!AV102+[1]THANH!AV102+[1]MY!AV102+[1]HA!AV102+[1]PHUC!AV102+[1]LAM!AV102+[1]XUAN!AV102+[1]LIEN!AV102+[1]HUNG!AV102+[1]CNAM!AV102+[1]TAY!AV102+[1]HOA!AV102+[1]VAN!AV102+[1]PDINH!AV102+[1]SLOC!AV102+[1]TRUNG!AV102+[1]TAN!AV102+[1]THUONG!AV102+[1]HLAO!AV102+[1]PNHA!AV102+[1]VTRUNG!AV102</f>
        <v>0</v>
      </c>
      <c r="AW104" s="633" t="e">
        <f>[1]DAI!#REF!+[1]NAM!#REF!+[1]NHAN!#REF!+[1]LY!#REF!+[1]DUC!#REF!+[1]DONG!#REF!+[1]HPHU!#REF!+[1]BAC!#REF!+[1]THANH!#REF!+#REF!+[1]MY!#REF!+[1]HA!#REF!+[1]PHUC!#REF!+[1]LAM!#REF!+[1]XUAN!#REF!+[1]LIEN!#REF!</f>
        <v>#REF!</v>
      </c>
      <c r="AX104" s="633" t="e">
        <f>[1]DAI!#REF!+[1]NAM!#REF!+[1]NHAN!#REF!+[1]LY!#REF!+[1]DUC!#REF!+[1]DONG!#REF!+[1]HPHU!#REF!+[1]BAC!#REF!+[1]THANH!#REF!+#REF!+[1]MY!#REF!+[1]HA!#REF!+[1]PHUC!#REF!+[1]LAM!#REF!+[1]XUAN!#REF!+[1]LIEN!#REF!</f>
        <v>#REF!</v>
      </c>
      <c r="AY104" s="633" t="e">
        <f>[1]DAI!#REF!+[1]NAM!#REF!+[1]NHAN!#REF!+[1]LY!#REF!+[1]DUC!#REF!+[1]DONG!#REF!+[1]HPHU!#REF!+[1]BAC!#REF!+[1]THANH!#REF!+#REF!+[1]MY!#REF!+[1]HA!#REF!+[1]PHUC!#REF!+[1]LAM!#REF!+[1]XUAN!#REF!+[1]LIEN!#REF!</f>
        <v>#REF!</v>
      </c>
      <c r="AZ104" s="617" t="e">
        <f>[1]DAI!#REF!+[1]NAM!#REF!+[1]NHAN!#REF!+[1]LY!#REF!+[1]DUC!#REF!+[1]DONG!#REF!+[1]HPHU!#REF!+[1]BAC!#REF!+[1]THANH!#REF!+[1]MY!#REF!+[1]HA!#REF!+[1]PHUC!#REF!+[1]LAM!#REF!+[1]XUAN!#REF!+[1]LIEN!#REF!</f>
        <v>#REF!</v>
      </c>
      <c r="BA104" s="633" t="e">
        <f>[1]DAI!#REF!+[1]NAM!#REF!+[1]NHAN!#REF!+[1]LY!#REF!+[1]DUC!#REF!+[1]DONG!#REF!+[1]HPHU!#REF!+[1]BAC!#REF!+[1]THANH!#REF!+#REF!+[1]MY!#REF!+[1]HA!#REF!+[1]PHUC!#REF!+[1]LAM!#REF!+[1]XUAN!#REF!+[1]LIEN!#REF!</f>
        <v>#REF!</v>
      </c>
      <c r="BB104" s="633" t="e">
        <f>[1]DAI!#REF!+[1]NAM!#REF!+[1]NHAN!#REF!+[1]LY!#REF!+[1]DUC!#REF!+[1]DONG!#REF!+[1]HPHU!#REF!+[1]BAC!#REF!+[1]THANH!#REF!+#REF!+[1]MY!#REF!+[1]HA!#REF!+[1]PHUC!#REF!+[1]LAM!#REF!+[1]XUAN!#REF!+[1]LIEN!#REF!</f>
        <v>#REF!</v>
      </c>
      <c r="BC104" s="633" t="e">
        <f>[1]DAI!#REF!+[1]NAM!#REF!+[1]NHAN!#REF!+[1]LY!#REF!+[1]DUC!#REF!+[1]DONG!#REF!+[1]HPHU!#REF!+[1]BAC!#REF!+[1]THANH!#REF!+#REF!+[1]MY!#REF!+[1]HA!#REF!+[1]PHUC!#REF!+[1]LAM!#REF!+[1]XUAN!#REF!+[1]LIEN!#REF!</f>
        <v>#REF!</v>
      </c>
      <c r="BD104" s="617" t="e">
        <f>[1]DAI!#REF!+[1]NAM!#REF!+[1]NHAN!#REF!+[1]LY!#REF!+[1]DUC!#REF!+[1]DONG!#REF!+[1]HPHU!#REF!+[1]BAC!#REF!+[1]THANH!#REF!+[1]MY!#REF!+[1]HA!#REF!+[1]PHUC!#REF!+[1]LAM!#REF!+[1]XUAN!#REF!+[1]LIEN!#REF!</f>
        <v>#REF!</v>
      </c>
      <c r="BE104" s="633" t="e">
        <f>[1]DAI!#REF!+[1]NAM!#REF!+[1]NHAN!#REF!+[1]LY!#REF!+[1]DUC!#REF!+[1]DONG!#REF!+[1]HPHU!#REF!+[1]BAC!#REF!+[1]THANH!#REF!+#REF!+[1]MY!#REF!+[1]HA!#REF!+[1]PHUC!#REF!+[1]LAM!#REF!+[1]XUAN!#REF!+[1]LIEN!#REF!</f>
        <v>#REF!</v>
      </c>
      <c r="BF104" s="633" t="e">
        <f>[1]DAI!#REF!+[1]NAM!#REF!+[1]NHAN!#REF!+[1]LY!#REF!+[1]DUC!#REF!+[1]DONG!#REF!+[1]HPHU!#REF!+[1]BAC!#REF!+[1]THANH!#REF!+#REF!+[1]MY!#REF!+[1]HA!#REF!+[1]PHUC!#REF!+[1]LAM!#REF!+[1]XUAN!#REF!+[1]LIEN!#REF!</f>
        <v>#REF!</v>
      </c>
      <c r="BG104" s="633" t="e">
        <f>[1]DAI!#REF!+[1]NAM!#REF!+[1]NHAN!#REF!+[1]LY!#REF!+[1]DUC!#REF!+[1]DONG!#REF!+[1]HPHU!#REF!+[1]BAC!#REF!+[1]THANH!#REF!+#REF!+[1]MY!#REF!+[1]HA!#REF!+[1]PHUC!#REF!+[1]LAM!#REF!+[1]XUAN!#REF!+[1]LIEN!#REF!</f>
        <v>#REF!</v>
      </c>
      <c r="BH104" s="633" t="e">
        <f>[1]DAI!#REF!+[1]NAM!#REF!+[1]NHAN!#REF!+[1]LY!#REF!+[1]DUC!#REF!+[1]DONG!#REF!+[1]HPHU!#REF!+[1]BAC!#REF!+[1]THANH!#REF!+#REF!+[1]MY!#REF!+[1]HA!#REF!+[1]PHUC!#REF!+[1]LAM!#REF!+[1]XUAN!#REF!+[1]LIEN!#REF!</f>
        <v>#REF!</v>
      </c>
      <c r="BI104" s="633" t="e">
        <f>[1]DAI!#REF!+[1]NAM!#REF!+[1]NHAN!#REF!+[1]LY!#REF!+[1]DUC!#REF!+[1]DONG!#REF!+[1]HPHU!#REF!+[1]BAC!#REF!+[1]THANH!#REF!+#REF!+[1]MY!#REF!+[1]HA!#REF!+[1]PHUC!#REF!+[1]LAM!#REF!+[1]XUAN!#REF!+[1]LIEN!#REF!</f>
        <v>#REF!</v>
      </c>
      <c r="BJ104" s="633" t="e">
        <f>[1]DAI!#REF!+[1]NAM!#REF!+[1]NHAN!#REF!+[1]LY!#REF!+[1]DUC!#REF!+[1]DONG!#REF!+[1]HPHU!#REF!+[1]BAC!#REF!+[1]THANH!#REF!+#REF!+[1]MY!#REF!+[1]HA!#REF!+[1]PHUC!#REF!+[1]LAM!#REF!+[1]XUAN!#REF!+[1]LIEN!#REF!</f>
        <v>#REF!</v>
      </c>
      <c r="BK104" s="633" t="e">
        <f>[1]DAI!#REF!+[1]NAM!#REF!+[1]NHAN!#REF!+[1]LY!#REF!+[1]DUC!#REF!+[1]DONG!#REF!+[1]HPHU!#REF!+[1]BAC!#REF!+[1]THANH!#REF!+#REF!+[1]MY!#REF!+[1]HA!#REF!+[1]PHUC!#REF!+[1]LAM!#REF!+[1]XUAN!#REF!+[1]LIEN!#REF!</f>
        <v>#REF!</v>
      </c>
      <c r="BL104" s="633" t="e">
        <f>[1]DAI!#REF!+[1]NAM!#REF!+[1]NHAN!#REF!+[1]LY!#REF!+[1]DUC!#REF!+[1]DONG!#REF!+[1]HPHU!#REF!+[1]BAC!#REF!+[1]THANH!#REF!+#REF!+[1]MY!#REF!+[1]HA!#REF!+[1]PHUC!#REF!+[1]LAM!#REF!+[1]XUAN!#REF!+[1]LIEN!#REF!</f>
        <v>#REF!</v>
      </c>
      <c r="BM104" s="568"/>
    </row>
    <row r="105" spans="1:65" ht="24" hidden="1" customHeight="1" x14ac:dyDescent="0.2">
      <c r="A105" s="634" t="s">
        <v>2492</v>
      </c>
      <c r="B105" s="636" t="s">
        <v>2493</v>
      </c>
      <c r="C105" s="635" t="s">
        <v>301</v>
      </c>
      <c r="D105" s="633" t="e">
        <f>[1]DAI!#REF!+[1]NAM!#REF!+[1]NHAN!#REF!+[1]LY!#REF!+[1]DUC!#REF!+[1]DONG!#REF!+[1]HPHU!#REF!+[1]BAC!#REF!+[1]THANH!#REF!+#REF!+[1]MY!#REF!+[1]HA!#REF!+[1]PHUC!#REF!+[1]LAM!#REF!+[1]XUAN!#REF!+[1]LIEN!#REF!</f>
        <v>#REF!</v>
      </c>
      <c r="E105" s="633" t="e">
        <f>[1]DAI!#REF!+[1]NAM!#REF!+[1]NHAN!#REF!+[1]LY!#REF!+[1]DUC!#REF!+[1]DONG!#REF!+[1]HPHU!#REF!+[1]BAC!#REF!+[1]THANH!#REF!+#REF!+[1]MY!#REF!+[1]HA!#REF!+[1]PHUC!#REF!+[1]LAM!#REF!+[1]XUAN!#REF!+[1]LIEN!#REF!</f>
        <v>#REF!</v>
      </c>
      <c r="F105" s="633" t="e">
        <f>[1]DAI!#REF!+[1]NAM!#REF!+[1]NHAN!#REF!+[1]LY!#REF!+[1]DUC!#REF!+[1]DONG!#REF!+[1]HPHU!#REF!+[1]BAC!#REF!+[1]THANH!#REF!+#REF!+[1]MY!#REF!+[1]HA!#REF!+[1]PHUC!#REF!+[1]LAM!#REF!+[1]XUAN!#REF!+[1]LIEN!#REF!</f>
        <v>#REF!</v>
      </c>
      <c r="G105" s="617">
        <f>[1]DAI!G103+[1]NAM!G103+[1]NHAN!G103+[1]LY!G103+[1]DUC!G103+[1]DONG!G103+[1]HPHU!G103+[1]BAC!G103+[1]THANH!G103+[1]MY!G103+[1]HA!G103+[1]PHUC!G103+[1]LAM!G103+[1]XUAN!G103+[1]LIEN!G103+[1]HUNG!G103+[1]CNAM!G103+[1]TAY!G103+[1]HOA!G103+[1]VAN!G103+[1]PDINH!G103+[1]SLOC!G103+[1]TRUNG!G103+[1]TAN!G103+[1]THUONG!G103+[1]HLAO!G103+[1]PNHA!G103+[1]VTRUNG!G103</f>
        <v>0</v>
      </c>
      <c r="H105" s="633" t="e">
        <f>[1]DAI!#REF!+[1]NAM!#REF!+[1]NHAN!#REF!+[1]LY!#REF!+[1]DUC!#REF!+[1]DONG!#REF!+[1]HPHU!#REF!+[1]BAC!#REF!+[1]THANH!#REF!+#REF!+[1]MY!#REF!+[1]HA!#REF!+[1]PHUC!#REF!+[1]LAM!#REF!+[1]XUAN!#REF!+[1]LIEN!#REF!</f>
        <v>#REF!</v>
      </c>
      <c r="I105" s="633" t="e">
        <f>[1]DAI!#REF!+[1]NAM!#REF!+[1]NHAN!#REF!+[1]LY!#REF!+[1]DUC!#REF!+[1]DONG!#REF!+[1]HPHU!#REF!+[1]BAC!#REF!+[1]THANH!#REF!+#REF!+[1]MY!#REF!+[1]HA!#REF!+[1]PHUC!#REF!+[1]LAM!#REF!+[1]XUAN!#REF!+[1]LIEN!#REF!</f>
        <v>#REF!</v>
      </c>
      <c r="J105" s="617">
        <f>[1]DAI!J103+[1]NAM!J103+[1]NHAN!J103+[1]LY!J103+[1]DUC!J103+[1]DONG!J103+[1]HPHU!J103+[1]BAC!J103+[1]THANH!J103+[1]MY!J103+[1]HA!J103+[1]PHUC!J103+[1]LAM!J103+[1]XUAN!J103+[1]LIEN!J103+[1]HUNG!J103+[1]CNAM!J103+[1]TAY!J103+[1]HOA!J103+[1]VAN!J103+[1]PDINH!J103+[1]SLOC!J103+[1]TRUNG!J103+[1]TAN!J103+[1]THUONG!J103+[1]HLAO!J103+[1]PNHA!J103+[1]VTRUNG!J103</f>
        <v>0</v>
      </c>
      <c r="K105" s="633" t="e">
        <f>[1]DAI!#REF!+[1]NAM!#REF!+[1]NHAN!#REF!+[1]LY!#REF!+[1]DUC!#REF!+[1]DONG!#REF!+[1]HPHU!#REF!+[1]BAC!#REF!+[1]THANH!#REF!+#REF!+[1]MY!#REF!+[1]HA!#REF!+[1]PHUC!#REF!+[1]LAM!#REF!+[1]XUAN!#REF!+[1]LIEN!#REF!</f>
        <v>#REF!</v>
      </c>
      <c r="L105" s="633" t="e">
        <f>[1]DAI!#REF!+[1]NAM!#REF!+[1]NHAN!#REF!+[1]LY!#REF!+[1]DUC!#REF!+[1]DONG!#REF!+[1]HPHU!#REF!+[1]BAC!#REF!+[1]THANH!#REF!+#REF!+[1]MY!#REF!+[1]HA!#REF!+[1]PHUC!#REF!+[1]LAM!#REF!+[1]XUAN!#REF!+[1]LIEN!#REF!</f>
        <v>#REF!</v>
      </c>
      <c r="M105" s="633" t="e">
        <f>[1]DAI!#REF!+[1]NAM!#REF!+[1]NHAN!#REF!+[1]LY!#REF!+[1]DUC!#REF!+[1]DONG!#REF!+[1]HPHU!#REF!+[1]BAC!#REF!+[1]THANH!#REF!+#REF!+[1]MY!#REF!+[1]HA!#REF!+[1]PHUC!#REF!+[1]LAM!#REF!+[1]XUAN!#REF!+[1]LIEN!#REF!</f>
        <v>#REF!</v>
      </c>
      <c r="N105" s="617">
        <f>[1]DAI!N103+[1]NAM!N103+[1]NHAN!N103+[1]LY!N103+[1]DUC!N103+[1]DONG!N103+[1]HPHU!N103+[1]BAC!N103+[1]THANH!N103+[1]MY!N103+[1]HA!N103+[1]PHUC!N103+[1]LAM!N103+[1]XUAN!N103+[1]LIEN!N103+[1]HUNG!N103+[1]CNAM!N103+[1]TAY!N103+[1]HOA!N103+[1]VAN!N103+[1]PDINH!N103+[1]SLOC!N103+[1]TRUNG!N103+[1]TAN!N103+[1]THUONG!N103+[1]HLAO!N103+[1]PNHA!N103+[1]VTRUNG!N103</f>
        <v>0</v>
      </c>
      <c r="O105" s="617">
        <f>[1]DAI!O103+[1]NAM!O103+[1]NHAN!O103+[1]LY!O103+[1]DUC!O103+[1]DONG!O103+[1]HPHU!O103+[1]BAC!O103+[1]THANH!O103+[1]MY!O103+[1]HA!O103+[1]PHUC!O103+[1]LAM!O103+[1]XUAN!O103+[1]LIEN!O103+[1]HUNG!O103+[1]CNAM!O103+[1]TAY!O103+[1]HOA!O103+[1]VAN!O103+[1]PDINH!O103+[1]SLOC!O103+[1]TRUNG!O103+[1]TAN!O103+[1]THUONG!O103+[1]HLAO!O103+[1]PNHA!O103+[1]VTRUNG!O103</f>
        <v>0</v>
      </c>
      <c r="P105" s="617" t="e">
        <f>[1]DAI!#REF!+[1]NAM!#REF!+[1]NHAN!#REF!+[1]LY!#REF!+[1]DUC!#REF!+[1]DONG!#REF!+[1]HPHU!#REF!+[1]BAC!#REF!+[1]THANH!#REF!+[1]MY!#REF!+[1]HA!#REF!+[1]PHUC!#REF!+[1]LAM!#REF!+[1]XUAN!#REF!+[1]LIEN!#REF!</f>
        <v>#REF!</v>
      </c>
      <c r="Q105" s="633" t="e">
        <f>[1]DAI!#REF!+[1]NAM!#REF!+[1]NHAN!#REF!+[1]LY!#REF!+[1]DUC!#REF!+[1]DONG!#REF!+[1]HPHU!#REF!+[1]BAC!#REF!+[1]THANH!#REF!+#REF!+[1]MY!#REF!+[1]HA!#REF!+[1]PHUC!#REF!+[1]LAM!#REF!+[1]XUAN!#REF!+[1]LIEN!#REF!</f>
        <v>#REF!</v>
      </c>
      <c r="R105" s="588" t="e">
        <f>[1]DAI!#REF!+[1]NAM!#REF!+[1]NHAN!#REF!+[1]LY!#REF!+[1]DUC!#REF!+[1]DONG!#REF!+[1]HPHU!#REF!+[1]BAC!#REF!+[1]THANH!#REF!+#REF!+[1]MY!#REF!+[1]HA!#REF!+[1]PHUC!#REF!+[1]LAM!#REF!+[1]XUAN!#REF!+[1]LIEN!#REF!</f>
        <v>#REF!</v>
      </c>
      <c r="S105" s="633" t="e">
        <f>[1]DAI!#REF!+[1]NAM!#REF!+[1]NHAN!#REF!+[1]LY!#REF!+[1]DUC!#REF!+[1]DONG!#REF!+[1]HPHU!#REF!+[1]BAC!#REF!+[1]THANH!#REF!+#REF!+[1]MY!#REF!+[1]HA!#REF!+[1]PHUC!#REF!+[1]LAM!#REF!+[1]XUAN!#REF!+[1]LIEN!#REF!</f>
        <v>#REF!</v>
      </c>
      <c r="T105" s="633" t="e">
        <f>[1]DAI!#REF!+[1]NAM!#REF!+[1]NHAN!#REF!+[1]LY!#REF!+[1]DUC!#REF!+[1]DONG!#REF!+[1]HPHU!#REF!+[1]BAC!#REF!+[1]THANH!#REF!+#REF!+[1]MY!#REF!+[1]HA!#REF!+[1]PHUC!#REF!+[1]LAM!#REF!+[1]XUAN!#REF!+[1]LIEN!#REF!</f>
        <v>#REF!</v>
      </c>
      <c r="U105" s="633" t="e">
        <f>[1]DAI!#REF!+[1]NAM!#REF!+[1]NHAN!#REF!+[1]LY!#REF!+[1]DUC!#REF!+[1]DONG!#REF!+[1]HPHU!#REF!+[1]BAC!#REF!+[1]THANH!#REF!+#REF!+[1]MY!#REF!+[1]HA!#REF!+[1]PHUC!#REF!+[1]LAM!#REF!+[1]XUAN!#REF!+[1]LIEN!#REF!</f>
        <v>#REF!</v>
      </c>
      <c r="V105" s="633" t="e">
        <f>[1]DAI!#REF!+[1]NAM!#REF!+[1]NHAN!#REF!+[1]LY!#REF!+[1]DUC!#REF!+[1]DONG!#REF!+[1]HPHU!#REF!+[1]BAC!#REF!+[1]THANH!#REF!+#REF!+[1]MY!#REF!+[1]HA!#REF!+[1]PHUC!#REF!+[1]LAM!#REF!+[1]XUAN!#REF!+[1]LIEN!#REF!</f>
        <v>#REF!</v>
      </c>
      <c r="W105" s="633" t="e">
        <f>[1]DAI!#REF!+[1]NAM!#REF!+[1]NHAN!#REF!+[1]LY!#REF!+[1]DUC!#REF!+[1]DONG!#REF!+[1]HPHU!#REF!+[1]BAC!#REF!+[1]THANH!#REF!+#REF!+[1]MY!#REF!+[1]HA!#REF!+[1]PHUC!#REF!+[1]LAM!#REF!+[1]XUAN!#REF!+[1]LIEN!#REF!</f>
        <v>#REF!</v>
      </c>
      <c r="X105" s="633" t="e">
        <f>[1]DAI!#REF!+[1]NAM!#REF!+[1]NHAN!#REF!+[1]LY!#REF!+[1]DUC!#REF!+[1]DONG!#REF!+[1]HPHU!#REF!+[1]BAC!#REF!+[1]THANH!#REF!+#REF!+[1]MY!#REF!+[1]HA!#REF!+[1]PHUC!#REF!+[1]LAM!#REF!+[1]XUAN!#REF!+[1]LIEN!#REF!</f>
        <v>#REF!</v>
      </c>
      <c r="Y105" s="633" t="e">
        <f>[1]DAI!#REF!+[1]NAM!#REF!+[1]NHAN!#REF!+[1]LY!#REF!+[1]DUC!#REF!+[1]DONG!#REF!+[1]HPHU!#REF!+[1]BAC!#REF!+[1]THANH!#REF!+#REF!+[1]MY!#REF!+[1]HA!#REF!+[1]PHUC!#REF!+[1]LAM!#REF!+[1]XUAN!#REF!+[1]LIEN!#REF!</f>
        <v>#REF!</v>
      </c>
      <c r="Z105" s="633" t="e">
        <f>[1]DAI!#REF!+[1]NAM!#REF!+[1]NHAN!#REF!+[1]LY!#REF!+[1]DUC!#REF!+[1]DONG!#REF!+[1]HPHU!#REF!+[1]BAC!#REF!+[1]THANH!#REF!+#REF!+[1]MY!#REF!+[1]HA!#REF!+[1]PHUC!#REF!+[1]LAM!#REF!+[1]XUAN!#REF!+[1]LIEN!#REF!</f>
        <v>#REF!</v>
      </c>
      <c r="AA105" s="633" t="e">
        <f>[1]DAI!#REF!+[1]NAM!#REF!+[1]NHAN!#REF!+[1]LY!#REF!+[1]DUC!#REF!+[1]DONG!#REF!+[1]HPHU!#REF!+[1]BAC!#REF!+[1]THANH!#REF!+#REF!+[1]MY!#REF!+[1]HA!#REF!+[1]PHUC!#REF!+[1]LAM!#REF!+[1]XUAN!#REF!+[1]LIEN!#REF!</f>
        <v>#REF!</v>
      </c>
      <c r="AB105" s="633" t="e">
        <f>[1]DAI!#REF!+[1]NAM!#REF!+[1]NHAN!#REF!+[1]LY!#REF!+[1]DUC!#REF!+[1]DONG!#REF!+[1]HPHU!#REF!+[1]BAC!#REF!+[1]THANH!#REF!+#REF!+[1]MY!#REF!+[1]HA!#REF!+[1]PHUC!#REF!+[1]LAM!#REF!+[1]XUAN!#REF!+[1]LIEN!#REF!</f>
        <v>#REF!</v>
      </c>
      <c r="AC105" s="633" t="e">
        <f>[1]DAI!#REF!+[1]NAM!#REF!+[1]NHAN!#REF!+[1]LY!#REF!+[1]DUC!#REF!+[1]DONG!#REF!+[1]HPHU!#REF!+[1]BAC!#REF!+[1]THANH!#REF!+#REF!+[1]MY!#REF!+[1]HA!#REF!+[1]PHUC!#REF!+[1]LAM!#REF!+[1]XUAN!#REF!+[1]LIEN!#REF!</f>
        <v>#REF!</v>
      </c>
      <c r="AD105" s="617" t="e">
        <f>[1]DAI!#REF!+[1]NAM!#REF!+[1]NHAN!#REF!+[1]LY!#REF!+[1]DUC!#REF!+[1]DONG!#REF!+[1]HPHU!#REF!+[1]BAC!#REF!+[1]THANH!#REF!+[1]MY!#REF!+[1]HA!#REF!+[1]PHUC!#REF!+[1]LAM!#REF!+[1]XUAN!#REF!+[1]LIEN!#REF!</f>
        <v>#REF!</v>
      </c>
      <c r="AE105" s="633" t="e">
        <f>[1]DAI!#REF!+[1]NAM!#REF!+[1]NHAN!#REF!+[1]LY!#REF!+[1]DUC!#REF!+[1]DONG!#REF!+[1]HPHU!#REF!+[1]BAC!#REF!+[1]THANH!#REF!+#REF!+[1]MY!#REF!+[1]HA!#REF!+[1]PHUC!#REF!+[1]LAM!#REF!+[1]XUAN!#REF!+[1]LIEN!#REF!</f>
        <v>#REF!</v>
      </c>
      <c r="AF105" s="633" t="e">
        <f>[1]DAI!#REF!+[1]NAM!#REF!+[1]NHAN!#REF!+[1]LY!#REF!+[1]DUC!#REF!+[1]DONG!#REF!+[1]HPHU!#REF!+[1]BAC!#REF!+[1]THANH!#REF!+#REF!+[1]MY!#REF!+[1]HA!#REF!+[1]PHUC!#REF!+[1]LAM!#REF!+[1]XUAN!#REF!+[1]LIEN!#REF!</f>
        <v>#REF!</v>
      </c>
      <c r="AG105" s="633" t="e">
        <f>[1]DAI!#REF!+[1]NAM!#REF!+[1]NHAN!#REF!+[1]LY!#REF!+[1]DUC!#REF!+[1]DONG!#REF!+[1]HPHU!#REF!+[1]BAC!#REF!+[1]THANH!#REF!+#REF!+[1]MY!#REF!+[1]HA!#REF!+[1]PHUC!#REF!+[1]LAM!#REF!+[1]XUAN!#REF!+[1]LIEN!#REF!</f>
        <v>#REF!</v>
      </c>
      <c r="AH105" s="633" t="e">
        <f>[1]DAI!#REF!+[1]NAM!#REF!+[1]NHAN!#REF!+[1]LY!#REF!+[1]DUC!#REF!+[1]DONG!#REF!+[1]HPHU!#REF!+[1]BAC!#REF!+[1]THANH!#REF!+#REF!+[1]MY!#REF!+[1]HA!#REF!+[1]PHUC!#REF!+[1]LAM!#REF!+[1]XUAN!#REF!+[1]LIEN!#REF!</f>
        <v>#REF!</v>
      </c>
      <c r="AI105" s="633" t="e">
        <f>[1]DAI!#REF!+[1]NAM!#REF!+[1]NHAN!#REF!+[1]LY!#REF!+[1]DUC!#REF!+[1]DONG!#REF!+[1]HPHU!#REF!+[1]BAC!#REF!+[1]THANH!#REF!+#REF!+[1]MY!#REF!+[1]HA!#REF!+[1]PHUC!#REF!+[1]LAM!#REF!+[1]XUAN!#REF!+[1]LIEN!#REF!</f>
        <v>#REF!</v>
      </c>
      <c r="AJ105" s="633" t="e">
        <f>[1]DAI!#REF!+[1]NAM!#REF!+[1]NHAN!#REF!+[1]LY!#REF!+[1]DUC!#REF!+[1]DONG!#REF!+[1]HPHU!#REF!+[1]BAC!#REF!+[1]THANH!#REF!+#REF!+[1]MY!#REF!+[1]HA!#REF!+[1]PHUC!#REF!+[1]LAM!#REF!+[1]XUAN!#REF!+[1]LIEN!#REF!</f>
        <v>#REF!</v>
      </c>
      <c r="AK105" s="617" t="e">
        <f>[1]DAI!#REF!+[1]NAM!#REF!+[1]NHAN!#REF!+[1]LY!#REF!+[1]DUC!#REF!+[1]DONG!#REF!+[1]HPHU!#REF!+[1]BAC!#REF!+[1]THANH!#REF!+[1]MY!#REF!+[1]HA!#REF!+[1]PHUC!#REF!+[1]LAM!#REF!+[1]XUAN!#REF!+[1]LIEN!#REF!</f>
        <v>#REF!</v>
      </c>
      <c r="AL105" s="633" t="e">
        <f>[1]DAI!#REF!+[1]NAM!#REF!+[1]NHAN!#REF!+[1]LY!#REF!+[1]DUC!#REF!+[1]DONG!#REF!+[1]HPHU!#REF!+[1]BAC!#REF!+[1]THANH!#REF!+#REF!+[1]MY!#REF!+[1]HA!#REF!+[1]PHUC!#REF!+[1]LAM!#REF!+[1]XUAN!#REF!+[1]LIEN!#REF!</f>
        <v>#REF!</v>
      </c>
      <c r="AM105" s="633" t="e">
        <f>[1]DAI!#REF!+[1]NAM!#REF!+[1]NHAN!#REF!+[1]LY!#REF!+[1]DUC!#REF!+[1]DONG!#REF!+[1]HPHU!#REF!+[1]BAC!#REF!+[1]THANH!#REF!+#REF!+[1]MY!#REF!+[1]HA!#REF!+[1]PHUC!#REF!+[1]LAM!#REF!+[1]XUAN!#REF!+[1]LIEN!#REF!</f>
        <v>#REF!</v>
      </c>
      <c r="AN105" s="617" t="e">
        <f>[1]DAI!#REF!+[1]NAM!#REF!+[1]NHAN!#REF!+[1]LY!#REF!+[1]DUC!#REF!+[1]DONG!#REF!+[1]HPHU!#REF!+[1]BAC!#REF!+[1]THANH!#REF!+[1]MY!#REF!+[1]HA!#REF!+[1]PHUC!#REF!+[1]LAM!#REF!+[1]XUAN!#REF!+[1]LIEN!#REF!</f>
        <v>#REF!</v>
      </c>
      <c r="AO105" s="633" t="e">
        <f>[1]DAI!#REF!+[1]NAM!#REF!+[1]NHAN!#REF!+[1]LY!#REF!+[1]DUC!#REF!+[1]DONG!#REF!+[1]HPHU!#REF!+[1]BAC!#REF!+[1]THANH!#REF!+#REF!+[1]MY!#REF!+[1]HA!#REF!+[1]PHUC!#REF!+[1]LAM!#REF!+[1]XUAN!#REF!+[1]LIEN!#REF!</f>
        <v>#REF!</v>
      </c>
      <c r="AP105" s="633" t="e">
        <f>[1]DAI!#REF!+[1]NAM!#REF!+[1]NHAN!#REF!+[1]LY!#REF!+[1]DUC!#REF!+[1]DONG!#REF!+[1]HPHU!#REF!+[1]BAC!#REF!+[1]THANH!#REF!+#REF!+[1]MY!#REF!+[1]HA!#REF!+[1]PHUC!#REF!+[1]LAM!#REF!+[1]XUAN!#REF!+[1]LIEN!#REF!</f>
        <v>#REF!</v>
      </c>
      <c r="AQ105" s="633" t="e">
        <f>[1]DAI!#REF!+[1]NAM!#REF!+[1]NHAN!#REF!+[1]LY!#REF!+[1]DUC!#REF!+[1]DONG!#REF!+[1]HPHU!#REF!+[1]BAC!#REF!+[1]THANH!#REF!+#REF!+[1]MY!#REF!+[1]HA!#REF!+[1]PHUC!#REF!+[1]LAM!#REF!+[1]XUAN!#REF!+[1]LIEN!#REF!</f>
        <v>#REF!</v>
      </c>
      <c r="AR105" s="617">
        <f>[1]DAI!AR103+[1]NAM!AR103+[1]NHAN!AR103+[1]LY!AR103+[1]DUC!AR103+[1]DONG!AR103+[1]HPHU!AR103+[1]BAC!AR103+[1]THANH!AR103+[1]MY!AR103+[1]HA!AR103+[1]PHUC!AR103+[1]LAM!AR103+[1]XUAN!AR103+[1]LIEN!AR103+[1]HUNG!AR103+[1]CNAM!AR103+[1]TAY!AR103+[1]HOA!AR103+[1]VAN!AR103+[1]PDINH!AR103+[1]SLOC!AR103+[1]TRUNG!AR103+[1]TAN!AR103+[1]THUONG!AR103+[1]HLAO!AR103+[1]PNHA!AR103+[1]VTRUNG!AR103</f>
        <v>0</v>
      </c>
      <c r="AS105" s="617" t="e">
        <f>[1]DAI!#REF!+[1]NAM!#REF!+[1]NHAN!#REF!+[1]LY!#REF!+[1]DUC!#REF!+[1]DONG!#REF!+[1]HPHU!#REF!+[1]BAC!#REF!+[1]THANH!#REF!+[1]MY!#REF!+[1]HA!#REF!+[1]PHUC!#REF!+[1]LAM!#REF!+[1]XUAN!#REF!+[1]LIEN!#REF!</f>
        <v>#REF!</v>
      </c>
      <c r="AT105" s="617"/>
      <c r="AU105" s="617" t="e">
        <f>[1]DAI!#REF!+[1]NAM!#REF!+[1]NHAN!#REF!+[1]LY!#REF!+[1]DUC!#REF!+[1]DONG!#REF!+[1]HPHU!#REF!+[1]BAC!#REF!+[1]THANH!#REF!+[1]MY!#REF!+[1]HA!#REF!+[1]PHUC!#REF!+[1]LAM!#REF!+[1]XUAN!#REF!+[1]LIEN!#REF!</f>
        <v>#REF!</v>
      </c>
      <c r="AV105" s="587">
        <f>[1]DAI!AV103+[1]NAM!AV103+[1]NHAN!AV103+[1]LY!AV103+[1]DUC!AV103+[1]DONG!AV103+[1]HPHU!AV103+[1]BAC!AV103+[1]THANH!AV103+[1]MY!AV103+[1]HA!AV103+[1]PHUC!AV103+[1]LAM!AV103+[1]XUAN!AV103+[1]LIEN!AV103+[1]HUNG!AV103+[1]CNAM!AV103+[1]TAY!AV103+[1]HOA!AV103+[1]VAN!AV103+[1]PDINH!AV103+[1]SLOC!AV103+[1]TRUNG!AV103+[1]TAN!AV103+[1]THUONG!AV103+[1]HLAO!AV103+[1]PNHA!AV103+[1]VTRUNG!AV103</f>
        <v>0</v>
      </c>
      <c r="AW105" s="633" t="e">
        <f>[1]DAI!#REF!+[1]NAM!#REF!+[1]NHAN!#REF!+[1]LY!#REF!+[1]DUC!#REF!+[1]DONG!#REF!+[1]HPHU!#REF!+[1]BAC!#REF!+[1]THANH!#REF!+#REF!+[1]MY!#REF!+[1]HA!#REF!+[1]PHUC!#REF!+[1]LAM!#REF!+[1]XUAN!#REF!+[1]LIEN!#REF!</f>
        <v>#REF!</v>
      </c>
      <c r="AX105" s="633" t="e">
        <f>[1]DAI!#REF!+[1]NAM!#REF!+[1]NHAN!#REF!+[1]LY!#REF!+[1]DUC!#REF!+[1]DONG!#REF!+[1]HPHU!#REF!+[1]BAC!#REF!+[1]THANH!#REF!+#REF!+[1]MY!#REF!+[1]HA!#REF!+[1]PHUC!#REF!+[1]LAM!#REF!+[1]XUAN!#REF!+[1]LIEN!#REF!</f>
        <v>#REF!</v>
      </c>
      <c r="AY105" s="633" t="e">
        <f>[1]DAI!#REF!+[1]NAM!#REF!+[1]NHAN!#REF!+[1]LY!#REF!+[1]DUC!#REF!+[1]DONG!#REF!+[1]HPHU!#REF!+[1]BAC!#REF!+[1]THANH!#REF!+#REF!+[1]MY!#REF!+[1]HA!#REF!+[1]PHUC!#REF!+[1]LAM!#REF!+[1]XUAN!#REF!+[1]LIEN!#REF!</f>
        <v>#REF!</v>
      </c>
      <c r="AZ105" s="617" t="e">
        <f>[1]DAI!#REF!+[1]NAM!#REF!+[1]NHAN!#REF!+[1]LY!#REF!+[1]DUC!#REF!+[1]DONG!#REF!+[1]HPHU!#REF!+[1]BAC!#REF!+[1]THANH!#REF!+[1]MY!#REF!+[1]HA!#REF!+[1]PHUC!#REF!+[1]LAM!#REF!+[1]XUAN!#REF!+[1]LIEN!#REF!</f>
        <v>#REF!</v>
      </c>
      <c r="BA105" s="633" t="e">
        <f>[1]DAI!#REF!+[1]NAM!#REF!+[1]NHAN!#REF!+[1]LY!#REF!+[1]DUC!#REF!+[1]DONG!#REF!+[1]HPHU!#REF!+[1]BAC!#REF!+[1]THANH!#REF!+#REF!+[1]MY!#REF!+[1]HA!#REF!+[1]PHUC!#REF!+[1]LAM!#REF!+[1]XUAN!#REF!+[1]LIEN!#REF!</f>
        <v>#REF!</v>
      </c>
      <c r="BB105" s="633" t="e">
        <f>[1]DAI!#REF!+[1]NAM!#REF!+[1]NHAN!#REF!+[1]LY!#REF!+[1]DUC!#REF!+[1]DONG!#REF!+[1]HPHU!#REF!+[1]BAC!#REF!+[1]THANH!#REF!+#REF!+[1]MY!#REF!+[1]HA!#REF!+[1]PHUC!#REF!+[1]LAM!#REF!+[1]XUAN!#REF!+[1]LIEN!#REF!</f>
        <v>#REF!</v>
      </c>
      <c r="BC105" s="633" t="e">
        <f>[1]DAI!#REF!+[1]NAM!#REF!+[1]NHAN!#REF!+[1]LY!#REF!+[1]DUC!#REF!+[1]DONG!#REF!+[1]HPHU!#REF!+[1]BAC!#REF!+[1]THANH!#REF!+#REF!+[1]MY!#REF!+[1]HA!#REF!+[1]PHUC!#REF!+[1]LAM!#REF!+[1]XUAN!#REF!+[1]LIEN!#REF!</f>
        <v>#REF!</v>
      </c>
      <c r="BD105" s="617" t="e">
        <f>[1]DAI!#REF!+[1]NAM!#REF!+[1]NHAN!#REF!+[1]LY!#REF!+[1]DUC!#REF!+[1]DONG!#REF!+[1]HPHU!#REF!+[1]BAC!#REF!+[1]THANH!#REF!+[1]MY!#REF!+[1]HA!#REF!+[1]PHUC!#REF!+[1]LAM!#REF!+[1]XUAN!#REF!+[1]LIEN!#REF!</f>
        <v>#REF!</v>
      </c>
      <c r="BE105" s="633" t="e">
        <f>[1]DAI!#REF!+[1]NAM!#REF!+[1]NHAN!#REF!+[1]LY!#REF!+[1]DUC!#REF!+[1]DONG!#REF!+[1]HPHU!#REF!+[1]BAC!#REF!+[1]THANH!#REF!+#REF!+[1]MY!#REF!+[1]HA!#REF!+[1]PHUC!#REF!+[1]LAM!#REF!+[1]XUAN!#REF!+[1]LIEN!#REF!</f>
        <v>#REF!</v>
      </c>
      <c r="BF105" s="633" t="e">
        <f>[1]DAI!#REF!+[1]NAM!#REF!+[1]NHAN!#REF!+[1]LY!#REF!+[1]DUC!#REF!+[1]DONG!#REF!+[1]HPHU!#REF!+[1]BAC!#REF!+[1]THANH!#REF!+#REF!+[1]MY!#REF!+[1]HA!#REF!+[1]PHUC!#REF!+[1]LAM!#REF!+[1]XUAN!#REF!+[1]LIEN!#REF!</f>
        <v>#REF!</v>
      </c>
      <c r="BG105" s="633" t="e">
        <f>[1]DAI!#REF!+[1]NAM!#REF!+[1]NHAN!#REF!+[1]LY!#REF!+[1]DUC!#REF!+[1]DONG!#REF!+[1]HPHU!#REF!+[1]BAC!#REF!+[1]THANH!#REF!+#REF!+[1]MY!#REF!+[1]HA!#REF!+[1]PHUC!#REF!+[1]LAM!#REF!+[1]XUAN!#REF!+[1]LIEN!#REF!</f>
        <v>#REF!</v>
      </c>
      <c r="BH105" s="633" t="e">
        <f>[1]DAI!#REF!+[1]NAM!#REF!+[1]NHAN!#REF!+[1]LY!#REF!+[1]DUC!#REF!+[1]DONG!#REF!+[1]HPHU!#REF!+[1]BAC!#REF!+[1]THANH!#REF!+#REF!+[1]MY!#REF!+[1]HA!#REF!+[1]PHUC!#REF!+[1]LAM!#REF!+[1]XUAN!#REF!+[1]LIEN!#REF!</f>
        <v>#REF!</v>
      </c>
      <c r="BI105" s="633" t="e">
        <f>[1]DAI!#REF!+[1]NAM!#REF!+[1]NHAN!#REF!+[1]LY!#REF!+[1]DUC!#REF!+[1]DONG!#REF!+[1]HPHU!#REF!+[1]BAC!#REF!+[1]THANH!#REF!+#REF!+[1]MY!#REF!+[1]HA!#REF!+[1]PHUC!#REF!+[1]LAM!#REF!+[1]XUAN!#REF!+[1]LIEN!#REF!</f>
        <v>#REF!</v>
      </c>
      <c r="BJ105" s="633" t="e">
        <f>[1]DAI!#REF!+[1]NAM!#REF!+[1]NHAN!#REF!+[1]LY!#REF!+[1]DUC!#REF!+[1]DONG!#REF!+[1]HPHU!#REF!+[1]BAC!#REF!+[1]THANH!#REF!+#REF!+[1]MY!#REF!+[1]HA!#REF!+[1]PHUC!#REF!+[1]LAM!#REF!+[1]XUAN!#REF!+[1]LIEN!#REF!</f>
        <v>#REF!</v>
      </c>
      <c r="BK105" s="633" t="e">
        <f>[1]DAI!#REF!+[1]NAM!#REF!+[1]NHAN!#REF!+[1]LY!#REF!+[1]DUC!#REF!+[1]DONG!#REF!+[1]HPHU!#REF!+[1]BAC!#REF!+[1]THANH!#REF!+#REF!+[1]MY!#REF!+[1]HA!#REF!+[1]PHUC!#REF!+[1]LAM!#REF!+[1]XUAN!#REF!+[1]LIEN!#REF!</f>
        <v>#REF!</v>
      </c>
      <c r="BL105" s="633" t="e">
        <f>[1]DAI!#REF!+[1]NAM!#REF!+[1]NHAN!#REF!+[1]LY!#REF!+[1]DUC!#REF!+[1]DONG!#REF!+[1]HPHU!#REF!+[1]BAC!#REF!+[1]THANH!#REF!+#REF!+[1]MY!#REF!+[1]HA!#REF!+[1]PHUC!#REF!+[1]LAM!#REF!+[1]XUAN!#REF!+[1]LIEN!#REF!</f>
        <v>#REF!</v>
      </c>
      <c r="BM105" s="568"/>
    </row>
    <row r="106" spans="1:65" ht="24" hidden="1" customHeight="1" x14ac:dyDescent="0.2">
      <c r="A106" s="634" t="s">
        <v>70</v>
      </c>
      <c r="B106" s="584" t="s">
        <v>71</v>
      </c>
      <c r="C106" s="635" t="s">
        <v>72</v>
      </c>
      <c r="D106" s="633" t="e">
        <f>[1]DAI!#REF!+[1]NAM!#REF!+[1]NHAN!#REF!+[1]LY!#REF!+[1]DUC!#REF!+[1]DONG!#REF!+[1]HPHU!#REF!+[1]BAC!#REF!+[1]THANH!#REF!+#REF!+[1]MY!#REF!+[1]HA!#REF!+[1]PHUC!#REF!+[1]LAM!#REF!+[1]XUAN!#REF!+[1]LIEN!#REF!</f>
        <v>#REF!</v>
      </c>
      <c r="E106" s="633" t="e">
        <f>[1]DAI!#REF!+[1]NAM!#REF!+[1]NHAN!#REF!+[1]LY!#REF!+[1]DUC!#REF!+[1]DONG!#REF!+[1]HPHU!#REF!+[1]BAC!#REF!+[1]THANH!#REF!+#REF!+[1]MY!#REF!+[1]HA!#REF!+[1]PHUC!#REF!+[1]LAM!#REF!+[1]XUAN!#REF!+[1]LIEN!#REF!</f>
        <v>#REF!</v>
      </c>
      <c r="F106" s="633" t="e">
        <f>[1]DAI!#REF!+[1]NAM!#REF!+[1]NHAN!#REF!+[1]LY!#REF!+[1]DUC!#REF!+[1]DONG!#REF!+[1]HPHU!#REF!+[1]BAC!#REF!+[1]THANH!#REF!+#REF!+[1]MY!#REF!+[1]HA!#REF!+[1]PHUC!#REF!+[1]LAM!#REF!+[1]XUAN!#REF!+[1]LIEN!#REF!</f>
        <v>#REF!</v>
      </c>
      <c r="G106" s="617">
        <f>[1]DAI!G104+[1]NAM!G104+[1]NHAN!G104+[1]LY!G104+[1]DUC!G104+[1]DONG!G104+[1]HPHU!G104+[1]BAC!G104+[1]THANH!G104+[1]MY!G104+[1]HA!G104+[1]PHUC!G104+[1]LAM!G104+[1]XUAN!G104+[1]LIEN!G104+[1]HUNG!G104+[1]CNAM!G104+[1]TAY!G104+[1]HOA!G104+[1]VAN!G104+[1]PDINH!G104+[1]SLOC!G104+[1]TRUNG!G104+[1]TAN!G104+[1]THUONG!G104+[1]HLAO!G104+[1]PNHA!G104+[1]VTRUNG!G104</f>
        <v>0</v>
      </c>
      <c r="H106" s="633" t="e">
        <f>[1]DAI!#REF!+[1]NAM!#REF!+[1]NHAN!#REF!+[1]LY!#REF!+[1]DUC!#REF!+[1]DONG!#REF!+[1]HPHU!#REF!+[1]BAC!#REF!+[1]THANH!#REF!+#REF!+[1]MY!#REF!+[1]HA!#REF!+[1]PHUC!#REF!+[1]LAM!#REF!+[1]XUAN!#REF!+[1]LIEN!#REF!</f>
        <v>#REF!</v>
      </c>
      <c r="I106" s="633" t="e">
        <f>[1]DAI!#REF!+[1]NAM!#REF!+[1]NHAN!#REF!+[1]LY!#REF!+[1]DUC!#REF!+[1]DONG!#REF!+[1]HPHU!#REF!+[1]BAC!#REF!+[1]THANH!#REF!+#REF!+[1]MY!#REF!+[1]HA!#REF!+[1]PHUC!#REF!+[1]LAM!#REF!+[1]XUAN!#REF!+[1]LIEN!#REF!</f>
        <v>#REF!</v>
      </c>
      <c r="J106" s="617">
        <f>[1]DAI!J104+[1]NAM!J104+[1]NHAN!J104+[1]LY!J104+[1]DUC!J104+[1]DONG!J104+[1]HPHU!J104+[1]BAC!J104+[1]THANH!J104+[1]MY!J104+[1]HA!J104+[1]PHUC!J104+[1]LAM!J104+[1]XUAN!J104+[1]LIEN!J104+[1]HUNG!J104+[1]CNAM!J104+[1]TAY!J104+[1]HOA!J104+[1]VAN!J104+[1]PDINH!J104+[1]SLOC!J104+[1]TRUNG!J104+[1]TAN!J104+[1]THUONG!J104+[1]HLAO!J104+[1]PNHA!J104+[1]VTRUNG!J104</f>
        <v>0</v>
      </c>
      <c r="K106" s="633" t="e">
        <f>[1]DAI!#REF!+[1]NAM!#REF!+[1]NHAN!#REF!+[1]LY!#REF!+[1]DUC!#REF!+[1]DONG!#REF!+[1]HPHU!#REF!+[1]BAC!#REF!+[1]THANH!#REF!+#REF!+[1]MY!#REF!+[1]HA!#REF!+[1]PHUC!#REF!+[1]LAM!#REF!+[1]XUAN!#REF!+[1]LIEN!#REF!</f>
        <v>#REF!</v>
      </c>
      <c r="L106" s="633" t="e">
        <f>[1]DAI!#REF!+[1]NAM!#REF!+[1]NHAN!#REF!+[1]LY!#REF!+[1]DUC!#REF!+[1]DONG!#REF!+[1]HPHU!#REF!+[1]BAC!#REF!+[1]THANH!#REF!+#REF!+[1]MY!#REF!+[1]HA!#REF!+[1]PHUC!#REF!+[1]LAM!#REF!+[1]XUAN!#REF!+[1]LIEN!#REF!</f>
        <v>#REF!</v>
      </c>
      <c r="M106" s="633" t="e">
        <f>[1]DAI!#REF!+[1]NAM!#REF!+[1]NHAN!#REF!+[1]LY!#REF!+[1]DUC!#REF!+[1]DONG!#REF!+[1]HPHU!#REF!+[1]BAC!#REF!+[1]THANH!#REF!+#REF!+[1]MY!#REF!+[1]HA!#REF!+[1]PHUC!#REF!+[1]LAM!#REF!+[1]XUAN!#REF!+[1]LIEN!#REF!</f>
        <v>#REF!</v>
      </c>
      <c r="N106" s="617">
        <f>[1]DAI!N104+[1]NAM!N104+[1]NHAN!N104+[1]LY!N104+[1]DUC!N104+[1]DONG!N104+[1]HPHU!N104+[1]BAC!N104+[1]THANH!N104+[1]MY!N104+[1]HA!N104+[1]PHUC!N104+[1]LAM!N104+[1]XUAN!N104+[1]LIEN!N104+[1]HUNG!N104+[1]CNAM!N104+[1]TAY!N104+[1]HOA!N104+[1]VAN!N104+[1]PDINH!N104+[1]SLOC!N104+[1]TRUNG!N104+[1]TAN!N104+[1]THUONG!N104+[1]HLAO!N104+[1]PNHA!N104+[1]VTRUNG!N104</f>
        <v>0</v>
      </c>
      <c r="O106" s="617">
        <f>[1]DAI!O104+[1]NAM!O104+[1]NHAN!O104+[1]LY!O104+[1]DUC!O104+[1]DONG!O104+[1]HPHU!O104+[1]BAC!O104+[1]THANH!O104+[1]MY!O104+[1]HA!O104+[1]PHUC!O104+[1]LAM!O104+[1]XUAN!O104+[1]LIEN!O104+[1]HUNG!O104+[1]CNAM!O104+[1]TAY!O104+[1]HOA!O104+[1]VAN!O104+[1]PDINH!O104+[1]SLOC!O104+[1]TRUNG!O104+[1]TAN!O104+[1]THUONG!O104+[1]HLAO!O104+[1]PNHA!O104+[1]VTRUNG!O104</f>
        <v>0</v>
      </c>
      <c r="P106" s="617" t="e">
        <f>[1]DAI!#REF!+[1]NAM!#REF!+[1]NHAN!#REF!+[1]LY!#REF!+[1]DUC!#REF!+[1]DONG!#REF!+[1]HPHU!#REF!+[1]BAC!#REF!+[1]THANH!#REF!+[1]MY!#REF!+[1]HA!#REF!+[1]PHUC!#REF!+[1]LAM!#REF!+[1]XUAN!#REF!+[1]LIEN!#REF!</f>
        <v>#REF!</v>
      </c>
      <c r="Q106" s="633" t="e">
        <f>[1]DAI!#REF!+[1]NAM!#REF!+[1]NHAN!#REF!+[1]LY!#REF!+[1]DUC!#REF!+[1]DONG!#REF!+[1]HPHU!#REF!+[1]BAC!#REF!+[1]THANH!#REF!+#REF!+[1]MY!#REF!+[1]HA!#REF!+[1]PHUC!#REF!+[1]LAM!#REF!+[1]XUAN!#REF!+[1]LIEN!#REF!</f>
        <v>#REF!</v>
      </c>
      <c r="R106" s="588" t="e">
        <f>[1]DAI!#REF!+[1]NAM!#REF!+[1]NHAN!#REF!+[1]LY!#REF!+[1]DUC!#REF!+[1]DONG!#REF!+[1]HPHU!#REF!+[1]BAC!#REF!+[1]THANH!#REF!+#REF!+[1]MY!#REF!+[1]HA!#REF!+[1]PHUC!#REF!+[1]LAM!#REF!+[1]XUAN!#REF!+[1]LIEN!#REF!</f>
        <v>#REF!</v>
      </c>
      <c r="S106" s="633" t="e">
        <f>[1]DAI!#REF!+[1]NAM!#REF!+[1]NHAN!#REF!+[1]LY!#REF!+[1]DUC!#REF!+[1]DONG!#REF!+[1]HPHU!#REF!+[1]BAC!#REF!+[1]THANH!#REF!+#REF!+[1]MY!#REF!+[1]HA!#REF!+[1]PHUC!#REF!+[1]LAM!#REF!+[1]XUAN!#REF!+[1]LIEN!#REF!</f>
        <v>#REF!</v>
      </c>
      <c r="T106" s="633" t="e">
        <f>[1]DAI!#REF!+[1]NAM!#REF!+[1]NHAN!#REF!+[1]LY!#REF!+[1]DUC!#REF!+[1]DONG!#REF!+[1]HPHU!#REF!+[1]BAC!#REF!+[1]THANH!#REF!+#REF!+[1]MY!#REF!+[1]HA!#REF!+[1]PHUC!#REF!+[1]LAM!#REF!+[1]XUAN!#REF!+[1]LIEN!#REF!</f>
        <v>#REF!</v>
      </c>
      <c r="U106" s="633" t="e">
        <f>[1]DAI!#REF!+[1]NAM!#REF!+[1]NHAN!#REF!+[1]LY!#REF!+[1]DUC!#REF!+[1]DONG!#REF!+[1]HPHU!#REF!+[1]BAC!#REF!+[1]THANH!#REF!+#REF!+[1]MY!#REF!+[1]HA!#REF!+[1]PHUC!#REF!+[1]LAM!#REF!+[1]XUAN!#REF!+[1]LIEN!#REF!</f>
        <v>#REF!</v>
      </c>
      <c r="V106" s="633" t="e">
        <f>[1]DAI!#REF!+[1]NAM!#REF!+[1]NHAN!#REF!+[1]LY!#REF!+[1]DUC!#REF!+[1]DONG!#REF!+[1]HPHU!#REF!+[1]BAC!#REF!+[1]THANH!#REF!+#REF!+[1]MY!#REF!+[1]HA!#REF!+[1]PHUC!#REF!+[1]LAM!#REF!+[1]XUAN!#REF!+[1]LIEN!#REF!</f>
        <v>#REF!</v>
      </c>
      <c r="W106" s="633" t="e">
        <f>[1]DAI!#REF!+[1]NAM!#REF!+[1]NHAN!#REF!+[1]LY!#REF!+[1]DUC!#REF!+[1]DONG!#REF!+[1]HPHU!#REF!+[1]BAC!#REF!+[1]THANH!#REF!+#REF!+[1]MY!#REF!+[1]HA!#REF!+[1]PHUC!#REF!+[1]LAM!#REF!+[1]XUAN!#REF!+[1]LIEN!#REF!</f>
        <v>#REF!</v>
      </c>
      <c r="X106" s="633" t="e">
        <f>[1]DAI!#REF!+[1]NAM!#REF!+[1]NHAN!#REF!+[1]LY!#REF!+[1]DUC!#REF!+[1]DONG!#REF!+[1]HPHU!#REF!+[1]BAC!#REF!+[1]THANH!#REF!+#REF!+[1]MY!#REF!+[1]HA!#REF!+[1]PHUC!#REF!+[1]LAM!#REF!+[1]XUAN!#REF!+[1]LIEN!#REF!</f>
        <v>#REF!</v>
      </c>
      <c r="Y106" s="633" t="e">
        <f>[1]DAI!#REF!+[1]NAM!#REF!+[1]NHAN!#REF!+[1]LY!#REF!+[1]DUC!#REF!+[1]DONG!#REF!+[1]HPHU!#REF!+[1]BAC!#REF!+[1]THANH!#REF!+#REF!+[1]MY!#REF!+[1]HA!#REF!+[1]PHUC!#REF!+[1]LAM!#REF!+[1]XUAN!#REF!+[1]LIEN!#REF!</f>
        <v>#REF!</v>
      </c>
      <c r="Z106" s="633" t="e">
        <f>[1]DAI!#REF!+[1]NAM!#REF!+[1]NHAN!#REF!+[1]LY!#REF!+[1]DUC!#REF!+[1]DONG!#REF!+[1]HPHU!#REF!+[1]BAC!#REF!+[1]THANH!#REF!+#REF!+[1]MY!#REF!+[1]HA!#REF!+[1]PHUC!#REF!+[1]LAM!#REF!+[1]XUAN!#REF!+[1]LIEN!#REF!</f>
        <v>#REF!</v>
      </c>
      <c r="AA106" s="633" t="e">
        <f>[1]DAI!#REF!+[1]NAM!#REF!+[1]NHAN!#REF!+[1]LY!#REF!+[1]DUC!#REF!+[1]DONG!#REF!+[1]HPHU!#REF!+[1]BAC!#REF!+[1]THANH!#REF!+#REF!+[1]MY!#REF!+[1]HA!#REF!+[1]PHUC!#REF!+[1]LAM!#REF!+[1]XUAN!#REF!+[1]LIEN!#REF!</f>
        <v>#REF!</v>
      </c>
      <c r="AB106" s="633" t="e">
        <f>[1]DAI!#REF!+[1]NAM!#REF!+[1]NHAN!#REF!+[1]LY!#REF!+[1]DUC!#REF!+[1]DONG!#REF!+[1]HPHU!#REF!+[1]BAC!#REF!+[1]THANH!#REF!+#REF!+[1]MY!#REF!+[1]HA!#REF!+[1]PHUC!#REF!+[1]LAM!#REF!+[1]XUAN!#REF!+[1]LIEN!#REF!</f>
        <v>#REF!</v>
      </c>
      <c r="AC106" s="633" t="e">
        <f>[1]DAI!#REF!+[1]NAM!#REF!+[1]NHAN!#REF!+[1]LY!#REF!+[1]DUC!#REF!+[1]DONG!#REF!+[1]HPHU!#REF!+[1]BAC!#REF!+[1]THANH!#REF!+#REF!+[1]MY!#REF!+[1]HA!#REF!+[1]PHUC!#REF!+[1]LAM!#REF!+[1]XUAN!#REF!+[1]LIEN!#REF!</f>
        <v>#REF!</v>
      </c>
      <c r="AD106" s="617" t="e">
        <f>[1]DAI!#REF!+[1]NAM!#REF!+[1]NHAN!#REF!+[1]LY!#REF!+[1]DUC!#REF!+[1]DONG!#REF!+[1]HPHU!#REF!+[1]BAC!#REF!+[1]THANH!#REF!+[1]MY!#REF!+[1]HA!#REF!+[1]PHUC!#REF!+[1]LAM!#REF!+[1]XUAN!#REF!+[1]LIEN!#REF!</f>
        <v>#REF!</v>
      </c>
      <c r="AE106" s="633" t="e">
        <f>[1]DAI!#REF!+[1]NAM!#REF!+[1]NHAN!#REF!+[1]LY!#REF!+[1]DUC!#REF!+[1]DONG!#REF!+[1]HPHU!#REF!+[1]BAC!#REF!+[1]THANH!#REF!+#REF!+[1]MY!#REF!+[1]HA!#REF!+[1]PHUC!#REF!+[1]LAM!#REF!+[1]XUAN!#REF!+[1]LIEN!#REF!</f>
        <v>#REF!</v>
      </c>
      <c r="AF106" s="633" t="e">
        <f>[1]DAI!#REF!+[1]NAM!#REF!+[1]NHAN!#REF!+[1]LY!#REF!+[1]DUC!#REF!+[1]DONG!#REF!+[1]HPHU!#REF!+[1]BAC!#REF!+[1]THANH!#REF!+#REF!+[1]MY!#REF!+[1]HA!#REF!+[1]PHUC!#REF!+[1]LAM!#REF!+[1]XUAN!#REF!+[1]LIEN!#REF!</f>
        <v>#REF!</v>
      </c>
      <c r="AG106" s="633" t="e">
        <f>[1]DAI!#REF!+[1]NAM!#REF!+[1]NHAN!#REF!+[1]LY!#REF!+[1]DUC!#REF!+[1]DONG!#REF!+[1]HPHU!#REF!+[1]BAC!#REF!+[1]THANH!#REF!+#REF!+[1]MY!#REF!+[1]HA!#REF!+[1]PHUC!#REF!+[1]LAM!#REF!+[1]XUAN!#REF!+[1]LIEN!#REF!</f>
        <v>#REF!</v>
      </c>
      <c r="AH106" s="633" t="e">
        <f>[1]DAI!#REF!+[1]NAM!#REF!+[1]NHAN!#REF!+[1]LY!#REF!+[1]DUC!#REF!+[1]DONG!#REF!+[1]HPHU!#REF!+[1]BAC!#REF!+[1]THANH!#REF!+#REF!+[1]MY!#REF!+[1]HA!#REF!+[1]PHUC!#REF!+[1]LAM!#REF!+[1]XUAN!#REF!+[1]LIEN!#REF!</f>
        <v>#REF!</v>
      </c>
      <c r="AI106" s="633" t="e">
        <f>[1]DAI!#REF!+[1]NAM!#REF!+[1]NHAN!#REF!+[1]LY!#REF!+[1]DUC!#REF!+[1]DONG!#REF!+[1]HPHU!#REF!+[1]BAC!#REF!+[1]THANH!#REF!+#REF!+[1]MY!#REF!+[1]HA!#REF!+[1]PHUC!#REF!+[1]LAM!#REF!+[1]XUAN!#REF!+[1]LIEN!#REF!</f>
        <v>#REF!</v>
      </c>
      <c r="AJ106" s="633" t="e">
        <f>[1]DAI!#REF!+[1]NAM!#REF!+[1]NHAN!#REF!+[1]LY!#REF!+[1]DUC!#REF!+[1]DONG!#REF!+[1]HPHU!#REF!+[1]BAC!#REF!+[1]THANH!#REF!+#REF!+[1]MY!#REF!+[1]HA!#REF!+[1]PHUC!#REF!+[1]LAM!#REF!+[1]XUAN!#REF!+[1]LIEN!#REF!</f>
        <v>#REF!</v>
      </c>
      <c r="AK106" s="617" t="e">
        <f>[1]DAI!#REF!+[1]NAM!#REF!+[1]NHAN!#REF!+[1]LY!#REF!+[1]DUC!#REF!+[1]DONG!#REF!+[1]HPHU!#REF!+[1]BAC!#REF!+[1]THANH!#REF!+[1]MY!#REF!+[1]HA!#REF!+[1]PHUC!#REF!+[1]LAM!#REF!+[1]XUAN!#REF!+[1]LIEN!#REF!</f>
        <v>#REF!</v>
      </c>
      <c r="AL106" s="633" t="e">
        <f>[1]DAI!#REF!+[1]NAM!#REF!+[1]NHAN!#REF!+[1]LY!#REF!+[1]DUC!#REF!+[1]DONG!#REF!+[1]HPHU!#REF!+[1]BAC!#REF!+[1]THANH!#REF!+#REF!+[1]MY!#REF!+[1]HA!#REF!+[1]PHUC!#REF!+[1]LAM!#REF!+[1]XUAN!#REF!+[1]LIEN!#REF!</f>
        <v>#REF!</v>
      </c>
      <c r="AM106" s="633" t="e">
        <f>[1]DAI!#REF!+[1]NAM!#REF!+[1]NHAN!#REF!+[1]LY!#REF!+[1]DUC!#REF!+[1]DONG!#REF!+[1]HPHU!#REF!+[1]BAC!#REF!+[1]THANH!#REF!+#REF!+[1]MY!#REF!+[1]HA!#REF!+[1]PHUC!#REF!+[1]LAM!#REF!+[1]XUAN!#REF!+[1]LIEN!#REF!</f>
        <v>#REF!</v>
      </c>
      <c r="AN106" s="617" t="e">
        <f>[1]DAI!#REF!+[1]NAM!#REF!+[1]NHAN!#REF!+[1]LY!#REF!+[1]DUC!#REF!+[1]DONG!#REF!+[1]HPHU!#REF!+[1]BAC!#REF!+[1]THANH!#REF!+[1]MY!#REF!+[1]HA!#REF!+[1]PHUC!#REF!+[1]LAM!#REF!+[1]XUAN!#REF!+[1]LIEN!#REF!</f>
        <v>#REF!</v>
      </c>
      <c r="AO106" s="633" t="e">
        <f>[1]DAI!#REF!+[1]NAM!#REF!+[1]NHAN!#REF!+[1]LY!#REF!+[1]DUC!#REF!+[1]DONG!#REF!+[1]HPHU!#REF!+[1]BAC!#REF!+[1]THANH!#REF!+#REF!+[1]MY!#REF!+[1]HA!#REF!+[1]PHUC!#REF!+[1]LAM!#REF!+[1]XUAN!#REF!+[1]LIEN!#REF!</f>
        <v>#REF!</v>
      </c>
      <c r="AP106" s="633" t="e">
        <f>[1]DAI!#REF!+[1]NAM!#REF!+[1]NHAN!#REF!+[1]LY!#REF!+[1]DUC!#REF!+[1]DONG!#REF!+[1]HPHU!#REF!+[1]BAC!#REF!+[1]THANH!#REF!+#REF!+[1]MY!#REF!+[1]HA!#REF!+[1]PHUC!#REF!+[1]LAM!#REF!+[1]XUAN!#REF!+[1]LIEN!#REF!</f>
        <v>#REF!</v>
      </c>
      <c r="AQ106" s="633" t="e">
        <f>[1]DAI!#REF!+[1]NAM!#REF!+[1]NHAN!#REF!+[1]LY!#REF!+[1]DUC!#REF!+[1]DONG!#REF!+[1]HPHU!#REF!+[1]BAC!#REF!+[1]THANH!#REF!+#REF!+[1]MY!#REF!+[1]HA!#REF!+[1]PHUC!#REF!+[1]LAM!#REF!+[1]XUAN!#REF!+[1]LIEN!#REF!</f>
        <v>#REF!</v>
      </c>
      <c r="AR106" s="617">
        <f>[1]DAI!AR104+[1]NAM!AR104+[1]NHAN!AR104+[1]LY!AR104+[1]DUC!AR104+[1]DONG!AR104+[1]HPHU!AR104+[1]BAC!AR104+[1]THANH!AR104+[1]MY!AR104+[1]HA!AR104+[1]PHUC!AR104+[1]LAM!AR104+[1]XUAN!AR104+[1]LIEN!AR104+[1]HUNG!AR104+[1]CNAM!AR104+[1]TAY!AR104+[1]HOA!AR104+[1]VAN!AR104+[1]PDINH!AR104+[1]SLOC!AR104+[1]TRUNG!AR104+[1]TAN!AR104+[1]THUONG!AR104+[1]HLAO!AR104+[1]PNHA!AR104+[1]VTRUNG!AR104</f>
        <v>0</v>
      </c>
      <c r="AS106" s="617" t="e">
        <f>[1]DAI!#REF!+[1]NAM!#REF!+[1]NHAN!#REF!+[1]LY!#REF!+[1]DUC!#REF!+[1]DONG!#REF!+[1]HPHU!#REF!+[1]BAC!#REF!+[1]THANH!#REF!+[1]MY!#REF!+[1]HA!#REF!+[1]PHUC!#REF!+[1]LAM!#REF!+[1]XUAN!#REF!+[1]LIEN!#REF!</f>
        <v>#REF!</v>
      </c>
      <c r="AT106" s="617"/>
      <c r="AU106" s="617" t="e">
        <f>[1]DAI!#REF!+[1]NAM!#REF!+[1]NHAN!#REF!+[1]LY!#REF!+[1]DUC!#REF!+[1]DONG!#REF!+[1]HPHU!#REF!+[1]BAC!#REF!+[1]THANH!#REF!+[1]MY!#REF!+[1]HA!#REF!+[1]PHUC!#REF!+[1]LAM!#REF!+[1]XUAN!#REF!+[1]LIEN!#REF!</f>
        <v>#REF!</v>
      </c>
      <c r="AV106" s="587">
        <f>[1]DAI!AV104+[1]NAM!AV104+[1]NHAN!AV104+[1]LY!AV104+[1]DUC!AV104+[1]DONG!AV104+[1]HPHU!AV104+[1]BAC!AV104+[1]THANH!AV104+[1]MY!AV104+[1]HA!AV104+[1]PHUC!AV104+[1]LAM!AV104+[1]XUAN!AV104+[1]LIEN!AV104+[1]HUNG!AV104+[1]CNAM!AV104+[1]TAY!AV104+[1]HOA!AV104+[1]VAN!AV104+[1]PDINH!AV104+[1]SLOC!AV104+[1]TRUNG!AV104+[1]TAN!AV104+[1]THUONG!AV104+[1]HLAO!AV104+[1]PNHA!AV104+[1]VTRUNG!AV104</f>
        <v>0</v>
      </c>
      <c r="AW106" s="633" t="e">
        <f>[1]DAI!#REF!+[1]NAM!#REF!+[1]NHAN!#REF!+[1]LY!#REF!+[1]DUC!#REF!+[1]DONG!#REF!+[1]HPHU!#REF!+[1]BAC!#REF!+[1]THANH!#REF!+#REF!+[1]MY!#REF!+[1]HA!#REF!+[1]PHUC!#REF!+[1]LAM!#REF!+[1]XUAN!#REF!+[1]LIEN!#REF!</f>
        <v>#REF!</v>
      </c>
      <c r="AX106" s="633" t="e">
        <f>[1]DAI!#REF!+[1]NAM!#REF!+[1]NHAN!#REF!+[1]LY!#REF!+[1]DUC!#REF!+[1]DONG!#REF!+[1]HPHU!#REF!+[1]BAC!#REF!+[1]THANH!#REF!+#REF!+[1]MY!#REF!+[1]HA!#REF!+[1]PHUC!#REF!+[1]LAM!#REF!+[1]XUAN!#REF!+[1]LIEN!#REF!</f>
        <v>#REF!</v>
      </c>
      <c r="AY106" s="633" t="e">
        <f>[1]DAI!#REF!+[1]NAM!#REF!+[1]NHAN!#REF!+[1]LY!#REF!+[1]DUC!#REF!+[1]DONG!#REF!+[1]HPHU!#REF!+[1]BAC!#REF!+[1]THANH!#REF!+#REF!+[1]MY!#REF!+[1]HA!#REF!+[1]PHUC!#REF!+[1]LAM!#REF!+[1]XUAN!#REF!+[1]LIEN!#REF!</f>
        <v>#REF!</v>
      </c>
      <c r="AZ106" s="617" t="e">
        <f>[1]DAI!#REF!+[1]NAM!#REF!+[1]NHAN!#REF!+[1]LY!#REF!+[1]DUC!#REF!+[1]DONG!#REF!+[1]HPHU!#REF!+[1]BAC!#REF!+[1]THANH!#REF!+[1]MY!#REF!+[1]HA!#REF!+[1]PHUC!#REF!+[1]LAM!#REF!+[1]XUAN!#REF!+[1]LIEN!#REF!</f>
        <v>#REF!</v>
      </c>
      <c r="BA106" s="633" t="e">
        <f>[1]DAI!#REF!+[1]NAM!#REF!+[1]NHAN!#REF!+[1]LY!#REF!+[1]DUC!#REF!+[1]DONG!#REF!+[1]HPHU!#REF!+[1]BAC!#REF!+[1]THANH!#REF!+#REF!+[1]MY!#REF!+[1]HA!#REF!+[1]PHUC!#REF!+[1]LAM!#REF!+[1]XUAN!#REF!+[1]LIEN!#REF!</f>
        <v>#REF!</v>
      </c>
      <c r="BB106" s="633" t="e">
        <f>[1]DAI!#REF!+[1]NAM!#REF!+[1]NHAN!#REF!+[1]LY!#REF!+[1]DUC!#REF!+[1]DONG!#REF!+[1]HPHU!#REF!+[1]BAC!#REF!+[1]THANH!#REF!+#REF!+[1]MY!#REF!+[1]HA!#REF!+[1]PHUC!#REF!+[1]LAM!#REF!+[1]XUAN!#REF!+[1]LIEN!#REF!</f>
        <v>#REF!</v>
      </c>
      <c r="BC106" s="633" t="e">
        <f>[1]DAI!#REF!+[1]NAM!#REF!+[1]NHAN!#REF!+[1]LY!#REF!+[1]DUC!#REF!+[1]DONG!#REF!+[1]HPHU!#REF!+[1]BAC!#REF!+[1]THANH!#REF!+#REF!+[1]MY!#REF!+[1]HA!#REF!+[1]PHUC!#REF!+[1]LAM!#REF!+[1]XUAN!#REF!+[1]LIEN!#REF!</f>
        <v>#REF!</v>
      </c>
      <c r="BD106" s="617" t="e">
        <f>[1]DAI!#REF!+[1]NAM!#REF!+[1]NHAN!#REF!+[1]LY!#REF!+[1]DUC!#REF!+[1]DONG!#REF!+[1]HPHU!#REF!+[1]BAC!#REF!+[1]THANH!#REF!+[1]MY!#REF!+[1]HA!#REF!+[1]PHUC!#REF!+[1]LAM!#REF!+[1]XUAN!#REF!+[1]LIEN!#REF!</f>
        <v>#REF!</v>
      </c>
      <c r="BE106" s="633" t="e">
        <f>[1]DAI!#REF!+[1]NAM!#REF!+[1]NHAN!#REF!+[1]LY!#REF!+[1]DUC!#REF!+[1]DONG!#REF!+[1]HPHU!#REF!+[1]BAC!#REF!+[1]THANH!#REF!+#REF!+[1]MY!#REF!+[1]HA!#REF!+[1]PHUC!#REF!+[1]LAM!#REF!+[1]XUAN!#REF!+[1]LIEN!#REF!</f>
        <v>#REF!</v>
      </c>
      <c r="BF106" s="633" t="e">
        <f>[1]DAI!#REF!+[1]NAM!#REF!+[1]NHAN!#REF!+[1]LY!#REF!+[1]DUC!#REF!+[1]DONG!#REF!+[1]HPHU!#REF!+[1]BAC!#REF!+[1]THANH!#REF!+#REF!+[1]MY!#REF!+[1]HA!#REF!+[1]PHUC!#REF!+[1]LAM!#REF!+[1]XUAN!#REF!+[1]LIEN!#REF!</f>
        <v>#REF!</v>
      </c>
      <c r="BG106" s="633" t="e">
        <f>[1]DAI!#REF!+[1]NAM!#REF!+[1]NHAN!#REF!+[1]LY!#REF!+[1]DUC!#REF!+[1]DONG!#REF!+[1]HPHU!#REF!+[1]BAC!#REF!+[1]THANH!#REF!+#REF!+[1]MY!#REF!+[1]HA!#REF!+[1]PHUC!#REF!+[1]LAM!#REF!+[1]XUAN!#REF!+[1]LIEN!#REF!</f>
        <v>#REF!</v>
      </c>
      <c r="BH106" s="633" t="e">
        <f>[1]DAI!#REF!+[1]NAM!#REF!+[1]NHAN!#REF!+[1]LY!#REF!+[1]DUC!#REF!+[1]DONG!#REF!+[1]HPHU!#REF!+[1]BAC!#REF!+[1]THANH!#REF!+#REF!+[1]MY!#REF!+[1]HA!#REF!+[1]PHUC!#REF!+[1]LAM!#REF!+[1]XUAN!#REF!+[1]LIEN!#REF!</f>
        <v>#REF!</v>
      </c>
      <c r="BI106" s="633" t="e">
        <f>[1]DAI!#REF!+[1]NAM!#REF!+[1]NHAN!#REF!+[1]LY!#REF!+[1]DUC!#REF!+[1]DONG!#REF!+[1]HPHU!#REF!+[1]BAC!#REF!+[1]THANH!#REF!+#REF!+[1]MY!#REF!+[1]HA!#REF!+[1]PHUC!#REF!+[1]LAM!#REF!+[1]XUAN!#REF!+[1]LIEN!#REF!</f>
        <v>#REF!</v>
      </c>
      <c r="BJ106" s="633" t="e">
        <f>[1]DAI!#REF!+[1]NAM!#REF!+[1]NHAN!#REF!+[1]LY!#REF!+[1]DUC!#REF!+[1]DONG!#REF!+[1]HPHU!#REF!+[1]BAC!#REF!+[1]THANH!#REF!+#REF!+[1]MY!#REF!+[1]HA!#REF!+[1]PHUC!#REF!+[1]LAM!#REF!+[1]XUAN!#REF!+[1]LIEN!#REF!</f>
        <v>#REF!</v>
      </c>
      <c r="BK106" s="633" t="e">
        <f>[1]DAI!#REF!+[1]NAM!#REF!+[1]NHAN!#REF!+[1]LY!#REF!+[1]DUC!#REF!+[1]DONG!#REF!+[1]HPHU!#REF!+[1]BAC!#REF!+[1]THANH!#REF!+#REF!+[1]MY!#REF!+[1]HA!#REF!+[1]PHUC!#REF!+[1]LAM!#REF!+[1]XUAN!#REF!+[1]LIEN!#REF!</f>
        <v>#REF!</v>
      </c>
      <c r="BL106" s="633" t="e">
        <f>[1]DAI!#REF!+[1]NAM!#REF!+[1]NHAN!#REF!+[1]LY!#REF!+[1]DUC!#REF!+[1]DONG!#REF!+[1]HPHU!#REF!+[1]BAC!#REF!+[1]THANH!#REF!+#REF!+[1]MY!#REF!+[1]HA!#REF!+[1]PHUC!#REF!+[1]LAM!#REF!+[1]XUAN!#REF!+[1]LIEN!#REF!</f>
        <v>#REF!</v>
      </c>
      <c r="BM106" s="568"/>
    </row>
    <row r="107" spans="1:65" ht="24" hidden="1" customHeight="1" x14ac:dyDescent="0.2">
      <c r="A107" s="634" t="s">
        <v>73</v>
      </c>
      <c r="B107" s="579" t="s">
        <v>74</v>
      </c>
      <c r="C107" s="635" t="s">
        <v>75</v>
      </c>
      <c r="D107" s="633" t="e">
        <f>[1]DAI!#REF!+[1]NAM!#REF!+[1]NHAN!#REF!+[1]LY!#REF!+[1]DUC!#REF!+[1]DONG!#REF!+[1]HPHU!#REF!+[1]BAC!#REF!+[1]THANH!#REF!+#REF!+[1]MY!#REF!+[1]HA!#REF!+[1]PHUC!#REF!+[1]LAM!#REF!+[1]XUAN!#REF!+[1]LIEN!#REF!</f>
        <v>#REF!</v>
      </c>
      <c r="E107" s="633" t="e">
        <f>[1]DAI!#REF!+[1]NAM!#REF!+[1]NHAN!#REF!+[1]LY!#REF!+[1]DUC!#REF!+[1]DONG!#REF!+[1]HPHU!#REF!+[1]BAC!#REF!+[1]THANH!#REF!+#REF!+[1]MY!#REF!+[1]HA!#REF!+[1]PHUC!#REF!+[1]LAM!#REF!+[1]XUAN!#REF!+[1]LIEN!#REF!</f>
        <v>#REF!</v>
      </c>
      <c r="F107" s="633" t="e">
        <f>[1]DAI!#REF!+[1]NAM!#REF!+[1]NHAN!#REF!+[1]LY!#REF!+[1]DUC!#REF!+[1]DONG!#REF!+[1]HPHU!#REF!+[1]BAC!#REF!+[1]THANH!#REF!+#REF!+[1]MY!#REF!+[1]HA!#REF!+[1]PHUC!#REF!+[1]LAM!#REF!+[1]XUAN!#REF!+[1]LIEN!#REF!</f>
        <v>#REF!</v>
      </c>
      <c r="G107" s="617">
        <f>[1]DAI!G105+[1]NAM!G105+[1]NHAN!G105+[1]LY!G105+[1]DUC!G105+[1]DONG!G105+[1]HPHU!G105+[1]BAC!G105+[1]THANH!G105+[1]MY!G105+[1]HA!G105+[1]PHUC!G105+[1]LAM!G105+[1]XUAN!G105+[1]LIEN!G105+[1]HUNG!G105+[1]CNAM!G105+[1]TAY!G105+[1]HOA!G105+[1]VAN!G105+[1]PDINH!G105+[1]SLOC!G105+[1]TRUNG!G105+[1]TAN!G105+[1]THUONG!G105+[1]HLAO!G105+[1]PNHA!G105+[1]VTRUNG!G105</f>
        <v>0</v>
      </c>
      <c r="H107" s="633" t="e">
        <f>[1]DAI!#REF!+[1]NAM!#REF!+[1]NHAN!#REF!+[1]LY!#REF!+[1]DUC!#REF!+[1]DONG!#REF!+[1]HPHU!#REF!+[1]BAC!#REF!+[1]THANH!#REF!+#REF!+[1]MY!#REF!+[1]HA!#REF!+[1]PHUC!#REF!+[1]LAM!#REF!+[1]XUAN!#REF!+[1]LIEN!#REF!</f>
        <v>#REF!</v>
      </c>
      <c r="I107" s="633" t="e">
        <f>[1]DAI!#REF!+[1]NAM!#REF!+[1]NHAN!#REF!+[1]LY!#REF!+[1]DUC!#REF!+[1]DONG!#REF!+[1]HPHU!#REF!+[1]BAC!#REF!+[1]THANH!#REF!+#REF!+[1]MY!#REF!+[1]HA!#REF!+[1]PHUC!#REF!+[1]LAM!#REF!+[1]XUAN!#REF!+[1]LIEN!#REF!</f>
        <v>#REF!</v>
      </c>
      <c r="J107" s="617">
        <f>[1]DAI!J105+[1]NAM!J105+[1]NHAN!J105+[1]LY!J105+[1]DUC!J105+[1]DONG!J105+[1]HPHU!J105+[1]BAC!J105+[1]THANH!J105+[1]MY!J105+[1]HA!J105+[1]PHUC!J105+[1]LAM!J105+[1]XUAN!J105+[1]LIEN!J105+[1]HUNG!J105+[1]CNAM!J105+[1]TAY!J105+[1]HOA!J105+[1]VAN!J105+[1]PDINH!J105+[1]SLOC!J105+[1]TRUNG!J105+[1]TAN!J105+[1]THUONG!J105+[1]HLAO!J105+[1]PNHA!J105+[1]VTRUNG!J105</f>
        <v>0</v>
      </c>
      <c r="K107" s="633" t="e">
        <f>[1]DAI!#REF!+[1]NAM!#REF!+[1]NHAN!#REF!+[1]LY!#REF!+[1]DUC!#REF!+[1]DONG!#REF!+[1]HPHU!#REF!+[1]BAC!#REF!+[1]THANH!#REF!+#REF!+[1]MY!#REF!+[1]HA!#REF!+[1]PHUC!#REF!+[1]LAM!#REF!+[1]XUAN!#REF!+[1]LIEN!#REF!</f>
        <v>#REF!</v>
      </c>
      <c r="L107" s="633" t="e">
        <f>[1]DAI!#REF!+[1]NAM!#REF!+[1]NHAN!#REF!+[1]LY!#REF!+[1]DUC!#REF!+[1]DONG!#REF!+[1]HPHU!#REF!+[1]BAC!#REF!+[1]THANH!#REF!+#REF!+[1]MY!#REF!+[1]HA!#REF!+[1]PHUC!#REF!+[1]LAM!#REF!+[1]XUAN!#REF!+[1]LIEN!#REF!</f>
        <v>#REF!</v>
      </c>
      <c r="M107" s="633" t="e">
        <f>[1]DAI!#REF!+[1]NAM!#REF!+[1]NHAN!#REF!+[1]LY!#REF!+[1]DUC!#REF!+[1]DONG!#REF!+[1]HPHU!#REF!+[1]BAC!#REF!+[1]THANH!#REF!+#REF!+[1]MY!#REF!+[1]HA!#REF!+[1]PHUC!#REF!+[1]LAM!#REF!+[1]XUAN!#REF!+[1]LIEN!#REF!</f>
        <v>#REF!</v>
      </c>
      <c r="N107" s="617">
        <f>[1]DAI!N105+[1]NAM!N105+[1]NHAN!N105+[1]LY!N105+[1]DUC!N105+[1]DONG!N105+[1]HPHU!N105+[1]BAC!N105+[1]THANH!N105+[1]MY!N105+[1]HA!N105+[1]PHUC!N105+[1]LAM!N105+[1]XUAN!N105+[1]LIEN!N105+[1]HUNG!N105+[1]CNAM!N105+[1]TAY!N105+[1]HOA!N105+[1]VAN!N105+[1]PDINH!N105+[1]SLOC!N105+[1]TRUNG!N105+[1]TAN!N105+[1]THUONG!N105+[1]HLAO!N105+[1]PNHA!N105+[1]VTRUNG!N105</f>
        <v>0</v>
      </c>
      <c r="O107" s="617">
        <f>[1]DAI!O105+[1]NAM!O105+[1]NHAN!O105+[1]LY!O105+[1]DUC!O105+[1]DONG!O105+[1]HPHU!O105+[1]BAC!O105+[1]THANH!O105+[1]MY!O105+[1]HA!O105+[1]PHUC!O105+[1]LAM!O105+[1]XUAN!O105+[1]LIEN!O105+[1]HUNG!O105+[1]CNAM!O105+[1]TAY!O105+[1]HOA!O105+[1]VAN!O105+[1]PDINH!O105+[1]SLOC!O105+[1]TRUNG!O105+[1]TAN!O105+[1]THUONG!O105+[1]HLAO!O105+[1]PNHA!O105+[1]VTRUNG!O105</f>
        <v>0</v>
      </c>
      <c r="P107" s="617" t="e">
        <f>[1]DAI!#REF!+[1]NAM!#REF!+[1]NHAN!#REF!+[1]LY!#REF!+[1]DUC!#REF!+[1]DONG!#REF!+[1]HPHU!#REF!+[1]BAC!#REF!+[1]THANH!#REF!+[1]MY!#REF!+[1]HA!#REF!+[1]PHUC!#REF!+[1]LAM!#REF!+[1]XUAN!#REF!+[1]LIEN!#REF!</f>
        <v>#REF!</v>
      </c>
      <c r="Q107" s="633" t="e">
        <f>[1]DAI!#REF!+[1]NAM!#REF!+[1]NHAN!#REF!+[1]LY!#REF!+[1]DUC!#REF!+[1]DONG!#REF!+[1]HPHU!#REF!+[1]BAC!#REF!+[1]THANH!#REF!+#REF!+[1]MY!#REF!+[1]HA!#REF!+[1]PHUC!#REF!+[1]LAM!#REF!+[1]XUAN!#REF!+[1]LIEN!#REF!</f>
        <v>#REF!</v>
      </c>
      <c r="R107" s="588" t="e">
        <f>[1]DAI!#REF!+[1]NAM!#REF!+[1]NHAN!#REF!+[1]LY!#REF!+[1]DUC!#REF!+[1]DONG!#REF!+[1]HPHU!#REF!+[1]BAC!#REF!+[1]THANH!#REF!+#REF!+[1]MY!#REF!+[1]HA!#REF!+[1]PHUC!#REF!+[1]LAM!#REF!+[1]XUAN!#REF!+[1]LIEN!#REF!</f>
        <v>#REF!</v>
      </c>
      <c r="S107" s="633" t="e">
        <f>[1]DAI!#REF!+[1]NAM!#REF!+[1]NHAN!#REF!+[1]LY!#REF!+[1]DUC!#REF!+[1]DONG!#REF!+[1]HPHU!#REF!+[1]BAC!#REF!+[1]THANH!#REF!+#REF!+[1]MY!#REF!+[1]HA!#REF!+[1]PHUC!#REF!+[1]LAM!#REF!+[1]XUAN!#REF!+[1]LIEN!#REF!</f>
        <v>#REF!</v>
      </c>
      <c r="T107" s="633" t="e">
        <f>[1]DAI!#REF!+[1]NAM!#REF!+[1]NHAN!#REF!+[1]LY!#REF!+[1]DUC!#REF!+[1]DONG!#REF!+[1]HPHU!#REF!+[1]BAC!#REF!+[1]THANH!#REF!+#REF!+[1]MY!#REF!+[1]HA!#REF!+[1]PHUC!#REF!+[1]LAM!#REF!+[1]XUAN!#REF!+[1]LIEN!#REF!</f>
        <v>#REF!</v>
      </c>
      <c r="U107" s="633" t="e">
        <f>[1]DAI!#REF!+[1]NAM!#REF!+[1]NHAN!#REF!+[1]LY!#REF!+[1]DUC!#REF!+[1]DONG!#REF!+[1]HPHU!#REF!+[1]BAC!#REF!+[1]THANH!#REF!+#REF!+[1]MY!#REF!+[1]HA!#REF!+[1]PHUC!#REF!+[1]LAM!#REF!+[1]XUAN!#REF!+[1]LIEN!#REF!</f>
        <v>#REF!</v>
      </c>
      <c r="V107" s="633" t="e">
        <f>[1]DAI!#REF!+[1]NAM!#REF!+[1]NHAN!#REF!+[1]LY!#REF!+[1]DUC!#REF!+[1]DONG!#REF!+[1]HPHU!#REF!+[1]BAC!#REF!+[1]THANH!#REF!+#REF!+[1]MY!#REF!+[1]HA!#REF!+[1]PHUC!#REF!+[1]LAM!#REF!+[1]XUAN!#REF!+[1]LIEN!#REF!</f>
        <v>#REF!</v>
      </c>
      <c r="W107" s="633" t="e">
        <f>[1]DAI!#REF!+[1]NAM!#REF!+[1]NHAN!#REF!+[1]LY!#REF!+[1]DUC!#REF!+[1]DONG!#REF!+[1]HPHU!#REF!+[1]BAC!#REF!+[1]THANH!#REF!+#REF!+[1]MY!#REF!+[1]HA!#REF!+[1]PHUC!#REF!+[1]LAM!#REF!+[1]XUAN!#REF!+[1]LIEN!#REF!</f>
        <v>#REF!</v>
      </c>
      <c r="X107" s="633" t="e">
        <f>[1]DAI!#REF!+[1]NAM!#REF!+[1]NHAN!#REF!+[1]LY!#REF!+[1]DUC!#REF!+[1]DONG!#REF!+[1]HPHU!#REF!+[1]BAC!#REF!+[1]THANH!#REF!+#REF!+[1]MY!#REF!+[1]HA!#REF!+[1]PHUC!#REF!+[1]LAM!#REF!+[1]XUAN!#REF!+[1]LIEN!#REF!</f>
        <v>#REF!</v>
      </c>
      <c r="Y107" s="633" t="e">
        <f>[1]DAI!#REF!+[1]NAM!#REF!+[1]NHAN!#REF!+[1]LY!#REF!+[1]DUC!#REF!+[1]DONG!#REF!+[1]HPHU!#REF!+[1]BAC!#REF!+[1]THANH!#REF!+#REF!+[1]MY!#REF!+[1]HA!#REF!+[1]PHUC!#REF!+[1]LAM!#REF!+[1]XUAN!#REF!+[1]LIEN!#REF!</f>
        <v>#REF!</v>
      </c>
      <c r="Z107" s="633" t="e">
        <f>[1]DAI!#REF!+[1]NAM!#REF!+[1]NHAN!#REF!+[1]LY!#REF!+[1]DUC!#REF!+[1]DONG!#REF!+[1]HPHU!#REF!+[1]BAC!#REF!+[1]THANH!#REF!+#REF!+[1]MY!#REF!+[1]HA!#REF!+[1]PHUC!#REF!+[1]LAM!#REF!+[1]XUAN!#REF!+[1]LIEN!#REF!</f>
        <v>#REF!</v>
      </c>
      <c r="AA107" s="633" t="e">
        <f>[1]DAI!#REF!+[1]NAM!#REF!+[1]NHAN!#REF!+[1]LY!#REF!+[1]DUC!#REF!+[1]DONG!#REF!+[1]HPHU!#REF!+[1]BAC!#REF!+[1]THANH!#REF!+#REF!+[1]MY!#REF!+[1]HA!#REF!+[1]PHUC!#REF!+[1]LAM!#REF!+[1]XUAN!#REF!+[1]LIEN!#REF!</f>
        <v>#REF!</v>
      </c>
      <c r="AB107" s="633" t="e">
        <f>[1]DAI!#REF!+[1]NAM!#REF!+[1]NHAN!#REF!+[1]LY!#REF!+[1]DUC!#REF!+[1]DONG!#REF!+[1]HPHU!#REF!+[1]BAC!#REF!+[1]THANH!#REF!+#REF!+[1]MY!#REF!+[1]HA!#REF!+[1]PHUC!#REF!+[1]LAM!#REF!+[1]XUAN!#REF!+[1]LIEN!#REF!</f>
        <v>#REF!</v>
      </c>
      <c r="AC107" s="633" t="e">
        <f>[1]DAI!#REF!+[1]NAM!#REF!+[1]NHAN!#REF!+[1]LY!#REF!+[1]DUC!#REF!+[1]DONG!#REF!+[1]HPHU!#REF!+[1]BAC!#REF!+[1]THANH!#REF!+#REF!+[1]MY!#REF!+[1]HA!#REF!+[1]PHUC!#REF!+[1]LAM!#REF!+[1]XUAN!#REF!+[1]LIEN!#REF!</f>
        <v>#REF!</v>
      </c>
      <c r="AD107" s="617" t="e">
        <f>[1]DAI!#REF!+[1]NAM!#REF!+[1]NHAN!#REF!+[1]LY!#REF!+[1]DUC!#REF!+[1]DONG!#REF!+[1]HPHU!#REF!+[1]BAC!#REF!+[1]THANH!#REF!+[1]MY!#REF!+[1]HA!#REF!+[1]PHUC!#REF!+[1]LAM!#REF!+[1]XUAN!#REF!+[1]LIEN!#REF!</f>
        <v>#REF!</v>
      </c>
      <c r="AE107" s="633" t="e">
        <f>[1]DAI!#REF!+[1]NAM!#REF!+[1]NHAN!#REF!+[1]LY!#REF!+[1]DUC!#REF!+[1]DONG!#REF!+[1]HPHU!#REF!+[1]BAC!#REF!+[1]THANH!#REF!+#REF!+[1]MY!#REF!+[1]HA!#REF!+[1]PHUC!#REF!+[1]LAM!#REF!+[1]XUAN!#REF!+[1]LIEN!#REF!</f>
        <v>#REF!</v>
      </c>
      <c r="AF107" s="633" t="e">
        <f>[1]DAI!#REF!+[1]NAM!#REF!+[1]NHAN!#REF!+[1]LY!#REF!+[1]DUC!#REF!+[1]DONG!#REF!+[1]HPHU!#REF!+[1]BAC!#REF!+[1]THANH!#REF!+#REF!+[1]MY!#REF!+[1]HA!#REF!+[1]PHUC!#REF!+[1]LAM!#REF!+[1]XUAN!#REF!+[1]LIEN!#REF!</f>
        <v>#REF!</v>
      </c>
      <c r="AG107" s="633" t="e">
        <f>[1]DAI!#REF!+[1]NAM!#REF!+[1]NHAN!#REF!+[1]LY!#REF!+[1]DUC!#REF!+[1]DONG!#REF!+[1]HPHU!#REF!+[1]BAC!#REF!+[1]THANH!#REF!+#REF!+[1]MY!#REF!+[1]HA!#REF!+[1]PHUC!#REF!+[1]LAM!#REF!+[1]XUAN!#REF!+[1]LIEN!#REF!</f>
        <v>#REF!</v>
      </c>
      <c r="AH107" s="633" t="e">
        <f>[1]DAI!#REF!+[1]NAM!#REF!+[1]NHAN!#REF!+[1]LY!#REF!+[1]DUC!#REF!+[1]DONG!#REF!+[1]HPHU!#REF!+[1]BAC!#REF!+[1]THANH!#REF!+#REF!+[1]MY!#REF!+[1]HA!#REF!+[1]PHUC!#REF!+[1]LAM!#REF!+[1]XUAN!#REF!+[1]LIEN!#REF!</f>
        <v>#REF!</v>
      </c>
      <c r="AI107" s="633" t="e">
        <f>[1]DAI!#REF!+[1]NAM!#REF!+[1]NHAN!#REF!+[1]LY!#REF!+[1]DUC!#REF!+[1]DONG!#REF!+[1]HPHU!#REF!+[1]BAC!#REF!+[1]THANH!#REF!+#REF!+[1]MY!#REF!+[1]HA!#REF!+[1]PHUC!#REF!+[1]LAM!#REF!+[1]XUAN!#REF!+[1]LIEN!#REF!</f>
        <v>#REF!</v>
      </c>
      <c r="AJ107" s="633" t="e">
        <f>[1]DAI!#REF!+[1]NAM!#REF!+[1]NHAN!#REF!+[1]LY!#REF!+[1]DUC!#REF!+[1]DONG!#REF!+[1]HPHU!#REF!+[1]BAC!#REF!+[1]THANH!#REF!+#REF!+[1]MY!#REF!+[1]HA!#REF!+[1]PHUC!#REF!+[1]LAM!#REF!+[1]XUAN!#REF!+[1]LIEN!#REF!</f>
        <v>#REF!</v>
      </c>
      <c r="AK107" s="617" t="e">
        <f>[1]DAI!#REF!+[1]NAM!#REF!+[1]NHAN!#REF!+[1]LY!#REF!+[1]DUC!#REF!+[1]DONG!#REF!+[1]HPHU!#REF!+[1]BAC!#REF!+[1]THANH!#REF!+[1]MY!#REF!+[1]HA!#REF!+[1]PHUC!#REF!+[1]LAM!#REF!+[1]XUAN!#REF!+[1]LIEN!#REF!</f>
        <v>#REF!</v>
      </c>
      <c r="AL107" s="633" t="e">
        <f>[1]DAI!#REF!+[1]NAM!#REF!+[1]NHAN!#REF!+[1]LY!#REF!+[1]DUC!#REF!+[1]DONG!#REF!+[1]HPHU!#REF!+[1]BAC!#REF!+[1]THANH!#REF!+#REF!+[1]MY!#REF!+[1]HA!#REF!+[1]PHUC!#REF!+[1]LAM!#REF!+[1]XUAN!#REF!+[1]LIEN!#REF!</f>
        <v>#REF!</v>
      </c>
      <c r="AM107" s="633" t="e">
        <f>[1]DAI!#REF!+[1]NAM!#REF!+[1]NHAN!#REF!+[1]LY!#REF!+[1]DUC!#REF!+[1]DONG!#REF!+[1]HPHU!#REF!+[1]BAC!#REF!+[1]THANH!#REF!+#REF!+[1]MY!#REF!+[1]HA!#REF!+[1]PHUC!#REF!+[1]LAM!#REF!+[1]XUAN!#REF!+[1]LIEN!#REF!</f>
        <v>#REF!</v>
      </c>
      <c r="AN107" s="617" t="e">
        <f>[1]DAI!#REF!+[1]NAM!#REF!+[1]NHAN!#REF!+[1]LY!#REF!+[1]DUC!#REF!+[1]DONG!#REF!+[1]HPHU!#REF!+[1]BAC!#REF!+[1]THANH!#REF!+[1]MY!#REF!+[1]HA!#REF!+[1]PHUC!#REF!+[1]LAM!#REF!+[1]XUAN!#REF!+[1]LIEN!#REF!</f>
        <v>#REF!</v>
      </c>
      <c r="AO107" s="633" t="e">
        <f>[1]DAI!#REF!+[1]NAM!#REF!+[1]NHAN!#REF!+[1]LY!#REF!+[1]DUC!#REF!+[1]DONG!#REF!+[1]HPHU!#REF!+[1]BAC!#REF!+[1]THANH!#REF!+#REF!+[1]MY!#REF!+[1]HA!#REF!+[1]PHUC!#REF!+[1]LAM!#REF!+[1]XUAN!#REF!+[1]LIEN!#REF!</f>
        <v>#REF!</v>
      </c>
      <c r="AP107" s="633" t="e">
        <f>[1]DAI!#REF!+[1]NAM!#REF!+[1]NHAN!#REF!+[1]LY!#REF!+[1]DUC!#REF!+[1]DONG!#REF!+[1]HPHU!#REF!+[1]BAC!#REF!+[1]THANH!#REF!+#REF!+[1]MY!#REF!+[1]HA!#REF!+[1]PHUC!#REF!+[1]LAM!#REF!+[1]XUAN!#REF!+[1]LIEN!#REF!</f>
        <v>#REF!</v>
      </c>
      <c r="AQ107" s="633" t="e">
        <f>[1]DAI!#REF!+[1]NAM!#REF!+[1]NHAN!#REF!+[1]LY!#REF!+[1]DUC!#REF!+[1]DONG!#REF!+[1]HPHU!#REF!+[1]BAC!#REF!+[1]THANH!#REF!+#REF!+[1]MY!#REF!+[1]HA!#REF!+[1]PHUC!#REF!+[1]LAM!#REF!+[1]XUAN!#REF!+[1]LIEN!#REF!</f>
        <v>#REF!</v>
      </c>
      <c r="AR107" s="617">
        <f>[1]DAI!AR105+[1]NAM!AR105+[1]NHAN!AR105+[1]LY!AR105+[1]DUC!AR105+[1]DONG!AR105+[1]HPHU!AR105+[1]BAC!AR105+[1]THANH!AR105+[1]MY!AR105+[1]HA!AR105+[1]PHUC!AR105+[1]LAM!AR105+[1]XUAN!AR105+[1]LIEN!AR105+[1]HUNG!AR105+[1]CNAM!AR105+[1]TAY!AR105+[1]HOA!AR105+[1]VAN!AR105+[1]PDINH!AR105+[1]SLOC!AR105+[1]TRUNG!AR105+[1]TAN!AR105+[1]THUONG!AR105+[1]HLAO!AR105+[1]PNHA!AR105+[1]VTRUNG!AR105</f>
        <v>0</v>
      </c>
      <c r="AS107" s="617" t="e">
        <f>[1]DAI!#REF!+[1]NAM!#REF!+[1]NHAN!#REF!+[1]LY!#REF!+[1]DUC!#REF!+[1]DONG!#REF!+[1]HPHU!#REF!+[1]BAC!#REF!+[1]THANH!#REF!+[1]MY!#REF!+[1]HA!#REF!+[1]PHUC!#REF!+[1]LAM!#REF!+[1]XUAN!#REF!+[1]LIEN!#REF!</f>
        <v>#REF!</v>
      </c>
      <c r="AT107" s="617"/>
      <c r="AU107" s="617" t="e">
        <f>[1]DAI!#REF!+[1]NAM!#REF!+[1]NHAN!#REF!+[1]LY!#REF!+[1]DUC!#REF!+[1]DONG!#REF!+[1]HPHU!#REF!+[1]BAC!#REF!+[1]THANH!#REF!+[1]MY!#REF!+[1]HA!#REF!+[1]PHUC!#REF!+[1]LAM!#REF!+[1]XUAN!#REF!+[1]LIEN!#REF!</f>
        <v>#REF!</v>
      </c>
      <c r="AV107" s="587">
        <f>[1]DAI!AV105+[1]NAM!AV105+[1]NHAN!AV105+[1]LY!AV105+[1]DUC!AV105+[1]DONG!AV105+[1]HPHU!AV105+[1]BAC!AV105+[1]THANH!AV105+[1]MY!AV105+[1]HA!AV105+[1]PHUC!AV105+[1]LAM!AV105+[1]XUAN!AV105+[1]LIEN!AV105+[1]HUNG!AV105+[1]CNAM!AV105+[1]TAY!AV105+[1]HOA!AV105+[1]VAN!AV105+[1]PDINH!AV105+[1]SLOC!AV105+[1]TRUNG!AV105+[1]TAN!AV105+[1]THUONG!AV105+[1]HLAO!AV105+[1]PNHA!AV105+[1]VTRUNG!AV105</f>
        <v>0</v>
      </c>
      <c r="AW107" s="633" t="e">
        <f>[1]DAI!#REF!+[1]NAM!#REF!+[1]NHAN!#REF!+[1]LY!#REF!+[1]DUC!#REF!+[1]DONG!#REF!+[1]HPHU!#REF!+[1]BAC!#REF!+[1]THANH!#REF!+#REF!+[1]MY!#REF!+[1]HA!#REF!+[1]PHUC!#REF!+[1]LAM!#REF!+[1]XUAN!#REF!+[1]LIEN!#REF!</f>
        <v>#REF!</v>
      </c>
      <c r="AX107" s="633" t="e">
        <f>[1]DAI!#REF!+[1]NAM!#REF!+[1]NHAN!#REF!+[1]LY!#REF!+[1]DUC!#REF!+[1]DONG!#REF!+[1]HPHU!#REF!+[1]BAC!#REF!+[1]THANH!#REF!+#REF!+[1]MY!#REF!+[1]HA!#REF!+[1]PHUC!#REF!+[1]LAM!#REF!+[1]XUAN!#REF!+[1]LIEN!#REF!</f>
        <v>#REF!</v>
      </c>
      <c r="AY107" s="633" t="e">
        <f>[1]DAI!#REF!+[1]NAM!#REF!+[1]NHAN!#REF!+[1]LY!#REF!+[1]DUC!#REF!+[1]DONG!#REF!+[1]HPHU!#REF!+[1]BAC!#REF!+[1]THANH!#REF!+#REF!+[1]MY!#REF!+[1]HA!#REF!+[1]PHUC!#REF!+[1]LAM!#REF!+[1]XUAN!#REF!+[1]LIEN!#REF!</f>
        <v>#REF!</v>
      </c>
      <c r="AZ107" s="617" t="e">
        <f>[1]DAI!#REF!+[1]NAM!#REF!+[1]NHAN!#REF!+[1]LY!#REF!+[1]DUC!#REF!+[1]DONG!#REF!+[1]HPHU!#REF!+[1]BAC!#REF!+[1]THANH!#REF!+[1]MY!#REF!+[1]HA!#REF!+[1]PHUC!#REF!+[1]LAM!#REF!+[1]XUAN!#REF!+[1]LIEN!#REF!</f>
        <v>#REF!</v>
      </c>
      <c r="BA107" s="633" t="e">
        <f>[1]DAI!#REF!+[1]NAM!#REF!+[1]NHAN!#REF!+[1]LY!#REF!+[1]DUC!#REF!+[1]DONG!#REF!+[1]HPHU!#REF!+[1]BAC!#REF!+[1]THANH!#REF!+#REF!+[1]MY!#REF!+[1]HA!#REF!+[1]PHUC!#REF!+[1]LAM!#REF!+[1]XUAN!#REF!+[1]LIEN!#REF!</f>
        <v>#REF!</v>
      </c>
      <c r="BB107" s="633" t="e">
        <f>[1]DAI!#REF!+[1]NAM!#REF!+[1]NHAN!#REF!+[1]LY!#REF!+[1]DUC!#REF!+[1]DONG!#REF!+[1]HPHU!#REF!+[1]BAC!#REF!+[1]THANH!#REF!+#REF!+[1]MY!#REF!+[1]HA!#REF!+[1]PHUC!#REF!+[1]LAM!#REF!+[1]XUAN!#REF!+[1]LIEN!#REF!</f>
        <v>#REF!</v>
      </c>
      <c r="BC107" s="633" t="e">
        <f>[1]DAI!#REF!+[1]NAM!#REF!+[1]NHAN!#REF!+[1]LY!#REF!+[1]DUC!#REF!+[1]DONG!#REF!+[1]HPHU!#REF!+[1]BAC!#REF!+[1]THANH!#REF!+#REF!+[1]MY!#REF!+[1]HA!#REF!+[1]PHUC!#REF!+[1]LAM!#REF!+[1]XUAN!#REF!+[1]LIEN!#REF!</f>
        <v>#REF!</v>
      </c>
      <c r="BD107" s="617" t="e">
        <f>[1]DAI!#REF!+[1]NAM!#REF!+[1]NHAN!#REF!+[1]LY!#REF!+[1]DUC!#REF!+[1]DONG!#REF!+[1]HPHU!#REF!+[1]BAC!#REF!+[1]THANH!#REF!+[1]MY!#REF!+[1]HA!#REF!+[1]PHUC!#REF!+[1]LAM!#REF!+[1]XUAN!#REF!+[1]LIEN!#REF!</f>
        <v>#REF!</v>
      </c>
      <c r="BE107" s="633" t="e">
        <f>[1]DAI!#REF!+[1]NAM!#REF!+[1]NHAN!#REF!+[1]LY!#REF!+[1]DUC!#REF!+[1]DONG!#REF!+[1]HPHU!#REF!+[1]BAC!#REF!+[1]THANH!#REF!+#REF!+[1]MY!#REF!+[1]HA!#REF!+[1]PHUC!#REF!+[1]LAM!#REF!+[1]XUAN!#REF!+[1]LIEN!#REF!</f>
        <v>#REF!</v>
      </c>
      <c r="BF107" s="633" t="e">
        <f>[1]DAI!#REF!+[1]NAM!#REF!+[1]NHAN!#REF!+[1]LY!#REF!+[1]DUC!#REF!+[1]DONG!#REF!+[1]HPHU!#REF!+[1]BAC!#REF!+[1]THANH!#REF!+#REF!+[1]MY!#REF!+[1]HA!#REF!+[1]PHUC!#REF!+[1]LAM!#REF!+[1]XUAN!#REF!+[1]LIEN!#REF!</f>
        <v>#REF!</v>
      </c>
      <c r="BG107" s="633" t="e">
        <f>[1]DAI!#REF!+[1]NAM!#REF!+[1]NHAN!#REF!+[1]LY!#REF!+[1]DUC!#REF!+[1]DONG!#REF!+[1]HPHU!#REF!+[1]BAC!#REF!+[1]THANH!#REF!+#REF!+[1]MY!#REF!+[1]HA!#REF!+[1]PHUC!#REF!+[1]LAM!#REF!+[1]XUAN!#REF!+[1]LIEN!#REF!</f>
        <v>#REF!</v>
      </c>
      <c r="BH107" s="633" t="e">
        <f>[1]DAI!#REF!+[1]NAM!#REF!+[1]NHAN!#REF!+[1]LY!#REF!+[1]DUC!#REF!+[1]DONG!#REF!+[1]HPHU!#REF!+[1]BAC!#REF!+[1]THANH!#REF!+#REF!+[1]MY!#REF!+[1]HA!#REF!+[1]PHUC!#REF!+[1]LAM!#REF!+[1]XUAN!#REF!+[1]LIEN!#REF!</f>
        <v>#REF!</v>
      </c>
      <c r="BI107" s="633" t="e">
        <f>[1]DAI!#REF!+[1]NAM!#REF!+[1]NHAN!#REF!+[1]LY!#REF!+[1]DUC!#REF!+[1]DONG!#REF!+[1]HPHU!#REF!+[1]BAC!#REF!+[1]THANH!#REF!+#REF!+[1]MY!#REF!+[1]HA!#REF!+[1]PHUC!#REF!+[1]LAM!#REF!+[1]XUAN!#REF!+[1]LIEN!#REF!</f>
        <v>#REF!</v>
      </c>
      <c r="BJ107" s="633" t="e">
        <f>[1]DAI!#REF!+[1]NAM!#REF!+[1]NHAN!#REF!+[1]LY!#REF!+[1]DUC!#REF!+[1]DONG!#REF!+[1]HPHU!#REF!+[1]BAC!#REF!+[1]THANH!#REF!+#REF!+[1]MY!#REF!+[1]HA!#REF!+[1]PHUC!#REF!+[1]LAM!#REF!+[1]XUAN!#REF!+[1]LIEN!#REF!</f>
        <v>#REF!</v>
      </c>
      <c r="BK107" s="633" t="e">
        <f>[1]DAI!#REF!+[1]NAM!#REF!+[1]NHAN!#REF!+[1]LY!#REF!+[1]DUC!#REF!+[1]DONG!#REF!+[1]HPHU!#REF!+[1]BAC!#REF!+[1]THANH!#REF!+#REF!+[1]MY!#REF!+[1]HA!#REF!+[1]PHUC!#REF!+[1]LAM!#REF!+[1]XUAN!#REF!+[1]LIEN!#REF!</f>
        <v>#REF!</v>
      </c>
      <c r="BL107" s="633" t="e">
        <f>[1]DAI!#REF!+[1]NAM!#REF!+[1]NHAN!#REF!+[1]LY!#REF!+[1]DUC!#REF!+[1]DONG!#REF!+[1]HPHU!#REF!+[1]BAC!#REF!+[1]THANH!#REF!+#REF!+[1]MY!#REF!+[1]HA!#REF!+[1]PHUC!#REF!+[1]LAM!#REF!+[1]XUAN!#REF!+[1]LIEN!#REF!</f>
        <v>#REF!</v>
      </c>
      <c r="BM107" s="568"/>
    </row>
    <row r="108" spans="1:65" ht="24" hidden="1" customHeight="1" x14ac:dyDescent="0.2">
      <c r="A108" s="634" t="s">
        <v>76</v>
      </c>
      <c r="B108" s="584" t="s">
        <v>77</v>
      </c>
      <c r="C108" s="635" t="s">
        <v>78</v>
      </c>
      <c r="D108" s="633" t="e">
        <f>[1]DAI!#REF!+[1]NAM!#REF!+[1]NHAN!#REF!+[1]LY!#REF!+[1]DUC!#REF!+[1]DONG!#REF!+[1]HPHU!#REF!+[1]BAC!#REF!+[1]THANH!#REF!+#REF!+[1]MY!#REF!+[1]HA!#REF!+[1]PHUC!#REF!+[1]LAM!#REF!+[1]XUAN!#REF!+[1]LIEN!#REF!</f>
        <v>#REF!</v>
      </c>
      <c r="E108" s="633" t="e">
        <f>[1]DAI!#REF!+[1]NAM!#REF!+[1]NHAN!#REF!+[1]LY!#REF!+[1]DUC!#REF!+[1]DONG!#REF!+[1]HPHU!#REF!+[1]BAC!#REF!+[1]THANH!#REF!+#REF!+[1]MY!#REF!+[1]HA!#REF!+[1]PHUC!#REF!+[1]LAM!#REF!+[1]XUAN!#REF!+[1]LIEN!#REF!</f>
        <v>#REF!</v>
      </c>
      <c r="F108" s="633" t="e">
        <f>[1]DAI!#REF!+[1]NAM!#REF!+[1]NHAN!#REF!+[1]LY!#REF!+[1]DUC!#REF!+[1]DONG!#REF!+[1]HPHU!#REF!+[1]BAC!#REF!+[1]THANH!#REF!+#REF!+[1]MY!#REF!+[1]HA!#REF!+[1]PHUC!#REF!+[1]LAM!#REF!+[1]XUAN!#REF!+[1]LIEN!#REF!</f>
        <v>#REF!</v>
      </c>
      <c r="G108" s="617">
        <f>[1]DAI!G106+[1]NAM!G106+[1]NHAN!G106+[1]LY!G106+[1]DUC!G106+[1]DONG!G106+[1]HPHU!G106+[1]BAC!G106+[1]THANH!G106+[1]MY!G106+[1]HA!G106+[1]PHUC!G106+[1]LAM!G106+[1]XUAN!G106+[1]LIEN!G106+[1]HUNG!G106+[1]CNAM!G106+[1]TAY!G106+[1]HOA!G106+[1]VAN!G106+[1]PDINH!G106+[1]SLOC!G106+[1]TRUNG!G106+[1]TAN!G106+[1]THUONG!G106+[1]HLAO!G106+[1]PNHA!G106+[1]VTRUNG!G106</f>
        <v>0</v>
      </c>
      <c r="H108" s="633" t="e">
        <f>[1]DAI!#REF!+[1]NAM!#REF!+[1]NHAN!#REF!+[1]LY!#REF!+[1]DUC!#REF!+[1]DONG!#REF!+[1]HPHU!#REF!+[1]BAC!#REF!+[1]THANH!#REF!+#REF!+[1]MY!#REF!+[1]HA!#REF!+[1]PHUC!#REF!+[1]LAM!#REF!+[1]XUAN!#REF!+[1]LIEN!#REF!</f>
        <v>#REF!</v>
      </c>
      <c r="I108" s="633" t="e">
        <f>[1]DAI!#REF!+[1]NAM!#REF!+[1]NHAN!#REF!+[1]LY!#REF!+[1]DUC!#REF!+[1]DONG!#REF!+[1]HPHU!#REF!+[1]BAC!#REF!+[1]THANH!#REF!+#REF!+[1]MY!#REF!+[1]HA!#REF!+[1]PHUC!#REF!+[1]LAM!#REF!+[1]XUAN!#REF!+[1]LIEN!#REF!</f>
        <v>#REF!</v>
      </c>
      <c r="J108" s="617">
        <f>[1]DAI!J106+[1]NAM!J106+[1]NHAN!J106+[1]LY!J106+[1]DUC!J106+[1]DONG!J106+[1]HPHU!J106+[1]BAC!J106+[1]THANH!J106+[1]MY!J106+[1]HA!J106+[1]PHUC!J106+[1]LAM!J106+[1]XUAN!J106+[1]LIEN!J106+[1]HUNG!J106+[1]CNAM!J106+[1]TAY!J106+[1]HOA!J106+[1]VAN!J106+[1]PDINH!J106+[1]SLOC!J106+[1]TRUNG!J106+[1]TAN!J106+[1]THUONG!J106+[1]HLAO!J106+[1]PNHA!J106+[1]VTRUNG!J106</f>
        <v>0</v>
      </c>
      <c r="K108" s="633" t="e">
        <f>[1]DAI!#REF!+[1]NAM!#REF!+[1]NHAN!#REF!+[1]LY!#REF!+[1]DUC!#REF!+[1]DONG!#REF!+[1]HPHU!#REF!+[1]BAC!#REF!+[1]THANH!#REF!+#REF!+[1]MY!#REF!+[1]HA!#REF!+[1]PHUC!#REF!+[1]LAM!#REF!+[1]XUAN!#REF!+[1]LIEN!#REF!</f>
        <v>#REF!</v>
      </c>
      <c r="L108" s="633" t="e">
        <f>[1]DAI!#REF!+[1]NAM!#REF!+[1]NHAN!#REF!+[1]LY!#REF!+[1]DUC!#REF!+[1]DONG!#REF!+[1]HPHU!#REF!+[1]BAC!#REF!+[1]THANH!#REF!+#REF!+[1]MY!#REF!+[1]HA!#REF!+[1]PHUC!#REF!+[1]LAM!#REF!+[1]XUAN!#REF!+[1]LIEN!#REF!</f>
        <v>#REF!</v>
      </c>
      <c r="M108" s="633" t="e">
        <f>[1]DAI!#REF!+[1]NAM!#REF!+[1]NHAN!#REF!+[1]LY!#REF!+[1]DUC!#REF!+[1]DONG!#REF!+[1]HPHU!#REF!+[1]BAC!#REF!+[1]THANH!#REF!+#REF!+[1]MY!#REF!+[1]HA!#REF!+[1]PHUC!#REF!+[1]LAM!#REF!+[1]XUAN!#REF!+[1]LIEN!#REF!</f>
        <v>#REF!</v>
      </c>
      <c r="N108" s="617">
        <f>[1]DAI!N106+[1]NAM!N106+[1]NHAN!N106+[1]LY!N106+[1]DUC!N106+[1]DONG!N106+[1]HPHU!N106+[1]BAC!N106+[1]THANH!N106+[1]MY!N106+[1]HA!N106+[1]PHUC!N106+[1]LAM!N106+[1]XUAN!N106+[1]LIEN!N106+[1]HUNG!N106+[1]CNAM!N106+[1]TAY!N106+[1]HOA!N106+[1]VAN!N106+[1]PDINH!N106+[1]SLOC!N106+[1]TRUNG!N106+[1]TAN!N106+[1]THUONG!N106+[1]HLAO!N106+[1]PNHA!N106+[1]VTRUNG!N106</f>
        <v>0</v>
      </c>
      <c r="O108" s="617">
        <f>[1]DAI!O106+[1]NAM!O106+[1]NHAN!O106+[1]LY!O106+[1]DUC!O106+[1]DONG!O106+[1]HPHU!O106+[1]BAC!O106+[1]THANH!O106+[1]MY!O106+[1]HA!O106+[1]PHUC!O106+[1]LAM!O106+[1]XUAN!O106+[1]LIEN!O106+[1]HUNG!O106+[1]CNAM!O106+[1]TAY!O106+[1]HOA!O106+[1]VAN!O106+[1]PDINH!O106+[1]SLOC!O106+[1]TRUNG!O106+[1]TAN!O106+[1]THUONG!O106+[1]HLAO!O106+[1]PNHA!O106+[1]VTRUNG!O106</f>
        <v>0</v>
      </c>
      <c r="P108" s="617" t="e">
        <f>[1]DAI!#REF!+[1]NAM!#REF!+[1]NHAN!#REF!+[1]LY!#REF!+[1]DUC!#REF!+[1]DONG!#REF!+[1]HPHU!#REF!+[1]BAC!#REF!+[1]THANH!#REF!+[1]MY!#REF!+[1]HA!#REF!+[1]PHUC!#REF!+[1]LAM!#REF!+[1]XUAN!#REF!+[1]LIEN!#REF!</f>
        <v>#REF!</v>
      </c>
      <c r="Q108" s="633" t="e">
        <f>[1]DAI!#REF!+[1]NAM!#REF!+[1]NHAN!#REF!+[1]LY!#REF!+[1]DUC!#REF!+[1]DONG!#REF!+[1]HPHU!#REF!+[1]BAC!#REF!+[1]THANH!#REF!+#REF!+[1]MY!#REF!+[1]HA!#REF!+[1]PHUC!#REF!+[1]LAM!#REF!+[1]XUAN!#REF!+[1]LIEN!#REF!</f>
        <v>#REF!</v>
      </c>
      <c r="R108" s="588" t="e">
        <f>[1]DAI!#REF!+[1]NAM!#REF!+[1]NHAN!#REF!+[1]LY!#REF!+[1]DUC!#REF!+[1]DONG!#REF!+[1]HPHU!#REF!+[1]BAC!#REF!+[1]THANH!#REF!+#REF!+[1]MY!#REF!+[1]HA!#REF!+[1]PHUC!#REF!+[1]LAM!#REF!+[1]XUAN!#REF!+[1]LIEN!#REF!</f>
        <v>#REF!</v>
      </c>
      <c r="S108" s="633" t="e">
        <f>[1]DAI!#REF!+[1]NAM!#REF!+[1]NHAN!#REF!+[1]LY!#REF!+[1]DUC!#REF!+[1]DONG!#REF!+[1]HPHU!#REF!+[1]BAC!#REF!+[1]THANH!#REF!+#REF!+[1]MY!#REF!+[1]HA!#REF!+[1]PHUC!#REF!+[1]LAM!#REF!+[1]XUAN!#REF!+[1]LIEN!#REF!</f>
        <v>#REF!</v>
      </c>
      <c r="T108" s="633" t="e">
        <f>[1]DAI!#REF!+[1]NAM!#REF!+[1]NHAN!#REF!+[1]LY!#REF!+[1]DUC!#REF!+[1]DONG!#REF!+[1]HPHU!#REF!+[1]BAC!#REF!+[1]THANH!#REF!+#REF!+[1]MY!#REF!+[1]HA!#REF!+[1]PHUC!#REF!+[1]LAM!#REF!+[1]XUAN!#REF!+[1]LIEN!#REF!</f>
        <v>#REF!</v>
      </c>
      <c r="U108" s="633" t="e">
        <f>[1]DAI!#REF!+[1]NAM!#REF!+[1]NHAN!#REF!+[1]LY!#REF!+[1]DUC!#REF!+[1]DONG!#REF!+[1]HPHU!#REF!+[1]BAC!#REF!+[1]THANH!#REF!+#REF!+[1]MY!#REF!+[1]HA!#REF!+[1]PHUC!#REF!+[1]LAM!#REF!+[1]XUAN!#REF!+[1]LIEN!#REF!</f>
        <v>#REF!</v>
      </c>
      <c r="V108" s="633" t="e">
        <f>[1]DAI!#REF!+[1]NAM!#REF!+[1]NHAN!#REF!+[1]LY!#REF!+[1]DUC!#REF!+[1]DONG!#REF!+[1]HPHU!#REF!+[1]BAC!#REF!+[1]THANH!#REF!+#REF!+[1]MY!#REF!+[1]HA!#REF!+[1]PHUC!#REF!+[1]LAM!#REF!+[1]XUAN!#REF!+[1]LIEN!#REF!</f>
        <v>#REF!</v>
      </c>
      <c r="W108" s="633" t="e">
        <f>[1]DAI!#REF!+[1]NAM!#REF!+[1]NHAN!#REF!+[1]LY!#REF!+[1]DUC!#REF!+[1]DONG!#REF!+[1]HPHU!#REF!+[1]BAC!#REF!+[1]THANH!#REF!+#REF!+[1]MY!#REF!+[1]HA!#REF!+[1]PHUC!#REF!+[1]LAM!#REF!+[1]XUAN!#REF!+[1]LIEN!#REF!</f>
        <v>#REF!</v>
      </c>
      <c r="X108" s="633" t="e">
        <f>[1]DAI!#REF!+[1]NAM!#REF!+[1]NHAN!#REF!+[1]LY!#REF!+[1]DUC!#REF!+[1]DONG!#REF!+[1]HPHU!#REF!+[1]BAC!#REF!+[1]THANH!#REF!+#REF!+[1]MY!#REF!+[1]HA!#REF!+[1]PHUC!#REF!+[1]LAM!#REF!+[1]XUAN!#REF!+[1]LIEN!#REF!</f>
        <v>#REF!</v>
      </c>
      <c r="Y108" s="633" t="e">
        <f>[1]DAI!#REF!+[1]NAM!#REF!+[1]NHAN!#REF!+[1]LY!#REF!+[1]DUC!#REF!+[1]DONG!#REF!+[1]HPHU!#REF!+[1]BAC!#REF!+[1]THANH!#REF!+#REF!+[1]MY!#REF!+[1]HA!#REF!+[1]PHUC!#REF!+[1]LAM!#REF!+[1]XUAN!#REF!+[1]LIEN!#REF!</f>
        <v>#REF!</v>
      </c>
      <c r="Z108" s="633" t="e">
        <f>[1]DAI!#REF!+[1]NAM!#REF!+[1]NHAN!#REF!+[1]LY!#REF!+[1]DUC!#REF!+[1]DONG!#REF!+[1]HPHU!#REF!+[1]BAC!#REF!+[1]THANH!#REF!+#REF!+[1]MY!#REF!+[1]HA!#REF!+[1]PHUC!#REF!+[1]LAM!#REF!+[1]XUAN!#REF!+[1]LIEN!#REF!</f>
        <v>#REF!</v>
      </c>
      <c r="AA108" s="633" t="e">
        <f>[1]DAI!#REF!+[1]NAM!#REF!+[1]NHAN!#REF!+[1]LY!#REF!+[1]DUC!#REF!+[1]DONG!#REF!+[1]HPHU!#REF!+[1]BAC!#REF!+[1]THANH!#REF!+#REF!+[1]MY!#REF!+[1]HA!#REF!+[1]PHUC!#REF!+[1]LAM!#REF!+[1]XUAN!#REF!+[1]LIEN!#REF!</f>
        <v>#REF!</v>
      </c>
      <c r="AB108" s="633" t="e">
        <f>[1]DAI!#REF!+[1]NAM!#REF!+[1]NHAN!#REF!+[1]LY!#REF!+[1]DUC!#REF!+[1]DONG!#REF!+[1]HPHU!#REF!+[1]BAC!#REF!+[1]THANH!#REF!+#REF!+[1]MY!#REF!+[1]HA!#REF!+[1]PHUC!#REF!+[1]LAM!#REF!+[1]XUAN!#REF!+[1]LIEN!#REF!</f>
        <v>#REF!</v>
      </c>
      <c r="AC108" s="633" t="e">
        <f>[1]DAI!#REF!+[1]NAM!#REF!+[1]NHAN!#REF!+[1]LY!#REF!+[1]DUC!#REF!+[1]DONG!#REF!+[1]HPHU!#REF!+[1]BAC!#REF!+[1]THANH!#REF!+#REF!+[1]MY!#REF!+[1]HA!#REF!+[1]PHUC!#REF!+[1]LAM!#REF!+[1]XUAN!#REF!+[1]LIEN!#REF!</f>
        <v>#REF!</v>
      </c>
      <c r="AD108" s="617" t="e">
        <f>[1]DAI!#REF!+[1]NAM!#REF!+[1]NHAN!#REF!+[1]LY!#REF!+[1]DUC!#REF!+[1]DONG!#REF!+[1]HPHU!#REF!+[1]BAC!#REF!+[1]THANH!#REF!+[1]MY!#REF!+[1]HA!#REF!+[1]PHUC!#REF!+[1]LAM!#REF!+[1]XUAN!#REF!+[1]LIEN!#REF!</f>
        <v>#REF!</v>
      </c>
      <c r="AE108" s="633" t="e">
        <f>[1]DAI!#REF!+[1]NAM!#REF!+[1]NHAN!#REF!+[1]LY!#REF!+[1]DUC!#REF!+[1]DONG!#REF!+[1]HPHU!#REF!+[1]BAC!#REF!+[1]THANH!#REF!+#REF!+[1]MY!#REF!+[1]HA!#REF!+[1]PHUC!#REF!+[1]LAM!#REF!+[1]XUAN!#REF!+[1]LIEN!#REF!</f>
        <v>#REF!</v>
      </c>
      <c r="AF108" s="633" t="e">
        <f>[1]DAI!#REF!+[1]NAM!#REF!+[1]NHAN!#REF!+[1]LY!#REF!+[1]DUC!#REF!+[1]DONG!#REF!+[1]HPHU!#REF!+[1]BAC!#REF!+[1]THANH!#REF!+#REF!+[1]MY!#REF!+[1]HA!#REF!+[1]PHUC!#REF!+[1]LAM!#REF!+[1]XUAN!#REF!+[1]LIEN!#REF!</f>
        <v>#REF!</v>
      </c>
      <c r="AG108" s="633" t="e">
        <f>[1]DAI!#REF!+[1]NAM!#REF!+[1]NHAN!#REF!+[1]LY!#REF!+[1]DUC!#REF!+[1]DONG!#REF!+[1]HPHU!#REF!+[1]BAC!#REF!+[1]THANH!#REF!+#REF!+[1]MY!#REF!+[1]HA!#REF!+[1]PHUC!#REF!+[1]LAM!#REF!+[1]XUAN!#REF!+[1]LIEN!#REF!</f>
        <v>#REF!</v>
      </c>
      <c r="AH108" s="633" t="e">
        <f>[1]DAI!#REF!+[1]NAM!#REF!+[1]NHAN!#REF!+[1]LY!#REF!+[1]DUC!#REF!+[1]DONG!#REF!+[1]HPHU!#REF!+[1]BAC!#REF!+[1]THANH!#REF!+#REF!+[1]MY!#REF!+[1]HA!#REF!+[1]PHUC!#REF!+[1]LAM!#REF!+[1]XUAN!#REF!+[1]LIEN!#REF!</f>
        <v>#REF!</v>
      </c>
      <c r="AI108" s="633" t="e">
        <f>[1]DAI!#REF!+[1]NAM!#REF!+[1]NHAN!#REF!+[1]LY!#REF!+[1]DUC!#REF!+[1]DONG!#REF!+[1]HPHU!#REF!+[1]BAC!#REF!+[1]THANH!#REF!+#REF!+[1]MY!#REF!+[1]HA!#REF!+[1]PHUC!#REF!+[1]LAM!#REF!+[1]XUAN!#REF!+[1]LIEN!#REF!</f>
        <v>#REF!</v>
      </c>
      <c r="AJ108" s="633" t="e">
        <f>[1]DAI!#REF!+[1]NAM!#REF!+[1]NHAN!#REF!+[1]LY!#REF!+[1]DUC!#REF!+[1]DONG!#REF!+[1]HPHU!#REF!+[1]BAC!#REF!+[1]THANH!#REF!+#REF!+[1]MY!#REF!+[1]HA!#REF!+[1]PHUC!#REF!+[1]LAM!#REF!+[1]XUAN!#REF!+[1]LIEN!#REF!</f>
        <v>#REF!</v>
      </c>
      <c r="AK108" s="617" t="e">
        <f>[1]DAI!#REF!+[1]NAM!#REF!+[1]NHAN!#REF!+[1]LY!#REF!+[1]DUC!#REF!+[1]DONG!#REF!+[1]HPHU!#REF!+[1]BAC!#REF!+[1]THANH!#REF!+[1]MY!#REF!+[1]HA!#REF!+[1]PHUC!#REF!+[1]LAM!#REF!+[1]XUAN!#REF!+[1]LIEN!#REF!</f>
        <v>#REF!</v>
      </c>
      <c r="AL108" s="633" t="e">
        <f>[1]DAI!#REF!+[1]NAM!#REF!+[1]NHAN!#REF!+[1]LY!#REF!+[1]DUC!#REF!+[1]DONG!#REF!+[1]HPHU!#REF!+[1]BAC!#REF!+[1]THANH!#REF!+#REF!+[1]MY!#REF!+[1]HA!#REF!+[1]PHUC!#REF!+[1]LAM!#REF!+[1]XUAN!#REF!+[1]LIEN!#REF!</f>
        <v>#REF!</v>
      </c>
      <c r="AM108" s="633" t="e">
        <f>[1]DAI!#REF!+[1]NAM!#REF!+[1]NHAN!#REF!+[1]LY!#REF!+[1]DUC!#REF!+[1]DONG!#REF!+[1]HPHU!#REF!+[1]BAC!#REF!+[1]THANH!#REF!+#REF!+[1]MY!#REF!+[1]HA!#REF!+[1]PHUC!#REF!+[1]LAM!#REF!+[1]XUAN!#REF!+[1]LIEN!#REF!</f>
        <v>#REF!</v>
      </c>
      <c r="AN108" s="617" t="e">
        <f>[1]DAI!#REF!+[1]NAM!#REF!+[1]NHAN!#REF!+[1]LY!#REF!+[1]DUC!#REF!+[1]DONG!#REF!+[1]HPHU!#REF!+[1]BAC!#REF!+[1]THANH!#REF!+[1]MY!#REF!+[1]HA!#REF!+[1]PHUC!#REF!+[1]LAM!#REF!+[1]XUAN!#REF!+[1]LIEN!#REF!</f>
        <v>#REF!</v>
      </c>
      <c r="AO108" s="633" t="e">
        <f>[1]DAI!#REF!+[1]NAM!#REF!+[1]NHAN!#REF!+[1]LY!#REF!+[1]DUC!#REF!+[1]DONG!#REF!+[1]HPHU!#REF!+[1]BAC!#REF!+[1]THANH!#REF!+#REF!+[1]MY!#REF!+[1]HA!#REF!+[1]PHUC!#REF!+[1]LAM!#REF!+[1]XUAN!#REF!+[1]LIEN!#REF!</f>
        <v>#REF!</v>
      </c>
      <c r="AP108" s="633" t="e">
        <f>[1]DAI!#REF!+[1]NAM!#REF!+[1]NHAN!#REF!+[1]LY!#REF!+[1]DUC!#REF!+[1]DONG!#REF!+[1]HPHU!#REF!+[1]BAC!#REF!+[1]THANH!#REF!+#REF!+[1]MY!#REF!+[1]HA!#REF!+[1]PHUC!#REF!+[1]LAM!#REF!+[1]XUAN!#REF!+[1]LIEN!#REF!</f>
        <v>#REF!</v>
      </c>
      <c r="AQ108" s="633" t="e">
        <f>[1]DAI!#REF!+[1]NAM!#REF!+[1]NHAN!#REF!+[1]LY!#REF!+[1]DUC!#REF!+[1]DONG!#REF!+[1]HPHU!#REF!+[1]BAC!#REF!+[1]THANH!#REF!+#REF!+[1]MY!#REF!+[1]HA!#REF!+[1]PHUC!#REF!+[1]LAM!#REF!+[1]XUAN!#REF!+[1]LIEN!#REF!</f>
        <v>#REF!</v>
      </c>
      <c r="AR108" s="617">
        <f>[1]DAI!AR106+[1]NAM!AR106+[1]NHAN!AR106+[1]LY!AR106+[1]DUC!AR106+[1]DONG!AR106+[1]HPHU!AR106+[1]BAC!AR106+[1]THANH!AR106+[1]MY!AR106+[1]HA!AR106+[1]PHUC!AR106+[1]LAM!AR106+[1]XUAN!AR106+[1]LIEN!AR106+[1]HUNG!AR106+[1]CNAM!AR106+[1]TAY!AR106+[1]HOA!AR106+[1]VAN!AR106+[1]PDINH!AR106+[1]SLOC!AR106+[1]TRUNG!AR106+[1]TAN!AR106+[1]THUONG!AR106+[1]HLAO!AR106+[1]PNHA!AR106+[1]VTRUNG!AR106</f>
        <v>0</v>
      </c>
      <c r="AS108" s="617" t="e">
        <f>[1]DAI!#REF!+[1]NAM!#REF!+[1]NHAN!#REF!+[1]LY!#REF!+[1]DUC!#REF!+[1]DONG!#REF!+[1]HPHU!#REF!+[1]BAC!#REF!+[1]THANH!#REF!+[1]MY!#REF!+[1]HA!#REF!+[1]PHUC!#REF!+[1]LAM!#REF!+[1]XUAN!#REF!+[1]LIEN!#REF!</f>
        <v>#REF!</v>
      </c>
      <c r="AT108" s="617"/>
      <c r="AU108" s="617" t="e">
        <f>[1]DAI!#REF!+[1]NAM!#REF!+[1]NHAN!#REF!+[1]LY!#REF!+[1]DUC!#REF!+[1]DONG!#REF!+[1]HPHU!#REF!+[1]BAC!#REF!+[1]THANH!#REF!+[1]MY!#REF!+[1]HA!#REF!+[1]PHUC!#REF!+[1]LAM!#REF!+[1]XUAN!#REF!+[1]LIEN!#REF!</f>
        <v>#REF!</v>
      </c>
      <c r="AV108" s="587">
        <f>[1]DAI!AV106+[1]NAM!AV106+[1]NHAN!AV106+[1]LY!AV106+[1]DUC!AV106+[1]DONG!AV106+[1]HPHU!AV106+[1]BAC!AV106+[1]THANH!AV106+[1]MY!AV106+[1]HA!AV106+[1]PHUC!AV106+[1]LAM!AV106+[1]XUAN!AV106+[1]LIEN!AV106+[1]HUNG!AV106+[1]CNAM!AV106+[1]TAY!AV106+[1]HOA!AV106+[1]VAN!AV106+[1]PDINH!AV106+[1]SLOC!AV106+[1]TRUNG!AV106+[1]TAN!AV106+[1]THUONG!AV106+[1]HLAO!AV106+[1]PNHA!AV106+[1]VTRUNG!AV106</f>
        <v>0</v>
      </c>
      <c r="AW108" s="633" t="e">
        <f>[1]DAI!#REF!+[1]NAM!#REF!+[1]NHAN!#REF!+[1]LY!#REF!+[1]DUC!#REF!+[1]DONG!#REF!+[1]HPHU!#REF!+[1]BAC!#REF!+[1]THANH!#REF!+#REF!+[1]MY!#REF!+[1]HA!#REF!+[1]PHUC!#REF!+[1]LAM!#REF!+[1]XUAN!#REF!+[1]LIEN!#REF!</f>
        <v>#REF!</v>
      </c>
      <c r="AX108" s="633" t="e">
        <f>[1]DAI!#REF!+[1]NAM!#REF!+[1]NHAN!#REF!+[1]LY!#REF!+[1]DUC!#REF!+[1]DONG!#REF!+[1]HPHU!#REF!+[1]BAC!#REF!+[1]THANH!#REF!+#REF!+[1]MY!#REF!+[1]HA!#REF!+[1]PHUC!#REF!+[1]LAM!#REF!+[1]XUAN!#REF!+[1]LIEN!#REF!</f>
        <v>#REF!</v>
      </c>
      <c r="AY108" s="633" t="e">
        <f>[1]DAI!#REF!+[1]NAM!#REF!+[1]NHAN!#REF!+[1]LY!#REF!+[1]DUC!#REF!+[1]DONG!#REF!+[1]HPHU!#REF!+[1]BAC!#REF!+[1]THANH!#REF!+#REF!+[1]MY!#REF!+[1]HA!#REF!+[1]PHUC!#REF!+[1]LAM!#REF!+[1]XUAN!#REF!+[1]LIEN!#REF!</f>
        <v>#REF!</v>
      </c>
      <c r="AZ108" s="617" t="e">
        <f>[1]DAI!#REF!+[1]NAM!#REF!+[1]NHAN!#REF!+[1]LY!#REF!+[1]DUC!#REF!+[1]DONG!#REF!+[1]HPHU!#REF!+[1]BAC!#REF!+[1]THANH!#REF!+[1]MY!#REF!+[1]HA!#REF!+[1]PHUC!#REF!+[1]LAM!#REF!+[1]XUAN!#REF!+[1]LIEN!#REF!</f>
        <v>#REF!</v>
      </c>
      <c r="BA108" s="633" t="e">
        <f>[1]DAI!#REF!+[1]NAM!#REF!+[1]NHAN!#REF!+[1]LY!#REF!+[1]DUC!#REF!+[1]DONG!#REF!+[1]HPHU!#REF!+[1]BAC!#REF!+[1]THANH!#REF!+#REF!+[1]MY!#REF!+[1]HA!#REF!+[1]PHUC!#REF!+[1]LAM!#REF!+[1]XUAN!#REF!+[1]LIEN!#REF!</f>
        <v>#REF!</v>
      </c>
      <c r="BB108" s="633" t="e">
        <f>[1]DAI!#REF!+[1]NAM!#REF!+[1]NHAN!#REF!+[1]LY!#REF!+[1]DUC!#REF!+[1]DONG!#REF!+[1]HPHU!#REF!+[1]BAC!#REF!+[1]THANH!#REF!+#REF!+[1]MY!#REF!+[1]HA!#REF!+[1]PHUC!#REF!+[1]LAM!#REF!+[1]XUAN!#REF!+[1]LIEN!#REF!</f>
        <v>#REF!</v>
      </c>
      <c r="BC108" s="633" t="e">
        <f>[1]DAI!#REF!+[1]NAM!#REF!+[1]NHAN!#REF!+[1]LY!#REF!+[1]DUC!#REF!+[1]DONG!#REF!+[1]HPHU!#REF!+[1]BAC!#REF!+[1]THANH!#REF!+#REF!+[1]MY!#REF!+[1]HA!#REF!+[1]PHUC!#REF!+[1]LAM!#REF!+[1]XUAN!#REF!+[1]LIEN!#REF!</f>
        <v>#REF!</v>
      </c>
      <c r="BD108" s="617" t="e">
        <f>[1]DAI!#REF!+[1]NAM!#REF!+[1]NHAN!#REF!+[1]LY!#REF!+[1]DUC!#REF!+[1]DONG!#REF!+[1]HPHU!#REF!+[1]BAC!#REF!+[1]THANH!#REF!+[1]MY!#REF!+[1]HA!#REF!+[1]PHUC!#REF!+[1]LAM!#REF!+[1]XUAN!#REF!+[1]LIEN!#REF!</f>
        <v>#REF!</v>
      </c>
      <c r="BE108" s="633" t="e">
        <f>[1]DAI!#REF!+[1]NAM!#REF!+[1]NHAN!#REF!+[1]LY!#REF!+[1]DUC!#REF!+[1]DONG!#REF!+[1]HPHU!#REF!+[1]BAC!#REF!+[1]THANH!#REF!+#REF!+[1]MY!#REF!+[1]HA!#REF!+[1]PHUC!#REF!+[1]LAM!#REF!+[1]XUAN!#REF!+[1]LIEN!#REF!</f>
        <v>#REF!</v>
      </c>
      <c r="BF108" s="633" t="e">
        <f>[1]DAI!#REF!+[1]NAM!#REF!+[1]NHAN!#REF!+[1]LY!#REF!+[1]DUC!#REF!+[1]DONG!#REF!+[1]HPHU!#REF!+[1]BAC!#REF!+[1]THANH!#REF!+#REF!+[1]MY!#REF!+[1]HA!#REF!+[1]PHUC!#REF!+[1]LAM!#REF!+[1]XUAN!#REF!+[1]LIEN!#REF!</f>
        <v>#REF!</v>
      </c>
      <c r="BG108" s="633" t="e">
        <f>[1]DAI!#REF!+[1]NAM!#REF!+[1]NHAN!#REF!+[1]LY!#REF!+[1]DUC!#REF!+[1]DONG!#REF!+[1]HPHU!#REF!+[1]BAC!#REF!+[1]THANH!#REF!+#REF!+[1]MY!#REF!+[1]HA!#REF!+[1]PHUC!#REF!+[1]LAM!#REF!+[1]XUAN!#REF!+[1]LIEN!#REF!</f>
        <v>#REF!</v>
      </c>
      <c r="BH108" s="633" t="e">
        <f>[1]DAI!#REF!+[1]NAM!#REF!+[1]NHAN!#REF!+[1]LY!#REF!+[1]DUC!#REF!+[1]DONG!#REF!+[1]HPHU!#REF!+[1]BAC!#REF!+[1]THANH!#REF!+#REF!+[1]MY!#REF!+[1]HA!#REF!+[1]PHUC!#REF!+[1]LAM!#REF!+[1]XUAN!#REF!+[1]LIEN!#REF!</f>
        <v>#REF!</v>
      </c>
      <c r="BI108" s="633" t="e">
        <f>[1]DAI!#REF!+[1]NAM!#REF!+[1]NHAN!#REF!+[1]LY!#REF!+[1]DUC!#REF!+[1]DONG!#REF!+[1]HPHU!#REF!+[1]BAC!#REF!+[1]THANH!#REF!+#REF!+[1]MY!#REF!+[1]HA!#REF!+[1]PHUC!#REF!+[1]LAM!#REF!+[1]XUAN!#REF!+[1]LIEN!#REF!</f>
        <v>#REF!</v>
      </c>
      <c r="BJ108" s="633" t="e">
        <f>[1]DAI!#REF!+[1]NAM!#REF!+[1]NHAN!#REF!+[1]LY!#REF!+[1]DUC!#REF!+[1]DONG!#REF!+[1]HPHU!#REF!+[1]BAC!#REF!+[1]THANH!#REF!+#REF!+[1]MY!#REF!+[1]HA!#REF!+[1]PHUC!#REF!+[1]LAM!#REF!+[1]XUAN!#REF!+[1]LIEN!#REF!</f>
        <v>#REF!</v>
      </c>
      <c r="BK108" s="633" t="e">
        <f>[1]DAI!#REF!+[1]NAM!#REF!+[1]NHAN!#REF!+[1]LY!#REF!+[1]DUC!#REF!+[1]DONG!#REF!+[1]HPHU!#REF!+[1]BAC!#REF!+[1]THANH!#REF!+#REF!+[1]MY!#REF!+[1]HA!#REF!+[1]PHUC!#REF!+[1]LAM!#REF!+[1]XUAN!#REF!+[1]LIEN!#REF!</f>
        <v>#REF!</v>
      </c>
      <c r="BL108" s="633" t="e">
        <f>[1]DAI!#REF!+[1]NAM!#REF!+[1]NHAN!#REF!+[1]LY!#REF!+[1]DUC!#REF!+[1]DONG!#REF!+[1]HPHU!#REF!+[1]BAC!#REF!+[1]THANH!#REF!+#REF!+[1]MY!#REF!+[1]HA!#REF!+[1]PHUC!#REF!+[1]LAM!#REF!+[1]XUAN!#REF!+[1]LIEN!#REF!</f>
        <v>#REF!</v>
      </c>
      <c r="BM108" s="568"/>
    </row>
    <row r="109" spans="1:65" ht="24" hidden="1" customHeight="1" x14ac:dyDescent="0.2">
      <c r="A109" s="634" t="s">
        <v>79</v>
      </c>
      <c r="B109" s="579" t="s">
        <v>80</v>
      </c>
      <c r="C109" s="635" t="s">
        <v>81</v>
      </c>
      <c r="D109" s="633" t="e">
        <f>[1]DAI!#REF!+[1]NAM!#REF!+[1]NHAN!#REF!+[1]LY!#REF!+[1]DUC!#REF!+[1]DONG!#REF!+[1]HPHU!#REF!+[1]BAC!#REF!+[1]THANH!#REF!+#REF!+[1]MY!#REF!+[1]HA!#REF!+[1]PHUC!#REF!+[1]LAM!#REF!+[1]XUAN!#REF!+[1]LIEN!#REF!</f>
        <v>#REF!</v>
      </c>
      <c r="E109" s="633" t="e">
        <f>[1]DAI!#REF!+[1]NAM!#REF!+[1]NHAN!#REF!+[1]LY!#REF!+[1]DUC!#REF!+[1]DONG!#REF!+[1]HPHU!#REF!+[1]BAC!#REF!+[1]THANH!#REF!+#REF!+[1]MY!#REF!+[1]HA!#REF!+[1]PHUC!#REF!+[1]LAM!#REF!+[1]XUAN!#REF!+[1]LIEN!#REF!</f>
        <v>#REF!</v>
      </c>
      <c r="F109" s="633" t="e">
        <f>[1]DAI!#REF!+[1]NAM!#REF!+[1]NHAN!#REF!+[1]LY!#REF!+[1]DUC!#REF!+[1]DONG!#REF!+[1]HPHU!#REF!+[1]BAC!#REF!+[1]THANH!#REF!+#REF!+[1]MY!#REF!+[1]HA!#REF!+[1]PHUC!#REF!+[1]LAM!#REF!+[1]XUAN!#REF!+[1]LIEN!#REF!</f>
        <v>#REF!</v>
      </c>
      <c r="G109" s="617">
        <f>[1]DAI!G107+[1]NAM!G107+[1]NHAN!G107+[1]LY!G107+[1]DUC!G107+[1]DONG!G107+[1]HPHU!G107+[1]BAC!G107+[1]THANH!G107+[1]MY!G107+[1]HA!G107+[1]PHUC!G107+[1]LAM!G107+[1]XUAN!G107+[1]LIEN!G107+[1]HUNG!G107+[1]CNAM!G107+[1]TAY!G107+[1]HOA!G107+[1]VAN!G107+[1]PDINH!G107+[1]SLOC!G107+[1]TRUNG!G107+[1]TAN!G107+[1]THUONG!G107+[1]HLAO!G107+[1]PNHA!G107+[1]VTRUNG!G107</f>
        <v>0</v>
      </c>
      <c r="H109" s="633" t="e">
        <f>[1]DAI!#REF!+[1]NAM!#REF!+[1]NHAN!#REF!+[1]LY!#REF!+[1]DUC!#REF!+[1]DONG!#REF!+[1]HPHU!#REF!+[1]BAC!#REF!+[1]THANH!#REF!+#REF!+[1]MY!#REF!+[1]HA!#REF!+[1]PHUC!#REF!+[1]LAM!#REF!+[1]XUAN!#REF!+[1]LIEN!#REF!</f>
        <v>#REF!</v>
      </c>
      <c r="I109" s="633" t="e">
        <f>[1]DAI!#REF!+[1]NAM!#REF!+[1]NHAN!#REF!+[1]LY!#REF!+[1]DUC!#REF!+[1]DONG!#REF!+[1]HPHU!#REF!+[1]BAC!#REF!+[1]THANH!#REF!+#REF!+[1]MY!#REF!+[1]HA!#REF!+[1]PHUC!#REF!+[1]LAM!#REF!+[1]XUAN!#REF!+[1]LIEN!#REF!</f>
        <v>#REF!</v>
      </c>
      <c r="J109" s="617">
        <f>[1]DAI!J107+[1]NAM!J107+[1]NHAN!J107+[1]LY!J107+[1]DUC!J107+[1]DONG!J107+[1]HPHU!J107+[1]BAC!J107+[1]THANH!J107+[1]MY!J107+[1]HA!J107+[1]PHUC!J107+[1]LAM!J107+[1]XUAN!J107+[1]LIEN!J107+[1]HUNG!J107+[1]CNAM!J107+[1]TAY!J107+[1]HOA!J107+[1]VAN!J107+[1]PDINH!J107+[1]SLOC!J107+[1]TRUNG!J107+[1]TAN!J107+[1]THUONG!J107+[1]HLAO!J107+[1]PNHA!J107+[1]VTRUNG!J107</f>
        <v>0</v>
      </c>
      <c r="K109" s="633" t="e">
        <f>[1]DAI!#REF!+[1]NAM!#REF!+[1]NHAN!#REF!+[1]LY!#REF!+[1]DUC!#REF!+[1]DONG!#REF!+[1]HPHU!#REF!+[1]BAC!#REF!+[1]THANH!#REF!+#REF!+[1]MY!#REF!+[1]HA!#REF!+[1]PHUC!#REF!+[1]LAM!#REF!+[1]XUAN!#REF!+[1]LIEN!#REF!</f>
        <v>#REF!</v>
      </c>
      <c r="L109" s="633" t="e">
        <f>[1]DAI!#REF!+[1]NAM!#REF!+[1]NHAN!#REF!+[1]LY!#REF!+[1]DUC!#REF!+[1]DONG!#REF!+[1]HPHU!#REF!+[1]BAC!#REF!+[1]THANH!#REF!+#REF!+[1]MY!#REF!+[1]HA!#REF!+[1]PHUC!#REF!+[1]LAM!#REF!+[1]XUAN!#REF!+[1]LIEN!#REF!</f>
        <v>#REF!</v>
      </c>
      <c r="M109" s="633" t="e">
        <f>[1]DAI!#REF!+[1]NAM!#REF!+[1]NHAN!#REF!+[1]LY!#REF!+[1]DUC!#REF!+[1]DONG!#REF!+[1]HPHU!#REF!+[1]BAC!#REF!+[1]THANH!#REF!+#REF!+[1]MY!#REF!+[1]HA!#REF!+[1]PHUC!#REF!+[1]LAM!#REF!+[1]XUAN!#REF!+[1]LIEN!#REF!</f>
        <v>#REF!</v>
      </c>
      <c r="N109" s="617">
        <f>[1]DAI!N107+[1]NAM!N107+[1]NHAN!N107+[1]LY!N107+[1]DUC!N107+[1]DONG!N107+[1]HPHU!N107+[1]BAC!N107+[1]THANH!N107+[1]MY!N107+[1]HA!N107+[1]PHUC!N107+[1]LAM!N107+[1]XUAN!N107+[1]LIEN!N107+[1]HUNG!N107+[1]CNAM!N107+[1]TAY!N107+[1]HOA!N107+[1]VAN!N107+[1]PDINH!N107+[1]SLOC!N107+[1]TRUNG!N107+[1]TAN!N107+[1]THUONG!N107+[1]HLAO!N107+[1]PNHA!N107+[1]VTRUNG!N107</f>
        <v>0</v>
      </c>
      <c r="O109" s="617">
        <f>[1]DAI!O107+[1]NAM!O107+[1]NHAN!O107+[1]LY!O107+[1]DUC!O107+[1]DONG!O107+[1]HPHU!O107+[1]BAC!O107+[1]THANH!O107+[1]MY!O107+[1]HA!O107+[1]PHUC!O107+[1]LAM!O107+[1]XUAN!O107+[1]LIEN!O107+[1]HUNG!O107+[1]CNAM!O107+[1]TAY!O107+[1]HOA!O107+[1]VAN!O107+[1]PDINH!O107+[1]SLOC!O107+[1]TRUNG!O107+[1]TAN!O107+[1]THUONG!O107+[1]HLAO!O107+[1]PNHA!O107+[1]VTRUNG!O107</f>
        <v>0</v>
      </c>
      <c r="P109" s="617" t="e">
        <f>[1]DAI!#REF!+[1]NAM!#REF!+[1]NHAN!#REF!+[1]LY!#REF!+[1]DUC!#REF!+[1]DONG!#REF!+[1]HPHU!#REF!+[1]BAC!#REF!+[1]THANH!#REF!+[1]MY!#REF!+[1]HA!#REF!+[1]PHUC!#REF!+[1]LAM!#REF!+[1]XUAN!#REF!+[1]LIEN!#REF!</f>
        <v>#REF!</v>
      </c>
      <c r="Q109" s="633" t="e">
        <f>[1]DAI!#REF!+[1]NAM!#REF!+[1]NHAN!#REF!+[1]LY!#REF!+[1]DUC!#REF!+[1]DONG!#REF!+[1]HPHU!#REF!+[1]BAC!#REF!+[1]THANH!#REF!+#REF!+[1]MY!#REF!+[1]HA!#REF!+[1]PHUC!#REF!+[1]LAM!#REF!+[1]XUAN!#REF!+[1]LIEN!#REF!</f>
        <v>#REF!</v>
      </c>
      <c r="R109" s="588" t="e">
        <f>[1]DAI!#REF!+[1]NAM!#REF!+[1]NHAN!#REF!+[1]LY!#REF!+[1]DUC!#REF!+[1]DONG!#REF!+[1]HPHU!#REF!+[1]BAC!#REF!+[1]THANH!#REF!+#REF!+[1]MY!#REF!+[1]HA!#REF!+[1]PHUC!#REF!+[1]LAM!#REF!+[1]XUAN!#REF!+[1]LIEN!#REF!</f>
        <v>#REF!</v>
      </c>
      <c r="S109" s="633" t="e">
        <f>[1]DAI!#REF!+[1]NAM!#REF!+[1]NHAN!#REF!+[1]LY!#REF!+[1]DUC!#REF!+[1]DONG!#REF!+[1]HPHU!#REF!+[1]BAC!#REF!+[1]THANH!#REF!+#REF!+[1]MY!#REF!+[1]HA!#REF!+[1]PHUC!#REF!+[1]LAM!#REF!+[1]XUAN!#REF!+[1]LIEN!#REF!</f>
        <v>#REF!</v>
      </c>
      <c r="T109" s="633" t="e">
        <f>[1]DAI!#REF!+[1]NAM!#REF!+[1]NHAN!#REF!+[1]LY!#REF!+[1]DUC!#REF!+[1]DONG!#REF!+[1]HPHU!#REF!+[1]BAC!#REF!+[1]THANH!#REF!+#REF!+[1]MY!#REF!+[1]HA!#REF!+[1]PHUC!#REF!+[1]LAM!#REF!+[1]XUAN!#REF!+[1]LIEN!#REF!</f>
        <v>#REF!</v>
      </c>
      <c r="U109" s="633" t="e">
        <f>[1]DAI!#REF!+[1]NAM!#REF!+[1]NHAN!#REF!+[1]LY!#REF!+[1]DUC!#REF!+[1]DONG!#REF!+[1]HPHU!#REF!+[1]BAC!#REF!+[1]THANH!#REF!+#REF!+[1]MY!#REF!+[1]HA!#REF!+[1]PHUC!#REF!+[1]LAM!#REF!+[1]XUAN!#REF!+[1]LIEN!#REF!</f>
        <v>#REF!</v>
      </c>
      <c r="V109" s="633" t="e">
        <f>[1]DAI!#REF!+[1]NAM!#REF!+[1]NHAN!#REF!+[1]LY!#REF!+[1]DUC!#REF!+[1]DONG!#REF!+[1]HPHU!#REF!+[1]BAC!#REF!+[1]THANH!#REF!+#REF!+[1]MY!#REF!+[1]HA!#REF!+[1]PHUC!#REF!+[1]LAM!#REF!+[1]XUAN!#REF!+[1]LIEN!#REF!</f>
        <v>#REF!</v>
      </c>
      <c r="W109" s="633" t="e">
        <f>[1]DAI!#REF!+[1]NAM!#REF!+[1]NHAN!#REF!+[1]LY!#REF!+[1]DUC!#REF!+[1]DONG!#REF!+[1]HPHU!#REF!+[1]BAC!#REF!+[1]THANH!#REF!+#REF!+[1]MY!#REF!+[1]HA!#REF!+[1]PHUC!#REF!+[1]LAM!#REF!+[1]XUAN!#REF!+[1]LIEN!#REF!</f>
        <v>#REF!</v>
      </c>
      <c r="X109" s="633" t="e">
        <f>[1]DAI!#REF!+[1]NAM!#REF!+[1]NHAN!#REF!+[1]LY!#REF!+[1]DUC!#REF!+[1]DONG!#REF!+[1]HPHU!#REF!+[1]BAC!#REF!+[1]THANH!#REF!+#REF!+[1]MY!#REF!+[1]HA!#REF!+[1]PHUC!#REF!+[1]LAM!#REF!+[1]XUAN!#REF!+[1]LIEN!#REF!</f>
        <v>#REF!</v>
      </c>
      <c r="Y109" s="633" t="e">
        <f>[1]DAI!#REF!+[1]NAM!#REF!+[1]NHAN!#REF!+[1]LY!#REF!+[1]DUC!#REF!+[1]DONG!#REF!+[1]HPHU!#REF!+[1]BAC!#REF!+[1]THANH!#REF!+#REF!+[1]MY!#REF!+[1]HA!#REF!+[1]PHUC!#REF!+[1]LAM!#REF!+[1]XUAN!#REF!+[1]LIEN!#REF!</f>
        <v>#REF!</v>
      </c>
      <c r="Z109" s="633" t="e">
        <f>[1]DAI!#REF!+[1]NAM!#REF!+[1]NHAN!#REF!+[1]LY!#REF!+[1]DUC!#REF!+[1]DONG!#REF!+[1]HPHU!#REF!+[1]BAC!#REF!+[1]THANH!#REF!+#REF!+[1]MY!#REF!+[1]HA!#REF!+[1]PHUC!#REF!+[1]LAM!#REF!+[1]XUAN!#REF!+[1]LIEN!#REF!</f>
        <v>#REF!</v>
      </c>
      <c r="AA109" s="633" t="e">
        <f>[1]DAI!#REF!+[1]NAM!#REF!+[1]NHAN!#REF!+[1]LY!#REF!+[1]DUC!#REF!+[1]DONG!#REF!+[1]HPHU!#REF!+[1]BAC!#REF!+[1]THANH!#REF!+#REF!+[1]MY!#REF!+[1]HA!#REF!+[1]PHUC!#REF!+[1]LAM!#REF!+[1]XUAN!#REF!+[1]LIEN!#REF!</f>
        <v>#REF!</v>
      </c>
      <c r="AB109" s="633" t="e">
        <f>[1]DAI!#REF!+[1]NAM!#REF!+[1]NHAN!#REF!+[1]LY!#REF!+[1]DUC!#REF!+[1]DONG!#REF!+[1]HPHU!#REF!+[1]BAC!#REF!+[1]THANH!#REF!+#REF!+[1]MY!#REF!+[1]HA!#REF!+[1]PHUC!#REF!+[1]LAM!#REF!+[1]XUAN!#REF!+[1]LIEN!#REF!</f>
        <v>#REF!</v>
      </c>
      <c r="AC109" s="633" t="e">
        <f>[1]DAI!#REF!+[1]NAM!#REF!+[1]NHAN!#REF!+[1]LY!#REF!+[1]DUC!#REF!+[1]DONG!#REF!+[1]HPHU!#REF!+[1]BAC!#REF!+[1]THANH!#REF!+#REF!+[1]MY!#REF!+[1]HA!#REF!+[1]PHUC!#REF!+[1]LAM!#REF!+[1]XUAN!#REF!+[1]LIEN!#REF!</f>
        <v>#REF!</v>
      </c>
      <c r="AD109" s="617" t="e">
        <f>[1]DAI!#REF!+[1]NAM!#REF!+[1]NHAN!#REF!+[1]LY!#REF!+[1]DUC!#REF!+[1]DONG!#REF!+[1]HPHU!#REF!+[1]BAC!#REF!+[1]THANH!#REF!+[1]MY!#REF!+[1]HA!#REF!+[1]PHUC!#REF!+[1]LAM!#REF!+[1]XUAN!#REF!+[1]LIEN!#REF!</f>
        <v>#REF!</v>
      </c>
      <c r="AE109" s="633" t="e">
        <f>[1]DAI!#REF!+[1]NAM!#REF!+[1]NHAN!#REF!+[1]LY!#REF!+[1]DUC!#REF!+[1]DONG!#REF!+[1]HPHU!#REF!+[1]BAC!#REF!+[1]THANH!#REF!+#REF!+[1]MY!#REF!+[1]HA!#REF!+[1]PHUC!#REF!+[1]LAM!#REF!+[1]XUAN!#REF!+[1]LIEN!#REF!</f>
        <v>#REF!</v>
      </c>
      <c r="AF109" s="633" t="e">
        <f>[1]DAI!#REF!+[1]NAM!#REF!+[1]NHAN!#REF!+[1]LY!#REF!+[1]DUC!#REF!+[1]DONG!#REF!+[1]HPHU!#REF!+[1]BAC!#REF!+[1]THANH!#REF!+#REF!+[1]MY!#REF!+[1]HA!#REF!+[1]PHUC!#REF!+[1]LAM!#REF!+[1]XUAN!#REF!+[1]LIEN!#REF!</f>
        <v>#REF!</v>
      </c>
      <c r="AG109" s="633" t="e">
        <f>[1]DAI!#REF!+[1]NAM!#REF!+[1]NHAN!#REF!+[1]LY!#REF!+[1]DUC!#REF!+[1]DONG!#REF!+[1]HPHU!#REF!+[1]BAC!#REF!+[1]THANH!#REF!+#REF!+[1]MY!#REF!+[1]HA!#REF!+[1]PHUC!#REF!+[1]LAM!#REF!+[1]XUAN!#REF!+[1]LIEN!#REF!</f>
        <v>#REF!</v>
      </c>
      <c r="AH109" s="633" t="e">
        <f>[1]DAI!#REF!+[1]NAM!#REF!+[1]NHAN!#REF!+[1]LY!#REF!+[1]DUC!#REF!+[1]DONG!#REF!+[1]HPHU!#REF!+[1]BAC!#REF!+[1]THANH!#REF!+#REF!+[1]MY!#REF!+[1]HA!#REF!+[1]PHUC!#REF!+[1]LAM!#REF!+[1]XUAN!#REF!+[1]LIEN!#REF!</f>
        <v>#REF!</v>
      </c>
      <c r="AI109" s="633" t="e">
        <f>[1]DAI!#REF!+[1]NAM!#REF!+[1]NHAN!#REF!+[1]LY!#REF!+[1]DUC!#REF!+[1]DONG!#REF!+[1]HPHU!#REF!+[1]BAC!#REF!+[1]THANH!#REF!+#REF!+[1]MY!#REF!+[1]HA!#REF!+[1]PHUC!#REF!+[1]LAM!#REF!+[1]XUAN!#REF!+[1]LIEN!#REF!</f>
        <v>#REF!</v>
      </c>
      <c r="AJ109" s="633" t="e">
        <f>[1]DAI!#REF!+[1]NAM!#REF!+[1]NHAN!#REF!+[1]LY!#REF!+[1]DUC!#REF!+[1]DONG!#REF!+[1]HPHU!#REF!+[1]BAC!#REF!+[1]THANH!#REF!+#REF!+[1]MY!#REF!+[1]HA!#REF!+[1]PHUC!#REF!+[1]LAM!#REF!+[1]XUAN!#REF!+[1]LIEN!#REF!</f>
        <v>#REF!</v>
      </c>
      <c r="AK109" s="617" t="e">
        <f>[1]DAI!#REF!+[1]NAM!#REF!+[1]NHAN!#REF!+[1]LY!#REF!+[1]DUC!#REF!+[1]DONG!#REF!+[1]HPHU!#REF!+[1]BAC!#REF!+[1]THANH!#REF!+[1]MY!#REF!+[1]HA!#REF!+[1]PHUC!#REF!+[1]LAM!#REF!+[1]XUAN!#REF!+[1]LIEN!#REF!</f>
        <v>#REF!</v>
      </c>
      <c r="AL109" s="633" t="e">
        <f>[1]DAI!#REF!+[1]NAM!#REF!+[1]NHAN!#REF!+[1]LY!#REF!+[1]DUC!#REF!+[1]DONG!#REF!+[1]HPHU!#REF!+[1]BAC!#REF!+[1]THANH!#REF!+#REF!+[1]MY!#REF!+[1]HA!#REF!+[1]PHUC!#REF!+[1]LAM!#REF!+[1]XUAN!#REF!+[1]LIEN!#REF!</f>
        <v>#REF!</v>
      </c>
      <c r="AM109" s="633" t="e">
        <f>[1]DAI!#REF!+[1]NAM!#REF!+[1]NHAN!#REF!+[1]LY!#REF!+[1]DUC!#REF!+[1]DONG!#REF!+[1]HPHU!#REF!+[1]BAC!#REF!+[1]THANH!#REF!+#REF!+[1]MY!#REF!+[1]HA!#REF!+[1]PHUC!#REF!+[1]LAM!#REF!+[1]XUAN!#REF!+[1]LIEN!#REF!</f>
        <v>#REF!</v>
      </c>
      <c r="AN109" s="617" t="e">
        <f>[1]DAI!#REF!+[1]NAM!#REF!+[1]NHAN!#REF!+[1]LY!#REF!+[1]DUC!#REF!+[1]DONG!#REF!+[1]HPHU!#REF!+[1]BAC!#REF!+[1]THANH!#REF!+[1]MY!#REF!+[1]HA!#REF!+[1]PHUC!#REF!+[1]LAM!#REF!+[1]XUAN!#REF!+[1]LIEN!#REF!</f>
        <v>#REF!</v>
      </c>
      <c r="AO109" s="633" t="e">
        <f>[1]DAI!#REF!+[1]NAM!#REF!+[1]NHAN!#REF!+[1]LY!#REF!+[1]DUC!#REF!+[1]DONG!#REF!+[1]HPHU!#REF!+[1]BAC!#REF!+[1]THANH!#REF!+#REF!+[1]MY!#REF!+[1]HA!#REF!+[1]PHUC!#REF!+[1]LAM!#REF!+[1]XUAN!#REF!+[1]LIEN!#REF!</f>
        <v>#REF!</v>
      </c>
      <c r="AP109" s="633" t="e">
        <f>[1]DAI!#REF!+[1]NAM!#REF!+[1]NHAN!#REF!+[1]LY!#REF!+[1]DUC!#REF!+[1]DONG!#REF!+[1]HPHU!#REF!+[1]BAC!#REF!+[1]THANH!#REF!+#REF!+[1]MY!#REF!+[1]HA!#REF!+[1]PHUC!#REF!+[1]LAM!#REF!+[1]XUAN!#REF!+[1]LIEN!#REF!</f>
        <v>#REF!</v>
      </c>
      <c r="AQ109" s="633" t="e">
        <f>[1]DAI!#REF!+[1]NAM!#REF!+[1]NHAN!#REF!+[1]LY!#REF!+[1]DUC!#REF!+[1]DONG!#REF!+[1]HPHU!#REF!+[1]BAC!#REF!+[1]THANH!#REF!+#REF!+[1]MY!#REF!+[1]HA!#REF!+[1]PHUC!#REF!+[1]LAM!#REF!+[1]XUAN!#REF!+[1]LIEN!#REF!</f>
        <v>#REF!</v>
      </c>
      <c r="AR109" s="617">
        <f>[1]DAI!AR107+[1]NAM!AR107+[1]NHAN!AR107+[1]LY!AR107+[1]DUC!AR107+[1]DONG!AR107+[1]HPHU!AR107+[1]BAC!AR107+[1]THANH!AR107+[1]MY!AR107+[1]HA!AR107+[1]PHUC!AR107+[1]LAM!AR107+[1]XUAN!AR107+[1]LIEN!AR107+[1]HUNG!AR107+[1]CNAM!AR107+[1]TAY!AR107+[1]HOA!AR107+[1]VAN!AR107+[1]PDINH!AR107+[1]SLOC!AR107+[1]TRUNG!AR107+[1]TAN!AR107+[1]THUONG!AR107+[1]HLAO!AR107+[1]PNHA!AR107+[1]VTRUNG!AR107</f>
        <v>0</v>
      </c>
      <c r="AS109" s="617" t="e">
        <f>[1]DAI!#REF!+[1]NAM!#REF!+[1]NHAN!#REF!+[1]LY!#REF!+[1]DUC!#REF!+[1]DONG!#REF!+[1]HPHU!#REF!+[1]BAC!#REF!+[1]THANH!#REF!+[1]MY!#REF!+[1]HA!#REF!+[1]PHUC!#REF!+[1]LAM!#REF!+[1]XUAN!#REF!+[1]LIEN!#REF!</f>
        <v>#REF!</v>
      </c>
      <c r="AT109" s="617"/>
      <c r="AU109" s="617" t="e">
        <f>[1]DAI!#REF!+[1]NAM!#REF!+[1]NHAN!#REF!+[1]LY!#REF!+[1]DUC!#REF!+[1]DONG!#REF!+[1]HPHU!#REF!+[1]BAC!#REF!+[1]THANH!#REF!+[1]MY!#REF!+[1]HA!#REF!+[1]PHUC!#REF!+[1]LAM!#REF!+[1]XUAN!#REF!+[1]LIEN!#REF!</f>
        <v>#REF!</v>
      </c>
      <c r="AV109" s="587">
        <f>[1]DAI!AV107+[1]NAM!AV107+[1]NHAN!AV107+[1]LY!AV107+[1]DUC!AV107+[1]DONG!AV107+[1]HPHU!AV107+[1]BAC!AV107+[1]THANH!AV107+[1]MY!AV107+[1]HA!AV107+[1]PHUC!AV107+[1]LAM!AV107+[1]XUAN!AV107+[1]LIEN!AV107+[1]HUNG!AV107+[1]CNAM!AV107+[1]TAY!AV107+[1]HOA!AV107+[1]VAN!AV107+[1]PDINH!AV107+[1]SLOC!AV107+[1]TRUNG!AV107+[1]TAN!AV107+[1]THUONG!AV107+[1]HLAO!AV107+[1]PNHA!AV107+[1]VTRUNG!AV107</f>
        <v>0</v>
      </c>
      <c r="AW109" s="633" t="e">
        <f>[1]DAI!#REF!+[1]NAM!#REF!+[1]NHAN!#REF!+[1]LY!#REF!+[1]DUC!#REF!+[1]DONG!#REF!+[1]HPHU!#REF!+[1]BAC!#REF!+[1]THANH!#REF!+#REF!+[1]MY!#REF!+[1]HA!#REF!+[1]PHUC!#REF!+[1]LAM!#REF!+[1]XUAN!#REF!+[1]LIEN!#REF!</f>
        <v>#REF!</v>
      </c>
      <c r="AX109" s="633" t="e">
        <f>[1]DAI!#REF!+[1]NAM!#REF!+[1]NHAN!#REF!+[1]LY!#REF!+[1]DUC!#REF!+[1]DONG!#REF!+[1]HPHU!#REF!+[1]BAC!#REF!+[1]THANH!#REF!+#REF!+[1]MY!#REF!+[1]HA!#REF!+[1]PHUC!#REF!+[1]LAM!#REF!+[1]XUAN!#REF!+[1]LIEN!#REF!</f>
        <v>#REF!</v>
      </c>
      <c r="AY109" s="633" t="e">
        <f>[1]DAI!#REF!+[1]NAM!#REF!+[1]NHAN!#REF!+[1]LY!#REF!+[1]DUC!#REF!+[1]DONG!#REF!+[1]HPHU!#REF!+[1]BAC!#REF!+[1]THANH!#REF!+#REF!+[1]MY!#REF!+[1]HA!#REF!+[1]PHUC!#REF!+[1]LAM!#REF!+[1]XUAN!#REF!+[1]LIEN!#REF!</f>
        <v>#REF!</v>
      </c>
      <c r="AZ109" s="617" t="e">
        <f>[1]DAI!#REF!+[1]NAM!#REF!+[1]NHAN!#REF!+[1]LY!#REF!+[1]DUC!#REF!+[1]DONG!#REF!+[1]HPHU!#REF!+[1]BAC!#REF!+[1]THANH!#REF!+[1]MY!#REF!+[1]HA!#REF!+[1]PHUC!#REF!+[1]LAM!#REF!+[1]XUAN!#REF!+[1]LIEN!#REF!</f>
        <v>#REF!</v>
      </c>
      <c r="BA109" s="633" t="e">
        <f>[1]DAI!#REF!+[1]NAM!#REF!+[1]NHAN!#REF!+[1]LY!#REF!+[1]DUC!#REF!+[1]DONG!#REF!+[1]HPHU!#REF!+[1]BAC!#REF!+[1]THANH!#REF!+#REF!+[1]MY!#REF!+[1]HA!#REF!+[1]PHUC!#REF!+[1]LAM!#REF!+[1]XUAN!#REF!+[1]LIEN!#REF!</f>
        <v>#REF!</v>
      </c>
      <c r="BB109" s="633" t="e">
        <f>[1]DAI!#REF!+[1]NAM!#REF!+[1]NHAN!#REF!+[1]LY!#REF!+[1]DUC!#REF!+[1]DONG!#REF!+[1]HPHU!#REF!+[1]BAC!#REF!+[1]THANH!#REF!+#REF!+[1]MY!#REF!+[1]HA!#REF!+[1]PHUC!#REF!+[1]LAM!#REF!+[1]XUAN!#REF!+[1]LIEN!#REF!</f>
        <v>#REF!</v>
      </c>
      <c r="BC109" s="633" t="e">
        <f>[1]DAI!#REF!+[1]NAM!#REF!+[1]NHAN!#REF!+[1]LY!#REF!+[1]DUC!#REF!+[1]DONG!#REF!+[1]HPHU!#REF!+[1]BAC!#REF!+[1]THANH!#REF!+#REF!+[1]MY!#REF!+[1]HA!#REF!+[1]PHUC!#REF!+[1]LAM!#REF!+[1]XUAN!#REF!+[1]LIEN!#REF!</f>
        <v>#REF!</v>
      </c>
      <c r="BD109" s="617" t="e">
        <f>[1]DAI!#REF!+[1]NAM!#REF!+[1]NHAN!#REF!+[1]LY!#REF!+[1]DUC!#REF!+[1]DONG!#REF!+[1]HPHU!#REF!+[1]BAC!#REF!+[1]THANH!#REF!+[1]MY!#REF!+[1]HA!#REF!+[1]PHUC!#REF!+[1]LAM!#REF!+[1]XUAN!#REF!+[1]LIEN!#REF!</f>
        <v>#REF!</v>
      </c>
      <c r="BE109" s="633" t="e">
        <f>[1]DAI!#REF!+[1]NAM!#REF!+[1]NHAN!#REF!+[1]LY!#REF!+[1]DUC!#REF!+[1]DONG!#REF!+[1]HPHU!#REF!+[1]BAC!#REF!+[1]THANH!#REF!+#REF!+[1]MY!#REF!+[1]HA!#REF!+[1]PHUC!#REF!+[1]LAM!#REF!+[1]XUAN!#REF!+[1]LIEN!#REF!</f>
        <v>#REF!</v>
      </c>
      <c r="BF109" s="633" t="e">
        <f>[1]DAI!#REF!+[1]NAM!#REF!+[1]NHAN!#REF!+[1]LY!#REF!+[1]DUC!#REF!+[1]DONG!#REF!+[1]HPHU!#REF!+[1]BAC!#REF!+[1]THANH!#REF!+#REF!+[1]MY!#REF!+[1]HA!#REF!+[1]PHUC!#REF!+[1]LAM!#REF!+[1]XUAN!#REF!+[1]LIEN!#REF!</f>
        <v>#REF!</v>
      </c>
      <c r="BG109" s="633" t="e">
        <f>[1]DAI!#REF!+[1]NAM!#REF!+[1]NHAN!#REF!+[1]LY!#REF!+[1]DUC!#REF!+[1]DONG!#REF!+[1]HPHU!#REF!+[1]BAC!#REF!+[1]THANH!#REF!+#REF!+[1]MY!#REF!+[1]HA!#REF!+[1]PHUC!#REF!+[1]LAM!#REF!+[1]XUAN!#REF!+[1]LIEN!#REF!</f>
        <v>#REF!</v>
      </c>
      <c r="BH109" s="633" t="e">
        <f>[1]DAI!#REF!+[1]NAM!#REF!+[1]NHAN!#REF!+[1]LY!#REF!+[1]DUC!#REF!+[1]DONG!#REF!+[1]HPHU!#REF!+[1]BAC!#REF!+[1]THANH!#REF!+#REF!+[1]MY!#REF!+[1]HA!#REF!+[1]PHUC!#REF!+[1]LAM!#REF!+[1]XUAN!#REF!+[1]LIEN!#REF!</f>
        <v>#REF!</v>
      </c>
      <c r="BI109" s="633" t="e">
        <f>[1]DAI!#REF!+[1]NAM!#REF!+[1]NHAN!#REF!+[1]LY!#REF!+[1]DUC!#REF!+[1]DONG!#REF!+[1]HPHU!#REF!+[1]BAC!#REF!+[1]THANH!#REF!+#REF!+[1]MY!#REF!+[1]HA!#REF!+[1]PHUC!#REF!+[1]LAM!#REF!+[1]XUAN!#REF!+[1]LIEN!#REF!</f>
        <v>#REF!</v>
      </c>
      <c r="BJ109" s="633" t="e">
        <f>[1]DAI!#REF!+[1]NAM!#REF!+[1]NHAN!#REF!+[1]LY!#REF!+[1]DUC!#REF!+[1]DONG!#REF!+[1]HPHU!#REF!+[1]BAC!#REF!+[1]THANH!#REF!+#REF!+[1]MY!#REF!+[1]HA!#REF!+[1]PHUC!#REF!+[1]LAM!#REF!+[1]XUAN!#REF!+[1]LIEN!#REF!</f>
        <v>#REF!</v>
      </c>
      <c r="BK109" s="633" t="e">
        <f>[1]DAI!#REF!+[1]NAM!#REF!+[1]NHAN!#REF!+[1]LY!#REF!+[1]DUC!#REF!+[1]DONG!#REF!+[1]HPHU!#REF!+[1]BAC!#REF!+[1]THANH!#REF!+#REF!+[1]MY!#REF!+[1]HA!#REF!+[1]PHUC!#REF!+[1]LAM!#REF!+[1]XUAN!#REF!+[1]LIEN!#REF!</f>
        <v>#REF!</v>
      </c>
      <c r="BL109" s="633" t="e">
        <f>[1]DAI!#REF!+[1]NAM!#REF!+[1]NHAN!#REF!+[1]LY!#REF!+[1]DUC!#REF!+[1]DONG!#REF!+[1]HPHU!#REF!+[1]BAC!#REF!+[1]THANH!#REF!+#REF!+[1]MY!#REF!+[1]HA!#REF!+[1]PHUC!#REF!+[1]LAM!#REF!+[1]XUAN!#REF!+[1]LIEN!#REF!</f>
        <v>#REF!</v>
      </c>
      <c r="BM109" s="568"/>
    </row>
    <row r="110" spans="1:65" ht="24" hidden="1" customHeight="1" x14ac:dyDescent="0.2">
      <c r="A110" s="634" t="s">
        <v>82</v>
      </c>
      <c r="B110" s="579" t="s">
        <v>83</v>
      </c>
      <c r="C110" s="635" t="s">
        <v>84</v>
      </c>
      <c r="D110" s="633" t="e">
        <f>[1]DAI!#REF!+[1]NAM!#REF!+[1]NHAN!#REF!+[1]LY!#REF!+[1]DUC!#REF!+[1]DONG!#REF!+[1]HPHU!#REF!+[1]BAC!#REF!+[1]THANH!#REF!+#REF!+[1]MY!#REF!+[1]HA!#REF!+[1]PHUC!#REF!+[1]LAM!#REF!+[1]XUAN!#REF!+[1]LIEN!#REF!</f>
        <v>#REF!</v>
      </c>
      <c r="E110" s="633" t="e">
        <f>[1]DAI!#REF!+[1]NAM!#REF!+[1]NHAN!#REF!+[1]LY!#REF!+[1]DUC!#REF!+[1]DONG!#REF!+[1]HPHU!#REF!+[1]BAC!#REF!+[1]THANH!#REF!+#REF!+[1]MY!#REF!+[1]HA!#REF!+[1]PHUC!#REF!+[1]LAM!#REF!+[1]XUAN!#REF!+[1]LIEN!#REF!</f>
        <v>#REF!</v>
      </c>
      <c r="F110" s="633" t="e">
        <f>[1]DAI!#REF!+[1]NAM!#REF!+[1]NHAN!#REF!+[1]LY!#REF!+[1]DUC!#REF!+[1]DONG!#REF!+[1]HPHU!#REF!+[1]BAC!#REF!+[1]THANH!#REF!+#REF!+[1]MY!#REF!+[1]HA!#REF!+[1]PHUC!#REF!+[1]LAM!#REF!+[1]XUAN!#REF!+[1]LIEN!#REF!</f>
        <v>#REF!</v>
      </c>
      <c r="G110" s="617">
        <f>[1]DAI!G108+[1]NAM!G108+[1]NHAN!G108+[1]LY!G108+[1]DUC!G108+[1]DONG!G108+[1]HPHU!G108+[1]BAC!G108+[1]THANH!G108+[1]MY!G108+[1]HA!G108+[1]PHUC!G108+[1]LAM!G108+[1]XUAN!G108+[1]LIEN!G108+[1]HUNG!G108+[1]CNAM!G108+[1]TAY!G108+[1]HOA!G108+[1]VAN!G108+[1]PDINH!G108+[1]SLOC!G108+[1]TRUNG!G108+[1]TAN!G108+[1]THUONG!G108+[1]HLAO!G108+[1]PNHA!G108+[1]VTRUNG!G108</f>
        <v>0</v>
      </c>
      <c r="H110" s="633" t="e">
        <f>[1]DAI!#REF!+[1]NAM!#REF!+[1]NHAN!#REF!+[1]LY!#REF!+[1]DUC!#REF!+[1]DONG!#REF!+[1]HPHU!#REF!+[1]BAC!#REF!+[1]THANH!#REF!+#REF!+[1]MY!#REF!+[1]HA!#REF!+[1]PHUC!#REF!+[1]LAM!#REF!+[1]XUAN!#REF!+[1]LIEN!#REF!</f>
        <v>#REF!</v>
      </c>
      <c r="I110" s="633" t="e">
        <f>[1]DAI!#REF!+[1]NAM!#REF!+[1]NHAN!#REF!+[1]LY!#REF!+[1]DUC!#REF!+[1]DONG!#REF!+[1]HPHU!#REF!+[1]BAC!#REF!+[1]THANH!#REF!+#REF!+[1]MY!#REF!+[1]HA!#REF!+[1]PHUC!#REF!+[1]LAM!#REF!+[1]XUAN!#REF!+[1]LIEN!#REF!</f>
        <v>#REF!</v>
      </c>
      <c r="J110" s="617">
        <f>[1]DAI!J108+[1]NAM!J108+[1]NHAN!J108+[1]LY!J108+[1]DUC!J108+[1]DONG!J108+[1]HPHU!J108+[1]BAC!J108+[1]THANH!J108+[1]MY!J108+[1]HA!J108+[1]PHUC!J108+[1]LAM!J108+[1]XUAN!J108+[1]LIEN!J108+[1]HUNG!J108+[1]CNAM!J108+[1]TAY!J108+[1]HOA!J108+[1]VAN!J108+[1]PDINH!J108+[1]SLOC!J108+[1]TRUNG!J108+[1]TAN!J108+[1]THUONG!J108+[1]HLAO!J108+[1]PNHA!J108+[1]VTRUNG!J108</f>
        <v>0</v>
      </c>
      <c r="K110" s="633" t="e">
        <f>[1]DAI!#REF!+[1]NAM!#REF!+[1]NHAN!#REF!+[1]LY!#REF!+[1]DUC!#REF!+[1]DONG!#REF!+[1]HPHU!#REF!+[1]BAC!#REF!+[1]THANH!#REF!+#REF!+[1]MY!#REF!+[1]HA!#REF!+[1]PHUC!#REF!+[1]LAM!#REF!+[1]XUAN!#REF!+[1]LIEN!#REF!</f>
        <v>#REF!</v>
      </c>
      <c r="L110" s="633" t="e">
        <f>[1]DAI!#REF!+[1]NAM!#REF!+[1]NHAN!#REF!+[1]LY!#REF!+[1]DUC!#REF!+[1]DONG!#REF!+[1]HPHU!#REF!+[1]BAC!#REF!+[1]THANH!#REF!+#REF!+[1]MY!#REF!+[1]HA!#REF!+[1]PHUC!#REF!+[1]LAM!#REF!+[1]XUAN!#REF!+[1]LIEN!#REF!</f>
        <v>#REF!</v>
      </c>
      <c r="M110" s="633" t="e">
        <f>[1]DAI!#REF!+[1]NAM!#REF!+[1]NHAN!#REF!+[1]LY!#REF!+[1]DUC!#REF!+[1]DONG!#REF!+[1]HPHU!#REF!+[1]BAC!#REF!+[1]THANH!#REF!+#REF!+[1]MY!#REF!+[1]HA!#REF!+[1]PHUC!#REF!+[1]LAM!#REF!+[1]XUAN!#REF!+[1]LIEN!#REF!</f>
        <v>#REF!</v>
      </c>
      <c r="N110" s="617">
        <f>[1]DAI!N108+[1]NAM!N108+[1]NHAN!N108+[1]LY!N108+[1]DUC!N108+[1]DONG!N108+[1]HPHU!N108+[1]BAC!N108+[1]THANH!N108+[1]MY!N108+[1]HA!N108+[1]PHUC!N108+[1]LAM!N108+[1]XUAN!N108+[1]LIEN!N108+[1]HUNG!N108+[1]CNAM!N108+[1]TAY!N108+[1]HOA!N108+[1]VAN!N108+[1]PDINH!N108+[1]SLOC!N108+[1]TRUNG!N108+[1]TAN!N108+[1]THUONG!N108+[1]HLAO!N108+[1]PNHA!N108+[1]VTRUNG!N108</f>
        <v>0</v>
      </c>
      <c r="O110" s="617">
        <f>[1]DAI!O108+[1]NAM!O108+[1]NHAN!O108+[1]LY!O108+[1]DUC!O108+[1]DONG!O108+[1]HPHU!O108+[1]BAC!O108+[1]THANH!O108+[1]MY!O108+[1]HA!O108+[1]PHUC!O108+[1]LAM!O108+[1]XUAN!O108+[1]LIEN!O108+[1]HUNG!O108+[1]CNAM!O108+[1]TAY!O108+[1]HOA!O108+[1]VAN!O108+[1]PDINH!O108+[1]SLOC!O108+[1]TRUNG!O108+[1]TAN!O108+[1]THUONG!O108+[1]HLAO!O108+[1]PNHA!O108+[1]VTRUNG!O108</f>
        <v>0</v>
      </c>
      <c r="P110" s="617" t="e">
        <f>[1]DAI!#REF!+[1]NAM!#REF!+[1]NHAN!#REF!+[1]LY!#REF!+[1]DUC!#REF!+[1]DONG!#REF!+[1]HPHU!#REF!+[1]BAC!#REF!+[1]THANH!#REF!+[1]MY!#REF!+[1]HA!#REF!+[1]PHUC!#REF!+[1]LAM!#REF!+[1]XUAN!#REF!+[1]LIEN!#REF!</f>
        <v>#REF!</v>
      </c>
      <c r="Q110" s="633" t="e">
        <f>[1]DAI!#REF!+[1]NAM!#REF!+[1]NHAN!#REF!+[1]LY!#REF!+[1]DUC!#REF!+[1]DONG!#REF!+[1]HPHU!#REF!+[1]BAC!#REF!+[1]THANH!#REF!+#REF!+[1]MY!#REF!+[1]HA!#REF!+[1]PHUC!#REF!+[1]LAM!#REF!+[1]XUAN!#REF!+[1]LIEN!#REF!</f>
        <v>#REF!</v>
      </c>
      <c r="R110" s="588" t="e">
        <f>[1]DAI!#REF!+[1]NAM!#REF!+[1]NHAN!#REF!+[1]LY!#REF!+[1]DUC!#REF!+[1]DONG!#REF!+[1]HPHU!#REF!+[1]BAC!#REF!+[1]THANH!#REF!+#REF!+[1]MY!#REF!+[1]HA!#REF!+[1]PHUC!#REF!+[1]LAM!#REF!+[1]XUAN!#REF!+[1]LIEN!#REF!</f>
        <v>#REF!</v>
      </c>
      <c r="S110" s="633" t="e">
        <f>[1]DAI!#REF!+[1]NAM!#REF!+[1]NHAN!#REF!+[1]LY!#REF!+[1]DUC!#REF!+[1]DONG!#REF!+[1]HPHU!#REF!+[1]BAC!#REF!+[1]THANH!#REF!+#REF!+[1]MY!#REF!+[1]HA!#REF!+[1]PHUC!#REF!+[1]LAM!#REF!+[1]XUAN!#REF!+[1]LIEN!#REF!</f>
        <v>#REF!</v>
      </c>
      <c r="T110" s="633" t="e">
        <f>[1]DAI!#REF!+[1]NAM!#REF!+[1]NHAN!#REF!+[1]LY!#REF!+[1]DUC!#REF!+[1]DONG!#REF!+[1]HPHU!#REF!+[1]BAC!#REF!+[1]THANH!#REF!+#REF!+[1]MY!#REF!+[1]HA!#REF!+[1]PHUC!#REF!+[1]LAM!#REF!+[1]XUAN!#REF!+[1]LIEN!#REF!</f>
        <v>#REF!</v>
      </c>
      <c r="U110" s="633" t="e">
        <f>[1]DAI!#REF!+[1]NAM!#REF!+[1]NHAN!#REF!+[1]LY!#REF!+[1]DUC!#REF!+[1]DONG!#REF!+[1]HPHU!#REF!+[1]BAC!#REF!+[1]THANH!#REF!+#REF!+[1]MY!#REF!+[1]HA!#REF!+[1]PHUC!#REF!+[1]LAM!#REF!+[1]XUAN!#REF!+[1]LIEN!#REF!</f>
        <v>#REF!</v>
      </c>
      <c r="V110" s="633" t="e">
        <f>[1]DAI!#REF!+[1]NAM!#REF!+[1]NHAN!#REF!+[1]LY!#REF!+[1]DUC!#REF!+[1]DONG!#REF!+[1]HPHU!#REF!+[1]BAC!#REF!+[1]THANH!#REF!+#REF!+[1]MY!#REF!+[1]HA!#REF!+[1]PHUC!#REF!+[1]LAM!#REF!+[1]XUAN!#REF!+[1]LIEN!#REF!</f>
        <v>#REF!</v>
      </c>
      <c r="W110" s="633" t="e">
        <f>[1]DAI!#REF!+[1]NAM!#REF!+[1]NHAN!#REF!+[1]LY!#REF!+[1]DUC!#REF!+[1]DONG!#REF!+[1]HPHU!#REF!+[1]BAC!#REF!+[1]THANH!#REF!+#REF!+[1]MY!#REF!+[1]HA!#REF!+[1]PHUC!#REF!+[1]LAM!#REF!+[1]XUAN!#REF!+[1]LIEN!#REF!</f>
        <v>#REF!</v>
      </c>
      <c r="X110" s="633" t="e">
        <f>[1]DAI!#REF!+[1]NAM!#REF!+[1]NHAN!#REF!+[1]LY!#REF!+[1]DUC!#REF!+[1]DONG!#REF!+[1]HPHU!#REF!+[1]BAC!#REF!+[1]THANH!#REF!+#REF!+[1]MY!#REF!+[1]HA!#REF!+[1]PHUC!#REF!+[1]LAM!#REF!+[1]XUAN!#REF!+[1]LIEN!#REF!</f>
        <v>#REF!</v>
      </c>
      <c r="Y110" s="633" t="e">
        <f>[1]DAI!#REF!+[1]NAM!#REF!+[1]NHAN!#REF!+[1]LY!#REF!+[1]DUC!#REF!+[1]DONG!#REF!+[1]HPHU!#REF!+[1]BAC!#REF!+[1]THANH!#REF!+#REF!+[1]MY!#REF!+[1]HA!#REF!+[1]PHUC!#REF!+[1]LAM!#REF!+[1]XUAN!#REF!+[1]LIEN!#REF!</f>
        <v>#REF!</v>
      </c>
      <c r="Z110" s="633" t="e">
        <f>[1]DAI!#REF!+[1]NAM!#REF!+[1]NHAN!#REF!+[1]LY!#REF!+[1]DUC!#REF!+[1]DONG!#REF!+[1]HPHU!#REF!+[1]BAC!#REF!+[1]THANH!#REF!+#REF!+[1]MY!#REF!+[1]HA!#REF!+[1]PHUC!#REF!+[1]LAM!#REF!+[1]XUAN!#REF!+[1]LIEN!#REF!</f>
        <v>#REF!</v>
      </c>
      <c r="AA110" s="633" t="e">
        <f>[1]DAI!#REF!+[1]NAM!#REF!+[1]NHAN!#REF!+[1]LY!#REF!+[1]DUC!#REF!+[1]DONG!#REF!+[1]HPHU!#REF!+[1]BAC!#REF!+[1]THANH!#REF!+#REF!+[1]MY!#REF!+[1]HA!#REF!+[1]PHUC!#REF!+[1]LAM!#REF!+[1]XUAN!#REF!+[1]LIEN!#REF!</f>
        <v>#REF!</v>
      </c>
      <c r="AB110" s="633" t="e">
        <f>[1]DAI!#REF!+[1]NAM!#REF!+[1]NHAN!#REF!+[1]LY!#REF!+[1]DUC!#REF!+[1]DONG!#REF!+[1]HPHU!#REF!+[1]BAC!#REF!+[1]THANH!#REF!+#REF!+[1]MY!#REF!+[1]HA!#REF!+[1]PHUC!#REF!+[1]LAM!#REF!+[1]XUAN!#REF!+[1]LIEN!#REF!</f>
        <v>#REF!</v>
      </c>
      <c r="AC110" s="633" t="e">
        <f>[1]DAI!#REF!+[1]NAM!#REF!+[1]NHAN!#REF!+[1]LY!#REF!+[1]DUC!#REF!+[1]DONG!#REF!+[1]HPHU!#REF!+[1]BAC!#REF!+[1]THANH!#REF!+#REF!+[1]MY!#REF!+[1]HA!#REF!+[1]PHUC!#REF!+[1]LAM!#REF!+[1]XUAN!#REF!+[1]LIEN!#REF!</f>
        <v>#REF!</v>
      </c>
      <c r="AD110" s="617" t="e">
        <f>[1]DAI!#REF!+[1]NAM!#REF!+[1]NHAN!#REF!+[1]LY!#REF!+[1]DUC!#REF!+[1]DONG!#REF!+[1]HPHU!#REF!+[1]BAC!#REF!+[1]THANH!#REF!+[1]MY!#REF!+[1]HA!#REF!+[1]PHUC!#REF!+[1]LAM!#REF!+[1]XUAN!#REF!+[1]LIEN!#REF!</f>
        <v>#REF!</v>
      </c>
      <c r="AE110" s="633" t="e">
        <f>[1]DAI!#REF!+[1]NAM!#REF!+[1]NHAN!#REF!+[1]LY!#REF!+[1]DUC!#REF!+[1]DONG!#REF!+[1]HPHU!#REF!+[1]BAC!#REF!+[1]THANH!#REF!+#REF!+[1]MY!#REF!+[1]HA!#REF!+[1]PHUC!#REF!+[1]LAM!#REF!+[1]XUAN!#REF!+[1]LIEN!#REF!</f>
        <v>#REF!</v>
      </c>
      <c r="AF110" s="633" t="e">
        <f>[1]DAI!#REF!+[1]NAM!#REF!+[1]NHAN!#REF!+[1]LY!#REF!+[1]DUC!#REF!+[1]DONG!#REF!+[1]HPHU!#REF!+[1]BAC!#REF!+[1]THANH!#REF!+#REF!+[1]MY!#REF!+[1]HA!#REF!+[1]PHUC!#REF!+[1]LAM!#REF!+[1]XUAN!#REF!+[1]LIEN!#REF!</f>
        <v>#REF!</v>
      </c>
      <c r="AG110" s="633" t="e">
        <f>[1]DAI!#REF!+[1]NAM!#REF!+[1]NHAN!#REF!+[1]LY!#REF!+[1]DUC!#REF!+[1]DONG!#REF!+[1]HPHU!#REF!+[1]BAC!#REF!+[1]THANH!#REF!+#REF!+[1]MY!#REF!+[1]HA!#REF!+[1]PHUC!#REF!+[1]LAM!#REF!+[1]XUAN!#REF!+[1]LIEN!#REF!</f>
        <v>#REF!</v>
      </c>
      <c r="AH110" s="633" t="e">
        <f>[1]DAI!#REF!+[1]NAM!#REF!+[1]NHAN!#REF!+[1]LY!#REF!+[1]DUC!#REF!+[1]DONG!#REF!+[1]HPHU!#REF!+[1]BAC!#REF!+[1]THANH!#REF!+#REF!+[1]MY!#REF!+[1]HA!#REF!+[1]PHUC!#REF!+[1]LAM!#REF!+[1]XUAN!#REF!+[1]LIEN!#REF!</f>
        <v>#REF!</v>
      </c>
      <c r="AI110" s="633" t="e">
        <f>[1]DAI!#REF!+[1]NAM!#REF!+[1]NHAN!#REF!+[1]LY!#REF!+[1]DUC!#REF!+[1]DONG!#REF!+[1]HPHU!#REF!+[1]BAC!#REF!+[1]THANH!#REF!+#REF!+[1]MY!#REF!+[1]HA!#REF!+[1]PHUC!#REF!+[1]LAM!#REF!+[1]XUAN!#REF!+[1]LIEN!#REF!</f>
        <v>#REF!</v>
      </c>
      <c r="AJ110" s="633" t="e">
        <f>[1]DAI!#REF!+[1]NAM!#REF!+[1]NHAN!#REF!+[1]LY!#REF!+[1]DUC!#REF!+[1]DONG!#REF!+[1]HPHU!#REF!+[1]BAC!#REF!+[1]THANH!#REF!+#REF!+[1]MY!#REF!+[1]HA!#REF!+[1]PHUC!#REF!+[1]LAM!#REF!+[1]XUAN!#REF!+[1]LIEN!#REF!</f>
        <v>#REF!</v>
      </c>
      <c r="AK110" s="617" t="e">
        <f>[1]DAI!#REF!+[1]NAM!#REF!+[1]NHAN!#REF!+[1]LY!#REF!+[1]DUC!#REF!+[1]DONG!#REF!+[1]HPHU!#REF!+[1]BAC!#REF!+[1]THANH!#REF!+[1]MY!#REF!+[1]HA!#REF!+[1]PHUC!#REF!+[1]LAM!#REF!+[1]XUAN!#REF!+[1]LIEN!#REF!</f>
        <v>#REF!</v>
      </c>
      <c r="AL110" s="633" t="e">
        <f>[1]DAI!#REF!+[1]NAM!#REF!+[1]NHAN!#REF!+[1]LY!#REF!+[1]DUC!#REF!+[1]DONG!#REF!+[1]HPHU!#REF!+[1]BAC!#REF!+[1]THANH!#REF!+#REF!+[1]MY!#REF!+[1]HA!#REF!+[1]PHUC!#REF!+[1]LAM!#REF!+[1]XUAN!#REF!+[1]LIEN!#REF!</f>
        <v>#REF!</v>
      </c>
      <c r="AM110" s="633" t="e">
        <f>[1]DAI!#REF!+[1]NAM!#REF!+[1]NHAN!#REF!+[1]LY!#REF!+[1]DUC!#REF!+[1]DONG!#REF!+[1]HPHU!#REF!+[1]BAC!#REF!+[1]THANH!#REF!+#REF!+[1]MY!#REF!+[1]HA!#REF!+[1]PHUC!#REF!+[1]LAM!#REF!+[1]XUAN!#REF!+[1]LIEN!#REF!</f>
        <v>#REF!</v>
      </c>
      <c r="AN110" s="617" t="e">
        <f>[1]DAI!#REF!+[1]NAM!#REF!+[1]NHAN!#REF!+[1]LY!#REF!+[1]DUC!#REF!+[1]DONG!#REF!+[1]HPHU!#REF!+[1]BAC!#REF!+[1]THANH!#REF!+[1]MY!#REF!+[1]HA!#REF!+[1]PHUC!#REF!+[1]LAM!#REF!+[1]XUAN!#REF!+[1]LIEN!#REF!</f>
        <v>#REF!</v>
      </c>
      <c r="AO110" s="633" t="e">
        <f>[1]DAI!#REF!+[1]NAM!#REF!+[1]NHAN!#REF!+[1]LY!#REF!+[1]DUC!#REF!+[1]DONG!#REF!+[1]HPHU!#REF!+[1]BAC!#REF!+[1]THANH!#REF!+#REF!+[1]MY!#REF!+[1]HA!#REF!+[1]PHUC!#REF!+[1]LAM!#REF!+[1]XUAN!#REF!+[1]LIEN!#REF!</f>
        <v>#REF!</v>
      </c>
      <c r="AP110" s="633" t="e">
        <f>[1]DAI!#REF!+[1]NAM!#REF!+[1]NHAN!#REF!+[1]LY!#REF!+[1]DUC!#REF!+[1]DONG!#REF!+[1]HPHU!#REF!+[1]BAC!#REF!+[1]THANH!#REF!+#REF!+[1]MY!#REF!+[1]HA!#REF!+[1]PHUC!#REF!+[1]LAM!#REF!+[1]XUAN!#REF!+[1]LIEN!#REF!</f>
        <v>#REF!</v>
      </c>
      <c r="AQ110" s="633" t="e">
        <f>[1]DAI!#REF!+[1]NAM!#REF!+[1]NHAN!#REF!+[1]LY!#REF!+[1]DUC!#REF!+[1]DONG!#REF!+[1]HPHU!#REF!+[1]BAC!#REF!+[1]THANH!#REF!+#REF!+[1]MY!#REF!+[1]HA!#REF!+[1]PHUC!#REF!+[1]LAM!#REF!+[1]XUAN!#REF!+[1]LIEN!#REF!</f>
        <v>#REF!</v>
      </c>
      <c r="AR110" s="617">
        <f>[1]DAI!AR108+[1]NAM!AR108+[1]NHAN!AR108+[1]LY!AR108+[1]DUC!AR108+[1]DONG!AR108+[1]HPHU!AR108+[1]BAC!AR108+[1]THANH!AR108+[1]MY!AR108+[1]HA!AR108+[1]PHUC!AR108+[1]LAM!AR108+[1]XUAN!AR108+[1]LIEN!AR108+[1]HUNG!AR108+[1]CNAM!AR108+[1]TAY!AR108+[1]HOA!AR108+[1]VAN!AR108+[1]PDINH!AR108+[1]SLOC!AR108+[1]TRUNG!AR108+[1]TAN!AR108+[1]THUONG!AR108+[1]HLAO!AR108+[1]PNHA!AR108+[1]VTRUNG!AR108</f>
        <v>0</v>
      </c>
      <c r="AS110" s="617" t="e">
        <f>[1]DAI!#REF!+[1]NAM!#REF!+[1]NHAN!#REF!+[1]LY!#REF!+[1]DUC!#REF!+[1]DONG!#REF!+[1]HPHU!#REF!+[1]BAC!#REF!+[1]THANH!#REF!+[1]MY!#REF!+[1]HA!#REF!+[1]PHUC!#REF!+[1]LAM!#REF!+[1]XUAN!#REF!+[1]LIEN!#REF!</f>
        <v>#REF!</v>
      </c>
      <c r="AT110" s="617"/>
      <c r="AU110" s="617" t="e">
        <f>[1]DAI!#REF!+[1]NAM!#REF!+[1]NHAN!#REF!+[1]LY!#REF!+[1]DUC!#REF!+[1]DONG!#REF!+[1]HPHU!#REF!+[1]BAC!#REF!+[1]THANH!#REF!+[1]MY!#REF!+[1]HA!#REF!+[1]PHUC!#REF!+[1]LAM!#REF!+[1]XUAN!#REF!+[1]LIEN!#REF!</f>
        <v>#REF!</v>
      </c>
      <c r="AV110" s="587">
        <f>[1]DAI!AV108+[1]NAM!AV108+[1]NHAN!AV108+[1]LY!AV108+[1]DUC!AV108+[1]DONG!AV108+[1]HPHU!AV108+[1]BAC!AV108+[1]THANH!AV108+[1]MY!AV108+[1]HA!AV108+[1]PHUC!AV108+[1]LAM!AV108+[1]XUAN!AV108+[1]LIEN!AV108+[1]HUNG!AV108+[1]CNAM!AV108+[1]TAY!AV108+[1]HOA!AV108+[1]VAN!AV108+[1]PDINH!AV108+[1]SLOC!AV108+[1]TRUNG!AV108+[1]TAN!AV108+[1]THUONG!AV108+[1]HLAO!AV108+[1]PNHA!AV108+[1]VTRUNG!AV108</f>
        <v>0</v>
      </c>
      <c r="AW110" s="633" t="e">
        <f>[1]DAI!#REF!+[1]NAM!#REF!+[1]NHAN!#REF!+[1]LY!#REF!+[1]DUC!#REF!+[1]DONG!#REF!+[1]HPHU!#REF!+[1]BAC!#REF!+[1]THANH!#REF!+#REF!+[1]MY!#REF!+[1]HA!#REF!+[1]PHUC!#REF!+[1]LAM!#REF!+[1]XUAN!#REF!+[1]LIEN!#REF!</f>
        <v>#REF!</v>
      </c>
      <c r="AX110" s="633" t="e">
        <f>[1]DAI!#REF!+[1]NAM!#REF!+[1]NHAN!#REF!+[1]LY!#REF!+[1]DUC!#REF!+[1]DONG!#REF!+[1]HPHU!#REF!+[1]BAC!#REF!+[1]THANH!#REF!+#REF!+[1]MY!#REF!+[1]HA!#REF!+[1]PHUC!#REF!+[1]LAM!#REF!+[1]XUAN!#REF!+[1]LIEN!#REF!</f>
        <v>#REF!</v>
      </c>
      <c r="AY110" s="633" t="e">
        <f>[1]DAI!#REF!+[1]NAM!#REF!+[1]NHAN!#REF!+[1]LY!#REF!+[1]DUC!#REF!+[1]DONG!#REF!+[1]HPHU!#REF!+[1]BAC!#REF!+[1]THANH!#REF!+#REF!+[1]MY!#REF!+[1]HA!#REF!+[1]PHUC!#REF!+[1]LAM!#REF!+[1]XUAN!#REF!+[1]LIEN!#REF!</f>
        <v>#REF!</v>
      </c>
      <c r="AZ110" s="617" t="e">
        <f>[1]DAI!#REF!+[1]NAM!#REF!+[1]NHAN!#REF!+[1]LY!#REF!+[1]DUC!#REF!+[1]DONG!#REF!+[1]HPHU!#REF!+[1]BAC!#REF!+[1]THANH!#REF!+[1]MY!#REF!+[1]HA!#REF!+[1]PHUC!#REF!+[1]LAM!#REF!+[1]XUAN!#REF!+[1]LIEN!#REF!</f>
        <v>#REF!</v>
      </c>
      <c r="BA110" s="633" t="e">
        <f>[1]DAI!#REF!+[1]NAM!#REF!+[1]NHAN!#REF!+[1]LY!#REF!+[1]DUC!#REF!+[1]DONG!#REF!+[1]HPHU!#REF!+[1]BAC!#REF!+[1]THANH!#REF!+#REF!+[1]MY!#REF!+[1]HA!#REF!+[1]PHUC!#REF!+[1]LAM!#REF!+[1]XUAN!#REF!+[1]LIEN!#REF!</f>
        <v>#REF!</v>
      </c>
      <c r="BB110" s="633" t="e">
        <f>[1]DAI!#REF!+[1]NAM!#REF!+[1]NHAN!#REF!+[1]LY!#REF!+[1]DUC!#REF!+[1]DONG!#REF!+[1]HPHU!#REF!+[1]BAC!#REF!+[1]THANH!#REF!+#REF!+[1]MY!#REF!+[1]HA!#REF!+[1]PHUC!#REF!+[1]LAM!#REF!+[1]XUAN!#REF!+[1]LIEN!#REF!</f>
        <v>#REF!</v>
      </c>
      <c r="BC110" s="633" t="e">
        <f>[1]DAI!#REF!+[1]NAM!#REF!+[1]NHAN!#REF!+[1]LY!#REF!+[1]DUC!#REF!+[1]DONG!#REF!+[1]HPHU!#REF!+[1]BAC!#REF!+[1]THANH!#REF!+#REF!+[1]MY!#REF!+[1]HA!#REF!+[1]PHUC!#REF!+[1]LAM!#REF!+[1]XUAN!#REF!+[1]LIEN!#REF!</f>
        <v>#REF!</v>
      </c>
      <c r="BD110" s="617" t="e">
        <f>[1]DAI!#REF!+[1]NAM!#REF!+[1]NHAN!#REF!+[1]LY!#REF!+[1]DUC!#REF!+[1]DONG!#REF!+[1]HPHU!#REF!+[1]BAC!#REF!+[1]THANH!#REF!+[1]MY!#REF!+[1]HA!#REF!+[1]PHUC!#REF!+[1]LAM!#REF!+[1]XUAN!#REF!+[1]LIEN!#REF!</f>
        <v>#REF!</v>
      </c>
      <c r="BE110" s="633" t="e">
        <f>[1]DAI!#REF!+[1]NAM!#REF!+[1]NHAN!#REF!+[1]LY!#REF!+[1]DUC!#REF!+[1]DONG!#REF!+[1]HPHU!#REF!+[1]BAC!#REF!+[1]THANH!#REF!+#REF!+[1]MY!#REF!+[1]HA!#REF!+[1]PHUC!#REF!+[1]LAM!#REF!+[1]XUAN!#REF!+[1]LIEN!#REF!</f>
        <v>#REF!</v>
      </c>
      <c r="BF110" s="633" t="e">
        <f>[1]DAI!#REF!+[1]NAM!#REF!+[1]NHAN!#REF!+[1]LY!#REF!+[1]DUC!#REF!+[1]DONG!#REF!+[1]HPHU!#REF!+[1]BAC!#REF!+[1]THANH!#REF!+#REF!+[1]MY!#REF!+[1]HA!#REF!+[1]PHUC!#REF!+[1]LAM!#REF!+[1]XUAN!#REF!+[1]LIEN!#REF!</f>
        <v>#REF!</v>
      </c>
      <c r="BG110" s="633" t="e">
        <f>[1]DAI!#REF!+[1]NAM!#REF!+[1]NHAN!#REF!+[1]LY!#REF!+[1]DUC!#REF!+[1]DONG!#REF!+[1]HPHU!#REF!+[1]BAC!#REF!+[1]THANH!#REF!+#REF!+[1]MY!#REF!+[1]HA!#REF!+[1]PHUC!#REF!+[1]LAM!#REF!+[1]XUAN!#REF!+[1]LIEN!#REF!</f>
        <v>#REF!</v>
      </c>
      <c r="BH110" s="633" t="e">
        <f>[1]DAI!#REF!+[1]NAM!#REF!+[1]NHAN!#REF!+[1]LY!#REF!+[1]DUC!#REF!+[1]DONG!#REF!+[1]HPHU!#REF!+[1]BAC!#REF!+[1]THANH!#REF!+#REF!+[1]MY!#REF!+[1]HA!#REF!+[1]PHUC!#REF!+[1]LAM!#REF!+[1]XUAN!#REF!+[1]LIEN!#REF!</f>
        <v>#REF!</v>
      </c>
      <c r="BI110" s="633" t="e">
        <f>[1]DAI!#REF!+[1]NAM!#REF!+[1]NHAN!#REF!+[1]LY!#REF!+[1]DUC!#REF!+[1]DONG!#REF!+[1]HPHU!#REF!+[1]BAC!#REF!+[1]THANH!#REF!+#REF!+[1]MY!#REF!+[1]HA!#REF!+[1]PHUC!#REF!+[1]LAM!#REF!+[1]XUAN!#REF!+[1]LIEN!#REF!</f>
        <v>#REF!</v>
      </c>
      <c r="BJ110" s="633" t="e">
        <f>[1]DAI!#REF!+[1]NAM!#REF!+[1]NHAN!#REF!+[1]LY!#REF!+[1]DUC!#REF!+[1]DONG!#REF!+[1]HPHU!#REF!+[1]BAC!#REF!+[1]THANH!#REF!+#REF!+[1]MY!#REF!+[1]HA!#REF!+[1]PHUC!#REF!+[1]LAM!#REF!+[1]XUAN!#REF!+[1]LIEN!#REF!</f>
        <v>#REF!</v>
      </c>
      <c r="BK110" s="633" t="e">
        <f>[1]DAI!#REF!+[1]NAM!#REF!+[1]NHAN!#REF!+[1]LY!#REF!+[1]DUC!#REF!+[1]DONG!#REF!+[1]HPHU!#REF!+[1]BAC!#REF!+[1]THANH!#REF!+#REF!+[1]MY!#REF!+[1]HA!#REF!+[1]PHUC!#REF!+[1]LAM!#REF!+[1]XUAN!#REF!+[1]LIEN!#REF!</f>
        <v>#REF!</v>
      </c>
      <c r="BL110" s="633" t="e">
        <f>[1]DAI!#REF!+[1]NAM!#REF!+[1]NHAN!#REF!+[1]LY!#REF!+[1]DUC!#REF!+[1]DONG!#REF!+[1]HPHU!#REF!+[1]BAC!#REF!+[1]THANH!#REF!+#REF!+[1]MY!#REF!+[1]HA!#REF!+[1]PHUC!#REF!+[1]LAM!#REF!+[1]XUAN!#REF!+[1]LIEN!#REF!</f>
        <v>#REF!</v>
      </c>
      <c r="BM110" s="568"/>
    </row>
    <row r="111" spans="1:65" ht="24" hidden="1" customHeight="1" x14ac:dyDescent="0.2">
      <c r="A111" s="634" t="s">
        <v>85</v>
      </c>
      <c r="B111" s="590" t="s">
        <v>86</v>
      </c>
      <c r="C111" s="635" t="s">
        <v>87</v>
      </c>
      <c r="D111" s="633" t="e">
        <f>[1]DAI!#REF!+[1]NAM!#REF!+[1]NHAN!#REF!+[1]LY!#REF!+[1]DUC!#REF!+[1]DONG!#REF!+[1]HPHU!#REF!+[1]BAC!#REF!+[1]THANH!#REF!+#REF!+[1]MY!#REF!+[1]HA!#REF!+[1]PHUC!#REF!+[1]LAM!#REF!+[1]XUAN!#REF!+[1]LIEN!#REF!</f>
        <v>#REF!</v>
      </c>
      <c r="E111" s="633" t="e">
        <f>[1]DAI!#REF!+[1]NAM!#REF!+[1]NHAN!#REF!+[1]LY!#REF!+[1]DUC!#REF!+[1]DONG!#REF!+[1]HPHU!#REF!+[1]BAC!#REF!+[1]THANH!#REF!+#REF!+[1]MY!#REF!+[1]HA!#REF!+[1]PHUC!#REF!+[1]LAM!#REF!+[1]XUAN!#REF!+[1]LIEN!#REF!</f>
        <v>#REF!</v>
      </c>
      <c r="F111" s="633" t="e">
        <f>[1]DAI!#REF!+[1]NAM!#REF!+[1]NHAN!#REF!+[1]LY!#REF!+[1]DUC!#REF!+[1]DONG!#REF!+[1]HPHU!#REF!+[1]BAC!#REF!+[1]THANH!#REF!+#REF!+[1]MY!#REF!+[1]HA!#REF!+[1]PHUC!#REF!+[1]LAM!#REF!+[1]XUAN!#REF!+[1]LIEN!#REF!</f>
        <v>#REF!</v>
      </c>
      <c r="G111" s="617">
        <f>[1]DAI!G109+[1]NAM!G109+[1]NHAN!G109+[1]LY!G109+[1]DUC!G109+[1]DONG!G109+[1]HPHU!G109+[1]BAC!G109+[1]THANH!G109+[1]MY!G109+[1]HA!G109+[1]PHUC!G109+[1]LAM!G109+[1]XUAN!G109+[1]LIEN!G109+[1]HUNG!G109+[1]CNAM!G109+[1]TAY!G109+[1]HOA!G109+[1]VAN!G109+[1]PDINH!G109+[1]SLOC!G109+[1]TRUNG!G109+[1]TAN!G109+[1]THUONG!G109+[1]HLAO!G109+[1]PNHA!G109+[1]VTRUNG!G109</f>
        <v>0</v>
      </c>
      <c r="H111" s="633" t="e">
        <f>[1]DAI!#REF!+[1]NAM!#REF!+[1]NHAN!#REF!+[1]LY!#REF!+[1]DUC!#REF!+[1]DONG!#REF!+[1]HPHU!#REF!+[1]BAC!#REF!+[1]THANH!#REF!+#REF!+[1]MY!#REF!+[1]HA!#REF!+[1]PHUC!#REF!+[1]LAM!#REF!+[1]XUAN!#REF!+[1]LIEN!#REF!</f>
        <v>#REF!</v>
      </c>
      <c r="I111" s="633" t="e">
        <f>[1]DAI!#REF!+[1]NAM!#REF!+[1]NHAN!#REF!+[1]LY!#REF!+[1]DUC!#REF!+[1]DONG!#REF!+[1]HPHU!#REF!+[1]BAC!#REF!+[1]THANH!#REF!+#REF!+[1]MY!#REF!+[1]HA!#REF!+[1]PHUC!#REF!+[1]LAM!#REF!+[1]XUAN!#REF!+[1]LIEN!#REF!</f>
        <v>#REF!</v>
      </c>
      <c r="J111" s="617">
        <f>[1]DAI!J109+[1]NAM!J109+[1]NHAN!J109+[1]LY!J109+[1]DUC!J109+[1]DONG!J109+[1]HPHU!J109+[1]BAC!J109+[1]THANH!J109+[1]MY!J109+[1]HA!J109+[1]PHUC!J109+[1]LAM!J109+[1]XUAN!J109+[1]LIEN!J109+[1]HUNG!J109+[1]CNAM!J109+[1]TAY!J109+[1]HOA!J109+[1]VAN!J109+[1]PDINH!J109+[1]SLOC!J109+[1]TRUNG!J109+[1]TAN!J109+[1]THUONG!J109+[1]HLAO!J109+[1]PNHA!J109+[1]VTRUNG!J109</f>
        <v>0</v>
      </c>
      <c r="K111" s="633" t="e">
        <f>[1]DAI!#REF!+[1]NAM!#REF!+[1]NHAN!#REF!+[1]LY!#REF!+[1]DUC!#REF!+[1]DONG!#REF!+[1]HPHU!#REF!+[1]BAC!#REF!+[1]THANH!#REF!+#REF!+[1]MY!#REF!+[1]HA!#REF!+[1]PHUC!#REF!+[1]LAM!#REF!+[1]XUAN!#REF!+[1]LIEN!#REF!</f>
        <v>#REF!</v>
      </c>
      <c r="L111" s="633" t="e">
        <f>[1]DAI!#REF!+[1]NAM!#REF!+[1]NHAN!#REF!+[1]LY!#REF!+[1]DUC!#REF!+[1]DONG!#REF!+[1]HPHU!#REF!+[1]BAC!#REF!+[1]THANH!#REF!+#REF!+[1]MY!#REF!+[1]HA!#REF!+[1]PHUC!#REF!+[1]LAM!#REF!+[1]XUAN!#REF!+[1]LIEN!#REF!</f>
        <v>#REF!</v>
      </c>
      <c r="M111" s="633" t="e">
        <f>[1]DAI!#REF!+[1]NAM!#REF!+[1]NHAN!#REF!+[1]LY!#REF!+[1]DUC!#REF!+[1]DONG!#REF!+[1]HPHU!#REF!+[1]BAC!#REF!+[1]THANH!#REF!+#REF!+[1]MY!#REF!+[1]HA!#REF!+[1]PHUC!#REF!+[1]LAM!#REF!+[1]XUAN!#REF!+[1]LIEN!#REF!</f>
        <v>#REF!</v>
      </c>
      <c r="N111" s="617">
        <f>[1]DAI!N109+[1]NAM!N109+[1]NHAN!N109+[1]LY!N109+[1]DUC!N109+[1]DONG!N109+[1]HPHU!N109+[1]BAC!N109+[1]THANH!N109+[1]MY!N109+[1]HA!N109+[1]PHUC!N109+[1]LAM!N109+[1]XUAN!N109+[1]LIEN!N109+[1]HUNG!N109+[1]CNAM!N109+[1]TAY!N109+[1]HOA!N109+[1]VAN!N109+[1]PDINH!N109+[1]SLOC!N109+[1]TRUNG!N109+[1]TAN!N109+[1]THUONG!N109+[1]HLAO!N109+[1]PNHA!N109+[1]VTRUNG!N109</f>
        <v>0</v>
      </c>
      <c r="O111" s="617">
        <f>[1]DAI!O109+[1]NAM!O109+[1]NHAN!O109+[1]LY!O109+[1]DUC!O109+[1]DONG!O109+[1]HPHU!O109+[1]BAC!O109+[1]THANH!O109+[1]MY!O109+[1]HA!O109+[1]PHUC!O109+[1]LAM!O109+[1]XUAN!O109+[1]LIEN!O109+[1]HUNG!O109+[1]CNAM!O109+[1]TAY!O109+[1]HOA!O109+[1]VAN!O109+[1]PDINH!O109+[1]SLOC!O109+[1]TRUNG!O109+[1]TAN!O109+[1]THUONG!O109+[1]HLAO!O109+[1]PNHA!O109+[1]VTRUNG!O109</f>
        <v>0</v>
      </c>
      <c r="P111" s="617" t="e">
        <f>[1]DAI!#REF!+[1]NAM!#REF!+[1]NHAN!#REF!+[1]LY!#REF!+[1]DUC!#REF!+[1]DONG!#REF!+[1]HPHU!#REF!+[1]BAC!#REF!+[1]THANH!#REF!+[1]MY!#REF!+[1]HA!#REF!+[1]PHUC!#REF!+[1]LAM!#REF!+[1]XUAN!#REF!+[1]LIEN!#REF!</f>
        <v>#REF!</v>
      </c>
      <c r="Q111" s="633" t="e">
        <f>[1]DAI!#REF!+[1]NAM!#REF!+[1]NHAN!#REF!+[1]LY!#REF!+[1]DUC!#REF!+[1]DONG!#REF!+[1]HPHU!#REF!+[1]BAC!#REF!+[1]THANH!#REF!+#REF!+[1]MY!#REF!+[1]HA!#REF!+[1]PHUC!#REF!+[1]LAM!#REF!+[1]XUAN!#REF!+[1]LIEN!#REF!</f>
        <v>#REF!</v>
      </c>
      <c r="R111" s="588" t="e">
        <f>[1]DAI!#REF!+[1]NAM!#REF!+[1]NHAN!#REF!+[1]LY!#REF!+[1]DUC!#REF!+[1]DONG!#REF!+[1]HPHU!#REF!+[1]BAC!#REF!+[1]THANH!#REF!+#REF!+[1]MY!#REF!+[1]HA!#REF!+[1]PHUC!#REF!+[1]LAM!#REF!+[1]XUAN!#REF!+[1]LIEN!#REF!</f>
        <v>#REF!</v>
      </c>
      <c r="S111" s="633" t="e">
        <f>[1]DAI!#REF!+[1]NAM!#REF!+[1]NHAN!#REF!+[1]LY!#REF!+[1]DUC!#REF!+[1]DONG!#REF!+[1]HPHU!#REF!+[1]BAC!#REF!+[1]THANH!#REF!+#REF!+[1]MY!#REF!+[1]HA!#REF!+[1]PHUC!#REF!+[1]LAM!#REF!+[1]XUAN!#REF!+[1]LIEN!#REF!</f>
        <v>#REF!</v>
      </c>
      <c r="T111" s="633" t="e">
        <f>[1]DAI!#REF!+[1]NAM!#REF!+[1]NHAN!#REF!+[1]LY!#REF!+[1]DUC!#REF!+[1]DONG!#REF!+[1]HPHU!#REF!+[1]BAC!#REF!+[1]THANH!#REF!+#REF!+[1]MY!#REF!+[1]HA!#REF!+[1]PHUC!#REF!+[1]LAM!#REF!+[1]XUAN!#REF!+[1]LIEN!#REF!</f>
        <v>#REF!</v>
      </c>
      <c r="U111" s="633" t="e">
        <f>[1]DAI!#REF!+[1]NAM!#REF!+[1]NHAN!#REF!+[1]LY!#REF!+[1]DUC!#REF!+[1]DONG!#REF!+[1]HPHU!#REF!+[1]BAC!#REF!+[1]THANH!#REF!+#REF!+[1]MY!#REF!+[1]HA!#REF!+[1]PHUC!#REF!+[1]LAM!#REF!+[1]XUAN!#REF!+[1]LIEN!#REF!</f>
        <v>#REF!</v>
      </c>
      <c r="V111" s="633" t="e">
        <f>[1]DAI!#REF!+[1]NAM!#REF!+[1]NHAN!#REF!+[1]LY!#REF!+[1]DUC!#REF!+[1]DONG!#REF!+[1]HPHU!#REF!+[1]BAC!#REF!+[1]THANH!#REF!+#REF!+[1]MY!#REF!+[1]HA!#REF!+[1]PHUC!#REF!+[1]LAM!#REF!+[1]XUAN!#REF!+[1]LIEN!#REF!</f>
        <v>#REF!</v>
      </c>
      <c r="W111" s="633" t="e">
        <f>[1]DAI!#REF!+[1]NAM!#REF!+[1]NHAN!#REF!+[1]LY!#REF!+[1]DUC!#REF!+[1]DONG!#REF!+[1]HPHU!#REF!+[1]BAC!#REF!+[1]THANH!#REF!+#REF!+[1]MY!#REF!+[1]HA!#REF!+[1]PHUC!#REF!+[1]LAM!#REF!+[1]XUAN!#REF!+[1]LIEN!#REF!</f>
        <v>#REF!</v>
      </c>
      <c r="X111" s="633" t="e">
        <f>[1]DAI!#REF!+[1]NAM!#REF!+[1]NHAN!#REF!+[1]LY!#REF!+[1]DUC!#REF!+[1]DONG!#REF!+[1]HPHU!#REF!+[1]BAC!#REF!+[1]THANH!#REF!+#REF!+[1]MY!#REF!+[1]HA!#REF!+[1]PHUC!#REF!+[1]LAM!#REF!+[1]XUAN!#REF!+[1]LIEN!#REF!</f>
        <v>#REF!</v>
      </c>
      <c r="Y111" s="633" t="e">
        <f>[1]DAI!#REF!+[1]NAM!#REF!+[1]NHAN!#REF!+[1]LY!#REF!+[1]DUC!#REF!+[1]DONG!#REF!+[1]HPHU!#REF!+[1]BAC!#REF!+[1]THANH!#REF!+#REF!+[1]MY!#REF!+[1]HA!#REF!+[1]PHUC!#REF!+[1]LAM!#REF!+[1]XUAN!#REF!+[1]LIEN!#REF!</f>
        <v>#REF!</v>
      </c>
      <c r="Z111" s="633" t="e">
        <f>[1]DAI!#REF!+[1]NAM!#REF!+[1]NHAN!#REF!+[1]LY!#REF!+[1]DUC!#REF!+[1]DONG!#REF!+[1]HPHU!#REF!+[1]BAC!#REF!+[1]THANH!#REF!+#REF!+[1]MY!#REF!+[1]HA!#REF!+[1]PHUC!#REF!+[1]LAM!#REF!+[1]XUAN!#REF!+[1]LIEN!#REF!</f>
        <v>#REF!</v>
      </c>
      <c r="AA111" s="633" t="e">
        <f>[1]DAI!#REF!+[1]NAM!#REF!+[1]NHAN!#REF!+[1]LY!#REF!+[1]DUC!#REF!+[1]DONG!#REF!+[1]HPHU!#REF!+[1]BAC!#REF!+[1]THANH!#REF!+#REF!+[1]MY!#REF!+[1]HA!#REF!+[1]PHUC!#REF!+[1]LAM!#REF!+[1]XUAN!#REF!+[1]LIEN!#REF!</f>
        <v>#REF!</v>
      </c>
      <c r="AB111" s="633" t="e">
        <f>[1]DAI!#REF!+[1]NAM!#REF!+[1]NHAN!#REF!+[1]LY!#REF!+[1]DUC!#REF!+[1]DONG!#REF!+[1]HPHU!#REF!+[1]BAC!#REF!+[1]THANH!#REF!+#REF!+[1]MY!#REF!+[1]HA!#REF!+[1]PHUC!#REF!+[1]LAM!#REF!+[1]XUAN!#REF!+[1]LIEN!#REF!</f>
        <v>#REF!</v>
      </c>
      <c r="AC111" s="633" t="e">
        <f>[1]DAI!#REF!+[1]NAM!#REF!+[1]NHAN!#REF!+[1]LY!#REF!+[1]DUC!#REF!+[1]DONG!#REF!+[1]HPHU!#REF!+[1]BAC!#REF!+[1]THANH!#REF!+#REF!+[1]MY!#REF!+[1]HA!#REF!+[1]PHUC!#REF!+[1]LAM!#REF!+[1]XUAN!#REF!+[1]LIEN!#REF!</f>
        <v>#REF!</v>
      </c>
      <c r="AD111" s="617" t="e">
        <f>[1]DAI!#REF!+[1]NAM!#REF!+[1]NHAN!#REF!+[1]LY!#REF!+[1]DUC!#REF!+[1]DONG!#REF!+[1]HPHU!#REF!+[1]BAC!#REF!+[1]THANH!#REF!+[1]MY!#REF!+[1]HA!#REF!+[1]PHUC!#REF!+[1]LAM!#REF!+[1]XUAN!#REF!+[1]LIEN!#REF!</f>
        <v>#REF!</v>
      </c>
      <c r="AE111" s="633" t="e">
        <f>[1]DAI!#REF!+[1]NAM!#REF!+[1]NHAN!#REF!+[1]LY!#REF!+[1]DUC!#REF!+[1]DONG!#REF!+[1]HPHU!#REF!+[1]BAC!#REF!+[1]THANH!#REF!+#REF!+[1]MY!#REF!+[1]HA!#REF!+[1]PHUC!#REF!+[1]LAM!#REF!+[1]XUAN!#REF!+[1]LIEN!#REF!</f>
        <v>#REF!</v>
      </c>
      <c r="AF111" s="633" t="e">
        <f>[1]DAI!#REF!+[1]NAM!#REF!+[1]NHAN!#REF!+[1]LY!#REF!+[1]DUC!#REF!+[1]DONG!#REF!+[1]HPHU!#REF!+[1]BAC!#REF!+[1]THANH!#REF!+#REF!+[1]MY!#REF!+[1]HA!#REF!+[1]PHUC!#REF!+[1]LAM!#REF!+[1]XUAN!#REF!+[1]LIEN!#REF!</f>
        <v>#REF!</v>
      </c>
      <c r="AG111" s="633" t="e">
        <f>[1]DAI!#REF!+[1]NAM!#REF!+[1]NHAN!#REF!+[1]LY!#REF!+[1]DUC!#REF!+[1]DONG!#REF!+[1]HPHU!#REF!+[1]BAC!#REF!+[1]THANH!#REF!+#REF!+[1]MY!#REF!+[1]HA!#REF!+[1]PHUC!#REF!+[1]LAM!#REF!+[1]XUAN!#REF!+[1]LIEN!#REF!</f>
        <v>#REF!</v>
      </c>
      <c r="AH111" s="633" t="e">
        <f>[1]DAI!#REF!+[1]NAM!#REF!+[1]NHAN!#REF!+[1]LY!#REF!+[1]DUC!#REF!+[1]DONG!#REF!+[1]HPHU!#REF!+[1]BAC!#REF!+[1]THANH!#REF!+#REF!+[1]MY!#REF!+[1]HA!#REF!+[1]PHUC!#REF!+[1]LAM!#REF!+[1]XUAN!#REF!+[1]LIEN!#REF!</f>
        <v>#REF!</v>
      </c>
      <c r="AI111" s="633" t="e">
        <f>[1]DAI!#REF!+[1]NAM!#REF!+[1]NHAN!#REF!+[1]LY!#REF!+[1]DUC!#REF!+[1]DONG!#REF!+[1]HPHU!#REF!+[1]BAC!#REF!+[1]THANH!#REF!+#REF!+[1]MY!#REF!+[1]HA!#REF!+[1]PHUC!#REF!+[1]LAM!#REF!+[1]XUAN!#REF!+[1]LIEN!#REF!</f>
        <v>#REF!</v>
      </c>
      <c r="AJ111" s="633" t="e">
        <f>[1]DAI!#REF!+[1]NAM!#REF!+[1]NHAN!#REF!+[1]LY!#REF!+[1]DUC!#REF!+[1]DONG!#REF!+[1]HPHU!#REF!+[1]BAC!#REF!+[1]THANH!#REF!+#REF!+[1]MY!#REF!+[1]HA!#REF!+[1]PHUC!#REF!+[1]LAM!#REF!+[1]XUAN!#REF!+[1]LIEN!#REF!</f>
        <v>#REF!</v>
      </c>
      <c r="AK111" s="617" t="e">
        <f>[1]DAI!#REF!+[1]NAM!#REF!+[1]NHAN!#REF!+[1]LY!#REF!+[1]DUC!#REF!+[1]DONG!#REF!+[1]HPHU!#REF!+[1]BAC!#REF!+[1]THANH!#REF!+[1]MY!#REF!+[1]HA!#REF!+[1]PHUC!#REF!+[1]LAM!#REF!+[1]XUAN!#REF!+[1]LIEN!#REF!</f>
        <v>#REF!</v>
      </c>
      <c r="AL111" s="633" t="e">
        <f>[1]DAI!#REF!+[1]NAM!#REF!+[1]NHAN!#REF!+[1]LY!#REF!+[1]DUC!#REF!+[1]DONG!#REF!+[1]HPHU!#REF!+[1]BAC!#REF!+[1]THANH!#REF!+#REF!+[1]MY!#REF!+[1]HA!#REF!+[1]PHUC!#REF!+[1]LAM!#REF!+[1]XUAN!#REF!+[1]LIEN!#REF!</f>
        <v>#REF!</v>
      </c>
      <c r="AM111" s="633" t="e">
        <f>[1]DAI!#REF!+[1]NAM!#REF!+[1]NHAN!#REF!+[1]LY!#REF!+[1]DUC!#REF!+[1]DONG!#REF!+[1]HPHU!#REF!+[1]BAC!#REF!+[1]THANH!#REF!+#REF!+[1]MY!#REF!+[1]HA!#REF!+[1]PHUC!#REF!+[1]LAM!#REF!+[1]XUAN!#REF!+[1]LIEN!#REF!</f>
        <v>#REF!</v>
      </c>
      <c r="AN111" s="617" t="e">
        <f>[1]DAI!#REF!+[1]NAM!#REF!+[1]NHAN!#REF!+[1]LY!#REF!+[1]DUC!#REF!+[1]DONG!#REF!+[1]HPHU!#REF!+[1]BAC!#REF!+[1]THANH!#REF!+[1]MY!#REF!+[1]HA!#REF!+[1]PHUC!#REF!+[1]LAM!#REF!+[1]XUAN!#REF!+[1]LIEN!#REF!</f>
        <v>#REF!</v>
      </c>
      <c r="AO111" s="633" t="e">
        <f>[1]DAI!#REF!+[1]NAM!#REF!+[1]NHAN!#REF!+[1]LY!#REF!+[1]DUC!#REF!+[1]DONG!#REF!+[1]HPHU!#REF!+[1]BAC!#REF!+[1]THANH!#REF!+#REF!+[1]MY!#REF!+[1]HA!#REF!+[1]PHUC!#REF!+[1]LAM!#REF!+[1]XUAN!#REF!+[1]LIEN!#REF!</f>
        <v>#REF!</v>
      </c>
      <c r="AP111" s="633" t="e">
        <f>[1]DAI!#REF!+[1]NAM!#REF!+[1]NHAN!#REF!+[1]LY!#REF!+[1]DUC!#REF!+[1]DONG!#REF!+[1]HPHU!#REF!+[1]BAC!#REF!+[1]THANH!#REF!+#REF!+[1]MY!#REF!+[1]HA!#REF!+[1]PHUC!#REF!+[1]LAM!#REF!+[1]XUAN!#REF!+[1]LIEN!#REF!</f>
        <v>#REF!</v>
      </c>
      <c r="AQ111" s="633" t="e">
        <f>[1]DAI!#REF!+[1]NAM!#REF!+[1]NHAN!#REF!+[1]LY!#REF!+[1]DUC!#REF!+[1]DONG!#REF!+[1]HPHU!#REF!+[1]BAC!#REF!+[1]THANH!#REF!+#REF!+[1]MY!#REF!+[1]HA!#REF!+[1]PHUC!#REF!+[1]LAM!#REF!+[1]XUAN!#REF!+[1]LIEN!#REF!</f>
        <v>#REF!</v>
      </c>
      <c r="AR111" s="617">
        <f>[1]DAI!AR109+[1]NAM!AR109+[1]NHAN!AR109+[1]LY!AR109+[1]DUC!AR109+[1]DONG!AR109+[1]HPHU!AR109+[1]BAC!AR109+[1]THANH!AR109+[1]MY!AR109+[1]HA!AR109+[1]PHUC!AR109+[1]LAM!AR109+[1]XUAN!AR109+[1]LIEN!AR109+[1]HUNG!AR109+[1]CNAM!AR109+[1]TAY!AR109+[1]HOA!AR109+[1]VAN!AR109+[1]PDINH!AR109+[1]SLOC!AR109+[1]TRUNG!AR109+[1]TAN!AR109+[1]THUONG!AR109+[1]HLAO!AR109+[1]PNHA!AR109+[1]VTRUNG!AR109</f>
        <v>0</v>
      </c>
      <c r="AS111" s="617" t="e">
        <f>[1]DAI!#REF!+[1]NAM!#REF!+[1]NHAN!#REF!+[1]LY!#REF!+[1]DUC!#REF!+[1]DONG!#REF!+[1]HPHU!#REF!+[1]BAC!#REF!+[1]THANH!#REF!+[1]MY!#REF!+[1]HA!#REF!+[1]PHUC!#REF!+[1]LAM!#REF!+[1]XUAN!#REF!+[1]LIEN!#REF!</f>
        <v>#REF!</v>
      </c>
      <c r="AT111" s="617"/>
      <c r="AU111" s="617" t="e">
        <f>[1]DAI!#REF!+[1]NAM!#REF!+[1]NHAN!#REF!+[1]LY!#REF!+[1]DUC!#REF!+[1]DONG!#REF!+[1]HPHU!#REF!+[1]BAC!#REF!+[1]THANH!#REF!+[1]MY!#REF!+[1]HA!#REF!+[1]PHUC!#REF!+[1]LAM!#REF!+[1]XUAN!#REF!+[1]LIEN!#REF!</f>
        <v>#REF!</v>
      </c>
      <c r="AV111" s="587">
        <f>[1]DAI!AV109+[1]NAM!AV109+[1]NHAN!AV109+[1]LY!AV109+[1]DUC!AV109+[1]DONG!AV109+[1]HPHU!AV109+[1]BAC!AV109+[1]THANH!AV109+[1]MY!AV109+[1]HA!AV109+[1]PHUC!AV109+[1]LAM!AV109+[1]XUAN!AV109+[1]LIEN!AV109+[1]HUNG!AV109+[1]CNAM!AV109+[1]TAY!AV109+[1]HOA!AV109+[1]VAN!AV109+[1]PDINH!AV109+[1]SLOC!AV109+[1]TRUNG!AV109+[1]TAN!AV109+[1]THUONG!AV109+[1]HLAO!AV109+[1]PNHA!AV109+[1]VTRUNG!AV109</f>
        <v>0</v>
      </c>
      <c r="AW111" s="633" t="e">
        <f>[1]DAI!#REF!+[1]NAM!#REF!+[1]NHAN!#REF!+[1]LY!#REF!+[1]DUC!#REF!+[1]DONG!#REF!+[1]HPHU!#REF!+[1]BAC!#REF!+[1]THANH!#REF!+#REF!+[1]MY!#REF!+[1]HA!#REF!+[1]PHUC!#REF!+[1]LAM!#REF!+[1]XUAN!#REF!+[1]LIEN!#REF!</f>
        <v>#REF!</v>
      </c>
      <c r="AX111" s="633" t="e">
        <f>[1]DAI!#REF!+[1]NAM!#REF!+[1]NHAN!#REF!+[1]LY!#REF!+[1]DUC!#REF!+[1]DONG!#REF!+[1]HPHU!#REF!+[1]BAC!#REF!+[1]THANH!#REF!+#REF!+[1]MY!#REF!+[1]HA!#REF!+[1]PHUC!#REF!+[1]LAM!#REF!+[1]XUAN!#REF!+[1]LIEN!#REF!</f>
        <v>#REF!</v>
      </c>
      <c r="AY111" s="633" t="e">
        <f>[1]DAI!#REF!+[1]NAM!#REF!+[1]NHAN!#REF!+[1]LY!#REF!+[1]DUC!#REF!+[1]DONG!#REF!+[1]HPHU!#REF!+[1]BAC!#REF!+[1]THANH!#REF!+#REF!+[1]MY!#REF!+[1]HA!#REF!+[1]PHUC!#REF!+[1]LAM!#REF!+[1]XUAN!#REF!+[1]LIEN!#REF!</f>
        <v>#REF!</v>
      </c>
      <c r="AZ111" s="617" t="e">
        <f>[1]DAI!#REF!+[1]NAM!#REF!+[1]NHAN!#REF!+[1]LY!#REF!+[1]DUC!#REF!+[1]DONG!#REF!+[1]HPHU!#REF!+[1]BAC!#REF!+[1]THANH!#REF!+[1]MY!#REF!+[1]HA!#REF!+[1]PHUC!#REF!+[1]LAM!#REF!+[1]XUAN!#REF!+[1]LIEN!#REF!</f>
        <v>#REF!</v>
      </c>
      <c r="BA111" s="633" t="e">
        <f>[1]DAI!#REF!+[1]NAM!#REF!+[1]NHAN!#REF!+[1]LY!#REF!+[1]DUC!#REF!+[1]DONG!#REF!+[1]HPHU!#REF!+[1]BAC!#REF!+[1]THANH!#REF!+#REF!+[1]MY!#REF!+[1]HA!#REF!+[1]PHUC!#REF!+[1]LAM!#REF!+[1]XUAN!#REF!+[1]LIEN!#REF!</f>
        <v>#REF!</v>
      </c>
      <c r="BB111" s="633" t="e">
        <f>[1]DAI!#REF!+[1]NAM!#REF!+[1]NHAN!#REF!+[1]LY!#REF!+[1]DUC!#REF!+[1]DONG!#REF!+[1]HPHU!#REF!+[1]BAC!#REF!+[1]THANH!#REF!+#REF!+[1]MY!#REF!+[1]HA!#REF!+[1]PHUC!#REF!+[1]LAM!#REF!+[1]XUAN!#REF!+[1]LIEN!#REF!</f>
        <v>#REF!</v>
      </c>
      <c r="BC111" s="633" t="e">
        <f>[1]DAI!#REF!+[1]NAM!#REF!+[1]NHAN!#REF!+[1]LY!#REF!+[1]DUC!#REF!+[1]DONG!#REF!+[1]HPHU!#REF!+[1]BAC!#REF!+[1]THANH!#REF!+#REF!+[1]MY!#REF!+[1]HA!#REF!+[1]PHUC!#REF!+[1]LAM!#REF!+[1]XUAN!#REF!+[1]LIEN!#REF!</f>
        <v>#REF!</v>
      </c>
      <c r="BD111" s="617" t="e">
        <f>[1]DAI!#REF!+[1]NAM!#REF!+[1]NHAN!#REF!+[1]LY!#REF!+[1]DUC!#REF!+[1]DONG!#REF!+[1]HPHU!#REF!+[1]BAC!#REF!+[1]THANH!#REF!+[1]MY!#REF!+[1]HA!#REF!+[1]PHUC!#REF!+[1]LAM!#REF!+[1]XUAN!#REF!+[1]LIEN!#REF!</f>
        <v>#REF!</v>
      </c>
      <c r="BE111" s="633" t="e">
        <f>[1]DAI!#REF!+[1]NAM!#REF!+[1]NHAN!#REF!+[1]LY!#REF!+[1]DUC!#REF!+[1]DONG!#REF!+[1]HPHU!#REF!+[1]BAC!#REF!+[1]THANH!#REF!+#REF!+[1]MY!#REF!+[1]HA!#REF!+[1]PHUC!#REF!+[1]LAM!#REF!+[1]XUAN!#REF!+[1]LIEN!#REF!</f>
        <v>#REF!</v>
      </c>
      <c r="BF111" s="633" t="e">
        <f>[1]DAI!#REF!+[1]NAM!#REF!+[1]NHAN!#REF!+[1]LY!#REF!+[1]DUC!#REF!+[1]DONG!#REF!+[1]HPHU!#REF!+[1]BAC!#REF!+[1]THANH!#REF!+#REF!+[1]MY!#REF!+[1]HA!#REF!+[1]PHUC!#REF!+[1]LAM!#REF!+[1]XUAN!#REF!+[1]LIEN!#REF!</f>
        <v>#REF!</v>
      </c>
      <c r="BG111" s="633" t="e">
        <f>[1]DAI!#REF!+[1]NAM!#REF!+[1]NHAN!#REF!+[1]LY!#REF!+[1]DUC!#REF!+[1]DONG!#REF!+[1]HPHU!#REF!+[1]BAC!#REF!+[1]THANH!#REF!+#REF!+[1]MY!#REF!+[1]HA!#REF!+[1]PHUC!#REF!+[1]LAM!#REF!+[1]XUAN!#REF!+[1]LIEN!#REF!</f>
        <v>#REF!</v>
      </c>
      <c r="BH111" s="633" t="e">
        <f>[1]DAI!#REF!+[1]NAM!#REF!+[1]NHAN!#REF!+[1]LY!#REF!+[1]DUC!#REF!+[1]DONG!#REF!+[1]HPHU!#REF!+[1]BAC!#REF!+[1]THANH!#REF!+#REF!+[1]MY!#REF!+[1]HA!#REF!+[1]PHUC!#REF!+[1]LAM!#REF!+[1]XUAN!#REF!+[1]LIEN!#REF!</f>
        <v>#REF!</v>
      </c>
      <c r="BI111" s="633" t="e">
        <f>[1]DAI!#REF!+[1]NAM!#REF!+[1]NHAN!#REF!+[1]LY!#REF!+[1]DUC!#REF!+[1]DONG!#REF!+[1]HPHU!#REF!+[1]BAC!#REF!+[1]THANH!#REF!+#REF!+[1]MY!#REF!+[1]HA!#REF!+[1]PHUC!#REF!+[1]LAM!#REF!+[1]XUAN!#REF!+[1]LIEN!#REF!</f>
        <v>#REF!</v>
      </c>
      <c r="BJ111" s="633" t="e">
        <f>[1]DAI!#REF!+[1]NAM!#REF!+[1]NHAN!#REF!+[1]LY!#REF!+[1]DUC!#REF!+[1]DONG!#REF!+[1]HPHU!#REF!+[1]BAC!#REF!+[1]THANH!#REF!+#REF!+[1]MY!#REF!+[1]HA!#REF!+[1]PHUC!#REF!+[1]LAM!#REF!+[1]XUAN!#REF!+[1]LIEN!#REF!</f>
        <v>#REF!</v>
      </c>
      <c r="BK111" s="633" t="e">
        <f>[1]DAI!#REF!+[1]NAM!#REF!+[1]NHAN!#REF!+[1]LY!#REF!+[1]DUC!#REF!+[1]DONG!#REF!+[1]HPHU!#REF!+[1]BAC!#REF!+[1]THANH!#REF!+#REF!+[1]MY!#REF!+[1]HA!#REF!+[1]PHUC!#REF!+[1]LAM!#REF!+[1]XUAN!#REF!+[1]LIEN!#REF!</f>
        <v>#REF!</v>
      </c>
      <c r="BL111" s="633" t="e">
        <f>[1]DAI!#REF!+[1]NAM!#REF!+[1]NHAN!#REF!+[1]LY!#REF!+[1]DUC!#REF!+[1]DONG!#REF!+[1]HPHU!#REF!+[1]BAC!#REF!+[1]THANH!#REF!+#REF!+[1]MY!#REF!+[1]HA!#REF!+[1]PHUC!#REF!+[1]LAM!#REF!+[1]XUAN!#REF!+[1]LIEN!#REF!</f>
        <v>#REF!</v>
      </c>
      <c r="BM111" s="568"/>
    </row>
    <row r="112" spans="1:65" ht="24" hidden="1" customHeight="1" x14ac:dyDescent="0.2">
      <c r="A112" s="634" t="s">
        <v>88</v>
      </c>
      <c r="B112" s="584" t="s">
        <v>89</v>
      </c>
      <c r="C112" s="635" t="s">
        <v>90</v>
      </c>
      <c r="D112" s="633" t="e">
        <f>[1]DAI!#REF!+[1]NAM!#REF!+[1]NHAN!#REF!+[1]LY!#REF!+[1]DUC!#REF!+[1]DONG!#REF!+[1]HPHU!#REF!+[1]BAC!#REF!+[1]THANH!#REF!+#REF!+[1]MY!#REF!+[1]HA!#REF!+[1]PHUC!#REF!+[1]LAM!#REF!+[1]XUAN!#REF!+[1]LIEN!#REF!</f>
        <v>#REF!</v>
      </c>
      <c r="E112" s="633" t="e">
        <f>[1]DAI!#REF!+[1]NAM!#REF!+[1]NHAN!#REF!+[1]LY!#REF!+[1]DUC!#REF!+[1]DONG!#REF!+[1]HPHU!#REF!+[1]BAC!#REF!+[1]THANH!#REF!+#REF!+[1]MY!#REF!+[1]HA!#REF!+[1]PHUC!#REF!+[1]LAM!#REF!+[1]XUAN!#REF!+[1]LIEN!#REF!</f>
        <v>#REF!</v>
      </c>
      <c r="F112" s="633" t="e">
        <f>[1]DAI!#REF!+[1]NAM!#REF!+[1]NHAN!#REF!+[1]LY!#REF!+[1]DUC!#REF!+[1]DONG!#REF!+[1]HPHU!#REF!+[1]BAC!#REF!+[1]THANH!#REF!+#REF!+[1]MY!#REF!+[1]HA!#REF!+[1]PHUC!#REF!+[1]LAM!#REF!+[1]XUAN!#REF!+[1]LIEN!#REF!</f>
        <v>#REF!</v>
      </c>
      <c r="G112" s="617">
        <f>[1]DAI!G110+[1]NAM!G110+[1]NHAN!G110+[1]LY!G110+[1]DUC!G110+[1]DONG!G110+[1]HPHU!G110+[1]BAC!G110+[1]THANH!G110+[1]MY!G110+[1]HA!G110+[1]PHUC!G110+[1]LAM!G110+[1]XUAN!G110+[1]LIEN!G110+[1]HUNG!G110+[1]CNAM!G110+[1]TAY!G110+[1]HOA!G110+[1]VAN!G110+[1]PDINH!G110+[1]SLOC!G110+[1]TRUNG!G110+[1]TAN!G110+[1]THUONG!G110+[1]HLAO!G110+[1]PNHA!G110+[1]VTRUNG!G110</f>
        <v>0</v>
      </c>
      <c r="H112" s="633" t="e">
        <f>[1]DAI!#REF!+[1]NAM!#REF!+[1]NHAN!#REF!+[1]LY!#REF!+[1]DUC!#REF!+[1]DONG!#REF!+[1]HPHU!#REF!+[1]BAC!#REF!+[1]THANH!#REF!+#REF!+[1]MY!#REF!+[1]HA!#REF!+[1]PHUC!#REF!+[1]LAM!#REF!+[1]XUAN!#REF!+[1]LIEN!#REF!</f>
        <v>#REF!</v>
      </c>
      <c r="I112" s="633" t="e">
        <f>[1]DAI!#REF!+[1]NAM!#REF!+[1]NHAN!#REF!+[1]LY!#REF!+[1]DUC!#REF!+[1]DONG!#REF!+[1]HPHU!#REF!+[1]BAC!#REF!+[1]THANH!#REF!+#REF!+[1]MY!#REF!+[1]HA!#REF!+[1]PHUC!#REF!+[1]LAM!#REF!+[1]XUAN!#REF!+[1]LIEN!#REF!</f>
        <v>#REF!</v>
      </c>
      <c r="J112" s="617">
        <f>[1]DAI!J110+[1]NAM!J110+[1]NHAN!J110+[1]LY!J110+[1]DUC!J110+[1]DONG!J110+[1]HPHU!J110+[1]BAC!J110+[1]THANH!J110+[1]MY!J110+[1]HA!J110+[1]PHUC!J110+[1]LAM!J110+[1]XUAN!J110+[1]LIEN!J110+[1]HUNG!J110+[1]CNAM!J110+[1]TAY!J110+[1]HOA!J110+[1]VAN!J110+[1]PDINH!J110+[1]SLOC!J110+[1]TRUNG!J110+[1]TAN!J110+[1]THUONG!J110+[1]HLAO!J110+[1]PNHA!J110+[1]VTRUNG!J110</f>
        <v>0</v>
      </c>
      <c r="K112" s="633" t="e">
        <f>[1]DAI!#REF!+[1]NAM!#REF!+[1]NHAN!#REF!+[1]LY!#REF!+[1]DUC!#REF!+[1]DONG!#REF!+[1]HPHU!#REF!+[1]BAC!#REF!+[1]THANH!#REF!+#REF!+[1]MY!#REF!+[1]HA!#REF!+[1]PHUC!#REF!+[1]LAM!#REF!+[1]XUAN!#REF!+[1]LIEN!#REF!</f>
        <v>#REF!</v>
      </c>
      <c r="L112" s="633" t="e">
        <f>[1]DAI!#REF!+[1]NAM!#REF!+[1]NHAN!#REF!+[1]LY!#REF!+[1]DUC!#REF!+[1]DONG!#REF!+[1]HPHU!#REF!+[1]BAC!#REF!+[1]THANH!#REF!+#REF!+[1]MY!#REF!+[1]HA!#REF!+[1]PHUC!#REF!+[1]LAM!#REF!+[1]XUAN!#REF!+[1]LIEN!#REF!</f>
        <v>#REF!</v>
      </c>
      <c r="M112" s="633" t="e">
        <f>[1]DAI!#REF!+[1]NAM!#REF!+[1]NHAN!#REF!+[1]LY!#REF!+[1]DUC!#REF!+[1]DONG!#REF!+[1]HPHU!#REF!+[1]BAC!#REF!+[1]THANH!#REF!+#REF!+[1]MY!#REF!+[1]HA!#REF!+[1]PHUC!#REF!+[1]LAM!#REF!+[1]XUAN!#REF!+[1]LIEN!#REF!</f>
        <v>#REF!</v>
      </c>
      <c r="N112" s="617">
        <f>[1]DAI!N110+[1]NAM!N110+[1]NHAN!N110+[1]LY!N110+[1]DUC!N110+[1]DONG!N110+[1]HPHU!N110+[1]BAC!N110+[1]THANH!N110+[1]MY!N110+[1]HA!N110+[1]PHUC!N110+[1]LAM!N110+[1]XUAN!N110+[1]LIEN!N110+[1]HUNG!N110+[1]CNAM!N110+[1]TAY!N110+[1]HOA!N110+[1]VAN!N110+[1]PDINH!N110+[1]SLOC!N110+[1]TRUNG!N110+[1]TAN!N110+[1]THUONG!N110+[1]HLAO!N110+[1]PNHA!N110+[1]VTRUNG!N110</f>
        <v>0</v>
      </c>
      <c r="O112" s="617">
        <f>[1]DAI!O110+[1]NAM!O110+[1]NHAN!O110+[1]LY!O110+[1]DUC!O110+[1]DONG!O110+[1]HPHU!O110+[1]BAC!O110+[1]THANH!O110+[1]MY!O110+[1]HA!O110+[1]PHUC!O110+[1]LAM!O110+[1]XUAN!O110+[1]LIEN!O110+[1]HUNG!O110+[1]CNAM!O110+[1]TAY!O110+[1]HOA!O110+[1]VAN!O110+[1]PDINH!O110+[1]SLOC!O110+[1]TRUNG!O110+[1]TAN!O110+[1]THUONG!O110+[1]HLAO!O110+[1]PNHA!O110+[1]VTRUNG!O110</f>
        <v>0</v>
      </c>
      <c r="P112" s="617" t="e">
        <f>[1]DAI!#REF!+[1]NAM!#REF!+[1]NHAN!#REF!+[1]LY!#REF!+[1]DUC!#REF!+[1]DONG!#REF!+[1]HPHU!#REF!+[1]BAC!#REF!+[1]THANH!#REF!+[1]MY!#REF!+[1]HA!#REF!+[1]PHUC!#REF!+[1]LAM!#REF!+[1]XUAN!#REF!+[1]LIEN!#REF!</f>
        <v>#REF!</v>
      </c>
      <c r="Q112" s="633" t="e">
        <f>[1]DAI!#REF!+[1]NAM!#REF!+[1]NHAN!#REF!+[1]LY!#REF!+[1]DUC!#REF!+[1]DONG!#REF!+[1]HPHU!#REF!+[1]BAC!#REF!+[1]THANH!#REF!+#REF!+[1]MY!#REF!+[1]HA!#REF!+[1]PHUC!#REF!+[1]LAM!#REF!+[1]XUAN!#REF!+[1]LIEN!#REF!</f>
        <v>#REF!</v>
      </c>
      <c r="R112" s="588" t="e">
        <f>[1]DAI!#REF!+[1]NAM!#REF!+[1]NHAN!#REF!+[1]LY!#REF!+[1]DUC!#REF!+[1]DONG!#REF!+[1]HPHU!#REF!+[1]BAC!#REF!+[1]THANH!#REF!+#REF!+[1]MY!#REF!+[1]HA!#REF!+[1]PHUC!#REF!+[1]LAM!#REF!+[1]XUAN!#REF!+[1]LIEN!#REF!</f>
        <v>#REF!</v>
      </c>
      <c r="S112" s="633" t="e">
        <f>[1]DAI!#REF!+[1]NAM!#REF!+[1]NHAN!#REF!+[1]LY!#REF!+[1]DUC!#REF!+[1]DONG!#REF!+[1]HPHU!#REF!+[1]BAC!#REF!+[1]THANH!#REF!+#REF!+[1]MY!#REF!+[1]HA!#REF!+[1]PHUC!#REF!+[1]LAM!#REF!+[1]XUAN!#REF!+[1]LIEN!#REF!</f>
        <v>#REF!</v>
      </c>
      <c r="T112" s="633" t="e">
        <f>[1]DAI!#REF!+[1]NAM!#REF!+[1]NHAN!#REF!+[1]LY!#REF!+[1]DUC!#REF!+[1]DONG!#REF!+[1]HPHU!#REF!+[1]BAC!#REF!+[1]THANH!#REF!+#REF!+[1]MY!#REF!+[1]HA!#REF!+[1]PHUC!#REF!+[1]LAM!#REF!+[1]XUAN!#REF!+[1]LIEN!#REF!</f>
        <v>#REF!</v>
      </c>
      <c r="U112" s="633" t="e">
        <f>[1]DAI!#REF!+[1]NAM!#REF!+[1]NHAN!#REF!+[1]LY!#REF!+[1]DUC!#REF!+[1]DONG!#REF!+[1]HPHU!#REF!+[1]BAC!#REF!+[1]THANH!#REF!+#REF!+[1]MY!#REF!+[1]HA!#REF!+[1]PHUC!#REF!+[1]LAM!#REF!+[1]XUAN!#REF!+[1]LIEN!#REF!</f>
        <v>#REF!</v>
      </c>
      <c r="V112" s="633" t="e">
        <f>[1]DAI!#REF!+[1]NAM!#REF!+[1]NHAN!#REF!+[1]LY!#REF!+[1]DUC!#REF!+[1]DONG!#REF!+[1]HPHU!#REF!+[1]BAC!#REF!+[1]THANH!#REF!+#REF!+[1]MY!#REF!+[1]HA!#REF!+[1]PHUC!#REF!+[1]LAM!#REF!+[1]XUAN!#REF!+[1]LIEN!#REF!</f>
        <v>#REF!</v>
      </c>
      <c r="W112" s="633" t="e">
        <f>[1]DAI!#REF!+[1]NAM!#REF!+[1]NHAN!#REF!+[1]LY!#REF!+[1]DUC!#REF!+[1]DONG!#REF!+[1]HPHU!#REF!+[1]BAC!#REF!+[1]THANH!#REF!+#REF!+[1]MY!#REF!+[1]HA!#REF!+[1]PHUC!#REF!+[1]LAM!#REF!+[1]XUAN!#REF!+[1]LIEN!#REF!</f>
        <v>#REF!</v>
      </c>
      <c r="X112" s="633" t="e">
        <f>[1]DAI!#REF!+[1]NAM!#REF!+[1]NHAN!#REF!+[1]LY!#REF!+[1]DUC!#REF!+[1]DONG!#REF!+[1]HPHU!#REF!+[1]BAC!#REF!+[1]THANH!#REF!+#REF!+[1]MY!#REF!+[1]HA!#REF!+[1]PHUC!#REF!+[1]LAM!#REF!+[1]XUAN!#REF!+[1]LIEN!#REF!</f>
        <v>#REF!</v>
      </c>
      <c r="Y112" s="633" t="e">
        <f>[1]DAI!#REF!+[1]NAM!#REF!+[1]NHAN!#REF!+[1]LY!#REF!+[1]DUC!#REF!+[1]DONG!#REF!+[1]HPHU!#REF!+[1]BAC!#REF!+[1]THANH!#REF!+#REF!+[1]MY!#REF!+[1]HA!#REF!+[1]PHUC!#REF!+[1]LAM!#REF!+[1]XUAN!#REF!+[1]LIEN!#REF!</f>
        <v>#REF!</v>
      </c>
      <c r="Z112" s="633" t="e">
        <f>[1]DAI!#REF!+[1]NAM!#REF!+[1]NHAN!#REF!+[1]LY!#REF!+[1]DUC!#REF!+[1]DONG!#REF!+[1]HPHU!#REF!+[1]BAC!#REF!+[1]THANH!#REF!+#REF!+[1]MY!#REF!+[1]HA!#REF!+[1]PHUC!#REF!+[1]LAM!#REF!+[1]XUAN!#REF!+[1]LIEN!#REF!</f>
        <v>#REF!</v>
      </c>
      <c r="AA112" s="633" t="e">
        <f>[1]DAI!#REF!+[1]NAM!#REF!+[1]NHAN!#REF!+[1]LY!#REF!+[1]DUC!#REF!+[1]DONG!#REF!+[1]HPHU!#REF!+[1]BAC!#REF!+[1]THANH!#REF!+#REF!+[1]MY!#REF!+[1]HA!#REF!+[1]PHUC!#REF!+[1]LAM!#REF!+[1]XUAN!#REF!+[1]LIEN!#REF!</f>
        <v>#REF!</v>
      </c>
      <c r="AB112" s="633" t="e">
        <f>[1]DAI!#REF!+[1]NAM!#REF!+[1]NHAN!#REF!+[1]LY!#REF!+[1]DUC!#REF!+[1]DONG!#REF!+[1]HPHU!#REF!+[1]BAC!#REF!+[1]THANH!#REF!+#REF!+[1]MY!#REF!+[1]HA!#REF!+[1]PHUC!#REF!+[1]LAM!#REF!+[1]XUAN!#REF!+[1]LIEN!#REF!</f>
        <v>#REF!</v>
      </c>
      <c r="AC112" s="633" t="e">
        <f>[1]DAI!#REF!+[1]NAM!#REF!+[1]NHAN!#REF!+[1]LY!#REF!+[1]DUC!#REF!+[1]DONG!#REF!+[1]HPHU!#REF!+[1]BAC!#REF!+[1]THANH!#REF!+#REF!+[1]MY!#REF!+[1]HA!#REF!+[1]PHUC!#REF!+[1]LAM!#REF!+[1]XUAN!#REF!+[1]LIEN!#REF!</f>
        <v>#REF!</v>
      </c>
      <c r="AD112" s="617" t="e">
        <f>[1]DAI!#REF!+[1]NAM!#REF!+[1]NHAN!#REF!+[1]LY!#REF!+[1]DUC!#REF!+[1]DONG!#REF!+[1]HPHU!#REF!+[1]BAC!#REF!+[1]THANH!#REF!+[1]MY!#REF!+[1]HA!#REF!+[1]PHUC!#REF!+[1]LAM!#REF!+[1]XUAN!#REF!+[1]LIEN!#REF!</f>
        <v>#REF!</v>
      </c>
      <c r="AE112" s="633" t="e">
        <f>[1]DAI!#REF!+[1]NAM!#REF!+[1]NHAN!#REF!+[1]LY!#REF!+[1]DUC!#REF!+[1]DONG!#REF!+[1]HPHU!#REF!+[1]BAC!#REF!+[1]THANH!#REF!+#REF!+[1]MY!#REF!+[1]HA!#REF!+[1]PHUC!#REF!+[1]LAM!#REF!+[1]XUAN!#REF!+[1]LIEN!#REF!</f>
        <v>#REF!</v>
      </c>
      <c r="AF112" s="633" t="e">
        <f>[1]DAI!#REF!+[1]NAM!#REF!+[1]NHAN!#REF!+[1]LY!#REF!+[1]DUC!#REF!+[1]DONG!#REF!+[1]HPHU!#REF!+[1]BAC!#REF!+[1]THANH!#REF!+#REF!+[1]MY!#REF!+[1]HA!#REF!+[1]PHUC!#REF!+[1]LAM!#REF!+[1]XUAN!#REF!+[1]LIEN!#REF!</f>
        <v>#REF!</v>
      </c>
      <c r="AG112" s="633" t="e">
        <f>[1]DAI!#REF!+[1]NAM!#REF!+[1]NHAN!#REF!+[1]LY!#REF!+[1]DUC!#REF!+[1]DONG!#REF!+[1]HPHU!#REF!+[1]BAC!#REF!+[1]THANH!#REF!+#REF!+[1]MY!#REF!+[1]HA!#REF!+[1]PHUC!#REF!+[1]LAM!#REF!+[1]XUAN!#REF!+[1]LIEN!#REF!</f>
        <v>#REF!</v>
      </c>
      <c r="AH112" s="633" t="e">
        <f>[1]DAI!#REF!+[1]NAM!#REF!+[1]NHAN!#REF!+[1]LY!#REF!+[1]DUC!#REF!+[1]DONG!#REF!+[1]HPHU!#REF!+[1]BAC!#REF!+[1]THANH!#REF!+#REF!+[1]MY!#REF!+[1]HA!#REF!+[1]PHUC!#REF!+[1]LAM!#REF!+[1]XUAN!#REF!+[1]LIEN!#REF!</f>
        <v>#REF!</v>
      </c>
      <c r="AI112" s="633" t="e">
        <f>[1]DAI!#REF!+[1]NAM!#REF!+[1]NHAN!#REF!+[1]LY!#REF!+[1]DUC!#REF!+[1]DONG!#REF!+[1]HPHU!#REF!+[1]BAC!#REF!+[1]THANH!#REF!+#REF!+[1]MY!#REF!+[1]HA!#REF!+[1]PHUC!#REF!+[1]LAM!#REF!+[1]XUAN!#REF!+[1]LIEN!#REF!</f>
        <v>#REF!</v>
      </c>
      <c r="AJ112" s="633" t="e">
        <f>[1]DAI!#REF!+[1]NAM!#REF!+[1]NHAN!#REF!+[1]LY!#REF!+[1]DUC!#REF!+[1]DONG!#REF!+[1]HPHU!#REF!+[1]BAC!#REF!+[1]THANH!#REF!+#REF!+[1]MY!#REF!+[1]HA!#REF!+[1]PHUC!#REF!+[1]LAM!#REF!+[1]XUAN!#REF!+[1]LIEN!#REF!</f>
        <v>#REF!</v>
      </c>
      <c r="AK112" s="617" t="e">
        <f>[1]DAI!#REF!+[1]NAM!#REF!+[1]NHAN!#REF!+[1]LY!#REF!+[1]DUC!#REF!+[1]DONG!#REF!+[1]HPHU!#REF!+[1]BAC!#REF!+[1]THANH!#REF!+[1]MY!#REF!+[1]HA!#REF!+[1]PHUC!#REF!+[1]LAM!#REF!+[1]XUAN!#REF!+[1]LIEN!#REF!</f>
        <v>#REF!</v>
      </c>
      <c r="AL112" s="633" t="e">
        <f>[1]DAI!#REF!+[1]NAM!#REF!+[1]NHAN!#REF!+[1]LY!#REF!+[1]DUC!#REF!+[1]DONG!#REF!+[1]HPHU!#REF!+[1]BAC!#REF!+[1]THANH!#REF!+#REF!+[1]MY!#REF!+[1]HA!#REF!+[1]PHUC!#REF!+[1]LAM!#REF!+[1]XUAN!#REF!+[1]LIEN!#REF!</f>
        <v>#REF!</v>
      </c>
      <c r="AM112" s="633" t="e">
        <f>[1]DAI!#REF!+[1]NAM!#REF!+[1]NHAN!#REF!+[1]LY!#REF!+[1]DUC!#REF!+[1]DONG!#REF!+[1]HPHU!#REF!+[1]BAC!#REF!+[1]THANH!#REF!+#REF!+[1]MY!#REF!+[1]HA!#REF!+[1]PHUC!#REF!+[1]LAM!#REF!+[1]XUAN!#REF!+[1]LIEN!#REF!</f>
        <v>#REF!</v>
      </c>
      <c r="AN112" s="617" t="e">
        <f>[1]DAI!#REF!+[1]NAM!#REF!+[1]NHAN!#REF!+[1]LY!#REF!+[1]DUC!#REF!+[1]DONG!#REF!+[1]HPHU!#REF!+[1]BAC!#REF!+[1]THANH!#REF!+[1]MY!#REF!+[1]HA!#REF!+[1]PHUC!#REF!+[1]LAM!#REF!+[1]XUAN!#REF!+[1]LIEN!#REF!</f>
        <v>#REF!</v>
      </c>
      <c r="AO112" s="633" t="e">
        <f>[1]DAI!#REF!+[1]NAM!#REF!+[1]NHAN!#REF!+[1]LY!#REF!+[1]DUC!#REF!+[1]DONG!#REF!+[1]HPHU!#REF!+[1]BAC!#REF!+[1]THANH!#REF!+#REF!+[1]MY!#REF!+[1]HA!#REF!+[1]PHUC!#REF!+[1]LAM!#REF!+[1]XUAN!#REF!+[1]LIEN!#REF!</f>
        <v>#REF!</v>
      </c>
      <c r="AP112" s="633" t="e">
        <f>[1]DAI!#REF!+[1]NAM!#REF!+[1]NHAN!#REF!+[1]LY!#REF!+[1]DUC!#REF!+[1]DONG!#REF!+[1]HPHU!#REF!+[1]BAC!#REF!+[1]THANH!#REF!+#REF!+[1]MY!#REF!+[1]HA!#REF!+[1]PHUC!#REF!+[1]LAM!#REF!+[1]XUAN!#REF!+[1]LIEN!#REF!</f>
        <v>#REF!</v>
      </c>
      <c r="AQ112" s="633" t="e">
        <f>[1]DAI!#REF!+[1]NAM!#REF!+[1]NHAN!#REF!+[1]LY!#REF!+[1]DUC!#REF!+[1]DONG!#REF!+[1]HPHU!#REF!+[1]BAC!#REF!+[1]THANH!#REF!+#REF!+[1]MY!#REF!+[1]HA!#REF!+[1]PHUC!#REF!+[1]LAM!#REF!+[1]XUAN!#REF!+[1]LIEN!#REF!</f>
        <v>#REF!</v>
      </c>
      <c r="AR112" s="617">
        <f>[1]DAI!AR110+[1]NAM!AR110+[1]NHAN!AR110+[1]LY!AR110+[1]DUC!AR110+[1]DONG!AR110+[1]HPHU!AR110+[1]BAC!AR110+[1]THANH!AR110+[1]MY!AR110+[1]HA!AR110+[1]PHUC!AR110+[1]LAM!AR110+[1]XUAN!AR110+[1]LIEN!AR110+[1]HUNG!AR110+[1]CNAM!AR110+[1]TAY!AR110+[1]HOA!AR110+[1]VAN!AR110+[1]PDINH!AR110+[1]SLOC!AR110+[1]TRUNG!AR110+[1]TAN!AR110+[1]THUONG!AR110+[1]HLAO!AR110+[1]PNHA!AR110+[1]VTRUNG!AR110</f>
        <v>0</v>
      </c>
      <c r="AS112" s="617" t="e">
        <f>[1]DAI!#REF!+[1]NAM!#REF!+[1]NHAN!#REF!+[1]LY!#REF!+[1]DUC!#REF!+[1]DONG!#REF!+[1]HPHU!#REF!+[1]BAC!#REF!+[1]THANH!#REF!+[1]MY!#REF!+[1]HA!#REF!+[1]PHUC!#REF!+[1]LAM!#REF!+[1]XUAN!#REF!+[1]LIEN!#REF!</f>
        <v>#REF!</v>
      </c>
      <c r="AT112" s="617"/>
      <c r="AU112" s="617" t="e">
        <f>[1]DAI!#REF!+[1]NAM!#REF!+[1]NHAN!#REF!+[1]LY!#REF!+[1]DUC!#REF!+[1]DONG!#REF!+[1]HPHU!#REF!+[1]BAC!#REF!+[1]THANH!#REF!+[1]MY!#REF!+[1]HA!#REF!+[1]PHUC!#REF!+[1]LAM!#REF!+[1]XUAN!#REF!+[1]LIEN!#REF!</f>
        <v>#REF!</v>
      </c>
      <c r="AV112" s="587">
        <f>[1]DAI!AV110+[1]NAM!AV110+[1]NHAN!AV110+[1]LY!AV110+[1]DUC!AV110+[1]DONG!AV110+[1]HPHU!AV110+[1]BAC!AV110+[1]THANH!AV110+[1]MY!AV110+[1]HA!AV110+[1]PHUC!AV110+[1]LAM!AV110+[1]XUAN!AV110+[1]LIEN!AV110+[1]HUNG!AV110+[1]CNAM!AV110+[1]TAY!AV110+[1]HOA!AV110+[1]VAN!AV110+[1]PDINH!AV110+[1]SLOC!AV110+[1]TRUNG!AV110+[1]TAN!AV110+[1]THUONG!AV110+[1]HLAO!AV110+[1]PNHA!AV110+[1]VTRUNG!AV110</f>
        <v>0</v>
      </c>
      <c r="AW112" s="633" t="e">
        <f>[1]DAI!#REF!+[1]NAM!#REF!+[1]NHAN!#REF!+[1]LY!#REF!+[1]DUC!#REF!+[1]DONG!#REF!+[1]HPHU!#REF!+[1]BAC!#REF!+[1]THANH!#REF!+#REF!+[1]MY!#REF!+[1]HA!#REF!+[1]PHUC!#REF!+[1]LAM!#REF!+[1]XUAN!#REF!+[1]LIEN!#REF!</f>
        <v>#REF!</v>
      </c>
      <c r="AX112" s="633" t="e">
        <f>[1]DAI!#REF!+[1]NAM!#REF!+[1]NHAN!#REF!+[1]LY!#REF!+[1]DUC!#REF!+[1]DONG!#REF!+[1]HPHU!#REF!+[1]BAC!#REF!+[1]THANH!#REF!+#REF!+[1]MY!#REF!+[1]HA!#REF!+[1]PHUC!#REF!+[1]LAM!#REF!+[1]XUAN!#REF!+[1]LIEN!#REF!</f>
        <v>#REF!</v>
      </c>
      <c r="AY112" s="633" t="e">
        <f>[1]DAI!#REF!+[1]NAM!#REF!+[1]NHAN!#REF!+[1]LY!#REF!+[1]DUC!#REF!+[1]DONG!#REF!+[1]HPHU!#REF!+[1]BAC!#REF!+[1]THANH!#REF!+#REF!+[1]MY!#REF!+[1]HA!#REF!+[1]PHUC!#REF!+[1]LAM!#REF!+[1]XUAN!#REF!+[1]LIEN!#REF!</f>
        <v>#REF!</v>
      </c>
      <c r="AZ112" s="617" t="e">
        <f>[1]DAI!#REF!+[1]NAM!#REF!+[1]NHAN!#REF!+[1]LY!#REF!+[1]DUC!#REF!+[1]DONG!#REF!+[1]HPHU!#REF!+[1]BAC!#REF!+[1]THANH!#REF!+[1]MY!#REF!+[1]HA!#REF!+[1]PHUC!#REF!+[1]LAM!#REF!+[1]XUAN!#REF!+[1]LIEN!#REF!</f>
        <v>#REF!</v>
      </c>
      <c r="BA112" s="633" t="e">
        <f>[1]DAI!#REF!+[1]NAM!#REF!+[1]NHAN!#REF!+[1]LY!#REF!+[1]DUC!#REF!+[1]DONG!#REF!+[1]HPHU!#REF!+[1]BAC!#REF!+[1]THANH!#REF!+#REF!+[1]MY!#REF!+[1]HA!#REF!+[1]PHUC!#REF!+[1]LAM!#REF!+[1]XUAN!#REF!+[1]LIEN!#REF!</f>
        <v>#REF!</v>
      </c>
      <c r="BB112" s="633" t="e">
        <f>[1]DAI!#REF!+[1]NAM!#REF!+[1]NHAN!#REF!+[1]LY!#REF!+[1]DUC!#REF!+[1]DONG!#REF!+[1]HPHU!#REF!+[1]BAC!#REF!+[1]THANH!#REF!+#REF!+[1]MY!#REF!+[1]HA!#REF!+[1]PHUC!#REF!+[1]LAM!#REF!+[1]XUAN!#REF!+[1]LIEN!#REF!</f>
        <v>#REF!</v>
      </c>
      <c r="BC112" s="633" t="e">
        <f>[1]DAI!#REF!+[1]NAM!#REF!+[1]NHAN!#REF!+[1]LY!#REF!+[1]DUC!#REF!+[1]DONG!#REF!+[1]HPHU!#REF!+[1]BAC!#REF!+[1]THANH!#REF!+#REF!+[1]MY!#REF!+[1]HA!#REF!+[1]PHUC!#REF!+[1]LAM!#REF!+[1]XUAN!#REF!+[1]LIEN!#REF!</f>
        <v>#REF!</v>
      </c>
      <c r="BD112" s="617" t="e">
        <f>[1]DAI!#REF!+[1]NAM!#REF!+[1]NHAN!#REF!+[1]LY!#REF!+[1]DUC!#REF!+[1]DONG!#REF!+[1]HPHU!#REF!+[1]BAC!#REF!+[1]THANH!#REF!+[1]MY!#REF!+[1]HA!#REF!+[1]PHUC!#REF!+[1]LAM!#REF!+[1]XUAN!#REF!+[1]LIEN!#REF!</f>
        <v>#REF!</v>
      </c>
      <c r="BE112" s="633" t="e">
        <f>[1]DAI!#REF!+[1]NAM!#REF!+[1]NHAN!#REF!+[1]LY!#REF!+[1]DUC!#REF!+[1]DONG!#REF!+[1]HPHU!#REF!+[1]BAC!#REF!+[1]THANH!#REF!+#REF!+[1]MY!#REF!+[1]HA!#REF!+[1]PHUC!#REF!+[1]LAM!#REF!+[1]XUAN!#REF!+[1]LIEN!#REF!</f>
        <v>#REF!</v>
      </c>
      <c r="BF112" s="633" t="e">
        <f>[1]DAI!#REF!+[1]NAM!#REF!+[1]NHAN!#REF!+[1]LY!#REF!+[1]DUC!#REF!+[1]DONG!#REF!+[1]HPHU!#REF!+[1]BAC!#REF!+[1]THANH!#REF!+#REF!+[1]MY!#REF!+[1]HA!#REF!+[1]PHUC!#REF!+[1]LAM!#REF!+[1]XUAN!#REF!+[1]LIEN!#REF!</f>
        <v>#REF!</v>
      </c>
      <c r="BG112" s="633" t="e">
        <f>[1]DAI!#REF!+[1]NAM!#REF!+[1]NHAN!#REF!+[1]LY!#REF!+[1]DUC!#REF!+[1]DONG!#REF!+[1]HPHU!#REF!+[1]BAC!#REF!+[1]THANH!#REF!+#REF!+[1]MY!#REF!+[1]HA!#REF!+[1]PHUC!#REF!+[1]LAM!#REF!+[1]XUAN!#REF!+[1]LIEN!#REF!</f>
        <v>#REF!</v>
      </c>
      <c r="BH112" s="633" t="e">
        <f>[1]DAI!#REF!+[1]NAM!#REF!+[1]NHAN!#REF!+[1]LY!#REF!+[1]DUC!#REF!+[1]DONG!#REF!+[1]HPHU!#REF!+[1]BAC!#REF!+[1]THANH!#REF!+#REF!+[1]MY!#REF!+[1]HA!#REF!+[1]PHUC!#REF!+[1]LAM!#REF!+[1]XUAN!#REF!+[1]LIEN!#REF!</f>
        <v>#REF!</v>
      </c>
      <c r="BI112" s="633" t="e">
        <f>[1]DAI!#REF!+[1]NAM!#REF!+[1]NHAN!#REF!+[1]LY!#REF!+[1]DUC!#REF!+[1]DONG!#REF!+[1]HPHU!#REF!+[1]BAC!#REF!+[1]THANH!#REF!+#REF!+[1]MY!#REF!+[1]HA!#REF!+[1]PHUC!#REF!+[1]LAM!#REF!+[1]XUAN!#REF!+[1]LIEN!#REF!</f>
        <v>#REF!</v>
      </c>
      <c r="BJ112" s="633" t="e">
        <f>[1]DAI!#REF!+[1]NAM!#REF!+[1]NHAN!#REF!+[1]LY!#REF!+[1]DUC!#REF!+[1]DONG!#REF!+[1]HPHU!#REF!+[1]BAC!#REF!+[1]THANH!#REF!+#REF!+[1]MY!#REF!+[1]HA!#REF!+[1]PHUC!#REF!+[1]LAM!#REF!+[1]XUAN!#REF!+[1]LIEN!#REF!</f>
        <v>#REF!</v>
      </c>
      <c r="BK112" s="633" t="e">
        <f>[1]DAI!#REF!+[1]NAM!#REF!+[1]NHAN!#REF!+[1]LY!#REF!+[1]DUC!#REF!+[1]DONG!#REF!+[1]HPHU!#REF!+[1]BAC!#REF!+[1]THANH!#REF!+#REF!+[1]MY!#REF!+[1]HA!#REF!+[1]PHUC!#REF!+[1]LAM!#REF!+[1]XUAN!#REF!+[1]LIEN!#REF!</f>
        <v>#REF!</v>
      </c>
      <c r="BL112" s="633" t="e">
        <f>[1]DAI!#REF!+[1]NAM!#REF!+[1]NHAN!#REF!+[1]LY!#REF!+[1]DUC!#REF!+[1]DONG!#REF!+[1]HPHU!#REF!+[1]BAC!#REF!+[1]THANH!#REF!+#REF!+[1]MY!#REF!+[1]HA!#REF!+[1]PHUC!#REF!+[1]LAM!#REF!+[1]XUAN!#REF!+[1]LIEN!#REF!</f>
        <v>#REF!</v>
      </c>
      <c r="BM112" s="568"/>
    </row>
    <row r="113" spans="1:67" ht="24" hidden="1" customHeight="1" x14ac:dyDescent="0.2">
      <c r="A113" s="634" t="s">
        <v>91</v>
      </c>
      <c r="B113" s="584" t="s">
        <v>94</v>
      </c>
      <c r="C113" s="635" t="s">
        <v>95</v>
      </c>
      <c r="D113" s="633" t="e">
        <f>[1]DAI!#REF!+[1]NAM!#REF!+[1]NHAN!#REF!+[1]LY!#REF!+[1]DUC!#REF!+[1]DONG!#REF!+[1]HPHU!#REF!+[1]BAC!#REF!+[1]THANH!#REF!+#REF!+[1]MY!#REF!+[1]HA!#REF!+[1]PHUC!#REF!+[1]LAM!#REF!+[1]XUAN!#REF!+[1]LIEN!#REF!</f>
        <v>#REF!</v>
      </c>
      <c r="E113" s="633" t="e">
        <f>[1]DAI!#REF!+[1]NAM!#REF!+[1]NHAN!#REF!+[1]LY!#REF!+[1]DUC!#REF!+[1]DONG!#REF!+[1]HPHU!#REF!+[1]BAC!#REF!+[1]THANH!#REF!+#REF!+[1]MY!#REF!+[1]HA!#REF!+[1]PHUC!#REF!+[1]LAM!#REF!+[1]XUAN!#REF!+[1]LIEN!#REF!</f>
        <v>#REF!</v>
      </c>
      <c r="F113" s="633" t="e">
        <f>[1]DAI!#REF!+[1]NAM!#REF!+[1]NHAN!#REF!+[1]LY!#REF!+[1]DUC!#REF!+[1]DONG!#REF!+[1]HPHU!#REF!+[1]BAC!#REF!+[1]THANH!#REF!+#REF!+[1]MY!#REF!+[1]HA!#REF!+[1]PHUC!#REF!+[1]LAM!#REF!+[1]XUAN!#REF!+[1]LIEN!#REF!</f>
        <v>#REF!</v>
      </c>
      <c r="G113" s="617">
        <f>[1]DAI!G111+[1]NAM!G111+[1]NHAN!G111+[1]LY!G111+[1]DUC!G111+[1]DONG!G111+[1]HPHU!G111+[1]BAC!G111+[1]THANH!G111+[1]MY!G111+[1]HA!G111+[1]PHUC!G111+[1]LAM!G111+[1]XUAN!G111+[1]LIEN!G111+[1]HUNG!G111+[1]CNAM!G111+[1]TAY!G111+[1]HOA!G111+[1]VAN!G111+[1]PDINH!G111+[1]SLOC!G111+[1]TRUNG!G111+[1]TAN!G111+[1]THUONG!G111+[1]HLAO!G111+[1]PNHA!G111+[1]VTRUNG!G111</f>
        <v>0</v>
      </c>
      <c r="H113" s="633" t="e">
        <f>[1]DAI!#REF!+[1]NAM!#REF!+[1]NHAN!#REF!+[1]LY!#REF!+[1]DUC!#REF!+[1]DONG!#REF!+[1]HPHU!#REF!+[1]BAC!#REF!+[1]THANH!#REF!+#REF!+[1]MY!#REF!+[1]HA!#REF!+[1]PHUC!#REF!+[1]LAM!#REF!+[1]XUAN!#REF!+[1]LIEN!#REF!</f>
        <v>#REF!</v>
      </c>
      <c r="I113" s="633" t="e">
        <f>[1]DAI!#REF!+[1]NAM!#REF!+[1]NHAN!#REF!+[1]LY!#REF!+[1]DUC!#REF!+[1]DONG!#REF!+[1]HPHU!#REF!+[1]BAC!#REF!+[1]THANH!#REF!+#REF!+[1]MY!#REF!+[1]HA!#REF!+[1]PHUC!#REF!+[1]LAM!#REF!+[1]XUAN!#REF!+[1]LIEN!#REF!</f>
        <v>#REF!</v>
      </c>
      <c r="J113" s="617">
        <f>[1]DAI!J111+[1]NAM!J111+[1]NHAN!J111+[1]LY!J111+[1]DUC!J111+[1]DONG!J111+[1]HPHU!J111+[1]BAC!J111+[1]THANH!J111+[1]MY!J111+[1]HA!J111+[1]PHUC!J111+[1]LAM!J111+[1]XUAN!J111+[1]LIEN!J111+[1]HUNG!J111+[1]CNAM!J111+[1]TAY!J111+[1]HOA!J111+[1]VAN!J111+[1]PDINH!J111+[1]SLOC!J111+[1]TRUNG!J111+[1]TAN!J111+[1]THUONG!J111+[1]HLAO!J111+[1]PNHA!J111+[1]VTRUNG!J111</f>
        <v>0</v>
      </c>
      <c r="K113" s="633" t="e">
        <f>[1]DAI!#REF!+[1]NAM!#REF!+[1]NHAN!#REF!+[1]LY!#REF!+[1]DUC!#REF!+[1]DONG!#REF!+[1]HPHU!#REF!+[1]BAC!#REF!+[1]THANH!#REF!+#REF!+[1]MY!#REF!+[1]HA!#REF!+[1]PHUC!#REF!+[1]LAM!#REF!+[1]XUAN!#REF!+[1]LIEN!#REF!</f>
        <v>#REF!</v>
      </c>
      <c r="L113" s="633" t="e">
        <f>[1]DAI!#REF!+[1]NAM!#REF!+[1]NHAN!#REF!+[1]LY!#REF!+[1]DUC!#REF!+[1]DONG!#REF!+[1]HPHU!#REF!+[1]BAC!#REF!+[1]THANH!#REF!+#REF!+[1]MY!#REF!+[1]HA!#REF!+[1]PHUC!#REF!+[1]LAM!#REF!+[1]XUAN!#REF!+[1]LIEN!#REF!</f>
        <v>#REF!</v>
      </c>
      <c r="M113" s="633" t="e">
        <f>[1]DAI!#REF!+[1]NAM!#REF!+[1]NHAN!#REF!+[1]LY!#REF!+[1]DUC!#REF!+[1]DONG!#REF!+[1]HPHU!#REF!+[1]BAC!#REF!+[1]THANH!#REF!+#REF!+[1]MY!#REF!+[1]HA!#REF!+[1]PHUC!#REF!+[1]LAM!#REF!+[1]XUAN!#REF!+[1]LIEN!#REF!</f>
        <v>#REF!</v>
      </c>
      <c r="N113" s="617">
        <f>[1]DAI!N111+[1]NAM!N111+[1]NHAN!N111+[1]LY!N111+[1]DUC!N111+[1]DONG!N111+[1]HPHU!N111+[1]BAC!N111+[1]THANH!N111+[1]MY!N111+[1]HA!N111+[1]PHUC!N111+[1]LAM!N111+[1]XUAN!N111+[1]LIEN!N111+[1]HUNG!N111+[1]CNAM!N111+[1]TAY!N111+[1]HOA!N111+[1]VAN!N111+[1]PDINH!N111+[1]SLOC!N111+[1]TRUNG!N111+[1]TAN!N111+[1]THUONG!N111+[1]HLAO!N111+[1]PNHA!N111+[1]VTRUNG!N111</f>
        <v>0</v>
      </c>
      <c r="O113" s="617">
        <f>[1]DAI!O111+[1]NAM!O111+[1]NHAN!O111+[1]LY!O111+[1]DUC!O111+[1]DONG!O111+[1]HPHU!O111+[1]BAC!O111+[1]THANH!O111+[1]MY!O111+[1]HA!O111+[1]PHUC!O111+[1]LAM!O111+[1]XUAN!O111+[1]LIEN!O111+[1]HUNG!O111+[1]CNAM!O111+[1]TAY!O111+[1]HOA!O111+[1]VAN!O111+[1]PDINH!O111+[1]SLOC!O111+[1]TRUNG!O111+[1]TAN!O111+[1]THUONG!O111+[1]HLAO!O111+[1]PNHA!O111+[1]VTRUNG!O111</f>
        <v>0</v>
      </c>
      <c r="P113" s="617" t="e">
        <f>[1]DAI!#REF!+[1]NAM!#REF!+[1]NHAN!#REF!+[1]LY!#REF!+[1]DUC!#REF!+[1]DONG!#REF!+[1]HPHU!#REF!+[1]BAC!#REF!+[1]THANH!#REF!+[1]MY!#REF!+[1]HA!#REF!+[1]PHUC!#REF!+[1]LAM!#REF!+[1]XUAN!#REF!+[1]LIEN!#REF!</f>
        <v>#REF!</v>
      </c>
      <c r="Q113" s="633" t="e">
        <f>[1]DAI!#REF!+[1]NAM!#REF!+[1]NHAN!#REF!+[1]LY!#REF!+[1]DUC!#REF!+[1]DONG!#REF!+[1]HPHU!#REF!+[1]BAC!#REF!+[1]THANH!#REF!+#REF!+[1]MY!#REF!+[1]HA!#REF!+[1]PHUC!#REF!+[1]LAM!#REF!+[1]XUAN!#REF!+[1]LIEN!#REF!</f>
        <v>#REF!</v>
      </c>
      <c r="R113" s="588" t="e">
        <f>[1]DAI!#REF!+[1]NAM!#REF!+[1]NHAN!#REF!+[1]LY!#REF!+[1]DUC!#REF!+[1]DONG!#REF!+[1]HPHU!#REF!+[1]BAC!#REF!+[1]THANH!#REF!+#REF!+[1]MY!#REF!+[1]HA!#REF!+[1]PHUC!#REF!+[1]LAM!#REF!+[1]XUAN!#REF!+[1]LIEN!#REF!</f>
        <v>#REF!</v>
      </c>
      <c r="S113" s="633" t="e">
        <f>[1]DAI!#REF!+[1]NAM!#REF!+[1]NHAN!#REF!+[1]LY!#REF!+[1]DUC!#REF!+[1]DONG!#REF!+[1]HPHU!#REF!+[1]BAC!#REF!+[1]THANH!#REF!+#REF!+[1]MY!#REF!+[1]HA!#REF!+[1]PHUC!#REF!+[1]LAM!#REF!+[1]XUAN!#REF!+[1]LIEN!#REF!</f>
        <v>#REF!</v>
      </c>
      <c r="T113" s="633" t="e">
        <f>[1]DAI!#REF!+[1]NAM!#REF!+[1]NHAN!#REF!+[1]LY!#REF!+[1]DUC!#REF!+[1]DONG!#REF!+[1]HPHU!#REF!+[1]BAC!#REF!+[1]THANH!#REF!+#REF!+[1]MY!#REF!+[1]HA!#REF!+[1]PHUC!#REF!+[1]LAM!#REF!+[1]XUAN!#REF!+[1]LIEN!#REF!</f>
        <v>#REF!</v>
      </c>
      <c r="U113" s="633" t="e">
        <f>[1]DAI!#REF!+[1]NAM!#REF!+[1]NHAN!#REF!+[1]LY!#REF!+[1]DUC!#REF!+[1]DONG!#REF!+[1]HPHU!#REF!+[1]BAC!#REF!+[1]THANH!#REF!+#REF!+[1]MY!#REF!+[1]HA!#REF!+[1]PHUC!#REF!+[1]LAM!#REF!+[1]XUAN!#REF!+[1]LIEN!#REF!</f>
        <v>#REF!</v>
      </c>
      <c r="V113" s="633" t="e">
        <f>[1]DAI!#REF!+[1]NAM!#REF!+[1]NHAN!#REF!+[1]LY!#REF!+[1]DUC!#REF!+[1]DONG!#REF!+[1]HPHU!#REF!+[1]BAC!#REF!+[1]THANH!#REF!+#REF!+[1]MY!#REF!+[1]HA!#REF!+[1]PHUC!#REF!+[1]LAM!#REF!+[1]XUAN!#REF!+[1]LIEN!#REF!</f>
        <v>#REF!</v>
      </c>
      <c r="W113" s="633" t="e">
        <f>[1]DAI!#REF!+[1]NAM!#REF!+[1]NHAN!#REF!+[1]LY!#REF!+[1]DUC!#REF!+[1]DONG!#REF!+[1]HPHU!#REF!+[1]BAC!#REF!+[1]THANH!#REF!+#REF!+[1]MY!#REF!+[1]HA!#REF!+[1]PHUC!#REF!+[1]LAM!#REF!+[1]XUAN!#REF!+[1]LIEN!#REF!</f>
        <v>#REF!</v>
      </c>
      <c r="X113" s="633" t="e">
        <f>[1]DAI!#REF!+[1]NAM!#REF!+[1]NHAN!#REF!+[1]LY!#REF!+[1]DUC!#REF!+[1]DONG!#REF!+[1]HPHU!#REF!+[1]BAC!#REF!+[1]THANH!#REF!+#REF!+[1]MY!#REF!+[1]HA!#REF!+[1]PHUC!#REF!+[1]LAM!#REF!+[1]XUAN!#REF!+[1]LIEN!#REF!</f>
        <v>#REF!</v>
      </c>
      <c r="Y113" s="633" t="e">
        <f>[1]DAI!#REF!+[1]NAM!#REF!+[1]NHAN!#REF!+[1]LY!#REF!+[1]DUC!#REF!+[1]DONG!#REF!+[1]HPHU!#REF!+[1]BAC!#REF!+[1]THANH!#REF!+#REF!+[1]MY!#REF!+[1]HA!#REF!+[1]PHUC!#REF!+[1]LAM!#REF!+[1]XUAN!#REF!+[1]LIEN!#REF!</f>
        <v>#REF!</v>
      </c>
      <c r="Z113" s="633" t="e">
        <f>[1]DAI!#REF!+[1]NAM!#REF!+[1]NHAN!#REF!+[1]LY!#REF!+[1]DUC!#REF!+[1]DONG!#REF!+[1]HPHU!#REF!+[1]BAC!#REF!+[1]THANH!#REF!+#REF!+[1]MY!#REF!+[1]HA!#REF!+[1]PHUC!#REF!+[1]LAM!#REF!+[1]XUAN!#REF!+[1]LIEN!#REF!</f>
        <v>#REF!</v>
      </c>
      <c r="AA113" s="633" t="e">
        <f>[1]DAI!#REF!+[1]NAM!#REF!+[1]NHAN!#REF!+[1]LY!#REF!+[1]DUC!#REF!+[1]DONG!#REF!+[1]HPHU!#REF!+[1]BAC!#REF!+[1]THANH!#REF!+#REF!+[1]MY!#REF!+[1]HA!#REF!+[1]PHUC!#REF!+[1]LAM!#REF!+[1]XUAN!#REF!+[1]LIEN!#REF!</f>
        <v>#REF!</v>
      </c>
      <c r="AB113" s="633" t="e">
        <f>[1]DAI!#REF!+[1]NAM!#REF!+[1]NHAN!#REF!+[1]LY!#REF!+[1]DUC!#REF!+[1]DONG!#REF!+[1]HPHU!#REF!+[1]BAC!#REF!+[1]THANH!#REF!+#REF!+[1]MY!#REF!+[1]HA!#REF!+[1]PHUC!#REF!+[1]LAM!#REF!+[1]XUAN!#REF!+[1]LIEN!#REF!</f>
        <v>#REF!</v>
      </c>
      <c r="AC113" s="633" t="e">
        <f>[1]DAI!#REF!+[1]NAM!#REF!+[1]NHAN!#REF!+[1]LY!#REF!+[1]DUC!#REF!+[1]DONG!#REF!+[1]HPHU!#REF!+[1]BAC!#REF!+[1]THANH!#REF!+#REF!+[1]MY!#REF!+[1]HA!#REF!+[1]PHUC!#REF!+[1]LAM!#REF!+[1]XUAN!#REF!+[1]LIEN!#REF!</f>
        <v>#REF!</v>
      </c>
      <c r="AD113" s="617" t="e">
        <f>[1]DAI!#REF!+[1]NAM!#REF!+[1]NHAN!#REF!+[1]LY!#REF!+[1]DUC!#REF!+[1]DONG!#REF!+[1]HPHU!#REF!+[1]BAC!#REF!+[1]THANH!#REF!+[1]MY!#REF!+[1]HA!#REF!+[1]PHUC!#REF!+[1]LAM!#REF!+[1]XUAN!#REF!+[1]LIEN!#REF!</f>
        <v>#REF!</v>
      </c>
      <c r="AE113" s="633" t="e">
        <f>[1]DAI!#REF!+[1]NAM!#REF!+[1]NHAN!#REF!+[1]LY!#REF!+[1]DUC!#REF!+[1]DONG!#REF!+[1]HPHU!#REF!+[1]BAC!#REF!+[1]THANH!#REF!+#REF!+[1]MY!#REF!+[1]HA!#REF!+[1]PHUC!#REF!+[1]LAM!#REF!+[1]XUAN!#REF!+[1]LIEN!#REF!</f>
        <v>#REF!</v>
      </c>
      <c r="AF113" s="633" t="e">
        <f>[1]DAI!#REF!+[1]NAM!#REF!+[1]NHAN!#REF!+[1]LY!#REF!+[1]DUC!#REF!+[1]DONG!#REF!+[1]HPHU!#REF!+[1]BAC!#REF!+[1]THANH!#REF!+#REF!+[1]MY!#REF!+[1]HA!#REF!+[1]PHUC!#REF!+[1]LAM!#REF!+[1]XUAN!#REF!+[1]LIEN!#REF!</f>
        <v>#REF!</v>
      </c>
      <c r="AG113" s="633" t="e">
        <f>[1]DAI!#REF!+[1]NAM!#REF!+[1]NHAN!#REF!+[1]LY!#REF!+[1]DUC!#REF!+[1]DONG!#REF!+[1]HPHU!#REF!+[1]BAC!#REF!+[1]THANH!#REF!+#REF!+[1]MY!#REF!+[1]HA!#REF!+[1]PHUC!#REF!+[1]LAM!#REF!+[1]XUAN!#REF!+[1]LIEN!#REF!</f>
        <v>#REF!</v>
      </c>
      <c r="AH113" s="633" t="e">
        <f>[1]DAI!#REF!+[1]NAM!#REF!+[1]NHAN!#REF!+[1]LY!#REF!+[1]DUC!#REF!+[1]DONG!#REF!+[1]HPHU!#REF!+[1]BAC!#REF!+[1]THANH!#REF!+#REF!+[1]MY!#REF!+[1]HA!#REF!+[1]PHUC!#REF!+[1]LAM!#REF!+[1]XUAN!#REF!+[1]LIEN!#REF!</f>
        <v>#REF!</v>
      </c>
      <c r="AI113" s="633" t="e">
        <f>[1]DAI!#REF!+[1]NAM!#REF!+[1]NHAN!#REF!+[1]LY!#REF!+[1]DUC!#REF!+[1]DONG!#REF!+[1]HPHU!#REF!+[1]BAC!#REF!+[1]THANH!#REF!+#REF!+[1]MY!#REF!+[1]HA!#REF!+[1]PHUC!#REF!+[1]LAM!#REF!+[1]XUAN!#REF!+[1]LIEN!#REF!</f>
        <v>#REF!</v>
      </c>
      <c r="AJ113" s="633" t="e">
        <f>[1]DAI!#REF!+[1]NAM!#REF!+[1]NHAN!#REF!+[1]LY!#REF!+[1]DUC!#REF!+[1]DONG!#REF!+[1]HPHU!#REF!+[1]BAC!#REF!+[1]THANH!#REF!+#REF!+[1]MY!#REF!+[1]HA!#REF!+[1]PHUC!#REF!+[1]LAM!#REF!+[1]XUAN!#REF!+[1]LIEN!#REF!</f>
        <v>#REF!</v>
      </c>
      <c r="AK113" s="617" t="e">
        <f>[1]DAI!#REF!+[1]NAM!#REF!+[1]NHAN!#REF!+[1]LY!#REF!+[1]DUC!#REF!+[1]DONG!#REF!+[1]HPHU!#REF!+[1]BAC!#REF!+[1]THANH!#REF!+[1]MY!#REF!+[1]HA!#REF!+[1]PHUC!#REF!+[1]LAM!#REF!+[1]XUAN!#REF!+[1]LIEN!#REF!</f>
        <v>#REF!</v>
      </c>
      <c r="AL113" s="633" t="e">
        <f>[1]DAI!#REF!+[1]NAM!#REF!+[1]NHAN!#REF!+[1]LY!#REF!+[1]DUC!#REF!+[1]DONG!#REF!+[1]HPHU!#REF!+[1]BAC!#REF!+[1]THANH!#REF!+#REF!+[1]MY!#REF!+[1]HA!#REF!+[1]PHUC!#REF!+[1]LAM!#REF!+[1]XUAN!#REF!+[1]LIEN!#REF!</f>
        <v>#REF!</v>
      </c>
      <c r="AM113" s="633" t="e">
        <f>[1]DAI!#REF!+[1]NAM!#REF!+[1]NHAN!#REF!+[1]LY!#REF!+[1]DUC!#REF!+[1]DONG!#REF!+[1]HPHU!#REF!+[1]BAC!#REF!+[1]THANH!#REF!+#REF!+[1]MY!#REF!+[1]HA!#REF!+[1]PHUC!#REF!+[1]LAM!#REF!+[1]XUAN!#REF!+[1]LIEN!#REF!</f>
        <v>#REF!</v>
      </c>
      <c r="AN113" s="617" t="e">
        <f>[1]DAI!#REF!+[1]NAM!#REF!+[1]NHAN!#REF!+[1]LY!#REF!+[1]DUC!#REF!+[1]DONG!#REF!+[1]HPHU!#REF!+[1]BAC!#REF!+[1]THANH!#REF!+[1]MY!#REF!+[1]HA!#REF!+[1]PHUC!#REF!+[1]LAM!#REF!+[1]XUAN!#REF!+[1]LIEN!#REF!</f>
        <v>#REF!</v>
      </c>
      <c r="AO113" s="633" t="e">
        <f>[1]DAI!#REF!+[1]NAM!#REF!+[1]NHAN!#REF!+[1]LY!#REF!+[1]DUC!#REF!+[1]DONG!#REF!+[1]HPHU!#REF!+[1]BAC!#REF!+[1]THANH!#REF!+#REF!+[1]MY!#REF!+[1]HA!#REF!+[1]PHUC!#REF!+[1]LAM!#REF!+[1]XUAN!#REF!+[1]LIEN!#REF!</f>
        <v>#REF!</v>
      </c>
      <c r="AP113" s="633" t="e">
        <f>[1]DAI!#REF!+[1]NAM!#REF!+[1]NHAN!#REF!+[1]LY!#REF!+[1]DUC!#REF!+[1]DONG!#REF!+[1]HPHU!#REF!+[1]BAC!#REF!+[1]THANH!#REF!+#REF!+[1]MY!#REF!+[1]HA!#REF!+[1]PHUC!#REF!+[1]LAM!#REF!+[1]XUAN!#REF!+[1]LIEN!#REF!</f>
        <v>#REF!</v>
      </c>
      <c r="AQ113" s="633" t="e">
        <f>[1]DAI!#REF!+[1]NAM!#REF!+[1]NHAN!#REF!+[1]LY!#REF!+[1]DUC!#REF!+[1]DONG!#REF!+[1]HPHU!#REF!+[1]BAC!#REF!+[1]THANH!#REF!+#REF!+[1]MY!#REF!+[1]HA!#REF!+[1]PHUC!#REF!+[1]LAM!#REF!+[1]XUAN!#REF!+[1]LIEN!#REF!</f>
        <v>#REF!</v>
      </c>
      <c r="AR113" s="617">
        <f>[1]DAI!AR111+[1]NAM!AR111+[1]NHAN!AR111+[1]LY!AR111+[1]DUC!AR111+[1]DONG!AR111+[1]HPHU!AR111+[1]BAC!AR111+[1]THANH!AR111+[1]MY!AR111+[1]HA!AR111+[1]PHUC!AR111+[1]LAM!AR111+[1]XUAN!AR111+[1]LIEN!AR111+[1]HUNG!AR111+[1]CNAM!AR111+[1]TAY!AR111+[1]HOA!AR111+[1]VAN!AR111+[1]PDINH!AR111+[1]SLOC!AR111+[1]TRUNG!AR111+[1]TAN!AR111+[1]THUONG!AR111+[1]HLAO!AR111+[1]PNHA!AR111+[1]VTRUNG!AR111</f>
        <v>0</v>
      </c>
      <c r="AS113" s="617" t="e">
        <f>[1]DAI!#REF!+[1]NAM!#REF!+[1]NHAN!#REF!+[1]LY!#REF!+[1]DUC!#REF!+[1]DONG!#REF!+[1]HPHU!#REF!+[1]BAC!#REF!+[1]THANH!#REF!+[1]MY!#REF!+[1]HA!#REF!+[1]PHUC!#REF!+[1]LAM!#REF!+[1]XUAN!#REF!+[1]LIEN!#REF!</f>
        <v>#REF!</v>
      </c>
      <c r="AT113" s="617"/>
      <c r="AU113" s="617" t="e">
        <f>[1]DAI!#REF!+[1]NAM!#REF!+[1]NHAN!#REF!+[1]LY!#REF!+[1]DUC!#REF!+[1]DONG!#REF!+[1]HPHU!#REF!+[1]BAC!#REF!+[1]THANH!#REF!+[1]MY!#REF!+[1]HA!#REF!+[1]PHUC!#REF!+[1]LAM!#REF!+[1]XUAN!#REF!+[1]LIEN!#REF!</f>
        <v>#REF!</v>
      </c>
      <c r="AV113" s="587">
        <f>[1]DAI!AV111+[1]NAM!AV111+[1]NHAN!AV111+[1]LY!AV111+[1]DUC!AV111+[1]DONG!AV111+[1]HPHU!AV111+[1]BAC!AV111+[1]THANH!AV111+[1]MY!AV111+[1]HA!AV111+[1]PHUC!AV111+[1]LAM!AV111+[1]XUAN!AV111+[1]LIEN!AV111+[1]HUNG!AV111+[1]CNAM!AV111+[1]TAY!AV111+[1]HOA!AV111+[1]VAN!AV111+[1]PDINH!AV111+[1]SLOC!AV111+[1]TRUNG!AV111+[1]TAN!AV111+[1]THUONG!AV111+[1]HLAO!AV111+[1]PNHA!AV111+[1]VTRUNG!AV111</f>
        <v>0</v>
      </c>
      <c r="AW113" s="633" t="e">
        <f>[1]DAI!#REF!+[1]NAM!#REF!+[1]NHAN!#REF!+[1]LY!#REF!+[1]DUC!#REF!+[1]DONG!#REF!+[1]HPHU!#REF!+[1]BAC!#REF!+[1]THANH!#REF!+#REF!+[1]MY!#REF!+[1]HA!#REF!+[1]PHUC!#REF!+[1]LAM!#REF!+[1]XUAN!#REF!+[1]LIEN!#REF!</f>
        <v>#REF!</v>
      </c>
      <c r="AX113" s="633" t="e">
        <f>[1]DAI!#REF!+[1]NAM!#REF!+[1]NHAN!#REF!+[1]LY!#REF!+[1]DUC!#REF!+[1]DONG!#REF!+[1]HPHU!#REF!+[1]BAC!#REF!+[1]THANH!#REF!+#REF!+[1]MY!#REF!+[1]HA!#REF!+[1]PHUC!#REF!+[1]LAM!#REF!+[1]XUAN!#REF!+[1]LIEN!#REF!</f>
        <v>#REF!</v>
      </c>
      <c r="AY113" s="633" t="e">
        <f>[1]DAI!#REF!+[1]NAM!#REF!+[1]NHAN!#REF!+[1]LY!#REF!+[1]DUC!#REF!+[1]DONG!#REF!+[1]HPHU!#REF!+[1]BAC!#REF!+[1]THANH!#REF!+#REF!+[1]MY!#REF!+[1]HA!#REF!+[1]PHUC!#REF!+[1]LAM!#REF!+[1]XUAN!#REF!+[1]LIEN!#REF!</f>
        <v>#REF!</v>
      </c>
      <c r="AZ113" s="617" t="e">
        <f>[1]DAI!#REF!+[1]NAM!#REF!+[1]NHAN!#REF!+[1]LY!#REF!+[1]DUC!#REF!+[1]DONG!#REF!+[1]HPHU!#REF!+[1]BAC!#REF!+[1]THANH!#REF!+[1]MY!#REF!+[1]HA!#REF!+[1]PHUC!#REF!+[1]LAM!#REF!+[1]XUAN!#REF!+[1]LIEN!#REF!</f>
        <v>#REF!</v>
      </c>
      <c r="BA113" s="633" t="e">
        <f>[1]DAI!#REF!+[1]NAM!#REF!+[1]NHAN!#REF!+[1]LY!#REF!+[1]DUC!#REF!+[1]DONG!#REF!+[1]HPHU!#REF!+[1]BAC!#REF!+[1]THANH!#REF!+#REF!+[1]MY!#REF!+[1]HA!#REF!+[1]PHUC!#REF!+[1]LAM!#REF!+[1]XUAN!#REF!+[1]LIEN!#REF!</f>
        <v>#REF!</v>
      </c>
      <c r="BB113" s="633" t="e">
        <f>[1]DAI!#REF!+[1]NAM!#REF!+[1]NHAN!#REF!+[1]LY!#REF!+[1]DUC!#REF!+[1]DONG!#REF!+[1]HPHU!#REF!+[1]BAC!#REF!+[1]THANH!#REF!+#REF!+[1]MY!#REF!+[1]HA!#REF!+[1]PHUC!#REF!+[1]LAM!#REF!+[1]XUAN!#REF!+[1]LIEN!#REF!</f>
        <v>#REF!</v>
      </c>
      <c r="BC113" s="633" t="e">
        <f>[1]DAI!#REF!+[1]NAM!#REF!+[1]NHAN!#REF!+[1]LY!#REF!+[1]DUC!#REF!+[1]DONG!#REF!+[1]HPHU!#REF!+[1]BAC!#REF!+[1]THANH!#REF!+#REF!+[1]MY!#REF!+[1]HA!#REF!+[1]PHUC!#REF!+[1]LAM!#REF!+[1]XUAN!#REF!+[1]LIEN!#REF!</f>
        <v>#REF!</v>
      </c>
      <c r="BD113" s="617" t="e">
        <f>[1]DAI!#REF!+[1]NAM!#REF!+[1]NHAN!#REF!+[1]LY!#REF!+[1]DUC!#REF!+[1]DONG!#REF!+[1]HPHU!#REF!+[1]BAC!#REF!+[1]THANH!#REF!+[1]MY!#REF!+[1]HA!#REF!+[1]PHUC!#REF!+[1]LAM!#REF!+[1]XUAN!#REF!+[1]LIEN!#REF!</f>
        <v>#REF!</v>
      </c>
      <c r="BE113" s="633" t="e">
        <f>[1]DAI!#REF!+[1]NAM!#REF!+[1]NHAN!#REF!+[1]LY!#REF!+[1]DUC!#REF!+[1]DONG!#REF!+[1]HPHU!#REF!+[1]BAC!#REF!+[1]THANH!#REF!+#REF!+[1]MY!#REF!+[1]HA!#REF!+[1]PHUC!#REF!+[1]LAM!#REF!+[1]XUAN!#REF!+[1]LIEN!#REF!</f>
        <v>#REF!</v>
      </c>
      <c r="BF113" s="633" t="e">
        <f>[1]DAI!#REF!+[1]NAM!#REF!+[1]NHAN!#REF!+[1]LY!#REF!+[1]DUC!#REF!+[1]DONG!#REF!+[1]HPHU!#REF!+[1]BAC!#REF!+[1]THANH!#REF!+#REF!+[1]MY!#REF!+[1]HA!#REF!+[1]PHUC!#REF!+[1]LAM!#REF!+[1]XUAN!#REF!+[1]LIEN!#REF!</f>
        <v>#REF!</v>
      </c>
      <c r="BG113" s="633" t="e">
        <f>[1]DAI!#REF!+[1]NAM!#REF!+[1]NHAN!#REF!+[1]LY!#REF!+[1]DUC!#REF!+[1]DONG!#REF!+[1]HPHU!#REF!+[1]BAC!#REF!+[1]THANH!#REF!+#REF!+[1]MY!#REF!+[1]HA!#REF!+[1]PHUC!#REF!+[1]LAM!#REF!+[1]XUAN!#REF!+[1]LIEN!#REF!</f>
        <v>#REF!</v>
      </c>
      <c r="BH113" s="633" t="e">
        <f>[1]DAI!#REF!+[1]NAM!#REF!+[1]NHAN!#REF!+[1]LY!#REF!+[1]DUC!#REF!+[1]DONG!#REF!+[1]HPHU!#REF!+[1]BAC!#REF!+[1]THANH!#REF!+#REF!+[1]MY!#REF!+[1]HA!#REF!+[1]PHUC!#REF!+[1]LAM!#REF!+[1]XUAN!#REF!+[1]LIEN!#REF!</f>
        <v>#REF!</v>
      </c>
      <c r="BI113" s="633" t="e">
        <f>[1]DAI!#REF!+[1]NAM!#REF!+[1]NHAN!#REF!+[1]LY!#REF!+[1]DUC!#REF!+[1]DONG!#REF!+[1]HPHU!#REF!+[1]BAC!#REF!+[1]THANH!#REF!+#REF!+[1]MY!#REF!+[1]HA!#REF!+[1]PHUC!#REF!+[1]LAM!#REF!+[1]XUAN!#REF!+[1]LIEN!#REF!</f>
        <v>#REF!</v>
      </c>
      <c r="BJ113" s="633" t="e">
        <f>[1]DAI!#REF!+[1]NAM!#REF!+[1]NHAN!#REF!+[1]LY!#REF!+[1]DUC!#REF!+[1]DONG!#REF!+[1]HPHU!#REF!+[1]BAC!#REF!+[1]THANH!#REF!+#REF!+[1]MY!#REF!+[1]HA!#REF!+[1]PHUC!#REF!+[1]LAM!#REF!+[1]XUAN!#REF!+[1]LIEN!#REF!</f>
        <v>#REF!</v>
      </c>
      <c r="BK113" s="633" t="e">
        <f>[1]DAI!#REF!+[1]NAM!#REF!+[1]NHAN!#REF!+[1]LY!#REF!+[1]DUC!#REF!+[1]DONG!#REF!+[1]HPHU!#REF!+[1]BAC!#REF!+[1]THANH!#REF!+#REF!+[1]MY!#REF!+[1]HA!#REF!+[1]PHUC!#REF!+[1]LAM!#REF!+[1]XUAN!#REF!+[1]LIEN!#REF!</f>
        <v>#REF!</v>
      </c>
      <c r="BL113" s="633" t="e">
        <f>[1]DAI!#REF!+[1]NAM!#REF!+[1]NHAN!#REF!+[1]LY!#REF!+[1]DUC!#REF!+[1]DONG!#REF!+[1]HPHU!#REF!+[1]BAC!#REF!+[1]THANH!#REF!+#REF!+[1]MY!#REF!+[1]HA!#REF!+[1]PHUC!#REF!+[1]LAM!#REF!+[1]XUAN!#REF!+[1]LIEN!#REF!</f>
        <v>#REF!</v>
      </c>
      <c r="BM113" s="568"/>
    </row>
    <row r="114" spans="1:67" ht="24" hidden="1" customHeight="1" x14ac:dyDescent="0.2">
      <c r="A114" s="634" t="s">
        <v>96</v>
      </c>
      <c r="B114" s="584" t="s">
        <v>100</v>
      </c>
      <c r="C114" s="635" t="s">
        <v>101</v>
      </c>
      <c r="D114" s="633" t="e">
        <f>[1]DAI!#REF!+[1]NAM!#REF!+[1]NHAN!#REF!+[1]LY!#REF!+[1]DUC!#REF!+[1]DONG!#REF!+[1]HPHU!#REF!+[1]BAC!#REF!+[1]THANH!#REF!+#REF!+[1]MY!#REF!+[1]HA!#REF!+[1]PHUC!#REF!+[1]LAM!#REF!+[1]XUAN!#REF!+[1]LIEN!#REF!</f>
        <v>#REF!</v>
      </c>
      <c r="E114" s="633" t="e">
        <f>[1]DAI!#REF!+[1]NAM!#REF!+[1]NHAN!#REF!+[1]LY!#REF!+[1]DUC!#REF!+[1]DONG!#REF!+[1]HPHU!#REF!+[1]BAC!#REF!+[1]THANH!#REF!+#REF!+[1]MY!#REF!+[1]HA!#REF!+[1]PHUC!#REF!+[1]LAM!#REF!+[1]XUAN!#REF!+[1]LIEN!#REF!</f>
        <v>#REF!</v>
      </c>
      <c r="F114" s="633" t="e">
        <f>[1]DAI!#REF!+[1]NAM!#REF!+[1]NHAN!#REF!+[1]LY!#REF!+[1]DUC!#REF!+[1]DONG!#REF!+[1]HPHU!#REF!+[1]BAC!#REF!+[1]THANH!#REF!+#REF!+[1]MY!#REF!+[1]HA!#REF!+[1]PHUC!#REF!+[1]LAM!#REF!+[1]XUAN!#REF!+[1]LIEN!#REF!</f>
        <v>#REF!</v>
      </c>
      <c r="G114" s="617">
        <f>[1]DAI!G112+[1]NAM!G112+[1]NHAN!G112+[1]LY!G112+[1]DUC!G112+[1]DONG!G112+[1]HPHU!G112+[1]BAC!G112+[1]THANH!G112+[1]MY!G112+[1]HA!G112+[1]PHUC!G112+[1]LAM!G112+[1]XUAN!G112+[1]LIEN!G112+[1]HUNG!G112+[1]CNAM!G112+[1]TAY!G112+[1]HOA!G112+[1]VAN!G112+[1]PDINH!G112+[1]SLOC!G112+[1]TRUNG!G112+[1]TAN!G112+[1]THUONG!G112+[1]HLAO!G112+[1]PNHA!G112+[1]VTRUNG!G112</f>
        <v>0</v>
      </c>
      <c r="H114" s="633" t="e">
        <f>[1]DAI!#REF!+[1]NAM!#REF!+[1]NHAN!#REF!+[1]LY!#REF!+[1]DUC!#REF!+[1]DONG!#REF!+[1]HPHU!#REF!+[1]BAC!#REF!+[1]THANH!#REF!+#REF!+[1]MY!#REF!+[1]HA!#REF!+[1]PHUC!#REF!+[1]LAM!#REF!+[1]XUAN!#REF!+[1]LIEN!#REF!</f>
        <v>#REF!</v>
      </c>
      <c r="I114" s="633" t="e">
        <f>[1]DAI!#REF!+[1]NAM!#REF!+[1]NHAN!#REF!+[1]LY!#REF!+[1]DUC!#REF!+[1]DONG!#REF!+[1]HPHU!#REF!+[1]BAC!#REF!+[1]THANH!#REF!+#REF!+[1]MY!#REF!+[1]HA!#REF!+[1]PHUC!#REF!+[1]LAM!#REF!+[1]XUAN!#REF!+[1]LIEN!#REF!</f>
        <v>#REF!</v>
      </c>
      <c r="J114" s="617">
        <f>[1]DAI!J112+[1]NAM!J112+[1]NHAN!J112+[1]LY!J112+[1]DUC!J112+[1]DONG!J112+[1]HPHU!J112+[1]BAC!J112+[1]THANH!J112+[1]MY!J112+[1]HA!J112+[1]PHUC!J112+[1]LAM!J112+[1]XUAN!J112+[1]LIEN!J112+[1]HUNG!J112+[1]CNAM!J112+[1]TAY!J112+[1]HOA!J112+[1]VAN!J112+[1]PDINH!J112+[1]SLOC!J112+[1]TRUNG!J112+[1]TAN!J112+[1]THUONG!J112+[1]HLAO!J112+[1]PNHA!J112+[1]VTRUNG!J112</f>
        <v>0</v>
      </c>
      <c r="K114" s="633" t="e">
        <f>[1]DAI!#REF!+[1]NAM!#REF!+[1]NHAN!#REF!+[1]LY!#REF!+[1]DUC!#REF!+[1]DONG!#REF!+[1]HPHU!#REF!+[1]BAC!#REF!+[1]THANH!#REF!+#REF!+[1]MY!#REF!+[1]HA!#REF!+[1]PHUC!#REF!+[1]LAM!#REF!+[1]XUAN!#REF!+[1]LIEN!#REF!</f>
        <v>#REF!</v>
      </c>
      <c r="L114" s="633" t="e">
        <f>[1]DAI!#REF!+[1]NAM!#REF!+[1]NHAN!#REF!+[1]LY!#REF!+[1]DUC!#REF!+[1]DONG!#REF!+[1]HPHU!#REF!+[1]BAC!#REF!+[1]THANH!#REF!+#REF!+[1]MY!#REF!+[1]HA!#REF!+[1]PHUC!#REF!+[1]LAM!#REF!+[1]XUAN!#REF!+[1]LIEN!#REF!</f>
        <v>#REF!</v>
      </c>
      <c r="M114" s="633" t="e">
        <f>[1]DAI!#REF!+[1]NAM!#REF!+[1]NHAN!#REF!+[1]LY!#REF!+[1]DUC!#REF!+[1]DONG!#REF!+[1]HPHU!#REF!+[1]BAC!#REF!+[1]THANH!#REF!+#REF!+[1]MY!#REF!+[1]HA!#REF!+[1]PHUC!#REF!+[1]LAM!#REF!+[1]XUAN!#REF!+[1]LIEN!#REF!</f>
        <v>#REF!</v>
      </c>
      <c r="N114" s="617">
        <f>[1]DAI!N112+[1]NAM!N112+[1]NHAN!N112+[1]LY!N112+[1]DUC!N112+[1]DONG!N112+[1]HPHU!N112+[1]BAC!N112+[1]THANH!N112+[1]MY!N112+[1]HA!N112+[1]PHUC!N112+[1]LAM!N112+[1]XUAN!N112+[1]LIEN!N112+[1]HUNG!N112+[1]CNAM!N112+[1]TAY!N112+[1]HOA!N112+[1]VAN!N112+[1]PDINH!N112+[1]SLOC!N112+[1]TRUNG!N112+[1]TAN!N112+[1]THUONG!N112+[1]HLAO!N112+[1]PNHA!N112+[1]VTRUNG!N112</f>
        <v>0</v>
      </c>
      <c r="O114" s="617">
        <f>[1]DAI!O112+[1]NAM!O112+[1]NHAN!O112+[1]LY!O112+[1]DUC!O112+[1]DONG!O112+[1]HPHU!O112+[1]BAC!O112+[1]THANH!O112+[1]MY!O112+[1]HA!O112+[1]PHUC!O112+[1]LAM!O112+[1]XUAN!O112+[1]LIEN!O112+[1]HUNG!O112+[1]CNAM!O112+[1]TAY!O112+[1]HOA!O112+[1]VAN!O112+[1]PDINH!O112+[1]SLOC!O112+[1]TRUNG!O112+[1]TAN!O112+[1]THUONG!O112+[1]HLAO!O112+[1]PNHA!O112+[1]VTRUNG!O112</f>
        <v>0</v>
      </c>
      <c r="P114" s="617" t="e">
        <f>[1]DAI!#REF!+[1]NAM!#REF!+[1]NHAN!#REF!+[1]LY!#REF!+[1]DUC!#REF!+[1]DONG!#REF!+[1]HPHU!#REF!+[1]BAC!#REF!+[1]THANH!#REF!+[1]MY!#REF!+[1]HA!#REF!+[1]PHUC!#REF!+[1]LAM!#REF!+[1]XUAN!#REF!+[1]LIEN!#REF!</f>
        <v>#REF!</v>
      </c>
      <c r="Q114" s="633" t="e">
        <f>[1]DAI!#REF!+[1]NAM!#REF!+[1]NHAN!#REF!+[1]LY!#REF!+[1]DUC!#REF!+[1]DONG!#REF!+[1]HPHU!#REF!+[1]BAC!#REF!+[1]THANH!#REF!+#REF!+[1]MY!#REF!+[1]HA!#REF!+[1]PHUC!#REF!+[1]LAM!#REF!+[1]XUAN!#REF!+[1]LIEN!#REF!</f>
        <v>#REF!</v>
      </c>
      <c r="R114" s="588" t="e">
        <f>[1]DAI!#REF!+[1]NAM!#REF!+[1]NHAN!#REF!+[1]LY!#REF!+[1]DUC!#REF!+[1]DONG!#REF!+[1]HPHU!#REF!+[1]BAC!#REF!+[1]THANH!#REF!+#REF!+[1]MY!#REF!+[1]HA!#REF!+[1]PHUC!#REF!+[1]LAM!#REF!+[1]XUAN!#REF!+[1]LIEN!#REF!</f>
        <v>#REF!</v>
      </c>
      <c r="S114" s="633" t="e">
        <f>[1]DAI!#REF!+[1]NAM!#REF!+[1]NHAN!#REF!+[1]LY!#REF!+[1]DUC!#REF!+[1]DONG!#REF!+[1]HPHU!#REF!+[1]BAC!#REF!+[1]THANH!#REF!+#REF!+[1]MY!#REF!+[1]HA!#REF!+[1]PHUC!#REF!+[1]LAM!#REF!+[1]XUAN!#REF!+[1]LIEN!#REF!</f>
        <v>#REF!</v>
      </c>
      <c r="T114" s="633" t="e">
        <f>[1]DAI!#REF!+[1]NAM!#REF!+[1]NHAN!#REF!+[1]LY!#REF!+[1]DUC!#REF!+[1]DONG!#REF!+[1]HPHU!#REF!+[1]BAC!#REF!+[1]THANH!#REF!+#REF!+[1]MY!#REF!+[1]HA!#REF!+[1]PHUC!#REF!+[1]LAM!#REF!+[1]XUAN!#REF!+[1]LIEN!#REF!</f>
        <v>#REF!</v>
      </c>
      <c r="U114" s="633" t="e">
        <f>[1]DAI!#REF!+[1]NAM!#REF!+[1]NHAN!#REF!+[1]LY!#REF!+[1]DUC!#REF!+[1]DONG!#REF!+[1]HPHU!#REF!+[1]BAC!#REF!+[1]THANH!#REF!+#REF!+[1]MY!#REF!+[1]HA!#REF!+[1]PHUC!#REF!+[1]LAM!#REF!+[1]XUAN!#REF!+[1]LIEN!#REF!</f>
        <v>#REF!</v>
      </c>
      <c r="V114" s="633" t="e">
        <f>[1]DAI!#REF!+[1]NAM!#REF!+[1]NHAN!#REF!+[1]LY!#REF!+[1]DUC!#REF!+[1]DONG!#REF!+[1]HPHU!#REF!+[1]BAC!#REF!+[1]THANH!#REF!+#REF!+[1]MY!#REF!+[1]HA!#REF!+[1]PHUC!#REF!+[1]LAM!#REF!+[1]XUAN!#REF!+[1]LIEN!#REF!</f>
        <v>#REF!</v>
      </c>
      <c r="W114" s="633" t="e">
        <f>[1]DAI!#REF!+[1]NAM!#REF!+[1]NHAN!#REF!+[1]LY!#REF!+[1]DUC!#REF!+[1]DONG!#REF!+[1]HPHU!#REF!+[1]BAC!#REF!+[1]THANH!#REF!+#REF!+[1]MY!#REF!+[1]HA!#REF!+[1]PHUC!#REF!+[1]LAM!#REF!+[1]XUAN!#REF!+[1]LIEN!#REF!</f>
        <v>#REF!</v>
      </c>
      <c r="X114" s="633" t="e">
        <f>[1]DAI!#REF!+[1]NAM!#REF!+[1]NHAN!#REF!+[1]LY!#REF!+[1]DUC!#REF!+[1]DONG!#REF!+[1]HPHU!#REF!+[1]BAC!#REF!+[1]THANH!#REF!+#REF!+[1]MY!#REF!+[1]HA!#REF!+[1]PHUC!#REF!+[1]LAM!#REF!+[1]XUAN!#REF!+[1]LIEN!#REF!</f>
        <v>#REF!</v>
      </c>
      <c r="Y114" s="633" t="e">
        <f>[1]DAI!#REF!+[1]NAM!#REF!+[1]NHAN!#REF!+[1]LY!#REF!+[1]DUC!#REF!+[1]DONG!#REF!+[1]HPHU!#REF!+[1]BAC!#REF!+[1]THANH!#REF!+#REF!+[1]MY!#REF!+[1]HA!#REF!+[1]PHUC!#REF!+[1]LAM!#REF!+[1]XUAN!#REF!+[1]LIEN!#REF!</f>
        <v>#REF!</v>
      </c>
      <c r="Z114" s="633" t="e">
        <f>[1]DAI!#REF!+[1]NAM!#REF!+[1]NHAN!#REF!+[1]LY!#REF!+[1]DUC!#REF!+[1]DONG!#REF!+[1]HPHU!#REF!+[1]BAC!#REF!+[1]THANH!#REF!+#REF!+[1]MY!#REF!+[1]HA!#REF!+[1]PHUC!#REF!+[1]LAM!#REF!+[1]XUAN!#REF!+[1]LIEN!#REF!</f>
        <v>#REF!</v>
      </c>
      <c r="AA114" s="633" t="e">
        <f>[1]DAI!#REF!+[1]NAM!#REF!+[1]NHAN!#REF!+[1]LY!#REF!+[1]DUC!#REF!+[1]DONG!#REF!+[1]HPHU!#REF!+[1]BAC!#REF!+[1]THANH!#REF!+#REF!+[1]MY!#REF!+[1]HA!#REF!+[1]PHUC!#REF!+[1]LAM!#REF!+[1]XUAN!#REF!+[1]LIEN!#REF!</f>
        <v>#REF!</v>
      </c>
      <c r="AB114" s="633" t="e">
        <f>[1]DAI!#REF!+[1]NAM!#REF!+[1]NHAN!#REF!+[1]LY!#REF!+[1]DUC!#REF!+[1]DONG!#REF!+[1]HPHU!#REF!+[1]BAC!#REF!+[1]THANH!#REF!+#REF!+[1]MY!#REF!+[1]HA!#REF!+[1]PHUC!#REF!+[1]LAM!#REF!+[1]XUAN!#REF!+[1]LIEN!#REF!</f>
        <v>#REF!</v>
      </c>
      <c r="AC114" s="633" t="e">
        <f>[1]DAI!#REF!+[1]NAM!#REF!+[1]NHAN!#REF!+[1]LY!#REF!+[1]DUC!#REF!+[1]DONG!#REF!+[1]HPHU!#REF!+[1]BAC!#REF!+[1]THANH!#REF!+#REF!+[1]MY!#REF!+[1]HA!#REF!+[1]PHUC!#REF!+[1]LAM!#REF!+[1]XUAN!#REF!+[1]LIEN!#REF!</f>
        <v>#REF!</v>
      </c>
      <c r="AD114" s="617" t="e">
        <f>[1]DAI!#REF!+[1]NAM!#REF!+[1]NHAN!#REF!+[1]LY!#REF!+[1]DUC!#REF!+[1]DONG!#REF!+[1]HPHU!#REF!+[1]BAC!#REF!+[1]THANH!#REF!+[1]MY!#REF!+[1]HA!#REF!+[1]PHUC!#REF!+[1]LAM!#REF!+[1]XUAN!#REF!+[1]LIEN!#REF!</f>
        <v>#REF!</v>
      </c>
      <c r="AE114" s="633" t="e">
        <f>[1]DAI!#REF!+[1]NAM!#REF!+[1]NHAN!#REF!+[1]LY!#REF!+[1]DUC!#REF!+[1]DONG!#REF!+[1]HPHU!#REF!+[1]BAC!#REF!+[1]THANH!#REF!+#REF!+[1]MY!#REF!+[1]HA!#REF!+[1]PHUC!#REF!+[1]LAM!#REF!+[1]XUAN!#REF!+[1]LIEN!#REF!</f>
        <v>#REF!</v>
      </c>
      <c r="AF114" s="633" t="e">
        <f>[1]DAI!#REF!+[1]NAM!#REF!+[1]NHAN!#REF!+[1]LY!#REF!+[1]DUC!#REF!+[1]DONG!#REF!+[1]HPHU!#REF!+[1]BAC!#REF!+[1]THANH!#REF!+#REF!+[1]MY!#REF!+[1]HA!#REF!+[1]PHUC!#REF!+[1]LAM!#REF!+[1]XUAN!#REF!+[1]LIEN!#REF!</f>
        <v>#REF!</v>
      </c>
      <c r="AG114" s="633" t="e">
        <f>[1]DAI!#REF!+[1]NAM!#REF!+[1]NHAN!#REF!+[1]LY!#REF!+[1]DUC!#REF!+[1]DONG!#REF!+[1]HPHU!#REF!+[1]BAC!#REF!+[1]THANH!#REF!+#REF!+[1]MY!#REF!+[1]HA!#REF!+[1]PHUC!#REF!+[1]LAM!#REF!+[1]XUAN!#REF!+[1]LIEN!#REF!</f>
        <v>#REF!</v>
      </c>
      <c r="AH114" s="633" t="e">
        <f>[1]DAI!#REF!+[1]NAM!#REF!+[1]NHAN!#REF!+[1]LY!#REF!+[1]DUC!#REF!+[1]DONG!#REF!+[1]HPHU!#REF!+[1]BAC!#REF!+[1]THANH!#REF!+#REF!+[1]MY!#REF!+[1]HA!#REF!+[1]PHUC!#REF!+[1]LAM!#REF!+[1]XUAN!#REF!+[1]LIEN!#REF!</f>
        <v>#REF!</v>
      </c>
      <c r="AI114" s="633" t="e">
        <f>[1]DAI!#REF!+[1]NAM!#REF!+[1]NHAN!#REF!+[1]LY!#REF!+[1]DUC!#REF!+[1]DONG!#REF!+[1]HPHU!#REF!+[1]BAC!#REF!+[1]THANH!#REF!+#REF!+[1]MY!#REF!+[1]HA!#REF!+[1]PHUC!#REF!+[1]LAM!#REF!+[1]XUAN!#REF!+[1]LIEN!#REF!</f>
        <v>#REF!</v>
      </c>
      <c r="AJ114" s="633" t="e">
        <f>[1]DAI!#REF!+[1]NAM!#REF!+[1]NHAN!#REF!+[1]LY!#REF!+[1]DUC!#REF!+[1]DONG!#REF!+[1]HPHU!#REF!+[1]BAC!#REF!+[1]THANH!#REF!+#REF!+[1]MY!#REF!+[1]HA!#REF!+[1]PHUC!#REF!+[1]LAM!#REF!+[1]XUAN!#REF!+[1]LIEN!#REF!</f>
        <v>#REF!</v>
      </c>
      <c r="AK114" s="617" t="e">
        <f>[1]DAI!#REF!+[1]NAM!#REF!+[1]NHAN!#REF!+[1]LY!#REF!+[1]DUC!#REF!+[1]DONG!#REF!+[1]HPHU!#REF!+[1]BAC!#REF!+[1]THANH!#REF!+[1]MY!#REF!+[1]HA!#REF!+[1]PHUC!#REF!+[1]LAM!#REF!+[1]XUAN!#REF!+[1]LIEN!#REF!</f>
        <v>#REF!</v>
      </c>
      <c r="AL114" s="633" t="e">
        <f>[1]DAI!#REF!+[1]NAM!#REF!+[1]NHAN!#REF!+[1]LY!#REF!+[1]DUC!#REF!+[1]DONG!#REF!+[1]HPHU!#REF!+[1]BAC!#REF!+[1]THANH!#REF!+#REF!+[1]MY!#REF!+[1]HA!#REF!+[1]PHUC!#REF!+[1]LAM!#REF!+[1]XUAN!#REF!+[1]LIEN!#REF!</f>
        <v>#REF!</v>
      </c>
      <c r="AM114" s="633" t="e">
        <f>[1]DAI!#REF!+[1]NAM!#REF!+[1]NHAN!#REF!+[1]LY!#REF!+[1]DUC!#REF!+[1]DONG!#REF!+[1]HPHU!#REF!+[1]BAC!#REF!+[1]THANH!#REF!+#REF!+[1]MY!#REF!+[1]HA!#REF!+[1]PHUC!#REF!+[1]LAM!#REF!+[1]XUAN!#REF!+[1]LIEN!#REF!</f>
        <v>#REF!</v>
      </c>
      <c r="AN114" s="617" t="e">
        <f>[1]DAI!#REF!+[1]NAM!#REF!+[1]NHAN!#REF!+[1]LY!#REF!+[1]DUC!#REF!+[1]DONG!#REF!+[1]HPHU!#REF!+[1]BAC!#REF!+[1]THANH!#REF!+[1]MY!#REF!+[1]HA!#REF!+[1]PHUC!#REF!+[1]LAM!#REF!+[1]XUAN!#REF!+[1]LIEN!#REF!</f>
        <v>#REF!</v>
      </c>
      <c r="AO114" s="633" t="e">
        <f>[1]DAI!#REF!+[1]NAM!#REF!+[1]NHAN!#REF!+[1]LY!#REF!+[1]DUC!#REF!+[1]DONG!#REF!+[1]HPHU!#REF!+[1]BAC!#REF!+[1]THANH!#REF!+#REF!+[1]MY!#REF!+[1]HA!#REF!+[1]PHUC!#REF!+[1]LAM!#REF!+[1]XUAN!#REF!+[1]LIEN!#REF!</f>
        <v>#REF!</v>
      </c>
      <c r="AP114" s="633" t="e">
        <f>[1]DAI!#REF!+[1]NAM!#REF!+[1]NHAN!#REF!+[1]LY!#REF!+[1]DUC!#REF!+[1]DONG!#REF!+[1]HPHU!#REF!+[1]BAC!#REF!+[1]THANH!#REF!+#REF!+[1]MY!#REF!+[1]HA!#REF!+[1]PHUC!#REF!+[1]LAM!#REF!+[1]XUAN!#REF!+[1]LIEN!#REF!</f>
        <v>#REF!</v>
      </c>
      <c r="AQ114" s="633" t="e">
        <f>[1]DAI!#REF!+[1]NAM!#REF!+[1]NHAN!#REF!+[1]LY!#REF!+[1]DUC!#REF!+[1]DONG!#REF!+[1]HPHU!#REF!+[1]BAC!#REF!+[1]THANH!#REF!+#REF!+[1]MY!#REF!+[1]HA!#REF!+[1]PHUC!#REF!+[1]LAM!#REF!+[1]XUAN!#REF!+[1]LIEN!#REF!</f>
        <v>#REF!</v>
      </c>
      <c r="AR114" s="617">
        <f>[1]DAI!AR112+[1]NAM!AR112+[1]NHAN!AR112+[1]LY!AR112+[1]DUC!AR112+[1]DONG!AR112+[1]HPHU!AR112+[1]BAC!AR112+[1]THANH!AR112+[1]MY!AR112+[1]HA!AR112+[1]PHUC!AR112+[1]LAM!AR112+[1]XUAN!AR112+[1]LIEN!AR112+[1]HUNG!AR112+[1]CNAM!AR112+[1]TAY!AR112+[1]HOA!AR112+[1]VAN!AR112+[1]PDINH!AR112+[1]SLOC!AR112+[1]TRUNG!AR112+[1]TAN!AR112+[1]THUONG!AR112+[1]HLAO!AR112+[1]PNHA!AR112+[1]VTRUNG!AR112</f>
        <v>0</v>
      </c>
      <c r="AS114" s="617" t="e">
        <f>[1]DAI!#REF!+[1]NAM!#REF!+[1]NHAN!#REF!+[1]LY!#REF!+[1]DUC!#REF!+[1]DONG!#REF!+[1]HPHU!#REF!+[1]BAC!#REF!+[1]THANH!#REF!+[1]MY!#REF!+[1]HA!#REF!+[1]PHUC!#REF!+[1]LAM!#REF!+[1]XUAN!#REF!+[1]LIEN!#REF!</f>
        <v>#REF!</v>
      </c>
      <c r="AT114" s="617"/>
      <c r="AU114" s="617" t="e">
        <f>[1]DAI!#REF!+[1]NAM!#REF!+[1]NHAN!#REF!+[1]LY!#REF!+[1]DUC!#REF!+[1]DONG!#REF!+[1]HPHU!#REF!+[1]BAC!#REF!+[1]THANH!#REF!+[1]MY!#REF!+[1]HA!#REF!+[1]PHUC!#REF!+[1]LAM!#REF!+[1]XUAN!#REF!+[1]LIEN!#REF!</f>
        <v>#REF!</v>
      </c>
      <c r="AV114" s="587">
        <f>[1]DAI!AV112+[1]NAM!AV112+[1]NHAN!AV112+[1]LY!AV112+[1]DUC!AV112+[1]DONG!AV112+[1]HPHU!AV112+[1]BAC!AV112+[1]THANH!AV112+[1]MY!AV112+[1]HA!AV112+[1]PHUC!AV112+[1]LAM!AV112+[1]XUAN!AV112+[1]LIEN!AV112+[1]HUNG!AV112+[1]CNAM!AV112+[1]TAY!AV112+[1]HOA!AV112+[1]VAN!AV112+[1]PDINH!AV112+[1]SLOC!AV112+[1]TRUNG!AV112+[1]TAN!AV112+[1]THUONG!AV112+[1]HLAO!AV112+[1]PNHA!AV112+[1]VTRUNG!AV112</f>
        <v>0</v>
      </c>
      <c r="AW114" s="633" t="e">
        <f>[1]DAI!#REF!+[1]NAM!#REF!+[1]NHAN!#REF!+[1]LY!#REF!+[1]DUC!#REF!+[1]DONG!#REF!+[1]HPHU!#REF!+[1]BAC!#REF!+[1]THANH!#REF!+#REF!+[1]MY!#REF!+[1]HA!#REF!+[1]PHUC!#REF!+[1]LAM!#REF!+[1]XUAN!#REF!+[1]LIEN!#REF!</f>
        <v>#REF!</v>
      </c>
      <c r="AX114" s="633" t="e">
        <f>[1]DAI!#REF!+[1]NAM!#REF!+[1]NHAN!#REF!+[1]LY!#REF!+[1]DUC!#REF!+[1]DONG!#REF!+[1]HPHU!#REF!+[1]BAC!#REF!+[1]THANH!#REF!+#REF!+[1]MY!#REF!+[1]HA!#REF!+[1]PHUC!#REF!+[1]LAM!#REF!+[1]XUAN!#REF!+[1]LIEN!#REF!</f>
        <v>#REF!</v>
      </c>
      <c r="AY114" s="633" t="e">
        <f>[1]DAI!#REF!+[1]NAM!#REF!+[1]NHAN!#REF!+[1]LY!#REF!+[1]DUC!#REF!+[1]DONG!#REF!+[1]HPHU!#REF!+[1]BAC!#REF!+[1]THANH!#REF!+#REF!+[1]MY!#REF!+[1]HA!#REF!+[1]PHUC!#REF!+[1]LAM!#REF!+[1]XUAN!#REF!+[1]LIEN!#REF!</f>
        <v>#REF!</v>
      </c>
      <c r="AZ114" s="617" t="e">
        <f>[1]DAI!#REF!+[1]NAM!#REF!+[1]NHAN!#REF!+[1]LY!#REF!+[1]DUC!#REF!+[1]DONG!#REF!+[1]HPHU!#REF!+[1]BAC!#REF!+[1]THANH!#REF!+[1]MY!#REF!+[1]HA!#REF!+[1]PHUC!#REF!+[1]LAM!#REF!+[1]XUAN!#REF!+[1]LIEN!#REF!</f>
        <v>#REF!</v>
      </c>
      <c r="BA114" s="633" t="e">
        <f>[1]DAI!#REF!+[1]NAM!#REF!+[1]NHAN!#REF!+[1]LY!#REF!+[1]DUC!#REF!+[1]DONG!#REF!+[1]HPHU!#REF!+[1]BAC!#REF!+[1]THANH!#REF!+#REF!+[1]MY!#REF!+[1]HA!#REF!+[1]PHUC!#REF!+[1]LAM!#REF!+[1]XUAN!#REF!+[1]LIEN!#REF!</f>
        <v>#REF!</v>
      </c>
      <c r="BB114" s="633" t="e">
        <f>[1]DAI!#REF!+[1]NAM!#REF!+[1]NHAN!#REF!+[1]LY!#REF!+[1]DUC!#REF!+[1]DONG!#REF!+[1]HPHU!#REF!+[1]BAC!#REF!+[1]THANH!#REF!+#REF!+[1]MY!#REF!+[1]HA!#REF!+[1]PHUC!#REF!+[1]LAM!#REF!+[1]XUAN!#REF!+[1]LIEN!#REF!</f>
        <v>#REF!</v>
      </c>
      <c r="BC114" s="633" t="e">
        <f>[1]DAI!#REF!+[1]NAM!#REF!+[1]NHAN!#REF!+[1]LY!#REF!+[1]DUC!#REF!+[1]DONG!#REF!+[1]HPHU!#REF!+[1]BAC!#REF!+[1]THANH!#REF!+#REF!+[1]MY!#REF!+[1]HA!#REF!+[1]PHUC!#REF!+[1]LAM!#REF!+[1]XUAN!#REF!+[1]LIEN!#REF!</f>
        <v>#REF!</v>
      </c>
      <c r="BD114" s="617" t="e">
        <f>[1]DAI!#REF!+[1]NAM!#REF!+[1]NHAN!#REF!+[1]LY!#REF!+[1]DUC!#REF!+[1]DONG!#REF!+[1]HPHU!#REF!+[1]BAC!#REF!+[1]THANH!#REF!+[1]MY!#REF!+[1]HA!#REF!+[1]PHUC!#REF!+[1]LAM!#REF!+[1]XUAN!#REF!+[1]LIEN!#REF!</f>
        <v>#REF!</v>
      </c>
      <c r="BE114" s="633" t="e">
        <f>[1]DAI!#REF!+[1]NAM!#REF!+[1]NHAN!#REF!+[1]LY!#REF!+[1]DUC!#REF!+[1]DONG!#REF!+[1]HPHU!#REF!+[1]BAC!#REF!+[1]THANH!#REF!+#REF!+[1]MY!#REF!+[1]HA!#REF!+[1]PHUC!#REF!+[1]LAM!#REF!+[1]XUAN!#REF!+[1]LIEN!#REF!</f>
        <v>#REF!</v>
      </c>
      <c r="BF114" s="633" t="e">
        <f>[1]DAI!#REF!+[1]NAM!#REF!+[1]NHAN!#REF!+[1]LY!#REF!+[1]DUC!#REF!+[1]DONG!#REF!+[1]HPHU!#REF!+[1]BAC!#REF!+[1]THANH!#REF!+#REF!+[1]MY!#REF!+[1]HA!#REF!+[1]PHUC!#REF!+[1]LAM!#REF!+[1]XUAN!#REF!+[1]LIEN!#REF!</f>
        <v>#REF!</v>
      </c>
      <c r="BG114" s="633" t="e">
        <f>[1]DAI!#REF!+[1]NAM!#REF!+[1]NHAN!#REF!+[1]LY!#REF!+[1]DUC!#REF!+[1]DONG!#REF!+[1]HPHU!#REF!+[1]BAC!#REF!+[1]THANH!#REF!+#REF!+[1]MY!#REF!+[1]HA!#REF!+[1]PHUC!#REF!+[1]LAM!#REF!+[1]XUAN!#REF!+[1]LIEN!#REF!</f>
        <v>#REF!</v>
      </c>
      <c r="BH114" s="633" t="e">
        <f>[1]DAI!#REF!+[1]NAM!#REF!+[1]NHAN!#REF!+[1]LY!#REF!+[1]DUC!#REF!+[1]DONG!#REF!+[1]HPHU!#REF!+[1]BAC!#REF!+[1]THANH!#REF!+#REF!+[1]MY!#REF!+[1]HA!#REF!+[1]PHUC!#REF!+[1]LAM!#REF!+[1]XUAN!#REF!+[1]LIEN!#REF!</f>
        <v>#REF!</v>
      </c>
      <c r="BI114" s="633" t="e">
        <f>[1]DAI!#REF!+[1]NAM!#REF!+[1]NHAN!#REF!+[1]LY!#REF!+[1]DUC!#REF!+[1]DONG!#REF!+[1]HPHU!#REF!+[1]BAC!#REF!+[1]THANH!#REF!+#REF!+[1]MY!#REF!+[1]HA!#REF!+[1]PHUC!#REF!+[1]LAM!#REF!+[1]XUAN!#REF!+[1]LIEN!#REF!</f>
        <v>#REF!</v>
      </c>
      <c r="BJ114" s="633" t="e">
        <f>[1]DAI!#REF!+[1]NAM!#REF!+[1]NHAN!#REF!+[1]LY!#REF!+[1]DUC!#REF!+[1]DONG!#REF!+[1]HPHU!#REF!+[1]BAC!#REF!+[1]THANH!#REF!+#REF!+[1]MY!#REF!+[1]HA!#REF!+[1]PHUC!#REF!+[1]LAM!#REF!+[1]XUAN!#REF!+[1]LIEN!#REF!</f>
        <v>#REF!</v>
      </c>
      <c r="BK114" s="633" t="e">
        <f>[1]DAI!#REF!+[1]NAM!#REF!+[1]NHAN!#REF!+[1]LY!#REF!+[1]DUC!#REF!+[1]DONG!#REF!+[1]HPHU!#REF!+[1]BAC!#REF!+[1]THANH!#REF!+#REF!+[1]MY!#REF!+[1]HA!#REF!+[1]PHUC!#REF!+[1]LAM!#REF!+[1]XUAN!#REF!+[1]LIEN!#REF!</f>
        <v>#REF!</v>
      </c>
      <c r="BL114" s="633" t="e">
        <f>[1]DAI!#REF!+[1]NAM!#REF!+[1]NHAN!#REF!+[1]LY!#REF!+[1]DUC!#REF!+[1]DONG!#REF!+[1]HPHU!#REF!+[1]BAC!#REF!+[1]THANH!#REF!+#REF!+[1]MY!#REF!+[1]HA!#REF!+[1]PHUC!#REF!+[1]LAM!#REF!+[1]XUAN!#REF!+[1]LIEN!#REF!</f>
        <v>#REF!</v>
      </c>
      <c r="BM114" s="568"/>
    </row>
    <row r="115" spans="1:67" ht="39.950000000000003" hidden="1" customHeight="1" x14ac:dyDescent="0.2">
      <c r="A115" s="634" t="s">
        <v>99</v>
      </c>
      <c r="B115" s="584" t="s">
        <v>103</v>
      </c>
      <c r="C115" s="635" t="s">
        <v>104</v>
      </c>
      <c r="D115" s="633" t="e">
        <f>[1]DAI!#REF!+[1]NAM!#REF!+[1]NHAN!#REF!+[1]LY!#REF!+[1]DUC!#REF!+[1]DONG!#REF!+[1]HPHU!#REF!+[1]BAC!#REF!+[1]THANH!#REF!+#REF!+[1]MY!#REF!+[1]HA!#REF!+[1]PHUC!#REF!+[1]LAM!#REF!+[1]XUAN!#REF!+[1]LIEN!#REF!</f>
        <v>#REF!</v>
      </c>
      <c r="E115" s="633" t="e">
        <f>[1]DAI!#REF!+[1]NAM!#REF!+[1]NHAN!#REF!+[1]LY!#REF!+[1]DUC!#REF!+[1]DONG!#REF!+[1]HPHU!#REF!+[1]BAC!#REF!+[1]THANH!#REF!+#REF!+[1]MY!#REF!+[1]HA!#REF!+[1]PHUC!#REF!+[1]LAM!#REF!+[1]XUAN!#REF!+[1]LIEN!#REF!</f>
        <v>#REF!</v>
      </c>
      <c r="F115" s="633" t="e">
        <f>[1]DAI!#REF!+[1]NAM!#REF!+[1]NHAN!#REF!+[1]LY!#REF!+[1]DUC!#REF!+[1]DONG!#REF!+[1]HPHU!#REF!+[1]BAC!#REF!+[1]THANH!#REF!+#REF!+[1]MY!#REF!+[1]HA!#REF!+[1]PHUC!#REF!+[1]LAM!#REF!+[1]XUAN!#REF!+[1]LIEN!#REF!</f>
        <v>#REF!</v>
      </c>
      <c r="G115" s="617">
        <f>[1]DAI!G113+[1]NAM!G113+[1]NHAN!G113+[1]LY!G113+[1]DUC!G113+[1]DONG!G113+[1]HPHU!G113+[1]BAC!G113+[1]THANH!G113+[1]MY!G113+[1]HA!G113+[1]PHUC!G113+[1]LAM!G113+[1]XUAN!G113+[1]LIEN!G113+[1]HUNG!G113+[1]CNAM!G113+[1]TAY!G113+[1]HOA!G113+[1]VAN!G113+[1]PDINH!G113+[1]SLOC!G113+[1]TRUNG!G113+[1]TAN!G113+[1]THUONG!G113+[1]HLAO!G113+[1]PNHA!G113+[1]VTRUNG!G113</f>
        <v>0</v>
      </c>
      <c r="H115" s="633" t="e">
        <f>[1]DAI!#REF!+[1]NAM!#REF!+[1]NHAN!#REF!+[1]LY!#REF!+[1]DUC!#REF!+[1]DONG!#REF!+[1]HPHU!#REF!+[1]BAC!#REF!+[1]THANH!#REF!+#REF!+[1]MY!#REF!+[1]HA!#REF!+[1]PHUC!#REF!+[1]LAM!#REF!+[1]XUAN!#REF!+[1]LIEN!#REF!</f>
        <v>#REF!</v>
      </c>
      <c r="I115" s="633" t="e">
        <f>[1]DAI!#REF!+[1]NAM!#REF!+[1]NHAN!#REF!+[1]LY!#REF!+[1]DUC!#REF!+[1]DONG!#REF!+[1]HPHU!#REF!+[1]BAC!#REF!+[1]THANH!#REF!+#REF!+[1]MY!#REF!+[1]HA!#REF!+[1]PHUC!#REF!+[1]LAM!#REF!+[1]XUAN!#REF!+[1]LIEN!#REF!</f>
        <v>#REF!</v>
      </c>
      <c r="J115" s="617">
        <f>[1]DAI!J113+[1]NAM!J113+[1]NHAN!J113+[1]LY!J113+[1]DUC!J113+[1]DONG!J113+[1]HPHU!J113+[1]BAC!J113+[1]THANH!J113+[1]MY!J113+[1]HA!J113+[1]PHUC!J113+[1]LAM!J113+[1]XUAN!J113+[1]LIEN!J113+[1]HUNG!J113+[1]CNAM!J113+[1]TAY!J113+[1]HOA!J113+[1]VAN!J113+[1]PDINH!J113+[1]SLOC!J113+[1]TRUNG!J113+[1]TAN!J113+[1]THUONG!J113+[1]HLAO!J113+[1]PNHA!J113+[1]VTRUNG!J113</f>
        <v>0</v>
      </c>
      <c r="K115" s="633" t="e">
        <f>[1]DAI!#REF!+[1]NAM!#REF!+[1]NHAN!#REF!+[1]LY!#REF!+[1]DUC!#REF!+[1]DONG!#REF!+[1]HPHU!#REF!+[1]BAC!#REF!+[1]THANH!#REF!+#REF!+[1]MY!#REF!+[1]HA!#REF!+[1]PHUC!#REF!+[1]LAM!#REF!+[1]XUAN!#REF!+[1]LIEN!#REF!</f>
        <v>#REF!</v>
      </c>
      <c r="L115" s="633" t="e">
        <f>[1]DAI!#REF!+[1]NAM!#REF!+[1]NHAN!#REF!+[1]LY!#REF!+[1]DUC!#REF!+[1]DONG!#REF!+[1]HPHU!#REF!+[1]BAC!#REF!+[1]THANH!#REF!+#REF!+[1]MY!#REF!+[1]HA!#REF!+[1]PHUC!#REF!+[1]LAM!#REF!+[1]XUAN!#REF!+[1]LIEN!#REF!</f>
        <v>#REF!</v>
      </c>
      <c r="M115" s="633" t="e">
        <f>[1]DAI!#REF!+[1]NAM!#REF!+[1]NHAN!#REF!+[1]LY!#REF!+[1]DUC!#REF!+[1]DONG!#REF!+[1]HPHU!#REF!+[1]BAC!#REF!+[1]THANH!#REF!+#REF!+[1]MY!#REF!+[1]HA!#REF!+[1]PHUC!#REF!+[1]LAM!#REF!+[1]XUAN!#REF!+[1]LIEN!#REF!</f>
        <v>#REF!</v>
      </c>
      <c r="N115" s="617">
        <f>[1]DAI!N113+[1]NAM!N113+[1]NHAN!N113+[1]LY!N113+[1]DUC!N113+[1]DONG!N113+[1]HPHU!N113+[1]BAC!N113+[1]THANH!N113+[1]MY!N113+[1]HA!N113+[1]PHUC!N113+[1]LAM!N113+[1]XUAN!N113+[1]LIEN!N113+[1]HUNG!N113+[1]CNAM!N113+[1]TAY!N113+[1]HOA!N113+[1]VAN!N113+[1]PDINH!N113+[1]SLOC!N113+[1]TRUNG!N113+[1]TAN!N113+[1]THUONG!N113+[1]HLAO!N113+[1]PNHA!N113+[1]VTRUNG!N113</f>
        <v>0</v>
      </c>
      <c r="O115" s="617">
        <f>[1]DAI!O113+[1]NAM!O113+[1]NHAN!O113+[1]LY!O113+[1]DUC!O113+[1]DONG!O113+[1]HPHU!O113+[1]BAC!O113+[1]THANH!O113+[1]MY!O113+[1]HA!O113+[1]PHUC!O113+[1]LAM!O113+[1]XUAN!O113+[1]LIEN!O113+[1]HUNG!O113+[1]CNAM!O113+[1]TAY!O113+[1]HOA!O113+[1]VAN!O113+[1]PDINH!O113+[1]SLOC!O113+[1]TRUNG!O113+[1]TAN!O113+[1]THUONG!O113+[1]HLAO!O113+[1]PNHA!O113+[1]VTRUNG!O113</f>
        <v>0</v>
      </c>
      <c r="P115" s="617" t="e">
        <f>[1]DAI!#REF!+[1]NAM!#REF!+[1]NHAN!#REF!+[1]LY!#REF!+[1]DUC!#REF!+[1]DONG!#REF!+[1]HPHU!#REF!+[1]BAC!#REF!+[1]THANH!#REF!+[1]MY!#REF!+[1]HA!#REF!+[1]PHUC!#REF!+[1]LAM!#REF!+[1]XUAN!#REF!+[1]LIEN!#REF!</f>
        <v>#REF!</v>
      </c>
      <c r="Q115" s="633" t="e">
        <f>[1]DAI!#REF!+[1]NAM!#REF!+[1]NHAN!#REF!+[1]LY!#REF!+[1]DUC!#REF!+[1]DONG!#REF!+[1]HPHU!#REF!+[1]BAC!#REF!+[1]THANH!#REF!+#REF!+[1]MY!#REF!+[1]HA!#REF!+[1]PHUC!#REF!+[1]LAM!#REF!+[1]XUAN!#REF!+[1]LIEN!#REF!</f>
        <v>#REF!</v>
      </c>
      <c r="R115" s="588" t="e">
        <f>[1]DAI!#REF!+[1]NAM!#REF!+[1]NHAN!#REF!+[1]LY!#REF!+[1]DUC!#REF!+[1]DONG!#REF!+[1]HPHU!#REF!+[1]BAC!#REF!+[1]THANH!#REF!+#REF!+[1]MY!#REF!+[1]HA!#REF!+[1]PHUC!#REF!+[1]LAM!#REF!+[1]XUAN!#REF!+[1]LIEN!#REF!</f>
        <v>#REF!</v>
      </c>
      <c r="S115" s="633" t="e">
        <f>[1]DAI!#REF!+[1]NAM!#REF!+[1]NHAN!#REF!+[1]LY!#REF!+[1]DUC!#REF!+[1]DONG!#REF!+[1]HPHU!#REF!+[1]BAC!#REF!+[1]THANH!#REF!+#REF!+[1]MY!#REF!+[1]HA!#REF!+[1]PHUC!#REF!+[1]LAM!#REF!+[1]XUAN!#REF!+[1]LIEN!#REF!</f>
        <v>#REF!</v>
      </c>
      <c r="T115" s="633" t="e">
        <f>[1]DAI!#REF!+[1]NAM!#REF!+[1]NHAN!#REF!+[1]LY!#REF!+[1]DUC!#REF!+[1]DONG!#REF!+[1]HPHU!#REF!+[1]BAC!#REF!+[1]THANH!#REF!+#REF!+[1]MY!#REF!+[1]HA!#REF!+[1]PHUC!#REF!+[1]LAM!#REF!+[1]XUAN!#REF!+[1]LIEN!#REF!</f>
        <v>#REF!</v>
      </c>
      <c r="U115" s="633" t="e">
        <f>[1]DAI!#REF!+[1]NAM!#REF!+[1]NHAN!#REF!+[1]LY!#REF!+[1]DUC!#REF!+[1]DONG!#REF!+[1]HPHU!#REF!+[1]BAC!#REF!+[1]THANH!#REF!+#REF!+[1]MY!#REF!+[1]HA!#REF!+[1]PHUC!#REF!+[1]LAM!#REF!+[1]XUAN!#REF!+[1]LIEN!#REF!</f>
        <v>#REF!</v>
      </c>
      <c r="V115" s="633" t="e">
        <f>[1]DAI!#REF!+[1]NAM!#REF!+[1]NHAN!#REF!+[1]LY!#REF!+[1]DUC!#REF!+[1]DONG!#REF!+[1]HPHU!#REF!+[1]BAC!#REF!+[1]THANH!#REF!+#REF!+[1]MY!#REF!+[1]HA!#REF!+[1]PHUC!#REF!+[1]LAM!#REF!+[1]XUAN!#REF!+[1]LIEN!#REF!</f>
        <v>#REF!</v>
      </c>
      <c r="W115" s="633" t="e">
        <f>[1]DAI!#REF!+[1]NAM!#REF!+[1]NHAN!#REF!+[1]LY!#REF!+[1]DUC!#REF!+[1]DONG!#REF!+[1]HPHU!#REF!+[1]BAC!#REF!+[1]THANH!#REF!+#REF!+[1]MY!#REF!+[1]HA!#REF!+[1]PHUC!#REF!+[1]LAM!#REF!+[1]XUAN!#REF!+[1]LIEN!#REF!</f>
        <v>#REF!</v>
      </c>
      <c r="X115" s="633" t="e">
        <f>[1]DAI!#REF!+[1]NAM!#REF!+[1]NHAN!#REF!+[1]LY!#REF!+[1]DUC!#REF!+[1]DONG!#REF!+[1]HPHU!#REF!+[1]BAC!#REF!+[1]THANH!#REF!+#REF!+[1]MY!#REF!+[1]HA!#REF!+[1]PHUC!#REF!+[1]LAM!#REF!+[1]XUAN!#REF!+[1]LIEN!#REF!</f>
        <v>#REF!</v>
      </c>
      <c r="Y115" s="633" t="e">
        <f>[1]DAI!#REF!+[1]NAM!#REF!+[1]NHAN!#REF!+[1]LY!#REF!+[1]DUC!#REF!+[1]DONG!#REF!+[1]HPHU!#REF!+[1]BAC!#REF!+[1]THANH!#REF!+#REF!+[1]MY!#REF!+[1]HA!#REF!+[1]PHUC!#REF!+[1]LAM!#REF!+[1]XUAN!#REF!+[1]LIEN!#REF!</f>
        <v>#REF!</v>
      </c>
      <c r="Z115" s="633" t="e">
        <f>[1]DAI!#REF!+[1]NAM!#REF!+[1]NHAN!#REF!+[1]LY!#REF!+[1]DUC!#REF!+[1]DONG!#REF!+[1]HPHU!#REF!+[1]BAC!#REF!+[1]THANH!#REF!+#REF!+[1]MY!#REF!+[1]HA!#REF!+[1]PHUC!#REF!+[1]LAM!#REF!+[1]XUAN!#REF!+[1]LIEN!#REF!</f>
        <v>#REF!</v>
      </c>
      <c r="AA115" s="633" t="e">
        <f>[1]DAI!#REF!+[1]NAM!#REF!+[1]NHAN!#REF!+[1]LY!#REF!+[1]DUC!#REF!+[1]DONG!#REF!+[1]HPHU!#REF!+[1]BAC!#REF!+[1]THANH!#REF!+#REF!+[1]MY!#REF!+[1]HA!#REF!+[1]PHUC!#REF!+[1]LAM!#REF!+[1]XUAN!#REF!+[1]LIEN!#REF!</f>
        <v>#REF!</v>
      </c>
      <c r="AB115" s="633" t="e">
        <f>[1]DAI!#REF!+[1]NAM!#REF!+[1]NHAN!#REF!+[1]LY!#REF!+[1]DUC!#REF!+[1]DONG!#REF!+[1]HPHU!#REF!+[1]BAC!#REF!+[1]THANH!#REF!+#REF!+[1]MY!#REF!+[1]HA!#REF!+[1]PHUC!#REF!+[1]LAM!#REF!+[1]XUAN!#REF!+[1]LIEN!#REF!</f>
        <v>#REF!</v>
      </c>
      <c r="AC115" s="633" t="e">
        <f>[1]DAI!#REF!+[1]NAM!#REF!+[1]NHAN!#REF!+[1]LY!#REF!+[1]DUC!#REF!+[1]DONG!#REF!+[1]HPHU!#REF!+[1]BAC!#REF!+[1]THANH!#REF!+#REF!+[1]MY!#REF!+[1]HA!#REF!+[1]PHUC!#REF!+[1]LAM!#REF!+[1]XUAN!#REF!+[1]LIEN!#REF!</f>
        <v>#REF!</v>
      </c>
      <c r="AD115" s="617" t="e">
        <f>[1]DAI!#REF!+[1]NAM!#REF!+[1]NHAN!#REF!+[1]LY!#REF!+[1]DUC!#REF!+[1]DONG!#REF!+[1]HPHU!#REF!+[1]BAC!#REF!+[1]THANH!#REF!+[1]MY!#REF!+[1]HA!#REF!+[1]PHUC!#REF!+[1]LAM!#REF!+[1]XUAN!#REF!+[1]LIEN!#REF!</f>
        <v>#REF!</v>
      </c>
      <c r="AE115" s="633" t="e">
        <f>[1]DAI!#REF!+[1]NAM!#REF!+[1]NHAN!#REF!+[1]LY!#REF!+[1]DUC!#REF!+[1]DONG!#REF!+[1]HPHU!#REF!+[1]BAC!#REF!+[1]THANH!#REF!+#REF!+[1]MY!#REF!+[1]HA!#REF!+[1]PHUC!#REF!+[1]LAM!#REF!+[1]XUAN!#REF!+[1]LIEN!#REF!</f>
        <v>#REF!</v>
      </c>
      <c r="AF115" s="633" t="e">
        <f>[1]DAI!#REF!+[1]NAM!#REF!+[1]NHAN!#REF!+[1]LY!#REF!+[1]DUC!#REF!+[1]DONG!#REF!+[1]HPHU!#REF!+[1]BAC!#REF!+[1]THANH!#REF!+#REF!+[1]MY!#REF!+[1]HA!#REF!+[1]PHUC!#REF!+[1]LAM!#REF!+[1]XUAN!#REF!+[1]LIEN!#REF!</f>
        <v>#REF!</v>
      </c>
      <c r="AG115" s="633" t="e">
        <f>[1]DAI!#REF!+[1]NAM!#REF!+[1]NHAN!#REF!+[1]LY!#REF!+[1]DUC!#REF!+[1]DONG!#REF!+[1]HPHU!#REF!+[1]BAC!#REF!+[1]THANH!#REF!+#REF!+[1]MY!#REF!+[1]HA!#REF!+[1]PHUC!#REF!+[1]LAM!#REF!+[1]XUAN!#REF!+[1]LIEN!#REF!</f>
        <v>#REF!</v>
      </c>
      <c r="AH115" s="633" t="e">
        <f>[1]DAI!#REF!+[1]NAM!#REF!+[1]NHAN!#REF!+[1]LY!#REF!+[1]DUC!#REF!+[1]DONG!#REF!+[1]HPHU!#REF!+[1]BAC!#REF!+[1]THANH!#REF!+#REF!+[1]MY!#REF!+[1]HA!#REF!+[1]PHUC!#REF!+[1]LAM!#REF!+[1]XUAN!#REF!+[1]LIEN!#REF!</f>
        <v>#REF!</v>
      </c>
      <c r="AI115" s="633" t="e">
        <f>[1]DAI!#REF!+[1]NAM!#REF!+[1]NHAN!#REF!+[1]LY!#REF!+[1]DUC!#REF!+[1]DONG!#REF!+[1]HPHU!#REF!+[1]BAC!#REF!+[1]THANH!#REF!+#REF!+[1]MY!#REF!+[1]HA!#REF!+[1]PHUC!#REF!+[1]LAM!#REF!+[1]XUAN!#REF!+[1]LIEN!#REF!</f>
        <v>#REF!</v>
      </c>
      <c r="AJ115" s="633" t="e">
        <f>[1]DAI!#REF!+[1]NAM!#REF!+[1]NHAN!#REF!+[1]LY!#REF!+[1]DUC!#REF!+[1]DONG!#REF!+[1]HPHU!#REF!+[1]BAC!#REF!+[1]THANH!#REF!+#REF!+[1]MY!#REF!+[1]HA!#REF!+[1]PHUC!#REF!+[1]LAM!#REF!+[1]XUAN!#REF!+[1]LIEN!#REF!</f>
        <v>#REF!</v>
      </c>
      <c r="AK115" s="617" t="e">
        <f>[1]DAI!#REF!+[1]NAM!#REF!+[1]NHAN!#REF!+[1]LY!#REF!+[1]DUC!#REF!+[1]DONG!#REF!+[1]HPHU!#REF!+[1]BAC!#REF!+[1]THANH!#REF!+[1]MY!#REF!+[1]HA!#REF!+[1]PHUC!#REF!+[1]LAM!#REF!+[1]XUAN!#REF!+[1]LIEN!#REF!</f>
        <v>#REF!</v>
      </c>
      <c r="AL115" s="633" t="e">
        <f>[1]DAI!#REF!+[1]NAM!#REF!+[1]NHAN!#REF!+[1]LY!#REF!+[1]DUC!#REF!+[1]DONG!#REF!+[1]HPHU!#REF!+[1]BAC!#REF!+[1]THANH!#REF!+#REF!+[1]MY!#REF!+[1]HA!#REF!+[1]PHUC!#REF!+[1]LAM!#REF!+[1]XUAN!#REF!+[1]LIEN!#REF!</f>
        <v>#REF!</v>
      </c>
      <c r="AM115" s="633" t="e">
        <f>[1]DAI!#REF!+[1]NAM!#REF!+[1]NHAN!#REF!+[1]LY!#REF!+[1]DUC!#REF!+[1]DONG!#REF!+[1]HPHU!#REF!+[1]BAC!#REF!+[1]THANH!#REF!+#REF!+[1]MY!#REF!+[1]HA!#REF!+[1]PHUC!#REF!+[1]LAM!#REF!+[1]XUAN!#REF!+[1]LIEN!#REF!</f>
        <v>#REF!</v>
      </c>
      <c r="AN115" s="617" t="e">
        <f>[1]DAI!#REF!+[1]NAM!#REF!+[1]NHAN!#REF!+[1]LY!#REF!+[1]DUC!#REF!+[1]DONG!#REF!+[1]HPHU!#REF!+[1]BAC!#REF!+[1]THANH!#REF!+[1]MY!#REF!+[1]HA!#REF!+[1]PHUC!#REF!+[1]LAM!#REF!+[1]XUAN!#REF!+[1]LIEN!#REF!</f>
        <v>#REF!</v>
      </c>
      <c r="AO115" s="633" t="e">
        <f>[1]DAI!#REF!+[1]NAM!#REF!+[1]NHAN!#REF!+[1]LY!#REF!+[1]DUC!#REF!+[1]DONG!#REF!+[1]HPHU!#REF!+[1]BAC!#REF!+[1]THANH!#REF!+#REF!+[1]MY!#REF!+[1]HA!#REF!+[1]PHUC!#REF!+[1]LAM!#REF!+[1]XUAN!#REF!+[1]LIEN!#REF!</f>
        <v>#REF!</v>
      </c>
      <c r="AP115" s="633" t="e">
        <f>[1]DAI!#REF!+[1]NAM!#REF!+[1]NHAN!#REF!+[1]LY!#REF!+[1]DUC!#REF!+[1]DONG!#REF!+[1]HPHU!#REF!+[1]BAC!#REF!+[1]THANH!#REF!+#REF!+[1]MY!#REF!+[1]HA!#REF!+[1]PHUC!#REF!+[1]LAM!#REF!+[1]XUAN!#REF!+[1]LIEN!#REF!</f>
        <v>#REF!</v>
      </c>
      <c r="AQ115" s="633" t="e">
        <f>[1]DAI!#REF!+[1]NAM!#REF!+[1]NHAN!#REF!+[1]LY!#REF!+[1]DUC!#REF!+[1]DONG!#REF!+[1]HPHU!#REF!+[1]BAC!#REF!+[1]THANH!#REF!+#REF!+[1]MY!#REF!+[1]HA!#REF!+[1]PHUC!#REF!+[1]LAM!#REF!+[1]XUAN!#REF!+[1]LIEN!#REF!</f>
        <v>#REF!</v>
      </c>
      <c r="AR115" s="617">
        <f>[1]DAI!AR113+[1]NAM!AR113+[1]NHAN!AR113+[1]LY!AR113+[1]DUC!AR113+[1]DONG!AR113+[1]HPHU!AR113+[1]BAC!AR113+[1]THANH!AR113+[1]MY!AR113+[1]HA!AR113+[1]PHUC!AR113+[1]LAM!AR113+[1]XUAN!AR113+[1]LIEN!AR113+[1]HUNG!AR113+[1]CNAM!AR113+[1]TAY!AR113+[1]HOA!AR113+[1]VAN!AR113+[1]PDINH!AR113+[1]SLOC!AR113+[1]TRUNG!AR113+[1]TAN!AR113+[1]THUONG!AR113+[1]HLAO!AR113+[1]PNHA!AR113+[1]VTRUNG!AR113</f>
        <v>0</v>
      </c>
      <c r="AS115" s="617" t="e">
        <f>[1]DAI!#REF!+[1]NAM!#REF!+[1]NHAN!#REF!+[1]LY!#REF!+[1]DUC!#REF!+[1]DONG!#REF!+[1]HPHU!#REF!+[1]BAC!#REF!+[1]THANH!#REF!+[1]MY!#REF!+[1]HA!#REF!+[1]PHUC!#REF!+[1]LAM!#REF!+[1]XUAN!#REF!+[1]LIEN!#REF!</f>
        <v>#REF!</v>
      </c>
      <c r="AT115" s="617"/>
      <c r="AU115" s="617" t="e">
        <f>[1]DAI!#REF!+[1]NAM!#REF!+[1]NHAN!#REF!+[1]LY!#REF!+[1]DUC!#REF!+[1]DONG!#REF!+[1]HPHU!#REF!+[1]BAC!#REF!+[1]THANH!#REF!+[1]MY!#REF!+[1]HA!#REF!+[1]PHUC!#REF!+[1]LAM!#REF!+[1]XUAN!#REF!+[1]LIEN!#REF!</f>
        <v>#REF!</v>
      </c>
      <c r="AV115" s="587">
        <f>[1]DAI!AV113+[1]NAM!AV113+[1]NHAN!AV113+[1]LY!AV113+[1]DUC!AV113+[1]DONG!AV113+[1]HPHU!AV113+[1]BAC!AV113+[1]THANH!AV113+[1]MY!AV113+[1]HA!AV113+[1]PHUC!AV113+[1]LAM!AV113+[1]XUAN!AV113+[1]LIEN!AV113+[1]HUNG!AV113+[1]CNAM!AV113+[1]TAY!AV113+[1]HOA!AV113+[1]VAN!AV113+[1]PDINH!AV113+[1]SLOC!AV113+[1]TRUNG!AV113+[1]TAN!AV113+[1]THUONG!AV113+[1]HLAO!AV113+[1]PNHA!AV113+[1]VTRUNG!AV113</f>
        <v>0</v>
      </c>
      <c r="AW115" s="633" t="e">
        <f>[1]DAI!#REF!+[1]NAM!#REF!+[1]NHAN!#REF!+[1]LY!#REF!+[1]DUC!#REF!+[1]DONG!#REF!+[1]HPHU!#REF!+[1]BAC!#REF!+[1]THANH!#REF!+#REF!+[1]MY!#REF!+[1]HA!#REF!+[1]PHUC!#REF!+[1]LAM!#REF!+[1]XUAN!#REF!+[1]LIEN!#REF!</f>
        <v>#REF!</v>
      </c>
      <c r="AX115" s="633" t="e">
        <f>[1]DAI!#REF!+[1]NAM!#REF!+[1]NHAN!#REF!+[1]LY!#REF!+[1]DUC!#REF!+[1]DONG!#REF!+[1]HPHU!#REF!+[1]BAC!#REF!+[1]THANH!#REF!+#REF!+[1]MY!#REF!+[1]HA!#REF!+[1]PHUC!#REF!+[1]LAM!#REF!+[1]XUAN!#REF!+[1]LIEN!#REF!</f>
        <v>#REF!</v>
      </c>
      <c r="AY115" s="633" t="e">
        <f>[1]DAI!#REF!+[1]NAM!#REF!+[1]NHAN!#REF!+[1]LY!#REF!+[1]DUC!#REF!+[1]DONG!#REF!+[1]HPHU!#REF!+[1]BAC!#REF!+[1]THANH!#REF!+#REF!+[1]MY!#REF!+[1]HA!#REF!+[1]PHUC!#REF!+[1]LAM!#REF!+[1]XUAN!#REF!+[1]LIEN!#REF!</f>
        <v>#REF!</v>
      </c>
      <c r="AZ115" s="617" t="e">
        <f>[1]DAI!#REF!+[1]NAM!#REF!+[1]NHAN!#REF!+[1]LY!#REF!+[1]DUC!#REF!+[1]DONG!#REF!+[1]HPHU!#REF!+[1]BAC!#REF!+[1]THANH!#REF!+[1]MY!#REF!+[1]HA!#REF!+[1]PHUC!#REF!+[1]LAM!#REF!+[1]XUAN!#REF!+[1]LIEN!#REF!</f>
        <v>#REF!</v>
      </c>
      <c r="BA115" s="633" t="e">
        <f>[1]DAI!#REF!+[1]NAM!#REF!+[1]NHAN!#REF!+[1]LY!#REF!+[1]DUC!#REF!+[1]DONG!#REF!+[1]HPHU!#REF!+[1]BAC!#REF!+[1]THANH!#REF!+#REF!+[1]MY!#REF!+[1]HA!#REF!+[1]PHUC!#REF!+[1]LAM!#REF!+[1]XUAN!#REF!+[1]LIEN!#REF!</f>
        <v>#REF!</v>
      </c>
      <c r="BB115" s="633" t="e">
        <f>[1]DAI!#REF!+[1]NAM!#REF!+[1]NHAN!#REF!+[1]LY!#REF!+[1]DUC!#REF!+[1]DONG!#REF!+[1]HPHU!#REF!+[1]BAC!#REF!+[1]THANH!#REF!+#REF!+[1]MY!#REF!+[1]HA!#REF!+[1]PHUC!#REF!+[1]LAM!#REF!+[1]XUAN!#REF!+[1]LIEN!#REF!</f>
        <v>#REF!</v>
      </c>
      <c r="BC115" s="633" t="e">
        <f>[1]DAI!#REF!+[1]NAM!#REF!+[1]NHAN!#REF!+[1]LY!#REF!+[1]DUC!#REF!+[1]DONG!#REF!+[1]HPHU!#REF!+[1]BAC!#REF!+[1]THANH!#REF!+#REF!+[1]MY!#REF!+[1]HA!#REF!+[1]PHUC!#REF!+[1]LAM!#REF!+[1]XUAN!#REF!+[1]LIEN!#REF!</f>
        <v>#REF!</v>
      </c>
      <c r="BD115" s="617" t="e">
        <f>[1]DAI!#REF!+[1]NAM!#REF!+[1]NHAN!#REF!+[1]LY!#REF!+[1]DUC!#REF!+[1]DONG!#REF!+[1]HPHU!#REF!+[1]BAC!#REF!+[1]THANH!#REF!+[1]MY!#REF!+[1]HA!#REF!+[1]PHUC!#REF!+[1]LAM!#REF!+[1]XUAN!#REF!+[1]LIEN!#REF!</f>
        <v>#REF!</v>
      </c>
      <c r="BE115" s="633" t="e">
        <f>[1]DAI!#REF!+[1]NAM!#REF!+[1]NHAN!#REF!+[1]LY!#REF!+[1]DUC!#REF!+[1]DONG!#REF!+[1]HPHU!#REF!+[1]BAC!#REF!+[1]THANH!#REF!+#REF!+[1]MY!#REF!+[1]HA!#REF!+[1]PHUC!#REF!+[1]LAM!#REF!+[1]XUAN!#REF!+[1]LIEN!#REF!</f>
        <v>#REF!</v>
      </c>
      <c r="BF115" s="633" t="e">
        <f>[1]DAI!#REF!+[1]NAM!#REF!+[1]NHAN!#REF!+[1]LY!#REF!+[1]DUC!#REF!+[1]DONG!#REF!+[1]HPHU!#REF!+[1]BAC!#REF!+[1]THANH!#REF!+#REF!+[1]MY!#REF!+[1]HA!#REF!+[1]PHUC!#REF!+[1]LAM!#REF!+[1]XUAN!#REF!+[1]LIEN!#REF!</f>
        <v>#REF!</v>
      </c>
      <c r="BG115" s="633" t="e">
        <f>[1]DAI!#REF!+[1]NAM!#REF!+[1]NHAN!#REF!+[1]LY!#REF!+[1]DUC!#REF!+[1]DONG!#REF!+[1]HPHU!#REF!+[1]BAC!#REF!+[1]THANH!#REF!+#REF!+[1]MY!#REF!+[1]HA!#REF!+[1]PHUC!#REF!+[1]LAM!#REF!+[1]XUAN!#REF!+[1]LIEN!#REF!</f>
        <v>#REF!</v>
      </c>
      <c r="BH115" s="633" t="e">
        <f>[1]DAI!#REF!+[1]NAM!#REF!+[1]NHAN!#REF!+[1]LY!#REF!+[1]DUC!#REF!+[1]DONG!#REF!+[1]HPHU!#REF!+[1]BAC!#REF!+[1]THANH!#REF!+#REF!+[1]MY!#REF!+[1]HA!#REF!+[1]PHUC!#REF!+[1]LAM!#REF!+[1]XUAN!#REF!+[1]LIEN!#REF!</f>
        <v>#REF!</v>
      </c>
      <c r="BI115" s="633" t="e">
        <f>[1]DAI!#REF!+[1]NAM!#REF!+[1]NHAN!#REF!+[1]LY!#REF!+[1]DUC!#REF!+[1]DONG!#REF!+[1]HPHU!#REF!+[1]BAC!#REF!+[1]THANH!#REF!+#REF!+[1]MY!#REF!+[1]HA!#REF!+[1]PHUC!#REF!+[1]LAM!#REF!+[1]XUAN!#REF!+[1]LIEN!#REF!</f>
        <v>#REF!</v>
      </c>
      <c r="BJ115" s="633" t="e">
        <f>[1]DAI!#REF!+[1]NAM!#REF!+[1]NHAN!#REF!+[1]LY!#REF!+[1]DUC!#REF!+[1]DONG!#REF!+[1]HPHU!#REF!+[1]BAC!#REF!+[1]THANH!#REF!+#REF!+[1]MY!#REF!+[1]HA!#REF!+[1]PHUC!#REF!+[1]LAM!#REF!+[1]XUAN!#REF!+[1]LIEN!#REF!</f>
        <v>#REF!</v>
      </c>
      <c r="BK115" s="633" t="e">
        <f>[1]DAI!#REF!+[1]NAM!#REF!+[1]NHAN!#REF!+[1]LY!#REF!+[1]DUC!#REF!+[1]DONG!#REF!+[1]HPHU!#REF!+[1]BAC!#REF!+[1]THANH!#REF!+#REF!+[1]MY!#REF!+[1]HA!#REF!+[1]PHUC!#REF!+[1]LAM!#REF!+[1]XUAN!#REF!+[1]LIEN!#REF!</f>
        <v>#REF!</v>
      </c>
      <c r="BL115" s="633" t="e">
        <f>[1]DAI!#REF!+[1]NAM!#REF!+[1]NHAN!#REF!+[1]LY!#REF!+[1]DUC!#REF!+[1]DONG!#REF!+[1]HPHU!#REF!+[1]BAC!#REF!+[1]THANH!#REF!+#REF!+[1]MY!#REF!+[1]HA!#REF!+[1]PHUC!#REF!+[1]LAM!#REF!+[1]XUAN!#REF!+[1]LIEN!#REF!</f>
        <v>#REF!</v>
      </c>
      <c r="BM115" s="568"/>
    </row>
    <row r="116" spans="1:67" ht="39.950000000000003" hidden="1" customHeight="1" x14ac:dyDescent="0.2">
      <c r="A116" s="634" t="s">
        <v>102</v>
      </c>
      <c r="B116" s="584" t="s">
        <v>106</v>
      </c>
      <c r="C116" s="635" t="s">
        <v>107</v>
      </c>
      <c r="D116" s="633" t="e">
        <f>[1]DAI!#REF!+[1]NAM!#REF!+[1]NHAN!#REF!+[1]LY!#REF!+[1]DUC!#REF!+[1]DONG!#REF!+[1]HPHU!#REF!+[1]BAC!#REF!+[1]THANH!#REF!+#REF!+[1]MY!#REF!+[1]HA!#REF!+[1]PHUC!#REF!+[1]LAM!#REF!+[1]XUAN!#REF!+[1]LIEN!#REF!</f>
        <v>#REF!</v>
      </c>
      <c r="E116" s="633" t="e">
        <f>[1]DAI!#REF!+[1]NAM!#REF!+[1]NHAN!#REF!+[1]LY!#REF!+[1]DUC!#REF!+[1]DONG!#REF!+[1]HPHU!#REF!+[1]BAC!#REF!+[1]THANH!#REF!+#REF!+[1]MY!#REF!+[1]HA!#REF!+[1]PHUC!#REF!+[1]LAM!#REF!+[1]XUAN!#REF!+[1]LIEN!#REF!</f>
        <v>#REF!</v>
      </c>
      <c r="F116" s="633" t="e">
        <f>[1]DAI!#REF!+[1]NAM!#REF!+[1]NHAN!#REF!+[1]LY!#REF!+[1]DUC!#REF!+[1]DONG!#REF!+[1]HPHU!#REF!+[1]BAC!#REF!+[1]THANH!#REF!+#REF!+[1]MY!#REF!+[1]HA!#REF!+[1]PHUC!#REF!+[1]LAM!#REF!+[1]XUAN!#REF!+[1]LIEN!#REF!</f>
        <v>#REF!</v>
      </c>
      <c r="G116" s="617">
        <f>[1]DAI!G114+[1]NAM!G114+[1]NHAN!G114+[1]LY!G114+[1]DUC!G114+[1]DONG!G114+[1]HPHU!G114+[1]BAC!G114+[1]THANH!G114+[1]MY!G114+[1]HA!G114+[1]PHUC!G114+[1]LAM!G114+[1]XUAN!G114+[1]LIEN!G114+[1]HUNG!G114+[1]CNAM!G114+[1]TAY!G114+[1]HOA!G114+[1]VAN!G114+[1]PDINH!G114+[1]SLOC!G114+[1]TRUNG!G114+[1]TAN!G114+[1]THUONG!G114+[1]HLAO!G114+[1]PNHA!G114+[1]VTRUNG!G114</f>
        <v>0</v>
      </c>
      <c r="H116" s="633" t="e">
        <f>[1]DAI!#REF!+[1]NAM!#REF!+[1]NHAN!#REF!+[1]LY!#REF!+[1]DUC!#REF!+[1]DONG!#REF!+[1]HPHU!#REF!+[1]BAC!#REF!+[1]THANH!#REF!+#REF!+[1]MY!#REF!+[1]HA!#REF!+[1]PHUC!#REF!+[1]LAM!#REF!+[1]XUAN!#REF!+[1]LIEN!#REF!</f>
        <v>#REF!</v>
      </c>
      <c r="I116" s="633" t="e">
        <f>[1]DAI!#REF!+[1]NAM!#REF!+[1]NHAN!#REF!+[1]LY!#REF!+[1]DUC!#REF!+[1]DONG!#REF!+[1]HPHU!#REF!+[1]BAC!#REF!+[1]THANH!#REF!+#REF!+[1]MY!#REF!+[1]HA!#REF!+[1]PHUC!#REF!+[1]LAM!#REF!+[1]XUAN!#REF!+[1]LIEN!#REF!</f>
        <v>#REF!</v>
      </c>
      <c r="J116" s="617">
        <f>[1]DAI!J114+[1]NAM!J114+[1]NHAN!J114+[1]LY!J114+[1]DUC!J114+[1]DONG!J114+[1]HPHU!J114+[1]BAC!J114+[1]THANH!J114+[1]MY!J114+[1]HA!J114+[1]PHUC!J114+[1]LAM!J114+[1]XUAN!J114+[1]LIEN!J114+[1]HUNG!J114+[1]CNAM!J114+[1]TAY!J114+[1]HOA!J114+[1]VAN!J114+[1]PDINH!J114+[1]SLOC!J114+[1]TRUNG!J114+[1]TAN!J114+[1]THUONG!J114+[1]HLAO!J114+[1]PNHA!J114+[1]VTRUNG!J114</f>
        <v>0</v>
      </c>
      <c r="K116" s="633" t="e">
        <f>[1]DAI!#REF!+[1]NAM!#REF!+[1]NHAN!#REF!+[1]LY!#REF!+[1]DUC!#REF!+[1]DONG!#REF!+[1]HPHU!#REF!+[1]BAC!#REF!+[1]THANH!#REF!+#REF!+[1]MY!#REF!+[1]HA!#REF!+[1]PHUC!#REF!+[1]LAM!#REF!+[1]XUAN!#REF!+[1]LIEN!#REF!</f>
        <v>#REF!</v>
      </c>
      <c r="L116" s="633" t="e">
        <f>[1]DAI!#REF!+[1]NAM!#REF!+[1]NHAN!#REF!+[1]LY!#REF!+[1]DUC!#REF!+[1]DONG!#REF!+[1]HPHU!#REF!+[1]BAC!#REF!+[1]THANH!#REF!+#REF!+[1]MY!#REF!+[1]HA!#REF!+[1]PHUC!#REF!+[1]LAM!#REF!+[1]XUAN!#REF!+[1]LIEN!#REF!</f>
        <v>#REF!</v>
      </c>
      <c r="M116" s="633" t="e">
        <f>[1]DAI!#REF!+[1]NAM!#REF!+[1]NHAN!#REF!+[1]LY!#REF!+[1]DUC!#REF!+[1]DONG!#REF!+[1]HPHU!#REF!+[1]BAC!#REF!+[1]THANH!#REF!+#REF!+[1]MY!#REF!+[1]HA!#REF!+[1]PHUC!#REF!+[1]LAM!#REF!+[1]XUAN!#REF!+[1]LIEN!#REF!</f>
        <v>#REF!</v>
      </c>
      <c r="N116" s="617">
        <f>[1]DAI!N114+[1]NAM!N114+[1]NHAN!N114+[1]LY!N114+[1]DUC!N114+[1]DONG!N114+[1]HPHU!N114+[1]BAC!N114+[1]THANH!N114+[1]MY!N114+[1]HA!N114+[1]PHUC!N114+[1]LAM!N114+[1]XUAN!N114+[1]LIEN!N114+[1]HUNG!N114+[1]CNAM!N114+[1]TAY!N114+[1]HOA!N114+[1]VAN!N114+[1]PDINH!N114+[1]SLOC!N114+[1]TRUNG!N114+[1]TAN!N114+[1]THUONG!N114+[1]HLAO!N114+[1]PNHA!N114+[1]VTRUNG!N114</f>
        <v>0</v>
      </c>
      <c r="O116" s="617">
        <f>[1]DAI!O114+[1]NAM!O114+[1]NHAN!O114+[1]LY!O114+[1]DUC!O114+[1]DONG!O114+[1]HPHU!O114+[1]BAC!O114+[1]THANH!O114+[1]MY!O114+[1]HA!O114+[1]PHUC!O114+[1]LAM!O114+[1]XUAN!O114+[1]LIEN!O114+[1]HUNG!O114+[1]CNAM!O114+[1]TAY!O114+[1]HOA!O114+[1]VAN!O114+[1]PDINH!O114+[1]SLOC!O114+[1]TRUNG!O114+[1]TAN!O114+[1]THUONG!O114+[1]HLAO!O114+[1]PNHA!O114+[1]VTRUNG!O114</f>
        <v>0</v>
      </c>
      <c r="P116" s="617" t="e">
        <f>[1]DAI!#REF!+[1]NAM!#REF!+[1]NHAN!#REF!+[1]LY!#REF!+[1]DUC!#REF!+[1]DONG!#REF!+[1]HPHU!#REF!+[1]BAC!#REF!+[1]THANH!#REF!+[1]MY!#REF!+[1]HA!#REF!+[1]PHUC!#REF!+[1]LAM!#REF!+[1]XUAN!#REF!+[1]LIEN!#REF!</f>
        <v>#REF!</v>
      </c>
      <c r="Q116" s="633" t="e">
        <f>[1]DAI!#REF!+[1]NAM!#REF!+[1]NHAN!#REF!+[1]LY!#REF!+[1]DUC!#REF!+[1]DONG!#REF!+[1]HPHU!#REF!+[1]BAC!#REF!+[1]THANH!#REF!+#REF!+[1]MY!#REF!+[1]HA!#REF!+[1]PHUC!#REF!+[1]LAM!#REF!+[1]XUAN!#REF!+[1]LIEN!#REF!</f>
        <v>#REF!</v>
      </c>
      <c r="R116" s="588" t="e">
        <f>[1]DAI!#REF!+[1]NAM!#REF!+[1]NHAN!#REF!+[1]LY!#REF!+[1]DUC!#REF!+[1]DONG!#REF!+[1]HPHU!#REF!+[1]BAC!#REF!+[1]THANH!#REF!+#REF!+[1]MY!#REF!+[1]HA!#REF!+[1]PHUC!#REF!+[1]LAM!#REF!+[1]XUAN!#REF!+[1]LIEN!#REF!</f>
        <v>#REF!</v>
      </c>
      <c r="S116" s="633" t="e">
        <f>[1]DAI!#REF!+[1]NAM!#REF!+[1]NHAN!#REF!+[1]LY!#REF!+[1]DUC!#REF!+[1]DONG!#REF!+[1]HPHU!#REF!+[1]BAC!#REF!+[1]THANH!#REF!+#REF!+[1]MY!#REF!+[1]HA!#REF!+[1]PHUC!#REF!+[1]LAM!#REF!+[1]XUAN!#REF!+[1]LIEN!#REF!</f>
        <v>#REF!</v>
      </c>
      <c r="T116" s="633" t="e">
        <f>[1]DAI!#REF!+[1]NAM!#REF!+[1]NHAN!#REF!+[1]LY!#REF!+[1]DUC!#REF!+[1]DONG!#REF!+[1]HPHU!#REF!+[1]BAC!#REF!+[1]THANH!#REF!+#REF!+[1]MY!#REF!+[1]HA!#REF!+[1]PHUC!#REF!+[1]LAM!#REF!+[1]XUAN!#REF!+[1]LIEN!#REF!</f>
        <v>#REF!</v>
      </c>
      <c r="U116" s="633" t="e">
        <f>[1]DAI!#REF!+[1]NAM!#REF!+[1]NHAN!#REF!+[1]LY!#REF!+[1]DUC!#REF!+[1]DONG!#REF!+[1]HPHU!#REF!+[1]BAC!#REF!+[1]THANH!#REF!+#REF!+[1]MY!#REF!+[1]HA!#REF!+[1]PHUC!#REF!+[1]LAM!#REF!+[1]XUAN!#REF!+[1]LIEN!#REF!</f>
        <v>#REF!</v>
      </c>
      <c r="V116" s="633" t="e">
        <f>[1]DAI!#REF!+[1]NAM!#REF!+[1]NHAN!#REF!+[1]LY!#REF!+[1]DUC!#REF!+[1]DONG!#REF!+[1]HPHU!#REF!+[1]BAC!#REF!+[1]THANH!#REF!+#REF!+[1]MY!#REF!+[1]HA!#REF!+[1]PHUC!#REF!+[1]LAM!#REF!+[1]XUAN!#REF!+[1]LIEN!#REF!</f>
        <v>#REF!</v>
      </c>
      <c r="W116" s="633" t="e">
        <f>[1]DAI!#REF!+[1]NAM!#REF!+[1]NHAN!#REF!+[1]LY!#REF!+[1]DUC!#REF!+[1]DONG!#REF!+[1]HPHU!#REF!+[1]BAC!#REF!+[1]THANH!#REF!+#REF!+[1]MY!#REF!+[1]HA!#REF!+[1]PHUC!#REF!+[1]LAM!#REF!+[1]XUAN!#REF!+[1]LIEN!#REF!</f>
        <v>#REF!</v>
      </c>
      <c r="X116" s="633" t="e">
        <f>[1]DAI!#REF!+[1]NAM!#REF!+[1]NHAN!#REF!+[1]LY!#REF!+[1]DUC!#REF!+[1]DONG!#REF!+[1]HPHU!#REF!+[1]BAC!#REF!+[1]THANH!#REF!+#REF!+[1]MY!#REF!+[1]HA!#REF!+[1]PHUC!#REF!+[1]LAM!#REF!+[1]XUAN!#REF!+[1]LIEN!#REF!</f>
        <v>#REF!</v>
      </c>
      <c r="Y116" s="633" t="e">
        <f>[1]DAI!#REF!+[1]NAM!#REF!+[1]NHAN!#REF!+[1]LY!#REF!+[1]DUC!#REF!+[1]DONG!#REF!+[1]HPHU!#REF!+[1]BAC!#REF!+[1]THANH!#REF!+#REF!+[1]MY!#REF!+[1]HA!#REF!+[1]PHUC!#REF!+[1]LAM!#REF!+[1]XUAN!#REF!+[1]LIEN!#REF!</f>
        <v>#REF!</v>
      </c>
      <c r="Z116" s="633" t="e">
        <f>[1]DAI!#REF!+[1]NAM!#REF!+[1]NHAN!#REF!+[1]LY!#REF!+[1]DUC!#REF!+[1]DONG!#REF!+[1]HPHU!#REF!+[1]BAC!#REF!+[1]THANH!#REF!+#REF!+[1]MY!#REF!+[1]HA!#REF!+[1]PHUC!#REF!+[1]LAM!#REF!+[1]XUAN!#REF!+[1]LIEN!#REF!</f>
        <v>#REF!</v>
      </c>
      <c r="AA116" s="633" t="e">
        <f>[1]DAI!#REF!+[1]NAM!#REF!+[1]NHAN!#REF!+[1]LY!#REF!+[1]DUC!#REF!+[1]DONG!#REF!+[1]HPHU!#REF!+[1]BAC!#REF!+[1]THANH!#REF!+#REF!+[1]MY!#REF!+[1]HA!#REF!+[1]PHUC!#REF!+[1]LAM!#REF!+[1]XUAN!#REF!+[1]LIEN!#REF!</f>
        <v>#REF!</v>
      </c>
      <c r="AB116" s="633" t="e">
        <f>[1]DAI!#REF!+[1]NAM!#REF!+[1]NHAN!#REF!+[1]LY!#REF!+[1]DUC!#REF!+[1]DONG!#REF!+[1]HPHU!#REF!+[1]BAC!#REF!+[1]THANH!#REF!+#REF!+[1]MY!#REF!+[1]HA!#REF!+[1]PHUC!#REF!+[1]LAM!#REF!+[1]XUAN!#REF!+[1]LIEN!#REF!</f>
        <v>#REF!</v>
      </c>
      <c r="AC116" s="633" t="e">
        <f>[1]DAI!#REF!+[1]NAM!#REF!+[1]NHAN!#REF!+[1]LY!#REF!+[1]DUC!#REF!+[1]DONG!#REF!+[1]HPHU!#REF!+[1]BAC!#REF!+[1]THANH!#REF!+#REF!+[1]MY!#REF!+[1]HA!#REF!+[1]PHUC!#REF!+[1]LAM!#REF!+[1]XUAN!#REF!+[1]LIEN!#REF!</f>
        <v>#REF!</v>
      </c>
      <c r="AD116" s="617" t="e">
        <f>[1]DAI!#REF!+[1]NAM!#REF!+[1]NHAN!#REF!+[1]LY!#REF!+[1]DUC!#REF!+[1]DONG!#REF!+[1]HPHU!#REF!+[1]BAC!#REF!+[1]THANH!#REF!+[1]MY!#REF!+[1]HA!#REF!+[1]PHUC!#REF!+[1]LAM!#REF!+[1]XUAN!#REF!+[1]LIEN!#REF!</f>
        <v>#REF!</v>
      </c>
      <c r="AE116" s="633" t="e">
        <f>[1]DAI!#REF!+[1]NAM!#REF!+[1]NHAN!#REF!+[1]LY!#REF!+[1]DUC!#REF!+[1]DONG!#REF!+[1]HPHU!#REF!+[1]BAC!#REF!+[1]THANH!#REF!+#REF!+[1]MY!#REF!+[1]HA!#REF!+[1]PHUC!#REF!+[1]LAM!#REF!+[1]XUAN!#REF!+[1]LIEN!#REF!</f>
        <v>#REF!</v>
      </c>
      <c r="AF116" s="633" t="e">
        <f>[1]DAI!#REF!+[1]NAM!#REF!+[1]NHAN!#REF!+[1]LY!#REF!+[1]DUC!#REF!+[1]DONG!#REF!+[1]HPHU!#REF!+[1]BAC!#REF!+[1]THANH!#REF!+#REF!+[1]MY!#REF!+[1]HA!#REF!+[1]PHUC!#REF!+[1]LAM!#REF!+[1]XUAN!#REF!+[1]LIEN!#REF!</f>
        <v>#REF!</v>
      </c>
      <c r="AG116" s="633" t="e">
        <f>[1]DAI!#REF!+[1]NAM!#REF!+[1]NHAN!#REF!+[1]LY!#REF!+[1]DUC!#REF!+[1]DONG!#REF!+[1]HPHU!#REF!+[1]BAC!#REF!+[1]THANH!#REF!+#REF!+[1]MY!#REF!+[1]HA!#REF!+[1]PHUC!#REF!+[1]LAM!#REF!+[1]XUAN!#REF!+[1]LIEN!#REF!</f>
        <v>#REF!</v>
      </c>
      <c r="AH116" s="633" t="e">
        <f>[1]DAI!#REF!+[1]NAM!#REF!+[1]NHAN!#REF!+[1]LY!#REF!+[1]DUC!#REF!+[1]DONG!#REF!+[1]HPHU!#REF!+[1]BAC!#REF!+[1]THANH!#REF!+#REF!+[1]MY!#REF!+[1]HA!#REF!+[1]PHUC!#REF!+[1]LAM!#REF!+[1]XUAN!#REF!+[1]LIEN!#REF!</f>
        <v>#REF!</v>
      </c>
      <c r="AI116" s="633" t="e">
        <f>[1]DAI!#REF!+[1]NAM!#REF!+[1]NHAN!#REF!+[1]LY!#REF!+[1]DUC!#REF!+[1]DONG!#REF!+[1]HPHU!#REF!+[1]BAC!#REF!+[1]THANH!#REF!+#REF!+[1]MY!#REF!+[1]HA!#REF!+[1]PHUC!#REF!+[1]LAM!#REF!+[1]XUAN!#REF!+[1]LIEN!#REF!</f>
        <v>#REF!</v>
      </c>
      <c r="AJ116" s="633" t="e">
        <f>[1]DAI!#REF!+[1]NAM!#REF!+[1]NHAN!#REF!+[1]LY!#REF!+[1]DUC!#REF!+[1]DONG!#REF!+[1]HPHU!#REF!+[1]BAC!#REF!+[1]THANH!#REF!+#REF!+[1]MY!#REF!+[1]HA!#REF!+[1]PHUC!#REF!+[1]LAM!#REF!+[1]XUAN!#REF!+[1]LIEN!#REF!</f>
        <v>#REF!</v>
      </c>
      <c r="AK116" s="617" t="e">
        <f>[1]DAI!#REF!+[1]NAM!#REF!+[1]NHAN!#REF!+[1]LY!#REF!+[1]DUC!#REF!+[1]DONG!#REF!+[1]HPHU!#REF!+[1]BAC!#REF!+[1]THANH!#REF!+[1]MY!#REF!+[1]HA!#REF!+[1]PHUC!#REF!+[1]LAM!#REF!+[1]XUAN!#REF!+[1]LIEN!#REF!</f>
        <v>#REF!</v>
      </c>
      <c r="AL116" s="633" t="e">
        <f>[1]DAI!#REF!+[1]NAM!#REF!+[1]NHAN!#REF!+[1]LY!#REF!+[1]DUC!#REF!+[1]DONG!#REF!+[1]HPHU!#REF!+[1]BAC!#REF!+[1]THANH!#REF!+#REF!+[1]MY!#REF!+[1]HA!#REF!+[1]PHUC!#REF!+[1]LAM!#REF!+[1]XUAN!#REF!+[1]LIEN!#REF!</f>
        <v>#REF!</v>
      </c>
      <c r="AM116" s="633" t="e">
        <f>[1]DAI!#REF!+[1]NAM!#REF!+[1]NHAN!#REF!+[1]LY!#REF!+[1]DUC!#REF!+[1]DONG!#REF!+[1]HPHU!#REF!+[1]BAC!#REF!+[1]THANH!#REF!+#REF!+[1]MY!#REF!+[1]HA!#REF!+[1]PHUC!#REF!+[1]LAM!#REF!+[1]XUAN!#REF!+[1]LIEN!#REF!</f>
        <v>#REF!</v>
      </c>
      <c r="AN116" s="617" t="e">
        <f>[1]DAI!#REF!+[1]NAM!#REF!+[1]NHAN!#REF!+[1]LY!#REF!+[1]DUC!#REF!+[1]DONG!#REF!+[1]HPHU!#REF!+[1]BAC!#REF!+[1]THANH!#REF!+[1]MY!#REF!+[1]HA!#REF!+[1]PHUC!#REF!+[1]LAM!#REF!+[1]XUAN!#REF!+[1]LIEN!#REF!</f>
        <v>#REF!</v>
      </c>
      <c r="AO116" s="633" t="e">
        <f>[1]DAI!#REF!+[1]NAM!#REF!+[1]NHAN!#REF!+[1]LY!#REF!+[1]DUC!#REF!+[1]DONG!#REF!+[1]HPHU!#REF!+[1]BAC!#REF!+[1]THANH!#REF!+#REF!+[1]MY!#REF!+[1]HA!#REF!+[1]PHUC!#REF!+[1]LAM!#REF!+[1]XUAN!#REF!+[1]LIEN!#REF!</f>
        <v>#REF!</v>
      </c>
      <c r="AP116" s="633" t="e">
        <f>[1]DAI!#REF!+[1]NAM!#REF!+[1]NHAN!#REF!+[1]LY!#REF!+[1]DUC!#REF!+[1]DONG!#REF!+[1]HPHU!#REF!+[1]BAC!#REF!+[1]THANH!#REF!+#REF!+[1]MY!#REF!+[1]HA!#REF!+[1]PHUC!#REF!+[1]LAM!#REF!+[1]XUAN!#REF!+[1]LIEN!#REF!</f>
        <v>#REF!</v>
      </c>
      <c r="AQ116" s="633" t="e">
        <f>[1]DAI!#REF!+[1]NAM!#REF!+[1]NHAN!#REF!+[1]LY!#REF!+[1]DUC!#REF!+[1]DONG!#REF!+[1]HPHU!#REF!+[1]BAC!#REF!+[1]THANH!#REF!+#REF!+[1]MY!#REF!+[1]HA!#REF!+[1]PHUC!#REF!+[1]LAM!#REF!+[1]XUAN!#REF!+[1]LIEN!#REF!</f>
        <v>#REF!</v>
      </c>
      <c r="AR116" s="617">
        <f>[1]DAI!AR114+[1]NAM!AR114+[1]NHAN!AR114+[1]LY!AR114+[1]DUC!AR114+[1]DONG!AR114+[1]HPHU!AR114+[1]BAC!AR114+[1]THANH!AR114+[1]MY!AR114+[1]HA!AR114+[1]PHUC!AR114+[1]LAM!AR114+[1]XUAN!AR114+[1]LIEN!AR114+[1]HUNG!AR114+[1]CNAM!AR114+[1]TAY!AR114+[1]HOA!AR114+[1]VAN!AR114+[1]PDINH!AR114+[1]SLOC!AR114+[1]TRUNG!AR114+[1]TAN!AR114+[1]THUONG!AR114+[1]HLAO!AR114+[1]PNHA!AR114+[1]VTRUNG!AR114</f>
        <v>0</v>
      </c>
      <c r="AS116" s="617" t="e">
        <f>[1]DAI!#REF!+[1]NAM!#REF!+[1]NHAN!#REF!+[1]LY!#REF!+[1]DUC!#REF!+[1]DONG!#REF!+[1]HPHU!#REF!+[1]BAC!#REF!+[1]THANH!#REF!+[1]MY!#REF!+[1]HA!#REF!+[1]PHUC!#REF!+[1]LAM!#REF!+[1]XUAN!#REF!+[1]LIEN!#REF!</f>
        <v>#REF!</v>
      </c>
      <c r="AT116" s="617"/>
      <c r="AU116" s="617" t="e">
        <f>[1]DAI!#REF!+[1]NAM!#REF!+[1]NHAN!#REF!+[1]LY!#REF!+[1]DUC!#REF!+[1]DONG!#REF!+[1]HPHU!#REF!+[1]BAC!#REF!+[1]THANH!#REF!+[1]MY!#REF!+[1]HA!#REF!+[1]PHUC!#REF!+[1]LAM!#REF!+[1]XUAN!#REF!+[1]LIEN!#REF!</f>
        <v>#REF!</v>
      </c>
      <c r="AV116" s="587">
        <f>[1]DAI!AV114+[1]NAM!AV114+[1]NHAN!AV114+[1]LY!AV114+[1]DUC!AV114+[1]DONG!AV114+[1]HPHU!AV114+[1]BAC!AV114+[1]THANH!AV114+[1]MY!AV114+[1]HA!AV114+[1]PHUC!AV114+[1]LAM!AV114+[1]XUAN!AV114+[1]LIEN!AV114+[1]HUNG!AV114+[1]CNAM!AV114+[1]TAY!AV114+[1]HOA!AV114+[1]VAN!AV114+[1]PDINH!AV114+[1]SLOC!AV114+[1]TRUNG!AV114+[1]TAN!AV114+[1]THUONG!AV114+[1]HLAO!AV114+[1]PNHA!AV114+[1]VTRUNG!AV114</f>
        <v>0</v>
      </c>
      <c r="AW116" s="633" t="e">
        <f>[1]DAI!#REF!+[1]NAM!#REF!+[1]NHAN!#REF!+[1]LY!#REF!+[1]DUC!#REF!+[1]DONG!#REF!+[1]HPHU!#REF!+[1]BAC!#REF!+[1]THANH!#REF!+#REF!+[1]MY!#REF!+[1]HA!#REF!+[1]PHUC!#REF!+[1]LAM!#REF!+[1]XUAN!#REF!+[1]LIEN!#REF!</f>
        <v>#REF!</v>
      </c>
      <c r="AX116" s="633" t="e">
        <f>[1]DAI!#REF!+[1]NAM!#REF!+[1]NHAN!#REF!+[1]LY!#REF!+[1]DUC!#REF!+[1]DONG!#REF!+[1]HPHU!#REF!+[1]BAC!#REF!+[1]THANH!#REF!+#REF!+[1]MY!#REF!+[1]HA!#REF!+[1]PHUC!#REF!+[1]LAM!#REF!+[1]XUAN!#REF!+[1]LIEN!#REF!</f>
        <v>#REF!</v>
      </c>
      <c r="AY116" s="633" t="e">
        <f>[1]DAI!#REF!+[1]NAM!#REF!+[1]NHAN!#REF!+[1]LY!#REF!+[1]DUC!#REF!+[1]DONG!#REF!+[1]HPHU!#REF!+[1]BAC!#REF!+[1]THANH!#REF!+#REF!+[1]MY!#REF!+[1]HA!#REF!+[1]PHUC!#REF!+[1]LAM!#REF!+[1]XUAN!#REF!+[1]LIEN!#REF!</f>
        <v>#REF!</v>
      </c>
      <c r="AZ116" s="617" t="e">
        <f>[1]DAI!#REF!+[1]NAM!#REF!+[1]NHAN!#REF!+[1]LY!#REF!+[1]DUC!#REF!+[1]DONG!#REF!+[1]HPHU!#REF!+[1]BAC!#REF!+[1]THANH!#REF!+[1]MY!#REF!+[1]HA!#REF!+[1]PHUC!#REF!+[1]LAM!#REF!+[1]XUAN!#REF!+[1]LIEN!#REF!</f>
        <v>#REF!</v>
      </c>
      <c r="BA116" s="633" t="e">
        <f>[1]DAI!#REF!+[1]NAM!#REF!+[1]NHAN!#REF!+[1]LY!#REF!+[1]DUC!#REF!+[1]DONG!#REF!+[1]HPHU!#REF!+[1]BAC!#REF!+[1]THANH!#REF!+#REF!+[1]MY!#REF!+[1]HA!#REF!+[1]PHUC!#REF!+[1]LAM!#REF!+[1]XUAN!#REF!+[1]LIEN!#REF!</f>
        <v>#REF!</v>
      </c>
      <c r="BB116" s="633" t="e">
        <f>[1]DAI!#REF!+[1]NAM!#REF!+[1]NHAN!#REF!+[1]LY!#REF!+[1]DUC!#REF!+[1]DONG!#REF!+[1]HPHU!#REF!+[1]BAC!#REF!+[1]THANH!#REF!+#REF!+[1]MY!#REF!+[1]HA!#REF!+[1]PHUC!#REF!+[1]LAM!#REF!+[1]XUAN!#REF!+[1]LIEN!#REF!</f>
        <v>#REF!</v>
      </c>
      <c r="BC116" s="633" t="e">
        <f>[1]DAI!#REF!+[1]NAM!#REF!+[1]NHAN!#REF!+[1]LY!#REF!+[1]DUC!#REF!+[1]DONG!#REF!+[1]HPHU!#REF!+[1]BAC!#REF!+[1]THANH!#REF!+#REF!+[1]MY!#REF!+[1]HA!#REF!+[1]PHUC!#REF!+[1]LAM!#REF!+[1]XUAN!#REF!+[1]LIEN!#REF!</f>
        <v>#REF!</v>
      </c>
      <c r="BD116" s="617" t="e">
        <f>[1]DAI!#REF!+[1]NAM!#REF!+[1]NHAN!#REF!+[1]LY!#REF!+[1]DUC!#REF!+[1]DONG!#REF!+[1]HPHU!#REF!+[1]BAC!#REF!+[1]THANH!#REF!+[1]MY!#REF!+[1]HA!#REF!+[1]PHUC!#REF!+[1]LAM!#REF!+[1]XUAN!#REF!+[1]LIEN!#REF!</f>
        <v>#REF!</v>
      </c>
      <c r="BE116" s="633" t="e">
        <f>[1]DAI!#REF!+[1]NAM!#REF!+[1]NHAN!#REF!+[1]LY!#REF!+[1]DUC!#REF!+[1]DONG!#REF!+[1]HPHU!#REF!+[1]BAC!#REF!+[1]THANH!#REF!+#REF!+[1]MY!#REF!+[1]HA!#REF!+[1]PHUC!#REF!+[1]LAM!#REF!+[1]XUAN!#REF!+[1]LIEN!#REF!</f>
        <v>#REF!</v>
      </c>
      <c r="BF116" s="633" t="e">
        <f>[1]DAI!#REF!+[1]NAM!#REF!+[1]NHAN!#REF!+[1]LY!#REF!+[1]DUC!#REF!+[1]DONG!#REF!+[1]HPHU!#REF!+[1]BAC!#REF!+[1]THANH!#REF!+#REF!+[1]MY!#REF!+[1]HA!#REF!+[1]PHUC!#REF!+[1]LAM!#REF!+[1]XUAN!#REF!+[1]LIEN!#REF!</f>
        <v>#REF!</v>
      </c>
      <c r="BG116" s="633" t="e">
        <f>[1]DAI!#REF!+[1]NAM!#REF!+[1]NHAN!#REF!+[1]LY!#REF!+[1]DUC!#REF!+[1]DONG!#REF!+[1]HPHU!#REF!+[1]BAC!#REF!+[1]THANH!#REF!+#REF!+[1]MY!#REF!+[1]HA!#REF!+[1]PHUC!#REF!+[1]LAM!#REF!+[1]XUAN!#REF!+[1]LIEN!#REF!</f>
        <v>#REF!</v>
      </c>
      <c r="BH116" s="633" t="e">
        <f>[1]DAI!#REF!+[1]NAM!#REF!+[1]NHAN!#REF!+[1]LY!#REF!+[1]DUC!#REF!+[1]DONG!#REF!+[1]HPHU!#REF!+[1]BAC!#REF!+[1]THANH!#REF!+#REF!+[1]MY!#REF!+[1]HA!#REF!+[1]PHUC!#REF!+[1]LAM!#REF!+[1]XUAN!#REF!+[1]LIEN!#REF!</f>
        <v>#REF!</v>
      </c>
      <c r="BI116" s="633" t="e">
        <f>[1]DAI!#REF!+[1]NAM!#REF!+[1]NHAN!#REF!+[1]LY!#REF!+[1]DUC!#REF!+[1]DONG!#REF!+[1]HPHU!#REF!+[1]BAC!#REF!+[1]THANH!#REF!+#REF!+[1]MY!#REF!+[1]HA!#REF!+[1]PHUC!#REF!+[1]LAM!#REF!+[1]XUAN!#REF!+[1]LIEN!#REF!</f>
        <v>#REF!</v>
      </c>
      <c r="BJ116" s="633" t="e">
        <f>[1]DAI!#REF!+[1]NAM!#REF!+[1]NHAN!#REF!+[1]LY!#REF!+[1]DUC!#REF!+[1]DONG!#REF!+[1]HPHU!#REF!+[1]BAC!#REF!+[1]THANH!#REF!+#REF!+[1]MY!#REF!+[1]HA!#REF!+[1]PHUC!#REF!+[1]LAM!#REF!+[1]XUAN!#REF!+[1]LIEN!#REF!</f>
        <v>#REF!</v>
      </c>
      <c r="BK116" s="633" t="e">
        <f>[1]DAI!#REF!+[1]NAM!#REF!+[1]NHAN!#REF!+[1]LY!#REF!+[1]DUC!#REF!+[1]DONG!#REF!+[1]HPHU!#REF!+[1]BAC!#REF!+[1]THANH!#REF!+#REF!+[1]MY!#REF!+[1]HA!#REF!+[1]PHUC!#REF!+[1]LAM!#REF!+[1]XUAN!#REF!+[1]LIEN!#REF!</f>
        <v>#REF!</v>
      </c>
      <c r="BL116" s="633" t="e">
        <f>[1]DAI!#REF!+[1]NAM!#REF!+[1]NHAN!#REF!+[1]LY!#REF!+[1]DUC!#REF!+[1]DONG!#REF!+[1]HPHU!#REF!+[1]BAC!#REF!+[1]THANH!#REF!+#REF!+[1]MY!#REF!+[1]HA!#REF!+[1]PHUC!#REF!+[1]LAM!#REF!+[1]XUAN!#REF!+[1]LIEN!#REF!</f>
        <v>#REF!</v>
      </c>
      <c r="BM116" s="568"/>
    </row>
    <row r="117" spans="1:67" ht="24" hidden="1" customHeight="1" x14ac:dyDescent="0.2">
      <c r="A117" s="634" t="s">
        <v>105</v>
      </c>
      <c r="B117" s="584" t="s">
        <v>109</v>
      </c>
      <c r="C117" s="635" t="s">
        <v>110</v>
      </c>
      <c r="D117" s="633" t="e">
        <f>[1]DAI!#REF!+[1]NAM!#REF!+[1]NHAN!#REF!+[1]LY!#REF!+[1]DUC!#REF!+[1]DONG!#REF!+[1]HPHU!#REF!+[1]BAC!#REF!+[1]THANH!#REF!+#REF!+[1]MY!#REF!+[1]HA!#REF!+[1]PHUC!#REF!+[1]LAM!#REF!+[1]XUAN!#REF!+[1]LIEN!#REF!</f>
        <v>#REF!</v>
      </c>
      <c r="E117" s="633" t="e">
        <f>[1]DAI!#REF!+[1]NAM!#REF!+[1]NHAN!#REF!+[1]LY!#REF!+[1]DUC!#REF!+[1]DONG!#REF!+[1]HPHU!#REF!+[1]BAC!#REF!+[1]THANH!#REF!+#REF!+[1]MY!#REF!+[1]HA!#REF!+[1]PHUC!#REF!+[1]LAM!#REF!+[1]XUAN!#REF!+[1]LIEN!#REF!</f>
        <v>#REF!</v>
      </c>
      <c r="F117" s="633" t="e">
        <f>[1]DAI!#REF!+[1]NAM!#REF!+[1]NHAN!#REF!+[1]LY!#REF!+[1]DUC!#REF!+[1]DONG!#REF!+[1]HPHU!#REF!+[1]BAC!#REF!+[1]THANH!#REF!+#REF!+[1]MY!#REF!+[1]HA!#REF!+[1]PHUC!#REF!+[1]LAM!#REF!+[1]XUAN!#REF!+[1]LIEN!#REF!</f>
        <v>#REF!</v>
      </c>
      <c r="G117" s="617">
        <f>[1]DAI!G115+[1]NAM!G115+[1]NHAN!G115+[1]LY!G115+[1]DUC!G115+[1]DONG!G115+[1]HPHU!G115+[1]BAC!G115+[1]THANH!G115+[1]MY!G115+[1]HA!G115+[1]PHUC!G115+[1]LAM!G115+[1]XUAN!G115+[1]LIEN!G115+[1]HUNG!G115+[1]CNAM!G115+[1]TAY!G115+[1]HOA!G115+[1]VAN!G115+[1]PDINH!G115+[1]SLOC!G115+[1]TRUNG!G115+[1]TAN!G115+[1]THUONG!G115+[1]HLAO!G115+[1]PNHA!G115+[1]VTRUNG!G115</f>
        <v>0</v>
      </c>
      <c r="H117" s="633" t="e">
        <f>[1]DAI!#REF!+[1]NAM!#REF!+[1]NHAN!#REF!+[1]LY!#REF!+[1]DUC!#REF!+[1]DONG!#REF!+[1]HPHU!#REF!+[1]BAC!#REF!+[1]THANH!#REF!+#REF!+[1]MY!#REF!+[1]HA!#REF!+[1]PHUC!#REF!+[1]LAM!#REF!+[1]XUAN!#REF!+[1]LIEN!#REF!</f>
        <v>#REF!</v>
      </c>
      <c r="I117" s="633" t="e">
        <f>[1]DAI!#REF!+[1]NAM!#REF!+[1]NHAN!#REF!+[1]LY!#REF!+[1]DUC!#REF!+[1]DONG!#REF!+[1]HPHU!#REF!+[1]BAC!#REF!+[1]THANH!#REF!+#REF!+[1]MY!#REF!+[1]HA!#REF!+[1]PHUC!#REF!+[1]LAM!#REF!+[1]XUAN!#REF!+[1]LIEN!#REF!</f>
        <v>#REF!</v>
      </c>
      <c r="J117" s="617">
        <f>[1]DAI!J115+[1]NAM!J115+[1]NHAN!J115+[1]LY!J115+[1]DUC!J115+[1]DONG!J115+[1]HPHU!J115+[1]BAC!J115+[1]THANH!J115+[1]MY!J115+[1]HA!J115+[1]PHUC!J115+[1]LAM!J115+[1]XUAN!J115+[1]LIEN!J115+[1]HUNG!J115+[1]CNAM!J115+[1]TAY!J115+[1]HOA!J115+[1]VAN!J115+[1]PDINH!J115+[1]SLOC!J115+[1]TRUNG!J115+[1]TAN!J115+[1]THUONG!J115+[1]HLAO!J115+[1]PNHA!J115+[1]VTRUNG!J115</f>
        <v>0</v>
      </c>
      <c r="K117" s="633" t="e">
        <f>[1]DAI!#REF!+[1]NAM!#REF!+[1]NHAN!#REF!+[1]LY!#REF!+[1]DUC!#REF!+[1]DONG!#REF!+[1]HPHU!#REF!+[1]BAC!#REF!+[1]THANH!#REF!+#REF!+[1]MY!#REF!+[1]HA!#REF!+[1]PHUC!#REF!+[1]LAM!#REF!+[1]XUAN!#REF!+[1]LIEN!#REF!</f>
        <v>#REF!</v>
      </c>
      <c r="L117" s="633" t="e">
        <f>[1]DAI!#REF!+[1]NAM!#REF!+[1]NHAN!#REF!+[1]LY!#REF!+[1]DUC!#REF!+[1]DONG!#REF!+[1]HPHU!#REF!+[1]BAC!#REF!+[1]THANH!#REF!+#REF!+[1]MY!#REF!+[1]HA!#REF!+[1]PHUC!#REF!+[1]LAM!#REF!+[1]XUAN!#REF!+[1]LIEN!#REF!</f>
        <v>#REF!</v>
      </c>
      <c r="M117" s="633" t="e">
        <f>[1]DAI!#REF!+[1]NAM!#REF!+[1]NHAN!#REF!+[1]LY!#REF!+[1]DUC!#REF!+[1]DONG!#REF!+[1]HPHU!#REF!+[1]BAC!#REF!+[1]THANH!#REF!+#REF!+[1]MY!#REF!+[1]HA!#REF!+[1]PHUC!#REF!+[1]LAM!#REF!+[1]XUAN!#REF!+[1]LIEN!#REF!</f>
        <v>#REF!</v>
      </c>
      <c r="N117" s="617">
        <f>[1]DAI!N115+[1]NAM!N115+[1]NHAN!N115+[1]LY!N115+[1]DUC!N115+[1]DONG!N115+[1]HPHU!N115+[1]BAC!N115+[1]THANH!N115+[1]MY!N115+[1]HA!N115+[1]PHUC!N115+[1]LAM!N115+[1]XUAN!N115+[1]LIEN!N115+[1]HUNG!N115+[1]CNAM!N115+[1]TAY!N115+[1]HOA!N115+[1]VAN!N115+[1]PDINH!N115+[1]SLOC!N115+[1]TRUNG!N115+[1]TAN!N115+[1]THUONG!N115+[1]HLAO!N115+[1]PNHA!N115+[1]VTRUNG!N115</f>
        <v>0</v>
      </c>
      <c r="O117" s="617">
        <f>[1]DAI!O115+[1]NAM!O115+[1]NHAN!O115+[1]LY!O115+[1]DUC!O115+[1]DONG!O115+[1]HPHU!O115+[1]BAC!O115+[1]THANH!O115+[1]MY!O115+[1]HA!O115+[1]PHUC!O115+[1]LAM!O115+[1]XUAN!O115+[1]LIEN!O115+[1]HUNG!O115+[1]CNAM!O115+[1]TAY!O115+[1]HOA!O115+[1]VAN!O115+[1]PDINH!O115+[1]SLOC!O115+[1]TRUNG!O115+[1]TAN!O115+[1]THUONG!O115+[1]HLAO!O115+[1]PNHA!O115+[1]VTRUNG!O115</f>
        <v>0</v>
      </c>
      <c r="P117" s="617" t="e">
        <f>[1]DAI!#REF!+[1]NAM!#REF!+[1]NHAN!#REF!+[1]LY!#REF!+[1]DUC!#REF!+[1]DONG!#REF!+[1]HPHU!#REF!+[1]BAC!#REF!+[1]THANH!#REF!+[1]MY!#REF!+[1]HA!#REF!+[1]PHUC!#REF!+[1]LAM!#REF!+[1]XUAN!#REF!+[1]LIEN!#REF!</f>
        <v>#REF!</v>
      </c>
      <c r="Q117" s="633" t="e">
        <f>[1]DAI!#REF!+[1]NAM!#REF!+[1]NHAN!#REF!+[1]LY!#REF!+[1]DUC!#REF!+[1]DONG!#REF!+[1]HPHU!#REF!+[1]BAC!#REF!+[1]THANH!#REF!+#REF!+[1]MY!#REF!+[1]HA!#REF!+[1]PHUC!#REF!+[1]LAM!#REF!+[1]XUAN!#REF!+[1]LIEN!#REF!</f>
        <v>#REF!</v>
      </c>
      <c r="R117" s="588" t="e">
        <f>[1]DAI!#REF!+[1]NAM!#REF!+[1]NHAN!#REF!+[1]LY!#REF!+[1]DUC!#REF!+[1]DONG!#REF!+[1]HPHU!#REF!+[1]BAC!#REF!+[1]THANH!#REF!+#REF!+[1]MY!#REF!+[1]HA!#REF!+[1]PHUC!#REF!+[1]LAM!#REF!+[1]XUAN!#REF!+[1]LIEN!#REF!</f>
        <v>#REF!</v>
      </c>
      <c r="S117" s="633" t="e">
        <f>[1]DAI!#REF!+[1]NAM!#REF!+[1]NHAN!#REF!+[1]LY!#REF!+[1]DUC!#REF!+[1]DONG!#REF!+[1]HPHU!#REF!+[1]BAC!#REF!+[1]THANH!#REF!+#REF!+[1]MY!#REF!+[1]HA!#REF!+[1]PHUC!#REF!+[1]LAM!#REF!+[1]XUAN!#REF!+[1]LIEN!#REF!</f>
        <v>#REF!</v>
      </c>
      <c r="T117" s="633" t="e">
        <f>[1]DAI!#REF!+[1]NAM!#REF!+[1]NHAN!#REF!+[1]LY!#REF!+[1]DUC!#REF!+[1]DONG!#REF!+[1]HPHU!#REF!+[1]BAC!#REF!+[1]THANH!#REF!+#REF!+[1]MY!#REF!+[1]HA!#REF!+[1]PHUC!#REF!+[1]LAM!#REF!+[1]XUAN!#REF!+[1]LIEN!#REF!</f>
        <v>#REF!</v>
      </c>
      <c r="U117" s="633" t="e">
        <f>[1]DAI!#REF!+[1]NAM!#REF!+[1]NHAN!#REF!+[1]LY!#REF!+[1]DUC!#REF!+[1]DONG!#REF!+[1]HPHU!#REF!+[1]BAC!#REF!+[1]THANH!#REF!+#REF!+[1]MY!#REF!+[1]HA!#REF!+[1]PHUC!#REF!+[1]LAM!#REF!+[1]XUAN!#REF!+[1]LIEN!#REF!</f>
        <v>#REF!</v>
      </c>
      <c r="V117" s="633" t="e">
        <f>[1]DAI!#REF!+[1]NAM!#REF!+[1]NHAN!#REF!+[1]LY!#REF!+[1]DUC!#REF!+[1]DONG!#REF!+[1]HPHU!#REF!+[1]BAC!#REF!+[1]THANH!#REF!+#REF!+[1]MY!#REF!+[1]HA!#REF!+[1]PHUC!#REF!+[1]LAM!#REF!+[1]XUAN!#REF!+[1]LIEN!#REF!</f>
        <v>#REF!</v>
      </c>
      <c r="W117" s="633" t="e">
        <f>[1]DAI!#REF!+[1]NAM!#REF!+[1]NHAN!#REF!+[1]LY!#REF!+[1]DUC!#REF!+[1]DONG!#REF!+[1]HPHU!#REF!+[1]BAC!#REF!+[1]THANH!#REF!+#REF!+[1]MY!#REF!+[1]HA!#REF!+[1]PHUC!#REF!+[1]LAM!#REF!+[1]XUAN!#REF!+[1]LIEN!#REF!</f>
        <v>#REF!</v>
      </c>
      <c r="X117" s="633" t="e">
        <f>[1]DAI!#REF!+[1]NAM!#REF!+[1]NHAN!#REF!+[1]LY!#REF!+[1]DUC!#REF!+[1]DONG!#REF!+[1]HPHU!#REF!+[1]BAC!#REF!+[1]THANH!#REF!+#REF!+[1]MY!#REF!+[1]HA!#REF!+[1]PHUC!#REF!+[1]LAM!#REF!+[1]XUAN!#REF!+[1]LIEN!#REF!</f>
        <v>#REF!</v>
      </c>
      <c r="Y117" s="633" t="e">
        <f>[1]DAI!#REF!+[1]NAM!#REF!+[1]NHAN!#REF!+[1]LY!#REF!+[1]DUC!#REF!+[1]DONG!#REF!+[1]HPHU!#REF!+[1]BAC!#REF!+[1]THANH!#REF!+#REF!+[1]MY!#REF!+[1]HA!#REF!+[1]PHUC!#REF!+[1]LAM!#REF!+[1]XUAN!#REF!+[1]LIEN!#REF!</f>
        <v>#REF!</v>
      </c>
      <c r="Z117" s="633" t="e">
        <f>[1]DAI!#REF!+[1]NAM!#REF!+[1]NHAN!#REF!+[1]LY!#REF!+[1]DUC!#REF!+[1]DONG!#REF!+[1]HPHU!#REF!+[1]BAC!#REF!+[1]THANH!#REF!+#REF!+[1]MY!#REF!+[1]HA!#REF!+[1]PHUC!#REF!+[1]LAM!#REF!+[1]XUAN!#REF!+[1]LIEN!#REF!</f>
        <v>#REF!</v>
      </c>
      <c r="AA117" s="633" t="e">
        <f>[1]DAI!#REF!+[1]NAM!#REF!+[1]NHAN!#REF!+[1]LY!#REF!+[1]DUC!#REF!+[1]DONG!#REF!+[1]HPHU!#REF!+[1]BAC!#REF!+[1]THANH!#REF!+#REF!+[1]MY!#REF!+[1]HA!#REF!+[1]PHUC!#REF!+[1]LAM!#REF!+[1]XUAN!#REF!+[1]LIEN!#REF!</f>
        <v>#REF!</v>
      </c>
      <c r="AB117" s="633" t="e">
        <f>[1]DAI!#REF!+[1]NAM!#REF!+[1]NHAN!#REF!+[1]LY!#REF!+[1]DUC!#REF!+[1]DONG!#REF!+[1]HPHU!#REF!+[1]BAC!#REF!+[1]THANH!#REF!+#REF!+[1]MY!#REF!+[1]HA!#REF!+[1]PHUC!#REF!+[1]LAM!#REF!+[1]XUAN!#REF!+[1]LIEN!#REF!</f>
        <v>#REF!</v>
      </c>
      <c r="AC117" s="633" t="e">
        <f>[1]DAI!#REF!+[1]NAM!#REF!+[1]NHAN!#REF!+[1]LY!#REF!+[1]DUC!#REF!+[1]DONG!#REF!+[1]HPHU!#REF!+[1]BAC!#REF!+[1]THANH!#REF!+#REF!+[1]MY!#REF!+[1]HA!#REF!+[1]PHUC!#REF!+[1]LAM!#REF!+[1]XUAN!#REF!+[1]LIEN!#REF!</f>
        <v>#REF!</v>
      </c>
      <c r="AD117" s="617" t="e">
        <f>[1]DAI!#REF!+[1]NAM!#REF!+[1]NHAN!#REF!+[1]LY!#REF!+[1]DUC!#REF!+[1]DONG!#REF!+[1]HPHU!#REF!+[1]BAC!#REF!+[1]THANH!#REF!+[1]MY!#REF!+[1]HA!#REF!+[1]PHUC!#REF!+[1]LAM!#REF!+[1]XUAN!#REF!+[1]LIEN!#REF!</f>
        <v>#REF!</v>
      </c>
      <c r="AE117" s="633" t="e">
        <f>[1]DAI!#REF!+[1]NAM!#REF!+[1]NHAN!#REF!+[1]LY!#REF!+[1]DUC!#REF!+[1]DONG!#REF!+[1]HPHU!#REF!+[1]BAC!#REF!+[1]THANH!#REF!+#REF!+[1]MY!#REF!+[1]HA!#REF!+[1]PHUC!#REF!+[1]LAM!#REF!+[1]XUAN!#REF!+[1]LIEN!#REF!</f>
        <v>#REF!</v>
      </c>
      <c r="AF117" s="633" t="e">
        <f>[1]DAI!#REF!+[1]NAM!#REF!+[1]NHAN!#REF!+[1]LY!#REF!+[1]DUC!#REF!+[1]DONG!#REF!+[1]HPHU!#REF!+[1]BAC!#REF!+[1]THANH!#REF!+#REF!+[1]MY!#REF!+[1]HA!#REF!+[1]PHUC!#REF!+[1]LAM!#REF!+[1]XUAN!#REF!+[1]LIEN!#REF!</f>
        <v>#REF!</v>
      </c>
      <c r="AG117" s="633" t="e">
        <f>[1]DAI!#REF!+[1]NAM!#REF!+[1]NHAN!#REF!+[1]LY!#REF!+[1]DUC!#REF!+[1]DONG!#REF!+[1]HPHU!#REF!+[1]BAC!#REF!+[1]THANH!#REF!+#REF!+[1]MY!#REF!+[1]HA!#REF!+[1]PHUC!#REF!+[1]LAM!#REF!+[1]XUAN!#REF!+[1]LIEN!#REF!</f>
        <v>#REF!</v>
      </c>
      <c r="AH117" s="633" t="e">
        <f>[1]DAI!#REF!+[1]NAM!#REF!+[1]NHAN!#REF!+[1]LY!#REF!+[1]DUC!#REF!+[1]DONG!#REF!+[1]HPHU!#REF!+[1]BAC!#REF!+[1]THANH!#REF!+#REF!+[1]MY!#REF!+[1]HA!#REF!+[1]PHUC!#REF!+[1]LAM!#REF!+[1]XUAN!#REF!+[1]LIEN!#REF!</f>
        <v>#REF!</v>
      </c>
      <c r="AI117" s="633" t="e">
        <f>[1]DAI!#REF!+[1]NAM!#REF!+[1]NHAN!#REF!+[1]LY!#REF!+[1]DUC!#REF!+[1]DONG!#REF!+[1]HPHU!#REF!+[1]BAC!#REF!+[1]THANH!#REF!+#REF!+[1]MY!#REF!+[1]HA!#REF!+[1]PHUC!#REF!+[1]LAM!#REF!+[1]XUAN!#REF!+[1]LIEN!#REF!</f>
        <v>#REF!</v>
      </c>
      <c r="AJ117" s="633" t="e">
        <f>[1]DAI!#REF!+[1]NAM!#REF!+[1]NHAN!#REF!+[1]LY!#REF!+[1]DUC!#REF!+[1]DONG!#REF!+[1]HPHU!#REF!+[1]BAC!#REF!+[1]THANH!#REF!+#REF!+[1]MY!#REF!+[1]HA!#REF!+[1]PHUC!#REF!+[1]LAM!#REF!+[1]XUAN!#REF!+[1]LIEN!#REF!</f>
        <v>#REF!</v>
      </c>
      <c r="AK117" s="617" t="e">
        <f>[1]DAI!#REF!+[1]NAM!#REF!+[1]NHAN!#REF!+[1]LY!#REF!+[1]DUC!#REF!+[1]DONG!#REF!+[1]HPHU!#REF!+[1]BAC!#REF!+[1]THANH!#REF!+[1]MY!#REF!+[1]HA!#REF!+[1]PHUC!#REF!+[1]LAM!#REF!+[1]XUAN!#REF!+[1]LIEN!#REF!</f>
        <v>#REF!</v>
      </c>
      <c r="AL117" s="633" t="e">
        <f>[1]DAI!#REF!+[1]NAM!#REF!+[1]NHAN!#REF!+[1]LY!#REF!+[1]DUC!#REF!+[1]DONG!#REF!+[1]HPHU!#REF!+[1]BAC!#REF!+[1]THANH!#REF!+#REF!+[1]MY!#REF!+[1]HA!#REF!+[1]PHUC!#REF!+[1]LAM!#REF!+[1]XUAN!#REF!+[1]LIEN!#REF!</f>
        <v>#REF!</v>
      </c>
      <c r="AM117" s="633" t="e">
        <f>[1]DAI!#REF!+[1]NAM!#REF!+[1]NHAN!#REF!+[1]LY!#REF!+[1]DUC!#REF!+[1]DONG!#REF!+[1]HPHU!#REF!+[1]BAC!#REF!+[1]THANH!#REF!+#REF!+[1]MY!#REF!+[1]HA!#REF!+[1]PHUC!#REF!+[1]LAM!#REF!+[1]XUAN!#REF!+[1]LIEN!#REF!</f>
        <v>#REF!</v>
      </c>
      <c r="AN117" s="617" t="e">
        <f>[1]DAI!#REF!+[1]NAM!#REF!+[1]NHAN!#REF!+[1]LY!#REF!+[1]DUC!#REF!+[1]DONG!#REF!+[1]HPHU!#REF!+[1]BAC!#REF!+[1]THANH!#REF!+[1]MY!#REF!+[1]HA!#REF!+[1]PHUC!#REF!+[1]LAM!#REF!+[1]XUAN!#REF!+[1]LIEN!#REF!</f>
        <v>#REF!</v>
      </c>
      <c r="AO117" s="633" t="e">
        <f>[1]DAI!#REF!+[1]NAM!#REF!+[1]NHAN!#REF!+[1]LY!#REF!+[1]DUC!#REF!+[1]DONG!#REF!+[1]HPHU!#REF!+[1]BAC!#REF!+[1]THANH!#REF!+#REF!+[1]MY!#REF!+[1]HA!#REF!+[1]PHUC!#REF!+[1]LAM!#REF!+[1]XUAN!#REF!+[1]LIEN!#REF!</f>
        <v>#REF!</v>
      </c>
      <c r="AP117" s="633" t="e">
        <f>[1]DAI!#REF!+[1]NAM!#REF!+[1]NHAN!#REF!+[1]LY!#REF!+[1]DUC!#REF!+[1]DONG!#REF!+[1]HPHU!#REF!+[1]BAC!#REF!+[1]THANH!#REF!+#REF!+[1]MY!#REF!+[1]HA!#REF!+[1]PHUC!#REF!+[1]LAM!#REF!+[1]XUAN!#REF!+[1]LIEN!#REF!</f>
        <v>#REF!</v>
      </c>
      <c r="AQ117" s="633" t="e">
        <f>[1]DAI!#REF!+[1]NAM!#REF!+[1]NHAN!#REF!+[1]LY!#REF!+[1]DUC!#REF!+[1]DONG!#REF!+[1]HPHU!#REF!+[1]BAC!#REF!+[1]THANH!#REF!+#REF!+[1]MY!#REF!+[1]HA!#REF!+[1]PHUC!#REF!+[1]LAM!#REF!+[1]XUAN!#REF!+[1]LIEN!#REF!</f>
        <v>#REF!</v>
      </c>
      <c r="AR117" s="617">
        <f>[1]DAI!AR115+[1]NAM!AR115+[1]NHAN!AR115+[1]LY!AR115+[1]DUC!AR115+[1]DONG!AR115+[1]HPHU!AR115+[1]BAC!AR115+[1]THANH!AR115+[1]MY!AR115+[1]HA!AR115+[1]PHUC!AR115+[1]LAM!AR115+[1]XUAN!AR115+[1]LIEN!AR115+[1]HUNG!AR115+[1]CNAM!AR115+[1]TAY!AR115+[1]HOA!AR115+[1]VAN!AR115+[1]PDINH!AR115+[1]SLOC!AR115+[1]TRUNG!AR115+[1]TAN!AR115+[1]THUONG!AR115+[1]HLAO!AR115+[1]PNHA!AR115+[1]VTRUNG!AR115</f>
        <v>0</v>
      </c>
      <c r="AS117" s="617" t="e">
        <f>[1]DAI!#REF!+[1]NAM!#REF!+[1]NHAN!#REF!+[1]LY!#REF!+[1]DUC!#REF!+[1]DONG!#REF!+[1]HPHU!#REF!+[1]BAC!#REF!+[1]THANH!#REF!+[1]MY!#REF!+[1]HA!#REF!+[1]PHUC!#REF!+[1]LAM!#REF!+[1]XUAN!#REF!+[1]LIEN!#REF!</f>
        <v>#REF!</v>
      </c>
      <c r="AT117" s="617"/>
      <c r="AU117" s="617" t="e">
        <f>[1]DAI!#REF!+[1]NAM!#REF!+[1]NHAN!#REF!+[1]LY!#REF!+[1]DUC!#REF!+[1]DONG!#REF!+[1]HPHU!#REF!+[1]BAC!#REF!+[1]THANH!#REF!+[1]MY!#REF!+[1]HA!#REF!+[1]PHUC!#REF!+[1]LAM!#REF!+[1]XUAN!#REF!+[1]LIEN!#REF!</f>
        <v>#REF!</v>
      </c>
      <c r="AV117" s="587">
        <f>[1]DAI!AV115+[1]NAM!AV115+[1]NHAN!AV115+[1]LY!AV115+[1]DUC!AV115+[1]DONG!AV115+[1]HPHU!AV115+[1]BAC!AV115+[1]THANH!AV115+[1]MY!AV115+[1]HA!AV115+[1]PHUC!AV115+[1]LAM!AV115+[1]XUAN!AV115+[1]LIEN!AV115+[1]HUNG!AV115+[1]CNAM!AV115+[1]TAY!AV115+[1]HOA!AV115+[1]VAN!AV115+[1]PDINH!AV115+[1]SLOC!AV115+[1]TRUNG!AV115+[1]TAN!AV115+[1]THUONG!AV115+[1]HLAO!AV115+[1]PNHA!AV115+[1]VTRUNG!AV115</f>
        <v>0</v>
      </c>
      <c r="AW117" s="633" t="e">
        <f>[1]DAI!#REF!+[1]NAM!#REF!+[1]NHAN!#REF!+[1]LY!#REF!+[1]DUC!#REF!+[1]DONG!#REF!+[1]HPHU!#REF!+[1]BAC!#REF!+[1]THANH!#REF!+#REF!+[1]MY!#REF!+[1]HA!#REF!+[1]PHUC!#REF!+[1]LAM!#REF!+[1]XUAN!#REF!+[1]LIEN!#REF!</f>
        <v>#REF!</v>
      </c>
      <c r="AX117" s="633" t="e">
        <f>[1]DAI!#REF!+[1]NAM!#REF!+[1]NHAN!#REF!+[1]LY!#REF!+[1]DUC!#REF!+[1]DONG!#REF!+[1]HPHU!#REF!+[1]BAC!#REF!+[1]THANH!#REF!+#REF!+[1]MY!#REF!+[1]HA!#REF!+[1]PHUC!#REF!+[1]LAM!#REF!+[1]XUAN!#REF!+[1]LIEN!#REF!</f>
        <v>#REF!</v>
      </c>
      <c r="AY117" s="633" t="e">
        <f>[1]DAI!#REF!+[1]NAM!#REF!+[1]NHAN!#REF!+[1]LY!#REF!+[1]DUC!#REF!+[1]DONG!#REF!+[1]HPHU!#REF!+[1]BAC!#REF!+[1]THANH!#REF!+#REF!+[1]MY!#REF!+[1]HA!#REF!+[1]PHUC!#REF!+[1]LAM!#REF!+[1]XUAN!#REF!+[1]LIEN!#REF!</f>
        <v>#REF!</v>
      </c>
      <c r="AZ117" s="617" t="e">
        <f>[1]DAI!#REF!+[1]NAM!#REF!+[1]NHAN!#REF!+[1]LY!#REF!+[1]DUC!#REF!+[1]DONG!#REF!+[1]HPHU!#REF!+[1]BAC!#REF!+[1]THANH!#REF!+[1]MY!#REF!+[1]HA!#REF!+[1]PHUC!#REF!+[1]LAM!#REF!+[1]XUAN!#REF!+[1]LIEN!#REF!</f>
        <v>#REF!</v>
      </c>
      <c r="BA117" s="633" t="e">
        <f>[1]DAI!#REF!+[1]NAM!#REF!+[1]NHAN!#REF!+[1]LY!#REF!+[1]DUC!#REF!+[1]DONG!#REF!+[1]HPHU!#REF!+[1]BAC!#REF!+[1]THANH!#REF!+#REF!+[1]MY!#REF!+[1]HA!#REF!+[1]PHUC!#REF!+[1]LAM!#REF!+[1]XUAN!#REF!+[1]LIEN!#REF!</f>
        <v>#REF!</v>
      </c>
      <c r="BB117" s="633" t="e">
        <f>[1]DAI!#REF!+[1]NAM!#REF!+[1]NHAN!#REF!+[1]LY!#REF!+[1]DUC!#REF!+[1]DONG!#REF!+[1]HPHU!#REF!+[1]BAC!#REF!+[1]THANH!#REF!+#REF!+[1]MY!#REF!+[1]HA!#REF!+[1]PHUC!#REF!+[1]LAM!#REF!+[1]XUAN!#REF!+[1]LIEN!#REF!</f>
        <v>#REF!</v>
      </c>
      <c r="BC117" s="633" t="e">
        <f>[1]DAI!#REF!+[1]NAM!#REF!+[1]NHAN!#REF!+[1]LY!#REF!+[1]DUC!#REF!+[1]DONG!#REF!+[1]HPHU!#REF!+[1]BAC!#REF!+[1]THANH!#REF!+#REF!+[1]MY!#REF!+[1]HA!#REF!+[1]PHUC!#REF!+[1]LAM!#REF!+[1]XUAN!#REF!+[1]LIEN!#REF!</f>
        <v>#REF!</v>
      </c>
      <c r="BD117" s="617" t="e">
        <f>[1]DAI!#REF!+[1]NAM!#REF!+[1]NHAN!#REF!+[1]LY!#REF!+[1]DUC!#REF!+[1]DONG!#REF!+[1]HPHU!#REF!+[1]BAC!#REF!+[1]THANH!#REF!+[1]MY!#REF!+[1]HA!#REF!+[1]PHUC!#REF!+[1]LAM!#REF!+[1]XUAN!#REF!+[1]LIEN!#REF!</f>
        <v>#REF!</v>
      </c>
      <c r="BE117" s="633" t="e">
        <f>[1]DAI!#REF!+[1]NAM!#REF!+[1]NHAN!#REF!+[1]LY!#REF!+[1]DUC!#REF!+[1]DONG!#REF!+[1]HPHU!#REF!+[1]BAC!#REF!+[1]THANH!#REF!+#REF!+[1]MY!#REF!+[1]HA!#REF!+[1]PHUC!#REF!+[1]LAM!#REF!+[1]XUAN!#REF!+[1]LIEN!#REF!</f>
        <v>#REF!</v>
      </c>
      <c r="BF117" s="633" t="e">
        <f>[1]DAI!#REF!+[1]NAM!#REF!+[1]NHAN!#REF!+[1]LY!#REF!+[1]DUC!#REF!+[1]DONG!#REF!+[1]HPHU!#REF!+[1]BAC!#REF!+[1]THANH!#REF!+#REF!+[1]MY!#REF!+[1]HA!#REF!+[1]PHUC!#REF!+[1]LAM!#REF!+[1]XUAN!#REF!+[1]LIEN!#REF!</f>
        <v>#REF!</v>
      </c>
      <c r="BG117" s="633" t="e">
        <f>[1]DAI!#REF!+[1]NAM!#REF!+[1]NHAN!#REF!+[1]LY!#REF!+[1]DUC!#REF!+[1]DONG!#REF!+[1]HPHU!#REF!+[1]BAC!#REF!+[1]THANH!#REF!+#REF!+[1]MY!#REF!+[1]HA!#REF!+[1]PHUC!#REF!+[1]LAM!#REF!+[1]XUAN!#REF!+[1]LIEN!#REF!</f>
        <v>#REF!</v>
      </c>
      <c r="BH117" s="633" t="e">
        <f>[1]DAI!#REF!+[1]NAM!#REF!+[1]NHAN!#REF!+[1]LY!#REF!+[1]DUC!#REF!+[1]DONG!#REF!+[1]HPHU!#REF!+[1]BAC!#REF!+[1]THANH!#REF!+#REF!+[1]MY!#REF!+[1]HA!#REF!+[1]PHUC!#REF!+[1]LAM!#REF!+[1]XUAN!#REF!+[1]LIEN!#REF!</f>
        <v>#REF!</v>
      </c>
      <c r="BI117" s="633" t="e">
        <f>[1]DAI!#REF!+[1]NAM!#REF!+[1]NHAN!#REF!+[1]LY!#REF!+[1]DUC!#REF!+[1]DONG!#REF!+[1]HPHU!#REF!+[1]BAC!#REF!+[1]THANH!#REF!+#REF!+[1]MY!#REF!+[1]HA!#REF!+[1]PHUC!#REF!+[1]LAM!#REF!+[1]XUAN!#REF!+[1]LIEN!#REF!</f>
        <v>#REF!</v>
      </c>
      <c r="BJ117" s="633" t="e">
        <f>[1]DAI!#REF!+[1]NAM!#REF!+[1]NHAN!#REF!+[1]LY!#REF!+[1]DUC!#REF!+[1]DONG!#REF!+[1]HPHU!#REF!+[1]BAC!#REF!+[1]THANH!#REF!+#REF!+[1]MY!#REF!+[1]HA!#REF!+[1]PHUC!#REF!+[1]LAM!#REF!+[1]XUAN!#REF!+[1]LIEN!#REF!</f>
        <v>#REF!</v>
      </c>
      <c r="BK117" s="633" t="e">
        <f>[1]DAI!#REF!+[1]NAM!#REF!+[1]NHAN!#REF!+[1]LY!#REF!+[1]DUC!#REF!+[1]DONG!#REF!+[1]HPHU!#REF!+[1]BAC!#REF!+[1]THANH!#REF!+#REF!+[1]MY!#REF!+[1]HA!#REF!+[1]PHUC!#REF!+[1]LAM!#REF!+[1]XUAN!#REF!+[1]LIEN!#REF!</f>
        <v>#REF!</v>
      </c>
      <c r="BL117" s="633" t="e">
        <f>[1]DAI!#REF!+[1]NAM!#REF!+[1]NHAN!#REF!+[1]LY!#REF!+[1]DUC!#REF!+[1]DONG!#REF!+[1]HPHU!#REF!+[1]BAC!#REF!+[1]THANH!#REF!+#REF!+[1]MY!#REF!+[1]HA!#REF!+[1]PHUC!#REF!+[1]LAM!#REF!+[1]XUAN!#REF!+[1]LIEN!#REF!</f>
        <v>#REF!</v>
      </c>
      <c r="BM117" s="568"/>
    </row>
    <row r="118" spans="1:67" ht="24" hidden="1" customHeight="1" x14ac:dyDescent="0.2">
      <c r="A118" s="634" t="s">
        <v>108</v>
      </c>
      <c r="B118" s="584" t="s">
        <v>112</v>
      </c>
      <c r="C118" s="635" t="s">
        <v>113</v>
      </c>
      <c r="D118" s="633" t="e">
        <f>[1]DAI!#REF!+[1]NAM!#REF!+[1]NHAN!#REF!+[1]LY!#REF!+[1]DUC!#REF!+[1]DONG!#REF!+[1]HPHU!#REF!+[1]BAC!#REF!+[1]THANH!#REF!+#REF!+[1]MY!#REF!+[1]HA!#REF!+[1]PHUC!#REF!+[1]LAM!#REF!+[1]XUAN!#REF!+[1]LIEN!#REF!</f>
        <v>#REF!</v>
      </c>
      <c r="E118" s="633" t="e">
        <f>[1]DAI!#REF!+[1]NAM!#REF!+[1]NHAN!#REF!+[1]LY!#REF!+[1]DUC!#REF!+[1]DONG!#REF!+[1]HPHU!#REF!+[1]BAC!#REF!+[1]THANH!#REF!+#REF!+[1]MY!#REF!+[1]HA!#REF!+[1]PHUC!#REF!+[1]LAM!#REF!+[1]XUAN!#REF!+[1]LIEN!#REF!</f>
        <v>#REF!</v>
      </c>
      <c r="F118" s="633" t="e">
        <f>[1]DAI!#REF!+[1]NAM!#REF!+[1]NHAN!#REF!+[1]LY!#REF!+[1]DUC!#REF!+[1]DONG!#REF!+[1]HPHU!#REF!+[1]BAC!#REF!+[1]THANH!#REF!+#REF!+[1]MY!#REF!+[1]HA!#REF!+[1]PHUC!#REF!+[1]LAM!#REF!+[1]XUAN!#REF!+[1]LIEN!#REF!</f>
        <v>#REF!</v>
      </c>
      <c r="G118" s="617">
        <f>[1]DAI!G116+[1]NAM!G116+[1]NHAN!G116+[1]LY!G116+[1]DUC!G116+[1]DONG!G116+[1]HPHU!G116+[1]BAC!G116+[1]THANH!G116+[1]MY!G116+[1]HA!G116+[1]PHUC!G116+[1]LAM!G116+[1]XUAN!G116+[1]LIEN!G116+[1]HUNG!G116+[1]CNAM!G116+[1]TAY!G116+[1]HOA!G116+[1]VAN!G116+[1]PDINH!G116+[1]SLOC!G116+[1]TRUNG!G116+[1]TAN!G116+[1]THUONG!G116+[1]HLAO!G116+[1]PNHA!G116+[1]VTRUNG!G116</f>
        <v>0</v>
      </c>
      <c r="H118" s="633" t="e">
        <f>[1]DAI!#REF!+[1]NAM!#REF!+[1]NHAN!#REF!+[1]LY!#REF!+[1]DUC!#REF!+[1]DONG!#REF!+[1]HPHU!#REF!+[1]BAC!#REF!+[1]THANH!#REF!+#REF!+[1]MY!#REF!+[1]HA!#REF!+[1]PHUC!#REF!+[1]LAM!#REF!+[1]XUAN!#REF!+[1]LIEN!#REF!</f>
        <v>#REF!</v>
      </c>
      <c r="I118" s="633" t="e">
        <f>[1]DAI!#REF!+[1]NAM!#REF!+[1]NHAN!#REF!+[1]LY!#REF!+[1]DUC!#REF!+[1]DONG!#REF!+[1]HPHU!#REF!+[1]BAC!#REF!+[1]THANH!#REF!+#REF!+[1]MY!#REF!+[1]HA!#REF!+[1]PHUC!#REF!+[1]LAM!#REF!+[1]XUAN!#REF!+[1]LIEN!#REF!</f>
        <v>#REF!</v>
      </c>
      <c r="J118" s="617">
        <f>[1]DAI!J116+[1]NAM!J116+[1]NHAN!J116+[1]LY!J116+[1]DUC!J116+[1]DONG!J116+[1]HPHU!J116+[1]BAC!J116+[1]THANH!J116+[1]MY!J116+[1]HA!J116+[1]PHUC!J116+[1]LAM!J116+[1]XUAN!J116+[1]LIEN!J116+[1]HUNG!J116+[1]CNAM!J116+[1]TAY!J116+[1]HOA!J116+[1]VAN!J116+[1]PDINH!J116+[1]SLOC!J116+[1]TRUNG!J116+[1]TAN!J116+[1]THUONG!J116+[1]HLAO!J116+[1]PNHA!J116+[1]VTRUNG!J116</f>
        <v>0</v>
      </c>
      <c r="K118" s="633" t="e">
        <f>[1]DAI!#REF!+[1]NAM!#REF!+[1]NHAN!#REF!+[1]LY!#REF!+[1]DUC!#REF!+[1]DONG!#REF!+[1]HPHU!#REF!+[1]BAC!#REF!+[1]THANH!#REF!+#REF!+[1]MY!#REF!+[1]HA!#REF!+[1]PHUC!#REF!+[1]LAM!#REF!+[1]XUAN!#REF!+[1]LIEN!#REF!</f>
        <v>#REF!</v>
      </c>
      <c r="L118" s="633" t="e">
        <f>[1]DAI!#REF!+[1]NAM!#REF!+[1]NHAN!#REF!+[1]LY!#REF!+[1]DUC!#REF!+[1]DONG!#REF!+[1]HPHU!#REF!+[1]BAC!#REF!+[1]THANH!#REF!+#REF!+[1]MY!#REF!+[1]HA!#REF!+[1]PHUC!#REF!+[1]LAM!#REF!+[1]XUAN!#REF!+[1]LIEN!#REF!</f>
        <v>#REF!</v>
      </c>
      <c r="M118" s="633" t="e">
        <f>[1]DAI!#REF!+[1]NAM!#REF!+[1]NHAN!#REF!+[1]LY!#REF!+[1]DUC!#REF!+[1]DONG!#REF!+[1]HPHU!#REF!+[1]BAC!#REF!+[1]THANH!#REF!+#REF!+[1]MY!#REF!+[1]HA!#REF!+[1]PHUC!#REF!+[1]LAM!#REF!+[1]XUAN!#REF!+[1]LIEN!#REF!</f>
        <v>#REF!</v>
      </c>
      <c r="N118" s="617">
        <f>[1]DAI!N116+[1]NAM!N116+[1]NHAN!N116+[1]LY!N116+[1]DUC!N116+[1]DONG!N116+[1]HPHU!N116+[1]BAC!N116+[1]THANH!N116+[1]MY!N116+[1]HA!N116+[1]PHUC!N116+[1]LAM!N116+[1]XUAN!N116+[1]LIEN!N116+[1]HUNG!N116+[1]CNAM!N116+[1]TAY!N116+[1]HOA!N116+[1]VAN!N116+[1]PDINH!N116+[1]SLOC!N116+[1]TRUNG!N116+[1]TAN!N116+[1]THUONG!N116+[1]HLAO!N116+[1]PNHA!N116+[1]VTRUNG!N116</f>
        <v>0</v>
      </c>
      <c r="O118" s="617">
        <f>[1]DAI!O116+[1]NAM!O116+[1]NHAN!O116+[1]LY!O116+[1]DUC!O116+[1]DONG!O116+[1]HPHU!O116+[1]BAC!O116+[1]THANH!O116+[1]MY!O116+[1]HA!O116+[1]PHUC!O116+[1]LAM!O116+[1]XUAN!O116+[1]LIEN!O116+[1]HUNG!O116+[1]CNAM!O116+[1]TAY!O116+[1]HOA!O116+[1]VAN!O116+[1]PDINH!O116+[1]SLOC!O116+[1]TRUNG!O116+[1]TAN!O116+[1]THUONG!O116+[1]HLAO!O116+[1]PNHA!O116+[1]VTRUNG!O116</f>
        <v>0</v>
      </c>
      <c r="P118" s="617" t="e">
        <f>[1]DAI!#REF!+[1]NAM!#REF!+[1]NHAN!#REF!+[1]LY!#REF!+[1]DUC!#REF!+[1]DONG!#REF!+[1]HPHU!#REF!+[1]BAC!#REF!+[1]THANH!#REF!+[1]MY!#REF!+[1]HA!#REF!+[1]PHUC!#REF!+[1]LAM!#REF!+[1]XUAN!#REF!+[1]LIEN!#REF!</f>
        <v>#REF!</v>
      </c>
      <c r="Q118" s="633" t="e">
        <f>[1]DAI!#REF!+[1]NAM!#REF!+[1]NHAN!#REF!+[1]LY!#REF!+[1]DUC!#REF!+[1]DONG!#REF!+[1]HPHU!#REF!+[1]BAC!#REF!+[1]THANH!#REF!+#REF!+[1]MY!#REF!+[1]HA!#REF!+[1]PHUC!#REF!+[1]LAM!#REF!+[1]XUAN!#REF!+[1]LIEN!#REF!</f>
        <v>#REF!</v>
      </c>
      <c r="R118" s="588" t="e">
        <f>[1]DAI!#REF!+[1]NAM!#REF!+[1]NHAN!#REF!+[1]LY!#REF!+[1]DUC!#REF!+[1]DONG!#REF!+[1]HPHU!#REF!+[1]BAC!#REF!+[1]THANH!#REF!+#REF!+[1]MY!#REF!+[1]HA!#REF!+[1]PHUC!#REF!+[1]LAM!#REF!+[1]XUAN!#REF!+[1]LIEN!#REF!</f>
        <v>#REF!</v>
      </c>
      <c r="S118" s="633" t="e">
        <f>[1]DAI!#REF!+[1]NAM!#REF!+[1]NHAN!#REF!+[1]LY!#REF!+[1]DUC!#REF!+[1]DONG!#REF!+[1]HPHU!#REF!+[1]BAC!#REF!+[1]THANH!#REF!+#REF!+[1]MY!#REF!+[1]HA!#REF!+[1]PHUC!#REF!+[1]LAM!#REF!+[1]XUAN!#REF!+[1]LIEN!#REF!</f>
        <v>#REF!</v>
      </c>
      <c r="T118" s="633" t="e">
        <f>[1]DAI!#REF!+[1]NAM!#REF!+[1]NHAN!#REF!+[1]LY!#REF!+[1]DUC!#REF!+[1]DONG!#REF!+[1]HPHU!#REF!+[1]BAC!#REF!+[1]THANH!#REF!+#REF!+[1]MY!#REF!+[1]HA!#REF!+[1]PHUC!#REF!+[1]LAM!#REF!+[1]XUAN!#REF!+[1]LIEN!#REF!</f>
        <v>#REF!</v>
      </c>
      <c r="U118" s="633" t="e">
        <f>[1]DAI!#REF!+[1]NAM!#REF!+[1]NHAN!#REF!+[1]LY!#REF!+[1]DUC!#REF!+[1]DONG!#REF!+[1]HPHU!#REF!+[1]BAC!#REF!+[1]THANH!#REF!+#REF!+[1]MY!#REF!+[1]HA!#REF!+[1]PHUC!#REF!+[1]LAM!#REF!+[1]XUAN!#REF!+[1]LIEN!#REF!</f>
        <v>#REF!</v>
      </c>
      <c r="V118" s="633" t="e">
        <f>[1]DAI!#REF!+[1]NAM!#REF!+[1]NHAN!#REF!+[1]LY!#REF!+[1]DUC!#REF!+[1]DONG!#REF!+[1]HPHU!#REF!+[1]BAC!#REF!+[1]THANH!#REF!+#REF!+[1]MY!#REF!+[1]HA!#REF!+[1]PHUC!#REF!+[1]LAM!#REF!+[1]XUAN!#REF!+[1]LIEN!#REF!</f>
        <v>#REF!</v>
      </c>
      <c r="W118" s="633" t="e">
        <f>[1]DAI!#REF!+[1]NAM!#REF!+[1]NHAN!#REF!+[1]LY!#REF!+[1]DUC!#REF!+[1]DONG!#REF!+[1]HPHU!#REF!+[1]BAC!#REF!+[1]THANH!#REF!+#REF!+[1]MY!#REF!+[1]HA!#REF!+[1]PHUC!#REF!+[1]LAM!#REF!+[1]XUAN!#REF!+[1]LIEN!#REF!</f>
        <v>#REF!</v>
      </c>
      <c r="X118" s="633" t="e">
        <f>[1]DAI!#REF!+[1]NAM!#REF!+[1]NHAN!#REF!+[1]LY!#REF!+[1]DUC!#REF!+[1]DONG!#REF!+[1]HPHU!#REF!+[1]BAC!#REF!+[1]THANH!#REF!+#REF!+[1]MY!#REF!+[1]HA!#REF!+[1]PHUC!#REF!+[1]LAM!#REF!+[1]XUAN!#REF!+[1]LIEN!#REF!</f>
        <v>#REF!</v>
      </c>
      <c r="Y118" s="633" t="e">
        <f>[1]DAI!#REF!+[1]NAM!#REF!+[1]NHAN!#REF!+[1]LY!#REF!+[1]DUC!#REF!+[1]DONG!#REF!+[1]HPHU!#REF!+[1]BAC!#REF!+[1]THANH!#REF!+#REF!+[1]MY!#REF!+[1]HA!#REF!+[1]PHUC!#REF!+[1]LAM!#REF!+[1]XUAN!#REF!+[1]LIEN!#REF!</f>
        <v>#REF!</v>
      </c>
      <c r="Z118" s="633" t="e">
        <f>[1]DAI!#REF!+[1]NAM!#REF!+[1]NHAN!#REF!+[1]LY!#REF!+[1]DUC!#REF!+[1]DONG!#REF!+[1]HPHU!#REF!+[1]BAC!#REF!+[1]THANH!#REF!+#REF!+[1]MY!#REF!+[1]HA!#REF!+[1]PHUC!#REF!+[1]LAM!#REF!+[1]XUAN!#REF!+[1]LIEN!#REF!</f>
        <v>#REF!</v>
      </c>
      <c r="AA118" s="633" t="e">
        <f>[1]DAI!#REF!+[1]NAM!#REF!+[1]NHAN!#REF!+[1]LY!#REF!+[1]DUC!#REF!+[1]DONG!#REF!+[1]HPHU!#REF!+[1]BAC!#REF!+[1]THANH!#REF!+#REF!+[1]MY!#REF!+[1]HA!#REF!+[1]PHUC!#REF!+[1]LAM!#REF!+[1]XUAN!#REF!+[1]LIEN!#REF!</f>
        <v>#REF!</v>
      </c>
      <c r="AB118" s="633" t="e">
        <f>[1]DAI!#REF!+[1]NAM!#REF!+[1]NHAN!#REF!+[1]LY!#REF!+[1]DUC!#REF!+[1]DONG!#REF!+[1]HPHU!#REF!+[1]BAC!#REF!+[1]THANH!#REF!+#REF!+[1]MY!#REF!+[1]HA!#REF!+[1]PHUC!#REF!+[1]LAM!#REF!+[1]XUAN!#REF!+[1]LIEN!#REF!</f>
        <v>#REF!</v>
      </c>
      <c r="AC118" s="633" t="e">
        <f>[1]DAI!#REF!+[1]NAM!#REF!+[1]NHAN!#REF!+[1]LY!#REF!+[1]DUC!#REF!+[1]DONG!#REF!+[1]HPHU!#REF!+[1]BAC!#REF!+[1]THANH!#REF!+#REF!+[1]MY!#REF!+[1]HA!#REF!+[1]PHUC!#REF!+[1]LAM!#REF!+[1]XUAN!#REF!+[1]LIEN!#REF!</f>
        <v>#REF!</v>
      </c>
      <c r="AD118" s="617" t="e">
        <f>[1]DAI!#REF!+[1]NAM!#REF!+[1]NHAN!#REF!+[1]LY!#REF!+[1]DUC!#REF!+[1]DONG!#REF!+[1]HPHU!#REF!+[1]BAC!#REF!+[1]THANH!#REF!+[1]MY!#REF!+[1]HA!#REF!+[1]PHUC!#REF!+[1]LAM!#REF!+[1]XUAN!#REF!+[1]LIEN!#REF!</f>
        <v>#REF!</v>
      </c>
      <c r="AE118" s="633" t="e">
        <f>[1]DAI!#REF!+[1]NAM!#REF!+[1]NHAN!#REF!+[1]LY!#REF!+[1]DUC!#REF!+[1]DONG!#REF!+[1]HPHU!#REF!+[1]BAC!#REF!+[1]THANH!#REF!+#REF!+[1]MY!#REF!+[1]HA!#REF!+[1]PHUC!#REF!+[1]LAM!#REF!+[1]XUAN!#REF!+[1]LIEN!#REF!</f>
        <v>#REF!</v>
      </c>
      <c r="AF118" s="633" t="e">
        <f>[1]DAI!#REF!+[1]NAM!#REF!+[1]NHAN!#REF!+[1]LY!#REF!+[1]DUC!#REF!+[1]DONG!#REF!+[1]HPHU!#REF!+[1]BAC!#REF!+[1]THANH!#REF!+#REF!+[1]MY!#REF!+[1]HA!#REF!+[1]PHUC!#REF!+[1]LAM!#REF!+[1]XUAN!#REF!+[1]LIEN!#REF!</f>
        <v>#REF!</v>
      </c>
      <c r="AG118" s="633" t="e">
        <f>[1]DAI!#REF!+[1]NAM!#REF!+[1]NHAN!#REF!+[1]LY!#REF!+[1]DUC!#REF!+[1]DONG!#REF!+[1]HPHU!#REF!+[1]BAC!#REF!+[1]THANH!#REF!+#REF!+[1]MY!#REF!+[1]HA!#REF!+[1]PHUC!#REF!+[1]LAM!#REF!+[1]XUAN!#REF!+[1]LIEN!#REF!</f>
        <v>#REF!</v>
      </c>
      <c r="AH118" s="633" t="e">
        <f>[1]DAI!#REF!+[1]NAM!#REF!+[1]NHAN!#REF!+[1]LY!#REF!+[1]DUC!#REF!+[1]DONG!#REF!+[1]HPHU!#REF!+[1]BAC!#REF!+[1]THANH!#REF!+#REF!+[1]MY!#REF!+[1]HA!#REF!+[1]PHUC!#REF!+[1]LAM!#REF!+[1]XUAN!#REF!+[1]LIEN!#REF!</f>
        <v>#REF!</v>
      </c>
      <c r="AI118" s="633" t="e">
        <f>[1]DAI!#REF!+[1]NAM!#REF!+[1]NHAN!#REF!+[1]LY!#REF!+[1]DUC!#REF!+[1]DONG!#REF!+[1]HPHU!#REF!+[1]BAC!#REF!+[1]THANH!#REF!+#REF!+[1]MY!#REF!+[1]HA!#REF!+[1]PHUC!#REF!+[1]LAM!#REF!+[1]XUAN!#REF!+[1]LIEN!#REF!</f>
        <v>#REF!</v>
      </c>
      <c r="AJ118" s="633" t="e">
        <f>[1]DAI!#REF!+[1]NAM!#REF!+[1]NHAN!#REF!+[1]LY!#REF!+[1]DUC!#REF!+[1]DONG!#REF!+[1]HPHU!#REF!+[1]BAC!#REF!+[1]THANH!#REF!+#REF!+[1]MY!#REF!+[1]HA!#REF!+[1]PHUC!#REF!+[1]LAM!#REF!+[1]XUAN!#REF!+[1]LIEN!#REF!</f>
        <v>#REF!</v>
      </c>
      <c r="AK118" s="617" t="e">
        <f>[1]DAI!#REF!+[1]NAM!#REF!+[1]NHAN!#REF!+[1]LY!#REF!+[1]DUC!#REF!+[1]DONG!#REF!+[1]HPHU!#REF!+[1]BAC!#REF!+[1]THANH!#REF!+[1]MY!#REF!+[1]HA!#REF!+[1]PHUC!#REF!+[1]LAM!#REF!+[1]XUAN!#REF!+[1]LIEN!#REF!</f>
        <v>#REF!</v>
      </c>
      <c r="AL118" s="633" t="e">
        <f>[1]DAI!#REF!+[1]NAM!#REF!+[1]NHAN!#REF!+[1]LY!#REF!+[1]DUC!#REF!+[1]DONG!#REF!+[1]HPHU!#REF!+[1]BAC!#REF!+[1]THANH!#REF!+#REF!+[1]MY!#REF!+[1]HA!#REF!+[1]PHUC!#REF!+[1]LAM!#REF!+[1]XUAN!#REF!+[1]LIEN!#REF!</f>
        <v>#REF!</v>
      </c>
      <c r="AM118" s="633" t="e">
        <f>[1]DAI!#REF!+[1]NAM!#REF!+[1]NHAN!#REF!+[1]LY!#REF!+[1]DUC!#REF!+[1]DONG!#REF!+[1]HPHU!#REF!+[1]BAC!#REF!+[1]THANH!#REF!+#REF!+[1]MY!#REF!+[1]HA!#REF!+[1]PHUC!#REF!+[1]LAM!#REF!+[1]XUAN!#REF!+[1]LIEN!#REF!</f>
        <v>#REF!</v>
      </c>
      <c r="AN118" s="617" t="e">
        <f>[1]DAI!#REF!+[1]NAM!#REF!+[1]NHAN!#REF!+[1]LY!#REF!+[1]DUC!#REF!+[1]DONG!#REF!+[1]HPHU!#REF!+[1]BAC!#REF!+[1]THANH!#REF!+[1]MY!#REF!+[1]HA!#REF!+[1]PHUC!#REF!+[1]LAM!#REF!+[1]XUAN!#REF!+[1]LIEN!#REF!</f>
        <v>#REF!</v>
      </c>
      <c r="AO118" s="633" t="e">
        <f>[1]DAI!#REF!+[1]NAM!#REF!+[1]NHAN!#REF!+[1]LY!#REF!+[1]DUC!#REF!+[1]DONG!#REF!+[1]HPHU!#REF!+[1]BAC!#REF!+[1]THANH!#REF!+#REF!+[1]MY!#REF!+[1]HA!#REF!+[1]PHUC!#REF!+[1]LAM!#REF!+[1]XUAN!#REF!+[1]LIEN!#REF!</f>
        <v>#REF!</v>
      </c>
      <c r="AP118" s="633" t="e">
        <f>[1]DAI!#REF!+[1]NAM!#REF!+[1]NHAN!#REF!+[1]LY!#REF!+[1]DUC!#REF!+[1]DONG!#REF!+[1]HPHU!#REF!+[1]BAC!#REF!+[1]THANH!#REF!+#REF!+[1]MY!#REF!+[1]HA!#REF!+[1]PHUC!#REF!+[1]LAM!#REF!+[1]XUAN!#REF!+[1]LIEN!#REF!</f>
        <v>#REF!</v>
      </c>
      <c r="AQ118" s="633" t="e">
        <f>[1]DAI!#REF!+[1]NAM!#REF!+[1]NHAN!#REF!+[1]LY!#REF!+[1]DUC!#REF!+[1]DONG!#REF!+[1]HPHU!#REF!+[1]BAC!#REF!+[1]THANH!#REF!+#REF!+[1]MY!#REF!+[1]HA!#REF!+[1]PHUC!#REF!+[1]LAM!#REF!+[1]XUAN!#REF!+[1]LIEN!#REF!</f>
        <v>#REF!</v>
      </c>
      <c r="AR118" s="617">
        <f>[1]DAI!AR116+[1]NAM!AR116+[1]NHAN!AR116+[1]LY!AR116+[1]DUC!AR116+[1]DONG!AR116+[1]HPHU!AR116+[1]BAC!AR116+[1]THANH!AR116+[1]MY!AR116+[1]HA!AR116+[1]PHUC!AR116+[1]LAM!AR116+[1]XUAN!AR116+[1]LIEN!AR116+[1]HUNG!AR116+[1]CNAM!AR116+[1]TAY!AR116+[1]HOA!AR116+[1]VAN!AR116+[1]PDINH!AR116+[1]SLOC!AR116+[1]TRUNG!AR116+[1]TAN!AR116+[1]THUONG!AR116+[1]HLAO!AR116+[1]PNHA!AR116+[1]VTRUNG!AR116</f>
        <v>0</v>
      </c>
      <c r="AS118" s="617" t="e">
        <f>[1]DAI!#REF!+[1]NAM!#REF!+[1]NHAN!#REF!+[1]LY!#REF!+[1]DUC!#REF!+[1]DONG!#REF!+[1]HPHU!#REF!+[1]BAC!#REF!+[1]THANH!#REF!+[1]MY!#REF!+[1]HA!#REF!+[1]PHUC!#REF!+[1]LAM!#REF!+[1]XUAN!#REF!+[1]LIEN!#REF!</f>
        <v>#REF!</v>
      </c>
      <c r="AT118" s="617"/>
      <c r="AU118" s="617" t="e">
        <f>[1]DAI!#REF!+[1]NAM!#REF!+[1]NHAN!#REF!+[1]LY!#REF!+[1]DUC!#REF!+[1]DONG!#REF!+[1]HPHU!#REF!+[1]BAC!#REF!+[1]THANH!#REF!+[1]MY!#REF!+[1]HA!#REF!+[1]PHUC!#REF!+[1]LAM!#REF!+[1]XUAN!#REF!+[1]LIEN!#REF!</f>
        <v>#REF!</v>
      </c>
      <c r="AV118" s="587">
        <f>[1]DAI!AV116+[1]NAM!AV116+[1]NHAN!AV116+[1]LY!AV116+[1]DUC!AV116+[1]DONG!AV116+[1]HPHU!AV116+[1]BAC!AV116+[1]THANH!AV116+[1]MY!AV116+[1]HA!AV116+[1]PHUC!AV116+[1]LAM!AV116+[1]XUAN!AV116+[1]LIEN!AV116+[1]HUNG!AV116+[1]CNAM!AV116+[1]TAY!AV116+[1]HOA!AV116+[1]VAN!AV116+[1]PDINH!AV116+[1]SLOC!AV116+[1]TRUNG!AV116+[1]TAN!AV116+[1]THUONG!AV116+[1]HLAO!AV116+[1]PNHA!AV116+[1]VTRUNG!AV116</f>
        <v>0</v>
      </c>
      <c r="AW118" s="633" t="e">
        <f>[1]DAI!#REF!+[1]NAM!#REF!+[1]NHAN!#REF!+[1]LY!#REF!+[1]DUC!#REF!+[1]DONG!#REF!+[1]HPHU!#REF!+[1]BAC!#REF!+[1]THANH!#REF!+#REF!+[1]MY!#REF!+[1]HA!#REF!+[1]PHUC!#REF!+[1]LAM!#REF!+[1]XUAN!#REF!+[1]LIEN!#REF!</f>
        <v>#REF!</v>
      </c>
      <c r="AX118" s="633" t="e">
        <f>[1]DAI!#REF!+[1]NAM!#REF!+[1]NHAN!#REF!+[1]LY!#REF!+[1]DUC!#REF!+[1]DONG!#REF!+[1]HPHU!#REF!+[1]BAC!#REF!+[1]THANH!#REF!+#REF!+[1]MY!#REF!+[1]HA!#REF!+[1]PHUC!#REF!+[1]LAM!#REF!+[1]XUAN!#REF!+[1]LIEN!#REF!</f>
        <v>#REF!</v>
      </c>
      <c r="AY118" s="633" t="e">
        <f>[1]DAI!#REF!+[1]NAM!#REF!+[1]NHAN!#REF!+[1]LY!#REF!+[1]DUC!#REF!+[1]DONG!#REF!+[1]HPHU!#REF!+[1]BAC!#REF!+[1]THANH!#REF!+#REF!+[1]MY!#REF!+[1]HA!#REF!+[1]PHUC!#REF!+[1]LAM!#REF!+[1]XUAN!#REF!+[1]LIEN!#REF!</f>
        <v>#REF!</v>
      </c>
      <c r="AZ118" s="617" t="e">
        <f>[1]DAI!#REF!+[1]NAM!#REF!+[1]NHAN!#REF!+[1]LY!#REF!+[1]DUC!#REF!+[1]DONG!#REF!+[1]HPHU!#REF!+[1]BAC!#REF!+[1]THANH!#REF!+[1]MY!#REF!+[1]HA!#REF!+[1]PHUC!#REF!+[1]LAM!#REF!+[1]XUAN!#REF!+[1]LIEN!#REF!</f>
        <v>#REF!</v>
      </c>
      <c r="BA118" s="633" t="e">
        <f>[1]DAI!#REF!+[1]NAM!#REF!+[1]NHAN!#REF!+[1]LY!#REF!+[1]DUC!#REF!+[1]DONG!#REF!+[1]HPHU!#REF!+[1]BAC!#REF!+[1]THANH!#REF!+#REF!+[1]MY!#REF!+[1]HA!#REF!+[1]PHUC!#REF!+[1]LAM!#REF!+[1]XUAN!#REF!+[1]LIEN!#REF!</f>
        <v>#REF!</v>
      </c>
      <c r="BB118" s="633" t="e">
        <f>[1]DAI!#REF!+[1]NAM!#REF!+[1]NHAN!#REF!+[1]LY!#REF!+[1]DUC!#REF!+[1]DONG!#REF!+[1]HPHU!#REF!+[1]BAC!#REF!+[1]THANH!#REF!+#REF!+[1]MY!#REF!+[1]HA!#REF!+[1]PHUC!#REF!+[1]LAM!#REF!+[1]XUAN!#REF!+[1]LIEN!#REF!</f>
        <v>#REF!</v>
      </c>
      <c r="BC118" s="633" t="e">
        <f>[1]DAI!#REF!+[1]NAM!#REF!+[1]NHAN!#REF!+[1]LY!#REF!+[1]DUC!#REF!+[1]DONG!#REF!+[1]HPHU!#REF!+[1]BAC!#REF!+[1]THANH!#REF!+#REF!+[1]MY!#REF!+[1]HA!#REF!+[1]PHUC!#REF!+[1]LAM!#REF!+[1]XUAN!#REF!+[1]LIEN!#REF!</f>
        <v>#REF!</v>
      </c>
      <c r="BD118" s="617" t="e">
        <f>[1]DAI!#REF!+[1]NAM!#REF!+[1]NHAN!#REF!+[1]LY!#REF!+[1]DUC!#REF!+[1]DONG!#REF!+[1]HPHU!#REF!+[1]BAC!#REF!+[1]THANH!#REF!+[1]MY!#REF!+[1]HA!#REF!+[1]PHUC!#REF!+[1]LAM!#REF!+[1]XUAN!#REF!+[1]LIEN!#REF!</f>
        <v>#REF!</v>
      </c>
      <c r="BE118" s="633" t="e">
        <f>[1]DAI!#REF!+[1]NAM!#REF!+[1]NHAN!#REF!+[1]LY!#REF!+[1]DUC!#REF!+[1]DONG!#REF!+[1]HPHU!#REF!+[1]BAC!#REF!+[1]THANH!#REF!+#REF!+[1]MY!#REF!+[1]HA!#REF!+[1]PHUC!#REF!+[1]LAM!#REF!+[1]XUAN!#REF!+[1]LIEN!#REF!</f>
        <v>#REF!</v>
      </c>
      <c r="BF118" s="633" t="e">
        <f>[1]DAI!#REF!+[1]NAM!#REF!+[1]NHAN!#REF!+[1]LY!#REF!+[1]DUC!#REF!+[1]DONG!#REF!+[1]HPHU!#REF!+[1]BAC!#REF!+[1]THANH!#REF!+#REF!+[1]MY!#REF!+[1]HA!#REF!+[1]PHUC!#REF!+[1]LAM!#REF!+[1]XUAN!#REF!+[1]LIEN!#REF!</f>
        <v>#REF!</v>
      </c>
      <c r="BG118" s="633" t="e">
        <f>[1]DAI!#REF!+[1]NAM!#REF!+[1]NHAN!#REF!+[1]LY!#REF!+[1]DUC!#REF!+[1]DONG!#REF!+[1]HPHU!#REF!+[1]BAC!#REF!+[1]THANH!#REF!+#REF!+[1]MY!#REF!+[1]HA!#REF!+[1]PHUC!#REF!+[1]LAM!#REF!+[1]XUAN!#REF!+[1]LIEN!#REF!</f>
        <v>#REF!</v>
      </c>
      <c r="BH118" s="633" t="e">
        <f>[1]DAI!#REF!+[1]NAM!#REF!+[1]NHAN!#REF!+[1]LY!#REF!+[1]DUC!#REF!+[1]DONG!#REF!+[1]HPHU!#REF!+[1]BAC!#REF!+[1]THANH!#REF!+#REF!+[1]MY!#REF!+[1]HA!#REF!+[1]PHUC!#REF!+[1]LAM!#REF!+[1]XUAN!#REF!+[1]LIEN!#REF!</f>
        <v>#REF!</v>
      </c>
      <c r="BI118" s="633" t="e">
        <f>[1]DAI!#REF!+[1]NAM!#REF!+[1]NHAN!#REF!+[1]LY!#REF!+[1]DUC!#REF!+[1]DONG!#REF!+[1]HPHU!#REF!+[1]BAC!#REF!+[1]THANH!#REF!+#REF!+[1]MY!#REF!+[1]HA!#REF!+[1]PHUC!#REF!+[1]LAM!#REF!+[1]XUAN!#REF!+[1]LIEN!#REF!</f>
        <v>#REF!</v>
      </c>
      <c r="BJ118" s="633" t="e">
        <f>[1]DAI!#REF!+[1]NAM!#REF!+[1]NHAN!#REF!+[1]LY!#REF!+[1]DUC!#REF!+[1]DONG!#REF!+[1]HPHU!#REF!+[1]BAC!#REF!+[1]THANH!#REF!+#REF!+[1]MY!#REF!+[1]HA!#REF!+[1]PHUC!#REF!+[1]LAM!#REF!+[1]XUAN!#REF!+[1]LIEN!#REF!</f>
        <v>#REF!</v>
      </c>
      <c r="BK118" s="633" t="e">
        <f>[1]DAI!#REF!+[1]NAM!#REF!+[1]NHAN!#REF!+[1]LY!#REF!+[1]DUC!#REF!+[1]DONG!#REF!+[1]HPHU!#REF!+[1]BAC!#REF!+[1]THANH!#REF!+#REF!+[1]MY!#REF!+[1]HA!#REF!+[1]PHUC!#REF!+[1]LAM!#REF!+[1]XUAN!#REF!+[1]LIEN!#REF!</f>
        <v>#REF!</v>
      </c>
      <c r="BL118" s="633" t="e">
        <f>[1]DAI!#REF!+[1]NAM!#REF!+[1]NHAN!#REF!+[1]LY!#REF!+[1]DUC!#REF!+[1]DONG!#REF!+[1]HPHU!#REF!+[1]BAC!#REF!+[1]THANH!#REF!+#REF!+[1]MY!#REF!+[1]HA!#REF!+[1]PHUC!#REF!+[1]LAM!#REF!+[1]XUAN!#REF!+[1]LIEN!#REF!</f>
        <v>#REF!</v>
      </c>
      <c r="BM118" s="568"/>
    </row>
    <row r="119" spans="1:67" ht="24" hidden="1" customHeight="1" x14ac:dyDescent="0.2">
      <c r="A119" s="634" t="s">
        <v>111</v>
      </c>
      <c r="B119" s="584" t="s">
        <v>115</v>
      </c>
      <c r="C119" s="635" t="s">
        <v>116</v>
      </c>
      <c r="D119" s="633" t="e">
        <f>[1]DAI!#REF!+[1]NAM!#REF!+[1]NHAN!#REF!+[1]LY!#REF!+[1]DUC!#REF!+[1]DONG!#REF!+[1]HPHU!#REF!+[1]BAC!#REF!+[1]THANH!#REF!+#REF!+[1]MY!#REF!+[1]HA!#REF!+[1]PHUC!#REF!+[1]LAM!#REF!+[1]XUAN!#REF!+[1]LIEN!#REF!</f>
        <v>#REF!</v>
      </c>
      <c r="E119" s="633" t="e">
        <f>[1]DAI!#REF!+[1]NAM!#REF!+[1]NHAN!#REF!+[1]LY!#REF!+[1]DUC!#REF!+[1]DONG!#REF!+[1]HPHU!#REF!+[1]BAC!#REF!+[1]THANH!#REF!+#REF!+[1]MY!#REF!+[1]HA!#REF!+[1]PHUC!#REF!+[1]LAM!#REF!+[1]XUAN!#REF!+[1]LIEN!#REF!</f>
        <v>#REF!</v>
      </c>
      <c r="F119" s="633" t="e">
        <f>[1]DAI!#REF!+[1]NAM!#REF!+[1]NHAN!#REF!+[1]LY!#REF!+[1]DUC!#REF!+[1]DONG!#REF!+[1]HPHU!#REF!+[1]BAC!#REF!+[1]THANH!#REF!+#REF!+[1]MY!#REF!+[1]HA!#REF!+[1]PHUC!#REF!+[1]LAM!#REF!+[1]XUAN!#REF!+[1]LIEN!#REF!</f>
        <v>#REF!</v>
      </c>
      <c r="G119" s="617">
        <f>[1]DAI!G117+[1]NAM!G117+[1]NHAN!G117+[1]LY!G117+[1]DUC!G117+[1]DONG!G117+[1]HPHU!G117+[1]BAC!G117+[1]THANH!G117+[1]MY!G117+[1]HA!G117+[1]PHUC!G117+[1]LAM!G117+[1]XUAN!G117+[1]LIEN!G117+[1]HUNG!G117+[1]CNAM!G117+[1]TAY!G117+[1]HOA!G117+[1]VAN!G117+[1]PDINH!G117+[1]SLOC!G117+[1]TRUNG!G117+[1]TAN!G117+[1]THUONG!G117+[1]HLAO!G117+[1]PNHA!G117+[1]VTRUNG!G117</f>
        <v>0</v>
      </c>
      <c r="H119" s="633" t="e">
        <f>[1]DAI!#REF!+[1]NAM!#REF!+[1]NHAN!#REF!+[1]LY!#REF!+[1]DUC!#REF!+[1]DONG!#REF!+[1]HPHU!#REF!+[1]BAC!#REF!+[1]THANH!#REF!+#REF!+[1]MY!#REF!+[1]HA!#REF!+[1]PHUC!#REF!+[1]LAM!#REF!+[1]XUAN!#REF!+[1]LIEN!#REF!</f>
        <v>#REF!</v>
      </c>
      <c r="I119" s="633" t="e">
        <f>[1]DAI!#REF!+[1]NAM!#REF!+[1]NHAN!#REF!+[1]LY!#REF!+[1]DUC!#REF!+[1]DONG!#REF!+[1]HPHU!#REF!+[1]BAC!#REF!+[1]THANH!#REF!+#REF!+[1]MY!#REF!+[1]HA!#REF!+[1]PHUC!#REF!+[1]LAM!#REF!+[1]XUAN!#REF!+[1]LIEN!#REF!</f>
        <v>#REF!</v>
      </c>
      <c r="J119" s="617">
        <f>[1]DAI!J117+[1]NAM!J117+[1]NHAN!J117+[1]LY!J117+[1]DUC!J117+[1]DONG!J117+[1]HPHU!J117+[1]BAC!J117+[1]THANH!J117+[1]MY!J117+[1]HA!J117+[1]PHUC!J117+[1]LAM!J117+[1]XUAN!J117+[1]LIEN!J117+[1]HUNG!J117+[1]CNAM!J117+[1]TAY!J117+[1]HOA!J117+[1]VAN!J117+[1]PDINH!J117+[1]SLOC!J117+[1]TRUNG!J117+[1]TAN!J117+[1]THUONG!J117+[1]HLAO!J117+[1]PNHA!J117+[1]VTRUNG!J117</f>
        <v>0</v>
      </c>
      <c r="K119" s="633" t="e">
        <f>[1]DAI!#REF!+[1]NAM!#REF!+[1]NHAN!#REF!+[1]LY!#REF!+[1]DUC!#REF!+[1]DONG!#REF!+[1]HPHU!#REF!+[1]BAC!#REF!+[1]THANH!#REF!+#REF!+[1]MY!#REF!+[1]HA!#REF!+[1]PHUC!#REF!+[1]LAM!#REF!+[1]XUAN!#REF!+[1]LIEN!#REF!</f>
        <v>#REF!</v>
      </c>
      <c r="L119" s="633" t="e">
        <f>[1]DAI!#REF!+[1]NAM!#REF!+[1]NHAN!#REF!+[1]LY!#REF!+[1]DUC!#REF!+[1]DONG!#REF!+[1]HPHU!#REF!+[1]BAC!#REF!+[1]THANH!#REF!+#REF!+[1]MY!#REF!+[1]HA!#REF!+[1]PHUC!#REF!+[1]LAM!#REF!+[1]XUAN!#REF!+[1]LIEN!#REF!</f>
        <v>#REF!</v>
      </c>
      <c r="M119" s="633" t="e">
        <f>[1]DAI!#REF!+[1]NAM!#REF!+[1]NHAN!#REF!+[1]LY!#REF!+[1]DUC!#REF!+[1]DONG!#REF!+[1]HPHU!#REF!+[1]BAC!#REF!+[1]THANH!#REF!+#REF!+[1]MY!#REF!+[1]HA!#REF!+[1]PHUC!#REF!+[1]LAM!#REF!+[1]XUAN!#REF!+[1]LIEN!#REF!</f>
        <v>#REF!</v>
      </c>
      <c r="N119" s="617">
        <f>[1]DAI!N117+[1]NAM!N117+[1]NHAN!N117+[1]LY!N117+[1]DUC!N117+[1]DONG!N117+[1]HPHU!N117+[1]BAC!N117+[1]THANH!N117+[1]MY!N117+[1]HA!N117+[1]PHUC!N117+[1]LAM!N117+[1]XUAN!N117+[1]LIEN!N117+[1]HUNG!N117+[1]CNAM!N117+[1]TAY!N117+[1]HOA!N117+[1]VAN!N117+[1]PDINH!N117+[1]SLOC!N117+[1]TRUNG!N117+[1]TAN!N117+[1]THUONG!N117+[1]HLAO!N117+[1]PNHA!N117+[1]VTRUNG!N117</f>
        <v>0</v>
      </c>
      <c r="O119" s="617">
        <f>[1]DAI!O117+[1]NAM!O117+[1]NHAN!O117+[1]LY!O117+[1]DUC!O117+[1]DONG!O117+[1]HPHU!O117+[1]BAC!O117+[1]THANH!O117+[1]MY!O117+[1]HA!O117+[1]PHUC!O117+[1]LAM!O117+[1]XUAN!O117+[1]LIEN!O117+[1]HUNG!O117+[1]CNAM!O117+[1]TAY!O117+[1]HOA!O117+[1]VAN!O117+[1]PDINH!O117+[1]SLOC!O117+[1]TRUNG!O117+[1]TAN!O117+[1]THUONG!O117+[1]HLAO!O117+[1]PNHA!O117+[1]VTRUNG!O117</f>
        <v>0</v>
      </c>
      <c r="P119" s="617" t="e">
        <f>[1]DAI!#REF!+[1]NAM!#REF!+[1]NHAN!#REF!+[1]LY!#REF!+[1]DUC!#REF!+[1]DONG!#REF!+[1]HPHU!#REF!+[1]BAC!#REF!+[1]THANH!#REF!+[1]MY!#REF!+[1]HA!#REF!+[1]PHUC!#REF!+[1]LAM!#REF!+[1]XUAN!#REF!+[1]LIEN!#REF!</f>
        <v>#REF!</v>
      </c>
      <c r="Q119" s="633" t="e">
        <f>[1]DAI!#REF!+[1]NAM!#REF!+[1]NHAN!#REF!+[1]LY!#REF!+[1]DUC!#REF!+[1]DONG!#REF!+[1]HPHU!#REF!+[1]BAC!#REF!+[1]THANH!#REF!+#REF!+[1]MY!#REF!+[1]HA!#REF!+[1]PHUC!#REF!+[1]LAM!#REF!+[1]XUAN!#REF!+[1]LIEN!#REF!</f>
        <v>#REF!</v>
      </c>
      <c r="R119" s="588" t="e">
        <f>[1]DAI!#REF!+[1]NAM!#REF!+[1]NHAN!#REF!+[1]LY!#REF!+[1]DUC!#REF!+[1]DONG!#REF!+[1]HPHU!#REF!+[1]BAC!#REF!+[1]THANH!#REF!+#REF!+[1]MY!#REF!+[1]HA!#REF!+[1]PHUC!#REF!+[1]LAM!#REF!+[1]XUAN!#REF!+[1]LIEN!#REF!</f>
        <v>#REF!</v>
      </c>
      <c r="S119" s="633" t="e">
        <f>[1]DAI!#REF!+[1]NAM!#REF!+[1]NHAN!#REF!+[1]LY!#REF!+[1]DUC!#REF!+[1]DONG!#REF!+[1]HPHU!#REF!+[1]BAC!#REF!+[1]THANH!#REF!+#REF!+[1]MY!#REF!+[1]HA!#REF!+[1]PHUC!#REF!+[1]LAM!#REF!+[1]XUAN!#REF!+[1]LIEN!#REF!</f>
        <v>#REF!</v>
      </c>
      <c r="T119" s="633" t="e">
        <f>[1]DAI!#REF!+[1]NAM!#REF!+[1]NHAN!#REF!+[1]LY!#REF!+[1]DUC!#REF!+[1]DONG!#REF!+[1]HPHU!#REF!+[1]BAC!#REF!+[1]THANH!#REF!+#REF!+[1]MY!#REF!+[1]HA!#REF!+[1]PHUC!#REF!+[1]LAM!#REF!+[1]XUAN!#REF!+[1]LIEN!#REF!</f>
        <v>#REF!</v>
      </c>
      <c r="U119" s="633" t="e">
        <f>[1]DAI!#REF!+[1]NAM!#REF!+[1]NHAN!#REF!+[1]LY!#REF!+[1]DUC!#REF!+[1]DONG!#REF!+[1]HPHU!#REF!+[1]BAC!#REF!+[1]THANH!#REF!+#REF!+[1]MY!#REF!+[1]HA!#REF!+[1]PHUC!#REF!+[1]LAM!#REF!+[1]XUAN!#REF!+[1]LIEN!#REF!</f>
        <v>#REF!</v>
      </c>
      <c r="V119" s="633" t="e">
        <f>[1]DAI!#REF!+[1]NAM!#REF!+[1]NHAN!#REF!+[1]LY!#REF!+[1]DUC!#REF!+[1]DONG!#REF!+[1]HPHU!#REF!+[1]BAC!#REF!+[1]THANH!#REF!+#REF!+[1]MY!#REF!+[1]HA!#REF!+[1]PHUC!#REF!+[1]LAM!#REF!+[1]XUAN!#REF!+[1]LIEN!#REF!</f>
        <v>#REF!</v>
      </c>
      <c r="W119" s="633" t="e">
        <f>[1]DAI!#REF!+[1]NAM!#REF!+[1]NHAN!#REF!+[1]LY!#REF!+[1]DUC!#REF!+[1]DONG!#REF!+[1]HPHU!#REF!+[1]BAC!#REF!+[1]THANH!#REF!+#REF!+[1]MY!#REF!+[1]HA!#REF!+[1]PHUC!#REF!+[1]LAM!#REF!+[1]XUAN!#REF!+[1]LIEN!#REF!</f>
        <v>#REF!</v>
      </c>
      <c r="X119" s="633" t="e">
        <f>[1]DAI!#REF!+[1]NAM!#REF!+[1]NHAN!#REF!+[1]LY!#REF!+[1]DUC!#REF!+[1]DONG!#REF!+[1]HPHU!#REF!+[1]BAC!#REF!+[1]THANH!#REF!+#REF!+[1]MY!#REF!+[1]HA!#REF!+[1]PHUC!#REF!+[1]LAM!#REF!+[1]XUAN!#REF!+[1]LIEN!#REF!</f>
        <v>#REF!</v>
      </c>
      <c r="Y119" s="633" t="e">
        <f>[1]DAI!#REF!+[1]NAM!#REF!+[1]NHAN!#REF!+[1]LY!#REF!+[1]DUC!#REF!+[1]DONG!#REF!+[1]HPHU!#REF!+[1]BAC!#REF!+[1]THANH!#REF!+#REF!+[1]MY!#REF!+[1]HA!#REF!+[1]PHUC!#REF!+[1]LAM!#REF!+[1]XUAN!#REF!+[1]LIEN!#REF!</f>
        <v>#REF!</v>
      </c>
      <c r="Z119" s="633" t="e">
        <f>[1]DAI!#REF!+[1]NAM!#REF!+[1]NHAN!#REF!+[1]LY!#REF!+[1]DUC!#REF!+[1]DONG!#REF!+[1]HPHU!#REF!+[1]BAC!#REF!+[1]THANH!#REF!+#REF!+[1]MY!#REF!+[1]HA!#REF!+[1]PHUC!#REF!+[1]LAM!#REF!+[1]XUAN!#REF!+[1]LIEN!#REF!</f>
        <v>#REF!</v>
      </c>
      <c r="AA119" s="633" t="e">
        <f>[1]DAI!#REF!+[1]NAM!#REF!+[1]NHAN!#REF!+[1]LY!#REF!+[1]DUC!#REF!+[1]DONG!#REF!+[1]HPHU!#REF!+[1]BAC!#REF!+[1]THANH!#REF!+#REF!+[1]MY!#REF!+[1]HA!#REF!+[1]PHUC!#REF!+[1]LAM!#REF!+[1]XUAN!#REF!+[1]LIEN!#REF!</f>
        <v>#REF!</v>
      </c>
      <c r="AB119" s="633" t="e">
        <f>[1]DAI!#REF!+[1]NAM!#REF!+[1]NHAN!#REF!+[1]LY!#REF!+[1]DUC!#REF!+[1]DONG!#REF!+[1]HPHU!#REF!+[1]BAC!#REF!+[1]THANH!#REF!+#REF!+[1]MY!#REF!+[1]HA!#REF!+[1]PHUC!#REF!+[1]LAM!#REF!+[1]XUAN!#REF!+[1]LIEN!#REF!</f>
        <v>#REF!</v>
      </c>
      <c r="AC119" s="633" t="e">
        <f>[1]DAI!#REF!+[1]NAM!#REF!+[1]NHAN!#REF!+[1]LY!#REF!+[1]DUC!#REF!+[1]DONG!#REF!+[1]HPHU!#REF!+[1]BAC!#REF!+[1]THANH!#REF!+#REF!+[1]MY!#REF!+[1]HA!#REF!+[1]PHUC!#REF!+[1]LAM!#REF!+[1]XUAN!#REF!+[1]LIEN!#REF!</f>
        <v>#REF!</v>
      </c>
      <c r="AD119" s="617" t="e">
        <f>[1]DAI!#REF!+[1]NAM!#REF!+[1]NHAN!#REF!+[1]LY!#REF!+[1]DUC!#REF!+[1]DONG!#REF!+[1]HPHU!#REF!+[1]BAC!#REF!+[1]THANH!#REF!+[1]MY!#REF!+[1]HA!#REF!+[1]PHUC!#REF!+[1]LAM!#REF!+[1]XUAN!#REF!+[1]LIEN!#REF!</f>
        <v>#REF!</v>
      </c>
      <c r="AE119" s="633" t="e">
        <f>[1]DAI!#REF!+[1]NAM!#REF!+[1]NHAN!#REF!+[1]LY!#REF!+[1]DUC!#REF!+[1]DONG!#REF!+[1]HPHU!#REF!+[1]BAC!#REF!+[1]THANH!#REF!+#REF!+[1]MY!#REF!+[1]HA!#REF!+[1]PHUC!#REF!+[1]LAM!#REF!+[1]XUAN!#REF!+[1]LIEN!#REF!</f>
        <v>#REF!</v>
      </c>
      <c r="AF119" s="633" t="e">
        <f>[1]DAI!#REF!+[1]NAM!#REF!+[1]NHAN!#REF!+[1]LY!#REF!+[1]DUC!#REF!+[1]DONG!#REF!+[1]HPHU!#REF!+[1]BAC!#REF!+[1]THANH!#REF!+#REF!+[1]MY!#REF!+[1]HA!#REF!+[1]PHUC!#REF!+[1]LAM!#REF!+[1]XUAN!#REF!+[1]LIEN!#REF!</f>
        <v>#REF!</v>
      </c>
      <c r="AG119" s="633" t="e">
        <f>[1]DAI!#REF!+[1]NAM!#REF!+[1]NHAN!#REF!+[1]LY!#REF!+[1]DUC!#REF!+[1]DONG!#REF!+[1]HPHU!#REF!+[1]BAC!#REF!+[1]THANH!#REF!+#REF!+[1]MY!#REF!+[1]HA!#REF!+[1]PHUC!#REF!+[1]LAM!#REF!+[1]XUAN!#REF!+[1]LIEN!#REF!</f>
        <v>#REF!</v>
      </c>
      <c r="AH119" s="633" t="e">
        <f>[1]DAI!#REF!+[1]NAM!#REF!+[1]NHAN!#REF!+[1]LY!#REF!+[1]DUC!#REF!+[1]DONG!#REF!+[1]HPHU!#REF!+[1]BAC!#REF!+[1]THANH!#REF!+#REF!+[1]MY!#REF!+[1]HA!#REF!+[1]PHUC!#REF!+[1]LAM!#REF!+[1]XUAN!#REF!+[1]LIEN!#REF!</f>
        <v>#REF!</v>
      </c>
      <c r="AI119" s="633" t="e">
        <f>[1]DAI!#REF!+[1]NAM!#REF!+[1]NHAN!#REF!+[1]LY!#REF!+[1]DUC!#REF!+[1]DONG!#REF!+[1]HPHU!#REF!+[1]BAC!#REF!+[1]THANH!#REF!+#REF!+[1]MY!#REF!+[1]HA!#REF!+[1]PHUC!#REF!+[1]LAM!#REF!+[1]XUAN!#REF!+[1]LIEN!#REF!</f>
        <v>#REF!</v>
      </c>
      <c r="AJ119" s="633" t="e">
        <f>[1]DAI!#REF!+[1]NAM!#REF!+[1]NHAN!#REF!+[1]LY!#REF!+[1]DUC!#REF!+[1]DONG!#REF!+[1]HPHU!#REF!+[1]BAC!#REF!+[1]THANH!#REF!+#REF!+[1]MY!#REF!+[1]HA!#REF!+[1]PHUC!#REF!+[1]LAM!#REF!+[1]XUAN!#REF!+[1]LIEN!#REF!</f>
        <v>#REF!</v>
      </c>
      <c r="AK119" s="617" t="e">
        <f>[1]DAI!#REF!+[1]NAM!#REF!+[1]NHAN!#REF!+[1]LY!#REF!+[1]DUC!#REF!+[1]DONG!#REF!+[1]HPHU!#REF!+[1]BAC!#REF!+[1]THANH!#REF!+[1]MY!#REF!+[1]HA!#REF!+[1]PHUC!#REF!+[1]LAM!#REF!+[1]XUAN!#REF!+[1]LIEN!#REF!</f>
        <v>#REF!</v>
      </c>
      <c r="AL119" s="633" t="e">
        <f>[1]DAI!#REF!+[1]NAM!#REF!+[1]NHAN!#REF!+[1]LY!#REF!+[1]DUC!#REF!+[1]DONG!#REF!+[1]HPHU!#REF!+[1]BAC!#REF!+[1]THANH!#REF!+#REF!+[1]MY!#REF!+[1]HA!#REF!+[1]PHUC!#REF!+[1]LAM!#REF!+[1]XUAN!#REF!+[1]LIEN!#REF!</f>
        <v>#REF!</v>
      </c>
      <c r="AM119" s="633" t="e">
        <f>[1]DAI!#REF!+[1]NAM!#REF!+[1]NHAN!#REF!+[1]LY!#REF!+[1]DUC!#REF!+[1]DONG!#REF!+[1]HPHU!#REF!+[1]BAC!#REF!+[1]THANH!#REF!+#REF!+[1]MY!#REF!+[1]HA!#REF!+[1]PHUC!#REF!+[1]LAM!#REF!+[1]XUAN!#REF!+[1]LIEN!#REF!</f>
        <v>#REF!</v>
      </c>
      <c r="AN119" s="617" t="e">
        <f>[1]DAI!#REF!+[1]NAM!#REF!+[1]NHAN!#REF!+[1]LY!#REF!+[1]DUC!#REF!+[1]DONG!#REF!+[1]HPHU!#REF!+[1]BAC!#REF!+[1]THANH!#REF!+[1]MY!#REF!+[1]HA!#REF!+[1]PHUC!#REF!+[1]LAM!#REF!+[1]XUAN!#REF!+[1]LIEN!#REF!</f>
        <v>#REF!</v>
      </c>
      <c r="AO119" s="633" t="e">
        <f>[1]DAI!#REF!+[1]NAM!#REF!+[1]NHAN!#REF!+[1]LY!#REF!+[1]DUC!#REF!+[1]DONG!#REF!+[1]HPHU!#REF!+[1]BAC!#REF!+[1]THANH!#REF!+#REF!+[1]MY!#REF!+[1]HA!#REF!+[1]PHUC!#REF!+[1]LAM!#REF!+[1]XUAN!#REF!+[1]LIEN!#REF!</f>
        <v>#REF!</v>
      </c>
      <c r="AP119" s="633" t="e">
        <f>[1]DAI!#REF!+[1]NAM!#REF!+[1]NHAN!#REF!+[1]LY!#REF!+[1]DUC!#REF!+[1]DONG!#REF!+[1]HPHU!#REF!+[1]BAC!#REF!+[1]THANH!#REF!+#REF!+[1]MY!#REF!+[1]HA!#REF!+[1]PHUC!#REF!+[1]LAM!#REF!+[1]XUAN!#REF!+[1]LIEN!#REF!</f>
        <v>#REF!</v>
      </c>
      <c r="AQ119" s="633" t="e">
        <f>[1]DAI!#REF!+[1]NAM!#REF!+[1]NHAN!#REF!+[1]LY!#REF!+[1]DUC!#REF!+[1]DONG!#REF!+[1]HPHU!#REF!+[1]BAC!#REF!+[1]THANH!#REF!+#REF!+[1]MY!#REF!+[1]HA!#REF!+[1]PHUC!#REF!+[1]LAM!#REF!+[1]XUAN!#REF!+[1]LIEN!#REF!</f>
        <v>#REF!</v>
      </c>
      <c r="AR119" s="617">
        <f>[1]DAI!AR117+[1]NAM!AR117+[1]NHAN!AR117+[1]LY!AR117+[1]DUC!AR117+[1]DONG!AR117+[1]HPHU!AR117+[1]BAC!AR117+[1]THANH!AR117+[1]MY!AR117+[1]HA!AR117+[1]PHUC!AR117+[1]LAM!AR117+[1]XUAN!AR117+[1]LIEN!AR117+[1]HUNG!AR117+[1]CNAM!AR117+[1]TAY!AR117+[1]HOA!AR117+[1]VAN!AR117+[1]PDINH!AR117+[1]SLOC!AR117+[1]TRUNG!AR117+[1]TAN!AR117+[1]THUONG!AR117+[1]HLAO!AR117+[1]PNHA!AR117+[1]VTRUNG!AR117</f>
        <v>0</v>
      </c>
      <c r="AS119" s="617" t="e">
        <f>[1]DAI!#REF!+[1]NAM!#REF!+[1]NHAN!#REF!+[1]LY!#REF!+[1]DUC!#REF!+[1]DONG!#REF!+[1]HPHU!#REF!+[1]BAC!#REF!+[1]THANH!#REF!+[1]MY!#REF!+[1]HA!#REF!+[1]PHUC!#REF!+[1]LAM!#REF!+[1]XUAN!#REF!+[1]LIEN!#REF!</f>
        <v>#REF!</v>
      </c>
      <c r="AT119" s="617"/>
      <c r="AU119" s="617" t="e">
        <f>[1]DAI!#REF!+[1]NAM!#REF!+[1]NHAN!#REF!+[1]LY!#REF!+[1]DUC!#REF!+[1]DONG!#REF!+[1]HPHU!#REF!+[1]BAC!#REF!+[1]THANH!#REF!+[1]MY!#REF!+[1]HA!#REF!+[1]PHUC!#REF!+[1]LAM!#REF!+[1]XUAN!#REF!+[1]LIEN!#REF!</f>
        <v>#REF!</v>
      </c>
      <c r="AV119" s="587">
        <f>[1]DAI!AV117+[1]NAM!AV117+[1]NHAN!AV117+[1]LY!AV117+[1]DUC!AV117+[1]DONG!AV117+[1]HPHU!AV117+[1]BAC!AV117+[1]THANH!AV117+[1]MY!AV117+[1]HA!AV117+[1]PHUC!AV117+[1]LAM!AV117+[1]XUAN!AV117+[1]LIEN!AV117+[1]HUNG!AV117+[1]CNAM!AV117+[1]TAY!AV117+[1]HOA!AV117+[1]VAN!AV117+[1]PDINH!AV117+[1]SLOC!AV117+[1]TRUNG!AV117+[1]TAN!AV117+[1]THUONG!AV117+[1]HLAO!AV117+[1]PNHA!AV117+[1]VTRUNG!AV117</f>
        <v>0</v>
      </c>
      <c r="AW119" s="633" t="e">
        <f>[1]DAI!#REF!+[1]NAM!#REF!+[1]NHAN!#REF!+[1]LY!#REF!+[1]DUC!#REF!+[1]DONG!#REF!+[1]HPHU!#REF!+[1]BAC!#REF!+[1]THANH!#REF!+#REF!+[1]MY!#REF!+[1]HA!#REF!+[1]PHUC!#REF!+[1]LAM!#REF!+[1]XUAN!#REF!+[1]LIEN!#REF!</f>
        <v>#REF!</v>
      </c>
      <c r="AX119" s="633" t="e">
        <f>[1]DAI!#REF!+[1]NAM!#REF!+[1]NHAN!#REF!+[1]LY!#REF!+[1]DUC!#REF!+[1]DONG!#REF!+[1]HPHU!#REF!+[1]BAC!#REF!+[1]THANH!#REF!+#REF!+[1]MY!#REF!+[1]HA!#REF!+[1]PHUC!#REF!+[1]LAM!#REF!+[1]XUAN!#REF!+[1]LIEN!#REF!</f>
        <v>#REF!</v>
      </c>
      <c r="AY119" s="633" t="e">
        <f>[1]DAI!#REF!+[1]NAM!#REF!+[1]NHAN!#REF!+[1]LY!#REF!+[1]DUC!#REF!+[1]DONG!#REF!+[1]HPHU!#REF!+[1]BAC!#REF!+[1]THANH!#REF!+#REF!+[1]MY!#REF!+[1]HA!#REF!+[1]PHUC!#REF!+[1]LAM!#REF!+[1]XUAN!#REF!+[1]LIEN!#REF!</f>
        <v>#REF!</v>
      </c>
      <c r="AZ119" s="617" t="e">
        <f>[1]DAI!#REF!+[1]NAM!#REF!+[1]NHAN!#REF!+[1]LY!#REF!+[1]DUC!#REF!+[1]DONG!#REF!+[1]HPHU!#REF!+[1]BAC!#REF!+[1]THANH!#REF!+[1]MY!#REF!+[1]HA!#REF!+[1]PHUC!#REF!+[1]LAM!#REF!+[1]XUAN!#REF!+[1]LIEN!#REF!</f>
        <v>#REF!</v>
      </c>
      <c r="BA119" s="633" t="e">
        <f>[1]DAI!#REF!+[1]NAM!#REF!+[1]NHAN!#REF!+[1]LY!#REF!+[1]DUC!#REF!+[1]DONG!#REF!+[1]HPHU!#REF!+[1]BAC!#REF!+[1]THANH!#REF!+#REF!+[1]MY!#REF!+[1]HA!#REF!+[1]PHUC!#REF!+[1]LAM!#REF!+[1]XUAN!#REF!+[1]LIEN!#REF!</f>
        <v>#REF!</v>
      </c>
      <c r="BB119" s="633" t="e">
        <f>[1]DAI!#REF!+[1]NAM!#REF!+[1]NHAN!#REF!+[1]LY!#REF!+[1]DUC!#REF!+[1]DONG!#REF!+[1]HPHU!#REF!+[1]BAC!#REF!+[1]THANH!#REF!+#REF!+[1]MY!#REF!+[1]HA!#REF!+[1]PHUC!#REF!+[1]LAM!#REF!+[1]XUAN!#REF!+[1]LIEN!#REF!</f>
        <v>#REF!</v>
      </c>
      <c r="BC119" s="633" t="e">
        <f>[1]DAI!#REF!+[1]NAM!#REF!+[1]NHAN!#REF!+[1]LY!#REF!+[1]DUC!#REF!+[1]DONG!#REF!+[1]HPHU!#REF!+[1]BAC!#REF!+[1]THANH!#REF!+#REF!+[1]MY!#REF!+[1]HA!#REF!+[1]PHUC!#REF!+[1]LAM!#REF!+[1]XUAN!#REF!+[1]LIEN!#REF!</f>
        <v>#REF!</v>
      </c>
      <c r="BD119" s="617" t="e">
        <f>[1]DAI!#REF!+[1]NAM!#REF!+[1]NHAN!#REF!+[1]LY!#REF!+[1]DUC!#REF!+[1]DONG!#REF!+[1]HPHU!#REF!+[1]BAC!#REF!+[1]THANH!#REF!+[1]MY!#REF!+[1]HA!#REF!+[1]PHUC!#REF!+[1]LAM!#REF!+[1]XUAN!#REF!+[1]LIEN!#REF!</f>
        <v>#REF!</v>
      </c>
      <c r="BE119" s="633" t="e">
        <f>[1]DAI!#REF!+[1]NAM!#REF!+[1]NHAN!#REF!+[1]LY!#REF!+[1]DUC!#REF!+[1]DONG!#REF!+[1]HPHU!#REF!+[1]BAC!#REF!+[1]THANH!#REF!+#REF!+[1]MY!#REF!+[1]HA!#REF!+[1]PHUC!#REF!+[1]LAM!#REF!+[1]XUAN!#REF!+[1]LIEN!#REF!</f>
        <v>#REF!</v>
      </c>
      <c r="BF119" s="633" t="e">
        <f>[1]DAI!#REF!+[1]NAM!#REF!+[1]NHAN!#REF!+[1]LY!#REF!+[1]DUC!#REF!+[1]DONG!#REF!+[1]HPHU!#REF!+[1]BAC!#REF!+[1]THANH!#REF!+#REF!+[1]MY!#REF!+[1]HA!#REF!+[1]PHUC!#REF!+[1]LAM!#REF!+[1]XUAN!#REF!+[1]LIEN!#REF!</f>
        <v>#REF!</v>
      </c>
      <c r="BG119" s="633" t="e">
        <f>[1]DAI!#REF!+[1]NAM!#REF!+[1]NHAN!#REF!+[1]LY!#REF!+[1]DUC!#REF!+[1]DONG!#REF!+[1]HPHU!#REF!+[1]BAC!#REF!+[1]THANH!#REF!+#REF!+[1]MY!#REF!+[1]HA!#REF!+[1]PHUC!#REF!+[1]LAM!#REF!+[1]XUAN!#REF!+[1]LIEN!#REF!</f>
        <v>#REF!</v>
      </c>
      <c r="BH119" s="633" t="e">
        <f>[1]DAI!#REF!+[1]NAM!#REF!+[1]NHAN!#REF!+[1]LY!#REF!+[1]DUC!#REF!+[1]DONG!#REF!+[1]HPHU!#REF!+[1]BAC!#REF!+[1]THANH!#REF!+#REF!+[1]MY!#REF!+[1]HA!#REF!+[1]PHUC!#REF!+[1]LAM!#REF!+[1]XUAN!#REF!+[1]LIEN!#REF!</f>
        <v>#REF!</v>
      </c>
      <c r="BI119" s="633" t="e">
        <f>[1]DAI!#REF!+[1]NAM!#REF!+[1]NHAN!#REF!+[1]LY!#REF!+[1]DUC!#REF!+[1]DONG!#REF!+[1]HPHU!#REF!+[1]BAC!#REF!+[1]THANH!#REF!+#REF!+[1]MY!#REF!+[1]HA!#REF!+[1]PHUC!#REF!+[1]LAM!#REF!+[1]XUAN!#REF!+[1]LIEN!#REF!</f>
        <v>#REF!</v>
      </c>
      <c r="BJ119" s="633" t="e">
        <f>[1]DAI!#REF!+[1]NAM!#REF!+[1]NHAN!#REF!+[1]LY!#REF!+[1]DUC!#REF!+[1]DONG!#REF!+[1]HPHU!#REF!+[1]BAC!#REF!+[1]THANH!#REF!+#REF!+[1]MY!#REF!+[1]HA!#REF!+[1]PHUC!#REF!+[1]LAM!#REF!+[1]XUAN!#REF!+[1]LIEN!#REF!</f>
        <v>#REF!</v>
      </c>
      <c r="BK119" s="633" t="e">
        <f>[1]DAI!#REF!+[1]NAM!#REF!+[1]NHAN!#REF!+[1]LY!#REF!+[1]DUC!#REF!+[1]DONG!#REF!+[1]HPHU!#REF!+[1]BAC!#REF!+[1]THANH!#REF!+#REF!+[1]MY!#REF!+[1]HA!#REF!+[1]PHUC!#REF!+[1]LAM!#REF!+[1]XUAN!#REF!+[1]LIEN!#REF!</f>
        <v>#REF!</v>
      </c>
      <c r="BL119" s="633" t="e">
        <f>[1]DAI!#REF!+[1]NAM!#REF!+[1]NHAN!#REF!+[1]LY!#REF!+[1]DUC!#REF!+[1]DONG!#REF!+[1]HPHU!#REF!+[1]BAC!#REF!+[1]THANH!#REF!+#REF!+[1]MY!#REF!+[1]HA!#REF!+[1]PHUC!#REF!+[1]LAM!#REF!+[1]XUAN!#REF!+[1]LIEN!#REF!</f>
        <v>#REF!</v>
      </c>
      <c r="BM119" s="568"/>
    </row>
    <row r="120" spans="1:67" ht="24" hidden="1" customHeight="1" x14ac:dyDescent="0.2">
      <c r="A120" s="634" t="s">
        <v>114</v>
      </c>
      <c r="B120" s="584" t="s">
        <v>118</v>
      </c>
      <c r="C120" s="635" t="s">
        <v>119</v>
      </c>
      <c r="D120" s="633" t="e">
        <f>[1]DAI!#REF!+[1]NAM!#REF!+[1]NHAN!#REF!+[1]LY!#REF!+[1]DUC!#REF!+[1]DONG!#REF!+[1]HPHU!#REF!+[1]BAC!#REF!+[1]THANH!#REF!+#REF!+[1]MY!#REF!+[1]HA!#REF!+[1]PHUC!#REF!+[1]LAM!#REF!+[1]XUAN!#REF!+[1]LIEN!#REF!</f>
        <v>#REF!</v>
      </c>
      <c r="E120" s="633" t="e">
        <f>[1]DAI!#REF!+[1]NAM!#REF!+[1]NHAN!#REF!+[1]LY!#REF!+[1]DUC!#REF!+[1]DONG!#REF!+[1]HPHU!#REF!+[1]BAC!#REF!+[1]THANH!#REF!+#REF!+[1]MY!#REF!+[1]HA!#REF!+[1]PHUC!#REF!+[1]LAM!#REF!+[1]XUAN!#REF!+[1]LIEN!#REF!</f>
        <v>#REF!</v>
      </c>
      <c r="F120" s="633" t="e">
        <f>[1]DAI!#REF!+[1]NAM!#REF!+[1]NHAN!#REF!+[1]LY!#REF!+[1]DUC!#REF!+[1]DONG!#REF!+[1]HPHU!#REF!+[1]BAC!#REF!+[1]THANH!#REF!+#REF!+[1]MY!#REF!+[1]HA!#REF!+[1]PHUC!#REF!+[1]LAM!#REF!+[1]XUAN!#REF!+[1]LIEN!#REF!</f>
        <v>#REF!</v>
      </c>
      <c r="G120" s="617">
        <f>[1]DAI!G118+[1]NAM!G118+[1]NHAN!G118+[1]LY!G118+[1]DUC!G118+[1]DONG!G118+[1]HPHU!G118+[1]BAC!G118+[1]THANH!G118+[1]MY!G118+[1]HA!G118+[1]PHUC!G118+[1]LAM!G118+[1]XUAN!G118+[1]LIEN!G118+[1]HUNG!G118+[1]CNAM!G118+[1]TAY!G118+[1]HOA!G118+[1]VAN!G118+[1]PDINH!G118+[1]SLOC!G118+[1]TRUNG!G118+[1]TAN!G118+[1]THUONG!G118+[1]HLAO!G118+[1]PNHA!G118+[1]VTRUNG!G118</f>
        <v>0</v>
      </c>
      <c r="H120" s="633" t="e">
        <f>[1]DAI!#REF!+[1]NAM!#REF!+[1]NHAN!#REF!+[1]LY!#REF!+[1]DUC!#REF!+[1]DONG!#REF!+[1]HPHU!#REF!+[1]BAC!#REF!+[1]THANH!#REF!+#REF!+[1]MY!#REF!+[1]HA!#REF!+[1]PHUC!#REF!+[1]LAM!#REF!+[1]XUAN!#REF!+[1]LIEN!#REF!</f>
        <v>#REF!</v>
      </c>
      <c r="I120" s="633" t="e">
        <f>[1]DAI!#REF!+[1]NAM!#REF!+[1]NHAN!#REF!+[1]LY!#REF!+[1]DUC!#REF!+[1]DONG!#REF!+[1]HPHU!#REF!+[1]BAC!#REF!+[1]THANH!#REF!+#REF!+[1]MY!#REF!+[1]HA!#REF!+[1]PHUC!#REF!+[1]LAM!#REF!+[1]XUAN!#REF!+[1]LIEN!#REF!</f>
        <v>#REF!</v>
      </c>
      <c r="J120" s="617">
        <f>[1]DAI!J118+[1]NAM!J118+[1]NHAN!J118+[1]LY!J118+[1]DUC!J118+[1]DONG!J118+[1]HPHU!J118+[1]BAC!J118+[1]THANH!J118+[1]MY!J118+[1]HA!J118+[1]PHUC!J118+[1]LAM!J118+[1]XUAN!J118+[1]LIEN!J118+[1]HUNG!J118+[1]CNAM!J118+[1]TAY!J118+[1]HOA!J118+[1]VAN!J118+[1]PDINH!J118+[1]SLOC!J118+[1]TRUNG!J118+[1]TAN!J118+[1]THUONG!J118+[1]HLAO!J118+[1]PNHA!J118+[1]VTRUNG!J118</f>
        <v>0</v>
      </c>
      <c r="K120" s="633" t="e">
        <f>[1]DAI!#REF!+[1]NAM!#REF!+[1]NHAN!#REF!+[1]LY!#REF!+[1]DUC!#REF!+[1]DONG!#REF!+[1]HPHU!#REF!+[1]BAC!#REF!+[1]THANH!#REF!+#REF!+[1]MY!#REF!+[1]HA!#REF!+[1]PHUC!#REF!+[1]LAM!#REF!+[1]XUAN!#REF!+[1]LIEN!#REF!</f>
        <v>#REF!</v>
      </c>
      <c r="L120" s="633" t="e">
        <f>[1]DAI!#REF!+[1]NAM!#REF!+[1]NHAN!#REF!+[1]LY!#REF!+[1]DUC!#REF!+[1]DONG!#REF!+[1]HPHU!#REF!+[1]BAC!#REF!+[1]THANH!#REF!+#REF!+[1]MY!#REF!+[1]HA!#REF!+[1]PHUC!#REF!+[1]LAM!#REF!+[1]XUAN!#REF!+[1]LIEN!#REF!</f>
        <v>#REF!</v>
      </c>
      <c r="M120" s="633" t="e">
        <f>[1]DAI!#REF!+[1]NAM!#REF!+[1]NHAN!#REF!+[1]LY!#REF!+[1]DUC!#REF!+[1]DONG!#REF!+[1]HPHU!#REF!+[1]BAC!#REF!+[1]THANH!#REF!+#REF!+[1]MY!#REF!+[1]HA!#REF!+[1]PHUC!#REF!+[1]LAM!#REF!+[1]XUAN!#REF!+[1]LIEN!#REF!</f>
        <v>#REF!</v>
      </c>
      <c r="N120" s="617">
        <f>[1]DAI!N118+[1]NAM!N118+[1]NHAN!N118+[1]LY!N118+[1]DUC!N118+[1]DONG!N118+[1]HPHU!N118+[1]BAC!N118+[1]THANH!N118+[1]MY!N118+[1]HA!N118+[1]PHUC!N118+[1]LAM!N118+[1]XUAN!N118+[1]LIEN!N118+[1]HUNG!N118+[1]CNAM!N118+[1]TAY!N118+[1]HOA!N118+[1]VAN!N118+[1]PDINH!N118+[1]SLOC!N118+[1]TRUNG!N118+[1]TAN!N118+[1]THUONG!N118+[1]HLAO!N118+[1]PNHA!N118+[1]VTRUNG!N118</f>
        <v>0</v>
      </c>
      <c r="O120" s="617">
        <f>[1]DAI!O118+[1]NAM!O118+[1]NHAN!O118+[1]LY!O118+[1]DUC!O118+[1]DONG!O118+[1]HPHU!O118+[1]BAC!O118+[1]THANH!O118+[1]MY!O118+[1]HA!O118+[1]PHUC!O118+[1]LAM!O118+[1]XUAN!O118+[1]LIEN!O118+[1]HUNG!O118+[1]CNAM!O118+[1]TAY!O118+[1]HOA!O118+[1]VAN!O118+[1]PDINH!O118+[1]SLOC!O118+[1]TRUNG!O118+[1]TAN!O118+[1]THUONG!O118+[1]HLAO!O118+[1]PNHA!O118+[1]VTRUNG!O118</f>
        <v>0</v>
      </c>
      <c r="P120" s="617" t="e">
        <f>[1]DAI!#REF!+[1]NAM!#REF!+[1]NHAN!#REF!+[1]LY!#REF!+[1]DUC!#REF!+[1]DONG!#REF!+[1]HPHU!#REF!+[1]BAC!#REF!+[1]THANH!#REF!+[1]MY!#REF!+[1]HA!#REF!+[1]PHUC!#REF!+[1]LAM!#REF!+[1]XUAN!#REF!+[1]LIEN!#REF!</f>
        <v>#REF!</v>
      </c>
      <c r="Q120" s="633" t="e">
        <f>[1]DAI!#REF!+[1]NAM!#REF!+[1]NHAN!#REF!+[1]LY!#REF!+[1]DUC!#REF!+[1]DONG!#REF!+[1]HPHU!#REF!+[1]BAC!#REF!+[1]THANH!#REF!+#REF!+[1]MY!#REF!+[1]HA!#REF!+[1]PHUC!#REF!+[1]LAM!#REF!+[1]XUAN!#REF!+[1]LIEN!#REF!</f>
        <v>#REF!</v>
      </c>
      <c r="R120" s="588" t="e">
        <f>[1]DAI!#REF!+[1]NAM!#REF!+[1]NHAN!#REF!+[1]LY!#REF!+[1]DUC!#REF!+[1]DONG!#REF!+[1]HPHU!#REF!+[1]BAC!#REF!+[1]THANH!#REF!+#REF!+[1]MY!#REF!+[1]HA!#REF!+[1]PHUC!#REF!+[1]LAM!#REF!+[1]XUAN!#REF!+[1]LIEN!#REF!</f>
        <v>#REF!</v>
      </c>
      <c r="S120" s="633" t="e">
        <f>[1]DAI!#REF!+[1]NAM!#REF!+[1]NHAN!#REF!+[1]LY!#REF!+[1]DUC!#REF!+[1]DONG!#REF!+[1]HPHU!#REF!+[1]BAC!#REF!+[1]THANH!#REF!+#REF!+[1]MY!#REF!+[1]HA!#REF!+[1]PHUC!#REF!+[1]LAM!#REF!+[1]XUAN!#REF!+[1]LIEN!#REF!</f>
        <v>#REF!</v>
      </c>
      <c r="T120" s="633" t="e">
        <f>[1]DAI!#REF!+[1]NAM!#REF!+[1]NHAN!#REF!+[1]LY!#REF!+[1]DUC!#REF!+[1]DONG!#REF!+[1]HPHU!#REF!+[1]BAC!#REF!+[1]THANH!#REF!+#REF!+[1]MY!#REF!+[1]HA!#REF!+[1]PHUC!#REF!+[1]LAM!#REF!+[1]XUAN!#REF!+[1]LIEN!#REF!</f>
        <v>#REF!</v>
      </c>
      <c r="U120" s="633" t="e">
        <f>[1]DAI!#REF!+[1]NAM!#REF!+[1]NHAN!#REF!+[1]LY!#REF!+[1]DUC!#REF!+[1]DONG!#REF!+[1]HPHU!#REF!+[1]BAC!#REF!+[1]THANH!#REF!+#REF!+[1]MY!#REF!+[1]HA!#REF!+[1]PHUC!#REF!+[1]LAM!#REF!+[1]XUAN!#REF!+[1]LIEN!#REF!</f>
        <v>#REF!</v>
      </c>
      <c r="V120" s="633" t="e">
        <f>[1]DAI!#REF!+[1]NAM!#REF!+[1]NHAN!#REF!+[1]LY!#REF!+[1]DUC!#REF!+[1]DONG!#REF!+[1]HPHU!#REF!+[1]BAC!#REF!+[1]THANH!#REF!+#REF!+[1]MY!#REF!+[1]HA!#REF!+[1]PHUC!#REF!+[1]LAM!#REF!+[1]XUAN!#REF!+[1]LIEN!#REF!</f>
        <v>#REF!</v>
      </c>
      <c r="W120" s="633" t="e">
        <f>[1]DAI!#REF!+[1]NAM!#REF!+[1]NHAN!#REF!+[1]LY!#REF!+[1]DUC!#REF!+[1]DONG!#REF!+[1]HPHU!#REF!+[1]BAC!#REF!+[1]THANH!#REF!+#REF!+[1]MY!#REF!+[1]HA!#REF!+[1]PHUC!#REF!+[1]LAM!#REF!+[1]XUAN!#REF!+[1]LIEN!#REF!</f>
        <v>#REF!</v>
      </c>
      <c r="X120" s="633" t="e">
        <f>[1]DAI!#REF!+[1]NAM!#REF!+[1]NHAN!#REF!+[1]LY!#REF!+[1]DUC!#REF!+[1]DONG!#REF!+[1]HPHU!#REF!+[1]BAC!#REF!+[1]THANH!#REF!+#REF!+[1]MY!#REF!+[1]HA!#REF!+[1]PHUC!#REF!+[1]LAM!#REF!+[1]XUAN!#REF!+[1]LIEN!#REF!</f>
        <v>#REF!</v>
      </c>
      <c r="Y120" s="633" t="e">
        <f>[1]DAI!#REF!+[1]NAM!#REF!+[1]NHAN!#REF!+[1]LY!#REF!+[1]DUC!#REF!+[1]DONG!#REF!+[1]HPHU!#REF!+[1]BAC!#REF!+[1]THANH!#REF!+#REF!+[1]MY!#REF!+[1]HA!#REF!+[1]PHUC!#REF!+[1]LAM!#REF!+[1]XUAN!#REF!+[1]LIEN!#REF!</f>
        <v>#REF!</v>
      </c>
      <c r="Z120" s="633" t="e">
        <f>[1]DAI!#REF!+[1]NAM!#REF!+[1]NHAN!#REF!+[1]LY!#REF!+[1]DUC!#REF!+[1]DONG!#REF!+[1]HPHU!#REF!+[1]BAC!#REF!+[1]THANH!#REF!+#REF!+[1]MY!#REF!+[1]HA!#REF!+[1]PHUC!#REF!+[1]LAM!#REF!+[1]XUAN!#REF!+[1]LIEN!#REF!</f>
        <v>#REF!</v>
      </c>
      <c r="AA120" s="633" t="e">
        <f>[1]DAI!#REF!+[1]NAM!#REF!+[1]NHAN!#REF!+[1]LY!#REF!+[1]DUC!#REF!+[1]DONG!#REF!+[1]HPHU!#REF!+[1]BAC!#REF!+[1]THANH!#REF!+#REF!+[1]MY!#REF!+[1]HA!#REF!+[1]PHUC!#REF!+[1]LAM!#REF!+[1]XUAN!#REF!+[1]LIEN!#REF!</f>
        <v>#REF!</v>
      </c>
      <c r="AB120" s="633" t="e">
        <f>[1]DAI!#REF!+[1]NAM!#REF!+[1]NHAN!#REF!+[1]LY!#REF!+[1]DUC!#REF!+[1]DONG!#REF!+[1]HPHU!#REF!+[1]BAC!#REF!+[1]THANH!#REF!+#REF!+[1]MY!#REF!+[1]HA!#REF!+[1]PHUC!#REF!+[1]LAM!#REF!+[1]XUAN!#REF!+[1]LIEN!#REF!</f>
        <v>#REF!</v>
      </c>
      <c r="AC120" s="633" t="e">
        <f>[1]DAI!#REF!+[1]NAM!#REF!+[1]NHAN!#REF!+[1]LY!#REF!+[1]DUC!#REF!+[1]DONG!#REF!+[1]HPHU!#REF!+[1]BAC!#REF!+[1]THANH!#REF!+#REF!+[1]MY!#REF!+[1]HA!#REF!+[1]PHUC!#REF!+[1]LAM!#REF!+[1]XUAN!#REF!+[1]LIEN!#REF!</f>
        <v>#REF!</v>
      </c>
      <c r="AD120" s="617" t="e">
        <f>[1]DAI!#REF!+[1]NAM!#REF!+[1]NHAN!#REF!+[1]LY!#REF!+[1]DUC!#REF!+[1]DONG!#REF!+[1]HPHU!#REF!+[1]BAC!#REF!+[1]THANH!#REF!+[1]MY!#REF!+[1]HA!#REF!+[1]PHUC!#REF!+[1]LAM!#REF!+[1]XUAN!#REF!+[1]LIEN!#REF!</f>
        <v>#REF!</v>
      </c>
      <c r="AE120" s="633" t="e">
        <f>[1]DAI!#REF!+[1]NAM!#REF!+[1]NHAN!#REF!+[1]LY!#REF!+[1]DUC!#REF!+[1]DONG!#REF!+[1]HPHU!#REF!+[1]BAC!#REF!+[1]THANH!#REF!+#REF!+[1]MY!#REF!+[1]HA!#REF!+[1]PHUC!#REF!+[1]LAM!#REF!+[1]XUAN!#REF!+[1]LIEN!#REF!</f>
        <v>#REF!</v>
      </c>
      <c r="AF120" s="633" t="e">
        <f>[1]DAI!#REF!+[1]NAM!#REF!+[1]NHAN!#REF!+[1]LY!#REF!+[1]DUC!#REF!+[1]DONG!#REF!+[1]HPHU!#REF!+[1]BAC!#REF!+[1]THANH!#REF!+#REF!+[1]MY!#REF!+[1]HA!#REF!+[1]PHUC!#REF!+[1]LAM!#REF!+[1]XUAN!#REF!+[1]LIEN!#REF!</f>
        <v>#REF!</v>
      </c>
      <c r="AG120" s="633" t="e">
        <f>[1]DAI!#REF!+[1]NAM!#REF!+[1]NHAN!#REF!+[1]LY!#REF!+[1]DUC!#REF!+[1]DONG!#REF!+[1]HPHU!#REF!+[1]BAC!#REF!+[1]THANH!#REF!+#REF!+[1]MY!#REF!+[1]HA!#REF!+[1]PHUC!#REF!+[1]LAM!#REF!+[1]XUAN!#REF!+[1]LIEN!#REF!</f>
        <v>#REF!</v>
      </c>
      <c r="AH120" s="633" t="e">
        <f>[1]DAI!#REF!+[1]NAM!#REF!+[1]NHAN!#REF!+[1]LY!#REF!+[1]DUC!#REF!+[1]DONG!#REF!+[1]HPHU!#REF!+[1]BAC!#REF!+[1]THANH!#REF!+#REF!+[1]MY!#REF!+[1]HA!#REF!+[1]PHUC!#REF!+[1]LAM!#REF!+[1]XUAN!#REF!+[1]LIEN!#REF!</f>
        <v>#REF!</v>
      </c>
      <c r="AI120" s="633" t="e">
        <f>[1]DAI!#REF!+[1]NAM!#REF!+[1]NHAN!#REF!+[1]LY!#REF!+[1]DUC!#REF!+[1]DONG!#REF!+[1]HPHU!#REF!+[1]BAC!#REF!+[1]THANH!#REF!+#REF!+[1]MY!#REF!+[1]HA!#REF!+[1]PHUC!#REF!+[1]LAM!#REF!+[1]XUAN!#REF!+[1]LIEN!#REF!</f>
        <v>#REF!</v>
      </c>
      <c r="AJ120" s="633" t="e">
        <f>[1]DAI!#REF!+[1]NAM!#REF!+[1]NHAN!#REF!+[1]LY!#REF!+[1]DUC!#REF!+[1]DONG!#REF!+[1]HPHU!#REF!+[1]BAC!#REF!+[1]THANH!#REF!+#REF!+[1]MY!#REF!+[1]HA!#REF!+[1]PHUC!#REF!+[1]LAM!#REF!+[1]XUAN!#REF!+[1]LIEN!#REF!</f>
        <v>#REF!</v>
      </c>
      <c r="AK120" s="617" t="e">
        <f>[1]DAI!#REF!+[1]NAM!#REF!+[1]NHAN!#REF!+[1]LY!#REF!+[1]DUC!#REF!+[1]DONG!#REF!+[1]HPHU!#REF!+[1]BAC!#REF!+[1]THANH!#REF!+[1]MY!#REF!+[1]HA!#REF!+[1]PHUC!#REF!+[1]LAM!#REF!+[1]XUAN!#REF!+[1]LIEN!#REF!</f>
        <v>#REF!</v>
      </c>
      <c r="AL120" s="633" t="e">
        <f>[1]DAI!#REF!+[1]NAM!#REF!+[1]NHAN!#REF!+[1]LY!#REF!+[1]DUC!#REF!+[1]DONG!#REF!+[1]HPHU!#REF!+[1]BAC!#REF!+[1]THANH!#REF!+#REF!+[1]MY!#REF!+[1]HA!#REF!+[1]PHUC!#REF!+[1]LAM!#REF!+[1]XUAN!#REF!+[1]LIEN!#REF!</f>
        <v>#REF!</v>
      </c>
      <c r="AM120" s="633" t="e">
        <f>[1]DAI!#REF!+[1]NAM!#REF!+[1]NHAN!#REF!+[1]LY!#REF!+[1]DUC!#REF!+[1]DONG!#REF!+[1]HPHU!#REF!+[1]BAC!#REF!+[1]THANH!#REF!+#REF!+[1]MY!#REF!+[1]HA!#REF!+[1]PHUC!#REF!+[1]LAM!#REF!+[1]XUAN!#REF!+[1]LIEN!#REF!</f>
        <v>#REF!</v>
      </c>
      <c r="AN120" s="617" t="e">
        <f>[1]DAI!#REF!+[1]NAM!#REF!+[1]NHAN!#REF!+[1]LY!#REF!+[1]DUC!#REF!+[1]DONG!#REF!+[1]HPHU!#REF!+[1]BAC!#REF!+[1]THANH!#REF!+[1]MY!#REF!+[1]HA!#REF!+[1]PHUC!#REF!+[1]LAM!#REF!+[1]XUAN!#REF!+[1]LIEN!#REF!</f>
        <v>#REF!</v>
      </c>
      <c r="AO120" s="633" t="e">
        <f>[1]DAI!#REF!+[1]NAM!#REF!+[1]NHAN!#REF!+[1]LY!#REF!+[1]DUC!#REF!+[1]DONG!#REF!+[1]HPHU!#REF!+[1]BAC!#REF!+[1]THANH!#REF!+#REF!+[1]MY!#REF!+[1]HA!#REF!+[1]PHUC!#REF!+[1]LAM!#REF!+[1]XUAN!#REF!+[1]LIEN!#REF!</f>
        <v>#REF!</v>
      </c>
      <c r="AP120" s="633" t="e">
        <f>[1]DAI!#REF!+[1]NAM!#REF!+[1]NHAN!#REF!+[1]LY!#REF!+[1]DUC!#REF!+[1]DONG!#REF!+[1]HPHU!#REF!+[1]BAC!#REF!+[1]THANH!#REF!+#REF!+[1]MY!#REF!+[1]HA!#REF!+[1]PHUC!#REF!+[1]LAM!#REF!+[1]XUAN!#REF!+[1]LIEN!#REF!</f>
        <v>#REF!</v>
      </c>
      <c r="AQ120" s="633" t="e">
        <f>[1]DAI!#REF!+[1]NAM!#REF!+[1]NHAN!#REF!+[1]LY!#REF!+[1]DUC!#REF!+[1]DONG!#REF!+[1]HPHU!#REF!+[1]BAC!#REF!+[1]THANH!#REF!+#REF!+[1]MY!#REF!+[1]HA!#REF!+[1]PHUC!#REF!+[1]LAM!#REF!+[1]XUAN!#REF!+[1]LIEN!#REF!</f>
        <v>#REF!</v>
      </c>
      <c r="AR120" s="617">
        <f>[1]DAI!AR118+[1]NAM!AR118+[1]NHAN!AR118+[1]LY!AR118+[1]DUC!AR118+[1]DONG!AR118+[1]HPHU!AR118+[1]BAC!AR118+[1]THANH!AR118+[1]MY!AR118+[1]HA!AR118+[1]PHUC!AR118+[1]LAM!AR118+[1]XUAN!AR118+[1]LIEN!AR118+[1]HUNG!AR118+[1]CNAM!AR118+[1]TAY!AR118+[1]HOA!AR118+[1]VAN!AR118+[1]PDINH!AR118+[1]SLOC!AR118+[1]TRUNG!AR118+[1]TAN!AR118+[1]THUONG!AR118+[1]HLAO!AR118+[1]PNHA!AR118+[1]VTRUNG!AR118</f>
        <v>0</v>
      </c>
      <c r="AS120" s="617" t="e">
        <f>[1]DAI!#REF!+[1]NAM!#REF!+[1]NHAN!#REF!+[1]LY!#REF!+[1]DUC!#REF!+[1]DONG!#REF!+[1]HPHU!#REF!+[1]BAC!#REF!+[1]THANH!#REF!+[1]MY!#REF!+[1]HA!#REF!+[1]PHUC!#REF!+[1]LAM!#REF!+[1]XUAN!#REF!+[1]LIEN!#REF!</f>
        <v>#REF!</v>
      </c>
      <c r="AT120" s="617"/>
      <c r="AU120" s="617" t="e">
        <f>[1]DAI!#REF!+[1]NAM!#REF!+[1]NHAN!#REF!+[1]LY!#REF!+[1]DUC!#REF!+[1]DONG!#REF!+[1]HPHU!#REF!+[1]BAC!#REF!+[1]THANH!#REF!+[1]MY!#REF!+[1]HA!#REF!+[1]PHUC!#REF!+[1]LAM!#REF!+[1]XUAN!#REF!+[1]LIEN!#REF!</f>
        <v>#REF!</v>
      </c>
      <c r="AV120" s="587">
        <f>[1]DAI!AV118+[1]NAM!AV118+[1]NHAN!AV118+[1]LY!AV118+[1]DUC!AV118+[1]DONG!AV118+[1]HPHU!AV118+[1]BAC!AV118+[1]THANH!AV118+[1]MY!AV118+[1]HA!AV118+[1]PHUC!AV118+[1]LAM!AV118+[1]XUAN!AV118+[1]LIEN!AV118+[1]HUNG!AV118+[1]CNAM!AV118+[1]TAY!AV118+[1]HOA!AV118+[1]VAN!AV118+[1]PDINH!AV118+[1]SLOC!AV118+[1]TRUNG!AV118+[1]TAN!AV118+[1]THUONG!AV118+[1]HLAO!AV118+[1]PNHA!AV118+[1]VTRUNG!AV118</f>
        <v>0</v>
      </c>
      <c r="AW120" s="633" t="e">
        <f>[1]DAI!#REF!+[1]NAM!#REF!+[1]NHAN!#REF!+[1]LY!#REF!+[1]DUC!#REF!+[1]DONG!#REF!+[1]HPHU!#REF!+[1]BAC!#REF!+[1]THANH!#REF!+#REF!+[1]MY!#REF!+[1]HA!#REF!+[1]PHUC!#REF!+[1]LAM!#REF!+[1]XUAN!#REF!+[1]LIEN!#REF!</f>
        <v>#REF!</v>
      </c>
      <c r="AX120" s="633" t="e">
        <f>[1]DAI!#REF!+[1]NAM!#REF!+[1]NHAN!#REF!+[1]LY!#REF!+[1]DUC!#REF!+[1]DONG!#REF!+[1]HPHU!#REF!+[1]BAC!#REF!+[1]THANH!#REF!+#REF!+[1]MY!#REF!+[1]HA!#REF!+[1]PHUC!#REF!+[1]LAM!#REF!+[1]XUAN!#REF!+[1]LIEN!#REF!</f>
        <v>#REF!</v>
      </c>
      <c r="AY120" s="633" t="e">
        <f>[1]DAI!#REF!+[1]NAM!#REF!+[1]NHAN!#REF!+[1]LY!#REF!+[1]DUC!#REF!+[1]DONG!#REF!+[1]HPHU!#REF!+[1]BAC!#REF!+[1]THANH!#REF!+#REF!+[1]MY!#REF!+[1]HA!#REF!+[1]PHUC!#REF!+[1]LAM!#REF!+[1]XUAN!#REF!+[1]LIEN!#REF!</f>
        <v>#REF!</v>
      </c>
      <c r="AZ120" s="617" t="e">
        <f>[1]DAI!#REF!+[1]NAM!#REF!+[1]NHAN!#REF!+[1]LY!#REF!+[1]DUC!#REF!+[1]DONG!#REF!+[1]HPHU!#REF!+[1]BAC!#REF!+[1]THANH!#REF!+[1]MY!#REF!+[1]HA!#REF!+[1]PHUC!#REF!+[1]LAM!#REF!+[1]XUAN!#REF!+[1]LIEN!#REF!</f>
        <v>#REF!</v>
      </c>
      <c r="BA120" s="633" t="e">
        <f>[1]DAI!#REF!+[1]NAM!#REF!+[1]NHAN!#REF!+[1]LY!#REF!+[1]DUC!#REF!+[1]DONG!#REF!+[1]HPHU!#REF!+[1]BAC!#REF!+[1]THANH!#REF!+#REF!+[1]MY!#REF!+[1]HA!#REF!+[1]PHUC!#REF!+[1]LAM!#REF!+[1]XUAN!#REF!+[1]LIEN!#REF!</f>
        <v>#REF!</v>
      </c>
      <c r="BB120" s="633" t="e">
        <f>[1]DAI!#REF!+[1]NAM!#REF!+[1]NHAN!#REF!+[1]LY!#REF!+[1]DUC!#REF!+[1]DONG!#REF!+[1]HPHU!#REF!+[1]BAC!#REF!+[1]THANH!#REF!+#REF!+[1]MY!#REF!+[1]HA!#REF!+[1]PHUC!#REF!+[1]LAM!#REF!+[1]XUAN!#REF!+[1]LIEN!#REF!</f>
        <v>#REF!</v>
      </c>
      <c r="BC120" s="633" t="e">
        <f>[1]DAI!#REF!+[1]NAM!#REF!+[1]NHAN!#REF!+[1]LY!#REF!+[1]DUC!#REF!+[1]DONG!#REF!+[1]HPHU!#REF!+[1]BAC!#REF!+[1]THANH!#REF!+#REF!+[1]MY!#REF!+[1]HA!#REF!+[1]PHUC!#REF!+[1]LAM!#REF!+[1]XUAN!#REF!+[1]LIEN!#REF!</f>
        <v>#REF!</v>
      </c>
      <c r="BD120" s="617" t="e">
        <f>[1]DAI!#REF!+[1]NAM!#REF!+[1]NHAN!#REF!+[1]LY!#REF!+[1]DUC!#REF!+[1]DONG!#REF!+[1]HPHU!#REF!+[1]BAC!#REF!+[1]THANH!#REF!+[1]MY!#REF!+[1]HA!#REF!+[1]PHUC!#REF!+[1]LAM!#REF!+[1]XUAN!#REF!+[1]LIEN!#REF!</f>
        <v>#REF!</v>
      </c>
      <c r="BE120" s="633" t="e">
        <f>[1]DAI!#REF!+[1]NAM!#REF!+[1]NHAN!#REF!+[1]LY!#REF!+[1]DUC!#REF!+[1]DONG!#REF!+[1]HPHU!#REF!+[1]BAC!#REF!+[1]THANH!#REF!+#REF!+[1]MY!#REF!+[1]HA!#REF!+[1]PHUC!#REF!+[1]LAM!#REF!+[1]XUAN!#REF!+[1]LIEN!#REF!</f>
        <v>#REF!</v>
      </c>
      <c r="BF120" s="633" t="e">
        <f>[1]DAI!#REF!+[1]NAM!#REF!+[1]NHAN!#REF!+[1]LY!#REF!+[1]DUC!#REF!+[1]DONG!#REF!+[1]HPHU!#REF!+[1]BAC!#REF!+[1]THANH!#REF!+#REF!+[1]MY!#REF!+[1]HA!#REF!+[1]PHUC!#REF!+[1]LAM!#REF!+[1]XUAN!#REF!+[1]LIEN!#REF!</f>
        <v>#REF!</v>
      </c>
      <c r="BG120" s="633" t="e">
        <f>[1]DAI!#REF!+[1]NAM!#REF!+[1]NHAN!#REF!+[1]LY!#REF!+[1]DUC!#REF!+[1]DONG!#REF!+[1]HPHU!#REF!+[1]BAC!#REF!+[1]THANH!#REF!+#REF!+[1]MY!#REF!+[1]HA!#REF!+[1]PHUC!#REF!+[1]LAM!#REF!+[1]XUAN!#REF!+[1]LIEN!#REF!</f>
        <v>#REF!</v>
      </c>
      <c r="BH120" s="633" t="e">
        <f>[1]DAI!#REF!+[1]NAM!#REF!+[1]NHAN!#REF!+[1]LY!#REF!+[1]DUC!#REF!+[1]DONG!#REF!+[1]HPHU!#REF!+[1]BAC!#REF!+[1]THANH!#REF!+#REF!+[1]MY!#REF!+[1]HA!#REF!+[1]PHUC!#REF!+[1]LAM!#REF!+[1]XUAN!#REF!+[1]LIEN!#REF!</f>
        <v>#REF!</v>
      </c>
      <c r="BI120" s="633" t="e">
        <f>[1]DAI!#REF!+[1]NAM!#REF!+[1]NHAN!#REF!+[1]LY!#REF!+[1]DUC!#REF!+[1]DONG!#REF!+[1]HPHU!#REF!+[1]BAC!#REF!+[1]THANH!#REF!+#REF!+[1]MY!#REF!+[1]HA!#REF!+[1]PHUC!#REF!+[1]LAM!#REF!+[1]XUAN!#REF!+[1]LIEN!#REF!</f>
        <v>#REF!</v>
      </c>
      <c r="BJ120" s="633" t="e">
        <f>[1]DAI!#REF!+[1]NAM!#REF!+[1]NHAN!#REF!+[1]LY!#REF!+[1]DUC!#REF!+[1]DONG!#REF!+[1]HPHU!#REF!+[1]BAC!#REF!+[1]THANH!#REF!+#REF!+[1]MY!#REF!+[1]HA!#REF!+[1]PHUC!#REF!+[1]LAM!#REF!+[1]XUAN!#REF!+[1]LIEN!#REF!</f>
        <v>#REF!</v>
      </c>
      <c r="BK120" s="633" t="e">
        <f>[1]DAI!#REF!+[1]NAM!#REF!+[1]NHAN!#REF!+[1]LY!#REF!+[1]DUC!#REF!+[1]DONG!#REF!+[1]HPHU!#REF!+[1]BAC!#REF!+[1]THANH!#REF!+#REF!+[1]MY!#REF!+[1]HA!#REF!+[1]PHUC!#REF!+[1]LAM!#REF!+[1]XUAN!#REF!+[1]LIEN!#REF!</f>
        <v>#REF!</v>
      </c>
      <c r="BL120" s="633" t="e">
        <f>[1]DAI!#REF!+[1]NAM!#REF!+[1]NHAN!#REF!+[1]LY!#REF!+[1]DUC!#REF!+[1]DONG!#REF!+[1]HPHU!#REF!+[1]BAC!#REF!+[1]THANH!#REF!+#REF!+[1]MY!#REF!+[1]HA!#REF!+[1]PHUC!#REF!+[1]LAM!#REF!+[1]XUAN!#REF!+[1]LIEN!#REF!</f>
        <v>#REF!</v>
      </c>
      <c r="BM120" s="568"/>
    </row>
    <row r="121" spans="1:67" ht="24" hidden="1" customHeight="1" x14ac:dyDescent="0.2">
      <c r="A121" s="634" t="s">
        <v>117</v>
      </c>
      <c r="B121" s="584" t="s">
        <v>121</v>
      </c>
      <c r="C121" s="635" t="s">
        <v>122</v>
      </c>
      <c r="D121" s="633" t="e">
        <f>[1]DAI!#REF!+[1]NAM!#REF!+[1]NHAN!#REF!+[1]LY!#REF!+[1]DUC!#REF!+[1]DONG!#REF!+[1]HPHU!#REF!+[1]BAC!#REF!+[1]THANH!#REF!+#REF!+[1]MY!#REF!+[1]HA!#REF!+[1]PHUC!#REF!+[1]LAM!#REF!+[1]XUAN!#REF!+[1]LIEN!#REF!</f>
        <v>#REF!</v>
      </c>
      <c r="E121" s="633" t="e">
        <f>[1]DAI!#REF!+[1]NAM!#REF!+[1]NHAN!#REF!+[1]LY!#REF!+[1]DUC!#REF!+[1]DONG!#REF!+[1]HPHU!#REF!+[1]BAC!#REF!+[1]THANH!#REF!+#REF!+[1]MY!#REF!+[1]HA!#REF!+[1]PHUC!#REF!+[1]LAM!#REF!+[1]XUAN!#REF!+[1]LIEN!#REF!</f>
        <v>#REF!</v>
      </c>
      <c r="F121" s="633" t="e">
        <f>[1]DAI!#REF!+[1]NAM!#REF!+[1]NHAN!#REF!+[1]LY!#REF!+[1]DUC!#REF!+[1]DONG!#REF!+[1]HPHU!#REF!+[1]BAC!#REF!+[1]THANH!#REF!+#REF!+[1]MY!#REF!+[1]HA!#REF!+[1]PHUC!#REF!+[1]LAM!#REF!+[1]XUAN!#REF!+[1]LIEN!#REF!</f>
        <v>#REF!</v>
      </c>
      <c r="G121" s="617">
        <f>[1]DAI!G119+[1]NAM!G119+[1]NHAN!G119+[1]LY!G119+[1]DUC!G119+[1]DONG!G119+[1]HPHU!G119+[1]BAC!G119+[1]THANH!G119+[1]MY!G119+[1]HA!G119+[1]PHUC!G119+[1]LAM!G119+[1]XUAN!G119+[1]LIEN!G119+[1]HUNG!G119+[1]CNAM!G119+[1]TAY!G119+[1]HOA!G119+[1]VAN!G119+[1]PDINH!G119+[1]SLOC!G119+[1]TRUNG!G119+[1]TAN!G119+[1]THUONG!G119+[1]HLAO!G119+[1]PNHA!G119+[1]VTRUNG!G119</f>
        <v>0</v>
      </c>
      <c r="H121" s="633" t="e">
        <f>[1]DAI!#REF!+[1]NAM!#REF!+[1]NHAN!#REF!+[1]LY!#REF!+[1]DUC!#REF!+[1]DONG!#REF!+[1]HPHU!#REF!+[1]BAC!#REF!+[1]THANH!#REF!+#REF!+[1]MY!#REF!+[1]HA!#REF!+[1]PHUC!#REF!+[1]LAM!#REF!+[1]XUAN!#REF!+[1]LIEN!#REF!</f>
        <v>#REF!</v>
      </c>
      <c r="I121" s="633" t="e">
        <f>[1]DAI!#REF!+[1]NAM!#REF!+[1]NHAN!#REF!+[1]LY!#REF!+[1]DUC!#REF!+[1]DONG!#REF!+[1]HPHU!#REF!+[1]BAC!#REF!+[1]THANH!#REF!+#REF!+[1]MY!#REF!+[1]HA!#REF!+[1]PHUC!#REF!+[1]LAM!#REF!+[1]XUAN!#REF!+[1]LIEN!#REF!</f>
        <v>#REF!</v>
      </c>
      <c r="J121" s="617">
        <f>[1]DAI!J119+[1]NAM!J119+[1]NHAN!J119+[1]LY!J119+[1]DUC!J119+[1]DONG!J119+[1]HPHU!J119+[1]BAC!J119+[1]THANH!J119+[1]MY!J119+[1]HA!J119+[1]PHUC!J119+[1]LAM!J119+[1]XUAN!J119+[1]LIEN!J119+[1]HUNG!J119+[1]CNAM!J119+[1]TAY!J119+[1]HOA!J119+[1]VAN!J119+[1]PDINH!J119+[1]SLOC!J119+[1]TRUNG!J119+[1]TAN!J119+[1]THUONG!J119+[1]HLAO!J119+[1]PNHA!J119+[1]VTRUNG!J119</f>
        <v>0</v>
      </c>
      <c r="K121" s="633" t="e">
        <f>[1]DAI!#REF!+[1]NAM!#REF!+[1]NHAN!#REF!+[1]LY!#REF!+[1]DUC!#REF!+[1]DONG!#REF!+[1]HPHU!#REF!+[1]BAC!#REF!+[1]THANH!#REF!+#REF!+[1]MY!#REF!+[1]HA!#REF!+[1]PHUC!#REF!+[1]LAM!#REF!+[1]XUAN!#REF!+[1]LIEN!#REF!</f>
        <v>#REF!</v>
      </c>
      <c r="L121" s="633" t="e">
        <f>[1]DAI!#REF!+[1]NAM!#REF!+[1]NHAN!#REF!+[1]LY!#REF!+[1]DUC!#REF!+[1]DONG!#REF!+[1]HPHU!#REF!+[1]BAC!#REF!+[1]THANH!#REF!+#REF!+[1]MY!#REF!+[1]HA!#REF!+[1]PHUC!#REF!+[1]LAM!#REF!+[1]XUAN!#REF!+[1]LIEN!#REF!</f>
        <v>#REF!</v>
      </c>
      <c r="M121" s="633" t="e">
        <f>[1]DAI!#REF!+[1]NAM!#REF!+[1]NHAN!#REF!+[1]LY!#REF!+[1]DUC!#REF!+[1]DONG!#REF!+[1]HPHU!#REF!+[1]BAC!#REF!+[1]THANH!#REF!+#REF!+[1]MY!#REF!+[1]HA!#REF!+[1]PHUC!#REF!+[1]LAM!#REF!+[1]XUAN!#REF!+[1]LIEN!#REF!</f>
        <v>#REF!</v>
      </c>
      <c r="N121" s="617">
        <f>[1]DAI!N119+[1]NAM!N119+[1]NHAN!N119+[1]LY!N119+[1]DUC!N119+[1]DONG!N119+[1]HPHU!N119+[1]BAC!N119+[1]THANH!N119+[1]MY!N119+[1]HA!N119+[1]PHUC!N119+[1]LAM!N119+[1]XUAN!N119+[1]LIEN!N119+[1]HUNG!N119+[1]CNAM!N119+[1]TAY!N119+[1]HOA!N119+[1]VAN!N119+[1]PDINH!N119+[1]SLOC!N119+[1]TRUNG!N119+[1]TAN!N119+[1]THUONG!N119+[1]HLAO!N119+[1]PNHA!N119+[1]VTRUNG!N119</f>
        <v>0</v>
      </c>
      <c r="O121" s="617">
        <f>[1]DAI!O119+[1]NAM!O119+[1]NHAN!O119+[1]LY!O119+[1]DUC!O119+[1]DONG!O119+[1]HPHU!O119+[1]BAC!O119+[1]THANH!O119+[1]MY!O119+[1]HA!O119+[1]PHUC!O119+[1]LAM!O119+[1]XUAN!O119+[1]LIEN!O119+[1]HUNG!O119+[1]CNAM!O119+[1]TAY!O119+[1]HOA!O119+[1]VAN!O119+[1]PDINH!O119+[1]SLOC!O119+[1]TRUNG!O119+[1]TAN!O119+[1]THUONG!O119+[1]HLAO!O119+[1]PNHA!O119+[1]VTRUNG!O119</f>
        <v>0</v>
      </c>
      <c r="P121" s="617" t="e">
        <f>[1]DAI!#REF!+[1]NAM!#REF!+[1]NHAN!#REF!+[1]LY!#REF!+[1]DUC!#REF!+[1]DONG!#REF!+[1]HPHU!#REF!+[1]BAC!#REF!+[1]THANH!#REF!+[1]MY!#REF!+[1]HA!#REF!+[1]PHUC!#REF!+[1]LAM!#REF!+[1]XUAN!#REF!+[1]LIEN!#REF!</f>
        <v>#REF!</v>
      </c>
      <c r="Q121" s="633" t="e">
        <f>[1]DAI!#REF!+[1]NAM!#REF!+[1]NHAN!#REF!+[1]LY!#REF!+[1]DUC!#REF!+[1]DONG!#REF!+[1]HPHU!#REF!+[1]BAC!#REF!+[1]THANH!#REF!+#REF!+[1]MY!#REF!+[1]HA!#REF!+[1]PHUC!#REF!+[1]LAM!#REF!+[1]XUAN!#REF!+[1]LIEN!#REF!</f>
        <v>#REF!</v>
      </c>
      <c r="R121" s="588" t="e">
        <f>[1]DAI!#REF!+[1]NAM!#REF!+[1]NHAN!#REF!+[1]LY!#REF!+[1]DUC!#REF!+[1]DONG!#REF!+[1]HPHU!#REF!+[1]BAC!#REF!+[1]THANH!#REF!+#REF!+[1]MY!#REF!+[1]HA!#REF!+[1]PHUC!#REF!+[1]LAM!#REF!+[1]XUAN!#REF!+[1]LIEN!#REF!</f>
        <v>#REF!</v>
      </c>
      <c r="S121" s="633" t="e">
        <f>[1]DAI!#REF!+[1]NAM!#REF!+[1]NHAN!#REF!+[1]LY!#REF!+[1]DUC!#REF!+[1]DONG!#REF!+[1]HPHU!#REF!+[1]BAC!#REF!+[1]THANH!#REF!+#REF!+[1]MY!#REF!+[1]HA!#REF!+[1]PHUC!#REF!+[1]LAM!#REF!+[1]XUAN!#REF!+[1]LIEN!#REF!</f>
        <v>#REF!</v>
      </c>
      <c r="T121" s="633" t="e">
        <f>[1]DAI!#REF!+[1]NAM!#REF!+[1]NHAN!#REF!+[1]LY!#REF!+[1]DUC!#REF!+[1]DONG!#REF!+[1]HPHU!#REF!+[1]BAC!#REF!+[1]THANH!#REF!+#REF!+[1]MY!#REF!+[1]HA!#REF!+[1]PHUC!#REF!+[1]LAM!#REF!+[1]XUAN!#REF!+[1]LIEN!#REF!</f>
        <v>#REF!</v>
      </c>
      <c r="U121" s="633" t="e">
        <f>[1]DAI!#REF!+[1]NAM!#REF!+[1]NHAN!#REF!+[1]LY!#REF!+[1]DUC!#REF!+[1]DONG!#REF!+[1]HPHU!#REF!+[1]BAC!#REF!+[1]THANH!#REF!+#REF!+[1]MY!#REF!+[1]HA!#REF!+[1]PHUC!#REF!+[1]LAM!#REF!+[1]XUAN!#REF!+[1]LIEN!#REF!</f>
        <v>#REF!</v>
      </c>
      <c r="V121" s="633" t="e">
        <f>[1]DAI!#REF!+[1]NAM!#REF!+[1]NHAN!#REF!+[1]LY!#REF!+[1]DUC!#REF!+[1]DONG!#REF!+[1]HPHU!#REF!+[1]BAC!#REF!+[1]THANH!#REF!+#REF!+[1]MY!#REF!+[1]HA!#REF!+[1]PHUC!#REF!+[1]LAM!#REF!+[1]XUAN!#REF!+[1]LIEN!#REF!</f>
        <v>#REF!</v>
      </c>
      <c r="W121" s="633" t="e">
        <f>[1]DAI!#REF!+[1]NAM!#REF!+[1]NHAN!#REF!+[1]LY!#REF!+[1]DUC!#REF!+[1]DONG!#REF!+[1]HPHU!#REF!+[1]BAC!#REF!+[1]THANH!#REF!+#REF!+[1]MY!#REF!+[1]HA!#REF!+[1]PHUC!#REF!+[1]LAM!#REF!+[1]XUAN!#REF!+[1]LIEN!#REF!</f>
        <v>#REF!</v>
      </c>
      <c r="X121" s="633" t="e">
        <f>[1]DAI!#REF!+[1]NAM!#REF!+[1]NHAN!#REF!+[1]LY!#REF!+[1]DUC!#REF!+[1]DONG!#REF!+[1]HPHU!#REF!+[1]BAC!#REF!+[1]THANH!#REF!+#REF!+[1]MY!#REF!+[1]HA!#REF!+[1]PHUC!#REF!+[1]LAM!#REF!+[1]XUAN!#REF!+[1]LIEN!#REF!</f>
        <v>#REF!</v>
      </c>
      <c r="Y121" s="633" t="e">
        <f>[1]DAI!#REF!+[1]NAM!#REF!+[1]NHAN!#REF!+[1]LY!#REF!+[1]DUC!#REF!+[1]DONG!#REF!+[1]HPHU!#REF!+[1]BAC!#REF!+[1]THANH!#REF!+#REF!+[1]MY!#REF!+[1]HA!#REF!+[1]PHUC!#REF!+[1]LAM!#REF!+[1]XUAN!#REF!+[1]LIEN!#REF!</f>
        <v>#REF!</v>
      </c>
      <c r="Z121" s="633" t="e">
        <f>[1]DAI!#REF!+[1]NAM!#REF!+[1]NHAN!#REF!+[1]LY!#REF!+[1]DUC!#REF!+[1]DONG!#REF!+[1]HPHU!#REF!+[1]BAC!#REF!+[1]THANH!#REF!+#REF!+[1]MY!#REF!+[1]HA!#REF!+[1]PHUC!#REF!+[1]LAM!#REF!+[1]XUAN!#REF!+[1]LIEN!#REF!</f>
        <v>#REF!</v>
      </c>
      <c r="AA121" s="633" t="e">
        <f>[1]DAI!#REF!+[1]NAM!#REF!+[1]NHAN!#REF!+[1]LY!#REF!+[1]DUC!#REF!+[1]DONG!#REF!+[1]HPHU!#REF!+[1]BAC!#REF!+[1]THANH!#REF!+#REF!+[1]MY!#REF!+[1]HA!#REF!+[1]PHUC!#REF!+[1]LAM!#REF!+[1]XUAN!#REF!+[1]LIEN!#REF!</f>
        <v>#REF!</v>
      </c>
      <c r="AB121" s="633" t="e">
        <f>[1]DAI!#REF!+[1]NAM!#REF!+[1]NHAN!#REF!+[1]LY!#REF!+[1]DUC!#REF!+[1]DONG!#REF!+[1]HPHU!#REF!+[1]BAC!#REF!+[1]THANH!#REF!+#REF!+[1]MY!#REF!+[1]HA!#REF!+[1]PHUC!#REF!+[1]LAM!#REF!+[1]XUAN!#REF!+[1]LIEN!#REF!</f>
        <v>#REF!</v>
      </c>
      <c r="AC121" s="633" t="e">
        <f>[1]DAI!#REF!+[1]NAM!#REF!+[1]NHAN!#REF!+[1]LY!#REF!+[1]DUC!#REF!+[1]DONG!#REF!+[1]HPHU!#REF!+[1]BAC!#REF!+[1]THANH!#REF!+#REF!+[1]MY!#REF!+[1]HA!#REF!+[1]PHUC!#REF!+[1]LAM!#REF!+[1]XUAN!#REF!+[1]LIEN!#REF!</f>
        <v>#REF!</v>
      </c>
      <c r="AD121" s="617" t="e">
        <f>[1]DAI!#REF!+[1]NAM!#REF!+[1]NHAN!#REF!+[1]LY!#REF!+[1]DUC!#REF!+[1]DONG!#REF!+[1]HPHU!#REF!+[1]BAC!#REF!+[1]THANH!#REF!+[1]MY!#REF!+[1]HA!#REF!+[1]PHUC!#REF!+[1]LAM!#REF!+[1]XUAN!#REF!+[1]LIEN!#REF!</f>
        <v>#REF!</v>
      </c>
      <c r="AE121" s="633" t="e">
        <f>[1]DAI!#REF!+[1]NAM!#REF!+[1]NHAN!#REF!+[1]LY!#REF!+[1]DUC!#REF!+[1]DONG!#REF!+[1]HPHU!#REF!+[1]BAC!#REF!+[1]THANH!#REF!+#REF!+[1]MY!#REF!+[1]HA!#REF!+[1]PHUC!#REF!+[1]LAM!#REF!+[1]XUAN!#REF!+[1]LIEN!#REF!</f>
        <v>#REF!</v>
      </c>
      <c r="AF121" s="633" t="e">
        <f>[1]DAI!#REF!+[1]NAM!#REF!+[1]NHAN!#REF!+[1]LY!#REF!+[1]DUC!#REF!+[1]DONG!#REF!+[1]HPHU!#REF!+[1]BAC!#REF!+[1]THANH!#REF!+#REF!+[1]MY!#REF!+[1]HA!#REF!+[1]PHUC!#REF!+[1]LAM!#REF!+[1]XUAN!#REF!+[1]LIEN!#REF!</f>
        <v>#REF!</v>
      </c>
      <c r="AG121" s="633" t="e">
        <f>[1]DAI!#REF!+[1]NAM!#REF!+[1]NHAN!#REF!+[1]LY!#REF!+[1]DUC!#REF!+[1]DONG!#REF!+[1]HPHU!#REF!+[1]BAC!#REF!+[1]THANH!#REF!+#REF!+[1]MY!#REF!+[1]HA!#REF!+[1]PHUC!#REF!+[1]LAM!#REF!+[1]XUAN!#REF!+[1]LIEN!#REF!</f>
        <v>#REF!</v>
      </c>
      <c r="AH121" s="633" t="e">
        <f>[1]DAI!#REF!+[1]NAM!#REF!+[1]NHAN!#REF!+[1]LY!#REF!+[1]DUC!#REF!+[1]DONG!#REF!+[1]HPHU!#REF!+[1]BAC!#REF!+[1]THANH!#REF!+#REF!+[1]MY!#REF!+[1]HA!#REF!+[1]PHUC!#REF!+[1]LAM!#REF!+[1]XUAN!#REF!+[1]LIEN!#REF!</f>
        <v>#REF!</v>
      </c>
      <c r="AI121" s="633" t="e">
        <f>[1]DAI!#REF!+[1]NAM!#REF!+[1]NHAN!#REF!+[1]LY!#REF!+[1]DUC!#REF!+[1]DONG!#REF!+[1]HPHU!#REF!+[1]BAC!#REF!+[1]THANH!#REF!+#REF!+[1]MY!#REF!+[1]HA!#REF!+[1]PHUC!#REF!+[1]LAM!#REF!+[1]XUAN!#REF!+[1]LIEN!#REF!</f>
        <v>#REF!</v>
      </c>
      <c r="AJ121" s="633" t="e">
        <f>[1]DAI!#REF!+[1]NAM!#REF!+[1]NHAN!#REF!+[1]LY!#REF!+[1]DUC!#REF!+[1]DONG!#REF!+[1]HPHU!#REF!+[1]BAC!#REF!+[1]THANH!#REF!+#REF!+[1]MY!#REF!+[1]HA!#REF!+[1]PHUC!#REF!+[1]LAM!#REF!+[1]XUAN!#REF!+[1]LIEN!#REF!</f>
        <v>#REF!</v>
      </c>
      <c r="AK121" s="617" t="e">
        <f>[1]DAI!#REF!+[1]NAM!#REF!+[1]NHAN!#REF!+[1]LY!#REF!+[1]DUC!#REF!+[1]DONG!#REF!+[1]HPHU!#REF!+[1]BAC!#REF!+[1]THANH!#REF!+[1]MY!#REF!+[1]HA!#REF!+[1]PHUC!#REF!+[1]LAM!#REF!+[1]XUAN!#REF!+[1]LIEN!#REF!</f>
        <v>#REF!</v>
      </c>
      <c r="AL121" s="633" t="e">
        <f>[1]DAI!#REF!+[1]NAM!#REF!+[1]NHAN!#REF!+[1]LY!#REF!+[1]DUC!#REF!+[1]DONG!#REF!+[1]HPHU!#REF!+[1]BAC!#REF!+[1]THANH!#REF!+#REF!+[1]MY!#REF!+[1]HA!#REF!+[1]PHUC!#REF!+[1]LAM!#REF!+[1]XUAN!#REF!+[1]LIEN!#REF!</f>
        <v>#REF!</v>
      </c>
      <c r="AM121" s="633" t="e">
        <f>[1]DAI!#REF!+[1]NAM!#REF!+[1]NHAN!#REF!+[1]LY!#REF!+[1]DUC!#REF!+[1]DONG!#REF!+[1]HPHU!#REF!+[1]BAC!#REF!+[1]THANH!#REF!+#REF!+[1]MY!#REF!+[1]HA!#REF!+[1]PHUC!#REF!+[1]LAM!#REF!+[1]XUAN!#REF!+[1]LIEN!#REF!</f>
        <v>#REF!</v>
      </c>
      <c r="AN121" s="617" t="e">
        <f>[1]DAI!#REF!+[1]NAM!#REF!+[1]NHAN!#REF!+[1]LY!#REF!+[1]DUC!#REF!+[1]DONG!#REF!+[1]HPHU!#REF!+[1]BAC!#REF!+[1]THANH!#REF!+[1]MY!#REF!+[1]HA!#REF!+[1]PHUC!#REF!+[1]LAM!#REF!+[1]XUAN!#REF!+[1]LIEN!#REF!</f>
        <v>#REF!</v>
      </c>
      <c r="AO121" s="633" t="e">
        <f>[1]DAI!#REF!+[1]NAM!#REF!+[1]NHAN!#REF!+[1]LY!#REF!+[1]DUC!#REF!+[1]DONG!#REF!+[1]HPHU!#REF!+[1]BAC!#REF!+[1]THANH!#REF!+#REF!+[1]MY!#REF!+[1]HA!#REF!+[1]PHUC!#REF!+[1]LAM!#REF!+[1]XUAN!#REF!+[1]LIEN!#REF!</f>
        <v>#REF!</v>
      </c>
      <c r="AP121" s="633" t="e">
        <f>[1]DAI!#REF!+[1]NAM!#REF!+[1]NHAN!#REF!+[1]LY!#REF!+[1]DUC!#REF!+[1]DONG!#REF!+[1]HPHU!#REF!+[1]BAC!#REF!+[1]THANH!#REF!+#REF!+[1]MY!#REF!+[1]HA!#REF!+[1]PHUC!#REF!+[1]LAM!#REF!+[1]XUAN!#REF!+[1]LIEN!#REF!</f>
        <v>#REF!</v>
      </c>
      <c r="AQ121" s="633" t="e">
        <f>[1]DAI!#REF!+[1]NAM!#REF!+[1]NHAN!#REF!+[1]LY!#REF!+[1]DUC!#REF!+[1]DONG!#REF!+[1]HPHU!#REF!+[1]BAC!#REF!+[1]THANH!#REF!+#REF!+[1]MY!#REF!+[1]HA!#REF!+[1]PHUC!#REF!+[1]LAM!#REF!+[1]XUAN!#REF!+[1]LIEN!#REF!</f>
        <v>#REF!</v>
      </c>
      <c r="AR121" s="617">
        <f>[1]DAI!AR119+[1]NAM!AR119+[1]NHAN!AR119+[1]LY!AR119+[1]DUC!AR119+[1]DONG!AR119+[1]HPHU!AR119+[1]BAC!AR119+[1]THANH!AR119+[1]MY!AR119+[1]HA!AR119+[1]PHUC!AR119+[1]LAM!AR119+[1]XUAN!AR119+[1]LIEN!AR119+[1]HUNG!AR119+[1]CNAM!AR119+[1]TAY!AR119+[1]HOA!AR119+[1]VAN!AR119+[1]PDINH!AR119+[1]SLOC!AR119+[1]TRUNG!AR119+[1]TAN!AR119+[1]THUONG!AR119+[1]HLAO!AR119+[1]PNHA!AR119+[1]VTRUNG!AR119</f>
        <v>0</v>
      </c>
      <c r="AS121" s="617" t="e">
        <f>[1]DAI!#REF!+[1]NAM!#REF!+[1]NHAN!#REF!+[1]LY!#REF!+[1]DUC!#REF!+[1]DONG!#REF!+[1]HPHU!#REF!+[1]BAC!#REF!+[1]THANH!#REF!+[1]MY!#REF!+[1]HA!#REF!+[1]PHUC!#REF!+[1]LAM!#REF!+[1]XUAN!#REF!+[1]LIEN!#REF!</f>
        <v>#REF!</v>
      </c>
      <c r="AT121" s="617"/>
      <c r="AU121" s="617" t="e">
        <f>[1]DAI!#REF!+[1]NAM!#REF!+[1]NHAN!#REF!+[1]LY!#REF!+[1]DUC!#REF!+[1]DONG!#REF!+[1]HPHU!#REF!+[1]BAC!#REF!+[1]THANH!#REF!+[1]MY!#REF!+[1]HA!#REF!+[1]PHUC!#REF!+[1]LAM!#REF!+[1]XUAN!#REF!+[1]LIEN!#REF!</f>
        <v>#REF!</v>
      </c>
      <c r="AV121" s="587">
        <f>[1]DAI!AV119+[1]NAM!AV119+[1]NHAN!AV119+[1]LY!AV119+[1]DUC!AV119+[1]DONG!AV119+[1]HPHU!AV119+[1]BAC!AV119+[1]THANH!AV119+[1]MY!AV119+[1]HA!AV119+[1]PHUC!AV119+[1]LAM!AV119+[1]XUAN!AV119+[1]LIEN!AV119+[1]HUNG!AV119+[1]CNAM!AV119+[1]TAY!AV119+[1]HOA!AV119+[1]VAN!AV119+[1]PDINH!AV119+[1]SLOC!AV119+[1]TRUNG!AV119+[1]TAN!AV119+[1]THUONG!AV119+[1]HLAO!AV119+[1]PNHA!AV119+[1]VTRUNG!AV119</f>
        <v>0</v>
      </c>
      <c r="AW121" s="633" t="e">
        <f>[1]DAI!#REF!+[1]NAM!#REF!+[1]NHAN!#REF!+[1]LY!#REF!+[1]DUC!#REF!+[1]DONG!#REF!+[1]HPHU!#REF!+[1]BAC!#REF!+[1]THANH!#REF!+#REF!+[1]MY!#REF!+[1]HA!#REF!+[1]PHUC!#REF!+[1]LAM!#REF!+[1]XUAN!#REF!+[1]LIEN!#REF!</f>
        <v>#REF!</v>
      </c>
      <c r="AX121" s="633" t="e">
        <f>[1]DAI!#REF!+[1]NAM!#REF!+[1]NHAN!#REF!+[1]LY!#REF!+[1]DUC!#REF!+[1]DONG!#REF!+[1]HPHU!#REF!+[1]BAC!#REF!+[1]THANH!#REF!+#REF!+[1]MY!#REF!+[1]HA!#REF!+[1]PHUC!#REF!+[1]LAM!#REF!+[1]XUAN!#REF!+[1]LIEN!#REF!</f>
        <v>#REF!</v>
      </c>
      <c r="AY121" s="633" t="e">
        <f>[1]DAI!#REF!+[1]NAM!#REF!+[1]NHAN!#REF!+[1]LY!#REF!+[1]DUC!#REF!+[1]DONG!#REF!+[1]HPHU!#REF!+[1]BAC!#REF!+[1]THANH!#REF!+#REF!+[1]MY!#REF!+[1]HA!#REF!+[1]PHUC!#REF!+[1]LAM!#REF!+[1]XUAN!#REF!+[1]LIEN!#REF!</f>
        <v>#REF!</v>
      </c>
      <c r="AZ121" s="617" t="e">
        <f>[1]DAI!#REF!+[1]NAM!#REF!+[1]NHAN!#REF!+[1]LY!#REF!+[1]DUC!#REF!+[1]DONG!#REF!+[1]HPHU!#REF!+[1]BAC!#REF!+[1]THANH!#REF!+[1]MY!#REF!+[1]HA!#REF!+[1]PHUC!#REF!+[1]LAM!#REF!+[1]XUAN!#REF!+[1]LIEN!#REF!</f>
        <v>#REF!</v>
      </c>
      <c r="BA121" s="633" t="e">
        <f>[1]DAI!#REF!+[1]NAM!#REF!+[1]NHAN!#REF!+[1]LY!#REF!+[1]DUC!#REF!+[1]DONG!#REF!+[1]HPHU!#REF!+[1]BAC!#REF!+[1]THANH!#REF!+#REF!+[1]MY!#REF!+[1]HA!#REF!+[1]PHUC!#REF!+[1]LAM!#REF!+[1]XUAN!#REF!+[1]LIEN!#REF!</f>
        <v>#REF!</v>
      </c>
      <c r="BB121" s="633" t="e">
        <f>[1]DAI!#REF!+[1]NAM!#REF!+[1]NHAN!#REF!+[1]LY!#REF!+[1]DUC!#REF!+[1]DONG!#REF!+[1]HPHU!#REF!+[1]BAC!#REF!+[1]THANH!#REF!+#REF!+[1]MY!#REF!+[1]HA!#REF!+[1]PHUC!#REF!+[1]LAM!#REF!+[1]XUAN!#REF!+[1]LIEN!#REF!</f>
        <v>#REF!</v>
      </c>
      <c r="BC121" s="633" t="e">
        <f>[1]DAI!#REF!+[1]NAM!#REF!+[1]NHAN!#REF!+[1]LY!#REF!+[1]DUC!#REF!+[1]DONG!#REF!+[1]HPHU!#REF!+[1]BAC!#REF!+[1]THANH!#REF!+#REF!+[1]MY!#REF!+[1]HA!#REF!+[1]PHUC!#REF!+[1]LAM!#REF!+[1]XUAN!#REF!+[1]LIEN!#REF!</f>
        <v>#REF!</v>
      </c>
      <c r="BD121" s="617" t="e">
        <f>[1]DAI!#REF!+[1]NAM!#REF!+[1]NHAN!#REF!+[1]LY!#REF!+[1]DUC!#REF!+[1]DONG!#REF!+[1]HPHU!#REF!+[1]BAC!#REF!+[1]THANH!#REF!+[1]MY!#REF!+[1]HA!#REF!+[1]PHUC!#REF!+[1]LAM!#REF!+[1]XUAN!#REF!+[1]LIEN!#REF!</f>
        <v>#REF!</v>
      </c>
      <c r="BE121" s="633" t="e">
        <f>[1]DAI!#REF!+[1]NAM!#REF!+[1]NHAN!#REF!+[1]LY!#REF!+[1]DUC!#REF!+[1]DONG!#REF!+[1]HPHU!#REF!+[1]BAC!#REF!+[1]THANH!#REF!+#REF!+[1]MY!#REF!+[1]HA!#REF!+[1]PHUC!#REF!+[1]LAM!#REF!+[1]XUAN!#REF!+[1]LIEN!#REF!</f>
        <v>#REF!</v>
      </c>
      <c r="BF121" s="633" t="e">
        <f>[1]DAI!#REF!+[1]NAM!#REF!+[1]NHAN!#REF!+[1]LY!#REF!+[1]DUC!#REF!+[1]DONG!#REF!+[1]HPHU!#REF!+[1]BAC!#REF!+[1]THANH!#REF!+#REF!+[1]MY!#REF!+[1]HA!#REF!+[1]PHUC!#REF!+[1]LAM!#REF!+[1]XUAN!#REF!+[1]LIEN!#REF!</f>
        <v>#REF!</v>
      </c>
      <c r="BG121" s="633" t="e">
        <f>[1]DAI!#REF!+[1]NAM!#REF!+[1]NHAN!#REF!+[1]LY!#REF!+[1]DUC!#REF!+[1]DONG!#REF!+[1]HPHU!#REF!+[1]BAC!#REF!+[1]THANH!#REF!+#REF!+[1]MY!#REF!+[1]HA!#REF!+[1]PHUC!#REF!+[1]LAM!#REF!+[1]XUAN!#REF!+[1]LIEN!#REF!</f>
        <v>#REF!</v>
      </c>
      <c r="BH121" s="633" t="e">
        <f>[1]DAI!#REF!+[1]NAM!#REF!+[1]NHAN!#REF!+[1]LY!#REF!+[1]DUC!#REF!+[1]DONG!#REF!+[1]HPHU!#REF!+[1]BAC!#REF!+[1]THANH!#REF!+#REF!+[1]MY!#REF!+[1]HA!#REF!+[1]PHUC!#REF!+[1]LAM!#REF!+[1]XUAN!#REF!+[1]LIEN!#REF!</f>
        <v>#REF!</v>
      </c>
      <c r="BI121" s="633" t="e">
        <f>[1]DAI!#REF!+[1]NAM!#REF!+[1]NHAN!#REF!+[1]LY!#REF!+[1]DUC!#REF!+[1]DONG!#REF!+[1]HPHU!#REF!+[1]BAC!#REF!+[1]THANH!#REF!+#REF!+[1]MY!#REF!+[1]HA!#REF!+[1]PHUC!#REF!+[1]LAM!#REF!+[1]XUAN!#REF!+[1]LIEN!#REF!</f>
        <v>#REF!</v>
      </c>
      <c r="BJ121" s="633" t="e">
        <f>[1]DAI!#REF!+[1]NAM!#REF!+[1]NHAN!#REF!+[1]LY!#REF!+[1]DUC!#REF!+[1]DONG!#REF!+[1]HPHU!#REF!+[1]BAC!#REF!+[1]THANH!#REF!+#REF!+[1]MY!#REF!+[1]HA!#REF!+[1]PHUC!#REF!+[1]LAM!#REF!+[1]XUAN!#REF!+[1]LIEN!#REF!</f>
        <v>#REF!</v>
      </c>
      <c r="BK121" s="633" t="e">
        <f>[1]DAI!#REF!+[1]NAM!#REF!+[1]NHAN!#REF!+[1]LY!#REF!+[1]DUC!#REF!+[1]DONG!#REF!+[1]HPHU!#REF!+[1]BAC!#REF!+[1]THANH!#REF!+#REF!+[1]MY!#REF!+[1]HA!#REF!+[1]PHUC!#REF!+[1]LAM!#REF!+[1]XUAN!#REF!+[1]LIEN!#REF!</f>
        <v>#REF!</v>
      </c>
      <c r="BL121" s="633" t="e">
        <f>[1]DAI!#REF!+[1]NAM!#REF!+[1]NHAN!#REF!+[1]LY!#REF!+[1]DUC!#REF!+[1]DONG!#REF!+[1]HPHU!#REF!+[1]BAC!#REF!+[1]THANH!#REF!+#REF!+[1]MY!#REF!+[1]HA!#REF!+[1]PHUC!#REF!+[1]LAM!#REF!+[1]XUAN!#REF!+[1]LIEN!#REF!</f>
        <v>#REF!</v>
      </c>
      <c r="BM121" s="568"/>
    </row>
    <row r="122" spans="1:67" ht="24" hidden="1" customHeight="1" x14ac:dyDescent="0.2">
      <c r="A122" s="634" t="s">
        <v>120</v>
      </c>
      <c r="B122" s="584" t="s">
        <v>124</v>
      </c>
      <c r="C122" s="635" t="s">
        <v>125</v>
      </c>
      <c r="D122" s="633" t="e">
        <f>[1]DAI!#REF!+[1]NAM!#REF!+[1]NHAN!#REF!+[1]LY!#REF!+[1]DUC!#REF!+[1]DONG!#REF!+[1]HPHU!#REF!+[1]BAC!#REF!+[1]THANH!#REF!+#REF!+[1]MY!#REF!+[1]HA!#REF!+[1]PHUC!#REF!+[1]LAM!#REF!+[1]XUAN!#REF!+[1]LIEN!#REF!</f>
        <v>#REF!</v>
      </c>
      <c r="E122" s="633">
        <v>835</v>
      </c>
      <c r="F122" s="633" t="e">
        <f>[1]DAI!#REF!+[1]NAM!#REF!+[1]NHAN!#REF!+[1]LY!#REF!+[1]DUC!#REF!+[1]DONG!#REF!+[1]HPHU!#REF!+[1]BAC!#REF!+[1]THANH!#REF!+#REF!+[1]MY!#REF!+[1]HA!#REF!+[1]PHUC!#REF!+[1]LAM!#REF!+[1]XUAN!#REF!+[1]LIEN!#REF!</f>
        <v>#REF!</v>
      </c>
      <c r="G122" s="617">
        <f>[1]DAI!G120+[1]NAM!G120+[1]NHAN!G120+[1]LY!G120+[1]DUC!G120+[1]DONG!G120+[1]HPHU!G120+[1]BAC!G120+[1]THANH!G120+[1]MY!G120+[1]HA!G120+[1]PHUC!G120+[1]LAM!G120+[1]XUAN!G120+[1]LIEN!G120+[1]HUNG!G120+[1]CNAM!G120+[1]TAY!G120+[1]HOA!G120+[1]VAN!G120+[1]PDINH!G120+[1]SLOC!G120+[1]TRUNG!G120+[1]TAN!G120+[1]THUONG!G120+[1]HLAO!G120+[1]PNHA!G120+[1]VTRUNG!G120</f>
        <v>0</v>
      </c>
      <c r="H122" s="633" t="e">
        <f>[1]DAI!#REF!+[1]NAM!#REF!+[1]NHAN!#REF!+[1]LY!#REF!+[1]DUC!#REF!+[1]DONG!#REF!+[1]HPHU!#REF!+[1]BAC!#REF!+[1]THANH!#REF!+#REF!+[1]MY!#REF!+[1]HA!#REF!+[1]PHUC!#REF!+[1]LAM!#REF!+[1]XUAN!#REF!+[1]LIEN!#REF!</f>
        <v>#REF!</v>
      </c>
      <c r="I122" s="633" t="e">
        <f>[1]DAI!#REF!+[1]NAM!#REF!+[1]NHAN!#REF!+[1]LY!#REF!+[1]DUC!#REF!+[1]DONG!#REF!+[1]HPHU!#REF!+[1]BAC!#REF!+[1]THANH!#REF!+#REF!+[1]MY!#REF!+[1]HA!#REF!+[1]PHUC!#REF!+[1]LAM!#REF!+[1]XUAN!#REF!+[1]LIEN!#REF!</f>
        <v>#REF!</v>
      </c>
      <c r="J122" s="617">
        <f>[1]DAI!J120+[1]NAM!J120+[1]NHAN!J120+[1]LY!J120+[1]DUC!J120+[1]DONG!J120+[1]HPHU!J120+[1]BAC!J120+[1]THANH!J120+[1]MY!J120+[1]HA!J120+[1]PHUC!J120+[1]LAM!J120+[1]XUAN!J120+[1]LIEN!J120+[1]HUNG!J120+[1]CNAM!J120+[1]TAY!J120+[1]HOA!J120+[1]VAN!J120+[1]PDINH!J120+[1]SLOC!J120+[1]TRUNG!J120+[1]TAN!J120+[1]THUONG!J120+[1]HLAO!J120+[1]PNHA!J120+[1]VTRUNG!J120</f>
        <v>0</v>
      </c>
      <c r="K122" s="633" t="e">
        <f>[1]DAI!#REF!+[1]NAM!#REF!+[1]NHAN!#REF!+[1]LY!#REF!+[1]DUC!#REF!+[1]DONG!#REF!+[1]HPHU!#REF!+[1]BAC!#REF!+[1]THANH!#REF!+#REF!+[1]MY!#REF!+[1]HA!#REF!+[1]PHUC!#REF!+[1]LAM!#REF!+[1]XUAN!#REF!+[1]LIEN!#REF!</f>
        <v>#REF!</v>
      </c>
      <c r="L122" s="633" t="e">
        <f>[1]DAI!#REF!+[1]NAM!#REF!+[1]NHAN!#REF!+[1]LY!#REF!+[1]DUC!#REF!+[1]DONG!#REF!+[1]HPHU!#REF!+[1]BAC!#REF!+[1]THANH!#REF!+#REF!+[1]MY!#REF!+[1]HA!#REF!+[1]PHUC!#REF!+[1]LAM!#REF!+[1]XUAN!#REF!+[1]LIEN!#REF!</f>
        <v>#REF!</v>
      </c>
      <c r="M122" s="633" t="e">
        <f>[1]DAI!#REF!+[1]NAM!#REF!+[1]NHAN!#REF!+[1]LY!#REF!+[1]DUC!#REF!+[1]DONG!#REF!+[1]HPHU!#REF!+[1]BAC!#REF!+[1]THANH!#REF!+#REF!+[1]MY!#REF!+[1]HA!#REF!+[1]PHUC!#REF!+[1]LAM!#REF!+[1]XUAN!#REF!+[1]LIEN!#REF!</f>
        <v>#REF!</v>
      </c>
      <c r="N122" s="617">
        <f>[1]DAI!N120+[1]NAM!N120+[1]NHAN!N120+[1]LY!N120+[1]DUC!N120+[1]DONG!N120+[1]HPHU!N120+[1]BAC!N120+[1]THANH!N120+[1]MY!N120+[1]HA!N120+[1]PHUC!N120+[1]LAM!N120+[1]XUAN!N120+[1]LIEN!N120+[1]HUNG!N120+[1]CNAM!N120+[1]TAY!N120+[1]HOA!N120+[1]VAN!N120+[1]PDINH!N120+[1]SLOC!N120+[1]TRUNG!N120+[1]TAN!N120+[1]THUONG!N120+[1]HLAO!N120+[1]PNHA!N120+[1]VTRUNG!N120</f>
        <v>0</v>
      </c>
      <c r="O122" s="617">
        <f>[1]DAI!O120+[1]NAM!O120+[1]NHAN!O120+[1]LY!O120+[1]DUC!O120+[1]DONG!O120+[1]HPHU!O120+[1]BAC!O120+[1]THANH!O120+[1]MY!O120+[1]HA!O120+[1]PHUC!O120+[1]LAM!O120+[1]XUAN!O120+[1]LIEN!O120+[1]HUNG!O120+[1]CNAM!O120+[1]TAY!O120+[1]HOA!O120+[1]VAN!O120+[1]PDINH!O120+[1]SLOC!O120+[1]TRUNG!O120+[1]TAN!O120+[1]THUONG!O120+[1]HLAO!O120+[1]PNHA!O120+[1]VTRUNG!O120</f>
        <v>0</v>
      </c>
      <c r="P122" s="617" t="e">
        <f>[1]DAI!#REF!+[1]NAM!#REF!+[1]NHAN!#REF!+[1]LY!#REF!+[1]DUC!#REF!+[1]DONG!#REF!+[1]HPHU!#REF!+[1]BAC!#REF!+[1]THANH!#REF!+[1]MY!#REF!+[1]HA!#REF!+[1]PHUC!#REF!+[1]LAM!#REF!+[1]XUAN!#REF!+[1]LIEN!#REF!</f>
        <v>#REF!</v>
      </c>
      <c r="Q122" s="633" t="e">
        <f>[1]DAI!#REF!+[1]NAM!#REF!+[1]NHAN!#REF!+[1]LY!#REF!+[1]DUC!#REF!+[1]DONG!#REF!+[1]HPHU!#REF!+[1]BAC!#REF!+[1]THANH!#REF!+#REF!+[1]MY!#REF!+[1]HA!#REF!+[1]PHUC!#REF!+[1]LAM!#REF!+[1]XUAN!#REF!+[1]LIEN!#REF!</f>
        <v>#REF!</v>
      </c>
      <c r="R122" s="588" t="e">
        <f>[1]DAI!#REF!+[1]NAM!#REF!+[1]NHAN!#REF!+[1]LY!#REF!+[1]DUC!#REF!+[1]DONG!#REF!+[1]HPHU!#REF!+[1]BAC!#REF!+[1]THANH!#REF!+#REF!+[1]MY!#REF!+[1]HA!#REF!+[1]PHUC!#REF!+[1]LAM!#REF!+[1]XUAN!#REF!+[1]LIEN!#REF!</f>
        <v>#REF!</v>
      </c>
      <c r="S122" s="633" t="e">
        <f>[1]DAI!#REF!+[1]NAM!#REF!+[1]NHAN!#REF!+[1]LY!#REF!+[1]DUC!#REF!+[1]DONG!#REF!+[1]HPHU!#REF!+[1]BAC!#REF!+[1]THANH!#REF!+#REF!+[1]MY!#REF!+[1]HA!#REF!+[1]PHUC!#REF!+[1]LAM!#REF!+[1]XUAN!#REF!+[1]LIEN!#REF!</f>
        <v>#REF!</v>
      </c>
      <c r="T122" s="633" t="e">
        <f>[1]DAI!#REF!+[1]NAM!#REF!+[1]NHAN!#REF!+[1]LY!#REF!+[1]DUC!#REF!+[1]DONG!#REF!+[1]HPHU!#REF!+[1]BAC!#REF!+[1]THANH!#REF!+#REF!+[1]MY!#REF!+[1]HA!#REF!+[1]PHUC!#REF!+[1]LAM!#REF!+[1]XUAN!#REF!+[1]LIEN!#REF!</f>
        <v>#REF!</v>
      </c>
      <c r="U122" s="633" t="e">
        <f>[1]DAI!#REF!+[1]NAM!#REF!+[1]NHAN!#REF!+[1]LY!#REF!+[1]DUC!#REF!+[1]DONG!#REF!+[1]HPHU!#REF!+[1]BAC!#REF!+[1]THANH!#REF!+#REF!+[1]MY!#REF!+[1]HA!#REF!+[1]PHUC!#REF!+[1]LAM!#REF!+[1]XUAN!#REF!+[1]LIEN!#REF!</f>
        <v>#REF!</v>
      </c>
      <c r="V122" s="633" t="e">
        <f>[1]DAI!#REF!+[1]NAM!#REF!+[1]NHAN!#REF!+[1]LY!#REF!+[1]DUC!#REF!+[1]DONG!#REF!+[1]HPHU!#REF!+[1]BAC!#REF!+[1]THANH!#REF!+#REF!+[1]MY!#REF!+[1]HA!#REF!+[1]PHUC!#REF!+[1]LAM!#REF!+[1]XUAN!#REF!+[1]LIEN!#REF!</f>
        <v>#REF!</v>
      </c>
      <c r="W122" s="633" t="e">
        <f>[1]DAI!#REF!+[1]NAM!#REF!+[1]NHAN!#REF!+[1]LY!#REF!+[1]DUC!#REF!+[1]DONG!#REF!+[1]HPHU!#REF!+[1]BAC!#REF!+[1]THANH!#REF!+#REF!+[1]MY!#REF!+[1]HA!#REF!+[1]PHUC!#REF!+[1]LAM!#REF!+[1]XUAN!#REF!+[1]LIEN!#REF!</f>
        <v>#REF!</v>
      </c>
      <c r="X122" s="633" t="e">
        <f>[1]DAI!#REF!+[1]NAM!#REF!+[1]NHAN!#REF!+[1]LY!#REF!+[1]DUC!#REF!+[1]DONG!#REF!+[1]HPHU!#REF!+[1]BAC!#REF!+[1]THANH!#REF!+#REF!+[1]MY!#REF!+[1]HA!#REF!+[1]PHUC!#REF!+[1]LAM!#REF!+[1]XUAN!#REF!+[1]LIEN!#REF!</f>
        <v>#REF!</v>
      </c>
      <c r="Y122" s="633" t="e">
        <f>[1]DAI!#REF!+[1]NAM!#REF!+[1]NHAN!#REF!+[1]LY!#REF!+[1]DUC!#REF!+[1]DONG!#REF!+[1]HPHU!#REF!+[1]BAC!#REF!+[1]THANH!#REF!+#REF!+[1]MY!#REF!+[1]HA!#REF!+[1]PHUC!#REF!+[1]LAM!#REF!+[1]XUAN!#REF!+[1]LIEN!#REF!</f>
        <v>#REF!</v>
      </c>
      <c r="Z122" s="633" t="e">
        <f>[1]DAI!#REF!+[1]NAM!#REF!+[1]NHAN!#REF!+[1]LY!#REF!+[1]DUC!#REF!+[1]DONG!#REF!+[1]HPHU!#REF!+[1]BAC!#REF!+[1]THANH!#REF!+#REF!+[1]MY!#REF!+[1]HA!#REF!+[1]PHUC!#REF!+[1]LAM!#REF!+[1]XUAN!#REF!+[1]LIEN!#REF!</f>
        <v>#REF!</v>
      </c>
      <c r="AA122" s="633" t="e">
        <f>[1]DAI!#REF!+[1]NAM!#REF!+[1]NHAN!#REF!+[1]LY!#REF!+[1]DUC!#REF!+[1]DONG!#REF!+[1]HPHU!#REF!+[1]BAC!#REF!+[1]THANH!#REF!+#REF!+[1]MY!#REF!+[1]HA!#REF!+[1]PHUC!#REF!+[1]LAM!#REF!+[1]XUAN!#REF!+[1]LIEN!#REF!</f>
        <v>#REF!</v>
      </c>
      <c r="AB122" s="633" t="e">
        <f>[1]DAI!#REF!+[1]NAM!#REF!+[1]NHAN!#REF!+[1]LY!#REF!+[1]DUC!#REF!+[1]DONG!#REF!+[1]HPHU!#REF!+[1]BAC!#REF!+[1]THANH!#REF!+#REF!+[1]MY!#REF!+[1]HA!#REF!+[1]PHUC!#REF!+[1]LAM!#REF!+[1]XUAN!#REF!+[1]LIEN!#REF!</f>
        <v>#REF!</v>
      </c>
      <c r="AC122" s="633" t="e">
        <f>[1]DAI!#REF!+[1]NAM!#REF!+[1]NHAN!#REF!+[1]LY!#REF!+[1]DUC!#REF!+[1]DONG!#REF!+[1]HPHU!#REF!+[1]BAC!#REF!+[1]THANH!#REF!+#REF!+[1]MY!#REF!+[1]HA!#REF!+[1]PHUC!#REF!+[1]LAM!#REF!+[1]XUAN!#REF!+[1]LIEN!#REF!</f>
        <v>#REF!</v>
      </c>
      <c r="AD122" s="617" t="e">
        <f>[1]DAI!#REF!+[1]NAM!#REF!+[1]NHAN!#REF!+[1]LY!#REF!+[1]DUC!#REF!+[1]DONG!#REF!+[1]HPHU!#REF!+[1]BAC!#REF!+[1]THANH!#REF!+[1]MY!#REF!+[1]HA!#REF!+[1]PHUC!#REF!+[1]LAM!#REF!+[1]XUAN!#REF!+[1]LIEN!#REF!</f>
        <v>#REF!</v>
      </c>
      <c r="AE122" s="633" t="e">
        <f>[1]DAI!#REF!+[1]NAM!#REF!+[1]NHAN!#REF!+[1]LY!#REF!+[1]DUC!#REF!+[1]DONG!#REF!+[1]HPHU!#REF!+[1]BAC!#REF!+[1]THANH!#REF!+#REF!+[1]MY!#REF!+[1]HA!#REF!+[1]PHUC!#REF!+[1]LAM!#REF!+[1]XUAN!#REF!+[1]LIEN!#REF!</f>
        <v>#REF!</v>
      </c>
      <c r="AF122" s="633" t="e">
        <f>[1]DAI!#REF!+[1]NAM!#REF!+[1]NHAN!#REF!+[1]LY!#REF!+[1]DUC!#REF!+[1]DONG!#REF!+[1]HPHU!#REF!+[1]BAC!#REF!+[1]THANH!#REF!+#REF!+[1]MY!#REF!+[1]HA!#REF!+[1]PHUC!#REF!+[1]LAM!#REF!+[1]XUAN!#REF!+[1]LIEN!#REF!</f>
        <v>#REF!</v>
      </c>
      <c r="AG122" s="633" t="e">
        <f>[1]DAI!#REF!+[1]NAM!#REF!+[1]NHAN!#REF!+[1]LY!#REF!+[1]DUC!#REF!+[1]DONG!#REF!+[1]HPHU!#REF!+[1]BAC!#REF!+[1]THANH!#REF!+#REF!+[1]MY!#REF!+[1]HA!#REF!+[1]PHUC!#REF!+[1]LAM!#REF!+[1]XUAN!#REF!+[1]LIEN!#REF!</f>
        <v>#REF!</v>
      </c>
      <c r="AH122" s="633" t="e">
        <f>[1]DAI!#REF!+[1]NAM!#REF!+[1]NHAN!#REF!+[1]LY!#REF!+[1]DUC!#REF!+[1]DONG!#REF!+[1]HPHU!#REF!+[1]BAC!#REF!+[1]THANH!#REF!+#REF!+[1]MY!#REF!+[1]HA!#REF!+[1]PHUC!#REF!+[1]LAM!#REF!+[1]XUAN!#REF!+[1]LIEN!#REF!</f>
        <v>#REF!</v>
      </c>
      <c r="AI122" s="633" t="e">
        <f>[1]DAI!#REF!+[1]NAM!#REF!+[1]NHAN!#REF!+[1]LY!#REF!+[1]DUC!#REF!+[1]DONG!#REF!+[1]HPHU!#REF!+[1]BAC!#REF!+[1]THANH!#REF!+#REF!+[1]MY!#REF!+[1]HA!#REF!+[1]PHUC!#REF!+[1]LAM!#REF!+[1]XUAN!#REF!+[1]LIEN!#REF!</f>
        <v>#REF!</v>
      </c>
      <c r="AJ122" s="633" t="e">
        <f>[1]DAI!#REF!+[1]NAM!#REF!+[1]NHAN!#REF!+[1]LY!#REF!+[1]DUC!#REF!+[1]DONG!#REF!+[1]HPHU!#REF!+[1]BAC!#REF!+[1]THANH!#REF!+#REF!+[1]MY!#REF!+[1]HA!#REF!+[1]PHUC!#REF!+[1]LAM!#REF!+[1]XUAN!#REF!+[1]LIEN!#REF!</f>
        <v>#REF!</v>
      </c>
      <c r="AK122" s="617" t="e">
        <f>[1]DAI!#REF!+[1]NAM!#REF!+[1]NHAN!#REF!+[1]LY!#REF!+[1]DUC!#REF!+[1]DONG!#REF!+[1]HPHU!#REF!+[1]BAC!#REF!+[1]THANH!#REF!+[1]MY!#REF!+[1]HA!#REF!+[1]PHUC!#REF!+[1]LAM!#REF!+[1]XUAN!#REF!+[1]LIEN!#REF!</f>
        <v>#REF!</v>
      </c>
      <c r="AL122" s="633" t="e">
        <f>[1]DAI!#REF!+[1]NAM!#REF!+[1]NHAN!#REF!+[1]LY!#REF!+[1]DUC!#REF!+[1]DONG!#REF!+[1]HPHU!#REF!+[1]BAC!#REF!+[1]THANH!#REF!+#REF!+[1]MY!#REF!+[1]HA!#REF!+[1]PHUC!#REF!+[1]LAM!#REF!+[1]XUAN!#REF!+[1]LIEN!#REF!</f>
        <v>#REF!</v>
      </c>
      <c r="AM122" s="633" t="e">
        <f>[1]DAI!#REF!+[1]NAM!#REF!+[1]NHAN!#REF!+[1]LY!#REF!+[1]DUC!#REF!+[1]DONG!#REF!+[1]HPHU!#REF!+[1]BAC!#REF!+[1]THANH!#REF!+#REF!+[1]MY!#REF!+[1]HA!#REF!+[1]PHUC!#REF!+[1]LAM!#REF!+[1]XUAN!#REF!+[1]LIEN!#REF!</f>
        <v>#REF!</v>
      </c>
      <c r="AN122" s="617" t="e">
        <f>[1]DAI!#REF!+[1]NAM!#REF!+[1]NHAN!#REF!+[1]LY!#REF!+[1]DUC!#REF!+[1]DONG!#REF!+[1]HPHU!#REF!+[1]BAC!#REF!+[1]THANH!#REF!+[1]MY!#REF!+[1]HA!#REF!+[1]PHUC!#REF!+[1]LAM!#REF!+[1]XUAN!#REF!+[1]LIEN!#REF!</f>
        <v>#REF!</v>
      </c>
      <c r="AO122" s="633" t="e">
        <f>[1]DAI!#REF!+[1]NAM!#REF!+[1]NHAN!#REF!+[1]LY!#REF!+[1]DUC!#REF!+[1]DONG!#REF!+[1]HPHU!#REF!+[1]BAC!#REF!+[1]THANH!#REF!+#REF!+[1]MY!#REF!+[1]HA!#REF!+[1]PHUC!#REF!+[1]LAM!#REF!+[1]XUAN!#REF!+[1]LIEN!#REF!</f>
        <v>#REF!</v>
      </c>
      <c r="AP122" s="633" t="e">
        <f>[1]DAI!#REF!+[1]NAM!#REF!+[1]NHAN!#REF!+[1]LY!#REF!+[1]DUC!#REF!+[1]DONG!#REF!+[1]HPHU!#REF!+[1]BAC!#REF!+[1]THANH!#REF!+#REF!+[1]MY!#REF!+[1]HA!#REF!+[1]PHUC!#REF!+[1]LAM!#REF!+[1]XUAN!#REF!+[1]LIEN!#REF!</f>
        <v>#REF!</v>
      </c>
      <c r="AQ122" s="633" t="e">
        <f>[1]DAI!#REF!+[1]NAM!#REF!+[1]NHAN!#REF!+[1]LY!#REF!+[1]DUC!#REF!+[1]DONG!#REF!+[1]HPHU!#REF!+[1]BAC!#REF!+[1]THANH!#REF!+#REF!+[1]MY!#REF!+[1]HA!#REF!+[1]PHUC!#REF!+[1]LAM!#REF!+[1]XUAN!#REF!+[1]LIEN!#REF!</f>
        <v>#REF!</v>
      </c>
      <c r="AR122" s="617">
        <f>[1]DAI!AR120+[1]NAM!AR120+[1]NHAN!AR120+[1]LY!AR120+[1]DUC!AR120+[1]DONG!AR120+[1]HPHU!AR120+[1]BAC!AR120+[1]THANH!AR120+[1]MY!AR120+[1]HA!AR120+[1]PHUC!AR120+[1]LAM!AR120+[1]XUAN!AR120+[1]LIEN!AR120+[1]HUNG!AR120+[1]CNAM!AR120+[1]TAY!AR120+[1]HOA!AR120+[1]VAN!AR120+[1]PDINH!AR120+[1]SLOC!AR120+[1]TRUNG!AR120+[1]TAN!AR120+[1]THUONG!AR120+[1]HLAO!AR120+[1]PNHA!AR120+[1]VTRUNG!AR120</f>
        <v>0</v>
      </c>
      <c r="AS122" s="617" t="e">
        <f>[1]DAI!#REF!+[1]NAM!#REF!+[1]NHAN!#REF!+[1]LY!#REF!+[1]DUC!#REF!+[1]DONG!#REF!+[1]HPHU!#REF!+[1]BAC!#REF!+[1]THANH!#REF!+[1]MY!#REF!+[1]HA!#REF!+[1]PHUC!#REF!+[1]LAM!#REF!+[1]XUAN!#REF!+[1]LIEN!#REF!</f>
        <v>#REF!</v>
      </c>
      <c r="AT122" s="617"/>
      <c r="AU122" s="617" t="e">
        <f>[1]DAI!#REF!+[1]NAM!#REF!+[1]NHAN!#REF!+[1]LY!#REF!+[1]DUC!#REF!+[1]DONG!#REF!+[1]HPHU!#REF!+[1]BAC!#REF!+[1]THANH!#REF!+[1]MY!#REF!+[1]HA!#REF!+[1]PHUC!#REF!+[1]LAM!#REF!+[1]XUAN!#REF!+[1]LIEN!#REF!</f>
        <v>#REF!</v>
      </c>
      <c r="AV122" s="587">
        <f>[1]DAI!AV120+[1]NAM!AV120+[1]NHAN!AV120+[1]LY!AV120+[1]DUC!AV120+[1]DONG!AV120+[1]HPHU!AV120+[1]BAC!AV120+[1]THANH!AV120+[1]MY!AV120+[1]HA!AV120+[1]PHUC!AV120+[1]LAM!AV120+[1]XUAN!AV120+[1]LIEN!AV120+[1]HUNG!AV120+[1]CNAM!AV120+[1]TAY!AV120+[1]HOA!AV120+[1]VAN!AV120+[1]PDINH!AV120+[1]SLOC!AV120+[1]TRUNG!AV120+[1]TAN!AV120+[1]THUONG!AV120+[1]HLAO!AV120+[1]PNHA!AV120+[1]VTRUNG!AV120</f>
        <v>0</v>
      </c>
      <c r="AW122" s="633" t="e">
        <f>[1]DAI!#REF!+[1]NAM!#REF!+[1]NHAN!#REF!+[1]LY!#REF!+[1]DUC!#REF!+[1]DONG!#REF!+[1]HPHU!#REF!+[1]BAC!#REF!+[1]THANH!#REF!+#REF!+[1]MY!#REF!+[1]HA!#REF!+[1]PHUC!#REF!+[1]LAM!#REF!+[1]XUAN!#REF!+[1]LIEN!#REF!</f>
        <v>#REF!</v>
      </c>
      <c r="AX122" s="633" t="e">
        <f>[1]DAI!#REF!+[1]NAM!#REF!+[1]NHAN!#REF!+[1]LY!#REF!+[1]DUC!#REF!+[1]DONG!#REF!+[1]HPHU!#REF!+[1]BAC!#REF!+[1]THANH!#REF!+#REF!+[1]MY!#REF!+[1]HA!#REF!+[1]PHUC!#REF!+[1]LAM!#REF!+[1]XUAN!#REF!+[1]LIEN!#REF!</f>
        <v>#REF!</v>
      </c>
      <c r="AY122" s="633" t="e">
        <f>[1]DAI!#REF!+[1]NAM!#REF!+[1]NHAN!#REF!+[1]LY!#REF!+[1]DUC!#REF!+[1]DONG!#REF!+[1]HPHU!#REF!+[1]BAC!#REF!+[1]THANH!#REF!+#REF!+[1]MY!#REF!+[1]HA!#REF!+[1]PHUC!#REF!+[1]LAM!#REF!+[1]XUAN!#REF!+[1]LIEN!#REF!</f>
        <v>#REF!</v>
      </c>
      <c r="AZ122" s="617" t="e">
        <f>[1]DAI!#REF!+[1]NAM!#REF!+[1]NHAN!#REF!+[1]LY!#REF!+[1]DUC!#REF!+[1]DONG!#REF!+[1]HPHU!#REF!+[1]BAC!#REF!+[1]THANH!#REF!+[1]MY!#REF!+[1]HA!#REF!+[1]PHUC!#REF!+[1]LAM!#REF!+[1]XUAN!#REF!+[1]LIEN!#REF!</f>
        <v>#REF!</v>
      </c>
      <c r="BA122" s="633" t="e">
        <f>[1]DAI!#REF!+[1]NAM!#REF!+[1]NHAN!#REF!+[1]LY!#REF!+[1]DUC!#REF!+[1]DONG!#REF!+[1]HPHU!#REF!+[1]BAC!#REF!+[1]THANH!#REF!+#REF!+[1]MY!#REF!+[1]HA!#REF!+[1]PHUC!#REF!+[1]LAM!#REF!+[1]XUAN!#REF!+[1]LIEN!#REF!</f>
        <v>#REF!</v>
      </c>
      <c r="BB122" s="633" t="e">
        <f>[1]DAI!#REF!+[1]NAM!#REF!+[1]NHAN!#REF!+[1]LY!#REF!+[1]DUC!#REF!+[1]DONG!#REF!+[1]HPHU!#REF!+[1]BAC!#REF!+[1]THANH!#REF!+#REF!+[1]MY!#REF!+[1]HA!#REF!+[1]PHUC!#REF!+[1]LAM!#REF!+[1]XUAN!#REF!+[1]LIEN!#REF!</f>
        <v>#REF!</v>
      </c>
      <c r="BC122" s="633" t="e">
        <f>[1]DAI!#REF!+[1]NAM!#REF!+[1]NHAN!#REF!+[1]LY!#REF!+[1]DUC!#REF!+[1]DONG!#REF!+[1]HPHU!#REF!+[1]BAC!#REF!+[1]THANH!#REF!+#REF!+[1]MY!#REF!+[1]HA!#REF!+[1]PHUC!#REF!+[1]LAM!#REF!+[1]XUAN!#REF!+[1]LIEN!#REF!</f>
        <v>#REF!</v>
      </c>
      <c r="BD122" s="617" t="e">
        <f>[1]DAI!#REF!+[1]NAM!#REF!+[1]NHAN!#REF!+[1]LY!#REF!+[1]DUC!#REF!+[1]DONG!#REF!+[1]HPHU!#REF!+[1]BAC!#REF!+[1]THANH!#REF!+[1]MY!#REF!+[1]HA!#REF!+[1]PHUC!#REF!+[1]LAM!#REF!+[1]XUAN!#REF!+[1]LIEN!#REF!</f>
        <v>#REF!</v>
      </c>
      <c r="BE122" s="633" t="e">
        <f>[1]DAI!#REF!+[1]NAM!#REF!+[1]NHAN!#REF!+[1]LY!#REF!+[1]DUC!#REF!+[1]DONG!#REF!+[1]HPHU!#REF!+[1]BAC!#REF!+[1]THANH!#REF!+#REF!+[1]MY!#REF!+[1]HA!#REF!+[1]PHUC!#REF!+[1]LAM!#REF!+[1]XUAN!#REF!+[1]LIEN!#REF!</f>
        <v>#REF!</v>
      </c>
      <c r="BF122" s="633" t="e">
        <f>[1]DAI!#REF!+[1]NAM!#REF!+[1]NHAN!#REF!+[1]LY!#REF!+[1]DUC!#REF!+[1]DONG!#REF!+[1]HPHU!#REF!+[1]BAC!#REF!+[1]THANH!#REF!+#REF!+[1]MY!#REF!+[1]HA!#REF!+[1]PHUC!#REF!+[1]LAM!#REF!+[1]XUAN!#REF!+[1]LIEN!#REF!</f>
        <v>#REF!</v>
      </c>
      <c r="BG122" s="633" t="e">
        <f>[1]DAI!#REF!+[1]NAM!#REF!+[1]NHAN!#REF!+[1]LY!#REF!+[1]DUC!#REF!+[1]DONG!#REF!+[1]HPHU!#REF!+[1]BAC!#REF!+[1]THANH!#REF!+#REF!+[1]MY!#REF!+[1]HA!#REF!+[1]PHUC!#REF!+[1]LAM!#REF!+[1]XUAN!#REF!+[1]LIEN!#REF!</f>
        <v>#REF!</v>
      </c>
      <c r="BH122" s="633" t="e">
        <f>[1]DAI!#REF!+[1]NAM!#REF!+[1]NHAN!#REF!+[1]LY!#REF!+[1]DUC!#REF!+[1]DONG!#REF!+[1]HPHU!#REF!+[1]BAC!#REF!+[1]THANH!#REF!+#REF!+[1]MY!#REF!+[1]HA!#REF!+[1]PHUC!#REF!+[1]LAM!#REF!+[1]XUAN!#REF!+[1]LIEN!#REF!</f>
        <v>#REF!</v>
      </c>
      <c r="BI122" s="633" t="e">
        <f>[1]DAI!#REF!+[1]NAM!#REF!+[1]NHAN!#REF!+[1]LY!#REF!+[1]DUC!#REF!+[1]DONG!#REF!+[1]HPHU!#REF!+[1]BAC!#REF!+[1]THANH!#REF!+#REF!+[1]MY!#REF!+[1]HA!#REF!+[1]PHUC!#REF!+[1]LAM!#REF!+[1]XUAN!#REF!+[1]LIEN!#REF!</f>
        <v>#REF!</v>
      </c>
      <c r="BJ122" s="633" t="e">
        <f>[1]DAI!#REF!+[1]NAM!#REF!+[1]NHAN!#REF!+[1]LY!#REF!+[1]DUC!#REF!+[1]DONG!#REF!+[1]HPHU!#REF!+[1]BAC!#REF!+[1]THANH!#REF!+#REF!+[1]MY!#REF!+[1]HA!#REF!+[1]PHUC!#REF!+[1]LAM!#REF!+[1]XUAN!#REF!+[1]LIEN!#REF!</f>
        <v>#REF!</v>
      </c>
      <c r="BK122" s="633" t="e">
        <f>[1]DAI!#REF!+[1]NAM!#REF!+[1]NHAN!#REF!+[1]LY!#REF!+[1]DUC!#REF!+[1]DONG!#REF!+[1]HPHU!#REF!+[1]BAC!#REF!+[1]THANH!#REF!+#REF!+[1]MY!#REF!+[1]HA!#REF!+[1]PHUC!#REF!+[1]LAM!#REF!+[1]XUAN!#REF!+[1]LIEN!#REF!</f>
        <v>#REF!</v>
      </c>
      <c r="BL122" s="633" t="e">
        <f>[1]DAI!#REF!+[1]NAM!#REF!+[1]NHAN!#REF!+[1]LY!#REF!+[1]DUC!#REF!+[1]DONG!#REF!+[1]HPHU!#REF!+[1]BAC!#REF!+[1]THANH!#REF!+#REF!+[1]MY!#REF!+[1]HA!#REF!+[1]PHUC!#REF!+[1]LAM!#REF!+[1]XUAN!#REF!+[1]LIEN!#REF!</f>
        <v>#REF!</v>
      </c>
      <c r="BM122" s="568"/>
    </row>
    <row r="123" spans="1:67" s="565" customFormat="1" ht="24" hidden="1" customHeight="1" x14ac:dyDescent="0.2">
      <c r="A123" s="631" t="s">
        <v>230</v>
      </c>
      <c r="B123" s="586" t="s">
        <v>126</v>
      </c>
      <c r="C123" s="632" t="s">
        <v>127</v>
      </c>
      <c r="D123" s="633" t="e">
        <f>[1]DAI!#REF!+[1]NAM!#REF!+[1]NHAN!#REF!+[1]LY!#REF!+[1]DUC!#REF!+[1]DONG!#REF!+[1]HPHU!#REF!+[1]BAC!#REF!+[1]THANH!#REF!+#REF!+[1]MY!#REF!+[1]HA!#REF!+[1]PHUC!#REF!+[1]LAM!#REF!+[1]XUAN!#REF!+[1]LIEN!#REF!</f>
        <v>#REF!</v>
      </c>
      <c r="E123" s="633" t="e">
        <f>[1]DAI!#REF!+[1]NAM!#REF!+[1]NHAN!#REF!+[1]LY!#REF!+[1]DUC!#REF!+[1]DONG!#REF!+[1]HPHU!#REF!+[1]BAC!#REF!+[1]THANH!#REF!+#REF!+[1]MY!#REF!+[1]HA!#REF!+[1]PHUC!#REF!+[1]LAM!#REF!+[1]XUAN!#REF!+[1]LIEN!#REF!</f>
        <v>#REF!</v>
      </c>
      <c r="F123" s="633" t="e">
        <f>[1]DAI!#REF!+[1]NAM!#REF!+[1]NHAN!#REF!+[1]LY!#REF!+[1]DUC!#REF!+[1]DONG!#REF!+[1]HPHU!#REF!+[1]BAC!#REF!+[1]THANH!#REF!+#REF!+[1]MY!#REF!+[1]HA!#REF!+[1]PHUC!#REF!+[1]LAM!#REF!+[1]XUAN!#REF!+[1]LIEN!#REF!</f>
        <v>#REF!</v>
      </c>
      <c r="G123" s="617">
        <f>[1]DAI!G121+[1]NAM!G121+[1]NHAN!G121+[1]LY!G121+[1]DUC!G121+[1]DONG!G121+[1]HPHU!G121+[1]BAC!G121+[1]THANH!G121+[1]MY!G121+[1]HA!G121+[1]PHUC!G121+[1]LAM!G121+[1]XUAN!G121+[1]LIEN!G121+[1]HUNG!G121+[1]CNAM!G121+[1]TAY!G121+[1]HOA!G121+[1]VAN!G121+[1]PDINH!G121+[1]SLOC!G121+[1]TRUNG!G121+[1]TAN!G121+[1]THUONG!G121+[1]HLAO!G121+[1]PNHA!G121+[1]VTRUNG!G121</f>
        <v>0</v>
      </c>
      <c r="H123" s="633" t="e">
        <f>[1]DAI!#REF!+[1]NAM!#REF!+[1]NHAN!#REF!+[1]LY!#REF!+[1]DUC!#REF!+[1]DONG!#REF!+[1]HPHU!#REF!+[1]BAC!#REF!+[1]THANH!#REF!+#REF!+[1]MY!#REF!+[1]HA!#REF!+[1]PHUC!#REF!+[1]LAM!#REF!+[1]XUAN!#REF!+[1]LIEN!#REF!</f>
        <v>#REF!</v>
      </c>
      <c r="I123" s="633" t="e">
        <f>[1]DAI!#REF!+[1]NAM!#REF!+[1]NHAN!#REF!+[1]LY!#REF!+[1]DUC!#REF!+[1]DONG!#REF!+[1]HPHU!#REF!+[1]BAC!#REF!+[1]THANH!#REF!+#REF!+[1]MY!#REF!+[1]HA!#REF!+[1]PHUC!#REF!+[1]LAM!#REF!+[1]XUAN!#REF!+[1]LIEN!#REF!</f>
        <v>#REF!</v>
      </c>
      <c r="J123" s="617">
        <f>[1]DAI!J121+[1]NAM!J121+[1]NHAN!J121+[1]LY!J121+[1]DUC!J121+[1]DONG!J121+[1]HPHU!J121+[1]BAC!J121+[1]THANH!J121+[1]MY!J121+[1]HA!J121+[1]PHUC!J121+[1]LAM!J121+[1]XUAN!J121+[1]LIEN!J121+[1]HUNG!J121+[1]CNAM!J121+[1]TAY!J121+[1]HOA!J121+[1]VAN!J121+[1]PDINH!J121+[1]SLOC!J121+[1]TRUNG!J121+[1]TAN!J121+[1]THUONG!J121+[1]HLAO!J121+[1]PNHA!J121+[1]VTRUNG!J121</f>
        <v>0</v>
      </c>
      <c r="K123" s="633" t="e">
        <f>[1]DAI!#REF!+[1]NAM!#REF!+[1]NHAN!#REF!+[1]LY!#REF!+[1]DUC!#REF!+[1]DONG!#REF!+[1]HPHU!#REF!+[1]BAC!#REF!+[1]THANH!#REF!+#REF!+[1]MY!#REF!+[1]HA!#REF!+[1]PHUC!#REF!+[1]LAM!#REF!+[1]XUAN!#REF!+[1]LIEN!#REF!</f>
        <v>#REF!</v>
      </c>
      <c r="L123" s="633" t="e">
        <f>[1]DAI!#REF!+[1]NAM!#REF!+[1]NHAN!#REF!+[1]LY!#REF!+[1]DUC!#REF!+[1]DONG!#REF!+[1]HPHU!#REF!+[1]BAC!#REF!+[1]THANH!#REF!+#REF!+[1]MY!#REF!+[1]HA!#REF!+[1]PHUC!#REF!+[1]LAM!#REF!+[1]XUAN!#REF!+[1]LIEN!#REF!</f>
        <v>#REF!</v>
      </c>
      <c r="M123" s="633" t="e">
        <f>[1]DAI!#REF!+[1]NAM!#REF!+[1]NHAN!#REF!+[1]LY!#REF!+[1]DUC!#REF!+[1]DONG!#REF!+[1]HPHU!#REF!+[1]BAC!#REF!+[1]THANH!#REF!+#REF!+[1]MY!#REF!+[1]HA!#REF!+[1]PHUC!#REF!+[1]LAM!#REF!+[1]XUAN!#REF!+[1]LIEN!#REF!</f>
        <v>#REF!</v>
      </c>
      <c r="N123" s="617">
        <f>[1]DAI!N121+[1]NAM!N121+[1]NHAN!N121+[1]LY!N121+[1]DUC!N121+[1]DONG!N121+[1]HPHU!N121+[1]BAC!N121+[1]THANH!N121+[1]MY!N121+[1]HA!N121+[1]PHUC!N121+[1]LAM!N121+[1]XUAN!N121+[1]LIEN!N121+[1]HUNG!N121+[1]CNAM!N121+[1]TAY!N121+[1]HOA!N121+[1]VAN!N121+[1]PDINH!N121+[1]SLOC!N121+[1]TRUNG!N121+[1]TAN!N121+[1]THUONG!N121+[1]HLAO!N121+[1]PNHA!N121+[1]VTRUNG!N121</f>
        <v>0</v>
      </c>
      <c r="O123" s="617">
        <f>[1]DAI!O121+[1]NAM!O121+[1]NHAN!O121+[1]LY!O121+[1]DUC!O121+[1]DONG!O121+[1]HPHU!O121+[1]BAC!O121+[1]THANH!O121+[1]MY!O121+[1]HA!O121+[1]PHUC!O121+[1]LAM!O121+[1]XUAN!O121+[1]LIEN!O121+[1]HUNG!O121+[1]CNAM!O121+[1]TAY!O121+[1]HOA!O121+[1]VAN!O121+[1]PDINH!O121+[1]SLOC!O121+[1]TRUNG!O121+[1]TAN!O121+[1]THUONG!O121+[1]HLAO!O121+[1]PNHA!O121+[1]VTRUNG!O121</f>
        <v>0</v>
      </c>
      <c r="P123" s="617" t="e">
        <f>[1]DAI!#REF!+[1]NAM!#REF!+[1]NHAN!#REF!+[1]LY!#REF!+[1]DUC!#REF!+[1]DONG!#REF!+[1]HPHU!#REF!+[1]BAC!#REF!+[1]THANH!#REF!+[1]MY!#REF!+[1]HA!#REF!+[1]PHUC!#REF!+[1]LAM!#REF!+[1]XUAN!#REF!+[1]LIEN!#REF!</f>
        <v>#REF!</v>
      </c>
      <c r="Q123" s="633" t="e">
        <f>[1]DAI!#REF!+[1]NAM!#REF!+[1]NHAN!#REF!+[1]LY!#REF!+[1]DUC!#REF!+[1]DONG!#REF!+[1]HPHU!#REF!+[1]BAC!#REF!+[1]THANH!#REF!+#REF!+[1]MY!#REF!+[1]HA!#REF!+[1]PHUC!#REF!+[1]LAM!#REF!+[1]XUAN!#REF!+[1]LIEN!#REF!</f>
        <v>#REF!</v>
      </c>
      <c r="R123" s="588" t="e">
        <f>[1]DAI!#REF!+[1]NAM!#REF!+[1]NHAN!#REF!+[1]LY!#REF!+[1]DUC!#REF!+[1]DONG!#REF!+[1]HPHU!#REF!+[1]BAC!#REF!+[1]THANH!#REF!+#REF!+[1]MY!#REF!+[1]HA!#REF!+[1]PHUC!#REF!+[1]LAM!#REF!+[1]XUAN!#REF!+[1]LIEN!#REF!</f>
        <v>#REF!</v>
      </c>
      <c r="S123" s="633" t="e">
        <f>[1]DAI!#REF!+[1]NAM!#REF!+[1]NHAN!#REF!+[1]LY!#REF!+[1]DUC!#REF!+[1]DONG!#REF!+[1]HPHU!#REF!+[1]BAC!#REF!+[1]THANH!#REF!+#REF!+[1]MY!#REF!+[1]HA!#REF!+[1]PHUC!#REF!+[1]LAM!#REF!+[1]XUAN!#REF!+[1]LIEN!#REF!</f>
        <v>#REF!</v>
      </c>
      <c r="T123" s="633" t="e">
        <f>[1]DAI!#REF!+[1]NAM!#REF!+[1]NHAN!#REF!+[1]LY!#REF!+[1]DUC!#REF!+[1]DONG!#REF!+[1]HPHU!#REF!+[1]BAC!#REF!+[1]THANH!#REF!+#REF!+[1]MY!#REF!+[1]HA!#REF!+[1]PHUC!#REF!+[1]LAM!#REF!+[1]XUAN!#REF!+[1]LIEN!#REF!</f>
        <v>#REF!</v>
      </c>
      <c r="U123" s="633" t="e">
        <f>[1]DAI!#REF!+[1]NAM!#REF!+[1]NHAN!#REF!+[1]LY!#REF!+[1]DUC!#REF!+[1]DONG!#REF!+[1]HPHU!#REF!+[1]BAC!#REF!+[1]THANH!#REF!+#REF!+[1]MY!#REF!+[1]HA!#REF!+[1]PHUC!#REF!+[1]LAM!#REF!+[1]XUAN!#REF!+[1]LIEN!#REF!</f>
        <v>#REF!</v>
      </c>
      <c r="V123" s="633" t="e">
        <f>[1]DAI!#REF!+[1]NAM!#REF!+[1]NHAN!#REF!+[1]LY!#REF!+[1]DUC!#REF!+[1]DONG!#REF!+[1]HPHU!#REF!+[1]BAC!#REF!+[1]THANH!#REF!+#REF!+[1]MY!#REF!+[1]HA!#REF!+[1]PHUC!#REF!+[1]LAM!#REF!+[1]XUAN!#REF!+[1]LIEN!#REF!</f>
        <v>#REF!</v>
      </c>
      <c r="W123" s="633" t="e">
        <f>[1]DAI!#REF!+[1]NAM!#REF!+[1]NHAN!#REF!+[1]LY!#REF!+[1]DUC!#REF!+[1]DONG!#REF!+[1]HPHU!#REF!+[1]BAC!#REF!+[1]THANH!#REF!+#REF!+[1]MY!#REF!+[1]HA!#REF!+[1]PHUC!#REF!+[1]LAM!#REF!+[1]XUAN!#REF!+[1]LIEN!#REF!</f>
        <v>#REF!</v>
      </c>
      <c r="X123" s="633" t="e">
        <f>[1]DAI!#REF!+[1]NAM!#REF!+[1]NHAN!#REF!+[1]LY!#REF!+[1]DUC!#REF!+[1]DONG!#REF!+[1]HPHU!#REF!+[1]BAC!#REF!+[1]THANH!#REF!+#REF!+[1]MY!#REF!+[1]HA!#REF!+[1]PHUC!#REF!+[1]LAM!#REF!+[1]XUAN!#REF!+[1]LIEN!#REF!</f>
        <v>#REF!</v>
      </c>
      <c r="Y123" s="633" t="e">
        <f>[1]DAI!#REF!+[1]NAM!#REF!+[1]NHAN!#REF!+[1]LY!#REF!+[1]DUC!#REF!+[1]DONG!#REF!+[1]HPHU!#REF!+[1]BAC!#REF!+[1]THANH!#REF!+#REF!+[1]MY!#REF!+[1]HA!#REF!+[1]PHUC!#REF!+[1]LAM!#REF!+[1]XUAN!#REF!+[1]LIEN!#REF!</f>
        <v>#REF!</v>
      </c>
      <c r="Z123" s="633" t="e">
        <f>[1]DAI!#REF!+[1]NAM!#REF!+[1]NHAN!#REF!+[1]LY!#REF!+[1]DUC!#REF!+[1]DONG!#REF!+[1]HPHU!#REF!+[1]BAC!#REF!+[1]THANH!#REF!+#REF!+[1]MY!#REF!+[1]HA!#REF!+[1]PHUC!#REF!+[1]LAM!#REF!+[1]XUAN!#REF!+[1]LIEN!#REF!</f>
        <v>#REF!</v>
      </c>
      <c r="AA123" s="633" t="e">
        <f>[1]DAI!#REF!+[1]NAM!#REF!+[1]NHAN!#REF!+[1]LY!#REF!+[1]DUC!#REF!+[1]DONG!#REF!+[1]HPHU!#REF!+[1]BAC!#REF!+[1]THANH!#REF!+#REF!+[1]MY!#REF!+[1]HA!#REF!+[1]PHUC!#REF!+[1]LAM!#REF!+[1]XUAN!#REF!+[1]LIEN!#REF!</f>
        <v>#REF!</v>
      </c>
      <c r="AB123" s="633" t="e">
        <f>[1]DAI!#REF!+[1]NAM!#REF!+[1]NHAN!#REF!+[1]LY!#REF!+[1]DUC!#REF!+[1]DONG!#REF!+[1]HPHU!#REF!+[1]BAC!#REF!+[1]THANH!#REF!+#REF!+[1]MY!#REF!+[1]HA!#REF!+[1]PHUC!#REF!+[1]LAM!#REF!+[1]XUAN!#REF!+[1]LIEN!#REF!</f>
        <v>#REF!</v>
      </c>
      <c r="AC123" s="633" t="e">
        <f>[1]DAI!#REF!+[1]NAM!#REF!+[1]NHAN!#REF!+[1]LY!#REF!+[1]DUC!#REF!+[1]DONG!#REF!+[1]HPHU!#REF!+[1]BAC!#REF!+[1]THANH!#REF!+#REF!+[1]MY!#REF!+[1]HA!#REF!+[1]PHUC!#REF!+[1]LAM!#REF!+[1]XUAN!#REF!+[1]LIEN!#REF!</f>
        <v>#REF!</v>
      </c>
      <c r="AD123" s="617" t="e">
        <f>[1]DAI!#REF!+[1]NAM!#REF!+[1]NHAN!#REF!+[1]LY!#REF!+[1]DUC!#REF!+[1]DONG!#REF!+[1]HPHU!#REF!+[1]BAC!#REF!+[1]THANH!#REF!+[1]MY!#REF!+[1]HA!#REF!+[1]PHUC!#REF!+[1]LAM!#REF!+[1]XUAN!#REF!+[1]LIEN!#REF!</f>
        <v>#REF!</v>
      </c>
      <c r="AE123" s="633" t="e">
        <f>[1]DAI!#REF!+[1]NAM!#REF!+[1]NHAN!#REF!+[1]LY!#REF!+[1]DUC!#REF!+[1]DONG!#REF!+[1]HPHU!#REF!+[1]BAC!#REF!+[1]THANH!#REF!+#REF!+[1]MY!#REF!+[1]HA!#REF!+[1]PHUC!#REF!+[1]LAM!#REF!+[1]XUAN!#REF!+[1]LIEN!#REF!</f>
        <v>#REF!</v>
      </c>
      <c r="AF123" s="633" t="e">
        <f>[1]DAI!#REF!+[1]NAM!#REF!+[1]NHAN!#REF!+[1]LY!#REF!+[1]DUC!#REF!+[1]DONG!#REF!+[1]HPHU!#REF!+[1]BAC!#REF!+[1]THANH!#REF!+#REF!+[1]MY!#REF!+[1]HA!#REF!+[1]PHUC!#REF!+[1]LAM!#REF!+[1]XUAN!#REF!+[1]LIEN!#REF!</f>
        <v>#REF!</v>
      </c>
      <c r="AG123" s="633" t="e">
        <f>[1]DAI!#REF!+[1]NAM!#REF!+[1]NHAN!#REF!+[1]LY!#REF!+[1]DUC!#REF!+[1]DONG!#REF!+[1]HPHU!#REF!+[1]BAC!#REF!+[1]THANH!#REF!+#REF!+[1]MY!#REF!+[1]HA!#REF!+[1]PHUC!#REF!+[1]LAM!#REF!+[1]XUAN!#REF!+[1]LIEN!#REF!</f>
        <v>#REF!</v>
      </c>
      <c r="AH123" s="633" t="e">
        <f>[1]DAI!#REF!+[1]NAM!#REF!+[1]NHAN!#REF!+[1]LY!#REF!+[1]DUC!#REF!+[1]DONG!#REF!+[1]HPHU!#REF!+[1]BAC!#REF!+[1]THANH!#REF!+#REF!+[1]MY!#REF!+[1]HA!#REF!+[1]PHUC!#REF!+[1]LAM!#REF!+[1]XUAN!#REF!+[1]LIEN!#REF!</f>
        <v>#REF!</v>
      </c>
      <c r="AI123" s="633" t="e">
        <f>[1]DAI!#REF!+[1]NAM!#REF!+[1]NHAN!#REF!+[1]LY!#REF!+[1]DUC!#REF!+[1]DONG!#REF!+[1]HPHU!#REF!+[1]BAC!#REF!+[1]THANH!#REF!+#REF!+[1]MY!#REF!+[1]HA!#REF!+[1]PHUC!#REF!+[1]LAM!#REF!+[1]XUAN!#REF!+[1]LIEN!#REF!</f>
        <v>#REF!</v>
      </c>
      <c r="AJ123" s="633" t="e">
        <f>[1]DAI!#REF!+[1]NAM!#REF!+[1]NHAN!#REF!+[1]LY!#REF!+[1]DUC!#REF!+[1]DONG!#REF!+[1]HPHU!#REF!+[1]BAC!#REF!+[1]THANH!#REF!+#REF!+[1]MY!#REF!+[1]HA!#REF!+[1]PHUC!#REF!+[1]LAM!#REF!+[1]XUAN!#REF!+[1]LIEN!#REF!</f>
        <v>#REF!</v>
      </c>
      <c r="AK123" s="617" t="e">
        <f>[1]DAI!#REF!+[1]NAM!#REF!+[1]NHAN!#REF!+[1]LY!#REF!+[1]DUC!#REF!+[1]DONG!#REF!+[1]HPHU!#REF!+[1]BAC!#REF!+[1]THANH!#REF!+[1]MY!#REF!+[1]HA!#REF!+[1]PHUC!#REF!+[1]LAM!#REF!+[1]XUAN!#REF!+[1]LIEN!#REF!</f>
        <v>#REF!</v>
      </c>
      <c r="AL123" s="633" t="e">
        <f>[1]DAI!#REF!+[1]NAM!#REF!+[1]NHAN!#REF!+[1]LY!#REF!+[1]DUC!#REF!+[1]DONG!#REF!+[1]HPHU!#REF!+[1]BAC!#REF!+[1]THANH!#REF!+#REF!+[1]MY!#REF!+[1]HA!#REF!+[1]PHUC!#REF!+[1]LAM!#REF!+[1]XUAN!#REF!+[1]LIEN!#REF!</f>
        <v>#REF!</v>
      </c>
      <c r="AM123" s="633" t="e">
        <f>[1]DAI!#REF!+[1]NAM!#REF!+[1]NHAN!#REF!+[1]LY!#REF!+[1]DUC!#REF!+[1]DONG!#REF!+[1]HPHU!#REF!+[1]BAC!#REF!+[1]THANH!#REF!+#REF!+[1]MY!#REF!+[1]HA!#REF!+[1]PHUC!#REF!+[1]LAM!#REF!+[1]XUAN!#REF!+[1]LIEN!#REF!</f>
        <v>#REF!</v>
      </c>
      <c r="AN123" s="617" t="e">
        <f>[1]DAI!#REF!+[1]NAM!#REF!+[1]NHAN!#REF!+[1]LY!#REF!+[1]DUC!#REF!+[1]DONG!#REF!+[1]HPHU!#REF!+[1]BAC!#REF!+[1]THANH!#REF!+[1]MY!#REF!+[1]HA!#REF!+[1]PHUC!#REF!+[1]LAM!#REF!+[1]XUAN!#REF!+[1]LIEN!#REF!</f>
        <v>#REF!</v>
      </c>
      <c r="AO123" s="633" t="e">
        <f>[1]DAI!#REF!+[1]NAM!#REF!+[1]NHAN!#REF!+[1]LY!#REF!+[1]DUC!#REF!+[1]DONG!#REF!+[1]HPHU!#REF!+[1]BAC!#REF!+[1]THANH!#REF!+#REF!+[1]MY!#REF!+[1]HA!#REF!+[1]PHUC!#REF!+[1]LAM!#REF!+[1]XUAN!#REF!+[1]LIEN!#REF!</f>
        <v>#REF!</v>
      </c>
      <c r="AP123" s="633" t="e">
        <f>[1]DAI!#REF!+[1]NAM!#REF!+[1]NHAN!#REF!+[1]LY!#REF!+[1]DUC!#REF!+[1]DONG!#REF!+[1]HPHU!#REF!+[1]BAC!#REF!+[1]THANH!#REF!+#REF!+[1]MY!#REF!+[1]HA!#REF!+[1]PHUC!#REF!+[1]LAM!#REF!+[1]XUAN!#REF!+[1]LIEN!#REF!</f>
        <v>#REF!</v>
      </c>
      <c r="AQ123" s="633" t="e">
        <f>[1]DAI!#REF!+[1]NAM!#REF!+[1]NHAN!#REF!+[1]LY!#REF!+[1]DUC!#REF!+[1]DONG!#REF!+[1]HPHU!#REF!+[1]BAC!#REF!+[1]THANH!#REF!+#REF!+[1]MY!#REF!+[1]HA!#REF!+[1]PHUC!#REF!+[1]LAM!#REF!+[1]XUAN!#REF!+[1]LIEN!#REF!</f>
        <v>#REF!</v>
      </c>
      <c r="AR123" s="617">
        <f>[1]DAI!AR121+[1]NAM!AR121+[1]NHAN!AR121+[1]LY!AR121+[1]DUC!AR121+[1]DONG!AR121+[1]HPHU!AR121+[1]BAC!AR121+[1]THANH!AR121+[1]MY!AR121+[1]HA!AR121+[1]PHUC!AR121+[1]LAM!AR121+[1]XUAN!AR121+[1]LIEN!AR121+[1]HUNG!AR121+[1]CNAM!AR121+[1]TAY!AR121+[1]HOA!AR121+[1]VAN!AR121+[1]PDINH!AR121+[1]SLOC!AR121+[1]TRUNG!AR121+[1]TAN!AR121+[1]THUONG!AR121+[1]HLAO!AR121+[1]PNHA!AR121+[1]VTRUNG!AR121</f>
        <v>0</v>
      </c>
      <c r="AS123" s="617" t="e">
        <f>[1]DAI!#REF!+[1]NAM!#REF!+[1]NHAN!#REF!+[1]LY!#REF!+[1]DUC!#REF!+[1]DONG!#REF!+[1]HPHU!#REF!+[1]BAC!#REF!+[1]THANH!#REF!+[1]MY!#REF!+[1]HA!#REF!+[1]PHUC!#REF!+[1]LAM!#REF!+[1]XUAN!#REF!+[1]LIEN!#REF!</f>
        <v>#REF!</v>
      </c>
      <c r="AT123" s="617"/>
      <c r="AU123" s="617" t="e">
        <f>[1]DAI!#REF!+[1]NAM!#REF!+[1]NHAN!#REF!+[1]LY!#REF!+[1]DUC!#REF!+[1]DONG!#REF!+[1]HPHU!#REF!+[1]BAC!#REF!+[1]THANH!#REF!+[1]MY!#REF!+[1]HA!#REF!+[1]PHUC!#REF!+[1]LAM!#REF!+[1]XUAN!#REF!+[1]LIEN!#REF!</f>
        <v>#REF!</v>
      </c>
      <c r="AV123" s="587">
        <f>[1]DAI!AV121+[1]NAM!AV121+[1]NHAN!AV121+[1]LY!AV121+[1]DUC!AV121+[1]DONG!AV121+[1]HPHU!AV121+[1]BAC!AV121+[1]THANH!AV121+[1]MY!AV121+[1]HA!AV121+[1]PHUC!AV121+[1]LAM!AV121+[1]XUAN!AV121+[1]LIEN!AV121+[1]HUNG!AV121+[1]CNAM!AV121+[1]TAY!AV121+[1]HOA!AV121+[1]VAN!AV121+[1]PDINH!AV121+[1]SLOC!AV121+[1]TRUNG!AV121+[1]TAN!AV121+[1]THUONG!AV121+[1]HLAO!AV121+[1]PNHA!AV121+[1]VTRUNG!AV121</f>
        <v>0</v>
      </c>
      <c r="AW123" s="633" t="e">
        <f>[1]DAI!#REF!+[1]NAM!#REF!+[1]NHAN!#REF!+[1]LY!#REF!+[1]DUC!#REF!+[1]DONG!#REF!+[1]HPHU!#REF!+[1]BAC!#REF!+[1]THANH!#REF!+#REF!+[1]MY!#REF!+[1]HA!#REF!+[1]PHUC!#REF!+[1]LAM!#REF!+[1]XUAN!#REF!+[1]LIEN!#REF!</f>
        <v>#REF!</v>
      </c>
      <c r="AX123" s="633" t="e">
        <f>[1]DAI!#REF!+[1]NAM!#REF!+[1]NHAN!#REF!+[1]LY!#REF!+[1]DUC!#REF!+[1]DONG!#REF!+[1]HPHU!#REF!+[1]BAC!#REF!+[1]THANH!#REF!+#REF!+[1]MY!#REF!+[1]HA!#REF!+[1]PHUC!#REF!+[1]LAM!#REF!+[1]XUAN!#REF!+[1]LIEN!#REF!</f>
        <v>#REF!</v>
      </c>
      <c r="AY123" s="633" t="e">
        <f>[1]DAI!#REF!+[1]NAM!#REF!+[1]NHAN!#REF!+[1]LY!#REF!+[1]DUC!#REF!+[1]DONG!#REF!+[1]HPHU!#REF!+[1]BAC!#REF!+[1]THANH!#REF!+#REF!+[1]MY!#REF!+[1]HA!#REF!+[1]PHUC!#REF!+[1]LAM!#REF!+[1]XUAN!#REF!+[1]LIEN!#REF!</f>
        <v>#REF!</v>
      </c>
      <c r="AZ123" s="617" t="e">
        <f>[1]DAI!#REF!+[1]NAM!#REF!+[1]NHAN!#REF!+[1]LY!#REF!+[1]DUC!#REF!+[1]DONG!#REF!+[1]HPHU!#REF!+[1]BAC!#REF!+[1]THANH!#REF!+[1]MY!#REF!+[1]HA!#REF!+[1]PHUC!#REF!+[1]LAM!#REF!+[1]XUAN!#REF!+[1]LIEN!#REF!</f>
        <v>#REF!</v>
      </c>
      <c r="BA123" s="633" t="e">
        <f>[1]DAI!#REF!+[1]NAM!#REF!+[1]NHAN!#REF!+[1]LY!#REF!+[1]DUC!#REF!+[1]DONG!#REF!+[1]HPHU!#REF!+[1]BAC!#REF!+[1]THANH!#REF!+#REF!+[1]MY!#REF!+[1]HA!#REF!+[1]PHUC!#REF!+[1]LAM!#REF!+[1]XUAN!#REF!+[1]LIEN!#REF!</f>
        <v>#REF!</v>
      </c>
      <c r="BB123" s="633" t="e">
        <f>[1]DAI!#REF!+[1]NAM!#REF!+[1]NHAN!#REF!+[1]LY!#REF!+[1]DUC!#REF!+[1]DONG!#REF!+[1]HPHU!#REF!+[1]BAC!#REF!+[1]THANH!#REF!+#REF!+[1]MY!#REF!+[1]HA!#REF!+[1]PHUC!#REF!+[1]LAM!#REF!+[1]XUAN!#REF!+[1]LIEN!#REF!</f>
        <v>#REF!</v>
      </c>
      <c r="BC123" s="633" t="e">
        <f>[1]DAI!#REF!+[1]NAM!#REF!+[1]NHAN!#REF!+[1]LY!#REF!+[1]DUC!#REF!+[1]DONG!#REF!+[1]HPHU!#REF!+[1]BAC!#REF!+[1]THANH!#REF!+#REF!+[1]MY!#REF!+[1]HA!#REF!+[1]PHUC!#REF!+[1]LAM!#REF!+[1]XUAN!#REF!+[1]LIEN!#REF!</f>
        <v>#REF!</v>
      </c>
      <c r="BD123" s="617" t="e">
        <f>[1]DAI!#REF!+[1]NAM!#REF!+[1]NHAN!#REF!+[1]LY!#REF!+[1]DUC!#REF!+[1]DONG!#REF!+[1]HPHU!#REF!+[1]BAC!#REF!+[1]THANH!#REF!+[1]MY!#REF!+[1]HA!#REF!+[1]PHUC!#REF!+[1]LAM!#REF!+[1]XUAN!#REF!+[1]LIEN!#REF!</f>
        <v>#REF!</v>
      </c>
      <c r="BE123" s="633" t="e">
        <f>[1]DAI!#REF!+[1]NAM!#REF!+[1]NHAN!#REF!+[1]LY!#REF!+[1]DUC!#REF!+[1]DONG!#REF!+[1]HPHU!#REF!+[1]BAC!#REF!+[1]THANH!#REF!+#REF!+[1]MY!#REF!+[1]HA!#REF!+[1]PHUC!#REF!+[1]LAM!#REF!+[1]XUAN!#REF!+[1]LIEN!#REF!</f>
        <v>#REF!</v>
      </c>
      <c r="BF123" s="633" t="e">
        <f>[1]DAI!#REF!+[1]NAM!#REF!+[1]NHAN!#REF!+[1]LY!#REF!+[1]DUC!#REF!+[1]DONG!#REF!+[1]HPHU!#REF!+[1]BAC!#REF!+[1]THANH!#REF!+#REF!+[1]MY!#REF!+[1]HA!#REF!+[1]PHUC!#REF!+[1]LAM!#REF!+[1]XUAN!#REF!+[1]LIEN!#REF!</f>
        <v>#REF!</v>
      </c>
      <c r="BG123" s="633" t="e">
        <f>[1]DAI!#REF!+[1]NAM!#REF!+[1]NHAN!#REF!+[1]LY!#REF!+[1]DUC!#REF!+[1]DONG!#REF!+[1]HPHU!#REF!+[1]BAC!#REF!+[1]THANH!#REF!+#REF!+[1]MY!#REF!+[1]HA!#REF!+[1]PHUC!#REF!+[1]LAM!#REF!+[1]XUAN!#REF!+[1]LIEN!#REF!</f>
        <v>#REF!</v>
      </c>
      <c r="BH123" s="633" t="e">
        <f>[1]DAI!#REF!+[1]NAM!#REF!+[1]NHAN!#REF!+[1]LY!#REF!+[1]DUC!#REF!+[1]DONG!#REF!+[1]HPHU!#REF!+[1]BAC!#REF!+[1]THANH!#REF!+#REF!+[1]MY!#REF!+[1]HA!#REF!+[1]PHUC!#REF!+[1]LAM!#REF!+[1]XUAN!#REF!+[1]LIEN!#REF!</f>
        <v>#REF!</v>
      </c>
      <c r="BI123" s="633" t="e">
        <f>[1]DAI!#REF!+[1]NAM!#REF!+[1]NHAN!#REF!+[1]LY!#REF!+[1]DUC!#REF!+[1]DONG!#REF!+[1]HPHU!#REF!+[1]BAC!#REF!+[1]THANH!#REF!+#REF!+[1]MY!#REF!+[1]HA!#REF!+[1]PHUC!#REF!+[1]LAM!#REF!+[1]XUAN!#REF!+[1]LIEN!#REF!</f>
        <v>#REF!</v>
      </c>
      <c r="BJ123" s="633" t="e">
        <f>[1]DAI!#REF!+[1]NAM!#REF!+[1]NHAN!#REF!+[1]LY!#REF!+[1]DUC!#REF!+[1]DONG!#REF!+[1]HPHU!#REF!+[1]BAC!#REF!+[1]THANH!#REF!+#REF!+[1]MY!#REF!+[1]HA!#REF!+[1]PHUC!#REF!+[1]LAM!#REF!+[1]XUAN!#REF!+[1]LIEN!#REF!</f>
        <v>#REF!</v>
      </c>
      <c r="BK123" s="633" t="e">
        <f>[1]DAI!#REF!+[1]NAM!#REF!+[1]NHAN!#REF!+[1]LY!#REF!+[1]DUC!#REF!+[1]DONG!#REF!+[1]HPHU!#REF!+[1]BAC!#REF!+[1]THANH!#REF!+#REF!+[1]MY!#REF!+[1]HA!#REF!+[1]PHUC!#REF!+[1]LAM!#REF!+[1]XUAN!#REF!+[1]LIEN!#REF!</f>
        <v>#REF!</v>
      </c>
      <c r="BL123" s="633" t="e">
        <f>[1]DAI!#REF!+[1]NAM!#REF!+[1]NHAN!#REF!+[1]LY!#REF!+[1]DUC!#REF!+[1]DONG!#REF!+[1]HPHU!#REF!+[1]BAC!#REF!+[1]THANH!#REF!+#REF!+[1]MY!#REF!+[1]HA!#REF!+[1]PHUC!#REF!+[1]LAM!#REF!+[1]XUAN!#REF!+[1]LIEN!#REF!</f>
        <v>#REF!</v>
      </c>
      <c r="BM123" s="568"/>
      <c r="BO123" s="566"/>
    </row>
    <row r="124" spans="1:67" ht="24" hidden="1" customHeight="1" x14ac:dyDescent="0.2">
      <c r="A124" s="634" t="s">
        <v>2494</v>
      </c>
      <c r="B124" s="634" t="s">
        <v>2495</v>
      </c>
      <c r="C124" s="635" t="s">
        <v>2496</v>
      </c>
      <c r="D124" s="633" t="e">
        <f>[1]DAI!#REF!+[1]NAM!#REF!+[1]NHAN!#REF!+[1]LY!#REF!+[1]DUC!#REF!+[1]DONG!#REF!+[1]HPHU!#REF!+[1]BAC!#REF!+[1]THANH!#REF!+#REF!+[1]MY!#REF!+[1]HA!#REF!+[1]PHUC!#REF!+[1]LAM!#REF!+[1]XUAN!#REF!+[1]LIEN!#REF!</f>
        <v>#REF!</v>
      </c>
      <c r="E124" s="633" t="e">
        <f>[1]DAI!#REF!+[1]NAM!#REF!+[1]NHAN!#REF!+[1]LY!#REF!+[1]DUC!#REF!+[1]DONG!#REF!+[1]HPHU!#REF!+[1]BAC!#REF!+[1]THANH!#REF!+#REF!+[1]MY!#REF!+[1]HA!#REF!+[1]PHUC!#REF!+[1]LAM!#REF!+[1]XUAN!#REF!+[1]LIEN!#REF!</f>
        <v>#REF!</v>
      </c>
      <c r="F124" s="633" t="e">
        <f>[1]DAI!#REF!+[1]NAM!#REF!+[1]NHAN!#REF!+[1]LY!#REF!+[1]DUC!#REF!+[1]DONG!#REF!+[1]HPHU!#REF!+[1]BAC!#REF!+[1]THANH!#REF!+#REF!+[1]MY!#REF!+[1]HA!#REF!+[1]PHUC!#REF!+[1]LAM!#REF!+[1]XUAN!#REF!+[1]LIEN!#REF!</f>
        <v>#REF!</v>
      </c>
      <c r="G124" s="617">
        <f>[1]DAI!G122+[1]NAM!G122+[1]NHAN!G122+[1]LY!G122+[1]DUC!G122+[1]DONG!G122+[1]HPHU!G122+[1]BAC!G122+[1]THANH!G122+[1]MY!G122+[1]HA!G122+[1]PHUC!G122+[1]LAM!G122+[1]XUAN!G122+[1]LIEN!G122+[1]HUNG!G122+[1]CNAM!G122+[1]TAY!G122+[1]HOA!G122+[1]VAN!G122+[1]PDINH!G122+[1]SLOC!G122+[1]TRUNG!G122+[1]TAN!G122+[1]THUONG!G122+[1]HLAO!G122+[1]PNHA!G122+[1]VTRUNG!G122</f>
        <v>0</v>
      </c>
      <c r="H124" s="633" t="e">
        <f>[1]DAI!#REF!+[1]NAM!#REF!+[1]NHAN!#REF!+[1]LY!#REF!+[1]DUC!#REF!+[1]DONG!#REF!+[1]HPHU!#REF!+[1]BAC!#REF!+[1]THANH!#REF!+#REF!+[1]MY!#REF!+[1]HA!#REF!+[1]PHUC!#REF!+[1]LAM!#REF!+[1]XUAN!#REF!+[1]LIEN!#REF!</f>
        <v>#REF!</v>
      </c>
      <c r="I124" s="633" t="e">
        <f>[1]DAI!#REF!+[1]NAM!#REF!+[1]NHAN!#REF!+[1]LY!#REF!+[1]DUC!#REF!+[1]DONG!#REF!+[1]HPHU!#REF!+[1]BAC!#REF!+[1]THANH!#REF!+#REF!+[1]MY!#REF!+[1]HA!#REF!+[1]PHUC!#REF!+[1]LAM!#REF!+[1]XUAN!#REF!+[1]LIEN!#REF!</f>
        <v>#REF!</v>
      </c>
      <c r="J124" s="617">
        <f>[1]DAI!J122+[1]NAM!J122+[1]NHAN!J122+[1]LY!J122+[1]DUC!J122+[1]DONG!J122+[1]HPHU!J122+[1]BAC!J122+[1]THANH!J122+[1]MY!J122+[1]HA!J122+[1]PHUC!J122+[1]LAM!J122+[1]XUAN!J122+[1]LIEN!J122+[1]HUNG!J122+[1]CNAM!J122+[1]TAY!J122+[1]HOA!J122+[1]VAN!J122+[1]PDINH!J122+[1]SLOC!J122+[1]TRUNG!J122+[1]TAN!J122+[1]THUONG!J122+[1]HLAO!J122+[1]PNHA!J122+[1]VTRUNG!J122</f>
        <v>0</v>
      </c>
      <c r="K124" s="633" t="e">
        <f>[1]DAI!#REF!+[1]NAM!#REF!+[1]NHAN!#REF!+[1]LY!#REF!+[1]DUC!#REF!+[1]DONG!#REF!+[1]HPHU!#REF!+[1]BAC!#REF!+[1]THANH!#REF!+#REF!+[1]MY!#REF!+[1]HA!#REF!+[1]PHUC!#REF!+[1]LAM!#REF!+[1]XUAN!#REF!+[1]LIEN!#REF!</f>
        <v>#REF!</v>
      </c>
      <c r="L124" s="633" t="e">
        <f>[1]DAI!#REF!+[1]NAM!#REF!+[1]NHAN!#REF!+[1]LY!#REF!+[1]DUC!#REF!+[1]DONG!#REF!+[1]HPHU!#REF!+[1]BAC!#REF!+[1]THANH!#REF!+#REF!+[1]MY!#REF!+[1]HA!#REF!+[1]PHUC!#REF!+[1]LAM!#REF!+[1]XUAN!#REF!+[1]LIEN!#REF!</f>
        <v>#REF!</v>
      </c>
      <c r="M124" s="633" t="e">
        <f>[1]DAI!#REF!+[1]NAM!#REF!+[1]NHAN!#REF!+[1]LY!#REF!+[1]DUC!#REF!+[1]DONG!#REF!+[1]HPHU!#REF!+[1]BAC!#REF!+[1]THANH!#REF!+#REF!+[1]MY!#REF!+[1]HA!#REF!+[1]PHUC!#REF!+[1]LAM!#REF!+[1]XUAN!#REF!+[1]LIEN!#REF!</f>
        <v>#REF!</v>
      </c>
      <c r="N124" s="617">
        <f>[1]DAI!N122+[1]NAM!N122+[1]NHAN!N122+[1]LY!N122+[1]DUC!N122+[1]DONG!N122+[1]HPHU!N122+[1]BAC!N122+[1]THANH!N122+[1]MY!N122+[1]HA!N122+[1]PHUC!N122+[1]LAM!N122+[1]XUAN!N122+[1]LIEN!N122+[1]HUNG!N122+[1]CNAM!N122+[1]TAY!N122+[1]HOA!N122+[1]VAN!N122+[1]PDINH!N122+[1]SLOC!N122+[1]TRUNG!N122+[1]TAN!N122+[1]THUONG!N122+[1]HLAO!N122+[1]PNHA!N122+[1]VTRUNG!N122</f>
        <v>0</v>
      </c>
      <c r="O124" s="617">
        <f>[1]DAI!O122+[1]NAM!O122+[1]NHAN!O122+[1]LY!O122+[1]DUC!O122+[1]DONG!O122+[1]HPHU!O122+[1]BAC!O122+[1]THANH!O122+[1]MY!O122+[1]HA!O122+[1]PHUC!O122+[1]LAM!O122+[1]XUAN!O122+[1]LIEN!O122+[1]HUNG!O122+[1]CNAM!O122+[1]TAY!O122+[1]HOA!O122+[1]VAN!O122+[1]PDINH!O122+[1]SLOC!O122+[1]TRUNG!O122+[1]TAN!O122+[1]THUONG!O122+[1]HLAO!O122+[1]PNHA!O122+[1]VTRUNG!O122</f>
        <v>0</v>
      </c>
      <c r="P124" s="617" t="e">
        <f>[1]DAI!#REF!+[1]NAM!#REF!+[1]NHAN!#REF!+[1]LY!#REF!+[1]DUC!#REF!+[1]DONG!#REF!+[1]HPHU!#REF!+[1]BAC!#REF!+[1]THANH!#REF!+[1]MY!#REF!+[1]HA!#REF!+[1]PHUC!#REF!+[1]LAM!#REF!+[1]XUAN!#REF!+[1]LIEN!#REF!</f>
        <v>#REF!</v>
      </c>
      <c r="Q124" s="633" t="e">
        <f>[1]DAI!#REF!+[1]NAM!#REF!+[1]NHAN!#REF!+[1]LY!#REF!+[1]DUC!#REF!+[1]DONG!#REF!+[1]HPHU!#REF!+[1]BAC!#REF!+[1]THANH!#REF!+#REF!+[1]MY!#REF!+[1]HA!#REF!+[1]PHUC!#REF!+[1]LAM!#REF!+[1]XUAN!#REF!+[1]LIEN!#REF!</f>
        <v>#REF!</v>
      </c>
      <c r="R124" s="588" t="e">
        <f>[1]DAI!#REF!+[1]NAM!#REF!+[1]NHAN!#REF!+[1]LY!#REF!+[1]DUC!#REF!+[1]DONG!#REF!+[1]HPHU!#REF!+[1]BAC!#REF!+[1]THANH!#REF!+#REF!+[1]MY!#REF!+[1]HA!#REF!+[1]PHUC!#REF!+[1]LAM!#REF!+[1]XUAN!#REF!+[1]LIEN!#REF!</f>
        <v>#REF!</v>
      </c>
      <c r="S124" s="633" t="e">
        <f>[1]DAI!#REF!+[1]NAM!#REF!+[1]NHAN!#REF!+[1]LY!#REF!+[1]DUC!#REF!+[1]DONG!#REF!+[1]HPHU!#REF!+[1]BAC!#REF!+[1]THANH!#REF!+#REF!+[1]MY!#REF!+[1]HA!#REF!+[1]PHUC!#REF!+[1]LAM!#REF!+[1]XUAN!#REF!+[1]LIEN!#REF!</f>
        <v>#REF!</v>
      </c>
      <c r="T124" s="633" t="e">
        <f>[1]DAI!#REF!+[1]NAM!#REF!+[1]NHAN!#REF!+[1]LY!#REF!+[1]DUC!#REF!+[1]DONG!#REF!+[1]HPHU!#REF!+[1]BAC!#REF!+[1]THANH!#REF!+#REF!+[1]MY!#REF!+[1]HA!#REF!+[1]PHUC!#REF!+[1]LAM!#REF!+[1]XUAN!#REF!+[1]LIEN!#REF!</f>
        <v>#REF!</v>
      </c>
      <c r="U124" s="633" t="e">
        <f>[1]DAI!#REF!+[1]NAM!#REF!+[1]NHAN!#REF!+[1]LY!#REF!+[1]DUC!#REF!+[1]DONG!#REF!+[1]HPHU!#REF!+[1]BAC!#REF!+[1]THANH!#REF!+#REF!+[1]MY!#REF!+[1]HA!#REF!+[1]PHUC!#REF!+[1]LAM!#REF!+[1]XUAN!#REF!+[1]LIEN!#REF!</f>
        <v>#REF!</v>
      </c>
      <c r="V124" s="633" t="e">
        <f>[1]DAI!#REF!+[1]NAM!#REF!+[1]NHAN!#REF!+[1]LY!#REF!+[1]DUC!#REF!+[1]DONG!#REF!+[1]HPHU!#REF!+[1]BAC!#REF!+[1]THANH!#REF!+#REF!+[1]MY!#REF!+[1]HA!#REF!+[1]PHUC!#REF!+[1]LAM!#REF!+[1]XUAN!#REF!+[1]LIEN!#REF!</f>
        <v>#REF!</v>
      </c>
      <c r="W124" s="633" t="e">
        <f>[1]DAI!#REF!+[1]NAM!#REF!+[1]NHAN!#REF!+[1]LY!#REF!+[1]DUC!#REF!+[1]DONG!#REF!+[1]HPHU!#REF!+[1]BAC!#REF!+[1]THANH!#REF!+#REF!+[1]MY!#REF!+[1]HA!#REF!+[1]PHUC!#REF!+[1]LAM!#REF!+[1]XUAN!#REF!+[1]LIEN!#REF!</f>
        <v>#REF!</v>
      </c>
      <c r="X124" s="633" t="e">
        <f>[1]DAI!#REF!+[1]NAM!#REF!+[1]NHAN!#REF!+[1]LY!#REF!+[1]DUC!#REF!+[1]DONG!#REF!+[1]HPHU!#REF!+[1]BAC!#REF!+[1]THANH!#REF!+#REF!+[1]MY!#REF!+[1]HA!#REF!+[1]PHUC!#REF!+[1]LAM!#REF!+[1]XUAN!#REF!+[1]LIEN!#REF!</f>
        <v>#REF!</v>
      </c>
      <c r="Y124" s="633" t="e">
        <f>[1]DAI!#REF!+[1]NAM!#REF!+[1]NHAN!#REF!+[1]LY!#REF!+[1]DUC!#REF!+[1]DONG!#REF!+[1]HPHU!#REF!+[1]BAC!#REF!+[1]THANH!#REF!+#REF!+[1]MY!#REF!+[1]HA!#REF!+[1]PHUC!#REF!+[1]LAM!#REF!+[1]XUAN!#REF!+[1]LIEN!#REF!</f>
        <v>#REF!</v>
      </c>
      <c r="Z124" s="633" t="e">
        <f>[1]DAI!#REF!+[1]NAM!#REF!+[1]NHAN!#REF!+[1]LY!#REF!+[1]DUC!#REF!+[1]DONG!#REF!+[1]HPHU!#REF!+[1]BAC!#REF!+[1]THANH!#REF!+#REF!+[1]MY!#REF!+[1]HA!#REF!+[1]PHUC!#REF!+[1]LAM!#REF!+[1]XUAN!#REF!+[1]LIEN!#REF!</f>
        <v>#REF!</v>
      </c>
      <c r="AA124" s="633" t="e">
        <f>[1]DAI!#REF!+[1]NAM!#REF!+[1]NHAN!#REF!+[1]LY!#REF!+[1]DUC!#REF!+[1]DONG!#REF!+[1]HPHU!#REF!+[1]BAC!#REF!+[1]THANH!#REF!+#REF!+[1]MY!#REF!+[1]HA!#REF!+[1]PHUC!#REF!+[1]LAM!#REF!+[1]XUAN!#REF!+[1]LIEN!#REF!</f>
        <v>#REF!</v>
      </c>
      <c r="AB124" s="633" t="e">
        <f>[1]DAI!#REF!+[1]NAM!#REF!+[1]NHAN!#REF!+[1]LY!#REF!+[1]DUC!#REF!+[1]DONG!#REF!+[1]HPHU!#REF!+[1]BAC!#REF!+[1]THANH!#REF!+#REF!+[1]MY!#REF!+[1]HA!#REF!+[1]PHUC!#REF!+[1]LAM!#REF!+[1]XUAN!#REF!+[1]LIEN!#REF!</f>
        <v>#REF!</v>
      </c>
      <c r="AC124" s="633" t="e">
        <f>[1]DAI!#REF!+[1]NAM!#REF!+[1]NHAN!#REF!+[1]LY!#REF!+[1]DUC!#REF!+[1]DONG!#REF!+[1]HPHU!#REF!+[1]BAC!#REF!+[1]THANH!#REF!+#REF!+[1]MY!#REF!+[1]HA!#REF!+[1]PHUC!#REF!+[1]LAM!#REF!+[1]XUAN!#REF!+[1]LIEN!#REF!</f>
        <v>#REF!</v>
      </c>
      <c r="AD124" s="617" t="e">
        <f>[1]DAI!#REF!+[1]NAM!#REF!+[1]NHAN!#REF!+[1]LY!#REF!+[1]DUC!#REF!+[1]DONG!#REF!+[1]HPHU!#REF!+[1]BAC!#REF!+[1]THANH!#REF!+[1]MY!#REF!+[1]HA!#REF!+[1]PHUC!#REF!+[1]LAM!#REF!+[1]XUAN!#REF!+[1]LIEN!#REF!</f>
        <v>#REF!</v>
      </c>
      <c r="AE124" s="633" t="e">
        <f>[1]DAI!#REF!+[1]NAM!#REF!+[1]NHAN!#REF!+[1]LY!#REF!+[1]DUC!#REF!+[1]DONG!#REF!+[1]HPHU!#REF!+[1]BAC!#REF!+[1]THANH!#REF!+#REF!+[1]MY!#REF!+[1]HA!#REF!+[1]PHUC!#REF!+[1]LAM!#REF!+[1]XUAN!#REF!+[1]LIEN!#REF!</f>
        <v>#REF!</v>
      </c>
      <c r="AF124" s="633" t="e">
        <f>[1]DAI!#REF!+[1]NAM!#REF!+[1]NHAN!#REF!+[1]LY!#REF!+[1]DUC!#REF!+[1]DONG!#REF!+[1]HPHU!#REF!+[1]BAC!#REF!+[1]THANH!#REF!+#REF!+[1]MY!#REF!+[1]HA!#REF!+[1]PHUC!#REF!+[1]LAM!#REF!+[1]XUAN!#REF!+[1]LIEN!#REF!</f>
        <v>#REF!</v>
      </c>
      <c r="AG124" s="633" t="e">
        <f>[1]DAI!#REF!+[1]NAM!#REF!+[1]NHAN!#REF!+[1]LY!#REF!+[1]DUC!#REF!+[1]DONG!#REF!+[1]HPHU!#REF!+[1]BAC!#REF!+[1]THANH!#REF!+#REF!+[1]MY!#REF!+[1]HA!#REF!+[1]PHUC!#REF!+[1]LAM!#REF!+[1]XUAN!#REF!+[1]LIEN!#REF!</f>
        <v>#REF!</v>
      </c>
      <c r="AH124" s="633" t="e">
        <f>[1]DAI!#REF!+[1]NAM!#REF!+[1]NHAN!#REF!+[1]LY!#REF!+[1]DUC!#REF!+[1]DONG!#REF!+[1]HPHU!#REF!+[1]BAC!#REF!+[1]THANH!#REF!+#REF!+[1]MY!#REF!+[1]HA!#REF!+[1]PHUC!#REF!+[1]LAM!#REF!+[1]XUAN!#REF!+[1]LIEN!#REF!</f>
        <v>#REF!</v>
      </c>
      <c r="AI124" s="633" t="e">
        <f>[1]DAI!#REF!+[1]NAM!#REF!+[1]NHAN!#REF!+[1]LY!#REF!+[1]DUC!#REF!+[1]DONG!#REF!+[1]HPHU!#REF!+[1]BAC!#REF!+[1]THANH!#REF!+#REF!+[1]MY!#REF!+[1]HA!#REF!+[1]PHUC!#REF!+[1]LAM!#REF!+[1]XUAN!#REF!+[1]LIEN!#REF!</f>
        <v>#REF!</v>
      </c>
      <c r="AJ124" s="633" t="e">
        <f>[1]DAI!#REF!+[1]NAM!#REF!+[1]NHAN!#REF!+[1]LY!#REF!+[1]DUC!#REF!+[1]DONG!#REF!+[1]HPHU!#REF!+[1]BAC!#REF!+[1]THANH!#REF!+#REF!+[1]MY!#REF!+[1]HA!#REF!+[1]PHUC!#REF!+[1]LAM!#REF!+[1]XUAN!#REF!+[1]LIEN!#REF!</f>
        <v>#REF!</v>
      </c>
      <c r="AK124" s="617" t="e">
        <f>[1]DAI!#REF!+[1]NAM!#REF!+[1]NHAN!#REF!+[1]LY!#REF!+[1]DUC!#REF!+[1]DONG!#REF!+[1]HPHU!#REF!+[1]BAC!#REF!+[1]THANH!#REF!+[1]MY!#REF!+[1]HA!#REF!+[1]PHUC!#REF!+[1]LAM!#REF!+[1]XUAN!#REF!+[1]LIEN!#REF!</f>
        <v>#REF!</v>
      </c>
      <c r="AL124" s="633" t="e">
        <f>[1]DAI!#REF!+[1]NAM!#REF!+[1]NHAN!#REF!+[1]LY!#REF!+[1]DUC!#REF!+[1]DONG!#REF!+[1]HPHU!#REF!+[1]BAC!#REF!+[1]THANH!#REF!+#REF!+[1]MY!#REF!+[1]HA!#REF!+[1]PHUC!#REF!+[1]LAM!#REF!+[1]XUAN!#REF!+[1]LIEN!#REF!</f>
        <v>#REF!</v>
      </c>
      <c r="AM124" s="633" t="e">
        <f>[1]DAI!#REF!+[1]NAM!#REF!+[1]NHAN!#REF!+[1]LY!#REF!+[1]DUC!#REF!+[1]DONG!#REF!+[1]HPHU!#REF!+[1]BAC!#REF!+[1]THANH!#REF!+#REF!+[1]MY!#REF!+[1]HA!#REF!+[1]PHUC!#REF!+[1]LAM!#REF!+[1]XUAN!#REF!+[1]LIEN!#REF!</f>
        <v>#REF!</v>
      </c>
      <c r="AN124" s="617" t="e">
        <f>[1]DAI!#REF!+[1]NAM!#REF!+[1]NHAN!#REF!+[1]LY!#REF!+[1]DUC!#REF!+[1]DONG!#REF!+[1]HPHU!#REF!+[1]BAC!#REF!+[1]THANH!#REF!+[1]MY!#REF!+[1]HA!#REF!+[1]PHUC!#REF!+[1]LAM!#REF!+[1]XUAN!#REF!+[1]LIEN!#REF!</f>
        <v>#REF!</v>
      </c>
      <c r="AO124" s="633" t="e">
        <f>[1]DAI!#REF!+[1]NAM!#REF!+[1]NHAN!#REF!+[1]LY!#REF!+[1]DUC!#REF!+[1]DONG!#REF!+[1]HPHU!#REF!+[1]BAC!#REF!+[1]THANH!#REF!+#REF!+[1]MY!#REF!+[1]HA!#REF!+[1]PHUC!#REF!+[1]LAM!#REF!+[1]XUAN!#REF!+[1]LIEN!#REF!</f>
        <v>#REF!</v>
      </c>
      <c r="AP124" s="633" t="e">
        <f>[1]DAI!#REF!+[1]NAM!#REF!+[1]NHAN!#REF!+[1]LY!#REF!+[1]DUC!#REF!+[1]DONG!#REF!+[1]HPHU!#REF!+[1]BAC!#REF!+[1]THANH!#REF!+#REF!+[1]MY!#REF!+[1]HA!#REF!+[1]PHUC!#REF!+[1]LAM!#REF!+[1]XUAN!#REF!+[1]LIEN!#REF!</f>
        <v>#REF!</v>
      </c>
      <c r="AQ124" s="633" t="e">
        <f>[1]DAI!#REF!+[1]NAM!#REF!+[1]NHAN!#REF!+[1]LY!#REF!+[1]DUC!#REF!+[1]DONG!#REF!+[1]HPHU!#REF!+[1]BAC!#REF!+[1]THANH!#REF!+#REF!+[1]MY!#REF!+[1]HA!#REF!+[1]PHUC!#REF!+[1]LAM!#REF!+[1]XUAN!#REF!+[1]LIEN!#REF!</f>
        <v>#REF!</v>
      </c>
      <c r="AR124" s="617">
        <f>[1]DAI!AR122+[1]NAM!AR122+[1]NHAN!AR122+[1]LY!AR122+[1]DUC!AR122+[1]DONG!AR122+[1]HPHU!AR122+[1]BAC!AR122+[1]THANH!AR122+[1]MY!AR122+[1]HA!AR122+[1]PHUC!AR122+[1]LAM!AR122+[1]XUAN!AR122+[1]LIEN!AR122+[1]HUNG!AR122+[1]CNAM!AR122+[1]TAY!AR122+[1]HOA!AR122+[1]VAN!AR122+[1]PDINH!AR122+[1]SLOC!AR122+[1]TRUNG!AR122+[1]TAN!AR122+[1]THUONG!AR122+[1]HLAO!AR122+[1]PNHA!AR122+[1]VTRUNG!AR122</f>
        <v>0</v>
      </c>
      <c r="AS124" s="617" t="e">
        <f>[1]DAI!#REF!+[1]NAM!#REF!+[1]NHAN!#REF!+[1]LY!#REF!+[1]DUC!#REF!+[1]DONG!#REF!+[1]HPHU!#REF!+[1]BAC!#REF!+[1]THANH!#REF!+[1]MY!#REF!+[1]HA!#REF!+[1]PHUC!#REF!+[1]LAM!#REF!+[1]XUAN!#REF!+[1]LIEN!#REF!</f>
        <v>#REF!</v>
      </c>
      <c r="AT124" s="617"/>
      <c r="AU124" s="617" t="e">
        <f>[1]DAI!#REF!+[1]NAM!#REF!+[1]NHAN!#REF!+[1]LY!#REF!+[1]DUC!#REF!+[1]DONG!#REF!+[1]HPHU!#REF!+[1]BAC!#REF!+[1]THANH!#REF!+[1]MY!#REF!+[1]HA!#REF!+[1]PHUC!#REF!+[1]LAM!#REF!+[1]XUAN!#REF!+[1]LIEN!#REF!</f>
        <v>#REF!</v>
      </c>
      <c r="AV124" s="587">
        <f>[1]DAI!AV122+[1]NAM!AV122+[1]NHAN!AV122+[1]LY!AV122+[1]DUC!AV122+[1]DONG!AV122+[1]HPHU!AV122+[1]BAC!AV122+[1]THANH!AV122+[1]MY!AV122+[1]HA!AV122+[1]PHUC!AV122+[1]LAM!AV122+[1]XUAN!AV122+[1]LIEN!AV122+[1]HUNG!AV122+[1]CNAM!AV122+[1]TAY!AV122+[1]HOA!AV122+[1]VAN!AV122+[1]PDINH!AV122+[1]SLOC!AV122+[1]TRUNG!AV122+[1]TAN!AV122+[1]THUONG!AV122+[1]HLAO!AV122+[1]PNHA!AV122+[1]VTRUNG!AV122</f>
        <v>0</v>
      </c>
      <c r="AW124" s="633" t="e">
        <f>[1]DAI!#REF!+[1]NAM!#REF!+[1]NHAN!#REF!+[1]LY!#REF!+[1]DUC!#REF!+[1]DONG!#REF!+[1]HPHU!#REF!+[1]BAC!#REF!+[1]THANH!#REF!+#REF!+[1]MY!#REF!+[1]HA!#REF!+[1]PHUC!#REF!+[1]LAM!#REF!+[1]XUAN!#REF!+[1]LIEN!#REF!</f>
        <v>#REF!</v>
      </c>
      <c r="AX124" s="633" t="e">
        <f>[1]DAI!#REF!+[1]NAM!#REF!+[1]NHAN!#REF!+[1]LY!#REF!+[1]DUC!#REF!+[1]DONG!#REF!+[1]HPHU!#REF!+[1]BAC!#REF!+[1]THANH!#REF!+#REF!+[1]MY!#REF!+[1]HA!#REF!+[1]PHUC!#REF!+[1]LAM!#REF!+[1]XUAN!#REF!+[1]LIEN!#REF!</f>
        <v>#REF!</v>
      </c>
      <c r="AY124" s="633" t="e">
        <f>[1]DAI!#REF!+[1]NAM!#REF!+[1]NHAN!#REF!+[1]LY!#REF!+[1]DUC!#REF!+[1]DONG!#REF!+[1]HPHU!#REF!+[1]BAC!#REF!+[1]THANH!#REF!+#REF!+[1]MY!#REF!+[1]HA!#REF!+[1]PHUC!#REF!+[1]LAM!#REF!+[1]XUAN!#REF!+[1]LIEN!#REF!</f>
        <v>#REF!</v>
      </c>
      <c r="AZ124" s="617" t="e">
        <f>[1]DAI!#REF!+[1]NAM!#REF!+[1]NHAN!#REF!+[1]LY!#REF!+[1]DUC!#REF!+[1]DONG!#REF!+[1]HPHU!#REF!+[1]BAC!#REF!+[1]THANH!#REF!+[1]MY!#REF!+[1]HA!#REF!+[1]PHUC!#REF!+[1]LAM!#REF!+[1]XUAN!#REF!+[1]LIEN!#REF!</f>
        <v>#REF!</v>
      </c>
      <c r="BA124" s="633" t="e">
        <f>[1]DAI!#REF!+[1]NAM!#REF!+[1]NHAN!#REF!+[1]LY!#REF!+[1]DUC!#REF!+[1]DONG!#REF!+[1]HPHU!#REF!+[1]BAC!#REF!+[1]THANH!#REF!+#REF!+[1]MY!#REF!+[1]HA!#REF!+[1]PHUC!#REF!+[1]LAM!#REF!+[1]XUAN!#REF!+[1]LIEN!#REF!</f>
        <v>#REF!</v>
      </c>
      <c r="BB124" s="633" t="e">
        <f>[1]DAI!#REF!+[1]NAM!#REF!+[1]NHAN!#REF!+[1]LY!#REF!+[1]DUC!#REF!+[1]DONG!#REF!+[1]HPHU!#REF!+[1]BAC!#REF!+[1]THANH!#REF!+#REF!+[1]MY!#REF!+[1]HA!#REF!+[1]PHUC!#REF!+[1]LAM!#REF!+[1]XUAN!#REF!+[1]LIEN!#REF!</f>
        <v>#REF!</v>
      </c>
      <c r="BC124" s="633" t="e">
        <f>[1]DAI!#REF!+[1]NAM!#REF!+[1]NHAN!#REF!+[1]LY!#REF!+[1]DUC!#REF!+[1]DONG!#REF!+[1]HPHU!#REF!+[1]BAC!#REF!+[1]THANH!#REF!+#REF!+[1]MY!#REF!+[1]HA!#REF!+[1]PHUC!#REF!+[1]LAM!#REF!+[1]XUAN!#REF!+[1]LIEN!#REF!</f>
        <v>#REF!</v>
      </c>
      <c r="BD124" s="617" t="e">
        <f>[1]DAI!#REF!+[1]NAM!#REF!+[1]NHAN!#REF!+[1]LY!#REF!+[1]DUC!#REF!+[1]DONG!#REF!+[1]HPHU!#REF!+[1]BAC!#REF!+[1]THANH!#REF!+[1]MY!#REF!+[1]HA!#REF!+[1]PHUC!#REF!+[1]LAM!#REF!+[1]XUAN!#REF!+[1]LIEN!#REF!</f>
        <v>#REF!</v>
      </c>
      <c r="BE124" s="633" t="e">
        <f>[1]DAI!#REF!+[1]NAM!#REF!+[1]NHAN!#REF!+[1]LY!#REF!+[1]DUC!#REF!+[1]DONG!#REF!+[1]HPHU!#REF!+[1]BAC!#REF!+[1]THANH!#REF!+#REF!+[1]MY!#REF!+[1]HA!#REF!+[1]PHUC!#REF!+[1]LAM!#REF!+[1]XUAN!#REF!+[1]LIEN!#REF!</f>
        <v>#REF!</v>
      </c>
      <c r="BF124" s="633" t="e">
        <f>[1]DAI!#REF!+[1]NAM!#REF!+[1]NHAN!#REF!+[1]LY!#REF!+[1]DUC!#REF!+[1]DONG!#REF!+[1]HPHU!#REF!+[1]BAC!#REF!+[1]THANH!#REF!+#REF!+[1]MY!#REF!+[1]HA!#REF!+[1]PHUC!#REF!+[1]LAM!#REF!+[1]XUAN!#REF!+[1]LIEN!#REF!</f>
        <v>#REF!</v>
      </c>
      <c r="BG124" s="633" t="e">
        <f>[1]DAI!#REF!+[1]NAM!#REF!+[1]NHAN!#REF!+[1]LY!#REF!+[1]DUC!#REF!+[1]DONG!#REF!+[1]HPHU!#REF!+[1]BAC!#REF!+[1]THANH!#REF!+#REF!+[1]MY!#REF!+[1]HA!#REF!+[1]PHUC!#REF!+[1]LAM!#REF!+[1]XUAN!#REF!+[1]LIEN!#REF!</f>
        <v>#REF!</v>
      </c>
      <c r="BH124" s="633" t="e">
        <f>[1]DAI!#REF!+[1]NAM!#REF!+[1]NHAN!#REF!+[1]LY!#REF!+[1]DUC!#REF!+[1]DONG!#REF!+[1]HPHU!#REF!+[1]BAC!#REF!+[1]THANH!#REF!+#REF!+[1]MY!#REF!+[1]HA!#REF!+[1]PHUC!#REF!+[1]LAM!#REF!+[1]XUAN!#REF!+[1]LIEN!#REF!</f>
        <v>#REF!</v>
      </c>
      <c r="BI124" s="633" t="e">
        <f>[1]DAI!#REF!+[1]NAM!#REF!+[1]NHAN!#REF!+[1]LY!#REF!+[1]DUC!#REF!+[1]DONG!#REF!+[1]HPHU!#REF!+[1]BAC!#REF!+[1]THANH!#REF!+#REF!+[1]MY!#REF!+[1]HA!#REF!+[1]PHUC!#REF!+[1]LAM!#REF!+[1]XUAN!#REF!+[1]LIEN!#REF!</f>
        <v>#REF!</v>
      </c>
      <c r="BJ124" s="633" t="e">
        <f>[1]DAI!#REF!+[1]NAM!#REF!+[1]NHAN!#REF!+[1]LY!#REF!+[1]DUC!#REF!+[1]DONG!#REF!+[1]HPHU!#REF!+[1]BAC!#REF!+[1]THANH!#REF!+#REF!+[1]MY!#REF!+[1]HA!#REF!+[1]PHUC!#REF!+[1]LAM!#REF!+[1]XUAN!#REF!+[1]LIEN!#REF!</f>
        <v>#REF!</v>
      </c>
      <c r="BK124" s="633" t="e">
        <f>[1]DAI!#REF!+[1]NAM!#REF!+[1]NHAN!#REF!+[1]LY!#REF!+[1]DUC!#REF!+[1]DONG!#REF!+[1]HPHU!#REF!+[1]BAC!#REF!+[1]THANH!#REF!+#REF!+[1]MY!#REF!+[1]HA!#REF!+[1]PHUC!#REF!+[1]LAM!#REF!+[1]XUAN!#REF!+[1]LIEN!#REF!</f>
        <v>#REF!</v>
      </c>
      <c r="BL124" s="633" t="e">
        <f>[1]DAI!#REF!+[1]NAM!#REF!+[1]NHAN!#REF!+[1]LY!#REF!+[1]DUC!#REF!+[1]DONG!#REF!+[1]HPHU!#REF!+[1]BAC!#REF!+[1]THANH!#REF!+#REF!+[1]MY!#REF!+[1]HA!#REF!+[1]PHUC!#REF!+[1]LAM!#REF!+[1]XUAN!#REF!+[1]LIEN!#REF!</f>
        <v>#REF!</v>
      </c>
      <c r="BM124" s="568"/>
    </row>
    <row r="125" spans="1:67" ht="24" hidden="1" customHeight="1" x14ac:dyDescent="0.2">
      <c r="A125" s="634" t="s">
        <v>2497</v>
      </c>
      <c r="B125" s="634" t="s">
        <v>2498</v>
      </c>
      <c r="C125" s="635" t="s">
        <v>2499</v>
      </c>
      <c r="D125" s="633" t="e">
        <f>[1]DAI!#REF!+[1]NAM!#REF!+[1]NHAN!#REF!+[1]LY!#REF!+[1]DUC!#REF!+[1]DONG!#REF!+[1]HPHU!#REF!+[1]BAC!#REF!+[1]THANH!#REF!+#REF!+[1]MY!#REF!+[1]HA!#REF!+[1]PHUC!#REF!+[1]LAM!#REF!+[1]XUAN!#REF!+[1]LIEN!#REF!</f>
        <v>#REF!</v>
      </c>
      <c r="E125" s="633" t="e">
        <f>[1]DAI!#REF!+[1]NAM!#REF!+[1]NHAN!#REF!+[1]LY!#REF!+[1]DUC!#REF!+[1]DONG!#REF!+[1]HPHU!#REF!+[1]BAC!#REF!+[1]THANH!#REF!+#REF!+[1]MY!#REF!+[1]HA!#REF!+[1]PHUC!#REF!+[1]LAM!#REF!+[1]XUAN!#REF!+[1]LIEN!#REF!</f>
        <v>#REF!</v>
      </c>
      <c r="F125" s="633" t="e">
        <f>[1]DAI!#REF!+[1]NAM!#REF!+[1]NHAN!#REF!+[1]LY!#REF!+[1]DUC!#REF!+[1]DONG!#REF!+[1]HPHU!#REF!+[1]BAC!#REF!+[1]THANH!#REF!+#REF!+[1]MY!#REF!+[1]HA!#REF!+[1]PHUC!#REF!+[1]LAM!#REF!+[1]XUAN!#REF!+[1]LIEN!#REF!</f>
        <v>#REF!</v>
      </c>
      <c r="G125" s="617">
        <f>[1]DAI!G123+[1]NAM!G123+[1]NHAN!G123+[1]LY!G123+[1]DUC!G123+[1]DONG!G123+[1]HPHU!G123+[1]BAC!G123+[1]THANH!G123+[1]MY!G123+[1]HA!G123+[1]PHUC!G123+[1]LAM!G123+[1]XUAN!G123+[1]LIEN!G123+[1]HUNG!G123+[1]CNAM!G123+[1]TAY!G123+[1]HOA!G123+[1]VAN!G123+[1]PDINH!G123+[1]SLOC!G123+[1]TRUNG!G123+[1]TAN!G123+[1]THUONG!G123+[1]HLAO!G123+[1]PNHA!G123+[1]VTRUNG!G123</f>
        <v>0</v>
      </c>
      <c r="H125" s="633" t="e">
        <f>[1]DAI!#REF!+[1]NAM!#REF!+[1]NHAN!#REF!+[1]LY!#REF!+[1]DUC!#REF!+[1]DONG!#REF!+[1]HPHU!#REF!+[1]BAC!#REF!+[1]THANH!#REF!+#REF!+[1]MY!#REF!+[1]HA!#REF!+[1]PHUC!#REF!+[1]LAM!#REF!+[1]XUAN!#REF!+[1]LIEN!#REF!</f>
        <v>#REF!</v>
      </c>
      <c r="I125" s="633" t="e">
        <f>[1]DAI!#REF!+[1]NAM!#REF!+[1]NHAN!#REF!+[1]LY!#REF!+[1]DUC!#REF!+[1]DONG!#REF!+[1]HPHU!#REF!+[1]BAC!#REF!+[1]THANH!#REF!+#REF!+[1]MY!#REF!+[1]HA!#REF!+[1]PHUC!#REF!+[1]LAM!#REF!+[1]XUAN!#REF!+[1]LIEN!#REF!</f>
        <v>#REF!</v>
      </c>
      <c r="J125" s="617">
        <f>[1]DAI!J123+[1]NAM!J123+[1]NHAN!J123+[1]LY!J123+[1]DUC!J123+[1]DONG!J123+[1]HPHU!J123+[1]BAC!J123+[1]THANH!J123+[1]MY!J123+[1]HA!J123+[1]PHUC!J123+[1]LAM!J123+[1]XUAN!J123+[1]LIEN!J123+[1]HUNG!J123+[1]CNAM!J123+[1]TAY!J123+[1]HOA!J123+[1]VAN!J123+[1]PDINH!J123+[1]SLOC!J123+[1]TRUNG!J123+[1]TAN!J123+[1]THUONG!J123+[1]HLAO!J123+[1]PNHA!J123+[1]VTRUNG!J123</f>
        <v>0</v>
      </c>
      <c r="K125" s="633" t="e">
        <f>[1]DAI!#REF!+[1]NAM!#REF!+[1]NHAN!#REF!+[1]LY!#REF!+[1]DUC!#REF!+[1]DONG!#REF!+[1]HPHU!#REF!+[1]BAC!#REF!+[1]THANH!#REF!+#REF!+[1]MY!#REF!+[1]HA!#REF!+[1]PHUC!#REF!+[1]LAM!#REF!+[1]XUAN!#REF!+[1]LIEN!#REF!</f>
        <v>#REF!</v>
      </c>
      <c r="L125" s="633" t="e">
        <f>[1]DAI!#REF!+[1]NAM!#REF!+[1]NHAN!#REF!+[1]LY!#REF!+[1]DUC!#REF!+[1]DONG!#REF!+[1]HPHU!#REF!+[1]BAC!#REF!+[1]THANH!#REF!+#REF!+[1]MY!#REF!+[1]HA!#REF!+[1]PHUC!#REF!+[1]LAM!#REF!+[1]XUAN!#REF!+[1]LIEN!#REF!</f>
        <v>#REF!</v>
      </c>
      <c r="M125" s="633" t="e">
        <f>[1]DAI!#REF!+[1]NAM!#REF!+[1]NHAN!#REF!+[1]LY!#REF!+[1]DUC!#REF!+[1]DONG!#REF!+[1]HPHU!#REF!+[1]BAC!#REF!+[1]THANH!#REF!+#REF!+[1]MY!#REF!+[1]HA!#REF!+[1]PHUC!#REF!+[1]LAM!#REF!+[1]XUAN!#REF!+[1]LIEN!#REF!</f>
        <v>#REF!</v>
      </c>
      <c r="N125" s="617">
        <f>[1]DAI!N123+[1]NAM!N123+[1]NHAN!N123+[1]LY!N123+[1]DUC!N123+[1]DONG!N123+[1]HPHU!N123+[1]BAC!N123+[1]THANH!N123+[1]MY!N123+[1]HA!N123+[1]PHUC!N123+[1]LAM!N123+[1]XUAN!N123+[1]LIEN!N123+[1]HUNG!N123+[1]CNAM!N123+[1]TAY!N123+[1]HOA!N123+[1]VAN!N123+[1]PDINH!N123+[1]SLOC!N123+[1]TRUNG!N123+[1]TAN!N123+[1]THUONG!N123+[1]HLAO!N123+[1]PNHA!N123+[1]VTRUNG!N123</f>
        <v>0</v>
      </c>
      <c r="O125" s="617">
        <f>[1]DAI!O123+[1]NAM!O123+[1]NHAN!O123+[1]LY!O123+[1]DUC!O123+[1]DONG!O123+[1]HPHU!O123+[1]BAC!O123+[1]THANH!O123+[1]MY!O123+[1]HA!O123+[1]PHUC!O123+[1]LAM!O123+[1]XUAN!O123+[1]LIEN!O123+[1]HUNG!O123+[1]CNAM!O123+[1]TAY!O123+[1]HOA!O123+[1]VAN!O123+[1]PDINH!O123+[1]SLOC!O123+[1]TRUNG!O123+[1]TAN!O123+[1]THUONG!O123+[1]HLAO!O123+[1]PNHA!O123+[1]VTRUNG!O123</f>
        <v>0</v>
      </c>
      <c r="P125" s="617" t="e">
        <f>[1]DAI!#REF!+[1]NAM!#REF!+[1]NHAN!#REF!+[1]LY!#REF!+[1]DUC!#REF!+[1]DONG!#REF!+[1]HPHU!#REF!+[1]BAC!#REF!+[1]THANH!#REF!+[1]MY!#REF!+[1]HA!#REF!+[1]PHUC!#REF!+[1]LAM!#REF!+[1]XUAN!#REF!+[1]LIEN!#REF!</f>
        <v>#REF!</v>
      </c>
      <c r="Q125" s="633" t="e">
        <f>[1]DAI!#REF!+[1]NAM!#REF!+[1]NHAN!#REF!+[1]LY!#REF!+[1]DUC!#REF!+[1]DONG!#REF!+[1]HPHU!#REF!+[1]BAC!#REF!+[1]THANH!#REF!+#REF!+[1]MY!#REF!+[1]HA!#REF!+[1]PHUC!#REF!+[1]LAM!#REF!+[1]XUAN!#REF!+[1]LIEN!#REF!</f>
        <v>#REF!</v>
      </c>
      <c r="R125" s="588" t="e">
        <f>[1]DAI!#REF!+[1]NAM!#REF!+[1]NHAN!#REF!+[1]LY!#REF!+[1]DUC!#REF!+[1]DONG!#REF!+[1]HPHU!#REF!+[1]BAC!#REF!+[1]THANH!#REF!+#REF!+[1]MY!#REF!+[1]HA!#REF!+[1]PHUC!#REF!+[1]LAM!#REF!+[1]XUAN!#REF!+[1]LIEN!#REF!</f>
        <v>#REF!</v>
      </c>
      <c r="S125" s="633" t="e">
        <f>[1]DAI!#REF!+[1]NAM!#REF!+[1]NHAN!#REF!+[1]LY!#REF!+[1]DUC!#REF!+[1]DONG!#REF!+[1]HPHU!#REF!+[1]BAC!#REF!+[1]THANH!#REF!+#REF!+[1]MY!#REF!+[1]HA!#REF!+[1]PHUC!#REF!+[1]LAM!#REF!+[1]XUAN!#REF!+[1]LIEN!#REF!</f>
        <v>#REF!</v>
      </c>
      <c r="T125" s="633" t="e">
        <f>[1]DAI!#REF!+[1]NAM!#REF!+[1]NHAN!#REF!+[1]LY!#REF!+[1]DUC!#REF!+[1]DONG!#REF!+[1]HPHU!#REF!+[1]BAC!#REF!+[1]THANH!#REF!+#REF!+[1]MY!#REF!+[1]HA!#REF!+[1]PHUC!#REF!+[1]LAM!#REF!+[1]XUAN!#REF!+[1]LIEN!#REF!</f>
        <v>#REF!</v>
      </c>
      <c r="U125" s="633" t="e">
        <f>[1]DAI!#REF!+[1]NAM!#REF!+[1]NHAN!#REF!+[1]LY!#REF!+[1]DUC!#REF!+[1]DONG!#REF!+[1]HPHU!#REF!+[1]BAC!#REF!+[1]THANH!#REF!+#REF!+[1]MY!#REF!+[1]HA!#REF!+[1]PHUC!#REF!+[1]LAM!#REF!+[1]XUAN!#REF!+[1]LIEN!#REF!</f>
        <v>#REF!</v>
      </c>
      <c r="V125" s="633" t="e">
        <f>[1]DAI!#REF!+[1]NAM!#REF!+[1]NHAN!#REF!+[1]LY!#REF!+[1]DUC!#REF!+[1]DONG!#REF!+[1]HPHU!#REF!+[1]BAC!#REF!+[1]THANH!#REF!+#REF!+[1]MY!#REF!+[1]HA!#REF!+[1]PHUC!#REF!+[1]LAM!#REF!+[1]XUAN!#REF!+[1]LIEN!#REF!</f>
        <v>#REF!</v>
      </c>
      <c r="W125" s="633" t="e">
        <f>[1]DAI!#REF!+[1]NAM!#REF!+[1]NHAN!#REF!+[1]LY!#REF!+[1]DUC!#REF!+[1]DONG!#REF!+[1]HPHU!#REF!+[1]BAC!#REF!+[1]THANH!#REF!+#REF!+[1]MY!#REF!+[1]HA!#REF!+[1]PHUC!#REF!+[1]LAM!#REF!+[1]XUAN!#REF!+[1]LIEN!#REF!</f>
        <v>#REF!</v>
      </c>
      <c r="X125" s="633" t="e">
        <f>[1]DAI!#REF!+[1]NAM!#REF!+[1]NHAN!#REF!+[1]LY!#REF!+[1]DUC!#REF!+[1]DONG!#REF!+[1]HPHU!#REF!+[1]BAC!#REF!+[1]THANH!#REF!+#REF!+[1]MY!#REF!+[1]HA!#REF!+[1]PHUC!#REF!+[1]LAM!#REF!+[1]XUAN!#REF!+[1]LIEN!#REF!</f>
        <v>#REF!</v>
      </c>
      <c r="Y125" s="633" t="e">
        <f>[1]DAI!#REF!+[1]NAM!#REF!+[1]NHAN!#REF!+[1]LY!#REF!+[1]DUC!#REF!+[1]DONG!#REF!+[1]HPHU!#REF!+[1]BAC!#REF!+[1]THANH!#REF!+#REF!+[1]MY!#REF!+[1]HA!#REF!+[1]PHUC!#REF!+[1]LAM!#REF!+[1]XUAN!#REF!+[1]LIEN!#REF!</f>
        <v>#REF!</v>
      </c>
      <c r="Z125" s="633" t="e">
        <f>[1]DAI!#REF!+[1]NAM!#REF!+[1]NHAN!#REF!+[1]LY!#REF!+[1]DUC!#REF!+[1]DONG!#REF!+[1]HPHU!#REF!+[1]BAC!#REF!+[1]THANH!#REF!+#REF!+[1]MY!#REF!+[1]HA!#REF!+[1]PHUC!#REF!+[1]LAM!#REF!+[1]XUAN!#REF!+[1]LIEN!#REF!</f>
        <v>#REF!</v>
      </c>
      <c r="AA125" s="633" t="e">
        <f>[1]DAI!#REF!+[1]NAM!#REF!+[1]NHAN!#REF!+[1]LY!#REF!+[1]DUC!#REF!+[1]DONG!#REF!+[1]HPHU!#REF!+[1]BAC!#REF!+[1]THANH!#REF!+#REF!+[1]MY!#REF!+[1]HA!#REF!+[1]PHUC!#REF!+[1]LAM!#REF!+[1]XUAN!#REF!+[1]LIEN!#REF!</f>
        <v>#REF!</v>
      </c>
      <c r="AB125" s="633" t="e">
        <f>[1]DAI!#REF!+[1]NAM!#REF!+[1]NHAN!#REF!+[1]LY!#REF!+[1]DUC!#REF!+[1]DONG!#REF!+[1]HPHU!#REF!+[1]BAC!#REF!+[1]THANH!#REF!+#REF!+[1]MY!#REF!+[1]HA!#REF!+[1]PHUC!#REF!+[1]LAM!#REF!+[1]XUAN!#REF!+[1]LIEN!#REF!</f>
        <v>#REF!</v>
      </c>
      <c r="AC125" s="633" t="e">
        <f>[1]DAI!#REF!+[1]NAM!#REF!+[1]NHAN!#REF!+[1]LY!#REF!+[1]DUC!#REF!+[1]DONG!#REF!+[1]HPHU!#REF!+[1]BAC!#REF!+[1]THANH!#REF!+#REF!+[1]MY!#REF!+[1]HA!#REF!+[1]PHUC!#REF!+[1]LAM!#REF!+[1]XUAN!#REF!+[1]LIEN!#REF!</f>
        <v>#REF!</v>
      </c>
      <c r="AD125" s="617" t="e">
        <f>[1]DAI!#REF!+[1]NAM!#REF!+[1]NHAN!#REF!+[1]LY!#REF!+[1]DUC!#REF!+[1]DONG!#REF!+[1]HPHU!#REF!+[1]BAC!#REF!+[1]THANH!#REF!+[1]MY!#REF!+[1]HA!#REF!+[1]PHUC!#REF!+[1]LAM!#REF!+[1]XUAN!#REF!+[1]LIEN!#REF!</f>
        <v>#REF!</v>
      </c>
      <c r="AE125" s="633" t="e">
        <f>[1]DAI!#REF!+[1]NAM!#REF!+[1]NHAN!#REF!+[1]LY!#REF!+[1]DUC!#REF!+[1]DONG!#REF!+[1]HPHU!#REF!+[1]BAC!#REF!+[1]THANH!#REF!+#REF!+[1]MY!#REF!+[1]HA!#REF!+[1]PHUC!#REF!+[1]LAM!#REF!+[1]XUAN!#REF!+[1]LIEN!#REF!</f>
        <v>#REF!</v>
      </c>
      <c r="AF125" s="633" t="e">
        <f>[1]DAI!#REF!+[1]NAM!#REF!+[1]NHAN!#REF!+[1]LY!#REF!+[1]DUC!#REF!+[1]DONG!#REF!+[1]HPHU!#REF!+[1]BAC!#REF!+[1]THANH!#REF!+#REF!+[1]MY!#REF!+[1]HA!#REF!+[1]PHUC!#REF!+[1]LAM!#REF!+[1]XUAN!#REF!+[1]LIEN!#REF!</f>
        <v>#REF!</v>
      </c>
      <c r="AG125" s="633" t="e">
        <f>[1]DAI!#REF!+[1]NAM!#REF!+[1]NHAN!#REF!+[1]LY!#REF!+[1]DUC!#REF!+[1]DONG!#REF!+[1]HPHU!#REF!+[1]BAC!#REF!+[1]THANH!#REF!+#REF!+[1]MY!#REF!+[1]HA!#REF!+[1]PHUC!#REF!+[1]LAM!#REF!+[1]XUAN!#REF!+[1]LIEN!#REF!</f>
        <v>#REF!</v>
      </c>
      <c r="AH125" s="633" t="e">
        <f>[1]DAI!#REF!+[1]NAM!#REF!+[1]NHAN!#REF!+[1]LY!#REF!+[1]DUC!#REF!+[1]DONG!#REF!+[1]HPHU!#REF!+[1]BAC!#REF!+[1]THANH!#REF!+#REF!+[1]MY!#REF!+[1]HA!#REF!+[1]PHUC!#REF!+[1]LAM!#REF!+[1]XUAN!#REF!+[1]LIEN!#REF!</f>
        <v>#REF!</v>
      </c>
      <c r="AI125" s="633" t="e">
        <f>[1]DAI!#REF!+[1]NAM!#REF!+[1]NHAN!#REF!+[1]LY!#REF!+[1]DUC!#REF!+[1]DONG!#REF!+[1]HPHU!#REF!+[1]BAC!#REF!+[1]THANH!#REF!+#REF!+[1]MY!#REF!+[1]HA!#REF!+[1]PHUC!#REF!+[1]LAM!#REF!+[1]XUAN!#REF!+[1]LIEN!#REF!</f>
        <v>#REF!</v>
      </c>
      <c r="AJ125" s="633" t="e">
        <f>[1]DAI!#REF!+[1]NAM!#REF!+[1]NHAN!#REF!+[1]LY!#REF!+[1]DUC!#REF!+[1]DONG!#REF!+[1]HPHU!#REF!+[1]BAC!#REF!+[1]THANH!#REF!+#REF!+[1]MY!#REF!+[1]HA!#REF!+[1]PHUC!#REF!+[1]LAM!#REF!+[1]XUAN!#REF!+[1]LIEN!#REF!</f>
        <v>#REF!</v>
      </c>
      <c r="AK125" s="617" t="e">
        <f>[1]DAI!#REF!+[1]NAM!#REF!+[1]NHAN!#REF!+[1]LY!#REF!+[1]DUC!#REF!+[1]DONG!#REF!+[1]HPHU!#REF!+[1]BAC!#REF!+[1]THANH!#REF!+[1]MY!#REF!+[1]HA!#REF!+[1]PHUC!#REF!+[1]LAM!#REF!+[1]XUAN!#REF!+[1]LIEN!#REF!</f>
        <v>#REF!</v>
      </c>
      <c r="AL125" s="633" t="e">
        <f>[1]DAI!#REF!+[1]NAM!#REF!+[1]NHAN!#REF!+[1]LY!#REF!+[1]DUC!#REF!+[1]DONG!#REF!+[1]HPHU!#REF!+[1]BAC!#REF!+[1]THANH!#REF!+#REF!+[1]MY!#REF!+[1]HA!#REF!+[1]PHUC!#REF!+[1]LAM!#REF!+[1]XUAN!#REF!+[1]LIEN!#REF!</f>
        <v>#REF!</v>
      </c>
      <c r="AM125" s="633" t="e">
        <f>[1]DAI!#REF!+[1]NAM!#REF!+[1]NHAN!#REF!+[1]LY!#REF!+[1]DUC!#REF!+[1]DONG!#REF!+[1]HPHU!#REF!+[1]BAC!#REF!+[1]THANH!#REF!+#REF!+[1]MY!#REF!+[1]HA!#REF!+[1]PHUC!#REF!+[1]LAM!#REF!+[1]XUAN!#REF!+[1]LIEN!#REF!</f>
        <v>#REF!</v>
      </c>
      <c r="AN125" s="617" t="e">
        <f>[1]DAI!#REF!+[1]NAM!#REF!+[1]NHAN!#REF!+[1]LY!#REF!+[1]DUC!#REF!+[1]DONG!#REF!+[1]HPHU!#REF!+[1]BAC!#REF!+[1]THANH!#REF!+[1]MY!#REF!+[1]HA!#REF!+[1]PHUC!#REF!+[1]LAM!#REF!+[1]XUAN!#REF!+[1]LIEN!#REF!</f>
        <v>#REF!</v>
      </c>
      <c r="AO125" s="633" t="e">
        <f>[1]DAI!#REF!+[1]NAM!#REF!+[1]NHAN!#REF!+[1]LY!#REF!+[1]DUC!#REF!+[1]DONG!#REF!+[1]HPHU!#REF!+[1]BAC!#REF!+[1]THANH!#REF!+#REF!+[1]MY!#REF!+[1]HA!#REF!+[1]PHUC!#REF!+[1]LAM!#REF!+[1]XUAN!#REF!+[1]LIEN!#REF!</f>
        <v>#REF!</v>
      </c>
      <c r="AP125" s="633" t="e">
        <f>[1]DAI!#REF!+[1]NAM!#REF!+[1]NHAN!#REF!+[1]LY!#REF!+[1]DUC!#REF!+[1]DONG!#REF!+[1]HPHU!#REF!+[1]BAC!#REF!+[1]THANH!#REF!+#REF!+[1]MY!#REF!+[1]HA!#REF!+[1]PHUC!#REF!+[1]LAM!#REF!+[1]XUAN!#REF!+[1]LIEN!#REF!</f>
        <v>#REF!</v>
      </c>
      <c r="AQ125" s="633" t="e">
        <f>[1]DAI!#REF!+[1]NAM!#REF!+[1]NHAN!#REF!+[1]LY!#REF!+[1]DUC!#REF!+[1]DONG!#REF!+[1]HPHU!#REF!+[1]BAC!#REF!+[1]THANH!#REF!+#REF!+[1]MY!#REF!+[1]HA!#REF!+[1]PHUC!#REF!+[1]LAM!#REF!+[1]XUAN!#REF!+[1]LIEN!#REF!</f>
        <v>#REF!</v>
      </c>
      <c r="AR125" s="617">
        <f>[1]DAI!AR123+[1]NAM!AR123+[1]NHAN!AR123+[1]LY!AR123+[1]DUC!AR123+[1]DONG!AR123+[1]HPHU!AR123+[1]BAC!AR123+[1]THANH!AR123+[1]MY!AR123+[1]HA!AR123+[1]PHUC!AR123+[1]LAM!AR123+[1]XUAN!AR123+[1]LIEN!AR123+[1]HUNG!AR123+[1]CNAM!AR123+[1]TAY!AR123+[1]HOA!AR123+[1]VAN!AR123+[1]PDINH!AR123+[1]SLOC!AR123+[1]TRUNG!AR123+[1]TAN!AR123+[1]THUONG!AR123+[1]HLAO!AR123+[1]PNHA!AR123+[1]VTRUNG!AR123</f>
        <v>0</v>
      </c>
      <c r="AS125" s="617" t="e">
        <f>[1]DAI!#REF!+[1]NAM!#REF!+[1]NHAN!#REF!+[1]LY!#REF!+[1]DUC!#REF!+[1]DONG!#REF!+[1]HPHU!#REF!+[1]BAC!#REF!+[1]THANH!#REF!+[1]MY!#REF!+[1]HA!#REF!+[1]PHUC!#REF!+[1]LAM!#REF!+[1]XUAN!#REF!+[1]LIEN!#REF!</f>
        <v>#REF!</v>
      </c>
      <c r="AT125" s="617"/>
      <c r="AU125" s="617" t="e">
        <f>[1]DAI!#REF!+[1]NAM!#REF!+[1]NHAN!#REF!+[1]LY!#REF!+[1]DUC!#REF!+[1]DONG!#REF!+[1]HPHU!#REF!+[1]BAC!#REF!+[1]THANH!#REF!+[1]MY!#REF!+[1]HA!#REF!+[1]PHUC!#REF!+[1]LAM!#REF!+[1]XUAN!#REF!+[1]LIEN!#REF!</f>
        <v>#REF!</v>
      </c>
      <c r="AV125" s="587">
        <f>[1]DAI!AV123+[1]NAM!AV123+[1]NHAN!AV123+[1]LY!AV123+[1]DUC!AV123+[1]DONG!AV123+[1]HPHU!AV123+[1]BAC!AV123+[1]THANH!AV123+[1]MY!AV123+[1]HA!AV123+[1]PHUC!AV123+[1]LAM!AV123+[1]XUAN!AV123+[1]LIEN!AV123+[1]HUNG!AV123+[1]CNAM!AV123+[1]TAY!AV123+[1]HOA!AV123+[1]VAN!AV123+[1]PDINH!AV123+[1]SLOC!AV123+[1]TRUNG!AV123+[1]TAN!AV123+[1]THUONG!AV123+[1]HLAO!AV123+[1]PNHA!AV123+[1]VTRUNG!AV123</f>
        <v>0</v>
      </c>
      <c r="AW125" s="633" t="e">
        <f>[1]DAI!#REF!+[1]NAM!#REF!+[1]NHAN!#REF!+[1]LY!#REF!+[1]DUC!#REF!+[1]DONG!#REF!+[1]HPHU!#REF!+[1]BAC!#REF!+[1]THANH!#REF!+#REF!+[1]MY!#REF!+[1]HA!#REF!+[1]PHUC!#REF!+[1]LAM!#REF!+[1]XUAN!#REF!+[1]LIEN!#REF!</f>
        <v>#REF!</v>
      </c>
      <c r="AX125" s="633" t="e">
        <f>[1]DAI!#REF!+[1]NAM!#REF!+[1]NHAN!#REF!+[1]LY!#REF!+[1]DUC!#REF!+[1]DONG!#REF!+[1]HPHU!#REF!+[1]BAC!#REF!+[1]THANH!#REF!+#REF!+[1]MY!#REF!+[1]HA!#REF!+[1]PHUC!#REF!+[1]LAM!#REF!+[1]XUAN!#REF!+[1]LIEN!#REF!</f>
        <v>#REF!</v>
      </c>
      <c r="AY125" s="633" t="e">
        <f>[1]DAI!#REF!+[1]NAM!#REF!+[1]NHAN!#REF!+[1]LY!#REF!+[1]DUC!#REF!+[1]DONG!#REF!+[1]HPHU!#REF!+[1]BAC!#REF!+[1]THANH!#REF!+#REF!+[1]MY!#REF!+[1]HA!#REF!+[1]PHUC!#REF!+[1]LAM!#REF!+[1]XUAN!#REF!+[1]LIEN!#REF!</f>
        <v>#REF!</v>
      </c>
      <c r="AZ125" s="617" t="e">
        <f>[1]DAI!#REF!+[1]NAM!#REF!+[1]NHAN!#REF!+[1]LY!#REF!+[1]DUC!#REF!+[1]DONG!#REF!+[1]HPHU!#REF!+[1]BAC!#REF!+[1]THANH!#REF!+[1]MY!#REF!+[1]HA!#REF!+[1]PHUC!#REF!+[1]LAM!#REF!+[1]XUAN!#REF!+[1]LIEN!#REF!</f>
        <v>#REF!</v>
      </c>
      <c r="BA125" s="633" t="e">
        <f>[1]DAI!#REF!+[1]NAM!#REF!+[1]NHAN!#REF!+[1]LY!#REF!+[1]DUC!#REF!+[1]DONG!#REF!+[1]HPHU!#REF!+[1]BAC!#REF!+[1]THANH!#REF!+#REF!+[1]MY!#REF!+[1]HA!#REF!+[1]PHUC!#REF!+[1]LAM!#REF!+[1]XUAN!#REF!+[1]LIEN!#REF!</f>
        <v>#REF!</v>
      </c>
      <c r="BB125" s="633" t="e">
        <f>[1]DAI!#REF!+[1]NAM!#REF!+[1]NHAN!#REF!+[1]LY!#REF!+[1]DUC!#REF!+[1]DONG!#REF!+[1]HPHU!#REF!+[1]BAC!#REF!+[1]THANH!#REF!+#REF!+[1]MY!#REF!+[1]HA!#REF!+[1]PHUC!#REF!+[1]LAM!#REF!+[1]XUAN!#REF!+[1]LIEN!#REF!</f>
        <v>#REF!</v>
      </c>
      <c r="BC125" s="633" t="e">
        <f>[1]DAI!#REF!+[1]NAM!#REF!+[1]NHAN!#REF!+[1]LY!#REF!+[1]DUC!#REF!+[1]DONG!#REF!+[1]HPHU!#REF!+[1]BAC!#REF!+[1]THANH!#REF!+#REF!+[1]MY!#REF!+[1]HA!#REF!+[1]PHUC!#REF!+[1]LAM!#REF!+[1]XUAN!#REF!+[1]LIEN!#REF!</f>
        <v>#REF!</v>
      </c>
      <c r="BD125" s="617" t="e">
        <f>[1]DAI!#REF!+[1]NAM!#REF!+[1]NHAN!#REF!+[1]LY!#REF!+[1]DUC!#REF!+[1]DONG!#REF!+[1]HPHU!#REF!+[1]BAC!#REF!+[1]THANH!#REF!+[1]MY!#REF!+[1]HA!#REF!+[1]PHUC!#REF!+[1]LAM!#REF!+[1]XUAN!#REF!+[1]LIEN!#REF!</f>
        <v>#REF!</v>
      </c>
      <c r="BE125" s="633" t="e">
        <f>[1]DAI!#REF!+[1]NAM!#REF!+[1]NHAN!#REF!+[1]LY!#REF!+[1]DUC!#REF!+[1]DONG!#REF!+[1]HPHU!#REF!+[1]BAC!#REF!+[1]THANH!#REF!+#REF!+[1]MY!#REF!+[1]HA!#REF!+[1]PHUC!#REF!+[1]LAM!#REF!+[1]XUAN!#REF!+[1]LIEN!#REF!</f>
        <v>#REF!</v>
      </c>
      <c r="BF125" s="633" t="e">
        <f>[1]DAI!#REF!+[1]NAM!#REF!+[1]NHAN!#REF!+[1]LY!#REF!+[1]DUC!#REF!+[1]DONG!#REF!+[1]HPHU!#REF!+[1]BAC!#REF!+[1]THANH!#REF!+#REF!+[1]MY!#REF!+[1]HA!#REF!+[1]PHUC!#REF!+[1]LAM!#REF!+[1]XUAN!#REF!+[1]LIEN!#REF!</f>
        <v>#REF!</v>
      </c>
      <c r="BG125" s="633" t="e">
        <f>[1]DAI!#REF!+[1]NAM!#REF!+[1]NHAN!#REF!+[1]LY!#REF!+[1]DUC!#REF!+[1]DONG!#REF!+[1]HPHU!#REF!+[1]BAC!#REF!+[1]THANH!#REF!+#REF!+[1]MY!#REF!+[1]HA!#REF!+[1]PHUC!#REF!+[1]LAM!#REF!+[1]XUAN!#REF!+[1]LIEN!#REF!</f>
        <v>#REF!</v>
      </c>
      <c r="BH125" s="633" t="e">
        <f>[1]DAI!#REF!+[1]NAM!#REF!+[1]NHAN!#REF!+[1]LY!#REF!+[1]DUC!#REF!+[1]DONG!#REF!+[1]HPHU!#REF!+[1]BAC!#REF!+[1]THANH!#REF!+#REF!+[1]MY!#REF!+[1]HA!#REF!+[1]PHUC!#REF!+[1]LAM!#REF!+[1]XUAN!#REF!+[1]LIEN!#REF!</f>
        <v>#REF!</v>
      </c>
      <c r="BI125" s="633" t="e">
        <f>[1]DAI!#REF!+[1]NAM!#REF!+[1]NHAN!#REF!+[1]LY!#REF!+[1]DUC!#REF!+[1]DONG!#REF!+[1]HPHU!#REF!+[1]BAC!#REF!+[1]THANH!#REF!+#REF!+[1]MY!#REF!+[1]HA!#REF!+[1]PHUC!#REF!+[1]LAM!#REF!+[1]XUAN!#REF!+[1]LIEN!#REF!</f>
        <v>#REF!</v>
      </c>
      <c r="BJ125" s="633" t="e">
        <f>[1]DAI!#REF!+[1]NAM!#REF!+[1]NHAN!#REF!+[1]LY!#REF!+[1]DUC!#REF!+[1]DONG!#REF!+[1]HPHU!#REF!+[1]BAC!#REF!+[1]THANH!#REF!+#REF!+[1]MY!#REF!+[1]HA!#REF!+[1]PHUC!#REF!+[1]LAM!#REF!+[1]XUAN!#REF!+[1]LIEN!#REF!</f>
        <v>#REF!</v>
      </c>
      <c r="BK125" s="633" t="e">
        <f>[1]DAI!#REF!+[1]NAM!#REF!+[1]NHAN!#REF!+[1]LY!#REF!+[1]DUC!#REF!+[1]DONG!#REF!+[1]HPHU!#REF!+[1]BAC!#REF!+[1]THANH!#REF!+#REF!+[1]MY!#REF!+[1]HA!#REF!+[1]PHUC!#REF!+[1]LAM!#REF!+[1]XUAN!#REF!+[1]LIEN!#REF!</f>
        <v>#REF!</v>
      </c>
      <c r="BL125" s="633" t="e">
        <f>[1]DAI!#REF!+[1]NAM!#REF!+[1]NHAN!#REF!+[1]LY!#REF!+[1]DUC!#REF!+[1]DONG!#REF!+[1]HPHU!#REF!+[1]BAC!#REF!+[1]THANH!#REF!+#REF!+[1]MY!#REF!+[1]HA!#REF!+[1]PHUC!#REF!+[1]LAM!#REF!+[1]XUAN!#REF!+[1]LIEN!#REF!</f>
        <v>#REF!</v>
      </c>
      <c r="BM125" s="568"/>
    </row>
    <row r="126" spans="1:67" ht="24" hidden="1" customHeight="1" x14ac:dyDescent="0.2">
      <c r="A126" s="639" t="s">
        <v>2500</v>
      </c>
      <c r="B126" s="639" t="s">
        <v>2501</v>
      </c>
      <c r="C126" s="640" t="s">
        <v>2502</v>
      </c>
      <c r="D126" s="641" t="e">
        <f>[1]DAI!#REF!+[1]NAM!#REF!+[1]NHAN!#REF!+[1]LY!#REF!+[1]DUC!#REF!+[1]DONG!#REF!+[1]HPHU!#REF!+[1]BAC!#REF!+[1]THANH!#REF!+#REF!+[1]MY!#REF!+[1]HA!#REF!+[1]PHUC!#REF!+[1]LAM!#REF!+[1]XUAN!#REF!+[1]LIEN!#REF!</f>
        <v>#REF!</v>
      </c>
      <c r="E126" s="641" t="e">
        <f>[1]DAI!#REF!+[1]NAM!#REF!+[1]NHAN!#REF!+[1]LY!#REF!+[1]DUC!#REF!+[1]DONG!#REF!+[1]HPHU!#REF!+[1]BAC!#REF!+[1]THANH!#REF!+#REF!+[1]MY!#REF!+[1]HA!#REF!+[1]PHUC!#REF!+[1]LAM!#REF!+[1]XUAN!#REF!+[1]LIEN!#REF!</f>
        <v>#REF!</v>
      </c>
      <c r="F126" s="641" t="e">
        <f>[1]DAI!#REF!+[1]NAM!#REF!+[1]NHAN!#REF!+[1]LY!#REF!+[1]DUC!#REF!+[1]DONG!#REF!+[1]HPHU!#REF!+[1]BAC!#REF!+[1]THANH!#REF!+#REF!+[1]MY!#REF!+[1]HA!#REF!+[1]PHUC!#REF!+[1]LAM!#REF!+[1]XUAN!#REF!+[1]LIEN!#REF!</f>
        <v>#REF!</v>
      </c>
      <c r="G126" s="617">
        <f>[1]DAI!G124+[1]NAM!G124+[1]NHAN!G124+[1]LY!G124+[1]DUC!G124+[1]DONG!G124+[1]HPHU!G124+[1]BAC!G124+[1]THANH!G124+[1]MY!G124+[1]HA!G124+[1]PHUC!G124+[1]LAM!G124+[1]XUAN!G124+[1]LIEN!G124+[1]HUNG!G124+[1]CNAM!G124+[1]TAY!G124+[1]HOA!G124+[1]VAN!G124+[1]PDINH!G124+[1]SLOC!G124+[1]TRUNG!G124+[1]TAN!G124+[1]THUONG!G124+[1]HLAO!G124+[1]PNHA!G124+[1]VTRUNG!G124</f>
        <v>0</v>
      </c>
      <c r="H126" s="641" t="e">
        <f>[1]DAI!#REF!+[1]NAM!#REF!+[1]NHAN!#REF!+[1]LY!#REF!+[1]DUC!#REF!+[1]DONG!#REF!+[1]HPHU!#REF!+[1]BAC!#REF!+[1]THANH!#REF!+#REF!+[1]MY!#REF!+[1]HA!#REF!+[1]PHUC!#REF!+[1]LAM!#REF!+[1]XUAN!#REF!+[1]LIEN!#REF!</f>
        <v>#REF!</v>
      </c>
      <c r="I126" s="641" t="e">
        <f>[1]DAI!#REF!+[1]NAM!#REF!+[1]NHAN!#REF!+[1]LY!#REF!+[1]DUC!#REF!+[1]DONG!#REF!+[1]HPHU!#REF!+[1]BAC!#REF!+[1]THANH!#REF!+#REF!+[1]MY!#REF!+[1]HA!#REF!+[1]PHUC!#REF!+[1]LAM!#REF!+[1]XUAN!#REF!+[1]LIEN!#REF!</f>
        <v>#REF!</v>
      </c>
      <c r="J126" s="617">
        <f>[1]DAI!J124+[1]NAM!J124+[1]NHAN!J124+[1]LY!J124+[1]DUC!J124+[1]DONG!J124+[1]HPHU!J124+[1]BAC!J124+[1]THANH!J124+[1]MY!J124+[1]HA!J124+[1]PHUC!J124+[1]LAM!J124+[1]XUAN!J124+[1]LIEN!J124+[1]HUNG!J124+[1]CNAM!J124+[1]TAY!J124+[1]HOA!J124+[1]VAN!J124+[1]PDINH!J124+[1]SLOC!J124+[1]TRUNG!J124+[1]TAN!J124+[1]THUONG!J124+[1]HLAO!J124+[1]PNHA!J124+[1]VTRUNG!J124</f>
        <v>0</v>
      </c>
      <c r="K126" s="641" t="e">
        <f>[1]DAI!#REF!+[1]NAM!#REF!+[1]NHAN!#REF!+[1]LY!#REF!+[1]DUC!#REF!+[1]DONG!#REF!+[1]HPHU!#REF!+[1]BAC!#REF!+[1]THANH!#REF!+#REF!+[1]MY!#REF!+[1]HA!#REF!+[1]PHUC!#REF!+[1]LAM!#REF!+[1]XUAN!#REF!+[1]LIEN!#REF!</f>
        <v>#REF!</v>
      </c>
      <c r="L126" s="641" t="e">
        <f>[1]DAI!#REF!+[1]NAM!#REF!+[1]NHAN!#REF!+[1]LY!#REF!+[1]DUC!#REF!+[1]DONG!#REF!+[1]HPHU!#REF!+[1]BAC!#REF!+[1]THANH!#REF!+#REF!+[1]MY!#REF!+[1]HA!#REF!+[1]PHUC!#REF!+[1]LAM!#REF!+[1]XUAN!#REF!+[1]LIEN!#REF!</f>
        <v>#REF!</v>
      </c>
      <c r="M126" s="641" t="e">
        <f>[1]DAI!#REF!+[1]NAM!#REF!+[1]NHAN!#REF!+[1]LY!#REF!+[1]DUC!#REF!+[1]DONG!#REF!+[1]HPHU!#REF!+[1]BAC!#REF!+[1]THANH!#REF!+#REF!+[1]MY!#REF!+[1]HA!#REF!+[1]PHUC!#REF!+[1]LAM!#REF!+[1]XUAN!#REF!+[1]LIEN!#REF!</f>
        <v>#REF!</v>
      </c>
      <c r="N126" s="617">
        <f>[1]DAI!N124+[1]NAM!N124+[1]NHAN!N124+[1]LY!N124+[1]DUC!N124+[1]DONG!N124+[1]HPHU!N124+[1]BAC!N124+[1]THANH!N124+[1]MY!N124+[1]HA!N124+[1]PHUC!N124+[1]LAM!N124+[1]XUAN!N124+[1]LIEN!N124+[1]HUNG!N124+[1]CNAM!N124+[1]TAY!N124+[1]HOA!N124+[1]VAN!N124+[1]PDINH!N124+[1]SLOC!N124+[1]TRUNG!N124+[1]TAN!N124+[1]THUONG!N124+[1]HLAO!N124+[1]PNHA!N124+[1]VTRUNG!N124</f>
        <v>0</v>
      </c>
      <c r="O126" s="617">
        <f>[1]DAI!O124+[1]NAM!O124+[1]NHAN!O124+[1]LY!O124+[1]DUC!O124+[1]DONG!O124+[1]HPHU!O124+[1]BAC!O124+[1]THANH!O124+[1]MY!O124+[1]HA!O124+[1]PHUC!O124+[1]LAM!O124+[1]XUAN!O124+[1]LIEN!O124+[1]HUNG!O124+[1]CNAM!O124+[1]TAY!O124+[1]HOA!O124+[1]VAN!O124+[1]PDINH!O124+[1]SLOC!O124+[1]TRUNG!O124+[1]TAN!O124+[1]THUONG!O124+[1]HLAO!O124+[1]PNHA!O124+[1]VTRUNG!O124</f>
        <v>0</v>
      </c>
      <c r="P126" s="617" t="e">
        <f>[1]DAI!#REF!+[1]NAM!#REF!+[1]NHAN!#REF!+[1]LY!#REF!+[1]DUC!#REF!+[1]DONG!#REF!+[1]HPHU!#REF!+[1]BAC!#REF!+[1]THANH!#REF!+[1]MY!#REF!+[1]HA!#REF!+[1]PHUC!#REF!+[1]LAM!#REF!+[1]XUAN!#REF!+[1]LIEN!#REF!</f>
        <v>#REF!</v>
      </c>
      <c r="Q126" s="641" t="e">
        <f>[1]DAI!#REF!+[1]NAM!#REF!+[1]NHAN!#REF!+[1]LY!#REF!+[1]DUC!#REF!+[1]DONG!#REF!+[1]HPHU!#REF!+[1]BAC!#REF!+[1]THANH!#REF!+#REF!+[1]MY!#REF!+[1]HA!#REF!+[1]PHUC!#REF!+[1]LAM!#REF!+[1]XUAN!#REF!+[1]LIEN!#REF!</f>
        <v>#REF!</v>
      </c>
      <c r="R126" s="642" t="e">
        <f>[1]DAI!#REF!+[1]NAM!#REF!+[1]NHAN!#REF!+[1]LY!#REF!+[1]DUC!#REF!+[1]DONG!#REF!+[1]HPHU!#REF!+[1]BAC!#REF!+[1]THANH!#REF!+#REF!+[1]MY!#REF!+[1]HA!#REF!+[1]PHUC!#REF!+[1]LAM!#REF!+[1]XUAN!#REF!+[1]LIEN!#REF!</f>
        <v>#REF!</v>
      </c>
      <c r="S126" s="641" t="e">
        <f>[1]DAI!#REF!+[1]NAM!#REF!+[1]NHAN!#REF!+[1]LY!#REF!+[1]DUC!#REF!+[1]DONG!#REF!+[1]HPHU!#REF!+[1]BAC!#REF!+[1]THANH!#REF!+#REF!+[1]MY!#REF!+[1]HA!#REF!+[1]PHUC!#REF!+[1]LAM!#REF!+[1]XUAN!#REF!+[1]LIEN!#REF!</f>
        <v>#REF!</v>
      </c>
      <c r="T126" s="641" t="e">
        <f>[1]DAI!#REF!+[1]NAM!#REF!+[1]NHAN!#REF!+[1]LY!#REF!+[1]DUC!#REF!+[1]DONG!#REF!+[1]HPHU!#REF!+[1]BAC!#REF!+[1]THANH!#REF!+#REF!+[1]MY!#REF!+[1]HA!#REF!+[1]PHUC!#REF!+[1]LAM!#REF!+[1]XUAN!#REF!+[1]LIEN!#REF!</f>
        <v>#REF!</v>
      </c>
      <c r="U126" s="641" t="e">
        <f>[1]DAI!#REF!+[1]NAM!#REF!+[1]NHAN!#REF!+[1]LY!#REF!+[1]DUC!#REF!+[1]DONG!#REF!+[1]HPHU!#REF!+[1]BAC!#REF!+[1]THANH!#REF!+#REF!+[1]MY!#REF!+[1]HA!#REF!+[1]PHUC!#REF!+[1]LAM!#REF!+[1]XUAN!#REF!+[1]LIEN!#REF!</f>
        <v>#REF!</v>
      </c>
      <c r="V126" s="641" t="e">
        <f>[1]DAI!#REF!+[1]NAM!#REF!+[1]NHAN!#REF!+[1]LY!#REF!+[1]DUC!#REF!+[1]DONG!#REF!+[1]HPHU!#REF!+[1]BAC!#REF!+[1]THANH!#REF!+#REF!+[1]MY!#REF!+[1]HA!#REF!+[1]PHUC!#REF!+[1]LAM!#REF!+[1]XUAN!#REF!+[1]LIEN!#REF!</f>
        <v>#REF!</v>
      </c>
      <c r="W126" s="641" t="e">
        <f>[1]DAI!#REF!+[1]NAM!#REF!+[1]NHAN!#REF!+[1]LY!#REF!+[1]DUC!#REF!+[1]DONG!#REF!+[1]HPHU!#REF!+[1]BAC!#REF!+[1]THANH!#REF!+#REF!+[1]MY!#REF!+[1]HA!#REF!+[1]PHUC!#REF!+[1]LAM!#REF!+[1]XUAN!#REF!+[1]LIEN!#REF!</f>
        <v>#REF!</v>
      </c>
      <c r="X126" s="641" t="e">
        <f>[1]DAI!#REF!+[1]NAM!#REF!+[1]NHAN!#REF!+[1]LY!#REF!+[1]DUC!#REF!+[1]DONG!#REF!+[1]HPHU!#REF!+[1]BAC!#REF!+[1]THANH!#REF!+#REF!+[1]MY!#REF!+[1]HA!#REF!+[1]PHUC!#REF!+[1]LAM!#REF!+[1]XUAN!#REF!+[1]LIEN!#REF!</f>
        <v>#REF!</v>
      </c>
      <c r="Y126" s="641" t="e">
        <f>[1]DAI!#REF!+[1]NAM!#REF!+[1]NHAN!#REF!+[1]LY!#REF!+[1]DUC!#REF!+[1]DONG!#REF!+[1]HPHU!#REF!+[1]BAC!#REF!+[1]THANH!#REF!+#REF!+[1]MY!#REF!+[1]HA!#REF!+[1]PHUC!#REF!+[1]LAM!#REF!+[1]XUAN!#REF!+[1]LIEN!#REF!</f>
        <v>#REF!</v>
      </c>
      <c r="Z126" s="641" t="e">
        <f>[1]DAI!#REF!+[1]NAM!#REF!+[1]NHAN!#REF!+[1]LY!#REF!+[1]DUC!#REF!+[1]DONG!#REF!+[1]HPHU!#REF!+[1]BAC!#REF!+[1]THANH!#REF!+#REF!+[1]MY!#REF!+[1]HA!#REF!+[1]PHUC!#REF!+[1]LAM!#REF!+[1]XUAN!#REF!+[1]LIEN!#REF!</f>
        <v>#REF!</v>
      </c>
      <c r="AA126" s="641" t="e">
        <f>[1]DAI!#REF!+[1]NAM!#REF!+[1]NHAN!#REF!+[1]LY!#REF!+[1]DUC!#REF!+[1]DONG!#REF!+[1]HPHU!#REF!+[1]BAC!#REF!+[1]THANH!#REF!+#REF!+[1]MY!#REF!+[1]HA!#REF!+[1]PHUC!#REF!+[1]LAM!#REF!+[1]XUAN!#REF!+[1]LIEN!#REF!</f>
        <v>#REF!</v>
      </c>
      <c r="AB126" s="641" t="e">
        <f>[1]DAI!#REF!+[1]NAM!#REF!+[1]NHAN!#REF!+[1]LY!#REF!+[1]DUC!#REF!+[1]DONG!#REF!+[1]HPHU!#REF!+[1]BAC!#REF!+[1]THANH!#REF!+#REF!+[1]MY!#REF!+[1]HA!#REF!+[1]PHUC!#REF!+[1]LAM!#REF!+[1]XUAN!#REF!+[1]LIEN!#REF!</f>
        <v>#REF!</v>
      </c>
      <c r="AC126" s="641" t="e">
        <f>[1]DAI!#REF!+[1]NAM!#REF!+[1]NHAN!#REF!+[1]LY!#REF!+[1]DUC!#REF!+[1]DONG!#REF!+[1]HPHU!#REF!+[1]BAC!#REF!+[1]THANH!#REF!+#REF!+[1]MY!#REF!+[1]HA!#REF!+[1]PHUC!#REF!+[1]LAM!#REF!+[1]XUAN!#REF!+[1]LIEN!#REF!</f>
        <v>#REF!</v>
      </c>
      <c r="AD126" s="617" t="e">
        <f>[1]DAI!#REF!+[1]NAM!#REF!+[1]NHAN!#REF!+[1]LY!#REF!+[1]DUC!#REF!+[1]DONG!#REF!+[1]HPHU!#REF!+[1]BAC!#REF!+[1]THANH!#REF!+[1]MY!#REF!+[1]HA!#REF!+[1]PHUC!#REF!+[1]LAM!#REF!+[1]XUAN!#REF!+[1]LIEN!#REF!</f>
        <v>#REF!</v>
      </c>
      <c r="AE126" s="641" t="e">
        <f>[1]DAI!#REF!+[1]NAM!#REF!+[1]NHAN!#REF!+[1]LY!#REF!+[1]DUC!#REF!+[1]DONG!#REF!+[1]HPHU!#REF!+[1]BAC!#REF!+[1]THANH!#REF!+#REF!+[1]MY!#REF!+[1]HA!#REF!+[1]PHUC!#REF!+[1]LAM!#REF!+[1]XUAN!#REF!+[1]LIEN!#REF!</f>
        <v>#REF!</v>
      </c>
      <c r="AF126" s="641" t="e">
        <f>[1]DAI!#REF!+[1]NAM!#REF!+[1]NHAN!#REF!+[1]LY!#REF!+[1]DUC!#REF!+[1]DONG!#REF!+[1]HPHU!#REF!+[1]BAC!#REF!+[1]THANH!#REF!+#REF!+[1]MY!#REF!+[1]HA!#REF!+[1]PHUC!#REF!+[1]LAM!#REF!+[1]XUAN!#REF!+[1]LIEN!#REF!</f>
        <v>#REF!</v>
      </c>
      <c r="AG126" s="641" t="e">
        <f>[1]DAI!#REF!+[1]NAM!#REF!+[1]NHAN!#REF!+[1]LY!#REF!+[1]DUC!#REF!+[1]DONG!#REF!+[1]HPHU!#REF!+[1]BAC!#REF!+[1]THANH!#REF!+#REF!+[1]MY!#REF!+[1]HA!#REF!+[1]PHUC!#REF!+[1]LAM!#REF!+[1]XUAN!#REF!+[1]LIEN!#REF!</f>
        <v>#REF!</v>
      </c>
      <c r="AH126" s="641" t="e">
        <f>[1]DAI!#REF!+[1]NAM!#REF!+[1]NHAN!#REF!+[1]LY!#REF!+[1]DUC!#REF!+[1]DONG!#REF!+[1]HPHU!#REF!+[1]BAC!#REF!+[1]THANH!#REF!+#REF!+[1]MY!#REF!+[1]HA!#REF!+[1]PHUC!#REF!+[1]LAM!#REF!+[1]XUAN!#REF!+[1]LIEN!#REF!</f>
        <v>#REF!</v>
      </c>
      <c r="AI126" s="641" t="e">
        <f>[1]DAI!#REF!+[1]NAM!#REF!+[1]NHAN!#REF!+[1]LY!#REF!+[1]DUC!#REF!+[1]DONG!#REF!+[1]HPHU!#REF!+[1]BAC!#REF!+[1]THANH!#REF!+#REF!+[1]MY!#REF!+[1]HA!#REF!+[1]PHUC!#REF!+[1]LAM!#REF!+[1]XUAN!#REF!+[1]LIEN!#REF!</f>
        <v>#REF!</v>
      </c>
      <c r="AJ126" s="641" t="e">
        <f>[1]DAI!#REF!+[1]NAM!#REF!+[1]NHAN!#REF!+[1]LY!#REF!+[1]DUC!#REF!+[1]DONG!#REF!+[1]HPHU!#REF!+[1]BAC!#REF!+[1]THANH!#REF!+#REF!+[1]MY!#REF!+[1]HA!#REF!+[1]PHUC!#REF!+[1]LAM!#REF!+[1]XUAN!#REF!+[1]LIEN!#REF!</f>
        <v>#REF!</v>
      </c>
      <c r="AK126" s="617" t="e">
        <f>[1]DAI!#REF!+[1]NAM!#REF!+[1]NHAN!#REF!+[1]LY!#REF!+[1]DUC!#REF!+[1]DONG!#REF!+[1]HPHU!#REF!+[1]BAC!#REF!+[1]THANH!#REF!+[1]MY!#REF!+[1]HA!#REF!+[1]PHUC!#REF!+[1]LAM!#REF!+[1]XUAN!#REF!+[1]LIEN!#REF!</f>
        <v>#REF!</v>
      </c>
      <c r="AL126" s="641" t="e">
        <f>[1]DAI!#REF!+[1]NAM!#REF!+[1]NHAN!#REF!+[1]LY!#REF!+[1]DUC!#REF!+[1]DONG!#REF!+[1]HPHU!#REF!+[1]BAC!#REF!+[1]THANH!#REF!+#REF!+[1]MY!#REF!+[1]HA!#REF!+[1]PHUC!#REF!+[1]LAM!#REF!+[1]XUAN!#REF!+[1]LIEN!#REF!</f>
        <v>#REF!</v>
      </c>
      <c r="AM126" s="641" t="e">
        <f>[1]DAI!#REF!+[1]NAM!#REF!+[1]NHAN!#REF!+[1]LY!#REF!+[1]DUC!#REF!+[1]DONG!#REF!+[1]HPHU!#REF!+[1]BAC!#REF!+[1]THANH!#REF!+#REF!+[1]MY!#REF!+[1]HA!#REF!+[1]PHUC!#REF!+[1]LAM!#REF!+[1]XUAN!#REF!+[1]LIEN!#REF!</f>
        <v>#REF!</v>
      </c>
      <c r="AN126" s="617" t="e">
        <f>[1]DAI!#REF!+[1]NAM!#REF!+[1]NHAN!#REF!+[1]LY!#REF!+[1]DUC!#REF!+[1]DONG!#REF!+[1]HPHU!#REF!+[1]BAC!#REF!+[1]THANH!#REF!+[1]MY!#REF!+[1]HA!#REF!+[1]PHUC!#REF!+[1]LAM!#REF!+[1]XUAN!#REF!+[1]LIEN!#REF!</f>
        <v>#REF!</v>
      </c>
      <c r="AO126" s="641" t="e">
        <f>[1]DAI!#REF!+[1]NAM!#REF!+[1]NHAN!#REF!+[1]LY!#REF!+[1]DUC!#REF!+[1]DONG!#REF!+[1]HPHU!#REF!+[1]BAC!#REF!+[1]THANH!#REF!+#REF!+[1]MY!#REF!+[1]HA!#REF!+[1]PHUC!#REF!+[1]LAM!#REF!+[1]XUAN!#REF!+[1]LIEN!#REF!</f>
        <v>#REF!</v>
      </c>
      <c r="AP126" s="641" t="e">
        <f>[1]DAI!#REF!+[1]NAM!#REF!+[1]NHAN!#REF!+[1]LY!#REF!+[1]DUC!#REF!+[1]DONG!#REF!+[1]HPHU!#REF!+[1]BAC!#REF!+[1]THANH!#REF!+#REF!+[1]MY!#REF!+[1]HA!#REF!+[1]PHUC!#REF!+[1]LAM!#REF!+[1]XUAN!#REF!+[1]LIEN!#REF!</f>
        <v>#REF!</v>
      </c>
      <c r="AQ126" s="641" t="e">
        <f>[1]DAI!#REF!+[1]NAM!#REF!+[1]NHAN!#REF!+[1]LY!#REF!+[1]DUC!#REF!+[1]DONG!#REF!+[1]HPHU!#REF!+[1]BAC!#REF!+[1]THANH!#REF!+#REF!+[1]MY!#REF!+[1]HA!#REF!+[1]PHUC!#REF!+[1]LAM!#REF!+[1]XUAN!#REF!+[1]LIEN!#REF!</f>
        <v>#REF!</v>
      </c>
      <c r="AR126" s="617">
        <f>[1]DAI!AR124+[1]NAM!AR124+[1]NHAN!AR124+[1]LY!AR124+[1]DUC!AR124+[1]DONG!AR124+[1]HPHU!AR124+[1]BAC!AR124+[1]THANH!AR124+[1]MY!AR124+[1]HA!AR124+[1]PHUC!AR124+[1]LAM!AR124+[1]XUAN!AR124+[1]LIEN!AR124+[1]HUNG!AR124+[1]CNAM!AR124+[1]TAY!AR124+[1]HOA!AR124+[1]VAN!AR124+[1]PDINH!AR124+[1]SLOC!AR124+[1]TRUNG!AR124+[1]TAN!AR124+[1]THUONG!AR124+[1]HLAO!AR124+[1]PNHA!AR124+[1]VTRUNG!AR124</f>
        <v>0</v>
      </c>
      <c r="AS126" s="617" t="e">
        <f>[1]DAI!#REF!+[1]NAM!#REF!+[1]NHAN!#REF!+[1]LY!#REF!+[1]DUC!#REF!+[1]DONG!#REF!+[1]HPHU!#REF!+[1]BAC!#REF!+[1]THANH!#REF!+[1]MY!#REF!+[1]HA!#REF!+[1]PHUC!#REF!+[1]LAM!#REF!+[1]XUAN!#REF!+[1]LIEN!#REF!</f>
        <v>#REF!</v>
      </c>
      <c r="AT126" s="617"/>
      <c r="AU126" s="617" t="e">
        <f>[1]DAI!#REF!+[1]NAM!#REF!+[1]NHAN!#REF!+[1]LY!#REF!+[1]DUC!#REF!+[1]DONG!#REF!+[1]HPHU!#REF!+[1]BAC!#REF!+[1]THANH!#REF!+[1]MY!#REF!+[1]HA!#REF!+[1]PHUC!#REF!+[1]LAM!#REF!+[1]XUAN!#REF!+[1]LIEN!#REF!</f>
        <v>#REF!</v>
      </c>
      <c r="AV126" s="587">
        <f>[1]DAI!AV124+[1]NAM!AV124+[1]NHAN!AV124+[1]LY!AV124+[1]DUC!AV124+[1]DONG!AV124+[1]HPHU!AV124+[1]BAC!AV124+[1]THANH!AV124+[1]MY!AV124+[1]HA!AV124+[1]PHUC!AV124+[1]LAM!AV124+[1]XUAN!AV124+[1]LIEN!AV124+[1]HUNG!AV124+[1]CNAM!AV124+[1]TAY!AV124+[1]HOA!AV124+[1]VAN!AV124+[1]PDINH!AV124+[1]SLOC!AV124+[1]TRUNG!AV124+[1]TAN!AV124+[1]THUONG!AV124+[1]HLAO!AV124+[1]PNHA!AV124+[1]VTRUNG!AV124</f>
        <v>0</v>
      </c>
      <c r="AW126" s="641" t="e">
        <f>[1]DAI!#REF!+[1]NAM!#REF!+[1]NHAN!#REF!+[1]LY!#REF!+[1]DUC!#REF!+[1]DONG!#REF!+[1]HPHU!#REF!+[1]BAC!#REF!+[1]THANH!#REF!+#REF!+[1]MY!#REF!+[1]HA!#REF!+[1]PHUC!#REF!+[1]LAM!#REF!+[1]XUAN!#REF!+[1]LIEN!#REF!</f>
        <v>#REF!</v>
      </c>
      <c r="AX126" s="641" t="e">
        <f>[1]DAI!#REF!+[1]NAM!#REF!+[1]NHAN!#REF!+[1]LY!#REF!+[1]DUC!#REF!+[1]DONG!#REF!+[1]HPHU!#REF!+[1]BAC!#REF!+[1]THANH!#REF!+#REF!+[1]MY!#REF!+[1]HA!#REF!+[1]PHUC!#REF!+[1]LAM!#REF!+[1]XUAN!#REF!+[1]LIEN!#REF!</f>
        <v>#REF!</v>
      </c>
      <c r="AY126" s="641" t="e">
        <f>[1]DAI!#REF!+[1]NAM!#REF!+[1]NHAN!#REF!+[1]LY!#REF!+[1]DUC!#REF!+[1]DONG!#REF!+[1]HPHU!#REF!+[1]BAC!#REF!+[1]THANH!#REF!+#REF!+[1]MY!#REF!+[1]HA!#REF!+[1]PHUC!#REF!+[1]LAM!#REF!+[1]XUAN!#REF!+[1]LIEN!#REF!</f>
        <v>#REF!</v>
      </c>
      <c r="AZ126" s="617" t="e">
        <f>[1]DAI!#REF!+[1]NAM!#REF!+[1]NHAN!#REF!+[1]LY!#REF!+[1]DUC!#REF!+[1]DONG!#REF!+[1]HPHU!#REF!+[1]BAC!#REF!+[1]THANH!#REF!+[1]MY!#REF!+[1]HA!#REF!+[1]PHUC!#REF!+[1]LAM!#REF!+[1]XUAN!#REF!+[1]LIEN!#REF!</f>
        <v>#REF!</v>
      </c>
      <c r="BA126" s="641" t="e">
        <f>[1]DAI!#REF!+[1]NAM!#REF!+[1]NHAN!#REF!+[1]LY!#REF!+[1]DUC!#REF!+[1]DONG!#REF!+[1]HPHU!#REF!+[1]BAC!#REF!+[1]THANH!#REF!+#REF!+[1]MY!#REF!+[1]HA!#REF!+[1]PHUC!#REF!+[1]LAM!#REF!+[1]XUAN!#REF!+[1]LIEN!#REF!</f>
        <v>#REF!</v>
      </c>
      <c r="BB126" s="641" t="e">
        <f>[1]DAI!#REF!+[1]NAM!#REF!+[1]NHAN!#REF!+[1]LY!#REF!+[1]DUC!#REF!+[1]DONG!#REF!+[1]HPHU!#REF!+[1]BAC!#REF!+[1]THANH!#REF!+#REF!+[1]MY!#REF!+[1]HA!#REF!+[1]PHUC!#REF!+[1]LAM!#REF!+[1]XUAN!#REF!+[1]LIEN!#REF!</f>
        <v>#REF!</v>
      </c>
      <c r="BC126" s="641" t="e">
        <f>[1]DAI!#REF!+[1]NAM!#REF!+[1]NHAN!#REF!+[1]LY!#REF!+[1]DUC!#REF!+[1]DONG!#REF!+[1]HPHU!#REF!+[1]BAC!#REF!+[1]THANH!#REF!+#REF!+[1]MY!#REF!+[1]HA!#REF!+[1]PHUC!#REF!+[1]LAM!#REF!+[1]XUAN!#REF!+[1]LIEN!#REF!</f>
        <v>#REF!</v>
      </c>
      <c r="BD126" s="617" t="e">
        <f>[1]DAI!#REF!+[1]NAM!#REF!+[1]NHAN!#REF!+[1]LY!#REF!+[1]DUC!#REF!+[1]DONG!#REF!+[1]HPHU!#REF!+[1]BAC!#REF!+[1]THANH!#REF!+[1]MY!#REF!+[1]HA!#REF!+[1]PHUC!#REF!+[1]LAM!#REF!+[1]XUAN!#REF!+[1]LIEN!#REF!</f>
        <v>#REF!</v>
      </c>
      <c r="BE126" s="641" t="e">
        <f>[1]DAI!#REF!+[1]NAM!#REF!+[1]NHAN!#REF!+[1]LY!#REF!+[1]DUC!#REF!+[1]DONG!#REF!+[1]HPHU!#REF!+[1]BAC!#REF!+[1]THANH!#REF!+#REF!+[1]MY!#REF!+[1]HA!#REF!+[1]PHUC!#REF!+[1]LAM!#REF!+[1]XUAN!#REF!+[1]LIEN!#REF!</f>
        <v>#REF!</v>
      </c>
      <c r="BF126" s="641" t="e">
        <f>[1]DAI!#REF!+[1]NAM!#REF!+[1]NHAN!#REF!+[1]LY!#REF!+[1]DUC!#REF!+[1]DONG!#REF!+[1]HPHU!#REF!+[1]BAC!#REF!+[1]THANH!#REF!+#REF!+[1]MY!#REF!+[1]HA!#REF!+[1]PHUC!#REF!+[1]LAM!#REF!+[1]XUAN!#REF!+[1]LIEN!#REF!</f>
        <v>#REF!</v>
      </c>
      <c r="BG126" s="641" t="e">
        <f>[1]DAI!#REF!+[1]NAM!#REF!+[1]NHAN!#REF!+[1]LY!#REF!+[1]DUC!#REF!+[1]DONG!#REF!+[1]HPHU!#REF!+[1]BAC!#REF!+[1]THANH!#REF!+#REF!+[1]MY!#REF!+[1]HA!#REF!+[1]PHUC!#REF!+[1]LAM!#REF!+[1]XUAN!#REF!+[1]LIEN!#REF!</f>
        <v>#REF!</v>
      </c>
      <c r="BH126" s="641" t="e">
        <f>[1]DAI!#REF!+[1]NAM!#REF!+[1]NHAN!#REF!+[1]LY!#REF!+[1]DUC!#REF!+[1]DONG!#REF!+[1]HPHU!#REF!+[1]BAC!#REF!+[1]THANH!#REF!+#REF!+[1]MY!#REF!+[1]HA!#REF!+[1]PHUC!#REF!+[1]LAM!#REF!+[1]XUAN!#REF!+[1]LIEN!#REF!</f>
        <v>#REF!</v>
      </c>
      <c r="BI126" s="641" t="e">
        <f>[1]DAI!#REF!+[1]NAM!#REF!+[1]NHAN!#REF!+[1]LY!#REF!+[1]DUC!#REF!+[1]DONG!#REF!+[1]HPHU!#REF!+[1]BAC!#REF!+[1]THANH!#REF!+#REF!+[1]MY!#REF!+[1]HA!#REF!+[1]PHUC!#REF!+[1]LAM!#REF!+[1]XUAN!#REF!+[1]LIEN!#REF!</f>
        <v>#REF!</v>
      </c>
      <c r="BJ126" s="641" t="e">
        <f>[1]DAI!#REF!+[1]NAM!#REF!+[1]NHAN!#REF!+[1]LY!#REF!+[1]DUC!#REF!+[1]DONG!#REF!+[1]HPHU!#REF!+[1]BAC!#REF!+[1]THANH!#REF!+#REF!+[1]MY!#REF!+[1]HA!#REF!+[1]PHUC!#REF!+[1]LAM!#REF!+[1]XUAN!#REF!+[1]LIEN!#REF!</f>
        <v>#REF!</v>
      </c>
      <c r="BK126" s="641" t="e">
        <f>[1]DAI!#REF!+[1]NAM!#REF!+[1]NHAN!#REF!+[1]LY!#REF!+[1]DUC!#REF!+[1]DONG!#REF!+[1]HPHU!#REF!+[1]BAC!#REF!+[1]THANH!#REF!+#REF!+[1]MY!#REF!+[1]HA!#REF!+[1]PHUC!#REF!+[1]LAM!#REF!+[1]XUAN!#REF!+[1]LIEN!#REF!</f>
        <v>#REF!</v>
      </c>
      <c r="BL126" s="641" t="e">
        <f>[1]DAI!#REF!+[1]NAM!#REF!+[1]NHAN!#REF!+[1]LY!#REF!+[1]DUC!#REF!+[1]DONG!#REF!+[1]HPHU!#REF!+[1]BAC!#REF!+[1]THANH!#REF!+#REF!+[1]MY!#REF!+[1]HA!#REF!+[1]PHUC!#REF!+[1]LAM!#REF!+[1]XUAN!#REF!+[1]LIEN!#REF!</f>
        <v>#REF!</v>
      </c>
      <c r="BM126" s="568"/>
    </row>
    <row r="127" spans="1:67" ht="24" hidden="1" customHeight="1" x14ac:dyDescent="0.2">
      <c r="A127" s="643" t="s">
        <v>2503</v>
      </c>
      <c r="B127" s="644"/>
      <c r="C127" s="645"/>
      <c r="D127" s="646" t="e">
        <f>[1]DAI!#REF!+[1]NAM!#REF!+[1]NHAN!#REF!+[1]LY!#REF!+[1]DUC!#REF!+[1]DONG!#REF!+[1]HPHU!#REF!+[1]BAC!#REF!+[1]THANH!#REF!+#REF!+[1]MY!#REF!+[1]HA!#REF!+[1]PHUC!#REF!+[1]LAM!#REF!+[1]XUAN!#REF!+[1]LIEN!#REF!</f>
        <v>#REF!</v>
      </c>
      <c r="E127" s="646" t="e">
        <f>[1]DAI!#REF!+[1]NAM!#REF!+[1]NHAN!#REF!+[1]LY!#REF!+[1]DUC!#REF!+[1]DONG!#REF!+[1]HPHU!#REF!+[1]BAC!#REF!+[1]THANH!#REF!+#REF!+[1]MY!#REF!+[1]HA!#REF!+[1]PHUC!#REF!+[1]LAM!#REF!+[1]XUAN!#REF!+[1]LIEN!#REF!</f>
        <v>#REF!</v>
      </c>
      <c r="F127" s="646" t="e">
        <f>[1]DAI!#REF!+[1]NAM!#REF!+[1]NHAN!#REF!+[1]LY!#REF!+[1]DUC!#REF!+[1]DONG!#REF!+[1]HPHU!#REF!+[1]BAC!#REF!+[1]THANH!#REF!+#REF!+[1]MY!#REF!+[1]HA!#REF!+[1]PHUC!#REF!+[1]LAM!#REF!+[1]XUAN!#REF!+[1]LIEN!#REF!</f>
        <v>#REF!</v>
      </c>
      <c r="G127" s="617">
        <f>[1]DAI!G125+[1]NAM!G125+[1]NHAN!G125+[1]LY!G125+[1]DUC!G125+[1]DONG!G125+[1]HPHU!G125+[1]BAC!G125+[1]THANH!G125+[1]MY!G125+[1]HA!G125+[1]PHUC!G125+[1]LAM!G125+[1]XUAN!G125+[1]LIEN!G125+[1]HUNG!G125+[1]CNAM!G125+[1]TAY!G125+[1]HOA!G125+[1]VAN!G125+[1]PDINH!G125+[1]SLOC!G125+[1]TRUNG!G125+[1]TAN!G125+[1]THUONG!G125+[1]HLAO!G125+[1]PNHA!G125+[1]VTRUNG!G125</f>
        <v>0</v>
      </c>
      <c r="H127" s="646" t="e">
        <f>[1]DAI!#REF!+[1]NAM!#REF!+[1]NHAN!#REF!+[1]LY!#REF!+[1]DUC!#REF!+[1]DONG!#REF!+[1]HPHU!#REF!+[1]BAC!#REF!+[1]THANH!#REF!+#REF!+[1]MY!#REF!+[1]HA!#REF!+[1]PHUC!#REF!+[1]LAM!#REF!+[1]XUAN!#REF!+[1]LIEN!#REF!</f>
        <v>#REF!</v>
      </c>
      <c r="I127" s="646" t="e">
        <f>[1]DAI!#REF!+[1]NAM!#REF!+[1]NHAN!#REF!+[1]LY!#REF!+[1]DUC!#REF!+[1]DONG!#REF!+[1]HPHU!#REF!+[1]BAC!#REF!+[1]THANH!#REF!+#REF!+[1]MY!#REF!+[1]HA!#REF!+[1]PHUC!#REF!+[1]LAM!#REF!+[1]XUAN!#REF!+[1]LIEN!#REF!</f>
        <v>#REF!</v>
      </c>
      <c r="J127" s="617">
        <f>[1]DAI!J125+[1]NAM!J125+[1]NHAN!J125+[1]LY!J125+[1]DUC!J125+[1]DONG!J125+[1]HPHU!J125+[1]BAC!J125+[1]THANH!J125+[1]MY!J125+[1]HA!J125+[1]PHUC!J125+[1]LAM!J125+[1]XUAN!J125+[1]LIEN!J125+[1]HUNG!J125+[1]CNAM!J125+[1]TAY!J125+[1]HOA!J125+[1]VAN!J125+[1]PDINH!J125+[1]SLOC!J125+[1]TRUNG!J125+[1]TAN!J125+[1]THUONG!J125+[1]HLAO!J125+[1]PNHA!J125+[1]VTRUNG!J125</f>
        <v>0</v>
      </c>
      <c r="K127" s="646" t="e">
        <f>[1]DAI!#REF!+[1]NAM!#REF!+[1]NHAN!#REF!+[1]LY!#REF!+[1]DUC!#REF!+[1]DONG!#REF!+[1]HPHU!#REF!+[1]BAC!#REF!+[1]THANH!#REF!+#REF!+[1]MY!#REF!+[1]HA!#REF!+[1]PHUC!#REF!+[1]LAM!#REF!+[1]XUAN!#REF!+[1]LIEN!#REF!</f>
        <v>#REF!</v>
      </c>
      <c r="L127" s="646" t="e">
        <f>[1]DAI!#REF!+[1]NAM!#REF!+[1]NHAN!#REF!+[1]LY!#REF!+[1]DUC!#REF!+[1]DONG!#REF!+[1]HPHU!#REF!+[1]BAC!#REF!+[1]THANH!#REF!+#REF!+[1]MY!#REF!+[1]HA!#REF!+[1]PHUC!#REF!+[1]LAM!#REF!+[1]XUAN!#REF!+[1]LIEN!#REF!</f>
        <v>#REF!</v>
      </c>
      <c r="M127" s="646" t="e">
        <f>[1]DAI!#REF!+[1]NAM!#REF!+[1]NHAN!#REF!+[1]LY!#REF!+[1]DUC!#REF!+[1]DONG!#REF!+[1]HPHU!#REF!+[1]BAC!#REF!+[1]THANH!#REF!+#REF!+[1]MY!#REF!+[1]HA!#REF!+[1]PHUC!#REF!+[1]LAM!#REF!+[1]XUAN!#REF!+[1]LIEN!#REF!</f>
        <v>#REF!</v>
      </c>
      <c r="N127" s="617">
        <f>[1]DAI!N125+[1]NAM!N125+[1]NHAN!N125+[1]LY!N125+[1]DUC!N125+[1]DONG!N125+[1]HPHU!N125+[1]BAC!N125+[1]THANH!N125+[1]MY!N125+[1]HA!N125+[1]PHUC!N125+[1]LAM!N125+[1]XUAN!N125+[1]LIEN!N125+[1]HUNG!N125+[1]CNAM!N125+[1]TAY!N125+[1]HOA!N125+[1]VAN!N125+[1]PDINH!N125+[1]SLOC!N125+[1]TRUNG!N125+[1]TAN!N125+[1]THUONG!N125+[1]HLAO!N125+[1]PNHA!N125+[1]VTRUNG!N125</f>
        <v>0</v>
      </c>
      <c r="O127" s="617">
        <f>[1]DAI!O125+[1]NAM!O125+[1]NHAN!O125+[1]LY!O125+[1]DUC!O125+[1]DONG!O125+[1]HPHU!O125+[1]BAC!O125+[1]THANH!O125+[1]MY!O125+[1]HA!O125+[1]PHUC!O125+[1]LAM!O125+[1]XUAN!O125+[1]LIEN!O125+[1]HUNG!O125+[1]CNAM!O125+[1]TAY!O125+[1]HOA!O125+[1]VAN!O125+[1]PDINH!O125+[1]SLOC!O125+[1]TRUNG!O125+[1]TAN!O125+[1]THUONG!O125+[1]HLAO!O125+[1]PNHA!O125+[1]VTRUNG!O125</f>
        <v>0</v>
      </c>
      <c r="P127" s="617" t="e">
        <f>[1]DAI!#REF!+[1]NAM!#REF!+[1]NHAN!#REF!+[1]LY!#REF!+[1]DUC!#REF!+[1]DONG!#REF!+[1]HPHU!#REF!+[1]BAC!#REF!+[1]THANH!#REF!+[1]MY!#REF!+[1]HA!#REF!+[1]PHUC!#REF!+[1]LAM!#REF!+[1]XUAN!#REF!+[1]LIEN!#REF!</f>
        <v>#REF!</v>
      </c>
      <c r="Q127" s="646" t="e">
        <f>[1]DAI!#REF!+[1]NAM!#REF!+[1]NHAN!#REF!+[1]LY!#REF!+[1]DUC!#REF!+[1]DONG!#REF!+[1]HPHU!#REF!+[1]BAC!#REF!+[1]THANH!#REF!+#REF!+[1]MY!#REF!+[1]HA!#REF!+[1]PHUC!#REF!+[1]LAM!#REF!+[1]XUAN!#REF!+[1]LIEN!#REF!</f>
        <v>#REF!</v>
      </c>
      <c r="R127" s="647" t="e">
        <f>[1]DAI!#REF!+[1]NAM!#REF!+[1]NHAN!#REF!+[1]LY!#REF!+[1]DUC!#REF!+[1]DONG!#REF!+[1]HPHU!#REF!+[1]BAC!#REF!+[1]THANH!#REF!+#REF!+[1]MY!#REF!+[1]HA!#REF!+[1]PHUC!#REF!+[1]LAM!#REF!+[1]XUAN!#REF!+[1]LIEN!#REF!</f>
        <v>#REF!</v>
      </c>
      <c r="S127" s="646" t="e">
        <f>[1]DAI!#REF!+[1]NAM!#REF!+[1]NHAN!#REF!+[1]LY!#REF!+[1]DUC!#REF!+[1]DONG!#REF!+[1]HPHU!#REF!+[1]BAC!#REF!+[1]THANH!#REF!+#REF!+[1]MY!#REF!+[1]HA!#REF!+[1]PHUC!#REF!+[1]LAM!#REF!+[1]XUAN!#REF!+[1]LIEN!#REF!</f>
        <v>#REF!</v>
      </c>
      <c r="T127" s="646" t="e">
        <f>[1]DAI!#REF!+[1]NAM!#REF!+[1]NHAN!#REF!+[1]LY!#REF!+[1]DUC!#REF!+[1]DONG!#REF!+[1]HPHU!#REF!+[1]BAC!#REF!+[1]THANH!#REF!+#REF!+[1]MY!#REF!+[1]HA!#REF!+[1]PHUC!#REF!+[1]LAM!#REF!+[1]XUAN!#REF!+[1]LIEN!#REF!</f>
        <v>#REF!</v>
      </c>
      <c r="U127" s="646" t="e">
        <f>[1]DAI!#REF!+[1]NAM!#REF!+[1]NHAN!#REF!+[1]LY!#REF!+[1]DUC!#REF!+[1]DONG!#REF!+[1]HPHU!#REF!+[1]BAC!#REF!+[1]THANH!#REF!+#REF!+[1]MY!#REF!+[1]HA!#REF!+[1]PHUC!#REF!+[1]LAM!#REF!+[1]XUAN!#REF!+[1]LIEN!#REF!</f>
        <v>#REF!</v>
      </c>
      <c r="V127" s="646" t="e">
        <f>[1]DAI!#REF!+[1]NAM!#REF!+[1]NHAN!#REF!+[1]LY!#REF!+[1]DUC!#REF!+[1]DONG!#REF!+[1]HPHU!#REF!+[1]BAC!#REF!+[1]THANH!#REF!+#REF!+[1]MY!#REF!+[1]HA!#REF!+[1]PHUC!#REF!+[1]LAM!#REF!+[1]XUAN!#REF!+[1]LIEN!#REF!</f>
        <v>#REF!</v>
      </c>
      <c r="W127" s="646" t="e">
        <f>[1]DAI!#REF!+[1]NAM!#REF!+[1]NHAN!#REF!+[1]LY!#REF!+[1]DUC!#REF!+[1]DONG!#REF!+[1]HPHU!#REF!+[1]BAC!#REF!+[1]THANH!#REF!+#REF!+[1]MY!#REF!+[1]HA!#REF!+[1]PHUC!#REF!+[1]LAM!#REF!+[1]XUAN!#REF!+[1]LIEN!#REF!</f>
        <v>#REF!</v>
      </c>
      <c r="X127" s="646" t="e">
        <f>[1]DAI!#REF!+[1]NAM!#REF!+[1]NHAN!#REF!+[1]LY!#REF!+[1]DUC!#REF!+[1]DONG!#REF!+[1]HPHU!#REF!+[1]BAC!#REF!+[1]THANH!#REF!+#REF!+[1]MY!#REF!+[1]HA!#REF!+[1]PHUC!#REF!+[1]LAM!#REF!+[1]XUAN!#REF!+[1]LIEN!#REF!</f>
        <v>#REF!</v>
      </c>
      <c r="Y127" s="646" t="e">
        <f>[1]DAI!#REF!+[1]NAM!#REF!+[1]NHAN!#REF!+[1]LY!#REF!+[1]DUC!#REF!+[1]DONG!#REF!+[1]HPHU!#REF!+[1]BAC!#REF!+[1]THANH!#REF!+#REF!+[1]MY!#REF!+[1]HA!#REF!+[1]PHUC!#REF!+[1]LAM!#REF!+[1]XUAN!#REF!+[1]LIEN!#REF!</f>
        <v>#REF!</v>
      </c>
      <c r="Z127" s="646" t="e">
        <f>[1]DAI!#REF!+[1]NAM!#REF!+[1]NHAN!#REF!+[1]LY!#REF!+[1]DUC!#REF!+[1]DONG!#REF!+[1]HPHU!#REF!+[1]BAC!#REF!+[1]THANH!#REF!+#REF!+[1]MY!#REF!+[1]HA!#REF!+[1]PHUC!#REF!+[1]LAM!#REF!+[1]XUAN!#REF!+[1]LIEN!#REF!</f>
        <v>#REF!</v>
      </c>
      <c r="AA127" s="646" t="e">
        <f>[1]DAI!#REF!+[1]NAM!#REF!+[1]NHAN!#REF!+[1]LY!#REF!+[1]DUC!#REF!+[1]DONG!#REF!+[1]HPHU!#REF!+[1]BAC!#REF!+[1]THANH!#REF!+#REF!+[1]MY!#REF!+[1]HA!#REF!+[1]PHUC!#REF!+[1]LAM!#REF!+[1]XUAN!#REF!+[1]LIEN!#REF!</f>
        <v>#REF!</v>
      </c>
      <c r="AB127" s="646" t="e">
        <f>[1]DAI!#REF!+[1]NAM!#REF!+[1]NHAN!#REF!+[1]LY!#REF!+[1]DUC!#REF!+[1]DONG!#REF!+[1]HPHU!#REF!+[1]BAC!#REF!+[1]THANH!#REF!+#REF!+[1]MY!#REF!+[1]HA!#REF!+[1]PHUC!#REF!+[1]LAM!#REF!+[1]XUAN!#REF!+[1]LIEN!#REF!</f>
        <v>#REF!</v>
      </c>
      <c r="AC127" s="646" t="e">
        <f>[1]DAI!#REF!+[1]NAM!#REF!+[1]NHAN!#REF!+[1]LY!#REF!+[1]DUC!#REF!+[1]DONG!#REF!+[1]HPHU!#REF!+[1]BAC!#REF!+[1]THANH!#REF!+#REF!+[1]MY!#REF!+[1]HA!#REF!+[1]PHUC!#REF!+[1]LAM!#REF!+[1]XUAN!#REF!+[1]LIEN!#REF!</f>
        <v>#REF!</v>
      </c>
      <c r="AD127" s="617" t="e">
        <f>[1]DAI!#REF!+[1]NAM!#REF!+[1]NHAN!#REF!+[1]LY!#REF!+[1]DUC!#REF!+[1]DONG!#REF!+[1]HPHU!#REF!+[1]BAC!#REF!+[1]THANH!#REF!+[1]MY!#REF!+[1]HA!#REF!+[1]PHUC!#REF!+[1]LAM!#REF!+[1]XUAN!#REF!+[1]LIEN!#REF!</f>
        <v>#REF!</v>
      </c>
      <c r="AE127" s="646" t="e">
        <f>[1]DAI!#REF!+[1]NAM!#REF!+[1]NHAN!#REF!+[1]LY!#REF!+[1]DUC!#REF!+[1]DONG!#REF!+[1]HPHU!#REF!+[1]BAC!#REF!+[1]THANH!#REF!+#REF!+[1]MY!#REF!+[1]HA!#REF!+[1]PHUC!#REF!+[1]LAM!#REF!+[1]XUAN!#REF!+[1]LIEN!#REF!</f>
        <v>#REF!</v>
      </c>
      <c r="AF127" s="646" t="e">
        <f>[1]DAI!#REF!+[1]NAM!#REF!+[1]NHAN!#REF!+[1]LY!#REF!+[1]DUC!#REF!+[1]DONG!#REF!+[1]HPHU!#REF!+[1]BAC!#REF!+[1]THANH!#REF!+#REF!+[1]MY!#REF!+[1]HA!#REF!+[1]PHUC!#REF!+[1]LAM!#REF!+[1]XUAN!#REF!+[1]LIEN!#REF!</f>
        <v>#REF!</v>
      </c>
      <c r="AG127" s="646" t="e">
        <f>[1]DAI!#REF!+[1]NAM!#REF!+[1]NHAN!#REF!+[1]LY!#REF!+[1]DUC!#REF!+[1]DONG!#REF!+[1]HPHU!#REF!+[1]BAC!#REF!+[1]THANH!#REF!+#REF!+[1]MY!#REF!+[1]HA!#REF!+[1]PHUC!#REF!+[1]LAM!#REF!+[1]XUAN!#REF!+[1]LIEN!#REF!</f>
        <v>#REF!</v>
      </c>
      <c r="AH127" s="646" t="e">
        <f>[1]DAI!#REF!+[1]NAM!#REF!+[1]NHAN!#REF!+[1]LY!#REF!+[1]DUC!#REF!+[1]DONG!#REF!+[1]HPHU!#REF!+[1]BAC!#REF!+[1]THANH!#REF!+#REF!+[1]MY!#REF!+[1]HA!#REF!+[1]PHUC!#REF!+[1]LAM!#REF!+[1]XUAN!#REF!+[1]LIEN!#REF!</f>
        <v>#REF!</v>
      </c>
      <c r="AI127" s="646" t="e">
        <f>[1]DAI!#REF!+[1]NAM!#REF!+[1]NHAN!#REF!+[1]LY!#REF!+[1]DUC!#REF!+[1]DONG!#REF!+[1]HPHU!#REF!+[1]BAC!#REF!+[1]THANH!#REF!+#REF!+[1]MY!#REF!+[1]HA!#REF!+[1]PHUC!#REF!+[1]LAM!#REF!+[1]XUAN!#REF!+[1]LIEN!#REF!</f>
        <v>#REF!</v>
      </c>
      <c r="AJ127" s="646" t="e">
        <f>[1]DAI!#REF!+[1]NAM!#REF!+[1]NHAN!#REF!+[1]LY!#REF!+[1]DUC!#REF!+[1]DONG!#REF!+[1]HPHU!#REF!+[1]BAC!#REF!+[1]THANH!#REF!+#REF!+[1]MY!#REF!+[1]HA!#REF!+[1]PHUC!#REF!+[1]LAM!#REF!+[1]XUAN!#REF!+[1]LIEN!#REF!</f>
        <v>#REF!</v>
      </c>
      <c r="AK127" s="617" t="e">
        <f>[1]DAI!#REF!+[1]NAM!#REF!+[1]NHAN!#REF!+[1]LY!#REF!+[1]DUC!#REF!+[1]DONG!#REF!+[1]HPHU!#REF!+[1]BAC!#REF!+[1]THANH!#REF!+[1]MY!#REF!+[1]HA!#REF!+[1]PHUC!#REF!+[1]LAM!#REF!+[1]XUAN!#REF!+[1]LIEN!#REF!</f>
        <v>#REF!</v>
      </c>
      <c r="AL127" s="646" t="e">
        <f>[1]DAI!#REF!+[1]NAM!#REF!+[1]NHAN!#REF!+[1]LY!#REF!+[1]DUC!#REF!+[1]DONG!#REF!+[1]HPHU!#REF!+[1]BAC!#REF!+[1]THANH!#REF!+#REF!+[1]MY!#REF!+[1]HA!#REF!+[1]PHUC!#REF!+[1]LAM!#REF!+[1]XUAN!#REF!+[1]LIEN!#REF!</f>
        <v>#REF!</v>
      </c>
      <c r="AM127" s="646" t="e">
        <f>[1]DAI!#REF!+[1]NAM!#REF!+[1]NHAN!#REF!+[1]LY!#REF!+[1]DUC!#REF!+[1]DONG!#REF!+[1]HPHU!#REF!+[1]BAC!#REF!+[1]THANH!#REF!+#REF!+[1]MY!#REF!+[1]HA!#REF!+[1]PHUC!#REF!+[1]LAM!#REF!+[1]XUAN!#REF!+[1]LIEN!#REF!</f>
        <v>#REF!</v>
      </c>
      <c r="AN127" s="617" t="e">
        <f>[1]DAI!#REF!+[1]NAM!#REF!+[1]NHAN!#REF!+[1]LY!#REF!+[1]DUC!#REF!+[1]DONG!#REF!+[1]HPHU!#REF!+[1]BAC!#REF!+[1]THANH!#REF!+[1]MY!#REF!+[1]HA!#REF!+[1]PHUC!#REF!+[1]LAM!#REF!+[1]XUAN!#REF!+[1]LIEN!#REF!</f>
        <v>#REF!</v>
      </c>
      <c r="AO127" s="646" t="e">
        <f>[1]DAI!#REF!+[1]NAM!#REF!+[1]NHAN!#REF!+[1]LY!#REF!+[1]DUC!#REF!+[1]DONG!#REF!+[1]HPHU!#REF!+[1]BAC!#REF!+[1]THANH!#REF!+#REF!+[1]MY!#REF!+[1]HA!#REF!+[1]PHUC!#REF!+[1]LAM!#REF!+[1]XUAN!#REF!+[1]LIEN!#REF!</f>
        <v>#REF!</v>
      </c>
      <c r="AP127" s="646" t="e">
        <f>[1]DAI!#REF!+[1]NAM!#REF!+[1]NHAN!#REF!+[1]LY!#REF!+[1]DUC!#REF!+[1]DONG!#REF!+[1]HPHU!#REF!+[1]BAC!#REF!+[1]THANH!#REF!+#REF!+[1]MY!#REF!+[1]HA!#REF!+[1]PHUC!#REF!+[1]LAM!#REF!+[1]XUAN!#REF!+[1]LIEN!#REF!</f>
        <v>#REF!</v>
      </c>
      <c r="AQ127" s="646" t="e">
        <f>[1]DAI!#REF!+[1]NAM!#REF!+[1]NHAN!#REF!+[1]LY!#REF!+[1]DUC!#REF!+[1]DONG!#REF!+[1]HPHU!#REF!+[1]BAC!#REF!+[1]THANH!#REF!+#REF!+[1]MY!#REF!+[1]HA!#REF!+[1]PHUC!#REF!+[1]LAM!#REF!+[1]XUAN!#REF!+[1]LIEN!#REF!</f>
        <v>#REF!</v>
      </c>
      <c r="AR127" s="617">
        <f>[1]DAI!AR125+[1]NAM!AR125+[1]NHAN!AR125+[1]LY!AR125+[1]DUC!AR125+[1]DONG!AR125+[1]HPHU!AR125+[1]BAC!AR125+[1]THANH!AR125+[1]MY!AR125+[1]HA!AR125+[1]PHUC!AR125+[1]LAM!AR125+[1]XUAN!AR125+[1]LIEN!AR125+[1]HUNG!AR125+[1]CNAM!AR125+[1]TAY!AR125+[1]HOA!AR125+[1]VAN!AR125+[1]PDINH!AR125+[1]SLOC!AR125+[1]TRUNG!AR125+[1]TAN!AR125+[1]THUONG!AR125+[1]HLAO!AR125+[1]PNHA!AR125+[1]VTRUNG!AR125</f>
        <v>0</v>
      </c>
      <c r="AS127" s="617" t="e">
        <f>[1]DAI!#REF!+[1]NAM!#REF!+[1]NHAN!#REF!+[1]LY!#REF!+[1]DUC!#REF!+[1]DONG!#REF!+[1]HPHU!#REF!+[1]BAC!#REF!+[1]THANH!#REF!+[1]MY!#REF!+[1]HA!#REF!+[1]PHUC!#REF!+[1]LAM!#REF!+[1]XUAN!#REF!+[1]LIEN!#REF!</f>
        <v>#REF!</v>
      </c>
      <c r="AT127" s="617"/>
      <c r="AU127" s="617" t="e">
        <f>[1]DAI!#REF!+[1]NAM!#REF!+[1]NHAN!#REF!+[1]LY!#REF!+[1]DUC!#REF!+[1]DONG!#REF!+[1]HPHU!#REF!+[1]BAC!#REF!+[1]THANH!#REF!+[1]MY!#REF!+[1]HA!#REF!+[1]PHUC!#REF!+[1]LAM!#REF!+[1]XUAN!#REF!+[1]LIEN!#REF!</f>
        <v>#REF!</v>
      </c>
      <c r="AV127" s="587">
        <f>[1]DAI!AV125+[1]NAM!AV125+[1]NHAN!AV125+[1]LY!AV125+[1]DUC!AV125+[1]DONG!AV125+[1]HPHU!AV125+[1]BAC!AV125+[1]THANH!AV125+[1]MY!AV125+[1]HA!AV125+[1]PHUC!AV125+[1]LAM!AV125+[1]XUAN!AV125+[1]LIEN!AV125+[1]HUNG!AV125+[1]CNAM!AV125+[1]TAY!AV125+[1]HOA!AV125+[1]VAN!AV125+[1]PDINH!AV125+[1]SLOC!AV125+[1]TRUNG!AV125+[1]TAN!AV125+[1]THUONG!AV125+[1]HLAO!AV125+[1]PNHA!AV125+[1]VTRUNG!AV125</f>
        <v>0</v>
      </c>
      <c r="AW127" s="646" t="e">
        <f>[1]DAI!#REF!+[1]NAM!#REF!+[1]NHAN!#REF!+[1]LY!#REF!+[1]DUC!#REF!+[1]DONG!#REF!+[1]HPHU!#REF!+[1]BAC!#REF!+[1]THANH!#REF!+#REF!+[1]MY!#REF!+[1]HA!#REF!+[1]PHUC!#REF!+[1]LAM!#REF!+[1]XUAN!#REF!+[1]LIEN!#REF!</f>
        <v>#REF!</v>
      </c>
      <c r="AX127" s="646" t="e">
        <f>[1]DAI!#REF!+[1]NAM!#REF!+[1]NHAN!#REF!+[1]LY!#REF!+[1]DUC!#REF!+[1]DONG!#REF!+[1]HPHU!#REF!+[1]BAC!#REF!+[1]THANH!#REF!+#REF!+[1]MY!#REF!+[1]HA!#REF!+[1]PHUC!#REF!+[1]LAM!#REF!+[1]XUAN!#REF!+[1]LIEN!#REF!</f>
        <v>#REF!</v>
      </c>
      <c r="AY127" s="646" t="e">
        <f>[1]DAI!#REF!+[1]NAM!#REF!+[1]NHAN!#REF!+[1]LY!#REF!+[1]DUC!#REF!+[1]DONG!#REF!+[1]HPHU!#REF!+[1]BAC!#REF!+[1]THANH!#REF!+#REF!+[1]MY!#REF!+[1]HA!#REF!+[1]PHUC!#REF!+[1]LAM!#REF!+[1]XUAN!#REF!+[1]LIEN!#REF!</f>
        <v>#REF!</v>
      </c>
      <c r="AZ127" s="617" t="e">
        <f>[1]DAI!#REF!+[1]NAM!#REF!+[1]NHAN!#REF!+[1]LY!#REF!+[1]DUC!#REF!+[1]DONG!#REF!+[1]HPHU!#REF!+[1]BAC!#REF!+[1]THANH!#REF!+[1]MY!#REF!+[1]HA!#REF!+[1]PHUC!#REF!+[1]LAM!#REF!+[1]XUAN!#REF!+[1]LIEN!#REF!</f>
        <v>#REF!</v>
      </c>
      <c r="BA127" s="646" t="e">
        <f>[1]DAI!#REF!+[1]NAM!#REF!+[1]NHAN!#REF!+[1]LY!#REF!+[1]DUC!#REF!+[1]DONG!#REF!+[1]HPHU!#REF!+[1]BAC!#REF!+[1]THANH!#REF!+#REF!+[1]MY!#REF!+[1]HA!#REF!+[1]PHUC!#REF!+[1]LAM!#REF!+[1]XUAN!#REF!+[1]LIEN!#REF!</f>
        <v>#REF!</v>
      </c>
      <c r="BB127" s="646" t="e">
        <f>[1]DAI!#REF!+[1]NAM!#REF!+[1]NHAN!#REF!+[1]LY!#REF!+[1]DUC!#REF!+[1]DONG!#REF!+[1]HPHU!#REF!+[1]BAC!#REF!+[1]THANH!#REF!+#REF!+[1]MY!#REF!+[1]HA!#REF!+[1]PHUC!#REF!+[1]LAM!#REF!+[1]XUAN!#REF!+[1]LIEN!#REF!</f>
        <v>#REF!</v>
      </c>
      <c r="BC127" s="646" t="e">
        <f>[1]DAI!#REF!+[1]NAM!#REF!+[1]NHAN!#REF!+[1]LY!#REF!+[1]DUC!#REF!+[1]DONG!#REF!+[1]HPHU!#REF!+[1]BAC!#REF!+[1]THANH!#REF!+#REF!+[1]MY!#REF!+[1]HA!#REF!+[1]PHUC!#REF!+[1]LAM!#REF!+[1]XUAN!#REF!+[1]LIEN!#REF!</f>
        <v>#REF!</v>
      </c>
      <c r="BD127" s="617" t="e">
        <f>[1]DAI!#REF!+[1]NAM!#REF!+[1]NHAN!#REF!+[1]LY!#REF!+[1]DUC!#REF!+[1]DONG!#REF!+[1]HPHU!#REF!+[1]BAC!#REF!+[1]THANH!#REF!+[1]MY!#REF!+[1]HA!#REF!+[1]PHUC!#REF!+[1]LAM!#REF!+[1]XUAN!#REF!+[1]LIEN!#REF!</f>
        <v>#REF!</v>
      </c>
      <c r="BE127" s="646" t="e">
        <f>[1]DAI!#REF!+[1]NAM!#REF!+[1]NHAN!#REF!+[1]LY!#REF!+[1]DUC!#REF!+[1]DONG!#REF!+[1]HPHU!#REF!+[1]BAC!#REF!+[1]THANH!#REF!+#REF!+[1]MY!#REF!+[1]HA!#REF!+[1]PHUC!#REF!+[1]LAM!#REF!+[1]XUAN!#REF!+[1]LIEN!#REF!</f>
        <v>#REF!</v>
      </c>
      <c r="BF127" s="646" t="e">
        <f>[1]DAI!#REF!+[1]NAM!#REF!+[1]NHAN!#REF!+[1]LY!#REF!+[1]DUC!#REF!+[1]DONG!#REF!+[1]HPHU!#REF!+[1]BAC!#REF!+[1]THANH!#REF!+#REF!+[1]MY!#REF!+[1]HA!#REF!+[1]PHUC!#REF!+[1]LAM!#REF!+[1]XUAN!#REF!+[1]LIEN!#REF!</f>
        <v>#REF!</v>
      </c>
      <c r="BG127" s="646" t="e">
        <f>[1]DAI!#REF!+[1]NAM!#REF!+[1]NHAN!#REF!+[1]LY!#REF!+[1]DUC!#REF!+[1]DONG!#REF!+[1]HPHU!#REF!+[1]BAC!#REF!+[1]THANH!#REF!+#REF!+[1]MY!#REF!+[1]HA!#REF!+[1]PHUC!#REF!+[1]LAM!#REF!+[1]XUAN!#REF!+[1]LIEN!#REF!</f>
        <v>#REF!</v>
      </c>
      <c r="BH127" s="646" t="e">
        <f>[1]DAI!#REF!+[1]NAM!#REF!+[1]NHAN!#REF!+[1]LY!#REF!+[1]DUC!#REF!+[1]DONG!#REF!+[1]HPHU!#REF!+[1]BAC!#REF!+[1]THANH!#REF!+#REF!+[1]MY!#REF!+[1]HA!#REF!+[1]PHUC!#REF!+[1]LAM!#REF!+[1]XUAN!#REF!+[1]LIEN!#REF!</f>
        <v>#REF!</v>
      </c>
      <c r="BI127" s="646" t="e">
        <f>[1]DAI!#REF!+[1]NAM!#REF!+[1]NHAN!#REF!+[1]LY!#REF!+[1]DUC!#REF!+[1]DONG!#REF!+[1]HPHU!#REF!+[1]BAC!#REF!+[1]THANH!#REF!+#REF!+[1]MY!#REF!+[1]HA!#REF!+[1]PHUC!#REF!+[1]LAM!#REF!+[1]XUAN!#REF!+[1]LIEN!#REF!</f>
        <v>#REF!</v>
      </c>
      <c r="BJ127" s="646" t="e">
        <f>[1]DAI!#REF!+[1]NAM!#REF!+[1]NHAN!#REF!+[1]LY!#REF!+[1]DUC!#REF!+[1]DONG!#REF!+[1]HPHU!#REF!+[1]BAC!#REF!+[1]THANH!#REF!+#REF!+[1]MY!#REF!+[1]HA!#REF!+[1]PHUC!#REF!+[1]LAM!#REF!+[1]XUAN!#REF!+[1]LIEN!#REF!</f>
        <v>#REF!</v>
      </c>
      <c r="BK127" s="646" t="e">
        <f>[1]DAI!#REF!+[1]NAM!#REF!+[1]NHAN!#REF!+[1]LY!#REF!+[1]DUC!#REF!+[1]DONG!#REF!+[1]HPHU!#REF!+[1]BAC!#REF!+[1]THANH!#REF!+#REF!+[1]MY!#REF!+[1]HA!#REF!+[1]PHUC!#REF!+[1]LAM!#REF!+[1]XUAN!#REF!+[1]LIEN!#REF!</f>
        <v>#REF!</v>
      </c>
      <c r="BL127" s="646" t="e">
        <f>[1]DAI!#REF!+[1]NAM!#REF!+[1]NHAN!#REF!+[1]LY!#REF!+[1]DUC!#REF!+[1]DONG!#REF!+[1]HPHU!#REF!+[1]BAC!#REF!+[1]THANH!#REF!+#REF!+[1]MY!#REF!+[1]HA!#REF!+[1]PHUC!#REF!+[1]LAM!#REF!+[1]XUAN!#REF!+[1]LIEN!#REF!</f>
        <v>#REF!</v>
      </c>
      <c r="BM127" s="568"/>
    </row>
    <row r="128" spans="1:67" ht="24" hidden="1" customHeight="1" x14ac:dyDescent="0.2">
      <c r="A128" s="643" t="s">
        <v>2509</v>
      </c>
      <c r="B128" s="648"/>
      <c r="C128" s="645"/>
      <c r="D128" s="646" t="e">
        <f>[1]DAI!#REF!+[1]NAM!#REF!+[1]NHAN!#REF!+[1]LY!#REF!+[1]DUC!#REF!+[1]DONG!#REF!+[1]HPHU!#REF!+[1]BAC!#REF!+[1]THANH!#REF!+#REF!+[1]MY!#REF!+[1]HA!#REF!+[1]PHUC!#REF!+[1]LAM!#REF!+[1]XUAN!#REF!+[1]LIEN!#REF!</f>
        <v>#REF!</v>
      </c>
      <c r="E128" s="646" t="e">
        <f>[1]DAI!#REF!+[1]NAM!#REF!+[1]NHAN!#REF!+[1]LY!#REF!+[1]DUC!#REF!+[1]DONG!#REF!+[1]HPHU!#REF!+[1]BAC!#REF!+[1]THANH!#REF!+#REF!+[1]MY!#REF!+[1]HA!#REF!+[1]PHUC!#REF!+[1]LAM!#REF!+[1]XUAN!#REF!+[1]LIEN!#REF!</f>
        <v>#REF!</v>
      </c>
      <c r="F128" s="646" t="e">
        <f>[1]DAI!#REF!+[1]NAM!#REF!+[1]NHAN!#REF!+[1]LY!#REF!+[1]DUC!#REF!+[1]DONG!#REF!+[1]HPHU!#REF!+[1]BAC!#REF!+[1]THANH!#REF!+#REF!+[1]MY!#REF!+[1]HA!#REF!+[1]PHUC!#REF!+[1]LAM!#REF!+[1]XUAN!#REF!+[1]LIEN!#REF!</f>
        <v>#REF!</v>
      </c>
      <c r="G128" s="617">
        <f>[1]DAI!G126+[1]NAM!G126+[1]NHAN!G126+[1]LY!G126+[1]DUC!G126+[1]DONG!G126+[1]HPHU!G126+[1]BAC!G126+[1]THANH!G126+[1]MY!G126+[1]HA!G126+[1]PHUC!G126+[1]LAM!G126+[1]XUAN!G126+[1]LIEN!G126+[1]HUNG!G126+[1]CNAM!G126+[1]TAY!G126+[1]HOA!G126+[1]VAN!G126+[1]PDINH!G126+[1]SLOC!G126+[1]TRUNG!G126+[1]TAN!G126+[1]THUONG!G126+[1]HLAO!G126+[1]PNHA!G126+[1]VTRUNG!G126</f>
        <v>0</v>
      </c>
      <c r="H128" s="646" t="e">
        <f>[1]DAI!#REF!+[1]NAM!#REF!+[1]NHAN!#REF!+[1]LY!#REF!+[1]DUC!#REF!+[1]DONG!#REF!+[1]HPHU!#REF!+[1]BAC!#REF!+[1]THANH!#REF!+#REF!+[1]MY!#REF!+[1]HA!#REF!+[1]PHUC!#REF!+[1]LAM!#REF!+[1]XUAN!#REF!+[1]LIEN!#REF!</f>
        <v>#REF!</v>
      </c>
      <c r="I128" s="646" t="e">
        <f>[1]DAI!#REF!+[1]NAM!#REF!+[1]NHAN!#REF!+[1]LY!#REF!+[1]DUC!#REF!+[1]DONG!#REF!+[1]HPHU!#REF!+[1]BAC!#REF!+[1]THANH!#REF!+#REF!+[1]MY!#REF!+[1]HA!#REF!+[1]PHUC!#REF!+[1]LAM!#REF!+[1]XUAN!#REF!+[1]LIEN!#REF!</f>
        <v>#REF!</v>
      </c>
      <c r="J128" s="617">
        <f>[1]DAI!J126+[1]NAM!J126+[1]NHAN!J126+[1]LY!J126+[1]DUC!J126+[1]DONG!J126+[1]HPHU!J126+[1]BAC!J126+[1]THANH!J126+[1]MY!J126+[1]HA!J126+[1]PHUC!J126+[1]LAM!J126+[1]XUAN!J126+[1]LIEN!J126+[1]HUNG!J126+[1]CNAM!J126+[1]TAY!J126+[1]HOA!J126+[1]VAN!J126+[1]PDINH!J126+[1]SLOC!J126+[1]TRUNG!J126+[1]TAN!J126+[1]THUONG!J126+[1]HLAO!J126+[1]PNHA!J126+[1]VTRUNG!J126</f>
        <v>0</v>
      </c>
      <c r="K128" s="646" t="e">
        <f>[1]DAI!#REF!+[1]NAM!#REF!+[1]NHAN!#REF!+[1]LY!#REF!+[1]DUC!#REF!+[1]DONG!#REF!+[1]HPHU!#REF!+[1]BAC!#REF!+[1]THANH!#REF!+#REF!+[1]MY!#REF!+[1]HA!#REF!+[1]PHUC!#REF!+[1]LAM!#REF!+[1]XUAN!#REF!+[1]LIEN!#REF!</f>
        <v>#REF!</v>
      </c>
      <c r="L128" s="646" t="e">
        <f>[1]DAI!#REF!+[1]NAM!#REF!+[1]NHAN!#REF!+[1]LY!#REF!+[1]DUC!#REF!+[1]DONG!#REF!+[1]HPHU!#REF!+[1]BAC!#REF!+[1]THANH!#REF!+#REF!+[1]MY!#REF!+[1]HA!#REF!+[1]PHUC!#REF!+[1]LAM!#REF!+[1]XUAN!#REF!+[1]LIEN!#REF!</f>
        <v>#REF!</v>
      </c>
      <c r="M128" s="646" t="e">
        <f>[1]DAI!#REF!+[1]NAM!#REF!+[1]NHAN!#REF!+[1]LY!#REF!+[1]DUC!#REF!+[1]DONG!#REF!+[1]HPHU!#REF!+[1]BAC!#REF!+[1]THANH!#REF!+#REF!+[1]MY!#REF!+[1]HA!#REF!+[1]PHUC!#REF!+[1]LAM!#REF!+[1]XUAN!#REF!+[1]LIEN!#REF!</f>
        <v>#REF!</v>
      </c>
      <c r="N128" s="617">
        <f>[1]DAI!N126+[1]NAM!N126+[1]NHAN!N126+[1]LY!N126+[1]DUC!N126+[1]DONG!N126+[1]HPHU!N126+[1]BAC!N126+[1]THANH!N126+[1]MY!N126+[1]HA!N126+[1]PHUC!N126+[1]LAM!N126+[1]XUAN!N126+[1]LIEN!N126+[1]HUNG!N126+[1]CNAM!N126+[1]TAY!N126+[1]HOA!N126+[1]VAN!N126+[1]PDINH!N126+[1]SLOC!N126+[1]TRUNG!N126+[1]TAN!N126+[1]THUONG!N126+[1]HLAO!N126+[1]PNHA!N126+[1]VTRUNG!N126</f>
        <v>0</v>
      </c>
      <c r="O128" s="617">
        <f>[1]DAI!O126+[1]NAM!O126+[1]NHAN!O126+[1]LY!O126+[1]DUC!O126+[1]DONG!O126+[1]HPHU!O126+[1]BAC!O126+[1]THANH!O126+[1]MY!O126+[1]HA!O126+[1]PHUC!O126+[1]LAM!O126+[1]XUAN!O126+[1]LIEN!O126+[1]HUNG!O126+[1]CNAM!O126+[1]TAY!O126+[1]HOA!O126+[1]VAN!O126+[1]PDINH!O126+[1]SLOC!O126+[1]TRUNG!O126+[1]TAN!O126+[1]THUONG!O126+[1]HLAO!O126+[1]PNHA!O126+[1]VTRUNG!O126</f>
        <v>0</v>
      </c>
      <c r="P128" s="617" t="e">
        <f>[1]DAI!P64+[1]NAM!#REF!+[1]NHAN!P64+[1]LY!P64+[1]DUC!P64+[1]DONG!P64+[1]HPHU!#REF!+[1]BAC!#REF!+[1]THANH!P64+[1]MY!#REF!+[1]HA!#REF!+[1]PHUC!#REF!+[1]LAM!#REF!+[1]XUAN!#REF!+[1]LIEN!#REF!</f>
        <v>#REF!</v>
      </c>
      <c r="Q128" s="646" t="e">
        <f>[1]DAI!#REF!+[1]NAM!#REF!+[1]NHAN!#REF!+[1]LY!#REF!+[1]DUC!#REF!+[1]DONG!#REF!+[1]HPHU!#REF!+[1]BAC!#REF!+[1]THANH!#REF!+#REF!+[1]MY!#REF!+[1]HA!#REF!+[1]PHUC!#REF!+[1]LAM!#REF!+[1]XUAN!#REF!+[1]LIEN!#REF!</f>
        <v>#REF!</v>
      </c>
      <c r="R128" s="647" t="e">
        <f>[1]DAI!#REF!+[1]NAM!#REF!+[1]NHAN!#REF!+[1]LY!#REF!+[1]DUC!#REF!+[1]DONG!#REF!+[1]HPHU!#REF!+[1]BAC!#REF!+[1]THANH!#REF!+#REF!+[1]MY!#REF!+[1]HA!#REF!+[1]PHUC!#REF!+[1]LAM!#REF!+[1]XUAN!#REF!+[1]LIEN!#REF!</f>
        <v>#REF!</v>
      </c>
      <c r="S128" s="646" t="e">
        <f>[1]DAI!#REF!+[1]NAM!#REF!+[1]NHAN!#REF!+[1]LY!#REF!+[1]DUC!#REF!+[1]DONG!#REF!+[1]HPHU!#REF!+[1]BAC!#REF!+[1]THANH!#REF!+#REF!+[1]MY!#REF!+[1]HA!#REF!+[1]PHUC!#REF!+[1]LAM!#REF!+[1]XUAN!#REF!+[1]LIEN!#REF!</f>
        <v>#REF!</v>
      </c>
      <c r="T128" s="646" t="e">
        <f>[1]DAI!#REF!+[1]NAM!#REF!+[1]NHAN!#REF!+[1]LY!#REF!+[1]DUC!#REF!+[1]DONG!#REF!+[1]HPHU!#REF!+[1]BAC!#REF!+[1]THANH!#REF!+#REF!+[1]MY!#REF!+[1]HA!#REF!+[1]PHUC!#REF!+[1]LAM!#REF!+[1]XUAN!#REF!+[1]LIEN!#REF!</f>
        <v>#REF!</v>
      </c>
      <c r="U128" s="646" t="e">
        <f>[1]DAI!#REF!+[1]NAM!#REF!+[1]NHAN!#REF!+[1]LY!#REF!+[1]DUC!#REF!+[1]DONG!#REF!+[1]HPHU!#REF!+[1]BAC!#REF!+[1]THANH!#REF!+#REF!+[1]MY!#REF!+[1]HA!#REF!+[1]PHUC!#REF!+[1]LAM!#REF!+[1]XUAN!#REF!+[1]LIEN!#REF!</f>
        <v>#REF!</v>
      </c>
      <c r="V128" s="646" t="e">
        <f>[1]DAI!#REF!+[1]NAM!#REF!+[1]NHAN!#REF!+[1]LY!#REF!+[1]DUC!#REF!+[1]DONG!#REF!+[1]HPHU!#REF!+[1]BAC!#REF!+[1]THANH!#REF!+#REF!+[1]MY!#REF!+[1]HA!#REF!+[1]PHUC!#REF!+[1]LAM!#REF!+[1]XUAN!#REF!+[1]LIEN!#REF!</f>
        <v>#REF!</v>
      </c>
      <c r="W128" s="646" t="e">
        <f>[1]DAI!#REF!+[1]NAM!#REF!+[1]NHAN!#REF!+[1]LY!#REF!+[1]DUC!#REF!+[1]DONG!#REF!+[1]HPHU!#REF!+[1]BAC!#REF!+[1]THANH!#REF!+#REF!+[1]MY!#REF!+[1]HA!#REF!+[1]PHUC!#REF!+[1]LAM!#REF!+[1]XUAN!#REF!+[1]LIEN!#REF!</f>
        <v>#REF!</v>
      </c>
      <c r="X128" s="646" t="e">
        <f>[1]DAI!#REF!+[1]NAM!#REF!+[1]NHAN!#REF!+[1]LY!#REF!+[1]DUC!#REF!+[1]DONG!#REF!+[1]HPHU!#REF!+[1]BAC!#REF!+[1]THANH!#REF!+#REF!+[1]MY!#REF!+[1]HA!#REF!+[1]PHUC!#REF!+[1]LAM!#REF!+[1]XUAN!#REF!+[1]LIEN!#REF!</f>
        <v>#REF!</v>
      </c>
      <c r="Y128" s="646" t="e">
        <f>[1]DAI!#REF!+[1]NAM!#REF!+[1]NHAN!#REF!+[1]LY!#REF!+[1]DUC!#REF!+[1]DONG!#REF!+[1]HPHU!#REF!+[1]BAC!#REF!+[1]THANH!#REF!+#REF!+[1]MY!#REF!+[1]HA!#REF!+[1]PHUC!#REF!+[1]LAM!#REF!+[1]XUAN!#REF!+[1]LIEN!#REF!</f>
        <v>#REF!</v>
      </c>
      <c r="Z128" s="646" t="e">
        <f>[1]DAI!#REF!+[1]NAM!#REF!+[1]NHAN!#REF!+[1]LY!#REF!+[1]DUC!#REF!+[1]DONG!#REF!+[1]HPHU!#REF!+[1]BAC!#REF!+[1]THANH!#REF!+#REF!+[1]MY!#REF!+[1]HA!#REF!+[1]PHUC!#REF!+[1]LAM!#REF!+[1]XUAN!#REF!+[1]LIEN!#REF!</f>
        <v>#REF!</v>
      </c>
      <c r="AA128" s="646" t="e">
        <f>[1]DAI!#REF!+[1]NAM!#REF!+[1]NHAN!#REF!+[1]LY!#REF!+[1]DUC!#REF!+[1]DONG!#REF!+[1]HPHU!#REF!+[1]BAC!#REF!+[1]THANH!#REF!+#REF!+[1]MY!#REF!+[1]HA!#REF!+[1]PHUC!#REF!+[1]LAM!#REF!+[1]XUAN!#REF!+[1]LIEN!#REF!</f>
        <v>#REF!</v>
      </c>
      <c r="AB128" s="646" t="e">
        <f>[1]DAI!#REF!+[1]NAM!#REF!+[1]NHAN!#REF!+[1]LY!#REF!+[1]DUC!#REF!+[1]DONG!#REF!+[1]HPHU!#REF!+[1]BAC!#REF!+[1]THANH!#REF!+#REF!+[1]MY!#REF!+[1]HA!#REF!+[1]PHUC!#REF!+[1]LAM!#REF!+[1]XUAN!#REF!+[1]LIEN!#REF!</f>
        <v>#REF!</v>
      </c>
      <c r="AC128" s="646" t="e">
        <f>[1]DAI!#REF!+[1]NAM!#REF!+[1]NHAN!#REF!+[1]LY!#REF!+[1]DUC!#REF!+[1]DONG!#REF!+[1]HPHU!#REF!+[1]BAC!#REF!+[1]THANH!#REF!+#REF!+[1]MY!#REF!+[1]HA!#REF!+[1]PHUC!#REF!+[1]LAM!#REF!+[1]XUAN!#REF!+[1]LIEN!#REF!</f>
        <v>#REF!</v>
      </c>
      <c r="AD128" s="617" t="e">
        <f>[1]DAI!AD64+[1]NAM!#REF!+[1]NHAN!AD64+[1]LY!AD64+[1]DUC!AD64+[1]DONG!AD64+[1]HPHU!#REF!+[1]BAC!#REF!+[1]THANH!AD64+[1]MY!#REF!+[1]HA!#REF!+[1]PHUC!#REF!+[1]LAM!#REF!+[1]XUAN!#REF!+[1]LIEN!#REF!</f>
        <v>#REF!</v>
      </c>
      <c r="AE128" s="646" t="e">
        <f>[1]DAI!#REF!+[1]NAM!#REF!+[1]NHAN!#REF!+[1]LY!#REF!+[1]DUC!#REF!+[1]DONG!#REF!+[1]HPHU!#REF!+[1]BAC!#REF!+[1]THANH!#REF!+#REF!+[1]MY!#REF!+[1]HA!#REF!+[1]PHUC!#REF!+[1]LAM!#REF!+[1]XUAN!#REF!+[1]LIEN!#REF!</f>
        <v>#REF!</v>
      </c>
      <c r="AF128" s="646" t="e">
        <f>[1]DAI!#REF!+[1]NAM!#REF!+[1]NHAN!#REF!+[1]LY!#REF!+[1]DUC!#REF!+[1]DONG!#REF!+[1]HPHU!#REF!+[1]BAC!#REF!+[1]THANH!#REF!+#REF!+[1]MY!#REF!+[1]HA!#REF!+[1]PHUC!#REF!+[1]LAM!#REF!+[1]XUAN!#REF!+[1]LIEN!#REF!</f>
        <v>#REF!</v>
      </c>
      <c r="AG128" s="646" t="e">
        <f>[1]DAI!#REF!+[1]NAM!#REF!+[1]NHAN!#REF!+[1]LY!#REF!+[1]DUC!#REF!+[1]DONG!#REF!+[1]HPHU!#REF!+[1]BAC!#REF!+[1]THANH!#REF!+#REF!+[1]MY!#REF!+[1]HA!#REF!+[1]PHUC!#REF!+[1]LAM!#REF!+[1]XUAN!#REF!+[1]LIEN!#REF!</f>
        <v>#REF!</v>
      </c>
      <c r="AH128" s="646" t="e">
        <f>[1]DAI!#REF!+[1]NAM!#REF!+[1]NHAN!#REF!+[1]LY!#REF!+[1]DUC!#REF!+[1]DONG!#REF!+[1]HPHU!#REF!+[1]BAC!#REF!+[1]THANH!#REF!+#REF!+[1]MY!#REF!+[1]HA!#REF!+[1]PHUC!#REF!+[1]LAM!#REF!+[1]XUAN!#REF!+[1]LIEN!#REF!</f>
        <v>#REF!</v>
      </c>
      <c r="AI128" s="646" t="e">
        <f>[1]DAI!#REF!+[1]NAM!#REF!+[1]NHAN!#REF!+[1]LY!#REF!+[1]DUC!#REF!+[1]DONG!#REF!+[1]HPHU!#REF!+[1]BAC!#REF!+[1]THANH!#REF!+#REF!+[1]MY!#REF!+[1]HA!#REF!+[1]PHUC!#REF!+[1]LAM!#REF!+[1]XUAN!#REF!+[1]LIEN!#REF!</f>
        <v>#REF!</v>
      </c>
      <c r="AJ128" s="646" t="e">
        <f>[1]DAI!#REF!+[1]NAM!#REF!+[1]NHAN!#REF!+[1]LY!#REF!+[1]DUC!#REF!+[1]DONG!#REF!+[1]HPHU!#REF!+[1]BAC!#REF!+[1]THANH!#REF!+#REF!+[1]MY!#REF!+[1]HA!#REF!+[1]PHUC!#REF!+[1]LAM!#REF!+[1]XUAN!#REF!+[1]LIEN!#REF!</f>
        <v>#REF!</v>
      </c>
      <c r="AK128" s="617" t="e">
        <f>[1]DAI!AK64+[1]NAM!#REF!+[1]NHAN!AK64+[1]LY!AK64+[1]DUC!AK64+[1]DONG!AK64+[1]HPHU!#REF!+[1]BAC!#REF!+[1]THANH!AK64+[1]MY!#REF!+[1]HA!#REF!+[1]PHUC!#REF!+[1]LAM!#REF!+[1]XUAN!#REF!+[1]LIEN!#REF!</f>
        <v>#REF!</v>
      </c>
      <c r="AL128" s="646" t="e">
        <f>[1]DAI!#REF!+[1]NAM!#REF!+[1]NHAN!#REF!+[1]LY!#REF!+[1]DUC!#REF!+[1]DONG!#REF!+[1]HPHU!#REF!+[1]BAC!#REF!+[1]THANH!#REF!+#REF!+[1]MY!#REF!+[1]HA!#REF!+[1]PHUC!#REF!+[1]LAM!#REF!+[1]XUAN!#REF!+[1]LIEN!#REF!</f>
        <v>#REF!</v>
      </c>
      <c r="AM128" s="646" t="e">
        <f>[1]DAI!#REF!+[1]NAM!#REF!+[1]NHAN!#REF!+[1]LY!#REF!+[1]DUC!#REF!+[1]DONG!#REF!+[1]HPHU!#REF!+[1]BAC!#REF!+[1]THANH!#REF!+#REF!+[1]MY!#REF!+[1]HA!#REF!+[1]PHUC!#REF!+[1]LAM!#REF!+[1]XUAN!#REF!+[1]LIEN!#REF!</f>
        <v>#REF!</v>
      </c>
      <c r="AN128" s="617" t="e">
        <f>[1]DAI!AN64+[1]NAM!#REF!+[1]NHAN!AN64+[1]LY!AN64+[1]DUC!AN64+[1]DONG!AN64+[1]HPHU!#REF!+[1]BAC!#REF!+[1]THANH!AN64+[1]MY!#REF!+[1]HA!#REF!+[1]PHUC!#REF!+[1]LAM!#REF!+[1]XUAN!#REF!+[1]LIEN!#REF!</f>
        <v>#REF!</v>
      </c>
      <c r="AO128" s="646" t="e">
        <f>[1]DAI!#REF!+[1]NAM!#REF!+[1]NHAN!#REF!+[1]LY!#REF!+[1]DUC!#REF!+[1]DONG!#REF!+[1]HPHU!#REF!+[1]BAC!#REF!+[1]THANH!#REF!+#REF!+[1]MY!#REF!+[1]HA!#REF!+[1]PHUC!#REF!+[1]LAM!#REF!+[1]XUAN!#REF!+[1]LIEN!#REF!</f>
        <v>#REF!</v>
      </c>
      <c r="AP128" s="646" t="e">
        <f>[1]DAI!#REF!+[1]NAM!#REF!+[1]NHAN!#REF!+[1]LY!#REF!+[1]DUC!#REF!+[1]DONG!#REF!+[1]HPHU!#REF!+[1]BAC!#REF!+[1]THANH!#REF!+#REF!+[1]MY!#REF!+[1]HA!#REF!+[1]PHUC!#REF!+[1]LAM!#REF!+[1]XUAN!#REF!+[1]LIEN!#REF!</f>
        <v>#REF!</v>
      </c>
      <c r="AQ128" s="646" t="e">
        <f>[1]DAI!#REF!+[1]NAM!#REF!+[1]NHAN!#REF!+[1]LY!#REF!+[1]DUC!#REF!+[1]DONG!#REF!+[1]HPHU!#REF!+[1]BAC!#REF!+[1]THANH!#REF!+#REF!+[1]MY!#REF!+[1]HA!#REF!+[1]PHUC!#REF!+[1]LAM!#REF!+[1]XUAN!#REF!+[1]LIEN!#REF!</f>
        <v>#REF!</v>
      </c>
      <c r="AR128" s="617">
        <f>[1]DAI!AR126+[1]NAM!AR126+[1]NHAN!AR126+[1]LY!AR126+[1]DUC!AR126+[1]DONG!AR126+[1]HPHU!AR126+[1]BAC!AR126+[1]THANH!AR126+[1]MY!AR126+[1]HA!AR126+[1]PHUC!AR126+[1]LAM!AR126+[1]XUAN!AR126+[1]LIEN!AR126+[1]HUNG!AR126+[1]CNAM!AR126+[1]TAY!AR126+[1]HOA!AR126+[1]VAN!AR126+[1]PDINH!AR126+[1]SLOC!AR126+[1]TRUNG!AR126+[1]TAN!AR126+[1]THUONG!AR126+[1]HLAO!AR126+[1]PNHA!AR126+[1]VTRUNG!AR126</f>
        <v>0</v>
      </c>
      <c r="AS128" s="617" t="e">
        <f>[1]DAI!AS64+[1]NAM!#REF!+[1]NHAN!AS64+[1]LY!AS64+[1]DUC!AS64+[1]DONG!AS64+[1]HPHU!#REF!+[1]BAC!#REF!+[1]THANH!AS64+[1]MY!#REF!+[1]HA!#REF!+[1]PHUC!#REF!+[1]LAM!#REF!+[1]XUAN!#REF!+[1]LIEN!#REF!</f>
        <v>#REF!</v>
      </c>
      <c r="AT128" s="617"/>
      <c r="AU128" s="617" t="e">
        <f>[1]DAI!AU64+[1]NAM!#REF!+[1]NHAN!AU64+[1]LY!AU64+[1]DUC!AU64+[1]DONG!AU64+[1]HPHU!#REF!+[1]BAC!#REF!+[1]THANH!AU64+[1]MY!#REF!+[1]HA!#REF!+[1]PHUC!#REF!+[1]LAM!#REF!+[1]XUAN!#REF!+[1]LIEN!#REF!</f>
        <v>#REF!</v>
      </c>
      <c r="AV128" s="587">
        <f>[1]DAI!AV126+[1]NAM!AV126+[1]NHAN!AV126+[1]LY!AV126+[1]DUC!AV126+[1]DONG!AV126+[1]HPHU!AV126+[1]BAC!AV126+[1]THANH!AV126+[1]MY!AV126+[1]HA!AV126+[1]PHUC!AV126+[1]LAM!AV126+[1]XUAN!AV126+[1]LIEN!AV126+[1]HUNG!AV126+[1]CNAM!AV126+[1]TAY!AV126+[1]HOA!AV126+[1]VAN!AV126+[1]PDINH!AV126+[1]SLOC!AV126+[1]TRUNG!AV126+[1]TAN!AV126+[1]THUONG!AV126+[1]HLAO!AV126+[1]PNHA!AV126+[1]VTRUNG!AV126</f>
        <v>0</v>
      </c>
      <c r="AW128" s="646" t="e">
        <f>[1]DAI!#REF!+[1]NAM!#REF!+[1]NHAN!#REF!+[1]LY!#REF!+[1]DUC!#REF!+[1]DONG!#REF!+[1]HPHU!#REF!+[1]BAC!#REF!+[1]THANH!#REF!+#REF!+[1]MY!#REF!+[1]HA!#REF!+[1]PHUC!#REF!+[1]LAM!#REF!+[1]XUAN!#REF!+[1]LIEN!#REF!</f>
        <v>#REF!</v>
      </c>
      <c r="AX128" s="646" t="e">
        <f>[1]DAI!#REF!+[1]NAM!#REF!+[1]NHAN!#REF!+[1]LY!#REF!+[1]DUC!#REF!+[1]DONG!#REF!+[1]HPHU!#REF!+[1]BAC!#REF!+[1]THANH!#REF!+#REF!+[1]MY!#REF!+[1]HA!#REF!+[1]PHUC!#REF!+[1]LAM!#REF!+[1]XUAN!#REF!+[1]LIEN!#REF!</f>
        <v>#REF!</v>
      </c>
      <c r="AY128" s="646" t="e">
        <f>[1]DAI!#REF!+[1]NAM!#REF!+[1]NHAN!#REF!+[1]LY!#REF!+[1]DUC!#REF!+[1]DONG!#REF!+[1]HPHU!#REF!+[1]BAC!#REF!+[1]THANH!#REF!+#REF!+[1]MY!#REF!+[1]HA!#REF!+[1]PHUC!#REF!+[1]LAM!#REF!+[1]XUAN!#REF!+[1]LIEN!#REF!</f>
        <v>#REF!</v>
      </c>
      <c r="AZ128" s="617" t="e">
        <f>[1]DAI!AZ64+[1]NAM!#REF!+[1]NHAN!AZ64+[1]LY!AZ64+[1]DUC!AZ64+[1]DONG!AZ64+[1]HPHU!#REF!+[1]BAC!#REF!+[1]THANH!AZ64+[1]MY!#REF!+[1]HA!#REF!+[1]PHUC!#REF!+[1]LAM!#REF!+[1]XUAN!#REF!+[1]LIEN!#REF!</f>
        <v>#REF!</v>
      </c>
      <c r="BA128" s="646" t="e">
        <f>[1]DAI!#REF!+[1]NAM!#REF!+[1]NHAN!#REF!+[1]LY!#REF!+[1]DUC!#REF!+[1]DONG!#REF!+[1]HPHU!#REF!+[1]BAC!#REF!+[1]THANH!#REF!+#REF!+[1]MY!#REF!+[1]HA!#REF!+[1]PHUC!#REF!+[1]LAM!#REF!+[1]XUAN!#REF!+[1]LIEN!#REF!</f>
        <v>#REF!</v>
      </c>
      <c r="BB128" s="646" t="e">
        <f>[1]DAI!#REF!+[1]NAM!#REF!+[1]NHAN!#REF!+[1]LY!#REF!+[1]DUC!#REF!+[1]DONG!#REF!+[1]HPHU!#REF!+[1]BAC!#REF!+[1]THANH!#REF!+#REF!+[1]MY!#REF!+[1]HA!#REF!+[1]PHUC!#REF!+[1]LAM!#REF!+[1]XUAN!#REF!+[1]LIEN!#REF!</f>
        <v>#REF!</v>
      </c>
      <c r="BC128" s="646" t="e">
        <f>[1]DAI!#REF!+[1]NAM!#REF!+[1]NHAN!#REF!+[1]LY!#REF!+[1]DUC!#REF!+[1]DONG!#REF!+[1]HPHU!#REF!+[1]BAC!#REF!+[1]THANH!#REF!+#REF!+[1]MY!#REF!+[1]HA!#REF!+[1]PHUC!#REF!+[1]LAM!#REF!+[1]XUAN!#REF!+[1]LIEN!#REF!</f>
        <v>#REF!</v>
      </c>
      <c r="BD128" s="617" t="e">
        <f>[1]DAI!BD64+[1]NAM!#REF!+[1]NHAN!BD64+[1]LY!BD64+[1]DUC!BD64+[1]DONG!BD64+[1]HPHU!#REF!+[1]BAC!#REF!+[1]THANH!BD64+[1]MY!#REF!+[1]HA!#REF!+[1]PHUC!#REF!+[1]LAM!#REF!+[1]XUAN!#REF!+[1]LIEN!#REF!</f>
        <v>#REF!</v>
      </c>
      <c r="BE128" s="646" t="e">
        <f>[1]DAI!#REF!+[1]NAM!#REF!+[1]NHAN!#REF!+[1]LY!#REF!+[1]DUC!#REF!+[1]DONG!#REF!+[1]HPHU!#REF!+[1]BAC!#REF!+[1]THANH!#REF!+#REF!+[1]MY!#REF!+[1]HA!#REF!+[1]PHUC!#REF!+[1]LAM!#REF!+[1]XUAN!#REF!+[1]LIEN!#REF!</f>
        <v>#REF!</v>
      </c>
      <c r="BF128" s="646" t="e">
        <f>[1]DAI!#REF!+[1]NAM!#REF!+[1]NHAN!#REF!+[1]LY!#REF!+[1]DUC!#REF!+[1]DONG!#REF!+[1]HPHU!#REF!+[1]BAC!#REF!+[1]THANH!#REF!+#REF!+[1]MY!#REF!+[1]HA!#REF!+[1]PHUC!#REF!+[1]LAM!#REF!+[1]XUAN!#REF!+[1]LIEN!#REF!</f>
        <v>#REF!</v>
      </c>
      <c r="BG128" s="646" t="e">
        <f>[1]DAI!#REF!+[1]NAM!#REF!+[1]NHAN!#REF!+[1]LY!#REF!+[1]DUC!#REF!+[1]DONG!#REF!+[1]HPHU!#REF!+[1]BAC!#REF!+[1]THANH!#REF!+#REF!+[1]MY!#REF!+[1]HA!#REF!+[1]PHUC!#REF!+[1]LAM!#REF!+[1]XUAN!#REF!+[1]LIEN!#REF!</f>
        <v>#REF!</v>
      </c>
      <c r="BH128" s="646" t="e">
        <f>[1]DAI!#REF!+[1]NAM!#REF!+[1]NHAN!#REF!+[1]LY!#REF!+[1]DUC!#REF!+[1]DONG!#REF!+[1]HPHU!#REF!+[1]BAC!#REF!+[1]THANH!#REF!+#REF!+[1]MY!#REF!+[1]HA!#REF!+[1]PHUC!#REF!+[1]LAM!#REF!+[1]XUAN!#REF!+[1]LIEN!#REF!</f>
        <v>#REF!</v>
      </c>
      <c r="BI128" s="646" t="e">
        <f>[1]DAI!#REF!+[1]NAM!#REF!+[1]NHAN!#REF!+[1]LY!#REF!+[1]DUC!#REF!+[1]DONG!#REF!+[1]HPHU!#REF!+[1]BAC!#REF!+[1]THANH!#REF!+#REF!+[1]MY!#REF!+[1]HA!#REF!+[1]PHUC!#REF!+[1]LAM!#REF!+[1]XUAN!#REF!+[1]LIEN!#REF!</f>
        <v>#REF!</v>
      </c>
      <c r="BJ128" s="646" t="e">
        <f>[1]DAI!#REF!+[1]NAM!#REF!+[1]NHAN!#REF!+[1]LY!#REF!+[1]DUC!#REF!+[1]DONG!#REF!+[1]HPHU!#REF!+[1]BAC!#REF!+[1]THANH!#REF!+#REF!+[1]MY!#REF!+[1]HA!#REF!+[1]PHUC!#REF!+[1]LAM!#REF!+[1]XUAN!#REF!+[1]LIEN!#REF!</f>
        <v>#REF!</v>
      </c>
      <c r="BK128" s="646" t="e">
        <f>[1]DAI!#REF!+[1]NAM!#REF!+[1]NHAN!#REF!+[1]LY!#REF!+[1]DUC!#REF!+[1]DONG!#REF!+[1]HPHU!#REF!+[1]BAC!#REF!+[1]THANH!#REF!+#REF!+[1]MY!#REF!+[1]HA!#REF!+[1]PHUC!#REF!+[1]LAM!#REF!+[1]XUAN!#REF!+[1]LIEN!#REF!</f>
        <v>#REF!</v>
      </c>
      <c r="BL128" s="646" t="e">
        <f>[1]DAI!#REF!+[1]NAM!#REF!+[1]NHAN!#REF!+[1]LY!#REF!+[1]DUC!#REF!+[1]DONG!#REF!+[1]HPHU!#REF!+[1]BAC!#REF!+[1]THANH!#REF!+#REF!+[1]MY!#REF!+[1]HA!#REF!+[1]PHUC!#REF!+[1]LAM!#REF!+[1]XUAN!#REF!+[1]LIEN!#REF!</f>
        <v>#REF!</v>
      </c>
      <c r="BM128" s="568"/>
    </row>
    <row r="129" spans="1:67" ht="18" hidden="1" customHeight="1" x14ac:dyDescent="0.2">
      <c r="A129" s="546" t="s">
        <v>2511</v>
      </c>
      <c r="B129" s="608"/>
      <c r="C129" s="609"/>
      <c r="D129" s="564"/>
      <c r="E129" s="564"/>
      <c r="F129" s="568"/>
      <c r="G129" s="617">
        <f>[1]DAI!G127+[1]NAM!G127+[1]NHAN!G127+[1]LY!G127+[1]DUC!G127+[1]DONG!G127+[1]HPHU!G127+[1]BAC!G127+[1]THANH!G127+[1]MY!G127+[1]HA!G127+[1]PHUC!G127+[1]LAM!G127+[1]XUAN!G127+[1]LIEN!G127+[1]HUNG!G127+[1]CNAM!G127+[1]TAY!G127+[1]HOA!G127+[1]VAN!G127+[1]PDINH!G127+[1]SLOC!G127+[1]TRUNG!G127+[1]TAN!G127+[1]THUONG!G127+[1]HLAO!G127+[1]PNHA!G127+[1]VTRUNG!G127</f>
        <v>0</v>
      </c>
      <c r="H129" s="568"/>
      <c r="I129" s="568"/>
      <c r="J129" s="617">
        <f>[1]DAI!J127+[1]NAM!J127+[1]NHAN!J127+[1]LY!J127+[1]DUC!J127+[1]DONG!J127+[1]HPHU!J127+[1]BAC!J127+[1]THANH!J127+[1]MY!J127+[1]HA!J127+[1]PHUC!J127+[1]LAM!J127+[1]XUAN!J127+[1]LIEN!J127+[1]HUNG!J127+[1]CNAM!J127+[1]TAY!J127+[1]HOA!J127+[1]VAN!J127+[1]PDINH!J127+[1]SLOC!J127+[1]TRUNG!J127+[1]TAN!J127+[1]THUONG!J127+[1]HLAO!J127+[1]PNHA!J127+[1]VTRUNG!J127</f>
        <v>0</v>
      </c>
      <c r="K129" s="611"/>
      <c r="L129" s="568"/>
      <c r="M129" s="568"/>
      <c r="N129" s="617">
        <f>[1]DAI!N127+[1]NAM!N127+[1]NHAN!N127+[1]LY!N127+[1]DUC!N127+[1]DONG!N127+[1]HPHU!N127+[1]BAC!N127+[1]THANH!N127+[1]MY!N127+[1]HA!N127+[1]PHUC!N127+[1]LAM!N127+[1]XUAN!N127+[1]LIEN!N127+[1]HUNG!N127+[1]CNAM!N127+[1]TAY!N127+[1]HOA!N127+[1]VAN!N127+[1]PDINH!N127+[1]SLOC!N127+[1]TRUNG!N127+[1]TAN!N127+[1]THUONG!N127+[1]HLAO!N127+[1]PNHA!N127+[1]VTRUNG!N127</f>
        <v>0</v>
      </c>
      <c r="O129" s="617">
        <f>[1]DAI!O127+[1]NAM!O127+[1]NHAN!O127+[1]LY!O127+[1]DUC!O127+[1]DONG!O127+[1]HPHU!O127+[1]BAC!O127+[1]THANH!O127+[1]MY!O127+[1]HA!O127+[1]PHUC!O127+[1]LAM!O127+[1]XUAN!O127+[1]LIEN!O127+[1]HUNG!O127+[1]CNAM!O127+[1]TAY!O127+[1]HOA!O127+[1]VAN!O127+[1]PDINH!O127+[1]SLOC!O127+[1]TRUNG!O127+[1]TAN!O127+[1]THUONG!O127+[1]HLAO!O127+[1]PNHA!O127+[1]VTRUNG!O127</f>
        <v>0</v>
      </c>
      <c r="P129" s="617" t="e">
        <f>[1]DAI!P65+[1]NAM!#REF!+[1]NHAN!P65+[1]LY!P65+[1]DUC!P65+[1]DONG!P65+[1]HPHU!P64+[1]BAC!P64+[1]THANH!P65+[1]MY!#REF!+[1]HA!#REF!+[1]PHUC!#REF!+[1]LAM!#REF!+[1]XUAN!#REF!+[1]LIEN!P64</f>
        <v>#REF!</v>
      </c>
      <c r="Q129" s="568"/>
      <c r="R129" s="564"/>
      <c r="S129" s="568"/>
      <c r="T129" s="611"/>
      <c r="U129" s="568"/>
      <c r="V129" s="568"/>
      <c r="W129" s="568"/>
      <c r="X129" s="568"/>
      <c r="Y129" s="568"/>
      <c r="Z129" s="568"/>
      <c r="AA129" s="568"/>
      <c r="AB129" s="568"/>
      <c r="AC129" s="568"/>
      <c r="AD129" s="617" t="e">
        <f>[1]DAI!AD65+[1]NAM!#REF!+[1]NHAN!AD65+[1]LY!AD65+[1]DUC!AD65+[1]DONG!AD65+[1]HPHU!AD64+[1]BAC!AD64+[1]THANH!AD65+[1]MY!#REF!+[1]HA!#REF!+[1]PHUC!#REF!+[1]LAM!#REF!+[1]XUAN!#REF!+[1]LIEN!AD64</f>
        <v>#REF!</v>
      </c>
      <c r="AE129" s="568"/>
      <c r="AF129" s="568"/>
      <c r="AG129" s="568"/>
      <c r="AH129" s="568"/>
      <c r="AI129" s="568"/>
      <c r="AJ129" s="568"/>
      <c r="AK129" s="617" t="e">
        <f>[1]DAI!AK65+[1]NAM!#REF!+[1]NHAN!AK65+[1]LY!AK65+[1]DUC!AK65+[1]DONG!AK65+[1]HPHU!AK64+[1]BAC!AK64+[1]THANH!AK65+[1]MY!#REF!+[1]HA!#REF!+[1]PHUC!#REF!+[1]LAM!#REF!+[1]XUAN!#REF!+[1]LIEN!AK64</f>
        <v>#REF!</v>
      </c>
      <c r="AL129" s="568"/>
      <c r="AM129" s="568"/>
      <c r="AN129" s="617" t="e">
        <f>[1]DAI!AN65+[1]NAM!#REF!+[1]NHAN!AN65+[1]LY!AN65+[1]DUC!AN65+[1]DONG!AN65+[1]HPHU!AN64+[1]BAC!AN64+[1]THANH!AN65+[1]MY!#REF!+[1]HA!#REF!+[1]PHUC!#REF!+[1]LAM!#REF!+[1]XUAN!#REF!+[1]LIEN!AN64</f>
        <v>#REF!</v>
      </c>
      <c r="AO129" s="568"/>
      <c r="AP129" s="568"/>
      <c r="AQ129" s="568"/>
      <c r="AR129" s="617">
        <f>[1]DAI!AR127+[1]NAM!AR127+[1]NHAN!AR127+[1]LY!AR127+[1]DUC!AR127+[1]DONG!AR127+[1]HPHU!AR127+[1]BAC!AR127+[1]THANH!AR127+[1]MY!AR127+[1]HA!AR127+[1]PHUC!AR127+[1]LAM!AR127+[1]XUAN!AR127+[1]LIEN!AR127+[1]HUNG!AR127+[1]CNAM!AR127+[1]TAY!AR127+[1]HOA!AR127+[1]VAN!AR127+[1]PDINH!AR127+[1]SLOC!AR127+[1]TRUNG!AR127+[1]TAN!AR127+[1]THUONG!AR127+[1]HLAO!AR127+[1]PNHA!AR127+[1]VTRUNG!AR127</f>
        <v>0</v>
      </c>
      <c r="AS129" s="617" t="e">
        <f>[1]DAI!AS65+[1]NAM!#REF!+[1]NHAN!AS65+[1]LY!AS65+[1]DUC!AS65+[1]DONG!AS65+[1]HPHU!AS64+[1]BAC!AS64+[1]THANH!AS65+[1]MY!#REF!+[1]HA!#REF!+[1]PHUC!#REF!+[1]LAM!#REF!+[1]XUAN!#REF!+[1]LIEN!AS64</f>
        <v>#REF!</v>
      </c>
      <c r="AT129" s="617"/>
      <c r="AU129" s="617" t="e">
        <f>[1]DAI!AU65+[1]NAM!#REF!+[1]NHAN!AU65+[1]LY!AU65+[1]DUC!AU65+[1]DONG!AU65+[1]HPHU!AU64+[1]BAC!AU64+[1]THANH!AU65+[1]MY!#REF!+[1]HA!#REF!+[1]PHUC!#REF!+[1]LAM!#REF!+[1]XUAN!#REF!+[1]LIEN!AU64</f>
        <v>#REF!</v>
      </c>
      <c r="AV129" s="587">
        <f>[1]DAI!AV127+[1]NAM!AV127+[1]NHAN!AV127+[1]LY!AV127+[1]DUC!AV127+[1]DONG!AV127+[1]HPHU!AV127+[1]BAC!AV127+[1]THANH!AV127+[1]MY!AV127+[1]HA!AV127+[1]PHUC!AV127+[1]LAM!AV127+[1]XUAN!AV127+[1]LIEN!AV127+[1]HUNG!AV127+[1]CNAM!AV127+[1]TAY!AV127+[1]HOA!AV127+[1]VAN!AV127+[1]PDINH!AV127+[1]SLOC!AV127+[1]TRUNG!AV127+[1]TAN!AV127+[1]THUONG!AV127+[1]HLAO!AV127+[1]PNHA!AV127+[1]VTRUNG!AV127</f>
        <v>0</v>
      </c>
      <c r="AW129" s="568"/>
      <c r="AX129" s="568"/>
      <c r="AY129" s="568"/>
      <c r="AZ129" s="617" t="e">
        <f>[1]DAI!AZ65+[1]NAM!#REF!+[1]NHAN!AZ65+[1]LY!AZ65+[1]DUC!AZ65+[1]DONG!AZ65+[1]HPHU!AZ64+[1]BAC!AZ64+[1]THANH!AZ65+[1]MY!#REF!+[1]HA!#REF!+[1]PHUC!#REF!+[1]LAM!#REF!+[1]XUAN!#REF!+[1]LIEN!AZ64</f>
        <v>#REF!</v>
      </c>
      <c r="BA129" s="568"/>
      <c r="BB129" s="568"/>
      <c r="BC129" s="568"/>
      <c r="BD129" s="617" t="e">
        <f>[1]DAI!BD65+[1]NAM!#REF!+[1]NHAN!BD65+[1]LY!BD65+[1]DUC!BD65+[1]DONG!BD65+[1]HPHU!BD64+[1]BAC!BD64+[1]THANH!BD65+[1]MY!#REF!+[1]HA!#REF!+[1]PHUC!#REF!+[1]LAM!#REF!+[1]XUAN!#REF!+[1]LIEN!BD64</f>
        <v>#REF!</v>
      </c>
      <c r="BE129" s="568"/>
      <c r="BF129" s="564"/>
      <c r="BG129" s="613"/>
      <c r="BH129" s="568"/>
      <c r="BI129" s="568"/>
      <c r="BJ129" s="568"/>
      <c r="BK129" s="568"/>
      <c r="BL129" s="614"/>
      <c r="BM129" s="614"/>
    </row>
    <row r="130" spans="1:67" ht="45.75" hidden="1" customHeight="1" x14ac:dyDescent="0.2">
      <c r="A130" s="547" t="s">
        <v>2512</v>
      </c>
      <c r="B130" s="551"/>
      <c r="C130" s="551"/>
      <c r="D130" s="622"/>
      <c r="E130" s="623"/>
      <c r="F130" s="552"/>
      <c r="G130" s="617">
        <f>[1]DAI!G128+[1]NAM!G128+[1]NHAN!G128+[1]LY!G128+[1]DUC!G128+[1]DONG!G128+[1]HPHU!G128+[1]BAC!G128+[1]THANH!G128+[1]MY!G128+[1]HA!G128+[1]PHUC!G128+[1]LAM!G128+[1]XUAN!G128+[1]LIEN!G128+[1]HUNG!G128+[1]CNAM!G128+[1]TAY!G128+[1]HOA!G128+[1]VAN!G128+[1]PDINH!G128+[1]SLOC!G128+[1]TRUNG!G128+[1]TAN!G128+[1]THUONG!G128+[1]HLAO!G128+[1]PNHA!G128+[1]VTRUNG!G128</f>
        <v>0</v>
      </c>
      <c r="H130" s="552"/>
      <c r="I130" s="552"/>
      <c r="J130" s="617">
        <f>[1]DAI!J128+[1]NAM!J128+[1]NHAN!J128+[1]LY!J128+[1]DUC!J128+[1]DONG!J128+[1]HPHU!J128+[1]BAC!J128+[1]THANH!J128+[1]MY!J128+[1]HA!J128+[1]PHUC!J128+[1]LAM!J128+[1]XUAN!J128+[1]LIEN!J128+[1]HUNG!J128+[1]CNAM!J128+[1]TAY!J128+[1]HOA!J128+[1]VAN!J128+[1]PDINH!J128+[1]SLOC!J128+[1]TRUNG!J128+[1]TAN!J128+[1]THUONG!J128+[1]HLAO!J128+[1]PNHA!J128+[1]VTRUNG!J128</f>
        <v>0</v>
      </c>
      <c r="K130" s="649"/>
      <c r="L130" s="552"/>
      <c r="M130" s="552"/>
      <c r="N130" s="617">
        <f>[1]DAI!N128+[1]NAM!N128+[1]NHAN!N128+[1]LY!N128+[1]DUC!N128+[1]DONG!N128+[1]HPHU!N128+[1]BAC!N128+[1]THANH!N128+[1]MY!N128+[1]HA!N128+[1]PHUC!N128+[1]LAM!N128+[1]XUAN!N128+[1]LIEN!N128+[1]HUNG!N128+[1]CNAM!N128+[1]TAY!N128+[1]HOA!N128+[1]VAN!N128+[1]PDINH!N128+[1]SLOC!N128+[1]TRUNG!N128+[1]TAN!N128+[1]THUONG!N128+[1]HLAO!N128+[1]PNHA!N128+[1]VTRUNG!N128</f>
        <v>0</v>
      </c>
      <c r="O130" s="617">
        <f>[1]DAI!O128+[1]NAM!O128+[1]NHAN!O128+[1]LY!O128+[1]DUC!O128+[1]DONG!O128+[1]HPHU!O128+[1]BAC!O128+[1]THANH!O128+[1]MY!O128+[1]HA!O128+[1]PHUC!O128+[1]LAM!O128+[1]XUAN!O128+[1]LIEN!O128+[1]HUNG!O128+[1]CNAM!O128+[1]TAY!O128+[1]HOA!O128+[1]VAN!O128+[1]PDINH!O128+[1]SLOC!O128+[1]TRUNG!O128+[1]TAN!O128+[1]THUONG!O128+[1]HLAO!O128+[1]PNHA!O128+[1]VTRUNG!O128</f>
        <v>0</v>
      </c>
      <c r="P130" s="617" t="e">
        <f>[1]DAI!P66+[1]NAM!P64+[1]NHAN!P66+[1]LY!P66+[1]DUC!P66+[1]DONG!P66+[1]HPHU!P65+[1]BAC!P65+[1]THANH!P66+[1]MY!#REF!+[1]HA!#REF!+[1]PHUC!#REF!+[1]LAM!#REF!+[1]XUAN!#REF!+[1]LIEN!P65</f>
        <v>#REF!</v>
      </c>
      <c r="Q130" s="552"/>
      <c r="R130" s="623"/>
      <c r="S130" s="552"/>
      <c r="T130" s="618"/>
      <c r="U130" s="552"/>
      <c r="V130" s="552"/>
      <c r="W130" s="552"/>
      <c r="X130" s="552"/>
      <c r="Y130" s="552"/>
      <c r="Z130" s="552"/>
      <c r="AA130" s="552"/>
      <c r="AB130" s="552"/>
      <c r="AC130" s="552"/>
      <c r="AD130" s="617" t="e">
        <f>[1]DAI!AD66+[1]NAM!AD64+[1]NHAN!AD66+[1]LY!AD66+[1]DUC!AD66+[1]DONG!AD66+[1]HPHU!AD65+[1]BAC!AD65+[1]THANH!AD66+[1]MY!#REF!+[1]HA!#REF!+[1]PHUC!#REF!+[1]LAM!#REF!+[1]XUAN!#REF!+[1]LIEN!AD65</f>
        <v>#REF!</v>
      </c>
      <c r="AE130" s="552"/>
      <c r="AF130" s="552"/>
      <c r="AG130" s="552"/>
      <c r="AH130" s="552"/>
      <c r="AI130" s="552"/>
      <c r="AJ130" s="552"/>
      <c r="AK130" s="617" t="e">
        <f>[1]DAI!AK66+[1]NAM!AK64+[1]NHAN!AK66+[1]LY!AK66+[1]DUC!AK66+[1]DONG!AK66+[1]HPHU!AK65+[1]BAC!AK65+[1]THANH!AK66+[1]MY!#REF!+[1]HA!#REF!+[1]PHUC!#REF!+[1]LAM!#REF!+[1]XUAN!#REF!+[1]LIEN!AK65</f>
        <v>#REF!</v>
      </c>
      <c r="AL130" s="552"/>
      <c r="AM130" s="552"/>
      <c r="AN130" s="617" t="e">
        <f>[1]DAI!AN66+[1]NAM!AN64+[1]NHAN!AN66+[1]LY!AN66+[1]DUC!AN66+[1]DONG!AN66+[1]HPHU!AN65+[1]BAC!AN65+[1]THANH!AN66+[1]MY!#REF!+[1]HA!#REF!+[1]PHUC!#REF!+[1]LAM!#REF!+[1]XUAN!#REF!+[1]LIEN!AN65</f>
        <v>#REF!</v>
      </c>
      <c r="AO130" s="552"/>
      <c r="AP130" s="552"/>
      <c r="AQ130" s="552"/>
      <c r="AR130" s="617">
        <f>[1]DAI!AR128+[1]NAM!AR128+[1]NHAN!AR128+[1]LY!AR128+[1]DUC!AR128+[1]DONG!AR128+[1]HPHU!AR128+[1]BAC!AR128+[1]THANH!AR128+[1]MY!AR128+[1]HA!AR128+[1]PHUC!AR128+[1]LAM!AR128+[1]XUAN!AR128+[1]LIEN!AR128+[1]HUNG!AR128+[1]CNAM!AR128+[1]TAY!AR128+[1]HOA!AR128+[1]VAN!AR128+[1]PDINH!AR128+[1]SLOC!AR128+[1]TRUNG!AR128+[1]TAN!AR128+[1]THUONG!AR128+[1]HLAO!AR128+[1]PNHA!AR128+[1]VTRUNG!AR128</f>
        <v>0</v>
      </c>
      <c r="AS130" s="617" t="e">
        <f>[1]DAI!AS66+[1]NAM!AS64+[1]NHAN!AS66+[1]LY!AS66+[1]DUC!AS66+[1]DONG!AS66+[1]HPHU!AS65+[1]BAC!AS65+[1]THANH!AS66+[1]MY!#REF!+[1]HA!#REF!+[1]PHUC!#REF!+[1]LAM!#REF!+[1]XUAN!#REF!+[1]LIEN!AS65</f>
        <v>#REF!</v>
      </c>
      <c r="AT130" s="617"/>
      <c r="AU130" s="617" t="e">
        <f>[1]DAI!AU66+[1]NAM!AU64+[1]NHAN!AU66+[1]LY!AU66+[1]DUC!AU66+[1]DONG!AU66+[1]HPHU!AU65+[1]BAC!AU65+[1]THANH!AU66+[1]MY!#REF!+[1]HA!#REF!+[1]PHUC!#REF!+[1]LAM!#REF!+[1]XUAN!#REF!+[1]LIEN!AU65</f>
        <v>#REF!</v>
      </c>
      <c r="AV130" s="587">
        <f>[1]DAI!AV128+[1]NAM!AV128+[1]NHAN!AV128+[1]LY!AV128+[1]DUC!AV128+[1]DONG!AV128+[1]HPHU!AV128+[1]BAC!AV128+[1]THANH!AV128+[1]MY!AV128+[1]HA!AV128+[1]PHUC!AV128+[1]LAM!AV128+[1]XUAN!AV128+[1]LIEN!AV128+[1]HUNG!AV128+[1]CNAM!AV128+[1]TAY!AV128+[1]HOA!AV128+[1]VAN!AV128+[1]PDINH!AV128+[1]SLOC!AV128+[1]TRUNG!AV128+[1]TAN!AV128+[1]THUONG!AV128+[1]HLAO!AV128+[1]PNHA!AV128+[1]VTRUNG!AV128</f>
        <v>0</v>
      </c>
      <c r="AW130" s="552"/>
      <c r="AX130" s="552"/>
      <c r="AY130" s="552"/>
      <c r="AZ130" s="617" t="e">
        <f>[1]DAI!AZ66+[1]NAM!AZ64+[1]NHAN!AZ66+[1]LY!AZ66+[1]DUC!AZ66+[1]DONG!AZ66+[1]HPHU!AZ65+[1]BAC!AZ65+[1]THANH!AZ66+[1]MY!#REF!+[1]HA!#REF!+[1]PHUC!#REF!+[1]LAM!#REF!+[1]XUAN!#REF!+[1]LIEN!AZ65</f>
        <v>#REF!</v>
      </c>
      <c r="BA130" s="552"/>
      <c r="BB130" s="552"/>
      <c r="BC130" s="552"/>
      <c r="BD130" s="617" t="e">
        <f>[1]DAI!BD66+[1]NAM!BD64+[1]NHAN!BD66+[1]LY!BD66+[1]DUC!BD66+[1]DONG!BD66+[1]HPHU!BD65+[1]BAC!BD65+[1]THANH!BD66+[1]MY!#REF!+[1]HA!#REF!+[1]PHUC!#REF!+[1]LAM!#REF!+[1]XUAN!#REF!+[1]LIEN!BD65</f>
        <v>#REF!</v>
      </c>
      <c r="BE130" s="552"/>
      <c r="BF130" s="623"/>
      <c r="BG130" s="619"/>
      <c r="BH130" s="552"/>
      <c r="BI130" s="552"/>
      <c r="BJ130" s="552"/>
      <c r="BK130" s="552"/>
      <c r="BL130" s="552"/>
      <c r="BM130" s="552"/>
    </row>
    <row r="131" spans="1:67" ht="18" hidden="1" customHeight="1" x14ac:dyDescent="0.2">
      <c r="A131" s="621"/>
      <c r="B131" s="551"/>
      <c r="C131" s="551"/>
      <c r="D131" s="622"/>
      <c r="E131" s="623"/>
      <c r="F131" s="552"/>
      <c r="G131" s="617">
        <f>[1]DAI!G129+[1]NAM!G129+[1]NHAN!G129+[1]LY!G129+[1]DUC!G129+[1]DONG!G129+[1]HPHU!G129+[1]BAC!G129+[1]THANH!G129+[1]MY!G129+[1]HA!G129+[1]PHUC!G129+[1]LAM!G129+[1]XUAN!G129+[1]LIEN!G129+[1]HUNG!G129+[1]CNAM!G129+[1]TAY!G129+[1]HOA!G129+[1]VAN!G129+[1]PDINH!G129+[1]SLOC!G129+[1]TRUNG!G129+[1]TAN!G129+[1]THUONG!G129+[1]HLAO!G129+[1]PNHA!G129+[1]VTRUNG!G129</f>
        <v>0</v>
      </c>
      <c r="H131" s="552"/>
      <c r="I131" s="552"/>
      <c r="J131" s="617">
        <f>[1]DAI!J129+[1]NAM!J129+[1]NHAN!J129+[1]LY!J129+[1]DUC!J129+[1]DONG!J129+[1]HPHU!J129+[1]BAC!J129+[1]THANH!J129+[1]MY!J129+[1]HA!J129+[1]PHUC!J129+[1]LAM!J129+[1]XUAN!J129+[1]LIEN!J129+[1]HUNG!J129+[1]CNAM!J129+[1]TAY!J129+[1]HOA!J129+[1]VAN!J129+[1]PDINH!J129+[1]SLOC!J129+[1]TRUNG!J129+[1]TAN!J129+[1]THUONG!J129+[1]HLAO!J129+[1]PNHA!J129+[1]VTRUNG!J129</f>
        <v>0</v>
      </c>
      <c r="K131" s="611"/>
      <c r="L131" s="552"/>
      <c r="M131" s="552"/>
      <c r="N131" s="617">
        <f>[1]DAI!N129+[1]NAM!N129+[1]NHAN!N129+[1]LY!N129+[1]DUC!N129+[1]DONG!N129+[1]HPHU!N129+[1]BAC!N129+[1]THANH!N129+[1]MY!N129+[1]HA!N129+[1]PHUC!N129+[1]LAM!N129+[1]XUAN!N129+[1]LIEN!N129+[1]HUNG!N129+[1]CNAM!N129+[1]TAY!N129+[1]HOA!N129+[1]VAN!N129+[1]PDINH!N129+[1]SLOC!N129+[1]TRUNG!N129+[1]TAN!N129+[1]THUONG!N129+[1]HLAO!N129+[1]PNHA!N129+[1]VTRUNG!N129</f>
        <v>0</v>
      </c>
      <c r="O131" s="617">
        <f>[1]DAI!O129+[1]NAM!O129+[1]NHAN!O129+[1]LY!O129+[1]DUC!O129+[1]DONG!O129+[1]HPHU!O129+[1]BAC!O129+[1]THANH!O129+[1]MY!O129+[1]HA!O129+[1]PHUC!O129+[1]LAM!O129+[1]XUAN!O129+[1]LIEN!O129+[1]HUNG!O129+[1]CNAM!O129+[1]TAY!O129+[1]HOA!O129+[1]VAN!O129+[1]PDINH!O129+[1]SLOC!O129+[1]TRUNG!O129+[1]TAN!O129+[1]THUONG!O129+[1]HLAO!O129+[1]PNHA!O129+[1]VTRUNG!O129</f>
        <v>0</v>
      </c>
      <c r="P131" s="617" t="e">
        <f>[1]DAI!P67+[1]NAM!P65+[1]NHAN!P67+[1]LY!P67+[1]DUC!P67+[1]DONG!P67+[1]HPHU!P66+[1]BAC!P66+[1]THANH!P67+[1]MY!P64+[1]HA!#REF!+[1]PHUC!#REF!+[1]LAM!P64+[1]XUAN!#REF!+[1]LIEN!P66</f>
        <v>#REF!</v>
      </c>
      <c r="Q131" s="552"/>
      <c r="R131" s="623"/>
      <c r="S131" s="552"/>
      <c r="T131" s="611"/>
      <c r="U131" s="552"/>
      <c r="V131" s="552"/>
      <c r="W131" s="552"/>
      <c r="X131" s="552"/>
      <c r="Y131" s="552"/>
      <c r="Z131" s="552"/>
      <c r="AA131" s="552"/>
      <c r="AB131" s="552"/>
      <c r="AC131" s="552"/>
      <c r="AD131" s="617" t="e">
        <f>[1]DAI!AD67+[1]NAM!AD65+[1]NHAN!AD67+[1]LY!AD67+[1]DUC!AD67+[1]DONG!AD67+[1]HPHU!AD66+[1]BAC!AD66+[1]THANH!AD67+[1]MY!AD64+[1]HA!#REF!+[1]PHUC!#REF!+[1]LAM!AD64+[1]XUAN!#REF!+[1]LIEN!AD66</f>
        <v>#REF!</v>
      </c>
      <c r="AE131" s="552"/>
      <c r="AF131" s="552"/>
      <c r="AG131" s="552"/>
      <c r="AH131" s="552"/>
      <c r="AI131" s="552"/>
      <c r="AJ131" s="552"/>
      <c r="AK131" s="617" t="e">
        <f>[1]DAI!AK67+[1]NAM!AK65+[1]NHAN!AK67+[1]LY!AK67+[1]DUC!AK67+[1]DONG!AK67+[1]HPHU!AK66+[1]BAC!AK66+[1]THANH!AK67+[1]MY!AK64+[1]HA!#REF!+[1]PHUC!#REF!+[1]LAM!AK64+[1]XUAN!#REF!+[1]LIEN!AK66</f>
        <v>#REF!</v>
      </c>
      <c r="AL131" s="552"/>
      <c r="AM131" s="552"/>
      <c r="AN131" s="617" t="e">
        <f>[1]DAI!AN67+[1]NAM!AN65+[1]NHAN!AN67+[1]LY!AN67+[1]DUC!AN67+[1]DONG!AN67+[1]HPHU!AN66+[1]BAC!AN66+[1]THANH!AN67+[1]MY!AN64+[1]HA!#REF!+[1]PHUC!#REF!+[1]LAM!AN64+[1]XUAN!#REF!+[1]LIEN!AN66</f>
        <v>#REF!</v>
      </c>
      <c r="AO131" s="552"/>
      <c r="AP131" s="552"/>
      <c r="AQ131" s="552"/>
      <c r="AR131" s="617">
        <f>[1]DAI!AR129+[1]NAM!AR129+[1]NHAN!AR129+[1]LY!AR129+[1]DUC!AR129+[1]DONG!AR129+[1]HPHU!AR129+[1]BAC!AR129+[1]THANH!AR129+[1]MY!AR129+[1]HA!AR129+[1]PHUC!AR129+[1]LAM!AR129+[1]XUAN!AR129+[1]LIEN!AR129+[1]HUNG!AR129+[1]CNAM!AR129+[1]TAY!AR129+[1]HOA!AR129+[1]VAN!AR129+[1]PDINH!AR129+[1]SLOC!AR129+[1]TRUNG!AR129+[1]TAN!AR129+[1]THUONG!AR129+[1]HLAO!AR129+[1]PNHA!AR129+[1]VTRUNG!AR129</f>
        <v>0</v>
      </c>
      <c r="AS131" s="617" t="e">
        <f>[1]DAI!AS67+[1]NAM!AS65+[1]NHAN!AS67+[1]LY!AS67+[1]DUC!AS67+[1]DONG!AS67+[1]HPHU!AS66+[1]BAC!AS66+[1]THANH!AS67+[1]MY!AS64+[1]HA!#REF!+[1]PHUC!#REF!+[1]LAM!AS64+[1]XUAN!#REF!+[1]LIEN!AS66</f>
        <v>#REF!</v>
      </c>
      <c r="AT131" s="617"/>
      <c r="AU131" s="617" t="e">
        <f>[1]DAI!AU67+[1]NAM!AU65+[1]NHAN!AU67+[1]LY!AU67+[1]DUC!AU67+[1]DONG!AU67+[1]HPHU!AU66+[1]BAC!AU66+[1]THANH!AU67+[1]MY!AU64+[1]HA!#REF!+[1]PHUC!#REF!+[1]LAM!AU64+[1]XUAN!#REF!+[1]LIEN!AU66</f>
        <v>#REF!</v>
      </c>
      <c r="AV131" s="587">
        <f>[1]DAI!AV129+[1]NAM!AV129+[1]NHAN!AV129+[1]LY!AV129+[1]DUC!AV129+[1]DONG!AV129+[1]HPHU!AV129+[1]BAC!AV129+[1]THANH!AV129+[1]MY!AV129+[1]HA!AV129+[1]PHUC!AV129+[1]LAM!AV129+[1]XUAN!AV129+[1]LIEN!AV129+[1]HUNG!AV129+[1]CNAM!AV129+[1]TAY!AV129+[1]HOA!AV129+[1]VAN!AV129+[1]PDINH!AV129+[1]SLOC!AV129+[1]TRUNG!AV129+[1]TAN!AV129+[1]THUONG!AV129+[1]HLAO!AV129+[1]PNHA!AV129+[1]VTRUNG!AV129</f>
        <v>0</v>
      </c>
      <c r="AW131" s="552"/>
      <c r="AX131" s="552"/>
      <c r="AY131" s="552"/>
      <c r="AZ131" s="617" t="e">
        <f>[1]DAI!AZ67+[1]NAM!AZ65+[1]NHAN!AZ67+[1]LY!AZ67+[1]DUC!AZ67+[1]DONG!AZ67+[1]HPHU!AZ66+[1]BAC!AZ66+[1]THANH!AZ67+[1]MY!AZ64+[1]HA!#REF!+[1]PHUC!#REF!+[1]LAM!AZ64+[1]XUAN!#REF!+[1]LIEN!AZ66</f>
        <v>#REF!</v>
      </c>
      <c r="BA131" s="552"/>
      <c r="BB131" s="552"/>
      <c r="BC131" s="552"/>
      <c r="BD131" s="617" t="e">
        <f>[1]DAI!BD67+[1]NAM!BD65+[1]NHAN!BD67+[1]LY!BD67+[1]DUC!BD67+[1]DONG!BD67+[1]HPHU!BD66+[1]BAC!BD66+[1]THANH!BD67+[1]MY!BD64+[1]HA!#REF!+[1]PHUC!#REF!+[1]LAM!BD64+[1]XUAN!#REF!+[1]LIEN!BD66</f>
        <v>#REF!</v>
      </c>
      <c r="BE131" s="552"/>
      <c r="BF131" s="623"/>
      <c r="BG131" s="613"/>
      <c r="BH131" s="552"/>
      <c r="BI131" s="552"/>
      <c r="BJ131" s="552"/>
      <c r="BK131" s="552"/>
      <c r="BL131" s="561" t="s">
        <v>2</v>
      </c>
      <c r="BM131" s="561"/>
    </row>
    <row r="132" spans="1:67" s="565" customFormat="1" ht="20.100000000000001" hidden="1" customHeight="1" x14ac:dyDescent="0.2">
      <c r="A132" s="988" t="s">
        <v>2506</v>
      </c>
      <c r="B132" s="988" t="s">
        <v>184</v>
      </c>
      <c r="C132" s="988" t="s">
        <v>5</v>
      </c>
      <c r="D132" s="986" t="s">
        <v>2513</v>
      </c>
      <c r="E132" s="627" t="s">
        <v>2508</v>
      </c>
      <c r="F132" s="627"/>
      <c r="G132" s="617">
        <f>[1]DAI!G130+[1]NAM!G130+[1]NHAN!G130+[1]LY!G130+[1]DUC!G130+[1]DONG!G130+[1]HPHU!G130+[1]BAC!G130+[1]THANH!G130+[1]MY!G130+[1]HA!G130+[1]PHUC!G130+[1]LAM!G130+[1]XUAN!G130+[1]LIEN!G130+[1]HUNG!G130+[1]CNAM!G130+[1]TAY!G130+[1]HOA!G130+[1]VAN!G130+[1]PDINH!G130+[1]SLOC!G130+[1]TRUNG!G130+[1]TAN!G130+[1]THUONG!G130+[1]HLAO!G130+[1]PNHA!G130+[1]VTRUNG!G130</f>
        <v>0</v>
      </c>
      <c r="H132" s="627"/>
      <c r="I132" s="627"/>
      <c r="J132" s="617">
        <f>[1]DAI!J130+[1]NAM!J130+[1]NHAN!J130+[1]LY!J130+[1]DUC!J130+[1]DONG!J130+[1]HPHU!J130+[1]BAC!J130+[1]THANH!J130+[1]MY!J130+[1]HA!J130+[1]PHUC!J130+[1]LAM!J130+[1]XUAN!J130+[1]LIEN!J130+[1]HUNG!J130+[1]CNAM!J130+[1]TAY!J130+[1]HOA!J130+[1]VAN!J130+[1]PDINH!J130+[1]SLOC!J130+[1]TRUNG!J130+[1]TAN!J130+[1]THUONG!J130+[1]HLAO!J130+[1]PNHA!J130+[1]VTRUNG!J130</f>
        <v>0</v>
      </c>
      <c r="K132" s="627"/>
      <c r="L132" s="627"/>
      <c r="M132" s="627"/>
      <c r="N132" s="617">
        <f>[1]DAI!N130+[1]NAM!N130+[1]NHAN!N130+[1]LY!N130+[1]DUC!N130+[1]DONG!N130+[1]HPHU!N130+[1]BAC!N130+[1]THANH!N130+[1]MY!N130+[1]HA!N130+[1]PHUC!N130+[1]LAM!N130+[1]XUAN!N130+[1]LIEN!N130+[1]HUNG!N130+[1]CNAM!N130+[1]TAY!N130+[1]HOA!N130+[1]VAN!N130+[1]PDINH!N130+[1]SLOC!N130+[1]TRUNG!N130+[1]TAN!N130+[1]THUONG!N130+[1]HLAO!N130+[1]PNHA!N130+[1]VTRUNG!N130</f>
        <v>0</v>
      </c>
      <c r="O132" s="617">
        <f>[1]DAI!O130+[1]NAM!O130+[1]NHAN!O130+[1]LY!O130+[1]DUC!O130+[1]DONG!O130+[1]HPHU!O130+[1]BAC!O130+[1]THANH!O130+[1]MY!O130+[1]HA!O130+[1]PHUC!O130+[1]LAM!O130+[1]XUAN!O130+[1]LIEN!O130+[1]HUNG!O130+[1]CNAM!O130+[1]TAY!O130+[1]HOA!O130+[1]VAN!O130+[1]PDINH!O130+[1]SLOC!O130+[1]TRUNG!O130+[1]TAN!O130+[1]THUONG!O130+[1]HLAO!O130+[1]PNHA!O130+[1]VTRUNG!O130</f>
        <v>0</v>
      </c>
      <c r="P132" s="617" t="e">
        <f>[1]DAI!P68+[1]NAM!P66+[1]NHAN!P68+[1]LY!P68+[1]DUC!P68+[1]DONG!P68+[1]HPHU!P67+[1]BAC!P67+[1]THANH!P68+[1]MY!P65+[1]HA!#REF!+[1]PHUC!P64+[1]LAM!P65+[1]XUAN!#REF!+[1]LIEN!P67</f>
        <v>#REF!</v>
      </c>
      <c r="Q132" s="627"/>
      <c r="R132" s="627"/>
      <c r="S132" s="627"/>
      <c r="T132" s="627"/>
      <c r="U132" s="627"/>
      <c r="V132" s="627"/>
      <c r="W132" s="627"/>
      <c r="X132" s="627"/>
      <c r="Y132" s="627"/>
      <c r="Z132" s="627"/>
      <c r="AA132" s="627"/>
      <c r="AB132" s="627"/>
      <c r="AC132" s="627"/>
      <c r="AD132" s="617" t="e">
        <f>[1]DAI!AD68+[1]NAM!AD66+[1]NHAN!AD68+[1]LY!AD68+[1]DUC!AD68+[1]DONG!AD68+[1]HPHU!AD67+[1]BAC!AD67+[1]THANH!AD68+[1]MY!AD65+[1]HA!#REF!+[1]PHUC!AD64+[1]LAM!AD65+[1]XUAN!#REF!+[1]LIEN!AD67</f>
        <v>#REF!</v>
      </c>
      <c r="AE132" s="627"/>
      <c r="AF132" s="627"/>
      <c r="AG132" s="627"/>
      <c r="AH132" s="627"/>
      <c r="AI132" s="627"/>
      <c r="AJ132" s="627"/>
      <c r="AK132" s="617" t="e">
        <f>[1]DAI!AK68+[1]NAM!AK66+[1]NHAN!AK68+[1]LY!AK68+[1]DUC!AK68+[1]DONG!AK68+[1]HPHU!AK67+[1]BAC!AK67+[1]THANH!AK68+[1]MY!AK65+[1]HA!#REF!+[1]PHUC!AK64+[1]LAM!AK65+[1]XUAN!#REF!+[1]LIEN!AK67</f>
        <v>#REF!</v>
      </c>
      <c r="AL132" s="627"/>
      <c r="AM132" s="627"/>
      <c r="AN132" s="617" t="e">
        <f>[1]DAI!AN68+[1]NAM!AN66+[1]NHAN!AN68+[1]LY!AN68+[1]DUC!AN68+[1]DONG!AN68+[1]HPHU!AN67+[1]BAC!AN67+[1]THANH!AN68+[1]MY!AN65+[1]HA!#REF!+[1]PHUC!AN64+[1]LAM!AN65+[1]XUAN!#REF!+[1]LIEN!AN67</f>
        <v>#REF!</v>
      </c>
      <c r="AO132" s="627"/>
      <c r="AP132" s="627"/>
      <c r="AQ132" s="627"/>
      <c r="AR132" s="617">
        <f>[1]DAI!AR130+[1]NAM!AR130+[1]NHAN!AR130+[1]LY!AR130+[1]DUC!AR130+[1]DONG!AR130+[1]HPHU!AR130+[1]BAC!AR130+[1]THANH!AR130+[1]MY!AR130+[1]HA!AR130+[1]PHUC!AR130+[1]LAM!AR130+[1]XUAN!AR130+[1]LIEN!AR130+[1]HUNG!AR130+[1]CNAM!AR130+[1]TAY!AR130+[1]HOA!AR130+[1]VAN!AR130+[1]PDINH!AR130+[1]SLOC!AR130+[1]TRUNG!AR130+[1]TAN!AR130+[1]THUONG!AR130+[1]HLAO!AR130+[1]PNHA!AR130+[1]VTRUNG!AR130</f>
        <v>0</v>
      </c>
      <c r="AS132" s="617" t="e">
        <f>[1]DAI!AS68+[1]NAM!AS66+[1]NHAN!AS68+[1]LY!AS68+[1]DUC!AS68+[1]DONG!AS68+[1]HPHU!AS67+[1]BAC!AS67+[1]THANH!AS68+[1]MY!AS65+[1]HA!#REF!+[1]PHUC!AS64+[1]LAM!AS65+[1]XUAN!#REF!+[1]LIEN!AS67</f>
        <v>#REF!</v>
      </c>
      <c r="AT132" s="617"/>
      <c r="AU132" s="617" t="e">
        <f>[1]DAI!AU68+[1]NAM!AU66+[1]NHAN!AU68+[1]LY!AU68+[1]DUC!AU68+[1]DONG!AU68+[1]HPHU!AU67+[1]BAC!AU67+[1]THANH!AU68+[1]MY!AU65+[1]HA!#REF!+[1]PHUC!AU64+[1]LAM!AU65+[1]XUAN!#REF!+[1]LIEN!AU67</f>
        <v>#REF!</v>
      </c>
      <c r="AV132" s="587">
        <f>[1]DAI!AV130+[1]NAM!AV130+[1]NHAN!AV130+[1]LY!AV130+[1]DUC!AV130+[1]DONG!AV130+[1]HPHU!AV130+[1]BAC!AV130+[1]THANH!AV130+[1]MY!AV130+[1]HA!AV130+[1]PHUC!AV130+[1]LAM!AV130+[1]XUAN!AV130+[1]LIEN!AV130+[1]HUNG!AV130+[1]CNAM!AV130+[1]TAY!AV130+[1]HOA!AV130+[1]VAN!AV130+[1]PDINH!AV130+[1]SLOC!AV130+[1]TRUNG!AV130+[1]TAN!AV130+[1]THUONG!AV130+[1]HLAO!AV130+[1]PNHA!AV130+[1]VTRUNG!AV130</f>
        <v>0</v>
      </c>
      <c r="AW132" s="627"/>
      <c r="AX132" s="627"/>
      <c r="AY132" s="627"/>
      <c r="AZ132" s="617" t="e">
        <f>[1]DAI!AZ68+[1]NAM!AZ66+[1]NHAN!AZ68+[1]LY!AZ68+[1]DUC!AZ68+[1]DONG!AZ68+[1]HPHU!AZ67+[1]BAC!AZ67+[1]THANH!AZ68+[1]MY!AZ65+[1]HA!#REF!+[1]PHUC!AZ64+[1]LAM!AZ65+[1]XUAN!#REF!+[1]LIEN!AZ67</f>
        <v>#REF!</v>
      </c>
      <c r="BA132" s="627"/>
      <c r="BB132" s="627"/>
      <c r="BC132" s="627"/>
      <c r="BD132" s="617" t="e">
        <f>[1]DAI!BD68+[1]NAM!BD66+[1]NHAN!BD68+[1]LY!BD68+[1]DUC!BD68+[1]DONG!BD68+[1]HPHU!BD67+[1]BAC!BD67+[1]THANH!BD68+[1]MY!BD65+[1]HA!#REF!+[1]PHUC!BD64+[1]LAM!BD65+[1]XUAN!#REF!+[1]LIEN!BD67</f>
        <v>#REF!</v>
      </c>
      <c r="BE132" s="627"/>
      <c r="BF132" s="627"/>
      <c r="BG132" s="627"/>
      <c r="BH132" s="627"/>
      <c r="BI132" s="627"/>
      <c r="BJ132" s="986" t="s">
        <v>2462</v>
      </c>
      <c r="BK132" s="986" t="s">
        <v>2463</v>
      </c>
      <c r="BL132" s="986" t="s">
        <v>2514</v>
      </c>
      <c r="BM132" s="564"/>
      <c r="BO132" s="566"/>
    </row>
    <row r="133" spans="1:67" s="565" customFormat="1" ht="19.5" hidden="1" customHeight="1" x14ac:dyDescent="0.2">
      <c r="A133" s="989"/>
      <c r="B133" s="989"/>
      <c r="C133" s="989"/>
      <c r="D133" s="987"/>
      <c r="E133" s="628" t="str">
        <f>C135</f>
        <v>NNP</v>
      </c>
      <c r="F133" s="628" t="str">
        <f>C136</f>
        <v>LUA</v>
      </c>
      <c r="G133" s="617">
        <f>[1]DAI!G131+[1]NAM!G131+[1]NHAN!G131+[1]LY!G131+[1]DUC!G131+[1]DONG!G131+[1]HPHU!G131+[1]BAC!G131+[1]THANH!G131+[1]MY!G131+[1]HA!G131+[1]PHUC!G131+[1]LAM!G131+[1]XUAN!G131+[1]LIEN!G131+[1]HUNG!G131+[1]CNAM!G131+[1]TAY!G131+[1]HOA!G131+[1]VAN!G131+[1]PDINH!G131+[1]SLOC!G131+[1]TRUNG!G131+[1]TAN!G131+[1]THUONG!G131+[1]HLAO!G131+[1]PNHA!G131+[1]VTRUNG!G131</f>
        <v>0</v>
      </c>
      <c r="H133" s="628" t="str">
        <f>C138</f>
        <v>LUK</v>
      </c>
      <c r="I133" s="628" t="str">
        <f>C139</f>
        <v>LUN</v>
      </c>
      <c r="J133" s="617">
        <f>[1]DAI!J131+[1]NAM!J131+[1]NHAN!J131+[1]LY!J131+[1]DUC!J131+[1]DONG!J131+[1]HPHU!J131+[1]BAC!J131+[1]THANH!J131+[1]MY!J131+[1]HA!J131+[1]PHUC!J131+[1]LAM!J131+[1]XUAN!J131+[1]LIEN!J131+[1]HUNG!J131+[1]CNAM!J131+[1]TAY!J131+[1]HOA!J131+[1]VAN!J131+[1]PDINH!J131+[1]SLOC!J131+[1]TRUNG!J131+[1]TAN!J131+[1]THUONG!J131+[1]HLAO!J131+[1]PNHA!J131+[1]VTRUNG!J131</f>
        <v>0</v>
      </c>
      <c r="K133" s="628" t="str">
        <f>C141</f>
        <v>CLN</v>
      </c>
      <c r="L133" s="628" t="str">
        <f>C142</f>
        <v>RPH</v>
      </c>
      <c r="M133" s="628" t="str">
        <f>C143</f>
        <v>RDD</v>
      </c>
      <c r="N133" s="617">
        <f>[1]DAI!N131+[1]NAM!N131+[1]NHAN!N131+[1]LY!N131+[1]DUC!N131+[1]DONG!N131+[1]HPHU!N131+[1]BAC!N131+[1]THANH!N131+[1]MY!N131+[1]HA!N131+[1]PHUC!N131+[1]LAM!N131+[1]XUAN!N131+[1]LIEN!N131+[1]HUNG!N131+[1]CNAM!N131+[1]TAY!N131+[1]HOA!N131+[1]VAN!N131+[1]PDINH!N131+[1]SLOC!N131+[1]TRUNG!N131+[1]TAN!N131+[1]THUONG!N131+[1]HLAO!N131+[1]PNHA!N131+[1]VTRUNG!N131</f>
        <v>0</v>
      </c>
      <c r="O133" s="617">
        <f>[1]DAI!O131+[1]NAM!O131+[1]NHAN!O131+[1]LY!O131+[1]DUC!O131+[1]DONG!O131+[1]HPHU!O131+[1]BAC!O131+[1]THANH!O131+[1]MY!O131+[1]HA!O131+[1]PHUC!O131+[1]LAM!O131+[1]XUAN!O131+[1]LIEN!O131+[1]HUNG!O131+[1]CNAM!O131+[1]TAY!O131+[1]HOA!O131+[1]VAN!O131+[1]PDINH!O131+[1]SLOC!O131+[1]TRUNG!O131+[1]TAN!O131+[1]THUONG!O131+[1]HLAO!O131+[1]PNHA!O131+[1]VTRUNG!O131</f>
        <v>0</v>
      </c>
      <c r="P133" s="617" t="e">
        <f>[1]DAI!P69+[1]NAM!P67+[1]NHAN!P69+[1]LY!P69+[1]DUC!P69+[1]DONG!P69+[1]HPHU!P68+[1]BAC!P68+[1]THANH!P69+[1]MY!P66+[1]HA!#REF!+[1]PHUC!P65+[1]LAM!P66+[1]XUAN!P64+[1]LIEN!P68</f>
        <v>#REF!</v>
      </c>
      <c r="Q133" s="628" t="str">
        <f>C147</f>
        <v>NKH</v>
      </c>
      <c r="R133" s="628" t="str">
        <f>C148</f>
        <v>PNN</v>
      </c>
      <c r="S133" s="628" t="str">
        <f>C149</f>
        <v>CQP</v>
      </c>
      <c r="T133" s="628" t="str">
        <f>C150</f>
        <v>CAN</v>
      </c>
      <c r="U133" s="628" t="str">
        <f>C151</f>
        <v>SKK</v>
      </c>
      <c r="V133" s="628" t="str">
        <f>C152</f>
        <v>SKT</v>
      </c>
      <c r="W133" s="628" t="str">
        <f>C153</f>
        <v>SKN</v>
      </c>
      <c r="X133" s="628" t="str">
        <f>C154</f>
        <v>TMD</v>
      </c>
      <c r="Y133" s="628" t="str">
        <f>C155</f>
        <v>SKC</v>
      </c>
      <c r="Z133" s="628" t="str">
        <f>C156</f>
        <v>SKS</v>
      </c>
      <c r="AA133" s="628" t="str">
        <f>C157</f>
        <v>DHT</v>
      </c>
      <c r="AB133" s="628" t="str">
        <f>C158</f>
        <v>DGT</v>
      </c>
      <c r="AC133" s="628" t="str">
        <f>C159</f>
        <v>DTL</v>
      </c>
      <c r="AD133" s="617" t="e">
        <f>[1]DAI!AD69+[1]NAM!AD67+[1]NHAN!AD69+[1]LY!AD69+[1]DUC!AD69+[1]DONG!AD69+[1]HPHU!AD68+[1]BAC!AD68+[1]THANH!AD69+[1]MY!AD66+[1]HA!#REF!+[1]PHUC!AD65+[1]LAM!AD66+[1]XUAN!AD64+[1]LIEN!AD68</f>
        <v>#REF!</v>
      </c>
      <c r="AE133" s="628" t="str">
        <f>C161</f>
        <v>DBV</v>
      </c>
      <c r="AF133" s="628" t="str">
        <f>C162</f>
        <v>DVH</v>
      </c>
      <c r="AG133" s="628" t="str">
        <f>C163</f>
        <v>DYT</v>
      </c>
      <c r="AH133" s="628" t="str">
        <f>C164</f>
        <v>DGD</v>
      </c>
      <c r="AI133" s="628" t="str">
        <f>C165</f>
        <v>DTT</v>
      </c>
      <c r="AJ133" s="628" t="str">
        <f>C166</f>
        <v>DKH</v>
      </c>
      <c r="AK133" s="617" t="e">
        <f>[1]DAI!AK69+[1]NAM!AK67+[1]NHAN!AK69+[1]LY!AK69+[1]DUC!AK69+[1]DONG!AK69+[1]HPHU!AK68+[1]BAC!AK68+[1]THANH!AK69+[1]MY!AK66+[1]HA!#REF!+[1]PHUC!AK65+[1]LAM!AK66+[1]XUAN!AK64+[1]LIEN!AK68</f>
        <v>#REF!</v>
      </c>
      <c r="AL133" s="628" t="str">
        <f>C168</f>
        <v>DCH</v>
      </c>
      <c r="AM133" s="628" t="str">
        <f>C169</f>
        <v>DDT</v>
      </c>
      <c r="AN133" s="617" t="e">
        <f>[1]DAI!AN69+[1]NAM!AN67+[1]NHAN!AN69+[1]LY!AN69+[1]DUC!AN69+[1]DONG!AN69+[1]HPHU!AN68+[1]BAC!AN68+[1]THANH!AN69+[1]MY!AN66+[1]HA!#REF!+[1]PHUC!AN65+[1]LAM!AN66+[1]XUAN!AN64+[1]LIEN!AN68</f>
        <v>#REF!</v>
      </c>
      <c r="AO133" s="628" t="str">
        <f>C171</f>
        <v>DRA</v>
      </c>
      <c r="AP133" s="628" t="str">
        <f>C172</f>
        <v>ONT</v>
      </c>
      <c r="AQ133" s="628" t="str">
        <f>C173</f>
        <v>ODT</v>
      </c>
      <c r="AR133" s="617">
        <f>[1]DAI!AR131+[1]NAM!AR131+[1]NHAN!AR131+[1]LY!AR131+[1]DUC!AR131+[1]DONG!AR131+[1]HPHU!AR131+[1]BAC!AR131+[1]THANH!AR131+[1]MY!AR131+[1]HA!AR131+[1]PHUC!AR131+[1]LAM!AR131+[1]XUAN!AR131+[1]LIEN!AR131+[1]HUNG!AR131+[1]CNAM!AR131+[1]TAY!AR131+[1]HOA!AR131+[1]VAN!AR131+[1]PDINH!AR131+[1]SLOC!AR131+[1]TRUNG!AR131+[1]TAN!AR131+[1]THUONG!AR131+[1]HLAO!AR131+[1]PNHA!AR131+[1]VTRUNG!AR131</f>
        <v>0</v>
      </c>
      <c r="AS133" s="617" t="e">
        <f>[1]DAI!AS69+[1]NAM!AS67+[1]NHAN!AS69+[1]LY!AS69+[1]DUC!AS69+[1]DONG!AS69+[1]HPHU!AS68+[1]BAC!AS68+[1]THANH!AS69+[1]MY!AS66+[1]HA!#REF!+[1]PHUC!AS65+[1]LAM!AS66+[1]XUAN!AS64+[1]LIEN!AS68</f>
        <v>#REF!</v>
      </c>
      <c r="AT133" s="617"/>
      <c r="AU133" s="617" t="e">
        <f>[1]DAI!AU69+[1]NAM!AU67+[1]NHAN!AU69+[1]LY!AU69+[1]DUC!AU69+[1]DONG!AU69+[1]HPHU!AU68+[1]BAC!AU68+[1]THANH!AU69+[1]MY!AU66+[1]HA!#REF!+[1]PHUC!AU65+[1]LAM!AU66+[1]XUAN!AU64+[1]LIEN!AU68</f>
        <v>#REF!</v>
      </c>
      <c r="AV133" s="587">
        <f>[1]DAI!AV131+[1]NAM!AV131+[1]NHAN!AV131+[1]LY!AV131+[1]DUC!AV131+[1]DONG!AV131+[1]HPHU!AV131+[1]BAC!AV131+[1]THANH!AV131+[1]MY!AV131+[1]HA!AV131+[1]PHUC!AV131+[1]LAM!AV131+[1]XUAN!AV131+[1]LIEN!AV131+[1]HUNG!AV131+[1]CNAM!AV131+[1]TAY!AV131+[1]HOA!AV131+[1]VAN!AV131+[1]PDINH!AV131+[1]SLOC!AV131+[1]TRUNG!AV131+[1]TAN!AV131+[1]THUONG!AV131+[1]HLAO!AV131+[1]PNHA!AV131+[1]VTRUNG!AV131</f>
        <v>0</v>
      </c>
      <c r="AW133" s="628" t="str">
        <f>C177</f>
        <v>TON</v>
      </c>
      <c r="AX133" s="628" t="str">
        <f>C178</f>
        <v>NTD</v>
      </c>
      <c r="AY133" s="628" t="str">
        <f>C179</f>
        <v>SKX</v>
      </c>
      <c r="AZ133" s="617" t="e">
        <f>[1]DAI!AZ69+[1]NAM!AZ67+[1]NHAN!AZ69+[1]LY!AZ69+[1]DUC!AZ69+[1]DONG!AZ69+[1]HPHU!AZ68+[1]BAC!AZ68+[1]THANH!AZ69+[1]MY!AZ66+[1]HA!#REF!+[1]PHUC!AZ65+[1]LAM!AZ66+[1]XUAN!AZ64+[1]LIEN!AZ68</f>
        <v>#REF!</v>
      </c>
      <c r="BA133" s="628" t="str">
        <f>C181</f>
        <v>DKV</v>
      </c>
      <c r="BB133" s="628" t="str">
        <f>C182</f>
        <v>TIN</v>
      </c>
      <c r="BC133" s="628" t="str">
        <f>C183</f>
        <v>SON</v>
      </c>
      <c r="BD133" s="617" t="e">
        <f>[1]DAI!BD69+[1]NAM!BD67+[1]NHAN!BD69+[1]LY!BD69+[1]DUC!BD69+[1]DONG!BD69+[1]HPHU!BD68+[1]BAC!BD68+[1]THANH!BD69+[1]MY!BD66+[1]HA!#REF!+[1]PHUC!BD65+[1]LAM!BD66+[1]XUAN!BD64+[1]LIEN!BD68</f>
        <v>#REF!</v>
      </c>
      <c r="BE133" s="628" t="str">
        <f>C185</f>
        <v>PNK</v>
      </c>
      <c r="BF133" s="628" t="str">
        <f>C186</f>
        <v>CSD</v>
      </c>
      <c r="BG133" s="628" t="str">
        <f>C187</f>
        <v>BCS</v>
      </c>
      <c r="BH133" s="628" t="str">
        <f>C188</f>
        <v>DCS</v>
      </c>
      <c r="BI133" s="628" t="str">
        <f>C189</f>
        <v>NCS</v>
      </c>
      <c r="BJ133" s="987"/>
      <c r="BK133" s="987"/>
      <c r="BL133" s="987"/>
      <c r="BM133" s="564"/>
      <c r="BO133" s="566"/>
    </row>
    <row r="134" spans="1:67" s="565" customFormat="1" ht="24" hidden="1" customHeight="1" x14ac:dyDescent="0.2">
      <c r="A134" s="629"/>
      <c r="B134" s="630" t="s">
        <v>9</v>
      </c>
      <c r="C134" s="630"/>
      <c r="D134" s="588" t="e">
        <f>[1]DAI!#REF!+[1]NAM!#REF!+[1]NHAN!#REF!+[1]LY!#REF!+[1]DUC!#REF!+[1]DONG!#REF!+[1]HPHU!#REF!+[1]BAC!#REF!+[1]THANH!#REF!+#REF!+[1]MY!#REF!+[1]HA!#REF!+[1]PHUC!#REF!+[1]LAM!#REF!+[1]XUAN!#REF!+[1]LIEN!#REF!</f>
        <v>#REF!</v>
      </c>
      <c r="E134" s="588" t="e">
        <f>[1]DAI!#REF!+[1]NAM!#REF!+[1]NHAN!#REF!+[1]LY!#REF!+[1]DUC!#REF!+[1]DONG!#REF!+[1]HPHU!#REF!+[1]BAC!#REF!+[1]THANH!#REF!+#REF!+[1]MY!#REF!+[1]HA!#REF!+[1]PHUC!#REF!+[1]LAM!#REF!+[1]XUAN!#REF!+[1]LIEN!#REF!</f>
        <v>#REF!</v>
      </c>
      <c r="F134" s="588" t="e">
        <f>[1]DAI!#REF!+[1]NAM!#REF!+[1]NHAN!#REF!+[1]LY!#REF!+[1]DUC!#REF!+[1]DONG!#REF!+[1]HPHU!#REF!+[1]BAC!#REF!+[1]THANH!#REF!+#REF!+[1]MY!#REF!+[1]HA!#REF!+[1]PHUC!#REF!+[1]LAM!#REF!+[1]XUAN!#REF!+[1]LIEN!#REF!</f>
        <v>#REF!</v>
      </c>
      <c r="G134" s="617">
        <f>[1]DAI!G132+[1]NAM!G132+[1]NHAN!G132+[1]LY!G132+[1]DUC!G132+[1]DONG!G132+[1]HPHU!G132+[1]BAC!G132+[1]THANH!G132+[1]MY!G132+[1]HA!G132+[1]PHUC!G132+[1]LAM!G132+[1]XUAN!G132+[1]LIEN!G132+[1]HUNG!G132+[1]CNAM!G132+[1]TAY!G132+[1]HOA!G132+[1]VAN!G132+[1]PDINH!G132+[1]SLOC!G132+[1]TRUNG!G132+[1]TAN!G132+[1]THUONG!G132+[1]HLAO!G132+[1]PNHA!G132+[1]VTRUNG!G132</f>
        <v>0</v>
      </c>
      <c r="H134" s="588" t="e">
        <f>[1]DAI!#REF!+[1]NAM!#REF!+[1]NHAN!#REF!+[1]LY!#REF!+[1]DUC!#REF!+[1]DONG!#REF!+[1]HPHU!#REF!+[1]BAC!#REF!+[1]THANH!#REF!+#REF!+[1]MY!#REF!+[1]HA!#REF!+[1]PHUC!#REF!+[1]LAM!#REF!+[1]XUAN!#REF!+[1]LIEN!#REF!</f>
        <v>#REF!</v>
      </c>
      <c r="I134" s="588" t="e">
        <f>[1]DAI!#REF!+[1]NAM!#REF!+[1]NHAN!#REF!+[1]LY!#REF!+[1]DUC!#REF!+[1]DONG!#REF!+[1]HPHU!#REF!+[1]BAC!#REF!+[1]THANH!#REF!+#REF!+[1]MY!#REF!+[1]HA!#REF!+[1]PHUC!#REF!+[1]LAM!#REF!+[1]XUAN!#REF!+[1]LIEN!#REF!</f>
        <v>#REF!</v>
      </c>
      <c r="J134" s="617">
        <f>[1]DAI!J132+[1]NAM!J132+[1]NHAN!J132+[1]LY!J132+[1]DUC!J132+[1]DONG!J132+[1]HPHU!J132+[1]BAC!J132+[1]THANH!J132+[1]MY!J132+[1]HA!J132+[1]PHUC!J132+[1]LAM!J132+[1]XUAN!J132+[1]LIEN!J132+[1]HUNG!J132+[1]CNAM!J132+[1]TAY!J132+[1]HOA!J132+[1]VAN!J132+[1]PDINH!J132+[1]SLOC!J132+[1]TRUNG!J132+[1]TAN!J132+[1]THUONG!J132+[1]HLAO!J132+[1]PNHA!J132+[1]VTRUNG!J132</f>
        <v>0</v>
      </c>
      <c r="K134" s="588" t="e">
        <f>[1]DAI!#REF!+[1]NAM!#REF!+[1]NHAN!#REF!+[1]LY!#REF!+[1]DUC!#REF!+[1]DONG!#REF!+[1]HPHU!#REF!+[1]BAC!#REF!+[1]THANH!#REF!+#REF!+[1]MY!#REF!+[1]HA!#REF!+[1]PHUC!#REF!+[1]LAM!#REF!+[1]XUAN!#REF!+[1]LIEN!#REF!</f>
        <v>#REF!</v>
      </c>
      <c r="L134" s="588" t="e">
        <f>[1]DAI!#REF!+[1]NAM!#REF!+[1]NHAN!#REF!+[1]LY!#REF!+[1]DUC!#REF!+[1]DONG!#REF!+[1]HPHU!#REF!+[1]BAC!#REF!+[1]THANH!#REF!+#REF!+[1]MY!#REF!+[1]HA!#REF!+[1]PHUC!#REF!+[1]LAM!#REF!+[1]XUAN!#REF!+[1]LIEN!#REF!</f>
        <v>#REF!</v>
      </c>
      <c r="M134" s="588" t="e">
        <f>[1]DAI!#REF!+[1]NAM!#REF!+[1]NHAN!#REF!+[1]LY!#REF!+[1]DUC!#REF!+[1]DONG!#REF!+[1]HPHU!#REF!+[1]BAC!#REF!+[1]THANH!#REF!+#REF!+[1]MY!#REF!+[1]HA!#REF!+[1]PHUC!#REF!+[1]LAM!#REF!+[1]XUAN!#REF!+[1]LIEN!#REF!</f>
        <v>#REF!</v>
      </c>
      <c r="N134" s="617">
        <f>[1]DAI!N132+[1]NAM!N132+[1]NHAN!N132+[1]LY!N132+[1]DUC!N132+[1]DONG!N132+[1]HPHU!N132+[1]BAC!N132+[1]THANH!N132+[1]MY!N132+[1]HA!N132+[1]PHUC!N132+[1]LAM!N132+[1]XUAN!N132+[1]LIEN!N132+[1]HUNG!N132+[1]CNAM!N132+[1]TAY!N132+[1]HOA!N132+[1]VAN!N132+[1]PDINH!N132+[1]SLOC!N132+[1]TRUNG!N132+[1]TAN!N132+[1]THUONG!N132+[1]HLAO!N132+[1]PNHA!N132+[1]VTRUNG!N132</f>
        <v>0</v>
      </c>
      <c r="O134" s="617">
        <f>[1]DAI!O132+[1]NAM!O132+[1]NHAN!O132+[1]LY!O132+[1]DUC!O132+[1]DONG!O132+[1]HPHU!O132+[1]BAC!O132+[1]THANH!O132+[1]MY!O132+[1]HA!O132+[1]PHUC!O132+[1]LAM!O132+[1]XUAN!O132+[1]LIEN!O132+[1]HUNG!O132+[1]CNAM!O132+[1]TAY!O132+[1]HOA!O132+[1]VAN!O132+[1]PDINH!O132+[1]SLOC!O132+[1]TRUNG!O132+[1]TAN!O132+[1]THUONG!O132+[1]HLAO!O132+[1]PNHA!O132+[1]VTRUNG!O132</f>
        <v>0</v>
      </c>
      <c r="P134" s="617" t="e">
        <f>[1]DAI!P70+[1]NAM!P68+[1]NHAN!P70+[1]LY!P70+[1]DUC!P70+[1]DONG!P70+[1]HPHU!P69+[1]BAC!P69+[1]THANH!P70+[1]MY!P67+[1]HA!#REF!+[1]PHUC!P66+[1]LAM!P67+[1]XUAN!P65+[1]LIEN!P69</f>
        <v>#REF!</v>
      </c>
      <c r="Q134" s="588" t="e">
        <f>[1]DAI!#REF!+[1]NAM!#REF!+[1]NHAN!#REF!+[1]LY!#REF!+[1]DUC!#REF!+[1]DONG!#REF!+[1]HPHU!#REF!+[1]BAC!#REF!+[1]THANH!#REF!+#REF!+[1]MY!#REF!+[1]HA!#REF!+[1]PHUC!#REF!+[1]LAM!#REF!+[1]XUAN!#REF!+[1]LIEN!#REF!</f>
        <v>#REF!</v>
      </c>
      <c r="R134" s="588" t="e">
        <f>[1]DAI!#REF!+[1]NAM!#REF!+[1]NHAN!#REF!+[1]LY!#REF!+[1]DUC!#REF!+[1]DONG!#REF!+[1]HPHU!#REF!+[1]BAC!#REF!+[1]THANH!#REF!+#REF!+[1]MY!#REF!+[1]HA!#REF!+[1]PHUC!#REF!+[1]LAM!#REF!+[1]XUAN!#REF!+[1]LIEN!#REF!</f>
        <v>#REF!</v>
      </c>
      <c r="S134" s="588" t="e">
        <f>[1]DAI!#REF!+[1]NAM!#REF!+[1]NHAN!#REF!+[1]LY!#REF!+[1]DUC!#REF!+[1]DONG!#REF!+[1]HPHU!#REF!+[1]BAC!#REF!+[1]THANH!#REF!+#REF!+[1]MY!#REF!+[1]HA!#REF!+[1]PHUC!#REF!+[1]LAM!#REF!+[1]XUAN!#REF!+[1]LIEN!#REF!</f>
        <v>#REF!</v>
      </c>
      <c r="T134" s="588" t="e">
        <f>[1]DAI!#REF!+[1]NAM!#REF!+[1]NHAN!#REF!+[1]LY!#REF!+[1]DUC!#REF!+[1]DONG!#REF!+[1]HPHU!#REF!+[1]BAC!#REF!+[1]THANH!#REF!+#REF!+[1]MY!#REF!+[1]HA!#REF!+[1]PHUC!#REF!+[1]LAM!#REF!+[1]XUAN!#REF!+[1]LIEN!#REF!</f>
        <v>#REF!</v>
      </c>
      <c r="U134" s="588" t="e">
        <f>[1]DAI!#REF!+[1]NAM!#REF!+[1]NHAN!#REF!+[1]LY!#REF!+[1]DUC!#REF!+[1]DONG!#REF!+[1]HPHU!#REF!+[1]BAC!#REF!+[1]THANH!#REF!+#REF!+[1]MY!#REF!+[1]HA!#REF!+[1]PHUC!#REF!+[1]LAM!#REF!+[1]XUAN!#REF!+[1]LIEN!#REF!</f>
        <v>#REF!</v>
      </c>
      <c r="V134" s="588" t="e">
        <f>[1]DAI!#REF!+[1]NAM!#REF!+[1]NHAN!#REF!+[1]LY!#REF!+[1]DUC!#REF!+[1]DONG!#REF!+[1]HPHU!#REF!+[1]BAC!#REF!+[1]THANH!#REF!+#REF!+[1]MY!#REF!+[1]HA!#REF!+[1]PHUC!#REF!+[1]LAM!#REF!+[1]XUAN!#REF!+[1]LIEN!#REF!</f>
        <v>#REF!</v>
      </c>
      <c r="W134" s="588" t="e">
        <f>[1]DAI!#REF!+[1]NAM!#REF!+[1]NHAN!#REF!+[1]LY!#REF!+[1]DUC!#REF!+[1]DONG!#REF!+[1]HPHU!#REF!+[1]BAC!#REF!+[1]THANH!#REF!+#REF!+[1]MY!#REF!+[1]HA!#REF!+[1]PHUC!#REF!+[1]LAM!#REF!+[1]XUAN!#REF!+[1]LIEN!#REF!</f>
        <v>#REF!</v>
      </c>
      <c r="X134" s="588" t="e">
        <f>[1]DAI!#REF!+[1]NAM!#REF!+[1]NHAN!#REF!+[1]LY!#REF!+[1]DUC!#REF!+[1]DONG!#REF!+[1]HPHU!#REF!+[1]BAC!#REF!+[1]THANH!#REF!+#REF!+[1]MY!#REF!+[1]HA!#REF!+[1]PHUC!#REF!+[1]LAM!#REF!+[1]XUAN!#REF!+[1]LIEN!#REF!</f>
        <v>#REF!</v>
      </c>
      <c r="Y134" s="588" t="e">
        <f>[1]DAI!#REF!+[1]NAM!#REF!+[1]NHAN!#REF!+[1]LY!#REF!+[1]DUC!#REF!+[1]DONG!#REF!+[1]HPHU!#REF!+[1]BAC!#REF!+[1]THANH!#REF!+#REF!+[1]MY!#REF!+[1]HA!#REF!+[1]PHUC!#REF!+[1]LAM!#REF!+[1]XUAN!#REF!+[1]LIEN!#REF!</f>
        <v>#REF!</v>
      </c>
      <c r="Z134" s="588" t="e">
        <f>[1]DAI!#REF!+[1]NAM!#REF!+[1]NHAN!#REF!+[1]LY!#REF!+[1]DUC!#REF!+[1]DONG!#REF!+[1]HPHU!#REF!+[1]BAC!#REF!+[1]THANH!#REF!+#REF!+[1]MY!#REF!+[1]HA!#REF!+[1]PHUC!#REF!+[1]LAM!#REF!+[1]XUAN!#REF!+[1]LIEN!#REF!</f>
        <v>#REF!</v>
      </c>
      <c r="AA134" s="588" t="e">
        <f>[1]DAI!#REF!+[1]NAM!#REF!+[1]NHAN!#REF!+[1]LY!#REF!+[1]DUC!#REF!+[1]DONG!#REF!+[1]HPHU!#REF!+[1]BAC!#REF!+[1]THANH!#REF!+#REF!+[1]MY!#REF!+[1]HA!#REF!+[1]PHUC!#REF!+[1]LAM!#REF!+[1]XUAN!#REF!+[1]LIEN!#REF!</f>
        <v>#REF!</v>
      </c>
      <c r="AB134" s="588" t="e">
        <f>[1]DAI!#REF!+[1]NAM!#REF!+[1]NHAN!#REF!+[1]LY!#REF!+[1]DUC!#REF!+[1]DONG!#REF!+[1]HPHU!#REF!+[1]BAC!#REF!+[1]THANH!#REF!+#REF!+[1]MY!#REF!+[1]HA!#REF!+[1]PHUC!#REF!+[1]LAM!#REF!+[1]XUAN!#REF!+[1]LIEN!#REF!</f>
        <v>#REF!</v>
      </c>
      <c r="AC134" s="588" t="e">
        <f>[1]DAI!#REF!+[1]NAM!#REF!+[1]NHAN!#REF!+[1]LY!#REF!+[1]DUC!#REF!+[1]DONG!#REF!+[1]HPHU!#REF!+[1]BAC!#REF!+[1]THANH!#REF!+#REF!+[1]MY!#REF!+[1]HA!#REF!+[1]PHUC!#REF!+[1]LAM!#REF!+[1]XUAN!#REF!+[1]LIEN!#REF!</f>
        <v>#REF!</v>
      </c>
      <c r="AD134" s="617" t="e">
        <f>[1]DAI!AD70+[1]NAM!AD68+[1]NHAN!AD70+[1]LY!AD70+[1]DUC!AD70+[1]DONG!AD70+[1]HPHU!AD69+[1]BAC!AD69+[1]THANH!AD70+[1]MY!AD67+[1]HA!#REF!+[1]PHUC!AD66+[1]LAM!AD67+[1]XUAN!AD65+[1]LIEN!AD69</f>
        <v>#REF!</v>
      </c>
      <c r="AE134" s="588" t="e">
        <f>[1]DAI!#REF!+[1]NAM!#REF!+[1]NHAN!#REF!+[1]LY!#REF!+[1]DUC!#REF!+[1]DONG!#REF!+[1]HPHU!#REF!+[1]BAC!#REF!+[1]THANH!#REF!+#REF!+[1]MY!#REF!+[1]HA!#REF!+[1]PHUC!#REF!+[1]LAM!#REF!+[1]XUAN!#REF!+[1]LIEN!#REF!</f>
        <v>#REF!</v>
      </c>
      <c r="AF134" s="588" t="e">
        <f>[1]DAI!#REF!+[1]NAM!#REF!+[1]NHAN!#REF!+[1]LY!#REF!+[1]DUC!#REF!+[1]DONG!#REF!+[1]HPHU!#REF!+[1]BAC!#REF!+[1]THANH!#REF!+#REF!+[1]MY!#REF!+[1]HA!#REF!+[1]PHUC!#REF!+[1]LAM!#REF!+[1]XUAN!#REF!+[1]LIEN!#REF!</f>
        <v>#REF!</v>
      </c>
      <c r="AG134" s="588" t="e">
        <f>[1]DAI!#REF!+[1]NAM!#REF!+[1]NHAN!#REF!+[1]LY!#REF!+[1]DUC!#REF!+[1]DONG!#REF!+[1]HPHU!#REF!+[1]BAC!#REF!+[1]THANH!#REF!+#REF!+[1]MY!#REF!+[1]HA!#REF!+[1]PHUC!#REF!+[1]LAM!#REF!+[1]XUAN!#REF!+[1]LIEN!#REF!</f>
        <v>#REF!</v>
      </c>
      <c r="AH134" s="588" t="e">
        <f>[1]DAI!#REF!+[1]NAM!#REF!+[1]NHAN!#REF!+[1]LY!#REF!+[1]DUC!#REF!+[1]DONG!#REF!+[1]HPHU!#REF!+[1]BAC!#REF!+[1]THANH!#REF!+#REF!+[1]MY!#REF!+[1]HA!#REF!+[1]PHUC!#REF!+[1]LAM!#REF!+[1]XUAN!#REF!+[1]LIEN!#REF!</f>
        <v>#REF!</v>
      </c>
      <c r="AI134" s="588" t="e">
        <f>[1]DAI!#REF!+[1]NAM!#REF!+[1]NHAN!#REF!+[1]LY!#REF!+[1]DUC!#REF!+[1]DONG!#REF!+[1]HPHU!#REF!+[1]BAC!#REF!+[1]THANH!#REF!+#REF!+[1]MY!#REF!+[1]HA!#REF!+[1]PHUC!#REF!+[1]LAM!#REF!+[1]XUAN!#REF!+[1]LIEN!#REF!</f>
        <v>#REF!</v>
      </c>
      <c r="AJ134" s="588" t="e">
        <f>[1]DAI!#REF!+[1]NAM!#REF!+[1]NHAN!#REF!+[1]LY!#REF!+[1]DUC!#REF!+[1]DONG!#REF!+[1]HPHU!#REF!+[1]BAC!#REF!+[1]THANH!#REF!+#REF!+[1]MY!#REF!+[1]HA!#REF!+[1]PHUC!#REF!+[1]LAM!#REF!+[1]XUAN!#REF!+[1]LIEN!#REF!</f>
        <v>#REF!</v>
      </c>
      <c r="AK134" s="617" t="e">
        <f>[1]DAI!AK70+[1]NAM!AK68+[1]NHAN!AK70+[1]LY!AK70+[1]DUC!AK70+[1]DONG!AK70+[1]HPHU!AK69+[1]BAC!AK69+[1]THANH!AK70+[1]MY!AK67+[1]HA!#REF!+[1]PHUC!AK66+[1]LAM!AK67+[1]XUAN!AK65+[1]LIEN!AK69</f>
        <v>#REF!</v>
      </c>
      <c r="AL134" s="588" t="e">
        <f>[1]DAI!#REF!+[1]NAM!#REF!+[1]NHAN!#REF!+[1]LY!#REF!+[1]DUC!#REF!+[1]DONG!#REF!+[1]HPHU!#REF!+[1]BAC!#REF!+[1]THANH!#REF!+#REF!+[1]MY!#REF!+[1]HA!#REF!+[1]PHUC!#REF!+[1]LAM!#REF!+[1]XUAN!#REF!+[1]LIEN!#REF!</f>
        <v>#REF!</v>
      </c>
      <c r="AM134" s="588" t="e">
        <f>[1]DAI!#REF!+[1]NAM!#REF!+[1]NHAN!#REF!+[1]LY!#REF!+[1]DUC!#REF!+[1]DONG!#REF!+[1]HPHU!#REF!+[1]BAC!#REF!+[1]THANH!#REF!+#REF!+[1]MY!#REF!+[1]HA!#REF!+[1]PHUC!#REF!+[1]LAM!#REF!+[1]XUAN!#REF!+[1]LIEN!#REF!</f>
        <v>#REF!</v>
      </c>
      <c r="AN134" s="617" t="e">
        <f>[1]DAI!AN70+[1]NAM!AN68+[1]NHAN!AN70+[1]LY!AN70+[1]DUC!AN70+[1]DONG!AN70+[1]HPHU!AN69+[1]BAC!AN69+[1]THANH!AN70+[1]MY!AN67+[1]HA!#REF!+[1]PHUC!AN66+[1]LAM!AN67+[1]XUAN!AN65+[1]LIEN!AN69</f>
        <v>#REF!</v>
      </c>
      <c r="AO134" s="588" t="e">
        <f>[1]DAI!#REF!+[1]NAM!#REF!+[1]NHAN!#REF!+[1]LY!#REF!+[1]DUC!#REF!+[1]DONG!#REF!+[1]HPHU!#REF!+[1]BAC!#REF!+[1]THANH!#REF!+#REF!+[1]MY!#REF!+[1]HA!#REF!+[1]PHUC!#REF!+[1]LAM!#REF!+[1]XUAN!#REF!+[1]LIEN!#REF!</f>
        <v>#REF!</v>
      </c>
      <c r="AP134" s="588" t="e">
        <f>[1]DAI!#REF!+[1]NAM!#REF!+[1]NHAN!#REF!+[1]LY!#REF!+[1]DUC!#REF!+[1]DONG!#REF!+[1]HPHU!#REF!+[1]BAC!#REF!+[1]THANH!#REF!+#REF!+[1]MY!#REF!+[1]HA!#REF!+[1]PHUC!#REF!+[1]LAM!#REF!+[1]XUAN!#REF!+[1]LIEN!#REF!</f>
        <v>#REF!</v>
      </c>
      <c r="AQ134" s="588" t="e">
        <f>[1]DAI!#REF!+[1]NAM!#REF!+[1]NHAN!#REF!+[1]LY!#REF!+[1]DUC!#REF!+[1]DONG!#REF!+[1]HPHU!#REF!+[1]BAC!#REF!+[1]THANH!#REF!+#REF!+[1]MY!#REF!+[1]HA!#REF!+[1]PHUC!#REF!+[1]LAM!#REF!+[1]XUAN!#REF!+[1]LIEN!#REF!</f>
        <v>#REF!</v>
      </c>
      <c r="AR134" s="617">
        <f>[1]DAI!AR132+[1]NAM!AR132+[1]NHAN!AR132+[1]LY!AR132+[1]DUC!AR132+[1]DONG!AR132+[1]HPHU!AR132+[1]BAC!AR132+[1]THANH!AR132+[1]MY!AR132+[1]HA!AR132+[1]PHUC!AR132+[1]LAM!AR132+[1]XUAN!AR132+[1]LIEN!AR132+[1]HUNG!AR132+[1]CNAM!AR132+[1]TAY!AR132+[1]HOA!AR132+[1]VAN!AR132+[1]PDINH!AR132+[1]SLOC!AR132+[1]TRUNG!AR132+[1]TAN!AR132+[1]THUONG!AR132+[1]HLAO!AR132+[1]PNHA!AR132+[1]VTRUNG!AR132</f>
        <v>0</v>
      </c>
      <c r="AS134" s="617" t="e">
        <f>[1]DAI!AS70+[1]NAM!AS68+[1]NHAN!AS70+[1]LY!AS70+[1]DUC!AS70+[1]DONG!AS70+[1]HPHU!AS69+[1]BAC!AS69+[1]THANH!AS70+[1]MY!AS67+[1]HA!#REF!+[1]PHUC!AS66+[1]LAM!AS67+[1]XUAN!AS65+[1]LIEN!AS69</f>
        <v>#REF!</v>
      </c>
      <c r="AT134" s="617"/>
      <c r="AU134" s="617" t="e">
        <f>[1]DAI!AU70+[1]NAM!AU68+[1]NHAN!AU70+[1]LY!AU70+[1]DUC!AU70+[1]DONG!AU70+[1]HPHU!AU69+[1]BAC!AU69+[1]THANH!AU70+[1]MY!AU67+[1]HA!#REF!+[1]PHUC!AU66+[1]LAM!AU67+[1]XUAN!AU65+[1]LIEN!AU69</f>
        <v>#REF!</v>
      </c>
      <c r="AV134" s="587">
        <f>[1]DAI!AV132+[1]NAM!AV132+[1]NHAN!AV132+[1]LY!AV132+[1]DUC!AV132+[1]DONG!AV132+[1]HPHU!AV132+[1]BAC!AV132+[1]THANH!AV132+[1]MY!AV132+[1]HA!AV132+[1]PHUC!AV132+[1]LAM!AV132+[1]XUAN!AV132+[1]LIEN!AV132+[1]HUNG!AV132+[1]CNAM!AV132+[1]TAY!AV132+[1]HOA!AV132+[1]VAN!AV132+[1]PDINH!AV132+[1]SLOC!AV132+[1]TRUNG!AV132+[1]TAN!AV132+[1]THUONG!AV132+[1]HLAO!AV132+[1]PNHA!AV132+[1]VTRUNG!AV132</f>
        <v>0</v>
      </c>
      <c r="AW134" s="588" t="e">
        <f>[1]DAI!#REF!+[1]NAM!#REF!+[1]NHAN!#REF!+[1]LY!#REF!+[1]DUC!#REF!+[1]DONG!#REF!+[1]HPHU!#REF!+[1]BAC!#REF!+[1]THANH!#REF!+#REF!+[1]MY!#REF!+[1]HA!#REF!+[1]PHUC!#REF!+[1]LAM!#REF!+[1]XUAN!#REF!+[1]LIEN!#REF!</f>
        <v>#REF!</v>
      </c>
      <c r="AX134" s="588" t="e">
        <f>[1]DAI!#REF!+[1]NAM!#REF!+[1]NHAN!#REF!+[1]LY!#REF!+[1]DUC!#REF!+[1]DONG!#REF!+[1]HPHU!#REF!+[1]BAC!#REF!+[1]THANH!#REF!+#REF!+[1]MY!#REF!+[1]HA!#REF!+[1]PHUC!#REF!+[1]LAM!#REF!+[1]XUAN!#REF!+[1]LIEN!#REF!</f>
        <v>#REF!</v>
      </c>
      <c r="AY134" s="588" t="e">
        <f>[1]DAI!#REF!+[1]NAM!#REF!+[1]NHAN!#REF!+[1]LY!#REF!+[1]DUC!#REF!+[1]DONG!#REF!+[1]HPHU!#REF!+[1]BAC!#REF!+[1]THANH!#REF!+#REF!+[1]MY!#REF!+[1]HA!#REF!+[1]PHUC!#REF!+[1]LAM!#REF!+[1]XUAN!#REF!+[1]LIEN!#REF!</f>
        <v>#REF!</v>
      </c>
      <c r="AZ134" s="617" t="e">
        <f>[1]DAI!AZ70+[1]NAM!AZ68+[1]NHAN!AZ70+[1]LY!AZ70+[1]DUC!AZ70+[1]DONG!AZ70+[1]HPHU!AZ69+[1]BAC!AZ69+[1]THANH!AZ70+[1]MY!AZ67+[1]HA!#REF!+[1]PHUC!AZ66+[1]LAM!AZ67+[1]XUAN!AZ65+[1]LIEN!AZ69</f>
        <v>#REF!</v>
      </c>
      <c r="BA134" s="588" t="e">
        <f>[1]DAI!#REF!+[1]NAM!#REF!+[1]NHAN!#REF!+[1]LY!#REF!+[1]DUC!#REF!+[1]DONG!#REF!+[1]HPHU!#REF!+[1]BAC!#REF!+[1]THANH!#REF!+#REF!+[1]MY!#REF!+[1]HA!#REF!+[1]PHUC!#REF!+[1]LAM!#REF!+[1]XUAN!#REF!+[1]LIEN!#REF!</f>
        <v>#REF!</v>
      </c>
      <c r="BB134" s="588" t="e">
        <f>[1]DAI!#REF!+[1]NAM!#REF!+[1]NHAN!#REF!+[1]LY!#REF!+[1]DUC!#REF!+[1]DONG!#REF!+[1]HPHU!#REF!+[1]BAC!#REF!+[1]THANH!#REF!+#REF!+[1]MY!#REF!+[1]HA!#REF!+[1]PHUC!#REF!+[1]LAM!#REF!+[1]XUAN!#REF!+[1]LIEN!#REF!</f>
        <v>#REF!</v>
      </c>
      <c r="BC134" s="588" t="e">
        <f>[1]DAI!#REF!+[1]NAM!#REF!+[1]NHAN!#REF!+[1]LY!#REF!+[1]DUC!#REF!+[1]DONG!#REF!+[1]HPHU!#REF!+[1]BAC!#REF!+[1]THANH!#REF!+#REF!+[1]MY!#REF!+[1]HA!#REF!+[1]PHUC!#REF!+[1]LAM!#REF!+[1]XUAN!#REF!+[1]LIEN!#REF!</f>
        <v>#REF!</v>
      </c>
      <c r="BD134" s="617" t="e">
        <f>[1]DAI!BD70+[1]NAM!BD68+[1]NHAN!BD70+[1]LY!BD70+[1]DUC!BD70+[1]DONG!BD70+[1]HPHU!BD69+[1]BAC!BD69+[1]THANH!BD70+[1]MY!BD67+[1]HA!#REF!+[1]PHUC!BD66+[1]LAM!BD67+[1]XUAN!BD65+[1]LIEN!BD69</f>
        <v>#REF!</v>
      </c>
      <c r="BE134" s="588" t="e">
        <f>[1]DAI!#REF!+[1]NAM!#REF!+[1]NHAN!#REF!+[1]LY!#REF!+[1]DUC!#REF!+[1]DONG!#REF!+[1]HPHU!#REF!+[1]BAC!#REF!+[1]THANH!#REF!+#REF!+[1]MY!#REF!+[1]HA!#REF!+[1]PHUC!#REF!+[1]LAM!#REF!+[1]XUAN!#REF!+[1]LIEN!#REF!</f>
        <v>#REF!</v>
      </c>
      <c r="BF134" s="588" t="e">
        <f>[1]DAI!#REF!+[1]NAM!#REF!+[1]NHAN!#REF!+[1]LY!#REF!+[1]DUC!#REF!+[1]DONG!#REF!+[1]HPHU!#REF!+[1]BAC!#REF!+[1]THANH!#REF!+#REF!+[1]MY!#REF!+[1]HA!#REF!+[1]PHUC!#REF!+[1]LAM!#REF!+[1]XUAN!#REF!+[1]LIEN!#REF!</f>
        <v>#REF!</v>
      </c>
      <c r="BG134" s="588" t="e">
        <f>[1]DAI!#REF!+[1]NAM!#REF!+[1]NHAN!#REF!+[1]LY!#REF!+[1]DUC!#REF!+[1]DONG!#REF!+[1]HPHU!#REF!+[1]BAC!#REF!+[1]THANH!#REF!+#REF!+[1]MY!#REF!+[1]HA!#REF!+[1]PHUC!#REF!+[1]LAM!#REF!+[1]XUAN!#REF!+[1]LIEN!#REF!</f>
        <v>#REF!</v>
      </c>
      <c r="BH134" s="588" t="e">
        <f>[1]DAI!#REF!+[1]NAM!#REF!+[1]NHAN!#REF!+[1]LY!#REF!+[1]DUC!#REF!+[1]DONG!#REF!+[1]HPHU!#REF!+[1]BAC!#REF!+[1]THANH!#REF!+#REF!+[1]MY!#REF!+[1]HA!#REF!+[1]PHUC!#REF!+[1]LAM!#REF!+[1]XUAN!#REF!+[1]LIEN!#REF!</f>
        <v>#REF!</v>
      </c>
      <c r="BI134" s="588" t="e">
        <f>[1]DAI!#REF!+[1]NAM!#REF!+[1]NHAN!#REF!+[1]LY!#REF!+[1]DUC!#REF!+[1]DONG!#REF!+[1]HPHU!#REF!+[1]BAC!#REF!+[1]THANH!#REF!+#REF!+[1]MY!#REF!+[1]HA!#REF!+[1]PHUC!#REF!+[1]LAM!#REF!+[1]XUAN!#REF!+[1]LIEN!#REF!</f>
        <v>#REF!</v>
      </c>
      <c r="BJ134" s="588" t="e">
        <f>[1]DAI!#REF!+[1]NAM!#REF!+[1]NHAN!#REF!+[1]LY!#REF!+[1]DUC!#REF!+[1]DONG!#REF!+[1]HPHU!#REF!+[1]BAC!#REF!+[1]THANH!#REF!+#REF!+[1]MY!#REF!+[1]HA!#REF!+[1]PHUC!#REF!+[1]LAM!#REF!+[1]XUAN!#REF!+[1]LIEN!#REF!</f>
        <v>#REF!</v>
      </c>
      <c r="BK134" s="588" t="e">
        <f>[1]DAI!#REF!+[1]NAM!#REF!+[1]NHAN!#REF!+[1]LY!#REF!+[1]DUC!#REF!+[1]DONG!#REF!+[1]HPHU!#REF!+[1]BAC!#REF!+[1]THANH!#REF!+#REF!+[1]MY!#REF!+[1]HA!#REF!+[1]PHUC!#REF!+[1]LAM!#REF!+[1]XUAN!#REF!+[1]LIEN!#REF!</f>
        <v>#REF!</v>
      </c>
      <c r="BL134" s="588" t="e">
        <f>[1]DAI!#REF!+[1]NAM!#REF!+[1]NHAN!#REF!+[1]LY!#REF!+[1]DUC!#REF!+[1]DONG!#REF!+[1]HPHU!#REF!+[1]BAC!#REF!+[1]THANH!#REF!+#REF!+[1]MY!#REF!+[1]HA!#REF!+[1]PHUC!#REF!+[1]LAM!#REF!+[1]XUAN!#REF!+[1]LIEN!#REF!</f>
        <v>#REF!</v>
      </c>
      <c r="BM134" s="564"/>
      <c r="BO134" s="566"/>
    </row>
    <row r="135" spans="1:67" s="565" customFormat="1" ht="24" hidden="1" customHeight="1" x14ac:dyDescent="0.2">
      <c r="A135" s="631" t="s">
        <v>1218</v>
      </c>
      <c r="B135" s="631" t="s">
        <v>10</v>
      </c>
      <c r="C135" s="632" t="s">
        <v>11</v>
      </c>
      <c r="D135" s="633" t="e">
        <f>[1]DAI!#REF!+[1]NAM!#REF!+[1]NHAN!#REF!+[1]LY!#REF!+[1]DUC!#REF!+[1]DONG!#REF!+[1]HPHU!#REF!+[1]BAC!#REF!+[1]THANH!#REF!+#REF!+[1]MY!#REF!+[1]HA!#REF!+[1]PHUC!#REF!+[1]LAM!#REF!+[1]XUAN!#REF!+[1]LIEN!#REF!</f>
        <v>#REF!</v>
      </c>
      <c r="E135" s="633" t="e">
        <f>[1]DAI!#REF!+[1]NAM!#REF!+[1]NHAN!#REF!+[1]LY!#REF!+[1]DUC!#REF!+[1]DONG!#REF!+[1]HPHU!#REF!+[1]BAC!#REF!+[1]THANH!#REF!+#REF!+[1]MY!#REF!+[1]HA!#REF!+[1]PHUC!#REF!+[1]LAM!#REF!+[1]XUAN!#REF!+[1]LIEN!#REF!</f>
        <v>#REF!</v>
      </c>
      <c r="F135" s="633" t="e">
        <f>[1]DAI!#REF!+[1]NAM!#REF!+[1]NHAN!#REF!+[1]LY!#REF!+[1]DUC!#REF!+[1]DONG!#REF!+[1]HPHU!#REF!+[1]BAC!#REF!+[1]THANH!#REF!+#REF!+[1]MY!#REF!+[1]HA!#REF!+[1]PHUC!#REF!+[1]LAM!#REF!+[1]XUAN!#REF!+[1]LIEN!#REF!</f>
        <v>#REF!</v>
      </c>
      <c r="G135" s="617">
        <f>[1]DAI!G133+[1]NAM!G133+[1]NHAN!G133+[1]LY!G133+[1]DUC!G133+[1]DONG!G133+[1]HPHU!G133+[1]BAC!G133+[1]THANH!G133+[1]MY!G133+[1]HA!G133+[1]PHUC!G133+[1]LAM!G133+[1]XUAN!G133+[1]LIEN!G133+[1]HUNG!G133+[1]CNAM!G133+[1]TAY!G133+[1]HOA!G133+[1]VAN!G133+[1]PDINH!G133+[1]SLOC!G133+[1]TRUNG!G133+[1]TAN!G133+[1]THUONG!G133+[1]HLAO!G133+[1]PNHA!G133+[1]VTRUNG!G133</f>
        <v>0</v>
      </c>
      <c r="H135" s="633" t="e">
        <f>[1]DAI!#REF!+[1]NAM!#REF!+[1]NHAN!#REF!+[1]LY!#REF!+[1]DUC!#REF!+[1]DONG!#REF!+[1]HPHU!#REF!+[1]BAC!#REF!+[1]THANH!#REF!+#REF!+[1]MY!#REF!+[1]HA!#REF!+[1]PHUC!#REF!+[1]LAM!#REF!+[1]XUAN!#REF!+[1]LIEN!#REF!</f>
        <v>#REF!</v>
      </c>
      <c r="I135" s="633" t="e">
        <f>[1]DAI!#REF!+[1]NAM!#REF!+[1]NHAN!#REF!+[1]LY!#REF!+[1]DUC!#REF!+[1]DONG!#REF!+[1]HPHU!#REF!+[1]BAC!#REF!+[1]THANH!#REF!+#REF!+[1]MY!#REF!+[1]HA!#REF!+[1]PHUC!#REF!+[1]LAM!#REF!+[1]XUAN!#REF!+[1]LIEN!#REF!</f>
        <v>#REF!</v>
      </c>
      <c r="J135" s="617">
        <f>[1]DAI!J133+[1]NAM!J133+[1]NHAN!J133+[1]LY!J133+[1]DUC!J133+[1]DONG!J133+[1]HPHU!J133+[1]BAC!J133+[1]THANH!J133+[1]MY!J133+[1]HA!J133+[1]PHUC!J133+[1]LAM!J133+[1]XUAN!J133+[1]LIEN!J133+[1]HUNG!J133+[1]CNAM!J133+[1]TAY!J133+[1]HOA!J133+[1]VAN!J133+[1]PDINH!J133+[1]SLOC!J133+[1]TRUNG!J133+[1]TAN!J133+[1]THUONG!J133+[1]HLAO!J133+[1]PNHA!J133+[1]VTRUNG!J133</f>
        <v>0</v>
      </c>
      <c r="K135" s="633" t="e">
        <f>[1]DAI!#REF!+[1]NAM!#REF!+[1]NHAN!#REF!+[1]LY!#REF!+[1]DUC!#REF!+[1]DONG!#REF!+[1]HPHU!#REF!+[1]BAC!#REF!+[1]THANH!#REF!+#REF!+[1]MY!#REF!+[1]HA!#REF!+[1]PHUC!#REF!+[1]LAM!#REF!+[1]XUAN!#REF!+[1]LIEN!#REF!</f>
        <v>#REF!</v>
      </c>
      <c r="L135" s="633" t="e">
        <f>[1]DAI!#REF!+[1]NAM!#REF!+[1]NHAN!#REF!+[1]LY!#REF!+[1]DUC!#REF!+[1]DONG!#REF!+[1]HPHU!#REF!+[1]BAC!#REF!+[1]THANH!#REF!+#REF!+[1]MY!#REF!+[1]HA!#REF!+[1]PHUC!#REF!+[1]LAM!#REF!+[1]XUAN!#REF!+[1]LIEN!#REF!</f>
        <v>#REF!</v>
      </c>
      <c r="M135" s="633" t="e">
        <f>[1]DAI!#REF!+[1]NAM!#REF!+[1]NHAN!#REF!+[1]LY!#REF!+[1]DUC!#REF!+[1]DONG!#REF!+[1]HPHU!#REF!+[1]BAC!#REF!+[1]THANH!#REF!+#REF!+[1]MY!#REF!+[1]HA!#REF!+[1]PHUC!#REF!+[1]LAM!#REF!+[1]XUAN!#REF!+[1]LIEN!#REF!</f>
        <v>#REF!</v>
      </c>
      <c r="N135" s="617">
        <f>[1]DAI!N133+[1]NAM!N133+[1]NHAN!N133+[1]LY!N133+[1]DUC!N133+[1]DONG!N133+[1]HPHU!N133+[1]BAC!N133+[1]THANH!N133+[1]MY!N133+[1]HA!N133+[1]PHUC!N133+[1]LAM!N133+[1]XUAN!N133+[1]LIEN!N133+[1]HUNG!N133+[1]CNAM!N133+[1]TAY!N133+[1]HOA!N133+[1]VAN!N133+[1]PDINH!N133+[1]SLOC!N133+[1]TRUNG!N133+[1]TAN!N133+[1]THUONG!N133+[1]HLAO!N133+[1]PNHA!N133+[1]VTRUNG!N133</f>
        <v>0</v>
      </c>
      <c r="O135" s="617">
        <f>[1]DAI!O133+[1]NAM!O133+[1]NHAN!O133+[1]LY!O133+[1]DUC!O133+[1]DONG!O133+[1]HPHU!O133+[1]BAC!O133+[1]THANH!O133+[1]MY!O133+[1]HA!O133+[1]PHUC!O133+[1]LAM!O133+[1]XUAN!O133+[1]LIEN!O133+[1]HUNG!O133+[1]CNAM!O133+[1]TAY!O133+[1]HOA!O133+[1]VAN!O133+[1]PDINH!O133+[1]SLOC!O133+[1]TRUNG!O133+[1]TAN!O133+[1]THUONG!O133+[1]HLAO!O133+[1]PNHA!O133+[1]VTRUNG!O133</f>
        <v>0</v>
      </c>
      <c r="P135" s="617" t="e">
        <f>[1]DAI!P71+[1]NAM!P69+[1]NHAN!P71+[1]LY!P71+[1]DUC!P71+[1]DONG!P71+[1]HPHU!P70+[1]BAC!P70+[1]THANH!P71+[1]MY!P68+[1]HA!#REF!+[1]PHUC!P67+[1]LAM!P68+[1]XUAN!P66+[1]LIEN!P70</f>
        <v>#REF!</v>
      </c>
      <c r="Q135" s="633" t="e">
        <f>[1]DAI!#REF!+[1]NAM!#REF!+[1]NHAN!#REF!+[1]LY!#REF!+[1]DUC!#REF!+[1]DONG!#REF!+[1]HPHU!#REF!+[1]BAC!#REF!+[1]THANH!#REF!+#REF!+[1]MY!#REF!+[1]HA!#REF!+[1]PHUC!#REF!+[1]LAM!#REF!+[1]XUAN!#REF!+[1]LIEN!#REF!</f>
        <v>#REF!</v>
      </c>
      <c r="R135" s="588" t="e">
        <f>[1]DAI!#REF!+[1]NAM!#REF!+[1]NHAN!#REF!+[1]LY!#REF!+[1]DUC!#REF!+[1]DONG!#REF!+[1]HPHU!#REF!+[1]BAC!#REF!+[1]THANH!#REF!+#REF!+[1]MY!#REF!+[1]HA!#REF!+[1]PHUC!#REF!+[1]LAM!#REF!+[1]XUAN!#REF!+[1]LIEN!#REF!</f>
        <v>#REF!</v>
      </c>
      <c r="S135" s="633" t="e">
        <f>[1]DAI!#REF!+[1]NAM!#REF!+[1]NHAN!#REF!+[1]LY!#REF!+[1]DUC!#REF!+[1]DONG!#REF!+[1]HPHU!#REF!+[1]BAC!#REF!+[1]THANH!#REF!+#REF!+[1]MY!#REF!+[1]HA!#REF!+[1]PHUC!#REF!+[1]LAM!#REF!+[1]XUAN!#REF!+[1]LIEN!#REF!</f>
        <v>#REF!</v>
      </c>
      <c r="T135" s="633" t="e">
        <f>[1]DAI!#REF!+[1]NAM!#REF!+[1]NHAN!#REF!+[1]LY!#REF!+[1]DUC!#REF!+[1]DONG!#REF!+[1]HPHU!#REF!+[1]BAC!#REF!+[1]THANH!#REF!+#REF!+[1]MY!#REF!+[1]HA!#REF!+[1]PHUC!#REF!+[1]LAM!#REF!+[1]XUAN!#REF!+[1]LIEN!#REF!</f>
        <v>#REF!</v>
      </c>
      <c r="U135" s="633" t="e">
        <f>[1]DAI!#REF!+[1]NAM!#REF!+[1]NHAN!#REF!+[1]LY!#REF!+[1]DUC!#REF!+[1]DONG!#REF!+[1]HPHU!#REF!+[1]BAC!#REF!+[1]THANH!#REF!+#REF!+[1]MY!#REF!+[1]HA!#REF!+[1]PHUC!#REF!+[1]LAM!#REF!+[1]XUAN!#REF!+[1]LIEN!#REF!</f>
        <v>#REF!</v>
      </c>
      <c r="V135" s="633" t="e">
        <f>[1]DAI!#REF!+[1]NAM!#REF!+[1]NHAN!#REF!+[1]LY!#REF!+[1]DUC!#REF!+[1]DONG!#REF!+[1]HPHU!#REF!+[1]BAC!#REF!+[1]THANH!#REF!+#REF!+[1]MY!#REF!+[1]HA!#REF!+[1]PHUC!#REF!+[1]LAM!#REF!+[1]XUAN!#REF!+[1]LIEN!#REF!</f>
        <v>#REF!</v>
      </c>
      <c r="W135" s="633" t="e">
        <f>[1]DAI!#REF!+[1]NAM!#REF!+[1]NHAN!#REF!+[1]LY!#REF!+[1]DUC!#REF!+[1]DONG!#REF!+[1]HPHU!#REF!+[1]BAC!#REF!+[1]THANH!#REF!+#REF!+[1]MY!#REF!+[1]HA!#REF!+[1]PHUC!#REF!+[1]LAM!#REF!+[1]XUAN!#REF!+[1]LIEN!#REF!</f>
        <v>#REF!</v>
      </c>
      <c r="X135" s="633" t="e">
        <f>[1]DAI!#REF!+[1]NAM!#REF!+[1]NHAN!#REF!+[1]LY!#REF!+[1]DUC!#REF!+[1]DONG!#REF!+[1]HPHU!#REF!+[1]BAC!#REF!+[1]THANH!#REF!+#REF!+[1]MY!#REF!+[1]HA!#REF!+[1]PHUC!#REF!+[1]LAM!#REF!+[1]XUAN!#REF!+[1]LIEN!#REF!</f>
        <v>#REF!</v>
      </c>
      <c r="Y135" s="633" t="e">
        <f>[1]DAI!#REF!+[1]NAM!#REF!+[1]NHAN!#REF!+[1]LY!#REF!+[1]DUC!#REF!+[1]DONG!#REF!+[1]HPHU!#REF!+[1]BAC!#REF!+[1]THANH!#REF!+#REF!+[1]MY!#REF!+[1]HA!#REF!+[1]PHUC!#REF!+[1]LAM!#REF!+[1]XUAN!#REF!+[1]LIEN!#REF!</f>
        <v>#REF!</v>
      </c>
      <c r="Z135" s="633" t="e">
        <f>[1]DAI!#REF!+[1]NAM!#REF!+[1]NHAN!#REF!+[1]LY!#REF!+[1]DUC!#REF!+[1]DONG!#REF!+[1]HPHU!#REF!+[1]BAC!#REF!+[1]THANH!#REF!+#REF!+[1]MY!#REF!+[1]HA!#REF!+[1]PHUC!#REF!+[1]LAM!#REF!+[1]XUAN!#REF!+[1]LIEN!#REF!</f>
        <v>#REF!</v>
      </c>
      <c r="AA135" s="633" t="e">
        <f>[1]DAI!#REF!+[1]NAM!#REF!+[1]NHAN!#REF!+[1]LY!#REF!+[1]DUC!#REF!+[1]DONG!#REF!+[1]HPHU!#REF!+[1]BAC!#REF!+[1]THANH!#REF!+#REF!+[1]MY!#REF!+[1]HA!#REF!+[1]PHUC!#REF!+[1]LAM!#REF!+[1]XUAN!#REF!+[1]LIEN!#REF!</f>
        <v>#REF!</v>
      </c>
      <c r="AB135" s="633" t="e">
        <f>[1]DAI!#REF!+[1]NAM!#REF!+[1]NHAN!#REF!+[1]LY!#REF!+[1]DUC!#REF!+[1]DONG!#REF!+[1]HPHU!#REF!+[1]BAC!#REF!+[1]THANH!#REF!+#REF!+[1]MY!#REF!+[1]HA!#REF!+[1]PHUC!#REF!+[1]LAM!#REF!+[1]XUAN!#REF!+[1]LIEN!#REF!</f>
        <v>#REF!</v>
      </c>
      <c r="AC135" s="633" t="e">
        <f>[1]DAI!#REF!+[1]NAM!#REF!+[1]NHAN!#REF!+[1]LY!#REF!+[1]DUC!#REF!+[1]DONG!#REF!+[1]HPHU!#REF!+[1]BAC!#REF!+[1]THANH!#REF!+#REF!+[1]MY!#REF!+[1]HA!#REF!+[1]PHUC!#REF!+[1]LAM!#REF!+[1]XUAN!#REF!+[1]LIEN!#REF!</f>
        <v>#REF!</v>
      </c>
      <c r="AD135" s="617" t="e">
        <f>[1]DAI!AD71+[1]NAM!AD69+[1]NHAN!AD71+[1]LY!AD71+[1]DUC!AD71+[1]DONG!AD71+[1]HPHU!AD70+[1]BAC!AD70+[1]THANH!AD71+[1]MY!AD68+[1]HA!#REF!+[1]PHUC!AD67+[1]LAM!AD68+[1]XUAN!AD66+[1]LIEN!AD70</f>
        <v>#REF!</v>
      </c>
      <c r="AE135" s="633" t="e">
        <f>[1]DAI!#REF!+[1]NAM!#REF!+[1]NHAN!#REF!+[1]LY!#REF!+[1]DUC!#REF!+[1]DONG!#REF!+[1]HPHU!#REF!+[1]BAC!#REF!+[1]THANH!#REF!+#REF!+[1]MY!#REF!+[1]HA!#REF!+[1]PHUC!#REF!+[1]LAM!#REF!+[1]XUAN!#REF!+[1]LIEN!#REF!</f>
        <v>#REF!</v>
      </c>
      <c r="AF135" s="633" t="e">
        <f>[1]DAI!#REF!+[1]NAM!#REF!+[1]NHAN!#REF!+[1]LY!#REF!+[1]DUC!#REF!+[1]DONG!#REF!+[1]HPHU!#REF!+[1]BAC!#REF!+[1]THANH!#REF!+#REF!+[1]MY!#REF!+[1]HA!#REF!+[1]PHUC!#REF!+[1]LAM!#REF!+[1]XUAN!#REF!+[1]LIEN!#REF!</f>
        <v>#REF!</v>
      </c>
      <c r="AG135" s="633" t="e">
        <f>[1]DAI!#REF!+[1]NAM!#REF!+[1]NHAN!#REF!+[1]LY!#REF!+[1]DUC!#REF!+[1]DONG!#REF!+[1]HPHU!#REF!+[1]BAC!#REF!+[1]THANH!#REF!+#REF!+[1]MY!#REF!+[1]HA!#REF!+[1]PHUC!#REF!+[1]LAM!#REF!+[1]XUAN!#REF!+[1]LIEN!#REF!</f>
        <v>#REF!</v>
      </c>
      <c r="AH135" s="633" t="e">
        <f>[1]DAI!#REF!+[1]NAM!#REF!+[1]NHAN!#REF!+[1]LY!#REF!+[1]DUC!#REF!+[1]DONG!#REF!+[1]HPHU!#REF!+[1]BAC!#REF!+[1]THANH!#REF!+#REF!+[1]MY!#REF!+[1]HA!#REF!+[1]PHUC!#REF!+[1]LAM!#REF!+[1]XUAN!#REF!+[1]LIEN!#REF!</f>
        <v>#REF!</v>
      </c>
      <c r="AI135" s="633" t="e">
        <f>[1]DAI!#REF!+[1]NAM!#REF!+[1]NHAN!#REF!+[1]LY!#REF!+[1]DUC!#REF!+[1]DONG!#REF!+[1]HPHU!#REF!+[1]BAC!#REF!+[1]THANH!#REF!+#REF!+[1]MY!#REF!+[1]HA!#REF!+[1]PHUC!#REF!+[1]LAM!#REF!+[1]XUAN!#REF!+[1]LIEN!#REF!</f>
        <v>#REF!</v>
      </c>
      <c r="AJ135" s="633" t="e">
        <f>[1]DAI!#REF!+[1]NAM!#REF!+[1]NHAN!#REF!+[1]LY!#REF!+[1]DUC!#REF!+[1]DONG!#REF!+[1]HPHU!#REF!+[1]BAC!#REF!+[1]THANH!#REF!+#REF!+[1]MY!#REF!+[1]HA!#REF!+[1]PHUC!#REF!+[1]LAM!#REF!+[1]XUAN!#REF!+[1]LIEN!#REF!</f>
        <v>#REF!</v>
      </c>
      <c r="AK135" s="617" t="e">
        <f>[1]DAI!AK71+[1]NAM!AK69+[1]NHAN!AK71+[1]LY!AK71+[1]DUC!AK71+[1]DONG!AK71+[1]HPHU!AK70+[1]BAC!AK70+[1]THANH!AK71+[1]MY!AK68+[1]HA!#REF!+[1]PHUC!AK67+[1]LAM!AK68+[1]XUAN!AK66+[1]LIEN!AK70</f>
        <v>#REF!</v>
      </c>
      <c r="AL135" s="633" t="e">
        <f>[1]DAI!#REF!+[1]NAM!#REF!+[1]NHAN!#REF!+[1]LY!#REF!+[1]DUC!#REF!+[1]DONG!#REF!+[1]HPHU!#REF!+[1]BAC!#REF!+[1]THANH!#REF!+#REF!+[1]MY!#REF!+[1]HA!#REF!+[1]PHUC!#REF!+[1]LAM!#REF!+[1]XUAN!#REF!+[1]LIEN!#REF!</f>
        <v>#REF!</v>
      </c>
      <c r="AM135" s="633" t="e">
        <f>[1]DAI!#REF!+[1]NAM!#REF!+[1]NHAN!#REF!+[1]LY!#REF!+[1]DUC!#REF!+[1]DONG!#REF!+[1]HPHU!#REF!+[1]BAC!#REF!+[1]THANH!#REF!+#REF!+[1]MY!#REF!+[1]HA!#REF!+[1]PHUC!#REF!+[1]LAM!#REF!+[1]XUAN!#REF!+[1]LIEN!#REF!</f>
        <v>#REF!</v>
      </c>
      <c r="AN135" s="617" t="e">
        <f>[1]DAI!AN71+[1]NAM!AN69+[1]NHAN!AN71+[1]LY!AN71+[1]DUC!AN71+[1]DONG!AN71+[1]HPHU!AN70+[1]BAC!AN70+[1]THANH!AN71+[1]MY!AN68+[1]HA!#REF!+[1]PHUC!AN67+[1]LAM!AN68+[1]XUAN!AN66+[1]LIEN!AN70</f>
        <v>#REF!</v>
      </c>
      <c r="AO135" s="633" t="e">
        <f>[1]DAI!#REF!+[1]NAM!#REF!+[1]NHAN!#REF!+[1]LY!#REF!+[1]DUC!#REF!+[1]DONG!#REF!+[1]HPHU!#REF!+[1]BAC!#REF!+[1]THANH!#REF!+#REF!+[1]MY!#REF!+[1]HA!#REF!+[1]PHUC!#REF!+[1]LAM!#REF!+[1]XUAN!#REF!+[1]LIEN!#REF!</f>
        <v>#REF!</v>
      </c>
      <c r="AP135" s="633" t="e">
        <f>[1]DAI!#REF!+[1]NAM!#REF!+[1]NHAN!#REF!+[1]LY!#REF!+[1]DUC!#REF!+[1]DONG!#REF!+[1]HPHU!#REF!+[1]BAC!#REF!+[1]THANH!#REF!+#REF!+[1]MY!#REF!+[1]HA!#REF!+[1]PHUC!#REF!+[1]LAM!#REF!+[1]XUAN!#REF!+[1]LIEN!#REF!</f>
        <v>#REF!</v>
      </c>
      <c r="AQ135" s="633" t="e">
        <f>[1]DAI!#REF!+[1]NAM!#REF!+[1]NHAN!#REF!+[1]LY!#REF!+[1]DUC!#REF!+[1]DONG!#REF!+[1]HPHU!#REF!+[1]BAC!#REF!+[1]THANH!#REF!+#REF!+[1]MY!#REF!+[1]HA!#REF!+[1]PHUC!#REF!+[1]LAM!#REF!+[1]XUAN!#REF!+[1]LIEN!#REF!</f>
        <v>#REF!</v>
      </c>
      <c r="AR135" s="617">
        <f>[1]DAI!AR133+[1]NAM!AR133+[1]NHAN!AR133+[1]LY!AR133+[1]DUC!AR133+[1]DONG!AR133+[1]HPHU!AR133+[1]BAC!AR133+[1]THANH!AR133+[1]MY!AR133+[1]HA!AR133+[1]PHUC!AR133+[1]LAM!AR133+[1]XUAN!AR133+[1]LIEN!AR133+[1]HUNG!AR133+[1]CNAM!AR133+[1]TAY!AR133+[1]HOA!AR133+[1]VAN!AR133+[1]PDINH!AR133+[1]SLOC!AR133+[1]TRUNG!AR133+[1]TAN!AR133+[1]THUONG!AR133+[1]HLAO!AR133+[1]PNHA!AR133+[1]VTRUNG!AR133</f>
        <v>0</v>
      </c>
      <c r="AS135" s="617" t="e">
        <f>[1]DAI!AS71+[1]NAM!AS69+[1]NHAN!AS71+[1]LY!AS71+[1]DUC!AS71+[1]DONG!AS71+[1]HPHU!AS70+[1]BAC!AS70+[1]THANH!AS71+[1]MY!AS68+[1]HA!#REF!+[1]PHUC!AS67+[1]LAM!AS68+[1]XUAN!AS66+[1]LIEN!AS70</f>
        <v>#REF!</v>
      </c>
      <c r="AT135" s="617"/>
      <c r="AU135" s="617" t="e">
        <f>[1]DAI!AU71+[1]NAM!AU69+[1]NHAN!AU71+[1]LY!AU71+[1]DUC!AU71+[1]DONG!AU71+[1]HPHU!AU70+[1]BAC!AU70+[1]THANH!AU71+[1]MY!AU68+[1]HA!#REF!+[1]PHUC!AU67+[1]LAM!AU68+[1]XUAN!AU66+[1]LIEN!AU70</f>
        <v>#REF!</v>
      </c>
      <c r="AV135" s="587">
        <f>[1]DAI!AV133+[1]NAM!AV133+[1]NHAN!AV133+[1]LY!AV133+[1]DUC!AV133+[1]DONG!AV133+[1]HPHU!AV133+[1]BAC!AV133+[1]THANH!AV133+[1]MY!AV133+[1]HA!AV133+[1]PHUC!AV133+[1]LAM!AV133+[1]XUAN!AV133+[1]LIEN!AV133+[1]HUNG!AV133+[1]CNAM!AV133+[1]TAY!AV133+[1]HOA!AV133+[1]VAN!AV133+[1]PDINH!AV133+[1]SLOC!AV133+[1]TRUNG!AV133+[1]TAN!AV133+[1]THUONG!AV133+[1]HLAO!AV133+[1]PNHA!AV133+[1]VTRUNG!AV133</f>
        <v>0</v>
      </c>
      <c r="AW135" s="633" t="e">
        <f>[1]DAI!#REF!+[1]NAM!#REF!+[1]NHAN!#REF!+[1]LY!#REF!+[1]DUC!#REF!+[1]DONG!#REF!+[1]HPHU!#REF!+[1]BAC!#REF!+[1]THANH!#REF!+#REF!+[1]MY!#REF!+[1]HA!#REF!+[1]PHUC!#REF!+[1]LAM!#REF!+[1]XUAN!#REF!+[1]LIEN!#REF!</f>
        <v>#REF!</v>
      </c>
      <c r="AX135" s="633" t="e">
        <f>[1]DAI!#REF!+[1]NAM!#REF!+[1]NHAN!#REF!+[1]LY!#REF!+[1]DUC!#REF!+[1]DONG!#REF!+[1]HPHU!#REF!+[1]BAC!#REF!+[1]THANH!#REF!+#REF!+[1]MY!#REF!+[1]HA!#REF!+[1]PHUC!#REF!+[1]LAM!#REF!+[1]XUAN!#REF!+[1]LIEN!#REF!</f>
        <v>#REF!</v>
      </c>
      <c r="AY135" s="633" t="e">
        <f>[1]DAI!#REF!+[1]NAM!#REF!+[1]NHAN!#REF!+[1]LY!#REF!+[1]DUC!#REF!+[1]DONG!#REF!+[1]HPHU!#REF!+[1]BAC!#REF!+[1]THANH!#REF!+#REF!+[1]MY!#REF!+[1]HA!#REF!+[1]PHUC!#REF!+[1]LAM!#REF!+[1]XUAN!#REF!+[1]LIEN!#REF!</f>
        <v>#REF!</v>
      </c>
      <c r="AZ135" s="617" t="e">
        <f>[1]DAI!AZ71+[1]NAM!AZ69+[1]NHAN!AZ71+[1]LY!AZ71+[1]DUC!AZ71+[1]DONG!AZ71+[1]HPHU!AZ70+[1]BAC!AZ70+[1]THANH!AZ71+[1]MY!AZ68+[1]HA!#REF!+[1]PHUC!AZ67+[1]LAM!AZ68+[1]XUAN!AZ66+[1]LIEN!AZ70</f>
        <v>#REF!</v>
      </c>
      <c r="BA135" s="633" t="e">
        <f>[1]DAI!#REF!+[1]NAM!#REF!+[1]NHAN!#REF!+[1]LY!#REF!+[1]DUC!#REF!+[1]DONG!#REF!+[1]HPHU!#REF!+[1]BAC!#REF!+[1]THANH!#REF!+#REF!+[1]MY!#REF!+[1]HA!#REF!+[1]PHUC!#REF!+[1]LAM!#REF!+[1]XUAN!#REF!+[1]LIEN!#REF!</f>
        <v>#REF!</v>
      </c>
      <c r="BB135" s="633" t="e">
        <f>[1]DAI!#REF!+[1]NAM!#REF!+[1]NHAN!#REF!+[1]LY!#REF!+[1]DUC!#REF!+[1]DONG!#REF!+[1]HPHU!#REF!+[1]BAC!#REF!+[1]THANH!#REF!+#REF!+[1]MY!#REF!+[1]HA!#REF!+[1]PHUC!#REF!+[1]LAM!#REF!+[1]XUAN!#REF!+[1]LIEN!#REF!</f>
        <v>#REF!</v>
      </c>
      <c r="BC135" s="633" t="e">
        <f>[1]DAI!#REF!+[1]NAM!#REF!+[1]NHAN!#REF!+[1]LY!#REF!+[1]DUC!#REF!+[1]DONG!#REF!+[1]HPHU!#REF!+[1]BAC!#REF!+[1]THANH!#REF!+#REF!+[1]MY!#REF!+[1]HA!#REF!+[1]PHUC!#REF!+[1]LAM!#REF!+[1]XUAN!#REF!+[1]LIEN!#REF!</f>
        <v>#REF!</v>
      </c>
      <c r="BD135" s="617" t="e">
        <f>[1]DAI!BD71+[1]NAM!BD69+[1]NHAN!BD71+[1]LY!BD71+[1]DUC!BD71+[1]DONG!BD71+[1]HPHU!BD70+[1]BAC!BD70+[1]THANH!BD71+[1]MY!BD68+[1]HA!#REF!+[1]PHUC!BD67+[1]LAM!BD68+[1]XUAN!BD66+[1]LIEN!BD70</f>
        <v>#REF!</v>
      </c>
      <c r="BE135" s="633" t="e">
        <f>[1]DAI!#REF!+[1]NAM!#REF!+[1]NHAN!#REF!+[1]LY!#REF!+[1]DUC!#REF!+[1]DONG!#REF!+[1]HPHU!#REF!+[1]BAC!#REF!+[1]THANH!#REF!+#REF!+[1]MY!#REF!+[1]HA!#REF!+[1]PHUC!#REF!+[1]LAM!#REF!+[1]XUAN!#REF!+[1]LIEN!#REF!</f>
        <v>#REF!</v>
      </c>
      <c r="BF135" s="633" t="e">
        <f>[1]DAI!#REF!+[1]NAM!#REF!+[1]NHAN!#REF!+[1]LY!#REF!+[1]DUC!#REF!+[1]DONG!#REF!+[1]HPHU!#REF!+[1]BAC!#REF!+[1]THANH!#REF!+#REF!+[1]MY!#REF!+[1]HA!#REF!+[1]PHUC!#REF!+[1]LAM!#REF!+[1]XUAN!#REF!+[1]LIEN!#REF!</f>
        <v>#REF!</v>
      </c>
      <c r="BG135" s="633" t="e">
        <f>[1]DAI!#REF!+[1]NAM!#REF!+[1]NHAN!#REF!+[1]LY!#REF!+[1]DUC!#REF!+[1]DONG!#REF!+[1]HPHU!#REF!+[1]BAC!#REF!+[1]THANH!#REF!+#REF!+[1]MY!#REF!+[1]HA!#REF!+[1]PHUC!#REF!+[1]LAM!#REF!+[1]XUAN!#REF!+[1]LIEN!#REF!</f>
        <v>#REF!</v>
      </c>
      <c r="BH135" s="633" t="e">
        <f>[1]DAI!#REF!+[1]NAM!#REF!+[1]NHAN!#REF!+[1]LY!#REF!+[1]DUC!#REF!+[1]DONG!#REF!+[1]HPHU!#REF!+[1]BAC!#REF!+[1]THANH!#REF!+#REF!+[1]MY!#REF!+[1]HA!#REF!+[1]PHUC!#REF!+[1]LAM!#REF!+[1]XUAN!#REF!+[1]LIEN!#REF!</f>
        <v>#REF!</v>
      </c>
      <c r="BI135" s="633" t="e">
        <f>[1]DAI!#REF!+[1]NAM!#REF!+[1]NHAN!#REF!+[1]LY!#REF!+[1]DUC!#REF!+[1]DONG!#REF!+[1]HPHU!#REF!+[1]BAC!#REF!+[1]THANH!#REF!+#REF!+[1]MY!#REF!+[1]HA!#REF!+[1]PHUC!#REF!+[1]LAM!#REF!+[1]XUAN!#REF!+[1]LIEN!#REF!</f>
        <v>#REF!</v>
      </c>
      <c r="BJ135" s="633" t="e">
        <f>[1]DAI!#REF!+[1]NAM!#REF!+[1]NHAN!#REF!+[1]LY!#REF!+[1]DUC!#REF!+[1]DONG!#REF!+[1]HPHU!#REF!+[1]BAC!#REF!+[1]THANH!#REF!+#REF!+[1]MY!#REF!+[1]HA!#REF!+[1]PHUC!#REF!+[1]LAM!#REF!+[1]XUAN!#REF!+[1]LIEN!#REF!</f>
        <v>#REF!</v>
      </c>
      <c r="BK135" s="633" t="e">
        <f>[1]DAI!#REF!+[1]NAM!#REF!+[1]NHAN!#REF!+[1]LY!#REF!+[1]DUC!#REF!+[1]DONG!#REF!+[1]HPHU!#REF!+[1]BAC!#REF!+[1]THANH!#REF!+#REF!+[1]MY!#REF!+[1]HA!#REF!+[1]PHUC!#REF!+[1]LAM!#REF!+[1]XUAN!#REF!+[1]LIEN!#REF!</f>
        <v>#REF!</v>
      </c>
      <c r="BL135" s="633" t="e">
        <f>[1]DAI!#REF!+[1]NAM!#REF!+[1]NHAN!#REF!+[1]LY!#REF!+[1]DUC!#REF!+[1]DONG!#REF!+[1]HPHU!#REF!+[1]BAC!#REF!+[1]THANH!#REF!+#REF!+[1]MY!#REF!+[1]HA!#REF!+[1]PHUC!#REF!+[1]LAM!#REF!+[1]XUAN!#REF!+[1]LIEN!#REF!</f>
        <v>#REF!</v>
      </c>
      <c r="BM135" s="568"/>
      <c r="BO135" s="566"/>
    </row>
    <row r="136" spans="1:67" ht="24" hidden="1" customHeight="1" x14ac:dyDescent="0.2">
      <c r="A136" s="634" t="s">
        <v>12</v>
      </c>
      <c r="B136" s="634" t="s">
        <v>13</v>
      </c>
      <c r="C136" s="635" t="s">
        <v>14</v>
      </c>
      <c r="D136" s="633" t="e">
        <f>[1]DAI!#REF!+[1]NAM!#REF!+[1]NHAN!#REF!+[1]LY!#REF!+[1]DUC!#REF!+[1]DONG!#REF!+[1]HPHU!#REF!+[1]BAC!#REF!+[1]THANH!#REF!+#REF!+[1]MY!#REF!+[1]HA!#REF!+[1]PHUC!#REF!+[1]LAM!#REF!+[1]XUAN!#REF!+[1]LIEN!#REF!</f>
        <v>#REF!</v>
      </c>
      <c r="E136" s="633" t="e">
        <f>[1]DAI!#REF!+[1]NAM!#REF!+[1]NHAN!#REF!+[1]LY!#REF!+[1]DUC!#REF!+[1]DONG!#REF!+[1]HPHU!#REF!+[1]BAC!#REF!+[1]THANH!#REF!+#REF!+[1]MY!#REF!+[1]HA!#REF!+[1]PHUC!#REF!+[1]LAM!#REF!+[1]XUAN!#REF!+[1]LIEN!#REF!</f>
        <v>#REF!</v>
      </c>
      <c r="F136" s="633" t="e">
        <f>[1]DAI!#REF!+[1]NAM!#REF!+[1]NHAN!#REF!+[1]LY!#REF!+[1]DUC!#REF!+[1]DONG!#REF!+[1]HPHU!#REF!+[1]BAC!#REF!+[1]THANH!#REF!+#REF!+[1]MY!#REF!+[1]HA!#REF!+[1]PHUC!#REF!+[1]LAM!#REF!+[1]XUAN!#REF!+[1]LIEN!#REF!</f>
        <v>#REF!</v>
      </c>
      <c r="G136" s="617">
        <f>[1]DAI!G134+[1]NAM!G134+[1]NHAN!G134+[1]LY!G134+[1]DUC!G134+[1]DONG!G134+[1]HPHU!G134+[1]BAC!G134+[1]THANH!G134+[1]MY!G134+[1]HA!G134+[1]PHUC!G134+[1]LAM!G134+[1]XUAN!G134+[1]LIEN!G134+[1]HUNG!G134+[1]CNAM!G134+[1]TAY!G134+[1]HOA!G134+[1]VAN!G134+[1]PDINH!G134+[1]SLOC!G134+[1]TRUNG!G134+[1]TAN!G134+[1]THUONG!G134+[1]HLAO!G134+[1]PNHA!G134+[1]VTRUNG!G134</f>
        <v>0</v>
      </c>
      <c r="H136" s="633" t="e">
        <f>[1]DAI!#REF!+[1]NAM!#REF!+[1]NHAN!#REF!+[1]LY!#REF!+[1]DUC!#REF!+[1]DONG!#REF!+[1]HPHU!#REF!+[1]BAC!#REF!+[1]THANH!#REF!+#REF!+[1]MY!#REF!+[1]HA!#REF!+[1]PHUC!#REF!+[1]LAM!#REF!+[1]XUAN!#REF!+[1]LIEN!#REF!</f>
        <v>#REF!</v>
      </c>
      <c r="I136" s="633" t="e">
        <f>[1]DAI!#REF!+[1]NAM!#REF!+[1]NHAN!#REF!+[1]LY!#REF!+[1]DUC!#REF!+[1]DONG!#REF!+[1]HPHU!#REF!+[1]BAC!#REF!+[1]THANH!#REF!+#REF!+[1]MY!#REF!+[1]HA!#REF!+[1]PHUC!#REF!+[1]LAM!#REF!+[1]XUAN!#REF!+[1]LIEN!#REF!</f>
        <v>#REF!</v>
      </c>
      <c r="J136" s="617">
        <f>[1]DAI!J134+[1]NAM!J134+[1]NHAN!J134+[1]LY!J134+[1]DUC!J134+[1]DONG!J134+[1]HPHU!J134+[1]BAC!J134+[1]THANH!J134+[1]MY!J134+[1]HA!J134+[1]PHUC!J134+[1]LAM!J134+[1]XUAN!J134+[1]LIEN!J134+[1]HUNG!J134+[1]CNAM!J134+[1]TAY!J134+[1]HOA!J134+[1]VAN!J134+[1]PDINH!J134+[1]SLOC!J134+[1]TRUNG!J134+[1]TAN!J134+[1]THUONG!J134+[1]HLAO!J134+[1]PNHA!J134+[1]VTRUNG!J134</f>
        <v>0</v>
      </c>
      <c r="K136" s="633" t="e">
        <f>[1]DAI!#REF!+[1]NAM!#REF!+[1]NHAN!#REF!+[1]LY!#REF!+[1]DUC!#REF!+[1]DONG!#REF!+[1]HPHU!#REF!+[1]BAC!#REF!+[1]THANH!#REF!+#REF!+[1]MY!#REF!+[1]HA!#REF!+[1]PHUC!#REF!+[1]LAM!#REF!+[1]XUAN!#REF!+[1]LIEN!#REF!</f>
        <v>#REF!</v>
      </c>
      <c r="L136" s="633" t="e">
        <f>[1]DAI!#REF!+[1]NAM!#REF!+[1]NHAN!#REF!+[1]LY!#REF!+[1]DUC!#REF!+[1]DONG!#REF!+[1]HPHU!#REF!+[1]BAC!#REF!+[1]THANH!#REF!+#REF!+[1]MY!#REF!+[1]HA!#REF!+[1]PHUC!#REF!+[1]LAM!#REF!+[1]XUAN!#REF!+[1]LIEN!#REF!</f>
        <v>#REF!</v>
      </c>
      <c r="M136" s="633" t="e">
        <f>[1]DAI!#REF!+[1]NAM!#REF!+[1]NHAN!#REF!+[1]LY!#REF!+[1]DUC!#REF!+[1]DONG!#REF!+[1]HPHU!#REF!+[1]BAC!#REF!+[1]THANH!#REF!+#REF!+[1]MY!#REF!+[1]HA!#REF!+[1]PHUC!#REF!+[1]LAM!#REF!+[1]XUAN!#REF!+[1]LIEN!#REF!</f>
        <v>#REF!</v>
      </c>
      <c r="N136" s="617">
        <f>[1]DAI!N134+[1]NAM!N134+[1]NHAN!N134+[1]LY!N134+[1]DUC!N134+[1]DONG!N134+[1]HPHU!N134+[1]BAC!N134+[1]THANH!N134+[1]MY!N134+[1]HA!N134+[1]PHUC!N134+[1]LAM!N134+[1]XUAN!N134+[1]LIEN!N134+[1]HUNG!N134+[1]CNAM!N134+[1]TAY!N134+[1]HOA!N134+[1]VAN!N134+[1]PDINH!N134+[1]SLOC!N134+[1]TRUNG!N134+[1]TAN!N134+[1]THUONG!N134+[1]HLAO!N134+[1]PNHA!N134+[1]VTRUNG!N134</f>
        <v>0</v>
      </c>
      <c r="O136" s="617">
        <f>[1]DAI!O134+[1]NAM!O134+[1]NHAN!O134+[1]LY!O134+[1]DUC!O134+[1]DONG!O134+[1]HPHU!O134+[1]BAC!O134+[1]THANH!O134+[1]MY!O134+[1]HA!O134+[1]PHUC!O134+[1]LAM!O134+[1]XUAN!O134+[1]LIEN!O134+[1]HUNG!O134+[1]CNAM!O134+[1]TAY!O134+[1]HOA!O134+[1]VAN!O134+[1]PDINH!O134+[1]SLOC!O134+[1]TRUNG!O134+[1]TAN!O134+[1]THUONG!O134+[1]HLAO!O134+[1]PNHA!O134+[1]VTRUNG!O134</f>
        <v>0</v>
      </c>
      <c r="P136" s="617" t="e">
        <f>[1]DAI!P72+[1]NAM!P70+[1]NHAN!P72+[1]LY!P72+[1]DUC!P72+[1]DONG!P72+[1]HPHU!P71+[1]BAC!P71+[1]THANH!P72+[1]MY!P69+[1]HA!#REF!+[1]PHUC!P68+[1]LAM!P69+[1]XUAN!P67+[1]LIEN!P71</f>
        <v>#REF!</v>
      </c>
      <c r="Q136" s="633" t="e">
        <f>[1]DAI!#REF!+[1]NAM!#REF!+[1]NHAN!#REF!+[1]LY!#REF!+[1]DUC!#REF!+[1]DONG!#REF!+[1]HPHU!#REF!+[1]BAC!#REF!+[1]THANH!#REF!+#REF!+[1]MY!#REF!+[1]HA!#REF!+[1]PHUC!#REF!+[1]LAM!#REF!+[1]XUAN!#REF!+[1]LIEN!#REF!</f>
        <v>#REF!</v>
      </c>
      <c r="R136" s="588" t="e">
        <f>[1]DAI!#REF!+[1]NAM!#REF!+[1]NHAN!#REF!+[1]LY!#REF!+[1]DUC!#REF!+[1]DONG!#REF!+[1]HPHU!#REF!+[1]BAC!#REF!+[1]THANH!#REF!+#REF!+[1]MY!#REF!+[1]HA!#REF!+[1]PHUC!#REF!+[1]LAM!#REF!+[1]XUAN!#REF!+[1]LIEN!#REF!</f>
        <v>#REF!</v>
      </c>
      <c r="S136" s="633" t="e">
        <f>[1]DAI!#REF!+[1]NAM!#REF!+[1]NHAN!#REF!+[1]LY!#REF!+[1]DUC!#REF!+[1]DONG!#REF!+[1]HPHU!#REF!+[1]BAC!#REF!+[1]THANH!#REF!+#REF!+[1]MY!#REF!+[1]HA!#REF!+[1]PHUC!#REF!+[1]LAM!#REF!+[1]XUAN!#REF!+[1]LIEN!#REF!</f>
        <v>#REF!</v>
      </c>
      <c r="T136" s="633" t="e">
        <f>[1]DAI!#REF!+[1]NAM!#REF!+[1]NHAN!#REF!+[1]LY!#REF!+[1]DUC!#REF!+[1]DONG!#REF!+[1]HPHU!#REF!+[1]BAC!#REF!+[1]THANH!#REF!+#REF!+[1]MY!#REF!+[1]HA!#REF!+[1]PHUC!#REF!+[1]LAM!#REF!+[1]XUAN!#REF!+[1]LIEN!#REF!</f>
        <v>#REF!</v>
      </c>
      <c r="U136" s="633" t="e">
        <f>[1]DAI!#REF!+[1]NAM!#REF!+[1]NHAN!#REF!+[1]LY!#REF!+[1]DUC!#REF!+[1]DONG!#REF!+[1]HPHU!#REF!+[1]BAC!#REF!+[1]THANH!#REF!+#REF!+[1]MY!#REF!+[1]HA!#REF!+[1]PHUC!#REF!+[1]LAM!#REF!+[1]XUAN!#REF!+[1]LIEN!#REF!</f>
        <v>#REF!</v>
      </c>
      <c r="V136" s="633" t="e">
        <f>[1]DAI!#REF!+[1]NAM!#REF!+[1]NHAN!#REF!+[1]LY!#REF!+[1]DUC!#REF!+[1]DONG!#REF!+[1]HPHU!#REF!+[1]BAC!#REF!+[1]THANH!#REF!+#REF!+[1]MY!#REF!+[1]HA!#REF!+[1]PHUC!#REF!+[1]LAM!#REF!+[1]XUAN!#REF!+[1]LIEN!#REF!</f>
        <v>#REF!</v>
      </c>
      <c r="W136" s="633" t="e">
        <f>[1]DAI!#REF!+[1]NAM!#REF!+[1]NHAN!#REF!+[1]LY!#REF!+[1]DUC!#REF!+[1]DONG!#REF!+[1]HPHU!#REF!+[1]BAC!#REF!+[1]THANH!#REF!+#REF!+[1]MY!#REF!+[1]HA!#REF!+[1]PHUC!#REF!+[1]LAM!#REF!+[1]XUAN!#REF!+[1]LIEN!#REF!</f>
        <v>#REF!</v>
      </c>
      <c r="X136" s="633" t="e">
        <f>[1]DAI!#REF!+[1]NAM!#REF!+[1]NHAN!#REF!+[1]LY!#REF!+[1]DUC!#REF!+[1]DONG!#REF!+[1]HPHU!#REF!+[1]BAC!#REF!+[1]THANH!#REF!+#REF!+[1]MY!#REF!+[1]HA!#REF!+[1]PHUC!#REF!+[1]LAM!#REF!+[1]XUAN!#REF!+[1]LIEN!#REF!</f>
        <v>#REF!</v>
      </c>
      <c r="Y136" s="633" t="e">
        <f>[1]DAI!#REF!+[1]NAM!#REF!+[1]NHAN!#REF!+[1]LY!#REF!+[1]DUC!#REF!+[1]DONG!#REF!+[1]HPHU!#REF!+[1]BAC!#REF!+[1]THANH!#REF!+#REF!+[1]MY!#REF!+[1]HA!#REF!+[1]PHUC!#REF!+[1]LAM!#REF!+[1]XUAN!#REF!+[1]LIEN!#REF!</f>
        <v>#REF!</v>
      </c>
      <c r="Z136" s="633" t="e">
        <f>[1]DAI!#REF!+[1]NAM!#REF!+[1]NHAN!#REF!+[1]LY!#REF!+[1]DUC!#REF!+[1]DONG!#REF!+[1]HPHU!#REF!+[1]BAC!#REF!+[1]THANH!#REF!+#REF!+[1]MY!#REF!+[1]HA!#REF!+[1]PHUC!#REF!+[1]LAM!#REF!+[1]XUAN!#REF!+[1]LIEN!#REF!</f>
        <v>#REF!</v>
      </c>
      <c r="AA136" s="633" t="e">
        <f>[1]DAI!#REF!+[1]NAM!#REF!+[1]NHAN!#REF!+[1]LY!#REF!+[1]DUC!#REF!+[1]DONG!#REF!+[1]HPHU!#REF!+[1]BAC!#REF!+[1]THANH!#REF!+#REF!+[1]MY!#REF!+[1]HA!#REF!+[1]PHUC!#REF!+[1]LAM!#REF!+[1]XUAN!#REF!+[1]LIEN!#REF!</f>
        <v>#REF!</v>
      </c>
      <c r="AB136" s="633" t="e">
        <f>[1]DAI!#REF!+[1]NAM!#REF!+[1]NHAN!#REF!+[1]LY!#REF!+[1]DUC!#REF!+[1]DONG!#REF!+[1]HPHU!#REF!+[1]BAC!#REF!+[1]THANH!#REF!+#REF!+[1]MY!#REF!+[1]HA!#REF!+[1]PHUC!#REF!+[1]LAM!#REF!+[1]XUAN!#REF!+[1]LIEN!#REF!</f>
        <v>#REF!</v>
      </c>
      <c r="AC136" s="633" t="e">
        <f>[1]DAI!#REF!+[1]NAM!#REF!+[1]NHAN!#REF!+[1]LY!#REF!+[1]DUC!#REF!+[1]DONG!#REF!+[1]HPHU!#REF!+[1]BAC!#REF!+[1]THANH!#REF!+#REF!+[1]MY!#REF!+[1]HA!#REF!+[1]PHUC!#REF!+[1]LAM!#REF!+[1]XUAN!#REF!+[1]LIEN!#REF!</f>
        <v>#REF!</v>
      </c>
      <c r="AD136" s="617" t="e">
        <f>[1]DAI!AD72+[1]NAM!AD70+[1]NHAN!AD72+[1]LY!AD72+[1]DUC!AD72+[1]DONG!AD72+[1]HPHU!AD71+[1]BAC!AD71+[1]THANH!AD72+[1]MY!AD69+[1]HA!#REF!+[1]PHUC!AD68+[1]LAM!AD69+[1]XUAN!AD67+[1]LIEN!AD71</f>
        <v>#REF!</v>
      </c>
      <c r="AE136" s="633" t="e">
        <f>[1]DAI!#REF!+[1]NAM!#REF!+[1]NHAN!#REF!+[1]LY!#REF!+[1]DUC!#REF!+[1]DONG!#REF!+[1]HPHU!#REF!+[1]BAC!#REF!+[1]THANH!#REF!+#REF!+[1]MY!#REF!+[1]HA!#REF!+[1]PHUC!#REF!+[1]LAM!#REF!+[1]XUAN!#REF!+[1]LIEN!#REF!</f>
        <v>#REF!</v>
      </c>
      <c r="AF136" s="633" t="e">
        <f>[1]DAI!#REF!+[1]NAM!#REF!+[1]NHAN!#REF!+[1]LY!#REF!+[1]DUC!#REF!+[1]DONG!#REF!+[1]HPHU!#REF!+[1]BAC!#REF!+[1]THANH!#REF!+#REF!+[1]MY!#REF!+[1]HA!#REF!+[1]PHUC!#REF!+[1]LAM!#REF!+[1]XUAN!#REF!+[1]LIEN!#REF!</f>
        <v>#REF!</v>
      </c>
      <c r="AG136" s="633" t="e">
        <f>[1]DAI!#REF!+[1]NAM!#REF!+[1]NHAN!#REF!+[1]LY!#REF!+[1]DUC!#REF!+[1]DONG!#REF!+[1]HPHU!#REF!+[1]BAC!#REF!+[1]THANH!#REF!+#REF!+[1]MY!#REF!+[1]HA!#REF!+[1]PHUC!#REF!+[1]LAM!#REF!+[1]XUAN!#REF!+[1]LIEN!#REF!</f>
        <v>#REF!</v>
      </c>
      <c r="AH136" s="633" t="e">
        <f>[1]DAI!#REF!+[1]NAM!#REF!+[1]NHAN!#REF!+[1]LY!#REF!+[1]DUC!#REF!+[1]DONG!#REF!+[1]HPHU!#REF!+[1]BAC!#REF!+[1]THANH!#REF!+#REF!+[1]MY!#REF!+[1]HA!#REF!+[1]PHUC!#REF!+[1]LAM!#REF!+[1]XUAN!#REF!+[1]LIEN!#REF!</f>
        <v>#REF!</v>
      </c>
      <c r="AI136" s="633" t="e">
        <f>[1]DAI!#REF!+[1]NAM!#REF!+[1]NHAN!#REF!+[1]LY!#REF!+[1]DUC!#REF!+[1]DONG!#REF!+[1]HPHU!#REF!+[1]BAC!#REF!+[1]THANH!#REF!+#REF!+[1]MY!#REF!+[1]HA!#REF!+[1]PHUC!#REF!+[1]LAM!#REF!+[1]XUAN!#REF!+[1]LIEN!#REF!</f>
        <v>#REF!</v>
      </c>
      <c r="AJ136" s="633" t="e">
        <f>[1]DAI!#REF!+[1]NAM!#REF!+[1]NHAN!#REF!+[1]LY!#REF!+[1]DUC!#REF!+[1]DONG!#REF!+[1]HPHU!#REF!+[1]BAC!#REF!+[1]THANH!#REF!+#REF!+[1]MY!#REF!+[1]HA!#REF!+[1]PHUC!#REF!+[1]LAM!#REF!+[1]XUAN!#REF!+[1]LIEN!#REF!</f>
        <v>#REF!</v>
      </c>
      <c r="AK136" s="617" t="e">
        <f>[1]DAI!AK72+[1]NAM!AK70+[1]NHAN!AK72+[1]LY!AK72+[1]DUC!AK72+[1]DONG!AK72+[1]HPHU!AK71+[1]BAC!AK71+[1]THANH!AK72+[1]MY!AK69+[1]HA!#REF!+[1]PHUC!AK68+[1]LAM!AK69+[1]XUAN!AK67+[1]LIEN!AK71</f>
        <v>#REF!</v>
      </c>
      <c r="AL136" s="633" t="e">
        <f>[1]DAI!#REF!+[1]NAM!#REF!+[1]NHAN!#REF!+[1]LY!#REF!+[1]DUC!#REF!+[1]DONG!#REF!+[1]HPHU!#REF!+[1]BAC!#REF!+[1]THANH!#REF!+#REF!+[1]MY!#REF!+[1]HA!#REF!+[1]PHUC!#REF!+[1]LAM!#REF!+[1]XUAN!#REF!+[1]LIEN!#REF!</f>
        <v>#REF!</v>
      </c>
      <c r="AM136" s="633" t="e">
        <f>[1]DAI!#REF!+[1]NAM!#REF!+[1]NHAN!#REF!+[1]LY!#REF!+[1]DUC!#REF!+[1]DONG!#REF!+[1]HPHU!#REF!+[1]BAC!#REF!+[1]THANH!#REF!+#REF!+[1]MY!#REF!+[1]HA!#REF!+[1]PHUC!#REF!+[1]LAM!#REF!+[1]XUAN!#REF!+[1]LIEN!#REF!</f>
        <v>#REF!</v>
      </c>
      <c r="AN136" s="617" t="e">
        <f>[1]DAI!AN72+[1]NAM!AN70+[1]NHAN!AN72+[1]LY!AN72+[1]DUC!AN72+[1]DONG!AN72+[1]HPHU!AN71+[1]BAC!AN71+[1]THANH!AN72+[1]MY!AN69+[1]HA!#REF!+[1]PHUC!AN68+[1]LAM!AN69+[1]XUAN!AN67+[1]LIEN!AN71</f>
        <v>#REF!</v>
      </c>
      <c r="AO136" s="633" t="e">
        <f>[1]DAI!#REF!+[1]NAM!#REF!+[1]NHAN!#REF!+[1]LY!#REF!+[1]DUC!#REF!+[1]DONG!#REF!+[1]HPHU!#REF!+[1]BAC!#REF!+[1]THANH!#REF!+#REF!+[1]MY!#REF!+[1]HA!#REF!+[1]PHUC!#REF!+[1]LAM!#REF!+[1]XUAN!#REF!+[1]LIEN!#REF!</f>
        <v>#REF!</v>
      </c>
      <c r="AP136" s="633" t="e">
        <f>[1]DAI!#REF!+[1]NAM!#REF!+[1]NHAN!#REF!+[1]LY!#REF!+[1]DUC!#REF!+[1]DONG!#REF!+[1]HPHU!#REF!+[1]BAC!#REF!+[1]THANH!#REF!+#REF!+[1]MY!#REF!+[1]HA!#REF!+[1]PHUC!#REF!+[1]LAM!#REF!+[1]XUAN!#REF!+[1]LIEN!#REF!</f>
        <v>#REF!</v>
      </c>
      <c r="AQ136" s="633" t="e">
        <f>[1]DAI!#REF!+[1]NAM!#REF!+[1]NHAN!#REF!+[1]LY!#REF!+[1]DUC!#REF!+[1]DONG!#REF!+[1]HPHU!#REF!+[1]BAC!#REF!+[1]THANH!#REF!+#REF!+[1]MY!#REF!+[1]HA!#REF!+[1]PHUC!#REF!+[1]LAM!#REF!+[1]XUAN!#REF!+[1]LIEN!#REF!</f>
        <v>#REF!</v>
      </c>
      <c r="AR136" s="617">
        <f>[1]DAI!AR134+[1]NAM!AR134+[1]NHAN!AR134+[1]LY!AR134+[1]DUC!AR134+[1]DONG!AR134+[1]HPHU!AR134+[1]BAC!AR134+[1]THANH!AR134+[1]MY!AR134+[1]HA!AR134+[1]PHUC!AR134+[1]LAM!AR134+[1]XUAN!AR134+[1]LIEN!AR134+[1]HUNG!AR134+[1]CNAM!AR134+[1]TAY!AR134+[1]HOA!AR134+[1]VAN!AR134+[1]PDINH!AR134+[1]SLOC!AR134+[1]TRUNG!AR134+[1]TAN!AR134+[1]THUONG!AR134+[1]HLAO!AR134+[1]PNHA!AR134+[1]VTRUNG!AR134</f>
        <v>0</v>
      </c>
      <c r="AS136" s="617" t="e">
        <f>[1]DAI!AS72+[1]NAM!AS70+[1]NHAN!AS72+[1]LY!AS72+[1]DUC!AS72+[1]DONG!AS72+[1]HPHU!AS71+[1]BAC!AS71+[1]THANH!AS72+[1]MY!AS69+[1]HA!#REF!+[1]PHUC!AS68+[1]LAM!AS69+[1]XUAN!AS67+[1]LIEN!AS71</f>
        <v>#REF!</v>
      </c>
      <c r="AT136" s="617"/>
      <c r="AU136" s="617" t="e">
        <f>[1]DAI!AU72+[1]NAM!AU70+[1]NHAN!AU72+[1]LY!AU72+[1]DUC!AU72+[1]DONG!AU72+[1]HPHU!AU71+[1]BAC!AU71+[1]THANH!AU72+[1]MY!AU69+[1]HA!#REF!+[1]PHUC!AU68+[1]LAM!AU69+[1]XUAN!AU67+[1]LIEN!AU71</f>
        <v>#REF!</v>
      </c>
      <c r="AV136" s="587">
        <f>[1]DAI!AV134+[1]NAM!AV134+[1]NHAN!AV134+[1]LY!AV134+[1]DUC!AV134+[1]DONG!AV134+[1]HPHU!AV134+[1]BAC!AV134+[1]THANH!AV134+[1]MY!AV134+[1]HA!AV134+[1]PHUC!AV134+[1]LAM!AV134+[1]XUAN!AV134+[1]LIEN!AV134+[1]HUNG!AV134+[1]CNAM!AV134+[1]TAY!AV134+[1]HOA!AV134+[1]VAN!AV134+[1]PDINH!AV134+[1]SLOC!AV134+[1]TRUNG!AV134+[1]TAN!AV134+[1]THUONG!AV134+[1]HLAO!AV134+[1]PNHA!AV134+[1]VTRUNG!AV134</f>
        <v>0</v>
      </c>
      <c r="AW136" s="633" t="e">
        <f>[1]DAI!#REF!+[1]NAM!#REF!+[1]NHAN!#REF!+[1]LY!#REF!+[1]DUC!#REF!+[1]DONG!#REF!+[1]HPHU!#REF!+[1]BAC!#REF!+[1]THANH!#REF!+#REF!+[1]MY!#REF!+[1]HA!#REF!+[1]PHUC!#REF!+[1]LAM!#REF!+[1]XUAN!#REF!+[1]LIEN!#REF!</f>
        <v>#REF!</v>
      </c>
      <c r="AX136" s="633" t="e">
        <f>[1]DAI!#REF!+[1]NAM!#REF!+[1]NHAN!#REF!+[1]LY!#REF!+[1]DUC!#REF!+[1]DONG!#REF!+[1]HPHU!#REF!+[1]BAC!#REF!+[1]THANH!#REF!+#REF!+[1]MY!#REF!+[1]HA!#REF!+[1]PHUC!#REF!+[1]LAM!#REF!+[1]XUAN!#REF!+[1]LIEN!#REF!</f>
        <v>#REF!</v>
      </c>
      <c r="AY136" s="633" t="e">
        <f>[1]DAI!#REF!+[1]NAM!#REF!+[1]NHAN!#REF!+[1]LY!#REF!+[1]DUC!#REF!+[1]DONG!#REF!+[1]HPHU!#REF!+[1]BAC!#REF!+[1]THANH!#REF!+#REF!+[1]MY!#REF!+[1]HA!#REF!+[1]PHUC!#REF!+[1]LAM!#REF!+[1]XUAN!#REF!+[1]LIEN!#REF!</f>
        <v>#REF!</v>
      </c>
      <c r="AZ136" s="617" t="e">
        <f>[1]DAI!AZ72+[1]NAM!AZ70+[1]NHAN!AZ72+[1]LY!AZ72+[1]DUC!AZ72+[1]DONG!AZ72+[1]HPHU!AZ71+[1]BAC!AZ71+[1]THANH!AZ72+[1]MY!AZ69+[1]HA!#REF!+[1]PHUC!AZ68+[1]LAM!AZ69+[1]XUAN!AZ67+[1]LIEN!AZ71</f>
        <v>#REF!</v>
      </c>
      <c r="BA136" s="633" t="e">
        <f>[1]DAI!#REF!+[1]NAM!#REF!+[1]NHAN!#REF!+[1]LY!#REF!+[1]DUC!#REF!+[1]DONG!#REF!+[1]HPHU!#REF!+[1]BAC!#REF!+[1]THANH!#REF!+#REF!+[1]MY!#REF!+[1]HA!#REF!+[1]PHUC!#REF!+[1]LAM!#REF!+[1]XUAN!#REF!+[1]LIEN!#REF!</f>
        <v>#REF!</v>
      </c>
      <c r="BB136" s="633" t="e">
        <f>[1]DAI!#REF!+[1]NAM!#REF!+[1]NHAN!#REF!+[1]LY!#REF!+[1]DUC!#REF!+[1]DONG!#REF!+[1]HPHU!#REF!+[1]BAC!#REF!+[1]THANH!#REF!+#REF!+[1]MY!#REF!+[1]HA!#REF!+[1]PHUC!#REF!+[1]LAM!#REF!+[1]XUAN!#REF!+[1]LIEN!#REF!</f>
        <v>#REF!</v>
      </c>
      <c r="BC136" s="633" t="e">
        <f>[1]DAI!#REF!+[1]NAM!#REF!+[1]NHAN!#REF!+[1]LY!#REF!+[1]DUC!#REF!+[1]DONG!#REF!+[1]HPHU!#REF!+[1]BAC!#REF!+[1]THANH!#REF!+#REF!+[1]MY!#REF!+[1]HA!#REF!+[1]PHUC!#REF!+[1]LAM!#REF!+[1]XUAN!#REF!+[1]LIEN!#REF!</f>
        <v>#REF!</v>
      </c>
      <c r="BD136" s="617" t="e">
        <f>[1]DAI!BD72+[1]NAM!BD70+[1]NHAN!BD72+[1]LY!BD72+[1]DUC!BD72+[1]DONG!BD72+[1]HPHU!BD71+[1]BAC!BD71+[1]THANH!BD72+[1]MY!BD69+[1]HA!#REF!+[1]PHUC!BD68+[1]LAM!BD69+[1]XUAN!BD67+[1]LIEN!BD71</f>
        <v>#REF!</v>
      </c>
      <c r="BE136" s="633" t="e">
        <f>[1]DAI!#REF!+[1]NAM!#REF!+[1]NHAN!#REF!+[1]LY!#REF!+[1]DUC!#REF!+[1]DONG!#REF!+[1]HPHU!#REF!+[1]BAC!#REF!+[1]THANH!#REF!+#REF!+[1]MY!#REF!+[1]HA!#REF!+[1]PHUC!#REF!+[1]LAM!#REF!+[1]XUAN!#REF!+[1]LIEN!#REF!</f>
        <v>#REF!</v>
      </c>
      <c r="BF136" s="633" t="e">
        <f>[1]DAI!#REF!+[1]NAM!#REF!+[1]NHAN!#REF!+[1]LY!#REF!+[1]DUC!#REF!+[1]DONG!#REF!+[1]HPHU!#REF!+[1]BAC!#REF!+[1]THANH!#REF!+#REF!+[1]MY!#REF!+[1]HA!#REF!+[1]PHUC!#REF!+[1]LAM!#REF!+[1]XUAN!#REF!+[1]LIEN!#REF!</f>
        <v>#REF!</v>
      </c>
      <c r="BG136" s="633" t="e">
        <f>[1]DAI!#REF!+[1]NAM!#REF!+[1]NHAN!#REF!+[1]LY!#REF!+[1]DUC!#REF!+[1]DONG!#REF!+[1]HPHU!#REF!+[1]BAC!#REF!+[1]THANH!#REF!+#REF!+[1]MY!#REF!+[1]HA!#REF!+[1]PHUC!#REF!+[1]LAM!#REF!+[1]XUAN!#REF!+[1]LIEN!#REF!</f>
        <v>#REF!</v>
      </c>
      <c r="BH136" s="633" t="e">
        <f>[1]DAI!#REF!+[1]NAM!#REF!+[1]NHAN!#REF!+[1]LY!#REF!+[1]DUC!#REF!+[1]DONG!#REF!+[1]HPHU!#REF!+[1]BAC!#REF!+[1]THANH!#REF!+#REF!+[1]MY!#REF!+[1]HA!#REF!+[1]PHUC!#REF!+[1]LAM!#REF!+[1]XUAN!#REF!+[1]LIEN!#REF!</f>
        <v>#REF!</v>
      </c>
      <c r="BI136" s="633" t="e">
        <f>[1]DAI!#REF!+[1]NAM!#REF!+[1]NHAN!#REF!+[1]LY!#REF!+[1]DUC!#REF!+[1]DONG!#REF!+[1]HPHU!#REF!+[1]BAC!#REF!+[1]THANH!#REF!+#REF!+[1]MY!#REF!+[1]HA!#REF!+[1]PHUC!#REF!+[1]LAM!#REF!+[1]XUAN!#REF!+[1]LIEN!#REF!</f>
        <v>#REF!</v>
      </c>
      <c r="BJ136" s="633" t="e">
        <f>[1]DAI!#REF!+[1]NAM!#REF!+[1]NHAN!#REF!+[1]LY!#REF!+[1]DUC!#REF!+[1]DONG!#REF!+[1]HPHU!#REF!+[1]BAC!#REF!+[1]THANH!#REF!+#REF!+[1]MY!#REF!+[1]HA!#REF!+[1]PHUC!#REF!+[1]LAM!#REF!+[1]XUAN!#REF!+[1]LIEN!#REF!</f>
        <v>#REF!</v>
      </c>
      <c r="BK136" s="633" t="e">
        <f>[1]DAI!#REF!+[1]NAM!#REF!+[1]NHAN!#REF!+[1]LY!#REF!+[1]DUC!#REF!+[1]DONG!#REF!+[1]HPHU!#REF!+[1]BAC!#REF!+[1]THANH!#REF!+#REF!+[1]MY!#REF!+[1]HA!#REF!+[1]PHUC!#REF!+[1]LAM!#REF!+[1]XUAN!#REF!+[1]LIEN!#REF!</f>
        <v>#REF!</v>
      </c>
      <c r="BL136" s="633" t="e">
        <f>[1]DAI!#REF!+[1]NAM!#REF!+[1]NHAN!#REF!+[1]LY!#REF!+[1]DUC!#REF!+[1]DONG!#REF!+[1]HPHU!#REF!+[1]BAC!#REF!+[1]THANH!#REF!+#REF!+[1]MY!#REF!+[1]HA!#REF!+[1]PHUC!#REF!+[1]LAM!#REF!+[1]XUAN!#REF!+[1]LIEN!#REF!</f>
        <v>#REF!</v>
      </c>
      <c r="BM136" s="568"/>
    </row>
    <row r="137" spans="1:67" ht="24" hidden="1" customHeight="1" x14ac:dyDescent="0.2">
      <c r="A137" s="634" t="s">
        <v>314</v>
      </c>
      <c r="B137" s="636" t="s">
        <v>2510</v>
      </c>
      <c r="C137" s="635" t="s">
        <v>16</v>
      </c>
      <c r="D137" s="633" t="e">
        <f>[1]DAI!#REF!+[1]NAM!#REF!+[1]NHAN!#REF!+[1]LY!#REF!+[1]DUC!#REF!+[1]DONG!#REF!+[1]HPHU!#REF!+[1]BAC!#REF!+[1]THANH!#REF!+#REF!+[1]MY!#REF!+[1]HA!#REF!+[1]PHUC!#REF!+[1]LAM!#REF!+[1]XUAN!#REF!+[1]LIEN!#REF!</f>
        <v>#REF!</v>
      </c>
      <c r="E137" s="633" t="e">
        <f>[1]DAI!#REF!+[1]NAM!#REF!+[1]NHAN!#REF!+[1]LY!#REF!+[1]DUC!#REF!+[1]DONG!#REF!+[1]HPHU!#REF!+[1]BAC!#REF!+[1]THANH!#REF!+#REF!+[1]MY!#REF!+[1]HA!#REF!+[1]PHUC!#REF!+[1]LAM!#REF!+[1]XUAN!#REF!+[1]LIEN!#REF!</f>
        <v>#REF!</v>
      </c>
      <c r="F137" s="633" t="e">
        <f>[1]DAI!#REF!+[1]NAM!#REF!+[1]NHAN!#REF!+[1]LY!#REF!+[1]DUC!#REF!+[1]DONG!#REF!+[1]HPHU!#REF!+[1]BAC!#REF!+[1]THANH!#REF!+#REF!+[1]MY!#REF!+[1]HA!#REF!+[1]PHUC!#REF!+[1]LAM!#REF!+[1]XUAN!#REF!+[1]LIEN!#REF!</f>
        <v>#REF!</v>
      </c>
      <c r="G137" s="617">
        <f>[1]DAI!G135+[1]NAM!G135+[1]NHAN!G135+[1]LY!G135+[1]DUC!G135+[1]DONG!G135+[1]HPHU!G135+[1]BAC!G135+[1]THANH!G135+[1]MY!G135+[1]HA!G135+[1]PHUC!G135+[1]LAM!G135+[1]XUAN!G135+[1]LIEN!G135+[1]HUNG!G135+[1]CNAM!G135+[1]TAY!G135+[1]HOA!G135+[1]VAN!G135+[1]PDINH!G135+[1]SLOC!G135+[1]TRUNG!G135+[1]TAN!G135+[1]THUONG!G135+[1]HLAO!G135+[1]PNHA!G135+[1]VTRUNG!G135</f>
        <v>0</v>
      </c>
      <c r="H137" s="633" t="e">
        <f>[1]DAI!#REF!+[1]NAM!#REF!+[1]NHAN!#REF!+[1]LY!#REF!+[1]DUC!#REF!+[1]DONG!#REF!+[1]HPHU!#REF!+[1]BAC!#REF!+[1]THANH!#REF!+#REF!+[1]MY!#REF!+[1]HA!#REF!+[1]PHUC!#REF!+[1]LAM!#REF!+[1]XUAN!#REF!+[1]LIEN!#REF!</f>
        <v>#REF!</v>
      </c>
      <c r="I137" s="633" t="e">
        <f>[1]DAI!#REF!+[1]NAM!#REF!+[1]NHAN!#REF!+[1]LY!#REF!+[1]DUC!#REF!+[1]DONG!#REF!+[1]HPHU!#REF!+[1]BAC!#REF!+[1]THANH!#REF!+#REF!+[1]MY!#REF!+[1]HA!#REF!+[1]PHUC!#REF!+[1]LAM!#REF!+[1]XUAN!#REF!+[1]LIEN!#REF!</f>
        <v>#REF!</v>
      </c>
      <c r="J137" s="617">
        <f>[1]DAI!J135+[1]NAM!J135+[1]NHAN!J135+[1]LY!J135+[1]DUC!J135+[1]DONG!J135+[1]HPHU!J135+[1]BAC!J135+[1]THANH!J135+[1]MY!J135+[1]HA!J135+[1]PHUC!J135+[1]LAM!J135+[1]XUAN!J135+[1]LIEN!J135+[1]HUNG!J135+[1]CNAM!J135+[1]TAY!J135+[1]HOA!J135+[1]VAN!J135+[1]PDINH!J135+[1]SLOC!J135+[1]TRUNG!J135+[1]TAN!J135+[1]THUONG!J135+[1]HLAO!J135+[1]PNHA!J135+[1]VTRUNG!J135</f>
        <v>0</v>
      </c>
      <c r="K137" s="633" t="e">
        <f>[1]DAI!#REF!+[1]NAM!#REF!+[1]NHAN!#REF!+[1]LY!#REF!+[1]DUC!#REF!+[1]DONG!#REF!+[1]HPHU!#REF!+[1]BAC!#REF!+[1]THANH!#REF!+#REF!+[1]MY!#REF!+[1]HA!#REF!+[1]PHUC!#REF!+[1]LAM!#REF!+[1]XUAN!#REF!+[1]LIEN!#REF!</f>
        <v>#REF!</v>
      </c>
      <c r="L137" s="633" t="e">
        <f>[1]DAI!#REF!+[1]NAM!#REF!+[1]NHAN!#REF!+[1]LY!#REF!+[1]DUC!#REF!+[1]DONG!#REF!+[1]HPHU!#REF!+[1]BAC!#REF!+[1]THANH!#REF!+#REF!+[1]MY!#REF!+[1]HA!#REF!+[1]PHUC!#REF!+[1]LAM!#REF!+[1]XUAN!#REF!+[1]LIEN!#REF!</f>
        <v>#REF!</v>
      </c>
      <c r="M137" s="633" t="e">
        <f>[1]DAI!#REF!+[1]NAM!#REF!+[1]NHAN!#REF!+[1]LY!#REF!+[1]DUC!#REF!+[1]DONG!#REF!+[1]HPHU!#REF!+[1]BAC!#REF!+[1]THANH!#REF!+#REF!+[1]MY!#REF!+[1]HA!#REF!+[1]PHUC!#REF!+[1]LAM!#REF!+[1]XUAN!#REF!+[1]LIEN!#REF!</f>
        <v>#REF!</v>
      </c>
      <c r="N137" s="617">
        <f>[1]DAI!N135+[1]NAM!N135+[1]NHAN!N135+[1]LY!N135+[1]DUC!N135+[1]DONG!N135+[1]HPHU!N135+[1]BAC!N135+[1]THANH!N135+[1]MY!N135+[1]HA!N135+[1]PHUC!N135+[1]LAM!N135+[1]XUAN!N135+[1]LIEN!N135+[1]HUNG!N135+[1]CNAM!N135+[1]TAY!N135+[1]HOA!N135+[1]VAN!N135+[1]PDINH!N135+[1]SLOC!N135+[1]TRUNG!N135+[1]TAN!N135+[1]THUONG!N135+[1]HLAO!N135+[1]PNHA!N135+[1]VTRUNG!N135</f>
        <v>0</v>
      </c>
      <c r="O137" s="617">
        <f>[1]DAI!O135+[1]NAM!O135+[1]NHAN!O135+[1]LY!O135+[1]DUC!O135+[1]DONG!O135+[1]HPHU!O135+[1]BAC!O135+[1]THANH!O135+[1]MY!O135+[1]HA!O135+[1]PHUC!O135+[1]LAM!O135+[1]XUAN!O135+[1]LIEN!O135+[1]HUNG!O135+[1]CNAM!O135+[1]TAY!O135+[1]HOA!O135+[1]VAN!O135+[1]PDINH!O135+[1]SLOC!O135+[1]TRUNG!O135+[1]TAN!O135+[1]THUONG!O135+[1]HLAO!O135+[1]PNHA!O135+[1]VTRUNG!O135</f>
        <v>0</v>
      </c>
      <c r="P137" s="617" t="e">
        <f>[1]DAI!P73+[1]NAM!P71+[1]NHAN!P73+[1]LY!P73+[1]DUC!P73+[1]DONG!P73+[1]HPHU!P72+[1]BAC!P72+[1]THANH!P73+[1]MY!P70+[1]HA!#REF!+[1]PHUC!P69+[1]LAM!P70+[1]XUAN!P68+[1]LIEN!P72</f>
        <v>#REF!</v>
      </c>
      <c r="Q137" s="633" t="e">
        <f>[1]DAI!#REF!+[1]NAM!#REF!+[1]NHAN!#REF!+[1]LY!#REF!+[1]DUC!#REF!+[1]DONG!#REF!+[1]HPHU!#REF!+[1]BAC!#REF!+[1]THANH!#REF!+#REF!+[1]MY!#REF!+[1]HA!#REF!+[1]PHUC!#REF!+[1]LAM!#REF!+[1]XUAN!#REF!+[1]LIEN!#REF!</f>
        <v>#REF!</v>
      </c>
      <c r="R137" s="588" t="e">
        <f>[1]DAI!#REF!+[1]NAM!#REF!+[1]NHAN!#REF!+[1]LY!#REF!+[1]DUC!#REF!+[1]DONG!#REF!+[1]HPHU!#REF!+[1]BAC!#REF!+[1]THANH!#REF!+#REF!+[1]MY!#REF!+[1]HA!#REF!+[1]PHUC!#REF!+[1]LAM!#REF!+[1]XUAN!#REF!+[1]LIEN!#REF!</f>
        <v>#REF!</v>
      </c>
      <c r="S137" s="633" t="e">
        <f>[1]DAI!#REF!+[1]NAM!#REF!+[1]NHAN!#REF!+[1]LY!#REF!+[1]DUC!#REF!+[1]DONG!#REF!+[1]HPHU!#REF!+[1]BAC!#REF!+[1]THANH!#REF!+#REF!+[1]MY!#REF!+[1]HA!#REF!+[1]PHUC!#REF!+[1]LAM!#REF!+[1]XUAN!#REF!+[1]LIEN!#REF!</f>
        <v>#REF!</v>
      </c>
      <c r="T137" s="633" t="e">
        <f>[1]DAI!#REF!+[1]NAM!#REF!+[1]NHAN!#REF!+[1]LY!#REF!+[1]DUC!#REF!+[1]DONG!#REF!+[1]HPHU!#REF!+[1]BAC!#REF!+[1]THANH!#REF!+#REF!+[1]MY!#REF!+[1]HA!#REF!+[1]PHUC!#REF!+[1]LAM!#REF!+[1]XUAN!#REF!+[1]LIEN!#REF!</f>
        <v>#REF!</v>
      </c>
      <c r="U137" s="633" t="e">
        <f>[1]DAI!#REF!+[1]NAM!#REF!+[1]NHAN!#REF!+[1]LY!#REF!+[1]DUC!#REF!+[1]DONG!#REF!+[1]HPHU!#REF!+[1]BAC!#REF!+[1]THANH!#REF!+#REF!+[1]MY!#REF!+[1]HA!#REF!+[1]PHUC!#REF!+[1]LAM!#REF!+[1]XUAN!#REF!+[1]LIEN!#REF!</f>
        <v>#REF!</v>
      </c>
      <c r="V137" s="633" t="e">
        <f>[1]DAI!#REF!+[1]NAM!#REF!+[1]NHAN!#REF!+[1]LY!#REF!+[1]DUC!#REF!+[1]DONG!#REF!+[1]HPHU!#REF!+[1]BAC!#REF!+[1]THANH!#REF!+#REF!+[1]MY!#REF!+[1]HA!#REF!+[1]PHUC!#REF!+[1]LAM!#REF!+[1]XUAN!#REF!+[1]LIEN!#REF!</f>
        <v>#REF!</v>
      </c>
      <c r="W137" s="633" t="e">
        <f>[1]DAI!#REF!+[1]NAM!#REF!+[1]NHAN!#REF!+[1]LY!#REF!+[1]DUC!#REF!+[1]DONG!#REF!+[1]HPHU!#REF!+[1]BAC!#REF!+[1]THANH!#REF!+#REF!+[1]MY!#REF!+[1]HA!#REF!+[1]PHUC!#REF!+[1]LAM!#REF!+[1]XUAN!#REF!+[1]LIEN!#REF!</f>
        <v>#REF!</v>
      </c>
      <c r="X137" s="633" t="e">
        <f>[1]DAI!#REF!+[1]NAM!#REF!+[1]NHAN!#REF!+[1]LY!#REF!+[1]DUC!#REF!+[1]DONG!#REF!+[1]HPHU!#REF!+[1]BAC!#REF!+[1]THANH!#REF!+#REF!+[1]MY!#REF!+[1]HA!#REF!+[1]PHUC!#REF!+[1]LAM!#REF!+[1]XUAN!#REF!+[1]LIEN!#REF!</f>
        <v>#REF!</v>
      </c>
      <c r="Y137" s="633" t="e">
        <f>[1]DAI!#REF!+[1]NAM!#REF!+[1]NHAN!#REF!+[1]LY!#REF!+[1]DUC!#REF!+[1]DONG!#REF!+[1]HPHU!#REF!+[1]BAC!#REF!+[1]THANH!#REF!+#REF!+[1]MY!#REF!+[1]HA!#REF!+[1]PHUC!#REF!+[1]LAM!#REF!+[1]XUAN!#REF!+[1]LIEN!#REF!</f>
        <v>#REF!</v>
      </c>
      <c r="Z137" s="633" t="e">
        <f>[1]DAI!#REF!+[1]NAM!#REF!+[1]NHAN!#REF!+[1]LY!#REF!+[1]DUC!#REF!+[1]DONG!#REF!+[1]HPHU!#REF!+[1]BAC!#REF!+[1]THANH!#REF!+#REF!+[1]MY!#REF!+[1]HA!#REF!+[1]PHUC!#REF!+[1]LAM!#REF!+[1]XUAN!#REF!+[1]LIEN!#REF!</f>
        <v>#REF!</v>
      </c>
      <c r="AA137" s="633" t="e">
        <f>[1]DAI!#REF!+[1]NAM!#REF!+[1]NHAN!#REF!+[1]LY!#REF!+[1]DUC!#REF!+[1]DONG!#REF!+[1]HPHU!#REF!+[1]BAC!#REF!+[1]THANH!#REF!+#REF!+[1]MY!#REF!+[1]HA!#REF!+[1]PHUC!#REF!+[1]LAM!#REF!+[1]XUAN!#REF!+[1]LIEN!#REF!</f>
        <v>#REF!</v>
      </c>
      <c r="AB137" s="633" t="e">
        <f>[1]DAI!#REF!+[1]NAM!#REF!+[1]NHAN!#REF!+[1]LY!#REF!+[1]DUC!#REF!+[1]DONG!#REF!+[1]HPHU!#REF!+[1]BAC!#REF!+[1]THANH!#REF!+#REF!+[1]MY!#REF!+[1]HA!#REF!+[1]PHUC!#REF!+[1]LAM!#REF!+[1]XUAN!#REF!+[1]LIEN!#REF!</f>
        <v>#REF!</v>
      </c>
      <c r="AC137" s="633" t="e">
        <f>[1]DAI!#REF!+[1]NAM!#REF!+[1]NHAN!#REF!+[1]LY!#REF!+[1]DUC!#REF!+[1]DONG!#REF!+[1]HPHU!#REF!+[1]BAC!#REF!+[1]THANH!#REF!+#REF!+[1]MY!#REF!+[1]HA!#REF!+[1]PHUC!#REF!+[1]LAM!#REF!+[1]XUAN!#REF!+[1]LIEN!#REF!</f>
        <v>#REF!</v>
      </c>
      <c r="AD137" s="617" t="e">
        <f>[1]DAI!AD73+[1]NAM!AD71+[1]NHAN!AD73+[1]LY!AD73+[1]DUC!AD73+[1]DONG!AD73+[1]HPHU!AD72+[1]BAC!AD72+[1]THANH!AD73+[1]MY!AD70+[1]HA!#REF!+[1]PHUC!AD69+[1]LAM!AD70+[1]XUAN!AD68+[1]LIEN!AD72</f>
        <v>#REF!</v>
      </c>
      <c r="AE137" s="633" t="e">
        <f>[1]DAI!#REF!+[1]NAM!#REF!+[1]NHAN!#REF!+[1]LY!#REF!+[1]DUC!#REF!+[1]DONG!#REF!+[1]HPHU!#REF!+[1]BAC!#REF!+[1]THANH!#REF!+#REF!+[1]MY!#REF!+[1]HA!#REF!+[1]PHUC!#REF!+[1]LAM!#REF!+[1]XUAN!#REF!+[1]LIEN!#REF!</f>
        <v>#REF!</v>
      </c>
      <c r="AF137" s="633" t="e">
        <f>[1]DAI!#REF!+[1]NAM!#REF!+[1]NHAN!#REF!+[1]LY!#REF!+[1]DUC!#REF!+[1]DONG!#REF!+[1]HPHU!#REF!+[1]BAC!#REF!+[1]THANH!#REF!+#REF!+[1]MY!#REF!+[1]HA!#REF!+[1]PHUC!#REF!+[1]LAM!#REF!+[1]XUAN!#REF!+[1]LIEN!#REF!</f>
        <v>#REF!</v>
      </c>
      <c r="AG137" s="633" t="e">
        <f>[1]DAI!#REF!+[1]NAM!#REF!+[1]NHAN!#REF!+[1]LY!#REF!+[1]DUC!#REF!+[1]DONG!#REF!+[1]HPHU!#REF!+[1]BAC!#REF!+[1]THANH!#REF!+#REF!+[1]MY!#REF!+[1]HA!#REF!+[1]PHUC!#REF!+[1]LAM!#REF!+[1]XUAN!#REF!+[1]LIEN!#REF!</f>
        <v>#REF!</v>
      </c>
      <c r="AH137" s="633" t="e">
        <f>[1]DAI!#REF!+[1]NAM!#REF!+[1]NHAN!#REF!+[1]LY!#REF!+[1]DUC!#REF!+[1]DONG!#REF!+[1]HPHU!#REF!+[1]BAC!#REF!+[1]THANH!#REF!+#REF!+[1]MY!#REF!+[1]HA!#REF!+[1]PHUC!#REF!+[1]LAM!#REF!+[1]XUAN!#REF!+[1]LIEN!#REF!</f>
        <v>#REF!</v>
      </c>
      <c r="AI137" s="633" t="e">
        <f>[1]DAI!#REF!+[1]NAM!#REF!+[1]NHAN!#REF!+[1]LY!#REF!+[1]DUC!#REF!+[1]DONG!#REF!+[1]HPHU!#REF!+[1]BAC!#REF!+[1]THANH!#REF!+#REF!+[1]MY!#REF!+[1]HA!#REF!+[1]PHUC!#REF!+[1]LAM!#REF!+[1]XUAN!#REF!+[1]LIEN!#REF!</f>
        <v>#REF!</v>
      </c>
      <c r="AJ137" s="633" t="e">
        <f>[1]DAI!#REF!+[1]NAM!#REF!+[1]NHAN!#REF!+[1]LY!#REF!+[1]DUC!#REF!+[1]DONG!#REF!+[1]HPHU!#REF!+[1]BAC!#REF!+[1]THANH!#REF!+#REF!+[1]MY!#REF!+[1]HA!#REF!+[1]PHUC!#REF!+[1]LAM!#REF!+[1]XUAN!#REF!+[1]LIEN!#REF!</f>
        <v>#REF!</v>
      </c>
      <c r="AK137" s="617" t="e">
        <f>[1]DAI!AK73+[1]NAM!AK71+[1]NHAN!AK73+[1]LY!AK73+[1]DUC!AK73+[1]DONG!AK73+[1]HPHU!AK72+[1]BAC!AK72+[1]THANH!AK73+[1]MY!AK70+[1]HA!#REF!+[1]PHUC!AK69+[1]LAM!AK70+[1]XUAN!AK68+[1]LIEN!AK72</f>
        <v>#REF!</v>
      </c>
      <c r="AL137" s="633" t="e">
        <f>[1]DAI!#REF!+[1]NAM!#REF!+[1]NHAN!#REF!+[1]LY!#REF!+[1]DUC!#REF!+[1]DONG!#REF!+[1]HPHU!#REF!+[1]BAC!#REF!+[1]THANH!#REF!+#REF!+[1]MY!#REF!+[1]HA!#REF!+[1]PHUC!#REF!+[1]LAM!#REF!+[1]XUAN!#REF!+[1]LIEN!#REF!</f>
        <v>#REF!</v>
      </c>
      <c r="AM137" s="633" t="e">
        <f>[1]DAI!#REF!+[1]NAM!#REF!+[1]NHAN!#REF!+[1]LY!#REF!+[1]DUC!#REF!+[1]DONG!#REF!+[1]HPHU!#REF!+[1]BAC!#REF!+[1]THANH!#REF!+#REF!+[1]MY!#REF!+[1]HA!#REF!+[1]PHUC!#REF!+[1]LAM!#REF!+[1]XUAN!#REF!+[1]LIEN!#REF!</f>
        <v>#REF!</v>
      </c>
      <c r="AN137" s="617" t="e">
        <f>[1]DAI!AN73+[1]NAM!AN71+[1]NHAN!AN73+[1]LY!AN73+[1]DUC!AN73+[1]DONG!AN73+[1]HPHU!AN72+[1]BAC!AN72+[1]THANH!AN73+[1]MY!AN70+[1]HA!#REF!+[1]PHUC!AN69+[1]LAM!AN70+[1]XUAN!AN68+[1]LIEN!AN72</f>
        <v>#REF!</v>
      </c>
      <c r="AO137" s="633" t="e">
        <f>[1]DAI!#REF!+[1]NAM!#REF!+[1]NHAN!#REF!+[1]LY!#REF!+[1]DUC!#REF!+[1]DONG!#REF!+[1]HPHU!#REF!+[1]BAC!#REF!+[1]THANH!#REF!+#REF!+[1]MY!#REF!+[1]HA!#REF!+[1]PHUC!#REF!+[1]LAM!#REF!+[1]XUAN!#REF!+[1]LIEN!#REF!</f>
        <v>#REF!</v>
      </c>
      <c r="AP137" s="633" t="e">
        <f>[1]DAI!#REF!+[1]NAM!#REF!+[1]NHAN!#REF!+[1]LY!#REF!+[1]DUC!#REF!+[1]DONG!#REF!+[1]HPHU!#REF!+[1]BAC!#REF!+[1]THANH!#REF!+#REF!+[1]MY!#REF!+[1]HA!#REF!+[1]PHUC!#REF!+[1]LAM!#REF!+[1]XUAN!#REF!+[1]LIEN!#REF!</f>
        <v>#REF!</v>
      </c>
      <c r="AQ137" s="633" t="e">
        <f>[1]DAI!#REF!+[1]NAM!#REF!+[1]NHAN!#REF!+[1]LY!#REF!+[1]DUC!#REF!+[1]DONG!#REF!+[1]HPHU!#REF!+[1]BAC!#REF!+[1]THANH!#REF!+#REF!+[1]MY!#REF!+[1]HA!#REF!+[1]PHUC!#REF!+[1]LAM!#REF!+[1]XUAN!#REF!+[1]LIEN!#REF!</f>
        <v>#REF!</v>
      </c>
      <c r="AR137" s="617">
        <f>[1]DAI!AR135+[1]NAM!AR135+[1]NHAN!AR135+[1]LY!AR135+[1]DUC!AR135+[1]DONG!AR135+[1]HPHU!AR135+[1]BAC!AR135+[1]THANH!AR135+[1]MY!AR135+[1]HA!AR135+[1]PHUC!AR135+[1]LAM!AR135+[1]XUAN!AR135+[1]LIEN!AR135+[1]HUNG!AR135+[1]CNAM!AR135+[1]TAY!AR135+[1]HOA!AR135+[1]VAN!AR135+[1]PDINH!AR135+[1]SLOC!AR135+[1]TRUNG!AR135+[1]TAN!AR135+[1]THUONG!AR135+[1]HLAO!AR135+[1]PNHA!AR135+[1]VTRUNG!AR135</f>
        <v>0</v>
      </c>
      <c r="AS137" s="617" t="e">
        <f>[1]DAI!AS73+[1]NAM!AS71+[1]NHAN!AS73+[1]LY!AS73+[1]DUC!AS73+[1]DONG!AS73+[1]HPHU!AS72+[1]BAC!AS72+[1]THANH!AS73+[1]MY!AS70+[1]HA!#REF!+[1]PHUC!AS69+[1]LAM!AS70+[1]XUAN!AS68+[1]LIEN!AS72</f>
        <v>#REF!</v>
      </c>
      <c r="AT137" s="617"/>
      <c r="AU137" s="617" t="e">
        <f>[1]DAI!AU73+[1]NAM!AU71+[1]NHAN!AU73+[1]LY!AU73+[1]DUC!AU73+[1]DONG!AU73+[1]HPHU!AU72+[1]BAC!AU72+[1]THANH!AU73+[1]MY!AU70+[1]HA!#REF!+[1]PHUC!AU69+[1]LAM!AU70+[1]XUAN!AU68+[1]LIEN!AU72</f>
        <v>#REF!</v>
      </c>
      <c r="AV137" s="587">
        <f>[1]DAI!AV135+[1]NAM!AV135+[1]NHAN!AV135+[1]LY!AV135+[1]DUC!AV135+[1]DONG!AV135+[1]HPHU!AV135+[1]BAC!AV135+[1]THANH!AV135+[1]MY!AV135+[1]HA!AV135+[1]PHUC!AV135+[1]LAM!AV135+[1]XUAN!AV135+[1]LIEN!AV135+[1]HUNG!AV135+[1]CNAM!AV135+[1]TAY!AV135+[1]HOA!AV135+[1]VAN!AV135+[1]PDINH!AV135+[1]SLOC!AV135+[1]TRUNG!AV135+[1]TAN!AV135+[1]THUONG!AV135+[1]HLAO!AV135+[1]PNHA!AV135+[1]VTRUNG!AV135</f>
        <v>0</v>
      </c>
      <c r="AW137" s="633" t="e">
        <f>[1]DAI!#REF!+[1]NAM!#REF!+[1]NHAN!#REF!+[1]LY!#REF!+[1]DUC!#REF!+[1]DONG!#REF!+[1]HPHU!#REF!+[1]BAC!#REF!+[1]THANH!#REF!+#REF!+[1]MY!#REF!+[1]HA!#REF!+[1]PHUC!#REF!+[1]LAM!#REF!+[1]XUAN!#REF!+[1]LIEN!#REF!</f>
        <v>#REF!</v>
      </c>
      <c r="AX137" s="633" t="e">
        <f>[1]DAI!#REF!+[1]NAM!#REF!+[1]NHAN!#REF!+[1]LY!#REF!+[1]DUC!#REF!+[1]DONG!#REF!+[1]HPHU!#REF!+[1]BAC!#REF!+[1]THANH!#REF!+#REF!+[1]MY!#REF!+[1]HA!#REF!+[1]PHUC!#REF!+[1]LAM!#REF!+[1]XUAN!#REF!+[1]LIEN!#REF!</f>
        <v>#REF!</v>
      </c>
      <c r="AY137" s="633" t="e">
        <f>[1]DAI!#REF!+[1]NAM!#REF!+[1]NHAN!#REF!+[1]LY!#REF!+[1]DUC!#REF!+[1]DONG!#REF!+[1]HPHU!#REF!+[1]BAC!#REF!+[1]THANH!#REF!+#REF!+[1]MY!#REF!+[1]HA!#REF!+[1]PHUC!#REF!+[1]LAM!#REF!+[1]XUAN!#REF!+[1]LIEN!#REF!</f>
        <v>#REF!</v>
      </c>
      <c r="AZ137" s="617" t="e">
        <f>[1]DAI!AZ73+[1]NAM!AZ71+[1]NHAN!AZ73+[1]LY!AZ73+[1]DUC!AZ73+[1]DONG!AZ73+[1]HPHU!AZ72+[1]BAC!AZ72+[1]THANH!AZ73+[1]MY!AZ70+[1]HA!#REF!+[1]PHUC!AZ69+[1]LAM!AZ70+[1]XUAN!AZ68+[1]LIEN!AZ72</f>
        <v>#REF!</v>
      </c>
      <c r="BA137" s="633" t="e">
        <f>[1]DAI!#REF!+[1]NAM!#REF!+[1]NHAN!#REF!+[1]LY!#REF!+[1]DUC!#REF!+[1]DONG!#REF!+[1]HPHU!#REF!+[1]BAC!#REF!+[1]THANH!#REF!+#REF!+[1]MY!#REF!+[1]HA!#REF!+[1]PHUC!#REF!+[1]LAM!#REF!+[1]XUAN!#REF!+[1]LIEN!#REF!</f>
        <v>#REF!</v>
      </c>
      <c r="BB137" s="633" t="e">
        <f>[1]DAI!#REF!+[1]NAM!#REF!+[1]NHAN!#REF!+[1]LY!#REF!+[1]DUC!#REF!+[1]DONG!#REF!+[1]HPHU!#REF!+[1]BAC!#REF!+[1]THANH!#REF!+#REF!+[1]MY!#REF!+[1]HA!#REF!+[1]PHUC!#REF!+[1]LAM!#REF!+[1]XUAN!#REF!+[1]LIEN!#REF!</f>
        <v>#REF!</v>
      </c>
      <c r="BC137" s="633" t="e">
        <f>[1]DAI!#REF!+[1]NAM!#REF!+[1]NHAN!#REF!+[1]LY!#REF!+[1]DUC!#REF!+[1]DONG!#REF!+[1]HPHU!#REF!+[1]BAC!#REF!+[1]THANH!#REF!+#REF!+[1]MY!#REF!+[1]HA!#REF!+[1]PHUC!#REF!+[1]LAM!#REF!+[1]XUAN!#REF!+[1]LIEN!#REF!</f>
        <v>#REF!</v>
      </c>
      <c r="BD137" s="617" t="e">
        <f>[1]DAI!BD73+[1]NAM!BD71+[1]NHAN!BD73+[1]LY!BD73+[1]DUC!BD73+[1]DONG!BD73+[1]HPHU!BD72+[1]BAC!BD72+[1]THANH!BD73+[1]MY!BD70+[1]HA!#REF!+[1]PHUC!BD69+[1]LAM!BD70+[1]XUAN!BD68+[1]LIEN!BD72</f>
        <v>#REF!</v>
      </c>
      <c r="BE137" s="633" t="e">
        <f>[1]DAI!#REF!+[1]NAM!#REF!+[1]NHAN!#REF!+[1]LY!#REF!+[1]DUC!#REF!+[1]DONG!#REF!+[1]HPHU!#REF!+[1]BAC!#REF!+[1]THANH!#REF!+#REF!+[1]MY!#REF!+[1]HA!#REF!+[1]PHUC!#REF!+[1]LAM!#REF!+[1]XUAN!#REF!+[1]LIEN!#REF!</f>
        <v>#REF!</v>
      </c>
      <c r="BF137" s="633" t="e">
        <f>[1]DAI!#REF!+[1]NAM!#REF!+[1]NHAN!#REF!+[1]LY!#REF!+[1]DUC!#REF!+[1]DONG!#REF!+[1]HPHU!#REF!+[1]BAC!#REF!+[1]THANH!#REF!+#REF!+[1]MY!#REF!+[1]HA!#REF!+[1]PHUC!#REF!+[1]LAM!#REF!+[1]XUAN!#REF!+[1]LIEN!#REF!</f>
        <v>#REF!</v>
      </c>
      <c r="BG137" s="633" t="e">
        <f>[1]DAI!#REF!+[1]NAM!#REF!+[1]NHAN!#REF!+[1]LY!#REF!+[1]DUC!#REF!+[1]DONG!#REF!+[1]HPHU!#REF!+[1]BAC!#REF!+[1]THANH!#REF!+#REF!+[1]MY!#REF!+[1]HA!#REF!+[1]PHUC!#REF!+[1]LAM!#REF!+[1]XUAN!#REF!+[1]LIEN!#REF!</f>
        <v>#REF!</v>
      </c>
      <c r="BH137" s="633" t="e">
        <f>[1]DAI!#REF!+[1]NAM!#REF!+[1]NHAN!#REF!+[1]LY!#REF!+[1]DUC!#REF!+[1]DONG!#REF!+[1]HPHU!#REF!+[1]BAC!#REF!+[1]THANH!#REF!+#REF!+[1]MY!#REF!+[1]HA!#REF!+[1]PHUC!#REF!+[1]LAM!#REF!+[1]XUAN!#REF!+[1]LIEN!#REF!</f>
        <v>#REF!</v>
      </c>
      <c r="BI137" s="633" t="e">
        <f>[1]DAI!#REF!+[1]NAM!#REF!+[1]NHAN!#REF!+[1]LY!#REF!+[1]DUC!#REF!+[1]DONG!#REF!+[1]HPHU!#REF!+[1]BAC!#REF!+[1]THANH!#REF!+#REF!+[1]MY!#REF!+[1]HA!#REF!+[1]PHUC!#REF!+[1]LAM!#REF!+[1]XUAN!#REF!+[1]LIEN!#REF!</f>
        <v>#REF!</v>
      </c>
      <c r="BJ137" s="633" t="e">
        <f>[1]DAI!#REF!+[1]NAM!#REF!+[1]NHAN!#REF!+[1]LY!#REF!+[1]DUC!#REF!+[1]DONG!#REF!+[1]HPHU!#REF!+[1]BAC!#REF!+[1]THANH!#REF!+#REF!+[1]MY!#REF!+[1]HA!#REF!+[1]PHUC!#REF!+[1]LAM!#REF!+[1]XUAN!#REF!+[1]LIEN!#REF!</f>
        <v>#REF!</v>
      </c>
      <c r="BK137" s="633" t="e">
        <f>[1]DAI!#REF!+[1]NAM!#REF!+[1]NHAN!#REF!+[1]LY!#REF!+[1]DUC!#REF!+[1]DONG!#REF!+[1]HPHU!#REF!+[1]BAC!#REF!+[1]THANH!#REF!+#REF!+[1]MY!#REF!+[1]HA!#REF!+[1]PHUC!#REF!+[1]LAM!#REF!+[1]XUAN!#REF!+[1]LIEN!#REF!</f>
        <v>#REF!</v>
      </c>
      <c r="BL137" s="633" t="e">
        <f>[1]DAI!#REF!+[1]NAM!#REF!+[1]NHAN!#REF!+[1]LY!#REF!+[1]DUC!#REF!+[1]DONG!#REF!+[1]HPHU!#REF!+[1]BAC!#REF!+[1]THANH!#REF!+#REF!+[1]MY!#REF!+[1]HA!#REF!+[1]PHUC!#REF!+[1]LAM!#REF!+[1]XUAN!#REF!+[1]LIEN!#REF!</f>
        <v>#REF!</v>
      </c>
      <c r="BM137" s="568"/>
    </row>
    <row r="138" spans="1:67" ht="24" hidden="1" customHeight="1" x14ac:dyDescent="0.2">
      <c r="A138" s="634" t="s">
        <v>391</v>
      </c>
      <c r="B138" s="636" t="s">
        <v>2465</v>
      </c>
      <c r="C138" s="635" t="s">
        <v>2466</v>
      </c>
      <c r="D138" s="633" t="e">
        <f>[1]DAI!#REF!+[1]NAM!#REF!+[1]NHAN!#REF!+[1]LY!#REF!+[1]DUC!#REF!+[1]DONG!#REF!+[1]HPHU!#REF!+[1]BAC!#REF!+[1]THANH!#REF!+#REF!+[1]MY!#REF!+[1]HA!#REF!+[1]PHUC!#REF!+[1]LAM!#REF!+[1]XUAN!#REF!+[1]LIEN!#REF!</f>
        <v>#REF!</v>
      </c>
      <c r="E138" s="633" t="e">
        <f>[1]DAI!#REF!+[1]NAM!#REF!+[1]NHAN!#REF!+[1]LY!#REF!+[1]DUC!#REF!+[1]DONG!#REF!+[1]HPHU!#REF!+[1]BAC!#REF!+[1]THANH!#REF!+#REF!+[1]MY!#REF!+[1]HA!#REF!+[1]PHUC!#REF!+[1]LAM!#REF!+[1]XUAN!#REF!+[1]LIEN!#REF!</f>
        <v>#REF!</v>
      </c>
      <c r="F138" s="633" t="e">
        <f>[1]DAI!#REF!+[1]NAM!#REF!+[1]NHAN!#REF!+[1]LY!#REF!+[1]DUC!#REF!+[1]DONG!#REF!+[1]HPHU!#REF!+[1]BAC!#REF!+[1]THANH!#REF!+#REF!+[1]MY!#REF!+[1]HA!#REF!+[1]PHUC!#REF!+[1]LAM!#REF!+[1]XUAN!#REF!+[1]LIEN!#REF!</f>
        <v>#REF!</v>
      </c>
      <c r="G138" s="617">
        <f>[1]DAI!G136+[1]NAM!G136+[1]NHAN!G136+[1]LY!G136+[1]DUC!G136+[1]DONG!G136+[1]HPHU!G136+[1]BAC!G136+[1]THANH!G136+[1]MY!G136+[1]HA!G136+[1]PHUC!G136+[1]LAM!G136+[1]XUAN!G136+[1]LIEN!G136+[1]HUNG!G136+[1]CNAM!G136+[1]TAY!G136+[1]HOA!G136+[1]VAN!G136+[1]PDINH!G136+[1]SLOC!G136+[1]TRUNG!G136+[1]TAN!G136+[1]THUONG!G136+[1]HLAO!G136+[1]PNHA!G136+[1]VTRUNG!G136</f>
        <v>0</v>
      </c>
      <c r="H138" s="633" t="e">
        <f>[1]DAI!#REF!+[1]NAM!#REF!+[1]NHAN!#REF!+[1]LY!#REF!+[1]DUC!#REF!+[1]DONG!#REF!+[1]HPHU!#REF!+[1]BAC!#REF!+[1]THANH!#REF!+#REF!+[1]MY!#REF!+[1]HA!#REF!+[1]PHUC!#REF!+[1]LAM!#REF!+[1]XUAN!#REF!+[1]LIEN!#REF!</f>
        <v>#REF!</v>
      </c>
      <c r="I138" s="633" t="e">
        <f>[1]DAI!#REF!+[1]NAM!#REF!+[1]NHAN!#REF!+[1]LY!#REF!+[1]DUC!#REF!+[1]DONG!#REF!+[1]HPHU!#REF!+[1]BAC!#REF!+[1]THANH!#REF!+#REF!+[1]MY!#REF!+[1]HA!#REF!+[1]PHUC!#REF!+[1]LAM!#REF!+[1]XUAN!#REF!+[1]LIEN!#REF!</f>
        <v>#REF!</v>
      </c>
      <c r="J138" s="617">
        <f>[1]DAI!J136+[1]NAM!J136+[1]NHAN!J136+[1]LY!J136+[1]DUC!J136+[1]DONG!J136+[1]HPHU!J136+[1]BAC!J136+[1]THANH!J136+[1]MY!J136+[1]HA!J136+[1]PHUC!J136+[1]LAM!J136+[1]XUAN!J136+[1]LIEN!J136+[1]HUNG!J136+[1]CNAM!J136+[1]TAY!J136+[1]HOA!J136+[1]VAN!J136+[1]PDINH!J136+[1]SLOC!J136+[1]TRUNG!J136+[1]TAN!J136+[1]THUONG!J136+[1]HLAO!J136+[1]PNHA!J136+[1]VTRUNG!J136</f>
        <v>0</v>
      </c>
      <c r="K138" s="633" t="e">
        <f>[1]DAI!#REF!+[1]NAM!#REF!+[1]NHAN!#REF!+[1]LY!#REF!+[1]DUC!#REF!+[1]DONG!#REF!+[1]HPHU!#REF!+[1]BAC!#REF!+[1]THANH!#REF!+#REF!+[1]MY!#REF!+[1]HA!#REF!+[1]PHUC!#REF!+[1]LAM!#REF!+[1]XUAN!#REF!+[1]LIEN!#REF!</f>
        <v>#REF!</v>
      </c>
      <c r="L138" s="633" t="e">
        <f>[1]DAI!#REF!+[1]NAM!#REF!+[1]NHAN!#REF!+[1]LY!#REF!+[1]DUC!#REF!+[1]DONG!#REF!+[1]HPHU!#REF!+[1]BAC!#REF!+[1]THANH!#REF!+#REF!+[1]MY!#REF!+[1]HA!#REF!+[1]PHUC!#REF!+[1]LAM!#REF!+[1]XUAN!#REF!+[1]LIEN!#REF!</f>
        <v>#REF!</v>
      </c>
      <c r="M138" s="633" t="e">
        <f>[1]DAI!#REF!+[1]NAM!#REF!+[1]NHAN!#REF!+[1]LY!#REF!+[1]DUC!#REF!+[1]DONG!#REF!+[1]HPHU!#REF!+[1]BAC!#REF!+[1]THANH!#REF!+#REF!+[1]MY!#REF!+[1]HA!#REF!+[1]PHUC!#REF!+[1]LAM!#REF!+[1]XUAN!#REF!+[1]LIEN!#REF!</f>
        <v>#REF!</v>
      </c>
      <c r="N138" s="617">
        <f>[1]DAI!N136+[1]NAM!N136+[1]NHAN!N136+[1]LY!N136+[1]DUC!N136+[1]DONG!N136+[1]HPHU!N136+[1]BAC!N136+[1]THANH!N136+[1]MY!N136+[1]HA!N136+[1]PHUC!N136+[1]LAM!N136+[1]XUAN!N136+[1]LIEN!N136+[1]HUNG!N136+[1]CNAM!N136+[1]TAY!N136+[1]HOA!N136+[1]VAN!N136+[1]PDINH!N136+[1]SLOC!N136+[1]TRUNG!N136+[1]TAN!N136+[1]THUONG!N136+[1]HLAO!N136+[1]PNHA!N136+[1]VTRUNG!N136</f>
        <v>0</v>
      </c>
      <c r="O138" s="617">
        <f>[1]DAI!O136+[1]NAM!O136+[1]NHAN!O136+[1]LY!O136+[1]DUC!O136+[1]DONG!O136+[1]HPHU!O136+[1]BAC!O136+[1]THANH!O136+[1]MY!O136+[1]HA!O136+[1]PHUC!O136+[1]LAM!O136+[1]XUAN!O136+[1]LIEN!O136+[1]HUNG!O136+[1]CNAM!O136+[1]TAY!O136+[1]HOA!O136+[1]VAN!O136+[1]PDINH!O136+[1]SLOC!O136+[1]TRUNG!O136+[1]TAN!O136+[1]THUONG!O136+[1]HLAO!O136+[1]PNHA!O136+[1]VTRUNG!O136</f>
        <v>0</v>
      </c>
      <c r="P138" s="617" t="e">
        <f>[1]DAI!P74+[1]NAM!P72+[1]NHAN!P74+[1]LY!P74+[1]DUC!P74+[1]DONG!P74+[1]HPHU!P73+[1]BAC!P73+[1]THANH!P74+[1]MY!P71+[1]HA!#REF!+[1]PHUC!P70+[1]LAM!P71+[1]XUAN!P69+[1]LIEN!P73</f>
        <v>#REF!</v>
      </c>
      <c r="Q138" s="633" t="e">
        <f>[1]DAI!#REF!+[1]NAM!#REF!+[1]NHAN!#REF!+[1]LY!#REF!+[1]DUC!#REF!+[1]DONG!#REF!+[1]HPHU!#REF!+[1]BAC!#REF!+[1]THANH!#REF!+#REF!+[1]MY!#REF!+[1]HA!#REF!+[1]PHUC!#REF!+[1]LAM!#REF!+[1]XUAN!#REF!+[1]LIEN!#REF!</f>
        <v>#REF!</v>
      </c>
      <c r="R138" s="588" t="e">
        <f>[1]DAI!#REF!+[1]NAM!#REF!+[1]NHAN!#REF!+[1]LY!#REF!+[1]DUC!#REF!+[1]DONG!#REF!+[1]HPHU!#REF!+[1]BAC!#REF!+[1]THANH!#REF!+#REF!+[1]MY!#REF!+[1]HA!#REF!+[1]PHUC!#REF!+[1]LAM!#REF!+[1]XUAN!#REF!+[1]LIEN!#REF!</f>
        <v>#REF!</v>
      </c>
      <c r="S138" s="633" t="e">
        <f>[1]DAI!#REF!+[1]NAM!#REF!+[1]NHAN!#REF!+[1]LY!#REF!+[1]DUC!#REF!+[1]DONG!#REF!+[1]HPHU!#REF!+[1]BAC!#REF!+[1]THANH!#REF!+#REF!+[1]MY!#REF!+[1]HA!#REF!+[1]PHUC!#REF!+[1]LAM!#REF!+[1]XUAN!#REF!+[1]LIEN!#REF!</f>
        <v>#REF!</v>
      </c>
      <c r="T138" s="633" t="e">
        <f>[1]DAI!#REF!+[1]NAM!#REF!+[1]NHAN!#REF!+[1]LY!#REF!+[1]DUC!#REF!+[1]DONG!#REF!+[1]HPHU!#REF!+[1]BAC!#REF!+[1]THANH!#REF!+#REF!+[1]MY!#REF!+[1]HA!#REF!+[1]PHUC!#REF!+[1]LAM!#REF!+[1]XUAN!#REF!+[1]LIEN!#REF!</f>
        <v>#REF!</v>
      </c>
      <c r="U138" s="633" t="e">
        <f>[1]DAI!#REF!+[1]NAM!#REF!+[1]NHAN!#REF!+[1]LY!#REF!+[1]DUC!#REF!+[1]DONG!#REF!+[1]HPHU!#REF!+[1]BAC!#REF!+[1]THANH!#REF!+#REF!+[1]MY!#REF!+[1]HA!#REF!+[1]PHUC!#REF!+[1]LAM!#REF!+[1]XUAN!#REF!+[1]LIEN!#REF!</f>
        <v>#REF!</v>
      </c>
      <c r="V138" s="633" t="e">
        <f>[1]DAI!#REF!+[1]NAM!#REF!+[1]NHAN!#REF!+[1]LY!#REF!+[1]DUC!#REF!+[1]DONG!#REF!+[1]HPHU!#REF!+[1]BAC!#REF!+[1]THANH!#REF!+#REF!+[1]MY!#REF!+[1]HA!#REF!+[1]PHUC!#REF!+[1]LAM!#REF!+[1]XUAN!#REF!+[1]LIEN!#REF!</f>
        <v>#REF!</v>
      </c>
      <c r="W138" s="633" t="e">
        <f>[1]DAI!#REF!+[1]NAM!#REF!+[1]NHAN!#REF!+[1]LY!#REF!+[1]DUC!#REF!+[1]DONG!#REF!+[1]HPHU!#REF!+[1]BAC!#REF!+[1]THANH!#REF!+#REF!+[1]MY!#REF!+[1]HA!#REF!+[1]PHUC!#REF!+[1]LAM!#REF!+[1]XUAN!#REF!+[1]LIEN!#REF!</f>
        <v>#REF!</v>
      </c>
      <c r="X138" s="633" t="e">
        <f>[1]DAI!#REF!+[1]NAM!#REF!+[1]NHAN!#REF!+[1]LY!#REF!+[1]DUC!#REF!+[1]DONG!#REF!+[1]HPHU!#REF!+[1]BAC!#REF!+[1]THANH!#REF!+#REF!+[1]MY!#REF!+[1]HA!#REF!+[1]PHUC!#REF!+[1]LAM!#REF!+[1]XUAN!#REF!+[1]LIEN!#REF!</f>
        <v>#REF!</v>
      </c>
      <c r="Y138" s="633" t="e">
        <f>[1]DAI!#REF!+[1]NAM!#REF!+[1]NHAN!#REF!+[1]LY!#REF!+[1]DUC!#REF!+[1]DONG!#REF!+[1]HPHU!#REF!+[1]BAC!#REF!+[1]THANH!#REF!+#REF!+[1]MY!#REF!+[1]HA!#REF!+[1]PHUC!#REF!+[1]LAM!#REF!+[1]XUAN!#REF!+[1]LIEN!#REF!</f>
        <v>#REF!</v>
      </c>
      <c r="Z138" s="633" t="e">
        <f>[1]DAI!#REF!+[1]NAM!#REF!+[1]NHAN!#REF!+[1]LY!#REF!+[1]DUC!#REF!+[1]DONG!#REF!+[1]HPHU!#REF!+[1]BAC!#REF!+[1]THANH!#REF!+#REF!+[1]MY!#REF!+[1]HA!#REF!+[1]PHUC!#REF!+[1]LAM!#REF!+[1]XUAN!#REF!+[1]LIEN!#REF!</f>
        <v>#REF!</v>
      </c>
      <c r="AA138" s="633" t="e">
        <f>[1]DAI!#REF!+[1]NAM!#REF!+[1]NHAN!#REF!+[1]LY!#REF!+[1]DUC!#REF!+[1]DONG!#REF!+[1]HPHU!#REF!+[1]BAC!#REF!+[1]THANH!#REF!+#REF!+[1]MY!#REF!+[1]HA!#REF!+[1]PHUC!#REF!+[1]LAM!#REF!+[1]XUAN!#REF!+[1]LIEN!#REF!</f>
        <v>#REF!</v>
      </c>
      <c r="AB138" s="633" t="e">
        <f>[1]DAI!#REF!+[1]NAM!#REF!+[1]NHAN!#REF!+[1]LY!#REF!+[1]DUC!#REF!+[1]DONG!#REF!+[1]HPHU!#REF!+[1]BAC!#REF!+[1]THANH!#REF!+#REF!+[1]MY!#REF!+[1]HA!#REF!+[1]PHUC!#REF!+[1]LAM!#REF!+[1]XUAN!#REF!+[1]LIEN!#REF!</f>
        <v>#REF!</v>
      </c>
      <c r="AC138" s="633" t="e">
        <f>[1]DAI!#REF!+[1]NAM!#REF!+[1]NHAN!#REF!+[1]LY!#REF!+[1]DUC!#REF!+[1]DONG!#REF!+[1]HPHU!#REF!+[1]BAC!#REF!+[1]THANH!#REF!+#REF!+[1]MY!#REF!+[1]HA!#REF!+[1]PHUC!#REF!+[1]LAM!#REF!+[1]XUAN!#REF!+[1]LIEN!#REF!</f>
        <v>#REF!</v>
      </c>
      <c r="AD138" s="617" t="e">
        <f>[1]DAI!AD74+[1]NAM!AD72+[1]NHAN!AD74+[1]LY!AD74+[1]DUC!AD74+[1]DONG!AD74+[1]HPHU!AD73+[1]BAC!AD73+[1]THANH!AD74+[1]MY!AD71+[1]HA!#REF!+[1]PHUC!AD70+[1]LAM!AD71+[1]XUAN!AD69+[1]LIEN!AD73</f>
        <v>#REF!</v>
      </c>
      <c r="AE138" s="633" t="e">
        <f>[1]DAI!#REF!+[1]NAM!#REF!+[1]NHAN!#REF!+[1]LY!#REF!+[1]DUC!#REF!+[1]DONG!#REF!+[1]HPHU!#REF!+[1]BAC!#REF!+[1]THANH!#REF!+#REF!+[1]MY!#REF!+[1]HA!#REF!+[1]PHUC!#REF!+[1]LAM!#REF!+[1]XUAN!#REF!+[1]LIEN!#REF!</f>
        <v>#REF!</v>
      </c>
      <c r="AF138" s="633" t="e">
        <f>[1]DAI!#REF!+[1]NAM!#REF!+[1]NHAN!#REF!+[1]LY!#REF!+[1]DUC!#REF!+[1]DONG!#REF!+[1]HPHU!#REF!+[1]BAC!#REF!+[1]THANH!#REF!+#REF!+[1]MY!#REF!+[1]HA!#REF!+[1]PHUC!#REF!+[1]LAM!#REF!+[1]XUAN!#REF!+[1]LIEN!#REF!</f>
        <v>#REF!</v>
      </c>
      <c r="AG138" s="633" t="e">
        <f>[1]DAI!#REF!+[1]NAM!#REF!+[1]NHAN!#REF!+[1]LY!#REF!+[1]DUC!#REF!+[1]DONG!#REF!+[1]HPHU!#REF!+[1]BAC!#REF!+[1]THANH!#REF!+#REF!+[1]MY!#REF!+[1]HA!#REF!+[1]PHUC!#REF!+[1]LAM!#REF!+[1]XUAN!#REF!+[1]LIEN!#REF!</f>
        <v>#REF!</v>
      </c>
      <c r="AH138" s="633" t="e">
        <f>[1]DAI!#REF!+[1]NAM!#REF!+[1]NHAN!#REF!+[1]LY!#REF!+[1]DUC!#REF!+[1]DONG!#REF!+[1]HPHU!#REF!+[1]BAC!#REF!+[1]THANH!#REF!+#REF!+[1]MY!#REF!+[1]HA!#REF!+[1]PHUC!#REF!+[1]LAM!#REF!+[1]XUAN!#REF!+[1]LIEN!#REF!</f>
        <v>#REF!</v>
      </c>
      <c r="AI138" s="633" t="e">
        <f>[1]DAI!#REF!+[1]NAM!#REF!+[1]NHAN!#REF!+[1]LY!#REF!+[1]DUC!#REF!+[1]DONG!#REF!+[1]HPHU!#REF!+[1]BAC!#REF!+[1]THANH!#REF!+#REF!+[1]MY!#REF!+[1]HA!#REF!+[1]PHUC!#REF!+[1]LAM!#REF!+[1]XUAN!#REF!+[1]LIEN!#REF!</f>
        <v>#REF!</v>
      </c>
      <c r="AJ138" s="633" t="e">
        <f>[1]DAI!#REF!+[1]NAM!#REF!+[1]NHAN!#REF!+[1]LY!#REF!+[1]DUC!#REF!+[1]DONG!#REF!+[1]HPHU!#REF!+[1]BAC!#REF!+[1]THANH!#REF!+#REF!+[1]MY!#REF!+[1]HA!#REF!+[1]PHUC!#REF!+[1]LAM!#REF!+[1]XUAN!#REF!+[1]LIEN!#REF!</f>
        <v>#REF!</v>
      </c>
      <c r="AK138" s="617" t="e">
        <f>[1]DAI!AK74+[1]NAM!AK72+[1]NHAN!AK74+[1]LY!AK74+[1]DUC!AK74+[1]DONG!AK74+[1]HPHU!AK73+[1]BAC!AK73+[1]THANH!AK74+[1]MY!AK71+[1]HA!#REF!+[1]PHUC!AK70+[1]LAM!AK71+[1]XUAN!AK69+[1]LIEN!AK73</f>
        <v>#REF!</v>
      </c>
      <c r="AL138" s="633" t="e">
        <f>[1]DAI!#REF!+[1]NAM!#REF!+[1]NHAN!#REF!+[1]LY!#REF!+[1]DUC!#REF!+[1]DONG!#REF!+[1]HPHU!#REF!+[1]BAC!#REF!+[1]THANH!#REF!+#REF!+[1]MY!#REF!+[1]HA!#REF!+[1]PHUC!#REF!+[1]LAM!#REF!+[1]XUAN!#REF!+[1]LIEN!#REF!</f>
        <v>#REF!</v>
      </c>
      <c r="AM138" s="633" t="e">
        <f>[1]DAI!#REF!+[1]NAM!#REF!+[1]NHAN!#REF!+[1]LY!#REF!+[1]DUC!#REF!+[1]DONG!#REF!+[1]HPHU!#REF!+[1]BAC!#REF!+[1]THANH!#REF!+#REF!+[1]MY!#REF!+[1]HA!#REF!+[1]PHUC!#REF!+[1]LAM!#REF!+[1]XUAN!#REF!+[1]LIEN!#REF!</f>
        <v>#REF!</v>
      </c>
      <c r="AN138" s="617" t="e">
        <f>[1]DAI!AN74+[1]NAM!AN72+[1]NHAN!AN74+[1]LY!AN74+[1]DUC!AN74+[1]DONG!AN74+[1]HPHU!AN73+[1]BAC!AN73+[1]THANH!AN74+[1]MY!AN71+[1]HA!#REF!+[1]PHUC!AN70+[1]LAM!AN71+[1]XUAN!AN69+[1]LIEN!AN73</f>
        <v>#REF!</v>
      </c>
      <c r="AO138" s="633" t="e">
        <f>[1]DAI!#REF!+[1]NAM!#REF!+[1]NHAN!#REF!+[1]LY!#REF!+[1]DUC!#REF!+[1]DONG!#REF!+[1]HPHU!#REF!+[1]BAC!#REF!+[1]THANH!#REF!+#REF!+[1]MY!#REF!+[1]HA!#REF!+[1]PHUC!#REF!+[1]LAM!#REF!+[1]XUAN!#REF!+[1]LIEN!#REF!</f>
        <v>#REF!</v>
      </c>
      <c r="AP138" s="633" t="e">
        <f>[1]DAI!#REF!+[1]NAM!#REF!+[1]NHAN!#REF!+[1]LY!#REF!+[1]DUC!#REF!+[1]DONG!#REF!+[1]HPHU!#REF!+[1]BAC!#REF!+[1]THANH!#REF!+#REF!+[1]MY!#REF!+[1]HA!#REF!+[1]PHUC!#REF!+[1]LAM!#REF!+[1]XUAN!#REF!+[1]LIEN!#REF!</f>
        <v>#REF!</v>
      </c>
      <c r="AQ138" s="633" t="e">
        <f>[1]DAI!#REF!+[1]NAM!#REF!+[1]NHAN!#REF!+[1]LY!#REF!+[1]DUC!#REF!+[1]DONG!#REF!+[1]HPHU!#REF!+[1]BAC!#REF!+[1]THANH!#REF!+#REF!+[1]MY!#REF!+[1]HA!#REF!+[1]PHUC!#REF!+[1]LAM!#REF!+[1]XUAN!#REF!+[1]LIEN!#REF!</f>
        <v>#REF!</v>
      </c>
      <c r="AR138" s="617">
        <f>[1]DAI!AR136+[1]NAM!AR136+[1]NHAN!AR136+[1]LY!AR136+[1]DUC!AR136+[1]DONG!AR136+[1]HPHU!AR136+[1]BAC!AR136+[1]THANH!AR136+[1]MY!AR136+[1]HA!AR136+[1]PHUC!AR136+[1]LAM!AR136+[1]XUAN!AR136+[1]LIEN!AR136+[1]HUNG!AR136+[1]CNAM!AR136+[1]TAY!AR136+[1]HOA!AR136+[1]VAN!AR136+[1]PDINH!AR136+[1]SLOC!AR136+[1]TRUNG!AR136+[1]TAN!AR136+[1]THUONG!AR136+[1]HLAO!AR136+[1]PNHA!AR136+[1]VTRUNG!AR136</f>
        <v>0</v>
      </c>
      <c r="AS138" s="617" t="e">
        <f>[1]DAI!AS74+[1]NAM!AS72+[1]NHAN!AS74+[1]LY!AS74+[1]DUC!AS74+[1]DONG!AS74+[1]HPHU!AS73+[1]BAC!AS73+[1]THANH!AS74+[1]MY!AS71+[1]HA!#REF!+[1]PHUC!AS70+[1]LAM!AS71+[1]XUAN!AS69+[1]LIEN!AS73</f>
        <v>#REF!</v>
      </c>
      <c r="AT138" s="617"/>
      <c r="AU138" s="617" t="e">
        <f>[1]DAI!AU74+[1]NAM!AU72+[1]NHAN!AU74+[1]LY!AU74+[1]DUC!AU74+[1]DONG!AU74+[1]HPHU!AU73+[1]BAC!AU73+[1]THANH!AU74+[1]MY!AU71+[1]HA!#REF!+[1]PHUC!AU70+[1]LAM!AU71+[1]XUAN!AU69+[1]LIEN!AU73</f>
        <v>#REF!</v>
      </c>
      <c r="AV138" s="587">
        <f>[1]DAI!AV136+[1]NAM!AV136+[1]NHAN!AV136+[1]LY!AV136+[1]DUC!AV136+[1]DONG!AV136+[1]HPHU!AV136+[1]BAC!AV136+[1]THANH!AV136+[1]MY!AV136+[1]HA!AV136+[1]PHUC!AV136+[1]LAM!AV136+[1]XUAN!AV136+[1]LIEN!AV136+[1]HUNG!AV136+[1]CNAM!AV136+[1]TAY!AV136+[1]HOA!AV136+[1]VAN!AV136+[1]PDINH!AV136+[1]SLOC!AV136+[1]TRUNG!AV136+[1]TAN!AV136+[1]THUONG!AV136+[1]HLAO!AV136+[1]PNHA!AV136+[1]VTRUNG!AV136</f>
        <v>0</v>
      </c>
      <c r="AW138" s="633" t="e">
        <f>[1]DAI!#REF!+[1]NAM!#REF!+[1]NHAN!#REF!+[1]LY!#REF!+[1]DUC!#REF!+[1]DONG!#REF!+[1]HPHU!#REF!+[1]BAC!#REF!+[1]THANH!#REF!+#REF!+[1]MY!#REF!+[1]HA!#REF!+[1]PHUC!#REF!+[1]LAM!#REF!+[1]XUAN!#REF!+[1]LIEN!#REF!</f>
        <v>#REF!</v>
      </c>
      <c r="AX138" s="633" t="e">
        <f>[1]DAI!#REF!+[1]NAM!#REF!+[1]NHAN!#REF!+[1]LY!#REF!+[1]DUC!#REF!+[1]DONG!#REF!+[1]HPHU!#REF!+[1]BAC!#REF!+[1]THANH!#REF!+#REF!+[1]MY!#REF!+[1]HA!#REF!+[1]PHUC!#REF!+[1]LAM!#REF!+[1]XUAN!#REF!+[1]LIEN!#REF!</f>
        <v>#REF!</v>
      </c>
      <c r="AY138" s="633" t="e">
        <f>[1]DAI!#REF!+[1]NAM!#REF!+[1]NHAN!#REF!+[1]LY!#REF!+[1]DUC!#REF!+[1]DONG!#REF!+[1]HPHU!#REF!+[1]BAC!#REF!+[1]THANH!#REF!+#REF!+[1]MY!#REF!+[1]HA!#REF!+[1]PHUC!#REF!+[1]LAM!#REF!+[1]XUAN!#REF!+[1]LIEN!#REF!</f>
        <v>#REF!</v>
      </c>
      <c r="AZ138" s="617" t="e">
        <f>[1]DAI!AZ74+[1]NAM!AZ72+[1]NHAN!AZ74+[1]LY!AZ74+[1]DUC!AZ74+[1]DONG!AZ74+[1]HPHU!AZ73+[1]BAC!AZ73+[1]THANH!AZ74+[1]MY!AZ71+[1]HA!#REF!+[1]PHUC!AZ70+[1]LAM!AZ71+[1]XUAN!AZ69+[1]LIEN!AZ73</f>
        <v>#REF!</v>
      </c>
      <c r="BA138" s="633" t="e">
        <f>[1]DAI!#REF!+[1]NAM!#REF!+[1]NHAN!#REF!+[1]LY!#REF!+[1]DUC!#REF!+[1]DONG!#REF!+[1]HPHU!#REF!+[1]BAC!#REF!+[1]THANH!#REF!+#REF!+[1]MY!#REF!+[1]HA!#REF!+[1]PHUC!#REF!+[1]LAM!#REF!+[1]XUAN!#REF!+[1]LIEN!#REF!</f>
        <v>#REF!</v>
      </c>
      <c r="BB138" s="633" t="e">
        <f>[1]DAI!#REF!+[1]NAM!#REF!+[1]NHAN!#REF!+[1]LY!#REF!+[1]DUC!#REF!+[1]DONG!#REF!+[1]HPHU!#REF!+[1]BAC!#REF!+[1]THANH!#REF!+#REF!+[1]MY!#REF!+[1]HA!#REF!+[1]PHUC!#REF!+[1]LAM!#REF!+[1]XUAN!#REF!+[1]LIEN!#REF!</f>
        <v>#REF!</v>
      </c>
      <c r="BC138" s="633" t="e">
        <f>[1]DAI!#REF!+[1]NAM!#REF!+[1]NHAN!#REF!+[1]LY!#REF!+[1]DUC!#REF!+[1]DONG!#REF!+[1]HPHU!#REF!+[1]BAC!#REF!+[1]THANH!#REF!+#REF!+[1]MY!#REF!+[1]HA!#REF!+[1]PHUC!#REF!+[1]LAM!#REF!+[1]XUAN!#REF!+[1]LIEN!#REF!</f>
        <v>#REF!</v>
      </c>
      <c r="BD138" s="617" t="e">
        <f>[1]DAI!BD74+[1]NAM!BD72+[1]NHAN!BD74+[1]LY!BD74+[1]DUC!BD74+[1]DONG!BD74+[1]HPHU!BD73+[1]BAC!BD73+[1]THANH!BD74+[1]MY!BD71+[1]HA!#REF!+[1]PHUC!BD70+[1]LAM!BD71+[1]XUAN!BD69+[1]LIEN!BD73</f>
        <v>#REF!</v>
      </c>
      <c r="BE138" s="633" t="e">
        <f>[1]DAI!#REF!+[1]NAM!#REF!+[1]NHAN!#REF!+[1]LY!#REF!+[1]DUC!#REF!+[1]DONG!#REF!+[1]HPHU!#REF!+[1]BAC!#REF!+[1]THANH!#REF!+#REF!+[1]MY!#REF!+[1]HA!#REF!+[1]PHUC!#REF!+[1]LAM!#REF!+[1]XUAN!#REF!+[1]LIEN!#REF!</f>
        <v>#REF!</v>
      </c>
      <c r="BF138" s="633" t="e">
        <f>[1]DAI!#REF!+[1]NAM!#REF!+[1]NHAN!#REF!+[1]LY!#REF!+[1]DUC!#REF!+[1]DONG!#REF!+[1]HPHU!#REF!+[1]BAC!#REF!+[1]THANH!#REF!+#REF!+[1]MY!#REF!+[1]HA!#REF!+[1]PHUC!#REF!+[1]LAM!#REF!+[1]XUAN!#REF!+[1]LIEN!#REF!</f>
        <v>#REF!</v>
      </c>
      <c r="BG138" s="633" t="e">
        <f>[1]DAI!#REF!+[1]NAM!#REF!+[1]NHAN!#REF!+[1]LY!#REF!+[1]DUC!#REF!+[1]DONG!#REF!+[1]HPHU!#REF!+[1]BAC!#REF!+[1]THANH!#REF!+#REF!+[1]MY!#REF!+[1]HA!#REF!+[1]PHUC!#REF!+[1]LAM!#REF!+[1]XUAN!#REF!+[1]LIEN!#REF!</f>
        <v>#REF!</v>
      </c>
      <c r="BH138" s="633" t="e">
        <f>[1]DAI!#REF!+[1]NAM!#REF!+[1]NHAN!#REF!+[1]LY!#REF!+[1]DUC!#REF!+[1]DONG!#REF!+[1]HPHU!#REF!+[1]BAC!#REF!+[1]THANH!#REF!+#REF!+[1]MY!#REF!+[1]HA!#REF!+[1]PHUC!#REF!+[1]LAM!#REF!+[1]XUAN!#REF!+[1]LIEN!#REF!</f>
        <v>#REF!</v>
      </c>
      <c r="BI138" s="633" t="e">
        <f>[1]DAI!#REF!+[1]NAM!#REF!+[1]NHAN!#REF!+[1]LY!#REF!+[1]DUC!#REF!+[1]DONG!#REF!+[1]HPHU!#REF!+[1]BAC!#REF!+[1]THANH!#REF!+#REF!+[1]MY!#REF!+[1]HA!#REF!+[1]PHUC!#REF!+[1]LAM!#REF!+[1]XUAN!#REF!+[1]LIEN!#REF!</f>
        <v>#REF!</v>
      </c>
      <c r="BJ138" s="633" t="e">
        <f>[1]DAI!#REF!+[1]NAM!#REF!+[1]NHAN!#REF!+[1]LY!#REF!+[1]DUC!#REF!+[1]DONG!#REF!+[1]HPHU!#REF!+[1]BAC!#REF!+[1]THANH!#REF!+#REF!+[1]MY!#REF!+[1]HA!#REF!+[1]PHUC!#REF!+[1]LAM!#REF!+[1]XUAN!#REF!+[1]LIEN!#REF!</f>
        <v>#REF!</v>
      </c>
      <c r="BK138" s="633" t="e">
        <f>[1]DAI!#REF!+[1]NAM!#REF!+[1]NHAN!#REF!+[1]LY!#REF!+[1]DUC!#REF!+[1]DONG!#REF!+[1]HPHU!#REF!+[1]BAC!#REF!+[1]THANH!#REF!+#REF!+[1]MY!#REF!+[1]HA!#REF!+[1]PHUC!#REF!+[1]LAM!#REF!+[1]XUAN!#REF!+[1]LIEN!#REF!</f>
        <v>#REF!</v>
      </c>
      <c r="BL138" s="633" t="e">
        <f>[1]DAI!#REF!+[1]NAM!#REF!+[1]NHAN!#REF!+[1]LY!#REF!+[1]DUC!#REF!+[1]DONG!#REF!+[1]HPHU!#REF!+[1]BAC!#REF!+[1]THANH!#REF!+#REF!+[1]MY!#REF!+[1]HA!#REF!+[1]PHUC!#REF!+[1]LAM!#REF!+[1]XUAN!#REF!+[1]LIEN!#REF!</f>
        <v>#REF!</v>
      </c>
      <c r="BM138" s="568"/>
    </row>
    <row r="139" spans="1:67" ht="24" hidden="1" customHeight="1" x14ac:dyDescent="0.2">
      <c r="A139" s="634" t="s">
        <v>2467</v>
      </c>
      <c r="B139" s="636" t="s">
        <v>2468</v>
      </c>
      <c r="C139" s="635" t="s">
        <v>2469</v>
      </c>
      <c r="D139" s="633" t="e">
        <f>[1]DAI!#REF!+[1]NAM!#REF!+[1]NHAN!#REF!+[1]LY!#REF!+[1]DUC!#REF!+[1]DONG!#REF!+[1]HPHU!#REF!+[1]BAC!#REF!+[1]THANH!#REF!+#REF!+[1]MY!#REF!+[1]HA!#REF!+[1]PHUC!#REF!+[1]LAM!#REF!+[1]XUAN!#REF!+[1]LIEN!#REF!</f>
        <v>#REF!</v>
      </c>
      <c r="E139" s="633" t="e">
        <f>[1]DAI!#REF!+[1]NAM!#REF!+[1]NHAN!#REF!+[1]LY!#REF!+[1]DUC!#REF!+[1]DONG!#REF!+[1]HPHU!#REF!+[1]BAC!#REF!+[1]THANH!#REF!+#REF!+[1]MY!#REF!+[1]HA!#REF!+[1]PHUC!#REF!+[1]LAM!#REF!+[1]XUAN!#REF!+[1]LIEN!#REF!</f>
        <v>#REF!</v>
      </c>
      <c r="F139" s="633" t="e">
        <f>[1]DAI!#REF!+[1]NAM!#REF!+[1]NHAN!#REF!+[1]LY!#REF!+[1]DUC!#REF!+[1]DONG!#REF!+[1]HPHU!#REF!+[1]BAC!#REF!+[1]THANH!#REF!+#REF!+[1]MY!#REF!+[1]HA!#REF!+[1]PHUC!#REF!+[1]LAM!#REF!+[1]XUAN!#REF!+[1]LIEN!#REF!</f>
        <v>#REF!</v>
      </c>
      <c r="G139" s="617">
        <f>[1]DAI!G137+[1]NAM!G137+[1]NHAN!G137+[1]LY!G137+[1]DUC!G137+[1]DONG!G137+[1]HPHU!G137+[1]BAC!G137+[1]THANH!G137+[1]MY!G137+[1]HA!G137+[1]PHUC!G137+[1]LAM!G137+[1]XUAN!G137+[1]LIEN!G137+[1]HUNG!G137+[1]CNAM!G137+[1]TAY!G137+[1]HOA!G137+[1]VAN!G137+[1]PDINH!G137+[1]SLOC!G137+[1]TRUNG!G137+[1]TAN!G137+[1]THUONG!G137+[1]HLAO!G137+[1]PNHA!G137+[1]VTRUNG!G137</f>
        <v>0</v>
      </c>
      <c r="H139" s="633" t="e">
        <f>[1]DAI!#REF!+[1]NAM!#REF!+[1]NHAN!#REF!+[1]LY!#REF!+[1]DUC!#REF!+[1]DONG!#REF!+[1]HPHU!#REF!+[1]BAC!#REF!+[1]THANH!#REF!+#REF!+[1]MY!#REF!+[1]HA!#REF!+[1]PHUC!#REF!+[1]LAM!#REF!+[1]XUAN!#REF!+[1]LIEN!#REF!</f>
        <v>#REF!</v>
      </c>
      <c r="I139" s="633" t="e">
        <f>[1]DAI!#REF!+[1]NAM!#REF!+[1]NHAN!#REF!+[1]LY!#REF!+[1]DUC!#REF!+[1]DONG!#REF!+[1]HPHU!#REF!+[1]BAC!#REF!+[1]THANH!#REF!+#REF!+[1]MY!#REF!+[1]HA!#REF!+[1]PHUC!#REF!+[1]LAM!#REF!+[1]XUAN!#REF!+[1]LIEN!#REF!</f>
        <v>#REF!</v>
      </c>
      <c r="J139" s="617">
        <f>[1]DAI!J137+[1]NAM!J137+[1]NHAN!J137+[1]LY!J137+[1]DUC!J137+[1]DONG!J137+[1]HPHU!J137+[1]BAC!J137+[1]THANH!J137+[1]MY!J137+[1]HA!J137+[1]PHUC!J137+[1]LAM!J137+[1]XUAN!J137+[1]LIEN!J137+[1]HUNG!J137+[1]CNAM!J137+[1]TAY!J137+[1]HOA!J137+[1]VAN!J137+[1]PDINH!J137+[1]SLOC!J137+[1]TRUNG!J137+[1]TAN!J137+[1]THUONG!J137+[1]HLAO!J137+[1]PNHA!J137+[1]VTRUNG!J137</f>
        <v>0</v>
      </c>
      <c r="K139" s="633" t="e">
        <f>[1]DAI!#REF!+[1]NAM!#REF!+[1]NHAN!#REF!+[1]LY!#REF!+[1]DUC!#REF!+[1]DONG!#REF!+[1]HPHU!#REF!+[1]BAC!#REF!+[1]THANH!#REF!+#REF!+[1]MY!#REF!+[1]HA!#REF!+[1]PHUC!#REF!+[1]LAM!#REF!+[1]XUAN!#REF!+[1]LIEN!#REF!</f>
        <v>#REF!</v>
      </c>
      <c r="L139" s="633" t="e">
        <f>[1]DAI!#REF!+[1]NAM!#REF!+[1]NHAN!#REF!+[1]LY!#REF!+[1]DUC!#REF!+[1]DONG!#REF!+[1]HPHU!#REF!+[1]BAC!#REF!+[1]THANH!#REF!+#REF!+[1]MY!#REF!+[1]HA!#REF!+[1]PHUC!#REF!+[1]LAM!#REF!+[1]XUAN!#REF!+[1]LIEN!#REF!</f>
        <v>#REF!</v>
      </c>
      <c r="M139" s="633" t="e">
        <f>[1]DAI!#REF!+[1]NAM!#REF!+[1]NHAN!#REF!+[1]LY!#REF!+[1]DUC!#REF!+[1]DONG!#REF!+[1]HPHU!#REF!+[1]BAC!#REF!+[1]THANH!#REF!+#REF!+[1]MY!#REF!+[1]HA!#REF!+[1]PHUC!#REF!+[1]LAM!#REF!+[1]XUAN!#REF!+[1]LIEN!#REF!</f>
        <v>#REF!</v>
      </c>
      <c r="N139" s="617">
        <f>[1]DAI!N137+[1]NAM!N137+[1]NHAN!N137+[1]LY!N137+[1]DUC!N137+[1]DONG!N137+[1]HPHU!N137+[1]BAC!N137+[1]THANH!N137+[1]MY!N137+[1]HA!N137+[1]PHUC!N137+[1]LAM!N137+[1]XUAN!N137+[1]LIEN!N137+[1]HUNG!N137+[1]CNAM!N137+[1]TAY!N137+[1]HOA!N137+[1]VAN!N137+[1]PDINH!N137+[1]SLOC!N137+[1]TRUNG!N137+[1]TAN!N137+[1]THUONG!N137+[1]HLAO!N137+[1]PNHA!N137+[1]VTRUNG!N137</f>
        <v>0</v>
      </c>
      <c r="O139" s="617">
        <f>[1]DAI!O137+[1]NAM!O137+[1]NHAN!O137+[1]LY!O137+[1]DUC!O137+[1]DONG!O137+[1]HPHU!O137+[1]BAC!O137+[1]THANH!O137+[1]MY!O137+[1]HA!O137+[1]PHUC!O137+[1]LAM!O137+[1]XUAN!O137+[1]LIEN!O137+[1]HUNG!O137+[1]CNAM!O137+[1]TAY!O137+[1]HOA!O137+[1]VAN!O137+[1]PDINH!O137+[1]SLOC!O137+[1]TRUNG!O137+[1]TAN!O137+[1]THUONG!O137+[1]HLAO!O137+[1]PNHA!O137+[1]VTRUNG!O137</f>
        <v>0</v>
      </c>
      <c r="P139" s="617" t="e">
        <f>[1]DAI!P75+[1]NAM!P73+[1]NHAN!P75+[1]LY!P75+[1]DUC!P75+[1]DONG!P75+[1]HPHU!P74+[1]BAC!P74+[1]THANH!P75+[1]MY!P72+[1]HA!#REF!+[1]PHUC!P71+[1]LAM!P72+[1]XUAN!P70+[1]LIEN!P74</f>
        <v>#REF!</v>
      </c>
      <c r="Q139" s="633" t="e">
        <f>[1]DAI!#REF!+[1]NAM!#REF!+[1]NHAN!#REF!+[1]LY!#REF!+[1]DUC!#REF!+[1]DONG!#REF!+[1]HPHU!#REF!+[1]BAC!#REF!+[1]THANH!#REF!+#REF!+[1]MY!#REF!+[1]HA!#REF!+[1]PHUC!#REF!+[1]LAM!#REF!+[1]XUAN!#REF!+[1]LIEN!#REF!</f>
        <v>#REF!</v>
      </c>
      <c r="R139" s="588" t="e">
        <f>[1]DAI!#REF!+[1]NAM!#REF!+[1]NHAN!#REF!+[1]LY!#REF!+[1]DUC!#REF!+[1]DONG!#REF!+[1]HPHU!#REF!+[1]BAC!#REF!+[1]THANH!#REF!+#REF!+[1]MY!#REF!+[1]HA!#REF!+[1]PHUC!#REF!+[1]LAM!#REF!+[1]XUAN!#REF!+[1]LIEN!#REF!</f>
        <v>#REF!</v>
      </c>
      <c r="S139" s="633" t="e">
        <f>[1]DAI!#REF!+[1]NAM!#REF!+[1]NHAN!#REF!+[1]LY!#REF!+[1]DUC!#REF!+[1]DONG!#REF!+[1]HPHU!#REF!+[1]BAC!#REF!+[1]THANH!#REF!+#REF!+[1]MY!#REF!+[1]HA!#REF!+[1]PHUC!#REF!+[1]LAM!#REF!+[1]XUAN!#REF!+[1]LIEN!#REF!</f>
        <v>#REF!</v>
      </c>
      <c r="T139" s="633" t="e">
        <f>[1]DAI!#REF!+[1]NAM!#REF!+[1]NHAN!#REF!+[1]LY!#REF!+[1]DUC!#REF!+[1]DONG!#REF!+[1]HPHU!#REF!+[1]BAC!#REF!+[1]THANH!#REF!+#REF!+[1]MY!#REF!+[1]HA!#REF!+[1]PHUC!#REF!+[1]LAM!#REF!+[1]XUAN!#REF!+[1]LIEN!#REF!</f>
        <v>#REF!</v>
      </c>
      <c r="U139" s="633" t="e">
        <f>[1]DAI!#REF!+[1]NAM!#REF!+[1]NHAN!#REF!+[1]LY!#REF!+[1]DUC!#REF!+[1]DONG!#REF!+[1]HPHU!#REF!+[1]BAC!#REF!+[1]THANH!#REF!+#REF!+[1]MY!#REF!+[1]HA!#REF!+[1]PHUC!#REF!+[1]LAM!#REF!+[1]XUAN!#REF!+[1]LIEN!#REF!</f>
        <v>#REF!</v>
      </c>
      <c r="V139" s="633" t="e">
        <f>[1]DAI!#REF!+[1]NAM!#REF!+[1]NHAN!#REF!+[1]LY!#REF!+[1]DUC!#REF!+[1]DONG!#REF!+[1]HPHU!#REF!+[1]BAC!#REF!+[1]THANH!#REF!+#REF!+[1]MY!#REF!+[1]HA!#REF!+[1]PHUC!#REF!+[1]LAM!#REF!+[1]XUAN!#REF!+[1]LIEN!#REF!</f>
        <v>#REF!</v>
      </c>
      <c r="W139" s="633" t="e">
        <f>[1]DAI!#REF!+[1]NAM!#REF!+[1]NHAN!#REF!+[1]LY!#REF!+[1]DUC!#REF!+[1]DONG!#REF!+[1]HPHU!#REF!+[1]BAC!#REF!+[1]THANH!#REF!+#REF!+[1]MY!#REF!+[1]HA!#REF!+[1]PHUC!#REF!+[1]LAM!#REF!+[1]XUAN!#REF!+[1]LIEN!#REF!</f>
        <v>#REF!</v>
      </c>
      <c r="X139" s="633" t="e">
        <f>[1]DAI!#REF!+[1]NAM!#REF!+[1]NHAN!#REF!+[1]LY!#REF!+[1]DUC!#REF!+[1]DONG!#REF!+[1]HPHU!#REF!+[1]BAC!#REF!+[1]THANH!#REF!+#REF!+[1]MY!#REF!+[1]HA!#REF!+[1]PHUC!#REF!+[1]LAM!#REF!+[1]XUAN!#REF!+[1]LIEN!#REF!</f>
        <v>#REF!</v>
      </c>
      <c r="Y139" s="633" t="e">
        <f>[1]DAI!#REF!+[1]NAM!#REF!+[1]NHAN!#REF!+[1]LY!#REF!+[1]DUC!#REF!+[1]DONG!#REF!+[1]HPHU!#REF!+[1]BAC!#REF!+[1]THANH!#REF!+#REF!+[1]MY!#REF!+[1]HA!#REF!+[1]PHUC!#REF!+[1]LAM!#REF!+[1]XUAN!#REF!+[1]LIEN!#REF!</f>
        <v>#REF!</v>
      </c>
      <c r="Z139" s="633" t="e">
        <f>[1]DAI!#REF!+[1]NAM!#REF!+[1]NHAN!#REF!+[1]LY!#REF!+[1]DUC!#REF!+[1]DONG!#REF!+[1]HPHU!#REF!+[1]BAC!#REF!+[1]THANH!#REF!+#REF!+[1]MY!#REF!+[1]HA!#REF!+[1]PHUC!#REF!+[1]LAM!#REF!+[1]XUAN!#REF!+[1]LIEN!#REF!</f>
        <v>#REF!</v>
      </c>
      <c r="AA139" s="633" t="e">
        <f>[1]DAI!#REF!+[1]NAM!#REF!+[1]NHAN!#REF!+[1]LY!#REF!+[1]DUC!#REF!+[1]DONG!#REF!+[1]HPHU!#REF!+[1]BAC!#REF!+[1]THANH!#REF!+#REF!+[1]MY!#REF!+[1]HA!#REF!+[1]PHUC!#REF!+[1]LAM!#REF!+[1]XUAN!#REF!+[1]LIEN!#REF!</f>
        <v>#REF!</v>
      </c>
      <c r="AB139" s="633" t="e">
        <f>[1]DAI!#REF!+[1]NAM!#REF!+[1]NHAN!#REF!+[1]LY!#REF!+[1]DUC!#REF!+[1]DONG!#REF!+[1]HPHU!#REF!+[1]BAC!#REF!+[1]THANH!#REF!+#REF!+[1]MY!#REF!+[1]HA!#REF!+[1]PHUC!#REF!+[1]LAM!#REF!+[1]XUAN!#REF!+[1]LIEN!#REF!</f>
        <v>#REF!</v>
      </c>
      <c r="AC139" s="633" t="e">
        <f>[1]DAI!#REF!+[1]NAM!#REF!+[1]NHAN!#REF!+[1]LY!#REF!+[1]DUC!#REF!+[1]DONG!#REF!+[1]HPHU!#REF!+[1]BAC!#REF!+[1]THANH!#REF!+#REF!+[1]MY!#REF!+[1]HA!#REF!+[1]PHUC!#REF!+[1]LAM!#REF!+[1]XUAN!#REF!+[1]LIEN!#REF!</f>
        <v>#REF!</v>
      </c>
      <c r="AD139" s="617" t="e">
        <f>[1]DAI!AD75+[1]NAM!AD73+[1]NHAN!AD75+[1]LY!AD75+[1]DUC!AD75+[1]DONG!AD75+[1]HPHU!AD74+[1]BAC!AD74+[1]THANH!AD75+[1]MY!AD72+[1]HA!#REF!+[1]PHUC!AD71+[1]LAM!AD72+[1]XUAN!AD70+[1]LIEN!AD74</f>
        <v>#REF!</v>
      </c>
      <c r="AE139" s="633" t="e">
        <f>[1]DAI!#REF!+[1]NAM!#REF!+[1]NHAN!#REF!+[1]LY!#REF!+[1]DUC!#REF!+[1]DONG!#REF!+[1]HPHU!#REF!+[1]BAC!#REF!+[1]THANH!#REF!+#REF!+[1]MY!#REF!+[1]HA!#REF!+[1]PHUC!#REF!+[1]LAM!#REF!+[1]XUAN!#REF!+[1]LIEN!#REF!</f>
        <v>#REF!</v>
      </c>
      <c r="AF139" s="633" t="e">
        <f>[1]DAI!#REF!+[1]NAM!#REF!+[1]NHAN!#REF!+[1]LY!#REF!+[1]DUC!#REF!+[1]DONG!#REF!+[1]HPHU!#REF!+[1]BAC!#REF!+[1]THANH!#REF!+#REF!+[1]MY!#REF!+[1]HA!#REF!+[1]PHUC!#REF!+[1]LAM!#REF!+[1]XUAN!#REF!+[1]LIEN!#REF!</f>
        <v>#REF!</v>
      </c>
      <c r="AG139" s="633" t="e">
        <f>[1]DAI!#REF!+[1]NAM!#REF!+[1]NHAN!#REF!+[1]LY!#REF!+[1]DUC!#REF!+[1]DONG!#REF!+[1]HPHU!#REF!+[1]BAC!#REF!+[1]THANH!#REF!+#REF!+[1]MY!#REF!+[1]HA!#REF!+[1]PHUC!#REF!+[1]LAM!#REF!+[1]XUAN!#REF!+[1]LIEN!#REF!</f>
        <v>#REF!</v>
      </c>
      <c r="AH139" s="633" t="e">
        <f>[1]DAI!#REF!+[1]NAM!#REF!+[1]NHAN!#REF!+[1]LY!#REF!+[1]DUC!#REF!+[1]DONG!#REF!+[1]HPHU!#REF!+[1]BAC!#REF!+[1]THANH!#REF!+#REF!+[1]MY!#REF!+[1]HA!#REF!+[1]PHUC!#REF!+[1]LAM!#REF!+[1]XUAN!#REF!+[1]LIEN!#REF!</f>
        <v>#REF!</v>
      </c>
      <c r="AI139" s="633" t="e">
        <f>[1]DAI!#REF!+[1]NAM!#REF!+[1]NHAN!#REF!+[1]LY!#REF!+[1]DUC!#REF!+[1]DONG!#REF!+[1]HPHU!#REF!+[1]BAC!#REF!+[1]THANH!#REF!+#REF!+[1]MY!#REF!+[1]HA!#REF!+[1]PHUC!#REF!+[1]LAM!#REF!+[1]XUAN!#REF!+[1]LIEN!#REF!</f>
        <v>#REF!</v>
      </c>
      <c r="AJ139" s="633" t="e">
        <f>[1]DAI!#REF!+[1]NAM!#REF!+[1]NHAN!#REF!+[1]LY!#REF!+[1]DUC!#REF!+[1]DONG!#REF!+[1]HPHU!#REF!+[1]BAC!#REF!+[1]THANH!#REF!+#REF!+[1]MY!#REF!+[1]HA!#REF!+[1]PHUC!#REF!+[1]LAM!#REF!+[1]XUAN!#REF!+[1]LIEN!#REF!</f>
        <v>#REF!</v>
      </c>
      <c r="AK139" s="617" t="e">
        <f>[1]DAI!AK75+[1]NAM!AK73+[1]NHAN!AK75+[1]LY!AK75+[1]DUC!AK75+[1]DONG!AK75+[1]HPHU!AK74+[1]BAC!AK74+[1]THANH!AK75+[1]MY!AK72+[1]HA!#REF!+[1]PHUC!AK71+[1]LAM!AK72+[1]XUAN!AK70+[1]LIEN!AK74</f>
        <v>#REF!</v>
      </c>
      <c r="AL139" s="633" t="e">
        <f>[1]DAI!#REF!+[1]NAM!#REF!+[1]NHAN!#REF!+[1]LY!#REF!+[1]DUC!#REF!+[1]DONG!#REF!+[1]HPHU!#REF!+[1]BAC!#REF!+[1]THANH!#REF!+#REF!+[1]MY!#REF!+[1]HA!#REF!+[1]PHUC!#REF!+[1]LAM!#REF!+[1]XUAN!#REF!+[1]LIEN!#REF!</f>
        <v>#REF!</v>
      </c>
      <c r="AM139" s="633" t="e">
        <f>[1]DAI!#REF!+[1]NAM!#REF!+[1]NHAN!#REF!+[1]LY!#REF!+[1]DUC!#REF!+[1]DONG!#REF!+[1]HPHU!#REF!+[1]BAC!#REF!+[1]THANH!#REF!+#REF!+[1]MY!#REF!+[1]HA!#REF!+[1]PHUC!#REF!+[1]LAM!#REF!+[1]XUAN!#REF!+[1]LIEN!#REF!</f>
        <v>#REF!</v>
      </c>
      <c r="AN139" s="617" t="e">
        <f>[1]DAI!AN75+[1]NAM!AN73+[1]NHAN!AN75+[1]LY!AN75+[1]DUC!AN75+[1]DONG!AN75+[1]HPHU!AN74+[1]BAC!AN74+[1]THANH!AN75+[1]MY!AN72+[1]HA!#REF!+[1]PHUC!AN71+[1]LAM!AN72+[1]XUAN!AN70+[1]LIEN!AN74</f>
        <v>#REF!</v>
      </c>
      <c r="AO139" s="633" t="e">
        <f>[1]DAI!#REF!+[1]NAM!#REF!+[1]NHAN!#REF!+[1]LY!#REF!+[1]DUC!#REF!+[1]DONG!#REF!+[1]HPHU!#REF!+[1]BAC!#REF!+[1]THANH!#REF!+#REF!+[1]MY!#REF!+[1]HA!#REF!+[1]PHUC!#REF!+[1]LAM!#REF!+[1]XUAN!#REF!+[1]LIEN!#REF!</f>
        <v>#REF!</v>
      </c>
      <c r="AP139" s="633" t="e">
        <f>[1]DAI!#REF!+[1]NAM!#REF!+[1]NHAN!#REF!+[1]LY!#REF!+[1]DUC!#REF!+[1]DONG!#REF!+[1]HPHU!#REF!+[1]BAC!#REF!+[1]THANH!#REF!+#REF!+[1]MY!#REF!+[1]HA!#REF!+[1]PHUC!#REF!+[1]LAM!#REF!+[1]XUAN!#REF!+[1]LIEN!#REF!</f>
        <v>#REF!</v>
      </c>
      <c r="AQ139" s="633" t="e">
        <f>[1]DAI!#REF!+[1]NAM!#REF!+[1]NHAN!#REF!+[1]LY!#REF!+[1]DUC!#REF!+[1]DONG!#REF!+[1]HPHU!#REF!+[1]BAC!#REF!+[1]THANH!#REF!+#REF!+[1]MY!#REF!+[1]HA!#REF!+[1]PHUC!#REF!+[1]LAM!#REF!+[1]XUAN!#REF!+[1]LIEN!#REF!</f>
        <v>#REF!</v>
      </c>
      <c r="AR139" s="617">
        <f>[1]DAI!AR137+[1]NAM!AR137+[1]NHAN!AR137+[1]LY!AR137+[1]DUC!AR137+[1]DONG!AR137+[1]HPHU!AR137+[1]BAC!AR137+[1]THANH!AR137+[1]MY!AR137+[1]HA!AR137+[1]PHUC!AR137+[1]LAM!AR137+[1]XUAN!AR137+[1]LIEN!AR137+[1]HUNG!AR137+[1]CNAM!AR137+[1]TAY!AR137+[1]HOA!AR137+[1]VAN!AR137+[1]PDINH!AR137+[1]SLOC!AR137+[1]TRUNG!AR137+[1]TAN!AR137+[1]THUONG!AR137+[1]HLAO!AR137+[1]PNHA!AR137+[1]VTRUNG!AR137</f>
        <v>0</v>
      </c>
      <c r="AS139" s="617" t="e">
        <f>[1]DAI!AS75+[1]NAM!AS73+[1]NHAN!AS75+[1]LY!AS75+[1]DUC!AS75+[1]DONG!AS75+[1]HPHU!AS74+[1]BAC!AS74+[1]THANH!AS75+[1]MY!AS72+[1]HA!#REF!+[1]PHUC!AS71+[1]LAM!AS72+[1]XUAN!AS70+[1]LIEN!AS74</f>
        <v>#REF!</v>
      </c>
      <c r="AT139" s="617"/>
      <c r="AU139" s="617" t="e">
        <f>[1]DAI!AU75+[1]NAM!AU73+[1]NHAN!AU75+[1]LY!AU75+[1]DUC!AU75+[1]DONG!AU75+[1]HPHU!AU74+[1]BAC!AU74+[1]THANH!AU75+[1]MY!AU72+[1]HA!#REF!+[1]PHUC!AU71+[1]LAM!AU72+[1]XUAN!AU70+[1]LIEN!AU74</f>
        <v>#REF!</v>
      </c>
      <c r="AV139" s="587">
        <f>[1]DAI!AV137+[1]NAM!AV137+[1]NHAN!AV137+[1]LY!AV137+[1]DUC!AV137+[1]DONG!AV137+[1]HPHU!AV137+[1]BAC!AV137+[1]THANH!AV137+[1]MY!AV137+[1]HA!AV137+[1]PHUC!AV137+[1]LAM!AV137+[1]XUAN!AV137+[1]LIEN!AV137+[1]HUNG!AV137+[1]CNAM!AV137+[1]TAY!AV137+[1]HOA!AV137+[1]VAN!AV137+[1]PDINH!AV137+[1]SLOC!AV137+[1]TRUNG!AV137+[1]TAN!AV137+[1]THUONG!AV137+[1]HLAO!AV137+[1]PNHA!AV137+[1]VTRUNG!AV137</f>
        <v>0</v>
      </c>
      <c r="AW139" s="633" t="e">
        <f>[1]DAI!#REF!+[1]NAM!#REF!+[1]NHAN!#REF!+[1]LY!#REF!+[1]DUC!#REF!+[1]DONG!#REF!+[1]HPHU!#REF!+[1]BAC!#REF!+[1]THANH!#REF!+#REF!+[1]MY!#REF!+[1]HA!#REF!+[1]PHUC!#REF!+[1]LAM!#REF!+[1]XUAN!#REF!+[1]LIEN!#REF!</f>
        <v>#REF!</v>
      </c>
      <c r="AX139" s="633" t="e">
        <f>[1]DAI!#REF!+[1]NAM!#REF!+[1]NHAN!#REF!+[1]LY!#REF!+[1]DUC!#REF!+[1]DONG!#REF!+[1]HPHU!#REF!+[1]BAC!#REF!+[1]THANH!#REF!+#REF!+[1]MY!#REF!+[1]HA!#REF!+[1]PHUC!#REF!+[1]LAM!#REF!+[1]XUAN!#REF!+[1]LIEN!#REF!</f>
        <v>#REF!</v>
      </c>
      <c r="AY139" s="633" t="e">
        <f>[1]DAI!#REF!+[1]NAM!#REF!+[1]NHAN!#REF!+[1]LY!#REF!+[1]DUC!#REF!+[1]DONG!#REF!+[1]HPHU!#REF!+[1]BAC!#REF!+[1]THANH!#REF!+#REF!+[1]MY!#REF!+[1]HA!#REF!+[1]PHUC!#REF!+[1]LAM!#REF!+[1]XUAN!#REF!+[1]LIEN!#REF!</f>
        <v>#REF!</v>
      </c>
      <c r="AZ139" s="617" t="e">
        <f>[1]DAI!AZ75+[1]NAM!AZ73+[1]NHAN!AZ75+[1]LY!AZ75+[1]DUC!AZ75+[1]DONG!AZ75+[1]HPHU!AZ74+[1]BAC!AZ74+[1]THANH!AZ75+[1]MY!AZ72+[1]HA!#REF!+[1]PHUC!AZ71+[1]LAM!AZ72+[1]XUAN!AZ70+[1]LIEN!AZ74</f>
        <v>#REF!</v>
      </c>
      <c r="BA139" s="633" t="e">
        <f>[1]DAI!#REF!+[1]NAM!#REF!+[1]NHAN!#REF!+[1]LY!#REF!+[1]DUC!#REF!+[1]DONG!#REF!+[1]HPHU!#REF!+[1]BAC!#REF!+[1]THANH!#REF!+#REF!+[1]MY!#REF!+[1]HA!#REF!+[1]PHUC!#REF!+[1]LAM!#REF!+[1]XUAN!#REF!+[1]LIEN!#REF!</f>
        <v>#REF!</v>
      </c>
      <c r="BB139" s="633" t="e">
        <f>[1]DAI!#REF!+[1]NAM!#REF!+[1]NHAN!#REF!+[1]LY!#REF!+[1]DUC!#REF!+[1]DONG!#REF!+[1]HPHU!#REF!+[1]BAC!#REF!+[1]THANH!#REF!+#REF!+[1]MY!#REF!+[1]HA!#REF!+[1]PHUC!#REF!+[1]LAM!#REF!+[1]XUAN!#REF!+[1]LIEN!#REF!</f>
        <v>#REF!</v>
      </c>
      <c r="BC139" s="633" t="e">
        <f>[1]DAI!#REF!+[1]NAM!#REF!+[1]NHAN!#REF!+[1]LY!#REF!+[1]DUC!#REF!+[1]DONG!#REF!+[1]HPHU!#REF!+[1]BAC!#REF!+[1]THANH!#REF!+#REF!+[1]MY!#REF!+[1]HA!#REF!+[1]PHUC!#REF!+[1]LAM!#REF!+[1]XUAN!#REF!+[1]LIEN!#REF!</f>
        <v>#REF!</v>
      </c>
      <c r="BD139" s="617" t="e">
        <f>[1]DAI!BD75+[1]NAM!BD73+[1]NHAN!BD75+[1]LY!BD75+[1]DUC!BD75+[1]DONG!BD75+[1]HPHU!BD74+[1]BAC!BD74+[1]THANH!BD75+[1]MY!BD72+[1]HA!#REF!+[1]PHUC!BD71+[1]LAM!BD72+[1]XUAN!BD70+[1]LIEN!BD74</f>
        <v>#REF!</v>
      </c>
      <c r="BE139" s="633" t="e">
        <f>[1]DAI!#REF!+[1]NAM!#REF!+[1]NHAN!#REF!+[1]LY!#REF!+[1]DUC!#REF!+[1]DONG!#REF!+[1]HPHU!#REF!+[1]BAC!#REF!+[1]THANH!#REF!+#REF!+[1]MY!#REF!+[1]HA!#REF!+[1]PHUC!#REF!+[1]LAM!#REF!+[1]XUAN!#REF!+[1]LIEN!#REF!</f>
        <v>#REF!</v>
      </c>
      <c r="BF139" s="633" t="e">
        <f>[1]DAI!#REF!+[1]NAM!#REF!+[1]NHAN!#REF!+[1]LY!#REF!+[1]DUC!#REF!+[1]DONG!#REF!+[1]HPHU!#REF!+[1]BAC!#REF!+[1]THANH!#REF!+#REF!+[1]MY!#REF!+[1]HA!#REF!+[1]PHUC!#REF!+[1]LAM!#REF!+[1]XUAN!#REF!+[1]LIEN!#REF!</f>
        <v>#REF!</v>
      </c>
      <c r="BG139" s="633" t="e">
        <f>[1]DAI!#REF!+[1]NAM!#REF!+[1]NHAN!#REF!+[1]LY!#REF!+[1]DUC!#REF!+[1]DONG!#REF!+[1]HPHU!#REF!+[1]BAC!#REF!+[1]THANH!#REF!+#REF!+[1]MY!#REF!+[1]HA!#REF!+[1]PHUC!#REF!+[1]LAM!#REF!+[1]XUAN!#REF!+[1]LIEN!#REF!</f>
        <v>#REF!</v>
      </c>
      <c r="BH139" s="633" t="e">
        <f>[1]DAI!#REF!+[1]NAM!#REF!+[1]NHAN!#REF!+[1]LY!#REF!+[1]DUC!#REF!+[1]DONG!#REF!+[1]HPHU!#REF!+[1]BAC!#REF!+[1]THANH!#REF!+#REF!+[1]MY!#REF!+[1]HA!#REF!+[1]PHUC!#REF!+[1]LAM!#REF!+[1]XUAN!#REF!+[1]LIEN!#REF!</f>
        <v>#REF!</v>
      </c>
      <c r="BI139" s="633" t="e">
        <f>[1]DAI!#REF!+[1]NAM!#REF!+[1]NHAN!#REF!+[1]LY!#REF!+[1]DUC!#REF!+[1]DONG!#REF!+[1]HPHU!#REF!+[1]BAC!#REF!+[1]THANH!#REF!+#REF!+[1]MY!#REF!+[1]HA!#REF!+[1]PHUC!#REF!+[1]LAM!#REF!+[1]XUAN!#REF!+[1]LIEN!#REF!</f>
        <v>#REF!</v>
      </c>
      <c r="BJ139" s="633" t="e">
        <f>[1]DAI!#REF!+[1]NAM!#REF!+[1]NHAN!#REF!+[1]LY!#REF!+[1]DUC!#REF!+[1]DONG!#REF!+[1]HPHU!#REF!+[1]BAC!#REF!+[1]THANH!#REF!+#REF!+[1]MY!#REF!+[1]HA!#REF!+[1]PHUC!#REF!+[1]LAM!#REF!+[1]XUAN!#REF!+[1]LIEN!#REF!</f>
        <v>#REF!</v>
      </c>
      <c r="BK139" s="633" t="e">
        <f>[1]DAI!#REF!+[1]NAM!#REF!+[1]NHAN!#REF!+[1]LY!#REF!+[1]DUC!#REF!+[1]DONG!#REF!+[1]HPHU!#REF!+[1]BAC!#REF!+[1]THANH!#REF!+#REF!+[1]MY!#REF!+[1]HA!#REF!+[1]PHUC!#REF!+[1]LAM!#REF!+[1]XUAN!#REF!+[1]LIEN!#REF!</f>
        <v>#REF!</v>
      </c>
      <c r="BL139" s="633" t="e">
        <f>[1]DAI!#REF!+[1]NAM!#REF!+[1]NHAN!#REF!+[1]LY!#REF!+[1]DUC!#REF!+[1]DONG!#REF!+[1]HPHU!#REF!+[1]BAC!#REF!+[1]THANH!#REF!+#REF!+[1]MY!#REF!+[1]HA!#REF!+[1]PHUC!#REF!+[1]LAM!#REF!+[1]XUAN!#REF!+[1]LIEN!#REF!</f>
        <v>#REF!</v>
      </c>
      <c r="BM139" s="568"/>
    </row>
    <row r="140" spans="1:67" ht="24" hidden="1" customHeight="1" x14ac:dyDescent="0.2">
      <c r="A140" s="637" t="s">
        <v>17</v>
      </c>
      <c r="B140" s="584" t="s">
        <v>18</v>
      </c>
      <c r="C140" s="635" t="s">
        <v>19</v>
      </c>
      <c r="D140" s="633" t="e">
        <f>[1]DAI!#REF!+[1]NAM!#REF!+[1]NHAN!#REF!+[1]LY!#REF!+[1]DUC!#REF!+[1]DONG!#REF!+[1]HPHU!#REF!+[1]BAC!#REF!+[1]THANH!#REF!+#REF!+[1]MY!#REF!+[1]HA!#REF!+[1]PHUC!#REF!+[1]LAM!#REF!+[1]XUAN!#REF!+[1]LIEN!#REF!</f>
        <v>#REF!</v>
      </c>
      <c r="E140" s="633" t="e">
        <f>[1]DAI!#REF!+[1]NAM!#REF!+[1]NHAN!#REF!+[1]LY!#REF!+[1]DUC!#REF!+[1]DONG!#REF!+[1]HPHU!#REF!+[1]BAC!#REF!+[1]THANH!#REF!+#REF!+[1]MY!#REF!+[1]HA!#REF!+[1]PHUC!#REF!+[1]LAM!#REF!+[1]XUAN!#REF!+[1]LIEN!#REF!</f>
        <v>#REF!</v>
      </c>
      <c r="F140" s="633" t="e">
        <f>[1]DAI!#REF!+[1]NAM!#REF!+[1]NHAN!#REF!+[1]LY!#REF!+[1]DUC!#REF!+[1]DONG!#REF!+[1]HPHU!#REF!+[1]BAC!#REF!+[1]THANH!#REF!+#REF!+[1]MY!#REF!+[1]HA!#REF!+[1]PHUC!#REF!+[1]LAM!#REF!+[1]XUAN!#REF!+[1]LIEN!#REF!</f>
        <v>#REF!</v>
      </c>
      <c r="G140" s="617">
        <f>[1]DAI!G138+[1]NAM!G138+[1]NHAN!G138+[1]LY!G138+[1]DUC!G138+[1]DONG!G138+[1]HPHU!G138+[1]BAC!G138+[1]THANH!G138+[1]MY!G138+[1]HA!G138+[1]PHUC!G138+[1]LAM!G138+[1]XUAN!G138+[1]LIEN!G138+[1]HUNG!G138+[1]CNAM!G138+[1]TAY!G138+[1]HOA!G138+[1]VAN!G138+[1]PDINH!G138+[1]SLOC!G138+[1]TRUNG!G138+[1]TAN!G138+[1]THUONG!G138+[1]HLAO!G138+[1]PNHA!G138+[1]VTRUNG!G138</f>
        <v>0</v>
      </c>
      <c r="H140" s="633" t="e">
        <f>[1]DAI!#REF!+[1]NAM!#REF!+[1]NHAN!#REF!+[1]LY!#REF!+[1]DUC!#REF!+[1]DONG!#REF!+[1]HPHU!#REF!+[1]BAC!#REF!+[1]THANH!#REF!+#REF!+[1]MY!#REF!+[1]HA!#REF!+[1]PHUC!#REF!+[1]LAM!#REF!+[1]XUAN!#REF!+[1]LIEN!#REF!</f>
        <v>#REF!</v>
      </c>
      <c r="I140" s="633" t="e">
        <f>[1]DAI!#REF!+[1]NAM!#REF!+[1]NHAN!#REF!+[1]LY!#REF!+[1]DUC!#REF!+[1]DONG!#REF!+[1]HPHU!#REF!+[1]BAC!#REF!+[1]THANH!#REF!+#REF!+[1]MY!#REF!+[1]HA!#REF!+[1]PHUC!#REF!+[1]LAM!#REF!+[1]XUAN!#REF!+[1]LIEN!#REF!</f>
        <v>#REF!</v>
      </c>
      <c r="J140" s="617">
        <f>[1]DAI!J138+[1]NAM!J138+[1]NHAN!J138+[1]LY!J138+[1]DUC!J138+[1]DONG!J138+[1]HPHU!J138+[1]BAC!J138+[1]THANH!J138+[1]MY!J138+[1]HA!J138+[1]PHUC!J138+[1]LAM!J138+[1]XUAN!J138+[1]LIEN!J138+[1]HUNG!J138+[1]CNAM!J138+[1]TAY!J138+[1]HOA!J138+[1]VAN!J138+[1]PDINH!J138+[1]SLOC!J138+[1]TRUNG!J138+[1]TAN!J138+[1]THUONG!J138+[1]HLAO!J138+[1]PNHA!J138+[1]VTRUNG!J138</f>
        <v>0</v>
      </c>
      <c r="K140" s="633" t="e">
        <f>[1]DAI!#REF!+[1]NAM!#REF!+[1]NHAN!#REF!+[1]LY!#REF!+[1]DUC!#REF!+[1]DONG!#REF!+[1]HPHU!#REF!+[1]BAC!#REF!+[1]THANH!#REF!+#REF!+[1]MY!#REF!+[1]HA!#REF!+[1]PHUC!#REF!+[1]LAM!#REF!+[1]XUAN!#REF!+[1]LIEN!#REF!</f>
        <v>#REF!</v>
      </c>
      <c r="L140" s="633" t="e">
        <f>[1]DAI!#REF!+[1]NAM!#REF!+[1]NHAN!#REF!+[1]LY!#REF!+[1]DUC!#REF!+[1]DONG!#REF!+[1]HPHU!#REF!+[1]BAC!#REF!+[1]THANH!#REF!+#REF!+[1]MY!#REF!+[1]HA!#REF!+[1]PHUC!#REF!+[1]LAM!#REF!+[1]XUAN!#REF!+[1]LIEN!#REF!</f>
        <v>#REF!</v>
      </c>
      <c r="M140" s="633" t="e">
        <f>[1]DAI!#REF!+[1]NAM!#REF!+[1]NHAN!#REF!+[1]LY!#REF!+[1]DUC!#REF!+[1]DONG!#REF!+[1]HPHU!#REF!+[1]BAC!#REF!+[1]THANH!#REF!+#REF!+[1]MY!#REF!+[1]HA!#REF!+[1]PHUC!#REF!+[1]LAM!#REF!+[1]XUAN!#REF!+[1]LIEN!#REF!</f>
        <v>#REF!</v>
      </c>
      <c r="N140" s="617">
        <f>[1]DAI!N138+[1]NAM!N138+[1]NHAN!N138+[1]LY!N138+[1]DUC!N138+[1]DONG!N138+[1]HPHU!N138+[1]BAC!N138+[1]THANH!N138+[1]MY!N138+[1]HA!N138+[1]PHUC!N138+[1]LAM!N138+[1]XUAN!N138+[1]LIEN!N138+[1]HUNG!N138+[1]CNAM!N138+[1]TAY!N138+[1]HOA!N138+[1]VAN!N138+[1]PDINH!N138+[1]SLOC!N138+[1]TRUNG!N138+[1]TAN!N138+[1]THUONG!N138+[1]HLAO!N138+[1]PNHA!N138+[1]VTRUNG!N138</f>
        <v>0</v>
      </c>
      <c r="O140" s="617">
        <f>[1]DAI!O138+[1]NAM!O138+[1]NHAN!O138+[1]LY!O138+[1]DUC!O138+[1]DONG!O138+[1]HPHU!O138+[1]BAC!O138+[1]THANH!O138+[1]MY!O138+[1]HA!O138+[1]PHUC!O138+[1]LAM!O138+[1]XUAN!O138+[1]LIEN!O138+[1]HUNG!O138+[1]CNAM!O138+[1]TAY!O138+[1]HOA!O138+[1]VAN!O138+[1]PDINH!O138+[1]SLOC!O138+[1]TRUNG!O138+[1]TAN!O138+[1]THUONG!O138+[1]HLAO!O138+[1]PNHA!O138+[1]VTRUNG!O138</f>
        <v>0</v>
      </c>
      <c r="P140" s="617" t="e">
        <f>[1]DAI!P76+[1]NAM!P74+[1]NHAN!P76+[1]LY!P76+[1]DUC!P76+[1]DONG!P76+[1]HPHU!P75+[1]BAC!P75+[1]THANH!P76+[1]MY!P73+[1]HA!#REF!+[1]PHUC!P72+[1]LAM!P73+[1]XUAN!P71+[1]LIEN!P75</f>
        <v>#REF!</v>
      </c>
      <c r="Q140" s="633" t="e">
        <f>[1]DAI!#REF!+[1]NAM!#REF!+[1]NHAN!#REF!+[1]LY!#REF!+[1]DUC!#REF!+[1]DONG!#REF!+[1]HPHU!#REF!+[1]BAC!#REF!+[1]THANH!#REF!+#REF!+[1]MY!#REF!+[1]HA!#REF!+[1]PHUC!#REF!+[1]LAM!#REF!+[1]XUAN!#REF!+[1]LIEN!#REF!</f>
        <v>#REF!</v>
      </c>
      <c r="R140" s="588" t="e">
        <f>[1]DAI!#REF!+[1]NAM!#REF!+[1]NHAN!#REF!+[1]LY!#REF!+[1]DUC!#REF!+[1]DONG!#REF!+[1]HPHU!#REF!+[1]BAC!#REF!+[1]THANH!#REF!+#REF!+[1]MY!#REF!+[1]HA!#REF!+[1]PHUC!#REF!+[1]LAM!#REF!+[1]XUAN!#REF!+[1]LIEN!#REF!</f>
        <v>#REF!</v>
      </c>
      <c r="S140" s="633" t="e">
        <f>[1]DAI!#REF!+[1]NAM!#REF!+[1]NHAN!#REF!+[1]LY!#REF!+[1]DUC!#REF!+[1]DONG!#REF!+[1]HPHU!#REF!+[1]BAC!#REF!+[1]THANH!#REF!+#REF!+[1]MY!#REF!+[1]HA!#REF!+[1]PHUC!#REF!+[1]LAM!#REF!+[1]XUAN!#REF!+[1]LIEN!#REF!</f>
        <v>#REF!</v>
      </c>
      <c r="T140" s="633" t="e">
        <f>[1]DAI!#REF!+[1]NAM!#REF!+[1]NHAN!#REF!+[1]LY!#REF!+[1]DUC!#REF!+[1]DONG!#REF!+[1]HPHU!#REF!+[1]BAC!#REF!+[1]THANH!#REF!+#REF!+[1]MY!#REF!+[1]HA!#REF!+[1]PHUC!#REF!+[1]LAM!#REF!+[1]XUAN!#REF!+[1]LIEN!#REF!</f>
        <v>#REF!</v>
      </c>
      <c r="U140" s="633" t="e">
        <f>[1]DAI!#REF!+[1]NAM!#REF!+[1]NHAN!#REF!+[1]LY!#REF!+[1]DUC!#REF!+[1]DONG!#REF!+[1]HPHU!#REF!+[1]BAC!#REF!+[1]THANH!#REF!+#REF!+[1]MY!#REF!+[1]HA!#REF!+[1]PHUC!#REF!+[1]LAM!#REF!+[1]XUAN!#REF!+[1]LIEN!#REF!</f>
        <v>#REF!</v>
      </c>
      <c r="V140" s="633" t="e">
        <f>[1]DAI!#REF!+[1]NAM!#REF!+[1]NHAN!#REF!+[1]LY!#REF!+[1]DUC!#REF!+[1]DONG!#REF!+[1]HPHU!#REF!+[1]BAC!#REF!+[1]THANH!#REF!+#REF!+[1]MY!#REF!+[1]HA!#REF!+[1]PHUC!#REF!+[1]LAM!#REF!+[1]XUAN!#REF!+[1]LIEN!#REF!</f>
        <v>#REF!</v>
      </c>
      <c r="W140" s="633" t="e">
        <f>[1]DAI!#REF!+[1]NAM!#REF!+[1]NHAN!#REF!+[1]LY!#REF!+[1]DUC!#REF!+[1]DONG!#REF!+[1]HPHU!#REF!+[1]BAC!#REF!+[1]THANH!#REF!+#REF!+[1]MY!#REF!+[1]HA!#REF!+[1]PHUC!#REF!+[1]LAM!#REF!+[1]XUAN!#REF!+[1]LIEN!#REF!</f>
        <v>#REF!</v>
      </c>
      <c r="X140" s="633" t="e">
        <f>[1]DAI!#REF!+[1]NAM!#REF!+[1]NHAN!#REF!+[1]LY!#REF!+[1]DUC!#REF!+[1]DONG!#REF!+[1]HPHU!#REF!+[1]BAC!#REF!+[1]THANH!#REF!+#REF!+[1]MY!#REF!+[1]HA!#REF!+[1]PHUC!#REF!+[1]LAM!#REF!+[1]XUAN!#REF!+[1]LIEN!#REF!</f>
        <v>#REF!</v>
      </c>
      <c r="Y140" s="633" t="e">
        <f>[1]DAI!#REF!+[1]NAM!#REF!+[1]NHAN!#REF!+[1]LY!#REF!+[1]DUC!#REF!+[1]DONG!#REF!+[1]HPHU!#REF!+[1]BAC!#REF!+[1]THANH!#REF!+#REF!+[1]MY!#REF!+[1]HA!#REF!+[1]PHUC!#REF!+[1]LAM!#REF!+[1]XUAN!#REF!+[1]LIEN!#REF!</f>
        <v>#REF!</v>
      </c>
      <c r="Z140" s="633" t="e">
        <f>[1]DAI!#REF!+[1]NAM!#REF!+[1]NHAN!#REF!+[1]LY!#REF!+[1]DUC!#REF!+[1]DONG!#REF!+[1]HPHU!#REF!+[1]BAC!#REF!+[1]THANH!#REF!+#REF!+[1]MY!#REF!+[1]HA!#REF!+[1]PHUC!#REF!+[1]LAM!#REF!+[1]XUAN!#REF!+[1]LIEN!#REF!</f>
        <v>#REF!</v>
      </c>
      <c r="AA140" s="633" t="e">
        <f>[1]DAI!#REF!+[1]NAM!#REF!+[1]NHAN!#REF!+[1]LY!#REF!+[1]DUC!#REF!+[1]DONG!#REF!+[1]HPHU!#REF!+[1]BAC!#REF!+[1]THANH!#REF!+#REF!+[1]MY!#REF!+[1]HA!#REF!+[1]PHUC!#REF!+[1]LAM!#REF!+[1]XUAN!#REF!+[1]LIEN!#REF!</f>
        <v>#REF!</v>
      </c>
      <c r="AB140" s="633" t="e">
        <f>[1]DAI!#REF!+[1]NAM!#REF!+[1]NHAN!#REF!+[1]LY!#REF!+[1]DUC!#REF!+[1]DONG!#REF!+[1]HPHU!#REF!+[1]BAC!#REF!+[1]THANH!#REF!+#REF!+[1]MY!#REF!+[1]HA!#REF!+[1]PHUC!#REF!+[1]LAM!#REF!+[1]XUAN!#REF!+[1]LIEN!#REF!</f>
        <v>#REF!</v>
      </c>
      <c r="AC140" s="633" t="e">
        <f>[1]DAI!#REF!+[1]NAM!#REF!+[1]NHAN!#REF!+[1]LY!#REF!+[1]DUC!#REF!+[1]DONG!#REF!+[1]HPHU!#REF!+[1]BAC!#REF!+[1]THANH!#REF!+#REF!+[1]MY!#REF!+[1]HA!#REF!+[1]PHUC!#REF!+[1]LAM!#REF!+[1]XUAN!#REF!+[1]LIEN!#REF!</f>
        <v>#REF!</v>
      </c>
      <c r="AD140" s="617" t="e">
        <f>[1]DAI!AD76+[1]NAM!AD74+[1]NHAN!AD76+[1]LY!AD76+[1]DUC!AD76+[1]DONG!AD76+[1]HPHU!AD75+[1]BAC!AD75+[1]THANH!AD76+[1]MY!AD73+[1]HA!#REF!+[1]PHUC!AD72+[1]LAM!AD73+[1]XUAN!AD71+[1]LIEN!AD75</f>
        <v>#REF!</v>
      </c>
      <c r="AE140" s="633" t="e">
        <f>[1]DAI!#REF!+[1]NAM!#REF!+[1]NHAN!#REF!+[1]LY!#REF!+[1]DUC!#REF!+[1]DONG!#REF!+[1]HPHU!#REF!+[1]BAC!#REF!+[1]THANH!#REF!+#REF!+[1]MY!#REF!+[1]HA!#REF!+[1]PHUC!#REF!+[1]LAM!#REF!+[1]XUAN!#REF!+[1]LIEN!#REF!</f>
        <v>#REF!</v>
      </c>
      <c r="AF140" s="633" t="e">
        <f>[1]DAI!#REF!+[1]NAM!#REF!+[1]NHAN!#REF!+[1]LY!#REF!+[1]DUC!#REF!+[1]DONG!#REF!+[1]HPHU!#REF!+[1]BAC!#REF!+[1]THANH!#REF!+#REF!+[1]MY!#REF!+[1]HA!#REF!+[1]PHUC!#REF!+[1]LAM!#REF!+[1]XUAN!#REF!+[1]LIEN!#REF!</f>
        <v>#REF!</v>
      </c>
      <c r="AG140" s="633" t="e">
        <f>[1]DAI!#REF!+[1]NAM!#REF!+[1]NHAN!#REF!+[1]LY!#REF!+[1]DUC!#REF!+[1]DONG!#REF!+[1]HPHU!#REF!+[1]BAC!#REF!+[1]THANH!#REF!+#REF!+[1]MY!#REF!+[1]HA!#REF!+[1]PHUC!#REF!+[1]LAM!#REF!+[1]XUAN!#REF!+[1]LIEN!#REF!</f>
        <v>#REF!</v>
      </c>
      <c r="AH140" s="633" t="e">
        <f>[1]DAI!#REF!+[1]NAM!#REF!+[1]NHAN!#REF!+[1]LY!#REF!+[1]DUC!#REF!+[1]DONG!#REF!+[1]HPHU!#REF!+[1]BAC!#REF!+[1]THANH!#REF!+#REF!+[1]MY!#REF!+[1]HA!#REF!+[1]PHUC!#REF!+[1]LAM!#REF!+[1]XUAN!#REF!+[1]LIEN!#REF!</f>
        <v>#REF!</v>
      </c>
      <c r="AI140" s="633" t="e">
        <f>[1]DAI!#REF!+[1]NAM!#REF!+[1]NHAN!#REF!+[1]LY!#REF!+[1]DUC!#REF!+[1]DONG!#REF!+[1]HPHU!#REF!+[1]BAC!#REF!+[1]THANH!#REF!+#REF!+[1]MY!#REF!+[1]HA!#REF!+[1]PHUC!#REF!+[1]LAM!#REF!+[1]XUAN!#REF!+[1]LIEN!#REF!</f>
        <v>#REF!</v>
      </c>
      <c r="AJ140" s="633" t="e">
        <f>[1]DAI!#REF!+[1]NAM!#REF!+[1]NHAN!#REF!+[1]LY!#REF!+[1]DUC!#REF!+[1]DONG!#REF!+[1]HPHU!#REF!+[1]BAC!#REF!+[1]THANH!#REF!+#REF!+[1]MY!#REF!+[1]HA!#REF!+[1]PHUC!#REF!+[1]LAM!#REF!+[1]XUAN!#REF!+[1]LIEN!#REF!</f>
        <v>#REF!</v>
      </c>
      <c r="AK140" s="617" t="e">
        <f>[1]DAI!AK76+[1]NAM!AK74+[1]NHAN!AK76+[1]LY!AK76+[1]DUC!AK76+[1]DONG!AK76+[1]HPHU!AK75+[1]BAC!AK75+[1]THANH!AK76+[1]MY!AK73+[1]HA!#REF!+[1]PHUC!AK72+[1]LAM!AK73+[1]XUAN!AK71+[1]LIEN!AK75</f>
        <v>#REF!</v>
      </c>
      <c r="AL140" s="633" t="e">
        <f>[1]DAI!#REF!+[1]NAM!#REF!+[1]NHAN!#REF!+[1]LY!#REF!+[1]DUC!#REF!+[1]DONG!#REF!+[1]HPHU!#REF!+[1]BAC!#REF!+[1]THANH!#REF!+#REF!+[1]MY!#REF!+[1]HA!#REF!+[1]PHUC!#REF!+[1]LAM!#REF!+[1]XUAN!#REF!+[1]LIEN!#REF!</f>
        <v>#REF!</v>
      </c>
      <c r="AM140" s="633" t="e">
        <f>[1]DAI!#REF!+[1]NAM!#REF!+[1]NHAN!#REF!+[1]LY!#REF!+[1]DUC!#REF!+[1]DONG!#REF!+[1]HPHU!#REF!+[1]BAC!#REF!+[1]THANH!#REF!+#REF!+[1]MY!#REF!+[1]HA!#REF!+[1]PHUC!#REF!+[1]LAM!#REF!+[1]XUAN!#REF!+[1]LIEN!#REF!</f>
        <v>#REF!</v>
      </c>
      <c r="AN140" s="617" t="e">
        <f>[1]DAI!AN76+[1]NAM!AN74+[1]NHAN!AN76+[1]LY!AN76+[1]DUC!AN76+[1]DONG!AN76+[1]HPHU!AN75+[1]BAC!AN75+[1]THANH!AN76+[1]MY!AN73+[1]HA!#REF!+[1]PHUC!AN72+[1]LAM!AN73+[1]XUAN!AN71+[1]LIEN!AN75</f>
        <v>#REF!</v>
      </c>
      <c r="AO140" s="633" t="e">
        <f>[1]DAI!#REF!+[1]NAM!#REF!+[1]NHAN!#REF!+[1]LY!#REF!+[1]DUC!#REF!+[1]DONG!#REF!+[1]HPHU!#REF!+[1]BAC!#REF!+[1]THANH!#REF!+#REF!+[1]MY!#REF!+[1]HA!#REF!+[1]PHUC!#REF!+[1]LAM!#REF!+[1]XUAN!#REF!+[1]LIEN!#REF!</f>
        <v>#REF!</v>
      </c>
      <c r="AP140" s="633" t="e">
        <f>[1]DAI!#REF!+[1]NAM!#REF!+[1]NHAN!#REF!+[1]LY!#REF!+[1]DUC!#REF!+[1]DONG!#REF!+[1]HPHU!#REF!+[1]BAC!#REF!+[1]THANH!#REF!+#REF!+[1]MY!#REF!+[1]HA!#REF!+[1]PHUC!#REF!+[1]LAM!#REF!+[1]XUAN!#REF!+[1]LIEN!#REF!</f>
        <v>#REF!</v>
      </c>
      <c r="AQ140" s="633" t="e">
        <f>[1]DAI!#REF!+[1]NAM!#REF!+[1]NHAN!#REF!+[1]LY!#REF!+[1]DUC!#REF!+[1]DONG!#REF!+[1]HPHU!#REF!+[1]BAC!#REF!+[1]THANH!#REF!+#REF!+[1]MY!#REF!+[1]HA!#REF!+[1]PHUC!#REF!+[1]LAM!#REF!+[1]XUAN!#REF!+[1]LIEN!#REF!</f>
        <v>#REF!</v>
      </c>
      <c r="AR140" s="617">
        <f>[1]DAI!AR138+[1]NAM!AR138+[1]NHAN!AR138+[1]LY!AR138+[1]DUC!AR138+[1]DONG!AR138+[1]HPHU!AR138+[1]BAC!AR138+[1]THANH!AR138+[1]MY!AR138+[1]HA!AR138+[1]PHUC!AR138+[1]LAM!AR138+[1]XUAN!AR138+[1]LIEN!AR138+[1]HUNG!AR138+[1]CNAM!AR138+[1]TAY!AR138+[1]HOA!AR138+[1]VAN!AR138+[1]PDINH!AR138+[1]SLOC!AR138+[1]TRUNG!AR138+[1]TAN!AR138+[1]THUONG!AR138+[1]HLAO!AR138+[1]PNHA!AR138+[1]VTRUNG!AR138</f>
        <v>0</v>
      </c>
      <c r="AS140" s="617" t="e">
        <f>[1]DAI!AS76+[1]NAM!AS74+[1]NHAN!AS76+[1]LY!AS76+[1]DUC!AS76+[1]DONG!AS76+[1]HPHU!AS75+[1]BAC!AS75+[1]THANH!AS76+[1]MY!AS73+[1]HA!#REF!+[1]PHUC!AS72+[1]LAM!AS73+[1]XUAN!AS71+[1]LIEN!AS75</f>
        <v>#REF!</v>
      </c>
      <c r="AT140" s="617"/>
      <c r="AU140" s="617" t="e">
        <f>[1]DAI!AU76+[1]NAM!AU74+[1]NHAN!AU76+[1]LY!AU76+[1]DUC!AU76+[1]DONG!AU76+[1]HPHU!AU75+[1]BAC!AU75+[1]THANH!AU76+[1]MY!AU73+[1]HA!#REF!+[1]PHUC!AU72+[1]LAM!AU73+[1]XUAN!AU71+[1]LIEN!AU75</f>
        <v>#REF!</v>
      </c>
      <c r="AV140" s="587">
        <f>[1]DAI!AV138+[1]NAM!AV138+[1]NHAN!AV138+[1]LY!AV138+[1]DUC!AV138+[1]DONG!AV138+[1]HPHU!AV138+[1]BAC!AV138+[1]THANH!AV138+[1]MY!AV138+[1]HA!AV138+[1]PHUC!AV138+[1]LAM!AV138+[1]XUAN!AV138+[1]LIEN!AV138+[1]HUNG!AV138+[1]CNAM!AV138+[1]TAY!AV138+[1]HOA!AV138+[1]VAN!AV138+[1]PDINH!AV138+[1]SLOC!AV138+[1]TRUNG!AV138+[1]TAN!AV138+[1]THUONG!AV138+[1]HLAO!AV138+[1]PNHA!AV138+[1]VTRUNG!AV138</f>
        <v>0</v>
      </c>
      <c r="AW140" s="633" t="e">
        <f>[1]DAI!#REF!+[1]NAM!#REF!+[1]NHAN!#REF!+[1]LY!#REF!+[1]DUC!#REF!+[1]DONG!#REF!+[1]HPHU!#REF!+[1]BAC!#REF!+[1]THANH!#REF!+#REF!+[1]MY!#REF!+[1]HA!#REF!+[1]PHUC!#REF!+[1]LAM!#REF!+[1]XUAN!#REF!+[1]LIEN!#REF!</f>
        <v>#REF!</v>
      </c>
      <c r="AX140" s="633" t="e">
        <f>[1]DAI!#REF!+[1]NAM!#REF!+[1]NHAN!#REF!+[1]LY!#REF!+[1]DUC!#REF!+[1]DONG!#REF!+[1]HPHU!#REF!+[1]BAC!#REF!+[1]THANH!#REF!+#REF!+[1]MY!#REF!+[1]HA!#REF!+[1]PHUC!#REF!+[1]LAM!#REF!+[1]XUAN!#REF!+[1]LIEN!#REF!</f>
        <v>#REF!</v>
      </c>
      <c r="AY140" s="633" t="e">
        <f>[1]DAI!#REF!+[1]NAM!#REF!+[1]NHAN!#REF!+[1]LY!#REF!+[1]DUC!#REF!+[1]DONG!#REF!+[1]HPHU!#REF!+[1]BAC!#REF!+[1]THANH!#REF!+#REF!+[1]MY!#REF!+[1]HA!#REF!+[1]PHUC!#REF!+[1]LAM!#REF!+[1]XUAN!#REF!+[1]LIEN!#REF!</f>
        <v>#REF!</v>
      </c>
      <c r="AZ140" s="617" t="e">
        <f>[1]DAI!AZ76+[1]NAM!AZ74+[1]NHAN!AZ76+[1]LY!AZ76+[1]DUC!AZ76+[1]DONG!AZ76+[1]HPHU!AZ75+[1]BAC!AZ75+[1]THANH!AZ76+[1]MY!AZ73+[1]HA!#REF!+[1]PHUC!AZ72+[1]LAM!AZ73+[1]XUAN!AZ71+[1]LIEN!AZ75</f>
        <v>#REF!</v>
      </c>
      <c r="BA140" s="633" t="e">
        <f>[1]DAI!#REF!+[1]NAM!#REF!+[1]NHAN!#REF!+[1]LY!#REF!+[1]DUC!#REF!+[1]DONG!#REF!+[1]HPHU!#REF!+[1]BAC!#REF!+[1]THANH!#REF!+#REF!+[1]MY!#REF!+[1]HA!#REF!+[1]PHUC!#REF!+[1]LAM!#REF!+[1]XUAN!#REF!+[1]LIEN!#REF!</f>
        <v>#REF!</v>
      </c>
      <c r="BB140" s="633" t="e">
        <f>[1]DAI!#REF!+[1]NAM!#REF!+[1]NHAN!#REF!+[1]LY!#REF!+[1]DUC!#REF!+[1]DONG!#REF!+[1]HPHU!#REF!+[1]BAC!#REF!+[1]THANH!#REF!+#REF!+[1]MY!#REF!+[1]HA!#REF!+[1]PHUC!#REF!+[1]LAM!#REF!+[1]XUAN!#REF!+[1]LIEN!#REF!</f>
        <v>#REF!</v>
      </c>
      <c r="BC140" s="633" t="e">
        <f>[1]DAI!#REF!+[1]NAM!#REF!+[1]NHAN!#REF!+[1]LY!#REF!+[1]DUC!#REF!+[1]DONG!#REF!+[1]HPHU!#REF!+[1]BAC!#REF!+[1]THANH!#REF!+#REF!+[1]MY!#REF!+[1]HA!#REF!+[1]PHUC!#REF!+[1]LAM!#REF!+[1]XUAN!#REF!+[1]LIEN!#REF!</f>
        <v>#REF!</v>
      </c>
      <c r="BD140" s="617" t="e">
        <f>[1]DAI!BD76+[1]NAM!BD74+[1]NHAN!BD76+[1]LY!BD76+[1]DUC!BD76+[1]DONG!BD76+[1]HPHU!BD75+[1]BAC!BD75+[1]THANH!BD76+[1]MY!BD73+[1]HA!#REF!+[1]PHUC!BD72+[1]LAM!BD73+[1]XUAN!BD71+[1]LIEN!BD75</f>
        <v>#REF!</v>
      </c>
      <c r="BE140" s="633" t="e">
        <f>[1]DAI!#REF!+[1]NAM!#REF!+[1]NHAN!#REF!+[1]LY!#REF!+[1]DUC!#REF!+[1]DONG!#REF!+[1]HPHU!#REF!+[1]BAC!#REF!+[1]THANH!#REF!+#REF!+[1]MY!#REF!+[1]HA!#REF!+[1]PHUC!#REF!+[1]LAM!#REF!+[1]XUAN!#REF!+[1]LIEN!#REF!</f>
        <v>#REF!</v>
      </c>
      <c r="BF140" s="633" t="e">
        <f>[1]DAI!#REF!+[1]NAM!#REF!+[1]NHAN!#REF!+[1]LY!#REF!+[1]DUC!#REF!+[1]DONG!#REF!+[1]HPHU!#REF!+[1]BAC!#REF!+[1]THANH!#REF!+#REF!+[1]MY!#REF!+[1]HA!#REF!+[1]PHUC!#REF!+[1]LAM!#REF!+[1]XUAN!#REF!+[1]LIEN!#REF!</f>
        <v>#REF!</v>
      </c>
      <c r="BG140" s="633" t="e">
        <f>[1]DAI!#REF!+[1]NAM!#REF!+[1]NHAN!#REF!+[1]LY!#REF!+[1]DUC!#REF!+[1]DONG!#REF!+[1]HPHU!#REF!+[1]BAC!#REF!+[1]THANH!#REF!+#REF!+[1]MY!#REF!+[1]HA!#REF!+[1]PHUC!#REF!+[1]LAM!#REF!+[1]XUAN!#REF!+[1]LIEN!#REF!</f>
        <v>#REF!</v>
      </c>
      <c r="BH140" s="633" t="e">
        <f>[1]DAI!#REF!+[1]NAM!#REF!+[1]NHAN!#REF!+[1]LY!#REF!+[1]DUC!#REF!+[1]DONG!#REF!+[1]HPHU!#REF!+[1]BAC!#REF!+[1]THANH!#REF!+#REF!+[1]MY!#REF!+[1]HA!#REF!+[1]PHUC!#REF!+[1]LAM!#REF!+[1]XUAN!#REF!+[1]LIEN!#REF!</f>
        <v>#REF!</v>
      </c>
      <c r="BI140" s="633" t="e">
        <f>[1]DAI!#REF!+[1]NAM!#REF!+[1]NHAN!#REF!+[1]LY!#REF!+[1]DUC!#REF!+[1]DONG!#REF!+[1]HPHU!#REF!+[1]BAC!#REF!+[1]THANH!#REF!+#REF!+[1]MY!#REF!+[1]HA!#REF!+[1]PHUC!#REF!+[1]LAM!#REF!+[1]XUAN!#REF!+[1]LIEN!#REF!</f>
        <v>#REF!</v>
      </c>
      <c r="BJ140" s="633" t="e">
        <f>[1]DAI!#REF!+[1]NAM!#REF!+[1]NHAN!#REF!+[1]LY!#REF!+[1]DUC!#REF!+[1]DONG!#REF!+[1]HPHU!#REF!+[1]BAC!#REF!+[1]THANH!#REF!+#REF!+[1]MY!#REF!+[1]HA!#REF!+[1]PHUC!#REF!+[1]LAM!#REF!+[1]XUAN!#REF!+[1]LIEN!#REF!</f>
        <v>#REF!</v>
      </c>
      <c r="BK140" s="633" t="e">
        <f>[1]DAI!#REF!+[1]NAM!#REF!+[1]NHAN!#REF!+[1]LY!#REF!+[1]DUC!#REF!+[1]DONG!#REF!+[1]HPHU!#REF!+[1]BAC!#REF!+[1]THANH!#REF!+#REF!+[1]MY!#REF!+[1]HA!#REF!+[1]PHUC!#REF!+[1]LAM!#REF!+[1]XUAN!#REF!+[1]LIEN!#REF!</f>
        <v>#REF!</v>
      </c>
      <c r="BL140" s="633" t="e">
        <f>[1]DAI!#REF!+[1]NAM!#REF!+[1]NHAN!#REF!+[1]LY!#REF!+[1]DUC!#REF!+[1]DONG!#REF!+[1]HPHU!#REF!+[1]BAC!#REF!+[1]THANH!#REF!+#REF!+[1]MY!#REF!+[1]HA!#REF!+[1]PHUC!#REF!+[1]LAM!#REF!+[1]XUAN!#REF!+[1]LIEN!#REF!</f>
        <v>#REF!</v>
      </c>
      <c r="BM140" s="568"/>
    </row>
    <row r="141" spans="1:67" ht="24" hidden="1" customHeight="1" x14ac:dyDescent="0.2">
      <c r="A141" s="637" t="s">
        <v>20</v>
      </c>
      <c r="B141" s="584" t="s">
        <v>21</v>
      </c>
      <c r="C141" s="635" t="s">
        <v>22</v>
      </c>
      <c r="D141" s="633" t="e">
        <f>[1]DAI!#REF!+[1]NAM!#REF!+[1]NHAN!#REF!+[1]LY!#REF!+[1]DUC!#REF!+[1]DONG!#REF!+[1]HPHU!#REF!+[1]BAC!#REF!+[1]THANH!#REF!+#REF!+[1]MY!#REF!+[1]HA!#REF!+[1]PHUC!#REF!+[1]LAM!#REF!+[1]XUAN!#REF!+[1]LIEN!#REF!</f>
        <v>#REF!</v>
      </c>
      <c r="E141" s="633" t="e">
        <f>[1]DAI!#REF!+[1]NAM!#REF!+[1]NHAN!#REF!+[1]LY!#REF!+[1]DUC!#REF!+[1]DONG!#REF!+[1]HPHU!#REF!+[1]BAC!#REF!+[1]THANH!#REF!+#REF!+[1]MY!#REF!+[1]HA!#REF!+[1]PHUC!#REF!+[1]LAM!#REF!+[1]XUAN!#REF!+[1]LIEN!#REF!</f>
        <v>#REF!</v>
      </c>
      <c r="F141" s="633" t="e">
        <f>[1]DAI!#REF!+[1]NAM!#REF!+[1]NHAN!#REF!+[1]LY!#REF!+[1]DUC!#REF!+[1]DONG!#REF!+[1]HPHU!#REF!+[1]BAC!#REF!+[1]THANH!#REF!+#REF!+[1]MY!#REF!+[1]HA!#REF!+[1]PHUC!#REF!+[1]LAM!#REF!+[1]XUAN!#REF!+[1]LIEN!#REF!</f>
        <v>#REF!</v>
      </c>
      <c r="G141" s="617">
        <f>[1]DAI!G139+[1]NAM!G139+[1]NHAN!G139+[1]LY!G139+[1]DUC!G139+[1]DONG!G139+[1]HPHU!G139+[1]BAC!G139+[1]THANH!G139+[1]MY!G139+[1]HA!G139+[1]PHUC!G139+[1]LAM!G139+[1]XUAN!G139+[1]LIEN!G139+[1]HUNG!G139+[1]CNAM!G139+[1]TAY!G139+[1]HOA!G139+[1]VAN!G139+[1]PDINH!G139+[1]SLOC!G139+[1]TRUNG!G139+[1]TAN!G139+[1]THUONG!G139+[1]HLAO!G139+[1]PNHA!G139+[1]VTRUNG!G139</f>
        <v>0</v>
      </c>
      <c r="H141" s="633" t="e">
        <f>[1]DAI!#REF!+[1]NAM!#REF!+[1]NHAN!#REF!+[1]LY!#REF!+[1]DUC!#REF!+[1]DONG!#REF!+[1]HPHU!#REF!+[1]BAC!#REF!+[1]THANH!#REF!+#REF!+[1]MY!#REF!+[1]HA!#REF!+[1]PHUC!#REF!+[1]LAM!#REF!+[1]XUAN!#REF!+[1]LIEN!#REF!</f>
        <v>#REF!</v>
      </c>
      <c r="I141" s="633" t="e">
        <f>[1]DAI!#REF!+[1]NAM!#REF!+[1]NHAN!#REF!+[1]LY!#REF!+[1]DUC!#REF!+[1]DONG!#REF!+[1]HPHU!#REF!+[1]BAC!#REF!+[1]THANH!#REF!+#REF!+[1]MY!#REF!+[1]HA!#REF!+[1]PHUC!#REF!+[1]LAM!#REF!+[1]XUAN!#REF!+[1]LIEN!#REF!</f>
        <v>#REF!</v>
      </c>
      <c r="J141" s="617">
        <f>[1]DAI!J139+[1]NAM!J139+[1]NHAN!J139+[1]LY!J139+[1]DUC!J139+[1]DONG!J139+[1]HPHU!J139+[1]BAC!J139+[1]THANH!J139+[1]MY!J139+[1]HA!J139+[1]PHUC!J139+[1]LAM!J139+[1]XUAN!J139+[1]LIEN!J139+[1]HUNG!J139+[1]CNAM!J139+[1]TAY!J139+[1]HOA!J139+[1]VAN!J139+[1]PDINH!J139+[1]SLOC!J139+[1]TRUNG!J139+[1]TAN!J139+[1]THUONG!J139+[1]HLAO!J139+[1]PNHA!J139+[1]VTRUNG!J139</f>
        <v>0</v>
      </c>
      <c r="K141" s="633" t="e">
        <f>[1]DAI!#REF!+[1]NAM!#REF!+[1]NHAN!#REF!+[1]LY!#REF!+[1]DUC!#REF!+[1]DONG!#REF!+[1]HPHU!#REF!+[1]BAC!#REF!+[1]THANH!#REF!+#REF!+[1]MY!#REF!+[1]HA!#REF!+[1]PHUC!#REF!+[1]LAM!#REF!+[1]XUAN!#REF!+[1]LIEN!#REF!</f>
        <v>#REF!</v>
      </c>
      <c r="L141" s="633" t="e">
        <f>[1]DAI!#REF!+[1]NAM!#REF!+[1]NHAN!#REF!+[1]LY!#REF!+[1]DUC!#REF!+[1]DONG!#REF!+[1]HPHU!#REF!+[1]BAC!#REF!+[1]THANH!#REF!+#REF!+[1]MY!#REF!+[1]HA!#REF!+[1]PHUC!#REF!+[1]LAM!#REF!+[1]XUAN!#REF!+[1]LIEN!#REF!</f>
        <v>#REF!</v>
      </c>
      <c r="M141" s="633" t="e">
        <f>[1]DAI!#REF!+[1]NAM!#REF!+[1]NHAN!#REF!+[1]LY!#REF!+[1]DUC!#REF!+[1]DONG!#REF!+[1]HPHU!#REF!+[1]BAC!#REF!+[1]THANH!#REF!+#REF!+[1]MY!#REF!+[1]HA!#REF!+[1]PHUC!#REF!+[1]LAM!#REF!+[1]XUAN!#REF!+[1]LIEN!#REF!</f>
        <v>#REF!</v>
      </c>
      <c r="N141" s="617">
        <f>[1]DAI!N139+[1]NAM!N139+[1]NHAN!N139+[1]LY!N139+[1]DUC!N139+[1]DONG!N139+[1]HPHU!N139+[1]BAC!N139+[1]THANH!N139+[1]MY!N139+[1]HA!N139+[1]PHUC!N139+[1]LAM!N139+[1]XUAN!N139+[1]LIEN!N139+[1]HUNG!N139+[1]CNAM!N139+[1]TAY!N139+[1]HOA!N139+[1]VAN!N139+[1]PDINH!N139+[1]SLOC!N139+[1]TRUNG!N139+[1]TAN!N139+[1]THUONG!N139+[1]HLAO!N139+[1]PNHA!N139+[1]VTRUNG!N139</f>
        <v>0</v>
      </c>
      <c r="O141" s="617">
        <f>[1]DAI!O139+[1]NAM!O139+[1]NHAN!O139+[1]LY!O139+[1]DUC!O139+[1]DONG!O139+[1]HPHU!O139+[1]BAC!O139+[1]THANH!O139+[1]MY!O139+[1]HA!O139+[1]PHUC!O139+[1]LAM!O139+[1]XUAN!O139+[1]LIEN!O139+[1]HUNG!O139+[1]CNAM!O139+[1]TAY!O139+[1]HOA!O139+[1]VAN!O139+[1]PDINH!O139+[1]SLOC!O139+[1]TRUNG!O139+[1]TAN!O139+[1]THUONG!O139+[1]HLAO!O139+[1]PNHA!O139+[1]VTRUNG!O139</f>
        <v>0</v>
      </c>
      <c r="P141" s="617" t="e">
        <f>[1]DAI!P77+[1]NAM!P75+[1]NHAN!P77+[1]LY!P77+[1]DUC!P77+[1]DONG!P77+[1]HPHU!P76+[1]BAC!P76+[1]THANH!P77+[1]MY!P74+[1]HA!#REF!+[1]PHUC!P73+[1]LAM!P74+[1]XUAN!P72+[1]LIEN!P76</f>
        <v>#REF!</v>
      </c>
      <c r="Q141" s="633" t="e">
        <f>[1]DAI!#REF!+[1]NAM!#REF!+[1]NHAN!#REF!+[1]LY!#REF!+[1]DUC!#REF!+[1]DONG!#REF!+[1]HPHU!#REF!+[1]BAC!#REF!+[1]THANH!#REF!+#REF!+[1]MY!#REF!+[1]HA!#REF!+[1]PHUC!#REF!+[1]LAM!#REF!+[1]XUAN!#REF!+[1]LIEN!#REF!</f>
        <v>#REF!</v>
      </c>
      <c r="R141" s="588" t="e">
        <f>[1]DAI!#REF!+[1]NAM!#REF!+[1]NHAN!#REF!+[1]LY!#REF!+[1]DUC!#REF!+[1]DONG!#REF!+[1]HPHU!#REF!+[1]BAC!#REF!+[1]THANH!#REF!+#REF!+[1]MY!#REF!+[1]HA!#REF!+[1]PHUC!#REF!+[1]LAM!#REF!+[1]XUAN!#REF!+[1]LIEN!#REF!</f>
        <v>#REF!</v>
      </c>
      <c r="S141" s="633" t="e">
        <f>[1]DAI!#REF!+[1]NAM!#REF!+[1]NHAN!#REF!+[1]LY!#REF!+[1]DUC!#REF!+[1]DONG!#REF!+[1]HPHU!#REF!+[1]BAC!#REF!+[1]THANH!#REF!+#REF!+[1]MY!#REF!+[1]HA!#REF!+[1]PHUC!#REF!+[1]LAM!#REF!+[1]XUAN!#REF!+[1]LIEN!#REF!</f>
        <v>#REF!</v>
      </c>
      <c r="T141" s="633" t="e">
        <f>[1]DAI!#REF!+[1]NAM!#REF!+[1]NHAN!#REF!+[1]LY!#REF!+[1]DUC!#REF!+[1]DONG!#REF!+[1]HPHU!#REF!+[1]BAC!#REF!+[1]THANH!#REF!+#REF!+[1]MY!#REF!+[1]HA!#REF!+[1]PHUC!#REF!+[1]LAM!#REF!+[1]XUAN!#REF!+[1]LIEN!#REF!</f>
        <v>#REF!</v>
      </c>
      <c r="U141" s="633" t="e">
        <f>[1]DAI!#REF!+[1]NAM!#REF!+[1]NHAN!#REF!+[1]LY!#REF!+[1]DUC!#REF!+[1]DONG!#REF!+[1]HPHU!#REF!+[1]BAC!#REF!+[1]THANH!#REF!+#REF!+[1]MY!#REF!+[1]HA!#REF!+[1]PHUC!#REF!+[1]LAM!#REF!+[1]XUAN!#REF!+[1]LIEN!#REF!</f>
        <v>#REF!</v>
      </c>
      <c r="V141" s="633" t="e">
        <f>[1]DAI!#REF!+[1]NAM!#REF!+[1]NHAN!#REF!+[1]LY!#REF!+[1]DUC!#REF!+[1]DONG!#REF!+[1]HPHU!#REF!+[1]BAC!#REF!+[1]THANH!#REF!+#REF!+[1]MY!#REF!+[1]HA!#REF!+[1]PHUC!#REF!+[1]LAM!#REF!+[1]XUAN!#REF!+[1]LIEN!#REF!</f>
        <v>#REF!</v>
      </c>
      <c r="W141" s="633" t="e">
        <f>[1]DAI!#REF!+[1]NAM!#REF!+[1]NHAN!#REF!+[1]LY!#REF!+[1]DUC!#REF!+[1]DONG!#REF!+[1]HPHU!#REF!+[1]BAC!#REF!+[1]THANH!#REF!+#REF!+[1]MY!#REF!+[1]HA!#REF!+[1]PHUC!#REF!+[1]LAM!#REF!+[1]XUAN!#REF!+[1]LIEN!#REF!</f>
        <v>#REF!</v>
      </c>
      <c r="X141" s="633" t="e">
        <f>[1]DAI!#REF!+[1]NAM!#REF!+[1]NHAN!#REF!+[1]LY!#REF!+[1]DUC!#REF!+[1]DONG!#REF!+[1]HPHU!#REF!+[1]BAC!#REF!+[1]THANH!#REF!+#REF!+[1]MY!#REF!+[1]HA!#REF!+[1]PHUC!#REF!+[1]LAM!#REF!+[1]XUAN!#REF!+[1]LIEN!#REF!</f>
        <v>#REF!</v>
      </c>
      <c r="Y141" s="633" t="e">
        <f>[1]DAI!#REF!+[1]NAM!#REF!+[1]NHAN!#REF!+[1]LY!#REF!+[1]DUC!#REF!+[1]DONG!#REF!+[1]HPHU!#REF!+[1]BAC!#REF!+[1]THANH!#REF!+#REF!+[1]MY!#REF!+[1]HA!#REF!+[1]PHUC!#REF!+[1]LAM!#REF!+[1]XUAN!#REF!+[1]LIEN!#REF!</f>
        <v>#REF!</v>
      </c>
      <c r="Z141" s="633" t="e">
        <f>[1]DAI!#REF!+[1]NAM!#REF!+[1]NHAN!#REF!+[1]LY!#REF!+[1]DUC!#REF!+[1]DONG!#REF!+[1]HPHU!#REF!+[1]BAC!#REF!+[1]THANH!#REF!+#REF!+[1]MY!#REF!+[1]HA!#REF!+[1]PHUC!#REF!+[1]LAM!#REF!+[1]XUAN!#REF!+[1]LIEN!#REF!</f>
        <v>#REF!</v>
      </c>
      <c r="AA141" s="633" t="e">
        <f>[1]DAI!#REF!+[1]NAM!#REF!+[1]NHAN!#REF!+[1]LY!#REF!+[1]DUC!#REF!+[1]DONG!#REF!+[1]HPHU!#REF!+[1]BAC!#REF!+[1]THANH!#REF!+#REF!+[1]MY!#REF!+[1]HA!#REF!+[1]PHUC!#REF!+[1]LAM!#REF!+[1]XUAN!#REF!+[1]LIEN!#REF!</f>
        <v>#REF!</v>
      </c>
      <c r="AB141" s="633" t="e">
        <f>[1]DAI!#REF!+[1]NAM!#REF!+[1]NHAN!#REF!+[1]LY!#REF!+[1]DUC!#REF!+[1]DONG!#REF!+[1]HPHU!#REF!+[1]BAC!#REF!+[1]THANH!#REF!+#REF!+[1]MY!#REF!+[1]HA!#REF!+[1]PHUC!#REF!+[1]LAM!#REF!+[1]XUAN!#REF!+[1]LIEN!#REF!</f>
        <v>#REF!</v>
      </c>
      <c r="AC141" s="633" t="e">
        <f>[1]DAI!#REF!+[1]NAM!#REF!+[1]NHAN!#REF!+[1]LY!#REF!+[1]DUC!#REF!+[1]DONG!#REF!+[1]HPHU!#REF!+[1]BAC!#REF!+[1]THANH!#REF!+#REF!+[1]MY!#REF!+[1]HA!#REF!+[1]PHUC!#REF!+[1]LAM!#REF!+[1]XUAN!#REF!+[1]LIEN!#REF!</f>
        <v>#REF!</v>
      </c>
      <c r="AD141" s="617" t="e">
        <f>[1]DAI!AD77+[1]NAM!AD75+[1]NHAN!AD77+[1]LY!AD77+[1]DUC!AD77+[1]DONG!AD77+[1]HPHU!AD76+[1]BAC!AD76+[1]THANH!AD77+[1]MY!AD74+[1]HA!#REF!+[1]PHUC!AD73+[1]LAM!AD74+[1]XUAN!AD72+[1]LIEN!AD76</f>
        <v>#REF!</v>
      </c>
      <c r="AE141" s="633" t="e">
        <f>[1]DAI!#REF!+[1]NAM!#REF!+[1]NHAN!#REF!+[1]LY!#REF!+[1]DUC!#REF!+[1]DONG!#REF!+[1]HPHU!#REF!+[1]BAC!#REF!+[1]THANH!#REF!+#REF!+[1]MY!#REF!+[1]HA!#REF!+[1]PHUC!#REF!+[1]LAM!#REF!+[1]XUAN!#REF!+[1]LIEN!#REF!</f>
        <v>#REF!</v>
      </c>
      <c r="AF141" s="633" t="e">
        <f>[1]DAI!#REF!+[1]NAM!#REF!+[1]NHAN!#REF!+[1]LY!#REF!+[1]DUC!#REF!+[1]DONG!#REF!+[1]HPHU!#REF!+[1]BAC!#REF!+[1]THANH!#REF!+#REF!+[1]MY!#REF!+[1]HA!#REF!+[1]PHUC!#REF!+[1]LAM!#REF!+[1]XUAN!#REF!+[1]LIEN!#REF!</f>
        <v>#REF!</v>
      </c>
      <c r="AG141" s="633" t="e">
        <f>[1]DAI!#REF!+[1]NAM!#REF!+[1]NHAN!#REF!+[1]LY!#REF!+[1]DUC!#REF!+[1]DONG!#REF!+[1]HPHU!#REF!+[1]BAC!#REF!+[1]THANH!#REF!+#REF!+[1]MY!#REF!+[1]HA!#REF!+[1]PHUC!#REF!+[1]LAM!#REF!+[1]XUAN!#REF!+[1]LIEN!#REF!</f>
        <v>#REF!</v>
      </c>
      <c r="AH141" s="633" t="e">
        <f>[1]DAI!#REF!+[1]NAM!#REF!+[1]NHAN!#REF!+[1]LY!#REF!+[1]DUC!#REF!+[1]DONG!#REF!+[1]HPHU!#REF!+[1]BAC!#REF!+[1]THANH!#REF!+#REF!+[1]MY!#REF!+[1]HA!#REF!+[1]PHUC!#REF!+[1]LAM!#REF!+[1]XUAN!#REF!+[1]LIEN!#REF!</f>
        <v>#REF!</v>
      </c>
      <c r="AI141" s="633" t="e">
        <f>[1]DAI!#REF!+[1]NAM!#REF!+[1]NHAN!#REF!+[1]LY!#REF!+[1]DUC!#REF!+[1]DONG!#REF!+[1]HPHU!#REF!+[1]BAC!#REF!+[1]THANH!#REF!+#REF!+[1]MY!#REF!+[1]HA!#REF!+[1]PHUC!#REF!+[1]LAM!#REF!+[1]XUAN!#REF!+[1]LIEN!#REF!</f>
        <v>#REF!</v>
      </c>
      <c r="AJ141" s="633" t="e">
        <f>[1]DAI!#REF!+[1]NAM!#REF!+[1]NHAN!#REF!+[1]LY!#REF!+[1]DUC!#REF!+[1]DONG!#REF!+[1]HPHU!#REF!+[1]BAC!#REF!+[1]THANH!#REF!+#REF!+[1]MY!#REF!+[1]HA!#REF!+[1]PHUC!#REF!+[1]LAM!#REF!+[1]XUAN!#REF!+[1]LIEN!#REF!</f>
        <v>#REF!</v>
      </c>
      <c r="AK141" s="617" t="e">
        <f>[1]DAI!AK77+[1]NAM!AK75+[1]NHAN!AK77+[1]LY!AK77+[1]DUC!AK77+[1]DONG!AK77+[1]HPHU!AK76+[1]BAC!AK76+[1]THANH!AK77+[1]MY!AK74+[1]HA!#REF!+[1]PHUC!AK73+[1]LAM!AK74+[1]XUAN!AK72+[1]LIEN!AK76</f>
        <v>#REF!</v>
      </c>
      <c r="AL141" s="633" t="e">
        <f>[1]DAI!#REF!+[1]NAM!#REF!+[1]NHAN!#REF!+[1]LY!#REF!+[1]DUC!#REF!+[1]DONG!#REF!+[1]HPHU!#REF!+[1]BAC!#REF!+[1]THANH!#REF!+#REF!+[1]MY!#REF!+[1]HA!#REF!+[1]PHUC!#REF!+[1]LAM!#REF!+[1]XUAN!#REF!+[1]LIEN!#REF!</f>
        <v>#REF!</v>
      </c>
      <c r="AM141" s="633" t="e">
        <f>[1]DAI!#REF!+[1]NAM!#REF!+[1]NHAN!#REF!+[1]LY!#REF!+[1]DUC!#REF!+[1]DONG!#REF!+[1]HPHU!#REF!+[1]BAC!#REF!+[1]THANH!#REF!+#REF!+[1]MY!#REF!+[1]HA!#REF!+[1]PHUC!#REF!+[1]LAM!#REF!+[1]XUAN!#REF!+[1]LIEN!#REF!</f>
        <v>#REF!</v>
      </c>
      <c r="AN141" s="617" t="e">
        <f>[1]DAI!AN77+[1]NAM!AN75+[1]NHAN!AN77+[1]LY!AN77+[1]DUC!AN77+[1]DONG!AN77+[1]HPHU!AN76+[1]BAC!AN76+[1]THANH!AN77+[1]MY!AN74+[1]HA!#REF!+[1]PHUC!AN73+[1]LAM!AN74+[1]XUAN!AN72+[1]LIEN!AN76</f>
        <v>#REF!</v>
      </c>
      <c r="AO141" s="633" t="e">
        <f>[1]DAI!#REF!+[1]NAM!#REF!+[1]NHAN!#REF!+[1]LY!#REF!+[1]DUC!#REF!+[1]DONG!#REF!+[1]HPHU!#REF!+[1]BAC!#REF!+[1]THANH!#REF!+#REF!+[1]MY!#REF!+[1]HA!#REF!+[1]PHUC!#REF!+[1]LAM!#REF!+[1]XUAN!#REF!+[1]LIEN!#REF!</f>
        <v>#REF!</v>
      </c>
      <c r="AP141" s="633" t="e">
        <f>[1]DAI!#REF!+[1]NAM!#REF!+[1]NHAN!#REF!+[1]LY!#REF!+[1]DUC!#REF!+[1]DONG!#REF!+[1]HPHU!#REF!+[1]BAC!#REF!+[1]THANH!#REF!+#REF!+[1]MY!#REF!+[1]HA!#REF!+[1]PHUC!#REF!+[1]LAM!#REF!+[1]XUAN!#REF!+[1]LIEN!#REF!</f>
        <v>#REF!</v>
      </c>
      <c r="AQ141" s="633" t="e">
        <f>[1]DAI!#REF!+[1]NAM!#REF!+[1]NHAN!#REF!+[1]LY!#REF!+[1]DUC!#REF!+[1]DONG!#REF!+[1]HPHU!#REF!+[1]BAC!#REF!+[1]THANH!#REF!+#REF!+[1]MY!#REF!+[1]HA!#REF!+[1]PHUC!#REF!+[1]LAM!#REF!+[1]XUAN!#REF!+[1]LIEN!#REF!</f>
        <v>#REF!</v>
      </c>
      <c r="AR141" s="617">
        <f>[1]DAI!AR139+[1]NAM!AR139+[1]NHAN!AR139+[1]LY!AR139+[1]DUC!AR139+[1]DONG!AR139+[1]HPHU!AR139+[1]BAC!AR139+[1]THANH!AR139+[1]MY!AR139+[1]HA!AR139+[1]PHUC!AR139+[1]LAM!AR139+[1]XUAN!AR139+[1]LIEN!AR139+[1]HUNG!AR139+[1]CNAM!AR139+[1]TAY!AR139+[1]HOA!AR139+[1]VAN!AR139+[1]PDINH!AR139+[1]SLOC!AR139+[1]TRUNG!AR139+[1]TAN!AR139+[1]THUONG!AR139+[1]HLAO!AR139+[1]PNHA!AR139+[1]VTRUNG!AR139</f>
        <v>0</v>
      </c>
      <c r="AS141" s="617" t="e">
        <f>[1]DAI!AS77+[1]NAM!AS75+[1]NHAN!AS77+[1]LY!AS77+[1]DUC!AS77+[1]DONG!AS77+[1]HPHU!AS76+[1]BAC!AS76+[1]THANH!AS77+[1]MY!AS74+[1]HA!#REF!+[1]PHUC!AS73+[1]LAM!AS74+[1]XUAN!AS72+[1]LIEN!AS76</f>
        <v>#REF!</v>
      </c>
      <c r="AT141" s="617"/>
      <c r="AU141" s="617" t="e">
        <f>[1]DAI!AU77+[1]NAM!AU75+[1]NHAN!AU77+[1]LY!AU77+[1]DUC!AU77+[1]DONG!AU77+[1]HPHU!AU76+[1]BAC!AU76+[1]THANH!AU77+[1]MY!AU74+[1]HA!#REF!+[1]PHUC!AU73+[1]LAM!AU74+[1]XUAN!AU72+[1]LIEN!AU76</f>
        <v>#REF!</v>
      </c>
      <c r="AV141" s="587">
        <f>[1]DAI!AV139+[1]NAM!AV139+[1]NHAN!AV139+[1]LY!AV139+[1]DUC!AV139+[1]DONG!AV139+[1]HPHU!AV139+[1]BAC!AV139+[1]THANH!AV139+[1]MY!AV139+[1]HA!AV139+[1]PHUC!AV139+[1]LAM!AV139+[1]XUAN!AV139+[1]LIEN!AV139+[1]HUNG!AV139+[1]CNAM!AV139+[1]TAY!AV139+[1]HOA!AV139+[1]VAN!AV139+[1]PDINH!AV139+[1]SLOC!AV139+[1]TRUNG!AV139+[1]TAN!AV139+[1]THUONG!AV139+[1]HLAO!AV139+[1]PNHA!AV139+[1]VTRUNG!AV139</f>
        <v>0</v>
      </c>
      <c r="AW141" s="633" t="e">
        <f>[1]DAI!#REF!+[1]NAM!#REF!+[1]NHAN!#REF!+[1]LY!#REF!+[1]DUC!#REF!+[1]DONG!#REF!+[1]HPHU!#REF!+[1]BAC!#REF!+[1]THANH!#REF!+#REF!+[1]MY!#REF!+[1]HA!#REF!+[1]PHUC!#REF!+[1]LAM!#REF!+[1]XUAN!#REF!+[1]LIEN!#REF!</f>
        <v>#REF!</v>
      </c>
      <c r="AX141" s="633" t="e">
        <f>[1]DAI!#REF!+[1]NAM!#REF!+[1]NHAN!#REF!+[1]LY!#REF!+[1]DUC!#REF!+[1]DONG!#REF!+[1]HPHU!#REF!+[1]BAC!#REF!+[1]THANH!#REF!+#REF!+[1]MY!#REF!+[1]HA!#REF!+[1]PHUC!#REF!+[1]LAM!#REF!+[1]XUAN!#REF!+[1]LIEN!#REF!</f>
        <v>#REF!</v>
      </c>
      <c r="AY141" s="633" t="e">
        <f>[1]DAI!#REF!+[1]NAM!#REF!+[1]NHAN!#REF!+[1]LY!#REF!+[1]DUC!#REF!+[1]DONG!#REF!+[1]HPHU!#REF!+[1]BAC!#REF!+[1]THANH!#REF!+#REF!+[1]MY!#REF!+[1]HA!#REF!+[1]PHUC!#REF!+[1]LAM!#REF!+[1]XUAN!#REF!+[1]LIEN!#REF!</f>
        <v>#REF!</v>
      </c>
      <c r="AZ141" s="617" t="e">
        <f>[1]DAI!AZ77+[1]NAM!AZ75+[1]NHAN!AZ77+[1]LY!AZ77+[1]DUC!AZ77+[1]DONG!AZ77+[1]HPHU!AZ76+[1]BAC!AZ76+[1]THANH!AZ77+[1]MY!AZ74+[1]HA!#REF!+[1]PHUC!AZ73+[1]LAM!AZ74+[1]XUAN!AZ72+[1]LIEN!AZ76</f>
        <v>#REF!</v>
      </c>
      <c r="BA141" s="633" t="e">
        <f>[1]DAI!#REF!+[1]NAM!#REF!+[1]NHAN!#REF!+[1]LY!#REF!+[1]DUC!#REF!+[1]DONG!#REF!+[1]HPHU!#REF!+[1]BAC!#REF!+[1]THANH!#REF!+#REF!+[1]MY!#REF!+[1]HA!#REF!+[1]PHUC!#REF!+[1]LAM!#REF!+[1]XUAN!#REF!+[1]LIEN!#REF!</f>
        <v>#REF!</v>
      </c>
      <c r="BB141" s="633" t="e">
        <f>[1]DAI!#REF!+[1]NAM!#REF!+[1]NHAN!#REF!+[1]LY!#REF!+[1]DUC!#REF!+[1]DONG!#REF!+[1]HPHU!#REF!+[1]BAC!#REF!+[1]THANH!#REF!+#REF!+[1]MY!#REF!+[1]HA!#REF!+[1]PHUC!#REF!+[1]LAM!#REF!+[1]XUAN!#REF!+[1]LIEN!#REF!</f>
        <v>#REF!</v>
      </c>
      <c r="BC141" s="633" t="e">
        <f>[1]DAI!#REF!+[1]NAM!#REF!+[1]NHAN!#REF!+[1]LY!#REF!+[1]DUC!#REF!+[1]DONG!#REF!+[1]HPHU!#REF!+[1]BAC!#REF!+[1]THANH!#REF!+#REF!+[1]MY!#REF!+[1]HA!#REF!+[1]PHUC!#REF!+[1]LAM!#REF!+[1]XUAN!#REF!+[1]LIEN!#REF!</f>
        <v>#REF!</v>
      </c>
      <c r="BD141" s="617" t="e">
        <f>[1]DAI!BD77+[1]NAM!BD75+[1]NHAN!BD77+[1]LY!BD77+[1]DUC!BD77+[1]DONG!BD77+[1]HPHU!BD76+[1]BAC!BD76+[1]THANH!BD77+[1]MY!BD74+[1]HA!#REF!+[1]PHUC!BD73+[1]LAM!BD74+[1]XUAN!BD72+[1]LIEN!BD76</f>
        <v>#REF!</v>
      </c>
      <c r="BE141" s="633" t="e">
        <f>[1]DAI!#REF!+[1]NAM!#REF!+[1]NHAN!#REF!+[1]LY!#REF!+[1]DUC!#REF!+[1]DONG!#REF!+[1]HPHU!#REF!+[1]BAC!#REF!+[1]THANH!#REF!+#REF!+[1]MY!#REF!+[1]HA!#REF!+[1]PHUC!#REF!+[1]LAM!#REF!+[1]XUAN!#REF!+[1]LIEN!#REF!</f>
        <v>#REF!</v>
      </c>
      <c r="BF141" s="633" t="e">
        <f>[1]DAI!#REF!+[1]NAM!#REF!+[1]NHAN!#REF!+[1]LY!#REF!+[1]DUC!#REF!+[1]DONG!#REF!+[1]HPHU!#REF!+[1]BAC!#REF!+[1]THANH!#REF!+#REF!+[1]MY!#REF!+[1]HA!#REF!+[1]PHUC!#REF!+[1]LAM!#REF!+[1]XUAN!#REF!+[1]LIEN!#REF!</f>
        <v>#REF!</v>
      </c>
      <c r="BG141" s="633" t="e">
        <f>[1]DAI!#REF!+[1]NAM!#REF!+[1]NHAN!#REF!+[1]LY!#REF!+[1]DUC!#REF!+[1]DONG!#REF!+[1]HPHU!#REF!+[1]BAC!#REF!+[1]THANH!#REF!+#REF!+[1]MY!#REF!+[1]HA!#REF!+[1]PHUC!#REF!+[1]LAM!#REF!+[1]XUAN!#REF!+[1]LIEN!#REF!</f>
        <v>#REF!</v>
      </c>
      <c r="BH141" s="633" t="e">
        <f>[1]DAI!#REF!+[1]NAM!#REF!+[1]NHAN!#REF!+[1]LY!#REF!+[1]DUC!#REF!+[1]DONG!#REF!+[1]HPHU!#REF!+[1]BAC!#REF!+[1]THANH!#REF!+#REF!+[1]MY!#REF!+[1]HA!#REF!+[1]PHUC!#REF!+[1]LAM!#REF!+[1]XUAN!#REF!+[1]LIEN!#REF!</f>
        <v>#REF!</v>
      </c>
      <c r="BI141" s="633" t="e">
        <f>[1]DAI!#REF!+[1]NAM!#REF!+[1]NHAN!#REF!+[1]LY!#REF!+[1]DUC!#REF!+[1]DONG!#REF!+[1]HPHU!#REF!+[1]BAC!#REF!+[1]THANH!#REF!+#REF!+[1]MY!#REF!+[1]HA!#REF!+[1]PHUC!#REF!+[1]LAM!#REF!+[1]XUAN!#REF!+[1]LIEN!#REF!</f>
        <v>#REF!</v>
      </c>
      <c r="BJ141" s="633" t="e">
        <f>[1]DAI!#REF!+[1]NAM!#REF!+[1]NHAN!#REF!+[1]LY!#REF!+[1]DUC!#REF!+[1]DONG!#REF!+[1]HPHU!#REF!+[1]BAC!#REF!+[1]THANH!#REF!+#REF!+[1]MY!#REF!+[1]HA!#REF!+[1]PHUC!#REF!+[1]LAM!#REF!+[1]XUAN!#REF!+[1]LIEN!#REF!</f>
        <v>#REF!</v>
      </c>
      <c r="BK141" s="633" t="e">
        <f>[1]DAI!#REF!+[1]NAM!#REF!+[1]NHAN!#REF!+[1]LY!#REF!+[1]DUC!#REF!+[1]DONG!#REF!+[1]HPHU!#REF!+[1]BAC!#REF!+[1]THANH!#REF!+#REF!+[1]MY!#REF!+[1]HA!#REF!+[1]PHUC!#REF!+[1]LAM!#REF!+[1]XUAN!#REF!+[1]LIEN!#REF!</f>
        <v>#REF!</v>
      </c>
      <c r="BL141" s="633" t="e">
        <f>[1]DAI!#REF!+[1]NAM!#REF!+[1]NHAN!#REF!+[1]LY!#REF!+[1]DUC!#REF!+[1]DONG!#REF!+[1]HPHU!#REF!+[1]BAC!#REF!+[1]THANH!#REF!+#REF!+[1]MY!#REF!+[1]HA!#REF!+[1]PHUC!#REF!+[1]LAM!#REF!+[1]XUAN!#REF!+[1]LIEN!#REF!</f>
        <v>#REF!</v>
      </c>
      <c r="BM141" s="568"/>
    </row>
    <row r="142" spans="1:67" ht="24" hidden="1" customHeight="1" x14ac:dyDescent="0.2">
      <c r="A142" s="637" t="s">
        <v>23</v>
      </c>
      <c r="B142" s="584" t="s">
        <v>24</v>
      </c>
      <c r="C142" s="635" t="s">
        <v>25</v>
      </c>
      <c r="D142" s="633" t="e">
        <f>[1]DAI!#REF!+[1]NAM!#REF!+[1]NHAN!#REF!+[1]LY!#REF!+[1]DUC!#REF!+[1]DONG!#REF!+[1]HPHU!#REF!+[1]BAC!#REF!+[1]THANH!#REF!+#REF!+[1]MY!#REF!+[1]HA!#REF!+[1]PHUC!#REF!+[1]LAM!#REF!+[1]XUAN!#REF!+[1]LIEN!#REF!</f>
        <v>#REF!</v>
      </c>
      <c r="E142" s="633" t="e">
        <f>[1]DAI!#REF!+[1]NAM!#REF!+[1]NHAN!#REF!+[1]LY!#REF!+[1]DUC!#REF!+[1]DONG!#REF!+[1]HPHU!#REF!+[1]BAC!#REF!+[1]THANH!#REF!+#REF!+[1]MY!#REF!+[1]HA!#REF!+[1]PHUC!#REF!+[1]LAM!#REF!+[1]XUAN!#REF!+[1]LIEN!#REF!</f>
        <v>#REF!</v>
      </c>
      <c r="F142" s="633" t="e">
        <f>[1]DAI!#REF!+[1]NAM!#REF!+[1]NHAN!#REF!+[1]LY!#REF!+[1]DUC!#REF!+[1]DONG!#REF!+[1]HPHU!#REF!+[1]BAC!#REF!+[1]THANH!#REF!+#REF!+[1]MY!#REF!+[1]HA!#REF!+[1]PHUC!#REF!+[1]LAM!#REF!+[1]XUAN!#REF!+[1]LIEN!#REF!</f>
        <v>#REF!</v>
      </c>
      <c r="G142" s="617">
        <f>[1]DAI!G140+[1]NAM!G140+[1]NHAN!G140+[1]LY!G140+[1]DUC!G140+[1]DONG!G140+[1]HPHU!G140+[1]BAC!G140+[1]THANH!G140+[1]MY!G140+[1]HA!G140+[1]PHUC!G140+[1]LAM!G140+[1]XUAN!G140+[1]LIEN!G140+[1]HUNG!G140+[1]CNAM!G140+[1]TAY!G140+[1]HOA!G140+[1]VAN!G140+[1]PDINH!G140+[1]SLOC!G140+[1]TRUNG!G140+[1]TAN!G140+[1]THUONG!G140+[1]HLAO!G140+[1]PNHA!G140+[1]VTRUNG!G140</f>
        <v>0</v>
      </c>
      <c r="H142" s="633" t="e">
        <f>[1]DAI!#REF!+[1]NAM!#REF!+[1]NHAN!#REF!+[1]LY!#REF!+[1]DUC!#REF!+[1]DONG!#REF!+[1]HPHU!#REF!+[1]BAC!#REF!+[1]THANH!#REF!+#REF!+[1]MY!#REF!+[1]HA!#REF!+[1]PHUC!#REF!+[1]LAM!#REF!+[1]XUAN!#REF!+[1]LIEN!#REF!</f>
        <v>#REF!</v>
      </c>
      <c r="I142" s="633" t="e">
        <f>[1]DAI!#REF!+[1]NAM!#REF!+[1]NHAN!#REF!+[1]LY!#REF!+[1]DUC!#REF!+[1]DONG!#REF!+[1]HPHU!#REF!+[1]BAC!#REF!+[1]THANH!#REF!+#REF!+[1]MY!#REF!+[1]HA!#REF!+[1]PHUC!#REF!+[1]LAM!#REF!+[1]XUAN!#REF!+[1]LIEN!#REF!</f>
        <v>#REF!</v>
      </c>
      <c r="J142" s="617">
        <f>[1]DAI!J140+[1]NAM!J140+[1]NHAN!J140+[1]LY!J140+[1]DUC!J140+[1]DONG!J140+[1]HPHU!J140+[1]BAC!J140+[1]THANH!J140+[1]MY!J140+[1]HA!J140+[1]PHUC!J140+[1]LAM!J140+[1]XUAN!J140+[1]LIEN!J140+[1]HUNG!J140+[1]CNAM!J140+[1]TAY!J140+[1]HOA!J140+[1]VAN!J140+[1]PDINH!J140+[1]SLOC!J140+[1]TRUNG!J140+[1]TAN!J140+[1]THUONG!J140+[1]HLAO!J140+[1]PNHA!J140+[1]VTRUNG!J140</f>
        <v>0</v>
      </c>
      <c r="K142" s="633" t="e">
        <f>[1]DAI!#REF!+[1]NAM!#REF!+[1]NHAN!#REF!+[1]LY!#REF!+[1]DUC!#REF!+[1]DONG!#REF!+[1]HPHU!#REF!+[1]BAC!#REF!+[1]THANH!#REF!+#REF!+[1]MY!#REF!+[1]HA!#REF!+[1]PHUC!#REF!+[1]LAM!#REF!+[1]XUAN!#REF!+[1]LIEN!#REF!</f>
        <v>#REF!</v>
      </c>
      <c r="L142" s="633" t="e">
        <f>[1]DAI!#REF!+[1]NAM!#REF!+[1]NHAN!#REF!+[1]LY!#REF!+[1]DUC!#REF!+[1]DONG!#REF!+[1]HPHU!#REF!+[1]BAC!#REF!+[1]THANH!#REF!+#REF!+[1]MY!#REF!+[1]HA!#REF!+[1]PHUC!#REF!+[1]LAM!#REF!+[1]XUAN!#REF!+[1]LIEN!#REF!</f>
        <v>#REF!</v>
      </c>
      <c r="M142" s="633" t="e">
        <f>[1]DAI!#REF!+[1]NAM!#REF!+[1]NHAN!#REF!+[1]LY!#REF!+[1]DUC!#REF!+[1]DONG!#REF!+[1]HPHU!#REF!+[1]BAC!#REF!+[1]THANH!#REF!+#REF!+[1]MY!#REF!+[1]HA!#REF!+[1]PHUC!#REF!+[1]LAM!#REF!+[1]XUAN!#REF!+[1]LIEN!#REF!</f>
        <v>#REF!</v>
      </c>
      <c r="N142" s="617">
        <f>[1]DAI!N140+[1]NAM!N140+[1]NHAN!N140+[1]LY!N140+[1]DUC!N140+[1]DONG!N140+[1]HPHU!N140+[1]BAC!N140+[1]THANH!N140+[1]MY!N140+[1]HA!N140+[1]PHUC!N140+[1]LAM!N140+[1]XUAN!N140+[1]LIEN!N140+[1]HUNG!N140+[1]CNAM!N140+[1]TAY!N140+[1]HOA!N140+[1]VAN!N140+[1]PDINH!N140+[1]SLOC!N140+[1]TRUNG!N140+[1]TAN!N140+[1]THUONG!N140+[1]HLAO!N140+[1]PNHA!N140+[1]VTRUNG!N140</f>
        <v>0</v>
      </c>
      <c r="O142" s="617">
        <f>[1]DAI!O140+[1]NAM!O140+[1]NHAN!O140+[1]LY!O140+[1]DUC!O140+[1]DONG!O140+[1]HPHU!O140+[1]BAC!O140+[1]THANH!O140+[1]MY!O140+[1]HA!O140+[1]PHUC!O140+[1]LAM!O140+[1]XUAN!O140+[1]LIEN!O140+[1]HUNG!O140+[1]CNAM!O140+[1]TAY!O140+[1]HOA!O140+[1]VAN!O140+[1]PDINH!O140+[1]SLOC!O140+[1]TRUNG!O140+[1]TAN!O140+[1]THUONG!O140+[1]HLAO!O140+[1]PNHA!O140+[1]VTRUNG!O140</f>
        <v>0</v>
      </c>
      <c r="P142" s="617" t="e">
        <f>[1]DAI!P78+[1]NAM!P76+[1]NHAN!P78+[1]LY!P78+[1]DUC!P78+[1]DONG!P78+[1]HPHU!P77+[1]BAC!P77+[1]THANH!P78+[1]MY!P75+[1]HA!#REF!+[1]PHUC!P74+[1]LAM!P75+[1]XUAN!P73+[1]LIEN!P77</f>
        <v>#REF!</v>
      </c>
      <c r="Q142" s="633" t="e">
        <f>[1]DAI!#REF!+[1]NAM!#REF!+[1]NHAN!#REF!+[1]LY!#REF!+[1]DUC!#REF!+[1]DONG!#REF!+[1]HPHU!#REF!+[1]BAC!#REF!+[1]THANH!#REF!+#REF!+[1]MY!#REF!+[1]HA!#REF!+[1]PHUC!#REF!+[1]LAM!#REF!+[1]XUAN!#REF!+[1]LIEN!#REF!</f>
        <v>#REF!</v>
      </c>
      <c r="R142" s="588" t="e">
        <f>[1]DAI!#REF!+[1]NAM!#REF!+[1]NHAN!#REF!+[1]LY!#REF!+[1]DUC!#REF!+[1]DONG!#REF!+[1]HPHU!#REF!+[1]BAC!#REF!+[1]THANH!#REF!+#REF!+[1]MY!#REF!+[1]HA!#REF!+[1]PHUC!#REF!+[1]LAM!#REF!+[1]XUAN!#REF!+[1]LIEN!#REF!</f>
        <v>#REF!</v>
      </c>
      <c r="S142" s="633" t="e">
        <f>[1]DAI!#REF!+[1]NAM!#REF!+[1]NHAN!#REF!+[1]LY!#REF!+[1]DUC!#REF!+[1]DONG!#REF!+[1]HPHU!#REF!+[1]BAC!#REF!+[1]THANH!#REF!+#REF!+[1]MY!#REF!+[1]HA!#REF!+[1]PHUC!#REF!+[1]LAM!#REF!+[1]XUAN!#REF!+[1]LIEN!#REF!</f>
        <v>#REF!</v>
      </c>
      <c r="T142" s="633" t="e">
        <f>[1]DAI!#REF!+[1]NAM!#REF!+[1]NHAN!#REF!+[1]LY!#REF!+[1]DUC!#REF!+[1]DONG!#REF!+[1]HPHU!#REF!+[1]BAC!#REF!+[1]THANH!#REF!+#REF!+[1]MY!#REF!+[1]HA!#REF!+[1]PHUC!#REF!+[1]LAM!#REF!+[1]XUAN!#REF!+[1]LIEN!#REF!</f>
        <v>#REF!</v>
      </c>
      <c r="U142" s="633" t="e">
        <f>[1]DAI!#REF!+[1]NAM!#REF!+[1]NHAN!#REF!+[1]LY!#REF!+[1]DUC!#REF!+[1]DONG!#REF!+[1]HPHU!#REF!+[1]BAC!#REF!+[1]THANH!#REF!+#REF!+[1]MY!#REF!+[1]HA!#REF!+[1]PHUC!#REF!+[1]LAM!#REF!+[1]XUAN!#REF!+[1]LIEN!#REF!</f>
        <v>#REF!</v>
      </c>
      <c r="V142" s="633" t="e">
        <f>[1]DAI!#REF!+[1]NAM!#REF!+[1]NHAN!#REF!+[1]LY!#REF!+[1]DUC!#REF!+[1]DONG!#REF!+[1]HPHU!#REF!+[1]BAC!#REF!+[1]THANH!#REF!+#REF!+[1]MY!#REF!+[1]HA!#REF!+[1]PHUC!#REF!+[1]LAM!#REF!+[1]XUAN!#REF!+[1]LIEN!#REF!</f>
        <v>#REF!</v>
      </c>
      <c r="W142" s="633" t="e">
        <f>[1]DAI!#REF!+[1]NAM!#REF!+[1]NHAN!#REF!+[1]LY!#REF!+[1]DUC!#REF!+[1]DONG!#REF!+[1]HPHU!#REF!+[1]BAC!#REF!+[1]THANH!#REF!+#REF!+[1]MY!#REF!+[1]HA!#REF!+[1]PHUC!#REF!+[1]LAM!#REF!+[1]XUAN!#REF!+[1]LIEN!#REF!</f>
        <v>#REF!</v>
      </c>
      <c r="X142" s="633" t="e">
        <f>[1]DAI!#REF!+[1]NAM!#REF!+[1]NHAN!#REF!+[1]LY!#REF!+[1]DUC!#REF!+[1]DONG!#REF!+[1]HPHU!#REF!+[1]BAC!#REF!+[1]THANH!#REF!+#REF!+[1]MY!#REF!+[1]HA!#REF!+[1]PHUC!#REF!+[1]LAM!#REF!+[1]XUAN!#REF!+[1]LIEN!#REF!</f>
        <v>#REF!</v>
      </c>
      <c r="Y142" s="633" t="e">
        <f>[1]DAI!#REF!+[1]NAM!#REF!+[1]NHAN!#REF!+[1]LY!#REF!+[1]DUC!#REF!+[1]DONG!#REF!+[1]HPHU!#REF!+[1]BAC!#REF!+[1]THANH!#REF!+#REF!+[1]MY!#REF!+[1]HA!#REF!+[1]PHUC!#REF!+[1]LAM!#REF!+[1]XUAN!#REF!+[1]LIEN!#REF!</f>
        <v>#REF!</v>
      </c>
      <c r="Z142" s="633" t="e">
        <f>[1]DAI!#REF!+[1]NAM!#REF!+[1]NHAN!#REF!+[1]LY!#REF!+[1]DUC!#REF!+[1]DONG!#REF!+[1]HPHU!#REF!+[1]BAC!#REF!+[1]THANH!#REF!+#REF!+[1]MY!#REF!+[1]HA!#REF!+[1]PHUC!#REF!+[1]LAM!#REF!+[1]XUAN!#REF!+[1]LIEN!#REF!</f>
        <v>#REF!</v>
      </c>
      <c r="AA142" s="633" t="e">
        <f>[1]DAI!#REF!+[1]NAM!#REF!+[1]NHAN!#REF!+[1]LY!#REF!+[1]DUC!#REF!+[1]DONG!#REF!+[1]HPHU!#REF!+[1]BAC!#REF!+[1]THANH!#REF!+#REF!+[1]MY!#REF!+[1]HA!#REF!+[1]PHUC!#REF!+[1]LAM!#REF!+[1]XUAN!#REF!+[1]LIEN!#REF!</f>
        <v>#REF!</v>
      </c>
      <c r="AB142" s="633" t="e">
        <f>[1]DAI!#REF!+[1]NAM!#REF!+[1]NHAN!#REF!+[1]LY!#REF!+[1]DUC!#REF!+[1]DONG!#REF!+[1]HPHU!#REF!+[1]BAC!#REF!+[1]THANH!#REF!+#REF!+[1]MY!#REF!+[1]HA!#REF!+[1]PHUC!#REF!+[1]LAM!#REF!+[1]XUAN!#REF!+[1]LIEN!#REF!</f>
        <v>#REF!</v>
      </c>
      <c r="AC142" s="633" t="e">
        <f>[1]DAI!#REF!+[1]NAM!#REF!+[1]NHAN!#REF!+[1]LY!#REF!+[1]DUC!#REF!+[1]DONG!#REF!+[1]HPHU!#REF!+[1]BAC!#REF!+[1]THANH!#REF!+#REF!+[1]MY!#REF!+[1]HA!#REF!+[1]PHUC!#REF!+[1]LAM!#REF!+[1]XUAN!#REF!+[1]LIEN!#REF!</f>
        <v>#REF!</v>
      </c>
      <c r="AD142" s="617" t="e">
        <f>[1]DAI!AD78+[1]NAM!AD76+[1]NHAN!AD78+[1]LY!AD78+[1]DUC!AD78+[1]DONG!AD78+[1]HPHU!AD77+[1]BAC!AD77+[1]THANH!AD78+[1]MY!AD75+[1]HA!#REF!+[1]PHUC!AD74+[1]LAM!AD75+[1]XUAN!AD73+[1]LIEN!AD77</f>
        <v>#REF!</v>
      </c>
      <c r="AE142" s="633" t="e">
        <f>[1]DAI!#REF!+[1]NAM!#REF!+[1]NHAN!#REF!+[1]LY!#REF!+[1]DUC!#REF!+[1]DONG!#REF!+[1]HPHU!#REF!+[1]BAC!#REF!+[1]THANH!#REF!+#REF!+[1]MY!#REF!+[1]HA!#REF!+[1]PHUC!#REF!+[1]LAM!#REF!+[1]XUAN!#REF!+[1]LIEN!#REF!</f>
        <v>#REF!</v>
      </c>
      <c r="AF142" s="633" t="e">
        <f>[1]DAI!#REF!+[1]NAM!#REF!+[1]NHAN!#REF!+[1]LY!#REF!+[1]DUC!#REF!+[1]DONG!#REF!+[1]HPHU!#REF!+[1]BAC!#REF!+[1]THANH!#REF!+#REF!+[1]MY!#REF!+[1]HA!#REF!+[1]PHUC!#REF!+[1]LAM!#REF!+[1]XUAN!#REF!+[1]LIEN!#REF!</f>
        <v>#REF!</v>
      </c>
      <c r="AG142" s="633" t="e">
        <f>[1]DAI!#REF!+[1]NAM!#REF!+[1]NHAN!#REF!+[1]LY!#REF!+[1]DUC!#REF!+[1]DONG!#REF!+[1]HPHU!#REF!+[1]BAC!#REF!+[1]THANH!#REF!+#REF!+[1]MY!#REF!+[1]HA!#REF!+[1]PHUC!#REF!+[1]LAM!#REF!+[1]XUAN!#REF!+[1]LIEN!#REF!</f>
        <v>#REF!</v>
      </c>
      <c r="AH142" s="633" t="e">
        <f>[1]DAI!#REF!+[1]NAM!#REF!+[1]NHAN!#REF!+[1]LY!#REF!+[1]DUC!#REF!+[1]DONG!#REF!+[1]HPHU!#REF!+[1]BAC!#REF!+[1]THANH!#REF!+#REF!+[1]MY!#REF!+[1]HA!#REF!+[1]PHUC!#REF!+[1]LAM!#REF!+[1]XUAN!#REF!+[1]LIEN!#REF!</f>
        <v>#REF!</v>
      </c>
      <c r="AI142" s="633" t="e">
        <f>[1]DAI!#REF!+[1]NAM!#REF!+[1]NHAN!#REF!+[1]LY!#REF!+[1]DUC!#REF!+[1]DONG!#REF!+[1]HPHU!#REF!+[1]BAC!#REF!+[1]THANH!#REF!+#REF!+[1]MY!#REF!+[1]HA!#REF!+[1]PHUC!#REF!+[1]LAM!#REF!+[1]XUAN!#REF!+[1]LIEN!#REF!</f>
        <v>#REF!</v>
      </c>
      <c r="AJ142" s="633" t="e">
        <f>[1]DAI!#REF!+[1]NAM!#REF!+[1]NHAN!#REF!+[1]LY!#REF!+[1]DUC!#REF!+[1]DONG!#REF!+[1]HPHU!#REF!+[1]BAC!#REF!+[1]THANH!#REF!+#REF!+[1]MY!#REF!+[1]HA!#REF!+[1]PHUC!#REF!+[1]LAM!#REF!+[1]XUAN!#REF!+[1]LIEN!#REF!</f>
        <v>#REF!</v>
      </c>
      <c r="AK142" s="617" t="e">
        <f>[1]DAI!AK78+[1]NAM!AK76+[1]NHAN!AK78+[1]LY!AK78+[1]DUC!AK78+[1]DONG!AK78+[1]HPHU!AK77+[1]BAC!AK77+[1]THANH!AK78+[1]MY!AK75+[1]HA!#REF!+[1]PHUC!AK74+[1]LAM!AK75+[1]XUAN!AK73+[1]LIEN!AK77</f>
        <v>#REF!</v>
      </c>
      <c r="AL142" s="633" t="e">
        <f>[1]DAI!#REF!+[1]NAM!#REF!+[1]NHAN!#REF!+[1]LY!#REF!+[1]DUC!#REF!+[1]DONG!#REF!+[1]HPHU!#REF!+[1]BAC!#REF!+[1]THANH!#REF!+#REF!+[1]MY!#REF!+[1]HA!#REF!+[1]PHUC!#REF!+[1]LAM!#REF!+[1]XUAN!#REF!+[1]LIEN!#REF!</f>
        <v>#REF!</v>
      </c>
      <c r="AM142" s="633" t="e">
        <f>[1]DAI!#REF!+[1]NAM!#REF!+[1]NHAN!#REF!+[1]LY!#REF!+[1]DUC!#REF!+[1]DONG!#REF!+[1]HPHU!#REF!+[1]BAC!#REF!+[1]THANH!#REF!+#REF!+[1]MY!#REF!+[1]HA!#REF!+[1]PHUC!#REF!+[1]LAM!#REF!+[1]XUAN!#REF!+[1]LIEN!#REF!</f>
        <v>#REF!</v>
      </c>
      <c r="AN142" s="617" t="e">
        <f>[1]DAI!AN78+[1]NAM!AN76+[1]NHAN!AN78+[1]LY!AN78+[1]DUC!AN78+[1]DONG!AN78+[1]HPHU!AN77+[1]BAC!AN77+[1]THANH!AN78+[1]MY!AN75+[1]HA!#REF!+[1]PHUC!AN74+[1]LAM!AN75+[1]XUAN!AN73+[1]LIEN!AN77</f>
        <v>#REF!</v>
      </c>
      <c r="AO142" s="633" t="e">
        <f>[1]DAI!#REF!+[1]NAM!#REF!+[1]NHAN!#REF!+[1]LY!#REF!+[1]DUC!#REF!+[1]DONG!#REF!+[1]HPHU!#REF!+[1]BAC!#REF!+[1]THANH!#REF!+#REF!+[1]MY!#REF!+[1]HA!#REF!+[1]PHUC!#REF!+[1]LAM!#REF!+[1]XUAN!#REF!+[1]LIEN!#REF!</f>
        <v>#REF!</v>
      </c>
      <c r="AP142" s="633" t="e">
        <f>[1]DAI!#REF!+[1]NAM!#REF!+[1]NHAN!#REF!+[1]LY!#REF!+[1]DUC!#REF!+[1]DONG!#REF!+[1]HPHU!#REF!+[1]BAC!#REF!+[1]THANH!#REF!+#REF!+[1]MY!#REF!+[1]HA!#REF!+[1]PHUC!#REF!+[1]LAM!#REF!+[1]XUAN!#REF!+[1]LIEN!#REF!</f>
        <v>#REF!</v>
      </c>
      <c r="AQ142" s="633" t="e">
        <f>[1]DAI!#REF!+[1]NAM!#REF!+[1]NHAN!#REF!+[1]LY!#REF!+[1]DUC!#REF!+[1]DONG!#REF!+[1]HPHU!#REF!+[1]BAC!#REF!+[1]THANH!#REF!+#REF!+[1]MY!#REF!+[1]HA!#REF!+[1]PHUC!#REF!+[1]LAM!#REF!+[1]XUAN!#REF!+[1]LIEN!#REF!</f>
        <v>#REF!</v>
      </c>
      <c r="AR142" s="617">
        <f>[1]DAI!AR140+[1]NAM!AR140+[1]NHAN!AR140+[1]LY!AR140+[1]DUC!AR140+[1]DONG!AR140+[1]HPHU!AR140+[1]BAC!AR140+[1]THANH!AR140+[1]MY!AR140+[1]HA!AR140+[1]PHUC!AR140+[1]LAM!AR140+[1]XUAN!AR140+[1]LIEN!AR140+[1]HUNG!AR140+[1]CNAM!AR140+[1]TAY!AR140+[1]HOA!AR140+[1]VAN!AR140+[1]PDINH!AR140+[1]SLOC!AR140+[1]TRUNG!AR140+[1]TAN!AR140+[1]THUONG!AR140+[1]HLAO!AR140+[1]PNHA!AR140+[1]VTRUNG!AR140</f>
        <v>0</v>
      </c>
      <c r="AS142" s="617" t="e">
        <f>[1]DAI!AS78+[1]NAM!AS76+[1]NHAN!AS78+[1]LY!AS78+[1]DUC!AS78+[1]DONG!AS78+[1]HPHU!AS77+[1]BAC!AS77+[1]THANH!AS78+[1]MY!AS75+[1]HA!#REF!+[1]PHUC!AS74+[1]LAM!AS75+[1]XUAN!AS73+[1]LIEN!AS77</f>
        <v>#REF!</v>
      </c>
      <c r="AT142" s="617"/>
      <c r="AU142" s="617" t="e">
        <f>[1]DAI!AU78+[1]NAM!AU76+[1]NHAN!AU78+[1]LY!AU78+[1]DUC!AU78+[1]DONG!AU78+[1]HPHU!AU77+[1]BAC!AU77+[1]THANH!AU78+[1]MY!AU75+[1]HA!#REF!+[1]PHUC!AU74+[1]LAM!AU75+[1]XUAN!AU73+[1]LIEN!AU77</f>
        <v>#REF!</v>
      </c>
      <c r="AV142" s="587">
        <f>[1]DAI!AV140+[1]NAM!AV140+[1]NHAN!AV140+[1]LY!AV140+[1]DUC!AV140+[1]DONG!AV140+[1]HPHU!AV140+[1]BAC!AV140+[1]THANH!AV140+[1]MY!AV140+[1]HA!AV140+[1]PHUC!AV140+[1]LAM!AV140+[1]XUAN!AV140+[1]LIEN!AV140+[1]HUNG!AV140+[1]CNAM!AV140+[1]TAY!AV140+[1]HOA!AV140+[1]VAN!AV140+[1]PDINH!AV140+[1]SLOC!AV140+[1]TRUNG!AV140+[1]TAN!AV140+[1]THUONG!AV140+[1]HLAO!AV140+[1]PNHA!AV140+[1]VTRUNG!AV140</f>
        <v>0</v>
      </c>
      <c r="AW142" s="633" t="e">
        <f>[1]DAI!#REF!+[1]NAM!#REF!+[1]NHAN!#REF!+[1]LY!#REF!+[1]DUC!#REF!+[1]DONG!#REF!+[1]HPHU!#REF!+[1]BAC!#REF!+[1]THANH!#REF!+#REF!+[1]MY!#REF!+[1]HA!#REF!+[1]PHUC!#REF!+[1]LAM!#REF!+[1]XUAN!#REF!+[1]LIEN!#REF!</f>
        <v>#REF!</v>
      </c>
      <c r="AX142" s="633" t="e">
        <f>[1]DAI!#REF!+[1]NAM!#REF!+[1]NHAN!#REF!+[1]LY!#REF!+[1]DUC!#REF!+[1]DONG!#REF!+[1]HPHU!#REF!+[1]BAC!#REF!+[1]THANH!#REF!+#REF!+[1]MY!#REF!+[1]HA!#REF!+[1]PHUC!#REF!+[1]LAM!#REF!+[1]XUAN!#REF!+[1]LIEN!#REF!</f>
        <v>#REF!</v>
      </c>
      <c r="AY142" s="633" t="e">
        <f>[1]DAI!#REF!+[1]NAM!#REF!+[1]NHAN!#REF!+[1]LY!#REF!+[1]DUC!#REF!+[1]DONG!#REF!+[1]HPHU!#REF!+[1]BAC!#REF!+[1]THANH!#REF!+#REF!+[1]MY!#REF!+[1]HA!#REF!+[1]PHUC!#REF!+[1]LAM!#REF!+[1]XUAN!#REF!+[1]LIEN!#REF!</f>
        <v>#REF!</v>
      </c>
      <c r="AZ142" s="617" t="e">
        <f>[1]DAI!AZ78+[1]NAM!AZ76+[1]NHAN!AZ78+[1]LY!AZ78+[1]DUC!AZ78+[1]DONG!AZ78+[1]HPHU!AZ77+[1]BAC!AZ77+[1]THANH!AZ78+[1]MY!AZ75+[1]HA!#REF!+[1]PHUC!AZ74+[1]LAM!AZ75+[1]XUAN!AZ73+[1]LIEN!AZ77</f>
        <v>#REF!</v>
      </c>
      <c r="BA142" s="633" t="e">
        <f>[1]DAI!#REF!+[1]NAM!#REF!+[1]NHAN!#REF!+[1]LY!#REF!+[1]DUC!#REF!+[1]DONG!#REF!+[1]HPHU!#REF!+[1]BAC!#REF!+[1]THANH!#REF!+#REF!+[1]MY!#REF!+[1]HA!#REF!+[1]PHUC!#REF!+[1]LAM!#REF!+[1]XUAN!#REF!+[1]LIEN!#REF!</f>
        <v>#REF!</v>
      </c>
      <c r="BB142" s="633" t="e">
        <f>[1]DAI!#REF!+[1]NAM!#REF!+[1]NHAN!#REF!+[1]LY!#REF!+[1]DUC!#REF!+[1]DONG!#REF!+[1]HPHU!#REF!+[1]BAC!#REF!+[1]THANH!#REF!+#REF!+[1]MY!#REF!+[1]HA!#REF!+[1]PHUC!#REF!+[1]LAM!#REF!+[1]XUAN!#REF!+[1]LIEN!#REF!</f>
        <v>#REF!</v>
      </c>
      <c r="BC142" s="633" t="e">
        <f>[1]DAI!#REF!+[1]NAM!#REF!+[1]NHAN!#REF!+[1]LY!#REF!+[1]DUC!#REF!+[1]DONG!#REF!+[1]HPHU!#REF!+[1]BAC!#REF!+[1]THANH!#REF!+#REF!+[1]MY!#REF!+[1]HA!#REF!+[1]PHUC!#REF!+[1]LAM!#REF!+[1]XUAN!#REF!+[1]LIEN!#REF!</f>
        <v>#REF!</v>
      </c>
      <c r="BD142" s="617" t="e">
        <f>[1]DAI!BD78+[1]NAM!BD76+[1]NHAN!BD78+[1]LY!BD78+[1]DUC!BD78+[1]DONG!BD78+[1]HPHU!BD77+[1]BAC!BD77+[1]THANH!BD78+[1]MY!BD75+[1]HA!#REF!+[1]PHUC!BD74+[1]LAM!BD75+[1]XUAN!BD73+[1]LIEN!BD77</f>
        <v>#REF!</v>
      </c>
      <c r="BE142" s="633" t="e">
        <f>[1]DAI!#REF!+[1]NAM!#REF!+[1]NHAN!#REF!+[1]LY!#REF!+[1]DUC!#REF!+[1]DONG!#REF!+[1]HPHU!#REF!+[1]BAC!#REF!+[1]THANH!#REF!+#REF!+[1]MY!#REF!+[1]HA!#REF!+[1]PHUC!#REF!+[1]LAM!#REF!+[1]XUAN!#REF!+[1]LIEN!#REF!</f>
        <v>#REF!</v>
      </c>
      <c r="BF142" s="633" t="e">
        <f>[1]DAI!#REF!+[1]NAM!#REF!+[1]NHAN!#REF!+[1]LY!#REF!+[1]DUC!#REF!+[1]DONG!#REF!+[1]HPHU!#REF!+[1]BAC!#REF!+[1]THANH!#REF!+#REF!+[1]MY!#REF!+[1]HA!#REF!+[1]PHUC!#REF!+[1]LAM!#REF!+[1]XUAN!#REF!+[1]LIEN!#REF!</f>
        <v>#REF!</v>
      </c>
      <c r="BG142" s="633" t="e">
        <f>[1]DAI!#REF!+[1]NAM!#REF!+[1]NHAN!#REF!+[1]LY!#REF!+[1]DUC!#REF!+[1]DONG!#REF!+[1]HPHU!#REF!+[1]BAC!#REF!+[1]THANH!#REF!+#REF!+[1]MY!#REF!+[1]HA!#REF!+[1]PHUC!#REF!+[1]LAM!#REF!+[1]XUAN!#REF!+[1]LIEN!#REF!</f>
        <v>#REF!</v>
      </c>
      <c r="BH142" s="633" t="e">
        <f>[1]DAI!#REF!+[1]NAM!#REF!+[1]NHAN!#REF!+[1]LY!#REF!+[1]DUC!#REF!+[1]DONG!#REF!+[1]HPHU!#REF!+[1]BAC!#REF!+[1]THANH!#REF!+#REF!+[1]MY!#REF!+[1]HA!#REF!+[1]PHUC!#REF!+[1]LAM!#REF!+[1]XUAN!#REF!+[1]LIEN!#REF!</f>
        <v>#REF!</v>
      </c>
      <c r="BI142" s="633" t="e">
        <f>[1]DAI!#REF!+[1]NAM!#REF!+[1]NHAN!#REF!+[1]LY!#REF!+[1]DUC!#REF!+[1]DONG!#REF!+[1]HPHU!#REF!+[1]BAC!#REF!+[1]THANH!#REF!+#REF!+[1]MY!#REF!+[1]HA!#REF!+[1]PHUC!#REF!+[1]LAM!#REF!+[1]XUAN!#REF!+[1]LIEN!#REF!</f>
        <v>#REF!</v>
      </c>
      <c r="BJ142" s="633" t="e">
        <f>[1]DAI!#REF!+[1]NAM!#REF!+[1]NHAN!#REF!+[1]LY!#REF!+[1]DUC!#REF!+[1]DONG!#REF!+[1]HPHU!#REF!+[1]BAC!#REF!+[1]THANH!#REF!+#REF!+[1]MY!#REF!+[1]HA!#REF!+[1]PHUC!#REF!+[1]LAM!#REF!+[1]XUAN!#REF!+[1]LIEN!#REF!</f>
        <v>#REF!</v>
      </c>
      <c r="BK142" s="633" t="e">
        <f>[1]DAI!#REF!+[1]NAM!#REF!+[1]NHAN!#REF!+[1]LY!#REF!+[1]DUC!#REF!+[1]DONG!#REF!+[1]HPHU!#REF!+[1]BAC!#REF!+[1]THANH!#REF!+#REF!+[1]MY!#REF!+[1]HA!#REF!+[1]PHUC!#REF!+[1]LAM!#REF!+[1]XUAN!#REF!+[1]LIEN!#REF!</f>
        <v>#REF!</v>
      </c>
      <c r="BL142" s="633" t="e">
        <f>[1]DAI!#REF!+[1]NAM!#REF!+[1]NHAN!#REF!+[1]LY!#REF!+[1]DUC!#REF!+[1]DONG!#REF!+[1]HPHU!#REF!+[1]BAC!#REF!+[1]THANH!#REF!+#REF!+[1]MY!#REF!+[1]HA!#REF!+[1]PHUC!#REF!+[1]LAM!#REF!+[1]XUAN!#REF!+[1]LIEN!#REF!</f>
        <v>#REF!</v>
      </c>
      <c r="BM142" s="568"/>
    </row>
    <row r="143" spans="1:67" ht="24" hidden="1" customHeight="1" x14ac:dyDescent="0.2">
      <c r="A143" s="637" t="s">
        <v>26</v>
      </c>
      <c r="B143" s="584" t="s">
        <v>27</v>
      </c>
      <c r="C143" s="635" t="s">
        <v>28</v>
      </c>
      <c r="D143" s="633" t="e">
        <f>[1]DAI!#REF!+[1]NAM!#REF!+[1]NHAN!#REF!+[1]LY!#REF!+[1]DUC!#REF!+[1]DONG!#REF!+[1]HPHU!#REF!+[1]BAC!#REF!+[1]THANH!#REF!+#REF!+[1]MY!#REF!+[1]HA!#REF!+[1]PHUC!#REF!+[1]LAM!#REF!+[1]XUAN!#REF!+[1]LIEN!#REF!</f>
        <v>#REF!</v>
      </c>
      <c r="E143" s="633" t="e">
        <f>[1]DAI!#REF!+[1]NAM!#REF!+[1]NHAN!#REF!+[1]LY!#REF!+[1]DUC!#REF!+[1]DONG!#REF!+[1]HPHU!#REF!+[1]BAC!#REF!+[1]THANH!#REF!+#REF!+[1]MY!#REF!+[1]HA!#REF!+[1]PHUC!#REF!+[1]LAM!#REF!+[1]XUAN!#REF!+[1]LIEN!#REF!</f>
        <v>#REF!</v>
      </c>
      <c r="F143" s="633" t="e">
        <f>[1]DAI!#REF!+[1]NAM!#REF!+[1]NHAN!#REF!+[1]LY!#REF!+[1]DUC!#REF!+[1]DONG!#REF!+[1]HPHU!#REF!+[1]BAC!#REF!+[1]THANH!#REF!+#REF!+[1]MY!#REF!+[1]HA!#REF!+[1]PHUC!#REF!+[1]LAM!#REF!+[1]XUAN!#REF!+[1]LIEN!#REF!</f>
        <v>#REF!</v>
      </c>
      <c r="G143" s="617">
        <f>[1]DAI!G141+[1]NAM!G141+[1]NHAN!G141+[1]LY!G141+[1]DUC!G141+[1]DONG!G141+[1]HPHU!G141+[1]BAC!G141+[1]THANH!G141+[1]MY!G141+[1]HA!G141+[1]PHUC!G141+[1]LAM!G141+[1]XUAN!G141+[1]LIEN!G141+[1]HUNG!G141+[1]CNAM!G141+[1]TAY!G141+[1]HOA!G141+[1]VAN!G141+[1]PDINH!G141+[1]SLOC!G141+[1]TRUNG!G141+[1]TAN!G141+[1]THUONG!G141+[1]HLAO!G141+[1]PNHA!G141+[1]VTRUNG!G141</f>
        <v>0</v>
      </c>
      <c r="H143" s="633" t="e">
        <f>[1]DAI!#REF!+[1]NAM!#REF!+[1]NHAN!#REF!+[1]LY!#REF!+[1]DUC!#REF!+[1]DONG!#REF!+[1]HPHU!#REF!+[1]BAC!#REF!+[1]THANH!#REF!+#REF!+[1]MY!#REF!+[1]HA!#REF!+[1]PHUC!#REF!+[1]LAM!#REF!+[1]XUAN!#REF!+[1]LIEN!#REF!</f>
        <v>#REF!</v>
      </c>
      <c r="I143" s="633" t="e">
        <f>[1]DAI!#REF!+[1]NAM!#REF!+[1]NHAN!#REF!+[1]LY!#REF!+[1]DUC!#REF!+[1]DONG!#REF!+[1]HPHU!#REF!+[1]BAC!#REF!+[1]THANH!#REF!+#REF!+[1]MY!#REF!+[1]HA!#REF!+[1]PHUC!#REF!+[1]LAM!#REF!+[1]XUAN!#REF!+[1]LIEN!#REF!</f>
        <v>#REF!</v>
      </c>
      <c r="J143" s="617">
        <f>[1]DAI!J141+[1]NAM!J141+[1]NHAN!J141+[1]LY!J141+[1]DUC!J141+[1]DONG!J141+[1]HPHU!J141+[1]BAC!J141+[1]THANH!J141+[1]MY!J141+[1]HA!J141+[1]PHUC!J141+[1]LAM!J141+[1]XUAN!J141+[1]LIEN!J141+[1]HUNG!J141+[1]CNAM!J141+[1]TAY!J141+[1]HOA!J141+[1]VAN!J141+[1]PDINH!J141+[1]SLOC!J141+[1]TRUNG!J141+[1]TAN!J141+[1]THUONG!J141+[1]HLAO!J141+[1]PNHA!J141+[1]VTRUNG!J141</f>
        <v>0</v>
      </c>
      <c r="K143" s="633" t="e">
        <f>[1]DAI!#REF!+[1]NAM!#REF!+[1]NHAN!#REF!+[1]LY!#REF!+[1]DUC!#REF!+[1]DONG!#REF!+[1]HPHU!#REF!+[1]BAC!#REF!+[1]THANH!#REF!+#REF!+[1]MY!#REF!+[1]HA!#REF!+[1]PHUC!#REF!+[1]LAM!#REF!+[1]XUAN!#REF!+[1]LIEN!#REF!</f>
        <v>#REF!</v>
      </c>
      <c r="L143" s="633" t="e">
        <f>[1]DAI!#REF!+[1]NAM!#REF!+[1]NHAN!#REF!+[1]LY!#REF!+[1]DUC!#REF!+[1]DONG!#REF!+[1]HPHU!#REF!+[1]BAC!#REF!+[1]THANH!#REF!+#REF!+[1]MY!#REF!+[1]HA!#REF!+[1]PHUC!#REF!+[1]LAM!#REF!+[1]XUAN!#REF!+[1]LIEN!#REF!</f>
        <v>#REF!</v>
      </c>
      <c r="M143" s="633" t="e">
        <f>[1]DAI!#REF!+[1]NAM!#REF!+[1]NHAN!#REF!+[1]LY!#REF!+[1]DUC!#REF!+[1]DONG!#REF!+[1]HPHU!#REF!+[1]BAC!#REF!+[1]THANH!#REF!+#REF!+[1]MY!#REF!+[1]HA!#REF!+[1]PHUC!#REF!+[1]LAM!#REF!+[1]XUAN!#REF!+[1]LIEN!#REF!</f>
        <v>#REF!</v>
      </c>
      <c r="N143" s="617">
        <f>[1]DAI!N141+[1]NAM!N141+[1]NHAN!N141+[1]LY!N141+[1]DUC!N141+[1]DONG!N141+[1]HPHU!N141+[1]BAC!N141+[1]THANH!N141+[1]MY!N141+[1]HA!N141+[1]PHUC!N141+[1]LAM!N141+[1]XUAN!N141+[1]LIEN!N141+[1]HUNG!N141+[1]CNAM!N141+[1]TAY!N141+[1]HOA!N141+[1]VAN!N141+[1]PDINH!N141+[1]SLOC!N141+[1]TRUNG!N141+[1]TAN!N141+[1]THUONG!N141+[1]HLAO!N141+[1]PNHA!N141+[1]VTRUNG!N141</f>
        <v>0</v>
      </c>
      <c r="O143" s="617">
        <f>[1]DAI!O141+[1]NAM!O141+[1]NHAN!O141+[1]LY!O141+[1]DUC!O141+[1]DONG!O141+[1]HPHU!O141+[1]BAC!O141+[1]THANH!O141+[1]MY!O141+[1]HA!O141+[1]PHUC!O141+[1]LAM!O141+[1]XUAN!O141+[1]LIEN!O141+[1]HUNG!O141+[1]CNAM!O141+[1]TAY!O141+[1]HOA!O141+[1]VAN!O141+[1]PDINH!O141+[1]SLOC!O141+[1]TRUNG!O141+[1]TAN!O141+[1]THUONG!O141+[1]HLAO!O141+[1]PNHA!O141+[1]VTRUNG!O141</f>
        <v>0</v>
      </c>
      <c r="P143" s="617" t="e">
        <f>[1]DAI!P79+[1]NAM!P77+[1]NHAN!P79+[1]LY!P79+[1]DUC!P79+[1]DONG!P79+[1]HPHU!P78+[1]BAC!P78+[1]THANH!P79+[1]MY!P76+[1]HA!#REF!+[1]PHUC!P75+[1]LAM!P76+[1]XUAN!P74+[1]LIEN!P78</f>
        <v>#REF!</v>
      </c>
      <c r="Q143" s="633" t="e">
        <f>[1]DAI!#REF!+[1]NAM!#REF!+[1]NHAN!#REF!+[1]LY!#REF!+[1]DUC!#REF!+[1]DONG!#REF!+[1]HPHU!#REF!+[1]BAC!#REF!+[1]THANH!#REF!+#REF!+[1]MY!#REF!+[1]HA!#REF!+[1]PHUC!#REF!+[1]LAM!#REF!+[1]XUAN!#REF!+[1]LIEN!#REF!</f>
        <v>#REF!</v>
      </c>
      <c r="R143" s="588" t="e">
        <f>[1]DAI!#REF!+[1]NAM!#REF!+[1]NHAN!#REF!+[1]LY!#REF!+[1]DUC!#REF!+[1]DONG!#REF!+[1]HPHU!#REF!+[1]BAC!#REF!+[1]THANH!#REF!+#REF!+[1]MY!#REF!+[1]HA!#REF!+[1]PHUC!#REF!+[1]LAM!#REF!+[1]XUAN!#REF!+[1]LIEN!#REF!</f>
        <v>#REF!</v>
      </c>
      <c r="S143" s="633" t="e">
        <f>[1]DAI!#REF!+[1]NAM!#REF!+[1]NHAN!#REF!+[1]LY!#REF!+[1]DUC!#REF!+[1]DONG!#REF!+[1]HPHU!#REF!+[1]BAC!#REF!+[1]THANH!#REF!+#REF!+[1]MY!#REF!+[1]HA!#REF!+[1]PHUC!#REF!+[1]LAM!#REF!+[1]XUAN!#REF!+[1]LIEN!#REF!</f>
        <v>#REF!</v>
      </c>
      <c r="T143" s="633" t="e">
        <f>[1]DAI!#REF!+[1]NAM!#REF!+[1]NHAN!#REF!+[1]LY!#REF!+[1]DUC!#REF!+[1]DONG!#REF!+[1]HPHU!#REF!+[1]BAC!#REF!+[1]THANH!#REF!+#REF!+[1]MY!#REF!+[1]HA!#REF!+[1]PHUC!#REF!+[1]LAM!#REF!+[1]XUAN!#REF!+[1]LIEN!#REF!</f>
        <v>#REF!</v>
      </c>
      <c r="U143" s="633" t="e">
        <f>[1]DAI!#REF!+[1]NAM!#REF!+[1]NHAN!#REF!+[1]LY!#REF!+[1]DUC!#REF!+[1]DONG!#REF!+[1]HPHU!#REF!+[1]BAC!#REF!+[1]THANH!#REF!+#REF!+[1]MY!#REF!+[1]HA!#REF!+[1]PHUC!#REF!+[1]LAM!#REF!+[1]XUAN!#REF!+[1]LIEN!#REF!</f>
        <v>#REF!</v>
      </c>
      <c r="V143" s="633" t="e">
        <f>[1]DAI!#REF!+[1]NAM!#REF!+[1]NHAN!#REF!+[1]LY!#REF!+[1]DUC!#REF!+[1]DONG!#REF!+[1]HPHU!#REF!+[1]BAC!#REF!+[1]THANH!#REF!+#REF!+[1]MY!#REF!+[1]HA!#REF!+[1]PHUC!#REF!+[1]LAM!#REF!+[1]XUAN!#REF!+[1]LIEN!#REF!</f>
        <v>#REF!</v>
      </c>
      <c r="W143" s="633" t="e">
        <f>[1]DAI!#REF!+[1]NAM!#REF!+[1]NHAN!#REF!+[1]LY!#REF!+[1]DUC!#REF!+[1]DONG!#REF!+[1]HPHU!#REF!+[1]BAC!#REF!+[1]THANH!#REF!+#REF!+[1]MY!#REF!+[1]HA!#REF!+[1]PHUC!#REF!+[1]LAM!#REF!+[1]XUAN!#REF!+[1]LIEN!#REF!</f>
        <v>#REF!</v>
      </c>
      <c r="X143" s="633" t="e">
        <f>[1]DAI!#REF!+[1]NAM!#REF!+[1]NHAN!#REF!+[1]LY!#REF!+[1]DUC!#REF!+[1]DONG!#REF!+[1]HPHU!#REF!+[1]BAC!#REF!+[1]THANH!#REF!+#REF!+[1]MY!#REF!+[1]HA!#REF!+[1]PHUC!#REF!+[1]LAM!#REF!+[1]XUAN!#REF!+[1]LIEN!#REF!</f>
        <v>#REF!</v>
      </c>
      <c r="Y143" s="633" t="e">
        <f>[1]DAI!#REF!+[1]NAM!#REF!+[1]NHAN!#REF!+[1]LY!#REF!+[1]DUC!#REF!+[1]DONG!#REF!+[1]HPHU!#REF!+[1]BAC!#REF!+[1]THANH!#REF!+#REF!+[1]MY!#REF!+[1]HA!#REF!+[1]PHUC!#REF!+[1]LAM!#REF!+[1]XUAN!#REF!+[1]LIEN!#REF!</f>
        <v>#REF!</v>
      </c>
      <c r="Z143" s="633" t="e">
        <f>[1]DAI!#REF!+[1]NAM!#REF!+[1]NHAN!#REF!+[1]LY!#REF!+[1]DUC!#REF!+[1]DONG!#REF!+[1]HPHU!#REF!+[1]BAC!#REF!+[1]THANH!#REF!+#REF!+[1]MY!#REF!+[1]HA!#REF!+[1]PHUC!#REF!+[1]LAM!#REF!+[1]XUAN!#REF!+[1]LIEN!#REF!</f>
        <v>#REF!</v>
      </c>
      <c r="AA143" s="633" t="e">
        <f>[1]DAI!#REF!+[1]NAM!#REF!+[1]NHAN!#REF!+[1]LY!#REF!+[1]DUC!#REF!+[1]DONG!#REF!+[1]HPHU!#REF!+[1]BAC!#REF!+[1]THANH!#REF!+#REF!+[1]MY!#REF!+[1]HA!#REF!+[1]PHUC!#REF!+[1]LAM!#REF!+[1]XUAN!#REF!+[1]LIEN!#REF!</f>
        <v>#REF!</v>
      </c>
      <c r="AB143" s="633" t="e">
        <f>[1]DAI!#REF!+[1]NAM!#REF!+[1]NHAN!#REF!+[1]LY!#REF!+[1]DUC!#REF!+[1]DONG!#REF!+[1]HPHU!#REF!+[1]BAC!#REF!+[1]THANH!#REF!+#REF!+[1]MY!#REF!+[1]HA!#REF!+[1]PHUC!#REF!+[1]LAM!#REF!+[1]XUAN!#REF!+[1]LIEN!#REF!</f>
        <v>#REF!</v>
      </c>
      <c r="AC143" s="633" t="e">
        <f>[1]DAI!#REF!+[1]NAM!#REF!+[1]NHAN!#REF!+[1]LY!#REF!+[1]DUC!#REF!+[1]DONG!#REF!+[1]HPHU!#REF!+[1]BAC!#REF!+[1]THANH!#REF!+#REF!+[1]MY!#REF!+[1]HA!#REF!+[1]PHUC!#REF!+[1]LAM!#REF!+[1]XUAN!#REF!+[1]LIEN!#REF!</f>
        <v>#REF!</v>
      </c>
      <c r="AD143" s="617" t="e">
        <f>[1]DAI!AD79+[1]NAM!AD77+[1]NHAN!AD79+[1]LY!AD79+[1]DUC!AD79+[1]DONG!AD79+[1]HPHU!AD78+[1]BAC!AD78+[1]THANH!AD79+[1]MY!AD76+[1]HA!#REF!+[1]PHUC!AD75+[1]LAM!AD76+[1]XUAN!AD74+[1]LIEN!AD78</f>
        <v>#REF!</v>
      </c>
      <c r="AE143" s="633" t="e">
        <f>[1]DAI!#REF!+[1]NAM!#REF!+[1]NHAN!#REF!+[1]LY!#REF!+[1]DUC!#REF!+[1]DONG!#REF!+[1]HPHU!#REF!+[1]BAC!#REF!+[1]THANH!#REF!+#REF!+[1]MY!#REF!+[1]HA!#REF!+[1]PHUC!#REF!+[1]LAM!#REF!+[1]XUAN!#REF!+[1]LIEN!#REF!</f>
        <v>#REF!</v>
      </c>
      <c r="AF143" s="633" t="e">
        <f>[1]DAI!#REF!+[1]NAM!#REF!+[1]NHAN!#REF!+[1]LY!#REF!+[1]DUC!#REF!+[1]DONG!#REF!+[1]HPHU!#REF!+[1]BAC!#REF!+[1]THANH!#REF!+#REF!+[1]MY!#REF!+[1]HA!#REF!+[1]PHUC!#REF!+[1]LAM!#REF!+[1]XUAN!#REF!+[1]LIEN!#REF!</f>
        <v>#REF!</v>
      </c>
      <c r="AG143" s="633" t="e">
        <f>[1]DAI!#REF!+[1]NAM!#REF!+[1]NHAN!#REF!+[1]LY!#REF!+[1]DUC!#REF!+[1]DONG!#REF!+[1]HPHU!#REF!+[1]BAC!#REF!+[1]THANH!#REF!+#REF!+[1]MY!#REF!+[1]HA!#REF!+[1]PHUC!#REF!+[1]LAM!#REF!+[1]XUAN!#REF!+[1]LIEN!#REF!</f>
        <v>#REF!</v>
      </c>
      <c r="AH143" s="633" t="e">
        <f>[1]DAI!#REF!+[1]NAM!#REF!+[1]NHAN!#REF!+[1]LY!#REF!+[1]DUC!#REF!+[1]DONG!#REF!+[1]HPHU!#REF!+[1]BAC!#REF!+[1]THANH!#REF!+#REF!+[1]MY!#REF!+[1]HA!#REF!+[1]PHUC!#REF!+[1]LAM!#REF!+[1]XUAN!#REF!+[1]LIEN!#REF!</f>
        <v>#REF!</v>
      </c>
      <c r="AI143" s="633" t="e">
        <f>[1]DAI!#REF!+[1]NAM!#REF!+[1]NHAN!#REF!+[1]LY!#REF!+[1]DUC!#REF!+[1]DONG!#REF!+[1]HPHU!#REF!+[1]BAC!#REF!+[1]THANH!#REF!+#REF!+[1]MY!#REF!+[1]HA!#REF!+[1]PHUC!#REF!+[1]LAM!#REF!+[1]XUAN!#REF!+[1]LIEN!#REF!</f>
        <v>#REF!</v>
      </c>
      <c r="AJ143" s="633" t="e">
        <f>[1]DAI!#REF!+[1]NAM!#REF!+[1]NHAN!#REF!+[1]LY!#REF!+[1]DUC!#REF!+[1]DONG!#REF!+[1]HPHU!#REF!+[1]BAC!#REF!+[1]THANH!#REF!+#REF!+[1]MY!#REF!+[1]HA!#REF!+[1]PHUC!#REF!+[1]LAM!#REF!+[1]XUAN!#REF!+[1]LIEN!#REF!</f>
        <v>#REF!</v>
      </c>
      <c r="AK143" s="617" t="e">
        <f>[1]DAI!AK79+[1]NAM!AK77+[1]NHAN!AK79+[1]LY!AK79+[1]DUC!AK79+[1]DONG!AK79+[1]HPHU!AK78+[1]BAC!AK78+[1]THANH!AK79+[1]MY!AK76+[1]HA!#REF!+[1]PHUC!AK75+[1]LAM!AK76+[1]XUAN!AK74+[1]LIEN!AK78</f>
        <v>#REF!</v>
      </c>
      <c r="AL143" s="633" t="e">
        <f>[1]DAI!#REF!+[1]NAM!#REF!+[1]NHAN!#REF!+[1]LY!#REF!+[1]DUC!#REF!+[1]DONG!#REF!+[1]HPHU!#REF!+[1]BAC!#REF!+[1]THANH!#REF!+#REF!+[1]MY!#REF!+[1]HA!#REF!+[1]PHUC!#REF!+[1]LAM!#REF!+[1]XUAN!#REF!+[1]LIEN!#REF!</f>
        <v>#REF!</v>
      </c>
      <c r="AM143" s="633" t="e">
        <f>[1]DAI!#REF!+[1]NAM!#REF!+[1]NHAN!#REF!+[1]LY!#REF!+[1]DUC!#REF!+[1]DONG!#REF!+[1]HPHU!#REF!+[1]BAC!#REF!+[1]THANH!#REF!+#REF!+[1]MY!#REF!+[1]HA!#REF!+[1]PHUC!#REF!+[1]LAM!#REF!+[1]XUAN!#REF!+[1]LIEN!#REF!</f>
        <v>#REF!</v>
      </c>
      <c r="AN143" s="617" t="e">
        <f>[1]DAI!AN79+[1]NAM!AN77+[1]NHAN!AN79+[1]LY!AN79+[1]DUC!AN79+[1]DONG!AN79+[1]HPHU!AN78+[1]BAC!AN78+[1]THANH!AN79+[1]MY!AN76+[1]HA!#REF!+[1]PHUC!AN75+[1]LAM!AN76+[1]XUAN!AN74+[1]LIEN!AN78</f>
        <v>#REF!</v>
      </c>
      <c r="AO143" s="633" t="e">
        <f>[1]DAI!#REF!+[1]NAM!#REF!+[1]NHAN!#REF!+[1]LY!#REF!+[1]DUC!#REF!+[1]DONG!#REF!+[1]HPHU!#REF!+[1]BAC!#REF!+[1]THANH!#REF!+#REF!+[1]MY!#REF!+[1]HA!#REF!+[1]PHUC!#REF!+[1]LAM!#REF!+[1]XUAN!#REF!+[1]LIEN!#REF!</f>
        <v>#REF!</v>
      </c>
      <c r="AP143" s="633" t="e">
        <f>[1]DAI!#REF!+[1]NAM!#REF!+[1]NHAN!#REF!+[1]LY!#REF!+[1]DUC!#REF!+[1]DONG!#REF!+[1]HPHU!#REF!+[1]BAC!#REF!+[1]THANH!#REF!+#REF!+[1]MY!#REF!+[1]HA!#REF!+[1]PHUC!#REF!+[1]LAM!#REF!+[1]XUAN!#REF!+[1]LIEN!#REF!</f>
        <v>#REF!</v>
      </c>
      <c r="AQ143" s="633" t="e">
        <f>[1]DAI!#REF!+[1]NAM!#REF!+[1]NHAN!#REF!+[1]LY!#REF!+[1]DUC!#REF!+[1]DONG!#REF!+[1]HPHU!#REF!+[1]BAC!#REF!+[1]THANH!#REF!+#REF!+[1]MY!#REF!+[1]HA!#REF!+[1]PHUC!#REF!+[1]LAM!#REF!+[1]XUAN!#REF!+[1]LIEN!#REF!</f>
        <v>#REF!</v>
      </c>
      <c r="AR143" s="617">
        <f>[1]DAI!AR141+[1]NAM!AR141+[1]NHAN!AR141+[1]LY!AR141+[1]DUC!AR141+[1]DONG!AR141+[1]HPHU!AR141+[1]BAC!AR141+[1]THANH!AR141+[1]MY!AR141+[1]HA!AR141+[1]PHUC!AR141+[1]LAM!AR141+[1]XUAN!AR141+[1]LIEN!AR141+[1]HUNG!AR141+[1]CNAM!AR141+[1]TAY!AR141+[1]HOA!AR141+[1]VAN!AR141+[1]PDINH!AR141+[1]SLOC!AR141+[1]TRUNG!AR141+[1]TAN!AR141+[1]THUONG!AR141+[1]HLAO!AR141+[1]PNHA!AR141+[1]VTRUNG!AR141</f>
        <v>0</v>
      </c>
      <c r="AS143" s="617" t="e">
        <f>[1]DAI!AS79+[1]NAM!AS77+[1]NHAN!AS79+[1]LY!AS79+[1]DUC!AS79+[1]DONG!AS79+[1]HPHU!AS78+[1]BAC!AS78+[1]THANH!AS79+[1]MY!AS76+[1]HA!#REF!+[1]PHUC!AS75+[1]LAM!AS76+[1]XUAN!AS74+[1]LIEN!AS78</f>
        <v>#REF!</v>
      </c>
      <c r="AT143" s="617"/>
      <c r="AU143" s="617" t="e">
        <f>[1]DAI!AU79+[1]NAM!AU77+[1]NHAN!AU79+[1]LY!AU79+[1]DUC!AU79+[1]DONG!AU79+[1]HPHU!AU78+[1]BAC!AU78+[1]THANH!AU79+[1]MY!AU76+[1]HA!#REF!+[1]PHUC!AU75+[1]LAM!AU76+[1]XUAN!AU74+[1]LIEN!AU78</f>
        <v>#REF!</v>
      </c>
      <c r="AV143" s="587">
        <f>[1]DAI!AV141+[1]NAM!AV141+[1]NHAN!AV141+[1]LY!AV141+[1]DUC!AV141+[1]DONG!AV141+[1]HPHU!AV141+[1]BAC!AV141+[1]THANH!AV141+[1]MY!AV141+[1]HA!AV141+[1]PHUC!AV141+[1]LAM!AV141+[1]XUAN!AV141+[1]LIEN!AV141+[1]HUNG!AV141+[1]CNAM!AV141+[1]TAY!AV141+[1]HOA!AV141+[1]VAN!AV141+[1]PDINH!AV141+[1]SLOC!AV141+[1]TRUNG!AV141+[1]TAN!AV141+[1]THUONG!AV141+[1]HLAO!AV141+[1]PNHA!AV141+[1]VTRUNG!AV141</f>
        <v>0</v>
      </c>
      <c r="AW143" s="633" t="e">
        <f>[1]DAI!#REF!+[1]NAM!#REF!+[1]NHAN!#REF!+[1]LY!#REF!+[1]DUC!#REF!+[1]DONG!#REF!+[1]HPHU!#REF!+[1]BAC!#REF!+[1]THANH!#REF!+#REF!+[1]MY!#REF!+[1]HA!#REF!+[1]PHUC!#REF!+[1]LAM!#REF!+[1]XUAN!#REF!+[1]LIEN!#REF!</f>
        <v>#REF!</v>
      </c>
      <c r="AX143" s="633" t="e">
        <f>[1]DAI!#REF!+[1]NAM!#REF!+[1]NHAN!#REF!+[1]LY!#REF!+[1]DUC!#REF!+[1]DONG!#REF!+[1]HPHU!#REF!+[1]BAC!#REF!+[1]THANH!#REF!+#REF!+[1]MY!#REF!+[1]HA!#REF!+[1]PHUC!#REF!+[1]LAM!#REF!+[1]XUAN!#REF!+[1]LIEN!#REF!</f>
        <v>#REF!</v>
      </c>
      <c r="AY143" s="633" t="e">
        <f>[1]DAI!#REF!+[1]NAM!#REF!+[1]NHAN!#REF!+[1]LY!#REF!+[1]DUC!#REF!+[1]DONG!#REF!+[1]HPHU!#REF!+[1]BAC!#REF!+[1]THANH!#REF!+#REF!+[1]MY!#REF!+[1]HA!#REF!+[1]PHUC!#REF!+[1]LAM!#REF!+[1]XUAN!#REF!+[1]LIEN!#REF!</f>
        <v>#REF!</v>
      </c>
      <c r="AZ143" s="617" t="e">
        <f>[1]DAI!AZ79+[1]NAM!AZ77+[1]NHAN!AZ79+[1]LY!AZ79+[1]DUC!AZ79+[1]DONG!AZ79+[1]HPHU!AZ78+[1]BAC!AZ78+[1]THANH!AZ79+[1]MY!AZ76+[1]HA!#REF!+[1]PHUC!AZ75+[1]LAM!AZ76+[1]XUAN!AZ74+[1]LIEN!AZ78</f>
        <v>#REF!</v>
      </c>
      <c r="BA143" s="633" t="e">
        <f>[1]DAI!#REF!+[1]NAM!#REF!+[1]NHAN!#REF!+[1]LY!#REF!+[1]DUC!#REF!+[1]DONG!#REF!+[1]HPHU!#REF!+[1]BAC!#REF!+[1]THANH!#REF!+#REF!+[1]MY!#REF!+[1]HA!#REF!+[1]PHUC!#REF!+[1]LAM!#REF!+[1]XUAN!#REF!+[1]LIEN!#REF!</f>
        <v>#REF!</v>
      </c>
      <c r="BB143" s="633" t="e">
        <f>[1]DAI!#REF!+[1]NAM!#REF!+[1]NHAN!#REF!+[1]LY!#REF!+[1]DUC!#REF!+[1]DONG!#REF!+[1]HPHU!#REF!+[1]BAC!#REF!+[1]THANH!#REF!+#REF!+[1]MY!#REF!+[1]HA!#REF!+[1]PHUC!#REF!+[1]LAM!#REF!+[1]XUAN!#REF!+[1]LIEN!#REF!</f>
        <v>#REF!</v>
      </c>
      <c r="BC143" s="633" t="e">
        <f>[1]DAI!#REF!+[1]NAM!#REF!+[1]NHAN!#REF!+[1]LY!#REF!+[1]DUC!#REF!+[1]DONG!#REF!+[1]HPHU!#REF!+[1]BAC!#REF!+[1]THANH!#REF!+#REF!+[1]MY!#REF!+[1]HA!#REF!+[1]PHUC!#REF!+[1]LAM!#REF!+[1]XUAN!#REF!+[1]LIEN!#REF!</f>
        <v>#REF!</v>
      </c>
      <c r="BD143" s="617" t="e">
        <f>[1]DAI!BD79+[1]NAM!BD77+[1]NHAN!BD79+[1]LY!BD79+[1]DUC!BD79+[1]DONG!BD79+[1]HPHU!BD78+[1]BAC!BD78+[1]THANH!BD79+[1]MY!BD76+[1]HA!#REF!+[1]PHUC!BD75+[1]LAM!BD76+[1]XUAN!BD74+[1]LIEN!BD78</f>
        <v>#REF!</v>
      </c>
      <c r="BE143" s="633" t="e">
        <f>[1]DAI!#REF!+[1]NAM!#REF!+[1]NHAN!#REF!+[1]LY!#REF!+[1]DUC!#REF!+[1]DONG!#REF!+[1]HPHU!#REF!+[1]BAC!#REF!+[1]THANH!#REF!+#REF!+[1]MY!#REF!+[1]HA!#REF!+[1]PHUC!#REF!+[1]LAM!#REF!+[1]XUAN!#REF!+[1]LIEN!#REF!</f>
        <v>#REF!</v>
      </c>
      <c r="BF143" s="633" t="e">
        <f>[1]DAI!#REF!+[1]NAM!#REF!+[1]NHAN!#REF!+[1]LY!#REF!+[1]DUC!#REF!+[1]DONG!#REF!+[1]HPHU!#REF!+[1]BAC!#REF!+[1]THANH!#REF!+#REF!+[1]MY!#REF!+[1]HA!#REF!+[1]PHUC!#REF!+[1]LAM!#REF!+[1]XUAN!#REF!+[1]LIEN!#REF!</f>
        <v>#REF!</v>
      </c>
      <c r="BG143" s="633" t="e">
        <f>[1]DAI!#REF!+[1]NAM!#REF!+[1]NHAN!#REF!+[1]LY!#REF!+[1]DUC!#REF!+[1]DONG!#REF!+[1]HPHU!#REF!+[1]BAC!#REF!+[1]THANH!#REF!+#REF!+[1]MY!#REF!+[1]HA!#REF!+[1]PHUC!#REF!+[1]LAM!#REF!+[1]XUAN!#REF!+[1]LIEN!#REF!</f>
        <v>#REF!</v>
      </c>
      <c r="BH143" s="633" t="e">
        <f>[1]DAI!#REF!+[1]NAM!#REF!+[1]NHAN!#REF!+[1]LY!#REF!+[1]DUC!#REF!+[1]DONG!#REF!+[1]HPHU!#REF!+[1]BAC!#REF!+[1]THANH!#REF!+#REF!+[1]MY!#REF!+[1]HA!#REF!+[1]PHUC!#REF!+[1]LAM!#REF!+[1]XUAN!#REF!+[1]LIEN!#REF!</f>
        <v>#REF!</v>
      </c>
      <c r="BI143" s="633" t="e">
        <f>[1]DAI!#REF!+[1]NAM!#REF!+[1]NHAN!#REF!+[1]LY!#REF!+[1]DUC!#REF!+[1]DONG!#REF!+[1]HPHU!#REF!+[1]BAC!#REF!+[1]THANH!#REF!+#REF!+[1]MY!#REF!+[1]HA!#REF!+[1]PHUC!#REF!+[1]LAM!#REF!+[1]XUAN!#REF!+[1]LIEN!#REF!</f>
        <v>#REF!</v>
      </c>
      <c r="BJ143" s="633" t="e">
        <f>[1]DAI!#REF!+[1]NAM!#REF!+[1]NHAN!#REF!+[1]LY!#REF!+[1]DUC!#REF!+[1]DONG!#REF!+[1]HPHU!#REF!+[1]BAC!#REF!+[1]THANH!#REF!+#REF!+[1]MY!#REF!+[1]HA!#REF!+[1]PHUC!#REF!+[1]LAM!#REF!+[1]XUAN!#REF!+[1]LIEN!#REF!</f>
        <v>#REF!</v>
      </c>
      <c r="BK143" s="633" t="e">
        <f>[1]DAI!#REF!+[1]NAM!#REF!+[1]NHAN!#REF!+[1]LY!#REF!+[1]DUC!#REF!+[1]DONG!#REF!+[1]HPHU!#REF!+[1]BAC!#REF!+[1]THANH!#REF!+#REF!+[1]MY!#REF!+[1]HA!#REF!+[1]PHUC!#REF!+[1]LAM!#REF!+[1]XUAN!#REF!+[1]LIEN!#REF!</f>
        <v>#REF!</v>
      </c>
      <c r="BL143" s="633" t="e">
        <f>[1]DAI!#REF!+[1]NAM!#REF!+[1]NHAN!#REF!+[1]LY!#REF!+[1]DUC!#REF!+[1]DONG!#REF!+[1]HPHU!#REF!+[1]BAC!#REF!+[1]THANH!#REF!+#REF!+[1]MY!#REF!+[1]HA!#REF!+[1]PHUC!#REF!+[1]LAM!#REF!+[1]XUAN!#REF!+[1]LIEN!#REF!</f>
        <v>#REF!</v>
      </c>
      <c r="BM143" s="568"/>
    </row>
    <row r="144" spans="1:67" ht="24" hidden="1" customHeight="1" x14ac:dyDescent="0.2">
      <c r="A144" s="637" t="s">
        <v>29</v>
      </c>
      <c r="B144" s="584" t="s">
        <v>30</v>
      </c>
      <c r="C144" s="635" t="s">
        <v>31</v>
      </c>
      <c r="D144" s="633" t="e">
        <f>[1]DAI!#REF!+[1]NAM!#REF!+[1]NHAN!#REF!+[1]LY!#REF!+[1]DUC!#REF!+[1]DONG!#REF!+[1]HPHU!#REF!+[1]BAC!#REF!+[1]THANH!#REF!+#REF!+[1]MY!#REF!+[1]HA!#REF!+[1]PHUC!#REF!+[1]LAM!#REF!+[1]XUAN!#REF!+[1]LIEN!#REF!</f>
        <v>#REF!</v>
      </c>
      <c r="E144" s="633" t="e">
        <f>[1]DAI!#REF!+[1]NAM!#REF!+[1]NHAN!#REF!+[1]LY!#REF!+[1]DUC!#REF!+[1]DONG!#REF!+[1]HPHU!#REF!+[1]BAC!#REF!+[1]THANH!#REF!+#REF!+[1]MY!#REF!+[1]HA!#REF!+[1]PHUC!#REF!+[1]LAM!#REF!+[1]XUAN!#REF!+[1]LIEN!#REF!</f>
        <v>#REF!</v>
      </c>
      <c r="F144" s="633" t="e">
        <f>[1]DAI!#REF!+[1]NAM!#REF!+[1]NHAN!#REF!+[1]LY!#REF!+[1]DUC!#REF!+[1]DONG!#REF!+[1]HPHU!#REF!+[1]BAC!#REF!+[1]THANH!#REF!+#REF!+[1]MY!#REF!+[1]HA!#REF!+[1]PHUC!#REF!+[1]LAM!#REF!+[1]XUAN!#REF!+[1]LIEN!#REF!</f>
        <v>#REF!</v>
      </c>
      <c r="G144" s="617">
        <f>[1]DAI!G142+[1]NAM!G142+[1]NHAN!G142+[1]LY!G142+[1]DUC!G142+[1]DONG!G142+[1]HPHU!G142+[1]BAC!G142+[1]THANH!G142+[1]MY!G142+[1]HA!G142+[1]PHUC!G142+[1]LAM!G142+[1]XUAN!G142+[1]LIEN!G142+[1]HUNG!G142+[1]CNAM!G142+[1]TAY!G142+[1]HOA!G142+[1]VAN!G142+[1]PDINH!G142+[1]SLOC!G142+[1]TRUNG!G142+[1]TAN!G142+[1]THUONG!G142+[1]HLAO!G142+[1]PNHA!G142+[1]VTRUNG!G142</f>
        <v>0</v>
      </c>
      <c r="H144" s="633" t="e">
        <f>[1]DAI!#REF!+[1]NAM!#REF!+[1]NHAN!#REF!+[1]LY!#REF!+[1]DUC!#REF!+[1]DONG!#REF!+[1]HPHU!#REF!+[1]BAC!#REF!+[1]THANH!#REF!+#REF!+[1]MY!#REF!+[1]HA!#REF!+[1]PHUC!#REF!+[1]LAM!#REF!+[1]XUAN!#REF!+[1]LIEN!#REF!</f>
        <v>#REF!</v>
      </c>
      <c r="I144" s="633" t="e">
        <f>[1]DAI!#REF!+[1]NAM!#REF!+[1]NHAN!#REF!+[1]LY!#REF!+[1]DUC!#REF!+[1]DONG!#REF!+[1]HPHU!#REF!+[1]BAC!#REF!+[1]THANH!#REF!+#REF!+[1]MY!#REF!+[1]HA!#REF!+[1]PHUC!#REF!+[1]LAM!#REF!+[1]XUAN!#REF!+[1]LIEN!#REF!</f>
        <v>#REF!</v>
      </c>
      <c r="J144" s="617">
        <f>[1]DAI!J142+[1]NAM!J142+[1]NHAN!J142+[1]LY!J142+[1]DUC!J142+[1]DONG!J142+[1]HPHU!J142+[1]BAC!J142+[1]THANH!J142+[1]MY!J142+[1]HA!J142+[1]PHUC!J142+[1]LAM!J142+[1]XUAN!J142+[1]LIEN!J142+[1]HUNG!J142+[1]CNAM!J142+[1]TAY!J142+[1]HOA!J142+[1]VAN!J142+[1]PDINH!J142+[1]SLOC!J142+[1]TRUNG!J142+[1]TAN!J142+[1]THUONG!J142+[1]HLAO!J142+[1]PNHA!J142+[1]VTRUNG!J142</f>
        <v>0</v>
      </c>
      <c r="K144" s="633" t="e">
        <f>[1]DAI!#REF!+[1]NAM!#REF!+[1]NHAN!#REF!+[1]LY!#REF!+[1]DUC!#REF!+[1]DONG!#REF!+[1]HPHU!#REF!+[1]BAC!#REF!+[1]THANH!#REF!+#REF!+[1]MY!#REF!+[1]HA!#REF!+[1]PHUC!#REF!+[1]LAM!#REF!+[1]XUAN!#REF!+[1]LIEN!#REF!</f>
        <v>#REF!</v>
      </c>
      <c r="L144" s="633" t="e">
        <f>[1]DAI!#REF!+[1]NAM!#REF!+[1]NHAN!#REF!+[1]LY!#REF!+[1]DUC!#REF!+[1]DONG!#REF!+[1]HPHU!#REF!+[1]BAC!#REF!+[1]THANH!#REF!+#REF!+[1]MY!#REF!+[1]HA!#REF!+[1]PHUC!#REF!+[1]LAM!#REF!+[1]XUAN!#REF!+[1]LIEN!#REF!</f>
        <v>#REF!</v>
      </c>
      <c r="M144" s="633" t="e">
        <f>[1]DAI!#REF!+[1]NAM!#REF!+[1]NHAN!#REF!+[1]LY!#REF!+[1]DUC!#REF!+[1]DONG!#REF!+[1]HPHU!#REF!+[1]BAC!#REF!+[1]THANH!#REF!+#REF!+[1]MY!#REF!+[1]HA!#REF!+[1]PHUC!#REF!+[1]LAM!#REF!+[1]XUAN!#REF!+[1]LIEN!#REF!</f>
        <v>#REF!</v>
      </c>
      <c r="N144" s="617">
        <f>[1]DAI!N142+[1]NAM!N142+[1]NHAN!N142+[1]LY!N142+[1]DUC!N142+[1]DONG!N142+[1]HPHU!N142+[1]BAC!N142+[1]THANH!N142+[1]MY!N142+[1]HA!N142+[1]PHUC!N142+[1]LAM!N142+[1]XUAN!N142+[1]LIEN!N142+[1]HUNG!N142+[1]CNAM!N142+[1]TAY!N142+[1]HOA!N142+[1]VAN!N142+[1]PDINH!N142+[1]SLOC!N142+[1]TRUNG!N142+[1]TAN!N142+[1]THUONG!N142+[1]HLAO!N142+[1]PNHA!N142+[1]VTRUNG!N142</f>
        <v>0</v>
      </c>
      <c r="O144" s="617">
        <f>[1]DAI!O142+[1]NAM!O142+[1]NHAN!O142+[1]LY!O142+[1]DUC!O142+[1]DONG!O142+[1]HPHU!O142+[1]BAC!O142+[1]THANH!O142+[1]MY!O142+[1]HA!O142+[1]PHUC!O142+[1]LAM!O142+[1]XUAN!O142+[1]LIEN!O142+[1]HUNG!O142+[1]CNAM!O142+[1]TAY!O142+[1]HOA!O142+[1]VAN!O142+[1]PDINH!O142+[1]SLOC!O142+[1]TRUNG!O142+[1]TAN!O142+[1]THUONG!O142+[1]HLAO!O142+[1]PNHA!O142+[1]VTRUNG!O142</f>
        <v>0</v>
      </c>
      <c r="P144" s="617" t="e">
        <f>[1]DAI!P80+[1]NAM!P78+[1]NHAN!P80+[1]LY!P80+[1]DUC!P80+[1]DONG!P80+[1]HPHU!P79+[1]BAC!P79+[1]THANH!P80+[1]MY!P77+[1]HA!#REF!+[1]PHUC!P76+[1]LAM!P77+[1]XUAN!P75+[1]LIEN!P79</f>
        <v>#REF!</v>
      </c>
      <c r="Q144" s="633" t="e">
        <f>[1]DAI!#REF!+[1]NAM!#REF!+[1]NHAN!#REF!+[1]LY!#REF!+[1]DUC!#REF!+[1]DONG!#REF!+[1]HPHU!#REF!+[1]BAC!#REF!+[1]THANH!#REF!+#REF!+[1]MY!#REF!+[1]HA!#REF!+[1]PHUC!#REF!+[1]LAM!#REF!+[1]XUAN!#REF!+[1]LIEN!#REF!</f>
        <v>#REF!</v>
      </c>
      <c r="R144" s="588" t="e">
        <f>[1]DAI!#REF!+[1]NAM!#REF!+[1]NHAN!#REF!+[1]LY!#REF!+[1]DUC!#REF!+[1]DONG!#REF!+[1]HPHU!#REF!+[1]BAC!#REF!+[1]THANH!#REF!+#REF!+[1]MY!#REF!+[1]HA!#REF!+[1]PHUC!#REF!+[1]LAM!#REF!+[1]XUAN!#REF!+[1]LIEN!#REF!</f>
        <v>#REF!</v>
      </c>
      <c r="S144" s="633" t="e">
        <f>[1]DAI!#REF!+[1]NAM!#REF!+[1]NHAN!#REF!+[1]LY!#REF!+[1]DUC!#REF!+[1]DONG!#REF!+[1]HPHU!#REF!+[1]BAC!#REF!+[1]THANH!#REF!+#REF!+[1]MY!#REF!+[1]HA!#REF!+[1]PHUC!#REF!+[1]LAM!#REF!+[1]XUAN!#REF!+[1]LIEN!#REF!</f>
        <v>#REF!</v>
      </c>
      <c r="T144" s="633" t="e">
        <f>[1]DAI!#REF!+[1]NAM!#REF!+[1]NHAN!#REF!+[1]LY!#REF!+[1]DUC!#REF!+[1]DONG!#REF!+[1]HPHU!#REF!+[1]BAC!#REF!+[1]THANH!#REF!+#REF!+[1]MY!#REF!+[1]HA!#REF!+[1]PHUC!#REF!+[1]LAM!#REF!+[1]XUAN!#REF!+[1]LIEN!#REF!</f>
        <v>#REF!</v>
      </c>
      <c r="U144" s="633" t="e">
        <f>[1]DAI!#REF!+[1]NAM!#REF!+[1]NHAN!#REF!+[1]LY!#REF!+[1]DUC!#REF!+[1]DONG!#REF!+[1]HPHU!#REF!+[1]BAC!#REF!+[1]THANH!#REF!+#REF!+[1]MY!#REF!+[1]HA!#REF!+[1]PHUC!#REF!+[1]LAM!#REF!+[1]XUAN!#REF!+[1]LIEN!#REF!</f>
        <v>#REF!</v>
      </c>
      <c r="V144" s="633" t="e">
        <f>[1]DAI!#REF!+[1]NAM!#REF!+[1]NHAN!#REF!+[1]LY!#REF!+[1]DUC!#REF!+[1]DONG!#REF!+[1]HPHU!#REF!+[1]BAC!#REF!+[1]THANH!#REF!+#REF!+[1]MY!#REF!+[1]HA!#REF!+[1]PHUC!#REF!+[1]LAM!#REF!+[1]XUAN!#REF!+[1]LIEN!#REF!</f>
        <v>#REF!</v>
      </c>
      <c r="W144" s="633" t="e">
        <f>[1]DAI!#REF!+[1]NAM!#REF!+[1]NHAN!#REF!+[1]LY!#REF!+[1]DUC!#REF!+[1]DONG!#REF!+[1]HPHU!#REF!+[1]BAC!#REF!+[1]THANH!#REF!+#REF!+[1]MY!#REF!+[1]HA!#REF!+[1]PHUC!#REF!+[1]LAM!#REF!+[1]XUAN!#REF!+[1]LIEN!#REF!</f>
        <v>#REF!</v>
      </c>
      <c r="X144" s="633" t="e">
        <f>[1]DAI!#REF!+[1]NAM!#REF!+[1]NHAN!#REF!+[1]LY!#REF!+[1]DUC!#REF!+[1]DONG!#REF!+[1]HPHU!#REF!+[1]BAC!#REF!+[1]THANH!#REF!+#REF!+[1]MY!#REF!+[1]HA!#REF!+[1]PHUC!#REF!+[1]LAM!#REF!+[1]XUAN!#REF!+[1]LIEN!#REF!</f>
        <v>#REF!</v>
      </c>
      <c r="Y144" s="633" t="e">
        <f>[1]DAI!#REF!+[1]NAM!#REF!+[1]NHAN!#REF!+[1]LY!#REF!+[1]DUC!#REF!+[1]DONG!#REF!+[1]HPHU!#REF!+[1]BAC!#REF!+[1]THANH!#REF!+#REF!+[1]MY!#REF!+[1]HA!#REF!+[1]PHUC!#REF!+[1]LAM!#REF!+[1]XUAN!#REF!+[1]LIEN!#REF!</f>
        <v>#REF!</v>
      </c>
      <c r="Z144" s="633" t="e">
        <f>[1]DAI!#REF!+[1]NAM!#REF!+[1]NHAN!#REF!+[1]LY!#REF!+[1]DUC!#REF!+[1]DONG!#REF!+[1]HPHU!#REF!+[1]BAC!#REF!+[1]THANH!#REF!+#REF!+[1]MY!#REF!+[1]HA!#REF!+[1]PHUC!#REF!+[1]LAM!#REF!+[1]XUAN!#REF!+[1]LIEN!#REF!</f>
        <v>#REF!</v>
      </c>
      <c r="AA144" s="633" t="e">
        <f>[1]DAI!#REF!+[1]NAM!#REF!+[1]NHAN!#REF!+[1]LY!#REF!+[1]DUC!#REF!+[1]DONG!#REF!+[1]HPHU!#REF!+[1]BAC!#REF!+[1]THANH!#REF!+#REF!+[1]MY!#REF!+[1]HA!#REF!+[1]PHUC!#REF!+[1]LAM!#REF!+[1]XUAN!#REF!+[1]LIEN!#REF!</f>
        <v>#REF!</v>
      </c>
      <c r="AB144" s="633" t="e">
        <f>[1]DAI!#REF!+[1]NAM!#REF!+[1]NHAN!#REF!+[1]LY!#REF!+[1]DUC!#REF!+[1]DONG!#REF!+[1]HPHU!#REF!+[1]BAC!#REF!+[1]THANH!#REF!+#REF!+[1]MY!#REF!+[1]HA!#REF!+[1]PHUC!#REF!+[1]LAM!#REF!+[1]XUAN!#REF!+[1]LIEN!#REF!</f>
        <v>#REF!</v>
      </c>
      <c r="AC144" s="633" t="e">
        <f>[1]DAI!#REF!+[1]NAM!#REF!+[1]NHAN!#REF!+[1]LY!#REF!+[1]DUC!#REF!+[1]DONG!#REF!+[1]HPHU!#REF!+[1]BAC!#REF!+[1]THANH!#REF!+#REF!+[1]MY!#REF!+[1]HA!#REF!+[1]PHUC!#REF!+[1]LAM!#REF!+[1]XUAN!#REF!+[1]LIEN!#REF!</f>
        <v>#REF!</v>
      </c>
      <c r="AD144" s="617" t="e">
        <f>[1]DAI!AD80+[1]NAM!AD78+[1]NHAN!AD80+[1]LY!AD80+[1]DUC!AD80+[1]DONG!AD80+[1]HPHU!AD79+[1]BAC!AD79+[1]THANH!AD80+[1]MY!AD77+[1]HA!#REF!+[1]PHUC!AD76+[1]LAM!AD77+[1]XUAN!AD75+[1]LIEN!AD79</f>
        <v>#REF!</v>
      </c>
      <c r="AE144" s="633" t="e">
        <f>[1]DAI!#REF!+[1]NAM!#REF!+[1]NHAN!#REF!+[1]LY!#REF!+[1]DUC!#REF!+[1]DONG!#REF!+[1]HPHU!#REF!+[1]BAC!#REF!+[1]THANH!#REF!+#REF!+[1]MY!#REF!+[1]HA!#REF!+[1]PHUC!#REF!+[1]LAM!#REF!+[1]XUAN!#REF!+[1]LIEN!#REF!</f>
        <v>#REF!</v>
      </c>
      <c r="AF144" s="633" t="e">
        <f>[1]DAI!#REF!+[1]NAM!#REF!+[1]NHAN!#REF!+[1]LY!#REF!+[1]DUC!#REF!+[1]DONG!#REF!+[1]HPHU!#REF!+[1]BAC!#REF!+[1]THANH!#REF!+#REF!+[1]MY!#REF!+[1]HA!#REF!+[1]PHUC!#REF!+[1]LAM!#REF!+[1]XUAN!#REF!+[1]LIEN!#REF!</f>
        <v>#REF!</v>
      </c>
      <c r="AG144" s="633" t="e">
        <f>[1]DAI!#REF!+[1]NAM!#REF!+[1]NHAN!#REF!+[1]LY!#REF!+[1]DUC!#REF!+[1]DONG!#REF!+[1]HPHU!#REF!+[1]BAC!#REF!+[1]THANH!#REF!+#REF!+[1]MY!#REF!+[1]HA!#REF!+[1]PHUC!#REF!+[1]LAM!#REF!+[1]XUAN!#REF!+[1]LIEN!#REF!</f>
        <v>#REF!</v>
      </c>
      <c r="AH144" s="633" t="e">
        <f>[1]DAI!#REF!+[1]NAM!#REF!+[1]NHAN!#REF!+[1]LY!#REF!+[1]DUC!#REF!+[1]DONG!#REF!+[1]HPHU!#REF!+[1]BAC!#REF!+[1]THANH!#REF!+#REF!+[1]MY!#REF!+[1]HA!#REF!+[1]PHUC!#REF!+[1]LAM!#REF!+[1]XUAN!#REF!+[1]LIEN!#REF!</f>
        <v>#REF!</v>
      </c>
      <c r="AI144" s="633" t="e">
        <f>[1]DAI!#REF!+[1]NAM!#REF!+[1]NHAN!#REF!+[1]LY!#REF!+[1]DUC!#REF!+[1]DONG!#REF!+[1]HPHU!#REF!+[1]BAC!#REF!+[1]THANH!#REF!+#REF!+[1]MY!#REF!+[1]HA!#REF!+[1]PHUC!#REF!+[1]LAM!#REF!+[1]XUAN!#REF!+[1]LIEN!#REF!</f>
        <v>#REF!</v>
      </c>
      <c r="AJ144" s="633" t="e">
        <f>[1]DAI!#REF!+[1]NAM!#REF!+[1]NHAN!#REF!+[1]LY!#REF!+[1]DUC!#REF!+[1]DONG!#REF!+[1]HPHU!#REF!+[1]BAC!#REF!+[1]THANH!#REF!+#REF!+[1]MY!#REF!+[1]HA!#REF!+[1]PHUC!#REF!+[1]LAM!#REF!+[1]XUAN!#REF!+[1]LIEN!#REF!</f>
        <v>#REF!</v>
      </c>
      <c r="AK144" s="617" t="e">
        <f>[1]DAI!AK80+[1]NAM!AK78+[1]NHAN!AK80+[1]LY!AK80+[1]DUC!AK80+[1]DONG!AK80+[1]HPHU!AK79+[1]BAC!AK79+[1]THANH!AK80+[1]MY!AK77+[1]HA!#REF!+[1]PHUC!AK76+[1]LAM!AK77+[1]XUAN!AK75+[1]LIEN!AK79</f>
        <v>#REF!</v>
      </c>
      <c r="AL144" s="633" t="e">
        <f>[1]DAI!#REF!+[1]NAM!#REF!+[1]NHAN!#REF!+[1]LY!#REF!+[1]DUC!#REF!+[1]DONG!#REF!+[1]HPHU!#REF!+[1]BAC!#REF!+[1]THANH!#REF!+#REF!+[1]MY!#REF!+[1]HA!#REF!+[1]PHUC!#REF!+[1]LAM!#REF!+[1]XUAN!#REF!+[1]LIEN!#REF!</f>
        <v>#REF!</v>
      </c>
      <c r="AM144" s="633" t="e">
        <f>[1]DAI!#REF!+[1]NAM!#REF!+[1]NHAN!#REF!+[1]LY!#REF!+[1]DUC!#REF!+[1]DONG!#REF!+[1]HPHU!#REF!+[1]BAC!#REF!+[1]THANH!#REF!+#REF!+[1]MY!#REF!+[1]HA!#REF!+[1]PHUC!#REF!+[1]LAM!#REF!+[1]XUAN!#REF!+[1]LIEN!#REF!</f>
        <v>#REF!</v>
      </c>
      <c r="AN144" s="617" t="e">
        <f>[1]DAI!AN80+[1]NAM!AN78+[1]NHAN!AN80+[1]LY!AN80+[1]DUC!AN80+[1]DONG!AN80+[1]HPHU!AN79+[1]BAC!AN79+[1]THANH!AN80+[1]MY!AN77+[1]HA!#REF!+[1]PHUC!AN76+[1]LAM!AN77+[1]XUAN!AN75+[1]LIEN!AN79</f>
        <v>#REF!</v>
      </c>
      <c r="AO144" s="633" t="e">
        <f>[1]DAI!#REF!+[1]NAM!#REF!+[1]NHAN!#REF!+[1]LY!#REF!+[1]DUC!#REF!+[1]DONG!#REF!+[1]HPHU!#REF!+[1]BAC!#REF!+[1]THANH!#REF!+#REF!+[1]MY!#REF!+[1]HA!#REF!+[1]PHUC!#REF!+[1]LAM!#REF!+[1]XUAN!#REF!+[1]LIEN!#REF!</f>
        <v>#REF!</v>
      </c>
      <c r="AP144" s="633" t="e">
        <f>[1]DAI!#REF!+[1]NAM!#REF!+[1]NHAN!#REF!+[1]LY!#REF!+[1]DUC!#REF!+[1]DONG!#REF!+[1]HPHU!#REF!+[1]BAC!#REF!+[1]THANH!#REF!+#REF!+[1]MY!#REF!+[1]HA!#REF!+[1]PHUC!#REF!+[1]LAM!#REF!+[1]XUAN!#REF!+[1]LIEN!#REF!</f>
        <v>#REF!</v>
      </c>
      <c r="AQ144" s="633" t="e">
        <f>[1]DAI!#REF!+[1]NAM!#REF!+[1]NHAN!#REF!+[1]LY!#REF!+[1]DUC!#REF!+[1]DONG!#REF!+[1]HPHU!#REF!+[1]BAC!#REF!+[1]THANH!#REF!+#REF!+[1]MY!#REF!+[1]HA!#REF!+[1]PHUC!#REF!+[1]LAM!#REF!+[1]XUAN!#REF!+[1]LIEN!#REF!</f>
        <v>#REF!</v>
      </c>
      <c r="AR144" s="617">
        <f>[1]DAI!AR142+[1]NAM!AR142+[1]NHAN!AR142+[1]LY!AR142+[1]DUC!AR142+[1]DONG!AR142+[1]HPHU!AR142+[1]BAC!AR142+[1]THANH!AR142+[1]MY!AR142+[1]HA!AR142+[1]PHUC!AR142+[1]LAM!AR142+[1]XUAN!AR142+[1]LIEN!AR142+[1]HUNG!AR142+[1]CNAM!AR142+[1]TAY!AR142+[1]HOA!AR142+[1]VAN!AR142+[1]PDINH!AR142+[1]SLOC!AR142+[1]TRUNG!AR142+[1]TAN!AR142+[1]THUONG!AR142+[1]HLAO!AR142+[1]PNHA!AR142+[1]VTRUNG!AR142</f>
        <v>0</v>
      </c>
      <c r="AS144" s="617" t="e">
        <f>[1]DAI!AS80+[1]NAM!AS78+[1]NHAN!AS80+[1]LY!AS80+[1]DUC!AS80+[1]DONG!AS80+[1]HPHU!AS79+[1]BAC!AS79+[1]THANH!AS80+[1]MY!AS77+[1]HA!#REF!+[1]PHUC!AS76+[1]LAM!AS77+[1]XUAN!AS75+[1]LIEN!AS79</f>
        <v>#REF!</v>
      </c>
      <c r="AT144" s="617"/>
      <c r="AU144" s="617" t="e">
        <f>[1]DAI!AU80+[1]NAM!AU78+[1]NHAN!AU80+[1]LY!AU80+[1]DUC!AU80+[1]DONG!AU80+[1]HPHU!AU79+[1]BAC!AU79+[1]THANH!AU80+[1]MY!AU77+[1]HA!#REF!+[1]PHUC!AU76+[1]LAM!AU77+[1]XUAN!AU75+[1]LIEN!AU79</f>
        <v>#REF!</v>
      </c>
      <c r="AV144" s="587">
        <f>[1]DAI!AV142+[1]NAM!AV142+[1]NHAN!AV142+[1]LY!AV142+[1]DUC!AV142+[1]DONG!AV142+[1]HPHU!AV142+[1]BAC!AV142+[1]THANH!AV142+[1]MY!AV142+[1]HA!AV142+[1]PHUC!AV142+[1]LAM!AV142+[1]XUAN!AV142+[1]LIEN!AV142+[1]HUNG!AV142+[1]CNAM!AV142+[1]TAY!AV142+[1]HOA!AV142+[1]VAN!AV142+[1]PDINH!AV142+[1]SLOC!AV142+[1]TRUNG!AV142+[1]TAN!AV142+[1]THUONG!AV142+[1]HLAO!AV142+[1]PNHA!AV142+[1]VTRUNG!AV142</f>
        <v>0</v>
      </c>
      <c r="AW144" s="633" t="e">
        <f>[1]DAI!#REF!+[1]NAM!#REF!+[1]NHAN!#REF!+[1]LY!#REF!+[1]DUC!#REF!+[1]DONG!#REF!+[1]HPHU!#REF!+[1]BAC!#REF!+[1]THANH!#REF!+#REF!+[1]MY!#REF!+[1]HA!#REF!+[1]PHUC!#REF!+[1]LAM!#REF!+[1]XUAN!#REF!+[1]LIEN!#REF!</f>
        <v>#REF!</v>
      </c>
      <c r="AX144" s="633" t="e">
        <f>[1]DAI!#REF!+[1]NAM!#REF!+[1]NHAN!#REF!+[1]LY!#REF!+[1]DUC!#REF!+[1]DONG!#REF!+[1]HPHU!#REF!+[1]BAC!#REF!+[1]THANH!#REF!+#REF!+[1]MY!#REF!+[1]HA!#REF!+[1]PHUC!#REF!+[1]LAM!#REF!+[1]XUAN!#REF!+[1]LIEN!#REF!</f>
        <v>#REF!</v>
      </c>
      <c r="AY144" s="633" t="e">
        <f>[1]DAI!#REF!+[1]NAM!#REF!+[1]NHAN!#REF!+[1]LY!#REF!+[1]DUC!#REF!+[1]DONG!#REF!+[1]HPHU!#REF!+[1]BAC!#REF!+[1]THANH!#REF!+#REF!+[1]MY!#REF!+[1]HA!#REF!+[1]PHUC!#REF!+[1]LAM!#REF!+[1]XUAN!#REF!+[1]LIEN!#REF!</f>
        <v>#REF!</v>
      </c>
      <c r="AZ144" s="617" t="e">
        <f>[1]DAI!AZ80+[1]NAM!AZ78+[1]NHAN!AZ80+[1]LY!AZ80+[1]DUC!AZ80+[1]DONG!AZ80+[1]HPHU!AZ79+[1]BAC!AZ79+[1]THANH!AZ80+[1]MY!AZ77+[1]HA!#REF!+[1]PHUC!AZ76+[1]LAM!AZ77+[1]XUAN!AZ75+[1]LIEN!AZ79</f>
        <v>#REF!</v>
      </c>
      <c r="BA144" s="633" t="e">
        <f>[1]DAI!#REF!+[1]NAM!#REF!+[1]NHAN!#REF!+[1]LY!#REF!+[1]DUC!#REF!+[1]DONG!#REF!+[1]HPHU!#REF!+[1]BAC!#REF!+[1]THANH!#REF!+#REF!+[1]MY!#REF!+[1]HA!#REF!+[1]PHUC!#REF!+[1]LAM!#REF!+[1]XUAN!#REF!+[1]LIEN!#REF!</f>
        <v>#REF!</v>
      </c>
      <c r="BB144" s="633" t="e">
        <f>[1]DAI!#REF!+[1]NAM!#REF!+[1]NHAN!#REF!+[1]LY!#REF!+[1]DUC!#REF!+[1]DONG!#REF!+[1]HPHU!#REF!+[1]BAC!#REF!+[1]THANH!#REF!+#REF!+[1]MY!#REF!+[1]HA!#REF!+[1]PHUC!#REF!+[1]LAM!#REF!+[1]XUAN!#REF!+[1]LIEN!#REF!</f>
        <v>#REF!</v>
      </c>
      <c r="BC144" s="633" t="e">
        <f>[1]DAI!#REF!+[1]NAM!#REF!+[1]NHAN!#REF!+[1]LY!#REF!+[1]DUC!#REF!+[1]DONG!#REF!+[1]HPHU!#REF!+[1]BAC!#REF!+[1]THANH!#REF!+#REF!+[1]MY!#REF!+[1]HA!#REF!+[1]PHUC!#REF!+[1]LAM!#REF!+[1]XUAN!#REF!+[1]LIEN!#REF!</f>
        <v>#REF!</v>
      </c>
      <c r="BD144" s="617" t="e">
        <f>[1]DAI!BD80+[1]NAM!BD78+[1]NHAN!BD80+[1]LY!BD80+[1]DUC!BD80+[1]DONG!BD80+[1]HPHU!BD79+[1]BAC!BD79+[1]THANH!BD80+[1]MY!BD77+[1]HA!#REF!+[1]PHUC!BD76+[1]LAM!BD77+[1]XUAN!BD75+[1]LIEN!BD79</f>
        <v>#REF!</v>
      </c>
      <c r="BE144" s="633" t="e">
        <f>[1]DAI!#REF!+[1]NAM!#REF!+[1]NHAN!#REF!+[1]LY!#REF!+[1]DUC!#REF!+[1]DONG!#REF!+[1]HPHU!#REF!+[1]BAC!#REF!+[1]THANH!#REF!+#REF!+[1]MY!#REF!+[1]HA!#REF!+[1]PHUC!#REF!+[1]LAM!#REF!+[1]XUAN!#REF!+[1]LIEN!#REF!</f>
        <v>#REF!</v>
      </c>
      <c r="BF144" s="633" t="e">
        <f>[1]DAI!#REF!+[1]NAM!#REF!+[1]NHAN!#REF!+[1]LY!#REF!+[1]DUC!#REF!+[1]DONG!#REF!+[1]HPHU!#REF!+[1]BAC!#REF!+[1]THANH!#REF!+#REF!+[1]MY!#REF!+[1]HA!#REF!+[1]PHUC!#REF!+[1]LAM!#REF!+[1]XUAN!#REF!+[1]LIEN!#REF!</f>
        <v>#REF!</v>
      </c>
      <c r="BG144" s="633" t="e">
        <f>[1]DAI!#REF!+[1]NAM!#REF!+[1]NHAN!#REF!+[1]LY!#REF!+[1]DUC!#REF!+[1]DONG!#REF!+[1]HPHU!#REF!+[1]BAC!#REF!+[1]THANH!#REF!+#REF!+[1]MY!#REF!+[1]HA!#REF!+[1]PHUC!#REF!+[1]LAM!#REF!+[1]XUAN!#REF!+[1]LIEN!#REF!</f>
        <v>#REF!</v>
      </c>
      <c r="BH144" s="633" t="e">
        <f>[1]DAI!#REF!+[1]NAM!#REF!+[1]NHAN!#REF!+[1]LY!#REF!+[1]DUC!#REF!+[1]DONG!#REF!+[1]HPHU!#REF!+[1]BAC!#REF!+[1]THANH!#REF!+#REF!+[1]MY!#REF!+[1]HA!#REF!+[1]PHUC!#REF!+[1]LAM!#REF!+[1]XUAN!#REF!+[1]LIEN!#REF!</f>
        <v>#REF!</v>
      </c>
      <c r="BI144" s="633" t="e">
        <f>[1]DAI!#REF!+[1]NAM!#REF!+[1]NHAN!#REF!+[1]LY!#REF!+[1]DUC!#REF!+[1]DONG!#REF!+[1]HPHU!#REF!+[1]BAC!#REF!+[1]THANH!#REF!+#REF!+[1]MY!#REF!+[1]HA!#REF!+[1]PHUC!#REF!+[1]LAM!#REF!+[1]XUAN!#REF!+[1]LIEN!#REF!</f>
        <v>#REF!</v>
      </c>
      <c r="BJ144" s="633" t="e">
        <f>[1]DAI!#REF!+[1]NAM!#REF!+[1]NHAN!#REF!+[1]LY!#REF!+[1]DUC!#REF!+[1]DONG!#REF!+[1]HPHU!#REF!+[1]BAC!#REF!+[1]THANH!#REF!+#REF!+[1]MY!#REF!+[1]HA!#REF!+[1]PHUC!#REF!+[1]LAM!#REF!+[1]XUAN!#REF!+[1]LIEN!#REF!</f>
        <v>#REF!</v>
      </c>
      <c r="BK144" s="633" t="e">
        <f>[1]DAI!#REF!+[1]NAM!#REF!+[1]NHAN!#REF!+[1]LY!#REF!+[1]DUC!#REF!+[1]DONG!#REF!+[1]HPHU!#REF!+[1]BAC!#REF!+[1]THANH!#REF!+#REF!+[1]MY!#REF!+[1]HA!#REF!+[1]PHUC!#REF!+[1]LAM!#REF!+[1]XUAN!#REF!+[1]LIEN!#REF!</f>
        <v>#REF!</v>
      </c>
      <c r="BL144" s="633" t="e">
        <f>[1]DAI!#REF!+[1]NAM!#REF!+[1]NHAN!#REF!+[1]LY!#REF!+[1]DUC!#REF!+[1]DONG!#REF!+[1]HPHU!#REF!+[1]BAC!#REF!+[1]THANH!#REF!+#REF!+[1]MY!#REF!+[1]HA!#REF!+[1]PHUC!#REF!+[1]LAM!#REF!+[1]XUAN!#REF!+[1]LIEN!#REF!</f>
        <v>#REF!</v>
      </c>
      <c r="BM144" s="568"/>
    </row>
    <row r="145" spans="1:67" ht="24" hidden="1" customHeight="1" x14ac:dyDescent="0.2">
      <c r="A145" s="637" t="s">
        <v>32</v>
      </c>
      <c r="B145" s="584" t="s">
        <v>33</v>
      </c>
      <c r="C145" s="635" t="s">
        <v>34</v>
      </c>
      <c r="D145" s="633" t="e">
        <f>[1]DAI!#REF!+[1]NAM!#REF!+[1]NHAN!#REF!+[1]LY!#REF!+[1]DUC!#REF!+[1]DONG!#REF!+[1]HPHU!#REF!+[1]BAC!#REF!+[1]THANH!#REF!+#REF!+[1]MY!#REF!+[1]HA!#REF!+[1]PHUC!#REF!+[1]LAM!#REF!+[1]XUAN!#REF!+[1]LIEN!#REF!</f>
        <v>#REF!</v>
      </c>
      <c r="E145" s="633" t="e">
        <f>[1]DAI!#REF!+[1]NAM!#REF!+[1]NHAN!#REF!+[1]LY!#REF!+[1]DUC!#REF!+[1]DONG!#REF!+[1]HPHU!#REF!+[1]BAC!#REF!+[1]THANH!#REF!+#REF!+[1]MY!#REF!+[1]HA!#REF!+[1]PHUC!#REF!+[1]LAM!#REF!+[1]XUAN!#REF!+[1]LIEN!#REF!</f>
        <v>#REF!</v>
      </c>
      <c r="F145" s="633" t="e">
        <f>[1]DAI!#REF!+[1]NAM!#REF!+[1]NHAN!#REF!+[1]LY!#REF!+[1]DUC!#REF!+[1]DONG!#REF!+[1]HPHU!#REF!+[1]BAC!#REF!+[1]THANH!#REF!+#REF!+[1]MY!#REF!+[1]HA!#REF!+[1]PHUC!#REF!+[1]LAM!#REF!+[1]XUAN!#REF!+[1]LIEN!#REF!</f>
        <v>#REF!</v>
      </c>
      <c r="G145" s="617">
        <f>[1]DAI!G143+[1]NAM!G143+[1]NHAN!G143+[1]LY!G143+[1]DUC!G143+[1]DONG!G143+[1]HPHU!G143+[1]BAC!G143+[1]THANH!G143+[1]MY!G143+[1]HA!G143+[1]PHUC!G143+[1]LAM!G143+[1]XUAN!G143+[1]LIEN!G143+[1]HUNG!G143+[1]CNAM!G143+[1]TAY!G143+[1]HOA!G143+[1]VAN!G143+[1]PDINH!G143+[1]SLOC!G143+[1]TRUNG!G143+[1]TAN!G143+[1]THUONG!G143+[1]HLAO!G143+[1]PNHA!G143+[1]VTRUNG!G143</f>
        <v>0</v>
      </c>
      <c r="H145" s="633" t="e">
        <f>[1]DAI!#REF!+[1]NAM!#REF!+[1]NHAN!#REF!+[1]LY!#REF!+[1]DUC!#REF!+[1]DONG!#REF!+[1]HPHU!#REF!+[1]BAC!#REF!+[1]THANH!#REF!+#REF!+[1]MY!#REF!+[1]HA!#REF!+[1]PHUC!#REF!+[1]LAM!#REF!+[1]XUAN!#REF!+[1]LIEN!#REF!</f>
        <v>#REF!</v>
      </c>
      <c r="I145" s="633" t="e">
        <f>[1]DAI!#REF!+[1]NAM!#REF!+[1]NHAN!#REF!+[1]LY!#REF!+[1]DUC!#REF!+[1]DONG!#REF!+[1]HPHU!#REF!+[1]BAC!#REF!+[1]THANH!#REF!+#REF!+[1]MY!#REF!+[1]HA!#REF!+[1]PHUC!#REF!+[1]LAM!#REF!+[1]XUAN!#REF!+[1]LIEN!#REF!</f>
        <v>#REF!</v>
      </c>
      <c r="J145" s="617">
        <f>[1]DAI!J143+[1]NAM!J143+[1]NHAN!J143+[1]LY!J143+[1]DUC!J143+[1]DONG!J143+[1]HPHU!J143+[1]BAC!J143+[1]THANH!J143+[1]MY!J143+[1]HA!J143+[1]PHUC!J143+[1]LAM!J143+[1]XUAN!J143+[1]LIEN!J143+[1]HUNG!J143+[1]CNAM!J143+[1]TAY!J143+[1]HOA!J143+[1]VAN!J143+[1]PDINH!J143+[1]SLOC!J143+[1]TRUNG!J143+[1]TAN!J143+[1]THUONG!J143+[1]HLAO!J143+[1]PNHA!J143+[1]VTRUNG!J143</f>
        <v>0</v>
      </c>
      <c r="K145" s="633" t="e">
        <f>[1]DAI!#REF!+[1]NAM!#REF!+[1]NHAN!#REF!+[1]LY!#REF!+[1]DUC!#REF!+[1]DONG!#REF!+[1]HPHU!#REF!+[1]BAC!#REF!+[1]THANH!#REF!+#REF!+[1]MY!#REF!+[1]HA!#REF!+[1]PHUC!#REF!+[1]LAM!#REF!+[1]XUAN!#REF!+[1]LIEN!#REF!</f>
        <v>#REF!</v>
      </c>
      <c r="L145" s="633" t="e">
        <f>[1]DAI!#REF!+[1]NAM!#REF!+[1]NHAN!#REF!+[1]LY!#REF!+[1]DUC!#REF!+[1]DONG!#REF!+[1]HPHU!#REF!+[1]BAC!#REF!+[1]THANH!#REF!+#REF!+[1]MY!#REF!+[1]HA!#REF!+[1]PHUC!#REF!+[1]LAM!#REF!+[1]XUAN!#REF!+[1]LIEN!#REF!</f>
        <v>#REF!</v>
      </c>
      <c r="M145" s="633" t="e">
        <f>[1]DAI!#REF!+[1]NAM!#REF!+[1]NHAN!#REF!+[1]LY!#REF!+[1]DUC!#REF!+[1]DONG!#REF!+[1]HPHU!#REF!+[1]BAC!#REF!+[1]THANH!#REF!+#REF!+[1]MY!#REF!+[1]HA!#REF!+[1]PHUC!#REF!+[1]LAM!#REF!+[1]XUAN!#REF!+[1]LIEN!#REF!</f>
        <v>#REF!</v>
      </c>
      <c r="N145" s="617">
        <f>[1]DAI!N143+[1]NAM!N143+[1]NHAN!N143+[1]LY!N143+[1]DUC!N143+[1]DONG!N143+[1]HPHU!N143+[1]BAC!N143+[1]THANH!N143+[1]MY!N143+[1]HA!N143+[1]PHUC!N143+[1]LAM!N143+[1]XUAN!N143+[1]LIEN!N143+[1]HUNG!N143+[1]CNAM!N143+[1]TAY!N143+[1]HOA!N143+[1]VAN!N143+[1]PDINH!N143+[1]SLOC!N143+[1]TRUNG!N143+[1]TAN!N143+[1]THUONG!N143+[1]HLAO!N143+[1]PNHA!N143+[1]VTRUNG!N143</f>
        <v>0</v>
      </c>
      <c r="O145" s="617">
        <f>[1]DAI!O143+[1]NAM!O143+[1]NHAN!O143+[1]LY!O143+[1]DUC!O143+[1]DONG!O143+[1]HPHU!O143+[1]BAC!O143+[1]THANH!O143+[1]MY!O143+[1]HA!O143+[1]PHUC!O143+[1]LAM!O143+[1]XUAN!O143+[1]LIEN!O143+[1]HUNG!O143+[1]CNAM!O143+[1]TAY!O143+[1]HOA!O143+[1]VAN!O143+[1]PDINH!O143+[1]SLOC!O143+[1]TRUNG!O143+[1]TAN!O143+[1]THUONG!O143+[1]HLAO!O143+[1]PNHA!O143+[1]VTRUNG!O143</f>
        <v>0</v>
      </c>
      <c r="P145" s="617" t="e">
        <f>[1]DAI!P81+[1]NAM!P79+[1]NHAN!P81+[1]LY!P81+[1]DUC!P81+[1]DONG!P81+[1]HPHU!P80+[1]BAC!P80+[1]THANH!P81+[1]MY!P78+[1]HA!#REF!+[1]PHUC!P77+[1]LAM!P78+[1]XUAN!P76+[1]LIEN!P80</f>
        <v>#REF!</v>
      </c>
      <c r="Q145" s="633" t="e">
        <f>[1]DAI!#REF!+[1]NAM!#REF!+[1]NHAN!#REF!+[1]LY!#REF!+[1]DUC!#REF!+[1]DONG!#REF!+[1]HPHU!#REF!+[1]BAC!#REF!+[1]THANH!#REF!+#REF!+[1]MY!#REF!+[1]HA!#REF!+[1]PHUC!#REF!+[1]LAM!#REF!+[1]XUAN!#REF!+[1]LIEN!#REF!</f>
        <v>#REF!</v>
      </c>
      <c r="R145" s="588" t="e">
        <f>[1]DAI!#REF!+[1]NAM!#REF!+[1]NHAN!#REF!+[1]LY!#REF!+[1]DUC!#REF!+[1]DONG!#REF!+[1]HPHU!#REF!+[1]BAC!#REF!+[1]THANH!#REF!+#REF!+[1]MY!#REF!+[1]HA!#REF!+[1]PHUC!#REF!+[1]LAM!#REF!+[1]XUAN!#REF!+[1]LIEN!#REF!</f>
        <v>#REF!</v>
      </c>
      <c r="S145" s="633" t="e">
        <f>[1]DAI!#REF!+[1]NAM!#REF!+[1]NHAN!#REF!+[1]LY!#REF!+[1]DUC!#REF!+[1]DONG!#REF!+[1]HPHU!#REF!+[1]BAC!#REF!+[1]THANH!#REF!+#REF!+[1]MY!#REF!+[1]HA!#REF!+[1]PHUC!#REF!+[1]LAM!#REF!+[1]XUAN!#REF!+[1]LIEN!#REF!</f>
        <v>#REF!</v>
      </c>
      <c r="T145" s="633" t="e">
        <f>[1]DAI!#REF!+[1]NAM!#REF!+[1]NHAN!#REF!+[1]LY!#REF!+[1]DUC!#REF!+[1]DONG!#REF!+[1]HPHU!#REF!+[1]BAC!#REF!+[1]THANH!#REF!+#REF!+[1]MY!#REF!+[1]HA!#REF!+[1]PHUC!#REF!+[1]LAM!#REF!+[1]XUAN!#REF!+[1]LIEN!#REF!</f>
        <v>#REF!</v>
      </c>
      <c r="U145" s="633" t="e">
        <f>[1]DAI!#REF!+[1]NAM!#REF!+[1]NHAN!#REF!+[1]LY!#REF!+[1]DUC!#REF!+[1]DONG!#REF!+[1]HPHU!#REF!+[1]BAC!#REF!+[1]THANH!#REF!+#REF!+[1]MY!#REF!+[1]HA!#REF!+[1]PHUC!#REF!+[1]LAM!#REF!+[1]XUAN!#REF!+[1]LIEN!#REF!</f>
        <v>#REF!</v>
      </c>
      <c r="V145" s="633" t="e">
        <f>[1]DAI!#REF!+[1]NAM!#REF!+[1]NHAN!#REF!+[1]LY!#REF!+[1]DUC!#REF!+[1]DONG!#REF!+[1]HPHU!#REF!+[1]BAC!#REF!+[1]THANH!#REF!+#REF!+[1]MY!#REF!+[1]HA!#REF!+[1]PHUC!#REF!+[1]LAM!#REF!+[1]XUAN!#REF!+[1]LIEN!#REF!</f>
        <v>#REF!</v>
      </c>
      <c r="W145" s="633" t="e">
        <f>[1]DAI!#REF!+[1]NAM!#REF!+[1]NHAN!#REF!+[1]LY!#REF!+[1]DUC!#REF!+[1]DONG!#REF!+[1]HPHU!#REF!+[1]BAC!#REF!+[1]THANH!#REF!+#REF!+[1]MY!#REF!+[1]HA!#REF!+[1]PHUC!#REF!+[1]LAM!#REF!+[1]XUAN!#REF!+[1]LIEN!#REF!</f>
        <v>#REF!</v>
      </c>
      <c r="X145" s="633" t="e">
        <f>[1]DAI!#REF!+[1]NAM!#REF!+[1]NHAN!#REF!+[1]LY!#REF!+[1]DUC!#REF!+[1]DONG!#REF!+[1]HPHU!#REF!+[1]BAC!#REF!+[1]THANH!#REF!+#REF!+[1]MY!#REF!+[1]HA!#REF!+[1]PHUC!#REF!+[1]LAM!#REF!+[1]XUAN!#REF!+[1]LIEN!#REF!</f>
        <v>#REF!</v>
      </c>
      <c r="Y145" s="633" t="e">
        <f>[1]DAI!#REF!+[1]NAM!#REF!+[1]NHAN!#REF!+[1]LY!#REF!+[1]DUC!#REF!+[1]DONG!#REF!+[1]HPHU!#REF!+[1]BAC!#REF!+[1]THANH!#REF!+#REF!+[1]MY!#REF!+[1]HA!#REF!+[1]PHUC!#REF!+[1]LAM!#REF!+[1]XUAN!#REF!+[1]LIEN!#REF!</f>
        <v>#REF!</v>
      </c>
      <c r="Z145" s="633" t="e">
        <f>[1]DAI!#REF!+[1]NAM!#REF!+[1]NHAN!#REF!+[1]LY!#REF!+[1]DUC!#REF!+[1]DONG!#REF!+[1]HPHU!#REF!+[1]BAC!#REF!+[1]THANH!#REF!+#REF!+[1]MY!#REF!+[1]HA!#REF!+[1]PHUC!#REF!+[1]LAM!#REF!+[1]XUAN!#REF!+[1]LIEN!#REF!</f>
        <v>#REF!</v>
      </c>
      <c r="AA145" s="633" t="e">
        <f>[1]DAI!#REF!+[1]NAM!#REF!+[1]NHAN!#REF!+[1]LY!#REF!+[1]DUC!#REF!+[1]DONG!#REF!+[1]HPHU!#REF!+[1]BAC!#REF!+[1]THANH!#REF!+#REF!+[1]MY!#REF!+[1]HA!#REF!+[1]PHUC!#REF!+[1]LAM!#REF!+[1]XUAN!#REF!+[1]LIEN!#REF!</f>
        <v>#REF!</v>
      </c>
      <c r="AB145" s="633" t="e">
        <f>[1]DAI!#REF!+[1]NAM!#REF!+[1]NHAN!#REF!+[1]LY!#REF!+[1]DUC!#REF!+[1]DONG!#REF!+[1]HPHU!#REF!+[1]BAC!#REF!+[1]THANH!#REF!+#REF!+[1]MY!#REF!+[1]HA!#REF!+[1]PHUC!#REF!+[1]LAM!#REF!+[1]XUAN!#REF!+[1]LIEN!#REF!</f>
        <v>#REF!</v>
      </c>
      <c r="AC145" s="633" t="e">
        <f>[1]DAI!#REF!+[1]NAM!#REF!+[1]NHAN!#REF!+[1]LY!#REF!+[1]DUC!#REF!+[1]DONG!#REF!+[1]HPHU!#REF!+[1]BAC!#REF!+[1]THANH!#REF!+#REF!+[1]MY!#REF!+[1]HA!#REF!+[1]PHUC!#REF!+[1]LAM!#REF!+[1]XUAN!#REF!+[1]LIEN!#REF!</f>
        <v>#REF!</v>
      </c>
      <c r="AD145" s="617" t="e">
        <f>[1]DAI!AD81+[1]NAM!AD79+[1]NHAN!AD81+[1]LY!AD81+[1]DUC!AD81+[1]DONG!AD81+[1]HPHU!AD80+[1]BAC!AD80+[1]THANH!AD81+[1]MY!AD78+[1]HA!#REF!+[1]PHUC!AD77+[1]LAM!AD78+[1]XUAN!AD76+[1]LIEN!AD80</f>
        <v>#REF!</v>
      </c>
      <c r="AE145" s="633" t="e">
        <f>[1]DAI!#REF!+[1]NAM!#REF!+[1]NHAN!#REF!+[1]LY!#REF!+[1]DUC!#REF!+[1]DONG!#REF!+[1]HPHU!#REF!+[1]BAC!#REF!+[1]THANH!#REF!+#REF!+[1]MY!#REF!+[1]HA!#REF!+[1]PHUC!#REF!+[1]LAM!#REF!+[1]XUAN!#REF!+[1]LIEN!#REF!</f>
        <v>#REF!</v>
      </c>
      <c r="AF145" s="633" t="e">
        <f>[1]DAI!#REF!+[1]NAM!#REF!+[1]NHAN!#REF!+[1]LY!#REF!+[1]DUC!#REF!+[1]DONG!#REF!+[1]HPHU!#REF!+[1]BAC!#REF!+[1]THANH!#REF!+#REF!+[1]MY!#REF!+[1]HA!#REF!+[1]PHUC!#REF!+[1]LAM!#REF!+[1]XUAN!#REF!+[1]LIEN!#REF!</f>
        <v>#REF!</v>
      </c>
      <c r="AG145" s="633" t="e">
        <f>[1]DAI!#REF!+[1]NAM!#REF!+[1]NHAN!#REF!+[1]LY!#REF!+[1]DUC!#REF!+[1]DONG!#REF!+[1]HPHU!#REF!+[1]BAC!#REF!+[1]THANH!#REF!+#REF!+[1]MY!#REF!+[1]HA!#REF!+[1]PHUC!#REF!+[1]LAM!#REF!+[1]XUAN!#REF!+[1]LIEN!#REF!</f>
        <v>#REF!</v>
      </c>
      <c r="AH145" s="633" t="e">
        <f>[1]DAI!#REF!+[1]NAM!#REF!+[1]NHAN!#REF!+[1]LY!#REF!+[1]DUC!#REF!+[1]DONG!#REF!+[1]HPHU!#REF!+[1]BAC!#REF!+[1]THANH!#REF!+#REF!+[1]MY!#REF!+[1]HA!#REF!+[1]PHUC!#REF!+[1]LAM!#REF!+[1]XUAN!#REF!+[1]LIEN!#REF!</f>
        <v>#REF!</v>
      </c>
      <c r="AI145" s="633" t="e">
        <f>[1]DAI!#REF!+[1]NAM!#REF!+[1]NHAN!#REF!+[1]LY!#REF!+[1]DUC!#REF!+[1]DONG!#REF!+[1]HPHU!#REF!+[1]BAC!#REF!+[1]THANH!#REF!+#REF!+[1]MY!#REF!+[1]HA!#REF!+[1]PHUC!#REF!+[1]LAM!#REF!+[1]XUAN!#REF!+[1]LIEN!#REF!</f>
        <v>#REF!</v>
      </c>
      <c r="AJ145" s="633" t="e">
        <f>[1]DAI!#REF!+[1]NAM!#REF!+[1]NHAN!#REF!+[1]LY!#REF!+[1]DUC!#REF!+[1]DONG!#REF!+[1]HPHU!#REF!+[1]BAC!#REF!+[1]THANH!#REF!+#REF!+[1]MY!#REF!+[1]HA!#REF!+[1]PHUC!#REF!+[1]LAM!#REF!+[1]XUAN!#REF!+[1]LIEN!#REF!</f>
        <v>#REF!</v>
      </c>
      <c r="AK145" s="617" t="e">
        <f>[1]DAI!AK81+[1]NAM!AK79+[1]NHAN!AK81+[1]LY!AK81+[1]DUC!AK81+[1]DONG!AK81+[1]HPHU!AK80+[1]BAC!AK80+[1]THANH!AK81+[1]MY!AK78+[1]HA!#REF!+[1]PHUC!AK77+[1]LAM!AK78+[1]XUAN!AK76+[1]LIEN!AK80</f>
        <v>#REF!</v>
      </c>
      <c r="AL145" s="633" t="e">
        <f>[1]DAI!#REF!+[1]NAM!#REF!+[1]NHAN!#REF!+[1]LY!#REF!+[1]DUC!#REF!+[1]DONG!#REF!+[1]HPHU!#REF!+[1]BAC!#REF!+[1]THANH!#REF!+#REF!+[1]MY!#REF!+[1]HA!#REF!+[1]PHUC!#REF!+[1]LAM!#REF!+[1]XUAN!#REF!+[1]LIEN!#REF!</f>
        <v>#REF!</v>
      </c>
      <c r="AM145" s="633" t="e">
        <f>[1]DAI!#REF!+[1]NAM!#REF!+[1]NHAN!#REF!+[1]LY!#REF!+[1]DUC!#REF!+[1]DONG!#REF!+[1]HPHU!#REF!+[1]BAC!#REF!+[1]THANH!#REF!+#REF!+[1]MY!#REF!+[1]HA!#REF!+[1]PHUC!#REF!+[1]LAM!#REF!+[1]XUAN!#REF!+[1]LIEN!#REF!</f>
        <v>#REF!</v>
      </c>
      <c r="AN145" s="617" t="e">
        <f>[1]DAI!AN81+[1]NAM!AN79+[1]NHAN!AN81+[1]LY!AN81+[1]DUC!AN81+[1]DONG!AN81+[1]HPHU!AN80+[1]BAC!AN80+[1]THANH!AN81+[1]MY!AN78+[1]HA!#REF!+[1]PHUC!AN77+[1]LAM!AN78+[1]XUAN!AN76+[1]LIEN!AN80</f>
        <v>#REF!</v>
      </c>
      <c r="AO145" s="633" t="e">
        <f>[1]DAI!#REF!+[1]NAM!#REF!+[1]NHAN!#REF!+[1]LY!#REF!+[1]DUC!#REF!+[1]DONG!#REF!+[1]HPHU!#REF!+[1]BAC!#REF!+[1]THANH!#REF!+#REF!+[1]MY!#REF!+[1]HA!#REF!+[1]PHUC!#REF!+[1]LAM!#REF!+[1]XUAN!#REF!+[1]LIEN!#REF!</f>
        <v>#REF!</v>
      </c>
      <c r="AP145" s="633" t="e">
        <f>[1]DAI!#REF!+[1]NAM!#REF!+[1]NHAN!#REF!+[1]LY!#REF!+[1]DUC!#REF!+[1]DONG!#REF!+[1]HPHU!#REF!+[1]BAC!#REF!+[1]THANH!#REF!+#REF!+[1]MY!#REF!+[1]HA!#REF!+[1]PHUC!#REF!+[1]LAM!#REF!+[1]XUAN!#REF!+[1]LIEN!#REF!</f>
        <v>#REF!</v>
      </c>
      <c r="AQ145" s="633" t="e">
        <f>[1]DAI!#REF!+[1]NAM!#REF!+[1]NHAN!#REF!+[1]LY!#REF!+[1]DUC!#REF!+[1]DONG!#REF!+[1]HPHU!#REF!+[1]BAC!#REF!+[1]THANH!#REF!+#REF!+[1]MY!#REF!+[1]HA!#REF!+[1]PHUC!#REF!+[1]LAM!#REF!+[1]XUAN!#REF!+[1]LIEN!#REF!</f>
        <v>#REF!</v>
      </c>
      <c r="AR145" s="617">
        <f>[1]DAI!AR143+[1]NAM!AR143+[1]NHAN!AR143+[1]LY!AR143+[1]DUC!AR143+[1]DONG!AR143+[1]HPHU!AR143+[1]BAC!AR143+[1]THANH!AR143+[1]MY!AR143+[1]HA!AR143+[1]PHUC!AR143+[1]LAM!AR143+[1]XUAN!AR143+[1]LIEN!AR143+[1]HUNG!AR143+[1]CNAM!AR143+[1]TAY!AR143+[1]HOA!AR143+[1]VAN!AR143+[1]PDINH!AR143+[1]SLOC!AR143+[1]TRUNG!AR143+[1]TAN!AR143+[1]THUONG!AR143+[1]HLAO!AR143+[1]PNHA!AR143+[1]VTRUNG!AR143</f>
        <v>0</v>
      </c>
      <c r="AS145" s="617" t="e">
        <f>[1]DAI!AS81+[1]NAM!AS79+[1]NHAN!AS81+[1]LY!AS81+[1]DUC!AS81+[1]DONG!AS81+[1]HPHU!AS80+[1]BAC!AS80+[1]THANH!AS81+[1]MY!AS78+[1]HA!#REF!+[1]PHUC!AS77+[1]LAM!AS78+[1]XUAN!AS76+[1]LIEN!AS80</f>
        <v>#REF!</v>
      </c>
      <c r="AT145" s="617"/>
      <c r="AU145" s="617" t="e">
        <f>[1]DAI!AU81+[1]NAM!AU79+[1]NHAN!AU81+[1]LY!AU81+[1]DUC!AU81+[1]DONG!AU81+[1]HPHU!AU80+[1]BAC!AU80+[1]THANH!AU81+[1]MY!AU78+[1]HA!#REF!+[1]PHUC!AU77+[1]LAM!AU78+[1]XUAN!AU76+[1]LIEN!AU80</f>
        <v>#REF!</v>
      </c>
      <c r="AV145" s="587">
        <f>[1]DAI!AV143+[1]NAM!AV143+[1]NHAN!AV143+[1]LY!AV143+[1]DUC!AV143+[1]DONG!AV143+[1]HPHU!AV143+[1]BAC!AV143+[1]THANH!AV143+[1]MY!AV143+[1]HA!AV143+[1]PHUC!AV143+[1]LAM!AV143+[1]XUAN!AV143+[1]LIEN!AV143+[1]HUNG!AV143+[1]CNAM!AV143+[1]TAY!AV143+[1]HOA!AV143+[1]VAN!AV143+[1]PDINH!AV143+[1]SLOC!AV143+[1]TRUNG!AV143+[1]TAN!AV143+[1]THUONG!AV143+[1]HLAO!AV143+[1]PNHA!AV143+[1]VTRUNG!AV143</f>
        <v>0</v>
      </c>
      <c r="AW145" s="633" t="e">
        <f>[1]DAI!#REF!+[1]NAM!#REF!+[1]NHAN!#REF!+[1]LY!#REF!+[1]DUC!#REF!+[1]DONG!#REF!+[1]HPHU!#REF!+[1]BAC!#REF!+[1]THANH!#REF!+#REF!+[1]MY!#REF!+[1]HA!#REF!+[1]PHUC!#REF!+[1]LAM!#REF!+[1]XUAN!#REF!+[1]LIEN!#REF!</f>
        <v>#REF!</v>
      </c>
      <c r="AX145" s="633" t="e">
        <f>[1]DAI!#REF!+[1]NAM!#REF!+[1]NHAN!#REF!+[1]LY!#REF!+[1]DUC!#REF!+[1]DONG!#REF!+[1]HPHU!#REF!+[1]BAC!#REF!+[1]THANH!#REF!+#REF!+[1]MY!#REF!+[1]HA!#REF!+[1]PHUC!#REF!+[1]LAM!#REF!+[1]XUAN!#REF!+[1]LIEN!#REF!</f>
        <v>#REF!</v>
      </c>
      <c r="AY145" s="633" t="e">
        <f>[1]DAI!#REF!+[1]NAM!#REF!+[1]NHAN!#REF!+[1]LY!#REF!+[1]DUC!#REF!+[1]DONG!#REF!+[1]HPHU!#REF!+[1]BAC!#REF!+[1]THANH!#REF!+#REF!+[1]MY!#REF!+[1]HA!#REF!+[1]PHUC!#REF!+[1]LAM!#REF!+[1]XUAN!#REF!+[1]LIEN!#REF!</f>
        <v>#REF!</v>
      </c>
      <c r="AZ145" s="617" t="e">
        <f>[1]DAI!AZ81+[1]NAM!AZ79+[1]NHAN!AZ81+[1]LY!AZ81+[1]DUC!AZ81+[1]DONG!AZ81+[1]HPHU!AZ80+[1]BAC!AZ80+[1]THANH!AZ81+[1]MY!AZ78+[1]HA!#REF!+[1]PHUC!AZ77+[1]LAM!AZ78+[1]XUAN!AZ76+[1]LIEN!AZ80</f>
        <v>#REF!</v>
      </c>
      <c r="BA145" s="633" t="e">
        <f>[1]DAI!#REF!+[1]NAM!#REF!+[1]NHAN!#REF!+[1]LY!#REF!+[1]DUC!#REF!+[1]DONG!#REF!+[1]HPHU!#REF!+[1]BAC!#REF!+[1]THANH!#REF!+#REF!+[1]MY!#REF!+[1]HA!#REF!+[1]PHUC!#REF!+[1]LAM!#REF!+[1]XUAN!#REF!+[1]LIEN!#REF!</f>
        <v>#REF!</v>
      </c>
      <c r="BB145" s="633" t="e">
        <f>[1]DAI!#REF!+[1]NAM!#REF!+[1]NHAN!#REF!+[1]LY!#REF!+[1]DUC!#REF!+[1]DONG!#REF!+[1]HPHU!#REF!+[1]BAC!#REF!+[1]THANH!#REF!+#REF!+[1]MY!#REF!+[1]HA!#REF!+[1]PHUC!#REF!+[1]LAM!#REF!+[1]XUAN!#REF!+[1]LIEN!#REF!</f>
        <v>#REF!</v>
      </c>
      <c r="BC145" s="633" t="e">
        <f>[1]DAI!#REF!+[1]NAM!#REF!+[1]NHAN!#REF!+[1]LY!#REF!+[1]DUC!#REF!+[1]DONG!#REF!+[1]HPHU!#REF!+[1]BAC!#REF!+[1]THANH!#REF!+#REF!+[1]MY!#REF!+[1]HA!#REF!+[1]PHUC!#REF!+[1]LAM!#REF!+[1]XUAN!#REF!+[1]LIEN!#REF!</f>
        <v>#REF!</v>
      </c>
      <c r="BD145" s="617" t="e">
        <f>[1]DAI!BD81+[1]NAM!BD79+[1]NHAN!BD81+[1]LY!BD81+[1]DUC!BD81+[1]DONG!BD81+[1]HPHU!BD80+[1]BAC!BD80+[1]THANH!BD81+[1]MY!BD78+[1]HA!#REF!+[1]PHUC!BD77+[1]LAM!BD78+[1]XUAN!BD76+[1]LIEN!BD80</f>
        <v>#REF!</v>
      </c>
      <c r="BE145" s="633" t="e">
        <f>[1]DAI!#REF!+[1]NAM!#REF!+[1]NHAN!#REF!+[1]LY!#REF!+[1]DUC!#REF!+[1]DONG!#REF!+[1]HPHU!#REF!+[1]BAC!#REF!+[1]THANH!#REF!+#REF!+[1]MY!#REF!+[1]HA!#REF!+[1]PHUC!#REF!+[1]LAM!#REF!+[1]XUAN!#REF!+[1]LIEN!#REF!</f>
        <v>#REF!</v>
      </c>
      <c r="BF145" s="633" t="e">
        <f>[1]DAI!#REF!+[1]NAM!#REF!+[1]NHAN!#REF!+[1]LY!#REF!+[1]DUC!#REF!+[1]DONG!#REF!+[1]HPHU!#REF!+[1]BAC!#REF!+[1]THANH!#REF!+#REF!+[1]MY!#REF!+[1]HA!#REF!+[1]PHUC!#REF!+[1]LAM!#REF!+[1]XUAN!#REF!+[1]LIEN!#REF!</f>
        <v>#REF!</v>
      </c>
      <c r="BG145" s="633" t="e">
        <f>[1]DAI!#REF!+[1]NAM!#REF!+[1]NHAN!#REF!+[1]LY!#REF!+[1]DUC!#REF!+[1]DONG!#REF!+[1]HPHU!#REF!+[1]BAC!#REF!+[1]THANH!#REF!+#REF!+[1]MY!#REF!+[1]HA!#REF!+[1]PHUC!#REF!+[1]LAM!#REF!+[1]XUAN!#REF!+[1]LIEN!#REF!</f>
        <v>#REF!</v>
      </c>
      <c r="BH145" s="633" t="e">
        <f>[1]DAI!#REF!+[1]NAM!#REF!+[1]NHAN!#REF!+[1]LY!#REF!+[1]DUC!#REF!+[1]DONG!#REF!+[1]HPHU!#REF!+[1]BAC!#REF!+[1]THANH!#REF!+#REF!+[1]MY!#REF!+[1]HA!#REF!+[1]PHUC!#REF!+[1]LAM!#REF!+[1]XUAN!#REF!+[1]LIEN!#REF!</f>
        <v>#REF!</v>
      </c>
      <c r="BI145" s="633" t="e">
        <f>[1]DAI!#REF!+[1]NAM!#REF!+[1]NHAN!#REF!+[1]LY!#REF!+[1]DUC!#REF!+[1]DONG!#REF!+[1]HPHU!#REF!+[1]BAC!#REF!+[1]THANH!#REF!+#REF!+[1]MY!#REF!+[1]HA!#REF!+[1]PHUC!#REF!+[1]LAM!#REF!+[1]XUAN!#REF!+[1]LIEN!#REF!</f>
        <v>#REF!</v>
      </c>
      <c r="BJ145" s="633" t="e">
        <f>[1]DAI!#REF!+[1]NAM!#REF!+[1]NHAN!#REF!+[1]LY!#REF!+[1]DUC!#REF!+[1]DONG!#REF!+[1]HPHU!#REF!+[1]BAC!#REF!+[1]THANH!#REF!+#REF!+[1]MY!#REF!+[1]HA!#REF!+[1]PHUC!#REF!+[1]LAM!#REF!+[1]XUAN!#REF!+[1]LIEN!#REF!</f>
        <v>#REF!</v>
      </c>
      <c r="BK145" s="633" t="e">
        <f>[1]DAI!#REF!+[1]NAM!#REF!+[1]NHAN!#REF!+[1]LY!#REF!+[1]DUC!#REF!+[1]DONG!#REF!+[1]HPHU!#REF!+[1]BAC!#REF!+[1]THANH!#REF!+#REF!+[1]MY!#REF!+[1]HA!#REF!+[1]PHUC!#REF!+[1]LAM!#REF!+[1]XUAN!#REF!+[1]LIEN!#REF!</f>
        <v>#REF!</v>
      </c>
      <c r="BL145" s="633" t="e">
        <f>[1]DAI!#REF!+[1]NAM!#REF!+[1]NHAN!#REF!+[1]LY!#REF!+[1]DUC!#REF!+[1]DONG!#REF!+[1]HPHU!#REF!+[1]BAC!#REF!+[1]THANH!#REF!+#REF!+[1]MY!#REF!+[1]HA!#REF!+[1]PHUC!#REF!+[1]LAM!#REF!+[1]XUAN!#REF!+[1]LIEN!#REF!</f>
        <v>#REF!</v>
      </c>
      <c r="BM145" s="568"/>
    </row>
    <row r="146" spans="1:67" ht="24" hidden="1" customHeight="1" x14ac:dyDescent="0.2">
      <c r="A146" s="637" t="s">
        <v>35</v>
      </c>
      <c r="B146" s="584" t="s">
        <v>36</v>
      </c>
      <c r="C146" s="635" t="s">
        <v>37</v>
      </c>
      <c r="D146" s="633" t="e">
        <f>[1]DAI!#REF!+[1]NAM!#REF!+[1]NHAN!#REF!+[1]LY!#REF!+[1]DUC!#REF!+[1]DONG!#REF!+[1]HPHU!#REF!+[1]BAC!#REF!+[1]THANH!#REF!+#REF!+[1]MY!#REF!+[1]HA!#REF!+[1]PHUC!#REF!+[1]LAM!#REF!+[1]XUAN!#REF!+[1]LIEN!#REF!</f>
        <v>#REF!</v>
      </c>
      <c r="E146" s="633" t="e">
        <f>[1]DAI!#REF!+[1]NAM!#REF!+[1]NHAN!#REF!+[1]LY!#REF!+[1]DUC!#REF!+[1]DONG!#REF!+[1]HPHU!#REF!+[1]BAC!#REF!+[1]THANH!#REF!+#REF!+[1]MY!#REF!+[1]HA!#REF!+[1]PHUC!#REF!+[1]LAM!#REF!+[1]XUAN!#REF!+[1]LIEN!#REF!</f>
        <v>#REF!</v>
      </c>
      <c r="F146" s="633" t="e">
        <f>[1]DAI!#REF!+[1]NAM!#REF!+[1]NHAN!#REF!+[1]LY!#REF!+[1]DUC!#REF!+[1]DONG!#REF!+[1]HPHU!#REF!+[1]BAC!#REF!+[1]THANH!#REF!+#REF!+[1]MY!#REF!+[1]HA!#REF!+[1]PHUC!#REF!+[1]LAM!#REF!+[1]XUAN!#REF!+[1]LIEN!#REF!</f>
        <v>#REF!</v>
      </c>
      <c r="G146" s="617">
        <f>[1]DAI!G144+[1]NAM!G144+[1]NHAN!G144+[1]LY!G144+[1]DUC!G144+[1]DONG!G144+[1]HPHU!G144+[1]BAC!G144+[1]THANH!G144+[1]MY!G144+[1]HA!G144+[1]PHUC!G144+[1]LAM!G144+[1]XUAN!G144+[1]LIEN!G144+[1]HUNG!G144+[1]CNAM!G144+[1]TAY!G144+[1]HOA!G144+[1]VAN!G144+[1]PDINH!G144+[1]SLOC!G144+[1]TRUNG!G144+[1]TAN!G144+[1]THUONG!G144+[1]HLAO!G144+[1]PNHA!G144+[1]VTRUNG!G144</f>
        <v>0</v>
      </c>
      <c r="H146" s="633" t="e">
        <f>[1]DAI!#REF!+[1]NAM!#REF!+[1]NHAN!#REF!+[1]LY!#REF!+[1]DUC!#REF!+[1]DONG!#REF!+[1]HPHU!#REF!+[1]BAC!#REF!+[1]THANH!#REF!+#REF!+[1]MY!#REF!+[1]HA!#REF!+[1]PHUC!#REF!+[1]LAM!#REF!+[1]XUAN!#REF!+[1]LIEN!#REF!</f>
        <v>#REF!</v>
      </c>
      <c r="I146" s="633" t="e">
        <f>[1]DAI!#REF!+[1]NAM!#REF!+[1]NHAN!#REF!+[1]LY!#REF!+[1]DUC!#REF!+[1]DONG!#REF!+[1]HPHU!#REF!+[1]BAC!#REF!+[1]THANH!#REF!+#REF!+[1]MY!#REF!+[1]HA!#REF!+[1]PHUC!#REF!+[1]LAM!#REF!+[1]XUAN!#REF!+[1]LIEN!#REF!</f>
        <v>#REF!</v>
      </c>
      <c r="J146" s="617">
        <f>[1]DAI!J144+[1]NAM!J144+[1]NHAN!J144+[1]LY!J144+[1]DUC!J144+[1]DONG!J144+[1]HPHU!J144+[1]BAC!J144+[1]THANH!J144+[1]MY!J144+[1]HA!J144+[1]PHUC!J144+[1]LAM!J144+[1]XUAN!J144+[1]LIEN!J144+[1]HUNG!J144+[1]CNAM!J144+[1]TAY!J144+[1]HOA!J144+[1]VAN!J144+[1]PDINH!J144+[1]SLOC!J144+[1]TRUNG!J144+[1]TAN!J144+[1]THUONG!J144+[1]HLAO!J144+[1]PNHA!J144+[1]VTRUNG!J144</f>
        <v>0</v>
      </c>
      <c r="K146" s="633" t="e">
        <f>[1]DAI!#REF!+[1]NAM!#REF!+[1]NHAN!#REF!+[1]LY!#REF!+[1]DUC!#REF!+[1]DONG!#REF!+[1]HPHU!#REF!+[1]BAC!#REF!+[1]THANH!#REF!+#REF!+[1]MY!#REF!+[1]HA!#REF!+[1]PHUC!#REF!+[1]LAM!#REF!+[1]XUAN!#REF!+[1]LIEN!#REF!</f>
        <v>#REF!</v>
      </c>
      <c r="L146" s="633" t="e">
        <f>[1]DAI!#REF!+[1]NAM!#REF!+[1]NHAN!#REF!+[1]LY!#REF!+[1]DUC!#REF!+[1]DONG!#REF!+[1]HPHU!#REF!+[1]BAC!#REF!+[1]THANH!#REF!+#REF!+[1]MY!#REF!+[1]HA!#REF!+[1]PHUC!#REF!+[1]LAM!#REF!+[1]XUAN!#REF!+[1]LIEN!#REF!</f>
        <v>#REF!</v>
      </c>
      <c r="M146" s="633" t="e">
        <f>[1]DAI!#REF!+[1]NAM!#REF!+[1]NHAN!#REF!+[1]LY!#REF!+[1]DUC!#REF!+[1]DONG!#REF!+[1]HPHU!#REF!+[1]BAC!#REF!+[1]THANH!#REF!+#REF!+[1]MY!#REF!+[1]HA!#REF!+[1]PHUC!#REF!+[1]LAM!#REF!+[1]XUAN!#REF!+[1]LIEN!#REF!</f>
        <v>#REF!</v>
      </c>
      <c r="N146" s="617">
        <f>[1]DAI!N144+[1]NAM!N144+[1]NHAN!N144+[1]LY!N144+[1]DUC!N144+[1]DONG!N144+[1]HPHU!N144+[1]BAC!N144+[1]THANH!N144+[1]MY!N144+[1]HA!N144+[1]PHUC!N144+[1]LAM!N144+[1]XUAN!N144+[1]LIEN!N144+[1]HUNG!N144+[1]CNAM!N144+[1]TAY!N144+[1]HOA!N144+[1]VAN!N144+[1]PDINH!N144+[1]SLOC!N144+[1]TRUNG!N144+[1]TAN!N144+[1]THUONG!N144+[1]HLAO!N144+[1]PNHA!N144+[1]VTRUNG!N144</f>
        <v>0</v>
      </c>
      <c r="O146" s="617">
        <f>[1]DAI!O144+[1]NAM!O144+[1]NHAN!O144+[1]LY!O144+[1]DUC!O144+[1]DONG!O144+[1]HPHU!O144+[1]BAC!O144+[1]THANH!O144+[1]MY!O144+[1]HA!O144+[1]PHUC!O144+[1]LAM!O144+[1]XUAN!O144+[1]LIEN!O144+[1]HUNG!O144+[1]CNAM!O144+[1]TAY!O144+[1]HOA!O144+[1]VAN!O144+[1]PDINH!O144+[1]SLOC!O144+[1]TRUNG!O144+[1]TAN!O144+[1]THUONG!O144+[1]HLAO!O144+[1]PNHA!O144+[1]VTRUNG!O144</f>
        <v>0</v>
      </c>
      <c r="P146" s="617" t="e">
        <f>[1]DAI!P82+[1]NAM!P80+[1]NHAN!P82+[1]LY!P82+[1]DUC!P82+[1]DONG!P82+[1]HPHU!P81+[1]BAC!P81+[1]THANH!P82+[1]MY!P79+[1]HA!#REF!+[1]PHUC!P78+[1]LAM!P79+[1]XUAN!P77+[1]LIEN!P81</f>
        <v>#REF!</v>
      </c>
      <c r="Q146" s="633" t="e">
        <f>[1]DAI!#REF!+[1]NAM!#REF!+[1]NHAN!#REF!+[1]LY!#REF!+[1]DUC!#REF!+[1]DONG!#REF!+[1]HPHU!#REF!+[1]BAC!#REF!+[1]THANH!#REF!+#REF!+[1]MY!#REF!+[1]HA!#REF!+[1]PHUC!#REF!+[1]LAM!#REF!+[1]XUAN!#REF!+[1]LIEN!#REF!</f>
        <v>#REF!</v>
      </c>
      <c r="R146" s="588" t="e">
        <f>[1]DAI!#REF!+[1]NAM!#REF!+[1]NHAN!#REF!+[1]LY!#REF!+[1]DUC!#REF!+[1]DONG!#REF!+[1]HPHU!#REF!+[1]BAC!#REF!+[1]THANH!#REF!+#REF!+[1]MY!#REF!+[1]HA!#REF!+[1]PHUC!#REF!+[1]LAM!#REF!+[1]XUAN!#REF!+[1]LIEN!#REF!</f>
        <v>#REF!</v>
      </c>
      <c r="S146" s="633" t="e">
        <f>[1]DAI!#REF!+[1]NAM!#REF!+[1]NHAN!#REF!+[1]LY!#REF!+[1]DUC!#REF!+[1]DONG!#REF!+[1]HPHU!#REF!+[1]BAC!#REF!+[1]THANH!#REF!+#REF!+[1]MY!#REF!+[1]HA!#REF!+[1]PHUC!#REF!+[1]LAM!#REF!+[1]XUAN!#REF!+[1]LIEN!#REF!</f>
        <v>#REF!</v>
      </c>
      <c r="T146" s="633" t="e">
        <f>[1]DAI!#REF!+[1]NAM!#REF!+[1]NHAN!#REF!+[1]LY!#REF!+[1]DUC!#REF!+[1]DONG!#REF!+[1]HPHU!#REF!+[1]BAC!#REF!+[1]THANH!#REF!+#REF!+[1]MY!#REF!+[1]HA!#REF!+[1]PHUC!#REF!+[1]LAM!#REF!+[1]XUAN!#REF!+[1]LIEN!#REF!</f>
        <v>#REF!</v>
      </c>
      <c r="U146" s="633" t="e">
        <f>[1]DAI!#REF!+[1]NAM!#REF!+[1]NHAN!#REF!+[1]LY!#REF!+[1]DUC!#REF!+[1]DONG!#REF!+[1]HPHU!#REF!+[1]BAC!#REF!+[1]THANH!#REF!+#REF!+[1]MY!#REF!+[1]HA!#REF!+[1]PHUC!#REF!+[1]LAM!#REF!+[1]XUAN!#REF!+[1]LIEN!#REF!</f>
        <v>#REF!</v>
      </c>
      <c r="V146" s="633" t="e">
        <f>[1]DAI!#REF!+[1]NAM!#REF!+[1]NHAN!#REF!+[1]LY!#REF!+[1]DUC!#REF!+[1]DONG!#REF!+[1]HPHU!#REF!+[1]BAC!#REF!+[1]THANH!#REF!+#REF!+[1]MY!#REF!+[1]HA!#REF!+[1]PHUC!#REF!+[1]LAM!#REF!+[1]XUAN!#REF!+[1]LIEN!#REF!</f>
        <v>#REF!</v>
      </c>
      <c r="W146" s="633" t="e">
        <f>[1]DAI!#REF!+[1]NAM!#REF!+[1]NHAN!#REF!+[1]LY!#REF!+[1]DUC!#REF!+[1]DONG!#REF!+[1]HPHU!#REF!+[1]BAC!#REF!+[1]THANH!#REF!+#REF!+[1]MY!#REF!+[1]HA!#REF!+[1]PHUC!#REF!+[1]LAM!#REF!+[1]XUAN!#REF!+[1]LIEN!#REF!</f>
        <v>#REF!</v>
      </c>
      <c r="X146" s="633" t="e">
        <f>[1]DAI!#REF!+[1]NAM!#REF!+[1]NHAN!#REF!+[1]LY!#REF!+[1]DUC!#REF!+[1]DONG!#REF!+[1]HPHU!#REF!+[1]BAC!#REF!+[1]THANH!#REF!+#REF!+[1]MY!#REF!+[1]HA!#REF!+[1]PHUC!#REF!+[1]LAM!#REF!+[1]XUAN!#REF!+[1]LIEN!#REF!</f>
        <v>#REF!</v>
      </c>
      <c r="Y146" s="633" t="e">
        <f>[1]DAI!#REF!+[1]NAM!#REF!+[1]NHAN!#REF!+[1]LY!#REF!+[1]DUC!#REF!+[1]DONG!#REF!+[1]HPHU!#REF!+[1]BAC!#REF!+[1]THANH!#REF!+#REF!+[1]MY!#REF!+[1]HA!#REF!+[1]PHUC!#REF!+[1]LAM!#REF!+[1]XUAN!#REF!+[1]LIEN!#REF!</f>
        <v>#REF!</v>
      </c>
      <c r="Z146" s="633" t="e">
        <f>[1]DAI!#REF!+[1]NAM!#REF!+[1]NHAN!#REF!+[1]LY!#REF!+[1]DUC!#REF!+[1]DONG!#REF!+[1]HPHU!#REF!+[1]BAC!#REF!+[1]THANH!#REF!+#REF!+[1]MY!#REF!+[1]HA!#REF!+[1]PHUC!#REF!+[1]LAM!#REF!+[1]XUAN!#REF!+[1]LIEN!#REF!</f>
        <v>#REF!</v>
      </c>
      <c r="AA146" s="633" t="e">
        <f>[1]DAI!#REF!+[1]NAM!#REF!+[1]NHAN!#REF!+[1]LY!#REF!+[1]DUC!#REF!+[1]DONG!#REF!+[1]HPHU!#REF!+[1]BAC!#REF!+[1]THANH!#REF!+#REF!+[1]MY!#REF!+[1]HA!#REF!+[1]PHUC!#REF!+[1]LAM!#REF!+[1]XUAN!#REF!+[1]LIEN!#REF!</f>
        <v>#REF!</v>
      </c>
      <c r="AB146" s="633" t="e">
        <f>[1]DAI!#REF!+[1]NAM!#REF!+[1]NHAN!#REF!+[1]LY!#REF!+[1]DUC!#REF!+[1]DONG!#REF!+[1]HPHU!#REF!+[1]BAC!#REF!+[1]THANH!#REF!+#REF!+[1]MY!#REF!+[1]HA!#REF!+[1]PHUC!#REF!+[1]LAM!#REF!+[1]XUAN!#REF!+[1]LIEN!#REF!</f>
        <v>#REF!</v>
      </c>
      <c r="AC146" s="633" t="e">
        <f>[1]DAI!#REF!+[1]NAM!#REF!+[1]NHAN!#REF!+[1]LY!#REF!+[1]DUC!#REF!+[1]DONG!#REF!+[1]HPHU!#REF!+[1]BAC!#REF!+[1]THANH!#REF!+#REF!+[1]MY!#REF!+[1]HA!#REF!+[1]PHUC!#REF!+[1]LAM!#REF!+[1]XUAN!#REF!+[1]LIEN!#REF!</f>
        <v>#REF!</v>
      </c>
      <c r="AD146" s="617" t="e">
        <f>[1]DAI!AD82+[1]NAM!AD80+[1]NHAN!AD82+[1]LY!AD82+[1]DUC!AD82+[1]DONG!AD82+[1]HPHU!AD81+[1]BAC!AD81+[1]THANH!AD82+[1]MY!AD79+[1]HA!#REF!+[1]PHUC!AD78+[1]LAM!AD79+[1]XUAN!AD77+[1]LIEN!AD81</f>
        <v>#REF!</v>
      </c>
      <c r="AE146" s="633" t="e">
        <f>[1]DAI!#REF!+[1]NAM!#REF!+[1]NHAN!#REF!+[1]LY!#REF!+[1]DUC!#REF!+[1]DONG!#REF!+[1]HPHU!#REF!+[1]BAC!#REF!+[1]THANH!#REF!+#REF!+[1]MY!#REF!+[1]HA!#REF!+[1]PHUC!#REF!+[1]LAM!#REF!+[1]XUAN!#REF!+[1]LIEN!#REF!</f>
        <v>#REF!</v>
      </c>
      <c r="AF146" s="633" t="e">
        <f>[1]DAI!#REF!+[1]NAM!#REF!+[1]NHAN!#REF!+[1]LY!#REF!+[1]DUC!#REF!+[1]DONG!#REF!+[1]HPHU!#REF!+[1]BAC!#REF!+[1]THANH!#REF!+#REF!+[1]MY!#REF!+[1]HA!#REF!+[1]PHUC!#REF!+[1]LAM!#REF!+[1]XUAN!#REF!+[1]LIEN!#REF!</f>
        <v>#REF!</v>
      </c>
      <c r="AG146" s="633" t="e">
        <f>[1]DAI!#REF!+[1]NAM!#REF!+[1]NHAN!#REF!+[1]LY!#REF!+[1]DUC!#REF!+[1]DONG!#REF!+[1]HPHU!#REF!+[1]BAC!#REF!+[1]THANH!#REF!+#REF!+[1]MY!#REF!+[1]HA!#REF!+[1]PHUC!#REF!+[1]LAM!#REF!+[1]XUAN!#REF!+[1]LIEN!#REF!</f>
        <v>#REF!</v>
      </c>
      <c r="AH146" s="633" t="e">
        <f>[1]DAI!#REF!+[1]NAM!#REF!+[1]NHAN!#REF!+[1]LY!#REF!+[1]DUC!#REF!+[1]DONG!#REF!+[1]HPHU!#REF!+[1]BAC!#REF!+[1]THANH!#REF!+#REF!+[1]MY!#REF!+[1]HA!#REF!+[1]PHUC!#REF!+[1]LAM!#REF!+[1]XUAN!#REF!+[1]LIEN!#REF!</f>
        <v>#REF!</v>
      </c>
      <c r="AI146" s="633" t="e">
        <f>[1]DAI!#REF!+[1]NAM!#REF!+[1]NHAN!#REF!+[1]LY!#REF!+[1]DUC!#REF!+[1]DONG!#REF!+[1]HPHU!#REF!+[1]BAC!#REF!+[1]THANH!#REF!+#REF!+[1]MY!#REF!+[1]HA!#REF!+[1]PHUC!#REF!+[1]LAM!#REF!+[1]XUAN!#REF!+[1]LIEN!#REF!</f>
        <v>#REF!</v>
      </c>
      <c r="AJ146" s="633" t="e">
        <f>[1]DAI!#REF!+[1]NAM!#REF!+[1]NHAN!#REF!+[1]LY!#REF!+[1]DUC!#REF!+[1]DONG!#REF!+[1]HPHU!#REF!+[1]BAC!#REF!+[1]THANH!#REF!+#REF!+[1]MY!#REF!+[1]HA!#REF!+[1]PHUC!#REF!+[1]LAM!#REF!+[1]XUAN!#REF!+[1]LIEN!#REF!</f>
        <v>#REF!</v>
      </c>
      <c r="AK146" s="617" t="e">
        <f>[1]DAI!AK82+[1]NAM!AK80+[1]NHAN!AK82+[1]LY!AK82+[1]DUC!AK82+[1]DONG!AK82+[1]HPHU!AK81+[1]BAC!AK81+[1]THANH!AK82+[1]MY!AK79+[1]HA!#REF!+[1]PHUC!AK78+[1]LAM!AK79+[1]XUAN!AK77+[1]LIEN!AK81</f>
        <v>#REF!</v>
      </c>
      <c r="AL146" s="633" t="e">
        <f>[1]DAI!#REF!+[1]NAM!#REF!+[1]NHAN!#REF!+[1]LY!#REF!+[1]DUC!#REF!+[1]DONG!#REF!+[1]HPHU!#REF!+[1]BAC!#REF!+[1]THANH!#REF!+#REF!+[1]MY!#REF!+[1]HA!#REF!+[1]PHUC!#REF!+[1]LAM!#REF!+[1]XUAN!#REF!+[1]LIEN!#REF!</f>
        <v>#REF!</v>
      </c>
      <c r="AM146" s="633" t="e">
        <f>[1]DAI!#REF!+[1]NAM!#REF!+[1]NHAN!#REF!+[1]LY!#REF!+[1]DUC!#REF!+[1]DONG!#REF!+[1]HPHU!#REF!+[1]BAC!#REF!+[1]THANH!#REF!+#REF!+[1]MY!#REF!+[1]HA!#REF!+[1]PHUC!#REF!+[1]LAM!#REF!+[1]XUAN!#REF!+[1]LIEN!#REF!</f>
        <v>#REF!</v>
      </c>
      <c r="AN146" s="617" t="e">
        <f>[1]DAI!AN82+[1]NAM!AN80+[1]NHAN!AN82+[1]LY!AN82+[1]DUC!AN82+[1]DONG!AN82+[1]HPHU!AN81+[1]BAC!AN81+[1]THANH!AN82+[1]MY!AN79+[1]HA!#REF!+[1]PHUC!AN78+[1]LAM!AN79+[1]XUAN!AN77+[1]LIEN!AN81</f>
        <v>#REF!</v>
      </c>
      <c r="AO146" s="633" t="e">
        <f>[1]DAI!#REF!+[1]NAM!#REF!+[1]NHAN!#REF!+[1]LY!#REF!+[1]DUC!#REF!+[1]DONG!#REF!+[1]HPHU!#REF!+[1]BAC!#REF!+[1]THANH!#REF!+#REF!+[1]MY!#REF!+[1]HA!#REF!+[1]PHUC!#REF!+[1]LAM!#REF!+[1]XUAN!#REF!+[1]LIEN!#REF!</f>
        <v>#REF!</v>
      </c>
      <c r="AP146" s="633" t="e">
        <f>[1]DAI!#REF!+[1]NAM!#REF!+[1]NHAN!#REF!+[1]LY!#REF!+[1]DUC!#REF!+[1]DONG!#REF!+[1]HPHU!#REF!+[1]BAC!#REF!+[1]THANH!#REF!+#REF!+[1]MY!#REF!+[1]HA!#REF!+[1]PHUC!#REF!+[1]LAM!#REF!+[1]XUAN!#REF!+[1]LIEN!#REF!</f>
        <v>#REF!</v>
      </c>
      <c r="AQ146" s="633" t="e">
        <f>[1]DAI!#REF!+[1]NAM!#REF!+[1]NHAN!#REF!+[1]LY!#REF!+[1]DUC!#REF!+[1]DONG!#REF!+[1]HPHU!#REF!+[1]BAC!#REF!+[1]THANH!#REF!+#REF!+[1]MY!#REF!+[1]HA!#REF!+[1]PHUC!#REF!+[1]LAM!#REF!+[1]XUAN!#REF!+[1]LIEN!#REF!</f>
        <v>#REF!</v>
      </c>
      <c r="AR146" s="617">
        <f>[1]DAI!AR144+[1]NAM!AR144+[1]NHAN!AR144+[1]LY!AR144+[1]DUC!AR144+[1]DONG!AR144+[1]HPHU!AR144+[1]BAC!AR144+[1]THANH!AR144+[1]MY!AR144+[1]HA!AR144+[1]PHUC!AR144+[1]LAM!AR144+[1]XUAN!AR144+[1]LIEN!AR144+[1]HUNG!AR144+[1]CNAM!AR144+[1]TAY!AR144+[1]HOA!AR144+[1]VAN!AR144+[1]PDINH!AR144+[1]SLOC!AR144+[1]TRUNG!AR144+[1]TAN!AR144+[1]THUONG!AR144+[1]HLAO!AR144+[1]PNHA!AR144+[1]VTRUNG!AR144</f>
        <v>0</v>
      </c>
      <c r="AS146" s="617" t="e">
        <f>[1]DAI!AS82+[1]NAM!AS80+[1]NHAN!AS82+[1]LY!AS82+[1]DUC!AS82+[1]DONG!AS82+[1]HPHU!AS81+[1]BAC!AS81+[1]THANH!AS82+[1]MY!AS79+[1]HA!#REF!+[1]PHUC!AS78+[1]LAM!AS79+[1]XUAN!AS77+[1]LIEN!AS81</f>
        <v>#REF!</v>
      </c>
      <c r="AT146" s="617"/>
      <c r="AU146" s="617" t="e">
        <f>[1]DAI!AU82+[1]NAM!AU80+[1]NHAN!AU82+[1]LY!AU82+[1]DUC!AU82+[1]DONG!AU82+[1]HPHU!AU81+[1]BAC!AU81+[1]THANH!AU82+[1]MY!AU79+[1]HA!#REF!+[1]PHUC!AU78+[1]LAM!AU79+[1]XUAN!AU77+[1]LIEN!AU81</f>
        <v>#REF!</v>
      </c>
      <c r="AV146" s="587">
        <f>[1]DAI!AV144+[1]NAM!AV144+[1]NHAN!AV144+[1]LY!AV144+[1]DUC!AV144+[1]DONG!AV144+[1]HPHU!AV144+[1]BAC!AV144+[1]THANH!AV144+[1]MY!AV144+[1]HA!AV144+[1]PHUC!AV144+[1]LAM!AV144+[1]XUAN!AV144+[1]LIEN!AV144+[1]HUNG!AV144+[1]CNAM!AV144+[1]TAY!AV144+[1]HOA!AV144+[1]VAN!AV144+[1]PDINH!AV144+[1]SLOC!AV144+[1]TRUNG!AV144+[1]TAN!AV144+[1]THUONG!AV144+[1]HLAO!AV144+[1]PNHA!AV144+[1]VTRUNG!AV144</f>
        <v>0</v>
      </c>
      <c r="AW146" s="633" t="e">
        <f>[1]DAI!#REF!+[1]NAM!#REF!+[1]NHAN!#REF!+[1]LY!#REF!+[1]DUC!#REF!+[1]DONG!#REF!+[1]HPHU!#REF!+[1]BAC!#REF!+[1]THANH!#REF!+#REF!+[1]MY!#REF!+[1]HA!#REF!+[1]PHUC!#REF!+[1]LAM!#REF!+[1]XUAN!#REF!+[1]LIEN!#REF!</f>
        <v>#REF!</v>
      </c>
      <c r="AX146" s="633" t="e">
        <f>[1]DAI!#REF!+[1]NAM!#REF!+[1]NHAN!#REF!+[1]LY!#REF!+[1]DUC!#REF!+[1]DONG!#REF!+[1]HPHU!#REF!+[1]BAC!#REF!+[1]THANH!#REF!+#REF!+[1]MY!#REF!+[1]HA!#REF!+[1]PHUC!#REF!+[1]LAM!#REF!+[1]XUAN!#REF!+[1]LIEN!#REF!</f>
        <v>#REF!</v>
      </c>
      <c r="AY146" s="633" t="e">
        <f>[1]DAI!#REF!+[1]NAM!#REF!+[1]NHAN!#REF!+[1]LY!#REF!+[1]DUC!#REF!+[1]DONG!#REF!+[1]HPHU!#REF!+[1]BAC!#REF!+[1]THANH!#REF!+#REF!+[1]MY!#REF!+[1]HA!#REF!+[1]PHUC!#REF!+[1]LAM!#REF!+[1]XUAN!#REF!+[1]LIEN!#REF!</f>
        <v>#REF!</v>
      </c>
      <c r="AZ146" s="617" t="e">
        <f>[1]DAI!AZ82+[1]NAM!AZ80+[1]NHAN!AZ82+[1]LY!AZ82+[1]DUC!AZ82+[1]DONG!AZ82+[1]HPHU!AZ81+[1]BAC!AZ81+[1]THANH!AZ82+[1]MY!AZ79+[1]HA!#REF!+[1]PHUC!AZ78+[1]LAM!AZ79+[1]XUAN!AZ77+[1]LIEN!AZ81</f>
        <v>#REF!</v>
      </c>
      <c r="BA146" s="633" t="e">
        <f>[1]DAI!#REF!+[1]NAM!#REF!+[1]NHAN!#REF!+[1]LY!#REF!+[1]DUC!#REF!+[1]DONG!#REF!+[1]HPHU!#REF!+[1]BAC!#REF!+[1]THANH!#REF!+#REF!+[1]MY!#REF!+[1]HA!#REF!+[1]PHUC!#REF!+[1]LAM!#REF!+[1]XUAN!#REF!+[1]LIEN!#REF!</f>
        <v>#REF!</v>
      </c>
      <c r="BB146" s="633" t="e">
        <f>[1]DAI!#REF!+[1]NAM!#REF!+[1]NHAN!#REF!+[1]LY!#REF!+[1]DUC!#REF!+[1]DONG!#REF!+[1]HPHU!#REF!+[1]BAC!#REF!+[1]THANH!#REF!+#REF!+[1]MY!#REF!+[1]HA!#REF!+[1]PHUC!#REF!+[1]LAM!#REF!+[1]XUAN!#REF!+[1]LIEN!#REF!</f>
        <v>#REF!</v>
      </c>
      <c r="BC146" s="633" t="e">
        <f>[1]DAI!#REF!+[1]NAM!#REF!+[1]NHAN!#REF!+[1]LY!#REF!+[1]DUC!#REF!+[1]DONG!#REF!+[1]HPHU!#REF!+[1]BAC!#REF!+[1]THANH!#REF!+#REF!+[1]MY!#REF!+[1]HA!#REF!+[1]PHUC!#REF!+[1]LAM!#REF!+[1]XUAN!#REF!+[1]LIEN!#REF!</f>
        <v>#REF!</v>
      </c>
      <c r="BD146" s="617" t="e">
        <f>[1]DAI!BD82+[1]NAM!BD80+[1]NHAN!BD82+[1]LY!BD82+[1]DUC!BD82+[1]DONG!BD82+[1]HPHU!BD81+[1]BAC!BD81+[1]THANH!BD82+[1]MY!BD79+[1]HA!#REF!+[1]PHUC!BD78+[1]LAM!BD79+[1]XUAN!BD77+[1]LIEN!BD81</f>
        <v>#REF!</v>
      </c>
      <c r="BE146" s="633" t="e">
        <f>[1]DAI!#REF!+[1]NAM!#REF!+[1]NHAN!#REF!+[1]LY!#REF!+[1]DUC!#REF!+[1]DONG!#REF!+[1]HPHU!#REF!+[1]BAC!#REF!+[1]THANH!#REF!+#REF!+[1]MY!#REF!+[1]HA!#REF!+[1]PHUC!#REF!+[1]LAM!#REF!+[1]XUAN!#REF!+[1]LIEN!#REF!</f>
        <v>#REF!</v>
      </c>
      <c r="BF146" s="633" t="e">
        <f>[1]DAI!#REF!+[1]NAM!#REF!+[1]NHAN!#REF!+[1]LY!#REF!+[1]DUC!#REF!+[1]DONG!#REF!+[1]HPHU!#REF!+[1]BAC!#REF!+[1]THANH!#REF!+#REF!+[1]MY!#REF!+[1]HA!#REF!+[1]PHUC!#REF!+[1]LAM!#REF!+[1]XUAN!#REF!+[1]LIEN!#REF!</f>
        <v>#REF!</v>
      </c>
      <c r="BG146" s="633" t="e">
        <f>[1]DAI!#REF!+[1]NAM!#REF!+[1]NHAN!#REF!+[1]LY!#REF!+[1]DUC!#REF!+[1]DONG!#REF!+[1]HPHU!#REF!+[1]BAC!#REF!+[1]THANH!#REF!+#REF!+[1]MY!#REF!+[1]HA!#REF!+[1]PHUC!#REF!+[1]LAM!#REF!+[1]XUAN!#REF!+[1]LIEN!#REF!</f>
        <v>#REF!</v>
      </c>
      <c r="BH146" s="633" t="e">
        <f>[1]DAI!#REF!+[1]NAM!#REF!+[1]NHAN!#REF!+[1]LY!#REF!+[1]DUC!#REF!+[1]DONG!#REF!+[1]HPHU!#REF!+[1]BAC!#REF!+[1]THANH!#REF!+#REF!+[1]MY!#REF!+[1]HA!#REF!+[1]PHUC!#REF!+[1]LAM!#REF!+[1]XUAN!#REF!+[1]LIEN!#REF!</f>
        <v>#REF!</v>
      </c>
      <c r="BI146" s="633" t="e">
        <f>[1]DAI!#REF!+[1]NAM!#REF!+[1]NHAN!#REF!+[1]LY!#REF!+[1]DUC!#REF!+[1]DONG!#REF!+[1]HPHU!#REF!+[1]BAC!#REF!+[1]THANH!#REF!+#REF!+[1]MY!#REF!+[1]HA!#REF!+[1]PHUC!#REF!+[1]LAM!#REF!+[1]XUAN!#REF!+[1]LIEN!#REF!</f>
        <v>#REF!</v>
      </c>
      <c r="BJ146" s="633" t="e">
        <f>[1]DAI!#REF!+[1]NAM!#REF!+[1]NHAN!#REF!+[1]LY!#REF!+[1]DUC!#REF!+[1]DONG!#REF!+[1]HPHU!#REF!+[1]BAC!#REF!+[1]THANH!#REF!+#REF!+[1]MY!#REF!+[1]HA!#REF!+[1]PHUC!#REF!+[1]LAM!#REF!+[1]XUAN!#REF!+[1]LIEN!#REF!</f>
        <v>#REF!</v>
      </c>
      <c r="BK146" s="633" t="e">
        <f>[1]DAI!#REF!+[1]NAM!#REF!+[1]NHAN!#REF!+[1]LY!#REF!+[1]DUC!#REF!+[1]DONG!#REF!+[1]HPHU!#REF!+[1]BAC!#REF!+[1]THANH!#REF!+#REF!+[1]MY!#REF!+[1]HA!#REF!+[1]PHUC!#REF!+[1]LAM!#REF!+[1]XUAN!#REF!+[1]LIEN!#REF!</f>
        <v>#REF!</v>
      </c>
      <c r="BL146" s="633" t="e">
        <f>[1]DAI!#REF!+[1]NAM!#REF!+[1]NHAN!#REF!+[1]LY!#REF!+[1]DUC!#REF!+[1]DONG!#REF!+[1]HPHU!#REF!+[1]BAC!#REF!+[1]THANH!#REF!+#REF!+[1]MY!#REF!+[1]HA!#REF!+[1]PHUC!#REF!+[1]LAM!#REF!+[1]XUAN!#REF!+[1]LIEN!#REF!</f>
        <v>#REF!</v>
      </c>
      <c r="BM146" s="568"/>
    </row>
    <row r="147" spans="1:67" ht="24" hidden="1" customHeight="1" x14ac:dyDescent="0.2">
      <c r="A147" s="637" t="s">
        <v>38</v>
      </c>
      <c r="B147" s="584" t="s">
        <v>39</v>
      </c>
      <c r="C147" s="635" t="s">
        <v>40</v>
      </c>
      <c r="D147" s="633" t="e">
        <f>[1]DAI!#REF!+[1]NAM!#REF!+[1]NHAN!#REF!+[1]LY!#REF!+[1]DUC!#REF!+[1]DONG!#REF!+[1]HPHU!#REF!+[1]BAC!#REF!+[1]THANH!#REF!+#REF!+[1]MY!#REF!+[1]HA!#REF!+[1]PHUC!#REF!+[1]LAM!#REF!+[1]XUAN!#REF!+[1]LIEN!#REF!</f>
        <v>#REF!</v>
      </c>
      <c r="E147" s="633" t="e">
        <f>[1]DAI!#REF!+[1]NAM!#REF!+[1]NHAN!#REF!+[1]LY!#REF!+[1]DUC!#REF!+[1]DONG!#REF!+[1]HPHU!#REF!+[1]BAC!#REF!+[1]THANH!#REF!+#REF!+[1]MY!#REF!+[1]HA!#REF!+[1]PHUC!#REF!+[1]LAM!#REF!+[1]XUAN!#REF!+[1]LIEN!#REF!</f>
        <v>#REF!</v>
      </c>
      <c r="F147" s="633" t="e">
        <f>[1]DAI!#REF!+[1]NAM!#REF!+[1]NHAN!#REF!+[1]LY!#REF!+[1]DUC!#REF!+[1]DONG!#REF!+[1]HPHU!#REF!+[1]BAC!#REF!+[1]THANH!#REF!+#REF!+[1]MY!#REF!+[1]HA!#REF!+[1]PHUC!#REF!+[1]LAM!#REF!+[1]XUAN!#REF!+[1]LIEN!#REF!</f>
        <v>#REF!</v>
      </c>
      <c r="G147" s="617">
        <f>[1]DAI!G145+[1]NAM!G145+[1]NHAN!G145+[1]LY!G145+[1]DUC!G145+[1]DONG!G145+[1]HPHU!G145+[1]BAC!G145+[1]THANH!G145+[1]MY!G145+[1]HA!G145+[1]PHUC!G145+[1]LAM!G145+[1]XUAN!G145+[1]LIEN!G145+[1]HUNG!G145+[1]CNAM!G145+[1]TAY!G145+[1]HOA!G145+[1]VAN!G145+[1]PDINH!G145+[1]SLOC!G145+[1]TRUNG!G145+[1]TAN!G145+[1]THUONG!G145+[1]HLAO!G145+[1]PNHA!G145+[1]VTRUNG!G145</f>
        <v>0</v>
      </c>
      <c r="H147" s="633" t="e">
        <f>[1]DAI!#REF!+[1]NAM!#REF!+[1]NHAN!#REF!+[1]LY!#REF!+[1]DUC!#REF!+[1]DONG!#REF!+[1]HPHU!#REF!+[1]BAC!#REF!+[1]THANH!#REF!+#REF!+[1]MY!#REF!+[1]HA!#REF!+[1]PHUC!#REF!+[1]LAM!#REF!+[1]XUAN!#REF!+[1]LIEN!#REF!</f>
        <v>#REF!</v>
      </c>
      <c r="I147" s="633" t="e">
        <f>[1]DAI!#REF!+[1]NAM!#REF!+[1]NHAN!#REF!+[1]LY!#REF!+[1]DUC!#REF!+[1]DONG!#REF!+[1]HPHU!#REF!+[1]BAC!#REF!+[1]THANH!#REF!+#REF!+[1]MY!#REF!+[1]HA!#REF!+[1]PHUC!#REF!+[1]LAM!#REF!+[1]XUAN!#REF!+[1]LIEN!#REF!</f>
        <v>#REF!</v>
      </c>
      <c r="J147" s="617">
        <f>[1]DAI!J145+[1]NAM!J145+[1]NHAN!J145+[1]LY!J145+[1]DUC!J145+[1]DONG!J145+[1]HPHU!J145+[1]BAC!J145+[1]THANH!J145+[1]MY!J145+[1]HA!J145+[1]PHUC!J145+[1]LAM!J145+[1]XUAN!J145+[1]LIEN!J145+[1]HUNG!J145+[1]CNAM!J145+[1]TAY!J145+[1]HOA!J145+[1]VAN!J145+[1]PDINH!J145+[1]SLOC!J145+[1]TRUNG!J145+[1]TAN!J145+[1]THUONG!J145+[1]HLAO!J145+[1]PNHA!J145+[1]VTRUNG!J145</f>
        <v>0</v>
      </c>
      <c r="K147" s="633" t="e">
        <f>[1]DAI!#REF!+[1]NAM!#REF!+[1]NHAN!#REF!+[1]LY!#REF!+[1]DUC!#REF!+[1]DONG!#REF!+[1]HPHU!#REF!+[1]BAC!#REF!+[1]THANH!#REF!+#REF!+[1]MY!#REF!+[1]HA!#REF!+[1]PHUC!#REF!+[1]LAM!#REF!+[1]XUAN!#REF!+[1]LIEN!#REF!</f>
        <v>#REF!</v>
      </c>
      <c r="L147" s="633" t="e">
        <f>[1]DAI!#REF!+[1]NAM!#REF!+[1]NHAN!#REF!+[1]LY!#REF!+[1]DUC!#REF!+[1]DONG!#REF!+[1]HPHU!#REF!+[1]BAC!#REF!+[1]THANH!#REF!+#REF!+[1]MY!#REF!+[1]HA!#REF!+[1]PHUC!#REF!+[1]LAM!#REF!+[1]XUAN!#REF!+[1]LIEN!#REF!</f>
        <v>#REF!</v>
      </c>
      <c r="M147" s="633" t="e">
        <f>[1]DAI!#REF!+[1]NAM!#REF!+[1]NHAN!#REF!+[1]LY!#REF!+[1]DUC!#REF!+[1]DONG!#REF!+[1]HPHU!#REF!+[1]BAC!#REF!+[1]THANH!#REF!+#REF!+[1]MY!#REF!+[1]HA!#REF!+[1]PHUC!#REF!+[1]LAM!#REF!+[1]XUAN!#REF!+[1]LIEN!#REF!</f>
        <v>#REF!</v>
      </c>
      <c r="N147" s="617">
        <f>[1]DAI!N145+[1]NAM!N145+[1]NHAN!N145+[1]LY!N145+[1]DUC!N145+[1]DONG!N145+[1]HPHU!N145+[1]BAC!N145+[1]THANH!N145+[1]MY!N145+[1]HA!N145+[1]PHUC!N145+[1]LAM!N145+[1]XUAN!N145+[1]LIEN!N145+[1]HUNG!N145+[1]CNAM!N145+[1]TAY!N145+[1]HOA!N145+[1]VAN!N145+[1]PDINH!N145+[1]SLOC!N145+[1]TRUNG!N145+[1]TAN!N145+[1]THUONG!N145+[1]HLAO!N145+[1]PNHA!N145+[1]VTRUNG!N145</f>
        <v>0</v>
      </c>
      <c r="O147" s="617">
        <f>[1]DAI!O145+[1]NAM!O145+[1]NHAN!O145+[1]LY!O145+[1]DUC!O145+[1]DONG!O145+[1]HPHU!O145+[1]BAC!O145+[1]THANH!O145+[1]MY!O145+[1]HA!O145+[1]PHUC!O145+[1]LAM!O145+[1]XUAN!O145+[1]LIEN!O145+[1]HUNG!O145+[1]CNAM!O145+[1]TAY!O145+[1]HOA!O145+[1]VAN!O145+[1]PDINH!O145+[1]SLOC!O145+[1]TRUNG!O145+[1]TAN!O145+[1]THUONG!O145+[1]HLAO!O145+[1]PNHA!O145+[1]VTRUNG!O145</f>
        <v>0</v>
      </c>
      <c r="P147" s="617" t="e">
        <f>[1]DAI!P83+[1]NAM!P81+[1]NHAN!P83+[1]LY!P83+[1]DUC!P83+[1]DONG!P83+[1]HPHU!P82+[1]BAC!P82+[1]THANH!P83+[1]MY!P80+[1]HA!#REF!+[1]PHUC!P79+[1]LAM!P80+[1]XUAN!P78+[1]LIEN!P82</f>
        <v>#REF!</v>
      </c>
      <c r="Q147" s="633" t="e">
        <f>[1]DAI!#REF!+[1]NAM!#REF!+[1]NHAN!#REF!+[1]LY!#REF!+[1]DUC!#REF!+[1]DONG!#REF!+[1]HPHU!#REF!+[1]BAC!#REF!+[1]THANH!#REF!+#REF!+[1]MY!#REF!+[1]HA!#REF!+[1]PHUC!#REF!+[1]LAM!#REF!+[1]XUAN!#REF!+[1]LIEN!#REF!</f>
        <v>#REF!</v>
      </c>
      <c r="R147" s="588" t="e">
        <f>[1]DAI!#REF!+[1]NAM!#REF!+[1]NHAN!#REF!+[1]LY!#REF!+[1]DUC!#REF!+[1]DONG!#REF!+[1]HPHU!#REF!+[1]BAC!#REF!+[1]THANH!#REF!+#REF!+[1]MY!#REF!+[1]HA!#REF!+[1]PHUC!#REF!+[1]LAM!#REF!+[1]XUAN!#REF!+[1]LIEN!#REF!</f>
        <v>#REF!</v>
      </c>
      <c r="S147" s="633" t="e">
        <f>[1]DAI!#REF!+[1]NAM!#REF!+[1]NHAN!#REF!+[1]LY!#REF!+[1]DUC!#REF!+[1]DONG!#REF!+[1]HPHU!#REF!+[1]BAC!#REF!+[1]THANH!#REF!+#REF!+[1]MY!#REF!+[1]HA!#REF!+[1]PHUC!#REF!+[1]LAM!#REF!+[1]XUAN!#REF!+[1]LIEN!#REF!</f>
        <v>#REF!</v>
      </c>
      <c r="T147" s="633" t="e">
        <f>[1]DAI!#REF!+[1]NAM!#REF!+[1]NHAN!#REF!+[1]LY!#REF!+[1]DUC!#REF!+[1]DONG!#REF!+[1]HPHU!#REF!+[1]BAC!#REF!+[1]THANH!#REF!+#REF!+[1]MY!#REF!+[1]HA!#REF!+[1]PHUC!#REF!+[1]LAM!#REF!+[1]XUAN!#REF!+[1]LIEN!#REF!</f>
        <v>#REF!</v>
      </c>
      <c r="U147" s="633" t="e">
        <f>[1]DAI!#REF!+[1]NAM!#REF!+[1]NHAN!#REF!+[1]LY!#REF!+[1]DUC!#REF!+[1]DONG!#REF!+[1]HPHU!#REF!+[1]BAC!#REF!+[1]THANH!#REF!+#REF!+[1]MY!#REF!+[1]HA!#REF!+[1]PHUC!#REF!+[1]LAM!#REF!+[1]XUAN!#REF!+[1]LIEN!#REF!</f>
        <v>#REF!</v>
      </c>
      <c r="V147" s="633" t="e">
        <f>[1]DAI!#REF!+[1]NAM!#REF!+[1]NHAN!#REF!+[1]LY!#REF!+[1]DUC!#REF!+[1]DONG!#REF!+[1]HPHU!#REF!+[1]BAC!#REF!+[1]THANH!#REF!+#REF!+[1]MY!#REF!+[1]HA!#REF!+[1]PHUC!#REF!+[1]LAM!#REF!+[1]XUAN!#REF!+[1]LIEN!#REF!</f>
        <v>#REF!</v>
      </c>
      <c r="W147" s="633" t="e">
        <f>[1]DAI!#REF!+[1]NAM!#REF!+[1]NHAN!#REF!+[1]LY!#REF!+[1]DUC!#REF!+[1]DONG!#REF!+[1]HPHU!#REF!+[1]BAC!#REF!+[1]THANH!#REF!+#REF!+[1]MY!#REF!+[1]HA!#REF!+[1]PHUC!#REF!+[1]LAM!#REF!+[1]XUAN!#REF!+[1]LIEN!#REF!</f>
        <v>#REF!</v>
      </c>
      <c r="X147" s="633" t="e">
        <f>[1]DAI!#REF!+[1]NAM!#REF!+[1]NHAN!#REF!+[1]LY!#REF!+[1]DUC!#REF!+[1]DONG!#REF!+[1]HPHU!#REF!+[1]BAC!#REF!+[1]THANH!#REF!+#REF!+[1]MY!#REF!+[1]HA!#REF!+[1]PHUC!#REF!+[1]LAM!#REF!+[1]XUAN!#REF!+[1]LIEN!#REF!</f>
        <v>#REF!</v>
      </c>
      <c r="Y147" s="633" t="e">
        <f>[1]DAI!#REF!+[1]NAM!#REF!+[1]NHAN!#REF!+[1]LY!#REF!+[1]DUC!#REF!+[1]DONG!#REF!+[1]HPHU!#REF!+[1]BAC!#REF!+[1]THANH!#REF!+#REF!+[1]MY!#REF!+[1]HA!#REF!+[1]PHUC!#REF!+[1]LAM!#REF!+[1]XUAN!#REF!+[1]LIEN!#REF!</f>
        <v>#REF!</v>
      </c>
      <c r="Z147" s="633" t="e">
        <f>[1]DAI!#REF!+[1]NAM!#REF!+[1]NHAN!#REF!+[1]LY!#REF!+[1]DUC!#REF!+[1]DONG!#REF!+[1]HPHU!#REF!+[1]BAC!#REF!+[1]THANH!#REF!+#REF!+[1]MY!#REF!+[1]HA!#REF!+[1]PHUC!#REF!+[1]LAM!#REF!+[1]XUAN!#REF!+[1]LIEN!#REF!</f>
        <v>#REF!</v>
      </c>
      <c r="AA147" s="633" t="e">
        <f>[1]DAI!#REF!+[1]NAM!#REF!+[1]NHAN!#REF!+[1]LY!#REF!+[1]DUC!#REF!+[1]DONG!#REF!+[1]HPHU!#REF!+[1]BAC!#REF!+[1]THANH!#REF!+#REF!+[1]MY!#REF!+[1]HA!#REF!+[1]PHUC!#REF!+[1]LAM!#REF!+[1]XUAN!#REF!+[1]LIEN!#REF!</f>
        <v>#REF!</v>
      </c>
      <c r="AB147" s="633" t="e">
        <f>[1]DAI!#REF!+[1]NAM!#REF!+[1]NHAN!#REF!+[1]LY!#REF!+[1]DUC!#REF!+[1]DONG!#REF!+[1]HPHU!#REF!+[1]BAC!#REF!+[1]THANH!#REF!+#REF!+[1]MY!#REF!+[1]HA!#REF!+[1]PHUC!#REF!+[1]LAM!#REF!+[1]XUAN!#REF!+[1]LIEN!#REF!</f>
        <v>#REF!</v>
      </c>
      <c r="AC147" s="633" t="e">
        <f>[1]DAI!#REF!+[1]NAM!#REF!+[1]NHAN!#REF!+[1]LY!#REF!+[1]DUC!#REF!+[1]DONG!#REF!+[1]HPHU!#REF!+[1]BAC!#REF!+[1]THANH!#REF!+#REF!+[1]MY!#REF!+[1]HA!#REF!+[1]PHUC!#REF!+[1]LAM!#REF!+[1]XUAN!#REF!+[1]LIEN!#REF!</f>
        <v>#REF!</v>
      </c>
      <c r="AD147" s="617" t="e">
        <f>[1]DAI!AD83+[1]NAM!AD81+[1]NHAN!AD83+[1]LY!AD83+[1]DUC!AD83+[1]DONG!AD83+[1]HPHU!AD82+[1]BAC!AD82+[1]THANH!AD83+[1]MY!AD80+[1]HA!#REF!+[1]PHUC!AD79+[1]LAM!AD80+[1]XUAN!AD78+[1]LIEN!AD82</f>
        <v>#REF!</v>
      </c>
      <c r="AE147" s="633" t="e">
        <f>[1]DAI!#REF!+[1]NAM!#REF!+[1]NHAN!#REF!+[1]LY!#REF!+[1]DUC!#REF!+[1]DONG!#REF!+[1]HPHU!#REF!+[1]BAC!#REF!+[1]THANH!#REF!+#REF!+[1]MY!#REF!+[1]HA!#REF!+[1]PHUC!#REF!+[1]LAM!#REF!+[1]XUAN!#REF!+[1]LIEN!#REF!</f>
        <v>#REF!</v>
      </c>
      <c r="AF147" s="633" t="e">
        <f>[1]DAI!#REF!+[1]NAM!#REF!+[1]NHAN!#REF!+[1]LY!#REF!+[1]DUC!#REF!+[1]DONG!#REF!+[1]HPHU!#REF!+[1]BAC!#REF!+[1]THANH!#REF!+#REF!+[1]MY!#REF!+[1]HA!#REF!+[1]PHUC!#REF!+[1]LAM!#REF!+[1]XUAN!#REF!+[1]LIEN!#REF!</f>
        <v>#REF!</v>
      </c>
      <c r="AG147" s="633" t="e">
        <f>[1]DAI!#REF!+[1]NAM!#REF!+[1]NHAN!#REF!+[1]LY!#REF!+[1]DUC!#REF!+[1]DONG!#REF!+[1]HPHU!#REF!+[1]BAC!#REF!+[1]THANH!#REF!+#REF!+[1]MY!#REF!+[1]HA!#REF!+[1]PHUC!#REF!+[1]LAM!#REF!+[1]XUAN!#REF!+[1]LIEN!#REF!</f>
        <v>#REF!</v>
      </c>
      <c r="AH147" s="633" t="e">
        <f>[1]DAI!#REF!+[1]NAM!#REF!+[1]NHAN!#REF!+[1]LY!#REF!+[1]DUC!#REF!+[1]DONG!#REF!+[1]HPHU!#REF!+[1]BAC!#REF!+[1]THANH!#REF!+#REF!+[1]MY!#REF!+[1]HA!#REF!+[1]PHUC!#REF!+[1]LAM!#REF!+[1]XUAN!#REF!+[1]LIEN!#REF!</f>
        <v>#REF!</v>
      </c>
      <c r="AI147" s="633" t="e">
        <f>[1]DAI!#REF!+[1]NAM!#REF!+[1]NHAN!#REF!+[1]LY!#REF!+[1]DUC!#REF!+[1]DONG!#REF!+[1]HPHU!#REF!+[1]BAC!#REF!+[1]THANH!#REF!+#REF!+[1]MY!#REF!+[1]HA!#REF!+[1]PHUC!#REF!+[1]LAM!#REF!+[1]XUAN!#REF!+[1]LIEN!#REF!</f>
        <v>#REF!</v>
      </c>
      <c r="AJ147" s="633" t="e">
        <f>[1]DAI!#REF!+[1]NAM!#REF!+[1]NHAN!#REF!+[1]LY!#REF!+[1]DUC!#REF!+[1]DONG!#REF!+[1]HPHU!#REF!+[1]BAC!#REF!+[1]THANH!#REF!+#REF!+[1]MY!#REF!+[1]HA!#REF!+[1]PHUC!#REF!+[1]LAM!#REF!+[1]XUAN!#REF!+[1]LIEN!#REF!</f>
        <v>#REF!</v>
      </c>
      <c r="AK147" s="617" t="e">
        <f>[1]DAI!AK83+[1]NAM!AK81+[1]NHAN!AK83+[1]LY!AK83+[1]DUC!AK83+[1]DONG!AK83+[1]HPHU!AK82+[1]BAC!AK82+[1]THANH!AK83+[1]MY!AK80+[1]HA!#REF!+[1]PHUC!AK79+[1]LAM!AK80+[1]XUAN!AK78+[1]LIEN!AK82</f>
        <v>#REF!</v>
      </c>
      <c r="AL147" s="633" t="e">
        <f>[1]DAI!#REF!+[1]NAM!#REF!+[1]NHAN!#REF!+[1]LY!#REF!+[1]DUC!#REF!+[1]DONG!#REF!+[1]HPHU!#REF!+[1]BAC!#REF!+[1]THANH!#REF!+#REF!+[1]MY!#REF!+[1]HA!#REF!+[1]PHUC!#REF!+[1]LAM!#REF!+[1]XUAN!#REF!+[1]LIEN!#REF!</f>
        <v>#REF!</v>
      </c>
      <c r="AM147" s="633" t="e">
        <f>[1]DAI!#REF!+[1]NAM!#REF!+[1]NHAN!#REF!+[1]LY!#REF!+[1]DUC!#REF!+[1]DONG!#REF!+[1]HPHU!#REF!+[1]BAC!#REF!+[1]THANH!#REF!+#REF!+[1]MY!#REF!+[1]HA!#REF!+[1]PHUC!#REF!+[1]LAM!#REF!+[1]XUAN!#REF!+[1]LIEN!#REF!</f>
        <v>#REF!</v>
      </c>
      <c r="AN147" s="617" t="e">
        <f>[1]DAI!AN83+[1]NAM!AN81+[1]NHAN!AN83+[1]LY!AN83+[1]DUC!AN83+[1]DONG!AN83+[1]HPHU!AN82+[1]BAC!AN82+[1]THANH!AN83+[1]MY!AN80+[1]HA!#REF!+[1]PHUC!AN79+[1]LAM!AN80+[1]XUAN!AN78+[1]LIEN!AN82</f>
        <v>#REF!</v>
      </c>
      <c r="AO147" s="633" t="e">
        <f>[1]DAI!#REF!+[1]NAM!#REF!+[1]NHAN!#REF!+[1]LY!#REF!+[1]DUC!#REF!+[1]DONG!#REF!+[1]HPHU!#REF!+[1]BAC!#REF!+[1]THANH!#REF!+#REF!+[1]MY!#REF!+[1]HA!#REF!+[1]PHUC!#REF!+[1]LAM!#REF!+[1]XUAN!#REF!+[1]LIEN!#REF!</f>
        <v>#REF!</v>
      </c>
      <c r="AP147" s="633" t="e">
        <f>[1]DAI!#REF!+[1]NAM!#REF!+[1]NHAN!#REF!+[1]LY!#REF!+[1]DUC!#REF!+[1]DONG!#REF!+[1]HPHU!#REF!+[1]BAC!#REF!+[1]THANH!#REF!+#REF!+[1]MY!#REF!+[1]HA!#REF!+[1]PHUC!#REF!+[1]LAM!#REF!+[1]XUAN!#REF!+[1]LIEN!#REF!</f>
        <v>#REF!</v>
      </c>
      <c r="AQ147" s="633" t="e">
        <f>[1]DAI!#REF!+[1]NAM!#REF!+[1]NHAN!#REF!+[1]LY!#REF!+[1]DUC!#REF!+[1]DONG!#REF!+[1]HPHU!#REF!+[1]BAC!#REF!+[1]THANH!#REF!+#REF!+[1]MY!#REF!+[1]HA!#REF!+[1]PHUC!#REF!+[1]LAM!#REF!+[1]XUAN!#REF!+[1]LIEN!#REF!</f>
        <v>#REF!</v>
      </c>
      <c r="AR147" s="617">
        <f>[1]DAI!AR145+[1]NAM!AR145+[1]NHAN!AR145+[1]LY!AR145+[1]DUC!AR145+[1]DONG!AR145+[1]HPHU!AR145+[1]BAC!AR145+[1]THANH!AR145+[1]MY!AR145+[1]HA!AR145+[1]PHUC!AR145+[1]LAM!AR145+[1]XUAN!AR145+[1]LIEN!AR145+[1]HUNG!AR145+[1]CNAM!AR145+[1]TAY!AR145+[1]HOA!AR145+[1]VAN!AR145+[1]PDINH!AR145+[1]SLOC!AR145+[1]TRUNG!AR145+[1]TAN!AR145+[1]THUONG!AR145+[1]HLAO!AR145+[1]PNHA!AR145+[1]VTRUNG!AR145</f>
        <v>0</v>
      </c>
      <c r="AS147" s="617" t="e">
        <f>[1]DAI!AS83+[1]NAM!AS81+[1]NHAN!AS83+[1]LY!AS83+[1]DUC!AS83+[1]DONG!AS83+[1]HPHU!AS82+[1]BAC!AS82+[1]THANH!AS83+[1]MY!AS80+[1]HA!#REF!+[1]PHUC!AS79+[1]LAM!AS80+[1]XUAN!AS78+[1]LIEN!AS82</f>
        <v>#REF!</v>
      </c>
      <c r="AT147" s="617"/>
      <c r="AU147" s="617" t="e">
        <f>[1]DAI!AU83+[1]NAM!AU81+[1]NHAN!AU83+[1]LY!AU83+[1]DUC!AU83+[1]DONG!AU83+[1]HPHU!AU82+[1]BAC!AU82+[1]THANH!AU83+[1]MY!AU80+[1]HA!#REF!+[1]PHUC!AU79+[1]LAM!AU80+[1]XUAN!AU78+[1]LIEN!AU82</f>
        <v>#REF!</v>
      </c>
      <c r="AV147" s="587">
        <f>[1]DAI!AV145+[1]NAM!AV145+[1]NHAN!AV145+[1]LY!AV145+[1]DUC!AV145+[1]DONG!AV145+[1]HPHU!AV145+[1]BAC!AV145+[1]THANH!AV145+[1]MY!AV145+[1]HA!AV145+[1]PHUC!AV145+[1]LAM!AV145+[1]XUAN!AV145+[1]LIEN!AV145+[1]HUNG!AV145+[1]CNAM!AV145+[1]TAY!AV145+[1]HOA!AV145+[1]VAN!AV145+[1]PDINH!AV145+[1]SLOC!AV145+[1]TRUNG!AV145+[1]TAN!AV145+[1]THUONG!AV145+[1]HLAO!AV145+[1]PNHA!AV145+[1]VTRUNG!AV145</f>
        <v>0</v>
      </c>
      <c r="AW147" s="633" t="e">
        <f>[1]DAI!#REF!+[1]NAM!#REF!+[1]NHAN!#REF!+[1]LY!#REF!+[1]DUC!#REF!+[1]DONG!#REF!+[1]HPHU!#REF!+[1]BAC!#REF!+[1]THANH!#REF!+#REF!+[1]MY!#REF!+[1]HA!#REF!+[1]PHUC!#REF!+[1]LAM!#REF!+[1]XUAN!#REF!+[1]LIEN!#REF!</f>
        <v>#REF!</v>
      </c>
      <c r="AX147" s="633" t="e">
        <f>[1]DAI!#REF!+[1]NAM!#REF!+[1]NHAN!#REF!+[1]LY!#REF!+[1]DUC!#REF!+[1]DONG!#REF!+[1]HPHU!#REF!+[1]BAC!#REF!+[1]THANH!#REF!+#REF!+[1]MY!#REF!+[1]HA!#REF!+[1]PHUC!#REF!+[1]LAM!#REF!+[1]XUAN!#REF!+[1]LIEN!#REF!</f>
        <v>#REF!</v>
      </c>
      <c r="AY147" s="633" t="e">
        <f>[1]DAI!#REF!+[1]NAM!#REF!+[1]NHAN!#REF!+[1]LY!#REF!+[1]DUC!#REF!+[1]DONG!#REF!+[1]HPHU!#REF!+[1]BAC!#REF!+[1]THANH!#REF!+#REF!+[1]MY!#REF!+[1]HA!#REF!+[1]PHUC!#REF!+[1]LAM!#REF!+[1]XUAN!#REF!+[1]LIEN!#REF!</f>
        <v>#REF!</v>
      </c>
      <c r="AZ147" s="617" t="e">
        <f>[1]DAI!AZ83+[1]NAM!AZ81+[1]NHAN!AZ83+[1]LY!AZ83+[1]DUC!AZ83+[1]DONG!AZ83+[1]HPHU!AZ82+[1]BAC!AZ82+[1]THANH!AZ83+[1]MY!AZ80+[1]HA!#REF!+[1]PHUC!AZ79+[1]LAM!AZ80+[1]XUAN!AZ78+[1]LIEN!AZ82</f>
        <v>#REF!</v>
      </c>
      <c r="BA147" s="633" t="e">
        <f>[1]DAI!#REF!+[1]NAM!#REF!+[1]NHAN!#REF!+[1]LY!#REF!+[1]DUC!#REF!+[1]DONG!#REF!+[1]HPHU!#REF!+[1]BAC!#REF!+[1]THANH!#REF!+#REF!+[1]MY!#REF!+[1]HA!#REF!+[1]PHUC!#REF!+[1]LAM!#REF!+[1]XUAN!#REF!+[1]LIEN!#REF!</f>
        <v>#REF!</v>
      </c>
      <c r="BB147" s="633" t="e">
        <f>[1]DAI!#REF!+[1]NAM!#REF!+[1]NHAN!#REF!+[1]LY!#REF!+[1]DUC!#REF!+[1]DONG!#REF!+[1]HPHU!#REF!+[1]BAC!#REF!+[1]THANH!#REF!+#REF!+[1]MY!#REF!+[1]HA!#REF!+[1]PHUC!#REF!+[1]LAM!#REF!+[1]XUAN!#REF!+[1]LIEN!#REF!</f>
        <v>#REF!</v>
      </c>
      <c r="BC147" s="633" t="e">
        <f>[1]DAI!#REF!+[1]NAM!#REF!+[1]NHAN!#REF!+[1]LY!#REF!+[1]DUC!#REF!+[1]DONG!#REF!+[1]HPHU!#REF!+[1]BAC!#REF!+[1]THANH!#REF!+#REF!+[1]MY!#REF!+[1]HA!#REF!+[1]PHUC!#REF!+[1]LAM!#REF!+[1]XUAN!#REF!+[1]LIEN!#REF!</f>
        <v>#REF!</v>
      </c>
      <c r="BD147" s="617" t="e">
        <f>[1]DAI!BD83+[1]NAM!BD81+[1]NHAN!BD83+[1]LY!BD83+[1]DUC!BD83+[1]DONG!BD83+[1]HPHU!BD82+[1]BAC!BD82+[1]THANH!BD83+[1]MY!BD80+[1]HA!#REF!+[1]PHUC!BD79+[1]LAM!BD80+[1]XUAN!BD78+[1]LIEN!BD82</f>
        <v>#REF!</v>
      </c>
      <c r="BE147" s="633" t="e">
        <f>[1]DAI!#REF!+[1]NAM!#REF!+[1]NHAN!#REF!+[1]LY!#REF!+[1]DUC!#REF!+[1]DONG!#REF!+[1]HPHU!#REF!+[1]BAC!#REF!+[1]THANH!#REF!+#REF!+[1]MY!#REF!+[1]HA!#REF!+[1]PHUC!#REF!+[1]LAM!#REF!+[1]XUAN!#REF!+[1]LIEN!#REF!</f>
        <v>#REF!</v>
      </c>
      <c r="BF147" s="633" t="e">
        <f>[1]DAI!#REF!+[1]NAM!#REF!+[1]NHAN!#REF!+[1]LY!#REF!+[1]DUC!#REF!+[1]DONG!#REF!+[1]HPHU!#REF!+[1]BAC!#REF!+[1]THANH!#REF!+#REF!+[1]MY!#REF!+[1]HA!#REF!+[1]PHUC!#REF!+[1]LAM!#REF!+[1]XUAN!#REF!+[1]LIEN!#REF!</f>
        <v>#REF!</v>
      </c>
      <c r="BG147" s="633" t="e">
        <f>[1]DAI!#REF!+[1]NAM!#REF!+[1]NHAN!#REF!+[1]LY!#REF!+[1]DUC!#REF!+[1]DONG!#REF!+[1]HPHU!#REF!+[1]BAC!#REF!+[1]THANH!#REF!+#REF!+[1]MY!#REF!+[1]HA!#REF!+[1]PHUC!#REF!+[1]LAM!#REF!+[1]XUAN!#REF!+[1]LIEN!#REF!</f>
        <v>#REF!</v>
      </c>
      <c r="BH147" s="633" t="e">
        <f>[1]DAI!#REF!+[1]NAM!#REF!+[1]NHAN!#REF!+[1]LY!#REF!+[1]DUC!#REF!+[1]DONG!#REF!+[1]HPHU!#REF!+[1]BAC!#REF!+[1]THANH!#REF!+#REF!+[1]MY!#REF!+[1]HA!#REF!+[1]PHUC!#REF!+[1]LAM!#REF!+[1]XUAN!#REF!+[1]LIEN!#REF!</f>
        <v>#REF!</v>
      </c>
      <c r="BI147" s="633" t="e">
        <f>[1]DAI!#REF!+[1]NAM!#REF!+[1]NHAN!#REF!+[1]LY!#REF!+[1]DUC!#REF!+[1]DONG!#REF!+[1]HPHU!#REF!+[1]BAC!#REF!+[1]THANH!#REF!+#REF!+[1]MY!#REF!+[1]HA!#REF!+[1]PHUC!#REF!+[1]LAM!#REF!+[1]XUAN!#REF!+[1]LIEN!#REF!</f>
        <v>#REF!</v>
      </c>
      <c r="BJ147" s="633" t="e">
        <f>[1]DAI!#REF!+[1]NAM!#REF!+[1]NHAN!#REF!+[1]LY!#REF!+[1]DUC!#REF!+[1]DONG!#REF!+[1]HPHU!#REF!+[1]BAC!#REF!+[1]THANH!#REF!+#REF!+[1]MY!#REF!+[1]HA!#REF!+[1]PHUC!#REF!+[1]LAM!#REF!+[1]XUAN!#REF!+[1]LIEN!#REF!</f>
        <v>#REF!</v>
      </c>
      <c r="BK147" s="633" t="e">
        <f>[1]DAI!#REF!+[1]NAM!#REF!+[1]NHAN!#REF!+[1]LY!#REF!+[1]DUC!#REF!+[1]DONG!#REF!+[1]HPHU!#REF!+[1]BAC!#REF!+[1]THANH!#REF!+#REF!+[1]MY!#REF!+[1]HA!#REF!+[1]PHUC!#REF!+[1]LAM!#REF!+[1]XUAN!#REF!+[1]LIEN!#REF!</f>
        <v>#REF!</v>
      </c>
      <c r="BL147" s="633" t="e">
        <f>[1]DAI!#REF!+[1]NAM!#REF!+[1]NHAN!#REF!+[1]LY!#REF!+[1]DUC!#REF!+[1]DONG!#REF!+[1]HPHU!#REF!+[1]BAC!#REF!+[1]THANH!#REF!+#REF!+[1]MY!#REF!+[1]HA!#REF!+[1]PHUC!#REF!+[1]LAM!#REF!+[1]XUAN!#REF!+[1]LIEN!#REF!</f>
        <v>#REF!</v>
      </c>
      <c r="BM147" s="568"/>
    </row>
    <row r="148" spans="1:67" s="565" customFormat="1" ht="24" hidden="1" customHeight="1" x14ac:dyDescent="0.2">
      <c r="A148" s="638">
        <v>2</v>
      </c>
      <c r="B148" s="586" t="s">
        <v>41</v>
      </c>
      <c r="C148" s="632" t="s">
        <v>42</v>
      </c>
      <c r="D148" s="633" t="e">
        <f>[1]DAI!#REF!+[1]NAM!#REF!+[1]NHAN!#REF!+[1]LY!#REF!+[1]DUC!#REF!+[1]DONG!#REF!+[1]HPHU!#REF!+[1]BAC!#REF!+[1]THANH!#REF!+#REF!+[1]MY!#REF!+[1]HA!#REF!+[1]PHUC!#REF!+[1]LAM!#REF!+[1]XUAN!#REF!+[1]LIEN!#REF!</f>
        <v>#REF!</v>
      </c>
      <c r="E148" s="633" t="e">
        <f>[1]DAI!#REF!+[1]NAM!#REF!+[1]NHAN!#REF!+[1]LY!#REF!+[1]DUC!#REF!+[1]DONG!#REF!+[1]HPHU!#REF!+[1]BAC!#REF!+[1]THANH!#REF!+#REF!+[1]MY!#REF!+[1]HA!#REF!+[1]PHUC!#REF!+[1]LAM!#REF!+[1]XUAN!#REF!+[1]LIEN!#REF!</f>
        <v>#REF!</v>
      </c>
      <c r="F148" s="633" t="e">
        <f>[1]DAI!#REF!+[1]NAM!#REF!+[1]NHAN!#REF!+[1]LY!#REF!+[1]DUC!#REF!+[1]DONG!#REF!+[1]HPHU!#REF!+[1]BAC!#REF!+[1]THANH!#REF!+#REF!+[1]MY!#REF!+[1]HA!#REF!+[1]PHUC!#REF!+[1]LAM!#REF!+[1]XUAN!#REF!+[1]LIEN!#REF!</f>
        <v>#REF!</v>
      </c>
      <c r="G148" s="617">
        <f>[1]DAI!G146+[1]NAM!G146+[1]NHAN!G146+[1]LY!G146+[1]DUC!G146+[1]DONG!G146+[1]HPHU!G146+[1]BAC!G146+[1]THANH!G146+[1]MY!G146+[1]HA!G146+[1]PHUC!G146+[1]LAM!G146+[1]XUAN!G146+[1]LIEN!G146+[1]HUNG!G146+[1]CNAM!G146+[1]TAY!G146+[1]HOA!G146+[1]VAN!G146+[1]PDINH!G146+[1]SLOC!G146+[1]TRUNG!G146+[1]TAN!G146+[1]THUONG!G146+[1]HLAO!G146+[1]PNHA!G146+[1]VTRUNG!G146</f>
        <v>0</v>
      </c>
      <c r="H148" s="633" t="e">
        <f>[1]DAI!#REF!+[1]NAM!#REF!+[1]NHAN!#REF!+[1]LY!#REF!+[1]DUC!#REF!+[1]DONG!#REF!+[1]HPHU!#REF!+[1]BAC!#REF!+[1]THANH!#REF!+#REF!+[1]MY!#REF!+[1]HA!#REF!+[1]PHUC!#REF!+[1]LAM!#REF!+[1]XUAN!#REF!+[1]LIEN!#REF!</f>
        <v>#REF!</v>
      </c>
      <c r="I148" s="633" t="e">
        <f>[1]DAI!#REF!+[1]NAM!#REF!+[1]NHAN!#REF!+[1]LY!#REF!+[1]DUC!#REF!+[1]DONG!#REF!+[1]HPHU!#REF!+[1]BAC!#REF!+[1]THANH!#REF!+#REF!+[1]MY!#REF!+[1]HA!#REF!+[1]PHUC!#REF!+[1]LAM!#REF!+[1]XUAN!#REF!+[1]LIEN!#REF!</f>
        <v>#REF!</v>
      </c>
      <c r="J148" s="617">
        <f>[1]DAI!J146+[1]NAM!J146+[1]NHAN!J146+[1]LY!J146+[1]DUC!J146+[1]DONG!J146+[1]HPHU!J146+[1]BAC!J146+[1]THANH!J146+[1]MY!J146+[1]HA!J146+[1]PHUC!J146+[1]LAM!J146+[1]XUAN!J146+[1]LIEN!J146+[1]HUNG!J146+[1]CNAM!J146+[1]TAY!J146+[1]HOA!J146+[1]VAN!J146+[1]PDINH!J146+[1]SLOC!J146+[1]TRUNG!J146+[1]TAN!J146+[1]THUONG!J146+[1]HLAO!J146+[1]PNHA!J146+[1]VTRUNG!J146</f>
        <v>0</v>
      </c>
      <c r="K148" s="633" t="e">
        <f>[1]DAI!#REF!+[1]NAM!#REF!+[1]NHAN!#REF!+[1]LY!#REF!+[1]DUC!#REF!+[1]DONG!#REF!+[1]HPHU!#REF!+[1]BAC!#REF!+[1]THANH!#REF!+#REF!+[1]MY!#REF!+[1]HA!#REF!+[1]PHUC!#REF!+[1]LAM!#REF!+[1]XUAN!#REF!+[1]LIEN!#REF!</f>
        <v>#REF!</v>
      </c>
      <c r="L148" s="633" t="e">
        <f>[1]DAI!#REF!+[1]NAM!#REF!+[1]NHAN!#REF!+[1]LY!#REF!+[1]DUC!#REF!+[1]DONG!#REF!+[1]HPHU!#REF!+[1]BAC!#REF!+[1]THANH!#REF!+#REF!+[1]MY!#REF!+[1]HA!#REF!+[1]PHUC!#REF!+[1]LAM!#REF!+[1]XUAN!#REF!+[1]LIEN!#REF!</f>
        <v>#REF!</v>
      </c>
      <c r="M148" s="633" t="e">
        <f>[1]DAI!#REF!+[1]NAM!#REF!+[1]NHAN!#REF!+[1]LY!#REF!+[1]DUC!#REF!+[1]DONG!#REF!+[1]HPHU!#REF!+[1]BAC!#REF!+[1]THANH!#REF!+#REF!+[1]MY!#REF!+[1]HA!#REF!+[1]PHUC!#REF!+[1]LAM!#REF!+[1]XUAN!#REF!+[1]LIEN!#REF!</f>
        <v>#REF!</v>
      </c>
      <c r="N148" s="617">
        <f>[1]DAI!N146+[1]NAM!N146+[1]NHAN!N146+[1]LY!N146+[1]DUC!N146+[1]DONG!N146+[1]HPHU!N146+[1]BAC!N146+[1]THANH!N146+[1]MY!N146+[1]HA!N146+[1]PHUC!N146+[1]LAM!N146+[1]XUAN!N146+[1]LIEN!N146+[1]HUNG!N146+[1]CNAM!N146+[1]TAY!N146+[1]HOA!N146+[1]VAN!N146+[1]PDINH!N146+[1]SLOC!N146+[1]TRUNG!N146+[1]TAN!N146+[1]THUONG!N146+[1]HLAO!N146+[1]PNHA!N146+[1]VTRUNG!N146</f>
        <v>0</v>
      </c>
      <c r="O148" s="617">
        <f>[1]DAI!O146+[1]NAM!O146+[1]NHAN!O146+[1]LY!O146+[1]DUC!O146+[1]DONG!O146+[1]HPHU!O146+[1]BAC!O146+[1]THANH!O146+[1]MY!O146+[1]HA!O146+[1]PHUC!O146+[1]LAM!O146+[1]XUAN!O146+[1]LIEN!O146+[1]HUNG!O146+[1]CNAM!O146+[1]TAY!O146+[1]HOA!O146+[1]VAN!O146+[1]PDINH!O146+[1]SLOC!O146+[1]TRUNG!O146+[1]TAN!O146+[1]THUONG!O146+[1]HLAO!O146+[1]PNHA!O146+[1]VTRUNG!O146</f>
        <v>0</v>
      </c>
      <c r="P148" s="617" t="e">
        <f>[1]DAI!P84+[1]NAM!P82+[1]NHAN!P84+[1]LY!P84+[1]DUC!P84+[1]DONG!P84+[1]HPHU!P83+[1]BAC!P83+[1]THANH!P84+[1]MY!P81+[1]HA!#REF!+[1]PHUC!P80+[1]LAM!P81+[1]XUAN!P79+[1]LIEN!P83</f>
        <v>#REF!</v>
      </c>
      <c r="Q148" s="633" t="e">
        <f>[1]DAI!#REF!+[1]NAM!#REF!+[1]NHAN!#REF!+[1]LY!#REF!+[1]DUC!#REF!+[1]DONG!#REF!+[1]HPHU!#REF!+[1]BAC!#REF!+[1]THANH!#REF!+#REF!+[1]MY!#REF!+[1]HA!#REF!+[1]PHUC!#REF!+[1]LAM!#REF!+[1]XUAN!#REF!+[1]LIEN!#REF!</f>
        <v>#REF!</v>
      </c>
      <c r="R148" s="588" t="e">
        <f>[1]DAI!#REF!+[1]NAM!#REF!+[1]NHAN!#REF!+[1]LY!#REF!+[1]DUC!#REF!+[1]DONG!#REF!+[1]HPHU!#REF!+[1]BAC!#REF!+[1]THANH!#REF!+#REF!+[1]MY!#REF!+[1]HA!#REF!+[1]PHUC!#REF!+[1]LAM!#REF!+[1]XUAN!#REF!+[1]LIEN!#REF!</f>
        <v>#REF!</v>
      </c>
      <c r="S148" s="633" t="e">
        <f>[1]DAI!#REF!+[1]NAM!#REF!+[1]NHAN!#REF!+[1]LY!#REF!+[1]DUC!#REF!+[1]DONG!#REF!+[1]HPHU!#REF!+[1]BAC!#REF!+[1]THANH!#REF!+#REF!+[1]MY!#REF!+[1]HA!#REF!+[1]PHUC!#REF!+[1]LAM!#REF!+[1]XUAN!#REF!+[1]LIEN!#REF!</f>
        <v>#REF!</v>
      </c>
      <c r="T148" s="633" t="e">
        <f>[1]DAI!#REF!+[1]NAM!#REF!+[1]NHAN!#REF!+[1]LY!#REF!+[1]DUC!#REF!+[1]DONG!#REF!+[1]HPHU!#REF!+[1]BAC!#REF!+[1]THANH!#REF!+#REF!+[1]MY!#REF!+[1]HA!#REF!+[1]PHUC!#REF!+[1]LAM!#REF!+[1]XUAN!#REF!+[1]LIEN!#REF!</f>
        <v>#REF!</v>
      </c>
      <c r="U148" s="633" t="e">
        <f>[1]DAI!#REF!+[1]NAM!#REF!+[1]NHAN!#REF!+[1]LY!#REF!+[1]DUC!#REF!+[1]DONG!#REF!+[1]HPHU!#REF!+[1]BAC!#REF!+[1]THANH!#REF!+#REF!+[1]MY!#REF!+[1]HA!#REF!+[1]PHUC!#REF!+[1]LAM!#REF!+[1]XUAN!#REF!+[1]LIEN!#REF!</f>
        <v>#REF!</v>
      </c>
      <c r="V148" s="633" t="e">
        <f>[1]DAI!#REF!+[1]NAM!#REF!+[1]NHAN!#REF!+[1]LY!#REF!+[1]DUC!#REF!+[1]DONG!#REF!+[1]HPHU!#REF!+[1]BAC!#REF!+[1]THANH!#REF!+#REF!+[1]MY!#REF!+[1]HA!#REF!+[1]PHUC!#REF!+[1]LAM!#REF!+[1]XUAN!#REF!+[1]LIEN!#REF!</f>
        <v>#REF!</v>
      </c>
      <c r="W148" s="633" t="e">
        <f>[1]DAI!#REF!+[1]NAM!#REF!+[1]NHAN!#REF!+[1]LY!#REF!+[1]DUC!#REF!+[1]DONG!#REF!+[1]HPHU!#REF!+[1]BAC!#REF!+[1]THANH!#REF!+#REF!+[1]MY!#REF!+[1]HA!#REF!+[1]PHUC!#REF!+[1]LAM!#REF!+[1]XUAN!#REF!+[1]LIEN!#REF!</f>
        <v>#REF!</v>
      </c>
      <c r="X148" s="633" t="e">
        <f>[1]DAI!#REF!+[1]NAM!#REF!+[1]NHAN!#REF!+[1]LY!#REF!+[1]DUC!#REF!+[1]DONG!#REF!+[1]HPHU!#REF!+[1]BAC!#REF!+[1]THANH!#REF!+#REF!+[1]MY!#REF!+[1]HA!#REF!+[1]PHUC!#REF!+[1]LAM!#REF!+[1]XUAN!#REF!+[1]LIEN!#REF!</f>
        <v>#REF!</v>
      </c>
      <c r="Y148" s="633" t="e">
        <f>[1]DAI!#REF!+[1]NAM!#REF!+[1]NHAN!#REF!+[1]LY!#REF!+[1]DUC!#REF!+[1]DONG!#REF!+[1]HPHU!#REF!+[1]BAC!#REF!+[1]THANH!#REF!+#REF!+[1]MY!#REF!+[1]HA!#REF!+[1]PHUC!#REF!+[1]LAM!#REF!+[1]XUAN!#REF!+[1]LIEN!#REF!</f>
        <v>#REF!</v>
      </c>
      <c r="Z148" s="633" t="e">
        <f>[1]DAI!#REF!+[1]NAM!#REF!+[1]NHAN!#REF!+[1]LY!#REF!+[1]DUC!#REF!+[1]DONG!#REF!+[1]HPHU!#REF!+[1]BAC!#REF!+[1]THANH!#REF!+#REF!+[1]MY!#REF!+[1]HA!#REF!+[1]PHUC!#REF!+[1]LAM!#REF!+[1]XUAN!#REF!+[1]LIEN!#REF!</f>
        <v>#REF!</v>
      </c>
      <c r="AA148" s="633" t="e">
        <f>[1]DAI!#REF!+[1]NAM!#REF!+[1]NHAN!#REF!+[1]LY!#REF!+[1]DUC!#REF!+[1]DONG!#REF!+[1]HPHU!#REF!+[1]BAC!#REF!+[1]THANH!#REF!+#REF!+[1]MY!#REF!+[1]HA!#REF!+[1]PHUC!#REF!+[1]LAM!#REF!+[1]XUAN!#REF!+[1]LIEN!#REF!</f>
        <v>#REF!</v>
      </c>
      <c r="AB148" s="633" t="e">
        <f>[1]DAI!#REF!+[1]NAM!#REF!+[1]NHAN!#REF!+[1]LY!#REF!+[1]DUC!#REF!+[1]DONG!#REF!+[1]HPHU!#REF!+[1]BAC!#REF!+[1]THANH!#REF!+#REF!+[1]MY!#REF!+[1]HA!#REF!+[1]PHUC!#REF!+[1]LAM!#REF!+[1]XUAN!#REF!+[1]LIEN!#REF!</f>
        <v>#REF!</v>
      </c>
      <c r="AC148" s="633" t="e">
        <f>[1]DAI!#REF!+[1]NAM!#REF!+[1]NHAN!#REF!+[1]LY!#REF!+[1]DUC!#REF!+[1]DONG!#REF!+[1]HPHU!#REF!+[1]BAC!#REF!+[1]THANH!#REF!+#REF!+[1]MY!#REF!+[1]HA!#REF!+[1]PHUC!#REF!+[1]LAM!#REF!+[1]XUAN!#REF!+[1]LIEN!#REF!</f>
        <v>#REF!</v>
      </c>
      <c r="AD148" s="617" t="e">
        <f>[1]DAI!AD84+[1]NAM!AD82+[1]NHAN!AD84+[1]LY!AD84+[1]DUC!AD84+[1]DONG!AD84+[1]HPHU!AD83+[1]BAC!AD83+[1]THANH!AD84+[1]MY!AD81+[1]HA!#REF!+[1]PHUC!AD80+[1]LAM!AD81+[1]XUAN!AD79+[1]LIEN!AD83</f>
        <v>#REF!</v>
      </c>
      <c r="AE148" s="633" t="e">
        <f>[1]DAI!#REF!+[1]NAM!#REF!+[1]NHAN!#REF!+[1]LY!#REF!+[1]DUC!#REF!+[1]DONG!#REF!+[1]HPHU!#REF!+[1]BAC!#REF!+[1]THANH!#REF!+#REF!+[1]MY!#REF!+[1]HA!#REF!+[1]PHUC!#REF!+[1]LAM!#REF!+[1]XUAN!#REF!+[1]LIEN!#REF!</f>
        <v>#REF!</v>
      </c>
      <c r="AF148" s="633" t="e">
        <f>[1]DAI!#REF!+[1]NAM!#REF!+[1]NHAN!#REF!+[1]LY!#REF!+[1]DUC!#REF!+[1]DONG!#REF!+[1]HPHU!#REF!+[1]BAC!#REF!+[1]THANH!#REF!+#REF!+[1]MY!#REF!+[1]HA!#REF!+[1]PHUC!#REF!+[1]LAM!#REF!+[1]XUAN!#REF!+[1]LIEN!#REF!</f>
        <v>#REF!</v>
      </c>
      <c r="AG148" s="633" t="e">
        <f>[1]DAI!#REF!+[1]NAM!#REF!+[1]NHAN!#REF!+[1]LY!#REF!+[1]DUC!#REF!+[1]DONG!#REF!+[1]HPHU!#REF!+[1]BAC!#REF!+[1]THANH!#REF!+#REF!+[1]MY!#REF!+[1]HA!#REF!+[1]PHUC!#REF!+[1]LAM!#REF!+[1]XUAN!#REF!+[1]LIEN!#REF!</f>
        <v>#REF!</v>
      </c>
      <c r="AH148" s="633" t="e">
        <f>[1]DAI!#REF!+[1]NAM!#REF!+[1]NHAN!#REF!+[1]LY!#REF!+[1]DUC!#REF!+[1]DONG!#REF!+[1]HPHU!#REF!+[1]BAC!#REF!+[1]THANH!#REF!+#REF!+[1]MY!#REF!+[1]HA!#REF!+[1]PHUC!#REF!+[1]LAM!#REF!+[1]XUAN!#REF!+[1]LIEN!#REF!</f>
        <v>#REF!</v>
      </c>
      <c r="AI148" s="633" t="e">
        <f>[1]DAI!#REF!+[1]NAM!#REF!+[1]NHAN!#REF!+[1]LY!#REF!+[1]DUC!#REF!+[1]DONG!#REF!+[1]HPHU!#REF!+[1]BAC!#REF!+[1]THANH!#REF!+#REF!+[1]MY!#REF!+[1]HA!#REF!+[1]PHUC!#REF!+[1]LAM!#REF!+[1]XUAN!#REF!+[1]LIEN!#REF!</f>
        <v>#REF!</v>
      </c>
      <c r="AJ148" s="633" t="e">
        <f>[1]DAI!#REF!+[1]NAM!#REF!+[1]NHAN!#REF!+[1]LY!#REF!+[1]DUC!#REF!+[1]DONG!#REF!+[1]HPHU!#REF!+[1]BAC!#REF!+[1]THANH!#REF!+#REF!+[1]MY!#REF!+[1]HA!#REF!+[1]PHUC!#REF!+[1]LAM!#REF!+[1]XUAN!#REF!+[1]LIEN!#REF!</f>
        <v>#REF!</v>
      </c>
      <c r="AK148" s="617" t="e">
        <f>[1]DAI!AK84+[1]NAM!AK82+[1]NHAN!AK84+[1]LY!AK84+[1]DUC!AK84+[1]DONG!AK84+[1]HPHU!AK83+[1]BAC!AK83+[1]THANH!AK84+[1]MY!AK81+[1]HA!#REF!+[1]PHUC!AK80+[1]LAM!AK81+[1]XUAN!AK79+[1]LIEN!AK83</f>
        <v>#REF!</v>
      </c>
      <c r="AL148" s="633" t="e">
        <f>[1]DAI!#REF!+[1]NAM!#REF!+[1]NHAN!#REF!+[1]LY!#REF!+[1]DUC!#REF!+[1]DONG!#REF!+[1]HPHU!#REF!+[1]BAC!#REF!+[1]THANH!#REF!+#REF!+[1]MY!#REF!+[1]HA!#REF!+[1]PHUC!#REF!+[1]LAM!#REF!+[1]XUAN!#REF!+[1]LIEN!#REF!</f>
        <v>#REF!</v>
      </c>
      <c r="AM148" s="633" t="e">
        <f>[1]DAI!#REF!+[1]NAM!#REF!+[1]NHAN!#REF!+[1]LY!#REF!+[1]DUC!#REF!+[1]DONG!#REF!+[1]HPHU!#REF!+[1]BAC!#REF!+[1]THANH!#REF!+#REF!+[1]MY!#REF!+[1]HA!#REF!+[1]PHUC!#REF!+[1]LAM!#REF!+[1]XUAN!#REF!+[1]LIEN!#REF!</f>
        <v>#REF!</v>
      </c>
      <c r="AN148" s="617" t="e">
        <f>[1]DAI!AN84+[1]NAM!AN82+[1]NHAN!AN84+[1]LY!AN84+[1]DUC!AN84+[1]DONG!AN84+[1]HPHU!AN83+[1]BAC!AN83+[1]THANH!AN84+[1]MY!AN81+[1]HA!#REF!+[1]PHUC!AN80+[1]LAM!AN81+[1]XUAN!AN79+[1]LIEN!AN83</f>
        <v>#REF!</v>
      </c>
      <c r="AO148" s="633" t="e">
        <f>[1]DAI!#REF!+[1]NAM!#REF!+[1]NHAN!#REF!+[1]LY!#REF!+[1]DUC!#REF!+[1]DONG!#REF!+[1]HPHU!#REF!+[1]BAC!#REF!+[1]THANH!#REF!+#REF!+[1]MY!#REF!+[1]HA!#REF!+[1]PHUC!#REF!+[1]LAM!#REF!+[1]XUAN!#REF!+[1]LIEN!#REF!</f>
        <v>#REF!</v>
      </c>
      <c r="AP148" s="633" t="e">
        <f>[1]DAI!#REF!+[1]NAM!#REF!+[1]NHAN!#REF!+[1]LY!#REF!+[1]DUC!#REF!+[1]DONG!#REF!+[1]HPHU!#REF!+[1]BAC!#REF!+[1]THANH!#REF!+#REF!+[1]MY!#REF!+[1]HA!#REF!+[1]PHUC!#REF!+[1]LAM!#REF!+[1]XUAN!#REF!+[1]LIEN!#REF!</f>
        <v>#REF!</v>
      </c>
      <c r="AQ148" s="633" t="e">
        <f>[1]DAI!#REF!+[1]NAM!#REF!+[1]NHAN!#REF!+[1]LY!#REF!+[1]DUC!#REF!+[1]DONG!#REF!+[1]HPHU!#REF!+[1]BAC!#REF!+[1]THANH!#REF!+#REF!+[1]MY!#REF!+[1]HA!#REF!+[1]PHUC!#REF!+[1]LAM!#REF!+[1]XUAN!#REF!+[1]LIEN!#REF!</f>
        <v>#REF!</v>
      </c>
      <c r="AR148" s="617">
        <f>[1]DAI!AR146+[1]NAM!AR146+[1]NHAN!AR146+[1]LY!AR146+[1]DUC!AR146+[1]DONG!AR146+[1]HPHU!AR146+[1]BAC!AR146+[1]THANH!AR146+[1]MY!AR146+[1]HA!AR146+[1]PHUC!AR146+[1]LAM!AR146+[1]XUAN!AR146+[1]LIEN!AR146+[1]HUNG!AR146+[1]CNAM!AR146+[1]TAY!AR146+[1]HOA!AR146+[1]VAN!AR146+[1]PDINH!AR146+[1]SLOC!AR146+[1]TRUNG!AR146+[1]TAN!AR146+[1]THUONG!AR146+[1]HLAO!AR146+[1]PNHA!AR146+[1]VTRUNG!AR146</f>
        <v>0</v>
      </c>
      <c r="AS148" s="617" t="e">
        <f>[1]DAI!AS84+[1]NAM!AS82+[1]NHAN!AS84+[1]LY!AS84+[1]DUC!AS84+[1]DONG!AS84+[1]HPHU!AS83+[1]BAC!AS83+[1]THANH!AS84+[1]MY!AS81+[1]HA!#REF!+[1]PHUC!AS80+[1]LAM!AS81+[1]XUAN!AS79+[1]LIEN!AS83</f>
        <v>#REF!</v>
      </c>
      <c r="AT148" s="617"/>
      <c r="AU148" s="617" t="e">
        <f>[1]DAI!AU84+[1]NAM!AU82+[1]NHAN!AU84+[1]LY!AU84+[1]DUC!AU84+[1]DONG!AU84+[1]HPHU!AU83+[1]BAC!AU83+[1]THANH!AU84+[1]MY!AU81+[1]HA!#REF!+[1]PHUC!AU80+[1]LAM!AU81+[1]XUAN!AU79+[1]LIEN!AU83</f>
        <v>#REF!</v>
      </c>
      <c r="AV148" s="587">
        <f>[1]DAI!AV146+[1]NAM!AV146+[1]NHAN!AV146+[1]LY!AV146+[1]DUC!AV146+[1]DONG!AV146+[1]HPHU!AV146+[1]BAC!AV146+[1]THANH!AV146+[1]MY!AV146+[1]HA!AV146+[1]PHUC!AV146+[1]LAM!AV146+[1]XUAN!AV146+[1]LIEN!AV146+[1]HUNG!AV146+[1]CNAM!AV146+[1]TAY!AV146+[1]HOA!AV146+[1]VAN!AV146+[1]PDINH!AV146+[1]SLOC!AV146+[1]TRUNG!AV146+[1]TAN!AV146+[1]THUONG!AV146+[1]HLAO!AV146+[1]PNHA!AV146+[1]VTRUNG!AV146</f>
        <v>0</v>
      </c>
      <c r="AW148" s="633" t="e">
        <f>[1]DAI!#REF!+[1]NAM!#REF!+[1]NHAN!#REF!+[1]LY!#REF!+[1]DUC!#REF!+[1]DONG!#REF!+[1]HPHU!#REF!+[1]BAC!#REF!+[1]THANH!#REF!+#REF!+[1]MY!#REF!+[1]HA!#REF!+[1]PHUC!#REF!+[1]LAM!#REF!+[1]XUAN!#REF!+[1]LIEN!#REF!</f>
        <v>#REF!</v>
      </c>
      <c r="AX148" s="633" t="e">
        <f>[1]DAI!#REF!+[1]NAM!#REF!+[1]NHAN!#REF!+[1]LY!#REF!+[1]DUC!#REF!+[1]DONG!#REF!+[1]HPHU!#REF!+[1]BAC!#REF!+[1]THANH!#REF!+#REF!+[1]MY!#REF!+[1]HA!#REF!+[1]PHUC!#REF!+[1]LAM!#REF!+[1]XUAN!#REF!+[1]LIEN!#REF!</f>
        <v>#REF!</v>
      </c>
      <c r="AY148" s="633" t="e">
        <f>[1]DAI!#REF!+[1]NAM!#REF!+[1]NHAN!#REF!+[1]LY!#REF!+[1]DUC!#REF!+[1]DONG!#REF!+[1]HPHU!#REF!+[1]BAC!#REF!+[1]THANH!#REF!+#REF!+[1]MY!#REF!+[1]HA!#REF!+[1]PHUC!#REF!+[1]LAM!#REF!+[1]XUAN!#REF!+[1]LIEN!#REF!</f>
        <v>#REF!</v>
      </c>
      <c r="AZ148" s="617" t="e">
        <f>[1]DAI!AZ84+[1]NAM!AZ82+[1]NHAN!AZ84+[1]LY!AZ84+[1]DUC!AZ84+[1]DONG!AZ84+[1]HPHU!AZ83+[1]BAC!AZ83+[1]THANH!AZ84+[1]MY!AZ81+[1]HA!#REF!+[1]PHUC!AZ80+[1]LAM!AZ81+[1]XUAN!AZ79+[1]LIEN!AZ83</f>
        <v>#REF!</v>
      </c>
      <c r="BA148" s="633" t="e">
        <f>[1]DAI!#REF!+[1]NAM!#REF!+[1]NHAN!#REF!+[1]LY!#REF!+[1]DUC!#REF!+[1]DONG!#REF!+[1]HPHU!#REF!+[1]BAC!#REF!+[1]THANH!#REF!+#REF!+[1]MY!#REF!+[1]HA!#REF!+[1]PHUC!#REF!+[1]LAM!#REF!+[1]XUAN!#REF!+[1]LIEN!#REF!</f>
        <v>#REF!</v>
      </c>
      <c r="BB148" s="633" t="e">
        <f>[1]DAI!#REF!+[1]NAM!#REF!+[1]NHAN!#REF!+[1]LY!#REF!+[1]DUC!#REF!+[1]DONG!#REF!+[1]HPHU!#REF!+[1]BAC!#REF!+[1]THANH!#REF!+#REF!+[1]MY!#REF!+[1]HA!#REF!+[1]PHUC!#REF!+[1]LAM!#REF!+[1]XUAN!#REF!+[1]LIEN!#REF!</f>
        <v>#REF!</v>
      </c>
      <c r="BC148" s="633" t="e">
        <f>[1]DAI!#REF!+[1]NAM!#REF!+[1]NHAN!#REF!+[1]LY!#REF!+[1]DUC!#REF!+[1]DONG!#REF!+[1]HPHU!#REF!+[1]BAC!#REF!+[1]THANH!#REF!+#REF!+[1]MY!#REF!+[1]HA!#REF!+[1]PHUC!#REF!+[1]LAM!#REF!+[1]XUAN!#REF!+[1]LIEN!#REF!</f>
        <v>#REF!</v>
      </c>
      <c r="BD148" s="617" t="e">
        <f>[1]DAI!BD84+[1]NAM!BD82+[1]NHAN!BD84+[1]LY!BD84+[1]DUC!BD84+[1]DONG!BD84+[1]HPHU!BD83+[1]BAC!BD83+[1]THANH!BD84+[1]MY!BD81+[1]HA!#REF!+[1]PHUC!BD80+[1]LAM!BD81+[1]XUAN!BD79+[1]LIEN!BD83</f>
        <v>#REF!</v>
      </c>
      <c r="BE148" s="633" t="e">
        <f>[1]DAI!#REF!+[1]NAM!#REF!+[1]NHAN!#REF!+[1]LY!#REF!+[1]DUC!#REF!+[1]DONG!#REF!+[1]HPHU!#REF!+[1]BAC!#REF!+[1]THANH!#REF!+#REF!+[1]MY!#REF!+[1]HA!#REF!+[1]PHUC!#REF!+[1]LAM!#REF!+[1]XUAN!#REF!+[1]LIEN!#REF!</f>
        <v>#REF!</v>
      </c>
      <c r="BF148" s="633" t="e">
        <f>[1]DAI!#REF!+[1]NAM!#REF!+[1]NHAN!#REF!+[1]LY!#REF!+[1]DUC!#REF!+[1]DONG!#REF!+[1]HPHU!#REF!+[1]BAC!#REF!+[1]THANH!#REF!+#REF!+[1]MY!#REF!+[1]HA!#REF!+[1]PHUC!#REF!+[1]LAM!#REF!+[1]XUAN!#REF!+[1]LIEN!#REF!</f>
        <v>#REF!</v>
      </c>
      <c r="BG148" s="633" t="e">
        <f>[1]DAI!#REF!+[1]NAM!#REF!+[1]NHAN!#REF!+[1]LY!#REF!+[1]DUC!#REF!+[1]DONG!#REF!+[1]HPHU!#REF!+[1]BAC!#REF!+[1]THANH!#REF!+#REF!+[1]MY!#REF!+[1]HA!#REF!+[1]PHUC!#REF!+[1]LAM!#REF!+[1]XUAN!#REF!+[1]LIEN!#REF!</f>
        <v>#REF!</v>
      </c>
      <c r="BH148" s="633" t="e">
        <f>[1]DAI!#REF!+[1]NAM!#REF!+[1]NHAN!#REF!+[1]LY!#REF!+[1]DUC!#REF!+[1]DONG!#REF!+[1]HPHU!#REF!+[1]BAC!#REF!+[1]THANH!#REF!+#REF!+[1]MY!#REF!+[1]HA!#REF!+[1]PHUC!#REF!+[1]LAM!#REF!+[1]XUAN!#REF!+[1]LIEN!#REF!</f>
        <v>#REF!</v>
      </c>
      <c r="BI148" s="633" t="e">
        <f>[1]DAI!#REF!+[1]NAM!#REF!+[1]NHAN!#REF!+[1]LY!#REF!+[1]DUC!#REF!+[1]DONG!#REF!+[1]HPHU!#REF!+[1]BAC!#REF!+[1]THANH!#REF!+#REF!+[1]MY!#REF!+[1]HA!#REF!+[1]PHUC!#REF!+[1]LAM!#REF!+[1]XUAN!#REF!+[1]LIEN!#REF!</f>
        <v>#REF!</v>
      </c>
      <c r="BJ148" s="633" t="e">
        <f>[1]DAI!#REF!+[1]NAM!#REF!+[1]NHAN!#REF!+[1]LY!#REF!+[1]DUC!#REF!+[1]DONG!#REF!+[1]HPHU!#REF!+[1]BAC!#REF!+[1]THANH!#REF!+#REF!+[1]MY!#REF!+[1]HA!#REF!+[1]PHUC!#REF!+[1]LAM!#REF!+[1]XUAN!#REF!+[1]LIEN!#REF!</f>
        <v>#REF!</v>
      </c>
      <c r="BK148" s="633" t="e">
        <f>[1]DAI!#REF!+[1]NAM!#REF!+[1]NHAN!#REF!+[1]LY!#REF!+[1]DUC!#REF!+[1]DONG!#REF!+[1]HPHU!#REF!+[1]BAC!#REF!+[1]THANH!#REF!+#REF!+[1]MY!#REF!+[1]HA!#REF!+[1]PHUC!#REF!+[1]LAM!#REF!+[1]XUAN!#REF!+[1]LIEN!#REF!</f>
        <v>#REF!</v>
      </c>
      <c r="BL148" s="633" t="e">
        <f>[1]DAI!#REF!+[1]NAM!#REF!+[1]NHAN!#REF!+[1]LY!#REF!+[1]DUC!#REF!+[1]DONG!#REF!+[1]HPHU!#REF!+[1]BAC!#REF!+[1]THANH!#REF!+#REF!+[1]MY!#REF!+[1]HA!#REF!+[1]PHUC!#REF!+[1]LAM!#REF!+[1]XUAN!#REF!+[1]LIEN!#REF!</f>
        <v>#REF!</v>
      </c>
      <c r="BM148" s="568"/>
      <c r="BO148" s="566"/>
    </row>
    <row r="149" spans="1:67" ht="24" hidden="1" customHeight="1" x14ac:dyDescent="0.2">
      <c r="A149" s="634" t="s">
        <v>43</v>
      </c>
      <c r="B149" s="584" t="s">
        <v>44</v>
      </c>
      <c r="C149" s="635" t="s">
        <v>45</v>
      </c>
      <c r="D149" s="633" t="e">
        <f>[1]DAI!#REF!+[1]NAM!#REF!+[1]NHAN!#REF!+[1]LY!#REF!+[1]DUC!#REF!+[1]DONG!#REF!+[1]HPHU!#REF!+[1]BAC!#REF!+[1]THANH!#REF!+#REF!+[1]MY!#REF!+[1]HA!#REF!+[1]PHUC!#REF!+[1]LAM!#REF!+[1]XUAN!#REF!+[1]LIEN!#REF!</f>
        <v>#REF!</v>
      </c>
      <c r="E149" s="633" t="e">
        <f>[1]DAI!#REF!+[1]NAM!#REF!+[1]NHAN!#REF!+[1]LY!#REF!+[1]DUC!#REF!+[1]DONG!#REF!+[1]HPHU!#REF!+[1]BAC!#REF!+[1]THANH!#REF!+#REF!+[1]MY!#REF!+[1]HA!#REF!+[1]PHUC!#REF!+[1]LAM!#REF!+[1]XUAN!#REF!+[1]LIEN!#REF!</f>
        <v>#REF!</v>
      </c>
      <c r="F149" s="633" t="e">
        <f>[1]DAI!#REF!+[1]NAM!#REF!+[1]NHAN!#REF!+[1]LY!#REF!+[1]DUC!#REF!+[1]DONG!#REF!+[1]HPHU!#REF!+[1]BAC!#REF!+[1]THANH!#REF!+#REF!+[1]MY!#REF!+[1]HA!#REF!+[1]PHUC!#REF!+[1]LAM!#REF!+[1]XUAN!#REF!+[1]LIEN!#REF!</f>
        <v>#REF!</v>
      </c>
      <c r="G149" s="617">
        <f>[1]DAI!G147+[1]NAM!G147+[1]NHAN!G147+[1]LY!G147+[1]DUC!G147+[1]DONG!G147+[1]HPHU!G147+[1]BAC!G147+[1]THANH!G147+[1]MY!G147+[1]HA!G147+[1]PHUC!G147+[1]LAM!G147+[1]XUAN!G147+[1]LIEN!G147+[1]HUNG!G147+[1]CNAM!G147+[1]TAY!G147+[1]HOA!G147+[1]VAN!G147+[1]PDINH!G147+[1]SLOC!G147+[1]TRUNG!G147+[1]TAN!G147+[1]THUONG!G147+[1]HLAO!G147+[1]PNHA!G147+[1]VTRUNG!G147</f>
        <v>0</v>
      </c>
      <c r="H149" s="633" t="e">
        <f>[1]DAI!#REF!+[1]NAM!#REF!+[1]NHAN!#REF!+[1]LY!#REF!+[1]DUC!#REF!+[1]DONG!#REF!+[1]HPHU!#REF!+[1]BAC!#REF!+[1]THANH!#REF!+#REF!+[1]MY!#REF!+[1]HA!#REF!+[1]PHUC!#REF!+[1]LAM!#REF!+[1]XUAN!#REF!+[1]LIEN!#REF!</f>
        <v>#REF!</v>
      </c>
      <c r="I149" s="633" t="e">
        <f>[1]DAI!#REF!+[1]NAM!#REF!+[1]NHAN!#REF!+[1]LY!#REF!+[1]DUC!#REF!+[1]DONG!#REF!+[1]HPHU!#REF!+[1]BAC!#REF!+[1]THANH!#REF!+#REF!+[1]MY!#REF!+[1]HA!#REF!+[1]PHUC!#REF!+[1]LAM!#REF!+[1]XUAN!#REF!+[1]LIEN!#REF!</f>
        <v>#REF!</v>
      </c>
      <c r="J149" s="617">
        <f>[1]DAI!J147+[1]NAM!J147+[1]NHAN!J147+[1]LY!J147+[1]DUC!J147+[1]DONG!J147+[1]HPHU!J147+[1]BAC!J147+[1]THANH!J147+[1]MY!J147+[1]HA!J147+[1]PHUC!J147+[1]LAM!J147+[1]XUAN!J147+[1]LIEN!J147+[1]HUNG!J147+[1]CNAM!J147+[1]TAY!J147+[1]HOA!J147+[1]VAN!J147+[1]PDINH!J147+[1]SLOC!J147+[1]TRUNG!J147+[1]TAN!J147+[1]THUONG!J147+[1]HLAO!J147+[1]PNHA!J147+[1]VTRUNG!J147</f>
        <v>0</v>
      </c>
      <c r="K149" s="633" t="e">
        <f>[1]DAI!#REF!+[1]NAM!#REF!+[1]NHAN!#REF!+[1]LY!#REF!+[1]DUC!#REF!+[1]DONG!#REF!+[1]HPHU!#REF!+[1]BAC!#REF!+[1]THANH!#REF!+#REF!+[1]MY!#REF!+[1]HA!#REF!+[1]PHUC!#REF!+[1]LAM!#REF!+[1]XUAN!#REF!+[1]LIEN!#REF!</f>
        <v>#REF!</v>
      </c>
      <c r="L149" s="633" t="e">
        <f>[1]DAI!#REF!+[1]NAM!#REF!+[1]NHAN!#REF!+[1]LY!#REF!+[1]DUC!#REF!+[1]DONG!#REF!+[1]HPHU!#REF!+[1]BAC!#REF!+[1]THANH!#REF!+#REF!+[1]MY!#REF!+[1]HA!#REF!+[1]PHUC!#REF!+[1]LAM!#REF!+[1]XUAN!#REF!+[1]LIEN!#REF!</f>
        <v>#REF!</v>
      </c>
      <c r="M149" s="633" t="e">
        <f>[1]DAI!#REF!+[1]NAM!#REF!+[1]NHAN!#REF!+[1]LY!#REF!+[1]DUC!#REF!+[1]DONG!#REF!+[1]HPHU!#REF!+[1]BAC!#REF!+[1]THANH!#REF!+#REF!+[1]MY!#REF!+[1]HA!#REF!+[1]PHUC!#REF!+[1]LAM!#REF!+[1]XUAN!#REF!+[1]LIEN!#REF!</f>
        <v>#REF!</v>
      </c>
      <c r="N149" s="617">
        <f>[1]DAI!N147+[1]NAM!N147+[1]NHAN!N147+[1]LY!N147+[1]DUC!N147+[1]DONG!N147+[1]HPHU!N147+[1]BAC!N147+[1]THANH!N147+[1]MY!N147+[1]HA!N147+[1]PHUC!N147+[1]LAM!N147+[1]XUAN!N147+[1]LIEN!N147+[1]HUNG!N147+[1]CNAM!N147+[1]TAY!N147+[1]HOA!N147+[1]VAN!N147+[1]PDINH!N147+[1]SLOC!N147+[1]TRUNG!N147+[1]TAN!N147+[1]THUONG!N147+[1]HLAO!N147+[1]PNHA!N147+[1]VTRUNG!N147</f>
        <v>0</v>
      </c>
      <c r="O149" s="617">
        <f>[1]DAI!O147+[1]NAM!O147+[1]NHAN!O147+[1]LY!O147+[1]DUC!O147+[1]DONG!O147+[1]HPHU!O147+[1]BAC!O147+[1]THANH!O147+[1]MY!O147+[1]HA!O147+[1]PHUC!O147+[1]LAM!O147+[1]XUAN!O147+[1]LIEN!O147+[1]HUNG!O147+[1]CNAM!O147+[1]TAY!O147+[1]HOA!O147+[1]VAN!O147+[1]PDINH!O147+[1]SLOC!O147+[1]TRUNG!O147+[1]TAN!O147+[1]THUONG!O147+[1]HLAO!O147+[1]PNHA!O147+[1]VTRUNG!O147</f>
        <v>0</v>
      </c>
      <c r="P149" s="617" t="e">
        <f>[1]DAI!P85+[1]NAM!P83+[1]NHAN!P85+[1]LY!P85+[1]DUC!P85+[1]DONG!P85+[1]HPHU!P84+[1]BAC!P84+[1]THANH!P85+[1]MY!P82+[1]HA!#REF!+[1]PHUC!P81+[1]LAM!P82+[1]XUAN!P80+[1]LIEN!P84</f>
        <v>#REF!</v>
      </c>
      <c r="Q149" s="633" t="e">
        <f>[1]DAI!#REF!+[1]NAM!#REF!+[1]NHAN!#REF!+[1]LY!#REF!+[1]DUC!#REF!+[1]DONG!#REF!+[1]HPHU!#REF!+[1]BAC!#REF!+[1]THANH!#REF!+#REF!+[1]MY!#REF!+[1]HA!#REF!+[1]PHUC!#REF!+[1]LAM!#REF!+[1]XUAN!#REF!+[1]LIEN!#REF!</f>
        <v>#REF!</v>
      </c>
      <c r="R149" s="588" t="e">
        <f>[1]DAI!#REF!+[1]NAM!#REF!+[1]NHAN!#REF!+[1]LY!#REF!+[1]DUC!#REF!+[1]DONG!#REF!+[1]HPHU!#REF!+[1]BAC!#REF!+[1]THANH!#REF!+#REF!+[1]MY!#REF!+[1]HA!#REF!+[1]PHUC!#REF!+[1]LAM!#REF!+[1]XUAN!#REF!+[1]LIEN!#REF!</f>
        <v>#REF!</v>
      </c>
      <c r="S149" s="633" t="e">
        <f>[1]DAI!#REF!+[1]NAM!#REF!+[1]NHAN!#REF!+[1]LY!#REF!+[1]DUC!#REF!+[1]DONG!#REF!+[1]HPHU!#REF!+[1]BAC!#REF!+[1]THANH!#REF!+#REF!+[1]MY!#REF!+[1]HA!#REF!+[1]PHUC!#REF!+[1]LAM!#REF!+[1]XUAN!#REF!+[1]LIEN!#REF!</f>
        <v>#REF!</v>
      </c>
      <c r="T149" s="633" t="e">
        <f>[1]DAI!#REF!+[1]NAM!#REF!+[1]NHAN!#REF!+[1]LY!#REF!+[1]DUC!#REF!+[1]DONG!#REF!+[1]HPHU!#REF!+[1]BAC!#REF!+[1]THANH!#REF!+#REF!+[1]MY!#REF!+[1]HA!#REF!+[1]PHUC!#REF!+[1]LAM!#REF!+[1]XUAN!#REF!+[1]LIEN!#REF!</f>
        <v>#REF!</v>
      </c>
      <c r="U149" s="633" t="e">
        <f>[1]DAI!#REF!+[1]NAM!#REF!+[1]NHAN!#REF!+[1]LY!#REF!+[1]DUC!#REF!+[1]DONG!#REF!+[1]HPHU!#REF!+[1]BAC!#REF!+[1]THANH!#REF!+#REF!+[1]MY!#REF!+[1]HA!#REF!+[1]PHUC!#REF!+[1]LAM!#REF!+[1]XUAN!#REF!+[1]LIEN!#REF!</f>
        <v>#REF!</v>
      </c>
      <c r="V149" s="633" t="e">
        <f>[1]DAI!#REF!+[1]NAM!#REF!+[1]NHAN!#REF!+[1]LY!#REF!+[1]DUC!#REF!+[1]DONG!#REF!+[1]HPHU!#REF!+[1]BAC!#REF!+[1]THANH!#REF!+#REF!+[1]MY!#REF!+[1]HA!#REF!+[1]PHUC!#REF!+[1]LAM!#REF!+[1]XUAN!#REF!+[1]LIEN!#REF!</f>
        <v>#REF!</v>
      </c>
      <c r="W149" s="633" t="e">
        <f>[1]DAI!#REF!+[1]NAM!#REF!+[1]NHAN!#REF!+[1]LY!#REF!+[1]DUC!#REF!+[1]DONG!#REF!+[1]HPHU!#REF!+[1]BAC!#REF!+[1]THANH!#REF!+#REF!+[1]MY!#REF!+[1]HA!#REF!+[1]PHUC!#REF!+[1]LAM!#REF!+[1]XUAN!#REF!+[1]LIEN!#REF!</f>
        <v>#REF!</v>
      </c>
      <c r="X149" s="633" t="e">
        <f>[1]DAI!#REF!+[1]NAM!#REF!+[1]NHAN!#REF!+[1]LY!#REF!+[1]DUC!#REF!+[1]DONG!#REF!+[1]HPHU!#REF!+[1]BAC!#REF!+[1]THANH!#REF!+#REF!+[1]MY!#REF!+[1]HA!#REF!+[1]PHUC!#REF!+[1]LAM!#REF!+[1]XUAN!#REF!+[1]LIEN!#REF!</f>
        <v>#REF!</v>
      </c>
      <c r="Y149" s="633" t="e">
        <f>[1]DAI!#REF!+[1]NAM!#REF!+[1]NHAN!#REF!+[1]LY!#REF!+[1]DUC!#REF!+[1]DONG!#REF!+[1]HPHU!#REF!+[1]BAC!#REF!+[1]THANH!#REF!+#REF!+[1]MY!#REF!+[1]HA!#REF!+[1]PHUC!#REF!+[1]LAM!#REF!+[1]XUAN!#REF!+[1]LIEN!#REF!</f>
        <v>#REF!</v>
      </c>
      <c r="Z149" s="633" t="e">
        <f>[1]DAI!#REF!+[1]NAM!#REF!+[1]NHAN!#REF!+[1]LY!#REF!+[1]DUC!#REF!+[1]DONG!#REF!+[1]HPHU!#REF!+[1]BAC!#REF!+[1]THANH!#REF!+#REF!+[1]MY!#REF!+[1]HA!#REF!+[1]PHUC!#REF!+[1]LAM!#REF!+[1]XUAN!#REF!+[1]LIEN!#REF!</f>
        <v>#REF!</v>
      </c>
      <c r="AA149" s="633" t="e">
        <f>[1]DAI!#REF!+[1]NAM!#REF!+[1]NHAN!#REF!+[1]LY!#REF!+[1]DUC!#REF!+[1]DONG!#REF!+[1]HPHU!#REF!+[1]BAC!#REF!+[1]THANH!#REF!+#REF!+[1]MY!#REF!+[1]HA!#REF!+[1]PHUC!#REF!+[1]LAM!#REF!+[1]XUAN!#REF!+[1]LIEN!#REF!</f>
        <v>#REF!</v>
      </c>
      <c r="AB149" s="633" t="e">
        <f>[1]DAI!#REF!+[1]NAM!#REF!+[1]NHAN!#REF!+[1]LY!#REF!+[1]DUC!#REF!+[1]DONG!#REF!+[1]HPHU!#REF!+[1]BAC!#REF!+[1]THANH!#REF!+#REF!+[1]MY!#REF!+[1]HA!#REF!+[1]PHUC!#REF!+[1]LAM!#REF!+[1]XUAN!#REF!+[1]LIEN!#REF!</f>
        <v>#REF!</v>
      </c>
      <c r="AC149" s="633" t="e">
        <f>[1]DAI!#REF!+[1]NAM!#REF!+[1]NHAN!#REF!+[1]LY!#REF!+[1]DUC!#REF!+[1]DONG!#REF!+[1]HPHU!#REF!+[1]BAC!#REF!+[1]THANH!#REF!+#REF!+[1]MY!#REF!+[1]HA!#REF!+[1]PHUC!#REF!+[1]LAM!#REF!+[1]XUAN!#REF!+[1]LIEN!#REF!</f>
        <v>#REF!</v>
      </c>
      <c r="AD149" s="617" t="e">
        <f>[1]DAI!AD85+[1]NAM!AD83+[1]NHAN!AD85+[1]LY!AD85+[1]DUC!AD85+[1]DONG!AD85+[1]HPHU!AD84+[1]BAC!AD84+[1]THANH!AD85+[1]MY!AD82+[1]HA!#REF!+[1]PHUC!AD81+[1]LAM!AD82+[1]XUAN!AD80+[1]LIEN!AD84</f>
        <v>#REF!</v>
      </c>
      <c r="AE149" s="633" t="e">
        <f>[1]DAI!#REF!+[1]NAM!#REF!+[1]NHAN!#REF!+[1]LY!#REF!+[1]DUC!#REF!+[1]DONG!#REF!+[1]HPHU!#REF!+[1]BAC!#REF!+[1]THANH!#REF!+#REF!+[1]MY!#REF!+[1]HA!#REF!+[1]PHUC!#REF!+[1]LAM!#REF!+[1]XUAN!#REF!+[1]LIEN!#REF!</f>
        <v>#REF!</v>
      </c>
      <c r="AF149" s="633" t="e">
        <f>[1]DAI!#REF!+[1]NAM!#REF!+[1]NHAN!#REF!+[1]LY!#REF!+[1]DUC!#REF!+[1]DONG!#REF!+[1]HPHU!#REF!+[1]BAC!#REF!+[1]THANH!#REF!+#REF!+[1]MY!#REF!+[1]HA!#REF!+[1]PHUC!#REF!+[1]LAM!#REF!+[1]XUAN!#REF!+[1]LIEN!#REF!</f>
        <v>#REF!</v>
      </c>
      <c r="AG149" s="633" t="e">
        <f>[1]DAI!#REF!+[1]NAM!#REF!+[1]NHAN!#REF!+[1]LY!#REF!+[1]DUC!#REF!+[1]DONG!#REF!+[1]HPHU!#REF!+[1]BAC!#REF!+[1]THANH!#REF!+#REF!+[1]MY!#REF!+[1]HA!#REF!+[1]PHUC!#REF!+[1]LAM!#REF!+[1]XUAN!#REF!+[1]LIEN!#REF!</f>
        <v>#REF!</v>
      </c>
      <c r="AH149" s="633" t="e">
        <f>[1]DAI!#REF!+[1]NAM!#REF!+[1]NHAN!#REF!+[1]LY!#REF!+[1]DUC!#REF!+[1]DONG!#REF!+[1]HPHU!#REF!+[1]BAC!#REF!+[1]THANH!#REF!+#REF!+[1]MY!#REF!+[1]HA!#REF!+[1]PHUC!#REF!+[1]LAM!#REF!+[1]XUAN!#REF!+[1]LIEN!#REF!</f>
        <v>#REF!</v>
      </c>
      <c r="AI149" s="633" t="e">
        <f>[1]DAI!#REF!+[1]NAM!#REF!+[1]NHAN!#REF!+[1]LY!#REF!+[1]DUC!#REF!+[1]DONG!#REF!+[1]HPHU!#REF!+[1]BAC!#REF!+[1]THANH!#REF!+#REF!+[1]MY!#REF!+[1]HA!#REF!+[1]PHUC!#REF!+[1]LAM!#REF!+[1]XUAN!#REF!+[1]LIEN!#REF!</f>
        <v>#REF!</v>
      </c>
      <c r="AJ149" s="633" t="e">
        <f>[1]DAI!#REF!+[1]NAM!#REF!+[1]NHAN!#REF!+[1]LY!#REF!+[1]DUC!#REF!+[1]DONG!#REF!+[1]HPHU!#REF!+[1]BAC!#REF!+[1]THANH!#REF!+#REF!+[1]MY!#REF!+[1]HA!#REF!+[1]PHUC!#REF!+[1]LAM!#REF!+[1]XUAN!#REF!+[1]LIEN!#REF!</f>
        <v>#REF!</v>
      </c>
      <c r="AK149" s="617" t="e">
        <f>[1]DAI!AK85+[1]NAM!AK83+[1]NHAN!AK85+[1]LY!AK85+[1]DUC!AK85+[1]DONG!AK85+[1]HPHU!AK84+[1]BAC!AK84+[1]THANH!AK85+[1]MY!AK82+[1]HA!#REF!+[1]PHUC!AK81+[1]LAM!AK82+[1]XUAN!AK80+[1]LIEN!AK84</f>
        <v>#REF!</v>
      </c>
      <c r="AL149" s="633" t="e">
        <f>[1]DAI!#REF!+[1]NAM!#REF!+[1]NHAN!#REF!+[1]LY!#REF!+[1]DUC!#REF!+[1]DONG!#REF!+[1]HPHU!#REF!+[1]BAC!#REF!+[1]THANH!#REF!+#REF!+[1]MY!#REF!+[1]HA!#REF!+[1]PHUC!#REF!+[1]LAM!#REF!+[1]XUAN!#REF!+[1]LIEN!#REF!</f>
        <v>#REF!</v>
      </c>
      <c r="AM149" s="633" t="e">
        <f>[1]DAI!#REF!+[1]NAM!#REF!+[1]NHAN!#REF!+[1]LY!#REF!+[1]DUC!#REF!+[1]DONG!#REF!+[1]HPHU!#REF!+[1]BAC!#REF!+[1]THANH!#REF!+#REF!+[1]MY!#REF!+[1]HA!#REF!+[1]PHUC!#REF!+[1]LAM!#REF!+[1]XUAN!#REF!+[1]LIEN!#REF!</f>
        <v>#REF!</v>
      </c>
      <c r="AN149" s="617" t="e">
        <f>[1]DAI!AN85+[1]NAM!AN83+[1]NHAN!AN85+[1]LY!AN85+[1]DUC!AN85+[1]DONG!AN85+[1]HPHU!AN84+[1]BAC!AN84+[1]THANH!AN85+[1]MY!AN82+[1]HA!#REF!+[1]PHUC!AN81+[1]LAM!AN82+[1]XUAN!AN80+[1]LIEN!AN84</f>
        <v>#REF!</v>
      </c>
      <c r="AO149" s="633" t="e">
        <f>[1]DAI!#REF!+[1]NAM!#REF!+[1]NHAN!#REF!+[1]LY!#REF!+[1]DUC!#REF!+[1]DONG!#REF!+[1]HPHU!#REF!+[1]BAC!#REF!+[1]THANH!#REF!+#REF!+[1]MY!#REF!+[1]HA!#REF!+[1]PHUC!#REF!+[1]LAM!#REF!+[1]XUAN!#REF!+[1]LIEN!#REF!</f>
        <v>#REF!</v>
      </c>
      <c r="AP149" s="633" t="e">
        <f>[1]DAI!#REF!+[1]NAM!#REF!+[1]NHAN!#REF!+[1]LY!#REF!+[1]DUC!#REF!+[1]DONG!#REF!+[1]HPHU!#REF!+[1]BAC!#REF!+[1]THANH!#REF!+#REF!+[1]MY!#REF!+[1]HA!#REF!+[1]PHUC!#REF!+[1]LAM!#REF!+[1]XUAN!#REF!+[1]LIEN!#REF!</f>
        <v>#REF!</v>
      </c>
      <c r="AQ149" s="633" t="e">
        <f>[1]DAI!#REF!+[1]NAM!#REF!+[1]NHAN!#REF!+[1]LY!#REF!+[1]DUC!#REF!+[1]DONG!#REF!+[1]HPHU!#REF!+[1]BAC!#REF!+[1]THANH!#REF!+#REF!+[1]MY!#REF!+[1]HA!#REF!+[1]PHUC!#REF!+[1]LAM!#REF!+[1]XUAN!#REF!+[1]LIEN!#REF!</f>
        <v>#REF!</v>
      </c>
      <c r="AR149" s="617">
        <f>[1]DAI!AR147+[1]NAM!AR147+[1]NHAN!AR147+[1]LY!AR147+[1]DUC!AR147+[1]DONG!AR147+[1]HPHU!AR147+[1]BAC!AR147+[1]THANH!AR147+[1]MY!AR147+[1]HA!AR147+[1]PHUC!AR147+[1]LAM!AR147+[1]XUAN!AR147+[1]LIEN!AR147+[1]HUNG!AR147+[1]CNAM!AR147+[1]TAY!AR147+[1]HOA!AR147+[1]VAN!AR147+[1]PDINH!AR147+[1]SLOC!AR147+[1]TRUNG!AR147+[1]TAN!AR147+[1]THUONG!AR147+[1]HLAO!AR147+[1]PNHA!AR147+[1]VTRUNG!AR147</f>
        <v>0</v>
      </c>
      <c r="AS149" s="617" t="e">
        <f>[1]DAI!AS85+[1]NAM!AS83+[1]NHAN!AS85+[1]LY!AS85+[1]DUC!AS85+[1]DONG!AS85+[1]HPHU!AS84+[1]BAC!AS84+[1]THANH!AS85+[1]MY!AS82+[1]HA!#REF!+[1]PHUC!AS81+[1]LAM!AS82+[1]XUAN!AS80+[1]LIEN!AS84</f>
        <v>#REF!</v>
      </c>
      <c r="AT149" s="617"/>
      <c r="AU149" s="617" t="e">
        <f>[1]DAI!AU85+[1]NAM!AU83+[1]NHAN!AU85+[1]LY!AU85+[1]DUC!AU85+[1]DONG!AU85+[1]HPHU!AU84+[1]BAC!AU84+[1]THANH!AU85+[1]MY!AU82+[1]HA!#REF!+[1]PHUC!AU81+[1]LAM!AU82+[1]XUAN!AU80+[1]LIEN!AU84</f>
        <v>#REF!</v>
      </c>
      <c r="AV149" s="587">
        <f>[1]DAI!AV147+[1]NAM!AV147+[1]NHAN!AV147+[1]LY!AV147+[1]DUC!AV147+[1]DONG!AV147+[1]HPHU!AV147+[1]BAC!AV147+[1]THANH!AV147+[1]MY!AV147+[1]HA!AV147+[1]PHUC!AV147+[1]LAM!AV147+[1]XUAN!AV147+[1]LIEN!AV147+[1]HUNG!AV147+[1]CNAM!AV147+[1]TAY!AV147+[1]HOA!AV147+[1]VAN!AV147+[1]PDINH!AV147+[1]SLOC!AV147+[1]TRUNG!AV147+[1]TAN!AV147+[1]THUONG!AV147+[1]HLAO!AV147+[1]PNHA!AV147+[1]VTRUNG!AV147</f>
        <v>0</v>
      </c>
      <c r="AW149" s="633" t="e">
        <f>[1]DAI!#REF!+[1]NAM!#REF!+[1]NHAN!#REF!+[1]LY!#REF!+[1]DUC!#REF!+[1]DONG!#REF!+[1]HPHU!#REF!+[1]BAC!#REF!+[1]THANH!#REF!+#REF!+[1]MY!#REF!+[1]HA!#REF!+[1]PHUC!#REF!+[1]LAM!#REF!+[1]XUAN!#REF!+[1]LIEN!#REF!</f>
        <v>#REF!</v>
      </c>
      <c r="AX149" s="633" t="e">
        <f>[1]DAI!#REF!+[1]NAM!#REF!+[1]NHAN!#REF!+[1]LY!#REF!+[1]DUC!#REF!+[1]DONG!#REF!+[1]HPHU!#REF!+[1]BAC!#REF!+[1]THANH!#REF!+#REF!+[1]MY!#REF!+[1]HA!#REF!+[1]PHUC!#REF!+[1]LAM!#REF!+[1]XUAN!#REF!+[1]LIEN!#REF!</f>
        <v>#REF!</v>
      </c>
      <c r="AY149" s="633" t="e">
        <f>[1]DAI!#REF!+[1]NAM!#REF!+[1]NHAN!#REF!+[1]LY!#REF!+[1]DUC!#REF!+[1]DONG!#REF!+[1]HPHU!#REF!+[1]BAC!#REF!+[1]THANH!#REF!+#REF!+[1]MY!#REF!+[1]HA!#REF!+[1]PHUC!#REF!+[1]LAM!#REF!+[1]XUAN!#REF!+[1]LIEN!#REF!</f>
        <v>#REF!</v>
      </c>
      <c r="AZ149" s="617" t="e">
        <f>[1]DAI!AZ85+[1]NAM!AZ83+[1]NHAN!AZ85+[1]LY!AZ85+[1]DUC!AZ85+[1]DONG!AZ85+[1]HPHU!AZ84+[1]BAC!AZ84+[1]THANH!AZ85+[1]MY!AZ82+[1]HA!#REF!+[1]PHUC!AZ81+[1]LAM!AZ82+[1]XUAN!AZ80+[1]LIEN!AZ84</f>
        <v>#REF!</v>
      </c>
      <c r="BA149" s="633" t="e">
        <f>[1]DAI!#REF!+[1]NAM!#REF!+[1]NHAN!#REF!+[1]LY!#REF!+[1]DUC!#REF!+[1]DONG!#REF!+[1]HPHU!#REF!+[1]BAC!#REF!+[1]THANH!#REF!+#REF!+[1]MY!#REF!+[1]HA!#REF!+[1]PHUC!#REF!+[1]LAM!#REF!+[1]XUAN!#REF!+[1]LIEN!#REF!</f>
        <v>#REF!</v>
      </c>
      <c r="BB149" s="633" t="e">
        <f>[1]DAI!#REF!+[1]NAM!#REF!+[1]NHAN!#REF!+[1]LY!#REF!+[1]DUC!#REF!+[1]DONG!#REF!+[1]HPHU!#REF!+[1]BAC!#REF!+[1]THANH!#REF!+#REF!+[1]MY!#REF!+[1]HA!#REF!+[1]PHUC!#REF!+[1]LAM!#REF!+[1]XUAN!#REF!+[1]LIEN!#REF!</f>
        <v>#REF!</v>
      </c>
      <c r="BC149" s="633" t="e">
        <f>[1]DAI!#REF!+[1]NAM!#REF!+[1]NHAN!#REF!+[1]LY!#REF!+[1]DUC!#REF!+[1]DONG!#REF!+[1]HPHU!#REF!+[1]BAC!#REF!+[1]THANH!#REF!+#REF!+[1]MY!#REF!+[1]HA!#REF!+[1]PHUC!#REF!+[1]LAM!#REF!+[1]XUAN!#REF!+[1]LIEN!#REF!</f>
        <v>#REF!</v>
      </c>
      <c r="BD149" s="617" t="e">
        <f>[1]DAI!BD85+[1]NAM!BD83+[1]NHAN!BD85+[1]LY!BD85+[1]DUC!BD85+[1]DONG!BD85+[1]HPHU!BD84+[1]BAC!BD84+[1]THANH!BD85+[1]MY!BD82+[1]HA!#REF!+[1]PHUC!BD81+[1]LAM!BD82+[1]XUAN!BD80+[1]LIEN!BD84</f>
        <v>#REF!</v>
      </c>
      <c r="BE149" s="633" t="e">
        <f>[1]DAI!#REF!+[1]NAM!#REF!+[1]NHAN!#REF!+[1]LY!#REF!+[1]DUC!#REF!+[1]DONG!#REF!+[1]HPHU!#REF!+[1]BAC!#REF!+[1]THANH!#REF!+#REF!+[1]MY!#REF!+[1]HA!#REF!+[1]PHUC!#REF!+[1]LAM!#REF!+[1]XUAN!#REF!+[1]LIEN!#REF!</f>
        <v>#REF!</v>
      </c>
      <c r="BF149" s="633" t="e">
        <f>[1]DAI!#REF!+[1]NAM!#REF!+[1]NHAN!#REF!+[1]LY!#REF!+[1]DUC!#REF!+[1]DONG!#REF!+[1]HPHU!#REF!+[1]BAC!#REF!+[1]THANH!#REF!+#REF!+[1]MY!#REF!+[1]HA!#REF!+[1]PHUC!#REF!+[1]LAM!#REF!+[1]XUAN!#REF!+[1]LIEN!#REF!</f>
        <v>#REF!</v>
      </c>
      <c r="BG149" s="633" t="e">
        <f>[1]DAI!#REF!+[1]NAM!#REF!+[1]NHAN!#REF!+[1]LY!#REF!+[1]DUC!#REF!+[1]DONG!#REF!+[1]HPHU!#REF!+[1]BAC!#REF!+[1]THANH!#REF!+#REF!+[1]MY!#REF!+[1]HA!#REF!+[1]PHUC!#REF!+[1]LAM!#REF!+[1]XUAN!#REF!+[1]LIEN!#REF!</f>
        <v>#REF!</v>
      </c>
      <c r="BH149" s="633" t="e">
        <f>[1]DAI!#REF!+[1]NAM!#REF!+[1]NHAN!#REF!+[1]LY!#REF!+[1]DUC!#REF!+[1]DONG!#REF!+[1]HPHU!#REF!+[1]BAC!#REF!+[1]THANH!#REF!+#REF!+[1]MY!#REF!+[1]HA!#REF!+[1]PHUC!#REF!+[1]LAM!#REF!+[1]XUAN!#REF!+[1]LIEN!#REF!</f>
        <v>#REF!</v>
      </c>
      <c r="BI149" s="633" t="e">
        <f>[1]DAI!#REF!+[1]NAM!#REF!+[1]NHAN!#REF!+[1]LY!#REF!+[1]DUC!#REF!+[1]DONG!#REF!+[1]HPHU!#REF!+[1]BAC!#REF!+[1]THANH!#REF!+#REF!+[1]MY!#REF!+[1]HA!#REF!+[1]PHUC!#REF!+[1]LAM!#REF!+[1]XUAN!#REF!+[1]LIEN!#REF!</f>
        <v>#REF!</v>
      </c>
      <c r="BJ149" s="633" t="e">
        <f>[1]DAI!#REF!+[1]NAM!#REF!+[1]NHAN!#REF!+[1]LY!#REF!+[1]DUC!#REF!+[1]DONG!#REF!+[1]HPHU!#REF!+[1]BAC!#REF!+[1]THANH!#REF!+#REF!+[1]MY!#REF!+[1]HA!#REF!+[1]PHUC!#REF!+[1]LAM!#REF!+[1]XUAN!#REF!+[1]LIEN!#REF!</f>
        <v>#REF!</v>
      </c>
      <c r="BK149" s="633" t="e">
        <f>[1]DAI!#REF!+[1]NAM!#REF!+[1]NHAN!#REF!+[1]LY!#REF!+[1]DUC!#REF!+[1]DONG!#REF!+[1]HPHU!#REF!+[1]BAC!#REF!+[1]THANH!#REF!+#REF!+[1]MY!#REF!+[1]HA!#REF!+[1]PHUC!#REF!+[1]LAM!#REF!+[1]XUAN!#REF!+[1]LIEN!#REF!</f>
        <v>#REF!</v>
      </c>
      <c r="BL149" s="633" t="e">
        <f>[1]DAI!#REF!+[1]NAM!#REF!+[1]NHAN!#REF!+[1]LY!#REF!+[1]DUC!#REF!+[1]DONG!#REF!+[1]HPHU!#REF!+[1]BAC!#REF!+[1]THANH!#REF!+#REF!+[1]MY!#REF!+[1]HA!#REF!+[1]PHUC!#REF!+[1]LAM!#REF!+[1]XUAN!#REF!+[1]LIEN!#REF!</f>
        <v>#REF!</v>
      </c>
      <c r="BM149" s="568"/>
    </row>
    <row r="150" spans="1:67" ht="24" hidden="1" customHeight="1" x14ac:dyDescent="0.2">
      <c r="A150" s="634" t="s">
        <v>46</v>
      </c>
      <c r="B150" s="584" t="s">
        <v>47</v>
      </c>
      <c r="C150" s="635" t="s">
        <v>48</v>
      </c>
      <c r="D150" s="633" t="e">
        <f>[1]DAI!#REF!+[1]NAM!#REF!+[1]NHAN!#REF!+[1]LY!#REF!+[1]DUC!#REF!+[1]DONG!#REF!+[1]HPHU!#REF!+[1]BAC!#REF!+[1]THANH!#REF!+#REF!+[1]MY!#REF!+[1]HA!#REF!+[1]PHUC!#REF!+[1]LAM!#REF!+[1]XUAN!#REF!+[1]LIEN!#REF!</f>
        <v>#REF!</v>
      </c>
      <c r="E150" s="633" t="e">
        <f>[1]DAI!#REF!+[1]NAM!#REF!+[1]NHAN!#REF!+[1]LY!#REF!+[1]DUC!#REF!+[1]DONG!#REF!+[1]HPHU!#REF!+[1]BAC!#REF!+[1]THANH!#REF!+#REF!+[1]MY!#REF!+[1]HA!#REF!+[1]PHUC!#REF!+[1]LAM!#REF!+[1]XUAN!#REF!+[1]LIEN!#REF!</f>
        <v>#REF!</v>
      </c>
      <c r="F150" s="633" t="e">
        <f>[1]DAI!#REF!+[1]NAM!#REF!+[1]NHAN!#REF!+[1]LY!#REF!+[1]DUC!#REF!+[1]DONG!#REF!+[1]HPHU!#REF!+[1]BAC!#REF!+[1]THANH!#REF!+#REF!+[1]MY!#REF!+[1]HA!#REF!+[1]PHUC!#REF!+[1]LAM!#REF!+[1]XUAN!#REF!+[1]LIEN!#REF!</f>
        <v>#REF!</v>
      </c>
      <c r="G150" s="617">
        <f>[1]DAI!G148+[1]NAM!G148+[1]NHAN!G148+[1]LY!G148+[1]DUC!G148+[1]DONG!G148+[1]HPHU!G148+[1]BAC!G148+[1]THANH!G148+[1]MY!G148+[1]HA!G148+[1]PHUC!G148+[1]LAM!G148+[1]XUAN!G148+[1]LIEN!G148+[1]HUNG!G148+[1]CNAM!G148+[1]TAY!G148+[1]HOA!G148+[1]VAN!G148+[1]PDINH!G148+[1]SLOC!G148+[1]TRUNG!G148+[1]TAN!G148+[1]THUONG!G148+[1]HLAO!G148+[1]PNHA!G148+[1]VTRUNG!G148</f>
        <v>0</v>
      </c>
      <c r="H150" s="633" t="e">
        <f>[1]DAI!#REF!+[1]NAM!#REF!+[1]NHAN!#REF!+[1]LY!#REF!+[1]DUC!#REF!+[1]DONG!#REF!+[1]HPHU!#REF!+[1]BAC!#REF!+[1]THANH!#REF!+#REF!+[1]MY!#REF!+[1]HA!#REF!+[1]PHUC!#REF!+[1]LAM!#REF!+[1]XUAN!#REF!+[1]LIEN!#REF!</f>
        <v>#REF!</v>
      </c>
      <c r="I150" s="633" t="e">
        <f>[1]DAI!#REF!+[1]NAM!#REF!+[1]NHAN!#REF!+[1]LY!#REF!+[1]DUC!#REF!+[1]DONG!#REF!+[1]HPHU!#REF!+[1]BAC!#REF!+[1]THANH!#REF!+#REF!+[1]MY!#REF!+[1]HA!#REF!+[1]PHUC!#REF!+[1]LAM!#REF!+[1]XUAN!#REF!+[1]LIEN!#REF!</f>
        <v>#REF!</v>
      </c>
      <c r="J150" s="617">
        <f>[1]DAI!J148+[1]NAM!J148+[1]NHAN!J148+[1]LY!J148+[1]DUC!J148+[1]DONG!J148+[1]HPHU!J148+[1]BAC!J148+[1]THANH!J148+[1]MY!J148+[1]HA!J148+[1]PHUC!J148+[1]LAM!J148+[1]XUAN!J148+[1]LIEN!J148+[1]HUNG!J148+[1]CNAM!J148+[1]TAY!J148+[1]HOA!J148+[1]VAN!J148+[1]PDINH!J148+[1]SLOC!J148+[1]TRUNG!J148+[1]TAN!J148+[1]THUONG!J148+[1]HLAO!J148+[1]PNHA!J148+[1]VTRUNG!J148</f>
        <v>0</v>
      </c>
      <c r="K150" s="633" t="e">
        <f>[1]DAI!#REF!+[1]NAM!#REF!+[1]NHAN!#REF!+[1]LY!#REF!+[1]DUC!#REF!+[1]DONG!#REF!+[1]HPHU!#REF!+[1]BAC!#REF!+[1]THANH!#REF!+#REF!+[1]MY!#REF!+[1]HA!#REF!+[1]PHUC!#REF!+[1]LAM!#REF!+[1]XUAN!#REF!+[1]LIEN!#REF!</f>
        <v>#REF!</v>
      </c>
      <c r="L150" s="633" t="e">
        <f>[1]DAI!#REF!+[1]NAM!#REF!+[1]NHAN!#REF!+[1]LY!#REF!+[1]DUC!#REF!+[1]DONG!#REF!+[1]HPHU!#REF!+[1]BAC!#REF!+[1]THANH!#REF!+#REF!+[1]MY!#REF!+[1]HA!#REF!+[1]PHUC!#REF!+[1]LAM!#REF!+[1]XUAN!#REF!+[1]LIEN!#REF!</f>
        <v>#REF!</v>
      </c>
      <c r="M150" s="633" t="e">
        <f>[1]DAI!#REF!+[1]NAM!#REF!+[1]NHAN!#REF!+[1]LY!#REF!+[1]DUC!#REF!+[1]DONG!#REF!+[1]HPHU!#REF!+[1]BAC!#REF!+[1]THANH!#REF!+#REF!+[1]MY!#REF!+[1]HA!#REF!+[1]PHUC!#REF!+[1]LAM!#REF!+[1]XUAN!#REF!+[1]LIEN!#REF!</f>
        <v>#REF!</v>
      </c>
      <c r="N150" s="617">
        <f>[1]DAI!N148+[1]NAM!N148+[1]NHAN!N148+[1]LY!N148+[1]DUC!N148+[1]DONG!N148+[1]HPHU!N148+[1]BAC!N148+[1]THANH!N148+[1]MY!N148+[1]HA!N148+[1]PHUC!N148+[1]LAM!N148+[1]XUAN!N148+[1]LIEN!N148+[1]HUNG!N148+[1]CNAM!N148+[1]TAY!N148+[1]HOA!N148+[1]VAN!N148+[1]PDINH!N148+[1]SLOC!N148+[1]TRUNG!N148+[1]TAN!N148+[1]THUONG!N148+[1]HLAO!N148+[1]PNHA!N148+[1]VTRUNG!N148</f>
        <v>0</v>
      </c>
      <c r="O150" s="617">
        <f>[1]DAI!O148+[1]NAM!O148+[1]NHAN!O148+[1]LY!O148+[1]DUC!O148+[1]DONG!O148+[1]HPHU!O148+[1]BAC!O148+[1]THANH!O148+[1]MY!O148+[1]HA!O148+[1]PHUC!O148+[1]LAM!O148+[1]XUAN!O148+[1]LIEN!O148+[1]HUNG!O148+[1]CNAM!O148+[1]TAY!O148+[1]HOA!O148+[1]VAN!O148+[1]PDINH!O148+[1]SLOC!O148+[1]TRUNG!O148+[1]TAN!O148+[1]THUONG!O148+[1]HLAO!O148+[1]PNHA!O148+[1]VTRUNG!O148</f>
        <v>0</v>
      </c>
      <c r="P150" s="617" t="e">
        <f>[1]DAI!P86+[1]NAM!P84+[1]NHAN!P86+[1]LY!P86+[1]DUC!P86+[1]DONG!P86+[1]HPHU!P85+[1]BAC!P85+[1]THANH!P86+[1]MY!P83+[1]HA!#REF!+[1]PHUC!P82+[1]LAM!P83+[1]XUAN!P81+[1]LIEN!P85</f>
        <v>#REF!</v>
      </c>
      <c r="Q150" s="633" t="e">
        <f>[1]DAI!#REF!+[1]NAM!#REF!+[1]NHAN!#REF!+[1]LY!#REF!+[1]DUC!#REF!+[1]DONG!#REF!+[1]HPHU!#REF!+[1]BAC!#REF!+[1]THANH!#REF!+#REF!+[1]MY!#REF!+[1]HA!#REF!+[1]PHUC!#REF!+[1]LAM!#REF!+[1]XUAN!#REF!+[1]LIEN!#REF!</f>
        <v>#REF!</v>
      </c>
      <c r="R150" s="588" t="e">
        <f>[1]DAI!#REF!+[1]NAM!#REF!+[1]NHAN!#REF!+[1]LY!#REF!+[1]DUC!#REF!+[1]DONG!#REF!+[1]HPHU!#REF!+[1]BAC!#REF!+[1]THANH!#REF!+#REF!+[1]MY!#REF!+[1]HA!#REF!+[1]PHUC!#REF!+[1]LAM!#REF!+[1]XUAN!#REF!+[1]LIEN!#REF!</f>
        <v>#REF!</v>
      </c>
      <c r="S150" s="633" t="e">
        <f>[1]DAI!#REF!+[1]NAM!#REF!+[1]NHAN!#REF!+[1]LY!#REF!+[1]DUC!#REF!+[1]DONG!#REF!+[1]HPHU!#REF!+[1]BAC!#REF!+[1]THANH!#REF!+#REF!+[1]MY!#REF!+[1]HA!#REF!+[1]PHUC!#REF!+[1]LAM!#REF!+[1]XUAN!#REF!+[1]LIEN!#REF!</f>
        <v>#REF!</v>
      </c>
      <c r="T150" s="633" t="e">
        <f>[1]DAI!#REF!+[1]NAM!#REF!+[1]NHAN!#REF!+[1]LY!#REF!+[1]DUC!#REF!+[1]DONG!#REF!+[1]HPHU!#REF!+[1]BAC!#REF!+[1]THANH!#REF!+#REF!+[1]MY!#REF!+[1]HA!#REF!+[1]PHUC!#REF!+[1]LAM!#REF!+[1]XUAN!#REF!+[1]LIEN!#REF!</f>
        <v>#REF!</v>
      </c>
      <c r="U150" s="633" t="e">
        <f>[1]DAI!#REF!+[1]NAM!#REF!+[1]NHAN!#REF!+[1]LY!#REF!+[1]DUC!#REF!+[1]DONG!#REF!+[1]HPHU!#REF!+[1]BAC!#REF!+[1]THANH!#REF!+#REF!+[1]MY!#REF!+[1]HA!#REF!+[1]PHUC!#REF!+[1]LAM!#REF!+[1]XUAN!#REF!+[1]LIEN!#REF!</f>
        <v>#REF!</v>
      </c>
      <c r="V150" s="633" t="e">
        <f>[1]DAI!#REF!+[1]NAM!#REF!+[1]NHAN!#REF!+[1]LY!#REF!+[1]DUC!#REF!+[1]DONG!#REF!+[1]HPHU!#REF!+[1]BAC!#REF!+[1]THANH!#REF!+#REF!+[1]MY!#REF!+[1]HA!#REF!+[1]PHUC!#REF!+[1]LAM!#REF!+[1]XUAN!#REF!+[1]LIEN!#REF!</f>
        <v>#REF!</v>
      </c>
      <c r="W150" s="633" t="e">
        <f>[1]DAI!#REF!+[1]NAM!#REF!+[1]NHAN!#REF!+[1]LY!#REF!+[1]DUC!#REF!+[1]DONG!#REF!+[1]HPHU!#REF!+[1]BAC!#REF!+[1]THANH!#REF!+#REF!+[1]MY!#REF!+[1]HA!#REF!+[1]PHUC!#REF!+[1]LAM!#REF!+[1]XUAN!#REF!+[1]LIEN!#REF!</f>
        <v>#REF!</v>
      </c>
      <c r="X150" s="633" t="e">
        <f>[1]DAI!#REF!+[1]NAM!#REF!+[1]NHAN!#REF!+[1]LY!#REF!+[1]DUC!#REF!+[1]DONG!#REF!+[1]HPHU!#REF!+[1]BAC!#REF!+[1]THANH!#REF!+#REF!+[1]MY!#REF!+[1]HA!#REF!+[1]PHUC!#REF!+[1]LAM!#REF!+[1]XUAN!#REF!+[1]LIEN!#REF!</f>
        <v>#REF!</v>
      </c>
      <c r="Y150" s="633" t="e">
        <f>[1]DAI!#REF!+[1]NAM!#REF!+[1]NHAN!#REF!+[1]LY!#REF!+[1]DUC!#REF!+[1]DONG!#REF!+[1]HPHU!#REF!+[1]BAC!#REF!+[1]THANH!#REF!+#REF!+[1]MY!#REF!+[1]HA!#REF!+[1]PHUC!#REF!+[1]LAM!#REF!+[1]XUAN!#REF!+[1]LIEN!#REF!</f>
        <v>#REF!</v>
      </c>
      <c r="Z150" s="633" t="e">
        <f>[1]DAI!#REF!+[1]NAM!#REF!+[1]NHAN!#REF!+[1]LY!#REF!+[1]DUC!#REF!+[1]DONG!#REF!+[1]HPHU!#REF!+[1]BAC!#REF!+[1]THANH!#REF!+#REF!+[1]MY!#REF!+[1]HA!#REF!+[1]PHUC!#REF!+[1]LAM!#REF!+[1]XUAN!#REF!+[1]LIEN!#REF!</f>
        <v>#REF!</v>
      </c>
      <c r="AA150" s="633" t="e">
        <f>[1]DAI!#REF!+[1]NAM!#REF!+[1]NHAN!#REF!+[1]LY!#REF!+[1]DUC!#REF!+[1]DONG!#REF!+[1]HPHU!#REF!+[1]BAC!#REF!+[1]THANH!#REF!+#REF!+[1]MY!#REF!+[1]HA!#REF!+[1]PHUC!#REF!+[1]LAM!#REF!+[1]XUAN!#REF!+[1]LIEN!#REF!</f>
        <v>#REF!</v>
      </c>
      <c r="AB150" s="633" t="e">
        <f>[1]DAI!#REF!+[1]NAM!#REF!+[1]NHAN!#REF!+[1]LY!#REF!+[1]DUC!#REF!+[1]DONG!#REF!+[1]HPHU!#REF!+[1]BAC!#REF!+[1]THANH!#REF!+#REF!+[1]MY!#REF!+[1]HA!#REF!+[1]PHUC!#REF!+[1]LAM!#REF!+[1]XUAN!#REF!+[1]LIEN!#REF!</f>
        <v>#REF!</v>
      </c>
      <c r="AC150" s="633" t="e">
        <f>[1]DAI!#REF!+[1]NAM!#REF!+[1]NHAN!#REF!+[1]LY!#REF!+[1]DUC!#REF!+[1]DONG!#REF!+[1]HPHU!#REF!+[1]BAC!#REF!+[1]THANH!#REF!+#REF!+[1]MY!#REF!+[1]HA!#REF!+[1]PHUC!#REF!+[1]LAM!#REF!+[1]XUAN!#REF!+[1]LIEN!#REF!</f>
        <v>#REF!</v>
      </c>
      <c r="AD150" s="617" t="e">
        <f>[1]DAI!AD86+[1]NAM!AD84+[1]NHAN!AD86+[1]LY!AD86+[1]DUC!AD86+[1]DONG!AD86+[1]HPHU!AD85+[1]BAC!AD85+[1]THANH!AD86+[1]MY!AD83+[1]HA!#REF!+[1]PHUC!AD82+[1]LAM!AD83+[1]XUAN!AD81+[1]LIEN!AD85</f>
        <v>#REF!</v>
      </c>
      <c r="AE150" s="633" t="e">
        <f>[1]DAI!#REF!+[1]NAM!#REF!+[1]NHAN!#REF!+[1]LY!#REF!+[1]DUC!#REF!+[1]DONG!#REF!+[1]HPHU!#REF!+[1]BAC!#REF!+[1]THANH!#REF!+#REF!+[1]MY!#REF!+[1]HA!#REF!+[1]PHUC!#REF!+[1]LAM!#REF!+[1]XUAN!#REF!+[1]LIEN!#REF!</f>
        <v>#REF!</v>
      </c>
      <c r="AF150" s="633" t="e">
        <f>[1]DAI!#REF!+[1]NAM!#REF!+[1]NHAN!#REF!+[1]LY!#REF!+[1]DUC!#REF!+[1]DONG!#REF!+[1]HPHU!#REF!+[1]BAC!#REF!+[1]THANH!#REF!+#REF!+[1]MY!#REF!+[1]HA!#REF!+[1]PHUC!#REF!+[1]LAM!#REF!+[1]XUAN!#REF!+[1]LIEN!#REF!</f>
        <v>#REF!</v>
      </c>
      <c r="AG150" s="633" t="e">
        <f>[1]DAI!#REF!+[1]NAM!#REF!+[1]NHAN!#REF!+[1]LY!#REF!+[1]DUC!#REF!+[1]DONG!#REF!+[1]HPHU!#REF!+[1]BAC!#REF!+[1]THANH!#REF!+#REF!+[1]MY!#REF!+[1]HA!#REF!+[1]PHUC!#REF!+[1]LAM!#REF!+[1]XUAN!#REF!+[1]LIEN!#REF!</f>
        <v>#REF!</v>
      </c>
      <c r="AH150" s="633" t="e">
        <f>[1]DAI!#REF!+[1]NAM!#REF!+[1]NHAN!#REF!+[1]LY!#REF!+[1]DUC!#REF!+[1]DONG!#REF!+[1]HPHU!#REF!+[1]BAC!#REF!+[1]THANH!#REF!+#REF!+[1]MY!#REF!+[1]HA!#REF!+[1]PHUC!#REF!+[1]LAM!#REF!+[1]XUAN!#REF!+[1]LIEN!#REF!</f>
        <v>#REF!</v>
      </c>
      <c r="AI150" s="633" t="e">
        <f>[1]DAI!#REF!+[1]NAM!#REF!+[1]NHAN!#REF!+[1]LY!#REF!+[1]DUC!#REF!+[1]DONG!#REF!+[1]HPHU!#REF!+[1]BAC!#REF!+[1]THANH!#REF!+#REF!+[1]MY!#REF!+[1]HA!#REF!+[1]PHUC!#REF!+[1]LAM!#REF!+[1]XUAN!#REF!+[1]LIEN!#REF!</f>
        <v>#REF!</v>
      </c>
      <c r="AJ150" s="633" t="e">
        <f>[1]DAI!#REF!+[1]NAM!#REF!+[1]NHAN!#REF!+[1]LY!#REF!+[1]DUC!#REF!+[1]DONG!#REF!+[1]HPHU!#REF!+[1]BAC!#REF!+[1]THANH!#REF!+#REF!+[1]MY!#REF!+[1]HA!#REF!+[1]PHUC!#REF!+[1]LAM!#REF!+[1]XUAN!#REF!+[1]LIEN!#REF!</f>
        <v>#REF!</v>
      </c>
      <c r="AK150" s="617" t="e">
        <f>[1]DAI!AK86+[1]NAM!AK84+[1]NHAN!AK86+[1]LY!AK86+[1]DUC!AK86+[1]DONG!AK86+[1]HPHU!AK85+[1]BAC!AK85+[1]THANH!AK86+[1]MY!AK83+[1]HA!#REF!+[1]PHUC!AK82+[1]LAM!AK83+[1]XUAN!AK81+[1]LIEN!AK85</f>
        <v>#REF!</v>
      </c>
      <c r="AL150" s="633" t="e">
        <f>[1]DAI!#REF!+[1]NAM!#REF!+[1]NHAN!#REF!+[1]LY!#REF!+[1]DUC!#REF!+[1]DONG!#REF!+[1]HPHU!#REF!+[1]BAC!#REF!+[1]THANH!#REF!+#REF!+[1]MY!#REF!+[1]HA!#REF!+[1]PHUC!#REF!+[1]LAM!#REF!+[1]XUAN!#REF!+[1]LIEN!#REF!</f>
        <v>#REF!</v>
      </c>
      <c r="AM150" s="633" t="e">
        <f>[1]DAI!#REF!+[1]NAM!#REF!+[1]NHAN!#REF!+[1]LY!#REF!+[1]DUC!#REF!+[1]DONG!#REF!+[1]HPHU!#REF!+[1]BAC!#REF!+[1]THANH!#REF!+#REF!+[1]MY!#REF!+[1]HA!#REF!+[1]PHUC!#REF!+[1]LAM!#REF!+[1]XUAN!#REF!+[1]LIEN!#REF!</f>
        <v>#REF!</v>
      </c>
      <c r="AN150" s="617" t="e">
        <f>[1]DAI!AN86+[1]NAM!AN84+[1]NHAN!AN86+[1]LY!AN86+[1]DUC!AN86+[1]DONG!AN86+[1]HPHU!AN85+[1]BAC!AN85+[1]THANH!AN86+[1]MY!AN83+[1]HA!#REF!+[1]PHUC!AN82+[1]LAM!AN83+[1]XUAN!AN81+[1]LIEN!AN85</f>
        <v>#REF!</v>
      </c>
      <c r="AO150" s="633" t="e">
        <f>[1]DAI!#REF!+[1]NAM!#REF!+[1]NHAN!#REF!+[1]LY!#REF!+[1]DUC!#REF!+[1]DONG!#REF!+[1]HPHU!#REF!+[1]BAC!#REF!+[1]THANH!#REF!+#REF!+[1]MY!#REF!+[1]HA!#REF!+[1]PHUC!#REF!+[1]LAM!#REF!+[1]XUAN!#REF!+[1]LIEN!#REF!</f>
        <v>#REF!</v>
      </c>
      <c r="AP150" s="633" t="e">
        <f>[1]DAI!#REF!+[1]NAM!#REF!+[1]NHAN!#REF!+[1]LY!#REF!+[1]DUC!#REF!+[1]DONG!#REF!+[1]HPHU!#REF!+[1]BAC!#REF!+[1]THANH!#REF!+#REF!+[1]MY!#REF!+[1]HA!#REF!+[1]PHUC!#REF!+[1]LAM!#REF!+[1]XUAN!#REF!+[1]LIEN!#REF!</f>
        <v>#REF!</v>
      </c>
      <c r="AQ150" s="633" t="e">
        <f>[1]DAI!#REF!+[1]NAM!#REF!+[1]NHAN!#REF!+[1]LY!#REF!+[1]DUC!#REF!+[1]DONG!#REF!+[1]HPHU!#REF!+[1]BAC!#REF!+[1]THANH!#REF!+#REF!+[1]MY!#REF!+[1]HA!#REF!+[1]PHUC!#REF!+[1]LAM!#REF!+[1]XUAN!#REF!+[1]LIEN!#REF!</f>
        <v>#REF!</v>
      </c>
      <c r="AR150" s="617">
        <f>[1]DAI!AR148+[1]NAM!AR148+[1]NHAN!AR148+[1]LY!AR148+[1]DUC!AR148+[1]DONG!AR148+[1]HPHU!AR148+[1]BAC!AR148+[1]THANH!AR148+[1]MY!AR148+[1]HA!AR148+[1]PHUC!AR148+[1]LAM!AR148+[1]XUAN!AR148+[1]LIEN!AR148+[1]HUNG!AR148+[1]CNAM!AR148+[1]TAY!AR148+[1]HOA!AR148+[1]VAN!AR148+[1]PDINH!AR148+[1]SLOC!AR148+[1]TRUNG!AR148+[1]TAN!AR148+[1]THUONG!AR148+[1]HLAO!AR148+[1]PNHA!AR148+[1]VTRUNG!AR148</f>
        <v>0</v>
      </c>
      <c r="AS150" s="617" t="e">
        <f>[1]DAI!AS86+[1]NAM!AS84+[1]NHAN!AS86+[1]LY!AS86+[1]DUC!AS86+[1]DONG!AS86+[1]HPHU!AS85+[1]BAC!AS85+[1]THANH!AS86+[1]MY!AS83+[1]HA!#REF!+[1]PHUC!AS82+[1]LAM!AS83+[1]XUAN!AS81+[1]LIEN!AS85</f>
        <v>#REF!</v>
      </c>
      <c r="AT150" s="617"/>
      <c r="AU150" s="617" t="e">
        <f>[1]DAI!AU86+[1]NAM!AU84+[1]NHAN!AU86+[1]LY!AU86+[1]DUC!AU86+[1]DONG!AU86+[1]HPHU!AU85+[1]BAC!AU85+[1]THANH!AU86+[1]MY!AU83+[1]HA!#REF!+[1]PHUC!AU82+[1]LAM!AU83+[1]XUAN!AU81+[1]LIEN!AU85</f>
        <v>#REF!</v>
      </c>
      <c r="AV150" s="587">
        <f>[1]DAI!AV148+[1]NAM!AV148+[1]NHAN!AV148+[1]LY!AV148+[1]DUC!AV148+[1]DONG!AV148+[1]HPHU!AV148+[1]BAC!AV148+[1]THANH!AV148+[1]MY!AV148+[1]HA!AV148+[1]PHUC!AV148+[1]LAM!AV148+[1]XUAN!AV148+[1]LIEN!AV148+[1]HUNG!AV148+[1]CNAM!AV148+[1]TAY!AV148+[1]HOA!AV148+[1]VAN!AV148+[1]PDINH!AV148+[1]SLOC!AV148+[1]TRUNG!AV148+[1]TAN!AV148+[1]THUONG!AV148+[1]HLAO!AV148+[1]PNHA!AV148+[1]VTRUNG!AV148</f>
        <v>0</v>
      </c>
      <c r="AW150" s="633" t="e">
        <f>[1]DAI!#REF!+[1]NAM!#REF!+[1]NHAN!#REF!+[1]LY!#REF!+[1]DUC!#REF!+[1]DONG!#REF!+[1]HPHU!#REF!+[1]BAC!#REF!+[1]THANH!#REF!+#REF!+[1]MY!#REF!+[1]HA!#REF!+[1]PHUC!#REF!+[1]LAM!#REF!+[1]XUAN!#REF!+[1]LIEN!#REF!</f>
        <v>#REF!</v>
      </c>
      <c r="AX150" s="633" t="e">
        <f>[1]DAI!#REF!+[1]NAM!#REF!+[1]NHAN!#REF!+[1]LY!#REF!+[1]DUC!#REF!+[1]DONG!#REF!+[1]HPHU!#REF!+[1]BAC!#REF!+[1]THANH!#REF!+#REF!+[1]MY!#REF!+[1]HA!#REF!+[1]PHUC!#REF!+[1]LAM!#REF!+[1]XUAN!#REF!+[1]LIEN!#REF!</f>
        <v>#REF!</v>
      </c>
      <c r="AY150" s="633" t="e">
        <f>[1]DAI!#REF!+[1]NAM!#REF!+[1]NHAN!#REF!+[1]LY!#REF!+[1]DUC!#REF!+[1]DONG!#REF!+[1]HPHU!#REF!+[1]BAC!#REF!+[1]THANH!#REF!+#REF!+[1]MY!#REF!+[1]HA!#REF!+[1]PHUC!#REF!+[1]LAM!#REF!+[1]XUAN!#REF!+[1]LIEN!#REF!</f>
        <v>#REF!</v>
      </c>
      <c r="AZ150" s="617" t="e">
        <f>[1]DAI!AZ86+[1]NAM!AZ84+[1]NHAN!AZ86+[1]LY!AZ86+[1]DUC!AZ86+[1]DONG!AZ86+[1]HPHU!AZ85+[1]BAC!AZ85+[1]THANH!AZ86+[1]MY!AZ83+[1]HA!#REF!+[1]PHUC!AZ82+[1]LAM!AZ83+[1]XUAN!AZ81+[1]LIEN!AZ85</f>
        <v>#REF!</v>
      </c>
      <c r="BA150" s="633" t="e">
        <f>[1]DAI!#REF!+[1]NAM!#REF!+[1]NHAN!#REF!+[1]LY!#REF!+[1]DUC!#REF!+[1]DONG!#REF!+[1]HPHU!#REF!+[1]BAC!#REF!+[1]THANH!#REF!+#REF!+[1]MY!#REF!+[1]HA!#REF!+[1]PHUC!#REF!+[1]LAM!#REF!+[1]XUAN!#REF!+[1]LIEN!#REF!</f>
        <v>#REF!</v>
      </c>
      <c r="BB150" s="633" t="e">
        <f>[1]DAI!#REF!+[1]NAM!#REF!+[1]NHAN!#REF!+[1]LY!#REF!+[1]DUC!#REF!+[1]DONG!#REF!+[1]HPHU!#REF!+[1]BAC!#REF!+[1]THANH!#REF!+#REF!+[1]MY!#REF!+[1]HA!#REF!+[1]PHUC!#REF!+[1]LAM!#REF!+[1]XUAN!#REF!+[1]LIEN!#REF!</f>
        <v>#REF!</v>
      </c>
      <c r="BC150" s="633" t="e">
        <f>[1]DAI!#REF!+[1]NAM!#REF!+[1]NHAN!#REF!+[1]LY!#REF!+[1]DUC!#REF!+[1]DONG!#REF!+[1]HPHU!#REF!+[1]BAC!#REF!+[1]THANH!#REF!+#REF!+[1]MY!#REF!+[1]HA!#REF!+[1]PHUC!#REF!+[1]LAM!#REF!+[1]XUAN!#REF!+[1]LIEN!#REF!</f>
        <v>#REF!</v>
      </c>
      <c r="BD150" s="617" t="e">
        <f>[1]DAI!BD86+[1]NAM!BD84+[1]NHAN!BD86+[1]LY!BD86+[1]DUC!BD86+[1]DONG!BD86+[1]HPHU!BD85+[1]BAC!BD85+[1]THANH!BD86+[1]MY!BD83+[1]HA!#REF!+[1]PHUC!BD82+[1]LAM!BD83+[1]XUAN!BD81+[1]LIEN!BD85</f>
        <v>#REF!</v>
      </c>
      <c r="BE150" s="633" t="e">
        <f>[1]DAI!#REF!+[1]NAM!#REF!+[1]NHAN!#REF!+[1]LY!#REF!+[1]DUC!#REF!+[1]DONG!#REF!+[1]HPHU!#REF!+[1]BAC!#REF!+[1]THANH!#REF!+#REF!+[1]MY!#REF!+[1]HA!#REF!+[1]PHUC!#REF!+[1]LAM!#REF!+[1]XUAN!#REF!+[1]LIEN!#REF!</f>
        <v>#REF!</v>
      </c>
      <c r="BF150" s="633" t="e">
        <f>[1]DAI!#REF!+[1]NAM!#REF!+[1]NHAN!#REF!+[1]LY!#REF!+[1]DUC!#REF!+[1]DONG!#REF!+[1]HPHU!#REF!+[1]BAC!#REF!+[1]THANH!#REF!+#REF!+[1]MY!#REF!+[1]HA!#REF!+[1]PHUC!#REF!+[1]LAM!#REF!+[1]XUAN!#REF!+[1]LIEN!#REF!</f>
        <v>#REF!</v>
      </c>
      <c r="BG150" s="633" t="e">
        <f>[1]DAI!#REF!+[1]NAM!#REF!+[1]NHAN!#REF!+[1]LY!#REF!+[1]DUC!#REF!+[1]DONG!#REF!+[1]HPHU!#REF!+[1]BAC!#REF!+[1]THANH!#REF!+#REF!+[1]MY!#REF!+[1]HA!#REF!+[1]PHUC!#REF!+[1]LAM!#REF!+[1]XUAN!#REF!+[1]LIEN!#REF!</f>
        <v>#REF!</v>
      </c>
      <c r="BH150" s="633" t="e">
        <f>[1]DAI!#REF!+[1]NAM!#REF!+[1]NHAN!#REF!+[1]LY!#REF!+[1]DUC!#REF!+[1]DONG!#REF!+[1]HPHU!#REF!+[1]BAC!#REF!+[1]THANH!#REF!+#REF!+[1]MY!#REF!+[1]HA!#REF!+[1]PHUC!#REF!+[1]LAM!#REF!+[1]XUAN!#REF!+[1]LIEN!#REF!</f>
        <v>#REF!</v>
      </c>
      <c r="BI150" s="633" t="e">
        <f>[1]DAI!#REF!+[1]NAM!#REF!+[1]NHAN!#REF!+[1]LY!#REF!+[1]DUC!#REF!+[1]DONG!#REF!+[1]HPHU!#REF!+[1]BAC!#REF!+[1]THANH!#REF!+#REF!+[1]MY!#REF!+[1]HA!#REF!+[1]PHUC!#REF!+[1]LAM!#REF!+[1]XUAN!#REF!+[1]LIEN!#REF!</f>
        <v>#REF!</v>
      </c>
      <c r="BJ150" s="633" t="e">
        <f>[1]DAI!#REF!+[1]NAM!#REF!+[1]NHAN!#REF!+[1]LY!#REF!+[1]DUC!#REF!+[1]DONG!#REF!+[1]HPHU!#REF!+[1]BAC!#REF!+[1]THANH!#REF!+#REF!+[1]MY!#REF!+[1]HA!#REF!+[1]PHUC!#REF!+[1]LAM!#REF!+[1]XUAN!#REF!+[1]LIEN!#REF!</f>
        <v>#REF!</v>
      </c>
      <c r="BK150" s="633" t="e">
        <f>[1]DAI!#REF!+[1]NAM!#REF!+[1]NHAN!#REF!+[1]LY!#REF!+[1]DUC!#REF!+[1]DONG!#REF!+[1]HPHU!#REF!+[1]BAC!#REF!+[1]THANH!#REF!+#REF!+[1]MY!#REF!+[1]HA!#REF!+[1]PHUC!#REF!+[1]LAM!#REF!+[1]XUAN!#REF!+[1]LIEN!#REF!</f>
        <v>#REF!</v>
      </c>
      <c r="BL150" s="633" t="e">
        <f>[1]DAI!#REF!+[1]NAM!#REF!+[1]NHAN!#REF!+[1]LY!#REF!+[1]DUC!#REF!+[1]DONG!#REF!+[1]HPHU!#REF!+[1]BAC!#REF!+[1]THANH!#REF!+#REF!+[1]MY!#REF!+[1]HA!#REF!+[1]PHUC!#REF!+[1]LAM!#REF!+[1]XUAN!#REF!+[1]LIEN!#REF!</f>
        <v>#REF!</v>
      </c>
      <c r="BM150" s="568"/>
    </row>
    <row r="151" spans="1:67" ht="24" hidden="1" customHeight="1" x14ac:dyDescent="0.2">
      <c r="A151" s="634" t="s">
        <v>49</v>
      </c>
      <c r="B151" s="584" t="s">
        <v>50</v>
      </c>
      <c r="C151" s="635" t="s">
        <v>51</v>
      </c>
      <c r="D151" s="633" t="e">
        <f>[1]DAI!#REF!+[1]NAM!#REF!+[1]NHAN!#REF!+[1]LY!#REF!+[1]DUC!#REF!+[1]DONG!#REF!+[1]HPHU!#REF!+[1]BAC!#REF!+[1]THANH!#REF!+#REF!+[1]MY!#REF!+[1]HA!#REF!+[1]PHUC!#REF!+[1]LAM!#REF!+[1]XUAN!#REF!+[1]LIEN!#REF!</f>
        <v>#REF!</v>
      </c>
      <c r="E151" s="633" t="e">
        <f>[1]DAI!#REF!+[1]NAM!#REF!+[1]NHAN!#REF!+[1]LY!#REF!+[1]DUC!#REF!+[1]DONG!#REF!+[1]HPHU!#REF!+[1]BAC!#REF!+[1]THANH!#REF!+#REF!+[1]MY!#REF!+[1]HA!#REF!+[1]PHUC!#REF!+[1]LAM!#REF!+[1]XUAN!#REF!+[1]LIEN!#REF!</f>
        <v>#REF!</v>
      </c>
      <c r="F151" s="633" t="e">
        <f>[1]DAI!#REF!+[1]NAM!#REF!+[1]NHAN!#REF!+[1]LY!#REF!+[1]DUC!#REF!+[1]DONG!#REF!+[1]HPHU!#REF!+[1]BAC!#REF!+[1]THANH!#REF!+#REF!+[1]MY!#REF!+[1]HA!#REF!+[1]PHUC!#REF!+[1]LAM!#REF!+[1]XUAN!#REF!+[1]LIEN!#REF!</f>
        <v>#REF!</v>
      </c>
      <c r="G151" s="617">
        <f>[1]DAI!G149+[1]NAM!G149+[1]NHAN!G149+[1]LY!G149+[1]DUC!G149+[1]DONG!G149+[1]HPHU!G149+[1]BAC!G149+[1]THANH!G149+[1]MY!G149+[1]HA!G149+[1]PHUC!G149+[1]LAM!G149+[1]XUAN!G149+[1]LIEN!G149+[1]HUNG!G149+[1]CNAM!G149+[1]TAY!G149+[1]HOA!G149+[1]VAN!G149+[1]PDINH!G149+[1]SLOC!G149+[1]TRUNG!G149+[1]TAN!G149+[1]THUONG!G149+[1]HLAO!G149+[1]PNHA!G149+[1]VTRUNG!G149</f>
        <v>0</v>
      </c>
      <c r="H151" s="633" t="e">
        <f>[1]DAI!#REF!+[1]NAM!#REF!+[1]NHAN!#REF!+[1]LY!#REF!+[1]DUC!#REF!+[1]DONG!#REF!+[1]HPHU!#REF!+[1]BAC!#REF!+[1]THANH!#REF!+#REF!+[1]MY!#REF!+[1]HA!#REF!+[1]PHUC!#REF!+[1]LAM!#REF!+[1]XUAN!#REF!+[1]LIEN!#REF!</f>
        <v>#REF!</v>
      </c>
      <c r="I151" s="633" t="e">
        <f>[1]DAI!#REF!+[1]NAM!#REF!+[1]NHAN!#REF!+[1]LY!#REF!+[1]DUC!#REF!+[1]DONG!#REF!+[1]HPHU!#REF!+[1]BAC!#REF!+[1]THANH!#REF!+#REF!+[1]MY!#REF!+[1]HA!#REF!+[1]PHUC!#REF!+[1]LAM!#REF!+[1]XUAN!#REF!+[1]LIEN!#REF!</f>
        <v>#REF!</v>
      </c>
      <c r="J151" s="617">
        <f>[1]DAI!J149+[1]NAM!J149+[1]NHAN!J149+[1]LY!J149+[1]DUC!J149+[1]DONG!J149+[1]HPHU!J149+[1]BAC!J149+[1]THANH!J149+[1]MY!J149+[1]HA!J149+[1]PHUC!J149+[1]LAM!J149+[1]XUAN!J149+[1]LIEN!J149+[1]HUNG!J149+[1]CNAM!J149+[1]TAY!J149+[1]HOA!J149+[1]VAN!J149+[1]PDINH!J149+[1]SLOC!J149+[1]TRUNG!J149+[1]TAN!J149+[1]THUONG!J149+[1]HLAO!J149+[1]PNHA!J149+[1]VTRUNG!J149</f>
        <v>0</v>
      </c>
      <c r="K151" s="633" t="e">
        <f>[1]DAI!#REF!+[1]NAM!#REF!+[1]NHAN!#REF!+[1]LY!#REF!+[1]DUC!#REF!+[1]DONG!#REF!+[1]HPHU!#REF!+[1]BAC!#REF!+[1]THANH!#REF!+#REF!+[1]MY!#REF!+[1]HA!#REF!+[1]PHUC!#REF!+[1]LAM!#REF!+[1]XUAN!#REF!+[1]LIEN!#REF!</f>
        <v>#REF!</v>
      </c>
      <c r="L151" s="633" t="e">
        <f>[1]DAI!#REF!+[1]NAM!#REF!+[1]NHAN!#REF!+[1]LY!#REF!+[1]DUC!#REF!+[1]DONG!#REF!+[1]HPHU!#REF!+[1]BAC!#REF!+[1]THANH!#REF!+#REF!+[1]MY!#REF!+[1]HA!#REF!+[1]PHUC!#REF!+[1]LAM!#REF!+[1]XUAN!#REF!+[1]LIEN!#REF!</f>
        <v>#REF!</v>
      </c>
      <c r="M151" s="633" t="e">
        <f>[1]DAI!#REF!+[1]NAM!#REF!+[1]NHAN!#REF!+[1]LY!#REF!+[1]DUC!#REF!+[1]DONG!#REF!+[1]HPHU!#REF!+[1]BAC!#REF!+[1]THANH!#REF!+#REF!+[1]MY!#REF!+[1]HA!#REF!+[1]PHUC!#REF!+[1]LAM!#REF!+[1]XUAN!#REF!+[1]LIEN!#REF!</f>
        <v>#REF!</v>
      </c>
      <c r="N151" s="617">
        <f>[1]DAI!N149+[1]NAM!N149+[1]NHAN!N149+[1]LY!N149+[1]DUC!N149+[1]DONG!N149+[1]HPHU!N149+[1]BAC!N149+[1]THANH!N149+[1]MY!N149+[1]HA!N149+[1]PHUC!N149+[1]LAM!N149+[1]XUAN!N149+[1]LIEN!N149+[1]HUNG!N149+[1]CNAM!N149+[1]TAY!N149+[1]HOA!N149+[1]VAN!N149+[1]PDINH!N149+[1]SLOC!N149+[1]TRUNG!N149+[1]TAN!N149+[1]THUONG!N149+[1]HLAO!N149+[1]PNHA!N149+[1]VTRUNG!N149</f>
        <v>0</v>
      </c>
      <c r="O151" s="617">
        <f>[1]DAI!O149+[1]NAM!O149+[1]NHAN!O149+[1]LY!O149+[1]DUC!O149+[1]DONG!O149+[1]HPHU!O149+[1]BAC!O149+[1]THANH!O149+[1]MY!O149+[1]HA!O149+[1]PHUC!O149+[1]LAM!O149+[1]XUAN!O149+[1]LIEN!O149+[1]HUNG!O149+[1]CNAM!O149+[1]TAY!O149+[1]HOA!O149+[1]VAN!O149+[1]PDINH!O149+[1]SLOC!O149+[1]TRUNG!O149+[1]TAN!O149+[1]THUONG!O149+[1]HLAO!O149+[1]PNHA!O149+[1]VTRUNG!O149</f>
        <v>0</v>
      </c>
      <c r="P151" s="617" t="e">
        <f>[1]DAI!P87+[1]NAM!P85+[1]NHAN!P87+[1]LY!P87+[1]DUC!P87+[1]DONG!P87+[1]HPHU!P86+[1]BAC!P86+[1]THANH!P87+[1]MY!P84+[1]HA!#REF!+[1]PHUC!P83+[1]LAM!P84+[1]XUAN!P82+[1]LIEN!P86</f>
        <v>#REF!</v>
      </c>
      <c r="Q151" s="633" t="e">
        <f>[1]DAI!#REF!+[1]NAM!#REF!+[1]NHAN!#REF!+[1]LY!#REF!+[1]DUC!#REF!+[1]DONG!#REF!+[1]HPHU!#REF!+[1]BAC!#REF!+[1]THANH!#REF!+#REF!+[1]MY!#REF!+[1]HA!#REF!+[1]PHUC!#REF!+[1]LAM!#REF!+[1]XUAN!#REF!+[1]LIEN!#REF!</f>
        <v>#REF!</v>
      </c>
      <c r="R151" s="588" t="e">
        <f>[1]DAI!#REF!+[1]NAM!#REF!+[1]NHAN!#REF!+[1]LY!#REF!+[1]DUC!#REF!+[1]DONG!#REF!+[1]HPHU!#REF!+[1]BAC!#REF!+[1]THANH!#REF!+#REF!+[1]MY!#REF!+[1]HA!#REF!+[1]PHUC!#REF!+[1]LAM!#REF!+[1]XUAN!#REF!+[1]LIEN!#REF!</f>
        <v>#REF!</v>
      </c>
      <c r="S151" s="633" t="e">
        <f>[1]DAI!#REF!+[1]NAM!#REF!+[1]NHAN!#REF!+[1]LY!#REF!+[1]DUC!#REF!+[1]DONG!#REF!+[1]HPHU!#REF!+[1]BAC!#REF!+[1]THANH!#REF!+#REF!+[1]MY!#REF!+[1]HA!#REF!+[1]PHUC!#REF!+[1]LAM!#REF!+[1]XUAN!#REF!+[1]LIEN!#REF!</f>
        <v>#REF!</v>
      </c>
      <c r="T151" s="633" t="e">
        <f>[1]DAI!#REF!+[1]NAM!#REF!+[1]NHAN!#REF!+[1]LY!#REF!+[1]DUC!#REF!+[1]DONG!#REF!+[1]HPHU!#REF!+[1]BAC!#REF!+[1]THANH!#REF!+#REF!+[1]MY!#REF!+[1]HA!#REF!+[1]PHUC!#REF!+[1]LAM!#REF!+[1]XUAN!#REF!+[1]LIEN!#REF!</f>
        <v>#REF!</v>
      </c>
      <c r="U151" s="633" t="e">
        <f>[1]DAI!#REF!+[1]NAM!#REF!+[1]NHAN!#REF!+[1]LY!#REF!+[1]DUC!#REF!+[1]DONG!#REF!+[1]HPHU!#REF!+[1]BAC!#REF!+[1]THANH!#REF!+#REF!+[1]MY!#REF!+[1]HA!#REF!+[1]PHUC!#REF!+[1]LAM!#REF!+[1]XUAN!#REF!+[1]LIEN!#REF!</f>
        <v>#REF!</v>
      </c>
      <c r="V151" s="633" t="e">
        <f>[1]DAI!#REF!+[1]NAM!#REF!+[1]NHAN!#REF!+[1]LY!#REF!+[1]DUC!#REF!+[1]DONG!#REF!+[1]HPHU!#REF!+[1]BAC!#REF!+[1]THANH!#REF!+#REF!+[1]MY!#REF!+[1]HA!#REF!+[1]PHUC!#REF!+[1]LAM!#REF!+[1]XUAN!#REF!+[1]LIEN!#REF!</f>
        <v>#REF!</v>
      </c>
      <c r="W151" s="633" t="e">
        <f>[1]DAI!#REF!+[1]NAM!#REF!+[1]NHAN!#REF!+[1]LY!#REF!+[1]DUC!#REF!+[1]DONG!#REF!+[1]HPHU!#REF!+[1]BAC!#REF!+[1]THANH!#REF!+#REF!+[1]MY!#REF!+[1]HA!#REF!+[1]PHUC!#REF!+[1]LAM!#REF!+[1]XUAN!#REF!+[1]LIEN!#REF!</f>
        <v>#REF!</v>
      </c>
      <c r="X151" s="633" t="e">
        <f>[1]DAI!#REF!+[1]NAM!#REF!+[1]NHAN!#REF!+[1]LY!#REF!+[1]DUC!#REF!+[1]DONG!#REF!+[1]HPHU!#REF!+[1]BAC!#REF!+[1]THANH!#REF!+#REF!+[1]MY!#REF!+[1]HA!#REF!+[1]PHUC!#REF!+[1]LAM!#REF!+[1]XUAN!#REF!+[1]LIEN!#REF!</f>
        <v>#REF!</v>
      </c>
      <c r="Y151" s="633" t="e">
        <f>[1]DAI!#REF!+[1]NAM!#REF!+[1]NHAN!#REF!+[1]LY!#REF!+[1]DUC!#REF!+[1]DONG!#REF!+[1]HPHU!#REF!+[1]BAC!#REF!+[1]THANH!#REF!+#REF!+[1]MY!#REF!+[1]HA!#REF!+[1]PHUC!#REF!+[1]LAM!#REF!+[1]XUAN!#REF!+[1]LIEN!#REF!</f>
        <v>#REF!</v>
      </c>
      <c r="Z151" s="633" t="e">
        <f>[1]DAI!#REF!+[1]NAM!#REF!+[1]NHAN!#REF!+[1]LY!#REF!+[1]DUC!#REF!+[1]DONG!#REF!+[1]HPHU!#REF!+[1]BAC!#REF!+[1]THANH!#REF!+#REF!+[1]MY!#REF!+[1]HA!#REF!+[1]PHUC!#REF!+[1]LAM!#REF!+[1]XUAN!#REF!+[1]LIEN!#REF!</f>
        <v>#REF!</v>
      </c>
      <c r="AA151" s="633" t="e">
        <f>[1]DAI!#REF!+[1]NAM!#REF!+[1]NHAN!#REF!+[1]LY!#REF!+[1]DUC!#REF!+[1]DONG!#REF!+[1]HPHU!#REF!+[1]BAC!#REF!+[1]THANH!#REF!+#REF!+[1]MY!#REF!+[1]HA!#REF!+[1]PHUC!#REF!+[1]LAM!#REF!+[1]XUAN!#REF!+[1]LIEN!#REF!</f>
        <v>#REF!</v>
      </c>
      <c r="AB151" s="633" t="e">
        <f>[1]DAI!#REF!+[1]NAM!#REF!+[1]NHAN!#REF!+[1]LY!#REF!+[1]DUC!#REF!+[1]DONG!#REF!+[1]HPHU!#REF!+[1]BAC!#REF!+[1]THANH!#REF!+#REF!+[1]MY!#REF!+[1]HA!#REF!+[1]PHUC!#REF!+[1]LAM!#REF!+[1]XUAN!#REF!+[1]LIEN!#REF!</f>
        <v>#REF!</v>
      </c>
      <c r="AC151" s="633" t="e">
        <f>[1]DAI!#REF!+[1]NAM!#REF!+[1]NHAN!#REF!+[1]LY!#REF!+[1]DUC!#REF!+[1]DONG!#REF!+[1]HPHU!#REF!+[1]BAC!#REF!+[1]THANH!#REF!+#REF!+[1]MY!#REF!+[1]HA!#REF!+[1]PHUC!#REF!+[1]LAM!#REF!+[1]XUAN!#REF!+[1]LIEN!#REF!</f>
        <v>#REF!</v>
      </c>
      <c r="AD151" s="617" t="e">
        <f>[1]DAI!AD87+[1]NAM!AD85+[1]NHAN!AD87+[1]LY!AD87+[1]DUC!AD87+[1]DONG!AD87+[1]HPHU!AD86+[1]BAC!AD86+[1]THANH!AD87+[1]MY!AD84+[1]HA!#REF!+[1]PHUC!AD83+[1]LAM!AD84+[1]XUAN!AD82+[1]LIEN!AD86</f>
        <v>#REF!</v>
      </c>
      <c r="AE151" s="633" t="e">
        <f>[1]DAI!#REF!+[1]NAM!#REF!+[1]NHAN!#REF!+[1]LY!#REF!+[1]DUC!#REF!+[1]DONG!#REF!+[1]HPHU!#REF!+[1]BAC!#REF!+[1]THANH!#REF!+#REF!+[1]MY!#REF!+[1]HA!#REF!+[1]PHUC!#REF!+[1]LAM!#REF!+[1]XUAN!#REF!+[1]LIEN!#REF!</f>
        <v>#REF!</v>
      </c>
      <c r="AF151" s="633" t="e">
        <f>[1]DAI!#REF!+[1]NAM!#REF!+[1]NHAN!#REF!+[1]LY!#REF!+[1]DUC!#REF!+[1]DONG!#REF!+[1]HPHU!#REF!+[1]BAC!#REF!+[1]THANH!#REF!+#REF!+[1]MY!#REF!+[1]HA!#REF!+[1]PHUC!#REF!+[1]LAM!#REF!+[1]XUAN!#REF!+[1]LIEN!#REF!</f>
        <v>#REF!</v>
      </c>
      <c r="AG151" s="633" t="e">
        <f>[1]DAI!#REF!+[1]NAM!#REF!+[1]NHAN!#REF!+[1]LY!#REF!+[1]DUC!#REF!+[1]DONG!#REF!+[1]HPHU!#REF!+[1]BAC!#REF!+[1]THANH!#REF!+#REF!+[1]MY!#REF!+[1]HA!#REF!+[1]PHUC!#REF!+[1]LAM!#REF!+[1]XUAN!#REF!+[1]LIEN!#REF!</f>
        <v>#REF!</v>
      </c>
      <c r="AH151" s="633" t="e">
        <f>[1]DAI!#REF!+[1]NAM!#REF!+[1]NHAN!#REF!+[1]LY!#REF!+[1]DUC!#REF!+[1]DONG!#REF!+[1]HPHU!#REF!+[1]BAC!#REF!+[1]THANH!#REF!+#REF!+[1]MY!#REF!+[1]HA!#REF!+[1]PHUC!#REF!+[1]LAM!#REF!+[1]XUAN!#REF!+[1]LIEN!#REF!</f>
        <v>#REF!</v>
      </c>
      <c r="AI151" s="633" t="e">
        <f>[1]DAI!#REF!+[1]NAM!#REF!+[1]NHAN!#REF!+[1]LY!#REF!+[1]DUC!#REF!+[1]DONG!#REF!+[1]HPHU!#REF!+[1]BAC!#REF!+[1]THANH!#REF!+#REF!+[1]MY!#REF!+[1]HA!#REF!+[1]PHUC!#REF!+[1]LAM!#REF!+[1]XUAN!#REF!+[1]LIEN!#REF!</f>
        <v>#REF!</v>
      </c>
      <c r="AJ151" s="633" t="e">
        <f>[1]DAI!#REF!+[1]NAM!#REF!+[1]NHAN!#REF!+[1]LY!#REF!+[1]DUC!#REF!+[1]DONG!#REF!+[1]HPHU!#REF!+[1]BAC!#REF!+[1]THANH!#REF!+#REF!+[1]MY!#REF!+[1]HA!#REF!+[1]PHUC!#REF!+[1]LAM!#REF!+[1]XUAN!#REF!+[1]LIEN!#REF!</f>
        <v>#REF!</v>
      </c>
      <c r="AK151" s="617" t="e">
        <f>[1]DAI!AK87+[1]NAM!AK85+[1]NHAN!AK87+[1]LY!AK87+[1]DUC!AK87+[1]DONG!AK87+[1]HPHU!AK86+[1]BAC!AK86+[1]THANH!AK87+[1]MY!AK84+[1]HA!#REF!+[1]PHUC!AK83+[1]LAM!AK84+[1]XUAN!AK82+[1]LIEN!AK86</f>
        <v>#REF!</v>
      </c>
      <c r="AL151" s="633" t="e">
        <f>[1]DAI!#REF!+[1]NAM!#REF!+[1]NHAN!#REF!+[1]LY!#REF!+[1]DUC!#REF!+[1]DONG!#REF!+[1]HPHU!#REF!+[1]BAC!#REF!+[1]THANH!#REF!+#REF!+[1]MY!#REF!+[1]HA!#REF!+[1]PHUC!#REF!+[1]LAM!#REF!+[1]XUAN!#REF!+[1]LIEN!#REF!</f>
        <v>#REF!</v>
      </c>
      <c r="AM151" s="633" t="e">
        <f>[1]DAI!#REF!+[1]NAM!#REF!+[1]NHAN!#REF!+[1]LY!#REF!+[1]DUC!#REF!+[1]DONG!#REF!+[1]HPHU!#REF!+[1]BAC!#REF!+[1]THANH!#REF!+#REF!+[1]MY!#REF!+[1]HA!#REF!+[1]PHUC!#REF!+[1]LAM!#REF!+[1]XUAN!#REF!+[1]LIEN!#REF!</f>
        <v>#REF!</v>
      </c>
      <c r="AN151" s="617" t="e">
        <f>[1]DAI!AN87+[1]NAM!AN85+[1]NHAN!AN87+[1]LY!AN87+[1]DUC!AN87+[1]DONG!AN87+[1]HPHU!AN86+[1]BAC!AN86+[1]THANH!AN87+[1]MY!AN84+[1]HA!#REF!+[1]PHUC!AN83+[1]LAM!AN84+[1]XUAN!AN82+[1]LIEN!AN86</f>
        <v>#REF!</v>
      </c>
      <c r="AO151" s="633" t="e">
        <f>[1]DAI!#REF!+[1]NAM!#REF!+[1]NHAN!#REF!+[1]LY!#REF!+[1]DUC!#REF!+[1]DONG!#REF!+[1]HPHU!#REF!+[1]BAC!#REF!+[1]THANH!#REF!+#REF!+[1]MY!#REF!+[1]HA!#REF!+[1]PHUC!#REF!+[1]LAM!#REF!+[1]XUAN!#REF!+[1]LIEN!#REF!</f>
        <v>#REF!</v>
      </c>
      <c r="AP151" s="633" t="e">
        <f>[1]DAI!#REF!+[1]NAM!#REF!+[1]NHAN!#REF!+[1]LY!#REF!+[1]DUC!#REF!+[1]DONG!#REF!+[1]HPHU!#REF!+[1]BAC!#REF!+[1]THANH!#REF!+#REF!+[1]MY!#REF!+[1]HA!#REF!+[1]PHUC!#REF!+[1]LAM!#REF!+[1]XUAN!#REF!+[1]LIEN!#REF!</f>
        <v>#REF!</v>
      </c>
      <c r="AQ151" s="633" t="e">
        <f>[1]DAI!#REF!+[1]NAM!#REF!+[1]NHAN!#REF!+[1]LY!#REF!+[1]DUC!#REF!+[1]DONG!#REF!+[1]HPHU!#REF!+[1]BAC!#REF!+[1]THANH!#REF!+#REF!+[1]MY!#REF!+[1]HA!#REF!+[1]PHUC!#REF!+[1]LAM!#REF!+[1]XUAN!#REF!+[1]LIEN!#REF!</f>
        <v>#REF!</v>
      </c>
      <c r="AR151" s="617">
        <f>[1]DAI!AR149+[1]NAM!AR149+[1]NHAN!AR149+[1]LY!AR149+[1]DUC!AR149+[1]DONG!AR149+[1]HPHU!AR149+[1]BAC!AR149+[1]THANH!AR149+[1]MY!AR149+[1]HA!AR149+[1]PHUC!AR149+[1]LAM!AR149+[1]XUAN!AR149+[1]LIEN!AR149+[1]HUNG!AR149+[1]CNAM!AR149+[1]TAY!AR149+[1]HOA!AR149+[1]VAN!AR149+[1]PDINH!AR149+[1]SLOC!AR149+[1]TRUNG!AR149+[1]TAN!AR149+[1]THUONG!AR149+[1]HLAO!AR149+[1]PNHA!AR149+[1]VTRUNG!AR149</f>
        <v>0</v>
      </c>
      <c r="AS151" s="617" t="e">
        <f>[1]DAI!AS87+[1]NAM!AS85+[1]NHAN!AS87+[1]LY!AS87+[1]DUC!AS87+[1]DONG!AS87+[1]HPHU!AS86+[1]BAC!AS86+[1]THANH!AS87+[1]MY!AS84+[1]HA!#REF!+[1]PHUC!AS83+[1]LAM!AS84+[1]XUAN!AS82+[1]LIEN!AS86</f>
        <v>#REF!</v>
      </c>
      <c r="AT151" s="617"/>
      <c r="AU151" s="617" t="e">
        <f>[1]DAI!AU87+[1]NAM!AU85+[1]NHAN!AU87+[1]LY!AU87+[1]DUC!AU87+[1]DONG!AU87+[1]HPHU!AU86+[1]BAC!AU86+[1]THANH!AU87+[1]MY!AU84+[1]HA!#REF!+[1]PHUC!AU83+[1]LAM!AU84+[1]XUAN!AU82+[1]LIEN!AU86</f>
        <v>#REF!</v>
      </c>
      <c r="AV151" s="587">
        <f>[1]DAI!AV149+[1]NAM!AV149+[1]NHAN!AV149+[1]LY!AV149+[1]DUC!AV149+[1]DONG!AV149+[1]HPHU!AV149+[1]BAC!AV149+[1]THANH!AV149+[1]MY!AV149+[1]HA!AV149+[1]PHUC!AV149+[1]LAM!AV149+[1]XUAN!AV149+[1]LIEN!AV149+[1]HUNG!AV149+[1]CNAM!AV149+[1]TAY!AV149+[1]HOA!AV149+[1]VAN!AV149+[1]PDINH!AV149+[1]SLOC!AV149+[1]TRUNG!AV149+[1]TAN!AV149+[1]THUONG!AV149+[1]HLAO!AV149+[1]PNHA!AV149+[1]VTRUNG!AV149</f>
        <v>0</v>
      </c>
      <c r="AW151" s="633" t="e">
        <f>[1]DAI!#REF!+[1]NAM!#REF!+[1]NHAN!#REF!+[1]LY!#REF!+[1]DUC!#REF!+[1]DONG!#REF!+[1]HPHU!#REF!+[1]BAC!#REF!+[1]THANH!#REF!+#REF!+[1]MY!#REF!+[1]HA!#REF!+[1]PHUC!#REF!+[1]LAM!#REF!+[1]XUAN!#REF!+[1]LIEN!#REF!</f>
        <v>#REF!</v>
      </c>
      <c r="AX151" s="633" t="e">
        <f>[1]DAI!#REF!+[1]NAM!#REF!+[1]NHAN!#REF!+[1]LY!#REF!+[1]DUC!#REF!+[1]DONG!#REF!+[1]HPHU!#REF!+[1]BAC!#REF!+[1]THANH!#REF!+#REF!+[1]MY!#REF!+[1]HA!#REF!+[1]PHUC!#REF!+[1]LAM!#REF!+[1]XUAN!#REF!+[1]LIEN!#REF!</f>
        <v>#REF!</v>
      </c>
      <c r="AY151" s="633" t="e">
        <f>[1]DAI!#REF!+[1]NAM!#REF!+[1]NHAN!#REF!+[1]LY!#REF!+[1]DUC!#REF!+[1]DONG!#REF!+[1]HPHU!#REF!+[1]BAC!#REF!+[1]THANH!#REF!+#REF!+[1]MY!#REF!+[1]HA!#REF!+[1]PHUC!#REF!+[1]LAM!#REF!+[1]XUAN!#REF!+[1]LIEN!#REF!</f>
        <v>#REF!</v>
      </c>
      <c r="AZ151" s="617" t="e">
        <f>[1]DAI!AZ87+[1]NAM!AZ85+[1]NHAN!AZ87+[1]LY!AZ87+[1]DUC!AZ87+[1]DONG!AZ87+[1]HPHU!AZ86+[1]BAC!AZ86+[1]THANH!AZ87+[1]MY!AZ84+[1]HA!#REF!+[1]PHUC!AZ83+[1]LAM!AZ84+[1]XUAN!AZ82+[1]LIEN!AZ86</f>
        <v>#REF!</v>
      </c>
      <c r="BA151" s="633" t="e">
        <f>[1]DAI!#REF!+[1]NAM!#REF!+[1]NHAN!#REF!+[1]LY!#REF!+[1]DUC!#REF!+[1]DONG!#REF!+[1]HPHU!#REF!+[1]BAC!#REF!+[1]THANH!#REF!+#REF!+[1]MY!#REF!+[1]HA!#REF!+[1]PHUC!#REF!+[1]LAM!#REF!+[1]XUAN!#REF!+[1]LIEN!#REF!</f>
        <v>#REF!</v>
      </c>
      <c r="BB151" s="633" t="e">
        <f>[1]DAI!#REF!+[1]NAM!#REF!+[1]NHAN!#REF!+[1]LY!#REF!+[1]DUC!#REF!+[1]DONG!#REF!+[1]HPHU!#REF!+[1]BAC!#REF!+[1]THANH!#REF!+#REF!+[1]MY!#REF!+[1]HA!#REF!+[1]PHUC!#REF!+[1]LAM!#REF!+[1]XUAN!#REF!+[1]LIEN!#REF!</f>
        <v>#REF!</v>
      </c>
      <c r="BC151" s="633" t="e">
        <f>[1]DAI!#REF!+[1]NAM!#REF!+[1]NHAN!#REF!+[1]LY!#REF!+[1]DUC!#REF!+[1]DONG!#REF!+[1]HPHU!#REF!+[1]BAC!#REF!+[1]THANH!#REF!+#REF!+[1]MY!#REF!+[1]HA!#REF!+[1]PHUC!#REF!+[1]LAM!#REF!+[1]XUAN!#REF!+[1]LIEN!#REF!</f>
        <v>#REF!</v>
      </c>
      <c r="BD151" s="617" t="e">
        <f>[1]DAI!BD87+[1]NAM!BD85+[1]NHAN!BD87+[1]LY!BD87+[1]DUC!BD87+[1]DONG!BD87+[1]HPHU!BD86+[1]BAC!BD86+[1]THANH!BD87+[1]MY!BD84+[1]HA!#REF!+[1]PHUC!BD83+[1]LAM!BD84+[1]XUAN!BD82+[1]LIEN!BD86</f>
        <v>#REF!</v>
      </c>
      <c r="BE151" s="633" t="e">
        <f>[1]DAI!#REF!+[1]NAM!#REF!+[1]NHAN!#REF!+[1]LY!#REF!+[1]DUC!#REF!+[1]DONG!#REF!+[1]HPHU!#REF!+[1]BAC!#REF!+[1]THANH!#REF!+#REF!+[1]MY!#REF!+[1]HA!#REF!+[1]PHUC!#REF!+[1]LAM!#REF!+[1]XUAN!#REF!+[1]LIEN!#REF!</f>
        <v>#REF!</v>
      </c>
      <c r="BF151" s="633" t="e">
        <f>[1]DAI!#REF!+[1]NAM!#REF!+[1]NHAN!#REF!+[1]LY!#REF!+[1]DUC!#REF!+[1]DONG!#REF!+[1]HPHU!#REF!+[1]BAC!#REF!+[1]THANH!#REF!+#REF!+[1]MY!#REF!+[1]HA!#REF!+[1]PHUC!#REF!+[1]LAM!#REF!+[1]XUAN!#REF!+[1]LIEN!#REF!</f>
        <v>#REF!</v>
      </c>
      <c r="BG151" s="633" t="e">
        <f>[1]DAI!#REF!+[1]NAM!#REF!+[1]NHAN!#REF!+[1]LY!#REF!+[1]DUC!#REF!+[1]DONG!#REF!+[1]HPHU!#REF!+[1]BAC!#REF!+[1]THANH!#REF!+#REF!+[1]MY!#REF!+[1]HA!#REF!+[1]PHUC!#REF!+[1]LAM!#REF!+[1]XUAN!#REF!+[1]LIEN!#REF!</f>
        <v>#REF!</v>
      </c>
      <c r="BH151" s="633" t="e">
        <f>[1]DAI!#REF!+[1]NAM!#REF!+[1]NHAN!#REF!+[1]LY!#REF!+[1]DUC!#REF!+[1]DONG!#REF!+[1]HPHU!#REF!+[1]BAC!#REF!+[1]THANH!#REF!+#REF!+[1]MY!#REF!+[1]HA!#REF!+[1]PHUC!#REF!+[1]LAM!#REF!+[1]XUAN!#REF!+[1]LIEN!#REF!</f>
        <v>#REF!</v>
      </c>
      <c r="BI151" s="633" t="e">
        <f>[1]DAI!#REF!+[1]NAM!#REF!+[1]NHAN!#REF!+[1]LY!#REF!+[1]DUC!#REF!+[1]DONG!#REF!+[1]HPHU!#REF!+[1]BAC!#REF!+[1]THANH!#REF!+#REF!+[1]MY!#REF!+[1]HA!#REF!+[1]PHUC!#REF!+[1]LAM!#REF!+[1]XUAN!#REF!+[1]LIEN!#REF!</f>
        <v>#REF!</v>
      </c>
      <c r="BJ151" s="633" t="e">
        <f>[1]DAI!#REF!+[1]NAM!#REF!+[1]NHAN!#REF!+[1]LY!#REF!+[1]DUC!#REF!+[1]DONG!#REF!+[1]HPHU!#REF!+[1]BAC!#REF!+[1]THANH!#REF!+#REF!+[1]MY!#REF!+[1]HA!#REF!+[1]PHUC!#REF!+[1]LAM!#REF!+[1]XUAN!#REF!+[1]LIEN!#REF!</f>
        <v>#REF!</v>
      </c>
      <c r="BK151" s="633" t="e">
        <f>[1]DAI!#REF!+[1]NAM!#REF!+[1]NHAN!#REF!+[1]LY!#REF!+[1]DUC!#REF!+[1]DONG!#REF!+[1]HPHU!#REF!+[1]BAC!#REF!+[1]THANH!#REF!+#REF!+[1]MY!#REF!+[1]HA!#REF!+[1]PHUC!#REF!+[1]LAM!#REF!+[1]XUAN!#REF!+[1]LIEN!#REF!</f>
        <v>#REF!</v>
      </c>
      <c r="BL151" s="633" t="e">
        <f>[1]DAI!#REF!+[1]NAM!#REF!+[1]NHAN!#REF!+[1]LY!#REF!+[1]DUC!#REF!+[1]DONG!#REF!+[1]HPHU!#REF!+[1]BAC!#REF!+[1]THANH!#REF!+#REF!+[1]MY!#REF!+[1]HA!#REF!+[1]PHUC!#REF!+[1]LAM!#REF!+[1]XUAN!#REF!+[1]LIEN!#REF!</f>
        <v>#REF!</v>
      </c>
      <c r="BM151" s="568"/>
    </row>
    <row r="152" spans="1:67" ht="24" hidden="1" customHeight="1" x14ac:dyDescent="0.2">
      <c r="A152" s="634" t="s">
        <v>52</v>
      </c>
      <c r="B152" s="584" t="s">
        <v>53</v>
      </c>
      <c r="C152" s="635" t="s">
        <v>54</v>
      </c>
      <c r="D152" s="633" t="e">
        <f>[1]DAI!#REF!+[1]NAM!#REF!+[1]NHAN!#REF!+[1]LY!#REF!+[1]DUC!#REF!+[1]DONG!#REF!+[1]HPHU!#REF!+[1]BAC!#REF!+[1]THANH!#REF!+#REF!+[1]MY!#REF!+[1]HA!#REF!+[1]PHUC!#REF!+[1]LAM!#REF!+[1]XUAN!#REF!+[1]LIEN!#REF!</f>
        <v>#REF!</v>
      </c>
      <c r="E152" s="633" t="e">
        <f>[1]DAI!#REF!+[1]NAM!#REF!+[1]NHAN!#REF!+[1]LY!#REF!+[1]DUC!#REF!+[1]DONG!#REF!+[1]HPHU!#REF!+[1]BAC!#REF!+[1]THANH!#REF!+#REF!+[1]MY!#REF!+[1]HA!#REF!+[1]PHUC!#REF!+[1]LAM!#REF!+[1]XUAN!#REF!+[1]LIEN!#REF!</f>
        <v>#REF!</v>
      </c>
      <c r="F152" s="633" t="e">
        <f>[1]DAI!#REF!+[1]NAM!#REF!+[1]NHAN!#REF!+[1]LY!#REF!+[1]DUC!#REF!+[1]DONG!#REF!+[1]HPHU!#REF!+[1]BAC!#REF!+[1]THANH!#REF!+#REF!+[1]MY!#REF!+[1]HA!#REF!+[1]PHUC!#REF!+[1]LAM!#REF!+[1]XUAN!#REF!+[1]LIEN!#REF!</f>
        <v>#REF!</v>
      </c>
      <c r="G152" s="617">
        <f>[1]DAI!G150+[1]NAM!G150+[1]NHAN!G150+[1]LY!G150+[1]DUC!G150+[1]DONG!G150+[1]HPHU!G150+[1]BAC!G150+[1]THANH!G150+[1]MY!G150+[1]HA!G150+[1]PHUC!G150+[1]LAM!G150+[1]XUAN!G150+[1]LIEN!G150+[1]HUNG!G150+[1]CNAM!G150+[1]TAY!G150+[1]HOA!G150+[1]VAN!G150+[1]PDINH!G150+[1]SLOC!G150+[1]TRUNG!G150+[1]TAN!G150+[1]THUONG!G150+[1]HLAO!G150+[1]PNHA!G150+[1]VTRUNG!G150</f>
        <v>0</v>
      </c>
      <c r="H152" s="633" t="e">
        <f>[1]DAI!#REF!+[1]NAM!#REF!+[1]NHAN!#REF!+[1]LY!#REF!+[1]DUC!#REF!+[1]DONG!#REF!+[1]HPHU!#REF!+[1]BAC!#REF!+[1]THANH!#REF!+#REF!+[1]MY!#REF!+[1]HA!#REF!+[1]PHUC!#REF!+[1]LAM!#REF!+[1]XUAN!#REF!+[1]LIEN!#REF!</f>
        <v>#REF!</v>
      </c>
      <c r="I152" s="633" t="e">
        <f>[1]DAI!#REF!+[1]NAM!#REF!+[1]NHAN!#REF!+[1]LY!#REF!+[1]DUC!#REF!+[1]DONG!#REF!+[1]HPHU!#REF!+[1]BAC!#REF!+[1]THANH!#REF!+#REF!+[1]MY!#REF!+[1]HA!#REF!+[1]PHUC!#REF!+[1]LAM!#REF!+[1]XUAN!#REF!+[1]LIEN!#REF!</f>
        <v>#REF!</v>
      </c>
      <c r="J152" s="617">
        <f>[1]DAI!J150+[1]NAM!J150+[1]NHAN!J150+[1]LY!J150+[1]DUC!J150+[1]DONG!J150+[1]HPHU!J150+[1]BAC!J150+[1]THANH!J150+[1]MY!J150+[1]HA!J150+[1]PHUC!J150+[1]LAM!J150+[1]XUAN!J150+[1]LIEN!J150+[1]HUNG!J150+[1]CNAM!J150+[1]TAY!J150+[1]HOA!J150+[1]VAN!J150+[1]PDINH!J150+[1]SLOC!J150+[1]TRUNG!J150+[1]TAN!J150+[1]THUONG!J150+[1]HLAO!J150+[1]PNHA!J150+[1]VTRUNG!J150</f>
        <v>0</v>
      </c>
      <c r="K152" s="633" t="e">
        <f>[1]DAI!#REF!+[1]NAM!#REF!+[1]NHAN!#REF!+[1]LY!#REF!+[1]DUC!#REF!+[1]DONG!#REF!+[1]HPHU!#REF!+[1]BAC!#REF!+[1]THANH!#REF!+#REF!+[1]MY!#REF!+[1]HA!#REF!+[1]PHUC!#REF!+[1]LAM!#REF!+[1]XUAN!#REF!+[1]LIEN!#REF!</f>
        <v>#REF!</v>
      </c>
      <c r="L152" s="633" t="e">
        <f>[1]DAI!#REF!+[1]NAM!#REF!+[1]NHAN!#REF!+[1]LY!#REF!+[1]DUC!#REF!+[1]DONG!#REF!+[1]HPHU!#REF!+[1]BAC!#REF!+[1]THANH!#REF!+#REF!+[1]MY!#REF!+[1]HA!#REF!+[1]PHUC!#REF!+[1]LAM!#REF!+[1]XUAN!#REF!+[1]LIEN!#REF!</f>
        <v>#REF!</v>
      </c>
      <c r="M152" s="633" t="e">
        <f>[1]DAI!#REF!+[1]NAM!#REF!+[1]NHAN!#REF!+[1]LY!#REF!+[1]DUC!#REF!+[1]DONG!#REF!+[1]HPHU!#REF!+[1]BAC!#REF!+[1]THANH!#REF!+#REF!+[1]MY!#REF!+[1]HA!#REF!+[1]PHUC!#REF!+[1]LAM!#REF!+[1]XUAN!#REF!+[1]LIEN!#REF!</f>
        <v>#REF!</v>
      </c>
      <c r="N152" s="617">
        <f>[1]DAI!N150+[1]NAM!N150+[1]NHAN!N150+[1]LY!N150+[1]DUC!N150+[1]DONG!N150+[1]HPHU!N150+[1]BAC!N150+[1]THANH!N150+[1]MY!N150+[1]HA!N150+[1]PHUC!N150+[1]LAM!N150+[1]XUAN!N150+[1]LIEN!N150+[1]HUNG!N150+[1]CNAM!N150+[1]TAY!N150+[1]HOA!N150+[1]VAN!N150+[1]PDINH!N150+[1]SLOC!N150+[1]TRUNG!N150+[1]TAN!N150+[1]THUONG!N150+[1]HLAO!N150+[1]PNHA!N150+[1]VTRUNG!N150</f>
        <v>0</v>
      </c>
      <c r="O152" s="617">
        <f>[1]DAI!O150+[1]NAM!O150+[1]NHAN!O150+[1]LY!O150+[1]DUC!O150+[1]DONG!O150+[1]HPHU!O150+[1]BAC!O150+[1]THANH!O150+[1]MY!O150+[1]HA!O150+[1]PHUC!O150+[1]LAM!O150+[1]XUAN!O150+[1]LIEN!O150+[1]HUNG!O150+[1]CNAM!O150+[1]TAY!O150+[1]HOA!O150+[1]VAN!O150+[1]PDINH!O150+[1]SLOC!O150+[1]TRUNG!O150+[1]TAN!O150+[1]THUONG!O150+[1]HLAO!O150+[1]PNHA!O150+[1]VTRUNG!O150</f>
        <v>0</v>
      </c>
      <c r="P152" s="617" t="e">
        <f>[1]DAI!P88+[1]NAM!P86+[1]NHAN!P88+[1]LY!P88+[1]DUC!P88+[1]DONG!P88+[1]HPHU!P87+[1]BAC!P87+[1]THANH!P88+[1]MY!P85+[1]HA!#REF!+[1]PHUC!P84+[1]LAM!P85+[1]XUAN!P83+[1]LIEN!P87</f>
        <v>#REF!</v>
      </c>
      <c r="Q152" s="633" t="e">
        <f>[1]DAI!#REF!+[1]NAM!#REF!+[1]NHAN!#REF!+[1]LY!#REF!+[1]DUC!#REF!+[1]DONG!#REF!+[1]HPHU!#REF!+[1]BAC!#REF!+[1]THANH!#REF!+#REF!+[1]MY!#REF!+[1]HA!#REF!+[1]PHUC!#REF!+[1]LAM!#REF!+[1]XUAN!#REF!+[1]LIEN!#REF!</f>
        <v>#REF!</v>
      </c>
      <c r="R152" s="588" t="e">
        <f>[1]DAI!#REF!+[1]NAM!#REF!+[1]NHAN!#REF!+[1]LY!#REF!+[1]DUC!#REF!+[1]DONG!#REF!+[1]HPHU!#REF!+[1]BAC!#REF!+[1]THANH!#REF!+#REF!+[1]MY!#REF!+[1]HA!#REF!+[1]PHUC!#REF!+[1]LAM!#REF!+[1]XUAN!#REF!+[1]LIEN!#REF!</f>
        <v>#REF!</v>
      </c>
      <c r="S152" s="633" t="e">
        <f>[1]DAI!#REF!+[1]NAM!#REF!+[1]NHAN!#REF!+[1]LY!#REF!+[1]DUC!#REF!+[1]DONG!#REF!+[1]HPHU!#REF!+[1]BAC!#REF!+[1]THANH!#REF!+#REF!+[1]MY!#REF!+[1]HA!#REF!+[1]PHUC!#REF!+[1]LAM!#REF!+[1]XUAN!#REF!+[1]LIEN!#REF!</f>
        <v>#REF!</v>
      </c>
      <c r="T152" s="633" t="e">
        <f>[1]DAI!#REF!+[1]NAM!#REF!+[1]NHAN!#REF!+[1]LY!#REF!+[1]DUC!#REF!+[1]DONG!#REF!+[1]HPHU!#REF!+[1]BAC!#REF!+[1]THANH!#REF!+#REF!+[1]MY!#REF!+[1]HA!#REF!+[1]PHUC!#REF!+[1]LAM!#REF!+[1]XUAN!#REF!+[1]LIEN!#REF!</f>
        <v>#REF!</v>
      </c>
      <c r="U152" s="633" t="e">
        <f>[1]DAI!#REF!+[1]NAM!#REF!+[1]NHAN!#REF!+[1]LY!#REF!+[1]DUC!#REF!+[1]DONG!#REF!+[1]HPHU!#REF!+[1]BAC!#REF!+[1]THANH!#REF!+#REF!+[1]MY!#REF!+[1]HA!#REF!+[1]PHUC!#REF!+[1]LAM!#REF!+[1]XUAN!#REF!+[1]LIEN!#REF!</f>
        <v>#REF!</v>
      </c>
      <c r="V152" s="633" t="e">
        <f>[1]DAI!#REF!+[1]NAM!#REF!+[1]NHAN!#REF!+[1]LY!#REF!+[1]DUC!#REF!+[1]DONG!#REF!+[1]HPHU!#REF!+[1]BAC!#REF!+[1]THANH!#REF!+#REF!+[1]MY!#REF!+[1]HA!#REF!+[1]PHUC!#REF!+[1]LAM!#REF!+[1]XUAN!#REF!+[1]LIEN!#REF!</f>
        <v>#REF!</v>
      </c>
      <c r="W152" s="633" t="e">
        <f>[1]DAI!#REF!+[1]NAM!#REF!+[1]NHAN!#REF!+[1]LY!#REF!+[1]DUC!#REF!+[1]DONG!#REF!+[1]HPHU!#REF!+[1]BAC!#REF!+[1]THANH!#REF!+#REF!+[1]MY!#REF!+[1]HA!#REF!+[1]PHUC!#REF!+[1]LAM!#REF!+[1]XUAN!#REF!+[1]LIEN!#REF!</f>
        <v>#REF!</v>
      </c>
      <c r="X152" s="633" t="e">
        <f>[1]DAI!#REF!+[1]NAM!#REF!+[1]NHAN!#REF!+[1]LY!#REF!+[1]DUC!#REF!+[1]DONG!#REF!+[1]HPHU!#REF!+[1]BAC!#REF!+[1]THANH!#REF!+#REF!+[1]MY!#REF!+[1]HA!#REF!+[1]PHUC!#REF!+[1]LAM!#REF!+[1]XUAN!#REF!+[1]LIEN!#REF!</f>
        <v>#REF!</v>
      </c>
      <c r="Y152" s="633" t="e">
        <f>[1]DAI!#REF!+[1]NAM!#REF!+[1]NHAN!#REF!+[1]LY!#REF!+[1]DUC!#REF!+[1]DONG!#REF!+[1]HPHU!#REF!+[1]BAC!#REF!+[1]THANH!#REF!+#REF!+[1]MY!#REF!+[1]HA!#REF!+[1]PHUC!#REF!+[1]LAM!#REF!+[1]XUAN!#REF!+[1]LIEN!#REF!</f>
        <v>#REF!</v>
      </c>
      <c r="Z152" s="633" t="e">
        <f>[1]DAI!#REF!+[1]NAM!#REF!+[1]NHAN!#REF!+[1]LY!#REF!+[1]DUC!#REF!+[1]DONG!#REF!+[1]HPHU!#REF!+[1]BAC!#REF!+[1]THANH!#REF!+#REF!+[1]MY!#REF!+[1]HA!#REF!+[1]PHUC!#REF!+[1]LAM!#REF!+[1]XUAN!#REF!+[1]LIEN!#REF!</f>
        <v>#REF!</v>
      </c>
      <c r="AA152" s="633" t="e">
        <f>[1]DAI!#REF!+[1]NAM!#REF!+[1]NHAN!#REF!+[1]LY!#REF!+[1]DUC!#REF!+[1]DONG!#REF!+[1]HPHU!#REF!+[1]BAC!#REF!+[1]THANH!#REF!+#REF!+[1]MY!#REF!+[1]HA!#REF!+[1]PHUC!#REF!+[1]LAM!#REF!+[1]XUAN!#REF!+[1]LIEN!#REF!</f>
        <v>#REF!</v>
      </c>
      <c r="AB152" s="633" t="e">
        <f>[1]DAI!#REF!+[1]NAM!#REF!+[1]NHAN!#REF!+[1]LY!#REF!+[1]DUC!#REF!+[1]DONG!#REF!+[1]HPHU!#REF!+[1]BAC!#REF!+[1]THANH!#REF!+#REF!+[1]MY!#REF!+[1]HA!#REF!+[1]PHUC!#REF!+[1]LAM!#REF!+[1]XUAN!#REF!+[1]LIEN!#REF!</f>
        <v>#REF!</v>
      </c>
      <c r="AC152" s="633" t="e">
        <f>[1]DAI!#REF!+[1]NAM!#REF!+[1]NHAN!#REF!+[1]LY!#REF!+[1]DUC!#REF!+[1]DONG!#REF!+[1]HPHU!#REF!+[1]BAC!#REF!+[1]THANH!#REF!+#REF!+[1]MY!#REF!+[1]HA!#REF!+[1]PHUC!#REF!+[1]LAM!#REF!+[1]XUAN!#REF!+[1]LIEN!#REF!</f>
        <v>#REF!</v>
      </c>
      <c r="AD152" s="617" t="e">
        <f>[1]DAI!AD88+[1]NAM!AD86+[1]NHAN!AD88+[1]LY!AD88+[1]DUC!AD88+[1]DONG!AD88+[1]HPHU!AD87+[1]BAC!AD87+[1]THANH!AD88+[1]MY!AD85+[1]HA!#REF!+[1]PHUC!AD84+[1]LAM!AD85+[1]XUAN!AD83+[1]LIEN!AD87</f>
        <v>#REF!</v>
      </c>
      <c r="AE152" s="633" t="e">
        <f>[1]DAI!#REF!+[1]NAM!#REF!+[1]NHAN!#REF!+[1]LY!#REF!+[1]DUC!#REF!+[1]DONG!#REF!+[1]HPHU!#REF!+[1]BAC!#REF!+[1]THANH!#REF!+#REF!+[1]MY!#REF!+[1]HA!#REF!+[1]PHUC!#REF!+[1]LAM!#REF!+[1]XUAN!#REF!+[1]LIEN!#REF!</f>
        <v>#REF!</v>
      </c>
      <c r="AF152" s="633" t="e">
        <f>[1]DAI!#REF!+[1]NAM!#REF!+[1]NHAN!#REF!+[1]LY!#REF!+[1]DUC!#REF!+[1]DONG!#REF!+[1]HPHU!#REF!+[1]BAC!#REF!+[1]THANH!#REF!+#REF!+[1]MY!#REF!+[1]HA!#REF!+[1]PHUC!#REF!+[1]LAM!#REF!+[1]XUAN!#REF!+[1]LIEN!#REF!</f>
        <v>#REF!</v>
      </c>
      <c r="AG152" s="633" t="e">
        <f>[1]DAI!#REF!+[1]NAM!#REF!+[1]NHAN!#REF!+[1]LY!#REF!+[1]DUC!#REF!+[1]DONG!#REF!+[1]HPHU!#REF!+[1]BAC!#REF!+[1]THANH!#REF!+#REF!+[1]MY!#REF!+[1]HA!#REF!+[1]PHUC!#REF!+[1]LAM!#REF!+[1]XUAN!#REF!+[1]LIEN!#REF!</f>
        <v>#REF!</v>
      </c>
      <c r="AH152" s="633" t="e">
        <f>[1]DAI!#REF!+[1]NAM!#REF!+[1]NHAN!#REF!+[1]LY!#REF!+[1]DUC!#REF!+[1]DONG!#REF!+[1]HPHU!#REF!+[1]BAC!#REF!+[1]THANH!#REF!+#REF!+[1]MY!#REF!+[1]HA!#REF!+[1]PHUC!#REF!+[1]LAM!#REF!+[1]XUAN!#REF!+[1]LIEN!#REF!</f>
        <v>#REF!</v>
      </c>
      <c r="AI152" s="633" t="e">
        <f>[1]DAI!#REF!+[1]NAM!#REF!+[1]NHAN!#REF!+[1]LY!#REF!+[1]DUC!#REF!+[1]DONG!#REF!+[1]HPHU!#REF!+[1]BAC!#REF!+[1]THANH!#REF!+#REF!+[1]MY!#REF!+[1]HA!#REF!+[1]PHUC!#REF!+[1]LAM!#REF!+[1]XUAN!#REF!+[1]LIEN!#REF!</f>
        <v>#REF!</v>
      </c>
      <c r="AJ152" s="633" t="e">
        <f>[1]DAI!#REF!+[1]NAM!#REF!+[1]NHAN!#REF!+[1]LY!#REF!+[1]DUC!#REF!+[1]DONG!#REF!+[1]HPHU!#REF!+[1]BAC!#REF!+[1]THANH!#REF!+#REF!+[1]MY!#REF!+[1]HA!#REF!+[1]PHUC!#REF!+[1]LAM!#REF!+[1]XUAN!#REF!+[1]LIEN!#REF!</f>
        <v>#REF!</v>
      </c>
      <c r="AK152" s="617" t="e">
        <f>[1]DAI!AK88+[1]NAM!AK86+[1]NHAN!AK88+[1]LY!AK88+[1]DUC!AK88+[1]DONG!AK88+[1]HPHU!AK87+[1]BAC!AK87+[1]THANH!AK88+[1]MY!AK85+[1]HA!#REF!+[1]PHUC!AK84+[1]LAM!AK85+[1]XUAN!AK83+[1]LIEN!AK87</f>
        <v>#REF!</v>
      </c>
      <c r="AL152" s="633" t="e">
        <f>[1]DAI!#REF!+[1]NAM!#REF!+[1]NHAN!#REF!+[1]LY!#REF!+[1]DUC!#REF!+[1]DONG!#REF!+[1]HPHU!#REF!+[1]BAC!#REF!+[1]THANH!#REF!+#REF!+[1]MY!#REF!+[1]HA!#REF!+[1]PHUC!#REF!+[1]LAM!#REF!+[1]XUAN!#REF!+[1]LIEN!#REF!</f>
        <v>#REF!</v>
      </c>
      <c r="AM152" s="633" t="e">
        <f>[1]DAI!#REF!+[1]NAM!#REF!+[1]NHAN!#REF!+[1]LY!#REF!+[1]DUC!#REF!+[1]DONG!#REF!+[1]HPHU!#REF!+[1]BAC!#REF!+[1]THANH!#REF!+#REF!+[1]MY!#REF!+[1]HA!#REF!+[1]PHUC!#REF!+[1]LAM!#REF!+[1]XUAN!#REF!+[1]LIEN!#REF!</f>
        <v>#REF!</v>
      </c>
      <c r="AN152" s="617" t="e">
        <f>[1]DAI!AN88+[1]NAM!AN86+[1]NHAN!AN88+[1]LY!AN88+[1]DUC!AN88+[1]DONG!AN88+[1]HPHU!AN87+[1]BAC!AN87+[1]THANH!AN88+[1]MY!AN85+[1]HA!#REF!+[1]PHUC!AN84+[1]LAM!AN85+[1]XUAN!AN83+[1]LIEN!AN87</f>
        <v>#REF!</v>
      </c>
      <c r="AO152" s="633" t="e">
        <f>[1]DAI!#REF!+[1]NAM!#REF!+[1]NHAN!#REF!+[1]LY!#REF!+[1]DUC!#REF!+[1]DONG!#REF!+[1]HPHU!#REF!+[1]BAC!#REF!+[1]THANH!#REF!+#REF!+[1]MY!#REF!+[1]HA!#REF!+[1]PHUC!#REF!+[1]LAM!#REF!+[1]XUAN!#REF!+[1]LIEN!#REF!</f>
        <v>#REF!</v>
      </c>
      <c r="AP152" s="633" t="e">
        <f>[1]DAI!#REF!+[1]NAM!#REF!+[1]NHAN!#REF!+[1]LY!#REF!+[1]DUC!#REF!+[1]DONG!#REF!+[1]HPHU!#REF!+[1]BAC!#REF!+[1]THANH!#REF!+#REF!+[1]MY!#REF!+[1]HA!#REF!+[1]PHUC!#REF!+[1]LAM!#REF!+[1]XUAN!#REF!+[1]LIEN!#REF!</f>
        <v>#REF!</v>
      </c>
      <c r="AQ152" s="633" t="e">
        <f>[1]DAI!#REF!+[1]NAM!#REF!+[1]NHAN!#REF!+[1]LY!#REF!+[1]DUC!#REF!+[1]DONG!#REF!+[1]HPHU!#REF!+[1]BAC!#REF!+[1]THANH!#REF!+#REF!+[1]MY!#REF!+[1]HA!#REF!+[1]PHUC!#REF!+[1]LAM!#REF!+[1]XUAN!#REF!+[1]LIEN!#REF!</f>
        <v>#REF!</v>
      </c>
      <c r="AR152" s="617">
        <f>[1]DAI!AR150+[1]NAM!AR150+[1]NHAN!AR150+[1]LY!AR150+[1]DUC!AR150+[1]DONG!AR150+[1]HPHU!AR150+[1]BAC!AR150+[1]THANH!AR150+[1]MY!AR150+[1]HA!AR150+[1]PHUC!AR150+[1]LAM!AR150+[1]XUAN!AR150+[1]LIEN!AR150+[1]HUNG!AR150+[1]CNAM!AR150+[1]TAY!AR150+[1]HOA!AR150+[1]VAN!AR150+[1]PDINH!AR150+[1]SLOC!AR150+[1]TRUNG!AR150+[1]TAN!AR150+[1]THUONG!AR150+[1]HLAO!AR150+[1]PNHA!AR150+[1]VTRUNG!AR150</f>
        <v>0</v>
      </c>
      <c r="AS152" s="617" t="e">
        <f>[1]DAI!AS88+[1]NAM!AS86+[1]NHAN!AS88+[1]LY!AS88+[1]DUC!AS88+[1]DONG!AS88+[1]HPHU!AS87+[1]BAC!AS87+[1]THANH!AS88+[1]MY!AS85+[1]HA!#REF!+[1]PHUC!AS84+[1]LAM!AS85+[1]XUAN!AS83+[1]LIEN!AS87</f>
        <v>#REF!</v>
      </c>
      <c r="AT152" s="617"/>
      <c r="AU152" s="617" t="e">
        <f>[1]DAI!AU88+[1]NAM!AU86+[1]NHAN!AU88+[1]LY!AU88+[1]DUC!AU88+[1]DONG!AU88+[1]HPHU!AU87+[1]BAC!AU87+[1]THANH!AU88+[1]MY!AU85+[1]HA!#REF!+[1]PHUC!AU84+[1]LAM!AU85+[1]XUAN!AU83+[1]LIEN!AU87</f>
        <v>#REF!</v>
      </c>
      <c r="AV152" s="587">
        <f>[1]DAI!AV150+[1]NAM!AV150+[1]NHAN!AV150+[1]LY!AV150+[1]DUC!AV150+[1]DONG!AV150+[1]HPHU!AV150+[1]BAC!AV150+[1]THANH!AV150+[1]MY!AV150+[1]HA!AV150+[1]PHUC!AV150+[1]LAM!AV150+[1]XUAN!AV150+[1]LIEN!AV150+[1]HUNG!AV150+[1]CNAM!AV150+[1]TAY!AV150+[1]HOA!AV150+[1]VAN!AV150+[1]PDINH!AV150+[1]SLOC!AV150+[1]TRUNG!AV150+[1]TAN!AV150+[1]THUONG!AV150+[1]HLAO!AV150+[1]PNHA!AV150+[1]VTRUNG!AV150</f>
        <v>0</v>
      </c>
      <c r="AW152" s="633" t="e">
        <f>[1]DAI!#REF!+[1]NAM!#REF!+[1]NHAN!#REF!+[1]LY!#REF!+[1]DUC!#REF!+[1]DONG!#REF!+[1]HPHU!#REF!+[1]BAC!#REF!+[1]THANH!#REF!+#REF!+[1]MY!#REF!+[1]HA!#REF!+[1]PHUC!#REF!+[1]LAM!#REF!+[1]XUAN!#REF!+[1]LIEN!#REF!</f>
        <v>#REF!</v>
      </c>
      <c r="AX152" s="633" t="e">
        <f>[1]DAI!#REF!+[1]NAM!#REF!+[1]NHAN!#REF!+[1]LY!#REF!+[1]DUC!#REF!+[1]DONG!#REF!+[1]HPHU!#REF!+[1]BAC!#REF!+[1]THANH!#REF!+#REF!+[1]MY!#REF!+[1]HA!#REF!+[1]PHUC!#REF!+[1]LAM!#REF!+[1]XUAN!#REF!+[1]LIEN!#REF!</f>
        <v>#REF!</v>
      </c>
      <c r="AY152" s="633" t="e">
        <f>[1]DAI!#REF!+[1]NAM!#REF!+[1]NHAN!#REF!+[1]LY!#REF!+[1]DUC!#REF!+[1]DONG!#REF!+[1]HPHU!#REF!+[1]BAC!#REF!+[1]THANH!#REF!+#REF!+[1]MY!#REF!+[1]HA!#REF!+[1]PHUC!#REF!+[1]LAM!#REF!+[1]XUAN!#REF!+[1]LIEN!#REF!</f>
        <v>#REF!</v>
      </c>
      <c r="AZ152" s="617" t="e">
        <f>[1]DAI!AZ88+[1]NAM!AZ86+[1]NHAN!AZ88+[1]LY!AZ88+[1]DUC!AZ88+[1]DONG!AZ88+[1]HPHU!AZ87+[1]BAC!AZ87+[1]THANH!AZ88+[1]MY!AZ85+[1]HA!#REF!+[1]PHUC!AZ84+[1]LAM!AZ85+[1]XUAN!AZ83+[1]LIEN!AZ87</f>
        <v>#REF!</v>
      </c>
      <c r="BA152" s="633" t="e">
        <f>[1]DAI!#REF!+[1]NAM!#REF!+[1]NHAN!#REF!+[1]LY!#REF!+[1]DUC!#REF!+[1]DONG!#REF!+[1]HPHU!#REF!+[1]BAC!#REF!+[1]THANH!#REF!+#REF!+[1]MY!#REF!+[1]HA!#REF!+[1]PHUC!#REF!+[1]LAM!#REF!+[1]XUAN!#REF!+[1]LIEN!#REF!</f>
        <v>#REF!</v>
      </c>
      <c r="BB152" s="633" t="e">
        <f>[1]DAI!#REF!+[1]NAM!#REF!+[1]NHAN!#REF!+[1]LY!#REF!+[1]DUC!#REF!+[1]DONG!#REF!+[1]HPHU!#REF!+[1]BAC!#REF!+[1]THANH!#REF!+#REF!+[1]MY!#REF!+[1]HA!#REF!+[1]PHUC!#REF!+[1]LAM!#REF!+[1]XUAN!#REF!+[1]LIEN!#REF!</f>
        <v>#REF!</v>
      </c>
      <c r="BC152" s="633" t="e">
        <f>[1]DAI!#REF!+[1]NAM!#REF!+[1]NHAN!#REF!+[1]LY!#REF!+[1]DUC!#REF!+[1]DONG!#REF!+[1]HPHU!#REF!+[1]BAC!#REF!+[1]THANH!#REF!+#REF!+[1]MY!#REF!+[1]HA!#REF!+[1]PHUC!#REF!+[1]LAM!#REF!+[1]XUAN!#REF!+[1]LIEN!#REF!</f>
        <v>#REF!</v>
      </c>
      <c r="BD152" s="617" t="e">
        <f>[1]DAI!BD88+[1]NAM!BD86+[1]NHAN!BD88+[1]LY!BD88+[1]DUC!BD88+[1]DONG!BD88+[1]HPHU!BD87+[1]BAC!BD87+[1]THANH!BD88+[1]MY!BD85+[1]HA!#REF!+[1]PHUC!BD84+[1]LAM!BD85+[1]XUAN!BD83+[1]LIEN!BD87</f>
        <v>#REF!</v>
      </c>
      <c r="BE152" s="633" t="e">
        <f>[1]DAI!#REF!+[1]NAM!#REF!+[1]NHAN!#REF!+[1]LY!#REF!+[1]DUC!#REF!+[1]DONG!#REF!+[1]HPHU!#REF!+[1]BAC!#REF!+[1]THANH!#REF!+#REF!+[1]MY!#REF!+[1]HA!#REF!+[1]PHUC!#REF!+[1]LAM!#REF!+[1]XUAN!#REF!+[1]LIEN!#REF!</f>
        <v>#REF!</v>
      </c>
      <c r="BF152" s="633" t="e">
        <f>[1]DAI!#REF!+[1]NAM!#REF!+[1]NHAN!#REF!+[1]LY!#REF!+[1]DUC!#REF!+[1]DONG!#REF!+[1]HPHU!#REF!+[1]BAC!#REF!+[1]THANH!#REF!+#REF!+[1]MY!#REF!+[1]HA!#REF!+[1]PHUC!#REF!+[1]LAM!#REF!+[1]XUAN!#REF!+[1]LIEN!#REF!</f>
        <v>#REF!</v>
      </c>
      <c r="BG152" s="633" t="e">
        <f>[1]DAI!#REF!+[1]NAM!#REF!+[1]NHAN!#REF!+[1]LY!#REF!+[1]DUC!#REF!+[1]DONG!#REF!+[1]HPHU!#REF!+[1]BAC!#REF!+[1]THANH!#REF!+#REF!+[1]MY!#REF!+[1]HA!#REF!+[1]PHUC!#REF!+[1]LAM!#REF!+[1]XUAN!#REF!+[1]LIEN!#REF!</f>
        <v>#REF!</v>
      </c>
      <c r="BH152" s="633" t="e">
        <f>[1]DAI!#REF!+[1]NAM!#REF!+[1]NHAN!#REF!+[1]LY!#REF!+[1]DUC!#REF!+[1]DONG!#REF!+[1]HPHU!#REF!+[1]BAC!#REF!+[1]THANH!#REF!+#REF!+[1]MY!#REF!+[1]HA!#REF!+[1]PHUC!#REF!+[1]LAM!#REF!+[1]XUAN!#REF!+[1]LIEN!#REF!</f>
        <v>#REF!</v>
      </c>
      <c r="BI152" s="633" t="e">
        <f>[1]DAI!#REF!+[1]NAM!#REF!+[1]NHAN!#REF!+[1]LY!#REF!+[1]DUC!#REF!+[1]DONG!#REF!+[1]HPHU!#REF!+[1]BAC!#REF!+[1]THANH!#REF!+#REF!+[1]MY!#REF!+[1]HA!#REF!+[1]PHUC!#REF!+[1]LAM!#REF!+[1]XUAN!#REF!+[1]LIEN!#REF!</f>
        <v>#REF!</v>
      </c>
      <c r="BJ152" s="633" t="e">
        <f>[1]DAI!#REF!+[1]NAM!#REF!+[1]NHAN!#REF!+[1]LY!#REF!+[1]DUC!#REF!+[1]DONG!#REF!+[1]HPHU!#REF!+[1]BAC!#REF!+[1]THANH!#REF!+#REF!+[1]MY!#REF!+[1]HA!#REF!+[1]PHUC!#REF!+[1]LAM!#REF!+[1]XUAN!#REF!+[1]LIEN!#REF!</f>
        <v>#REF!</v>
      </c>
      <c r="BK152" s="633" t="e">
        <f>[1]DAI!#REF!+[1]NAM!#REF!+[1]NHAN!#REF!+[1]LY!#REF!+[1]DUC!#REF!+[1]DONG!#REF!+[1]HPHU!#REF!+[1]BAC!#REF!+[1]THANH!#REF!+#REF!+[1]MY!#REF!+[1]HA!#REF!+[1]PHUC!#REF!+[1]LAM!#REF!+[1]XUAN!#REF!+[1]LIEN!#REF!</f>
        <v>#REF!</v>
      </c>
      <c r="BL152" s="633" t="e">
        <f>[1]DAI!#REF!+[1]NAM!#REF!+[1]NHAN!#REF!+[1]LY!#REF!+[1]DUC!#REF!+[1]DONG!#REF!+[1]HPHU!#REF!+[1]BAC!#REF!+[1]THANH!#REF!+#REF!+[1]MY!#REF!+[1]HA!#REF!+[1]PHUC!#REF!+[1]LAM!#REF!+[1]XUAN!#REF!+[1]LIEN!#REF!</f>
        <v>#REF!</v>
      </c>
      <c r="BM152" s="568"/>
    </row>
    <row r="153" spans="1:67" ht="24" hidden="1" customHeight="1" x14ac:dyDescent="0.2">
      <c r="A153" s="634" t="s">
        <v>55</v>
      </c>
      <c r="B153" s="584" t="s">
        <v>56</v>
      </c>
      <c r="C153" s="635" t="s">
        <v>57</v>
      </c>
      <c r="D153" s="633" t="e">
        <f>[1]DAI!#REF!+[1]NAM!#REF!+[1]NHAN!#REF!+[1]LY!#REF!+[1]DUC!#REF!+[1]DONG!#REF!+[1]HPHU!#REF!+[1]BAC!#REF!+[1]THANH!#REF!+#REF!+[1]MY!#REF!+[1]HA!#REF!+[1]PHUC!#REF!+[1]LAM!#REF!+[1]XUAN!#REF!+[1]LIEN!#REF!</f>
        <v>#REF!</v>
      </c>
      <c r="E153" s="633" t="e">
        <f>[1]DAI!#REF!+[1]NAM!#REF!+[1]NHAN!#REF!+[1]LY!#REF!+[1]DUC!#REF!+[1]DONG!#REF!+[1]HPHU!#REF!+[1]BAC!#REF!+[1]THANH!#REF!+#REF!+[1]MY!#REF!+[1]HA!#REF!+[1]PHUC!#REF!+[1]LAM!#REF!+[1]XUAN!#REF!+[1]LIEN!#REF!</f>
        <v>#REF!</v>
      </c>
      <c r="F153" s="633" t="e">
        <f>[1]DAI!#REF!+[1]NAM!#REF!+[1]NHAN!#REF!+[1]LY!#REF!+[1]DUC!#REF!+[1]DONG!#REF!+[1]HPHU!#REF!+[1]BAC!#REF!+[1]THANH!#REF!+#REF!+[1]MY!#REF!+[1]HA!#REF!+[1]PHUC!#REF!+[1]LAM!#REF!+[1]XUAN!#REF!+[1]LIEN!#REF!</f>
        <v>#REF!</v>
      </c>
      <c r="G153" s="617">
        <f>[1]DAI!G151+[1]NAM!G151+[1]NHAN!G151+[1]LY!G151+[1]DUC!G151+[1]DONG!G151+[1]HPHU!G151+[1]BAC!G151+[1]THANH!G151+[1]MY!G151+[1]HA!G151+[1]PHUC!G151+[1]LAM!G151+[1]XUAN!G151+[1]LIEN!G151+[1]HUNG!G151+[1]CNAM!G151+[1]TAY!G151+[1]HOA!G151+[1]VAN!G151+[1]PDINH!G151+[1]SLOC!G151+[1]TRUNG!G151+[1]TAN!G151+[1]THUONG!G151+[1]HLAO!G151+[1]PNHA!G151+[1]VTRUNG!G151</f>
        <v>0</v>
      </c>
      <c r="H153" s="633" t="e">
        <f>[1]DAI!#REF!+[1]NAM!#REF!+[1]NHAN!#REF!+[1]LY!#REF!+[1]DUC!#REF!+[1]DONG!#REF!+[1]HPHU!#REF!+[1]BAC!#REF!+[1]THANH!#REF!+#REF!+[1]MY!#REF!+[1]HA!#REF!+[1]PHUC!#REF!+[1]LAM!#REF!+[1]XUAN!#REF!+[1]LIEN!#REF!</f>
        <v>#REF!</v>
      </c>
      <c r="I153" s="633" t="e">
        <f>[1]DAI!#REF!+[1]NAM!#REF!+[1]NHAN!#REF!+[1]LY!#REF!+[1]DUC!#REF!+[1]DONG!#REF!+[1]HPHU!#REF!+[1]BAC!#REF!+[1]THANH!#REF!+#REF!+[1]MY!#REF!+[1]HA!#REF!+[1]PHUC!#REF!+[1]LAM!#REF!+[1]XUAN!#REF!+[1]LIEN!#REF!</f>
        <v>#REF!</v>
      </c>
      <c r="J153" s="617">
        <f>[1]DAI!J151+[1]NAM!J151+[1]NHAN!J151+[1]LY!J151+[1]DUC!J151+[1]DONG!J151+[1]HPHU!J151+[1]BAC!J151+[1]THANH!J151+[1]MY!J151+[1]HA!J151+[1]PHUC!J151+[1]LAM!J151+[1]XUAN!J151+[1]LIEN!J151+[1]HUNG!J151+[1]CNAM!J151+[1]TAY!J151+[1]HOA!J151+[1]VAN!J151+[1]PDINH!J151+[1]SLOC!J151+[1]TRUNG!J151+[1]TAN!J151+[1]THUONG!J151+[1]HLAO!J151+[1]PNHA!J151+[1]VTRUNG!J151</f>
        <v>0</v>
      </c>
      <c r="K153" s="633" t="e">
        <f>[1]DAI!#REF!+[1]NAM!#REF!+[1]NHAN!#REF!+[1]LY!#REF!+[1]DUC!#REF!+[1]DONG!#REF!+[1]HPHU!#REF!+[1]BAC!#REF!+[1]THANH!#REF!+#REF!+[1]MY!#REF!+[1]HA!#REF!+[1]PHUC!#REF!+[1]LAM!#REF!+[1]XUAN!#REF!+[1]LIEN!#REF!</f>
        <v>#REF!</v>
      </c>
      <c r="L153" s="633" t="e">
        <f>[1]DAI!#REF!+[1]NAM!#REF!+[1]NHAN!#REF!+[1]LY!#REF!+[1]DUC!#REF!+[1]DONG!#REF!+[1]HPHU!#REF!+[1]BAC!#REF!+[1]THANH!#REF!+#REF!+[1]MY!#REF!+[1]HA!#REF!+[1]PHUC!#REF!+[1]LAM!#REF!+[1]XUAN!#REF!+[1]LIEN!#REF!</f>
        <v>#REF!</v>
      </c>
      <c r="M153" s="633" t="e">
        <f>[1]DAI!#REF!+[1]NAM!#REF!+[1]NHAN!#REF!+[1]LY!#REF!+[1]DUC!#REF!+[1]DONG!#REF!+[1]HPHU!#REF!+[1]BAC!#REF!+[1]THANH!#REF!+#REF!+[1]MY!#REF!+[1]HA!#REF!+[1]PHUC!#REF!+[1]LAM!#REF!+[1]XUAN!#REF!+[1]LIEN!#REF!</f>
        <v>#REF!</v>
      </c>
      <c r="N153" s="617">
        <f>[1]DAI!N151+[1]NAM!N151+[1]NHAN!N151+[1]LY!N151+[1]DUC!N151+[1]DONG!N151+[1]HPHU!N151+[1]BAC!N151+[1]THANH!N151+[1]MY!N151+[1]HA!N151+[1]PHUC!N151+[1]LAM!N151+[1]XUAN!N151+[1]LIEN!N151+[1]HUNG!N151+[1]CNAM!N151+[1]TAY!N151+[1]HOA!N151+[1]VAN!N151+[1]PDINH!N151+[1]SLOC!N151+[1]TRUNG!N151+[1]TAN!N151+[1]THUONG!N151+[1]HLAO!N151+[1]PNHA!N151+[1]VTRUNG!N151</f>
        <v>0</v>
      </c>
      <c r="O153" s="617">
        <f>[1]DAI!O151+[1]NAM!O151+[1]NHAN!O151+[1]LY!O151+[1]DUC!O151+[1]DONG!O151+[1]HPHU!O151+[1]BAC!O151+[1]THANH!O151+[1]MY!O151+[1]HA!O151+[1]PHUC!O151+[1]LAM!O151+[1]XUAN!O151+[1]LIEN!O151+[1]HUNG!O151+[1]CNAM!O151+[1]TAY!O151+[1]HOA!O151+[1]VAN!O151+[1]PDINH!O151+[1]SLOC!O151+[1]TRUNG!O151+[1]TAN!O151+[1]THUONG!O151+[1]HLAO!O151+[1]PNHA!O151+[1]VTRUNG!O151</f>
        <v>0</v>
      </c>
      <c r="P153" s="617" t="e">
        <f>[1]DAI!P89+[1]NAM!P87+[1]NHAN!P89+[1]LY!P89+[1]DUC!P89+[1]DONG!P89+[1]HPHU!P88+[1]BAC!P88+[1]THANH!P89+[1]MY!P86+[1]HA!#REF!+[1]PHUC!P85+[1]LAM!P86+[1]XUAN!P84+[1]LIEN!P88</f>
        <v>#REF!</v>
      </c>
      <c r="Q153" s="633" t="e">
        <f>[1]DAI!#REF!+[1]NAM!#REF!+[1]NHAN!#REF!+[1]LY!#REF!+[1]DUC!#REF!+[1]DONG!#REF!+[1]HPHU!#REF!+[1]BAC!#REF!+[1]THANH!#REF!+#REF!+[1]MY!#REF!+[1]HA!#REF!+[1]PHUC!#REF!+[1]LAM!#REF!+[1]XUAN!#REF!+[1]LIEN!#REF!</f>
        <v>#REF!</v>
      </c>
      <c r="R153" s="588" t="e">
        <f>[1]DAI!#REF!+[1]NAM!#REF!+[1]NHAN!#REF!+[1]LY!#REF!+[1]DUC!#REF!+[1]DONG!#REF!+[1]HPHU!#REF!+[1]BAC!#REF!+[1]THANH!#REF!+#REF!+[1]MY!#REF!+[1]HA!#REF!+[1]PHUC!#REF!+[1]LAM!#REF!+[1]XUAN!#REF!+[1]LIEN!#REF!</f>
        <v>#REF!</v>
      </c>
      <c r="S153" s="633" t="e">
        <f>[1]DAI!#REF!+[1]NAM!#REF!+[1]NHAN!#REF!+[1]LY!#REF!+[1]DUC!#REF!+[1]DONG!#REF!+[1]HPHU!#REF!+[1]BAC!#REF!+[1]THANH!#REF!+#REF!+[1]MY!#REF!+[1]HA!#REF!+[1]PHUC!#REF!+[1]LAM!#REF!+[1]XUAN!#REF!+[1]LIEN!#REF!</f>
        <v>#REF!</v>
      </c>
      <c r="T153" s="633" t="e">
        <f>[1]DAI!#REF!+[1]NAM!#REF!+[1]NHAN!#REF!+[1]LY!#REF!+[1]DUC!#REF!+[1]DONG!#REF!+[1]HPHU!#REF!+[1]BAC!#REF!+[1]THANH!#REF!+#REF!+[1]MY!#REF!+[1]HA!#REF!+[1]PHUC!#REF!+[1]LAM!#REF!+[1]XUAN!#REF!+[1]LIEN!#REF!</f>
        <v>#REF!</v>
      </c>
      <c r="U153" s="633" t="e">
        <f>[1]DAI!#REF!+[1]NAM!#REF!+[1]NHAN!#REF!+[1]LY!#REF!+[1]DUC!#REF!+[1]DONG!#REF!+[1]HPHU!#REF!+[1]BAC!#REF!+[1]THANH!#REF!+#REF!+[1]MY!#REF!+[1]HA!#REF!+[1]PHUC!#REF!+[1]LAM!#REF!+[1]XUAN!#REF!+[1]LIEN!#REF!</f>
        <v>#REF!</v>
      </c>
      <c r="V153" s="633" t="e">
        <f>[1]DAI!#REF!+[1]NAM!#REF!+[1]NHAN!#REF!+[1]LY!#REF!+[1]DUC!#REF!+[1]DONG!#REF!+[1]HPHU!#REF!+[1]BAC!#REF!+[1]THANH!#REF!+#REF!+[1]MY!#REF!+[1]HA!#REF!+[1]PHUC!#REF!+[1]LAM!#REF!+[1]XUAN!#REF!+[1]LIEN!#REF!</f>
        <v>#REF!</v>
      </c>
      <c r="W153" s="633" t="e">
        <f>[1]DAI!#REF!+[1]NAM!#REF!+[1]NHAN!#REF!+[1]LY!#REF!+[1]DUC!#REF!+[1]DONG!#REF!+[1]HPHU!#REF!+[1]BAC!#REF!+[1]THANH!#REF!+#REF!+[1]MY!#REF!+[1]HA!#REF!+[1]PHUC!#REF!+[1]LAM!#REF!+[1]XUAN!#REF!+[1]LIEN!#REF!</f>
        <v>#REF!</v>
      </c>
      <c r="X153" s="633" t="e">
        <f>[1]DAI!#REF!+[1]NAM!#REF!+[1]NHAN!#REF!+[1]LY!#REF!+[1]DUC!#REF!+[1]DONG!#REF!+[1]HPHU!#REF!+[1]BAC!#REF!+[1]THANH!#REF!+#REF!+[1]MY!#REF!+[1]HA!#REF!+[1]PHUC!#REF!+[1]LAM!#REF!+[1]XUAN!#REF!+[1]LIEN!#REF!</f>
        <v>#REF!</v>
      </c>
      <c r="Y153" s="633" t="e">
        <f>[1]DAI!#REF!+[1]NAM!#REF!+[1]NHAN!#REF!+[1]LY!#REF!+[1]DUC!#REF!+[1]DONG!#REF!+[1]HPHU!#REF!+[1]BAC!#REF!+[1]THANH!#REF!+#REF!+[1]MY!#REF!+[1]HA!#REF!+[1]PHUC!#REF!+[1]LAM!#REF!+[1]XUAN!#REF!+[1]LIEN!#REF!</f>
        <v>#REF!</v>
      </c>
      <c r="Z153" s="633" t="e">
        <f>[1]DAI!#REF!+[1]NAM!#REF!+[1]NHAN!#REF!+[1]LY!#REF!+[1]DUC!#REF!+[1]DONG!#REF!+[1]HPHU!#REF!+[1]BAC!#REF!+[1]THANH!#REF!+#REF!+[1]MY!#REF!+[1]HA!#REF!+[1]PHUC!#REF!+[1]LAM!#REF!+[1]XUAN!#REF!+[1]LIEN!#REF!</f>
        <v>#REF!</v>
      </c>
      <c r="AA153" s="633" t="e">
        <f>[1]DAI!#REF!+[1]NAM!#REF!+[1]NHAN!#REF!+[1]LY!#REF!+[1]DUC!#REF!+[1]DONG!#REF!+[1]HPHU!#REF!+[1]BAC!#REF!+[1]THANH!#REF!+#REF!+[1]MY!#REF!+[1]HA!#REF!+[1]PHUC!#REF!+[1]LAM!#REF!+[1]XUAN!#REF!+[1]LIEN!#REF!</f>
        <v>#REF!</v>
      </c>
      <c r="AB153" s="633" t="e">
        <f>[1]DAI!#REF!+[1]NAM!#REF!+[1]NHAN!#REF!+[1]LY!#REF!+[1]DUC!#REF!+[1]DONG!#REF!+[1]HPHU!#REF!+[1]BAC!#REF!+[1]THANH!#REF!+#REF!+[1]MY!#REF!+[1]HA!#REF!+[1]PHUC!#REF!+[1]LAM!#REF!+[1]XUAN!#REF!+[1]LIEN!#REF!</f>
        <v>#REF!</v>
      </c>
      <c r="AC153" s="633" t="e">
        <f>[1]DAI!#REF!+[1]NAM!#REF!+[1]NHAN!#REF!+[1]LY!#REF!+[1]DUC!#REF!+[1]DONG!#REF!+[1]HPHU!#REF!+[1]BAC!#REF!+[1]THANH!#REF!+#REF!+[1]MY!#REF!+[1]HA!#REF!+[1]PHUC!#REF!+[1]LAM!#REF!+[1]XUAN!#REF!+[1]LIEN!#REF!</f>
        <v>#REF!</v>
      </c>
      <c r="AD153" s="617" t="e">
        <f>[1]DAI!AD89+[1]NAM!AD87+[1]NHAN!AD89+[1]LY!AD89+[1]DUC!AD89+[1]DONG!AD89+[1]HPHU!AD88+[1]BAC!AD88+[1]THANH!AD89+[1]MY!AD86+[1]HA!#REF!+[1]PHUC!AD85+[1]LAM!AD86+[1]XUAN!AD84+[1]LIEN!AD88</f>
        <v>#REF!</v>
      </c>
      <c r="AE153" s="633" t="e">
        <f>[1]DAI!#REF!+[1]NAM!#REF!+[1]NHAN!#REF!+[1]LY!#REF!+[1]DUC!#REF!+[1]DONG!#REF!+[1]HPHU!#REF!+[1]BAC!#REF!+[1]THANH!#REF!+#REF!+[1]MY!#REF!+[1]HA!#REF!+[1]PHUC!#REF!+[1]LAM!#REF!+[1]XUAN!#REF!+[1]LIEN!#REF!</f>
        <v>#REF!</v>
      </c>
      <c r="AF153" s="633" t="e">
        <f>[1]DAI!#REF!+[1]NAM!#REF!+[1]NHAN!#REF!+[1]LY!#REF!+[1]DUC!#REF!+[1]DONG!#REF!+[1]HPHU!#REF!+[1]BAC!#REF!+[1]THANH!#REF!+#REF!+[1]MY!#REF!+[1]HA!#REF!+[1]PHUC!#REF!+[1]LAM!#REF!+[1]XUAN!#REF!+[1]LIEN!#REF!</f>
        <v>#REF!</v>
      </c>
      <c r="AG153" s="633" t="e">
        <f>[1]DAI!#REF!+[1]NAM!#REF!+[1]NHAN!#REF!+[1]LY!#REF!+[1]DUC!#REF!+[1]DONG!#REF!+[1]HPHU!#REF!+[1]BAC!#REF!+[1]THANH!#REF!+#REF!+[1]MY!#REF!+[1]HA!#REF!+[1]PHUC!#REF!+[1]LAM!#REF!+[1]XUAN!#REF!+[1]LIEN!#REF!</f>
        <v>#REF!</v>
      </c>
      <c r="AH153" s="633" t="e">
        <f>[1]DAI!#REF!+[1]NAM!#REF!+[1]NHAN!#REF!+[1]LY!#REF!+[1]DUC!#REF!+[1]DONG!#REF!+[1]HPHU!#REF!+[1]BAC!#REF!+[1]THANH!#REF!+#REF!+[1]MY!#REF!+[1]HA!#REF!+[1]PHUC!#REF!+[1]LAM!#REF!+[1]XUAN!#REF!+[1]LIEN!#REF!</f>
        <v>#REF!</v>
      </c>
      <c r="AI153" s="633" t="e">
        <f>[1]DAI!#REF!+[1]NAM!#REF!+[1]NHAN!#REF!+[1]LY!#REF!+[1]DUC!#REF!+[1]DONG!#REF!+[1]HPHU!#REF!+[1]BAC!#REF!+[1]THANH!#REF!+#REF!+[1]MY!#REF!+[1]HA!#REF!+[1]PHUC!#REF!+[1]LAM!#REF!+[1]XUAN!#REF!+[1]LIEN!#REF!</f>
        <v>#REF!</v>
      </c>
      <c r="AJ153" s="633" t="e">
        <f>[1]DAI!#REF!+[1]NAM!#REF!+[1]NHAN!#REF!+[1]LY!#REF!+[1]DUC!#REF!+[1]DONG!#REF!+[1]HPHU!#REF!+[1]BAC!#REF!+[1]THANH!#REF!+#REF!+[1]MY!#REF!+[1]HA!#REF!+[1]PHUC!#REF!+[1]LAM!#REF!+[1]XUAN!#REF!+[1]LIEN!#REF!</f>
        <v>#REF!</v>
      </c>
      <c r="AK153" s="617" t="e">
        <f>[1]DAI!AK89+[1]NAM!AK87+[1]NHAN!AK89+[1]LY!AK89+[1]DUC!AK89+[1]DONG!AK89+[1]HPHU!AK88+[1]BAC!AK88+[1]THANH!AK89+[1]MY!AK86+[1]HA!#REF!+[1]PHUC!AK85+[1]LAM!AK86+[1]XUAN!AK84+[1]LIEN!AK88</f>
        <v>#REF!</v>
      </c>
      <c r="AL153" s="633" t="e">
        <f>[1]DAI!#REF!+[1]NAM!#REF!+[1]NHAN!#REF!+[1]LY!#REF!+[1]DUC!#REF!+[1]DONG!#REF!+[1]HPHU!#REF!+[1]BAC!#REF!+[1]THANH!#REF!+#REF!+[1]MY!#REF!+[1]HA!#REF!+[1]PHUC!#REF!+[1]LAM!#REF!+[1]XUAN!#REF!+[1]LIEN!#REF!</f>
        <v>#REF!</v>
      </c>
      <c r="AM153" s="633" t="e">
        <f>[1]DAI!#REF!+[1]NAM!#REF!+[1]NHAN!#REF!+[1]LY!#REF!+[1]DUC!#REF!+[1]DONG!#REF!+[1]HPHU!#REF!+[1]BAC!#REF!+[1]THANH!#REF!+#REF!+[1]MY!#REF!+[1]HA!#REF!+[1]PHUC!#REF!+[1]LAM!#REF!+[1]XUAN!#REF!+[1]LIEN!#REF!</f>
        <v>#REF!</v>
      </c>
      <c r="AN153" s="617" t="e">
        <f>[1]DAI!AN89+[1]NAM!AN87+[1]NHAN!AN89+[1]LY!AN89+[1]DUC!AN89+[1]DONG!AN89+[1]HPHU!AN88+[1]BAC!AN88+[1]THANH!AN89+[1]MY!AN86+[1]HA!#REF!+[1]PHUC!AN85+[1]LAM!AN86+[1]XUAN!AN84+[1]LIEN!AN88</f>
        <v>#REF!</v>
      </c>
      <c r="AO153" s="633" t="e">
        <f>[1]DAI!#REF!+[1]NAM!#REF!+[1]NHAN!#REF!+[1]LY!#REF!+[1]DUC!#REF!+[1]DONG!#REF!+[1]HPHU!#REF!+[1]BAC!#REF!+[1]THANH!#REF!+#REF!+[1]MY!#REF!+[1]HA!#REF!+[1]PHUC!#REF!+[1]LAM!#REF!+[1]XUAN!#REF!+[1]LIEN!#REF!</f>
        <v>#REF!</v>
      </c>
      <c r="AP153" s="633" t="e">
        <f>[1]DAI!#REF!+[1]NAM!#REF!+[1]NHAN!#REF!+[1]LY!#REF!+[1]DUC!#REF!+[1]DONG!#REF!+[1]HPHU!#REF!+[1]BAC!#REF!+[1]THANH!#REF!+#REF!+[1]MY!#REF!+[1]HA!#REF!+[1]PHUC!#REF!+[1]LAM!#REF!+[1]XUAN!#REF!+[1]LIEN!#REF!</f>
        <v>#REF!</v>
      </c>
      <c r="AQ153" s="633" t="e">
        <f>[1]DAI!#REF!+[1]NAM!#REF!+[1]NHAN!#REF!+[1]LY!#REF!+[1]DUC!#REF!+[1]DONG!#REF!+[1]HPHU!#REF!+[1]BAC!#REF!+[1]THANH!#REF!+#REF!+[1]MY!#REF!+[1]HA!#REF!+[1]PHUC!#REF!+[1]LAM!#REF!+[1]XUAN!#REF!+[1]LIEN!#REF!</f>
        <v>#REF!</v>
      </c>
      <c r="AR153" s="617">
        <f>[1]DAI!AR151+[1]NAM!AR151+[1]NHAN!AR151+[1]LY!AR151+[1]DUC!AR151+[1]DONG!AR151+[1]HPHU!AR151+[1]BAC!AR151+[1]THANH!AR151+[1]MY!AR151+[1]HA!AR151+[1]PHUC!AR151+[1]LAM!AR151+[1]XUAN!AR151+[1]LIEN!AR151+[1]HUNG!AR151+[1]CNAM!AR151+[1]TAY!AR151+[1]HOA!AR151+[1]VAN!AR151+[1]PDINH!AR151+[1]SLOC!AR151+[1]TRUNG!AR151+[1]TAN!AR151+[1]THUONG!AR151+[1]HLAO!AR151+[1]PNHA!AR151+[1]VTRUNG!AR151</f>
        <v>0</v>
      </c>
      <c r="AS153" s="617" t="e">
        <f>[1]DAI!AS89+[1]NAM!AS87+[1]NHAN!AS89+[1]LY!AS89+[1]DUC!AS89+[1]DONG!AS89+[1]HPHU!AS88+[1]BAC!AS88+[1]THANH!AS89+[1]MY!AS86+[1]HA!#REF!+[1]PHUC!AS85+[1]LAM!AS86+[1]XUAN!AS84+[1]LIEN!AS88</f>
        <v>#REF!</v>
      </c>
      <c r="AT153" s="617"/>
      <c r="AU153" s="617" t="e">
        <f>[1]DAI!AU89+[1]NAM!AU87+[1]NHAN!AU89+[1]LY!AU89+[1]DUC!AU89+[1]DONG!AU89+[1]HPHU!AU88+[1]BAC!AU88+[1]THANH!AU89+[1]MY!AU86+[1]HA!#REF!+[1]PHUC!AU85+[1]LAM!AU86+[1]XUAN!AU84+[1]LIEN!AU88</f>
        <v>#REF!</v>
      </c>
      <c r="AV153" s="587">
        <f>[1]DAI!AV151+[1]NAM!AV151+[1]NHAN!AV151+[1]LY!AV151+[1]DUC!AV151+[1]DONG!AV151+[1]HPHU!AV151+[1]BAC!AV151+[1]THANH!AV151+[1]MY!AV151+[1]HA!AV151+[1]PHUC!AV151+[1]LAM!AV151+[1]XUAN!AV151+[1]LIEN!AV151+[1]HUNG!AV151+[1]CNAM!AV151+[1]TAY!AV151+[1]HOA!AV151+[1]VAN!AV151+[1]PDINH!AV151+[1]SLOC!AV151+[1]TRUNG!AV151+[1]TAN!AV151+[1]THUONG!AV151+[1]HLAO!AV151+[1]PNHA!AV151+[1]VTRUNG!AV151</f>
        <v>0</v>
      </c>
      <c r="AW153" s="633" t="e">
        <f>[1]DAI!#REF!+[1]NAM!#REF!+[1]NHAN!#REF!+[1]LY!#REF!+[1]DUC!#REF!+[1]DONG!#REF!+[1]HPHU!#REF!+[1]BAC!#REF!+[1]THANH!#REF!+#REF!+[1]MY!#REF!+[1]HA!#REF!+[1]PHUC!#REF!+[1]LAM!#REF!+[1]XUAN!#REF!+[1]LIEN!#REF!</f>
        <v>#REF!</v>
      </c>
      <c r="AX153" s="633" t="e">
        <f>[1]DAI!#REF!+[1]NAM!#REF!+[1]NHAN!#REF!+[1]LY!#REF!+[1]DUC!#REF!+[1]DONG!#REF!+[1]HPHU!#REF!+[1]BAC!#REF!+[1]THANH!#REF!+#REF!+[1]MY!#REF!+[1]HA!#REF!+[1]PHUC!#REF!+[1]LAM!#REF!+[1]XUAN!#REF!+[1]LIEN!#REF!</f>
        <v>#REF!</v>
      </c>
      <c r="AY153" s="633" t="e">
        <f>[1]DAI!#REF!+[1]NAM!#REF!+[1]NHAN!#REF!+[1]LY!#REF!+[1]DUC!#REF!+[1]DONG!#REF!+[1]HPHU!#REF!+[1]BAC!#REF!+[1]THANH!#REF!+#REF!+[1]MY!#REF!+[1]HA!#REF!+[1]PHUC!#REF!+[1]LAM!#REF!+[1]XUAN!#REF!+[1]LIEN!#REF!</f>
        <v>#REF!</v>
      </c>
      <c r="AZ153" s="617" t="e">
        <f>[1]DAI!AZ89+[1]NAM!AZ87+[1]NHAN!AZ89+[1]LY!AZ89+[1]DUC!AZ89+[1]DONG!AZ89+[1]HPHU!AZ88+[1]BAC!AZ88+[1]THANH!AZ89+[1]MY!AZ86+[1]HA!#REF!+[1]PHUC!AZ85+[1]LAM!AZ86+[1]XUAN!AZ84+[1]LIEN!AZ88</f>
        <v>#REF!</v>
      </c>
      <c r="BA153" s="633" t="e">
        <f>[1]DAI!#REF!+[1]NAM!#REF!+[1]NHAN!#REF!+[1]LY!#REF!+[1]DUC!#REF!+[1]DONG!#REF!+[1]HPHU!#REF!+[1]BAC!#REF!+[1]THANH!#REF!+#REF!+[1]MY!#REF!+[1]HA!#REF!+[1]PHUC!#REF!+[1]LAM!#REF!+[1]XUAN!#REF!+[1]LIEN!#REF!</f>
        <v>#REF!</v>
      </c>
      <c r="BB153" s="633" t="e">
        <f>[1]DAI!#REF!+[1]NAM!#REF!+[1]NHAN!#REF!+[1]LY!#REF!+[1]DUC!#REF!+[1]DONG!#REF!+[1]HPHU!#REF!+[1]BAC!#REF!+[1]THANH!#REF!+#REF!+[1]MY!#REF!+[1]HA!#REF!+[1]PHUC!#REF!+[1]LAM!#REF!+[1]XUAN!#REF!+[1]LIEN!#REF!</f>
        <v>#REF!</v>
      </c>
      <c r="BC153" s="633" t="e">
        <f>[1]DAI!#REF!+[1]NAM!#REF!+[1]NHAN!#REF!+[1]LY!#REF!+[1]DUC!#REF!+[1]DONG!#REF!+[1]HPHU!#REF!+[1]BAC!#REF!+[1]THANH!#REF!+#REF!+[1]MY!#REF!+[1]HA!#REF!+[1]PHUC!#REF!+[1]LAM!#REF!+[1]XUAN!#REF!+[1]LIEN!#REF!</f>
        <v>#REF!</v>
      </c>
      <c r="BD153" s="617" t="e">
        <f>[1]DAI!BD89+[1]NAM!BD87+[1]NHAN!BD89+[1]LY!BD89+[1]DUC!BD89+[1]DONG!BD89+[1]HPHU!BD88+[1]BAC!BD88+[1]THANH!BD89+[1]MY!BD86+[1]HA!#REF!+[1]PHUC!BD85+[1]LAM!BD86+[1]XUAN!BD84+[1]LIEN!BD88</f>
        <v>#REF!</v>
      </c>
      <c r="BE153" s="633" t="e">
        <f>[1]DAI!#REF!+[1]NAM!#REF!+[1]NHAN!#REF!+[1]LY!#REF!+[1]DUC!#REF!+[1]DONG!#REF!+[1]HPHU!#REF!+[1]BAC!#REF!+[1]THANH!#REF!+#REF!+[1]MY!#REF!+[1]HA!#REF!+[1]PHUC!#REF!+[1]LAM!#REF!+[1]XUAN!#REF!+[1]LIEN!#REF!</f>
        <v>#REF!</v>
      </c>
      <c r="BF153" s="633" t="e">
        <f>[1]DAI!#REF!+[1]NAM!#REF!+[1]NHAN!#REF!+[1]LY!#REF!+[1]DUC!#REF!+[1]DONG!#REF!+[1]HPHU!#REF!+[1]BAC!#REF!+[1]THANH!#REF!+#REF!+[1]MY!#REF!+[1]HA!#REF!+[1]PHUC!#REF!+[1]LAM!#REF!+[1]XUAN!#REF!+[1]LIEN!#REF!</f>
        <v>#REF!</v>
      </c>
      <c r="BG153" s="633" t="e">
        <f>[1]DAI!#REF!+[1]NAM!#REF!+[1]NHAN!#REF!+[1]LY!#REF!+[1]DUC!#REF!+[1]DONG!#REF!+[1]HPHU!#REF!+[1]BAC!#REF!+[1]THANH!#REF!+#REF!+[1]MY!#REF!+[1]HA!#REF!+[1]PHUC!#REF!+[1]LAM!#REF!+[1]XUAN!#REF!+[1]LIEN!#REF!</f>
        <v>#REF!</v>
      </c>
      <c r="BH153" s="633" t="e">
        <f>[1]DAI!#REF!+[1]NAM!#REF!+[1]NHAN!#REF!+[1]LY!#REF!+[1]DUC!#REF!+[1]DONG!#REF!+[1]HPHU!#REF!+[1]BAC!#REF!+[1]THANH!#REF!+#REF!+[1]MY!#REF!+[1]HA!#REF!+[1]PHUC!#REF!+[1]LAM!#REF!+[1]XUAN!#REF!+[1]LIEN!#REF!</f>
        <v>#REF!</v>
      </c>
      <c r="BI153" s="633" t="e">
        <f>[1]DAI!#REF!+[1]NAM!#REF!+[1]NHAN!#REF!+[1]LY!#REF!+[1]DUC!#REF!+[1]DONG!#REF!+[1]HPHU!#REF!+[1]BAC!#REF!+[1]THANH!#REF!+#REF!+[1]MY!#REF!+[1]HA!#REF!+[1]PHUC!#REF!+[1]LAM!#REF!+[1]XUAN!#REF!+[1]LIEN!#REF!</f>
        <v>#REF!</v>
      </c>
      <c r="BJ153" s="633" t="e">
        <f>[1]DAI!#REF!+[1]NAM!#REF!+[1]NHAN!#REF!+[1]LY!#REF!+[1]DUC!#REF!+[1]DONG!#REF!+[1]HPHU!#REF!+[1]BAC!#REF!+[1]THANH!#REF!+#REF!+[1]MY!#REF!+[1]HA!#REF!+[1]PHUC!#REF!+[1]LAM!#REF!+[1]XUAN!#REF!+[1]LIEN!#REF!</f>
        <v>#REF!</v>
      </c>
      <c r="BK153" s="633" t="e">
        <f>[1]DAI!#REF!+[1]NAM!#REF!+[1]NHAN!#REF!+[1]LY!#REF!+[1]DUC!#REF!+[1]DONG!#REF!+[1]HPHU!#REF!+[1]BAC!#REF!+[1]THANH!#REF!+#REF!+[1]MY!#REF!+[1]HA!#REF!+[1]PHUC!#REF!+[1]LAM!#REF!+[1]XUAN!#REF!+[1]LIEN!#REF!</f>
        <v>#REF!</v>
      </c>
      <c r="BL153" s="633" t="e">
        <f>[1]DAI!#REF!+[1]NAM!#REF!+[1]NHAN!#REF!+[1]LY!#REF!+[1]DUC!#REF!+[1]DONG!#REF!+[1]HPHU!#REF!+[1]BAC!#REF!+[1]THANH!#REF!+#REF!+[1]MY!#REF!+[1]HA!#REF!+[1]PHUC!#REF!+[1]LAM!#REF!+[1]XUAN!#REF!+[1]LIEN!#REF!</f>
        <v>#REF!</v>
      </c>
      <c r="BM153" s="568"/>
    </row>
    <row r="154" spans="1:67" ht="24" hidden="1" customHeight="1" x14ac:dyDescent="0.2">
      <c r="A154" s="634" t="s">
        <v>58</v>
      </c>
      <c r="B154" s="584" t="s">
        <v>59</v>
      </c>
      <c r="C154" s="635" t="s">
        <v>60</v>
      </c>
      <c r="D154" s="633" t="e">
        <f>[1]DAI!#REF!+[1]NAM!#REF!+[1]NHAN!#REF!+[1]LY!#REF!+[1]DUC!#REF!+[1]DONG!#REF!+[1]HPHU!#REF!+[1]BAC!#REF!+[1]THANH!#REF!+#REF!+[1]MY!#REF!+[1]HA!#REF!+[1]PHUC!#REF!+[1]LAM!#REF!+[1]XUAN!#REF!+[1]LIEN!#REF!</f>
        <v>#REF!</v>
      </c>
      <c r="E154" s="633" t="e">
        <f>[1]DAI!#REF!+[1]NAM!#REF!+[1]NHAN!#REF!+[1]LY!#REF!+[1]DUC!#REF!+[1]DONG!#REF!+[1]HPHU!#REF!+[1]BAC!#REF!+[1]THANH!#REF!+#REF!+[1]MY!#REF!+[1]HA!#REF!+[1]PHUC!#REF!+[1]LAM!#REF!+[1]XUAN!#REF!+[1]LIEN!#REF!</f>
        <v>#REF!</v>
      </c>
      <c r="F154" s="633" t="e">
        <f>[1]DAI!#REF!+[1]NAM!#REF!+[1]NHAN!#REF!+[1]LY!#REF!+[1]DUC!#REF!+[1]DONG!#REF!+[1]HPHU!#REF!+[1]BAC!#REF!+[1]THANH!#REF!+#REF!+[1]MY!#REF!+[1]HA!#REF!+[1]PHUC!#REF!+[1]LAM!#REF!+[1]XUAN!#REF!+[1]LIEN!#REF!</f>
        <v>#REF!</v>
      </c>
      <c r="G154" s="617">
        <f>[1]DAI!G152+[1]NAM!G152+[1]NHAN!G152+[1]LY!G152+[1]DUC!G152+[1]DONG!G152+[1]HPHU!G152+[1]BAC!G152+[1]THANH!G152+[1]MY!G152+[1]HA!G152+[1]PHUC!G152+[1]LAM!G152+[1]XUAN!G152+[1]LIEN!G152+[1]HUNG!G152+[1]CNAM!G152+[1]TAY!G152+[1]HOA!G152+[1]VAN!G152+[1]PDINH!G152+[1]SLOC!G152+[1]TRUNG!G152+[1]TAN!G152+[1]THUONG!G152+[1]HLAO!G152+[1]PNHA!G152+[1]VTRUNG!G152</f>
        <v>0</v>
      </c>
      <c r="H154" s="633" t="e">
        <f>[1]DAI!#REF!+[1]NAM!#REF!+[1]NHAN!#REF!+[1]LY!#REF!+[1]DUC!#REF!+[1]DONG!#REF!+[1]HPHU!#REF!+[1]BAC!#REF!+[1]THANH!#REF!+#REF!+[1]MY!#REF!+[1]HA!#REF!+[1]PHUC!#REF!+[1]LAM!#REF!+[1]XUAN!#REF!+[1]LIEN!#REF!</f>
        <v>#REF!</v>
      </c>
      <c r="I154" s="633" t="e">
        <f>[1]DAI!#REF!+[1]NAM!#REF!+[1]NHAN!#REF!+[1]LY!#REF!+[1]DUC!#REF!+[1]DONG!#REF!+[1]HPHU!#REF!+[1]BAC!#REF!+[1]THANH!#REF!+#REF!+[1]MY!#REF!+[1]HA!#REF!+[1]PHUC!#REF!+[1]LAM!#REF!+[1]XUAN!#REF!+[1]LIEN!#REF!</f>
        <v>#REF!</v>
      </c>
      <c r="J154" s="617">
        <f>[1]DAI!J152+[1]NAM!J152+[1]NHAN!J152+[1]LY!J152+[1]DUC!J152+[1]DONG!J152+[1]HPHU!J152+[1]BAC!J152+[1]THANH!J152+[1]MY!J152+[1]HA!J152+[1]PHUC!J152+[1]LAM!J152+[1]XUAN!J152+[1]LIEN!J152+[1]HUNG!J152+[1]CNAM!J152+[1]TAY!J152+[1]HOA!J152+[1]VAN!J152+[1]PDINH!J152+[1]SLOC!J152+[1]TRUNG!J152+[1]TAN!J152+[1]THUONG!J152+[1]HLAO!J152+[1]PNHA!J152+[1]VTRUNG!J152</f>
        <v>0</v>
      </c>
      <c r="K154" s="633" t="e">
        <f>[1]DAI!#REF!+[1]NAM!#REF!+[1]NHAN!#REF!+[1]LY!#REF!+[1]DUC!#REF!+[1]DONG!#REF!+[1]HPHU!#REF!+[1]BAC!#REF!+[1]THANH!#REF!+#REF!+[1]MY!#REF!+[1]HA!#REF!+[1]PHUC!#REF!+[1]LAM!#REF!+[1]XUAN!#REF!+[1]LIEN!#REF!</f>
        <v>#REF!</v>
      </c>
      <c r="L154" s="633" t="e">
        <f>[1]DAI!#REF!+[1]NAM!#REF!+[1]NHAN!#REF!+[1]LY!#REF!+[1]DUC!#REF!+[1]DONG!#REF!+[1]HPHU!#REF!+[1]BAC!#REF!+[1]THANH!#REF!+#REF!+[1]MY!#REF!+[1]HA!#REF!+[1]PHUC!#REF!+[1]LAM!#REF!+[1]XUAN!#REF!+[1]LIEN!#REF!</f>
        <v>#REF!</v>
      </c>
      <c r="M154" s="633" t="e">
        <f>[1]DAI!#REF!+[1]NAM!#REF!+[1]NHAN!#REF!+[1]LY!#REF!+[1]DUC!#REF!+[1]DONG!#REF!+[1]HPHU!#REF!+[1]BAC!#REF!+[1]THANH!#REF!+#REF!+[1]MY!#REF!+[1]HA!#REF!+[1]PHUC!#REF!+[1]LAM!#REF!+[1]XUAN!#REF!+[1]LIEN!#REF!</f>
        <v>#REF!</v>
      </c>
      <c r="N154" s="617">
        <f>[1]DAI!N152+[1]NAM!N152+[1]NHAN!N152+[1]LY!N152+[1]DUC!N152+[1]DONG!N152+[1]HPHU!N152+[1]BAC!N152+[1]THANH!N152+[1]MY!N152+[1]HA!N152+[1]PHUC!N152+[1]LAM!N152+[1]XUAN!N152+[1]LIEN!N152+[1]HUNG!N152+[1]CNAM!N152+[1]TAY!N152+[1]HOA!N152+[1]VAN!N152+[1]PDINH!N152+[1]SLOC!N152+[1]TRUNG!N152+[1]TAN!N152+[1]THUONG!N152+[1]HLAO!N152+[1]PNHA!N152+[1]VTRUNG!N152</f>
        <v>0</v>
      </c>
      <c r="O154" s="617">
        <f>[1]DAI!O152+[1]NAM!O152+[1]NHAN!O152+[1]LY!O152+[1]DUC!O152+[1]DONG!O152+[1]HPHU!O152+[1]BAC!O152+[1]THANH!O152+[1]MY!O152+[1]HA!O152+[1]PHUC!O152+[1]LAM!O152+[1]XUAN!O152+[1]LIEN!O152+[1]HUNG!O152+[1]CNAM!O152+[1]TAY!O152+[1]HOA!O152+[1]VAN!O152+[1]PDINH!O152+[1]SLOC!O152+[1]TRUNG!O152+[1]TAN!O152+[1]THUONG!O152+[1]HLAO!O152+[1]PNHA!O152+[1]VTRUNG!O152</f>
        <v>0</v>
      </c>
      <c r="P154" s="617" t="e">
        <f>[1]DAI!P90+[1]NAM!P88+[1]NHAN!P90+[1]LY!P90+[1]DUC!P90+[1]DONG!P90+[1]HPHU!P89+[1]BAC!P89+[1]THANH!P90+[1]MY!P87+[1]HA!#REF!+[1]PHUC!P86+[1]LAM!P87+[1]XUAN!P85+[1]LIEN!P89</f>
        <v>#REF!</v>
      </c>
      <c r="Q154" s="633" t="e">
        <f>[1]DAI!#REF!+[1]NAM!#REF!+[1]NHAN!#REF!+[1]LY!#REF!+[1]DUC!#REF!+[1]DONG!#REF!+[1]HPHU!#REF!+[1]BAC!#REF!+[1]THANH!#REF!+#REF!+[1]MY!#REF!+[1]HA!#REF!+[1]PHUC!#REF!+[1]LAM!#REF!+[1]XUAN!#REF!+[1]LIEN!#REF!</f>
        <v>#REF!</v>
      </c>
      <c r="R154" s="588" t="e">
        <f>[1]DAI!#REF!+[1]NAM!#REF!+[1]NHAN!#REF!+[1]LY!#REF!+[1]DUC!#REF!+[1]DONG!#REF!+[1]HPHU!#REF!+[1]BAC!#REF!+[1]THANH!#REF!+#REF!+[1]MY!#REF!+[1]HA!#REF!+[1]PHUC!#REF!+[1]LAM!#REF!+[1]XUAN!#REF!+[1]LIEN!#REF!</f>
        <v>#REF!</v>
      </c>
      <c r="S154" s="633" t="e">
        <f>[1]DAI!#REF!+[1]NAM!#REF!+[1]NHAN!#REF!+[1]LY!#REF!+[1]DUC!#REF!+[1]DONG!#REF!+[1]HPHU!#REF!+[1]BAC!#REF!+[1]THANH!#REF!+#REF!+[1]MY!#REF!+[1]HA!#REF!+[1]PHUC!#REF!+[1]LAM!#REF!+[1]XUAN!#REF!+[1]LIEN!#REF!</f>
        <v>#REF!</v>
      </c>
      <c r="T154" s="633" t="e">
        <f>[1]DAI!#REF!+[1]NAM!#REF!+[1]NHAN!#REF!+[1]LY!#REF!+[1]DUC!#REF!+[1]DONG!#REF!+[1]HPHU!#REF!+[1]BAC!#REF!+[1]THANH!#REF!+#REF!+[1]MY!#REF!+[1]HA!#REF!+[1]PHUC!#REF!+[1]LAM!#REF!+[1]XUAN!#REF!+[1]LIEN!#REF!</f>
        <v>#REF!</v>
      </c>
      <c r="U154" s="633" t="e">
        <f>[1]DAI!#REF!+[1]NAM!#REF!+[1]NHAN!#REF!+[1]LY!#REF!+[1]DUC!#REF!+[1]DONG!#REF!+[1]HPHU!#REF!+[1]BAC!#REF!+[1]THANH!#REF!+#REF!+[1]MY!#REF!+[1]HA!#REF!+[1]PHUC!#REF!+[1]LAM!#REF!+[1]XUAN!#REF!+[1]LIEN!#REF!</f>
        <v>#REF!</v>
      </c>
      <c r="V154" s="633" t="e">
        <f>[1]DAI!#REF!+[1]NAM!#REF!+[1]NHAN!#REF!+[1]LY!#REF!+[1]DUC!#REF!+[1]DONG!#REF!+[1]HPHU!#REF!+[1]BAC!#REF!+[1]THANH!#REF!+#REF!+[1]MY!#REF!+[1]HA!#REF!+[1]PHUC!#REF!+[1]LAM!#REF!+[1]XUAN!#REF!+[1]LIEN!#REF!</f>
        <v>#REF!</v>
      </c>
      <c r="W154" s="633" t="e">
        <f>[1]DAI!#REF!+[1]NAM!#REF!+[1]NHAN!#REF!+[1]LY!#REF!+[1]DUC!#REF!+[1]DONG!#REF!+[1]HPHU!#REF!+[1]BAC!#REF!+[1]THANH!#REF!+#REF!+[1]MY!#REF!+[1]HA!#REF!+[1]PHUC!#REF!+[1]LAM!#REF!+[1]XUAN!#REF!+[1]LIEN!#REF!</f>
        <v>#REF!</v>
      </c>
      <c r="X154" s="633" t="e">
        <f>[1]DAI!#REF!+[1]NAM!#REF!+[1]NHAN!#REF!+[1]LY!#REF!+[1]DUC!#REF!+[1]DONG!#REF!+[1]HPHU!#REF!+[1]BAC!#REF!+[1]THANH!#REF!+#REF!+[1]MY!#REF!+[1]HA!#REF!+[1]PHUC!#REF!+[1]LAM!#REF!+[1]XUAN!#REF!+[1]LIEN!#REF!</f>
        <v>#REF!</v>
      </c>
      <c r="Y154" s="633" t="e">
        <f>[1]DAI!#REF!+[1]NAM!#REF!+[1]NHAN!#REF!+[1]LY!#REF!+[1]DUC!#REF!+[1]DONG!#REF!+[1]HPHU!#REF!+[1]BAC!#REF!+[1]THANH!#REF!+#REF!+[1]MY!#REF!+[1]HA!#REF!+[1]PHUC!#REF!+[1]LAM!#REF!+[1]XUAN!#REF!+[1]LIEN!#REF!</f>
        <v>#REF!</v>
      </c>
      <c r="Z154" s="633" t="e">
        <f>[1]DAI!#REF!+[1]NAM!#REF!+[1]NHAN!#REF!+[1]LY!#REF!+[1]DUC!#REF!+[1]DONG!#REF!+[1]HPHU!#REF!+[1]BAC!#REF!+[1]THANH!#REF!+#REF!+[1]MY!#REF!+[1]HA!#REF!+[1]PHUC!#REF!+[1]LAM!#REF!+[1]XUAN!#REF!+[1]LIEN!#REF!</f>
        <v>#REF!</v>
      </c>
      <c r="AA154" s="633" t="e">
        <f>[1]DAI!#REF!+[1]NAM!#REF!+[1]NHAN!#REF!+[1]LY!#REF!+[1]DUC!#REF!+[1]DONG!#REF!+[1]HPHU!#REF!+[1]BAC!#REF!+[1]THANH!#REF!+#REF!+[1]MY!#REF!+[1]HA!#REF!+[1]PHUC!#REF!+[1]LAM!#REF!+[1]XUAN!#REF!+[1]LIEN!#REF!</f>
        <v>#REF!</v>
      </c>
      <c r="AB154" s="633" t="e">
        <f>[1]DAI!#REF!+[1]NAM!#REF!+[1]NHAN!#REF!+[1]LY!#REF!+[1]DUC!#REF!+[1]DONG!#REF!+[1]HPHU!#REF!+[1]BAC!#REF!+[1]THANH!#REF!+#REF!+[1]MY!#REF!+[1]HA!#REF!+[1]PHUC!#REF!+[1]LAM!#REF!+[1]XUAN!#REF!+[1]LIEN!#REF!</f>
        <v>#REF!</v>
      </c>
      <c r="AC154" s="633" t="e">
        <f>[1]DAI!#REF!+[1]NAM!#REF!+[1]NHAN!#REF!+[1]LY!#REF!+[1]DUC!#REF!+[1]DONG!#REF!+[1]HPHU!#REF!+[1]BAC!#REF!+[1]THANH!#REF!+#REF!+[1]MY!#REF!+[1]HA!#REF!+[1]PHUC!#REF!+[1]LAM!#REF!+[1]XUAN!#REF!+[1]LIEN!#REF!</f>
        <v>#REF!</v>
      </c>
      <c r="AD154" s="617" t="e">
        <f>[1]DAI!AD90+[1]NAM!AD88+[1]NHAN!AD90+[1]LY!AD90+[1]DUC!AD90+[1]DONG!AD90+[1]HPHU!AD89+[1]BAC!AD89+[1]THANH!AD90+[1]MY!AD87+[1]HA!#REF!+[1]PHUC!AD86+[1]LAM!AD87+[1]XUAN!AD85+[1]LIEN!AD89</f>
        <v>#REF!</v>
      </c>
      <c r="AE154" s="633" t="e">
        <f>[1]DAI!#REF!+[1]NAM!#REF!+[1]NHAN!#REF!+[1]LY!#REF!+[1]DUC!#REF!+[1]DONG!#REF!+[1]HPHU!#REF!+[1]BAC!#REF!+[1]THANH!#REF!+#REF!+[1]MY!#REF!+[1]HA!#REF!+[1]PHUC!#REF!+[1]LAM!#REF!+[1]XUAN!#REF!+[1]LIEN!#REF!</f>
        <v>#REF!</v>
      </c>
      <c r="AF154" s="633" t="e">
        <f>[1]DAI!#REF!+[1]NAM!#REF!+[1]NHAN!#REF!+[1]LY!#REF!+[1]DUC!#REF!+[1]DONG!#REF!+[1]HPHU!#REF!+[1]BAC!#REF!+[1]THANH!#REF!+#REF!+[1]MY!#REF!+[1]HA!#REF!+[1]PHUC!#REF!+[1]LAM!#REF!+[1]XUAN!#REF!+[1]LIEN!#REF!</f>
        <v>#REF!</v>
      </c>
      <c r="AG154" s="633" t="e">
        <f>[1]DAI!#REF!+[1]NAM!#REF!+[1]NHAN!#REF!+[1]LY!#REF!+[1]DUC!#REF!+[1]DONG!#REF!+[1]HPHU!#REF!+[1]BAC!#REF!+[1]THANH!#REF!+#REF!+[1]MY!#REF!+[1]HA!#REF!+[1]PHUC!#REF!+[1]LAM!#REF!+[1]XUAN!#REF!+[1]LIEN!#REF!</f>
        <v>#REF!</v>
      </c>
      <c r="AH154" s="633" t="e">
        <f>[1]DAI!#REF!+[1]NAM!#REF!+[1]NHAN!#REF!+[1]LY!#REF!+[1]DUC!#REF!+[1]DONG!#REF!+[1]HPHU!#REF!+[1]BAC!#REF!+[1]THANH!#REF!+#REF!+[1]MY!#REF!+[1]HA!#REF!+[1]PHUC!#REF!+[1]LAM!#REF!+[1]XUAN!#REF!+[1]LIEN!#REF!</f>
        <v>#REF!</v>
      </c>
      <c r="AI154" s="633" t="e">
        <f>[1]DAI!#REF!+[1]NAM!#REF!+[1]NHAN!#REF!+[1]LY!#REF!+[1]DUC!#REF!+[1]DONG!#REF!+[1]HPHU!#REF!+[1]BAC!#REF!+[1]THANH!#REF!+#REF!+[1]MY!#REF!+[1]HA!#REF!+[1]PHUC!#REF!+[1]LAM!#REF!+[1]XUAN!#REF!+[1]LIEN!#REF!</f>
        <v>#REF!</v>
      </c>
      <c r="AJ154" s="633" t="e">
        <f>[1]DAI!#REF!+[1]NAM!#REF!+[1]NHAN!#REF!+[1]LY!#REF!+[1]DUC!#REF!+[1]DONG!#REF!+[1]HPHU!#REF!+[1]BAC!#REF!+[1]THANH!#REF!+#REF!+[1]MY!#REF!+[1]HA!#REF!+[1]PHUC!#REF!+[1]LAM!#REF!+[1]XUAN!#REF!+[1]LIEN!#REF!</f>
        <v>#REF!</v>
      </c>
      <c r="AK154" s="617" t="e">
        <f>[1]DAI!AK90+[1]NAM!AK88+[1]NHAN!AK90+[1]LY!AK90+[1]DUC!AK90+[1]DONG!AK90+[1]HPHU!AK89+[1]BAC!AK89+[1]THANH!AK90+[1]MY!AK87+[1]HA!#REF!+[1]PHUC!AK86+[1]LAM!AK87+[1]XUAN!AK85+[1]LIEN!AK89</f>
        <v>#REF!</v>
      </c>
      <c r="AL154" s="633" t="e">
        <f>[1]DAI!#REF!+[1]NAM!#REF!+[1]NHAN!#REF!+[1]LY!#REF!+[1]DUC!#REF!+[1]DONG!#REF!+[1]HPHU!#REF!+[1]BAC!#REF!+[1]THANH!#REF!+#REF!+[1]MY!#REF!+[1]HA!#REF!+[1]PHUC!#REF!+[1]LAM!#REF!+[1]XUAN!#REF!+[1]LIEN!#REF!</f>
        <v>#REF!</v>
      </c>
      <c r="AM154" s="633" t="e">
        <f>[1]DAI!#REF!+[1]NAM!#REF!+[1]NHAN!#REF!+[1]LY!#REF!+[1]DUC!#REF!+[1]DONG!#REF!+[1]HPHU!#REF!+[1]BAC!#REF!+[1]THANH!#REF!+#REF!+[1]MY!#REF!+[1]HA!#REF!+[1]PHUC!#REF!+[1]LAM!#REF!+[1]XUAN!#REF!+[1]LIEN!#REF!</f>
        <v>#REF!</v>
      </c>
      <c r="AN154" s="617" t="e">
        <f>[1]DAI!AN90+[1]NAM!AN88+[1]NHAN!AN90+[1]LY!AN90+[1]DUC!AN90+[1]DONG!AN90+[1]HPHU!AN89+[1]BAC!AN89+[1]THANH!AN90+[1]MY!AN87+[1]HA!#REF!+[1]PHUC!AN86+[1]LAM!AN87+[1]XUAN!AN85+[1]LIEN!AN89</f>
        <v>#REF!</v>
      </c>
      <c r="AO154" s="633" t="e">
        <f>[1]DAI!#REF!+[1]NAM!#REF!+[1]NHAN!#REF!+[1]LY!#REF!+[1]DUC!#REF!+[1]DONG!#REF!+[1]HPHU!#REF!+[1]BAC!#REF!+[1]THANH!#REF!+#REF!+[1]MY!#REF!+[1]HA!#REF!+[1]PHUC!#REF!+[1]LAM!#REF!+[1]XUAN!#REF!+[1]LIEN!#REF!</f>
        <v>#REF!</v>
      </c>
      <c r="AP154" s="633" t="e">
        <f>[1]DAI!#REF!+[1]NAM!#REF!+[1]NHAN!#REF!+[1]LY!#REF!+[1]DUC!#REF!+[1]DONG!#REF!+[1]HPHU!#REF!+[1]BAC!#REF!+[1]THANH!#REF!+#REF!+[1]MY!#REF!+[1]HA!#REF!+[1]PHUC!#REF!+[1]LAM!#REF!+[1]XUAN!#REF!+[1]LIEN!#REF!</f>
        <v>#REF!</v>
      </c>
      <c r="AQ154" s="633" t="e">
        <f>[1]DAI!#REF!+[1]NAM!#REF!+[1]NHAN!#REF!+[1]LY!#REF!+[1]DUC!#REF!+[1]DONG!#REF!+[1]HPHU!#REF!+[1]BAC!#REF!+[1]THANH!#REF!+#REF!+[1]MY!#REF!+[1]HA!#REF!+[1]PHUC!#REF!+[1]LAM!#REF!+[1]XUAN!#REF!+[1]LIEN!#REF!</f>
        <v>#REF!</v>
      </c>
      <c r="AR154" s="617">
        <f>[1]DAI!AR152+[1]NAM!AR152+[1]NHAN!AR152+[1]LY!AR152+[1]DUC!AR152+[1]DONG!AR152+[1]HPHU!AR152+[1]BAC!AR152+[1]THANH!AR152+[1]MY!AR152+[1]HA!AR152+[1]PHUC!AR152+[1]LAM!AR152+[1]XUAN!AR152+[1]LIEN!AR152+[1]HUNG!AR152+[1]CNAM!AR152+[1]TAY!AR152+[1]HOA!AR152+[1]VAN!AR152+[1]PDINH!AR152+[1]SLOC!AR152+[1]TRUNG!AR152+[1]TAN!AR152+[1]THUONG!AR152+[1]HLAO!AR152+[1]PNHA!AR152+[1]VTRUNG!AR152</f>
        <v>0</v>
      </c>
      <c r="AS154" s="617" t="e">
        <f>[1]DAI!AS90+[1]NAM!AS88+[1]NHAN!AS90+[1]LY!AS90+[1]DUC!AS90+[1]DONG!AS90+[1]HPHU!AS89+[1]BAC!AS89+[1]THANH!AS90+[1]MY!AS87+[1]HA!#REF!+[1]PHUC!AS86+[1]LAM!AS87+[1]XUAN!AS85+[1]LIEN!AS89</f>
        <v>#REF!</v>
      </c>
      <c r="AT154" s="617"/>
      <c r="AU154" s="617" t="e">
        <f>[1]DAI!AU90+[1]NAM!AU88+[1]NHAN!AU90+[1]LY!AU90+[1]DUC!AU90+[1]DONG!AU90+[1]HPHU!AU89+[1]BAC!AU89+[1]THANH!AU90+[1]MY!AU87+[1]HA!#REF!+[1]PHUC!AU86+[1]LAM!AU87+[1]XUAN!AU85+[1]LIEN!AU89</f>
        <v>#REF!</v>
      </c>
      <c r="AV154" s="587">
        <f>[1]DAI!AV152+[1]NAM!AV152+[1]NHAN!AV152+[1]LY!AV152+[1]DUC!AV152+[1]DONG!AV152+[1]HPHU!AV152+[1]BAC!AV152+[1]THANH!AV152+[1]MY!AV152+[1]HA!AV152+[1]PHUC!AV152+[1]LAM!AV152+[1]XUAN!AV152+[1]LIEN!AV152+[1]HUNG!AV152+[1]CNAM!AV152+[1]TAY!AV152+[1]HOA!AV152+[1]VAN!AV152+[1]PDINH!AV152+[1]SLOC!AV152+[1]TRUNG!AV152+[1]TAN!AV152+[1]THUONG!AV152+[1]HLAO!AV152+[1]PNHA!AV152+[1]VTRUNG!AV152</f>
        <v>0</v>
      </c>
      <c r="AW154" s="633" t="e">
        <f>[1]DAI!#REF!+[1]NAM!#REF!+[1]NHAN!#REF!+[1]LY!#REF!+[1]DUC!#REF!+[1]DONG!#REF!+[1]HPHU!#REF!+[1]BAC!#REF!+[1]THANH!#REF!+#REF!+[1]MY!#REF!+[1]HA!#REF!+[1]PHUC!#REF!+[1]LAM!#REF!+[1]XUAN!#REF!+[1]LIEN!#REF!</f>
        <v>#REF!</v>
      </c>
      <c r="AX154" s="633" t="e">
        <f>[1]DAI!#REF!+[1]NAM!#REF!+[1]NHAN!#REF!+[1]LY!#REF!+[1]DUC!#REF!+[1]DONG!#REF!+[1]HPHU!#REF!+[1]BAC!#REF!+[1]THANH!#REF!+#REF!+[1]MY!#REF!+[1]HA!#REF!+[1]PHUC!#REF!+[1]LAM!#REF!+[1]XUAN!#REF!+[1]LIEN!#REF!</f>
        <v>#REF!</v>
      </c>
      <c r="AY154" s="633" t="e">
        <f>[1]DAI!#REF!+[1]NAM!#REF!+[1]NHAN!#REF!+[1]LY!#REF!+[1]DUC!#REF!+[1]DONG!#REF!+[1]HPHU!#REF!+[1]BAC!#REF!+[1]THANH!#REF!+#REF!+[1]MY!#REF!+[1]HA!#REF!+[1]PHUC!#REF!+[1]LAM!#REF!+[1]XUAN!#REF!+[1]LIEN!#REF!</f>
        <v>#REF!</v>
      </c>
      <c r="AZ154" s="617" t="e">
        <f>[1]DAI!AZ90+[1]NAM!AZ88+[1]NHAN!AZ90+[1]LY!AZ90+[1]DUC!AZ90+[1]DONG!AZ90+[1]HPHU!AZ89+[1]BAC!AZ89+[1]THANH!AZ90+[1]MY!AZ87+[1]HA!#REF!+[1]PHUC!AZ86+[1]LAM!AZ87+[1]XUAN!AZ85+[1]LIEN!AZ89</f>
        <v>#REF!</v>
      </c>
      <c r="BA154" s="633" t="e">
        <f>[1]DAI!#REF!+[1]NAM!#REF!+[1]NHAN!#REF!+[1]LY!#REF!+[1]DUC!#REF!+[1]DONG!#REF!+[1]HPHU!#REF!+[1]BAC!#REF!+[1]THANH!#REF!+#REF!+[1]MY!#REF!+[1]HA!#REF!+[1]PHUC!#REF!+[1]LAM!#REF!+[1]XUAN!#REF!+[1]LIEN!#REF!</f>
        <v>#REF!</v>
      </c>
      <c r="BB154" s="633" t="e">
        <f>[1]DAI!#REF!+[1]NAM!#REF!+[1]NHAN!#REF!+[1]LY!#REF!+[1]DUC!#REF!+[1]DONG!#REF!+[1]HPHU!#REF!+[1]BAC!#REF!+[1]THANH!#REF!+#REF!+[1]MY!#REF!+[1]HA!#REF!+[1]PHUC!#REF!+[1]LAM!#REF!+[1]XUAN!#REF!+[1]LIEN!#REF!</f>
        <v>#REF!</v>
      </c>
      <c r="BC154" s="633" t="e">
        <f>[1]DAI!#REF!+[1]NAM!#REF!+[1]NHAN!#REF!+[1]LY!#REF!+[1]DUC!#REF!+[1]DONG!#REF!+[1]HPHU!#REF!+[1]BAC!#REF!+[1]THANH!#REF!+#REF!+[1]MY!#REF!+[1]HA!#REF!+[1]PHUC!#REF!+[1]LAM!#REF!+[1]XUAN!#REF!+[1]LIEN!#REF!</f>
        <v>#REF!</v>
      </c>
      <c r="BD154" s="617" t="e">
        <f>[1]DAI!BD90+[1]NAM!BD88+[1]NHAN!BD90+[1]LY!BD90+[1]DUC!BD90+[1]DONG!BD90+[1]HPHU!BD89+[1]BAC!BD89+[1]THANH!BD90+[1]MY!BD87+[1]HA!#REF!+[1]PHUC!BD86+[1]LAM!BD87+[1]XUAN!BD85+[1]LIEN!BD89</f>
        <v>#REF!</v>
      </c>
      <c r="BE154" s="633" t="e">
        <f>[1]DAI!#REF!+[1]NAM!#REF!+[1]NHAN!#REF!+[1]LY!#REF!+[1]DUC!#REF!+[1]DONG!#REF!+[1]HPHU!#REF!+[1]BAC!#REF!+[1]THANH!#REF!+#REF!+[1]MY!#REF!+[1]HA!#REF!+[1]PHUC!#REF!+[1]LAM!#REF!+[1]XUAN!#REF!+[1]LIEN!#REF!</f>
        <v>#REF!</v>
      </c>
      <c r="BF154" s="633" t="e">
        <f>[1]DAI!#REF!+[1]NAM!#REF!+[1]NHAN!#REF!+[1]LY!#REF!+[1]DUC!#REF!+[1]DONG!#REF!+[1]HPHU!#REF!+[1]BAC!#REF!+[1]THANH!#REF!+#REF!+[1]MY!#REF!+[1]HA!#REF!+[1]PHUC!#REF!+[1]LAM!#REF!+[1]XUAN!#REF!+[1]LIEN!#REF!</f>
        <v>#REF!</v>
      </c>
      <c r="BG154" s="633" t="e">
        <f>[1]DAI!#REF!+[1]NAM!#REF!+[1]NHAN!#REF!+[1]LY!#REF!+[1]DUC!#REF!+[1]DONG!#REF!+[1]HPHU!#REF!+[1]BAC!#REF!+[1]THANH!#REF!+#REF!+[1]MY!#REF!+[1]HA!#REF!+[1]PHUC!#REF!+[1]LAM!#REF!+[1]XUAN!#REF!+[1]LIEN!#REF!</f>
        <v>#REF!</v>
      </c>
      <c r="BH154" s="633" t="e">
        <f>[1]DAI!#REF!+[1]NAM!#REF!+[1]NHAN!#REF!+[1]LY!#REF!+[1]DUC!#REF!+[1]DONG!#REF!+[1]HPHU!#REF!+[1]BAC!#REF!+[1]THANH!#REF!+#REF!+[1]MY!#REF!+[1]HA!#REF!+[1]PHUC!#REF!+[1]LAM!#REF!+[1]XUAN!#REF!+[1]LIEN!#REF!</f>
        <v>#REF!</v>
      </c>
      <c r="BI154" s="633" t="e">
        <f>[1]DAI!#REF!+[1]NAM!#REF!+[1]NHAN!#REF!+[1]LY!#REF!+[1]DUC!#REF!+[1]DONG!#REF!+[1]HPHU!#REF!+[1]BAC!#REF!+[1]THANH!#REF!+#REF!+[1]MY!#REF!+[1]HA!#REF!+[1]PHUC!#REF!+[1]LAM!#REF!+[1]XUAN!#REF!+[1]LIEN!#REF!</f>
        <v>#REF!</v>
      </c>
      <c r="BJ154" s="633" t="e">
        <f>[1]DAI!#REF!+[1]NAM!#REF!+[1]NHAN!#REF!+[1]LY!#REF!+[1]DUC!#REF!+[1]DONG!#REF!+[1]HPHU!#REF!+[1]BAC!#REF!+[1]THANH!#REF!+#REF!+[1]MY!#REF!+[1]HA!#REF!+[1]PHUC!#REF!+[1]LAM!#REF!+[1]XUAN!#REF!+[1]LIEN!#REF!</f>
        <v>#REF!</v>
      </c>
      <c r="BK154" s="633" t="e">
        <f>[1]DAI!#REF!+[1]NAM!#REF!+[1]NHAN!#REF!+[1]LY!#REF!+[1]DUC!#REF!+[1]DONG!#REF!+[1]HPHU!#REF!+[1]BAC!#REF!+[1]THANH!#REF!+#REF!+[1]MY!#REF!+[1]HA!#REF!+[1]PHUC!#REF!+[1]LAM!#REF!+[1]XUAN!#REF!+[1]LIEN!#REF!</f>
        <v>#REF!</v>
      </c>
      <c r="BL154" s="633" t="e">
        <f>[1]DAI!#REF!+[1]NAM!#REF!+[1]NHAN!#REF!+[1]LY!#REF!+[1]DUC!#REF!+[1]DONG!#REF!+[1]HPHU!#REF!+[1]BAC!#REF!+[1]THANH!#REF!+#REF!+[1]MY!#REF!+[1]HA!#REF!+[1]PHUC!#REF!+[1]LAM!#REF!+[1]XUAN!#REF!+[1]LIEN!#REF!</f>
        <v>#REF!</v>
      </c>
      <c r="BM154" s="568"/>
    </row>
    <row r="155" spans="1:67" ht="24" hidden="1" customHeight="1" x14ac:dyDescent="0.2">
      <c r="A155" s="634" t="s">
        <v>61</v>
      </c>
      <c r="B155" s="584" t="s">
        <v>62</v>
      </c>
      <c r="C155" s="635" t="s">
        <v>63</v>
      </c>
      <c r="D155" s="633" t="e">
        <f>[1]DAI!#REF!+[1]NAM!#REF!+[1]NHAN!#REF!+[1]LY!#REF!+[1]DUC!#REF!+[1]DONG!#REF!+[1]HPHU!#REF!+[1]BAC!#REF!+[1]THANH!#REF!+#REF!+[1]MY!#REF!+[1]HA!#REF!+[1]PHUC!#REF!+[1]LAM!#REF!+[1]XUAN!#REF!+[1]LIEN!#REF!</f>
        <v>#REF!</v>
      </c>
      <c r="E155" s="633" t="e">
        <f>[1]DAI!#REF!+[1]NAM!#REF!+[1]NHAN!#REF!+[1]LY!#REF!+[1]DUC!#REF!+[1]DONG!#REF!+[1]HPHU!#REF!+[1]BAC!#REF!+[1]THANH!#REF!+#REF!+[1]MY!#REF!+[1]HA!#REF!+[1]PHUC!#REF!+[1]LAM!#REF!+[1]XUAN!#REF!+[1]LIEN!#REF!</f>
        <v>#REF!</v>
      </c>
      <c r="F155" s="633" t="e">
        <f>[1]DAI!#REF!+[1]NAM!#REF!+[1]NHAN!#REF!+[1]LY!#REF!+[1]DUC!#REF!+[1]DONG!#REF!+[1]HPHU!#REF!+[1]BAC!#REF!+[1]THANH!#REF!+#REF!+[1]MY!#REF!+[1]HA!#REF!+[1]PHUC!#REF!+[1]LAM!#REF!+[1]XUAN!#REF!+[1]LIEN!#REF!</f>
        <v>#REF!</v>
      </c>
      <c r="G155" s="617">
        <f>[1]DAI!G153+[1]NAM!G153+[1]NHAN!G153+[1]LY!G153+[1]DUC!G153+[1]DONG!G153+[1]HPHU!G153+[1]BAC!G153+[1]THANH!G153+[1]MY!G153+[1]HA!G153+[1]PHUC!G153+[1]LAM!G153+[1]XUAN!G153+[1]LIEN!G153+[1]HUNG!G153+[1]CNAM!G153+[1]TAY!G153+[1]HOA!G153+[1]VAN!G153+[1]PDINH!G153+[1]SLOC!G153+[1]TRUNG!G153+[1]TAN!G153+[1]THUONG!G153+[1]HLAO!G153+[1]PNHA!G153+[1]VTRUNG!G153</f>
        <v>0</v>
      </c>
      <c r="H155" s="633" t="e">
        <f>[1]DAI!#REF!+[1]NAM!#REF!+[1]NHAN!#REF!+[1]LY!#REF!+[1]DUC!#REF!+[1]DONG!#REF!+[1]HPHU!#REF!+[1]BAC!#REF!+[1]THANH!#REF!+#REF!+[1]MY!#REF!+[1]HA!#REF!+[1]PHUC!#REF!+[1]LAM!#REF!+[1]XUAN!#REF!+[1]LIEN!#REF!</f>
        <v>#REF!</v>
      </c>
      <c r="I155" s="633" t="e">
        <f>[1]DAI!#REF!+[1]NAM!#REF!+[1]NHAN!#REF!+[1]LY!#REF!+[1]DUC!#REF!+[1]DONG!#REF!+[1]HPHU!#REF!+[1]BAC!#REF!+[1]THANH!#REF!+#REF!+[1]MY!#REF!+[1]HA!#REF!+[1]PHUC!#REF!+[1]LAM!#REF!+[1]XUAN!#REF!+[1]LIEN!#REF!</f>
        <v>#REF!</v>
      </c>
      <c r="J155" s="617">
        <f>[1]DAI!J153+[1]NAM!J153+[1]NHAN!J153+[1]LY!J153+[1]DUC!J153+[1]DONG!J153+[1]HPHU!J153+[1]BAC!J153+[1]THANH!J153+[1]MY!J153+[1]HA!J153+[1]PHUC!J153+[1]LAM!J153+[1]XUAN!J153+[1]LIEN!J153+[1]HUNG!J153+[1]CNAM!J153+[1]TAY!J153+[1]HOA!J153+[1]VAN!J153+[1]PDINH!J153+[1]SLOC!J153+[1]TRUNG!J153+[1]TAN!J153+[1]THUONG!J153+[1]HLAO!J153+[1]PNHA!J153+[1]VTRUNG!J153</f>
        <v>0</v>
      </c>
      <c r="K155" s="633" t="e">
        <f>[1]DAI!#REF!+[1]NAM!#REF!+[1]NHAN!#REF!+[1]LY!#REF!+[1]DUC!#REF!+[1]DONG!#REF!+[1]HPHU!#REF!+[1]BAC!#REF!+[1]THANH!#REF!+#REF!+[1]MY!#REF!+[1]HA!#REF!+[1]PHUC!#REF!+[1]LAM!#REF!+[1]XUAN!#REF!+[1]LIEN!#REF!</f>
        <v>#REF!</v>
      </c>
      <c r="L155" s="633" t="e">
        <f>[1]DAI!#REF!+[1]NAM!#REF!+[1]NHAN!#REF!+[1]LY!#REF!+[1]DUC!#REF!+[1]DONG!#REF!+[1]HPHU!#REF!+[1]BAC!#REF!+[1]THANH!#REF!+#REF!+[1]MY!#REF!+[1]HA!#REF!+[1]PHUC!#REF!+[1]LAM!#REF!+[1]XUAN!#REF!+[1]LIEN!#REF!</f>
        <v>#REF!</v>
      </c>
      <c r="M155" s="633" t="e">
        <f>[1]DAI!#REF!+[1]NAM!#REF!+[1]NHAN!#REF!+[1]LY!#REF!+[1]DUC!#REF!+[1]DONG!#REF!+[1]HPHU!#REF!+[1]BAC!#REF!+[1]THANH!#REF!+#REF!+[1]MY!#REF!+[1]HA!#REF!+[1]PHUC!#REF!+[1]LAM!#REF!+[1]XUAN!#REF!+[1]LIEN!#REF!</f>
        <v>#REF!</v>
      </c>
      <c r="N155" s="617">
        <f>[1]DAI!N153+[1]NAM!N153+[1]NHAN!N153+[1]LY!N153+[1]DUC!N153+[1]DONG!N153+[1]HPHU!N153+[1]BAC!N153+[1]THANH!N153+[1]MY!N153+[1]HA!N153+[1]PHUC!N153+[1]LAM!N153+[1]XUAN!N153+[1]LIEN!N153+[1]HUNG!N153+[1]CNAM!N153+[1]TAY!N153+[1]HOA!N153+[1]VAN!N153+[1]PDINH!N153+[1]SLOC!N153+[1]TRUNG!N153+[1]TAN!N153+[1]THUONG!N153+[1]HLAO!N153+[1]PNHA!N153+[1]VTRUNG!N153</f>
        <v>0</v>
      </c>
      <c r="O155" s="617">
        <f>[1]DAI!O153+[1]NAM!O153+[1]NHAN!O153+[1]LY!O153+[1]DUC!O153+[1]DONG!O153+[1]HPHU!O153+[1]BAC!O153+[1]THANH!O153+[1]MY!O153+[1]HA!O153+[1]PHUC!O153+[1]LAM!O153+[1]XUAN!O153+[1]LIEN!O153+[1]HUNG!O153+[1]CNAM!O153+[1]TAY!O153+[1]HOA!O153+[1]VAN!O153+[1]PDINH!O153+[1]SLOC!O153+[1]TRUNG!O153+[1]TAN!O153+[1]THUONG!O153+[1]HLAO!O153+[1]PNHA!O153+[1]VTRUNG!O153</f>
        <v>0</v>
      </c>
      <c r="P155" s="617" t="e">
        <f>[1]DAI!P91+[1]NAM!P89+[1]NHAN!P91+[1]LY!P91+[1]DUC!P91+[1]DONG!P91+[1]HPHU!P90+[1]BAC!P90+[1]THANH!P91+[1]MY!P88+[1]HA!#REF!+[1]PHUC!P87+[1]LAM!P88+[1]XUAN!P86+[1]LIEN!P90</f>
        <v>#REF!</v>
      </c>
      <c r="Q155" s="633" t="e">
        <f>[1]DAI!#REF!+[1]NAM!#REF!+[1]NHAN!#REF!+[1]LY!#REF!+[1]DUC!#REF!+[1]DONG!#REF!+[1]HPHU!#REF!+[1]BAC!#REF!+[1]THANH!#REF!+#REF!+[1]MY!#REF!+[1]HA!#REF!+[1]PHUC!#REF!+[1]LAM!#REF!+[1]XUAN!#REF!+[1]LIEN!#REF!</f>
        <v>#REF!</v>
      </c>
      <c r="R155" s="588" t="e">
        <f>[1]DAI!#REF!+[1]NAM!#REF!+[1]NHAN!#REF!+[1]LY!#REF!+[1]DUC!#REF!+[1]DONG!#REF!+[1]HPHU!#REF!+[1]BAC!#REF!+[1]THANH!#REF!+#REF!+[1]MY!#REF!+[1]HA!#REF!+[1]PHUC!#REF!+[1]LAM!#REF!+[1]XUAN!#REF!+[1]LIEN!#REF!</f>
        <v>#REF!</v>
      </c>
      <c r="S155" s="633" t="e">
        <f>[1]DAI!#REF!+[1]NAM!#REF!+[1]NHAN!#REF!+[1]LY!#REF!+[1]DUC!#REF!+[1]DONG!#REF!+[1]HPHU!#REF!+[1]BAC!#REF!+[1]THANH!#REF!+#REF!+[1]MY!#REF!+[1]HA!#REF!+[1]PHUC!#REF!+[1]LAM!#REF!+[1]XUAN!#REF!+[1]LIEN!#REF!</f>
        <v>#REF!</v>
      </c>
      <c r="T155" s="633" t="e">
        <f>[1]DAI!#REF!+[1]NAM!#REF!+[1]NHAN!#REF!+[1]LY!#REF!+[1]DUC!#REF!+[1]DONG!#REF!+[1]HPHU!#REF!+[1]BAC!#REF!+[1]THANH!#REF!+#REF!+[1]MY!#REF!+[1]HA!#REF!+[1]PHUC!#REF!+[1]LAM!#REF!+[1]XUAN!#REF!+[1]LIEN!#REF!</f>
        <v>#REF!</v>
      </c>
      <c r="U155" s="633" t="e">
        <f>[1]DAI!#REF!+[1]NAM!#REF!+[1]NHAN!#REF!+[1]LY!#REF!+[1]DUC!#REF!+[1]DONG!#REF!+[1]HPHU!#REF!+[1]BAC!#REF!+[1]THANH!#REF!+#REF!+[1]MY!#REF!+[1]HA!#REF!+[1]PHUC!#REF!+[1]LAM!#REF!+[1]XUAN!#REF!+[1]LIEN!#REF!</f>
        <v>#REF!</v>
      </c>
      <c r="V155" s="633" t="e">
        <f>[1]DAI!#REF!+[1]NAM!#REF!+[1]NHAN!#REF!+[1]LY!#REF!+[1]DUC!#REF!+[1]DONG!#REF!+[1]HPHU!#REF!+[1]BAC!#REF!+[1]THANH!#REF!+#REF!+[1]MY!#REF!+[1]HA!#REF!+[1]PHUC!#REF!+[1]LAM!#REF!+[1]XUAN!#REF!+[1]LIEN!#REF!</f>
        <v>#REF!</v>
      </c>
      <c r="W155" s="633" t="e">
        <f>[1]DAI!#REF!+[1]NAM!#REF!+[1]NHAN!#REF!+[1]LY!#REF!+[1]DUC!#REF!+[1]DONG!#REF!+[1]HPHU!#REF!+[1]BAC!#REF!+[1]THANH!#REF!+#REF!+[1]MY!#REF!+[1]HA!#REF!+[1]PHUC!#REF!+[1]LAM!#REF!+[1]XUAN!#REF!+[1]LIEN!#REF!</f>
        <v>#REF!</v>
      </c>
      <c r="X155" s="633" t="e">
        <f>[1]DAI!#REF!+[1]NAM!#REF!+[1]NHAN!#REF!+[1]LY!#REF!+[1]DUC!#REF!+[1]DONG!#REF!+[1]HPHU!#REF!+[1]BAC!#REF!+[1]THANH!#REF!+#REF!+[1]MY!#REF!+[1]HA!#REF!+[1]PHUC!#REF!+[1]LAM!#REF!+[1]XUAN!#REF!+[1]LIEN!#REF!</f>
        <v>#REF!</v>
      </c>
      <c r="Y155" s="633" t="e">
        <f>[1]DAI!#REF!+[1]NAM!#REF!+[1]NHAN!#REF!+[1]LY!#REF!+[1]DUC!#REF!+[1]DONG!#REF!+[1]HPHU!#REF!+[1]BAC!#REF!+[1]THANH!#REF!+#REF!+[1]MY!#REF!+[1]HA!#REF!+[1]PHUC!#REF!+[1]LAM!#REF!+[1]XUAN!#REF!+[1]LIEN!#REF!</f>
        <v>#REF!</v>
      </c>
      <c r="Z155" s="633" t="e">
        <f>[1]DAI!#REF!+[1]NAM!#REF!+[1]NHAN!#REF!+[1]LY!#REF!+[1]DUC!#REF!+[1]DONG!#REF!+[1]HPHU!#REF!+[1]BAC!#REF!+[1]THANH!#REF!+#REF!+[1]MY!#REF!+[1]HA!#REF!+[1]PHUC!#REF!+[1]LAM!#REF!+[1]XUAN!#REF!+[1]LIEN!#REF!</f>
        <v>#REF!</v>
      </c>
      <c r="AA155" s="633" t="e">
        <f>[1]DAI!#REF!+[1]NAM!#REF!+[1]NHAN!#REF!+[1]LY!#REF!+[1]DUC!#REF!+[1]DONG!#REF!+[1]HPHU!#REF!+[1]BAC!#REF!+[1]THANH!#REF!+#REF!+[1]MY!#REF!+[1]HA!#REF!+[1]PHUC!#REF!+[1]LAM!#REF!+[1]XUAN!#REF!+[1]LIEN!#REF!</f>
        <v>#REF!</v>
      </c>
      <c r="AB155" s="633" t="e">
        <f>[1]DAI!#REF!+[1]NAM!#REF!+[1]NHAN!#REF!+[1]LY!#REF!+[1]DUC!#REF!+[1]DONG!#REF!+[1]HPHU!#REF!+[1]BAC!#REF!+[1]THANH!#REF!+#REF!+[1]MY!#REF!+[1]HA!#REF!+[1]PHUC!#REF!+[1]LAM!#REF!+[1]XUAN!#REF!+[1]LIEN!#REF!</f>
        <v>#REF!</v>
      </c>
      <c r="AC155" s="633" t="e">
        <f>[1]DAI!#REF!+[1]NAM!#REF!+[1]NHAN!#REF!+[1]LY!#REF!+[1]DUC!#REF!+[1]DONG!#REF!+[1]HPHU!#REF!+[1]BAC!#REF!+[1]THANH!#REF!+#REF!+[1]MY!#REF!+[1]HA!#REF!+[1]PHUC!#REF!+[1]LAM!#REF!+[1]XUAN!#REF!+[1]LIEN!#REF!</f>
        <v>#REF!</v>
      </c>
      <c r="AD155" s="617" t="e">
        <f>[1]DAI!AD91+[1]NAM!AD89+[1]NHAN!AD91+[1]LY!AD91+[1]DUC!AD91+[1]DONG!AD91+[1]HPHU!AD90+[1]BAC!AD90+[1]THANH!AD91+[1]MY!AD88+[1]HA!#REF!+[1]PHUC!AD87+[1]LAM!AD88+[1]XUAN!AD86+[1]LIEN!AD90</f>
        <v>#REF!</v>
      </c>
      <c r="AE155" s="633" t="e">
        <f>[1]DAI!#REF!+[1]NAM!#REF!+[1]NHAN!#REF!+[1]LY!#REF!+[1]DUC!#REF!+[1]DONG!#REF!+[1]HPHU!#REF!+[1]BAC!#REF!+[1]THANH!#REF!+#REF!+[1]MY!#REF!+[1]HA!#REF!+[1]PHUC!#REF!+[1]LAM!#REF!+[1]XUAN!#REF!+[1]LIEN!#REF!</f>
        <v>#REF!</v>
      </c>
      <c r="AF155" s="633" t="e">
        <f>[1]DAI!#REF!+[1]NAM!#REF!+[1]NHAN!#REF!+[1]LY!#REF!+[1]DUC!#REF!+[1]DONG!#REF!+[1]HPHU!#REF!+[1]BAC!#REF!+[1]THANH!#REF!+#REF!+[1]MY!#REF!+[1]HA!#REF!+[1]PHUC!#REF!+[1]LAM!#REF!+[1]XUAN!#REF!+[1]LIEN!#REF!</f>
        <v>#REF!</v>
      </c>
      <c r="AG155" s="633" t="e">
        <f>[1]DAI!#REF!+[1]NAM!#REF!+[1]NHAN!#REF!+[1]LY!#REF!+[1]DUC!#REF!+[1]DONG!#REF!+[1]HPHU!#REF!+[1]BAC!#REF!+[1]THANH!#REF!+#REF!+[1]MY!#REF!+[1]HA!#REF!+[1]PHUC!#REF!+[1]LAM!#REF!+[1]XUAN!#REF!+[1]LIEN!#REF!</f>
        <v>#REF!</v>
      </c>
      <c r="AH155" s="633" t="e">
        <f>[1]DAI!#REF!+[1]NAM!#REF!+[1]NHAN!#REF!+[1]LY!#REF!+[1]DUC!#REF!+[1]DONG!#REF!+[1]HPHU!#REF!+[1]BAC!#REF!+[1]THANH!#REF!+#REF!+[1]MY!#REF!+[1]HA!#REF!+[1]PHUC!#REF!+[1]LAM!#REF!+[1]XUAN!#REF!+[1]LIEN!#REF!</f>
        <v>#REF!</v>
      </c>
      <c r="AI155" s="633" t="e">
        <f>[1]DAI!#REF!+[1]NAM!#REF!+[1]NHAN!#REF!+[1]LY!#REF!+[1]DUC!#REF!+[1]DONG!#REF!+[1]HPHU!#REF!+[1]BAC!#REF!+[1]THANH!#REF!+#REF!+[1]MY!#REF!+[1]HA!#REF!+[1]PHUC!#REF!+[1]LAM!#REF!+[1]XUAN!#REF!+[1]LIEN!#REF!</f>
        <v>#REF!</v>
      </c>
      <c r="AJ155" s="633" t="e">
        <f>[1]DAI!#REF!+[1]NAM!#REF!+[1]NHAN!#REF!+[1]LY!#REF!+[1]DUC!#REF!+[1]DONG!#REF!+[1]HPHU!#REF!+[1]BAC!#REF!+[1]THANH!#REF!+#REF!+[1]MY!#REF!+[1]HA!#REF!+[1]PHUC!#REF!+[1]LAM!#REF!+[1]XUAN!#REF!+[1]LIEN!#REF!</f>
        <v>#REF!</v>
      </c>
      <c r="AK155" s="617" t="e">
        <f>[1]DAI!AK91+[1]NAM!AK89+[1]NHAN!AK91+[1]LY!AK91+[1]DUC!AK91+[1]DONG!AK91+[1]HPHU!AK90+[1]BAC!AK90+[1]THANH!AK91+[1]MY!AK88+[1]HA!#REF!+[1]PHUC!AK87+[1]LAM!AK88+[1]XUAN!AK86+[1]LIEN!AK90</f>
        <v>#REF!</v>
      </c>
      <c r="AL155" s="633" t="e">
        <f>[1]DAI!#REF!+[1]NAM!#REF!+[1]NHAN!#REF!+[1]LY!#REF!+[1]DUC!#REF!+[1]DONG!#REF!+[1]HPHU!#REF!+[1]BAC!#REF!+[1]THANH!#REF!+#REF!+[1]MY!#REF!+[1]HA!#REF!+[1]PHUC!#REF!+[1]LAM!#REF!+[1]XUAN!#REF!+[1]LIEN!#REF!</f>
        <v>#REF!</v>
      </c>
      <c r="AM155" s="633" t="e">
        <f>[1]DAI!#REF!+[1]NAM!#REF!+[1]NHAN!#REF!+[1]LY!#REF!+[1]DUC!#REF!+[1]DONG!#REF!+[1]HPHU!#REF!+[1]BAC!#REF!+[1]THANH!#REF!+#REF!+[1]MY!#REF!+[1]HA!#REF!+[1]PHUC!#REF!+[1]LAM!#REF!+[1]XUAN!#REF!+[1]LIEN!#REF!</f>
        <v>#REF!</v>
      </c>
      <c r="AN155" s="617" t="e">
        <f>[1]DAI!AN91+[1]NAM!AN89+[1]NHAN!AN91+[1]LY!AN91+[1]DUC!AN91+[1]DONG!AN91+[1]HPHU!AN90+[1]BAC!AN90+[1]THANH!AN91+[1]MY!AN88+[1]HA!#REF!+[1]PHUC!AN87+[1]LAM!AN88+[1]XUAN!AN86+[1]LIEN!AN90</f>
        <v>#REF!</v>
      </c>
      <c r="AO155" s="633" t="e">
        <f>[1]DAI!#REF!+[1]NAM!#REF!+[1]NHAN!#REF!+[1]LY!#REF!+[1]DUC!#REF!+[1]DONG!#REF!+[1]HPHU!#REF!+[1]BAC!#REF!+[1]THANH!#REF!+#REF!+[1]MY!#REF!+[1]HA!#REF!+[1]PHUC!#REF!+[1]LAM!#REF!+[1]XUAN!#REF!+[1]LIEN!#REF!</f>
        <v>#REF!</v>
      </c>
      <c r="AP155" s="633" t="e">
        <f>[1]DAI!#REF!+[1]NAM!#REF!+[1]NHAN!#REF!+[1]LY!#REF!+[1]DUC!#REF!+[1]DONG!#REF!+[1]HPHU!#REF!+[1]BAC!#REF!+[1]THANH!#REF!+#REF!+[1]MY!#REF!+[1]HA!#REF!+[1]PHUC!#REF!+[1]LAM!#REF!+[1]XUAN!#REF!+[1]LIEN!#REF!</f>
        <v>#REF!</v>
      </c>
      <c r="AQ155" s="633" t="e">
        <f>[1]DAI!#REF!+[1]NAM!#REF!+[1]NHAN!#REF!+[1]LY!#REF!+[1]DUC!#REF!+[1]DONG!#REF!+[1]HPHU!#REF!+[1]BAC!#REF!+[1]THANH!#REF!+#REF!+[1]MY!#REF!+[1]HA!#REF!+[1]PHUC!#REF!+[1]LAM!#REF!+[1]XUAN!#REF!+[1]LIEN!#REF!</f>
        <v>#REF!</v>
      </c>
      <c r="AR155" s="617">
        <f>[1]DAI!AR153+[1]NAM!AR153+[1]NHAN!AR153+[1]LY!AR153+[1]DUC!AR153+[1]DONG!AR153+[1]HPHU!AR153+[1]BAC!AR153+[1]THANH!AR153+[1]MY!AR153+[1]HA!AR153+[1]PHUC!AR153+[1]LAM!AR153+[1]XUAN!AR153+[1]LIEN!AR153+[1]HUNG!AR153+[1]CNAM!AR153+[1]TAY!AR153+[1]HOA!AR153+[1]VAN!AR153+[1]PDINH!AR153+[1]SLOC!AR153+[1]TRUNG!AR153+[1]TAN!AR153+[1]THUONG!AR153+[1]HLAO!AR153+[1]PNHA!AR153+[1]VTRUNG!AR153</f>
        <v>0</v>
      </c>
      <c r="AS155" s="617" t="e">
        <f>[1]DAI!AS91+[1]NAM!AS89+[1]NHAN!AS91+[1]LY!AS91+[1]DUC!AS91+[1]DONG!AS91+[1]HPHU!AS90+[1]BAC!AS90+[1]THANH!AS91+[1]MY!AS88+[1]HA!#REF!+[1]PHUC!AS87+[1]LAM!AS88+[1]XUAN!AS86+[1]LIEN!AS90</f>
        <v>#REF!</v>
      </c>
      <c r="AT155" s="617"/>
      <c r="AU155" s="617" t="e">
        <f>[1]DAI!AU91+[1]NAM!AU89+[1]NHAN!AU91+[1]LY!AU91+[1]DUC!AU91+[1]DONG!AU91+[1]HPHU!AU90+[1]BAC!AU90+[1]THANH!AU91+[1]MY!AU88+[1]HA!#REF!+[1]PHUC!AU87+[1]LAM!AU88+[1]XUAN!AU86+[1]LIEN!AU90</f>
        <v>#REF!</v>
      </c>
      <c r="AV155" s="587">
        <f>[1]DAI!AV153+[1]NAM!AV153+[1]NHAN!AV153+[1]LY!AV153+[1]DUC!AV153+[1]DONG!AV153+[1]HPHU!AV153+[1]BAC!AV153+[1]THANH!AV153+[1]MY!AV153+[1]HA!AV153+[1]PHUC!AV153+[1]LAM!AV153+[1]XUAN!AV153+[1]LIEN!AV153+[1]HUNG!AV153+[1]CNAM!AV153+[1]TAY!AV153+[1]HOA!AV153+[1]VAN!AV153+[1]PDINH!AV153+[1]SLOC!AV153+[1]TRUNG!AV153+[1]TAN!AV153+[1]THUONG!AV153+[1]HLAO!AV153+[1]PNHA!AV153+[1]VTRUNG!AV153</f>
        <v>0</v>
      </c>
      <c r="AW155" s="633" t="e">
        <f>[1]DAI!#REF!+[1]NAM!#REF!+[1]NHAN!#REF!+[1]LY!#REF!+[1]DUC!#REF!+[1]DONG!#REF!+[1]HPHU!#REF!+[1]BAC!#REF!+[1]THANH!#REF!+#REF!+[1]MY!#REF!+[1]HA!#REF!+[1]PHUC!#REF!+[1]LAM!#REF!+[1]XUAN!#REF!+[1]LIEN!#REF!</f>
        <v>#REF!</v>
      </c>
      <c r="AX155" s="633" t="e">
        <f>[1]DAI!#REF!+[1]NAM!#REF!+[1]NHAN!#REF!+[1]LY!#REF!+[1]DUC!#REF!+[1]DONG!#REF!+[1]HPHU!#REF!+[1]BAC!#REF!+[1]THANH!#REF!+#REF!+[1]MY!#REF!+[1]HA!#REF!+[1]PHUC!#REF!+[1]LAM!#REF!+[1]XUAN!#REF!+[1]LIEN!#REF!</f>
        <v>#REF!</v>
      </c>
      <c r="AY155" s="633" t="e">
        <f>[1]DAI!#REF!+[1]NAM!#REF!+[1]NHAN!#REF!+[1]LY!#REF!+[1]DUC!#REF!+[1]DONG!#REF!+[1]HPHU!#REF!+[1]BAC!#REF!+[1]THANH!#REF!+#REF!+[1]MY!#REF!+[1]HA!#REF!+[1]PHUC!#REF!+[1]LAM!#REF!+[1]XUAN!#REF!+[1]LIEN!#REF!</f>
        <v>#REF!</v>
      </c>
      <c r="AZ155" s="617" t="e">
        <f>[1]DAI!AZ91+[1]NAM!AZ89+[1]NHAN!AZ91+[1]LY!AZ91+[1]DUC!AZ91+[1]DONG!AZ91+[1]HPHU!AZ90+[1]BAC!AZ90+[1]THANH!AZ91+[1]MY!AZ88+[1]HA!#REF!+[1]PHUC!AZ87+[1]LAM!AZ88+[1]XUAN!AZ86+[1]LIEN!AZ90</f>
        <v>#REF!</v>
      </c>
      <c r="BA155" s="633" t="e">
        <f>[1]DAI!#REF!+[1]NAM!#REF!+[1]NHAN!#REF!+[1]LY!#REF!+[1]DUC!#REF!+[1]DONG!#REF!+[1]HPHU!#REF!+[1]BAC!#REF!+[1]THANH!#REF!+#REF!+[1]MY!#REF!+[1]HA!#REF!+[1]PHUC!#REF!+[1]LAM!#REF!+[1]XUAN!#REF!+[1]LIEN!#REF!</f>
        <v>#REF!</v>
      </c>
      <c r="BB155" s="633" t="e">
        <f>[1]DAI!#REF!+[1]NAM!#REF!+[1]NHAN!#REF!+[1]LY!#REF!+[1]DUC!#REF!+[1]DONG!#REF!+[1]HPHU!#REF!+[1]BAC!#REF!+[1]THANH!#REF!+#REF!+[1]MY!#REF!+[1]HA!#REF!+[1]PHUC!#REF!+[1]LAM!#REF!+[1]XUAN!#REF!+[1]LIEN!#REF!</f>
        <v>#REF!</v>
      </c>
      <c r="BC155" s="633" t="e">
        <f>[1]DAI!#REF!+[1]NAM!#REF!+[1]NHAN!#REF!+[1]LY!#REF!+[1]DUC!#REF!+[1]DONG!#REF!+[1]HPHU!#REF!+[1]BAC!#REF!+[1]THANH!#REF!+#REF!+[1]MY!#REF!+[1]HA!#REF!+[1]PHUC!#REF!+[1]LAM!#REF!+[1]XUAN!#REF!+[1]LIEN!#REF!</f>
        <v>#REF!</v>
      </c>
      <c r="BD155" s="617" t="e">
        <f>[1]DAI!BD91+[1]NAM!BD89+[1]NHAN!BD91+[1]LY!BD91+[1]DUC!BD91+[1]DONG!BD91+[1]HPHU!BD90+[1]BAC!BD90+[1]THANH!BD91+[1]MY!BD88+[1]HA!#REF!+[1]PHUC!BD87+[1]LAM!BD88+[1]XUAN!BD86+[1]LIEN!BD90</f>
        <v>#REF!</v>
      </c>
      <c r="BE155" s="633" t="e">
        <f>[1]DAI!#REF!+[1]NAM!#REF!+[1]NHAN!#REF!+[1]LY!#REF!+[1]DUC!#REF!+[1]DONG!#REF!+[1]HPHU!#REF!+[1]BAC!#REF!+[1]THANH!#REF!+#REF!+[1]MY!#REF!+[1]HA!#REF!+[1]PHUC!#REF!+[1]LAM!#REF!+[1]XUAN!#REF!+[1]LIEN!#REF!</f>
        <v>#REF!</v>
      </c>
      <c r="BF155" s="633" t="e">
        <f>[1]DAI!#REF!+[1]NAM!#REF!+[1]NHAN!#REF!+[1]LY!#REF!+[1]DUC!#REF!+[1]DONG!#REF!+[1]HPHU!#REF!+[1]BAC!#REF!+[1]THANH!#REF!+#REF!+[1]MY!#REF!+[1]HA!#REF!+[1]PHUC!#REF!+[1]LAM!#REF!+[1]XUAN!#REF!+[1]LIEN!#REF!</f>
        <v>#REF!</v>
      </c>
      <c r="BG155" s="633" t="e">
        <f>[1]DAI!#REF!+[1]NAM!#REF!+[1]NHAN!#REF!+[1]LY!#REF!+[1]DUC!#REF!+[1]DONG!#REF!+[1]HPHU!#REF!+[1]BAC!#REF!+[1]THANH!#REF!+#REF!+[1]MY!#REF!+[1]HA!#REF!+[1]PHUC!#REF!+[1]LAM!#REF!+[1]XUAN!#REF!+[1]LIEN!#REF!</f>
        <v>#REF!</v>
      </c>
      <c r="BH155" s="633" t="e">
        <f>[1]DAI!#REF!+[1]NAM!#REF!+[1]NHAN!#REF!+[1]LY!#REF!+[1]DUC!#REF!+[1]DONG!#REF!+[1]HPHU!#REF!+[1]BAC!#REF!+[1]THANH!#REF!+#REF!+[1]MY!#REF!+[1]HA!#REF!+[1]PHUC!#REF!+[1]LAM!#REF!+[1]XUAN!#REF!+[1]LIEN!#REF!</f>
        <v>#REF!</v>
      </c>
      <c r="BI155" s="633" t="e">
        <f>[1]DAI!#REF!+[1]NAM!#REF!+[1]NHAN!#REF!+[1]LY!#REF!+[1]DUC!#REF!+[1]DONG!#REF!+[1]HPHU!#REF!+[1]BAC!#REF!+[1]THANH!#REF!+#REF!+[1]MY!#REF!+[1]HA!#REF!+[1]PHUC!#REF!+[1]LAM!#REF!+[1]XUAN!#REF!+[1]LIEN!#REF!</f>
        <v>#REF!</v>
      </c>
      <c r="BJ155" s="633" t="e">
        <f>[1]DAI!#REF!+[1]NAM!#REF!+[1]NHAN!#REF!+[1]LY!#REF!+[1]DUC!#REF!+[1]DONG!#REF!+[1]HPHU!#REF!+[1]BAC!#REF!+[1]THANH!#REF!+#REF!+[1]MY!#REF!+[1]HA!#REF!+[1]PHUC!#REF!+[1]LAM!#REF!+[1]XUAN!#REF!+[1]LIEN!#REF!</f>
        <v>#REF!</v>
      </c>
      <c r="BK155" s="633" t="e">
        <f>[1]DAI!#REF!+[1]NAM!#REF!+[1]NHAN!#REF!+[1]LY!#REF!+[1]DUC!#REF!+[1]DONG!#REF!+[1]HPHU!#REF!+[1]BAC!#REF!+[1]THANH!#REF!+#REF!+[1]MY!#REF!+[1]HA!#REF!+[1]PHUC!#REF!+[1]LAM!#REF!+[1]XUAN!#REF!+[1]LIEN!#REF!</f>
        <v>#REF!</v>
      </c>
      <c r="BL155" s="633" t="e">
        <f>[1]DAI!#REF!+[1]NAM!#REF!+[1]NHAN!#REF!+[1]LY!#REF!+[1]DUC!#REF!+[1]DONG!#REF!+[1]HPHU!#REF!+[1]BAC!#REF!+[1]THANH!#REF!+#REF!+[1]MY!#REF!+[1]HA!#REF!+[1]PHUC!#REF!+[1]LAM!#REF!+[1]XUAN!#REF!+[1]LIEN!#REF!</f>
        <v>#REF!</v>
      </c>
      <c r="BM155" s="568"/>
    </row>
    <row r="156" spans="1:67" ht="24" hidden="1" customHeight="1" x14ac:dyDescent="0.2">
      <c r="A156" s="634" t="s">
        <v>64</v>
      </c>
      <c r="B156" s="579" t="s">
        <v>65</v>
      </c>
      <c r="C156" s="635" t="s">
        <v>66</v>
      </c>
      <c r="D156" s="633" t="e">
        <f>[1]DAI!#REF!+[1]NAM!#REF!+[1]NHAN!#REF!+[1]LY!#REF!+[1]DUC!#REF!+[1]DONG!#REF!+[1]HPHU!#REF!+[1]BAC!#REF!+[1]THANH!#REF!+#REF!+[1]MY!#REF!+[1]HA!#REF!+[1]PHUC!#REF!+[1]LAM!#REF!+[1]XUAN!#REF!+[1]LIEN!#REF!</f>
        <v>#REF!</v>
      </c>
      <c r="E156" s="633" t="e">
        <f>[1]DAI!#REF!+[1]NAM!#REF!+[1]NHAN!#REF!+[1]LY!#REF!+[1]DUC!#REF!+[1]DONG!#REF!+[1]HPHU!#REF!+[1]BAC!#REF!+[1]THANH!#REF!+#REF!+[1]MY!#REF!+[1]HA!#REF!+[1]PHUC!#REF!+[1]LAM!#REF!+[1]XUAN!#REF!+[1]LIEN!#REF!</f>
        <v>#REF!</v>
      </c>
      <c r="F156" s="633" t="e">
        <f>[1]DAI!#REF!+[1]NAM!#REF!+[1]NHAN!#REF!+[1]LY!#REF!+[1]DUC!#REF!+[1]DONG!#REF!+[1]HPHU!#REF!+[1]BAC!#REF!+[1]THANH!#REF!+#REF!+[1]MY!#REF!+[1]HA!#REF!+[1]PHUC!#REF!+[1]LAM!#REF!+[1]XUAN!#REF!+[1]LIEN!#REF!</f>
        <v>#REF!</v>
      </c>
      <c r="G156" s="617">
        <f>[1]DAI!G154+[1]NAM!G154+[1]NHAN!G154+[1]LY!G154+[1]DUC!G154+[1]DONG!G154+[1]HPHU!G154+[1]BAC!G154+[1]THANH!G154+[1]MY!G154+[1]HA!G154+[1]PHUC!G154+[1]LAM!G154+[1]XUAN!G154+[1]LIEN!G154+[1]HUNG!G154+[1]CNAM!G154+[1]TAY!G154+[1]HOA!G154+[1]VAN!G154+[1]PDINH!G154+[1]SLOC!G154+[1]TRUNG!G154+[1]TAN!G154+[1]THUONG!G154+[1]HLAO!G154+[1]PNHA!G154+[1]VTRUNG!G154</f>
        <v>0</v>
      </c>
      <c r="H156" s="633" t="e">
        <f>[1]DAI!#REF!+[1]NAM!#REF!+[1]NHAN!#REF!+[1]LY!#REF!+[1]DUC!#REF!+[1]DONG!#REF!+[1]HPHU!#REF!+[1]BAC!#REF!+[1]THANH!#REF!+#REF!+[1]MY!#REF!+[1]HA!#REF!+[1]PHUC!#REF!+[1]LAM!#REF!+[1]XUAN!#REF!+[1]LIEN!#REF!</f>
        <v>#REF!</v>
      </c>
      <c r="I156" s="633" t="e">
        <f>[1]DAI!#REF!+[1]NAM!#REF!+[1]NHAN!#REF!+[1]LY!#REF!+[1]DUC!#REF!+[1]DONG!#REF!+[1]HPHU!#REF!+[1]BAC!#REF!+[1]THANH!#REF!+#REF!+[1]MY!#REF!+[1]HA!#REF!+[1]PHUC!#REF!+[1]LAM!#REF!+[1]XUAN!#REF!+[1]LIEN!#REF!</f>
        <v>#REF!</v>
      </c>
      <c r="J156" s="617">
        <f>[1]DAI!J154+[1]NAM!J154+[1]NHAN!J154+[1]LY!J154+[1]DUC!J154+[1]DONG!J154+[1]HPHU!J154+[1]BAC!J154+[1]THANH!J154+[1]MY!J154+[1]HA!J154+[1]PHUC!J154+[1]LAM!J154+[1]XUAN!J154+[1]LIEN!J154+[1]HUNG!J154+[1]CNAM!J154+[1]TAY!J154+[1]HOA!J154+[1]VAN!J154+[1]PDINH!J154+[1]SLOC!J154+[1]TRUNG!J154+[1]TAN!J154+[1]THUONG!J154+[1]HLAO!J154+[1]PNHA!J154+[1]VTRUNG!J154</f>
        <v>0</v>
      </c>
      <c r="K156" s="633" t="e">
        <f>[1]DAI!#REF!+[1]NAM!#REF!+[1]NHAN!#REF!+[1]LY!#REF!+[1]DUC!#REF!+[1]DONG!#REF!+[1]HPHU!#REF!+[1]BAC!#REF!+[1]THANH!#REF!+#REF!+[1]MY!#REF!+[1]HA!#REF!+[1]PHUC!#REF!+[1]LAM!#REF!+[1]XUAN!#REF!+[1]LIEN!#REF!</f>
        <v>#REF!</v>
      </c>
      <c r="L156" s="633" t="e">
        <f>[1]DAI!#REF!+[1]NAM!#REF!+[1]NHAN!#REF!+[1]LY!#REF!+[1]DUC!#REF!+[1]DONG!#REF!+[1]HPHU!#REF!+[1]BAC!#REF!+[1]THANH!#REF!+#REF!+[1]MY!#REF!+[1]HA!#REF!+[1]PHUC!#REF!+[1]LAM!#REF!+[1]XUAN!#REF!+[1]LIEN!#REF!</f>
        <v>#REF!</v>
      </c>
      <c r="M156" s="633" t="e">
        <f>[1]DAI!#REF!+[1]NAM!#REF!+[1]NHAN!#REF!+[1]LY!#REF!+[1]DUC!#REF!+[1]DONG!#REF!+[1]HPHU!#REF!+[1]BAC!#REF!+[1]THANH!#REF!+#REF!+[1]MY!#REF!+[1]HA!#REF!+[1]PHUC!#REF!+[1]LAM!#REF!+[1]XUAN!#REF!+[1]LIEN!#REF!</f>
        <v>#REF!</v>
      </c>
      <c r="N156" s="617">
        <f>[1]DAI!N154+[1]NAM!N154+[1]NHAN!N154+[1]LY!N154+[1]DUC!N154+[1]DONG!N154+[1]HPHU!N154+[1]BAC!N154+[1]THANH!N154+[1]MY!N154+[1]HA!N154+[1]PHUC!N154+[1]LAM!N154+[1]XUAN!N154+[1]LIEN!N154+[1]HUNG!N154+[1]CNAM!N154+[1]TAY!N154+[1]HOA!N154+[1]VAN!N154+[1]PDINH!N154+[1]SLOC!N154+[1]TRUNG!N154+[1]TAN!N154+[1]THUONG!N154+[1]HLAO!N154+[1]PNHA!N154+[1]VTRUNG!N154</f>
        <v>0</v>
      </c>
      <c r="O156" s="617">
        <f>[1]DAI!O154+[1]NAM!O154+[1]NHAN!O154+[1]LY!O154+[1]DUC!O154+[1]DONG!O154+[1]HPHU!O154+[1]BAC!O154+[1]THANH!O154+[1]MY!O154+[1]HA!O154+[1]PHUC!O154+[1]LAM!O154+[1]XUAN!O154+[1]LIEN!O154+[1]HUNG!O154+[1]CNAM!O154+[1]TAY!O154+[1]HOA!O154+[1]VAN!O154+[1]PDINH!O154+[1]SLOC!O154+[1]TRUNG!O154+[1]TAN!O154+[1]THUONG!O154+[1]HLAO!O154+[1]PNHA!O154+[1]VTRUNG!O154</f>
        <v>0</v>
      </c>
      <c r="P156" s="617" t="e">
        <f>[1]DAI!P92+[1]NAM!P90+[1]NHAN!P92+[1]LY!P92+[1]DUC!P92+[1]DONG!P92+[1]HPHU!P91+[1]BAC!P91+[1]THANH!P92+[1]MY!P89+[1]HA!#REF!+[1]PHUC!P88+[1]LAM!P89+[1]XUAN!P87+[1]LIEN!P91</f>
        <v>#REF!</v>
      </c>
      <c r="Q156" s="633" t="e">
        <f>[1]DAI!#REF!+[1]NAM!#REF!+[1]NHAN!#REF!+[1]LY!#REF!+[1]DUC!#REF!+[1]DONG!#REF!+[1]HPHU!#REF!+[1]BAC!#REF!+[1]THANH!#REF!+#REF!+[1]MY!#REF!+[1]HA!#REF!+[1]PHUC!#REF!+[1]LAM!#REF!+[1]XUAN!#REF!+[1]LIEN!#REF!</f>
        <v>#REF!</v>
      </c>
      <c r="R156" s="588" t="e">
        <f>[1]DAI!#REF!+[1]NAM!#REF!+[1]NHAN!#REF!+[1]LY!#REF!+[1]DUC!#REF!+[1]DONG!#REF!+[1]HPHU!#REF!+[1]BAC!#REF!+[1]THANH!#REF!+#REF!+[1]MY!#REF!+[1]HA!#REF!+[1]PHUC!#REF!+[1]LAM!#REF!+[1]XUAN!#REF!+[1]LIEN!#REF!</f>
        <v>#REF!</v>
      </c>
      <c r="S156" s="633" t="e">
        <f>[1]DAI!#REF!+[1]NAM!#REF!+[1]NHAN!#REF!+[1]LY!#REF!+[1]DUC!#REF!+[1]DONG!#REF!+[1]HPHU!#REF!+[1]BAC!#REF!+[1]THANH!#REF!+#REF!+[1]MY!#REF!+[1]HA!#REF!+[1]PHUC!#REF!+[1]LAM!#REF!+[1]XUAN!#REF!+[1]LIEN!#REF!</f>
        <v>#REF!</v>
      </c>
      <c r="T156" s="633" t="e">
        <f>[1]DAI!#REF!+[1]NAM!#REF!+[1]NHAN!#REF!+[1]LY!#REF!+[1]DUC!#REF!+[1]DONG!#REF!+[1]HPHU!#REF!+[1]BAC!#REF!+[1]THANH!#REF!+#REF!+[1]MY!#REF!+[1]HA!#REF!+[1]PHUC!#REF!+[1]LAM!#REF!+[1]XUAN!#REF!+[1]LIEN!#REF!</f>
        <v>#REF!</v>
      </c>
      <c r="U156" s="633" t="e">
        <f>[1]DAI!#REF!+[1]NAM!#REF!+[1]NHAN!#REF!+[1]LY!#REF!+[1]DUC!#REF!+[1]DONG!#REF!+[1]HPHU!#REF!+[1]BAC!#REF!+[1]THANH!#REF!+#REF!+[1]MY!#REF!+[1]HA!#REF!+[1]PHUC!#REF!+[1]LAM!#REF!+[1]XUAN!#REF!+[1]LIEN!#REF!</f>
        <v>#REF!</v>
      </c>
      <c r="V156" s="633" t="e">
        <f>[1]DAI!#REF!+[1]NAM!#REF!+[1]NHAN!#REF!+[1]LY!#REF!+[1]DUC!#REF!+[1]DONG!#REF!+[1]HPHU!#REF!+[1]BAC!#REF!+[1]THANH!#REF!+#REF!+[1]MY!#REF!+[1]HA!#REF!+[1]PHUC!#REF!+[1]LAM!#REF!+[1]XUAN!#REF!+[1]LIEN!#REF!</f>
        <v>#REF!</v>
      </c>
      <c r="W156" s="633" t="e">
        <f>[1]DAI!#REF!+[1]NAM!#REF!+[1]NHAN!#REF!+[1]LY!#REF!+[1]DUC!#REF!+[1]DONG!#REF!+[1]HPHU!#REF!+[1]BAC!#REF!+[1]THANH!#REF!+#REF!+[1]MY!#REF!+[1]HA!#REF!+[1]PHUC!#REF!+[1]LAM!#REF!+[1]XUAN!#REF!+[1]LIEN!#REF!</f>
        <v>#REF!</v>
      </c>
      <c r="X156" s="633" t="e">
        <f>[1]DAI!#REF!+[1]NAM!#REF!+[1]NHAN!#REF!+[1]LY!#REF!+[1]DUC!#REF!+[1]DONG!#REF!+[1]HPHU!#REF!+[1]BAC!#REF!+[1]THANH!#REF!+#REF!+[1]MY!#REF!+[1]HA!#REF!+[1]PHUC!#REF!+[1]LAM!#REF!+[1]XUAN!#REF!+[1]LIEN!#REF!</f>
        <v>#REF!</v>
      </c>
      <c r="Y156" s="633" t="e">
        <f>[1]DAI!#REF!+[1]NAM!#REF!+[1]NHAN!#REF!+[1]LY!#REF!+[1]DUC!#REF!+[1]DONG!#REF!+[1]HPHU!#REF!+[1]BAC!#REF!+[1]THANH!#REF!+#REF!+[1]MY!#REF!+[1]HA!#REF!+[1]PHUC!#REF!+[1]LAM!#REF!+[1]XUAN!#REF!+[1]LIEN!#REF!</f>
        <v>#REF!</v>
      </c>
      <c r="Z156" s="633" t="e">
        <f>[1]DAI!#REF!+[1]NAM!#REF!+[1]NHAN!#REF!+[1]LY!#REF!+[1]DUC!#REF!+[1]DONG!#REF!+[1]HPHU!#REF!+[1]BAC!#REF!+[1]THANH!#REF!+#REF!+[1]MY!#REF!+[1]HA!#REF!+[1]PHUC!#REF!+[1]LAM!#REF!+[1]XUAN!#REF!+[1]LIEN!#REF!</f>
        <v>#REF!</v>
      </c>
      <c r="AA156" s="633" t="e">
        <f>[1]DAI!#REF!+[1]NAM!#REF!+[1]NHAN!#REF!+[1]LY!#REF!+[1]DUC!#REF!+[1]DONG!#REF!+[1]HPHU!#REF!+[1]BAC!#REF!+[1]THANH!#REF!+#REF!+[1]MY!#REF!+[1]HA!#REF!+[1]PHUC!#REF!+[1]LAM!#REF!+[1]XUAN!#REF!+[1]LIEN!#REF!</f>
        <v>#REF!</v>
      </c>
      <c r="AB156" s="633" t="e">
        <f>[1]DAI!#REF!+[1]NAM!#REF!+[1]NHAN!#REF!+[1]LY!#REF!+[1]DUC!#REF!+[1]DONG!#REF!+[1]HPHU!#REF!+[1]BAC!#REF!+[1]THANH!#REF!+#REF!+[1]MY!#REF!+[1]HA!#REF!+[1]PHUC!#REF!+[1]LAM!#REF!+[1]XUAN!#REF!+[1]LIEN!#REF!</f>
        <v>#REF!</v>
      </c>
      <c r="AC156" s="633" t="e">
        <f>[1]DAI!#REF!+[1]NAM!#REF!+[1]NHAN!#REF!+[1]LY!#REF!+[1]DUC!#REF!+[1]DONG!#REF!+[1]HPHU!#REF!+[1]BAC!#REF!+[1]THANH!#REF!+#REF!+[1]MY!#REF!+[1]HA!#REF!+[1]PHUC!#REF!+[1]LAM!#REF!+[1]XUAN!#REF!+[1]LIEN!#REF!</f>
        <v>#REF!</v>
      </c>
      <c r="AD156" s="617" t="e">
        <f>[1]DAI!AD92+[1]NAM!AD90+[1]NHAN!AD92+[1]LY!AD92+[1]DUC!AD92+[1]DONG!AD92+[1]HPHU!AD91+[1]BAC!AD91+[1]THANH!AD92+[1]MY!AD89+[1]HA!#REF!+[1]PHUC!AD88+[1]LAM!AD89+[1]XUAN!AD87+[1]LIEN!AD91</f>
        <v>#REF!</v>
      </c>
      <c r="AE156" s="633" t="e">
        <f>[1]DAI!#REF!+[1]NAM!#REF!+[1]NHAN!#REF!+[1]LY!#REF!+[1]DUC!#REF!+[1]DONG!#REF!+[1]HPHU!#REF!+[1]BAC!#REF!+[1]THANH!#REF!+#REF!+[1]MY!#REF!+[1]HA!#REF!+[1]PHUC!#REF!+[1]LAM!#REF!+[1]XUAN!#REF!+[1]LIEN!#REF!</f>
        <v>#REF!</v>
      </c>
      <c r="AF156" s="633" t="e">
        <f>[1]DAI!#REF!+[1]NAM!#REF!+[1]NHAN!#REF!+[1]LY!#REF!+[1]DUC!#REF!+[1]DONG!#REF!+[1]HPHU!#REF!+[1]BAC!#REF!+[1]THANH!#REF!+#REF!+[1]MY!#REF!+[1]HA!#REF!+[1]PHUC!#REF!+[1]LAM!#REF!+[1]XUAN!#REF!+[1]LIEN!#REF!</f>
        <v>#REF!</v>
      </c>
      <c r="AG156" s="633" t="e">
        <f>[1]DAI!#REF!+[1]NAM!#REF!+[1]NHAN!#REF!+[1]LY!#REF!+[1]DUC!#REF!+[1]DONG!#REF!+[1]HPHU!#REF!+[1]BAC!#REF!+[1]THANH!#REF!+#REF!+[1]MY!#REF!+[1]HA!#REF!+[1]PHUC!#REF!+[1]LAM!#REF!+[1]XUAN!#REF!+[1]LIEN!#REF!</f>
        <v>#REF!</v>
      </c>
      <c r="AH156" s="633" t="e">
        <f>[1]DAI!#REF!+[1]NAM!#REF!+[1]NHAN!#REF!+[1]LY!#REF!+[1]DUC!#REF!+[1]DONG!#REF!+[1]HPHU!#REF!+[1]BAC!#REF!+[1]THANH!#REF!+#REF!+[1]MY!#REF!+[1]HA!#REF!+[1]PHUC!#REF!+[1]LAM!#REF!+[1]XUAN!#REF!+[1]LIEN!#REF!</f>
        <v>#REF!</v>
      </c>
      <c r="AI156" s="633" t="e">
        <f>[1]DAI!#REF!+[1]NAM!#REF!+[1]NHAN!#REF!+[1]LY!#REF!+[1]DUC!#REF!+[1]DONG!#REF!+[1]HPHU!#REF!+[1]BAC!#REF!+[1]THANH!#REF!+#REF!+[1]MY!#REF!+[1]HA!#REF!+[1]PHUC!#REF!+[1]LAM!#REF!+[1]XUAN!#REF!+[1]LIEN!#REF!</f>
        <v>#REF!</v>
      </c>
      <c r="AJ156" s="633" t="e">
        <f>[1]DAI!#REF!+[1]NAM!#REF!+[1]NHAN!#REF!+[1]LY!#REF!+[1]DUC!#REF!+[1]DONG!#REF!+[1]HPHU!#REF!+[1]BAC!#REF!+[1]THANH!#REF!+#REF!+[1]MY!#REF!+[1]HA!#REF!+[1]PHUC!#REF!+[1]LAM!#REF!+[1]XUAN!#REF!+[1]LIEN!#REF!</f>
        <v>#REF!</v>
      </c>
      <c r="AK156" s="617" t="e">
        <f>[1]DAI!AK92+[1]NAM!AK90+[1]NHAN!AK92+[1]LY!AK92+[1]DUC!AK92+[1]DONG!AK92+[1]HPHU!AK91+[1]BAC!AK91+[1]THANH!AK92+[1]MY!AK89+[1]HA!#REF!+[1]PHUC!AK88+[1]LAM!AK89+[1]XUAN!AK87+[1]LIEN!AK91</f>
        <v>#REF!</v>
      </c>
      <c r="AL156" s="633" t="e">
        <f>[1]DAI!#REF!+[1]NAM!#REF!+[1]NHAN!#REF!+[1]LY!#REF!+[1]DUC!#REF!+[1]DONG!#REF!+[1]HPHU!#REF!+[1]BAC!#REF!+[1]THANH!#REF!+#REF!+[1]MY!#REF!+[1]HA!#REF!+[1]PHUC!#REF!+[1]LAM!#REF!+[1]XUAN!#REF!+[1]LIEN!#REF!</f>
        <v>#REF!</v>
      </c>
      <c r="AM156" s="633" t="e">
        <f>[1]DAI!#REF!+[1]NAM!#REF!+[1]NHAN!#REF!+[1]LY!#REF!+[1]DUC!#REF!+[1]DONG!#REF!+[1]HPHU!#REF!+[1]BAC!#REF!+[1]THANH!#REF!+#REF!+[1]MY!#REF!+[1]HA!#REF!+[1]PHUC!#REF!+[1]LAM!#REF!+[1]XUAN!#REF!+[1]LIEN!#REF!</f>
        <v>#REF!</v>
      </c>
      <c r="AN156" s="617" t="e">
        <f>[1]DAI!AN92+[1]NAM!AN90+[1]NHAN!AN92+[1]LY!AN92+[1]DUC!AN92+[1]DONG!AN92+[1]HPHU!AN91+[1]BAC!AN91+[1]THANH!AN92+[1]MY!AN89+[1]HA!#REF!+[1]PHUC!AN88+[1]LAM!AN89+[1]XUAN!AN87+[1]LIEN!AN91</f>
        <v>#REF!</v>
      </c>
      <c r="AO156" s="633" t="e">
        <f>[1]DAI!#REF!+[1]NAM!#REF!+[1]NHAN!#REF!+[1]LY!#REF!+[1]DUC!#REF!+[1]DONG!#REF!+[1]HPHU!#REF!+[1]BAC!#REF!+[1]THANH!#REF!+#REF!+[1]MY!#REF!+[1]HA!#REF!+[1]PHUC!#REF!+[1]LAM!#REF!+[1]XUAN!#REF!+[1]LIEN!#REF!</f>
        <v>#REF!</v>
      </c>
      <c r="AP156" s="633" t="e">
        <f>[1]DAI!#REF!+[1]NAM!#REF!+[1]NHAN!#REF!+[1]LY!#REF!+[1]DUC!#REF!+[1]DONG!#REF!+[1]HPHU!#REF!+[1]BAC!#REF!+[1]THANH!#REF!+#REF!+[1]MY!#REF!+[1]HA!#REF!+[1]PHUC!#REF!+[1]LAM!#REF!+[1]XUAN!#REF!+[1]LIEN!#REF!</f>
        <v>#REF!</v>
      </c>
      <c r="AQ156" s="633" t="e">
        <f>[1]DAI!#REF!+[1]NAM!#REF!+[1]NHAN!#REF!+[1]LY!#REF!+[1]DUC!#REF!+[1]DONG!#REF!+[1]HPHU!#REF!+[1]BAC!#REF!+[1]THANH!#REF!+#REF!+[1]MY!#REF!+[1]HA!#REF!+[1]PHUC!#REF!+[1]LAM!#REF!+[1]XUAN!#REF!+[1]LIEN!#REF!</f>
        <v>#REF!</v>
      </c>
      <c r="AR156" s="617">
        <f>[1]DAI!AR154+[1]NAM!AR154+[1]NHAN!AR154+[1]LY!AR154+[1]DUC!AR154+[1]DONG!AR154+[1]HPHU!AR154+[1]BAC!AR154+[1]THANH!AR154+[1]MY!AR154+[1]HA!AR154+[1]PHUC!AR154+[1]LAM!AR154+[1]XUAN!AR154+[1]LIEN!AR154+[1]HUNG!AR154+[1]CNAM!AR154+[1]TAY!AR154+[1]HOA!AR154+[1]VAN!AR154+[1]PDINH!AR154+[1]SLOC!AR154+[1]TRUNG!AR154+[1]TAN!AR154+[1]THUONG!AR154+[1]HLAO!AR154+[1]PNHA!AR154+[1]VTRUNG!AR154</f>
        <v>0</v>
      </c>
      <c r="AS156" s="617" t="e">
        <f>[1]DAI!AS92+[1]NAM!AS90+[1]NHAN!AS92+[1]LY!AS92+[1]DUC!AS92+[1]DONG!AS92+[1]HPHU!AS91+[1]BAC!AS91+[1]THANH!AS92+[1]MY!AS89+[1]HA!#REF!+[1]PHUC!AS88+[1]LAM!AS89+[1]XUAN!AS87+[1]LIEN!AS91</f>
        <v>#REF!</v>
      </c>
      <c r="AT156" s="617"/>
      <c r="AU156" s="617" t="e">
        <f>[1]DAI!AU92+[1]NAM!AU90+[1]NHAN!AU92+[1]LY!AU92+[1]DUC!AU92+[1]DONG!AU92+[1]HPHU!AU91+[1]BAC!AU91+[1]THANH!AU92+[1]MY!AU89+[1]HA!#REF!+[1]PHUC!AU88+[1]LAM!AU89+[1]XUAN!AU87+[1]LIEN!AU91</f>
        <v>#REF!</v>
      </c>
      <c r="AV156" s="587">
        <f>[1]DAI!AV154+[1]NAM!AV154+[1]NHAN!AV154+[1]LY!AV154+[1]DUC!AV154+[1]DONG!AV154+[1]HPHU!AV154+[1]BAC!AV154+[1]THANH!AV154+[1]MY!AV154+[1]HA!AV154+[1]PHUC!AV154+[1]LAM!AV154+[1]XUAN!AV154+[1]LIEN!AV154+[1]HUNG!AV154+[1]CNAM!AV154+[1]TAY!AV154+[1]HOA!AV154+[1]VAN!AV154+[1]PDINH!AV154+[1]SLOC!AV154+[1]TRUNG!AV154+[1]TAN!AV154+[1]THUONG!AV154+[1]HLAO!AV154+[1]PNHA!AV154+[1]VTRUNG!AV154</f>
        <v>0</v>
      </c>
      <c r="AW156" s="633" t="e">
        <f>[1]DAI!#REF!+[1]NAM!#REF!+[1]NHAN!#REF!+[1]LY!#REF!+[1]DUC!#REF!+[1]DONG!#REF!+[1]HPHU!#REF!+[1]BAC!#REF!+[1]THANH!#REF!+#REF!+[1]MY!#REF!+[1]HA!#REF!+[1]PHUC!#REF!+[1]LAM!#REF!+[1]XUAN!#REF!+[1]LIEN!#REF!</f>
        <v>#REF!</v>
      </c>
      <c r="AX156" s="633" t="e">
        <f>[1]DAI!#REF!+[1]NAM!#REF!+[1]NHAN!#REF!+[1]LY!#REF!+[1]DUC!#REF!+[1]DONG!#REF!+[1]HPHU!#REF!+[1]BAC!#REF!+[1]THANH!#REF!+#REF!+[1]MY!#REF!+[1]HA!#REF!+[1]PHUC!#REF!+[1]LAM!#REF!+[1]XUAN!#REF!+[1]LIEN!#REF!</f>
        <v>#REF!</v>
      </c>
      <c r="AY156" s="633" t="e">
        <f>[1]DAI!#REF!+[1]NAM!#REF!+[1]NHAN!#REF!+[1]LY!#REF!+[1]DUC!#REF!+[1]DONG!#REF!+[1]HPHU!#REF!+[1]BAC!#REF!+[1]THANH!#REF!+#REF!+[1]MY!#REF!+[1]HA!#REF!+[1]PHUC!#REF!+[1]LAM!#REF!+[1]XUAN!#REF!+[1]LIEN!#REF!</f>
        <v>#REF!</v>
      </c>
      <c r="AZ156" s="617" t="e">
        <f>[1]DAI!AZ92+[1]NAM!AZ90+[1]NHAN!AZ92+[1]LY!AZ92+[1]DUC!AZ92+[1]DONG!AZ92+[1]HPHU!AZ91+[1]BAC!AZ91+[1]THANH!AZ92+[1]MY!AZ89+[1]HA!#REF!+[1]PHUC!AZ88+[1]LAM!AZ89+[1]XUAN!AZ87+[1]LIEN!AZ91</f>
        <v>#REF!</v>
      </c>
      <c r="BA156" s="633" t="e">
        <f>[1]DAI!#REF!+[1]NAM!#REF!+[1]NHAN!#REF!+[1]LY!#REF!+[1]DUC!#REF!+[1]DONG!#REF!+[1]HPHU!#REF!+[1]BAC!#REF!+[1]THANH!#REF!+#REF!+[1]MY!#REF!+[1]HA!#REF!+[1]PHUC!#REF!+[1]LAM!#REF!+[1]XUAN!#REF!+[1]LIEN!#REF!</f>
        <v>#REF!</v>
      </c>
      <c r="BB156" s="633" t="e">
        <f>[1]DAI!#REF!+[1]NAM!#REF!+[1]NHAN!#REF!+[1]LY!#REF!+[1]DUC!#REF!+[1]DONG!#REF!+[1]HPHU!#REF!+[1]BAC!#REF!+[1]THANH!#REF!+#REF!+[1]MY!#REF!+[1]HA!#REF!+[1]PHUC!#REF!+[1]LAM!#REF!+[1]XUAN!#REF!+[1]LIEN!#REF!</f>
        <v>#REF!</v>
      </c>
      <c r="BC156" s="633" t="e">
        <f>[1]DAI!#REF!+[1]NAM!#REF!+[1]NHAN!#REF!+[1]LY!#REF!+[1]DUC!#REF!+[1]DONG!#REF!+[1]HPHU!#REF!+[1]BAC!#REF!+[1]THANH!#REF!+#REF!+[1]MY!#REF!+[1]HA!#REF!+[1]PHUC!#REF!+[1]LAM!#REF!+[1]XUAN!#REF!+[1]LIEN!#REF!</f>
        <v>#REF!</v>
      </c>
      <c r="BD156" s="617" t="e">
        <f>[1]DAI!BD92+[1]NAM!BD90+[1]NHAN!BD92+[1]LY!BD92+[1]DUC!BD92+[1]DONG!BD92+[1]HPHU!BD91+[1]BAC!BD91+[1]THANH!BD92+[1]MY!BD89+[1]HA!#REF!+[1]PHUC!BD88+[1]LAM!BD89+[1]XUAN!BD87+[1]LIEN!BD91</f>
        <v>#REF!</v>
      </c>
      <c r="BE156" s="633" t="e">
        <f>[1]DAI!#REF!+[1]NAM!#REF!+[1]NHAN!#REF!+[1]LY!#REF!+[1]DUC!#REF!+[1]DONG!#REF!+[1]HPHU!#REF!+[1]BAC!#REF!+[1]THANH!#REF!+#REF!+[1]MY!#REF!+[1]HA!#REF!+[1]PHUC!#REF!+[1]LAM!#REF!+[1]XUAN!#REF!+[1]LIEN!#REF!</f>
        <v>#REF!</v>
      </c>
      <c r="BF156" s="633" t="e">
        <f>[1]DAI!#REF!+[1]NAM!#REF!+[1]NHAN!#REF!+[1]LY!#REF!+[1]DUC!#REF!+[1]DONG!#REF!+[1]HPHU!#REF!+[1]BAC!#REF!+[1]THANH!#REF!+#REF!+[1]MY!#REF!+[1]HA!#REF!+[1]PHUC!#REF!+[1]LAM!#REF!+[1]XUAN!#REF!+[1]LIEN!#REF!</f>
        <v>#REF!</v>
      </c>
      <c r="BG156" s="633" t="e">
        <f>[1]DAI!#REF!+[1]NAM!#REF!+[1]NHAN!#REF!+[1]LY!#REF!+[1]DUC!#REF!+[1]DONG!#REF!+[1]HPHU!#REF!+[1]BAC!#REF!+[1]THANH!#REF!+#REF!+[1]MY!#REF!+[1]HA!#REF!+[1]PHUC!#REF!+[1]LAM!#REF!+[1]XUAN!#REF!+[1]LIEN!#REF!</f>
        <v>#REF!</v>
      </c>
      <c r="BH156" s="633" t="e">
        <f>[1]DAI!#REF!+[1]NAM!#REF!+[1]NHAN!#REF!+[1]LY!#REF!+[1]DUC!#REF!+[1]DONG!#REF!+[1]HPHU!#REF!+[1]BAC!#REF!+[1]THANH!#REF!+#REF!+[1]MY!#REF!+[1]HA!#REF!+[1]PHUC!#REF!+[1]LAM!#REF!+[1]XUAN!#REF!+[1]LIEN!#REF!</f>
        <v>#REF!</v>
      </c>
      <c r="BI156" s="633" t="e">
        <f>[1]DAI!#REF!+[1]NAM!#REF!+[1]NHAN!#REF!+[1]LY!#REF!+[1]DUC!#REF!+[1]DONG!#REF!+[1]HPHU!#REF!+[1]BAC!#REF!+[1]THANH!#REF!+#REF!+[1]MY!#REF!+[1]HA!#REF!+[1]PHUC!#REF!+[1]LAM!#REF!+[1]XUAN!#REF!+[1]LIEN!#REF!</f>
        <v>#REF!</v>
      </c>
      <c r="BJ156" s="633" t="e">
        <f>[1]DAI!#REF!+[1]NAM!#REF!+[1]NHAN!#REF!+[1]LY!#REF!+[1]DUC!#REF!+[1]DONG!#REF!+[1]HPHU!#REF!+[1]BAC!#REF!+[1]THANH!#REF!+#REF!+[1]MY!#REF!+[1]HA!#REF!+[1]PHUC!#REF!+[1]LAM!#REF!+[1]XUAN!#REF!+[1]LIEN!#REF!</f>
        <v>#REF!</v>
      </c>
      <c r="BK156" s="633" t="e">
        <f>[1]DAI!#REF!+[1]NAM!#REF!+[1]NHAN!#REF!+[1]LY!#REF!+[1]DUC!#REF!+[1]DONG!#REF!+[1]HPHU!#REF!+[1]BAC!#REF!+[1]THANH!#REF!+#REF!+[1]MY!#REF!+[1]HA!#REF!+[1]PHUC!#REF!+[1]LAM!#REF!+[1]XUAN!#REF!+[1]LIEN!#REF!</f>
        <v>#REF!</v>
      </c>
      <c r="BL156" s="633" t="e">
        <f>[1]DAI!#REF!+[1]NAM!#REF!+[1]NHAN!#REF!+[1]LY!#REF!+[1]DUC!#REF!+[1]DONG!#REF!+[1]HPHU!#REF!+[1]BAC!#REF!+[1]THANH!#REF!+#REF!+[1]MY!#REF!+[1]HA!#REF!+[1]PHUC!#REF!+[1]LAM!#REF!+[1]XUAN!#REF!+[1]LIEN!#REF!</f>
        <v>#REF!</v>
      </c>
      <c r="BM156" s="568"/>
    </row>
    <row r="157" spans="1:67" ht="39.950000000000003" hidden="1" customHeight="1" x14ac:dyDescent="0.2">
      <c r="A157" s="634" t="s">
        <v>67</v>
      </c>
      <c r="B157" s="590" t="s">
        <v>68</v>
      </c>
      <c r="C157" s="635" t="s">
        <v>69</v>
      </c>
      <c r="D157" s="633" t="e">
        <f>[1]DAI!#REF!+[1]NAM!#REF!+[1]NHAN!#REF!+[1]LY!#REF!+[1]DUC!#REF!+[1]DONG!#REF!+[1]HPHU!#REF!+[1]BAC!#REF!+[1]THANH!#REF!+#REF!+[1]MY!#REF!+[1]HA!#REF!+[1]PHUC!#REF!+[1]LAM!#REF!+[1]XUAN!#REF!+[1]LIEN!#REF!</f>
        <v>#REF!</v>
      </c>
      <c r="E157" s="633" t="e">
        <f>[1]DAI!#REF!+[1]NAM!#REF!+[1]NHAN!#REF!+[1]LY!#REF!+[1]DUC!#REF!+[1]DONG!#REF!+[1]HPHU!#REF!+[1]BAC!#REF!+[1]THANH!#REF!+#REF!+[1]MY!#REF!+[1]HA!#REF!+[1]PHUC!#REF!+[1]LAM!#REF!+[1]XUAN!#REF!+[1]LIEN!#REF!</f>
        <v>#REF!</v>
      </c>
      <c r="F157" s="633" t="e">
        <f>[1]DAI!#REF!+[1]NAM!#REF!+[1]NHAN!#REF!+[1]LY!#REF!+[1]DUC!#REF!+[1]DONG!#REF!+[1]HPHU!#REF!+[1]BAC!#REF!+[1]THANH!#REF!+#REF!+[1]MY!#REF!+[1]HA!#REF!+[1]PHUC!#REF!+[1]LAM!#REF!+[1]XUAN!#REF!+[1]LIEN!#REF!</f>
        <v>#REF!</v>
      </c>
      <c r="G157" s="617">
        <f>[1]DAI!G155+[1]NAM!G155+[1]NHAN!G155+[1]LY!G155+[1]DUC!G155+[1]DONG!G155+[1]HPHU!G155+[1]BAC!G155+[1]THANH!G155+[1]MY!G155+[1]HA!G155+[1]PHUC!G155+[1]LAM!G155+[1]XUAN!G155+[1]LIEN!G155+[1]HUNG!G155+[1]CNAM!G155+[1]TAY!G155+[1]HOA!G155+[1]VAN!G155+[1]PDINH!G155+[1]SLOC!G155+[1]TRUNG!G155+[1]TAN!G155+[1]THUONG!G155+[1]HLAO!G155+[1]PNHA!G155+[1]VTRUNG!G155</f>
        <v>0</v>
      </c>
      <c r="H157" s="633" t="e">
        <f>[1]DAI!#REF!+[1]NAM!#REF!+[1]NHAN!#REF!+[1]LY!#REF!+[1]DUC!#REF!+[1]DONG!#REF!+[1]HPHU!#REF!+[1]BAC!#REF!+[1]THANH!#REF!+#REF!+[1]MY!#REF!+[1]HA!#REF!+[1]PHUC!#REF!+[1]LAM!#REF!+[1]XUAN!#REF!+[1]LIEN!#REF!</f>
        <v>#REF!</v>
      </c>
      <c r="I157" s="633" t="e">
        <f>[1]DAI!#REF!+[1]NAM!#REF!+[1]NHAN!#REF!+[1]LY!#REF!+[1]DUC!#REF!+[1]DONG!#REF!+[1]HPHU!#REF!+[1]BAC!#REF!+[1]THANH!#REF!+#REF!+[1]MY!#REF!+[1]HA!#REF!+[1]PHUC!#REF!+[1]LAM!#REF!+[1]XUAN!#REF!+[1]LIEN!#REF!</f>
        <v>#REF!</v>
      </c>
      <c r="J157" s="617">
        <f>[1]DAI!J155+[1]NAM!J155+[1]NHAN!J155+[1]LY!J155+[1]DUC!J155+[1]DONG!J155+[1]HPHU!J155+[1]BAC!J155+[1]THANH!J155+[1]MY!J155+[1]HA!J155+[1]PHUC!J155+[1]LAM!J155+[1]XUAN!J155+[1]LIEN!J155+[1]HUNG!J155+[1]CNAM!J155+[1]TAY!J155+[1]HOA!J155+[1]VAN!J155+[1]PDINH!J155+[1]SLOC!J155+[1]TRUNG!J155+[1]TAN!J155+[1]THUONG!J155+[1]HLAO!J155+[1]PNHA!J155+[1]VTRUNG!J155</f>
        <v>0</v>
      </c>
      <c r="K157" s="633" t="e">
        <f>[1]DAI!#REF!+[1]NAM!#REF!+[1]NHAN!#REF!+[1]LY!#REF!+[1]DUC!#REF!+[1]DONG!#REF!+[1]HPHU!#REF!+[1]BAC!#REF!+[1]THANH!#REF!+#REF!+[1]MY!#REF!+[1]HA!#REF!+[1]PHUC!#REF!+[1]LAM!#REF!+[1]XUAN!#REF!+[1]LIEN!#REF!</f>
        <v>#REF!</v>
      </c>
      <c r="L157" s="633" t="e">
        <f>[1]DAI!#REF!+[1]NAM!#REF!+[1]NHAN!#REF!+[1]LY!#REF!+[1]DUC!#REF!+[1]DONG!#REF!+[1]HPHU!#REF!+[1]BAC!#REF!+[1]THANH!#REF!+#REF!+[1]MY!#REF!+[1]HA!#REF!+[1]PHUC!#REF!+[1]LAM!#REF!+[1]XUAN!#REF!+[1]LIEN!#REF!</f>
        <v>#REF!</v>
      </c>
      <c r="M157" s="633" t="e">
        <f>[1]DAI!#REF!+[1]NAM!#REF!+[1]NHAN!#REF!+[1]LY!#REF!+[1]DUC!#REF!+[1]DONG!#REF!+[1]HPHU!#REF!+[1]BAC!#REF!+[1]THANH!#REF!+#REF!+[1]MY!#REF!+[1]HA!#REF!+[1]PHUC!#REF!+[1]LAM!#REF!+[1]XUAN!#REF!+[1]LIEN!#REF!</f>
        <v>#REF!</v>
      </c>
      <c r="N157" s="617">
        <f>[1]DAI!N155+[1]NAM!N155+[1]NHAN!N155+[1]LY!N155+[1]DUC!N155+[1]DONG!N155+[1]HPHU!N155+[1]BAC!N155+[1]THANH!N155+[1]MY!N155+[1]HA!N155+[1]PHUC!N155+[1]LAM!N155+[1]XUAN!N155+[1]LIEN!N155+[1]HUNG!N155+[1]CNAM!N155+[1]TAY!N155+[1]HOA!N155+[1]VAN!N155+[1]PDINH!N155+[1]SLOC!N155+[1]TRUNG!N155+[1]TAN!N155+[1]THUONG!N155+[1]HLAO!N155+[1]PNHA!N155+[1]VTRUNG!N155</f>
        <v>0</v>
      </c>
      <c r="O157" s="617">
        <f>[1]DAI!O155+[1]NAM!O155+[1]NHAN!O155+[1]LY!O155+[1]DUC!O155+[1]DONG!O155+[1]HPHU!O155+[1]BAC!O155+[1]THANH!O155+[1]MY!O155+[1]HA!O155+[1]PHUC!O155+[1]LAM!O155+[1]XUAN!O155+[1]LIEN!O155+[1]HUNG!O155+[1]CNAM!O155+[1]TAY!O155+[1]HOA!O155+[1]VAN!O155+[1]PDINH!O155+[1]SLOC!O155+[1]TRUNG!O155+[1]TAN!O155+[1]THUONG!O155+[1]HLAO!O155+[1]PNHA!O155+[1]VTRUNG!O155</f>
        <v>0</v>
      </c>
      <c r="P157" s="617" t="e">
        <f>[1]DAI!P93+[1]NAM!P91+[1]NHAN!P93+[1]LY!P93+[1]DUC!P93+[1]DONG!P93+[1]HPHU!P92+[1]BAC!P92+[1]THANH!P93+[1]MY!P90+[1]HA!#REF!+[1]PHUC!P89+[1]LAM!P90+[1]XUAN!P88+[1]LIEN!P92</f>
        <v>#REF!</v>
      </c>
      <c r="Q157" s="633" t="e">
        <f>[1]DAI!#REF!+[1]NAM!#REF!+[1]NHAN!#REF!+[1]LY!#REF!+[1]DUC!#REF!+[1]DONG!#REF!+[1]HPHU!#REF!+[1]BAC!#REF!+[1]THANH!#REF!+#REF!+[1]MY!#REF!+[1]HA!#REF!+[1]PHUC!#REF!+[1]LAM!#REF!+[1]XUAN!#REF!+[1]LIEN!#REF!</f>
        <v>#REF!</v>
      </c>
      <c r="R157" s="588" t="e">
        <f>[1]DAI!#REF!+[1]NAM!#REF!+[1]NHAN!#REF!+[1]LY!#REF!+[1]DUC!#REF!+[1]DONG!#REF!+[1]HPHU!#REF!+[1]BAC!#REF!+[1]THANH!#REF!+#REF!+[1]MY!#REF!+[1]HA!#REF!+[1]PHUC!#REF!+[1]LAM!#REF!+[1]XUAN!#REF!+[1]LIEN!#REF!</f>
        <v>#REF!</v>
      </c>
      <c r="S157" s="633" t="e">
        <f>[1]DAI!#REF!+[1]NAM!#REF!+[1]NHAN!#REF!+[1]LY!#REF!+[1]DUC!#REF!+[1]DONG!#REF!+[1]HPHU!#REF!+[1]BAC!#REF!+[1]THANH!#REF!+#REF!+[1]MY!#REF!+[1]HA!#REF!+[1]PHUC!#REF!+[1]LAM!#REF!+[1]XUAN!#REF!+[1]LIEN!#REF!</f>
        <v>#REF!</v>
      </c>
      <c r="T157" s="633" t="e">
        <f>[1]DAI!#REF!+[1]NAM!#REF!+[1]NHAN!#REF!+[1]LY!#REF!+[1]DUC!#REF!+[1]DONG!#REF!+[1]HPHU!#REF!+[1]BAC!#REF!+[1]THANH!#REF!+#REF!+[1]MY!#REF!+[1]HA!#REF!+[1]PHUC!#REF!+[1]LAM!#REF!+[1]XUAN!#REF!+[1]LIEN!#REF!</f>
        <v>#REF!</v>
      </c>
      <c r="U157" s="633" t="e">
        <f>[1]DAI!#REF!+[1]NAM!#REF!+[1]NHAN!#REF!+[1]LY!#REF!+[1]DUC!#REF!+[1]DONG!#REF!+[1]HPHU!#REF!+[1]BAC!#REF!+[1]THANH!#REF!+#REF!+[1]MY!#REF!+[1]HA!#REF!+[1]PHUC!#REF!+[1]LAM!#REF!+[1]XUAN!#REF!+[1]LIEN!#REF!</f>
        <v>#REF!</v>
      </c>
      <c r="V157" s="633" t="e">
        <f>[1]DAI!#REF!+[1]NAM!#REF!+[1]NHAN!#REF!+[1]LY!#REF!+[1]DUC!#REF!+[1]DONG!#REF!+[1]HPHU!#REF!+[1]BAC!#REF!+[1]THANH!#REF!+#REF!+[1]MY!#REF!+[1]HA!#REF!+[1]PHUC!#REF!+[1]LAM!#REF!+[1]XUAN!#REF!+[1]LIEN!#REF!</f>
        <v>#REF!</v>
      </c>
      <c r="W157" s="633" t="e">
        <f>[1]DAI!#REF!+[1]NAM!#REF!+[1]NHAN!#REF!+[1]LY!#REF!+[1]DUC!#REF!+[1]DONG!#REF!+[1]HPHU!#REF!+[1]BAC!#REF!+[1]THANH!#REF!+#REF!+[1]MY!#REF!+[1]HA!#REF!+[1]PHUC!#REF!+[1]LAM!#REF!+[1]XUAN!#REF!+[1]LIEN!#REF!</f>
        <v>#REF!</v>
      </c>
      <c r="X157" s="633" t="e">
        <f>[1]DAI!#REF!+[1]NAM!#REF!+[1]NHAN!#REF!+[1]LY!#REF!+[1]DUC!#REF!+[1]DONG!#REF!+[1]HPHU!#REF!+[1]BAC!#REF!+[1]THANH!#REF!+#REF!+[1]MY!#REF!+[1]HA!#REF!+[1]PHUC!#REF!+[1]LAM!#REF!+[1]XUAN!#REF!+[1]LIEN!#REF!</f>
        <v>#REF!</v>
      </c>
      <c r="Y157" s="633" t="e">
        <f>[1]DAI!#REF!+[1]NAM!#REF!+[1]NHAN!#REF!+[1]LY!#REF!+[1]DUC!#REF!+[1]DONG!#REF!+[1]HPHU!#REF!+[1]BAC!#REF!+[1]THANH!#REF!+#REF!+[1]MY!#REF!+[1]HA!#REF!+[1]PHUC!#REF!+[1]LAM!#REF!+[1]XUAN!#REF!+[1]LIEN!#REF!</f>
        <v>#REF!</v>
      </c>
      <c r="Z157" s="633" t="e">
        <f>[1]DAI!#REF!+[1]NAM!#REF!+[1]NHAN!#REF!+[1]LY!#REF!+[1]DUC!#REF!+[1]DONG!#REF!+[1]HPHU!#REF!+[1]BAC!#REF!+[1]THANH!#REF!+#REF!+[1]MY!#REF!+[1]HA!#REF!+[1]PHUC!#REF!+[1]LAM!#REF!+[1]XUAN!#REF!+[1]LIEN!#REF!</f>
        <v>#REF!</v>
      </c>
      <c r="AA157" s="633" t="e">
        <f>[1]DAI!#REF!+[1]NAM!#REF!+[1]NHAN!#REF!+[1]LY!#REF!+[1]DUC!#REF!+[1]DONG!#REF!+[1]HPHU!#REF!+[1]BAC!#REF!+[1]THANH!#REF!+#REF!+[1]MY!#REF!+[1]HA!#REF!+[1]PHUC!#REF!+[1]LAM!#REF!+[1]XUAN!#REF!+[1]LIEN!#REF!</f>
        <v>#REF!</v>
      </c>
      <c r="AB157" s="633" t="e">
        <f>[1]DAI!#REF!+[1]NAM!#REF!+[1]NHAN!#REF!+[1]LY!#REF!+[1]DUC!#REF!+[1]DONG!#REF!+[1]HPHU!#REF!+[1]BAC!#REF!+[1]THANH!#REF!+#REF!+[1]MY!#REF!+[1]HA!#REF!+[1]PHUC!#REF!+[1]LAM!#REF!+[1]XUAN!#REF!+[1]LIEN!#REF!</f>
        <v>#REF!</v>
      </c>
      <c r="AC157" s="633" t="e">
        <f>[1]DAI!#REF!+[1]NAM!#REF!+[1]NHAN!#REF!+[1]LY!#REF!+[1]DUC!#REF!+[1]DONG!#REF!+[1]HPHU!#REF!+[1]BAC!#REF!+[1]THANH!#REF!+#REF!+[1]MY!#REF!+[1]HA!#REF!+[1]PHUC!#REF!+[1]LAM!#REF!+[1]XUAN!#REF!+[1]LIEN!#REF!</f>
        <v>#REF!</v>
      </c>
      <c r="AD157" s="617" t="e">
        <f>[1]DAI!AD93+[1]NAM!AD91+[1]NHAN!AD93+[1]LY!AD93+[1]DUC!AD93+[1]DONG!AD93+[1]HPHU!AD92+[1]BAC!AD92+[1]THANH!AD93+[1]MY!AD90+[1]HA!#REF!+[1]PHUC!AD89+[1]LAM!AD90+[1]XUAN!AD88+[1]LIEN!AD92</f>
        <v>#REF!</v>
      </c>
      <c r="AE157" s="633" t="e">
        <f>[1]DAI!#REF!+[1]NAM!#REF!+[1]NHAN!#REF!+[1]LY!#REF!+[1]DUC!#REF!+[1]DONG!#REF!+[1]HPHU!#REF!+[1]BAC!#REF!+[1]THANH!#REF!+#REF!+[1]MY!#REF!+[1]HA!#REF!+[1]PHUC!#REF!+[1]LAM!#REF!+[1]XUAN!#REF!+[1]LIEN!#REF!</f>
        <v>#REF!</v>
      </c>
      <c r="AF157" s="633" t="e">
        <f>[1]DAI!#REF!+[1]NAM!#REF!+[1]NHAN!#REF!+[1]LY!#REF!+[1]DUC!#REF!+[1]DONG!#REF!+[1]HPHU!#REF!+[1]BAC!#REF!+[1]THANH!#REF!+#REF!+[1]MY!#REF!+[1]HA!#REF!+[1]PHUC!#REF!+[1]LAM!#REF!+[1]XUAN!#REF!+[1]LIEN!#REF!</f>
        <v>#REF!</v>
      </c>
      <c r="AG157" s="633" t="e">
        <f>[1]DAI!#REF!+[1]NAM!#REF!+[1]NHAN!#REF!+[1]LY!#REF!+[1]DUC!#REF!+[1]DONG!#REF!+[1]HPHU!#REF!+[1]BAC!#REF!+[1]THANH!#REF!+#REF!+[1]MY!#REF!+[1]HA!#REF!+[1]PHUC!#REF!+[1]LAM!#REF!+[1]XUAN!#REF!+[1]LIEN!#REF!</f>
        <v>#REF!</v>
      </c>
      <c r="AH157" s="633" t="e">
        <f>[1]DAI!#REF!+[1]NAM!#REF!+[1]NHAN!#REF!+[1]LY!#REF!+[1]DUC!#REF!+[1]DONG!#REF!+[1]HPHU!#REF!+[1]BAC!#REF!+[1]THANH!#REF!+#REF!+[1]MY!#REF!+[1]HA!#REF!+[1]PHUC!#REF!+[1]LAM!#REF!+[1]XUAN!#REF!+[1]LIEN!#REF!</f>
        <v>#REF!</v>
      </c>
      <c r="AI157" s="633" t="e">
        <f>[1]DAI!#REF!+[1]NAM!#REF!+[1]NHAN!#REF!+[1]LY!#REF!+[1]DUC!#REF!+[1]DONG!#REF!+[1]HPHU!#REF!+[1]BAC!#REF!+[1]THANH!#REF!+#REF!+[1]MY!#REF!+[1]HA!#REF!+[1]PHUC!#REF!+[1]LAM!#REF!+[1]XUAN!#REF!+[1]LIEN!#REF!</f>
        <v>#REF!</v>
      </c>
      <c r="AJ157" s="633" t="e">
        <f>[1]DAI!#REF!+[1]NAM!#REF!+[1]NHAN!#REF!+[1]LY!#REF!+[1]DUC!#REF!+[1]DONG!#REF!+[1]HPHU!#REF!+[1]BAC!#REF!+[1]THANH!#REF!+#REF!+[1]MY!#REF!+[1]HA!#REF!+[1]PHUC!#REF!+[1]LAM!#REF!+[1]XUAN!#REF!+[1]LIEN!#REF!</f>
        <v>#REF!</v>
      </c>
      <c r="AK157" s="617" t="e">
        <f>[1]DAI!AK93+[1]NAM!AK91+[1]NHAN!AK93+[1]LY!AK93+[1]DUC!AK93+[1]DONG!AK93+[1]HPHU!AK92+[1]BAC!AK92+[1]THANH!AK93+[1]MY!AK90+[1]HA!#REF!+[1]PHUC!AK89+[1]LAM!AK90+[1]XUAN!AK88+[1]LIEN!AK92</f>
        <v>#REF!</v>
      </c>
      <c r="AL157" s="633" t="e">
        <f>[1]DAI!#REF!+[1]NAM!#REF!+[1]NHAN!#REF!+[1]LY!#REF!+[1]DUC!#REF!+[1]DONG!#REF!+[1]HPHU!#REF!+[1]BAC!#REF!+[1]THANH!#REF!+#REF!+[1]MY!#REF!+[1]HA!#REF!+[1]PHUC!#REF!+[1]LAM!#REF!+[1]XUAN!#REF!+[1]LIEN!#REF!</f>
        <v>#REF!</v>
      </c>
      <c r="AM157" s="633" t="e">
        <f>[1]DAI!#REF!+[1]NAM!#REF!+[1]NHAN!#REF!+[1]LY!#REF!+[1]DUC!#REF!+[1]DONG!#REF!+[1]HPHU!#REF!+[1]BAC!#REF!+[1]THANH!#REF!+#REF!+[1]MY!#REF!+[1]HA!#REF!+[1]PHUC!#REF!+[1]LAM!#REF!+[1]XUAN!#REF!+[1]LIEN!#REF!</f>
        <v>#REF!</v>
      </c>
      <c r="AN157" s="617" t="e">
        <f>[1]DAI!AN93+[1]NAM!AN91+[1]NHAN!AN93+[1]LY!AN93+[1]DUC!AN93+[1]DONG!AN93+[1]HPHU!AN92+[1]BAC!AN92+[1]THANH!AN93+[1]MY!AN90+[1]HA!#REF!+[1]PHUC!AN89+[1]LAM!AN90+[1]XUAN!AN88+[1]LIEN!AN92</f>
        <v>#REF!</v>
      </c>
      <c r="AO157" s="633" t="e">
        <f>[1]DAI!#REF!+[1]NAM!#REF!+[1]NHAN!#REF!+[1]LY!#REF!+[1]DUC!#REF!+[1]DONG!#REF!+[1]HPHU!#REF!+[1]BAC!#REF!+[1]THANH!#REF!+#REF!+[1]MY!#REF!+[1]HA!#REF!+[1]PHUC!#REF!+[1]LAM!#REF!+[1]XUAN!#REF!+[1]LIEN!#REF!</f>
        <v>#REF!</v>
      </c>
      <c r="AP157" s="633" t="e">
        <f>[1]DAI!#REF!+[1]NAM!#REF!+[1]NHAN!#REF!+[1]LY!#REF!+[1]DUC!#REF!+[1]DONG!#REF!+[1]HPHU!#REF!+[1]BAC!#REF!+[1]THANH!#REF!+#REF!+[1]MY!#REF!+[1]HA!#REF!+[1]PHUC!#REF!+[1]LAM!#REF!+[1]XUAN!#REF!+[1]LIEN!#REF!</f>
        <v>#REF!</v>
      </c>
      <c r="AQ157" s="633" t="e">
        <f>[1]DAI!#REF!+[1]NAM!#REF!+[1]NHAN!#REF!+[1]LY!#REF!+[1]DUC!#REF!+[1]DONG!#REF!+[1]HPHU!#REF!+[1]BAC!#REF!+[1]THANH!#REF!+#REF!+[1]MY!#REF!+[1]HA!#REF!+[1]PHUC!#REF!+[1]LAM!#REF!+[1]XUAN!#REF!+[1]LIEN!#REF!</f>
        <v>#REF!</v>
      </c>
      <c r="AR157" s="617">
        <f>[1]DAI!AR155+[1]NAM!AR155+[1]NHAN!AR155+[1]LY!AR155+[1]DUC!AR155+[1]DONG!AR155+[1]HPHU!AR155+[1]BAC!AR155+[1]THANH!AR155+[1]MY!AR155+[1]HA!AR155+[1]PHUC!AR155+[1]LAM!AR155+[1]XUAN!AR155+[1]LIEN!AR155+[1]HUNG!AR155+[1]CNAM!AR155+[1]TAY!AR155+[1]HOA!AR155+[1]VAN!AR155+[1]PDINH!AR155+[1]SLOC!AR155+[1]TRUNG!AR155+[1]TAN!AR155+[1]THUONG!AR155+[1]HLAO!AR155+[1]PNHA!AR155+[1]VTRUNG!AR155</f>
        <v>0</v>
      </c>
      <c r="AS157" s="617" t="e">
        <f>[1]DAI!AS93+[1]NAM!AS91+[1]NHAN!AS93+[1]LY!AS93+[1]DUC!AS93+[1]DONG!AS93+[1]HPHU!AS92+[1]BAC!AS92+[1]THANH!AS93+[1]MY!AS90+[1]HA!#REF!+[1]PHUC!AS89+[1]LAM!AS90+[1]XUAN!AS88+[1]LIEN!AS92</f>
        <v>#REF!</v>
      </c>
      <c r="AT157" s="617"/>
      <c r="AU157" s="617" t="e">
        <f>[1]DAI!AU93+[1]NAM!AU91+[1]NHAN!AU93+[1]LY!AU93+[1]DUC!AU93+[1]DONG!AU93+[1]HPHU!AU92+[1]BAC!AU92+[1]THANH!AU93+[1]MY!AU90+[1]HA!#REF!+[1]PHUC!AU89+[1]LAM!AU90+[1]XUAN!AU88+[1]LIEN!AU92</f>
        <v>#REF!</v>
      </c>
      <c r="AV157" s="587">
        <f>[1]DAI!AV155+[1]NAM!AV155+[1]NHAN!AV155+[1]LY!AV155+[1]DUC!AV155+[1]DONG!AV155+[1]HPHU!AV155+[1]BAC!AV155+[1]THANH!AV155+[1]MY!AV155+[1]HA!AV155+[1]PHUC!AV155+[1]LAM!AV155+[1]XUAN!AV155+[1]LIEN!AV155+[1]HUNG!AV155+[1]CNAM!AV155+[1]TAY!AV155+[1]HOA!AV155+[1]VAN!AV155+[1]PDINH!AV155+[1]SLOC!AV155+[1]TRUNG!AV155+[1]TAN!AV155+[1]THUONG!AV155+[1]HLAO!AV155+[1]PNHA!AV155+[1]VTRUNG!AV155</f>
        <v>0</v>
      </c>
      <c r="AW157" s="633" t="e">
        <f>[1]DAI!#REF!+[1]NAM!#REF!+[1]NHAN!#REF!+[1]LY!#REF!+[1]DUC!#REF!+[1]DONG!#REF!+[1]HPHU!#REF!+[1]BAC!#REF!+[1]THANH!#REF!+#REF!+[1]MY!#REF!+[1]HA!#REF!+[1]PHUC!#REF!+[1]LAM!#REF!+[1]XUAN!#REF!+[1]LIEN!#REF!</f>
        <v>#REF!</v>
      </c>
      <c r="AX157" s="633" t="e">
        <f>[1]DAI!#REF!+[1]NAM!#REF!+[1]NHAN!#REF!+[1]LY!#REF!+[1]DUC!#REF!+[1]DONG!#REF!+[1]HPHU!#REF!+[1]BAC!#REF!+[1]THANH!#REF!+#REF!+[1]MY!#REF!+[1]HA!#REF!+[1]PHUC!#REF!+[1]LAM!#REF!+[1]XUAN!#REF!+[1]LIEN!#REF!</f>
        <v>#REF!</v>
      </c>
      <c r="AY157" s="633" t="e">
        <f>[1]DAI!#REF!+[1]NAM!#REF!+[1]NHAN!#REF!+[1]LY!#REF!+[1]DUC!#REF!+[1]DONG!#REF!+[1]HPHU!#REF!+[1]BAC!#REF!+[1]THANH!#REF!+#REF!+[1]MY!#REF!+[1]HA!#REF!+[1]PHUC!#REF!+[1]LAM!#REF!+[1]XUAN!#REF!+[1]LIEN!#REF!</f>
        <v>#REF!</v>
      </c>
      <c r="AZ157" s="617" t="e">
        <f>[1]DAI!AZ93+[1]NAM!AZ91+[1]NHAN!AZ93+[1]LY!AZ93+[1]DUC!AZ93+[1]DONG!AZ93+[1]HPHU!AZ92+[1]BAC!AZ92+[1]THANH!AZ93+[1]MY!AZ90+[1]HA!#REF!+[1]PHUC!AZ89+[1]LAM!AZ90+[1]XUAN!AZ88+[1]LIEN!AZ92</f>
        <v>#REF!</v>
      </c>
      <c r="BA157" s="633" t="e">
        <f>[1]DAI!#REF!+[1]NAM!#REF!+[1]NHAN!#REF!+[1]LY!#REF!+[1]DUC!#REF!+[1]DONG!#REF!+[1]HPHU!#REF!+[1]BAC!#REF!+[1]THANH!#REF!+#REF!+[1]MY!#REF!+[1]HA!#REF!+[1]PHUC!#REF!+[1]LAM!#REF!+[1]XUAN!#REF!+[1]LIEN!#REF!</f>
        <v>#REF!</v>
      </c>
      <c r="BB157" s="633" t="e">
        <f>[1]DAI!#REF!+[1]NAM!#REF!+[1]NHAN!#REF!+[1]LY!#REF!+[1]DUC!#REF!+[1]DONG!#REF!+[1]HPHU!#REF!+[1]BAC!#REF!+[1]THANH!#REF!+#REF!+[1]MY!#REF!+[1]HA!#REF!+[1]PHUC!#REF!+[1]LAM!#REF!+[1]XUAN!#REF!+[1]LIEN!#REF!</f>
        <v>#REF!</v>
      </c>
      <c r="BC157" s="633" t="e">
        <f>[1]DAI!#REF!+[1]NAM!#REF!+[1]NHAN!#REF!+[1]LY!#REF!+[1]DUC!#REF!+[1]DONG!#REF!+[1]HPHU!#REF!+[1]BAC!#REF!+[1]THANH!#REF!+#REF!+[1]MY!#REF!+[1]HA!#REF!+[1]PHUC!#REF!+[1]LAM!#REF!+[1]XUAN!#REF!+[1]LIEN!#REF!</f>
        <v>#REF!</v>
      </c>
      <c r="BD157" s="617" t="e">
        <f>[1]DAI!BD93+[1]NAM!BD91+[1]NHAN!BD93+[1]LY!BD93+[1]DUC!BD93+[1]DONG!BD93+[1]HPHU!BD92+[1]BAC!BD92+[1]THANH!BD93+[1]MY!BD90+[1]HA!#REF!+[1]PHUC!BD89+[1]LAM!BD90+[1]XUAN!BD88+[1]LIEN!BD92</f>
        <v>#REF!</v>
      </c>
      <c r="BE157" s="633" t="e">
        <f>[1]DAI!#REF!+[1]NAM!#REF!+[1]NHAN!#REF!+[1]LY!#REF!+[1]DUC!#REF!+[1]DONG!#REF!+[1]HPHU!#REF!+[1]BAC!#REF!+[1]THANH!#REF!+#REF!+[1]MY!#REF!+[1]HA!#REF!+[1]PHUC!#REF!+[1]LAM!#REF!+[1]XUAN!#REF!+[1]LIEN!#REF!</f>
        <v>#REF!</v>
      </c>
      <c r="BF157" s="633" t="e">
        <f>[1]DAI!#REF!+[1]NAM!#REF!+[1]NHAN!#REF!+[1]LY!#REF!+[1]DUC!#REF!+[1]DONG!#REF!+[1]HPHU!#REF!+[1]BAC!#REF!+[1]THANH!#REF!+#REF!+[1]MY!#REF!+[1]HA!#REF!+[1]PHUC!#REF!+[1]LAM!#REF!+[1]XUAN!#REF!+[1]LIEN!#REF!</f>
        <v>#REF!</v>
      </c>
      <c r="BG157" s="633" t="e">
        <f>[1]DAI!#REF!+[1]NAM!#REF!+[1]NHAN!#REF!+[1]LY!#REF!+[1]DUC!#REF!+[1]DONG!#REF!+[1]HPHU!#REF!+[1]BAC!#REF!+[1]THANH!#REF!+#REF!+[1]MY!#REF!+[1]HA!#REF!+[1]PHUC!#REF!+[1]LAM!#REF!+[1]XUAN!#REF!+[1]LIEN!#REF!</f>
        <v>#REF!</v>
      </c>
      <c r="BH157" s="633" t="e">
        <f>[1]DAI!#REF!+[1]NAM!#REF!+[1]NHAN!#REF!+[1]LY!#REF!+[1]DUC!#REF!+[1]DONG!#REF!+[1]HPHU!#REF!+[1]BAC!#REF!+[1]THANH!#REF!+#REF!+[1]MY!#REF!+[1]HA!#REF!+[1]PHUC!#REF!+[1]LAM!#REF!+[1]XUAN!#REF!+[1]LIEN!#REF!</f>
        <v>#REF!</v>
      </c>
      <c r="BI157" s="633" t="e">
        <f>[1]DAI!#REF!+[1]NAM!#REF!+[1]NHAN!#REF!+[1]LY!#REF!+[1]DUC!#REF!+[1]DONG!#REF!+[1]HPHU!#REF!+[1]BAC!#REF!+[1]THANH!#REF!+#REF!+[1]MY!#REF!+[1]HA!#REF!+[1]PHUC!#REF!+[1]LAM!#REF!+[1]XUAN!#REF!+[1]LIEN!#REF!</f>
        <v>#REF!</v>
      </c>
      <c r="BJ157" s="633" t="e">
        <f>[1]DAI!#REF!+[1]NAM!#REF!+[1]NHAN!#REF!+[1]LY!#REF!+[1]DUC!#REF!+[1]DONG!#REF!+[1]HPHU!#REF!+[1]BAC!#REF!+[1]THANH!#REF!+#REF!+[1]MY!#REF!+[1]HA!#REF!+[1]PHUC!#REF!+[1]LAM!#REF!+[1]XUAN!#REF!+[1]LIEN!#REF!</f>
        <v>#REF!</v>
      </c>
      <c r="BK157" s="633" t="e">
        <f>[1]DAI!#REF!+[1]NAM!#REF!+[1]NHAN!#REF!+[1]LY!#REF!+[1]DUC!#REF!+[1]DONG!#REF!+[1]HPHU!#REF!+[1]BAC!#REF!+[1]THANH!#REF!+#REF!+[1]MY!#REF!+[1]HA!#REF!+[1]PHUC!#REF!+[1]LAM!#REF!+[1]XUAN!#REF!+[1]LIEN!#REF!</f>
        <v>#REF!</v>
      </c>
      <c r="BL157" s="633" t="e">
        <f>[1]DAI!#REF!+[1]NAM!#REF!+[1]NHAN!#REF!+[1]LY!#REF!+[1]DUC!#REF!+[1]DONG!#REF!+[1]HPHU!#REF!+[1]BAC!#REF!+[1]THANH!#REF!+#REF!+[1]MY!#REF!+[1]HA!#REF!+[1]PHUC!#REF!+[1]LAM!#REF!+[1]XUAN!#REF!+[1]LIEN!#REF!</f>
        <v>#REF!</v>
      </c>
      <c r="BM157" s="568"/>
    </row>
    <row r="158" spans="1:67" ht="24" hidden="1" customHeight="1" x14ac:dyDescent="0.2">
      <c r="A158" s="634" t="s">
        <v>2471</v>
      </c>
      <c r="B158" s="636" t="s">
        <v>2472</v>
      </c>
      <c r="C158" s="635" t="s">
        <v>293</v>
      </c>
      <c r="D158" s="633" t="e">
        <f>[1]DAI!#REF!+[1]NAM!#REF!+[1]NHAN!#REF!+[1]LY!#REF!+[1]DUC!#REF!+[1]DONG!#REF!+[1]HPHU!#REF!+[1]BAC!#REF!+[1]THANH!#REF!+#REF!+[1]MY!#REF!+[1]HA!#REF!+[1]PHUC!#REF!+[1]LAM!#REF!+[1]XUAN!#REF!+[1]LIEN!#REF!</f>
        <v>#REF!</v>
      </c>
      <c r="E158" s="633" t="e">
        <f>[1]DAI!#REF!+[1]NAM!#REF!+[1]NHAN!#REF!+[1]LY!#REF!+[1]DUC!#REF!+[1]DONG!#REF!+[1]HPHU!#REF!+[1]BAC!#REF!+[1]THANH!#REF!+#REF!+[1]MY!#REF!+[1]HA!#REF!+[1]PHUC!#REF!+[1]LAM!#REF!+[1]XUAN!#REF!+[1]LIEN!#REF!</f>
        <v>#REF!</v>
      </c>
      <c r="F158" s="633" t="e">
        <f>[1]DAI!#REF!+[1]NAM!#REF!+[1]NHAN!#REF!+[1]LY!#REF!+[1]DUC!#REF!+[1]DONG!#REF!+[1]HPHU!#REF!+[1]BAC!#REF!+[1]THANH!#REF!+#REF!+[1]MY!#REF!+[1]HA!#REF!+[1]PHUC!#REF!+[1]LAM!#REF!+[1]XUAN!#REF!+[1]LIEN!#REF!</f>
        <v>#REF!</v>
      </c>
      <c r="G158" s="617">
        <f>[1]DAI!G156+[1]NAM!G156+[1]NHAN!G156+[1]LY!G156+[1]DUC!G156+[1]DONG!G156+[1]HPHU!G156+[1]BAC!G156+[1]THANH!G156+[1]MY!G156+[1]HA!G156+[1]PHUC!G156+[1]LAM!G156+[1]XUAN!G156+[1]LIEN!G156+[1]HUNG!G156+[1]CNAM!G156+[1]TAY!G156+[1]HOA!G156+[1]VAN!G156+[1]PDINH!G156+[1]SLOC!G156+[1]TRUNG!G156+[1]TAN!G156+[1]THUONG!G156+[1]HLAO!G156+[1]PNHA!G156+[1]VTRUNG!G156</f>
        <v>0</v>
      </c>
      <c r="H158" s="633" t="e">
        <f>[1]DAI!#REF!+[1]NAM!#REF!+[1]NHAN!#REF!+[1]LY!#REF!+[1]DUC!#REF!+[1]DONG!#REF!+[1]HPHU!#REF!+[1]BAC!#REF!+[1]THANH!#REF!+#REF!+[1]MY!#REF!+[1]HA!#REF!+[1]PHUC!#REF!+[1]LAM!#REF!+[1]XUAN!#REF!+[1]LIEN!#REF!</f>
        <v>#REF!</v>
      </c>
      <c r="I158" s="633" t="e">
        <f>[1]DAI!#REF!+[1]NAM!#REF!+[1]NHAN!#REF!+[1]LY!#REF!+[1]DUC!#REF!+[1]DONG!#REF!+[1]HPHU!#REF!+[1]BAC!#REF!+[1]THANH!#REF!+#REF!+[1]MY!#REF!+[1]HA!#REF!+[1]PHUC!#REF!+[1]LAM!#REF!+[1]XUAN!#REF!+[1]LIEN!#REF!</f>
        <v>#REF!</v>
      </c>
      <c r="J158" s="617">
        <f>[1]DAI!J156+[1]NAM!J156+[1]NHAN!J156+[1]LY!J156+[1]DUC!J156+[1]DONG!J156+[1]HPHU!J156+[1]BAC!J156+[1]THANH!J156+[1]MY!J156+[1]HA!J156+[1]PHUC!J156+[1]LAM!J156+[1]XUAN!J156+[1]LIEN!J156+[1]HUNG!J156+[1]CNAM!J156+[1]TAY!J156+[1]HOA!J156+[1]VAN!J156+[1]PDINH!J156+[1]SLOC!J156+[1]TRUNG!J156+[1]TAN!J156+[1]THUONG!J156+[1]HLAO!J156+[1]PNHA!J156+[1]VTRUNG!J156</f>
        <v>0</v>
      </c>
      <c r="K158" s="633" t="e">
        <f>[1]DAI!#REF!+[1]NAM!#REF!+[1]NHAN!#REF!+[1]LY!#REF!+[1]DUC!#REF!+[1]DONG!#REF!+[1]HPHU!#REF!+[1]BAC!#REF!+[1]THANH!#REF!+#REF!+[1]MY!#REF!+[1]HA!#REF!+[1]PHUC!#REF!+[1]LAM!#REF!+[1]XUAN!#REF!+[1]LIEN!#REF!</f>
        <v>#REF!</v>
      </c>
      <c r="L158" s="633" t="e">
        <f>[1]DAI!#REF!+[1]NAM!#REF!+[1]NHAN!#REF!+[1]LY!#REF!+[1]DUC!#REF!+[1]DONG!#REF!+[1]HPHU!#REF!+[1]BAC!#REF!+[1]THANH!#REF!+#REF!+[1]MY!#REF!+[1]HA!#REF!+[1]PHUC!#REF!+[1]LAM!#REF!+[1]XUAN!#REF!+[1]LIEN!#REF!</f>
        <v>#REF!</v>
      </c>
      <c r="M158" s="633" t="e">
        <f>[1]DAI!#REF!+[1]NAM!#REF!+[1]NHAN!#REF!+[1]LY!#REF!+[1]DUC!#REF!+[1]DONG!#REF!+[1]HPHU!#REF!+[1]BAC!#REF!+[1]THANH!#REF!+#REF!+[1]MY!#REF!+[1]HA!#REF!+[1]PHUC!#REF!+[1]LAM!#REF!+[1]XUAN!#REF!+[1]LIEN!#REF!</f>
        <v>#REF!</v>
      </c>
      <c r="N158" s="617">
        <f>[1]DAI!N156+[1]NAM!N156+[1]NHAN!N156+[1]LY!N156+[1]DUC!N156+[1]DONG!N156+[1]HPHU!N156+[1]BAC!N156+[1]THANH!N156+[1]MY!N156+[1]HA!N156+[1]PHUC!N156+[1]LAM!N156+[1]XUAN!N156+[1]LIEN!N156+[1]HUNG!N156+[1]CNAM!N156+[1]TAY!N156+[1]HOA!N156+[1]VAN!N156+[1]PDINH!N156+[1]SLOC!N156+[1]TRUNG!N156+[1]TAN!N156+[1]THUONG!N156+[1]HLAO!N156+[1]PNHA!N156+[1]VTRUNG!N156</f>
        <v>0</v>
      </c>
      <c r="O158" s="617">
        <f>[1]DAI!O156+[1]NAM!O156+[1]NHAN!O156+[1]LY!O156+[1]DUC!O156+[1]DONG!O156+[1]HPHU!O156+[1]BAC!O156+[1]THANH!O156+[1]MY!O156+[1]HA!O156+[1]PHUC!O156+[1]LAM!O156+[1]XUAN!O156+[1]LIEN!O156+[1]HUNG!O156+[1]CNAM!O156+[1]TAY!O156+[1]HOA!O156+[1]VAN!O156+[1]PDINH!O156+[1]SLOC!O156+[1]TRUNG!O156+[1]TAN!O156+[1]THUONG!O156+[1]HLAO!O156+[1]PNHA!O156+[1]VTRUNG!O156</f>
        <v>0</v>
      </c>
      <c r="P158" s="617" t="e">
        <f>[1]DAI!P94+[1]NAM!P92+[1]NHAN!P94+[1]LY!P94+[1]DUC!P94+[1]DONG!P94+[1]HPHU!P93+[1]BAC!P93+[1]THANH!P94+[1]MY!P91+[1]HA!#REF!+[1]PHUC!P90+[1]LAM!P91+[1]XUAN!P89+[1]LIEN!P93</f>
        <v>#REF!</v>
      </c>
      <c r="Q158" s="633" t="e">
        <f>[1]DAI!#REF!+[1]NAM!#REF!+[1]NHAN!#REF!+[1]LY!#REF!+[1]DUC!#REF!+[1]DONG!#REF!+[1]HPHU!#REF!+[1]BAC!#REF!+[1]THANH!#REF!+#REF!+[1]MY!#REF!+[1]HA!#REF!+[1]PHUC!#REF!+[1]LAM!#REF!+[1]XUAN!#REF!+[1]LIEN!#REF!</f>
        <v>#REF!</v>
      </c>
      <c r="R158" s="588" t="e">
        <f>[1]DAI!#REF!+[1]NAM!#REF!+[1]NHAN!#REF!+[1]LY!#REF!+[1]DUC!#REF!+[1]DONG!#REF!+[1]HPHU!#REF!+[1]BAC!#REF!+[1]THANH!#REF!+#REF!+[1]MY!#REF!+[1]HA!#REF!+[1]PHUC!#REF!+[1]LAM!#REF!+[1]XUAN!#REF!+[1]LIEN!#REF!</f>
        <v>#REF!</v>
      </c>
      <c r="S158" s="633" t="e">
        <f>[1]DAI!#REF!+[1]NAM!#REF!+[1]NHAN!#REF!+[1]LY!#REF!+[1]DUC!#REF!+[1]DONG!#REF!+[1]HPHU!#REF!+[1]BAC!#REF!+[1]THANH!#REF!+#REF!+[1]MY!#REF!+[1]HA!#REF!+[1]PHUC!#REF!+[1]LAM!#REF!+[1]XUAN!#REF!+[1]LIEN!#REF!</f>
        <v>#REF!</v>
      </c>
      <c r="T158" s="633" t="e">
        <f>[1]DAI!#REF!+[1]NAM!#REF!+[1]NHAN!#REF!+[1]LY!#REF!+[1]DUC!#REF!+[1]DONG!#REF!+[1]HPHU!#REF!+[1]BAC!#REF!+[1]THANH!#REF!+#REF!+[1]MY!#REF!+[1]HA!#REF!+[1]PHUC!#REF!+[1]LAM!#REF!+[1]XUAN!#REF!+[1]LIEN!#REF!</f>
        <v>#REF!</v>
      </c>
      <c r="U158" s="633" t="e">
        <f>[1]DAI!#REF!+[1]NAM!#REF!+[1]NHAN!#REF!+[1]LY!#REF!+[1]DUC!#REF!+[1]DONG!#REF!+[1]HPHU!#REF!+[1]BAC!#REF!+[1]THANH!#REF!+#REF!+[1]MY!#REF!+[1]HA!#REF!+[1]PHUC!#REF!+[1]LAM!#REF!+[1]XUAN!#REF!+[1]LIEN!#REF!</f>
        <v>#REF!</v>
      </c>
      <c r="V158" s="633" t="e">
        <f>[1]DAI!#REF!+[1]NAM!#REF!+[1]NHAN!#REF!+[1]LY!#REF!+[1]DUC!#REF!+[1]DONG!#REF!+[1]HPHU!#REF!+[1]BAC!#REF!+[1]THANH!#REF!+#REF!+[1]MY!#REF!+[1]HA!#REF!+[1]PHUC!#REF!+[1]LAM!#REF!+[1]XUAN!#REF!+[1]LIEN!#REF!</f>
        <v>#REF!</v>
      </c>
      <c r="W158" s="633" t="e">
        <f>[1]DAI!#REF!+[1]NAM!#REF!+[1]NHAN!#REF!+[1]LY!#REF!+[1]DUC!#REF!+[1]DONG!#REF!+[1]HPHU!#REF!+[1]BAC!#REF!+[1]THANH!#REF!+#REF!+[1]MY!#REF!+[1]HA!#REF!+[1]PHUC!#REF!+[1]LAM!#REF!+[1]XUAN!#REF!+[1]LIEN!#REF!</f>
        <v>#REF!</v>
      </c>
      <c r="X158" s="633" t="e">
        <f>[1]DAI!#REF!+[1]NAM!#REF!+[1]NHAN!#REF!+[1]LY!#REF!+[1]DUC!#REF!+[1]DONG!#REF!+[1]HPHU!#REF!+[1]BAC!#REF!+[1]THANH!#REF!+#REF!+[1]MY!#REF!+[1]HA!#REF!+[1]PHUC!#REF!+[1]LAM!#REF!+[1]XUAN!#REF!+[1]LIEN!#REF!</f>
        <v>#REF!</v>
      </c>
      <c r="Y158" s="633" t="e">
        <f>[1]DAI!#REF!+[1]NAM!#REF!+[1]NHAN!#REF!+[1]LY!#REF!+[1]DUC!#REF!+[1]DONG!#REF!+[1]HPHU!#REF!+[1]BAC!#REF!+[1]THANH!#REF!+#REF!+[1]MY!#REF!+[1]HA!#REF!+[1]PHUC!#REF!+[1]LAM!#REF!+[1]XUAN!#REF!+[1]LIEN!#REF!</f>
        <v>#REF!</v>
      </c>
      <c r="Z158" s="633" t="e">
        <f>[1]DAI!#REF!+[1]NAM!#REF!+[1]NHAN!#REF!+[1]LY!#REF!+[1]DUC!#REF!+[1]DONG!#REF!+[1]HPHU!#REF!+[1]BAC!#REF!+[1]THANH!#REF!+#REF!+[1]MY!#REF!+[1]HA!#REF!+[1]PHUC!#REF!+[1]LAM!#REF!+[1]XUAN!#REF!+[1]LIEN!#REF!</f>
        <v>#REF!</v>
      </c>
      <c r="AA158" s="633" t="e">
        <f>[1]DAI!#REF!+[1]NAM!#REF!+[1]NHAN!#REF!+[1]LY!#REF!+[1]DUC!#REF!+[1]DONG!#REF!+[1]HPHU!#REF!+[1]BAC!#REF!+[1]THANH!#REF!+#REF!+[1]MY!#REF!+[1]HA!#REF!+[1]PHUC!#REF!+[1]LAM!#REF!+[1]XUAN!#REF!+[1]LIEN!#REF!</f>
        <v>#REF!</v>
      </c>
      <c r="AB158" s="633" t="e">
        <f>[1]DAI!#REF!+[1]NAM!#REF!+[1]NHAN!#REF!+[1]LY!#REF!+[1]DUC!#REF!+[1]DONG!#REF!+[1]HPHU!#REF!+[1]BAC!#REF!+[1]THANH!#REF!+#REF!+[1]MY!#REF!+[1]HA!#REF!+[1]PHUC!#REF!+[1]LAM!#REF!+[1]XUAN!#REF!+[1]LIEN!#REF!</f>
        <v>#REF!</v>
      </c>
      <c r="AC158" s="633" t="e">
        <f>[1]DAI!#REF!+[1]NAM!#REF!+[1]NHAN!#REF!+[1]LY!#REF!+[1]DUC!#REF!+[1]DONG!#REF!+[1]HPHU!#REF!+[1]BAC!#REF!+[1]THANH!#REF!+#REF!+[1]MY!#REF!+[1]HA!#REF!+[1]PHUC!#REF!+[1]LAM!#REF!+[1]XUAN!#REF!+[1]LIEN!#REF!</f>
        <v>#REF!</v>
      </c>
      <c r="AD158" s="617" t="e">
        <f>[1]DAI!AD94+[1]NAM!AD92+[1]NHAN!AD94+[1]LY!AD94+[1]DUC!AD94+[1]DONG!AD94+[1]HPHU!AD93+[1]BAC!AD93+[1]THANH!AD94+[1]MY!AD91+[1]HA!#REF!+[1]PHUC!AD90+[1]LAM!AD91+[1]XUAN!AD89+[1]LIEN!AD93</f>
        <v>#REF!</v>
      </c>
      <c r="AE158" s="633" t="e">
        <f>[1]DAI!#REF!+[1]NAM!#REF!+[1]NHAN!#REF!+[1]LY!#REF!+[1]DUC!#REF!+[1]DONG!#REF!+[1]HPHU!#REF!+[1]BAC!#REF!+[1]THANH!#REF!+#REF!+[1]MY!#REF!+[1]HA!#REF!+[1]PHUC!#REF!+[1]LAM!#REF!+[1]XUAN!#REF!+[1]LIEN!#REF!</f>
        <v>#REF!</v>
      </c>
      <c r="AF158" s="633" t="e">
        <f>[1]DAI!#REF!+[1]NAM!#REF!+[1]NHAN!#REF!+[1]LY!#REF!+[1]DUC!#REF!+[1]DONG!#REF!+[1]HPHU!#REF!+[1]BAC!#REF!+[1]THANH!#REF!+#REF!+[1]MY!#REF!+[1]HA!#REF!+[1]PHUC!#REF!+[1]LAM!#REF!+[1]XUAN!#REF!+[1]LIEN!#REF!</f>
        <v>#REF!</v>
      </c>
      <c r="AG158" s="633" t="e">
        <f>[1]DAI!#REF!+[1]NAM!#REF!+[1]NHAN!#REF!+[1]LY!#REF!+[1]DUC!#REF!+[1]DONG!#REF!+[1]HPHU!#REF!+[1]BAC!#REF!+[1]THANH!#REF!+#REF!+[1]MY!#REF!+[1]HA!#REF!+[1]PHUC!#REF!+[1]LAM!#REF!+[1]XUAN!#REF!+[1]LIEN!#REF!</f>
        <v>#REF!</v>
      </c>
      <c r="AH158" s="633" t="e">
        <f>[1]DAI!#REF!+[1]NAM!#REF!+[1]NHAN!#REF!+[1]LY!#REF!+[1]DUC!#REF!+[1]DONG!#REF!+[1]HPHU!#REF!+[1]BAC!#REF!+[1]THANH!#REF!+#REF!+[1]MY!#REF!+[1]HA!#REF!+[1]PHUC!#REF!+[1]LAM!#REF!+[1]XUAN!#REF!+[1]LIEN!#REF!</f>
        <v>#REF!</v>
      </c>
      <c r="AI158" s="633" t="e">
        <f>[1]DAI!#REF!+[1]NAM!#REF!+[1]NHAN!#REF!+[1]LY!#REF!+[1]DUC!#REF!+[1]DONG!#REF!+[1]HPHU!#REF!+[1]BAC!#REF!+[1]THANH!#REF!+#REF!+[1]MY!#REF!+[1]HA!#REF!+[1]PHUC!#REF!+[1]LAM!#REF!+[1]XUAN!#REF!+[1]LIEN!#REF!</f>
        <v>#REF!</v>
      </c>
      <c r="AJ158" s="633" t="e">
        <f>[1]DAI!#REF!+[1]NAM!#REF!+[1]NHAN!#REF!+[1]LY!#REF!+[1]DUC!#REF!+[1]DONG!#REF!+[1]HPHU!#REF!+[1]BAC!#REF!+[1]THANH!#REF!+#REF!+[1]MY!#REF!+[1]HA!#REF!+[1]PHUC!#REF!+[1]LAM!#REF!+[1]XUAN!#REF!+[1]LIEN!#REF!</f>
        <v>#REF!</v>
      </c>
      <c r="AK158" s="617" t="e">
        <f>[1]DAI!AK94+[1]NAM!AK92+[1]NHAN!AK94+[1]LY!AK94+[1]DUC!AK94+[1]DONG!AK94+[1]HPHU!AK93+[1]BAC!AK93+[1]THANH!AK94+[1]MY!AK91+[1]HA!#REF!+[1]PHUC!AK90+[1]LAM!AK91+[1]XUAN!AK89+[1]LIEN!AK93</f>
        <v>#REF!</v>
      </c>
      <c r="AL158" s="633" t="e">
        <f>[1]DAI!#REF!+[1]NAM!#REF!+[1]NHAN!#REF!+[1]LY!#REF!+[1]DUC!#REF!+[1]DONG!#REF!+[1]HPHU!#REF!+[1]BAC!#REF!+[1]THANH!#REF!+#REF!+[1]MY!#REF!+[1]HA!#REF!+[1]PHUC!#REF!+[1]LAM!#REF!+[1]XUAN!#REF!+[1]LIEN!#REF!</f>
        <v>#REF!</v>
      </c>
      <c r="AM158" s="633" t="e">
        <f>[1]DAI!#REF!+[1]NAM!#REF!+[1]NHAN!#REF!+[1]LY!#REF!+[1]DUC!#REF!+[1]DONG!#REF!+[1]HPHU!#REF!+[1]BAC!#REF!+[1]THANH!#REF!+#REF!+[1]MY!#REF!+[1]HA!#REF!+[1]PHUC!#REF!+[1]LAM!#REF!+[1]XUAN!#REF!+[1]LIEN!#REF!</f>
        <v>#REF!</v>
      </c>
      <c r="AN158" s="617" t="e">
        <f>[1]DAI!AN94+[1]NAM!AN92+[1]NHAN!AN94+[1]LY!AN94+[1]DUC!AN94+[1]DONG!AN94+[1]HPHU!AN93+[1]BAC!AN93+[1]THANH!AN94+[1]MY!AN91+[1]HA!#REF!+[1]PHUC!AN90+[1]LAM!AN91+[1]XUAN!AN89+[1]LIEN!AN93</f>
        <v>#REF!</v>
      </c>
      <c r="AO158" s="633" t="e">
        <f>[1]DAI!#REF!+[1]NAM!#REF!+[1]NHAN!#REF!+[1]LY!#REF!+[1]DUC!#REF!+[1]DONG!#REF!+[1]HPHU!#REF!+[1]BAC!#REF!+[1]THANH!#REF!+#REF!+[1]MY!#REF!+[1]HA!#REF!+[1]PHUC!#REF!+[1]LAM!#REF!+[1]XUAN!#REF!+[1]LIEN!#REF!</f>
        <v>#REF!</v>
      </c>
      <c r="AP158" s="633" t="e">
        <f>[1]DAI!#REF!+[1]NAM!#REF!+[1]NHAN!#REF!+[1]LY!#REF!+[1]DUC!#REF!+[1]DONG!#REF!+[1]HPHU!#REF!+[1]BAC!#REF!+[1]THANH!#REF!+#REF!+[1]MY!#REF!+[1]HA!#REF!+[1]PHUC!#REF!+[1]LAM!#REF!+[1]XUAN!#REF!+[1]LIEN!#REF!</f>
        <v>#REF!</v>
      </c>
      <c r="AQ158" s="633" t="e">
        <f>[1]DAI!#REF!+[1]NAM!#REF!+[1]NHAN!#REF!+[1]LY!#REF!+[1]DUC!#REF!+[1]DONG!#REF!+[1]HPHU!#REF!+[1]BAC!#REF!+[1]THANH!#REF!+#REF!+[1]MY!#REF!+[1]HA!#REF!+[1]PHUC!#REF!+[1]LAM!#REF!+[1]XUAN!#REF!+[1]LIEN!#REF!</f>
        <v>#REF!</v>
      </c>
      <c r="AR158" s="617">
        <f>[1]DAI!AR156+[1]NAM!AR156+[1]NHAN!AR156+[1]LY!AR156+[1]DUC!AR156+[1]DONG!AR156+[1]HPHU!AR156+[1]BAC!AR156+[1]THANH!AR156+[1]MY!AR156+[1]HA!AR156+[1]PHUC!AR156+[1]LAM!AR156+[1]XUAN!AR156+[1]LIEN!AR156+[1]HUNG!AR156+[1]CNAM!AR156+[1]TAY!AR156+[1]HOA!AR156+[1]VAN!AR156+[1]PDINH!AR156+[1]SLOC!AR156+[1]TRUNG!AR156+[1]TAN!AR156+[1]THUONG!AR156+[1]HLAO!AR156+[1]PNHA!AR156+[1]VTRUNG!AR156</f>
        <v>0</v>
      </c>
      <c r="AS158" s="617" t="e">
        <f>[1]DAI!AS94+[1]NAM!AS92+[1]NHAN!AS94+[1]LY!AS94+[1]DUC!AS94+[1]DONG!AS94+[1]HPHU!AS93+[1]BAC!AS93+[1]THANH!AS94+[1]MY!AS91+[1]HA!#REF!+[1]PHUC!AS90+[1]LAM!AS91+[1]XUAN!AS89+[1]LIEN!AS93</f>
        <v>#REF!</v>
      </c>
      <c r="AT158" s="617"/>
      <c r="AU158" s="617" t="e">
        <f>[1]DAI!AU94+[1]NAM!AU92+[1]NHAN!AU94+[1]LY!AU94+[1]DUC!AU94+[1]DONG!AU94+[1]HPHU!AU93+[1]BAC!AU93+[1]THANH!AU94+[1]MY!AU91+[1]HA!#REF!+[1]PHUC!AU90+[1]LAM!AU91+[1]XUAN!AU89+[1]LIEN!AU93</f>
        <v>#REF!</v>
      </c>
      <c r="AV158" s="587">
        <f>[1]DAI!AV156+[1]NAM!AV156+[1]NHAN!AV156+[1]LY!AV156+[1]DUC!AV156+[1]DONG!AV156+[1]HPHU!AV156+[1]BAC!AV156+[1]THANH!AV156+[1]MY!AV156+[1]HA!AV156+[1]PHUC!AV156+[1]LAM!AV156+[1]XUAN!AV156+[1]LIEN!AV156+[1]HUNG!AV156+[1]CNAM!AV156+[1]TAY!AV156+[1]HOA!AV156+[1]VAN!AV156+[1]PDINH!AV156+[1]SLOC!AV156+[1]TRUNG!AV156+[1]TAN!AV156+[1]THUONG!AV156+[1]HLAO!AV156+[1]PNHA!AV156+[1]VTRUNG!AV156</f>
        <v>0</v>
      </c>
      <c r="AW158" s="633" t="e">
        <f>[1]DAI!#REF!+[1]NAM!#REF!+[1]NHAN!#REF!+[1]LY!#REF!+[1]DUC!#REF!+[1]DONG!#REF!+[1]HPHU!#REF!+[1]BAC!#REF!+[1]THANH!#REF!+#REF!+[1]MY!#REF!+[1]HA!#REF!+[1]PHUC!#REF!+[1]LAM!#REF!+[1]XUAN!#REF!+[1]LIEN!#REF!</f>
        <v>#REF!</v>
      </c>
      <c r="AX158" s="633" t="e">
        <f>[1]DAI!#REF!+[1]NAM!#REF!+[1]NHAN!#REF!+[1]LY!#REF!+[1]DUC!#REF!+[1]DONG!#REF!+[1]HPHU!#REF!+[1]BAC!#REF!+[1]THANH!#REF!+#REF!+[1]MY!#REF!+[1]HA!#REF!+[1]PHUC!#REF!+[1]LAM!#REF!+[1]XUAN!#REF!+[1]LIEN!#REF!</f>
        <v>#REF!</v>
      </c>
      <c r="AY158" s="633" t="e">
        <f>[1]DAI!#REF!+[1]NAM!#REF!+[1]NHAN!#REF!+[1]LY!#REF!+[1]DUC!#REF!+[1]DONG!#REF!+[1]HPHU!#REF!+[1]BAC!#REF!+[1]THANH!#REF!+#REF!+[1]MY!#REF!+[1]HA!#REF!+[1]PHUC!#REF!+[1]LAM!#REF!+[1]XUAN!#REF!+[1]LIEN!#REF!</f>
        <v>#REF!</v>
      </c>
      <c r="AZ158" s="617" t="e">
        <f>[1]DAI!AZ94+[1]NAM!AZ92+[1]NHAN!AZ94+[1]LY!AZ94+[1]DUC!AZ94+[1]DONG!AZ94+[1]HPHU!AZ93+[1]BAC!AZ93+[1]THANH!AZ94+[1]MY!AZ91+[1]HA!#REF!+[1]PHUC!AZ90+[1]LAM!AZ91+[1]XUAN!AZ89+[1]LIEN!AZ93</f>
        <v>#REF!</v>
      </c>
      <c r="BA158" s="633" t="e">
        <f>[1]DAI!#REF!+[1]NAM!#REF!+[1]NHAN!#REF!+[1]LY!#REF!+[1]DUC!#REF!+[1]DONG!#REF!+[1]HPHU!#REF!+[1]BAC!#REF!+[1]THANH!#REF!+#REF!+[1]MY!#REF!+[1]HA!#REF!+[1]PHUC!#REF!+[1]LAM!#REF!+[1]XUAN!#REF!+[1]LIEN!#REF!</f>
        <v>#REF!</v>
      </c>
      <c r="BB158" s="633" t="e">
        <f>[1]DAI!#REF!+[1]NAM!#REF!+[1]NHAN!#REF!+[1]LY!#REF!+[1]DUC!#REF!+[1]DONG!#REF!+[1]HPHU!#REF!+[1]BAC!#REF!+[1]THANH!#REF!+#REF!+[1]MY!#REF!+[1]HA!#REF!+[1]PHUC!#REF!+[1]LAM!#REF!+[1]XUAN!#REF!+[1]LIEN!#REF!</f>
        <v>#REF!</v>
      </c>
      <c r="BC158" s="633" t="e">
        <f>[1]DAI!#REF!+[1]NAM!#REF!+[1]NHAN!#REF!+[1]LY!#REF!+[1]DUC!#REF!+[1]DONG!#REF!+[1]HPHU!#REF!+[1]BAC!#REF!+[1]THANH!#REF!+#REF!+[1]MY!#REF!+[1]HA!#REF!+[1]PHUC!#REF!+[1]LAM!#REF!+[1]XUAN!#REF!+[1]LIEN!#REF!</f>
        <v>#REF!</v>
      </c>
      <c r="BD158" s="617" t="e">
        <f>[1]DAI!BD94+[1]NAM!BD92+[1]NHAN!BD94+[1]LY!BD94+[1]DUC!BD94+[1]DONG!BD94+[1]HPHU!BD93+[1]BAC!BD93+[1]THANH!BD94+[1]MY!BD91+[1]HA!#REF!+[1]PHUC!BD90+[1]LAM!BD91+[1]XUAN!BD89+[1]LIEN!BD93</f>
        <v>#REF!</v>
      </c>
      <c r="BE158" s="633" t="e">
        <f>[1]DAI!#REF!+[1]NAM!#REF!+[1]NHAN!#REF!+[1]LY!#REF!+[1]DUC!#REF!+[1]DONG!#REF!+[1]HPHU!#REF!+[1]BAC!#REF!+[1]THANH!#REF!+#REF!+[1]MY!#REF!+[1]HA!#REF!+[1]PHUC!#REF!+[1]LAM!#REF!+[1]XUAN!#REF!+[1]LIEN!#REF!</f>
        <v>#REF!</v>
      </c>
      <c r="BF158" s="633" t="e">
        <f>[1]DAI!#REF!+[1]NAM!#REF!+[1]NHAN!#REF!+[1]LY!#REF!+[1]DUC!#REF!+[1]DONG!#REF!+[1]HPHU!#REF!+[1]BAC!#REF!+[1]THANH!#REF!+#REF!+[1]MY!#REF!+[1]HA!#REF!+[1]PHUC!#REF!+[1]LAM!#REF!+[1]XUAN!#REF!+[1]LIEN!#REF!</f>
        <v>#REF!</v>
      </c>
      <c r="BG158" s="633" t="e">
        <f>[1]DAI!#REF!+[1]NAM!#REF!+[1]NHAN!#REF!+[1]LY!#REF!+[1]DUC!#REF!+[1]DONG!#REF!+[1]HPHU!#REF!+[1]BAC!#REF!+[1]THANH!#REF!+#REF!+[1]MY!#REF!+[1]HA!#REF!+[1]PHUC!#REF!+[1]LAM!#REF!+[1]XUAN!#REF!+[1]LIEN!#REF!</f>
        <v>#REF!</v>
      </c>
      <c r="BH158" s="633" t="e">
        <f>[1]DAI!#REF!+[1]NAM!#REF!+[1]NHAN!#REF!+[1]LY!#REF!+[1]DUC!#REF!+[1]DONG!#REF!+[1]HPHU!#REF!+[1]BAC!#REF!+[1]THANH!#REF!+#REF!+[1]MY!#REF!+[1]HA!#REF!+[1]PHUC!#REF!+[1]LAM!#REF!+[1]XUAN!#REF!+[1]LIEN!#REF!</f>
        <v>#REF!</v>
      </c>
      <c r="BI158" s="633" t="e">
        <f>[1]DAI!#REF!+[1]NAM!#REF!+[1]NHAN!#REF!+[1]LY!#REF!+[1]DUC!#REF!+[1]DONG!#REF!+[1]HPHU!#REF!+[1]BAC!#REF!+[1]THANH!#REF!+#REF!+[1]MY!#REF!+[1]HA!#REF!+[1]PHUC!#REF!+[1]LAM!#REF!+[1]XUAN!#REF!+[1]LIEN!#REF!</f>
        <v>#REF!</v>
      </c>
      <c r="BJ158" s="633" t="e">
        <f>[1]DAI!#REF!+[1]NAM!#REF!+[1]NHAN!#REF!+[1]LY!#REF!+[1]DUC!#REF!+[1]DONG!#REF!+[1]HPHU!#REF!+[1]BAC!#REF!+[1]THANH!#REF!+#REF!+[1]MY!#REF!+[1]HA!#REF!+[1]PHUC!#REF!+[1]LAM!#REF!+[1]XUAN!#REF!+[1]LIEN!#REF!</f>
        <v>#REF!</v>
      </c>
      <c r="BK158" s="633" t="e">
        <f>[1]DAI!#REF!+[1]NAM!#REF!+[1]NHAN!#REF!+[1]LY!#REF!+[1]DUC!#REF!+[1]DONG!#REF!+[1]HPHU!#REF!+[1]BAC!#REF!+[1]THANH!#REF!+#REF!+[1]MY!#REF!+[1]HA!#REF!+[1]PHUC!#REF!+[1]LAM!#REF!+[1]XUAN!#REF!+[1]LIEN!#REF!</f>
        <v>#REF!</v>
      </c>
      <c r="BL158" s="633" t="e">
        <f>[1]DAI!#REF!+[1]NAM!#REF!+[1]NHAN!#REF!+[1]LY!#REF!+[1]DUC!#REF!+[1]DONG!#REF!+[1]HPHU!#REF!+[1]BAC!#REF!+[1]THANH!#REF!+#REF!+[1]MY!#REF!+[1]HA!#REF!+[1]PHUC!#REF!+[1]LAM!#REF!+[1]XUAN!#REF!+[1]LIEN!#REF!</f>
        <v>#REF!</v>
      </c>
      <c r="BM158" s="568"/>
    </row>
    <row r="159" spans="1:67" ht="24" hidden="1" customHeight="1" x14ac:dyDescent="0.2">
      <c r="A159" s="634" t="s">
        <v>2473</v>
      </c>
      <c r="B159" s="636" t="s">
        <v>2474</v>
      </c>
      <c r="C159" s="635" t="s">
        <v>294</v>
      </c>
      <c r="D159" s="633" t="e">
        <f>[1]DAI!#REF!+[1]NAM!#REF!+[1]NHAN!#REF!+[1]LY!#REF!+[1]DUC!#REF!+[1]DONG!#REF!+[1]HPHU!#REF!+[1]BAC!#REF!+[1]THANH!#REF!+#REF!+[1]MY!#REF!+[1]HA!#REF!+[1]PHUC!#REF!+[1]LAM!#REF!+[1]XUAN!#REF!+[1]LIEN!#REF!</f>
        <v>#REF!</v>
      </c>
      <c r="E159" s="633" t="e">
        <f>[1]DAI!#REF!+[1]NAM!#REF!+[1]NHAN!#REF!+[1]LY!#REF!+[1]DUC!#REF!+[1]DONG!#REF!+[1]HPHU!#REF!+[1]BAC!#REF!+[1]THANH!#REF!+#REF!+[1]MY!#REF!+[1]HA!#REF!+[1]PHUC!#REF!+[1]LAM!#REF!+[1]XUAN!#REF!+[1]LIEN!#REF!</f>
        <v>#REF!</v>
      </c>
      <c r="F159" s="633" t="e">
        <f>[1]DAI!#REF!+[1]NAM!#REF!+[1]NHAN!#REF!+[1]LY!#REF!+[1]DUC!#REF!+[1]DONG!#REF!+[1]HPHU!#REF!+[1]BAC!#REF!+[1]THANH!#REF!+#REF!+[1]MY!#REF!+[1]HA!#REF!+[1]PHUC!#REF!+[1]LAM!#REF!+[1]XUAN!#REF!+[1]LIEN!#REF!</f>
        <v>#REF!</v>
      </c>
      <c r="G159" s="617">
        <f>[1]DAI!G157+[1]NAM!G157+[1]NHAN!G157+[1]LY!G157+[1]DUC!G157+[1]DONG!G157+[1]HPHU!G157+[1]BAC!G157+[1]THANH!G157+[1]MY!G157+[1]HA!G157+[1]PHUC!G157+[1]LAM!G157+[1]XUAN!G157+[1]LIEN!G157+[1]HUNG!G157+[1]CNAM!G157+[1]TAY!G157+[1]HOA!G157+[1]VAN!G157+[1]PDINH!G157+[1]SLOC!G157+[1]TRUNG!G157+[1]TAN!G157+[1]THUONG!G157+[1]HLAO!G157+[1]PNHA!G157+[1]VTRUNG!G157</f>
        <v>0</v>
      </c>
      <c r="H159" s="633" t="e">
        <f>[1]DAI!#REF!+[1]NAM!#REF!+[1]NHAN!#REF!+[1]LY!#REF!+[1]DUC!#REF!+[1]DONG!#REF!+[1]HPHU!#REF!+[1]BAC!#REF!+[1]THANH!#REF!+#REF!+[1]MY!#REF!+[1]HA!#REF!+[1]PHUC!#REF!+[1]LAM!#REF!+[1]XUAN!#REF!+[1]LIEN!#REF!</f>
        <v>#REF!</v>
      </c>
      <c r="I159" s="633" t="e">
        <f>[1]DAI!#REF!+[1]NAM!#REF!+[1]NHAN!#REF!+[1]LY!#REF!+[1]DUC!#REF!+[1]DONG!#REF!+[1]HPHU!#REF!+[1]BAC!#REF!+[1]THANH!#REF!+#REF!+[1]MY!#REF!+[1]HA!#REF!+[1]PHUC!#REF!+[1]LAM!#REF!+[1]XUAN!#REF!+[1]LIEN!#REF!</f>
        <v>#REF!</v>
      </c>
      <c r="J159" s="617">
        <f>[1]DAI!J157+[1]NAM!J157+[1]NHAN!J157+[1]LY!J157+[1]DUC!J157+[1]DONG!J157+[1]HPHU!J157+[1]BAC!J157+[1]THANH!J157+[1]MY!J157+[1]HA!J157+[1]PHUC!J157+[1]LAM!J157+[1]XUAN!J157+[1]LIEN!J157+[1]HUNG!J157+[1]CNAM!J157+[1]TAY!J157+[1]HOA!J157+[1]VAN!J157+[1]PDINH!J157+[1]SLOC!J157+[1]TRUNG!J157+[1]TAN!J157+[1]THUONG!J157+[1]HLAO!J157+[1]PNHA!J157+[1]VTRUNG!J157</f>
        <v>0</v>
      </c>
      <c r="K159" s="633" t="e">
        <f>[1]DAI!#REF!+[1]NAM!#REF!+[1]NHAN!#REF!+[1]LY!#REF!+[1]DUC!#REF!+[1]DONG!#REF!+[1]HPHU!#REF!+[1]BAC!#REF!+[1]THANH!#REF!+#REF!+[1]MY!#REF!+[1]HA!#REF!+[1]PHUC!#REF!+[1]LAM!#REF!+[1]XUAN!#REF!+[1]LIEN!#REF!</f>
        <v>#REF!</v>
      </c>
      <c r="L159" s="633" t="e">
        <f>[1]DAI!#REF!+[1]NAM!#REF!+[1]NHAN!#REF!+[1]LY!#REF!+[1]DUC!#REF!+[1]DONG!#REF!+[1]HPHU!#REF!+[1]BAC!#REF!+[1]THANH!#REF!+#REF!+[1]MY!#REF!+[1]HA!#REF!+[1]PHUC!#REF!+[1]LAM!#REF!+[1]XUAN!#REF!+[1]LIEN!#REF!</f>
        <v>#REF!</v>
      </c>
      <c r="M159" s="633" t="e">
        <f>[1]DAI!#REF!+[1]NAM!#REF!+[1]NHAN!#REF!+[1]LY!#REF!+[1]DUC!#REF!+[1]DONG!#REF!+[1]HPHU!#REF!+[1]BAC!#REF!+[1]THANH!#REF!+#REF!+[1]MY!#REF!+[1]HA!#REF!+[1]PHUC!#REF!+[1]LAM!#REF!+[1]XUAN!#REF!+[1]LIEN!#REF!</f>
        <v>#REF!</v>
      </c>
      <c r="N159" s="617">
        <f>[1]DAI!N157+[1]NAM!N157+[1]NHAN!N157+[1]LY!N157+[1]DUC!N157+[1]DONG!N157+[1]HPHU!N157+[1]BAC!N157+[1]THANH!N157+[1]MY!N157+[1]HA!N157+[1]PHUC!N157+[1]LAM!N157+[1]XUAN!N157+[1]LIEN!N157+[1]HUNG!N157+[1]CNAM!N157+[1]TAY!N157+[1]HOA!N157+[1]VAN!N157+[1]PDINH!N157+[1]SLOC!N157+[1]TRUNG!N157+[1]TAN!N157+[1]THUONG!N157+[1]HLAO!N157+[1]PNHA!N157+[1]VTRUNG!N157</f>
        <v>0</v>
      </c>
      <c r="O159" s="617">
        <f>[1]DAI!O157+[1]NAM!O157+[1]NHAN!O157+[1]LY!O157+[1]DUC!O157+[1]DONG!O157+[1]HPHU!O157+[1]BAC!O157+[1]THANH!O157+[1]MY!O157+[1]HA!O157+[1]PHUC!O157+[1]LAM!O157+[1]XUAN!O157+[1]LIEN!O157+[1]HUNG!O157+[1]CNAM!O157+[1]TAY!O157+[1]HOA!O157+[1]VAN!O157+[1]PDINH!O157+[1]SLOC!O157+[1]TRUNG!O157+[1]TAN!O157+[1]THUONG!O157+[1]HLAO!O157+[1]PNHA!O157+[1]VTRUNG!O157</f>
        <v>0</v>
      </c>
      <c r="P159" s="617" t="e">
        <f>[1]DAI!P95+[1]NAM!P93+[1]NHAN!P95+[1]LY!P95+[1]DUC!P95+[1]DONG!P95+[1]HPHU!P94+[1]BAC!P94+[1]THANH!P95+[1]MY!P92+[1]HA!#REF!+[1]PHUC!P91+[1]LAM!P92+[1]XUAN!P90+[1]LIEN!P94</f>
        <v>#REF!</v>
      </c>
      <c r="Q159" s="633" t="e">
        <f>[1]DAI!#REF!+[1]NAM!#REF!+[1]NHAN!#REF!+[1]LY!#REF!+[1]DUC!#REF!+[1]DONG!#REF!+[1]HPHU!#REF!+[1]BAC!#REF!+[1]THANH!#REF!+#REF!+[1]MY!#REF!+[1]HA!#REF!+[1]PHUC!#REF!+[1]LAM!#REF!+[1]XUAN!#REF!+[1]LIEN!#REF!</f>
        <v>#REF!</v>
      </c>
      <c r="R159" s="588" t="e">
        <f>[1]DAI!#REF!+[1]NAM!#REF!+[1]NHAN!#REF!+[1]LY!#REF!+[1]DUC!#REF!+[1]DONG!#REF!+[1]HPHU!#REF!+[1]BAC!#REF!+[1]THANH!#REF!+#REF!+[1]MY!#REF!+[1]HA!#REF!+[1]PHUC!#REF!+[1]LAM!#REF!+[1]XUAN!#REF!+[1]LIEN!#REF!</f>
        <v>#REF!</v>
      </c>
      <c r="S159" s="633" t="e">
        <f>[1]DAI!#REF!+[1]NAM!#REF!+[1]NHAN!#REF!+[1]LY!#REF!+[1]DUC!#REF!+[1]DONG!#REF!+[1]HPHU!#REF!+[1]BAC!#REF!+[1]THANH!#REF!+#REF!+[1]MY!#REF!+[1]HA!#REF!+[1]PHUC!#REF!+[1]LAM!#REF!+[1]XUAN!#REF!+[1]LIEN!#REF!</f>
        <v>#REF!</v>
      </c>
      <c r="T159" s="633" t="e">
        <f>[1]DAI!#REF!+[1]NAM!#REF!+[1]NHAN!#REF!+[1]LY!#REF!+[1]DUC!#REF!+[1]DONG!#REF!+[1]HPHU!#REF!+[1]BAC!#REF!+[1]THANH!#REF!+#REF!+[1]MY!#REF!+[1]HA!#REF!+[1]PHUC!#REF!+[1]LAM!#REF!+[1]XUAN!#REF!+[1]LIEN!#REF!</f>
        <v>#REF!</v>
      </c>
      <c r="U159" s="633" t="e">
        <f>[1]DAI!#REF!+[1]NAM!#REF!+[1]NHAN!#REF!+[1]LY!#REF!+[1]DUC!#REF!+[1]DONG!#REF!+[1]HPHU!#REF!+[1]BAC!#REF!+[1]THANH!#REF!+#REF!+[1]MY!#REF!+[1]HA!#REF!+[1]PHUC!#REF!+[1]LAM!#REF!+[1]XUAN!#REF!+[1]LIEN!#REF!</f>
        <v>#REF!</v>
      </c>
      <c r="V159" s="633" t="e">
        <f>[1]DAI!#REF!+[1]NAM!#REF!+[1]NHAN!#REF!+[1]LY!#REF!+[1]DUC!#REF!+[1]DONG!#REF!+[1]HPHU!#REF!+[1]BAC!#REF!+[1]THANH!#REF!+#REF!+[1]MY!#REF!+[1]HA!#REF!+[1]PHUC!#REF!+[1]LAM!#REF!+[1]XUAN!#REF!+[1]LIEN!#REF!</f>
        <v>#REF!</v>
      </c>
      <c r="W159" s="633" t="e">
        <f>[1]DAI!#REF!+[1]NAM!#REF!+[1]NHAN!#REF!+[1]LY!#REF!+[1]DUC!#REF!+[1]DONG!#REF!+[1]HPHU!#REF!+[1]BAC!#REF!+[1]THANH!#REF!+#REF!+[1]MY!#REF!+[1]HA!#REF!+[1]PHUC!#REF!+[1]LAM!#REF!+[1]XUAN!#REF!+[1]LIEN!#REF!</f>
        <v>#REF!</v>
      </c>
      <c r="X159" s="633" t="e">
        <f>[1]DAI!#REF!+[1]NAM!#REF!+[1]NHAN!#REF!+[1]LY!#REF!+[1]DUC!#REF!+[1]DONG!#REF!+[1]HPHU!#REF!+[1]BAC!#REF!+[1]THANH!#REF!+#REF!+[1]MY!#REF!+[1]HA!#REF!+[1]PHUC!#REF!+[1]LAM!#REF!+[1]XUAN!#REF!+[1]LIEN!#REF!</f>
        <v>#REF!</v>
      </c>
      <c r="Y159" s="633" t="e">
        <f>[1]DAI!#REF!+[1]NAM!#REF!+[1]NHAN!#REF!+[1]LY!#REF!+[1]DUC!#REF!+[1]DONG!#REF!+[1]HPHU!#REF!+[1]BAC!#REF!+[1]THANH!#REF!+#REF!+[1]MY!#REF!+[1]HA!#REF!+[1]PHUC!#REF!+[1]LAM!#REF!+[1]XUAN!#REF!+[1]LIEN!#REF!</f>
        <v>#REF!</v>
      </c>
      <c r="Z159" s="633" t="e">
        <f>[1]DAI!#REF!+[1]NAM!#REF!+[1]NHAN!#REF!+[1]LY!#REF!+[1]DUC!#REF!+[1]DONG!#REF!+[1]HPHU!#REF!+[1]BAC!#REF!+[1]THANH!#REF!+#REF!+[1]MY!#REF!+[1]HA!#REF!+[1]PHUC!#REF!+[1]LAM!#REF!+[1]XUAN!#REF!+[1]LIEN!#REF!</f>
        <v>#REF!</v>
      </c>
      <c r="AA159" s="633" t="e">
        <f>[1]DAI!#REF!+[1]NAM!#REF!+[1]NHAN!#REF!+[1]LY!#REF!+[1]DUC!#REF!+[1]DONG!#REF!+[1]HPHU!#REF!+[1]BAC!#REF!+[1]THANH!#REF!+#REF!+[1]MY!#REF!+[1]HA!#REF!+[1]PHUC!#REF!+[1]LAM!#REF!+[1]XUAN!#REF!+[1]LIEN!#REF!</f>
        <v>#REF!</v>
      </c>
      <c r="AB159" s="633" t="e">
        <f>[1]DAI!#REF!+[1]NAM!#REF!+[1]NHAN!#REF!+[1]LY!#REF!+[1]DUC!#REF!+[1]DONG!#REF!+[1]HPHU!#REF!+[1]BAC!#REF!+[1]THANH!#REF!+#REF!+[1]MY!#REF!+[1]HA!#REF!+[1]PHUC!#REF!+[1]LAM!#REF!+[1]XUAN!#REF!+[1]LIEN!#REF!</f>
        <v>#REF!</v>
      </c>
      <c r="AC159" s="633" t="e">
        <f>[1]DAI!#REF!+[1]NAM!#REF!+[1]NHAN!#REF!+[1]LY!#REF!+[1]DUC!#REF!+[1]DONG!#REF!+[1]HPHU!#REF!+[1]BAC!#REF!+[1]THANH!#REF!+#REF!+[1]MY!#REF!+[1]HA!#REF!+[1]PHUC!#REF!+[1]LAM!#REF!+[1]XUAN!#REF!+[1]LIEN!#REF!</f>
        <v>#REF!</v>
      </c>
      <c r="AD159" s="617" t="e">
        <f>[1]DAI!AD95+[1]NAM!AD93+[1]NHAN!AD95+[1]LY!AD95+[1]DUC!AD95+[1]DONG!AD95+[1]HPHU!AD94+[1]BAC!AD94+[1]THANH!AD95+[1]MY!AD92+[1]HA!#REF!+[1]PHUC!AD91+[1]LAM!AD92+[1]XUAN!AD90+[1]LIEN!AD94</f>
        <v>#REF!</v>
      </c>
      <c r="AE159" s="633" t="e">
        <f>[1]DAI!#REF!+[1]NAM!#REF!+[1]NHAN!#REF!+[1]LY!#REF!+[1]DUC!#REF!+[1]DONG!#REF!+[1]HPHU!#REF!+[1]BAC!#REF!+[1]THANH!#REF!+#REF!+[1]MY!#REF!+[1]HA!#REF!+[1]PHUC!#REF!+[1]LAM!#REF!+[1]XUAN!#REF!+[1]LIEN!#REF!</f>
        <v>#REF!</v>
      </c>
      <c r="AF159" s="633" t="e">
        <f>[1]DAI!#REF!+[1]NAM!#REF!+[1]NHAN!#REF!+[1]LY!#REF!+[1]DUC!#REF!+[1]DONG!#REF!+[1]HPHU!#REF!+[1]BAC!#REF!+[1]THANH!#REF!+#REF!+[1]MY!#REF!+[1]HA!#REF!+[1]PHUC!#REF!+[1]LAM!#REF!+[1]XUAN!#REF!+[1]LIEN!#REF!</f>
        <v>#REF!</v>
      </c>
      <c r="AG159" s="633" t="e">
        <f>[1]DAI!#REF!+[1]NAM!#REF!+[1]NHAN!#REF!+[1]LY!#REF!+[1]DUC!#REF!+[1]DONG!#REF!+[1]HPHU!#REF!+[1]BAC!#REF!+[1]THANH!#REF!+#REF!+[1]MY!#REF!+[1]HA!#REF!+[1]PHUC!#REF!+[1]LAM!#REF!+[1]XUAN!#REF!+[1]LIEN!#REF!</f>
        <v>#REF!</v>
      </c>
      <c r="AH159" s="633" t="e">
        <f>[1]DAI!#REF!+[1]NAM!#REF!+[1]NHAN!#REF!+[1]LY!#REF!+[1]DUC!#REF!+[1]DONG!#REF!+[1]HPHU!#REF!+[1]BAC!#REF!+[1]THANH!#REF!+#REF!+[1]MY!#REF!+[1]HA!#REF!+[1]PHUC!#REF!+[1]LAM!#REF!+[1]XUAN!#REF!+[1]LIEN!#REF!</f>
        <v>#REF!</v>
      </c>
      <c r="AI159" s="633" t="e">
        <f>[1]DAI!#REF!+[1]NAM!#REF!+[1]NHAN!#REF!+[1]LY!#REF!+[1]DUC!#REF!+[1]DONG!#REF!+[1]HPHU!#REF!+[1]BAC!#REF!+[1]THANH!#REF!+#REF!+[1]MY!#REF!+[1]HA!#REF!+[1]PHUC!#REF!+[1]LAM!#REF!+[1]XUAN!#REF!+[1]LIEN!#REF!</f>
        <v>#REF!</v>
      </c>
      <c r="AJ159" s="633" t="e">
        <f>[1]DAI!#REF!+[1]NAM!#REF!+[1]NHAN!#REF!+[1]LY!#REF!+[1]DUC!#REF!+[1]DONG!#REF!+[1]HPHU!#REF!+[1]BAC!#REF!+[1]THANH!#REF!+#REF!+[1]MY!#REF!+[1]HA!#REF!+[1]PHUC!#REF!+[1]LAM!#REF!+[1]XUAN!#REF!+[1]LIEN!#REF!</f>
        <v>#REF!</v>
      </c>
      <c r="AK159" s="617" t="e">
        <f>[1]DAI!AK95+[1]NAM!AK93+[1]NHAN!AK95+[1]LY!AK95+[1]DUC!AK95+[1]DONG!AK95+[1]HPHU!AK94+[1]BAC!AK94+[1]THANH!AK95+[1]MY!AK92+[1]HA!#REF!+[1]PHUC!AK91+[1]LAM!AK92+[1]XUAN!AK90+[1]LIEN!AK94</f>
        <v>#REF!</v>
      </c>
      <c r="AL159" s="633" t="e">
        <f>[1]DAI!#REF!+[1]NAM!#REF!+[1]NHAN!#REF!+[1]LY!#REF!+[1]DUC!#REF!+[1]DONG!#REF!+[1]HPHU!#REF!+[1]BAC!#REF!+[1]THANH!#REF!+#REF!+[1]MY!#REF!+[1]HA!#REF!+[1]PHUC!#REF!+[1]LAM!#REF!+[1]XUAN!#REF!+[1]LIEN!#REF!</f>
        <v>#REF!</v>
      </c>
      <c r="AM159" s="633" t="e">
        <f>[1]DAI!#REF!+[1]NAM!#REF!+[1]NHAN!#REF!+[1]LY!#REF!+[1]DUC!#REF!+[1]DONG!#REF!+[1]HPHU!#REF!+[1]BAC!#REF!+[1]THANH!#REF!+#REF!+[1]MY!#REF!+[1]HA!#REF!+[1]PHUC!#REF!+[1]LAM!#REF!+[1]XUAN!#REF!+[1]LIEN!#REF!</f>
        <v>#REF!</v>
      </c>
      <c r="AN159" s="617" t="e">
        <f>[1]DAI!AN95+[1]NAM!AN93+[1]NHAN!AN95+[1]LY!AN95+[1]DUC!AN95+[1]DONG!AN95+[1]HPHU!AN94+[1]BAC!AN94+[1]THANH!AN95+[1]MY!AN92+[1]HA!#REF!+[1]PHUC!AN91+[1]LAM!AN92+[1]XUAN!AN90+[1]LIEN!AN94</f>
        <v>#REF!</v>
      </c>
      <c r="AO159" s="633" t="e">
        <f>[1]DAI!#REF!+[1]NAM!#REF!+[1]NHAN!#REF!+[1]LY!#REF!+[1]DUC!#REF!+[1]DONG!#REF!+[1]HPHU!#REF!+[1]BAC!#REF!+[1]THANH!#REF!+#REF!+[1]MY!#REF!+[1]HA!#REF!+[1]PHUC!#REF!+[1]LAM!#REF!+[1]XUAN!#REF!+[1]LIEN!#REF!</f>
        <v>#REF!</v>
      </c>
      <c r="AP159" s="633" t="e">
        <f>[1]DAI!#REF!+[1]NAM!#REF!+[1]NHAN!#REF!+[1]LY!#REF!+[1]DUC!#REF!+[1]DONG!#REF!+[1]HPHU!#REF!+[1]BAC!#REF!+[1]THANH!#REF!+#REF!+[1]MY!#REF!+[1]HA!#REF!+[1]PHUC!#REF!+[1]LAM!#REF!+[1]XUAN!#REF!+[1]LIEN!#REF!</f>
        <v>#REF!</v>
      </c>
      <c r="AQ159" s="633" t="e">
        <f>[1]DAI!#REF!+[1]NAM!#REF!+[1]NHAN!#REF!+[1]LY!#REF!+[1]DUC!#REF!+[1]DONG!#REF!+[1]HPHU!#REF!+[1]BAC!#REF!+[1]THANH!#REF!+#REF!+[1]MY!#REF!+[1]HA!#REF!+[1]PHUC!#REF!+[1]LAM!#REF!+[1]XUAN!#REF!+[1]LIEN!#REF!</f>
        <v>#REF!</v>
      </c>
      <c r="AR159" s="617">
        <f>[1]DAI!AR157+[1]NAM!AR157+[1]NHAN!AR157+[1]LY!AR157+[1]DUC!AR157+[1]DONG!AR157+[1]HPHU!AR157+[1]BAC!AR157+[1]THANH!AR157+[1]MY!AR157+[1]HA!AR157+[1]PHUC!AR157+[1]LAM!AR157+[1]XUAN!AR157+[1]LIEN!AR157+[1]HUNG!AR157+[1]CNAM!AR157+[1]TAY!AR157+[1]HOA!AR157+[1]VAN!AR157+[1]PDINH!AR157+[1]SLOC!AR157+[1]TRUNG!AR157+[1]TAN!AR157+[1]THUONG!AR157+[1]HLAO!AR157+[1]PNHA!AR157+[1]VTRUNG!AR157</f>
        <v>0</v>
      </c>
      <c r="AS159" s="617" t="e">
        <f>[1]DAI!AS95+[1]NAM!AS93+[1]NHAN!AS95+[1]LY!AS95+[1]DUC!AS95+[1]DONG!AS95+[1]HPHU!AS94+[1]BAC!AS94+[1]THANH!AS95+[1]MY!AS92+[1]HA!#REF!+[1]PHUC!AS91+[1]LAM!AS92+[1]XUAN!AS90+[1]LIEN!AS94</f>
        <v>#REF!</v>
      </c>
      <c r="AT159" s="617"/>
      <c r="AU159" s="617" t="e">
        <f>[1]DAI!AU95+[1]NAM!AU93+[1]NHAN!AU95+[1]LY!AU95+[1]DUC!AU95+[1]DONG!AU95+[1]HPHU!AU94+[1]BAC!AU94+[1]THANH!AU95+[1]MY!AU92+[1]HA!#REF!+[1]PHUC!AU91+[1]LAM!AU92+[1]XUAN!AU90+[1]LIEN!AU94</f>
        <v>#REF!</v>
      </c>
      <c r="AV159" s="587">
        <f>[1]DAI!AV157+[1]NAM!AV157+[1]NHAN!AV157+[1]LY!AV157+[1]DUC!AV157+[1]DONG!AV157+[1]HPHU!AV157+[1]BAC!AV157+[1]THANH!AV157+[1]MY!AV157+[1]HA!AV157+[1]PHUC!AV157+[1]LAM!AV157+[1]XUAN!AV157+[1]LIEN!AV157+[1]HUNG!AV157+[1]CNAM!AV157+[1]TAY!AV157+[1]HOA!AV157+[1]VAN!AV157+[1]PDINH!AV157+[1]SLOC!AV157+[1]TRUNG!AV157+[1]TAN!AV157+[1]THUONG!AV157+[1]HLAO!AV157+[1]PNHA!AV157+[1]VTRUNG!AV157</f>
        <v>0</v>
      </c>
      <c r="AW159" s="633" t="e">
        <f>[1]DAI!#REF!+[1]NAM!#REF!+[1]NHAN!#REF!+[1]LY!#REF!+[1]DUC!#REF!+[1]DONG!#REF!+[1]HPHU!#REF!+[1]BAC!#REF!+[1]THANH!#REF!+#REF!+[1]MY!#REF!+[1]HA!#REF!+[1]PHUC!#REF!+[1]LAM!#REF!+[1]XUAN!#REF!+[1]LIEN!#REF!</f>
        <v>#REF!</v>
      </c>
      <c r="AX159" s="633" t="e">
        <f>[1]DAI!#REF!+[1]NAM!#REF!+[1]NHAN!#REF!+[1]LY!#REF!+[1]DUC!#REF!+[1]DONG!#REF!+[1]HPHU!#REF!+[1]BAC!#REF!+[1]THANH!#REF!+#REF!+[1]MY!#REF!+[1]HA!#REF!+[1]PHUC!#REF!+[1]LAM!#REF!+[1]XUAN!#REF!+[1]LIEN!#REF!</f>
        <v>#REF!</v>
      </c>
      <c r="AY159" s="633" t="e">
        <f>[1]DAI!#REF!+[1]NAM!#REF!+[1]NHAN!#REF!+[1]LY!#REF!+[1]DUC!#REF!+[1]DONG!#REF!+[1]HPHU!#REF!+[1]BAC!#REF!+[1]THANH!#REF!+#REF!+[1]MY!#REF!+[1]HA!#REF!+[1]PHUC!#REF!+[1]LAM!#REF!+[1]XUAN!#REF!+[1]LIEN!#REF!</f>
        <v>#REF!</v>
      </c>
      <c r="AZ159" s="617" t="e">
        <f>[1]DAI!AZ95+[1]NAM!AZ93+[1]NHAN!AZ95+[1]LY!AZ95+[1]DUC!AZ95+[1]DONG!AZ95+[1]HPHU!AZ94+[1]BAC!AZ94+[1]THANH!AZ95+[1]MY!AZ92+[1]HA!#REF!+[1]PHUC!AZ91+[1]LAM!AZ92+[1]XUAN!AZ90+[1]LIEN!AZ94</f>
        <v>#REF!</v>
      </c>
      <c r="BA159" s="633" t="e">
        <f>[1]DAI!#REF!+[1]NAM!#REF!+[1]NHAN!#REF!+[1]LY!#REF!+[1]DUC!#REF!+[1]DONG!#REF!+[1]HPHU!#REF!+[1]BAC!#REF!+[1]THANH!#REF!+#REF!+[1]MY!#REF!+[1]HA!#REF!+[1]PHUC!#REF!+[1]LAM!#REF!+[1]XUAN!#REF!+[1]LIEN!#REF!</f>
        <v>#REF!</v>
      </c>
      <c r="BB159" s="633" t="e">
        <f>[1]DAI!#REF!+[1]NAM!#REF!+[1]NHAN!#REF!+[1]LY!#REF!+[1]DUC!#REF!+[1]DONG!#REF!+[1]HPHU!#REF!+[1]BAC!#REF!+[1]THANH!#REF!+#REF!+[1]MY!#REF!+[1]HA!#REF!+[1]PHUC!#REF!+[1]LAM!#REF!+[1]XUAN!#REF!+[1]LIEN!#REF!</f>
        <v>#REF!</v>
      </c>
      <c r="BC159" s="633" t="e">
        <f>[1]DAI!#REF!+[1]NAM!#REF!+[1]NHAN!#REF!+[1]LY!#REF!+[1]DUC!#REF!+[1]DONG!#REF!+[1]HPHU!#REF!+[1]BAC!#REF!+[1]THANH!#REF!+#REF!+[1]MY!#REF!+[1]HA!#REF!+[1]PHUC!#REF!+[1]LAM!#REF!+[1]XUAN!#REF!+[1]LIEN!#REF!</f>
        <v>#REF!</v>
      </c>
      <c r="BD159" s="617" t="e">
        <f>[1]DAI!BD95+[1]NAM!BD93+[1]NHAN!BD95+[1]LY!BD95+[1]DUC!BD95+[1]DONG!BD95+[1]HPHU!BD94+[1]BAC!BD94+[1]THANH!BD95+[1]MY!BD92+[1]HA!#REF!+[1]PHUC!BD91+[1]LAM!BD92+[1]XUAN!BD90+[1]LIEN!BD94</f>
        <v>#REF!</v>
      </c>
      <c r="BE159" s="633" t="e">
        <f>[1]DAI!#REF!+[1]NAM!#REF!+[1]NHAN!#REF!+[1]LY!#REF!+[1]DUC!#REF!+[1]DONG!#REF!+[1]HPHU!#REF!+[1]BAC!#REF!+[1]THANH!#REF!+#REF!+[1]MY!#REF!+[1]HA!#REF!+[1]PHUC!#REF!+[1]LAM!#REF!+[1]XUAN!#REF!+[1]LIEN!#REF!</f>
        <v>#REF!</v>
      </c>
      <c r="BF159" s="633" t="e">
        <f>[1]DAI!#REF!+[1]NAM!#REF!+[1]NHAN!#REF!+[1]LY!#REF!+[1]DUC!#REF!+[1]DONG!#REF!+[1]HPHU!#REF!+[1]BAC!#REF!+[1]THANH!#REF!+#REF!+[1]MY!#REF!+[1]HA!#REF!+[1]PHUC!#REF!+[1]LAM!#REF!+[1]XUAN!#REF!+[1]LIEN!#REF!</f>
        <v>#REF!</v>
      </c>
      <c r="BG159" s="633" t="e">
        <f>[1]DAI!#REF!+[1]NAM!#REF!+[1]NHAN!#REF!+[1]LY!#REF!+[1]DUC!#REF!+[1]DONG!#REF!+[1]HPHU!#REF!+[1]BAC!#REF!+[1]THANH!#REF!+#REF!+[1]MY!#REF!+[1]HA!#REF!+[1]PHUC!#REF!+[1]LAM!#REF!+[1]XUAN!#REF!+[1]LIEN!#REF!</f>
        <v>#REF!</v>
      </c>
      <c r="BH159" s="633" t="e">
        <f>[1]DAI!#REF!+[1]NAM!#REF!+[1]NHAN!#REF!+[1]LY!#REF!+[1]DUC!#REF!+[1]DONG!#REF!+[1]HPHU!#REF!+[1]BAC!#REF!+[1]THANH!#REF!+#REF!+[1]MY!#REF!+[1]HA!#REF!+[1]PHUC!#REF!+[1]LAM!#REF!+[1]XUAN!#REF!+[1]LIEN!#REF!</f>
        <v>#REF!</v>
      </c>
      <c r="BI159" s="633" t="e">
        <f>[1]DAI!#REF!+[1]NAM!#REF!+[1]NHAN!#REF!+[1]LY!#REF!+[1]DUC!#REF!+[1]DONG!#REF!+[1]HPHU!#REF!+[1]BAC!#REF!+[1]THANH!#REF!+#REF!+[1]MY!#REF!+[1]HA!#REF!+[1]PHUC!#REF!+[1]LAM!#REF!+[1]XUAN!#REF!+[1]LIEN!#REF!</f>
        <v>#REF!</v>
      </c>
      <c r="BJ159" s="633" t="e">
        <f>[1]DAI!#REF!+[1]NAM!#REF!+[1]NHAN!#REF!+[1]LY!#REF!+[1]DUC!#REF!+[1]DONG!#REF!+[1]HPHU!#REF!+[1]BAC!#REF!+[1]THANH!#REF!+#REF!+[1]MY!#REF!+[1]HA!#REF!+[1]PHUC!#REF!+[1]LAM!#REF!+[1]XUAN!#REF!+[1]LIEN!#REF!</f>
        <v>#REF!</v>
      </c>
      <c r="BK159" s="633" t="e">
        <f>[1]DAI!#REF!+[1]NAM!#REF!+[1]NHAN!#REF!+[1]LY!#REF!+[1]DUC!#REF!+[1]DONG!#REF!+[1]HPHU!#REF!+[1]BAC!#REF!+[1]THANH!#REF!+#REF!+[1]MY!#REF!+[1]HA!#REF!+[1]PHUC!#REF!+[1]LAM!#REF!+[1]XUAN!#REF!+[1]LIEN!#REF!</f>
        <v>#REF!</v>
      </c>
      <c r="BL159" s="633" t="e">
        <f>[1]DAI!#REF!+[1]NAM!#REF!+[1]NHAN!#REF!+[1]LY!#REF!+[1]DUC!#REF!+[1]DONG!#REF!+[1]HPHU!#REF!+[1]BAC!#REF!+[1]THANH!#REF!+#REF!+[1]MY!#REF!+[1]HA!#REF!+[1]PHUC!#REF!+[1]LAM!#REF!+[1]XUAN!#REF!+[1]LIEN!#REF!</f>
        <v>#REF!</v>
      </c>
      <c r="BM159" s="568"/>
    </row>
    <row r="160" spans="1:67" ht="24" hidden="1" customHeight="1" x14ac:dyDescent="0.2">
      <c r="A160" s="634" t="s">
        <v>2475</v>
      </c>
      <c r="B160" s="636" t="s">
        <v>2476</v>
      </c>
      <c r="C160" s="635" t="s">
        <v>295</v>
      </c>
      <c r="D160" s="633" t="e">
        <f>[1]DAI!#REF!+[1]NAM!#REF!+[1]NHAN!#REF!+[1]LY!#REF!+[1]DUC!#REF!+[1]DONG!#REF!+[1]HPHU!#REF!+[1]BAC!#REF!+[1]THANH!#REF!+#REF!+[1]MY!#REF!+[1]HA!#REF!+[1]PHUC!#REF!+[1]LAM!#REF!+[1]XUAN!#REF!+[1]LIEN!#REF!</f>
        <v>#REF!</v>
      </c>
      <c r="E160" s="633" t="e">
        <f>[1]DAI!#REF!+[1]NAM!#REF!+[1]NHAN!#REF!+[1]LY!#REF!+[1]DUC!#REF!+[1]DONG!#REF!+[1]HPHU!#REF!+[1]BAC!#REF!+[1]THANH!#REF!+#REF!+[1]MY!#REF!+[1]HA!#REF!+[1]PHUC!#REF!+[1]LAM!#REF!+[1]XUAN!#REF!+[1]LIEN!#REF!</f>
        <v>#REF!</v>
      </c>
      <c r="F160" s="633" t="e">
        <f>[1]DAI!#REF!+[1]NAM!#REF!+[1]NHAN!#REF!+[1]LY!#REF!+[1]DUC!#REF!+[1]DONG!#REF!+[1]HPHU!#REF!+[1]BAC!#REF!+[1]THANH!#REF!+#REF!+[1]MY!#REF!+[1]HA!#REF!+[1]PHUC!#REF!+[1]LAM!#REF!+[1]XUAN!#REF!+[1]LIEN!#REF!</f>
        <v>#REF!</v>
      </c>
      <c r="G160" s="617">
        <f>[1]DAI!G158+[1]NAM!G158+[1]NHAN!G158+[1]LY!G158+[1]DUC!G158+[1]DONG!G158+[1]HPHU!G158+[1]BAC!G158+[1]THANH!G158+[1]MY!G158+[1]HA!G158+[1]PHUC!G158+[1]LAM!G158+[1]XUAN!G158+[1]LIEN!G158+[1]HUNG!G158+[1]CNAM!G158+[1]TAY!G158+[1]HOA!G158+[1]VAN!G158+[1]PDINH!G158+[1]SLOC!G158+[1]TRUNG!G158+[1]TAN!G158+[1]THUONG!G158+[1]HLAO!G158+[1]PNHA!G158+[1]VTRUNG!G158</f>
        <v>0</v>
      </c>
      <c r="H160" s="633" t="e">
        <f>[1]DAI!#REF!+[1]NAM!#REF!+[1]NHAN!#REF!+[1]LY!#REF!+[1]DUC!#REF!+[1]DONG!#REF!+[1]HPHU!#REF!+[1]BAC!#REF!+[1]THANH!#REF!+#REF!+[1]MY!#REF!+[1]HA!#REF!+[1]PHUC!#REF!+[1]LAM!#REF!+[1]XUAN!#REF!+[1]LIEN!#REF!</f>
        <v>#REF!</v>
      </c>
      <c r="I160" s="633" t="e">
        <f>[1]DAI!#REF!+[1]NAM!#REF!+[1]NHAN!#REF!+[1]LY!#REF!+[1]DUC!#REF!+[1]DONG!#REF!+[1]HPHU!#REF!+[1]BAC!#REF!+[1]THANH!#REF!+#REF!+[1]MY!#REF!+[1]HA!#REF!+[1]PHUC!#REF!+[1]LAM!#REF!+[1]XUAN!#REF!+[1]LIEN!#REF!</f>
        <v>#REF!</v>
      </c>
      <c r="J160" s="617">
        <f>[1]DAI!J158+[1]NAM!J158+[1]NHAN!J158+[1]LY!J158+[1]DUC!J158+[1]DONG!J158+[1]HPHU!J158+[1]BAC!J158+[1]THANH!J158+[1]MY!J158+[1]HA!J158+[1]PHUC!J158+[1]LAM!J158+[1]XUAN!J158+[1]LIEN!J158+[1]HUNG!J158+[1]CNAM!J158+[1]TAY!J158+[1]HOA!J158+[1]VAN!J158+[1]PDINH!J158+[1]SLOC!J158+[1]TRUNG!J158+[1]TAN!J158+[1]THUONG!J158+[1]HLAO!J158+[1]PNHA!J158+[1]VTRUNG!J158</f>
        <v>0</v>
      </c>
      <c r="K160" s="633" t="e">
        <f>[1]DAI!#REF!+[1]NAM!#REF!+[1]NHAN!#REF!+[1]LY!#REF!+[1]DUC!#REF!+[1]DONG!#REF!+[1]HPHU!#REF!+[1]BAC!#REF!+[1]THANH!#REF!+#REF!+[1]MY!#REF!+[1]HA!#REF!+[1]PHUC!#REF!+[1]LAM!#REF!+[1]XUAN!#REF!+[1]LIEN!#REF!</f>
        <v>#REF!</v>
      </c>
      <c r="L160" s="633" t="e">
        <f>[1]DAI!#REF!+[1]NAM!#REF!+[1]NHAN!#REF!+[1]LY!#REF!+[1]DUC!#REF!+[1]DONG!#REF!+[1]HPHU!#REF!+[1]BAC!#REF!+[1]THANH!#REF!+#REF!+[1]MY!#REF!+[1]HA!#REF!+[1]PHUC!#REF!+[1]LAM!#REF!+[1]XUAN!#REF!+[1]LIEN!#REF!</f>
        <v>#REF!</v>
      </c>
      <c r="M160" s="633" t="e">
        <f>[1]DAI!#REF!+[1]NAM!#REF!+[1]NHAN!#REF!+[1]LY!#REF!+[1]DUC!#REF!+[1]DONG!#REF!+[1]HPHU!#REF!+[1]BAC!#REF!+[1]THANH!#REF!+#REF!+[1]MY!#REF!+[1]HA!#REF!+[1]PHUC!#REF!+[1]LAM!#REF!+[1]XUAN!#REF!+[1]LIEN!#REF!</f>
        <v>#REF!</v>
      </c>
      <c r="N160" s="617">
        <f>[1]DAI!N158+[1]NAM!N158+[1]NHAN!N158+[1]LY!N158+[1]DUC!N158+[1]DONG!N158+[1]HPHU!N158+[1]BAC!N158+[1]THANH!N158+[1]MY!N158+[1]HA!N158+[1]PHUC!N158+[1]LAM!N158+[1]XUAN!N158+[1]LIEN!N158+[1]HUNG!N158+[1]CNAM!N158+[1]TAY!N158+[1]HOA!N158+[1]VAN!N158+[1]PDINH!N158+[1]SLOC!N158+[1]TRUNG!N158+[1]TAN!N158+[1]THUONG!N158+[1]HLAO!N158+[1]PNHA!N158+[1]VTRUNG!N158</f>
        <v>0</v>
      </c>
      <c r="O160" s="617">
        <f>[1]DAI!O158+[1]NAM!O158+[1]NHAN!O158+[1]LY!O158+[1]DUC!O158+[1]DONG!O158+[1]HPHU!O158+[1]BAC!O158+[1]THANH!O158+[1]MY!O158+[1]HA!O158+[1]PHUC!O158+[1]LAM!O158+[1]XUAN!O158+[1]LIEN!O158+[1]HUNG!O158+[1]CNAM!O158+[1]TAY!O158+[1]HOA!O158+[1]VAN!O158+[1]PDINH!O158+[1]SLOC!O158+[1]TRUNG!O158+[1]TAN!O158+[1]THUONG!O158+[1]HLAO!O158+[1]PNHA!O158+[1]VTRUNG!O158</f>
        <v>0</v>
      </c>
      <c r="P160" s="617" t="e">
        <f>[1]DAI!P96+[1]NAM!P94+[1]NHAN!P96+[1]LY!P96+[1]DUC!P96+[1]DONG!P96+[1]HPHU!P95+[1]BAC!P95+[1]THANH!P96+[1]MY!P93+[1]HA!#REF!+[1]PHUC!P92+[1]LAM!P93+[1]XUAN!P91+[1]LIEN!P95</f>
        <v>#REF!</v>
      </c>
      <c r="Q160" s="633" t="e">
        <f>[1]DAI!#REF!+[1]NAM!#REF!+[1]NHAN!#REF!+[1]LY!#REF!+[1]DUC!#REF!+[1]DONG!#REF!+[1]HPHU!#REF!+[1]BAC!#REF!+[1]THANH!#REF!+#REF!+[1]MY!#REF!+[1]HA!#REF!+[1]PHUC!#REF!+[1]LAM!#REF!+[1]XUAN!#REF!+[1]LIEN!#REF!</f>
        <v>#REF!</v>
      </c>
      <c r="R160" s="588" t="e">
        <f>[1]DAI!#REF!+[1]NAM!#REF!+[1]NHAN!#REF!+[1]LY!#REF!+[1]DUC!#REF!+[1]DONG!#REF!+[1]HPHU!#REF!+[1]BAC!#REF!+[1]THANH!#REF!+#REF!+[1]MY!#REF!+[1]HA!#REF!+[1]PHUC!#REF!+[1]LAM!#REF!+[1]XUAN!#REF!+[1]LIEN!#REF!</f>
        <v>#REF!</v>
      </c>
      <c r="S160" s="633" t="e">
        <f>[1]DAI!#REF!+[1]NAM!#REF!+[1]NHAN!#REF!+[1]LY!#REF!+[1]DUC!#REF!+[1]DONG!#REF!+[1]HPHU!#REF!+[1]BAC!#REF!+[1]THANH!#REF!+#REF!+[1]MY!#REF!+[1]HA!#REF!+[1]PHUC!#REF!+[1]LAM!#REF!+[1]XUAN!#REF!+[1]LIEN!#REF!</f>
        <v>#REF!</v>
      </c>
      <c r="T160" s="633" t="e">
        <f>[1]DAI!#REF!+[1]NAM!#REF!+[1]NHAN!#REF!+[1]LY!#REF!+[1]DUC!#REF!+[1]DONG!#REF!+[1]HPHU!#REF!+[1]BAC!#REF!+[1]THANH!#REF!+#REF!+[1]MY!#REF!+[1]HA!#REF!+[1]PHUC!#REF!+[1]LAM!#REF!+[1]XUAN!#REF!+[1]LIEN!#REF!</f>
        <v>#REF!</v>
      </c>
      <c r="U160" s="633" t="e">
        <f>[1]DAI!#REF!+[1]NAM!#REF!+[1]NHAN!#REF!+[1]LY!#REF!+[1]DUC!#REF!+[1]DONG!#REF!+[1]HPHU!#REF!+[1]BAC!#REF!+[1]THANH!#REF!+#REF!+[1]MY!#REF!+[1]HA!#REF!+[1]PHUC!#REF!+[1]LAM!#REF!+[1]XUAN!#REF!+[1]LIEN!#REF!</f>
        <v>#REF!</v>
      </c>
      <c r="V160" s="633" t="e">
        <f>[1]DAI!#REF!+[1]NAM!#REF!+[1]NHAN!#REF!+[1]LY!#REF!+[1]DUC!#REF!+[1]DONG!#REF!+[1]HPHU!#REF!+[1]BAC!#REF!+[1]THANH!#REF!+#REF!+[1]MY!#REF!+[1]HA!#REF!+[1]PHUC!#REF!+[1]LAM!#REF!+[1]XUAN!#REF!+[1]LIEN!#REF!</f>
        <v>#REF!</v>
      </c>
      <c r="W160" s="633" t="e">
        <f>[1]DAI!#REF!+[1]NAM!#REF!+[1]NHAN!#REF!+[1]LY!#REF!+[1]DUC!#REF!+[1]DONG!#REF!+[1]HPHU!#REF!+[1]BAC!#REF!+[1]THANH!#REF!+#REF!+[1]MY!#REF!+[1]HA!#REF!+[1]PHUC!#REF!+[1]LAM!#REF!+[1]XUAN!#REF!+[1]LIEN!#REF!</f>
        <v>#REF!</v>
      </c>
      <c r="X160" s="633" t="e">
        <f>[1]DAI!#REF!+[1]NAM!#REF!+[1]NHAN!#REF!+[1]LY!#REF!+[1]DUC!#REF!+[1]DONG!#REF!+[1]HPHU!#REF!+[1]BAC!#REF!+[1]THANH!#REF!+#REF!+[1]MY!#REF!+[1]HA!#REF!+[1]PHUC!#REF!+[1]LAM!#REF!+[1]XUAN!#REF!+[1]LIEN!#REF!</f>
        <v>#REF!</v>
      </c>
      <c r="Y160" s="633" t="e">
        <f>[1]DAI!#REF!+[1]NAM!#REF!+[1]NHAN!#REF!+[1]LY!#REF!+[1]DUC!#REF!+[1]DONG!#REF!+[1]HPHU!#REF!+[1]BAC!#REF!+[1]THANH!#REF!+#REF!+[1]MY!#REF!+[1]HA!#REF!+[1]PHUC!#REF!+[1]LAM!#REF!+[1]XUAN!#REF!+[1]LIEN!#REF!</f>
        <v>#REF!</v>
      </c>
      <c r="Z160" s="633" t="e">
        <f>[1]DAI!#REF!+[1]NAM!#REF!+[1]NHAN!#REF!+[1]LY!#REF!+[1]DUC!#REF!+[1]DONG!#REF!+[1]HPHU!#REF!+[1]BAC!#REF!+[1]THANH!#REF!+#REF!+[1]MY!#REF!+[1]HA!#REF!+[1]PHUC!#REF!+[1]LAM!#REF!+[1]XUAN!#REF!+[1]LIEN!#REF!</f>
        <v>#REF!</v>
      </c>
      <c r="AA160" s="633" t="e">
        <f>[1]DAI!#REF!+[1]NAM!#REF!+[1]NHAN!#REF!+[1]LY!#REF!+[1]DUC!#REF!+[1]DONG!#REF!+[1]HPHU!#REF!+[1]BAC!#REF!+[1]THANH!#REF!+#REF!+[1]MY!#REF!+[1]HA!#REF!+[1]PHUC!#REF!+[1]LAM!#REF!+[1]XUAN!#REF!+[1]LIEN!#REF!</f>
        <v>#REF!</v>
      </c>
      <c r="AB160" s="633" t="e">
        <f>[1]DAI!#REF!+[1]NAM!#REF!+[1]NHAN!#REF!+[1]LY!#REF!+[1]DUC!#REF!+[1]DONG!#REF!+[1]HPHU!#REF!+[1]BAC!#REF!+[1]THANH!#REF!+#REF!+[1]MY!#REF!+[1]HA!#REF!+[1]PHUC!#REF!+[1]LAM!#REF!+[1]XUAN!#REF!+[1]LIEN!#REF!</f>
        <v>#REF!</v>
      </c>
      <c r="AC160" s="633" t="e">
        <f>[1]DAI!#REF!+[1]NAM!#REF!+[1]NHAN!#REF!+[1]LY!#REF!+[1]DUC!#REF!+[1]DONG!#REF!+[1]HPHU!#REF!+[1]BAC!#REF!+[1]THANH!#REF!+#REF!+[1]MY!#REF!+[1]HA!#REF!+[1]PHUC!#REF!+[1]LAM!#REF!+[1]XUAN!#REF!+[1]LIEN!#REF!</f>
        <v>#REF!</v>
      </c>
      <c r="AD160" s="617" t="e">
        <f>[1]DAI!AD96+[1]NAM!AD94+[1]NHAN!AD96+[1]LY!AD96+[1]DUC!AD96+[1]DONG!AD96+[1]HPHU!AD95+[1]BAC!AD95+[1]THANH!AD96+[1]MY!AD93+[1]HA!#REF!+[1]PHUC!AD92+[1]LAM!AD93+[1]XUAN!AD91+[1]LIEN!AD95</f>
        <v>#REF!</v>
      </c>
      <c r="AE160" s="633" t="e">
        <f>[1]DAI!#REF!+[1]NAM!#REF!+[1]NHAN!#REF!+[1]LY!#REF!+[1]DUC!#REF!+[1]DONG!#REF!+[1]HPHU!#REF!+[1]BAC!#REF!+[1]THANH!#REF!+#REF!+[1]MY!#REF!+[1]HA!#REF!+[1]PHUC!#REF!+[1]LAM!#REF!+[1]XUAN!#REF!+[1]LIEN!#REF!</f>
        <v>#REF!</v>
      </c>
      <c r="AF160" s="633" t="e">
        <f>[1]DAI!#REF!+[1]NAM!#REF!+[1]NHAN!#REF!+[1]LY!#REF!+[1]DUC!#REF!+[1]DONG!#REF!+[1]HPHU!#REF!+[1]BAC!#REF!+[1]THANH!#REF!+#REF!+[1]MY!#REF!+[1]HA!#REF!+[1]PHUC!#REF!+[1]LAM!#REF!+[1]XUAN!#REF!+[1]LIEN!#REF!</f>
        <v>#REF!</v>
      </c>
      <c r="AG160" s="633" t="e">
        <f>[1]DAI!#REF!+[1]NAM!#REF!+[1]NHAN!#REF!+[1]LY!#REF!+[1]DUC!#REF!+[1]DONG!#REF!+[1]HPHU!#REF!+[1]BAC!#REF!+[1]THANH!#REF!+#REF!+[1]MY!#REF!+[1]HA!#REF!+[1]PHUC!#REF!+[1]LAM!#REF!+[1]XUAN!#REF!+[1]LIEN!#REF!</f>
        <v>#REF!</v>
      </c>
      <c r="AH160" s="633" t="e">
        <f>[1]DAI!#REF!+[1]NAM!#REF!+[1]NHAN!#REF!+[1]LY!#REF!+[1]DUC!#REF!+[1]DONG!#REF!+[1]HPHU!#REF!+[1]BAC!#REF!+[1]THANH!#REF!+#REF!+[1]MY!#REF!+[1]HA!#REF!+[1]PHUC!#REF!+[1]LAM!#REF!+[1]XUAN!#REF!+[1]LIEN!#REF!</f>
        <v>#REF!</v>
      </c>
      <c r="AI160" s="633" t="e">
        <f>[1]DAI!#REF!+[1]NAM!#REF!+[1]NHAN!#REF!+[1]LY!#REF!+[1]DUC!#REF!+[1]DONG!#REF!+[1]HPHU!#REF!+[1]BAC!#REF!+[1]THANH!#REF!+#REF!+[1]MY!#REF!+[1]HA!#REF!+[1]PHUC!#REF!+[1]LAM!#REF!+[1]XUAN!#REF!+[1]LIEN!#REF!</f>
        <v>#REF!</v>
      </c>
      <c r="AJ160" s="633" t="e">
        <f>[1]DAI!#REF!+[1]NAM!#REF!+[1]NHAN!#REF!+[1]LY!#REF!+[1]DUC!#REF!+[1]DONG!#REF!+[1]HPHU!#REF!+[1]BAC!#REF!+[1]THANH!#REF!+#REF!+[1]MY!#REF!+[1]HA!#REF!+[1]PHUC!#REF!+[1]LAM!#REF!+[1]XUAN!#REF!+[1]LIEN!#REF!</f>
        <v>#REF!</v>
      </c>
      <c r="AK160" s="617" t="e">
        <f>[1]DAI!AK96+[1]NAM!AK94+[1]NHAN!AK96+[1]LY!AK96+[1]DUC!AK96+[1]DONG!AK96+[1]HPHU!AK95+[1]BAC!AK95+[1]THANH!AK96+[1]MY!AK93+[1]HA!#REF!+[1]PHUC!AK92+[1]LAM!AK93+[1]XUAN!AK91+[1]LIEN!AK95</f>
        <v>#REF!</v>
      </c>
      <c r="AL160" s="633" t="e">
        <f>[1]DAI!#REF!+[1]NAM!#REF!+[1]NHAN!#REF!+[1]LY!#REF!+[1]DUC!#REF!+[1]DONG!#REF!+[1]HPHU!#REF!+[1]BAC!#REF!+[1]THANH!#REF!+#REF!+[1]MY!#REF!+[1]HA!#REF!+[1]PHUC!#REF!+[1]LAM!#REF!+[1]XUAN!#REF!+[1]LIEN!#REF!</f>
        <v>#REF!</v>
      </c>
      <c r="AM160" s="633" t="e">
        <f>[1]DAI!#REF!+[1]NAM!#REF!+[1]NHAN!#REF!+[1]LY!#REF!+[1]DUC!#REF!+[1]DONG!#REF!+[1]HPHU!#REF!+[1]BAC!#REF!+[1]THANH!#REF!+#REF!+[1]MY!#REF!+[1]HA!#REF!+[1]PHUC!#REF!+[1]LAM!#REF!+[1]XUAN!#REF!+[1]LIEN!#REF!</f>
        <v>#REF!</v>
      </c>
      <c r="AN160" s="617" t="e">
        <f>[1]DAI!AN96+[1]NAM!AN94+[1]NHAN!AN96+[1]LY!AN96+[1]DUC!AN96+[1]DONG!AN96+[1]HPHU!AN95+[1]BAC!AN95+[1]THANH!AN96+[1]MY!AN93+[1]HA!#REF!+[1]PHUC!AN92+[1]LAM!AN93+[1]XUAN!AN91+[1]LIEN!AN95</f>
        <v>#REF!</v>
      </c>
      <c r="AO160" s="633" t="e">
        <f>[1]DAI!#REF!+[1]NAM!#REF!+[1]NHAN!#REF!+[1]LY!#REF!+[1]DUC!#REF!+[1]DONG!#REF!+[1]HPHU!#REF!+[1]BAC!#REF!+[1]THANH!#REF!+#REF!+[1]MY!#REF!+[1]HA!#REF!+[1]PHUC!#REF!+[1]LAM!#REF!+[1]XUAN!#REF!+[1]LIEN!#REF!</f>
        <v>#REF!</v>
      </c>
      <c r="AP160" s="633" t="e">
        <f>[1]DAI!#REF!+[1]NAM!#REF!+[1]NHAN!#REF!+[1]LY!#REF!+[1]DUC!#REF!+[1]DONG!#REF!+[1]HPHU!#REF!+[1]BAC!#REF!+[1]THANH!#REF!+#REF!+[1]MY!#REF!+[1]HA!#REF!+[1]PHUC!#REF!+[1]LAM!#REF!+[1]XUAN!#REF!+[1]LIEN!#REF!</f>
        <v>#REF!</v>
      </c>
      <c r="AQ160" s="633" t="e">
        <f>[1]DAI!#REF!+[1]NAM!#REF!+[1]NHAN!#REF!+[1]LY!#REF!+[1]DUC!#REF!+[1]DONG!#REF!+[1]HPHU!#REF!+[1]BAC!#REF!+[1]THANH!#REF!+#REF!+[1]MY!#REF!+[1]HA!#REF!+[1]PHUC!#REF!+[1]LAM!#REF!+[1]XUAN!#REF!+[1]LIEN!#REF!</f>
        <v>#REF!</v>
      </c>
      <c r="AR160" s="617">
        <f>[1]DAI!AR158+[1]NAM!AR158+[1]NHAN!AR158+[1]LY!AR158+[1]DUC!AR158+[1]DONG!AR158+[1]HPHU!AR158+[1]BAC!AR158+[1]THANH!AR158+[1]MY!AR158+[1]HA!AR158+[1]PHUC!AR158+[1]LAM!AR158+[1]XUAN!AR158+[1]LIEN!AR158+[1]HUNG!AR158+[1]CNAM!AR158+[1]TAY!AR158+[1]HOA!AR158+[1]VAN!AR158+[1]PDINH!AR158+[1]SLOC!AR158+[1]TRUNG!AR158+[1]TAN!AR158+[1]THUONG!AR158+[1]HLAO!AR158+[1]PNHA!AR158+[1]VTRUNG!AR158</f>
        <v>0</v>
      </c>
      <c r="AS160" s="617" t="e">
        <f>[1]DAI!AS96+[1]NAM!AS94+[1]NHAN!AS96+[1]LY!AS96+[1]DUC!AS96+[1]DONG!AS96+[1]HPHU!AS95+[1]BAC!AS95+[1]THANH!AS96+[1]MY!AS93+[1]HA!#REF!+[1]PHUC!AS92+[1]LAM!AS93+[1]XUAN!AS91+[1]LIEN!AS95</f>
        <v>#REF!</v>
      </c>
      <c r="AT160" s="617"/>
      <c r="AU160" s="617" t="e">
        <f>[1]DAI!AU96+[1]NAM!AU94+[1]NHAN!AU96+[1]LY!AU96+[1]DUC!AU96+[1]DONG!AU96+[1]HPHU!AU95+[1]BAC!AU95+[1]THANH!AU96+[1]MY!AU93+[1]HA!#REF!+[1]PHUC!AU92+[1]LAM!AU93+[1]XUAN!AU91+[1]LIEN!AU95</f>
        <v>#REF!</v>
      </c>
      <c r="AV160" s="587">
        <f>[1]DAI!AV158+[1]NAM!AV158+[1]NHAN!AV158+[1]LY!AV158+[1]DUC!AV158+[1]DONG!AV158+[1]HPHU!AV158+[1]BAC!AV158+[1]THANH!AV158+[1]MY!AV158+[1]HA!AV158+[1]PHUC!AV158+[1]LAM!AV158+[1]XUAN!AV158+[1]LIEN!AV158+[1]HUNG!AV158+[1]CNAM!AV158+[1]TAY!AV158+[1]HOA!AV158+[1]VAN!AV158+[1]PDINH!AV158+[1]SLOC!AV158+[1]TRUNG!AV158+[1]TAN!AV158+[1]THUONG!AV158+[1]HLAO!AV158+[1]PNHA!AV158+[1]VTRUNG!AV158</f>
        <v>0</v>
      </c>
      <c r="AW160" s="633" t="e">
        <f>[1]DAI!#REF!+[1]NAM!#REF!+[1]NHAN!#REF!+[1]LY!#REF!+[1]DUC!#REF!+[1]DONG!#REF!+[1]HPHU!#REF!+[1]BAC!#REF!+[1]THANH!#REF!+#REF!+[1]MY!#REF!+[1]HA!#REF!+[1]PHUC!#REF!+[1]LAM!#REF!+[1]XUAN!#REF!+[1]LIEN!#REF!</f>
        <v>#REF!</v>
      </c>
      <c r="AX160" s="633" t="e">
        <f>[1]DAI!#REF!+[1]NAM!#REF!+[1]NHAN!#REF!+[1]LY!#REF!+[1]DUC!#REF!+[1]DONG!#REF!+[1]HPHU!#REF!+[1]BAC!#REF!+[1]THANH!#REF!+#REF!+[1]MY!#REF!+[1]HA!#REF!+[1]PHUC!#REF!+[1]LAM!#REF!+[1]XUAN!#REF!+[1]LIEN!#REF!</f>
        <v>#REF!</v>
      </c>
      <c r="AY160" s="633" t="e">
        <f>[1]DAI!#REF!+[1]NAM!#REF!+[1]NHAN!#REF!+[1]LY!#REF!+[1]DUC!#REF!+[1]DONG!#REF!+[1]HPHU!#REF!+[1]BAC!#REF!+[1]THANH!#REF!+#REF!+[1]MY!#REF!+[1]HA!#REF!+[1]PHUC!#REF!+[1]LAM!#REF!+[1]XUAN!#REF!+[1]LIEN!#REF!</f>
        <v>#REF!</v>
      </c>
      <c r="AZ160" s="617" t="e">
        <f>[1]DAI!AZ96+[1]NAM!AZ94+[1]NHAN!AZ96+[1]LY!AZ96+[1]DUC!AZ96+[1]DONG!AZ96+[1]HPHU!AZ95+[1]BAC!AZ95+[1]THANH!AZ96+[1]MY!AZ93+[1]HA!#REF!+[1]PHUC!AZ92+[1]LAM!AZ93+[1]XUAN!AZ91+[1]LIEN!AZ95</f>
        <v>#REF!</v>
      </c>
      <c r="BA160" s="633" t="e">
        <f>[1]DAI!#REF!+[1]NAM!#REF!+[1]NHAN!#REF!+[1]LY!#REF!+[1]DUC!#REF!+[1]DONG!#REF!+[1]HPHU!#REF!+[1]BAC!#REF!+[1]THANH!#REF!+#REF!+[1]MY!#REF!+[1]HA!#REF!+[1]PHUC!#REF!+[1]LAM!#REF!+[1]XUAN!#REF!+[1]LIEN!#REF!</f>
        <v>#REF!</v>
      </c>
      <c r="BB160" s="633" t="e">
        <f>[1]DAI!#REF!+[1]NAM!#REF!+[1]NHAN!#REF!+[1]LY!#REF!+[1]DUC!#REF!+[1]DONG!#REF!+[1]HPHU!#REF!+[1]BAC!#REF!+[1]THANH!#REF!+#REF!+[1]MY!#REF!+[1]HA!#REF!+[1]PHUC!#REF!+[1]LAM!#REF!+[1]XUAN!#REF!+[1]LIEN!#REF!</f>
        <v>#REF!</v>
      </c>
      <c r="BC160" s="633" t="e">
        <f>[1]DAI!#REF!+[1]NAM!#REF!+[1]NHAN!#REF!+[1]LY!#REF!+[1]DUC!#REF!+[1]DONG!#REF!+[1]HPHU!#REF!+[1]BAC!#REF!+[1]THANH!#REF!+#REF!+[1]MY!#REF!+[1]HA!#REF!+[1]PHUC!#REF!+[1]LAM!#REF!+[1]XUAN!#REF!+[1]LIEN!#REF!</f>
        <v>#REF!</v>
      </c>
      <c r="BD160" s="617" t="e">
        <f>[1]DAI!BD96+[1]NAM!BD94+[1]NHAN!BD96+[1]LY!BD96+[1]DUC!BD96+[1]DONG!BD96+[1]HPHU!BD95+[1]BAC!BD95+[1]THANH!BD96+[1]MY!BD93+[1]HA!#REF!+[1]PHUC!BD92+[1]LAM!BD93+[1]XUAN!BD91+[1]LIEN!BD95</f>
        <v>#REF!</v>
      </c>
      <c r="BE160" s="633" t="e">
        <f>[1]DAI!#REF!+[1]NAM!#REF!+[1]NHAN!#REF!+[1]LY!#REF!+[1]DUC!#REF!+[1]DONG!#REF!+[1]HPHU!#REF!+[1]BAC!#REF!+[1]THANH!#REF!+#REF!+[1]MY!#REF!+[1]HA!#REF!+[1]PHUC!#REF!+[1]LAM!#REF!+[1]XUAN!#REF!+[1]LIEN!#REF!</f>
        <v>#REF!</v>
      </c>
      <c r="BF160" s="633" t="e">
        <f>[1]DAI!#REF!+[1]NAM!#REF!+[1]NHAN!#REF!+[1]LY!#REF!+[1]DUC!#REF!+[1]DONG!#REF!+[1]HPHU!#REF!+[1]BAC!#REF!+[1]THANH!#REF!+#REF!+[1]MY!#REF!+[1]HA!#REF!+[1]PHUC!#REF!+[1]LAM!#REF!+[1]XUAN!#REF!+[1]LIEN!#REF!</f>
        <v>#REF!</v>
      </c>
      <c r="BG160" s="633" t="e">
        <f>[1]DAI!#REF!+[1]NAM!#REF!+[1]NHAN!#REF!+[1]LY!#REF!+[1]DUC!#REF!+[1]DONG!#REF!+[1]HPHU!#REF!+[1]BAC!#REF!+[1]THANH!#REF!+#REF!+[1]MY!#REF!+[1]HA!#REF!+[1]PHUC!#REF!+[1]LAM!#REF!+[1]XUAN!#REF!+[1]LIEN!#REF!</f>
        <v>#REF!</v>
      </c>
      <c r="BH160" s="633" t="e">
        <f>[1]DAI!#REF!+[1]NAM!#REF!+[1]NHAN!#REF!+[1]LY!#REF!+[1]DUC!#REF!+[1]DONG!#REF!+[1]HPHU!#REF!+[1]BAC!#REF!+[1]THANH!#REF!+#REF!+[1]MY!#REF!+[1]HA!#REF!+[1]PHUC!#REF!+[1]LAM!#REF!+[1]XUAN!#REF!+[1]LIEN!#REF!</f>
        <v>#REF!</v>
      </c>
      <c r="BI160" s="633" t="e">
        <f>[1]DAI!#REF!+[1]NAM!#REF!+[1]NHAN!#REF!+[1]LY!#REF!+[1]DUC!#REF!+[1]DONG!#REF!+[1]HPHU!#REF!+[1]BAC!#REF!+[1]THANH!#REF!+#REF!+[1]MY!#REF!+[1]HA!#REF!+[1]PHUC!#REF!+[1]LAM!#REF!+[1]XUAN!#REF!+[1]LIEN!#REF!</f>
        <v>#REF!</v>
      </c>
      <c r="BJ160" s="633" t="e">
        <f>[1]DAI!#REF!+[1]NAM!#REF!+[1]NHAN!#REF!+[1]LY!#REF!+[1]DUC!#REF!+[1]DONG!#REF!+[1]HPHU!#REF!+[1]BAC!#REF!+[1]THANH!#REF!+#REF!+[1]MY!#REF!+[1]HA!#REF!+[1]PHUC!#REF!+[1]LAM!#REF!+[1]XUAN!#REF!+[1]LIEN!#REF!</f>
        <v>#REF!</v>
      </c>
      <c r="BK160" s="633" t="e">
        <f>[1]DAI!#REF!+[1]NAM!#REF!+[1]NHAN!#REF!+[1]LY!#REF!+[1]DUC!#REF!+[1]DONG!#REF!+[1]HPHU!#REF!+[1]BAC!#REF!+[1]THANH!#REF!+#REF!+[1]MY!#REF!+[1]HA!#REF!+[1]PHUC!#REF!+[1]LAM!#REF!+[1]XUAN!#REF!+[1]LIEN!#REF!</f>
        <v>#REF!</v>
      </c>
      <c r="BL160" s="633" t="e">
        <f>[1]DAI!#REF!+[1]NAM!#REF!+[1]NHAN!#REF!+[1]LY!#REF!+[1]DUC!#REF!+[1]DONG!#REF!+[1]HPHU!#REF!+[1]BAC!#REF!+[1]THANH!#REF!+#REF!+[1]MY!#REF!+[1]HA!#REF!+[1]PHUC!#REF!+[1]LAM!#REF!+[1]XUAN!#REF!+[1]LIEN!#REF!</f>
        <v>#REF!</v>
      </c>
      <c r="BM160" s="568"/>
    </row>
    <row r="161" spans="1:65" ht="24" hidden="1" customHeight="1" x14ac:dyDescent="0.2">
      <c r="A161" s="634" t="s">
        <v>2477</v>
      </c>
      <c r="B161" s="636" t="s">
        <v>2478</v>
      </c>
      <c r="C161" s="635" t="s">
        <v>296</v>
      </c>
      <c r="D161" s="633" t="e">
        <f>[1]DAI!#REF!+[1]NAM!#REF!+[1]NHAN!#REF!+[1]LY!#REF!+[1]DUC!#REF!+[1]DONG!#REF!+[1]HPHU!#REF!+[1]BAC!#REF!+[1]THANH!#REF!+#REF!+[1]MY!#REF!+[1]HA!#REF!+[1]PHUC!#REF!+[1]LAM!#REF!+[1]XUAN!#REF!+[1]LIEN!#REF!</f>
        <v>#REF!</v>
      </c>
      <c r="E161" s="633" t="e">
        <f>[1]DAI!#REF!+[1]NAM!#REF!+[1]NHAN!#REF!+[1]LY!#REF!+[1]DUC!#REF!+[1]DONG!#REF!+[1]HPHU!#REF!+[1]BAC!#REF!+[1]THANH!#REF!+#REF!+[1]MY!#REF!+[1]HA!#REF!+[1]PHUC!#REF!+[1]LAM!#REF!+[1]XUAN!#REF!+[1]LIEN!#REF!</f>
        <v>#REF!</v>
      </c>
      <c r="F161" s="633" t="e">
        <f>[1]DAI!#REF!+[1]NAM!#REF!+[1]NHAN!#REF!+[1]LY!#REF!+[1]DUC!#REF!+[1]DONG!#REF!+[1]HPHU!#REF!+[1]BAC!#REF!+[1]THANH!#REF!+#REF!+[1]MY!#REF!+[1]HA!#REF!+[1]PHUC!#REF!+[1]LAM!#REF!+[1]XUAN!#REF!+[1]LIEN!#REF!</f>
        <v>#REF!</v>
      </c>
      <c r="G161" s="617">
        <f>[1]DAI!G159+[1]NAM!G159+[1]NHAN!G159+[1]LY!G159+[1]DUC!G159+[1]DONG!G159+[1]HPHU!G159+[1]BAC!G159+[1]THANH!G159+[1]MY!G159+[1]HA!G159+[1]PHUC!G159+[1]LAM!G159+[1]XUAN!G159+[1]LIEN!G159+[1]HUNG!G159+[1]CNAM!G159+[1]TAY!G159+[1]HOA!G159+[1]VAN!G159+[1]PDINH!G159+[1]SLOC!G159+[1]TRUNG!G159+[1]TAN!G159+[1]THUONG!G159+[1]HLAO!G159+[1]PNHA!G159+[1]VTRUNG!G159</f>
        <v>0</v>
      </c>
      <c r="H161" s="633" t="e">
        <f>[1]DAI!#REF!+[1]NAM!#REF!+[1]NHAN!#REF!+[1]LY!#REF!+[1]DUC!#REF!+[1]DONG!#REF!+[1]HPHU!#REF!+[1]BAC!#REF!+[1]THANH!#REF!+#REF!+[1]MY!#REF!+[1]HA!#REF!+[1]PHUC!#REF!+[1]LAM!#REF!+[1]XUAN!#REF!+[1]LIEN!#REF!</f>
        <v>#REF!</v>
      </c>
      <c r="I161" s="633" t="e">
        <f>[1]DAI!#REF!+[1]NAM!#REF!+[1]NHAN!#REF!+[1]LY!#REF!+[1]DUC!#REF!+[1]DONG!#REF!+[1]HPHU!#REF!+[1]BAC!#REF!+[1]THANH!#REF!+#REF!+[1]MY!#REF!+[1]HA!#REF!+[1]PHUC!#REF!+[1]LAM!#REF!+[1]XUAN!#REF!+[1]LIEN!#REF!</f>
        <v>#REF!</v>
      </c>
      <c r="J161" s="617">
        <f>[1]DAI!J159+[1]NAM!J159+[1]NHAN!J159+[1]LY!J159+[1]DUC!J159+[1]DONG!J159+[1]HPHU!J159+[1]BAC!J159+[1]THANH!J159+[1]MY!J159+[1]HA!J159+[1]PHUC!J159+[1]LAM!J159+[1]XUAN!J159+[1]LIEN!J159+[1]HUNG!J159+[1]CNAM!J159+[1]TAY!J159+[1]HOA!J159+[1]VAN!J159+[1]PDINH!J159+[1]SLOC!J159+[1]TRUNG!J159+[1]TAN!J159+[1]THUONG!J159+[1]HLAO!J159+[1]PNHA!J159+[1]VTRUNG!J159</f>
        <v>0</v>
      </c>
      <c r="K161" s="633" t="e">
        <f>[1]DAI!#REF!+[1]NAM!#REF!+[1]NHAN!#REF!+[1]LY!#REF!+[1]DUC!#REF!+[1]DONG!#REF!+[1]HPHU!#REF!+[1]BAC!#REF!+[1]THANH!#REF!+#REF!+[1]MY!#REF!+[1]HA!#REF!+[1]PHUC!#REF!+[1]LAM!#REF!+[1]XUAN!#REF!+[1]LIEN!#REF!</f>
        <v>#REF!</v>
      </c>
      <c r="L161" s="633" t="e">
        <f>[1]DAI!#REF!+[1]NAM!#REF!+[1]NHAN!#REF!+[1]LY!#REF!+[1]DUC!#REF!+[1]DONG!#REF!+[1]HPHU!#REF!+[1]BAC!#REF!+[1]THANH!#REF!+#REF!+[1]MY!#REF!+[1]HA!#REF!+[1]PHUC!#REF!+[1]LAM!#REF!+[1]XUAN!#REF!+[1]LIEN!#REF!</f>
        <v>#REF!</v>
      </c>
      <c r="M161" s="633" t="e">
        <f>[1]DAI!#REF!+[1]NAM!#REF!+[1]NHAN!#REF!+[1]LY!#REF!+[1]DUC!#REF!+[1]DONG!#REF!+[1]HPHU!#REF!+[1]BAC!#REF!+[1]THANH!#REF!+#REF!+[1]MY!#REF!+[1]HA!#REF!+[1]PHUC!#REF!+[1]LAM!#REF!+[1]XUAN!#REF!+[1]LIEN!#REF!</f>
        <v>#REF!</v>
      </c>
      <c r="N161" s="617">
        <f>[1]DAI!N159+[1]NAM!N159+[1]NHAN!N159+[1]LY!N159+[1]DUC!N159+[1]DONG!N159+[1]HPHU!N159+[1]BAC!N159+[1]THANH!N159+[1]MY!N159+[1]HA!N159+[1]PHUC!N159+[1]LAM!N159+[1]XUAN!N159+[1]LIEN!N159+[1]HUNG!N159+[1]CNAM!N159+[1]TAY!N159+[1]HOA!N159+[1]VAN!N159+[1]PDINH!N159+[1]SLOC!N159+[1]TRUNG!N159+[1]TAN!N159+[1]THUONG!N159+[1]HLAO!N159+[1]PNHA!N159+[1]VTRUNG!N159</f>
        <v>0</v>
      </c>
      <c r="O161" s="617">
        <f>[1]DAI!O159+[1]NAM!O159+[1]NHAN!O159+[1]LY!O159+[1]DUC!O159+[1]DONG!O159+[1]HPHU!O159+[1]BAC!O159+[1]THANH!O159+[1]MY!O159+[1]HA!O159+[1]PHUC!O159+[1]LAM!O159+[1]XUAN!O159+[1]LIEN!O159+[1]HUNG!O159+[1]CNAM!O159+[1]TAY!O159+[1]HOA!O159+[1]VAN!O159+[1]PDINH!O159+[1]SLOC!O159+[1]TRUNG!O159+[1]TAN!O159+[1]THUONG!O159+[1]HLAO!O159+[1]PNHA!O159+[1]VTRUNG!O159</f>
        <v>0</v>
      </c>
      <c r="P161" s="617" t="e">
        <f>[1]DAI!P97+[1]NAM!P95+[1]NHAN!P97+[1]LY!P97+[1]DUC!P97+[1]DONG!P97+[1]HPHU!P96+[1]BAC!P96+[1]THANH!P97+[1]MY!P94+[1]HA!#REF!+[1]PHUC!P93+[1]LAM!P94+[1]XUAN!P92+[1]LIEN!P96</f>
        <v>#REF!</v>
      </c>
      <c r="Q161" s="633" t="e">
        <f>[1]DAI!#REF!+[1]NAM!#REF!+[1]NHAN!#REF!+[1]LY!#REF!+[1]DUC!#REF!+[1]DONG!#REF!+[1]HPHU!#REF!+[1]BAC!#REF!+[1]THANH!#REF!+#REF!+[1]MY!#REF!+[1]HA!#REF!+[1]PHUC!#REF!+[1]LAM!#REF!+[1]XUAN!#REF!+[1]LIEN!#REF!</f>
        <v>#REF!</v>
      </c>
      <c r="R161" s="588" t="e">
        <f>[1]DAI!#REF!+[1]NAM!#REF!+[1]NHAN!#REF!+[1]LY!#REF!+[1]DUC!#REF!+[1]DONG!#REF!+[1]HPHU!#REF!+[1]BAC!#REF!+[1]THANH!#REF!+#REF!+[1]MY!#REF!+[1]HA!#REF!+[1]PHUC!#REF!+[1]LAM!#REF!+[1]XUAN!#REF!+[1]LIEN!#REF!</f>
        <v>#REF!</v>
      </c>
      <c r="S161" s="633" t="e">
        <f>[1]DAI!#REF!+[1]NAM!#REF!+[1]NHAN!#REF!+[1]LY!#REF!+[1]DUC!#REF!+[1]DONG!#REF!+[1]HPHU!#REF!+[1]BAC!#REF!+[1]THANH!#REF!+#REF!+[1]MY!#REF!+[1]HA!#REF!+[1]PHUC!#REF!+[1]LAM!#REF!+[1]XUAN!#REF!+[1]LIEN!#REF!</f>
        <v>#REF!</v>
      </c>
      <c r="T161" s="633" t="e">
        <f>[1]DAI!#REF!+[1]NAM!#REF!+[1]NHAN!#REF!+[1]LY!#REF!+[1]DUC!#REF!+[1]DONG!#REF!+[1]HPHU!#REF!+[1]BAC!#REF!+[1]THANH!#REF!+#REF!+[1]MY!#REF!+[1]HA!#REF!+[1]PHUC!#REF!+[1]LAM!#REF!+[1]XUAN!#REF!+[1]LIEN!#REF!</f>
        <v>#REF!</v>
      </c>
      <c r="U161" s="633" t="e">
        <f>[1]DAI!#REF!+[1]NAM!#REF!+[1]NHAN!#REF!+[1]LY!#REF!+[1]DUC!#REF!+[1]DONG!#REF!+[1]HPHU!#REF!+[1]BAC!#REF!+[1]THANH!#REF!+#REF!+[1]MY!#REF!+[1]HA!#REF!+[1]PHUC!#REF!+[1]LAM!#REF!+[1]XUAN!#REF!+[1]LIEN!#REF!</f>
        <v>#REF!</v>
      </c>
      <c r="V161" s="633" t="e">
        <f>[1]DAI!#REF!+[1]NAM!#REF!+[1]NHAN!#REF!+[1]LY!#REF!+[1]DUC!#REF!+[1]DONG!#REF!+[1]HPHU!#REF!+[1]BAC!#REF!+[1]THANH!#REF!+#REF!+[1]MY!#REF!+[1]HA!#REF!+[1]PHUC!#REF!+[1]LAM!#REF!+[1]XUAN!#REF!+[1]LIEN!#REF!</f>
        <v>#REF!</v>
      </c>
      <c r="W161" s="633" t="e">
        <f>[1]DAI!#REF!+[1]NAM!#REF!+[1]NHAN!#REF!+[1]LY!#REF!+[1]DUC!#REF!+[1]DONG!#REF!+[1]HPHU!#REF!+[1]BAC!#REF!+[1]THANH!#REF!+#REF!+[1]MY!#REF!+[1]HA!#REF!+[1]PHUC!#REF!+[1]LAM!#REF!+[1]XUAN!#REF!+[1]LIEN!#REF!</f>
        <v>#REF!</v>
      </c>
      <c r="X161" s="633" t="e">
        <f>[1]DAI!#REF!+[1]NAM!#REF!+[1]NHAN!#REF!+[1]LY!#REF!+[1]DUC!#REF!+[1]DONG!#REF!+[1]HPHU!#REF!+[1]BAC!#REF!+[1]THANH!#REF!+#REF!+[1]MY!#REF!+[1]HA!#REF!+[1]PHUC!#REF!+[1]LAM!#REF!+[1]XUAN!#REF!+[1]LIEN!#REF!</f>
        <v>#REF!</v>
      </c>
      <c r="Y161" s="633" t="e">
        <f>[1]DAI!#REF!+[1]NAM!#REF!+[1]NHAN!#REF!+[1]LY!#REF!+[1]DUC!#REF!+[1]DONG!#REF!+[1]HPHU!#REF!+[1]BAC!#REF!+[1]THANH!#REF!+#REF!+[1]MY!#REF!+[1]HA!#REF!+[1]PHUC!#REF!+[1]LAM!#REF!+[1]XUAN!#REF!+[1]LIEN!#REF!</f>
        <v>#REF!</v>
      </c>
      <c r="Z161" s="633" t="e">
        <f>[1]DAI!#REF!+[1]NAM!#REF!+[1]NHAN!#REF!+[1]LY!#REF!+[1]DUC!#REF!+[1]DONG!#REF!+[1]HPHU!#REF!+[1]BAC!#REF!+[1]THANH!#REF!+#REF!+[1]MY!#REF!+[1]HA!#REF!+[1]PHUC!#REF!+[1]LAM!#REF!+[1]XUAN!#REF!+[1]LIEN!#REF!</f>
        <v>#REF!</v>
      </c>
      <c r="AA161" s="633" t="e">
        <f>[1]DAI!#REF!+[1]NAM!#REF!+[1]NHAN!#REF!+[1]LY!#REF!+[1]DUC!#REF!+[1]DONG!#REF!+[1]HPHU!#REF!+[1]BAC!#REF!+[1]THANH!#REF!+#REF!+[1]MY!#REF!+[1]HA!#REF!+[1]PHUC!#REF!+[1]LAM!#REF!+[1]XUAN!#REF!+[1]LIEN!#REF!</f>
        <v>#REF!</v>
      </c>
      <c r="AB161" s="633" t="e">
        <f>[1]DAI!#REF!+[1]NAM!#REF!+[1]NHAN!#REF!+[1]LY!#REF!+[1]DUC!#REF!+[1]DONG!#REF!+[1]HPHU!#REF!+[1]BAC!#REF!+[1]THANH!#REF!+#REF!+[1]MY!#REF!+[1]HA!#REF!+[1]PHUC!#REF!+[1]LAM!#REF!+[1]XUAN!#REF!+[1]LIEN!#REF!</f>
        <v>#REF!</v>
      </c>
      <c r="AC161" s="633" t="e">
        <f>[1]DAI!#REF!+[1]NAM!#REF!+[1]NHAN!#REF!+[1]LY!#REF!+[1]DUC!#REF!+[1]DONG!#REF!+[1]HPHU!#REF!+[1]BAC!#REF!+[1]THANH!#REF!+#REF!+[1]MY!#REF!+[1]HA!#REF!+[1]PHUC!#REF!+[1]LAM!#REF!+[1]XUAN!#REF!+[1]LIEN!#REF!</f>
        <v>#REF!</v>
      </c>
      <c r="AD161" s="617" t="e">
        <f>[1]DAI!AD97+[1]NAM!AD95+[1]NHAN!AD97+[1]LY!AD97+[1]DUC!AD97+[1]DONG!AD97+[1]HPHU!AD96+[1]BAC!AD96+[1]THANH!AD97+[1]MY!AD94+[1]HA!#REF!+[1]PHUC!AD93+[1]LAM!AD94+[1]XUAN!AD92+[1]LIEN!AD96</f>
        <v>#REF!</v>
      </c>
      <c r="AE161" s="633" t="e">
        <f>[1]DAI!#REF!+[1]NAM!#REF!+[1]NHAN!#REF!+[1]LY!#REF!+[1]DUC!#REF!+[1]DONG!#REF!+[1]HPHU!#REF!+[1]BAC!#REF!+[1]THANH!#REF!+#REF!+[1]MY!#REF!+[1]HA!#REF!+[1]PHUC!#REF!+[1]LAM!#REF!+[1]XUAN!#REF!+[1]LIEN!#REF!</f>
        <v>#REF!</v>
      </c>
      <c r="AF161" s="633" t="e">
        <f>[1]DAI!#REF!+[1]NAM!#REF!+[1]NHAN!#REF!+[1]LY!#REF!+[1]DUC!#REF!+[1]DONG!#REF!+[1]HPHU!#REF!+[1]BAC!#REF!+[1]THANH!#REF!+#REF!+[1]MY!#REF!+[1]HA!#REF!+[1]PHUC!#REF!+[1]LAM!#REF!+[1]XUAN!#REF!+[1]LIEN!#REF!</f>
        <v>#REF!</v>
      </c>
      <c r="AG161" s="633" t="e">
        <f>[1]DAI!#REF!+[1]NAM!#REF!+[1]NHAN!#REF!+[1]LY!#REF!+[1]DUC!#REF!+[1]DONG!#REF!+[1]HPHU!#REF!+[1]BAC!#REF!+[1]THANH!#REF!+#REF!+[1]MY!#REF!+[1]HA!#REF!+[1]PHUC!#REF!+[1]LAM!#REF!+[1]XUAN!#REF!+[1]LIEN!#REF!</f>
        <v>#REF!</v>
      </c>
      <c r="AH161" s="633" t="e">
        <f>[1]DAI!#REF!+[1]NAM!#REF!+[1]NHAN!#REF!+[1]LY!#REF!+[1]DUC!#REF!+[1]DONG!#REF!+[1]HPHU!#REF!+[1]BAC!#REF!+[1]THANH!#REF!+#REF!+[1]MY!#REF!+[1]HA!#REF!+[1]PHUC!#REF!+[1]LAM!#REF!+[1]XUAN!#REF!+[1]LIEN!#REF!</f>
        <v>#REF!</v>
      </c>
      <c r="AI161" s="633" t="e">
        <f>[1]DAI!#REF!+[1]NAM!#REF!+[1]NHAN!#REF!+[1]LY!#REF!+[1]DUC!#REF!+[1]DONG!#REF!+[1]HPHU!#REF!+[1]BAC!#REF!+[1]THANH!#REF!+#REF!+[1]MY!#REF!+[1]HA!#REF!+[1]PHUC!#REF!+[1]LAM!#REF!+[1]XUAN!#REF!+[1]LIEN!#REF!</f>
        <v>#REF!</v>
      </c>
      <c r="AJ161" s="633" t="e">
        <f>[1]DAI!#REF!+[1]NAM!#REF!+[1]NHAN!#REF!+[1]LY!#REF!+[1]DUC!#REF!+[1]DONG!#REF!+[1]HPHU!#REF!+[1]BAC!#REF!+[1]THANH!#REF!+#REF!+[1]MY!#REF!+[1]HA!#REF!+[1]PHUC!#REF!+[1]LAM!#REF!+[1]XUAN!#REF!+[1]LIEN!#REF!</f>
        <v>#REF!</v>
      </c>
      <c r="AK161" s="617" t="e">
        <f>[1]DAI!AK97+[1]NAM!AK95+[1]NHAN!AK97+[1]LY!AK97+[1]DUC!AK97+[1]DONG!AK97+[1]HPHU!AK96+[1]BAC!AK96+[1]THANH!AK97+[1]MY!AK94+[1]HA!#REF!+[1]PHUC!AK93+[1]LAM!AK94+[1]XUAN!AK92+[1]LIEN!AK96</f>
        <v>#REF!</v>
      </c>
      <c r="AL161" s="633" t="e">
        <f>[1]DAI!#REF!+[1]NAM!#REF!+[1]NHAN!#REF!+[1]LY!#REF!+[1]DUC!#REF!+[1]DONG!#REF!+[1]HPHU!#REF!+[1]BAC!#REF!+[1]THANH!#REF!+#REF!+[1]MY!#REF!+[1]HA!#REF!+[1]PHUC!#REF!+[1]LAM!#REF!+[1]XUAN!#REF!+[1]LIEN!#REF!</f>
        <v>#REF!</v>
      </c>
      <c r="AM161" s="633" t="e">
        <f>[1]DAI!#REF!+[1]NAM!#REF!+[1]NHAN!#REF!+[1]LY!#REF!+[1]DUC!#REF!+[1]DONG!#REF!+[1]HPHU!#REF!+[1]BAC!#REF!+[1]THANH!#REF!+#REF!+[1]MY!#REF!+[1]HA!#REF!+[1]PHUC!#REF!+[1]LAM!#REF!+[1]XUAN!#REF!+[1]LIEN!#REF!</f>
        <v>#REF!</v>
      </c>
      <c r="AN161" s="617" t="e">
        <f>[1]DAI!AN97+[1]NAM!AN95+[1]NHAN!AN97+[1]LY!AN97+[1]DUC!AN97+[1]DONG!AN97+[1]HPHU!AN96+[1]BAC!AN96+[1]THANH!AN97+[1]MY!AN94+[1]HA!#REF!+[1]PHUC!AN93+[1]LAM!AN94+[1]XUAN!AN92+[1]LIEN!AN96</f>
        <v>#REF!</v>
      </c>
      <c r="AO161" s="633" t="e">
        <f>[1]DAI!#REF!+[1]NAM!#REF!+[1]NHAN!#REF!+[1]LY!#REF!+[1]DUC!#REF!+[1]DONG!#REF!+[1]HPHU!#REF!+[1]BAC!#REF!+[1]THANH!#REF!+#REF!+[1]MY!#REF!+[1]HA!#REF!+[1]PHUC!#REF!+[1]LAM!#REF!+[1]XUAN!#REF!+[1]LIEN!#REF!</f>
        <v>#REF!</v>
      </c>
      <c r="AP161" s="633" t="e">
        <f>[1]DAI!#REF!+[1]NAM!#REF!+[1]NHAN!#REF!+[1]LY!#REF!+[1]DUC!#REF!+[1]DONG!#REF!+[1]HPHU!#REF!+[1]BAC!#REF!+[1]THANH!#REF!+#REF!+[1]MY!#REF!+[1]HA!#REF!+[1]PHUC!#REF!+[1]LAM!#REF!+[1]XUAN!#REF!+[1]LIEN!#REF!</f>
        <v>#REF!</v>
      </c>
      <c r="AQ161" s="633" t="e">
        <f>[1]DAI!#REF!+[1]NAM!#REF!+[1]NHAN!#REF!+[1]LY!#REF!+[1]DUC!#REF!+[1]DONG!#REF!+[1]HPHU!#REF!+[1]BAC!#REF!+[1]THANH!#REF!+#REF!+[1]MY!#REF!+[1]HA!#REF!+[1]PHUC!#REF!+[1]LAM!#REF!+[1]XUAN!#REF!+[1]LIEN!#REF!</f>
        <v>#REF!</v>
      </c>
      <c r="AR161" s="617">
        <f>[1]DAI!AR159+[1]NAM!AR159+[1]NHAN!AR159+[1]LY!AR159+[1]DUC!AR159+[1]DONG!AR159+[1]HPHU!AR159+[1]BAC!AR159+[1]THANH!AR159+[1]MY!AR159+[1]HA!AR159+[1]PHUC!AR159+[1]LAM!AR159+[1]XUAN!AR159+[1]LIEN!AR159+[1]HUNG!AR159+[1]CNAM!AR159+[1]TAY!AR159+[1]HOA!AR159+[1]VAN!AR159+[1]PDINH!AR159+[1]SLOC!AR159+[1]TRUNG!AR159+[1]TAN!AR159+[1]THUONG!AR159+[1]HLAO!AR159+[1]PNHA!AR159+[1]VTRUNG!AR159</f>
        <v>0</v>
      </c>
      <c r="AS161" s="617" t="e">
        <f>[1]DAI!AS97+[1]NAM!AS95+[1]NHAN!AS97+[1]LY!AS97+[1]DUC!AS97+[1]DONG!AS97+[1]HPHU!AS96+[1]BAC!AS96+[1]THANH!AS97+[1]MY!AS94+[1]HA!#REF!+[1]PHUC!AS93+[1]LAM!AS94+[1]XUAN!AS92+[1]LIEN!AS96</f>
        <v>#REF!</v>
      </c>
      <c r="AT161" s="617"/>
      <c r="AU161" s="617" t="e">
        <f>[1]DAI!AU97+[1]NAM!AU95+[1]NHAN!AU97+[1]LY!AU97+[1]DUC!AU97+[1]DONG!AU97+[1]HPHU!AU96+[1]BAC!AU96+[1]THANH!AU97+[1]MY!AU94+[1]HA!#REF!+[1]PHUC!AU93+[1]LAM!AU94+[1]XUAN!AU92+[1]LIEN!AU96</f>
        <v>#REF!</v>
      </c>
      <c r="AV161" s="587">
        <f>[1]DAI!AV159+[1]NAM!AV159+[1]NHAN!AV159+[1]LY!AV159+[1]DUC!AV159+[1]DONG!AV159+[1]HPHU!AV159+[1]BAC!AV159+[1]THANH!AV159+[1]MY!AV159+[1]HA!AV159+[1]PHUC!AV159+[1]LAM!AV159+[1]XUAN!AV159+[1]LIEN!AV159+[1]HUNG!AV159+[1]CNAM!AV159+[1]TAY!AV159+[1]HOA!AV159+[1]VAN!AV159+[1]PDINH!AV159+[1]SLOC!AV159+[1]TRUNG!AV159+[1]TAN!AV159+[1]THUONG!AV159+[1]HLAO!AV159+[1]PNHA!AV159+[1]VTRUNG!AV159</f>
        <v>0</v>
      </c>
      <c r="AW161" s="633" t="e">
        <f>[1]DAI!#REF!+[1]NAM!#REF!+[1]NHAN!#REF!+[1]LY!#REF!+[1]DUC!#REF!+[1]DONG!#REF!+[1]HPHU!#REF!+[1]BAC!#REF!+[1]THANH!#REF!+#REF!+[1]MY!#REF!+[1]HA!#REF!+[1]PHUC!#REF!+[1]LAM!#REF!+[1]XUAN!#REF!+[1]LIEN!#REF!</f>
        <v>#REF!</v>
      </c>
      <c r="AX161" s="633" t="e">
        <f>[1]DAI!#REF!+[1]NAM!#REF!+[1]NHAN!#REF!+[1]LY!#REF!+[1]DUC!#REF!+[1]DONG!#REF!+[1]HPHU!#REF!+[1]BAC!#REF!+[1]THANH!#REF!+#REF!+[1]MY!#REF!+[1]HA!#REF!+[1]PHUC!#REF!+[1]LAM!#REF!+[1]XUAN!#REF!+[1]LIEN!#REF!</f>
        <v>#REF!</v>
      </c>
      <c r="AY161" s="633" t="e">
        <f>[1]DAI!#REF!+[1]NAM!#REF!+[1]NHAN!#REF!+[1]LY!#REF!+[1]DUC!#REF!+[1]DONG!#REF!+[1]HPHU!#REF!+[1]BAC!#REF!+[1]THANH!#REF!+#REF!+[1]MY!#REF!+[1]HA!#REF!+[1]PHUC!#REF!+[1]LAM!#REF!+[1]XUAN!#REF!+[1]LIEN!#REF!</f>
        <v>#REF!</v>
      </c>
      <c r="AZ161" s="617" t="e">
        <f>[1]DAI!AZ97+[1]NAM!AZ95+[1]NHAN!AZ97+[1]LY!AZ97+[1]DUC!AZ97+[1]DONG!AZ97+[1]HPHU!AZ96+[1]BAC!AZ96+[1]THANH!AZ97+[1]MY!AZ94+[1]HA!#REF!+[1]PHUC!AZ93+[1]LAM!AZ94+[1]XUAN!AZ92+[1]LIEN!AZ96</f>
        <v>#REF!</v>
      </c>
      <c r="BA161" s="633" t="e">
        <f>[1]DAI!#REF!+[1]NAM!#REF!+[1]NHAN!#REF!+[1]LY!#REF!+[1]DUC!#REF!+[1]DONG!#REF!+[1]HPHU!#REF!+[1]BAC!#REF!+[1]THANH!#REF!+#REF!+[1]MY!#REF!+[1]HA!#REF!+[1]PHUC!#REF!+[1]LAM!#REF!+[1]XUAN!#REF!+[1]LIEN!#REF!</f>
        <v>#REF!</v>
      </c>
      <c r="BB161" s="633" t="e">
        <f>[1]DAI!#REF!+[1]NAM!#REF!+[1]NHAN!#REF!+[1]LY!#REF!+[1]DUC!#REF!+[1]DONG!#REF!+[1]HPHU!#REF!+[1]BAC!#REF!+[1]THANH!#REF!+#REF!+[1]MY!#REF!+[1]HA!#REF!+[1]PHUC!#REF!+[1]LAM!#REF!+[1]XUAN!#REF!+[1]LIEN!#REF!</f>
        <v>#REF!</v>
      </c>
      <c r="BC161" s="633" t="e">
        <f>[1]DAI!#REF!+[1]NAM!#REF!+[1]NHAN!#REF!+[1]LY!#REF!+[1]DUC!#REF!+[1]DONG!#REF!+[1]HPHU!#REF!+[1]BAC!#REF!+[1]THANH!#REF!+#REF!+[1]MY!#REF!+[1]HA!#REF!+[1]PHUC!#REF!+[1]LAM!#REF!+[1]XUAN!#REF!+[1]LIEN!#REF!</f>
        <v>#REF!</v>
      </c>
      <c r="BD161" s="617" t="e">
        <f>[1]DAI!BD97+[1]NAM!BD95+[1]NHAN!BD97+[1]LY!BD97+[1]DUC!BD97+[1]DONG!BD97+[1]HPHU!BD96+[1]BAC!BD96+[1]THANH!BD97+[1]MY!BD94+[1]HA!#REF!+[1]PHUC!BD93+[1]LAM!BD94+[1]XUAN!BD92+[1]LIEN!BD96</f>
        <v>#REF!</v>
      </c>
      <c r="BE161" s="633" t="e">
        <f>[1]DAI!#REF!+[1]NAM!#REF!+[1]NHAN!#REF!+[1]LY!#REF!+[1]DUC!#REF!+[1]DONG!#REF!+[1]HPHU!#REF!+[1]BAC!#REF!+[1]THANH!#REF!+#REF!+[1]MY!#REF!+[1]HA!#REF!+[1]PHUC!#REF!+[1]LAM!#REF!+[1]XUAN!#REF!+[1]LIEN!#REF!</f>
        <v>#REF!</v>
      </c>
      <c r="BF161" s="633" t="e">
        <f>[1]DAI!#REF!+[1]NAM!#REF!+[1]NHAN!#REF!+[1]LY!#REF!+[1]DUC!#REF!+[1]DONG!#REF!+[1]HPHU!#REF!+[1]BAC!#REF!+[1]THANH!#REF!+#REF!+[1]MY!#REF!+[1]HA!#REF!+[1]PHUC!#REF!+[1]LAM!#REF!+[1]XUAN!#REF!+[1]LIEN!#REF!</f>
        <v>#REF!</v>
      </c>
      <c r="BG161" s="633" t="e">
        <f>[1]DAI!#REF!+[1]NAM!#REF!+[1]NHAN!#REF!+[1]LY!#REF!+[1]DUC!#REF!+[1]DONG!#REF!+[1]HPHU!#REF!+[1]BAC!#REF!+[1]THANH!#REF!+#REF!+[1]MY!#REF!+[1]HA!#REF!+[1]PHUC!#REF!+[1]LAM!#REF!+[1]XUAN!#REF!+[1]LIEN!#REF!</f>
        <v>#REF!</v>
      </c>
      <c r="BH161" s="633" t="e">
        <f>[1]DAI!#REF!+[1]NAM!#REF!+[1]NHAN!#REF!+[1]LY!#REF!+[1]DUC!#REF!+[1]DONG!#REF!+[1]HPHU!#REF!+[1]BAC!#REF!+[1]THANH!#REF!+#REF!+[1]MY!#REF!+[1]HA!#REF!+[1]PHUC!#REF!+[1]LAM!#REF!+[1]XUAN!#REF!+[1]LIEN!#REF!</f>
        <v>#REF!</v>
      </c>
      <c r="BI161" s="633" t="e">
        <f>[1]DAI!#REF!+[1]NAM!#REF!+[1]NHAN!#REF!+[1]LY!#REF!+[1]DUC!#REF!+[1]DONG!#REF!+[1]HPHU!#REF!+[1]BAC!#REF!+[1]THANH!#REF!+#REF!+[1]MY!#REF!+[1]HA!#REF!+[1]PHUC!#REF!+[1]LAM!#REF!+[1]XUAN!#REF!+[1]LIEN!#REF!</f>
        <v>#REF!</v>
      </c>
      <c r="BJ161" s="633" t="e">
        <f>[1]DAI!#REF!+[1]NAM!#REF!+[1]NHAN!#REF!+[1]LY!#REF!+[1]DUC!#REF!+[1]DONG!#REF!+[1]HPHU!#REF!+[1]BAC!#REF!+[1]THANH!#REF!+#REF!+[1]MY!#REF!+[1]HA!#REF!+[1]PHUC!#REF!+[1]LAM!#REF!+[1]XUAN!#REF!+[1]LIEN!#REF!</f>
        <v>#REF!</v>
      </c>
      <c r="BK161" s="633" t="e">
        <f>[1]DAI!#REF!+[1]NAM!#REF!+[1]NHAN!#REF!+[1]LY!#REF!+[1]DUC!#REF!+[1]DONG!#REF!+[1]HPHU!#REF!+[1]BAC!#REF!+[1]THANH!#REF!+#REF!+[1]MY!#REF!+[1]HA!#REF!+[1]PHUC!#REF!+[1]LAM!#REF!+[1]XUAN!#REF!+[1]LIEN!#REF!</f>
        <v>#REF!</v>
      </c>
      <c r="BL161" s="633" t="e">
        <f>[1]DAI!#REF!+[1]NAM!#REF!+[1]NHAN!#REF!+[1]LY!#REF!+[1]DUC!#REF!+[1]DONG!#REF!+[1]HPHU!#REF!+[1]BAC!#REF!+[1]THANH!#REF!+#REF!+[1]MY!#REF!+[1]HA!#REF!+[1]PHUC!#REF!+[1]LAM!#REF!+[1]XUAN!#REF!+[1]LIEN!#REF!</f>
        <v>#REF!</v>
      </c>
      <c r="BM161" s="568"/>
    </row>
    <row r="162" spans="1:65" ht="24" hidden="1" customHeight="1" x14ac:dyDescent="0.2">
      <c r="A162" s="634" t="s">
        <v>2479</v>
      </c>
      <c r="B162" s="636" t="s">
        <v>2480</v>
      </c>
      <c r="C162" s="635" t="s">
        <v>299</v>
      </c>
      <c r="D162" s="633" t="e">
        <f>[1]DAI!#REF!+[1]NAM!#REF!+[1]NHAN!#REF!+[1]LY!#REF!+[1]DUC!#REF!+[1]DONG!#REF!+[1]HPHU!#REF!+[1]BAC!#REF!+[1]THANH!#REF!+#REF!+[1]MY!#REF!+[1]HA!#REF!+[1]PHUC!#REF!+[1]LAM!#REF!+[1]XUAN!#REF!+[1]LIEN!#REF!</f>
        <v>#REF!</v>
      </c>
      <c r="E162" s="633" t="e">
        <f>[1]DAI!#REF!+[1]NAM!#REF!+[1]NHAN!#REF!+[1]LY!#REF!+[1]DUC!#REF!+[1]DONG!#REF!+[1]HPHU!#REF!+[1]BAC!#REF!+[1]THANH!#REF!+#REF!+[1]MY!#REF!+[1]HA!#REF!+[1]PHUC!#REF!+[1]LAM!#REF!+[1]XUAN!#REF!+[1]LIEN!#REF!</f>
        <v>#REF!</v>
      </c>
      <c r="F162" s="633" t="e">
        <f>[1]DAI!#REF!+[1]NAM!#REF!+[1]NHAN!#REF!+[1]LY!#REF!+[1]DUC!#REF!+[1]DONG!#REF!+[1]HPHU!#REF!+[1]BAC!#REF!+[1]THANH!#REF!+#REF!+[1]MY!#REF!+[1]HA!#REF!+[1]PHUC!#REF!+[1]LAM!#REF!+[1]XUAN!#REF!+[1]LIEN!#REF!</f>
        <v>#REF!</v>
      </c>
      <c r="G162" s="617">
        <f>[1]DAI!G160+[1]NAM!G160+[1]NHAN!G160+[1]LY!G160+[1]DUC!G160+[1]DONG!G160+[1]HPHU!G160+[1]BAC!G160+[1]THANH!G160+[1]MY!G160+[1]HA!G160+[1]PHUC!G160+[1]LAM!G160+[1]XUAN!G160+[1]LIEN!G160+[1]HUNG!G160+[1]CNAM!G160+[1]TAY!G160+[1]HOA!G160+[1]VAN!G160+[1]PDINH!G160+[1]SLOC!G160+[1]TRUNG!G160+[1]TAN!G160+[1]THUONG!G160+[1]HLAO!G160+[1]PNHA!G160+[1]VTRUNG!G160</f>
        <v>0</v>
      </c>
      <c r="H162" s="633" t="e">
        <f>[1]DAI!#REF!+[1]NAM!#REF!+[1]NHAN!#REF!+[1]LY!#REF!+[1]DUC!#REF!+[1]DONG!#REF!+[1]HPHU!#REF!+[1]BAC!#REF!+[1]THANH!#REF!+#REF!+[1]MY!#REF!+[1]HA!#REF!+[1]PHUC!#REF!+[1]LAM!#REF!+[1]XUAN!#REF!+[1]LIEN!#REF!</f>
        <v>#REF!</v>
      </c>
      <c r="I162" s="633" t="e">
        <f>[1]DAI!#REF!+[1]NAM!#REF!+[1]NHAN!#REF!+[1]LY!#REF!+[1]DUC!#REF!+[1]DONG!#REF!+[1]HPHU!#REF!+[1]BAC!#REF!+[1]THANH!#REF!+#REF!+[1]MY!#REF!+[1]HA!#REF!+[1]PHUC!#REF!+[1]LAM!#REF!+[1]XUAN!#REF!+[1]LIEN!#REF!</f>
        <v>#REF!</v>
      </c>
      <c r="J162" s="617">
        <f>[1]DAI!J160+[1]NAM!J160+[1]NHAN!J160+[1]LY!J160+[1]DUC!J160+[1]DONG!J160+[1]HPHU!J160+[1]BAC!J160+[1]THANH!J160+[1]MY!J160+[1]HA!J160+[1]PHUC!J160+[1]LAM!J160+[1]XUAN!J160+[1]LIEN!J160+[1]HUNG!J160+[1]CNAM!J160+[1]TAY!J160+[1]HOA!J160+[1]VAN!J160+[1]PDINH!J160+[1]SLOC!J160+[1]TRUNG!J160+[1]TAN!J160+[1]THUONG!J160+[1]HLAO!J160+[1]PNHA!J160+[1]VTRUNG!J160</f>
        <v>0</v>
      </c>
      <c r="K162" s="633" t="e">
        <f>[1]DAI!#REF!+[1]NAM!#REF!+[1]NHAN!#REF!+[1]LY!#REF!+[1]DUC!#REF!+[1]DONG!#REF!+[1]HPHU!#REF!+[1]BAC!#REF!+[1]THANH!#REF!+#REF!+[1]MY!#REF!+[1]HA!#REF!+[1]PHUC!#REF!+[1]LAM!#REF!+[1]XUAN!#REF!+[1]LIEN!#REF!</f>
        <v>#REF!</v>
      </c>
      <c r="L162" s="633" t="e">
        <f>[1]DAI!#REF!+[1]NAM!#REF!+[1]NHAN!#REF!+[1]LY!#REF!+[1]DUC!#REF!+[1]DONG!#REF!+[1]HPHU!#REF!+[1]BAC!#REF!+[1]THANH!#REF!+#REF!+[1]MY!#REF!+[1]HA!#REF!+[1]PHUC!#REF!+[1]LAM!#REF!+[1]XUAN!#REF!+[1]LIEN!#REF!</f>
        <v>#REF!</v>
      </c>
      <c r="M162" s="633" t="e">
        <f>[1]DAI!#REF!+[1]NAM!#REF!+[1]NHAN!#REF!+[1]LY!#REF!+[1]DUC!#REF!+[1]DONG!#REF!+[1]HPHU!#REF!+[1]BAC!#REF!+[1]THANH!#REF!+#REF!+[1]MY!#REF!+[1]HA!#REF!+[1]PHUC!#REF!+[1]LAM!#REF!+[1]XUAN!#REF!+[1]LIEN!#REF!</f>
        <v>#REF!</v>
      </c>
      <c r="N162" s="617">
        <f>[1]DAI!N160+[1]NAM!N160+[1]NHAN!N160+[1]LY!N160+[1]DUC!N160+[1]DONG!N160+[1]HPHU!N160+[1]BAC!N160+[1]THANH!N160+[1]MY!N160+[1]HA!N160+[1]PHUC!N160+[1]LAM!N160+[1]XUAN!N160+[1]LIEN!N160+[1]HUNG!N160+[1]CNAM!N160+[1]TAY!N160+[1]HOA!N160+[1]VAN!N160+[1]PDINH!N160+[1]SLOC!N160+[1]TRUNG!N160+[1]TAN!N160+[1]THUONG!N160+[1]HLAO!N160+[1]PNHA!N160+[1]VTRUNG!N160</f>
        <v>0</v>
      </c>
      <c r="O162" s="617">
        <f>[1]DAI!O160+[1]NAM!O160+[1]NHAN!O160+[1]LY!O160+[1]DUC!O160+[1]DONG!O160+[1]HPHU!O160+[1]BAC!O160+[1]THANH!O160+[1]MY!O160+[1]HA!O160+[1]PHUC!O160+[1]LAM!O160+[1]XUAN!O160+[1]LIEN!O160+[1]HUNG!O160+[1]CNAM!O160+[1]TAY!O160+[1]HOA!O160+[1]VAN!O160+[1]PDINH!O160+[1]SLOC!O160+[1]TRUNG!O160+[1]TAN!O160+[1]THUONG!O160+[1]HLAO!O160+[1]PNHA!O160+[1]VTRUNG!O160</f>
        <v>0</v>
      </c>
      <c r="P162" s="617" t="e">
        <f>[1]DAI!P98+[1]NAM!P96+[1]NHAN!P98+[1]LY!P98+[1]DUC!P98+[1]DONG!P98+[1]HPHU!P97+[1]BAC!P97+[1]THANH!P98+[1]MY!P95+[1]HA!#REF!+[1]PHUC!P94+[1]LAM!P95+[1]XUAN!P93+[1]LIEN!P97</f>
        <v>#REF!</v>
      </c>
      <c r="Q162" s="633" t="e">
        <f>[1]DAI!#REF!+[1]NAM!#REF!+[1]NHAN!#REF!+[1]LY!#REF!+[1]DUC!#REF!+[1]DONG!#REF!+[1]HPHU!#REF!+[1]BAC!#REF!+[1]THANH!#REF!+#REF!+[1]MY!#REF!+[1]HA!#REF!+[1]PHUC!#REF!+[1]LAM!#REF!+[1]XUAN!#REF!+[1]LIEN!#REF!</f>
        <v>#REF!</v>
      </c>
      <c r="R162" s="588" t="e">
        <f>[1]DAI!#REF!+[1]NAM!#REF!+[1]NHAN!#REF!+[1]LY!#REF!+[1]DUC!#REF!+[1]DONG!#REF!+[1]HPHU!#REF!+[1]BAC!#REF!+[1]THANH!#REF!+#REF!+[1]MY!#REF!+[1]HA!#REF!+[1]PHUC!#REF!+[1]LAM!#REF!+[1]XUAN!#REF!+[1]LIEN!#REF!</f>
        <v>#REF!</v>
      </c>
      <c r="S162" s="633" t="e">
        <f>[1]DAI!#REF!+[1]NAM!#REF!+[1]NHAN!#REF!+[1]LY!#REF!+[1]DUC!#REF!+[1]DONG!#REF!+[1]HPHU!#REF!+[1]BAC!#REF!+[1]THANH!#REF!+#REF!+[1]MY!#REF!+[1]HA!#REF!+[1]PHUC!#REF!+[1]LAM!#REF!+[1]XUAN!#REF!+[1]LIEN!#REF!</f>
        <v>#REF!</v>
      </c>
      <c r="T162" s="633" t="e">
        <f>[1]DAI!#REF!+[1]NAM!#REF!+[1]NHAN!#REF!+[1]LY!#REF!+[1]DUC!#REF!+[1]DONG!#REF!+[1]HPHU!#REF!+[1]BAC!#REF!+[1]THANH!#REF!+#REF!+[1]MY!#REF!+[1]HA!#REF!+[1]PHUC!#REF!+[1]LAM!#REF!+[1]XUAN!#REF!+[1]LIEN!#REF!</f>
        <v>#REF!</v>
      </c>
      <c r="U162" s="633" t="e">
        <f>[1]DAI!#REF!+[1]NAM!#REF!+[1]NHAN!#REF!+[1]LY!#REF!+[1]DUC!#REF!+[1]DONG!#REF!+[1]HPHU!#REF!+[1]BAC!#REF!+[1]THANH!#REF!+#REF!+[1]MY!#REF!+[1]HA!#REF!+[1]PHUC!#REF!+[1]LAM!#REF!+[1]XUAN!#REF!+[1]LIEN!#REF!</f>
        <v>#REF!</v>
      </c>
      <c r="V162" s="633" t="e">
        <f>[1]DAI!#REF!+[1]NAM!#REF!+[1]NHAN!#REF!+[1]LY!#REF!+[1]DUC!#REF!+[1]DONG!#REF!+[1]HPHU!#REF!+[1]BAC!#REF!+[1]THANH!#REF!+#REF!+[1]MY!#REF!+[1]HA!#REF!+[1]PHUC!#REF!+[1]LAM!#REF!+[1]XUAN!#REF!+[1]LIEN!#REF!</f>
        <v>#REF!</v>
      </c>
      <c r="W162" s="633" t="e">
        <f>[1]DAI!#REF!+[1]NAM!#REF!+[1]NHAN!#REF!+[1]LY!#REF!+[1]DUC!#REF!+[1]DONG!#REF!+[1]HPHU!#REF!+[1]BAC!#REF!+[1]THANH!#REF!+#REF!+[1]MY!#REF!+[1]HA!#REF!+[1]PHUC!#REF!+[1]LAM!#REF!+[1]XUAN!#REF!+[1]LIEN!#REF!</f>
        <v>#REF!</v>
      </c>
      <c r="X162" s="633" t="e">
        <f>[1]DAI!#REF!+[1]NAM!#REF!+[1]NHAN!#REF!+[1]LY!#REF!+[1]DUC!#REF!+[1]DONG!#REF!+[1]HPHU!#REF!+[1]BAC!#REF!+[1]THANH!#REF!+#REF!+[1]MY!#REF!+[1]HA!#REF!+[1]PHUC!#REF!+[1]LAM!#REF!+[1]XUAN!#REF!+[1]LIEN!#REF!</f>
        <v>#REF!</v>
      </c>
      <c r="Y162" s="633" t="e">
        <f>[1]DAI!#REF!+[1]NAM!#REF!+[1]NHAN!#REF!+[1]LY!#REF!+[1]DUC!#REF!+[1]DONG!#REF!+[1]HPHU!#REF!+[1]BAC!#REF!+[1]THANH!#REF!+#REF!+[1]MY!#REF!+[1]HA!#REF!+[1]PHUC!#REF!+[1]LAM!#REF!+[1]XUAN!#REF!+[1]LIEN!#REF!</f>
        <v>#REF!</v>
      </c>
      <c r="Z162" s="633" t="e">
        <f>[1]DAI!#REF!+[1]NAM!#REF!+[1]NHAN!#REF!+[1]LY!#REF!+[1]DUC!#REF!+[1]DONG!#REF!+[1]HPHU!#REF!+[1]BAC!#REF!+[1]THANH!#REF!+#REF!+[1]MY!#REF!+[1]HA!#REF!+[1]PHUC!#REF!+[1]LAM!#REF!+[1]XUAN!#REF!+[1]LIEN!#REF!</f>
        <v>#REF!</v>
      </c>
      <c r="AA162" s="633" t="e">
        <f>[1]DAI!#REF!+[1]NAM!#REF!+[1]NHAN!#REF!+[1]LY!#REF!+[1]DUC!#REF!+[1]DONG!#REF!+[1]HPHU!#REF!+[1]BAC!#REF!+[1]THANH!#REF!+#REF!+[1]MY!#REF!+[1]HA!#REF!+[1]PHUC!#REF!+[1]LAM!#REF!+[1]XUAN!#REF!+[1]LIEN!#REF!</f>
        <v>#REF!</v>
      </c>
      <c r="AB162" s="633" t="e">
        <f>[1]DAI!#REF!+[1]NAM!#REF!+[1]NHAN!#REF!+[1]LY!#REF!+[1]DUC!#REF!+[1]DONG!#REF!+[1]HPHU!#REF!+[1]BAC!#REF!+[1]THANH!#REF!+#REF!+[1]MY!#REF!+[1]HA!#REF!+[1]PHUC!#REF!+[1]LAM!#REF!+[1]XUAN!#REF!+[1]LIEN!#REF!</f>
        <v>#REF!</v>
      </c>
      <c r="AC162" s="633" t="e">
        <f>[1]DAI!#REF!+[1]NAM!#REF!+[1]NHAN!#REF!+[1]LY!#REF!+[1]DUC!#REF!+[1]DONG!#REF!+[1]HPHU!#REF!+[1]BAC!#REF!+[1]THANH!#REF!+#REF!+[1]MY!#REF!+[1]HA!#REF!+[1]PHUC!#REF!+[1]LAM!#REF!+[1]XUAN!#REF!+[1]LIEN!#REF!</f>
        <v>#REF!</v>
      </c>
      <c r="AD162" s="617" t="e">
        <f>[1]DAI!AD98+[1]NAM!AD96+[1]NHAN!AD98+[1]LY!AD98+[1]DUC!AD98+[1]DONG!AD98+[1]HPHU!AD97+[1]BAC!AD97+[1]THANH!AD98+[1]MY!AD95+[1]HA!#REF!+[1]PHUC!AD94+[1]LAM!AD95+[1]XUAN!AD93+[1]LIEN!AD97</f>
        <v>#REF!</v>
      </c>
      <c r="AE162" s="633" t="e">
        <f>[1]DAI!#REF!+[1]NAM!#REF!+[1]NHAN!#REF!+[1]LY!#REF!+[1]DUC!#REF!+[1]DONG!#REF!+[1]HPHU!#REF!+[1]BAC!#REF!+[1]THANH!#REF!+#REF!+[1]MY!#REF!+[1]HA!#REF!+[1]PHUC!#REF!+[1]LAM!#REF!+[1]XUAN!#REF!+[1]LIEN!#REF!</f>
        <v>#REF!</v>
      </c>
      <c r="AF162" s="633" t="e">
        <f>[1]DAI!#REF!+[1]NAM!#REF!+[1]NHAN!#REF!+[1]LY!#REF!+[1]DUC!#REF!+[1]DONG!#REF!+[1]HPHU!#REF!+[1]BAC!#REF!+[1]THANH!#REF!+#REF!+[1]MY!#REF!+[1]HA!#REF!+[1]PHUC!#REF!+[1]LAM!#REF!+[1]XUAN!#REF!+[1]LIEN!#REF!</f>
        <v>#REF!</v>
      </c>
      <c r="AG162" s="633" t="e">
        <f>[1]DAI!#REF!+[1]NAM!#REF!+[1]NHAN!#REF!+[1]LY!#REF!+[1]DUC!#REF!+[1]DONG!#REF!+[1]HPHU!#REF!+[1]BAC!#REF!+[1]THANH!#REF!+#REF!+[1]MY!#REF!+[1]HA!#REF!+[1]PHUC!#REF!+[1]LAM!#REF!+[1]XUAN!#REF!+[1]LIEN!#REF!</f>
        <v>#REF!</v>
      </c>
      <c r="AH162" s="633" t="e">
        <f>[1]DAI!#REF!+[1]NAM!#REF!+[1]NHAN!#REF!+[1]LY!#REF!+[1]DUC!#REF!+[1]DONG!#REF!+[1]HPHU!#REF!+[1]BAC!#REF!+[1]THANH!#REF!+#REF!+[1]MY!#REF!+[1]HA!#REF!+[1]PHUC!#REF!+[1]LAM!#REF!+[1]XUAN!#REF!+[1]LIEN!#REF!</f>
        <v>#REF!</v>
      </c>
      <c r="AI162" s="633" t="e">
        <f>[1]DAI!#REF!+[1]NAM!#REF!+[1]NHAN!#REF!+[1]LY!#REF!+[1]DUC!#REF!+[1]DONG!#REF!+[1]HPHU!#REF!+[1]BAC!#REF!+[1]THANH!#REF!+#REF!+[1]MY!#REF!+[1]HA!#REF!+[1]PHUC!#REF!+[1]LAM!#REF!+[1]XUAN!#REF!+[1]LIEN!#REF!</f>
        <v>#REF!</v>
      </c>
      <c r="AJ162" s="633" t="e">
        <f>[1]DAI!#REF!+[1]NAM!#REF!+[1]NHAN!#REF!+[1]LY!#REF!+[1]DUC!#REF!+[1]DONG!#REF!+[1]HPHU!#REF!+[1]BAC!#REF!+[1]THANH!#REF!+#REF!+[1]MY!#REF!+[1]HA!#REF!+[1]PHUC!#REF!+[1]LAM!#REF!+[1]XUAN!#REF!+[1]LIEN!#REF!</f>
        <v>#REF!</v>
      </c>
      <c r="AK162" s="617" t="e">
        <f>[1]DAI!AK98+[1]NAM!AK96+[1]NHAN!AK98+[1]LY!AK98+[1]DUC!AK98+[1]DONG!AK98+[1]HPHU!AK97+[1]BAC!AK97+[1]THANH!AK98+[1]MY!AK95+[1]HA!#REF!+[1]PHUC!AK94+[1]LAM!AK95+[1]XUAN!AK93+[1]LIEN!AK97</f>
        <v>#REF!</v>
      </c>
      <c r="AL162" s="633" t="e">
        <f>[1]DAI!#REF!+[1]NAM!#REF!+[1]NHAN!#REF!+[1]LY!#REF!+[1]DUC!#REF!+[1]DONG!#REF!+[1]HPHU!#REF!+[1]BAC!#REF!+[1]THANH!#REF!+#REF!+[1]MY!#REF!+[1]HA!#REF!+[1]PHUC!#REF!+[1]LAM!#REF!+[1]XUAN!#REF!+[1]LIEN!#REF!</f>
        <v>#REF!</v>
      </c>
      <c r="AM162" s="633" t="e">
        <f>[1]DAI!#REF!+[1]NAM!#REF!+[1]NHAN!#REF!+[1]LY!#REF!+[1]DUC!#REF!+[1]DONG!#REF!+[1]HPHU!#REF!+[1]BAC!#REF!+[1]THANH!#REF!+#REF!+[1]MY!#REF!+[1]HA!#REF!+[1]PHUC!#REF!+[1]LAM!#REF!+[1]XUAN!#REF!+[1]LIEN!#REF!</f>
        <v>#REF!</v>
      </c>
      <c r="AN162" s="617" t="e">
        <f>[1]DAI!AN98+[1]NAM!AN96+[1]NHAN!AN98+[1]LY!AN98+[1]DUC!AN98+[1]DONG!AN98+[1]HPHU!AN97+[1]BAC!AN97+[1]THANH!AN98+[1]MY!AN95+[1]HA!#REF!+[1]PHUC!AN94+[1]LAM!AN95+[1]XUAN!AN93+[1]LIEN!AN97</f>
        <v>#REF!</v>
      </c>
      <c r="AO162" s="633" t="e">
        <f>[1]DAI!#REF!+[1]NAM!#REF!+[1]NHAN!#REF!+[1]LY!#REF!+[1]DUC!#REF!+[1]DONG!#REF!+[1]HPHU!#REF!+[1]BAC!#REF!+[1]THANH!#REF!+#REF!+[1]MY!#REF!+[1]HA!#REF!+[1]PHUC!#REF!+[1]LAM!#REF!+[1]XUAN!#REF!+[1]LIEN!#REF!</f>
        <v>#REF!</v>
      </c>
      <c r="AP162" s="633" t="e">
        <f>[1]DAI!#REF!+[1]NAM!#REF!+[1]NHAN!#REF!+[1]LY!#REF!+[1]DUC!#REF!+[1]DONG!#REF!+[1]HPHU!#REF!+[1]BAC!#REF!+[1]THANH!#REF!+#REF!+[1]MY!#REF!+[1]HA!#REF!+[1]PHUC!#REF!+[1]LAM!#REF!+[1]XUAN!#REF!+[1]LIEN!#REF!</f>
        <v>#REF!</v>
      </c>
      <c r="AQ162" s="633" t="e">
        <f>[1]DAI!#REF!+[1]NAM!#REF!+[1]NHAN!#REF!+[1]LY!#REF!+[1]DUC!#REF!+[1]DONG!#REF!+[1]HPHU!#REF!+[1]BAC!#REF!+[1]THANH!#REF!+#REF!+[1]MY!#REF!+[1]HA!#REF!+[1]PHUC!#REF!+[1]LAM!#REF!+[1]XUAN!#REF!+[1]LIEN!#REF!</f>
        <v>#REF!</v>
      </c>
      <c r="AR162" s="617">
        <f>[1]DAI!AR160+[1]NAM!AR160+[1]NHAN!AR160+[1]LY!AR160+[1]DUC!AR160+[1]DONG!AR160+[1]HPHU!AR160+[1]BAC!AR160+[1]THANH!AR160+[1]MY!AR160+[1]HA!AR160+[1]PHUC!AR160+[1]LAM!AR160+[1]XUAN!AR160+[1]LIEN!AR160+[1]HUNG!AR160+[1]CNAM!AR160+[1]TAY!AR160+[1]HOA!AR160+[1]VAN!AR160+[1]PDINH!AR160+[1]SLOC!AR160+[1]TRUNG!AR160+[1]TAN!AR160+[1]THUONG!AR160+[1]HLAO!AR160+[1]PNHA!AR160+[1]VTRUNG!AR160</f>
        <v>0</v>
      </c>
      <c r="AS162" s="617" t="e">
        <f>[1]DAI!AS98+[1]NAM!AS96+[1]NHAN!AS98+[1]LY!AS98+[1]DUC!AS98+[1]DONG!AS98+[1]HPHU!AS97+[1]BAC!AS97+[1]THANH!AS98+[1]MY!AS95+[1]HA!#REF!+[1]PHUC!AS94+[1]LAM!AS95+[1]XUAN!AS93+[1]LIEN!AS97</f>
        <v>#REF!</v>
      </c>
      <c r="AT162" s="617"/>
      <c r="AU162" s="617" t="e">
        <f>[1]DAI!AU98+[1]NAM!AU96+[1]NHAN!AU98+[1]LY!AU98+[1]DUC!AU98+[1]DONG!AU98+[1]HPHU!AU97+[1]BAC!AU97+[1]THANH!AU98+[1]MY!AU95+[1]HA!#REF!+[1]PHUC!AU94+[1]LAM!AU95+[1]XUAN!AU93+[1]LIEN!AU97</f>
        <v>#REF!</v>
      </c>
      <c r="AV162" s="587">
        <f>[1]DAI!AV160+[1]NAM!AV160+[1]NHAN!AV160+[1]LY!AV160+[1]DUC!AV160+[1]DONG!AV160+[1]HPHU!AV160+[1]BAC!AV160+[1]THANH!AV160+[1]MY!AV160+[1]HA!AV160+[1]PHUC!AV160+[1]LAM!AV160+[1]XUAN!AV160+[1]LIEN!AV160+[1]HUNG!AV160+[1]CNAM!AV160+[1]TAY!AV160+[1]HOA!AV160+[1]VAN!AV160+[1]PDINH!AV160+[1]SLOC!AV160+[1]TRUNG!AV160+[1]TAN!AV160+[1]THUONG!AV160+[1]HLAO!AV160+[1]PNHA!AV160+[1]VTRUNG!AV160</f>
        <v>0</v>
      </c>
      <c r="AW162" s="633" t="e">
        <f>[1]DAI!#REF!+[1]NAM!#REF!+[1]NHAN!#REF!+[1]LY!#REF!+[1]DUC!#REF!+[1]DONG!#REF!+[1]HPHU!#REF!+[1]BAC!#REF!+[1]THANH!#REF!+#REF!+[1]MY!#REF!+[1]HA!#REF!+[1]PHUC!#REF!+[1]LAM!#REF!+[1]XUAN!#REF!+[1]LIEN!#REF!</f>
        <v>#REF!</v>
      </c>
      <c r="AX162" s="633" t="e">
        <f>[1]DAI!#REF!+[1]NAM!#REF!+[1]NHAN!#REF!+[1]LY!#REF!+[1]DUC!#REF!+[1]DONG!#REF!+[1]HPHU!#REF!+[1]BAC!#REF!+[1]THANH!#REF!+#REF!+[1]MY!#REF!+[1]HA!#REF!+[1]PHUC!#REF!+[1]LAM!#REF!+[1]XUAN!#REF!+[1]LIEN!#REF!</f>
        <v>#REF!</v>
      </c>
      <c r="AY162" s="633" t="e">
        <f>[1]DAI!#REF!+[1]NAM!#REF!+[1]NHAN!#REF!+[1]LY!#REF!+[1]DUC!#REF!+[1]DONG!#REF!+[1]HPHU!#REF!+[1]BAC!#REF!+[1]THANH!#REF!+#REF!+[1]MY!#REF!+[1]HA!#REF!+[1]PHUC!#REF!+[1]LAM!#REF!+[1]XUAN!#REF!+[1]LIEN!#REF!</f>
        <v>#REF!</v>
      </c>
      <c r="AZ162" s="617" t="e">
        <f>[1]DAI!AZ98+[1]NAM!AZ96+[1]NHAN!AZ98+[1]LY!AZ98+[1]DUC!AZ98+[1]DONG!AZ98+[1]HPHU!AZ97+[1]BAC!AZ97+[1]THANH!AZ98+[1]MY!AZ95+[1]HA!#REF!+[1]PHUC!AZ94+[1]LAM!AZ95+[1]XUAN!AZ93+[1]LIEN!AZ97</f>
        <v>#REF!</v>
      </c>
      <c r="BA162" s="633" t="e">
        <f>[1]DAI!#REF!+[1]NAM!#REF!+[1]NHAN!#REF!+[1]LY!#REF!+[1]DUC!#REF!+[1]DONG!#REF!+[1]HPHU!#REF!+[1]BAC!#REF!+[1]THANH!#REF!+#REF!+[1]MY!#REF!+[1]HA!#REF!+[1]PHUC!#REF!+[1]LAM!#REF!+[1]XUAN!#REF!+[1]LIEN!#REF!</f>
        <v>#REF!</v>
      </c>
      <c r="BB162" s="633" t="e">
        <f>[1]DAI!#REF!+[1]NAM!#REF!+[1]NHAN!#REF!+[1]LY!#REF!+[1]DUC!#REF!+[1]DONG!#REF!+[1]HPHU!#REF!+[1]BAC!#REF!+[1]THANH!#REF!+#REF!+[1]MY!#REF!+[1]HA!#REF!+[1]PHUC!#REF!+[1]LAM!#REF!+[1]XUAN!#REF!+[1]LIEN!#REF!</f>
        <v>#REF!</v>
      </c>
      <c r="BC162" s="633" t="e">
        <f>[1]DAI!#REF!+[1]NAM!#REF!+[1]NHAN!#REF!+[1]LY!#REF!+[1]DUC!#REF!+[1]DONG!#REF!+[1]HPHU!#REF!+[1]BAC!#REF!+[1]THANH!#REF!+#REF!+[1]MY!#REF!+[1]HA!#REF!+[1]PHUC!#REF!+[1]LAM!#REF!+[1]XUAN!#REF!+[1]LIEN!#REF!</f>
        <v>#REF!</v>
      </c>
      <c r="BD162" s="617" t="e">
        <f>[1]DAI!BD98+[1]NAM!BD96+[1]NHAN!BD98+[1]LY!BD98+[1]DUC!BD98+[1]DONG!BD98+[1]HPHU!BD97+[1]BAC!BD97+[1]THANH!BD98+[1]MY!BD95+[1]HA!#REF!+[1]PHUC!BD94+[1]LAM!BD95+[1]XUAN!BD93+[1]LIEN!BD97</f>
        <v>#REF!</v>
      </c>
      <c r="BE162" s="633" t="e">
        <f>[1]DAI!#REF!+[1]NAM!#REF!+[1]NHAN!#REF!+[1]LY!#REF!+[1]DUC!#REF!+[1]DONG!#REF!+[1]HPHU!#REF!+[1]BAC!#REF!+[1]THANH!#REF!+#REF!+[1]MY!#REF!+[1]HA!#REF!+[1]PHUC!#REF!+[1]LAM!#REF!+[1]XUAN!#REF!+[1]LIEN!#REF!</f>
        <v>#REF!</v>
      </c>
      <c r="BF162" s="633" t="e">
        <f>[1]DAI!#REF!+[1]NAM!#REF!+[1]NHAN!#REF!+[1]LY!#REF!+[1]DUC!#REF!+[1]DONG!#REF!+[1]HPHU!#REF!+[1]BAC!#REF!+[1]THANH!#REF!+#REF!+[1]MY!#REF!+[1]HA!#REF!+[1]PHUC!#REF!+[1]LAM!#REF!+[1]XUAN!#REF!+[1]LIEN!#REF!</f>
        <v>#REF!</v>
      </c>
      <c r="BG162" s="633" t="e">
        <f>[1]DAI!#REF!+[1]NAM!#REF!+[1]NHAN!#REF!+[1]LY!#REF!+[1]DUC!#REF!+[1]DONG!#REF!+[1]HPHU!#REF!+[1]BAC!#REF!+[1]THANH!#REF!+#REF!+[1]MY!#REF!+[1]HA!#REF!+[1]PHUC!#REF!+[1]LAM!#REF!+[1]XUAN!#REF!+[1]LIEN!#REF!</f>
        <v>#REF!</v>
      </c>
      <c r="BH162" s="633" t="e">
        <f>[1]DAI!#REF!+[1]NAM!#REF!+[1]NHAN!#REF!+[1]LY!#REF!+[1]DUC!#REF!+[1]DONG!#REF!+[1]HPHU!#REF!+[1]BAC!#REF!+[1]THANH!#REF!+#REF!+[1]MY!#REF!+[1]HA!#REF!+[1]PHUC!#REF!+[1]LAM!#REF!+[1]XUAN!#REF!+[1]LIEN!#REF!</f>
        <v>#REF!</v>
      </c>
      <c r="BI162" s="633" t="e">
        <f>[1]DAI!#REF!+[1]NAM!#REF!+[1]NHAN!#REF!+[1]LY!#REF!+[1]DUC!#REF!+[1]DONG!#REF!+[1]HPHU!#REF!+[1]BAC!#REF!+[1]THANH!#REF!+#REF!+[1]MY!#REF!+[1]HA!#REF!+[1]PHUC!#REF!+[1]LAM!#REF!+[1]XUAN!#REF!+[1]LIEN!#REF!</f>
        <v>#REF!</v>
      </c>
      <c r="BJ162" s="633" t="e">
        <f>[1]DAI!#REF!+[1]NAM!#REF!+[1]NHAN!#REF!+[1]LY!#REF!+[1]DUC!#REF!+[1]DONG!#REF!+[1]HPHU!#REF!+[1]BAC!#REF!+[1]THANH!#REF!+#REF!+[1]MY!#REF!+[1]HA!#REF!+[1]PHUC!#REF!+[1]LAM!#REF!+[1]XUAN!#REF!+[1]LIEN!#REF!</f>
        <v>#REF!</v>
      </c>
      <c r="BK162" s="633" t="e">
        <f>[1]DAI!#REF!+[1]NAM!#REF!+[1]NHAN!#REF!+[1]LY!#REF!+[1]DUC!#REF!+[1]DONG!#REF!+[1]HPHU!#REF!+[1]BAC!#REF!+[1]THANH!#REF!+#REF!+[1]MY!#REF!+[1]HA!#REF!+[1]PHUC!#REF!+[1]LAM!#REF!+[1]XUAN!#REF!+[1]LIEN!#REF!</f>
        <v>#REF!</v>
      </c>
      <c r="BL162" s="633" t="e">
        <f>[1]DAI!#REF!+[1]NAM!#REF!+[1]NHAN!#REF!+[1]LY!#REF!+[1]DUC!#REF!+[1]DONG!#REF!+[1]HPHU!#REF!+[1]BAC!#REF!+[1]THANH!#REF!+#REF!+[1]MY!#REF!+[1]HA!#REF!+[1]PHUC!#REF!+[1]LAM!#REF!+[1]XUAN!#REF!+[1]LIEN!#REF!</f>
        <v>#REF!</v>
      </c>
      <c r="BM162" s="568"/>
    </row>
    <row r="163" spans="1:65" ht="24" hidden="1" customHeight="1" x14ac:dyDescent="0.2">
      <c r="A163" s="634" t="s">
        <v>2481</v>
      </c>
      <c r="B163" s="636" t="s">
        <v>2482</v>
      </c>
      <c r="C163" s="635" t="s">
        <v>297</v>
      </c>
      <c r="D163" s="633" t="e">
        <f>[1]DAI!#REF!+[1]NAM!#REF!+[1]NHAN!#REF!+[1]LY!#REF!+[1]DUC!#REF!+[1]DONG!#REF!+[1]HPHU!#REF!+[1]BAC!#REF!+[1]THANH!#REF!+#REF!+[1]MY!#REF!+[1]HA!#REF!+[1]PHUC!#REF!+[1]LAM!#REF!+[1]XUAN!#REF!+[1]LIEN!#REF!</f>
        <v>#REF!</v>
      </c>
      <c r="E163" s="633" t="e">
        <f>[1]DAI!#REF!+[1]NAM!#REF!+[1]NHAN!#REF!+[1]LY!#REF!+[1]DUC!#REF!+[1]DONG!#REF!+[1]HPHU!#REF!+[1]BAC!#REF!+[1]THANH!#REF!+#REF!+[1]MY!#REF!+[1]HA!#REF!+[1]PHUC!#REF!+[1]LAM!#REF!+[1]XUAN!#REF!+[1]LIEN!#REF!</f>
        <v>#REF!</v>
      </c>
      <c r="F163" s="633" t="e">
        <f>[1]DAI!#REF!+[1]NAM!#REF!+[1]NHAN!#REF!+[1]LY!#REF!+[1]DUC!#REF!+[1]DONG!#REF!+[1]HPHU!#REF!+[1]BAC!#REF!+[1]THANH!#REF!+#REF!+[1]MY!#REF!+[1]HA!#REF!+[1]PHUC!#REF!+[1]LAM!#REF!+[1]XUAN!#REF!+[1]LIEN!#REF!</f>
        <v>#REF!</v>
      </c>
      <c r="G163" s="617">
        <f>[1]DAI!G161+[1]NAM!G161+[1]NHAN!G161+[1]LY!G161+[1]DUC!G161+[1]DONG!G161+[1]HPHU!G161+[1]BAC!G161+[1]THANH!G161+[1]MY!G161+[1]HA!G161+[1]PHUC!G161+[1]LAM!G161+[1]XUAN!G161+[1]LIEN!G161+[1]HUNG!G161+[1]CNAM!G161+[1]TAY!G161+[1]HOA!G161+[1]VAN!G161+[1]PDINH!G161+[1]SLOC!G161+[1]TRUNG!G161+[1]TAN!G161+[1]THUONG!G161+[1]HLAO!G161+[1]PNHA!G161+[1]VTRUNG!G161</f>
        <v>0</v>
      </c>
      <c r="H163" s="633" t="e">
        <f>[1]DAI!#REF!+[1]NAM!#REF!+[1]NHAN!#REF!+[1]LY!#REF!+[1]DUC!#REF!+[1]DONG!#REF!+[1]HPHU!#REF!+[1]BAC!#REF!+[1]THANH!#REF!+#REF!+[1]MY!#REF!+[1]HA!#REF!+[1]PHUC!#REF!+[1]LAM!#REF!+[1]XUAN!#REF!+[1]LIEN!#REF!</f>
        <v>#REF!</v>
      </c>
      <c r="I163" s="633" t="e">
        <f>[1]DAI!#REF!+[1]NAM!#REF!+[1]NHAN!#REF!+[1]LY!#REF!+[1]DUC!#REF!+[1]DONG!#REF!+[1]HPHU!#REF!+[1]BAC!#REF!+[1]THANH!#REF!+#REF!+[1]MY!#REF!+[1]HA!#REF!+[1]PHUC!#REF!+[1]LAM!#REF!+[1]XUAN!#REF!+[1]LIEN!#REF!</f>
        <v>#REF!</v>
      </c>
      <c r="J163" s="617">
        <f>[1]DAI!J161+[1]NAM!J161+[1]NHAN!J161+[1]LY!J161+[1]DUC!J161+[1]DONG!J161+[1]HPHU!J161+[1]BAC!J161+[1]THANH!J161+[1]MY!J161+[1]HA!J161+[1]PHUC!J161+[1]LAM!J161+[1]XUAN!J161+[1]LIEN!J161+[1]HUNG!J161+[1]CNAM!J161+[1]TAY!J161+[1]HOA!J161+[1]VAN!J161+[1]PDINH!J161+[1]SLOC!J161+[1]TRUNG!J161+[1]TAN!J161+[1]THUONG!J161+[1]HLAO!J161+[1]PNHA!J161+[1]VTRUNG!J161</f>
        <v>0</v>
      </c>
      <c r="K163" s="633" t="e">
        <f>[1]DAI!#REF!+[1]NAM!#REF!+[1]NHAN!#REF!+[1]LY!#REF!+[1]DUC!#REF!+[1]DONG!#REF!+[1]HPHU!#REF!+[1]BAC!#REF!+[1]THANH!#REF!+#REF!+[1]MY!#REF!+[1]HA!#REF!+[1]PHUC!#REF!+[1]LAM!#REF!+[1]XUAN!#REF!+[1]LIEN!#REF!</f>
        <v>#REF!</v>
      </c>
      <c r="L163" s="633" t="e">
        <f>[1]DAI!#REF!+[1]NAM!#REF!+[1]NHAN!#REF!+[1]LY!#REF!+[1]DUC!#REF!+[1]DONG!#REF!+[1]HPHU!#REF!+[1]BAC!#REF!+[1]THANH!#REF!+#REF!+[1]MY!#REF!+[1]HA!#REF!+[1]PHUC!#REF!+[1]LAM!#REF!+[1]XUAN!#REF!+[1]LIEN!#REF!</f>
        <v>#REF!</v>
      </c>
      <c r="M163" s="633" t="e">
        <f>[1]DAI!#REF!+[1]NAM!#REF!+[1]NHAN!#REF!+[1]LY!#REF!+[1]DUC!#REF!+[1]DONG!#REF!+[1]HPHU!#REF!+[1]BAC!#REF!+[1]THANH!#REF!+#REF!+[1]MY!#REF!+[1]HA!#REF!+[1]PHUC!#REF!+[1]LAM!#REF!+[1]XUAN!#REF!+[1]LIEN!#REF!</f>
        <v>#REF!</v>
      </c>
      <c r="N163" s="617">
        <f>[1]DAI!N161+[1]NAM!N161+[1]NHAN!N161+[1]LY!N161+[1]DUC!N161+[1]DONG!N161+[1]HPHU!N161+[1]BAC!N161+[1]THANH!N161+[1]MY!N161+[1]HA!N161+[1]PHUC!N161+[1]LAM!N161+[1]XUAN!N161+[1]LIEN!N161+[1]HUNG!N161+[1]CNAM!N161+[1]TAY!N161+[1]HOA!N161+[1]VAN!N161+[1]PDINH!N161+[1]SLOC!N161+[1]TRUNG!N161+[1]TAN!N161+[1]THUONG!N161+[1]HLAO!N161+[1]PNHA!N161+[1]VTRUNG!N161</f>
        <v>0</v>
      </c>
      <c r="O163" s="617">
        <f>[1]DAI!O161+[1]NAM!O161+[1]NHAN!O161+[1]LY!O161+[1]DUC!O161+[1]DONG!O161+[1]HPHU!O161+[1]BAC!O161+[1]THANH!O161+[1]MY!O161+[1]HA!O161+[1]PHUC!O161+[1]LAM!O161+[1]XUAN!O161+[1]LIEN!O161+[1]HUNG!O161+[1]CNAM!O161+[1]TAY!O161+[1]HOA!O161+[1]VAN!O161+[1]PDINH!O161+[1]SLOC!O161+[1]TRUNG!O161+[1]TAN!O161+[1]THUONG!O161+[1]HLAO!O161+[1]PNHA!O161+[1]VTRUNG!O161</f>
        <v>0</v>
      </c>
      <c r="P163" s="617" t="e">
        <f>[1]DAI!P99+[1]NAM!P97+[1]NHAN!P99+[1]LY!P99+[1]DUC!P99+[1]DONG!P99+[1]HPHU!P98+[1]BAC!P98+[1]THANH!P99+[1]MY!P96+[1]HA!#REF!+[1]PHUC!P95+[1]LAM!P96+[1]XUAN!P94+[1]LIEN!P98</f>
        <v>#REF!</v>
      </c>
      <c r="Q163" s="633" t="e">
        <f>[1]DAI!#REF!+[1]NAM!#REF!+[1]NHAN!#REF!+[1]LY!#REF!+[1]DUC!#REF!+[1]DONG!#REF!+[1]HPHU!#REF!+[1]BAC!#REF!+[1]THANH!#REF!+#REF!+[1]MY!#REF!+[1]HA!#REF!+[1]PHUC!#REF!+[1]LAM!#REF!+[1]XUAN!#REF!+[1]LIEN!#REF!</f>
        <v>#REF!</v>
      </c>
      <c r="R163" s="588" t="e">
        <f>[1]DAI!#REF!+[1]NAM!#REF!+[1]NHAN!#REF!+[1]LY!#REF!+[1]DUC!#REF!+[1]DONG!#REF!+[1]HPHU!#REF!+[1]BAC!#REF!+[1]THANH!#REF!+#REF!+[1]MY!#REF!+[1]HA!#REF!+[1]PHUC!#REF!+[1]LAM!#REF!+[1]XUAN!#REF!+[1]LIEN!#REF!</f>
        <v>#REF!</v>
      </c>
      <c r="S163" s="633" t="e">
        <f>[1]DAI!#REF!+[1]NAM!#REF!+[1]NHAN!#REF!+[1]LY!#REF!+[1]DUC!#REF!+[1]DONG!#REF!+[1]HPHU!#REF!+[1]BAC!#REF!+[1]THANH!#REF!+#REF!+[1]MY!#REF!+[1]HA!#REF!+[1]PHUC!#REF!+[1]LAM!#REF!+[1]XUAN!#REF!+[1]LIEN!#REF!</f>
        <v>#REF!</v>
      </c>
      <c r="T163" s="633" t="e">
        <f>[1]DAI!#REF!+[1]NAM!#REF!+[1]NHAN!#REF!+[1]LY!#REF!+[1]DUC!#REF!+[1]DONG!#REF!+[1]HPHU!#REF!+[1]BAC!#REF!+[1]THANH!#REF!+#REF!+[1]MY!#REF!+[1]HA!#REF!+[1]PHUC!#REF!+[1]LAM!#REF!+[1]XUAN!#REF!+[1]LIEN!#REF!</f>
        <v>#REF!</v>
      </c>
      <c r="U163" s="633" t="e">
        <f>[1]DAI!#REF!+[1]NAM!#REF!+[1]NHAN!#REF!+[1]LY!#REF!+[1]DUC!#REF!+[1]DONG!#REF!+[1]HPHU!#REF!+[1]BAC!#REF!+[1]THANH!#REF!+#REF!+[1]MY!#REF!+[1]HA!#REF!+[1]PHUC!#REF!+[1]LAM!#REF!+[1]XUAN!#REF!+[1]LIEN!#REF!</f>
        <v>#REF!</v>
      </c>
      <c r="V163" s="633" t="e">
        <f>[1]DAI!#REF!+[1]NAM!#REF!+[1]NHAN!#REF!+[1]LY!#REF!+[1]DUC!#REF!+[1]DONG!#REF!+[1]HPHU!#REF!+[1]BAC!#REF!+[1]THANH!#REF!+#REF!+[1]MY!#REF!+[1]HA!#REF!+[1]PHUC!#REF!+[1]LAM!#REF!+[1]XUAN!#REF!+[1]LIEN!#REF!</f>
        <v>#REF!</v>
      </c>
      <c r="W163" s="633" t="e">
        <f>[1]DAI!#REF!+[1]NAM!#REF!+[1]NHAN!#REF!+[1]LY!#REF!+[1]DUC!#REF!+[1]DONG!#REF!+[1]HPHU!#REF!+[1]BAC!#REF!+[1]THANH!#REF!+#REF!+[1]MY!#REF!+[1]HA!#REF!+[1]PHUC!#REF!+[1]LAM!#REF!+[1]XUAN!#REF!+[1]LIEN!#REF!</f>
        <v>#REF!</v>
      </c>
      <c r="X163" s="633" t="e">
        <f>[1]DAI!#REF!+[1]NAM!#REF!+[1]NHAN!#REF!+[1]LY!#REF!+[1]DUC!#REF!+[1]DONG!#REF!+[1]HPHU!#REF!+[1]BAC!#REF!+[1]THANH!#REF!+#REF!+[1]MY!#REF!+[1]HA!#REF!+[1]PHUC!#REF!+[1]LAM!#REF!+[1]XUAN!#REF!+[1]LIEN!#REF!</f>
        <v>#REF!</v>
      </c>
      <c r="Y163" s="633" t="e">
        <f>[1]DAI!#REF!+[1]NAM!#REF!+[1]NHAN!#REF!+[1]LY!#REF!+[1]DUC!#REF!+[1]DONG!#REF!+[1]HPHU!#REF!+[1]BAC!#REF!+[1]THANH!#REF!+#REF!+[1]MY!#REF!+[1]HA!#REF!+[1]PHUC!#REF!+[1]LAM!#REF!+[1]XUAN!#REF!+[1]LIEN!#REF!</f>
        <v>#REF!</v>
      </c>
      <c r="Z163" s="633" t="e">
        <f>[1]DAI!#REF!+[1]NAM!#REF!+[1]NHAN!#REF!+[1]LY!#REF!+[1]DUC!#REF!+[1]DONG!#REF!+[1]HPHU!#REF!+[1]BAC!#REF!+[1]THANH!#REF!+#REF!+[1]MY!#REF!+[1]HA!#REF!+[1]PHUC!#REF!+[1]LAM!#REF!+[1]XUAN!#REF!+[1]LIEN!#REF!</f>
        <v>#REF!</v>
      </c>
      <c r="AA163" s="633" t="e">
        <f>[1]DAI!#REF!+[1]NAM!#REF!+[1]NHAN!#REF!+[1]LY!#REF!+[1]DUC!#REF!+[1]DONG!#REF!+[1]HPHU!#REF!+[1]BAC!#REF!+[1]THANH!#REF!+#REF!+[1]MY!#REF!+[1]HA!#REF!+[1]PHUC!#REF!+[1]LAM!#REF!+[1]XUAN!#REF!+[1]LIEN!#REF!</f>
        <v>#REF!</v>
      </c>
      <c r="AB163" s="633" t="e">
        <f>[1]DAI!#REF!+[1]NAM!#REF!+[1]NHAN!#REF!+[1]LY!#REF!+[1]DUC!#REF!+[1]DONG!#REF!+[1]HPHU!#REF!+[1]BAC!#REF!+[1]THANH!#REF!+#REF!+[1]MY!#REF!+[1]HA!#REF!+[1]PHUC!#REF!+[1]LAM!#REF!+[1]XUAN!#REF!+[1]LIEN!#REF!</f>
        <v>#REF!</v>
      </c>
      <c r="AC163" s="633" t="e">
        <f>[1]DAI!#REF!+[1]NAM!#REF!+[1]NHAN!#REF!+[1]LY!#REF!+[1]DUC!#REF!+[1]DONG!#REF!+[1]HPHU!#REF!+[1]BAC!#REF!+[1]THANH!#REF!+#REF!+[1]MY!#REF!+[1]HA!#REF!+[1]PHUC!#REF!+[1]LAM!#REF!+[1]XUAN!#REF!+[1]LIEN!#REF!</f>
        <v>#REF!</v>
      </c>
      <c r="AD163" s="617" t="e">
        <f>[1]DAI!AD99+[1]NAM!AD97+[1]NHAN!AD99+[1]LY!AD99+[1]DUC!AD99+[1]DONG!AD99+[1]HPHU!AD98+[1]BAC!AD98+[1]THANH!AD99+[1]MY!AD96+[1]HA!#REF!+[1]PHUC!AD95+[1]LAM!AD96+[1]XUAN!AD94+[1]LIEN!AD98</f>
        <v>#REF!</v>
      </c>
      <c r="AE163" s="633" t="e">
        <f>[1]DAI!#REF!+[1]NAM!#REF!+[1]NHAN!#REF!+[1]LY!#REF!+[1]DUC!#REF!+[1]DONG!#REF!+[1]HPHU!#REF!+[1]BAC!#REF!+[1]THANH!#REF!+#REF!+[1]MY!#REF!+[1]HA!#REF!+[1]PHUC!#REF!+[1]LAM!#REF!+[1]XUAN!#REF!+[1]LIEN!#REF!</f>
        <v>#REF!</v>
      </c>
      <c r="AF163" s="633" t="e">
        <f>[1]DAI!#REF!+[1]NAM!#REF!+[1]NHAN!#REF!+[1]LY!#REF!+[1]DUC!#REF!+[1]DONG!#REF!+[1]HPHU!#REF!+[1]BAC!#REF!+[1]THANH!#REF!+#REF!+[1]MY!#REF!+[1]HA!#REF!+[1]PHUC!#REF!+[1]LAM!#REF!+[1]XUAN!#REF!+[1]LIEN!#REF!</f>
        <v>#REF!</v>
      </c>
      <c r="AG163" s="633" t="e">
        <f>[1]DAI!#REF!+[1]NAM!#REF!+[1]NHAN!#REF!+[1]LY!#REF!+[1]DUC!#REF!+[1]DONG!#REF!+[1]HPHU!#REF!+[1]BAC!#REF!+[1]THANH!#REF!+#REF!+[1]MY!#REF!+[1]HA!#REF!+[1]PHUC!#REF!+[1]LAM!#REF!+[1]XUAN!#REF!+[1]LIEN!#REF!</f>
        <v>#REF!</v>
      </c>
      <c r="AH163" s="633" t="e">
        <f>[1]DAI!#REF!+[1]NAM!#REF!+[1]NHAN!#REF!+[1]LY!#REF!+[1]DUC!#REF!+[1]DONG!#REF!+[1]HPHU!#REF!+[1]BAC!#REF!+[1]THANH!#REF!+#REF!+[1]MY!#REF!+[1]HA!#REF!+[1]PHUC!#REF!+[1]LAM!#REF!+[1]XUAN!#REF!+[1]LIEN!#REF!</f>
        <v>#REF!</v>
      </c>
      <c r="AI163" s="633" t="e">
        <f>[1]DAI!#REF!+[1]NAM!#REF!+[1]NHAN!#REF!+[1]LY!#REF!+[1]DUC!#REF!+[1]DONG!#REF!+[1]HPHU!#REF!+[1]BAC!#REF!+[1]THANH!#REF!+#REF!+[1]MY!#REF!+[1]HA!#REF!+[1]PHUC!#REF!+[1]LAM!#REF!+[1]XUAN!#REF!+[1]LIEN!#REF!</f>
        <v>#REF!</v>
      </c>
      <c r="AJ163" s="633" t="e">
        <f>[1]DAI!#REF!+[1]NAM!#REF!+[1]NHAN!#REF!+[1]LY!#REF!+[1]DUC!#REF!+[1]DONG!#REF!+[1]HPHU!#REF!+[1]BAC!#REF!+[1]THANH!#REF!+#REF!+[1]MY!#REF!+[1]HA!#REF!+[1]PHUC!#REF!+[1]LAM!#REF!+[1]XUAN!#REF!+[1]LIEN!#REF!</f>
        <v>#REF!</v>
      </c>
      <c r="AK163" s="617" t="e">
        <f>[1]DAI!AK99+[1]NAM!AK97+[1]NHAN!AK99+[1]LY!AK99+[1]DUC!AK99+[1]DONG!AK99+[1]HPHU!AK98+[1]BAC!AK98+[1]THANH!AK99+[1]MY!AK96+[1]HA!#REF!+[1]PHUC!AK95+[1]LAM!AK96+[1]XUAN!AK94+[1]LIEN!AK98</f>
        <v>#REF!</v>
      </c>
      <c r="AL163" s="633" t="e">
        <f>[1]DAI!#REF!+[1]NAM!#REF!+[1]NHAN!#REF!+[1]LY!#REF!+[1]DUC!#REF!+[1]DONG!#REF!+[1]HPHU!#REF!+[1]BAC!#REF!+[1]THANH!#REF!+#REF!+[1]MY!#REF!+[1]HA!#REF!+[1]PHUC!#REF!+[1]LAM!#REF!+[1]XUAN!#REF!+[1]LIEN!#REF!</f>
        <v>#REF!</v>
      </c>
      <c r="AM163" s="633" t="e">
        <f>[1]DAI!#REF!+[1]NAM!#REF!+[1]NHAN!#REF!+[1]LY!#REF!+[1]DUC!#REF!+[1]DONG!#REF!+[1]HPHU!#REF!+[1]BAC!#REF!+[1]THANH!#REF!+#REF!+[1]MY!#REF!+[1]HA!#REF!+[1]PHUC!#REF!+[1]LAM!#REF!+[1]XUAN!#REF!+[1]LIEN!#REF!</f>
        <v>#REF!</v>
      </c>
      <c r="AN163" s="617" t="e">
        <f>[1]DAI!AN99+[1]NAM!AN97+[1]NHAN!AN99+[1]LY!AN99+[1]DUC!AN99+[1]DONG!AN99+[1]HPHU!AN98+[1]BAC!AN98+[1]THANH!AN99+[1]MY!AN96+[1]HA!#REF!+[1]PHUC!AN95+[1]LAM!AN96+[1]XUAN!AN94+[1]LIEN!AN98</f>
        <v>#REF!</v>
      </c>
      <c r="AO163" s="633" t="e">
        <f>[1]DAI!#REF!+[1]NAM!#REF!+[1]NHAN!#REF!+[1]LY!#REF!+[1]DUC!#REF!+[1]DONG!#REF!+[1]HPHU!#REF!+[1]BAC!#REF!+[1]THANH!#REF!+#REF!+[1]MY!#REF!+[1]HA!#REF!+[1]PHUC!#REF!+[1]LAM!#REF!+[1]XUAN!#REF!+[1]LIEN!#REF!</f>
        <v>#REF!</v>
      </c>
      <c r="AP163" s="633" t="e">
        <f>[1]DAI!#REF!+[1]NAM!#REF!+[1]NHAN!#REF!+[1]LY!#REF!+[1]DUC!#REF!+[1]DONG!#REF!+[1]HPHU!#REF!+[1]BAC!#REF!+[1]THANH!#REF!+#REF!+[1]MY!#REF!+[1]HA!#REF!+[1]PHUC!#REF!+[1]LAM!#REF!+[1]XUAN!#REF!+[1]LIEN!#REF!</f>
        <v>#REF!</v>
      </c>
      <c r="AQ163" s="633" t="e">
        <f>[1]DAI!#REF!+[1]NAM!#REF!+[1]NHAN!#REF!+[1]LY!#REF!+[1]DUC!#REF!+[1]DONG!#REF!+[1]HPHU!#REF!+[1]BAC!#REF!+[1]THANH!#REF!+#REF!+[1]MY!#REF!+[1]HA!#REF!+[1]PHUC!#REF!+[1]LAM!#REF!+[1]XUAN!#REF!+[1]LIEN!#REF!</f>
        <v>#REF!</v>
      </c>
      <c r="AR163" s="617">
        <f>[1]DAI!AR161+[1]NAM!AR161+[1]NHAN!AR161+[1]LY!AR161+[1]DUC!AR161+[1]DONG!AR161+[1]HPHU!AR161+[1]BAC!AR161+[1]THANH!AR161+[1]MY!AR161+[1]HA!AR161+[1]PHUC!AR161+[1]LAM!AR161+[1]XUAN!AR161+[1]LIEN!AR161+[1]HUNG!AR161+[1]CNAM!AR161+[1]TAY!AR161+[1]HOA!AR161+[1]VAN!AR161+[1]PDINH!AR161+[1]SLOC!AR161+[1]TRUNG!AR161+[1]TAN!AR161+[1]THUONG!AR161+[1]HLAO!AR161+[1]PNHA!AR161+[1]VTRUNG!AR161</f>
        <v>0</v>
      </c>
      <c r="AS163" s="617" t="e">
        <f>[1]DAI!AS99+[1]NAM!AS97+[1]NHAN!AS99+[1]LY!AS99+[1]DUC!AS99+[1]DONG!AS99+[1]HPHU!AS98+[1]BAC!AS98+[1]THANH!AS99+[1]MY!AS96+[1]HA!#REF!+[1]PHUC!AS95+[1]LAM!AS96+[1]XUAN!AS94+[1]LIEN!AS98</f>
        <v>#REF!</v>
      </c>
      <c r="AT163" s="617"/>
      <c r="AU163" s="617" t="e">
        <f>[1]DAI!AU99+[1]NAM!AU97+[1]NHAN!AU99+[1]LY!AU99+[1]DUC!AU99+[1]DONG!AU99+[1]HPHU!AU98+[1]BAC!AU98+[1]THANH!AU99+[1]MY!AU96+[1]HA!#REF!+[1]PHUC!AU95+[1]LAM!AU96+[1]XUAN!AU94+[1]LIEN!AU98</f>
        <v>#REF!</v>
      </c>
      <c r="AV163" s="587">
        <f>[1]DAI!AV161+[1]NAM!AV161+[1]NHAN!AV161+[1]LY!AV161+[1]DUC!AV161+[1]DONG!AV161+[1]HPHU!AV161+[1]BAC!AV161+[1]THANH!AV161+[1]MY!AV161+[1]HA!AV161+[1]PHUC!AV161+[1]LAM!AV161+[1]XUAN!AV161+[1]LIEN!AV161+[1]HUNG!AV161+[1]CNAM!AV161+[1]TAY!AV161+[1]HOA!AV161+[1]VAN!AV161+[1]PDINH!AV161+[1]SLOC!AV161+[1]TRUNG!AV161+[1]TAN!AV161+[1]THUONG!AV161+[1]HLAO!AV161+[1]PNHA!AV161+[1]VTRUNG!AV161</f>
        <v>0</v>
      </c>
      <c r="AW163" s="633" t="e">
        <f>[1]DAI!#REF!+[1]NAM!#REF!+[1]NHAN!#REF!+[1]LY!#REF!+[1]DUC!#REF!+[1]DONG!#REF!+[1]HPHU!#REF!+[1]BAC!#REF!+[1]THANH!#REF!+#REF!+[1]MY!#REF!+[1]HA!#REF!+[1]PHUC!#REF!+[1]LAM!#REF!+[1]XUAN!#REF!+[1]LIEN!#REF!</f>
        <v>#REF!</v>
      </c>
      <c r="AX163" s="633" t="e">
        <f>[1]DAI!#REF!+[1]NAM!#REF!+[1]NHAN!#REF!+[1]LY!#REF!+[1]DUC!#REF!+[1]DONG!#REF!+[1]HPHU!#REF!+[1]BAC!#REF!+[1]THANH!#REF!+#REF!+[1]MY!#REF!+[1]HA!#REF!+[1]PHUC!#REF!+[1]LAM!#REF!+[1]XUAN!#REF!+[1]LIEN!#REF!</f>
        <v>#REF!</v>
      </c>
      <c r="AY163" s="633" t="e">
        <f>[1]DAI!#REF!+[1]NAM!#REF!+[1]NHAN!#REF!+[1]LY!#REF!+[1]DUC!#REF!+[1]DONG!#REF!+[1]HPHU!#REF!+[1]BAC!#REF!+[1]THANH!#REF!+#REF!+[1]MY!#REF!+[1]HA!#REF!+[1]PHUC!#REF!+[1]LAM!#REF!+[1]XUAN!#REF!+[1]LIEN!#REF!</f>
        <v>#REF!</v>
      </c>
      <c r="AZ163" s="617" t="e">
        <f>[1]DAI!AZ99+[1]NAM!AZ97+[1]NHAN!AZ99+[1]LY!AZ99+[1]DUC!AZ99+[1]DONG!AZ99+[1]HPHU!AZ98+[1]BAC!AZ98+[1]THANH!AZ99+[1]MY!AZ96+[1]HA!#REF!+[1]PHUC!AZ95+[1]LAM!AZ96+[1]XUAN!AZ94+[1]LIEN!AZ98</f>
        <v>#REF!</v>
      </c>
      <c r="BA163" s="633" t="e">
        <f>[1]DAI!#REF!+[1]NAM!#REF!+[1]NHAN!#REF!+[1]LY!#REF!+[1]DUC!#REF!+[1]DONG!#REF!+[1]HPHU!#REF!+[1]BAC!#REF!+[1]THANH!#REF!+#REF!+[1]MY!#REF!+[1]HA!#REF!+[1]PHUC!#REF!+[1]LAM!#REF!+[1]XUAN!#REF!+[1]LIEN!#REF!</f>
        <v>#REF!</v>
      </c>
      <c r="BB163" s="633" t="e">
        <f>[1]DAI!#REF!+[1]NAM!#REF!+[1]NHAN!#REF!+[1]LY!#REF!+[1]DUC!#REF!+[1]DONG!#REF!+[1]HPHU!#REF!+[1]BAC!#REF!+[1]THANH!#REF!+#REF!+[1]MY!#REF!+[1]HA!#REF!+[1]PHUC!#REF!+[1]LAM!#REF!+[1]XUAN!#REF!+[1]LIEN!#REF!</f>
        <v>#REF!</v>
      </c>
      <c r="BC163" s="633" t="e">
        <f>[1]DAI!#REF!+[1]NAM!#REF!+[1]NHAN!#REF!+[1]LY!#REF!+[1]DUC!#REF!+[1]DONG!#REF!+[1]HPHU!#REF!+[1]BAC!#REF!+[1]THANH!#REF!+#REF!+[1]MY!#REF!+[1]HA!#REF!+[1]PHUC!#REF!+[1]LAM!#REF!+[1]XUAN!#REF!+[1]LIEN!#REF!</f>
        <v>#REF!</v>
      </c>
      <c r="BD163" s="617" t="e">
        <f>[1]DAI!BD99+[1]NAM!BD97+[1]NHAN!BD99+[1]LY!BD99+[1]DUC!BD99+[1]DONG!BD99+[1]HPHU!BD98+[1]BAC!BD98+[1]THANH!BD99+[1]MY!BD96+[1]HA!#REF!+[1]PHUC!BD95+[1]LAM!BD96+[1]XUAN!BD94+[1]LIEN!BD98</f>
        <v>#REF!</v>
      </c>
      <c r="BE163" s="633" t="e">
        <f>[1]DAI!#REF!+[1]NAM!#REF!+[1]NHAN!#REF!+[1]LY!#REF!+[1]DUC!#REF!+[1]DONG!#REF!+[1]HPHU!#REF!+[1]BAC!#REF!+[1]THANH!#REF!+#REF!+[1]MY!#REF!+[1]HA!#REF!+[1]PHUC!#REF!+[1]LAM!#REF!+[1]XUAN!#REF!+[1]LIEN!#REF!</f>
        <v>#REF!</v>
      </c>
      <c r="BF163" s="633" t="e">
        <f>[1]DAI!#REF!+[1]NAM!#REF!+[1]NHAN!#REF!+[1]LY!#REF!+[1]DUC!#REF!+[1]DONG!#REF!+[1]HPHU!#REF!+[1]BAC!#REF!+[1]THANH!#REF!+#REF!+[1]MY!#REF!+[1]HA!#REF!+[1]PHUC!#REF!+[1]LAM!#REF!+[1]XUAN!#REF!+[1]LIEN!#REF!</f>
        <v>#REF!</v>
      </c>
      <c r="BG163" s="633" t="e">
        <f>[1]DAI!#REF!+[1]NAM!#REF!+[1]NHAN!#REF!+[1]LY!#REF!+[1]DUC!#REF!+[1]DONG!#REF!+[1]HPHU!#REF!+[1]BAC!#REF!+[1]THANH!#REF!+#REF!+[1]MY!#REF!+[1]HA!#REF!+[1]PHUC!#REF!+[1]LAM!#REF!+[1]XUAN!#REF!+[1]LIEN!#REF!</f>
        <v>#REF!</v>
      </c>
      <c r="BH163" s="633" t="e">
        <f>[1]DAI!#REF!+[1]NAM!#REF!+[1]NHAN!#REF!+[1]LY!#REF!+[1]DUC!#REF!+[1]DONG!#REF!+[1]HPHU!#REF!+[1]BAC!#REF!+[1]THANH!#REF!+#REF!+[1]MY!#REF!+[1]HA!#REF!+[1]PHUC!#REF!+[1]LAM!#REF!+[1]XUAN!#REF!+[1]LIEN!#REF!</f>
        <v>#REF!</v>
      </c>
      <c r="BI163" s="633" t="e">
        <f>[1]DAI!#REF!+[1]NAM!#REF!+[1]NHAN!#REF!+[1]LY!#REF!+[1]DUC!#REF!+[1]DONG!#REF!+[1]HPHU!#REF!+[1]BAC!#REF!+[1]THANH!#REF!+#REF!+[1]MY!#REF!+[1]HA!#REF!+[1]PHUC!#REF!+[1]LAM!#REF!+[1]XUAN!#REF!+[1]LIEN!#REF!</f>
        <v>#REF!</v>
      </c>
      <c r="BJ163" s="633" t="e">
        <f>[1]DAI!#REF!+[1]NAM!#REF!+[1]NHAN!#REF!+[1]LY!#REF!+[1]DUC!#REF!+[1]DONG!#REF!+[1]HPHU!#REF!+[1]BAC!#REF!+[1]THANH!#REF!+#REF!+[1]MY!#REF!+[1]HA!#REF!+[1]PHUC!#REF!+[1]LAM!#REF!+[1]XUAN!#REF!+[1]LIEN!#REF!</f>
        <v>#REF!</v>
      </c>
      <c r="BK163" s="633" t="e">
        <f>[1]DAI!#REF!+[1]NAM!#REF!+[1]NHAN!#REF!+[1]LY!#REF!+[1]DUC!#REF!+[1]DONG!#REF!+[1]HPHU!#REF!+[1]BAC!#REF!+[1]THANH!#REF!+#REF!+[1]MY!#REF!+[1]HA!#REF!+[1]PHUC!#REF!+[1]LAM!#REF!+[1]XUAN!#REF!+[1]LIEN!#REF!</f>
        <v>#REF!</v>
      </c>
      <c r="BL163" s="633" t="e">
        <f>[1]DAI!#REF!+[1]NAM!#REF!+[1]NHAN!#REF!+[1]LY!#REF!+[1]DUC!#REF!+[1]DONG!#REF!+[1]HPHU!#REF!+[1]BAC!#REF!+[1]THANH!#REF!+#REF!+[1]MY!#REF!+[1]HA!#REF!+[1]PHUC!#REF!+[1]LAM!#REF!+[1]XUAN!#REF!+[1]LIEN!#REF!</f>
        <v>#REF!</v>
      </c>
      <c r="BM163" s="568"/>
    </row>
    <row r="164" spans="1:65" ht="24" hidden="1" customHeight="1" x14ac:dyDescent="0.2">
      <c r="A164" s="634" t="s">
        <v>2483</v>
      </c>
      <c r="B164" s="636" t="s">
        <v>2484</v>
      </c>
      <c r="C164" s="635" t="s">
        <v>298</v>
      </c>
      <c r="D164" s="633" t="e">
        <f>[1]DAI!#REF!+[1]NAM!#REF!+[1]NHAN!#REF!+[1]LY!#REF!+[1]DUC!#REF!+[1]DONG!#REF!+[1]HPHU!#REF!+[1]BAC!#REF!+[1]THANH!#REF!+#REF!+[1]MY!#REF!+[1]HA!#REF!+[1]PHUC!#REF!+[1]LAM!#REF!+[1]XUAN!#REF!+[1]LIEN!#REF!</f>
        <v>#REF!</v>
      </c>
      <c r="E164" s="633" t="e">
        <f>[1]DAI!#REF!+[1]NAM!#REF!+[1]NHAN!#REF!+[1]LY!#REF!+[1]DUC!#REF!+[1]DONG!#REF!+[1]HPHU!#REF!+[1]BAC!#REF!+[1]THANH!#REF!+#REF!+[1]MY!#REF!+[1]HA!#REF!+[1]PHUC!#REF!+[1]LAM!#REF!+[1]XUAN!#REF!+[1]LIEN!#REF!</f>
        <v>#REF!</v>
      </c>
      <c r="F164" s="633" t="e">
        <f>[1]DAI!#REF!+[1]NAM!#REF!+[1]NHAN!#REF!+[1]LY!#REF!+[1]DUC!#REF!+[1]DONG!#REF!+[1]HPHU!#REF!+[1]BAC!#REF!+[1]THANH!#REF!+#REF!+[1]MY!#REF!+[1]HA!#REF!+[1]PHUC!#REF!+[1]LAM!#REF!+[1]XUAN!#REF!+[1]LIEN!#REF!</f>
        <v>#REF!</v>
      </c>
      <c r="G164" s="617">
        <f>[1]DAI!G162+[1]NAM!G162+[1]NHAN!G162+[1]LY!G162+[1]DUC!G162+[1]DONG!G162+[1]HPHU!G162+[1]BAC!G162+[1]THANH!G162+[1]MY!G162+[1]HA!G162+[1]PHUC!G162+[1]LAM!G162+[1]XUAN!G162+[1]LIEN!G162+[1]HUNG!G162+[1]CNAM!G162+[1]TAY!G162+[1]HOA!G162+[1]VAN!G162+[1]PDINH!G162+[1]SLOC!G162+[1]TRUNG!G162+[1]TAN!G162+[1]THUONG!G162+[1]HLAO!G162+[1]PNHA!G162+[1]VTRUNG!G162</f>
        <v>0</v>
      </c>
      <c r="H164" s="633" t="e">
        <f>[1]DAI!#REF!+[1]NAM!#REF!+[1]NHAN!#REF!+[1]LY!#REF!+[1]DUC!#REF!+[1]DONG!#REF!+[1]HPHU!#REF!+[1]BAC!#REF!+[1]THANH!#REF!+#REF!+[1]MY!#REF!+[1]HA!#REF!+[1]PHUC!#REF!+[1]LAM!#REF!+[1]XUAN!#REF!+[1]LIEN!#REF!</f>
        <v>#REF!</v>
      </c>
      <c r="I164" s="633" t="e">
        <f>[1]DAI!#REF!+[1]NAM!#REF!+[1]NHAN!#REF!+[1]LY!#REF!+[1]DUC!#REF!+[1]DONG!#REF!+[1]HPHU!#REF!+[1]BAC!#REF!+[1]THANH!#REF!+#REF!+[1]MY!#REF!+[1]HA!#REF!+[1]PHUC!#REF!+[1]LAM!#REF!+[1]XUAN!#REF!+[1]LIEN!#REF!</f>
        <v>#REF!</v>
      </c>
      <c r="J164" s="617">
        <f>[1]DAI!J162+[1]NAM!J162+[1]NHAN!J162+[1]LY!J162+[1]DUC!J162+[1]DONG!J162+[1]HPHU!J162+[1]BAC!J162+[1]THANH!J162+[1]MY!J162+[1]HA!J162+[1]PHUC!J162+[1]LAM!J162+[1]XUAN!J162+[1]LIEN!J162+[1]HUNG!J162+[1]CNAM!J162+[1]TAY!J162+[1]HOA!J162+[1]VAN!J162+[1]PDINH!J162+[1]SLOC!J162+[1]TRUNG!J162+[1]TAN!J162+[1]THUONG!J162+[1]HLAO!J162+[1]PNHA!J162+[1]VTRUNG!J162</f>
        <v>0</v>
      </c>
      <c r="K164" s="633" t="e">
        <f>[1]DAI!#REF!+[1]NAM!#REF!+[1]NHAN!#REF!+[1]LY!#REF!+[1]DUC!#REF!+[1]DONG!#REF!+[1]HPHU!#REF!+[1]BAC!#REF!+[1]THANH!#REF!+#REF!+[1]MY!#REF!+[1]HA!#REF!+[1]PHUC!#REF!+[1]LAM!#REF!+[1]XUAN!#REF!+[1]LIEN!#REF!</f>
        <v>#REF!</v>
      </c>
      <c r="L164" s="633" t="e">
        <f>[1]DAI!#REF!+[1]NAM!#REF!+[1]NHAN!#REF!+[1]LY!#REF!+[1]DUC!#REF!+[1]DONG!#REF!+[1]HPHU!#REF!+[1]BAC!#REF!+[1]THANH!#REF!+#REF!+[1]MY!#REF!+[1]HA!#REF!+[1]PHUC!#REF!+[1]LAM!#REF!+[1]XUAN!#REF!+[1]LIEN!#REF!</f>
        <v>#REF!</v>
      </c>
      <c r="M164" s="633" t="e">
        <f>[1]DAI!#REF!+[1]NAM!#REF!+[1]NHAN!#REF!+[1]LY!#REF!+[1]DUC!#REF!+[1]DONG!#REF!+[1]HPHU!#REF!+[1]BAC!#REF!+[1]THANH!#REF!+#REF!+[1]MY!#REF!+[1]HA!#REF!+[1]PHUC!#REF!+[1]LAM!#REF!+[1]XUAN!#REF!+[1]LIEN!#REF!</f>
        <v>#REF!</v>
      </c>
      <c r="N164" s="617">
        <f>[1]DAI!N162+[1]NAM!N162+[1]NHAN!N162+[1]LY!N162+[1]DUC!N162+[1]DONG!N162+[1]HPHU!N162+[1]BAC!N162+[1]THANH!N162+[1]MY!N162+[1]HA!N162+[1]PHUC!N162+[1]LAM!N162+[1]XUAN!N162+[1]LIEN!N162+[1]HUNG!N162+[1]CNAM!N162+[1]TAY!N162+[1]HOA!N162+[1]VAN!N162+[1]PDINH!N162+[1]SLOC!N162+[1]TRUNG!N162+[1]TAN!N162+[1]THUONG!N162+[1]HLAO!N162+[1]PNHA!N162+[1]VTRUNG!N162</f>
        <v>0</v>
      </c>
      <c r="O164" s="617">
        <f>[1]DAI!O162+[1]NAM!O162+[1]NHAN!O162+[1]LY!O162+[1]DUC!O162+[1]DONG!O162+[1]HPHU!O162+[1]BAC!O162+[1]THANH!O162+[1]MY!O162+[1]HA!O162+[1]PHUC!O162+[1]LAM!O162+[1]XUAN!O162+[1]LIEN!O162+[1]HUNG!O162+[1]CNAM!O162+[1]TAY!O162+[1]HOA!O162+[1]VAN!O162+[1]PDINH!O162+[1]SLOC!O162+[1]TRUNG!O162+[1]TAN!O162+[1]THUONG!O162+[1]HLAO!O162+[1]PNHA!O162+[1]VTRUNG!O162</f>
        <v>0</v>
      </c>
      <c r="P164" s="617" t="e">
        <f>[1]DAI!P100+[1]NAM!P98+[1]NHAN!P100+[1]LY!P100+[1]DUC!P100+[1]DONG!P100+[1]HPHU!P99+[1]BAC!P99+[1]THANH!P100+[1]MY!P97+[1]HA!#REF!+[1]PHUC!P96+[1]LAM!P97+[1]XUAN!P95+[1]LIEN!P99</f>
        <v>#REF!</v>
      </c>
      <c r="Q164" s="633" t="e">
        <f>[1]DAI!#REF!+[1]NAM!#REF!+[1]NHAN!#REF!+[1]LY!#REF!+[1]DUC!#REF!+[1]DONG!#REF!+[1]HPHU!#REF!+[1]BAC!#REF!+[1]THANH!#REF!+#REF!+[1]MY!#REF!+[1]HA!#REF!+[1]PHUC!#REF!+[1]LAM!#REF!+[1]XUAN!#REF!+[1]LIEN!#REF!</f>
        <v>#REF!</v>
      </c>
      <c r="R164" s="588" t="e">
        <f>[1]DAI!#REF!+[1]NAM!#REF!+[1]NHAN!#REF!+[1]LY!#REF!+[1]DUC!#REF!+[1]DONG!#REF!+[1]HPHU!#REF!+[1]BAC!#REF!+[1]THANH!#REF!+#REF!+[1]MY!#REF!+[1]HA!#REF!+[1]PHUC!#REF!+[1]LAM!#REF!+[1]XUAN!#REF!+[1]LIEN!#REF!</f>
        <v>#REF!</v>
      </c>
      <c r="S164" s="633" t="e">
        <f>[1]DAI!#REF!+[1]NAM!#REF!+[1]NHAN!#REF!+[1]LY!#REF!+[1]DUC!#REF!+[1]DONG!#REF!+[1]HPHU!#REF!+[1]BAC!#REF!+[1]THANH!#REF!+#REF!+[1]MY!#REF!+[1]HA!#REF!+[1]PHUC!#REF!+[1]LAM!#REF!+[1]XUAN!#REF!+[1]LIEN!#REF!</f>
        <v>#REF!</v>
      </c>
      <c r="T164" s="633" t="e">
        <f>[1]DAI!#REF!+[1]NAM!#REF!+[1]NHAN!#REF!+[1]LY!#REF!+[1]DUC!#REF!+[1]DONG!#REF!+[1]HPHU!#REF!+[1]BAC!#REF!+[1]THANH!#REF!+#REF!+[1]MY!#REF!+[1]HA!#REF!+[1]PHUC!#REF!+[1]LAM!#REF!+[1]XUAN!#REF!+[1]LIEN!#REF!</f>
        <v>#REF!</v>
      </c>
      <c r="U164" s="633" t="e">
        <f>[1]DAI!#REF!+[1]NAM!#REF!+[1]NHAN!#REF!+[1]LY!#REF!+[1]DUC!#REF!+[1]DONG!#REF!+[1]HPHU!#REF!+[1]BAC!#REF!+[1]THANH!#REF!+#REF!+[1]MY!#REF!+[1]HA!#REF!+[1]PHUC!#REF!+[1]LAM!#REF!+[1]XUAN!#REF!+[1]LIEN!#REF!</f>
        <v>#REF!</v>
      </c>
      <c r="V164" s="633" t="e">
        <f>[1]DAI!#REF!+[1]NAM!#REF!+[1]NHAN!#REF!+[1]LY!#REF!+[1]DUC!#REF!+[1]DONG!#REF!+[1]HPHU!#REF!+[1]BAC!#REF!+[1]THANH!#REF!+#REF!+[1]MY!#REF!+[1]HA!#REF!+[1]PHUC!#REF!+[1]LAM!#REF!+[1]XUAN!#REF!+[1]LIEN!#REF!</f>
        <v>#REF!</v>
      </c>
      <c r="W164" s="633" t="e">
        <f>[1]DAI!#REF!+[1]NAM!#REF!+[1]NHAN!#REF!+[1]LY!#REF!+[1]DUC!#REF!+[1]DONG!#REF!+[1]HPHU!#REF!+[1]BAC!#REF!+[1]THANH!#REF!+#REF!+[1]MY!#REF!+[1]HA!#REF!+[1]PHUC!#REF!+[1]LAM!#REF!+[1]XUAN!#REF!+[1]LIEN!#REF!</f>
        <v>#REF!</v>
      </c>
      <c r="X164" s="633" t="e">
        <f>[1]DAI!#REF!+[1]NAM!#REF!+[1]NHAN!#REF!+[1]LY!#REF!+[1]DUC!#REF!+[1]DONG!#REF!+[1]HPHU!#REF!+[1]BAC!#REF!+[1]THANH!#REF!+#REF!+[1]MY!#REF!+[1]HA!#REF!+[1]PHUC!#REF!+[1]LAM!#REF!+[1]XUAN!#REF!+[1]LIEN!#REF!</f>
        <v>#REF!</v>
      </c>
      <c r="Y164" s="633" t="e">
        <f>[1]DAI!#REF!+[1]NAM!#REF!+[1]NHAN!#REF!+[1]LY!#REF!+[1]DUC!#REF!+[1]DONG!#REF!+[1]HPHU!#REF!+[1]BAC!#REF!+[1]THANH!#REF!+#REF!+[1]MY!#REF!+[1]HA!#REF!+[1]PHUC!#REF!+[1]LAM!#REF!+[1]XUAN!#REF!+[1]LIEN!#REF!</f>
        <v>#REF!</v>
      </c>
      <c r="Z164" s="633" t="e">
        <f>[1]DAI!#REF!+[1]NAM!#REF!+[1]NHAN!#REF!+[1]LY!#REF!+[1]DUC!#REF!+[1]DONG!#REF!+[1]HPHU!#REF!+[1]BAC!#REF!+[1]THANH!#REF!+#REF!+[1]MY!#REF!+[1]HA!#REF!+[1]PHUC!#REF!+[1]LAM!#REF!+[1]XUAN!#REF!+[1]LIEN!#REF!</f>
        <v>#REF!</v>
      </c>
      <c r="AA164" s="633" t="e">
        <f>[1]DAI!#REF!+[1]NAM!#REF!+[1]NHAN!#REF!+[1]LY!#REF!+[1]DUC!#REF!+[1]DONG!#REF!+[1]HPHU!#REF!+[1]BAC!#REF!+[1]THANH!#REF!+#REF!+[1]MY!#REF!+[1]HA!#REF!+[1]PHUC!#REF!+[1]LAM!#REF!+[1]XUAN!#REF!+[1]LIEN!#REF!</f>
        <v>#REF!</v>
      </c>
      <c r="AB164" s="633" t="e">
        <f>[1]DAI!#REF!+[1]NAM!#REF!+[1]NHAN!#REF!+[1]LY!#REF!+[1]DUC!#REF!+[1]DONG!#REF!+[1]HPHU!#REF!+[1]BAC!#REF!+[1]THANH!#REF!+#REF!+[1]MY!#REF!+[1]HA!#REF!+[1]PHUC!#REF!+[1]LAM!#REF!+[1]XUAN!#REF!+[1]LIEN!#REF!</f>
        <v>#REF!</v>
      </c>
      <c r="AC164" s="633" t="e">
        <f>[1]DAI!#REF!+[1]NAM!#REF!+[1]NHAN!#REF!+[1]LY!#REF!+[1]DUC!#REF!+[1]DONG!#REF!+[1]HPHU!#REF!+[1]BAC!#REF!+[1]THANH!#REF!+#REF!+[1]MY!#REF!+[1]HA!#REF!+[1]PHUC!#REF!+[1]LAM!#REF!+[1]XUAN!#REF!+[1]LIEN!#REF!</f>
        <v>#REF!</v>
      </c>
      <c r="AD164" s="617" t="e">
        <f>[1]DAI!AD100+[1]NAM!AD98+[1]NHAN!AD100+[1]LY!AD100+[1]DUC!AD100+[1]DONG!AD100+[1]HPHU!AD99+[1]BAC!AD99+[1]THANH!AD100+[1]MY!AD97+[1]HA!#REF!+[1]PHUC!AD96+[1]LAM!AD97+[1]XUAN!AD95+[1]LIEN!AD99</f>
        <v>#REF!</v>
      </c>
      <c r="AE164" s="633" t="e">
        <f>[1]DAI!#REF!+[1]NAM!#REF!+[1]NHAN!#REF!+[1]LY!#REF!+[1]DUC!#REF!+[1]DONG!#REF!+[1]HPHU!#REF!+[1]BAC!#REF!+[1]THANH!#REF!+#REF!+[1]MY!#REF!+[1]HA!#REF!+[1]PHUC!#REF!+[1]LAM!#REF!+[1]XUAN!#REF!+[1]LIEN!#REF!</f>
        <v>#REF!</v>
      </c>
      <c r="AF164" s="633" t="e">
        <f>[1]DAI!#REF!+[1]NAM!#REF!+[1]NHAN!#REF!+[1]LY!#REF!+[1]DUC!#REF!+[1]DONG!#REF!+[1]HPHU!#REF!+[1]BAC!#REF!+[1]THANH!#REF!+#REF!+[1]MY!#REF!+[1]HA!#REF!+[1]PHUC!#REF!+[1]LAM!#REF!+[1]XUAN!#REF!+[1]LIEN!#REF!</f>
        <v>#REF!</v>
      </c>
      <c r="AG164" s="633" t="e">
        <f>[1]DAI!#REF!+[1]NAM!#REF!+[1]NHAN!#REF!+[1]LY!#REF!+[1]DUC!#REF!+[1]DONG!#REF!+[1]HPHU!#REF!+[1]BAC!#REF!+[1]THANH!#REF!+#REF!+[1]MY!#REF!+[1]HA!#REF!+[1]PHUC!#REF!+[1]LAM!#REF!+[1]XUAN!#REF!+[1]LIEN!#REF!</f>
        <v>#REF!</v>
      </c>
      <c r="AH164" s="633" t="e">
        <f>[1]DAI!#REF!+[1]NAM!#REF!+[1]NHAN!#REF!+[1]LY!#REF!+[1]DUC!#REF!+[1]DONG!#REF!+[1]HPHU!#REF!+[1]BAC!#REF!+[1]THANH!#REF!+#REF!+[1]MY!#REF!+[1]HA!#REF!+[1]PHUC!#REF!+[1]LAM!#REF!+[1]XUAN!#REF!+[1]LIEN!#REF!</f>
        <v>#REF!</v>
      </c>
      <c r="AI164" s="633" t="e">
        <f>[1]DAI!#REF!+[1]NAM!#REF!+[1]NHAN!#REF!+[1]LY!#REF!+[1]DUC!#REF!+[1]DONG!#REF!+[1]HPHU!#REF!+[1]BAC!#REF!+[1]THANH!#REF!+#REF!+[1]MY!#REF!+[1]HA!#REF!+[1]PHUC!#REF!+[1]LAM!#REF!+[1]XUAN!#REF!+[1]LIEN!#REF!</f>
        <v>#REF!</v>
      </c>
      <c r="AJ164" s="633" t="e">
        <f>[1]DAI!#REF!+[1]NAM!#REF!+[1]NHAN!#REF!+[1]LY!#REF!+[1]DUC!#REF!+[1]DONG!#REF!+[1]HPHU!#REF!+[1]BAC!#REF!+[1]THANH!#REF!+#REF!+[1]MY!#REF!+[1]HA!#REF!+[1]PHUC!#REF!+[1]LAM!#REF!+[1]XUAN!#REF!+[1]LIEN!#REF!</f>
        <v>#REF!</v>
      </c>
      <c r="AK164" s="617" t="e">
        <f>[1]DAI!AK100+[1]NAM!AK98+[1]NHAN!AK100+[1]LY!AK100+[1]DUC!AK100+[1]DONG!AK100+[1]HPHU!AK99+[1]BAC!AK99+[1]THANH!AK100+[1]MY!AK97+[1]HA!#REF!+[1]PHUC!AK96+[1]LAM!AK97+[1]XUAN!AK95+[1]LIEN!AK99</f>
        <v>#REF!</v>
      </c>
      <c r="AL164" s="633" t="e">
        <f>[1]DAI!#REF!+[1]NAM!#REF!+[1]NHAN!#REF!+[1]LY!#REF!+[1]DUC!#REF!+[1]DONG!#REF!+[1]HPHU!#REF!+[1]BAC!#REF!+[1]THANH!#REF!+#REF!+[1]MY!#REF!+[1]HA!#REF!+[1]PHUC!#REF!+[1]LAM!#REF!+[1]XUAN!#REF!+[1]LIEN!#REF!</f>
        <v>#REF!</v>
      </c>
      <c r="AM164" s="633" t="e">
        <f>[1]DAI!#REF!+[1]NAM!#REF!+[1]NHAN!#REF!+[1]LY!#REF!+[1]DUC!#REF!+[1]DONG!#REF!+[1]HPHU!#REF!+[1]BAC!#REF!+[1]THANH!#REF!+#REF!+[1]MY!#REF!+[1]HA!#REF!+[1]PHUC!#REF!+[1]LAM!#REF!+[1]XUAN!#REF!+[1]LIEN!#REF!</f>
        <v>#REF!</v>
      </c>
      <c r="AN164" s="617" t="e">
        <f>[1]DAI!AN100+[1]NAM!AN98+[1]NHAN!AN100+[1]LY!AN100+[1]DUC!AN100+[1]DONG!AN100+[1]HPHU!AN99+[1]BAC!AN99+[1]THANH!AN100+[1]MY!AN97+[1]HA!#REF!+[1]PHUC!AN96+[1]LAM!AN97+[1]XUAN!AN95+[1]LIEN!AN99</f>
        <v>#REF!</v>
      </c>
      <c r="AO164" s="633" t="e">
        <f>[1]DAI!#REF!+[1]NAM!#REF!+[1]NHAN!#REF!+[1]LY!#REF!+[1]DUC!#REF!+[1]DONG!#REF!+[1]HPHU!#REF!+[1]BAC!#REF!+[1]THANH!#REF!+#REF!+[1]MY!#REF!+[1]HA!#REF!+[1]PHUC!#REF!+[1]LAM!#REF!+[1]XUAN!#REF!+[1]LIEN!#REF!</f>
        <v>#REF!</v>
      </c>
      <c r="AP164" s="633" t="e">
        <f>[1]DAI!#REF!+[1]NAM!#REF!+[1]NHAN!#REF!+[1]LY!#REF!+[1]DUC!#REF!+[1]DONG!#REF!+[1]HPHU!#REF!+[1]BAC!#REF!+[1]THANH!#REF!+#REF!+[1]MY!#REF!+[1]HA!#REF!+[1]PHUC!#REF!+[1]LAM!#REF!+[1]XUAN!#REF!+[1]LIEN!#REF!</f>
        <v>#REF!</v>
      </c>
      <c r="AQ164" s="633" t="e">
        <f>[1]DAI!#REF!+[1]NAM!#REF!+[1]NHAN!#REF!+[1]LY!#REF!+[1]DUC!#REF!+[1]DONG!#REF!+[1]HPHU!#REF!+[1]BAC!#REF!+[1]THANH!#REF!+#REF!+[1]MY!#REF!+[1]HA!#REF!+[1]PHUC!#REF!+[1]LAM!#REF!+[1]XUAN!#REF!+[1]LIEN!#REF!</f>
        <v>#REF!</v>
      </c>
      <c r="AR164" s="617">
        <f>[1]DAI!AR162+[1]NAM!AR162+[1]NHAN!AR162+[1]LY!AR162+[1]DUC!AR162+[1]DONG!AR162+[1]HPHU!AR162+[1]BAC!AR162+[1]THANH!AR162+[1]MY!AR162+[1]HA!AR162+[1]PHUC!AR162+[1]LAM!AR162+[1]XUAN!AR162+[1]LIEN!AR162+[1]HUNG!AR162+[1]CNAM!AR162+[1]TAY!AR162+[1]HOA!AR162+[1]VAN!AR162+[1]PDINH!AR162+[1]SLOC!AR162+[1]TRUNG!AR162+[1]TAN!AR162+[1]THUONG!AR162+[1]HLAO!AR162+[1]PNHA!AR162+[1]VTRUNG!AR162</f>
        <v>0</v>
      </c>
      <c r="AS164" s="617" t="e">
        <f>[1]DAI!AS100+[1]NAM!AS98+[1]NHAN!AS100+[1]LY!AS100+[1]DUC!AS100+[1]DONG!AS100+[1]HPHU!AS99+[1]BAC!AS99+[1]THANH!AS100+[1]MY!AS97+[1]HA!#REF!+[1]PHUC!AS96+[1]LAM!AS97+[1]XUAN!AS95+[1]LIEN!AS99</f>
        <v>#REF!</v>
      </c>
      <c r="AT164" s="617"/>
      <c r="AU164" s="617" t="e">
        <f>[1]DAI!AU100+[1]NAM!AU98+[1]NHAN!AU100+[1]LY!AU100+[1]DUC!AU100+[1]DONG!AU100+[1]HPHU!AU99+[1]BAC!AU99+[1]THANH!AU100+[1]MY!AU97+[1]HA!#REF!+[1]PHUC!AU96+[1]LAM!AU97+[1]XUAN!AU95+[1]LIEN!AU99</f>
        <v>#REF!</v>
      </c>
      <c r="AV164" s="587">
        <f>[1]DAI!AV162+[1]NAM!AV162+[1]NHAN!AV162+[1]LY!AV162+[1]DUC!AV162+[1]DONG!AV162+[1]HPHU!AV162+[1]BAC!AV162+[1]THANH!AV162+[1]MY!AV162+[1]HA!AV162+[1]PHUC!AV162+[1]LAM!AV162+[1]XUAN!AV162+[1]LIEN!AV162+[1]HUNG!AV162+[1]CNAM!AV162+[1]TAY!AV162+[1]HOA!AV162+[1]VAN!AV162+[1]PDINH!AV162+[1]SLOC!AV162+[1]TRUNG!AV162+[1]TAN!AV162+[1]THUONG!AV162+[1]HLAO!AV162+[1]PNHA!AV162+[1]VTRUNG!AV162</f>
        <v>0</v>
      </c>
      <c r="AW164" s="633" t="e">
        <f>[1]DAI!#REF!+[1]NAM!#REF!+[1]NHAN!#REF!+[1]LY!#REF!+[1]DUC!#REF!+[1]DONG!#REF!+[1]HPHU!#REF!+[1]BAC!#REF!+[1]THANH!#REF!+#REF!+[1]MY!#REF!+[1]HA!#REF!+[1]PHUC!#REF!+[1]LAM!#REF!+[1]XUAN!#REF!+[1]LIEN!#REF!</f>
        <v>#REF!</v>
      </c>
      <c r="AX164" s="633" t="e">
        <f>[1]DAI!#REF!+[1]NAM!#REF!+[1]NHAN!#REF!+[1]LY!#REF!+[1]DUC!#REF!+[1]DONG!#REF!+[1]HPHU!#REF!+[1]BAC!#REF!+[1]THANH!#REF!+#REF!+[1]MY!#REF!+[1]HA!#REF!+[1]PHUC!#REF!+[1]LAM!#REF!+[1]XUAN!#REF!+[1]LIEN!#REF!</f>
        <v>#REF!</v>
      </c>
      <c r="AY164" s="633" t="e">
        <f>[1]DAI!#REF!+[1]NAM!#REF!+[1]NHAN!#REF!+[1]LY!#REF!+[1]DUC!#REF!+[1]DONG!#REF!+[1]HPHU!#REF!+[1]BAC!#REF!+[1]THANH!#REF!+#REF!+[1]MY!#REF!+[1]HA!#REF!+[1]PHUC!#REF!+[1]LAM!#REF!+[1]XUAN!#REF!+[1]LIEN!#REF!</f>
        <v>#REF!</v>
      </c>
      <c r="AZ164" s="617" t="e">
        <f>[1]DAI!AZ100+[1]NAM!AZ98+[1]NHAN!AZ100+[1]LY!AZ100+[1]DUC!AZ100+[1]DONG!AZ100+[1]HPHU!AZ99+[1]BAC!AZ99+[1]THANH!AZ100+[1]MY!AZ97+[1]HA!#REF!+[1]PHUC!AZ96+[1]LAM!AZ97+[1]XUAN!AZ95+[1]LIEN!AZ99</f>
        <v>#REF!</v>
      </c>
      <c r="BA164" s="633" t="e">
        <f>[1]DAI!#REF!+[1]NAM!#REF!+[1]NHAN!#REF!+[1]LY!#REF!+[1]DUC!#REF!+[1]DONG!#REF!+[1]HPHU!#REF!+[1]BAC!#REF!+[1]THANH!#REF!+#REF!+[1]MY!#REF!+[1]HA!#REF!+[1]PHUC!#REF!+[1]LAM!#REF!+[1]XUAN!#REF!+[1]LIEN!#REF!</f>
        <v>#REF!</v>
      </c>
      <c r="BB164" s="633" t="e">
        <f>[1]DAI!#REF!+[1]NAM!#REF!+[1]NHAN!#REF!+[1]LY!#REF!+[1]DUC!#REF!+[1]DONG!#REF!+[1]HPHU!#REF!+[1]BAC!#REF!+[1]THANH!#REF!+#REF!+[1]MY!#REF!+[1]HA!#REF!+[1]PHUC!#REF!+[1]LAM!#REF!+[1]XUAN!#REF!+[1]LIEN!#REF!</f>
        <v>#REF!</v>
      </c>
      <c r="BC164" s="633" t="e">
        <f>[1]DAI!#REF!+[1]NAM!#REF!+[1]NHAN!#REF!+[1]LY!#REF!+[1]DUC!#REF!+[1]DONG!#REF!+[1]HPHU!#REF!+[1]BAC!#REF!+[1]THANH!#REF!+#REF!+[1]MY!#REF!+[1]HA!#REF!+[1]PHUC!#REF!+[1]LAM!#REF!+[1]XUAN!#REF!+[1]LIEN!#REF!</f>
        <v>#REF!</v>
      </c>
      <c r="BD164" s="617" t="e">
        <f>[1]DAI!BD100+[1]NAM!BD98+[1]NHAN!BD100+[1]LY!BD100+[1]DUC!BD100+[1]DONG!BD100+[1]HPHU!BD99+[1]BAC!BD99+[1]THANH!BD100+[1]MY!BD97+[1]HA!#REF!+[1]PHUC!BD96+[1]LAM!BD97+[1]XUAN!BD95+[1]LIEN!BD99</f>
        <v>#REF!</v>
      </c>
      <c r="BE164" s="633" t="e">
        <f>[1]DAI!#REF!+[1]NAM!#REF!+[1]NHAN!#REF!+[1]LY!#REF!+[1]DUC!#REF!+[1]DONG!#REF!+[1]HPHU!#REF!+[1]BAC!#REF!+[1]THANH!#REF!+#REF!+[1]MY!#REF!+[1]HA!#REF!+[1]PHUC!#REF!+[1]LAM!#REF!+[1]XUAN!#REF!+[1]LIEN!#REF!</f>
        <v>#REF!</v>
      </c>
      <c r="BF164" s="633" t="e">
        <f>[1]DAI!#REF!+[1]NAM!#REF!+[1]NHAN!#REF!+[1]LY!#REF!+[1]DUC!#REF!+[1]DONG!#REF!+[1]HPHU!#REF!+[1]BAC!#REF!+[1]THANH!#REF!+#REF!+[1]MY!#REF!+[1]HA!#REF!+[1]PHUC!#REF!+[1]LAM!#REF!+[1]XUAN!#REF!+[1]LIEN!#REF!</f>
        <v>#REF!</v>
      </c>
      <c r="BG164" s="633" t="e">
        <f>[1]DAI!#REF!+[1]NAM!#REF!+[1]NHAN!#REF!+[1]LY!#REF!+[1]DUC!#REF!+[1]DONG!#REF!+[1]HPHU!#REF!+[1]BAC!#REF!+[1]THANH!#REF!+#REF!+[1]MY!#REF!+[1]HA!#REF!+[1]PHUC!#REF!+[1]LAM!#REF!+[1]XUAN!#REF!+[1]LIEN!#REF!</f>
        <v>#REF!</v>
      </c>
      <c r="BH164" s="633" t="e">
        <f>[1]DAI!#REF!+[1]NAM!#REF!+[1]NHAN!#REF!+[1]LY!#REF!+[1]DUC!#REF!+[1]DONG!#REF!+[1]HPHU!#REF!+[1]BAC!#REF!+[1]THANH!#REF!+#REF!+[1]MY!#REF!+[1]HA!#REF!+[1]PHUC!#REF!+[1]LAM!#REF!+[1]XUAN!#REF!+[1]LIEN!#REF!</f>
        <v>#REF!</v>
      </c>
      <c r="BI164" s="633" t="e">
        <f>[1]DAI!#REF!+[1]NAM!#REF!+[1]NHAN!#REF!+[1]LY!#REF!+[1]DUC!#REF!+[1]DONG!#REF!+[1]HPHU!#REF!+[1]BAC!#REF!+[1]THANH!#REF!+#REF!+[1]MY!#REF!+[1]HA!#REF!+[1]PHUC!#REF!+[1]LAM!#REF!+[1]XUAN!#REF!+[1]LIEN!#REF!</f>
        <v>#REF!</v>
      </c>
      <c r="BJ164" s="633" t="e">
        <f>[1]DAI!#REF!+[1]NAM!#REF!+[1]NHAN!#REF!+[1]LY!#REF!+[1]DUC!#REF!+[1]DONG!#REF!+[1]HPHU!#REF!+[1]BAC!#REF!+[1]THANH!#REF!+#REF!+[1]MY!#REF!+[1]HA!#REF!+[1]PHUC!#REF!+[1]LAM!#REF!+[1]XUAN!#REF!+[1]LIEN!#REF!</f>
        <v>#REF!</v>
      </c>
      <c r="BK164" s="633" t="e">
        <f>[1]DAI!#REF!+[1]NAM!#REF!+[1]NHAN!#REF!+[1]LY!#REF!+[1]DUC!#REF!+[1]DONG!#REF!+[1]HPHU!#REF!+[1]BAC!#REF!+[1]THANH!#REF!+#REF!+[1]MY!#REF!+[1]HA!#REF!+[1]PHUC!#REF!+[1]LAM!#REF!+[1]XUAN!#REF!+[1]LIEN!#REF!</f>
        <v>#REF!</v>
      </c>
      <c r="BL164" s="633" t="e">
        <f>[1]DAI!#REF!+[1]NAM!#REF!+[1]NHAN!#REF!+[1]LY!#REF!+[1]DUC!#REF!+[1]DONG!#REF!+[1]HPHU!#REF!+[1]BAC!#REF!+[1]THANH!#REF!+#REF!+[1]MY!#REF!+[1]HA!#REF!+[1]PHUC!#REF!+[1]LAM!#REF!+[1]XUAN!#REF!+[1]LIEN!#REF!</f>
        <v>#REF!</v>
      </c>
      <c r="BM164" s="568"/>
    </row>
    <row r="165" spans="1:65" ht="24" hidden="1" customHeight="1" x14ac:dyDescent="0.2">
      <c r="A165" s="634" t="s">
        <v>2485</v>
      </c>
      <c r="B165" s="636" t="s">
        <v>2486</v>
      </c>
      <c r="C165" s="635" t="s">
        <v>300</v>
      </c>
      <c r="D165" s="633" t="e">
        <f>[1]DAI!#REF!+[1]NAM!#REF!+[1]NHAN!#REF!+[1]LY!#REF!+[1]DUC!#REF!+[1]DONG!#REF!+[1]HPHU!#REF!+[1]BAC!#REF!+[1]THANH!#REF!+#REF!+[1]MY!#REF!+[1]HA!#REF!+[1]PHUC!#REF!+[1]LAM!#REF!+[1]XUAN!#REF!+[1]LIEN!#REF!</f>
        <v>#REF!</v>
      </c>
      <c r="E165" s="633" t="e">
        <f>[1]DAI!#REF!+[1]NAM!#REF!+[1]NHAN!#REF!+[1]LY!#REF!+[1]DUC!#REF!+[1]DONG!#REF!+[1]HPHU!#REF!+[1]BAC!#REF!+[1]THANH!#REF!+#REF!+[1]MY!#REF!+[1]HA!#REF!+[1]PHUC!#REF!+[1]LAM!#REF!+[1]XUAN!#REF!+[1]LIEN!#REF!</f>
        <v>#REF!</v>
      </c>
      <c r="F165" s="633" t="e">
        <f>[1]DAI!#REF!+[1]NAM!#REF!+[1]NHAN!#REF!+[1]LY!#REF!+[1]DUC!#REF!+[1]DONG!#REF!+[1]HPHU!#REF!+[1]BAC!#REF!+[1]THANH!#REF!+#REF!+[1]MY!#REF!+[1]HA!#REF!+[1]PHUC!#REF!+[1]LAM!#REF!+[1]XUAN!#REF!+[1]LIEN!#REF!</f>
        <v>#REF!</v>
      </c>
      <c r="G165" s="617">
        <f>[1]DAI!G163+[1]NAM!G163+[1]NHAN!G163+[1]LY!G163+[1]DUC!G163+[1]DONG!G163+[1]HPHU!G163+[1]BAC!G163+[1]THANH!G163+[1]MY!G163+[1]HA!G163+[1]PHUC!G163+[1]LAM!G163+[1]XUAN!G163+[1]LIEN!G163+[1]HUNG!G163+[1]CNAM!G163+[1]TAY!G163+[1]HOA!G163+[1]VAN!G163+[1]PDINH!G163+[1]SLOC!G163+[1]TRUNG!G163+[1]TAN!G163+[1]THUONG!G163+[1]HLAO!G163+[1]PNHA!G163+[1]VTRUNG!G163</f>
        <v>0</v>
      </c>
      <c r="H165" s="633" t="e">
        <f>[1]DAI!#REF!+[1]NAM!#REF!+[1]NHAN!#REF!+[1]LY!#REF!+[1]DUC!#REF!+[1]DONG!#REF!+[1]HPHU!#REF!+[1]BAC!#REF!+[1]THANH!#REF!+#REF!+[1]MY!#REF!+[1]HA!#REF!+[1]PHUC!#REF!+[1]LAM!#REF!+[1]XUAN!#REF!+[1]LIEN!#REF!</f>
        <v>#REF!</v>
      </c>
      <c r="I165" s="633" t="e">
        <f>[1]DAI!#REF!+[1]NAM!#REF!+[1]NHAN!#REF!+[1]LY!#REF!+[1]DUC!#REF!+[1]DONG!#REF!+[1]HPHU!#REF!+[1]BAC!#REF!+[1]THANH!#REF!+#REF!+[1]MY!#REF!+[1]HA!#REF!+[1]PHUC!#REF!+[1]LAM!#REF!+[1]XUAN!#REF!+[1]LIEN!#REF!</f>
        <v>#REF!</v>
      </c>
      <c r="J165" s="617">
        <f>[1]DAI!J163+[1]NAM!J163+[1]NHAN!J163+[1]LY!J163+[1]DUC!J163+[1]DONG!J163+[1]HPHU!J163+[1]BAC!J163+[1]THANH!J163+[1]MY!J163+[1]HA!J163+[1]PHUC!J163+[1]LAM!J163+[1]XUAN!J163+[1]LIEN!J163+[1]HUNG!J163+[1]CNAM!J163+[1]TAY!J163+[1]HOA!J163+[1]VAN!J163+[1]PDINH!J163+[1]SLOC!J163+[1]TRUNG!J163+[1]TAN!J163+[1]THUONG!J163+[1]HLAO!J163+[1]PNHA!J163+[1]VTRUNG!J163</f>
        <v>0</v>
      </c>
      <c r="K165" s="633" t="e">
        <f>[1]DAI!#REF!+[1]NAM!#REF!+[1]NHAN!#REF!+[1]LY!#REF!+[1]DUC!#REF!+[1]DONG!#REF!+[1]HPHU!#REF!+[1]BAC!#REF!+[1]THANH!#REF!+#REF!+[1]MY!#REF!+[1]HA!#REF!+[1]PHUC!#REF!+[1]LAM!#REF!+[1]XUAN!#REF!+[1]LIEN!#REF!</f>
        <v>#REF!</v>
      </c>
      <c r="L165" s="633" t="e">
        <f>[1]DAI!#REF!+[1]NAM!#REF!+[1]NHAN!#REF!+[1]LY!#REF!+[1]DUC!#REF!+[1]DONG!#REF!+[1]HPHU!#REF!+[1]BAC!#REF!+[1]THANH!#REF!+#REF!+[1]MY!#REF!+[1]HA!#REF!+[1]PHUC!#REF!+[1]LAM!#REF!+[1]XUAN!#REF!+[1]LIEN!#REF!</f>
        <v>#REF!</v>
      </c>
      <c r="M165" s="633" t="e">
        <f>[1]DAI!#REF!+[1]NAM!#REF!+[1]NHAN!#REF!+[1]LY!#REF!+[1]DUC!#REF!+[1]DONG!#REF!+[1]HPHU!#REF!+[1]BAC!#REF!+[1]THANH!#REF!+#REF!+[1]MY!#REF!+[1]HA!#REF!+[1]PHUC!#REF!+[1]LAM!#REF!+[1]XUAN!#REF!+[1]LIEN!#REF!</f>
        <v>#REF!</v>
      </c>
      <c r="N165" s="617">
        <f>[1]DAI!N163+[1]NAM!N163+[1]NHAN!N163+[1]LY!N163+[1]DUC!N163+[1]DONG!N163+[1]HPHU!N163+[1]BAC!N163+[1]THANH!N163+[1]MY!N163+[1]HA!N163+[1]PHUC!N163+[1]LAM!N163+[1]XUAN!N163+[1]LIEN!N163+[1]HUNG!N163+[1]CNAM!N163+[1]TAY!N163+[1]HOA!N163+[1]VAN!N163+[1]PDINH!N163+[1]SLOC!N163+[1]TRUNG!N163+[1]TAN!N163+[1]THUONG!N163+[1]HLAO!N163+[1]PNHA!N163+[1]VTRUNG!N163</f>
        <v>0</v>
      </c>
      <c r="O165" s="617">
        <f>[1]DAI!O163+[1]NAM!O163+[1]NHAN!O163+[1]LY!O163+[1]DUC!O163+[1]DONG!O163+[1]HPHU!O163+[1]BAC!O163+[1]THANH!O163+[1]MY!O163+[1]HA!O163+[1]PHUC!O163+[1]LAM!O163+[1]XUAN!O163+[1]LIEN!O163+[1]HUNG!O163+[1]CNAM!O163+[1]TAY!O163+[1]HOA!O163+[1]VAN!O163+[1]PDINH!O163+[1]SLOC!O163+[1]TRUNG!O163+[1]TAN!O163+[1]THUONG!O163+[1]HLAO!O163+[1]PNHA!O163+[1]VTRUNG!O163</f>
        <v>0</v>
      </c>
      <c r="P165" s="617" t="e">
        <f>[1]DAI!P101+[1]NAM!P99+[1]NHAN!P101+[1]LY!P101+[1]DUC!P101+[1]DONG!P101+[1]HPHU!P100+[1]BAC!P100+[1]THANH!P101+[1]MY!P98+[1]HA!#REF!+[1]PHUC!P97+[1]LAM!P98+[1]XUAN!P96+[1]LIEN!P100</f>
        <v>#REF!</v>
      </c>
      <c r="Q165" s="633" t="e">
        <f>[1]DAI!#REF!+[1]NAM!#REF!+[1]NHAN!#REF!+[1]LY!#REF!+[1]DUC!#REF!+[1]DONG!#REF!+[1]HPHU!#REF!+[1]BAC!#REF!+[1]THANH!#REF!+#REF!+[1]MY!#REF!+[1]HA!#REF!+[1]PHUC!#REF!+[1]LAM!#REF!+[1]XUAN!#REF!+[1]LIEN!#REF!</f>
        <v>#REF!</v>
      </c>
      <c r="R165" s="588" t="e">
        <f>[1]DAI!#REF!+[1]NAM!#REF!+[1]NHAN!#REF!+[1]LY!#REF!+[1]DUC!#REF!+[1]DONG!#REF!+[1]HPHU!#REF!+[1]BAC!#REF!+[1]THANH!#REF!+#REF!+[1]MY!#REF!+[1]HA!#REF!+[1]PHUC!#REF!+[1]LAM!#REF!+[1]XUAN!#REF!+[1]LIEN!#REF!</f>
        <v>#REF!</v>
      </c>
      <c r="S165" s="633" t="e">
        <f>[1]DAI!#REF!+[1]NAM!#REF!+[1]NHAN!#REF!+[1]LY!#REF!+[1]DUC!#REF!+[1]DONG!#REF!+[1]HPHU!#REF!+[1]BAC!#REF!+[1]THANH!#REF!+#REF!+[1]MY!#REF!+[1]HA!#REF!+[1]PHUC!#REF!+[1]LAM!#REF!+[1]XUAN!#REF!+[1]LIEN!#REF!</f>
        <v>#REF!</v>
      </c>
      <c r="T165" s="633" t="e">
        <f>[1]DAI!#REF!+[1]NAM!#REF!+[1]NHAN!#REF!+[1]LY!#REF!+[1]DUC!#REF!+[1]DONG!#REF!+[1]HPHU!#REF!+[1]BAC!#REF!+[1]THANH!#REF!+#REF!+[1]MY!#REF!+[1]HA!#REF!+[1]PHUC!#REF!+[1]LAM!#REF!+[1]XUAN!#REF!+[1]LIEN!#REF!</f>
        <v>#REF!</v>
      </c>
      <c r="U165" s="633" t="e">
        <f>[1]DAI!#REF!+[1]NAM!#REF!+[1]NHAN!#REF!+[1]LY!#REF!+[1]DUC!#REF!+[1]DONG!#REF!+[1]HPHU!#REF!+[1]BAC!#REF!+[1]THANH!#REF!+#REF!+[1]MY!#REF!+[1]HA!#REF!+[1]PHUC!#REF!+[1]LAM!#REF!+[1]XUAN!#REF!+[1]LIEN!#REF!</f>
        <v>#REF!</v>
      </c>
      <c r="V165" s="633" t="e">
        <f>[1]DAI!#REF!+[1]NAM!#REF!+[1]NHAN!#REF!+[1]LY!#REF!+[1]DUC!#REF!+[1]DONG!#REF!+[1]HPHU!#REF!+[1]BAC!#REF!+[1]THANH!#REF!+#REF!+[1]MY!#REF!+[1]HA!#REF!+[1]PHUC!#REF!+[1]LAM!#REF!+[1]XUAN!#REF!+[1]LIEN!#REF!</f>
        <v>#REF!</v>
      </c>
      <c r="W165" s="633" t="e">
        <f>[1]DAI!#REF!+[1]NAM!#REF!+[1]NHAN!#REF!+[1]LY!#REF!+[1]DUC!#REF!+[1]DONG!#REF!+[1]HPHU!#REF!+[1]BAC!#REF!+[1]THANH!#REF!+#REF!+[1]MY!#REF!+[1]HA!#REF!+[1]PHUC!#REF!+[1]LAM!#REF!+[1]XUAN!#REF!+[1]LIEN!#REF!</f>
        <v>#REF!</v>
      </c>
      <c r="X165" s="633" t="e">
        <f>[1]DAI!#REF!+[1]NAM!#REF!+[1]NHAN!#REF!+[1]LY!#REF!+[1]DUC!#REF!+[1]DONG!#REF!+[1]HPHU!#REF!+[1]BAC!#REF!+[1]THANH!#REF!+#REF!+[1]MY!#REF!+[1]HA!#REF!+[1]PHUC!#REF!+[1]LAM!#REF!+[1]XUAN!#REF!+[1]LIEN!#REF!</f>
        <v>#REF!</v>
      </c>
      <c r="Y165" s="633" t="e">
        <f>[1]DAI!#REF!+[1]NAM!#REF!+[1]NHAN!#REF!+[1]LY!#REF!+[1]DUC!#REF!+[1]DONG!#REF!+[1]HPHU!#REF!+[1]BAC!#REF!+[1]THANH!#REF!+#REF!+[1]MY!#REF!+[1]HA!#REF!+[1]PHUC!#REF!+[1]LAM!#REF!+[1]XUAN!#REF!+[1]LIEN!#REF!</f>
        <v>#REF!</v>
      </c>
      <c r="Z165" s="633" t="e">
        <f>[1]DAI!#REF!+[1]NAM!#REF!+[1]NHAN!#REF!+[1]LY!#REF!+[1]DUC!#REF!+[1]DONG!#REF!+[1]HPHU!#REF!+[1]BAC!#REF!+[1]THANH!#REF!+#REF!+[1]MY!#REF!+[1]HA!#REF!+[1]PHUC!#REF!+[1]LAM!#REF!+[1]XUAN!#REF!+[1]LIEN!#REF!</f>
        <v>#REF!</v>
      </c>
      <c r="AA165" s="633" t="e">
        <f>[1]DAI!#REF!+[1]NAM!#REF!+[1]NHAN!#REF!+[1]LY!#REF!+[1]DUC!#REF!+[1]DONG!#REF!+[1]HPHU!#REF!+[1]BAC!#REF!+[1]THANH!#REF!+#REF!+[1]MY!#REF!+[1]HA!#REF!+[1]PHUC!#REF!+[1]LAM!#REF!+[1]XUAN!#REF!+[1]LIEN!#REF!</f>
        <v>#REF!</v>
      </c>
      <c r="AB165" s="633" t="e">
        <f>[1]DAI!#REF!+[1]NAM!#REF!+[1]NHAN!#REF!+[1]LY!#REF!+[1]DUC!#REF!+[1]DONG!#REF!+[1]HPHU!#REF!+[1]BAC!#REF!+[1]THANH!#REF!+#REF!+[1]MY!#REF!+[1]HA!#REF!+[1]PHUC!#REF!+[1]LAM!#REF!+[1]XUAN!#REF!+[1]LIEN!#REF!</f>
        <v>#REF!</v>
      </c>
      <c r="AC165" s="633" t="e">
        <f>[1]DAI!#REF!+[1]NAM!#REF!+[1]NHAN!#REF!+[1]LY!#REF!+[1]DUC!#REF!+[1]DONG!#REF!+[1]HPHU!#REF!+[1]BAC!#REF!+[1]THANH!#REF!+#REF!+[1]MY!#REF!+[1]HA!#REF!+[1]PHUC!#REF!+[1]LAM!#REF!+[1]XUAN!#REF!+[1]LIEN!#REF!</f>
        <v>#REF!</v>
      </c>
      <c r="AD165" s="617" t="e">
        <f>[1]DAI!AD101+[1]NAM!AD99+[1]NHAN!AD101+[1]LY!AD101+[1]DUC!AD101+[1]DONG!AD101+[1]HPHU!AD100+[1]BAC!AD100+[1]THANH!AD101+[1]MY!AD98+[1]HA!#REF!+[1]PHUC!AD97+[1]LAM!AD98+[1]XUAN!AD96+[1]LIEN!AD100</f>
        <v>#REF!</v>
      </c>
      <c r="AE165" s="633" t="e">
        <f>[1]DAI!#REF!+[1]NAM!#REF!+[1]NHAN!#REF!+[1]LY!#REF!+[1]DUC!#REF!+[1]DONG!#REF!+[1]HPHU!#REF!+[1]BAC!#REF!+[1]THANH!#REF!+#REF!+[1]MY!#REF!+[1]HA!#REF!+[1]PHUC!#REF!+[1]LAM!#REF!+[1]XUAN!#REF!+[1]LIEN!#REF!</f>
        <v>#REF!</v>
      </c>
      <c r="AF165" s="633" t="e">
        <f>[1]DAI!#REF!+[1]NAM!#REF!+[1]NHAN!#REF!+[1]LY!#REF!+[1]DUC!#REF!+[1]DONG!#REF!+[1]HPHU!#REF!+[1]BAC!#REF!+[1]THANH!#REF!+#REF!+[1]MY!#REF!+[1]HA!#REF!+[1]PHUC!#REF!+[1]LAM!#REF!+[1]XUAN!#REF!+[1]LIEN!#REF!</f>
        <v>#REF!</v>
      </c>
      <c r="AG165" s="633" t="e">
        <f>[1]DAI!#REF!+[1]NAM!#REF!+[1]NHAN!#REF!+[1]LY!#REF!+[1]DUC!#REF!+[1]DONG!#REF!+[1]HPHU!#REF!+[1]BAC!#REF!+[1]THANH!#REF!+#REF!+[1]MY!#REF!+[1]HA!#REF!+[1]PHUC!#REF!+[1]LAM!#REF!+[1]XUAN!#REF!+[1]LIEN!#REF!</f>
        <v>#REF!</v>
      </c>
      <c r="AH165" s="633" t="e">
        <f>[1]DAI!#REF!+[1]NAM!#REF!+[1]NHAN!#REF!+[1]LY!#REF!+[1]DUC!#REF!+[1]DONG!#REF!+[1]HPHU!#REF!+[1]BAC!#REF!+[1]THANH!#REF!+#REF!+[1]MY!#REF!+[1]HA!#REF!+[1]PHUC!#REF!+[1]LAM!#REF!+[1]XUAN!#REF!+[1]LIEN!#REF!</f>
        <v>#REF!</v>
      </c>
      <c r="AI165" s="633" t="e">
        <f>[1]DAI!#REF!+[1]NAM!#REF!+[1]NHAN!#REF!+[1]LY!#REF!+[1]DUC!#REF!+[1]DONG!#REF!+[1]HPHU!#REF!+[1]BAC!#REF!+[1]THANH!#REF!+#REF!+[1]MY!#REF!+[1]HA!#REF!+[1]PHUC!#REF!+[1]LAM!#REF!+[1]XUAN!#REF!+[1]LIEN!#REF!</f>
        <v>#REF!</v>
      </c>
      <c r="AJ165" s="633" t="e">
        <f>[1]DAI!#REF!+[1]NAM!#REF!+[1]NHAN!#REF!+[1]LY!#REF!+[1]DUC!#REF!+[1]DONG!#REF!+[1]HPHU!#REF!+[1]BAC!#REF!+[1]THANH!#REF!+#REF!+[1]MY!#REF!+[1]HA!#REF!+[1]PHUC!#REF!+[1]LAM!#REF!+[1]XUAN!#REF!+[1]LIEN!#REF!</f>
        <v>#REF!</v>
      </c>
      <c r="AK165" s="617" t="e">
        <f>[1]DAI!AK101+[1]NAM!AK99+[1]NHAN!AK101+[1]LY!AK101+[1]DUC!AK101+[1]DONG!AK101+[1]HPHU!AK100+[1]BAC!AK100+[1]THANH!AK101+[1]MY!AK98+[1]HA!#REF!+[1]PHUC!AK97+[1]LAM!AK98+[1]XUAN!AK96+[1]LIEN!AK100</f>
        <v>#REF!</v>
      </c>
      <c r="AL165" s="633" t="e">
        <f>[1]DAI!#REF!+[1]NAM!#REF!+[1]NHAN!#REF!+[1]LY!#REF!+[1]DUC!#REF!+[1]DONG!#REF!+[1]HPHU!#REF!+[1]BAC!#REF!+[1]THANH!#REF!+#REF!+[1]MY!#REF!+[1]HA!#REF!+[1]PHUC!#REF!+[1]LAM!#REF!+[1]XUAN!#REF!+[1]LIEN!#REF!</f>
        <v>#REF!</v>
      </c>
      <c r="AM165" s="633" t="e">
        <f>[1]DAI!#REF!+[1]NAM!#REF!+[1]NHAN!#REF!+[1]LY!#REF!+[1]DUC!#REF!+[1]DONG!#REF!+[1]HPHU!#REF!+[1]BAC!#REF!+[1]THANH!#REF!+#REF!+[1]MY!#REF!+[1]HA!#REF!+[1]PHUC!#REF!+[1]LAM!#REF!+[1]XUAN!#REF!+[1]LIEN!#REF!</f>
        <v>#REF!</v>
      </c>
      <c r="AN165" s="617" t="e">
        <f>[1]DAI!AN101+[1]NAM!AN99+[1]NHAN!AN101+[1]LY!AN101+[1]DUC!AN101+[1]DONG!AN101+[1]HPHU!AN100+[1]BAC!AN100+[1]THANH!AN101+[1]MY!AN98+[1]HA!#REF!+[1]PHUC!AN97+[1]LAM!AN98+[1]XUAN!AN96+[1]LIEN!AN100</f>
        <v>#REF!</v>
      </c>
      <c r="AO165" s="633" t="e">
        <f>[1]DAI!#REF!+[1]NAM!#REF!+[1]NHAN!#REF!+[1]LY!#REF!+[1]DUC!#REF!+[1]DONG!#REF!+[1]HPHU!#REF!+[1]BAC!#REF!+[1]THANH!#REF!+#REF!+[1]MY!#REF!+[1]HA!#REF!+[1]PHUC!#REF!+[1]LAM!#REF!+[1]XUAN!#REF!+[1]LIEN!#REF!</f>
        <v>#REF!</v>
      </c>
      <c r="AP165" s="633" t="e">
        <f>[1]DAI!#REF!+[1]NAM!#REF!+[1]NHAN!#REF!+[1]LY!#REF!+[1]DUC!#REF!+[1]DONG!#REF!+[1]HPHU!#REF!+[1]BAC!#REF!+[1]THANH!#REF!+#REF!+[1]MY!#REF!+[1]HA!#REF!+[1]PHUC!#REF!+[1]LAM!#REF!+[1]XUAN!#REF!+[1]LIEN!#REF!</f>
        <v>#REF!</v>
      </c>
      <c r="AQ165" s="633" t="e">
        <f>[1]DAI!#REF!+[1]NAM!#REF!+[1]NHAN!#REF!+[1]LY!#REF!+[1]DUC!#REF!+[1]DONG!#REF!+[1]HPHU!#REF!+[1]BAC!#REF!+[1]THANH!#REF!+#REF!+[1]MY!#REF!+[1]HA!#REF!+[1]PHUC!#REF!+[1]LAM!#REF!+[1]XUAN!#REF!+[1]LIEN!#REF!</f>
        <v>#REF!</v>
      </c>
      <c r="AR165" s="617">
        <f>[1]DAI!AR163+[1]NAM!AR163+[1]NHAN!AR163+[1]LY!AR163+[1]DUC!AR163+[1]DONG!AR163+[1]HPHU!AR163+[1]BAC!AR163+[1]THANH!AR163+[1]MY!AR163+[1]HA!AR163+[1]PHUC!AR163+[1]LAM!AR163+[1]XUAN!AR163+[1]LIEN!AR163+[1]HUNG!AR163+[1]CNAM!AR163+[1]TAY!AR163+[1]HOA!AR163+[1]VAN!AR163+[1]PDINH!AR163+[1]SLOC!AR163+[1]TRUNG!AR163+[1]TAN!AR163+[1]THUONG!AR163+[1]HLAO!AR163+[1]PNHA!AR163+[1]VTRUNG!AR163</f>
        <v>0</v>
      </c>
      <c r="AS165" s="617" t="e">
        <f>[1]DAI!AS101+[1]NAM!AS99+[1]NHAN!AS101+[1]LY!AS101+[1]DUC!AS101+[1]DONG!AS101+[1]HPHU!AS100+[1]BAC!AS100+[1]THANH!AS101+[1]MY!AS98+[1]HA!#REF!+[1]PHUC!AS97+[1]LAM!AS98+[1]XUAN!AS96+[1]LIEN!AS100</f>
        <v>#REF!</v>
      </c>
      <c r="AT165" s="617"/>
      <c r="AU165" s="617" t="e">
        <f>[1]DAI!AU101+[1]NAM!AU99+[1]NHAN!AU101+[1]LY!AU101+[1]DUC!AU101+[1]DONG!AU101+[1]HPHU!AU100+[1]BAC!AU100+[1]THANH!AU101+[1]MY!AU98+[1]HA!#REF!+[1]PHUC!AU97+[1]LAM!AU98+[1]XUAN!AU96+[1]LIEN!AU100</f>
        <v>#REF!</v>
      </c>
      <c r="AV165" s="587">
        <f>[1]DAI!AV163+[1]NAM!AV163+[1]NHAN!AV163+[1]LY!AV163+[1]DUC!AV163+[1]DONG!AV163+[1]HPHU!AV163+[1]BAC!AV163+[1]THANH!AV163+[1]MY!AV163+[1]HA!AV163+[1]PHUC!AV163+[1]LAM!AV163+[1]XUAN!AV163+[1]LIEN!AV163+[1]HUNG!AV163+[1]CNAM!AV163+[1]TAY!AV163+[1]HOA!AV163+[1]VAN!AV163+[1]PDINH!AV163+[1]SLOC!AV163+[1]TRUNG!AV163+[1]TAN!AV163+[1]THUONG!AV163+[1]HLAO!AV163+[1]PNHA!AV163+[1]VTRUNG!AV163</f>
        <v>0</v>
      </c>
      <c r="AW165" s="633" t="e">
        <f>[1]DAI!#REF!+[1]NAM!#REF!+[1]NHAN!#REF!+[1]LY!#REF!+[1]DUC!#REF!+[1]DONG!#REF!+[1]HPHU!#REF!+[1]BAC!#REF!+[1]THANH!#REF!+#REF!+[1]MY!#REF!+[1]HA!#REF!+[1]PHUC!#REF!+[1]LAM!#REF!+[1]XUAN!#REF!+[1]LIEN!#REF!</f>
        <v>#REF!</v>
      </c>
      <c r="AX165" s="633" t="e">
        <f>[1]DAI!#REF!+[1]NAM!#REF!+[1]NHAN!#REF!+[1]LY!#REF!+[1]DUC!#REF!+[1]DONG!#REF!+[1]HPHU!#REF!+[1]BAC!#REF!+[1]THANH!#REF!+#REF!+[1]MY!#REF!+[1]HA!#REF!+[1]PHUC!#REF!+[1]LAM!#REF!+[1]XUAN!#REF!+[1]LIEN!#REF!</f>
        <v>#REF!</v>
      </c>
      <c r="AY165" s="633" t="e">
        <f>[1]DAI!#REF!+[1]NAM!#REF!+[1]NHAN!#REF!+[1]LY!#REF!+[1]DUC!#REF!+[1]DONG!#REF!+[1]HPHU!#REF!+[1]BAC!#REF!+[1]THANH!#REF!+#REF!+[1]MY!#REF!+[1]HA!#REF!+[1]PHUC!#REF!+[1]LAM!#REF!+[1]XUAN!#REF!+[1]LIEN!#REF!</f>
        <v>#REF!</v>
      </c>
      <c r="AZ165" s="617" t="e">
        <f>[1]DAI!AZ101+[1]NAM!AZ99+[1]NHAN!AZ101+[1]LY!AZ101+[1]DUC!AZ101+[1]DONG!AZ101+[1]HPHU!AZ100+[1]BAC!AZ100+[1]THANH!AZ101+[1]MY!AZ98+[1]HA!#REF!+[1]PHUC!AZ97+[1]LAM!AZ98+[1]XUAN!AZ96+[1]LIEN!AZ100</f>
        <v>#REF!</v>
      </c>
      <c r="BA165" s="633" t="e">
        <f>[1]DAI!#REF!+[1]NAM!#REF!+[1]NHAN!#REF!+[1]LY!#REF!+[1]DUC!#REF!+[1]DONG!#REF!+[1]HPHU!#REF!+[1]BAC!#REF!+[1]THANH!#REF!+#REF!+[1]MY!#REF!+[1]HA!#REF!+[1]PHUC!#REF!+[1]LAM!#REF!+[1]XUAN!#REF!+[1]LIEN!#REF!</f>
        <v>#REF!</v>
      </c>
      <c r="BB165" s="633" t="e">
        <f>[1]DAI!#REF!+[1]NAM!#REF!+[1]NHAN!#REF!+[1]LY!#REF!+[1]DUC!#REF!+[1]DONG!#REF!+[1]HPHU!#REF!+[1]BAC!#REF!+[1]THANH!#REF!+#REF!+[1]MY!#REF!+[1]HA!#REF!+[1]PHUC!#REF!+[1]LAM!#REF!+[1]XUAN!#REF!+[1]LIEN!#REF!</f>
        <v>#REF!</v>
      </c>
      <c r="BC165" s="633" t="e">
        <f>[1]DAI!#REF!+[1]NAM!#REF!+[1]NHAN!#REF!+[1]LY!#REF!+[1]DUC!#REF!+[1]DONG!#REF!+[1]HPHU!#REF!+[1]BAC!#REF!+[1]THANH!#REF!+#REF!+[1]MY!#REF!+[1]HA!#REF!+[1]PHUC!#REF!+[1]LAM!#REF!+[1]XUAN!#REF!+[1]LIEN!#REF!</f>
        <v>#REF!</v>
      </c>
      <c r="BD165" s="617" t="e">
        <f>[1]DAI!BD101+[1]NAM!BD99+[1]NHAN!BD101+[1]LY!BD101+[1]DUC!BD101+[1]DONG!BD101+[1]HPHU!BD100+[1]BAC!BD100+[1]THANH!BD101+[1]MY!BD98+[1]HA!#REF!+[1]PHUC!BD97+[1]LAM!BD98+[1]XUAN!BD96+[1]LIEN!BD100</f>
        <v>#REF!</v>
      </c>
      <c r="BE165" s="633" t="e">
        <f>[1]DAI!#REF!+[1]NAM!#REF!+[1]NHAN!#REF!+[1]LY!#REF!+[1]DUC!#REF!+[1]DONG!#REF!+[1]HPHU!#REF!+[1]BAC!#REF!+[1]THANH!#REF!+#REF!+[1]MY!#REF!+[1]HA!#REF!+[1]PHUC!#REF!+[1]LAM!#REF!+[1]XUAN!#REF!+[1]LIEN!#REF!</f>
        <v>#REF!</v>
      </c>
      <c r="BF165" s="633" t="e">
        <f>[1]DAI!#REF!+[1]NAM!#REF!+[1]NHAN!#REF!+[1]LY!#REF!+[1]DUC!#REF!+[1]DONG!#REF!+[1]HPHU!#REF!+[1]BAC!#REF!+[1]THANH!#REF!+#REF!+[1]MY!#REF!+[1]HA!#REF!+[1]PHUC!#REF!+[1]LAM!#REF!+[1]XUAN!#REF!+[1]LIEN!#REF!</f>
        <v>#REF!</v>
      </c>
      <c r="BG165" s="633" t="e">
        <f>[1]DAI!#REF!+[1]NAM!#REF!+[1]NHAN!#REF!+[1]LY!#REF!+[1]DUC!#REF!+[1]DONG!#REF!+[1]HPHU!#REF!+[1]BAC!#REF!+[1]THANH!#REF!+#REF!+[1]MY!#REF!+[1]HA!#REF!+[1]PHUC!#REF!+[1]LAM!#REF!+[1]XUAN!#REF!+[1]LIEN!#REF!</f>
        <v>#REF!</v>
      </c>
      <c r="BH165" s="633" t="e">
        <f>[1]DAI!#REF!+[1]NAM!#REF!+[1]NHAN!#REF!+[1]LY!#REF!+[1]DUC!#REF!+[1]DONG!#REF!+[1]HPHU!#REF!+[1]BAC!#REF!+[1]THANH!#REF!+#REF!+[1]MY!#REF!+[1]HA!#REF!+[1]PHUC!#REF!+[1]LAM!#REF!+[1]XUAN!#REF!+[1]LIEN!#REF!</f>
        <v>#REF!</v>
      </c>
      <c r="BI165" s="633" t="e">
        <f>[1]DAI!#REF!+[1]NAM!#REF!+[1]NHAN!#REF!+[1]LY!#REF!+[1]DUC!#REF!+[1]DONG!#REF!+[1]HPHU!#REF!+[1]BAC!#REF!+[1]THANH!#REF!+#REF!+[1]MY!#REF!+[1]HA!#REF!+[1]PHUC!#REF!+[1]LAM!#REF!+[1]XUAN!#REF!+[1]LIEN!#REF!</f>
        <v>#REF!</v>
      </c>
      <c r="BJ165" s="633" t="e">
        <f>[1]DAI!#REF!+[1]NAM!#REF!+[1]NHAN!#REF!+[1]LY!#REF!+[1]DUC!#REF!+[1]DONG!#REF!+[1]HPHU!#REF!+[1]BAC!#REF!+[1]THANH!#REF!+#REF!+[1]MY!#REF!+[1]HA!#REF!+[1]PHUC!#REF!+[1]LAM!#REF!+[1]XUAN!#REF!+[1]LIEN!#REF!</f>
        <v>#REF!</v>
      </c>
      <c r="BK165" s="633" t="e">
        <f>[1]DAI!#REF!+[1]NAM!#REF!+[1]NHAN!#REF!+[1]LY!#REF!+[1]DUC!#REF!+[1]DONG!#REF!+[1]HPHU!#REF!+[1]BAC!#REF!+[1]THANH!#REF!+#REF!+[1]MY!#REF!+[1]HA!#REF!+[1]PHUC!#REF!+[1]LAM!#REF!+[1]XUAN!#REF!+[1]LIEN!#REF!</f>
        <v>#REF!</v>
      </c>
      <c r="BL165" s="633" t="e">
        <f>[1]DAI!#REF!+[1]NAM!#REF!+[1]NHAN!#REF!+[1]LY!#REF!+[1]DUC!#REF!+[1]DONG!#REF!+[1]HPHU!#REF!+[1]BAC!#REF!+[1]THANH!#REF!+#REF!+[1]MY!#REF!+[1]HA!#REF!+[1]PHUC!#REF!+[1]LAM!#REF!+[1]XUAN!#REF!+[1]LIEN!#REF!</f>
        <v>#REF!</v>
      </c>
      <c r="BM165" s="568"/>
    </row>
    <row r="166" spans="1:65" ht="24" hidden="1" customHeight="1" x14ac:dyDescent="0.2">
      <c r="A166" s="634" t="s">
        <v>2487</v>
      </c>
      <c r="B166" s="636" t="s">
        <v>2488</v>
      </c>
      <c r="C166" s="635" t="s">
        <v>2489</v>
      </c>
      <c r="D166" s="633" t="e">
        <f>[1]DAI!#REF!+[1]NAM!#REF!+[1]NHAN!#REF!+[1]LY!#REF!+[1]DUC!#REF!+[1]DONG!#REF!+[1]HPHU!#REF!+[1]BAC!#REF!+[1]THANH!#REF!+#REF!+[1]MY!#REF!+[1]HA!#REF!+[1]PHUC!#REF!+[1]LAM!#REF!+[1]XUAN!#REF!+[1]LIEN!#REF!</f>
        <v>#REF!</v>
      </c>
      <c r="E166" s="633" t="e">
        <f>[1]DAI!#REF!+[1]NAM!#REF!+[1]NHAN!#REF!+[1]LY!#REF!+[1]DUC!#REF!+[1]DONG!#REF!+[1]HPHU!#REF!+[1]BAC!#REF!+[1]THANH!#REF!+#REF!+[1]MY!#REF!+[1]HA!#REF!+[1]PHUC!#REF!+[1]LAM!#REF!+[1]XUAN!#REF!+[1]LIEN!#REF!</f>
        <v>#REF!</v>
      </c>
      <c r="F166" s="633" t="e">
        <f>[1]DAI!#REF!+[1]NAM!#REF!+[1]NHAN!#REF!+[1]LY!#REF!+[1]DUC!#REF!+[1]DONG!#REF!+[1]HPHU!#REF!+[1]BAC!#REF!+[1]THANH!#REF!+#REF!+[1]MY!#REF!+[1]HA!#REF!+[1]PHUC!#REF!+[1]LAM!#REF!+[1]XUAN!#REF!+[1]LIEN!#REF!</f>
        <v>#REF!</v>
      </c>
      <c r="G166" s="617">
        <f>[1]DAI!G164+[1]NAM!G164+[1]NHAN!G164+[1]LY!G164+[1]DUC!G164+[1]DONG!G164+[1]HPHU!G164+[1]BAC!G164+[1]THANH!G164+[1]MY!G164+[1]HA!G164+[1]PHUC!G164+[1]LAM!G164+[1]XUAN!G164+[1]LIEN!G164+[1]HUNG!G164+[1]CNAM!G164+[1]TAY!G164+[1]HOA!G164+[1]VAN!G164+[1]PDINH!G164+[1]SLOC!G164+[1]TRUNG!G164+[1]TAN!G164+[1]THUONG!G164+[1]HLAO!G164+[1]PNHA!G164+[1]VTRUNG!G164</f>
        <v>0</v>
      </c>
      <c r="H166" s="633" t="e">
        <f>[1]DAI!#REF!+[1]NAM!#REF!+[1]NHAN!#REF!+[1]LY!#REF!+[1]DUC!#REF!+[1]DONG!#REF!+[1]HPHU!#REF!+[1]BAC!#REF!+[1]THANH!#REF!+#REF!+[1]MY!#REF!+[1]HA!#REF!+[1]PHUC!#REF!+[1]LAM!#REF!+[1]XUAN!#REF!+[1]LIEN!#REF!</f>
        <v>#REF!</v>
      </c>
      <c r="I166" s="633" t="e">
        <f>[1]DAI!#REF!+[1]NAM!#REF!+[1]NHAN!#REF!+[1]LY!#REF!+[1]DUC!#REF!+[1]DONG!#REF!+[1]HPHU!#REF!+[1]BAC!#REF!+[1]THANH!#REF!+#REF!+[1]MY!#REF!+[1]HA!#REF!+[1]PHUC!#REF!+[1]LAM!#REF!+[1]XUAN!#REF!+[1]LIEN!#REF!</f>
        <v>#REF!</v>
      </c>
      <c r="J166" s="617">
        <f>[1]DAI!J164+[1]NAM!J164+[1]NHAN!J164+[1]LY!J164+[1]DUC!J164+[1]DONG!J164+[1]HPHU!J164+[1]BAC!J164+[1]THANH!J164+[1]MY!J164+[1]HA!J164+[1]PHUC!J164+[1]LAM!J164+[1]XUAN!J164+[1]LIEN!J164+[1]HUNG!J164+[1]CNAM!J164+[1]TAY!J164+[1]HOA!J164+[1]VAN!J164+[1]PDINH!J164+[1]SLOC!J164+[1]TRUNG!J164+[1]TAN!J164+[1]THUONG!J164+[1]HLAO!J164+[1]PNHA!J164+[1]VTRUNG!J164</f>
        <v>0</v>
      </c>
      <c r="K166" s="633" t="e">
        <f>[1]DAI!#REF!+[1]NAM!#REF!+[1]NHAN!#REF!+[1]LY!#REF!+[1]DUC!#REF!+[1]DONG!#REF!+[1]HPHU!#REF!+[1]BAC!#REF!+[1]THANH!#REF!+#REF!+[1]MY!#REF!+[1]HA!#REF!+[1]PHUC!#REF!+[1]LAM!#REF!+[1]XUAN!#REF!+[1]LIEN!#REF!</f>
        <v>#REF!</v>
      </c>
      <c r="L166" s="633" t="e">
        <f>[1]DAI!#REF!+[1]NAM!#REF!+[1]NHAN!#REF!+[1]LY!#REF!+[1]DUC!#REF!+[1]DONG!#REF!+[1]HPHU!#REF!+[1]BAC!#REF!+[1]THANH!#REF!+#REF!+[1]MY!#REF!+[1]HA!#REF!+[1]PHUC!#REF!+[1]LAM!#REF!+[1]XUAN!#REF!+[1]LIEN!#REF!</f>
        <v>#REF!</v>
      </c>
      <c r="M166" s="633" t="e">
        <f>[1]DAI!#REF!+[1]NAM!#REF!+[1]NHAN!#REF!+[1]LY!#REF!+[1]DUC!#REF!+[1]DONG!#REF!+[1]HPHU!#REF!+[1]BAC!#REF!+[1]THANH!#REF!+#REF!+[1]MY!#REF!+[1]HA!#REF!+[1]PHUC!#REF!+[1]LAM!#REF!+[1]XUAN!#REF!+[1]LIEN!#REF!</f>
        <v>#REF!</v>
      </c>
      <c r="N166" s="617">
        <f>[1]DAI!N164+[1]NAM!N164+[1]NHAN!N164+[1]LY!N164+[1]DUC!N164+[1]DONG!N164+[1]HPHU!N164+[1]BAC!N164+[1]THANH!N164+[1]MY!N164+[1]HA!N164+[1]PHUC!N164+[1]LAM!N164+[1]XUAN!N164+[1]LIEN!N164+[1]HUNG!N164+[1]CNAM!N164+[1]TAY!N164+[1]HOA!N164+[1]VAN!N164+[1]PDINH!N164+[1]SLOC!N164+[1]TRUNG!N164+[1]TAN!N164+[1]THUONG!N164+[1]HLAO!N164+[1]PNHA!N164+[1]VTRUNG!N164</f>
        <v>0</v>
      </c>
      <c r="O166" s="617">
        <f>[1]DAI!O164+[1]NAM!O164+[1]NHAN!O164+[1]LY!O164+[1]DUC!O164+[1]DONG!O164+[1]HPHU!O164+[1]BAC!O164+[1]THANH!O164+[1]MY!O164+[1]HA!O164+[1]PHUC!O164+[1]LAM!O164+[1]XUAN!O164+[1]LIEN!O164+[1]HUNG!O164+[1]CNAM!O164+[1]TAY!O164+[1]HOA!O164+[1]VAN!O164+[1]PDINH!O164+[1]SLOC!O164+[1]TRUNG!O164+[1]TAN!O164+[1]THUONG!O164+[1]HLAO!O164+[1]PNHA!O164+[1]VTRUNG!O164</f>
        <v>0</v>
      </c>
      <c r="P166" s="617" t="e">
        <f>[1]DAI!P102+[1]NAM!P100+[1]NHAN!P102+[1]LY!P102+[1]DUC!P102+[1]DONG!P102+[1]HPHU!P101+[1]BAC!P101+[1]THANH!P102+[1]MY!P99+[1]HA!#REF!+[1]PHUC!P98+[1]LAM!P99+[1]XUAN!P97+[1]LIEN!P101</f>
        <v>#REF!</v>
      </c>
      <c r="Q166" s="633" t="e">
        <f>[1]DAI!#REF!+[1]NAM!#REF!+[1]NHAN!#REF!+[1]LY!#REF!+[1]DUC!#REF!+[1]DONG!#REF!+[1]HPHU!#REF!+[1]BAC!#REF!+[1]THANH!#REF!+#REF!+[1]MY!#REF!+[1]HA!#REF!+[1]PHUC!#REF!+[1]LAM!#REF!+[1]XUAN!#REF!+[1]LIEN!#REF!</f>
        <v>#REF!</v>
      </c>
      <c r="R166" s="588" t="e">
        <f>[1]DAI!#REF!+[1]NAM!#REF!+[1]NHAN!#REF!+[1]LY!#REF!+[1]DUC!#REF!+[1]DONG!#REF!+[1]HPHU!#REF!+[1]BAC!#REF!+[1]THANH!#REF!+#REF!+[1]MY!#REF!+[1]HA!#REF!+[1]PHUC!#REF!+[1]LAM!#REF!+[1]XUAN!#REF!+[1]LIEN!#REF!</f>
        <v>#REF!</v>
      </c>
      <c r="S166" s="633" t="e">
        <f>[1]DAI!#REF!+[1]NAM!#REF!+[1]NHAN!#REF!+[1]LY!#REF!+[1]DUC!#REF!+[1]DONG!#REF!+[1]HPHU!#REF!+[1]BAC!#REF!+[1]THANH!#REF!+#REF!+[1]MY!#REF!+[1]HA!#REF!+[1]PHUC!#REF!+[1]LAM!#REF!+[1]XUAN!#REF!+[1]LIEN!#REF!</f>
        <v>#REF!</v>
      </c>
      <c r="T166" s="633" t="e">
        <f>[1]DAI!#REF!+[1]NAM!#REF!+[1]NHAN!#REF!+[1]LY!#REF!+[1]DUC!#REF!+[1]DONG!#REF!+[1]HPHU!#REF!+[1]BAC!#REF!+[1]THANH!#REF!+#REF!+[1]MY!#REF!+[1]HA!#REF!+[1]PHUC!#REF!+[1]LAM!#REF!+[1]XUAN!#REF!+[1]LIEN!#REF!</f>
        <v>#REF!</v>
      </c>
      <c r="U166" s="633" t="e">
        <f>[1]DAI!#REF!+[1]NAM!#REF!+[1]NHAN!#REF!+[1]LY!#REF!+[1]DUC!#REF!+[1]DONG!#REF!+[1]HPHU!#REF!+[1]BAC!#REF!+[1]THANH!#REF!+#REF!+[1]MY!#REF!+[1]HA!#REF!+[1]PHUC!#REF!+[1]LAM!#REF!+[1]XUAN!#REF!+[1]LIEN!#REF!</f>
        <v>#REF!</v>
      </c>
      <c r="V166" s="633" t="e">
        <f>[1]DAI!#REF!+[1]NAM!#REF!+[1]NHAN!#REF!+[1]LY!#REF!+[1]DUC!#REF!+[1]DONG!#REF!+[1]HPHU!#REF!+[1]BAC!#REF!+[1]THANH!#REF!+#REF!+[1]MY!#REF!+[1]HA!#REF!+[1]PHUC!#REF!+[1]LAM!#REF!+[1]XUAN!#REF!+[1]LIEN!#REF!</f>
        <v>#REF!</v>
      </c>
      <c r="W166" s="633" t="e">
        <f>[1]DAI!#REF!+[1]NAM!#REF!+[1]NHAN!#REF!+[1]LY!#REF!+[1]DUC!#REF!+[1]DONG!#REF!+[1]HPHU!#REF!+[1]BAC!#REF!+[1]THANH!#REF!+#REF!+[1]MY!#REF!+[1]HA!#REF!+[1]PHUC!#REF!+[1]LAM!#REF!+[1]XUAN!#REF!+[1]LIEN!#REF!</f>
        <v>#REF!</v>
      </c>
      <c r="X166" s="633" t="e">
        <f>[1]DAI!#REF!+[1]NAM!#REF!+[1]NHAN!#REF!+[1]LY!#REF!+[1]DUC!#REF!+[1]DONG!#REF!+[1]HPHU!#REF!+[1]BAC!#REF!+[1]THANH!#REF!+#REF!+[1]MY!#REF!+[1]HA!#REF!+[1]PHUC!#REF!+[1]LAM!#REF!+[1]XUAN!#REF!+[1]LIEN!#REF!</f>
        <v>#REF!</v>
      </c>
      <c r="Y166" s="633" t="e">
        <f>[1]DAI!#REF!+[1]NAM!#REF!+[1]NHAN!#REF!+[1]LY!#REF!+[1]DUC!#REF!+[1]DONG!#REF!+[1]HPHU!#REF!+[1]BAC!#REF!+[1]THANH!#REF!+#REF!+[1]MY!#REF!+[1]HA!#REF!+[1]PHUC!#REF!+[1]LAM!#REF!+[1]XUAN!#REF!+[1]LIEN!#REF!</f>
        <v>#REF!</v>
      </c>
      <c r="Z166" s="633" t="e">
        <f>[1]DAI!#REF!+[1]NAM!#REF!+[1]NHAN!#REF!+[1]LY!#REF!+[1]DUC!#REF!+[1]DONG!#REF!+[1]HPHU!#REF!+[1]BAC!#REF!+[1]THANH!#REF!+#REF!+[1]MY!#REF!+[1]HA!#REF!+[1]PHUC!#REF!+[1]LAM!#REF!+[1]XUAN!#REF!+[1]LIEN!#REF!</f>
        <v>#REF!</v>
      </c>
      <c r="AA166" s="633" t="e">
        <f>[1]DAI!#REF!+[1]NAM!#REF!+[1]NHAN!#REF!+[1]LY!#REF!+[1]DUC!#REF!+[1]DONG!#REF!+[1]HPHU!#REF!+[1]BAC!#REF!+[1]THANH!#REF!+#REF!+[1]MY!#REF!+[1]HA!#REF!+[1]PHUC!#REF!+[1]LAM!#REF!+[1]XUAN!#REF!+[1]LIEN!#REF!</f>
        <v>#REF!</v>
      </c>
      <c r="AB166" s="633" t="e">
        <f>[1]DAI!#REF!+[1]NAM!#REF!+[1]NHAN!#REF!+[1]LY!#REF!+[1]DUC!#REF!+[1]DONG!#REF!+[1]HPHU!#REF!+[1]BAC!#REF!+[1]THANH!#REF!+#REF!+[1]MY!#REF!+[1]HA!#REF!+[1]PHUC!#REF!+[1]LAM!#REF!+[1]XUAN!#REF!+[1]LIEN!#REF!</f>
        <v>#REF!</v>
      </c>
      <c r="AC166" s="633" t="e">
        <f>[1]DAI!#REF!+[1]NAM!#REF!+[1]NHAN!#REF!+[1]LY!#REF!+[1]DUC!#REF!+[1]DONG!#REF!+[1]HPHU!#REF!+[1]BAC!#REF!+[1]THANH!#REF!+#REF!+[1]MY!#REF!+[1]HA!#REF!+[1]PHUC!#REF!+[1]LAM!#REF!+[1]XUAN!#REF!+[1]LIEN!#REF!</f>
        <v>#REF!</v>
      </c>
      <c r="AD166" s="617" t="e">
        <f>[1]DAI!AD102+[1]NAM!AD100+[1]NHAN!AD102+[1]LY!AD102+[1]DUC!AD102+[1]DONG!AD102+[1]HPHU!AD101+[1]BAC!AD101+[1]THANH!AD102+[1]MY!AD99+[1]HA!#REF!+[1]PHUC!AD98+[1]LAM!AD99+[1]XUAN!AD97+[1]LIEN!AD101</f>
        <v>#REF!</v>
      </c>
      <c r="AE166" s="633" t="e">
        <f>[1]DAI!#REF!+[1]NAM!#REF!+[1]NHAN!#REF!+[1]LY!#REF!+[1]DUC!#REF!+[1]DONG!#REF!+[1]HPHU!#REF!+[1]BAC!#REF!+[1]THANH!#REF!+#REF!+[1]MY!#REF!+[1]HA!#REF!+[1]PHUC!#REF!+[1]LAM!#REF!+[1]XUAN!#REF!+[1]LIEN!#REF!</f>
        <v>#REF!</v>
      </c>
      <c r="AF166" s="633" t="e">
        <f>[1]DAI!#REF!+[1]NAM!#REF!+[1]NHAN!#REF!+[1]LY!#REF!+[1]DUC!#REF!+[1]DONG!#REF!+[1]HPHU!#REF!+[1]BAC!#REF!+[1]THANH!#REF!+#REF!+[1]MY!#REF!+[1]HA!#REF!+[1]PHUC!#REF!+[1]LAM!#REF!+[1]XUAN!#REF!+[1]LIEN!#REF!</f>
        <v>#REF!</v>
      </c>
      <c r="AG166" s="633" t="e">
        <f>[1]DAI!#REF!+[1]NAM!#REF!+[1]NHAN!#REF!+[1]LY!#REF!+[1]DUC!#REF!+[1]DONG!#REF!+[1]HPHU!#REF!+[1]BAC!#REF!+[1]THANH!#REF!+#REF!+[1]MY!#REF!+[1]HA!#REF!+[1]PHUC!#REF!+[1]LAM!#REF!+[1]XUAN!#REF!+[1]LIEN!#REF!</f>
        <v>#REF!</v>
      </c>
      <c r="AH166" s="633" t="e">
        <f>[1]DAI!#REF!+[1]NAM!#REF!+[1]NHAN!#REF!+[1]LY!#REF!+[1]DUC!#REF!+[1]DONG!#REF!+[1]HPHU!#REF!+[1]BAC!#REF!+[1]THANH!#REF!+#REF!+[1]MY!#REF!+[1]HA!#REF!+[1]PHUC!#REF!+[1]LAM!#REF!+[1]XUAN!#REF!+[1]LIEN!#REF!</f>
        <v>#REF!</v>
      </c>
      <c r="AI166" s="633" t="e">
        <f>[1]DAI!#REF!+[1]NAM!#REF!+[1]NHAN!#REF!+[1]LY!#REF!+[1]DUC!#REF!+[1]DONG!#REF!+[1]HPHU!#REF!+[1]BAC!#REF!+[1]THANH!#REF!+#REF!+[1]MY!#REF!+[1]HA!#REF!+[1]PHUC!#REF!+[1]LAM!#REF!+[1]XUAN!#REF!+[1]LIEN!#REF!</f>
        <v>#REF!</v>
      </c>
      <c r="AJ166" s="633" t="e">
        <f>[1]DAI!#REF!+[1]NAM!#REF!+[1]NHAN!#REF!+[1]LY!#REF!+[1]DUC!#REF!+[1]DONG!#REF!+[1]HPHU!#REF!+[1]BAC!#REF!+[1]THANH!#REF!+#REF!+[1]MY!#REF!+[1]HA!#REF!+[1]PHUC!#REF!+[1]LAM!#REF!+[1]XUAN!#REF!+[1]LIEN!#REF!</f>
        <v>#REF!</v>
      </c>
      <c r="AK166" s="617" t="e">
        <f>[1]DAI!AK102+[1]NAM!AK100+[1]NHAN!AK102+[1]LY!AK102+[1]DUC!AK102+[1]DONG!AK102+[1]HPHU!AK101+[1]BAC!AK101+[1]THANH!AK102+[1]MY!AK99+[1]HA!#REF!+[1]PHUC!AK98+[1]LAM!AK99+[1]XUAN!AK97+[1]LIEN!AK101</f>
        <v>#REF!</v>
      </c>
      <c r="AL166" s="633" t="e">
        <f>[1]DAI!#REF!+[1]NAM!#REF!+[1]NHAN!#REF!+[1]LY!#REF!+[1]DUC!#REF!+[1]DONG!#REF!+[1]HPHU!#REF!+[1]BAC!#REF!+[1]THANH!#REF!+#REF!+[1]MY!#REF!+[1]HA!#REF!+[1]PHUC!#REF!+[1]LAM!#REF!+[1]XUAN!#REF!+[1]LIEN!#REF!</f>
        <v>#REF!</v>
      </c>
      <c r="AM166" s="633" t="e">
        <f>[1]DAI!#REF!+[1]NAM!#REF!+[1]NHAN!#REF!+[1]LY!#REF!+[1]DUC!#REF!+[1]DONG!#REF!+[1]HPHU!#REF!+[1]BAC!#REF!+[1]THANH!#REF!+#REF!+[1]MY!#REF!+[1]HA!#REF!+[1]PHUC!#REF!+[1]LAM!#REF!+[1]XUAN!#REF!+[1]LIEN!#REF!</f>
        <v>#REF!</v>
      </c>
      <c r="AN166" s="617" t="e">
        <f>[1]DAI!AN102+[1]NAM!AN100+[1]NHAN!AN102+[1]LY!AN102+[1]DUC!AN102+[1]DONG!AN102+[1]HPHU!AN101+[1]BAC!AN101+[1]THANH!AN102+[1]MY!AN99+[1]HA!#REF!+[1]PHUC!AN98+[1]LAM!AN99+[1]XUAN!AN97+[1]LIEN!AN101</f>
        <v>#REF!</v>
      </c>
      <c r="AO166" s="633" t="e">
        <f>[1]DAI!#REF!+[1]NAM!#REF!+[1]NHAN!#REF!+[1]LY!#REF!+[1]DUC!#REF!+[1]DONG!#REF!+[1]HPHU!#REF!+[1]BAC!#REF!+[1]THANH!#REF!+#REF!+[1]MY!#REF!+[1]HA!#REF!+[1]PHUC!#REF!+[1]LAM!#REF!+[1]XUAN!#REF!+[1]LIEN!#REF!</f>
        <v>#REF!</v>
      </c>
      <c r="AP166" s="633" t="e">
        <f>[1]DAI!#REF!+[1]NAM!#REF!+[1]NHAN!#REF!+[1]LY!#REF!+[1]DUC!#REF!+[1]DONG!#REF!+[1]HPHU!#REF!+[1]BAC!#REF!+[1]THANH!#REF!+#REF!+[1]MY!#REF!+[1]HA!#REF!+[1]PHUC!#REF!+[1]LAM!#REF!+[1]XUAN!#REF!+[1]LIEN!#REF!</f>
        <v>#REF!</v>
      </c>
      <c r="AQ166" s="633" t="e">
        <f>[1]DAI!#REF!+[1]NAM!#REF!+[1]NHAN!#REF!+[1]LY!#REF!+[1]DUC!#REF!+[1]DONG!#REF!+[1]HPHU!#REF!+[1]BAC!#REF!+[1]THANH!#REF!+#REF!+[1]MY!#REF!+[1]HA!#REF!+[1]PHUC!#REF!+[1]LAM!#REF!+[1]XUAN!#REF!+[1]LIEN!#REF!</f>
        <v>#REF!</v>
      </c>
      <c r="AR166" s="617">
        <f>[1]DAI!AR164+[1]NAM!AR164+[1]NHAN!AR164+[1]LY!AR164+[1]DUC!AR164+[1]DONG!AR164+[1]HPHU!AR164+[1]BAC!AR164+[1]THANH!AR164+[1]MY!AR164+[1]HA!AR164+[1]PHUC!AR164+[1]LAM!AR164+[1]XUAN!AR164+[1]LIEN!AR164+[1]HUNG!AR164+[1]CNAM!AR164+[1]TAY!AR164+[1]HOA!AR164+[1]VAN!AR164+[1]PDINH!AR164+[1]SLOC!AR164+[1]TRUNG!AR164+[1]TAN!AR164+[1]THUONG!AR164+[1]HLAO!AR164+[1]PNHA!AR164+[1]VTRUNG!AR164</f>
        <v>0</v>
      </c>
      <c r="AS166" s="617" t="e">
        <f>[1]DAI!AS102+[1]NAM!AS100+[1]NHAN!AS102+[1]LY!AS102+[1]DUC!AS102+[1]DONG!AS102+[1]HPHU!AS101+[1]BAC!AS101+[1]THANH!AS102+[1]MY!AS99+[1]HA!#REF!+[1]PHUC!AS98+[1]LAM!AS99+[1]XUAN!AS97+[1]LIEN!AS101</f>
        <v>#REF!</v>
      </c>
      <c r="AT166" s="617"/>
      <c r="AU166" s="617" t="e">
        <f>[1]DAI!AU102+[1]NAM!AU100+[1]NHAN!AU102+[1]LY!AU102+[1]DUC!AU102+[1]DONG!AU102+[1]HPHU!AU101+[1]BAC!AU101+[1]THANH!AU102+[1]MY!AU99+[1]HA!#REF!+[1]PHUC!AU98+[1]LAM!AU99+[1]XUAN!AU97+[1]LIEN!AU101</f>
        <v>#REF!</v>
      </c>
      <c r="AV166" s="587">
        <f>[1]DAI!AV164+[1]NAM!AV164+[1]NHAN!AV164+[1]LY!AV164+[1]DUC!AV164+[1]DONG!AV164+[1]HPHU!AV164+[1]BAC!AV164+[1]THANH!AV164+[1]MY!AV164+[1]HA!AV164+[1]PHUC!AV164+[1]LAM!AV164+[1]XUAN!AV164+[1]LIEN!AV164+[1]HUNG!AV164+[1]CNAM!AV164+[1]TAY!AV164+[1]HOA!AV164+[1]VAN!AV164+[1]PDINH!AV164+[1]SLOC!AV164+[1]TRUNG!AV164+[1]TAN!AV164+[1]THUONG!AV164+[1]HLAO!AV164+[1]PNHA!AV164+[1]VTRUNG!AV164</f>
        <v>0</v>
      </c>
      <c r="AW166" s="633" t="e">
        <f>[1]DAI!#REF!+[1]NAM!#REF!+[1]NHAN!#REF!+[1]LY!#REF!+[1]DUC!#REF!+[1]DONG!#REF!+[1]HPHU!#REF!+[1]BAC!#REF!+[1]THANH!#REF!+#REF!+[1]MY!#REF!+[1]HA!#REF!+[1]PHUC!#REF!+[1]LAM!#REF!+[1]XUAN!#REF!+[1]LIEN!#REF!</f>
        <v>#REF!</v>
      </c>
      <c r="AX166" s="633" t="e">
        <f>[1]DAI!#REF!+[1]NAM!#REF!+[1]NHAN!#REF!+[1]LY!#REF!+[1]DUC!#REF!+[1]DONG!#REF!+[1]HPHU!#REF!+[1]BAC!#REF!+[1]THANH!#REF!+#REF!+[1]MY!#REF!+[1]HA!#REF!+[1]PHUC!#REF!+[1]LAM!#REF!+[1]XUAN!#REF!+[1]LIEN!#REF!</f>
        <v>#REF!</v>
      </c>
      <c r="AY166" s="633" t="e">
        <f>[1]DAI!#REF!+[1]NAM!#REF!+[1]NHAN!#REF!+[1]LY!#REF!+[1]DUC!#REF!+[1]DONG!#REF!+[1]HPHU!#REF!+[1]BAC!#REF!+[1]THANH!#REF!+#REF!+[1]MY!#REF!+[1]HA!#REF!+[1]PHUC!#REF!+[1]LAM!#REF!+[1]XUAN!#REF!+[1]LIEN!#REF!</f>
        <v>#REF!</v>
      </c>
      <c r="AZ166" s="617" t="e">
        <f>[1]DAI!AZ102+[1]NAM!AZ100+[1]NHAN!AZ102+[1]LY!AZ102+[1]DUC!AZ102+[1]DONG!AZ102+[1]HPHU!AZ101+[1]BAC!AZ101+[1]THANH!AZ102+[1]MY!AZ99+[1]HA!#REF!+[1]PHUC!AZ98+[1]LAM!AZ99+[1]XUAN!AZ97+[1]LIEN!AZ101</f>
        <v>#REF!</v>
      </c>
      <c r="BA166" s="633" t="e">
        <f>[1]DAI!#REF!+[1]NAM!#REF!+[1]NHAN!#REF!+[1]LY!#REF!+[1]DUC!#REF!+[1]DONG!#REF!+[1]HPHU!#REF!+[1]BAC!#REF!+[1]THANH!#REF!+#REF!+[1]MY!#REF!+[1]HA!#REF!+[1]PHUC!#REF!+[1]LAM!#REF!+[1]XUAN!#REF!+[1]LIEN!#REF!</f>
        <v>#REF!</v>
      </c>
      <c r="BB166" s="633" t="e">
        <f>[1]DAI!#REF!+[1]NAM!#REF!+[1]NHAN!#REF!+[1]LY!#REF!+[1]DUC!#REF!+[1]DONG!#REF!+[1]HPHU!#REF!+[1]BAC!#REF!+[1]THANH!#REF!+#REF!+[1]MY!#REF!+[1]HA!#REF!+[1]PHUC!#REF!+[1]LAM!#REF!+[1]XUAN!#REF!+[1]LIEN!#REF!</f>
        <v>#REF!</v>
      </c>
      <c r="BC166" s="633" t="e">
        <f>[1]DAI!#REF!+[1]NAM!#REF!+[1]NHAN!#REF!+[1]LY!#REF!+[1]DUC!#REF!+[1]DONG!#REF!+[1]HPHU!#REF!+[1]BAC!#REF!+[1]THANH!#REF!+#REF!+[1]MY!#REF!+[1]HA!#REF!+[1]PHUC!#REF!+[1]LAM!#REF!+[1]XUAN!#REF!+[1]LIEN!#REF!</f>
        <v>#REF!</v>
      </c>
      <c r="BD166" s="617" t="e">
        <f>[1]DAI!BD102+[1]NAM!BD100+[1]NHAN!BD102+[1]LY!BD102+[1]DUC!BD102+[1]DONG!BD102+[1]HPHU!BD101+[1]BAC!BD101+[1]THANH!BD102+[1]MY!BD99+[1]HA!#REF!+[1]PHUC!BD98+[1]LAM!BD99+[1]XUAN!BD97+[1]LIEN!BD101</f>
        <v>#REF!</v>
      </c>
      <c r="BE166" s="633" t="e">
        <f>[1]DAI!#REF!+[1]NAM!#REF!+[1]NHAN!#REF!+[1]LY!#REF!+[1]DUC!#REF!+[1]DONG!#REF!+[1]HPHU!#REF!+[1]BAC!#REF!+[1]THANH!#REF!+#REF!+[1]MY!#REF!+[1]HA!#REF!+[1]PHUC!#REF!+[1]LAM!#REF!+[1]XUAN!#REF!+[1]LIEN!#REF!</f>
        <v>#REF!</v>
      </c>
      <c r="BF166" s="633" t="e">
        <f>[1]DAI!#REF!+[1]NAM!#REF!+[1]NHAN!#REF!+[1]LY!#REF!+[1]DUC!#REF!+[1]DONG!#REF!+[1]HPHU!#REF!+[1]BAC!#REF!+[1]THANH!#REF!+#REF!+[1]MY!#REF!+[1]HA!#REF!+[1]PHUC!#REF!+[1]LAM!#REF!+[1]XUAN!#REF!+[1]LIEN!#REF!</f>
        <v>#REF!</v>
      </c>
      <c r="BG166" s="633" t="e">
        <f>[1]DAI!#REF!+[1]NAM!#REF!+[1]NHAN!#REF!+[1]LY!#REF!+[1]DUC!#REF!+[1]DONG!#REF!+[1]HPHU!#REF!+[1]BAC!#REF!+[1]THANH!#REF!+#REF!+[1]MY!#REF!+[1]HA!#REF!+[1]PHUC!#REF!+[1]LAM!#REF!+[1]XUAN!#REF!+[1]LIEN!#REF!</f>
        <v>#REF!</v>
      </c>
      <c r="BH166" s="633" t="e">
        <f>[1]DAI!#REF!+[1]NAM!#REF!+[1]NHAN!#REF!+[1]LY!#REF!+[1]DUC!#REF!+[1]DONG!#REF!+[1]HPHU!#REF!+[1]BAC!#REF!+[1]THANH!#REF!+#REF!+[1]MY!#REF!+[1]HA!#REF!+[1]PHUC!#REF!+[1]LAM!#REF!+[1]XUAN!#REF!+[1]LIEN!#REF!</f>
        <v>#REF!</v>
      </c>
      <c r="BI166" s="633" t="e">
        <f>[1]DAI!#REF!+[1]NAM!#REF!+[1]NHAN!#REF!+[1]LY!#REF!+[1]DUC!#REF!+[1]DONG!#REF!+[1]HPHU!#REF!+[1]BAC!#REF!+[1]THANH!#REF!+#REF!+[1]MY!#REF!+[1]HA!#REF!+[1]PHUC!#REF!+[1]LAM!#REF!+[1]XUAN!#REF!+[1]LIEN!#REF!</f>
        <v>#REF!</v>
      </c>
      <c r="BJ166" s="633" t="e">
        <f>[1]DAI!#REF!+[1]NAM!#REF!+[1]NHAN!#REF!+[1]LY!#REF!+[1]DUC!#REF!+[1]DONG!#REF!+[1]HPHU!#REF!+[1]BAC!#REF!+[1]THANH!#REF!+#REF!+[1]MY!#REF!+[1]HA!#REF!+[1]PHUC!#REF!+[1]LAM!#REF!+[1]XUAN!#REF!+[1]LIEN!#REF!</f>
        <v>#REF!</v>
      </c>
      <c r="BK166" s="633" t="e">
        <f>[1]DAI!#REF!+[1]NAM!#REF!+[1]NHAN!#REF!+[1]LY!#REF!+[1]DUC!#REF!+[1]DONG!#REF!+[1]HPHU!#REF!+[1]BAC!#REF!+[1]THANH!#REF!+#REF!+[1]MY!#REF!+[1]HA!#REF!+[1]PHUC!#REF!+[1]LAM!#REF!+[1]XUAN!#REF!+[1]LIEN!#REF!</f>
        <v>#REF!</v>
      </c>
      <c r="BL166" s="633" t="e">
        <f>[1]DAI!#REF!+[1]NAM!#REF!+[1]NHAN!#REF!+[1]LY!#REF!+[1]DUC!#REF!+[1]DONG!#REF!+[1]HPHU!#REF!+[1]BAC!#REF!+[1]THANH!#REF!+#REF!+[1]MY!#REF!+[1]HA!#REF!+[1]PHUC!#REF!+[1]LAM!#REF!+[1]XUAN!#REF!+[1]LIEN!#REF!</f>
        <v>#REF!</v>
      </c>
      <c r="BM166" s="568"/>
    </row>
    <row r="167" spans="1:65" ht="24" hidden="1" customHeight="1" x14ac:dyDescent="0.2">
      <c r="A167" s="634" t="s">
        <v>2490</v>
      </c>
      <c r="B167" s="636" t="s">
        <v>2491</v>
      </c>
      <c r="C167" s="635" t="s">
        <v>1162</v>
      </c>
      <c r="D167" s="633" t="e">
        <f>[1]DAI!#REF!+[1]NAM!#REF!+[1]NHAN!#REF!+[1]LY!#REF!+[1]DUC!#REF!+[1]DONG!#REF!+[1]HPHU!#REF!+[1]BAC!#REF!+[1]THANH!#REF!+#REF!+[1]MY!#REF!+[1]HA!#REF!+[1]PHUC!#REF!+[1]LAM!#REF!+[1]XUAN!#REF!+[1]LIEN!#REF!</f>
        <v>#REF!</v>
      </c>
      <c r="E167" s="633" t="e">
        <f>[1]DAI!#REF!+[1]NAM!#REF!+[1]NHAN!#REF!+[1]LY!#REF!+[1]DUC!#REF!+[1]DONG!#REF!+[1]HPHU!#REF!+[1]BAC!#REF!+[1]THANH!#REF!+#REF!+[1]MY!#REF!+[1]HA!#REF!+[1]PHUC!#REF!+[1]LAM!#REF!+[1]XUAN!#REF!+[1]LIEN!#REF!</f>
        <v>#REF!</v>
      </c>
      <c r="F167" s="633" t="e">
        <f>[1]DAI!#REF!+[1]NAM!#REF!+[1]NHAN!#REF!+[1]LY!#REF!+[1]DUC!#REF!+[1]DONG!#REF!+[1]HPHU!#REF!+[1]BAC!#REF!+[1]THANH!#REF!+#REF!+[1]MY!#REF!+[1]HA!#REF!+[1]PHUC!#REF!+[1]LAM!#REF!+[1]XUAN!#REF!+[1]LIEN!#REF!</f>
        <v>#REF!</v>
      </c>
      <c r="G167" s="617">
        <f>[1]DAI!G165+[1]NAM!G165+[1]NHAN!G165+[1]LY!G165+[1]DUC!G165+[1]DONG!G165+[1]HPHU!G165+[1]BAC!G165+[1]THANH!G165+[1]MY!G165+[1]HA!G165+[1]PHUC!G165+[1]LAM!G165+[1]XUAN!G165+[1]LIEN!G165+[1]HUNG!G165+[1]CNAM!G165+[1]TAY!G165+[1]HOA!G165+[1]VAN!G165+[1]PDINH!G165+[1]SLOC!G165+[1]TRUNG!G165+[1]TAN!G165+[1]THUONG!G165+[1]HLAO!G165+[1]PNHA!G165+[1]VTRUNG!G165</f>
        <v>0</v>
      </c>
      <c r="H167" s="633" t="e">
        <f>[1]DAI!#REF!+[1]NAM!#REF!+[1]NHAN!#REF!+[1]LY!#REF!+[1]DUC!#REF!+[1]DONG!#REF!+[1]HPHU!#REF!+[1]BAC!#REF!+[1]THANH!#REF!+#REF!+[1]MY!#REF!+[1]HA!#REF!+[1]PHUC!#REF!+[1]LAM!#REF!+[1]XUAN!#REF!+[1]LIEN!#REF!</f>
        <v>#REF!</v>
      </c>
      <c r="I167" s="633" t="e">
        <f>[1]DAI!#REF!+[1]NAM!#REF!+[1]NHAN!#REF!+[1]LY!#REF!+[1]DUC!#REF!+[1]DONG!#REF!+[1]HPHU!#REF!+[1]BAC!#REF!+[1]THANH!#REF!+#REF!+[1]MY!#REF!+[1]HA!#REF!+[1]PHUC!#REF!+[1]LAM!#REF!+[1]XUAN!#REF!+[1]LIEN!#REF!</f>
        <v>#REF!</v>
      </c>
      <c r="J167" s="617">
        <f>[1]DAI!J165+[1]NAM!J165+[1]NHAN!J165+[1]LY!J165+[1]DUC!J165+[1]DONG!J165+[1]HPHU!J165+[1]BAC!J165+[1]THANH!J165+[1]MY!J165+[1]HA!J165+[1]PHUC!J165+[1]LAM!J165+[1]XUAN!J165+[1]LIEN!J165+[1]HUNG!J165+[1]CNAM!J165+[1]TAY!J165+[1]HOA!J165+[1]VAN!J165+[1]PDINH!J165+[1]SLOC!J165+[1]TRUNG!J165+[1]TAN!J165+[1]THUONG!J165+[1]HLAO!J165+[1]PNHA!J165+[1]VTRUNG!J165</f>
        <v>0</v>
      </c>
      <c r="K167" s="633" t="e">
        <f>[1]DAI!#REF!+[1]NAM!#REF!+[1]NHAN!#REF!+[1]LY!#REF!+[1]DUC!#REF!+[1]DONG!#REF!+[1]HPHU!#REF!+[1]BAC!#REF!+[1]THANH!#REF!+#REF!+[1]MY!#REF!+[1]HA!#REF!+[1]PHUC!#REF!+[1]LAM!#REF!+[1]XUAN!#REF!+[1]LIEN!#REF!</f>
        <v>#REF!</v>
      </c>
      <c r="L167" s="633" t="e">
        <f>[1]DAI!#REF!+[1]NAM!#REF!+[1]NHAN!#REF!+[1]LY!#REF!+[1]DUC!#REF!+[1]DONG!#REF!+[1]HPHU!#REF!+[1]BAC!#REF!+[1]THANH!#REF!+#REF!+[1]MY!#REF!+[1]HA!#REF!+[1]PHUC!#REF!+[1]LAM!#REF!+[1]XUAN!#REF!+[1]LIEN!#REF!</f>
        <v>#REF!</v>
      </c>
      <c r="M167" s="633" t="e">
        <f>[1]DAI!#REF!+[1]NAM!#REF!+[1]NHAN!#REF!+[1]LY!#REF!+[1]DUC!#REF!+[1]DONG!#REF!+[1]HPHU!#REF!+[1]BAC!#REF!+[1]THANH!#REF!+#REF!+[1]MY!#REF!+[1]HA!#REF!+[1]PHUC!#REF!+[1]LAM!#REF!+[1]XUAN!#REF!+[1]LIEN!#REF!</f>
        <v>#REF!</v>
      </c>
      <c r="N167" s="617">
        <f>[1]DAI!N165+[1]NAM!N165+[1]NHAN!N165+[1]LY!N165+[1]DUC!N165+[1]DONG!N165+[1]HPHU!N165+[1]BAC!N165+[1]THANH!N165+[1]MY!N165+[1]HA!N165+[1]PHUC!N165+[1]LAM!N165+[1]XUAN!N165+[1]LIEN!N165+[1]HUNG!N165+[1]CNAM!N165+[1]TAY!N165+[1]HOA!N165+[1]VAN!N165+[1]PDINH!N165+[1]SLOC!N165+[1]TRUNG!N165+[1]TAN!N165+[1]THUONG!N165+[1]HLAO!N165+[1]PNHA!N165+[1]VTRUNG!N165</f>
        <v>0</v>
      </c>
      <c r="O167" s="617">
        <f>[1]DAI!O165+[1]NAM!O165+[1]NHAN!O165+[1]LY!O165+[1]DUC!O165+[1]DONG!O165+[1]HPHU!O165+[1]BAC!O165+[1]THANH!O165+[1]MY!O165+[1]HA!O165+[1]PHUC!O165+[1]LAM!O165+[1]XUAN!O165+[1]LIEN!O165+[1]HUNG!O165+[1]CNAM!O165+[1]TAY!O165+[1]HOA!O165+[1]VAN!O165+[1]PDINH!O165+[1]SLOC!O165+[1]TRUNG!O165+[1]TAN!O165+[1]THUONG!O165+[1]HLAO!O165+[1]PNHA!O165+[1]VTRUNG!O165</f>
        <v>0</v>
      </c>
      <c r="P167" s="617" t="e">
        <f>[1]DAI!P103+[1]NAM!P101+[1]NHAN!P103+[1]LY!P103+[1]DUC!P103+[1]DONG!P103+[1]HPHU!P102+[1]BAC!P102+[1]THANH!P103+[1]MY!P100+[1]HA!#REF!+[1]PHUC!P99+[1]LAM!P100+[1]XUAN!P98+[1]LIEN!P102</f>
        <v>#REF!</v>
      </c>
      <c r="Q167" s="633" t="e">
        <f>[1]DAI!#REF!+[1]NAM!#REF!+[1]NHAN!#REF!+[1]LY!#REF!+[1]DUC!#REF!+[1]DONG!#REF!+[1]HPHU!#REF!+[1]BAC!#REF!+[1]THANH!#REF!+#REF!+[1]MY!#REF!+[1]HA!#REF!+[1]PHUC!#REF!+[1]LAM!#REF!+[1]XUAN!#REF!+[1]LIEN!#REF!</f>
        <v>#REF!</v>
      </c>
      <c r="R167" s="588" t="e">
        <f>[1]DAI!#REF!+[1]NAM!#REF!+[1]NHAN!#REF!+[1]LY!#REF!+[1]DUC!#REF!+[1]DONG!#REF!+[1]HPHU!#REF!+[1]BAC!#REF!+[1]THANH!#REF!+#REF!+[1]MY!#REF!+[1]HA!#REF!+[1]PHUC!#REF!+[1]LAM!#REF!+[1]XUAN!#REF!+[1]LIEN!#REF!</f>
        <v>#REF!</v>
      </c>
      <c r="S167" s="633" t="e">
        <f>[1]DAI!#REF!+[1]NAM!#REF!+[1]NHAN!#REF!+[1]LY!#REF!+[1]DUC!#REF!+[1]DONG!#REF!+[1]HPHU!#REF!+[1]BAC!#REF!+[1]THANH!#REF!+#REF!+[1]MY!#REF!+[1]HA!#REF!+[1]PHUC!#REF!+[1]LAM!#REF!+[1]XUAN!#REF!+[1]LIEN!#REF!</f>
        <v>#REF!</v>
      </c>
      <c r="T167" s="633" t="e">
        <f>[1]DAI!#REF!+[1]NAM!#REF!+[1]NHAN!#REF!+[1]LY!#REF!+[1]DUC!#REF!+[1]DONG!#REF!+[1]HPHU!#REF!+[1]BAC!#REF!+[1]THANH!#REF!+#REF!+[1]MY!#REF!+[1]HA!#REF!+[1]PHUC!#REF!+[1]LAM!#REF!+[1]XUAN!#REF!+[1]LIEN!#REF!</f>
        <v>#REF!</v>
      </c>
      <c r="U167" s="633" t="e">
        <f>[1]DAI!#REF!+[1]NAM!#REF!+[1]NHAN!#REF!+[1]LY!#REF!+[1]DUC!#REF!+[1]DONG!#REF!+[1]HPHU!#REF!+[1]BAC!#REF!+[1]THANH!#REF!+#REF!+[1]MY!#REF!+[1]HA!#REF!+[1]PHUC!#REF!+[1]LAM!#REF!+[1]XUAN!#REF!+[1]LIEN!#REF!</f>
        <v>#REF!</v>
      </c>
      <c r="V167" s="633" t="e">
        <f>[1]DAI!#REF!+[1]NAM!#REF!+[1]NHAN!#REF!+[1]LY!#REF!+[1]DUC!#REF!+[1]DONG!#REF!+[1]HPHU!#REF!+[1]BAC!#REF!+[1]THANH!#REF!+#REF!+[1]MY!#REF!+[1]HA!#REF!+[1]PHUC!#REF!+[1]LAM!#REF!+[1]XUAN!#REF!+[1]LIEN!#REF!</f>
        <v>#REF!</v>
      </c>
      <c r="W167" s="633" t="e">
        <f>[1]DAI!#REF!+[1]NAM!#REF!+[1]NHAN!#REF!+[1]LY!#REF!+[1]DUC!#REF!+[1]DONG!#REF!+[1]HPHU!#REF!+[1]BAC!#REF!+[1]THANH!#REF!+#REF!+[1]MY!#REF!+[1]HA!#REF!+[1]PHUC!#REF!+[1]LAM!#REF!+[1]XUAN!#REF!+[1]LIEN!#REF!</f>
        <v>#REF!</v>
      </c>
      <c r="X167" s="633" t="e">
        <f>[1]DAI!#REF!+[1]NAM!#REF!+[1]NHAN!#REF!+[1]LY!#REF!+[1]DUC!#REF!+[1]DONG!#REF!+[1]HPHU!#REF!+[1]BAC!#REF!+[1]THANH!#REF!+#REF!+[1]MY!#REF!+[1]HA!#REF!+[1]PHUC!#REF!+[1]LAM!#REF!+[1]XUAN!#REF!+[1]LIEN!#REF!</f>
        <v>#REF!</v>
      </c>
      <c r="Y167" s="633" t="e">
        <f>[1]DAI!#REF!+[1]NAM!#REF!+[1]NHAN!#REF!+[1]LY!#REF!+[1]DUC!#REF!+[1]DONG!#REF!+[1]HPHU!#REF!+[1]BAC!#REF!+[1]THANH!#REF!+#REF!+[1]MY!#REF!+[1]HA!#REF!+[1]PHUC!#REF!+[1]LAM!#REF!+[1]XUAN!#REF!+[1]LIEN!#REF!</f>
        <v>#REF!</v>
      </c>
      <c r="Z167" s="633" t="e">
        <f>[1]DAI!#REF!+[1]NAM!#REF!+[1]NHAN!#REF!+[1]LY!#REF!+[1]DUC!#REF!+[1]DONG!#REF!+[1]HPHU!#REF!+[1]BAC!#REF!+[1]THANH!#REF!+#REF!+[1]MY!#REF!+[1]HA!#REF!+[1]PHUC!#REF!+[1]LAM!#REF!+[1]XUAN!#REF!+[1]LIEN!#REF!</f>
        <v>#REF!</v>
      </c>
      <c r="AA167" s="633" t="e">
        <f>[1]DAI!#REF!+[1]NAM!#REF!+[1]NHAN!#REF!+[1]LY!#REF!+[1]DUC!#REF!+[1]DONG!#REF!+[1]HPHU!#REF!+[1]BAC!#REF!+[1]THANH!#REF!+#REF!+[1]MY!#REF!+[1]HA!#REF!+[1]PHUC!#REF!+[1]LAM!#REF!+[1]XUAN!#REF!+[1]LIEN!#REF!</f>
        <v>#REF!</v>
      </c>
      <c r="AB167" s="633" t="e">
        <f>[1]DAI!#REF!+[1]NAM!#REF!+[1]NHAN!#REF!+[1]LY!#REF!+[1]DUC!#REF!+[1]DONG!#REF!+[1]HPHU!#REF!+[1]BAC!#REF!+[1]THANH!#REF!+#REF!+[1]MY!#REF!+[1]HA!#REF!+[1]PHUC!#REF!+[1]LAM!#REF!+[1]XUAN!#REF!+[1]LIEN!#REF!</f>
        <v>#REF!</v>
      </c>
      <c r="AC167" s="633" t="e">
        <f>[1]DAI!#REF!+[1]NAM!#REF!+[1]NHAN!#REF!+[1]LY!#REF!+[1]DUC!#REF!+[1]DONG!#REF!+[1]HPHU!#REF!+[1]BAC!#REF!+[1]THANH!#REF!+#REF!+[1]MY!#REF!+[1]HA!#REF!+[1]PHUC!#REF!+[1]LAM!#REF!+[1]XUAN!#REF!+[1]LIEN!#REF!</f>
        <v>#REF!</v>
      </c>
      <c r="AD167" s="617" t="e">
        <f>[1]DAI!AD103+[1]NAM!AD101+[1]NHAN!AD103+[1]LY!AD103+[1]DUC!AD103+[1]DONG!AD103+[1]HPHU!AD102+[1]BAC!AD102+[1]THANH!AD103+[1]MY!AD100+[1]HA!#REF!+[1]PHUC!AD99+[1]LAM!AD100+[1]XUAN!AD98+[1]LIEN!AD102</f>
        <v>#REF!</v>
      </c>
      <c r="AE167" s="633" t="e">
        <f>[1]DAI!#REF!+[1]NAM!#REF!+[1]NHAN!#REF!+[1]LY!#REF!+[1]DUC!#REF!+[1]DONG!#REF!+[1]HPHU!#REF!+[1]BAC!#REF!+[1]THANH!#REF!+#REF!+[1]MY!#REF!+[1]HA!#REF!+[1]PHUC!#REF!+[1]LAM!#REF!+[1]XUAN!#REF!+[1]LIEN!#REF!</f>
        <v>#REF!</v>
      </c>
      <c r="AF167" s="633" t="e">
        <f>[1]DAI!#REF!+[1]NAM!#REF!+[1]NHAN!#REF!+[1]LY!#REF!+[1]DUC!#REF!+[1]DONG!#REF!+[1]HPHU!#REF!+[1]BAC!#REF!+[1]THANH!#REF!+#REF!+[1]MY!#REF!+[1]HA!#REF!+[1]PHUC!#REF!+[1]LAM!#REF!+[1]XUAN!#REF!+[1]LIEN!#REF!</f>
        <v>#REF!</v>
      </c>
      <c r="AG167" s="633" t="e">
        <f>[1]DAI!#REF!+[1]NAM!#REF!+[1]NHAN!#REF!+[1]LY!#REF!+[1]DUC!#REF!+[1]DONG!#REF!+[1]HPHU!#REF!+[1]BAC!#REF!+[1]THANH!#REF!+#REF!+[1]MY!#REF!+[1]HA!#REF!+[1]PHUC!#REF!+[1]LAM!#REF!+[1]XUAN!#REF!+[1]LIEN!#REF!</f>
        <v>#REF!</v>
      </c>
      <c r="AH167" s="633" t="e">
        <f>[1]DAI!#REF!+[1]NAM!#REF!+[1]NHAN!#REF!+[1]LY!#REF!+[1]DUC!#REF!+[1]DONG!#REF!+[1]HPHU!#REF!+[1]BAC!#REF!+[1]THANH!#REF!+#REF!+[1]MY!#REF!+[1]HA!#REF!+[1]PHUC!#REF!+[1]LAM!#REF!+[1]XUAN!#REF!+[1]LIEN!#REF!</f>
        <v>#REF!</v>
      </c>
      <c r="AI167" s="633" t="e">
        <f>[1]DAI!#REF!+[1]NAM!#REF!+[1]NHAN!#REF!+[1]LY!#REF!+[1]DUC!#REF!+[1]DONG!#REF!+[1]HPHU!#REF!+[1]BAC!#REF!+[1]THANH!#REF!+#REF!+[1]MY!#REF!+[1]HA!#REF!+[1]PHUC!#REF!+[1]LAM!#REF!+[1]XUAN!#REF!+[1]LIEN!#REF!</f>
        <v>#REF!</v>
      </c>
      <c r="AJ167" s="633" t="e">
        <f>[1]DAI!#REF!+[1]NAM!#REF!+[1]NHAN!#REF!+[1]LY!#REF!+[1]DUC!#REF!+[1]DONG!#REF!+[1]HPHU!#REF!+[1]BAC!#REF!+[1]THANH!#REF!+#REF!+[1]MY!#REF!+[1]HA!#REF!+[1]PHUC!#REF!+[1]LAM!#REF!+[1]XUAN!#REF!+[1]LIEN!#REF!</f>
        <v>#REF!</v>
      </c>
      <c r="AK167" s="617" t="e">
        <f>[1]DAI!AK103+[1]NAM!AK101+[1]NHAN!AK103+[1]LY!AK103+[1]DUC!AK103+[1]DONG!AK103+[1]HPHU!AK102+[1]BAC!AK102+[1]THANH!AK103+[1]MY!AK100+[1]HA!#REF!+[1]PHUC!AK99+[1]LAM!AK100+[1]XUAN!AK98+[1]LIEN!AK102</f>
        <v>#REF!</v>
      </c>
      <c r="AL167" s="633" t="e">
        <f>[1]DAI!#REF!+[1]NAM!#REF!+[1]NHAN!#REF!+[1]LY!#REF!+[1]DUC!#REF!+[1]DONG!#REF!+[1]HPHU!#REF!+[1]BAC!#REF!+[1]THANH!#REF!+#REF!+[1]MY!#REF!+[1]HA!#REF!+[1]PHUC!#REF!+[1]LAM!#REF!+[1]XUAN!#REF!+[1]LIEN!#REF!</f>
        <v>#REF!</v>
      </c>
      <c r="AM167" s="633" t="e">
        <f>[1]DAI!#REF!+[1]NAM!#REF!+[1]NHAN!#REF!+[1]LY!#REF!+[1]DUC!#REF!+[1]DONG!#REF!+[1]HPHU!#REF!+[1]BAC!#REF!+[1]THANH!#REF!+#REF!+[1]MY!#REF!+[1]HA!#REF!+[1]PHUC!#REF!+[1]LAM!#REF!+[1]XUAN!#REF!+[1]LIEN!#REF!</f>
        <v>#REF!</v>
      </c>
      <c r="AN167" s="617" t="e">
        <f>[1]DAI!AN103+[1]NAM!AN101+[1]NHAN!AN103+[1]LY!AN103+[1]DUC!AN103+[1]DONG!AN103+[1]HPHU!AN102+[1]BAC!AN102+[1]THANH!AN103+[1]MY!AN100+[1]HA!#REF!+[1]PHUC!AN99+[1]LAM!AN100+[1]XUAN!AN98+[1]LIEN!AN102</f>
        <v>#REF!</v>
      </c>
      <c r="AO167" s="633" t="e">
        <f>[1]DAI!#REF!+[1]NAM!#REF!+[1]NHAN!#REF!+[1]LY!#REF!+[1]DUC!#REF!+[1]DONG!#REF!+[1]HPHU!#REF!+[1]BAC!#REF!+[1]THANH!#REF!+#REF!+[1]MY!#REF!+[1]HA!#REF!+[1]PHUC!#REF!+[1]LAM!#REF!+[1]XUAN!#REF!+[1]LIEN!#REF!</f>
        <v>#REF!</v>
      </c>
      <c r="AP167" s="633" t="e">
        <f>[1]DAI!#REF!+[1]NAM!#REF!+[1]NHAN!#REF!+[1]LY!#REF!+[1]DUC!#REF!+[1]DONG!#REF!+[1]HPHU!#REF!+[1]BAC!#REF!+[1]THANH!#REF!+#REF!+[1]MY!#REF!+[1]HA!#REF!+[1]PHUC!#REF!+[1]LAM!#REF!+[1]XUAN!#REF!+[1]LIEN!#REF!</f>
        <v>#REF!</v>
      </c>
      <c r="AQ167" s="633" t="e">
        <f>[1]DAI!#REF!+[1]NAM!#REF!+[1]NHAN!#REF!+[1]LY!#REF!+[1]DUC!#REF!+[1]DONG!#REF!+[1]HPHU!#REF!+[1]BAC!#REF!+[1]THANH!#REF!+#REF!+[1]MY!#REF!+[1]HA!#REF!+[1]PHUC!#REF!+[1]LAM!#REF!+[1]XUAN!#REF!+[1]LIEN!#REF!</f>
        <v>#REF!</v>
      </c>
      <c r="AR167" s="617">
        <f>[1]DAI!AR165+[1]NAM!AR165+[1]NHAN!AR165+[1]LY!AR165+[1]DUC!AR165+[1]DONG!AR165+[1]HPHU!AR165+[1]BAC!AR165+[1]THANH!AR165+[1]MY!AR165+[1]HA!AR165+[1]PHUC!AR165+[1]LAM!AR165+[1]XUAN!AR165+[1]LIEN!AR165+[1]HUNG!AR165+[1]CNAM!AR165+[1]TAY!AR165+[1]HOA!AR165+[1]VAN!AR165+[1]PDINH!AR165+[1]SLOC!AR165+[1]TRUNG!AR165+[1]TAN!AR165+[1]THUONG!AR165+[1]HLAO!AR165+[1]PNHA!AR165+[1]VTRUNG!AR165</f>
        <v>0</v>
      </c>
      <c r="AS167" s="617" t="e">
        <f>[1]DAI!AS103+[1]NAM!AS101+[1]NHAN!AS103+[1]LY!AS103+[1]DUC!AS103+[1]DONG!AS103+[1]HPHU!AS102+[1]BAC!AS102+[1]THANH!AS103+[1]MY!AS100+[1]HA!#REF!+[1]PHUC!AS99+[1]LAM!AS100+[1]XUAN!AS98+[1]LIEN!AS102</f>
        <v>#REF!</v>
      </c>
      <c r="AT167" s="617"/>
      <c r="AU167" s="617" t="e">
        <f>[1]DAI!AU103+[1]NAM!AU101+[1]NHAN!AU103+[1]LY!AU103+[1]DUC!AU103+[1]DONG!AU103+[1]HPHU!AU102+[1]BAC!AU102+[1]THANH!AU103+[1]MY!AU100+[1]HA!#REF!+[1]PHUC!AU99+[1]LAM!AU100+[1]XUAN!AU98+[1]LIEN!AU102</f>
        <v>#REF!</v>
      </c>
      <c r="AV167" s="587">
        <f>[1]DAI!AV165+[1]NAM!AV165+[1]NHAN!AV165+[1]LY!AV165+[1]DUC!AV165+[1]DONG!AV165+[1]HPHU!AV165+[1]BAC!AV165+[1]THANH!AV165+[1]MY!AV165+[1]HA!AV165+[1]PHUC!AV165+[1]LAM!AV165+[1]XUAN!AV165+[1]LIEN!AV165+[1]HUNG!AV165+[1]CNAM!AV165+[1]TAY!AV165+[1]HOA!AV165+[1]VAN!AV165+[1]PDINH!AV165+[1]SLOC!AV165+[1]TRUNG!AV165+[1]TAN!AV165+[1]THUONG!AV165+[1]HLAO!AV165+[1]PNHA!AV165+[1]VTRUNG!AV165</f>
        <v>0</v>
      </c>
      <c r="AW167" s="633" t="e">
        <f>[1]DAI!#REF!+[1]NAM!#REF!+[1]NHAN!#REF!+[1]LY!#REF!+[1]DUC!#REF!+[1]DONG!#REF!+[1]HPHU!#REF!+[1]BAC!#REF!+[1]THANH!#REF!+#REF!+[1]MY!#REF!+[1]HA!#REF!+[1]PHUC!#REF!+[1]LAM!#REF!+[1]XUAN!#REF!+[1]LIEN!#REF!</f>
        <v>#REF!</v>
      </c>
      <c r="AX167" s="633" t="e">
        <f>[1]DAI!#REF!+[1]NAM!#REF!+[1]NHAN!#REF!+[1]LY!#REF!+[1]DUC!#REF!+[1]DONG!#REF!+[1]HPHU!#REF!+[1]BAC!#REF!+[1]THANH!#REF!+#REF!+[1]MY!#REF!+[1]HA!#REF!+[1]PHUC!#REF!+[1]LAM!#REF!+[1]XUAN!#REF!+[1]LIEN!#REF!</f>
        <v>#REF!</v>
      </c>
      <c r="AY167" s="633" t="e">
        <f>[1]DAI!#REF!+[1]NAM!#REF!+[1]NHAN!#REF!+[1]LY!#REF!+[1]DUC!#REF!+[1]DONG!#REF!+[1]HPHU!#REF!+[1]BAC!#REF!+[1]THANH!#REF!+#REF!+[1]MY!#REF!+[1]HA!#REF!+[1]PHUC!#REF!+[1]LAM!#REF!+[1]XUAN!#REF!+[1]LIEN!#REF!</f>
        <v>#REF!</v>
      </c>
      <c r="AZ167" s="617" t="e">
        <f>[1]DAI!AZ103+[1]NAM!AZ101+[1]NHAN!AZ103+[1]LY!AZ103+[1]DUC!AZ103+[1]DONG!AZ103+[1]HPHU!AZ102+[1]BAC!AZ102+[1]THANH!AZ103+[1]MY!AZ100+[1]HA!#REF!+[1]PHUC!AZ99+[1]LAM!AZ100+[1]XUAN!AZ98+[1]LIEN!AZ102</f>
        <v>#REF!</v>
      </c>
      <c r="BA167" s="633" t="e">
        <f>[1]DAI!#REF!+[1]NAM!#REF!+[1]NHAN!#REF!+[1]LY!#REF!+[1]DUC!#REF!+[1]DONG!#REF!+[1]HPHU!#REF!+[1]BAC!#REF!+[1]THANH!#REF!+#REF!+[1]MY!#REF!+[1]HA!#REF!+[1]PHUC!#REF!+[1]LAM!#REF!+[1]XUAN!#REF!+[1]LIEN!#REF!</f>
        <v>#REF!</v>
      </c>
      <c r="BB167" s="633" t="e">
        <f>[1]DAI!#REF!+[1]NAM!#REF!+[1]NHAN!#REF!+[1]LY!#REF!+[1]DUC!#REF!+[1]DONG!#REF!+[1]HPHU!#REF!+[1]BAC!#REF!+[1]THANH!#REF!+#REF!+[1]MY!#REF!+[1]HA!#REF!+[1]PHUC!#REF!+[1]LAM!#REF!+[1]XUAN!#REF!+[1]LIEN!#REF!</f>
        <v>#REF!</v>
      </c>
      <c r="BC167" s="633" t="e">
        <f>[1]DAI!#REF!+[1]NAM!#REF!+[1]NHAN!#REF!+[1]LY!#REF!+[1]DUC!#REF!+[1]DONG!#REF!+[1]HPHU!#REF!+[1]BAC!#REF!+[1]THANH!#REF!+#REF!+[1]MY!#REF!+[1]HA!#REF!+[1]PHUC!#REF!+[1]LAM!#REF!+[1]XUAN!#REF!+[1]LIEN!#REF!</f>
        <v>#REF!</v>
      </c>
      <c r="BD167" s="617" t="e">
        <f>[1]DAI!BD103+[1]NAM!BD101+[1]NHAN!BD103+[1]LY!BD103+[1]DUC!BD103+[1]DONG!BD103+[1]HPHU!BD102+[1]BAC!BD102+[1]THANH!BD103+[1]MY!BD100+[1]HA!#REF!+[1]PHUC!BD99+[1]LAM!BD100+[1]XUAN!BD98+[1]LIEN!BD102</f>
        <v>#REF!</v>
      </c>
      <c r="BE167" s="633" t="e">
        <f>[1]DAI!#REF!+[1]NAM!#REF!+[1]NHAN!#REF!+[1]LY!#REF!+[1]DUC!#REF!+[1]DONG!#REF!+[1]HPHU!#REF!+[1]BAC!#REF!+[1]THANH!#REF!+#REF!+[1]MY!#REF!+[1]HA!#REF!+[1]PHUC!#REF!+[1]LAM!#REF!+[1]XUAN!#REF!+[1]LIEN!#REF!</f>
        <v>#REF!</v>
      </c>
      <c r="BF167" s="633" t="e">
        <f>[1]DAI!#REF!+[1]NAM!#REF!+[1]NHAN!#REF!+[1]LY!#REF!+[1]DUC!#REF!+[1]DONG!#REF!+[1]HPHU!#REF!+[1]BAC!#REF!+[1]THANH!#REF!+#REF!+[1]MY!#REF!+[1]HA!#REF!+[1]PHUC!#REF!+[1]LAM!#REF!+[1]XUAN!#REF!+[1]LIEN!#REF!</f>
        <v>#REF!</v>
      </c>
      <c r="BG167" s="633" t="e">
        <f>[1]DAI!#REF!+[1]NAM!#REF!+[1]NHAN!#REF!+[1]LY!#REF!+[1]DUC!#REF!+[1]DONG!#REF!+[1]HPHU!#REF!+[1]BAC!#REF!+[1]THANH!#REF!+#REF!+[1]MY!#REF!+[1]HA!#REF!+[1]PHUC!#REF!+[1]LAM!#REF!+[1]XUAN!#REF!+[1]LIEN!#REF!</f>
        <v>#REF!</v>
      </c>
      <c r="BH167" s="633" t="e">
        <f>[1]DAI!#REF!+[1]NAM!#REF!+[1]NHAN!#REF!+[1]LY!#REF!+[1]DUC!#REF!+[1]DONG!#REF!+[1]HPHU!#REF!+[1]BAC!#REF!+[1]THANH!#REF!+#REF!+[1]MY!#REF!+[1]HA!#REF!+[1]PHUC!#REF!+[1]LAM!#REF!+[1]XUAN!#REF!+[1]LIEN!#REF!</f>
        <v>#REF!</v>
      </c>
      <c r="BI167" s="633" t="e">
        <f>[1]DAI!#REF!+[1]NAM!#REF!+[1]NHAN!#REF!+[1]LY!#REF!+[1]DUC!#REF!+[1]DONG!#REF!+[1]HPHU!#REF!+[1]BAC!#REF!+[1]THANH!#REF!+#REF!+[1]MY!#REF!+[1]HA!#REF!+[1]PHUC!#REF!+[1]LAM!#REF!+[1]XUAN!#REF!+[1]LIEN!#REF!</f>
        <v>#REF!</v>
      </c>
      <c r="BJ167" s="633" t="e">
        <f>[1]DAI!#REF!+[1]NAM!#REF!+[1]NHAN!#REF!+[1]LY!#REF!+[1]DUC!#REF!+[1]DONG!#REF!+[1]HPHU!#REF!+[1]BAC!#REF!+[1]THANH!#REF!+#REF!+[1]MY!#REF!+[1]HA!#REF!+[1]PHUC!#REF!+[1]LAM!#REF!+[1]XUAN!#REF!+[1]LIEN!#REF!</f>
        <v>#REF!</v>
      </c>
      <c r="BK167" s="633" t="e">
        <f>[1]DAI!#REF!+[1]NAM!#REF!+[1]NHAN!#REF!+[1]LY!#REF!+[1]DUC!#REF!+[1]DONG!#REF!+[1]HPHU!#REF!+[1]BAC!#REF!+[1]THANH!#REF!+#REF!+[1]MY!#REF!+[1]HA!#REF!+[1]PHUC!#REF!+[1]LAM!#REF!+[1]XUAN!#REF!+[1]LIEN!#REF!</f>
        <v>#REF!</v>
      </c>
      <c r="BL167" s="633" t="e">
        <f>[1]DAI!#REF!+[1]NAM!#REF!+[1]NHAN!#REF!+[1]LY!#REF!+[1]DUC!#REF!+[1]DONG!#REF!+[1]HPHU!#REF!+[1]BAC!#REF!+[1]THANH!#REF!+#REF!+[1]MY!#REF!+[1]HA!#REF!+[1]PHUC!#REF!+[1]LAM!#REF!+[1]XUAN!#REF!+[1]LIEN!#REF!</f>
        <v>#REF!</v>
      </c>
      <c r="BM167" s="568"/>
    </row>
    <row r="168" spans="1:65" ht="24" hidden="1" customHeight="1" x14ac:dyDescent="0.2">
      <c r="A168" s="634" t="s">
        <v>2492</v>
      </c>
      <c r="B168" s="636" t="s">
        <v>2493</v>
      </c>
      <c r="C168" s="635" t="s">
        <v>301</v>
      </c>
      <c r="D168" s="633" t="e">
        <f>[1]DAI!#REF!+[1]NAM!#REF!+[1]NHAN!#REF!+[1]LY!#REF!+[1]DUC!#REF!+[1]DONG!#REF!+[1]HPHU!#REF!+[1]BAC!#REF!+[1]THANH!#REF!+#REF!+[1]MY!#REF!+[1]HA!#REF!+[1]PHUC!#REF!+[1]LAM!#REF!+[1]XUAN!#REF!+[1]LIEN!#REF!</f>
        <v>#REF!</v>
      </c>
      <c r="E168" s="633" t="e">
        <f>[1]DAI!#REF!+[1]NAM!#REF!+[1]NHAN!#REF!+[1]LY!#REF!+[1]DUC!#REF!+[1]DONG!#REF!+[1]HPHU!#REF!+[1]BAC!#REF!+[1]THANH!#REF!+#REF!+[1]MY!#REF!+[1]HA!#REF!+[1]PHUC!#REF!+[1]LAM!#REF!+[1]XUAN!#REF!+[1]LIEN!#REF!</f>
        <v>#REF!</v>
      </c>
      <c r="F168" s="633" t="e">
        <f>[1]DAI!#REF!+[1]NAM!#REF!+[1]NHAN!#REF!+[1]LY!#REF!+[1]DUC!#REF!+[1]DONG!#REF!+[1]HPHU!#REF!+[1]BAC!#REF!+[1]THANH!#REF!+#REF!+[1]MY!#REF!+[1]HA!#REF!+[1]PHUC!#REF!+[1]LAM!#REF!+[1]XUAN!#REF!+[1]LIEN!#REF!</f>
        <v>#REF!</v>
      </c>
      <c r="G168" s="617">
        <f>[1]DAI!G166+[1]NAM!G166+[1]NHAN!G166+[1]LY!G166+[1]DUC!G166+[1]DONG!G166+[1]HPHU!G166+[1]BAC!G166+[1]THANH!G166+[1]MY!G166+[1]HA!G166+[1]PHUC!G166+[1]LAM!G166+[1]XUAN!G166+[1]LIEN!G166+[1]HUNG!G166+[1]CNAM!G166+[1]TAY!G166+[1]HOA!G166+[1]VAN!G166+[1]PDINH!G166+[1]SLOC!G166+[1]TRUNG!G166+[1]TAN!G166+[1]THUONG!G166+[1]HLAO!G166+[1]PNHA!G166+[1]VTRUNG!G166</f>
        <v>0</v>
      </c>
      <c r="H168" s="633" t="e">
        <f>[1]DAI!#REF!+[1]NAM!#REF!+[1]NHAN!#REF!+[1]LY!#REF!+[1]DUC!#REF!+[1]DONG!#REF!+[1]HPHU!#REF!+[1]BAC!#REF!+[1]THANH!#REF!+#REF!+[1]MY!#REF!+[1]HA!#REF!+[1]PHUC!#REF!+[1]LAM!#REF!+[1]XUAN!#REF!+[1]LIEN!#REF!</f>
        <v>#REF!</v>
      </c>
      <c r="I168" s="633" t="e">
        <f>[1]DAI!#REF!+[1]NAM!#REF!+[1]NHAN!#REF!+[1]LY!#REF!+[1]DUC!#REF!+[1]DONG!#REF!+[1]HPHU!#REF!+[1]BAC!#REF!+[1]THANH!#REF!+#REF!+[1]MY!#REF!+[1]HA!#REF!+[1]PHUC!#REF!+[1]LAM!#REF!+[1]XUAN!#REF!+[1]LIEN!#REF!</f>
        <v>#REF!</v>
      </c>
      <c r="J168" s="617">
        <f>[1]DAI!J166+[1]NAM!J166+[1]NHAN!J166+[1]LY!J166+[1]DUC!J166+[1]DONG!J166+[1]HPHU!J166+[1]BAC!J166+[1]THANH!J166+[1]MY!J166+[1]HA!J166+[1]PHUC!J166+[1]LAM!J166+[1]XUAN!J166+[1]LIEN!J166+[1]HUNG!J166+[1]CNAM!J166+[1]TAY!J166+[1]HOA!J166+[1]VAN!J166+[1]PDINH!J166+[1]SLOC!J166+[1]TRUNG!J166+[1]TAN!J166+[1]THUONG!J166+[1]HLAO!J166+[1]PNHA!J166+[1]VTRUNG!J166</f>
        <v>0</v>
      </c>
      <c r="K168" s="633" t="e">
        <f>[1]DAI!#REF!+[1]NAM!#REF!+[1]NHAN!#REF!+[1]LY!#REF!+[1]DUC!#REF!+[1]DONG!#REF!+[1]HPHU!#REF!+[1]BAC!#REF!+[1]THANH!#REF!+#REF!+[1]MY!#REF!+[1]HA!#REF!+[1]PHUC!#REF!+[1]LAM!#REF!+[1]XUAN!#REF!+[1]LIEN!#REF!</f>
        <v>#REF!</v>
      </c>
      <c r="L168" s="633" t="e">
        <f>[1]DAI!#REF!+[1]NAM!#REF!+[1]NHAN!#REF!+[1]LY!#REF!+[1]DUC!#REF!+[1]DONG!#REF!+[1]HPHU!#REF!+[1]BAC!#REF!+[1]THANH!#REF!+#REF!+[1]MY!#REF!+[1]HA!#REF!+[1]PHUC!#REF!+[1]LAM!#REF!+[1]XUAN!#REF!+[1]LIEN!#REF!</f>
        <v>#REF!</v>
      </c>
      <c r="M168" s="633" t="e">
        <f>[1]DAI!#REF!+[1]NAM!#REF!+[1]NHAN!#REF!+[1]LY!#REF!+[1]DUC!#REF!+[1]DONG!#REF!+[1]HPHU!#REF!+[1]BAC!#REF!+[1]THANH!#REF!+#REF!+[1]MY!#REF!+[1]HA!#REF!+[1]PHUC!#REF!+[1]LAM!#REF!+[1]XUAN!#REF!+[1]LIEN!#REF!</f>
        <v>#REF!</v>
      </c>
      <c r="N168" s="617">
        <f>[1]DAI!N166+[1]NAM!N166+[1]NHAN!N166+[1]LY!N166+[1]DUC!N166+[1]DONG!N166+[1]HPHU!N166+[1]BAC!N166+[1]THANH!N166+[1]MY!N166+[1]HA!N166+[1]PHUC!N166+[1]LAM!N166+[1]XUAN!N166+[1]LIEN!N166+[1]HUNG!N166+[1]CNAM!N166+[1]TAY!N166+[1]HOA!N166+[1]VAN!N166+[1]PDINH!N166+[1]SLOC!N166+[1]TRUNG!N166+[1]TAN!N166+[1]THUONG!N166+[1]HLAO!N166+[1]PNHA!N166+[1]VTRUNG!N166</f>
        <v>0</v>
      </c>
      <c r="O168" s="617">
        <f>[1]DAI!O166+[1]NAM!O166+[1]NHAN!O166+[1]LY!O166+[1]DUC!O166+[1]DONG!O166+[1]HPHU!O166+[1]BAC!O166+[1]THANH!O166+[1]MY!O166+[1]HA!O166+[1]PHUC!O166+[1]LAM!O166+[1]XUAN!O166+[1]LIEN!O166+[1]HUNG!O166+[1]CNAM!O166+[1]TAY!O166+[1]HOA!O166+[1]VAN!O166+[1]PDINH!O166+[1]SLOC!O166+[1]TRUNG!O166+[1]TAN!O166+[1]THUONG!O166+[1]HLAO!O166+[1]PNHA!O166+[1]VTRUNG!O166</f>
        <v>0</v>
      </c>
      <c r="P168" s="617" t="e">
        <f>[1]DAI!P104+[1]NAM!P102+[1]NHAN!P104+[1]LY!P104+[1]DUC!P104+[1]DONG!P104+[1]HPHU!P103+[1]BAC!P103+[1]THANH!P104+[1]MY!P101+[1]HA!#REF!+[1]PHUC!P100+[1]LAM!P101+[1]XUAN!P99+[1]LIEN!P103</f>
        <v>#REF!</v>
      </c>
      <c r="Q168" s="633" t="e">
        <f>[1]DAI!#REF!+[1]NAM!#REF!+[1]NHAN!#REF!+[1]LY!#REF!+[1]DUC!#REF!+[1]DONG!#REF!+[1]HPHU!#REF!+[1]BAC!#REF!+[1]THANH!#REF!+#REF!+[1]MY!#REF!+[1]HA!#REF!+[1]PHUC!#REF!+[1]LAM!#REF!+[1]XUAN!#REF!+[1]LIEN!#REF!</f>
        <v>#REF!</v>
      </c>
      <c r="R168" s="588" t="e">
        <f>[1]DAI!#REF!+[1]NAM!#REF!+[1]NHAN!#REF!+[1]LY!#REF!+[1]DUC!#REF!+[1]DONG!#REF!+[1]HPHU!#REF!+[1]BAC!#REF!+[1]THANH!#REF!+#REF!+[1]MY!#REF!+[1]HA!#REF!+[1]PHUC!#REF!+[1]LAM!#REF!+[1]XUAN!#REF!+[1]LIEN!#REF!</f>
        <v>#REF!</v>
      </c>
      <c r="S168" s="633" t="e">
        <f>[1]DAI!#REF!+[1]NAM!#REF!+[1]NHAN!#REF!+[1]LY!#REF!+[1]DUC!#REF!+[1]DONG!#REF!+[1]HPHU!#REF!+[1]BAC!#REF!+[1]THANH!#REF!+#REF!+[1]MY!#REF!+[1]HA!#REF!+[1]PHUC!#REF!+[1]LAM!#REF!+[1]XUAN!#REF!+[1]LIEN!#REF!</f>
        <v>#REF!</v>
      </c>
      <c r="T168" s="633" t="e">
        <f>[1]DAI!#REF!+[1]NAM!#REF!+[1]NHAN!#REF!+[1]LY!#REF!+[1]DUC!#REF!+[1]DONG!#REF!+[1]HPHU!#REF!+[1]BAC!#REF!+[1]THANH!#REF!+#REF!+[1]MY!#REF!+[1]HA!#REF!+[1]PHUC!#REF!+[1]LAM!#REF!+[1]XUAN!#REF!+[1]LIEN!#REF!</f>
        <v>#REF!</v>
      </c>
      <c r="U168" s="633" t="e">
        <f>[1]DAI!#REF!+[1]NAM!#REF!+[1]NHAN!#REF!+[1]LY!#REF!+[1]DUC!#REF!+[1]DONG!#REF!+[1]HPHU!#REF!+[1]BAC!#REF!+[1]THANH!#REF!+#REF!+[1]MY!#REF!+[1]HA!#REF!+[1]PHUC!#REF!+[1]LAM!#REF!+[1]XUAN!#REF!+[1]LIEN!#REF!</f>
        <v>#REF!</v>
      </c>
      <c r="V168" s="633" t="e">
        <f>[1]DAI!#REF!+[1]NAM!#REF!+[1]NHAN!#REF!+[1]LY!#REF!+[1]DUC!#REF!+[1]DONG!#REF!+[1]HPHU!#REF!+[1]BAC!#REF!+[1]THANH!#REF!+#REF!+[1]MY!#REF!+[1]HA!#REF!+[1]PHUC!#REF!+[1]LAM!#REF!+[1]XUAN!#REF!+[1]LIEN!#REF!</f>
        <v>#REF!</v>
      </c>
      <c r="W168" s="633" t="e">
        <f>[1]DAI!#REF!+[1]NAM!#REF!+[1]NHAN!#REF!+[1]LY!#REF!+[1]DUC!#REF!+[1]DONG!#REF!+[1]HPHU!#REF!+[1]BAC!#REF!+[1]THANH!#REF!+#REF!+[1]MY!#REF!+[1]HA!#REF!+[1]PHUC!#REF!+[1]LAM!#REF!+[1]XUAN!#REF!+[1]LIEN!#REF!</f>
        <v>#REF!</v>
      </c>
      <c r="X168" s="633" t="e">
        <f>[1]DAI!#REF!+[1]NAM!#REF!+[1]NHAN!#REF!+[1]LY!#REF!+[1]DUC!#REF!+[1]DONG!#REF!+[1]HPHU!#REF!+[1]BAC!#REF!+[1]THANH!#REF!+#REF!+[1]MY!#REF!+[1]HA!#REF!+[1]PHUC!#REF!+[1]LAM!#REF!+[1]XUAN!#REF!+[1]LIEN!#REF!</f>
        <v>#REF!</v>
      </c>
      <c r="Y168" s="633" t="e">
        <f>[1]DAI!#REF!+[1]NAM!#REF!+[1]NHAN!#REF!+[1]LY!#REF!+[1]DUC!#REF!+[1]DONG!#REF!+[1]HPHU!#REF!+[1]BAC!#REF!+[1]THANH!#REF!+#REF!+[1]MY!#REF!+[1]HA!#REF!+[1]PHUC!#REF!+[1]LAM!#REF!+[1]XUAN!#REF!+[1]LIEN!#REF!</f>
        <v>#REF!</v>
      </c>
      <c r="Z168" s="633" t="e">
        <f>[1]DAI!#REF!+[1]NAM!#REF!+[1]NHAN!#REF!+[1]LY!#REF!+[1]DUC!#REF!+[1]DONG!#REF!+[1]HPHU!#REF!+[1]BAC!#REF!+[1]THANH!#REF!+#REF!+[1]MY!#REF!+[1]HA!#REF!+[1]PHUC!#REF!+[1]LAM!#REF!+[1]XUAN!#REF!+[1]LIEN!#REF!</f>
        <v>#REF!</v>
      </c>
      <c r="AA168" s="633" t="e">
        <f>[1]DAI!#REF!+[1]NAM!#REF!+[1]NHAN!#REF!+[1]LY!#REF!+[1]DUC!#REF!+[1]DONG!#REF!+[1]HPHU!#REF!+[1]BAC!#REF!+[1]THANH!#REF!+#REF!+[1]MY!#REF!+[1]HA!#REF!+[1]PHUC!#REF!+[1]LAM!#REF!+[1]XUAN!#REF!+[1]LIEN!#REF!</f>
        <v>#REF!</v>
      </c>
      <c r="AB168" s="633" t="e">
        <f>[1]DAI!#REF!+[1]NAM!#REF!+[1]NHAN!#REF!+[1]LY!#REF!+[1]DUC!#REF!+[1]DONG!#REF!+[1]HPHU!#REF!+[1]BAC!#REF!+[1]THANH!#REF!+#REF!+[1]MY!#REF!+[1]HA!#REF!+[1]PHUC!#REF!+[1]LAM!#REF!+[1]XUAN!#REF!+[1]LIEN!#REF!</f>
        <v>#REF!</v>
      </c>
      <c r="AC168" s="633" t="e">
        <f>[1]DAI!#REF!+[1]NAM!#REF!+[1]NHAN!#REF!+[1]LY!#REF!+[1]DUC!#REF!+[1]DONG!#REF!+[1]HPHU!#REF!+[1]BAC!#REF!+[1]THANH!#REF!+#REF!+[1]MY!#REF!+[1]HA!#REF!+[1]PHUC!#REF!+[1]LAM!#REF!+[1]XUAN!#REF!+[1]LIEN!#REF!</f>
        <v>#REF!</v>
      </c>
      <c r="AD168" s="617" t="e">
        <f>[1]DAI!AD104+[1]NAM!AD102+[1]NHAN!AD104+[1]LY!AD104+[1]DUC!AD104+[1]DONG!AD104+[1]HPHU!AD103+[1]BAC!AD103+[1]THANH!AD104+[1]MY!AD101+[1]HA!#REF!+[1]PHUC!AD100+[1]LAM!AD101+[1]XUAN!AD99+[1]LIEN!AD103</f>
        <v>#REF!</v>
      </c>
      <c r="AE168" s="633" t="e">
        <f>[1]DAI!#REF!+[1]NAM!#REF!+[1]NHAN!#REF!+[1]LY!#REF!+[1]DUC!#REF!+[1]DONG!#REF!+[1]HPHU!#REF!+[1]BAC!#REF!+[1]THANH!#REF!+#REF!+[1]MY!#REF!+[1]HA!#REF!+[1]PHUC!#REF!+[1]LAM!#REF!+[1]XUAN!#REF!+[1]LIEN!#REF!</f>
        <v>#REF!</v>
      </c>
      <c r="AF168" s="633" t="e">
        <f>[1]DAI!#REF!+[1]NAM!#REF!+[1]NHAN!#REF!+[1]LY!#REF!+[1]DUC!#REF!+[1]DONG!#REF!+[1]HPHU!#REF!+[1]BAC!#REF!+[1]THANH!#REF!+#REF!+[1]MY!#REF!+[1]HA!#REF!+[1]PHUC!#REF!+[1]LAM!#REF!+[1]XUAN!#REF!+[1]LIEN!#REF!</f>
        <v>#REF!</v>
      </c>
      <c r="AG168" s="633" t="e">
        <f>[1]DAI!#REF!+[1]NAM!#REF!+[1]NHAN!#REF!+[1]LY!#REF!+[1]DUC!#REF!+[1]DONG!#REF!+[1]HPHU!#REF!+[1]BAC!#REF!+[1]THANH!#REF!+#REF!+[1]MY!#REF!+[1]HA!#REF!+[1]PHUC!#REF!+[1]LAM!#REF!+[1]XUAN!#REF!+[1]LIEN!#REF!</f>
        <v>#REF!</v>
      </c>
      <c r="AH168" s="633" t="e">
        <f>[1]DAI!#REF!+[1]NAM!#REF!+[1]NHAN!#REF!+[1]LY!#REF!+[1]DUC!#REF!+[1]DONG!#REF!+[1]HPHU!#REF!+[1]BAC!#REF!+[1]THANH!#REF!+#REF!+[1]MY!#REF!+[1]HA!#REF!+[1]PHUC!#REF!+[1]LAM!#REF!+[1]XUAN!#REF!+[1]LIEN!#REF!</f>
        <v>#REF!</v>
      </c>
      <c r="AI168" s="633" t="e">
        <f>[1]DAI!#REF!+[1]NAM!#REF!+[1]NHAN!#REF!+[1]LY!#REF!+[1]DUC!#REF!+[1]DONG!#REF!+[1]HPHU!#REF!+[1]BAC!#REF!+[1]THANH!#REF!+#REF!+[1]MY!#REF!+[1]HA!#REF!+[1]PHUC!#REF!+[1]LAM!#REF!+[1]XUAN!#REF!+[1]LIEN!#REF!</f>
        <v>#REF!</v>
      </c>
      <c r="AJ168" s="633" t="e">
        <f>[1]DAI!#REF!+[1]NAM!#REF!+[1]NHAN!#REF!+[1]LY!#REF!+[1]DUC!#REF!+[1]DONG!#REF!+[1]HPHU!#REF!+[1]BAC!#REF!+[1]THANH!#REF!+#REF!+[1]MY!#REF!+[1]HA!#REF!+[1]PHUC!#REF!+[1]LAM!#REF!+[1]XUAN!#REF!+[1]LIEN!#REF!</f>
        <v>#REF!</v>
      </c>
      <c r="AK168" s="617" t="e">
        <f>[1]DAI!AK104+[1]NAM!AK102+[1]NHAN!AK104+[1]LY!AK104+[1]DUC!AK104+[1]DONG!AK104+[1]HPHU!AK103+[1]BAC!AK103+[1]THANH!AK104+[1]MY!AK101+[1]HA!#REF!+[1]PHUC!AK100+[1]LAM!AK101+[1]XUAN!AK99+[1]LIEN!AK103</f>
        <v>#REF!</v>
      </c>
      <c r="AL168" s="633" t="e">
        <f>[1]DAI!#REF!+[1]NAM!#REF!+[1]NHAN!#REF!+[1]LY!#REF!+[1]DUC!#REF!+[1]DONG!#REF!+[1]HPHU!#REF!+[1]BAC!#REF!+[1]THANH!#REF!+#REF!+[1]MY!#REF!+[1]HA!#REF!+[1]PHUC!#REF!+[1]LAM!#REF!+[1]XUAN!#REF!+[1]LIEN!#REF!</f>
        <v>#REF!</v>
      </c>
      <c r="AM168" s="633" t="e">
        <f>[1]DAI!#REF!+[1]NAM!#REF!+[1]NHAN!#REF!+[1]LY!#REF!+[1]DUC!#REF!+[1]DONG!#REF!+[1]HPHU!#REF!+[1]BAC!#REF!+[1]THANH!#REF!+#REF!+[1]MY!#REF!+[1]HA!#REF!+[1]PHUC!#REF!+[1]LAM!#REF!+[1]XUAN!#REF!+[1]LIEN!#REF!</f>
        <v>#REF!</v>
      </c>
      <c r="AN168" s="617" t="e">
        <f>[1]DAI!AN104+[1]NAM!AN102+[1]NHAN!AN104+[1]LY!AN104+[1]DUC!AN104+[1]DONG!AN104+[1]HPHU!AN103+[1]BAC!AN103+[1]THANH!AN104+[1]MY!AN101+[1]HA!#REF!+[1]PHUC!AN100+[1]LAM!AN101+[1]XUAN!AN99+[1]LIEN!AN103</f>
        <v>#REF!</v>
      </c>
      <c r="AO168" s="633" t="e">
        <f>[1]DAI!#REF!+[1]NAM!#REF!+[1]NHAN!#REF!+[1]LY!#REF!+[1]DUC!#REF!+[1]DONG!#REF!+[1]HPHU!#REF!+[1]BAC!#REF!+[1]THANH!#REF!+#REF!+[1]MY!#REF!+[1]HA!#REF!+[1]PHUC!#REF!+[1]LAM!#REF!+[1]XUAN!#REF!+[1]LIEN!#REF!</f>
        <v>#REF!</v>
      </c>
      <c r="AP168" s="633" t="e">
        <f>[1]DAI!#REF!+[1]NAM!#REF!+[1]NHAN!#REF!+[1]LY!#REF!+[1]DUC!#REF!+[1]DONG!#REF!+[1]HPHU!#REF!+[1]BAC!#REF!+[1]THANH!#REF!+#REF!+[1]MY!#REF!+[1]HA!#REF!+[1]PHUC!#REF!+[1]LAM!#REF!+[1]XUAN!#REF!+[1]LIEN!#REF!</f>
        <v>#REF!</v>
      </c>
      <c r="AQ168" s="633" t="e">
        <f>[1]DAI!#REF!+[1]NAM!#REF!+[1]NHAN!#REF!+[1]LY!#REF!+[1]DUC!#REF!+[1]DONG!#REF!+[1]HPHU!#REF!+[1]BAC!#REF!+[1]THANH!#REF!+#REF!+[1]MY!#REF!+[1]HA!#REF!+[1]PHUC!#REF!+[1]LAM!#REF!+[1]XUAN!#REF!+[1]LIEN!#REF!</f>
        <v>#REF!</v>
      </c>
      <c r="AR168" s="617">
        <f>[1]DAI!AR166+[1]NAM!AR166+[1]NHAN!AR166+[1]LY!AR166+[1]DUC!AR166+[1]DONG!AR166+[1]HPHU!AR166+[1]BAC!AR166+[1]THANH!AR166+[1]MY!AR166+[1]HA!AR166+[1]PHUC!AR166+[1]LAM!AR166+[1]XUAN!AR166+[1]LIEN!AR166+[1]HUNG!AR166+[1]CNAM!AR166+[1]TAY!AR166+[1]HOA!AR166+[1]VAN!AR166+[1]PDINH!AR166+[1]SLOC!AR166+[1]TRUNG!AR166+[1]TAN!AR166+[1]THUONG!AR166+[1]HLAO!AR166+[1]PNHA!AR166+[1]VTRUNG!AR166</f>
        <v>0</v>
      </c>
      <c r="AS168" s="617" t="e">
        <f>[1]DAI!AS104+[1]NAM!AS102+[1]NHAN!AS104+[1]LY!AS104+[1]DUC!AS104+[1]DONG!AS104+[1]HPHU!AS103+[1]BAC!AS103+[1]THANH!AS104+[1]MY!AS101+[1]HA!#REF!+[1]PHUC!AS100+[1]LAM!AS101+[1]XUAN!AS99+[1]LIEN!AS103</f>
        <v>#REF!</v>
      </c>
      <c r="AT168" s="617"/>
      <c r="AU168" s="617" t="e">
        <f>[1]DAI!AU104+[1]NAM!AU102+[1]NHAN!AU104+[1]LY!AU104+[1]DUC!AU104+[1]DONG!AU104+[1]HPHU!AU103+[1]BAC!AU103+[1]THANH!AU104+[1]MY!AU101+[1]HA!#REF!+[1]PHUC!AU100+[1]LAM!AU101+[1]XUAN!AU99+[1]LIEN!AU103</f>
        <v>#REF!</v>
      </c>
      <c r="AV168" s="587">
        <f>[1]DAI!AV166+[1]NAM!AV166+[1]NHAN!AV166+[1]LY!AV166+[1]DUC!AV166+[1]DONG!AV166+[1]HPHU!AV166+[1]BAC!AV166+[1]THANH!AV166+[1]MY!AV166+[1]HA!AV166+[1]PHUC!AV166+[1]LAM!AV166+[1]XUAN!AV166+[1]LIEN!AV166+[1]HUNG!AV166+[1]CNAM!AV166+[1]TAY!AV166+[1]HOA!AV166+[1]VAN!AV166+[1]PDINH!AV166+[1]SLOC!AV166+[1]TRUNG!AV166+[1]TAN!AV166+[1]THUONG!AV166+[1]HLAO!AV166+[1]PNHA!AV166+[1]VTRUNG!AV166</f>
        <v>0</v>
      </c>
      <c r="AW168" s="633" t="e">
        <f>[1]DAI!#REF!+[1]NAM!#REF!+[1]NHAN!#REF!+[1]LY!#REF!+[1]DUC!#REF!+[1]DONG!#REF!+[1]HPHU!#REF!+[1]BAC!#REF!+[1]THANH!#REF!+#REF!+[1]MY!#REF!+[1]HA!#REF!+[1]PHUC!#REF!+[1]LAM!#REF!+[1]XUAN!#REF!+[1]LIEN!#REF!</f>
        <v>#REF!</v>
      </c>
      <c r="AX168" s="633" t="e">
        <f>[1]DAI!#REF!+[1]NAM!#REF!+[1]NHAN!#REF!+[1]LY!#REF!+[1]DUC!#REF!+[1]DONG!#REF!+[1]HPHU!#REF!+[1]BAC!#REF!+[1]THANH!#REF!+#REF!+[1]MY!#REF!+[1]HA!#REF!+[1]PHUC!#REF!+[1]LAM!#REF!+[1]XUAN!#REF!+[1]LIEN!#REF!</f>
        <v>#REF!</v>
      </c>
      <c r="AY168" s="633" t="e">
        <f>[1]DAI!#REF!+[1]NAM!#REF!+[1]NHAN!#REF!+[1]LY!#REF!+[1]DUC!#REF!+[1]DONG!#REF!+[1]HPHU!#REF!+[1]BAC!#REF!+[1]THANH!#REF!+#REF!+[1]MY!#REF!+[1]HA!#REF!+[1]PHUC!#REF!+[1]LAM!#REF!+[1]XUAN!#REF!+[1]LIEN!#REF!</f>
        <v>#REF!</v>
      </c>
      <c r="AZ168" s="617" t="e">
        <f>[1]DAI!AZ104+[1]NAM!AZ102+[1]NHAN!AZ104+[1]LY!AZ104+[1]DUC!AZ104+[1]DONG!AZ104+[1]HPHU!AZ103+[1]BAC!AZ103+[1]THANH!AZ104+[1]MY!AZ101+[1]HA!#REF!+[1]PHUC!AZ100+[1]LAM!AZ101+[1]XUAN!AZ99+[1]LIEN!AZ103</f>
        <v>#REF!</v>
      </c>
      <c r="BA168" s="633" t="e">
        <f>[1]DAI!#REF!+[1]NAM!#REF!+[1]NHAN!#REF!+[1]LY!#REF!+[1]DUC!#REF!+[1]DONG!#REF!+[1]HPHU!#REF!+[1]BAC!#REF!+[1]THANH!#REF!+#REF!+[1]MY!#REF!+[1]HA!#REF!+[1]PHUC!#REF!+[1]LAM!#REF!+[1]XUAN!#REF!+[1]LIEN!#REF!</f>
        <v>#REF!</v>
      </c>
      <c r="BB168" s="633" t="e">
        <f>[1]DAI!#REF!+[1]NAM!#REF!+[1]NHAN!#REF!+[1]LY!#REF!+[1]DUC!#REF!+[1]DONG!#REF!+[1]HPHU!#REF!+[1]BAC!#REF!+[1]THANH!#REF!+#REF!+[1]MY!#REF!+[1]HA!#REF!+[1]PHUC!#REF!+[1]LAM!#REF!+[1]XUAN!#REF!+[1]LIEN!#REF!</f>
        <v>#REF!</v>
      </c>
      <c r="BC168" s="633" t="e">
        <f>[1]DAI!#REF!+[1]NAM!#REF!+[1]NHAN!#REF!+[1]LY!#REF!+[1]DUC!#REF!+[1]DONG!#REF!+[1]HPHU!#REF!+[1]BAC!#REF!+[1]THANH!#REF!+#REF!+[1]MY!#REF!+[1]HA!#REF!+[1]PHUC!#REF!+[1]LAM!#REF!+[1]XUAN!#REF!+[1]LIEN!#REF!</f>
        <v>#REF!</v>
      </c>
      <c r="BD168" s="617" t="e">
        <f>[1]DAI!BD104+[1]NAM!BD102+[1]NHAN!BD104+[1]LY!BD104+[1]DUC!BD104+[1]DONG!BD104+[1]HPHU!BD103+[1]BAC!BD103+[1]THANH!BD104+[1]MY!BD101+[1]HA!#REF!+[1]PHUC!BD100+[1]LAM!BD101+[1]XUAN!BD99+[1]LIEN!BD103</f>
        <v>#REF!</v>
      </c>
      <c r="BE168" s="633" t="e">
        <f>[1]DAI!#REF!+[1]NAM!#REF!+[1]NHAN!#REF!+[1]LY!#REF!+[1]DUC!#REF!+[1]DONG!#REF!+[1]HPHU!#REF!+[1]BAC!#REF!+[1]THANH!#REF!+#REF!+[1]MY!#REF!+[1]HA!#REF!+[1]PHUC!#REF!+[1]LAM!#REF!+[1]XUAN!#REF!+[1]LIEN!#REF!</f>
        <v>#REF!</v>
      </c>
      <c r="BF168" s="633" t="e">
        <f>[1]DAI!#REF!+[1]NAM!#REF!+[1]NHAN!#REF!+[1]LY!#REF!+[1]DUC!#REF!+[1]DONG!#REF!+[1]HPHU!#REF!+[1]BAC!#REF!+[1]THANH!#REF!+#REF!+[1]MY!#REF!+[1]HA!#REF!+[1]PHUC!#REF!+[1]LAM!#REF!+[1]XUAN!#REF!+[1]LIEN!#REF!</f>
        <v>#REF!</v>
      </c>
      <c r="BG168" s="633" t="e">
        <f>[1]DAI!#REF!+[1]NAM!#REF!+[1]NHAN!#REF!+[1]LY!#REF!+[1]DUC!#REF!+[1]DONG!#REF!+[1]HPHU!#REF!+[1]BAC!#REF!+[1]THANH!#REF!+#REF!+[1]MY!#REF!+[1]HA!#REF!+[1]PHUC!#REF!+[1]LAM!#REF!+[1]XUAN!#REF!+[1]LIEN!#REF!</f>
        <v>#REF!</v>
      </c>
      <c r="BH168" s="633" t="e">
        <f>[1]DAI!#REF!+[1]NAM!#REF!+[1]NHAN!#REF!+[1]LY!#REF!+[1]DUC!#REF!+[1]DONG!#REF!+[1]HPHU!#REF!+[1]BAC!#REF!+[1]THANH!#REF!+#REF!+[1]MY!#REF!+[1]HA!#REF!+[1]PHUC!#REF!+[1]LAM!#REF!+[1]XUAN!#REF!+[1]LIEN!#REF!</f>
        <v>#REF!</v>
      </c>
      <c r="BI168" s="633" t="e">
        <f>[1]DAI!#REF!+[1]NAM!#REF!+[1]NHAN!#REF!+[1]LY!#REF!+[1]DUC!#REF!+[1]DONG!#REF!+[1]HPHU!#REF!+[1]BAC!#REF!+[1]THANH!#REF!+#REF!+[1]MY!#REF!+[1]HA!#REF!+[1]PHUC!#REF!+[1]LAM!#REF!+[1]XUAN!#REF!+[1]LIEN!#REF!</f>
        <v>#REF!</v>
      </c>
      <c r="BJ168" s="633" t="e">
        <f>[1]DAI!#REF!+[1]NAM!#REF!+[1]NHAN!#REF!+[1]LY!#REF!+[1]DUC!#REF!+[1]DONG!#REF!+[1]HPHU!#REF!+[1]BAC!#REF!+[1]THANH!#REF!+#REF!+[1]MY!#REF!+[1]HA!#REF!+[1]PHUC!#REF!+[1]LAM!#REF!+[1]XUAN!#REF!+[1]LIEN!#REF!</f>
        <v>#REF!</v>
      </c>
      <c r="BK168" s="633" t="e">
        <f>[1]DAI!#REF!+[1]NAM!#REF!+[1]NHAN!#REF!+[1]LY!#REF!+[1]DUC!#REF!+[1]DONG!#REF!+[1]HPHU!#REF!+[1]BAC!#REF!+[1]THANH!#REF!+#REF!+[1]MY!#REF!+[1]HA!#REF!+[1]PHUC!#REF!+[1]LAM!#REF!+[1]XUAN!#REF!+[1]LIEN!#REF!</f>
        <v>#REF!</v>
      </c>
      <c r="BL168" s="633" t="e">
        <f>[1]DAI!#REF!+[1]NAM!#REF!+[1]NHAN!#REF!+[1]LY!#REF!+[1]DUC!#REF!+[1]DONG!#REF!+[1]HPHU!#REF!+[1]BAC!#REF!+[1]THANH!#REF!+#REF!+[1]MY!#REF!+[1]HA!#REF!+[1]PHUC!#REF!+[1]LAM!#REF!+[1]XUAN!#REF!+[1]LIEN!#REF!</f>
        <v>#REF!</v>
      </c>
      <c r="BM168" s="568"/>
    </row>
    <row r="169" spans="1:65" ht="24" hidden="1" customHeight="1" x14ac:dyDescent="0.2">
      <c r="A169" s="634" t="s">
        <v>70</v>
      </c>
      <c r="B169" s="584" t="s">
        <v>71</v>
      </c>
      <c r="C169" s="635" t="s">
        <v>72</v>
      </c>
      <c r="D169" s="633" t="e">
        <f>[1]DAI!#REF!+[1]NAM!#REF!+[1]NHAN!#REF!+[1]LY!#REF!+[1]DUC!#REF!+[1]DONG!#REF!+[1]HPHU!#REF!+[1]BAC!#REF!+[1]THANH!#REF!+#REF!+[1]MY!#REF!+[1]HA!#REF!+[1]PHUC!#REF!+[1]LAM!#REF!+[1]XUAN!#REF!+[1]LIEN!#REF!</f>
        <v>#REF!</v>
      </c>
      <c r="E169" s="633" t="e">
        <f>[1]DAI!#REF!+[1]NAM!#REF!+[1]NHAN!#REF!+[1]LY!#REF!+[1]DUC!#REF!+[1]DONG!#REF!+[1]HPHU!#REF!+[1]BAC!#REF!+[1]THANH!#REF!+#REF!+[1]MY!#REF!+[1]HA!#REF!+[1]PHUC!#REF!+[1]LAM!#REF!+[1]XUAN!#REF!+[1]LIEN!#REF!</f>
        <v>#REF!</v>
      </c>
      <c r="F169" s="633" t="e">
        <f>[1]DAI!#REF!+[1]NAM!#REF!+[1]NHAN!#REF!+[1]LY!#REF!+[1]DUC!#REF!+[1]DONG!#REF!+[1]HPHU!#REF!+[1]BAC!#REF!+[1]THANH!#REF!+#REF!+[1]MY!#REF!+[1]HA!#REF!+[1]PHUC!#REF!+[1]LAM!#REF!+[1]XUAN!#REF!+[1]LIEN!#REF!</f>
        <v>#REF!</v>
      </c>
      <c r="G169" s="617">
        <f>[1]DAI!G167+[1]NAM!G167+[1]NHAN!G167+[1]LY!G167+[1]DUC!G167+[1]DONG!G167+[1]HPHU!G167+[1]BAC!G167+[1]THANH!G167+[1]MY!G167+[1]HA!G167+[1]PHUC!G167+[1]LAM!G167+[1]XUAN!G167+[1]LIEN!G167+[1]HUNG!G167+[1]CNAM!G167+[1]TAY!G167+[1]HOA!G167+[1]VAN!G167+[1]PDINH!G167+[1]SLOC!G167+[1]TRUNG!G167+[1]TAN!G167+[1]THUONG!G167+[1]HLAO!G167+[1]PNHA!G167+[1]VTRUNG!G167</f>
        <v>0</v>
      </c>
      <c r="H169" s="633" t="e">
        <f>[1]DAI!#REF!+[1]NAM!#REF!+[1]NHAN!#REF!+[1]LY!#REF!+[1]DUC!#REF!+[1]DONG!#REF!+[1]HPHU!#REF!+[1]BAC!#REF!+[1]THANH!#REF!+#REF!+[1]MY!#REF!+[1]HA!#REF!+[1]PHUC!#REF!+[1]LAM!#REF!+[1]XUAN!#REF!+[1]LIEN!#REF!</f>
        <v>#REF!</v>
      </c>
      <c r="I169" s="633" t="e">
        <f>[1]DAI!#REF!+[1]NAM!#REF!+[1]NHAN!#REF!+[1]LY!#REF!+[1]DUC!#REF!+[1]DONG!#REF!+[1]HPHU!#REF!+[1]BAC!#REF!+[1]THANH!#REF!+#REF!+[1]MY!#REF!+[1]HA!#REF!+[1]PHUC!#REF!+[1]LAM!#REF!+[1]XUAN!#REF!+[1]LIEN!#REF!</f>
        <v>#REF!</v>
      </c>
      <c r="J169" s="617">
        <f>[1]DAI!J167+[1]NAM!J167+[1]NHAN!J167+[1]LY!J167+[1]DUC!J167+[1]DONG!J167+[1]HPHU!J167+[1]BAC!J167+[1]THANH!J167+[1]MY!J167+[1]HA!J167+[1]PHUC!J167+[1]LAM!J167+[1]XUAN!J167+[1]LIEN!J167+[1]HUNG!J167+[1]CNAM!J167+[1]TAY!J167+[1]HOA!J167+[1]VAN!J167+[1]PDINH!J167+[1]SLOC!J167+[1]TRUNG!J167+[1]TAN!J167+[1]THUONG!J167+[1]HLAO!J167+[1]PNHA!J167+[1]VTRUNG!J167</f>
        <v>0</v>
      </c>
      <c r="K169" s="633" t="e">
        <f>[1]DAI!#REF!+[1]NAM!#REF!+[1]NHAN!#REF!+[1]LY!#REF!+[1]DUC!#REF!+[1]DONG!#REF!+[1]HPHU!#REF!+[1]BAC!#REF!+[1]THANH!#REF!+#REF!+[1]MY!#REF!+[1]HA!#REF!+[1]PHUC!#REF!+[1]LAM!#REF!+[1]XUAN!#REF!+[1]LIEN!#REF!</f>
        <v>#REF!</v>
      </c>
      <c r="L169" s="633" t="e">
        <f>[1]DAI!#REF!+[1]NAM!#REF!+[1]NHAN!#REF!+[1]LY!#REF!+[1]DUC!#REF!+[1]DONG!#REF!+[1]HPHU!#REF!+[1]BAC!#REF!+[1]THANH!#REF!+#REF!+[1]MY!#REF!+[1]HA!#REF!+[1]PHUC!#REF!+[1]LAM!#REF!+[1]XUAN!#REF!+[1]LIEN!#REF!</f>
        <v>#REF!</v>
      </c>
      <c r="M169" s="633" t="e">
        <f>[1]DAI!#REF!+[1]NAM!#REF!+[1]NHAN!#REF!+[1]LY!#REF!+[1]DUC!#REF!+[1]DONG!#REF!+[1]HPHU!#REF!+[1]BAC!#REF!+[1]THANH!#REF!+#REF!+[1]MY!#REF!+[1]HA!#REF!+[1]PHUC!#REF!+[1]LAM!#REF!+[1]XUAN!#REF!+[1]LIEN!#REF!</f>
        <v>#REF!</v>
      </c>
      <c r="N169" s="617">
        <f>[1]DAI!N167+[1]NAM!N167+[1]NHAN!N167+[1]LY!N167+[1]DUC!N167+[1]DONG!N167+[1]HPHU!N167+[1]BAC!N167+[1]THANH!N167+[1]MY!N167+[1]HA!N167+[1]PHUC!N167+[1]LAM!N167+[1]XUAN!N167+[1]LIEN!N167+[1]HUNG!N167+[1]CNAM!N167+[1]TAY!N167+[1]HOA!N167+[1]VAN!N167+[1]PDINH!N167+[1]SLOC!N167+[1]TRUNG!N167+[1]TAN!N167+[1]THUONG!N167+[1]HLAO!N167+[1]PNHA!N167+[1]VTRUNG!N167</f>
        <v>0</v>
      </c>
      <c r="O169" s="617">
        <f>[1]DAI!O167+[1]NAM!O167+[1]NHAN!O167+[1]LY!O167+[1]DUC!O167+[1]DONG!O167+[1]HPHU!O167+[1]BAC!O167+[1]THANH!O167+[1]MY!O167+[1]HA!O167+[1]PHUC!O167+[1]LAM!O167+[1]XUAN!O167+[1]LIEN!O167+[1]HUNG!O167+[1]CNAM!O167+[1]TAY!O167+[1]HOA!O167+[1]VAN!O167+[1]PDINH!O167+[1]SLOC!O167+[1]TRUNG!O167+[1]TAN!O167+[1]THUONG!O167+[1]HLAO!O167+[1]PNHA!O167+[1]VTRUNG!O167</f>
        <v>0</v>
      </c>
      <c r="P169" s="617" t="e">
        <f>[1]DAI!P105+[1]NAM!P103+[1]NHAN!P105+[1]LY!P105+[1]DUC!P105+[1]DONG!P105+[1]HPHU!P104+[1]BAC!P104+[1]THANH!P105+[1]MY!P102+[1]HA!#REF!+[1]PHUC!P101+[1]LAM!P102+[1]XUAN!P100+[1]LIEN!P104</f>
        <v>#REF!</v>
      </c>
      <c r="Q169" s="633" t="e">
        <f>[1]DAI!#REF!+[1]NAM!#REF!+[1]NHAN!#REF!+[1]LY!#REF!+[1]DUC!#REF!+[1]DONG!#REF!+[1]HPHU!#REF!+[1]BAC!#REF!+[1]THANH!#REF!+#REF!+[1]MY!#REF!+[1]HA!#REF!+[1]PHUC!#REF!+[1]LAM!#REF!+[1]XUAN!#REF!+[1]LIEN!#REF!</f>
        <v>#REF!</v>
      </c>
      <c r="R169" s="588" t="e">
        <f>[1]DAI!#REF!+[1]NAM!#REF!+[1]NHAN!#REF!+[1]LY!#REF!+[1]DUC!#REF!+[1]DONG!#REF!+[1]HPHU!#REF!+[1]BAC!#REF!+[1]THANH!#REF!+#REF!+[1]MY!#REF!+[1]HA!#REF!+[1]PHUC!#REF!+[1]LAM!#REF!+[1]XUAN!#REF!+[1]LIEN!#REF!</f>
        <v>#REF!</v>
      </c>
      <c r="S169" s="633" t="e">
        <f>[1]DAI!#REF!+[1]NAM!#REF!+[1]NHAN!#REF!+[1]LY!#REF!+[1]DUC!#REF!+[1]DONG!#REF!+[1]HPHU!#REF!+[1]BAC!#REF!+[1]THANH!#REF!+#REF!+[1]MY!#REF!+[1]HA!#REF!+[1]PHUC!#REF!+[1]LAM!#REF!+[1]XUAN!#REF!+[1]LIEN!#REF!</f>
        <v>#REF!</v>
      </c>
      <c r="T169" s="633" t="e">
        <f>[1]DAI!#REF!+[1]NAM!#REF!+[1]NHAN!#REF!+[1]LY!#REF!+[1]DUC!#REF!+[1]DONG!#REF!+[1]HPHU!#REF!+[1]BAC!#REF!+[1]THANH!#REF!+#REF!+[1]MY!#REF!+[1]HA!#REF!+[1]PHUC!#REF!+[1]LAM!#REF!+[1]XUAN!#REF!+[1]LIEN!#REF!</f>
        <v>#REF!</v>
      </c>
      <c r="U169" s="633" t="e">
        <f>[1]DAI!#REF!+[1]NAM!#REF!+[1]NHAN!#REF!+[1]LY!#REF!+[1]DUC!#REF!+[1]DONG!#REF!+[1]HPHU!#REF!+[1]BAC!#REF!+[1]THANH!#REF!+#REF!+[1]MY!#REF!+[1]HA!#REF!+[1]PHUC!#REF!+[1]LAM!#REF!+[1]XUAN!#REF!+[1]LIEN!#REF!</f>
        <v>#REF!</v>
      </c>
      <c r="V169" s="633" t="e">
        <f>[1]DAI!#REF!+[1]NAM!#REF!+[1]NHAN!#REF!+[1]LY!#REF!+[1]DUC!#REF!+[1]DONG!#REF!+[1]HPHU!#REF!+[1]BAC!#REF!+[1]THANH!#REF!+#REF!+[1]MY!#REF!+[1]HA!#REF!+[1]PHUC!#REF!+[1]LAM!#REF!+[1]XUAN!#REF!+[1]LIEN!#REF!</f>
        <v>#REF!</v>
      </c>
      <c r="W169" s="633" t="e">
        <f>[1]DAI!#REF!+[1]NAM!#REF!+[1]NHAN!#REF!+[1]LY!#REF!+[1]DUC!#REF!+[1]DONG!#REF!+[1]HPHU!#REF!+[1]BAC!#REF!+[1]THANH!#REF!+#REF!+[1]MY!#REF!+[1]HA!#REF!+[1]PHUC!#REF!+[1]LAM!#REF!+[1]XUAN!#REF!+[1]LIEN!#REF!</f>
        <v>#REF!</v>
      </c>
      <c r="X169" s="633" t="e">
        <f>[1]DAI!#REF!+[1]NAM!#REF!+[1]NHAN!#REF!+[1]LY!#REF!+[1]DUC!#REF!+[1]DONG!#REF!+[1]HPHU!#REF!+[1]BAC!#REF!+[1]THANH!#REF!+#REF!+[1]MY!#REF!+[1]HA!#REF!+[1]PHUC!#REF!+[1]LAM!#REF!+[1]XUAN!#REF!+[1]LIEN!#REF!</f>
        <v>#REF!</v>
      </c>
      <c r="Y169" s="633" t="e">
        <f>[1]DAI!#REF!+[1]NAM!#REF!+[1]NHAN!#REF!+[1]LY!#REF!+[1]DUC!#REF!+[1]DONG!#REF!+[1]HPHU!#REF!+[1]BAC!#REF!+[1]THANH!#REF!+#REF!+[1]MY!#REF!+[1]HA!#REF!+[1]PHUC!#REF!+[1]LAM!#REF!+[1]XUAN!#REF!+[1]LIEN!#REF!</f>
        <v>#REF!</v>
      </c>
      <c r="Z169" s="633" t="e">
        <f>[1]DAI!#REF!+[1]NAM!#REF!+[1]NHAN!#REF!+[1]LY!#REF!+[1]DUC!#REF!+[1]DONG!#REF!+[1]HPHU!#REF!+[1]BAC!#REF!+[1]THANH!#REF!+#REF!+[1]MY!#REF!+[1]HA!#REF!+[1]PHUC!#REF!+[1]LAM!#REF!+[1]XUAN!#REF!+[1]LIEN!#REF!</f>
        <v>#REF!</v>
      </c>
      <c r="AA169" s="633" t="e">
        <f>[1]DAI!#REF!+[1]NAM!#REF!+[1]NHAN!#REF!+[1]LY!#REF!+[1]DUC!#REF!+[1]DONG!#REF!+[1]HPHU!#REF!+[1]BAC!#REF!+[1]THANH!#REF!+#REF!+[1]MY!#REF!+[1]HA!#REF!+[1]PHUC!#REF!+[1]LAM!#REF!+[1]XUAN!#REF!+[1]LIEN!#REF!</f>
        <v>#REF!</v>
      </c>
      <c r="AB169" s="633" t="e">
        <f>[1]DAI!#REF!+[1]NAM!#REF!+[1]NHAN!#REF!+[1]LY!#REF!+[1]DUC!#REF!+[1]DONG!#REF!+[1]HPHU!#REF!+[1]BAC!#REF!+[1]THANH!#REF!+#REF!+[1]MY!#REF!+[1]HA!#REF!+[1]PHUC!#REF!+[1]LAM!#REF!+[1]XUAN!#REF!+[1]LIEN!#REF!</f>
        <v>#REF!</v>
      </c>
      <c r="AC169" s="633" t="e">
        <f>[1]DAI!#REF!+[1]NAM!#REF!+[1]NHAN!#REF!+[1]LY!#REF!+[1]DUC!#REF!+[1]DONG!#REF!+[1]HPHU!#REF!+[1]BAC!#REF!+[1]THANH!#REF!+#REF!+[1]MY!#REF!+[1]HA!#REF!+[1]PHUC!#REF!+[1]LAM!#REF!+[1]XUAN!#REF!+[1]LIEN!#REF!</f>
        <v>#REF!</v>
      </c>
      <c r="AD169" s="617" t="e">
        <f>[1]DAI!AD105+[1]NAM!AD103+[1]NHAN!AD105+[1]LY!AD105+[1]DUC!AD105+[1]DONG!AD105+[1]HPHU!AD104+[1]BAC!AD104+[1]THANH!AD105+[1]MY!AD102+[1]HA!#REF!+[1]PHUC!AD101+[1]LAM!AD102+[1]XUAN!AD100+[1]LIEN!AD104</f>
        <v>#REF!</v>
      </c>
      <c r="AE169" s="633" t="e">
        <f>[1]DAI!#REF!+[1]NAM!#REF!+[1]NHAN!#REF!+[1]LY!#REF!+[1]DUC!#REF!+[1]DONG!#REF!+[1]HPHU!#REF!+[1]BAC!#REF!+[1]THANH!#REF!+#REF!+[1]MY!#REF!+[1]HA!#REF!+[1]PHUC!#REF!+[1]LAM!#REF!+[1]XUAN!#REF!+[1]LIEN!#REF!</f>
        <v>#REF!</v>
      </c>
      <c r="AF169" s="633" t="e">
        <f>[1]DAI!#REF!+[1]NAM!#REF!+[1]NHAN!#REF!+[1]LY!#REF!+[1]DUC!#REF!+[1]DONG!#REF!+[1]HPHU!#REF!+[1]BAC!#REF!+[1]THANH!#REF!+#REF!+[1]MY!#REF!+[1]HA!#REF!+[1]PHUC!#REF!+[1]LAM!#REF!+[1]XUAN!#REF!+[1]LIEN!#REF!</f>
        <v>#REF!</v>
      </c>
      <c r="AG169" s="633" t="e">
        <f>[1]DAI!#REF!+[1]NAM!#REF!+[1]NHAN!#REF!+[1]LY!#REF!+[1]DUC!#REF!+[1]DONG!#REF!+[1]HPHU!#REF!+[1]BAC!#REF!+[1]THANH!#REF!+#REF!+[1]MY!#REF!+[1]HA!#REF!+[1]PHUC!#REF!+[1]LAM!#REF!+[1]XUAN!#REF!+[1]LIEN!#REF!</f>
        <v>#REF!</v>
      </c>
      <c r="AH169" s="633" t="e">
        <f>[1]DAI!#REF!+[1]NAM!#REF!+[1]NHAN!#REF!+[1]LY!#REF!+[1]DUC!#REF!+[1]DONG!#REF!+[1]HPHU!#REF!+[1]BAC!#REF!+[1]THANH!#REF!+#REF!+[1]MY!#REF!+[1]HA!#REF!+[1]PHUC!#REF!+[1]LAM!#REF!+[1]XUAN!#REF!+[1]LIEN!#REF!</f>
        <v>#REF!</v>
      </c>
      <c r="AI169" s="633" t="e">
        <f>[1]DAI!#REF!+[1]NAM!#REF!+[1]NHAN!#REF!+[1]LY!#REF!+[1]DUC!#REF!+[1]DONG!#REF!+[1]HPHU!#REF!+[1]BAC!#REF!+[1]THANH!#REF!+#REF!+[1]MY!#REF!+[1]HA!#REF!+[1]PHUC!#REF!+[1]LAM!#REF!+[1]XUAN!#REF!+[1]LIEN!#REF!</f>
        <v>#REF!</v>
      </c>
      <c r="AJ169" s="633" t="e">
        <f>[1]DAI!#REF!+[1]NAM!#REF!+[1]NHAN!#REF!+[1]LY!#REF!+[1]DUC!#REF!+[1]DONG!#REF!+[1]HPHU!#REF!+[1]BAC!#REF!+[1]THANH!#REF!+#REF!+[1]MY!#REF!+[1]HA!#REF!+[1]PHUC!#REF!+[1]LAM!#REF!+[1]XUAN!#REF!+[1]LIEN!#REF!</f>
        <v>#REF!</v>
      </c>
      <c r="AK169" s="617" t="e">
        <f>[1]DAI!AK105+[1]NAM!AK103+[1]NHAN!AK105+[1]LY!AK105+[1]DUC!AK105+[1]DONG!AK105+[1]HPHU!AK104+[1]BAC!AK104+[1]THANH!AK105+[1]MY!AK102+[1]HA!#REF!+[1]PHUC!AK101+[1]LAM!AK102+[1]XUAN!AK100+[1]LIEN!AK104</f>
        <v>#REF!</v>
      </c>
      <c r="AL169" s="633" t="e">
        <f>[1]DAI!#REF!+[1]NAM!#REF!+[1]NHAN!#REF!+[1]LY!#REF!+[1]DUC!#REF!+[1]DONG!#REF!+[1]HPHU!#REF!+[1]BAC!#REF!+[1]THANH!#REF!+#REF!+[1]MY!#REF!+[1]HA!#REF!+[1]PHUC!#REF!+[1]LAM!#REF!+[1]XUAN!#REF!+[1]LIEN!#REF!</f>
        <v>#REF!</v>
      </c>
      <c r="AM169" s="633" t="e">
        <f>[1]DAI!#REF!+[1]NAM!#REF!+[1]NHAN!#REF!+[1]LY!#REF!+[1]DUC!#REF!+[1]DONG!#REF!+[1]HPHU!#REF!+[1]BAC!#REF!+[1]THANH!#REF!+#REF!+[1]MY!#REF!+[1]HA!#REF!+[1]PHUC!#REF!+[1]LAM!#REF!+[1]XUAN!#REF!+[1]LIEN!#REF!</f>
        <v>#REF!</v>
      </c>
      <c r="AN169" s="617" t="e">
        <f>[1]DAI!AN105+[1]NAM!AN103+[1]NHAN!AN105+[1]LY!AN105+[1]DUC!AN105+[1]DONG!AN105+[1]HPHU!AN104+[1]BAC!AN104+[1]THANH!AN105+[1]MY!AN102+[1]HA!#REF!+[1]PHUC!AN101+[1]LAM!AN102+[1]XUAN!AN100+[1]LIEN!AN104</f>
        <v>#REF!</v>
      </c>
      <c r="AO169" s="633" t="e">
        <f>[1]DAI!#REF!+[1]NAM!#REF!+[1]NHAN!#REF!+[1]LY!#REF!+[1]DUC!#REF!+[1]DONG!#REF!+[1]HPHU!#REF!+[1]BAC!#REF!+[1]THANH!#REF!+#REF!+[1]MY!#REF!+[1]HA!#REF!+[1]PHUC!#REF!+[1]LAM!#REF!+[1]XUAN!#REF!+[1]LIEN!#REF!</f>
        <v>#REF!</v>
      </c>
      <c r="AP169" s="633" t="e">
        <f>[1]DAI!#REF!+[1]NAM!#REF!+[1]NHAN!#REF!+[1]LY!#REF!+[1]DUC!#REF!+[1]DONG!#REF!+[1]HPHU!#REF!+[1]BAC!#REF!+[1]THANH!#REF!+#REF!+[1]MY!#REF!+[1]HA!#REF!+[1]PHUC!#REF!+[1]LAM!#REF!+[1]XUAN!#REF!+[1]LIEN!#REF!</f>
        <v>#REF!</v>
      </c>
      <c r="AQ169" s="633" t="e">
        <f>[1]DAI!#REF!+[1]NAM!#REF!+[1]NHAN!#REF!+[1]LY!#REF!+[1]DUC!#REF!+[1]DONG!#REF!+[1]HPHU!#REF!+[1]BAC!#REF!+[1]THANH!#REF!+#REF!+[1]MY!#REF!+[1]HA!#REF!+[1]PHUC!#REF!+[1]LAM!#REF!+[1]XUAN!#REF!+[1]LIEN!#REF!</f>
        <v>#REF!</v>
      </c>
      <c r="AR169" s="617">
        <f>[1]DAI!AR167+[1]NAM!AR167+[1]NHAN!AR167+[1]LY!AR167+[1]DUC!AR167+[1]DONG!AR167+[1]HPHU!AR167+[1]BAC!AR167+[1]THANH!AR167+[1]MY!AR167+[1]HA!AR167+[1]PHUC!AR167+[1]LAM!AR167+[1]XUAN!AR167+[1]LIEN!AR167+[1]HUNG!AR167+[1]CNAM!AR167+[1]TAY!AR167+[1]HOA!AR167+[1]VAN!AR167+[1]PDINH!AR167+[1]SLOC!AR167+[1]TRUNG!AR167+[1]TAN!AR167+[1]THUONG!AR167+[1]HLAO!AR167+[1]PNHA!AR167+[1]VTRUNG!AR167</f>
        <v>0</v>
      </c>
      <c r="AS169" s="617" t="e">
        <f>[1]DAI!AS105+[1]NAM!AS103+[1]NHAN!AS105+[1]LY!AS105+[1]DUC!AS105+[1]DONG!AS105+[1]HPHU!AS104+[1]BAC!AS104+[1]THANH!AS105+[1]MY!AS102+[1]HA!#REF!+[1]PHUC!AS101+[1]LAM!AS102+[1]XUAN!AS100+[1]LIEN!AS104</f>
        <v>#REF!</v>
      </c>
      <c r="AT169" s="617"/>
      <c r="AU169" s="617" t="e">
        <f>[1]DAI!AU105+[1]NAM!AU103+[1]NHAN!AU105+[1]LY!AU105+[1]DUC!AU105+[1]DONG!AU105+[1]HPHU!AU104+[1]BAC!AU104+[1]THANH!AU105+[1]MY!AU102+[1]HA!#REF!+[1]PHUC!AU101+[1]LAM!AU102+[1]XUAN!AU100+[1]LIEN!AU104</f>
        <v>#REF!</v>
      </c>
      <c r="AV169" s="587">
        <f>[1]DAI!AV167+[1]NAM!AV167+[1]NHAN!AV167+[1]LY!AV167+[1]DUC!AV167+[1]DONG!AV167+[1]HPHU!AV167+[1]BAC!AV167+[1]THANH!AV167+[1]MY!AV167+[1]HA!AV167+[1]PHUC!AV167+[1]LAM!AV167+[1]XUAN!AV167+[1]LIEN!AV167+[1]HUNG!AV167+[1]CNAM!AV167+[1]TAY!AV167+[1]HOA!AV167+[1]VAN!AV167+[1]PDINH!AV167+[1]SLOC!AV167+[1]TRUNG!AV167+[1]TAN!AV167+[1]THUONG!AV167+[1]HLAO!AV167+[1]PNHA!AV167+[1]VTRUNG!AV167</f>
        <v>0</v>
      </c>
      <c r="AW169" s="633" t="e">
        <f>[1]DAI!#REF!+[1]NAM!#REF!+[1]NHAN!#REF!+[1]LY!#REF!+[1]DUC!#REF!+[1]DONG!#REF!+[1]HPHU!#REF!+[1]BAC!#REF!+[1]THANH!#REF!+#REF!+[1]MY!#REF!+[1]HA!#REF!+[1]PHUC!#REF!+[1]LAM!#REF!+[1]XUAN!#REF!+[1]LIEN!#REF!</f>
        <v>#REF!</v>
      </c>
      <c r="AX169" s="633" t="e">
        <f>[1]DAI!#REF!+[1]NAM!#REF!+[1]NHAN!#REF!+[1]LY!#REF!+[1]DUC!#REF!+[1]DONG!#REF!+[1]HPHU!#REF!+[1]BAC!#REF!+[1]THANH!#REF!+#REF!+[1]MY!#REF!+[1]HA!#REF!+[1]PHUC!#REF!+[1]LAM!#REF!+[1]XUAN!#REF!+[1]LIEN!#REF!</f>
        <v>#REF!</v>
      </c>
      <c r="AY169" s="633" t="e">
        <f>[1]DAI!#REF!+[1]NAM!#REF!+[1]NHAN!#REF!+[1]LY!#REF!+[1]DUC!#REF!+[1]DONG!#REF!+[1]HPHU!#REF!+[1]BAC!#REF!+[1]THANH!#REF!+#REF!+[1]MY!#REF!+[1]HA!#REF!+[1]PHUC!#REF!+[1]LAM!#REF!+[1]XUAN!#REF!+[1]LIEN!#REF!</f>
        <v>#REF!</v>
      </c>
      <c r="AZ169" s="617" t="e">
        <f>[1]DAI!AZ105+[1]NAM!AZ103+[1]NHAN!AZ105+[1]LY!AZ105+[1]DUC!AZ105+[1]DONG!AZ105+[1]HPHU!AZ104+[1]BAC!AZ104+[1]THANH!AZ105+[1]MY!AZ102+[1]HA!#REF!+[1]PHUC!AZ101+[1]LAM!AZ102+[1]XUAN!AZ100+[1]LIEN!AZ104</f>
        <v>#REF!</v>
      </c>
      <c r="BA169" s="633" t="e">
        <f>[1]DAI!#REF!+[1]NAM!#REF!+[1]NHAN!#REF!+[1]LY!#REF!+[1]DUC!#REF!+[1]DONG!#REF!+[1]HPHU!#REF!+[1]BAC!#REF!+[1]THANH!#REF!+#REF!+[1]MY!#REF!+[1]HA!#REF!+[1]PHUC!#REF!+[1]LAM!#REF!+[1]XUAN!#REF!+[1]LIEN!#REF!</f>
        <v>#REF!</v>
      </c>
      <c r="BB169" s="633" t="e">
        <f>[1]DAI!#REF!+[1]NAM!#REF!+[1]NHAN!#REF!+[1]LY!#REF!+[1]DUC!#REF!+[1]DONG!#REF!+[1]HPHU!#REF!+[1]BAC!#REF!+[1]THANH!#REF!+#REF!+[1]MY!#REF!+[1]HA!#REF!+[1]PHUC!#REF!+[1]LAM!#REF!+[1]XUAN!#REF!+[1]LIEN!#REF!</f>
        <v>#REF!</v>
      </c>
      <c r="BC169" s="633" t="e">
        <f>[1]DAI!#REF!+[1]NAM!#REF!+[1]NHAN!#REF!+[1]LY!#REF!+[1]DUC!#REF!+[1]DONG!#REF!+[1]HPHU!#REF!+[1]BAC!#REF!+[1]THANH!#REF!+#REF!+[1]MY!#REF!+[1]HA!#REF!+[1]PHUC!#REF!+[1]LAM!#REF!+[1]XUAN!#REF!+[1]LIEN!#REF!</f>
        <v>#REF!</v>
      </c>
      <c r="BD169" s="617" t="e">
        <f>[1]DAI!BD105+[1]NAM!BD103+[1]NHAN!BD105+[1]LY!BD105+[1]DUC!BD105+[1]DONG!BD105+[1]HPHU!BD104+[1]BAC!BD104+[1]THANH!BD105+[1]MY!BD102+[1]HA!#REF!+[1]PHUC!BD101+[1]LAM!BD102+[1]XUAN!BD100+[1]LIEN!BD104</f>
        <v>#REF!</v>
      </c>
      <c r="BE169" s="633" t="e">
        <f>[1]DAI!#REF!+[1]NAM!#REF!+[1]NHAN!#REF!+[1]LY!#REF!+[1]DUC!#REF!+[1]DONG!#REF!+[1]HPHU!#REF!+[1]BAC!#REF!+[1]THANH!#REF!+#REF!+[1]MY!#REF!+[1]HA!#REF!+[1]PHUC!#REF!+[1]LAM!#REF!+[1]XUAN!#REF!+[1]LIEN!#REF!</f>
        <v>#REF!</v>
      </c>
      <c r="BF169" s="633" t="e">
        <f>[1]DAI!#REF!+[1]NAM!#REF!+[1]NHAN!#REF!+[1]LY!#REF!+[1]DUC!#REF!+[1]DONG!#REF!+[1]HPHU!#REF!+[1]BAC!#REF!+[1]THANH!#REF!+#REF!+[1]MY!#REF!+[1]HA!#REF!+[1]PHUC!#REF!+[1]LAM!#REF!+[1]XUAN!#REF!+[1]LIEN!#REF!</f>
        <v>#REF!</v>
      </c>
      <c r="BG169" s="633" t="e">
        <f>[1]DAI!#REF!+[1]NAM!#REF!+[1]NHAN!#REF!+[1]LY!#REF!+[1]DUC!#REF!+[1]DONG!#REF!+[1]HPHU!#REF!+[1]BAC!#REF!+[1]THANH!#REF!+#REF!+[1]MY!#REF!+[1]HA!#REF!+[1]PHUC!#REF!+[1]LAM!#REF!+[1]XUAN!#REF!+[1]LIEN!#REF!</f>
        <v>#REF!</v>
      </c>
      <c r="BH169" s="633" t="e">
        <f>[1]DAI!#REF!+[1]NAM!#REF!+[1]NHAN!#REF!+[1]LY!#REF!+[1]DUC!#REF!+[1]DONG!#REF!+[1]HPHU!#REF!+[1]BAC!#REF!+[1]THANH!#REF!+#REF!+[1]MY!#REF!+[1]HA!#REF!+[1]PHUC!#REF!+[1]LAM!#REF!+[1]XUAN!#REF!+[1]LIEN!#REF!</f>
        <v>#REF!</v>
      </c>
      <c r="BI169" s="633" t="e">
        <f>[1]DAI!#REF!+[1]NAM!#REF!+[1]NHAN!#REF!+[1]LY!#REF!+[1]DUC!#REF!+[1]DONG!#REF!+[1]HPHU!#REF!+[1]BAC!#REF!+[1]THANH!#REF!+#REF!+[1]MY!#REF!+[1]HA!#REF!+[1]PHUC!#REF!+[1]LAM!#REF!+[1]XUAN!#REF!+[1]LIEN!#REF!</f>
        <v>#REF!</v>
      </c>
      <c r="BJ169" s="633" t="e">
        <f>[1]DAI!#REF!+[1]NAM!#REF!+[1]NHAN!#REF!+[1]LY!#REF!+[1]DUC!#REF!+[1]DONG!#REF!+[1]HPHU!#REF!+[1]BAC!#REF!+[1]THANH!#REF!+#REF!+[1]MY!#REF!+[1]HA!#REF!+[1]PHUC!#REF!+[1]LAM!#REF!+[1]XUAN!#REF!+[1]LIEN!#REF!</f>
        <v>#REF!</v>
      </c>
      <c r="BK169" s="633" t="e">
        <f>[1]DAI!#REF!+[1]NAM!#REF!+[1]NHAN!#REF!+[1]LY!#REF!+[1]DUC!#REF!+[1]DONG!#REF!+[1]HPHU!#REF!+[1]BAC!#REF!+[1]THANH!#REF!+#REF!+[1]MY!#REF!+[1]HA!#REF!+[1]PHUC!#REF!+[1]LAM!#REF!+[1]XUAN!#REF!+[1]LIEN!#REF!</f>
        <v>#REF!</v>
      </c>
      <c r="BL169" s="633" t="e">
        <f>[1]DAI!#REF!+[1]NAM!#REF!+[1]NHAN!#REF!+[1]LY!#REF!+[1]DUC!#REF!+[1]DONG!#REF!+[1]HPHU!#REF!+[1]BAC!#REF!+[1]THANH!#REF!+#REF!+[1]MY!#REF!+[1]HA!#REF!+[1]PHUC!#REF!+[1]LAM!#REF!+[1]XUAN!#REF!+[1]LIEN!#REF!</f>
        <v>#REF!</v>
      </c>
      <c r="BM169" s="568"/>
    </row>
    <row r="170" spans="1:65" ht="24" hidden="1" customHeight="1" x14ac:dyDescent="0.2">
      <c r="A170" s="634" t="s">
        <v>73</v>
      </c>
      <c r="B170" s="579" t="s">
        <v>74</v>
      </c>
      <c r="C170" s="635" t="s">
        <v>75</v>
      </c>
      <c r="D170" s="633" t="e">
        <f>[1]DAI!#REF!+[1]NAM!#REF!+[1]NHAN!#REF!+[1]LY!#REF!+[1]DUC!#REF!+[1]DONG!#REF!+[1]HPHU!#REF!+[1]BAC!#REF!+[1]THANH!#REF!+#REF!+[1]MY!#REF!+[1]HA!#REF!+[1]PHUC!#REF!+[1]LAM!#REF!+[1]XUAN!#REF!+[1]LIEN!#REF!</f>
        <v>#REF!</v>
      </c>
      <c r="E170" s="633" t="e">
        <f>[1]DAI!#REF!+[1]NAM!#REF!+[1]NHAN!#REF!+[1]LY!#REF!+[1]DUC!#REF!+[1]DONG!#REF!+[1]HPHU!#REF!+[1]BAC!#REF!+[1]THANH!#REF!+#REF!+[1]MY!#REF!+[1]HA!#REF!+[1]PHUC!#REF!+[1]LAM!#REF!+[1]XUAN!#REF!+[1]LIEN!#REF!</f>
        <v>#REF!</v>
      </c>
      <c r="F170" s="633" t="e">
        <f>[1]DAI!#REF!+[1]NAM!#REF!+[1]NHAN!#REF!+[1]LY!#REF!+[1]DUC!#REF!+[1]DONG!#REF!+[1]HPHU!#REF!+[1]BAC!#REF!+[1]THANH!#REF!+#REF!+[1]MY!#REF!+[1]HA!#REF!+[1]PHUC!#REF!+[1]LAM!#REF!+[1]XUAN!#REF!+[1]LIEN!#REF!</f>
        <v>#REF!</v>
      </c>
      <c r="G170" s="617">
        <f>[1]DAI!G168+[1]NAM!G168+[1]NHAN!G168+[1]LY!G168+[1]DUC!G168+[1]DONG!G168+[1]HPHU!G168+[1]BAC!G168+[1]THANH!G168+[1]MY!G168+[1]HA!G168+[1]PHUC!G168+[1]LAM!G168+[1]XUAN!G168+[1]LIEN!G168+[1]HUNG!G168+[1]CNAM!G168+[1]TAY!G168+[1]HOA!G168+[1]VAN!G168+[1]PDINH!G168+[1]SLOC!G168+[1]TRUNG!G168+[1]TAN!G168+[1]THUONG!G168+[1]HLAO!G168+[1]PNHA!G168+[1]VTRUNG!G168</f>
        <v>0</v>
      </c>
      <c r="H170" s="633" t="e">
        <f>[1]DAI!#REF!+[1]NAM!#REF!+[1]NHAN!#REF!+[1]LY!#REF!+[1]DUC!#REF!+[1]DONG!#REF!+[1]HPHU!#REF!+[1]BAC!#REF!+[1]THANH!#REF!+#REF!+[1]MY!#REF!+[1]HA!#REF!+[1]PHUC!#REF!+[1]LAM!#REF!+[1]XUAN!#REF!+[1]LIEN!#REF!</f>
        <v>#REF!</v>
      </c>
      <c r="I170" s="633" t="e">
        <f>[1]DAI!#REF!+[1]NAM!#REF!+[1]NHAN!#REF!+[1]LY!#REF!+[1]DUC!#REF!+[1]DONG!#REF!+[1]HPHU!#REF!+[1]BAC!#REF!+[1]THANH!#REF!+#REF!+[1]MY!#REF!+[1]HA!#REF!+[1]PHUC!#REF!+[1]LAM!#REF!+[1]XUAN!#REF!+[1]LIEN!#REF!</f>
        <v>#REF!</v>
      </c>
      <c r="J170" s="617">
        <f>[1]DAI!J168+[1]NAM!J168+[1]NHAN!J168+[1]LY!J168+[1]DUC!J168+[1]DONG!J168+[1]HPHU!J168+[1]BAC!J168+[1]THANH!J168+[1]MY!J168+[1]HA!J168+[1]PHUC!J168+[1]LAM!J168+[1]XUAN!J168+[1]LIEN!J168+[1]HUNG!J168+[1]CNAM!J168+[1]TAY!J168+[1]HOA!J168+[1]VAN!J168+[1]PDINH!J168+[1]SLOC!J168+[1]TRUNG!J168+[1]TAN!J168+[1]THUONG!J168+[1]HLAO!J168+[1]PNHA!J168+[1]VTRUNG!J168</f>
        <v>0</v>
      </c>
      <c r="K170" s="633" t="e">
        <f>[1]DAI!#REF!+[1]NAM!#REF!+[1]NHAN!#REF!+[1]LY!#REF!+[1]DUC!#REF!+[1]DONG!#REF!+[1]HPHU!#REF!+[1]BAC!#REF!+[1]THANH!#REF!+#REF!+[1]MY!#REF!+[1]HA!#REF!+[1]PHUC!#REF!+[1]LAM!#REF!+[1]XUAN!#REF!+[1]LIEN!#REF!</f>
        <v>#REF!</v>
      </c>
      <c r="L170" s="633" t="e">
        <f>[1]DAI!#REF!+[1]NAM!#REF!+[1]NHAN!#REF!+[1]LY!#REF!+[1]DUC!#REF!+[1]DONG!#REF!+[1]HPHU!#REF!+[1]BAC!#REF!+[1]THANH!#REF!+#REF!+[1]MY!#REF!+[1]HA!#REF!+[1]PHUC!#REF!+[1]LAM!#REF!+[1]XUAN!#REF!+[1]LIEN!#REF!</f>
        <v>#REF!</v>
      </c>
      <c r="M170" s="633" t="e">
        <f>[1]DAI!#REF!+[1]NAM!#REF!+[1]NHAN!#REF!+[1]LY!#REF!+[1]DUC!#REF!+[1]DONG!#REF!+[1]HPHU!#REF!+[1]BAC!#REF!+[1]THANH!#REF!+#REF!+[1]MY!#REF!+[1]HA!#REF!+[1]PHUC!#REF!+[1]LAM!#REF!+[1]XUAN!#REF!+[1]LIEN!#REF!</f>
        <v>#REF!</v>
      </c>
      <c r="N170" s="617">
        <f>[1]DAI!N168+[1]NAM!N168+[1]NHAN!N168+[1]LY!N168+[1]DUC!N168+[1]DONG!N168+[1]HPHU!N168+[1]BAC!N168+[1]THANH!N168+[1]MY!N168+[1]HA!N168+[1]PHUC!N168+[1]LAM!N168+[1]XUAN!N168+[1]LIEN!N168+[1]HUNG!N168+[1]CNAM!N168+[1]TAY!N168+[1]HOA!N168+[1]VAN!N168+[1]PDINH!N168+[1]SLOC!N168+[1]TRUNG!N168+[1]TAN!N168+[1]THUONG!N168+[1]HLAO!N168+[1]PNHA!N168+[1]VTRUNG!N168</f>
        <v>0</v>
      </c>
      <c r="O170" s="617">
        <f>[1]DAI!O168+[1]NAM!O168+[1]NHAN!O168+[1]LY!O168+[1]DUC!O168+[1]DONG!O168+[1]HPHU!O168+[1]BAC!O168+[1]THANH!O168+[1]MY!O168+[1]HA!O168+[1]PHUC!O168+[1]LAM!O168+[1]XUAN!O168+[1]LIEN!O168+[1]HUNG!O168+[1]CNAM!O168+[1]TAY!O168+[1]HOA!O168+[1]VAN!O168+[1]PDINH!O168+[1]SLOC!O168+[1]TRUNG!O168+[1]TAN!O168+[1]THUONG!O168+[1]HLAO!O168+[1]PNHA!O168+[1]VTRUNG!O168</f>
        <v>0</v>
      </c>
      <c r="P170" s="617" t="e">
        <f>[1]DAI!P106+[1]NAM!P104+[1]NHAN!P106+[1]LY!P106+[1]DUC!P106+[1]DONG!P106+[1]HPHU!P105+[1]BAC!P105+[1]THANH!P106+[1]MY!P103+[1]HA!#REF!+[1]PHUC!P102+[1]LAM!P103+[1]XUAN!P101+[1]LIEN!P105</f>
        <v>#REF!</v>
      </c>
      <c r="Q170" s="633" t="e">
        <f>[1]DAI!#REF!+[1]NAM!#REF!+[1]NHAN!#REF!+[1]LY!#REF!+[1]DUC!#REF!+[1]DONG!#REF!+[1]HPHU!#REF!+[1]BAC!#REF!+[1]THANH!#REF!+#REF!+[1]MY!#REF!+[1]HA!#REF!+[1]PHUC!#REF!+[1]LAM!#REF!+[1]XUAN!#REF!+[1]LIEN!#REF!</f>
        <v>#REF!</v>
      </c>
      <c r="R170" s="588" t="e">
        <f>[1]DAI!#REF!+[1]NAM!#REF!+[1]NHAN!#REF!+[1]LY!#REF!+[1]DUC!#REF!+[1]DONG!#REF!+[1]HPHU!#REF!+[1]BAC!#REF!+[1]THANH!#REF!+#REF!+[1]MY!#REF!+[1]HA!#REF!+[1]PHUC!#REF!+[1]LAM!#REF!+[1]XUAN!#REF!+[1]LIEN!#REF!</f>
        <v>#REF!</v>
      </c>
      <c r="S170" s="633" t="e">
        <f>[1]DAI!#REF!+[1]NAM!#REF!+[1]NHAN!#REF!+[1]LY!#REF!+[1]DUC!#REF!+[1]DONG!#REF!+[1]HPHU!#REF!+[1]BAC!#REF!+[1]THANH!#REF!+#REF!+[1]MY!#REF!+[1]HA!#REF!+[1]PHUC!#REF!+[1]LAM!#REF!+[1]XUAN!#REF!+[1]LIEN!#REF!</f>
        <v>#REF!</v>
      </c>
      <c r="T170" s="633" t="e">
        <f>[1]DAI!#REF!+[1]NAM!#REF!+[1]NHAN!#REF!+[1]LY!#REF!+[1]DUC!#REF!+[1]DONG!#REF!+[1]HPHU!#REF!+[1]BAC!#REF!+[1]THANH!#REF!+#REF!+[1]MY!#REF!+[1]HA!#REF!+[1]PHUC!#REF!+[1]LAM!#REF!+[1]XUAN!#REF!+[1]LIEN!#REF!</f>
        <v>#REF!</v>
      </c>
      <c r="U170" s="633" t="e">
        <f>[1]DAI!#REF!+[1]NAM!#REF!+[1]NHAN!#REF!+[1]LY!#REF!+[1]DUC!#REF!+[1]DONG!#REF!+[1]HPHU!#REF!+[1]BAC!#REF!+[1]THANH!#REF!+#REF!+[1]MY!#REF!+[1]HA!#REF!+[1]PHUC!#REF!+[1]LAM!#REF!+[1]XUAN!#REF!+[1]LIEN!#REF!</f>
        <v>#REF!</v>
      </c>
      <c r="V170" s="633" t="e">
        <f>[1]DAI!#REF!+[1]NAM!#REF!+[1]NHAN!#REF!+[1]LY!#REF!+[1]DUC!#REF!+[1]DONG!#REF!+[1]HPHU!#REF!+[1]BAC!#REF!+[1]THANH!#REF!+#REF!+[1]MY!#REF!+[1]HA!#REF!+[1]PHUC!#REF!+[1]LAM!#REF!+[1]XUAN!#REF!+[1]LIEN!#REF!</f>
        <v>#REF!</v>
      </c>
      <c r="W170" s="633" t="e">
        <f>[1]DAI!#REF!+[1]NAM!#REF!+[1]NHAN!#REF!+[1]LY!#REF!+[1]DUC!#REF!+[1]DONG!#REF!+[1]HPHU!#REF!+[1]BAC!#REF!+[1]THANH!#REF!+#REF!+[1]MY!#REF!+[1]HA!#REF!+[1]PHUC!#REF!+[1]LAM!#REF!+[1]XUAN!#REF!+[1]LIEN!#REF!</f>
        <v>#REF!</v>
      </c>
      <c r="X170" s="633" t="e">
        <f>[1]DAI!#REF!+[1]NAM!#REF!+[1]NHAN!#REF!+[1]LY!#REF!+[1]DUC!#REF!+[1]DONG!#REF!+[1]HPHU!#REF!+[1]BAC!#REF!+[1]THANH!#REF!+#REF!+[1]MY!#REF!+[1]HA!#REF!+[1]PHUC!#REF!+[1]LAM!#REF!+[1]XUAN!#REF!+[1]LIEN!#REF!</f>
        <v>#REF!</v>
      </c>
      <c r="Y170" s="633" t="e">
        <f>[1]DAI!#REF!+[1]NAM!#REF!+[1]NHAN!#REF!+[1]LY!#REF!+[1]DUC!#REF!+[1]DONG!#REF!+[1]HPHU!#REF!+[1]BAC!#REF!+[1]THANH!#REF!+#REF!+[1]MY!#REF!+[1]HA!#REF!+[1]PHUC!#REF!+[1]LAM!#REF!+[1]XUAN!#REF!+[1]LIEN!#REF!</f>
        <v>#REF!</v>
      </c>
      <c r="Z170" s="633" t="e">
        <f>[1]DAI!#REF!+[1]NAM!#REF!+[1]NHAN!#REF!+[1]LY!#REF!+[1]DUC!#REF!+[1]DONG!#REF!+[1]HPHU!#REF!+[1]BAC!#REF!+[1]THANH!#REF!+#REF!+[1]MY!#REF!+[1]HA!#REF!+[1]PHUC!#REF!+[1]LAM!#REF!+[1]XUAN!#REF!+[1]LIEN!#REF!</f>
        <v>#REF!</v>
      </c>
      <c r="AA170" s="633" t="e">
        <f>[1]DAI!#REF!+[1]NAM!#REF!+[1]NHAN!#REF!+[1]LY!#REF!+[1]DUC!#REF!+[1]DONG!#REF!+[1]HPHU!#REF!+[1]BAC!#REF!+[1]THANH!#REF!+#REF!+[1]MY!#REF!+[1]HA!#REF!+[1]PHUC!#REF!+[1]LAM!#REF!+[1]XUAN!#REF!+[1]LIEN!#REF!</f>
        <v>#REF!</v>
      </c>
      <c r="AB170" s="633" t="e">
        <f>[1]DAI!#REF!+[1]NAM!#REF!+[1]NHAN!#REF!+[1]LY!#REF!+[1]DUC!#REF!+[1]DONG!#REF!+[1]HPHU!#REF!+[1]BAC!#REF!+[1]THANH!#REF!+#REF!+[1]MY!#REF!+[1]HA!#REF!+[1]PHUC!#REF!+[1]LAM!#REF!+[1]XUAN!#REF!+[1]LIEN!#REF!</f>
        <v>#REF!</v>
      </c>
      <c r="AC170" s="633" t="e">
        <f>[1]DAI!#REF!+[1]NAM!#REF!+[1]NHAN!#REF!+[1]LY!#REF!+[1]DUC!#REF!+[1]DONG!#REF!+[1]HPHU!#REF!+[1]BAC!#REF!+[1]THANH!#REF!+#REF!+[1]MY!#REF!+[1]HA!#REF!+[1]PHUC!#REF!+[1]LAM!#REF!+[1]XUAN!#REF!+[1]LIEN!#REF!</f>
        <v>#REF!</v>
      </c>
      <c r="AD170" s="617" t="e">
        <f>[1]DAI!AD106+[1]NAM!AD104+[1]NHAN!AD106+[1]LY!AD106+[1]DUC!AD106+[1]DONG!AD106+[1]HPHU!AD105+[1]BAC!AD105+[1]THANH!AD106+[1]MY!AD103+[1]HA!#REF!+[1]PHUC!AD102+[1]LAM!AD103+[1]XUAN!AD101+[1]LIEN!AD105</f>
        <v>#REF!</v>
      </c>
      <c r="AE170" s="633" t="e">
        <f>[1]DAI!#REF!+[1]NAM!#REF!+[1]NHAN!#REF!+[1]LY!#REF!+[1]DUC!#REF!+[1]DONG!#REF!+[1]HPHU!#REF!+[1]BAC!#REF!+[1]THANH!#REF!+#REF!+[1]MY!#REF!+[1]HA!#REF!+[1]PHUC!#REF!+[1]LAM!#REF!+[1]XUAN!#REF!+[1]LIEN!#REF!</f>
        <v>#REF!</v>
      </c>
      <c r="AF170" s="633" t="e">
        <f>[1]DAI!#REF!+[1]NAM!#REF!+[1]NHAN!#REF!+[1]LY!#REF!+[1]DUC!#REF!+[1]DONG!#REF!+[1]HPHU!#REF!+[1]BAC!#REF!+[1]THANH!#REF!+#REF!+[1]MY!#REF!+[1]HA!#REF!+[1]PHUC!#REF!+[1]LAM!#REF!+[1]XUAN!#REF!+[1]LIEN!#REF!</f>
        <v>#REF!</v>
      </c>
      <c r="AG170" s="633" t="e">
        <f>[1]DAI!#REF!+[1]NAM!#REF!+[1]NHAN!#REF!+[1]LY!#REF!+[1]DUC!#REF!+[1]DONG!#REF!+[1]HPHU!#REF!+[1]BAC!#REF!+[1]THANH!#REF!+#REF!+[1]MY!#REF!+[1]HA!#REF!+[1]PHUC!#REF!+[1]LAM!#REF!+[1]XUAN!#REF!+[1]LIEN!#REF!</f>
        <v>#REF!</v>
      </c>
      <c r="AH170" s="633" t="e">
        <f>[1]DAI!#REF!+[1]NAM!#REF!+[1]NHAN!#REF!+[1]LY!#REF!+[1]DUC!#REF!+[1]DONG!#REF!+[1]HPHU!#REF!+[1]BAC!#REF!+[1]THANH!#REF!+#REF!+[1]MY!#REF!+[1]HA!#REF!+[1]PHUC!#REF!+[1]LAM!#REF!+[1]XUAN!#REF!+[1]LIEN!#REF!</f>
        <v>#REF!</v>
      </c>
      <c r="AI170" s="633" t="e">
        <f>[1]DAI!#REF!+[1]NAM!#REF!+[1]NHAN!#REF!+[1]LY!#REF!+[1]DUC!#REF!+[1]DONG!#REF!+[1]HPHU!#REF!+[1]BAC!#REF!+[1]THANH!#REF!+#REF!+[1]MY!#REF!+[1]HA!#REF!+[1]PHUC!#REF!+[1]LAM!#REF!+[1]XUAN!#REF!+[1]LIEN!#REF!</f>
        <v>#REF!</v>
      </c>
      <c r="AJ170" s="633" t="e">
        <f>[1]DAI!#REF!+[1]NAM!#REF!+[1]NHAN!#REF!+[1]LY!#REF!+[1]DUC!#REF!+[1]DONG!#REF!+[1]HPHU!#REF!+[1]BAC!#REF!+[1]THANH!#REF!+#REF!+[1]MY!#REF!+[1]HA!#REF!+[1]PHUC!#REF!+[1]LAM!#REF!+[1]XUAN!#REF!+[1]LIEN!#REF!</f>
        <v>#REF!</v>
      </c>
      <c r="AK170" s="617" t="e">
        <f>[1]DAI!AK106+[1]NAM!AK104+[1]NHAN!AK106+[1]LY!AK106+[1]DUC!AK106+[1]DONG!AK106+[1]HPHU!AK105+[1]BAC!AK105+[1]THANH!AK106+[1]MY!AK103+[1]HA!#REF!+[1]PHUC!AK102+[1]LAM!AK103+[1]XUAN!AK101+[1]LIEN!AK105</f>
        <v>#REF!</v>
      </c>
      <c r="AL170" s="633" t="e">
        <f>[1]DAI!#REF!+[1]NAM!#REF!+[1]NHAN!#REF!+[1]LY!#REF!+[1]DUC!#REF!+[1]DONG!#REF!+[1]HPHU!#REF!+[1]BAC!#REF!+[1]THANH!#REF!+#REF!+[1]MY!#REF!+[1]HA!#REF!+[1]PHUC!#REF!+[1]LAM!#REF!+[1]XUAN!#REF!+[1]LIEN!#REF!</f>
        <v>#REF!</v>
      </c>
      <c r="AM170" s="633" t="e">
        <f>[1]DAI!#REF!+[1]NAM!#REF!+[1]NHAN!#REF!+[1]LY!#REF!+[1]DUC!#REF!+[1]DONG!#REF!+[1]HPHU!#REF!+[1]BAC!#REF!+[1]THANH!#REF!+#REF!+[1]MY!#REF!+[1]HA!#REF!+[1]PHUC!#REF!+[1]LAM!#REF!+[1]XUAN!#REF!+[1]LIEN!#REF!</f>
        <v>#REF!</v>
      </c>
      <c r="AN170" s="617" t="e">
        <f>[1]DAI!AN106+[1]NAM!AN104+[1]NHAN!AN106+[1]LY!AN106+[1]DUC!AN106+[1]DONG!AN106+[1]HPHU!AN105+[1]BAC!AN105+[1]THANH!AN106+[1]MY!AN103+[1]HA!#REF!+[1]PHUC!AN102+[1]LAM!AN103+[1]XUAN!AN101+[1]LIEN!AN105</f>
        <v>#REF!</v>
      </c>
      <c r="AO170" s="633" t="e">
        <f>[1]DAI!#REF!+[1]NAM!#REF!+[1]NHAN!#REF!+[1]LY!#REF!+[1]DUC!#REF!+[1]DONG!#REF!+[1]HPHU!#REF!+[1]BAC!#REF!+[1]THANH!#REF!+#REF!+[1]MY!#REF!+[1]HA!#REF!+[1]PHUC!#REF!+[1]LAM!#REF!+[1]XUAN!#REF!+[1]LIEN!#REF!</f>
        <v>#REF!</v>
      </c>
      <c r="AP170" s="633" t="e">
        <f>[1]DAI!#REF!+[1]NAM!#REF!+[1]NHAN!#REF!+[1]LY!#REF!+[1]DUC!#REF!+[1]DONG!#REF!+[1]HPHU!#REF!+[1]BAC!#REF!+[1]THANH!#REF!+#REF!+[1]MY!#REF!+[1]HA!#REF!+[1]PHUC!#REF!+[1]LAM!#REF!+[1]XUAN!#REF!+[1]LIEN!#REF!</f>
        <v>#REF!</v>
      </c>
      <c r="AQ170" s="633" t="e">
        <f>[1]DAI!#REF!+[1]NAM!#REF!+[1]NHAN!#REF!+[1]LY!#REF!+[1]DUC!#REF!+[1]DONG!#REF!+[1]HPHU!#REF!+[1]BAC!#REF!+[1]THANH!#REF!+#REF!+[1]MY!#REF!+[1]HA!#REF!+[1]PHUC!#REF!+[1]LAM!#REF!+[1]XUAN!#REF!+[1]LIEN!#REF!</f>
        <v>#REF!</v>
      </c>
      <c r="AR170" s="617">
        <f>[1]DAI!AR168+[1]NAM!AR168+[1]NHAN!AR168+[1]LY!AR168+[1]DUC!AR168+[1]DONG!AR168+[1]HPHU!AR168+[1]BAC!AR168+[1]THANH!AR168+[1]MY!AR168+[1]HA!AR168+[1]PHUC!AR168+[1]LAM!AR168+[1]XUAN!AR168+[1]LIEN!AR168+[1]HUNG!AR168+[1]CNAM!AR168+[1]TAY!AR168+[1]HOA!AR168+[1]VAN!AR168+[1]PDINH!AR168+[1]SLOC!AR168+[1]TRUNG!AR168+[1]TAN!AR168+[1]THUONG!AR168+[1]HLAO!AR168+[1]PNHA!AR168+[1]VTRUNG!AR168</f>
        <v>0</v>
      </c>
      <c r="AS170" s="617" t="e">
        <f>[1]DAI!AS106+[1]NAM!AS104+[1]NHAN!AS106+[1]LY!AS106+[1]DUC!AS106+[1]DONG!AS106+[1]HPHU!AS105+[1]BAC!AS105+[1]THANH!AS106+[1]MY!AS103+[1]HA!#REF!+[1]PHUC!AS102+[1]LAM!AS103+[1]XUAN!AS101+[1]LIEN!AS105</f>
        <v>#REF!</v>
      </c>
      <c r="AT170" s="617"/>
      <c r="AU170" s="617" t="e">
        <f>[1]DAI!AU106+[1]NAM!AU104+[1]NHAN!AU106+[1]LY!AU106+[1]DUC!AU106+[1]DONG!AU106+[1]HPHU!AU105+[1]BAC!AU105+[1]THANH!AU106+[1]MY!AU103+[1]HA!#REF!+[1]PHUC!AU102+[1]LAM!AU103+[1]XUAN!AU101+[1]LIEN!AU105</f>
        <v>#REF!</v>
      </c>
      <c r="AV170" s="587">
        <f>[1]DAI!AV168+[1]NAM!AV168+[1]NHAN!AV168+[1]LY!AV168+[1]DUC!AV168+[1]DONG!AV168+[1]HPHU!AV168+[1]BAC!AV168+[1]THANH!AV168+[1]MY!AV168+[1]HA!AV168+[1]PHUC!AV168+[1]LAM!AV168+[1]XUAN!AV168+[1]LIEN!AV168+[1]HUNG!AV168+[1]CNAM!AV168+[1]TAY!AV168+[1]HOA!AV168+[1]VAN!AV168+[1]PDINH!AV168+[1]SLOC!AV168+[1]TRUNG!AV168+[1]TAN!AV168+[1]THUONG!AV168+[1]HLAO!AV168+[1]PNHA!AV168+[1]VTRUNG!AV168</f>
        <v>0</v>
      </c>
      <c r="AW170" s="633" t="e">
        <f>[1]DAI!#REF!+[1]NAM!#REF!+[1]NHAN!#REF!+[1]LY!#REF!+[1]DUC!#REF!+[1]DONG!#REF!+[1]HPHU!#REF!+[1]BAC!#REF!+[1]THANH!#REF!+#REF!+[1]MY!#REF!+[1]HA!#REF!+[1]PHUC!#REF!+[1]LAM!#REF!+[1]XUAN!#REF!+[1]LIEN!#REF!</f>
        <v>#REF!</v>
      </c>
      <c r="AX170" s="633" t="e">
        <f>[1]DAI!#REF!+[1]NAM!#REF!+[1]NHAN!#REF!+[1]LY!#REF!+[1]DUC!#REF!+[1]DONG!#REF!+[1]HPHU!#REF!+[1]BAC!#REF!+[1]THANH!#REF!+#REF!+[1]MY!#REF!+[1]HA!#REF!+[1]PHUC!#REF!+[1]LAM!#REF!+[1]XUAN!#REF!+[1]LIEN!#REF!</f>
        <v>#REF!</v>
      </c>
      <c r="AY170" s="633" t="e">
        <f>[1]DAI!#REF!+[1]NAM!#REF!+[1]NHAN!#REF!+[1]LY!#REF!+[1]DUC!#REF!+[1]DONG!#REF!+[1]HPHU!#REF!+[1]BAC!#REF!+[1]THANH!#REF!+#REF!+[1]MY!#REF!+[1]HA!#REF!+[1]PHUC!#REF!+[1]LAM!#REF!+[1]XUAN!#REF!+[1]LIEN!#REF!</f>
        <v>#REF!</v>
      </c>
      <c r="AZ170" s="617" t="e">
        <f>[1]DAI!AZ106+[1]NAM!AZ104+[1]NHAN!AZ106+[1]LY!AZ106+[1]DUC!AZ106+[1]DONG!AZ106+[1]HPHU!AZ105+[1]BAC!AZ105+[1]THANH!AZ106+[1]MY!AZ103+[1]HA!#REF!+[1]PHUC!AZ102+[1]LAM!AZ103+[1]XUAN!AZ101+[1]LIEN!AZ105</f>
        <v>#REF!</v>
      </c>
      <c r="BA170" s="633" t="e">
        <f>[1]DAI!#REF!+[1]NAM!#REF!+[1]NHAN!#REF!+[1]LY!#REF!+[1]DUC!#REF!+[1]DONG!#REF!+[1]HPHU!#REF!+[1]BAC!#REF!+[1]THANH!#REF!+#REF!+[1]MY!#REF!+[1]HA!#REF!+[1]PHUC!#REF!+[1]LAM!#REF!+[1]XUAN!#REF!+[1]LIEN!#REF!</f>
        <v>#REF!</v>
      </c>
      <c r="BB170" s="633" t="e">
        <f>[1]DAI!#REF!+[1]NAM!#REF!+[1]NHAN!#REF!+[1]LY!#REF!+[1]DUC!#REF!+[1]DONG!#REF!+[1]HPHU!#REF!+[1]BAC!#REF!+[1]THANH!#REF!+#REF!+[1]MY!#REF!+[1]HA!#REF!+[1]PHUC!#REF!+[1]LAM!#REF!+[1]XUAN!#REF!+[1]LIEN!#REF!</f>
        <v>#REF!</v>
      </c>
      <c r="BC170" s="633" t="e">
        <f>[1]DAI!#REF!+[1]NAM!#REF!+[1]NHAN!#REF!+[1]LY!#REF!+[1]DUC!#REF!+[1]DONG!#REF!+[1]HPHU!#REF!+[1]BAC!#REF!+[1]THANH!#REF!+#REF!+[1]MY!#REF!+[1]HA!#REF!+[1]PHUC!#REF!+[1]LAM!#REF!+[1]XUAN!#REF!+[1]LIEN!#REF!</f>
        <v>#REF!</v>
      </c>
      <c r="BD170" s="617" t="e">
        <f>[1]DAI!BD106+[1]NAM!BD104+[1]NHAN!BD106+[1]LY!BD106+[1]DUC!BD106+[1]DONG!BD106+[1]HPHU!BD105+[1]BAC!BD105+[1]THANH!BD106+[1]MY!BD103+[1]HA!#REF!+[1]PHUC!BD102+[1]LAM!BD103+[1]XUAN!BD101+[1]LIEN!BD105</f>
        <v>#REF!</v>
      </c>
      <c r="BE170" s="633" t="e">
        <f>[1]DAI!#REF!+[1]NAM!#REF!+[1]NHAN!#REF!+[1]LY!#REF!+[1]DUC!#REF!+[1]DONG!#REF!+[1]HPHU!#REF!+[1]BAC!#REF!+[1]THANH!#REF!+#REF!+[1]MY!#REF!+[1]HA!#REF!+[1]PHUC!#REF!+[1]LAM!#REF!+[1]XUAN!#REF!+[1]LIEN!#REF!</f>
        <v>#REF!</v>
      </c>
      <c r="BF170" s="633" t="e">
        <f>[1]DAI!#REF!+[1]NAM!#REF!+[1]NHAN!#REF!+[1]LY!#REF!+[1]DUC!#REF!+[1]DONG!#REF!+[1]HPHU!#REF!+[1]BAC!#REF!+[1]THANH!#REF!+#REF!+[1]MY!#REF!+[1]HA!#REF!+[1]PHUC!#REF!+[1]LAM!#REF!+[1]XUAN!#REF!+[1]LIEN!#REF!</f>
        <v>#REF!</v>
      </c>
      <c r="BG170" s="633" t="e">
        <f>[1]DAI!#REF!+[1]NAM!#REF!+[1]NHAN!#REF!+[1]LY!#REF!+[1]DUC!#REF!+[1]DONG!#REF!+[1]HPHU!#REF!+[1]BAC!#REF!+[1]THANH!#REF!+#REF!+[1]MY!#REF!+[1]HA!#REF!+[1]PHUC!#REF!+[1]LAM!#REF!+[1]XUAN!#REF!+[1]LIEN!#REF!</f>
        <v>#REF!</v>
      </c>
      <c r="BH170" s="633" t="e">
        <f>[1]DAI!#REF!+[1]NAM!#REF!+[1]NHAN!#REF!+[1]LY!#REF!+[1]DUC!#REF!+[1]DONG!#REF!+[1]HPHU!#REF!+[1]BAC!#REF!+[1]THANH!#REF!+#REF!+[1]MY!#REF!+[1]HA!#REF!+[1]PHUC!#REF!+[1]LAM!#REF!+[1]XUAN!#REF!+[1]LIEN!#REF!</f>
        <v>#REF!</v>
      </c>
      <c r="BI170" s="633" t="e">
        <f>[1]DAI!#REF!+[1]NAM!#REF!+[1]NHAN!#REF!+[1]LY!#REF!+[1]DUC!#REF!+[1]DONG!#REF!+[1]HPHU!#REF!+[1]BAC!#REF!+[1]THANH!#REF!+#REF!+[1]MY!#REF!+[1]HA!#REF!+[1]PHUC!#REF!+[1]LAM!#REF!+[1]XUAN!#REF!+[1]LIEN!#REF!</f>
        <v>#REF!</v>
      </c>
      <c r="BJ170" s="633" t="e">
        <f>[1]DAI!#REF!+[1]NAM!#REF!+[1]NHAN!#REF!+[1]LY!#REF!+[1]DUC!#REF!+[1]DONG!#REF!+[1]HPHU!#REF!+[1]BAC!#REF!+[1]THANH!#REF!+#REF!+[1]MY!#REF!+[1]HA!#REF!+[1]PHUC!#REF!+[1]LAM!#REF!+[1]XUAN!#REF!+[1]LIEN!#REF!</f>
        <v>#REF!</v>
      </c>
      <c r="BK170" s="633" t="e">
        <f>[1]DAI!#REF!+[1]NAM!#REF!+[1]NHAN!#REF!+[1]LY!#REF!+[1]DUC!#REF!+[1]DONG!#REF!+[1]HPHU!#REF!+[1]BAC!#REF!+[1]THANH!#REF!+#REF!+[1]MY!#REF!+[1]HA!#REF!+[1]PHUC!#REF!+[1]LAM!#REF!+[1]XUAN!#REF!+[1]LIEN!#REF!</f>
        <v>#REF!</v>
      </c>
      <c r="BL170" s="633" t="e">
        <f>[1]DAI!#REF!+[1]NAM!#REF!+[1]NHAN!#REF!+[1]LY!#REF!+[1]DUC!#REF!+[1]DONG!#REF!+[1]HPHU!#REF!+[1]BAC!#REF!+[1]THANH!#REF!+#REF!+[1]MY!#REF!+[1]HA!#REF!+[1]PHUC!#REF!+[1]LAM!#REF!+[1]XUAN!#REF!+[1]LIEN!#REF!</f>
        <v>#REF!</v>
      </c>
      <c r="BM170" s="568"/>
    </row>
    <row r="171" spans="1:65" ht="24" hidden="1" customHeight="1" x14ac:dyDescent="0.2">
      <c r="A171" s="634" t="s">
        <v>76</v>
      </c>
      <c r="B171" s="584" t="s">
        <v>77</v>
      </c>
      <c r="C171" s="635" t="s">
        <v>78</v>
      </c>
      <c r="D171" s="633" t="e">
        <f>[1]DAI!#REF!+[1]NAM!#REF!+[1]NHAN!#REF!+[1]LY!#REF!+[1]DUC!#REF!+[1]DONG!#REF!+[1]HPHU!#REF!+[1]BAC!#REF!+[1]THANH!#REF!+#REF!+[1]MY!#REF!+[1]HA!#REF!+[1]PHUC!#REF!+[1]LAM!#REF!+[1]XUAN!#REF!+[1]LIEN!#REF!</f>
        <v>#REF!</v>
      </c>
      <c r="E171" s="633" t="e">
        <f>[1]DAI!#REF!+[1]NAM!#REF!+[1]NHAN!#REF!+[1]LY!#REF!+[1]DUC!#REF!+[1]DONG!#REF!+[1]HPHU!#REF!+[1]BAC!#REF!+[1]THANH!#REF!+#REF!+[1]MY!#REF!+[1]HA!#REF!+[1]PHUC!#REF!+[1]LAM!#REF!+[1]XUAN!#REF!+[1]LIEN!#REF!</f>
        <v>#REF!</v>
      </c>
      <c r="F171" s="633" t="e">
        <f>[1]DAI!#REF!+[1]NAM!#REF!+[1]NHAN!#REF!+[1]LY!#REF!+[1]DUC!#REF!+[1]DONG!#REF!+[1]HPHU!#REF!+[1]BAC!#REF!+[1]THANH!#REF!+#REF!+[1]MY!#REF!+[1]HA!#REF!+[1]PHUC!#REF!+[1]LAM!#REF!+[1]XUAN!#REF!+[1]LIEN!#REF!</f>
        <v>#REF!</v>
      </c>
      <c r="G171" s="617">
        <f>[1]DAI!G169+[1]NAM!G169+[1]NHAN!G169+[1]LY!G169+[1]DUC!G169+[1]DONG!G169+[1]HPHU!G169+[1]BAC!G169+[1]THANH!G169+[1]MY!G169+[1]HA!G169+[1]PHUC!G169+[1]LAM!G169+[1]XUAN!G169+[1]LIEN!G169+[1]HUNG!G169+[1]CNAM!G169+[1]TAY!G169+[1]HOA!G169+[1]VAN!G169+[1]PDINH!G169+[1]SLOC!G169+[1]TRUNG!G169+[1]TAN!G169+[1]THUONG!G169+[1]HLAO!G169+[1]PNHA!G169+[1]VTRUNG!G169</f>
        <v>0</v>
      </c>
      <c r="H171" s="633" t="e">
        <f>[1]DAI!#REF!+[1]NAM!#REF!+[1]NHAN!#REF!+[1]LY!#REF!+[1]DUC!#REF!+[1]DONG!#REF!+[1]HPHU!#REF!+[1]BAC!#REF!+[1]THANH!#REF!+#REF!+[1]MY!#REF!+[1]HA!#REF!+[1]PHUC!#REF!+[1]LAM!#REF!+[1]XUAN!#REF!+[1]LIEN!#REF!</f>
        <v>#REF!</v>
      </c>
      <c r="I171" s="633" t="e">
        <f>[1]DAI!#REF!+[1]NAM!#REF!+[1]NHAN!#REF!+[1]LY!#REF!+[1]DUC!#REF!+[1]DONG!#REF!+[1]HPHU!#REF!+[1]BAC!#REF!+[1]THANH!#REF!+#REF!+[1]MY!#REF!+[1]HA!#REF!+[1]PHUC!#REF!+[1]LAM!#REF!+[1]XUAN!#REF!+[1]LIEN!#REF!</f>
        <v>#REF!</v>
      </c>
      <c r="J171" s="617">
        <f>[1]DAI!J169+[1]NAM!J169+[1]NHAN!J169+[1]LY!J169+[1]DUC!J169+[1]DONG!J169+[1]HPHU!J169+[1]BAC!J169+[1]THANH!J169+[1]MY!J169+[1]HA!J169+[1]PHUC!J169+[1]LAM!J169+[1]XUAN!J169+[1]LIEN!J169+[1]HUNG!J169+[1]CNAM!J169+[1]TAY!J169+[1]HOA!J169+[1]VAN!J169+[1]PDINH!J169+[1]SLOC!J169+[1]TRUNG!J169+[1]TAN!J169+[1]THUONG!J169+[1]HLAO!J169+[1]PNHA!J169+[1]VTRUNG!J169</f>
        <v>0</v>
      </c>
      <c r="K171" s="633" t="e">
        <f>[1]DAI!#REF!+[1]NAM!#REF!+[1]NHAN!#REF!+[1]LY!#REF!+[1]DUC!#REF!+[1]DONG!#REF!+[1]HPHU!#REF!+[1]BAC!#REF!+[1]THANH!#REF!+#REF!+[1]MY!#REF!+[1]HA!#REF!+[1]PHUC!#REF!+[1]LAM!#REF!+[1]XUAN!#REF!+[1]LIEN!#REF!</f>
        <v>#REF!</v>
      </c>
      <c r="L171" s="633" t="e">
        <f>[1]DAI!#REF!+[1]NAM!#REF!+[1]NHAN!#REF!+[1]LY!#REF!+[1]DUC!#REF!+[1]DONG!#REF!+[1]HPHU!#REF!+[1]BAC!#REF!+[1]THANH!#REF!+#REF!+[1]MY!#REF!+[1]HA!#REF!+[1]PHUC!#REF!+[1]LAM!#REF!+[1]XUAN!#REF!+[1]LIEN!#REF!</f>
        <v>#REF!</v>
      </c>
      <c r="M171" s="633" t="e">
        <f>[1]DAI!#REF!+[1]NAM!#REF!+[1]NHAN!#REF!+[1]LY!#REF!+[1]DUC!#REF!+[1]DONG!#REF!+[1]HPHU!#REF!+[1]BAC!#REF!+[1]THANH!#REF!+#REF!+[1]MY!#REF!+[1]HA!#REF!+[1]PHUC!#REF!+[1]LAM!#REF!+[1]XUAN!#REF!+[1]LIEN!#REF!</f>
        <v>#REF!</v>
      </c>
      <c r="N171" s="617">
        <f>[1]DAI!N169+[1]NAM!N169+[1]NHAN!N169+[1]LY!N169+[1]DUC!N169+[1]DONG!N169+[1]HPHU!N169+[1]BAC!N169+[1]THANH!N169+[1]MY!N169+[1]HA!N169+[1]PHUC!N169+[1]LAM!N169+[1]XUAN!N169+[1]LIEN!N169+[1]HUNG!N169+[1]CNAM!N169+[1]TAY!N169+[1]HOA!N169+[1]VAN!N169+[1]PDINH!N169+[1]SLOC!N169+[1]TRUNG!N169+[1]TAN!N169+[1]THUONG!N169+[1]HLAO!N169+[1]PNHA!N169+[1]VTRUNG!N169</f>
        <v>0</v>
      </c>
      <c r="O171" s="617">
        <f>[1]DAI!O169+[1]NAM!O169+[1]NHAN!O169+[1]LY!O169+[1]DUC!O169+[1]DONG!O169+[1]HPHU!O169+[1]BAC!O169+[1]THANH!O169+[1]MY!O169+[1]HA!O169+[1]PHUC!O169+[1]LAM!O169+[1]XUAN!O169+[1]LIEN!O169+[1]HUNG!O169+[1]CNAM!O169+[1]TAY!O169+[1]HOA!O169+[1]VAN!O169+[1]PDINH!O169+[1]SLOC!O169+[1]TRUNG!O169+[1]TAN!O169+[1]THUONG!O169+[1]HLAO!O169+[1]PNHA!O169+[1]VTRUNG!O169</f>
        <v>0</v>
      </c>
      <c r="P171" s="617" t="e">
        <f>[1]DAI!P107+[1]NAM!P105+[1]NHAN!P107+[1]LY!P107+[1]DUC!P107+[1]DONG!P107+[1]HPHU!P106+[1]BAC!P106+[1]THANH!P107+[1]MY!P104+[1]HA!#REF!+[1]PHUC!P103+[1]LAM!P104+[1]XUAN!P102+[1]LIEN!P106</f>
        <v>#REF!</v>
      </c>
      <c r="Q171" s="633" t="e">
        <f>[1]DAI!#REF!+[1]NAM!#REF!+[1]NHAN!#REF!+[1]LY!#REF!+[1]DUC!#REF!+[1]DONG!#REF!+[1]HPHU!#REF!+[1]BAC!#REF!+[1]THANH!#REF!+#REF!+[1]MY!#REF!+[1]HA!#REF!+[1]PHUC!#REF!+[1]LAM!#REF!+[1]XUAN!#REF!+[1]LIEN!#REF!</f>
        <v>#REF!</v>
      </c>
      <c r="R171" s="588" t="e">
        <f>[1]DAI!#REF!+[1]NAM!#REF!+[1]NHAN!#REF!+[1]LY!#REF!+[1]DUC!#REF!+[1]DONG!#REF!+[1]HPHU!#REF!+[1]BAC!#REF!+[1]THANH!#REF!+#REF!+[1]MY!#REF!+[1]HA!#REF!+[1]PHUC!#REF!+[1]LAM!#REF!+[1]XUAN!#REF!+[1]LIEN!#REF!</f>
        <v>#REF!</v>
      </c>
      <c r="S171" s="633" t="e">
        <f>[1]DAI!#REF!+[1]NAM!#REF!+[1]NHAN!#REF!+[1]LY!#REF!+[1]DUC!#REF!+[1]DONG!#REF!+[1]HPHU!#REF!+[1]BAC!#REF!+[1]THANH!#REF!+#REF!+[1]MY!#REF!+[1]HA!#REF!+[1]PHUC!#REF!+[1]LAM!#REF!+[1]XUAN!#REF!+[1]LIEN!#REF!</f>
        <v>#REF!</v>
      </c>
      <c r="T171" s="633" t="e">
        <f>[1]DAI!#REF!+[1]NAM!#REF!+[1]NHAN!#REF!+[1]LY!#REF!+[1]DUC!#REF!+[1]DONG!#REF!+[1]HPHU!#REF!+[1]BAC!#REF!+[1]THANH!#REF!+#REF!+[1]MY!#REF!+[1]HA!#REF!+[1]PHUC!#REF!+[1]LAM!#REF!+[1]XUAN!#REF!+[1]LIEN!#REF!</f>
        <v>#REF!</v>
      </c>
      <c r="U171" s="633" t="e">
        <f>[1]DAI!#REF!+[1]NAM!#REF!+[1]NHAN!#REF!+[1]LY!#REF!+[1]DUC!#REF!+[1]DONG!#REF!+[1]HPHU!#REF!+[1]BAC!#REF!+[1]THANH!#REF!+#REF!+[1]MY!#REF!+[1]HA!#REF!+[1]PHUC!#REF!+[1]LAM!#REF!+[1]XUAN!#REF!+[1]LIEN!#REF!</f>
        <v>#REF!</v>
      </c>
      <c r="V171" s="633" t="e">
        <f>[1]DAI!#REF!+[1]NAM!#REF!+[1]NHAN!#REF!+[1]LY!#REF!+[1]DUC!#REF!+[1]DONG!#REF!+[1]HPHU!#REF!+[1]BAC!#REF!+[1]THANH!#REF!+#REF!+[1]MY!#REF!+[1]HA!#REF!+[1]PHUC!#REF!+[1]LAM!#REF!+[1]XUAN!#REF!+[1]LIEN!#REF!</f>
        <v>#REF!</v>
      </c>
      <c r="W171" s="633" t="e">
        <f>[1]DAI!#REF!+[1]NAM!#REF!+[1]NHAN!#REF!+[1]LY!#REF!+[1]DUC!#REF!+[1]DONG!#REF!+[1]HPHU!#REF!+[1]BAC!#REF!+[1]THANH!#REF!+#REF!+[1]MY!#REF!+[1]HA!#REF!+[1]PHUC!#REF!+[1]LAM!#REF!+[1]XUAN!#REF!+[1]LIEN!#REF!</f>
        <v>#REF!</v>
      </c>
      <c r="X171" s="633" t="e">
        <f>[1]DAI!#REF!+[1]NAM!#REF!+[1]NHAN!#REF!+[1]LY!#REF!+[1]DUC!#REF!+[1]DONG!#REF!+[1]HPHU!#REF!+[1]BAC!#REF!+[1]THANH!#REF!+#REF!+[1]MY!#REF!+[1]HA!#REF!+[1]PHUC!#REF!+[1]LAM!#REF!+[1]XUAN!#REF!+[1]LIEN!#REF!</f>
        <v>#REF!</v>
      </c>
      <c r="Y171" s="633" t="e">
        <f>[1]DAI!#REF!+[1]NAM!#REF!+[1]NHAN!#REF!+[1]LY!#REF!+[1]DUC!#REF!+[1]DONG!#REF!+[1]HPHU!#REF!+[1]BAC!#REF!+[1]THANH!#REF!+#REF!+[1]MY!#REF!+[1]HA!#REF!+[1]PHUC!#REF!+[1]LAM!#REF!+[1]XUAN!#REF!+[1]LIEN!#REF!</f>
        <v>#REF!</v>
      </c>
      <c r="Z171" s="633" t="e">
        <f>[1]DAI!#REF!+[1]NAM!#REF!+[1]NHAN!#REF!+[1]LY!#REF!+[1]DUC!#REF!+[1]DONG!#REF!+[1]HPHU!#REF!+[1]BAC!#REF!+[1]THANH!#REF!+#REF!+[1]MY!#REF!+[1]HA!#REF!+[1]PHUC!#REF!+[1]LAM!#REF!+[1]XUAN!#REF!+[1]LIEN!#REF!</f>
        <v>#REF!</v>
      </c>
      <c r="AA171" s="633" t="e">
        <f>[1]DAI!#REF!+[1]NAM!#REF!+[1]NHAN!#REF!+[1]LY!#REF!+[1]DUC!#REF!+[1]DONG!#REF!+[1]HPHU!#REF!+[1]BAC!#REF!+[1]THANH!#REF!+#REF!+[1]MY!#REF!+[1]HA!#REF!+[1]PHUC!#REF!+[1]LAM!#REF!+[1]XUAN!#REF!+[1]LIEN!#REF!</f>
        <v>#REF!</v>
      </c>
      <c r="AB171" s="633" t="e">
        <f>[1]DAI!#REF!+[1]NAM!#REF!+[1]NHAN!#REF!+[1]LY!#REF!+[1]DUC!#REF!+[1]DONG!#REF!+[1]HPHU!#REF!+[1]BAC!#REF!+[1]THANH!#REF!+#REF!+[1]MY!#REF!+[1]HA!#REF!+[1]PHUC!#REF!+[1]LAM!#REF!+[1]XUAN!#REF!+[1]LIEN!#REF!</f>
        <v>#REF!</v>
      </c>
      <c r="AC171" s="633" t="e">
        <f>[1]DAI!#REF!+[1]NAM!#REF!+[1]NHAN!#REF!+[1]LY!#REF!+[1]DUC!#REF!+[1]DONG!#REF!+[1]HPHU!#REF!+[1]BAC!#REF!+[1]THANH!#REF!+#REF!+[1]MY!#REF!+[1]HA!#REF!+[1]PHUC!#REF!+[1]LAM!#REF!+[1]XUAN!#REF!+[1]LIEN!#REF!</f>
        <v>#REF!</v>
      </c>
      <c r="AD171" s="617" t="e">
        <f>[1]DAI!AD107+[1]NAM!AD105+[1]NHAN!AD107+[1]LY!AD107+[1]DUC!AD107+[1]DONG!AD107+[1]HPHU!AD106+[1]BAC!AD106+[1]THANH!AD107+[1]MY!AD104+[1]HA!#REF!+[1]PHUC!AD103+[1]LAM!AD104+[1]XUAN!AD102+[1]LIEN!AD106</f>
        <v>#REF!</v>
      </c>
      <c r="AE171" s="633" t="e">
        <f>[1]DAI!#REF!+[1]NAM!#REF!+[1]NHAN!#REF!+[1]LY!#REF!+[1]DUC!#REF!+[1]DONG!#REF!+[1]HPHU!#REF!+[1]BAC!#REF!+[1]THANH!#REF!+#REF!+[1]MY!#REF!+[1]HA!#REF!+[1]PHUC!#REF!+[1]LAM!#REF!+[1]XUAN!#REF!+[1]LIEN!#REF!</f>
        <v>#REF!</v>
      </c>
      <c r="AF171" s="633" t="e">
        <f>[1]DAI!#REF!+[1]NAM!#REF!+[1]NHAN!#REF!+[1]LY!#REF!+[1]DUC!#REF!+[1]DONG!#REF!+[1]HPHU!#REF!+[1]BAC!#REF!+[1]THANH!#REF!+#REF!+[1]MY!#REF!+[1]HA!#REF!+[1]PHUC!#REF!+[1]LAM!#REF!+[1]XUAN!#REF!+[1]LIEN!#REF!</f>
        <v>#REF!</v>
      </c>
      <c r="AG171" s="633" t="e">
        <f>[1]DAI!#REF!+[1]NAM!#REF!+[1]NHAN!#REF!+[1]LY!#REF!+[1]DUC!#REF!+[1]DONG!#REF!+[1]HPHU!#REF!+[1]BAC!#REF!+[1]THANH!#REF!+#REF!+[1]MY!#REF!+[1]HA!#REF!+[1]PHUC!#REF!+[1]LAM!#REF!+[1]XUAN!#REF!+[1]LIEN!#REF!</f>
        <v>#REF!</v>
      </c>
      <c r="AH171" s="633" t="e">
        <f>[1]DAI!#REF!+[1]NAM!#REF!+[1]NHAN!#REF!+[1]LY!#REF!+[1]DUC!#REF!+[1]DONG!#REF!+[1]HPHU!#REF!+[1]BAC!#REF!+[1]THANH!#REF!+#REF!+[1]MY!#REF!+[1]HA!#REF!+[1]PHUC!#REF!+[1]LAM!#REF!+[1]XUAN!#REF!+[1]LIEN!#REF!</f>
        <v>#REF!</v>
      </c>
      <c r="AI171" s="633" t="e">
        <f>[1]DAI!#REF!+[1]NAM!#REF!+[1]NHAN!#REF!+[1]LY!#REF!+[1]DUC!#REF!+[1]DONG!#REF!+[1]HPHU!#REF!+[1]BAC!#REF!+[1]THANH!#REF!+#REF!+[1]MY!#REF!+[1]HA!#REF!+[1]PHUC!#REF!+[1]LAM!#REF!+[1]XUAN!#REF!+[1]LIEN!#REF!</f>
        <v>#REF!</v>
      </c>
      <c r="AJ171" s="633" t="e">
        <f>[1]DAI!#REF!+[1]NAM!#REF!+[1]NHAN!#REF!+[1]LY!#REF!+[1]DUC!#REF!+[1]DONG!#REF!+[1]HPHU!#REF!+[1]BAC!#REF!+[1]THANH!#REF!+#REF!+[1]MY!#REF!+[1]HA!#REF!+[1]PHUC!#REF!+[1]LAM!#REF!+[1]XUAN!#REF!+[1]LIEN!#REF!</f>
        <v>#REF!</v>
      </c>
      <c r="AK171" s="617" t="e">
        <f>[1]DAI!AK107+[1]NAM!AK105+[1]NHAN!AK107+[1]LY!AK107+[1]DUC!AK107+[1]DONG!AK107+[1]HPHU!AK106+[1]BAC!AK106+[1]THANH!AK107+[1]MY!AK104+[1]HA!#REF!+[1]PHUC!AK103+[1]LAM!AK104+[1]XUAN!AK102+[1]LIEN!AK106</f>
        <v>#REF!</v>
      </c>
      <c r="AL171" s="633" t="e">
        <f>[1]DAI!#REF!+[1]NAM!#REF!+[1]NHAN!#REF!+[1]LY!#REF!+[1]DUC!#REF!+[1]DONG!#REF!+[1]HPHU!#REF!+[1]BAC!#REF!+[1]THANH!#REF!+#REF!+[1]MY!#REF!+[1]HA!#REF!+[1]PHUC!#REF!+[1]LAM!#REF!+[1]XUAN!#REF!+[1]LIEN!#REF!</f>
        <v>#REF!</v>
      </c>
      <c r="AM171" s="633" t="e">
        <f>[1]DAI!#REF!+[1]NAM!#REF!+[1]NHAN!#REF!+[1]LY!#REF!+[1]DUC!#REF!+[1]DONG!#REF!+[1]HPHU!#REF!+[1]BAC!#REF!+[1]THANH!#REF!+#REF!+[1]MY!#REF!+[1]HA!#REF!+[1]PHUC!#REF!+[1]LAM!#REF!+[1]XUAN!#REF!+[1]LIEN!#REF!</f>
        <v>#REF!</v>
      </c>
      <c r="AN171" s="617" t="e">
        <f>[1]DAI!AN107+[1]NAM!AN105+[1]NHAN!AN107+[1]LY!AN107+[1]DUC!AN107+[1]DONG!AN107+[1]HPHU!AN106+[1]BAC!AN106+[1]THANH!AN107+[1]MY!AN104+[1]HA!#REF!+[1]PHUC!AN103+[1]LAM!AN104+[1]XUAN!AN102+[1]LIEN!AN106</f>
        <v>#REF!</v>
      </c>
      <c r="AO171" s="633" t="e">
        <f>[1]DAI!#REF!+[1]NAM!#REF!+[1]NHAN!#REF!+[1]LY!#REF!+[1]DUC!#REF!+[1]DONG!#REF!+[1]HPHU!#REF!+[1]BAC!#REF!+[1]THANH!#REF!+#REF!+[1]MY!#REF!+[1]HA!#REF!+[1]PHUC!#REF!+[1]LAM!#REF!+[1]XUAN!#REF!+[1]LIEN!#REF!</f>
        <v>#REF!</v>
      </c>
      <c r="AP171" s="633" t="e">
        <f>[1]DAI!#REF!+[1]NAM!#REF!+[1]NHAN!#REF!+[1]LY!#REF!+[1]DUC!#REF!+[1]DONG!#REF!+[1]HPHU!#REF!+[1]BAC!#REF!+[1]THANH!#REF!+#REF!+[1]MY!#REF!+[1]HA!#REF!+[1]PHUC!#REF!+[1]LAM!#REF!+[1]XUAN!#REF!+[1]LIEN!#REF!</f>
        <v>#REF!</v>
      </c>
      <c r="AQ171" s="633" t="e">
        <f>[1]DAI!#REF!+[1]NAM!#REF!+[1]NHAN!#REF!+[1]LY!#REF!+[1]DUC!#REF!+[1]DONG!#REF!+[1]HPHU!#REF!+[1]BAC!#REF!+[1]THANH!#REF!+#REF!+[1]MY!#REF!+[1]HA!#REF!+[1]PHUC!#REF!+[1]LAM!#REF!+[1]XUAN!#REF!+[1]LIEN!#REF!</f>
        <v>#REF!</v>
      </c>
      <c r="AR171" s="617">
        <f>[1]DAI!AR169+[1]NAM!AR169+[1]NHAN!AR169+[1]LY!AR169+[1]DUC!AR169+[1]DONG!AR169+[1]HPHU!AR169+[1]BAC!AR169+[1]THANH!AR169+[1]MY!AR169+[1]HA!AR169+[1]PHUC!AR169+[1]LAM!AR169+[1]XUAN!AR169+[1]LIEN!AR169+[1]HUNG!AR169+[1]CNAM!AR169+[1]TAY!AR169+[1]HOA!AR169+[1]VAN!AR169+[1]PDINH!AR169+[1]SLOC!AR169+[1]TRUNG!AR169+[1]TAN!AR169+[1]THUONG!AR169+[1]HLAO!AR169+[1]PNHA!AR169+[1]VTRUNG!AR169</f>
        <v>0</v>
      </c>
      <c r="AS171" s="617" t="e">
        <f>[1]DAI!AS107+[1]NAM!AS105+[1]NHAN!AS107+[1]LY!AS107+[1]DUC!AS107+[1]DONG!AS107+[1]HPHU!AS106+[1]BAC!AS106+[1]THANH!AS107+[1]MY!AS104+[1]HA!#REF!+[1]PHUC!AS103+[1]LAM!AS104+[1]XUAN!AS102+[1]LIEN!AS106</f>
        <v>#REF!</v>
      </c>
      <c r="AT171" s="617"/>
      <c r="AU171" s="617" t="e">
        <f>[1]DAI!AU107+[1]NAM!AU105+[1]NHAN!AU107+[1]LY!AU107+[1]DUC!AU107+[1]DONG!AU107+[1]HPHU!AU106+[1]BAC!AU106+[1]THANH!AU107+[1]MY!AU104+[1]HA!#REF!+[1]PHUC!AU103+[1]LAM!AU104+[1]XUAN!AU102+[1]LIEN!AU106</f>
        <v>#REF!</v>
      </c>
      <c r="AV171" s="587">
        <f>[1]DAI!AV169+[1]NAM!AV169+[1]NHAN!AV169+[1]LY!AV169+[1]DUC!AV169+[1]DONG!AV169+[1]HPHU!AV169+[1]BAC!AV169+[1]THANH!AV169+[1]MY!AV169+[1]HA!AV169+[1]PHUC!AV169+[1]LAM!AV169+[1]XUAN!AV169+[1]LIEN!AV169+[1]HUNG!AV169+[1]CNAM!AV169+[1]TAY!AV169+[1]HOA!AV169+[1]VAN!AV169+[1]PDINH!AV169+[1]SLOC!AV169+[1]TRUNG!AV169+[1]TAN!AV169+[1]THUONG!AV169+[1]HLAO!AV169+[1]PNHA!AV169+[1]VTRUNG!AV169</f>
        <v>0</v>
      </c>
      <c r="AW171" s="633" t="e">
        <f>[1]DAI!#REF!+[1]NAM!#REF!+[1]NHAN!#REF!+[1]LY!#REF!+[1]DUC!#REF!+[1]DONG!#REF!+[1]HPHU!#REF!+[1]BAC!#REF!+[1]THANH!#REF!+#REF!+[1]MY!#REF!+[1]HA!#REF!+[1]PHUC!#REF!+[1]LAM!#REF!+[1]XUAN!#REF!+[1]LIEN!#REF!</f>
        <v>#REF!</v>
      </c>
      <c r="AX171" s="633" t="e">
        <f>[1]DAI!#REF!+[1]NAM!#REF!+[1]NHAN!#REF!+[1]LY!#REF!+[1]DUC!#REF!+[1]DONG!#REF!+[1]HPHU!#REF!+[1]BAC!#REF!+[1]THANH!#REF!+#REF!+[1]MY!#REF!+[1]HA!#REF!+[1]PHUC!#REF!+[1]LAM!#REF!+[1]XUAN!#REF!+[1]LIEN!#REF!</f>
        <v>#REF!</v>
      </c>
      <c r="AY171" s="633" t="e">
        <f>[1]DAI!#REF!+[1]NAM!#REF!+[1]NHAN!#REF!+[1]LY!#REF!+[1]DUC!#REF!+[1]DONG!#REF!+[1]HPHU!#REF!+[1]BAC!#REF!+[1]THANH!#REF!+#REF!+[1]MY!#REF!+[1]HA!#REF!+[1]PHUC!#REF!+[1]LAM!#REF!+[1]XUAN!#REF!+[1]LIEN!#REF!</f>
        <v>#REF!</v>
      </c>
      <c r="AZ171" s="617" t="e">
        <f>[1]DAI!AZ107+[1]NAM!AZ105+[1]NHAN!AZ107+[1]LY!AZ107+[1]DUC!AZ107+[1]DONG!AZ107+[1]HPHU!AZ106+[1]BAC!AZ106+[1]THANH!AZ107+[1]MY!AZ104+[1]HA!#REF!+[1]PHUC!AZ103+[1]LAM!AZ104+[1]XUAN!AZ102+[1]LIEN!AZ106</f>
        <v>#REF!</v>
      </c>
      <c r="BA171" s="633" t="e">
        <f>[1]DAI!#REF!+[1]NAM!#REF!+[1]NHAN!#REF!+[1]LY!#REF!+[1]DUC!#REF!+[1]DONG!#REF!+[1]HPHU!#REF!+[1]BAC!#REF!+[1]THANH!#REF!+#REF!+[1]MY!#REF!+[1]HA!#REF!+[1]PHUC!#REF!+[1]LAM!#REF!+[1]XUAN!#REF!+[1]LIEN!#REF!</f>
        <v>#REF!</v>
      </c>
      <c r="BB171" s="633" t="e">
        <f>[1]DAI!#REF!+[1]NAM!#REF!+[1]NHAN!#REF!+[1]LY!#REF!+[1]DUC!#REF!+[1]DONG!#REF!+[1]HPHU!#REF!+[1]BAC!#REF!+[1]THANH!#REF!+#REF!+[1]MY!#REF!+[1]HA!#REF!+[1]PHUC!#REF!+[1]LAM!#REF!+[1]XUAN!#REF!+[1]LIEN!#REF!</f>
        <v>#REF!</v>
      </c>
      <c r="BC171" s="633" t="e">
        <f>[1]DAI!#REF!+[1]NAM!#REF!+[1]NHAN!#REF!+[1]LY!#REF!+[1]DUC!#REF!+[1]DONG!#REF!+[1]HPHU!#REF!+[1]BAC!#REF!+[1]THANH!#REF!+#REF!+[1]MY!#REF!+[1]HA!#REF!+[1]PHUC!#REF!+[1]LAM!#REF!+[1]XUAN!#REF!+[1]LIEN!#REF!</f>
        <v>#REF!</v>
      </c>
      <c r="BD171" s="617" t="e">
        <f>[1]DAI!BD107+[1]NAM!BD105+[1]NHAN!BD107+[1]LY!BD107+[1]DUC!BD107+[1]DONG!BD107+[1]HPHU!BD106+[1]BAC!BD106+[1]THANH!BD107+[1]MY!BD104+[1]HA!#REF!+[1]PHUC!BD103+[1]LAM!BD104+[1]XUAN!BD102+[1]LIEN!BD106</f>
        <v>#REF!</v>
      </c>
      <c r="BE171" s="633" t="e">
        <f>[1]DAI!#REF!+[1]NAM!#REF!+[1]NHAN!#REF!+[1]LY!#REF!+[1]DUC!#REF!+[1]DONG!#REF!+[1]HPHU!#REF!+[1]BAC!#REF!+[1]THANH!#REF!+#REF!+[1]MY!#REF!+[1]HA!#REF!+[1]PHUC!#REF!+[1]LAM!#REF!+[1]XUAN!#REF!+[1]LIEN!#REF!</f>
        <v>#REF!</v>
      </c>
      <c r="BF171" s="633" t="e">
        <f>[1]DAI!#REF!+[1]NAM!#REF!+[1]NHAN!#REF!+[1]LY!#REF!+[1]DUC!#REF!+[1]DONG!#REF!+[1]HPHU!#REF!+[1]BAC!#REF!+[1]THANH!#REF!+#REF!+[1]MY!#REF!+[1]HA!#REF!+[1]PHUC!#REF!+[1]LAM!#REF!+[1]XUAN!#REF!+[1]LIEN!#REF!</f>
        <v>#REF!</v>
      </c>
      <c r="BG171" s="633" t="e">
        <f>[1]DAI!#REF!+[1]NAM!#REF!+[1]NHAN!#REF!+[1]LY!#REF!+[1]DUC!#REF!+[1]DONG!#REF!+[1]HPHU!#REF!+[1]BAC!#REF!+[1]THANH!#REF!+#REF!+[1]MY!#REF!+[1]HA!#REF!+[1]PHUC!#REF!+[1]LAM!#REF!+[1]XUAN!#REF!+[1]LIEN!#REF!</f>
        <v>#REF!</v>
      </c>
      <c r="BH171" s="633" t="e">
        <f>[1]DAI!#REF!+[1]NAM!#REF!+[1]NHAN!#REF!+[1]LY!#REF!+[1]DUC!#REF!+[1]DONG!#REF!+[1]HPHU!#REF!+[1]BAC!#REF!+[1]THANH!#REF!+#REF!+[1]MY!#REF!+[1]HA!#REF!+[1]PHUC!#REF!+[1]LAM!#REF!+[1]XUAN!#REF!+[1]LIEN!#REF!</f>
        <v>#REF!</v>
      </c>
      <c r="BI171" s="633" t="e">
        <f>[1]DAI!#REF!+[1]NAM!#REF!+[1]NHAN!#REF!+[1]LY!#REF!+[1]DUC!#REF!+[1]DONG!#REF!+[1]HPHU!#REF!+[1]BAC!#REF!+[1]THANH!#REF!+#REF!+[1]MY!#REF!+[1]HA!#REF!+[1]PHUC!#REF!+[1]LAM!#REF!+[1]XUAN!#REF!+[1]LIEN!#REF!</f>
        <v>#REF!</v>
      </c>
      <c r="BJ171" s="633" t="e">
        <f>[1]DAI!#REF!+[1]NAM!#REF!+[1]NHAN!#REF!+[1]LY!#REF!+[1]DUC!#REF!+[1]DONG!#REF!+[1]HPHU!#REF!+[1]BAC!#REF!+[1]THANH!#REF!+#REF!+[1]MY!#REF!+[1]HA!#REF!+[1]PHUC!#REF!+[1]LAM!#REF!+[1]XUAN!#REF!+[1]LIEN!#REF!</f>
        <v>#REF!</v>
      </c>
      <c r="BK171" s="633" t="e">
        <f>[1]DAI!#REF!+[1]NAM!#REF!+[1]NHAN!#REF!+[1]LY!#REF!+[1]DUC!#REF!+[1]DONG!#REF!+[1]HPHU!#REF!+[1]BAC!#REF!+[1]THANH!#REF!+#REF!+[1]MY!#REF!+[1]HA!#REF!+[1]PHUC!#REF!+[1]LAM!#REF!+[1]XUAN!#REF!+[1]LIEN!#REF!</f>
        <v>#REF!</v>
      </c>
      <c r="BL171" s="633" t="e">
        <f>[1]DAI!#REF!+[1]NAM!#REF!+[1]NHAN!#REF!+[1]LY!#REF!+[1]DUC!#REF!+[1]DONG!#REF!+[1]HPHU!#REF!+[1]BAC!#REF!+[1]THANH!#REF!+#REF!+[1]MY!#REF!+[1]HA!#REF!+[1]PHUC!#REF!+[1]LAM!#REF!+[1]XUAN!#REF!+[1]LIEN!#REF!</f>
        <v>#REF!</v>
      </c>
      <c r="BM171" s="568"/>
    </row>
    <row r="172" spans="1:65" ht="24" hidden="1" customHeight="1" x14ac:dyDescent="0.2">
      <c r="A172" s="634" t="s">
        <v>79</v>
      </c>
      <c r="B172" s="579" t="s">
        <v>80</v>
      </c>
      <c r="C172" s="635" t="s">
        <v>81</v>
      </c>
      <c r="D172" s="633" t="e">
        <f>[1]DAI!#REF!+[1]NAM!#REF!+[1]NHAN!#REF!+[1]LY!#REF!+[1]DUC!#REF!+[1]DONG!#REF!+[1]HPHU!#REF!+[1]BAC!#REF!+[1]THANH!#REF!+#REF!+[1]MY!#REF!+[1]HA!#REF!+[1]PHUC!#REF!+[1]LAM!#REF!+[1]XUAN!#REF!+[1]LIEN!#REF!</f>
        <v>#REF!</v>
      </c>
      <c r="E172" s="633" t="e">
        <f>[1]DAI!#REF!+[1]NAM!#REF!+[1]NHAN!#REF!+[1]LY!#REF!+[1]DUC!#REF!+[1]DONG!#REF!+[1]HPHU!#REF!+[1]BAC!#REF!+[1]THANH!#REF!+#REF!+[1]MY!#REF!+[1]HA!#REF!+[1]PHUC!#REF!+[1]LAM!#REF!+[1]XUAN!#REF!+[1]LIEN!#REF!</f>
        <v>#REF!</v>
      </c>
      <c r="F172" s="633" t="e">
        <f>[1]DAI!#REF!+[1]NAM!#REF!+[1]NHAN!#REF!+[1]LY!#REF!+[1]DUC!#REF!+[1]DONG!#REF!+[1]HPHU!#REF!+[1]BAC!#REF!+[1]THANH!#REF!+#REF!+[1]MY!#REF!+[1]HA!#REF!+[1]PHUC!#REF!+[1]LAM!#REF!+[1]XUAN!#REF!+[1]LIEN!#REF!</f>
        <v>#REF!</v>
      </c>
      <c r="G172" s="617">
        <f>[1]DAI!G170+[1]NAM!G170+[1]NHAN!G170+[1]LY!G170+[1]DUC!G170+[1]DONG!G170+[1]HPHU!G170+[1]BAC!G170+[1]THANH!G170+[1]MY!G170+[1]HA!G170+[1]PHUC!G170+[1]LAM!G170+[1]XUAN!G170+[1]LIEN!G170+[1]HUNG!G170+[1]CNAM!G170+[1]TAY!G170+[1]HOA!G170+[1]VAN!G170+[1]PDINH!G170+[1]SLOC!G170+[1]TRUNG!G170+[1]TAN!G170+[1]THUONG!G170+[1]HLAO!G170+[1]PNHA!G170+[1]VTRUNG!G170</f>
        <v>0</v>
      </c>
      <c r="H172" s="633" t="e">
        <f>[1]DAI!#REF!+[1]NAM!#REF!+[1]NHAN!#REF!+[1]LY!#REF!+[1]DUC!#REF!+[1]DONG!#REF!+[1]HPHU!#REF!+[1]BAC!#REF!+[1]THANH!#REF!+#REF!+[1]MY!#REF!+[1]HA!#REF!+[1]PHUC!#REF!+[1]LAM!#REF!+[1]XUAN!#REF!+[1]LIEN!#REF!</f>
        <v>#REF!</v>
      </c>
      <c r="I172" s="633" t="e">
        <f>[1]DAI!#REF!+[1]NAM!#REF!+[1]NHAN!#REF!+[1]LY!#REF!+[1]DUC!#REF!+[1]DONG!#REF!+[1]HPHU!#REF!+[1]BAC!#REF!+[1]THANH!#REF!+#REF!+[1]MY!#REF!+[1]HA!#REF!+[1]PHUC!#REF!+[1]LAM!#REF!+[1]XUAN!#REF!+[1]LIEN!#REF!</f>
        <v>#REF!</v>
      </c>
      <c r="J172" s="617">
        <f>[1]DAI!J170+[1]NAM!J170+[1]NHAN!J170+[1]LY!J170+[1]DUC!J170+[1]DONG!J170+[1]HPHU!J170+[1]BAC!J170+[1]THANH!J170+[1]MY!J170+[1]HA!J170+[1]PHUC!J170+[1]LAM!J170+[1]XUAN!J170+[1]LIEN!J170+[1]HUNG!J170+[1]CNAM!J170+[1]TAY!J170+[1]HOA!J170+[1]VAN!J170+[1]PDINH!J170+[1]SLOC!J170+[1]TRUNG!J170+[1]TAN!J170+[1]THUONG!J170+[1]HLAO!J170+[1]PNHA!J170+[1]VTRUNG!J170</f>
        <v>0</v>
      </c>
      <c r="K172" s="633" t="e">
        <f>[1]DAI!#REF!+[1]NAM!#REF!+[1]NHAN!#REF!+[1]LY!#REF!+[1]DUC!#REF!+[1]DONG!#REF!+[1]HPHU!#REF!+[1]BAC!#REF!+[1]THANH!#REF!+#REF!+[1]MY!#REF!+[1]HA!#REF!+[1]PHUC!#REF!+[1]LAM!#REF!+[1]XUAN!#REF!+[1]LIEN!#REF!</f>
        <v>#REF!</v>
      </c>
      <c r="L172" s="633" t="e">
        <f>[1]DAI!#REF!+[1]NAM!#REF!+[1]NHAN!#REF!+[1]LY!#REF!+[1]DUC!#REF!+[1]DONG!#REF!+[1]HPHU!#REF!+[1]BAC!#REF!+[1]THANH!#REF!+#REF!+[1]MY!#REF!+[1]HA!#REF!+[1]PHUC!#REF!+[1]LAM!#REF!+[1]XUAN!#REF!+[1]LIEN!#REF!</f>
        <v>#REF!</v>
      </c>
      <c r="M172" s="633" t="e">
        <f>[1]DAI!#REF!+[1]NAM!#REF!+[1]NHAN!#REF!+[1]LY!#REF!+[1]DUC!#REF!+[1]DONG!#REF!+[1]HPHU!#REF!+[1]BAC!#REF!+[1]THANH!#REF!+#REF!+[1]MY!#REF!+[1]HA!#REF!+[1]PHUC!#REF!+[1]LAM!#REF!+[1]XUAN!#REF!+[1]LIEN!#REF!</f>
        <v>#REF!</v>
      </c>
      <c r="N172" s="617">
        <f>[1]DAI!N170+[1]NAM!N170+[1]NHAN!N170+[1]LY!N170+[1]DUC!N170+[1]DONG!N170+[1]HPHU!N170+[1]BAC!N170+[1]THANH!N170+[1]MY!N170+[1]HA!N170+[1]PHUC!N170+[1]LAM!N170+[1]XUAN!N170+[1]LIEN!N170+[1]HUNG!N170+[1]CNAM!N170+[1]TAY!N170+[1]HOA!N170+[1]VAN!N170+[1]PDINH!N170+[1]SLOC!N170+[1]TRUNG!N170+[1]TAN!N170+[1]THUONG!N170+[1]HLAO!N170+[1]PNHA!N170+[1]VTRUNG!N170</f>
        <v>0</v>
      </c>
      <c r="O172" s="617">
        <f>[1]DAI!O170+[1]NAM!O170+[1]NHAN!O170+[1]LY!O170+[1]DUC!O170+[1]DONG!O170+[1]HPHU!O170+[1]BAC!O170+[1]THANH!O170+[1]MY!O170+[1]HA!O170+[1]PHUC!O170+[1]LAM!O170+[1]XUAN!O170+[1]LIEN!O170+[1]HUNG!O170+[1]CNAM!O170+[1]TAY!O170+[1]HOA!O170+[1]VAN!O170+[1]PDINH!O170+[1]SLOC!O170+[1]TRUNG!O170+[1]TAN!O170+[1]THUONG!O170+[1]HLAO!O170+[1]PNHA!O170+[1]VTRUNG!O170</f>
        <v>0</v>
      </c>
      <c r="P172" s="617" t="e">
        <f>[1]DAI!P108+[1]NAM!P106+[1]NHAN!P108+[1]LY!P108+[1]DUC!P108+[1]DONG!P108+[1]HPHU!P107+[1]BAC!P107+[1]THANH!P108+[1]MY!P105+[1]HA!#REF!+[1]PHUC!P104+[1]LAM!P105+[1]XUAN!P103+[1]LIEN!P107</f>
        <v>#REF!</v>
      </c>
      <c r="Q172" s="633" t="e">
        <f>[1]DAI!#REF!+[1]NAM!#REF!+[1]NHAN!#REF!+[1]LY!#REF!+[1]DUC!#REF!+[1]DONG!#REF!+[1]HPHU!#REF!+[1]BAC!#REF!+[1]THANH!#REF!+#REF!+[1]MY!#REF!+[1]HA!#REF!+[1]PHUC!#REF!+[1]LAM!#REF!+[1]XUAN!#REF!+[1]LIEN!#REF!</f>
        <v>#REF!</v>
      </c>
      <c r="R172" s="588" t="e">
        <f>[1]DAI!#REF!+[1]NAM!#REF!+[1]NHAN!#REF!+[1]LY!#REF!+[1]DUC!#REF!+[1]DONG!#REF!+[1]HPHU!#REF!+[1]BAC!#REF!+[1]THANH!#REF!+#REF!+[1]MY!#REF!+[1]HA!#REF!+[1]PHUC!#REF!+[1]LAM!#REF!+[1]XUAN!#REF!+[1]LIEN!#REF!</f>
        <v>#REF!</v>
      </c>
      <c r="S172" s="633" t="e">
        <f>[1]DAI!#REF!+[1]NAM!#REF!+[1]NHAN!#REF!+[1]LY!#REF!+[1]DUC!#REF!+[1]DONG!#REF!+[1]HPHU!#REF!+[1]BAC!#REF!+[1]THANH!#REF!+#REF!+[1]MY!#REF!+[1]HA!#REF!+[1]PHUC!#REF!+[1]LAM!#REF!+[1]XUAN!#REF!+[1]LIEN!#REF!</f>
        <v>#REF!</v>
      </c>
      <c r="T172" s="633" t="e">
        <f>[1]DAI!#REF!+[1]NAM!#REF!+[1]NHAN!#REF!+[1]LY!#REF!+[1]DUC!#REF!+[1]DONG!#REF!+[1]HPHU!#REF!+[1]BAC!#REF!+[1]THANH!#REF!+#REF!+[1]MY!#REF!+[1]HA!#REF!+[1]PHUC!#REF!+[1]LAM!#REF!+[1]XUAN!#REF!+[1]LIEN!#REF!</f>
        <v>#REF!</v>
      </c>
      <c r="U172" s="633" t="e">
        <f>[1]DAI!#REF!+[1]NAM!#REF!+[1]NHAN!#REF!+[1]LY!#REF!+[1]DUC!#REF!+[1]DONG!#REF!+[1]HPHU!#REF!+[1]BAC!#REF!+[1]THANH!#REF!+#REF!+[1]MY!#REF!+[1]HA!#REF!+[1]PHUC!#REF!+[1]LAM!#REF!+[1]XUAN!#REF!+[1]LIEN!#REF!</f>
        <v>#REF!</v>
      </c>
      <c r="V172" s="633" t="e">
        <f>[1]DAI!#REF!+[1]NAM!#REF!+[1]NHAN!#REF!+[1]LY!#REF!+[1]DUC!#REF!+[1]DONG!#REF!+[1]HPHU!#REF!+[1]BAC!#REF!+[1]THANH!#REF!+#REF!+[1]MY!#REF!+[1]HA!#REF!+[1]PHUC!#REF!+[1]LAM!#REF!+[1]XUAN!#REF!+[1]LIEN!#REF!</f>
        <v>#REF!</v>
      </c>
      <c r="W172" s="633" t="e">
        <f>[1]DAI!#REF!+[1]NAM!#REF!+[1]NHAN!#REF!+[1]LY!#REF!+[1]DUC!#REF!+[1]DONG!#REF!+[1]HPHU!#REF!+[1]BAC!#REF!+[1]THANH!#REF!+#REF!+[1]MY!#REF!+[1]HA!#REF!+[1]PHUC!#REF!+[1]LAM!#REF!+[1]XUAN!#REF!+[1]LIEN!#REF!</f>
        <v>#REF!</v>
      </c>
      <c r="X172" s="633" t="e">
        <f>[1]DAI!#REF!+[1]NAM!#REF!+[1]NHAN!#REF!+[1]LY!#REF!+[1]DUC!#REF!+[1]DONG!#REF!+[1]HPHU!#REF!+[1]BAC!#REF!+[1]THANH!#REF!+#REF!+[1]MY!#REF!+[1]HA!#REF!+[1]PHUC!#REF!+[1]LAM!#REF!+[1]XUAN!#REF!+[1]LIEN!#REF!</f>
        <v>#REF!</v>
      </c>
      <c r="Y172" s="633" t="e">
        <f>[1]DAI!#REF!+[1]NAM!#REF!+[1]NHAN!#REF!+[1]LY!#REF!+[1]DUC!#REF!+[1]DONG!#REF!+[1]HPHU!#REF!+[1]BAC!#REF!+[1]THANH!#REF!+#REF!+[1]MY!#REF!+[1]HA!#REF!+[1]PHUC!#REF!+[1]LAM!#REF!+[1]XUAN!#REF!+[1]LIEN!#REF!</f>
        <v>#REF!</v>
      </c>
      <c r="Z172" s="633" t="e">
        <f>[1]DAI!#REF!+[1]NAM!#REF!+[1]NHAN!#REF!+[1]LY!#REF!+[1]DUC!#REF!+[1]DONG!#REF!+[1]HPHU!#REF!+[1]BAC!#REF!+[1]THANH!#REF!+#REF!+[1]MY!#REF!+[1]HA!#REF!+[1]PHUC!#REF!+[1]LAM!#REF!+[1]XUAN!#REF!+[1]LIEN!#REF!</f>
        <v>#REF!</v>
      </c>
      <c r="AA172" s="633" t="e">
        <f>[1]DAI!#REF!+[1]NAM!#REF!+[1]NHAN!#REF!+[1]LY!#REF!+[1]DUC!#REF!+[1]DONG!#REF!+[1]HPHU!#REF!+[1]BAC!#REF!+[1]THANH!#REF!+#REF!+[1]MY!#REF!+[1]HA!#REF!+[1]PHUC!#REF!+[1]LAM!#REF!+[1]XUAN!#REF!+[1]LIEN!#REF!</f>
        <v>#REF!</v>
      </c>
      <c r="AB172" s="633" t="e">
        <f>[1]DAI!#REF!+[1]NAM!#REF!+[1]NHAN!#REF!+[1]LY!#REF!+[1]DUC!#REF!+[1]DONG!#REF!+[1]HPHU!#REF!+[1]BAC!#REF!+[1]THANH!#REF!+#REF!+[1]MY!#REF!+[1]HA!#REF!+[1]PHUC!#REF!+[1]LAM!#REF!+[1]XUAN!#REF!+[1]LIEN!#REF!</f>
        <v>#REF!</v>
      </c>
      <c r="AC172" s="633" t="e">
        <f>[1]DAI!#REF!+[1]NAM!#REF!+[1]NHAN!#REF!+[1]LY!#REF!+[1]DUC!#REF!+[1]DONG!#REF!+[1]HPHU!#REF!+[1]BAC!#REF!+[1]THANH!#REF!+#REF!+[1]MY!#REF!+[1]HA!#REF!+[1]PHUC!#REF!+[1]LAM!#REF!+[1]XUAN!#REF!+[1]LIEN!#REF!</f>
        <v>#REF!</v>
      </c>
      <c r="AD172" s="617" t="e">
        <f>[1]DAI!AD108+[1]NAM!AD106+[1]NHAN!AD108+[1]LY!AD108+[1]DUC!AD108+[1]DONG!AD108+[1]HPHU!AD107+[1]BAC!AD107+[1]THANH!AD108+[1]MY!AD105+[1]HA!#REF!+[1]PHUC!AD104+[1]LAM!AD105+[1]XUAN!AD103+[1]LIEN!AD107</f>
        <v>#REF!</v>
      </c>
      <c r="AE172" s="633" t="e">
        <f>[1]DAI!#REF!+[1]NAM!#REF!+[1]NHAN!#REF!+[1]LY!#REF!+[1]DUC!#REF!+[1]DONG!#REF!+[1]HPHU!#REF!+[1]BAC!#REF!+[1]THANH!#REF!+#REF!+[1]MY!#REF!+[1]HA!#REF!+[1]PHUC!#REF!+[1]LAM!#REF!+[1]XUAN!#REF!+[1]LIEN!#REF!</f>
        <v>#REF!</v>
      </c>
      <c r="AF172" s="633" t="e">
        <f>[1]DAI!#REF!+[1]NAM!#REF!+[1]NHAN!#REF!+[1]LY!#REF!+[1]DUC!#REF!+[1]DONG!#REF!+[1]HPHU!#REF!+[1]BAC!#REF!+[1]THANH!#REF!+#REF!+[1]MY!#REF!+[1]HA!#REF!+[1]PHUC!#REF!+[1]LAM!#REF!+[1]XUAN!#REF!+[1]LIEN!#REF!</f>
        <v>#REF!</v>
      </c>
      <c r="AG172" s="633" t="e">
        <f>[1]DAI!#REF!+[1]NAM!#REF!+[1]NHAN!#REF!+[1]LY!#REF!+[1]DUC!#REF!+[1]DONG!#REF!+[1]HPHU!#REF!+[1]BAC!#REF!+[1]THANH!#REF!+#REF!+[1]MY!#REF!+[1]HA!#REF!+[1]PHUC!#REF!+[1]LAM!#REF!+[1]XUAN!#REF!+[1]LIEN!#REF!</f>
        <v>#REF!</v>
      </c>
      <c r="AH172" s="633" t="e">
        <f>[1]DAI!#REF!+[1]NAM!#REF!+[1]NHAN!#REF!+[1]LY!#REF!+[1]DUC!#REF!+[1]DONG!#REF!+[1]HPHU!#REF!+[1]BAC!#REF!+[1]THANH!#REF!+#REF!+[1]MY!#REF!+[1]HA!#REF!+[1]PHUC!#REF!+[1]LAM!#REF!+[1]XUAN!#REF!+[1]LIEN!#REF!</f>
        <v>#REF!</v>
      </c>
      <c r="AI172" s="633" t="e">
        <f>[1]DAI!#REF!+[1]NAM!#REF!+[1]NHAN!#REF!+[1]LY!#REF!+[1]DUC!#REF!+[1]DONG!#REF!+[1]HPHU!#REF!+[1]BAC!#REF!+[1]THANH!#REF!+#REF!+[1]MY!#REF!+[1]HA!#REF!+[1]PHUC!#REF!+[1]LAM!#REF!+[1]XUAN!#REF!+[1]LIEN!#REF!</f>
        <v>#REF!</v>
      </c>
      <c r="AJ172" s="633" t="e">
        <f>[1]DAI!#REF!+[1]NAM!#REF!+[1]NHAN!#REF!+[1]LY!#REF!+[1]DUC!#REF!+[1]DONG!#REF!+[1]HPHU!#REF!+[1]BAC!#REF!+[1]THANH!#REF!+#REF!+[1]MY!#REF!+[1]HA!#REF!+[1]PHUC!#REF!+[1]LAM!#REF!+[1]XUAN!#REF!+[1]LIEN!#REF!</f>
        <v>#REF!</v>
      </c>
      <c r="AK172" s="617" t="e">
        <f>[1]DAI!AK108+[1]NAM!AK106+[1]NHAN!AK108+[1]LY!AK108+[1]DUC!AK108+[1]DONG!AK108+[1]HPHU!AK107+[1]BAC!AK107+[1]THANH!AK108+[1]MY!AK105+[1]HA!#REF!+[1]PHUC!AK104+[1]LAM!AK105+[1]XUAN!AK103+[1]LIEN!AK107</f>
        <v>#REF!</v>
      </c>
      <c r="AL172" s="633" t="e">
        <f>[1]DAI!#REF!+[1]NAM!#REF!+[1]NHAN!#REF!+[1]LY!#REF!+[1]DUC!#REF!+[1]DONG!#REF!+[1]HPHU!#REF!+[1]BAC!#REF!+[1]THANH!#REF!+#REF!+[1]MY!#REF!+[1]HA!#REF!+[1]PHUC!#REF!+[1]LAM!#REF!+[1]XUAN!#REF!+[1]LIEN!#REF!</f>
        <v>#REF!</v>
      </c>
      <c r="AM172" s="633" t="e">
        <f>[1]DAI!#REF!+[1]NAM!#REF!+[1]NHAN!#REF!+[1]LY!#REF!+[1]DUC!#REF!+[1]DONG!#REF!+[1]HPHU!#REF!+[1]BAC!#REF!+[1]THANH!#REF!+#REF!+[1]MY!#REF!+[1]HA!#REF!+[1]PHUC!#REF!+[1]LAM!#REF!+[1]XUAN!#REF!+[1]LIEN!#REF!</f>
        <v>#REF!</v>
      </c>
      <c r="AN172" s="617" t="e">
        <f>[1]DAI!AN108+[1]NAM!AN106+[1]NHAN!AN108+[1]LY!AN108+[1]DUC!AN108+[1]DONG!AN108+[1]HPHU!AN107+[1]BAC!AN107+[1]THANH!AN108+[1]MY!AN105+[1]HA!#REF!+[1]PHUC!AN104+[1]LAM!AN105+[1]XUAN!AN103+[1]LIEN!AN107</f>
        <v>#REF!</v>
      </c>
      <c r="AO172" s="633" t="e">
        <f>[1]DAI!#REF!+[1]NAM!#REF!+[1]NHAN!#REF!+[1]LY!#REF!+[1]DUC!#REF!+[1]DONG!#REF!+[1]HPHU!#REF!+[1]BAC!#REF!+[1]THANH!#REF!+#REF!+[1]MY!#REF!+[1]HA!#REF!+[1]PHUC!#REF!+[1]LAM!#REF!+[1]XUAN!#REF!+[1]LIEN!#REF!</f>
        <v>#REF!</v>
      </c>
      <c r="AP172" s="633" t="e">
        <f>[1]DAI!#REF!+[1]NAM!#REF!+[1]NHAN!#REF!+[1]LY!#REF!+[1]DUC!#REF!+[1]DONG!#REF!+[1]HPHU!#REF!+[1]BAC!#REF!+[1]THANH!#REF!+#REF!+[1]MY!#REF!+[1]HA!#REF!+[1]PHUC!#REF!+[1]LAM!#REF!+[1]XUAN!#REF!+[1]LIEN!#REF!</f>
        <v>#REF!</v>
      </c>
      <c r="AQ172" s="633" t="e">
        <f>[1]DAI!#REF!+[1]NAM!#REF!+[1]NHAN!#REF!+[1]LY!#REF!+[1]DUC!#REF!+[1]DONG!#REF!+[1]HPHU!#REF!+[1]BAC!#REF!+[1]THANH!#REF!+#REF!+[1]MY!#REF!+[1]HA!#REF!+[1]PHUC!#REF!+[1]LAM!#REF!+[1]XUAN!#REF!+[1]LIEN!#REF!</f>
        <v>#REF!</v>
      </c>
      <c r="AR172" s="617">
        <f>[1]DAI!AR170+[1]NAM!AR170+[1]NHAN!AR170+[1]LY!AR170+[1]DUC!AR170+[1]DONG!AR170+[1]HPHU!AR170+[1]BAC!AR170+[1]THANH!AR170+[1]MY!AR170+[1]HA!AR170+[1]PHUC!AR170+[1]LAM!AR170+[1]XUAN!AR170+[1]LIEN!AR170+[1]HUNG!AR170+[1]CNAM!AR170+[1]TAY!AR170+[1]HOA!AR170+[1]VAN!AR170+[1]PDINH!AR170+[1]SLOC!AR170+[1]TRUNG!AR170+[1]TAN!AR170+[1]THUONG!AR170+[1]HLAO!AR170+[1]PNHA!AR170+[1]VTRUNG!AR170</f>
        <v>0</v>
      </c>
      <c r="AS172" s="617" t="e">
        <f>[1]DAI!AS108+[1]NAM!AS106+[1]NHAN!AS108+[1]LY!AS108+[1]DUC!AS108+[1]DONG!AS108+[1]HPHU!AS107+[1]BAC!AS107+[1]THANH!AS108+[1]MY!AS105+[1]HA!#REF!+[1]PHUC!AS104+[1]LAM!AS105+[1]XUAN!AS103+[1]LIEN!AS107</f>
        <v>#REF!</v>
      </c>
      <c r="AT172" s="617"/>
      <c r="AU172" s="617" t="e">
        <f>[1]DAI!AU108+[1]NAM!AU106+[1]NHAN!AU108+[1]LY!AU108+[1]DUC!AU108+[1]DONG!AU108+[1]HPHU!AU107+[1]BAC!AU107+[1]THANH!AU108+[1]MY!AU105+[1]HA!#REF!+[1]PHUC!AU104+[1]LAM!AU105+[1]XUAN!AU103+[1]LIEN!AU107</f>
        <v>#REF!</v>
      </c>
      <c r="AV172" s="587">
        <f>[1]DAI!AV170+[1]NAM!AV170+[1]NHAN!AV170+[1]LY!AV170+[1]DUC!AV170+[1]DONG!AV170+[1]HPHU!AV170+[1]BAC!AV170+[1]THANH!AV170+[1]MY!AV170+[1]HA!AV170+[1]PHUC!AV170+[1]LAM!AV170+[1]XUAN!AV170+[1]LIEN!AV170+[1]HUNG!AV170+[1]CNAM!AV170+[1]TAY!AV170+[1]HOA!AV170+[1]VAN!AV170+[1]PDINH!AV170+[1]SLOC!AV170+[1]TRUNG!AV170+[1]TAN!AV170+[1]THUONG!AV170+[1]HLAO!AV170+[1]PNHA!AV170+[1]VTRUNG!AV170</f>
        <v>0</v>
      </c>
      <c r="AW172" s="633" t="e">
        <f>[1]DAI!#REF!+[1]NAM!#REF!+[1]NHAN!#REF!+[1]LY!#REF!+[1]DUC!#REF!+[1]DONG!#REF!+[1]HPHU!#REF!+[1]BAC!#REF!+[1]THANH!#REF!+#REF!+[1]MY!#REF!+[1]HA!#REF!+[1]PHUC!#REF!+[1]LAM!#REF!+[1]XUAN!#REF!+[1]LIEN!#REF!</f>
        <v>#REF!</v>
      </c>
      <c r="AX172" s="633" t="e">
        <f>[1]DAI!#REF!+[1]NAM!#REF!+[1]NHAN!#REF!+[1]LY!#REF!+[1]DUC!#REF!+[1]DONG!#REF!+[1]HPHU!#REF!+[1]BAC!#REF!+[1]THANH!#REF!+#REF!+[1]MY!#REF!+[1]HA!#REF!+[1]PHUC!#REF!+[1]LAM!#REF!+[1]XUAN!#REF!+[1]LIEN!#REF!</f>
        <v>#REF!</v>
      </c>
      <c r="AY172" s="633" t="e">
        <f>[1]DAI!#REF!+[1]NAM!#REF!+[1]NHAN!#REF!+[1]LY!#REF!+[1]DUC!#REF!+[1]DONG!#REF!+[1]HPHU!#REF!+[1]BAC!#REF!+[1]THANH!#REF!+#REF!+[1]MY!#REF!+[1]HA!#REF!+[1]PHUC!#REF!+[1]LAM!#REF!+[1]XUAN!#REF!+[1]LIEN!#REF!</f>
        <v>#REF!</v>
      </c>
      <c r="AZ172" s="617" t="e">
        <f>[1]DAI!AZ108+[1]NAM!AZ106+[1]NHAN!AZ108+[1]LY!AZ108+[1]DUC!AZ108+[1]DONG!AZ108+[1]HPHU!AZ107+[1]BAC!AZ107+[1]THANH!AZ108+[1]MY!AZ105+[1]HA!#REF!+[1]PHUC!AZ104+[1]LAM!AZ105+[1]XUAN!AZ103+[1]LIEN!AZ107</f>
        <v>#REF!</v>
      </c>
      <c r="BA172" s="633" t="e">
        <f>[1]DAI!#REF!+[1]NAM!#REF!+[1]NHAN!#REF!+[1]LY!#REF!+[1]DUC!#REF!+[1]DONG!#REF!+[1]HPHU!#REF!+[1]BAC!#REF!+[1]THANH!#REF!+#REF!+[1]MY!#REF!+[1]HA!#REF!+[1]PHUC!#REF!+[1]LAM!#REF!+[1]XUAN!#REF!+[1]LIEN!#REF!</f>
        <v>#REF!</v>
      </c>
      <c r="BB172" s="633" t="e">
        <f>[1]DAI!#REF!+[1]NAM!#REF!+[1]NHAN!#REF!+[1]LY!#REF!+[1]DUC!#REF!+[1]DONG!#REF!+[1]HPHU!#REF!+[1]BAC!#REF!+[1]THANH!#REF!+#REF!+[1]MY!#REF!+[1]HA!#REF!+[1]PHUC!#REF!+[1]LAM!#REF!+[1]XUAN!#REF!+[1]LIEN!#REF!</f>
        <v>#REF!</v>
      </c>
      <c r="BC172" s="633" t="e">
        <f>[1]DAI!#REF!+[1]NAM!#REF!+[1]NHAN!#REF!+[1]LY!#REF!+[1]DUC!#REF!+[1]DONG!#REF!+[1]HPHU!#REF!+[1]BAC!#REF!+[1]THANH!#REF!+#REF!+[1]MY!#REF!+[1]HA!#REF!+[1]PHUC!#REF!+[1]LAM!#REF!+[1]XUAN!#REF!+[1]LIEN!#REF!</f>
        <v>#REF!</v>
      </c>
      <c r="BD172" s="617" t="e">
        <f>[1]DAI!BD108+[1]NAM!BD106+[1]NHAN!BD108+[1]LY!BD108+[1]DUC!BD108+[1]DONG!BD108+[1]HPHU!BD107+[1]BAC!BD107+[1]THANH!BD108+[1]MY!BD105+[1]HA!#REF!+[1]PHUC!BD104+[1]LAM!BD105+[1]XUAN!BD103+[1]LIEN!BD107</f>
        <v>#REF!</v>
      </c>
      <c r="BE172" s="633" t="e">
        <f>[1]DAI!#REF!+[1]NAM!#REF!+[1]NHAN!#REF!+[1]LY!#REF!+[1]DUC!#REF!+[1]DONG!#REF!+[1]HPHU!#REF!+[1]BAC!#REF!+[1]THANH!#REF!+#REF!+[1]MY!#REF!+[1]HA!#REF!+[1]PHUC!#REF!+[1]LAM!#REF!+[1]XUAN!#REF!+[1]LIEN!#REF!</f>
        <v>#REF!</v>
      </c>
      <c r="BF172" s="633" t="e">
        <f>[1]DAI!#REF!+[1]NAM!#REF!+[1]NHAN!#REF!+[1]LY!#REF!+[1]DUC!#REF!+[1]DONG!#REF!+[1]HPHU!#REF!+[1]BAC!#REF!+[1]THANH!#REF!+#REF!+[1]MY!#REF!+[1]HA!#REF!+[1]PHUC!#REF!+[1]LAM!#REF!+[1]XUAN!#REF!+[1]LIEN!#REF!</f>
        <v>#REF!</v>
      </c>
      <c r="BG172" s="633" t="e">
        <f>[1]DAI!#REF!+[1]NAM!#REF!+[1]NHAN!#REF!+[1]LY!#REF!+[1]DUC!#REF!+[1]DONG!#REF!+[1]HPHU!#REF!+[1]BAC!#REF!+[1]THANH!#REF!+#REF!+[1]MY!#REF!+[1]HA!#REF!+[1]PHUC!#REF!+[1]LAM!#REF!+[1]XUAN!#REF!+[1]LIEN!#REF!</f>
        <v>#REF!</v>
      </c>
      <c r="BH172" s="633" t="e">
        <f>[1]DAI!#REF!+[1]NAM!#REF!+[1]NHAN!#REF!+[1]LY!#REF!+[1]DUC!#REF!+[1]DONG!#REF!+[1]HPHU!#REF!+[1]BAC!#REF!+[1]THANH!#REF!+#REF!+[1]MY!#REF!+[1]HA!#REF!+[1]PHUC!#REF!+[1]LAM!#REF!+[1]XUAN!#REF!+[1]LIEN!#REF!</f>
        <v>#REF!</v>
      </c>
      <c r="BI172" s="633" t="e">
        <f>[1]DAI!#REF!+[1]NAM!#REF!+[1]NHAN!#REF!+[1]LY!#REF!+[1]DUC!#REF!+[1]DONG!#REF!+[1]HPHU!#REF!+[1]BAC!#REF!+[1]THANH!#REF!+#REF!+[1]MY!#REF!+[1]HA!#REF!+[1]PHUC!#REF!+[1]LAM!#REF!+[1]XUAN!#REF!+[1]LIEN!#REF!</f>
        <v>#REF!</v>
      </c>
      <c r="BJ172" s="633" t="e">
        <f>[1]DAI!#REF!+[1]NAM!#REF!+[1]NHAN!#REF!+[1]LY!#REF!+[1]DUC!#REF!+[1]DONG!#REF!+[1]HPHU!#REF!+[1]BAC!#REF!+[1]THANH!#REF!+#REF!+[1]MY!#REF!+[1]HA!#REF!+[1]PHUC!#REF!+[1]LAM!#REF!+[1]XUAN!#REF!+[1]LIEN!#REF!</f>
        <v>#REF!</v>
      </c>
      <c r="BK172" s="633" t="e">
        <f>[1]DAI!#REF!+[1]NAM!#REF!+[1]NHAN!#REF!+[1]LY!#REF!+[1]DUC!#REF!+[1]DONG!#REF!+[1]HPHU!#REF!+[1]BAC!#REF!+[1]THANH!#REF!+#REF!+[1]MY!#REF!+[1]HA!#REF!+[1]PHUC!#REF!+[1]LAM!#REF!+[1]XUAN!#REF!+[1]LIEN!#REF!</f>
        <v>#REF!</v>
      </c>
      <c r="BL172" s="633" t="e">
        <f>[1]DAI!#REF!+[1]NAM!#REF!+[1]NHAN!#REF!+[1]LY!#REF!+[1]DUC!#REF!+[1]DONG!#REF!+[1]HPHU!#REF!+[1]BAC!#REF!+[1]THANH!#REF!+#REF!+[1]MY!#REF!+[1]HA!#REF!+[1]PHUC!#REF!+[1]LAM!#REF!+[1]XUAN!#REF!+[1]LIEN!#REF!</f>
        <v>#REF!</v>
      </c>
      <c r="BM172" s="568"/>
    </row>
    <row r="173" spans="1:65" ht="24" hidden="1" customHeight="1" x14ac:dyDescent="0.2">
      <c r="A173" s="634" t="s">
        <v>82</v>
      </c>
      <c r="B173" s="579" t="s">
        <v>83</v>
      </c>
      <c r="C173" s="635" t="s">
        <v>84</v>
      </c>
      <c r="D173" s="633" t="e">
        <f>[1]DAI!#REF!+[1]NAM!#REF!+[1]NHAN!#REF!+[1]LY!#REF!+[1]DUC!#REF!+[1]DONG!#REF!+[1]HPHU!#REF!+[1]BAC!#REF!+[1]THANH!#REF!+#REF!+[1]MY!#REF!+[1]HA!#REF!+[1]PHUC!#REF!+[1]LAM!#REF!+[1]XUAN!#REF!+[1]LIEN!#REF!</f>
        <v>#REF!</v>
      </c>
      <c r="E173" s="633" t="e">
        <f>[1]DAI!#REF!+[1]NAM!#REF!+[1]NHAN!#REF!+[1]LY!#REF!+[1]DUC!#REF!+[1]DONG!#REF!+[1]HPHU!#REF!+[1]BAC!#REF!+[1]THANH!#REF!+#REF!+[1]MY!#REF!+[1]HA!#REF!+[1]PHUC!#REF!+[1]LAM!#REF!+[1]XUAN!#REF!+[1]LIEN!#REF!</f>
        <v>#REF!</v>
      </c>
      <c r="F173" s="633" t="e">
        <f>[1]DAI!#REF!+[1]NAM!#REF!+[1]NHAN!#REF!+[1]LY!#REF!+[1]DUC!#REF!+[1]DONG!#REF!+[1]HPHU!#REF!+[1]BAC!#REF!+[1]THANH!#REF!+#REF!+[1]MY!#REF!+[1]HA!#REF!+[1]PHUC!#REF!+[1]LAM!#REF!+[1]XUAN!#REF!+[1]LIEN!#REF!</f>
        <v>#REF!</v>
      </c>
      <c r="G173" s="617">
        <f>[1]DAI!G171+[1]NAM!G171+[1]NHAN!G171+[1]LY!G171+[1]DUC!G171+[1]DONG!G171+[1]HPHU!G171+[1]BAC!G171+[1]THANH!G171+[1]MY!G171+[1]HA!G171+[1]PHUC!G171+[1]LAM!G171+[1]XUAN!G171+[1]LIEN!G171+[1]HUNG!G171+[1]CNAM!G171+[1]TAY!G171+[1]HOA!G171+[1]VAN!G171+[1]PDINH!G171+[1]SLOC!G171+[1]TRUNG!G171+[1]TAN!G171+[1]THUONG!G171+[1]HLAO!G171+[1]PNHA!G171+[1]VTRUNG!G171</f>
        <v>0</v>
      </c>
      <c r="H173" s="633" t="e">
        <f>[1]DAI!#REF!+[1]NAM!#REF!+[1]NHAN!#REF!+[1]LY!#REF!+[1]DUC!#REF!+[1]DONG!#REF!+[1]HPHU!#REF!+[1]BAC!#REF!+[1]THANH!#REF!+#REF!+[1]MY!#REF!+[1]HA!#REF!+[1]PHUC!#REF!+[1]LAM!#REF!+[1]XUAN!#REF!+[1]LIEN!#REF!</f>
        <v>#REF!</v>
      </c>
      <c r="I173" s="633" t="e">
        <f>[1]DAI!#REF!+[1]NAM!#REF!+[1]NHAN!#REF!+[1]LY!#REF!+[1]DUC!#REF!+[1]DONG!#REF!+[1]HPHU!#REF!+[1]BAC!#REF!+[1]THANH!#REF!+#REF!+[1]MY!#REF!+[1]HA!#REF!+[1]PHUC!#REF!+[1]LAM!#REF!+[1]XUAN!#REF!+[1]LIEN!#REF!</f>
        <v>#REF!</v>
      </c>
      <c r="J173" s="617">
        <f>[1]DAI!J171+[1]NAM!J171+[1]NHAN!J171+[1]LY!J171+[1]DUC!J171+[1]DONG!J171+[1]HPHU!J171+[1]BAC!J171+[1]THANH!J171+[1]MY!J171+[1]HA!J171+[1]PHUC!J171+[1]LAM!J171+[1]XUAN!J171+[1]LIEN!J171+[1]HUNG!J171+[1]CNAM!J171+[1]TAY!J171+[1]HOA!J171+[1]VAN!J171+[1]PDINH!J171+[1]SLOC!J171+[1]TRUNG!J171+[1]TAN!J171+[1]THUONG!J171+[1]HLAO!J171+[1]PNHA!J171+[1]VTRUNG!J171</f>
        <v>0</v>
      </c>
      <c r="K173" s="633" t="e">
        <f>[1]DAI!#REF!+[1]NAM!#REF!+[1]NHAN!#REF!+[1]LY!#REF!+[1]DUC!#REF!+[1]DONG!#REF!+[1]HPHU!#REF!+[1]BAC!#REF!+[1]THANH!#REF!+#REF!+[1]MY!#REF!+[1]HA!#REF!+[1]PHUC!#REF!+[1]LAM!#REF!+[1]XUAN!#REF!+[1]LIEN!#REF!</f>
        <v>#REF!</v>
      </c>
      <c r="L173" s="633" t="e">
        <f>[1]DAI!#REF!+[1]NAM!#REF!+[1]NHAN!#REF!+[1]LY!#REF!+[1]DUC!#REF!+[1]DONG!#REF!+[1]HPHU!#REF!+[1]BAC!#REF!+[1]THANH!#REF!+#REF!+[1]MY!#REF!+[1]HA!#REF!+[1]PHUC!#REF!+[1]LAM!#REF!+[1]XUAN!#REF!+[1]LIEN!#REF!</f>
        <v>#REF!</v>
      </c>
      <c r="M173" s="633" t="e">
        <f>[1]DAI!#REF!+[1]NAM!#REF!+[1]NHAN!#REF!+[1]LY!#REF!+[1]DUC!#REF!+[1]DONG!#REF!+[1]HPHU!#REF!+[1]BAC!#REF!+[1]THANH!#REF!+#REF!+[1]MY!#REF!+[1]HA!#REF!+[1]PHUC!#REF!+[1]LAM!#REF!+[1]XUAN!#REF!+[1]LIEN!#REF!</f>
        <v>#REF!</v>
      </c>
      <c r="N173" s="617">
        <f>[1]DAI!N171+[1]NAM!N171+[1]NHAN!N171+[1]LY!N171+[1]DUC!N171+[1]DONG!N171+[1]HPHU!N171+[1]BAC!N171+[1]THANH!N171+[1]MY!N171+[1]HA!N171+[1]PHUC!N171+[1]LAM!N171+[1]XUAN!N171+[1]LIEN!N171+[1]HUNG!N171+[1]CNAM!N171+[1]TAY!N171+[1]HOA!N171+[1]VAN!N171+[1]PDINH!N171+[1]SLOC!N171+[1]TRUNG!N171+[1]TAN!N171+[1]THUONG!N171+[1]HLAO!N171+[1]PNHA!N171+[1]VTRUNG!N171</f>
        <v>0</v>
      </c>
      <c r="O173" s="617">
        <f>[1]DAI!O171+[1]NAM!O171+[1]NHAN!O171+[1]LY!O171+[1]DUC!O171+[1]DONG!O171+[1]HPHU!O171+[1]BAC!O171+[1]THANH!O171+[1]MY!O171+[1]HA!O171+[1]PHUC!O171+[1]LAM!O171+[1]XUAN!O171+[1]LIEN!O171+[1]HUNG!O171+[1]CNAM!O171+[1]TAY!O171+[1]HOA!O171+[1]VAN!O171+[1]PDINH!O171+[1]SLOC!O171+[1]TRUNG!O171+[1]TAN!O171+[1]THUONG!O171+[1]HLAO!O171+[1]PNHA!O171+[1]VTRUNG!O171</f>
        <v>0</v>
      </c>
      <c r="P173" s="617" t="e">
        <f>[1]DAI!P109+[1]NAM!P107+[1]NHAN!P109+[1]LY!P109+[1]DUC!P109+[1]DONG!P109+[1]HPHU!P108+[1]BAC!P108+[1]THANH!P109+[1]MY!P106+[1]HA!#REF!+[1]PHUC!P105+[1]LAM!P106+[1]XUAN!P104+[1]LIEN!P108</f>
        <v>#REF!</v>
      </c>
      <c r="Q173" s="633" t="e">
        <f>[1]DAI!#REF!+[1]NAM!#REF!+[1]NHAN!#REF!+[1]LY!#REF!+[1]DUC!#REF!+[1]DONG!#REF!+[1]HPHU!#REF!+[1]BAC!#REF!+[1]THANH!#REF!+#REF!+[1]MY!#REF!+[1]HA!#REF!+[1]PHUC!#REF!+[1]LAM!#REF!+[1]XUAN!#REF!+[1]LIEN!#REF!</f>
        <v>#REF!</v>
      </c>
      <c r="R173" s="588" t="e">
        <f>[1]DAI!#REF!+[1]NAM!#REF!+[1]NHAN!#REF!+[1]LY!#REF!+[1]DUC!#REF!+[1]DONG!#REF!+[1]HPHU!#REF!+[1]BAC!#REF!+[1]THANH!#REF!+#REF!+[1]MY!#REF!+[1]HA!#REF!+[1]PHUC!#REF!+[1]LAM!#REF!+[1]XUAN!#REF!+[1]LIEN!#REF!</f>
        <v>#REF!</v>
      </c>
      <c r="S173" s="633" t="e">
        <f>[1]DAI!#REF!+[1]NAM!#REF!+[1]NHAN!#REF!+[1]LY!#REF!+[1]DUC!#REF!+[1]DONG!#REF!+[1]HPHU!#REF!+[1]BAC!#REF!+[1]THANH!#REF!+#REF!+[1]MY!#REF!+[1]HA!#REF!+[1]PHUC!#REF!+[1]LAM!#REF!+[1]XUAN!#REF!+[1]LIEN!#REF!</f>
        <v>#REF!</v>
      </c>
      <c r="T173" s="633" t="e">
        <f>[1]DAI!#REF!+[1]NAM!#REF!+[1]NHAN!#REF!+[1]LY!#REF!+[1]DUC!#REF!+[1]DONG!#REF!+[1]HPHU!#REF!+[1]BAC!#REF!+[1]THANH!#REF!+#REF!+[1]MY!#REF!+[1]HA!#REF!+[1]PHUC!#REF!+[1]LAM!#REF!+[1]XUAN!#REF!+[1]LIEN!#REF!</f>
        <v>#REF!</v>
      </c>
      <c r="U173" s="633" t="e">
        <f>[1]DAI!#REF!+[1]NAM!#REF!+[1]NHAN!#REF!+[1]LY!#REF!+[1]DUC!#REF!+[1]DONG!#REF!+[1]HPHU!#REF!+[1]BAC!#REF!+[1]THANH!#REF!+#REF!+[1]MY!#REF!+[1]HA!#REF!+[1]PHUC!#REF!+[1]LAM!#REF!+[1]XUAN!#REF!+[1]LIEN!#REF!</f>
        <v>#REF!</v>
      </c>
      <c r="V173" s="633" t="e">
        <f>[1]DAI!#REF!+[1]NAM!#REF!+[1]NHAN!#REF!+[1]LY!#REF!+[1]DUC!#REF!+[1]DONG!#REF!+[1]HPHU!#REF!+[1]BAC!#REF!+[1]THANH!#REF!+#REF!+[1]MY!#REF!+[1]HA!#REF!+[1]PHUC!#REF!+[1]LAM!#REF!+[1]XUAN!#REF!+[1]LIEN!#REF!</f>
        <v>#REF!</v>
      </c>
      <c r="W173" s="633" t="e">
        <f>[1]DAI!#REF!+[1]NAM!#REF!+[1]NHAN!#REF!+[1]LY!#REF!+[1]DUC!#REF!+[1]DONG!#REF!+[1]HPHU!#REF!+[1]BAC!#REF!+[1]THANH!#REF!+#REF!+[1]MY!#REF!+[1]HA!#REF!+[1]PHUC!#REF!+[1]LAM!#REF!+[1]XUAN!#REF!+[1]LIEN!#REF!</f>
        <v>#REF!</v>
      </c>
      <c r="X173" s="633" t="e">
        <f>[1]DAI!#REF!+[1]NAM!#REF!+[1]NHAN!#REF!+[1]LY!#REF!+[1]DUC!#REF!+[1]DONG!#REF!+[1]HPHU!#REF!+[1]BAC!#REF!+[1]THANH!#REF!+#REF!+[1]MY!#REF!+[1]HA!#REF!+[1]PHUC!#REF!+[1]LAM!#REF!+[1]XUAN!#REF!+[1]LIEN!#REF!</f>
        <v>#REF!</v>
      </c>
      <c r="Y173" s="633" t="e">
        <f>[1]DAI!#REF!+[1]NAM!#REF!+[1]NHAN!#REF!+[1]LY!#REF!+[1]DUC!#REF!+[1]DONG!#REF!+[1]HPHU!#REF!+[1]BAC!#REF!+[1]THANH!#REF!+#REF!+[1]MY!#REF!+[1]HA!#REF!+[1]PHUC!#REF!+[1]LAM!#REF!+[1]XUAN!#REF!+[1]LIEN!#REF!</f>
        <v>#REF!</v>
      </c>
      <c r="Z173" s="633" t="e">
        <f>[1]DAI!#REF!+[1]NAM!#REF!+[1]NHAN!#REF!+[1]LY!#REF!+[1]DUC!#REF!+[1]DONG!#REF!+[1]HPHU!#REF!+[1]BAC!#REF!+[1]THANH!#REF!+#REF!+[1]MY!#REF!+[1]HA!#REF!+[1]PHUC!#REF!+[1]LAM!#REF!+[1]XUAN!#REF!+[1]LIEN!#REF!</f>
        <v>#REF!</v>
      </c>
      <c r="AA173" s="633" t="e">
        <f>[1]DAI!#REF!+[1]NAM!#REF!+[1]NHAN!#REF!+[1]LY!#REF!+[1]DUC!#REF!+[1]DONG!#REF!+[1]HPHU!#REF!+[1]BAC!#REF!+[1]THANH!#REF!+#REF!+[1]MY!#REF!+[1]HA!#REF!+[1]PHUC!#REF!+[1]LAM!#REF!+[1]XUAN!#REF!+[1]LIEN!#REF!</f>
        <v>#REF!</v>
      </c>
      <c r="AB173" s="633" t="e">
        <f>[1]DAI!#REF!+[1]NAM!#REF!+[1]NHAN!#REF!+[1]LY!#REF!+[1]DUC!#REF!+[1]DONG!#REF!+[1]HPHU!#REF!+[1]BAC!#REF!+[1]THANH!#REF!+#REF!+[1]MY!#REF!+[1]HA!#REF!+[1]PHUC!#REF!+[1]LAM!#REF!+[1]XUAN!#REF!+[1]LIEN!#REF!</f>
        <v>#REF!</v>
      </c>
      <c r="AC173" s="633" t="e">
        <f>[1]DAI!#REF!+[1]NAM!#REF!+[1]NHAN!#REF!+[1]LY!#REF!+[1]DUC!#REF!+[1]DONG!#REF!+[1]HPHU!#REF!+[1]BAC!#REF!+[1]THANH!#REF!+#REF!+[1]MY!#REF!+[1]HA!#REF!+[1]PHUC!#REF!+[1]LAM!#REF!+[1]XUAN!#REF!+[1]LIEN!#REF!</f>
        <v>#REF!</v>
      </c>
      <c r="AD173" s="617" t="e">
        <f>[1]DAI!AD109+[1]NAM!AD107+[1]NHAN!AD109+[1]LY!AD109+[1]DUC!AD109+[1]DONG!AD109+[1]HPHU!AD108+[1]BAC!AD108+[1]THANH!AD109+[1]MY!AD106+[1]HA!#REF!+[1]PHUC!AD105+[1]LAM!AD106+[1]XUAN!AD104+[1]LIEN!AD108</f>
        <v>#REF!</v>
      </c>
      <c r="AE173" s="633" t="e">
        <f>[1]DAI!#REF!+[1]NAM!#REF!+[1]NHAN!#REF!+[1]LY!#REF!+[1]DUC!#REF!+[1]DONG!#REF!+[1]HPHU!#REF!+[1]BAC!#REF!+[1]THANH!#REF!+#REF!+[1]MY!#REF!+[1]HA!#REF!+[1]PHUC!#REF!+[1]LAM!#REF!+[1]XUAN!#REF!+[1]LIEN!#REF!</f>
        <v>#REF!</v>
      </c>
      <c r="AF173" s="633" t="e">
        <f>[1]DAI!#REF!+[1]NAM!#REF!+[1]NHAN!#REF!+[1]LY!#REF!+[1]DUC!#REF!+[1]DONG!#REF!+[1]HPHU!#REF!+[1]BAC!#REF!+[1]THANH!#REF!+#REF!+[1]MY!#REF!+[1]HA!#REF!+[1]PHUC!#REF!+[1]LAM!#REF!+[1]XUAN!#REF!+[1]LIEN!#REF!</f>
        <v>#REF!</v>
      </c>
      <c r="AG173" s="633" t="e">
        <f>[1]DAI!#REF!+[1]NAM!#REF!+[1]NHAN!#REF!+[1]LY!#REF!+[1]DUC!#REF!+[1]DONG!#REF!+[1]HPHU!#REF!+[1]BAC!#REF!+[1]THANH!#REF!+#REF!+[1]MY!#REF!+[1]HA!#REF!+[1]PHUC!#REF!+[1]LAM!#REF!+[1]XUAN!#REF!+[1]LIEN!#REF!</f>
        <v>#REF!</v>
      </c>
      <c r="AH173" s="633" t="e">
        <f>[1]DAI!#REF!+[1]NAM!#REF!+[1]NHAN!#REF!+[1]LY!#REF!+[1]DUC!#REF!+[1]DONG!#REF!+[1]HPHU!#REF!+[1]BAC!#REF!+[1]THANH!#REF!+#REF!+[1]MY!#REF!+[1]HA!#REF!+[1]PHUC!#REF!+[1]LAM!#REF!+[1]XUAN!#REF!+[1]LIEN!#REF!</f>
        <v>#REF!</v>
      </c>
      <c r="AI173" s="633" t="e">
        <f>[1]DAI!#REF!+[1]NAM!#REF!+[1]NHAN!#REF!+[1]LY!#REF!+[1]DUC!#REF!+[1]DONG!#REF!+[1]HPHU!#REF!+[1]BAC!#REF!+[1]THANH!#REF!+#REF!+[1]MY!#REF!+[1]HA!#REF!+[1]PHUC!#REF!+[1]LAM!#REF!+[1]XUAN!#REF!+[1]LIEN!#REF!</f>
        <v>#REF!</v>
      </c>
      <c r="AJ173" s="633" t="e">
        <f>[1]DAI!#REF!+[1]NAM!#REF!+[1]NHAN!#REF!+[1]LY!#REF!+[1]DUC!#REF!+[1]DONG!#REF!+[1]HPHU!#REF!+[1]BAC!#REF!+[1]THANH!#REF!+#REF!+[1]MY!#REF!+[1]HA!#REF!+[1]PHUC!#REF!+[1]LAM!#REF!+[1]XUAN!#REF!+[1]LIEN!#REF!</f>
        <v>#REF!</v>
      </c>
      <c r="AK173" s="617" t="e">
        <f>[1]DAI!AK109+[1]NAM!AK107+[1]NHAN!AK109+[1]LY!AK109+[1]DUC!AK109+[1]DONG!AK109+[1]HPHU!AK108+[1]BAC!AK108+[1]THANH!AK109+[1]MY!AK106+[1]HA!#REF!+[1]PHUC!AK105+[1]LAM!AK106+[1]XUAN!AK104+[1]LIEN!AK108</f>
        <v>#REF!</v>
      </c>
      <c r="AL173" s="633" t="e">
        <f>[1]DAI!#REF!+[1]NAM!#REF!+[1]NHAN!#REF!+[1]LY!#REF!+[1]DUC!#REF!+[1]DONG!#REF!+[1]HPHU!#REF!+[1]BAC!#REF!+[1]THANH!#REF!+#REF!+[1]MY!#REF!+[1]HA!#REF!+[1]PHUC!#REF!+[1]LAM!#REF!+[1]XUAN!#REF!+[1]LIEN!#REF!</f>
        <v>#REF!</v>
      </c>
      <c r="AM173" s="633" t="e">
        <f>[1]DAI!#REF!+[1]NAM!#REF!+[1]NHAN!#REF!+[1]LY!#REF!+[1]DUC!#REF!+[1]DONG!#REF!+[1]HPHU!#REF!+[1]BAC!#REF!+[1]THANH!#REF!+#REF!+[1]MY!#REF!+[1]HA!#REF!+[1]PHUC!#REF!+[1]LAM!#REF!+[1]XUAN!#REF!+[1]LIEN!#REF!</f>
        <v>#REF!</v>
      </c>
      <c r="AN173" s="617" t="e">
        <f>[1]DAI!AN109+[1]NAM!AN107+[1]NHAN!AN109+[1]LY!AN109+[1]DUC!AN109+[1]DONG!AN109+[1]HPHU!AN108+[1]BAC!AN108+[1]THANH!AN109+[1]MY!AN106+[1]HA!#REF!+[1]PHUC!AN105+[1]LAM!AN106+[1]XUAN!AN104+[1]LIEN!AN108</f>
        <v>#REF!</v>
      </c>
      <c r="AO173" s="633" t="e">
        <f>[1]DAI!#REF!+[1]NAM!#REF!+[1]NHAN!#REF!+[1]LY!#REF!+[1]DUC!#REF!+[1]DONG!#REF!+[1]HPHU!#REF!+[1]BAC!#REF!+[1]THANH!#REF!+#REF!+[1]MY!#REF!+[1]HA!#REF!+[1]PHUC!#REF!+[1]LAM!#REF!+[1]XUAN!#REF!+[1]LIEN!#REF!</f>
        <v>#REF!</v>
      </c>
      <c r="AP173" s="633" t="e">
        <f>[1]DAI!#REF!+[1]NAM!#REF!+[1]NHAN!#REF!+[1]LY!#REF!+[1]DUC!#REF!+[1]DONG!#REF!+[1]HPHU!#REF!+[1]BAC!#REF!+[1]THANH!#REF!+#REF!+[1]MY!#REF!+[1]HA!#REF!+[1]PHUC!#REF!+[1]LAM!#REF!+[1]XUAN!#REF!+[1]LIEN!#REF!</f>
        <v>#REF!</v>
      </c>
      <c r="AQ173" s="633" t="e">
        <f>[1]DAI!#REF!+[1]NAM!#REF!+[1]NHAN!#REF!+[1]LY!#REF!+[1]DUC!#REF!+[1]DONG!#REF!+[1]HPHU!#REF!+[1]BAC!#REF!+[1]THANH!#REF!+#REF!+[1]MY!#REF!+[1]HA!#REF!+[1]PHUC!#REF!+[1]LAM!#REF!+[1]XUAN!#REF!+[1]LIEN!#REF!</f>
        <v>#REF!</v>
      </c>
      <c r="AR173" s="617">
        <f>[1]DAI!AR171+[1]NAM!AR171+[1]NHAN!AR171+[1]LY!AR171+[1]DUC!AR171+[1]DONG!AR171+[1]HPHU!AR171+[1]BAC!AR171+[1]THANH!AR171+[1]MY!AR171+[1]HA!AR171+[1]PHUC!AR171+[1]LAM!AR171+[1]XUAN!AR171+[1]LIEN!AR171+[1]HUNG!AR171+[1]CNAM!AR171+[1]TAY!AR171+[1]HOA!AR171+[1]VAN!AR171+[1]PDINH!AR171+[1]SLOC!AR171+[1]TRUNG!AR171+[1]TAN!AR171+[1]THUONG!AR171+[1]HLAO!AR171+[1]PNHA!AR171+[1]VTRUNG!AR171</f>
        <v>0</v>
      </c>
      <c r="AS173" s="617" t="e">
        <f>[1]DAI!AS109+[1]NAM!AS107+[1]NHAN!AS109+[1]LY!AS109+[1]DUC!AS109+[1]DONG!AS109+[1]HPHU!AS108+[1]BAC!AS108+[1]THANH!AS109+[1]MY!AS106+[1]HA!#REF!+[1]PHUC!AS105+[1]LAM!AS106+[1]XUAN!AS104+[1]LIEN!AS108</f>
        <v>#REF!</v>
      </c>
      <c r="AT173" s="617"/>
      <c r="AU173" s="617" t="e">
        <f>[1]DAI!AU109+[1]NAM!AU107+[1]NHAN!AU109+[1]LY!AU109+[1]DUC!AU109+[1]DONG!AU109+[1]HPHU!AU108+[1]BAC!AU108+[1]THANH!AU109+[1]MY!AU106+[1]HA!#REF!+[1]PHUC!AU105+[1]LAM!AU106+[1]XUAN!AU104+[1]LIEN!AU108</f>
        <v>#REF!</v>
      </c>
      <c r="AV173" s="587">
        <f>[1]DAI!AV171+[1]NAM!AV171+[1]NHAN!AV171+[1]LY!AV171+[1]DUC!AV171+[1]DONG!AV171+[1]HPHU!AV171+[1]BAC!AV171+[1]THANH!AV171+[1]MY!AV171+[1]HA!AV171+[1]PHUC!AV171+[1]LAM!AV171+[1]XUAN!AV171+[1]LIEN!AV171+[1]HUNG!AV171+[1]CNAM!AV171+[1]TAY!AV171+[1]HOA!AV171+[1]VAN!AV171+[1]PDINH!AV171+[1]SLOC!AV171+[1]TRUNG!AV171+[1]TAN!AV171+[1]THUONG!AV171+[1]HLAO!AV171+[1]PNHA!AV171+[1]VTRUNG!AV171</f>
        <v>0</v>
      </c>
      <c r="AW173" s="633" t="e">
        <f>[1]DAI!#REF!+[1]NAM!#REF!+[1]NHAN!#REF!+[1]LY!#REF!+[1]DUC!#REF!+[1]DONG!#REF!+[1]HPHU!#REF!+[1]BAC!#REF!+[1]THANH!#REF!+#REF!+[1]MY!#REF!+[1]HA!#REF!+[1]PHUC!#REF!+[1]LAM!#REF!+[1]XUAN!#REF!+[1]LIEN!#REF!</f>
        <v>#REF!</v>
      </c>
      <c r="AX173" s="633" t="e">
        <f>[1]DAI!#REF!+[1]NAM!#REF!+[1]NHAN!#REF!+[1]LY!#REF!+[1]DUC!#REF!+[1]DONG!#REF!+[1]HPHU!#REF!+[1]BAC!#REF!+[1]THANH!#REF!+#REF!+[1]MY!#REF!+[1]HA!#REF!+[1]PHUC!#REF!+[1]LAM!#REF!+[1]XUAN!#REF!+[1]LIEN!#REF!</f>
        <v>#REF!</v>
      </c>
      <c r="AY173" s="633" t="e">
        <f>[1]DAI!#REF!+[1]NAM!#REF!+[1]NHAN!#REF!+[1]LY!#REF!+[1]DUC!#REF!+[1]DONG!#REF!+[1]HPHU!#REF!+[1]BAC!#REF!+[1]THANH!#REF!+#REF!+[1]MY!#REF!+[1]HA!#REF!+[1]PHUC!#REF!+[1]LAM!#REF!+[1]XUAN!#REF!+[1]LIEN!#REF!</f>
        <v>#REF!</v>
      </c>
      <c r="AZ173" s="617" t="e">
        <f>[1]DAI!AZ109+[1]NAM!AZ107+[1]NHAN!AZ109+[1]LY!AZ109+[1]DUC!AZ109+[1]DONG!AZ109+[1]HPHU!AZ108+[1]BAC!AZ108+[1]THANH!AZ109+[1]MY!AZ106+[1]HA!#REF!+[1]PHUC!AZ105+[1]LAM!AZ106+[1]XUAN!AZ104+[1]LIEN!AZ108</f>
        <v>#REF!</v>
      </c>
      <c r="BA173" s="633" t="e">
        <f>[1]DAI!#REF!+[1]NAM!#REF!+[1]NHAN!#REF!+[1]LY!#REF!+[1]DUC!#REF!+[1]DONG!#REF!+[1]HPHU!#REF!+[1]BAC!#REF!+[1]THANH!#REF!+#REF!+[1]MY!#REF!+[1]HA!#REF!+[1]PHUC!#REF!+[1]LAM!#REF!+[1]XUAN!#REF!+[1]LIEN!#REF!</f>
        <v>#REF!</v>
      </c>
      <c r="BB173" s="633" t="e">
        <f>[1]DAI!#REF!+[1]NAM!#REF!+[1]NHAN!#REF!+[1]LY!#REF!+[1]DUC!#REF!+[1]DONG!#REF!+[1]HPHU!#REF!+[1]BAC!#REF!+[1]THANH!#REF!+#REF!+[1]MY!#REF!+[1]HA!#REF!+[1]PHUC!#REF!+[1]LAM!#REF!+[1]XUAN!#REF!+[1]LIEN!#REF!</f>
        <v>#REF!</v>
      </c>
      <c r="BC173" s="633" t="e">
        <f>[1]DAI!#REF!+[1]NAM!#REF!+[1]NHAN!#REF!+[1]LY!#REF!+[1]DUC!#REF!+[1]DONG!#REF!+[1]HPHU!#REF!+[1]BAC!#REF!+[1]THANH!#REF!+#REF!+[1]MY!#REF!+[1]HA!#REF!+[1]PHUC!#REF!+[1]LAM!#REF!+[1]XUAN!#REF!+[1]LIEN!#REF!</f>
        <v>#REF!</v>
      </c>
      <c r="BD173" s="617" t="e">
        <f>[1]DAI!BD109+[1]NAM!BD107+[1]NHAN!BD109+[1]LY!BD109+[1]DUC!BD109+[1]DONG!BD109+[1]HPHU!BD108+[1]BAC!BD108+[1]THANH!BD109+[1]MY!BD106+[1]HA!#REF!+[1]PHUC!BD105+[1]LAM!BD106+[1]XUAN!BD104+[1]LIEN!BD108</f>
        <v>#REF!</v>
      </c>
      <c r="BE173" s="633" t="e">
        <f>[1]DAI!#REF!+[1]NAM!#REF!+[1]NHAN!#REF!+[1]LY!#REF!+[1]DUC!#REF!+[1]DONG!#REF!+[1]HPHU!#REF!+[1]BAC!#REF!+[1]THANH!#REF!+#REF!+[1]MY!#REF!+[1]HA!#REF!+[1]PHUC!#REF!+[1]LAM!#REF!+[1]XUAN!#REF!+[1]LIEN!#REF!</f>
        <v>#REF!</v>
      </c>
      <c r="BF173" s="633" t="e">
        <f>[1]DAI!#REF!+[1]NAM!#REF!+[1]NHAN!#REF!+[1]LY!#REF!+[1]DUC!#REF!+[1]DONG!#REF!+[1]HPHU!#REF!+[1]BAC!#REF!+[1]THANH!#REF!+#REF!+[1]MY!#REF!+[1]HA!#REF!+[1]PHUC!#REF!+[1]LAM!#REF!+[1]XUAN!#REF!+[1]LIEN!#REF!</f>
        <v>#REF!</v>
      </c>
      <c r="BG173" s="633" t="e">
        <f>[1]DAI!#REF!+[1]NAM!#REF!+[1]NHAN!#REF!+[1]LY!#REF!+[1]DUC!#REF!+[1]DONG!#REF!+[1]HPHU!#REF!+[1]BAC!#REF!+[1]THANH!#REF!+#REF!+[1]MY!#REF!+[1]HA!#REF!+[1]PHUC!#REF!+[1]LAM!#REF!+[1]XUAN!#REF!+[1]LIEN!#REF!</f>
        <v>#REF!</v>
      </c>
      <c r="BH173" s="633" t="e">
        <f>[1]DAI!#REF!+[1]NAM!#REF!+[1]NHAN!#REF!+[1]LY!#REF!+[1]DUC!#REF!+[1]DONG!#REF!+[1]HPHU!#REF!+[1]BAC!#REF!+[1]THANH!#REF!+#REF!+[1]MY!#REF!+[1]HA!#REF!+[1]PHUC!#REF!+[1]LAM!#REF!+[1]XUAN!#REF!+[1]LIEN!#REF!</f>
        <v>#REF!</v>
      </c>
      <c r="BI173" s="633" t="e">
        <f>[1]DAI!#REF!+[1]NAM!#REF!+[1]NHAN!#REF!+[1]LY!#REF!+[1]DUC!#REF!+[1]DONG!#REF!+[1]HPHU!#REF!+[1]BAC!#REF!+[1]THANH!#REF!+#REF!+[1]MY!#REF!+[1]HA!#REF!+[1]PHUC!#REF!+[1]LAM!#REF!+[1]XUAN!#REF!+[1]LIEN!#REF!</f>
        <v>#REF!</v>
      </c>
      <c r="BJ173" s="633" t="e">
        <f>[1]DAI!#REF!+[1]NAM!#REF!+[1]NHAN!#REF!+[1]LY!#REF!+[1]DUC!#REF!+[1]DONG!#REF!+[1]HPHU!#REF!+[1]BAC!#REF!+[1]THANH!#REF!+#REF!+[1]MY!#REF!+[1]HA!#REF!+[1]PHUC!#REF!+[1]LAM!#REF!+[1]XUAN!#REF!+[1]LIEN!#REF!</f>
        <v>#REF!</v>
      </c>
      <c r="BK173" s="633" t="e">
        <f>[1]DAI!#REF!+[1]NAM!#REF!+[1]NHAN!#REF!+[1]LY!#REF!+[1]DUC!#REF!+[1]DONG!#REF!+[1]HPHU!#REF!+[1]BAC!#REF!+[1]THANH!#REF!+#REF!+[1]MY!#REF!+[1]HA!#REF!+[1]PHUC!#REF!+[1]LAM!#REF!+[1]XUAN!#REF!+[1]LIEN!#REF!</f>
        <v>#REF!</v>
      </c>
      <c r="BL173" s="633" t="e">
        <f>[1]DAI!#REF!+[1]NAM!#REF!+[1]NHAN!#REF!+[1]LY!#REF!+[1]DUC!#REF!+[1]DONG!#REF!+[1]HPHU!#REF!+[1]BAC!#REF!+[1]THANH!#REF!+#REF!+[1]MY!#REF!+[1]HA!#REF!+[1]PHUC!#REF!+[1]LAM!#REF!+[1]XUAN!#REF!+[1]LIEN!#REF!</f>
        <v>#REF!</v>
      </c>
      <c r="BM173" s="568"/>
    </row>
    <row r="174" spans="1:65" ht="24" hidden="1" customHeight="1" x14ac:dyDescent="0.2">
      <c r="A174" s="634" t="s">
        <v>85</v>
      </c>
      <c r="B174" s="590" t="s">
        <v>86</v>
      </c>
      <c r="C174" s="635" t="s">
        <v>87</v>
      </c>
      <c r="D174" s="633" t="e">
        <f>[1]DAI!#REF!+[1]NAM!#REF!+[1]NHAN!#REF!+[1]LY!#REF!+[1]DUC!#REF!+[1]DONG!#REF!+[1]HPHU!#REF!+[1]BAC!#REF!+[1]THANH!#REF!+#REF!+[1]MY!#REF!+[1]HA!#REF!+[1]PHUC!#REF!+[1]LAM!#REF!+[1]XUAN!#REF!+[1]LIEN!#REF!</f>
        <v>#REF!</v>
      </c>
      <c r="E174" s="633" t="e">
        <f>[1]DAI!#REF!+[1]NAM!#REF!+[1]NHAN!#REF!+[1]LY!#REF!+[1]DUC!#REF!+[1]DONG!#REF!+[1]HPHU!#REF!+[1]BAC!#REF!+[1]THANH!#REF!+#REF!+[1]MY!#REF!+[1]HA!#REF!+[1]PHUC!#REF!+[1]LAM!#REF!+[1]XUAN!#REF!+[1]LIEN!#REF!</f>
        <v>#REF!</v>
      </c>
      <c r="F174" s="633" t="e">
        <f>[1]DAI!#REF!+[1]NAM!#REF!+[1]NHAN!#REF!+[1]LY!#REF!+[1]DUC!#REF!+[1]DONG!#REF!+[1]HPHU!#REF!+[1]BAC!#REF!+[1]THANH!#REF!+#REF!+[1]MY!#REF!+[1]HA!#REF!+[1]PHUC!#REF!+[1]LAM!#REF!+[1]XUAN!#REF!+[1]LIEN!#REF!</f>
        <v>#REF!</v>
      </c>
      <c r="G174" s="617">
        <f>[1]DAI!G172+[1]NAM!G172+[1]NHAN!G172+[1]LY!G172+[1]DUC!G172+[1]DONG!G172+[1]HPHU!G172+[1]BAC!G172+[1]THANH!G172+[1]MY!G172+[1]HA!G172+[1]PHUC!G172+[1]LAM!G172+[1]XUAN!G172+[1]LIEN!G172+[1]HUNG!G172+[1]CNAM!G172+[1]TAY!G172+[1]HOA!G172+[1]VAN!G172+[1]PDINH!G172+[1]SLOC!G172+[1]TRUNG!G172+[1]TAN!G172+[1]THUONG!G172+[1]HLAO!G172+[1]PNHA!G172+[1]VTRUNG!G172</f>
        <v>0</v>
      </c>
      <c r="H174" s="633" t="e">
        <f>[1]DAI!#REF!+[1]NAM!#REF!+[1]NHAN!#REF!+[1]LY!#REF!+[1]DUC!#REF!+[1]DONG!#REF!+[1]HPHU!#REF!+[1]BAC!#REF!+[1]THANH!#REF!+#REF!+[1]MY!#REF!+[1]HA!#REF!+[1]PHUC!#REF!+[1]LAM!#REF!+[1]XUAN!#REF!+[1]LIEN!#REF!</f>
        <v>#REF!</v>
      </c>
      <c r="I174" s="633" t="e">
        <f>[1]DAI!#REF!+[1]NAM!#REF!+[1]NHAN!#REF!+[1]LY!#REF!+[1]DUC!#REF!+[1]DONG!#REF!+[1]HPHU!#REF!+[1]BAC!#REF!+[1]THANH!#REF!+#REF!+[1]MY!#REF!+[1]HA!#REF!+[1]PHUC!#REF!+[1]LAM!#REF!+[1]XUAN!#REF!+[1]LIEN!#REF!</f>
        <v>#REF!</v>
      </c>
      <c r="J174" s="617">
        <f>[1]DAI!J172+[1]NAM!J172+[1]NHAN!J172+[1]LY!J172+[1]DUC!J172+[1]DONG!J172+[1]HPHU!J172+[1]BAC!J172+[1]THANH!J172+[1]MY!J172+[1]HA!J172+[1]PHUC!J172+[1]LAM!J172+[1]XUAN!J172+[1]LIEN!J172+[1]HUNG!J172+[1]CNAM!J172+[1]TAY!J172+[1]HOA!J172+[1]VAN!J172+[1]PDINH!J172+[1]SLOC!J172+[1]TRUNG!J172+[1]TAN!J172+[1]THUONG!J172+[1]HLAO!J172+[1]PNHA!J172+[1]VTRUNG!J172</f>
        <v>0</v>
      </c>
      <c r="K174" s="633" t="e">
        <f>[1]DAI!#REF!+[1]NAM!#REF!+[1]NHAN!#REF!+[1]LY!#REF!+[1]DUC!#REF!+[1]DONG!#REF!+[1]HPHU!#REF!+[1]BAC!#REF!+[1]THANH!#REF!+#REF!+[1]MY!#REF!+[1]HA!#REF!+[1]PHUC!#REF!+[1]LAM!#REF!+[1]XUAN!#REF!+[1]LIEN!#REF!</f>
        <v>#REF!</v>
      </c>
      <c r="L174" s="633" t="e">
        <f>[1]DAI!#REF!+[1]NAM!#REF!+[1]NHAN!#REF!+[1]LY!#REF!+[1]DUC!#REF!+[1]DONG!#REF!+[1]HPHU!#REF!+[1]BAC!#REF!+[1]THANH!#REF!+#REF!+[1]MY!#REF!+[1]HA!#REF!+[1]PHUC!#REF!+[1]LAM!#REF!+[1]XUAN!#REF!+[1]LIEN!#REF!</f>
        <v>#REF!</v>
      </c>
      <c r="M174" s="633" t="e">
        <f>[1]DAI!#REF!+[1]NAM!#REF!+[1]NHAN!#REF!+[1]LY!#REF!+[1]DUC!#REF!+[1]DONG!#REF!+[1]HPHU!#REF!+[1]BAC!#REF!+[1]THANH!#REF!+#REF!+[1]MY!#REF!+[1]HA!#REF!+[1]PHUC!#REF!+[1]LAM!#REF!+[1]XUAN!#REF!+[1]LIEN!#REF!</f>
        <v>#REF!</v>
      </c>
      <c r="N174" s="617">
        <f>[1]DAI!N172+[1]NAM!N172+[1]NHAN!N172+[1]LY!N172+[1]DUC!N172+[1]DONG!N172+[1]HPHU!N172+[1]BAC!N172+[1]THANH!N172+[1]MY!N172+[1]HA!N172+[1]PHUC!N172+[1]LAM!N172+[1]XUAN!N172+[1]LIEN!N172+[1]HUNG!N172+[1]CNAM!N172+[1]TAY!N172+[1]HOA!N172+[1]VAN!N172+[1]PDINH!N172+[1]SLOC!N172+[1]TRUNG!N172+[1]TAN!N172+[1]THUONG!N172+[1]HLAO!N172+[1]PNHA!N172+[1]VTRUNG!N172</f>
        <v>0</v>
      </c>
      <c r="O174" s="617">
        <f>[1]DAI!O172+[1]NAM!O172+[1]NHAN!O172+[1]LY!O172+[1]DUC!O172+[1]DONG!O172+[1]HPHU!O172+[1]BAC!O172+[1]THANH!O172+[1]MY!O172+[1]HA!O172+[1]PHUC!O172+[1]LAM!O172+[1]XUAN!O172+[1]LIEN!O172+[1]HUNG!O172+[1]CNAM!O172+[1]TAY!O172+[1]HOA!O172+[1]VAN!O172+[1]PDINH!O172+[1]SLOC!O172+[1]TRUNG!O172+[1]TAN!O172+[1]THUONG!O172+[1]HLAO!O172+[1]PNHA!O172+[1]VTRUNG!O172</f>
        <v>0</v>
      </c>
      <c r="P174" s="617" t="e">
        <f>[1]DAI!P110+[1]NAM!P108+[1]NHAN!P110+[1]LY!P110+[1]DUC!P110+[1]DONG!P110+[1]HPHU!P109+[1]BAC!P109+[1]THANH!P110+[1]MY!P107+[1]HA!#REF!+[1]PHUC!P106+[1]LAM!P107+[1]XUAN!P105+[1]LIEN!P109</f>
        <v>#REF!</v>
      </c>
      <c r="Q174" s="633" t="e">
        <f>[1]DAI!#REF!+[1]NAM!#REF!+[1]NHAN!#REF!+[1]LY!#REF!+[1]DUC!#REF!+[1]DONG!#REF!+[1]HPHU!#REF!+[1]BAC!#REF!+[1]THANH!#REF!+#REF!+[1]MY!#REF!+[1]HA!#REF!+[1]PHUC!#REF!+[1]LAM!#REF!+[1]XUAN!#REF!+[1]LIEN!#REF!</f>
        <v>#REF!</v>
      </c>
      <c r="R174" s="588" t="e">
        <f>[1]DAI!#REF!+[1]NAM!#REF!+[1]NHAN!#REF!+[1]LY!#REF!+[1]DUC!#REF!+[1]DONG!#REF!+[1]HPHU!#REF!+[1]BAC!#REF!+[1]THANH!#REF!+#REF!+[1]MY!#REF!+[1]HA!#REF!+[1]PHUC!#REF!+[1]LAM!#REF!+[1]XUAN!#REF!+[1]LIEN!#REF!</f>
        <v>#REF!</v>
      </c>
      <c r="S174" s="633" t="e">
        <f>[1]DAI!#REF!+[1]NAM!#REF!+[1]NHAN!#REF!+[1]LY!#REF!+[1]DUC!#REF!+[1]DONG!#REF!+[1]HPHU!#REF!+[1]BAC!#REF!+[1]THANH!#REF!+#REF!+[1]MY!#REF!+[1]HA!#REF!+[1]PHUC!#REF!+[1]LAM!#REF!+[1]XUAN!#REF!+[1]LIEN!#REF!</f>
        <v>#REF!</v>
      </c>
      <c r="T174" s="633" t="e">
        <f>[1]DAI!#REF!+[1]NAM!#REF!+[1]NHAN!#REF!+[1]LY!#REF!+[1]DUC!#REF!+[1]DONG!#REF!+[1]HPHU!#REF!+[1]BAC!#REF!+[1]THANH!#REF!+#REF!+[1]MY!#REF!+[1]HA!#REF!+[1]PHUC!#REF!+[1]LAM!#REF!+[1]XUAN!#REF!+[1]LIEN!#REF!</f>
        <v>#REF!</v>
      </c>
      <c r="U174" s="633" t="e">
        <f>[1]DAI!#REF!+[1]NAM!#REF!+[1]NHAN!#REF!+[1]LY!#REF!+[1]DUC!#REF!+[1]DONG!#REF!+[1]HPHU!#REF!+[1]BAC!#REF!+[1]THANH!#REF!+#REF!+[1]MY!#REF!+[1]HA!#REF!+[1]PHUC!#REF!+[1]LAM!#REF!+[1]XUAN!#REF!+[1]LIEN!#REF!</f>
        <v>#REF!</v>
      </c>
      <c r="V174" s="633" t="e">
        <f>[1]DAI!#REF!+[1]NAM!#REF!+[1]NHAN!#REF!+[1]LY!#REF!+[1]DUC!#REF!+[1]DONG!#REF!+[1]HPHU!#REF!+[1]BAC!#REF!+[1]THANH!#REF!+#REF!+[1]MY!#REF!+[1]HA!#REF!+[1]PHUC!#REF!+[1]LAM!#REF!+[1]XUAN!#REF!+[1]LIEN!#REF!</f>
        <v>#REF!</v>
      </c>
      <c r="W174" s="633" t="e">
        <f>[1]DAI!#REF!+[1]NAM!#REF!+[1]NHAN!#REF!+[1]LY!#REF!+[1]DUC!#REF!+[1]DONG!#REF!+[1]HPHU!#REF!+[1]BAC!#REF!+[1]THANH!#REF!+#REF!+[1]MY!#REF!+[1]HA!#REF!+[1]PHUC!#REF!+[1]LAM!#REF!+[1]XUAN!#REF!+[1]LIEN!#REF!</f>
        <v>#REF!</v>
      </c>
      <c r="X174" s="633" t="e">
        <f>[1]DAI!#REF!+[1]NAM!#REF!+[1]NHAN!#REF!+[1]LY!#REF!+[1]DUC!#REF!+[1]DONG!#REF!+[1]HPHU!#REF!+[1]BAC!#REF!+[1]THANH!#REF!+#REF!+[1]MY!#REF!+[1]HA!#REF!+[1]PHUC!#REF!+[1]LAM!#REF!+[1]XUAN!#REF!+[1]LIEN!#REF!</f>
        <v>#REF!</v>
      </c>
      <c r="Y174" s="633" t="e">
        <f>[1]DAI!#REF!+[1]NAM!#REF!+[1]NHAN!#REF!+[1]LY!#REF!+[1]DUC!#REF!+[1]DONG!#REF!+[1]HPHU!#REF!+[1]BAC!#REF!+[1]THANH!#REF!+#REF!+[1]MY!#REF!+[1]HA!#REF!+[1]PHUC!#REF!+[1]LAM!#REF!+[1]XUAN!#REF!+[1]LIEN!#REF!</f>
        <v>#REF!</v>
      </c>
      <c r="Z174" s="633" t="e">
        <f>[1]DAI!#REF!+[1]NAM!#REF!+[1]NHAN!#REF!+[1]LY!#REF!+[1]DUC!#REF!+[1]DONG!#REF!+[1]HPHU!#REF!+[1]BAC!#REF!+[1]THANH!#REF!+#REF!+[1]MY!#REF!+[1]HA!#REF!+[1]PHUC!#REF!+[1]LAM!#REF!+[1]XUAN!#REF!+[1]LIEN!#REF!</f>
        <v>#REF!</v>
      </c>
      <c r="AA174" s="633" t="e">
        <f>[1]DAI!#REF!+[1]NAM!#REF!+[1]NHAN!#REF!+[1]LY!#REF!+[1]DUC!#REF!+[1]DONG!#REF!+[1]HPHU!#REF!+[1]BAC!#REF!+[1]THANH!#REF!+#REF!+[1]MY!#REF!+[1]HA!#REF!+[1]PHUC!#REF!+[1]LAM!#REF!+[1]XUAN!#REF!+[1]LIEN!#REF!</f>
        <v>#REF!</v>
      </c>
      <c r="AB174" s="633" t="e">
        <f>[1]DAI!#REF!+[1]NAM!#REF!+[1]NHAN!#REF!+[1]LY!#REF!+[1]DUC!#REF!+[1]DONG!#REF!+[1]HPHU!#REF!+[1]BAC!#REF!+[1]THANH!#REF!+#REF!+[1]MY!#REF!+[1]HA!#REF!+[1]PHUC!#REF!+[1]LAM!#REF!+[1]XUAN!#REF!+[1]LIEN!#REF!</f>
        <v>#REF!</v>
      </c>
      <c r="AC174" s="633" t="e">
        <f>[1]DAI!#REF!+[1]NAM!#REF!+[1]NHAN!#REF!+[1]LY!#REF!+[1]DUC!#REF!+[1]DONG!#REF!+[1]HPHU!#REF!+[1]BAC!#REF!+[1]THANH!#REF!+#REF!+[1]MY!#REF!+[1]HA!#REF!+[1]PHUC!#REF!+[1]LAM!#REF!+[1]XUAN!#REF!+[1]LIEN!#REF!</f>
        <v>#REF!</v>
      </c>
      <c r="AD174" s="617" t="e">
        <f>[1]DAI!AD110+[1]NAM!AD108+[1]NHAN!AD110+[1]LY!AD110+[1]DUC!AD110+[1]DONG!AD110+[1]HPHU!AD109+[1]BAC!AD109+[1]THANH!AD110+[1]MY!AD107+[1]HA!#REF!+[1]PHUC!AD106+[1]LAM!AD107+[1]XUAN!AD105+[1]LIEN!AD109</f>
        <v>#REF!</v>
      </c>
      <c r="AE174" s="633" t="e">
        <f>[1]DAI!#REF!+[1]NAM!#REF!+[1]NHAN!#REF!+[1]LY!#REF!+[1]DUC!#REF!+[1]DONG!#REF!+[1]HPHU!#REF!+[1]BAC!#REF!+[1]THANH!#REF!+#REF!+[1]MY!#REF!+[1]HA!#REF!+[1]PHUC!#REF!+[1]LAM!#REF!+[1]XUAN!#REF!+[1]LIEN!#REF!</f>
        <v>#REF!</v>
      </c>
      <c r="AF174" s="633" t="e">
        <f>[1]DAI!#REF!+[1]NAM!#REF!+[1]NHAN!#REF!+[1]LY!#REF!+[1]DUC!#REF!+[1]DONG!#REF!+[1]HPHU!#REF!+[1]BAC!#REF!+[1]THANH!#REF!+#REF!+[1]MY!#REF!+[1]HA!#REF!+[1]PHUC!#REF!+[1]LAM!#REF!+[1]XUAN!#REF!+[1]LIEN!#REF!</f>
        <v>#REF!</v>
      </c>
      <c r="AG174" s="633" t="e">
        <f>[1]DAI!#REF!+[1]NAM!#REF!+[1]NHAN!#REF!+[1]LY!#REF!+[1]DUC!#REF!+[1]DONG!#REF!+[1]HPHU!#REF!+[1]BAC!#REF!+[1]THANH!#REF!+#REF!+[1]MY!#REF!+[1]HA!#REF!+[1]PHUC!#REF!+[1]LAM!#REF!+[1]XUAN!#REF!+[1]LIEN!#REF!</f>
        <v>#REF!</v>
      </c>
      <c r="AH174" s="633" t="e">
        <f>[1]DAI!#REF!+[1]NAM!#REF!+[1]NHAN!#REF!+[1]LY!#REF!+[1]DUC!#REF!+[1]DONG!#REF!+[1]HPHU!#REF!+[1]BAC!#REF!+[1]THANH!#REF!+#REF!+[1]MY!#REF!+[1]HA!#REF!+[1]PHUC!#REF!+[1]LAM!#REF!+[1]XUAN!#REF!+[1]LIEN!#REF!</f>
        <v>#REF!</v>
      </c>
      <c r="AI174" s="633" t="e">
        <f>[1]DAI!#REF!+[1]NAM!#REF!+[1]NHAN!#REF!+[1]LY!#REF!+[1]DUC!#REF!+[1]DONG!#REF!+[1]HPHU!#REF!+[1]BAC!#REF!+[1]THANH!#REF!+#REF!+[1]MY!#REF!+[1]HA!#REF!+[1]PHUC!#REF!+[1]LAM!#REF!+[1]XUAN!#REF!+[1]LIEN!#REF!</f>
        <v>#REF!</v>
      </c>
      <c r="AJ174" s="633" t="e">
        <f>[1]DAI!#REF!+[1]NAM!#REF!+[1]NHAN!#REF!+[1]LY!#REF!+[1]DUC!#REF!+[1]DONG!#REF!+[1]HPHU!#REF!+[1]BAC!#REF!+[1]THANH!#REF!+#REF!+[1]MY!#REF!+[1]HA!#REF!+[1]PHUC!#REF!+[1]LAM!#REF!+[1]XUAN!#REF!+[1]LIEN!#REF!</f>
        <v>#REF!</v>
      </c>
      <c r="AK174" s="617" t="e">
        <f>[1]DAI!AK110+[1]NAM!AK108+[1]NHAN!AK110+[1]LY!AK110+[1]DUC!AK110+[1]DONG!AK110+[1]HPHU!AK109+[1]BAC!AK109+[1]THANH!AK110+[1]MY!AK107+[1]HA!#REF!+[1]PHUC!AK106+[1]LAM!AK107+[1]XUAN!AK105+[1]LIEN!AK109</f>
        <v>#REF!</v>
      </c>
      <c r="AL174" s="633" t="e">
        <f>[1]DAI!#REF!+[1]NAM!#REF!+[1]NHAN!#REF!+[1]LY!#REF!+[1]DUC!#REF!+[1]DONG!#REF!+[1]HPHU!#REF!+[1]BAC!#REF!+[1]THANH!#REF!+#REF!+[1]MY!#REF!+[1]HA!#REF!+[1]PHUC!#REF!+[1]LAM!#REF!+[1]XUAN!#REF!+[1]LIEN!#REF!</f>
        <v>#REF!</v>
      </c>
      <c r="AM174" s="633" t="e">
        <f>[1]DAI!#REF!+[1]NAM!#REF!+[1]NHAN!#REF!+[1]LY!#REF!+[1]DUC!#REF!+[1]DONG!#REF!+[1]HPHU!#REF!+[1]BAC!#REF!+[1]THANH!#REF!+#REF!+[1]MY!#REF!+[1]HA!#REF!+[1]PHUC!#REF!+[1]LAM!#REF!+[1]XUAN!#REF!+[1]LIEN!#REF!</f>
        <v>#REF!</v>
      </c>
      <c r="AN174" s="617" t="e">
        <f>[1]DAI!AN110+[1]NAM!AN108+[1]NHAN!AN110+[1]LY!AN110+[1]DUC!AN110+[1]DONG!AN110+[1]HPHU!AN109+[1]BAC!AN109+[1]THANH!AN110+[1]MY!AN107+[1]HA!#REF!+[1]PHUC!AN106+[1]LAM!AN107+[1]XUAN!AN105+[1]LIEN!AN109</f>
        <v>#REF!</v>
      </c>
      <c r="AO174" s="633" t="e">
        <f>[1]DAI!#REF!+[1]NAM!#REF!+[1]NHAN!#REF!+[1]LY!#REF!+[1]DUC!#REF!+[1]DONG!#REF!+[1]HPHU!#REF!+[1]BAC!#REF!+[1]THANH!#REF!+#REF!+[1]MY!#REF!+[1]HA!#REF!+[1]PHUC!#REF!+[1]LAM!#REF!+[1]XUAN!#REF!+[1]LIEN!#REF!</f>
        <v>#REF!</v>
      </c>
      <c r="AP174" s="633" t="e">
        <f>[1]DAI!#REF!+[1]NAM!#REF!+[1]NHAN!#REF!+[1]LY!#REF!+[1]DUC!#REF!+[1]DONG!#REF!+[1]HPHU!#REF!+[1]BAC!#REF!+[1]THANH!#REF!+#REF!+[1]MY!#REF!+[1]HA!#REF!+[1]PHUC!#REF!+[1]LAM!#REF!+[1]XUAN!#REF!+[1]LIEN!#REF!</f>
        <v>#REF!</v>
      </c>
      <c r="AQ174" s="633" t="e">
        <f>[1]DAI!#REF!+[1]NAM!#REF!+[1]NHAN!#REF!+[1]LY!#REF!+[1]DUC!#REF!+[1]DONG!#REF!+[1]HPHU!#REF!+[1]BAC!#REF!+[1]THANH!#REF!+#REF!+[1]MY!#REF!+[1]HA!#REF!+[1]PHUC!#REF!+[1]LAM!#REF!+[1]XUAN!#REF!+[1]LIEN!#REF!</f>
        <v>#REF!</v>
      </c>
      <c r="AR174" s="617">
        <f>[1]DAI!AR172+[1]NAM!AR172+[1]NHAN!AR172+[1]LY!AR172+[1]DUC!AR172+[1]DONG!AR172+[1]HPHU!AR172+[1]BAC!AR172+[1]THANH!AR172+[1]MY!AR172+[1]HA!AR172+[1]PHUC!AR172+[1]LAM!AR172+[1]XUAN!AR172+[1]LIEN!AR172+[1]HUNG!AR172+[1]CNAM!AR172+[1]TAY!AR172+[1]HOA!AR172+[1]VAN!AR172+[1]PDINH!AR172+[1]SLOC!AR172+[1]TRUNG!AR172+[1]TAN!AR172+[1]THUONG!AR172+[1]HLAO!AR172+[1]PNHA!AR172+[1]VTRUNG!AR172</f>
        <v>0</v>
      </c>
      <c r="AS174" s="617" t="e">
        <f>[1]DAI!AS110+[1]NAM!AS108+[1]NHAN!AS110+[1]LY!AS110+[1]DUC!AS110+[1]DONG!AS110+[1]HPHU!AS109+[1]BAC!AS109+[1]THANH!AS110+[1]MY!AS107+[1]HA!#REF!+[1]PHUC!AS106+[1]LAM!AS107+[1]XUAN!AS105+[1]LIEN!AS109</f>
        <v>#REF!</v>
      </c>
      <c r="AT174" s="617"/>
      <c r="AU174" s="617" t="e">
        <f>[1]DAI!AU110+[1]NAM!AU108+[1]NHAN!AU110+[1]LY!AU110+[1]DUC!AU110+[1]DONG!AU110+[1]HPHU!AU109+[1]BAC!AU109+[1]THANH!AU110+[1]MY!AU107+[1]HA!#REF!+[1]PHUC!AU106+[1]LAM!AU107+[1]XUAN!AU105+[1]LIEN!AU109</f>
        <v>#REF!</v>
      </c>
      <c r="AV174" s="587">
        <f>[1]DAI!AV172+[1]NAM!AV172+[1]NHAN!AV172+[1]LY!AV172+[1]DUC!AV172+[1]DONG!AV172+[1]HPHU!AV172+[1]BAC!AV172+[1]THANH!AV172+[1]MY!AV172+[1]HA!AV172+[1]PHUC!AV172+[1]LAM!AV172+[1]XUAN!AV172+[1]LIEN!AV172+[1]HUNG!AV172+[1]CNAM!AV172+[1]TAY!AV172+[1]HOA!AV172+[1]VAN!AV172+[1]PDINH!AV172+[1]SLOC!AV172+[1]TRUNG!AV172+[1]TAN!AV172+[1]THUONG!AV172+[1]HLAO!AV172+[1]PNHA!AV172+[1]VTRUNG!AV172</f>
        <v>0</v>
      </c>
      <c r="AW174" s="633" t="e">
        <f>[1]DAI!#REF!+[1]NAM!#REF!+[1]NHAN!#REF!+[1]LY!#REF!+[1]DUC!#REF!+[1]DONG!#REF!+[1]HPHU!#REF!+[1]BAC!#REF!+[1]THANH!#REF!+#REF!+[1]MY!#REF!+[1]HA!#REF!+[1]PHUC!#REF!+[1]LAM!#REF!+[1]XUAN!#REF!+[1]LIEN!#REF!</f>
        <v>#REF!</v>
      </c>
      <c r="AX174" s="633" t="e">
        <f>[1]DAI!#REF!+[1]NAM!#REF!+[1]NHAN!#REF!+[1]LY!#REF!+[1]DUC!#REF!+[1]DONG!#REF!+[1]HPHU!#REF!+[1]BAC!#REF!+[1]THANH!#REF!+#REF!+[1]MY!#REF!+[1]HA!#REF!+[1]PHUC!#REF!+[1]LAM!#REF!+[1]XUAN!#REF!+[1]LIEN!#REF!</f>
        <v>#REF!</v>
      </c>
      <c r="AY174" s="633" t="e">
        <f>[1]DAI!#REF!+[1]NAM!#REF!+[1]NHAN!#REF!+[1]LY!#REF!+[1]DUC!#REF!+[1]DONG!#REF!+[1]HPHU!#REF!+[1]BAC!#REF!+[1]THANH!#REF!+#REF!+[1]MY!#REF!+[1]HA!#REF!+[1]PHUC!#REF!+[1]LAM!#REF!+[1]XUAN!#REF!+[1]LIEN!#REF!</f>
        <v>#REF!</v>
      </c>
      <c r="AZ174" s="617" t="e">
        <f>[1]DAI!AZ110+[1]NAM!AZ108+[1]NHAN!AZ110+[1]LY!AZ110+[1]DUC!AZ110+[1]DONG!AZ110+[1]HPHU!AZ109+[1]BAC!AZ109+[1]THANH!AZ110+[1]MY!AZ107+[1]HA!#REF!+[1]PHUC!AZ106+[1]LAM!AZ107+[1]XUAN!AZ105+[1]LIEN!AZ109</f>
        <v>#REF!</v>
      </c>
      <c r="BA174" s="633" t="e">
        <f>[1]DAI!#REF!+[1]NAM!#REF!+[1]NHAN!#REF!+[1]LY!#REF!+[1]DUC!#REF!+[1]DONG!#REF!+[1]HPHU!#REF!+[1]BAC!#REF!+[1]THANH!#REF!+#REF!+[1]MY!#REF!+[1]HA!#REF!+[1]PHUC!#REF!+[1]LAM!#REF!+[1]XUAN!#REF!+[1]LIEN!#REF!</f>
        <v>#REF!</v>
      </c>
      <c r="BB174" s="633" t="e">
        <f>[1]DAI!#REF!+[1]NAM!#REF!+[1]NHAN!#REF!+[1]LY!#REF!+[1]DUC!#REF!+[1]DONG!#REF!+[1]HPHU!#REF!+[1]BAC!#REF!+[1]THANH!#REF!+#REF!+[1]MY!#REF!+[1]HA!#REF!+[1]PHUC!#REF!+[1]LAM!#REF!+[1]XUAN!#REF!+[1]LIEN!#REF!</f>
        <v>#REF!</v>
      </c>
      <c r="BC174" s="633" t="e">
        <f>[1]DAI!#REF!+[1]NAM!#REF!+[1]NHAN!#REF!+[1]LY!#REF!+[1]DUC!#REF!+[1]DONG!#REF!+[1]HPHU!#REF!+[1]BAC!#REF!+[1]THANH!#REF!+#REF!+[1]MY!#REF!+[1]HA!#REF!+[1]PHUC!#REF!+[1]LAM!#REF!+[1]XUAN!#REF!+[1]LIEN!#REF!</f>
        <v>#REF!</v>
      </c>
      <c r="BD174" s="617" t="e">
        <f>[1]DAI!BD110+[1]NAM!BD108+[1]NHAN!BD110+[1]LY!BD110+[1]DUC!BD110+[1]DONG!BD110+[1]HPHU!BD109+[1]BAC!BD109+[1]THANH!BD110+[1]MY!BD107+[1]HA!#REF!+[1]PHUC!BD106+[1]LAM!BD107+[1]XUAN!BD105+[1]LIEN!BD109</f>
        <v>#REF!</v>
      </c>
      <c r="BE174" s="633" t="e">
        <f>[1]DAI!#REF!+[1]NAM!#REF!+[1]NHAN!#REF!+[1]LY!#REF!+[1]DUC!#REF!+[1]DONG!#REF!+[1]HPHU!#REF!+[1]BAC!#REF!+[1]THANH!#REF!+#REF!+[1]MY!#REF!+[1]HA!#REF!+[1]PHUC!#REF!+[1]LAM!#REF!+[1]XUAN!#REF!+[1]LIEN!#REF!</f>
        <v>#REF!</v>
      </c>
      <c r="BF174" s="633" t="e">
        <f>[1]DAI!#REF!+[1]NAM!#REF!+[1]NHAN!#REF!+[1]LY!#REF!+[1]DUC!#REF!+[1]DONG!#REF!+[1]HPHU!#REF!+[1]BAC!#REF!+[1]THANH!#REF!+#REF!+[1]MY!#REF!+[1]HA!#REF!+[1]PHUC!#REF!+[1]LAM!#REF!+[1]XUAN!#REF!+[1]LIEN!#REF!</f>
        <v>#REF!</v>
      </c>
      <c r="BG174" s="633" t="e">
        <f>[1]DAI!#REF!+[1]NAM!#REF!+[1]NHAN!#REF!+[1]LY!#REF!+[1]DUC!#REF!+[1]DONG!#REF!+[1]HPHU!#REF!+[1]BAC!#REF!+[1]THANH!#REF!+#REF!+[1]MY!#REF!+[1]HA!#REF!+[1]PHUC!#REF!+[1]LAM!#REF!+[1]XUAN!#REF!+[1]LIEN!#REF!</f>
        <v>#REF!</v>
      </c>
      <c r="BH174" s="633" t="e">
        <f>[1]DAI!#REF!+[1]NAM!#REF!+[1]NHAN!#REF!+[1]LY!#REF!+[1]DUC!#REF!+[1]DONG!#REF!+[1]HPHU!#REF!+[1]BAC!#REF!+[1]THANH!#REF!+#REF!+[1]MY!#REF!+[1]HA!#REF!+[1]PHUC!#REF!+[1]LAM!#REF!+[1]XUAN!#REF!+[1]LIEN!#REF!</f>
        <v>#REF!</v>
      </c>
      <c r="BI174" s="633" t="e">
        <f>[1]DAI!#REF!+[1]NAM!#REF!+[1]NHAN!#REF!+[1]LY!#REF!+[1]DUC!#REF!+[1]DONG!#REF!+[1]HPHU!#REF!+[1]BAC!#REF!+[1]THANH!#REF!+#REF!+[1]MY!#REF!+[1]HA!#REF!+[1]PHUC!#REF!+[1]LAM!#REF!+[1]XUAN!#REF!+[1]LIEN!#REF!</f>
        <v>#REF!</v>
      </c>
      <c r="BJ174" s="633" t="e">
        <f>[1]DAI!#REF!+[1]NAM!#REF!+[1]NHAN!#REF!+[1]LY!#REF!+[1]DUC!#REF!+[1]DONG!#REF!+[1]HPHU!#REF!+[1]BAC!#REF!+[1]THANH!#REF!+#REF!+[1]MY!#REF!+[1]HA!#REF!+[1]PHUC!#REF!+[1]LAM!#REF!+[1]XUAN!#REF!+[1]LIEN!#REF!</f>
        <v>#REF!</v>
      </c>
      <c r="BK174" s="633" t="e">
        <f>[1]DAI!#REF!+[1]NAM!#REF!+[1]NHAN!#REF!+[1]LY!#REF!+[1]DUC!#REF!+[1]DONG!#REF!+[1]HPHU!#REF!+[1]BAC!#REF!+[1]THANH!#REF!+#REF!+[1]MY!#REF!+[1]HA!#REF!+[1]PHUC!#REF!+[1]LAM!#REF!+[1]XUAN!#REF!+[1]LIEN!#REF!</f>
        <v>#REF!</v>
      </c>
      <c r="BL174" s="633" t="e">
        <f>[1]DAI!#REF!+[1]NAM!#REF!+[1]NHAN!#REF!+[1]LY!#REF!+[1]DUC!#REF!+[1]DONG!#REF!+[1]HPHU!#REF!+[1]BAC!#REF!+[1]THANH!#REF!+#REF!+[1]MY!#REF!+[1]HA!#REF!+[1]PHUC!#REF!+[1]LAM!#REF!+[1]XUAN!#REF!+[1]LIEN!#REF!</f>
        <v>#REF!</v>
      </c>
      <c r="BM174" s="568"/>
    </row>
    <row r="175" spans="1:65" ht="24" hidden="1" customHeight="1" x14ac:dyDescent="0.2">
      <c r="A175" s="634" t="s">
        <v>88</v>
      </c>
      <c r="B175" s="584" t="s">
        <v>89</v>
      </c>
      <c r="C175" s="635" t="s">
        <v>90</v>
      </c>
      <c r="D175" s="633" t="e">
        <f>[1]DAI!#REF!+[1]NAM!#REF!+[1]NHAN!#REF!+[1]LY!#REF!+[1]DUC!#REF!+[1]DONG!#REF!+[1]HPHU!#REF!+[1]BAC!#REF!+[1]THANH!#REF!+#REF!+[1]MY!#REF!+[1]HA!#REF!+[1]PHUC!#REF!+[1]LAM!#REF!+[1]XUAN!#REF!+[1]LIEN!#REF!</f>
        <v>#REF!</v>
      </c>
      <c r="E175" s="633" t="e">
        <f>[1]DAI!#REF!+[1]NAM!#REF!+[1]NHAN!#REF!+[1]LY!#REF!+[1]DUC!#REF!+[1]DONG!#REF!+[1]HPHU!#REF!+[1]BAC!#REF!+[1]THANH!#REF!+#REF!+[1]MY!#REF!+[1]HA!#REF!+[1]PHUC!#REF!+[1]LAM!#REF!+[1]XUAN!#REF!+[1]LIEN!#REF!</f>
        <v>#REF!</v>
      </c>
      <c r="F175" s="633" t="e">
        <f>[1]DAI!#REF!+[1]NAM!#REF!+[1]NHAN!#REF!+[1]LY!#REF!+[1]DUC!#REF!+[1]DONG!#REF!+[1]HPHU!#REF!+[1]BAC!#REF!+[1]THANH!#REF!+#REF!+[1]MY!#REF!+[1]HA!#REF!+[1]PHUC!#REF!+[1]LAM!#REF!+[1]XUAN!#REF!+[1]LIEN!#REF!</f>
        <v>#REF!</v>
      </c>
      <c r="G175" s="617">
        <f>[1]DAI!G173+[1]NAM!G173+[1]NHAN!G173+[1]LY!G173+[1]DUC!G173+[1]DONG!G173+[1]HPHU!G173+[1]BAC!G173+[1]THANH!G173+[1]MY!G173+[1]HA!G173+[1]PHUC!G173+[1]LAM!G173+[1]XUAN!G173+[1]LIEN!G173+[1]HUNG!G173+[1]CNAM!G173+[1]TAY!G173+[1]HOA!G173+[1]VAN!G173+[1]PDINH!G173+[1]SLOC!G173+[1]TRUNG!G173+[1]TAN!G173+[1]THUONG!G173+[1]HLAO!G173+[1]PNHA!G173+[1]VTRUNG!G173</f>
        <v>0</v>
      </c>
      <c r="H175" s="633" t="e">
        <f>[1]DAI!#REF!+[1]NAM!#REF!+[1]NHAN!#REF!+[1]LY!#REF!+[1]DUC!#REF!+[1]DONG!#REF!+[1]HPHU!#REF!+[1]BAC!#REF!+[1]THANH!#REF!+#REF!+[1]MY!#REF!+[1]HA!#REF!+[1]PHUC!#REF!+[1]LAM!#REF!+[1]XUAN!#REF!+[1]LIEN!#REF!</f>
        <v>#REF!</v>
      </c>
      <c r="I175" s="633" t="e">
        <f>[1]DAI!#REF!+[1]NAM!#REF!+[1]NHAN!#REF!+[1]LY!#REF!+[1]DUC!#REF!+[1]DONG!#REF!+[1]HPHU!#REF!+[1]BAC!#REF!+[1]THANH!#REF!+#REF!+[1]MY!#REF!+[1]HA!#REF!+[1]PHUC!#REF!+[1]LAM!#REF!+[1]XUAN!#REF!+[1]LIEN!#REF!</f>
        <v>#REF!</v>
      </c>
      <c r="J175" s="617">
        <f>[1]DAI!J173+[1]NAM!J173+[1]NHAN!J173+[1]LY!J173+[1]DUC!J173+[1]DONG!J173+[1]HPHU!J173+[1]BAC!J173+[1]THANH!J173+[1]MY!J173+[1]HA!J173+[1]PHUC!J173+[1]LAM!J173+[1]XUAN!J173+[1]LIEN!J173+[1]HUNG!J173+[1]CNAM!J173+[1]TAY!J173+[1]HOA!J173+[1]VAN!J173+[1]PDINH!J173+[1]SLOC!J173+[1]TRUNG!J173+[1]TAN!J173+[1]THUONG!J173+[1]HLAO!J173+[1]PNHA!J173+[1]VTRUNG!J173</f>
        <v>0</v>
      </c>
      <c r="K175" s="633" t="e">
        <f>[1]DAI!#REF!+[1]NAM!#REF!+[1]NHAN!#REF!+[1]LY!#REF!+[1]DUC!#REF!+[1]DONG!#REF!+[1]HPHU!#REF!+[1]BAC!#REF!+[1]THANH!#REF!+#REF!+[1]MY!#REF!+[1]HA!#REF!+[1]PHUC!#REF!+[1]LAM!#REF!+[1]XUAN!#REF!+[1]LIEN!#REF!</f>
        <v>#REF!</v>
      </c>
      <c r="L175" s="633" t="e">
        <f>[1]DAI!#REF!+[1]NAM!#REF!+[1]NHAN!#REF!+[1]LY!#REF!+[1]DUC!#REF!+[1]DONG!#REF!+[1]HPHU!#REF!+[1]BAC!#REF!+[1]THANH!#REF!+#REF!+[1]MY!#REF!+[1]HA!#REF!+[1]PHUC!#REF!+[1]LAM!#REF!+[1]XUAN!#REF!+[1]LIEN!#REF!</f>
        <v>#REF!</v>
      </c>
      <c r="M175" s="633" t="e">
        <f>[1]DAI!#REF!+[1]NAM!#REF!+[1]NHAN!#REF!+[1]LY!#REF!+[1]DUC!#REF!+[1]DONG!#REF!+[1]HPHU!#REF!+[1]BAC!#REF!+[1]THANH!#REF!+#REF!+[1]MY!#REF!+[1]HA!#REF!+[1]PHUC!#REF!+[1]LAM!#REF!+[1]XUAN!#REF!+[1]LIEN!#REF!</f>
        <v>#REF!</v>
      </c>
      <c r="N175" s="617">
        <f>[1]DAI!N173+[1]NAM!N173+[1]NHAN!N173+[1]LY!N173+[1]DUC!N173+[1]DONG!N173+[1]HPHU!N173+[1]BAC!N173+[1]THANH!N173+[1]MY!N173+[1]HA!N173+[1]PHUC!N173+[1]LAM!N173+[1]XUAN!N173+[1]LIEN!N173+[1]HUNG!N173+[1]CNAM!N173+[1]TAY!N173+[1]HOA!N173+[1]VAN!N173+[1]PDINH!N173+[1]SLOC!N173+[1]TRUNG!N173+[1]TAN!N173+[1]THUONG!N173+[1]HLAO!N173+[1]PNHA!N173+[1]VTRUNG!N173</f>
        <v>0</v>
      </c>
      <c r="O175" s="617">
        <f>[1]DAI!O173+[1]NAM!O173+[1]NHAN!O173+[1]LY!O173+[1]DUC!O173+[1]DONG!O173+[1]HPHU!O173+[1]BAC!O173+[1]THANH!O173+[1]MY!O173+[1]HA!O173+[1]PHUC!O173+[1]LAM!O173+[1]XUAN!O173+[1]LIEN!O173+[1]HUNG!O173+[1]CNAM!O173+[1]TAY!O173+[1]HOA!O173+[1]VAN!O173+[1]PDINH!O173+[1]SLOC!O173+[1]TRUNG!O173+[1]TAN!O173+[1]THUONG!O173+[1]HLAO!O173+[1]PNHA!O173+[1]VTRUNG!O173</f>
        <v>0</v>
      </c>
      <c r="P175" s="617" t="e">
        <f>[1]DAI!P111+[1]NAM!P109+[1]NHAN!P111+[1]LY!P111+[1]DUC!P111+[1]DONG!P111+[1]HPHU!P110+[1]BAC!P110+[1]THANH!P111+[1]MY!P108+[1]HA!#REF!+[1]PHUC!P107+[1]LAM!P108+[1]XUAN!P106+[1]LIEN!P110</f>
        <v>#REF!</v>
      </c>
      <c r="Q175" s="633" t="e">
        <f>[1]DAI!#REF!+[1]NAM!#REF!+[1]NHAN!#REF!+[1]LY!#REF!+[1]DUC!#REF!+[1]DONG!#REF!+[1]HPHU!#REF!+[1]BAC!#REF!+[1]THANH!#REF!+#REF!+[1]MY!#REF!+[1]HA!#REF!+[1]PHUC!#REF!+[1]LAM!#REF!+[1]XUAN!#REF!+[1]LIEN!#REF!</f>
        <v>#REF!</v>
      </c>
      <c r="R175" s="588" t="e">
        <f>[1]DAI!#REF!+[1]NAM!#REF!+[1]NHAN!#REF!+[1]LY!#REF!+[1]DUC!#REF!+[1]DONG!#REF!+[1]HPHU!#REF!+[1]BAC!#REF!+[1]THANH!#REF!+#REF!+[1]MY!#REF!+[1]HA!#REF!+[1]PHUC!#REF!+[1]LAM!#REF!+[1]XUAN!#REF!+[1]LIEN!#REF!</f>
        <v>#REF!</v>
      </c>
      <c r="S175" s="633" t="e">
        <f>[1]DAI!#REF!+[1]NAM!#REF!+[1]NHAN!#REF!+[1]LY!#REF!+[1]DUC!#REF!+[1]DONG!#REF!+[1]HPHU!#REF!+[1]BAC!#REF!+[1]THANH!#REF!+#REF!+[1]MY!#REF!+[1]HA!#REF!+[1]PHUC!#REF!+[1]LAM!#REF!+[1]XUAN!#REF!+[1]LIEN!#REF!</f>
        <v>#REF!</v>
      </c>
      <c r="T175" s="633" t="e">
        <f>[1]DAI!#REF!+[1]NAM!#REF!+[1]NHAN!#REF!+[1]LY!#REF!+[1]DUC!#REF!+[1]DONG!#REF!+[1]HPHU!#REF!+[1]BAC!#REF!+[1]THANH!#REF!+#REF!+[1]MY!#REF!+[1]HA!#REF!+[1]PHUC!#REF!+[1]LAM!#REF!+[1]XUAN!#REF!+[1]LIEN!#REF!</f>
        <v>#REF!</v>
      </c>
      <c r="U175" s="633" t="e">
        <f>[1]DAI!#REF!+[1]NAM!#REF!+[1]NHAN!#REF!+[1]LY!#REF!+[1]DUC!#REF!+[1]DONG!#REF!+[1]HPHU!#REF!+[1]BAC!#REF!+[1]THANH!#REF!+#REF!+[1]MY!#REF!+[1]HA!#REF!+[1]PHUC!#REF!+[1]LAM!#REF!+[1]XUAN!#REF!+[1]LIEN!#REF!</f>
        <v>#REF!</v>
      </c>
      <c r="V175" s="633" t="e">
        <f>[1]DAI!#REF!+[1]NAM!#REF!+[1]NHAN!#REF!+[1]LY!#REF!+[1]DUC!#REF!+[1]DONG!#REF!+[1]HPHU!#REF!+[1]BAC!#REF!+[1]THANH!#REF!+#REF!+[1]MY!#REF!+[1]HA!#REF!+[1]PHUC!#REF!+[1]LAM!#REF!+[1]XUAN!#REF!+[1]LIEN!#REF!</f>
        <v>#REF!</v>
      </c>
      <c r="W175" s="633" t="e">
        <f>[1]DAI!#REF!+[1]NAM!#REF!+[1]NHAN!#REF!+[1]LY!#REF!+[1]DUC!#REF!+[1]DONG!#REF!+[1]HPHU!#REF!+[1]BAC!#REF!+[1]THANH!#REF!+#REF!+[1]MY!#REF!+[1]HA!#REF!+[1]PHUC!#REF!+[1]LAM!#REF!+[1]XUAN!#REF!+[1]LIEN!#REF!</f>
        <v>#REF!</v>
      </c>
      <c r="X175" s="633" t="e">
        <f>[1]DAI!#REF!+[1]NAM!#REF!+[1]NHAN!#REF!+[1]LY!#REF!+[1]DUC!#REF!+[1]DONG!#REF!+[1]HPHU!#REF!+[1]BAC!#REF!+[1]THANH!#REF!+#REF!+[1]MY!#REF!+[1]HA!#REF!+[1]PHUC!#REF!+[1]LAM!#REF!+[1]XUAN!#REF!+[1]LIEN!#REF!</f>
        <v>#REF!</v>
      </c>
      <c r="Y175" s="633" t="e">
        <f>[1]DAI!#REF!+[1]NAM!#REF!+[1]NHAN!#REF!+[1]LY!#REF!+[1]DUC!#REF!+[1]DONG!#REF!+[1]HPHU!#REF!+[1]BAC!#REF!+[1]THANH!#REF!+#REF!+[1]MY!#REF!+[1]HA!#REF!+[1]PHUC!#REF!+[1]LAM!#REF!+[1]XUAN!#REF!+[1]LIEN!#REF!</f>
        <v>#REF!</v>
      </c>
      <c r="Z175" s="633" t="e">
        <f>[1]DAI!#REF!+[1]NAM!#REF!+[1]NHAN!#REF!+[1]LY!#REF!+[1]DUC!#REF!+[1]DONG!#REF!+[1]HPHU!#REF!+[1]BAC!#REF!+[1]THANH!#REF!+#REF!+[1]MY!#REF!+[1]HA!#REF!+[1]PHUC!#REF!+[1]LAM!#REF!+[1]XUAN!#REF!+[1]LIEN!#REF!</f>
        <v>#REF!</v>
      </c>
      <c r="AA175" s="633" t="e">
        <f>[1]DAI!#REF!+[1]NAM!#REF!+[1]NHAN!#REF!+[1]LY!#REF!+[1]DUC!#REF!+[1]DONG!#REF!+[1]HPHU!#REF!+[1]BAC!#REF!+[1]THANH!#REF!+#REF!+[1]MY!#REF!+[1]HA!#REF!+[1]PHUC!#REF!+[1]LAM!#REF!+[1]XUAN!#REF!+[1]LIEN!#REF!</f>
        <v>#REF!</v>
      </c>
      <c r="AB175" s="633" t="e">
        <f>[1]DAI!#REF!+[1]NAM!#REF!+[1]NHAN!#REF!+[1]LY!#REF!+[1]DUC!#REF!+[1]DONG!#REF!+[1]HPHU!#REF!+[1]BAC!#REF!+[1]THANH!#REF!+#REF!+[1]MY!#REF!+[1]HA!#REF!+[1]PHUC!#REF!+[1]LAM!#REF!+[1]XUAN!#REF!+[1]LIEN!#REF!</f>
        <v>#REF!</v>
      </c>
      <c r="AC175" s="633" t="e">
        <f>[1]DAI!#REF!+[1]NAM!#REF!+[1]NHAN!#REF!+[1]LY!#REF!+[1]DUC!#REF!+[1]DONG!#REF!+[1]HPHU!#REF!+[1]BAC!#REF!+[1]THANH!#REF!+#REF!+[1]MY!#REF!+[1]HA!#REF!+[1]PHUC!#REF!+[1]LAM!#REF!+[1]XUAN!#REF!+[1]LIEN!#REF!</f>
        <v>#REF!</v>
      </c>
      <c r="AD175" s="617" t="e">
        <f>[1]DAI!AD111+[1]NAM!AD109+[1]NHAN!AD111+[1]LY!AD111+[1]DUC!AD111+[1]DONG!AD111+[1]HPHU!AD110+[1]BAC!AD110+[1]THANH!AD111+[1]MY!AD108+[1]HA!#REF!+[1]PHUC!AD107+[1]LAM!AD108+[1]XUAN!AD106+[1]LIEN!AD110</f>
        <v>#REF!</v>
      </c>
      <c r="AE175" s="633" t="e">
        <f>[1]DAI!#REF!+[1]NAM!#REF!+[1]NHAN!#REF!+[1]LY!#REF!+[1]DUC!#REF!+[1]DONG!#REF!+[1]HPHU!#REF!+[1]BAC!#REF!+[1]THANH!#REF!+#REF!+[1]MY!#REF!+[1]HA!#REF!+[1]PHUC!#REF!+[1]LAM!#REF!+[1]XUAN!#REF!+[1]LIEN!#REF!</f>
        <v>#REF!</v>
      </c>
      <c r="AF175" s="633" t="e">
        <f>[1]DAI!#REF!+[1]NAM!#REF!+[1]NHAN!#REF!+[1]LY!#REF!+[1]DUC!#REF!+[1]DONG!#REF!+[1]HPHU!#REF!+[1]BAC!#REF!+[1]THANH!#REF!+#REF!+[1]MY!#REF!+[1]HA!#REF!+[1]PHUC!#REF!+[1]LAM!#REF!+[1]XUAN!#REF!+[1]LIEN!#REF!</f>
        <v>#REF!</v>
      </c>
      <c r="AG175" s="633" t="e">
        <f>[1]DAI!#REF!+[1]NAM!#REF!+[1]NHAN!#REF!+[1]LY!#REF!+[1]DUC!#REF!+[1]DONG!#REF!+[1]HPHU!#REF!+[1]BAC!#REF!+[1]THANH!#REF!+#REF!+[1]MY!#REF!+[1]HA!#REF!+[1]PHUC!#REF!+[1]LAM!#REF!+[1]XUAN!#REF!+[1]LIEN!#REF!</f>
        <v>#REF!</v>
      </c>
      <c r="AH175" s="633" t="e">
        <f>[1]DAI!#REF!+[1]NAM!#REF!+[1]NHAN!#REF!+[1]LY!#REF!+[1]DUC!#REF!+[1]DONG!#REF!+[1]HPHU!#REF!+[1]BAC!#REF!+[1]THANH!#REF!+#REF!+[1]MY!#REF!+[1]HA!#REF!+[1]PHUC!#REF!+[1]LAM!#REF!+[1]XUAN!#REF!+[1]LIEN!#REF!</f>
        <v>#REF!</v>
      </c>
      <c r="AI175" s="633" t="e">
        <f>[1]DAI!#REF!+[1]NAM!#REF!+[1]NHAN!#REF!+[1]LY!#REF!+[1]DUC!#REF!+[1]DONG!#REF!+[1]HPHU!#REF!+[1]BAC!#REF!+[1]THANH!#REF!+#REF!+[1]MY!#REF!+[1]HA!#REF!+[1]PHUC!#REF!+[1]LAM!#REF!+[1]XUAN!#REF!+[1]LIEN!#REF!</f>
        <v>#REF!</v>
      </c>
      <c r="AJ175" s="633" t="e">
        <f>[1]DAI!#REF!+[1]NAM!#REF!+[1]NHAN!#REF!+[1]LY!#REF!+[1]DUC!#REF!+[1]DONG!#REF!+[1]HPHU!#REF!+[1]BAC!#REF!+[1]THANH!#REF!+#REF!+[1]MY!#REF!+[1]HA!#REF!+[1]PHUC!#REF!+[1]LAM!#REF!+[1]XUAN!#REF!+[1]LIEN!#REF!</f>
        <v>#REF!</v>
      </c>
      <c r="AK175" s="617" t="e">
        <f>[1]DAI!AK111+[1]NAM!AK109+[1]NHAN!AK111+[1]LY!AK111+[1]DUC!AK111+[1]DONG!AK111+[1]HPHU!AK110+[1]BAC!AK110+[1]THANH!AK111+[1]MY!AK108+[1]HA!#REF!+[1]PHUC!AK107+[1]LAM!AK108+[1]XUAN!AK106+[1]LIEN!AK110</f>
        <v>#REF!</v>
      </c>
      <c r="AL175" s="633" t="e">
        <f>[1]DAI!#REF!+[1]NAM!#REF!+[1]NHAN!#REF!+[1]LY!#REF!+[1]DUC!#REF!+[1]DONG!#REF!+[1]HPHU!#REF!+[1]BAC!#REF!+[1]THANH!#REF!+#REF!+[1]MY!#REF!+[1]HA!#REF!+[1]PHUC!#REF!+[1]LAM!#REF!+[1]XUAN!#REF!+[1]LIEN!#REF!</f>
        <v>#REF!</v>
      </c>
      <c r="AM175" s="633" t="e">
        <f>[1]DAI!#REF!+[1]NAM!#REF!+[1]NHAN!#REF!+[1]LY!#REF!+[1]DUC!#REF!+[1]DONG!#REF!+[1]HPHU!#REF!+[1]BAC!#REF!+[1]THANH!#REF!+#REF!+[1]MY!#REF!+[1]HA!#REF!+[1]PHUC!#REF!+[1]LAM!#REF!+[1]XUAN!#REF!+[1]LIEN!#REF!</f>
        <v>#REF!</v>
      </c>
      <c r="AN175" s="617" t="e">
        <f>[1]DAI!AN111+[1]NAM!AN109+[1]NHAN!AN111+[1]LY!AN111+[1]DUC!AN111+[1]DONG!AN111+[1]HPHU!AN110+[1]BAC!AN110+[1]THANH!AN111+[1]MY!AN108+[1]HA!#REF!+[1]PHUC!AN107+[1]LAM!AN108+[1]XUAN!AN106+[1]LIEN!AN110</f>
        <v>#REF!</v>
      </c>
      <c r="AO175" s="633" t="e">
        <f>[1]DAI!#REF!+[1]NAM!#REF!+[1]NHAN!#REF!+[1]LY!#REF!+[1]DUC!#REF!+[1]DONG!#REF!+[1]HPHU!#REF!+[1]BAC!#REF!+[1]THANH!#REF!+#REF!+[1]MY!#REF!+[1]HA!#REF!+[1]PHUC!#REF!+[1]LAM!#REF!+[1]XUAN!#REF!+[1]LIEN!#REF!</f>
        <v>#REF!</v>
      </c>
      <c r="AP175" s="633" t="e">
        <f>[1]DAI!#REF!+[1]NAM!#REF!+[1]NHAN!#REF!+[1]LY!#REF!+[1]DUC!#REF!+[1]DONG!#REF!+[1]HPHU!#REF!+[1]BAC!#REF!+[1]THANH!#REF!+#REF!+[1]MY!#REF!+[1]HA!#REF!+[1]PHUC!#REF!+[1]LAM!#REF!+[1]XUAN!#REF!+[1]LIEN!#REF!</f>
        <v>#REF!</v>
      </c>
      <c r="AQ175" s="633" t="e">
        <f>[1]DAI!#REF!+[1]NAM!#REF!+[1]NHAN!#REF!+[1]LY!#REF!+[1]DUC!#REF!+[1]DONG!#REF!+[1]HPHU!#REF!+[1]BAC!#REF!+[1]THANH!#REF!+#REF!+[1]MY!#REF!+[1]HA!#REF!+[1]PHUC!#REF!+[1]LAM!#REF!+[1]XUAN!#REF!+[1]LIEN!#REF!</f>
        <v>#REF!</v>
      </c>
      <c r="AR175" s="617">
        <f>[1]DAI!AR173+[1]NAM!AR173+[1]NHAN!AR173+[1]LY!AR173+[1]DUC!AR173+[1]DONG!AR173+[1]HPHU!AR173+[1]BAC!AR173+[1]THANH!AR173+[1]MY!AR173+[1]HA!AR173+[1]PHUC!AR173+[1]LAM!AR173+[1]XUAN!AR173+[1]LIEN!AR173+[1]HUNG!AR173+[1]CNAM!AR173+[1]TAY!AR173+[1]HOA!AR173+[1]VAN!AR173+[1]PDINH!AR173+[1]SLOC!AR173+[1]TRUNG!AR173+[1]TAN!AR173+[1]THUONG!AR173+[1]HLAO!AR173+[1]PNHA!AR173+[1]VTRUNG!AR173</f>
        <v>0</v>
      </c>
      <c r="AS175" s="617" t="e">
        <f>[1]DAI!AS111+[1]NAM!AS109+[1]NHAN!AS111+[1]LY!AS111+[1]DUC!AS111+[1]DONG!AS111+[1]HPHU!AS110+[1]BAC!AS110+[1]THANH!AS111+[1]MY!AS108+[1]HA!#REF!+[1]PHUC!AS107+[1]LAM!AS108+[1]XUAN!AS106+[1]LIEN!AS110</f>
        <v>#REF!</v>
      </c>
      <c r="AT175" s="617"/>
      <c r="AU175" s="617" t="e">
        <f>[1]DAI!AU111+[1]NAM!AU109+[1]NHAN!AU111+[1]LY!AU111+[1]DUC!AU111+[1]DONG!AU111+[1]HPHU!AU110+[1]BAC!AU110+[1]THANH!AU111+[1]MY!AU108+[1]HA!#REF!+[1]PHUC!AU107+[1]LAM!AU108+[1]XUAN!AU106+[1]LIEN!AU110</f>
        <v>#REF!</v>
      </c>
      <c r="AV175" s="587">
        <f>[1]DAI!AV173+[1]NAM!AV173+[1]NHAN!AV173+[1]LY!AV173+[1]DUC!AV173+[1]DONG!AV173+[1]HPHU!AV173+[1]BAC!AV173+[1]THANH!AV173+[1]MY!AV173+[1]HA!AV173+[1]PHUC!AV173+[1]LAM!AV173+[1]XUAN!AV173+[1]LIEN!AV173+[1]HUNG!AV173+[1]CNAM!AV173+[1]TAY!AV173+[1]HOA!AV173+[1]VAN!AV173+[1]PDINH!AV173+[1]SLOC!AV173+[1]TRUNG!AV173+[1]TAN!AV173+[1]THUONG!AV173+[1]HLAO!AV173+[1]PNHA!AV173+[1]VTRUNG!AV173</f>
        <v>0</v>
      </c>
      <c r="AW175" s="633" t="e">
        <f>[1]DAI!#REF!+[1]NAM!#REF!+[1]NHAN!#REF!+[1]LY!#REF!+[1]DUC!#REF!+[1]DONG!#REF!+[1]HPHU!#REF!+[1]BAC!#REF!+[1]THANH!#REF!+#REF!+[1]MY!#REF!+[1]HA!#REF!+[1]PHUC!#REF!+[1]LAM!#REF!+[1]XUAN!#REF!+[1]LIEN!#REF!</f>
        <v>#REF!</v>
      </c>
      <c r="AX175" s="633" t="e">
        <f>[1]DAI!#REF!+[1]NAM!#REF!+[1]NHAN!#REF!+[1]LY!#REF!+[1]DUC!#REF!+[1]DONG!#REF!+[1]HPHU!#REF!+[1]BAC!#REF!+[1]THANH!#REF!+#REF!+[1]MY!#REF!+[1]HA!#REF!+[1]PHUC!#REF!+[1]LAM!#REF!+[1]XUAN!#REF!+[1]LIEN!#REF!</f>
        <v>#REF!</v>
      </c>
      <c r="AY175" s="633" t="e">
        <f>[1]DAI!#REF!+[1]NAM!#REF!+[1]NHAN!#REF!+[1]LY!#REF!+[1]DUC!#REF!+[1]DONG!#REF!+[1]HPHU!#REF!+[1]BAC!#REF!+[1]THANH!#REF!+#REF!+[1]MY!#REF!+[1]HA!#REF!+[1]PHUC!#REF!+[1]LAM!#REF!+[1]XUAN!#REF!+[1]LIEN!#REF!</f>
        <v>#REF!</v>
      </c>
      <c r="AZ175" s="617" t="e">
        <f>[1]DAI!AZ111+[1]NAM!AZ109+[1]NHAN!AZ111+[1]LY!AZ111+[1]DUC!AZ111+[1]DONG!AZ111+[1]HPHU!AZ110+[1]BAC!AZ110+[1]THANH!AZ111+[1]MY!AZ108+[1]HA!#REF!+[1]PHUC!AZ107+[1]LAM!AZ108+[1]XUAN!AZ106+[1]LIEN!AZ110</f>
        <v>#REF!</v>
      </c>
      <c r="BA175" s="633" t="e">
        <f>[1]DAI!#REF!+[1]NAM!#REF!+[1]NHAN!#REF!+[1]LY!#REF!+[1]DUC!#REF!+[1]DONG!#REF!+[1]HPHU!#REF!+[1]BAC!#REF!+[1]THANH!#REF!+#REF!+[1]MY!#REF!+[1]HA!#REF!+[1]PHUC!#REF!+[1]LAM!#REF!+[1]XUAN!#REF!+[1]LIEN!#REF!</f>
        <v>#REF!</v>
      </c>
      <c r="BB175" s="633" t="e">
        <f>[1]DAI!#REF!+[1]NAM!#REF!+[1]NHAN!#REF!+[1]LY!#REF!+[1]DUC!#REF!+[1]DONG!#REF!+[1]HPHU!#REF!+[1]BAC!#REF!+[1]THANH!#REF!+#REF!+[1]MY!#REF!+[1]HA!#REF!+[1]PHUC!#REF!+[1]LAM!#REF!+[1]XUAN!#REF!+[1]LIEN!#REF!</f>
        <v>#REF!</v>
      </c>
      <c r="BC175" s="633" t="e">
        <f>[1]DAI!#REF!+[1]NAM!#REF!+[1]NHAN!#REF!+[1]LY!#REF!+[1]DUC!#REF!+[1]DONG!#REF!+[1]HPHU!#REF!+[1]BAC!#REF!+[1]THANH!#REF!+#REF!+[1]MY!#REF!+[1]HA!#REF!+[1]PHUC!#REF!+[1]LAM!#REF!+[1]XUAN!#REF!+[1]LIEN!#REF!</f>
        <v>#REF!</v>
      </c>
      <c r="BD175" s="617" t="e">
        <f>[1]DAI!BD111+[1]NAM!BD109+[1]NHAN!BD111+[1]LY!BD111+[1]DUC!BD111+[1]DONG!BD111+[1]HPHU!BD110+[1]BAC!BD110+[1]THANH!BD111+[1]MY!BD108+[1]HA!#REF!+[1]PHUC!BD107+[1]LAM!BD108+[1]XUAN!BD106+[1]LIEN!BD110</f>
        <v>#REF!</v>
      </c>
      <c r="BE175" s="633" t="e">
        <f>[1]DAI!#REF!+[1]NAM!#REF!+[1]NHAN!#REF!+[1]LY!#REF!+[1]DUC!#REF!+[1]DONG!#REF!+[1]HPHU!#REF!+[1]BAC!#REF!+[1]THANH!#REF!+#REF!+[1]MY!#REF!+[1]HA!#REF!+[1]PHUC!#REF!+[1]LAM!#REF!+[1]XUAN!#REF!+[1]LIEN!#REF!</f>
        <v>#REF!</v>
      </c>
      <c r="BF175" s="633" t="e">
        <f>[1]DAI!#REF!+[1]NAM!#REF!+[1]NHAN!#REF!+[1]LY!#REF!+[1]DUC!#REF!+[1]DONG!#REF!+[1]HPHU!#REF!+[1]BAC!#REF!+[1]THANH!#REF!+#REF!+[1]MY!#REF!+[1]HA!#REF!+[1]PHUC!#REF!+[1]LAM!#REF!+[1]XUAN!#REF!+[1]LIEN!#REF!</f>
        <v>#REF!</v>
      </c>
      <c r="BG175" s="633" t="e">
        <f>[1]DAI!#REF!+[1]NAM!#REF!+[1]NHAN!#REF!+[1]LY!#REF!+[1]DUC!#REF!+[1]DONG!#REF!+[1]HPHU!#REF!+[1]BAC!#REF!+[1]THANH!#REF!+#REF!+[1]MY!#REF!+[1]HA!#REF!+[1]PHUC!#REF!+[1]LAM!#REF!+[1]XUAN!#REF!+[1]LIEN!#REF!</f>
        <v>#REF!</v>
      </c>
      <c r="BH175" s="633" t="e">
        <f>[1]DAI!#REF!+[1]NAM!#REF!+[1]NHAN!#REF!+[1]LY!#REF!+[1]DUC!#REF!+[1]DONG!#REF!+[1]HPHU!#REF!+[1]BAC!#REF!+[1]THANH!#REF!+#REF!+[1]MY!#REF!+[1]HA!#REF!+[1]PHUC!#REF!+[1]LAM!#REF!+[1]XUAN!#REF!+[1]LIEN!#REF!</f>
        <v>#REF!</v>
      </c>
      <c r="BI175" s="633" t="e">
        <f>[1]DAI!#REF!+[1]NAM!#REF!+[1]NHAN!#REF!+[1]LY!#REF!+[1]DUC!#REF!+[1]DONG!#REF!+[1]HPHU!#REF!+[1]BAC!#REF!+[1]THANH!#REF!+#REF!+[1]MY!#REF!+[1]HA!#REF!+[1]PHUC!#REF!+[1]LAM!#REF!+[1]XUAN!#REF!+[1]LIEN!#REF!</f>
        <v>#REF!</v>
      </c>
      <c r="BJ175" s="633" t="e">
        <f>[1]DAI!#REF!+[1]NAM!#REF!+[1]NHAN!#REF!+[1]LY!#REF!+[1]DUC!#REF!+[1]DONG!#REF!+[1]HPHU!#REF!+[1]BAC!#REF!+[1]THANH!#REF!+#REF!+[1]MY!#REF!+[1]HA!#REF!+[1]PHUC!#REF!+[1]LAM!#REF!+[1]XUAN!#REF!+[1]LIEN!#REF!</f>
        <v>#REF!</v>
      </c>
      <c r="BK175" s="633" t="e">
        <f>[1]DAI!#REF!+[1]NAM!#REF!+[1]NHAN!#REF!+[1]LY!#REF!+[1]DUC!#REF!+[1]DONG!#REF!+[1]HPHU!#REF!+[1]BAC!#REF!+[1]THANH!#REF!+#REF!+[1]MY!#REF!+[1]HA!#REF!+[1]PHUC!#REF!+[1]LAM!#REF!+[1]XUAN!#REF!+[1]LIEN!#REF!</f>
        <v>#REF!</v>
      </c>
      <c r="BL175" s="633" t="e">
        <f>[1]DAI!#REF!+[1]NAM!#REF!+[1]NHAN!#REF!+[1]LY!#REF!+[1]DUC!#REF!+[1]DONG!#REF!+[1]HPHU!#REF!+[1]BAC!#REF!+[1]THANH!#REF!+#REF!+[1]MY!#REF!+[1]HA!#REF!+[1]PHUC!#REF!+[1]LAM!#REF!+[1]XUAN!#REF!+[1]LIEN!#REF!</f>
        <v>#REF!</v>
      </c>
      <c r="BM175" s="568"/>
    </row>
    <row r="176" spans="1:65" ht="24" hidden="1" customHeight="1" x14ac:dyDescent="0.2">
      <c r="A176" s="634" t="s">
        <v>91</v>
      </c>
      <c r="B176" s="584" t="s">
        <v>94</v>
      </c>
      <c r="C176" s="635" t="s">
        <v>95</v>
      </c>
      <c r="D176" s="633" t="e">
        <f>[1]DAI!#REF!+[1]NAM!#REF!+[1]NHAN!#REF!+[1]LY!#REF!+[1]DUC!#REF!+[1]DONG!#REF!+[1]HPHU!#REF!+[1]BAC!#REF!+[1]THANH!#REF!+#REF!+[1]MY!#REF!+[1]HA!#REF!+[1]PHUC!#REF!+[1]LAM!#REF!+[1]XUAN!#REF!+[1]LIEN!#REF!</f>
        <v>#REF!</v>
      </c>
      <c r="E176" s="633" t="e">
        <f>[1]DAI!#REF!+[1]NAM!#REF!+[1]NHAN!#REF!+[1]LY!#REF!+[1]DUC!#REF!+[1]DONG!#REF!+[1]HPHU!#REF!+[1]BAC!#REF!+[1]THANH!#REF!+#REF!+[1]MY!#REF!+[1]HA!#REF!+[1]PHUC!#REF!+[1]LAM!#REF!+[1]XUAN!#REF!+[1]LIEN!#REF!</f>
        <v>#REF!</v>
      </c>
      <c r="F176" s="633" t="e">
        <f>[1]DAI!#REF!+[1]NAM!#REF!+[1]NHAN!#REF!+[1]LY!#REF!+[1]DUC!#REF!+[1]DONG!#REF!+[1]HPHU!#REF!+[1]BAC!#REF!+[1]THANH!#REF!+#REF!+[1]MY!#REF!+[1]HA!#REF!+[1]PHUC!#REF!+[1]LAM!#REF!+[1]XUAN!#REF!+[1]LIEN!#REF!</f>
        <v>#REF!</v>
      </c>
      <c r="G176" s="617">
        <f>[1]DAI!G174+[1]NAM!G174+[1]NHAN!G174+[1]LY!G174+[1]DUC!G174+[1]DONG!G174+[1]HPHU!G174+[1]BAC!G174+[1]THANH!G174+[1]MY!G174+[1]HA!G174+[1]PHUC!G174+[1]LAM!G174+[1]XUAN!G174+[1]LIEN!G174+[1]HUNG!G174+[1]CNAM!G174+[1]TAY!G174+[1]HOA!G174+[1]VAN!G174+[1]PDINH!G174+[1]SLOC!G174+[1]TRUNG!G174+[1]TAN!G174+[1]THUONG!G174+[1]HLAO!G174+[1]PNHA!G174+[1]VTRUNG!G174</f>
        <v>0</v>
      </c>
      <c r="H176" s="633" t="e">
        <f>[1]DAI!#REF!+[1]NAM!#REF!+[1]NHAN!#REF!+[1]LY!#REF!+[1]DUC!#REF!+[1]DONG!#REF!+[1]HPHU!#REF!+[1]BAC!#REF!+[1]THANH!#REF!+#REF!+[1]MY!#REF!+[1]HA!#REF!+[1]PHUC!#REF!+[1]LAM!#REF!+[1]XUAN!#REF!+[1]LIEN!#REF!</f>
        <v>#REF!</v>
      </c>
      <c r="I176" s="633" t="e">
        <f>[1]DAI!#REF!+[1]NAM!#REF!+[1]NHAN!#REF!+[1]LY!#REF!+[1]DUC!#REF!+[1]DONG!#REF!+[1]HPHU!#REF!+[1]BAC!#REF!+[1]THANH!#REF!+#REF!+[1]MY!#REF!+[1]HA!#REF!+[1]PHUC!#REF!+[1]LAM!#REF!+[1]XUAN!#REF!+[1]LIEN!#REF!</f>
        <v>#REF!</v>
      </c>
      <c r="J176" s="617">
        <f>[1]DAI!J174+[1]NAM!J174+[1]NHAN!J174+[1]LY!J174+[1]DUC!J174+[1]DONG!J174+[1]HPHU!J174+[1]BAC!J174+[1]THANH!J174+[1]MY!J174+[1]HA!J174+[1]PHUC!J174+[1]LAM!J174+[1]XUAN!J174+[1]LIEN!J174+[1]HUNG!J174+[1]CNAM!J174+[1]TAY!J174+[1]HOA!J174+[1]VAN!J174+[1]PDINH!J174+[1]SLOC!J174+[1]TRUNG!J174+[1]TAN!J174+[1]THUONG!J174+[1]HLAO!J174+[1]PNHA!J174+[1]VTRUNG!J174</f>
        <v>0</v>
      </c>
      <c r="K176" s="633" t="e">
        <f>[1]DAI!#REF!+[1]NAM!#REF!+[1]NHAN!#REF!+[1]LY!#REF!+[1]DUC!#REF!+[1]DONG!#REF!+[1]HPHU!#REF!+[1]BAC!#REF!+[1]THANH!#REF!+#REF!+[1]MY!#REF!+[1]HA!#REF!+[1]PHUC!#REF!+[1]LAM!#REF!+[1]XUAN!#REF!+[1]LIEN!#REF!</f>
        <v>#REF!</v>
      </c>
      <c r="L176" s="633" t="e">
        <f>[1]DAI!#REF!+[1]NAM!#REF!+[1]NHAN!#REF!+[1]LY!#REF!+[1]DUC!#REF!+[1]DONG!#REF!+[1]HPHU!#REF!+[1]BAC!#REF!+[1]THANH!#REF!+#REF!+[1]MY!#REF!+[1]HA!#REF!+[1]PHUC!#REF!+[1]LAM!#REF!+[1]XUAN!#REF!+[1]LIEN!#REF!</f>
        <v>#REF!</v>
      </c>
      <c r="M176" s="633" t="e">
        <f>[1]DAI!#REF!+[1]NAM!#REF!+[1]NHAN!#REF!+[1]LY!#REF!+[1]DUC!#REF!+[1]DONG!#REF!+[1]HPHU!#REF!+[1]BAC!#REF!+[1]THANH!#REF!+#REF!+[1]MY!#REF!+[1]HA!#REF!+[1]PHUC!#REF!+[1]LAM!#REF!+[1]XUAN!#REF!+[1]LIEN!#REF!</f>
        <v>#REF!</v>
      </c>
      <c r="N176" s="617">
        <f>[1]DAI!N174+[1]NAM!N174+[1]NHAN!N174+[1]LY!N174+[1]DUC!N174+[1]DONG!N174+[1]HPHU!N174+[1]BAC!N174+[1]THANH!N174+[1]MY!N174+[1]HA!N174+[1]PHUC!N174+[1]LAM!N174+[1]XUAN!N174+[1]LIEN!N174+[1]HUNG!N174+[1]CNAM!N174+[1]TAY!N174+[1]HOA!N174+[1]VAN!N174+[1]PDINH!N174+[1]SLOC!N174+[1]TRUNG!N174+[1]TAN!N174+[1]THUONG!N174+[1]HLAO!N174+[1]PNHA!N174+[1]VTRUNG!N174</f>
        <v>0</v>
      </c>
      <c r="O176" s="617">
        <f>[1]DAI!O174+[1]NAM!O174+[1]NHAN!O174+[1]LY!O174+[1]DUC!O174+[1]DONG!O174+[1]HPHU!O174+[1]BAC!O174+[1]THANH!O174+[1]MY!O174+[1]HA!O174+[1]PHUC!O174+[1]LAM!O174+[1]XUAN!O174+[1]LIEN!O174+[1]HUNG!O174+[1]CNAM!O174+[1]TAY!O174+[1]HOA!O174+[1]VAN!O174+[1]PDINH!O174+[1]SLOC!O174+[1]TRUNG!O174+[1]TAN!O174+[1]THUONG!O174+[1]HLAO!O174+[1]PNHA!O174+[1]VTRUNG!O174</f>
        <v>0</v>
      </c>
      <c r="P176" s="617" t="e">
        <f>[1]DAI!P112+[1]NAM!P110+[1]NHAN!P112+[1]LY!P112+[1]DUC!P112+[1]DONG!P112+[1]HPHU!P111+[1]BAC!P111+[1]THANH!P112+[1]MY!P109+[1]HA!#REF!+[1]PHUC!P108+[1]LAM!P109+[1]XUAN!P107+[1]LIEN!P111</f>
        <v>#REF!</v>
      </c>
      <c r="Q176" s="633" t="e">
        <f>[1]DAI!#REF!+[1]NAM!#REF!+[1]NHAN!#REF!+[1]LY!#REF!+[1]DUC!#REF!+[1]DONG!#REF!+[1]HPHU!#REF!+[1]BAC!#REF!+[1]THANH!#REF!+#REF!+[1]MY!#REF!+[1]HA!#REF!+[1]PHUC!#REF!+[1]LAM!#REF!+[1]XUAN!#REF!+[1]LIEN!#REF!</f>
        <v>#REF!</v>
      </c>
      <c r="R176" s="588" t="e">
        <f>[1]DAI!#REF!+[1]NAM!#REF!+[1]NHAN!#REF!+[1]LY!#REF!+[1]DUC!#REF!+[1]DONG!#REF!+[1]HPHU!#REF!+[1]BAC!#REF!+[1]THANH!#REF!+#REF!+[1]MY!#REF!+[1]HA!#REF!+[1]PHUC!#REF!+[1]LAM!#REF!+[1]XUAN!#REF!+[1]LIEN!#REF!</f>
        <v>#REF!</v>
      </c>
      <c r="S176" s="633" t="e">
        <f>[1]DAI!#REF!+[1]NAM!#REF!+[1]NHAN!#REF!+[1]LY!#REF!+[1]DUC!#REF!+[1]DONG!#REF!+[1]HPHU!#REF!+[1]BAC!#REF!+[1]THANH!#REF!+#REF!+[1]MY!#REF!+[1]HA!#REF!+[1]PHUC!#REF!+[1]LAM!#REF!+[1]XUAN!#REF!+[1]LIEN!#REF!</f>
        <v>#REF!</v>
      </c>
      <c r="T176" s="633" t="e">
        <f>[1]DAI!#REF!+[1]NAM!#REF!+[1]NHAN!#REF!+[1]LY!#REF!+[1]DUC!#REF!+[1]DONG!#REF!+[1]HPHU!#REF!+[1]BAC!#REF!+[1]THANH!#REF!+#REF!+[1]MY!#REF!+[1]HA!#REF!+[1]PHUC!#REF!+[1]LAM!#REF!+[1]XUAN!#REF!+[1]LIEN!#REF!</f>
        <v>#REF!</v>
      </c>
      <c r="U176" s="633" t="e">
        <f>[1]DAI!#REF!+[1]NAM!#REF!+[1]NHAN!#REF!+[1]LY!#REF!+[1]DUC!#REF!+[1]DONG!#REF!+[1]HPHU!#REF!+[1]BAC!#REF!+[1]THANH!#REF!+#REF!+[1]MY!#REF!+[1]HA!#REF!+[1]PHUC!#REF!+[1]LAM!#REF!+[1]XUAN!#REF!+[1]LIEN!#REF!</f>
        <v>#REF!</v>
      </c>
      <c r="V176" s="633" t="e">
        <f>[1]DAI!#REF!+[1]NAM!#REF!+[1]NHAN!#REF!+[1]LY!#REF!+[1]DUC!#REF!+[1]DONG!#REF!+[1]HPHU!#REF!+[1]BAC!#REF!+[1]THANH!#REF!+#REF!+[1]MY!#REF!+[1]HA!#REF!+[1]PHUC!#REF!+[1]LAM!#REF!+[1]XUAN!#REF!+[1]LIEN!#REF!</f>
        <v>#REF!</v>
      </c>
      <c r="W176" s="633" t="e">
        <f>[1]DAI!#REF!+[1]NAM!#REF!+[1]NHAN!#REF!+[1]LY!#REF!+[1]DUC!#REF!+[1]DONG!#REF!+[1]HPHU!#REF!+[1]BAC!#REF!+[1]THANH!#REF!+#REF!+[1]MY!#REF!+[1]HA!#REF!+[1]PHUC!#REF!+[1]LAM!#REF!+[1]XUAN!#REF!+[1]LIEN!#REF!</f>
        <v>#REF!</v>
      </c>
      <c r="X176" s="633" t="e">
        <f>[1]DAI!#REF!+[1]NAM!#REF!+[1]NHAN!#REF!+[1]LY!#REF!+[1]DUC!#REF!+[1]DONG!#REF!+[1]HPHU!#REF!+[1]BAC!#REF!+[1]THANH!#REF!+#REF!+[1]MY!#REF!+[1]HA!#REF!+[1]PHUC!#REF!+[1]LAM!#REF!+[1]XUAN!#REF!+[1]LIEN!#REF!</f>
        <v>#REF!</v>
      </c>
      <c r="Y176" s="633" t="e">
        <f>[1]DAI!#REF!+[1]NAM!#REF!+[1]NHAN!#REF!+[1]LY!#REF!+[1]DUC!#REF!+[1]DONG!#REF!+[1]HPHU!#REF!+[1]BAC!#REF!+[1]THANH!#REF!+#REF!+[1]MY!#REF!+[1]HA!#REF!+[1]PHUC!#REF!+[1]LAM!#REF!+[1]XUAN!#REF!+[1]LIEN!#REF!</f>
        <v>#REF!</v>
      </c>
      <c r="Z176" s="633" t="e">
        <f>[1]DAI!#REF!+[1]NAM!#REF!+[1]NHAN!#REF!+[1]LY!#REF!+[1]DUC!#REF!+[1]DONG!#REF!+[1]HPHU!#REF!+[1]BAC!#REF!+[1]THANH!#REF!+#REF!+[1]MY!#REF!+[1]HA!#REF!+[1]PHUC!#REF!+[1]LAM!#REF!+[1]XUAN!#REF!+[1]LIEN!#REF!</f>
        <v>#REF!</v>
      </c>
      <c r="AA176" s="633" t="e">
        <f>[1]DAI!#REF!+[1]NAM!#REF!+[1]NHAN!#REF!+[1]LY!#REF!+[1]DUC!#REF!+[1]DONG!#REF!+[1]HPHU!#REF!+[1]BAC!#REF!+[1]THANH!#REF!+#REF!+[1]MY!#REF!+[1]HA!#REF!+[1]PHUC!#REF!+[1]LAM!#REF!+[1]XUAN!#REF!+[1]LIEN!#REF!</f>
        <v>#REF!</v>
      </c>
      <c r="AB176" s="633" t="e">
        <f>[1]DAI!#REF!+[1]NAM!#REF!+[1]NHAN!#REF!+[1]LY!#REF!+[1]DUC!#REF!+[1]DONG!#REF!+[1]HPHU!#REF!+[1]BAC!#REF!+[1]THANH!#REF!+#REF!+[1]MY!#REF!+[1]HA!#REF!+[1]PHUC!#REF!+[1]LAM!#REF!+[1]XUAN!#REF!+[1]LIEN!#REF!</f>
        <v>#REF!</v>
      </c>
      <c r="AC176" s="633" t="e">
        <f>[1]DAI!#REF!+[1]NAM!#REF!+[1]NHAN!#REF!+[1]LY!#REF!+[1]DUC!#REF!+[1]DONG!#REF!+[1]HPHU!#REF!+[1]BAC!#REF!+[1]THANH!#REF!+#REF!+[1]MY!#REF!+[1]HA!#REF!+[1]PHUC!#REF!+[1]LAM!#REF!+[1]XUAN!#REF!+[1]LIEN!#REF!</f>
        <v>#REF!</v>
      </c>
      <c r="AD176" s="617" t="e">
        <f>[1]DAI!AD112+[1]NAM!AD110+[1]NHAN!AD112+[1]LY!AD112+[1]DUC!AD112+[1]DONG!AD112+[1]HPHU!AD111+[1]BAC!AD111+[1]THANH!AD112+[1]MY!AD109+[1]HA!#REF!+[1]PHUC!AD108+[1]LAM!AD109+[1]XUAN!AD107+[1]LIEN!AD111</f>
        <v>#REF!</v>
      </c>
      <c r="AE176" s="633" t="e">
        <f>[1]DAI!#REF!+[1]NAM!#REF!+[1]NHAN!#REF!+[1]LY!#REF!+[1]DUC!#REF!+[1]DONG!#REF!+[1]HPHU!#REF!+[1]BAC!#REF!+[1]THANH!#REF!+#REF!+[1]MY!#REF!+[1]HA!#REF!+[1]PHUC!#REF!+[1]LAM!#REF!+[1]XUAN!#REF!+[1]LIEN!#REF!</f>
        <v>#REF!</v>
      </c>
      <c r="AF176" s="633" t="e">
        <f>[1]DAI!#REF!+[1]NAM!#REF!+[1]NHAN!#REF!+[1]LY!#REF!+[1]DUC!#REF!+[1]DONG!#REF!+[1]HPHU!#REF!+[1]BAC!#REF!+[1]THANH!#REF!+#REF!+[1]MY!#REF!+[1]HA!#REF!+[1]PHUC!#REF!+[1]LAM!#REF!+[1]XUAN!#REF!+[1]LIEN!#REF!</f>
        <v>#REF!</v>
      </c>
      <c r="AG176" s="633" t="e">
        <f>[1]DAI!#REF!+[1]NAM!#REF!+[1]NHAN!#REF!+[1]LY!#REF!+[1]DUC!#REF!+[1]DONG!#REF!+[1]HPHU!#REF!+[1]BAC!#REF!+[1]THANH!#REF!+#REF!+[1]MY!#REF!+[1]HA!#REF!+[1]PHUC!#REF!+[1]LAM!#REF!+[1]XUAN!#REF!+[1]LIEN!#REF!</f>
        <v>#REF!</v>
      </c>
      <c r="AH176" s="633" t="e">
        <f>[1]DAI!#REF!+[1]NAM!#REF!+[1]NHAN!#REF!+[1]LY!#REF!+[1]DUC!#REF!+[1]DONG!#REF!+[1]HPHU!#REF!+[1]BAC!#REF!+[1]THANH!#REF!+#REF!+[1]MY!#REF!+[1]HA!#REF!+[1]PHUC!#REF!+[1]LAM!#REF!+[1]XUAN!#REF!+[1]LIEN!#REF!</f>
        <v>#REF!</v>
      </c>
      <c r="AI176" s="633" t="e">
        <f>[1]DAI!#REF!+[1]NAM!#REF!+[1]NHAN!#REF!+[1]LY!#REF!+[1]DUC!#REF!+[1]DONG!#REF!+[1]HPHU!#REF!+[1]BAC!#REF!+[1]THANH!#REF!+#REF!+[1]MY!#REF!+[1]HA!#REF!+[1]PHUC!#REF!+[1]LAM!#REF!+[1]XUAN!#REF!+[1]LIEN!#REF!</f>
        <v>#REF!</v>
      </c>
      <c r="AJ176" s="633" t="e">
        <f>[1]DAI!#REF!+[1]NAM!#REF!+[1]NHAN!#REF!+[1]LY!#REF!+[1]DUC!#REF!+[1]DONG!#REF!+[1]HPHU!#REF!+[1]BAC!#REF!+[1]THANH!#REF!+#REF!+[1]MY!#REF!+[1]HA!#REF!+[1]PHUC!#REF!+[1]LAM!#REF!+[1]XUAN!#REF!+[1]LIEN!#REF!</f>
        <v>#REF!</v>
      </c>
      <c r="AK176" s="617" t="e">
        <f>[1]DAI!AK112+[1]NAM!AK110+[1]NHAN!AK112+[1]LY!AK112+[1]DUC!AK112+[1]DONG!AK112+[1]HPHU!AK111+[1]BAC!AK111+[1]THANH!AK112+[1]MY!AK109+[1]HA!#REF!+[1]PHUC!AK108+[1]LAM!AK109+[1]XUAN!AK107+[1]LIEN!AK111</f>
        <v>#REF!</v>
      </c>
      <c r="AL176" s="633" t="e">
        <f>[1]DAI!#REF!+[1]NAM!#REF!+[1]NHAN!#REF!+[1]LY!#REF!+[1]DUC!#REF!+[1]DONG!#REF!+[1]HPHU!#REF!+[1]BAC!#REF!+[1]THANH!#REF!+#REF!+[1]MY!#REF!+[1]HA!#REF!+[1]PHUC!#REF!+[1]LAM!#REF!+[1]XUAN!#REF!+[1]LIEN!#REF!</f>
        <v>#REF!</v>
      </c>
      <c r="AM176" s="633" t="e">
        <f>[1]DAI!#REF!+[1]NAM!#REF!+[1]NHAN!#REF!+[1]LY!#REF!+[1]DUC!#REF!+[1]DONG!#REF!+[1]HPHU!#REF!+[1]BAC!#REF!+[1]THANH!#REF!+#REF!+[1]MY!#REF!+[1]HA!#REF!+[1]PHUC!#REF!+[1]LAM!#REF!+[1]XUAN!#REF!+[1]LIEN!#REF!</f>
        <v>#REF!</v>
      </c>
      <c r="AN176" s="617" t="e">
        <f>[1]DAI!AN112+[1]NAM!AN110+[1]NHAN!AN112+[1]LY!AN112+[1]DUC!AN112+[1]DONG!AN112+[1]HPHU!AN111+[1]BAC!AN111+[1]THANH!AN112+[1]MY!AN109+[1]HA!#REF!+[1]PHUC!AN108+[1]LAM!AN109+[1]XUAN!AN107+[1]LIEN!AN111</f>
        <v>#REF!</v>
      </c>
      <c r="AO176" s="633" t="e">
        <f>[1]DAI!#REF!+[1]NAM!#REF!+[1]NHAN!#REF!+[1]LY!#REF!+[1]DUC!#REF!+[1]DONG!#REF!+[1]HPHU!#REF!+[1]BAC!#REF!+[1]THANH!#REF!+#REF!+[1]MY!#REF!+[1]HA!#REF!+[1]PHUC!#REF!+[1]LAM!#REF!+[1]XUAN!#REF!+[1]LIEN!#REF!</f>
        <v>#REF!</v>
      </c>
      <c r="AP176" s="633" t="e">
        <f>[1]DAI!#REF!+[1]NAM!#REF!+[1]NHAN!#REF!+[1]LY!#REF!+[1]DUC!#REF!+[1]DONG!#REF!+[1]HPHU!#REF!+[1]BAC!#REF!+[1]THANH!#REF!+#REF!+[1]MY!#REF!+[1]HA!#REF!+[1]PHUC!#REF!+[1]LAM!#REF!+[1]XUAN!#REF!+[1]LIEN!#REF!</f>
        <v>#REF!</v>
      </c>
      <c r="AQ176" s="633" t="e">
        <f>[1]DAI!#REF!+[1]NAM!#REF!+[1]NHAN!#REF!+[1]LY!#REF!+[1]DUC!#REF!+[1]DONG!#REF!+[1]HPHU!#REF!+[1]BAC!#REF!+[1]THANH!#REF!+#REF!+[1]MY!#REF!+[1]HA!#REF!+[1]PHUC!#REF!+[1]LAM!#REF!+[1]XUAN!#REF!+[1]LIEN!#REF!</f>
        <v>#REF!</v>
      </c>
      <c r="AR176" s="617">
        <f>[1]DAI!AR174+[1]NAM!AR174+[1]NHAN!AR174+[1]LY!AR174+[1]DUC!AR174+[1]DONG!AR174+[1]HPHU!AR174+[1]BAC!AR174+[1]THANH!AR174+[1]MY!AR174+[1]HA!AR174+[1]PHUC!AR174+[1]LAM!AR174+[1]XUAN!AR174+[1]LIEN!AR174+[1]HUNG!AR174+[1]CNAM!AR174+[1]TAY!AR174+[1]HOA!AR174+[1]VAN!AR174+[1]PDINH!AR174+[1]SLOC!AR174+[1]TRUNG!AR174+[1]TAN!AR174+[1]THUONG!AR174+[1]HLAO!AR174+[1]PNHA!AR174+[1]VTRUNG!AR174</f>
        <v>0</v>
      </c>
      <c r="AS176" s="617" t="e">
        <f>[1]DAI!AS112+[1]NAM!AS110+[1]NHAN!AS112+[1]LY!AS112+[1]DUC!AS112+[1]DONG!AS112+[1]HPHU!AS111+[1]BAC!AS111+[1]THANH!AS112+[1]MY!AS109+[1]HA!#REF!+[1]PHUC!AS108+[1]LAM!AS109+[1]XUAN!AS107+[1]LIEN!AS111</f>
        <v>#REF!</v>
      </c>
      <c r="AT176" s="617"/>
      <c r="AU176" s="617" t="e">
        <f>[1]DAI!AU112+[1]NAM!AU110+[1]NHAN!AU112+[1]LY!AU112+[1]DUC!AU112+[1]DONG!AU112+[1]HPHU!AU111+[1]BAC!AU111+[1]THANH!AU112+[1]MY!AU109+[1]HA!#REF!+[1]PHUC!AU108+[1]LAM!AU109+[1]XUAN!AU107+[1]LIEN!AU111</f>
        <v>#REF!</v>
      </c>
      <c r="AV176" s="587">
        <f>[1]DAI!AV174+[1]NAM!AV174+[1]NHAN!AV174+[1]LY!AV174+[1]DUC!AV174+[1]DONG!AV174+[1]HPHU!AV174+[1]BAC!AV174+[1]THANH!AV174+[1]MY!AV174+[1]HA!AV174+[1]PHUC!AV174+[1]LAM!AV174+[1]XUAN!AV174+[1]LIEN!AV174+[1]HUNG!AV174+[1]CNAM!AV174+[1]TAY!AV174+[1]HOA!AV174+[1]VAN!AV174+[1]PDINH!AV174+[1]SLOC!AV174+[1]TRUNG!AV174+[1]TAN!AV174+[1]THUONG!AV174+[1]HLAO!AV174+[1]PNHA!AV174+[1]VTRUNG!AV174</f>
        <v>0</v>
      </c>
      <c r="AW176" s="633" t="e">
        <f>[1]DAI!#REF!+[1]NAM!#REF!+[1]NHAN!#REF!+[1]LY!#REF!+[1]DUC!#REF!+[1]DONG!#REF!+[1]HPHU!#REF!+[1]BAC!#REF!+[1]THANH!#REF!+#REF!+[1]MY!#REF!+[1]HA!#REF!+[1]PHUC!#REF!+[1]LAM!#REF!+[1]XUAN!#REF!+[1]LIEN!#REF!</f>
        <v>#REF!</v>
      </c>
      <c r="AX176" s="633" t="e">
        <f>[1]DAI!#REF!+[1]NAM!#REF!+[1]NHAN!#REF!+[1]LY!#REF!+[1]DUC!#REF!+[1]DONG!#REF!+[1]HPHU!#REF!+[1]BAC!#REF!+[1]THANH!#REF!+#REF!+[1]MY!#REF!+[1]HA!#REF!+[1]PHUC!#REF!+[1]LAM!#REF!+[1]XUAN!#REF!+[1]LIEN!#REF!</f>
        <v>#REF!</v>
      </c>
      <c r="AY176" s="633" t="e">
        <f>[1]DAI!#REF!+[1]NAM!#REF!+[1]NHAN!#REF!+[1]LY!#REF!+[1]DUC!#REF!+[1]DONG!#REF!+[1]HPHU!#REF!+[1]BAC!#REF!+[1]THANH!#REF!+#REF!+[1]MY!#REF!+[1]HA!#REF!+[1]PHUC!#REF!+[1]LAM!#REF!+[1]XUAN!#REF!+[1]LIEN!#REF!</f>
        <v>#REF!</v>
      </c>
      <c r="AZ176" s="617" t="e">
        <f>[1]DAI!AZ112+[1]NAM!AZ110+[1]NHAN!AZ112+[1]LY!AZ112+[1]DUC!AZ112+[1]DONG!AZ112+[1]HPHU!AZ111+[1]BAC!AZ111+[1]THANH!AZ112+[1]MY!AZ109+[1]HA!#REF!+[1]PHUC!AZ108+[1]LAM!AZ109+[1]XUAN!AZ107+[1]LIEN!AZ111</f>
        <v>#REF!</v>
      </c>
      <c r="BA176" s="633" t="e">
        <f>[1]DAI!#REF!+[1]NAM!#REF!+[1]NHAN!#REF!+[1]LY!#REF!+[1]DUC!#REF!+[1]DONG!#REF!+[1]HPHU!#REF!+[1]BAC!#REF!+[1]THANH!#REF!+#REF!+[1]MY!#REF!+[1]HA!#REF!+[1]PHUC!#REF!+[1]LAM!#REF!+[1]XUAN!#REF!+[1]LIEN!#REF!</f>
        <v>#REF!</v>
      </c>
      <c r="BB176" s="633" t="e">
        <f>[1]DAI!#REF!+[1]NAM!#REF!+[1]NHAN!#REF!+[1]LY!#REF!+[1]DUC!#REF!+[1]DONG!#REF!+[1]HPHU!#REF!+[1]BAC!#REF!+[1]THANH!#REF!+#REF!+[1]MY!#REF!+[1]HA!#REF!+[1]PHUC!#REF!+[1]LAM!#REF!+[1]XUAN!#REF!+[1]LIEN!#REF!</f>
        <v>#REF!</v>
      </c>
      <c r="BC176" s="633" t="e">
        <f>[1]DAI!#REF!+[1]NAM!#REF!+[1]NHAN!#REF!+[1]LY!#REF!+[1]DUC!#REF!+[1]DONG!#REF!+[1]HPHU!#REF!+[1]BAC!#REF!+[1]THANH!#REF!+#REF!+[1]MY!#REF!+[1]HA!#REF!+[1]PHUC!#REF!+[1]LAM!#REF!+[1]XUAN!#REF!+[1]LIEN!#REF!</f>
        <v>#REF!</v>
      </c>
      <c r="BD176" s="617" t="e">
        <f>[1]DAI!BD112+[1]NAM!BD110+[1]NHAN!BD112+[1]LY!BD112+[1]DUC!BD112+[1]DONG!BD112+[1]HPHU!BD111+[1]BAC!BD111+[1]THANH!BD112+[1]MY!BD109+[1]HA!#REF!+[1]PHUC!BD108+[1]LAM!BD109+[1]XUAN!BD107+[1]LIEN!BD111</f>
        <v>#REF!</v>
      </c>
      <c r="BE176" s="633" t="e">
        <f>[1]DAI!#REF!+[1]NAM!#REF!+[1]NHAN!#REF!+[1]LY!#REF!+[1]DUC!#REF!+[1]DONG!#REF!+[1]HPHU!#REF!+[1]BAC!#REF!+[1]THANH!#REF!+#REF!+[1]MY!#REF!+[1]HA!#REF!+[1]PHUC!#REF!+[1]LAM!#REF!+[1]XUAN!#REF!+[1]LIEN!#REF!</f>
        <v>#REF!</v>
      </c>
      <c r="BF176" s="633" t="e">
        <f>[1]DAI!#REF!+[1]NAM!#REF!+[1]NHAN!#REF!+[1]LY!#REF!+[1]DUC!#REF!+[1]DONG!#REF!+[1]HPHU!#REF!+[1]BAC!#REF!+[1]THANH!#REF!+#REF!+[1]MY!#REF!+[1]HA!#REF!+[1]PHUC!#REF!+[1]LAM!#REF!+[1]XUAN!#REF!+[1]LIEN!#REF!</f>
        <v>#REF!</v>
      </c>
      <c r="BG176" s="633" t="e">
        <f>[1]DAI!#REF!+[1]NAM!#REF!+[1]NHAN!#REF!+[1]LY!#REF!+[1]DUC!#REF!+[1]DONG!#REF!+[1]HPHU!#REF!+[1]BAC!#REF!+[1]THANH!#REF!+#REF!+[1]MY!#REF!+[1]HA!#REF!+[1]PHUC!#REF!+[1]LAM!#REF!+[1]XUAN!#REF!+[1]LIEN!#REF!</f>
        <v>#REF!</v>
      </c>
      <c r="BH176" s="633" t="e">
        <f>[1]DAI!#REF!+[1]NAM!#REF!+[1]NHAN!#REF!+[1]LY!#REF!+[1]DUC!#REF!+[1]DONG!#REF!+[1]HPHU!#REF!+[1]BAC!#REF!+[1]THANH!#REF!+#REF!+[1]MY!#REF!+[1]HA!#REF!+[1]PHUC!#REF!+[1]LAM!#REF!+[1]XUAN!#REF!+[1]LIEN!#REF!</f>
        <v>#REF!</v>
      </c>
      <c r="BI176" s="633" t="e">
        <f>[1]DAI!#REF!+[1]NAM!#REF!+[1]NHAN!#REF!+[1]LY!#REF!+[1]DUC!#REF!+[1]DONG!#REF!+[1]HPHU!#REF!+[1]BAC!#REF!+[1]THANH!#REF!+#REF!+[1]MY!#REF!+[1]HA!#REF!+[1]PHUC!#REF!+[1]LAM!#REF!+[1]XUAN!#REF!+[1]LIEN!#REF!</f>
        <v>#REF!</v>
      </c>
      <c r="BJ176" s="633" t="e">
        <f>[1]DAI!#REF!+[1]NAM!#REF!+[1]NHAN!#REF!+[1]LY!#REF!+[1]DUC!#REF!+[1]DONG!#REF!+[1]HPHU!#REF!+[1]BAC!#REF!+[1]THANH!#REF!+#REF!+[1]MY!#REF!+[1]HA!#REF!+[1]PHUC!#REF!+[1]LAM!#REF!+[1]XUAN!#REF!+[1]LIEN!#REF!</f>
        <v>#REF!</v>
      </c>
      <c r="BK176" s="633" t="e">
        <f>[1]DAI!#REF!+[1]NAM!#REF!+[1]NHAN!#REF!+[1]LY!#REF!+[1]DUC!#REF!+[1]DONG!#REF!+[1]HPHU!#REF!+[1]BAC!#REF!+[1]THANH!#REF!+#REF!+[1]MY!#REF!+[1]HA!#REF!+[1]PHUC!#REF!+[1]LAM!#REF!+[1]XUAN!#REF!+[1]LIEN!#REF!</f>
        <v>#REF!</v>
      </c>
      <c r="BL176" s="633" t="e">
        <f>[1]DAI!#REF!+[1]NAM!#REF!+[1]NHAN!#REF!+[1]LY!#REF!+[1]DUC!#REF!+[1]DONG!#REF!+[1]HPHU!#REF!+[1]BAC!#REF!+[1]THANH!#REF!+#REF!+[1]MY!#REF!+[1]HA!#REF!+[1]PHUC!#REF!+[1]LAM!#REF!+[1]XUAN!#REF!+[1]LIEN!#REF!</f>
        <v>#REF!</v>
      </c>
      <c r="BM176" s="568"/>
    </row>
    <row r="177" spans="1:67" ht="24" hidden="1" customHeight="1" x14ac:dyDescent="0.2">
      <c r="A177" s="634" t="s">
        <v>96</v>
      </c>
      <c r="B177" s="584" t="s">
        <v>100</v>
      </c>
      <c r="C177" s="635" t="s">
        <v>101</v>
      </c>
      <c r="D177" s="633" t="e">
        <f>[1]DAI!#REF!+[1]NAM!#REF!+[1]NHAN!#REF!+[1]LY!#REF!+[1]DUC!#REF!+[1]DONG!#REF!+[1]HPHU!#REF!+[1]BAC!#REF!+[1]THANH!#REF!+#REF!+[1]MY!#REF!+[1]HA!#REF!+[1]PHUC!#REF!+[1]LAM!#REF!+[1]XUAN!#REF!+[1]LIEN!#REF!</f>
        <v>#REF!</v>
      </c>
      <c r="E177" s="633" t="e">
        <f>[1]DAI!#REF!+[1]NAM!#REF!+[1]NHAN!#REF!+[1]LY!#REF!+[1]DUC!#REF!+[1]DONG!#REF!+[1]HPHU!#REF!+[1]BAC!#REF!+[1]THANH!#REF!+#REF!+[1]MY!#REF!+[1]HA!#REF!+[1]PHUC!#REF!+[1]LAM!#REF!+[1]XUAN!#REF!+[1]LIEN!#REF!</f>
        <v>#REF!</v>
      </c>
      <c r="F177" s="633" t="e">
        <f>[1]DAI!#REF!+[1]NAM!#REF!+[1]NHAN!#REF!+[1]LY!#REF!+[1]DUC!#REF!+[1]DONG!#REF!+[1]HPHU!#REF!+[1]BAC!#REF!+[1]THANH!#REF!+#REF!+[1]MY!#REF!+[1]HA!#REF!+[1]PHUC!#REF!+[1]LAM!#REF!+[1]XUAN!#REF!+[1]LIEN!#REF!</f>
        <v>#REF!</v>
      </c>
      <c r="G177" s="617">
        <f>[1]DAI!G175+[1]NAM!G175+[1]NHAN!G175+[1]LY!G175+[1]DUC!G175+[1]DONG!G175+[1]HPHU!G175+[1]BAC!G175+[1]THANH!G175+[1]MY!G175+[1]HA!G175+[1]PHUC!G175+[1]LAM!G175+[1]XUAN!G175+[1]LIEN!G175+[1]HUNG!G175+[1]CNAM!G175+[1]TAY!G175+[1]HOA!G175+[1]VAN!G175+[1]PDINH!G175+[1]SLOC!G175+[1]TRUNG!G175+[1]TAN!G175+[1]THUONG!G175+[1]HLAO!G175+[1]PNHA!G175+[1]VTRUNG!G175</f>
        <v>0</v>
      </c>
      <c r="H177" s="633" t="e">
        <f>[1]DAI!#REF!+[1]NAM!#REF!+[1]NHAN!#REF!+[1]LY!#REF!+[1]DUC!#REF!+[1]DONG!#REF!+[1]HPHU!#REF!+[1]BAC!#REF!+[1]THANH!#REF!+#REF!+[1]MY!#REF!+[1]HA!#REF!+[1]PHUC!#REF!+[1]LAM!#REF!+[1]XUAN!#REF!+[1]LIEN!#REF!</f>
        <v>#REF!</v>
      </c>
      <c r="I177" s="633" t="e">
        <f>[1]DAI!#REF!+[1]NAM!#REF!+[1]NHAN!#REF!+[1]LY!#REF!+[1]DUC!#REF!+[1]DONG!#REF!+[1]HPHU!#REF!+[1]BAC!#REF!+[1]THANH!#REF!+#REF!+[1]MY!#REF!+[1]HA!#REF!+[1]PHUC!#REF!+[1]LAM!#REF!+[1]XUAN!#REF!+[1]LIEN!#REF!</f>
        <v>#REF!</v>
      </c>
      <c r="J177" s="617">
        <f>[1]DAI!J175+[1]NAM!J175+[1]NHAN!J175+[1]LY!J175+[1]DUC!J175+[1]DONG!J175+[1]HPHU!J175+[1]BAC!J175+[1]THANH!J175+[1]MY!J175+[1]HA!J175+[1]PHUC!J175+[1]LAM!J175+[1]XUAN!J175+[1]LIEN!J175+[1]HUNG!J175+[1]CNAM!J175+[1]TAY!J175+[1]HOA!J175+[1]VAN!J175+[1]PDINH!J175+[1]SLOC!J175+[1]TRUNG!J175+[1]TAN!J175+[1]THUONG!J175+[1]HLAO!J175+[1]PNHA!J175+[1]VTRUNG!J175</f>
        <v>0</v>
      </c>
      <c r="K177" s="633" t="e">
        <f>[1]DAI!#REF!+[1]NAM!#REF!+[1]NHAN!#REF!+[1]LY!#REF!+[1]DUC!#REF!+[1]DONG!#REF!+[1]HPHU!#REF!+[1]BAC!#REF!+[1]THANH!#REF!+#REF!+[1]MY!#REF!+[1]HA!#REF!+[1]PHUC!#REF!+[1]LAM!#REF!+[1]XUAN!#REF!+[1]LIEN!#REF!</f>
        <v>#REF!</v>
      </c>
      <c r="L177" s="633" t="e">
        <f>[1]DAI!#REF!+[1]NAM!#REF!+[1]NHAN!#REF!+[1]LY!#REF!+[1]DUC!#REF!+[1]DONG!#REF!+[1]HPHU!#REF!+[1]BAC!#REF!+[1]THANH!#REF!+#REF!+[1]MY!#REF!+[1]HA!#REF!+[1]PHUC!#REF!+[1]LAM!#REF!+[1]XUAN!#REF!+[1]LIEN!#REF!</f>
        <v>#REF!</v>
      </c>
      <c r="M177" s="633" t="e">
        <f>[1]DAI!#REF!+[1]NAM!#REF!+[1]NHAN!#REF!+[1]LY!#REF!+[1]DUC!#REF!+[1]DONG!#REF!+[1]HPHU!#REF!+[1]BAC!#REF!+[1]THANH!#REF!+#REF!+[1]MY!#REF!+[1]HA!#REF!+[1]PHUC!#REF!+[1]LAM!#REF!+[1]XUAN!#REF!+[1]LIEN!#REF!</f>
        <v>#REF!</v>
      </c>
      <c r="N177" s="617">
        <f>[1]DAI!N175+[1]NAM!N175+[1]NHAN!N175+[1]LY!N175+[1]DUC!N175+[1]DONG!N175+[1]HPHU!N175+[1]BAC!N175+[1]THANH!N175+[1]MY!N175+[1]HA!N175+[1]PHUC!N175+[1]LAM!N175+[1]XUAN!N175+[1]LIEN!N175+[1]HUNG!N175+[1]CNAM!N175+[1]TAY!N175+[1]HOA!N175+[1]VAN!N175+[1]PDINH!N175+[1]SLOC!N175+[1]TRUNG!N175+[1]TAN!N175+[1]THUONG!N175+[1]HLAO!N175+[1]PNHA!N175+[1]VTRUNG!N175</f>
        <v>0</v>
      </c>
      <c r="O177" s="617">
        <f>[1]DAI!O175+[1]NAM!O175+[1]NHAN!O175+[1]LY!O175+[1]DUC!O175+[1]DONG!O175+[1]HPHU!O175+[1]BAC!O175+[1]THANH!O175+[1]MY!O175+[1]HA!O175+[1]PHUC!O175+[1]LAM!O175+[1]XUAN!O175+[1]LIEN!O175+[1]HUNG!O175+[1]CNAM!O175+[1]TAY!O175+[1]HOA!O175+[1]VAN!O175+[1]PDINH!O175+[1]SLOC!O175+[1]TRUNG!O175+[1]TAN!O175+[1]THUONG!O175+[1]HLAO!O175+[1]PNHA!O175+[1]VTRUNG!O175</f>
        <v>0</v>
      </c>
      <c r="P177" s="617" t="e">
        <f>[1]DAI!P113+[1]NAM!P111+[1]NHAN!P113+[1]LY!P113+[1]DUC!P113+[1]DONG!P113+[1]HPHU!P112+[1]BAC!P112+[1]THANH!P113+[1]MY!P110+[1]HA!#REF!+[1]PHUC!P109+[1]LAM!P110+[1]XUAN!P108+[1]LIEN!P112</f>
        <v>#REF!</v>
      </c>
      <c r="Q177" s="633" t="e">
        <f>[1]DAI!#REF!+[1]NAM!#REF!+[1]NHAN!#REF!+[1]LY!#REF!+[1]DUC!#REF!+[1]DONG!#REF!+[1]HPHU!#REF!+[1]BAC!#REF!+[1]THANH!#REF!+#REF!+[1]MY!#REF!+[1]HA!#REF!+[1]PHUC!#REF!+[1]LAM!#REF!+[1]XUAN!#REF!+[1]LIEN!#REF!</f>
        <v>#REF!</v>
      </c>
      <c r="R177" s="588" t="e">
        <f>[1]DAI!#REF!+[1]NAM!#REF!+[1]NHAN!#REF!+[1]LY!#REF!+[1]DUC!#REF!+[1]DONG!#REF!+[1]HPHU!#REF!+[1]BAC!#REF!+[1]THANH!#REF!+#REF!+[1]MY!#REF!+[1]HA!#REF!+[1]PHUC!#REF!+[1]LAM!#REF!+[1]XUAN!#REF!+[1]LIEN!#REF!</f>
        <v>#REF!</v>
      </c>
      <c r="S177" s="633" t="e">
        <f>[1]DAI!#REF!+[1]NAM!#REF!+[1]NHAN!#REF!+[1]LY!#REF!+[1]DUC!#REF!+[1]DONG!#REF!+[1]HPHU!#REF!+[1]BAC!#REF!+[1]THANH!#REF!+#REF!+[1]MY!#REF!+[1]HA!#REF!+[1]PHUC!#REF!+[1]LAM!#REF!+[1]XUAN!#REF!+[1]LIEN!#REF!</f>
        <v>#REF!</v>
      </c>
      <c r="T177" s="633" t="e">
        <f>[1]DAI!#REF!+[1]NAM!#REF!+[1]NHAN!#REF!+[1]LY!#REF!+[1]DUC!#REF!+[1]DONG!#REF!+[1]HPHU!#REF!+[1]BAC!#REF!+[1]THANH!#REF!+#REF!+[1]MY!#REF!+[1]HA!#REF!+[1]PHUC!#REF!+[1]LAM!#REF!+[1]XUAN!#REF!+[1]LIEN!#REF!</f>
        <v>#REF!</v>
      </c>
      <c r="U177" s="633" t="e">
        <f>[1]DAI!#REF!+[1]NAM!#REF!+[1]NHAN!#REF!+[1]LY!#REF!+[1]DUC!#REF!+[1]DONG!#REF!+[1]HPHU!#REF!+[1]BAC!#REF!+[1]THANH!#REF!+#REF!+[1]MY!#REF!+[1]HA!#REF!+[1]PHUC!#REF!+[1]LAM!#REF!+[1]XUAN!#REF!+[1]LIEN!#REF!</f>
        <v>#REF!</v>
      </c>
      <c r="V177" s="633" t="e">
        <f>[1]DAI!#REF!+[1]NAM!#REF!+[1]NHAN!#REF!+[1]LY!#REF!+[1]DUC!#REF!+[1]DONG!#REF!+[1]HPHU!#REF!+[1]BAC!#REF!+[1]THANH!#REF!+#REF!+[1]MY!#REF!+[1]HA!#REF!+[1]PHUC!#REF!+[1]LAM!#REF!+[1]XUAN!#REF!+[1]LIEN!#REF!</f>
        <v>#REF!</v>
      </c>
      <c r="W177" s="633" t="e">
        <f>[1]DAI!#REF!+[1]NAM!#REF!+[1]NHAN!#REF!+[1]LY!#REF!+[1]DUC!#REF!+[1]DONG!#REF!+[1]HPHU!#REF!+[1]BAC!#REF!+[1]THANH!#REF!+#REF!+[1]MY!#REF!+[1]HA!#REF!+[1]PHUC!#REF!+[1]LAM!#REF!+[1]XUAN!#REF!+[1]LIEN!#REF!</f>
        <v>#REF!</v>
      </c>
      <c r="X177" s="633" t="e">
        <f>[1]DAI!#REF!+[1]NAM!#REF!+[1]NHAN!#REF!+[1]LY!#REF!+[1]DUC!#REF!+[1]DONG!#REF!+[1]HPHU!#REF!+[1]BAC!#REF!+[1]THANH!#REF!+#REF!+[1]MY!#REF!+[1]HA!#REF!+[1]PHUC!#REF!+[1]LAM!#REF!+[1]XUAN!#REF!+[1]LIEN!#REF!</f>
        <v>#REF!</v>
      </c>
      <c r="Y177" s="633" t="e">
        <f>[1]DAI!#REF!+[1]NAM!#REF!+[1]NHAN!#REF!+[1]LY!#REF!+[1]DUC!#REF!+[1]DONG!#REF!+[1]HPHU!#REF!+[1]BAC!#REF!+[1]THANH!#REF!+#REF!+[1]MY!#REF!+[1]HA!#REF!+[1]PHUC!#REF!+[1]LAM!#REF!+[1]XUAN!#REF!+[1]LIEN!#REF!</f>
        <v>#REF!</v>
      </c>
      <c r="Z177" s="633" t="e">
        <f>[1]DAI!#REF!+[1]NAM!#REF!+[1]NHAN!#REF!+[1]LY!#REF!+[1]DUC!#REF!+[1]DONG!#REF!+[1]HPHU!#REF!+[1]BAC!#REF!+[1]THANH!#REF!+#REF!+[1]MY!#REF!+[1]HA!#REF!+[1]PHUC!#REF!+[1]LAM!#REF!+[1]XUAN!#REF!+[1]LIEN!#REF!</f>
        <v>#REF!</v>
      </c>
      <c r="AA177" s="633" t="e">
        <f>[1]DAI!#REF!+[1]NAM!#REF!+[1]NHAN!#REF!+[1]LY!#REF!+[1]DUC!#REF!+[1]DONG!#REF!+[1]HPHU!#REF!+[1]BAC!#REF!+[1]THANH!#REF!+#REF!+[1]MY!#REF!+[1]HA!#REF!+[1]PHUC!#REF!+[1]LAM!#REF!+[1]XUAN!#REF!+[1]LIEN!#REF!</f>
        <v>#REF!</v>
      </c>
      <c r="AB177" s="633" t="e">
        <f>[1]DAI!#REF!+[1]NAM!#REF!+[1]NHAN!#REF!+[1]LY!#REF!+[1]DUC!#REF!+[1]DONG!#REF!+[1]HPHU!#REF!+[1]BAC!#REF!+[1]THANH!#REF!+#REF!+[1]MY!#REF!+[1]HA!#REF!+[1]PHUC!#REF!+[1]LAM!#REF!+[1]XUAN!#REF!+[1]LIEN!#REF!</f>
        <v>#REF!</v>
      </c>
      <c r="AC177" s="633" t="e">
        <f>[1]DAI!#REF!+[1]NAM!#REF!+[1]NHAN!#REF!+[1]LY!#REF!+[1]DUC!#REF!+[1]DONG!#REF!+[1]HPHU!#REF!+[1]BAC!#REF!+[1]THANH!#REF!+#REF!+[1]MY!#REF!+[1]HA!#REF!+[1]PHUC!#REF!+[1]LAM!#REF!+[1]XUAN!#REF!+[1]LIEN!#REF!</f>
        <v>#REF!</v>
      </c>
      <c r="AD177" s="617" t="e">
        <f>[1]DAI!AD113+[1]NAM!AD111+[1]NHAN!AD113+[1]LY!AD113+[1]DUC!AD113+[1]DONG!AD113+[1]HPHU!AD112+[1]BAC!AD112+[1]THANH!AD113+[1]MY!AD110+[1]HA!#REF!+[1]PHUC!AD109+[1]LAM!AD110+[1]XUAN!AD108+[1]LIEN!AD112</f>
        <v>#REF!</v>
      </c>
      <c r="AE177" s="633" t="e">
        <f>[1]DAI!#REF!+[1]NAM!#REF!+[1]NHAN!#REF!+[1]LY!#REF!+[1]DUC!#REF!+[1]DONG!#REF!+[1]HPHU!#REF!+[1]BAC!#REF!+[1]THANH!#REF!+#REF!+[1]MY!#REF!+[1]HA!#REF!+[1]PHUC!#REF!+[1]LAM!#REF!+[1]XUAN!#REF!+[1]LIEN!#REF!</f>
        <v>#REF!</v>
      </c>
      <c r="AF177" s="633" t="e">
        <f>[1]DAI!#REF!+[1]NAM!#REF!+[1]NHAN!#REF!+[1]LY!#REF!+[1]DUC!#REF!+[1]DONG!#REF!+[1]HPHU!#REF!+[1]BAC!#REF!+[1]THANH!#REF!+#REF!+[1]MY!#REF!+[1]HA!#REF!+[1]PHUC!#REF!+[1]LAM!#REF!+[1]XUAN!#REF!+[1]LIEN!#REF!</f>
        <v>#REF!</v>
      </c>
      <c r="AG177" s="633" t="e">
        <f>[1]DAI!#REF!+[1]NAM!#REF!+[1]NHAN!#REF!+[1]LY!#REF!+[1]DUC!#REF!+[1]DONG!#REF!+[1]HPHU!#REF!+[1]BAC!#REF!+[1]THANH!#REF!+#REF!+[1]MY!#REF!+[1]HA!#REF!+[1]PHUC!#REF!+[1]LAM!#REF!+[1]XUAN!#REF!+[1]LIEN!#REF!</f>
        <v>#REF!</v>
      </c>
      <c r="AH177" s="633" t="e">
        <f>[1]DAI!#REF!+[1]NAM!#REF!+[1]NHAN!#REF!+[1]LY!#REF!+[1]DUC!#REF!+[1]DONG!#REF!+[1]HPHU!#REF!+[1]BAC!#REF!+[1]THANH!#REF!+#REF!+[1]MY!#REF!+[1]HA!#REF!+[1]PHUC!#REF!+[1]LAM!#REF!+[1]XUAN!#REF!+[1]LIEN!#REF!</f>
        <v>#REF!</v>
      </c>
      <c r="AI177" s="633" t="e">
        <f>[1]DAI!#REF!+[1]NAM!#REF!+[1]NHAN!#REF!+[1]LY!#REF!+[1]DUC!#REF!+[1]DONG!#REF!+[1]HPHU!#REF!+[1]BAC!#REF!+[1]THANH!#REF!+#REF!+[1]MY!#REF!+[1]HA!#REF!+[1]PHUC!#REF!+[1]LAM!#REF!+[1]XUAN!#REF!+[1]LIEN!#REF!</f>
        <v>#REF!</v>
      </c>
      <c r="AJ177" s="633" t="e">
        <f>[1]DAI!#REF!+[1]NAM!#REF!+[1]NHAN!#REF!+[1]LY!#REF!+[1]DUC!#REF!+[1]DONG!#REF!+[1]HPHU!#REF!+[1]BAC!#REF!+[1]THANH!#REF!+#REF!+[1]MY!#REF!+[1]HA!#REF!+[1]PHUC!#REF!+[1]LAM!#REF!+[1]XUAN!#REF!+[1]LIEN!#REF!</f>
        <v>#REF!</v>
      </c>
      <c r="AK177" s="617" t="e">
        <f>[1]DAI!AK113+[1]NAM!AK111+[1]NHAN!AK113+[1]LY!AK113+[1]DUC!AK113+[1]DONG!AK113+[1]HPHU!AK112+[1]BAC!AK112+[1]THANH!AK113+[1]MY!AK110+[1]HA!#REF!+[1]PHUC!AK109+[1]LAM!AK110+[1]XUAN!AK108+[1]LIEN!AK112</f>
        <v>#REF!</v>
      </c>
      <c r="AL177" s="633" t="e">
        <f>[1]DAI!#REF!+[1]NAM!#REF!+[1]NHAN!#REF!+[1]LY!#REF!+[1]DUC!#REF!+[1]DONG!#REF!+[1]HPHU!#REF!+[1]BAC!#REF!+[1]THANH!#REF!+#REF!+[1]MY!#REF!+[1]HA!#REF!+[1]PHUC!#REF!+[1]LAM!#REF!+[1]XUAN!#REF!+[1]LIEN!#REF!</f>
        <v>#REF!</v>
      </c>
      <c r="AM177" s="633" t="e">
        <f>[1]DAI!#REF!+[1]NAM!#REF!+[1]NHAN!#REF!+[1]LY!#REF!+[1]DUC!#REF!+[1]DONG!#REF!+[1]HPHU!#REF!+[1]BAC!#REF!+[1]THANH!#REF!+#REF!+[1]MY!#REF!+[1]HA!#REF!+[1]PHUC!#REF!+[1]LAM!#REF!+[1]XUAN!#REF!+[1]LIEN!#REF!</f>
        <v>#REF!</v>
      </c>
      <c r="AN177" s="617" t="e">
        <f>[1]DAI!AN113+[1]NAM!AN111+[1]NHAN!AN113+[1]LY!AN113+[1]DUC!AN113+[1]DONG!AN113+[1]HPHU!AN112+[1]BAC!AN112+[1]THANH!AN113+[1]MY!AN110+[1]HA!#REF!+[1]PHUC!AN109+[1]LAM!AN110+[1]XUAN!AN108+[1]LIEN!AN112</f>
        <v>#REF!</v>
      </c>
      <c r="AO177" s="633" t="e">
        <f>[1]DAI!#REF!+[1]NAM!#REF!+[1]NHAN!#REF!+[1]LY!#REF!+[1]DUC!#REF!+[1]DONG!#REF!+[1]HPHU!#REF!+[1]BAC!#REF!+[1]THANH!#REF!+#REF!+[1]MY!#REF!+[1]HA!#REF!+[1]PHUC!#REF!+[1]LAM!#REF!+[1]XUAN!#REF!+[1]LIEN!#REF!</f>
        <v>#REF!</v>
      </c>
      <c r="AP177" s="633" t="e">
        <f>[1]DAI!#REF!+[1]NAM!#REF!+[1]NHAN!#REF!+[1]LY!#REF!+[1]DUC!#REF!+[1]DONG!#REF!+[1]HPHU!#REF!+[1]BAC!#REF!+[1]THANH!#REF!+#REF!+[1]MY!#REF!+[1]HA!#REF!+[1]PHUC!#REF!+[1]LAM!#REF!+[1]XUAN!#REF!+[1]LIEN!#REF!</f>
        <v>#REF!</v>
      </c>
      <c r="AQ177" s="633" t="e">
        <f>[1]DAI!#REF!+[1]NAM!#REF!+[1]NHAN!#REF!+[1]LY!#REF!+[1]DUC!#REF!+[1]DONG!#REF!+[1]HPHU!#REF!+[1]BAC!#REF!+[1]THANH!#REF!+#REF!+[1]MY!#REF!+[1]HA!#REF!+[1]PHUC!#REF!+[1]LAM!#REF!+[1]XUAN!#REF!+[1]LIEN!#REF!</f>
        <v>#REF!</v>
      </c>
      <c r="AR177" s="617">
        <f>[1]DAI!AR175+[1]NAM!AR175+[1]NHAN!AR175+[1]LY!AR175+[1]DUC!AR175+[1]DONG!AR175+[1]HPHU!AR175+[1]BAC!AR175+[1]THANH!AR175+[1]MY!AR175+[1]HA!AR175+[1]PHUC!AR175+[1]LAM!AR175+[1]XUAN!AR175+[1]LIEN!AR175+[1]HUNG!AR175+[1]CNAM!AR175+[1]TAY!AR175+[1]HOA!AR175+[1]VAN!AR175+[1]PDINH!AR175+[1]SLOC!AR175+[1]TRUNG!AR175+[1]TAN!AR175+[1]THUONG!AR175+[1]HLAO!AR175+[1]PNHA!AR175+[1]VTRUNG!AR175</f>
        <v>0</v>
      </c>
      <c r="AS177" s="617" t="e">
        <f>[1]DAI!AS113+[1]NAM!AS111+[1]NHAN!AS113+[1]LY!AS113+[1]DUC!AS113+[1]DONG!AS113+[1]HPHU!AS112+[1]BAC!AS112+[1]THANH!AS113+[1]MY!AS110+[1]HA!#REF!+[1]PHUC!AS109+[1]LAM!AS110+[1]XUAN!AS108+[1]LIEN!AS112</f>
        <v>#REF!</v>
      </c>
      <c r="AT177" s="617"/>
      <c r="AU177" s="617" t="e">
        <f>[1]DAI!AU113+[1]NAM!AU111+[1]NHAN!AU113+[1]LY!AU113+[1]DUC!AU113+[1]DONG!AU113+[1]HPHU!AU112+[1]BAC!AU112+[1]THANH!AU113+[1]MY!AU110+[1]HA!#REF!+[1]PHUC!AU109+[1]LAM!AU110+[1]XUAN!AU108+[1]LIEN!AU112</f>
        <v>#REF!</v>
      </c>
      <c r="AV177" s="587">
        <f>[1]DAI!AV175+[1]NAM!AV175+[1]NHAN!AV175+[1]LY!AV175+[1]DUC!AV175+[1]DONG!AV175+[1]HPHU!AV175+[1]BAC!AV175+[1]THANH!AV175+[1]MY!AV175+[1]HA!AV175+[1]PHUC!AV175+[1]LAM!AV175+[1]XUAN!AV175+[1]LIEN!AV175+[1]HUNG!AV175+[1]CNAM!AV175+[1]TAY!AV175+[1]HOA!AV175+[1]VAN!AV175+[1]PDINH!AV175+[1]SLOC!AV175+[1]TRUNG!AV175+[1]TAN!AV175+[1]THUONG!AV175+[1]HLAO!AV175+[1]PNHA!AV175+[1]VTRUNG!AV175</f>
        <v>0</v>
      </c>
      <c r="AW177" s="633" t="e">
        <f>[1]DAI!#REF!+[1]NAM!#REF!+[1]NHAN!#REF!+[1]LY!#REF!+[1]DUC!#REF!+[1]DONG!#REF!+[1]HPHU!#REF!+[1]BAC!#REF!+[1]THANH!#REF!+#REF!+[1]MY!#REF!+[1]HA!#REF!+[1]PHUC!#REF!+[1]LAM!#REF!+[1]XUAN!#REF!+[1]LIEN!#REF!</f>
        <v>#REF!</v>
      </c>
      <c r="AX177" s="633" t="e">
        <f>[1]DAI!#REF!+[1]NAM!#REF!+[1]NHAN!#REF!+[1]LY!#REF!+[1]DUC!#REF!+[1]DONG!#REF!+[1]HPHU!#REF!+[1]BAC!#REF!+[1]THANH!#REF!+#REF!+[1]MY!#REF!+[1]HA!#REF!+[1]PHUC!#REF!+[1]LAM!#REF!+[1]XUAN!#REF!+[1]LIEN!#REF!</f>
        <v>#REF!</v>
      </c>
      <c r="AY177" s="633" t="e">
        <f>[1]DAI!#REF!+[1]NAM!#REF!+[1]NHAN!#REF!+[1]LY!#REF!+[1]DUC!#REF!+[1]DONG!#REF!+[1]HPHU!#REF!+[1]BAC!#REF!+[1]THANH!#REF!+#REF!+[1]MY!#REF!+[1]HA!#REF!+[1]PHUC!#REF!+[1]LAM!#REF!+[1]XUAN!#REF!+[1]LIEN!#REF!</f>
        <v>#REF!</v>
      </c>
      <c r="AZ177" s="617" t="e">
        <f>[1]DAI!AZ113+[1]NAM!AZ111+[1]NHAN!AZ113+[1]LY!AZ113+[1]DUC!AZ113+[1]DONG!AZ113+[1]HPHU!AZ112+[1]BAC!AZ112+[1]THANH!AZ113+[1]MY!AZ110+[1]HA!#REF!+[1]PHUC!AZ109+[1]LAM!AZ110+[1]XUAN!AZ108+[1]LIEN!AZ112</f>
        <v>#REF!</v>
      </c>
      <c r="BA177" s="633" t="e">
        <f>[1]DAI!#REF!+[1]NAM!#REF!+[1]NHAN!#REF!+[1]LY!#REF!+[1]DUC!#REF!+[1]DONG!#REF!+[1]HPHU!#REF!+[1]BAC!#REF!+[1]THANH!#REF!+#REF!+[1]MY!#REF!+[1]HA!#REF!+[1]PHUC!#REF!+[1]LAM!#REF!+[1]XUAN!#REF!+[1]LIEN!#REF!</f>
        <v>#REF!</v>
      </c>
      <c r="BB177" s="633" t="e">
        <f>[1]DAI!#REF!+[1]NAM!#REF!+[1]NHAN!#REF!+[1]LY!#REF!+[1]DUC!#REF!+[1]DONG!#REF!+[1]HPHU!#REF!+[1]BAC!#REF!+[1]THANH!#REF!+#REF!+[1]MY!#REF!+[1]HA!#REF!+[1]PHUC!#REF!+[1]LAM!#REF!+[1]XUAN!#REF!+[1]LIEN!#REF!</f>
        <v>#REF!</v>
      </c>
      <c r="BC177" s="633" t="e">
        <f>[1]DAI!#REF!+[1]NAM!#REF!+[1]NHAN!#REF!+[1]LY!#REF!+[1]DUC!#REF!+[1]DONG!#REF!+[1]HPHU!#REF!+[1]BAC!#REF!+[1]THANH!#REF!+#REF!+[1]MY!#REF!+[1]HA!#REF!+[1]PHUC!#REF!+[1]LAM!#REF!+[1]XUAN!#REF!+[1]LIEN!#REF!</f>
        <v>#REF!</v>
      </c>
      <c r="BD177" s="617" t="e">
        <f>[1]DAI!BD113+[1]NAM!BD111+[1]NHAN!BD113+[1]LY!BD113+[1]DUC!BD113+[1]DONG!BD113+[1]HPHU!BD112+[1]BAC!BD112+[1]THANH!BD113+[1]MY!BD110+[1]HA!#REF!+[1]PHUC!BD109+[1]LAM!BD110+[1]XUAN!BD108+[1]LIEN!BD112</f>
        <v>#REF!</v>
      </c>
      <c r="BE177" s="633" t="e">
        <f>[1]DAI!#REF!+[1]NAM!#REF!+[1]NHAN!#REF!+[1]LY!#REF!+[1]DUC!#REF!+[1]DONG!#REF!+[1]HPHU!#REF!+[1]BAC!#REF!+[1]THANH!#REF!+#REF!+[1]MY!#REF!+[1]HA!#REF!+[1]PHUC!#REF!+[1]LAM!#REF!+[1]XUAN!#REF!+[1]LIEN!#REF!</f>
        <v>#REF!</v>
      </c>
      <c r="BF177" s="633" t="e">
        <f>[1]DAI!#REF!+[1]NAM!#REF!+[1]NHAN!#REF!+[1]LY!#REF!+[1]DUC!#REF!+[1]DONG!#REF!+[1]HPHU!#REF!+[1]BAC!#REF!+[1]THANH!#REF!+#REF!+[1]MY!#REF!+[1]HA!#REF!+[1]PHUC!#REF!+[1]LAM!#REF!+[1]XUAN!#REF!+[1]LIEN!#REF!</f>
        <v>#REF!</v>
      </c>
      <c r="BG177" s="633" t="e">
        <f>[1]DAI!#REF!+[1]NAM!#REF!+[1]NHAN!#REF!+[1]LY!#REF!+[1]DUC!#REF!+[1]DONG!#REF!+[1]HPHU!#REF!+[1]BAC!#REF!+[1]THANH!#REF!+#REF!+[1]MY!#REF!+[1]HA!#REF!+[1]PHUC!#REF!+[1]LAM!#REF!+[1]XUAN!#REF!+[1]LIEN!#REF!</f>
        <v>#REF!</v>
      </c>
      <c r="BH177" s="633" t="e">
        <f>[1]DAI!#REF!+[1]NAM!#REF!+[1]NHAN!#REF!+[1]LY!#REF!+[1]DUC!#REF!+[1]DONG!#REF!+[1]HPHU!#REF!+[1]BAC!#REF!+[1]THANH!#REF!+#REF!+[1]MY!#REF!+[1]HA!#REF!+[1]PHUC!#REF!+[1]LAM!#REF!+[1]XUAN!#REF!+[1]LIEN!#REF!</f>
        <v>#REF!</v>
      </c>
      <c r="BI177" s="633" t="e">
        <f>[1]DAI!#REF!+[1]NAM!#REF!+[1]NHAN!#REF!+[1]LY!#REF!+[1]DUC!#REF!+[1]DONG!#REF!+[1]HPHU!#REF!+[1]BAC!#REF!+[1]THANH!#REF!+#REF!+[1]MY!#REF!+[1]HA!#REF!+[1]PHUC!#REF!+[1]LAM!#REF!+[1]XUAN!#REF!+[1]LIEN!#REF!</f>
        <v>#REF!</v>
      </c>
      <c r="BJ177" s="633" t="e">
        <f>[1]DAI!#REF!+[1]NAM!#REF!+[1]NHAN!#REF!+[1]LY!#REF!+[1]DUC!#REF!+[1]DONG!#REF!+[1]HPHU!#REF!+[1]BAC!#REF!+[1]THANH!#REF!+#REF!+[1]MY!#REF!+[1]HA!#REF!+[1]PHUC!#REF!+[1]LAM!#REF!+[1]XUAN!#REF!+[1]LIEN!#REF!</f>
        <v>#REF!</v>
      </c>
      <c r="BK177" s="633" t="e">
        <f>[1]DAI!#REF!+[1]NAM!#REF!+[1]NHAN!#REF!+[1]LY!#REF!+[1]DUC!#REF!+[1]DONG!#REF!+[1]HPHU!#REF!+[1]BAC!#REF!+[1]THANH!#REF!+#REF!+[1]MY!#REF!+[1]HA!#REF!+[1]PHUC!#REF!+[1]LAM!#REF!+[1]XUAN!#REF!+[1]LIEN!#REF!</f>
        <v>#REF!</v>
      </c>
      <c r="BL177" s="633" t="e">
        <f>[1]DAI!#REF!+[1]NAM!#REF!+[1]NHAN!#REF!+[1]LY!#REF!+[1]DUC!#REF!+[1]DONG!#REF!+[1]HPHU!#REF!+[1]BAC!#REF!+[1]THANH!#REF!+#REF!+[1]MY!#REF!+[1]HA!#REF!+[1]PHUC!#REF!+[1]LAM!#REF!+[1]XUAN!#REF!+[1]LIEN!#REF!</f>
        <v>#REF!</v>
      </c>
      <c r="BM177" s="568"/>
    </row>
    <row r="178" spans="1:67" ht="39.950000000000003" hidden="1" customHeight="1" x14ac:dyDescent="0.2">
      <c r="A178" s="634" t="s">
        <v>99</v>
      </c>
      <c r="B178" s="584" t="s">
        <v>103</v>
      </c>
      <c r="C178" s="635" t="s">
        <v>104</v>
      </c>
      <c r="D178" s="633" t="e">
        <f>[1]DAI!#REF!+[1]NAM!#REF!+[1]NHAN!#REF!+[1]LY!#REF!+[1]DUC!#REF!+[1]DONG!#REF!+[1]HPHU!#REF!+[1]BAC!#REF!+[1]THANH!#REF!+#REF!+[1]MY!#REF!+[1]HA!#REF!+[1]PHUC!#REF!+[1]LAM!#REF!+[1]XUAN!#REF!+[1]LIEN!#REF!</f>
        <v>#REF!</v>
      </c>
      <c r="E178" s="633" t="e">
        <f>[1]DAI!#REF!+[1]NAM!#REF!+[1]NHAN!#REF!+[1]LY!#REF!+[1]DUC!#REF!+[1]DONG!#REF!+[1]HPHU!#REF!+[1]BAC!#REF!+[1]THANH!#REF!+#REF!+[1]MY!#REF!+[1]HA!#REF!+[1]PHUC!#REF!+[1]LAM!#REF!+[1]XUAN!#REF!+[1]LIEN!#REF!</f>
        <v>#REF!</v>
      </c>
      <c r="F178" s="633" t="e">
        <f>[1]DAI!#REF!+[1]NAM!#REF!+[1]NHAN!#REF!+[1]LY!#REF!+[1]DUC!#REF!+[1]DONG!#REF!+[1]HPHU!#REF!+[1]BAC!#REF!+[1]THANH!#REF!+#REF!+[1]MY!#REF!+[1]HA!#REF!+[1]PHUC!#REF!+[1]LAM!#REF!+[1]XUAN!#REF!+[1]LIEN!#REF!</f>
        <v>#REF!</v>
      </c>
      <c r="G178" s="617">
        <f>[1]DAI!G176+[1]NAM!G176+[1]NHAN!G176+[1]LY!G176+[1]DUC!G176+[1]DONG!G176+[1]HPHU!G176+[1]BAC!G176+[1]THANH!G176+[1]MY!G176+[1]HA!G176+[1]PHUC!G176+[1]LAM!G176+[1]XUAN!G176+[1]LIEN!G176+[1]HUNG!G176+[1]CNAM!G176+[1]TAY!G176+[1]HOA!G176+[1]VAN!G176+[1]PDINH!G176+[1]SLOC!G176+[1]TRUNG!G176+[1]TAN!G176+[1]THUONG!G176+[1]HLAO!G176+[1]PNHA!G176+[1]VTRUNG!G176</f>
        <v>0</v>
      </c>
      <c r="H178" s="633" t="e">
        <f>[1]DAI!#REF!+[1]NAM!#REF!+[1]NHAN!#REF!+[1]LY!#REF!+[1]DUC!#REF!+[1]DONG!#REF!+[1]HPHU!#REF!+[1]BAC!#REF!+[1]THANH!#REF!+#REF!+[1]MY!#REF!+[1]HA!#REF!+[1]PHUC!#REF!+[1]LAM!#REF!+[1]XUAN!#REF!+[1]LIEN!#REF!</f>
        <v>#REF!</v>
      </c>
      <c r="I178" s="633" t="e">
        <f>[1]DAI!#REF!+[1]NAM!#REF!+[1]NHAN!#REF!+[1]LY!#REF!+[1]DUC!#REF!+[1]DONG!#REF!+[1]HPHU!#REF!+[1]BAC!#REF!+[1]THANH!#REF!+#REF!+[1]MY!#REF!+[1]HA!#REF!+[1]PHUC!#REF!+[1]LAM!#REF!+[1]XUAN!#REF!+[1]LIEN!#REF!</f>
        <v>#REF!</v>
      </c>
      <c r="J178" s="617">
        <f>[1]DAI!J176+[1]NAM!J176+[1]NHAN!J176+[1]LY!J176+[1]DUC!J176+[1]DONG!J176+[1]HPHU!J176+[1]BAC!J176+[1]THANH!J176+[1]MY!J176+[1]HA!J176+[1]PHUC!J176+[1]LAM!J176+[1]XUAN!J176+[1]LIEN!J176+[1]HUNG!J176+[1]CNAM!J176+[1]TAY!J176+[1]HOA!J176+[1]VAN!J176+[1]PDINH!J176+[1]SLOC!J176+[1]TRUNG!J176+[1]TAN!J176+[1]THUONG!J176+[1]HLAO!J176+[1]PNHA!J176+[1]VTRUNG!J176</f>
        <v>0</v>
      </c>
      <c r="K178" s="633" t="e">
        <f>[1]DAI!#REF!+[1]NAM!#REF!+[1]NHAN!#REF!+[1]LY!#REF!+[1]DUC!#REF!+[1]DONG!#REF!+[1]HPHU!#REF!+[1]BAC!#REF!+[1]THANH!#REF!+#REF!+[1]MY!#REF!+[1]HA!#REF!+[1]PHUC!#REF!+[1]LAM!#REF!+[1]XUAN!#REF!+[1]LIEN!#REF!</f>
        <v>#REF!</v>
      </c>
      <c r="L178" s="633" t="e">
        <f>[1]DAI!#REF!+[1]NAM!#REF!+[1]NHAN!#REF!+[1]LY!#REF!+[1]DUC!#REF!+[1]DONG!#REF!+[1]HPHU!#REF!+[1]BAC!#REF!+[1]THANH!#REF!+#REF!+[1]MY!#REF!+[1]HA!#REF!+[1]PHUC!#REF!+[1]LAM!#REF!+[1]XUAN!#REF!+[1]LIEN!#REF!</f>
        <v>#REF!</v>
      </c>
      <c r="M178" s="633" t="e">
        <f>[1]DAI!#REF!+[1]NAM!#REF!+[1]NHAN!#REF!+[1]LY!#REF!+[1]DUC!#REF!+[1]DONG!#REF!+[1]HPHU!#REF!+[1]BAC!#REF!+[1]THANH!#REF!+#REF!+[1]MY!#REF!+[1]HA!#REF!+[1]PHUC!#REF!+[1]LAM!#REF!+[1]XUAN!#REF!+[1]LIEN!#REF!</f>
        <v>#REF!</v>
      </c>
      <c r="N178" s="617">
        <f>[1]DAI!N176+[1]NAM!N176+[1]NHAN!N176+[1]LY!N176+[1]DUC!N176+[1]DONG!N176+[1]HPHU!N176+[1]BAC!N176+[1]THANH!N176+[1]MY!N176+[1]HA!N176+[1]PHUC!N176+[1]LAM!N176+[1]XUAN!N176+[1]LIEN!N176+[1]HUNG!N176+[1]CNAM!N176+[1]TAY!N176+[1]HOA!N176+[1]VAN!N176+[1]PDINH!N176+[1]SLOC!N176+[1]TRUNG!N176+[1]TAN!N176+[1]THUONG!N176+[1]HLAO!N176+[1]PNHA!N176+[1]VTRUNG!N176</f>
        <v>0</v>
      </c>
      <c r="O178" s="617">
        <f>[1]DAI!O176+[1]NAM!O176+[1]NHAN!O176+[1]LY!O176+[1]DUC!O176+[1]DONG!O176+[1]HPHU!O176+[1]BAC!O176+[1]THANH!O176+[1]MY!O176+[1]HA!O176+[1]PHUC!O176+[1]LAM!O176+[1]XUAN!O176+[1]LIEN!O176+[1]HUNG!O176+[1]CNAM!O176+[1]TAY!O176+[1]HOA!O176+[1]VAN!O176+[1]PDINH!O176+[1]SLOC!O176+[1]TRUNG!O176+[1]TAN!O176+[1]THUONG!O176+[1]HLAO!O176+[1]PNHA!O176+[1]VTRUNG!O176</f>
        <v>0</v>
      </c>
      <c r="P178" s="617" t="e">
        <f>[1]DAI!P114+[1]NAM!P112+[1]NHAN!P114+[1]LY!P114+[1]DUC!P114+[1]DONG!P114+[1]HPHU!P113+[1]BAC!P113+[1]THANH!P114+[1]MY!P111+[1]HA!#REF!+[1]PHUC!P110+[1]LAM!P111+[1]XUAN!P109+[1]LIEN!P113</f>
        <v>#REF!</v>
      </c>
      <c r="Q178" s="633" t="e">
        <f>[1]DAI!#REF!+[1]NAM!#REF!+[1]NHAN!#REF!+[1]LY!#REF!+[1]DUC!#REF!+[1]DONG!#REF!+[1]HPHU!#REF!+[1]BAC!#REF!+[1]THANH!#REF!+#REF!+[1]MY!#REF!+[1]HA!#REF!+[1]PHUC!#REF!+[1]LAM!#REF!+[1]XUAN!#REF!+[1]LIEN!#REF!</f>
        <v>#REF!</v>
      </c>
      <c r="R178" s="588" t="e">
        <f>[1]DAI!#REF!+[1]NAM!#REF!+[1]NHAN!#REF!+[1]LY!#REF!+[1]DUC!#REF!+[1]DONG!#REF!+[1]HPHU!#REF!+[1]BAC!#REF!+[1]THANH!#REF!+#REF!+[1]MY!#REF!+[1]HA!#REF!+[1]PHUC!#REF!+[1]LAM!#REF!+[1]XUAN!#REF!+[1]LIEN!#REF!</f>
        <v>#REF!</v>
      </c>
      <c r="S178" s="633" t="e">
        <f>[1]DAI!#REF!+[1]NAM!#REF!+[1]NHAN!#REF!+[1]LY!#REF!+[1]DUC!#REF!+[1]DONG!#REF!+[1]HPHU!#REF!+[1]BAC!#REF!+[1]THANH!#REF!+#REF!+[1]MY!#REF!+[1]HA!#REF!+[1]PHUC!#REF!+[1]LAM!#REF!+[1]XUAN!#REF!+[1]LIEN!#REF!</f>
        <v>#REF!</v>
      </c>
      <c r="T178" s="633" t="e">
        <f>[1]DAI!#REF!+[1]NAM!#REF!+[1]NHAN!#REF!+[1]LY!#REF!+[1]DUC!#REF!+[1]DONG!#REF!+[1]HPHU!#REF!+[1]BAC!#REF!+[1]THANH!#REF!+#REF!+[1]MY!#REF!+[1]HA!#REF!+[1]PHUC!#REF!+[1]LAM!#REF!+[1]XUAN!#REF!+[1]LIEN!#REF!</f>
        <v>#REF!</v>
      </c>
      <c r="U178" s="633" t="e">
        <f>[1]DAI!#REF!+[1]NAM!#REF!+[1]NHAN!#REF!+[1]LY!#REF!+[1]DUC!#REF!+[1]DONG!#REF!+[1]HPHU!#REF!+[1]BAC!#REF!+[1]THANH!#REF!+#REF!+[1]MY!#REF!+[1]HA!#REF!+[1]PHUC!#REF!+[1]LAM!#REF!+[1]XUAN!#REF!+[1]LIEN!#REF!</f>
        <v>#REF!</v>
      </c>
      <c r="V178" s="633" t="e">
        <f>[1]DAI!#REF!+[1]NAM!#REF!+[1]NHAN!#REF!+[1]LY!#REF!+[1]DUC!#REF!+[1]DONG!#REF!+[1]HPHU!#REF!+[1]BAC!#REF!+[1]THANH!#REF!+#REF!+[1]MY!#REF!+[1]HA!#REF!+[1]PHUC!#REF!+[1]LAM!#REF!+[1]XUAN!#REF!+[1]LIEN!#REF!</f>
        <v>#REF!</v>
      </c>
      <c r="W178" s="633" t="e">
        <f>[1]DAI!#REF!+[1]NAM!#REF!+[1]NHAN!#REF!+[1]LY!#REF!+[1]DUC!#REF!+[1]DONG!#REF!+[1]HPHU!#REF!+[1]BAC!#REF!+[1]THANH!#REF!+#REF!+[1]MY!#REF!+[1]HA!#REF!+[1]PHUC!#REF!+[1]LAM!#REF!+[1]XUAN!#REF!+[1]LIEN!#REF!</f>
        <v>#REF!</v>
      </c>
      <c r="X178" s="633" t="e">
        <f>[1]DAI!#REF!+[1]NAM!#REF!+[1]NHAN!#REF!+[1]LY!#REF!+[1]DUC!#REF!+[1]DONG!#REF!+[1]HPHU!#REF!+[1]BAC!#REF!+[1]THANH!#REF!+#REF!+[1]MY!#REF!+[1]HA!#REF!+[1]PHUC!#REF!+[1]LAM!#REF!+[1]XUAN!#REF!+[1]LIEN!#REF!</f>
        <v>#REF!</v>
      </c>
      <c r="Y178" s="633" t="e">
        <f>[1]DAI!#REF!+[1]NAM!#REF!+[1]NHAN!#REF!+[1]LY!#REF!+[1]DUC!#REF!+[1]DONG!#REF!+[1]HPHU!#REF!+[1]BAC!#REF!+[1]THANH!#REF!+#REF!+[1]MY!#REF!+[1]HA!#REF!+[1]PHUC!#REF!+[1]LAM!#REF!+[1]XUAN!#REF!+[1]LIEN!#REF!</f>
        <v>#REF!</v>
      </c>
      <c r="Z178" s="633" t="e">
        <f>[1]DAI!#REF!+[1]NAM!#REF!+[1]NHAN!#REF!+[1]LY!#REF!+[1]DUC!#REF!+[1]DONG!#REF!+[1]HPHU!#REF!+[1]BAC!#REF!+[1]THANH!#REF!+#REF!+[1]MY!#REF!+[1]HA!#REF!+[1]PHUC!#REF!+[1]LAM!#REF!+[1]XUAN!#REF!+[1]LIEN!#REF!</f>
        <v>#REF!</v>
      </c>
      <c r="AA178" s="633" t="e">
        <f>[1]DAI!#REF!+[1]NAM!#REF!+[1]NHAN!#REF!+[1]LY!#REF!+[1]DUC!#REF!+[1]DONG!#REF!+[1]HPHU!#REF!+[1]BAC!#REF!+[1]THANH!#REF!+#REF!+[1]MY!#REF!+[1]HA!#REF!+[1]PHUC!#REF!+[1]LAM!#REF!+[1]XUAN!#REF!+[1]LIEN!#REF!</f>
        <v>#REF!</v>
      </c>
      <c r="AB178" s="633" t="e">
        <f>[1]DAI!#REF!+[1]NAM!#REF!+[1]NHAN!#REF!+[1]LY!#REF!+[1]DUC!#REF!+[1]DONG!#REF!+[1]HPHU!#REF!+[1]BAC!#REF!+[1]THANH!#REF!+#REF!+[1]MY!#REF!+[1]HA!#REF!+[1]PHUC!#REF!+[1]LAM!#REF!+[1]XUAN!#REF!+[1]LIEN!#REF!</f>
        <v>#REF!</v>
      </c>
      <c r="AC178" s="633" t="e">
        <f>[1]DAI!#REF!+[1]NAM!#REF!+[1]NHAN!#REF!+[1]LY!#REF!+[1]DUC!#REF!+[1]DONG!#REF!+[1]HPHU!#REF!+[1]BAC!#REF!+[1]THANH!#REF!+#REF!+[1]MY!#REF!+[1]HA!#REF!+[1]PHUC!#REF!+[1]LAM!#REF!+[1]XUAN!#REF!+[1]LIEN!#REF!</f>
        <v>#REF!</v>
      </c>
      <c r="AD178" s="617" t="e">
        <f>[1]DAI!AD114+[1]NAM!AD112+[1]NHAN!AD114+[1]LY!AD114+[1]DUC!AD114+[1]DONG!AD114+[1]HPHU!AD113+[1]BAC!AD113+[1]THANH!AD114+[1]MY!AD111+[1]HA!#REF!+[1]PHUC!AD110+[1]LAM!AD111+[1]XUAN!AD109+[1]LIEN!AD113</f>
        <v>#REF!</v>
      </c>
      <c r="AE178" s="633" t="e">
        <f>[1]DAI!#REF!+[1]NAM!#REF!+[1]NHAN!#REF!+[1]LY!#REF!+[1]DUC!#REF!+[1]DONG!#REF!+[1]HPHU!#REF!+[1]BAC!#REF!+[1]THANH!#REF!+#REF!+[1]MY!#REF!+[1]HA!#REF!+[1]PHUC!#REF!+[1]LAM!#REF!+[1]XUAN!#REF!+[1]LIEN!#REF!</f>
        <v>#REF!</v>
      </c>
      <c r="AF178" s="633" t="e">
        <f>[1]DAI!#REF!+[1]NAM!#REF!+[1]NHAN!#REF!+[1]LY!#REF!+[1]DUC!#REF!+[1]DONG!#REF!+[1]HPHU!#REF!+[1]BAC!#REF!+[1]THANH!#REF!+#REF!+[1]MY!#REF!+[1]HA!#REF!+[1]PHUC!#REF!+[1]LAM!#REF!+[1]XUAN!#REF!+[1]LIEN!#REF!</f>
        <v>#REF!</v>
      </c>
      <c r="AG178" s="633" t="e">
        <f>[1]DAI!#REF!+[1]NAM!#REF!+[1]NHAN!#REF!+[1]LY!#REF!+[1]DUC!#REF!+[1]DONG!#REF!+[1]HPHU!#REF!+[1]BAC!#REF!+[1]THANH!#REF!+#REF!+[1]MY!#REF!+[1]HA!#REF!+[1]PHUC!#REF!+[1]LAM!#REF!+[1]XUAN!#REF!+[1]LIEN!#REF!</f>
        <v>#REF!</v>
      </c>
      <c r="AH178" s="633" t="e">
        <f>[1]DAI!#REF!+[1]NAM!#REF!+[1]NHAN!#REF!+[1]LY!#REF!+[1]DUC!#REF!+[1]DONG!#REF!+[1]HPHU!#REF!+[1]BAC!#REF!+[1]THANH!#REF!+#REF!+[1]MY!#REF!+[1]HA!#REF!+[1]PHUC!#REF!+[1]LAM!#REF!+[1]XUAN!#REF!+[1]LIEN!#REF!</f>
        <v>#REF!</v>
      </c>
      <c r="AI178" s="633" t="e">
        <f>[1]DAI!#REF!+[1]NAM!#REF!+[1]NHAN!#REF!+[1]LY!#REF!+[1]DUC!#REF!+[1]DONG!#REF!+[1]HPHU!#REF!+[1]BAC!#REF!+[1]THANH!#REF!+#REF!+[1]MY!#REF!+[1]HA!#REF!+[1]PHUC!#REF!+[1]LAM!#REF!+[1]XUAN!#REF!+[1]LIEN!#REF!</f>
        <v>#REF!</v>
      </c>
      <c r="AJ178" s="633" t="e">
        <f>[1]DAI!#REF!+[1]NAM!#REF!+[1]NHAN!#REF!+[1]LY!#REF!+[1]DUC!#REF!+[1]DONG!#REF!+[1]HPHU!#REF!+[1]BAC!#REF!+[1]THANH!#REF!+#REF!+[1]MY!#REF!+[1]HA!#REF!+[1]PHUC!#REF!+[1]LAM!#REF!+[1]XUAN!#REF!+[1]LIEN!#REF!</f>
        <v>#REF!</v>
      </c>
      <c r="AK178" s="617" t="e">
        <f>[1]DAI!AK114+[1]NAM!AK112+[1]NHAN!AK114+[1]LY!AK114+[1]DUC!AK114+[1]DONG!AK114+[1]HPHU!AK113+[1]BAC!AK113+[1]THANH!AK114+[1]MY!AK111+[1]HA!#REF!+[1]PHUC!AK110+[1]LAM!AK111+[1]XUAN!AK109+[1]LIEN!AK113</f>
        <v>#REF!</v>
      </c>
      <c r="AL178" s="633" t="e">
        <f>[1]DAI!#REF!+[1]NAM!#REF!+[1]NHAN!#REF!+[1]LY!#REF!+[1]DUC!#REF!+[1]DONG!#REF!+[1]HPHU!#REF!+[1]BAC!#REF!+[1]THANH!#REF!+#REF!+[1]MY!#REF!+[1]HA!#REF!+[1]PHUC!#REF!+[1]LAM!#REF!+[1]XUAN!#REF!+[1]LIEN!#REF!</f>
        <v>#REF!</v>
      </c>
      <c r="AM178" s="633" t="e">
        <f>[1]DAI!#REF!+[1]NAM!#REF!+[1]NHAN!#REF!+[1]LY!#REF!+[1]DUC!#REF!+[1]DONG!#REF!+[1]HPHU!#REF!+[1]BAC!#REF!+[1]THANH!#REF!+#REF!+[1]MY!#REF!+[1]HA!#REF!+[1]PHUC!#REF!+[1]LAM!#REF!+[1]XUAN!#REF!+[1]LIEN!#REF!</f>
        <v>#REF!</v>
      </c>
      <c r="AN178" s="617" t="e">
        <f>[1]DAI!AN114+[1]NAM!AN112+[1]NHAN!AN114+[1]LY!AN114+[1]DUC!AN114+[1]DONG!AN114+[1]HPHU!AN113+[1]BAC!AN113+[1]THANH!AN114+[1]MY!AN111+[1]HA!#REF!+[1]PHUC!AN110+[1]LAM!AN111+[1]XUAN!AN109+[1]LIEN!AN113</f>
        <v>#REF!</v>
      </c>
      <c r="AO178" s="633" t="e">
        <f>[1]DAI!#REF!+[1]NAM!#REF!+[1]NHAN!#REF!+[1]LY!#REF!+[1]DUC!#REF!+[1]DONG!#REF!+[1]HPHU!#REF!+[1]BAC!#REF!+[1]THANH!#REF!+#REF!+[1]MY!#REF!+[1]HA!#REF!+[1]PHUC!#REF!+[1]LAM!#REF!+[1]XUAN!#REF!+[1]LIEN!#REF!</f>
        <v>#REF!</v>
      </c>
      <c r="AP178" s="633" t="e">
        <f>[1]DAI!#REF!+[1]NAM!#REF!+[1]NHAN!#REF!+[1]LY!#REF!+[1]DUC!#REF!+[1]DONG!#REF!+[1]HPHU!#REF!+[1]BAC!#REF!+[1]THANH!#REF!+#REF!+[1]MY!#REF!+[1]HA!#REF!+[1]PHUC!#REF!+[1]LAM!#REF!+[1]XUAN!#REF!+[1]LIEN!#REF!</f>
        <v>#REF!</v>
      </c>
      <c r="AQ178" s="633" t="e">
        <f>[1]DAI!#REF!+[1]NAM!#REF!+[1]NHAN!#REF!+[1]LY!#REF!+[1]DUC!#REF!+[1]DONG!#REF!+[1]HPHU!#REF!+[1]BAC!#REF!+[1]THANH!#REF!+#REF!+[1]MY!#REF!+[1]HA!#REF!+[1]PHUC!#REF!+[1]LAM!#REF!+[1]XUAN!#REF!+[1]LIEN!#REF!</f>
        <v>#REF!</v>
      </c>
      <c r="AR178" s="617">
        <f>[1]DAI!AR176+[1]NAM!AR176+[1]NHAN!AR176+[1]LY!AR176+[1]DUC!AR176+[1]DONG!AR176+[1]HPHU!AR176+[1]BAC!AR176+[1]THANH!AR176+[1]MY!AR176+[1]HA!AR176+[1]PHUC!AR176+[1]LAM!AR176+[1]XUAN!AR176+[1]LIEN!AR176+[1]HUNG!AR176+[1]CNAM!AR176+[1]TAY!AR176+[1]HOA!AR176+[1]VAN!AR176+[1]PDINH!AR176+[1]SLOC!AR176+[1]TRUNG!AR176+[1]TAN!AR176+[1]THUONG!AR176+[1]HLAO!AR176+[1]PNHA!AR176+[1]VTRUNG!AR176</f>
        <v>0</v>
      </c>
      <c r="AS178" s="617" t="e">
        <f>[1]DAI!AS114+[1]NAM!AS112+[1]NHAN!AS114+[1]LY!AS114+[1]DUC!AS114+[1]DONG!AS114+[1]HPHU!AS113+[1]BAC!AS113+[1]THANH!AS114+[1]MY!AS111+[1]HA!#REF!+[1]PHUC!AS110+[1]LAM!AS111+[1]XUAN!AS109+[1]LIEN!AS113</f>
        <v>#REF!</v>
      </c>
      <c r="AT178" s="617"/>
      <c r="AU178" s="617" t="e">
        <f>[1]DAI!AU114+[1]NAM!AU112+[1]NHAN!AU114+[1]LY!AU114+[1]DUC!AU114+[1]DONG!AU114+[1]HPHU!AU113+[1]BAC!AU113+[1]THANH!AU114+[1]MY!AU111+[1]HA!#REF!+[1]PHUC!AU110+[1]LAM!AU111+[1]XUAN!AU109+[1]LIEN!AU113</f>
        <v>#REF!</v>
      </c>
      <c r="AV178" s="587">
        <f>[1]DAI!AV176+[1]NAM!AV176+[1]NHAN!AV176+[1]LY!AV176+[1]DUC!AV176+[1]DONG!AV176+[1]HPHU!AV176+[1]BAC!AV176+[1]THANH!AV176+[1]MY!AV176+[1]HA!AV176+[1]PHUC!AV176+[1]LAM!AV176+[1]XUAN!AV176+[1]LIEN!AV176+[1]HUNG!AV176+[1]CNAM!AV176+[1]TAY!AV176+[1]HOA!AV176+[1]VAN!AV176+[1]PDINH!AV176+[1]SLOC!AV176+[1]TRUNG!AV176+[1]TAN!AV176+[1]THUONG!AV176+[1]HLAO!AV176+[1]PNHA!AV176+[1]VTRUNG!AV176</f>
        <v>0</v>
      </c>
      <c r="AW178" s="633" t="e">
        <f>[1]DAI!#REF!+[1]NAM!#REF!+[1]NHAN!#REF!+[1]LY!#REF!+[1]DUC!#REF!+[1]DONG!#REF!+[1]HPHU!#REF!+[1]BAC!#REF!+[1]THANH!#REF!+#REF!+[1]MY!#REF!+[1]HA!#REF!+[1]PHUC!#REF!+[1]LAM!#REF!+[1]XUAN!#REF!+[1]LIEN!#REF!</f>
        <v>#REF!</v>
      </c>
      <c r="AX178" s="633" t="e">
        <f>[1]DAI!#REF!+[1]NAM!#REF!+[1]NHAN!#REF!+[1]LY!#REF!+[1]DUC!#REF!+[1]DONG!#REF!+[1]HPHU!#REF!+[1]BAC!#REF!+[1]THANH!#REF!+#REF!+[1]MY!#REF!+[1]HA!#REF!+[1]PHUC!#REF!+[1]LAM!#REF!+[1]XUAN!#REF!+[1]LIEN!#REF!</f>
        <v>#REF!</v>
      </c>
      <c r="AY178" s="633" t="e">
        <f>[1]DAI!#REF!+[1]NAM!#REF!+[1]NHAN!#REF!+[1]LY!#REF!+[1]DUC!#REF!+[1]DONG!#REF!+[1]HPHU!#REF!+[1]BAC!#REF!+[1]THANH!#REF!+#REF!+[1]MY!#REF!+[1]HA!#REF!+[1]PHUC!#REF!+[1]LAM!#REF!+[1]XUAN!#REF!+[1]LIEN!#REF!</f>
        <v>#REF!</v>
      </c>
      <c r="AZ178" s="617" t="e">
        <f>[1]DAI!AZ114+[1]NAM!AZ112+[1]NHAN!AZ114+[1]LY!AZ114+[1]DUC!AZ114+[1]DONG!AZ114+[1]HPHU!AZ113+[1]BAC!AZ113+[1]THANH!AZ114+[1]MY!AZ111+[1]HA!#REF!+[1]PHUC!AZ110+[1]LAM!AZ111+[1]XUAN!AZ109+[1]LIEN!AZ113</f>
        <v>#REF!</v>
      </c>
      <c r="BA178" s="633" t="e">
        <f>[1]DAI!#REF!+[1]NAM!#REF!+[1]NHAN!#REF!+[1]LY!#REF!+[1]DUC!#REF!+[1]DONG!#REF!+[1]HPHU!#REF!+[1]BAC!#REF!+[1]THANH!#REF!+#REF!+[1]MY!#REF!+[1]HA!#REF!+[1]PHUC!#REF!+[1]LAM!#REF!+[1]XUAN!#REF!+[1]LIEN!#REF!</f>
        <v>#REF!</v>
      </c>
      <c r="BB178" s="633" t="e">
        <f>[1]DAI!#REF!+[1]NAM!#REF!+[1]NHAN!#REF!+[1]LY!#REF!+[1]DUC!#REF!+[1]DONG!#REF!+[1]HPHU!#REF!+[1]BAC!#REF!+[1]THANH!#REF!+#REF!+[1]MY!#REF!+[1]HA!#REF!+[1]PHUC!#REF!+[1]LAM!#REF!+[1]XUAN!#REF!+[1]LIEN!#REF!</f>
        <v>#REF!</v>
      </c>
      <c r="BC178" s="633" t="e">
        <f>[1]DAI!#REF!+[1]NAM!#REF!+[1]NHAN!#REF!+[1]LY!#REF!+[1]DUC!#REF!+[1]DONG!#REF!+[1]HPHU!#REF!+[1]BAC!#REF!+[1]THANH!#REF!+#REF!+[1]MY!#REF!+[1]HA!#REF!+[1]PHUC!#REF!+[1]LAM!#REF!+[1]XUAN!#REF!+[1]LIEN!#REF!</f>
        <v>#REF!</v>
      </c>
      <c r="BD178" s="617" t="e">
        <f>[1]DAI!BD114+[1]NAM!BD112+[1]NHAN!BD114+[1]LY!BD114+[1]DUC!BD114+[1]DONG!BD114+[1]HPHU!BD113+[1]BAC!BD113+[1]THANH!BD114+[1]MY!BD111+[1]HA!#REF!+[1]PHUC!BD110+[1]LAM!BD111+[1]XUAN!BD109+[1]LIEN!BD113</f>
        <v>#REF!</v>
      </c>
      <c r="BE178" s="633" t="e">
        <f>[1]DAI!#REF!+[1]NAM!#REF!+[1]NHAN!#REF!+[1]LY!#REF!+[1]DUC!#REF!+[1]DONG!#REF!+[1]HPHU!#REF!+[1]BAC!#REF!+[1]THANH!#REF!+#REF!+[1]MY!#REF!+[1]HA!#REF!+[1]PHUC!#REF!+[1]LAM!#REF!+[1]XUAN!#REF!+[1]LIEN!#REF!</f>
        <v>#REF!</v>
      </c>
      <c r="BF178" s="633" t="e">
        <f>[1]DAI!#REF!+[1]NAM!#REF!+[1]NHAN!#REF!+[1]LY!#REF!+[1]DUC!#REF!+[1]DONG!#REF!+[1]HPHU!#REF!+[1]BAC!#REF!+[1]THANH!#REF!+#REF!+[1]MY!#REF!+[1]HA!#REF!+[1]PHUC!#REF!+[1]LAM!#REF!+[1]XUAN!#REF!+[1]LIEN!#REF!</f>
        <v>#REF!</v>
      </c>
      <c r="BG178" s="633" t="e">
        <f>[1]DAI!#REF!+[1]NAM!#REF!+[1]NHAN!#REF!+[1]LY!#REF!+[1]DUC!#REF!+[1]DONG!#REF!+[1]HPHU!#REF!+[1]BAC!#REF!+[1]THANH!#REF!+#REF!+[1]MY!#REF!+[1]HA!#REF!+[1]PHUC!#REF!+[1]LAM!#REF!+[1]XUAN!#REF!+[1]LIEN!#REF!</f>
        <v>#REF!</v>
      </c>
      <c r="BH178" s="633" t="e">
        <f>[1]DAI!#REF!+[1]NAM!#REF!+[1]NHAN!#REF!+[1]LY!#REF!+[1]DUC!#REF!+[1]DONG!#REF!+[1]HPHU!#REF!+[1]BAC!#REF!+[1]THANH!#REF!+#REF!+[1]MY!#REF!+[1]HA!#REF!+[1]PHUC!#REF!+[1]LAM!#REF!+[1]XUAN!#REF!+[1]LIEN!#REF!</f>
        <v>#REF!</v>
      </c>
      <c r="BI178" s="633" t="e">
        <f>[1]DAI!#REF!+[1]NAM!#REF!+[1]NHAN!#REF!+[1]LY!#REF!+[1]DUC!#REF!+[1]DONG!#REF!+[1]HPHU!#REF!+[1]BAC!#REF!+[1]THANH!#REF!+#REF!+[1]MY!#REF!+[1]HA!#REF!+[1]PHUC!#REF!+[1]LAM!#REF!+[1]XUAN!#REF!+[1]LIEN!#REF!</f>
        <v>#REF!</v>
      </c>
      <c r="BJ178" s="633" t="e">
        <f>[1]DAI!#REF!+[1]NAM!#REF!+[1]NHAN!#REF!+[1]LY!#REF!+[1]DUC!#REF!+[1]DONG!#REF!+[1]HPHU!#REF!+[1]BAC!#REF!+[1]THANH!#REF!+#REF!+[1]MY!#REF!+[1]HA!#REF!+[1]PHUC!#REF!+[1]LAM!#REF!+[1]XUAN!#REF!+[1]LIEN!#REF!</f>
        <v>#REF!</v>
      </c>
      <c r="BK178" s="633" t="e">
        <f>[1]DAI!#REF!+[1]NAM!#REF!+[1]NHAN!#REF!+[1]LY!#REF!+[1]DUC!#REF!+[1]DONG!#REF!+[1]HPHU!#REF!+[1]BAC!#REF!+[1]THANH!#REF!+#REF!+[1]MY!#REF!+[1]HA!#REF!+[1]PHUC!#REF!+[1]LAM!#REF!+[1]XUAN!#REF!+[1]LIEN!#REF!</f>
        <v>#REF!</v>
      </c>
      <c r="BL178" s="633" t="e">
        <f>[1]DAI!#REF!+[1]NAM!#REF!+[1]NHAN!#REF!+[1]LY!#REF!+[1]DUC!#REF!+[1]DONG!#REF!+[1]HPHU!#REF!+[1]BAC!#REF!+[1]THANH!#REF!+#REF!+[1]MY!#REF!+[1]HA!#REF!+[1]PHUC!#REF!+[1]LAM!#REF!+[1]XUAN!#REF!+[1]LIEN!#REF!</f>
        <v>#REF!</v>
      </c>
      <c r="BM178" s="568"/>
    </row>
    <row r="179" spans="1:67" ht="39.950000000000003" hidden="1" customHeight="1" x14ac:dyDescent="0.2">
      <c r="A179" s="634" t="s">
        <v>102</v>
      </c>
      <c r="B179" s="584" t="s">
        <v>106</v>
      </c>
      <c r="C179" s="635" t="s">
        <v>107</v>
      </c>
      <c r="D179" s="633" t="e">
        <f>[1]DAI!#REF!+[1]NAM!#REF!+[1]NHAN!#REF!+[1]LY!#REF!+[1]DUC!#REF!+[1]DONG!#REF!+[1]HPHU!#REF!+[1]BAC!#REF!+[1]THANH!#REF!+#REF!+[1]MY!#REF!+[1]HA!#REF!+[1]PHUC!#REF!+[1]LAM!#REF!+[1]XUAN!#REF!+[1]LIEN!#REF!</f>
        <v>#REF!</v>
      </c>
      <c r="E179" s="633" t="e">
        <f>[1]DAI!#REF!+[1]NAM!#REF!+[1]NHAN!#REF!+[1]LY!#REF!+[1]DUC!#REF!+[1]DONG!#REF!+[1]HPHU!#REF!+[1]BAC!#REF!+[1]THANH!#REF!+#REF!+[1]MY!#REF!+[1]HA!#REF!+[1]PHUC!#REF!+[1]LAM!#REF!+[1]XUAN!#REF!+[1]LIEN!#REF!</f>
        <v>#REF!</v>
      </c>
      <c r="F179" s="633" t="e">
        <f>[1]DAI!#REF!+[1]NAM!#REF!+[1]NHAN!#REF!+[1]LY!#REF!+[1]DUC!#REF!+[1]DONG!#REF!+[1]HPHU!#REF!+[1]BAC!#REF!+[1]THANH!#REF!+#REF!+[1]MY!#REF!+[1]HA!#REF!+[1]PHUC!#REF!+[1]LAM!#REF!+[1]XUAN!#REF!+[1]LIEN!#REF!</f>
        <v>#REF!</v>
      </c>
      <c r="G179" s="617">
        <f>[1]DAI!G177+[1]NAM!G177+[1]NHAN!G177+[1]LY!G177+[1]DUC!G177+[1]DONG!G177+[1]HPHU!G177+[1]BAC!G177+[1]THANH!G177+[1]MY!G177+[1]HA!G177+[1]PHUC!G177+[1]LAM!G177+[1]XUAN!G177+[1]LIEN!G177+[1]HUNG!G177+[1]CNAM!G177+[1]TAY!G177+[1]HOA!G177+[1]VAN!G177+[1]PDINH!G177+[1]SLOC!G177+[1]TRUNG!G177+[1]TAN!G177+[1]THUONG!G177+[1]HLAO!G177+[1]PNHA!G177+[1]VTRUNG!G177</f>
        <v>0</v>
      </c>
      <c r="H179" s="633" t="e">
        <f>[1]DAI!#REF!+[1]NAM!#REF!+[1]NHAN!#REF!+[1]LY!#REF!+[1]DUC!#REF!+[1]DONG!#REF!+[1]HPHU!#REF!+[1]BAC!#REF!+[1]THANH!#REF!+#REF!+[1]MY!#REF!+[1]HA!#REF!+[1]PHUC!#REF!+[1]LAM!#REF!+[1]XUAN!#REF!+[1]LIEN!#REF!</f>
        <v>#REF!</v>
      </c>
      <c r="I179" s="633" t="e">
        <f>[1]DAI!#REF!+[1]NAM!#REF!+[1]NHAN!#REF!+[1]LY!#REF!+[1]DUC!#REF!+[1]DONG!#REF!+[1]HPHU!#REF!+[1]BAC!#REF!+[1]THANH!#REF!+#REF!+[1]MY!#REF!+[1]HA!#REF!+[1]PHUC!#REF!+[1]LAM!#REF!+[1]XUAN!#REF!+[1]LIEN!#REF!</f>
        <v>#REF!</v>
      </c>
      <c r="J179" s="617">
        <f>[1]DAI!J177+[1]NAM!J177+[1]NHAN!J177+[1]LY!J177+[1]DUC!J177+[1]DONG!J177+[1]HPHU!J177+[1]BAC!J177+[1]THANH!J177+[1]MY!J177+[1]HA!J177+[1]PHUC!J177+[1]LAM!J177+[1]XUAN!J177+[1]LIEN!J177+[1]HUNG!J177+[1]CNAM!J177+[1]TAY!J177+[1]HOA!J177+[1]VAN!J177+[1]PDINH!J177+[1]SLOC!J177+[1]TRUNG!J177+[1]TAN!J177+[1]THUONG!J177+[1]HLAO!J177+[1]PNHA!J177+[1]VTRUNG!J177</f>
        <v>0</v>
      </c>
      <c r="K179" s="633" t="e">
        <f>[1]DAI!#REF!+[1]NAM!#REF!+[1]NHAN!#REF!+[1]LY!#REF!+[1]DUC!#REF!+[1]DONG!#REF!+[1]HPHU!#REF!+[1]BAC!#REF!+[1]THANH!#REF!+#REF!+[1]MY!#REF!+[1]HA!#REF!+[1]PHUC!#REF!+[1]LAM!#REF!+[1]XUAN!#REF!+[1]LIEN!#REF!</f>
        <v>#REF!</v>
      </c>
      <c r="L179" s="633" t="e">
        <f>[1]DAI!#REF!+[1]NAM!#REF!+[1]NHAN!#REF!+[1]LY!#REF!+[1]DUC!#REF!+[1]DONG!#REF!+[1]HPHU!#REF!+[1]BAC!#REF!+[1]THANH!#REF!+#REF!+[1]MY!#REF!+[1]HA!#REF!+[1]PHUC!#REF!+[1]LAM!#REF!+[1]XUAN!#REF!+[1]LIEN!#REF!</f>
        <v>#REF!</v>
      </c>
      <c r="M179" s="633" t="e">
        <f>[1]DAI!#REF!+[1]NAM!#REF!+[1]NHAN!#REF!+[1]LY!#REF!+[1]DUC!#REF!+[1]DONG!#REF!+[1]HPHU!#REF!+[1]BAC!#REF!+[1]THANH!#REF!+#REF!+[1]MY!#REF!+[1]HA!#REF!+[1]PHUC!#REF!+[1]LAM!#REF!+[1]XUAN!#REF!+[1]LIEN!#REF!</f>
        <v>#REF!</v>
      </c>
      <c r="N179" s="617">
        <f>[1]DAI!N177+[1]NAM!N177+[1]NHAN!N177+[1]LY!N177+[1]DUC!N177+[1]DONG!N177+[1]HPHU!N177+[1]BAC!N177+[1]THANH!N177+[1]MY!N177+[1]HA!N177+[1]PHUC!N177+[1]LAM!N177+[1]XUAN!N177+[1]LIEN!N177+[1]HUNG!N177+[1]CNAM!N177+[1]TAY!N177+[1]HOA!N177+[1]VAN!N177+[1]PDINH!N177+[1]SLOC!N177+[1]TRUNG!N177+[1]TAN!N177+[1]THUONG!N177+[1]HLAO!N177+[1]PNHA!N177+[1]VTRUNG!N177</f>
        <v>0</v>
      </c>
      <c r="O179" s="617">
        <f>[1]DAI!O177+[1]NAM!O177+[1]NHAN!O177+[1]LY!O177+[1]DUC!O177+[1]DONG!O177+[1]HPHU!O177+[1]BAC!O177+[1]THANH!O177+[1]MY!O177+[1]HA!O177+[1]PHUC!O177+[1]LAM!O177+[1]XUAN!O177+[1]LIEN!O177+[1]HUNG!O177+[1]CNAM!O177+[1]TAY!O177+[1]HOA!O177+[1]VAN!O177+[1]PDINH!O177+[1]SLOC!O177+[1]TRUNG!O177+[1]TAN!O177+[1]THUONG!O177+[1]HLAO!O177+[1]PNHA!O177+[1]VTRUNG!O177</f>
        <v>0</v>
      </c>
      <c r="P179" s="617" t="e">
        <f>[1]DAI!P115+[1]NAM!P113+[1]NHAN!P115+[1]LY!P115+[1]DUC!P115+[1]DONG!P115+[1]HPHU!P114+[1]BAC!P114+[1]THANH!P115+[1]MY!P112+[1]HA!#REF!+[1]PHUC!P111+[1]LAM!P112+[1]XUAN!P110+[1]LIEN!P114</f>
        <v>#REF!</v>
      </c>
      <c r="Q179" s="633" t="e">
        <f>[1]DAI!#REF!+[1]NAM!#REF!+[1]NHAN!#REF!+[1]LY!#REF!+[1]DUC!#REF!+[1]DONG!#REF!+[1]HPHU!#REF!+[1]BAC!#REF!+[1]THANH!#REF!+#REF!+[1]MY!#REF!+[1]HA!#REF!+[1]PHUC!#REF!+[1]LAM!#REF!+[1]XUAN!#REF!+[1]LIEN!#REF!</f>
        <v>#REF!</v>
      </c>
      <c r="R179" s="588" t="e">
        <f>[1]DAI!#REF!+[1]NAM!#REF!+[1]NHAN!#REF!+[1]LY!#REF!+[1]DUC!#REF!+[1]DONG!#REF!+[1]HPHU!#REF!+[1]BAC!#REF!+[1]THANH!#REF!+#REF!+[1]MY!#REF!+[1]HA!#REF!+[1]PHUC!#REF!+[1]LAM!#REF!+[1]XUAN!#REF!+[1]LIEN!#REF!</f>
        <v>#REF!</v>
      </c>
      <c r="S179" s="633" t="e">
        <f>[1]DAI!#REF!+[1]NAM!#REF!+[1]NHAN!#REF!+[1]LY!#REF!+[1]DUC!#REF!+[1]DONG!#REF!+[1]HPHU!#REF!+[1]BAC!#REF!+[1]THANH!#REF!+#REF!+[1]MY!#REF!+[1]HA!#REF!+[1]PHUC!#REF!+[1]LAM!#REF!+[1]XUAN!#REF!+[1]LIEN!#REF!</f>
        <v>#REF!</v>
      </c>
      <c r="T179" s="633" t="e">
        <f>[1]DAI!#REF!+[1]NAM!#REF!+[1]NHAN!#REF!+[1]LY!#REF!+[1]DUC!#REF!+[1]DONG!#REF!+[1]HPHU!#REF!+[1]BAC!#REF!+[1]THANH!#REF!+#REF!+[1]MY!#REF!+[1]HA!#REF!+[1]PHUC!#REF!+[1]LAM!#REF!+[1]XUAN!#REF!+[1]LIEN!#REF!</f>
        <v>#REF!</v>
      </c>
      <c r="U179" s="633" t="e">
        <f>[1]DAI!#REF!+[1]NAM!#REF!+[1]NHAN!#REF!+[1]LY!#REF!+[1]DUC!#REF!+[1]DONG!#REF!+[1]HPHU!#REF!+[1]BAC!#REF!+[1]THANH!#REF!+#REF!+[1]MY!#REF!+[1]HA!#REF!+[1]PHUC!#REF!+[1]LAM!#REF!+[1]XUAN!#REF!+[1]LIEN!#REF!</f>
        <v>#REF!</v>
      </c>
      <c r="V179" s="633" t="e">
        <f>[1]DAI!#REF!+[1]NAM!#REF!+[1]NHAN!#REF!+[1]LY!#REF!+[1]DUC!#REF!+[1]DONG!#REF!+[1]HPHU!#REF!+[1]BAC!#REF!+[1]THANH!#REF!+#REF!+[1]MY!#REF!+[1]HA!#REF!+[1]PHUC!#REF!+[1]LAM!#REF!+[1]XUAN!#REF!+[1]LIEN!#REF!</f>
        <v>#REF!</v>
      </c>
      <c r="W179" s="633" t="e">
        <f>[1]DAI!#REF!+[1]NAM!#REF!+[1]NHAN!#REF!+[1]LY!#REF!+[1]DUC!#REF!+[1]DONG!#REF!+[1]HPHU!#REF!+[1]BAC!#REF!+[1]THANH!#REF!+#REF!+[1]MY!#REF!+[1]HA!#REF!+[1]PHUC!#REF!+[1]LAM!#REF!+[1]XUAN!#REF!+[1]LIEN!#REF!</f>
        <v>#REF!</v>
      </c>
      <c r="X179" s="633" t="e">
        <f>[1]DAI!#REF!+[1]NAM!#REF!+[1]NHAN!#REF!+[1]LY!#REF!+[1]DUC!#REF!+[1]DONG!#REF!+[1]HPHU!#REF!+[1]BAC!#REF!+[1]THANH!#REF!+#REF!+[1]MY!#REF!+[1]HA!#REF!+[1]PHUC!#REF!+[1]LAM!#REF!+[1]XUAN!#REF!+[1]LIEN!#REF!</f>
        <v>#REF!</v>
      </c>
      <c r="Y179" s="633" t="e">
        <f>[1]DAI!#REF!+[1]NAM!#REF!+[1]NHAN!#REF!+[1]LY!#REF!+[1]DUC!#REF!+[1]DONG!#REF!+[1]HPHU!#REF!+[1]BAC!#REF!+[1]THANH!#REF!+#REF!+[1]MY!#REF!+[1]HA!#REF!+[1]PHUC!#REF!+[1]LAM!#REF!+[1]XUAN!#REF!+[1]LIEN!#REF!</f>
        <v>#REF!</v>
      </c>
      <c r="Z179" s="633" t="e">
        <f>[1]DAI!#REF!+[1]NAM!#REF!+[1]NHAN!#REF!+[1]LY!#REF!+[1]DUC!#REF!+[1]DONG!#REF!+[1]HPHU!#REF!+[1]BAC!#REF!+[1]THANH!#REF!+#REF!+[1]MY!#REF!+[1]HA!#REF!+[1]PHUC!#REF!+[1]LAM!#REF!+[1]XUAN!#REF!+[1]LIEN!#REF!</f>
        <v>#REF!</v>
      </c>
      <c r="AA179" s="633" t="e">
        <f>[1]DAI!#REF!+[1]NAM!#REF!+[1]NHAN!#REF!+[1]LY!#REF!+[1]DUC!#REF!+[1]DONG!#REF!+[1]HPHU!#REF!+[1]BAC!#REF!+[1]THANH!#REF!+#REF!+[1]MY!#REF!+[1]HA!#REF!+[1]PHUC!#REF!+[1]LAM!#REF!+[1]XUAN!#REF!+[1]LIEN!#REF!</f>
        <v>#REF!</v>
      </c>
      <c r="AB179" s="633" t="e">
        <f>[1]DAI!#REF!+[1]NAM!#REF!+[1]NHAN!#REF!+[1]LY!#REF!+[1]DUC!#REF!+[1]DONG!#REF!+[1]HPHU!#REF!+[1]BAC!#REF!+[1]THANH!#REF!+#REF!+[1]MY!#REF!+[1]HA!#REF!+[1]PHUC!#REF!+[1]LAM!#REF!+[1]XUAN!#REF!+[1]LIEN!#REF!</f>
        <v>#REF!</v>
      </c>
      <c r="AC179" s="633" t="e">
        <f>[1]DAI!#REF!+[1]NAM!#REF!+[1]NHAN!#REF!+[1]LY!#REF!+[1]DUC!#REF!+[1]DONG!#REF!+[1]HPHU!#REF!+[1]BAC!#REF!+[1]THANH!#REF!+#REF!+[1]MY!#REF!+[1]HA!#REF!+[1]PHUC!#REF!+[1]LAM!#REF!+[1]XUAN!#REF!+[1]LIEN!#REF!</f>
        <v>#REF!</v>
      </c>
      <c r="AD179" s="617" t="e">
        <f>[1]DAI!AD115+[1]NAM!AD113+[1]NHAN!AD115+[1]LY!AD115+[1]DUC!AD115+[1]DONG!AD115+[1]HPHU!AD114+[1]BAC!AD114+[1]THANH!AD115+[1]MY!AD112+[1]HA!#REF!+[1]PHUC!AD111+[1]LAM!AD112+[1]XUAN!AD110+[1]LIEN!AD114</f>
        <v>#REF!</v>
      </c>
      <c r="AE179" s="633" t="e">
        <f>[1]DAI!#REF!+[1]NAM!#REF!+[1]NHAN!#REF!+[1]LY!#REF!+[1]DUC!#REF!+[1]DONG!#REF!+[1]HPHU!#REF!+[1]BAC!#REF!+[1]THANH!#REF!+#REF!+[1]MY!#REF!+[1]HA!#REF!+[1]PHUC!#REF!+[1]LAM!#REF!+[1]XUAN!#REF!+[1]LIEN!#REF!</f>
        <v>#REF!</v>
      </c>
      <c r="AF179" s="633" t="e">
        <f>[1]DAI!#REF!+[1]NAM!#REF!+[1]NHAN!#REF!+[1]LY!#REF!+[1]DUC!#REF!+[1]DONG!#REF!+[1]HPHU!#REF!+[1]BAC!#REF!+[1]THANH!#REF!+#REF!+[1]MY!#REF!+[1]HA!#REF!+[1]PHUC!#REF!+[1]LAM!#REF!+[1]XUAN!#REF!+[1]LIEN!#REF!</f>
        <v>#REF!</v>
      </c>
      <c r="AG179" s="633" t="e">
        <f>[1]DAI!#REF!+[1]NAM!#REF!+[1]NHAN!#REF!+[1]LY!#REF!+[1]DUC!#REF!+[1]DONG!#REF!+[1]HPHU!#REF!+[1]BAC!#REF!+[1]THANH!#REF!+#REF!+[1]MY!#REF!+[1]HA!#REF!+[1]PHUC!#REF!+[1]LAM!#REF!+[1]XUAN!#REF!+[1]LIEN!#REF!</f>
        <v>#REF!</v>
      </c>
      <c r="AH179" s="633" t="e">
        <f>[1]DAI!#REF!+[1]NAM!#REF!+[1]NHAN!#REF!+[1]LY!#REF!+[1]DUC!#REF!+[1]DONG!#REF!+[1]HPHU!#REF!+[1]BAC!#REF!+[1]THANH!#REF!+#REF!+[1]MY!#REF!+[1]HA!#REF!+[1]PHUC!#REF!+[1]LAM!#REF!+[1]XUAN!#REF!+[1]LIEN!#REF!</f>
        <v>#REF!</v>
      </c>
      <c r="AI179" s="633" t="e">
        <f>[1]DAI!#REF!+[1]NAM!#REF!+[1]NHAN!#REF!+[1]LY!#REF!+[1]DUC!#REF!+[1]DONG!#REF!+[1]HPHU!#REF!+[1]BAC!#REF!+[1]THANH!#REF!+#REF!+[1]MY!#REF!+[1]HA!#REF!+[1]PHUC!#REF!+[1]LAM!#REF!+[1]XUAN!#REF!+[1]LIEN!#REF!</f>
        <v>#REF!</v>
      </c>
      <c r="AJ179" s="633" t="e">
        <f>[1]DAI!#REF!+[1]NAM!#REF!+[1]NHAN!#REF!+[1]LY!#REF!+[1]DUC!#REF!+[1]DONG!#REF!+[1]HPHU!#REF!+[1]BAC!#REF!+[1]THANH!#REF!+#REF!+[1]MY!#REF!+[1]HA!#REF!+[1]PHUC!#REF!+[1]LAM!#REF!+[1]XUAN!#REF!+[1]LIEN!#REF!</f>
        <v>#REF!</v>
      </c>
      <c r="AK179" s="617" t="e">
        <f>[1]DAI!AK115+[1]NAM!AK113+[1]NHAN!AK115+[1]LY!AK115+[1]DUC!AK115+[1]DONG!AK115+[1]HPHU!AK114+[1]BAC!AK114+[1]THANH!AK115+[1]MY!AK112+[1]HA!#REF!+[1]PHUC!AK111+[1]LAM!AK112+[1]XUAN!AK110+[1]LIEN!AK114</f>
        <v>#REF!</v>
      </c>
      <c r="AL179" s="633" t="e">
        <f>[1]DAI!#REF!+[1]NAM!#REF!+[1]NHAN!#REF!+[1]LY!#REF!+[1]DUC!#REF!+[1]DONG!#REF!+[1]HPHU!#REF!+[1]BAC!#REF!+[1]THANH!#REF!+#REF!+[1]MY!#REF!+[1]HA!#REF!+[1]PHUC!#REF!+[1]LAM!#REF!+[1]XUAN!#REF!+[1]LIEN!#REF!</f>
        <v>#REF!</v>
      </c>
      <c r="AM179" s="633" t="e">
        <f>[1]DAI!#REF!+[1]NAM!#REF!+[1]NHAN!#REF!+[1]LY!#REF!+[1]DUC!#REF!+[1]DONG!#REF!+[1]HPHU!#REF!+[1]BAC!#REF!+[1]THANH!#REF!+#REF!+[1]MY!#REF!+[1]HA!#REF!+[1]PHUC!#REF!+[1]LAM!#REF!+[1]XUAN!#REF!+[1]LIEN!#REF!</f>
        <v>#REF!</v>
      </c>
      <c r="AN179" s="617" t="e">
        <f>[1]DAI!AN115+[1]NAM!AN113+[1]NHAN!AN115+[1]LY!AN115+[1]DUC!AN115+[1]DONG!AN115+[1]HPHU!AN114+[1]BAC!AN114+[1]THANH!AN115+[1]MY!AN112+[1]HA!#REF!+[1]PHUC!AN111+[1]LAM!AN112+[1]XUAN!AN110+[1]LIEN!AN114</f>
        <v>#REF!</v>
      </c>
      <c r="AO179" s="633" t="e">
        <f>[1]DAI!#REF!+[1]NAM!#REF!+[1]NHAN!#REF!+[1]LY!#REF!+[1]DUC!#REF!+[1]DONG!#REF!+[1]HPHU!#REF!+[1]BAC!#REF!+[1]THANH!#REF!+#REF!+[1]MY!#REF!+[1]HA!#REF!+[1]PHUC!#REF!+[1]LAM!#REF!+[1]XUAN!#REF!+[1]LIEN!#REF!</f>
        <v>#REF!</v>
      </c>
      <c r="AP179" s="633" t="e">
        <f>[1]DAI!#REF!+[1]NAM!#REF!+[1]NHAN!#REF!+[1]LY!#REF!+[1]DUC!#REF!+[1]DONG!#REF!+[1]HPHU!#REF!+[1]BAC!#REF!+[1]THANH!#REF!+#REF!+[1]MY!#REF!+[1]HA!#REF!+[1]PHUC!#REF!+[1]LAM!#REF!+[1]XUAN!#REF!+[1]LIEN!#REF!</f>
        <v>#REF!</v>
      </c>
      <c r="AQ179" s="633" t="e">
        <f>[1]DAI!#REF!+[1]NAM!#REF!+[1]NHAN!#REF!+[1]LY!#REF!+[1]DUC!#REF!+[1]DONG!#REF!+[1]HPHU!#REF!+[1]BAC!#REF!+[1]THANH!#REF!+#REF!+[1]MY!#REF!+[1]HA!#REF!+[1]PHUC!#REF!+[1]LAM!#REF!+[1]XUAN!#REF!+[1]LIEN!#REF!</f>
        <v>#REF!</v>
      </c>
      <c r="AR179" s="617">
        <f>[1]DAI!AR177+[1]NAM!AR177+[1]NHAN!AR177+[1]LY!AR177+[1]DUC!AR177+[1]DONG!AR177+[1]HPHU!AR177+[1]BAC!AR177+[1]THANH!AR177+[1]MY!AR177+[1]HA!AR177+[1]PHUC!AR177+[1]LAM!AR177+[1]XUAN!AR177+[1]LIEN!AR177+[1]HUNG!AR177+[1]CNAM!AR177+[1]TAY!AR177+[1]HOA!AR177+[1]VAN!AR177+[1]PDINH!AR177+[1]SLOC!AR177+[1]TRUNG!AR177+[1]TAN!AR177+[1]THUONG!AR177+[1]HLAO!AR177+[1]PNHA!AR177+[1]VTRUNG!AR177</f>
        <v>0</v>
      </c>
      <c r="AS179" s="617" t="e">
        <f>[1]DAI!AS115+[1]NAM!AS113+[1]NHAN!AS115+[1]LY!AS115+[1]DUC!AS115+[1]DONG!AS115+[1]HPHU!AS114+[1]BAC!AS114+[1]THANH!AS115+[1]MY!AS112+[1]HA!#REF!+[1]PHUC!AS111+[1]LAM!AS112+[1]XUAN!AS110+[1]LIEN!AS114</f>
        <v>#REF!</v>
      </c>
      <c r="AT179" s="617"/>
      <c r="AU179" s="617" t="e">
        <f>[1]DAI!AU115+[1]NAM!AU113+[1]NHAN!AU115+[1]LY!AU115+[1]DUC!AU115+[1]DONG!AU115+[1]HPHU!AU114+[1]BAC!AU114+[1]THANH!AU115+[1]MY!AU112+[1]HA!#REF!+[1]PHUC!AU111+[1]LAM!AU112+[1]XUAN!AU110+[1]LIEN!AU114</f>
        <v>#REF!</v>
      </c>
      <c r="AV179" s="587">
        <f>[1]DAI!AV177+[1]NAM!AV177+[1]NHAN!AV177+[1]LY!AV177+[1]DUC!AV177+[1]DONG!AV177+[1]HPHU!AV177+[1]BAC!AV177+[1]THANH!AV177+[1]MY!AV177+[1]HA!AV177+[1]PHUC!AV177+[1]LAM!AV177+[1]XUAN!AV177+[1]LIEN!AV177+[1]HUNG!AV177+[1]CNAM!AV177+[1]TAY!AV177+[1]HOA!AV177+[1]VAN!AV177+[1]PDINH!AV177+[1]SLOC!AV177+[1]TRUNG!AV177+[1]TAN!AV177+[1]THUONG!AV177+[1]HLAO!AV177+[1]PNHA!AV177+[1]VTRUNG!AV177</f>
        <v>0</v>
      </c>
      <c r="AW179" s="633" t="e">
        <f>[1]DAI!#REF!+[1]NAM!#REF!+[1]NHAN!#REF!+[1]LY!#REF!+[1]DUC!#REF!+[1]DONG!#REF!+[1]HPHU!#REF!+[1]BAC!#REF!+[1]THANH!#REF!+#REF!+[1]MY!#REF!+[1]HA!#REF!+[1]PHUC!#REF!+[1]LAM!#REF!+[1]XUAN!#REF!+[1]LIEN!#REF!</f>
        <v>#REF!</v>
      </c>
      <c r="AX179" s="633" t="e">
        <f>[1]DAI!#REF!+[1]NAM!#REF!+[1]NHAN!#REF!+[1]LY!#REF!+[1]DUC!#REF!+[1]DONG!#REF!+[1]HPHU!#REF!+[1]BAC!#REF!+[1]THANH!#REF!+#REF!+[1]MY!#REF!+[1]HA!#REF!+[1]PHUC!#REF!+[1]LAM!#REF!+[1]XUAN!#REF!+[1]LIEN!#REF!</f>
        <v>#REF!</v>
      </c>
      <c r="AY179" s="633" t="e">
        <f>[1]DAI!#REF!+[1]NAM!#REF!+[1]NHAN!#REF!+[1]LY!#REF!+[1]DUC!#REF!+[1]DONG!#REF!+[1]HPHU!#REF!+[1]BAC!#REF!+[1]THANH!#REF!+#REF!+[1]MY!#REF!+[1]HA!#REF!+[1]PHUC!#REF!+[1]LAM!#REF!+[1]XUAN!#REF!+[1]LIEN!#REF!</f>
        <v>#REF!</v>
      </c>
      <c r="AZ179" s="617" t="e">
        <f>[1]DAI!AZ115+[1]NAM!AZ113+[1]NHAN!AZ115+[1]LY!AZ115+[1]DUC!AZ115+[1]DONG!AZ115+[1]HPHU!AZ114+[1]BAC!AZ114+[1]THANH!AZ115+[1]MY!AZ112+[1]HA!#REF!+[1]PHUC!AZ111+[1]LAM!AZ112+[1]XUAN!AZ110+[1]LIEN!AZ114</f>
        <v>#REF!</v>
      </c>
      <c r="BA179" s="633" t="e">
        <f>[1]DAI!#REF!+[1]NAM!#REF!+[1]NHAN!#REF!+[1]LY!#REF!+[1]DUC!#REF!+[1]DONG!#REF!+[1]HPHU!#REF!+[1]BAC!#REF!+[1]THANH!#REF!+#REF!+[1]MY!#REF!+[1]HA!#REF!+[1]PHUC!#REF!+[1]LAM!#REF!+[1]XUAN!#REF!+[1]LIEN!#REF!</f>
        <v>#REF!</v>
      </c>
      <c r="BB179" s="633" t="e">
        <f>[1]DAI!#REF!+[1]NAM!#REF!+[1]NHAN!#REF!+[1]LY!#REF!+[1]DUC!#REF!+[1]DONG!#REF!+[1]HPHU!#REF!+[1]BAC!#REF!+[1]THANH!#REF!+#REF!+[1]MY!#REF!+[1]HA!#REF!+[1]PHUC!#REF!+[1]LAM!#REF!+[1]XUAN!#REF!+[1]LIEN!#REF!</f>
        <v>#REF!</v>
      </c>
      <c r="BC179" s="633" t="e">
        <f>[1]DAI!#REF!+[1]NAM!#REF!+[1]NHAN!#REF!+[1]LY!#REF!+[1]DUC!#REF!+[1]DONG!#REF!+[1]HPHU!#REF!+[1]BAC!#REF!+[1]THANH!#REF!+#REF!+[1]MY!#REF!+[1]HA!#REF!+[1]PHUC!#REF!+[1]LAM!#REF!+[1]XUAN!#REF!+[1]LIEN!#REF!</f>
        <v>#REF!</v>
      </c>
      <c r="BD179" s="617" t="e">
        <f>[1]DAI!BD115+[1]NAM!BD113+[1]NHAN!BD115+[1]LY!BD115+[1]DUC!BD115+[1]DONG!BD115+[1]HPHU!BD114+[1]BAC!BD114+[1]THANH!BD115+[1]MY!BD112+[1]HA!#REF!+[1]PHUC!BD111+[1]LAM!BD112+[1]XUAN!BD110+[1]LIEN!BD114</f>
        <v>#REF!</v>
      </c>
      <c r="BE179" s="633" t="e">
        <f>[1]DAI!#REF!+[1]NAM!#REF!+[1]NHAN!#REF!+[1]LY!#REF!+[1]DUC!#REF!+[1]DONG!#REF!+[1]HPHU!#REF!+[1]BAC!#REF!+[1]THANH!#REF!+#REF!+[1]MY!#REF!+[1]HA!#REF!+[1]PHUC!#REF!+[1]LAM!#REF!+[1]XUAN!#REF!+[1]LIEN!#REF!</f>
        <v>#REF!</v>
      </c>
      <c r="BF179" s="633" t="e">
        <f>[1]DAI!#REF!+[1]NAM!#REF!+[1]NHAN!#REF!+[1]LY!#REF!+[1]DUC!#REF!+[1]DONG!#REF!+[1]HPHU!#REF!+[1]BAC!#REF!+[1]THANH!#REF!+#REF!+[1]MY!#REF!+[1]HA!#REF!+[1]PHUC!#REF!+[1]LAM!#REF!+[1]XUAN!#REF!+[1]LIEN!#REF!</f>
        <v>#REF!</v>
      </c>
      <c r="BG179" s="633" t="e">
        <f>[1]DAI!#REF!+[1]NAM!#REF!+[1]NHAN!#REF!+[1]LY!#REF!+[1]DUC!#REF!+[1]DONG!#REF!+[1]HPHU!#REF!+[1]BAC!#REF!+[1]THANH!#REF!+#REF!+[1]MY!#REF!+[1]HA!#REF!+[1]PHUC!#REF!+[1]LAM!#REF!+[1]XUAN!#REF!+[1]LIEN!#REF!</f>
        <v>#REF!</v>
      </c>
      <c r="BH179" s="633" t="e">
        <f>[1]DAI!#REF!+[1]NAM!#REF!+[1]NHAN!#REF!+[1]LY!#REF!+[1]DUC!#REF!+[1]DONG!#REF!+[1]HPHU!#REF!+[1]BAC!#REF!+[1]THANH!#REF!+#REF!+[1]MY!#REF!+[1]HA!#REF!+[1]PHUC!#REF!+[1]LAM!#REF!+[1]XUAN!#REF!+[1]LIEN!#REF!</f>
        <v>#REF!</v>
      </c>
      <c r="BI179" s="633" t="e">
        <f>[1]DAI!#REF!+[1]NAM!#REF!+[1]NHAN!#REF!+[1]LY!#REF!+[1]DUC!#REF!+[1]DONG!#REF!+[1]HPHU!#REF!+[1]BAC!#REF!+[1]THANH!#REF!+#REF!+[1]MY!#REF!+[1]HA!#REF!+[1]PHUC!#REF!+[1]LAM!#REF!+[1]XUAN!#REF!+[1]LIEN!#REF!</f>
        <v>#REF!</v>
      </c>
      <c r="BJ179" s="633" t="e">
        <f>[1]DAI!#REF!+[1]NAM!#REF!+[1]NHAN!#REF!+[1]LY!#REF!+[1]DUC!#REF!+[1]DONG!#REF!+[1]HPHU!#REF!+[1]BAC!#REF!+[1]THANH!#REF!+#REF!+[1]MY!#REF!+[1]HA!#REF!+[1]PHUC!#REF!+[1]LAM!#REF!+[1]XUAN!#REF!+[1]LIEN!#REF!</f>
        <v>#REF!</v>
      </c>
      <c r="BK179" s="633" t="e">
        <f>[1]DAI!#REF!+[1]NAM!#REF!+[1]NHAN!#REF!+[1]LY!#REF!+[1]DUC!#REF!+[1]DONG!#REF!+[1]HPHU!#REF!+[1]BAC!#REF!+[1]THANH!#REF!+#REF!+[1]MY!#REF!+[1]HA!#REF!+[1]PHUC!#REF!+[1]LAM!#REF!+[1]XUAN!#REF!+[1]LIEN!#REF!</f>
        <v>#REF!</v>
      </c>
      <c r="BL179" s="633" t="e">
        <f>[1]DAI!#REF!+[1]NAM!#REF!+[1]NHAN!#REF!+[1]LY!#REF!+[1]DUC!#REF!+[1]DONG!#REF!+[1]HPHU!#REF!+[1]BAC!#REF!+[1]THANH!#REF!+#REF!+[1]MY!#REF!+[1]HA!#REF!+[1]PHUC!#REF!+[1]LAM!#REF!+[1]XUAN!#REF!+[1]LIEN!#REF!</f>
        <v>#REF!</v>
      </c>
      <c r="BM179" s="568"/>
    </row>
    <row r="180" spans="1:67" ht="24" hidden="1" customHeight="1" x14ac:dyDescent="0.2">
      <c r="A180" s="634" t="s">
        <v>105</v>
      </c>
      <c r="B180" s="584" t="s">
        <v>109</v>
      </c>
      <c r="C180" s="635" t="s">
        <v>110</v>
      </c>
      <c r="D180" s="633" t="e">
        <f>[1]DAI!#REF!+[1]NAM!#REF!+[1]NHAN!#REF!+[1]LY!#REF!+[1]DUC!#REF!+[1]DONG!#REF!+[1]HPHU!#REF!+[1]BAC!#REF!+[1]THANH!#REF!+#REF!+[1]MY!#REF!+[1]HA!#REF!+[1]PHUC!#REF!+[1]LAM!#REF!+[1]XUAN!#REF!+[1]LIEN!#REF!</f>
        <v>#REF!</v>
      </c>
      <c r="E180" s="633" t="e">
        <f>[1]DAI!#REF!+[1]NAM!#REF!+[1]NHAN!#REF!+[1]LY!#REF!+[1]DUC!#REF!+[1]DONG!#REF!+[1]HPHU!#REF!+[1]BAC!#REF!+[1]THANH!#REF!+#REF!+[1]MY!#REF!+[1]HA!#REF!+[1]PHUC!#REF!+[1]LAM!#REF!+[1]XUAN!#REF!+[1]LIEN!#REF!</f>
        <v>#REF!</v>
      </c>
      <c r="F180" s="633" t="e">
        <f>[1]DAI!#REF!+[1]NAM!#REF!+[1]NHAN!#REF!+[1]LY!#REF!+[1]DUC!#REF!+[1]DONG!#REF!+[1]HPHU!#REF!+[1]BAC!#REF!+[1]THANH!#REF!+#REF!+[1]MY!#REF!+[1]HA!#REF!+[1]PHUC!#REF!+[1]LAM!#REF!+[1]XUAN!#REF!+[1]LIEN!#REF!</f>
        <v>#REF!</v>
      </c>
      <c r="G180" s="617">
        <f>[1]DAI!G178+[1]NAM!G178+[1]NHAN!G178+[1]LY!G178+[1]DUC!G178+[1]DONG!G178+[1]HPHU!G178+[1]BAC!G178+[1]THANH!G178+[1]MY!G178+[1]HA!G178+[1]PHUC!G178+[1]LAM!G178+[1]XUAN!G178+[1]LIEN!G178+[1]HUNG!G178+[1]CNAM!G178+[1]TAY!G178+[1]HOA!G178+[1]VAN!G178+[1]PDINH!G178+[1]SLOC!G178+[1]TRUNG!G178+[1]TAN!G178+[1]THUONG!G178+[1]HLAO!G178+[1]PNHA!G178+[1]VTRUNG!G178</f>
        <v>0</v>
      </c>
      <c r="H180" s="633" t="e">
        <f>[1]DAI!#REF!+[1]NAM!#REF!+[1]NHAN!#REF!+[1]LY!#REF!+[1]DUC!#REF!+[1]DONG!#REF!+[1]HPHU!#REF!+[1]BAC!#REF!+[1]THANH!#REF!+#REF!+[1]MY!#REF!+[1]HA!#REF!+[1]PHUC!#REF!+[1]LAM!#REF!+[1]XUAN!#REF!+[1]LIEN!#REF!</f>
        <v>#REF!</v>
      </c>
      <c r="I180" s="633" t="e">
        <f>[1]DAI!#REF!+[1]NAM!#REF!+[1]NHAN!#REF!+[1]LY!#REF!+[1]DUC!#REF!+[1]DONG!#REF!+[1]HPHU!#REF!+[1]BAC!#REF!+[1]THANH!#REF!+#REF!+[1]MY!#REF!+[1]HA!#REF!+[1]PHUC!#REF!+[1]LAM!#REF!+[1]XUAN!#REF!+[1]LIEN!#REF!</f>
        <v>#REF!</v>
      </c>
      <c r="J180" s="617">
        <f>[1]DAI!J178+[1]NAM!J178+[1]NHAN!J178+[1]LY!J178+[1]DUC!J178+[1]DONG!J178+[1]HPHU!J178+[1]BAC!J178+[1]THANH!J178+[1]MY!J178+[1]HA!J178+[1]PHUC!J178+[1]LAM!J178+[1]XUAN!J178+[1]LIEN!J178+[1]HUNG!J178+[1]CNAM!J178+[1]TAY!J178+[1]HOA!J178+[1]VAN!J178+[1]PDINH!J178+[1]SLOC!J178+[1]TRUNG!J178+[1]TAN!J178+[1]THUONG!J178+[1]HLAO!J178+[1]PNHA!J178+[1]VTRUNG!J178</f>
        <v>0</v>
      </c>
      <c r="K180" s="633" t="e">
        <f>[1]DAI!#REF!+[1]NAM!#REF!+[1]NHAN!#REF!+[1]LY!#REF!+[1]DUC!#REF!+[1]DONG!#REF!+[1]HPHU!#REF!+[1]BAC!#REF!+[1]THANH!#REF!+#REF!+[1]MY!#REF!+[1]HA!#REF!+[1]PHUC!#REF!+[1]LAM!#REF!+[1]XUAN!#REF!+[1]LIEN!#REF!</f>
        <v>#REF!</v>
      </c>
      <c r="L180" s="633" t="e">
        <f>[1]DAI!#REF!+[1]NAM!#REF!+[1]NHAN!#REF!+[1]LY!#REF!+[1]DUC!#REF!+[1]DONG!#REF!+[1]HPHU!#REF!+[1]BAC!#REF!+[1]THANH!#REF!+#REF!+[1]MY!#REF!+[1]HA!#REF!+[1]PHUC!#REF!+[1]LAM!#REF!+[1]XUAN!#REF!+[1]LIEN!#REF!</f>
        <v>#REF!</v>
      </c>
      <c r="M180" s="633" t="e">
        <f>[1]DAI!#REF!+[1]NAM!#REF!+[1]NHAN!#REF!+[1]LY!#REF!+[1]DUC!#REF!+[1]DONG!#REF!+[1]HPHU!#REF!+[1]BAC!#REF!+[1]THANH!#REF!+#REF!+[1]MY!#REF!+[1]HA!#REF!+[1]PHUC!#REF!+[1]LAM!#REF!+[1]XUAN!#REF!+[1]LIEN!#REF!</f>
        <v>#REF!</v>
      </c>
      <c r="N180" s="617">
        <f>[1]DAI!N178+[1]NAM!N178+[1]NHAN!N178+[1]LY!N178+[1]DUC!N178+[1]DONG!N178+[1]HPHU!N178+[1]BAC!N178+[1]THANH!N178+[1]MY!N178+[1]HA!N178+[1]PHUC!N178+[1]LAM!N178+[1]XUAN!N178+[1]LIEN!N178+[1]HUNG!N178+[1]CNAM!N178+[1]TAY!N178+[1]HOA!N178+[1]VAN!N178+[1]PDINH!N178+[1]SLOC!N178+[1]TRUNG!N178+[1]TAN!N178+[1]THUONG!N178+[1]HLAO!N178+[1]PNHA!N178+[1]VTRUNG!N178</f>
        <v>0</v>
      </c>
      <c r="O180" s="617">
        <f>[1]DAI!O178+[1]NAM!O178+[1]NHAN!O178+[1]LY!O178+[1]DUC!O178+[1]DONG!O178+[1]HPHU!O178+[1]BAC!O178+[1]THANH!O178+[1]MY!O178+[1]HA!O178+[1]PHUC!O178+[1]LAM!O178+[1]XUAN!O178+[1]LIEN!O178+[1]HUNG!O178+[1]CNAM!O178+[1]TAY!O178+[1]HOA!O178+[1]VAN!O178+[1]PDINH!O178+[1]SLOC!O178+[1]TRUNG!O178+[1]TAN!O178+[1]THUONG!O178+[1]HLAO!O178+[1]PNHA!O178+[1]VTRUNG!O178</f>
        <v>0</v>
      </c>
      <c r="P180" s="617" t="e">
        <f>[1]DAI!P116+[1]NAM!P114+[1]NHAN!P116+[1]LY!P116+[1]DUC!P116+[1]DONG!P116+[1]HPHU!P115+[1]BAC!P115+[1]THANH!P116+[1]MY!P113+[1]HA!#REF!+[1]PHUC!P112+[1]LAM!P113+[1]XUAN!P111+[1]LIEN!P115</f>
        <v>#REF!</v>
      </c>
      <c r="Q180" s="633" t="e">
        <f>[1]DAI!#REF!+[1]NAM!#REF!+[1]NHAN!#REF!+[1]LY!#REF!+[1]DUC!#REF!+[1]DONG!#REF!+[1]HPHU!#REF!+[1]BAC!#REF!+[1]THANH!#REF!+#REF!+[1]MY!#REF!+[1]HA!#REF!+[1]PHUC!#REF!+[1]LAM!#REF!+[1]XUAN!#REF!+[1]LIEN!#REF!</f>
        <v>#REF!</v>
      </c>
      <c r="R180" s="588" t="e">
        <f>[1]DAI!#REF!+[1]NAM!#REF!+[1]NHAN!#REF!+[1]LY!#REF!+[1]DUC!#REF!+[1]DONG!#REF!+[1]HPHU!#REF!+[1]BAC!#REF!+[1]THANH!#REF!+#REF!+[1]MY!#REF!+[1]HA!#REF!+[1]PHUC!#REF!+[1]LAM!#REF!+[1]XUAN!#REF!+[1]LIEN!#REF!</f>
        <v>#REF!</v>
      </c>
      <c r="S180" s="633" t="e">
        <f>[1]DAI!#REF!+[1]NAM!#REF!+[1]NHAN!#REF!+[1]LY!#REF!+[1]DUC!#REF!+[1]DONG!#REF!+[1]HPHU!#REF!+[1]BAC!#REF!+[1]THANH!#REF!+#REF!+[1]MY!#REF!+[1]HA!#REF!+[1]PHUC!#REF!+[1]LAM!#REF!+[1]XUAN!#REF!+[1]LIEN!#REF!</f>
        <v>#REF!</v>
      </c>
      <c r="T180" s="633" t="e">
        <f>[1]DAI!#REF!+[1]NAM!#REF!+[1]NHAN!#REF!+[1]LY!#REF!+[1]DUC!#REF!+[1]DONG!#REF!+[1]HPHU!#REF!+[1]BAC!#REF!+[1]THANH!#REF!+#REF!+[1]MY!#REF!+[1]HA!#REF!+[1]PHUC!#REF!+[1]LAM!#REF!+[1]XUAN!#REF!+[1]LIEN!#REF!</f>
        <v>#REF!</v>
      </c>
      <c r="U180" s="633" t="e">
        <f>[1]DAI!#REF!+[1]NAM!#REF!+[1]NHAN!#REF!+[1]LY!#REF!+[1]DUC!#REF!+[1]DONG!#REF!+[1]HPHU!#REF!+[1]BAC!#REF!+[1]THANH!#REF!+#REF!+[1]MY!#REF!+[1]HA!#REF!+[1]PHUC!#REF!+[1]LAM!#REF!+[1]XUAN!#REF!+[1]LIEN!#REF!</f>
        <v>#REF!</v>
      </c>
      <c r="V180" s="633" t="e">
        <f>[1]DAI!#REF!+[1]NAM!#REF!+[1]NHAN!#REF!+[1]LY!#REF!+[1]DUC!#REF!+[1]DONG!#REF!+[1]HPHU!#REF!+[1]BAC!#REF!+[1]THANH!#REF!+#REF!+[1]MY!#REF!+[1]HA!#REF!+[1]PHUC!#REF!+[1]LAM!#REF!+[1]XUAN!#REF!+[1]LIEN!#REF!</f>
        <v>#REF!</v>
      </c>
      <c r="W180" s="633" t="e">
        <f>[1]DAI!#REF!+[1]NAM!#REF!+[1]NHAN!#REF!+[1]LY!#REF!+[1]DUC!#REF!+[1]DONG!#REF!+[1]HPHU!#REF!+[1]BAC!#REF!+[1]THANH!#REF!+#REF!+[1]MY!#REF!+[1]HA!#REF!+[1]PHUC!#REF!+[1]LAM!#REF!+[1]XUAN!#REF!+[1]LIEN!#REF!</f>
        <v>#REF!</v>
      </c>
      <c r="X180" s="633" t="e">
        <f>[1]DAI!#REF!+[1]NAM!#REF!+[1]NHAN!#REF!+[1]LY!#REF!+[1]DUC!#REF!+[1]DONG!#REF!+[1]HPHU!#REF!+[1]BAC!#REF!+[1]THANH!#REF!+#REF!+[1]MY!#REF!+[1]HA!#REF!+[1]PHUC!#REF!+[1]LAM!#REF!+[1]XUAN!#REF!+[1]LIEN!#REF!</f>
        <v>#REF!</v>
      </c>
      <c r="Y180" s="633" t="e">
        <f>[1]DAI!#REF!+[1]NAM!#REF!+[1]NHAN!#REF!+[1]LY!#REF!+[1]DUC!#REF!+[1]DONG!#REF!+[1]HPHU!#REF!+[1]BAC!#REF!+[1]THANH!#REF!+#REF!+[1]MY!#REF!+[1]HA!#REF!+[1]PHUC!#REF!+[1]LAM!#REF!+[1]XUAN!#REF!+[1]LIEN!#REF!</f>
        <v>#REF!</v>
      </c>
      <c r="Z180" s="633" t="e">
        <f>[1]DAI!#REF!+[1]NAM!#REF!+[1]NHAN!#REF!+[1]LY!#REF!+[1]DUC!#REF!+[1]DONG!#REF!+[1]HPHU!#REF!+[1]BAC!#REF!+[1]THANH!#REF!+#REF!+[1]MY!#REF!+[1]HA!#REF!+[1]PHUC!#REF!+[1]LAM!#REF!+[1]XUAN!#REF!+[1]LIEN!#REF!</f>
        <v>#REF!</v>
      </c>
      <c r="AA180" s="633" t="e">
        <f>[1]DAI!#REF!+[1]NAM!#REF!+[1]NHAN!#REF!+[1]LY!#REF!+[1]DUC!#REF!+[1]DONG!#REF!+[1]HPHU!#REF!+[1]BAC!#REF!+[1]THANH!#REF!+#REF!+[1]MY!#REF!+[1]HA!#REF!+[1]PHUC!#REF!+[1]LAM!#REF!+[1]XUAN!#REF!+[1]LIEN!#REF!</f>
        <v>#REF!</v>
      </c>
      <c r="AB180" s="633" t="e">
        <f>[1]DAI!#REF!+[1]NAM!#REF!+[1]NHAN!#REF!+[1]LY!#REF!+[1]DUC!#REF!+[1]DONG!#REF!+[1]HPHU!#REF!+[1]BAC!#REF!+[1]THANH!#REF!+#REF!+[1]MY!#REF!+[1]HA!#REF!+[1]PHUC!#REF!+[1]LAM!#REF!+[1]XUAN!#REF!+[1]LIEN!#REF!</f>
        <v>#REF!</v>
      </c>
      <c r="AC180" s="633" t="e">
        <f>[1]DAI!#REF!+[1]NAM!#REF!+[1]NHAN!#REF!+[1]LY!#REF!+[1]DUC!#REF!+[1]DONG!#REF!+[1]HPHU!#REF!+[1]BAC!#REF!+[1]THANH!#REF!+#REF!+[1]MY!#REF!+[1]HA!#REF!+[1]PHUC!#REF!+[1]LAM!#REF!+[1]XUAN!#REF!+[1]LIEN!#REF!</f>
        <v>#REF!</v>
      </c>
      <c r="AD180" s="617" t="e">
        <f>[1]DAI!AD116+[1]NAM!AD114+[1]NHAN!AD116+[1]LY!AD116+[1]DUC!AD116+[1]DONG!AD116+[1]HPHU!AD115+[1]BAC!AD115+[1]THANH!AD116+[1]MY!AD113+[1]HA!#REF!+[1]PHUC!AD112+[1]LAM!AD113+[1]XUAN!AD111+[1]LIEN!AD115</f>
        <v>#REF!</v>
      </c>
      <c r="AE180" s="633" t="e">
        <f>[1]DAI!#REF!+[1]NAM!#REF!+[1]NHAN!#REF!+[1]LY!#REF!+[1]DUC!#REF!+[1]DONG!#REF!+[1]HPHU!#REF!+[1]BAC!#REF!+[1]THANH!#REF!+#REF!+[1]MY!#REF!+[1]HA!#REF!+[1]PHUC!#REF!+[1]LAM!#REF!+[1]XUAN!#REF!+[1]LIEN!#REF!</f>
        <v>#REF!</v>
      </c>
      <c r="AF180" s="633" t="e">
        <f>[1]DAI!#REF!+[1]NAM!#REF!+[1]NHAN!#REF!+[1]LY!#REF!+[1]DUC!#REF!+[1]DONG!#REF!+[1]HPHU!#REF!+[1]BAC!#REF!+[1]THANH!#REF!+#REF!+[1]MY!#REF!+[1]HA!#REF!+[1]PHUC!#REF!+[1]LAM!#REF!+[1]XUAN!#REF!+[1]LIEN!#REF!</f>
        <v>#REF!</v>
      </c>
      <c r="AG180" s="633" t="e">
        <f>[1]DAI!#REF!+[1]NAM!#REF!+[1]NHAN!#REF!+[1]LY!#REF!+[1]DUC!#REF!+[1]DONG!#REF!+[1]HPHU!#REF!+[1]BAC!#REF!+[1]THANH!#REF!+#REF!+[1]MY!#REF!+[1]HA!#REF!+[1]PHUC!#REF!+[1]LAM!#REF!+[1]XUAN!#REF!+[1]LIEN!#REF!</f>
        <v>#REF!</v>
      </c>
      <c r="AH180" s="633" t="e">
        <f>[1]DAI!#REF!+[1]NAM!#REF!+[1]NHAN!#REF!+[1]LY!#REF!+[1]DUC!#REF!+[1]DONG!#REF!+[1]HPHU!#REF!+[1]BAC!#REF!+[1]THANH!#REF!+#REF!+[1]MY!#REF!+[1]HA!#REF!+[1]PHUC!#REF!+[1]LAM!#REF!+[1]XUAN!#REF!+[1]LIEN!#REF!</f>
        <v>#REF!</v>
      </c>
      <c r="AI180" s="633" t="e">
        <f>[1]DAI!#REF!+[1]NAM!#REF!+[1]NHAN!#REF!+[1]LY!#REF!+[1]DUC!#REF!+[1]DONG!#REF!+[1]HPHU!#REF!+[1]BAC!#REF!+[1]THANH!#REF!+#REF!+[1]MY!#REF!+[1]HA!#REF!+[1]PHUC!#REF!+[1]LAM!#REF!+[1]XUAN!#REF!+[1]LIEN!#REF!</f>
        <v>#REF!</v>
      </c>
      <c r="AJ180" s="633" t="e">
        <f>[1]DAI!#REF!+[1]NAM!#REF!+[1]NHAN!#REF!+[1]LY!#REF!+[1]DUC!#REF!+[1]DONG!#REF!+[1]HPHU!#REF!+[1]BAC!#REF!+[1]THANH!#REF!+#REF!+[1]MY!#REF!+[1]HA!#REF!+[1]PHUC!#REF!+[1]LAM!#REF!+[1]XUAN!#REF!+[1]LIEN!#REF!</f>
        <v>#REF!</v>
      </c>
      <c r="AK180" s="617" t="e">
        <f>[1]DAI!AK116+[1]NAM!AK114+[1]NHAN!AK116+[1]LY!AK116+[1]DUC!AK116+[1]DONG!AK116+[1]HPHU!AK115+[1]BAC!AK115+[1]THANH!AK116+[1]MY!AK113+[1]HA!#REF!+[1]PHUC!AK112+[1]LAM!AK113+[1]XUAN!AK111+[1]LIEN!AK115</f>
        <v>#REF!</v>
      </c>
      <c r="AL180" s="633" t="e">
        <f>[1]DAI!#REF!+[1]NAM!#REF!+[1]NHAN!#REF!+[1]LY!#REF!+[1]DUC!#REF!+[1]DONG!#REF!+[1]HPHU!#REF!+[1]BAC!#REF!+[1]THANH!#REF!+#REF!+[1]MY!#REF!+[1]HA!#REF!+[1]PHUC!#REF!+[1]LAM!#REF!+[1]XUAN!#REF!+[1]LIEN!#REF!</f>
        <v>#REF!</v>
      </c>
      <c r="AM180" s="633" t="e">
        <f>[1]DAI!#REF!+[1]NAM!#REF!+[1]NHAN!#REF!+[1]LY!#REF!+[1]DUC!#REF!+[1]DONG!#REF!+[1]HPHU!#REF!+[1]BAC!#REF!+[1]THANH!#REF!+#REF!+[1]MY!#REF!+[1]HA!#REF!+[1]PHUC!#REF!+[1]LAM!#REF!+[1]XUAN!#REF!+[1]LIEN!#REF!</f>
        <v>#REF!</v>
      </c>
      <c r="AN180" s="617" t="e">
        <f>[1]DAI!AN116+[1]NAM!AN114+[1]NHAN!AN116+[1]LY!AN116+[1]DUC!AN116+[1]DONG!AN116+[1]HPHU!AN115+[1]BAC!AN115+[1]THANH!AN116+[1]MY!AN113+[1]HA!#REF!+[1]PHUC!AN112+[1]LAM!AN113+[1]XUAN!AN111+[1]LIEN!AN115</f>
        <v>#REF!</v>
      </c>
      <c r="AO180" s="633" t="e">
        <f>[1]DAI!#REF!+[1]NAM!#REF!+[1]NHAN!#REF!+[1]LY!#REF!+[1]DUC!#REF!+[1]DONG!#REF!+[1]HPHU!#REF!+[1]BAC!#REF!+[1]THANH!#REF!+#REF!+[1]MY!#REF!+[1]HA!#REF!+[1]PHUC!#REF!+[1]LAM!#REF!+[1]XUAN!#REF!+[1]LIEN!#REF!</f>
        <v>#REF!</v>
      </c>
      <c r="AP180" s="633" t="e">
        <f>[1]DAI!#REF!+[1]NAM!#REF!+[1]NHAN!#REF!+[1]LY!#REF!+[1]DUC!#REF!+[1]DONG!#REF!+[1]HPHU!#REF!+[1]BAC!#REF!+[1]THANH!#REF!+#REF!+[1]MY!#REF!+[1]HA!#REF!+[1]PHUC!#REF!+[1]LAM!#REF!+[1]XUAN!#REF!+[1]LIEN!#REF!</f>
        <v>#REF!</v>
      </c>
      <c r="AQ180" s="633" t="e">
        <f>[1]DAI!#REF!+[1]NAM!#REF!+[1]NHAN!#REF!+[1]LY!#REF!+[1]DUC!#REF!+[1]DONG!#REF!+[1]HPHU!#REF!+[1]BAC!#REF!+[1]THANH!#REF!+#REF!+[1]MY!#REF!+[1]HA!#REF!+[1]PHUC!#REF!+[1]LAM!#REF!+[1]XUAN!#REF!+[1]LIEN!#REF!</f>
        <v>#REF!</v>
      </c>
      <c r="AR180" s="617">
        <f>[1]DAI!AR178+[1]NAM!AR178+[1]NHAN!AR178+[1]LY!AR178+[1]DUC!AR178+[1]DONG!AR178+[1]HPHU!AR178+[1]BAC!AR178+[1]THANH!AR178+[1]MY!AR178+[1]HA!AR178+[1]PHUC!AR178+[1]LAM!AR178+[1]XUAN!AR178+[1]LIEN!AR178+[1]HUNG!AR178+[1]CNAM!AR178+[1]TAY!AR178+[1]HOA!AR178+[1]VAN!AR178+[1]PDINH!AR178+[1]SLOC!AR178+[1]TRUNG!AR178+[1]TAN!AR178+[1]THUONG!AR178+[1]HLAO!AR178+[1]PNHA!AR178+[1]VTRUNG!AR178</f>
        <v>0</v>
      </c>
      <c r="AS180" s="617" t="e">
        <f>[1]DAI!AS116+[1]NAM!AS114+[1]NHAN!AS116+[1]LY!AS116+[1]DUC!AS116+[1]DONG!AS116+[1]HPHU!AS115+[1]BAC!AS115+[1]THANH!AS116+[1]MY!AS113+[1]HA!#REF!+[1]PHUC!AS112+[1]LAM!AS113+[1]XUAN!AS111+[1]LIEN!AS115</f>
        <v>#REF!</v>
      </c>
      <c r="AT180" s="617"/>
      <c r="AU180" s="617" t="e">
        <f>[1]DAI!AU116+[1]NAM!AU114+[1]NHAN!AU116+[1]LY!AU116+[1]DUC!AU116+[1]DONG!AU116+[1]HPHU!AU115+[1]BAC!AU115+[1]THANH!AU116+[1]MY!AU113+[1]HA!#REF!+[1]PHUC!AU112+[1]LAM!AU113+[1]XUAN!AU111+[1]LIEN!AU115</f>
        <v>#REF!</v>
      </c>
      <c r="AV180" s="587">
        <f>[1]DAI!AV178+[1]NAM!AV178+[1]NHAN!AV178+[1]LY!AV178+[1]DUC!AV178+[1]DONG!AV178+[1]HPHU!AV178+[1]BAC!AV178+[1]THANH!AV178+[1]MY!AV178+[1]HA!AV178+[1]PHUC!AV178+[1]LAM!AV178+[1]XUAN!AV178+[1]LIEN!AV178+[1]HUNG!AV178+[1]CNAM!AV178+[1]TAY!AV178+[1]HOA!AV178+[1]VAN!AV178+[1]PDINH!AV178+[1]SLOC!AV178+[1]TRUNG!AV178+[1]TAN!AV178+[1]THUONG!AV178+[1]HLAO!AV178+[1]PNHA!AV178+[1]VTRUNG!AV178</f>
        <v>0</v>
      </c>
      <c r="AW180" s="633" t="e">
        <f>[1]DAI!#REF!+[1]NAM!#REF!+[1]NHAN!#REF!+[1]LY!#REF!+[1]DUC!#REF!+[1]DONG!#REF!+[1]HPHU!#REF!+[1]BAC!#REF!+[1]THANH!#REF!+#REF!+[1]MY!#REF!+[1]HA!#REF!+[1]PHUC!#REF!+[1]LAM!#REF!+[1]XUAN!#REF!+[1]LIEN!#REF!</f>
        <v>#REF!</v>
      </c>
      <c r="AX180" s="633" t="e">
        <f>[1]DAI!#REF!+[1]NAM!#REF!+[1]NHAN!#REF!+[1]LY!#REF!+[1]DUC!#REF!+[1]DONG!#REF!+[1]HPHU!#REF!+[1]BAC!#REF!+[1]THANH!#REF!+#REF!+[1]MY!#REF!+[1]HA!#REF!+[1]PHUC!#REF!+[1]LAM!#REF!+[1]XUAN!#REF!+[1]LIEN!#REF!</f>
        <v>#REF!</v>
      </c>
      <c r="AY180" s="633" t="e">
        <f>[1]DAI!#REF!+[1]NAM!#REF!+[1]NHAN!#REF!+[1]LY!#REF!+[1]DUC!#REF!+[1]DONG!#REF!+[1]HPHU!#REF!+[1]BAC!#REF!+[1]THANH!#REF!+#REF!+[1]MY!#REF!+[1]HA!#REF!+[1]PHUC!#REF!+[1]LAM!#REF!+[1]XUAN!#REF!+[1]LIEN!#REF!</f>
        <v>#REF!</v>
      </c>
      <c r="AZ180" s="617" t="e">
        <f>[1]DAI!AZ116+[1]NAM!AZ114+[1]NHAN!AZ116+[1]LY!AZ116+[1]DUC!AZ116+[1]DONG!AZ116+[1]HPHU!AZ115+[1]BAC!AZ115+[1]THANH!AZ116+[1]MY!AZ113+[1]HA!#REF!+[1]PHUC!AZ112+[1]LAM!AZ113+[1]XUAN!AZ111+[1]LIEN!AZ115</f>
        <v>#REF!</v>
      </c>
      <c r="BA180" s="633" t="e">
        <f>[1]DAI!#REF!+[1]NAM!#REF!+[1]NHAN!#REF!+[1]LY!#REF!+[1]DUC!#REF!+[1]DONG!#REF!+[1]HPHU!#REF!+[1]BAC!#REF!+[1]THANH!#REF!+#REF!+[1]MY!#REF!+[1]HA!#REF!+[1]PHUC!#REF!+[1]LAM!#REF!+[1]XUAN!#REF!+[1]LIEN!#REF!</f>
        <v>#REF!</v>
      </c>
      <c r="BB180" s="633" t="e">
        <f>[1]DAI!#REF!+[1]NAM!#REF!+[1]NHAN!#REF!+[1]LY!#REF!+[1]DUC!#REF!+[1]DONG!#REF!+[1]HPHU!#REF!+[1]BAC!#REF!+[1]THANH!#REF!+#REF!+[1]MY!#REF!+[1]HA!#REF!+[1]PHUC!#REF!+[1]LAM!#REF!+[1]XUAN!#REF!+[1]LIEN!#REF!</f>
        <v>#REF!</v>
      </c>
      <c r="BC180" s="633" t="e">
        <f>[1]DAI!#REF!+[1]NAM!#REF!+[1]NHAN!#REF!+[1]LY!#REF!+[1]DUC!#REF!+[1]DONG!#REF!+[1]HPHU!#REF!+[1]BAC!#REF!+[1]THANH!#REF!+#REF!+[1]MY!#REF!+[1]HA!#REF!+[1]PHUC!#REF!+[1]LAM!#REF!+[1]XUAN!#REF!+[1]LIEN!#REF!</f>
        <v>#REF!</v>
      </c>
      <c r="BD180" s="617" t="e">
        <f>[1]DAI!BD116+[1]NAM!BD114+[1]NHAN!BD116+[1]LY!BD116+[1]DUC!BD116+[1]DONG!BD116+[1]HPHU!BD115+[1]BAC!BD115+[1]THANH!BD116+[1]MY!BD113+[1]HA!#REF!+[1]PHUC!BD112+[1]LAM!BD113+[1]XUAN!BD111+[1]LIEN!BD115</f>
        <v>#REF!</v>
      </c>
      <c r="BE180" s="633" t="e">
        <f>[1]DAI!#REF!+[1]NAM!#REF!+[1]NHAN!#REF!+[1]LY!#REF!+[1]DUC!#REF!+[1]DONG!#REF!+[1]HPHU!#REF!+[1]BAC!#REF!+[1]THANH!#REF!+#REF!+[1]MY!#REF!+[1]HA!#REF!+[1]PHUC!#REF!+[1]LAM!#REF!+[1]XUAN!#REF!+[1]LIEN!#REF!</f>
        <v>#REF!</v>
      </c>
      <c r="BF180" s="633" t="e">
        <f>[1]DAI!#REF!+[1]NAM!#REF!+[1]NHAN!#REF!+[1]LY!#REF!+[1]DUC!#REF!+[1]DONG!#REF!+[1]HPHU!#REF!+[1]BAC!#REF!+[1]THANH!#REF!+#REF!+[1]MY!#REF!+[1]HA!#REF!+[1]PHUC!#REF!+[1]LAM!#REF!+[1]XUAN!#REF!+[1]LIEN!#REF!</f>
        <v>#REF!</v>
      </c>
      <c r="BG180" s="633" t="e">
        <f>[1]DAI!#REF!+[1]NAM!#REF!+[1]NHAN!#REF!+[1]LY!#REF!+[1]DUC!#REF!+[1]DONG!#REF!+[1]HPHU!#REF!+[1]BAC!#REF!+[1]THANH!#REF!+#REF!+[1]MY!#REF!+[1]HA!#REF!+[1]PHUC!#REF!+[1]LAM!#REF!+[1]XUAN!#REF!+[1]LIEN!#REF!</f>
        <v>#REF!</v>
      </c>
      <c r="BH180" s="633" t="e">
        <f>[1]DAI!#REF!+[1]NAM!#REF!+[1]NHAN!#REF!+[1]LY!#REF!+[1]DUC!#REF!+[1]DONG!#REF!+[1]HPHU!#REF!+[1]BAC!#REF!+[1]THANH!#REF!+#REF!+[1]MY!#REF!+[1]HA!#REF!+[1]PHUC!#REF!+[1]LAM!#REF!+[1]XUAN!#REF!+[1]LIEN!#REF!</f>
        <v>#REF!</v>
      </c>
      <c r="BI180" s="633" t="e">
        <f>[1]DAI!#REF!+[1]NAM!#REF!+[1]NHAN!#REF!+[1]LY!#REF!+[1]DUC!#REF!+[1]DONG!#REF!+[1]HPHU!#REF!+[1]BAC!#REF!+[1]THANH!#REF!+#REF!+[1]MY!#REF!+[1]HA!#REF!+[1]PHUC!#REF!+[1]LAM!#REF!+[1]XUAN!#REF!+[1]LIEN!#REF!</f>
        <v>#REF!</v>
      </c>
      <c r="BJ180" s="633" t="e">
        <f>[1]DAI!#REF!+[1]NAM!#REF!+[1]NHAN!#REF!+[1]LY!#REF!+[1]DUC!#REF!+[1]DONG!#REF!+[1]HPHU!#REF!+[1]BAC!#REF!+[1]THANH!#REF!+#REF!+[1]MY!#REF!+[1]HA!#REF!+[1]PHUC!#REF!+[1]LAM!#REF!+[1]XUAN!#REF!+[1]LIEN!#REF!</f>
        <v>#REF!</v>
      </c>
      <c r="BK180" s="633" t="e">
        <f>[1]DAI!#REF!+[1]NAM!#REF!+[1]NHAN!#REF!+[1]LY!#REF!+[1]DUC!#REF!+[1]DONG!#REF!+[1]HPHU!#REF!+[1]BAC!#REF!+[1]THANH!#REF!+#REF!+[1]MY!#REF!+[1]HA!#REF!+[1]PHUC!#REF!+[1]LAM!#REF!+[1]XUAN!#REF!+[1]LIEN!#REF!</f>
        <v>#REF!</v>
      </c>
      <c r="BL180" s="633" t="e">
        <f>[1]DAI!#REF!+[1]NAM!#REF!+[1]NHAN!#REF!+[1]LY!#REF!+[1]DUC!#REF!+[1]DONG!#REF!+[1]HPHU!#REF!+[1]BAC!#REF!+[1]THANH!#REF!+#REF!+[1]MY!#REF!+[1]HA!#REF!+[1]PHUC!#REF!+[1]LAM!#REF!+[1]XUAN!#REF!+[1]LIEN!#REF!</f>
        <v>#REF!</v>
      </c>
      <c r="BM180" s="568"/>
    </row>
    <row r="181" spans="1:67" ht="24" hidden="1" customHeight="1" x14ac:dyDescent="0.2">
      <c r="A181" s="634" t="s">
        <v>108</v>
      </c>
      <c r="B181" s="584" t="s">
        <v>112</v>
      </c>
      <c r="C181" s="635" t="s">
        <v>113</v>
      </c>
      <c r="D181" s="633" t="e">
        <f>[1]DAI!#REF!+[1]NAM!#REF!+[1]NHAN!#REF!+[1]LY!#REF!+[1]DUC!#REF!+[1]DONG!#REF!+[1]HPHU!#REF!+[1]BAC!#REF!+[1]THANH!#REF!+#REF!+[1]MY!#REF!+[1]HA!#REF!+[1]PHUC!#REF!+[1]LAM!#REF!+[1]XUAN!#REF!+[1]LIEN!#REF!</f>
        <v>#REF!</v>
      </c>
      <c r="E181" s="633" t="e">
        <f>[1]DAI!#REF!+[1]NAM!#REF!+[1]NHAN!#REF!+[1]LY!#REF!+[1]DUC!#REF!+[1]DONG!#REF!+[1]HPHU!#REF!+[1]BAC!#REF!+[1]THANH!#REF!+#REF!+[1]MY!#REF!+[1]HA!#REF!+[1]PHUC!#REF!+[1]LAM!#REF!+[1]XUAN!#REF!+[1]LIEN!#REF!</f>
        <v>#REF!</v>
      </c>
      <c r="F181" s="633" t="e">
        <f>[1]DAI!#REF!+[1]NAM!#REF!+[1]NHAN!#REF!+[1]LY!#REF!+[1]DUC!#REF!+[1]DONG!#REF!+[1]HPHU!#REF!+[1]BAC!#REF!+[1]THANH!#REF!+#REF!+[1]MY!#REF!+[1]HA!#REF!+[1]PHUC!#REF!+[1]LAM!#REF!+[1]XUAN!#REF!+[1]LIEN!#REF!</f>
        <v>#REF!</v>
      </c>
      <c r="G181" s="617">
        <f>[1]DAI!G179+[1]NAM!G179+[1]NHAN!G179+[1]LY!G179+[1]DUC!G179+[1]DONG!G179+[1]HPHU!G179+[1]BAC!G179+[1]THANH!G179+[1]MY!G179+[1]HA!G179+[1]PHUC!G179+[1]LAM!G179+[1]XUAN!G179+[1]LIEN!G179+[1]HUNG!G179+[1]CNAM!G179+[1]TAY!G179+[1]HOA!G179+[1]VAN!G179+[1]PDINH!G179+[1]SLOC!G179+[1]TRUNG!G179+[1]TAN!G179+[1]THUONG!G179+[1]HLAO!G179+[1]PNHA!G179+[1]VTRUNG!G179</f>
        <v>0</v>
      </c>
      <c r="H181" s="633" t="e">
        <f>[1]DAI!#REF!+[1]NAM!#REF!+[1]NHAN!#REF!+[1]LY!#REF!+[1]DUC!#REF!+[1]DONG!#REF!+[1]HPHU!#REF!+[1]BAC!#REF!+[1]THANH!#REF!+#REF!+[1]MY!#REF!+[1]HA!#REF!+[1]PHUC!#REF!+[1]LAM!#REF!+[1]XUAN!#REF!+[1]LIEN!#REF!</f>
        <v>#REF!</v>
      </c>
      <c r="I181" s="633" t="e">
        <f>[1]DAI!#REF!+[1]NAM!#REF!+[1]NHAN!#REF!+[1]LY!#REF!+[1]DUC!#REF!+[1]DONG!#REF!+[1]HPHU!#REF!+[1]BAC!#REF!+[1]THANH!#REF!+#REF!+[1]MY!#REF!+[1]HA!#REF!+[1]PHUC!#REF!+[1]LAM!#REF!+[1]XUAN!#REF!+[1]LIEN!#REF!</f>
        <v>#REF!</v>
      </c>
      <c r="J181" s="617">
        <f>[1]DAI!J179+[1]NAM!J179+[1]NHAN!J179+[1]LY!J179+[1]DUC!J179+[1]DONG!J179+[1]HPHU!J179+[1]BAC!J179+[1]THANH!J179+[1]MY!J179+[1]HA!J179+[1]PHUC!J179+[1]LAM!J179+[1]XUAN!J179+[1]LIEN!J179+[1]HUNG!J179+[1]CNAM!J179+[1]TAY!J179+[1]HOA!J179+[1]VAN!J179+[1]PDINH!J179+[1]SLOC!J179+[1]TRUNG!J179+[1]TAN!J179+[1]THUONG!J179+[1]HLAO!J179+[1]PNHA!J179+[1]VTRUNG!J179</f>
        <v>0</v>
      </c>
      <c r="K181" s="633" t="e">
        <f>[1]DAI!#REF!+[1]NAM!#REF!+[1]NHAN!#REF!+[1]LY!#REF!+[1]DUC!#REF!+[1]DONG!#REF!+[1]HPHU!#REF!+[1]BAC!#REF!+[1]THANH!#REF!+#REF!+[1]MY!#REF!+[1]HA!#REF!+[1]PHUC!#REF!+[1]LAM!#REF!+[1]XUAN!#REF!+[1]LIEN!#REF!</f>
        <v>#REF!</v>
      </c>
      <c r="L181" s="633" t="e">
        <f>[1]DAI!#REF!+[1]NAM!#REF!+[1]NHAN!#REF!+[1]LY!#REF!+[1]DUC!#REF!+[1]DONG!#REF!+[1]HPHU!#REF!+[1]BAC!#REF!+[1]THANH!#REF!+#REF!+[1]MY!#REF!+[1]HA!#REF!+[1]PHUC!#REF!+[1]LAM!#REF!+[1]XUAN!#REF!+[1]LIEN!#REF!</f>
        <v>#REF!</v>
      </c>
      <c r="M181" s="633" t="e">
        <f>[1]DAI!#REF!+[1]NAM!#REF!+[1]NHAN!#REF!+[1]LY!#REF!+[1]DUC!#REF!+[1]DONG!#REF!+[1]HPHU!#REF!+[1]BAC!#REF!+[1]THANH!#REF!+#REF!+[1]MY!#REF!+[1]HA!#REF!+[1]PHUC!#REF!+[1]LAM!#REF!+[1]XUAN!#REF!+[1]LIEN!#REF!</f>
        <v>#REF!</v>
      </c>
      <c r="N181" s="617">
        <f>[1]DAI!N179+[1]NAM!N179+[1]NHAN!N179+[1]LY!N179+[1]DUC!N179+[1]DONG!N179+[1]HPHU!N179+[1]BAC!N179+[1]THANH!N179+[1]MY!N179+[1]HA!N179+[1]PHUC!N179+[1]LAM!N179+[1]XUAN!N179+[1]LIEN!N179+[1]HUNG!N179+[1]CNAM!N179+[1]TAY!N179+[1]HOA!N179+[1]VAN!N179+[1]PDINH!N179+[1]SLOC!N179+[1]TRUNG!N179+[1]TAN!N179+[1]THUONG!N179+[1]HLAO!N179+[1]PNHA!N179+[1]VTRUNG!N179</f>
        <v>0</v>
      </c>
      <c r="O181" s="617">
        <f>[1]DAI!O179+[1]NAM!O179+[1]NHAN!O179+[1]LY!O179+[1]DUC!O179+[1]DONG!O179+[1]HPHU!O179+[1]BAC!O179+[1]THANH!O179+[1]MY!O179+[1]HA!O179+[1]PHUC!O179+[1]LAM!O179+[1]XUAN!O179+[1]LIEN!O179+[1]HUNG!O179+[1]CNAM!O179+[1]TAY!O179+[1]HOA!O179+[1]VAN!O179+[1]PDINH!O179+[1]SLOC!O179+[1]TRUNG!O179+[1]TAN!O179+[1]THUONG!O179+[1]HLAO!O179+[1]PNHA!O179+[1]VTRUNG!O179</f>
        <v>0</v>
      </c>
      <c r="P181" s="617" t="e">
        <f>[1]DAI!P117+[1]NAM!P115+[1]NHAN!P117+[1]LY!P117+[1]DUC!P117+[1]DONG!P117+[1]HPHU!P116+[1]BAC!P116+[1]THANH!P117+[1]MY!P114+[1]HA!#REF!+[1]PHUC!P113+[1]LAM!P114+[1]XUAN!P112+[1]LIEN!P116</f>
        <v>#REF!</v>
      </c>
      <c r="Q181" s="633" t="e">
        <f>[1]DAI!#REF!+[1]NAM!#REF!+[1]NHAN!#REF!+[1]LY!#REF!+[1]DUC!#REF!+[1]DONG!#REF!+[1]HPHU!#REF!+[1]BAC!#REF!+[1]THANH!#REF!+#REF!+[1]MY!#REF!+[1]HA!#REF!+[1]PHUC!#REF!+[1]LAM!#REF!+[1]XUAN!#REF!+[1]LIEN!#REF!</f>
        <v>#REF!</v>
      </c>
      <c r="R181" s="588" t="e">
        <f>[1]DAI!#REF!+[1]NAM!#REF!+[1]NHAN!#REF!+[1]LY!#REF!+[1]DUC!#REF!+[1]DONG!#REF!+[1]HPHU!#REF!+[1]BAC!#REF!+[1]THANH!#REF!+#REF!+[1]MY!#REF!+[1]HA!#REF!+[1]PHUC!#REF!+[1]LAM!#REF!+[1]XUAN!#REF!+[1]LIEN!#REF!</f>
        <v>#REF!</v>
      </c>
      <c r="S181" s="633" t="e">
        <f>[1]DAI!#REF!+[1]NAM!#REF!+[1]NHAN!#REF!+[1]LY!#REF!+[1]DUC!#REF!+[1]DONG!#REF!+[1]HPHU!#REF!+[1]BAC!#REF!+[1]THANH!#REF!+#REF!+[1]MY!#REF!+[1]HA!#REF!+[1]PHUC!#REF!+[1]LAM!#REF!+[1]XUAN!#REF!+[1]LIEN!#REF!</f>
        <v>#REF!</v>
      </c>
      <c r="T181" s="633" t="e">
        <f>[1]DAI!#REF!+[1]NAM!#REF!+[1]NHAN!#REF!+[1]LY!#REF!+[1]DUC!#REF!+[1]DONG!#REF!+[1]HPHU!#REF!+[1]BAC!#REF!+[1]THANH!#REF!+#REF!+[1]MY!#REF!+[1]HA!#REF!+[1]PHUC!#REF!+[1]LAM!#REF!+[1]XUAN!#REF!+[1]LIEN!#REF!</f>
        <v>#REF!</v>
      </c>
      <c r="U181" s="633" t="e">
        <f>[1]DAI!#REF!+[1]NAM!#REF!+[1]NHAN!#REF!+[1]LY!#REF!+[1]DUC!#REF!+[1]DONG!#REF!+[1]HPHU!#REF!+[1]BAC!#REF!+[1]THANH!#REF!+#REF!+[1]MY!#REF!+[1]HA!#REF!+[1]PHUC!#REF!+[1]LAM!#REF!+[1]XUAN!#REF!+[1]LIEN!#REF!</f>
        <v>#REF!</v>
      </c>
      <c r="V181" s="633" t="e">
        <f>[1]DAI!#REF!+[1]NAM!#REF!+[1]NHAN!#REF!+[1]LY!#REF!+[1]DUC!#REF!+[1]DONG!#REF!+[1]HPHU!#REF!+[1]BAC!#REF!+[1]THANH!#REF!+#REF!+[1]MY!#REF!+[1]HA!#REF!+[1]PHUC!#REF!+[1]LAM!#REF!+[1]XUAN!#REF!+[1]LIEN!#REF!</f>
        <v>#REF!</v>
      </c>
      <c r="W181" s="633" t="e">
        <f>[1]DAI!#REF!+[1]NAM!#REF!+[1]NHAN!#REF!+[1]LY!#REF!+[1]DUC!#REF!+[1]DONG!#REF!+[1]HPHU!#REF!+[1]BAC!#REF!+[1]THANH!#REF!+#REF!+[1]MY!#REF!+[1]HA!#REF!+[1]PHUC!#REF!+[1]LAM!#REF!+[1]XUAN!#REF!+[1]LIEN!#REF!</f>
        <v>#REF!</v>
      </c>
      <c r="X181" s="633" t="e">
        <f>[1]DAI!#REF!+[1]NAM!#REF!+[1]NHAN!#REF!+[1]LY!#REF!+[1]DUC!#REF!+[1]DONG!#REF!+[1]HPHU!#REF!+[1]BAC!#REF!+[1]THANH!#REF!+#REF!+[1]MY!#REF!+[1]HA!#REF!+[1]PHUC!#REF!+[1]LAM!#REF!+[1]XUAN!#REF!+[1]LIEN!#REF!</f>
        <v>#REF!</v>
      </c>
      <c r="Y181" s="633" t="e">
        <f>[1]DAI!#REF!+[1]NAM!#REF!+[1]NHAN!#REF!+[1]LY!#REF!+[1]DUC!#REF!+[1]DONG!#REF!+[1]HPHU!#REF!+[1]BAC!#REF!+[1]THANH!#REF!+#REF!+[1]MY!#REF!+[1]HA!#REF!+[1]PHUC!#REF!+[1]LAM!#REF!+[1]XUAN!#REF!+[1]LIEN!#REF!</f>
        <v>#REF!</v>
      </c>
      <c r="Z181" s="633" t="e">
        <f>[1]DAI!#REF!+[1]NAM!#REF!+[1]NHAN!#REF!+[1]LY!#REF!+[1]DUC!#REF!+[1]DONG!#REF!+[1]HPHU!#REF!+[1]BAC!#REF!+[1]THANH!#REF!+#REF!+[1]MY!#REF!+[1]HA!#REF!+[1]PHUC!#REF!+[1]LAM!#REF!+[1]XUAN!#REF!+[1]LIEN!#REF!</f>
        <v>#REF!</v>
      </c>
      <c r="AA181" s="633" t="e">
        <f>[1]DAI!#REF!+[1]NAM!#REF!+[1]NHAN!#REF!+[1]LY!#REF!+[1]DUC!#REF!+[1]DONG!#REF!+[1]HPHU!#REF!+[1]BAC!#REF!+[1]THANH!#REF!+#REF!+[1]MY!#REF!+[1]HA!#REF!+[1]PHUC!#REF!+[1]LAM!#REF!+[1]XUAN!#REF!+[1]LIEN!#REF!</f>
        <v>#REF!</v>
      </c>
      <c r="AB181" s="633" t="e">
        <f>[1]DAI!#REF!+[1]NAM!#REF!+[1]NHAN!#REF!+[1]LY!#REF!+[1]DUC!#REF!+[1]DONG!#REF!+[1]HPHU!#REF!+[1]BAC!#REF!+[1]THANH!#REF!+#REF!+[1]MY!#REF!+[1]HA!#REF!+[1]PHUC!#REF!+[1]LAM!#REF!+[1]XUAN!#REF!+[1]LIEN!#REF!</f>
        <v>#REF!</v>
      </c>
      <c r="AC181" s="633" t="e">
        <f>[1]DAI!#REF!+[1]NAM!#REF!+[1]NHAN!#REF!+[1]LY!#REF!+[1]DUC!#REF!+[1]DONG!#REF!+[1]HPHU!#REF!+[1]BAC!#REF!+[1]THANH!#REF!+#REF!+[1]MY!#REF!+[1]HA!#REF!+[1]PHUC!#REF!+[1]LAM!#REF!+[1]XUAN!#REF!+[1]LIEN!#REF!</f>
        <v>#REF!</v>
      </c>
      <c r="AD181" s="617" t="e">
        <f>[1]DAI!AD117+[1]NAM!AD115+[1]NHAN!AD117+[1]LY!AD117+[1]DUC!AD117+[1]DONG!AD117+[1]HPHU!AD116+[1]BAC!AD116+[1]THANH!AD117+[1]MY!AD114+[1]HA!#REF!+[1]PHUC!AD113+[1]LAM!AD114+[1]XUAN!AD112+[1]LIEN!AD116</f>
        <v>#REF!</v>
      </c>
      <c r="AE181" s="633" t="e">
        <f>[1]DAI!#REF!+[1]NAM!#REF!+[1]NHAN!#REF!+[1]LY!#REF!+[1]DUC!#REF!+[1]DONG!#REF!+[1]HPHU!#REF!+[1]BAC!#REF!+[1]THANH!#REF!+#REF!+[1]MY!#REF!+[1]HA!#REF!+[1]PHUC!#REF!+[1]LAM!#REF!+[1]XUAN!#REF!+[1]LIEN!#REF!</f>
        <v>#REF!</v>
      </c>
      <c r="AF181" s="633" t="e">
        <f>[1]DAI!#REF!+[1]NAM!#REF!+[1]NHAN!#REF!+[1]LY!#REF!+[1]DUC!#REF!+[1]DONG!#REF!+[1]HPHU!#REF!+[1]BAC!#REF!+[1]THANH!#REF!+#REF!+[1]MY!#REF!+[1]HA!#REF!+[1]PHUC!#REF!+[1]LAM!#REF!+[1]XUAN!#REF!+[1]LIEN!#REF!</f>
        <v>#REF!</v>
      </c>
      <c r="AG181" s="633" t="e">
        <f>[1]DAI!#REF!+[1]NAM!#REF!+[1]NHAN!#REF!+[1]LY!#REF!+[1]DUC!#REF!+[1]DONG!#REF!+[1]HPHU!#REF!+[1]BAC!#REF!+[1]THANH!#REF!+#REF!+[1]MY!#REF!+[1]HA!#REF!+[1]PHUC!#REF!+[1]LAM!#REF!+[1]XUAN!#REF!+[1]LIEN!#REF!</f>
        <v>#REF!</v>
      </c>
      <c r="AH181" s="633" t="e">
        <f>[1]DAI!#REF!+[1]NAM!#REF!+[1]NHAN!#REF!+[1]LY!#REF!+[1]DUC!#REF!+[1]DONG!#REF!+[1]HPHU!#REF!+[1]BAC!#REF!+[1]THANH!#REF!+#REF!+[1]MY!#REF!+[1]HA!#REF!+[1]PHUC!#REF!+[1]LAM!#REF!+[1]XUAN!#REF!+[1]LIEN!#REF!</f>
        <v>#REF!</v>
      </c>
      <c r="AI181" s="633" t="e">
        <f>[1]DAI!#REF!+[1]NAM!#REF!+[1]NHAN!#REF!+[1]LY!#REF!+[1]DUC!#REF!+[1]DONG!#REF!+[1]HPHU!#REF!+[1]BAC!#REF!+[1]THANH!#REF!+#REF!+[1]MY!#REF!+[1]HA!#REF!+[1]PHUC!#REF!+[1]LAM!#REF!+[1]XUAN!#REF!+[1]LIEN!#REF!</f>
        <v>#REF!</v>
      </c>
      <c r="AJ181" s="633" t="e">
        <f>[1]DAI!#REF!+[1]NAM!#REF!+[1]NHAN!#REF!+[1]LY!#REF!+[1]DUC!#REF!+[1]DONG!#REF!+[1]HPHU!#REF!+[1]BAC!#REF!+[1]THANH!#REF!+#REF!+[1]MY!#REF!+[1]HA!#REF!+[1]PHUC!#REF!+[1]LAM!#REF!+[1]XUAN!#REF!+[1]LIEN!#REF!</f>
        <v>#REF!</v>
      </c>
      <c r="AK181" s="617" t="e">
        <f>[1]DAI!AK117+[1]NAM!AK115+[1]NHAN!AK117+[1]LY!AK117+[1]DUC!AK117+[1]DONG!AK117+[1]HPHU!AK116+[1]BAC!AK116+[1]THANH!AK117+[1]MY!AK114+[1]HA!#REF!+[1]PHUC!AK113+[1]LAM!AK114+[1]XUAN!AK112+[1]LIEN!AK116</f>
        <v>#REF!</v>
      </c>
      <c r="AL181" s="633" t="e">
        <f>[1]DAI!#REF!+[1]NAM!#REF!+[1]NHAN!#REF!+[1]LY!#REF!+[1]DUC!#REF!+[1]DONG!#REF!+[1]HPHU!#REF!+[1]BAC!#REF!+[1]THANH!#REF!+#REF!+[1]MY!#REF!+[1]HA!#REF!+[1]PHUC!#REF!+[1]LAM!#REF!+[1]XUAN!#REF!+[1]LIEN!#REF!</f>
        <v>#REF!</v>
      </c>
      <c r="AM181" s="633" t="e">
        <f>[1]DAI!#REF!+[1]NAM!#REF!+[1]NHAN!#REF!+[1]LY!#REF!+[1]DUC!#REF!+[1]DONG!#REF!+[1]HPHU!#REF!+[1]BAC!#REF!+[1]THANH!#REF!+#REF!+[1]MY!#REF!+[1]HA!#REF!+[1]PHUC!#REF!+[1]LAM!#REF!+[1]XUAN!#REF!+[1]LIEN!#REF!</f>
        <v>#REF!</v>
      </c>
      <c r="AN181" s="617" t="e">
        <f>[1]DAI!AN117+[1]NAM!AN115+[1]NHAN!AN117+[1]LY!AN117+[1]DUC!AN117+[1]DONG!AN117+[1]HPHU!AN116+[1]BAC!AN116+[1]THANH!AN117+[1]MY!AN114+[1]HA!#REF!+[1]PHUC!AN113+[1]LAM!AN114+[1]XUAN!AN112+[1]LIEN!AN116</f>
        <v>#REF!</v>
      </c>
      <c r="AO181" s="633" t="e">
        <f>[1]DAI!#REF!+[1]NAM!#REF!+[1]NHAN!#REF!+[1]LY!#REF!+[1]DUC!#REF!+[1]DONG!#REF!+[1]HPHU!#REF!+[1]BAC!#REF!+[1]THANH!#REF!+#REF!+[1]MY!#REF!+[1]HA!#REF!+[1]PHUC!#REF!+[1]LAM!#REF!+[1]XUAN!#REF!+[1]LIEN!#REF!</f>
        <v>#REF!</v>
      </c>
      <c r="AP181" s="633" t="e">
        <f>[1]DAI!#REF!+[1]NAM!#REF!+[1]NHAN!#REF!+[1]LY!#REF!+[1]DUC!#REF!+[1]DONG!#REF!+[1]HPHU!#REF!+[1]BAC!#REF!+[1]THANH!#REF!+#REF!+[1]MY!#REF!+[1]HA!#REF!+[1]PHUC!#REF!+[1]LAM!#REF!+[1]XUAN!#REF!+[1]LIEN!#REF!</f>
        <v>#REF!</v>
      </c>
      <c r="AQ181" s="633" t="e">
        <f>[1]DAI!#REF!+[1]NAM!#REF!+[1]NHAN!#REF!+[1]LY!#REF!+[1]DUC!#REF!+[1]DONG!#REF!+[1]HPHU!#REF!+[1]BAC!#REF!+[1]THANH!#REF!+#REF!+[1]MY!#REF!+[1]HA!#REF!+[1]PHUC!#REF!+[1]LAM!#REF!+[1]XUAN!#REF!+[1]LIEN!#REF!</f>
        <v>#REF!</v>
      </c>
      <c r="AR181" s="617">
        <f>[1]DAI!AR179+[1]NAM!AR179+[1]NHAN!AR179+[1]LY!AR179+[1]DUC!AR179+[1]DONG!AR179+[1]HPHU!AR179+[1]BAC!AR179+[1]THANH!AR179+[1]MY!AR179+[1]HA!AR179+[1]PHUC!AR179+[1]LAM!AR179+[1]XUAN!AR179+[1]LIEN!AR179+[1]HUNG!AR179+[1]CNAM!AR179+[1]TAY!AR179+[1]HOA!AR179+[1]VAN!AR179+[1]PDINH!AR179+[1]SLOC!AR179+[1]TRUNG!AR179+[1]TAN!AR179+[1]THUONG!AR179+[1]HLAO!AR179+[1]PNHA!AR179+[1]VTRUNG!AR179</f>
        <v>0</v>
      </c>
      <c r="AS181" s="617" t="e">
        <f>[1]DAI!AS117+[1]NAM!AS115+[1]NHAN!AS117+[1]LY!AS117+[1]DUC!AS117+[1]DONG!AS117+[1]HPHU!AS116+[1]BAC!AS116+[1]THANH!AS117+[1]MY!AS114+[1]HA!#REF!+[1]PHUC!AS113+[1]LAM!AS114+[1]XUAN!AS112+[1]LIEN!AS116</f>
        <v>#REF!</v>
      </c>
      <c r="AT181" s="617"/>
      <c r="AU181" s="617" t="e">
        <f>[1]DAI!AU117+[1]NAM!AU115+[1]NHAN!AU117+[1]LY!AU117+[1]DUC!AU117+[1]DONG!AU117+[1]HPHU!AU116+[1]BAC!AU116+[1]THANH!AU117+[1]MY!AU114+[1]HA!#REF!+[1]PHUC!AU113+[1]LAM!AU114+[1]XUAN!AU112+[1]LIEN!AU116</f>
        <v>#REF!</v>
      </c>
      <c r="AV181" s="587">
        <f>[1]DAI!AV179+[1]NAM!AV179+[1]NHAN!AV179+[1]LY!AV179+[1]DUC!AV179+[1]DONG!AV179+[1]HPHU!AV179+[1]BAC!AV179+[1]THANH!AV179+[1]MY!AV179+[1]HA!AV179+[1]PHUC!AV179+[1]LAM!AV179+[1]XUAN!AV179+[1]LIEN!AV179+[1]HUNG!AV179+[1]CNAM!AV179+[1]TAY!AV179+[1]HOA!AV179+[1]VAN!AV179+[1]PDINH!AV179+[1]SLOC!AV179+[1]TRUNG!AV179+[1]TAN!AV179+[1]THUONG!AV179+[1]HLAO!AV179+[1]PNHA!AV179+[1]VTRUNG!AV179</f>
        <v>0</v>
      </c>
      <c r="AW181" s="633" t="e">
        <f>[1]DAI!#REF!+[1]NAM!#REF!+[1]NHAN!#REF!+[1]LY!#REF!+[1]DUC!#REF!+[1]DONG!#REF!+[1]HPHU!#REF!+[1]BAC!#REF!+[1]THANH!#REF!+#REF!+[1]MY!#REF!+[1]HA!#REF!+[1]PHUC!#REF!+[1]LAM!#REF!+[1]XUAN!#REF!+[1]LIEN!#REF!</f>
        <v>#REF!</v>
      </c>
      <c r="AX181" s="633" t="e">
        <f>[1]DAI!#REF!+[1]NAM!#REF!+[1]NHAN!#REF!+[1]LY!#REF!+[1]DUC!#REF!+[1]DONG!#REF!+[1]HPHU!#REF!+[1]BAC!#REF!+[1]THANH!#REF!+#REF!+[1]MY!#REF!+[1]HA!#REF!+[1]PHUC!#REF!+[1]LAM!#REF!+[1]XUAN!#REF!+[1]LIEN!#REF!</f>
        <v>#REF!</v>
      </c>
      <c r="AY181" s="633" t="e">
        <f>[1]DAI!#REF!+[1]NAM!#REF!+[1]NHAN!#REF!+[1]LY!#REF!+[1]DUC!#REF!+[1]DONG!#REF!+[1]HPHU!#REF!+[1]BAC!#REF!+[1]THANH!#REF!+#REF!+[1]MY!#REF!+[1]HA!#REF!+[1]PHUC!#REF!+[1]LAM!#REF!+[1]XUAN!#REF!+[1]LIEN!#REF!</f>
        <v>#REF!</v>
      </c>
      <c r="AZ181" s="617" t="e">
        <f>[1]DAI!AZ117+[1]NAM!AZ115+[1]NHAN!AZ117+[1]LY!AZ117+[1]DUC!AZ117+[1]DONG!AZ117+[1]HPHU!AZ116+[1]BAC!AZ116+[1]THANH!AZ117+[1]MY!AZ114+[1]HA!#REF!+[1]PHUC!AZ113+[1]LAM!AZ114+[1]XUAN!AZ112+[1]LIEN!AZ116</f>
        <v>#REF!</v>
      </c>
      <c r="BA181" s="633" t="e">
        <f>[1]DAI!#REF!+[1]NAM!#REF!+[1]NHAN!#REF!+[1]LY!#REF!+[1]DUC!#REF!+[1]DONG!#REF!+[1]HPHU!#REF!+[1]BAC!#REF!+[1]THANH!#REF!+#REF!+[1]MY!#REF!+[1]HA!#REF!+[1]PHUC!#REF!+[1]LAM!#REF!+[1]XUAN!#REF!+[1]LIEN!#REF!</f>
        <v>#REF!</v>
      </c>
      <c r="BB181" s="633" t="e">
        <f>[1]DAI!#REF!+[1]NAM!#REF!+[1]NHAN!#REF!+[1]LY!#REF!+[1]DUC!#REF!+[1]DONG!#REF!+[1]HPHU!#REF!+[1]BAC!#REF!+[1]THANH!#REF!+#REF!+[1]MY!#REF!+[1]HA!#REF!+[1]PHUC!#REF!+[1]LAM!#REF!+[1]XUAN!#REF!+[1]LIEN!#REF!</f>
        <v>#REF!</v>
      </c>
      <c r="BC181" s="633" t="e">
        <f>[1]DAI!#REF!+[1]NAM!#REF!+[1]NHAN!#REF!+[1]LY!#REF!+[1]DUC!#REF!+[1]DONG!#REF!+[1]HPHU!#REF!+[1]BAC!#REF!+[1]THANH!#REF!+#REF!+[1]MY!#REF!+[1]HA!#REF!+[1]PHUC!#REF!+[1]LAM!#REF!+[1]XUAN!#REF!+[1]LIEN!#REF!</f>
        <v>#REF!</v>
      </c>
      <c r="BD181" s="617" t="e">
        <f>[1]DAI!BD117+[1]NAM!BD115+[1]NHAN!BD117+[1]LY!BD117+[1]DUC!BD117+[1]DONG!BD117+[1]HPHU!BD116+[1]BAC!BD116+[1]THANH!BD117+[1]MY!BD114+[1]HA!#REF!+[1]PHUC!BD113+[1]LAM!BD114+[1]XUAN!BD112+[1]LIEN!BD116</f>
        <v>#REF!</v>
      </c>
      <c r="BE181" s="633" t="e">
        <f>[1]DAI!#REF!+[1]NAM!#REF!+[1]NHAN!#REF!+[1]LY!#REF!+[1]DUC!#REF!+[1]DONG!#REF!+[1]HPHU!#REF!+[1]BAC!#REF!+[1]THANH!#REF!+#REF!+[1]MY!#REF!+[1]HA!#REF!+[1]PHUC!#REF!+[1]LAM!#REF!+[1]XUAN!#REF!+[1]LIEN!#REF!</f>
        <v>#REF!</v>
      </c>
      <c r="BF181" s="633" t="e">
        <f>[1]DAI!#REF!+[1]NAM!#REF!+[1]NHAN!#REF!+[1]LY!#REF!+[1]DUC!#REF!+[1]DONG!#REF!+[1]HPHU!#REF!+[1]BAC!#REF!+[1]THANH!#REF!+#REF!+[1]MY!#REF!+[1]HA!#REF!+[1]PHUC!#REF!+[1]LAM!#REF!+[1]XUAN!#REF!+[1]LIEN!#REF!</f>
        <v>#REF!</v>
      </c>
      <c r="BG181" s="633" t="e">
        <f>[1]DAI!#REF!+[1]NAM!#REF!+[1]NHAN!#REF!+[1]LY!#REF!+[1]DUC!#REF!+[1]DONG!#REF!+[1]HPHU!#REF!+[1]BAC!#REF!+[1]THANH!#REF!+#REF!+[1]MY!#REF!+[1]HA!#REF!+[1]PHUC!#REF!+[1]LAM!#REF!+[1]XUAN!#REF!+[1]LIEN!#REF!</f>
        <v>#REF!</v>
      </c>
      <c r="BH181" s="633" t="e">
        <f>[1]DAI!#REF!+[1]NAM!#REF!+[1]NHAN!#REF!+[1]LY!#REF!+[1]DUC!#REF!+[1]DONG!#REF!+[1]HPHU!#REF!+[1]BAC!#REF!+[1]THANH!#REF!+#REF!+[1]MY!#REF!+[1]HA!#REF!+[1]PHUC!#REF!+[1]LAM!#REF!+[1]XUAN!#REF!+[1]LIEN!#REF!</f>
        <v>#REF!</v>
      </c>
      <c r="BI181" s="633" t="e">
        <f>[1]DAI!#REF!+[1]NAM!#REF!+[1]NHAN!#REF!+[1]LY!#REF!+[1]DUC!#REF!+[1]DONG!#REF!+[1]HPHU!#REF!+[1]BAC!#REF!+[1]THANH!#REF!+#REF!+[1]MY!#REF!+[1]HA!#REF!+[1]PHUC!#REF!+[1]LAM!#REF!+[1]XUAN!#REF!+[1]LIEN!#REF!</f>
        <v>#REF!</v>
      </c>
      <c r="BJ181" s="633" t="e">
        <f>[1]DAI!#REF!+[1]NAM!#REF!+[1]NHAN!#REF!+[1]LY!#REF!+[1]DUC!#REF!+[1]DONG!#REF!+[1]HPHU!#REF!+[1]BAC!#REF!+[1]THANH!#REF!+#REF!+[1]MY!#REF!+[1]HA!#REF!+[1]PHUC!#REF!+[1]LAM!#REF!+[1]XUAN!#REF!+[1]LIEN!#REF!</f>
        <v>#REF!</v>
      </c>
      <c r="BK181" s="633" t="e">
        <f>[1]DAI!#REF!+[1]NAM!#REF!+[1]NHAN!#REF!+[1]LY!#REF!+[1]DUC!#REF!+[1]DONG!#REF!+[1]HPHU!#REF!+[1]BAC!#REF!+[1]THANH!#REF!+#REF!+[1]MY!#REF!+[1]HA!#REF!+[1]PHUC!#REF!+[1]LAM!#REF!+[1]XUAN!#REF!+[1]LIEN!#REF!</f>
        <v>#REF!</v>
      </c>
      <c r="BL181" s="633" t="e">
        <f>[1]DAI!#REF!+[1]NAM!#REF!+[1]NHAN!#REF!+[1]LY!#REF!+[1]DUC!#REF!+[1]DONG!#REF!+[1]HPHU!#REF!+[1]BAC!#REF!+[1]THANH!#REF!+#REF!+[1]MY!#REF!+[1]HA!#REF!+[1]PHUC!#REF!+[1]LAM!#REF!+[1]XUAN!#REF!+[1]LIEN!#REF!</f>
        <v>#REF!</v>
      </c>
      <c r="BM181" s="568"/>
    </row>
    <row r="182" spans="1:67" ht="24" hidden="1" customHeight="1" x14ac:dyDescent="0.2">
      <c r="A182" s="634" t="s">
        <v>111</v>
      </c>
      <c r="B182" s="584" t="s">
        <v>115</v>
      </c>
      <c r="C182" s="635" t="s">
        <v>116</v>
      </c>
      <c r="D182" s="633" t="e">
        <f>[1]DAI!#REF!+[1]NAM!#REF!+[1]NHAN!#REF!+[1]LY!#REF!+[1]DUC!#REF!+[1]DONG!#REF!+[1]HPHU!#REF!+[1]BAC!#REF!+[1]THANH!#REF!+#REF!+[1]MY!#REF!+[1]HA!#REF!+[1]PHUC!#REF!+[1]LAM!#REF!+[1]XUAN!#REF!+[1]LIEN!#REF!</f>
        <v>#REF!</v>
      </c>
      <c r="E182" s="633" t="e">
        <f>[1]DAI!#REF!+[1]NAM!#REF!+[1]NHAN!#REF!+[1]LY!#REF!+[1]DUC!#REF!+[1]DONG!#REF!+[1]HPHU!#REF!+[1]BAC!#REF!+[1]THANH!#REF!+#REF!+[1]MY!#REF!+[1]HA!#REF!+[1]PHUC!#REF!+[1]LAM!#REF!+[1]XUAN!#REF!+[1]LIEN!#REF!</f>
        <v>#REF!</v>
      </c>
      <c r="F182" s="633" t="e">
        <f>[1]DAI!#REF!+[1]NAM!#REF!+[1]NHAN!#REF!+[1]LY!#REF!+[1]DUC!#REF!+[1]DONG!#REF!+[1]HPHU!#REF!+[1]BAC!#REF!+[1]THANH!#REF!+#REF!+[1]MY!#REF!+[1]HA!#REF!+[1]PHUC!#REF!+[1]LAM!#REF!+[1]XUAN!#REF!+[1]LIEN!#REF!</f>
        <v>#REF!</v>
      </c>
      <c r="G182" s="617">
        <f>[1]DAI!G180+[1]NAM!G180+[1]NHAN!G180+[1]LY!G180+[1]DUC!G180+[1]DONG!G180+[1]HPHU!G180+[1]BAC!G180+[1]THANH!G180+[1]MY!G180+[1]HA!G180+[1]PHUC!G180+[1]LAM!G180+[1]XUAN!G180+[1]LIEN!G180+[1]HUNG!G180+[1]CNAM!G180+[1]TAY!G180+[1]HOA!G180+[1]VAN!G180+[1]PDINH!G180+[1]SLOC!G180+[1]TRUNG!G180+[1]TAN!G180+[1]THUONG!G180+[1]HLAO!G180+[1]PNHA!G180+[1]VTRUNG!G180</f>
        <v>0</v>
      </c>
      <c r="H182" s="633" t="e">
        <f>[1]DAI!#REF!+[1]NAM!#REF!+[1]NHAN!#REF!+[1]LY!#REF!+[1]DUC!#REF!+[1]DONG!#REF!+[1]HPHU!#REF!+[1]BAC!#REF!+[1]THANH!#REF!+#REF!+[1]MY!#REF!+[1]HA!#REF!+[1]PHUC!#REF!+[1]LAM!#REF!+[1]XUAN!#REF!+[1]LIEN!#REF!</f>
        <v>#REF!</v>
      </c>
      <c r="I182" s="633" t="e">
        <f>[1]DAI!#REF!+[1]NAM!#REF!+[1]NHAN!#REF!+[1]LY!#REF!+[1]DUC!#REF!+[1]DONG!#REF!+[1]HPHU!#REF!+[1]BAC!#REF!+[1]THANH!#REF!+#REF!+[1]MY!#REF!+[1]HA!#REF!+[1]PHUC!#REF!+[1]LAM!#REF!+[1]XUAN!#REF!+[1]LIEN!#REF!</f>
        <v>#REF!</v>
      </c>
      <c r="J182" s="617">
        <f>[1]DAI!J180+[1]NAM!J180+[1]NHAN!J180+[1]LY!J180+[1]DUC!J180+[1]DONG!J180+[1]HPHU!J180+[1]BAC!J180+[1]THANH!J180+[1]MY!J180+[1]HA!J180+[1]PHUC!J180+[1]LAM!J180+[1]XUAN!J180+[1]LIEN!J180+[1]HUNG!J180+[1]CNAM!J180+[1]TAY!J180+[1]HOA!J180+[1]VAN!J180+[1]PDINH!J180+[1]SLOC!J180+[1]TRUNG!J180+[1]TAN!J180+[1]THUONG!J180+[1]HLAO!J180+[1]PNHA!J180+[1]VTRUNG!J180</f>
        <v>0</v>
      </c>
      <c r="K182" s="633" t="e">
        <f>[1]DAI!#REF!+[1]NAM!#REF!+[1]NHAN!#REF!+[1]LY!#REF!+[1]DUC!#REF!+[1]DONG!#REF!+[1]HPHU!#REF!+[1]BAC!#REF!+[1]THANH!#REF!+#REF!+[1]MY!#REF!+[1]HA!#REF!+[1]PHUC!#REF!+[1]LAM!#REF!+[1]XUAN!#REF!+[1]LIEN!#REF!</f>
        <v>#REF!</v>
      </c>
      <c r="L182" s="633" t="e">
        <f>[1]DAI!#REF!+[1]NAM!#REF!+[1]NHAN!#REF!+[1]LY!#REF!+[1]DUC!#REF!+[1]DONG!#REF!+[1]HPHU!#REF!+[1]BAC!#REF!+[1]THANH!#REF!+#REF!+[1]MY!#REF!+[1]HA!#REF!+[1]PHUC!#REF!+[1]LAM!#REF!+[1]XUAN!#REF!+[1]LIEN!#REF!</f>
        <v>#REF!</v>
      </c>
      <c r="M182" s="633" t="e">
        <f>[1]DAI!#REF!+[1]NAM!#REF!+[1]NHAN!#REF!+[1]LY!#REF!+[1]DUC!#REF!+[1]DONG!#REF!+[1]HPHU!#REF!+[1]BAC!#REF!+[1]THANH!#REF!+#REF!+[1]MY!#REF!+[1]HA!#REF!+[1]PHUC!#REF!+[1]LAM!#REF!+[1]XUAN!#REF!+[1]LIEN!#REF!</f>
        <v>#REF!</v>
      </c>
      <c r="N182" s="617">
        <f>[1]DAI!N180+[1]NAM!N180+[1]NHAN!N180+[1]LY!N180+[1]DUC!N180+[1]DONG!N180+[1]HPHU!N180+[1]BAC!N180+[1]THANH!N180+[1]MY!N180+[1]HA!N180+[1]PHUC!N180+[1]LAM!N180+[1]XUAN!N180+[1]LIEN!N180+[1]HUNG!N180+[1]CNAM!N180+[1]TAY!N180+[1]HOA!N180+[1]VAN!N180+[1]PDINH!N180+[1]SLOC!N180+[1]TRUNG!N180+[1]TAN!N180+[1]THUONG!N180+[1]HLAO!N180+[1]PNHA!N180+[1]VTRUNG!N180</f>
        <v>0</v>
      </c>
      <c r="O182" s="617">
        <f>[1]DAI!O180+[1]NAM!O180+[1]NHAN!O180+[1]LY!O180+[1]DUC!O180+[1]DONG!O180+[1]HPHU!O180+[1]BAC!O180+[1]THANH!O180+[1]MY!O180+[1]HA!O180+[1]PHUC!O180+[1]LAM!O180+[1]XUAN!O180+[1]LIEN!O180+[1]HUNG!O180+[1]CNAM!O180+[1]TAY!O180+[1]HOA!O180+[1]VAN!O180+[1]PDINH!O180+[1]SLOC!O180+[1]TRUNG!O180+[1]TAN!O180+[1]THUONG!O180+[1]HLAO!O180+[1]PNHA!O180+[1]VTRUNG!O180</f>
        <v>0</v>
      </c>
      <c r="P182" s="617" t="e">
        <f>[1]DAI!P118+[1]NAM!P116+[1]NHAN!P118+[1]LY!P118+[1]DUC!P118+[1]DONG!P118+[1]HPHU!P117+[1]BAC!P117+[1]THANH!P118+[1]MY!P115+[1]HA!#REF!+[1]PHUC!P114+[1]LAM!P115+[1]XUAN!P113+[1]LIEN!P117</f>
        <v>#REF!</v>
      </c>
      <c r="Q182" s="633" t="e">
        <f>[1]DAI!#REF!+[1]NAM!#REF!+[1]NHAN!#REF!+[1]LY!#REF!+[1]DUC!#REF!+[1]DONG!#REF!+[1]HPHU!#REF!+[1]BAC!#REF!+[1]THANH!#REF!+#REF!+[1]MY!#REF!+[1]HA!#REF!+[1]PHUC!#REF!+[1]LAM!#REF!+[1]XUAN!#REF!+[1]LIEN!#REF!</f>
        <v>#REF!</v>
      </c>
      <c r="R182" s="588" t="e">
        <f>[1]DAI!#REF!+[1]NAM!#REF!+[1]NHAN!#REF!+[1]LY!#REF!+[1]DUC!#REF!+[1]DONG!#REF!+[1]HPHU!#REF!+[1]BAC!#REF!+[1]THANH!#REF!+#REF!+[1]MY!#REF!+[1]HA!#REF!+[1]PHUC!#REF!+[1]LAM!#REF!+[1]XUAN!#REF!+[1]LIEN!#REF!</f>
        <v>#REF!</v>
      </c>
      <c r="S182" s="633" t="e">
        <f>[1]DAI!#REF!+[1]NAM!#REF!+[1]NHAN!#REF!+[1]LY!#REF!+[1]DUC!#REF!+[1]DONG!#REF!+[1]HPHU!#REF!+[1]BAC!#REF!+[1]THANH!#REF!+#REF!+[1]MY!#REF!+[1]HA!#REF!+[1]PHUC!#REF!+[1]LAM!#REF!+[1]XUAN!#REF!+[1]LIEN!#REF!</f>
        <v>#REF!</v>
      </c>
      <c r="T182" s="633" t="e">
        <f>[1]DAI!#REF!+[1]NAM!#REF!+[1]NHAN!#REF!+[1]LY!#REF!+[1]DUC!#REF!+[1]DONG!#REF!+[1]HPHU!#REF!+[1]BAC!#REF!+[1]THANH!#REF!+#REF!+[1]MY!#REF!+[1]HA!#REF!+[1]PHUC!#REF!+[1]LAM!#REF!+[1]XUAN!#REF!+[1]LIEN!#REF!</f>
        <v>#REF!</v>
      </c>
      <c r="U182" s="633" t="e">
        <f>[1]DAI!#REF!+[1]NAM!#REF!+[1]NHAN!#REF!+[1]LY!#REF!+[1]DUC!#REF!+[1]DONG!#REF!+[1]HPHU!#REF!+[1]BAC!#REF!+[1]THANH!#REF!+#REF!+[1]MY!#REF!+[1]HA!#REF!+[1]PHUC!#REF!+[1]LAM!#REF!+[1]XUAN!#REF!+[1]LIEN!#REF!</f>
        <v>#REF!</v>
      </c>
      <c r="V182" s="633" t="e">
        <f>[1]DAI!#REF!+[1]NAM!#REF!+[1]NHAN!#REF!+[1]LY!#REF!+[1]DUC!#REF!+[1]DONG!#REF!+[1]HPHU!#REF!+[1]BAC!#REF!+[1]THANH!#REF!+#REF!+[1]MY!#REF!+[1]HA!#REF!+[1]PHUC!#REF!+[1]LAM!#REF!+[1]XUAN!#REF!+[1]LIEN!#REF!</f>
        <v>#REF!</v>
      </c>
      <c r="W182" s="633" t="e">
        <f>[1]DAI!#REF!+[1]NAM!#REF!+[1]NHAN!#REF!+[1]LY!#REF!+[1]DUC!#REF!+[1]DONG!#REF!+[1]HPHU!#REF!+[1]BAC!#REF!+[1]THANH!#REF!+#REF!+[1]MY!#REF!+[1]HA!#REF!+[1]PHUC!#REF!+[1]LAM!#REF!+[1]XUAN!#REF!+[1]LIEN!#REF!</f>
        <v>#REF!</v>
      </c>
      <c r="X182" s="633" t="e">
        <f>[1]DAI!#REF!+[1]NAM!#REF!+[1]NHAN!#REF!+[1]LY!#REF!+[1]DUC!#REF!+[1]DONG!#REF!+[1]HPHU!#REF!+[1]BAC!#REF!+[1]THANH!#REF!+#REF!+[1]MY!#REF!+[1]HA!#REF!+[1]PHUC!#REF!+[1]LAM!#REF!+[1]XUAN!#REF!+[1]LIEN!#REF!</f>
        <v>#REF!</v>
      </c>
      <c r="Y182" s="633" t="e">
        <f>[1]DAI!#REF!+[1]NAM!#REF!+[1]NHAN!#REF!+[1]LY!#REF!+[1]DUC!#REF!+[1]DONG!#REF!+[1]HPHU!#REF!+[1]BAC!#REF!+[1]THANH!#REF!+#REF!+[1]MY!#REF!+[1]HA!#REF!+[1]PHUC!#REF!+[1]LAM!#REF!+[1]XUAN!#REF!+[1]LIEN!#REF!</f>
        <v>#REF!</v>
      </c>
      <c r="Z182" s="633" t="e">
        <f>[1]DAI!#REF!+[1]NAM!#REF!+[1]NHAN!#REF!+[1]LY!#REF!+[1]DUC!#REF!+[1]DONG!#REF!+[1]HPHU!#REF!+[1]BAC!#REF!+[1]THANH!#REF!+#REF!+[1]MY!#REF!+[1]HA!#REF!+[1]PHUC!#REF!+[1]LAM!#REF!+[1]XUAN!#REF!+[1]LIEN!#REF!</f>
        <v>#REF!</v>
      </c>
      <c r="AA182" s="633" t="e">
        <f>[1]DAI!#REF!+[1]NAM!#REF!+[1]NHAN!#REF!+[1]LY!#REF!+[1]DUC!#REF!+[1]DONG!#REF!+[1]HPHU!#REF!+[1]BAC!#REF!+[1]THANH!#REF!+#REF!+[1]MY!#REF!+[1]HA!#REF!+[1]PHUC!#REF!+[1]LAM!#REF!+[1]XUAN!#REF!+[1]LIEN!#REF!</f>
        <v>#REF!</v>
      </c>
      <c r="AB182" s="633" t="e">
        <f>[1]DAI!#REF!+[1]NAM!#REF!+[1]NHAN!#REF!+[1]LY!#REF!+[1]DUC!#REF!+[1]DONG!#REF!+[1]HPHU!#REF!+[1]BAC!#REF!+[1]THANH!#REF!+#REF!+[1]MY!#REF!+[1]HA!#REF!+[1]PHUC!#REF!+[1]LAM!#REF!+[1]XUAN!#REF!+[1]LIEN!#REF!</f>
        <v>#REF!</v>
      </c>
      <c r="AC182" s="633" t="e">
        <f>[1]DAI!#REF!+[1]NAM!#REF!+[1]NHAN!#REF!+[1]LY!#REF!+[1]DUC!#REF!+[1]DONG!#REF!+[1]HPHU!#REF!+[1]BAC!#REF!+[1]THANH!#REF!+#REF!+[1]MY!#REF!+[1]HA!#REF!+[1]PHUC!#REF!+[1]LAM!#REF!+[1]XUAN!#REF!+[1]LIEN!#REF!</f>
        <v>#REF!</v>
      </c>
      <c r="AD182" s="617" t="e">
        <f>[1]DAI!AD118+[1]NAM!AD116+[1]NHAN!AD118+[1]LY!AD118+[1]DUC!AD118+[1]DONG!AD118+[1]HPHU!AD117+[1]BAC!AD117+[1]THANH!AD118+[1]MY!AD115+[1]HA!#REF!+[1]PHUC!AD114+[1]LAM!AD115+[1]XUAN!AD113+[1]LIEN!AD117</f>
        <v>#REF!</v>
      </c>
      <c r="AE182" s="633" t="e">
        <f>[1]DAI!#REF!+[1]NAM!#REF!+[1]NHAN!#REF!+[1]LY!#REF!+[1]DUC!#REF!+[1]DONG!#REF!+[1]HPHU!#REF!+[1]BAC!#REF!+[1]THANH!#REF!+#REF!+[1]MY!#REF!+[1]HA!#REF!+[1]PHUC!#REF!+[1]LAM!#REF!+[1]XUAN!#REF!+[1]LIEN!#REF!</f>
        <v>#REF!</v>
      </c>
      <c r="AF182" s="633" t="e">
        <f>[1]DAI!#REF!+[1]NAM!#REF!+[1]NHAN!#REF!+[1]LY!#REF!+[1]DUC!#REF!+[1]DONG!#REF!+[1]HPHU!#REF!+[1]BAC!#REF!+[1]THANH!#REF!+#REF!+[1]MY!#REF!+[1]HA!#REF!+[1]PHUC!#REF!+[1]LAM!#REF!+[1]XUAN!#REF!+[1]LIEN!#REF!</f>
        <v>#REF!</v>
      </c>
      <c r="AG182" s="633" t="e">
        <f>[1]DAI!#REF!+[1]NAM!#REF!+[1]NHAN!#REF!+[1]LY!#REF!+[1]DUC!#REF!+[1]DONG!#REF!+[1]HPHU!#REF!+[1]BAC!#REF!+[1]THANH!#REF!+#REF!+[1]MY!#REF!+[1]HA!#REF!+[1]PHUC!#REF!+[1]LAM!#REF!+[1]XUAN!#REF!+[1]LIEN!#REF!</f>
        <v>#REF!</v>
      </c>
      <c r="AH182" s="633" t="e">
        <f>[1]DAI!#REF!+[1]NAM!#REF!+[1]NHAN!#REF!+[1]LY!#REF!+[1]DUC!#REF!+[1]DONG!#REF!+[1]HPHU!#REF!+[1]BAC!#REF!+[1]THANH!#REF!+#REF!+[1]MY!#REF!+[1]HA!#REF!+[1]PHUC!#REF!+[1]LAM!#REF!+[1]XUAN!#REF!+[1]LIEN!#REF!</f>
        <v>#REF!</v>
      </c>
      <c r="AI182" s="633" t="e">
        <f>[1]DAI!#REF!+[1]NAM!#REF!+[1]NHAN!#REF!+[1]LY!#REF!+[1]DUC!#REF!+[1]DONG!#REF!+[1]HPHU!#REF!+[1]BAC!#REF!+[1]THANH!#REF!+#REF!+[1]MY!#REF!+[1]HA!#REF!+[1]PHUC!#REF!+[1]LAM!#REF!+[1]XUAN!#REF!+[1]LIEN!#REF!</f>
        <v>#REF!</v>
      </c>
      <c r="AJ182" s="633" t="e">
        <f>[1]DAI!#REF!+[1]NAM!#REF!+[1]NHAN!#REF!+[1]LY!#REF!+[1]DUC!#REF!+[1]DONG!#REF!+[1]HPHU!#REF!+[1]BAC!#REF!+[1]THANH!#REF!+#REF!+[1]MY!#REF!+[1]HA!#REF!+[1]PHUC!#REF!+[1]LAM!#REF!+[1]XUAN!#REF!+[1]LIEN!#REF!</f>
        <v>#REF!</v>
      </c>
      <c r="AK182" s="617" t="e">
        <f>[1]DAI!AK118+[1]NAM!AK116+[1]NHAN!AK118+[1]LY!AK118+[1]DUC!AK118+[1]DONG!AK118+[1]HPHU!AK117+[1]BAC!AK117+[1]THANH!AK118+[1]MY!AK115+[1]HA!#REF!+[1]PHUC!AK114+[1]LAM!AK115+[1]XUAN!AK113+[1]LIEN!AK117</f>
        <v>#REF!</v>
      </c>
      <c r="AL182" s="633" t="e">
        <f>[1]DAI!#REF!+[1]NAM!#REF!+[1]NHAN!#REF!+[1]LY!#REF!+[1]DUC!#REF!+[1]DONG!#REF!+[1]HPHU!#REF!+[1]BAC!#REF!+[1]THANH!#REF!+#REF!+[1]MY!#REF!+[1]HA!#REF!+[1]PHUC!#REF!+[1]LAM!#REF!+[1]XUAN!#REF!+[1]LIEN!#REF!</f>
        <v>#REF!</v>
      </c>
      <c r="AM182" s="633" t="e">
        <f>[1]DAI!#REF!+[1]NAM!#REF!+[1]NHAN!#REF!+[1]LY!#REF!+[1]DUC!#REF!+[1]DONG!#REF!+[1]HPHU!#REF!+[1]BAC!#REF!+[1]THANH!#REF!+#REF!+[1]MY!#REF!+[1]HA!#REF!+[1]PHUC!#REF!+[1]LAM!#REF!+[1]XUAN!#REF!+[1]LIEN!#REF!</f>
        <v>#REF!</v>
      </c>
      <c r="AN182" s="617" t="e">
        <f>[1]DAI!AN118+[1]NAM!AN116+[1]NHAN!AN118+[1]LY!AN118+[1]DUC!AN118+[1]DONG!AN118+[1]HPHU!AN117+[1]BAC!AN117+[1]THANH!AN118+[1]MY!AN115+[1]HA!#REF!+[1]PHUC!AN114+[1]LAM!AN115+[1]XUAN!AN113+[1]LIEN!AN117</f>
        <v>#REF!</v>
      </c>
      <c r="AO182" s="633" t="e">
        <f>[1]DAI!#REF!+[1]NAM!#REF!+[1]NHAN!#REF!+[1]LY!#REF!+[1]DUC!#REF!+[1]DONG!#REF!+[1]HPHU!#REF!+[1]BAC!#REF!+[1]THANH!#REF!+#REF!+[1]MY!#REF!+[1]HA!#REF!+[1]PHUC!#REF!+[1]LAM!#REF!+[1]XUAN!#REF!+[1]LIEN!#REF!</f>
        <v>#REF!</v>
      </c>
      <c r="AP182" s="633" t="e">
        <f>[1]DAI!#REF!+[1]NAM!#REF!+[1]NHAN!#REF!+[1]LY!#REF!+[1]DUC!#REF!+[1]DONG!#REF!+[1]HPHU!#REF!+[1]BAC!#REF!+[1]THANH!#REF!+#REF!+[1]MY!#REF!+[1]HA!#REF!+[1]PHUC!#REF!+[1]LAM!#REF!+[1]XUAN!#REF!+[1]LIEN!#REF!</f>
        <v>#REF!</v>
      </c>
      <c r="AQ182" s="633" t="e">
        <f>[1]DAI!#REF!+[1]NAM!#REF!+[1]NHAN!#REF!+[1]LY!#REF!+[1]DUC!#REF!+[1]DONG!#REF!+[1]HPHU!#REF!+[1]BAC!#REF!+[1]THANH!#REF!+#REF!+[1]MY!#REF!+[1]HA!#REF!+[1]PHUC!#REF!+[1]LAM!#REF!+[1]XUAN!#REF!+[1]LIEN!#REF!</f>
        <v>#REF!</v>
      </c>
      <c r="AR182" s="617">
        <f>[1]DAI!AR180+[1]NAM!AR180+[1]NHAN!AR180+[1]LY!AR180+[1]DUC!AR180+[1]DONG!AR180+[1]HPHU!AR180+[1]BAC!AR180+[1]THANH!AR180+[1]MY!AR180+[1]HA!AR180+[1]PHUC!AR180+[1]LAM!AR180+[1]XUAN!AR180+[1]LIEN!AR180+[1]HUNG!AR180+[1]CNAM!AR180+[1]TAY!AR180+[1]HOA!AR180+[1]VAN!AR180+[1]PDINH!AR180+[1]SLOC!AR180+[1]TRUNG!AR180+[1]TAN!AR180+[1]THUONG!AR180+[1]HLAO!AR180+[1]PNHA!AR180+[1]VTRUNG!AR180</f>
        <v>0</v>
      </c>
      <c r="AS182" s="617" t="e">
        <f>[1]DAI!AS118+[1]NAM!AS116+[1]NHAN!AS118+[1]LY!AS118+[1]DUC!AS118+[1]DONG!AS118+[1]HPHU!AS117+[1]BAC!AS117+[1]THANH!AS118+[1]MY!AS115+[1]HA!#REF!+[1]PHUC!AS114+[1]LAM!AS115+[1]XUAN!AS113+[1]LIEN!AS117</f>
        <v>#REF!</v>
      </c>
      <c r="AT182" s="617"/>
      <c r="AU182" s="617" t="e">
        <f>[1]DAI!AU118+[1]NAM!AU116+[1]NHAN!AU118+[1]LY!AU118+[1]DUC!AU118+[1]DONG!AU118+[1]HPHU!AU117+[1]BAC!AU117+[1]THANH!AU118+[1]MY!AU115+[1]HA!#REF!+[1]PHUC!AU114+[1]LAM!AU115+[1]XUAN!AU113+[1]LIEN!AU117</f>
        <v>#REF!</v>
      </c>
      <c r="AV182" s="587">
        <f>[1]DAI!AV180+[1]NAM!AV180+[1]NHAN!AV180+[1]LY!AV180+[1]DUC!AV180+[1]DONG!AV180+[1]HPHU!AV180+[1]BAC!AV180+[1]THANH!AV180+[1]MY!AV180+[1]HA!AV180+[1]PHUC!AV180+[1]LAM!AV180+[1]XUAN!AV180+[1]LIEN!AV180+[1]HUNG!AV180+[1]CNAM!AV180+[1]TAY!AV180+[1]HOA!AV180+[1]VAN!AV180+[1]PDINH!AV180+[1]SLOC!AV180+[1]TRUNG!AV180+[1]TAN!AV180+[1]THUONG!AV180+[1]HLAO!AV180+[1]PNHA!AV180+[1]VTRUNG!AV180</f>
        <v>0</v>
      </c>
      <c r="AW182" s="633" t="e">
        <f>[1]DAI!#REF!+[1]NAM!#REF!+[1]NHAN!#REF!+[1]LY!#REF!+[1]DUC!#REF!+[1]DONG!#REF!+[1]HPHU!#REF!+[1]BAC!#REF!+[1]THANH!#REF!+#REF!+[1]MY!#REF!+[1]HA!#REF!+[1]PHUC!#REF!+[1]LAM!#REF!+[1]XUAN!#REF!+[1]LIEN!#REF!</f>
        <v>#REF!</v>
      </c>
      <c r="AX182" s="633" t="e">
        <f>[1]DAI!#REF!+[1]NAM!#REF!+[1]NHAN!#REF!+[1]LY!#REF!+[1]DUC!#REF!+[1]DONG!#REF!+[1]HPHU!#REF!+[1]BAC!#REF!+[1]THANH!#REF!+#REF!+[1]MY!#REF!+[1]HA!#REF!+[1]PHUC!#REF!+[1]LAM!#REF!+[1]XUAN!#REF!+[1]LIEN!#REF!</f>
        <v>#REF!</v>
      </c>
      <c r="AY182" s="633" t="e">
        <f>[1]DAI!#REF!+[1]NAM!#REF!+[1]NHAN!#REF!+[1]LY!#REF!+[1]DUC!#REF!+[1]DONG!#REF!+[1]HPHU!#REF!+[1]BAC!#REF!+[1]THANH!#REF!+#REF!+[1]MY!#REF!+[1]HA!#REF!+[1]PHUC!#REF!+[1]LAM!#REF!+[1]XUAN!#REF!+[1]LIEN!#REF!</f>
        <v>#REF!</v>
      </c>
      <c r="AZ182" s="617" t="e">
        <f>[1]DAI!AZ118+[1]NAM!AZ116+[1]NHAN!AZ118+[1]LY!AZ118+[1]DUC!AZ118+[1]DONG!AZ118+[1]HPHU!AZ117+[1]BAC!AZ117+[1]THANH!AZ118+[1]MY!AZ115+[1]HA!#REF!+[1]PHUC!AZ114+[1]LAM!AZ115+[1]XUAN!AZ113+[1]LIEN!AZ117</f>
        <v>#REF!</v>
      </c>
      <c r="BA182" s="633" t="e">
        <f>[1]DAI!#REF!+[1]NAM!#REF!+[1]NHAN!#REF!+[1]LY!#REF!+[1]DUC!#REF!+[1]DONG!#REF!+[1]HPHU!#REF!+[1]BAC!#REF!+[1]THANH!#REF!+#REF!+[1]MY!#REF!+[1]HA!#REF!+[1]PHUC!#REF!+[1]LAM!#REF!+[1]XUAN!#REF!+[1]LIEN!#REF!</f>
        <v>#REF!</v>
      </c>
      <c r="BB182" s="633" t="e">
        <f>[1]DAI!#REF!+[1]NAM!#REF!+[1]NHAN!#REF!+[1]LY!#REF!+[1]DUC!#REF!+[1]DONG!#REF!+[1]HPHU!#REF!+[1]BAC!#REF!+[1]THANH!#REF!+#REF!+[1]MY!#REF!+[1]HA!#REF!+[1]PHUC!#REF!+[1]LAM!#REF!+[1]XUAN!#REF!+[1]LIEN!#REF!</f>
        <v>#REF!</v>
      </c>
      <c r="BC182" s="633" t="e">
        <f>[1]DAI!#REF!+[1]NAM!#REF!+[1]NHAN!#REF!+[1]LY!#REF!+[1]DUC!#REF!+[1]DONG!#REF!+[1]HPHU!#REF!+[1]BAC!#REF!+[1]THANH!#REF!+#REF!+[1]MY!#REF!+[1]HA!#REF!+[1]PHUC!#REF!+[1]LAM!#REF!+[1]XUAN!#REF!+[1]LIEN!#REF!</f>
        <v>#REF!</v>
      </c>
      <c r="BD182" s="617" t="e">
        <f>[1]DAI!BD118+[1]NAM!BD116+[1]NHAN!BD118+[1]LY!BD118+[1]DUC!BD118+[1]DONG!BD118+[1]HPHU!BD117+[1]BAC!BD117+[1]THANH!BD118+[1]MY!BD115+[1]HA!#REF!+[1]PHUC!BD114+[1]LAM!BD115+[1]XUAN!BD113+[1]LIEN!BD117</f>
        <v>#REF!</v>
      </c>
      <c r="BE182" s="633" t="e">
        <f>[1]DAI!#REF!+[1]NAM!#REF!+[1]NHAN!#REF!+[1]LY!#REF!+[1]DUC!#REF!+[1]DONG!#REF!+[1]HPHU!#REF!+[1]BAC!#REF!+[1]THANH!#REF!+#REF!+[1]MY!#REF!+[1]HA!#REF!+[1]PHUC!#REF!+[1]LAM!#REF!+[1]XUAN!#REF!+[1]LIEN!#REF!</f>
        <v>#REF!</v>
      </c>
      <c r="BF182" s="633" t="e">
        <f>[1]DAI!#REF!+[1]NAM!#REF!+[1]NHAN!#REF!+[1]LY!#REF!+[1]DUC!#REF!+[1]DONG!#REF!+[1]HPHU!#REF!+[1]BAC!#REF!+[1]THANH!#REF!+#REF!+[1]MY!#REF!+[1]HA!#REF!+[1]PHUC!#REF!+[1]LAM!#REF!+[1]XUAN!#REF!+[1]LIEN!#REF!</f>
        <v>#REF!</v>
      </c>
      <c r="BG182" s="633" t="e">
        <f>[1]DAI!#REF!+[1]NAM!#REF!+[1]NHAN!#REF!+[1]LY!#REF!+[1]DUC!#REF!+[1]DONG!#REF!+[1]HPHU!#REF!+[1]BAC!#REF!+[1]THANH!#REF!+#REF!+[1]MY!#REF!+[1]HA!#REF!+[1]PHUC!#REF!+[1]LAM!#REF!+[1]XUAN!#REF!+[1]LIEN!#REF!</f>
        <v>#REF!</v>
      </c>
      <c r="BH182" s="633" t="e">
        <f>[1]DAI!#REF!+[1]NAM!#REF!+[1]NHAN!#REF!+[1]LY!#REF!+[1]DUC!#REF!+[1]DONG!#REF!+[1]HPHU!#REF!+[1]BAC!#REF!+[1]THANH!#REF!+#REF!+[1]MY!#REF!+[1]HA!#REF!+[1]PHUC!#REF!+[1]LAM!#REF!+[1]XUAN!#REF!+[1]LIEN!#REF!</f>
        <v>#REF!</v>
      </c>
      <c r="BI182" s="633" t="e">
        <f>[1]DAI!#REF!+[1]NAM!#REF!+[1]NHAN!#REF!+[1]LY!#REF!+[1]DUC!#REF!+[1]DONG!#REF!+[1]HPHU!#REF!+[1]BAC!#REF!+[1]THANH!#REF!+#REF!+[1]MY!#REF!+[1]HA!#REF!+[1]PHUC!#REF!+[1]LAM!#REF!+[1]XUAN!#REF!+[1]LIEN!#REF!</f>
        <v>#REF!</v>
      </c>
      <c r="BJ182" s="633" t="e">
        <f>[1]DAI!#REF!+[1]NAM!#REF!+[1]NHAN!#REF!+[1]LY!#REF!+[1]DUC!#REF!+[1]DONG!#REF!+[1]HPHU!#REF!+[1]BAC!#REF!+[1]THANH!#REF!+#REF!+[1]MY!#REF!+[1]HA!#REF!+[1]PHUC!#REF!+[1]LAM!#REF!+[1]XUAN!#REF!+[1]LIEN!#REF!</f>
        <v>#REF!</v>
      </c>
      <c r="BK182" s="633" t="e">
        <f>[1]DAI!#REF!+[1]NAM!#REF!+[1]NHAN!#REF!+[1]LY!#REF!+[1]DUC!#REF!+[1]DONG!#REF!+[1]HPHU!#REF!+[1]BAC!#REF!+[1]THANH!#REF!+#REF!+[1]MY!#REF!+[1]HA!#REF!+[1]PHUC!#REF!+[1]LAM!#REF!+[1]XUAN!#REF!+[1]LIEN!#REF!</f>
        <v>#REF!</v>
      </c>
      <c r="BL182" s="633" t="e">
        <f>[1]DAI!#REF!+[1]NAM!#REF!+[1]NHAN!#REF!+[1]LY!#REF!+[1]DUC!#REF!+[1]DONG!#REF!+[1]HPHU!#REF!+[1]BAC!#REF!+[1]THANH!#REF!+#REF!+[1]MY!#REF!+[1]HA!#REF!+[1]PHUC!#REF!+[1]LAM!#REF!+[1]XUAN!#REF!+[1]LIEN!#REF!</f>
        <v>#REF!</v>
      </c>
      <c r="BM182" s="568"/>
    </row>
    <row r="183" spans="1:67" ht="24" hidden="1" customHeight="1" x14ac:dyDescent="0.2">
      <c r="A183" s="634" t="s">
        <v>114</v>
      </c>
      <c r="B183" s="584" t="s">
        <v>118</v>
      </c>
      <c r="C183" s="635" t="s">
        <v>119</v>
      </c>
      <c r="D183" s="633" t="e">
        <f>[1]DAI!#REF!+[1]NAM!#REF!+[1]NHAN!#REF!+[1]LY!#REF!+[1]DUC!#REF!+[1]DONG!#REF!+[1]HPHU!#REF!+[1]BAC!#REF!+[1]THANH!#REF!+#REF!+[1]MY!#REF!+[1]HA!#REF!+[1]PHUC!#REF!+[1]LAM!#REF!+[1]XUAN!#REF!+[1]LIEN!#REF!</f>
        <v>#REF!</v>
      </c>
      <c r="E183" s="633" t="e">
        <f>[1]DAI!#REF!+[1]NAM!#REF!+[1]NHAN!#REF!+[1]LY!#REF!+[1]DUC!#REF!+[1]DONG!#REF!+[1]HPHU!#REF!+[1]BAC!#REF!+[1]THANH!#REF!+#REF!+[1]MY!#REF!+[1]HA!#REF!+[1]PHUC!#REF!+[1]LAM!#REF!+[1]XUAN!#REF!+[1]LIEN!#REF!</f>
        <v>#REF!</v>
      </c>
      <c r="F183" s="633" t="e">
        <f>[1]DAI!#REF!+[1]NAM!#REF!+[1]NHAN!#REF!+[1]LY!#REF!+[1]DUC!#REF!+[1]DONG!#REF!+[1]HPHU!#REF!+[1]BAC!#REF!+[1]THANH!#REF!+#REF!+[1]MY!#REF!+[1]HA!#REF!+[1]PHUC!#REF!+[1]LAM!#REF!+[1]XUAN!#REF!+[1]LIEN!#REF!</f>
        <v>#REF!</v>
      </c>
      <c r="G183" s="617">
        <f>[1]DAI!G181+[1]NAM!G181+[1]NHAN!G181+[1]LY!G181+[1]DUC!G181+[1]DONG!G181+[1]HPHU!G181+[1]BAC!G181+[1]THANH!G181+[1]MY!G181+[1]HA!G181+[1]PHUC!G181+[1]LAM!G181+[1]XUAN!G181+[1]LIEN!G181+[1]HUNG!G181+[1]CNAM!G181+[1]TAY!G181+[1]HOA!G181+[1]VAN!G181+[1]PDINH!G181+[1]SLOC!G181+[1]TRUNG!G181+[1]TAN!G181+[1]THUONG!G181+[1]HLAO!G181+[1]PNHA!G181+[1]VTRUNG!G181</f>
        <v>0</v>
      </c>
      <c r="H183" s="633" t="e">
        <f>[1]DAI!#REF!+[1]NAM!#REF!+[1]NHAN!#REF!+[1]LY!#REF!+[1]DUC!#REF!+[1]DONG!#REF!+[1]HPHU!#REF!+[1]BAC!#REF!+[1]THANH!#REF!+#REF!+[1]MY!#REF!+[1]HA!#REF!+[1]PHUC!#REF!+[1]LAM!#REF!+[1]XUAN!#REF!+[1]LIEN!#REF!</f>
        <v>#REF!</v>
      </c>
      <c r="I183" s="633" t="e">
        <f>[1]DAI!#REF!+[1]NAM!#REF!+[1]NHAN!#REF!+[1]LY!#REF!+[1]DUC!#REF!+[1]DONG!#REF!+[1]HPHU!#REF!+[1]BAC!#REF!+[1]THANH!#REF!+#REF!+[1]MY!#REF!+[1]HA!#REF!+[1]PHUC!#REF!+[1]LAM!#REF!+[1]XUAN!#REF!+[1]LIEN!#REF!</f>
        <v>#REF!</v>
      </c>
      <c r="J183" s="617">
        <f>[1]DAI!J181+[1]NAM!J181+[1]NHAN!J181+[1]LY!J181+[1]DUC!J181+[1]DONG!J181+[1]HPHU!J181+[1]BAC!J181+[1]THANH!J181+[1]MY!J181+[1]HA!J181+[1]PHUC!J181+[1]LAM!J181+[1]XUAN!J181+[1]LIEN!J181+[1]HUNG!J181+[1]CNAM!J181+[1]TAY!J181+[1]HOA!J181+[1]VAN!J181+[1]PDINH!J181+[1]SLOC!J181+[1]TRUNG!J181+[1]TAN!J181+[1]THUONG!J181+[1]HLAO!J181+[1]PNHA!J181+[1]VTRUNG!J181</f>
        <v>0</v>
      </c>
      <c r="K183" s="633" t="e">
        <f>[1]DAI!#REF!+[1]NAM!#REF!+[1]NHAN!#REF!+[1]LY!#REF!+[1]DUC!#REF!+[1]DONG!#REF!+[1]HPHU!#REF!+[1]BAC!#REF!+[1]THANH!#REF!+#REF!+[1]MY!#REF!+[1]HA!#REF!+[1]PHUC!#REF!+[1]LAM!#REF!+[1]XUAN!#REF!+[1]LIEN!#REF!</f>
        <v>#REF!</v>
      </c>
      <c r="L183" s="633" t="e">
        <f>[1]DAI!#REF!+[1]NAM!#REF!+[1]NHAN!#REF!+[1]LY!#REF!+[1]DUC!#REF!+[1]DONG!#REF!+[1]HPHU!#REF!+[1]BAC!#REF!+[1]THANH!#REF!+#REF!+[1]MY!#REF!+[1]HA!#REF!+[1]PHUC!#REF!+[1]LAM!#REF!+[1]XUAN!#REF!+[1]LIEN!#REF!</f>
        <v>#REF!</v>
      </c>
      <c r="M183" s="633" t="e">
        <f>[1]DAI!#REF!+[1]NAM!#REF!+[1]NHAN!#REF!+[1]LY!#REF!+[1]DUC!#REF!+[1]DONG!#REF!+[1]HPHU!#REF!+[1]BAC!#REF!+[1]THANH!#REF!+#REF!+[1]MY!#REF!+[1]HA!#REF!+[1]PHUC!#REF!+[1]LAM!#REF!+[1]XUAN!#REF!+[1]LIEN!#REF!</f>
        <v>#REF!</v>
      </c>
      <c r="N183" s="617">
        <f>[1]DAI!N181+[1]NAM!N181+[1]NHAN!N181+[1]LY!N181+[1]DUC!N181+[1]DONG!N181+[1]HPHU!N181+[1]BAC!N181+[1]THANH!N181+[1]MY!N181+[1]HA!N181+[1]PHUC!N181+[1]LAM!N181+[1]XUAN!N181+[1]LIEN!N181+[1]HUNG!N181+[1]CNAM!N181+[1]TAY!N181+[1]HOA!N181+[1]VAN!N181+[1]PDINH!N181+[1]SLOC!N181+[1]TRUNG!N181+[1]TAN!N181+[1]THUONG!N181+[1]HLAO!N181+[1]PNHA!N181+[1]VTRUNG!N181</f>
        <v>0</v>
      </c>
      <c r="O183" s="617">
        <f>[1]DAI!O181+[1]NAM!O181+[1]NHAN!O181+[1]LY!O181+[1]DUC!O181+[1]DONG!O181+[1]HPHU!O181+[1]BAC!O181+[1]THANH!O181+[1]MY!O181+[1]HA!O181+[1]PHUC!O181+[1]LAM!O181+[1]XUAN!O181+[1]LIEN!O181+[1]HUNG!O181+[1]CNAM!O181+[1]TAY!O181+[1]HOA!O181+[1]VAN!O181+[1]PDINH!O181+[1]SLOC!O181+[1]TRUNG!O181+[1]TAN!O181+[1]THUONG!O181+[1]HLAO!O181+[1]PNHA!O181+[1]VTRUNG!O181</f>
        <v>0</v>
      </c>
      <c r="P183" s="617" t="e">
        <f>[1]DAI!P119+[1]NAM!P117+[1]NHAN!P119+[1]LY!P119+[1]DUC!P119+[1]DONG!P119+[1]HPHU!P118+[1]BAC!P118+[1]THANH!P119+[1]MY!P116+[1]HA!#REF!+[1]PHUC!P115+[1]LAM!P116+[1]XUAN!P114+[1]LIEN!P118</f>
        <v>#REF!</v>
      </c>
      <c r="Q183" s="633" t="e">
        <f>[1]DAI!#REF!+[1]NAM!#REF!+[1]NHAN!#REF!+[1]LY!#REF!+[1]DUC!#REF!+[1]DONG!#REF!+[1]HPHU!#REF!+[1]BAC!#REF!+[1]THANH!#REF!+#REF!+[1]MY!#REF!+[1]HA!#REF!+[1]PHUC!#REF!+[1]LAM!#REF!+[1]XUAN!#REF!+[1]LIEN!#REF!</f>
        <v>#REF!</v>
      </c>
      <c r="R183" s="588" t="e">
        <f>[1]DAI!#REF!+[1]NAM!#REF!+[1]NHAN!#REF!+[1]LY!#REF!+[1]DUC!#REF!+[1]DONG!#REF!+[1]HPHU!#REF!+[1]BAC!#REF!+[1]THANH!#REF!+#REF!+[1]MY!#REF!+[1]HA!#REF!+[1]PHUC!#REF!+[1]LAM!#REF!+[1]XUAN!#REF!+[1]LIEN!#REF!</f>
        <v>#REF!</v>
      </c>
      <c r="S183" s="633" t="e">
        <f>[1]DAI!#REF!+[1]NAM!#REF!+[1]NHAN!#REF!+[1]LY!#REF!+[1]DUC!#REF!+[1]DONG!#REF!+[1]HPHU!#REF!+[1]BAC!#REF!+[1]THANH!#REF!+#REF!+[1]MY!#REF!+[1]HA!#REF!+[1]PHUC!#REF!+[1]LAM!#REF!+[1]XUAN!#REF!+[1]LIEN!#REF!</f>
        <v>#REF!</v>
      </c>
      <c r="T183" s="633" t="e">
        <f>[1]DAI!#REF!+[1]NAM!#REF!+[1]NHAN!#REF!+[1]LY!#REF!+[1]DUC!#REF!+[1]DONG!#REF!+[1]HPHU!#REF!+[1]BAC!#REF!+[1]THANH!#REF!+#REF!+[1]MY!#REF!+[1]HA!#REF!+[1]PHUC!#REF!+[1]LAM!#REF!+[1]XUAN!#REF!+[1]LIEN!#REF!</f>
        <v>#REF!</v>
      </c>
      <c r="U183" s="633" t="e">
        <f>[1]DAI!#REF!+[1]NAM!#REF!+[1]NHAN!#REF!+[1]LY!#REF!+[1]DUC!#REF!+[1]DONG!#REF!+[1]HPHU!#REF!+[1]BAC!#REF!+[1]THANH!#REF!+#REF!+[1]MY!#REF!+[1]HA!#REF!+[1]PHUC!#REF!+[1]LAM!#REF!+[1]XUAN!#REF!+[1]LIEN!#REF!</f>
        <v>#REF!</v>
      </c>
      <c r="V183" s="633" t="e">
        <f>[1]DAI!#REF!+[1]NAM!#REF!+[1]NHAN!#REF!+[1]LY!#REF!+[1]DUC!#REF!+[1]DONG!#REF!+[1]HPHU!#REF!+[1]BAC!#REF!+[1]THANH!#REF!+#REF!+[1]MY!#REF!+[1]HA!#REF!+[1]PHUC!#REF!+[1]LAM!#REF!+[1]XUAN!#REF!+[1]LIEN!#REF!</f>
        <v>#REF!</v>
      </c>
      <c r="W183" s="633" t="e">
        <f>[1]DAI!#REF!+[1]NAM!#REF!+[1]NHAN!#REF!+[1]LY!#REF!+[1]DUC!#REF!+[1]DONG!#REF!+[1]HPHU!#REF!+[1]BAC!#REF!+[1]THANH!#REF!+#REF!+[1]MY!#REF!+[1]HA!#REF!+[1]PHUC!#REF!+[1]LAM!#REF!+[1]XUAN!#REF!+[1]LIEN!#REF!</f>
        <v>#REF!</v>
      </c>
      <c r="X183" s="633" t="e">
        <f>[1]DAI!#REF!+[1]NAM!#REF!+[1]NHAN!#REF!+[1]LY!#REF!+[1]DUC!#REF!+[1]DONG!#REF!+[1]HPHU!#REF!+[1]BAC!#REF!+[1]THANH!#REF!+#REF!+[1]MY!#REF!+[1]HA!#REF!+[1]PHUC!#REF!+[1]LAM!#REF!+[1]XUAN!#REF!+[1]LIEN!#REF!</f>
        <v>#REF!</v>
      </c>
      <c r="Y183" s="633" t="e">
        <f>[1]DAI!#REF!+[1]NAM!#REF!+[1]NHAN!#REF!+[1]LY!#REF!+[1]DUC!#REF!+[1]DONG!#REF!+[1]HPHU!#REF!+[1]BAC!#REF!+[1]THANH!#REF!+#REF!+[1]MY!#REF!+[1]HA!#REF!+[1]PHUC!#REF!+[1]LAM!#REF!+[1]XUAN!#REF!+[1]LIEN!#REF!</f>
        <v>#REF!</v>
      </c>
      <c r="Z183" s="633" t="e">
        <f>[1]DAI!#REF!+[1]NAM!#REF!+[1]NHAN!#REF!+[1]LY!#REF!+[1]DUC!#REF!+[1]DONG!#REF!+[1]HPHU!#REF!+[1]BAC!#REF!+[1]THANH!#REF!+#REF!+[1]MY!#REF!+[1]HA!#REF!+[1]PHUC!#REF!+[1]LAM!#REF!+[1]XUAN!#REF!+[1]LIEN!#REF!</f>
        <v>#REF!</v>
      </c>
      <c r="AA183" s="633" t="e">
        <f>[1]DAI!#REF!+[1]NAM!#REF!+[1]NHAN!#REF!+[1]LY!#REF!+[1]DUC!#REF!+[1]DONG!#REF!+[1]HPHU!#REF!+[1]BAC!#REF!+[1]THANH!#REF!+#REF!+[1]MY!#REF!+[1]HA!#REF!+[1]PHUC!#REF!+[1]LAM!#REF!+[1]XUAN!#REF!+[1]LIEN!#REF!</f>
        <v>#REF!</v>
      </c>
      <c r="AB183" s="633" t="e">
        <f>[1]DAI!#REF!+[1]NAM!#REF!+[1]NHAN!#REF!+[1]LY!#REF!+[1]DUC!#REF!+[1]DONG!#REF!+[1]HPHU!#REF!+[1]BAC!#REF!+[1]THANH!#REF!+#REF!+[1]MY!#REF!+[1]HA!#REF!+[1]PHUC!#REF!+[1]LAM!#REF!+[1]XUAN!#REF!+[1]LIEN!#REF!</f>
        <v>#REF!</v>
      </c>
      <c r="AC183" s="633" t="e">
        <f>[1]DAI!#REF!+[1]NAM!#REF!+[1]NHAN!#REF!+[1]LY!#REF!+[1]DUC!#REF!+[1]DONG!#REF!+[1]HPHU!#REF!+[1]BAC!#REF!+[1]THANH!#REF!+#REF!+[1]MY!#REF!+[1]HA!#REF!+[1]PHUC!#REF!+[1]LAM!#REF!+[1]XUAN!#REF!+[1]LIEN!#REF!</f>
        <v>#REF!</v>
      </c>
      <c r="AD183" s="617" t="e">
        <f>[1]DAI!AD119+[1]NAM!AD117+[1]NHAN!AD119+[1]LY!AD119+[1]DUC!AD119+[1]DONG!AD119+[1]HPHU!AD118+[1]BAC!AD118+[1]THANH!AD119+[1]MY!AD116+[1]HA!#REF!+[1]PHUC!AD115+[1]LAM!AD116+[1]XUAN!AD114+[1]LIEN!AD118</f>
        <v>#REF!</v>
      </c>
      <c r="AE183" s="633" t="e">
        <f>[1]DAI!#REF!+[1]NAM!#REF!+[1]NHAN!#REF!+[1]LY!#REF!+[1]DUC!#REF!+[1]DONG!#REF!+[1]HPHU!#REF!+[1]BAC!#REF!+[1]THANH!#REF!+#REF!+[1]MY!#REF!+[1]HA!#REF!+[1]PHUC!#REF!+[1]LAM!#REF!+[1]XUAN!#REF!+[1]LIEN!#REF!</f>
        <v>#REF!</v>
      </c>
      <c r="AF183" s="633" t="e">
        <f>[1]DAI!#REF!+[1]NAM!#REF!+[1]NHAN!#REF!+[1]LY!#REF!+[1]DUC!#REF!+[1]DONG!#REF!+[1]HPHU!#REF!+[1]BAC!#REF!+[1]THANH!#REF!+#REF!+[1]MY!#REF!+[1]HA!#REF!+[1]PHUC!#REF!+[1]LAM!#REF!+[1]XUAN!#REF!+[1]LIEN!#REF!</f>
        <v>#REF!</v>
      </c>
      <c r="AG183" s="633" t="e">
        <f>[1]DAI!#REF!+[1]NAM!#REF!+[1]NHAN!#REF!+[1]LY!#REF!+[1]DUC!#REF!+[1]DONG!#REF!+[1]HPHU!#REF!+[1]BAC!#REF!+[1]THANH!#REF!+#REF!+[1]MY!#REF!+[1]HA!#REF!+[1]PHUC!#REF!+[1]LAM!#REF!+[1]XUAN!#REF!+[1]LIEN!#REF!</f>
        <v>#REF!</v>
      </c>
      <c r="AH183" s="633" t="e">
        <f>[1]DAI!#REF!+[1]NAM!#REF!+[1]NHAN!#REF!+[1]LY!#REF!+[1]DUC!#REF!+[1]DONG!#REF!+[1]HPHU!#REF!+[1]BAC!#REF!+[1]THANH!#REF!+#REF!+[1]MY!#REF!+[1]HA!#REF!+[1]PHUC!#REF!+[1]LAM!#REF!+[1]XUAN!#REF!+[1]LIEN!#REF!</f>
        <v>#REF!</v>
      </c>
      <c r="AI183" s="633" t="e">
        <f>[1]DAI!#REF!+[1]NAM!#REF!+[1]NHAN!#REF!+[1]LY!#REF!+[1]DUC!#REF!+[1]DONG!#REF!+[1]HPHU!#REF!+[1]BAC!#REF!+[1]THANH!#REF!+#REF!+[1]MY!#REF!+[1]HA!#REF!+[1]PHUC!#REF!+[1]LAM!#REF!+[1]XUAN!#REF!+[1]LIEN!#REF!</f>
        <v>#REF!</v>
      </c>
      <c r="AJ183" s="633" t="e">
        <f>[1]DAI!#REF!+[1]NAM!#REF!+[1]NHAN!#REF!+[1]LY!#REF!+[1]DUC!#REF!+[1]DONG!#REF!+[1]HPHU!#REF!+[1]BAC!#REF!+[1]THANH!#REF!+#REF!+[1]MY!#REF!+[1]HA!#REF!+[1]PHUC!#REF!+[1]LAM!#REF!+[1]XUAN!#REF!+[1]LIEN!#REF!</f>
        <v>#REF!</v>
      </c>
      <c r="AK183" s="617" t="e">
        <f>[1]DAI!AK119+[1]NAM!AK117+[1]NHAN!AK119+[1]LY!AK119+[1]DUC!AK119+[1]DONG!AK119+[1]HPHU!AK118+[1]BAC!AK118+[1]THANH!AK119+[1]MY!AK116+[1]HA!#REF!+[1]PHUC!AK115+[1]LAM!AK116+[1]XUAN!AK114+[1]LIEN!AK118</f>
        <v>#REF!</v>
      </c>
      <c r="AL183" s="633" t="e">
        <f>[1]DAI!#REF!+[1]NAM!#REF!+[1]NHAN!#REF!+[1]LY!#REF!+[1]DUC!#REF!+[1]DONG!#REF!+[1]HPHU!#REF!+[1]BAC!#REF!+[1]THANH!#REF!+#REF!+[1]MY!#REF!+[1]HA!#REF!+[1]PHUC!#REF!+[1]LAM!#REF!+[1]XUAN!#REF!+[1]LIEN!#REF!</f>
        <v>#REF!</v>
      </c>
      <c r="AM183" s="633" t="e">
        <f>[1]DAI!#REF!+[1]NAM!#REF!+[1]NHAN!#REF!+[1]LY!#REF!+[1]DUC!#REF!+[1]DONG!#REF!+[1]HPHU!#REF!+[1]BAC!#REF!+[1]THANH!#REF!+#REF!+[1]MY!#REF!+[1]HA!#REF!+[1]PHUC!#REF!+[1]LAM!#REF!+[1]XUAN!#REF!+[1]LIEN!#REF!</f>
        <v>#REF!</v>
      </c>
      <c r="AN183" s="617" t="e">
        <f>[1]DAI!AN119+[1]NAM!AN117+[1]NHAN!AN119+[1]LY!AN119+[1]DUC!AN119+[1]DONG!AN119+[1]HPHU!AN118+[1]BAC!AN118+[1]THANH!AN119+[1]MY!AN116+[1]HA!#REF!+[1]PHUC!AN115+[1]LAM!AN116+[1]XUAN!AN114+[1]LIEN!AN118</f>
        <v>#REF!</v>
      </c>
      <c r="AO183" s="633" t="e">
        <f>[1]DAI!#REF!+[1]NAM!#REF!+[1]NHAN!#REF!+[1]LY!#REF!+[1]DUC!#REF!+[1]DONG!#REF!+[1]HPHU!#REF!+[1]BAC!#REF!+[1]THANH!#REF!+#REF!+[1]MY!#REF!+[1]HA!#REF!+[1]PHUC!#REF!+[1]LAM!#REF!+[1]XUAN!#REF!+[1]LIEN!#REF!</f>
        <v>#REF!</v>
      </c>
      <c r="AP183" s="633" t="e">
        <f>[1]DAI!#REF!+[1]NAM!#REF!+[1]NHAN!#REF!+[1]LY!#REF!+[1]DUC!#REF!+[1]DONG!#REF!+[1]HPHU!#REF!+[1]BAC!#REF!+[1]THANH!#REF!+#REF!+[1]MY!#REF!+[1]HA!#REF!+[1]PHUC!#REF!+[1]LAM!#REF!+[1]XUAN!#REF!+[1]LIEN!#REF!</f>
        <v>#REF!</v>
      </c>
      <c r="AQ183" s="633" t="e">
        <f>[1]DAI!#REF!+[1]NAM!#REF!+[1]NHAN!#REF!+[1]LY!#REF!+[1]DUC!#REF!+[1]DONG!#REF!+[1]HPHU!#REF!+[1]BAC!#REF!+[1]THANH!#REF!+#REF!+[1]MY!#REF!+[1]HA!#REF!+[1]PHUC!#REF!+[1]LAM!#REF!+[1]XUAN!#REF!+[1]LIEN!#REF!</f>
        <v>#REF!</v>
      </c>
      <c r="AR183" s="617">
        <f>[1]DAI!AR181+[1]NAM!AR181+[1]NHAN!AR181+[1]LY!AR181+[1]DUC!AR181+[1]DONG!AR181+[1]HPHU!AR181+[1]BAC!AR181+[1]THANH!AR181+[1]MY!AR181+[1]HA!AR181+[1]PHUC!AR181+[1]LAM!AR181+[1]XUAN!AR181+[1]LIEN!AR181+[1]HUNG!AR181+[1]CNAM!AR181+[1]TAY!AR181+[1]HOA!AR181+[1]VAN!AR181+[1]PDINH!AR181+[1]SLOC!AR181+[1]TRUNG!AR181+[1]TAN!AR181+[1]THUONG!AR181+[1]HLAO!AR181+[1]PNHA!AR181+[1]VTRUNG!AR181</f>
        <v>0</v>
      </c>
      <c r="AS183" s="617" t="e">
        <f>[1]DAI!AS119+[1]NAM!AS117+[1]NHAN!AS119+[1]LY!AS119+[1]DUC!AS119+[1]DONG!AS119+[1]HPHU!AS118+[1]BAC!AS118+[1]THANH!AS119+[1]MY!AS116+[1]HA!#REF!+[1]PHUC!AS115+[1]LAM!AS116+[1]XUAN!AS114+[1]LIEN!AS118</f>
        <v>#REF!</v>
      </c>
      <c r="AT183" s="617"/>
      <c r="AU183" s="617" t="e">
        <f>[1]DAI!AU119+[1]NAM!AU117+[1]NHAN!AU119+[1]LY!AU119+[1]DUC!AU119+[1]DONG!AU119+[1]HPHU!AU118+[1]BAC!AU118+[1]THANH!AU119+[1]MY!AU116+[1]HA!#REF!+[1]PHUC!AU115+[1]LAM!AU116+[1]XUAN!AU114+[1]LIEN!AU118</f>
        <v>#REF!</v>
      </c>
      <c r="AV183" s="587">
        <f>[1]DAI!AV181+[1]NAM!AV181+[1]NHAN!AV181+[1]LY!AV181+[1]DUC!AV181+[1]DONG!AV181+[1]HPHU!AV181+[1]BAC!AV181+[1]THANH!AV181+[1]MY!AV181+[1]HA!AV181+[1]PHUC!AV181+[1]LAM!AV181+[1]XUAN!AV181+[1]LIEN!AV181+[1]HUNG!AV181+[1]CNAM!AV181+[1]TAY!AV181+[1]HOA!AV181+[1]VAN!AV181+[1]PDINH!AV181+[1]SLOC!AV181+[1]TRUNG!AV181+[1]TAN!AV181+[1]THUONG!AV181+[1]HLAO!AV181+[1]PNHA!AV181+[1]VTRUNG!AV181</f>
        <v>0</v>
      </c>
      <c r="AW183" s="633" t="e">
        <f>[1]DAI!#REF!+[1]NAM!#REF!+[1]NHAN!#REF!+[1]LY!#REF!+[1]DUC!#REF!+[1]DONG!#REF!+[1]HPHU!#REF!+[1]BAC!#REF!+[1]THANH!#REF!+#REF!+[1]MY!#REF!+[1]HA!#REF!+[1]PHUC!#REF!+[1]LAM!#REF!+[1]XUAN!#REF!+[1]LIEN!#REF!</f>
        <v>#REF!</v>
      </c>
      <c r="AX183" s="633" t="e">
        <f>[1]DAI!#REF!+[1]NAM!#REF!+[1]NHAN!#REF!+[1]LY!#REF!+[1]DUC!#REF!+[1]DONG!#REF!+[1]HPHU!#REF!+[1]BAC!#REF!+[1]THANH!#REF!+#REF!+[1]MY!#REF!+[1]HA!#REF!+[1]PHUC!#REF!+[1]LAM!#REF!+[1]XUAN!#REF!+[1]LIEN!#REF!</f>
        <v>#REF!</v>
      </c>
      <c r="AY183" s="633" t="e">
        <f>[1]DAI!#REF!+[1]NAM!#REF!+[1]NHAN!#REF!+[1]LY!#REF!+[1]DUC!#REF!+[1]DONG!#REF!+[1]HPHU!#REF!+[1]BAC!#REF!+[1]THANH!#REF!+#REF!+[1]MY!#REF!+[1]HA!#REF!+[1]PHUC!#REF!+[1]LAM!#REF!+[1]XUAN!#REF!+[1]LIEN!#REF!</f>
        <v>#REF!</v>
      </c>
      <c r="AZ183" s="617" t="e">
        <f>[1]DAI!AZ119+[1]NAM!AZ117+[1]NHAN!AZ119+[1]LY!AZ119+[1]DUC!AZ119+[1]DONG!AZ119+[1]HPHU!AZ118+[1]BAC!AZ118+[1]THANH!AZ119+[1]MY!AZ116+[1]HA!#REF!+[1]PHUC!AZ115+[1]LAM!AZ116+[1]XUAN!AZ114+[1]LIEN!AZ118</f>
        <v>#REF!</v>
      </c>
      <c r="BA183" s="633" t="e">
        <f>[1]DAI!#REF!+[1]NAM!#REF!+[1]NHAN!#REF!+[1]LY!#REF!+[1]DUC!#REF!+[1]DONG!#REF!+[1]HPHU!#REF!+[1]BAC!#REF!+[1]THANH!#REF!+#REF!+[1]MY!#REF!+[1]HA!#REF!+[1]PHUC!#REF!+[1]LAM!#REF!+[1]XUAN!#REF!+[1]LIEN!#REF!</f>
        <v>#REF!</v>
      </c>
      <c r="BB183" s="633" t="e">
        <f>[1]DAI!#REF!+[1]NAM!#REF!+[1]NHAN!#REF!+[1]LY!#REF!+[1]DUC!#REF!+[1]DONG!#REF!+[1]HPHU!#REF!+[1]BAC!#REF!+[1]THANH!#REF!+#REF!+[1]MY!#REF!+[1]HA!#REF!+[1]PHUC!#REF!+[1]LAM!#REF!+[1]XUAN!#REF!+[1]LIEN!#REF!</f>
        <v>#REF!</v>
      </c>
      <c r="BC183" s="633" t="e">
        <f>[1]DAI!#REF!+[1]NAM!#REF!+[1]NHAN!#REF!+[1]LY!#REF!+[1]DUC!#REF!+[1]DONG!#REF!+[1]HPHU!#REF!+[1]BAC!#REF!+[1]THANH!#REF!+#REF!+[1]MY!#REF!+[1]HA!#REF!+[1]PHUC!#REF!+[1]LAM!#REF!+[1]XUAN!#REF!+[1]LIEN!#REF!</f>
        <v>#REF!</v>
      </c>
      <c r="BD183" s="617" t="e">
        <f>[1]DAI!BD119+[1]NAM!BD117+[1]NHAN!BD119+[1]LY!BD119+[1]DUC!BD119+[1]DONG!BD119+[1]HPHU!BD118+[1]BAC!BD118+[1]THANH!BD119+[1]MY!BD116+[1]HA!#REF!+[1]PHUC!BD115+[1]LAM!BD116+[1]XUAN!BD114+[1]LIEN!BD118</f>
        <v>#REF!</v>
      </c>
      <c r="BE183" s="633" t="e">
        <f>[1]DAI!#REF!+[1]NAM!#REF!+[1]NHAN!#REF!+[1]LY!#REF!+[1]DUC!#REF!+[1]DONG!#REF!+[1]HPHU!#REF!+[1]BAC!#REF!+[1]THANH!#REF!+#REF!+[1]MY!#REF!+[1]HA!#REF!+[1]PHUC!#REF!+[1]LAM!#REF!+[1]XUAN!#REF!+[1]LIEN!#REF!</f>
        <v>#REF!</v>
      </c>
      <c r="BF183" s="633" t="e">
        <f>[1]DAI!#REF!+[1]NAM!#REF!+[1]NHAN!#REF!+[1]LY!#REF!+[1]DUC!#REF!+[1]DONG!#REF!+[1]HPHU!#REF!+[1]BAC!#REF!+[1]THANH!#REF!+#REF!+[1]MY!#REF!+[1]HA!#REF!+[1]PHUC!#REF!+[1]LAM!#REF!+[1]XUAN!#REF!+[1]LIEN!#REF!</f>
        <v>#REF!</v>
      </c>
      <c r="BG183" s="633" t="e">
        <f>[1]DAI!#REF!+[1]NAM!#REF!+[1]NHAN!#REF!+[1]LY!#REF!+[1]DUC!#REF!+[1]DONG!#REF!+[1]HPHU!#REF!+[1]BAC!#REF!+[1]THANH!#REF!+#REF!+[1]MY!#REF!+[1]HA!#REF!+[1]PHUC!#REF!+[1]LAM!#REF!+[1]XUAN!#REF!+[1]LIEN!#REF!</f>
        <v>#REF!</v>
      </c>
      <c r="BH183" s="633" t="e">
        <f>[1]DAI!#REF!+[1]NAM!#REF!+[1]NHAN!#REF!+[1]LY!#REF!+[1]DUC!#REF!+[1]DONG!#REF!+[1]HPHU!#REF!+[1]BAC!#REF!+[1]THANH!#REF!+#REF!+[1]MY!#REF!+[1]HA!#REF!+[1]PHUC!#REF!+[1]LAM!#REF!+[1]XUAN!#REF!+[1]LIEN!#REF!</f>
        <v>#REF!</v>
      </c>
      <c r="BI183" s="633" t="e">
        <f>[1]DAI!#REF!+[1]NAM!#REF!+[1]NHAN!#REF!+[1]LY!#REF!+[1]DUC!#REF!+[1]DONG!#REF!+[1]HPHU!#REF!+[1]BAC!#REF!+[1]THANH!#REF!+#REF!+[1]MY!#REF!+[1]HA!#REF!+[1]PHUC!#REF!+[1]LAM!#REF!+[1]XUAN!#REF!+[1]LIEN!#REF!</f>
        <v>#REF!</v>
      </c>
      <c r="BJ183" s="633" t="e">
        <f>[1]DAI!#REF!+[1]NAM!#REF!+[1]NHAN!#REF!+[1]LY!#REF!+[1]DUC!#REF!+[1]DONG!#REF!+[1]HPHU!#REF!+[1]BAC!#REF!+[1]THANH!#REF!+#REF!+[1]MY!#REF!+[1]HA!#REF!+[1]PHUC!#REF!+[1]LAM!#REF!+[1]XUAN!#REF!+[1]LIEN!#REF!</f>
        <v>#REF!</v>
      </c>
      <c r="BK183" s="633" t="e">
        <f>[1]DAI!#REF!+[1]NAM!#REF!+[1]NHAN!#REF!+[1]LY!#REF!+[1]DUC!#REF!+[1]DONG!#REF!+[1]HPHU!#REF!+[1]BAC!#REF!+[1]THANH!#REF!+#REF!+[1]MY!#REF!+[1]HA!#REF!+[1]PHUC!#REF!+[1]LAM!#REF!+[1]XUAN!#REF!+[1]LIEN!#REF!</f>
        <v>#REF!</v>
      </c>
      <c r="BL183" s="633" t="e">
        <f>[1]DAI!#REF!+[1]NAM!#REF!+[1]NHAN!#REF!+[1]LY!#REF!+[1]DUC!#REF!+[1]DONG!#REF!+[1]HPHU!#REF!+[1]BAC!#REF!+[1]THANH!#REF!+#REF!+[1]MY!#REF!+[1]HA!#REF!+[1]PHUC!#REF!+[1]LAM!#REF!+[1]XUAN!#REF!+[1]LIEN!#REF!</f>
        <v>#REF!</v>
      </c>
      <c r="BM183" s="568"/>
    </row>
    <row r="184" spans="1:67" ht="24" hidden="1" customHeight="1" x14ac:dyDescent="0.2">
      <c r="A184" s="634" t="s">
        <v>117</v>
      </c>
      <c r="B184" s="584" t="s">
        <v>121</v>
      </c>
      <c r="C184" s="635" t="s">
        <v>122</v>
      </c>
      <c r="D184" s="633" t="e">
        <f>[1]DAI!#REF!+[1]NAM!#REF!+[1]NHAN!#REF!+[1]LY!#REF!+[1]DUC!#REF!+[1]DONG!#REF!+[1]HPHU!#REF!+[1]BAC!#REF!+[1]THANH!#REF!+#REF!+[1]MY!#REF!+[1]HA!#REF!+[1]PHUC!#REF!+[1]LAM!#REF!+[1]XUAN!#REF!+[1]LIEN!#REF!</f>
        <v>#REF!</v>
      </c>
      <c r="E184" s="633" t="e">
        <f>[1]DAI!#REF!+[1]NAM!#REF!+[1]NHAN!#REF!+[1]LY!#REF!+[1]DUC!#REF!+[1]DONG!#REF!+[1]HPHU!#REF!+[1]BAC!#REF!+[1]THANH!#REF!+#REF!+[1]MY!#REF!+[1]HA!#REF!+[1]PHUC!#REF!+[1]LAM!#REF!+[1]XUAN!#REF!+[1]LIEN!#REF!</f>
        <v>#REF!</v>
      </c>
      <c r="F184" s="633" t="e">
        <f>[1]DAI!#REF!+[1]NAM!#REF!+[1]NHAN!#REF!+[1]LY!#REF!+[1]DUC!#REF!+[1]DONG!#REF!+[1]HPHU!#REF!+[1]BAC!#REF!+[1]THANH!#REF!+#REF!+[1]MY!#REF!+[1]HA!#REF!+[1]PHUC!#REF!+[1]LAM!#REF!+[1]XUAN!#REF!+[1]LIEN!#REF!</f>
        <v>#REF!</v>
      </c>
      <c r="G184" s="617">
        <f>[1]DAI!G182+[1]NAM!G182+[1]NHAN!G182+[1]LY!G182+[1]DUC!G182+[1]DONG!G182+[1]HPHU!G182+[1]BAC!G182+[1]THANH!G182+[1]MY!G182+[1]HA!G182+[1]PHUC!G182+[1]LAM!G182+[1]XUAN!G182+[1]LIEN!G182+[1]HUNG!G182+[1]CNAM!G182+[1]TAY!G182+[1]HOA!G182+[1]VAN!G182+[1]PDINH!G182+[1]SLOC!G182+[1]TRUNG!G182+[1]TAN!G182+[1]THUONG!G182+[1]HLAO!G182+[1]PNHA!G182+[1]VTRUNG!G182</f>
        <v>0</v>
      </c>
      <c r="H184" s="633" t="e">
        <f>[1]DAI!#REF!+[1]NAM!#REF!+[1]NHAN!#REF!+[1]LY!#REF!+[1]DUC!#REF!+[1]DONG!#REF!+[1]HPHU!#REF!+[1]BAC!#REF!+[1]THANH!#REF!+#REF!+[1]MY!#REF!+[1]HA!#REF!+[1]PHUC!#REF!+[1]LAM!#REF!+[1]XUAN!#REF!+[1]LIEN!#REF!</f>
        <v>#REF!</v>
      </c>
      <c r="I184" s="633" t="e">
        <f>[1]DAI!#REF!+[1]NAM!#REF!+[1]NHAN!#REF!+[1]LY!#REF!+[1]DUC!#REF!+[1]DONG!#REF!+[1]HPHU!#REF!+[1]BAC!#REF!+[1]THANH!#REF!+#REF!+[1]MY!#REF!+[1]HA!#REF!+[1]PHUC!#REF!+[1]LAM!#REF!+[1]XUAN!#REF!+[1]LIEN!#REF!</f>
        <v>#REF!</v>
      </c>
      <c r="J184" s="617">
        <f>[1]DAI!J182+[1]NAM!J182+[1]NHAN!J182+[1]LY!J182+[1]DUC!J182+[1]DONG!J182+[1]HPHU!J182+[1]BAC!J182+[1]THANH!J182+[1]MY!J182+[1]HA!J182+[1]PHUC!J182+[1]LAM!J182+[1]XUAN!J182+[1]LIEN!J182+[1]HUNG!J182+[1]CNAM!J182+[1]TAY!J182+[1]HOA!J182+[1]VAN!J182+[1]PDINH!J182+[1]SLOC!J182+[1]TRUNG!J182+[1]TAN!J182+[1]THUONG!J182+[1]HLAO!J182+[1]PNHA!J182+[1]VTRUNG!J182</f>
        <v>0</v>
      </c>
      <c r="K184" s="633" t="e">
        <f>[1]DAI!#REF!+[1]NAM!#REF!+[1]NHAN!#REF!+[1]LY!#REF!+[1]DUC!#REF!+[1]DONG!#REF!+[1]HPHU!#REF!+[1]BAC!#REF!+[1]THANH!#REF!+#REF!+[1]MY!#REF!+[1]HA!#REF!+[1]PHUC!#REF!+[1]LAM!#REF!+[1]XUAN!#REF!+[1]LIEN!#REF!</f>
        <v>#REF!</v>
      </c>
      <c r="L184" s="633" t="e">
        <f>[1]DAI!#REF!+[1]NAM!#REF!+[1]NHAN!#REF!+[1]LY!#REF!+[1]DUC!#REF!+[1]DONG!#REF!+[1]HPHU!#REF!+[1]BAC!#REF!+[1]THANH!#REF!+#REF!+[1]MY!#REF!+[1]HA!#REF!+[1]PHUC!#REF!+[1]LAM!#REF!+[1]XUAN!#REF!+[1]LIEN!#REF!</f>
        <v>#REF!</v>
      </c>
      <c r="M184" s="633" t="e">
        <f>[1]DAI!#REF!+[1]NAM!#REF!+[1]NHAN!#REF!+[1]LY!#REF!+[1]DUC!#REF!+[1]DONG!#REF!+[1]HPHU!#REF!+[1]BAC!#REF!+[1]THANH!#REF!+#REF!+[1]MY!#REF!+[1]HA!#REF!+[1]PHUC!#REF!+[1]LAM!#REF!+[1]XUAN!#REF!+[1]LIEN!#REF!</f>
        <v>#REF!</v>
      </c>
      <c r="N184" s="617">
        <f>[1]DAI!N182+[1]NAM!N182+[1]NHAN!N182+[1]LY!N182+[1]DUC!N182+[1]DONG!N182+[1]HPHU!N182+[1]BAC!N182+[1]THANH!N182+[1]MY!N182+[1]HA!N182+[1]PHUC!N182+[1]LAM!N182+[1]XUAN!N182+[1]LIEN!N182+[1]HUNG!N182+[1]CNAM!N182+[1]TAY!N182+[1]HOA!N182+[1]VAN!N182+[1]PDINH!N182+[1]SLOC!N182+[1]TRUNG!N182+[1]TAN!N182+[1]THUONG!N182+[1]HLAO!N182+[1]PNHA!N182+[1]VTRUNG!N182</f>
        <v>0</v>
      </c>
      <c r="O184" s="617">
        <f>[1]DAI!O182+[1]NAM!O182+[1]NHAN!O182+[1]LY!O182+[1]DUC!O182+[1]DONG!O182+[1]HPHU!O182+[1]BAC!O182+[1]THANH!O182+[1]MY!O182+[1]HA!O182+[1]PHUC!O182+[1]LAM!O182+[1]XUAN!O182+[1]LIEN!O182+[1]HUNG!O182+[1]CNAM!O182+[1]TAY!O182+[1]HOA!O182+[1]VAN!O182+[1]PDINH!O182+[1]SLOC!O182+[1]TRUNG!O182+[1]TAN!O182+[1]THUONG!O182+[1]HLAO!O182+[1]PNHA!O182+[1]VTRUNG!O182</f>
        <v>0</v>
      </c>
      <c r="P184" s="617" t="e">
        <f>[1]DAI!P120+[1]NAM!P118+[1]NHAN!P120+[1]LY!P120+[1]DUC!P120+[1]DONG!P120+[1]HPHU!P119+[1]BAC!P119+[1]THANH!P120+[1]MY!P117+[1]HA!#REF!+[1]PHUC!P116+[1]LAM!P117+[1]XUAN!P115+[1]LIEN!P119</f>
        <v>#REF!</v>
      </c>
      <c r="Q184" s="633" t="e">
        <f>[1]DAI!#REF!+[1]NAM!#REF!+[1]NHAN!#REF!+[1]LY!#REF!+[1]DUC!#REF!+[1]DONG!#REF!+[1]HPHU!#REF!+[1]BAC!#REF!+[1]THANH!#REF!+#REF!+[1]MY!#REF!+[1]HA!#REF!+[1]PHUC!#REF!+[1]LAM!#REF!+[1]XUAN!#REF!+[1]LIEN!#REF!</f>
        <v>#REF!</v>
      </c>
      <c r="R184" s="588" t="e">
        <f>[1]DAI!#REF!+[1]NAM!#REF!+[1]NHAN!#REF!+[1]LY!#REF!+[1]DUC!#REF!+[1]DONG!#REF!+[1]HPHU!#REF!+[1]BAC!#REF!+[1]THANH!#REF!+#REF!+[1]MY!#REF!+[1]HA!#REF!+[1]PHUC!#REF!+[1]LAM!#REF!+[1]XUAN!#REF!+[1]LIEN!#REF!</f>
        <v>#REF!</v>
      </c>
      <c r="S184" s="633" t="e">
        <f>[1]DAI!#REF!+[1]NAM!#REF!+[1]NHAN!#REF!+[1]LY!#REF!+[1]DUC!#REF!+[1]DONG!#REF!+[1]HPHU!#REF!+[1]BAC!#REF!+[1]THANH!#REF!+#REF!+[1]MY!#REF!+[1]HA!#REF!+[1]PHUC!#REF!+[1]LAM!#REF!+[1]XUAN!#REF!+[1]LIEN!#REF!</f>
        <v>#REF!</v>
      </c>
      <c r="T184" s="633" t="e">
        <f>[1]DAI!#REF!+[1]NAM!#REF!+[1]NHAN!#REF!+[1]LY!#REF!+[1]DUC!#REF!+[1]DONG!#REF!+[1]HPHU!#REF!+[1]BAC!#REF!+[1]THANH!#REF!+#REF!+[1]MY!#REF!+[1]HA!#REF!+[1]PHUC!#REF!+[1]LAM!#REF!+[1]XUAN!#REF!+[1]LIEN!#REF!</f>
        <v>#REF!</v>
      </c>
      <c r="U184" s="633" t="e">
        <f>[1]DAI!#REF!+[1]NAM!#REF!+[1]NHAN!#REF!+[1]LY!#REF!+[1]DUC!#REF!+[1]DONG!#REF!+[1]HPHU!#REF!+[1]BAC!#REF!+[1]THANH!#REF!+#REF!+[1]MY!#REF!+[1]HA!#REF!+[1]PHUC!#REF!+[1]LAM!#REF!+[1]XUAN!#REF!+[1]LIEN!#REF!</f>
        <v>#REF!</v>
      </c>
      <c r="V184" s="633" t="e">
        <f>[1]DAI!#REF!+[1]NAM!#REF!+[1]NHAN!#REF!+[1]LY!#REF!+[1]DUC!#REF!+[1]DONG!#REF!+[1]HPHU!#REF!+[1]BAC!#REF!+[1]THANH!#REF!+#REF!+[1]MY!#REF!+[1]HA!#REF!+[1]PHUC!#REF!+[1]LAM!#REF!+[1]XUAN!#REF!+[1]LIEN!#REF!</f>
        <v>#REF!</v>
      </c>
      <c r="W184" s="633" t="e">
        <f>[1]DAI!#REF!+[1]NAM!#REF!+[1]NHAN!#REF!+[1]LY!#REF!+[1]DUC!#REF!+[1]DONG!#REF!+[1]HPHU!#REF!+[1]BAC!#REF!+[1]THANH!#REF!+#REF!+[1]MY!#REF!+[1]HA!#REF!+[1]PHUC!#REF!+[1]LAM!#REF!+[1]XUAN!#REF!+[1]LIEN!#REF!</f>
        <v>#REF!</v>
      </c>
      <c r="X184" s="633" t="e">
        <f>[1]DAI!#REF!+[1]NAM!#REF!+[1]NHAN!#REF!+[1]LY!#REF!+[1]DUC!#REF!+[1]DONG!#REF!+[1]HPHU!#REF!+[1]BAC!#REF!+[1]THANH!#REF!+#REF!+[1]MY!#REF!+[1]HA!#REF!+[1]PHUC!#REF!+[1]LAM!#REF!+[1]XUAN!#REF!+[1]LIEN!#REF!</f>
        <v>#REF!</v>
      </c>
      <c r="Y184" s="633" t="e">
        <f>[1]DAI!#REF!+[1]NAM!#REF!+[1]NHAN!#REF!+[1]LY!#REF!+[1]DUC!#REF!+[1]DONG!#REF!+[1]HPHU!#REF!+[1]BAC!#REF!+[1]THANH!#REF!+#REF!+[1]MY!#REF!+[1]HA!#REF!+[1]PHUC!#REF!+[1]LAM!#REF!+[1]XUAN!#REF!+[1]LIEN!#REF!</f>
        <v>#REF!</v>
      </c>
      <c r="Z184" s="633" t="e">
        <f>[1]DAI!#REF!+[1]NAM!#REF!+[1]NHAN!#REF!+[1]LY!#REF!+[1]DUC!#REF!+[1]DONG!#REF!+[1]HPHU!#REF!+[1]BAC!#REF!+[1]THANH!#REF!+#REF!+[1]MY!#REF!+[1]HA!#REF!+[1]PHUC!#REF!+[1]LAM!#REF!+[1]XUAN!#REF!+[1]LIEN!#REF!</f>
        <v>#REF!</v>
      </c>
      <c r="AA184" s="633" t="e">
        <f>[1]DAI!#REF!+[1]NAM!#REF!+[1]NHAN!#REF!+[1]LY!#REF!+[1]DUC!#REF!+[1]DONG!#REF!+[1]HPHU!#REF!+[1]BAC!#REF!+[1]THANH!#REF!+#REF!+[1]MY!#REF!+[1]HA!#REF!+[1]PHUC!#REF!+[1]LAM!#REF!+[1]XUAN!#REF!+[1]LIEN!#REF!</f>
        <v>#REF!</v>
      </c>
      <c r="AB184" s="633" t="e">
        <f>[1]DAI!#REF!+[1]NAM!#REF!+[1]NHAN!#REF!+[1]LY!#REF!+[1]DUC!#REF!+[1]DONG!#REF!+[1]HPHU!#REF!+[1]BAC!#REF!+[1]THANH!#REF!+#REF!+[1]MY!#REF!+[1]HA!#REF!+[1]PHUC!#REF!+[1]LAM!#REF!+[1]XUAN!#REF!+[1]LIEN!#REF!</f>
        <v>#REF!</v>
      </c>
      <c r="AC184" s="633" t="e">
        <f>[1]DAI!#REF!+[1]NAM!#REF!+[1]NHAN!#REF!+[1]LY!#REF!+[1]DUC!#REF!+[1]DONG!#REF!+[1]HPHU!#REF!+[1]BAC!#REF!+[1]THANH!#REF!+#REF!+[1]MY!#REF!+[1]HA!#REF!+[1]PHUC!#REF!+[1]LAM!#REF!+[1]XUAN!#REF!+[1]LIEN!#REF!</f>
        <v>#REF!</v>
      </c>
      <c r="AD184" s="617" t="e">
        <f>[1]DAI!AD120+[1]NAM!AD118+[1]NHAN!AD120+[1]LY!AD120+[1]DUC!AD120+[1]DONG!AD120+[1]HPHU!AD119+[1]BAC!AD119+[1]THANH!AD120+[1]MY!AD117+[1]HA!#REF!+[1]PHUC!AD116+[1]LAM!AD117+[1]XUAN!AD115+[1]LIEN!AD119</f>
        <v>#REF!</v>
      </c>
      <c r="AE184" s="633" t="e">
        <f>[1]DAI!#REF!+[1]NAM!#REF!+[1]NHAN!#REF!+[1]LY!#REF!+[1]DUC!#REF!+[1]DONG!#REF!+[1]HPHU!#REF!+[1]BAC!#REF!+[1]THANH!#REF!+#REF!+[1]MY!#REF!+[1]HA!#REF!+[1]PHUC!#REF!+[1]LAM!#REF!+[1]XUAN!#REF!+[1]LIEN!#REF!</f>
        <v>#REF!</v>
      </c>
      <c r="AF184" s="633" t="e">
        <f>[1]DAI!#REF!+[1]NAM!#REF!+[1]NHAN!#REF!+[1]LY!#REF!+[1]DUC!#REF!+[1]DONG!#REF!+[1]HPHU!#REF!+[1]BAC!#REF!+[1]THANH!#REF!+#REF!+[1]MY!#REF!+[1]HA!#REF!+[1]PHUC!#REF!+[1]LAM!#REF!+[1]XUAN!#REF!+[1]LIEN!#REF!</f>
        <v>#REF!</v>
      </c>
      <c r="AG184" s="633" t="e">
        <f>[1]DAI!#REF!+[1]NAM!#REF!+[1]NHAN!#REF!+[1]LY!#REF!+[1]DUC!#REF!+[1]DONG!#REF!+[1]HPHU!#REF!+[1]BAC!#REF!+[1]THANH!#REF!+#REF!+[1]MY!#REF!+[1]HA!#REF!+[1]PHUC!#REF!+[1]LAM!#REF!+[1]XUAN!#REF!+[1]LIEN!#REF!</f>
        <v>#REF!</v>
      </c>
      <c r="AH184" s="633" t="e">
        <f>[1]DAI!#REF!+[1]NAM!#REF!+[1]NHAN!#REF!+[1]LY!#REF!+[1]DUC!#REF!+[1]DONG!#REF!+[1]HPHU!#REF!+[1]BAC!#REF!+[1]THANH!#REF!+#REF!+[1]MY!#REF!+[1]HA!#REF!+[1]PHUC!#REF!+[1]LAM!#REF!+[1]XUAN!#REF!+[1]LIEN!#REF!</f>
        <v>#REF!</v>
      </c>
      <c r="AI184" s="633" t="e">
        <f>[1]DAI!#REF!+[1]NAM!#REF!+[1]NHAN!#REF!+[1]LY!#REF!+[1]DUC!#REF!+[1]DONG!#REF!+[1]HPHU!#REF!+[1]BAC!#REF!+[1]THANH!#REF!+#REF!+[1]MY!#REF!+[1]HA!#REF!+[1]PHUC!#REF!+[1]LAM!#REF!+[1]XUAN!#REF!+[1]LIEN!#REF!</f>
        <v>#REF!</v>
      </c>
      <c r="AJ184" s="633" t="e">
        <f>[1]DAI!#REF!+[1]NAM!#REF!+[1]NHAN!#REF!+[1]LY!#REF!+[1]DUC!#REF!+[1]DONG!#REF!+[1]HPHU!#REF!+[1]BAC!#REF!+[1]THANH!#REF!+#REF!+[1]MY!#REF!+[1]HA!#REF!+[1]PHUC!#REF!+[1]LAM!#REF!+[1]XUAN!#REF!+[1]LIEN!#REF!</f>
        <v>#REF!</v>
      </c>
      <c r="AK184" s="617" t="e">
        <f>[1]DAI!AK120+[1]NAM!AK118+[1]NHAN!AK120+[1]LY!AK120+[1]DUC!AK120+[1]DONG!AK120+[1]HPHU!AK119+[1]BAC!AK119+[1]THANH!AK120+[1]MY!AK117+[1]HA!#REF!+[1]PHUC!AK116+[1]LAM!AK117+[1]XUAN!AK115+[1]LIEN!AK119</f>
        <v>#REF!</v>
      </c>
      <c r="AL184" s="633" t="e">
        <f>[1]DAI!#REF!+[1]NAM!#REF!+[1]NHAN!#REF!+[1]LY!#REF!+[1]DUC!#REF!+[1]DONG!#REF!+[1]HPHU!#REF!+[1]BAC!#REF!+[1]THANH!#REF!+#REF!+[1]MY!#REF!+[1]HA!#REF!+[1]PHUC!#REF!+[1]LAM!#REF!+[1]XUAN!#REF!+[1]LIEN!#REF!</f>
        <v>#REF!</v>
      </c>
      <c r="AM184" s="633" t="e">
        <f>[1]DAI!#REF!+[1]NAM!#REF!+[1]NHAN!#REF!+[1]LY!#REF!+[1]DUC!#REF!+[1]DONG!#REF!+[1]HPHU!#REF!+[1]BAC!#REF!+[1]THANH!#REF!+#REF!+[1]MY!#REF!+[1]HA!#REF!+[1]PHUC!#REF!+[1]LAM!#REF!+[1]XUAN!#REF!+[1]LIEN!#REF!</f>
        <v>#REF!</v>
      </c>
      <c r="AN184" s="617" t="e">
        <f>[1]DAI!AN120+[1]NAM!AN118+[1]NHAN!AN120+[1]LY!AN120+[1]DUC!AN120+[1]DONG!AN120+[1]HPHU!AN119+[1]BAC!AN119+[1]THANH!AN120+[1]MY!AN117+[1]HA!#REF!+[1]PHUC!AN116+[1]LAM!AN117+[1]XUAN!AN115+[1]LIEN!AN119</f>
        <v>#REF!</v>
      </c>
      <c r="AO184" s="633" t="e">
        <f>[1]DAI!#REF!+[1]NAM!#REF!+[1]NHAN!#REF!+[1]LY!#REF!+[1]DUC!#REF!+[1]DONG!#REF!+[1]HPHU!#REF!+[1]BAC!#REF!+[1]THANH!#REF!+#REF!+[1]MY!#REF!+[1]HA!#REF!+[1]PHUC!#REF!+[1]LAM!#REF!+[1]XUAN!#REF!+[1]LIEN!#REF!</f>
        <v>#REF!</v>
      </c>
      <c r="AP184" s="633" t="e">
        <f>[1]DAI!#REF!+[1]NAM!#REF!+[1]NHAN!#REF!+[1]LY!#REF!+[1]DUC!#REF!+[1]DONG!#REF!+[1]HPHU!#REF!+[1]BAC!#REF!+[1]THANH!#REF!+#REF!+[1]MY!#REF!+[1]HA!#REF!+[1]PHUC!#REF!+[1]LAM!#REF!+[1]XUAN!#REF!+[1]LIEN!#REF!</f>
        <v>#REF!</v>
      </c>
      <c r="AQ184" s="633" t="e">
        <f>[1]DAI!#REF!+[1]NAM!#REF!+[1]NHAN!#REF!+[1]LY!#REF!+[1]DUC!#REF!+[1]DONG!#REF!+[1]HPHU!#REF!+[1]BAC!#REF!+[1]THANH!#REF!+#REF!+[1]MY!#REF!+[1]HA!#REF!+[1]PHUC!#REF!+[1]LAM!#REF!+[1]XUAN!#REF!+[1]LIEN!#REF!</f>
        <v>#REF!</v>
      </c>
      <c r="AR184" s="617">
        <f>[1]DAI!AR182+[1]NAM!AR182+[1]NHAN!AR182+[1]LY!AR182+[1]DUC!AR182+[1]DONG!AR182+[1]HPHU!AR182+[1]BAC!AR182+[1]THANH!AR182+[1]MY!AR182+[1]HA!AR182+[1]PHUC!AR182+[1]LAM!AR182+[1]XUAN!AR182+[1]LIEN!AR182+[1]HUNG!AR182+[1]CNAM!AR182+[1]TAY!AR182+[1]HOA!AR182+[1]VAN!AR182+[1]PDINH!AR182+[1]SLOC!AR182+[1]TRUNG!AR182+[1]TAN!AR182+[1]THUONG!AR182+[1]HLAO!AR182+[1]PNHA!AR182+[1]VTRUNG!AR182</f>
        <v>0</v>
      </c>
      <c r="AS184" s="617" t="e">
        <f>[1]DAI!AS120+[1]NAM!AS118+[1]NHAN!AS120+[1]LY!AS120+[1]DUC!AS120+[1]DONG!AS120+[1]HPHU!AS119+[1]BAC!AS119+[1]THANH!AS120+[1]MY!AS117+[1]HA!#REF!+[1]PHUC!AS116+[1]LAM!AS117+[1]XUAN!AS115+[1]LIEN!AS119</f>
        <v>#REF!</v>
      </c>
      <c r="AT184" s="617"/>
      <c r="AU184" s="617" t="e">
        <f>[1]DAI!AU120+[1]NAM!AU118+[1]NHAN!AU120+[1]LY!AU120+[1]DUC!AU120+[1]DONG!AU120+[1]HPHU!AU119+[1]BAC!AU119+[1]THANH!AU120+[1]MY!AU117+[1]HA!#REF!+[1]PHUC!AU116+[1]LAM!AU117+[1]XUAN!AU115+[1]LIEN!AU119</f>
        <v>#REF!</v>
      </c>
      <c r="AV184" s="587">
        <f>[1]DAI!AV182+[1]NAM!AV182+[1]NHAN!AV182+[1]LY!AV182+[1]DUC!AV182+[1]DONG!AV182+[1]HPHU!AV182+[1]BAC!AV182+[1]THANH!AV182+[1]MY!AV182+[1]HA!AV182+[1]PHUC!AV182+[1]LAM!AV182+[1]XUAN!AV182+[1]LIEN!AV182+[1]HUNG!AV182+[1]CNAM!AV182+[1]TAY!AV182+[1]HOA!AV182+[1]VAN!AV182+[1]PDINH!AV182+[1]SLOC!AV182+[1]TRUNG!AV182+[1]TAN!AV182+[1]THUONG!AV182+[1]HLAO!AV182+[1]PNHA!AV182+[1]VTRUNG!AV182</f>
        <v>0</v>
      </c>
      <c r="AW184" s="633" t="e">
        <f>[1]DAI!#REF!+[1]NAM!#REF!+[1]NHAN!#REF!+[1]LY!#REF!+[1]DUC!#REF!+[1]DONG!#REF!+[1]HPHU!#REF!+[1]BAC!#REF!+[1]THANH!#REF!+#REF!+[1]MY!#REF!+[1]HA!#REF!+[1]PHUC!#REF!+[1]LAM!#REF!+[1]XUAN!#REF!+[1]LIEN!#REF!</f>
        <v>#REF!</v>
      </c>
      <c r="AX184" s="633" t="e">
        <f>[1]DAI!#REF!+[1]NAM!#REF!+[1]NHAN!#REF!+[1]LY!#REF!+[1]DUC!#REF!+[1]DONG!#REF!+[1]HPHU!#REF!+[1]BAC!#REF!+[1]THANH!#REF!+#REF!+[1]MY!#REF!+[1]HA!#REF!+[1]PHUC!#REF!+[1]LAM!#REF!+[1]XUAN!#REF!+[1]LIEN!#REF!</f>
        <v>#REF!</v>
      </c>
      <c r="AY184" s="633" t="e">
        <f>[1]DAI!#REF!+[1]NAM!#REF!+[1]NHAN!#REF!+[1]LY!#REF!+[1]DUC!#REF!+[1]DONG!#REF!+[1]HPHU!#REF!+[1]BAC!#REF!+[1]THANH!#REF!+#REF!+[1]MY!#REF!+[1]HA!#REF!+[1]PHUC!#REF!+[1]LAM!#REF!+[1]XUAN!#REF!+[1]LIEN!#REF!</f>
        <v>#REF!</v>
      </c>
      <c r="AZ184" s="617" t="e">
        <f>[1]DAI!AZ120+[1]NAM!AZ118+[1]NHAN!AZ120+[1]LY!AZ120+[1]DUC!AZ120+[1]DONG!AZ120+[1]HPHU!AZ119+[1]BAC!AZ119+[1]THANH!AZ120+[1]MY!AZ117+[1]HA!#REF!+[1]PHUC!AZ116+[1]LAM!AZ117+[1]XUAN!AZ115+[1]LIEN!AZ119</f>
        <v>#REF!</v>
      </c>
      <c r="BA184" s="633" t="e">
        <f>[1]DAI!#REF!+[1]NAM!#REF!+[1]NHAN!#REF!+[1]LY!#REF!+[1]DUC!#REF!+[1]DONG!#REF!+[1]HPHU!#REF!+[1]BAC!#REF!+[1]THANH!#REF!+#REF!+[1]MY!#REF!+[1]HA!#REF!+[1]PHUC!#REF!+[1]LAM!#REF!+[1]XUAN!#REF!+[1]LIEN!#REF!</f>
        <v>#REF!</v>
      </c>
      <c r="BB184" s="633" t="e">
        <f>[1]DAI!#REF!+[1]NAM!#REF!+[1]NHAN!#REF!+[1]LY!#REF!+[1]DUC!#REF!+[1]DONG!#REF!+[1]HPHU!#REF!+[1]BAC!#REF!+[1]THANH!#REF!+#REF!+[1]MY!#REF!+[1]HA!#REF!+[1]PHUC!#REF!+[1]LAM!#REF!+[1]XUAN!#REF!+[1]LIEN!#REF!</f>
        <v>#REF!</v>
      </c>
      <c r="BC184" s="633" t="e">
        <f>[1]DAI!#REF!+[1]NAM!#REF!+[1]NHAN!#REF!+[1]LY!#REF!+[1]DUC!#REF!+[1]DONG!#REF!+[1]HPHU!#REF!+[1]BAC!#REF!+[1]THANH!#REF!+#REF!+[1]MY!#REF!+[1]HA!#REF!+[1]PHUC!#REF!+[1]LAM!#REF!+[1]XUAN!#REF!+[1]LIEN!#REF!</f>
        <v>#REF!</v>
      </c>
      <c r="BD184" s="617" t="e">
        <f>[1]DAI!BD120+[1]NAM!BD118+[1]NHAN!BD120+[1]LY!BD120+[1]DUC!BD120+[1]DONG!BD120+[1]HPHU!BD119+[1]BAC!BD119+[1]THANH!BD120+[1]MY!BD117+[1]HA!#REF!+[1]PHUC!BD116+[1]LAM!BD117+[1]XUAN!BD115+[1]LIEN!BD119</f>
        <v>#REF!</v>
      </c>
      <c r="BE184" s="633" t="e">
        <f>[1]DAI!#REF!+[1]NAM!#REF!+[1]NHAN!#REF!+[1]LY!#REF!+[1]DUC!#REF!+[1]DONG!#REF!+[1]HPHU!#REF!+[1]BAC!#REF!+[1]THANH!#REF!+#REF!+[1]MY!#REF!+[1]HA!#REF!+[1]PHUC!#REF!+[1]LAM!#REF!+[1]XUAN!#REF!+[1]LIEN!#REF!</f>
        <v>#REF!</v>
      </c>
      <c r="BF184" s="633" t="e">
        <f>[1]DAI!#REF!+[1]NAM!#REF!+[1]NHAN!#REF!+[1]LY!#REF!+[1]DUC!#REF!+[1]DONG!#REF!+[1]HPHU!#REF!+[1]BAC!#REF!+[1]THANH!#REF!+#REF!+[1]MY!#REF!+[1]HA!#REF!+[1]PHUC!#REF!+[1]LAM!#REF!+[1]XUAN!#REF!+[1]LIEN!#REF!</f>
        <v>#REF!</v>
      </c>
      <c r="BG184" s="633" t="e">
        <f>[1]DAI!#REF!+[1]NAM!#REF!+[1]NHAN!#REF!+[1]LY!#REF!+[1]DUC!#REF!+[1]DONG!#REF!+[1]HPHU!#REF!+[1]BAC!#REF!+[1]THANH!#REF!+#REF!+[1]MY!#REF!+[1]HA!#REF!+[1]PHUC!#REF!+[1]LAM!#REF!+[1]XUAN!#REF!+[1]LIEN!#REF!</f>
        <v>#REF!</v>
      </c>
      <c r="BH184" s="633" t="e">
        <f>[1]DAI!#REF!+[1]NAM!#REF!+[1]NHAN!#REF!+[1]LY!#REF!+[1]DUC!#REF!+[1]DONG!#REF!+[1]HPHU!#REF!+[1]BAC!#REF!+[1]THANH!#REF!+#REF!+[1]MY!#REF!+[1]HA!#REF!+[1]PHUC!#REF!+[1]LAM!#REF!+[1]XUAN!#REF!+[1]LIEN!#REF!</f>
        <v>#REF!</v>
      </c>
      <c r="BI184" s="633" t="e">
        <f>[1]DAI!#REF!+[1]NAM!#REF!+[1]NHAN!#REF!+[1]LY!#REF!+[1]DUC!#REF!+[1]DONG!#REF!+[1]HPHU!#REF!+[1]BAC!#REF!+[1]THANH!#REF!+#REF!+[1]MY!#REF!+[1]HA!#REF!+[1]PHUC!#REF!+[1]LAM!#REF!+[1]XUAN!#REF!+[1]LIEN!#REF!</f>
        <v>#REF!</v>
      </c>
      <c r="BJ184" s="633" t="e">
        <f>[1]DAI!#REF!+[1]NAM!#REF!+[1]NHAN!#REF!+[1]LY!#REF!+[1]DUC!#REF!+[1]DONG!#REF!+[1]HPHU!#REF!+[1]BAC!#REF!+[1]THANH!#REF!+#REF!+[1]MY!#REF!+[1]HA!#REF!+[1]PHUC!#REF!+[1]LAM!#REF!+[1]XUAN!#REF!+[1]LIEN!#REF!</f>
        <v>#REF!</v>
      </c>
      <c r="BK184" s="633" t="e">
        <f>[1]DAI!#REF!+[1]NAM!#REF!+[1]NHAN!#REF!+[1]LY!#REF!+[1]DUC!#REF!+[1]DONG!#REF!+[1]HPHU!#REF!+[1]BAC!#REF!+[1]THANH!#REF!+#REF!+[1]MY!#REF!+[1]HA!#REF!+[1]PHUC!#REF!+[1]LAM!#REF!+[1]XUAN!#REF!+[1]LIEN!#REF!</f>
        <v>#REF!</v>
      </c>
      <c r="BL184" s="633" t="e">
        <f>[1]DAI!#REF!+[1]NAM!#REF!+[1]NHAN!#REF!+[1]LY!#REF!+[1]DUC!#REF!+[1]DONG!#REF!+[1]HPHU!#REF!+[1]BAC!#REF!+[1]THANH!#REF!+#REF!+[1]MY!#REF!+[1]HA!#REF!+[1]PHUC!#REF!+[1]LAM!#REF!+[1]XUAN!#REF!+[1]LIEN!#REF!</f>
        <v>#REF!</v>
      </c>
      <c r="BM184" s="568"/>
    </row>
    <row r="185" spans="1:67" ht="24" hidden="1" customHeight="1" x14ac:dyDescent="0.2">
      <c r="A185" s="634" t="s">
        <v>120</v>
      </c>
      <c r="B185" s="584" t="s">
        <v>124</v>
      </c>
      <c r="C185" s="635" t="s">
        <v>125</v>
      </c>
      <c r="D185" s="633" t="e">
        <f>[1]DAI!#REF!+[1]NAM!#REF!+[1]NHAN!#REF!+[1]LY!#REF!+[1]DUC!#REF!+[1]DONG!#REF!+[1]HPHU!#REF!+[1]BAC!#REF!+[1]THANH!#REF!+#REF!+[1]MY!#REF!+[1]HA!#REF!+[1]PHUC!#REF!+[1]LAM!#REF!+[1]XUAN!#REF!+[1]LIEN!#REF!</f>
        <v>#REF!</v>
      </c>
      <c r="E185" s="633" t="e">
        <f>[1]DAI!#REF!+[1]NAM!#REF!+[1]NHAN!#REF!+[1]LY!#REF!+[1]DUC!#REF!+[1]DONG!#REF!+[1]HPHU!#REF!+[1]BAC!#REF!+[1]THANH!#REF!+#REF!+[1]MY!#REF!+[1]HA!#REF!+[1]PHUC!#REF!+[1]LAM!#REF!+[1]XUAN!#REF!+[1]LIEN!#REF!</f>
        <v>#REF!</v>
      </c>
      <c r="F185" s="633" t="e">
        <f>[1]DAI!#REF!+[1]NAM!#REF!+[1]NHAN!#REF!+[1]LY!#REF!+[1]DUC!#REF!+[1]DONG!#REF!+[1]HPHU!#REF!+[1]BAC!#REF!+[1]THANH!#REF!+#REF!+[1]MY!#REF!+[1]HA!#REF!+[1]PHUC!#REF!+[1]LAM!#REF!+[1]XUAN!#REF!+[1]LIEN!#REF!</f>
        <v>#REF!</v>
      </c>
      <c r="G185" s="617">
        <f>[1]DAI!G183+[1]NAM!G183+[1]NHAN!G183+[1]LY!G183+[1]DUC!G183+[1]DONG!G183+[1]HPHU!G183+[1]BAC!G183+[1]THANH!G183+[1]MY!G183+[1]HA!G183+[1]PHUC!G183+[1]LAM!G183+[1]XUAN!G183+[1]LIEN!G183+[1]HUNG!G183+[1]CNAM!G183+[1]TAY!G183+[1]HOA!G183+[1]VAN!G183+[1]PDINH!G183+[1]SLOC!G183+[1]TRUNG!G183+[1]TAN!G183+[1]THUONG!G183+[1]HLAO!G183+[1]PNHA!G183+[1]VTRUNG!G183</f>
        <v>0</v>
      </c>
      <c r="H185" s="633" t="e">
        <f>[1]DAI!#REF!+[1]NAM!#REF!+[1]NHAN!#REF!+[1]LY!#REF!+[1]DUC!#REF!+[1]DONG!#REF!+[1]HPHU!#REF!+[1]BAC!#REF!+[1]THANH!#REF!+#REF!+[1]MY!#REF!+[1]HA!#REF!+[1]PHUC!#REF!+[1]LAM!#REF!+[1]XUAN!#REF!+[1]LIEN!#REF!</f>
        <v>#REF!</v>
      </c>
      <c r="I185" s="633" t="e">
        <f>[1]DAI!#REF!+[1]NAM!#REF!+[1]NHAN!#REF!+[1]LY!#REF!+[1]DUC!#REF!+[1]DONG!#REF!+[1]HPHU!#REF!+[1]BAC!#REF!+[1]THANH!#REF!+#REF!+[1]MY!#REF!+[1]HA!#REF!+[1]PHUC!#REF!+[1]LAM!#REF!+[1]XUAN!#REF!+[1]LIEN!#REF!</f>
        <v>#REF!</v>
      </c>
      <c r="J185" s="617">
        <f>[1]DAI!J183+[1]NAM!J183+[1]NHAN!J183+[1]LY!J183+[1]DUC!J183+[1]DONG!J183+[1]HPHU!J183+[1]BAC!J183+[1]THANH!J183+[1]MY!J183+[1]HA!J183+[1]PHUC!J183+[1]LAM!J183+[1]XUAN!J183+[1]LIEN!J183+[1]HUNG!J183+[1]CNAM!J183+[1]TAY!J183+[1]HOA!J183+[1]VAN!J183+[1]PDINH!J183+[1]SLOC!J183+[1]TRUNG!J183+[1]TAN!J183+[1]THUONG!J183+[1]HLAO!J183+[1]PNHA!J183+[1]VTRUNG!J183</f>
        <v>0</v>
      </c>
      <c r="K185" s="633" t="e">
        <f>[1]DAI!#REF!+[1]NAM!#REF!+[1]NHAN!#REF!+[1]LY!#REF!+[1]DUC!#REF!+[1]DONG!#REF!+[1]HPHU!#REF!+[1]BAC!#REF!+[1]THANH!#REF!+#REF!+[1]MY!#REF!+[1]HA!#REF!+[1]PHUC!#REF!+[1]LAM!#REF!+[1]XUAN!#REF!+[1]LIEN!#REF!</f>
        <v>#REF!</v>
      </c>
      <c r="L185" s="633" t="e">
        <f>[1]DAI!#REF!+[1]NAM!#REF!+[1]NHAN!#REF!+[1]LY!#REF!+[1]DUC!#REF!+[1]DONG!#REF!+[1]HPHU!#REF!+[1]BAC!#REF!+[1]THANH!#REF!+#REF!+[1]MY!#REF!+[1]HA!#REF!+[1]PHUC!#REF!+[1]LAM!#REF!+[1]XUAN!#REF!+[1]LIEN!#REF!</f>
        <v>#REF!</v>
      </c>
      <c r="M185" s="633" t="e">
        <f>[1]DAI!#REF!+[1]NAM!#REF!+[1]NHAN!#REF!+[1]LY!#REF!+[1]DUC!#REF!+[1]DONG!#REF!+[1]HPHU!#REF!+[1]BAC!#REF!+[1]THANH!#REF!+#REF!+[1]MY!#REF!+[1]HA!#REF!+[1]PHUC!#REF!+[1]LAM!#REF!+[1]XUAN!#REF!+[1]LIEN!#REF!</f>
        <v>#REF!</v>
      </c>
      <c r="N185" s="617">
        <f>[1]DAI!N183+[1]NAM!N183+[1]NHAN!N183+[1]LY!N183+[1]DUC!N183+[1]DONG!N183+[1]HPHU!N183+[1]BAC!N183+[1]THANH!N183+[1]MY!N183+[1]HA!N183+[1]PHUC!N183+[1]LAM!N183+[1]XUAN!N183+[1]LIEN!N183+[1]HUNG!N183+[1]CNAM!N183+[1]TAY!N183+[1]HOA!N183+[1]VAN!N183+[1]PDINH!N183+[1]SLOC!N183+[1]TRUNG!N183+[1]TAN!N183+[1]THUONG!N183+[1]HLAO!N183+[1]PNHA!N183+[1]VTRUNG!N183</f>
        <v>0</v>
      </c>
      <c r="O185" s="617">
        <f>[1]DAI!O183+[1]NAM!O183+[1]NHAN!O183+[1]LY!O183+[1]DUC!O183+[1]DONG!O183+[1]HPHU!O183+[1]BAC!O183+[1]THANH!O183+[1]MY!O183+[1]HA!O183+[1]PHUC!O183+[1]LAM!O183+[1]XUAN!O183+[1]LIEN!O183+[1]HUNG!O183+[1]CNAM!O183+[1]TAY!O183+[1]HOA!O183+[1]VAN!O183+[1]PDINH!O183+[1]SLOC!O183+[1]TRUNG!O183+[1]TAN!O183+[1]THUONG!O183+[1]HLAO!O183+[1]PNHA!O183+[1]VTRUNG!O183</f>
        <v>0</v>
      </c>
      <c r="P185" s="617" t="e">
        <f>[1]DAI!P121+[1]NAM!P119+[1]NHAN!P121+[1]LY!P121+[1]DUC!P121+[1]DONG!P121+[1]HPHU!P120+[1]BAC!P120+[1]THANH!P121+[1]MY!P118+[1]HA!#REF!+[1]PHUC!P117+[1]LAM!P118+[1]XUAN!P116+[1]LIEN!P120</f>
        <v>#REF!</v>
      </c>
      <c r="Q185" s="633" t="e">
        <f>[1]DAI!#REF!+[1]NAM!#REF!+[1]NHAN!#REF!+[1]LY!#REF!+[1]DUC!#REF!+[1]DONG!#REF!+[1]HPHU!#REF!+[1]BAC!#REF!+[1]THANH!#REF!+#REF!+[1]MY!#REF!+[1]HA!#REF!+[1]PHUC!#REF!+[1]LAM!#REF!+[1]XUAN!#REF!+[1]LIEN!#REF!</f>
        <v>#REF!</v>
      </c>
      <c r="R185" s="588" t="e">
        <f>[1]DAI!#REF!+[1]NAM!#REF!+[1]NHAN!#REF!+[1]LY!#REF!+[1]DUC!#REF!+[1]DONG!#REF!+[1]HPHU!#REF!+[1]BAC!#REF!+[1]THANH!#REF!+#REF!+[1]MY!#REF!+[1]HA!#REF!+[1]PHUC!#REF!+[1]LAM!#REF!+[1]XUAN!#REF!+[1]LIEN!#REF!</f>
        <v>#REF!</v>
      </c>
      <c r="S185" s="633" t="e">
        <f>[1]DAI!#REF!+[1]NAM!#REF!+[1]NHAN!#REF!+[1]LY!#REF!+[1]DUC!#REF!+[1]DONG!#REF!+[1]HPHU!#REF!+[1]BAC!#REF!+[1]THANH!#REF!+#REF!+[1]MY!#REF!+[1]HA!#REF!+[1]PHUC!#REF!+[1]LAM!#REF!+[1]XUAN!#REF!+[1]LIEN!#REF!</f>
        <v>#REF!</v>
      </c>
      <c r="T185" s="633" t="e">
        <f>[1]DAI!#REF!+[1]NAM!#REF!+[1]NHAN!#REF!+[1]LY!#REF!+[1]DUC!#REF!+[1]DONG!#REF!+[1]HPHU!#REF!+[1]BAC!#REF!+[1]THANH!#REF!+#REF!+[1]MY!#REF!+[1]HA!#REF!+[1]PHUC!#REF!+[1]LAM!#REF!+[1]XUAN!#REF!+[1]LIEN!#REF!</f>
        <v>#REF!</v>
      </c>
      <c r="U185" s="633" t="e">
        <f>[1]DAI!#REF!+[1]NAM!#REF!+[1]NHAN!#REF!+[1]LY!#REF!+[1]DUC!#REF!+[1]DONG!#REF!+[1]HPHU!#REF!+[1]BAC!#REF!+[1]THANH!#REF!+#REF!+[1]MY!#REF!+[1]HA!#REF!+[1]PHUC!#REF!+[1]LAM!#REF!+[1]XUAN!#REF!+[1]LIEN!#REF!</f>
        <v>#REF!</v>
      </c>
      <c r="V185" s="633" t="e">
        <f>[1]DAI!#REF!+[1]NAM!#REF!+[1]NHAN!#REF!+[1]LY!#REF!+[1]DUC!#REF!+[1]DONG!#REF!+[1]HPHU!#REF!+[1]BAC!#REF!+[1]THANH!#REF!+#REF!+[1]MY!#REF!+[1]HA!#REF!+[1]PHUC!#REF!+[1]LAM!#REF!+[1]XUAN!#REF!+[1]LIEN!#REF!</f>
        <v>#REF!</v>
      </c>
      <c r="W185" s="633" t="e">
        <f>[1]DAI!#REF!+[1]NAM!#REF!+[1]NHAN!#REF!+[1]LY!#REF!+[1]DUC!#REF!+[1]DONG!#REF!+[1]HPHU!#REF!+[1]BAC!#REF!+[1]THANH!#REF!+#REF!+[1]MY!#REF!+[1]HA!#REF!+[1]PHUC!#REF!+[1]LAM!#REF!+[1]XUAN!#REF!+[1]LIEN!#REF!</f>
        <v>#REF!</v>
      </c>
      <c r="X185" s="633" t="e">
        <f>[1]DAI!#REF!+[1]NAM!#REF!+[1]NHAN!#REF!+[1]LY!#REF!+[1]DUC!#REF!+[1]DONG!#REF!+[1]HPHU!#REF!+[1]BAC!#REF!+[1]THANH!#REF!+#REF!+[1]MY!#REF!+[1]HA!#REF!+[1]PHUC!#REF!+[1]LAM!#REF!+[1]XUAN!#REF!+[1]LIEN!#REF!</f>
        <v>#REF!</v>
      </c>
      <c r="Y185" s="633" t="e">
        <f>[1]DAI!#REF!+[1]NAM!#REF!+[1]NHAN!#REF!+[1]LY!#REF!+[1]DUC!#REF!+[1]DONG!#REF!+[1]HPHU!#REF!+[1]BAC!#REF!+[1]THANH!#REF!+#REF!+[1]MY!#REF!+[1]HA!#REF!+[1]PHUC!#REF!+[1]LAM!#REF!+[1]XUAN!#REF!+[1]LIEN!#REF!</f>
        <v>#REF!</v>
      </c>
      <c r="Z185" s="633" t="e">
        <f>[1]DAI!#REF!+[1]NAM!#REF!+[1]NHAN!#REF!+[1]LY!#REF!+[1]DUC!#REF!+[1]DONG!#REF!+[1]HPHU!#REF!+[1]BAC!#REF!+[1]THANH!#REF!+#REF!+[1]MY!#REF!+[1]HA!#REF!+[1]PHUC!#REF!+[1]LAM!#REF!+[1]XUAN!#REF!+[1]LIEN!#REF!</f>
        <v>#REF!</v>
      </c>
      <c r="AA185" s="633" t="e">
        <f>[1]DAI!#REF!+[1]NAM!#REF!+[1]NHAN!#REF!+[1]LY!#REF!+[1]DUC!#REF!+[1]DONG!#REF!+[1]HPHU!#REF!+[1]BAC!#REF!+[1]THANH!#REF!+#REF!+[1]MY!#REF!+[1]HA!#REF!+[1]PHUC!#REF!+[1]LAM!#REF!+[1]XUAN!#REF!+[1]LIEN!#REF!</f>
        <v>#REF!</v>
      </c>
      <c r="AB185" s="633" t="e">
        <f>[1]DAI!#REF!+[1]NAM!#REF!+[1]NHAN!#REF!+[1]LY!#REF!+[1]DUC!#REF!+[1]DONG!#REF!+[1]HPHU!#REF!+[1]BAC!#REF!+[1]THANH!#REF!+#REF!+[1]MY!#REF!+[1]HA!#REF!+[1]PHUC!#REF!+[1]LAM!#REF!+[1]XUAN!#REF!+[1]LIEN!#REF!</f>
        <v>#REF!</v>
      </c>
      <c r="AC185" s="633" t="e">
        <f>[1]DAI!#REF!+[1]NAM!#REF!+[1]NHAN!#REF!+[1]LY!#REF!+[1]DUC!#REF!+[1]DONG!#REF!+[1]HPHU!#REF!+[1]BAC!#REF!+[1]THANH!#REF!+#REF!+[1]MY!#REF!+[1]HA!#REF!+[1]PHUC!#REF!+[1]LAM!#REF!+[1]XUAN!#REF!+[1]LIEN!#REF!</f>
        <v>#REF!</v>
      </c>
      <c r="AD185" s="617" t="e">
        <f>[1]DAI!AD121+[1]NAM!AD119+[1]NHAN!AD121+[1]LY!AD121+[1]DUC!AD121+[1]DONG!AD121+[1]HPHU!AD120+[1]BAC!AD120+[1]THANH!AD121+[1]MY!AD118+[1]HA!#REF!+[1]PHUC!AD117+[1]LAM!AD118+[1]XUAN!AD116+[1]LIEN!AD120</f>
        <v>#REF!</v>
      </c>
      <c r="AE185" s="633" t="e">
        <f>[1]DAI!#REF!+[1]NAM!#REF!+[1]NHAN!#REF!+[1]LY!#REF!+[1]DUC!#REF!+[1]DONG!#REF!+[1]HPHU!#REF!+[1]BAC!#REF!+[1]THANH!#REF!+#REF!+[1]MY!#REF!+[1]HA!#REF!+[1]PHUC!#REF!+[1]LAM!#REF!+[1]XUAN!#REF!+[1]LIEN!#REF!</f>
        <v>#REF!</v>
      </c>
      <c r="AF185" s="633" t="e">
        <f>[1]DAI!#REF!+[1]NAM!#REF!+[1]NHAN!#REF!+[1]LY!#REF!+[1]DUC!#REF!+[1]DONG!#REF!+[1]HPHU!#REF!+[1]BAC!#REF!+[1]THANH!#REF!+#REF!+[1]MY!#REF!+[1]HA!#REF!+[1]PHUC!#REF!+[1]LAM!#REF!+[1]XUAN!#REF!+[1]LIEN!#REF!</f>
        <v>#REF!</v>
      </c>
      <c r="AG185" s="633" t="e">
        <f>[1]DAI!#REF!+[1]NAM!#REF!+[1]NHAN!#REF!+[1]LY!#REF!+[1]DUC!#REF!+[1]DONG!#REF!+[1]HPHU!#REF!+[1]BAC!#REF!+[1]THANH!#REF!+#REF!+[1]MY!#REF!+[1]HA!#REF!+[1]PHUC!#REF!+[1]LAM!#REF!+[1]XUAN!#REF!+[1]LIEN!#REF!</f>
        <v>#REF!</v>
      </c>
      <c r="AH185" s="633" t="e">
        <f>[1]DAI!#REF!+[1]NAM!#REF!+[1]NHAN!#REF!+[1]LY!#REF!+[1]DUC!#REF!+[1]DONG!#REF!+[1]HPHU!#REF!+[1]BAC!#REF!+[1]THANH!#REF!+#REF!+[1]MY!#REF!+[1]HA!#REF!+[1]PHUC!#REF!+[1]LAM!#REF!+[1]XUAN!#REF!+[1]LIEN!#REF!</f>
        <v>#REF!</v>
      </c>
      <c r="AI185" s="633" t="e">
        <f>[1]DAI!#REF!+[1]NAM!#REF!+[1]NHAN!#REF!+[1]LY!#REF!+[1]DUC!#REF!+[1]DONG!#REF!+[1]HPHU!#REF!+[1]BAC!#REF!+[1]THANH!#REF!+#REF!+[1]MY!#REF!+[1]HA!#REF!+[1]PHUC!#REF!+[1]LAM!#REF!+[1]XUAN!#REF!+[1]LIEN!#REF!</f>
        <v>#REF!</v>
      </c>
      <c r="AJ185" s="633" t="e">
        <f>[1]DAI!#REF!+[1]NAM!#REF!+[1]NHAN!#REF!+[1]LY!#REF!+[1]DUC!#REF!+[1]DONG!#REF!+[1]HPHU!#REF!+[1]BAC!#REF!+[1]THANH!#REF!+#REF!+[1]MY!#REF!+[1]HA!#REF!+[1]PHUC!#REF!+[1]LAM!#REF!+[1]XUAN!#REF!+[1]LIEN!#REF!</f>
        <v>#REF!</v>
      </c>
      <c r="AK185" s="617" t="e">
        <f>[1]DAI!AK121+[1]NAM!AK119+[1]NHAN!AK121+[1]LY!AK121+[1]DUC!AK121+[1]DONG!AK121+[1]HPHU!AK120+[1]BAC!AK120+[1]THANH!AK121+[1]MY!AK118+[1]HA!#REF!+[1]PHUC!AK117+[1]LAM!AK118+[1]XUAN!AK116+[1]LIEN!AK120</f>
        <v>#REF!</v>
      </c>
      <c r="AL185" s="633" t="e">
        <f>[1]DAI!#REF!+[1]NAM!#REF!+[1]NHAN!#REF!+[1]LY!#REF!+[1]DUC!#REF!+[1]DONG!#REF!+[1]HPHU!#REF!+[1]BAC!#REF!+[1]THANH!#REF!+#REF!+[1]MY!#REF!+[1]HA!#REF!+[1]PHUC!#REF!+[1]LAM!#REF!+[1]XUAN!#REF!+[1]LIEN!#REF!</f>
        <v>#REF!</v>
      </c>
      <c r="AM185" s="633" t="e">
        <f>[1]DAI!#REF!+[1]NAM!#REF!+[1]NHAN!#REF!+[1]LY!#REF!+[1]DUC!#REF!+[1]DONG!#REF!+[1]HPHU!#REF!+[1]BAC!#REF!+[1]THANH!#REF!+#REF!+[1]MY!#REF!+[1]HA!#REF!+[1]PHUC!#REF!+[1]LAM!#REF!+[1]XUAN!#REF!+[1]LIEN!#REF!</f>
        <v>#REF!</v>
      </c>
      <c r="AN185" s="617" t="e">
        <f>[1]DAI!AN121+[1]NAM!AN119+[1]NHAN!AN121+[1]LY!AN121+[1]DUC!AN121+[1]DONG!AN121+[1]HPHU!AN120+[1]BAC!AN120+[1]THANH!AN121+[1]MY!AN118+[1]HA!#REF!+[1]PHUC!AN117+[1]LAM!AN118+[1]XUAN!AN116+[1]LIEN!AN120</f>
        <v>#REF!</v>
      </c>
      <c r="AO185" s="633" t="e">
        <f>[1]DAI!#REF!+[1]NAM!#REF!+[1]NHAN!#REF!+[1]LY!#REF!+[1]DUC!#REF!+[1]DONG!#REF!+[1]HPHU!#REF!+[1]BAC!#REF!+[1]THANH!#REF!+#REF!+[1]MY!#REF!+[1]HA!#REF!+[1]PHUC!#REF!+[1]LAM!#REF!+[1]XUAN!#REF!+[1]LIEN!#REF!</f>
        <v>#REF!</v>
      </c>
      <c r="AP185" s="633" t="e">
        <f>[1]DAI!#REF!+[1]NAM!#REF!+[1]NHAN!#REF!+[1]LY!#REF!+[1]DUC!#REF!+[1]DONG!#REF!+[1]HPHU!#REF!+[1]BAC!#REF!+[1]THANH!#REF!+#REF!+[1]MY!#REF!+[1]HA!#REF!+[1]PHUC!#REF!+[1]LAM!#REF!+[1]XUAN!#REF!+[1]LIEN!#REF!</f>
        <v>#REF!</v>
      </c>
      <c r="AQ185" s="633" t="e">
        <f>[1]DAI!#REF!+[1]NAM!#REF!+[1]NHAN!#REF!+[1]LY!#REF!+[1]DUC!#REF!+[1]DONG!#REF!+[1]HPHU!#REF!+[1]BAC!#REF!+[1]THANH!#REF!+#REF!+[1]MY!#REF!+[1]HA!#REF!+[1]PHUC!#REF!+[1]LAM!#REF!+[1]XUAN!#REF!+[1]LIEN!#REF!</f>
        <v>#REF!</v>
      </c>
      <c r="AR185" s="617">
        <f>[1]DAI!AR183+[1]NAM!AR183+[1]NHAN!AR183+[1]LY!AR183+[1]DUC!AR183+[1]DONG!AR183+[1]HPHU!AR183+[1]BAC!AR183+[1]THANH!AR183+[1]MY!AR183+[1]HA!AR183+[1]PHUC!AR183+[1]LAM!AR183+[1]XUAN!AR183+[1]LIEN!AR183+[1]HUNG!AR183+[1]CNAM!AR183+[1]TAY!AR183+[1]HOA!AR183+[1]VAN!AR183+[1]PDINH!AR183+[1]SLOC!AR183+[1]TRUNG!AR183+[1]TAN!AR183+[1]THUONG!AR183+[1]HLAO!AR183+[1]PNHA!AR183+[1]VTRUNG!AR183</f>
        <v>0</v>
      </c>
      <c r="AS185" s="617" t="e">
        <f>[1]DAI!AS121+[1]NAM!AS119+[1]NHAN!AS121+[1]LY!AS121+[1]DUC!AS121+[1]DONG!AS121+[1]HPHU!AS120+[1]BAC!AS120+[1]THANH!AS121+[1]MY!AS118+[1]HA!#REF!+[1]PHUC!AS117+[1]LAM!AS118+[1]XUAN!AS116+[1]LIEN!AS120</f>
        <v>#REF!</v>
      </c>
      <c r="AT185" s="617"/>
      <c r="AU185" s="617" t="e">
        <f>[1]DAI!AU121+[1]NAM!AU119+[1]NHAN!AU121+[1]LY!AU121+[1]DUC!AU121+[1]DONG!AU121+[1]HPHU!AU120+[1]BAC!AU120+[1]THANH!AU121+[1]MY!AU118+[1]HA!#REF!+[1]PHUC!AU117+[1]LAM!AU118+[1]XUAN!AU116+[1]LIEN!AU120</f>
        <v>#REF!</v>
      </c>
      <c r="AV185" s="587">
        <f>[1]DAI!AV183+[1]NAM!AV183+[1]NHAN!AV183+[1]LY!AV183+[1]DUC!AV183+[1]DONG!AV183+[1]HPHU!AV183+[1]BAC!AV183+[1]THANH!AV183+[1]MY!AV183+[1]HA!AV183+[1]PHUC!AV183+[1]LAM!AV183+[1]XUAN!AV183+[1]LIEN!AV183+[1]HUNG!AV183+[1]CNAM!AV183+[1]TAY!AV183+[1]HOA!AV183+[1]VAN!AV183+[1]PDINH!AV183+[1]SLOC!AV183+[1]TRUNG!AV183+[1]TAN!AV183+[1]THUONG!AV183+[1]HLAO!AV183+[1]PNHA!AV183+[1]VTRUNG!AV183</f>
        <v>0</v>
      </c>
      <c r="AW185" s="633" t="e">
        <f>[1]DAI!#REF!+[1]NAM!#REF!+[1]NHAN!#REF!+[1]LY!#REF!+[1]DUC!#REF!+[1]DONG!#REF!+[1]HPHU!#REF!+[1]BAC!#REF!+[1]THANH!#REF!+#REF!+[1]MY!#REF!+[1]HA!#REF!+[1]PHUC!#REF!+[1]LAM!#REF!+[1]XUAN!#REF!+[1]LIEN!#REF!</f>
        <v>#REF!</v>
      </c>
      <c r="AX185" s="633" t="e">
        <f>[1]DAI!#REF!+[1]NAM!#REF!+[1]NHAN!#REF!+[1]LY!#REF!+[1]DUC!#REF!+[1]DONG!#REF!+[1]HPHU!#REF!+[1]BAC!#REF!+[1]THANH!#REF!+#REF!+[1]MY!#REF!+[1]HA!#REF!+[1]PHUC!#REF!+[1]LAM!#REF!+[1]XUAN!#REF!+[1]LIEN!#REF!</f>
        <v>#REF!</v>
      </c>
      <c r="AY185" s="633" t="e">
        <f>[1]DAI!#REF!+[1]NAM!#REF!+[1]NHAN!#REF!+[1]LY!#REF!+[1]DUC!#REF!+[1]DONG!#REF!+[1]HPHU!#REF!+[1]BAC!#REF!+[1]THANH!#REF!+#REF!+[1]MY!#REF!+[1]HA!#REF!+[1]PHUC!#REF!+[1]LAM!#REF!+[1]XUAN!#REF!+[1]LIEN!#REF!</f>
        <v>#REF!</v>
      </c>
      <c r="AZ185" s="617" t="e">
        <f>[1]DAI!AZ121+[1]NAM!AZ119+[1]NHAN!AZ121+[1]LY!AZ121+[1]DUC!AZ121+[1]DONG!AZ121+[1]HPHU!AZ120+[1]BAC!AZ120+[1]THANH!AZ121+[1]MY!AZ118+[1]HA!#REF!+[1]PHUC!AZ117+[1]LAM!AZ118+[1]XUAN!AZ116+[1]LIEN!AZ120</f>
        <v>#REF!</v>
      </c>
      <c r="BA185" s="633" t="e">
        <f>[1]DAI!#REF!+[1]NAM!#REF!+[1]NHAN!#REF!+[1]LY!#REF!+[1]DUC!#REF!+[1]DONG!#REF!+[1]HPHU!#REF!+[1]BAC!#REF!+[1]THANH!#REF!+#REF!+[1]MY!#REF!+[1]HA!#REF!+[1]PHUC!#REF!+[1]LAM!#REF!+[1]XUAN!#REF!+[1]LIEN!#REF!</f>
        <v>#REF!</v>
      </c>
      <c r="BB185" s="633" t="e">
        <f>[1]DAI!#REF!+[1]NAM!#REF!+[1]NHAN!#REF!+[1]LY!#REF!+[1]DUC!#REF!+[1]DONG!#REF!+[1]HPHU!#REF!+[1]BAC!#REF!+[1]THANH!#REF!+#REF!+[1]MY!#REF!+[1]HA!#REF!+[1]PHUC!#REF!+[1]LAM!#REF!+[1]XUAN!#REF!+[1]LIEN!#REF!</f>
        <v>#REF!</v>
      </c>
      <c r="BC185" s="633" t="e">
        <f>[1]DAI!#REF!+[1]NAM!#REF!+[1]NHAN!#REF!+[1]LY!#REF!+[1]DUC!#REF!+[1]DONG!#REF!+[1]HPHU!#REF!+[1]BAC!#REF!+[1]THANH!#REF!+#REF!+[1]MY!#REF!+[1]HA!#REF!+[1]PHUC!#REF!+[1]LAM!#REF!+[1]XUAN!#REF!+[1]LIEN!#REF!</f>
        <v>#REF!</v>
      </c>
      <c r="BD185" s="617" t="e">
        <f>[1]DAI!BD121+[1]NAM!BD119+[1]NHAN!BD121+[1]LY!BD121+[1]DUC!BD121+[1]DONG!BD121+[1]HPHU!BD120+[1]BAC!BD120+[1]THANH!BD121+[1]MY!BD118+[1]HA!#REF!+[1]PHUC!BD117+[1]LAM!BD118+[1]XUAN!BD116+[1]LIEN!BD120</f>
        <v>#REF!</v>
      </c>
      <c r="BE185" s="633" t="e">
        <f>[1]DAI!#REF!+[1]NAM!#REF!+[1]NHAN!#REF!+[1]LY!#REF!+[1]DUC!#REF!+[1]DONG!#REF!+[1]HPHU!#REF!+[1]BAC!#REF!+[1]THANH!#REF!+#REF!+[1]MY!#REF!+[1]HA!#REF!+[1]PHUC!#REF!+[1]LAM!#REF!+[1]XUAN!#REF!+[1]LIEN!#REF!</f>
        <v>#REF!</v>
      </c>
      <c r="BF185" s="633" t="e">
        <f>[1]DAI!#REF!+[1]NAM!#REF!+[1]NHAN!#REF!+[1]LY!#REF!+[1]DUC!#REF!+[1]DONG!#REF!+[1]HPHU!#REF!+[1]BAC!#REF!+[1]THANH!#REF!+#REF!+[1]MY!#REF!+[1]HA!#REF!+[1]PHUC!#REF!+[1]LAM!#REF!+[1]XUAN!#REF!+[1]LIEN!#REF!</f>
        <v>#REF!</v>
      </c>
      <c r="BG185" s="633" t="e">
        <f>[1]DAI!#REF!+[1]NAM!#REF!+[1]NHAN!#REF!+[1]LY!#REF!+[1]DUC!#REF!+[1]DONG!#REF!+[1]HPHU!#REF!+[1]BAC!#REF!+[1]THANH!#REF!+#REF!+[1]MY!#REF!+[1]HA!#REF!+[1]PHUC!#REF!+[1]LAM!#REF!+[1]XUAN!#REF!+[1]LIEN!#REF!</f>
        <v>#REF!</v>
      </c>
      <c r="BH185" s="633" t="e">
        <f>[1]DAI!#REF!+[1]NAM!#REF!+[1]NHAN!#REF!+[1]LY!#REF!+[1]DUC!#REF!+[1]DONG!#REF!+[1]HPHU!#REF!+[1]BAC!#REF!+[1]THANH!#REF!+#REF!+[1]MY!#REF!+[1]HA!#REF!+[1]PHUC!#REF!+[1]LAM!#REF!+[1]XUAN!#REF!+[1]LIEN!#REF!</f>
        <v>#REF!</v>
      </c>
      <c r="BI185" s="633" t="e">
        <f>[1]DAI!#REF!+[1]NAM!#REF!+[1]NHAN!#REF!+[1]LY!#REF!+[1]DUC!#REF!+[1]DONG!#REF!+[1]HPHU!#REF!+[1]BAC!#REF!+[1]THANH!#REF!+#REF!+[1]MY!#REF!+[1]HA!#REF!+[1]PHUC!#REF!+[1]LAM!#REF!+[1]XUAN!#REF!+[1]LIEN!#REF!</f>
        <v>#REF!</v>
      </c>
      <c r="BJ185" s="633" t="e">
        <f>[1]DAI!#REF!+[1]NAM!#REF!+[1]NHAN!#REF!+[1]LY!#REF!+[1]DUC!#REF!+[1]DONG!#REF!+[1]HPHU!#REF!+[1]BAC!#REF!+[1]THANH!#REF!+#REF!+[1]MY!#REF!+[1]HA!#REF!+[1]PHUC!#REF!+[1]LAM!#REF!+[1]XUAN!#REF!+[1]LIEN!#REF!</f>
        <v>#REF!</v>
      </c>
      <c r="BK185" s="633" t="e">
        <f>[1]DAI!#REF!+[1]NAM!#REF!+[1]NHAN!#REF!+[1]LY!#REF!+[1]DUC!#REF!+[1]DONG!#REF!+[1]HPHU!#REF!+[1]BAC!#REF!+[1]THANH!#REF!+#REF!+[1]MY!#REF!+[1]HA!#REF!+[1]PHUC!#REF!+[1]LAM!#REF!+[1]XUAN!#REF!+[1]LIEN!#REF!</f>
        <v>#REF!</v>
      </c>
      <c r="BL185" s="633" t="e">
        <f>[1]DAI!#REF!+[1]NAM!#REF!+[1]NHAN!#REF!+[1]LY!#REF!+[1]DUC!#REF!+[1]DONG!#REF!+[1]HPHU!#REF!+[1]BAC!#REF!+[1]THANH!#REF!+#REF!+[1]MY!#REF!+[1]HA!#REF!+[1]PHUC!#REF!+[1]LAM!#REF!+[1]XUAN!#REF!+[1]LIEN!#REF!</f>
        <v>#REF!</v>
      </c>
      <c r="BM185" s="568"/>
    </row>
    <row r="186" spans="1:67" s="565" customFormat="1" ht="24" hidden="1" customHeight="1" x14ac:dyDescent="0.2">
      <c r="A186" s="631" t="s">
        <v>230</v>
      </c>
      <c r="B186" s="586" t="s">
        <v>126</v>
      </c>
      <c r="C186" s="632" t="s">
        <v>127</v>
      </c>
      <c r="D186" s="633" t="e">
        <f>[1]DAI!#REF!+[1]NAM!#REF!+[1]NHAN!#REF!+[1]LY!#REF!+[1]DUC!#REF!+[1]DONG!#REF!+[1]HPHU!#REF!+[1]BAC!#REF!+[1]THANH!#REF!+#REF!+[1]MY!#REF!+[1]HA!#REF!+[1]PHUC!#REF!+[1]LAM!#REF!+[1]XUAN!#REF!+[1]LIEN!#REF!</f>
        <v>#REF!</v>
      </c>
      <c r="E186" s="633" t="e">
        <f>[1]DAI!#REF!+[1]NAM!#REF!+[1]NHAN!#REF!+[1]LY!#REF!+[1]DUC!#REF!+[1]DONG!#REF!+[1]HPHU!#REF!+[1]BAC!#REF!+[1]THANH!#REF!+#REF!+[1]MY!#REF!+[1]HA!#REF!+[1]PHUC!#REF!+[1]LAM!#REF!+[1]XUAN!#REF!+[1]LIEN!#REF!</f>
        <v>#REF!</v>
      </c>
      <c r="F186" s="633" t="e">
        <f>[1]DAI!#REF!+[1]NAM!#REF!+[1]NHAN!#REF!+[1]LY!#REF!+[1]DUC!#REF!+[1]DONG!#REF!+[1]HPHU!#REF!+[1]BAC!#REF!+[1]THANH!#REF!+#REF!+[1]MY!#REF!+[1]HA!#REF!+[1]PHUC!#REF!+[1]LAM!#REF!+[1]XUAN!#REF!+[1]LIEN!#REF!</f>
        <v>#REF!</v>
      </c>
      <c r="G186" s="617">
        <f>[1]DAI!G184+[1]NAM!G184+[1]NHAN!G184+[1]LY!G184+[1]DUC!G184+[1]DONG!G184+[1]HPHU!G184+[1]BAC!G184+[1]THANH!G184+[1]MY!G184+[1]HA!G184+[1]PHUC!G184+[1]LAM!G184+[1]XUAN!G184+[1]LIEN!G184+[1]HUNG!G184+[1]CNAM!G184+[1]TAY!G184+[1]HOA!G184+[1]VAN!G184+[1]PDINH!G184+[1]SLOC!G184+[1]TRUNG!G184+[1]TAN!G184+[1]THUONG!G184+[1]HLAO!G184+[1]PNHA!G184+[1]VTRUNG!G184</f>
        <v>0</v>
      </c>
      <c r="H186" s="633" t="e">
        <f>[1]DAI!#REF!+[1]NAM!#REF!+[1]NHAN!#REF!+[1]LY!#REF!+[1]DUC!#REF!+[1]DONG!#REF!+[1]HPHU!#REF!+[1]BAC!#REF!+[1]THANH!#REF!+#REF!+[1]MY!#REF!+[1]HA!#REF!+[1]PHUC!#REF!+[1]LAM!#REF!+[1]XUAN!#REF!+[1]LIEN!#REF!</f>
        <v>#REF!</v>
      </c>
      <c r="I186" s="633" t="e">
        <f>[1]DAI!#REF!+[1]NAM!#REF!+[1]NHAN!#REF!+[1]LY!#REF!+[1]DUC!#REF!+[1]DONG!#REF!+[1]HPHU!#REF!+[1]BAC!#REF!+[1]THANH!#REF!+#REF!+[1]MY!#REF!+[1]HA!#REF!+[1]PHUC!#REF!+[1]LAM!#REF!+[1]XUAN!#REF!+[1]LIEN!#REF!</f>
        <v>#REF!</v>
      </c>
      <c r="J186" s="617">
        <f>[1]DAI!J184+[1]NAM!J184+[1]NHAN!J184+[1]LY!J184+[1]DUC!J184+[1]DONG!J184+[1]HPHU!J184+[1]BAC!J184+[1]THANH!J184+[1]MY!J184+[1]HA!J184+[1]PHUC!J184+[1]LAM!J184+[1]XUAN!J184+[1]LIEN!J184+[1]HUNG!J184+[1]CNAM!J184+[1]TAY!J184+[1]HOA!J184+[1]VAN!J184+[1]PDINH!J184+[1]SLOC!J184+[1]TRUNG!J184+[1]TAN!J184+[1]THUONG!J184+[1]HLAO!J184+[1]PNHA!J184+[1]VTRUNG!J184</f>
        <v>0</v>
      </c>
      <c r="K186" s="633" t="e">
        <f>[1]DAI!#REF!+[1]NAM!#REF!+[1]NHAN!#REF!+[1]LY!#REF!+[1]DUC!#REF!+[1]DONG!#REF!+[1]HPHU!#REF!+[1]BAC!#REF!+[1]THANH!#REF!+#REF!+[1]MY!#REF!+[1]HA!#REF!+[1]PHUC!#REF!+[1]LAM!#REF!+[1]XUAN!#REF!+[1]LIEN!#REF!</f>
        <v>#REF!</v>
      </c>
      <c r="L186" s="633" t="e">
        <f>[1]DAI!#REF!+[1]NAM!#REF!+[1]NHAN!#REF!+[1]LY!#REF!+[1]DUC!#REF!+[1]DONG!#REF!+[1]HPHU!#REF!+[1]BAC!#REF!+[1]THANH!#REF!+#REF!+[1]MY!#REF!+[1]HA!#REF!+[1]PHUC!#REF!+[1]LAM!#REF!+[1]XUAN!#REF!+[1]LIEN!#REF!</f>
        <v>#REF!</v>
      </c>
      <c r="M186" s="633" t="e">
        <f>[1]DAI!#REF!+[1]NAM!#REF!+[1]NHAN!#REF!+[1]LY!#REF!+[1]DUC!#REF!+[1]DONG!#REF!+[1]HPHU!#REF!+[1]BAC!#REF!+[1]THANH!#REF!+#REF!+[1]MY!#REF!+[1]HA!#REF!+[1]PHUC!#REF!+[1]LAM!#REF!+[1]XUAN!#REF!+[1]LIEN!#REF!</f>
        <v>#REF!</v>
      </c>
      <c r="N186" s="617">
        <f>[1]DAI!N184+[1]NAM!N184+[1]NHAN!N184+[1]LY!N184+[1]DUC!N184+[1]DONG!N184+[1]HPHU!N184+[1]BAC!N184+[1]THANH!N184+[1]MY!N184+[1]HA!N184+[1]PHUC!N184+[1]LAM!N184+[1]XUAN!N184+[1]LIEN!N184+[1]HUNG!N184+[1]CNAM!N184+[1]TAY!N184+[1]HOA!N184+[1]VAN!N184+[1]PDINH!N184+[1]SLOC!N184+[1]TRUNG!N184+[1]TAN!N184+[1]THUONG!N184+[1]HLAO!N184+[1]PNHA!N184+[1]VTRUNG!N184</f>
        <v>0</v>
      </c>
      <c r="O186" s="617">
        <f>[1]DAI!O184+[1]NAM!O184+[1]NHAN!O184+[1]LY!O184+[1]DUC!O184+[1]DONG!O184+[1]HPHU!O184+[1]BAC!O184+[1]THANH!O184+[1]MY!O184+[1]HA!O184+[1]PHUC!O184+[1]LAM!O184+[1]XUAN!O184+[1]LIEN!O184+[1]HUNG!O184+[1]CNAM!O184+[1]TAY!O184+[1]HOA!O184+[1]VAN!O184+[1]PDINH!O184+[1]SLOC!O184+[1]TRUNG!O184+[1]TAN!O184+[1]THUONG!O184+[1]HLAO!O184+[1]PNHA!O184+[1]VTRUNG!O184</f>
        <v>0</v>
      </c>
      <c r="P186" s="617" t="e">
        <f>[1]DAI!P122+[1]NAM!P120+[1]NHAN!P122+[1]LY!P122+[1]DUC!P122+[1]DONG!P122+[1]HPHU!P121+[1]BAC!P121+[1]THANH!P122+[1]MY!P119+[1]HA!#REF!+[1]PHUC!P118+[1]LAM!P119+[1]XUAN!P117+[1]LIEN!P121</f>
        <v>#REF!</v>
      </c>
      <c r="Q186" s="633" t="e">
        <f>[1]DAI!#REF!+[1]NAM!#REF!+[1]NHAN!#REF!+[1]LY!#REF!+[1]DUC!#REF!+[1]DONG!#REF!+[1]HPHU!#REF!+[1]BAC!#REF!+[1]THANH!#REF!+#REF!+[1]MY!#REF!+[1]HA!#REF!+[1]PHUC!#REF!+[1]LAM!#REF!+[1]XUAN!#REF!+[1]LIEN!#REF!</f>
        <v>#REF!</v>
      </c>
      <c r="R186" s="588" t="e">
        <f>[1]DAI!#REF!+[1]NAM!#REF!+[1]NHAN!#REF!+[1]LY!#REF!+[1]DUC!#REF!+[1]DONG!#REF!+[1]HPHU!#REF!+[1]BAC!#REF!+[1]THANH!#REF!+#REF!+[1]MY!#REF!+[1]HA!#REF!+[1]PHUC!#REF!+[1]LAM!#REF!+[1]XUAN!#REF!+[1]LIEN!#REF!</f>
        <v>#REF!</v>
      </c>
      <c r="S186" s="633" t="e">
        <f>[1]DAI!#REF!+[1]NAM!#REF!+[1]NHAN!#REF!+[1]LY!#REF!+[1]DUC!#REF!+[1]DONG!#REF!+[1]HPHU!#REF!+[1]BAC!#REF!+[1]THANH!#REF!+#REF!+[1]MY!#REF!+[1]HA!#REF!+[1]PHUC!#REF!+[1]LAM!#REF!+[1]XUAN!#REF!+[1]LIEN!#REF!</f>
        <v>#REF!</v>
      </c>
      <c r="T186" s="633" t="e">
        <f>[1]DAI!#REF!+[1]NAM!#REF!+[1]NHAN!#REF!+[1]LY!#REF!+[1]DUC!#REF!+[1]DONG!#REF!+[1]HPHU!#REF!+[1]BAC!#REF!+[1]THANH!#REF!+#REF!+[1]MY!#REF!+[1]HA!#REF!+[1]PHUC!#REF!+[1]LAM!#REF!+[1]XUAN!#REF!+[1]LIEN!#REF!</f>
        <v>#REF!</v>
      </c>
      <c r="U186" s="633" t="e">
        <f>[1]DAI!#REF!+[1]NAM!#REF!+[1]NHAN!#REF!+[1]LY!#REF!+[1]DUC!#REF!+[1]DONG!#REF!+[1]HPHU!#REF!+[1]BAC!#REF!+[1]THANH!#REF!+#REF!+[1]MY!#REF!+[1]HA!#REF!+[1]PHUC!#REF!+[1]LAM!#REF!+[1]XUAN!#REF!+[1]LIEN!#REF!</f>
        <v>#REF!</v>
      </c>
      <c r="V186" s="633" t="e">
        <f>[1]DAI!#REF!+[1]NAM!#REF!+[1]NHAN!#REF!+[1]LY!#REF!+[1]DUC!#REF!+[1]DONG!#REF!+[1]HPHU!#REF!+[1]BAC!#REF!+[1]THANH!#REF!+#REF!+[1]MY!#REF!+[1]HA!#REF!+[1]PHUC!#REF!+[1]LAM!#REF!+[1]XUAN!#REF!+[1]LIEN!#REF!</f>
        <v>#REF!</v>
      </c>
      <c r="W186" s="633" t="e">
        <f>[1]DAI!#REF!+[1]NAM!#REF!+[1]NHAN!#REF!+[1]LY!#REF!+[1]DUC!#REF!+[1]DONG!#REF!+[1]HPHU!#REF!+[1]BAC!#REF!+[1]THANH!#REF!+#REF!+[1]MY!#REF!+[1]HA!#REF!+[1]PHUC!#REF!+[1]LAM!#REF!+[1]XUAN!#REF!+[1]LIEN!#REF!</f>
        <v>#REF!</v>
      </c>
      <c r="X186" s="633" t="e">
        <f>[1]DAI!#REF!+[1]NAM!#REF!+[1]NHAN!#REF!+[1]LY!#REF!+[1]DUC!#REF!+[1]DONG!#REF!+[1]HPHU!#REF!+[1]BAC!#REF!+[1]THANH!#REF!+#REF!+[1]MY!#REF!+[1]HA!#REF!+[1]PHUC!#REF!+[1]LAM!#REF!+[1]XUAN!#REF!+[1]LIEN!#REF!</f>
        <v>#REF!</v>
      </c>
      <c r="Y186" s="633" t="e">
        <f>[1]DAI!#REF!+[1]NAM!#REF!+[1]NHAN!#REF!+[1]LY!#REF!+[1]DUC!#REF!+[1]DONG!#REF!+[1]HPHU!#REF!+[1]BAC!#REF!+[1]THANH!#REF!+#REF!+[1]MY!#REF!+[1]HA!#REF!+[1]PHUC!#REF!+[1]LAM!#REF!+[1]XUAN!#REF!+[1]LIEN!#REF!</f>
        <v>#REF!</v>
      </c>
      <c r="Z186" s="633" t="e">
        <f>[1]DAI!#REF!+[1]NAM!#REF!+[1]NHAN!#REF!+[1]LY!#REF!+[1]DUC!#REF!+[1]DONG!#REF!+[1]HPHU!#REF!+[1]BAC!#REF!+[1]THANH!#REF!+#REF!+[1]MY!#REF!+[1]HA!#REF!+[1]PHUC!#REF!+[1]LAM!#REF!+[1]XUAN!#REF!+[1]LIEN!#REF!</f>
        <v>#REF!</v>
      </c>
      <c r="AA186" s="633" t="e">
        <f>[1]DAI!#REF!+[1]NAM!#REF!+[1]NHAN!#REF!+[1]LY!#REF!+[1]DUC!#REF!+[1]DONG!#REF!+[1]HPHU!#REF!+[1]BAC!#REF!+[1]THANH!#REF!+#REF!+[1]MY!#REF!+[1]HA!#REF!+[1]PHUC!#REF!+[1]LAM!#REF!+[1]XUAN!#REF!+[1]LIEN!#REF!</f>
        <v>#REF!</v>
      </c>
      <c r="AB186" s="633" t="e">
        <f>[1]DAI!#REF!+[1]NAM!#REF!+[1]NHAN!#REF!+[1]LY!#REF!+[1]DUC!#REF!+[1]DONG!#REF!+[1]HPHU!#REF!+[1]BAC!#REF!+[1]THANH!#REF!+#REF!+[1]MY!#REF!+[1]HA!#REF!+[1]PHUC!#REF!+[1]LAM!#REF!+[1]XUAN!#REF!+[1]LIEN!#REF!</f>
        <v>#REF!</v>
      </c>
      <c r="AC186" s="633" t="e">
        <f>[1]DAI!#REF!+[1]NAM!#REF!+[1]NHAN!#REF!+[1]LY!#REF!+[1]DUC!#REF!+[1]DONG!#REF!+[1]HPHU!#REF!+[1]BAC!#REF!+[1]THANH!#REF!+#REF!+[1]MY!#REF!+[1]HA!#REF!+[1]PHUC!#REF!+[1]LAM!#REF!+[1]XUAN!#REF!+[1]LIEN!#REF!</f>
        <v>#REF!</v>
      </c>
      <c r="AD186" s="617" t="e">
        <f>[1]DAI!AD122+[1]NAM!AD120+[1]NHAN!AD122+[1]LY!AD122+[1]DUC!AD122+[1]DONG!AD122+[1]HPHU!AD121+[1]BAC!AD121+[1]THANH!AD122+[1]MY!AD119+[1]HA!#REF!+[1]PHUC!AD118+[1]LAM!AD119+[1]XUAN!AD117+[1]LIEN!AD121</f>
        <v>#REF!</v>
      </c>
      <c r="AE186" s="633" t="e">
        <f>[1]DAI!#REF!+[1]NAM!#REF!+[1]NHAN!#REF!+[1]LY!#REF!+[1]DUC!#REF!+[1]DONG!#REF!+[1]HPHU!#REF!+[1]BAC!#REF!+[1]THANH!#REF!+#REF!+[1]MY!#REF!+[1]HA!#REF!+[1]PHUC!#REF!+[1]LAM!#REF!+[1]XUAN!#REF!+[1]LIEN!#REF!</f>
        <v>#REF!</v>
      </c>
      <c r="AF186" s="633" t="e">
        <f>[1]DAI!#REF!+[1]NAM!#REF!+[1]NHAN!#REF!+[1]LY!#REF!+[1]DUC!#REF!+[1]DONG!#REF!+[1]HPHU!#REF!+[1]BAC!#REF!+[1]THANH!#REF!+#REF!+[1]MY!#REF!+[1]HA!#REF!+[1]PHUC!#REF!+[1]LAM!#REF!+[1]XUAN!#REF!+[1]LIEN!#REF!</f>
        <v>#REF!</v>
      </c>
      <c r="AG186" s="633" t="e">
        <f>[1]DAI!#REF!+[1]NAM!#REF!+[1]NHAN!#REF!+[1]LY!#REF!+[1]DUC!#REF!+[1]DONG!#REF!+[1]HPHU!#REF!+[1]BAC!#REF!+[1]THANH!#REF!+#REF!+[1]MY!#REF!+[1]HA!#REF!+[1]PHUC!#REF!+[1]LAM!#REF!+[1]XUAN!#REF!+[1]LIEN!#REF!</f>
        <v>#REF!</v>
      </c>
      <c r="AH186" s="633" t="e">
        <f>[1]DAI!#REF!+[1]NAM!#REF!+[1]NHAN!#REF!+[1]LY!#REF!+[1]DUC!#REF!+[1]DONG!#REF!+[1]HPHU!#REF!+[1]BAC!#REF!+[1]THANH!#REF!+#REF!+[1]MY!#REF!+[1]HA!#REF!+[1]PHUC!#REF!+[1]LAM!#REF!+[1]XUAN!#REF!+[1]LIEN!#REF!</f>
        <v>#REF!</v>
      </c>
      <c r="AI186" s="633" t="e">
        <f>[1]DAI!#REF!+[1]NAM!#REF!+[1]NHAN!#REF!+[1]LY!#REF!+[1]DUC!#REF!+[1]DONG!#REF!+[1]HPHU!#REF!+[1]BAC!#REF!+[1]THANH!#REF!+#REF!+[1]MY!#REF!+[1]HA!#REF!+[1]PHUC!#REF!+[1]LAM!#REF!+[1]XUAN!#REF!+[1]LIEN!#REF!</f>
        <v>#REF!</v>
      </c>
      <c r="AJ186" s="633" t="e">
        <f>[1]DAI!#REF!+[1]NAM!#REF!+[1]NHAN!#REF!+[1]LY!#REF!+[1]DUC!#REF!+[1]DONG!#REF!+[1]HPHU!#REF!+[1]BAC!#REF!+[1]THANH!#REF!+#REF!+[1]MY!#REF!+[1]HA!#REF!+[1]PHUC!#REF!+[1]LAM!#REF!+[1]XUAN!#REF!+[1]LIEN!#REF!</f>
        <v>#REF!</v>
      </c>
      <c r="AK186" s="617" t="e">
        <f>[1]DAI!AK122+[1]NAM!AK120+[1]NHAN!AK122+[1]LY!AK122+[1]DUC!AK122+[1]DONG!AK122+[1]HPHU!AK121+[1]BAC!AK121+[1]THANH!AK122+[1]MY!AK119+[1]HA!#REF!+[1]PHUC!AK118+[1]LAM!AK119+[1]XUAN!AK117+[1]LIEN!AK121</f>
        <v>#REF!</v>
      </c>
      <c r="AL186" s="633" t="e">
        <f>[1]DAI!#REF!+[1]NAM!#REF!+[1]NHAN!#REF!+[1]LY!#REF!+[1]DUC!#REF!+[1]DONG!#REF!+[1]HPHU!#REF!+[1]BAC!#REF!+[1]THANH!#REF!+#REF!+[1]MY!#REF!+[1]HA!#REF!+[1]PHUC!#REF!+[1]LAM!#REF!+[1]XUAN!#REF!+[1]LIEN!#REF!</f>
        <v>#REF!</v>
      </c>
      <c r="AM186" s="633" t="e">
        <f>[1]DAI!#REF!+[1]NAM!#REF!+[1]NHAN!#REF!+[1]LY!#REF!+[1]DUC!#REF!+[1]DONG!#REF!+[1]HPHU!#REF!+[1]BAC!#REF!+[1]THANH!#REF!+#REF!+[1]MY!#REF!+[1]HA!#REF!+[1]PHUC!#REF!+[1]LAM!#REF!+[1]XUAN!#REF!+[1]LIEN!#REF!</f>
        <v>#REF!</v>
      </c>
      <c r="AN186" s="617" t="e">
        <f>[1]DAI!AN122+[1]NAM!AN120+[1]NHAN!AN122+[1]LY!AN122+[1]DUC!AN122+[1]DONG!AN122+[1]HPHU!AN121+[1]BAC!AN121+[1]THANH!AN122+[1]MY!AN119+[1]HA!#REF!+[1]PHUC!AN118+[1]LAM!AN119+[1]XUAN!AN117+[1]LIEN!AN121</f>
        <v>#REF!</v>
      </c>
      <c r="AO186" s="633" t="e">
        <f>[1]DAI!#REF!+[1]NAM!#REF!+[1]NHAN!#REF!+[1]LY!#REF!+[1]DUC!#REF!+[1]DONG!#REF!+[1]HPHU!#REF!+[1]BAC!#REF!+[1]THANH!#REF!+#REF!+[1]MY!#REF!+[1]HA!#REF!+[1]PHUC!#REF!+[1]LAM!#REF!+[1]XUAN!#REF!+[1]LIEN!#REF!</f>
        <v>#REF!</v>
      </c>
      <c r="AP186" s="633" t="e">
        <f>[1]DAI!#REF!+[1]NAM!#REF!+[1]NHAN!#REF!+[1]LY!#REF!+[1]DUC!#REF!+[1]DONG!#REF!+[1]HPHU!#REF!+[1]BAC!#REF!+[1]THANH!#REF!+#REF!+[1]MY!#REF!+[1]HA!#REF!+[1]PHUC!#REF!+[1]LAM!#REF!+[1]XUAN!#REF!+[1]LIEN!#REF!</f>
        <v>#REF!</v>
      </c>
      <c r="AQ186" s="633" t="e">
        <f>[1]DAI!#REF!+[1]NAM!#REF!+[1]NHAN!#REF!+[1]LY!#REF!+[1]DUC!#REF!+[1]DONG!#REF!+[1]HPHU!#REF!+[1]BAC!#REF!+[1]THANH!#REF!+#REF!+[1]MY!#REF!+[1]HA!#REF!+[1]PHUC!#REF!+[1]LAM!#REF!+[1]XUAN!#REF!+[1]LIEN!#REF!</f>
        <v>#REF!</v>
      </c>
      <c r="AR186" s="617">
        <f>[1]DAI!AR184+[1]NAM!AR184+[1]NHAN!AR184+[1]LY!AR184+[1]DUC!AR184+[1]DONG!AR184+[1]HPHU!AR184+[1]BAC!AR184+[1]THANH!AR184+[1]MY!AR184+[1]HA!AR184+[1]PHUC!AR184+[1]LAM!AR184+[1]XUAN!AR184+[1]LIEN!AR184+[1]HUNG!AR184+[1]CNAM!AR184+[1]TAY!AR184+[1]HOA!AR184+[1]VAN!AR184+[1]PDINH!AR184+[1]SLOC!AR184+[1]TRUNG!AR184+[1]TAN!AR184+[1]THUONG!AR184+[1]HLAO!AR184+[1]PNHA!AR184+[1]VTRUNG!AR184</f>
        <v>0</v>
      </c>
      <c r="AS186" s="617" t="e">
        <f>[1]DAI!AS122+[1]NAM!AS120+[1]NHAN!AS122+[1]LY!AS122+[1]DUC!AS122+[1]DONG!AS122+[1]HPHU!AS121+[1]BAC!AS121+[1]THANH!AS122+[1]MY!AS119+[1]HA!#REF!+[1]PHUC!AS118+[1]LAM!AS119+[1]XUAN!AS117+[1]LIEN!AS121</f>
        <v>#REF!</v>
      </c>
      <c r="AT186" s="617"/>
      <c r="AU186" s="617" t="e">
        <f>[1]DAI!AU122+[1]NAM!AU120+[1]NHAN!AU122+[1]LY!AU122+[1]DUC!AU122+[1]DONG!AU122+[1]HPHU!AU121+[1]BAC!AU121+[1]THANH!AU122+[1]MY!AU119+[1]HA!#REF!+[1]PHUC!AU118+[1]LAM!AU119+[1]XUAN!AU117+[1]LIEN!AU121</f>
        <v>#REF!</v>
      </c>
      <c r="AV186" s="587">
        <f>[1]DAI!AV184+[1]NAM!AV184+[1]NHAN!AV184+[1]LY!AV184+[1]DUC!AV184+[1]DONG!AV184+[1]HPHU!AV184+[1]BAC!AV184+[1]THANH!AV184+[1]MY!AV184+[1]HA!AV184+[1]PHUC!AV184+[1]LAM!AV184+[1]XUAN!AV184+[1]LIEN!AV184+[1]HUNG!AV184+[1]CNAM!AV184+[1]TAY!AV184+[1]HOA!AV184+[1]VAN!AV184+[1]PDINH!AV184+[1]SLOC!AV184+[1]TRUNG!AV184+[1]TAN!AV184+[1]THUONG!AV184+[1]HLAO!AV184+[1]PNHA!AV184+[1]VTRUNG!AV184</f>
        <v>0</v>
      </c>
      <c r="AW186" s="633" t="e">
        <f>[1]DAI!#REF!+[1]NAM!#REF!+[1]NHAN!#REF!+[1]LY!#REF!+[1]DUC!#REF!+[1]DONG!#REF!+[1]HPHU!#REF!+[1]BAC!#REF!+[1]THANH!#REF!+#REF!+[1]MY!#REF!+[1]HA!#REF!+[1]PHUC!#REF!+[1]LAM!#REF!+[1]XUAN!#REF!+[1]LIEN!#REF!</f>
        <v>#REF!</v>
      </c>
      <c r="AX186" s="633" t="e">
        <f>[1]DAI!#REF!+[1]NAM!#REF!+[1]NHAN!#REF!+[1]LY!#REF!+[1]DUC!#REF!+[1]DONG!#REF!+[1]HPHU!#REF!+[1]BAC!#REF!+[1]THANH!#REF!+#REF!+[1]MY!#REF!+[1]HA!#REF!+[1]PHUC!#REF!+[1]LAM!#REF!+[1]XUAN!#REF!+[1]LIEN!#REF!</f>
        <v>#REF!</v>
      </c>
      <c r="AY186" s="633" t="e">
        <f>[1]DAI!#REF!+[1]NAM!#REF!+[1]NHAN!#REF!+[1]LY!#REF!+[1]DUC!#REF!+[1]DONG!#REF!+[1]HPHU!#REF!+[1]BAC!#REF!+[1]THANH!#REF!+#REF!+[1]MY!#REF!+[1]HA!#REF!+[1]PHUC!#REF!+[1]LAM!#REF!+[1]XUAN!#REF!+[1]LIEN!#REF!</f>
        <v>#REF!</v>
      </c>
      <c r="AZ186" s="617" t="e">
        <f>[1]DAI!AZ122+[1]NAM!AZ120+[1]NHAN!AZ122+[1]LY!AZ122+[1]DUC!AZ122+[1]DONG!AZ122+[1]HPHU!AZ121+[1]BAC!AZ121+[1]THANH!AZ122+[1]MY!AZ119+[1]HA!#REF!+[1]PHUC!AZ118+[1]LAM!AZ119+[1]XUAN!AZ117+[1]LIEN!AZ121</f>
        <v>#REF!</v>
      </c>
      <c r="BA186" s="633" t="e">
        <f>[1]DAI!#REF!+[1]NAM!#REF!+[1]NHAN!#REF!+[1]LY!#REF!+[1]DUC!#REF!+[1]DONG!#REF!+[1]HPHU!#REF!+[1]BAC!#REF!+[1]THANH!#REF!+#REF!+[1]MY!#REF!+[1]HA!#REF!+[1]PHUC!#REF!+[1]LAM!#REF!+[1]XUAN!#REF!+[1]LIEN!#REF!</f>
        <v>#REF!</v>
      </c>
      <c r="BB186" s="633" t="e">
        <f>[1]DAI!#REF!+[1]NAM!#REF!+[1]NHAN!#REF!+[1]LY!#REF!+[1]DUC!#REF!+[1]DONG!#REF!+[1]HPHU!#REF!+[1]BAC!#REF!+[1]THANH!#REF!+#REF!+[1]MY!#REF!+[1]HA!#REF!+[1]PHUC!#REF!+[1]LAM!#REF!+[1]XUAN!#REF!+[1]LIEN!#REF!</f>
        <v>#REF!</v>
      </c>
      <c r="BC186" s="633" t="e">
        <f>[1]DAI!#REF!+[1]NAM!#REF!+[1]NHAN!#REF!+[1]LY!#REF!+[1]DUC!#REF!+[1]DONG!#REF!+[1]HPHU!#REF!+[1]BAC!#REF!+[1]THANH!#REF!+#REF!+[1]MY!#REF!+[1]HA!#REF!+[1]PHUC!#REF!+[1]LAM!#REF!+[1]XUAN!#REF!+[1]LIEN!#REF!</f>
        <v>#REF!</v>
      </c>
      <c r="BD186" s="617" t="e">
        <f>[1]DAI!BD122+[1]NAM!BD120+[1]NHAN!BD122+[1]LY!BD122+[1]DUC!BD122+[1]DONG!BD122+[1]HPHU!BD121+[1]BAC!BD121+[1]THANH!BD122+[1]MY!BD119+[1]HA!#REF!+[1]PHUC!BD118+[1]LAM!BD119+[1]XUAN!BD117+[1]LIEN!BD121</f>
        <v>#REF!</v>
      </c>
      <c r="BE186" s="633" t="e">
        <f>[1]DAI!#REF!+[1]NAM!#REF!+[1]NHAN!#REF!+[1]LY!#REF!+[1]DUC!#REF!+[1]DONG!#REF!+[1]HPHU!#REF!+[1]BAC!#REF!+[1]THANH!#REF!+#REF!+[1]MY!#REF!+[1]HA!#REF!+[1]PHUC!#REF!+[1]LAM!#REF!+[1]XUAN!#REF!+[1]LIEN!#REF!</f>
        <v>#REF!</v>
      </c>
      <c r="BF186" s="633" t="e">
        <f>[1]DAI!#REF!+[1]NAM!#REF!+[1]NHAN!#REF!+[1]LY!#REF!+[1]DUC!#REF!+[1]DONG!#REF!+[1]HPHU!#REF!+[1]BAC!#REF!+[1]THANH!#REF!+#REF!+[1]MY!#REF!+[1]HA!#REF!+[1]PHUC!#REF!+[1]LAM!#REF!+[1]XUAN!#REF!+[1]LIEN!#REF!</f>
        <v>#REF!</v>
      </c>
      <c r="BG186" s="633" t="e">
        <f>[1]DAI!#REF!+[1]NAM!#REF!+[1]NHAN!#REF!+[1]LY!#REF!+[1]DUC!#REF!+[1]DONG!#REF!+[1]HPHU!#REF!+[1]BAC!#REF!+[1]THANH!#REF!+#REF!+[1]MY!#REF!+[1]HA!#REF!+[1]PHUC!#REF!+[1]LAM!#REF!+[1]XUAN!#REF!+[1]LIEN!#REF!</f>
        <v>#REF!</v>
      </c>
      <c r="BH186" s="633" t="e">
        <f>[1]DAI!#REF!+[1]NAM!#REF!+[1]NHAN!#REF!+[1]LY!#REF!+[1]DUC!#REF!+[1]DONG!#REF!+[1]HPHU!#REF!+[1]BAC!#REF!+[1]THANH!#REF!+#REF!+[1]MY!#REF!+[1]HA!#REF!+[1]PHUC!#REF!+[1]LAM!#REF!+[1]XUAN!#REF!+[1]LIEN!#REF!</f>
        <v>#REF!</v>
      </c>
      <c r="BI186" s="633" t="e">
        <f>[1]DAI!#REF!+[1]NAM!#REF!+[1]NHAN!#REF!+[1]LY!#REF!+[1]DUC!#REF!+[1]DONG!#REF!+[1]HPHU!#REF!+[1]BAC!#REF!+[1]THANH!#REF!+#REF!+[1]MY!#REF!+[1]HA!#REF!+[1]PHUC!#REF!+[1]LAM!#REF!+[1]XUAN!#REF!+[1]LIEN!#REF!</f>
        <v>#REF!</v>
      </c>
      <c r="BJ186" s="633" t="e">
        <f>[1]DAI!#REF!+[1]NAM!#REF!+[1]NHAN!#REF!+[1]LY!#REF!+[1]DUC!#REF!+[1]DONG!#REF!+[1]HPHU!#REF!+[1]BAC!#REF!+[1]THANH!#REF!+#REF!+[1]MY!#REF!+[1]HA!#REF!+[1]PHUC!#REF!+[1]LAM!#REF!+[1]XUAN!#REF!+[1]LIEN!#REF!</f>
        <v>#REF!</v>
      </c>
      <c r="BK186" s="633" t="e">
        <f>[1]DAI!#REF!+[1]NAM!#REF!+[1]NHAN!#REF!+[1]LY!#REF!+[1]DUC!#REF!+[1]DONG!#REF!+[1]HPHU!#REF!+[1]BAC!#REF!+[1]THANH!#REF!+#REF!+[1]MY!#REF!+[1]HA!#REF!+[1]PHUC!#REF!+[1]LAM!#REF!+[1]XUAN!#REF!+[1]LIEN!#REF!</f>
        <v>#REF!</v>
      </c>
      <c r="BL186" s="633" t="e">
        <f>[1]DAI!#REF!+[1]NAM!#REF!+[1]NHAN!#REF!+[1]LY!#REF!+[1]DUC!#REF!+[1]DONG!#REF!+[1]HPHU!#REF!+[1]BAC!#REF!+[1]THANH!#REF!+#REF!+[1]MY!#REF!+[1]HA!#REF!+[1]PHUC!#REF!+[1]LAM!#REF!+[1]XUAN!#REF!+[1]LIEN!#REF!</f>
        <v>#REF!</v>
      </c>
      <c r="BM186" s="568"/>
      <c r="BO186" s="566"/>
    </row>
    <row r="187" spans="1:67" ht="24" hidden="1" customHeight="1" x14ac:dyDescent="0.2">
      <c r="A187" s="634" t="s">
        <v>2494</v>
      </c>
      <c r="B187" s="634" t="s">
        <v>2495</v>
      </c>
      <c r="C187" s="635" t="s">
        <v>2496</v>
      </c>
      <c r="D187" s="633" t="e">
        <f>[1]DAI!#REF!+[1]NAM!#REF!+[1]NHAN!#REF!+[1]LY!#REF!+[1]DUC!#REF!+[1]DONG!#REF!+[1]HPHU!#REF!+[1]BAC!#REF!+[1]THANH!#REF!+#REF!+[1]MY!#REF!+[1]HA!#REF!+[1]PHUC!#REF!+[1]LAM!#REF!+[1]XUAN!#REF!+[1]LIEN!#REF!</f>
        <v>#REF!</v>
      </c>
      <c r="E187" s="633" t="e">
        <f>[1]DAI!#REF!+[1]NAM!#REF!+[1]NHAN!#REF!+[1]LY!#REF!+[1]DUC!#REF!+[1]DONG!#REF!+[1]HPHU!#REF!+[1]BAC!#REF!+[1]THANH!#REF!+#REF!+[1]MY!#REF!+[1]HA!#REF!+[1]PHUC!#REF!+[1]LAM!#REF!+[1]XUAN!#REF!+[1]LIEN!#REF!</f>
        <v>#REF!</v>
      </c>
      <c r="F187" s="633" t="e">
        <f>[1]DAI!#REF!+[1]NAM!#REF!+[1]NHAN!#REF!+[1]LY!#REF!+[1]DUC!#REF!+[1]DONG!#REF!+[1]HPHU!#REF!+[1]BAC!#REF!+[1]THANH!#REF!+#REF!+[1]MY!#REF!+[1]HA!#REF!+[1]PHUC!#REF!+[1]LAM!#REF!+[1]XUAN!#REF!+[1]LIEN!#REF!</f>
        <v>#REF!</v>
      </c>
      <c r="G187" s="617">
        <f>[1]DAI!G185+[1]NAM!G185+[1]NHAN!G185+[1]LY!G185+[1]DUC!G185+[1]DONG!G185+[1]HPHU!G185+[1]BAC!G185+[1]THANH!G185+[1]MY!G185+[1]HA!G185+[1]PHUC!G185+[1]LAM!G185+[1]XUAN!G185+[1]LIEN!G185+[1]HUNG!G185+[1]CNAM!G185+[1]TAY!G185+[1]HOA!G185+[1]VAN!G185+[1]PDINH!G185+[1]SLOC!G185+[1]TRUNG!G185+[1]TAN!G185+[1]THUONG!G185+[1]HLAO!G185+[1]PNHA!G185+[1]VTRUNG!G185</f>
        <v>0</v>
      </c>
      <c r="H187" s="633" t="e">
        <f>[1]DAI!#REF!+[1]NAM!#REF!+[1]NHAN!#REF!+[1]LY!#REF!+[1]DUC!#REF!+[1]DONG!#REF!+[1]HPHU!#REF!+[1]BAC!#REF!+[1]THANH!#REF!+#REF!+[1]MY!#REF!+[1]HA!#REF!+[1]PHUC!#REF!+[1]LAM!#REF!+[1]XUAN!#REF!+[1]LIEN!#REF!</f>
        <v>#REF!</v>
      </c>
      <c r="I187" s="633" t="e">
        <f>[1]DAI!#REF!+[1]NAM!#REF!+[1]NHAN!#REF!+[1]LY!#REF!+[1]DUC!#REF!+[1]DONG!#REF!+[1]HPHU!#REF!+[1]BAC!#REF!+[1]THANH!#REF!+#REF!+[1]MY!#REF!+[1]HA!#REF!+[1]PHUC!#REF!+[1]LAM!#REF!+[1]XUAN!#REF!+[1]LIEN!#REF!</f>
        <v>#REF!</v>
      </c>
      <c r="J187" s="617">
        <f>[1]DAI!J185+[1]NAM!J185+[1]NHAN!J185+[1]LY!J185+[1]DUC!J185+[1]DONG!J185+[1]HPHU!J185+[1]BAC!J185+[1]THANH!J185+[1]MY!J185+[1]HA!J185+[1]PHUC!J185+[1]LAM!J185+[1]XUAN!J185+[1]LIEN!J185+[1]HUNG!J185+[1]CNAM!J185+[1]TAY!J185+[1]HOA!J185+[1]VAN!J185+[1]PDINH!J185+[1]SLOC!J185+[1]TRUNG!J185+[1]TAN!J185+[1]THUONG!J185+[1]HLAO!J185+[1]PNHA!J185+[1]VTRUNG!J185</f>
        <v>0</v>
      </c>
      <c r="K187" s="633" t="e">
        <f>[1]DAI!#REF!+[1]NAM!#REF!+[1]NHAN!#REF!+[1]LY!#REF!+[1]DUC!#REF!+[1]DONG!#REF!+[1]HPHU!#REF!+[1]BAC!#REF!+[1]THANH!#REF!+#REF!+[1]MY!#REF!+[1]HA!#REF!+[1]PHUC!#REF!+[1]LAM!#REF!+[1]XUAN!#REF!+[1]LIEN!#REF!</f>
        <v>#REF!</v>
      </c>
      <c r="L187" s="633" t="e">
        <f>[1]DAI!#REF!+[1]NAM!#REF!+[1]NHAN!#REF!+[1]LY!#REF!+[1]DUC!#REF!+[1]DONG!#REF!+[1]HPHU!#REF!+[1]BAC!#REF!+[1]THANH!#REF!+#REF!+[1]MY!#REF!+[1]HA!#REF!+[1]PHUC!#REF!+[1]LAM!#REF!+[1]XUAN!#REF!+[1]LIEN!#REF!</f>
        <v>#REF!</v>
      </c>
      <c r="M187" s="633" t="e">
        <f>[1]DAI!#REF!+[1]NAM!#REF!+[1]NHAN!#REF!+[1]LY!#REF!+[1]DUC!#REF!+[1]DONG!#REF!+[1]HPHU!#REF!+[1]BAC!#REF!+[1]THANH!#REF!+#REF!+[1]MY!#REF!+[1]HA!#REF!+[1]PHUC!#REF!+[1]LAM!#REF!+[1]XUAN!#REF!+[1]LIEN!#REF!</f>
        <v>#REF!</v>
      </c>
      <c r="N187" s="617">
        <f>[1]DAI!N185+[1]NAM!N185+[1]NHAN!N185+[1]LY!N185+[1]DUC!N185+[1]DONG!N185+[1]HPHU!N185+[1]BAC!N185+[1]THANH!N185+[1]MY!N185+[1]HA!N185+[1]PHUC!N185+[1]LAM!N185+[1]XUAN!N185+[1]LIEN!N185+[1]HUNG!N185+[1]CNAM!N185+[1]TAY!N185+[1]HOA!N185+[1]VAN!N185+[1]PDINH!N185+[1]SLOC!N185+[1]TRUNG!N185+[1]TAN!N185+[1]THUONG!N185+[1]HLAO!N185+[1]PNHA!N185+[1]VTRUNG!N185</f>
        <v>0</v>
      </c>
      <c r="O187" s="617">
        <f>[1]DAI!O185+[1]NAM!O185+[1]NHAN!O185+[1]LY!O185+[1]DUC!O185+[1]DONG!O185+[1]HPHU!O185+[1]BAC!O185+[1]THANH!O185+[1]MY!O185+[1]HA!O185+[1]PHUC!O185+[1]LAM!O185+[1]XUAN!O185+[1]LIEN!O185+[1]HUNG!O185+[1]CNAM!O185+[1]TAY!O185+[1]HOA!O185+[1]VAN!O185+[1]PDINH!O185+[1]SLOC!O185+[1]TRUNG!O185+[1]TAN!O185+[1]THUONG!O185+[1]HLAO!O185+[1]PNHA!O185+[1]VTRUNG!O185</f>
        <v>0</v>
      </c>
      <c r="P187" s="617" t="e">
        <f>[1]DAI!P123+[1]NAM!P121+[1]NHAN!P123+[1]LY!P123+[1]DUC!P123+[1]DONG!P123+[1]HPHU!P122+[1]BAC!P122+[1]THANH!P123+[1]MY!P120+[1]HA!#REF!+[1]PHUC!P119+[1]LAM!P120+[1]XUAN!P118+[1]LIEN!P122</f>
        <v>#REF!</v>
      </c>
      <c r="Q187" s="633" t="e">
        <f>[1]DAI!#REF!+[1]NAM!#REF!+[1]NHAN!#REF!+[1]LY!#REF!+[1]DUC!#REF!+[1]DONG!#REF!+[1]HPHU!#REF!+[1]BAC!#REF!+[1]THANH!#REF!+#REF!+[1]MY!#REF!+[1]HA!#REF!+[1]PHUC!#REF!+[1]LAM!#REF!+[1]XUAN!#REF!+[1]LIEN!#REF!</f>
        <v>#REF!</v>
      </c>
      <c r="R187" s="588" t="e">
        <f>[1]DAI!#REF!+[1]NAM!#REF!+[1]NHAN!#REF!+[1]LY!#REF!+[1]DUC!#REF!+[1]DONG!#REF!+[1]HPHU!#REF!+[1]BAC!#REF!+[1]THANH!#REF!+#REF!+[1]MY!#REF!+[1]HA!#REF!+[1]PHUC!#REF!+[1]LAM!#REF!+[1]XUAN!#REF!+[1]LIEN!#REF!</f>
        <v>#REF!</v>
      </c>
      <c r="S187" s="633" t="e">
        <f>[1]DAI!#REF!+[1]NAM!#REF!+[1]NHAN!#REF!+[1]LY!#REF!+[1]DUC!#REF!+[1]DONG!#REF!+[1]HPHU!#REF!+[1]BAC!#REF!+[1]THANH!#REF!+#REF!+[1]MY!#REF!+[1]HA!#REF!+[1]PHUC!#REF!+[1]LAM!#REF!+[1]XUAN!#REF!+[1]LIEN!#REF!</f>
        <v>#REF!</v>
      </c>
      <c r="T187" s="633" t="e">
        <f>[1]DAI!#REF!+[1]NAM!#REF!+[1]NHAN!#REF!+[1]LY!#REF!+[1]DUC!#REF!+[1]DONG!#REF!+[1]HPHU!#REF!+[1]BAC!#REF!+[1]THANH!#REF!+#REF!+[1]MY!#REF!+[1]HA!#REF!+[1]PHUC!#REF!+[1]LAM!#REF!+[1]XUAN!#REF!+[1]LIEN!#REF!</f>
        <v>#REF!</v>
      </c>
      <c r="U187" s="633" t="e">
        <f>[1]DAI!#REF!+[1]NAM!#REF!+[1]NHAN!#REF!+[1]LY!#REF!+[1]DUC!#REF!+[1]DONG!#REF!+[1]HPHU!#REF!+[1]BAC!#REF!+[1]THANH!#REF!+#REF!+[1]MY!#REF!+[1]HA!#REF!+[1]PHUC!#REF!+[1]LAM!#REF!+[1]XUAN!#REF!+[1]LIEN!#REF!</f>
        <v>#REF!</v>
      </c>
      <c r="V187" s="633" t="e">
        <f>[1]DAI!#REF!+[1]NAM!#REF!+[1]NHAN!#REF!+[1]LY!#REF!+[1]DUC!#REF!+[1]DONG!#REF!+[1]HPHU!#REF!+[1]BAC!#REF!+[1]THANH!#REF!+#REF!+[1]MY!#REF!+[1]HA!#REF!+[1]PHUC!#REF!+[1]LAM!#REF!+[1]XUAN!#REF!+[1]LIEN!#REF!</f>
        <v>#REF!</v>
      </c>
      <c r="W187" s="633" t="e">
        <f>[1]DAI!#REF!+[1]NAM!#REF!+[1]NHAN!#REF!+[1]LY!#REF!+[1]DUC!#REF!+[1]DONG!#REF!+[1]HPHU!#REF!+[1]BAC!#REF!+[1]THANH!#REF!+#REF!+[1]MY!#REF!+[1]HA!#REF!+[1]PHUC!#REF!+[1]LAM!#REF!+[1]XUAN!#REF!+[1]LIEN!#REF!</f>
        <v>#REF!</v>
      </c>
      <c r="X187" s="633" t="e">
        <f>[1]DAI!#REF!+[1]NAM!#REF!+[1]NHAN!#REF!+[1]LY!#REF!+[1]DUC!#REF!+[1]DONG!#REF!+[1]HPHU!#REF!+[1]BAC!#REF!+[1]THANH!#REF!+#REF!+[1]MY!#REF!+[1]HA!#REF!+[1]PHUC!#REF!+[1]LAM!#REF!+[1]XUAN!#REF!+[1]LIEN!#REF!</f>
        <v>#REF!</v>
      </c>
      <c r="Y187" s="633" t="e">
        <f>[1]DAI!#REF!+[1]NAM!#REF!+[1]NHAN!#REF!+[1]LY!#REF!+[1]DUC!#REF!+[1]DONG!#REF!+[1]HPHU!#REF!+[1]BAC!#REF!+[1]THANH!#REF!+#REF!+[1]MY!#REF!+[1]HA!#REF!+[1]PHUC!#REF!+[1]LAM!#REF!+[1]XUAN!#REF!+[1]LIEN!#REF!</f>
        <v>#REF!</v>
      </c>
      <c r="Z187" s="633" t="e">
        <f>[1]DAI!#REF!+[1]NAM!#REF!+[1]NHAN!#REF!+[1]LY!#REF!+[1]DUC!#REF!+[1]DONG!#REF!+[1]HPHU!#REF!+[1]BAC!#REF!+[1]THANH!#REF!+#REF!+[1]MY!#REF!+[1]HA!#REF!+[1]PHUC!#REF!+[1]LAM!#REF!+[1]XUAN!#REF!+[1]LIEN!#REF!</f>
        <v>#REF!</v>
      </c>
      <c r="AA187" s="633" t="e">
        <f>[1]DAI!#REF!+[1]NAM!#REF!+[1]NHAN!#REF!+[1]LY!#REF!+[1]DUC!#REF!+[1]DONG!#REF!+[1]HPHU!#REF!+[1]BAC!#REF!+[1]THANH!#REF!+#REF!+[1]MY!#REF!+[1]HA!#REF!+[1]PHUC!#REF!+[1]LAM!#REF!+[1]XUAN!#REF!+[1]LIEN!#REF!</f>
        <v>#REF!</v>
      </c>
      <c r="AB187" s="633" t="e">
        <f>[1]DAI!#REF!+[1]NAM!#REF!+[1]NHAN!#REF!+[1]LY!#REF!+[1]DUC!#REF!+[1]DONG!#REF!+[1]HPHU!#REF!+[1]BAC!#REF!+[1]THANH!#REF!+#REF!+[1]MY!#REF!+[1]HA!#REF!+[1]PHUC!#REF!+[1]LAM!#REF!+[1]XUAN!#REF!+[1]LIEN!#REF!</f>
        <v>#REF!</v>
      </c>
      <c r="AC187" s="633" t="e">
        <f>[1]DAI!#REF!+[1]NAM!#REF!+[1]NHAN!#REF!+[1]LY!#REF!+[1]DUC!#REF!+[1]DONG!#REF!+[1]HPHU!#REF!+[1]BAC!#REF!+[1]THANH!#REF!+#REF!+[1]MY!#REF!+[1]HA!#REF!+[1]PHUC!#REF!+[1]LAM!#REF!+[1]XUAN!#REF!+[1]LIEN!#REF!</f>
        <v>#REF!</v>
      </c>
      <c r="AD187" s="617" t="e">
        <f>[1]DAI!AD123+[1]NAM!AD121+[1]NHAN!AD123+[1]LY!AD123+[1]DUC!AD123+[1]DONG!AD123+[1]HPHU!AD122+[1]BAC!AD122+[1]THANH!AD123+[1]MY!AD120+[1]HA!#REF!+[1]PHUC!AD119+[1]LAM!AD120+[1]XUAN!AD118+[1]LIEN!AD122</f>
        <v>#REF!</v>
      </c>
      <c r="AE187" s="633" t="e">
        <f>[1]DAI!#REF!+[1]NAM!#REF!+[1]NHAN!#REF!+[1]LY!#REF!+[1]DUC!#REF!+[1]DONG!#REF!+[1]HPHU!#REF!+[1]BAC!#REF!+[1]THANH!#REF!+#REF!+[1]MY!#REF!+[1]HA!#REF!+[1]PHUC!#REF!+[1]LAM!#REF!+[1]XUAN!#REF!+[1]LIEN!#REF!</f>
        <v>#REF!</v>
      </c>
      <c r="AF187" s="633" t="e">
        <f>[1]DAI!#REF!+[1]NAM!#REF!+[1]NHAN!#REF!+[1]LY!#REF!+[1]DUC!#REF!+[1]DONG!#REF!+[1]HPHU!#REF!+[1]BAC!#REF!+[1]THANH!#REF!+#REF!+[1]MY!#REF!+[1]HA!#REF!+[1]PHUC!#REF!+[1]LAM!#REF!+[1]XUAN!#REF!+[1]LIEN!#REF!</f>
        <v>#REF!</v>
      </c>
      <c r="AG187" s="633" t="e">
        <f>[1]DAI!#REF!+[1]NAM!#REF!+[1]NHAN!#REF!+[1]LY!#REF!+[1]DUC!#REF!+[1]DONG!#REF!+[1]HPHU!#REF!+[1]BAC!#REF!+[1]THANH!#REF!+#REF!+[1]MY!#REF!+[1]HA!#REF!+[1]PHUC!#REF!+[1]LAM!#REF!+[1]XUAN!#REF!+[1]LIEN!#REF!</f>
        <v>#REF!</v>
      </c>
      <c r="AH187" s="633" t="e">
        <f>[1]DAI!#REF!+[1]NAM!#REF!+[1]NHAN!#REF!+[1]LY!#REF!+[1]DUC!#REF!+[1]DONG!#REF!+[1]HPHU!#REF!+[1]BAC!#REF!+[1]THANH!#REF!+#REF!+[1]MY!#REF!+[1]HA!#REF!+[1]PHUC!#REF!+[1]LAM!#REF!+[1]XUAN!#REF!+[1]LIEN!#REF!</f>
        <v>#REF!</v>
      </c>
      <c r="AI187" s="633" t="e">
        <f>[1]DAI!#REF!+[1]NAM!#REF!+[1]NHAN!#REF!+[1]LY!#REF!+[1]DUC!#REF!+[1]DONG!#REF!+[1]HPHU!#REF!+[1]BAC!#REF!+[1]THANH!#REF!+#REF!+[1]MY!#REF!+[1]HA!#REF!+[1]PHUC!#REF!+[1]LAM!#REF!+[1]XUAN!#REF!+[1]LIEN!#REF!</f>
        <v>#REF!</v>
      </c>
      <c r="AJ187" s="633" t="e">
        <f>[1]DAI!#REF!+[1]NAM!#REF!+[1]NHAN!#REF!+[1]LY!#REF!+[1]DUC!#REF!+[1]DONG!#REF!+[1]HPHU!#REF!+[1]BAC!#REF!+[1]THANH!#REF!+#REF!+[1]MY!#REF!+[1]HA!#REF!+[1]PHUC!#REF!+[1]LAM!#REF!+[1]XUAN!#REF!+[1]LIEN!#REF!</f>
        <v>#REF!</v>
      </c>
      <c r="AK187" s="617" t="e">
        <f>[1]DAI!AK123+[1]NAM!AK121+[1]NHAN!AK123+[1]LY!AK123+[1]DUC!AK123+[1]DONG!AK123+[1]HPHU!AK122+[1]BAC!AK122+[1]THANH!AK123+[1]MY!AK120+[1]HA!#REF!+[1]PHUC!AK119+[1]LAM!AK120+[1]XUAN!AK118+[1]LIEN!AK122</f>
        <v>#REF!</v>
      </c>
      <c r="AL187" s="633" t="e">
        <f>[1]DAI!#REF!+[1]NAM!#REF!+[1]NHAN!#REF!+[1]LY!#REF!+[1]DUC!#REF!+[1]DONG!#REF!+[1]HPHU!#REF!+[1]BAC!#REF!+[1]THANH!#REF!+#REF!+[1]MY!#REF!+[1]HA!#REF!+[1]PHUC!#REF!+[1]LAM!#REF!+[1]XUAN!#REF!+[1]LIEN!#REF!</f>
        <v>#REF!</v>
      </c>
      <c r="AM187" s="633" t="e">
        <f>[1]DAI!#REF!+[1]NAM!#REF!+[1]NHAN!#REF!+[1]LY!#REF!+[1]DUC!#REF!+[1]DONG!#REF!+[1]HPHU!#REF!+[1]BAC!#REF!+[1]THANH!#REF!+#REF!+[1]MY!#REF!+[1]HA!#REF!+[1]PHUC!#REF!+[1]LAM!#REF!+[1]XUAN!#REF!+[1]LIEN!#REF!</f>
        <v>#REF!</v>
      </c>
      <c r="AN187" s="617" t="e">
        <f>[1]DAI!AN123+[1]NAM!AN121+[1]NHAN!AN123+[1]LY!AN123+[1]DUC!AN123+[1]DONG!AN123+[1]HPHU!AN122+[1]BAC!AN122+[1]THANH!AN123+[1]MY!AN120+[1]HA!#REF!+[1]PHUC!AN119+[1]LAM!AN120+[1]XUAN!AN118+[1]LIEN!AN122</f>
        <v>#REF!</v>
      </c>
      <c r="AO187" s="633" t="e">
        <f>[1]DAI!#REF!+[1]NAM!#REF!+[1]NHAN!#REF!+[1]LY!#REF!+[1]DUC!#REF!+[1]DONG!#REF!+[1]HPHU!#REF!+[1]BAC!#REF!+[1]THANH!#REF!+#REF!+[1]MY!#REF!+[1]HA!#REF!+[1]PHUC!#REF!+[1]LAM!#REF!+[1]XUAN!#REF!+[1]LIEN!#REF!</f>
        <v>#REF!</v>
      </c>
      <c r="AP187" s="633" t="e">
        <f>[1]DAI!#REF!+[1]NAM!#REF!+[1]NHAN!#REF!+[1]LY!#REF!+[1]DUC!#REF!+[1]DONG!#REF!+[1]HPHU!#REF!+[1]BAC!#REF!+[1]THANH!#REF!+#REF!+[1]MY!#REF!+[1]HA!#REF!+[1]PHUC!#REF!+[1]LAM!#REF!+[1]XUAN!#REF!+[1]LIEN!#REF!</f>
        <v>#REF!</v>
      </c>
      <c r="AQ187" s="633" t="e">
        <f>[1]DAI!#REF!+[1]NAM!#REF!+[1]NHAN!#REF!+[1]LY!#REF!+[1]DUC!#REF!+[1]DONG!#REF!+[1]HPHU!#REF!+[1]BAC!#REF!+[1]THANH!#REF!+#REF!+[1]MY!#REF!+[1]HA!#REF!+[1]PHUC!#REF!+[1]LAM!#REF!+[1]XUAN!#REF!+[1]LIEN!#REF!</f>
        <v>#REF!</v>
      </c>
      <c r="AR187" s="617">
        <f>[1]DAI!AR185+[1]NAM!AR185+[1]NHAN!AR185+[1]LY!AR185+[1]DUC!AR185+[1]DONG!AR185+[1]HPHU!AR185+[1]BAC!AR185+[1]THANH!AR185+[1]MY!AR185+[1]HA!AR185+[1]PHUC!AR185+[1]LAM!AR185+[1]XUAN!AR185+[1]LIEN!AR185+[1]HUNG!AR185+[1]CNAM!AR185+[1]TAY!AR185+[1]HOA!AR185+[1]VAN!AR185+[1]PDINH!AR185+[1]SLOC!AR185+[1]TRUNG!AR185+[1]TAN!AR185+[1]THUONG!AR185+[1]HLAO!AR185+[1]PNHA!AR185+[1]VTRUNG!AR185</f>
        <v>0</v>
      </c>
      <c r="AS187" s="617" t="e">
        <f>[1]DAI!AS123+[1]NAM!AS121+[1]NHAN!AS123+[1]LY!AS123+[1]DUC!AS123+[1]DONG!AS123+[1]HPHU!AS122+[1]BAC!AS122+[1]THANH!AS123+[1]MY!AS120+[1]HA!#REF!+[1]PHUC!AS119+[1]LAM!AS120+[1]XUAN!AS118+[1]LIEN!AS122</f>
        <v>#REF!</v>
      </c>
      <c r="AT187" s="617"/>
      <c r="AU187" s="617" t="e">
        <f>[1]DAI!AU123+[1]NAM!AU121+[1]NHAN!AU123+[1]LY!AU123+[1]DUC!AU123+[1]DONG!AU123+[1]HPHU!AU122+[1]BAC!AU122+[1]THANH!AU123+[1]MY!AU120+[1]HA!#REF!+[1]PHUC!AU119+[1]LAM!AU120+[1]XUAN!AU118+[1]LIEN!AU122</f>
        <v>#REF!</v>
      </c>
      <c r="AV187" s="587">
        <f>[1]DAI!AV185+[1]NAM!AV185+[1]NHAN!AV185+[1]LY!AV185+[1]DUC!AV185+[1]DONG!AV185+[1]HPHU!AV185+[1]BAC!AV185+[1]THANH!AV185+[1]MY!AV185+[1]HA!AV185+[1]PHUC!AV185+[1]LAM!AV185+[1]XUAN!AV185+[1]LIEN!AV185+[1]HUNG!AV185+[1]CNAM!AV185+[1]TAY!AV185+[1]HOA!AV185+[1]VAN!AV185+[1]PDINH!AV185+[1]SLOC!AV185+[1]TRUNG!AV185+[1]TAN!AV185+[1]THUONG!AV185+[1]HLAO!AV185+[1]PNHA!AV185+[1]VTRUNG!AV185</f>
        <v>0</v>
      </c>
      <c r="AW187" s="633" t="e">
        <f>[1]DAI!#REF!+[1]NAM!#REF!+[1]NHAN!#REF!+[1]LY!#REF!+[1]DUC!#REF!+[1]DONG!#REF!+[1]HPHU!#REF!+[1]BAC!#REF!+[1]THANH!#REF!+#REF!+[1]MY!#REF!+[1]HA!#REF!+[1]PHUC!#REF!+[1]LAM!#REF!+[1]XUAN!#REF!+[1]LIEN!#REF!</f>
        <v>#REF!</v>
      </c>
      <c r="AX187" s="633" t="e">
        <f>[1]DAI!#REF!+[1]NAM!#REF!+[1]NHAN!#REF!+[1]LY!#REF!+[1]DUC!#REF!+[1]DONG!#REF!+[1]HPHU!#REF!+[1]BAC!#REF!+[1]THANH!#REF!+#REF!+[1]MY!#REF!+[1]HA!#REF!+[1]PHUC!#REF!+[1]LAM!#REF!+[1]XUAN!#REF!+[1]LIEN!#REF!</f>
        <v>#REF!</v>
      </c>
      <c r="AY187" s="633" t="e">
        <f>[1]DAI!#REF!+[1]NAM!#REF!+[1]NHAN!#REF!+[1]LY!#REF!+[1]DUC!#REF!+[1]DONG!#REF!+[1]HPHU!#REF!+[1]BAC!#REF!+[1]THANH!#REF!+#REF!+[1]MY!#REF!+[1]HA!#REF!+[1]PHUC!#REF!+[1]LAM!#REF!+[1]XUAN!#REF!+[1]LIEN!#REF!</f>
        <v>#REF!</v>
      </c>
      <c r="AZ187" s="617" t="e">
        <f>[1]DAI!AZ123+[1]NAM!AZ121+[1]NHAN!AZ123+[1]LY!AZ123+[1]DUC!AZ123+[1]DONG!AZ123+[1]HPHU!AZ122+[1]BAC!AZ122+[1]THANH!AZ123+[1]MY!AZ120+[1]HA!#REF!+[1]PHUC!AZ119+[1]LAM!AZ120+[1]XUAN!AZ118+[1]LIEN!AZ122</f>
        <v>#REF!</v>
      </c>
      <c r="BA187" s="633" t="e">
        <f>[1]DAI!#REF!+[1]NAM!#REF!+[1]NHAN!#REF!+[1]LY!#REF!+[1]DUC!#REF!+[1]DONG!#REF!+[1]HPHU!#REF!+[1]BAC!#REF!+[1]THANH!#REF!+#REF!+[1]MY!#REF!+[1]HA!#REF!+[1]PHUC!#REF!+[1]LAM!#REF!+[1]XUAN!#REF!+[1]LIEN!#REF!</f>
        <v>#REF!</v>
      </c>
      <c r="BB187" s="633" t="e">
        <f>[1]DAI!#REF!+[1]NAM!#REF!+[1]NHAN!#REF!+[1]LY!#REF!+[1]DUC!#REF!+[1]DONG!#REF!+[1]HPHU!#REF!+[1]BAC!#REF!+[1]THANH!#REF!+#REF!+[1]MY!#REF!+[1]HA!#REF!+[1]PHUC!#REF!+[1]LAM!#REF!+[1]XUAN!#REF!+[1]LIEN!#REF!</f>
        <v>#REF!</v>
      </c>
      <c r="BC187" s="633" t="e">
        <f>[1]DAI!#REF!+[1]NAM!#REF!+[1]NHAN!#REF!+[1]LY!#REF!+[1]DUC!#REF!+[1]DONG!#REF!+[1]HPHU!#REF!+[1]BAC!#REF!+[1]THANH!#REF!+#REF!+[1]MY!#REF!+[1]HA!#REF!+[1]PHUC!#REF!+[1]LAM!#REF!+[1]XUAN!#REF!+[1]LIEN!#REF!</f>
        <v>#REF!</v>
      </c>
      <c r="BD187" s="617" t="e">
        <f>[1]DAI!BD123+[1]NAM!BD121+[1]NHAN!BD123+[1]LY!BD123+[1]DUC!BD123+[1]DONG!BD123+[1]HPHU!BD122+[1]BAC!BD122+[1]THANH!BD123+[1]MY!BD120+[1]HA!#REF!+[1]PHUC!BD119+[1]LAM!BD120+[1]XUAN!BD118+[1]LIEN!BD122</f>
        <v>#REF!</v>
      </c>
      <c r="BE187" s="633" t="e">
        <f>[1]DAI!#REF!+[1]NAM!#REF!+[1]NHAN!#REF!+[1]LY!#REF!+[1]DUC!#REF!+[1]DONG!#REF!+[1]HPHU!#REF!+[1]BAC!#REF!+[1]THANH!#REF!+#REF!+[1]MY!#REF!+[1]HA!#REF!+[1]PHUC!#REF!+[1]LAM!#REF!+[1]XUAN!#REF!+[1]LIEN!#REF!</f>
        <v>#REF!</v>
      </c>
      <c r="BF187" s="633" t="e">
        <f>[1]DAI!#REF!+[1]NAM!#REF!+[1]NHAN!#REF!+[1]LY!#REF!+[1]DUC!#REF!+[1]DONG!#REF!+[1]HPHU!#REF!+[1]BAC!#REF!+[1]THANH!#REF!+#REF!+[1]MY!#REF!+[1]HA!#REF!+[1]PHUC!#REF!+[1]LAM!#REF!+[1]XUAN!#REF!+[1]LIEN!#REF!</f>
        <v>#REF!</v>
      </c>
      <c r="BG187" s="633" t="e">
        <f>[1]DAI!#REF!+[1]NAM!#REF!+[1]NHAN!#REF!+[1]LY!#REF!+[1]DUC!#REF!+[1]DONG!#REF!+[1]HPHU!#REF!+[1]BAC!#REF!+[1]THANH!#REF!+#REF!+[1]MY!#REF!+[1]HA!#REF!+[1]PHUC!#REF!+[1]LAM!#REF!+[1]XUAN!#REF!+[1]LIEN!#REF!</f>
        <v>#REF!</v>
      </c>
      <c r="BH187" s="633" t="e">
        <f>[1]DAI!#REF!+[1]NAM!#REF!+[1]NHAN!#REF!+[1]LY!#REF!+[1]DUC!#REF!+[1]DONG!#REF!+[1]HPHU!#REF!+[1]BAC!#REF!+[1]THANH!#REF!+#REF!+[1]MY!#REF!+[1]HA!#REF!+[1]PHUC!#REF!+[1]LAM!#REF!+[1]XUAN!#REF!+[1]LIEN!#REF!</f>
        <v>#REF!</v>
      </c>
      <c r="BI187" s="633" t="e">
        <f>[1]DAI!#REF!+[1]NAM!#REF!+[1]NHAN!#REF!+[1]LY!#REF!+[1]DUC!#REF!+[1]DONG!#REF!+[1]HPHU!#REF!+[1]BAC!#REF!+[1]THANH!#REF!+#REF!+[1]MY!#REF!+[1]HA!#REF!+[1]PHUC!#REF!+[1]LAM!#REF!+[1]XUAN!#REF!+[1]LIEN!#REF!</f>
        <v>#REF!</v>
      </c>
      <c r="BJ187" s="633" t="e">
        <f>[1]DAI!#REF!+[1]NAM!#REF!+[1]NHAN!#REF!+[1]LY!#REF!+[1]DUC!#REF!+[1]DONG!#REF!+[1]HPHU!#REF!+[1]BAC!#REF!+[1]THANH!#REF!+#REF!+[1]MY!#REF!+[1]HA!#REF!+[1]PHUC!#REF!+[1]LAM!#REF!+[1]XUAN!#REF!+[1]LIEN!#REF!</f>
        <v>#REF!</v>
      </c>
      <c r="BK187" s="633" t="e">
        <f>[1]DAI!#REF!+[1]NAM!#REF!+[1]NHAN!#REF!+[1]LY!#REF!+[1]DUC!#REF!+[1]DONG!#REF!+[1]HPHU!#REF!+[1]BAC!#REF!+[1]THANH!#REF!+#REF!+[1]MY!#REF!+[1]HA!#REF!+[1]PHUC!#REF!+[1]LAM!#REF!+[1]XUAN!#REF!+[1]LIEN!#REF!</f>
        <v>#REF!</v>
      </c>
      <c r="BL187" s="633" t="e">
        <f>[1]DAI!#REF!+[1]NAM!#REF!+[1]NHAN!#REF!+[1]LY!#REF!+[1]DUC!#REF!+[1]DONG!#REF!+[1]HPHU!#REF!+[1]BAC!#REF!+[1]THANH!#REF!+#REF!+[1]MY!#REF!+[1]HA!#REF!+[1]PHUC!#REF!+[1]LAM!#REF!+[1]XUAN!#REF!+[1]LIEN!#REF!</f>
        <v>#REF!</v>
      </c>
      <c r="BM187" s="568"/>
    </row>
    <row r="188" spans="1:67" ht="24" hidden="1" customHeight="1" x14ac:dyDescent="0.2">
      <c r="A188" s="634" t="s">
        <v>2497</v>
      </c>
      <c r="B188" s="634" t="s">
        <v>2498</v>
      </c>
      <c r="C188" s="635" t="s">
        <v>2499</v>
      </c>
      <c r="D188" s="633" t="e">
        <f>[1]DAI!#REF!+[1]NAM!#REF!+[1]NHAN!#REF!+[1]LY!#REF!+[1]DUC!#REF!+[1]DONG!#REF!+[1]HPHU!#REF!+[1]BAC!#REF!+[1]THANH!#REF!+#REF!+[1]MY!#REF!+[1]HA!#REF!+[1]PHUC!#REF!+[1]LAM!#REF!+[1]XUAN!#REF!+[1]LIEN!#REF!</f>
        <v>#REF!</v>
      </c>
      <c r="E188" s="633" t="e">
        <f>[1]DAI!#REF!+[1]NAM!#REF!+[1]NHAN!#REF!+[1]LY!#REF!+[1]DUC!#REF!+[1]DONG!#REF!+[1]HPHU!#REF!+[1]BAC!#REF!+[1]THANH!#REF!+#REF!+[1]MY!#REF!+[1]HA!#REF!+[1]PHUC!#REF!+[1]LAM!#REF!+[1]XUAN!#REF!+[1]LIEN!#REF!</f>
        <v>#REF!</v>
      </c>
      <c r="F188" s="633" t="e">
        <f>[1]DAI!#REF!+[1]NAM!#REF!+[1]NHAN!#REF!+[1]LY!#REF!+[1]DUC!#REF!+[1]DONG!#REF!+[1]HPHU!#REF!+[1]BAC!#REF!+[1]THANH!#REF!+#REF!+[1]MY!#REF!+[1]HA!#REF!+[1]PHUC!#REF!+[1]LAM!#REF!+[1]XUAN!#REF!+[1]LIEN!#REF!</f>
        <v>#REF!</v>
      </c>
      <c r="G188" s="617">
        <f>[1]DAI!G186+[1]NAM!G186+[1]NHAN!G186+[1]LY!G186+[1]DUC!G186+[1]DONG!G186+[1]HPHU!G186+[1]BAC!G186+[1]THANH!G186+[1]MY!G186+[1]HA!G186+[1]PHUC!G186+[1]LAM!G186+[1]XUAN!G186+[1]LIEN!G186+[1]HUNG!G186+[1]CNAM!G186+[1]TAY!G186+[1]HOA!G186+[1]VAN!G186+[1]PDINH!G186+[1]SLOC!G186+[1]TRUNG!G186+[1]TAN!G186+[1]THUONG!G186+[1]HLAO!G186+[1]PNHA!G186+[1]VTRUNG!G186</f>
        <v>0</v>
      </c>
      <c r="H188" s="633" t="e">
        <f>[1]DAI!#REF!+[1]NAM!#REF!+[1]NHAN!#REF!+[1]LY!#REF!+[1]DUC!#REF!+[1]DONG!#REF!+[1]HPHU!#REF!+[1]BAC!#REF!+[1]THANH!#REF!+#REF!+[1]MY!#REF!+[1]HA!#REF!+[1]PHUC!#REF!+[1]LAM!#REF!+[1]XUAN!#REF!+[1]LIEN!#REF!</f>
        <v>#REF!</v>
      </c>
      <c r="I188" s="633" t="e">
        <f>[1]DAI!#REF!+[1]NAM!#REF!+[1]NHAN!#REF!+[1]LY!#REF!+[1]DUC!#REF!+[1]DONG!#REF!+[1]HPHU!#REF!+[1]BAC!#REF!+[1]THANH!#REF!+#REF!+[1]MY!#REF!+[1]HA!#REF!+[1]PHUC!#REF!+[1]LAM!#REF!+[1]XUAN!#REF!+[1]LIEN!#REF!</f>
        <v>#REF!</v>
      </c>
      <c r="J188" s="617">
        <f>[1]DAI!J186+[1]NAM!J186+[1]NHAN!J186+[1]LY!J186+[1]DUC!J186+[1]DONG!J186+[1]HPHU!J186+[1]BAC!J186+[1]THANH!J186+[1]MY!J186+[1]HA!J186+[1]PHUC!J186+[1]LAM!J186+[1]XUAN!J186+[1]LIEN!J186+[1]HUNG!J186+[1]CNAM!J186+[1]TAY!J186+[1]HOA!J186+[1]VAN!J186+[1]PDINH!J186+[1]SLOC!J186+[1]TRUNG!J186+[1]TAN!J186+[1]THUONG!J186+[1]HLAO!J186+[1]PNHA!J186+[1]VTRUNG!J186</f>
        <v>0</v>
      </c>
      <c r="K188" s="633" t="e">
        <f>[1]DAI!#REF!+[1]NAM!#REF!+[1]NHAN!#REF!+[1]LY!#REF!+[1]DUC!#REF!+[1]DONG!#REF!+[1]HPHU!#REF!+[1]BAC!#REF!+[1]THANH!#REF!+#REF!+[1]MY!#REF!+[1]HA!#REF!+[1]PHUC!#REF!+[1]LAM!#REF!+[1]XUAN!#REF!+[1]LIEN!#REF!</f>
        <v>#REF!</v>
      </c>
      <c r="L188" s="633" t="e">
        <f>[1]DAI!#REF!+[1]NAM!#REF!+[1]NHAN!#REF!+[1]LY!#REF!+[1]DUC!#REF!+[1]DONG!#REF!+[1]HPHU!#REF!+[1]BAC!#REF!+[1]THANH!#REF!+#REF!+[1]MY!#REF!+[1]HA!#REF!+[1]PHUC!#REF!+[1]LAM!#REF!+[1]XUAN!#REF!+[1]LIEN!#REF!</f>
        <v>#REF!</v>
      </c>
      <c r="M188" s="633" t="e">
        <f>[1]DAI!#REF!+[1]NAM!#REF!+[1]NHAN!#REF!+[1]LY!#REF!+[1]DUC!#REF!+[1]DONG!#REF!+[1]HPHU!#REF!+[1]BAC!#REF!+[1]THANH!#REF!+#REF!+[1]MY!#REF!+[1]HA!#REF!+[1]PHUC!#REF!+[1]LAM!#REF!+[1]XUAN!#REF!+[1]LIEN!#REF!</f>
        <v>#REF!</v>
      </c>
      <c r="N188" s="617">
        <f>[1]DAI!N186+[1]NAM!N186+[1]NHAN!N186+[1]LY!N186+[1]DUC!N186+[1]DONG!N186+[1]HPHU!N186+[1]BAC!N186+[1]THANH!N186+[1]MY!N186+[1]HA!N186+[1]PHUC!N186+[1]LAM!N186+[1]XUAN!N186+[1]LIEN!N186+[1]HUNG!N186+[1]CNAM!N186+[1]TAY!N186+[1]HOA!N186+[1]VAN!N186+[1]PDINH!N186+[1]SLOC!N186+[1]TRUNG!N186+[1]TAN!N186+[1]THUONG!N186+[1]HLAO!N186+[1]PNHA!N186+[1]VTRUNG!N186</f>
        <v>0</v>
      </c>
      <c r="O188" s="617">
        <f>[1]DAI!O186+[1]NAM!O186+[1]NHAN!O186+[1]LY!O186+[1]DUC!O186+[1]DONG!O186+[1]HPHU!O186+[1]BAC!O186+[1]THANH!O186+[1]MY!O186+[1]HA!O186+[1]PHUC!O186+[1]LAM!O186+[1]XUAN!O186+[1]LIEN!O186+[1]HUNG!O186+[1]CNAM!O186+[1]TAY!O186+[1]HOA!O186+[1]VAN!O186+[1]PDINH!O186+[1]SLOC!O186+[1]TRUNG!O186+[1]TAN!O186+[1]THUONG!O186+[1]HLAO!O186+[1]PNHA!O186+[1]VTRUNG!O186</f>
        <v>0</v>
      </c>
      <c r="P188" s="617" t="e">
        <f>[1]DAI!P124+[1]NAM!P122+[1]NHAN!P124+[1]LY!P124+[1]DUC!P124+[1]DONG!P124+[1]HPHU!P123+[1]BAC!P123+[1]THANH!P124+[1]MY!P121+[1]HA!#REF!+[1]PHUC!P120+[1]LAM!P121+[1]XUAN!P119+[1]LIEN!P123</f>
        <v>#REF!</v>
      </c>
      <c r="Q188" s="633" t="e">
        <f>[1]DAI!#REF!+[1]NAM!#REF!+[1]NHAN!#REF!+[1]LY!#REF!+[1]DUC!#REF!+[1]DONG!#REF!+[1]HPHU!#REF!+[1]BAC!#REF!+[1]THANH!#REF!+#REF!+[1]MY!#REF!+[1]HA!#REF!+[1]PHUC!#REF!+[1]LAM!#REF!+[1]XUAN!#REF!+[1]LIEN!#REF!</f>
        <v>#REF!</v>
      </c>
      <c r="R188" s="588" t="e">
        <f>[1]DAI!#REF!+[1]NAM!#REF!+[1]NHAN!#REF!+[1]LY!#REF!+[1]DUC!#REF!+[1]DONG!#REF!+[1]HPHU!#REF!+[1]BAC!#REF!+[1]THANH!#REF!+#REF!+[1]MY!#REF!+[1]HA!#REF!+[1]PHUC!#REF!+[1]LAM!#REF!+[1]XUAN!#REF!+[1]LIEN!#REF!</f>
        <v>#REF!</v>
      </c>
      <c r="S188" s="633" t="e">
        <f>[1]DAI!#REF!+[1]NAM!#REF!+[1]NHAN!#REF!+[1]LY!#REF!+[1]DUC!#REF!+[1]DONG!#REF!+[1]HPHU!#REF!+[1]BAC!#REF!+[1]THANH!#REF!+#REF!+[1]MY!#REF!+[1]HA!#REF!+[1]PHUC!#REF!+[1]LAM!#REF!+[1]XUAN!#REF!+[1]LIEN!#REF!</f>
        <v>#REF!</v>
      </c>
      <c r="T188" s="633" t="e">
        <f>[1]DAI!#REF!+[1]NAM!#REF!+[1]NHAN!#REF!+[1]LY!#REF!+[1]DUC!#REF!+[1]DONG!#REF!+[1]HPHU!#REF!+[1]BAC!#REF!+[1]THANH!#REF!+#REF!+[1]MY!#REF!+[1]HA!#REF!+[1]PHUC!#REF!+[1]LAM!#REF!+[1]XUAN!#REF!+[1]LIEN!#REF!</f>
        <v>#REF!</v>
      </c>
      <c r="U188" s="633" t="e">
        <f>[1]DAI!#REF!+[1]NAM!#REF!+[1]NHAN!#REF!+[1]LY!#REF!+[1]DUC!#REF!+[1]DONG!#REF!+[1]HPHU!#REF!+[1]BAC!#REF!+[1]THANH!#REF!+#REF!+[1]MY!#REF!+[1]HA!#REF!+[1]PHUC!#REF!+[1]LAM!#REF!+[1]XUAN!#REF!+[1]LIEN!#REF!</f>
        <v>#REF!</v>
      </c>
      <c r="V188" s="633" t="e">
        <f>[1]DAI!#REF!+[1]NAM!#REF!+[1]NHAN!#REF!+[1]LY!#REF!+[1]DUC!#REF!+[1]DONG!#REF!+[1]HPHU!#REF!+[1]BAC!#REF!+[1]THANH!#REF!+#REF!+[1]MY!#REF!+[1]HA!#REF!+[1]PHUC!#REF!+[1]LAM!#REF!+[1]XUAN!#REF!+[1]LIEN!#REF!</f>
        <v>#REF!</v>
      </c>
      <c r="W188" s="633" t="e">
        <f>[1]DAI!#REF!+[1]NAM!#REF!+[1]NHAN!#REF!+[1]LY!#REF!+[1]DUC!#REF!+[1]DONG!#REF!+[1]HPHU!#REF!+[1]BAC!#REF!+[1]THANH!#REF!+#REF!+[1]MY!#REF!+[1]HA!#REF!+[1]PHUC!#REF!+[1]LAM!#REF!+[1]XUAN!#REF!+[1]LIEN!#REF!</f>
        <v>#REF!</v>
      </c>
      <c r="X188" s="633" t="e">
        <f>[1]DAI!#REF!+[1]NAM!#REF!+[1]NHAN!#REF!+[1]LY!#REF!+[1]DUC!#REF!+[1]DONG!#REF!+[1]HPHU!#REF!+[1]BAC!#REF!+[1]THANH!#REF!+#REF!+[1]MY!#REF!+[1]HA!#REF!+[1]PHUC!#REF!+[1]LAM!#REF!+[1]XUAN!#REF!+[1]LIEN!#REF!</f>
        <v>#REF!</v>
      </c>
      <c r="Y188" s="633" t="e">
        <f>[1]DAI!#REF!+[1]NAM!#REF!+[1]NHAN!#REF!+[1]LY!#REF!+[1]DUC!#REF!+[1]DONG!#REF!+[1]HPHU!#REF!+[1]BAC!#REF!+[1]THANH!#REF!+#REF!+[1]MY!#REF!+[1]HA!#REF!+[1]PHUC!#REF!+[1]LAM!#REF!+[1]XUAN!#REF!+[1]LIEN!#REF!</f>
        <v>#REF!</v>
      </c>
      <c r="Z188" s="633" t="e">
        <f>[1]DAI!#REF!+[1]NAM!#REF!+[1]NHAN!#REF!+[1]LY!#REF!+[1]DUC!#REF!+[1]DONG!#REF!+[1]HPHU!#REF!+[1]BAC!#REF!+[1]THANH!#REF!+#REF!+[1]MY!#REF!+[1]HA!#REF!+[1]PHUC!#REF!+[1]LAM!#REF!+[1]XUAN!#REF!+[1]LIEN!#REF!</f>
        <v>#REF!</v>
      </c>
      <c r="AA188" s="633" t="e">
        <f>[1]DAI!#REF!+[1]NAM!#REF!+[1]NHAN!#REF!+[1]LY!#REF!+[1]DUC!#REF!+[1]DONG!#REF!+[1]HPHU!#REF!+[1]BAC!#REF!+[1]THANH!#REF!+#REF!+[1]MY!#REF!+[1]HA!#REF!+[1]PHUC!#REF!+[1]LAM!#REF!+[1]XUAN!#REF!+[1]LIEN!#REF!</f>
        <v>#REF!</v>
      </c>
      <c r="AB188" s="633" t="e">
        <f>[1]DAI!#REF!+[1]NAM!#REF!+[1]NHAN!#REF!+[1]LY!#REF!+[1]DUC!#REF!+[1]DONG!#REF!+[1]HPHU!#REF!+[1]BAC!#REF!+[1]THANH!#REF!+#REF!+[1]MY!#REF!+[1]HA!#REF!+[1]PHUC!#REF!+[1]LAM!#REF!+[1]XUAN!#REF!+[1]LIEN!#REF!</f>
        <v>#REF!</v>
      </c>
      <c r="AC188" s="633" t="e">
        <f>[1]DAI!#REF!+[1]NAM!#REF!+[1]NHAN!#REF!+[1]LY!#REF!+[1]DUC!#REF!+[1]DONG!#REF!+[1]HPHU!#REF!+[1]BAC!#REF!+[1]THANH!#REF!+#REF!+[1]MY!#REF!+[1]HA!#REF!+[1]PHUC!#REF!+[1]LAM!#REF!+[1]XUAN!#REF!+[1]LIEN!#REF!</f>
        <v>#REF!</v>
      </c>
      <c r="AD188" s="617" t="e">
        <f>[1]DAI!AD124+[1]NAM!AD122+[1]NHAN!AD124+[1]LY!AD124+[1]DUC!AD124+[1]DONG!AD124+[1]HPHU!AD123+[1]BAC!AD123+[1]THANH!AD124+[1]MY!AD121+[1]HA!#REF!+[1]PHUC!AD120+[1]LAM!AD121+[1]XUAN!AD119+[1]LIEN!AD123</f>
        <v>#REF!</v>
      </c>
      <c r="AE188" s="633" t="e">
        <f>[1]DAI!#REF!+[1]NAM!#REF!+[1]NHAN!#REF!+[1]LY!#REF!+[1]DUC!#REF!+[1]DONG!#REF!+[1]HPHU!#REF!+[1]BAC!#REF!+[1]THANH!#REF!+#REF!+[1]MY!#REF!+[1]HA!#REF!+[1]PHUC!#REF!+[1]LAM!#REF!+[1]XUAN!#REF!+[1]LIEN!#REF!</f>
        <v>#REF!</v>
      </c>
      <c r="AF188" s="633" t="e">
        <f>[1]DAI!#REF!+[1]NAM!#REF!+[1]NHAN!#REF!+[1]LY!#REF!+[1]DUC!#REF!+[1]DONG!#REF!+[1]HPHU!#REF!+[1]BAC!#REF!+[1]THANH!#REF!+#REF!+[1]MY!#REF!+[1]HA!#REF!+[1]PHUC!#REF!+[1]LAM!#REF!+[1]XUAN!#REF!+[1]LIEN!#REF!</f>
        <v>#REF!</v>
      </c>
      <c r="AG188" s="633" t="e">
        <f>[1]DAI!#REF!+[1]NAM!#REF!+[1]NHAN!#REF!+[1]LY!#REF!+[1]DUC!#REF!+[1]DONG!#REF!+[1]HPHU!#REF!+[1]BAC!#REF!+[1]THANH!#REF!+#REF!+[1]MY!#REF!+[1]HA!#REF!+[1]PHUC!#REF!+[1]LAM!#REF!+[1]XUAN!#REF!+[1]LIEN!#REF!</f>
        <v>#REF!</v>
      </c>
      <c r="AH188" s="633" t="e">
        <f>[1]DAI!#REF!+[1]NAM!#REF!+[1]NHAN!#REF!+[1]LY!#REF!+[1]DUC!#REF!+[1]DONG!#REF!+[1]HPHU!#REF!+[1]BAC!#REF!+[1]THANH!#REF!+#REF!+[1]MY!#REF!+[1]HA!#REF!+[1]PHUC!#REF!+[1]LAM!#REF!+[1]XUAN!#REF!+[1]LIEN!#REF!</f>
        <v>#REF!</v>
      </c>
      <c r="AI188" s="633" t="e">
        <f>[1]DAI!#REF!+[1]NAM!#REF!+[1]NHAN!#REF!+[1]LY!#REF!+[1]DUC!#REF!+[1]DONG!#REF!+[1]HPHU!#REF!+[1]BAC!#REF!+[1]THANH!#REF!+#REF!+[1]MY!#REF!+[1]HA!#REF!+[1]PHUC!#REF!+[1]LAM!#REF!+[1]XUAN!#REF!+[1]LIEN!#REF!</f>
        <v>#REF!</v>
      </c>
      <c r="AJ188" s="633" t="e">
        <f>[1]DAI!#REF!+[1]NAM!#REF!+[1]NHAN!#REF!+[1]LY!#REF!+[1]DUC!#REF!+[1]DONG!#REF!+[1]HPHU!#REF!+[1]BAC!#REF!+[1]THANH!#REF!+#REF!+[1]MY!#REF!+[1]HA!#REF!+[1]PHUC!#REF!+[1]LAM!#REF!+[1]XUAN!#REF!+[1]LIEN!#REF!</f>
        <v>#REF!</v>
      </c>
      <c r="AK188" s="617" t="e">
        <f>[1]DAI!AK124+[1]NAM!AK122+[1]NHAN!AK124+[1]LY!AK124+[1]DUC!AK124+[1]DONG!AK124+[1]HPHU!AK123+[1]BAC!AK123+[1]THANH!AK124+[1]MY!AK121+[1]HA!#REF!+[1]PHUC!AK120+[1]LAM!AK121+[1]XUAN!AK119+[1]LIEN!AK123</f>
        <v>#REF!</v>
      </c>
      <c r="AL188" s="633" t="e">
        <f>[1]DAI!#REF!+[1]NAM!#REF!+[1]NHAN!#REF!+[1]LY!#REF!+[1]DUC!#REF!+[1]DONG!#REF!+[1]HPHU!#REF!+[1]BAC!#REF!+[1]THANH!#REF!+#REF!+[1]MY!#REF!+[1]HA!#REF!+[1]PHUC!#REF!+[1]LAM!#REF!+[1]XUAN!#REF!+[1]LIEN!#REF!</f>
        <v>#REF!</v>
      </c>
      <c r="AM188" s="633" t="e">
        <f>[1]DAI!#REF!+[1]NAM!#REF!+[1]NHAN!#REF!+[1]LY!#REF!+[1]DUC!#REF!+[1]DONG!#REF!+[1]HPHU!#REF!+[1]BAC!#REF!+[1]THANH!#REF!+#REF!+[1]MY!#REF!+[1]HA!#REF!+[1]PHUC!#REF!+[1]LAM!#REF!+[1]XUAN!#REF!+[1]LIEN!#REF!</f>
        <v>#REF!</v>
      </c>
      <c r="AN188" s="617" t="e">
        <f>[1]DAI!AN124+[1]NAM!AN122+[1]NHAN!AN124+[1]LY!AN124+[1]DUC!AN124+[1]DONG!AN124+[1]HPHU!AN123+[1]BAC!AN123+[1]THANH!AN124+[1]MY!AN121+[1]HA!#REF!+[1]PHUC!AN120+[1]LAM!AN121+[1]XUAN!AN119+[1]LIEN!AN123</f>
        <v>#REF!</v>
      </c>
      <c r="AO188" s="633" t="e">
        <f>[1]DAI!#REF!+[1]NAM!#REF!+[1]NHAN!#REF!+[1]LY!#REF!+[1]DUC!#REF!+[1]DONG!#REF!+[1]HPHU!#REF!+[1]BAC!#REF!+[1]THANH!#REF!+#REF!+[1]MY!#REF!+[1]HA!#REF!+[1]PHUC!#REF!+[1]LAM!#REF!+[1]XUAN!#REF!+[1]LIEN!#REF!</f>
        <v>#REF!</v>
      </c>
      <c r="AP188" s="633" t="e">
        <f>[1]DAI!#REF!+[1]NAM!#REF!+[1]NHAN!#REF!+[1]LY!#REF!+[1]DUC!#REF!+[1]DONG!#REF!+[1]HPHU!#REF!+[1]BAC!#REF!+[1]THANH!#REF!+#REF!+[1]MY!#REF!+[1]HA!#REF!+[1]PHUC!#REF!+[1]LAM!#REF!+[1]XUAN!#REF!+[1]LIEN!#REF!</f>
        <v>#REF!</v>
      </c>
      <c r="AQ188" s="633" t="e">
        <f>[1]DAI!#REF!+[1]NAM!#REF!+[1]NHAN!#REF!+[1]LY!#REF!+[1]DUC!#REF!+[1]DONG!#REF!+[1]HPHU!#REF!+[1]BAC!#REF!+[1]THANH!#REF!+#REF!+[1]MY!#REF!+[1]HA!#REF!+[1]PHUC!#REF!+[1]LAM!#REF!+[1]XUAN!#REF!+[1]LIEN!#REF!</f>
        <v>#REF!</v>
      </c>
      <c r="AR188" s="617">
        <f>[1]DAI!AR186+[1]NAM!AR186+[1]NHAN!AR186+[1]LY!AR186+[1]DUC!AR186+[1]DONG!AR186+[1]HPHU!AR186+[1]BAC!AR186+[1]THANH!AR186+[1]MY!AR186+[1]HA!AR186+[1]PHUC!AR186+[1]LAM!AR186+[1]XUAN!AR186+[1]LIEN!AR186+[1]HUNG!AR186+[1]CNAM!AR186+[1]TAY!AR186+[1]HOA!AR186+[1]VAN!AR186+[1]PDINH!AR186+[1]SLOC!AR186+[1]TRUNG!AR186+[1]TAN!AR186+[1]THUONG!AR186+[1]HLAO!AR186+[1]PNHA!AR186+[1]VTRUNG!AR186</f>
        <v>0</v>
      </c>
      <c r="AS188" s="617" t="e">
        <f>[1]DAI!AS124+[1]NAM!AS122+[1]NHAN!AS124+[1]LY!AS124+[1]DUC!AS124+[1]DONG!AS124+[1]HPHU!AS123+[1]BAC!AS123+[1]THANH!AS124+[1]MY!AS121+[1]HA!#REF!+[1]PHUC!AS120+[1]LAM!AS121+[1]XUAN!AS119+[1]LIEN!AS123</f>
        <v>#REF!</v>
      </c>
      <c r="AT188" s="617"/>
      <c r="AU188" s="617" t="e">
        <f>[1]DAI!AU124+[1]NAM!AU122+[1]NHAN!AU124+[1]LY!AU124+[1]DUC!AU124+[1]DONG!AU124+[1]HPHU!AU123+[1]BAC!AU123+[1]THANH!AU124+[1]MY!AU121+[1]HA!#REF!+[1]PHUC!AU120+[1]LAM!AU121+[1]XUAN!AU119+[1]LIEN!AU123</f>
        <v>#REF!</v>
      </c>
      <c r="AV188" s="587">
        <f>[1]DAI!AV186+[1]NAM!AV186+[1]NHAN!AV186+[1]LY!AV186+[1]DUC!AV186+[1]DONG!AV186+[1]HPHU!AV186+[1]BAC!AV186+[1]THANH!AV186+[1]MY!AV186+[1]HA!AV186+[1]PHUC!AV186+[1]LAM!AV186+[1]XUAN!AV186+[1]LIEN!AV186+[1]HUNG!AV186+[1]CNAM!AV186+[1]TAY!AV186+[1]HOA!AV186+[1]VAN!AV186+[1]PDINH!AV186+[1]SLOC!AV186+[1]TRUNG!AV186+[1]TAN!AV186+[1]THUONG!AV186+[1]HLAO!AV186+[1]PNHA!AV186+[1]VTRUNG!AV186</f>
        <v>0</v>
      </c>
      <c r="AW188" s="633" t="e">
        <f>[1]DAI!#REF!+[1]NAM!#REF!+[1]NHAN!#REF!+[1]LY!#REF!+[1]DUC!#REF!+[1]DONG!#REF!+[1]HPHU!#REF!+[1]BAC!#REF!+[1]THANH!#REF!+#REF!+[1]MY!#REF!+[1]HA!#REF!+[1]PHUC!#REF!+[1]LAM!#REF!+[1]XUAN!#REF!+[1]LIEN!#REF!</f>
        <v>#REF!</v>
      </c>
      <c r="AX188" s="633" t="e">
        <f>[1]DAI!#REF!+[1]NAM!#REF!+[1]NHAN!#REF!+[1]LY!#REF!+[1]DUC!#REF!+[1]DONG!#REF!+[1]HPHU!#REF!+[1]BAC!#REF!+[1]THANH!#REF!+#REF!+[1]MY!#REF!+[1]HA!#REF!+[1]PHUC!#REF!+[1]LAM!#REF!+[1]XUAN!#REF!+[1]LIEN!#REF!</f>
        <v>#REF!</v>
      </c>
      <c r="AY188" s="633" t="e">
        <f>[1]DAI!#REF!+[1]NAM!#REF!+[1]NHAN!#REF!+[1]LY!#REF!+[1]DUC!#REF!+[1]DONG!#REF!+[1]HPHU!#REF!+[1]BAC!#REF!+[1]THANH!#REF!+#REF!+[1]MY!#REF!+[1]HA!#REF!+[1]PHUC!#REF!+[1]LAM!#REF!+[1]XUAN!#REF!+[1]LIEN!#REF!</f>
        <v>#REF!</v>
      </c>
      <c r="AZ188" s="617" t="e">
        <f>[1]DAI!AZ124+[1]NAM!AZ122+[1]NHAN!AZ124+[1]LY!AZ124+[1]DUC!AZ124+[1]DONG!AZ124+[1]HPHU!AZ123+[1]BAC!AZ123+[1]THANH!AZ124+[1]MY!AZ121+[1]HA!#REF!+[1]PHUC!AZ120+[1]LAM!AZ121+[1]XUAN!AZ119+[1]LIEN!AZ123</f>
        <v>#REF!</v>
      </c>
      <c r="BA188" s="633" t="e">
        <f>[1]DAI!#REF!+[1]NAM!#REF!+[1]NHAN!#REF!+[1]LY!#REF!+[1]DUC!#REF!+[1]DONG!#REF!+[1]HPHU!#REF!+[1]BAC!#REF!+[1]THANH!#REF!+#REF!+[1]MY!#REF!+[1]HA!#REF!+[1]PHUC!#REF!+[1]LAM!#REF!+[1]XUAN!#REF!+[1]LIEN!#REF!</f>
        <v>#REF!</v>
      </c>
      <c r="BB188" s="633" t="e">
        <f>[1]DAI!#REF!+[1]NAM!#REF!+[1]NHAN!#REF!+[1]LY!#REF!+[1]DUC!#REF!+[1]DONG!#REF!+[1]HPHU!#REF!+[1]BAC!#REF!+[1]THANH!#REF!+#REF!+[1]MY!#REF!+[1]HA!#REF!+[1]PHUC!#REF!+[1]LAM!#REF!+[1]XUAN!#REF!+[1]LIEN!#REF!</f>
        <v>#REF!</v>
      </c>
      <c r="BC188" s="633" t="e">
        <f>[1]DAI!#REF!+[1]NAM!#REF!+[1]NHAN!#REF!+[1]LY!#REF!+[1]DUC!#REF!+[1]DONG!#REF!+[1]HPHU!#REF!+[1]BAC!#REF!+[1]THANH!#REF!+#REF!+[1]MY!#REF!+[1]HA!#REF!+[1]PHUC!#REF!+[1]LAM!#REF!+[1]XUAN!#REF!+[1]LIEN!#REF!</f>
        <v>#REF!</v>
      </c>
      <c r="BD188" s="617" t="e">
        <f>[1]DAI!BD124+[1]NAM!BD122+[1]NHAN!BD124+[1]LY!BD124+[1]DUC!BD124+[1]DONG!BD124+[1]HPHU!BD123+[1]BAC!BD123+[1]THANH!BD124+[1]MY!BD121+[1]HA!#REF!+[1]PHUC!BD120+[1]LAM!BD121+[1]XUAN!BD119+[1]LIEN!BD123</f>
        <v>#REF!</v>
      </c>
      <c r="BE188" s="633" t="e">
        <f>[1]DAI!#REF!+[1]NAM!#REF!+[1]NHAN!#REF!+[1]LY!#REF!+[1]DUC!#REF!+[1]DONG!#REF!+[1]HPHU!#REF!+[1]BAC!#REF!+[1]THANH!#REF!+#REF!+[1]MY!#REF!+[1]HA!#REF!+[1]PHUC!#REF!+[1]LAM!#REF!+[1]XUAN!#REF!+[1]LIEN!#REF!</f>
        <v>#REF!</v>
      </c>
      <c r="BF188" s="633" t="e">
        <f>[1]DAI!#REF!+[1]NAM!#REF!+[1]NHAN!#REF!+[1]LY!#REF!+[1]DUC!#REF!+[1]DONG!#REF!+[1]HPHU!#REF!+[1]BAC!#REF!+[1]THANH!#REF!+#REF!+[1]MY!#REF!+[1]HA!#REF!+[1]PHUC!#REF!+[1]LAM!#REF!+[1]XUAN!#REF!+[1]LIEN!#REF!</f>
        <v>#REF!</v>
      </c>
      <c r="BG188" s="633" t="e">
        <f>[1]DAI!#REF!+[1]NAM!#REF!+[1]NHAN!#REF!+[1]LY!#REF!+[1]DUC!#REF!+[1]DONG!#REF!+[1]HPHU!#REF!+[1]BAC!#REF!+[1]THANH!#REF!+#REF!+[1]MY!#REF!+[1]HA!#REF!+[1]PHUC!#REF!+[1]LAM!#REF!+[1]XUAN!#REF!+[1]LIEN!#REF!</f>
        <v>#REF!</v>
      </c>
      <c r="BH188" s="633" t="e">
        <f>[1]DAI!#REF!+[1]NAM!#REF!+[1]NHAN!#REF!+[1]LY!#REF!+[1]DUC!#REF!+[1]DONG!#REF!+[1]HPHU!#REF!+[1]BAC!#REF!+[1]THANH!#REF!+#REF!+[1]MY!#REF!+[1]HA!#REF!+[1]PHUC!#REF!+[1]LAM!#REF!+[1]XUAN!#REF!+[1]LIEN!#REF!</f>
        <v>#REF!</v>
      </c>
      <c r="BI188" s="633" t="e">
        <f>[1]DAI!#REF!+[1]NAM!#REF!+[1]NHAN!#REF!+[1]LY!#REF!+[1]DUC!#REF!+[1]DONG!#REF!+[1]HPHU!#REF!+[1]BAC!#REF!+[1]THANH!#REF!+#REF!+[1]MY!#REF!+[1]HA!#REF!+[1]PHUC!#REF!+[1]LAM!#REF!+[1]XUAN!#REF!+[1]LIEN!#REF!</f>
        <v>#REF!</v>
      </c>
      <c r="BJ188" s="633" t="e">
        <f>[1]DAI!#REF!+[1]NAM!#REF!+[1]NHAN!#REF!+[1]LY!#REF!+[1]DUC!#REF!+[1]DONG!#REF!+[1]HPHU!#REF!+[1]BAC!#REF!+[1]THANH!#REF!+#REF!+[1]MY!#REF!+[1]HA!#REF!+[1]PHUC!#REF!+[1]LAM!#REF!+[1]XUAN!#REF!+[1]LIEN!#REF!</f>
        <v>#REF!</v>
      </c>
      <c r="BK188" s="633" t="e">
        <f>[1]DAI!#REF!+[1]NAM!#REF!+[1]NHAN!#REF!+[1]LY!#REF!+[1]DUC!#REF!+[1]DONG!#REF!+[1]HPHU!#REF!+[1]BAC!#REF!+[1]THANH!#REF!+#REF!+[1]MY!#REF!+[1]HA!#REF!+[1]PHUC!#REF!+[1]LAM!#REF!+[1]XUAN!#REF!+[1]LIEN!#REF!</f>
        <v>#REF!</v>
      </c>
      <c r="BL188" s="633" t="e">
        <f>[1]DAI!#REF!+[1]NAM!#REF!+[1]NHAN!#REF!+[1]LY!#REF!+[1]DUC!#REF!+[1]DONG!#REF!+[1]HPHU!#REF!+[1]BAC!#REF!+[1]THANH!#REF!+#REF!+[1]MY!#REF!+[1]HA!#REF!+[1]PHUC!#REF!+[1]LAM!#REF!+[1]XUAN!#REF!+[1]LIEN!#REF!</f>
        <v>#REF!</v>
      </c>
      <c r="BM188" s="568"/>
    </row>
    <row r="189" spans="1:67" ht="24" hidden="1" customHeight="1" x14ac:dyDescent="0.2">
      <c r="A189" s="639" t="s">
        <v>2500</v>
      </c>
      <c r="B189" s="639" t="s">
        <v>2501</v>
      </c>
      <c r="C189" s="640" t="s">
        <v>2502</v>
      </c>
      <c r="D189" s="641" t="e">
        <f>[1]DAI!#REF!+[1]NAM!#REF!+[1]NHAN!#REF!+[1]LY!#REF!+[1]DUC!#REF!+[1]DONG!#REF!+[1]HPHU!#REF!+[1]BAC!#REF!+[1]THANH!#REF!+#REF!+[1]MY!#REF!+[1]HA!#REF!+[1]PHUC!#REF!+[1]LAM!#REF!+[1]XUAN!#REF!+[1]LIEN!#REF!</f>
        <v>#REF!</v>
      </c>
      <c r="E189" s="641" t="e">
        <f>[1]DAI!#REF!+[1]NAM!#REF!+[1]NHAN!#REF!+[1]LY!#REF!+[1]DUC!#REF!+[1]DONG!#REF!+[1]HPHU!#REF!+[1]BAC!#REF!+[1]THANH!#REF!+#REF!+[1]MY!#REF!+[1]HA!#REF!+[1]PHUC!#REF!+[1]LAM!#REF!+[1]XUAN!#REF!+[1]LIEN!#REF!</f>
        <v>#REF!</v>
      </c>
      <c r="F189" s="641" t="e">
        <f>[1]DAI!#REF!+[1]NAM!#REF!+[1]NHAN!#REF!+[1]LY!#REF!+[1]DUC!#REF!+[1]DONG!#REF!+[1]HPHU!#REF!+[1]BAC!#REF!+[1]THANH!#REF!+#REF!+[1]MY!#REF!+[1]HA!#REF!+[1]PHUC!#REF!+[1]LAM!#REF!+[1]XUAN!#REF!+[1]LIEN!#REF!</f>
        <v>#REF!</v>
      </c>
      <c r="G189" s="617">
        <f>[1]DAI!G187+[1]NAM!G187+[1]NHAN!G187+[1]LY!G187+[1]DUC!G187+[1]DONG!G187+[1]HPHU!G187+[1]BAC!G187+[1]THANH!G187+[1]MY!G187+[1]HA!G187+[1]PHUC!G187+[1]LAM!G187+[1]XUAN!G187+[1]LIEN!G187+[1]HUNG!G187+[1]CNAM!G187+[1]TAY!G187+[1]HOA!G187+[1]VAN!G187+[1]PDINH!G187+[1]SLOC!G187+[1]TRUNG!G187+[1]TAN!G187+[1]THUONG!G187+[1]HLAO!G187+[1]PNHA!G187+[1]VTRUNG!G187</f>
        <v>0</v>
      </c>
      <c r="H189" s="641" t="e">
        <f>[1]DAI!#REF!+[1]NAM!#REF!+[1]NHAN!#REF!+[1]LY!#REF!+[1]DUC!#REF!+[1]DONG!#REF!+[1]HPHU!#REF!+[1]BAC!#REF!+[1]THANH!#REF!+#REF!+[1]MY!#REF!+[1]HA!#REF!+[1]PHUC!#REF!+[1]LAM!#REF!+[1]XUAN!#REF!+[1]LIEN!#REF!</f>
        <v>#REF!</v>
      </c>
      <c r="I189" s="641" t="e">
        <f>[1]DAI!#REF!+[1]NAM!#REF!+[1]NHAN!#REF!+[1]LY!#REF!+[1]DUC!#REF!+[1]DONG!#REF!+[1]HPHU!#REF!+[1]BAC!#REF!+[1]THANH!#REF!+#REF!+[1]MY!#REF!+[1]HA!#REF!+[1]PHUC!#REF!+[1]LAM!#REF!+[1]XUAN!#REF!+[1]LIEN!#REF!</f>
        <v>#REF!</v>
      </c>
      <c r="J189" s="617">
        <f>[1]DAI!J187+[1]NAM!J187+[1]NHAN!J187+[1]LY!J187+[1]DUC!J187+[1]DONG!J187+[1]HPHU!J187+[1]BAC!J187+[1]THANH!J187+[1]MY!J187+[1]HA!J187+[1]PHUC!J187+[1]LAM!J187+[1]XUAN!J187+[1]LIEN!J187+[1]HUNG!J187+[1]CNAM!J187+[1]TAY!J187+[1]HOA!J187+[1]VAN!J187+[1]PDINH!J187+[1]SLOC!J187+[1]TRUNG!J187+[1]TAN!J187+[1]THUONG!J187+[1]HLAO!J187+[1]PNHA!J187+[1]VTRUNG!J187</f>
        <v>0</v>
      </c>
      <c r="K189" s="641" t="e">
        <f>[1]DAI!#REF!+[1]NAM!#REF!+[1]NHAN!#REF!+[1]LY!#REF!+[1]DUC!#REF!+[1]DONG!#REF!+[1]HPHU!#REF!+[1]BAC!#REF!+[1]THANH!#REF!+#REF!+[1]MY!#REF!+[1]HA!#REF!+[1]PHUC!#REF!+[1]LAM!#REF!+[1]XUAN!#REF!+[1]LIEN!#REF!</f>
        <v>#REF!</v>
      </c>
      <c r="L189" s="641" t="e">
        <f>[1]DAI!#REF!+[1]NAM!#REF!+[1]NHAN!#REF!+[1]LY!#REF!+[1]DUC!#REF!+[1]DONG!#REF!+[1]HPHU!#REF!+[1]BAC!#REF!+[1]THANH!#REF!+#REF!+[1]MY!#REF!+[1]HA!#REF!+[1]PHUC!#REF!+[1]LAM!#REF!+[1]XUAN!#REF!+[1]LIEN!#REF!</f>
        <v>#REF!</v>
      </c>
      <c r="M189" s="641" t="e">
        <f>[1]DAI!#REF!+[1]NAM!#REF!+[1]NHAN!#REF!+[1]LY!#REF!+[1]DUC!#REF!+[1]DONG!#REF!+[1]HPHU!#REF!+[1]BAC!#REF!+[1]THANH!#REF!+#REF!+[1]MY!#REF!+[1]HA!#REF!+[1]PHUC!#REF!+[1]LAM!#REF!+[1]XUAN!#REF!+[1]LIEN!#REF!</f>
        <v>#REF!</v>
      </c>
      <c r="N189" s="617">
        <f>[1]DAI!N187+[1]NAM!N187+[1]NHAN!N187+[1]LY!N187+[1]DUC!N187+[1]DONG!N187+[1]HPHU!N187+[1]BAC!N187+[1]THANH!N187+[1]MY!N187+[1]HA!N187+[1]PHUC!N187+[1]LAM!N187+[1]XUAN!N187+[1]LIEN!N187+[1]HUNG!N187+[1]CNAM!N187+[1]TAY!N187+[1]HOA!N187+[1]VAN!N187+[1]PDINH!N187+[1]SLOC!N187+[1]TRUNG!N187+[1]TAN!N187+[1]THUONG!N187+[1]HLAO!N187+[1]PNHA!N187+[1]VTRUNG!N187</f>
        <v>0</v>
      </c>
      <c r="O189" s="617">
        <f>[1]DAI!O187+[1]NAM!O187+[1]NHAN!O187+[1]LY!O187+[1]DUC!O187+[1]DONG!O187+[1]HPHU!O187+[1]BAC!O187+[1]THANH!O187+[1]MY!O187+[1]HA!O187+[1]PHUC!O187+[1]LAM!O187+[1]XUAN!O187+[1]LIEN!O187+[1]HUNG!O187+[1]CNAM!O187+[1]TAY!O187+[1]HOA!O187+[1]VAN!O187+[1]PDINH!O187+[1]SLOC!O187+[1]TRUNG!O187+[1]TAN!O187+[1]THUONG!O187+[1]HLAO!O187+[1]PNHA!O187+[1]VTRUNG!O187</f>
        <v>0</v>
      </c>
      <c r="P189" s="617" t="e">
        <f>[1]DAI!P125+[1]NAM!P123+[1]NHAN!P125+[1]LY!P125+[1]DUC!P125+[1]DONG!P125+[1]HPHU!P124+[1]BAC!P124+[1]THANH!P125+[1]MY!P122+[1]HA!#REF!+[1]PHUC!P121+[1]LAM!P122+[1]XUAN!P120+[1]LIEN!P124</f>
        <v>#REF!</v>
      </c>
      <c r="Q189" s="641" t="e">
        <f>[1]DAI!#REF!+[1]NAM!#REF!+[1]NHAN!#REF!+[1]LY!#REF!+[1]DUC!#REF!+[1]DONG!#REF!+[1]HPHU!#REF!+[1]BAC!#REF!+[1]THANH!#REF!+#REF!+[1]MY!#REF!+[1]HA!#REF!+[1]PHUC!#REF!+[1]LAM!#REF!+[1]XUAN!#REF!+[1]LIEN!#REF!</f>
        <v>#REF!</v>
      </c>
      <c r="R189" s="642" t="e">
        <f>[1]DAI!#REF!+[1]NAM!#REF!+[1]NHAN!#REF!+[1]LY!#REF!+[1]DUC!#REF!+[1]DONG!#REF!+[1]HPHU!#REF!+[1]BAC!#REF!+[1]THANH!#REF!+#REF!+[1]MY!#REF!+[1]HA!#REF!+[1]PHUC!#REF!+[1]LAM!#REF!+[1]XUAN!#REF!+[1]LIEN!#REF!</f>
        <v>#REF!</v>
      </c>
      <c r="S189" s="641" t="e">
        <f>[1]DAI!#REF!+[1]NAM!#REF!+[1]NHAN!#REF!+[1]LY!#REF!+[1]DUC!#REF!+[1]DONG!#REF!+[1]HPHU!#REF!+[1]BAC!#REF!+[1]THANH!#REF!+#REF!+[1]MY!#REF!+[1]HA!#REF!+[1]PHUC!#REF!+[1]LAM!#REF!+[1]XUAN!#REF!+[1]LIEN!#REF!</f>
        <v>#REF!</v>
      </c>
      <c r="T189" s="641" t="e">
        <f>[1]DAI!#REF!+[1]NAM!#REF!+[1]NHAN!#REF!+[1]LY!#REF!+[1]DUC!#REF!+[1]DONG!#REF!+[1]HPHU!#REF!+[1]BAC!#REF!+[1]THANH!#REF!+#REF!+[1]MY!#REF!+[1]HA!#REF!+[1]PHUC!#REF!+[1]LAM!#REF!+[1]XUAN!#REF!+[1]LIEN!#REF!</f>
        <v>#REF!</v>
      </c>
      <c r="U189" s="641" t="e">
        <f>[1]DAI!#REF!+[1]NAM!#REF!+[1]NHAN!#REF!+[1]LY!#REF!+[1]DUC!#REF!+[1]DONG!#REF!+[1]HPHU!#REF!+[1]BAC!#REF!+[1]THANH!#REF!+#REF!+[1]MY!#REF!+[1]HA!#REF!+[1]PHUC!#REF!+[1]LAM!#REF!+[1]XUAN!#REF!+[1]LIEN!#REF!</f>
        <v>#REF!</v>
      </c>
      <c r="V189" s="641" t="e">
        <f>[1]DAI!#REF!+[1]NAM!#REF!+[1]NHAN!#REF!+[1]LY!#REF!+[1]DUC!#REF!+[1]DONG!#REF!+[1]HPHU!#REF!+[1]BAC!#REF!+[1]THANH!#REF!+#REF!+[1]MY!#REF!+[1]HA!#REF!+[1]PHUC!#REF!+[1]LAM!#REF!+[1]XUAN!#REF!+[1]LIEN!#REF!</f>
        <v>#REF!</v>
      </c>
      <c r="W189" s="641" t="e">
        <f>[1]DAI!#REF!+[1]NAM!#REF!+[1]NHAN!#REF!+[1]LY!#REF!+[1]DUC!#REF!+[1]DONG!#REF!+[1]HPHU!#REF!+[1]BAC!#REF!+[1]THANH!#REF!+#REF!+[1]MY!#REF!+[1]HA!#REF!+[1]PHUC!#REF!+[1]LAM!#REF!+[1]XUAN!#REF!+[1]LIEN!#REF!</f>
        <v>#REF!</v>
      </c>
      <c r="X189" s="641" t="e">
        <f>[1]DAI!#REF!+[1]NAM!#REF!+[1]NHAN!#REF!+[1]LY!#REF!+[1]DUC!#REF!+[1]DONG!#REF!+[1]HPHU!#REF!+[1]BAC!#REF!+[1]THANH!#REF!+#REF!+[1]MY!#REF!+[1]HA!#REF!+[1]PHUC!#REF!+[1]LAM!#REF!+[1]XUAN!#REF!+[1]LIEN!#REF!</f>
        <v>#REF!</v>
      </c>
      <c r="Y189" s="641" t="e">
        <f>[1]DAI!#REF!+[1]NAM!#REF!+[1]NHAN!#REF!+[1]LY!#REF!+[1]DUC!#REF!+[1]DONG!#REF!+[1]HPHU!#REF!+[1]BAC!#REF!+[1]THANH!#REF!+#REF!+[1]MY!#REF!+[1]HA!#REF!+[1]PHUC!#REF!+[1]LAM!#REF!+[1]XUAN!#REF!+[1]LIEN!#REF!</f>
        <v>#REF!</v>
      </c>
      <c r="Z189" s="641" t="e">
        <f>[1]DAI!#REF!+[1]NAM!#REF!+[1]NHAN!#REF!+[1]LY!#REF!+[1]DUC!#REF!+[1]DONG!#REF!+[1]HPHU!#REF!+[1]BAC!#REF!+[1]THANH!#REF!+#REF!+[1]MY!#REF!+[1]HA!#REF!+[1]PHUC!#REF!+[1]LAM!#REF!+[1]XUAN!#REF!+[1]LIEN!#REF!</f>
        <v>#REF!</v>
      </c>
      <c r="AA189" s="641" t="e">
        <f>[1]DAI!#REF!+[1]NAM!#REF!+[1]NHAN!#REF!+[1]LY!#REF!+[1]DUC!#REF!+[1]DONG!#REF!+[1]HPHU!#REF!+[1]BAC!#REF!+[1]THANH!#REF!+#REF!+[1]MY!#REF!+[1]HA!#REF!+[1]PHUC!#REF!+[1]LAM!#REF!+[1]XUAN!#REF!+[1]LIEN!#REF!</f>
        <v>#REF!</v>
      </c>
      <c r="AB189" s="641" t="e">
        <f>[1]DAI!#REF!+[1]NAM!#REF!+[1]NHAN!#REF!+[1]LY!#REF!+[1]DUC!#REF!+[1]DONG!#REF!+[1]HPHU!#REF!+[1]BAC!#REF!+[1]THANH!#REF!+#REF!+[1]MY!#REF!+[1]HA!#REF!+[1]PHUC!#REF!+[1]LAM!#REF!+[1]XUAN!#REF!+[1]LIEN!#REF!</f>
        <v>#REF!</v>
      </c>
      <c r="AC189" s="641" t="e">
        <f>[1]DAI!#REF!+[1]NAM!#REF!+[1]NHAN!#REF!+[1]LY!#REF!+[1]DUC!#REF!+[1]DONG!#REF!+[1]HPHU!#REF!+[1]BAC!#REF!+[1]THANH!#REF!+#REF!+[1]MY!#REF!+[1]HA!#REF!+[1]PHUC!#REF!+[1]LAM!#REF!+[1]XUAN!#REF!+[1]LIEN!#REF!</f>
        <v>#REF!</v>
      </c>
      <c r="AD189" s="617" t="e">
        <f>[1]DAI!AD125+[1]NAM!AD123+[1]NHAN!AD125+[1]LY!AD125+[1]DUC!AD125+[1]DONG!AD125+[1]HPHU!AD124+[1]BAC!AD124+[1]THANH!AD125+[1]MY!AD122+[1]HA!#REF!+[1]PHUC!AD121+[1]LAM!AD122+[1]XUAN!AD120+[1]LIEN!AD124</f>
        <v>#REF!</v>
      </c>
      <c r="AE189" s="641" t="e">
        <f>[1]DAI!#REF!+[1]NAM!#REF!+[1]NHAN!#REF!+[1]LY!#REF!+[1]DUC!#REF!+[1]DONG!#REF!+[1]HPHU!#REF!+[1]BAC!#REF!+[1]THANH!#REF!+#REF!+[1]MY!#REF!+[1]HA!#REF!+[1]PHUC!#REF!+[1]LAM!#REF!+[1]XUAN!#REF!+[1]LIEN!#REF!</f>
        <v>#REF!</v>
      </c>
      <c r="AF189" s="641" t="e">
        <f>[1]DAI!#REF!+[1]NAM!#REF!+[1]NHAN!#REF!+[1]LY!#REF!+[1]DUC!#REF!+[1]DONG!#REF!+[1]HPHU!#REF!+[1]BAC!#REF!+[1]THANH!#REF!+#REF!+[1]MY!#REF!+[1]HA!#REF!+[1]PHUC!#REF!+[1]LAM!#REF!+[1]XUAN!#REF!+[1]LIEN!#REF!</f>
        <v>#REF!</v>
      </c>
      <c r="AG189" s="641" t="e">
        <f>[1]DAI!#REF!+[1]NAM!#REF!+[1]NHAN!#REF!+[1]LY!#REF!+[1]DUC!#REF!+[1]DONG!#REF!+[1]HPHU!#REF!+[1]BAC!#REF!+[1]THANH!#REF!+#REF!+[1]MY!#REF!+[1]HA!#REF!+[1]PHUC!#REF!+[1]LAM!#REF!+[1]XUAN!#REF!+[1]LIEN!#REF!</f>
        <v>#REF!</v>
      </c>
      <c r="AH189" s="641" t="e">
        <f>[1]DAI!#REF!+[1]NAM!#REF!+[1]NHAN!#REF!+[1]LY!#REF!+[1]DUC!#REF!+[1]DONG!#REF!+[1]HPHU!#REF!+[1]BAC!#REF!+[1]THANH!#REF!+#REF!+[1]MY!#REF!+[1]HA!#REF!+[1]PHUC!#REF!+[1]LAM!#REF!+[1]XUAN!#REF!+[1]LIEN!#REF!</f>
        <v>#REF!</v>
      </c>
      <c r="AI189" s="641" t="e">
        <f>[1]DAI!#REF!+[1]NAM!#REF!+[1]NHAN!#REF!+[1]LY!#REF!+[1]DUC!#REF!+[1]DONG!#REF!+[1]HPHU!#REF!+[1]BAC!#REF!+[1]THANH!#REF!+#REF!+[1]MY!#REF!+[1]HA!#REF!+[1]PHUC!#REF!+[1]LAM!#REF!+[1]XUAN!#REF!+[1]LIEN!#REF!</f>
        <v>#REF!</v>
      </c>
      <c r="AJ189" s="641" t="e">
        <f>[1]DAI!#REF!+[1]NAM!#REF!+[1]NHAN!#REF!+[1]LY!#REF!+[1]DUC!#REF!+[1]DONG!#REF!+[1]HPHU!#REF!+[1]BAC!#REF!+[1]THANH!#REF!+#REF!+[1]MY!#REF!+[1]HA!#REF!+[1]PHUC!#REF!+[1]LAM!#REF!+[1]XUAN!#REF!+[1]LIEN!#REF!</f>
        <v>#REF!</v>
      </c>
      <c r="AK189" s="617" t="e">
        <f>[1]DAI!AK125+[1]NAM!AK123+[1]NHAN!AK125+[1]LY!AK125+[1]DUC!AK125+[1]DONG!AK125+[1]HPHU!AK124+[1]BAC!AK124+[1]THANH!AK125+[1]MY!AK122+[1]HA!#REF!+[1]PHUC!AK121+[1]LAM!AK122+[1]XUAN!AK120+[1]LIEN!AK124</f>
        <v>#REF!</v>
      </c>
      <c r="AL189" s="641" t="e">
        <f>[1]DAI!#REF!+[1]NAM!#REF!+[1]NHAN!#REF!+[1]LY!#REF!+[1]DUC!#REF!+[1]DONG!#REF!+[1]HPHU!#REF!+[1]BAC!#REF!+[1]THANH!#REF!+#REF!+[1]MY!#REF!+[1]HA!#REF!+[1]PHUC!#REF!+[1]LAM!#REF!+[1]XUAN!#REF!+[1]LIEN!#REF!</f>
        <v>#REF!</v>
      </c>
      <c r="AM189" s="641" t="e">
        <f>[1]DAI!#REF!+[1]NAM!#REF!+[1]NHAN!#REF!+[1]LY!#REF!+[1]DUC!#REF!+[1]DONG!#REF!+[1]HPHU!#REF!+[1]BAC!#REF!+[1]THANH!#REF!+#REF!+[1]MY!#REF!+[1]HA!#REF!+[1]PHUC!#REF!+[1]LAM!#REF!+[1]XUAN!#REF!+[1]LIEN!#REF!</f>
        <v>#REF!</v>
      </c>
      <c r="AN189" s="617" t="e">
        <f>[1]DAI!AN125+[1]NAM!AN123+[1]NHAN!AN125+[1]LY!AN125+[1]DUC!AN125+[1]DONG!AN125+[1]HPHU!AN124+[1]BAC!AN124+[1]THANH!AN125+[1]MY!AN122+[1]HA!#REF!+[1]PHUC!AN121+[1]LAM!AN122+[1]XUAN!AN120+[1]LIEN!AN124</f>
        <v>#REF!</v>
      </c>
      <c r="AO189" s="641" t="e">
        <f>[1]DAI!#REF!+[1]NAM!#REF!+[1]NHAN!#REF!+[1]LY!#REF!+[1]DUC!#REF!+[1]DONG!#REF!+[1]HPHU!#REF!+[1]BAC!#REF!+[1]THANH!#REF!+#REF!+[1]MY!#REF!+[1]HA!#REF!+[1]PHUC!#REF!+[1]LAM!#REF!+[1]XUAN!#REF!+[1]LIEN!#REF!</f>
        <v>#REF!</v>
      </c>
      <c r="AP189" s="641" t="e">
        <f>[1]DAI!#REF!+[1]NAM!#REF!+[1]NHAN!#REF!+[1]LY!#REF!+[1]DUC!#REF!+[1]DONG!#REF!+[1]HPHU!#REF!+[1]BAC!#REF!+[1]THANH!#REF!+#REF!+[1]MY!#REF!+[1]HA!#REF!+[1]PHUC!#REF!+[1]LAM!#REF!+[1]XUAN!#REF!+[1]LIEN!#REF!</f>
        <v>#REF!</v>
      </c>
      <c r="AQ189" s="641" t="e">
        <f>[1]DAI!#REF!+[1]NAM!#REF!+[1]NHAN!#REF!+[1]LY!#REF!+[1]DUC!#REF!+[1]DONG!#REF!+[1]HPHU!#REF!+[1]BAC!#REF!+[1]THANH!#REF!+#REF!+[1]MY!#REF!+[1]HA!#REF!+[1]PHUC!#REF!+[1]LAM!#REF!+[1]XUAN!#REF!+[1]LIEN!#REF!</f>
        <v>#REF!</v>
      </c>
      <c r="AR189" s="617">
        <f>[1]DAI!AR187+[1]NAM!AR187+[1]NHAN!AR187+[1]LY!AR187+[1]DUC!AR187+[1]DONG!AR187+[1]HPHU!AR187+[1]BAC!AR187+[1]THANH!AR187+[1]MY!AR187+[1]HA!AR187+[1]PHUC!AR187+[1]LAM!AR187+[1]XUAN!AR187+[1]LIEN!AR187+[1]HUNG!AR187+[1]CNAM!AR187+[1]TAY!AR187+[1]HOA!AR187+[1]VAN!AR187+[1]PDINH!AR187+[1]SLOC!AR187+[1]TRUNG!AR187+[1]TAN!AR187+[1]THUONG!AR187+[1]HLAO!AR187+[1]PNHA!AR187+[1]VTRUNG!AR187</f>
        <v>0</v>
      </c>
      <c r="AS189" s="617" t="e">
        <f>[1]DAI!AS125+[1]NAM!AS123+[1]NHAN!AS125+[1]LY!AS125+[1]DUC!AS125+[1]DONG!AS125+[1]HPHU!AS124+[1]BAC!AS124+[1]THANH!AS125+[1]MY!AS122+[1]HA!#REF!+[1]PHUC!AS121+[1]LAM!AS122+[1]XUAN!AS120+[1]LIEN!AS124</f>
        <v>#REF!</v>
      </c>
      <c r="AT189" s="617"/>
      <c r="AU189" s="617" t="e">
        <f>[1]DAI!AU125+[1]NAM!AU123+[1]NHAN!AU125+[1]LY!AU125+[1]DUC!AU125+[1]DONG!AU125+[1]HPHU!AU124+[1]BAC!AU124+[1]THANH!AU125+[1]MY!AU122+[1]HA!#REF!+[1]PHUC!AU121+[1]LAM!AU122+[1]XUAN!AU120+[1]LIEN!AU124</f>
        <v>#REF!</v>
      </c>
      <c r="AV189" s="587">
        <f>[1]DAI!AV187+[1]NAM!AV187+[1]NHAN!AV187+[1]LY!AV187+[1]DUC!AV187+[1]DONG!AV187+[1]HPHU!AV187+[1]BAC!AV187+[1]THANH!AV187+[1]MY!AV187+[1]HA!AV187+[1]PHUC!AV187+[1]LAM!AV187+[1]XUAN!AV187+[1]LIEN!AV187+[1]HUNG!AV187+[1]CNAM!AV187+[1]TAY!AV187+[1]HOA!AV187+[1]VAN!AV187+[1]PDINH!AV187+[1]SLOC!AV187+[1]TRUNG!AV187+[1]TAN!AV187+[1]THUONG!AV187+[1]HLAO!AV187+[1]PNHA!AV187+[1]VTRUNG!AV187</f>
        <v>0</v>
      </c>
      <c r="AW189" s="641" t="e">
        <f>[1]DAI!#REF!+[1]NAM!#REF!+[1]NHAN!#REF!+[1]LY!#REF!+[1]DUC!#REF!+[1]DONG!#REF!+[1]HPHU!#REF!+[1]BAC!#REF!+[1]THANH!#REF!+#REF!+[1]MY!#REF!+[1]HA!#REF!+[1]PHUC!#REF!+[1]LAM!#REF!+[1]XUAN!#REF!+[1]LIEN!#REF!</f>
        <v>#REF!</v>
      </c>
      <c r="AX189" s="641" t="e">
        <f>[1]DAI!#REF!+[1]NAM!#REF!+[1]NHAN!#REF!+[1]LY!#REF!+[1]DUC!#REF!+[1]DONG!#REF!+[1]HPHU!#REF!+[1]BAC!#REF!+[1]THANH!#REF!+#REF!+[1]MY!#REF!+[1]HA!#REF!+[1]PHUC!#REF!+[1]LAM!#REF!+[1]XUAN!#REF!+[1]LIEN!#REF!</f>
        <v>#REF!</v>
      </c>
      <c r="AY189" s="641" t="e">
        <f>[1]DAI!#REF!+[1]NAM!#REF!+[1]NHAN!#REF!+[1]LY!#REF!+[1]DUC!#REF!+[1]DONG!#REF!+[1]HPHU!#REF!+[1]BAC!#REF!+[1]THANH!#REF!+#REF!+[1]MY!#REF!+[1]HA!#REF!+[1]PHUC!#REF!+[1]LAM!#REF!+[1]XUAN!#REF!+[1]LIEN!#REF!</f>
        <v>#REF!</v>
      </c>
      <c r="AZ189" s="617" t="e">
        <f>[1]DAI!AZ125+[1]NAM!AZ123+[1]NHAN!AZ125+[1]LY!AZ125+[1]DUC!AZ125+[1]DONG!AZ125+[1]HPHU!AZ124+[1]BAC!AZ124+[1]THANH!AZ125+[1]MY!AZ122+[1]HA!#REF!+[1]PHUC!AZ121+[1]LAM!AZ122+[1]XUAN!AZ120+[1]LIEN!AZ124</f>
        <v>#REF!</v>
      </c>
      <c r="BA189" s="641" t="e">
        <f>[1]DAI!#REF!+[1]NAM!#REF!+[1]NHAN!#REF!+[1]LY!#REF!+[1]DUC!#REF!+[1]DONG!#REF!+[1]HPHU!#REF!+[1]BAC!#REF!+[1]THANH!#REF!+#REF!+[1]MY!#REF!+[1]HA!#REF!+[1]PHUC!#REF!+[1]LAM!#REF!+[1]XUAN!#REF!+[1]LIEN!#REF!</f>
        <v>#REF!</v>
      </c>
      <c r="BB189" s="641" t="e">
        <f>[1]DAI!#REF!+[1]NAM!#REF!+[1]NHAN!#REF!+[1]LY!#REF!+[1]DUC!#REF!+[1]DONG!#REF!+[1]HPHU!#REF!+[1]BAC!#REF!+[1]THANH!#REF!+#REF!+[1]MY!#REF!+[1]HA!#REF!+[1]PHUC!#REF!+[1]LAM!#REF!+[1]XUAN!#REF!+[1]LIEN!#REF!</f>
        <v>#REF!</v>
      </c>
      <c r="BC189" s="641" t="e">
        <f>[1]DAI!#REF!+[1]NAM!#REF!+[1]NHAN!#REF!+[1]LY!#REF!+[1]DUC!#REF!+[1]DONG!#REF!+[1]HPHU!#REF!+[1]BAC!#REF!+[1]THANH!#REF!+#REF!+[1]MY!#REF!+[1]HA!#REF!+[1]PHUC!#REF!+[1]LAM!#REF!+[1]XUAN!#REF!+[1]LIEN!#REF!</f>
        <v>#REF!</v>
      </c>
      <c r="BD189" s="617" t="e">
        <f>[1]DAI!BD125+[1]NAM!BD123+[1]NHAN!BD125+[1]LY!BD125+[1]DUC!BD125+[1]DONG!BD125+[1]HPHU!BD124+[1]BAC!BD124+[1]THANH!BD125+[1]MY!BD122+[1]HA!#REF!+[1]PHUC!BD121+[1]LAM!BD122+[1]XUAN!BD120+[1]LIEN!BD124</f>
        <v>#REF!</v>
      </c>
      <c r="BE189" s="641" t="e">
        <f>[1]DAI!#REF!+[1]NAM!#REF!+[1]NHAN!#REF!+[1]LY!#REF!+[1]DUC!#REF!+[1]DONG!#REF!+[1]HPHU!#REF!+[1]BAC!#REF!+[1]THANH!#REF!+#REF!+[1]MY!#REF!+[1]HA!#REF!+[1]PHUC!#REF!+[1]LAM!#REF!+[1]XUAN!#REF!+[1]LIEN!#REF!</f>
        <v>#REF!</v>
      </c>
      <c r="BF189" s="641" t="e">
        <f>[1]DAI!#REF!+[1]NAM!#REF!+[1]NHAN!#REF!+[1]LY!#REF!+[1]DUC!#REF!+[1]DONG!#REF!+[1]HPHU!#REF!+[1]BAC!#REF!+[1]THANH!#REF!+#REF!+[1]MY!#REF!+[1]HA!#REF!+[1]PHUC!#REF!+[1]LAM!#REF!+[1]XUAN!#REF!+[1]LIEN!#REF!</f>
        <v>#REF!</v>
      </c>
      <c r="BG189" s="641" t="e">
        <f>[1]DAI!#REF!+[1]NAM!#REF!+[1]NHAN!#REF!+[1]LY!#REF!+[1]DUC!#REF!+[1]DONG!#REF!+[1]HPHU!#REF!+[1]BAC!#REF!+[1]THANH!#REF!+#REF!+[1]MY!#REF!+[1]HA!#REF!+[1]PHUC!#REF!+[1]LAM!#REF!+[1]XUAN!#REF!+[1]LIEN!#REF!</f>
        <v>#REF!</v>
      </c>
      <c r="BH189" s="641" t="e">
        <f>[1]DAI!#REF!+[1]NAM!#REF!+[1]NHAN!#REF!+[1]LY!#REF!+[1]DUC!#REF!+[1]DONG!#REF!+[1]HPHU!#REF!+[1]BAC!#REF!+[1]THANH!#REF!+#REF!+[1]MY!#REF!+[1]HA!#REF!+[1]PHUC!#REF!+[1]LAM!#REF!+[1]XUAN!#REF!+[1]LIEN!#REF!</f>
        <v>#REF!</v>
      </c>
      <c r="BI189" s="641" t="e">
        <f>[1]DAI!#REF!+[1]NAM!#REF!+[1]NHAN!#REF!+[1]LY!#REF!+[1]DUC!#REF!+[1]DONG!#REF!+[1]HPHU!#REF!+[1]BAC!#REF!+[1]THANH!#REF!+#REF!+[1]MY!#REF!+[1]HA!#REF!+[1]PHUC!#REF!+[1]LAM!#REF!+[1]XUAN!#REF!+[1]LIEN!#REF!</f>
        <v>#REF!</v>
      </c>
      <c r="BJ189" s="641" t="e">
        <f>[1]DAI!#REF!+[1]NAM!#REF!+[1]NHAN!#REF!+[1]LY!#REF!+[1]DUC!#REF!+[1]DONG!#REF!+[1]HPHU!#REF!+[1]BAC!#REF!+[1]THANH!#REF!+#REF!+[1]MY!#REF!+[1]HA!#REF!+[1]PHUC!#REF!+[1]LAM!#REF!+[1]XUAN!#REF!+[1]LIEN!#REF!</f>
        <v>#REF!</v>
      </c>
      <c r="BK189" s="641" t="e">
        <f>[1]DAI!#REF!+[1]NAM!#REF!+[1]NHAN!#REF!+[1]LY!#REF!+[1]DUC!#REF!+[1]DONG!#REF!+[1]HPHU!#REF!+[1]BAC!#REF!+[1]THANH!#REF!+#REF!+[1]MY!#REF!+[1]HA!#REF!+[1]PHUC!#REF!+[1]LAM!#REF!+[1]XUAN!#REF!+[1]LIEN!#REF!</f>
        <v>#REF!</v>
      </c>
      <c r="BL189" s="641" t="e">
        <f>[1]DAI!#REF!+[1]NAM!#REF!+[1]NHAN!#REF!+[1]LY!#REF!+[1]DUC!#REF!+[1]DONG!#REF!+[1]HPHU!#REF!+[1]BAC!#REF!+[1]THANH!#REF!+#REF!+[1]MY!#REF!+[1]HA!#REF!+[1]PHUC!#REF!+[1]LAM!#REF!+[1]XUAN!#REF!+[1]LIEN!#REF!</f>
        <v>#REF!</v>
      </c>
      <c r="BM189" s="568"/>
    </row>
    <row r="190" spans="1:67" ht="24" hidden="1" customHeight="1" x14ac:dyDescent="0.2">
      <c r="A190" s="643" t="s">
        <v>2503</v>
      </c>
      <c r="B190" s="644"/>
      <c r="C190" s="645"/>
      <c r="D190" s="646" t="e">
        <f>[1]DAI!#REF!+[1]NAM!#REF!+[1]NHAN!#REF!+[1]LY!#REF!+[1]DUC!#REF!+[1]DONG!#REF!+[1]HPHU!#REF!+[1]BAC!#REF!+[1]THANH!#REF!+#REF!+[1]MY!#REF!+[1]HA!#REF!+[1]PHUC!#REF!+[1]LAM!#REF!+[1]XUAN!#REF!+[1]LIEN!#REF!</f>
        <v>#REF!</v>
      </c>
      <c r="E190" s="646" t="e">
        <f>[1]DAI!#REF!+[1]NAM!#REF!+[1]NHAN!#REF!+[1]LY!#REF!+[1]DUC!#REF!+[1]DONG!#REF!+[1]HPHU!#REF!+[1]BAC!#REF!+[1]THANH!#REF!+#REF!+[1]MY!#REF!+[1]HA!#REF!+[1]PHUC!#REF!+[1]LAM!#REF!+[1]XUAN!#REF!+[1]LIEN!#REF!</f>
        <v>#REF!</v>
      </c>
      <c r="F190" s="646" t="e">
        <f>[1]DAI!#REF!+[1]NAM!#REF!+[1]NHAN!#REF!+[1]LY!#REF!+[1]DUC!#REF!+[1]DONG!#REF!+[1]HPHU!#REF!+[1]BAC!#REF!+[1]THANH!#REF!+#REF!+[1]MY!#REF!+[1]HA!#REF!+[1]PHUC!#REF!+[1]LAM!#REF!+[1]XUAN!#REF!+[1]LIEN!#REF!</f>
        <v>#REF!</v>
      </c>
      <c r="G190" s="617">
        <f>[1]DAI!G188+[1]NAM!G188+[1]NHAN!G188+[1]LY!G188+[1]DUC!G188+[1]DONG!G188+[1]HPHU!G188+[1]BAC!G188+[1]THANH!G188+[1]MY!G188+[1]HA!G188+[1]PHUC!G188+[1]LAM!G188+[1]XUAN!G188+[1]LIEN!G188+[1]HUNG!G188+[1]CNAM!G188+[1]TAY!G188+[1]HOA!G188+[1]VAN!G188+[1]PDINH!G188+[1]SLOC!G188+[1]TRUNG!G188+[1]TAN!G188+[1]THUONG!G188+[1]HLAO!G188+[1]PNHA!G188+[1]VTRUNG!G188</f>
        <v>0</v>
      </c>
      <c r="H190" s="646" t="e">
        <f>[1]DAI!#REF!+[1]NAM!#REF!+[1]NHAN!#REF!+[1]LY!#REF!+[1]DUC!#REF!+[1]DONG!#REF!+[1]HPHU!#REF!+[1]BAC!#REF!+[1]THANH!#REF!+#REF!+[1]MY!#REF!+[1]HA!#REF!+[1]PHUC!#REF!+[1]LAM!#REF!+[1]XUAN!#REF!+[1]LIEN!#REF!</f>
        <v>#REF!</v>
      </c>
      <c r="I190" s="646" t="e">
        <f>[1]DAI!#REF!+[1]NAM!#REF!+[1]NHAN!#REF!+[1]LY!#REF!+[1]DUC!#REF!+[1]DONG!#REF!+[1]HPHU!#REF!+[1]BAC!#REF!+[1]THANH!#REF!+#REF!+[1]MY!#REF!+[1]HA!#REF!+[1]PHUC!#REF!+[1]LAM!#REF!+[1]XUAN!#REF!+[1]LIEN!#REF!</f>
        <v>#REF!</v>
      </c>
      <c r="J190" s="617">
        <f>[1]DAI!J188+[1]NAM!J188+[1]NHAN!J188+[1]LY!J188+[1]DUC!J188+[1]DONG!J188+[1]HPHU!J188+[1]BAC!J188+[1]THANH!J188+[1]MY!J188+[1]HA!J188+[1]PHUC!J188+[1]LAM!J188+[1]XUAN!J188+[1]LIEN!J188+[1]HUNG!J188+[1]CNAM!J188+[1]TAY!J188+[1]HOA!J188+[1]VAN!J188+[1]PDINH!J188+[1]SLOC!J188+[1]TRUNG!J188+[1]TAN!J188+[1]THUONG!J188+[1]HLAO!J188+[1]PNHA!J188+[1]VTRUNG!J188</f>
        <v>0</v>
      </c>
      <c r="K190" s="646" t="e">
        <f>[1]DAI!#REF!+[1]NAM!#REF!+[1]NHAN!#REF!+[1]LY!#REF!+[1]DUC!#REF!+[1]DONG!#REF!+[1]HPHU!#REF!+[1]BAC!#REF!+[1]THANH!#REF!+#REF!+[1]MY!#REF!+[1]HA!#REF!+[1]PHUC!#REF!+[1]LAM!#REF!+[1]XUAN!#REF!+[1]LIEN!#REF!</f>
        <v>#REF!</v>
      </c>
      <c r="L190" s="646" t="e">
        <f>[1]DAI!#REF!+[1]NAM!#REF!+[1]NHAN!#REF!+[1]LY!#REF!+[1]DUC!#REF!+[1]DONG!#REF!+[1]HPHU!#REF!+[1]BAC!#REF!+[1]THANH!#REF!+#REF!+[1]MY!#REF!+[1]HA!#REF!+[1]PHUC!#REF!+[1]LAM!#REF!+[1]XUAN!#REF!+[1]LIEN!#REF!</f>
        <v>#REF!</v>
      </c>
      <c r="M190" s="646" t="e">
        <f>[1]DAI!#REF!+[1]NAM!#REF!+[1]NHAN!#REF!+[1]LY!#REF!+[1]DUC!#REF!+[1]DONG!#REF!+[1]HPHU!#REF!+[1]BAC!#REF!+[1]THANH!#REF!+#REF!+[1]MY!#REF!+[1]HA!#REF!+[1]PHUC!#REF!+[1]LAM!#REF!+[1]XUAN!#REF!+[1]LIEN!#REF!</f>
        <v>#REF!</v>
      </c>
      <c r="N190" s="617">
        <f>[1]DAI!N188+[1]NAM!N188+[1]NHAN!N188+[1]LY!N188+[1]DUC!N188+[1]DONG!N188+[1]HPHU!N188+[1]BAC!N188+[1]THANH!N188+[1]MY!N188+[1]HA!N188+[1]PHUC!N188+[1]LAM!N188+[1]XUAN!N188+[1]LIEN!N188+[1]HUNG!N188+[1]CNAM!N188+[1]TAY!N188+[1]HOA!N188+[1]VAN!N188+[1]PDINH!N188+[1]SLOC!N188+[1]TRUNG!N188+[1]TAN!N188+[1]THUONG!N188+[1]HLAO!N188+[1]PNHA!N188+[1]VTRUNG!N188</f>
        <v>0</v>
      </c>
      <c r="O190" s="617">
        <f>[1]DAI!O188+[1]NAM!O188+[1]NHAN!O188+[1]LY!O188+[1]DUC!O188+[1]DONG!O188+[1]HPHU!O188+[1]BAC!O188+[1]THANH!O188+[1]MY!O188+[1]HA!O188+[1]PHUC!O188+[1]LAM!O188+[1]XUAN!O188+[1]LIEN!O188+[1]HUNG!O188+[1]CNAM!O188+[1]TAY!O188+[1]HOA!O188+[1]VAN!O188+[1]PDINH!O188+[1]SLOC!O188+[1]TRUNG!O188+[1]TAN!O188+[1]THUONG!O188+[1]HLAO!O188+[1]PNHA!O188+[1]VTRUNG!O188</f>
        <v>0</v>
      </c>
      <c r="P190" s="617">
        <f>[1]DAI!P126+[1]NAM!P124+[1]NHAN!P126+[1]LY!P126+[1]DUC!P126+[1]DONG!P126+[1]HPHU!P125+[1]BAC!P125+[1]THANH!P126+[1]MY!P123+[1]HA!P64+[1]PHUC!P122+[1]LAM!P123+[1]XUAN!P121+[1]LIEN!P125</f>
        <v>0</v>
      </c>
      <c r="Q190" s="646" t="e">
        <f>[1]DAI!#REF!+[1]NAM!#REF!+[1]NHAN!#REF!+[1]LY!#REF!+[1]DUC!#REF!+[1]DONG!#REF!+[1]HPHU!#REF!+[1]BAC!#REF!+[1]THANH!#REF!+#REF!+[1]MY!#REF!+[1]HA!#REF!+[1]PHUC!#REF!+[1]LAM!#REF!+[1]XUAN!#REF!+[1]LIEN!#REF!</f>
        <v>#REF!</v>
      </c>
      <c r="R190" s="647" t="e">
        <f>[1]DAI!#REF!+[1]NAM!#REF!+[1]NHAN!#REF!+[1]LY!#REF!+[1]DUC!#REF!+[1]DONG!#REF!+[1]HPHU!#REF!+[1]BAC!#REF!+[1]THANH!#REF!+#REF!+[1]MY!#REF!+[1]HA!#REF!+[1]PHUC!#REF!+[1]LAM!#REF!+[1]XUAN!#REF!+[1]LIEN!#REF!</f>
        <v>#REF!</v>
      </c>
      <c r="S190" s="646" t="e">
        <f>[1]DAI!#REF!+[1]NAM!#REF!+[1]NHAN!#REF!+[1]LY!#REF!+[1]DUC!#REF!+[1]DONG!#REF!+[1]HPHU!#REF!+[1]BAC!#REF!+[1]THANH!#REF!+#REF!+[1]MY!#REF!+[1]HA!#REF!+[1]PHUC!#REF!+[1]LAM!#REF!+[1]XUAN!#REF!+[1]LIEN!#REF!</f>
        <v>#REF!</v>
      </c>
      <c r="T190" s="646" t="e">
        <f>[1]DAI!#REF!+[1]NAM!#REF!+[1]NHAN!#REF!+[1]LY!#REF!+[1]DUC!#REF!+[1]DONG!#REF!+[1]HPHU!#REF!+[1]BAC!#REF!+[1]THANH!#REF!+#REF!+[1]MY!#REF!+[1]HA!#REF!+[1]PHUC!#REF!+[1]LAM!#REF!+[1]XUAN!#REF!+[1]LIEN!#REF!</f>
        <v>#REF!</v>
      </c>
      <c r="U190" s="646" t="e">
        <f>[1]DAI!#REF!+[1]NAM!#REF!+[1]NHAN!#REF!+[1]LY!#REF!+[1]DUC!#REF!+[1]DONG!#REF!+[1]HPHU!#REF!+[1]BAC!#REF!+[1]THANH!#REF!+#REF!+[1]MY!#REF!+[1]HA!#REF!+[1]PHUC!#REF!+[1]LAM!#REF!+[1]XUAN!#REF!+[1]LIEN!#REF!</f>
        <v>#REF!</v>
      </c>
      <c r="V190" s="646" t="e">
        <f>[1]DAI!#REF!+[1]NAM!#REF!+[1]NHAN!#REF!+[1]LY!#REF!+[1]DUC!#REF!+[1]DONG!#REF!+[1]HPHU!#REF!+[1]BAC!#REF!+[1]THANH!#REF!+#REF!+[1]MY!#REF!+[1]HA!#REF!+[1]PHUC!#REF!+[1]LAM!#REF!+[1]XUAN!#REF!+[1]LIEN!#REF!</f>
        <v>#REF!</v>
      </c>
      <c r="W190" s="646" t="e">
        <f>[1]DAI!#REF!+[1]NAM!#REF!+[1]NHAN!#REF!+[1]LY!#REF!+[1]DUC!#REF!+[1]DONG!#REF!+[1]HPHU!#REF!+[1]BAC!#REF!+[1]THANH!#REF!+#REF!+[1]MY!#REF!+[1]HA!#REF!+[1]PHUC!#REF!+[1]LAM!#REF!+[1]XUAN!#REF!+[1]LIEN!#REF!</f>
        <v>#REF!</v>
      </c>
      <c r="X190" s="646" t="e">
        <f>[1]DAI!#REF!+[1]NAM!#REF!+[1]NHAN!#REF!+[1]LY!#REF!+[1]DUC!#REF!+[1]DONG!#REF!+[1]HPHU!#REF!+[1]BAC!#REF!+[1]THANH!#REF!+#REF!+[1]MY!#REF!+[1]HA!#REF!+[1]PHUC!#REF!+[1]LAM!#REF!+[1]XUAN!#REF!+[1]LIEN!#REF!</f>
        <v>#REF!</v>
      </c>
      <c r="Y190" s="646" t="e">
        <f>[1]DAI!#REF!+[1]NAM!#REF!+[1]NHAN!#REF!+[1]LY!#REF!+[1]DUC!#REF!+[1]DONG!#REF!+[1]HPHU!#REF!+[1]BAC!#REF!+[1]THANH!#REF!+#REF!+[1]MY!#REF!+[1]HA!#REF!+[1]PHUC!#REF!+[1]LAM!#REF!+[1]XUAN!#REF!+[1]LIEN!#REF!</f>
        <v>#REF!</v>
      </c>
      <c r="Z190" s="646" t="e">
        <f>[1]DAI!#REF!+[1]NAM!#REF!+[1]NHAN!#REF!+[1]LY!#REF!+[1]DUC!#REF!+[1]DONG!#REF!+[1]HPHU!#REF!+[1]BAC!#REF!+[1]THANH!#REF!+#REF!+[1]MY!#REF!+[1]HA!#REF!+[1]PHUC!#REF!+[1]LAM!#REF!+[1]XUAN!#REF!+[1]LIEN!#REF!</f>
        <v>#REF!</v>
      </c>
      <c r="AA190" s="646" t="e">
        <f>[1]DAI!#REF!+[1]NAM!#REF!+[1]NHAN!#REF!+[1]LY!#REF!+[1]DUC!#REF!+[1]DONG!#REF!+[1]HPHU!#REF!+[1]BAC!#REF!+[1]THANH!#REF!+#REF!+[1]MY!#REF!+[1]HA!#REF!+[1]PHUC!#REF!+[1]LAM!#REF!+[1]XUAN!#REF!+[1]LIEN!#REF!</f>
        <v>#REF!</v>
      </c>
      <c r="AB190" s="646" t="e">
        <f>[1]DAI!#REF!+[1]NAM!#REF!+[1]NHAN!#REF!+[1]LY!#REF!+[1]DUC!#REF!+[1]DONG!#REF!+[1]HPHU!#REF!+[1]BAC!#REF!+[1]THANH!#REF!+#REF!+[1]MY!#REF!+[1]HA!#REF!+[1]PHUC!#REF!+[1]LAM!#REF!+[1]XUAN!#REF!+[1]LIEN!#REF!</f>
        <v>#REF!</v>
      </c>
      <c r="AC190" s="646" t="e">
        <f>[1]DAI!#REF!+[1]NAM!#REF!+[1]NHAN!#REF!+[1]LY!#REF!+[1]DUC!#REF!+[1]DONG!#REF!+[1]HPHU!#REF!+[1]BAC!#REF!+[1]THANH!#REF!+#REF!+[1]MY!#REF!+[1]HA!#REF!+[1]PHUC!#REF!+[1]LAM!#REF!+[1]XUAN!#REF!+[1]LIEN!#REF!</f>
        <v>#REF!</v>
      </c>
      <c r="AD190" s="617">
        <f>[1]DAI!AD126+[1]NAM!AD124+[1]NHAN!AD126+[1]LY!AD126+[1]DUC!AD126+[1]DONG!AD126+[1]HPHU!AD125+[1]BAC!AD125+[1]THANH!AD126+[1]MY!AD123+[1]HA!AD64+[1]PHUC!AD122+[1]LAM!AD123+[1]XUAN!AD121+[1]LIEN!AD125</f>
        <v>0</v>
      </c>
      <c r="AE190" s="646" t="e">
        <f>[1]DAI!#REF!+[1]NAM!#REF!+[1]NHAN!#REF!+[1]LY!#REF!+[1]DUC!#REF!+[1]DONG!#REF!+[1]HPHU!#REF!+[1]BAC!#REF!+[1]THANH!#REF!+#REF!+[1]MY!#REF!+[1]HA!#REF!+[1]PHUC!#REF!+[1]LAM!#REF!+[1]XUAN!#REF!+[1]LIEN!#REF!</f>
        <v>#REF!</v>
      </c>
      <c r="AF190" s="646" t="e">
        <f>[1]DAI!#REF!+[1]NAM!#REF!+[1]NHAN!#REF!+[1]LY!#REF!+[1]DUC!#REF!+[1]DONG!#REF!+[1]HPHU!#REF!+[1]BAC!#REF!+[1]THANH!#REF!+#REF!+[1]MY!#REF!+[1]HA!#REF!+[1]PHUC!#REF!+[1]LAM!#REF!+[1]XUAN!#REF!+[1]LIEN!#REF!</f>
        <v>#REF!</v>
      </c>
      <c r="AG190" s="646" t="e">
        <f>[1]DAI!#REF!+[1]NAM!#REF!+[1]NHAN!#REF!+[1]LY!#REF!+[1]DUC!#REF!+[1]DONG!#REF!+[1]HPHU!#REF!+[1]BAC!#REF!+[1]THANH!#REF!+#REF!+[1]MY!#REF!+[1]HA!#REF!+[1]PHUC!#REF!+[1]LAM!#REF!+[1]XUAN!#REF!+[1]LIEN!#REF!</f>
        <v>#REF!</v>
      </c>
      <c r="AH190" s="646" t="e">
        <f>[1]DAI!#REF!+[1]NAM!#REF!+[1]NHAN!#REF!+[1]LY!#REF!+[1]DUC!#REF!+[1]DONG!#REF!+[1]HPHU!#REF!+[1]BAC!#REF!+[1]THANH!#REF!+#REF!+[1]MY!#REF!+[1]HA!#REF!+[1]PHUC!#REF!+[1]LAM!#REF!+[1]XUAN!#REF!+[1]LIEN!#REF!</f>
        <v>#REF!</v>
      </c>
      <c r="AI190" s="646" t="e">
        <f>[1]DAI!#REF!+[1]NAM!#REF!+[1]NHAN!#REF!+[1]LY!#REF!+[1]DUC!#REF!+[1]DONG!#REF!+[1]HPHU!#REF!+[1]BAC!#REF!+[1]THANH!#REF!+#REF!+[1]MY!#REF!+[1]HA!#REF!+[1]PHUC!#REF!+[1]LAM!#REF!+[1]XUAN!#REF!+[1]LIEN!#REF!</f>
        <v>#REF!</v>
      </c>
      <c r="AJ190" s="646" t="e">
        <f>[1]DAI!#REF!+[1]NAM!#REF!+[1]NHAN!#REF!+[1]LY!#REF!+[1]DUC!#REF!+[1]DONG!#REF!+[1]HPHU!#REF!+[1]BAC!#REF!+[1]THANH!#REF!+#REF!+[1]MY!#REF!+[1]HA!#REF!+[1]PHUC!#REF!+[1]LAM!#REF!+[1]XUAN!#REF!+[1]LIEN!#REF!</f>
        <v>#REF!</v>
      </c>
      <c r="AK190" s="617">
        <f>[1]DAI!AK126+[1]NAM!AK124+[1]NHAN!AK126+[1]LY!AK126+[1]DUC!AK126+[1]DONG!AK126+[1]HPHU!AK125+[1]BAC!AK125+[1]THANH!AK126+[1]MY!AK123+[1]HA!AK64+[1]PHUC!AK122+[1]LAM!AK123+[1]XUAN!AK121+[1]LIEN!AK125</f>
        <v>0</v>
      </c>
      <c r="AL190" s="646" t="e">
        <f>[1]DAI!#REF!+[1]NAM!#REF!+[1]NHAN!#REF!+[1]LY!#REF!+[1]DUC!#REF!+[1]DONG!#REF!+[1]HPHU!#REF!+[1]BAC!#REF!+[1]THANH!#REF!+#REF!+[1]MY!#REF!+[1]HA!#REF!+[1]PHUC!#REF!+[1]LAM!#REF!+[1]XUAN!#REF!+[1]LIEN!#REF!</f>
        <v>#REF!</v>
      </c>
      <c r="AM190" s="646" t="e">
        <f>[1]DAI!#REF!+[1]NAM!#REF!+[1]NHAN!#REF!+[1]LY!#REF!+[1]DUC!#REF!+[1]DONG!#REF!+[1]HPHU!#REF!+[1]BAC!#REF!+[1]THANH!#REF!+#REF!+[1]MY!#REF!+[1]HA!#REF!+[1]PHUC!#REF!+[1]LAM!#REF!+[1]XUAN!#REF!+[1]LIEN!#REF!</f>
        <v>#REF!</v>
      </c>
      <c r="AN190" s="617">
        <f>[1]DAI!AN126+[1]NAM!AN124+[1]NHAN!AN126+[1]LY!AN126+[1]DUC!AN126+[1]DONG!AN126+[1]HPHU!AN125+[1]BAC!AN125+[1]THANH!AN126+[1]MY!AN123+[1]HA!AN64+[1]PHUC!AN122+[1]LAM!AN123+[1]XUAN!AN121+[1]LIEN!AN125</f>
        <v>0</v>
      </c>
      <c r="AO190" s="646" t="e">
        <f>[1]DAI!#REF!+[1]NAM!#REF!+[1]NHAN!#REF!+[1]LY!#REF!+[1]DUC!#REF!+[1]DONG!#REF!+[1]HPHU!#REF!+[1]BAC!#REF!+[1]THANH!#REF!+#REF!+[1]MY!#REF!+[1]HA!#REF!+[1]PHUC!#REF!+[1]LAM!#REF!+[1]XUAN!#REF!+[1]LIEN!#REF!</f>
        <v>#REF!</v>
      </c>
      <c r="AP190" s="646" t="e">
        <f>[1]DAI!#REF!+[1]NAM!#REF!+[1]NHAN!#REF!+[1]LY!#REF!+[1]DUC!#REF!+[1]DONG!#REF!+[1]HPHU!#REF!+[1]BAC!#REF!+[1]THANH!#REF!+#REF!+[1]MY!#REF!+[1]HA!#REF!+[1]PHUC!#REF!+[1]LAM!#REF!+[1]XUAN!#REF!+[1]LIEN!#REF!</f>
        <v>#REF!</v>
      </c>
      <c r="AQ190" s="646" t="e">
        <f>[1]DAI!#REF!+[1]NAM!#REF!+[1]NHAN!#REF!+[1]LY!#REF!+[1]DUC!#REF!+[1]DONG!#REF!+[1]HPHU!#REF!+[1]BAC!#REF!+[1]THANH!#REF!+#REF!+[1]MY!#REF!+[1]HA!#REF!+[1]PHUC!#REF!+[1]LAM!#REF!+[1]XUAN!#REF!+[1]LIEN!#REF!</f>
        <v>#REF!</v>
      </c>
      <c r="AR190" s="617">
        <f>[1]DAI!AR188+[1]NAM!AR188+[1]NHAN!AR188+[1]LY!AR188+[1]DUC!AR188+[1]DONG!AR188+[1]HPHU!AR188+[1]BAC!AR188+[1]THANH!AR188+[1]MY!AR188+[1]HA!AR188+[1]PHUC!AR188+[1]LAM!AR188+[1]XUAN!AR188+[1]LIEN!AR188+[1]HUNG!AR188+[1]CNAM!AR188+[1]TAY!AR188+[1]HOA!AR188+[1]VAN!AR188+[1]PDINH!AR188+[1]SLOC!AR188+[1]TRUNG!AR188+[1]TAN!AR188+[1]THUONG!AR188+[1]HLAO!AR188+[1]PNHA!AR188+[1]VTRUNG!AR188</f>
        <v>0</v>
      </c>
      <c r="AS190" s="617">
        <f>[1]DAI!AS126+[1]NAM!AS124+[1]NHAN!AS126+[1]LY!AS126+[1]DUC!AS126+[1]DONG!AS126+[1]HPHU!AS125+[1]BAC!AS125+[1]THANH!AS126+[1]MY!AS123+[1]HA!AS64+[1]PHUC!AS122+[1]LAM!AS123+[1]XUAN!AS121+[1]LIEN!AS125</f>
        <v>0</v>
      </c>
      <c r="AT190" s="617"/>
      <c r="AU190" s="617">
        <f>[1]DAI!AU126+[1]NAM!AU124+[1]NHAN!AU126+[1]LY!AU126+[1]DUC!AU126+[1]DONG!AU126+[1]HPHU!AU125+[1]BAC!AU125+[1]THANH!AU126+[1]MY!AU123+[1]HA!AU64+[1]PHUC!AU122+[1]LAM!AU123+[1]XUAN!AU121+[1]LIEN!AU125</f>
        <v>0</v>
      </c>
      <c r="AV190" s="587">
        <f>[1]DAI!AV188+[1]NAM!AV188+[1]NHAN!AV188+[1]LY!AV188+[1]DUC!AV188+[1]DONG!AV188+[1]HPHU!AV188+[1]BAC!AV188+[1]THANH!AV188+[1]MY!AV188+[1]HA!AV188+[1]PHUC!AV188+[1]LAM!AV188+[1]XUAN!AV188+[1]LIEN!AV188+[1]HUNG!AV188+[1]CNAM!AV188+[1]TAY!AV188+[1]HOA!AV188+[1]VAN!AV188+[1]PDINH!AV188+[1]SLOC!AV188+[1]TRUNG!AV188+[1]TAN!AV188+[1]THUONG!AV188+[1]HLAO!AV188+[1]PNHA!AV188+[1]VTRUNG!AV188</f>
        <v>0</v>
      </c>
      <c r="AW190" s="646" t="e">
        <f>[1]DAI!#REF!+[1]NAM!#REF!+[1]NHAN!#REF!+[1]LY!#REF!+[1]DUC!#REF!+[1]DONG!#REF!+[1]HPHU!#REF!+[1]BAC!#REF!+[1]THANH!#REF!+#REF!+[1]MY!#REF!+[1]HA!#REF!+[1]PHUC!#REF!+[1]LAM!#REF!+[1]XUAN!#REF!+[1]LIEN!#REF!</f>
        <v>#REF!</v>
      </c>
      <c r="AX190" s="646" t="e">
        <f>[1]DAI!#REF!+[1]NAM!#REF!+[1]NHAN!#REF!+[1]LY!#REF!+[1]DUC!#REF!+[1]DONG!#REF!+[1]HPHU!#REF!+[1]BAC!#REF!+[1]THANH!#REF!+#REF!+[1]MY!#REF!+[1]HA!#REF!+[1]PHUC!#REF!+[1]LAM!#REF!+[1]XUAN!#REF!+[1]LIEN!#REF!</f>
        <v>#REF!</v>
      </c>
      <c r="AY190" s="646" t="e">
        <f>[1]DAI!#REF!+[1]NAM!#REF!+[1]NHAN!#REF!+[1]LY!#REF!+[1]DUC!#REF!+[1]DONG!#REF!+[1]HPHU!#REF!+[1]BAC!#REF!+[1]THANH!#REF!+#REF!+[1]MY!#REF!+[1]HA!#REF!+[1]PHUC!#REF!+[1]LAM!#REF!+[1]XUAN!#REF!+[1]LIEN!#REF!</f>
        <v>#REF!</v>
      </c>
      <c r="AZ190" s="617">
        <f>[1]DAI!AZ126+[1]NAM!AZ124+[1]NHAN!AZ126+[1]LY!AZ126+[1]DUC!AZ126+[1]DONG!AZ126+[1]HPHU!AZ125+[1]BAC!AZ125+[1]THANH!AZ126+[1]MY!AZ123+[1]HA!AZ64+[1]PHUC!AZ122+[1]LAM!AZ123+[1]XUAN!AZ121+[1]LIEN!AZ125</f>
        <v>0</v>
      </c>
      <c r="BA190" s="646" t="e">
        <f>[1]DAI!#REF!+[1]NAM!#REF!+[1]NHAN!#REF!+[1]LY!#REF!+[1]DUC!#REF!+[1]DONG!#REF!+[1]HPHU!#REF!+[1]BAC!#REF!+[1]THANH!#REF!+#REF!+[1]MY!#REF!+[1]HA!#REF!+[1]PHUC!#REF!+[1]LAM!#REF!+[1]XUAN!#REF!+[1]LIEN!#REF!</f>
        <v>#REF!</v>
      </c>
      <c r="BB190" s="646" t="e">
        <f>[1]DAI!#REF!+[1]NAM!#REF!+[1]NHAN!#REF!+[1]LY!#REF!+[1]DUC!#REF!+[1]DONG!#REF!+[1]HPHU!#REF!+[1]BAC!#REF!+[1]THANH!#REF!+#REF!+[1]MY!#REF!+[1]HA!#REF!+[1]PHUC!#REF!+[1]LAM!#REF!+[1]XUAN!#REF!+[1]LIEN!#REF!</f>
        <v>#REF!</v>
      </c>
      <c r="BC190" s="646" t="e">
        <f>[1]DAI!#REF!+[1]NAM!#REF!+[1]NHAN!#REF!+[1]LY!#REF!+[1]DUC!#REF!+[1]DONG!#REF!+[1]HPHU!#REF!+[1]BAC!#REF!+[1]THANH!#REF!+#REF!+[1]MY!#REF!+[1]HA!#REF!+[1]PHUC!#REF!+[1]LAM!#REF!+[1]XUAN!#REF!+[1]LIEN!#REF!</f>
        <v>#REF!</v>
      </c>
      <c r="BD190" s="617">
        <f>[1]DAI!BD126+[1]NAM!BD124+[1]NHAN!BD126+[1]LY!BD126+[1]DUC!BD126+[1]DONG!BD126+[1]HPHU!BD125+[1]BAC!BD125+[1]THANH!BD126+[1]MY!BD123+[1]HA!BD64+[1]PHUC!BD122+[1]LAM!BD123+[1]XUAN!BD121+[1]LIEN!BD125</f>
        <v>0</v>
      </c>
      <c r="BE190" s="646" t="e">
        <f>[1]DAI!#REF!+[1]NAM!#REF!+[1]NHAN!#REF!+[1]LY!#REF!+[1]DUC!#REF!+[1]DONG!#REF!+[1]HPHU!#REF!+[1]BAC!#REF!+[1]THANH!#REF!+#REF!+[1]MY!#REF!+[1]HA!#REF!+[1]PHUC!#REF!+[1]LAM!#REF!+[1]XUAN!#REF!+[1]LIEN!#REF!</f>
        <v>#REF!</v>
      </c>
      <c r="BF190" s="646" t="e">
        <f>[1]DAI!#REF!+[1]NAM!#REF!+[1]NHAN!#REF!+[1]LY!#REF!+[1]DUC!#REF!+[1]DONG!#REF!+[1]HPHU!#REF!+[1]BAC!#REF!+[1]THANH!#REF!+#REF!+[1]MY!#REF!+[1]HA!#REF!+[1]PHUC!#REF!+[1]LAM!#REF!+[1]XUAN!#REF!+[1]LIEN!#REF!</f>
        <v>#REF!</v>
      </c>
      <c r="BG190" s="646" t="e">
        <f>[1]DAI!#REF!+[1]NAM!#REF!+[1]NHAN!#REF!+[1]LY!#REF!+[1]DUC!#REF!+[1]DONG!#REF!+[1]HPHU!#REF!+[1]BAC!#REF!+[1]THANH!#REF!+#REF!+[1]MY!#REF!+[1]HA!#REF!+[1]PHUC!#REF!+[1]LAM!#REF!+[1]XUAN!#REF!+[1]LIEN!#REF!</f>
        <v>#REF!</v>
      </c>
      <c r="BH190" s="646" t="e">
        <f>[1]DAI!#REF!+[1]NAM!#REF!+[1]NHAN!#REF!+[1]LY!#REF!+[1]DUC!#REF!+[1]DONG!#REF!+[1]HPHU!#REF!+[1]BAC!#REF!+[1]THANH!#REF!+#REF!+[1]MY!#REF!+[1]HA!#REF!+[1]PHUC!#REF!+[1]LAM!#REF!+[1]XUAN!#REF!+[1]LIEN!#REF!</f>
        <v>#REF!</v>
      </c>
      <c r="BI190" s="646" t="e">
        <f>[1]DAI!#REF!+[1]NAM!#REF!+[1]NHAN!#REF!+[1]LY!#REF!+[1]DUC!#REF!+[1]DONG!#REF!+[1]HPHU!#REF!+[1]BAC!#REF!+[1]THANH!#REF!+#REF!+[1]MY!#REF!+[1]HA!#REF!+[1]PHUC!#REF!+[1]LAM!#REF!+[1]XUAN!#REF!+[1]LIEN!#REF!</f>
        <v>#REF!</v>
      </c>
      <c r="BJ190" s="646" t="e">
        <f>[1]DAI!#REF!+[1]NAM!#REF!+[1]NHAN!#REF!+[1]LY!#REF!+[1]DUC!#REF!+[1]DONG!#REF!+[1]HPHU!#REF!+[1]BAC!#REF!+[1]THANH!#REF!+#REF!+[1]MY!#REF!+[1]HA!#REF!+[1]PHUC!#REF!+[1]LAM!#REF!+[1]XUAN!#REF!+[1]LIEN!#REF!</f>
        <v>#REF!</v>
      </c>
      <c r="BK190" s="646" t="e">
        <f>[1]DAI!#REF!+[1]NAM!#REF!+[1]NHAN!#REF!+[1]LY!#REF!+[1]DUC!#REF!+[1]DONG!#REF!+[1]HPHU!#REF!+[1]BAC!#REF!+[1]THANH!#REF!+#REF!+[1]MY!#REF!+[1]HA!#REF!+[1]PHUC!#REF!+[1]LAM!#REF!+[1]XUAN!#REF!+[1]LIEN!#REF!</f>
        <v>#REF!</v>
      </c>
      <c r="BL190" s="646" t="e">
        <f>[1]DAI!#REF!+[1]NAM!#REF!+[1]NHAN!#REF!+[1]LY!#REF!+[1]DUC!#REF!+[1]DONG!#REF!+[1]HPHU!#REF!+[1]BAC!#REF!+[1]THANH!#REF!+#REF!+[1]MY!#REF!+[1]HA!#REF!+[1]PHUC!#REF!+[1]LAM!#REF!+[1]XUAN!#REF!+[1]LIEN!#REF!</f>
        <v>#REF!</v>
      </c>
      <c r="BM190" s="568"/>
    </row>
    <row r="191" spans="1:67" ht="24" hidden="1" customHeight="1" x14ac:dyDescent="0.2">
      <c r="A191" s="643" t="s">
        <v>2514</v>
      </c>
      <c r="B191" s="648"/>
      <c r="C191" s="645"/>
      <c r="D191" s="646" t="e">
        <f>[1]DAI!#REF!+[1]NAM!#REF!+[1]NHAN!#REF!+[1]LY!#REF!+[1]DUC!#REF!+[1]DONG!#REF!+[1]HPHU!#REF!+[1]BAC!#REF!+[1]THANH!#REF!+#REF!+[1]MY!#REF!+[1]HA!#REF!+[1]PHUC!#REF!+[1]LAM!#REF!+[1]XUAN!#REF!+[1]LIEN!#REF!</f>
        <v>#REF!</v>
      </c>
      <c r="E191" s="646" t="e">
        <f>[1]DAI!#REF!+[1]NAM!#REF!+[1]NHAN!#REF!+[1]LY!#REF!+[1]DUC!#REF!+[1]DONG!#REF!+[1]HPHU!#REF!+[1]BAC!#REF!+[1]THANH!#REF!+#REF!+[1]MY!#REF!+[1]HA!#REF!+[1]PHUC!#REF!+[1]LAM!#REF!+[1]XUAN!#REF!+[1]LIEN!#REF!</f>
        <v>#REF!</v>
      </c>
      <c r="F191" s="646" t="e">
        <f>[1]DAI!#REF!+[1]NAM!#REF!+[1]NHAN!#REF!+[1]LY!#REF!+[1]DUC!#REF!+[1]DONG!#REF!+[1]HPHU!#REF!+[1]BAC!#REF!+[1]THANH!#REF!+#REF!+[1]MY!#REF!+[1]HA!#REF!+[1]PHUC!#REF!+[1]LAM!#REF!+[1]XUAN!#REF!+[1]LIEN!#REF!</f>
        <v>#REF!</v>
      </c>
      <c r="G191" s="617">
        <f>[1]DAI!G189+[1]NAM!G189+[1]NHAN!G189+[1]LY!G189+[1]DUC!G189+[1]DONG!G189+[1]HPHU!G189+[1]BAC!G189+[1]THANH!G189+[1]MY!G189+[1]HA!G189+[1]PHUC!G189+[1]LAM!G189+[1]XUAN!G189+[1]LIEN!G189+[1]HUNG!G189+[1]CNAM!G189+[1]TAY!G189+[1]HOA!G189+[1]VAN!G189+[1]PDINH!G189+[1]SLOC!G189+[1]TRUNG!G189+[1]TAN!G189+[1]THUONG!G189+[1]HLAO!G189+[1]PNHA!G189+[1]VTRUNG!G189</f>
        <v>0</v>
      </c>
      <c r="H191" s="646" t="e">
        <f>[1]DAI!#REF!+[1]NAM!#REF!+[1]NHAN!#REF!+[1]LY!#REF!+[1]DUC!#REF!+[1]DONG!#REF!+[1]HPHU!#REF!+[1]BAC!#REF!+[1]THANH!#REF!+#REF!+[1]MY!#REF!+[1]HA!#REF!+[1]PHUC!#REF!+[1]LAM!#REF!+[1]XUAN!#REF!+[1]LIEN!#REF!</f>
        <v>#REF!</v>
      </c>
      <c r="I191" s="646" t="e">
        <f>[1]DAI!#REF!+[1]NAM!#REF!+[1]NHAN!#REF!+[1]LY!#REF!+[1]DUC!#REF!+[1]DONG!#REF!+[1]HPHU!#REF!+[1]BAC!#REF!+[1]THANH!#REF!+#REF!+[1]MY!#REF!+[1]HA!#REF!+[1]PHUC!#REF!+[1]LAM!#REF!+[1]XUAN!#REF!+[1]LIEN!#REF!</f>
        <v>#REF!</v>
      </c>
      <c r="J191" s="617">
        <f>[1]DAI!J189+[1]NAM!J189+[1]NHAN!J189+[1]LY!J189+[1]DUC!J189+[1]DONG!J189+[1]HPHU!J189+[1]BAC!J189+[1]THANH!J189+[1]MY!J189+[1]HA!J189+[1]PHUC!J189+[1]LAM!J189+[1]XUAN!J189+[1]LIEN!J189+[1]HUNG!J189+[1]CNAM!J189+[1]TAY!J189+[1]HOA!J189+[1]VAN!J189+[1]PDINH!J189+[1]SLOC!J189+[1]TRUNG!J189+[1]TAN!J189+[1]THUONG!J189+[1]HLAO!J189+[1]PNHA!J189+[1]VTRUNG!J189</f>
        <v>0</v>
      </c>
      <c r="K191" s="646" t="e">
        <f>[1]DAI!#REF!+[1]NAM!#REF!+[1]NHAN!#REF!+[1]LY!#REF!+[1]DUC!#REF!+[1]DONG!#REF!+[1]HPHU!#REF!+[1]BAC!#REF!+[1]THANH!#REF!+#REF!+[1]MY!#REF!+[1]HA!#REF!+[1]PHUC!#REF!+[1]LAM!#REF!+[1]XUAN!#REF!+[1]LIEN!#REF!</f>
        <v>#REF!</v>
      </c>
      <c r="L191" s="646" t="e">
        <f>[1]DAI!#REF!+[1]NAM!#REF!+[1]NHAN!#REF!+[1]LY!#REF!+[1]DUC!#REF!+[1]DONG!#REF!+[1]HPHU!#REF!+[1]BAC!#REF!+[1]THANH!#REF!+#REF!+[1]MY!#REF!+[1]HA!#REF!+[1]PHUC!#REF!+[1]LAM!#REF!+[1]XUAN!#REF!+[1]LIEN!#REF!</f>
        <v>#REF!</v>
      </c>
      <c r="M191" s="646" t="e">
        <f>[1]DAI!#REF!+[1]NAM!#REF!+[1]NHAN!#REF!+[1]LY!#REF!+[1]DUC!#REF!+[1]DONG!#REF!+[1]HPHU!#REF!+[1]BAC!#REF!+[1]THANH!#REF!+#REF!+[1]MY!#REF!+[1]HA!#REF!+[1]PHUC!#REF!+[1]LAM!#REF!+[1]XUAN!#REF!+[1]LIEN!#REF!</f>
        <v>#REF!</v>
      </c>
      <c r="N191" s="617">
        <f>[1]DAI!N189+[1]NAM!N189+[1]NHAN!N189+[1]LY!N189+[1]DUC!N189+[1]DONG!N189+[1]HPHU!N189+[1]BAC!N189+[1]THANH!N189+[1]MY!N189+[1]HA!N189+[1]PHUC!N189+[1]LAM!N189+[1]XUAN!N189+[1]LIEN!N189+[1]HUNG!N189+[1]CNAM!N189+[1]TAY!N189+[1]HOA!N189+[1]VAN!N189+[1]PDINH!N189+[1]SLOC!N189+[1]TRUNG!N189+[1]TAN!N189+[1]THUONG!N189+[1]HLAO!N189+[1]PNHA!N189+[1]VTRUNG!N189</f>
        <v>0</v>
      </c>
      <c r="O191" s="617">
        <f>[1]DAI!O189+[1]NAM!O189+[1]NHAN!O189+[1]LY!O189+[1]DUC!O189+[1]DONG!O189+[1]HPHU!O189+[1]BAC!O189+[1]THANH!O189+[1]MY!O189+[1]HA!O189+[1]PHUC!O189+[1]LAM!O189+[1]XUAN!O189+[1]LIEN!O189+[1]HUNG!O189+[1]CNAM!O189+[1]TAY!O189+[1]HOA!O189+[1]VAN!O189+[1]PDINH!O189+[1]SLOC!O189+[1]TRUNG!O189+[1]TAN!O189+[1]THUONG!O189+[1]HLAO!O189+[1]PNHA!O189+[1]VTRUNG!O189</f>
        <v>0</v>
      </c>
      <c r="P191" s="617">
        <f>[1]DAI!P127+[1]NAM!P125+[1]NHAN!P127+[1]LY!P127+[1]DUC!P127+[1]DONG!P127+[1]HPHU!P126+[1]BAC!P126+[1]THANH!P127+[1]MY!P124+[1]HA!P65+[1]PHUC!P123+[1]LAM!P124+[1]XUAN!P122+[1]LIEN!P126</f>
        <v>0</v>
      </c>
      <c r="Q191" s="646" t="e">
        <f>[1]DAI!#REF!+[1]NAM!#REF!+[1]NHAN!#REF!+[1]LY!#REF!+[1]DUC!#REF!+[1]DONG!#REF!+[1]HPHU!#REF!+[1]BAC!#REF!+[1]THANH!#REF!+#REF!+[1]MY!#REF!+[1]HA!#REF!+[1]PHUC!#REF!+[1]LAM!#REF!+[1]XUAN!#REF!+[1]LIEN!#REF!</f>
        <v>#REF!</v>
      </c>
      <c r="R191" s="647" t="e">
        <f>[1]DAI!#REF!+[1]NAM!#REF!+[1]NHAN!#REF!+[1]LY!#REF!+[1]DUC!#REF!+[1]DONG!#REF!+[1]HPHU!#REF!+[1]BAC!#REF!+[1]THANH!#REF!+#REF!+[1]MY!#REF!+[1]HA!#REF!+[1]PHUC!#REF!+[1]LAM!#REF!+[1]XUAN!#REF!+[1]LIEN!#REF!</f>
        <v>#REF!</v>
      </c>
      <c r="S191" s="646" t="e">
        <f>[1]DAI!#REF!+[1]NAM!#REF!+[1]NHAN!#REF!+[1]LY!#REF!+[1]DUC!#REF!+[1]DONG!#REF!+[1]HPHU!#REF!+[1]BAC!#REF!+[1]THANH!#REF!+#REF!+[1]MY!#REF!+[1]HA!#REF!+[1]PHUC!#REF!+[1]LAM!#REF!+[1]XUAN!#REF!+[1]LIEN!#REF!</f>
        <v>#REF!</v>
      </c>
      <c r="T191" s="646" t="e">
        <f>[1]DAI!#REF!+[1]NAM!#REF!+[1]NHAN!#REF!+[1]LY!#REF!+[1]DUC!#REF!+[1]DONG!#REF!+[1]HPHU!#REF!+[1]BAC!#REF!+[1]THANH!#REF!+#REF!+[1]MY!#REF!+[1]HA!#REF!+[1]PHUC!#REF!+[1]LAM!#REF!+[1]XUAN!#REF!+[1]LIEN!#REF!</f>
        <v>#REF!</v>
      </c>
      <c r="U191" s="646" t="e">
        <f>[1]DAI!#REF!+[1]NAM!#REF!+[1]NHAN!#REF!+[1]LY!#REF!+[1]DUC!#REF!+[1]DONG!#REF!+[1]HPHU!#REF!+[1]BAC!#REF!+[1]THANH!#REF!+#REF!+[1]MY!#REF!+[1]HA!#REF!+[1]PHUC!#REF!+[1]LAM!#REF!+[1]XUAN!#REF!+[1]LIEN!#REF!</f>
        <v>#REF!</v>
      </c>
      <c r="V191" s="646" t="e">
        <f>[1]DAI!#REF!+[1]NAM!#REF!+[1]NHAN!#REF!+[1]LY!#REF!+[1]DUC!#REF!+[1]DONG!#REF!+[1]HPHU!#REF!+[1]BAC!#REF!+[1]THANH!#REF!+#REF!+[1]MY!#REF!+[1]HA!#REF!+[1]PHUC!#REF!+[1]LAM!#REF!+[1]XUAN!#REF!+[1]LIEN!#REF!</f>
        <v>#REF!</v>
      </c>
      <c r="W191" s="646" t="e">
        <f>[1]DAI!#REF!+[1]NAM!#REF!+[1]NHAN!#REF!+[1]LY!#REF!+[1]DUC!#REF!+[1]DONG!#REF!+[1]HPHU!#REF!+[1]BAC!#REF!+[1]THANH!#REF!+#REF!+[1]MY!#REF!+[1]HA!#REF!+[1]PHUC!#REF!+[1]LAM!#REF!+[1]XUAN!#REF!+[1]LIEN!#REF!</f>
        <v>#REF!</v>
      </c>
      <c r="X191" s="646" t="e">
        <f>[1]DAI!#REF!+[1]NAM!#REF!+[1]NHAN!#REF!+[1]LY!#REF!+[1]DUC!#REF!+[1]DONG!#REF!+[1]HPHU!#REF!+[1]BAC!#REF!+[1]THANH!#REF!+#REF!+[1]MY!#REF!+[1]HA!#REF!+[1]PHUC!#REF!+[1]LAM!#REF!+[1]XUAN!#REF!+[1]LIEN!#REF!</f>
        <v>#REF!</v>
      </c>
      <c r="Y191" s="646" t="e">
        <f>[1]DAI!#REF!+[1]NAM!#REF!+[1]NHAN!#REF!+[1]LY!#REF!+[1]DUC!#REF!+[1]DONG!#REF!+[1]HPHU!#REF!+[1]BAC!#REF!+[1]THANH!#REF!+#REF!+[1]MY!#REF!+[1]HA!#REF!+[1]PHUC!#REF!+[1]LAM!#REF!+[1]XUAN!#REF!+[1]LIEN!#REF!</f>
        <v>#REF!</v>
      </c>
      <c r="Z191" s="646" t="e">
        <f>[1]DAI!#REF!+[1]NAM!#REF!+[1]NHAN!#REF!+[1]LY!#REF!+[1]DUC!#REF!+[1]DONG!#REF!+[1]HPHU!#REF!+[1]BAC!#REF!+[1]THANH!#REF!+#REF!+[1]MY!#REF!+[1]HA!#REF!+[1]PHUC!#REF!+[1]LAM!#REF!+[1]XUAN!#REF!+[1]LIEN!#REF!</f>
        <v>#REF!</v>
      </c>
      <c r="AA191" s="646" t="e">
        <f>[1]DAI!#REF!+[1]NAM!#REF!+[1]NHAN!#REF!+[1]LY!#REF!+[1]DUC!#REF!+[1]DONG!#REF!+[1]HPHU!#REF!+[1]BAC!#REF!+[1]THANH!#REF!+#REF!+[1]MY!#REF!+[1]HA!#REF!+[1]PHUC!#REF!+[1]LAM!#REF!+[1]XUAN!#REF!+[1]LIEN!#REF!</f>
        <v>#REF!</v>
      </c>
      <c r="AB191" s="646" t="e">
        <f>[1]DAI!#REF!+[1]NAM!#REF!+[1]NHAN!#REF!+[1]LY!#REF!+[1]DUC!#REF!+[1]DONG!#REF!+[1]HPHU!#REF!+[1]BAC!#REF!+[1]THANH!#REF!+#REF!+[1]MY!#REF!+[1]HA!#REF!+[1]PHUC!#REF!+[1]LAM!#REF!+[1]XUAN!#REF!+[1]LIEN!#REF!</f>
        <v>#REF!</v>
      </c>
      <c r="AC191" s="646" t="e">
        <f>[1]DAI!#REF!+[1]NAM!#REF!+[1]NHAN!#REF!+[1]LY!#REF!+[1]DUC!#REF!+[1]DONG!#REF!+[1]HPHU!#REF!+[1]BAC!#REF!+[1]THANH!#REF!+#REF!+[1]MY!#REF!+[1]HA!#REF!+[1]PHUC!#REF!+[1]LAM!#REF!+[1]XUAN!#REF!+[1]LIEN!#REF!</f>
        <v>#REF!</v>
      </c>
      <c r="AD191" s="617">
        <f>[1]DAI!AD127+[1]NAM!AD125+[1]NHAN!AD127+[1]LY!AD127+[1]DUC!AD127+[1]DONG!AD127+[1]HPHU!AD126+[1]BAC!AD126+[1]THANH!AD127+[1]MY!AD124+[1]HA!AD65+[1]PHUC!AD123+[1]LAM!AD124+[1]XUAN!AD122+[1]LIEN!AD126</f>
        <v>0</v>
      </c>
      <c r="AE191" s="646" t="e">
        <f>[1]DAI!#REF!+[1]NAM!#REF!+[1]NHAN!#REF!+[1]LY!#REF!+[1]DUC!#REF!+[1]DONG!#REF!+[1]HPHU!#REF!+[1]BAC!#REF!+[1]THANH!#REF!+#REF!+[1]MY!#REF!+[1]HA!#REF!+[1]PHUC!#REF!+[1]LAM!#REF!+[1]XUAN!#REF!+[1]LIEN!#REF!</f>
        <v>#REF!</v>
      </c>
      <c r="AF191" s="646" t="e">
        <f>[1]DAI!#REF!+[1]NAM!#REF!+[1]NHAN!#REF!+[1]LY!#REF!+[1]DUC!#REF!+[1]DONG!#REF!+[1]HPHU!#REF!+[1]BAC!#REF!+[1]THANH!#REF!+#REF!+[1]MY!#REF!+[1]HA!#REF!+[1]PHUC!#REF!+[1]LAM!#REF!+[1]XUAN!#REF!+[1]LIEN!#REF!</f>
        <v>#REF!</v>
      </c>
      <c r="AG191" s="646" t="e">
        <f>[1]DAI!#REF!+[1]NAM!#REF!+[1]NHAN!#REF!+[1]LY!#REF!+[1]DUC!#REF!+[1]DONG!#REF!+[1]HPHU!#REF!+[1]BAC!#REF!+[1]THANH!#REF!+#REF!+[1]MY!#REF!+[1]HA!#REF!+[1]PHUC!#REF!+[1]LAM!#REF!+[1]XUAN!#REF!+[1]LIEN!#REF!</f>
        <v>#REF!</v>
      </c>
      <c r="AH191" s="646" t="e">
        <f>[1]DAI!#REF!+[1]NAM!#REF!+[1]NHAN!#REF!+[1]LY!#REF!+[1]DUC!#REF!+[1]DONG!#REF!+[1]HPHU!#REF!+[1]BAC!#REF!+[1]THANH!#REF!+#REF!+[1]MY!#REF!+[1]HA!#REF!+[1]PHUC!#REF!+[1]LAM!#REF!+[1]XUAN!#REF!+[1]LIEN!#REF!</f>
        <v>#REF!</v>
      </c>
      <c r="AI191" s="646" t="e">
        <f>[1]DAI!#REF!+[1]NAM!#REF!+[1]NHAN!#REF!+[1]LY!#REF!+[1]DUC!#REF!+[1]DONG!#REF!+[1]HPHU!#REF!+[1]BAC!#REF!+[1]THANH!#REF!+#REF!+[1]MY!#REF!+[1]HA!#REF!+[1]PHUC!#REF!+[1]LAM!#REF!+[1]XUAN!#REF!+[1]LIEN!#REF!</f>
        <v>#REF!</v>
      </c>
      <c r="AJ191" s="646" t="e">
        <f>[1]DAI!#REF!+[1]NAM!#REF!+[1]NHAN!#REF!+[1]LY!#REF!+[1]DUC!#REF!+[1]DONG!#REF!+[1]HPHU!#REF!+[1]BAC!#REF!+[1]THANH!#REF!+#REF!+[1]MY!#REF!+[1]HA!#REF!+[1]PHUC!#REF!+[1]LAM!#REF!+[1]XUAN!#REF!+[1]LIEN!#REF!</f>
        <v>#REF!</v>
      </c>
      <c r="AK191" s="617">
        <f>[1]DAI!AK127+[1]NAM!AK125+[1]NHAN!AK127+[1]LY!AK127+[1]DUC!AK127+[1]DONG!AK127+[1]HPHU!AK126+[1]BAC!AK126+[1]THANH!AK127+[1]MY!AK124+[1]HA!AK65+[1]PHUC!AK123+[1]LAM!AK124+[1]XUAN!AK122+[1]LIEN!AK126</f>
        <v>0</v>
      </c>
      <c r="AL191" s="646" t="e">
        <f>[1]DAI!#REF!+[1]NAM!#REF!+[1]NHAN!#REF!+[1]LY!#REF!+[1]DUC!#REF!+[1]DONG!#REF!+[1]HPHU!#REF!+[1]BAC!#REF!+[1]THANH!#REF!+#REF!+[1]MY!#REF!+[1]HA!#REF!+[1]PHUC!#REF!+[1]LAM!#REF!+[1]XUAN!#REF!+[1]LIEN!#REF!</f>
        <v>#REF!</v>
      </c>
      <c r="AM191" s="646" t="e">
        <f>[1]DAI!#REF!+[1]NAM!#REF!+[1]NHAN!#REF!+[1]LY!#REF!+[1]DUC!#REF!+[1]DONG!#REF!+[1]HPHU!#REF!+[1]BAC!#REF!+[1]THANH!#REF!+#REF!+[1]MY!#REF!+[1]HA!#REF!+[1]PHUC!#REF!+[1]LAM!#REF!+[1]XUAN!#REF!+[1]LIEN!#REF!</f>
        <v>#REF!</v>
      </c>
      <c r="AN191" s="617">
        <f>[1]DAI!AN127+[1]NAM!AN125+[1]NHAN!AN127+[1]LY!AN127+[1]DUC!AN127+[1]DONG!AN127+[1]HPHU!AN126+[1]BAC!AN126+[1]THANH!AN127+[1]MY!AN124+[1]HA!AN65+[1]PHUC!AN123+[1]LAM!AN124+[1]XUAN!AN122+[1]LIEN!AN126</f>
        <v>0</v>
      </c>
      <c r="AO191" s="646" t="e">
        <f>[1]DAI!#REF!+[1]NAM!#REF!+[1]NHAN!#REF!+[1]LY!#REF!+[1]DUC!#REF!+[1]DONG!#REF!+[1]HPHU!#REF!+[1]BAC!#REF!+[1]THANH!#REF!+#REF!+[1]MY!#REF!+[1]HA!#REF!+[1]PHUC!#REF!+[1]LAM!#REF!+[1]XUAN!#REF!+[1]LIEN!#REF!</f>
        <v>#REF!</v>
      </c>
      <c r="AP191" s="646" t="e">
        <f>[1]DAI!#REF!+[1]NAM!#REF!+[1]NHAN!#REF!+[1]LY!#REF!+[1]DUC!#REF!+[1]DONG!#REF!+[1]HPHU!#REF!+[1]BAC!#REF!+[1]THANH!#REF!+#REF!+[1]MY!#REF!+[1]HA!#REF!+[1]PHUC!#REF!+[1]LAM!#REF!+[1]XUAN!#REF!+[1]LIEN!#REF!</f>
        <v>#REF!</v>
      </c>
      <c r="AQ191" s="646" t="e">
        <f>[1]DAI!#REF!+[1]NAM!#REF!+[1]NHAN!#REF!+[1]LY!#REF!+[1]DUC!#REF!+[1]DONG!#REF!+[1]HPHU!#REF!+[1]BAC!#REF!+[1]THANH!#REF!+#REF!+[1]MY!#REF!+[1]HA!#REF!+[1]PHUC!#REF!+[1]LAM!#REF!+[1]XUAN!#REF!+[1]LIEN!#REF!</f>
        <v>#REF!</v>
      </c>
      <c r="AR191" s="617">
        <f>[1]DAI!AR189+[1]NAM!AR189+[1]NHAN!AR189+[1]LY!AR189+[1]DUC!AR189+[1]DONG!AR189+[1]HPHU!AR189+[1]BAC!AR189+[1]THANH!AR189+[1]MY!AR189+[1]HA!AR189+[1]PHUC!AR189+[1]LAM!AR189+[1]XUAN!AR189+[1]LIEN!AR189+[1]HUNG!AR189+[1]CNAM!AR189+[1]TAY!AR189+[1]HOA!AR189+[1]VAN!AR189+[1]PDINH!AR189+[1]SLOC!AR189+[1]TRUNG!AR189+[1]TAN!AR189+[1]THUONG!AR189+[1]HLAO!AR189+[1]PNHA!AR189+[1]VTRUNG!AR189</f>
        <v>0</v>
      </c>
      <c r="AS191" s="617">
        <f>[1]DAI!AS127+[1]NAM!AS125+[1]NHAN!AS127+[1]LY!AS127+[1]DUC!AS127+[1]DONG!AS127+[1]HPHU!AS126+[1]BAC!AS126+[1]THANH!AS127+[1]MY!AS124+[1]HA!AS65+[1]PHUC!AS123+[1]LAM!AS124+[1]XUAN!AS122+[1]LIEN!AS126</f>
        <v>0</v>
      </c>
      <c r="AT191" s="617"/>
      <c r="AU191" s="617">
        <f>[1]DAI!AU127+[1]NAM!AU125+[1]NHAN!AU127+[1]LY!AU127+[1]DUC!AU127+[1]DONG!AU127+[1]HPHU!AU126+[1]BAC!AU126+[1]THANH!AU127+[1]MY!AU124+[1]HA!AU65+[1]PHUC!AU123+[1]LAM!AU124+[1]XUAN!AU122+[1]LIEN!AU126</f>
        <v>0</v>
      </c>
      <c r="AV191" s="587">
        <f>[1]DAI!AV189+[1]NAM!AV189+[1]NHAN!AV189+[1]LY!AV189+[1]DUC!AV189+[1]DONG!AV189+[1]HPHU!AV189+[1]BAC!AV189+[1]THANH!AV189+[1]MY!AV189+[1]HA!AV189+[1]PHUC!AV189+[1]LAM!AV189+[1]XUAN!AV189+[1]LIEN!AV189+[1]HUNG!AV189+[1]CNAM!AV189+[1]TAY!AV189+[1]HOA!AV189+[1]VAN!AV189+[1]PDINH!AV189+[1]SLOC!AV189+[1]TRUNG!AV189+[1]TAN!AV189+[1]THUONG!AV189+[1]HLAO!AV189+[1]PNHA!AV189+[1]VTRUNG!AV189</f>
        <v>0</v>
      </c>
      <c r="AW191" s="646" t="e">
        <f>[1]DAI!#REF!+[1]NAM!#REF!+[1]NHAN!#REF!+[1]LY!#REF!+[1]DUC!#REF!+[1]DONG!#REF!+[1]HPHU!#REF!+[1]BAC!#REF!+[1]THANH!#REF!+#REF!+[1]MY!#REF!+[1]HA!#REF!+[1]PHUC!#REF!+[1]LAM!#REF!+[1]XUAN!#REF!+[1]LIEN!#REF!</f>
        <v>#REF!</v>
      </c>
      <c r="AX191" s="646" t="e">
        <f>[1]DAI!#REF!+[1]NAM!#REF!+[1]NHAN!#REF!+[1]LY!#REF!+[1]DUC!#REF!+[1]DONG!#REF!+[1]HPHU!#REF!+[1]BAC!#REF!+[1]THANH!#REF!+#REF!+[1]MY!#REF!+[1]HA!#REF!+[1]PHUC!#REF!+[1]LAM!#REF!+[1]XUAN!#REF!+[1]LIEN!#REF!</f>
        <v>#REF!</v>
      </c>
      <c r="AY191" s="646" t="e">
        <f>[1]DAI!#REF!+[1]NAM!#REF!+[1]NHAN!#REF!+[1]LY!#REF!+[1]DUC!#REF!+[1]DONG!#REF!+[1]HPHU!#REF!+[1]BAC!#REF!+[1]THANH!#REF!+#REF!+[1]MY!#REF!+[1]HA!#REF!+[1]PHUC!#REF!+[1]LAM!#REF!+[1]XUAN!#REF!+[1]LIEN!#REF!</f>
        <v>#REF!</v>
      </c>
      <c r="AZ191" s="617">
        <f>[1]DAI!AZ127+[1]NAM!AZ125+[1]NHAN!AZ127+[1]LY!AZ127+[1]DUC!AZ127+[1]DONG!AZ127+[1]HPHU!AZ126+[1]BAC!AZ126+[1]THANH!AZ127+[1]MY!AZ124+[1]HA!AZ65+[1]PHUC!AZ123+[1]LAM!AZ124+[1]XUAN!AZ122+[1]LIEN!AZ126</f>
        <v>0</v>
      </c>
      <c r="BA191" s="646" t="e">
        <f>[1]DAI!#REF!+[1]NAM!#REF!+[1]NHAN!#REF!+[1]LY!#REF!+[1]DUC!#REF!+[1]DONG!#REF!+[1]HPHU!#REF!+[1]BAC!#REF!+[1]THANH!#REF!+#REF!+[1]MY!#REF!+[1]HA!#REF!+[1]PHUC!#REF!+[1]LAM!#REF!+[1]XUAN!#REF!+[1]LIEN!#REF!</f>
        <v>#REF!</v>
      </c>
      <c r="BB191" s="646" t="e">
        <f>[1]DAI!#REF!+[1]NAM!#REF!+[1]NHAN!#REF!+[1]LY!#REF!+[1]DUC!#REF!+[1]DONG!#REF!+[1]HPHU!#REF!+[1]BAC!#REF!+[1]THANH!#REF!+#REF!+[1]MY!#REF!+[1]HA!#REF!+[1]PHUC!#REF!+[1]LAM!#REF!+[1]XUAN!#REF!+[1]LIEN!#REF!</f>
        <v>#REF!</v>
      </c>
      <c r="BC191" s="646" t="e">
        <f>[1]DAI!#REF!+[1]NAM!#REF!+[1]NHAN!#REF!+[1]LY!#REF!+[1]DUC!#REF!+[1]DONG!#REF!+[1]HPHU!#REF!+[1]BAC!#REF!+[1]THANH!#REF!+#REF!+[1]MY!#REF!+[1]HA!#REF!+[1]PHUC!#REF!+[1]LAM!#REF!+[1]XUAN!#REF!+[1]LIEN!#REF!</f>
        <v>#REF!</v>
      </c>
      <c r="BD191" s="617">
        <f>[1]DAI!BD127+[1]NAM!BD125+[1]NHAN!BD127+[1]LY!BD127+[1]DUC!BD127+[1]DONG!BD127+[1]HPHU!BD126+[1]BAC!BD126+[1]THANH!BD127+[1]MY!BD124+[1]HA!BD65+[1]PHUC!BD123+[1]LAM!BD124+[1]XUAN!BD122+[1]LIEN!BD126</f>
        <v>0</v>
      </c>
      <c r="BE191" s="646" t="e">
        <f>[1]DAI!#REF!+[1]NAM!#REF!+[1]NHAN!#REF!+[1]LY!#REF!+[1]DUC!#REF!+[1]DONG!#REF!+[1]HPHU!#REF!+[1]BAC!#REF!+[1]THANH!#REF!+#REF!+[1]MY!#REF!+[1]HA!#REF!+[1]PHUC!#REF!+[1]LAM!#REF!+[1]XUAN!#REF!+[1]LIEN!#REF!</f>
        <v>#REF!</v>
      </c>
      <c r="BF191" s="646" t="e">
        <f>[1]DAI!#REF!+[1]NAM!#REF!+[1]NHAN!#REF!+[1]LY!#REF!+[1]DUC!#REF!+[1]DONG!#REF!+[1]HPHU!#REF!+[1]BAC!#REF!+[1]THANH!#REF!+#REF!+[1]MY!#REF!+[1]HA!#REF!+[1]PHUC!#REF!+[1]LAM!#REF!+[1]XUAN!#REF!+[1]LIEN!#REF!</f>
        <v>#REF!</v>
      </c>
      <c r="BG191" s="646" t="e">
        <f>[1]DAI!#REF!+[1]NAM!#REF!+[1]NHAN!#REF!+[1]LY!#REF!+[1]DUC!#REF!+[1]DONG!#REF!+[1]HPHU!#REF!+[1]BAC!#REF!+[1]THANH!#REF!+#REF!+[1]MY!#REF!+[1]HA!#REF!+[1]PHUC!#REF!+[1]LAM!#REF!+[1]XUAN!#REF!+[1]LIEN!#REF!</f>
        <v>#REF!</v>
      </c>
      <c r="BH191" s="646" t="e">
        <f>[1]DAI!#REF!+[1]NAM!#REF!+[1]NHAN!#REF!+[1]LY!#REF!+[1]DUC!#REF!+[1]DONG!#REF!+[1]HPHU!#REF!+[1]BAC!#REF!+[1]THANH!#REF!+#REF!+[1]MY!#REF!+[1]HA!#REF!+[1]PHUC!#REF!+[1]LAM!#REF!+[1]XUAN!#REF!+[1]LIEN!#REF!</f>
        <v>#REF!</v>
      </c>
      <c r="BI191" s="646" t="e">
        <f>[1]DAI!#REF!+[1]NAM!#REF!+[1]NHAN!#REF!+[1]LY!#REF!+[1]DUC!#REF!+[1]DONG!#REF!+[1]HPHU!#REF!+[1]BAC!#REF!+[1]THANH!#REF!+#REF!+[1]MY!#REF!+[1]HA!#REF!+[1]PHUC!#REF!+[1]LAM!#REF!+[1]XUAN!#REF!+[1]LIEN!#REF!</f>
        <v>#REF!</v>
      </c>
      <c r="BJ191" s="646" t="e">
        <f>[1]DAI!#REF!+[1]NAM!#REF!+[1]NHAN!#REF!+[1]LY!#REF!+[1]DUC!#REF!+[1]DONG!#REF!+[1]HPHU!#REF!+[1]BAC!#REF!+[1]THANH!#REF!+#REF!+[1]MY!#REF!+[1]HA!#REF!+[1]PHUC!#REF!+[1]LAM!#REF!+[1]XUAN!#REF!+[1]LIEN!#REF!</f>
        <v>#REF!</v>
      </c>
      <c r="BK191" s="646" t="e">
        <f>[1]DAI!#REF!+[1]NAM!#REF!+[1]NHAN!#REF!+[1]LY!#REF!+[1]DUC!#REF!+[1]DONG!#REF!+[1]HPHU!#REF!+[1]BAC!#REF!+[1]THANH!#REF!+#REF!+[1]MY!#REF!+[1]HA!#REF!+[1]PHUC!#REF!+[1]LAM!#REF!+[1]XUAN!#REF!+[1]LIEN!#REF!</f>
        <v>#REF!</v>
      </c>
      <c r="BL191" s="646" t="e">
        <f>[1]DAI!#REF!+[1]NAM!#REF!+[1]NHAN!#REF!+[1]LY!#REF!+[1]DUC!#REF!+[1]DONG!#REF!+[1]HPHU!#REF!+[1]BAC!#REF!+[1]THANH!#REF!+#REF!+[1]MY!#REF!+[1]HA!#REF!+[1]PHUC!#REF!+[1]LAM!#REF!+[1]XUAN!#REF!+[1]LIEN!#REF!</f>
        <v>#REF!</v>
      </c>
      <c r="BM191" s="568"/>
    </row>
    <row r="192" spans="1:67" ht="18.75" hidden="1" x14ac:dyDescent="0.2">
      <c r="A192" s="546" t="s">
        <v>2515</v>
      </c>
      <c r="B192" s="551"/>
      <c r="C192" s="551"/>
      <c r="D192" s="622"/>
      <c r="E192" s="623"/>
      <c r="F192" s="552"/>
      <c r="G192" s="617">
        <f>[1]DAI!G190+[1]NAM!G190+[1]NHAN!G190+[1]LY!G190+[1]DUC!G190+[1]DONG!G190+[1]HPHU!G190+[1]BAC!G190+[1]THANH!G190+[1]MY!G190+[1]HA!G190+[1]PHUC!G190+[1]LAM!G190+[1]XUAN!G190+[1]LIEN!G190+[1]HUNG!G190+[1]CNAM!G190+[1]TAY!G190+[1]HOA!G190+[1]VAN!G190+[1]PDINH!G190+[1]SLOC!G190+[1]TRUNG!G190+[1]TAN!G190+[1]THUONG!G190+[1]HLAO!G190+[1]PNHA!G190+[1]VTRUNG!G190</f>
        <v>0</v>
      </c>
      <c r="H192" s="552"/>
      <c r="I192" s="552"/>
      <c r="J192" s="617">
        <f>[1]DAI!J190+[1]NAM!J190+[1]NHAN!J190+[1]LY!J190+[1]DUC!J190+[1]DONG!J190+[1]HPHU!J190+[1]BAC!J190+[1]THANH!J190+[1]MY!J190+[1]HA!J190+[1]PHUC!J190+[1]LAM!J190+[1]XUAN!J190+[1]LIEN!J190+[1]HUNG!J190+[1]CNAM!J190+[1]TAY!J190+[1]HOA!J190+[1]VAN!J190+[1]PDINH!J190+[1]SLOC!J190+[1]TRUNG!J190+[1]TAN!J190+[1]THUONG!J190+[1]HLAO!J190+[1]PNHA!J190+[1]VTRUNG!J190</f>
        <v>0</v>
      </c>
      <c r="K192" s="611"/>
      <c r="L192" s="552"/>
      <c r="M192" s="552"/>
      <c r="N192" s="617">
        <f>[1]DAI!N190+[1]NAM!N190+[1]NHAN!N190+[1]LY!N190+[1]DUC!N190+[1]DONG!N190+[1]HPHU!N190+[1]BAC!N190+[1]THANH!N190+[1]MY!N190+[1]HA!N190+[1]PHUC!N190+[1]LAM!N190+[1]XUAN!N190+[1]LIEN!N190+[1]HUNG!N190+[1]CNAM!N190+[1]TAY!N190+[1]HOA!N190+[1]VAN!N190+[1]PDINH!N190+[1]SLOC!N190+[1]TRUNG!N190+[1]TAN!N190+[1]THUONG!N190+[1]HLAO!N190+[1]PNHA!N190+[1]VTRUNG!N190</f>
        <v>0</v>
      </c>
      <c r="O192" s="617">
        <f>[1]DAI!O190+[1]NAM!O190+[1]NHAN!O190+[1]LY!O190+[1]DUC!O190+[1]DONG!O190+[1]HPHU!O190+[1]BAC!O190+[1]THANH!O190+[1]MY!O190+[1]HA!O190+[1]PHUC!O190+[1]LAM!O190+[1]XUAN!O190+[1]LIEN!O190+[1]HUNG!O190+[1]CNAM!O190+[1]TAY!O190+[1]HOA!O190+[1]VAN!O190+[1]PDINH!O190+[1]SLOC!O190+[1]TRUNG!O190+[1]TAN!O190+[1]THUONG!O190+[1]HLAO!O190+[1]PNHA!O190+[1]VTRUNG!O190</f>
        <v>0</v>
      </c>
      <c r="P192" s="617">
        <f>[1]DAI!P128+[1]NAM!P126+[1]NHAN!P128+[1]LY!P128+[1]DUC!P128+[1]DONG!P128+[1]HPHU!P127+[1]BAC!P127+[1]THANH!P128+[1]MY!P125+[1]HA!P66+[1]PHUC!P124+[1]LAM!P125+[1]XUAN!P123+[1]LIEN!P127</f>
        <v>0</v>
      </c>
      <c r="Q192" s="552"/>
      <c r="R192" s="623"/>
      <c r="S192" s="552"/>
      <c r="T192" s="611"/>
      <c r="U192" s="552"/>
      <c r="V192" s="552"/>
      <c r="W192" s="552"/>
      <c r="X192" s="552"/>
      <c r="Y192" s="552"/>
      <c r="Z192" s="552"/>
      <c r="AA192" s="552"/>
      <c r="AB192" s="552"/>
      <c r="AC192" s="552"/>
      <c r="AD192" s="617">
        <f>[1]DAI!AD128+[1]NAM!AD126+[1]NHAN!AD128+[1]LY!AD128+[1]DUC!AD128+[1]DONG!AD128+[1]HPHU!AD127+[1]BAC!AD127+[1]THANH!AD128+[1]MY!AD125+[1]HA!AD66+[1]PHUC!AD124+[1]LAM!AD125+[1]XUAN!AD123+[1]LIEN!AD127</f>
        <v>0</v>
      </c>
      <c r="AE192" s="552"/>
      <c r="AF192" s="552"/>
      <c r="AG192" s="552"/>
      <c r="AH192" s="552"/>
      <c r="AI192" s="552"/>
      <c r="AJ192" s="552"/>
      <c r="AK192" s="617">
        <f>[1]DAI!AK128+[1]NAM!AK126+[1]NHAN!AK128+[1]LY!AK128+[1]DUC!AK128+[1]DONG!AK128+[1]HPHU!AK127+[1]BAC!AK127+[1]THANH!AK128+[1]MY!AK125+[1]HA!AK66+[1]PHUC!AK124+[1]LAM!AK125+[1]XUAN!AK123+[1]LIEN!AK127</f>
        <v>0</v>
      </c>
      <c r="AL192" s="552"/>
      <c r="AM192" s="552"/>
      <c r="AN192" s="617">
        <f>[1]DAI!AN128+[1]NAM!AN126+[1]NHAN!AN128+[1]LY!AN128+[1]DUC!AN128+[1]DONG!AN128+[1]HPHU!AN127+[1]BAC!AN127+[1]THANH!AN128+[1]MY!AN125+[1]HA!AN66+[1]PHUC!AN124+[1]LAM!AN125+[1]XUAN!AN123+[1]LIEN!AN127</f>
        <v>0</v>
      </c>
      <c r="AO192" s="552"/>
      <c r="AP192" s="552"/>
      <c r="AQ192" s="552"/>
      <c r="AR192" s="617">
        <f>[1]DAI!AR190+[1]NAM!AR190+[1]NHAN!AR190+[1]LY!AR190+[1]DUC!AR190+[1]DONG!AR190+[1]HPHU!AR190+[1]BAC!AR190+[1]THANH!AR190+[1]MY!AR190+[1]HA!AR190+[1]PHUC!AR190+[1]LAM!AR190+[1]XUAN!AR190+[1]LIEN!AR190+[1]HUNG!AR190+[1]CNAM!AR190+[1]TAY!AR190+[1]HOA!AR190+[1]VAN!AR190+[1]PDINH!AR190+[1]SLOC!AR190+[1]TRUNG!AR190+[1]TAN!AR190+[1]THUONG!AR190+[1]HLAO!AR190+[1]PNHA!AR190+[1]VTRUNG!AR190</f>
        <v>0</v>
      </c>
      <c r="AS192" s="617">
        <f>[1]DAI!AS128+[1]NAM!AS126+[1]NHAN!AS128+[1]LY!AS128+[1]DUC!AS128+[1]DONG!AS128+[1]HPHU!AS127+[1]BAC!AS127+[1]THANH!AS128+[1]MY!AS125+[1]HA!AS66+[1]PHUC!AS124+[1]LAM!AS125+[1]XUAN!AS123+[1]LIEN!AS127</f>
        <v>0</v>
      </c>
      <c r="AT192" s="617"/>
      <c r="AU192" s="617">
        <f>[1]DAI!AU128+[1]NAM!AU126+[1]NHAN!AU128+[1]LY!AU128+[1]DUC!AU128+[1]DONG!AU128+[1]HPHU!AU127+[1]BAC!AU127+[1]THANH!AU128+[1]MY!AU125+[1]HA!AU66+[1]PHUC!AU124+[1]LAM!AU125+[1]XUAN!AU123+[1]LIEN!AU127</f>
        <v>0</v>
      </c>
      <c r="AV192" s="587">
        <f>[1]DAI!AV190+[1]NAM!AV190+[1]NHAN!AV190+[1]LY!AV190+[1]DUC!AV190+[1]DONG!AV190+[1]HPHU!AV190+[1]BAC!AV190+[1]THANH!AV190+[1]MY!AV190+[1]HA!AV190+[1]PHUC!AV190+[1]LAM!AV190+[1]XUAN!AV190+[1]LIEN!AV190+[1]HUNG!AV190+[1]CNAM!AV190+[1]TAY!AV190+[1]HOA!AV190+[1]VAN!AV190+[1]PDINH!AV190+[1]SLOC!AV190+[1]TRUNG!AV190+[1]TAN!AV190+[1]THUONG!AV190+[1]HLAO!AV190+[1]PNHA!AV190+[1]VTRUNG!AV190</f>
        <v>0</v>
      </c>
      <c r="AW192" s="552"/>
      <c r="AX192" s="552"/>
      <c r="AY192" s="552"/>
      <c r="AZ192" s="617">
        <f>[1]DAI!AZ128+[1]NAM!AZ126+[1]NHAN!AZ128+[1]LY!AZ128+[1]DUC!AZ128+[1]DONG!AZ128+[1]HPHU!AZ127+[1]BAC!AZ127+[1]THANH!AZ128+[1]MY!AZ125+[1]HA!AZ66+[1]PHUC!AZ124+[1]LAM!AZ125+[1]XUAN!AZ123+[1]LIEN!AZ127</f>
        <v>0</v>
      </c>
      <c r="BA192" s="552"/>
      <c r="BB192" s="552"/>
      <c r="BC192" s="552"/>
      <c r="BD192" s="617">
        <f>[1]DAI!BD128+[1]NAM!BD126+[1]NHAN!BD128+[1]LY!BD128+[1]DUC!BD128+[1]DONG!BD128+[1]HPHU!BD127+[1]BAC!BD127+[1]THANH!BD128+[1]MY!BD125+[1]HA!BD66+[1]PHUC!BD124+[1]LAM!BD125+[1]XUAN!BD123+[1]LIEN!BD127</f>
        <v>0</v>
      </c>
      <c r="BE192" s="552"/>
      <c r="BF192" s="623"/>
      <c r="BG192" s="613"/>
      <c r="BH192" s="552"/>
      <c r="BI192" s="552"/>
      <c r="BJ192" s="552"/>
      <c r="BK192" s="552"/>
      <c r="BL192" s="552"/>
      <c r="BM192" s="552"/>
    </row>
    <row r="193" spans="1:67" ht="45.75" hidden="1" customHeight="1" x14ac:dyDescent="0.2">
      <c r="A193" s="547" t="s">
        <v>2516</v>
      </c>
      <c r="B193" s="551"/>
      <c r="C193" s="551"/>
      <c r="D193" s="622"/>
      <c r="E193" s="623"/>
      <c r="F193" s="552"/>
      <c r="G193" s="617">
        <f>[1]DAI!G191+[1]NAM!G191+[1]NHAN!G191+[1]LY!G191+[1]DUC!G191+[1]DONG!G191+[1]HPHU!G191+[1]BAC!G191+[1]THANH!G191+[1]MY!G191+[1]HA!G191+[1]PHUC!G191+[1]LAM!G191+[1]XUAN!G191+[1]LIEN!G191+[1]HUNG!G191+[1]CNAM!G191+[1]TAY!G191+[1]HOA!G191+[1]VAN!G191+[1]PDINH!G191+[1]SLOC!G191+[1]TRUNG!G191+[1]TAN!G191+[1]THUONG!G191+[1]HLAO!G191+[1]PNHA!G191+[1]VTRUNG!G191</f>
        <v>0</v>
      </c>
      <c r="H193" s="552"/>
      <c r="I193" s="552"/>
      <c r="J193" s="617">
        <f>[1]DAI!J191+[1]NAM!J191+[1]NHAN!J191+[1]LY!J191+[1]DUC!J191+[1]DONG!J191+[1]HPHU!J191+[1]BAC!J191+[1]THANH!J191+[1]MY!J191+[1]HA!J191+[1]PHUC!J191+[1]LAM!J191+[1]XUAN!J191+[1]LIEN!J191+[1]HUNG!J191+[1]CNAM!J191+[1]TAY!J191+[1]HOA!J191+[1]VAN!J191+[1]PDINH!J191+[1]SLOC!J191+[1]TRUNG!J191+[1]TAN!J191+[1]THUONG!J191+[1]HLAO!J191+[1]PNHA!J191+[1]VTRUNG!J191</f>
        <v>0</v>
      </c>
      <c r="K193" s="649"/>
      <c r="L193" s="552"/>
      <c r="M193" s="552"/>
      <c r="N193" s="617">
        <f>[1]DAI!N191+[1]NAM!N191+[1]NHAN!N191+[1]LY!N191+[1]DUC!N191+[1]DONG!N191+[1]HPHU!N191+[1]BAC!N191+[1]THANH!N191+[1]MY!N191+[1]HA!N191+[1]PHUC!N191+[1]LAM!N191+[1]XUAN!N191+[1]LIEN!N191+[1]HUNG!N191+[1]CNAM!N191+[1]TAY!N191+[1]HOA!N191+[1]VAN!N191+[1]PDINH!N191+[1]SLOC!N191+[1]TRUNG!N191+[1]TAN!N191+[1]THUONG!N191+[1]HLAO!N191+[1]PNHA!N191+[1]VTRUNG!N191</f>
        <v>0</v>
      </c>
      <c r="O193" s="617">
        <f>[1]DAI!O191+[1]NAM!O191+[1]NHAN!O191+[1]LY!O191+[1]DUC!O191+[1]DONG!O191+[1]HPHU!O191+[1]BAC!O191+[1]THANH!O191+[1]MY!O191+[1]HA!O191+[1]PHUC!O191+[1]LAM!O191+[1]XUAN!O191+[1]LIEN!O191+[1]HUNG!O191+[1]CNAM!O191+[1]TAY!O191+[1]HOA!O191+[1]VAN!O191+[1]PDINH!O191+[1]SLOC!O191+[1]TRUNG!O191+[1]TAN!O191+[1]THUONG!O191+[1]HLAO!O191+[1]PNHA!O191+[1]VTRUNG!O191</f>
        <v>0</v>
      </c>
      <c r="P193" s="617">
        <f>[1]DAI!P129+[1]NAM!P127+[1]NHAN!P129+[1]LY!P129+[1]DUC!P129+[1]DONG!P129+[1]HPHU!P128+[1]BAC!P128+[1]THANH!P129+[1]MY!P126+[1]HA!P67+[1]PHUC!P125+[1]LAM!P126+[1]XUAN!P124+[1]LIEN!P128</f>
        <v>0</v>
      </c>
      <c r="Q193" s="552"/>
      <c r="R193" s="623"/>
      <c r="S193" s="552"/>
      <c r="T193" s="618"/>
      <c r="U193" s="552"/>
      <c r="V193" s="552"/>
      <c r="W193" s="552"/>
      <c r="X193" s="552"/>
      <c r="Y193" s="552"/>
      <c r="Z193" s="552"/>
      <c r="AA193" s="552"/>
      <c r="AB193" s="552"/>
      <c r="AC193" s="552"/>
      <c r="AD193" s="617">
        <f>[1]DAI!AD129+[1]NAM!AD127+[1]NHAN!AD129+[1]LY!AD129+[1]DUC!AD129+[1]DONG!AD129+[1]HPHU!AD128+[1]BAC!AD128+[1]THANH!AD129+[1]MY!AD126+[1]HA!AD67+[1]PHUC!AD125+[1]LAM!AD126+[1]XUAN!AD124+[1]LIEN!AD128</f>
        <v>0</v>
      </c>
      <c r="AE193" s="552"/>
      <c r="AF193" s="552"/>
      <c r="AG193" s="552"/>
      <c r="AH193" s="552"/>
      <c r="AI193" s="552"/>
      <c r="AJ193" s="552"/>
      <c r="AK193" s="617">
        <f>[1]DAI!AK129+[1]NAM!AK127+[1]NHAN!AK129+[1]LY!AK129+[1]DUC!AK129+[1]DONG!AK129+[1]HPHU!AK128+[1]BAC!AK128+[1]THANH!AK129+[1]MY!AK126+[1]HA!AK67+[1]PHUC!AK125+[1]LAM!AK126+[1]XUAN!AK124+[1]LIEN!AK128</f>
        <v>0</v>
      </c>
      <c r="AL193" s="552"/>
      <c r="AM193" s="552"/>
      <c r="AN193" s="617">
        <f>[1]DAI!AN129+[1]NAM!AN127+[1]NHAN!AN129+[1]LY!AN129+[1]DUC!AN129+[1]DONG!AN129+[1]HPHU!AN128+[1]BAC!AN128+[1]THANH!AN129+[1]MY!AN126+[1]HA!AN67+[1]PHUC!AN125+[1]LAM!AN126+[1]XUAN!AN124+[1]LIEN!AN128</f>
        <v>0</v>
      </c>
      <c r="AO193" s="552"/>
      <c r="AP193" s="552"/>
      <c r="AQ193" s="552"/>
      <c r="AR193" s="617">
        <f>[1]DAI!AR191+[1]NAM!AR191+[1]NHAN!AR191+[1]LY!AR191+[1]DUC!AR191+[1]DONG!AR191+[1]HPHU!AR191+[1]BAC!AR191+[1]THANH!AR191+[1]MY!AR191+[1]HA!AR191+[1]PHUC!AR191+[1]LAM!AR191+[1]XUAN!AR191+[1]LIEN!AR191+[1]HUNG!AR191+[1]CNAM!AR191+[1]TAY!AR191+[1]HOA!AR191+[1]VAN!AR191+[1]PDINH!AR191+[1]SLOC!AR191+[1]TRUNG!AR191+[1]TAN!AR191+[1]THUONG!AR191+[1]HLAO!AR191+[1]PNHA!AR191+[1]VTRUNG!AR191</f>
        <v>0</v>
      </c>
      <c r="AS193" s="617">
        <f>[1]DAI!AS129+[1]NAM!AS127+[1]NHAN!AS129+[1]LY!AS129+[1]DUC!AS129+[1]DONG!AS129+[1]HPHU!AS128+[1]BAC!AS128+[1]THANH!AS129+[1]MY!AS126+[1]HA!AS67+[1]PHUC!AS125+[1]LAM!AS126+[1]XUAN!AS124+[1]LIEN!AS128</f>
        <v>0</v>
      </c>
      <c r="AT193" s="617"/>
      <c r="AU193" s="617">
        <f>[1]DAI!AU129+[1]NAM!AU127+[1]NHAN!AU129+[1]LY!AU129+[1]DUC!AU129+[1]DONG!AU129+[1]HPHU!AU128+[1]BAC!AU128+[1]THANH!AU129+[1]MY!AU126+[1]HA!AU67+[1]PHUC!AU125+[1]LAM!AU126+[1]XUAN!AU124+[1]LIEN!AU128</f>
        <v>0</v>
      </c>
      <c r="AV193" s="587">
        <f>[1]DAI!AV191+[1]NAM!AV191+[1]NHAN!AV191+[1]LY!AV191+[1]DUC!AV191+[1]DONG!AV191+[1]HPHU!AV191+[1]BAC!AV191+[1]THANH!AV191+[1]MY!AV191+[1]HA!AV191+[1]PHUC!AV191+[1]LAM!AV191+[1]XUAN!AV191+[1]LIEN!AV191+[1]HUNG!AV191+[1]CNAM!AV191+[1]TAY!AV191+[1]HOA!AV191+[1]VAN!AV191+[1]PDINH!AV191+[1]SLOC!AV191+[1]TRUNG!AV191+[1]TAN!AV191+[1]THUONG!AV191+[1]HLAO!AV191+[1]PNHA!AV191+[1]VTRUNG!AV191</f>
        <v>0</v>
      </c>
      <c r="AW193" s="552"/>
      <c r="AX193" s="552"/>
      <c r="AY193" s="552"/>
      <c r="AZ193" s="617">
        <f>[1]DAI!AZ129+[1]NAM!AZ127+[1]NHAN!AZ129+[1]LY!AZ129+[1]DUC!AZ129+[1]DONG!AZ129+[1]HPHU!AZ128+[1]BAC!AZ128+[1]THANH!AZ129+[1]MY!AZ126+[1]HA!AZ67+[1]PHUC!AZ125+[1]LAM!AZ126+[1]XUAN!AZ124+[1]LIEN!AZ128</f>
        <v>0</v>
      </c>
      <c r="BA193" s="552"/>
      <c r="BB193" s="552"/>
      <c r="BC193" s="552"/>
      <c r="BD193" s="617">
        <f>[1]DAI!BD129+[1]NAM!BD127+[1]NHAN!BD129+[1]LY!BD129+[1]DUC!BD129+[1]DONG!BD129+[1]HPHU!BD128+[1]BAC!BD128+[1]THANH!BD129+[1]MY!BD126+[1]HA!BD67+[1]PHUC!BD125+[1]LAM!BD126+[1]XUAN!BD124+[1]LIEN!BD128</f>
        <v>0</v>
      </c>
      <c r="BE193" s="552"/>
      <c r="BF193" s="623"/>
      <c r="BG193" s="619"/>
      <c r="BH193" s="552"/>
      <c r="BI193" s="552"/>
      <c r="BJ193" s="552"/>
      <c r="BK193" s="552"/>
      <c r="BL193" s="552"/>
      <c r="BM193" s="552"/>
    </row>
    <row r="194" spans="1:67" ht="18" hidden="1" customHeight="1" x14ac:dyDescent="0.2">
      <c r="A194" s="556"/>
      <c r="B194" s="556"/>
      <c r="C194" s="556"/>
      <c r="D194" s="650"/>
      <c r="E194" s="651"/>
      <c r="F194" s="560"/>
      <c r="G194" s="617">
        <f>[1]DAI!G192+[1]NAM!G192+[1]NHAN!G192+[1]LY!G192+[1]DUC!G192+[1]DONG!G192+[1]HPHU!G192+[1]BAC!G192+[1]THANH!G192+[1]MY!G192+[1]HA!G192+[1]PHUC!G192+[1]LAM!G192+[1]XUAN!G192+[1]LIEN!G192+[1]HUNG!G192+[1]CNAM!G192+[1]TAY!G192+[1]HOA!G192+[1]VAN!G192+[1]PDINH!G192+[1]SLOC!G192+[1]TRUNG!G192+[1]TAN!G192+[1]THUONG!G192+[1]HLAO!G192+[1]PNHA!G192+[1]VTRUNG!G192</f>
        <v>0</v>
      </c>
      <c r="H194" s="560"/>
      <c r="I194" s="560"/>
      <c r="J194" s="617">
        <f>[1]DAI!J192+[1]NAM!J192+[1]NHAN!J192+[1]LY!J192+[1]DUC!J192+[1]DONG!J192+[1]HPHU!J192+[1]BAC!J192+[1]THANH!J192+[1]MY!J192+[1]HA!J192+[1]PHUC!J192+[1]LAM!J192+[1]XUAN!J192+[1]LIEN!J192+[1]HUNG!J192+[1]CNAM!J192+[1]TAY!J192+[1]HOA!J192+[1]VAN!J192+[1]PDINH!J192+[1]SLOC!J192+[1]TRUNG!J192+[1]TAN!J192+[1]THUONG!J192+[1]HLAO!J192+[1]PNHA!J192+[1]VTRUNG!J192</f>
        <v>0</v>
      </c>
      <c r="K194" s="611"/>
      <c r="L194" s="560"/>
      <c r="M194" s="560"/>
      <c r="N194" s="617">
        <f>[1]DAI!N192+[1]NAM!N192+[1]NHAN!N192+[1]LY!N192+[1]DUC!N192+[1]DONG!N192+[1]HPHU!N192+[1]BAC!N192+[1]THANH!N192+[1]MY!N192+[1]HA!N192+[1]PHUC!N192+[1]LAM!N192+[1]XUAN!N192+[1]LIEN!N192+[1]HUNG!N192+[1]CNAM!N192+[1]TAY!N192+[1]HOA!N192+[1]VAN!N192+[1]PDINH!N192+[1]SLOC!N192+[1]TRUNG!N192+[1]TAN!N192+[1]THUONG!N192+[1]HLAO!N192+[1]PNHA!N192+[1]VTRUNG!N192</f>
        <v>0</v>
      </c>
      <c r="O194" s="617">
        <f>[1]DAI!O192+[1]NAM!O192+[1]NHAN!O192+[1]LY!O192+[1]DUC!O192+[1]DONG!O192+[1]HPHU!O192+[1]BAC!O192+[1]THANH!O192+[1]MY!O192+[1]HA!O192+[1]PHUC!O192+[1]LAM!O192+[1]XUAN!O192+[1]LIEN!O192+[1]HUNG!O192+[1]CNAM!O192+[1]TAY!O192+[1]HOA!O192+[1]VAN!O192+[1]PDINH!O192+[1]SLOC!O192+[1]TRUNG!O192+[1]TAN!O192+[1]THUONG!O192+[1]HLAO!O192+[1]PNHA!O192+[1]VTRUNG!O192</f>
        <v>0</v>
      </c>
      <c r="P194" s="617">
        <f>[1]DAI!P130+[1]NAM!P128+[1]NHAN!P130+[1]LY!P130+[1]DUC!P130+[1]DONG!P130+[1]HPHU!P129+[1]BAC!P129+[1]THANH!P130+[1]MY!P127+[1]HA!P68+[1]PHUC!P126+[1]LAM!P127+[1]XUAN!P125+[1]LIEN!P129</f>
        <v>0</v>
      </c>
      <c r="Q194" s="560"/>
      <c r="R194" s="651"/>
      <c r="S194" s="560"/>
      <c r="T194" s="611"/>
      <c r="U194" s="560"/>
      <c r="V194" s="560"/>
      <c r="W194" s="560"/>
      <c r="X194" s="560"/>
      <c r="Y194" s="560"/>
      <c r="Z194" s="560"/>
      <c r="AA194" s="560"/>
      <c r="AB194" s="560"/>
      <c r="AC194" s="560"/>
      <c r="AD194" s="617">
        <f>[1]DAI!AD130+[1]NAM!AD128+[1]NHAN!AD130+[1]LY!AD130+[1]DUC!AD130+[1]DONG!AD130+[1]HPHU!AD129+[1]BAC!AD129+[1]THANH!AD130+[1]MY!AD127+[1]HA!AD68+[1]PHUC!AD126+[1]LAM!AD127+[1]XUAN!AD125+[1]LIEN!AD129</f>
        <v>0</v>
      </c>
      <c r="AE194" s="560"/>
      <c r="AF194" s="560"/>
      <c r="AG194" s="560"/>
      <c r="AH194" s="560"/>
      <c r="AI194" s="560"/>
      <c r="AJ194" s="560"/>
      <c r="AK194" s="617">
        <f>[1]DAI!AK130+[1]NAM!AK128+[1]NHAN!AK130+[1]LY!AK130+[1]DUC!AK130+[1]DONG!AK130+[1]HPHU!AK129+[1]BAC!AK129+[1]THANH!AK130+[1]MY!AK127+[1]HA!AK68+[1]PHUC!AK126+[1]LAM!AK127+[1]XUAN!AK125+[1]LIEN!AK129</f>
        <v>0</v>
      </c>
      <c r="AL194" s="560"/>
      <c r="AM194" s="560"/>
      <c r="AN194" s="617">
        <f>[1]DAI!AN130+[1]NAM!AN128+[1]NHAN!AN130+[1]LY!AN130+[1]DUC!AN130+[1]DONG!AN130+[1]HPHU!AN129+[1]BAC!AN129+[1]THANH!AN130+[1]MY!AN127+[1]HA!AN68+[1]PHUC!AN126+[1]LAM!AN127+[1]XUAN!AN125+[1]LIEN!AN129</f>
        <v>0</v>
      </c>
      <c r="AO194" s="560"/>
      <c r="AP194" s="560"/>
      <c r="AQ194" s="560"/>
      <c r="AR194" s="617">
        <f>[1]DAI!AR192+[1]NAM!AR192+[1]NHAN!AR192+[1]LY!AR192+[1]DUC!AR192+[1]DONG!AR192+[1]HPHU!AR192+[1]BAC!AR192+[1]THANH!AR192+[1]MY!AR192+[1]HA!AR192+[1]PHUC!AR192+[1]LAM!AR192+[1]XUAN!AR192+[1]LIEN!AR192+[1]HUNG!AR192+[1]CNAM!AR192+[1]TAY!AR192+[1]HOA!AR192+[1]VAN!AR192+[1]PDINH!AR192+[1]SLOC!AR192+[1]TRUNG!AR192+[1]TAN!AR192+[1]THUONG!AR192+[1]HLAO!AR192+[1]PNHA!AR192+[1]VTRUNG!AR192</f>
        <v>0</v>
      </c>
      <c r="AS194" s="617">
        <f>[1]DAI!AS130+[1]NAM!AS128+[1]NHAN!AS130+[1]LY!AS130+[1]DUC!AS130+[1]DONG!AS130+[1]HPHU!AS129+[1]BAC!AS129+[1]THANH!AS130+[1]MY!AS127+[1]HA!AS68+[1]PHUC!AS126+[1]LAM!AS127+[1]XUAN!AS125+[1]LIEN!AS129</f>
        <v>0</v>
      </c>
      <c r="AT194" s="617"/>
      <c r="AU194" s="617">
        <f>[1]DAI!AU130+[1]NAM!AU128+[1]NHAN!AU130+[1]LY!AU130+[1]DUC!AU130+[1]DONG!AU130+[1]HPHU!AU129+[1]BAC!AU129+[1]THANH!AU130+[1]MY!AU127+[1]HA!AU68+[1]PHUC!AU126+[1]LAM!AU127+[1]XUAN!AU125+[1]LIEN!AU129</f>
        <v>0</v>
      </c>
      <c r="AV194" s="587">
        <f>[1]DAI!AV192+[1]NAM!AV192+[1]NHAN!AV192+[1]LY!AV192+[1]DUC!AV192+[1]DONG!AV192+[1]HPHU!AV192+[1]BAC!AV192+[1]THANH!AV192+[1]MY!AV192+[1]HA!AV192+[1]PHUC!AV192+[1]LAM!AV192+[1]XUAN!AV192+[1]LIEN!AV192+[1]HUNG!AV192+[1]CNAM!AV192+[1]TAY!AV192+[1]HOA!AV192+[1]VAN!AV192+[1]PDINH!AV192+[1]SLOC!AV192+[1]TRUNG!AV192+[1]TAN!AV192+[1]THUONG!AV192+[1]HLAO!AV192+[1]PNHA!AV192+[1]VTRUNG!AV192</f>
        <v>0</v>
      </c>
      <c r="AW194" s="560"/>
      <c r="AX194" s="560"/>
      <c r="AY194" s="560"/>
      <c r="AZ194" s="617">
        <f>[1]DAI!AZ130+[1]NAM!AZ128+[1]NHAN!AZ130+[1]LY!AZ130+[1]DUC!AZ130+[1]DONG!AZ130+[1]HPHU!AZ129+[1]BAC!AZ129+[1]THANH!AZ130+[1]MY!AZ127+[1]HA!AZ68+[1]PHUC!AZ126+[1]LAM!AZ127+[1]XUAN!AZ125+[1]LIEN!AZ129</f>
        <v>0</v>
      </c>
      <c r="BA194" s="560"/>
      <c r="BB194" s="560"/>
      <c r="BC194" s="560"/>
      <c r="BD194" s="617">
        <f>[1]DAI!BD130+[1]NAM!BD128+[1]NHAN!BD130+[1]LY!BD130+[1]DUC!BD130+[1]DONG!BD130+[1]HPHU!BD129+[1]BAC!BD129+[1]THANH!BD130+[1]MY!BD127+[1]HA!BD68+[1]PHUC!BD126+[1]LAM!BD127+[1]XUAN!BD125+[1]LIEN!BD129</f>
        <v>0</v>
      </c>
      <c r="BE194" s="560"/>
      <c r="BF194" s="651"/>
      <c r="BG194" s="613"/>
      <c r="BH194" s="560"/>
      <c r="BI194" s="560"/>
      <c r="BJ194" s="560"/>
      <c r="BK194" s="560"/>
      <c r="BL194" s="561" t="s">
        <v>2</v>
      </c>
      <c r="BM194" s="561"/>
    </row>
    <row r="195" spans="1:67" s="565" customFormat="1" ht="20.100000000000001" hidden="1" customHeight="1" x14ac:dyDescent="0.2">
      <c r="A195" s="988" t="s">
        <v>2506</v>
      </c>
      <c r="B195" s="988" t="s">
        <v>184</v>
      </c>
      <c r="C195" s="988" t="s">
        <v>5</v>
      </c>
      <c r="D195" s="986" t="s">
        <v>2517</v>
      </c>
      <c r="E195" s="627" t="s">
        <v>2508</v>
      </c>
      <c r="F195" s="627"/>
      <c r="G195" s="617">
        <f>[1]DAI!G193+[1]NAM!G193+[1]NHAN!G193+[1]LY!G193+[1]DUC!G193+[1]DONG!G193+[1]HPHU!G193+[1]BAC!G193+[1]THANH!G193+[1]MY!G193+[1]HA!G193+[1]PHUC!G193+[1]LAM!G193+[1]XUAN!G193+[1]LIEN!G193+[1]HUNG!G193+[1]CNAM!G193+[1]TAY!G193+[1]HOA!G193+[1]VAN!G193+[1]PDINH!G193+[1]SLOC!G193+[1]TRUNG!G193+[1]TAN!G193+[1]THUONG!G193+[1]HLAO!G193+[1]PNHA!G193+[1]VTRUNG!G193</f>
        <v>0</v>
      </c>
      <c r="H195" s="627"/>
      <c r="I195" s="627"/>
      <c r="J195" s="617">
        <f>[1]DAI!J193+[1]NAM!J193+[1]NHAN!J193+[1]LY!J193+[1]DUC!J193+[1]DONG!J193+[1]HPHU!J193+[1]BAC!J193+[1]THANH!J193+[1]MY!J193+[1]HA!J193+[1]PHUC!J193+[1]LAM!J193+[1]XUAN!J193+[1]LIEN!J193+[1]HUNG!J193+[1]CNAM!J193+[1]TAY!J193+[1]HOA!J193+[1]VAN!J193+[1]PDINH!J193+[1]SLOC!J193+[1]TRUNG!J193+[1]TAN!J193+[1]THUONG!J193+[1]HLAO!J193+[1]PNHA!J193+[1]VTRUNG!J193</f>
        <v>0</v>
      </c>
      <c r="K195" s="627"/>
      <c r="L195" s="627"/>
      <c r="M195" s="627"/>
      <c r="N195" s="617">
        <f>[1]DAI!N193+[1]NAM!N193+[1]NHAN!N193+[1]LY!N193+[1]DUC!N193+[1]DONG!N193+[1]HPHU!N193+[1]BAC!N193+[1]THANH!N193+[1]MY!N193+[1]HA!N193+[1]PHUC!N193+[1]LAM!N193+[1]XUAN!N193+[1]LIEN!N193+[1]HUNG!N193+[1]CNAM!N193+[1]TAY!N193+[1]HOA!N193+[1]VAN!N193+[1]PDINH!N193+[1]SLOC!N193+[1]TRUNG!N193+[1]TAN!N193+[1]THUONG!N193+[1]HLAO!N193+[1]PNHA!N193+[1]VTRUNG!N193</f>
        <v>0</v>
      </c>
      <c r="O195" s="617">
        <f>[1]DAI!O193+[1]NAM!O193+[1]NHAN!O193+[1]LY!O193+[1]DUC!O193+[1]DONG!O193+[1]HPHU!O193+[1]BAC!O193+[1]THANH!O193+[1]MY!O193+[1]HA!O193+[1]PHUC!O193+[1]LAM!O193+[1]XUAN!O193+[1]LIEN!O193+[1]HUNG!O193+[1]CNAM!O193+[1]TAY!O193+[1]HOA!O193+[1]VAN!O193+[1]PDINH!O193+[1]SLOC!O193+[1]TRUNG!O193+[1]TAN!O193+[1]THUONG!O193+[1]HLAO!O193+[1]PNHA!O193+[1]VTRUNG!O193</f>
        <v>0</v>
      </c>
      <c r="P195" s="617">
        <f>[1]DAI!P131+[1]NAM!P129+[1]NHAN!P131+[1]LY!P131+[1]DUC!P131+[1]DONG!P131+[1]HPHU!P130+[1]BAC!P130+[1]THANH!P131+[1]MY!P128+[1]HA!P69+[1]PHUC!P127+[1]LAM!P128+[1]XUAN!P126+[1]LIEN!P130</f>
        <v>0</v>
      </c>
      <c r="Q195" s="627"/>
      <c r="R195" s="627"/>
      <c r="S195" s="627"/>
      <c r="T195" s="627"/>
      <c r="U195" s="627"/>
      <c r="V195" s="627"/>
      <c r="W195" s="627"/>
      <c r="X195" s="627"/>
      <c r="Y195" s="627"/>
      <c r="Z195" s="627"/>
      <c r="AA195" s="627"/>
      <c r="AB195" s="627"/>
      <c r="AC195" s="627"/>
      <c r="AD195" s="617">
        <f>[1]DAI!AD131+[1]NAM!AD129+[1]NHAN!AD131+[1]LY!AD131+[1]DUC!AD131+[1]DONG!AD131+[1]HPHU!AD130+[1]BAC!AD130+[1]THANH!AD131+[1]MY!AD128+[1]HA!AD69+[1]PHUC!AD127+[1]LAM!AD128+[1]XUAN!AD126+[1]LIEN!AD130</f>
        <v>0</v>
      </c>
      <c r="AE195" s="627"/>
      <c r="AF195" s="627"/>
      <c r="AG195" s="627"/>
      <c r="AH195" s="627"/>
      <c r="AI195" s="627"/>
      <c r="AJ195" s="627"/>
      <c r="AK195" s="617">
        <f>[1]DAI!AK131+[1]NAM!AK129+[1]NHAN!AK131+[1]LY!AK131+[1]DUC!AK131+[1]DONG!AK131+[1]HPHU!AK130+[1]BAC!AK130+[1]THANH!AK131+[1]MY!AK128+[1]HA!AK69+[1]PHUC!AK127+[1]LAM!AK128+[1]XUAN!AK126+[1]LIEN!AK130</f>
        <v>0</v>
      </c>
      <c r="AL195" s="627"/>
      <c r="AM195" s="627"/>
      <c r="AN195" s="617">
        <f>[1]DAI!AN131+[1]NAM!AN129+[1]NHAN!AN131+[1]LY!AN131+[1]DUC!AN131+[1]DONG!AN131+[1]HPHU!AN130+[1]BAC!AN130+[1]THANH!AN131+[1]MY!AN128+[1]HA!AN69+[1]PHUC!AN127+[1]LAM!AN128+[1]XUAN!AN126+[1]LIEN!AN130</f>
        <v>0</v>
      </c>
      <c r="AO195" s="627"/>
      <c r="AP195" s="627"/>
      <c r="AQ195" s="627"/>
      <c r="AR195" s="617">
        <f>[1]DAI!AR193+[1]NAM!AR193+[1]NHAN!AR193+[1]LY!AR193+[1]DUC!AR193+[1]DONG!AR193+[1]HPHU!AR193+[1]BAC!AR193+[1]THANH!AR193+[1]MY!AR193+[1]HA!AR193+[1]PHUC!AR193+[1]LAM!AR193+[1]XUAN!AR193+[1]LIEN!AR193+[1]HUNG!AR193+[1]CNAM!AR193+[1]TAY!AR193+[1]HOA!AR193+[1]VAN!AR193+[1]PDINH!AR193+[1]SLOC!AR193+[1]TRUNG!AR193+[1]TAN!AR193+[1]THUONG!AR193+[1]HLAO!AR193+[1]PNHA!AR193+[1]VTRUNG!AR193</f>
        <v>0</v>
      </c>
      <c r="AS195" s="617">
        <f>[1]DAI!AS131+[1]NAM!AS129+[1]NHAN!AS131+[1]LY!AS131+[1]DUC!AS131+[1]DONG!AS131+[1]HPHU!AS130+[1]BAC!AS130+[1]THANH!AS131+[1]MY!AS128+[1]HA!AS69+[1]PHUC!AS127+[1]LAM!AS128+[1]XUAN!AS126+[1]LIEN!AS130</f>
        <v>0</v>
      </c>
      <c r="AT195" s="617"/>
      <c r="AU195" s="617">
        <f>[1]DAI!AU131+[1]NAM!AU129+[1]NHAN!AU131+[1]LY!AU131+[1]DUC!AU131+[1]DONG!AU131+[1]HPHU!AU130+[1]BAC!AU130+[1]THANH!AU131+[1]MY!AU128+[1]HA!AU69+[1]PHUC!AU127+[1]LAM!AU128+[1]XUAN!AU126+[1]LIEN!AU130</f>
        <v>0</v>
      </c>
      <c r="AV195" s="587">
        <f>[1]DAI!AV193+[1]NAM!AV193+[1]NHAN!AV193+[1]LY!AV193+[1]DUC!AV193+[1]DONG!AV193+[1]HPHU!AV193+[1]BAC!AV193+[1]THANH!AV193+[1]MY!AV193+[1]HA!AV193+[1]PHUC!AV193+[1]LAM!AV193+[1]XUAN!AV193+[1]LIEN!AV193+[1]HUNG!AV193+[1]CNAM!AV193+[1]TAY!AV193+[1]HOA!AV193+[1]VAN!AV193+[1]PDINH!AV193+[1]SLOC!AV193+[1]TRUNG!AV193+[1]TAN!AV193+[1]THUONG!AV193+[1]HLAO!AV193+[1]PNHA!AV193+[1]VTRUNG!AV193</f>
        <v>0</v>
      </c>
      <c r="AW195" s="627"/>
      <c r="AX195" s="627"/>
      <c r="AY195" s="627"/>
      <c r="AZ195" s="617">
        <f>[1]DAI!AZ131+[1]NAM!AZ129+[1]NHAN!AZ131+[1]LY!AZ131+[1]DUC!AZ131+[1]DONG!AZ131+[1]HPHU!AZ130+[1]BAC!AZ130+[1]THANH!AZ131+[1]MY!AZ128+[1]HA!AZ69+[1]PHUC!AZ127+[1]LAM!AZ128+[1]XUAN!AZ126+[1]LIEN!AZ130</f>
        <v>0</v>
      </c>
      <c r="BA195" s="627"/>
      <c r="BB195" s="627"/>
      <c r="BC195" s="627"/>
      <c r="BD195" s="617">
        <f>[1]DAI!BD131+[1]NAM!BD129+[1]NHAN!BD131+[1]LY!BD131+[1]DUC!BD131+[1]DONG!BD131+[1]HPHU!BD130+[1]BAC!BD130+[1]THANH!BD131+[1]MY!BD128+[1]HA!BD69+[1]PHUC!BD127+[1]LAM!BD128+[1]XUAN!BD126+[1]LIEN!BD130</f>
        <v>0</v>
      </c>
      <c r="BE195" s="627"/>
      <c r="BF195" s="627"/>
      <c r="BG195" s="627"/>
      <c r="BH195" s="627"/>
      <c r="BI195" s="627"/>
      <c r="BJ195" s="986" t="s">
        <v>2462</v>
      </c>
      <c r="BK195" s="986" t="s">
        <v>2463</v>
      </c>
      <c r="BL195" s="986" t="s">
        <v>2518</v>
      </c>
      <c r="BM195" s="564"/>
      <c r="BO195" s="566"/>
    </row>
    <row r="196" spans="1:67" s="565" customFormat="1" ht="20.100000000000001" hidden="1" customHeight="1" x14ac:dyDescent="0.2">
      <c r="A196" s="989"/>
      <c r="B196" s="989"/>
      <c r="C196" s="989"/>
      <c r="D196" s="987"/>
      <c r="E196" s="628" t="str">
        <f>C198</f>
        <v>NNP</v>
      </c>
      <c r="F196" s="628" t="str">
        <f>C199</f>
        <v>LUA</v>
      </c>
      <c r="G196" s="617">
        <f>[1]DAI!G194+[1]NAM!G194+[1]NHAN!G194+[1]LY!G194+[1]DUC!G194+[1]DONG!G194+[1]HPHU!G194+[1]BAC!G194+[1]THANH!G194+[1]MY!G194+[1]HA!G194+[1]PHUC!G194+[1]LAM!G194+[1]XUAN!G194+[1]LIEN!G194+[1]HUNG!G194+[1]CNAM!G194+[1]TAY!G194+[1]HOA!G194+[1]VAN!G194+[1]PDINH!G194+[1]SLOC!G194+[1]TRUNG!G194+[1]TAN!G194+[1]THUONG!G194+[1]HLAO!G194+[1]PNHA!G194+[1]VTRUNG!G194</f>
        <v>0</v>
      </c>
      <c r="H196" s="628" t="str">
        <f>C201</f>
        <v>LUK</v>
      </c>
      <c r="I196" s="628" t="str">
        <f>C202</f>
        <v>LUN</v>
      </c>
      <c r="J196" s="617">
        <f>[1]DAI!J194+[1]NAM!J194+[1]NHAN!J194+[1]LY!J194+[1]DUC!J194+[1]DONG!J194+[1]HPHU!J194+[1]BAC!J194+[1]THANH!J194+[1]MY!J194+[1]HA!J194+[1]PHUC!J194+[1]LAM!J194+[1]XUAN!J194+[1]LIEN!J194+[1]HUNG!J194+[1]CNAM!J194+[1]TAY!J194+[1]HOA!J194+[1]VAN!J194+[1]PDINH!J194+[1]SLOC!J194+[1]TRUNG!J194+[1]TAN!J194+[1]THUONG!J194+[1]HLAO!J194+[1]PNHA!J194+[1]VTRUNG!J194</f>
        <v>0</v>
      </c>
      <c r="K196" s="628" t="str">
        <f>C204</f>
        <v>CLN</v>
      </c>
      <c r="L196" s="628" t="str">
        <f>C205</f>
        <v>RPH</v>
      </c>
      <c r="M196" s="628" t="str">
        <f>C206</f>
        <v>RDD</v>
      </c>
      <c r="N196" s="617">
        <f>[1]DAI!N194+[1]NAM!N194+[1]NHAN!N194+[1]LY!N194+[1]DUC!N194+[1]DONG!N194+[1]HPHU!N194+[1]BAC!N194+[1]THANH!N194+[1]MY!N194+[1]HA!N194+[1]PHUC!N194+[1]LAM!N194+[1]XUAN!N194+[1]LIEN!N194+[1]HUNG!N194+[1]CNAM!N194+[1]TAY!N194+[1]HOA!N194+[1]VAN!N194+[1]PDINH!N194+[1]SLOC!N194+[1]TRUNG!N194+[1]TAN!N194+[1]THUONG!N194+[1]HLAO!N194+[1]PNHA!N194+[1]VTRUNG!N194</f>
        <v>0</v>
      </c>
      <c r="O196" s="617">
        <f>[1]DAI!O194+[1]NAM!O194+[1]NHAN!O194+[1]LY!O194+[1]DUC!O194+[1]DONG!O194+[1]HPHU!O194+[1]BAC!O194+[1]THANH!O194+[1]MY!O194+[1]HA!O194+[1]PHUC!O194+[1]LAM!O194+[1]XUAN!O194+[1]LIEN!O194+[1]HUNG!O194+[1]CNAM!O194+[1]TAY!O194+[1]HOA!O194+[1]VAN!O194+[1]PDINH!O194+[1]SLOC!O194+[1]TRUNG!O194+[1]TAN!O194+[1]THUONG!O194+[1]HLAO!O194+[1]PNHA!O194+[1]VTRUNG!O194</f>
        <v>0</v>
      </c>
      <c r="P196" s="617">
        <f>[1]DAI!P132+[1]NAM!P130+[1]NHAN!P132+[1]LY!P132+[1]DUC!P132+[1]DONG!P132+[1]HPHU!P131+[1]BAC!P131+[1]THANH!P132+[1]MY!P129+[1]HA!P70+[1]PHUC!P128+[1]LAM!P129+[1]XUAN!P127+[1]LIEN!P131</f>
        <v>0</v>
      </c>
      <c r="Q196" s="628" t="str">
        <f>C210</f>
        <v>NKH</v>
      </c>
      <c r="R196" s="628" t="str">
        <f>C211</f>
        <v>PNN</v>
      </c>
      <c r="S196" s="628" t="str">
        <f>C212</f>
        <v>CQP</v>
      </c>
      <c r="T196" s="628" t="str">
        <f>C213</f>
        <v>CAN</v>
      </c>
      <c r="U196" s="628" t="str">
        <f>C214</f>
        <v>SKK</v>
      </c>
      <c r="V196" s="628" t="str">
        <f>C215</f>
        <v>SKT</v>
      </c>
      <c r="W196" s="628" t="str">
        <f>C216</f>
        <v>SKN</v>
      </c>
      <c r="X196" s="628" t="str">
        <f>C217</f>
        <v>TMD</v>
      </c>
      <c r="Y196" s="628" t="str">
        <f>C218</f>
        <v>SKC</v>
      </c>
      <c r="Z196" s="628" t="str">
        <f>C219</f>
        <v>SKS</v>
      </c>
      <c r="AA196" s="628" t="str">
        <f>C220</f>
        <v>DHT</v>
      </c>
      <c r="AB196" s="628" t="str">
        <f>C221</f>
        <v>DGT</v>
      </c>
      <c r="AC196" s="628" t="str">
        <f>C222</f>
        <v>DTL</v>
      </c>
      <c r="AD196" s="617">
        <f>[1]DAI!AD132+[1]NAM!AD130+[1]NHAN!AD132+[1]LY!AD132+[1]DUC!AD132+[1]DONG!AD132+[1]HPHU!AD131+[1]BAC!AD131+[1]THANH!AD132+[1]MY!AD129+[1]HA!AD70+[1]PHUC!AD128+[1]LAM!AD129+[1]XUAN!AD127+[1]LIEN!AD131</f>
        <v>0</v>
      </c>
      <c r="AE196" s="628" t="str">
        <f>C224</f>
        <v>DBV</v>
      </c>
      <c r="AF196" s="628" t="str">
        <f>C225</f>
        <v>DVH</v>
      </c>
      <c r="AG196" s="628" t="str">
        <f>C226</f>
        <v>DYT</v>
      </c>
      <c r="AH196" s="628" t="str">
        <f>C227</f>
        <v>DGD</v>
      </c>
      <c r="AI196" s="628" t="str">
        <f>C228</f>
        <v>DTT</v>
      </c>
      <c r="AJ196" s="628" t="str">
        <f>C229</f>
        <v>DKH</v>
      </c>
      <c r="AK196" s="617">
        <f>[1]DAI!AK132+[1]NAM!AK130+[1]NHAN!AK132+[1]LY!AK132+[1]DUC!AK132+[1]DONG!AK132+[1]HPHU!AK131+[1]BAC!AK131+[1]THANH!AK132+[1]MY!AK129+[1]HA!AK70+[1]PHUC!AK128+[1]LAM!AK129+[1]XUAN!AK127+[1]LIEN!AK131</f>
        <v>0</v>
      </c>
      <c r="AL196" s="628" t="str">
        <f>C231</f>
        <v>DCH</v>
      </c>
      <c r="AM196" s="628" t="str">
        <f>C232</f>
        <v>DDT</v>
      </c>
      <c r="AN196" s="617">
        <f>[1]DAI!AN132+[1]NAM!AN130+[1]NHAN!AN132+[1]LY!AN132+[1]DUC!AN132+[1]DONG!AN132+[1]HPHU!AN131+[1]BAC!AN131+[1]THANH!AN132+[1]MY!AN129+[1]HA!AN70+[1]PHUC!AN128+[1]LAM!AN129+[1]XUAN!AN127+[1]LIEN!AN131</f>
        <v>0</v>
      </c>
      <c r="AO196" s="628" t="str">
        <f>C234</f>
        <v>DRA</v>
      </c>
      <c r="AP196" s="628" t="str">
        <f>C235</f>
        <v>ONT</v>
      </c>
      <c r="AQ196" s="628" t="str">
        <f>C236</f>
        <v>ODT</v>
      </c>
      <c r="AR196" s="617">
        <f>[1]DAI!AR194+[1]NAM!AR194+[1]NHAN!AR194+[1]LY!AR194+[1]DUC!AR194+[1]DONG!AR194+[1]HPHU!AR194+[1]BAC!AR194+[1]THANH!AR194+[1]MY!AR194+[1]HA!AR194+[1]PHUC!AR194+[1]LAM!AR194+[1]XUAN!AR194+[1]LIEN!AR194+[1]HUNG!AR194+[1]CNAM!AR194+[1]TAY!AR194+[1]HOA!AR194+[1]VAN!AR194+[1]PDINH!AR194+[1]SLOC!AR194+[1]TRUNG!AR194+[1]TAN!AR194+[1]THUONG!AR194+[1]HLAO!AR194+[1]PNHA!AR194+[1]VTRUNG!AR194</f>
        <v>0</v>
      </c>
      <c r="AS196" s="617">
        <f>[1]DAI!AS132+[1]NAM!AS130+[1]NHAN!AS132+[1]LY!AS132+[1]DUC!AS132+[1]DONG!AS132+[1]HPHU!AS131+[1]BAC!AS131+[1]THANH!AS132+[1]MY!AS129+[1]HA!AS70+[1]PHUC!AS128+[1]LAM!AS129+[1]XUAN!AS127+[1]LIEN!AS131</f>
        <v>0</v>
      </c>
      <c r="AT196" s="617"/>
      <c r="AU196" s="617">
        <f>[1]DAI!AU132+[1]NAM!AU130+[1]NHAN!AU132+[1]LY!AU132+[1]DUC!AU132+[1]DONG!AU132+[1]HPHU!AU131+[1]BAC!AU131+[1]THANH!AU132+[1]MY!AU129+[1]HA!AU70+[1]PHUC!AU128+[1]LAM!AU129+[1]XUAN!AU127+[1]LIEN!AU131</f>
        <v>0</v>
      </c>
      <c r="AV196" s="587">
        <f>[1]DAI!AV194+[1]NAM!AV194+[1]NHAN!AV194+[1]LY!AV194+[1]DUC!AV194+[1]DONG!AV194+[1]HPHU!AV194+[1]BAC!AV194+[1]THANH!AV194+[1]MY!AV194+[1]HA!AV194+[1]PHUC!AV194+[1]LAM!AV194+[1]XUAN!AV194+[1]LIEN!AV194+[1]HUNG!AV194+[1]CNAM!AV194+[1]TAY!AV194+[1]HOA!AV194+[1]VAN!AV194+[1]PDINH!AV194+[1]SLOC!AV194+[1]TRUNG!AV194+[1]TAN!AV194+[1]THUONG!AV194+[1]HLAO!AV194+[1]PNHA!AV194+[1]VTRUNG!AV194</f>
        <v>0</v>
      </c>
      <c r="AW196" s="628" t="str">
        <f>C240</f>
        <v>TON</v>
      </c>
      <c r="AX196" s="628" t="str">
        <f>C241</f>
        <v>NTD</v>
      </c>
      <c r="AY196" s="628" t="str">
        <f>C242</f>
        <v>SKX</v>
      </c>
      <c r="AZ196" s="617">
        <f>[1]DAI!AZ132+[1]NAM!AZ130+[1]NHAN!AZ132+[1]LY!AZ132+[1]DUC!AZ132+[1]DONG!AZ132+[1]HPHU!AZ131+[1]BAC!AZ131+[1]THANH!AZ132+[1]MY!AZ129+[1]HA!AZ70+[1]PHUC!AZ128+[1]LAM!AZ129+[1]XUAN!AZ127+[1]LIEN!AZ131</f>
        <v>0</v>
      </c>
      <c r="BA196" s="628" t="str">
        <f>C244</f>
        <v>DKV</v>
      </c>
      <c r="BB196" s="628" t="str">
        <f>C245</f>
        <v>TIN</v>
      </c>
      <c r="BC196" s="628" t="str">
        <f>C246</f>
        <v>SON</v>
      </c>
      <c r="BD196" s="617">
        <f>[1]DAI!BD132+[1]NAM!BD130+[1]NHAN!BD132+[1]LY!BD132+[1]DUC!BD132+[1]DONG!BD132+[1]HPHU!BD131+[1]BAC!BD131+[1]THANH!BD132+[1]MY!BD129+[1]HA!BD70+[1]PHUC!BD128+[1]LAM!BD129+[1]XUAN!BD127+[1]LIEN!BD131</f>
        <v>0</v>
      </c>
      <c r="BE196" s="628" t="str">
        <f>C248</f>
        <v>PNK</v>
      </c>
      <c r="BF196" s="628" t="str">
        <f>C249</f>
        <v>CSD</v>
      </c>
      <c r="BG196" s="628" t="str">
        <f>C250</f>
        <v>BCS</v>
      </c>
      <c r="BH196" s="628" t="str">
        <f>C251</f>
        <v>DCS</v>
      </c>
      <c r="BI196" s="628" t="str">
        <f>C252</f>
        <v>NCS</v>
      </c>
      <c r="BJ196" s="987"/>
      <c r="BK196" s="987"/>
      <c r="BL196" s="987"/>
      <c r="BM196" s="564"/>
      <c r="BO196" s="566"/>
    </row>
    <row r="197" spans="1:67" s="565" customFormat="1" ht="24" hidden="1" customHeight="1" x14ac:dyDescent="0.2">
      <c r="A197" s="629"/>
      <c r="B197" s="630" t="s">
        <v>9</v>
      </c>
      <c r="C197" s="630"/>
      <c r="D197" s="588" t="e">
        <f>[1]DAI!#REF!+[1]NAM!#REF!+[1]NHAN!#REF!+[1]LY!#REF!+[1]DUC!#REF!+[1]DONG!#REF!+[1]HPHU!#REF!+[1]BAC!#REF!+[1]THANH!#REF!+#REF!+[1]MY!#REF!+[1]HA!#REF!+[1]PHUC!#REF!+[1]LAM!#REF!+[1]XUAN!#REF!+[1]LIEN!#REF!</f>
        <v>#REF!</v>
      </c>
      <c r="E197" s="588" t="e">
        <f>[1]DAI!#REF!+[1]NAM!#REF!+[1]NHAN!#REF!+[1]LY!#REF!+[1]DUC!#REF!+[1]DONG!#REF!+[1]HPHU!#REF!+[1]BAC!#REF!+[1]THANH!#REF!+#REF!+[1]MY!#REF!+[1]HA!#REF!+[1]PHUC!#REF!+[1]LAM!#REF!+[1]XUAN!#REF!+[1]LIEN!#REF!</f>
        <v>#REF!</v>
      </c>
      <c r="F197" s="588" t="e">
        <f>[1]DAI!#REF!+[1]NAM!#REF!+[1]NHAN!#REF!+[1]LY!#REF!+[1]DUC!#REF!+[1]DONG!#REF!+[1]HPHU!#REF!+[1]BAC!#REF!+[1]THANH!#REF!+#REF!+[1]MY!#REF!+[1]HA!#REF!+[1]PHUC!#REF!+[1]LAM!#REF!+[1]XUAN!#REF!+[1]LIEN!#REF!</f>
        <v>#REF!</v>
      </c>
      <c r="G197" s="617">
        <f>[1]DAI!G195+[1]NAM!G195+[1]NHAN!G195+[1]LY!G195+[1]DUC!G195+[1]DONG!G195+[1]HPHU!G195+[1]BAC!G195+[1]THANH!G195+[1]MY!G195+[1]HA!G195+[1]PHUC!G195+[1]LAM!G195+[1]XUAN!G195+[1]LIEN!G195+[1]HUNG!G195+[1]CNAM!G195+[1]TAY!G195+[1]HOA!G195+[1]VAN!G195+[1]PDINH!G195+[1]SLOC!G195+[1]TRUNG!G195+[1]TAN!G195+[1]THUONG!G195+[1]HLAO!G195+[1]PNHA!G195+[1]VTRUNG!G195</f>
        <v>0</v>
      </c>
      <c r="H197" s="588" t="e">
        <f>[1]DAI!#REF!+[1]NAM!#REF!+[1]NHAN!#REF!+[1]LY!#REF!+[1]DUC!#REF!+[1]DONG!#REF!+[1]HPHU!#REF!+[1]BAC!#REF!+[1]THANH!#REF!+#REF!+[1]MY!#REF!+[1]HA!#REF!+[1]PHUC!#REF!+[1]LAM!#REF!+[1]XUAN!#REF!+[1]LIEN!#REF!</f>
        <v>#REF!</v>
      </c>
      <c r="I197" s="588" t="e">
        <f>[1]DAI!#REF!+[1]NAM!#REF!+[1]NHAN!#REF!+[1]LY!#REF!+[1]DUC!#REF!+[1]DONG!#REF!+[1]HPHU!#REF!+[1]BAC!#REF!+[1]THANH!#REF!+#REF!+[1]MY!#REF!+[1]HA!#REF!+[1]PHUC!#REF!+[1]LAM!#REF!+[1]XUAN!#REF!+[1]LIEN!#REF!</f>
        <v>#REF!</v>
      </c>
      <c r="J197" s="617">
        <f>[1]DAI!J195+[1]NAM!J195+[1]NHAN!J195+[1]LY!J195+[1]DUC!J195+[1]DONG!J195+[1]HPHU!J195+[1]BAC!J195+[1]THANH!J195+[1]MY!J195+[1]HA!J195+[1]PHUC!J195+[1]LAM!J195+[1]XUAN!J195+[1]LIEN!J195+[1]HUNG!J195+[1]CNAM!J195+[1]TAY!J195+[1]HOA!J195+[1]VAN!J195+[1]PDINH!J195+[1]SLOC!J195+[1]TRUNG!J195+[1]TAN!J195+[1]THUONG!J195+[1]HLAO!J195+[1]PNHA!J195+[1]VTRUNG!J195</f>
        <v>0</v>
      </c>
      <c r="K197" s="588" t="e">
        <f>[1]DAI!#REF!+[1]NAM!#REF!+[1]NHAN!#REF!+[1]LY!#REF!+[1]DUC!#REF!+[1]DONG!#REF!+[1]HPHU!#REF!+[1]BAC!#REF!+[1]THANH!#REF!+#REF!+[1]MY!#REF!+[1]HA!#REF!+[1]PHUC!#REF!+[1]LAM!#REF!+[1]XUAN!#REF!+[1]LIEN!#REF!</f>
        <v>#REF!</v>
      </c>
      <c r="L197" s="588" t="e">
        <f>[1]DAI!#REF!+[1]NAM!#REF!+[1]NHAN!#REF!+[1]LY!#REF!+[1]DUC!#REF!+[1]DONG!#REF!+[1]HPHU!#REF!+[1]BAC!#REF!+[1]THANH!#REF!+#REF!+[1]MY!#REF!+[1]HA!#REF!+[1]PHUC!#REF!+[1]LAM!#REF!+[1]XUAN!#REF!+[1]LIEN!#REF!</f>
        <v>#REF!</v>
      </c>
      <c r="M197" s="588" t="e">
        <f>[1]DAI!#REF!+[1]NAM!#REF!+[1]NHAN!#REF!+[1]LY!#REF!+[1]DUC!#REF!+[1]DONG!#REF!+[1]HPHU!#REF!+[1]BAC!#REF!+[1]THANH!#REF!+#REF!+[1]MY!#REF!+[1]HA!#REF!+[1]PHUC!#REF!+[1]LAM!#REF!+[1]XUAN!#REF!+[1]LIEN!#REF!</f>
        <v>#REF!</v>
      </c>
      <c r="N197" s="617">
        <f>[1]DAI!N195+[1]NAM!N195+[1]NHAN!N195+[1]LY!N195+[1]DUC!N195+[1]DONG!N195+[1]HPHU!N195+[1]BAC!N195+[1]THANH!N195+[1]MY!N195+[1]HA!N195+[1]PHUC!N195+[1]LAM!N195+[1]XUAN!N195+[1]LIEN!N195+[1]HUNG!N195+[1]CNAM!N195+[1]TAY!N195+[1]HOA!N195+[1]VAN!N195+[1]PDINH!N195+[1]SLOC!N195+[1]TRUNG!N195+[1]TAN!N195+[1]THUONG!N195+[1]HLAO!N195+[1]PNHA!N195+[1]VTRUNG!N195</f>
        <v>0</v>
      </c>
      <c r="O197" s="617">
        <f>[1]DAI!O195+[1]NAM!O195+[1]NHAN!O195+[1]LY!O195+[1]DUC!O195+[1]DONG!O195+[1]HPHU!O195+[1]BAC!O195+[1]THANH!O195+[1]MY!O195+[1]HA!O195+[1]PHUC!O195+[1]LAM!O195+[1]XUAN!O195+[1]LIEN!O195+[1]HUNG!O195+[1]CNAM!O195+[1]TAY!O195+[1]HOA!O195+[1]VAN!O195+[1]PDINH!O195+[1]SLOC!O195+[1]TRUNG!O195+[1]TAN!O195+[1]THUONG!O195+[1]HLAO!O195+[1]PNHA!O195+[1]VTRUNG!O195</f>
        <v>0</v>
      </c>
      <c r="P197" s="617">
        <f>[1]DAI!P133+[1]NAM!P131+[1]NHAN!P133+[1]LY!P133+[1]DUC!P133+[1]DONG!P133+[1]HPHU!P132+[1]BAC!P132+[1]THANH!P133+[1]MY!P130+[1]HA!P71+[1]PHUC!P129+[1]LAM!P130+[1]XUAN!P128+[1]LIEN!P132</f>
        <v>0</v>
      </c>
      <c r="Q197" s="588" t="e">
        <f>[1]DAI!#REF!+[1]NAM!#REF!+[1]NHAN!#REF!+[1]LY!#REF!+[1]DUC!#REF!+[1]DONG!#REF!+[1]HPHU!#REF!+[1]BAC!#REF!+[1]THANH!#REF!+#REF!+[1]MY!#REF!+[1]HA!#REF!+[1]PHUC!#REF!+[1]LAM!#REF!+[1]XUAN!#REF!+[1]LIEN!#REF!</f>
        <v>#REF!</v>
      </c>
      <c r="R197" s="588" t="e">
        <f>[1]DAI!#REF!+[1]NAM!#REF!+[1]NHAN!#REF!+[1]LY!#REF!+[1]DUC!#REF!+[1]DONG!#REF!+[1]HPHU!#REF!+[1]BAC!#REF!+[1]THANH!#REF!+#REF!+[1]MY!#REF!+[1]HA!#REF!+[1]PHUC!#REF!+[1]LAM!#REF!+[1]XUAN!#REF!+[1]LIEN!#REF!</f>
        <v>#REF!</v>
      </c>
      <c r="S197" s="588" t="e">
        <f>[1]DAI!#REF!+[1]NAM!#REF!+[1]NHAN!#REF!+[1]LY!#REF!+[1]DUC!#REF!+[1]DONG!#REF!+[1]HPHU!#REF!+[1]BAC!#REF!+[1]THANH!#REF!+#REF!+[1]MY!#REF!+[1]HA!#REF!+[1]PHUC!#REF!+[1]LAM!#REF!+[1]XUAN!#REF!+[1]LIEN!#REF!</f>
        <v>#REF!</v>
      </c>
      <c r="T197" s="588" t="e">
        <f>[1]DAI!#REF!+[1]NAM!#REF!+[1]NHAN!#REF!+[1]LY!#REF!+[1]DUC!#REF!+[1]DONG!#REF!+[1]HPHU!#REF!+[1]BAC!#REF!+[1]THANH!#REF!+#REF!+[1]MY!#REF!+[1]HA!#REF!+[1]PHUC!#REF!+[1]LAM!#REF!+[1]XUAN!#REF!+[1]LIEN!#REF!</f>
        <v>#REF!</v>
      </c>
      <c r="U197" s="588" t="e">
        <f>[1]DAI!#REF!+[1]NAM!#REF!+[1]NHAN!#REF!+[1]LY!#REF!+[1]DUC!#REF!+[1]DONG!#REF!+[1]HPHU!#REF!+[1]BAC!#REF!+[1]THANH!#REF!+#REF!+[1]MY!#REF!+[1]HA!#REF!+[1]PHUC!#REF!+[1]LAM!#REF!+[1]XUAN!#REF!+[1]LIEN!#REF!</f>
        <v>#REF!</v>
      </c>
      <c r="V197" s="588" t="e">
        <f>[1]DAI!#REF!+[1]NAM!#REF!+[1]NHAN!#REF!+[1]LY!#REF!+[1]DUC!#REF!+[1]DONG!#REF!+[1]HPHU!#REF!+[1]BAC!#REF!+[1]THANH!#REF!+#REF!+[1]MY!#REF!+[1]HA!#REF!+[1]PHUC!#REF!+[1]LAM!#REF!+[1]XUAN!#REF!+[1]LIEN!#REF!</f>
        <v>#REF!</v>
      </c>
      <c r="W197" s="588" t="e">
        <f>[1]DAI!#REF!+[1]NAM!#REF!+[1]NHAN!#REF!+[1]LY!#REF!+[1]DUC!#REF!+[1]DONG!#REF!+[1]HPHU!#REF!+[1]BAC!#REF!+[1]THANH!#REF!+#REF!+[1]MY!#REF!+[1]HA!#REF!+[1]PHUC!#REF!+[1]LAM!#REF!+[1]XUAN!#REF!+[1]LIEN!#REF!</f>
        <v>#REF!</v>
      </c>
      <c r="X197" s="588" t="e">
        <f>[1]DAI!#REF!+[1]NAM!#REF!+[1]NHAN!#REF!+[1]LY!#REF!+[1]DUC!#REF!+[1]DONG!#REF!+[1]HPHU!#REF!+[1]BAC!#REF!+[1]THANH!#REF!+#REF!+[1]MY!#REF!+[1]HA!#REF!+[1]PHUC!#REF!+[1]LAM!#REF!+[1]XUAN!#REF!+[1]LIEN!#REF!</f>
        <v>#REF!</v>
      </c>
      <c r="Y197" s="588" t="e">
        <f>[1]DAI!#REF!+[1]NAM!#REF!+[1]NHAN!#REF!+[1]LY!#REF!+[1]DUC!#REF!+[1]DONG!#REF!+[1]HPHU!#REF!+[1]BAC!#REF!+[1]THANH!#REF!+#REF!+[1]MY!#REF!+[1]HA!#REF!+[1]PHUC!#REF!+[1]LAM!#REF!+[1]XUAN!#REF!+[1]LIEN!#REF!</f>
        <v>#REF!</v>
      </c>
      <c r="Z197" s="588" t="e">
        <f>[1]DAI!#REF!+[1]NAM!#REF!+[1]NHAN!#REF!+[1]LY!#REF!+[1]DUC!#REF!+[1]DONG!#REF!+[1]HPHU!#REF!+[1]BAC!#REF!+[1]THANH!#REF!+#REF!+[1]MY!#REF!+[1]HA!#REF!+[1]PHUC!#REF!+[1]LAM!#REF!+[1]XUAN!#REF!+[1]LIEN!#REF!</f>
        <v>#REF!</v>
      </c>
      <c r="AA197" s="588" t="e">
        <f>[1]DAI!#REF!+[1]NAM!#REF!+[1]NHAN!#REF!+[1]LY!#REF!+[1]DUC!#REF!+[1]DONG!#REF!+[1]HPHU!#REF!+[1]BAC!#REF!+[1]THANH!#REF!+#REF!+[1]MY!#REF!+[1]HA!#REF!+[1]PHUC!#REF!+[1]LAM!#REF!+[1]XUAN!#REF!+[1]LIEN!#REF!</f>
        <v>#REF!</v>
      </c>
      <c r="AB197" s="588" t="e">
        <f>[1]DAI!#REF!+[1]NAM!#REF!+[1]NHAN!#REF!+[1]LY!#REF!+[1]DUC!#REF!+[1]DONG!#REF!+[1]HPHU!#REF!+[1]BAC!#REF!+[1]THANH!#REF!+#REF!+[1]MY!#REF!+[1]HA!#REF!+[1]PHUC!#REF!+[1]LAM!#REF!+[1]XUAN!#REF!+[1]LIEN!#REF!</f>
        <v>#REF!</v>
      </c>
      <c r="AC197" s="588" t="e">
        <f>[1]DAI!#REF!+[1]NAM!#REF!+[1]NHAN!#REF!+[1]LY!#REF!+[1]DUC!#REF!+[1]DONG!#REF!+[1]HPHU!#REF!+[1]BAC!#REF!+[1]THANH!#REF!+#REF!+[1]MY!#REF!+[1]HA!#REF!+[1]PHUC!#REF!+[1]LAM!#REF!+[1]XUAN!#REF!+[1]LIEN!#REF!</f>
        <v>#REF!</v>
      </c>
      <c r="AD197" s="617">
        <f>[1]DAI!AD133+[1]NAM!AD131+[1]NHAN!AD133+[1]LY!AD133+[1]DUC!AD133+[1]DONG!AD133+[1]HPHU!AD132+[1]BAC!AD132+[1]THANH!AD133+[1]MY!AD130+[1]HA!AD71+[1]PHUC!AD129+[1]LAM!AD130+[1]XUAN!AD128+[1]LIEN!AD132</f>
        <v>0</v>
      </c>
      <c r="AE197" s="588" t="e">
        <f>[1]DAI!#REF!+[1]NAM!#REF!+[1]NHAN!#REF!+[1]LY!#REF!+[1]DUC!#REF!+[1]DONG!#REF!+[1]HPHU!#REF!+[1]BAC!#REF!+[1]THANH!#REF!+#REF!+[1]MY!#REF!+[1]HA!#REF!+[1]PHUC!#REF!+[1]LAM!#REF!+[1]XUAN!#REF!+[1]LIEN!#REF!</f>
        <v>#REF!</v>
      </c>
      <c r="AF197" s="588" t="e">
        <f>[1]DAI!#REF!+[1]NAM!#REF!+[1]NHAN!#REF!+[1]LY!#REF!+[1]DUC!#REF!+[1]DONG!#REF!+[1]HPHU!#REF!+[1]BAC!#REF!+[1]THANH!#REF!+#REF!+[1]MY!#REF!+[1]HA!#REF!+[1]PHUC!#REF!+[1]LAM!#REF!+[1]XUAN!#REF!+[1]LIEN!#REF!</f>
        <v>#REF!</v>
      </c>
      <c r="AG197" s="588" t="e">
        <f>[1]DAI!#REF!+[1]NAM!#REF!+[1]NHAN!#REF!+[1]LY!#REF!+[1]DUC!#REF!+[1]DONG!#REF!+[1]HPHU!#REF!+[1]BAC!#REF!+[1]THANH!#REF!+#REF!+[1]MY!#REF!+[1]HA!#REF!+[1]PHUC!#REF!+[1]LAM!#REF!+[1]XUAN!#REF!+[1]LIEN!#REF!</f>
        <v>#REF!</v>
      </c>
      <c r="AH197" s="588" t="e">
        <f>[1]DAI!#REF!+[1]NAM!#REF!+[1]NHAN!#REF!+[1]LY!#REF!+[1]DUC!#REF!+[1]DONG!#REF!+[1]HPHU!#REF!+[1]BAC!#REF!+[1]THANH!#REF!+#REF!+[1]MY!#REF!+[1]HA!#REF!+[1]PHUC!#REF!+[1]LAM!#REF!+[1]XUAN!#REF!+[1]LIEN!#REF!</f>
        <v>#REF!</v>
      </c>
      <c r="AI197" s="588" t="e">
        <f>[1]DAI!#REF!+[1]NAM!#REF!+[1]NHAN!#REF!+[1]LY!#REF!+[1]DUC!#REF!+[1]DONG!#REF!+[1]HPHU!#REF!+[1]BAC!#REF!+[1]THANH!#REF!+#REF!+[1]MY!#REF!+[1]HA!#REF!+[1]PHUC!#REF!+[1]LAM!#REF!+[1]XUAN!#REF!+[1]LIEN!#REF!</f>
        <v>#REF!</v>
      </c>
      <c r="AJ197" s="588" t="e">
        <f>[1]DAI!#REF!+[1]NAM!#REF!+[1]NHAN!#REF!+[1]LY!#REF!+[1]DUC!#REF!+[1]DONG!#REF!+[1]HPHU!#REF!+[1]BAC!#REF!+[1]THANH!#REF!+#REF!+[1]MY!#REF!+[1]HA!#REF!+[1]PHUC!#REF!+[1]LAM!#REF!+[1]XUAN!#REF!+[1]LIEN!#REF!</f>
        <v>#REF!</v>
      </c>
      <c r="AK197" s="617">
        <f>[1]DAI!AK133+[1]NAM!AK131+[1]NHAN!AK133+[1]LY!AK133+[1]DUC!AK133+[1]DONG!AK133+[1]HPHU!AK132+[1]BAC!AK132+[1]THANH!AK133+[1]MY!AK130+[1]HA!AK71+[1]PHUC!AK129+[1]LAM!AK130+[1]XUAN!AK128+[1]LIEN!AK132</f>
        <v>0</v>
      </c>
      <c r="AL197" s="588" t="e">
        <f>[1]DAI!#REF!+[1]NAM!#REF!+[1]NHAN!#REF!+[1]LY!#REF!+[1]DUC!#REF!+[1]DONG!#REF!+[1]HPHU!#REF!+[1]BAC!#REF!+[1]THANH!#REF!+#REF!+[1]MY!#REF!+[1]HA!#REF!+[1]PHUC!#REF!+[1]LAM!#REF!+[1]XUAN!#REF!+[1]LIEN!#REF!</f>
        <v>#REF!</v>
      </c>
      <c r="AM197" s="588" t="e">
        <f>[1]DAI!#REF!+[1]NAM!#REF!+[1]NHAN!#REF!+[1]LY!#REF!+[1]DUC!#REF!+[1]DONG!#REF!+[1]HPHU!#REF!+[1]BAC!#REF!+[1]THANH!#REF!+#REF!+[1]MY!#REF!+[1]HA!#REF!+[1]PHUC!#REF!+[1]LAM!#REF!+[1]XUAN!#REF!+[1]LIEN!#REF!</f>
        <v>#REF!</v>
      </c>
      <c r="AN197" s="617">
        <f>[1]DAI!AN133+[1]NAM!AN131+[1]NHAN!AN133+[1]LY!AN133+[1]DUC!AN133+[1]DONG!AN133+[1]HPHU!AN132+[1]BAC!AN132+[1]THANH!AN133+[1]MY!AN130+[1]HA!AN71+[1]PHUC!AN129+[1]LAM!AN130+[1]XUAN!AN128+[1]LIEN!AN132</f>
        <v>0</v>
      </c>
      <c r="AO197" s="588" t="e">
        <f>[1]DAI!#REF!+[1]NAM!#REF!+[1]NHAN!#REF!+[1]LY!#REF!+[1]DUC!#REF!+[1]DONG!#REF!+[1]HPHU!#REF!+[1]BAC!#REF!+[1]THANH!#REF!+#REF!+[1]MY!#REF!+[1]HA!#REF!+[1]PHUC!#REF!+[1]LAM!#REF!+[1]XUAN!#REF!+[1]LIEN!#REF!</f>
        <v>#REF!</v>
      </c>
      <c r="AP197" s="588" t="e">
        <f>[1]DAI!#REF!+[1]NAM!#REF!+[1]NHAN!#REF!+[1]LY!#REF!+[1]DUC!#REF!+[1]DONG!#REF!+[1]HPHU!#REF!+[1]BAC!#REF!+[1]THANH!#REF!+#REF!+[1]MY!#REF!+[1]HA!#REF!+[1]PHUC!#REF!+[1]LAM!#REF!+[1]XUAN!#REF!+[1]LIEN!#REF!</f>
        <v>#REF!</v>
      </c>
      <c r="AQ197" s="588" t="e">
        <f>[1]DAI!#REF!+[1]NAM!#REF!+[1]NHAN!#REF!+[1]LY!#REF!+[1]DUC!#REF!+[1]DONG!#REF!+[1]HPHU!#REF!+[1]BAC!#REF!+[1]THANH!#REF!+#REF!+[1]MY!#REF!+[1]HA!#REF!+[1]PHUC!#REF!+[1]LAM!#REF!+[1]XUAN!#REF!+[1]LIEN!#REF!</f>
        <v>#REF!</v>
      </c>
      <c r="AR197" s="617">
        <f>[1]DAI!AR195+[1]NAM!AR195+[1]NHAN!AR195+[1]LY!AR195+[1]DUC!AR195+[1]DONG!AR195+[1]HPHU!AR195+[1]BAC!AR195+[1]THANH!AR195+[1]MY!AR195+[1]HA!AR195+[1]PHUC!AR195+[1]LAM!AR195+[1]XUAN!AR195+[1]LIEN!AR195+[1]HUNG!AR195+[1]CNAM!AR195+[1]TAY!AR195+[1]HOA!AR195+[1]VAN!AR195+[1]PDINH!AR195+[1]SLOC!AR195+[1]TRUNG!AR195+[1]TAN!AR195+[1]THUONG!AR195+[1]HLAO!AR195+[1]PNHA!AR195+[1]VTRUNG!AR195</f>
        <v>0</v>
      </c>
      <c r="AS197" s="617">
        <f>[1]DAI!AS133+[1]NAM!AS131+[1]NHAN!AS133+[1]LY!AS133+[1]DUC!AS133+[1]DONG!AS133+[1]HPHU!AS132+[1]BAC!AS132+[1]THANH!AS133+[1]MY!AS130+[1]HA!AS71+[1]PHUC!AS129+[1]LAM!AS130+[1]XUAN!AS128+[1]LIEN!AS132</f>
        <v>0</v>
      </c>
      <c r="AT197" s="617"/>
      <c r="AU197" s="617">
        <f>[1]DAI!AU133+[1]NAM!AU131+[1]NHAN!AU133+[1]LY!AU133+[1]DUC!AU133+[1]DONG!AU133+[1]HPHU!AU132+[1]BAC!AU132+[1]THANH!AU133+[1]MY!AU130+[1]HA!AU71+[1]PHUC!AU129+[1]LAM!AU130+[1]XUAN!AU128+[1]LIEN!AU132</f>
        <v>0</v>
      </c>
      <c r="AV197" s="587">
        <f>[1]DAI!AV195+[1]NAM!AV195+[1]NHAN!AV195+[1]LY!AV195+[1]DUC!AV195+[1]DONG!AV195+[1]HPHU!AV195+[1]BAC!AV195+[1]THANH!AV195+[1]MY!AV195+[1]HA!AV195+[1]PHUC!AV195+[1]LAM!AV195+[1]XUAN!AV195+[1]LIEN!AV195+[1]HUNG!AV195+[1]CNAM!AV195+[1]TAY!AV195+[1]HOA!AV195+[1]VAN!AV195+[1]PDINH!AV195+[1]SLOC!AV195+[1]TRUNG!AV195+[1]TAN!AV195+[1]THUONG!AV195+[1]HLAO!AV195+[1]PNHA!AV195+[1]VTRUNG!AV195</f>
        <v>0</v>
      </c>
      <c r="AW197" s="588" t="e">
        <f>[1]DAI!#REF!+[1]NAM!#REF!+[1]NHAN!#REF!+[1]LY!#REF!+[1]DUC!#REF!+[1]DONG!#REF!+[1]HPHU!#REF!+[1]BAC!#REF!+[1]THANH!#REF!+#REF!+[1]MY!#REF!+[1]HA!#REF!+[1]PHUC!#REF!+[1]LAM!#REF!+[1]XUAN!#REF!+[1]LIEN!#REF!</f>
        <v>#REF!</v>
      </c>
      <c r="AX197" s="588" t="e">
        <f>[1]DAI!#REF!+[1]NAM!#REF!+[1]NHAN!#REF!+[1]LY!#REF!+[1]DUC!#REF!+[1]DONG!#REF!+[1]HPHU!#REF!+[1]BAC!#REF!+[1]THANH!#REF!+#REF!+[1]MY!#REF!+[1]HA!#REF!+[1]PHUC!#REF!+[1]LAM!#REF!+[1]XUAN!#REF!+[1]LIEN!#REF!</f>
        <v>#REF!</v>
      </c>
      <c r="AY197" s="588" t="e">
        <f>[1]DAI!#REF!+[1]NAM!#REF!+[1]NHAN!#REF!+[1]LY!#REF!+[1]DUC!#REF!+[1]DONG!#REF!+[1]HPHU!#REF!+[1]BAC!#REF!+[1]THANH!#REF!+#REF!+[1]MY!#REF!+[1]HA!#REF!+[1]PHUC!#REF!+[1]LAM!#REF!+[1]XUAN!#REF!+[1]LIEN!#REF!</f>
        <v>#REF!</v>
      </c>
      <c r="AZ197" s="617">
        <f>[1]DAI!AZ133+[1]NAM!AZ131+[1]NHAN!AZ133+[1]LY!AZ133+[1]DUC!AZ133+[1]DONG!AZ133+[1]HPHU!AZ132+[1]BAC!AZ132+[1]THANH!AZ133+[1]MY!AZ130+[1]HA!AZ71+[1]PHUC!AZ129+[1]LAM!AZ130+[1]XUAN!AZ128+[1]LIEN!AZ132</f>
        <v>0</v>
      </c>
      <c r="BA197" s="588" t="e">
        <f>[1]DAI!#REF!+[1]NAM!#REF!+[1]NHAN!#REF!+[1]LY!#REF!+[1]DUC!#REF!+[1]DONG!#REF!+[1]HPHU!#REF!+[1]BAC!#REF!+[1]THANH!#REF!+#REF!+[1]MY!#REF!+[1]HA!#REF!+[1]PHUC!#REF!+[1]LAM!#REF!+[1]XUAN!#REF!+[1]LIEN!#REF!</f>
        <v>#REF!</v>
      </c>
      <c r="BB197" s="588" t="e">
        <f>[1]DAI!#REF!+[1]NAM!#REF!+[1]NHAN!#REF!+[1]LY!#REF!+[1]DUC!#REF!+[1]DONG!#REF!+[1]HPHU!#REF!+[1]BAC!#REF!+[1]THANH!#REF!+#REF!+[1]MY!#REF!+[1]HA!#REF!+[1]PHUC!#REF!+[1]LAM!#REF!+[1]XUAN!#REF!+[1]LIEN!#REF!</f>
        <v>#REF!</v>
      </c>
      <c r="BC197" s="588" t="e">
        <f>[1]DAI!#REF!+[1]NAM!#REF!+[1]NHAN!#REF!+[1]LY!#REF!+[1]DUC!#REF!+[1]DONG!#REF!+[1]HPHU!#REF!+[1]BAC!#REF!+[1]THANH!#REF!+#REF!+[1]MY!#REF!+[1]HA!#REF!+[1]PHUC!#REF!+[1]LAM!#REF!+[1]XUAN!#REF!+[1]LIEN!#REF!</f>
        <v>#REF!</v>
      </c>
      <c r="BD197" s="617">
        <f>[1]DAI!BD133+[1]NAM!BD131+[1]NHAN!BD133+[1]LY!BD133+[1]DUC!BD133+[1]DONG!BD133+[1]HPHU!BD132+[1]BAC!BD132+[1]THANH!BD133+[1]MY!BD130+[1]HA!BD71+[1]PHUC!BD129+[1]LAM!BD130+[1]XUAN!BD128+[1]LIEN!BD132</f>
        <v>0</v>
      </c>
      <c r="BE197" s="588" t="e">
        <f>[1]DAI!#REF!+[1]NAM!#REF!+[1]NHAN!#REF!+[1]LY!#REF!+[1]DUC!#REF!+[1]DONG!#REF!+[1]HPHU!#REF!+[1]BAC!#REF!+[1]THANH!#REF!+#REF!+[1]MY!#REF!+[1]HA!#REF!+[1]PHUC!#REF!+[1]LAM!#REF!+[1]XUAN!#REF!+[1]LIEN!#REF!</f>
        <v>#REF!</v>
      </c>
      <c r="BF197" s="588" t="e">
        <f>[1]DAI!#REF!+[1]NAM!#REF!+[1]NHAN!#REF!+[1]LY!#REF!+[1]DUC!#REF!+[1]DONG!#REF!+[1]HPHU!#REF!+[1]BAC!#REF!+[1]THANH!#REF!+#REF!+[1]MY!#REF!+[1]HA!#REF!+[1]PHUC!#REF!+[1]LAM!#REF!+[1]XUAN!#REF!+[1]LIEN!#REF!</f>
        <v>#REF!</v>
      </c>
      <c r="BG197" s="588" t="e">
        <f>[1]DAI!#REF!+[1]NAM!#REF!+[1]NHAN!#REF!+[1]LY!#REF!+[1]DUC!#REF!+[1]DONG!#REF!+[1]HPHU!#REF!+[1]BAC!#REF!+[1]THANH!#REF!+#REF!+[1]MY!#REF!+[1]HA!#REF!+[1]PHUC!#REF!+[1]LAM!#REF!+[1]XUAN!#REF!+[1]LIEN!#REF!</f>
        <v>#REF!</v>
      </c>
      <c r="BH197" s="588" t="e">
        <f>[1]DAI!#REF!+[1]NAM!#REF!+[1]NHAN!#REF!+[1]LY!#REF!+[1]DUC!#REF!+[1]DONG!#REF!+[1]HPHU!#REF!+[1]BAC!#REF!+[1]THANH!#REF!+#REF!+[1]MY!#REF!+[1]HA!#REF!+[1]PHUC!#REF!+[1]LAM!#REF!+[1]XUAN!#REF!+[1]LIEN!#REF!</f>
        <v>#REF!</v>
      </c>
      <c r="BI197" s="588" t="e">
        <f>[1]DAI!#REF!+[1]NAM!#REF!+[1]NHAN!#REF!+[1]LY!#REF!+[1]DUC!#REF!+[1]DONG!#REF!+[1]HPHU!#REF!+[1]BAC!#REF!+[1]THANH!#REF!+#REF!+[1]MY!#REF!+[1]HA!#REF!+[1]PHUC!#REF!+[1]LAM!#REF!+[1]XUAN!#REF!+[1]LIEN!#REF!</f>
        <v>#REF!</v>
      </c>
      <c r="BJ197" s="588" t="e">
        <f>[1]DAI!#REF!+[1]NAM!#REF!+[1]NHAN!#REF!+[1]LY!#REF!+[1]DUC!#REF!+[1]DONG!#REF!+[1]HPHU!#REF!+[1]BAC!#REF!+[1]THANH!#REF!+#REF!+[1]MY!#REF!+[1]HA!#REF!+[1]PHUC!#REF!+[1]LAM!#REF!+[1]XUAN!#REF!+[1]LIEN!#REF!</f>
        <v>#REF!</v>
      </c>
      <c r="BK197" s="588" t="e">
        <f>[1]DAI!#REF!+[1]NAM!#REF!+[1]NHAN!#REF!+[1]LY!#REF!+[1]DUC!#REF!+[1]DONG!#REF!+[1]HPHU!#REF!+[1]BAC!#REF!+[1]THANH!#REF!+#REF!+[1]MY!#REF!+[1]HA!#REF!+[1]PHUC!#REF!+[1]LAM!#REF!+[1]XUAN!#REF!+[1]LIEN!#REF!</f>
        <v>#REF!</v>
      </c>
      <c r="BL197" s="588" t="e">
        <f>[1]DAI!#REF!+[1]NAM!#REF!+[1]NHAN!#REF!+[1]LY!#REF!+[1]DUC!#REF!+[1]DONG!#REF!+[1]HPHU!#REF!+[1]BAC!#REF!+[1]THANH!#REF!+#REF!+[1]MY!#REF!+[1]HA!#REF!+[1]PHUC!#REF!+[1]LAM!#REF!+[1]XUAN!#REF!+[1]LIEN!#REF!</f>
        <v>#REF!</v>
      </c>
      <c r="BM197" s="564"/>
      <c r="BO197" s="566"/>
    </row>
    <row r="198" spans="1:67" s="565" customFormat="1" ht="24" hidden="1" customHeight="1" x14ac:dyDescent="0.2">
      <c r="A198" s="631" t="s">
        <v>1218</v>
      </c>
      <c r="B198" s="631" t="s">
        <v>10</v>
      </c>
      <c r="C198" s="632" t="s">
        <v>11</v>
      </c>
      <c r="D198" s="633" t="e">
        <f>[1]DAI!#REF!+[1]NAM!#REF!+[1]NHAN!#REF!+[1]LY!#REF!+[1]DUC!#REF!+[1]DONG!#REF!+[1]HPHU!#REF!+[1]BAC!#REF!+[1]THANH!#REF!+#REF!+[1]MY!#REF!+[1]HA!#REF!+[1]PHUC!#REF!+[1]LAM!#REF!+[1]XUAN!#REF!+[1]LIEN!#REF!</f>
        <v>#REF!</v>
      </c>
      <c r="E198" s="633" t="e">
        <f>[1]DAI!#REF!+[1]NAM!#REF!+[1]NHAN!#REF!+[1]LY!#REF!+[1]DUC!#REF!+[1]DONG!#REF!+[1]HPHU!#REF!+[1]BAC!#REF!+[1]THANH!#REF!+#REF!+[1]MY!#REF!+[1]HA!#REF!+[1]PHUC!#REF!+[1]LAM!#REF!+[1]XUAN!#REF!+[1]LIEN!#REF!</f>
        <v>#REF!</v>
      </c>
      <c r="F198" s="633" t="e">
        <f>[1]DAI!#REF!+[1]NAM!#REF!+[1]NHAN!#REF!+[1]LY!#REF!+[1]DUC!#REF!+[1]DONG!#REF!+[1]HPHU!#REF!+[1]BAC!#REF!+[1]THANH!#REF!+#REF!+[1]MY!#REF!+[1]HA!#REF!+[1]PHUC!#REF!+[1]LAM!#REF!+[1]XUAN!#REF!+[1]LIEN!#REF!</f>
        <v>#REF!</v>
      </c>
      <c r="G198" s="617">
        <f>[1]DAI!G196+[1]NAM!G196+[1]NHAN!G196+[1]LY!G196+[1]DUC!G196+[1]DONG!G196+[1]HPHU!G196+[1]BAC!G196+[1]THANH!G196+[1]MY!G196+[1]HA!G196+[1]PHUC!G196+[1]LAM!G196+[1]XUAN!G196+[1]LIEN!G196+[1]HUNG!G196+[1]CNAM!G196+[1]TAY!G196+[1]HOA!G196+[1]VAN!G196+[1]PDINH!G196+[1]SLOC!G196+[1]TRUNG!G196+[1]TAN!G196+[1]THUONG!G196+[1]HLAO!G196+[1]PNHA!G196+[1]VTRUNG!G196</f>
        <v>0</v>
      </c>
      <c r="H198" s="633" t="e">
        <f>[1]DAI!#REF!+[1]NAM!#REF!+[1]NHAN!#REF!+[1]LY!#REF!+[1]DUC!#REF!+[1]DONG!#REF!+[1]HPHU!#REF!+[1]BAC!#REF!+[1]THANH!#REF!+#REF!+[1]MY!#REF!+[1]HA!#REF!+[1]PHUC!#REF!+[1]LAM!#REF!+[1]XUAN!#REF!+[1]LIEN!#REF!</f>
        <v>#REF!</v>
      </c>
      <c r="I198" s="633" t="e">
        <f>[1]DAI!#REF!+[1]NAM!#REF!+[1]NHAN!#REF!+[1]LY!#REF!+[1]DUC!#REF!+[1]DONG!#REF!+[1]HPHU!#REF!+[1]BAC!#REF!+[1]THANH!#REF!+#REF!+[1]MY!#REF!+[1]HA!#REF!+[1]PHUC!#REF!+[1]LAM!#REF!+[1]XUAN!#REF!+[1]LIEN!#REF!</f>
        <v>#REF!</v>
      </c>
      <c r="J198" s="617">
        <f>[1]DAI!J196+[1]NAM!J196+[1]NHAN!J196+[1]LY!J196+[1]DUC!J196+[1]DONG!J196+[1]HPHU!J196+[1]BAC!J196+[1]THANH!J196+[1]MY!J196+[1]HA!J196+[1]PHUC!J196+[1]LAM!J196+[1]XUAN!J196+[1]LIEN!J196+[1]HUNG!J196+[1]CNAM!J196+[1]TAY!J196+[1]HOA!J196+[1]VAN!J196+[1]PDINH!J196+[1]SLOC!J196+[1]TRUNG!J196+[1]TAN!J196+[1]THUONG!J196+[1]HLAO!J196+[1]PNHA!J196+[1]VTRUNG!J196</f>
        <v>0</v>
      </c>
      <c r="K198" s="633" t="e">
        <f>[1]DAI!#REF!+[1]NAM!#REF!+[1]NHAN!#REF!+[1]LY!#REF!+[1]DUC!#REF!+[1]DONG!#REF!+[1]HPHU!#REF!+[1]BAC!#REF!+[1]THANH!#REF!+#REF!+[1]MY!#REF!+[1]HA!#REF!+[1]PHUC!#REF!+[1]LAM!#REF!+[1]XUAN!#REF!+[1]LIEN!#REF!</f>
        <v>#REF!</v>
      </c>
      <c r="L198" s="633" t="e">
        <f>[1]DAI!#REF!+[1]NAM!#REF!+[1]NHAN!#REF!+[1]LY!#REF!+[1]DUC!#REF!+[1]DONG!#REF!+[1]HPHU!#REF!+[1]BAC!#REF!+[1]THANH!#REF!+#REF!+[1]MY!#REF!+[1]HA!#REF!+[1]PHUC!#REF!+[1]LAM!#REF!+[1]XUAN!#REF!+[1]LIEN!#REF!</f>
        <v>#REF!</v>
      </c>
      <c r="M198" s="633" t="e">
        <f>[1]DAI!#REF!+[1]NAM!#REF!+[1]NHAN!#REF!+[1]LY!#REF!+[1]DUC!#REF!+[1]DONG!#REF!+[1]HPHU!#REF!+[1]BAC!#REF!+[1]THANH!#REF!+#REF!+[1]MY!#REF!+[1]HA!#REF!+[1]PHUC!#REF!+[1]LAM!#REF!+[1]XUAN!#REF!+[1]LIEN!#REF!</f>
        <v>#REF!</v>
      </c>
      <c r="N198" s="617">
        <f>[1]DAI!N196+[1]NAM!N196+[1]NHAN!N196+[1]LY!N196+[1]DUC!N196+[1]DONG!N196+[1]HPHU!N196+[1]BAC!N196+[1]THANH!N196+[1]MY!N196+[1]HA!N196+[1]PHUC!N196+[1]LAM!N196+[1]XUAN!N196+[1]LIEN!N196+[1]HUNG!N196+[1]CNAM!N196+[1]TAY!N196+[1]HOA!N196+[1]VAN!N196+[1]PDINH!N196+[1]SLOC!N196+[1]TRUNG!N196+[1]TAN!N196+[1]THUONG!N196+[1]HLAO!N196+[1]PNHA!N196+[1]VTRUNG!N196</f>
        <v>0</v>
      </c>
      <c r="O198" s="617">
        <f>[1]DAI!O196+[1]NAM!O196+[1]NHAN!O196+[1]LY!O196+[1]DUC!O196+[1]DONG!O196+[1]HPHU!O196+[1]BAC!O196+[1]THANH!O196+[1]MY!O196+[1]HA!O196+[1]PHUC!O196+[1]LAM!O196+[1]XUAN!O196+[1]LIEN!O196+[1]HUNG!O196+[1]CNAM!O196+[1]TAY!O196+[1]HOA!O196+[1]VAN!O196+[1]PDINH!O196+[1]SLOC!O196+[1]TRUNG!O196+[1]TAN!O196+[1]THUONG!O196+[1]HLAO!O196+[1]PNHA!O196+[1]VTRUNG!O196</f>
        <v>0</v>
      </c>
      <c r="P198" s="617">
        <f>[1]DAI!P134+[1]NAM!P132+[1]NHAN!P134+[1]LY!P134+[1]DUC!P134+[1]DONG!P134+[1]HPHU!P133+[1]BAC!P133+[1]THANH!P134+[1]MY!P131+[1]HA!P72+[1]PHUC!P130+[1]LAM!P131+[1]XUAN!P129+[1]LIEN!P133</f>
        <v>0</v>
      </c>
      <c r="Q198" s="633" t="e">
        <f>[1]DAI!#REF!+[1]NAM!#REF!+[1]NHAN!#REF!+[1]LY!#REF!+[1]DUC!#REF!+[1]DONG!#REF!+[1]HPHU!#REF!+[1]BAC!#REF!+[1]THANH!#REF!+#REF!+[1]MY!#REF!+[1]HA!#REF!+[1]PHUC!#REF!+[1]LAM!#REF!+[1]XUAN!#REF!+[1]LIEN!#REF!</f>
        <v>#REF!</v>
      </c>
      <c r="R198" s="588" t="e">
        <f>[1]DAI!#REF!+[1]NAM!#REF!+[1]NHAN!#REF!+[1]LY!#REF!+[1]DUC!#REF!+[1]DONG!#REF!+[1]HPHU!#REF!+[1]BAC!#REF!+[1]THANH!#REF!+#REF!+[1]MY!#REF!+[1]HA!#REF!+[1]PHUC!#REF!+[1]LAM!#REF!+[1]XUAN!#REF!+[1]LIEN!#REF!</f>
        <v>#REF!</v>
      </c>
      <c r="S198" s="633" t="e">
        <f>[1]DAI!#REF!+[1]NAM!#REF!+[1]NHAN!#REF!+[1]LY!#REF!+[1]DUC!#REF!+[1]DONG!#REF!+[1]HPHU!#REF!+[1]BAC!#REF!+[1]THANH!#REF!+#REF!+[1]MY!#REF!+[1]HA!#REF!+[1]PHUC!#REF!+[1]LAM!#REF!+[1]XUAN!#REF!+[1]LIEN!#REF!</f>
        <v>#REF!</v>
      </c>
      <c r="T198" s="633" t="e">
        <f>[1]DAI!#REF!+[1]NAM!#REF!+[1]NHAN!#REF!+[1]LY!#REF!+[1]DUC!#REF!+[1]DONG!#REF!+[1]HPHU!#REF!+[1]BAC!#REF!+[1]THANH!#REF!+#REF!+[1]MY!#REF!+[1]HA!#REF!+[1]PHUC!#REF!+[1]LAM!#REF!+[1]XUAN!#REF!+[1]LIEN!#REF!</f>
        <v>#REF!</v>
      </c>
      <c r="U198" s="633" t="e">
        <f>[1]DAI!#REF!+[1]NAM!#REF!+[1]NHAN!#REF!+[1]LY!#REF!+[1]DUC!#REF!+[1]DONG!#REF!+[1]HPHU!#REF!+[1]BAC!#REF!+[1]THANH!#REF!+#REF!+[1]MY!#REF!+[1]HA!#REF!+[1]PHUC!#REF!+[1]LAM!#REF!+[1]XUAN!#REF!+[1]LIEN!#REF!</f>
        <v>#REF!</v>
      </c>
      <c r="V198" s="633" t="e">
        <f>[1]DAI!#REF!+[1]NAM!#REF!+[1]NHAN!#REF!+[1]LY!#REF!+[1]DUC!#REF!+[1]DONG!#REF!+[1]HPHU!#REF!+[1]BAC!#REF!+[1]THANH!#REF!+#REF!+[1]MY!#REF!+[1]HA!#REF!+[1]PHUC!#REF!+[1]LAM!#REF!+[1]XUAN!#REF!+[1]LIEN!#REF!</f>
        <v>#REF!</v>
      </c>
      <c r="W198" s="633" t="e">
        <f>[1]DAI!#REF!+[1]NAM!#REF!+[1]NHAN!#REF!+[1]LY!#REF!+[1]DUC!#REF!+[1]DONG!#REF!+[1]HPHU!#REF!+[1]BAC!#REF!+[1]THANH!#REF!+#REF!+[1]MY!#REF!+[1]HA!#REF!+[1]PHUC!#REF!+[1]LAM!#REF!+[1]XUAN!#REF!+[1]LIEN!#REF!</f>
        <v>#REF!</v>
      </c>
      <c r="X198" s="633" t="e">
        <f>[1]DAI!#REF!+[1]NAM!#REF!+[1]NHAN!#REF!+[1]LY!#REF!+[1]DUC!#REF!+[1]DONG!#REF!+[1]HPHU!#REF!+[1]BAC!#REF!+[1]THANH!#REF!+#REF!+[1]MY!#REF!+[1]HA!#REF!+[1]PHUC!#REF!+[1]LAM!#REF!+[1]XUAN!#REF!+[1]LIEN!#REF!</f>
        <v>#REF!</v>
      </c>
      <c r="Y198" s="633" t="e">
        <f>[1]DAI!#REF!+[1]NAM!#REF!+[1]NHAN!#REF!+[1]LY!#REF!+[1]DUC!#REF!+[1]DONG!#REF!+[1]HPHU!#REF!+[1]BAC!#REF!+[1]THANH!#REF!+#REF!+[1]MY!#REF!+[1]HA!#REF!+[1]PHUC!#REF!+[1]LAM!#REF!+[1]XUAN!#REF!+[1]LIEN!#REF!</f>
        <v>#REF!</v>
      </c>
      <c r="Z198" s="633" t="e">
        <f>[1]DAI!#REF!+[1]NAM!#REF!+[1]NHAN!#REF!+[1]LY!#REF!+[1]DUC!#REF!+[1]DONG!#REF!+[1]HPHU!#REF!+[1]BAC!#REF!+[1]THANH!#REF!+#REF!+[1]MY!#REF!+[1]HA!#REF!+[1]PHUC!#REF!+[1]LAM!#REF!+[1]XUAN!#REF!+[1]LIEN!#REF!</f>
        <v>#REF!</v>
      </c>
      <c r="AA198" s="633" t="e">
        <f>[1]DAI!#REF!+[1]NAM!#REF!+[1]NHAN!#REF!+[1]LY!#REF!+[1]DUC!#REF!+[1]DONG!#REF!+[1]HPHU!#REF!+[1]BAC!#REF!+[1]THANH!#REF!+#REF!+[1]MY!#REF!+[1]HA!#REF!+[1]PHUC!#REF!+[1]LAM!#REF!+[1]XUAN!#REF!+[1]LIEN!#REF!</f>
        <v>#REF!</v>
      </c>
      <c r="AB198" s="633" t="e">
        <f>[1]DAI!#REF!+[1]NAM!#REF!+[1]NHAN!#REF!+[1]LY!#REF!+[1]DUC!#REF!+[1]DONG!#REF!+[1]HPHU!#REF!+[1]BAC!#REF!+[1]THANH!#REF!+#REF!+[1]MY!#REF!+[1]HA!#REF!+[1]PHUC!#REF!+[1]LAM!#REF!+[1]XUAN!#REF!+[1]LIEN!#REF!</f>
        <v>#REF!</v>
      </c>
      <c r="AC198" s="633" t="e">
        <f>[1]DAI!#REF!+[1]NAM!#REF!+[1]NHAN!#REF!+[1]LY!#REF!+[1]DUC!#REF!+[1]DONG!#REF!+[1]HPHU!#REF!+[1]BAC!#REF!+[1]THANH!#REF!+#REF!+[1]MY!#REF!+[1]HA!#REF!+[1]PHUC!#REF!+[1]LAM!#REF!+[1]XUAN!#REF!+[1]LIEN!#REF!</f>
        <v>#REF!</v>
      </c>
      <c r="AD198" s="617">
        <f>[1]DAI!AD134+[1]NAM!AD132+[1]NHAN!AD134+[1]LY!AD134+[1]DUC!AD134+[1]DONG!AD134+[1]HPHU!AD133+[1]BAC!AD133+[1]THANH!AD134+[1]MY!AD131+[1]HA!AD72+[1]PHUC!AD130+[1]LAM!AD131+[1]XUAN!AD129+[1]LIEN!AD133</f>
        <v>0</v>
      </c>
      <c r="AE198" s="633" t="e">
        <f>[1]DAI!#REF!+[1]NAM!#REF!+[1]NHAN!#REF!+[1]LY!#REF!+[1]DUC!#REF!+[1]DONG!#REF!+[1]HPHU!#REF!+[1]BAC!#REF!+[1]THANH!#REF!+#REF!+[1]MY!#REF!+[1]HA!#REF!+[1]PHUC!#REF!+[1]LAM!#REF!+[1]XUAN!#REF!+[1]LIEN!#REF!</f>
        <v>#REF!</v>
      </c>
      <c r="AF198" s="633" t="e">
        <f>[1]DAI!#REF!+[1]NAM!#REF!+[1]NHAN!#REF!+[1]LY!#REF!+[1]DUC!#REF!+[1]DONG!#REF!+[1]HPHU!#REF!+[1]BAC!#REF!+[1]THANH!#REF!+#REF!+[1]MY!#REF!+[1]HA!#REF!+[1]PHUC!#REF!+[1]LAM!#REF!+[1]XUAN!#REF!+[1]LIEN!#REF!</f>
        <v>#REF!</v>
      </c>
      <c r="AG198" s="633" t="e">
        <f>[1]DAI!#REF!+[1]NAM!#REF!+[1]NHAN!#REF!+[1]LY!#REF!+[1]DUC!#REF!+[1]DONG!#REF!+[1]HPHU!#REF!+[1]BAC!#REF!+[1]THANH!#REF!+#REF!+[1]MY!#REF!+[1]HA!#REF!+[1]PHUC!#REF!+[1]LAM!#REF!+[1]XUAN!#REF!+[1]LIEN!#REF!</f>
        <v>#REF!</v>
      </c>
      <c r="AH198" s="633" t="e">
        <f>[1]DAI!#REF!+[1]NAM!#REF!+[1]NHAN!#REF!+[1]LY!#REF!+[1]DUC!#REF!+[1]DONG!#REF!+[1]HPHU!#REF!+[1]BAC!#REF!+[1]THANH!#REF!+#REF!+[1]MY!#REF!+[1]HA!#REF!+[1]PHUC!#REF!+[1]LAM!#REF!+[1]XUAN!#REF!+[1]LIEN!#REF!</f>
        <v>#REF!</v>
      </c>
      <c r="AI198" s="633" t="e">
        <f>[1]DAI!#REF!+[1]NAM!#REF!+[1]NHAN!#REF!+[1]LY!#REF!+[1]DUC!#REF!+[1]DONG!#REF!+[1]HPHU!#REF!+[1]BAC!#REF!+[1]THANH!#REF!+#REF!+[1]MY!#REF!+[1]HA!#REF!+[1]PHUC!#REF!+[1]LAM!#REF!+[1]XUAN!#REF!+[1]LIEN!#REF!</f>
        <v>#REF!</v>
      </c>
      <c r="AJ198" s="633" t="e">
        <f>[1]DAI!#REF!+[1]NAM!#REF!+[1]NHAN!#REF!+[1]LY!#REF!+[1]DUC!#REF!+[1]DONG!#REF!+[1]HPHU!#REF!+[1]BAC!#REF!+[1]THANH!#REF!+#REF!+[1]MY!#REF!+[1]HA!#REF!+[1]PHUC!#REF!+[1]LAM!#REF!+[1]XUAN!#REF!+[1]LIEN!#REF!</f>
        <v>#REF!</v>
      </c>
      <c r="AK198" s="617">
        <f>[1]DAI!AK134+[1]NAM!AK132+[1]NHAN!AK134+[1]LY!AK134+[1]DUC!AK134+[1]DONG!AK134+[1]HPHU!AK133+[1]BAC!AK133+[1]THANH!AK134+[1]MY!AK131+[1]HA!AK72+[1]PHUC!AK130+[1]LAM!AK131+[1]XUAN!AK129+[1]LIEN!AK133</f>
        <v>0</v>
      </c>
      <c r="AL198" s="633" t="e">
        <f>[1]DAI!#REF!+[1]NAM!#REF!+[1]NHAN!#REF!+[1]LY!#REF!+[1]DUC!#REF!+[1]DONG!#REF!+[1]HPHU!#REF!+[1]BAC!#REF!+[1]THANH!#REF!+#REF!+[1]MY!#REF!+[1]HA!#REF!+[1]PHUC!#REF!+[1]LAM!#REF!+[1]XUAN!#REF!+[1]LIEN!#REF!</f>
        <v>#REF!</v>
      </c>
      <c r="AM198" s="633" t="e">
        <f>[1]DAI!#REF!+[1]NAM!#REF!+[1]NHAN!#REF!+[1]LY!#REF!+[1]DUC!#REF!+[1]DONG!#REF!+[1]HPHU!#REF!+[1]BAC!#REF!+[1]THANH!#REF!+#REF!+[1]MY!#REF!+[1]HA!#REF!+[1]PHUC!#REF!+[1]LAM!#REF!+[1]XUAN!#REF!+[1]LIEN!#REF!</f>
        <v>#REF!</v>
      </c>
      <c r="AN198" s="617">
        <f>[1]DAI!AN134+[1]NAM!AN132+[1]NHAN!AN134+[1]LY!AN134+[1]DUC!AN134+[1]DONG!AN134+[1]HPHU!AN133+[1]BAC!AN133+[1]THANH!AN134+[1]MY!AN131+[1]HA!AN72+[1]PHUC!AN130+[1]LAM!AN131+[1]XUAN!AN129+[1]LIEN!AN133</f>
        <v>0</v>
      </c>
      <c r="AO198" s="633" t="e">
        <f>[1]DAI!#REF!+[1]NAM!#REF!+[1]NHAN!#REF!+[1]LY!#REF!+[1]DUC!#REF!+[1]DONG!#REF!+[1]HPHU!#REF!+[1]BAC!#REF!+[1]THANH!#REF!+#REF!+[1]MY!#REF!+[1]HA!#REF!+[1]PHUC!#REF!+[1]LAM!#REF!+[1]XUAN!#REF!+[1]LIEN!#REF!</f>
        <v>#REF!</v>
      </c>
      <c r="AP198" s="633" t="e">
        <f>[1]DAI!#REF!+[1]NAM!#REF!+[1]NHAN!#REF!+[1]LY!#REF!+[1]DUC!#REF!+[1]DONG!#REF!+[1]HPHU!#REF!+[1]BAC!#REF!+[1]THANH!#REF!+#REF!+[1]MY!#REF!+[1]HA!#REF!+[1]PHUC!#REF!+[1]LAM!#REF!+[1]XUAN!#REF!+[1]LIEN!#REF!</f>
        <v>#REF!</v>
      </c>
      <c r="AQ198" s="633" t="e">
        <f>[1]DAI!#REF!+[1]NAM!#REF!+[1]NHAN!#REF!+[1]LY!#REF!+[1]DUC!#REF!+[1]DONG!#REF!+[1]HPHU!#REF!+[1]BAC!#REF!+[1]THANH!#REF!+#REF!+[1]MY!#REF!+[1]HA!#REF!+[1]PHUC!#REF!+[1]LAM!#REF!+[1]XUAN!#REF!+[1]LIEN!#REF!</f>
        <v>#REF!</v>
      </c>
      <c r="AR198" s="617">
        <f>[1]DAI!AR196+[1]NAM!AR196+[1]NHAN!AR196+[1]LY!AR196+[1]DUC!AR196+[1]DONG!AR196+[1]HPHU!AR196+[1]BAC!AR196+[1]THANH!AR196+[1]MY!AR196+[1]HA!AR196+[1]PHUC!AR196+[1]LAM!AR196+[1]XUAN!AR196+[1]LIEN!AR196+[1]HUNG!AR196+[1]CNAM!AR196+[1]TAY!AR196+[1]HOA!AR196+[1]VAN!AR196+[1]PDINH!AR196+[1]SLOC!AR196+[1]TRUNG!AR196+[1]TAN!AR196+[1]THUONG!AR196+[1]HLAO!AR196+[1]PNHA!AR196+[1]VTRUNG!AR196</f>
        <v>0</v>
      </c>
      <c r="AS198" s="617">
        <f>[1]DAI!AS134+[1]NAM!AS132+[1]NHAN!AS134+[1]LY!AS134+[1]DUC!AS134+[1]DONG!AS134+[1]HPHU!AS133+[1]BAC!AS133+[1]THANH!AS134+[1]MY!AS131+[1]HA!AS72+[1]PHUC!AS130+[1]LAM!AS131+[1]XUAN!AS129+[1]LIEN!AS133</f>
        <v>0</v>
      </c>
      <c r="AT198" s="617"/>
      <c r="AU198" s="617">
        <f>[1]DAI!AU134+[1]NAM!AU132+[1]NHAN!AU134+[1]LY!AU134+[1]DUC!AU134+[1]DONG!AU134+[1]HPHU!AU133+[1]BAC!AU133+[1]THANH!AU134+[1]MY!AU131+[1]HA!AU72+[1]PHUC!AU130+[1]LAM!AU131+[1]XUAN!AU129+[1]LIEN!AU133</f>
        <v>0</v>
      </c>
      <c r="AV198" s="587">
        <f>[1]DAI!AV196+[1]NAM!AV196+[1]NHAN!AV196+[1]LY!AV196+[1]DUC!AV196+[1]DONG!AV196+[1]HPHU!AV196+[1]BAC!AV196+[1]THANH!AV196+[1]MY!AV196+[1]HA!AV196+[1]PHUC!AV196+[1]LAM!AV196+[1]XUAN!AV196+[1]LIEN!AV196+[1]HUNG!AV196+[1]CNAM!AV196+[1]TAY!AV196+[1]HOA!AV196+[1]VAN!AV196+[1]PDINH!AV196+[1]SLOC!AV196+[1]TRUNG!AV196+[1]TAN!AV196+[1]THUONG!AV196+[1]HLAO!AV196+[1]PNHA!AV196+[1]VTRUNG!AV196</f>
        <v>0</v>
      </c>
      <c r="AW198" s="633" t="e">
        <f>[1]DAI!#REF!+[1]NAM!#REF!+[1]NHAN!#REF!+[1]LY!#REF!+[1]DUC!#REF!+[1]DONG!#REF!+[1]HPHU!#REF!+[1]BAC!#REF!+[1]THANH!#REF!+#REF!+[1]MY!#REF!+[1]HA!#REF!+[1]PHUC!#REF!+[1]LAM!#REF!+[1]XUAN!#REF!+[1]LIEN!#REF!</f>
        <v>#REF!</v>
      </c>
      <c r="AX198" s="633" t="e">
        <f>[1]DAI!#REF!+[1]NAM!#REF!+[1]NHAN!#REF!+[1]LY!#REF!+[1]DUC!#REF!+[1]DONG!#REF!+[1]HPHU!#REF!+[1]BAC!#REF!+[1]THANH!#REF!+#REF!+[1]MY!#REF!+[1]HA!#REF!+[1]PHUC!#REF!+[1]LAM!#REF!+[1]XUAN!#REF!+[1]LIEN!#REF!</f>
        <v>#REF!</v>
      </c>
      <c r="AY198" s="633" t="e">
        <f>[1]DAI!#REF!+[1]NAM!#REF!+[1]NHAN!#REF!+[1]LY!#REF!+[1]DUC!#REF!+[1]DONG!#REF!+[1]HPHU!#REF!+[1]BAC!#REF!+[1]THANH!#REF!+#REF!+[1]MY!#REF!+[1]HA!#REF!+[1]PHUC!#REF!+[1]LAM!#REF!+[1]XUAN!#REF!+[1]LIEN!#REF!</f>
        <v>#REF!</v>
      </c>
      <c r="AZ198" s="617">
        <f>[1]DAI!AZ134+[1]NAM!AZ132+[1]NHAN!AZ134+[1]LY!AZ134+[1]DUC!AZ134+[1]DONG!AZ134+[1]HPHU!AZ133+[1]BAC!AZ133+[1]THANH!AZ134+[1]MY!AZ131+[1]HA!AZ72+[1]PHUC!AZ130+[1]LAM!AZ131+[1]XUAN!AZ129+[1]LIEN!AZ133</f>
        <v>0</v>
      </c>
      <c r="BA198" s="633" t="e">
        <f>[1]DAI!#REF!+[1]NAM!#REF!+[1]NHAN!#REF!+[1]LY!#REF!+[1]DUC!#REF!+[1]DONG!#REF!+[1]HPHU!#REF!+[1]BAC!#REF!+[1]THANH!#REF!+#REF!+[1]MY!#REF!+[1]HA!#REF!+[1]PHUC!#REF!+[1]LAM!#REF!+[1]XUAN!#REF!+[1]LIEN!#REF!</f>
        <v>#REF!</v>
      </c>
      <c r="BB198" s="633" t="e">
        <f>[1]DAI!#REF!+[1]NAM!#REF!+[1]NHAN!#REF!+[1]LY!#REF!+[1]DUC!#REF!+[1]DONG!#REF!+[1]HPHU!#REF!+[1]BAC!#REF!+[1]THANH!#REF!+#REF!+[1]MY!#REF!+[1]HA!#REF!+[1]PHUC!#REF!+[1]LAM!#REF!+[1]XUAN!#REF!+[1]LIEN!#REF!</f>
        <v>#REF!</v>
      </c>
      <c r="BC198" s="633" t="e">
        <f>[1]DAI!#REF!+[1]NAM!#REF!+[1]NHAN!#REF!+[1]LY!#REF!+[1]DUC!#REF!+[1]DONG!#REF!+[1]HPHU!#REF!+[1]BAC!#REF!+[1]THANH!#REF!+#REF!+[1]MY!#REF!+[1]HA!#REF!+[1]PHUC!#REF!+[1]LAM!#REF!+[1]XUAN!#REF!+[1]LIEN!#REF!</f>
        <v>#REF!</v>
      </c>
      <c r="BD198" s="617">
        <f>[1]DAI!BD134+[1]NAM!BD132+[1]NHAN!BD134+[1]LY!BD134+[1]DUC!BD134+[1]DONG!BD134+[1]HPHU!BD133+[1]BAC!BD133+[1]THANH!BD134+[1]MY!BD131+[1]HA!BD72+[1]PHUC!BD130+[1]LAM!BD131+[1]XUAN!BD129+[1]LIEN!BD133</f>
        <v>0</v>
      </c>
      <c r="BE198" s="633" t="e">
        <f>[1]DAI!#REF!+[1]NAM!#REF!+[1]NHAN!#REF!+[1]LY!#REF!+[1]DUC!#REF!+[1]DONG!#REF!+[1]HPHU!#REF!+[1]BAC!#REF!+[1]THANH!#REF!+#REF!+[1]MY!#REF!+[1]HA!#REF!+[1]PHUC!#REF!+[1]LAM!#REF!+[1]XUAN!#REF!+[1]LIEN!#REF!</f>
        <v>#REF!</v>
      </c>
      <c r="BF198" s="633" t="e">
        <f>[1]DAI!#REF!+[1]NAM!#REF!+[1]NHAN!#REF!+[1]LY!#REF!+[1]DUC!#REF!+[1]DONG!#REF!+[1]HPHU!#REF!+[1]BAC!#REF!+[1]THANH!#REF!+#REF!+[1]MY!#REF!+[1]HA!#REF!+[1]PHUC!#REF!+[1]LAM!#REF!+[1]XUAN!#REF!+[1]LIEN!#REF!</f>
        <v>#REF!</v>
      </c>
      <c r="BG198" s="633" t="e">
        <f>[1]DAI!#REF!+[1]NAM!#REF!+[1]NHAN!#REF!+[1]LY!#REF!+[1]DUC!#REF!+[1]DONG!#REF!+[1]HPHU!#REF!+[1]BAC!#REF!+[1]THANH!#REF!+#REF!+[1]MY!#REF!+[1]HA!#REF!+[1]PHUC!#REF!+[1]LAM!#REF!+[1]XUAN!#REF!+[1]LIEN!#REF!</f>
        <v>#REF!</v>
      </c>
      <c r="BH198" s="633" t="e">
        <f>[1]DAI!#REF!+[1]NAM!#REF!+[1]NHAN!#REF!+[1]LY!#REF!+[1]DUC!#REF!+[1]DONG!#REF!+[1]HPHU!#REF!+[1]BAC!#REF!+[1]THANH!#REF!+#REF!+[1]MY!#REF!+[1]HA!#REF!+[1]PHUC!#REF!+[1]LAM!#REF!+[1]XUAN!#REF!+[1]LIEN!#REF!</f>
        <v>#REF!</v>
      </c>
      <c r="BI198" s="633" t="e">
        <f>[1]DAI!#REF!+[1]NAM!#REF!+[1]NHAN!#REF!+[1]LY!#REF!+[1]DUC!#REF!+[1]DONG!#REF!+[1]HPHU!#REF!+[1]BAC!#REF!+[1]THANH!#REF!+#REF!+[1]MY!#REF!+[1]HA!#REF!+[1]PHUC!#REF!+[1]LAM!#REF!+[1]XUAN!#REF!+[1]LIEN!#REF!</f>
        <v>#REF!</v>
      </c>
      <c r="BJ198" s="633" t="e">
        <f>[1]DAI!#REF!+[1]NAM!#REF!+[1]NHAN!#REF!+[1]LY!#REF!+[1]DUC!#REF!+[1]DONG!#REF!+[1]HPHU!#REF!+[1]BAC!#REF!+[1]THANH!#REF!+#REF!+[1]MY!#REF!+[1]HA!#REF!+[1]PHUC!#REF!+[1]LAM!#REF!+[1]XUAN!#REF!+[1]LIEN!#REF!</f>
        <v>#REF!</v>
      </c>
      <c r="BK198" s="633" t="e">
        <f>[1]DAI!#REF!+[1]NAM!#REF!+[1]NHAN!#REF!+[1]LY!#REF!+[1]DUC!#REF!+[1]DONG!#REF!+[1]HPHU!#REF!+[1]BAC!#REF!+[1]THANH!#REF!+#REF!+[1]MY!#REF!+[1]HA!#REF!+[1]PHUC!#REF!+[1]LAM!#REF!+[1]XUAN!#REF!+[1]LIEN!#REF!</f>
        <v>#REF!</v>
      </c>
      <c r="BL198" s="633" t="e">
        <f>[1]DAI!#REF!+[1]NAM!#REF!+[1]NHAN!#REF!+[1]LY!#REF!+[1]DUC!#REF!+[1]DONG!#REF!+[1]HPHU!#REF!+[1]BAC!#REF!+[1]THANH!#REF!+#REF!+[1]MY!#REF!+[1]HA!#REF!+[1]PHUC!#REF!+[1]LAM!#REF!+[1]XUAN!#REF!+[1]LIEN!#REF!</f>
        <v>#REF!</v>
      </c>
      <c r="BM198" s="568"/>
      <c r="BO198" s="566"/>
    </row>
    <row r="199" spans="1:67" ht="24" hidden="1" customHeight="1" x14ac:dyDescent="0.2">
      <c r="A199" s="634" t="s">
        <v>12</v>
      </c>
      <c r="B199" s="634" t="s">
        <v>13</v>
      </c>
      <c r="C199" s="635" t="s">
        <v>14</v>
      </c>
      <c r="D199" s="633" t="e">
        <f>[1]DAI!#REF!+[1]NAM!#REF!+[1]NHAN!#REF!+[1]LY!#REF!+[1]DUC!#REF!+[1]DONG!#REF!+[1]HPHU!#REF!+[1]BAC!#REF!+[1]THANH!#REF!+#REF!+[1]MY!#REF!+[1]HA!#REF!+[1]PHUC!#REF!+[1]LAM!#REF!+[1]XUAN!#REF!+[1]LIEN!#REF!</f>
        <v>#REF!</v>
      </c>
      <c r="E199" s="633" t="e">
        <f>[1]DAI!#REF!+[1]NAM!#REF!+[1]NHAN!#REF!+[1]LY!#REF!+[1]DUC!#REF!+[1]DONG!#REF!+[1]HPHU!#REF!+[1]BAC!#REF!+[1]THANH!#REF!+#REF!+[1]MY!#REF!+[1]HA!#REF!+[1]PHUC!#REF!+[1]LAM!#REF!+[1]XUAN!#REF!+[1]LIEN!#REF!</f>
        <v>#REF!</v>
      </c>
      <c r="F199" s="633" t="e">
        <f>[1]DAI!#REF!+[1]NAM!#REF!+[1]NHAN!#REF!+[1]LY!#REF!+[1]DUC!#REF!+[1]DONG!#REF!+[1]HPHU!#REF!+[1]BAC!#REF!+[1]THANH!#REF!+#REF!+[1]MY!#REF!+[1]HA!#REF!+[1]PHUC!#REF!+[1]LAM!#REF!+[1]XUAN!#REF!+[1]LIEN!#REF!</f>
        <v>#REF!</v>
      </c>
      <c r="G199" s="617">
        <f>[1]DAI!G197+[1]NAM!G197+[1]NHAN!G197+[1]LY!G197+[1]DUC!G197+[1]DONG!G197+[1]HPHU!G197+[1]BAC!G197+[1]THANH!G197+[1]MY!G197+[1]HA!G197+[1]PHUC!G197+[1]LAM!G197+[1]XUAN!G197+[1]LIEN!G197+[1]HUNG!G197+[1]CNAM!G197+[1]TAY!G197+[1]HOA!G197+[1]VAN!G197+[1]PDINH!G197+[1]SLOC!G197+[1]TRUNG!G197+[1]TAN!G197+[1]THUONG!G197+[1]HLAO!G197+[1]PNHA!G197+[1]VTRUNG!G197</f>
        <v>0</v>
      </c>
      <c r="H199" s="633" t="e">
        <f>[1]DAI!#REF!+[1]NAM!#REF!+[1]NHAN!#REF!+[1]LY!#REF!+[1]DUC!#REF!+[1]DONG!#REF!+[1]HPHU!#REF!+[1]BAC!#REF!+[1]THANH!#REF!+#REF!+[1]MY!#REF!+[1]HA!#REF!+[1]PHUC!#REF!+[1]LAM!#REF!+[1]XUAN!#REF!+[1]LIEN!#REF!</f>
        <v>#REF!</v>
      </c>
      <c r="I199" s="633" t="e">
        <f>[1]DAI!#REF!+[1]NAM!#REF!+[1]NHAN!#REF!+[1]LY!#REF!+[1]DUC!#REF!+[1]DONG!#REF!+[1]HPHU!#REF!+[1]BAC!#REF!+[1]THANH!#REF!+#REF!+[1]MY!#REF!+[1]HA!#REF!+[1]PHUC!#REF!+[1]LAM!#REF!+[1]XUAN!#REF!+[1]LIEN!#REF!</f>
        <v>#REF!</v>
      </c>
      <c r="J199" s="617">
        <f>[1]DAI!J197+[1]NAM!J197+[1]NHAN!J197+[1]LY!J197+[1]DUC!J197+[1]DONG!J197+[1]HPHU!J197+[1]BAC!J197+[1]THANH!J197+[1]MY!J197+[1]HA!J197+[1]PHUC!J197+[1]LAM!J197+[1]XUAN!J197+[1]LIEN!J197+[1]HUNG!J197+[1]CNAM!J197+[1]TAY!J197+[1]HOA!J197+[1]VAN!J197+[1]PDINH!J197+[1]SLOC!J197+[1]TRUNG!J197+[1]TAN!J197+[1]THUONG!J197+[1]HLAO!J197+[1]PNHA!J197+[1]VTRUNG!J197</f>
        <v>0</v>
      </c>
      <c r="K199" s="633" t="e">
        <f>[1]DAI!#REF!+[1]NAM!#REF!+[1]NHAN!#REF!+[1]LY!#REF!+[1]DUC!#REF!+[1]DONG!#REF!+[1]HPHU!#REF!+[1]BAC!#REF!+[1]THANH!#REF!+#REF!+[1]MY!#REF!+[1]HA!#REF!+[1]PHUC!#REF!+[1]LAM!#REF!+[1]XUAN!#REF!+[1]LIEN!#REF!</f>
        <v>#REF!</v>
      </c>
      <c r="L199" s="633" t="e">
        <f>[1]DAI!#REF!+[1]NAM!#REF!+[1]NHAN!#REF!+[1]LY!#REF!+[1]DUC!#REF!+[1]DONG!#REF!+[1]HPHU!#REF!+[1]BAC!#REF!+[1]THANH!#REF!+#REF!+[1]MY!#REF!+[1]HA!#REF!+[1]PHUC!#REF!+[1]LAM!#REF!+[1]XUAN!#REF!+[1]LIEN!#REF!</f>
        <v>#REF!</v>
      </c>
      <c r="M199" s="633" t="e">
        <f>[1]DAI!#REF!+[1]NAM!#REF!+[1]NHAN!#REF!+[1]LY!#REF!+[1]DUC!#REF!+[1]DONG!#REF!+[1]HPHU!#REF!+[1]BAC!#REF!+[1]THANH!#REF!+#REF!+[1]MY!#REF!+[1]HA!#REF!+[1]PHUC!#REF!+[1]LAM!#REF!+[1]XUAN!#REF!+[1]LIEN!#REF!</f>
        <v>#REF!</v>
      </c>
      <c r="N199" s="617">
        <f>[1]DAI!N197+[1]NAM!N197+[1]NHAN!N197+[1]LY!N197+[1]DUC!N197+[1]DONG!N197+[1]HPHU!N197+[1]BAC!N197+[1]THANH!N197+[1]MY!N197+[1]HA!N197+[1]PHUC!N197+[1]LAM!N197+[1]XUAN!N197+[1]LIEN!N197+[1]HUNG!N197+[1]CNAM!N197+[1]TAY!N197+[1]HOA!N197+[1]VAN!N197+[1]PDINH!N197+[1]SLOC!N197+[1]TRUNG!N197+[1]TAN!N197+[1]THUONG!N197+[1]HLAO!N197+[1]PNHA!N197+[1]VTRUNG!N197</f>
        <v>0</v>
      </c>
      <c r="O199" s="617">
        <f>[1]DAI!O197+[1]NAM!O197+[1]NHAN!O197+[1]LY!O197+[1]DUC!O197+[1]DONG!O197+[1]HPHU!O197+[1]BAC!O197+[1]THANH!O197+[1]MY!O197+[1]HA!O197+[1]PHUC!O197+[1]LAM!O197+[1]XUAN!O197+[1]LIEN!O197+[1]HUNG!O197+[1]CNAM!O197+[1]TAY!O197+[1]HOA!O197+[1]VAN!O197+[1]PDINH!O197+[1]SLOC!O197+[1]TRUNG!O197+[1]TAN!O197+[1]THUONG!O197+[1]HLAO!O197+[1]PNHA!O197+[1]VTRUNG!O197</f>
        <v>0</v>
      </c>
      <c r="P199" s="617">
        <f>[1]DAI!P135+[1]NAM!P133+[1]NHAN!P135+[1]LY!P135+[1]DUC!P135+[1]DONG!P135+[1]HPHU!P134+[1]BAC!P134+[1]THANH!P135+[1]MY!P132+[1]HA!P73+[1]PHUC!P131+[1]LAM!P132+[1]XUAN!P130+[1]LIEN!P134</f>
        <v>0</v>
      </c>
      <c r="Q199" s="633" t="e">
        <f>[1]DAI!#REF!+[1]NAM!#REF!+[1]NHAN!#REF!+[1]LY!#REF!+[1]DUC!#REF!+[1]DONG!#REF!+[1]HPHU!#REF!+[1]BAC!#REF!+[1]THANH!#REF!+#REF!+[1]MY!#REF!+[1]HA!#REF!+[1]PHUC!#REF!+[1]LAM!#REF!+[1]XUAN!#REF!+[1]LIEN!#REF!</f>
        <v>#REF!</v>
      </c>
      <c r="R199" s="588" t="e">
        <f>[1]DAI!#REF!+[1]NAM!#REF!+[1]NHAN!#REF!+[1]LY!#REF!+[1]DUC!#REF!+[1]DONG!#REF!+[1]HPHU!#REF!+[1]BAC!#REF!+[1]THANH!#REF!+#REF!+[1]MY!#REF!+[1]HA!#REF!+[1]PHUC!#REF!+[1]LAM!#REF!+[1]XUAN!#REF!+[1]LIEN!#REF!</f>
        <v>#REF!</v>
      </c>
      <c r="S199" s="633" t="e">
        <f>[1]DAI!#REF!+[1]NAM!#REF!+[1]NHAN!#REF!+[1]LY!#REF!+[1]DUC!#REF!+[1]DONG!#REF!+[1]HPHU!#REF!+[1]BAC!#REF!+[1]THANH!#REF!+#REF!+[1]MY!#REF!+[1]HA!#REF!+[1]PHUC!#REF!+[1]LAM!#REF!+[1]XUAN!#REF!+[1]LIEN!#REF!</f>
        <v>#REF!</v>
      </c>
      <c r="T199" s="633" t="e">
        <f>[1]DAI!#REF!+[1]NAM!#REF!+[1]NHAN!#REF!+[1]LY!#REF!+[1]DUC!#REF!+[1]DONG!#REF!+[1]HPHU!#REF!+[1]BAC!#REF!+[1]THANH!#REF!+#REF!+[1]MY!#REF!+[1]HA!#REF!+[1]PHUC!#REF!+[1]LAM!#REF!+[1]XUAN!#REF!+[1]LIEN!#REF!</f>
        <v>#REF!</v>
      </c>
      <c r="U199" s="633" t="e">
        <f>[1]DAI!#REF!+[1]NAM!#REF!+[1]NHAN!#REF!+[1]LY!#REF!+[1]DUC!#REF!+[1]DONG!#REF!+[1]HPHU!#REF!+[1]BAC!#REF!+[1]THANH!#REF!+#REF!+[1]MY!#REF!+[1]HA!#REF!+[1]PHUC!#REF!+[1]LAM!#REF!+[1]XUAN!#REF!+[1]LIEN!#REF!</f>
        <v>#REF!</v>
      </c>
      <c r="V199" s="633" t="e">
        <f>[1]DAI!#REF!+[1]NAM!#REF!+[1]NHAN!#REF!+[1]LY!#REF!+[1]DUC!#REF!+[1]DONG!#REF!+[1]HPHU!#REF!+[1]BAC!#REF!+[1]THANH!#REF!+#REF!+[1]MY!#REF!+[1]HA!#REF!+[1]PHUC!#REF!+[1]LAM!#REF!+[1]XUAN!#REF!+[1]LIEN!#REF!</f>
        <v>#REF!</v>
      </c>
      <c r="W199" s="633" t="e">
        <f>[1]DAI!#REF!+[1]NAM!#REF!+[1]NHAN!#REF!+[1]LY!#REF!+[1]DUC!#REF!+[1]DONG!#REF!+[1]HPHU!#REF!+[1]BAC!#REF!+[1]THANH!#REF!+#REF!+[1]MY!#REF!+[1]HA!#REF!+[1]PHUC!#REF!+[1]LAM!#REF!+[1]XUAN!#REF!+[1]LIEN!#REF!</f>
        <v>#REF!</v>
      </c>
      <c r="X199" s="633" t="e">
        <f>[1]DAI!#REF!+[1]NAM!#REF!+[1]NHAN!#REF!+[1]LY!#REF!+[1]DUC!#REF!+[1]DONG!#REF!+[1]HPHU!#REF!+[1]BAC!#REF!+[1]THANH!#REF!+#REF!+[1]MY!#REF!+[1]HA!#REF!+[1]PHUC!#REF!+[1]LAM!#REF!+[1]XUAN!#REF!+[1]LIEN!#REF!</f>
        <v>#REF!</v>
      </c>
      <c r="Y199" s="633" t="e">
        <f>[1]DAI!#REF!+[1]NAM!#REF!+[1]NHAN!#REF!+[1]LY!#REF!+[1]DUC!#REF!+[1]DONG!#REF!+[1]HPHU!#REF!+[1]BAC!#REF!+[1]THANH!#REF!+#REF!+[1]MY!#REF!+[1]HA!#REF!+[1]PHUC!#REF!+[1]LAM!#REF!+[1]XUAN!#REF!+[1]LIEN!#REF!</f>
        <v>#REF!</v>
      </c>
      <c r="Z199" s="633" t="e">
        <f>[1]DAI!#REF!+[1]NAM!#REF!+[1]NHAN!#REF!+[1]LY!#REF!+[1]DUC!#REF!+[1]DONG!#REF!+[1]HPHU!#REF!+[1]BAC!#REF!+[1]THANH!#REF!+#REF!+[1]MY!#REF!+[1]HA!#REF!+[1]PHUC!#REF!+[1]LAM!#REF!+[1]XUAN!#REF!+[1]LIEN!#REF!</f>
        <v>#REF!</v>
      </c>
      <c r="AA199" s="633" t="e">
        <f>[1]DAI!#REF!+[1]NAM!#REF!+[1]NHAN!#REF!+[1]LY!#REF!+[1]DUC!#REF!+[1]DONG!#REF!+[1]HPHU!#REF!+[1]BAC!#REF!+[1]THANH!#REF!+#REF!+[1]MY!#REF!+[1]HA!#REF!+[1]PHUC!#REF!+[1]LAM!#REF!+[1]XUAN!#REF!+[1]LIEN!#REF!</f>
        <v>#REF!</v>
      </c>
      <c r="AB199" s="633" t="e">
        <f>[1]DAI!#REF!+[1]NAM!#REF!+[1]NHAN!#REF!+[1]LY!#REF!+[1]DUC!#REF!+[1]DONG!#REF!+[1]HPHU!#REF!+[1]BAC!#REF!+[1]THANH!#REF!+#REF!+[1]MY!#REF!+[1]HA!#REF!+[1]PHUC!#REF!+[1]LAM!#REF!+[1]XUAN!#REF!+[1]LIEN!#REF!</f>
        <v>#REF!</v>
      </c>
      <c r="AC199" s="633" t="e">
        <f>[1]DAI!#REF!+[1]NAM!#REF!+[1]NHAN!#REF!+[1]LY!#REF!+[1]DUC!#REF!+[1]DONG!#REF!+[1]HPHU!#REF!+[1]BAC!#REF!+[1]THANH!#REF!+#REF!+[1]MY!#REF!+[1]HA!#REF!+[1]PHUC!#REF!+[1]LAM!#REF!+[1]XUAN!#REF!+[1]LIEN!#REF!</f>
        <v>#REF!</v>
      </c>
      <c r="AD199" s="617">
        <f>[1]DAI!AD135+[1]NAM!AD133+[1]NHAN!AD135+[1]LY!AD135+[1]DUC!AD135+[1]DONG!AD135+[1]HPHU!AD134+[1]BAC!AD134+[1]THANH!AD135+[1]MY!AD132+[1]HA!AD73+[1]PHUC!AD131+[1]LAM!AD132+[1]XUAN!AD130+[1]LIEN!AD134</f>
        <v>0</v>
      </c>
      <c r="AE199" s="633" t="e">
        <f>[1]DAI!#REF!+[1]NAM!#REF!+[1]NHAN!#REF!+[1]LY!#REF!+[1]DUC!#REF!+[1]DONG!#REF!+[1]HPHU!#REF!+[1]BAC!#REF!+[1]THANH!#REF!+#REF!+[1]MY!#REF!+[1]HA!#REF!+[1]PHUC!#REF!+[1]LAM!#REF!+[1]XUAN!#REF!+[1]LIEN!#REF!</f>
        <v>#REF!</v>
      </c>
      <c r="AF199" s="633" t="e">
        <f>[1]DAI!#REF!+[1]NAM!#REF!+[1]NHAN!#REF!+[1]LY!#REF!+[1]DUC!#REF!+[1]DONG!#REF!+[1]HPHU!#REF!+[1]BAC!#REF!+[1]THANH!#REF!+#REF!+[1]MY!#REF!+[1]HA!#REF!+[1]PHUC!#REF!+[1]LAM!#REF!+[1]XUAN!#REF!+[1]LIEN!#REF!</f>
        <v>#REF!</v>
      </c>
      <c r="AG199" s="633" t="e">
        <f>[1]DAI!#REF!+[1]NAM!#REF!+[1]NHAN!#REF!+[1]LY!#REF!+[1]DUC!#REF!+[1]DONG!#REF!+[1]HPHU!#REF!+[1]BAC!#REF!+[1]THANH!#REF!+#REF!+[1]MY!#REF!+[1]HA!#REF!+[1]PHUC!#REF!+[1]LAM!#REF!+[1]XUAN!#REF!+[1]LIEN!#REF!</f>
        <v>#REF!</v>
      </c>
      <c r="AH199" s="633" t="e">
        <f>[1]DAI!#REF!+[1]NAM!#REF!+[1]NHAN!#REF!+[1]LY!#REF!+[1]DUC!#REF!+[1]DONG!#REF!+[1]HPHU!#REF!+[1]BAC!#REF!+[1]THANH!#REF!+#REF!+[1]MY!#REF!+[1]HA!#REF!+[1]PHUC!#REF!+[1]LAM!#REF!+[1]XUAN!#REF!+[1]LIEN!#REF!</f>
        <v>#REF!</v>
      </c>
      <c r="AI199" s="633" t="e">
        <f>[1]DAI!#REF!+[1]NAM!#REF!+[1]NHAN!#REF!+[1]LY!#REF!+[1]DUC!#REF!+[1]DONG!#REF!+[1]HPHU!#REF!+[1]BAC!#REF!+[1]THANH!#REF!+#REF!+[1]MY!#REF!+[1]HA!#REF!+[1]PHUC!#REF!+[1]LAM!#REF!+[1]XUAN!#REF!+[1]LIEN!#REF!</f>
        <v>#REF!</v>
      </c>
      <c r="AJ199" s="633" t="e">
        <f>[1]DAI!#REF!+[1]NAM!#REF!+[1]NHAN!#REF!+[1]LY!#REF!+[1]DUC!#REF!+[1]DONG!#REF!+[1]HPHU!#REF!+[1]BAC!#REF!+[1]THANH!#REF!+#REF!+[1]MY!#REF!+[1]HA!#REF!+[1]PHUC!#REF!+[1]LAM!#REF!+[1]XUAN!#REF!+[1]LIEN!#REF!</f>
        <v>#REF!</v>
      </c>
      <c r="AK199" s="617">
        <f>[1]DAI!AK135+[1]NAM!AK133+[1]NHAN!AK135+[1]LY!AK135+[1]DUC!AK135+[1]DONG!AK135+[1]HPHU!AK134+[1]BAC!AK134+[1]THANH!AK135+[1]MY!AK132+[1]HA!AK73+[1]PHUC!AK131+[1]LAM!AK132+[1]XUAN!AK130+[1]LIEN!AK134</f>
        <v>0</v>
      </c>
      <c r="AL199" s="633" t="e">
        <f>[1]DAI!#REF!+[1]NAM!#REF!+[1]NHAN!#REF!+[1]LY!#REF!+[1]DUC!#REF!+[1]DONG!#REF!+[1]HPHU!#REF!+[1]BAC!#REF!+[1]THANH!#REF!+#REF!+[1]MY!#REF!+[1]HA!#REF!+[1]PHUC!#REF!+[1]LAM!#REF!+[1]XUAN!#REF!+[1]LIEN!#REF!</f>
        <v>#REF!</v>
      </c>
      <c r="AM199" s="633" t="e">
        <f>[1]DAI!#REF!+[1]NAM!#REF!+[1]NHAN!#REF!+[1]LY!#REF!+[1]DUC!#REF!+[1]DONG!#REF!+[1]HPHU!#REF!+[1]BAC!#REF!+[1]THANH!#REF!+#REF!+[1]MY!#REF!+[1]HA!#REF!+[1]PHUC!#REF!+[1]LAM!#REF!+[1]XUAN!#REF!+[1]LIEN!#REF!</f>
        <v>#REF!</v>
      </c>
      <c r="AN199" s="617">
        <f>[1]DAI!AN135+[1]NAM!AN133+[1]NHAN!AN135+[1]LY!AN135+[1]DUC!AN135+[1]DONG!AN135+[1]HPHU!AN134+[1]BAC!AN134+[1]THANH!AN135+[1]MY!AN132+[1]HA!AN73+[1]PHUC!AN131+[1]LAM!AN132+[1]XUAN!AN130+[1]LIEN!AN134</f>
        <v>0</v>
      </c>
      <c r="AO199" s="633" t="e">
        <f>[1]DAI!#REF!+[1]NAM!#REF!+[1]NHAN!#REF!+[1]LY!#REF!+[1]DUC!#REF!+[1]DONG!#REF!+[1]HPHU!#REF!+[1]BAC!#REF!+[1]THANH!#REF!+#REF!+[1]MY!#REF!+[1]HA!#REF!+[1]PHUC!#REF!+[1]LAM!#REF!+[1]XUAN!#REF!+[1]LIEN!#REF!</f>
        <v>#REF!</v>
      </c>
      <c r="AP199" s="633" t="e">
        <f>[1]DAI!#REF!+[1]NAM!#REF!+[1]NHAN!#REF!+[1]LY!#REF!+[1]DUC!#REF!+[1]DONG!#REF!+[1]HPHU!#REF!+[1]BAC!#REF!+[1]THANH!#REF!+#REF!+[1]MY!#REF!+[1]HA!#REF!+[1]PHUC!#REF!+[1]LAM!#REF!+[1]XUAN!#REF!+[1]LIEN!#REF!</f>
        <v>#REF!</v>
      </c>
      <c r="AQ199" s="633" t="e">
        <f>[1]DAI!#REF!+[1]NAM!#REF!+[1]NHAN!#REF!+[1]LY!#REF!+[1]DUC!#REF!+[1]DONG!#REF!+[1]HPHU!#REF!+[1]BAC!#REF!+[1]THANH!#REF!+#REF!+[1]MY!#REF!+[1]HA!#REF!+[1]PHUC!#REF!+[1]LAM!#REF!+[1]XUAN!#REF!+[1]LIEN!#REF!</f>
        <v>#REF!</v>
      </c>
      <c r="AR199" s="617">
        <f>[1]DAI!AR197+[1]NAM!AR197+[1]NHAN!AR197+[1]LY!AR197+[1]DUC!AR197+[1]DONG!AR197+[1]HPHU!AR197+[1]BAC!AR197+[1]THANH!AR197+[1]MY!AR197+[1]HA!AR197+[1]PHUC!AR197+[1]LAM!AR197+[1]XUAN!AR197+[1]LIEN!AR197+[1]HUNG!AR197+[1]CNAM!AR197+[1]TAY!AR197+[1]HOA!AR197+[1]VAN!AR197+[1]PDINH!AR197+[1]SLOC!AR197+[1]TRUNG!AR197+[1]TAN!AR197+[1]THUONG!AR197+[1]HLAO!AR197+[1]PNHA!AR197+[1]VTRUNG!AR197</f>
        <v>0</v>
      </c>
      <c r="AS199" s="617">
        <f>[1]DAI!AS135+[1]NAM!AS133+[1]NHAN!AS135+[1]LY!AS135+[1]DUC!AS135+[1]DONG!AS135+[1]HPHU!AS134+[1]BAC!AS134+[1]THANH!AS135+[1]MY!AS132+[1]HA!AS73+[1]PHUC!AS131+[1]LAM!AS132+[1]XUAN!AS130+[1]LIEN!AS134</f>
        <v>0</v>
      </c>
      <c r="AT199" s="617"/>
      <c r="AU199" s="617">
        <f>[1]DAI!AU135+[1]NAM!AU133+[1]NHAN!AU135+[1]LY!AU135+[1]DUC!AU135+[1]DONG!AU135+[1]HPHU!AU134+[1]BAC!AU134+[1]THANH!AU135+[1]MY!AU132+[1]HA!AU73+[1]PHUC!AU131+[1]LAM!AU132+[1]XUAN!AU130+[1]LIEN!AU134</f>
        <v>0</v>
      </c>
      <c r="AV199" s="587">
        <f>[1]DAI!AV197+[1]NAM!AV197+[1]NHAN!AV197+[1]LY!AV197+[1]DUC!AV197+[1]DONG!AV197+[1]HPHU!AV197+[1]BAC!AV197+[1]THANH!AV197+[1]MY!AV197+[1]HA!AV197+[1]PHUC!AV197+[1]LAM!AV197+[1]XUAN!AV197+[1]LIEN!AV197+[1]HUNG!AV197+[1]CNAM!AV197+[1]TAY!AV197+[1]HOA!AV197+[1]VAN!AV197+[1]PDINH!AV197+[1]SLOC!AV197+[1]TRUNG!AV197+[1]TAN!AV197+[1]THUONG!AV197+[1]HLAO!AV197+[1]PNHA!AV197+[1]VTRUNG!AV197</f>
        <v>0</v>
      </c>
      <c r="AW199" s="633" t="e">
        <f>[1]DAI!#REF!+[1]NAM!#REF!+[1]NHAN!#REF!+[1]LY!#REF!+[1]DUC!#REF!+[1]DONG!#REF!+[1]HPHU!#REF!+[1]BAC!#REF!+[1]THANH!#REF!+#REF!+[1]MY!#REF!+[1]HA!#REF!+[1]PHUC!#REF!+[1]LAM!#REF!+[1]XUAN!#REF!+[1]LIEN!#REF!</f>
        <v>#REF!</v>
      </c>
      <c r="AX199" s="633" t="e">
        <f>[1]DAI!#REF!+[1]NAM!#REF!+[1]NHAN!#REF!+[1]LY!#REF!+[1]DUC!#REF!+[1]DONG!#REF!+[1]HPHU!#REF!+[1]BAC!#REF!+[1]THANH!#REF!+#REF!+[1]MY!#REF!+[1]HA!#REF!+[1]PHUC!#REF!+[1]LAM!#REF!+[1]XUAN!#REF!+[1]LIEN!#REF!</f>
        <v>#REF!</v>
      </c>
      <c r="AY199" s="633" t="e">
        <f>[1]DAI!#REF!+[1]NAM!#REF!+[1]NHAN!#REF!+[1]LY!#REF!+[1]DUC!#REF!+[1]DONG!#REF!+[1]HPHU!#REF!+[1]BAC!#REF!+[1]THANH!#REF!+#REF!+[1]MY!#REF!+[1]HA!#REF!+[1]PHUC!#REF!+[1]LAM!#REF!+[1]XUAN!#REF!+[1]LIEN!#REF!</f>
        <v>#REF!</v>
      </c>
      <c r="AZ199" s="617">
        <f>[1]DAI!AZ135+[1]NAM!AZ133+[1]NHAN!AZ135+[1]LY!AZ135+[1]DUC!AZ135+[1]DONG!AZ135+[1]HPHU!AZ134+[1]BAC!AZ134+[1]THANH!AZ135+[1]MY!AZ132+[1]HA!AZ73+[1]PHUC!AZ131+[1]LAM!AZ132+[1]XUAN!AZ130+[1]LIEN!AZ134</f>
        <v>0</v>
      </c>
      <c r="BA199" s="633" t="e">
        <f>[1]DAI!#REF!+[1]NAM!#REF!+[1]NHAN!#REF!+[1]LY!#REF!+[1]DUC!#REF!+[1]DONG!#REF!+[1]HPHU!#REF!+[1]BAC!#REF!+[1]THANH!#REF!+#REF!+[1]MY!#REF!+[1]HA!#REF!+[1]PHUC!#REF!+[1]LAM!#REF!+[1]XUAN!#REF!+[1]LIEN!#REF!</f>
        <v>#REF!</v>
      </c>
      <c r="BB199" s="633" t="e">
        <f>[1]DAI!#REF!+[1]NAM!#REF!+[1]NHAN!#REF!+[1]LY!#REF!+[1]DUC!#REF!+[1]DONG!#REF!+[1]HPHU!#REF!+[1]BAC!#REF!+[1]THANH!#REF!+#REF!+[1]MY!#REF!+[1]HA!#REF!+[1]PHUC!#REF!+[1]LAM!#REF!+[1]XUAN!#REF!+[1]LIEN!#REF!</f>
        <v>#REF!</v>
      </c>
      <c r="BC199" s="633" t="e">
        <f>[1]DAI!#REF!+[1]NAM!#REF!+[1]NHAN!#REF!+[1]LY!#REF!+[1]DUC!#REF!+[1]DONG!#REF!+[1]HPHU!#REF!+[1]BAC!#REF!+[1]THANH!#REF!+#REF!+[1]MY!#REF!+[1]HA!#REF!+[1]PHUC!#REF!+[1]LAM!#REF!+[1]XUAN!#REF!+[1]LIEN!#REF!</f>
        <v>#REF!</v>
      </c>
      <c r="BD199" s="617">
        <f>[1]DAI!BD135+[1]NAM!BD133+[1]NHAN!BD135+[1]LY!BD135+[1]DUC!BD135+[1]DONG!BD135+[1]HPHU!BD134+[1]BAC!BD134+[1]THANH!BD135+[1]MY!BD132+[1]HA!BD73+[1]PHUC!BD131+[1]LAM!BD132+[1]XUAN!BD130+[1]LIEN!BD134</f>
        <v>0</v>
      </c>
      <c r="BE199" s="633" t="e">
        <f>[1]DAI!#REF!+[1]NAM!#REF!+[1]NHAN!#REF!+[1]LY!#REF!+[1]DUC!#REF!+[1]DONG!#REF!+[1]HPHU!#REF!+[1]BAC!#REF!+[1]THANH!#REF!+#REF!+[1]MY!#REF!+[1]HA!#REF!+[1]PHUC!#REF!+[1]LAM!#REF!+[1]XUAN!#REF!+[1]LIEN!#REF!</f>
        <v>#REF!</v>
      </c>
      <c r="BF199" s="633" t="e">
        <f>[1]DAI!#REF!+[1]NAM!#REF!+[1]NHAN!#REF!+[1]LY!#REF!+[1]DUC!#REF!+[1]DONG!#REF!+[1]HPHU!#REF!+[1]BAC!#REF!+[1]THANH!#REF!+#REF!+[1]MY!#REF!+[1]HA!#REF!+[1]PHUC!#REF!+[1]LAM!#REF!+[1]XUAN!#REF!+[1]LIEN!#REF!</f>
        <v>#REF!</v>
      </c>
      <c r="BG199" s="633" t="e">
        <f>[1]DAI!#REF!+[1]NAM!#REF!+[1]NHAN!#REF!+[1]LY!#REF!+[1]DUC!#REF!+[1]DONG!#REF!+[1]HPHU!#REF!+[1]BAC!#REF!+[1]THANH!#REF!+#REF!+[1]MY!#REF!+[1]HA!#REF!+[1]PHUC!#REF!+[1]LAM!#REF!+[1]XUAN!#REF!+[1]LIEN!#REF!</f>
        <v>#REF!</v>
      </c>
      <c r="BH199" s="633" t="e">
        <f>[1]DAI!#REF!+[1]NAM!#REF!+[1]NHAN!#REF!+[1]LY!#REF!+[1]DUC!#REF!+[1]DONG!#REF!+[1]HPHU!#REF!+[1]BAC!#REF!+[1]THANH!#REF!+#REF!+[1]MY!#REF!+[1]HA!#REF!+[1]PHUC!#REF!+[1]LAM!#REF!+[1]XUAN!#REF!+[1]LIEN!#REF!</f>
        <v>#REF!</v>
      </c>
      <c r="BI199" s="633" t="e">
        <f>[1]DAI!#REF!+[1]NAM!#REF!+[1]NHAN!#REF!+[1]LY!#REF!+[1]DUC!#REF!+[1]DONG!#REF!+[1]HPHU!#REF!+[1]BAC!#REF!+[1]THANH!#REF!+#REF!+[1]MY!#REF!+[1]HA!#REF!+[1]PHUC!#REF!+[1]LAM!#REF!+[1]XUAN!#REF!+[1]LIEN!#REF!</f>
        <v>#REF!</v>
      </c>
      <c r="BJ199" s="633" t="e">
        <f>[1]DAI!#REF!+[1]NAM!#REF!+[1]NHAN!#REF!+[1]LY!#REF!+[1]DUC!#REF!+[1]DONG!#REF!+[1]HPHU!#REF!+[1]BAC!#REF!+[1]THANH!#REF!+#REF!+[1]MY!#REF!+[1]HA!#REF!+[1]PHUC!#REF!+[1]LAM!#REF!+[1]XUAN!#REF!+[1]LIEN!#REF!</f>
        <v>#REF!</v>
      </c>
      <c r="BK199" s="633" t="e">
        <f>[1]DAI!#REF!+[1]NAM!#REF!+[1]NHAN!#REF!+[1]LY!#REF!+[1]DUC!#REF!+[1]DONG!#REF!+[1]HPHU!#REF!+[1]BAC!#REF!+[1]THANH!#REF!+#REF!+[1]MY!#REF!+[1]HA!#REF!+[1]PHUC!#REF!+[1]LAM!#REF!+[1]XUAN!#REF!+[1]LIEN!#REF!</f>
        <v>#REF!</v>
      </c>
      <c r="BL199" s="633" t="e">
        <f>[1]DAI!#REF!+[1]NAM!#REF!+[1]NHAN!#REF!+[1]LY!#REF!+[1]DUC!#REF!+[1]DONG!#REF!+[1]HPHU!#REF!+[1]BAC!#REF!+[1]THANH!#REF!+#REF!+[1]MY!#REF!+[1]HA!#REF!+[1]PHUC!#REF!+[1]LAM!#REF!+[1]XUAN!#REF!+[1]LIEN!#REF!</f>
        <v>#REF!</v>
      </c>
      <c r="BM199" s="568"/>
    </row>
    <row r="200" spans="1:67" ht="24" hidden="1" customHeight="1" x14ac:dyDescent="0.2">
      <c r="A200" s="634" t="s">
        <v>314</v>
      </c>
      <c r="B200" s="636" t="s">
        <v>2510</v>
      </c>
      <c r="C200" s="635" t="s">
        <v>16</v>
      </c>
      <c r="D200" s="633" t="e">
        <f>[1]DAI!#REF!+[1]NAM!#REF!+[1]NHAN!#REF!+[1]LY!#REF!+[1]DUC!#REF!+[1]DONG!#REF!+[1]HPHU!#REF!+[1]BAC!#REF!+[1]THANH!#REF!+#REF!+[1]MY!#REF!+[1]HA!#REF!+[1]PHUC!#REF!+[1]LAM!#REF!+[1]XUAN!#REF!+[1]LIEN!#REF!</f>
        <v>#REF!</v>
      </c>
      <c r="E200" s="633" t="e">
        <f>[1]DAI!#REF!+[1]NAM!#REF!+[1]NHAN!#REF!+[1]LY!#REF!+[1]DUC!#REF!+[1]DONG!#REF!+[1]HPHU!#REF!+[1]BAC!#REF!+[1]THANH!#REF!+#REF!+[1]MY!#REF!+[1]HA!#REF!+[1]PHUC!#REF!+[1]LAM!#REF!+[1]XUAN!#REF!+[1]LIEN!#REF!</f>
        <v>#REF!</v>
      </c>
      <c r="F200" s="633" t="e">
        <f>[1]DAI!#REF!+[1]NAM!#REF!+[1]NHAN!#REF!+[1]LY!#REF!+[1]DUC!#REF!+[1]DONG!#REF!+[1]HPHU!#REF!+[1]BAC!#REF!+[1]THANH!#REF!+#REF!+[1]MY!#REF!+[1]HA!#REF!+[1]PHUC!#REF!+[1]LAM!#REF!+[1]XUAN!#REF!+[1]LIEN!#REF!</f>
        <v>#REF!</v>
      </c>
      <c r="G200" s="617">
        <f>[1]DAI!G198+[1]NAM!G198+[1]NHAN!G198+[1]LY!G198+[1]DUC!G198+[1]DONG!G198+[1]HPHU!G198+[1]BAC!G198+[1]THANH!G198+[1]MY!G198+[1]HA!G198+[1]PHUC!G198+[1]LAM!G198+[1]XUAN!G198+[1]LIEN!G198+[1]HUNG!G198+[1]CNAM!G198+[1]TAY!G198+[1]HOA!G198+[1]VAN!G198+[1]PDINH!G198+[1]SLOC!G198+[1]TRUNG!G198+[1]TAN!G198+[1]THUONG!G198+[1]HLAO!G198+[1]PNHA!G198+[1]VTRUNG!G198</f>
        <v>0</v>
      </c>
      <c r="H200" s="633" t="e">
        <f>[1]DAI!#REF!+[1]NAM!#REF!+[1]NHAN!#REF!+[1]LY!#REF!+[1]DUC!#REF!+[1]DONG!#REF!+[1]HPHU!#REF!+[1]BAC!#REF!+[1]THANH!#REF!+#REF!+[1]MY!#REF!+[1]HA!#REF!+[1]PHUC!#REF!+[1]LAM!#REF!+[1]XUAN!#REF!+[1]LIEN!#REF!</f>
        <v>#REF!</v>
      </c>
      <c r="I200" s="633" t="e">
        <f>[1]DAI!#REF!+[1]NAM!#REF!+[1]NHAN!#REF!+[1]LY!#REF!+[1]DUC!#REF!+[1]DONG!#REF!+[1]HPHU!#REF!+[1]BAC!#REF!+[1]THANH!#REF!+#REF!+[1]MY!#REF!+[1]HA!#REF!+[1]PHUC!#REF!+[1]LAM!#REF!+[1]XUAN!#REF!+[1]LIEN!#REF!</f>
        <v>#REF!</v>
      </c>
      <c r="J200" s="617">
        <f>[1]DAI!J198+[1]NAM!J198+[1]NHAN!J198+[1]LY!J198+[1]DUC!J198+[1]DONG!J198+[1]HPHU!J198+[1]BAC!J198+[1]THANH!J198+[1]MY!J198+[1]HA!J198+[1]PHUC!J198+[1]LAM!J198+[1]XUAN!J198+[1]LIEN!J198+[1]HUNG!J198+[1]CNAM!J198+[1]TAY!J198+[1]HOA!J198+[1]VAN!J198+[1]PDINH!J198+[1]SLOC!J198+[1]TRUNG!J198+[1]TAN!J198+[1]THUONG!J198+[1]HLAO!J198+[1]PNHA!J198+[1]VTRUNG!J198</f>
        <v>0</v>
      </c>
      <c r="K200" s="633" t="e">
        <f>[1]DAI!#REF!+[1]NAM!#REF!+[1]NHAN!#REF!+[1]LY!#REF!+[1]DUC!#REF!+[1]DONG!#REF!+[1]HPHU!#REF!+[1]BAC!#REF!+[1]THANH!#REF!+#REF!+[1]MY!#REF!+[1]HA!#REF!+[1]PHUC!#REF!+[1]LAM!#REF!+[1]XUAN!#REF!+[1]LIEN!#REF!</f>
        <v>#REF!</v>
      </c>
      <c r="L200" s="633" t="e">
        <f>[1]DAI!#REF!+[1]NAM!#REF!+[1]NHAN!#REF!+[1]LY!#REF!+[1]DUC!#REF!+[1]DONG!#REF!+[1]HPHU!#REF!+[1]BAC!#REF!+[1]THANH!#REF!+#REF!+[1]MY!#REF!+[1]HA!#REF!+[1]PHUC!#REF!+[1]LAM!#REF!+[1]XUAN!#REF!+[1]LIEN!#REF!</f>
        <v>#REF!</v>
      </c>
      <c r="M200" s="633" t="e">
        <f>[1]DAI!#REF!+[1]NAM!#REF!+[1]NHAN!#REF!+[1]LY!#REF!+[1]DUC!#REF!+[1]DONG!#REF!+[1]HPHU!#REF!+[1]BAC!#REF!+[1]THANH!#REF!+#REF!+[1]MY!#REF!+[1]HA!#REF!+[1]PHUC!#REF!+[1]LAM!#REF!+[1]XUAN!#REF!+[1]LIEN!#REF!</f>
        <v>#REF!</v>
      </c>
      <c r="N200" s="617">
        <f>[1]DAI!N198+[1]NAM!N198+[1]NHAN!N198+[1]LY!N198+[1]DUC!N198+[1]DONG!N198+[1]HPHU!N198+[1]BAC!N198+[1]THANH!N198+[1]MY!N198+[1]HA!N198+[1]PHUC!N198+[1]LAM!N198+[1]XUAN!N198+[1]LIEN!N198+[1]HUNG!N198+[1]CNAM!N198+[1]TAY!N198+[1]HOA!N198+[1]VAN!N198+[1]PDINH!N198+[1]SLOC!N198+[1]TRUNG!N198+[1]TAN!N198+[1]THUONG!N198+[1]HLAO!N198+[1]PNHA!N198+[1]VTRUNG!N198</f>
        <v>0</v>
      </c>
      <c r="O200" s="617">
        <f>[1]DAI!O198+[1]NAM!O198+[1]NHAN!O198+[1]LY!O198+[1]DUC!O198+[1]DONG!O198+[1]HPHU!O198+[1]BAC!O198+[1]THANH!O198+[1]MY!O198+[1]HA!O198+[1]PHUC!O198+[1]LAM!O198+[1]XUAN!O198+[1]LIEN!O198+[1]HUNG!O198+[1]CNAM!O198+[1]TAY!O198+[1]HOA!O198+[1]VAN!O198+[1]PDINH!O198+[1]SLOC!O198+[1]TRUNG!O198+[1]TAN!O198+[1]THUONG!O198+[1]HLAO!O198+[1]PNHA!O198+[1]VTRUNG!O198</f>
        <v>0</v>
      </c>
      <c r="P200" s="617">
        <f>[1]DAI!P136+[1]NAM!P134+[1]NHAN!P136+[1]LY!P136+[1]DUC!P136+[1]DONG!P136+[1]HPHU!P135+[1]BAC!P135+[1]THANH!P136+[1]MY!P133+[1]HA!P74+[1]PHUC!P132+[1]LAM!P133+[1]XUAN!P131+[1]LIEN!P135</f>
        <v>0</v>
      </c>
      <c r="Q200" s="633" t="e">
        <f>[1]DAI!#REF!+[1]NAM!#REF!+[1]NHAN!#REF!+[1]LY!#REF!+[1]DUC!#REF!+[1]DONG!#REF!+[1]HPHU!#REF!+[1]BAC!#REF!+[1]THANH!#REF!+#REF!+[1]MY!#REF!+[1]HA!#REF!+[1]PHUC!#REF!+[1]LAM!#REF!+[1]XUAN!#REF!+[1]LIEN!#REF!</f>
        <v>#REF!</v>
      </c>
      <c r="R200" s="588" t="e">
        <f>[1]DAI!#REF!+[1]NAM!#REF!+[1]NHAN!#REF!+[1]LY!#REF!+[1]DUC!#REF!+[1]DONG!#REF!+[1]HPHU!#REF!+[1]BAC!#REF!+[1]THANH!#REF!+#REF!+[1]MY!#REF!+[1]HA!#REF!+[1]PHUC!#REF!+[1]LAM!#REF!+[1]XUAN!#REF!+[1]LIEN!#REF!</f>
        <v>#REF!</v>
      </c>
      <c r="S200" s="633" t="e">
        <f>[1]DAI!#REF!+[1]NAM!#REF!+[1]NHAN!#REF!+[1]LY!#REF!+[1]DUC!#REF!+[1]DONG!#REF!+[1]HPHU!#REF!+[1]BAC!#REF!+[1]THANH!#REF!+#REF!+[1]MY!#REF!+[1]HA!#REF!+[1]PHUC!#REF!+[1]LAM!#REF!+[1]XUAN!#REF!+[1]LIEN!#REF!</f>
        <v>#REF!</v>
      </c>
      <c r="T200" s="633" t="e">
        <f>[1]DAI!#REF!+[1]NAM!#REF!+[1]NHAN!#REF!+[1]LY!#REF!+[1]DUC!#REF!+[1]DONG!#REF!+[1]HPHU!#REF!+[1]BAC!#REF!+[1]THANH!#REF!+#REF!+[1]MY!#REF!+[1]HA!#REF!+[1]PHUC!#REF!+[1]LAM!#REF!+[1]XUAN!#REF!+[1]LIEN!#REF!</f>
        <v>#REF!</v>
      </c>
      <c r="U200" s="633" t="e">
        <f>[1]DAI!#REF!+[1]NAM!#REF!+[1]NHAN!#REF!+[1]LY!#REF!+[1]DUC!#REF!+[1]DONG!#REF!+[1]HPHU!#REF!+[1]BAC!#REF!+[1]THANH!#REF!+#REF!+[1]MY!#REF!+[1]HA!#REF!+[1]PHUC!#REF!+[1]LAM!#REF!+[1]XUAN!#REF!+[1]LIEN!#REF!</f>
        <v>#REF!</v>
      </c>
      <c r="V200" s="633" t="e">
        <f>[1]DAI!#REF!+[1]NAM!#REF!+[1]NHAN!#REF!+[1]LY!#REF!+[1]DUC!#REF!+[1]DONG!#REF!+[1]HPHU!#REF!+[1]BAC!#REF!+[1]THANH!#REF!+#REF!+[1]MY!#REF!+[1]HA!#REF!+[1]PHUC!#REF!+[1]LAM!#REF!+[1]XUAN!#REF!+[1]LIEN!#REF!</f>
        <v>#REF!</v>
      </c>
      <c r="W200" s="633" t="e">
        <f>[1]DAI!#REF!+[1]NAM!#REF!+[1]NHAN!#REF!+[1]LY!#REF!+[1]DUC!#REF!+[1]DONG!#REF!+[1]HPHU!#REF!+[1]BAC!#REF!+[1]THANH!#REF!+#REF!+[1]MY!#REF!+[1]HA!#REF!+[1]PHUC!#REF!+[1]LAM!#REF!+[1]XUAN!#REF!+[1]LIEN!#REF!</f>
        <v>#REF!</v>
      </c>
      <c r="X200" s="633" t="e">
        <f>[1]DAI!#REF!+[1]NAM!#REF!+[1]NHAN!#REF!+[1]LY!#REF!+[1]DUC!#REF!+[1]DONG!#REF!+[1]HPHU!#REF!+[1]BAC!#REF!+[1]THANH!#REF!+#REF!+[1]MY!#REF!+[1]HA!#REF!+[1]PHUC!#REF!+[1]LAM!#REF!+[1]XUAN!#REF!+[1]LIEN!#REF!</f>
        <v>#REF!</v>
      </c>
      <c r="Y200" s="633" t="e">
        <f>[1]DAI!#REF!+[1]NAM!#REF!+[1]NHAN!#REF!+[1]LY!#REF!+[1]DUC!#REF!+[1]DONG!#REF!+[1]HPHU!#REF!+[1]BAC!#REF!+[1]THANH!#REF!+#REF!+[1]MY!#REF!+[1]HA!#REF!+[1]PHUC!#REF!+[1]LAM!#REF!+[1]XUAN!#REF!+[1]LIEN!#REF!</f>
        <v>#REF!</v>
      </c>
      <c r="Z200" s="633" t="e">
        <f>[1]DAI!#REF!+[1]NAM!#REF!+[1]NHAN!#REF!+[1]LY!#REF!+[1]DUC!#REF!+[1]DONG!#REF!+[1]HPHU!#REF!+[1]BAC!#REF!+[1]THANH!#REF!+#REF!+[1]MY!#REF!+[1]HA!#REF!+[1]PHUC!#REF!+[1]LAM!#REF!+[1]XUAN!#REF!+[1]LIEN!#REF!</f>
        <v>#REF!</v>
      </c>
      <c r="AA200" s="633" t="e">
        <f>[1]DAI!#REF!+[1]NAM!#REF!+[1]NHAN!#REF!+[1]LY!#REF!+[1]DUC!#REF!+[1]DONG!#REF!+[1]HPHU!#REF!+[1]BAC!#REF!+[1]THANH!#REF!+#REF!+[1]MY!#REF!+[1]HA!#REF!+[1]PHUC!#REF!+[1]LAM!#REF!+[1]XUAN!#REF!+[1]LIEN!#REF!</f>
        <v>#REF!</v>
      </c>
      <c r="AB200" s="633" t="e">
        <f>[1]DAI!#REF!+[1]NAM!#REF!+[1]NHAN!#REF!+[1]LY!#REF!+[1]DUC!#REF!+[1]DONG!#REF!+[1]HPHU!#REF!+[1]BAC!#REF!+[1]THANH!#REF!+#REF!+[1]MY!#REF!+[1]HA!#REF!+[1]PHUC!#REF!+[1]LAM!#REF!+[1]XUAN!#REF!+[1]LIEN!#REF!</f>
        <v>#REF!</v>
      </c>
      <c r="AC200" s="633" t="e">
        <f>[1]DAI!#REF!+[1]NAM!#REF!+[1]NHAN!#REF!+[1]LY!#REF!+[1]DUC!#REF!+[1]DONG!#REF!+[1]HPHU!#REF!+[1]BAC!#REF!+[1]THANH!#REF!+#REF!+[1]MY!#REF!+[1]HA!#REF!+[1]PHUC!#REF!+[1]LAM!#REF!+[1]XUAN!#REF!+[1]LIEN!#REF!</f>
        <v>#REF!</v>
      </c>
      <c r="AD200" s="617">
        <f>[1]DAI!AD136+[1]NAM!AD134+[1]NHAN!AD136+[1]LY!AD136+[1]DUC!AD136+[1]DONG!AD136+[1]HPHU!AD135+[1]BAC!AD135+[1]THANH!AD136+[1]MY!AD133+[1]HA!AD74+[1]PHUC!AD132+[1]LAM!AD133+[1]XUAN!AD131+[1]LIEN!AD135</f>
        <v>0</v>
      </c>
      <c r="AE200" s="633" t="e">
        <f>[1]DAI!#REF!+[1]NAM!#REF!+[1]NHAN!#REF!+[1]LY!#REF!+[1]DUC!#REF!+[1]DONG!#REF!+[1]HPHU!#REF!+[1]BAC!#REF!+[1]THANH!#REF!+#REF!+[1]MY!#REF!+[1]HA!#REF!+[1]PHUC!#REF!+[1]LAM!#REF!+[1]XUAN!#REF!+[1]LIEN!#REF!</f>
        <v>#REF!</v>
      </c>
      <c r="AF200" s="633" t="e">
        <f>[1]DAI!#REF!+[1]NAM!#REF!+[1]NHAN!#REF!+[1]LY!#REF!+[1]DUC!#REF!+[1]DONG!#REF!+[1]HPHU!#REF!+[1]BAC!#REF!+[1]THANH!#REF!+#REF!+[1]MY!#REF!+[1]HA!#REF!+[1]PHUC!#REF!+[1]LAM!#REF!+[1]XUAN!#REF!+[1]LIEN!#REF!</f>
        <v>#REF!</v>
      </c>
      <c r="AG200" s="633" t="e">
        <f>[1]DAI!#REF!+[1]NAM!#REF!+[1]NHAN!#REF!+[1]LY!#REF!+[1]DUC!#REF!+[1]DONG!#REF!+[1]HPHU!#REF!+[1]BAC!#REF!+[1]THANH!#REF!+#REF!+[1]MY!#REF!+[1]HA!#REF!+[1]PHUC!#REF!+[1]LAM!#REF!+[1]XUAN!#REF!+[1]LIEN!#REF!</f>
        <v>#REF!</v>
      </c>
      <c r="AH200" s="633" t="e">
        <f>[1]DAI!#REF!+[1]NAM!#REF!+[1]NHAN!#REF!+[1]LY!#REF!+[1]DUC!#REF!+[1]DONG!#REF!+[1]HPHU!#REF!+[1]BAC!#REF!+[1]THANH!#REF!+#REF!+[1]MY!#REF!+[1]HA!#REF!+[1]PHUC!#REF!+[1]LAM!#REF!+[1]XUAN!#REF!+[1]LIEN!#REF!</f>
        <v>#REF!</v>
      </c>
      <c r="AI200" s="633" t="e">
        <f>[1]DAI!#REF!+[1]NAM!#REF!+[1]NHAN!#REF!+[1]LY!#REF!+[1]DUC!#REF!+[1]DONG!#REF!+[1]HPHU!#REF!+[1]BAC!#REF!+[1]THANH!#REF!+#REF!+[1]MY!#REF!+[1]HA!#REF!+[1]PHUC!#REF!+[1]LAM!#REF!+[1]XUAN!#REF!+[1]LIEN!#REF!</f>
        <v>#REF!</v>
      </c>
      <c r="AJ200" s="633" t="e">
        <f>[1]DAI!#REF!+[1]NAM!#REF!+[1]NHAN!#REF!+[1]LY!#REF!+[1]DUC!#REF!+[1]DONG!#REF!+[1]HPHU!#REF!+[1]BAC!#REF!+[1]THANH!#REF!+#REF!+[1]MY!#REF!+[1]HA!#REF!+[1]PHUC!#REF!+[1]LAM!#REF!+[1]XUAN!#REF!+[1]LIEN!#REF!</f>
        <v>#REF!</v>
      </c>
      <c r="AK200" s="617">
        <f>[1]DAI!AK136+[1]NAM!AK134+[1]NHAN!AK136+[1]LY!AK136+[1]DUC!AK136+[1]DONG!AK136+[1]HPHU!AK135+[1]BAC!AK135+[1]THANH!AK136+[1]MY!AK133+[1]HA!AK74+[1]PHUC!AK132+[1]LAM!AK133+[1]XUAN!AK131+[1]LIEN!AK135</f>
        <v>0</v>
      </c>
      <c r="AL200" s="633" t="e">
        <f>[1]DAI!#REF!+[1]NAM!#REF!+[1]NHAN!#REF!+[1]LY!#REF!+[1]DUC!#REF!+[1]DONG!#REF!+[1]HPHU!#REF!+[1]BAC!#REF!+[1]THANH!#REF!+#REF!+[1]MY!#REF!+[1]HA!#REF!+[1]PHUC!#REF!+[1]LAM!#REF!+[1]XUAN!#REF!+[1]LIEN!#REF!</f>
        <v>#REF!</v>
      </c>
      <c r="AM200" s="633" t="e">
        <f>[1]DAI!#REF!+[1]NAM!#REF!+[1]NHAN!#REF!+[1]LY!#REF!+[1]DUC!#REF!+[1]DONG!#REF!+[1]HPHU!#REF!+[1]BAC!#REF!+[1]THANH!#REF!+#REF!+[1]MY!#REF!+[1]HA!#REF!+[1]PHUC!#REF!+[1]LAM!#REF!+[1]XUAN!#REF!+[1]LIEN!#REF!</f>
        <v>#REF!</v>
      </c>
      <c r="AN200" s="617">
        <f>[1]DAI!AN136+[1]NAM!AN134+[1]NHAN!AN136+[1]LY!AN136+[1]DUC!AN136+[1]DONG!AN136+[1]HPHU!AN135+[1]BAC!AN135+[1]THANH!AN136+[1]MY!AN133+[1]HA!AN74+[1]PHUC!AN132+[1]LAM!AN133+[1]XUAN!AN131+[1]LIEN!AN135</f>
        <v>0</v>
      </c>
      <c r="AO200" s="633" t="e">
        <f>[1]DAI!#REF!+[1]NAM!#REF!+[1]NHAN!#REF!+[1]LY!#REF!+[1]DUC!#REF!+[1]DONG!#REF!+[1]HPHU!#REF!+[1]BAC!#REF!+[1]THANH!#REF!+#REF!+[1]MY!#REF!+[1]HA!#REF!+[1]PHUC!#REF!+[1]LAM!#REF!+[1]XUAN!#REF!+[1]LIEN!#REF!</f>
        <v>#REF!</v>
      </c>
      <c r="AP200" s="633" t="e">
        <f>[1]DAI!#REF!+[1]NAM!#REF!+[1]NHAN!#REF!+[1]LY!#REF!+[1]DUC!#REF!+[1]DONG!#REF!+[1]HPHU!#REF!+[1]BAC!#REF!+[1]THANH!#REF!+#REF!+[1]MY!#REF!+[1]HA!#REF!+[1]PHUC!#REF!+[1]LAM!#REF!+[1]XUAN!#REF!+[1]LIEN!#REF!</f>
        <v>#REF!</v>
      </c>
      <c r="AQ200" s="633" t="e">
        <f>[1]DAI!#REF!+[1]NAM!#REF!+[1]NHAN!#REF!+[1]LY!#REF!+[1]DUC!#REF!+[1]DONG!#REF!+[1]HPHU!#REF!+[1]BAC!#REF!+[1]THANH!#REF!+#REF!+[1]MY!#REF!+[1]HA!#REF!+[1]PHUC!#REF!+[1]LAM!#REF!+[1]XUAN!#REF!+[1]LIEN!#REF!</f>
        <v>#REF!</v>
      </c>
      <c r="AR200" s="617">
        <f>[1]DAI!AR198+[1]NAM!AR198+[1]NHAN!AR198+[1]LY!AR198+[1]DUC!AR198+[1]DONG!AR198+[1]HPHU!AR198+[1]BAC!AR198+[1]THANH!AR198+[1]MY!AR198+[1]HA!AR198+[1]PHUC!AR198+[1]LAM!AR198+[1]XUAN!AR198+[1]LIEN!AR198+[1]HUNG!AR198+[1]CNAM!AR198+[1]TAY!AR198+[1]HOA!AR198+[1]VAN!AR198+[1]PDINH!AR198+[1]SLOC!AR198+[1]TRUNG!AR198+[1]TAN!AR198+[1]THUONG!AR198+[1]HLAO!AR198+[1]PNHA!AR198+[1]VTRUNG!AR198</f>
        <v>0</v>
      </c>
      <c r="AS200" s="617">
        <f>[1]DAI!AS136+[1]NAM!AS134+[1]NHAN!AS136+[1]LY!AS136+[1]DUC!AS136+[1]DONG!AS136+[1]HPHU!AS135+[1]BAC!AS135+[1]THANH!AS136+[1]MY!AS133+[1]HA!AS74+[1]PHUC!AS132+[1]LAM!AS133+[1]XUAN!AS131+[1]LIEN!AS135</f>
        <v>0</v>
      </c>
      <c r="AT200" s="617"/>
      <c r="AU200" s="617">
        <f>[1]DAI!AU136+[1]NAM!AU134+[1]NHAN!AU136+[1]LY!AU136+[1]DUC!AU136+[1]DONG!AU136+[1]HPHU!AU135+[1]BAC!AU135+[1]THANH!AU136+[1]MY!AU133+[1]HA!AU74+[1]PHUC!AU132+[1]LAM!AU133+[1]XUAN!AU131+[1]LIEN!AU135</f>
        <v>0</v>
      </c>
      <c r="AV200" s="587">
        <f>[1]DAI!AV198+[1]NAM!AV198+[1]NHAN!AV198+[1]LY!AV198+[1]DUC!AV198+[1]DONG!AV198+[1]HPHU!AV198+[1]BAC!AV198+[1]THANH!AV198+[1]MY!AV198+[1]HA!AV198+[1]PHUC!AV198+[1]LAM!AV198+[1]XUAN!AV198+[1]LIEN!AV198+[1]HUNG!AV198+[1]CNAM!AV198+[1]TAY!AV198+[1]HOA!AV198+[1]VAN!AV198+[1]PDINH!AV198+[1]SLOC!AV198+[1]TRUNG!AV198+[1]TAN!AV198+[1]THUONG!AV198+[1]HLAO!AV198+[1]PNHA!AV198+[1]VTRUNG!AV198</f>
        <v>0</v>
      </c>
      <c r="AW200" s="633" t="e">
        <f>[1]DAI!#REF!+[1]NAM!#REF!+[1]NHAN!#REF!+[1]LY!#REF!+[1]DUC!#REF!+[1]DONG!#REF!+[1]HPHU!#REF!+[1]BAC!#REF!+[1]THANH!#REF!+#REF!+[1]MY!#REF!+[1]HA!#REF!+[1]PHUC!#REF!+[1]LAM!#REF!+[1]XUAN!#REF!+[1]LIEN!#REF!</f>
        <v>#REF!</v>
      </c>
      <c r="AX200" s="633" t="e">
        <f>[1]DAI!#REF!+[1]NAM!#REF!+[1]NHAN!#REF!+[1]LY!#REF!+[1]DUC!#REF!+[1]DONG!#REF!+[1]HPHU!#REF!+[1]BAC!#REF!+[1]THANH!#REF!+#REF!+[1]MY!#REF!+[1]HA!#REF!+[1]PHUC!#REF!+[1]LAM!#REF!+[1]XUAN!#REF!+[1]LIEN!#REF!</f>
        <v>#REF!</v>
      </c>
      <c r="AY200" s="633" t="e">
        <f>[1]DAI!#REF!+[1]NAM!#REF!+[1]NHAN!#REF!+[1]LY!#REF!+[1]DUC!#REF!+[1]DONG!#REF!+[1]HPHU!#REF!+[1]BAC!#REF!+[1]THANH!#REF!+#REF!+[1]MY!#REF!+[1]HA!#REF!+[1]PHUC!#REF!+[1]LAM!#REF!+[1]XUAN!#REF!+[1]LIEN!#REF!</f>
        <v>#REF!</v>
      </c>
      <c r="AZ200" s="617">
        <f>[1]DAI!AZ136+[1]NAM!AZ134+[1]NHAN!AZ136+[1]LY!AZ136+[1]DUC!AZ136+[1]DONG!AZ136+[1]HPHU!AZ135+[1]BAC!AZ135+[1]THANH!AZ136+[1]MY!AZ133+[1]HA!AZ74+[1]PHUC!AZ132+[1]LAM!AZ133+[1]XUAN!AZ131+[1]LIEN!AZ135</f>
        <v>0</v>
      </c>
      <c r="BA200" s="633" t="e">
        <f>[1]DAI!#REF!+[1]NAM!#REF!+[1]NHAN!#REF!+[1]LY!#REF!+[1]DUC!#REF!+[1]DONG!#REF!+[1]HPHU!#REF!+[1]BAC!#REF!+[1]THANH!#REF!+#REF!+[1]MY!#REF!+[1]HA!#REF!+[1]PHUC!#REF!+[1]LAM!#REF!+[1]XUAN!#REF!+[1]LIEN!#REF!</f>
        <v>#REF!</v>
      </c>
      <c r="BB200" s="633" t="e">
        <f>[1]DAI!#REF!+[1]NAM!#REF!+[1]NHAN!#REF!+[1]LY!#REF!+[1]DUC!#REF!+[1]DONG!#REF!+[1]HPHU!#REF!+[1]BAC!#REF!+[1]THANH!#REF!+#REF!+[1]MY!#REF!+[1]HA!#REF!+[1]PHUC!#REF!+[1]LAM!#REF!+[1]XUAN!#REF!+[1]LIEN!#REF!</f>
        <v>#REF!</v>
      </c>
      <c r="BC200" s="633" t="e">
        <f>[1]DAI!#REF!+[1]NAM!#REF!+[1]NHAN!#REF!+[1]LY!#REF!+[1]DUC!#REF!+[1]DONG!#REF!+[1]HPHU!#REF!+[1]BAC!#REF!+[1]THANH!#REF!+#REF!+[1]MY!#REF!+[1]HA!#REF!+[1]PHUC!#REF!+[1]LAM!#REF!+[1]XUAN!#REF!+[1]LIEN!#REF!</f>
        <v>#REF!</v>
      </c>
      <c r="BD200" s="617">
        <f>[1]DAI!BD136+[1]NAM!BD134+[1]NHAN!BD136+[1]LY!BD136+[1]DUC!BD136+[1]DONG!BD136+[1]HPHU!BD135+[1]BAC!BD135+[1]THANH!BD136+[1]MY!BD133+[1]HA!BD74+[1]PHUC!BD132+[1]LAM!BD133+[1]XUAN!BD131+[1]LIEN!BD135</f>
        <v>0</v>
      </c>
      <c r="BE200" s="633" t="e">
        <f>[1]DAI!#REF!+[1]NAM!#REF!+[1]NHAN!#REF!+[1]LY!#REF!+[1]DUC!#REF!+[1]DONG!#REF!+[1]HPHU!#REF!+[1]BAC!#REF!+[1]THANH!#REF!+#REF!+[1]MY!#REF!+[1]HA!#REF!+[1]PHUC!#REF!+[1]LAM!#REF!+[1]XUAN!#REF!+[1]LIEN!#REF!</f>
        <v>#REF!</v>
      </c>
      <c r="BF200" s="633" t="e">
        <f>[1]DAI!#REF!+[1]NAM!#REF!+[1]NHAN!#REF!+[1]LY!#REF!+[1]DUC!#REF!+[1]DONG!#REF!+[1]HPHU!#REF!+[1]BAC!#REF!+[1]THANH!#REF!+#REF!+[1]MY!#REF!+[1]HA!#REF!+[1]PHUC!#REF!+[1]LAM!#REF!+[1]XUAN!#REF!+[1]LIEN!#REF!</f>
        <v>#REF!</v>
      </c>
      <c r="BG200" s="633" t="e">
        <f>[1]DAI!#REF!+[1]NAM!#REF!+[1]NHAN!#REF!+[1]LY!#REF!+[1]DUC!#REF!+[1]DONG!#REF!+[1]HPHU!#REF!+[1]BAC!#REF!+[1]THANH!#REF!+#REF!+[1]MY!#REF!+[1]HA!#REF!+[1]PHUC!#REF!+[1]LAM!#REF!+[1]XUAN!#REF!+[1]LIEN!#REF!</f>
        <v>#REF!</v>
      </c>
      <c r="BH200" s="633" t="e">
        <f>[1]DAI!#REF!+[1]NAM!#REF!+[1]NHAN!#REF!+[1]LY!#REF!+[1]DUC!#REF!+[1]DONG!#REF!+[1]HPHU!#REF!+[1]BAC!#REF!+[1]THANH!#REF!+#REF!+[1]MY!#REF!+[1]HA!#REF!+[1]PHUC!#REF!+[1]LAM!#REF!+[1]XUAN!#REF!+[1]LIEN!#REF!</f>
        <v>#REF!</v>
      </c>
      <c r="BI200" s="633" t="e">
        <f>[1]DAI!#REF!+[1]NAM!#REF!+[1]NHAN!#REF!+[1]LY!#REF!+[1]DUC!#REF!+[1]DONG!#REF!+[1]HPHU!#REF!+[1]BAC!#REF!+[1]THANH!#REF!+#REF!+[1]MY!#REF!+[1]HA!#REF!+[1]PHUC!#REF!+[1]LAM!#REF!+[1]XUAN!#REF!+[1]LIEN!#REF!</f>
        <v>#REF!</v>
      </c>
      <c r="BJ200" s="633" t="e">
        <f>[1]DAI!#REF!+[1]NAM!#REF!+[1]NHAN!#REF!+[1]LY!#REF!+[1]DUC!#REF!+[1]DONG!#REF!+[1]HPHU!#REF!+[1]BAC!#REF!+[1]THANH!#REF!+#REF!+[1]MY!#REF!+[1]HA!#REF!+[1]PHUC!#REF!+[1]LAM!#REF!+[1]XUAN!#REF!+[1]LIEN!#REF!</f>
        <v>#REF!</v>
      </c>
      <c r="BK200" s="633" t="e">
        <f>[1]DAI!#REF!+[1]NAM!#REF!+[1]NHAN!#REF!+[1]LY!#REF!+[1]DUC!#REF!+[1]DONG!#REF!+[1]HPHU!#REF!+[1]BAC!#REF!+[1]THANH!#REF!+#REF!+[1]MY!#REF!+[1]HA!#REF!+[1]PHUC!#REF!+[1]LAM!#REF!+[1]XUAN!#REF!+[1]LIEN!#REF!</f>
        <v>#REF!</v>
      </c>
      <c r="BL200" s="633" t="e">
        <f>[1]DAI!#REF!+[1]NAM!#REF!+[1]NHAN!#REF!+[1]LY!#REF!+[1]DUC!#REF!+[1]DONG!#REF!+[1]HPHU!#REF!+[1]BAC!#REF!+[1]THANH!#REF!+#REF!+[1]MY!#REF!+[1]HA!#REF!+[1]PHUC!#REF!+[1]LAM!#REF!+[1]XUAN!#REF!+[1]LIEN!#REF!</f>
        <v>#REF!</v>
      </c>
      <c r="BM200" s="568"/>
    </row>
    <row r="201" spans="1:67" ht="24" hidden="1" customHeight="1" x14ac:dyDescent="0.2">
      <c r="A201" s="634" t="s">
        <v>391</v>
      </c>
      <c r="B201" s="636" t="s">
        <v>2465</v>
      </c>
      <c r="C201" s="635" t="s">
        <v>2466</v>
      </c>
      <c r="D201" s="633" t="e">
        <f>[1]DAI!#REF!+[1]NAM!#REF!+[1]NHAN!#REF!+[1]LY!#REF!+[1]DUC!#REF!+[1]DONG!#REF!+[1]HPHU!#REF!+[1]BAC!#REF!+[1]THANH!#REF!+#REF!+[1]MY!#REF!+[1]HA!#REF!+[1]PHUC!#REF!+[1]LAM!#REF!+[1]XUAN!#REF!+[1]LIEN!#REF!</f>
        <v>#REF!</v>
      </c>
      <c r="E201" s="633" t="e">
        <f>[1]DAI!#REF!+[1]NAM!#REF!+[1]NHAN!#REF!+[1]LY!#REF!+[1]DUC!#REF!+[1]DONG!#REF!+[1]HPHU!#REF!+[1]BAC!#REF!+[1]THANH!#REF!+#REF!+[1]MY!#REF!+[1]HA!#REF!+[1]PHUC!#REF!+[1]LAM!#REF!+[1]XUAN!#REF!+[1]LIEN!#REF!</f>
        <v>#REF!</v>
      </c>
      <c r="F201" s="633" t="e">
        <f>[1]DAI!#REF!+[1]NAM!#REF!+[1]NHAN!#REF!+[1]LY!#REF!+[1]DUC!#REF!+[1]DONG!#REF!+[1]HPHU!#REF!+[1]BAC!#REF!+[1]THANH!#REF!+#REF!+[1]MY!#REF!+[1]HA!#REF!+[1]PHUC!#REF!+[1]LAM!#REF!+[1]XUAN!#REF!+[1]LIEN!#REF!</f>
        <v>#REF!</v>
      </c>
      <c r="G201" s="617">
        <f>[1]DAI!G199+[1]NAM!G199+[1]NHAN!G199+[1]LY!G199+[1]DUC!G199+[1]DONG!G199+[1]HPHU!G199+[1]BAC!G199+[1]THANH!G199+[1]MY!G199+[1]HA!G199+[1]PHUC!G199+[1]LAM!G199+[1]XUAN!G199+[1]LIEN!G199+[1]HUNG!G199+[1]CNAM!G199+[1]TAY!G199+[1]HOA!G199+[1]VAN!G199+[1]PDINH!G199+[1]SLOC!G199+[1]TRUNG!G199+[1]TAN!G199+[1]THUONG!G199+[1]HLAO!G199+[1]PNHA!G199+[1]VTRUNG!G199</f>
        <v>0</v>
      </c>
      <c r="H201" s="633" t="e">
        <f>[1]DAI!#REF!+[1]NAM!#REF!+[1]NHAN!#REF!+[1]LY!#REF!+[1]DUC!#REF!+[1]DONG!#REF!+[1]HPHU!#REF!+[1]BAC!#REF!+[1]THANH!#REF!+#REF!+[1]MY!#REF!+[1]HA!#REF!+[1]PHUC!#REF!+[1]LAM!#REF!+[1]XUAN!#REF!+[1]LIEN!#REF!</f>
        <v>#REF!</v>
      </c>
      <c r="I201" s="633" t="e">
        <f>[1]DAI!#REF!+[1]NAM!#REF!+[1]NHAN!#REF!+[1]LY!#REF!+[1]DUC!#REF!+[1]DONG!#REF!+[1]HPHU!#REF!+[1]BAC!#REF!+[1]THANH!#REF!+#REF!+[1]MY!#REF!+[1]HA!#REF!+[1]PHUC!#REF!+[1]LAM!#REF!+[1]XUAN!#REF!+[1]LIEN!#REF!</f>
        <v>#REF!</v>
      </c>
      <c r="J201" s="617">
        <f>[1]DAI!J199+[1]NAM!J199+[1]NHAN!J199+[1]LY!J199+[1]DUC!J199+[1]DONG!J199+[1]HPHU!J199+[1]BAC!J199+[1]THANH!J199+[1]MY!J199+[1]HA!J199+[1]PHUC!J199+[1]LAM!J199+[1]XUAN!J199+[1]LIEN!J199+[1]HUNG!J199+[1]CNAM!J199+[1]TAY!J199+[1]HOA!J199+[1]VAN!J199+[1]PDINH!J199+[1]SLOC!J199+[1]TRUNG!J199+[1]TAN!J199+[1]THUONG!J199+[1]HLAO!J199+[1]PNHA!J199+[1]VTRUNG!J199</f>
        <v>0</v>
      </c>
      <c r="K201" s="633" t="e">
        <f>[1]DAI!#REF!+[1]NAM!#REF!+[1]NHAN!#REF!+[1]LY!#REF!+[1]DUC!#REF!+[1]DONG!#REF!+[1]HPHU!#REF!+[1]BAC!#REF!+[1]THANH!#REF!+#REF!+[1]MY!#REF!+[1]HA!#REF!+[1]PHUC!#REF!+[1]LAM!#REF!+[1]XUAN!#REF!+[1]LIEN!#REF!</f>
        <v>#REF!</v>
      </c>
      <c r="L201" s="633" t="e">
        <f>[1]DAI!#REF!+[1]NAM!#REF!+[1]NHAN!#REF!+[1]LY!#REF!+[1]DUC!#REF!+[1]DONG!#REF!+[1]HPHU!#REF!+[1]BAC!#REF!+[1]THANH!#REF!+#REF!+[1]MY!#REF!+[1]HA!#REF!+[1]PHUC!#REF!+[1]LAM!#REF!+[1]XUAN!#REF!+[1]LIEN!#REF!</f>
        <v>#REF!</v>
      </c>
      <c r="M201" s="633" t="e">
        <f>[1]DAI!#REF!+[1]NAM!#REF!+[1]NHAN!#REF!+[1]LY!#REF!+[1]DUC!#REF!+[1]DONG!#REF!+[1]HPHU!#REF!+[1]BAC!#REF!+[1]THANH!#REF!+#REF!+[1]MY!#REF!+[1]HA!#REF!+[1]PHUC!#REF!+[1]LAM!#REF!+[1]XUAN!#REF!+[1]LIEN!#REF!</f>
        <v>#REF!</v>
      </c>
      <c r="N201" s="617">
        <f>[1]DAI!N199+[1]NAM!N199+[1]NHAN!N199+[1]LY!N199+[1]DUC!N199+[1]DONG!N199+[1]HPHU!N199+[1]BAC!N199+[1]THANH!N199+[1]MY!N199+[1]HA!N199+[1]PHUC!N199+[1]LAM!N199+[1]XUAN!N199+[1]LIEN!N199+[1]HUNG!N199+[1]CNAM!N199+[1]TAY!N199+[1]HOA!N199+[1]VAN!N199+[1]PDINH!N199+[1]SLOC!N199+[1]TRUNG!N199+[1]TAN!N199+[1]THUONG!N199+[1]HLAO!N199+[1]PNHA!N199+[1]VTRUNG!N199</f>
        <v>0</v>
      </c>
      <c r="O201" s="617">
        <f>[1]DAI!O199+[1]NAM!O199+[1]NHAN!O199+[1]LY!O199+[1]DUC!O199+[1]DONG!O199+[1]HPHU!O199+[1]BAC!O199+[1]THANH!O199+[1]MY!O199+[1]HA!O199+[1]PHUC!O199+[1]LAM!O199+[1]XUAN!O199+[1]LIEN!O199+[1]HUNG!O199+[1]CNAM!O199+[1]TAY!O199+[1]HOA!O199+[1]VAN!O199+[1]PDINH!O199+[1]SLOC!O199+[1]TRUNG!O199+[1]TAN!O199+[1]THUONG!O199+[1]HLAO!O199+[1]PNHA!O199+[1]VTRUNG!O199</f>
        <v>0</v>
      </c>
      <c r="P201" s="617">
        <f>[1]DAI!P137+[1]NAM!P135+[1]NHAN!P137+[1]LY!P137+[1]DUC!P137+[1]DONG!P137+[1]HPHU!P136+[1]BAC!P136+[1]THANH!P137+[1]MY!P134+[1]HA!P75+[1]PHUC!P133+[1]LAM!P134+[1]XUAN!P132+[1]LIEN!P136</f>
        <v>0</v>
      </c>
      <c r="Q201" s="633" t="e">
        <f>[1]DAI!#REF!+[1]NAM!#REF!+[1]NHAN!#REF!+[1]LY!#REF!+[1]DUC!#REF!+[1]DONG!#REF!+[1]HPHU!#REF!+[1]BAC!#REF!+[1]THANH!#REF!+#REF!+[1]MY!#REF!+[1]HA!#REF!+[1]PHUC!#REF!+[1]LAM!#REF!+[1]XUAN!#REF!+[1]LIEN!#REF!</f>
        <v>#REF!</v>
      </c>
      <c r="R201" s="588" t="e">
        <f>[1]DAI!#REF!+[1]NAM!#REF!+[1]NHAN!#REF!+[1]LY!#REF!+[1]DUC!#REF!+[1]DONG!#REF!+[1]HPHU!#REF!+[1]BAC!#REF!+[1]THANH!#REF!+#REF!+[1]MY!#REF!+[1]HA!#REF!+[1]PHUC!#REF!+[1]LAM!#REF!+[1]XUAN!#REF!+[1]LIEN!#REF!</f>
        <v>#REF!</v>
      </c>
      <c r="S201" s="633" t="e">
        <f>[1]DAI!#REF!+[1]NAM!#REF!+[1]NHAN!#REF!+[1]LY!#REF!+[1]DUC!#REF!+[1]DONG!#REF!+[1]HPHU!#REF!+[1]BAC!#REF!+[1]THANH!#REF!+#REF!+[1]MY!#REF!+[1]HA!#REF!+[1]PHUC!#REF!+[1]LAM!#REF!+[1]XUAN!#REF!+[1]LIEN!#REF!</f>
        <v>#REF!</v>
      </c>
      <c r="T201" s="633" t="e">
        <f>[1]DAI!#REF!+[1]NAM!#REF!+[1]NHAN!#REF!+[1]LY!#REF!+[1]DUC!#REF!+[1]DONG!#REF!+[1]HPHU!#REF!+[1]BAC!#REF!+[1]THANH!#REF!+#REF!+[1]MY!#REF!+[1]HA!#REF!+[1]PHUC!#REF!+[1]LAM!#REF!+[1]XUAN!#REF!+[1]LIEN!#REF!</f>
        <v>#REF!</v>
      </c>
      <c r="U201" s="633" t="e">
        <f>[1]DAI!#REF!+[1]NAM!#REF!+[1]NHAN!#REF!+[1]LY!#REF!+[1]DUC!#REF!+[1]DONG!#REF!+[1]HPHU!#REF!+[1]BAC!#REF!+[1]THANH!#REF!+#REF!+[1]MY!#REF!+[1]HA!#REF!+[1]PHUC!#REF!+[1]LAM!#REF!+[1]XUAN!#REF!+[1]LIEN!#REF!</f>
        <v>#REF!</v>
      </c>
      <c r="V201" s="633" t="e">
        <f>[1]DAI!#REF!+[1]NAM!#REF!+[1]NHAN!#REF!+[1]LY!#REF!+[1]DUC!#REF!+[1]DONG!#REF!+[1]HPHU!#REF!+[1]BAC!#REF!+[1]THANH!#REF!+#REF!+[1]MY!#REF!+[1]HA!#REF!+[1]PHUC!#REF!+[1]LAM!#REF!+[1]XUAN!#REF!+[1]LIEN!#REF!</f>
        <v>#REF!</v>
      </c>
      <c r="W201" s="633" t="e">
        <f>[1]DAI!#REF!+[1]NAM!#REF!+[1]NHAN!#REF!+[1]LY!#REF!+[1]DUC!#REF!+[1]DONG!#REF!+[1]HPHU!#REF!+[1]BAC!#REF!+[1]THANH!#REF!+#REF!+[1]MY!#REF!+[1]HA!#REF!+[1]PHUC!#REF!+[1]LAM!#REF!+[1]XUAN!#REF!+[1]LIEN!#REF!</f>
        <v>#REF!</v>
      </c>
      <c r="X201" s="633" t="e">
        <f>[1]DAI!#REF!+[1]NAM!#REF!+[1]NHAN!#REF!+[1]LY!#REF!+[1]DUC!#REF!+[1]DONG!#REF!+[1]HPHU!#REF!+[1]BAC!#REF!+[1]THANH!#REF!+#REF!+[1]MY!#REF!+[1]HA!#REF!+[1]PHUC!#REF!+[1]LAM!#REF!+[1]XUAN!#REF!+[1]LIEN!#REF!</f>
        <v>#REF!</v>
      </c>
      <c r="Y201" s="633" t="e">
        <f>[1]DAI!#REF!+[1]NAM!#REF!+[1]NHAN!#REF!+[1]LY!#REF!+[1]DUC!#REF!+[1]DONG!#REF!+[1]HPHU!#REF!+[1]BAC!#REF!+[1]THANH!#REF!+#REF!+[1]MY!#REF!+[1]HA!#REF!+[1]PHUC!#REF!+[1]LAM!#REF!+[1]XUAN!#REF!+[1]LIEN!#REF!</f>
        <v>#REF!</v>
      </c>
      <c r="Z201" s="633" t="e">
        <f>[1]DAI!#REF!+[1]NAM!#REF!+[1]NHAN!#REF!+[1]LY!#REF!+[1]DUC!#REF!+[1]DONG!#REF!+[1]HPHU!#REF!+[1]BAC!#REF!+[1]THANH!#REF!+#REF!+[1]MY!#REF!+[1]HA!#REF!+[1]PHUC!#REF!+[1]LAM!#REF!+[1]XUAN!#REF!+[1]LIEN!#REF!</f>
        <v>#REF!</v>
      </c>
      <c r="AA201" s="633" t="e">
        <f>[1]DAI!#REF!+[1]NAM!#REF!+[1]NHAN!#REF!+[1]LY!#REF!+[1]DUC!#REF!+[1]DONG!#REF!+[1]HPHU!#REF!+[1]BAC!#REF!+[1]THANH!#REF!+#REF!+[1]MY!#REF!+[1]HA!#REF!+[1]PHUC!#REF!+[1]LAM!#REF!+[1]XUAN!#REF!+[1]LIEN!#REF!</f>
        <v>#REF!</v>
      </c>
      <c r="AB201" s="633" t="e">
        <f>[1]DAI!#REF!+[1]NAM!#REF!+[1]NHAN!#REF!+[1]LY!#REF!+[1]DUC!#REF!+[1]DONG!#REF!+[1]HPHU!#REF!+[1]BAC!#REF!+[1]THANH!#REF!+#REF!+[1]MY!#REF!+[1]HA!#REF!+[1]PHUC!#REF!+[1]LAM!#REF!+[1]XUAN!#REF!+[1]LIEN!#REF!</f>
        <v>#REF!</v>
      </c>
      <c r="AC201" s="633" t="e">
        <f>[1]DAI!#REF!+[1]NAM!#REF!+[1]NHAN!#REF!+[1]LY!#REF!+[1]DUC!#REF!+[1]DONG!#REF!+[1]HPHU!#REF!+[1]BAC!#REF!+[1]THANH!#REF!+#REF!+[1]MY!#REF!+[1]HA!#REF!+[1]PHUC!#REF!+[1]LAM!#REF!+[1]XUAN!#REF!+[1]LIEN!#REF!</f>
        <v>#REF!</v>
      </c>
      <c r="AD201" s="617">
        <f>[1]DAI!AD137+[1]NAM!AD135+[1]NHAN!AD137+[1]LY!AD137+[1]DUC!AD137+[1]DONG!AD137+[1]HPHU!AD136+[1]BAC!AD136+[1]THANH!AD137+[1]MY!AD134+[1]HA!AD75+[1]PHUC!AD133+[1]LAM!AD134+[1]XUAN!AD132+[1]LIEN!AD136</f>
        <v>0</v>
      </c>
      <c r="AE201" s="633" t="e">
        <f>[1]DAI!#REF!+[1]NAM!#REF!+[1]NHAN!#REF!+[1]LY!#REF!+[1]DUC!#REF!+[1]DONG!#REF!+[1]HPHU!#REF!+[1]BAC!#REF!+[1]THANH!#REF!+#REF!+[1]MY!#REF!+[1]HA!#REF!+[1]PHUC!#REF!+[1]LAM!#REF!+[1]XUAN!#REF!+[1]LIEN!#REF!</f>
        <v>#REF!</v>
      </c>
      <c r="AF201" s="633" t="e">
        <f>[1]DAI!#REF!+[1]NAM!#REF!+[1]NHAN!#REF!+[1]LY!#REF!+[1]DUC!#REF!+[1]DONG!#REF!+[1]HPHU!#REF!+[1]BAC!#REF!+[1]THANH!#REF!+#REF!+[1]MY!#REF!+[1]HA!#REF!+[1]PHUC!#REF!+[1]LAM!#REF!+[1]XUAN!#REF!+[1]LIEN!#REF!</f>
        <v>#REF!</v>
      </c>
      <c r="AG201" s="633" t="e">
        <f>[1]DAI!#REF!+[1]NAM!#REF!+[1]NHAN!#REF!+[1]LY!#REF!+[1]DUC!#REF!+[1]DONG!#REF!+[1]HPHU!#REF!+[1]BAC!#REF!+[1]THANH!#REF!+#REF!+[1]MY!#REF!+[1]HA!#REF!+[1]PHUC!#REF!+[1]LAM!#REF!+[1]XUAN!#REF!+[1]LIEN!#REF!</f>
        <v>#REF!</v>
      </c>
      <c r="AH201" s="633" t="e">
        <f>[1]DAI!#REF!+[1]NAM!#REF!+[1]NHAN!#REF!+[1]LY!#REF!+[1]DUC!#REF!+[1]DONG!#REF!+[1]HPHU!#REF!+[1]BAC!#REF!+[1]THANH!#REF!+#REF!+[1]MY!#REF!+[1]HA!#REF!+[1]PHUC!#REF!+[1]LAM!#REF!+[1]XUAN!#REF!+[1]LIEN!#REF!</f>
        <v>#REF!</v>
      </c>
      <c r="AI201" s="633" t="e">
        <f>[1]DAI!#REF!+[1]NAM!#REF!+[1]NHAN!#REF!+[1]LY!#REF!+[1]DUC!#REF!+[1]DONG!#REF!+[1]HPHU!#REF!+[1]BAC!#REF!+[1]THANH!#REF!+#REF!+[1]MY!#REF!+[1]HA!#REF!+[1]PHUC!#REF!+[1]LAM!#REF!+[1]XUAN!#REF!+[1]LIEN!#REF!</f>
        <v>#REF!</v>
      </c>
      <c r="AJ201" s="633" t="e">
        <f>[1]DAI!#REF!+[1]NAM!#REF!+[1]NHAN!#REF!+[1]LY!#REF!+[1]DUC!#REF!+[1]DONG!#REF!+[1]HPHU!#REF!+[1]BAC!#REF!+[1]THANH!#REF!+#REF!+[1]MY!#REF!+[1]HA!#REF!+[1]PHUC!#REF!+[1]LAM!#REF!+[1]XUAN!#REF!+[1]LIEN!#REF!</f>
        <v>#REF!</v>
      </c>
      <c r="AK201" s="617">
        <f>[1]DAI!AK137+[1]NAM!AK135+[1]NHAN!AK137+[1]LY!AK137+[1]DUC!AK137+[1]DONG!AK137+[1]HPHU!AK136+[1]BAC!AK136+[1]THANH!AK137+[1]MY!AK134+[1]HA!AK75+[1]PHUC!AK133+[1]LAM!AK134+[1]XUAN!AK132+[1]LIEN!AK136</f>
        <v>0</v>
      </c>
      <c r="AL201" s="633" t="e">
        <f>[1]DAI!#REF!+[1]NAM!#REF!+[1]NHAN!#REF!+[1]LY!#REF!+[1]DUC!#REF!+[1]DONG!#REF!+[1]HPHU!#REF!+[1]BAC!#REF!+[1]THANH!#REF!+#REF!+[1]MY!#REF!+[1]HA!#REF!+[1]PHUC!#REF!+[1]LAM!#REF!+[1]XUAN!#REF!+[1]LIEN!#REF!</f>
        <v>#REF!</v>
      </c>
      <c r="AM201" s="633" t="e">
        <f>[1]DAI!#REF!+[1]NAM!#REF!+[1]NHAN!#REF!+[1]LY!#REF!+[1]DUC!#REF!+[1]DONG!#REF!+[1]HPHU!#REF!+[1]BAC!#REF!+[1]THANH!#REF!+#REF!+[1]MY!#REF!+[1]HA!#REF!+[1]PHUC!#REF!+[1]LAM!#REF!+[1]XUAN!#REF!+[1]LIEN!#REF!</f>
        <v>#REF!</v>
      </c>
      <c r="AN201" s="617">
        <f>[1]DAI!AN137+[1]NAM!AN135+[1]NHAN!AN137+[1]LY!AN137+[1]DUC!AN137+[1]DONG!AN137+[1]HPHU!AN136+[1]BAC!AN136+[1]THANH!AN137+[1]MY!AN134+[1]HA!AN75+[1]PHUC!AN133+[1]LAM!AN134+[1]XUAN!AN132+[1]LIEN!AN136</f>
        <v>0</v>
      </c>
      <c r="AO201" s="633" t="e">
        <f>[1]DAI!#REF!+[1]NAM!#REF!+[1]NHAN!#REF!+[1]LY!#REF!+[1]DUC!#REF!+[1]DONG!#REF!+[1]HPHU!#REF!+[1]BAC!#REF!+[1]THANH!#REF!+#REF!+[1]MY!#REF!+[1]HA!#REF!+[1]PHUC!#REF!+[1]LAM!#REF!+[1]XUAN!#REF!+[1]LIEN!#REF!</f>
        <v>#REF!</v>
      </c>
      <c r="AP201" s="633" t="e">
        <f>[1]DAI!#REF!+[1]NAM!#REF!+[1]NHAN!#REF!+[1]LY!#REF!+[1]DUC!#REF!+[1]DONG!#REF!+[1]HPHU!#REF!+[1]BAC!#REF!+[1]THANH!#REF!+#REF!+[1]MY!#REF!+[1]HA!#REF!+[1]PHUC!#REF!+[1]LAM!#REF!+[1]XUAN!#REF!+[1]LIEN!#REF!</f>
        <v>#REF!</v>
      </c>
      <c r="AQ201" s="633" t="e">
        <f>[1]DAI!#REF!+[1]NAM!#REF!+[1]NHAN!#REF!+[1]LY!#REF!+[1]DUC!#REF!+[1]DONG!#REF!+[1]HPHU!#REF!+[1]BAC!#REF!+[1]THANH!#REF!+#REF!+[1]MY!#REF!+[1]HA!#REF!+[1]PHUC!#REF!+[1]LAM!#REF!+[1]XUAN!#REF!+[1]LIEN!#REF!</f>
        <v>#REF!</v>
      </c>
      <c r="AR201" s="617">
        <f>[1]DAI!AR199+[1]NAM!AR199+[1]NHAN!AR199+[1]LY!AR199+[1]DUC!AR199+[1]DONG!AR199+[1]HPHU!AR199+[1]BAC!AR199+[1]THANH!AR199+[1]MY!AR199+[1]HA!AR199+[1]PHUC!AR199+[1]LAM!AR199+[1]XUAN!AR199+[1]LIEN!AR199+[1]HUNG!AR199+[1]CNAM!AR199+[1]TAY!AR199+[1]HOA!AR199+[1]VAN!AR199+[1]PDINH!AR199+[1]SLOC!AR199+[1]TRUNG!AR199+[1]TAN!AR199+[1]THUONG!AR199+[1]HLAO!AR199+[1]PNHA!AR199+[1]VTRUNG!AR199</f>
        <v>0</v>
      </c>
      <c r="AS201" s="617">
        <f>[1]DAI!AS137+[1]NAM!AS135+[1]NHAN!AS137+[1]LY!AS137+[1]DUC!AS137+[1]DONG!AS137+[1]HPHU!AS136+[1]BAC!AS136+[1]THANH!AS137+[1]MY!AS134+[1]HA!AS75+[1]PHUC!AS133+[1]LAM!AS134+[1]XUAN!AS132+[1]LIEN!AS136</f>
        <v>0</v>
      </c>
      <c r="AT201" s="617"/>
      <c r="AU201" s="617">
        <f>[1]DAI!AU137+[1]NAM!AU135+[1]NHAN!AU137+[1]LY!AU137+[1]DUC!AU137+[1]DONG!AU137+[1]HPHU!AU136+[1]BAC!AU136+[1]THANH!AU137+[1]MY!AU134+[1]HA!AU75+[1]PHUC!AU133+[1]LAM!AU134+[1]XUAN!AU132+[1]LIEN!AU136</f>
        <v>0</v>
      </c>
      <c r="AV201" s="587">
        <f>[1]DAI!AV199+[1]NAM!AV199+[1]NHAN!AV199+[1]LY!AV199+[1]DUC!AV199+[1]DONG!AV199+[1]HPHU!AV199+[1]BAC!AV199+[1]THANH!AV199+[1]MY!AV199+[1]HA!AV199+[1]PHUC!AV199+[1]LAM!AV199+[1]XUAN!AV199+[1]LIEN!AV199+[1]HUNG!AV199+[1]CNAM!AV199+[1]TAY!AV199+[1]HOA!AV199+[1]VAN!AV199+[1]PDINH!AV199+[1]SLOC!AV199+[1]TRUNG!AV199+[1]TAN!AV199+[1]THUONG!AV199+[1]HLAO!AV199+[1]PNHA!AV199+[1]VTRUNG!AV199</f>
        <v>0</v>
      </c>
      <c r="AW201" s="633" t="e">
        <f>[1]DAI!#REF!+[1]NAM!#REF!+[1]NHAN!#REF!+[1]LY!#REF!+[1]DUC!#REF!+[1]DONG!#REF!+[1]HPHU!#REF!+[1]BAC!#REF!+[1]THANH!#REF!+#REF!+[1]MY!#REF!+[1]HA!#REF!+[1]PHUC!#REF!+[1]LAM!#REF!+[1]XUAN!#REF!+[1]LIEN!#REF!</f>
        <v>#REF!</v>
      </c>
      <c r="AX201" s="633" t="e">
        <f>[1]DAI!#REF!+[1]NAM!#REF!+[1]NHAN!#REF!+[1]LY!#REF!+[1]DUC!#REF!+[1]DONG!#REF!+[1]HPHU!#REF!+[1]BAC!#REF!+[1]THANH!#REF!+#REF!+[1]MY!#REF!+[1]HA!#REF!+[1]PHUC!#REF!+[1]LAM!#REF!+[1]XUAN!#REF!+[1]LIEN!#REF!</f>
        <v>#REF!</v>
      </c>
      <c r="AY201" s="633" t="e">
        <f>[1]DAI!#REF!+[1]NAM!#REF!+[1]NHAN!#REF!+[1]LY!#REF!+[1]DUC!#REF!+[1]DONG!#REF!+[1]HPHU!#REF!+[1]BAC!#REF!+[1]THANH!#REF!+#REF!+[1]MY!#REF!+[1]HA!#REF!+[1]PHUC!#REF!+[1]LAM!#REF!+[1]XUAN!#REF!+[1]LIEN!#REF!</f>
        <v>#REF!</v>
      </c>
      <c r="AZ201" s="617">
        <f>[1]DAI!AZ137+[1]NAM!AZ135+[1]NHAN!AZ137+[1]LY!AZ137+[1]DUC!AZ137+[1]DONG!AZ137+[1]HPHU!AZ136+[1]BAC!AZ136+[1]THANH!AZ137+[1]MY!AZ134+[1]HA!AZ75+[1]PHUC!AZ133+[1]LAM!AZ134+[1]XUAN!AZ132+[1]LIEN!AZ136</f>
        <v>0</v>
      </c>
      <c r="BA201" s="633" t="e">
        <f>[1]DAI!#REF!+[1]NAM!#REF!+[1]NHAN!#REF!+[1]LY!#REF!+[1]DUC!#REF!+[1]DONG!#REF!+[1]HPHU!#REF!+[1]BAC!#REF!+[1]THANH!#REF!+#REF!+[1]MY!#REF!+[1]HA!#REF!+[1]PHUC!#REF!+[1]LAM!#REF!+[1]XUAN!#REF!+[1]LIEN!#REF!</f>
        <v>#REF!</v>
      </c>
      <c r="BB201" s="633" t="e">
        <f>[1]DAI!#REF!+[1]NAM!#REF!+[1]NHAN!#REF!+[1]LY!#REF!+[1]DUC!#REF!+[1]DONG!#REF!+[1]HPHU!#REF!+[1]BAC!#REF!+[1]THANH!#REF!+#REF!+[1]MY!#REF!+[1]HA!#REF!+[1]PHUC!#REF!+[1]LAM!#REF!+[1]XUAN!#REF!+[1]LIEN!#REF!</f>
        <v>#REF!</v>
      </c>
      <c r="BC201" s="633" t="e">
        <f>[1]DAI!#REF!+[1]NAM!#REF!+[1]NHAN!#REF!+[1]LY!#REF!+[1]DUC!#REF!+[1]DONG!#REF!+[1]HPHU!#REF!+[1]BAC!#REF!+[1]THANH!#REF!+#REF!+[1]MY!#REF!+[1]HA!#REF!+[1]PHUC!#REF!+[1]LAM!#REF!+[1]XUAN!#REF!+[1]LIEN!#REF!</f>
        <v>#REF!</v>
      </c>
      <c r="BD201" s="617">
        <f>[1]DAI!BD137+[1]NAM!BD135+[1]NHAN!BD137+[1]LY!BD137+[1]DUC!BD137+[1]DONG!BD137+[1]HPHU!BD136+[1]BAC!BD136+[1]THANH!BD137+[1]MY!BD134+[1]HA!BD75+[1]PHUC!BD133+[1]LAM!BD134+[1]XUAN!BD132+[1]LIEN!BD136</f>
        <v>0</v>
      </c>
      <c r="BE201" s="633" t="e">
        <f>[1]DAI!#REF!+[1]NAM!#REF!+[1]NHAN!#REF!+[1]LY!#REF!+[1]DUC!#REF!+[1]DONG!#REF!+[1]HPHU!#REF!+[1]BAC!#REF!+[1]THANH!#REF!+#REF!+[1]MY!#REF!+[1]HA!#REF!+[1]PHUC!#REF!+[1]LAM!#REF!+[1]XUAN!#REF!+[1]LIEN!#REF!</f>
        <v>#REF!</v>
      </c>
      <c r="BF201" s="633" t="e">
        <f>[1]DAI!#REF!+[1]NAM!#REF!+[1]NHAN!#REF!+[1]LY!#REF!+[1]DUC!#REF!+[1]DONG!#REF!+[1]HPHU!#REF!+[1]BAC!#REF!+[1]THANH!#REF!+#REF!+[1]MY!#REF!+[1]HA!#REF!+[1]PHUC!#REF!+[1]LAM!#REF!+[1]XUAN!#REF!+[1]LIEN!#REF!</f>
        <v>#REF!</v>
      </c>
      <c r="BG201" s="633" t="e">
        <f>[1]DAI!#REF!+[1]NAM!#REF!+[1]NHAN!#REF!+[1]LY!#REF!+[1]DUC!#REF!+[1]DONG!#REF!+[1]HPHU!#REF!+[1]BAC!#REF!+[1]THANH!#REF!+#REF!+[1]MY!#REF!+[1]HA!#REF!+[1]PHUC!#REF!+[1]LAM!#REF!+[1]XUAN!#REF!+[1]LIEN!#REF!</f>
        <v>#REF!</v>
      </c>
      <c r="BH201" s="633" t="e">
        <f>[1]DAI!#REF!+[1]NAM!#REF!+[1]NHAN!#REF!+[1]LY!#REF!+[1]DUC!#REF!+[1]DONG!#REF!+[1]HPHU!#REF!+[1]BAC!#REF!+[1]THANH!#REF!+#REF!+[1]MY!#REF!+[1]HA!#REF!+[1]PHUC!#REF!+[1]LAM!#REF!+[1]XUAN!#REF!+[1]LIEN!#REF!</f>
        <v>#REF!</v>
      </c>
      <c r="BI201" s="633" t="e">
        <f>[1]DAI!#REF!+[1]NAM!#REF!+[1]NHAN!#REF!+[1]LY!#REF!+[1]DUC!#REF!+[1]DONG!#REF!+[1]HPHU!#REF!+[1]BAC!#REF!+[1]THANH!#REF!+#REF!+[1]MY!#REF!+[1]HA!#REF!+[1]PHUC!#REF!+[1]LAM!#REF!+[1]XUAN!#REF!+[1]LIEN!#REF!</f>
        <v>#REF!</v>
      </c>
      <c r="BJ201" s="633" t="e">
        <f>[1]DAI!#REF!+[1]NAM!#REF!+[1]NHAN!#REF!+[1]LY!#REF!+[1]DUC!#REF!+[1]DONG!#REF!+[1]HPHU!#REF!+[1]BAC!#REF!+[1]THANH!#REF!+#REF!+[1]MY!#REF!+[1]HA!#REF!+[1]PHUC!#REF!+[1]LAM!#REF!+[1]XUAN!#REF!+[1]LIEN!#REF!</f>
        <v>#REF!</v>
      </c>
      <c r="BK201" s="633" t="e">
        <f>[1]DAI!#REF!+[1]NAM!#REF!+[1]NHAN!#REF!+[1]LY!#REF!+[1]DUC!#REF!+[1]DONG!#REF!+[1]HPHU!#REF!+[1]BAC!#REF!+[1]THANH!#REF!+#REF!+[1]MY!#REF!+[1]HA!#REF!+[1]PHUC!#REF!+[1]LAM!#REF!+[1]XUAN!#REF!+[1]LIEN!#REF!</f>
        <v>#REF!</v>
      </c>
      <c r="BL201" s="633" t="e">
        <f>[1]DAI!#REF!+[1]NAM!#REF!+[1]NHAN!#REF!+[1]LY!#REF!+[1]DUC!#REF!+[1]DONG!#REF!+[1]HPHU!#REF!+[1]BAC!#REF!+[1]THANH!#REF!+#REF!+[1]MY!#REF!+[1]HA!#REF!+[1]PHUC!#REF!+[1]LAM!#REF!+[1]XUAN!#REF!+[1]LIEN!#REF!</f>
        <v>#REF!</v>
      </c>
      <c r="BM201" s="568"/>
    </row>
    <row r="202" spans="1:67" ht="24" hidden="1" customHeight="1" x14ac:dyDescent="0.2">
      <c r="A202" s="634" t="s">
        <v>2467</v>
      </c>
      <c r="B202" s="636" t="s">
        <v>2468</v>
      </c>
      <c r="C202" s="635" t="s">
        <v>2469</v>
      </c>
      <c r="D202" s="633" t="e">
        <f>[1]DAI!#REF!+[1]NAM!#REF!+[1]NHAN!#REF!+[1]LY!#REF!+[1]DUC!#REF!+[1]DONG!#REF!+[1]HPHU!#REF!+[1]BAC!#REF!+[1]THANH!#REF!+#REF!+[1]MY!#REF!+[1]HA!#REF!+[1]PHUC!#REF!+[1]LAM!#REF!+[1]XUAN!#REF!+[1]LIEN!#REF!</f>
        <v>#REF!</v>
      </c>
      <c r="E202" s="633" t="e">
        <f>[1]DAI!#REF!+[1]NAM!#REF!+[1]NHAN!#REF!+[1]LY!#REF!+[1]DUC!#REF!+[1]DONG!#REF!+[1]HPHU!#REF!+[1]BAC!#REF!+[1]THANH!#REF!+#REF!+[1]MY!#REF!+[1]HA!#REF!+[1]PHUC!#REF!+[1]LAM!#REF!+[1]XUAN!#REF!+[1]LIEN!#REF!</f>
        <v>#REF!</v>
      </c>
      <c r="F202" s="633" t="e">
        <f>[1]DAI!#REF!+[1]NAM!#REF!+[1]NHAN!#REF!+[1]LY!#REF!+[1]DUC!#REF!+[1]DONG!#REF!+[1]HPHU!#REF!+[1]BAC!#REF!+[1]THANH!#REF!+#REF!+[1]MY!#REF!+[1]HA!#REF!+[1]PHUC!#REF!+[1]LAM!#REF!+[1]XUAN!#REF!+[1]LIEN!#REF!</f>
        <v>#REF!</v>
      </c>
      <c r="G202" s="617">
        <f>[1]DAI!G200+[1]NAM!G200+[1]NHAN!G200+[1]LY!G200+[1]DUC!G200+[1]DONG!G200+[1]HPHU!G200+[1]BAC!G200+[1]THANH!G200+[1]MY!G200+[1]HA!G200+[1]PHUC!G200+[1]LAM!G200+[1]XUAN!G200+[1]LIEN!G200+[1]HUNG!G200+[1]CNAM!G200+[1]TAY!G200+[1]HOA!G200+[1]VAN!G200+[1]PDINH!G200+[1]SLOC!G200+[1]TRUNG!G200+[1]TAN!G200+[1]THUONG!G200+[1]HLAO!G200+[1]PNHA!G200+[1]VTRUNG!G200</f>
        <v>0</v>
      </c>
      <c r="H202" s="633" t="e">
        <f>[1]DAI!#REF!+[1]NAM!#REF!+[1]NHAN!#REF!+[1]LY!#REF!+[1]DUC!#REF!+[1]DONG!#REF!+[1]HPHU!#REF!+[1]BAC!#REF!+[1]THANH!#REF!+#REF!+[1]MY!#REF!+[1]HA!#REF!+[1]PHUC!#REF!+[1]LAM!#REF!+[1]XUAN!#REF!+[1]LIEN!#REF!</f>
        <v>#REF!</v>
      </c>
      <c r="I202" s="633" t="e">
        <f>[1]DAI!#REF!+[1]NAM!#REF!+[1]NHAN!#REF!+[1]LY!#REF!+[1]DUC!#REF!+[1]DONG!#REF!+[1]HPHU!#REF!+[1]BAC!#REF!+[1]THANH!#REF!+#REF!+[1]MY!#REF!+[1]HA!#REF!+[1]PHUC!#REF!+[1]LAM!#REF!+[1]XUAN!#REF!+[1]LIEN!#REF!</f>
        <v>#REF!</v>
      </c>
      <c r="J202" s="617">
        <f>[1]DAI!J200+[1]NAM!J200+[1]NHAN!J200+[1]LY!J200+[1]DUC!J200+[1]DONG!J200+[1]HPHU!J200+[1]BAC!J200+[1]THANH!J200+[1]MY!J200+[1]HA!J200+[1]PHUC!J200+[1]LAM!J200+[1]XUAN!J200+[1]LIEN!J200+[1]HUNG!J200+[1]CNAM!J200+[1]TAY!J200+[1]HOA!J200+[1]VAN!J200+[1]PDINH!J200+[1]SLOC!J200+[1]TRUNG!J200+[1]TAN!J200+[1]THUONG!J200+[1]HLAO!J200+[1]PNHA!J200+[1]VTRUNG!J200</f>
        <v>0</v>
      </c>
      <c r="K202" s="633" t="e">
        <f>[1]DAI!#REF!+[1]NAM!#REF!+[1]NHAN!#REF!+[1]LY!#REF!+[1]DUC!#REF!+[1]DONG!#REF!+[1]HPHU!#REF!+[1]BAC!#REF!+[1]THANH!#REF!+#REF!+[1]MY!#REF!+[1]HA!#REF!+[1]PHUC!#REF!+[1]LAM!#REF!+[1]XUAN!#REF!+[1]LIEN!#REF!</f>
        <v>#REF!</v>
      </c>
      <c r="L202" s="633" t="e">
        <f>[1]DAI!#REF!+[1]NAM!#REF!+[1]NHAN!#REF!+[1]LY!#REF!+[1]DUC!#REF!+[1]DONG!#REF!+[1]HPHU!#REF!+[1]BAC!#REF!+[1]THANH!#REF!+#REF!+[1]MY!#REF!+[1]HA!#REF!+[1]PHUC!#REF!+[1]LAM!#REF!+[1]XUAN!#REF!+[1]LIEN!#REF!</f>
        <v>#REF!</v>
      </c>
      <c r="M202" s="633" t="e">
        <f>[1]DAI!#REF!+[1]NAM!#REF!+[1]NHAN!#REF!+[1]LY!#REF!+[1]DUC!#REF!+[1]DONG!#REF!+[1]HPHU!#REF!+[1]BAC!#REF!+[1]THANH!#REF!+#REF!+[1]MY!#REF!+[1]HA!#REF!+[1]PHUC!#REF!+[1]LAM!#REF!+[1]XUAN!#REF!+[1]LIEN!#REF!</f>
        <v>#REF!</v>
      </c>
      <c r="N202" s="617">
        <f>[1]DAI!N200+[1]NAM!N200+[1]NHAN!N200+[1]LY!N200+[1]DUC!N200+[1]DONG!N200+[1]HPHU!N200+[1]BAC!N200+[1]THANH!N200+[1]MY!N200+[1]HA!N200+[1]PHUC!N200+[1]LAM!N200+[1]XUAN!N200+[1]LIEN!N200+[1]HUNG!N200+[1]CNAM!N200+[1]TAY!N200+[1]HOA!N200+[1]VAN!N200+[1]PDINH!N200+[1]SLOC!N200+[1]TRUNG!N200+[1]TAN!N200+[1]THUONG!N200+[1]HLAO!N200+[1]PNHA!N200+[1]VTRUNG!N200</f>
        <v>0</v>
      </c>
      <c r="O202" s="617">
        <f>[1]DAI!O200+[1]NAM!O200+[1]NHAN!O200+[1]LY!O200+[1]DUC!O200+[1]DONG!O200+[1]HPHU!O200+[1]BAC!O200+[1]THANH!O200+[1]MY!O200+[1]HA!O200+[1]PHUC!O200+[1]LAM!O200+[1]XUAN!O200+[1]LIEN!O200+[1]HUNG!O200+[1]CNAM!O200+[1]TAY!O200+[1]HOA!O200+[1]VAN!O200+[1]PDINH!O200+[1]SLOC!O200+[1]TRUNG!O200+[1]TAN!O200+[1]THUONG!O200+[1]HLAO!O200+[1]PNHA!O200+[1]VTRUNG!O200</f>
        <v>0</v>
      </c>
      <c r="P202" s="617">
        <f>[1]DAI!P138+[1]NAM!P136+[1]NHAN!P138+[1]LY!P138+[1]DUC!P138+[1]DONG!P138+[1]HPHU!P137+[1]BAC!P137+[1]THANH!P138+[1]MY!P135+[1]HA!P76+[1]PHUC!P134+[1]LAM!P135+[1]XUAN!P133+[1]LIEN!P137</f>
        <v>0</v>
      </c>
      <c r="Q202" s="633" t="e">
        <f>[1]DAI!#REF!+[1]NAM!#REF!+[1]NHAN!#REF!+[1]LY!#REF!+[1]DUC!#REF!+[1]DONG!#REF!+[1]HPHU!#REF!+[1]BAC!#REF!+[1]THANH!#REF!+#REF!+[1]MY!#REF!+[1]HA!#REF!+[1]PHUC!#REF!+[1]LAM!#REF!+[1]XUAN!#REF!+[1]LIEN!#REF!</f>
        <v>#REF!</v>
      </c>
      <c r="R202" s="588" t="e">
        <f>[1]DAI!#REF!+[1]NAM!#REF!+[1]NHAN!#REF!+[1]LY!#REF!+[1]DUC!#REF!+[1]DONG!#REF!+[1]HPHU!#REF!+[1]BAC!#REF!+[1]THANH!#REF!+#REF!+[1]MY!#REF!+[1]HA!#REF!+[1]PHUC!#REF!+[1]LAM!#REF!+[1]XUAN!#REF!+[1]LIEN!#REF!</f>
        <v>#REF!</v>
      </c>
      <c r="S202" s="633" t="e">
        <f>[1]DAI!#REF!+[1]NAM!#REF!+[1]NHAN!#REF!+[1]LY!#REF!+[1]DUC!#REF!+[1]DONG!#REF!+[1]HPHU!#REF!+[1]BAC!#REF!+[1]THANH!#REF!+#REF!+[1]MY!#REF!+[1]HA!#REF!+[1]PHUC!#REF!+[1]LAM!#REF!+[1]XUAN!#REF!+[1]LIEN!#REF!</f>
        <v>#REF!</v>
      </c>
      <c r="T202" s="633" t="e">
        <f>[1]DAI!#REF!+[1]NAM!#REF!+[1]NHAN!#REF!+[1]LY!#REF!+[1]DUC!#REF!+[1]DONG!#REF!+[1]HPHU!#REF!+[1]BAC!#REF!+[1]THANH!#REF!+#REF!+[1]MY!#REF!+[1]HA!#REF!+[1]PHUC!#REF!+[1]LAM!#REF!+[1]XUAN!#REF!+[1]LIEN!#REF!</f>
        <v>#REF!</v>
      </c>
      <c r="U202" s="633" t="e">
        <f>[1]DAI!#REF!+[1]NAM!#REF!+[1]NHAN!#REF!+[1]LY!#REF!+[1]DUC!#REF!+[1]DONG!#REF!+[1]HPHU!#REF!+[1]BAC!#REF!+[1]THANH!#REF!+#REF!+[1]MY!#REF!+[1]HA!#REF!+[1]PHUC!#REF!+[1]LAM!#REF!+[1]XUAN!#REF!+[1]LIEN!#REF!</f>
        <v>#REF!</v>
      </c>
      <c r="V202" s="633" t="e">
        <f>[1]DAI!#REF!+[1]NAM!#REF!+[1]NHAN!#REF!+[1]LY!#REF!+[1]DUC!#REF!+[1]DONG!#REF!+[1]HPHU!#REF!+[1]BAC!#REF!+[1]THANH!#REF!+#REF!+[1]MY!#REF!+[1]HA!#REF!+[1]PHUC!#REF!+[1]LAM!#REF!+[1]XUAN!#REF!+[1]LIEN!#REF!</f>
        <v>#REF!</v>
      </c>
      <c r="W202" s="633" t="e">
        <f>[1]DAI!#REF!+[1]NAM!#REF!+[1]NHAN!#REF!+[1]LY!#REF!+[1]DUC!#REF!+[1]DONG!#REF!+[1]HPHU!#REF!+[1]BAC!#REF!+[1]THANH!#REF!+#REF!+[1]MY!#REF!+[1]HA!#REF!+[1]PHUC!#REF!+[1]LAM!#REF!+[1]XUAN!#REF!+[1]LIEN!#REF!</f>
        <v>#REF!</v>
      </c>
      <c r="X202" s="633" t="e">
        <f>[1]DAI!#REF!+[1]NAM!#REF!+[1]NHAN!#REF!+[1]LY!#REF!+[1]DUC!#REF!+[1]DONG!#REF!+[1]HPHU!#REF!+[1]BAC!#REF!+[1]THANH!#REF!+#REF!+[1]MY!#REF!+[1]HA!#REF!+[1]PHUC!#REF!+[1]LAM!#REF!+[1]XUAN!#REF!+[1]LIEN!#REF!</f>
        <v>#REF!</v>
      </c>
      <c r="Y202" s="633" t="e">
        <f>[1]DAI!#REF!+[1]NAM!#REF!+[1]NHAN!#REF!+[1]LY!#REF!+[1]DUC!#REF!+[1]DONG!#REF!+[1]HPHU!#REF!+[1]BAC!#REF!+[1]THANH!#REF!+#REF!+[1]MY!#REF!+[1]HA!#REF!+[1]PHUC!#REF!+[1]LAM!#REF!+[1]XUAN!#REF!+[1]LIEN!#REF!</f>
        <v>#REF!</v>
      </c>
      <c r="Z202" s="633" t="e">
        <f>[1]DAI!#REF!+[1]NAM!#REF!+[1]NHAN!#REF!+[1]LY!#REF!+[1]DUC!#REF!+[1]DONG!#REF!+[1]HPHU!#REF!+[1]BAC!#REF!+[1]THANH!#REF!+#REF!+[1]MY!#REF!+[1]HA!#REF!+[1]PHUC!#REF!+[1]LAM!#REF!+[1]XUAN!#REF!+[1]LIEN!#REF!</f>
        <v>#REF!</v>
      </c>
      <c r="AA202" s="633" t="e">
        <f>[1]DAI!#REF!+[1]NAM!#REF!+[1]NHAN!#REF!+[1]LY!#REF!+[1]DUC!#REF!+[1]DONG!#REF!+[1]HPHU!#REF!+[1]BAC!#REF!+[1]THANH!#REF!+#REF!+[1]MY!#REF!+[1]HA!#REF!+[1]PHUC!#REF!+[1]LAM!#REF!+[1]XUAN!#REF!+[1]LIEN!#REF!</f>
        <v>#REF!</v>
      </c>
      <c r="AB202" s="633" t="e">
        <f>[1]DAI!#REF!+[1]NAM!#REF!+[1]NHAN!#REF!+[1]LY!#REF!+[1]DUC!#REF!+[1]DONG!#REF!+[1]HPHU!#REF!+[1]BAC!#REF!+[1]THANH!#REF!+#REF!+[1]MY!#REF!+[1]HA!#REF!+[1]PHUC!#REF!+[1]LAM!#REF!+[1]XUAN!#REF!+[1]LIEN!#REF!</f>
        <v>#REF!</v>
      </c>
      <c r="AC202" s="633" t="e">
        <f>[1]DAI!#REF!+[1]NAM!#REF!+[1]NHAN!#REF!+[1]LY!#REF!+[1]DUC!#REF!+[1]DONG!#REF!+[1]HPHU!#REF!+[1]BAC!#REF!+[1]THANH!#REF!+#REF!+[1]MY!#REF!+[1]HA!#REF!+[1]PHUC!#REF!+[1]LAM!#REF!+[1]XUAN!#REF!+[1]LIEN!#REF!</f>
        <v>#REF!</v>
      </c>
      <c r="AD202" s="617">
        <f>[1]DAI!AD138+[1]NAM!AD136+[1]NHAN!AD138+[1]LY!AD138+[1]DUC!AD138+[1]DONG!AD138+[1]HPHU!AD137+[1]BAC!AD137+[1]THANH!AD138+[1]MY!AD135+[1]HA!AD76+[1]PHUC!AD134+[1]LAM!AD135+[1]XUAN!AD133+[1]LIEN!AD137</f>
        <v>0</v>
      </c>
      <c r="AE202" s="633" t="e">
        <f>[1]DAI!#REF!+[1]NAM!#REF!+[1]NHAN!#REF!+[1]LY!#REF!+[1]DUC!#REF!+[1]DONG!#REF!+[1]HPHU!#REF!+[1]BAC!#REF!+[1]THANH!#REF!+#REF!+[1]MY!#REF!+[1]HA!#REF!+[1]PHUC!#REF!+[1]LAM!#REF!+[1]XUAN!#REF!+[1]LIEN!#REF!</f>
        <v>#REF!</v>
      </c>
      <c r="AF202" s="633" t="e">
        <f>[1]DAI!#REF!+[1]NAM!#REF!+[1]NHAN!#REF!+[1]LY!#REF!+[1]DUC!#REF!+[1]DONG!#REF!+[1]HPHU!#REF!+[1]BAC!#REF!+[1]THANH!#REF!+#REF!+[1]MY!#REF!+[1]HA!#REF!+[1]PHUC!#REF!+[1]LAM!#REF!+[1]XUAN!#REF!+[1]LIEN!#REF!</f>
        <v>#REF!</v>
      </c>
      <c r="AG202" s="633" t="e">
        <f>[1]DAI!#REF!+[1]NAM!#REF!+[1]NHAN!#REF!+[1]LY!#REF!+[1]DUC!#REF!+[1]DONG!#REF!+[1]HPHU!#REF!+[1]BAC!#REF!+[1]THANH!#REF!+#REF!+[1]MY!#REF!+[1]HA!#REF!+[1]PHUC!#REF!+[1]LAM!#REF!+[1]XUAN!#REF!+[1]LIEN!#REF!</f>
        <v>#REF!</v>
      </c>
      <c r="AH202" s="633" t="e">
        <f>[1]DAI!#REF!+[1]NAM!#REF!+[1]NHAN!#REF!+[1]LY!#REF!+[1]DUC!#REF!+[1]DONG!#REF!+[1]HPHU!#REF!+[1]BAC!#REF!+[1]THANH!#REF!+#REF!+[1]MY!#REF!+[1]HA!#REF!+[1]PHUC!#REF!+[1]LAM!#REF!+[1]XUAN!#REF!+[1]LIEN!#REF!</f>
        <v>#REF!</v>
      </c>
      <c r="AI202" s="633" t="e">
        <f>[1]DAI!#REF!+[1]NAM!#REF!+[1]NHAN!#REF!+[1]LY!#REF!+[1]DUC!#REF!+[1]DONG!#REF!+[1]HPHU!#REF!+[1]BAC!#REF!+[1]THANH!#REF!+#REF!+[1]MY!#REF!+[1]HA!#REF!+[1]PHUC!#REF!+[1]LAM!#REF!+[1]XUAN!#REF!+[1]LIEN!#REF!</f>
        <v>#REF!</v>
      </c>
      <c r="AJ202" s="633" t="e">
        <f>[1]DAI!#REF!+[1]NAM!#REF!+[1]NHAN!#REF!+[1]LY!#REF!+[1]DUC!#REF!+[1]DONG!#REF!+[1]HPHU!#REF!+[1]BAC!#REF!+[1]THANH!#REF!+#REF!+[1]MY!#REF!+[1]HA!#REF!+[1]PHUC!#REF!+[1]LAM!#REF!+[1]XUAN!#REF!+[1]LIEN!#REF!</f>
        <v>#REF!</v>
      </c>
      <c r="AK202" s="617">
        <f>[1]DAI!AK138+[1]NAM!AK136+[1]NHAN!AK138+[1]LY!AK138+[1]DUC!AK138+[1]DONG!AK138+[1]HPHU!AK137+[1]BAC!AK137+[1]THANH!AK138+[1]MY!AK135+[1]HA!AK76+[1]PHUC!AK134+[1]LAM!AK135+[1]XUAN!AK133+[1]LIEN!AK137</f>
        <v>0</v>
      </c>
      <c r="AL202" s="633" t="e">
        <f>[1]DAI!#REF!+[1]NAM!#REF!+[1]NHAN!#REF!+[1]LY!#REF!+[1]DUC!#REF!+[1]DONG!#REF!+[1]HPHU!#REF!+[1]BAC!#REF!+[1]THANH!#REF!+#REF!+[1]MY!#REF!+[1]HA!#REF!+[1]PHUC!#REF!+[1]LAM!#REF!+[1]XUAN!#REF!+[1]LIEN!#REF!</f>
        <v>#REF!</v>
      </c>
      <c r="AM202" s="633" t="e">
        <f>[1]DAI!#REF!+[1]NAM!#REF!+[1]NHAN!#REF!+[1]LY!#REF!+[1]DUC!#REF!+[1]DONG!#REF!+[1]HPHU!#REF!+[1]BAC!#REF!+[1]THANH!#REF!+#REF!+[1]MY!#REF!+[1]HA!#REF!+[1]PHUC!#REF!+[1]LAM!#REF!+[1]XUAN!#REF!+[1]LIEN!#REF!</f>
        <v>#REF!</v>
      </c>
      <c r="AN202" s="617">
        <f>[1]DAI!AN138+[1]NAM!AN136+[1]NHAN!AN138+[1]LY!AN138+[1]DUC!AN138+[1]DONG!AN138+[1]HPHU!AN137+[1]BAC!AN137+[1]THANH!AN138+[1]MY!AN135+[1]HA!AN76+[1]PHUC!AN134+[1]LAM!AN135+[1]XUAN!AN133+[1]LIEN!AN137</f>
        <v>0</v>
      </c>
      <c r="AO202" s="633" t="e">
        <f>[1]DAI!#REF!+[1]NAM!#REF!+[1]NHAN!#REF!+[1]LY!#REF!+[1]DUC!#REF!+[1]DONG!#REF!+[1]HPHU!#REF!+[1]BAC!#REF!+[1]THANH!#REF!+#REF!+[1]MY!#REF!+[1]HA!#REF!+[1]PHUC!#REF!+[1]LAM!#REF!+[1]XUAN!#REF!+[1]LIEN!#REF!</f>
        <v>#REF!</v>
      </c>
      <c r="AP202" s="633" t="e">
        <f>[1]DAI!#REF!+[1]NAM!#REF!+[1]NHAN!#REF!+[1]LY!#REF!+[1]DUC!#REF!+[1]DONG!#REF!+[1]HPHU!#REF!+[1]BAC!#REF!+[1]THANH!#REF!+#REF!+[1]MY!#REF!+[1]HA!#REF!+[1]PHUC!#REF!+[1]LAM!#REF!+[1]XUAN!#REF!+[1]LIEN!#REF!</f>
        <v>#REF!</v>
      </c>
      <c r="AQ202" s="633" t="e">
        <f>[1]DAI!#REF!+[1]NAM!#REF!+[1]NHAN!#REF!+[1]LY!#REF!+[1]DUC!#REF!+[1]DONG!#REF!+[1]HPHU!#REF!+[1]BAC!#REF!+[1]THANH!#REF!+#REF!+[1]MY!#REF!+[1]HA!#REF!+[1]PHUC!#REF!+[1]LAM!#REF!+[1]XUAN!#REF!+[1]LIEN!#REF!</f>
        <v>#REF!</v>
      </c>
      <c r="AR202" s="617">
        <f>[1]DAI!AR200+[1]NAM!AR200+[1]NHAN!AR200+[1]LY!AR200+[1]DUC!AR200+[1]DONG!AR200+[1]HPHU!AR200+[1]BAC!AR200+[1]THANH!AR200+[1]MY!AR200+[1]HA!AR200+[1]PHUC!AR200+[1]LAM!AR200+[1]XUAN!AR200+[1]LIEN!AR200+[1]HUNG!AR200+[1]CNAM!AR200+[1]TAY!AR200+[1]HOA!AR200+[1]VAN!AR200+[1]PDINH!AR200+[1]SLOC!AR200+[1]TRUNG!AR200+[1]TAN!AR200+[1]THUONG!AR200+[1]HLAO!AR200+[1]PNHA!AR200+[1]VTRUNG!AR200</f>
        <v>0</v>
      </c>
      <c r="AS202" s="617">
        <f>[1]DAI!AS138+[1]NAM!AS136+[1]NHAN!AS138+[1]LY!AS138+[1]DUC!AS138+[1]DONG!AS138+[1]HPHU!AS137+[1]BAC!AS137+[1]THANH!AS138+[1]MY!AS135+[1]HA!AS76+[1]PHUC!AS134+[1]LAM!AS135+[1]XUAN!AS133+[1]LIEN!AS137</f>
        <v>0</v>
      </c>
      <c r="AT202" s="617"/>
      <c r="AU202" s="617">
        <f>[1]DAI!AU138+[1]NAM!AU136+[1]NHAN!AU138+[1]LY!AU138+[1]DUC!AU138+[1]DONG!AU138+[1]HPHU!AU137+[1]BAC!AU137+[1]THANH!AU138+[1]MY!AU135+[1]HA!AU76+[1]PHUC!AU134+[1]LAM!AU135+[1]XUAN!AU133+[1]LIEN!AU137</f>
        <v>0</v>
      </c>
      <c r="AV202" s="587">
        <f>[1]DAI!AV200+[1]NAM!AV200+[1]NHAN!AV200+[1]LY!AV200+[1]DUC!AV200+[1]DONG!AV200+[1]HPHU!AV200+[1]BAC!AV200+[1]THANH!AV200+[1]MY!AV200+[1]HA!AV200+[1]PHUC!AV200+[1]LAM!AV200+[1]XUAN!AV200+[1]LIEN!AV200+[1]HUNG!AV200+[1]CNAM!AV200+[1]TAY!AV200+[1]HOA!AV200+[1]VAN!AV200+[1]PDINH!AV200+[1]SLOC!AV200+[1]TRUNG!AV200+[1]TAN!AV200+[1]THUONG!AV200+[1]HLAO!AV200+[1]PNHA!AV200+[1]VTRUNG!AV200</f>
        <v>0</v>
      </c>
      <c r="AW202" s="633" t="e">
        <f>[1]DAI!#REF!+[1]NAM!#REF!+[1]NHAN!#REF!+[1]LY!#REF!+[1]DUC!#REF!+[1]DONG!#REF!+[1]HPHU!#REF!+[1]BAC!#REF!+[1]THANH!#REF!+#REF!+[1]MY!#REF!+[1]HA!#REF!+[1]PHUC!#REF!+[1]LAM!#REF!+[1]XUAN!#REF!+[1]LIEN!#REF!</f>
        <v>#REF!</v>
      </c>
      <c r="AX202" s="633" t="e">
        <f>[1]DAI!#REF!+[1]NAM!#REF!+[1]NHAN!#REF!+[1]LY!#REF!+[1]DUC!#REF!+[1]DONG!#REF!+[1]HPHU!#REF!+[1]BAC!#REF!+[1]THANH!#REF!+#REF!+[1]MY!#REF!+[1]HA!#REF!+[1]PHUC!#REF!+[1]LAM!#REF!+[1]XUAN!#REF!+[1]LIEN!#REF!</f>
        <v>#REF!</v>
      </c>
      <c r="AY202" s="633" t="e">
        <f>[1]DAI!#REF!+[1]NAM!#REF!+[1]NHAN!#REF!+[1]LY!#REF!+[1]DUC!#REF!+[1]DONG!#REF!+[1]HPHU!#REF!+[1]BAC!#REF!+[1]THANH!#REF!+#REF!+[1]MY!#REF!+[1]HA!#REF!+[1]PHUC!#REF!+[1]LAM!#REF!+[1]XUAN!#REF!+[1]LIEN!#REF!</f>
        <v>#REF!</v>
      </c>
      <c r="AZ202" s="617">
        <f>[1]DAI!AZ138+[1]NAM!AZ136+[1]NHAN!AZ138+[1]LY!AZ138+[1]DUC!AZ138+[1]DONG!AZ138+[1]HPHU!AZ137+[1]BAC!AZ137+[1]THANH!AZ138+[1]MY!AZ135+[1]HA!AZ76+[1]PHUC!AZ134+[1]LAM!AZ135+[1]XUAN!AZ133+[1]LIEN!AZ137</f>
        <v>0</v>
      </c>
      <c r="BA202" s="633" t="e">
        <f>[1]DAI!#REF!+[1]NAM!#REF!+[1]NHAN!#REF!+[1]LY!#REF!+[1]DUC!#REF!+[1]DONG!#REF!+[1]HPHU!#REF!+[1]BAC!#REF!+[1]THANH!#REF!+#REF!+[1]MY!#REF!+[1]HA!#REF!+[1]PHUC!#REF!+[1]LAM!#REF!+[1]XUAN!#REF!+[1]LIEN!#REF!</f>
        <v>#REF!</v>
      </c>
      <c r="BB202" s="633" t="e">
        <f>[1]DAI!#REF!+[1]NAM!#REF!+[1]NHAN!#REF!+[1]LY!#REF!+[1]DUC!#REF!+[1]DONG!#REF!+[1]HPHU!#REF!+[1]BAC!#REF!+[1]THANH!#REF!+#REF!+[1]MY!#REF!+[1]HA!#REF!+[1]PHUC!#REF!+[1]LAM!#REF!+[1]XUAN!#REF!+[1]LIEN!#REF!</f>
        <v>#REF!</v>
      </c>
      <c r="BC202" s="633" t="e">
        <f>[1]DAI!#REF!+[1]NAM!#REF!+[1]NHAN!#REF!+[1]LY!#REF!+[1]DUC!#REF!+[1]DONG!#REF!+[1]HPHU!#REF!+[1]BAC!#REF!+[1]THANH!#REF!+#REF!+[1]MY!#REF!+[1]HA!#REF!+[1]PHUC!#REF!+[1]LAM!#REF!+[1]XUAN!#REF!+[1]LIEN!#REF!</f>
        <v>#REF!</v>
      </c>
      <c r="BD202" s="617">
        <f>[1]DAI!BD138+[1]NAM!BD136+[1]NHAN!BD138+[1]LY!BD138+[1]DUC!BD138+[1]DONG!BD138+[1]HPHU!BD137+[1]BAC!BD137+[1]THANH!BD138+[1]MY!BD135+[1]HA!BD76+[1]PHUC!BD134+[1]LAM!BD135+[1]XUAN!BD133+[1]LIEN!BD137</f>
        <v>0</v>
      </c>
      <c r="BE202" s="633" t="e">
        <f>[1]DAI!#REF!+[1]NAM!#REF!+[1]NHAN!#REF!+[1]LY!#REF!+[1]DUC!#REF!+[1]DONG!#REF!+[1]HPHU!#REF!+[1]BAC!#REF!+[1]THANH!#REF!+#REF!+[1]MY!#REF!+[1]HA!#REF!+[1]PHUC!#REF!+[1]LAM!#REF!+[1]XUAN!#REF!+[1]LIEN!#REF!</f>
        <v>#REF!</v>
      </c>
      <c r="BF202" s="633" t="e">
        <f>[1]DAI!#REF!+[1]NAM!#REF!+[1]NHAN!#REF!+[1]LY!#REF!+[1]DUC!#REF!+[1]DONG!#REF!+[1]HPHU!#REF!+[1]BAC!#REF!+[1]THANH!#REF!+#REF!+[1]MY!#REF!+[1]HA!#REF!+[1]PHUC!#REF!+[1]LAM!#REF!+[1]XUAN!#REF!+[1]LIEN!#REF!</f>
        <v>#REF!</v>
      </c>
      <c r="BG202" s="633" t="e">
        <f>[1]DAI!#REF!+[1]NAM!#REF!+[1]NHAN!#REF!+[1]LY!#REF!+[1]DUC!#REF!+[1]DONG!#REF!+[1]HPHU!#REF!+[1]BAC!#REF!+[1]THANH!#REF!+#REF!+[1]MY!#REF!+[1]HA!#REF!+[1]PHUC!#REF!+[1]LAM!#REF!+[1]XUAN!#REF!+[1]LIEN!#REF!</f>
        <v>#REF!</v>
      </c>
      <c r="BH202" s="633" t="e">
        <f>[1]DAI!#REF!+[1]NAM!#REF!+[1]NHAN!#REF!+[1]LY!#REF!+[1]DUC!#REF!+[1]DONG!#REF!+[1]HPHU!#REF!+[1]BAC!#REF!+[1]THANH!#REF!+#REF!+[1]MY!#REF!+[1]HA!#REF!+[1]PHUC!#REF!+[1]LAM!#REF!+[1]XUAN!#REF!+[1]LIEN!#REF!</f>
        <v>#REF!</v>
      </c>
      <c r="BI202" s="633" t="e">
        <f>[1]DAI!#REF!+[1]NAM!#REF!+[1]NHAN!#REF!+[1]LY!#REF!+[1]DUC!#REF!+[1]DONG!#REF!+[1]HPHU!#REF!+[1]BAC!#REF!+[1]THANH!#REF!+#REF!+[1]MY!#REF!+[1]HA!#REF!+[1]PHUC!#REF!+[1]LAM!#REF!+[1]XUAN!#REF!+[1]LIEN!#REF!</f>
        <v>#REF!</v>
      </c>
      <c r="BJ202" s="633" t="e">
        <f>[1]DAI!#REF!+[1]NAM!#REF!+[1]NHAN!#REF!+[1]LY!#REF!+[1]DUC!#REF!+[1]DONG!#REF!+[1]HPHU!#REF!+[1]BAC!#REF!+[1]THANH!#REF!+#REF!+[1]MY!#REF!+[1]HA!#REF!+[1]PHUC!#REF!+[1]LAM!#REF!+[1]XUAN!#REF!+[1]LIEN!#REF!</f>
        <v>#REF!</v>
      </c>
      <c r="BK202" s="633" t="e">
        <f>[1]DAI!#REF!+[1]NAM!#REF!+[1]NHAN!#REF!+[1]LY!#REF!+[1]DUC!#REF!+[1]DONG!#REF!+[1]HPHU!#REF!+[1]BAC!#REF!+[1]THANH!#REF!+#REF!+[1]MY!#REF!+[1]HA!#REF!+[1]PHUC!#REF!+[1]LAM!#REF!+[1]XUAN!#REF!+[1]LIEN!#REF!</f>
        <v>#REF!</v>
      </c>
      <c r="BL202" s="633" t="e">
        <f>[1]DAI!#REF!+[1]NAM!#REF!+[1]NHAN!#REF!+[1]LY!#REF!+[1]DUC!#REF!+[1]DONG!#REF!+[1]HPHU!#REF!+[1]BAC!#REF!+[1]THANH!#REF!+#REF!+[1]MY!#REF!+[1]HA!#REF!+[1]PHUC!#REF!+[1]LAM!#REF!+[1]XUAN!#REF!+[1]LIEN!#REF!</f>
        <v>#REF!</v>
      </c>
      <c r="BM202" s="568"/>
    </row>
    <row r="203" spans="1:67" ht="24" hidden="1" customHeight="1" x14ac:dyDescent="0.2">
      <c r="A203" s="637" t="s">
        <v>17</v>
      </c>
      <c r="B203" s="584" t="s">
        <v>18</v>
      </c>
      <c r="C203" s="635" t="s">
        <v>19</v>
      </c>
      <c r="D203" s="633" t="e">
        <f>[1]DAI!#REF!+[1]NAM!#REF!+[1]NHAN!#REF!+[1]LY!#REF!+[1]DUC!#REF!+[1]DONG!#REF!+[1]HPHU!#REF!+[1]BAC!#REF!+[1]THANH!#REF!+#REF!+[1]MY!#REF!+[1]HA!#REF!+[1]PHUC!#REF!+[1]LAM!#REF!+[1]XUAN!#REF!+[1]LIEN!#REF!</f>
        <v>#REF!</v>
      </c>
      <c r="E203" s="633" t="e">
        <f>[1]DAI!#REF!+[1]NAM!#REF!+[1]NHAN!#REF!+[1]LY!#REF!+[1]DUC!#REF!+[1]DONG!#REF!+[1]HPHU!#REF!+[1]BAC!#REF!+[1]THANH!#REF!+#REF!+[1]MY!#REF!+[1]HA!#REF!+[1]PHUC!#REF!+[1]LAM!#REF!+[1]XUAN!#REF!+[1]LIEN!#REF!</f>
        <v>#REF!</v>
      </c>
      <c r="F203" s="633" t="e">
        <f>[1]DAI!#REF!+[1]NAM!#REF!+[1]NHAN!#REF!+[1]LY!#REF!+[1]DUC!#REF!+[1]DONG!#REF!+[1]HPHU!#REF!+[1]BAC!#REF!+[1]THANH!#REF!+#REF!+[1]MY!#REF!+[1]HA!#REF!+[1]PHUC!#REF!+[1]LAM!#REF!+[1]XUAN!#REF!+[1]LIEN!#REF!</f>
        <v>#REF!</v>
      </c>
      <c r="G203" s="617">
        <f>[1]DAI!G201+[1]NAM!G201+[1]NHAN!G201+[1]LY!G201+[1]DUC!G201+[1]DONG!G201+[1]HPHU!G201+[1]BAC!G201+[1]THANH!G201+[1]MY!G201+[1]HA!G201+[1]PHUC!G201+[1]LAM!G201+[1]XUAN!G201+[1]LIEN!G201+[1]HUNG!G201+[1]CNAM!G201+[1]TAY!G201+[1]HOA!G201+[1]VAN!G201+[1]PDINH!G201+[1]SLOC!G201+[1]TRUNG!G201+[1]TAN!G201+[1]THUONG!G201+[1]HLAO!G201+[1]PNHA!G201+[1]VTRUNG!G201</f>
        <v>0</v>
      </c>
      <c r="H203" s="633" t="e">
        <f>[1]DAI!#REF!+[1]NAM!#REF!+[1]NHAN!#REF!+[1]LY!#REF!+[1]DUC!#REF!+[1]DONG!#REF!+[1]HPHU!#REF!+[1]BAC!#REF!+[1]THANH!#REF!+#REF!+[1]MY!#REF!+[1]HA!#REF!+[1]PHUC!#REF!+[1]LAM!#REF!+[1]XUAN!#REF!+[1]LIEN!#REF!</f>
        <v>#REF!</v>
      </c>
      <c r="I203" s="633" t="e">
        <f>[1]DAI!#REF!+[1]NAM!#REF!+[1]NHAN!#REF!+[1]LY!#REF!+[1]DUC!#REF!+[1]DONG!#REF!+[1]HPHU!#REF!+[1]BAC!#REF!+[1]THANH!#REF!+#REF!+[1]MY!#REF!+[1]HA!#REF!+[1]PHUC!#REF!+[1]LAM!#REF!+[1]XUAN!#REF!+[1]LIEN!#REF!</f>
        <v>#REF!</v>
      </c>
      <c r="J203" s="617">
        <f>[1]DAI!J201+[1]NAM!J201+[1]NHAN!J201+[1]LY!J201+[1]DUC!J201+[1]DONG!J201+[1]HPHU!J201+[1]BAC!J201+[1]THANH!J201+[1]MY!J201+[1]HA!J201+[1]PHUC!J201+[1]LAM!J201+[1]XUAN!J201+[1]LIEN!J201+[1]HUNG!J201+[1]CNAM!J201+[1]TAY!J201+[1]HOA!J201+[1]VAN!J201+[1]PDINH!J201+[1]SLOC!J201+[1]TRUNG!J201+[1]TAN!J201+[1]THUONG!J201+[1]HLAO!J201+[1]PNHA!J201+[1]VTRUNG!J201</f>
        <v>0</v>
      </c>
      <c r="K203" s="633" t="e">
        <f>[1]DAI!#REF!+[1]NAM!#REF!+[1]NHAN!#REF!+[1]LY!#REF!+[1]DUC!#REF!+[1]DONG!#REF!+[1]HPHU!#REF!+[1]BAC!#REF!+[1]THANH!#REF!+#REF!+[1]MY!#REF!+[1]HA!#REF!+[1]PHUC!#REF!+[1]LAM!#REF!+[1]XUAN!#REF!+[1]LIEN!#REF!</f>
        <v>#REF!</v>
      </c>
      <c r="L203" s="633" t="e">
        <f>[1]DAI!#REF!+[1]NAM!#REF!+[1]NHAN!#REF!+[1]LY!#REF!+[1]DUC!#REF!+[1]DONG!#REF!+[1]HPHU!#REF!+[1]BAC!#REF!+[1]THANH!#REF!+#REF!+[1]MY!#REF!+[1]HA!#REF!+[1]PHUC!#REF!+[1]LAM!#REF!+[1]XUAN!#REF!+[1]LIEN!#REF!</f>
        <v>#REF!</v>
      </c>
      <c r="M203" s="633" t="e">
        <f>[1]DAI!#REF!+[1]NAM!#REF!+[1]NHAN!#REF!+[1]LY!#REF!+[1]DUC!#REF!+[1]DONG!#REF!+[1]HPHU!#REF!+[1]BAC!#REF!+[1]THANH!#REF!+#REF!+[1]MY!#REF!+[1]HA!#REF!+[1]PHUC!#REF!+[1]LAM!#REF!+[1]XUAN!#REF!+[1]LIEN!#REF!</f>
        <v>#REF!</v>
      </c>
      <c r="N203" s="617">
        <f>[1]DAI!N201+[1]NAM!N201+[1]NHAN!N201+[1]LY!N201+[1]DUC!N201+[1]DONG!N201+[1]HPHU!N201+[1]BAC!N201+[1]THANH!N201+[1]MY!N201+[1]HA!N201+[1]PHUC!N201+[1]LAM!N201+[1]XUAN!N201+[1]LIEN!N201+[1]HUNG!N201+[1]CNAM!N201+[1]TAY!N201+[1]HOA!N201+[1]VAN!N201+[1]PDINH!N201+[1]SLOC!N201+[1]TRUNG!N201+[1]TAN!N201+[1]THUONG!N201+[1]HLAO!N201+[1]PNHA!N201+[1]VTRUNG!N201</f>
        <v>0</v>
      </c>
      <c r="O203" s="617">
        <f>[1]DAI!O201+[1]NAM!O201+[1]NHAN!O201+[1]LY!O201+[1]DUC!O201+[1]DONG!O201+[1]HPHU!O201+[1]BAC!O201+[1]THANH!O201+[1]MY!O201+[1]HA!O201+[1]PHUC!O201+[1]LAM!O201+[1]XUAN!O201+[1]LIEN!O201+[1]HUNG!O201+[1]CNAM!O201+[1]TAY!O201+[1]HOA!O201+[1]VAN!O201+[1]PDINH!O201+[1]SLOC!O201+[1]TRUNG!O201+[1]TAN!O201+[1]THUONG!O201+[1]HLAO!O201+[1]PNHA!O201+[1]VTRUNG!O201</f>
        <v>0</v>
      </c>
      <c r="P203" s="617">
        <f>[1]DAI!P139+[1]NAM!P137+[1]NHAN!P139+[1]LY!P139+[1]DUC!P139+[1]DONG!P139+[1]HPHU!P138+[1]BAC!P138+[1]THANH!P139+[1]MY!P136+[1]HA!P77+[1]PHUC!P135+[1]LAM!P136+[1]XUAN!P134+[1]LIEN!P138</f>
        <v>0</v>
      </c>
      <c r="Q203" s="633" t="e">
        <f>[1]DAI!#REF!+[1]NAM!#REF!+[1]NHAN!#REF!+[1]LY!#REF!+[1]DUC!#REF!+[1]DONG!#REF!+[1]HPHU!#REF!+[1]BAC!#REF!+[1]THANH!#REF!+#REF!+[1]MY!#REF!+[1]HA!#REF!+[1]PHUC!#REF!+[1]LAM!#REF!+[1]XUAN!#REF!+[1]LIEN!#REF!</f>
        <v>#REF!</v>
      </c>
      <c r="R203" s="588" t="e">
        <f>[1]DAI!#REF!+[1]NAM!#REF!+[1]NHAN!#REF!+[1]LY!#REF!+[1]DUC!#REF!+[1]DONG!#REF!+[1]HPHU!#REF!+[1]BAC!#REF!+[1]THANH!#REF!+#REF!+[1]MY!#REF!+[1]HA!#REF!+[1]PHUC!#REF!+[1]LAM!#REF!+[1]XUAN!#REF!+[1]LIEN!#REF!</f>
        <v>#REF!</v>
      </c>
      <c r="S203" s="633" t="e">
        <f>[1]DAI!#REF!+[1]NAM!#REF!+[1]NHAN!#REF!+[1]LY!#REF!+[1]DUC!#REF!+[1]DONG!#REF!+[1]HPHU!#REF!+[1]BAC!#REF!+[1]THANH!#REF!+#REF!+[1]MY!#REF!+[1]HA!#REF!+[1]PHUC!#REF!+[1]LAM!#REF!+[1]XUAN!#REF!+[1]LIEN!#REF!</f>
        <v>#REF!</v>
      </c>
      <c r="T203" s="633" t="e">
        <f>[1]DAI!#REF!+[1]NAM!#REF!+[1]NHAN!#REF!+[1]LY!#REF!+[1]DUC!#REF!+[1]DONG!#REF!+[1]HPHU!#REF!+[1]BAC!#REF!+[1]THANH!#REF!+#REF!+[1]MY!#REF!+[1]HA!#REF!+[1]PHUC!#REF!+[1]LAM!#REF!+[1]XUAN!#REF!+[1]LIEN!#REF!</f>
        <v>#REF!</v>
      </c>
      <c r="U203" s="633" t="e">
        <f>[1]DAI!#REF!+[1]NAM!#REF!+[1]NHAN!#REF!+[1]LY!#REF!+[1]DUC!#REF!+[1]DONG!#REF!+[1]HPHU!#REF!+[1]BAC!#REF!+[1]THANH!#REF!+#REF!+[1]MY!#REF!+[1]HA!#REF!+[1]PHUC!#REF!+[1]LAM!#REF!+[1]XUAN!#REF!+[1]LIEN!#REF!</f>
        <v>#REF!</v>
      </c>
      <c r="V203" s="633" t="e">
        <f>[1]DAI!#REF!+[1]NAM!#REF!+[1]NHAN!#REF!+[1]LY!#REF!+[1]DUC!#REF!+[1]DONG!#REF!+[1]HPHU!#REF!+[1]BAC!#REF!+[1]THANH!#REF!+#REF!+[1]MY!#REF!+[1]HA!#REF!+[1]PHUC!#REF!+[1]LAM!#REF!+[1]XUAN!#REF!+[1]LIEN!#REF!</f>
        <v>#REF!</v>
      </c>
      <c r="W203" s="633" t="e">
        <f>[1]DAI!#REF!+[1]NAM!#REF!+[1]NHAN!#REF!+[1]LY!#REF!+[1]DUC!#REF!+[1]DONG!#REF!+[1]HPHU!#REF!+[1]BAC!#REF!+[1]THANH!#REF!+#REF!+[1]MY!#REF!+[1]HA!#REF!+[1]PHUC!#REF!+[1]LAM!#REF!+[1]XUAN!#REF!+[1]LIEN!#REF!</f>
        <v>#REF!</v>
      </c>
      <c r="X203" s="633" t="e">
        <f>[1]DAI!#REF!+[1]NAM!#REF!+[1]NHAN!#REF!+[1]LY!#REF!+[1]DUC!#REF!+[1]DONG!#REF!+[1]HPHU!#REF!+[1]BAC!#REF!+[1]THANH!#REF!+#REF!+[1]MY!#REF!+[1]HA!#REF!+[1]PHUC!#REF!+[1]LAM!#REF!+[1]XUAN!#REF!+[1]LIEN!#REF!</f>
        <v>#REF!</v>
      </c>
      <c r="Y203" s="633" t="e">
        <f>[1]DAI!#REF!+[1]NAM!#REF!+[1]NHAN!#REF!+[1]LY!#REF!+[1]DUC!#REF!+[1]DONG!#REF!+[1]HPHU!#REF!+[1]BAC!#REF!+[1]THANH!#REF!+#REF!+[1]MY!#REF!+[1]HA!#REF!+[1]PHUC!#REF!+[1]LAM!#REF!+[1]XUAN!#REF!+[1]LIEN!#REF!</f>
        <v>#REF!</v>
      </c>
      <c r="Z203" s="633" t="e">
        <f>[1]DAI!#REF!+[1]NAM!#REF!+[1]NHAN!#REF!+[1]LY!#REF!+[1]DUC!#REF!+[1]DONG!#REF!+[1]HPHU!#REF!+[1]BAC!#REF!+[1]THANH!#REF!+#REF!+[1]MY!#REF!+[1]HA!#REF!+[1]PHUC!#REF!+[1]LAM!#REF!+[1]XUAN!#REF!+[1]LIEN!#REF!</f>
        <v>#REF!</v>
      </c>
      <c r="AA203" s="633" t="e">
        <f>[1]DAI!#REF!+[1]NAM!#REF!+[1]NHAN!#REF!+[1]LY!#REF!+[1]DUC!#REF!+[1]DONG!#REF!+[1]HPHU!#REF!+[1]BAC!#REF!+[1]THANH!#REF!+#REF!+[1]MY!#REF!+[1]HA!#REF!+[1]PHUC!#REF!+[1]LAM!#REF!+[1]XUAN!#REF!+[1]LIEN!#REF!</f>
        <v>#REF!</v>
      </c>
      <c r="AB203" s="633" t="e">
        <f>[1]DAI!#REF!+[1]NAM!#REF!+[1]NHAN!#REF!+[1]LY!#REF!+[1]DUC!#REF!+[1]DONG!#REF!+[1]HPHU!#REF!+[1]BAC!#REF!+[1]THANH!#REF!+#REF!+[1]MY!#REF!+[1]HA!#REF!+[1]PHUC!#REF!+[1]LAM!#REF!+[1]XUAN!#REF!+[1]LIEN!#REF!</f>
        <v>#REF!</v>
      </c>
      <c r="AC203" s="633" t="e">
        <f>[1]DAI!#REF!+[1]NAM!#REF!+[1]NHAN!#REF!+[1]LY!#REF!+[1]DUC!#REF!+[1]DONG!#REF!+[1]HPHU!#REF!+[1]BAC!#REF!+[1]THANH!#REF!+#REF!+[1]MY!#REF!+[1]HA!#REF!+[1]PHUC!#REF!+[1]LAM!#REF!+[1]XUAN!#REF!+[1]LIEN!#REF!</f>
        <v>#REF!</v>
      </c>
      <c r="AD203" s="617">
        <f>[1]DAI!AD139+[1]NAM!AD137+[1]NHAN!AD139+[1]LY!AD139+[1]DUC!AD139+[1]DONG!AD139+[1]HPHU!AD138+[1]BAC!AD138+[1]THANH!AD139+[1]MY!AD136+[1]HA!AD77+[1]PHUC!AD135+[1]LAM!AD136+[1]XUAN!AD134+[1]LIEN!AD138</f>
        <v>0</v>
      </c>
      <c r="AE203" s="633" t="e">
        <f>[1]DAI!#REF!+[1]NAM!#REF!+[1]NHAN!#REF!+[1]LY!#REF!+[1]DUC!#REF!+[1]DONG!#REF!+[1]HPHU!#REF!+[1]BAC!#REF!+[1]THANH!#REF!+#REF!+[1]MY!#REF!+[1]HA!#REF!+[1]PHUC!#REF!+[1]LAM!#REF!+[1]XUAN!#REF!+[1]LIEN!#REF!</f>
        <v>#REF!</v>
      </c>
      <c r="AF203" s="633" t="e">
        <f>[1]DAI!#REF!+[1]NAM!#REF!+[1]NHAN!#REF!+[1]LY!#REF!+[1]DUC!#REF!+[1]DONG!#REF!+[1]HPHU!#REF!+[1]BAC!#REF!+[1]THANH!#REF!+#REF!+[1]MY!#REF!+[1]HA!#REF!+[1]PHUC!#REF!+[1]LAM!#REF!+[1]XUAN!#REF!+[1]LIEN!#REF!</f>
        <v>#REF!</v>
      </c>
      <c r="AG203" s="633" t="e">
        <f>[1]DAI!#REF!+[1]NAM!#REF!+[1]NHAN!#REF!+[1]LY!#REF!+[1]DUC!#REF!+[1]DONG!#REF!+[1]HPHU!#REF!+[1]BAC!#REF!+[1]THANH!#REF!+#REF!+[1]MY!#REF!+[1]HA!#REF!+[1]PHUC!#REF!+[1]LAM!#REF!+[1]XUAN!#REF!+[1]LIEN!#REF!</f>
        <v>#REF!</v>
      </c>
      <c r="AH203" s="633" t="e">
        <f>[1]DAI!#REF!+[1]NAM!#REF!+[1]NHAN!#REF!+[1]LY!#REF!+[1]DUC!#REF!+[1]DONG!#REF!+[1]HPHU!#REF!+[1]BAC!#REF!+[1]THANH!#REF!+#REF!+[1]MY!#REF!+[1]HA!#REF!+[1]PHUC!#REF!+[1]LAM!#REF!+[1]XUAN!#REF!+[1]LIEN!#REF!</f>
        <v>#REF!</v>
      </c>
      <c r="AI203" s="633" t="e">
        <f>[1]DAI!#REF!+[1]NAM!#REF!+[1]NHAN!#REF!+[1]LY!#REF!+[1]DUC!#REF!+[1]DONG!#REF!+[1]HPHU!#REF!+[1]BAC!#REF!+[1]THANH!#REF!+#REF!+[1]MY!#REF!+[1]HA!#REF!+[1]PHUC!#REF!+[1]LAM!#REF!+[1]XUAN!#REF!+[1]LIEN!#REF!</f>
        <v>#REF!</v>
      </c>
      <c r="AJ203" s="633" t="e">
        <f>[1]DAI!#REF!+[1]NAM!#REF!+[1]NHAN!#REF!+[1]LY!#REF!+[1]DUC!#REF!+[1]DONG!#REF!+[1]HPHU!#REF!+[1]BAC!#REF!+[1]THANH!#REF!+#REF!+[1]MY!#REF!+[1]HA!#REF!+[1]PHUC!#REF!+[1]LAM!#REF!+[1]XUAN!#REF!+[1]LIEN!#REF!</f>
        <v>#REF!</v>
      </c>
      <c r="AK203" s="617">
        <f>[1]DAI!AK139+[1]NAM!AK137+[1]NHAN!AK139+[1]LY!AK139+[1]DUC!AK139+[1]DONG!AK139+[1]HPHU!AK138+[1]BAC!AK138+[1]THANH!AK139+[1]MY!AK136+[1]HA!AK77+[1]PHUC!AK135+[1]LAM!AK136+[1]XUAN!AK134+[1]LIEN!AK138</f>
        <v>0</v>
      </c>
      <c r="AL203" s="633" t="e">
        <f>[1]DAI!#REF!+[1]NAM!#REF!+[1]NHAN!#REF!+[1]LY!#REF!+[1]DUC!#REF!+[1]DONG!#REF!+[1]HPHU!#REF!+[1]BAC!#REF!+[1]THANH!#REF!+#REF!+[1]MY!#REF!+[1]HA!#REF!+[1]PHUC!#REF!+[1]LAM!#REF!+[1]XUAN!#REF!+[1]LIEN!#REF!</f>
        <v>#REF!</v>
      </c>
      <c r="AM203" s="633" t="e">
        <f>[1]DAI!#REF!+[1]NAM!#REF!+[1]NHAN!#REF!+[1]LY!#REF!+[1]DUC!#REF!+[1]DONG!#REF!+[1]HPHU!#REF!+[1]BAC!#REF!+[1]THANH!#REF!+#REF!+[1]MY!#REF!+[1]HA!#REF!+[1]PHUC!#REF!+[1]LAM!#REF!+[1]XUAN!#REF!+[1]LIEN!#REF!</f>
        <v>#REF!</v>
      </c>
      <c r="AN203" s="617">
        <f>[1]DAI!AN139+[1]NAM!AN137+[1]NHAN!AN139+[1]LY!AN139+[1]DUC!AN139+[1]DONG!AN139+[1]HPHU!AN138+[1]BAC!AN138+[1]THANH!AN139+[1]MY!AN136+[1]HA!AN77+[1]PHUC!AN135+[1]LAM!AN136+[1]XUAN!AN134+[1]LIEN!AN138</f>
        <v>0</v>
      </c>
      <c r="AO203" s="633" t="e">
        <f>[1]DAI!#REF!+[1]NAM!#REF!+[1]NHAN!#REF!+[1]LY!#REF!+[1]DUC!#REF!+[1]DONG!#REF!+[1]HPHU!#REF!+[1]BAC!#REF!+[1]THANH!#REF!+#REF!+[1]MY!#REF!+[1]HA!#REF!+[1]PHUC!#REF!+[1]LAM!#REF!+[1]XUAN!#REF!+[1]LIEN!#REF!</f>
        <v>#REF!</v>
      </c>
      <c r="AP203" s="633" t="e">
        <f>[1]DAI!#REF!+[1]NAM!#REF!+[1]NHAN!#REF!+[1]LY!#REF!+[1]DUC!#REF!+[1]DONG!#REF!+[1]HPHU!#REF!+[1]BAC!#REF!+[1]THANH!#REF!+#REF!+[1]MY!#REF!+[1]HA!#REF!+[1]PHUC!#REF!+[1]LAM!#REF!+[1]XUAN!#REF!+[1]LIEN!#REF!</f>
        <v>#REF!</v>
      </c>
      <c r="AQ203" s="633" t="e">
        <f>[1]DAI!#REF!+[1]NAM!#REF!+[1]NHAN!#REF!+[1]LY!#REF!+[1]DUC!#REF!+[1]DONG!#REF!+[1]HPHU!#REF!+[1]BAC!#REF!+[1]THANH!#REF!+#REF!+[1]MY!#REF!+[1]HA!#REF!+[1]PHUC!#REF!+[1]LAM!#REF!+[1]XUAN!#REF!+[1]LIEN!#REF!</f>
        <v>#REF!</v>
      </c>
      <c r="AR203" s="617">
        <f>[1]DAI!AR201+[1]NAM!AR201+[1]NHAN!AR201+[1]LY!AR201+[1]DUC!AR201+[1]DONG!AR201+[1]HPHU!AR201+[1]BAC!AR201+[1]THANH!AR201+[1]MY!AR201+[1]HA!AR201+[1]PHUC!AR201+[1]LAM!AR201+[1]XUAN!AR201+[1]LIEN!AR201+[1]HUNG!AR201+[1]CNAM!AR201+[1]TAY!AR201+[1]HOA!AR201+[1]VAN!AR201+[1]PDINH!AR201+[1]SLOC!AR201+[1]TRUNG!AR201+[1]TAN!AR201+[1]THUONG!AR201+[1]HLAO!AR201+[1]PNHA!AR201+[1]VTRUNG!AR201</f>
        <v>0</v>
      </c>
      <c r="AS203" s="617">
        <f>[1]DAI!AS139+[1]NAM!AS137+[1]NHAN!AS139+[1]LY!AS139+[1]DUC!AS139+[1]DONG!AS139+[1]HPHU!AS138+[1]BAC!AS138+[1]THANH!AS139+[1]MY!AS136+[1]HA!AS77+[1]PHUC!AS135+[1]LAM!AS136+[1]XUAN!AS134+[1]LIEN!AS138</f>
        <v>0</v>
      </c>
      <c r="AT203" s="617"/>
      <c r="AU203" s="617">
        <f>[1]DAI!AU139+[1]NAM!AU137+[1]NHAN!AU139+[1]LY!AU139+[1]DUC!AU139+[1]DONG!AU139+[1]HPHU!AU138+[1]BAC!AU138+[1]THANH!AU139+[1]MY!AU136+[1]HA!AU77+[1]PHUC!AU135+[1]LAM!AU136+[1]XUAN!AU134+[1]LIEN!AU138</f>
        <v>0</v>
      </c>
      <c r="AV203" s="587">
        <f>[1]DAI!AV201+[1]NAM!AV201+[1]NHAN!AV201+[1]LY!AV201+[1]DUC!AV201+[1]DONG!AV201+[1]HPHU!AV201+[1]BAC!AV201+[1]THANH!AV201+[1]MY!AV201+[1]HA!AV201+[1]PHUC!AV201+[1]LAM!AV201+[1]XUAN!AV201+[1]LIEN!AV201+[1]HUNG!AV201+[1]CNAM!AV201+[1]TAY!AV201+[1]HOA!AV201+[1]VAN!AV201+[1]PDINH!AV201+[1]SLOC!AV201+[1]TRUNG!AV201+[1]TAN!AV201+[1]THUONG!AV201+[1]HLAO!AV201+[1]PNHA!AV201+[1]VTRUNG!AV201</f>
        <v>0</v>
      </c>
      <c r="AW203" s="633" t="e">
        <f>[1]DAI!#REF!+[1]NAM!#REF!+[1]NHAN!#REF!+[1]LY!#REF!+[1]DUC!#REF!+[1]DONG!#REF!+[1]HPHU!#REF!+[1]BAC!#REF!+[1]THANH!#REF!+#REF!+[1]MY!#REF!+[1]HA!#REF!+[1]PHUC!#REF!+[1]LAM!#REF!+[1]XUAN!#REF!+[1]LIEN!#REF!</f>
        <v>#REF!</v>
      </c>
      <c r="AX203" s="633" t="e">
        <f>[1]DAI!#REF!+[1]NAM!#REF!+[1]NHAN!#REF!+[1]LY!#REF!+[1]DUC!#REF!+[1]DONG!#REF!+[1]HPHU!#REF!+[1]BAC!#REF!+[1]THANH!#REF!+#REF!+[1]MY!#REF!+[1]HA!#REF!+[1]PHUC!#REF!+[1]LAM!#REF!+[1]XUAN!#REF!+[1]LIEN!#REF!</f>
        <v>#REF!</v>
      </c>
      <c r="AY203" s="633" t="e">
        <f>[1]DAI!#REF!+[1]NAM!#REF!+[1]NHAN!#REF!+[1]LY!#REF!+[1]DUC!#REF!+[1]DONG!#REF!+[1]HPHU!#REF!+[1]BAC!#REF!+[1]THANH!#REF!+#REF!+[1]MY!#REF!+[1]HA!#REF!+[1]PHUC!#REF!+[1]LAM!#REF!+[1]XUAN!#REF!+[1]LIEN!#REF!</f>
        <v>#REF!</v>
      </c>
      <c r="AZ203" s="617">
        <f>[1]DAI!AZ139+[1]NAM!AZ137+[1]NHAN!AZ139+[1]LY!AZ139+[1]DUC!AZ139+[1]DONG!AZ139+[1]HPHU!AZ138+[1]BAC!AZ138+[1]THANH!AZ139+[1]MY!AZ136+[1]HA!AZ77+[1]PHUC!AZ135+[1]LAM!AZ136+[1]XUAN!AZ134+[1]LIEN!AZ138</f>
        <v>0</v>
      </c>
      <c r="BA203" s="633" t="e">
        <f>[1]DAI!#REF!+[1]NAM!#REF!+[1]NHAN!#REF!+[1]LY!#REF!+[1]DUC!#REF!+[1]DONG!#REF!+[1]HPHU!#REF!+[1]BAC!#REF!+[1]THANH!#REF!+#REF!+[1]MY!#REF!+[1]HA!#REF!+[1]PHUC!#REF!+[1]LAM!#REF!+[1]XUAN!#REF!+[1]LIEN!#REF!</f>
        <v>#REF!</v>
      </c>
      <c r="BB203" s="633" t="e">
        <f>[1]DAI!#REF!+[1]NAM!#REF!+[1]NHAN!#REF!+[1]LY!#REF!+[1]DUC!#REF!+[1]DONG!#REF!+[1]HPHU!#REF!+[1]BAC!#REF!+[1]THANH!#REF!+#REF!+[1]MY!#REF!+[1]HA!#REF!+[1]PHUC!#REF!+[1]LAM!#REF!+[1]XUAN!#REF!+[1]LIEN!#REF!</f>
        <v>#REF!</v>
      </c>
      <c r="BC203" s="633" t="e">
        <f>[1]DAI!#REF!+[1]NAM!#REF!+[1]NHAN!#REF!+[1]LY!#REF!+[1]DUC!#REF!+[1]DONG!#REF!+[1]HPHU!#REF!+[1]BAC!#REF!+[1]THANH!#REF!+#REF!+[1]MY!#REF!+[1]HA!#REF!+[1]PHUC!#REF!+[1]LAM!#REF!+[1]XUAN!#REF!+[1]LIEN!#REF!</f>
        <v>#REF!</v>
      </c>
      <c r="BD203" s="617">
        <f>[1]DAI!BD139+[1]NAM!BD137+[1]NHAN!BD139+[1]LY!BD139+[1]DUC!BD139+[1]DONG!BD139+[1]HPHU!BD138+[1]BAC!BD138+[1]THANH!BD139+[1]MY!BD136+[1]HA!BD77+[1]PHUC!BD135+[1]LAM!BD136+[1]XUAN!BD134+[1]LIEN!BD138</f>
        <v>0</v>
      </c>
      <c r="BE203" s="633" t="e">
        <f>[1]DAI!#REF!+[1]NAM!#REF!+[1]NHAN!#REF!+[1]LY!#REF!+[1]DUC!#REF!+[1]DONG!#REF!+[1]HPHU!#REF!+[1]BAC!#REF!+[1]THANH!#REF!+#REF!+[1]MY!#REF!+[1]HA!#REF!+[1]PHUC!#REF!+[1]LAM!#REF!+[1]XUAN!#REF!+[1]LIEN!#REF!</f>
        <v>#REF!</v>
      </c>
      <c r="BF203" s="633" t="e">
        <f>[1]DAI!#REF!+[1]NAM!#REF!+[1]NHAN!#REF!+[1]LY!#REF!+[1]DUC!#REF!+[1]DONG!#REF!+[1]HPHU!#REF!+[1]BAC!#REF!+[1]THANH!#REF!+#REF!+[1]MY!#REF!+[1]HA!#REF!+[1]PHUC!#REF!+[1]LAM!#REF!+[1]XUAN!#REF!+[1]LIEN!#REF!</f>
        <v>#REF!</v>
      </c>
      <c r="BG203" s="633" t="e">
        <f>[1]DAI!#REF!+[1]NAM!#REF!+[1]NHAN!#REF!+[1]LY!#REF!+[1]DUC!#REF!+[1]DONG!#REF!+[1]HPHU!#REF!+[1]BAC!#REF!+[1]THANH!#REF!+#REF!+[1]MY!#REF!+[1]HA!#REF!+[1]PHUC!#REF!+[1]LAM!#REF!+[1]XUAN!#REF!+[1]LIEN!#REF!</f>
        <v>#REF!</v>
      </c>
      <c r="BH203" s="633" t="e">
        <f>[1]DAI!#REF!+[1]NAM!#REF!+[1]NHAN!#REF!+[1]LY!#REF!+[1]DUC!#REF!+[1]DONG!#REF!+[1]HPHU!#REF!+[1]BAC!#REF!+[1]THANH!#REF!+#REF!+[1]MY!#REF!+[1]HA!#REF!+[1]PHUC!#REF!+[1]LAM!#REF!+[1]XUAN!#REF!+[1]LIEN!#REF!</f>
        <v>#REF!</v>
      </c>
      <c r="BI203" s="633" t="e">
        <f>[1]DAI!#REF!+[1]NAM!#REF!+[1]NHAN!#REF!+[1]LY!#REF!+[1]DUC!#REF!+[1]DONG!#REF!+[1]HPHU!#REF!+[1]BAC!#REF!+[1]THANH!#REF!+#REF!+[1]MY!#REF!+[1]HA!#REF!+[1]PHUC!#REF!+[1]LAM!#REF!+[1]XUAN!#REF!+[1]LIEN!#REF!</f>
        <v>#REF!</v>
      </c>
      <c r="BJ203" s="633" t="e">
        <f>[1]DAI!#REF!+[1]NAM!#REF!+[1]NHAN!#REF!+[1]LY!#REF!+[1]DUC!#REF!+[1]DONG!#REF!+[1]HPHU!#REF!+[1]BAC!#REF!+[1]THANH!#REF!+#REF!+[1]MY!#REF!+[1]HA!#REF!+[1]PHUC!#REF!+[1]LAM!#REF!+[1]XUAN!#REF!+[1]LIEN!#REF!</f>
        <v>#REF!</v>
      </c>
      <c r="BK203" s="633" t="e">
        <f>[1]DAI!#REF!+[1]NAM!#REF!+[1]NHAN!#REF!+[1]LY!#REF!+[1]DUC!#REF!+[1]DONG!#REF!+[1]HPHU!#REF!+[1]BAC!#REF!+[1]THANH!#REF!+#REF!+[1]MY!#REF!+[1]HA!#REF!+[1]PHUC!#REF!+[1]LAM!#REF!+[1]XUAN!#REF!+[1]LIEN!#REF!</f>
        <v>#REF!</v>
      </c>
      <c r="BL203" s="633" t="e">
        <f>[1]DAI!#REF!+[1]NAM!#REF!+[1]NHAN!#REF!+[1]LY!#REF!+[1]DUC!#REF!+[1]DONG!#REF!+[1]HPHU!#REF!+[1]BAC!#REF!+[1]THANH!#REF!+#REF!+[1]MY!#REF!+[1]HA!#REF!+[1]PHUC!#REF!+[1]LAM!#REF!+[1]XUAN!#REF!+[1]LIEN!#REF!</f>
        <v>#REF!</v>
      </c>
      <c r="BM203" s="568"/>
    </row>
    <row r="204" spans="1:67" ht="24" hidden="1" customHeight="1" x14ac:dyDescent="0.2">
      <c r="A204" s="637" t="s">
        <v>20</v>
      </c>
      <c r="B204" s="584" t="s">
        <v>21</v>
      </c>
      <c r="C204" s="635" t="s">
        <v>22</v>
      </c>
      <c r="D204" s="633" t="e">
        <f>[1]DAI!#REF!+[1]NAM!#REF!+[1]NHAN!#REF!+[1]LY!#REF!+[1]DUC!#REF!+[1]DONG!#REF!+[1]HPHU!#REF!+[1]BAC!#REF!+[1]THANH!#REF!+#REF!+[1]MY!#REF!+[1]HA!#REF!+[1]PHUC!#REF!+[1]LAM!#REF!+[1]XUAN!#REF!+[1]LIEN!#REF!</f>
        <v>#REF!</v>
      </c>
      <c r="E204" s="633" t="e">
        <f>[1]DAI!#REF!+[1]NAM!#REF!+[1]NHAN!#REF!+[1]LY!#REF!+[1]DUC!#REF!+[1]DONG!#REF!+[1]HPHU!#REF!+[1]BAC!#REF!+[1]THANH!#REF!+#REF!+[1]MY!#REF!+[1]HA!#REF!+[1]PHUC!#REF!+[1]LAM!#REF!+[1]XUAN!#REF!+[1]LIEN!#REF!</f>
        <v>#REF!</v>
      </c>
      <c r="F204" s="633" t="e">
        <f>[1]DAI!#REF!+[1]NAM!#REF!+[1]NHAN!#REF!+[1]LY!#REF!+[1]DUC!#REF!+[1]DONG!#REF!+[1]HPHU!#REF!+[1]BAC!#REF!+[1]THANH!#REF!+#REF!+[1]MY!#REF!+[1]HA!#REF!+[1]PHUC!#REF!+[1]LAM!#REF!+[1]XUAN!#REF!+[1]LIEN!#REF!</f>
        <v>#REF!</v>
      </c>
      <c r="G204" s="617">
        <f>[1]DAI!G202+[1]NAM!G202+[1]NHAN!G202+[1]LY!G202+[1]DUC!G202+[1]DONG!G202+[1]HPHU!G202+[1]BAC!G202+[1]THANH!G202+[1]MY!G202+[1]HA!G202+[1]PHUC!G202+[1]LAM!G202+[1]XUAN!G202+[1]LIEN!G202+[1]HUNG!G202+[1]CNAM!G202+[1]TAY!G202+[1]HOA!G202+[1]VAN!G202+[1]PDINH!G202+[1]SLOC!G202+[1]TRUNG!G202+[1]TAN!G202+[1]THUONG!G202+[1]HLAO!G202+[1]PNHA!G202+[1]VTRUNG!G202</f>
        <v>0</v>
      </c>
      <c r="H204" s="633" t="e">
        <f>[1]DAI!#REF!+[1]NAM!#REF!+[1]NHAN!#REF!+[1]LY!#REF!+[1]DUC!#REF!+[1]DONG!#REF!+[1]HPHU!#REF!+[1]BAC!#REF!+[1]THANH!#REF!+#REF!+[1]MY!#REF!+[1]HA!#REF!+[1]PHUC!#REF!+[1]LAM!#REF!+[1]XUAN!#REF!+[1]LIEN!#REF!</f>
        <v>#REF!</v>
      </c>
      <c r="I204" s="633" t="e">
        <f>[1]DAI!#REF!+[1]NAM!#REF!+[1]NHAN!#REF!+[1]LY!#REF!+[1]DUC!#REF!+[1]DONG!#REF!+[1]HPHU!#REF!+[1]BAC!#REF!+[1]THANH!#REF!+#REF!+[1]MY!#REF!+[1]HA!#REF!+[1]PHUC!#REF!+[1]LAM!#REF!+[1]XUAN!#REF!+[1]LIEN!#REF!</f>
        <v>#REF!</v>
      </c>
      <c r="J204" s="617">
        <f>[1]DAI!J202+[1]NAM!J202+[1]NHAN!J202+[1]LY!J202+[1]DUC!J202+[1]DONG!J202+[1]HPHU!J202+[1]BAC!J202+[1]THANH!J202+[1]MY!J202+[1]HA!J202+[1]PHUC!J202+[1]LAM!J202+[1]XUAN!J202+[1]LIEN!J202+[1]HUNG!J202+[1]CNAM!J202+[1]TAY!J202+[1]HOA!J202+[1]VAN!J202+[1]PDINH!J202+[1]SLOC!J202+[1]TRUNG!J202+[1]TAN!J202+[1]THUONG!J202+[1]HLAO!J202+[1]PNHA!J202+[1]VTRUNG!J202</f>
        <v>0</v>
      </c>
      <c r="K204" s="633" t="e">
        <f>[1]DAI!#REF!+[1]NAM!#REF!+[1]NHAN!#REF!+[1]LY!#REF!+[1]DUC!#REF!+[1]DONG!#REF!+[1]HPHU!#REF!+[1]BAC!#REF!+[1]THANH!#REF!+#REF!+[1]MY!#REF!+[1]HA!#REF!+[1]PHUC!#REF!+[1]LAM!#REF!+[1]XUAN!#REF!+[1]LIEN!#REF!</f>
        <v>#REF!</v>
      </c>
      <c r="L204" s="633" t="e">
        <f>[1]DAI!#REF!+[1]NAM!#REF!+[1]NHAN!#REF!+[1]LY!#REF!+[1]DUC!#REF!+[1]DONG!#REF!+[1]HPHU!#REF!+[1]BAC!#REF!+[1]THANH!#REF!+#REF!+[1]MY!#REF!+[1]HA!#REF!+[1]PHUC!#REF!+[1]LAM!#REF!+[1]XUAN!#REF!+[1]LIEN!#REF!</f>
        <v>#REF!</v>
      </c>
      <c r="M204" s="633" t="e">
        <f>[1]DAI!#REF!+[1]NAM!#REF!+[1]NHAN!#REF!+[1]LY!#REF!+[1]DUC!#REF!+[1]DONG!#REF!+[1]HPHU!#REF!+[1]BAC!#REF!+[1]THANH!#REF!+#REF!+[1]MY!#REF!+[1]HA!#REF!+[1]PHUC!#REF!+[1]LAM!#REF!+[1]XUAN!#REF!+[1]LIEN!#REF!</f>
        <v>#REF!</v>
      </c>
      <c r="N204" s="617">
        <f>[1]DAI!N202+[1]NAM!N202+[1]NHAN!N202+[1]LY!N202+[1]DUC!N202+[1]DONG!N202+[1]HPHU!N202+[1]BAC!N202+[1]THANH!N202+[1]MY!N202+[1]HA!N202+[1]PHUC!N202+[1]LAM!N202+[1]XUAN!N202+[1]LIEN!N202+[1]HUNG!N202+[1]CNAM!N202+[1]TAY!N202+[1]HOA!N202+[1]VAN!N202+[1]PDINH!N202+[1]SLOC!N202+[1]TRUNG!N202+[1]TAN!N202+[1]THUONG!N202+[1]HLAO!N202+[1]PNHA!N202+[1]VTRUNG!N202</f>
        <v>0</v>
      </c>
      <c r="O204" s="617">
        <f>[1]DAI!O202+[1]NAM!O202+[1]NHAN!O202+[1]LY!O202+[1]DUC!O202+[1]DONG!O202+[1]HPHU!O202+[1]BAC!O202+[1]THANH!O202+[1]MY!O202+[1]HA!O202+[1]PHUC!O202+[1]LAM!O202+[1]XUAN!O202+[1]LIEN!O202+[1]HUNG!O202+[1]CNAM!O202+[1]TAY!O202+[1]HOA!O202+[1]VAN!O202+[1]PDINH!O202+[1]SLOC!O202+[1]TRUNG!O202+[1]TAN!O202+[1]THUONG!O202+[1]HLAO!O202+[1]PNHA!O202+[1]VTRUNG!O202</f>
        <v>0</v>
      </c>
      <c r="P204" s="617">
        <f>[1]DAI!P140+[1]NAM!P138+[1]NHAN!P140+[1]LY!P140+[1]DUC!P140+[1]DONG!P140+[1]HPHU!P139+[1]BAC!P139+[1]THANH!P140+[1]MY!P137+[1]HA!P78+[1]PHUC!P136+[1]LAM!P137+[1]XUAN!P135+[1]LIEN!P139</f>
        <v>0</v>
      </c>
      <c r="Q204" s="633" t="e">
        <f>[1]DAI!#REF!+[1]NAM!#REF!+[1]NHAN!#REF!+[1]LY!#REF!+[1]DUC!#REF!+[1]DONG!#REF!+[1]HPHU!#REF!+[1]BAC!#REF!+[1]THANH!#REF!+#REF!+[1]MY!#REF!+[1]HA!#REF!+[1]PHUC!#REF!+[1]LAM!#REF!+[1]XUAN!#REF!+[1]LIEN!#REF!</f>
        <v>#REF!</v>
      </c>
      <c r="R204" s="588" t="e">
        <f>[1]DAI!#REF!+[1]NAM!#REF!+[1]NHAN!#REF!+[1]LY!#REF!+[1]DUC!#REF!+[1]DONG!#REF!+[1]HPHU!#REF!+[1]BAC!#REF!+[1]THANH!#REF!+#REF!+[1]MY!#REF!+[1]HA!#REF!+[1]PHUC!#REF!+[1]LAM!#REF!+[1]XUAN!#REF!+[1]LIEN!#REF!</f>
        <v>#REF!</v>
      </c>
      <c r="S204" s="633" t="e">
        <f>[1]DAI!#REF!+[1]NAM!#REF!+[1]NHAN!#REF!+[1]LY!#REF!+[1]DUC!#REF!+[1]DONG!#REF!+[1]HPHU!#REF!+[1]BAC!#REF!+[1]THANH!#REF!+#REF!+[1]MY!#REF!+[1]HA!#REF!+[1]PHUC!#REF!+[1]LAM!#REF!+[1]XUAN!#REF!+[1]LIEN!#REF!</f>
        <v>#REF!</v>
      </c>
      <c r="T204" s="633" t="e">
        <f>[1]DAI!#REF!+[1]NAM!#REF!+[1]NHAN!#REF!+[1]LY!#REF!+[1]DUC!#REF!+[1]DONG!#REF!+[1]HPHU!#REF!+[1]BAC!#REF!+[1]THANH!#REF!+#REF!+[1]MY!#REF!+[1]HA!#REF!+[1]PHUC!#REF!+[1]LAM!#REF!+[1]XUAN!#REF!+[1]LIEN!#REF!</f>
        <v>#REF!</v>
      </c>
      <c r="U204" s="633" t="e">
        <f>[1]DAI!#REF!+[1]NAM!#REF!+[1]NHAN!#REF!+[1]LY!#REF!+[1]DUC!#REF!+[1]DONG!#REF!+[1]HPHU!#REF!+[1]BAC!#REF!+[1]THANH!#REF!+#REF!+[1]MY!#REF!+[1]HA!#REF!+[1]PHUC!#REF!+[1]LAM!#REF!+[1]XUAN!#REF!+[1]LIEN!#REF!</f>
        <v>#REF!</v>
      </c>
      <c r="V204" s="633" t="e">
        <f>[1]DAI!#REF!+[1]NAM!#REF!+[1]NHAN!#REF!+[1]LY!#REF!+[1]DUC!#REF!+[1]DONG!#REF!+[1]HPHU!#REF!+[1]BAC!#REF!+[1]THANH!#REF!+#REF!+[1]MY!#REF!+[1]HA!#REF!+[1]PHUC!#REF!+[1]LAM!#REF!+[1]XUAN!#REF!+[1]LIEN!#REF!</f>
        <v>#REF!</v>
      </c>
      <c r="W204" s="633" t="e">
        <f>[1]DAI!#REF!+[1]NAM!#REF!+[1]NHAN!#REF!+[1]LY!#REF!+[1]DUC!#REF!+[1]DONG!#REF!+[1]HPHU!#REF!+[1]BAC!#REF!+[1]THANH!#REF!+#REF!+[1]MY!#REF!+[1]HA!#REF!+[1]PHUC!#REF!+[1]LAM!#REF!+[1]XUAN!#REF!+[1]LIEN!#REF!</f>
        <v>#REF!</v>
      </c>
      <c r="X204" s="633" t="e">
        <f>[1]DAI!#REF!+[1]NAM!#REF!+[1]NHAN!#REF!+[1]LY!#REF!+[1]DUC!#REF!+[1]DONG!#REF!+[1]HPHU!#REF!+[1]BAC!#REF!+[1]THANH!#REF!+#REF!+[1]MY!#REF!+[1]HA!#REF!+[1]PHUC!#REF!+[1]LAM!#REF!+[1]XUAN!#REF!+[1]LIEN!#REF!</f>
        <v>#REF!</v>
      </c>
      <c r="Y204" s="633" t="e">
        <f>[1]DAI!#REF!+[1]NAM!#REF!+[1]NHAN!#REF!+[1]LY!#REF!+[1]DUC!#REF!+[1]DONG!#REF!+[1]HPHU!#REF!+[1]BAC!#REF!+[1]THANH!#REF!+#REF!+[1]MY!#REF!+[1]HA!#REF!+[1]PHUC!#REF!+[1]LAM!#REF!+[1]XUAN!#REF!+[1]LIEN!#REF!</f>
        <v>#REF!</v>
      </c>
      <c r="Z204" s="633" t="e">
        <f>[1]DAI!#REF!+[1]NAM!#REF!+[1]NHAN!#REF!+[1]LY!#REF!+[1]DUC!#REF!+[1]DONG!#REF!+[1]HPHU!#REF!+[1]BAC!#REF!+[1]THANH!#REF!+#REF!+[1]MY!#REF!+[1]HA!#REF!+[1]PHUC!#REF!+[1]LAM!#REF!+[1]XUAN!#REF!+[1]LIEN!#REF!</f>
        <v>#REF!</v>
      </c>
      <c r="AA204" s="633" t="e">
        <f>[1]DAI!#REF!+[1]NAM!#REF!+[1]NHAN!#REF!+[1]LY!#REF!+[1]DUC!#REF!+[1]DONG!#REF!+[1]HPHU!#REF!+[1]BAC!#REF!+[1]THANH!#REF!+#REF!+[1]MY!#REF!+[1]HA!#REF!+[1]PHUC!#REF!+[1]LAM!#REF!+[1]XUAN!#REF!+[1]LIEN!#REF!</f>
        <v>#REF!</v>
      </c>
      <c r="AB204" s="633" t="e">
        <f>[1]DAI!#REF!+[1]NAM!#REF!+[1]NHAN!#REF!+[1]LY!#REF!+[1]DUC!#REF!+[1]DONG!#REF!+[1]HPHU!#REF!+[1]BAC!#REF!+[1]THANH!#REF!+#REF!+[1]MY!#REF!+[1]HA!#REF!+[1]PHUC!#REF!+[1]LAM!#REF!+[1]XUAN!#REF!+[1]LIEN!#REF!</f>
        <v>#REF!</v>
      </c>
      <c r="AC204" s="633" t="e">
        <f>[1]DAI!#REF!+[1]NAM!#REF!+[1]NHAN!#REF!+[1]LY!#REF!+[1]DUC!#REF!+[1]DONG!#REF!+[1]HPHU!#REF!+[1]BAC!#REF!+[1]THANH!#REF!+#REF!+[1]MY!#REF!+[1]HA!#REF!+[1]PHUC!#REF!+[1]LAM!#REF!+[1]XUAN!#REF!+[1]LIEN!#REF!</f>
        <v>#REF!</v>
      </c>
      <c r="AD204" s="617">
        <f>[1]DAI!AD140+[1]NAM!AD138+[1]NHAN!AD140+[1]LY!AD140+[1]DUC!AD140+[1]DONG!AD140+[1]HPHU!AD139+[1]BAC!AD139+[1]THANH!AD140+[1]MY!AD137+[1]HA!AD78+[1]PHUC!AD136+[1]LAM!AD137+[1]XUAN!AD135+[1]LIEN!AD139</f>
        <v>0</v>
      </c>
      <c r="AE204" s="633" t="e">
        <f>[1]DAI!#REF!+[1]NAM!#REF!+[1]NHAN!#REF!+[1]LY!#REF!+[1]DUC!#REF!+[1]DONG!#REF!+[1]HPHU!#REF!+[1]BAC!#REF!+[1]THANH!#REF!+#REF!+[1]MY!#REF!+[1]HA!#REF!+[1]PHUC!#REF!+[1]LAM!#REF!+[1]XUAN!#REF!+[1]LIEN!#REF!</f>
        <v>#REF!</v>
      </c>
      <c r="AF204" s="633" t="e">
        <f>[1]DAI!#REF!+[1]NAM!#REF!+[1]NHAN!#REF!+[1]LY!#REF!+[1]DUC!#REF!+[1]DONG!#REF!+[1]HPHU!#REF!+[1]BAC!#REF!+[1]THANH!#REF!+#REF!+[1]MY!#REF!+[1]HA!#REF!+[1]PHUC!#REF!+[1]LAM!#REF!+[1]XUAN!#REF!+[1]LIEN!#REF!</f>
        <v>#REF!</v>
      </c>
      <c r="AG204" s="633" t="e">
        <f>[1]DAI!#REF!+[1]NAM!#REF!+[1]NHAN!#REF!+[1]LY!#REF!+[1]DUC!#REF!+[1]DONG!#REF!+[1]HPHU!#REF!+[1]BAC!#REF!+[1]THANH!#REF!+#REF!+[1]MY!#REF!+[1]HA!#REF!+[1]PHUC!#REF!+[1]LAM!#REF!+[1]XUAN!#REF!+[1]LIEN!#REF!</f>
        <v>#REF!</v>
      </c>
      <c r="AH204" s="633" t="e">
        <f>[1]DAI!#REF!+[1]NAM!#REF!+[1]NHAN!#REF!+[1]LY!#REF!+[1]DUC!#REF!+[1]DONG!#REF!+[1]HPHU!#REF!+[1]BAC!#REF!+[1]THANH!#REF!+#REF!+[1]MY!#REF!+[1]HA!#REF!+[1]PHUC!#REF!+[1]LAM!#REF!+[1]XUAN!#REF!+[1]LIEN!#REF!</f>
        <v>#REF!</v>
      </c>
      <c r="AI204" s="633" t="e">
        <f>[1]DAI!#REF!+[1]NAM!#REF!+[1]NHAN!#REF!+[1]LY!#REF!+[1]DUC!#REF!+[1]DONG!#REF!+[1]HPHU!#REF!+[1]BAC!#REF!+[1]THANH!#REF!+#REF!+[1]MY!#REF!+[1]HA!#REF!+[1]PHUC!#REF!+[1]LAM!#REF!+[1]XUAN!#REF!+[1]LIEN!#REF!</f>
        <v>#REF!</v>
      </c>
      <c r="AJ204" s="633" t="e">
        <f>[1]DAI!#REF!+[1]NAM!#REF!+[1]NHAN!#REF!+[1]LY!#REF!+[1]DUC!#REF!+[1]DONG!#REF!+[1]HPHU!#REF!+[1]BAC!#REF!+[1]THANH!#REF!+#REF!+[1]MY!#REF!+[1]HA!#REF!+[1]PHUC!#REF!+[1]LAM!#REF!+[1]XUAN!#REF!+[1]LIEN!#REF!</f>
        <v>#REF!</v>
      </c>
      <c r="AK204" s="617">
        <f>[1]DAI!AK140+[1]NAM!AK138+[1]NHAN!AK140+[1]LY!AK140+[1]DUC!AK140+[1]DONG!AK140+[1]HPHU!AK139+[1]BAC!AK139+[1]THANH!AK140+[1]MY!AK137+[1]HA!AK78+[1]PHUC!AK136+[1]LAM!AK137+[1]XUAN!AK135+[1]LIEN!AK139</f>
        <v>0</v>
      </c>
      <c r="AL204" s="633" t="e">
        <f>[1]DAI!#REF!+[1]NAM!#REF!+[1]NHAN!#REF!+[1]LY!#REF!+[1]DUC!#REF!+[1]DONG!#REF!+[1]HPHU!#REF!+[1]BAC!#REF!+[1]THANH!#REF!+#REF!+[1]MY!#REF!+[1]HA!#REF!+[1]PHUC!#REF!+[1]LAM!#REF!+[1]XUAN!#REF!+[1]LIEN!#REF!</f>
        <v>#REF!</v>
      </c>
      <c r="AM204" s="633" t="e">
        <f>[1]DAI!#REF!+[1]NAM!#REF!+[1]NHAN!#REF!+[1]LY!#REF!+[1]DUC!#REF!+[1]DONG!#REF!+[1]HPHU!#REF!+[1]BAC!#REF!+[1]THANH!#REF!+#REF!+[1]MY!#REF!+[1]HA!#REF!+[1]PHUC!#REF!+[1]LAM!#REF!+[1]XUAN!#REF!+[1]LIEN!#REF!</f>
        <v>#REF!</v>
      </c>
      <c r="AN204" s="617">
        <f>[1]DAI!AN140+[1]NAM!AN138+[1]NHAN!AN140+[1]LY!AN140+[1]DUC!AN140+[1]DONG!AN140+[1]HPHU!AN139+[1]BAC!AN139+[1]THANH!AN140+[1]MY!AN137+[1]HA!AN78+[1]PHUC!AN136+[1]LAM!AN137+[1]XUAN!AN135+[1]LIEN!AN139</f>
        <v>0</v>
      </c>
      <c r="AO204" s="633" t="e">
        <f>[1]DAI!#REF!+[1]NAM!#REF!+[1]NHAN!#REF!+[1]LY!#REF!+[1]DUC!#REF!+[1]DONG!#REF!+[1]HPHU!#REF!+[1]BAC!#REF!+[1]THANH!#REF!+#REF!+[1]MY!#REF!+[1]HA!#REF!+[1]PHUC!#REF!+[1]LAM!#REF!+[1]XUAN!#REF!+[1]LIEN!#REF!</f>
        <v>#REF!</v>
      </c>
      <c r="AP204" s="633" t="e">
        <f>[1]DAI!#REF!+[1]NAM!#REF!+[1]NHAN!#REF!+[1]LY!#REF!+[1]DUC!#REF!+[1]DONG!#REF!+[1]HPHU!#REF!+[1]BAC!#REF!+[1]THANH!#REF!+#REF!+[1]MY!#REF!+[1]HA!#REF!+[1]PHUC!#REF!+[1]LAM!#REF!+[1]XUAN!#REF!+[1]LIEN!#REF!</f>
        <v>#REF!</v>
      </c>
      <c r="AQ204" s="633" t="e">
        <f>[1]DAI!#REF!+[1]NAM!#REF!+[1]NHAN!#REF!+[1]LY!#REF!+[1]DUC!#REF!+[1]DONG!#REF!+[1]HPHU!#REF!+[1]BAC!#REF!+[1]THANH!#REF!+#REF!+[1]MY!#REF!+[1]HA!#REF!+[1]PHUC!#REF!+[1]LAM!#REF!+[1]XUAN!#REF!+[1]LIEN!#REF!</f>
        <v>#REF!</v>
      </c>
      <c r="AR204" s="617">
        <f>[1]DAI!AR202+[1]NAM!AR202+[1]NHAN!AR202+[1]LY!AR202+[1]DUC!AR202+[1]DONG!AR202+[1]HPHU!AR202+[1]BAC!AR202+[1]THANH!AR202+[1]MY!AR202+[1]HA!AR202+[1]PHUC!AR202+[1]LAM!AR202+[1]XUAN!AR202+[1]LIEN!AR202+[1]HUNG!AR202+[1]CNAM!AR202+[1]TAY!AR202+[1]HOA!AR202+[1]VAN!AR202+[1]PDINH!AR202+[1]SLOC!AR202+[1]TRUNG!AR202+[1]TAN!AR202+[1]THUONG!AR202+[1]HLAO!AR202+[1]PNHA!AR202+[1]VTRUNG!AR202</f>
        <v>0</v>
      </c>
      <c r="AS204" s="617">
        <f>[1]DAI!AS140+[1]NAM!AS138+[1]NHAN!AS140+[1]LY!AS140+[1]DUC!AS140+[1]DONG!AS140+[1]HPHU!AS139+[1]BAC!AS139+[1]THANH!AS140+[1]MY!AS137+[1]HA!AS78+[1]PHUC!AS136+[1]LAM!AS137+[1]XUAN!AS135+[1]LIEN!AS139</f>
        <v>0</v>
      </c>
      <c r="AT204" s="617"/>
      <c r="AU204" s="617">
        <f>[1]DAI!AU140+[1]NAM!AU138+[1]NHAN!AU140+[1]LY!AU140+[1]DUC!AU140+[1]DONG!AU140+[1]HPHU!AU139+[1]BAC!AU139+[1]THANH!AU140+[1]MY!AU137+[1]HA!AU78+[1]PHUC!AU136+[1]LAM!AU137+[1]XUAN!AU135+[1]LIEN!AU139</f>
        <v>0</v>
      </c>
      <c r="AV204" s="587">
        <f>[1]DAI!AV202+[1]NAM!AV202+[1]NHAN!AV202+[1]LY!AV202+[1]DUC!AV202+[1]DONG!AV202+[1]HPHU!AV202+[1]BAC!AV202+[1]THANH!AV202+[1]MY!AV202+[1]HA!AV202+[1]PHUC!AV202+[1]LAM!AV202+[1]XUAN!AV202+[1]LIEN!AV202+[1]HUNG!AV202+[1]CNAM!AV202+[1]TAY!AV202+[1]HOA!AV202+[1]VAN!AV202+[1]PDINH!AV202+[1]SLOC!AV202+[1]TRUNG!AV202+[1]TAN!AV202+[1]THUONG!AV202+[1]HLAO!AV202+[1]PNHA!AV202+[1]VTRUNG!AV202</f>
        <v>0</v>
      </c>
      <c r="AW204" s="633" t="e">
        <f>[1]DAI!#REF!+[1]NAM!#REF!+[1]NHAN!#REF!+[1]LY!#REF!+[1]DUC!#REF!+[1]DONG!#REF!+[1]HPHU!#REF!+[1]BAC!#REF!+[1]THANH!#REF!+#REF!+[1]MY!#REF!+[1]HA!#REF!+[1]PHUC!#REF!+[1]LAM!#REF!+[1]XUAN!#REF!+[1]LIEN!#REF!</f>
        <v>#REF!</v>
      </c>
      <c r="AX204" s="633" t="e">
        <f>[1]DAI!#REF!+[1]NAM!#REF!+[1]NHAN!#REF!+[1]LY!#REF!+[1]DUC!#REF!+[1]DONG!#REF!+[1]HPHU!#REF!+[1]BAC!#REF!+[1]THANH!#REF!+#REF!+[1]MY!#REF!+[1]HA!#REF!+[1]PHUC!#REF!+[1]LAM!#REF!+[1]XUAN!#REF!+[1]LIEN!#REF!</f>
        <v>#REF!</v>
      </c>
      <c r="AY204" s="633" t="e">
        <f>[1]DAI!#REF!+[1]NAM!#REF!+[1]NHAN!#REF!+[1]LY!#REF!+[1]DUC!#REF!+[1]DONG!#REF!+[1]HPHU!#REF!+[1]BAC!#REF!+[1]THANH!#REF!+#REF!+[1]MY!#REF!+[1]HA!#REF!+[1]PHUC!#REF!+[1]LAM!#REF!+[1]XUAN!#REF!+[1]LIEN!#REF!</f>
        <v>#REF!</v>
      </c>
      <c r="AZ204" s="617">
        <f>[1]DAI!AZ140+[1]NAM!AZ138+[1]NHAN!AZ140+[1]LY!AZ140+[1]DUC!AZ140+[1]DONG!AZ140+[1]HPHU!AZ139+[1]BAC!AZ139+[1]THANH!AZ140+[1]MY!AZ137+[1]HA!AZ78+[1]PHUC!AZ136+[1]LAM!AZ137+[1]XUAN!AZ135+[1]LIEN!AZ139</f>
        <v>0</v>
      </c>
      <c r="BA204" s="633" t="e">
        <f>[1]DAI!#REF!+[1]NAM!#REF!+[1]NHAN!#REF!+[1]LY!#REF!+[1]DUC!#REF!+[1]DONG!#REF!+[1]HPHU!#REF!+[1]BAC!#REF!+[1]THANH!#REF!+#REF!+[1]MY!#REF!+[1]HA!#REF!+[1]PHUC!#REF!+[1]LAM!#REF!+[1]XUAN!#REF!+[1]LIEN!#REF!</f>
        <v>#REF!</v>
      </c>
      <c r="BB204" s="633" t="e">
        <f>[1]DAI!#REF!+[1]NAM!#REF!+[1]NHAN!#REF!+[1]LY!#REF!+[1]DUC!#REF!+[1]DONG!#REF!+[1]HPHU!#REF!+[1]BAC!#REF!+[1]THANH!#REF!+#REF!+[1]MY!#REF!+[1]HA!#REF!+[1]PHUC!#REF!+[1]LAM!#REF!+[1]XUAN!#REF!+[1]LIEN!#REF!</f>
        <v>#REF!</v>
      </c>
      <c r="BC204" s="633" t="e">
        <f>[1]DAI!#REF!+[1]NAM!#REF!+[1]NHAN!#REF!+[1]LY!#REF!+[1]DUC!#REF!+[1]DONG!#REF!+[1]HPHU!#REF!+[1]BAC!#REF!+[1]THANH!#REF!+#REF!+[1]MY!#REF!+[1]HA!#REF!+[1]PHUC!#REF!+[1]LAM!#REF!+[1]XUAN!#REF!+[1]LIEN!#REF!</f>
        <v>#REF!</v>
      </c>
      <c r="BD204" s="617">
        <f>[1]DAI!BD140+[1]NAM!BD138+[1]NHAN!BD140+[1]LY!BD140+[1]DUC!BD140+[1]DONG!BD140+[1]HPHU!BD139+[1]BAC!BD139+[1]THANH!BD140+[1]MY!BD137+[1]HA!BD78+[1]PHUC!BD136+[1]LAM!BD137+[1]XUAN!BD135+[1]LIEN!BD139</f>
        <v>0</v>
      </c>
      <c r="BE204" s="633" t="e">
        <f>[1]DAI!#REF!+[1]NAM!#REF!+[1]NHAN!#REF!+[1]LY!#REF!+[1]DUC!#REF!+[1]DONG!#REF!+[1]HPHU!#REF!+[1]BAC!#REF!+[1]THANH!#REF!+#REF!+[1]MY!#REF!+[1]HA!#REF!+[1]PHUC!#REF!+[1]LAM!#REF!+[1]XUAN!#REF!+[1]LIEN!#REF!</f>
        <v>#REF!</v>
      </c>
      <c r="BF204" s="633" t="e">
        <f>[1]DAI!#REF!+[1]NAM!#REF!+[1]NHAN!#REF!+[1]LY!#REF!+[1]DUC!#REF!+[1]DONG!#REF!+[1]HPHU!#REF!+[1]BAC!#REF!+[1]THANH!#REF!+#REF!+[1]MY!#REF!+[1]HA!#REF!+[1]PHUC!#REF!+[1]LAM!#REF!+[1]XUAN!#REF!+[1]LIEN!#REF!</f>
        <v>#REF!</v>
      </c>
      <c r="BG204" s="633" t="e">
        <f>[1]DAI!#REF!+[1]NAM!#REF!+[1]NHAN!#REF!+[1]LY!#REF!+[1]DUC!#REF!+[1]DONG!#REF!+[1]HPHU!#REF!+[1]BAC!#REF!+[1]THANH!#REF!+#REF!+[1]MY!#REF!+[1]HA!#REF!+[1]PHUC!#REF!+[1]LAM!#REF!+[1]XUAN!#REF!+[1]LIEN!#REF!</f>
        <v>#REF!</v>
      </c>
      <c r="BH204" s="633" t="e">
        <f>[1]DAI!#REF!+[1]NAM!#REF!+[1]NHAN!#REF!+[1]LY!#REF!+[1]DUC!#REF!+[1]DONG!#REF!+[1]HPHU!#REF!+[1]BAC!#REF!+[1]THANH!#REF!+#REF!+[1]MY!#REF!+[1]HA!#REF!+[1]PHUC!#REF!+[1]LAM!#REF!+[1]XUAN!#REF!+[1]LIEN!#REF!</f>
        <v>#REF!</v>
      </c>
      <c r="BI204" s="633" t="e">
        <f>[1]DAI!#REF!+[1]NAM!#REF!+[1]NHAN!#REF!+[1]LY!#REF!+[1]DUC!#REF!+[1]DONG!#REF!+[1]HPHU!#REF!+[1]BAC!#REF!+[1]THANH!#REF!+#REF!+[1]MY!#REF!+[1]HA!#REF!+[1]PHUC!#REF!+[1]LAM!#REF!+[1]XUAN!#REF!+[1]LIEN!#REF!</f>
        <v>#REF!</v>
      </c>
      <c r="BJ204" s="633" t="e">
        <f>[1]DAI!#REF!+[1]NAM!#REF!+[1]NHAN!#REF!+[1]LY!#REF!+[1]DUC!#REF!+[1]DONG!#REF!+[1]HPHU!#REF!+[1]BAC!#REF!+[1]THANH!#REF!+#REF!+[1]MY!#REF!+[1]HA!#REF!+[1]PHUC!#REF!+[1]LAM!#REF!+[1]XUAN!#REF!+[1]LIEN!#REF!</f>
        <v>#REF!</v>
      </c>
      <c r="BK204" s="633" t="e">
        <f>[1]DAI!#REF!+[1]NAM!#REF!+[1]NHAN!#REF!+[1]LY!#REF!+[1]DUC!#REF!+[1]DONG!#REF!+[1]HPHU!#REF!+[1]BAC!#REF!+[1]THANH!#REF!+#REF!+[1]MY!#REF!+[1]HA!#REF!+[1]PHUC!#REF!+[1]LAM!#REF!+[1]XUAN!#REF!+[1]LIEN!#REF!</f>
        <v>#REF!</v>
      </c>
      <c r="BL204" s="633" t="e">
        <f>[1]DAI!#REF!+[1]NAM!#REF!+[1]NHAN!#REF!+[1]LY!#REF!+[1]DUC!#REF!+[1]DONG!#REF!+[1]HPHU!#REF!+[1]BAC!#REF!+[1]THANH!#REF!+#REF!+[1]MY!#REF!+[1]HA!#REF!+[1]PHUC!#REF!+[1]LAM!#REF!+[1]XUAN!#REF!+[1]LIEN!#REF!</f>
        <v>#REF!</v>
      </c>
      <c r="BM204" s="568"/>
    </row>
    <row r="205" spans="1:67" ht="24" hidden="1" customHeight="1" x14ac:dyDescent="0.2">
      <c r="A205" s="637" t="s">
        <v>23</v>
      </c>
      <c r="B205" s="584" t="s">
        <v>24</v>
      </c>
      <c r="C205" s="635" t="s">
        <v>25</v>
      </c>
      <c r="D205" s="633" t="e">
        <f>[1]DAI!#REF!+[1]NAM!#REF!+[1]NHAN!#REF!+[1]LY!#REF!+[1]DUC!#REF!+[1]DONG!#REF!+[1]HPHU!#REF!+[1]BAC!#REF!+[1]THANH!#REF!+#REF!+[1]MY!#REF!+[1]HA!#REF!+[1]PHUC!#REF!+[1]LAM!#REF!+[1]XUAN!#REF!+[1]LIEN!#REF!</f>
        <v>#REF!</v>
      </c>
      <c r="E205" s="633" t="e">
        <f>[1]DAI!#REF!+[1]NAM!#REF!+[1]NHAN!#REF!+[1]LY!#REF!+[1]DUC!#REF!+[1]DONG!#REF!+[1]HPHU!#REF!+[1]BAC!#REF!+[1]THANH!#REF!+#REF!+[1]MY!#REF!+[1]HA!#REF!+[1]PHUC!#REF!+[1]LAM!#REF!+[1]XUAN!#REF!+[1]LIEN!#REF!</f>
        <v>#REF!</v>
      </c>
      <c r="F205" s="633" t="e">
        <f>[1]DAI!#REF!+[1]NAM!#REF!+[1]NHAN!#REF!+[1]LY!#REF!+[1]DUC!#REF!+[1]DONG!#REF!+[1]HPHU!#REF!+[1]BAC!#REF!+[1]THANH!#REF!+#REF!+[1]MY!#REF!+[1]HA!#REF!+[1]PHUC!#REF!+[1]LAM!#REF!+[1]XUAN!#REF!+[1]LIEN!#REF!</f>
        <v>#REF!</v>
      </c>
      <c r="G205" s="617">
        <f>[1]DAI!G203+[1]NAM!G203+[1]NHAN!G203+[1]LY!G203+[1]DUC!G203+[1]DONG!G203+[1]HPHU!G203+[1]BAC!G203+[1]THANH!G203+[1]MY!G203+[1]HA!G203+[1]PHUC!G203+[1]LAM!G203+[1]XUAN!G203+[1]LIEN!G203+[1]HUNG!G203+[1]CNAM!G203+[1]TAY!G203+[1]HOA!G203+[1]VAN!G203+[1]PDINH!G203+[1]SLOC!G203+[1]TRUNG!G203+[1]TAN!G203+[1]THUONG!G203+[1]HLAO!G203+[1]PNHA!G203+[1]VTRUNG!G203</f>
        <v>0</v>
      </c>
      <c r="H205" s="633" t="e">
        <f>[1]DAI!#REF!+[1]NAM!#REF!+[1]NHAN!#REF!+[1]LY!#REF!+[1]DUC!#REF!+[1]DONG!#REF!+[1]HPHU!#REF!+[1]BAC!#REF!+[1]THANH!#REF!+#REF!+[1]MY!#REF!+[1]HA!#REF!+[1]PHUC!#REF!+[1]LAM!#REF!+[1]XUAN!#REF!+[1]LIEN!#REF!</f>
        <v>#REF!</v>
      </c>
      <c r="I205" s="633" t="e">
        <f>[1]DAI!#REF!+[1]NAM!#REF!+[1]NHAN!#REF!+[1]LY!#REF!+[1]DUC!#REF!+[1]DONG!#REF!+[1]HPHU!#REF!+[1]BAC!#REF!+[1]THANH!#REF!+#REF!+[1]MY!#REF!+[1]HA!#REF!+[1]PHUC!#REF!+[1]LAM!#REF!+[1]XUAN!#REF!+[1]LIEN!#REF!</f>
        <v>#REF!</v>
      </c>
      <c r="J205" s="617">
        <f>[1]DAI!J203+[1]NAM!J203+[1]NHAN!J203+[1]LY!J203+[1]DUC!J203+[1]DONG!J203+[1]HPHU!J203+[1]BAC!J203+[1]THANH!J203+[1]MY!J203+[1]HA!J203+[1]PHUC!J203+[1]LAM!J203+[1]XUAN!J203+[1]LIEN!J203+[1]HUNG!J203+[1]CNAM!J203+[1]TAY!J203+[1]HOA!J203+[1]VAN!J203+[1]PDINH!J203+[1]SLOC!J203+[1]TRUNG!J203+[1]TAN!J203+[1]THUONG!J203+[1]HLAO!J203+[1]PNHA!J203+[1]VTRUNG!J203</f>
        <v>0</v>
      </c>
      <c r="K205" s="633" t="e">
        <f>[1]DAI!#REF!+[1]NAM!#REF!+[1]NHAN!#REF!+[1]LY!#REF!+[1]DUC!#REF!+[1]DONG!#REF!+[1]HPHU!#REF!+[1]BAC!#REF!+[1]THANH!#REF!+#REF!+[1]MY!#REF!+[1]HA!#REF!+[1]PHUC!#REF!+[1]LAM!#REF!+[1]XUAN!#REF!+[1]LIEN!#REF!</f>
        <v>#REF!</v>
      </c>
      <c r="L205" s="633" t="e">
        <f>[1]DAI!#REF!+[1]NAM!#REF!+[1]NHAN!#REF!+[1]LY!#REF!+[1]DUC!#REF!+[1]DONG!#REF!+[1]HPHU!#REF!+[1]BAC!#REF!+[1]THANH!#REF!+#REF!+[1]MY!#REF!+[1]HA!#REF!+[1]PHUC!#REF!+[1]LAM!#REF!+[1]XUAN!#REF!+[1]LIEN!#REF!</f>
        <v>#REF!</v>
      </c>
      <c r="M205" s="633" t="e">
        <f>[1]DAI!#REF!+[1]NAM!#REF!+[1]NHAN!#REF!+[1]LY!#REF!+[1]DUC!#REF!+[1]DONG!#REF!+[1]HPHU!#REF!+[1]BAC!#REF!+[1]THANH!#REF!+#REF!+[1]MY!#REF!+[1]HA!#REF!+[1]PHUC!#REF!+[1]LAM!#REF!+[1]XUAN!#REF!+[1]LIEN!#REF!</f>
        <v>#REF!</v>
      </c>
      <c r="N205" s="617">
        <f>[1]DAI!N203+[1]NAM!N203+[1]NHAN!N203+[1]LY!N203+[1]DUC!N203+[1]DONG!N203+[1]HPHU!N203+[1]BAC!N203+[1]THANH!N203+[1]MY!N203+[1]HA!N203+[1]PHUC!N203+[1]LAM!N203+[1]XUAN!N203+[1]LIEN!N203+[1]HUNG!N203+[1]CNAM!N203+[1]TAY!N203+[1]HOA!N203+[1]VAN!N203+[1]PDINH!N203+[1]SLOC!N203+[1]TRUNG!N203+[1]TAN!N203+[1]THUONG!N203+[1]HLAO!N203+[1]PNHA!N203+[1]VTRUNG!N203</f>
        <v>0</v>
      </c>
      <c r="O205" s="617">
        <f>[1]DAI!O203+[1]NAM!O203+[1]NHAN!O203+[1]LY!O203+[1]DUC!O203+[1]DONG!O203+[1]HPHU!O203+[1]BAC!O203+[1]THANH!O203+[1]MY!O203+[1]HA!O203+[1]PHUC!O203+[1]LAM!O203+[1]XUAN!O203+[1]LIEN!O203+[1]HUNG!O203+[1]CNAM!O203+[1]TAY!O203+[1]HOA!O203+[1]VAN!O203+[1]PDINH!O203+[1]SLOC!O203+[1]TRUNG!O203+[1]TAN!O203+[1]THUONG!O203+[1]HLAO!O203+[1]PNHA!O203+[1]VTRUNG!O203</f>
        <v>0</v>
      </c>
      <c r="P205" s="617">
        <f>[1]DAI!P141+[1]NAM!P139+[1]NHAN!P141+[1]LY!P141+[1]DUC!P141+[1]DONG!P141+[1]HPHU!P140+[1]BAC!P140+[1]THANH!P141+[1]MY!P138+[1]HA!P79+[1]PHUC!P137+[1]LAM!P138+[1]XUAN!P136+[1]LIEN!P140</f>
        <v>0</v>
      </c>
      <c r="Q205" s="633" t="e">
        <f>[1]DAI!#REF!+[1]NAM!#REF!+[1]NHAN!#REF!+[1]LY!#REF!+[1]DUC!#REF!+[1]DONG!#REF!+[1]HPHU!#REF!+[1]BAC!#REF!+[1]THANH!#REF!+#REF!+[1]MY!#REF!+[1]HA!#REF!+[1]PHUC!#REF!+[1]LAM!#REF!+[1]XUAN!#REF!+[1]LIEN!#REF!</f>
        <v>#REF!</v>
      </c>
      <c r="R205" s="588" t="e">
        <f>[1]DAI!#REF!+[1]NAM!#REF!+[1]NHAN!#REF!+[1]LY!#REF!+[1]DUC!#REF!+[1]DONG!#REF!+[1]HPHU!#REF!+[1]BAC!#REF!+[1]THANH!#REF!+#REF!+[1]MY!#REF!+[1]HA!#REF!+[1]PHUC!#REF!+[1]LAM!#REF!+[1]XUAN!#REF!+[1]LIEN!#REF!</f>
        <v>#REF!</v>
      </c>
      <c r="S205" s="633" t="e">
        <f>[1]DAI!#REF!+[1]NAM!#REF!+[1]NHAN!#REF!+[1]LY!#REF!+[1]DUC!#REF!+[1]DONG!#REF!+[1]HPHU!#REF!+[1]BAC!#REF!+[1]THANH!#REF!+#REF!+[1]MY!#REF!+[1]HA!#REF!+[1]PHUC!#REF!+[1]LAM!#REF!+[1]XUAN!#REF!+[1]LIEN!#REF!</f>
        <v>#REF!</v>
      </c>
      <c r="T205" s="633" t="e">
        <f>[1]DAI!#REF!+[1]NAM!#REF!+[1]NHAN!#REF!+[1]LY!#REF!+[1]DUC!#REF!+[1]DONG!#REF!+[1]HPHU!#REF!+[1]BAC!#REF!+[1]THANH!#REF!+#REF!+[1]MY!#REF!+[1]HA!#REF!+[1]PHUC!#REF!+[1]LAM!#REF!+[1]XUAN!#REF!+[1]LIEN!#REF!</f>
        <v>#REF!</v>
      </c>
      <c r="U205" s="633" t="e">
        <f>[1]DAI!#REF!+[1]NAM!#REF!+[1]NHAN!#REF!+[1]LY!#REF!+[1]DUC!#REF!+[1]DONG!#REF!+[1]HPHU!#REF!+[1]BAC!#REF!+[1]THANH!#REF!+#REF!+[1]MY!#REF!+[1]HA!#REF!+[1]PHUC!#REF!+[1]LAM!#REF!+[1]XUAN!#REF!+[1]LIEN!#REF!</f>
        <v>#REF!</v>
      </c>
      <c r="V205" s="633" t="e">
        <f>[1]DAI!#REF!+[1]NAM!#REF!+[1]NHAN!#REF!+[1]LY!#REF!+[1]DUC!#REF!+[1]DONG!#REF!+[1]HPHU!#REF!+[1]BAC!#REF!+[1]THANH!#REF!+#REF!+[1]MY!#REF!+[1]HA!#REF!+[1]PHUC!#REF!+[1]LAM!#REF!+[1]XUAN!#REF!+[1]LIEN!#REF!</f>
        <v>#REF!</v>
      </c>
      <c r="W205" s="633" t="e">
        <f>[1]DAI!#REF!+[1]NAM!#REF!+[1]NHAN!#REF!+[1]LY!#REF!+[1]DUC!#REF!+[1]DONG!#REF!+[1]HPHU!#REF!+[1]BAC!#REF!+[1]THANH!#REF!+#REF!+[1]MY!#REF!+[1]HA!#REF!+[1]PHUC!#REF!+[1]LAM!#REF!+[1]XUAN!#REF!+[1]LIEN!#REF!</f>
        <v>#REF!</v>
      </c>
      <c r="X205" s="633" t="e">
        <f>[1]DAI!#REF!+[1]NAM!#REF!+[1]NHAN!#REF!+[1]LY!#REF!+[1]DUC!#REF!+[1]DONG!#REF!+[1]HPHU!#REF!+[1]BAC!#REF!+[1]THANH!#REF!+#REF!+[1]MY!#REF!+[1]HA!#REF!+[1]PHUC!#REF!+[1]LAM!#REF!+[1]XUAN!#REF!+[1]LIEN!#REF!</f>
        <v>#REF!</v>
      </c>
      <c r="Y205" s="633" t="e">
        <f>[1]DAI!#REF!+[1]NAM!#REF!+[1]NHAN!#REF!+[1]LY!#REF!+[1]DUC!#REF!+[1]DONG!#REF!+[1]HPHU!#REF!+[1]BAC!#REF!+[1]THANH!#REF!+#REF!+[1]MY!#REF!+[1]HA!#REF!+[1]PHUC!#REF!+[1]LAM!#REF!+[1]XUAN!#REF!+[1]LIEN!#REF!</f>
        <v>#REF!</v>
      </c>
      <c r="Z205" s="633" t="e">
        <f>[1]DAI!#REF!+[1]NAM!#REF!+[1]NHAN!#REF!+[1]LY!#REF!+[1]DUC!#REF!+[1]DONG!#REF!+[1]HPHU!#REF!+[1]BAC!#REF!+[1]THANH!#REF!+#REF!+[1]MY!#REF!+[1]HA!#REF!+[1]PHUC!#REF!+[1]LAM!#REF!+[1]XUAN!#REF!+[1]LIEN!#REF!</f>
        <v>#REF!</v>
      </c>
      <c r="AA205" s="633" t="e">
        <f>[1]DAI!#REF!+[1]NAM!#REF!+[1]NHAN!#REF!+[1]LY!#REF!+[1]DUC!#REF!+[1]DONG!#REF!+[1]HPHU!#REF!+[1]BAC!#REF!+[1]THANH!#REF!+#REF!+[1]MY!#REF!+[1]HA!#REF!+[1]PHUC!#REF!+[1]LAM!#REF!+[1]XUAN!#REF!+[1]LIEN!#REF!</f>
        <v>#REF!</v>
      </c>
      <c r="AB205" s="633" t="e">
        <f>[1]DAI!#REF!+[1]NAM!#REF!+[1]NHAN!#REF!+[1]LY!#REF!+[1]DUC!#REF!+[1]DONG!#REF!+[1]HPHU!#REF!+[1]BAC!#REF!+[1]THANH!#REF!+#REF!+[1]MY!#REF!+[1]HA!#REF!+[1]PHUC!#REF!+[1]LAM!#REF!+[1]XUAN!#REF!+[1]LIEN!#REF!</f>
        <v>#REF!</v>
      </c>
      <c r="AC205" s="633" t="e">
        <f>[1]DAI!#REF!+[1]NAM!#REF!+[1]NHAN!#REF!+[1]LY!#REF!+[1]DUC!#REF!+[1]DONG!#REF!+[1]HPHU!#REF!+[1]BAC!#REF!+[1]THANH!#REF!+#REF!+[1]MY!#REF!+[1]HA!#REF!+[1]PHUC!#REF!+[1]LAM!#REF!+[1]XUAN!#REF!+[1]LIEN!#REF!</f>
        <v>#REF!</v>
      </c>
      <c r="AD205" s="617">
        <f>[1]DAI!AD141+[1]NAM!AD139+[1]NHAN!AD141+[1]LY!AD141+[1]DUC!AD141+[1]DONG!AD141+[1]HPHU!AD140+[1]BAC!AD140+[1]THANH!AD141+[1]MY!AD138+[1]HA!AD79+[1]PHUC!AD137+[1]LAM!AD138+[1]XUAN!AD136+[1]LIEN!AD140</f>
        <v>0</v>
      </c>
      <c r="AE205" s="633" t="e">
        <f>[1]DAI!#REF!+[1]NAM!#REF!+[1]NHAN!#REF!+[1]LY!#REF!+[1]DUC!#REF!+[1]DONG!#REF!+[1]HPHU!#REF!+[1]BAC!#REF!+[1]THANH!#REF!+#REF!+[1]MY!#REF!+[1]HA!#REF!+[1]PHUC!#REF!+[1]LAM!#REF!+[1]XUAN!#REF!+[1]LIEN!#REF!</f>
        <v>#REF!</v>
      </c>
      <c r="AF205" s="633" t="e">
        <f>[1]DAI!#REF!+[1]NAM!#REF!+[1]NHAN!#REF!+[1]LY!#REF!+[1]DUC!#REF!+[1]DONG!#REF!+[1]HPHU!#REF!+[1]BAC!#REF!+[1]THANH!#REF!+#REF!+[1]MY!#REF!+[1]HA!#REF!+[1]PHUC!#REF!+[1]LAM!#REF!+[1]XUAN!#REF!+[1]LIEN!#REF!</f>
        <v>#REF!</v>
      </c>
      <c r="AG205" s="633" t="e">
        <f>[1]DAI!#REF!+[1]NAM!#REF!+[1]NHAN!#REF!+[1]LY!#REF!+[1]DUC!#REF!+[1]DONG!#REF!+[1]HPHU!#REF!+[1]BAC!#REF!+[1]THANH!#REF!+#REF!+[1]MY!#REF!+[1]HA!#REF!+[1]PHUC!#REF!+[1]LAM!#REF!+[1]XUAN!#REF!+[1]LIEN!#REF!</f>
        <v>#REF!</v>
      </c>
      <c r="AH205" s="633" t="e">
        <f>[1]DAI!#REF!+[1]NAM!#REF!+[1]NHAN!#REF!+[1]LY!#REF!+[1]DUC!#REF!+[1]DONG!#REF!+[1]HPHU!#REF!+[1]BAC!#REF!+[1]THANH!#REF!+#REF!+[1]MY!#REF!+[1]HA!#REF!+[1]PHUC!#REF!+[1]LAM!#REF!+[1]XUAN!#REF!+[1]LIEN!#REF!</f>
        <v>#REF!</v>
      </c>
      <c r="AI205" s="633" t="e">
        <f>[1]DAI!#REF!+[1]NAM!#REF!+[1]NHAN!#REF!+[1]LY!#REF!+[1]DUC!#REF!+[1]DONG!#REF!+[1]HPHU!#REF!+[1]BAC!#REF!+[1]THANH!#REF!+#REF!+[1]MY!#REF!+[1]HA!#REF!+[1]PHUC!#REF!+[1]LAM!#REF!+[1]XUAN!#REF!+[1]LIEN!#REF!</f>
        <v>#REF!</v>
      </c>
      <c r="AJ205" s="633" t="e">
        <f>[1]DAI!#REF!+[1]NAM!#REF!+[1]NHAN!#REF!+[1]LY!#REF!+[1]DUC!#REF!+[1]DONG!#REF!+[1]HPHU!#REF!+[1]BAC!#REF!+[1]THANH!#REF!+#REF!+[1]MY!#REF!+[1]HA!#REF!+[1]PHUC!#REF!+[1]LAM!#REF!+[1]XUAN!#REF!+[1]LIEN!#REF!</f>
        <v>#REF!</v>
      </c>
      <c r="AK205" s="617">
        <f>[1]DAI!AK141+[1]NAM!AK139+[1]NHAN!AK141+[1]LY!AK141+[1]DUC!AK141+[1]DONG!AK141+[1]HPHU!AK140+[1]BAC!AK140+[1]THANH!AK141+[1]MY!AK138+[1]HA!AK79+[1]PHUC!AK137+[1]LAM!AK138+[1]XUAN!AK136+[1]LIEN!AK140</f>
        <v>0</v>
      </c>
      <c r="AL205" s="633" t="e">
        <f>[1]DAI!#REF!+[1]NAM!#REF!+[1]NHAN!#REF!+[1]LY!#REF!+[1]DUC!#REF!+[1]DONG!#REF!+[1]HPHU!#REF!+[1]BAC!#REF!+[1]THANH!#REF!+#REF!+[1]MY!#REF!+[1]HA!#REF!+[1]PHUC!#REF!+[1]LAM!#REF!+[1]XUAN!#REF!+[1]LIEN!#REF!</f>
        <v>#REF!</v>
      </c>
      <c r="AM205" s="633" t="e">
        <f>[1]DAI!#REF!+[1]NAM!#REF!+[1]NHAN!#REF!+[1]LY!#REF!+[1]DUC!#REF!+[1]DONG!#REF!+[1]HPHU!#REF!+[1]BAC!#REF!+[1]THANH!#REF!+#REF!+[1]MY!#REF!+[1]HA!#REF!+[1]PHUC!#REF!+[1]LAM!#REF!+[1]XUAN!#REF!+[1]LIEN!#REF!</f>
        <v>#REF!</v>
      </c>
      <c r="AN205" s="617">
        <f>[1]DAI!AN141+[1]NAM!AN139+[1]NHAN!AN141+[1]LY!AN141+[1]DUC!AN141+[1]DONG!AN141+[1]HPHU!AN140+[1]BAC!AN140+[1]THANH!AN141+[1]MY!AN138+[1]HA!AN79+[1]PHUC!AN137+[1]LAM!AN138+[1]XUAN!AN136+[1]LIEN!AN140</f>
        <v>0</v>
      </c>
      <c r="AO205" s="633" t="e">
        <f>[1]DAI!#REF!+[1]NAM!#REF!+[1]NHAN!#REF!+[1]LY!#REF!+[1]DUC!#REF!+[1]DONG!#REF!+[1]HPHU!#REF!+[1]BAC!#REF!+[1]THANH!#REF!+#REF!+[1]MY!#REF!+[1]HA!#REF!+[1]PHUC!#REF!+[1]LAM!#REF!+[1]XUAN!#REF!+[1]LIEN!#REF!</f>
        <v>#REF!</v>
      </c>
      <c r="AP205" s="633" t="e">
        <f>[1]DAI!#REF!+[1]NAM!#REF!+[1]NHAN!#REF!+[1]LY!#REF!+[1]DUC!#REF!+[1]DONG!#REF!+[1]HPHU!#REF!+[1]BAC!#REF!+[1]THANH!#REF!+#REF!+[1]MY!#REF!+[1]HA!#REF!+[1]PHUC!#REF!+[1]LAM!#REF!+[1]XUAN!#REF!+[1]LIEN!#REF!</f>
        <v>#REF!</v>
      </c>
      <c r="AQ205" s="633" t="e">
        <f>[1]DAI!#REF!+[1]NAM!#REF!+[1]NHAN!#REF!+[1]LY!#REF!+[1]DUC!#REF!+[1]DONG!#REF!+[1]HPHU!#REF!+[1]BAC!#REF!+[1]THANH!#REF!+#REF!+[1]MY!#REF!+[1]HA!#REF!+[1]PHUC!#REF!+[1]LAM!#REF!+[1]XUAN!#REF!+[1]LIEN!#REF!</f>
        <v>#REF!</v>
      </c>
      <c r="AR205" s="617">
        <f>[1]DAI!AR203+[1]NAM!AR203+[1]NHAN!AR203+[1]LY!AR203+[1]DUC!AR203+[1]DONG!AR203+[1]HPHU!AR203+[1]BAC!AR203+[1]THANH!AR203+[1]MY!AR203+[1]HA!AR203+[1]PHUC!AR203+[1]LAM!AR203+[1]XUAN!AR203+[1]LIEN!AR203+[1]HUNG!AR203+[1]CNAM!AR203+[1]TAY!AR203+[1]HOA!AR203+[1]VAN!AR203+[1]PDINH!AR203+[1]SLOC!AR203+[1]TRUNG!AR203+[1]TAN!AR203+[1]THUONG!AR203+[1]HLAO!AR203+[1]PNHA!AR203+[1]VTRUNG!AR203</f>
        <v>0</v>
      </c>
      <c r="AS205" s="617">
        <f>[1]DAI!AS141+[1]NAM!AS139+[1]NHAN!AS141+[1]LY!AS141+[1]DUC!AS141+[1]DONG!AS141+[1]HPHU!AS140+[1]BAC!AS140+[1]THANH!AS141+[1]MY!AS138+[1]HA!AS79+[1]PHUC!AS137+[1]LAM!AS138+[1]XUAN!AS136+[1]LIEN!AS140</f>
        <v>0</v>
      </c>
      <c r="AT205" s="617"/>
      <c r="AU205" s="617">
        <f>[1]DAI!AU141+[1]NAM!AU139+[1]NHAN!AU141+[1]LY!AU141+[1]DUC!AU141+[1]DONG!AU141+[1]HPHU!AU140+[1]BAC!AU140+[1]THANH!AU141+[1]MY!AU138+[1]HA!AU79+[1]PHUC!AU137+[1]LAM!AU138+[1]XUAN!AU136+[1]LIEN!AU140</f>
        <v>0</v>
      </c>
      <c r="AV205" s="587">
        <f>[1]DAI!AV203+[1]NAM!AV203+[1]NHAN!AV203+[1]LY!AV203+[1]DUC!AV203+[1]DONG!AV203+[1]HPHU!AV203+[1]BAC!AV203+[1]THANH!AV203+[1]MY!AV203+[1]HA!AV203+[1]PHUC!AV203+[1]LAM!AV203+[1]XUAN!AV203+[1]LIEN!AV203+[1]HUNG!AV203+[1]CNAM!AV203+[1]TAY!AV203+[1]HOA!AV203+[1]VAN!AV203+[1]PDINH!AV203+[1]SLOC!AV203+[1]TRUNG!AV203+[1]TAN!AV203+[1]THUONG!AV203+[1]HLAO!AV203+[1]PNHA!AV203+[1]VTRUNG!AV203</f>
        <v>0</v>
      </c>
      <c r="AW205" s="633" t="e">
        <f>[1]DAI!#REF!+[1]NAM!#REF!+[1]NHAN!#REF!+[1]LY!#REF!+[1]DUC!#REF!+[1]DONG!#REF!+[1]HPHU!#REF!+[1]BAC!#REF!+[1]THANH!#REF!+#REF!+[1]MY!#REF!+[1]HA!#REF!+[1]PHUC!#REF!+[1]LAM!#REF!+[1]XUAN!#REF!+[1]LIEN!#REF!</f>
        <v>#REF!</v>
      </c>
      <c r="AX205" s="633" t="e">
        <f>[1]DAI!#REF!+[1]NAM!#REF!+[1]NHAN!#REF!+[1]LY!#REF!+[1]DUC!#REF!+[1]DONG!#REF!+[1]HPHU!#REF!+[1]BAC!#REF!+[1]THANH!#REF!+#REF!+[1]MY!#REF!+[1]HA!#REF!+[1]PHUC!#REF!+[1]LAM!#REF!+[1]XUAN!#REF!+[1]LIEN!#REF!</f>
        <v>#REF!</v>
      </c>
      <c r="AY205" s="633" t="e">
        <f>[1]DAI!#REF!+[1]NAM!#REF!+[1]NHAN!#REF!+[1]LY!#REF!+[1]DUC!#REF!+[1]DONG!#REF!+[1]HPHU!#REF!+[1]BAC!#REF!+[1]THANH!#REF!+#REF!+[1]MY!#REF!+[1]HA!#REF!+[1]PHUC!#REF!+[1]LAM!#REF!+[1]XUAN!#REF!+[1]LIEN!#REF!</f>
        <v>#REF!</v>
      </c>
      <c r="AZ205" s="617">
        <f>[1]DAI!AZ141+[1]NAM!AZ139+[1]NHAN!AZ141+[1]LY!AZ141+[1]DUC!AZ141+[1]DONG!AZ141+[1]HPHU!AZ140+[1]BAC!AZ140+[1]THANH!AZ141+[1]MY!AZ138+[1]HA!AZ79+[1]PHUC!AZ137+[1]LAM!AZ138+[1]XUAN!AZ136+[1]LIEN!AZ140</f>
        <v>0</v>
      </c>
      <c r="BA205" s="633" t="e">
        <f>[1]DAI!#REF!+[1]NAM!#REF!+[1]NHAN!#REF!+[1]LY!#REF!+[1]DUC!#REF!+[1]DONG!#REF!+[1]HPHU!#REF!+[1]BAC!#REF!+[1]THANH!#REF!+#REF!+[1]MY!#REF!+[1]HA!#REF!+[1]PHUC!#REF!+[1]LAM!#REF!+[1]XUAN!#REF!+[1]LIEN!#REF!</f>
        <v>#REF!</v>
      </c>
      <c r="BB205" s="633" t="e">
        <f>[1]DAI!#REF!+[1]NAM!#REF!+[1]NHAN!#REF!+[1]LY!#REF!+[1]DUC!#REF!+[1]DONG!#REF!+[1]HPHU!#REF!+[1]BAC!#REF!+[1]THANH!#REF!+#REF!+[1]MY!#REF!+[1]HA!#REF!+[1]PHUC!#REF!+[1]LAM!#REF!+[1]XUAN!#REF!+[1]LIEN!#REF!</f>
        <v>#REF!</v>
      </c>
      <c r="BC205" s="633" t="e">
        <f>[1]DAI!#REF!+[1]NAM!#REF!+[1]NHAN!#REF!+[1]LY!#REF!+[1]DUC!#REF!+[1]DONG!#REF!+[1]HPHU!#REF!+[1]BAC!#REF!+[1]THANH!#REF!+#REF!+[1]MY!#REF!+[1]HA!#REF!+[1]PHUC!#REF!+[1]LAM!#REF!+[1]XUAN!#REF!+[1]LIEN!#REF!</f>
        <v>#REF!</v>
      </c>
      <c r="BD205" s="617">
        <f>[1]DAI!BD141+[1]NAM!BD139+[1]NHAN!BD141+[1]LY!BD141+[1]DUC!BD141+[1]DONG!BD141+[1]HPHU!BD140+[1]BAC!BD140+[1]THANH!BD141+[1]MY!BD138+[1]HA!BD79+[1]PHUC!BD137+[1]LAM!BD138+[1]XUAN!BD136+[1]LIEN!BD140</f>
        <v>0</v>
      </c>
      <c r="BE205" s="633" t="e">
        <f>[1]DAI!#REF!+[1]NAM!#REF!+[1]NHAN!#REF!+[1]LY!#REF!+[1]DUC!#REF!+[1]DONG!#REF!+[1]HPHU!#REF!+[1]BAC!#REF!+[1]THANH!#REF!+#REF!+[1]MY!#REF!+[1]HA!#REF!+[1]PHUC!#REF!+[1]LAM!#REF!+[1]XUAN!#REF!+[1]LIEN!#REF!</f>
        <v>#REF!</v>
      </c>
      <c r="BF205" s="633" t="e">
        <f>[1]DAI!#REF!+[1]NAM!#REF!+[1]NHAN!#REF!+[1]LY!#REF!+[1]DUC!#REF!+[1]DONG!#REF!+[1]HPHU!#REF!+[1]BAC!#REF!+[1]THANH!#REF!+#REF!+[1]MY!#REF!+[1]HA!#REF!+[1]PHUC!#REF!+[1]LAM!#REF!+[1]XUAN!#REF!+[1]LIEN!#REF!</f>
        <v>#REF!</v>
      </c>
      <c r="BG205" s="633" t="e">
        <f>[1]DAI!#REF!+[1]NAM!#REF!+[1]NHAN!#REF!+[1]LY!#REF!+[1]DUC!#REF!+[1]DONG!#REF!+[1]HPHU!#REF!+[1]BAC!#REF!+[1]THANH!#REF!+#REF!+[1]MY!#REF!+[1]HA!#REF!+[1]PHUC!#REF!+[1]LAM!#REF!+[1]XUAN!#REF!+[1]LIEN!#REF!</f>
        <v>#REF!</v>
      </c>
      <c r="BH205" s="633" t="e">
        <f>[1]DAI!#REF!+[1]NAM!#REF!+[1]NHAN!#REF!+[1]LY!#REF!+[1]DUC!#REF!+[1]DONG!#REF!+[1]HPHU!#REF!+[1]BAC!#REF!+[1]THANH!#REF!+#REF!+[1]MY!#REF!+[1]HA!#REF!+[1]PHUC!#REF!+[1]LAM!#REF!+[1]XUAN!#REF!+[1]LIEN!#REF!</f>
        <v>#REF!</v>
      </c>
      <c r="BI205" s="633" t="e">
        <f>[1]DAI!#REF!+[1]NAM!#REF!+[1]NHAN!#REF!+[1]LY!#REF!+[1]DUC!#REF!+[1]DONG!#REF!+[1]HPHU!#REF!+[1]BAC!#REF!+[1]THANH!#REF!+#REF!+[1]MY!#REF!+[1]HA!#REF!+[1]PHUC!#REF!+[1]LAM!#REF!+[1]XUAN!#REF!+[1]LIEN!#REF!</f>
        <v>#REF!</v>
      </c>
      <c r="BJ205" s="633" t="e">
        <f>[1]DAI!#REF!+[1]NAM!#REF!+[1]NHAN!#REF!+[1]LY!#REF!+[1]DUC!#REF!+[1]DONG!#REF!+[1]HPHU!#REF!+[1]BAC!#REF!+[1]THANH!#REF!+#REF!+[1]MY!#REF!+[1]HA!#REF!+[1]PHUC!#REF!+[1]LAM!#REF!+[1]XUAN!#REF!+[1]LIEN!#REF!</f>
        <v>#REF!</v>
      </c>
      <c r="BK205" s="633" t="e">
        <f>[1]DAI!#REF!+[1]NAM!#REF!+[1]NHAN!#REF!+[1]LY!#REF!+[1]DUC!#REF!+[1]DONG!#REF!+[1]HPHU!#REF!+[1]BAC!#REF!+[1]THANH!#REF!+#REF!+[1]MY!#REF!+[1]HA!#REF!+[1]PHUC!#REF!+[1]LAM!#REF!+[1]XUAN!#REF!+[1]LIEN!#REF!</f>
        <v>#REF!</v>
      </c>
      <c r="BL205" s="633" t="e">
        <f>[1]DAI!#REF!+[1]NAM!#REF!+[1]NHAN!#REF!+[1]LY!#REF!+[1]DUC!#REF!+[1]DONG!#REF!+[1]HPHU!#REF!+[1]BAC!#REF!+[1]THANH!#REF!+#REF!+[1]MY!#REF!+[1]HA!#REF!+[1]PHUC!#REF!+[1]LAM!#REF!+[1]XUAN!#REF!+[1]LIEN!#REF!</f>
        <v>#REF!</v>
      </c>
      <c r="BM205" s="568"/>
    </row>
    <row r="206" spans="1:67" ht="24" hidden="1" customHeight="1" x14ac:dyDescent="0.2">
      <c r="A206" s="637" t="s">
        <v>26</v>
      </c>
      <c r="B206" s="584" t="s">
        <v>27</v>
      </c>
      <c r="C206" s="635" t="s">
        <v>28</v>
      </c>
      <c r="D206" s="633" t="e">
        <f>[1]DAI!#REF!+[1]NAM!#REF!+[1]NHAN!#REF!+[1]LY!#REF!+[1]DUC!#REF!+[1]DONG!#REF!+[1]HPHU!#REF!+[1]BAC!#REF!+[1]THANH!#REF!+#REF!+[1]MY!#REF!+[1]HA!#REF!+[1]PHUC!#REF!+[1]LAM!#REF!+[1]XUAN!#REF!+[1]LIEN!#REF!</f>
        <v>#REF!</v>
      </c>
      <c r="E206" s="633" t="e">
        <f>[1]DAI!#REF!+[1]NAM!#REF!+[1]NHAN!#REF!+[1]LY!#REF!+[1]DUC!#REF!+[1]DONG!#REF!+[1]HPHU!#REF!+[1]BAC!#REF!+[1]THANH!#REF!+#REF!+[1]MY!#REF!+[1]HA!#REF!+[1]PHUC!#REF!+[1]LAM!#REF!+[1]XUAN!#REF!+[1]LIEN!#REF!</f>
        <v>#REF!</v>
      </c>
      <c r="F206" s="633" t="e">
        <f>[1]DAI!#REF!+[1]NAM!#REF!+[1]NHAN!#REF!+[1]LY!#REF!+[1]DUC!#REF!+[1]DONG!#REF!+[1]HPHU!#REF!+[1]BAC!#REF!+[1]THANH!#REF!+#REF!+[1]MY!#REF!+[1]HA!#REF!+[1]PHUC!#REF!+[1]LAM!#REF!+[1]XUAN!#REF!+[1]LIEN!#REF!</f>
        <v>#REF!</v>
      </c>
      <c r="G206" s="617">
        <f>[1]DAI!G204+[1]NAM!G204+[1]NHAN!G204+[1]LY!G204+[1]DUC!G204+[1]DONG!G204+[1]HPHU!G204+[1]BAC!G204+[1]THANH!G204+[1]MY!G204+[1]HA!G204+[1]PHUC!G204+[1]LAM!G204+[1]XUAN!G204+[1]LIEN!G204+[1]HUNG!G204+[1]CNAM!G204+[1]TAY!G204+[1]HOA!G204+[1]VAN!G204+[1]PDINH!G204+[1]SLOC!G204+[1]TRUNG!G204+[1]TAN!G204+[1]THUONG!G204+[1]HLAO!G204+[1]PNHA!G204+[1]VTRUNG!G204</f>
        <v>0</v>
      </c>
      <c r="H206" s="633" t="e">
        <f>[1]DAI!#REF!+[1]NAM!#REF!+[1]NHAN!#REF!+[1]LY!#REF!+[1]DUC!#REF!+[1]DONG!#REF!+[1]HPHU!#REF!+[1]BAC!#REF!+[1]THANH!#REF!+#REF!+[1]MY!#REF!+[1]HA!#REF!+[1]PHUC!#REF!+[1]LAM!#REF!+[1]XUAN!#REF!+[1]LIEN!#REF!</f>
        <v>#REF!</v>
      </c>
      <c r="I206" s="633" t="e">
        <f>[1]DAI!#REF!+[1]NAM!#REF!+[1]NHAN!#REF!+[1]LY!#REF!+[1]DUC!#REF!+[1]DONG!#REF!+[1]HPHU!#REF!+[1]BAC!#REF!+[1]THANH!#REF!+#REF!+[1]MY!#REF!+[1]HA!#REF!+[1]PHUC!#REF!+[1]LAM!#REF!+[1]XUAN!#REF!+[1]LIEN!#REF!</f>
        <v>#REF!</v>
      </c>
      <c r="J206" s="617">
        <f>[1]DAI!J204+[1]NAM!J204+[1]NHAN!J204+[1]LY!J204+[1]DUC!J204+[1]DONG!J204+[1]HPHU!J204+[1]BAC!J204+[1]THANH!J204+[1]MY!J204+[1]HA!J204+[1]PHUC!J204+[1]LAM!J204+[1]XUAN!J204+[1]LIEN!J204+[1]HUNG!J204+[1]CNAM!J204+[1]TAY!J204+[1]HOA!J204+[1]VAN!J204+[1]PDINH!J204+[1]SLOC!J204+[1]TRUNG!J204+[1]TAN!J204+[1]THUONG!J204+[1]HLAO!J204+[1]PNHA!J204+[1]VTRUNG!J204</f>
        <v>0</v>
      </c>
      <c r="K206" s="633" t="e">
        <f>[1]DAI!#REF!+[1]NAM!#REF!+[1]NHAN!#REF!+[1]LY!#REF!+[1]DUC!#REF!+[1]DONG!#REF!+[1]HPHU!#REF!+[1]BAC!#REF!+[1]THANH!#REF!+#REF!+[1]MY!#REF!+[1]HA!#REF!+[1]PHUC!#REF!+[1]LAM!#REF!+[1]XUAN!#REF!+[1]LIEN!#REF!</f>
        <v>#REF!</v>
      </c>
      <c r="L206" s="633" t="e">
        <f>[1]DAI!#REF!+[1]NAM!#REF!+[1]NHAN!#REF!+[1]LY!#REF!+[1]DUC!#REF!+[1]DONG!#REF!+[1]HPHU!#REF!+[1]BAC!#REF!+[1]THANH!#REF!+#REF!+[1]MY!#REF!+[1]HA!#REF!+[1]PHUC!#REF!+[1]LAM!#REF!+[1]XUAN!#REF!+[1]LIEN!#REF!</f>
        <v>#REF!</v>
      </c>
      <c r="M206" s="633" t="e">
        <f>[1]DAI!#REF!+[1]NAM!#REF!+[1]NHAN!#REF!+[1]LY!#REF!+[1]DUC!#REF!+[1]DONG!#REF!+[1]HPHU!#REF!+[1]BAC!#REF!+[1]THANH!#REF!+#REF!+[1]MY!#REF!+[1]HA!#REF!+[1]PHUC!#REF!+[1]LAM!#REF!+[1]XUAN!#REF!+[1]LIEN!#REF!</f>
        <v>#REF!</v>
      </c>
      <c r="N206" s="617">
        <f>[1]DAI!N204+[1]NAM!N204+[1]NHAN!N204+[1]LY!N204+[1]DUC!N204+[1]DONG!N204+[1]HPHU!N204+[1]BAC!N204+[1]THANH!N204+[1]MY!N204+[1]HA!N204+[1]PHUC!N204+[1]LAM!N204+[1]XUAN!N204+[1]LIEN!N204+[1]HUNG!N204+[1]CNAM!N204+[1]TAY!N204+[1]HOA!N204+[1]VAN!N204+[1]PDINH!N204+[1]SLOC!N204+[1]TRUNG!N204+[1]TAN!N204+[1]THUONG!N204+[1]HLAO!N204+[1]PNHA!N204+[1]VTRUNG!N204</f>
        <v>0</v>
      </c>
      <c r="O206" s="617">
        <f>[1]DAI!O204+[1]NAM!O204+[1]NHAN!O204+[1]LY!O204+[1]DUC!O204+[1]DONG!O204+[1]HPHU!O204+[1]BAC!O204+[1]THANH!O204+[1]MY!O204+[1]HA!O204+[1]PHUC!O204+[1]LAM!O204+[1]XUAN!O204+[1]LIEN!O204+[1]HUNG!O204+[1]CNAM!O204+[1]TAY!O204+[1]HOA!O204+[1]VAN!O204+[1]PDINH!O204+[1]SLOC!O204+[1]TRUNG!O204+[1]TAN!O204+[1]THUONG!O204+[1]HLAO!O204+[1]PNHA!O204+[1]VTRUNG!O204</f>
        <v>0</v>
      </c>
      <c r="P206" s="617">
        <f>[1]DAI!P142+[1]NAM!P140+[1]NHAN!P142+[1]LY!P142+[1]DUC!P142+[1]DONG!P142+[1]HPHU!P141+[1]BAC!P141+[1]THANH!P142+[1]MY!P139+[1]HA!P80+[1]PHUC!P138+[1]LAM!P139+[1]XUAN!P137+[1]LIEN!P141</f>
        <v>0</v>
      </c>
      <c r="Q206" s="633" t="e">
        <f>[1]DAI!#REF!+[1]NAM!#REF!+[1]NHAN!#REF!+[1]LY!#REF!+[1]DUC!#REF!+[1]DONG!#REF!+[1]HPHU!#REF!+[1]BAC!#REF!+[1]THANH!#REF!+#REF!+[1]MY!#REF!+[1]HA!#REF!+[1]PHUC!#REF!+[1]LAM!#REF!+[1]XUAN!#REF!+[1]LIEN!#REF!</f>
        <v>#REF!</v>
      </c>
      <c r="R206" s="588" t="e">
        <f>[1]DAI!#REF!+[1]NAM!#REF!+[1]NHAN!#REF!+[1]LY!#REF!+[1]DUC!#REF!+[1]DONG!#REF!+[1]HPHU!#REF!+[1]BAC!#REF!+[1]THANH!#REF!+#REF!+[1]MY!#REF!+[1]HA!#REF!+[1]PHUC!#REF!+[1]LAM!#REF!+[1]XUAN!#REF!+[1]LIEN!#REF!</f>
        <v>#REF!</v>
      </c>
      <c r="S206" s="633" t="e">
        <f>[1]DAI!#REF!+[1]NAM!#REF!+[1]NHAN!#REF!+[1]LY!#REF!+[1]DUC!#REF!+[1]DONG!#REF!+[1]HPHU!#REF!+[1]BAC!#REF!+[1]THANH!#REF!+#REF!+[1]MY!#REF!+[1]HA!#REF!+[1]PHUC!#REF!+[1]LAM!#REF!+[1]XUAN!#REF!+[1]LIEN!#REF!</f>
        <v>#REF!</v>
      </c>
      <c r="T206" s="633" t="e">
        <f>[1]DAI!#REF!+[1]NAM!#REF!+[1]NHAN!#REF!+[1]LY!#REF!+[1]DUC!#REF!+[1]DONG!#REF!+[1]HPHU!#REF!+[1]BAC!#REF!+[1]THANH!#REF!+#REF!+[1]MY!#REF!+[1]HA!#REF!+[1]PHUC!#REF!+[1]LAM!#REF!+[1]XUAN!#REF!+[1]LIEN!#REF!</f>
        <v>#REF!</v>
      </c>
      <c r="U206" s="633" t="e">
        <f>[1]DAI!#REF!+[1]NAM!#REF!+[1]NHAN!#REF!+[1]LY!#REF!+[1]DUC!#REF!+[1]DONG!#REF!+[1]HPHU!#REF!+[1]BAC!#REF!+[1]THANH!#REF!+#REF!+[1]MY!#REF!+[1]HA!#REF!+[1]PHUC!#REF!+[1]LAM!#REF!+[1]XUAN!#REF!+[1]LIEN!#REF!</f>
        <v>#REF!</v>
      </c>
      <c r="V206" s="633" t="e">
        <f>[1]DAI!#REF!+[1]NAM!#REF!+[1]NHAN!#REF!+[1]LY!#REF!+[1]DUC!#REF!+[1]DONG!#REF!+[1]HPHU!#REF!+[1]BAC!#REF!+[1]THANH!#REF!+#REF!+[1]MY!#REF!+[1]HA!#REF!+[1]PHUC!#REF!+[1]LAM!#REF!+[1]XUAN!#REF!+[1]LIEN!#REF!</f>
        <v>#REF!</v>
      </c>
      <c r="W206" s="633" t="e">
        <f>[1]DAI!#REF!+[1]NAM!#REF!+[1]NHAN!#REF!+[1]LY!#REF!+[1]DUC!#REF!+[1]DONG!#REF!+[1]HPHU!#REF!+[1]BAC!#REF!+[1]THANH!#REF!+#REF!+[1]MY!#REF!+[1]HA!#REF!+[1]PHUC!#REF!+[1]LAM!#REF!+[1]XUAN!#REF!+[1]LIEN!#REF!</f>
        <v>#REF!</v>
      </c>
      <c r="X206" s="633" t="e">
        <f>[1]DAI!#REF!+[1]NAM!#REF!+[1]NHAN!#REF!+[1]LY!#REF!+[1]DUC!#REF!+[1]DONG!#REF!+[1]HPHU!#REF!+[1]BAC!#REF!+[1]THANH!#REF!+#REF!+[1]MY!#REF!+[1]HA!#REF!+[1]PHUC!#REF!+[1]LAM!#REF!+[1]XUAN!#REF!+[1]LIEN!#REF!</f>
        <v>#REF!</v>
      </c>
      <c r="Y206" s="633" t="e">
        <f>[1]DAI!#REF!+[1]NAM!#REF!+[1]NHAN!#REF!+[1]LY!#REF!+[1]DUC!#REF!+[1]DONG!#REF!+[1]HPHU!#REF!+[1]BAC!#REF!+[1]THANH!#REF!+#REF!+[1]MY!#REF!+[1]HA!#REF!+[1]PHUC!#REF!+[1]LAM!#REF!+[1]XUAN!#REF!+[1]LIEN!#REF!</f>
        <v>#REF!</v>
      </c>
      <c r="Z206" s="633" t="e">
        <f>[1]DAI!#REF!+[1]NAM!#REF!+[1]NHAN!#REF!+[1]LY!#REF!+[1]DUC!#REF!+[1]DONG!#REF!+[1]HPHU!#REF!+[1]BAC!#REF!+[1]THANH!#REF!+#REF!+[1]MY!#REF!+[1]HA!#REF!+[1]PHUC!#REF!+[1]LAM!#REF!+[1]XUAN!#REF!+[1]LIEN!#REF!</f>
        <v>#REF!</v>
      </c>
      <c r="AA206" s="633" t="e">
        <f>[1]DAI!#REF!+[1]NAM!#REF!+[1]NHAN!#REF!+[1]LY!#REF!+[1]DUC!#REF!+[1]DONG!#REF!+[1]HPHU!#REF!+[1]BAC!#REF!+[1]THANH!#REF!+#REF!+[1]MY!#REF!+[1]HA!#REF!+[1]PHUC!#REF!+[1]LAM!#REF!+[1]XUAN!#REF!+[1]LIEN!#REF!</f>
        <v>#REF!</v>
      </c>
      <c r="AB206" s="633" t="e">
        <f>[1]DAI!#REF!+[1]NAM!#REF!+[1]NHAN!#REF!+[1]LY!#REF!+[1]DUC!#REF!+[1]DONG!#REF!+[1]HPHU!#REF!+[1]BAC!#REF!+[1]THANH!#REF!+#REF!+[1]MY!#REF!+[1]HA!#REF!+[1]PHUC!#REF!+[1]LAM!#REF!+[1]XUAN!#REF!+[1]LIEN!#REF!</f>
        <v>#REF!</v>
      </c>
      <c r="AC206" s="633" t="e">
        <f>[1]DAI!#REF!+[1]NAM!#REF!+[1]NHAN!#REF!+[1]LY!#REF!+[1]DUC!#REF!+[1]DONG!#REF!+[1]HPHU!#REF!+[1]BAC!#REF!+[1]THANH!#REF!+#REF!+[1]MY!#REF!+[1]HA!#REF!+[1]PHUC!#REF!+[1]LAM!#REF!+[1]XUAN!#REF!+[1]LIEN!#REF!</f>
        <v>#REF!</v>
      </c>
      <c r="AD206" s="617">
        <f>[1]DAI!AD142+[1]NAM!AD140+[1]NHAN!AD142+[1]LY!AD142+[1]DUC!AD142+[1]DONG!AD142+[1]HPHU!AD141+[1]BAC!AD141+[1]THANH!AD142+[1]MY!AD139+[1]HA!AD80+[1]PHUC!AD138+[1]LAM!AD139+[1]XUAN!AD137+[1]LIEN!AD141</f>
        <v>0</v>
      </c>
      <c r="AE206" s="633" t="e">
        <f>[1]DAI!#REF!+[1]NAM!#REF!+[1]NHAN!#REF!+[1]LY!#REF!+[1]DUC!#REF!+[1]DONG!#REF!+[1]HPHU!#REF!+[1]BAC!#REF!+[1]THANH!#REF!+#REF!+[1]MY!#REF!+[1]HA!#REF!+[1]PHUC!#REF!+[1]LAM!#REF!+[1]XUAN!#REF!+[1]LIEN!#REF!</f>
        <v>#REF!</v>
      </c>
      <c r="AF206" s="633" t="e">
        <f>[1]DAI!#REF!+[1]NAM!#REF!+[1]NHAN!#REF!+[1]LY!#REF!+[1]DUC!#REF!+[1]DONG!#REF!+[1]HPHU!#REF!+[1]BAC!#REF!+[1]THANH!#REF!+#REF!+[1]MY!#REF!+[1]HA!#REF!+[1]PHUC!#REF!+[1]LAM!#REF!+[1]XUAN!#REF!+[1]LIEN!#REF!</f>
        <v>#REF!</v>
      </c>
      <c r="AG206" s="633" t="e">
        <f>[1]DAI!#REF!+[1]NAM!#REF!+[1]NHAN!#REF!+[1]LY!#REF!+[1]DUC!#REF!+[1]DONG!#REF!+[1]HPHU!#REF!+[1]BAC!#REF!+[1]THANH!#REF!+#REF!+[1]MY!#REF!+[1]HA!#REF!+[1]PHUC!#REF!+[1]LAM!#REF!+[1]XUAN!#REF!+[1]LIEN!#REF!</f>
        <v>#REF!</v>
      </c>
      <c r="AH206" s="633" t="e">
        <f>[1]DAI!#REF!+[1]NAM!#REF!+[1]NHAN!#REF!+[1]LY!#REF!+[1]DUC!#REF!+[1]DONG!#REF!+[1]HPHU!#REF!+[1]BAC!#REF!+[1]THANH!#REF!+#REF!+[1]MY!#REF!+[1]HA!#REF!+[1]PHUC!#REF!+[1]LAM!#REF!+[1]XUAN!#REF!+[1]LIEN!#REF!</f>
        <v>#REF!</v>
      </c>
      <c r="AI206" s="633" t="e">
        <f>[1]DAI!#REF!+[1]NAM!#REF!+[1]NHAN!#REF!+[1]LY!#REF!+[1]DUC!#REF!+[1]DONG!#REF!+[1]HPHU!#REF!+[1]BAC!#REF!+[1]THANH!#REF!+#REF!+[1]MY!#REF!+[1]HA!#REF!+[1]PHUC!#REF!+[1]LAM!#REF!+[1]XUAN!#REF!+[1]LIEN!#REF!</f>
        <v>#REF!</v>
      </c>
      <c r="AJ206" s="633" t="e">
        <f>[1]DAI!#REF!+[1]NAM!#REF!+[1]NHAN!#REF!+[1]LY!#REF!+[1]DUC!#REF!+[1]DONG!#REF!+[1]HPHU!#REF!+[1]BAC!#REF!+[1]THANH!#REF!+#REF!+[1]MY!#REF!+[1]HA!#REF!+[1]PHUC!#REF!+[1]LAM!#REF!+[1]XUAN!#REF!+[1]LIEN!#REF!</f>
        <v>#REF!</v>
      </c>
      <c r="AK206" s="617">
        <f>[1]DAI!AK142+[1]NAM!AK140+[1]NHAN!AK142+[1]LY!AK142+[1]DUC!AK142+[1]DONG!AK142+[1]HPHU!AK141+[1]BAC!AK141+[1]THANH!AK142+[1]MY!AK139+[1]HA!AK80+[1]PHUC!AK138+[1]LAM!AK139+[1]XUAN!AK137+[1]LIEN!AK141</f>
        <v>0</v>
      </c>
      <c r="AL206" s="633" t="e">
        <f>[1]DAI!#REF!+[1]NAM!#REF!+[1]NHAN!#REF!+[1]LY!#REF!+[1]DUC!#REF!+[1]DONG!#REF!+[1]HPHU!#REF!+[1]BAC!#REF!+[1]THANH!#REF!+#REF!+[1]MY!#REF!+[1]HA!#REF!+[1]PHUC!#REF!+[1]LAM!#REF!+[1]XUAN!#REF!+[1]LIEN!#REF!</f>
        <v>#REF!</v>
      </c>
      <c r="AM206" s="633" t="e">
        <f>[1]DAI!#REF!+[1]NAM!#REF!+[1]NHAN!#REF!+[1]LY!#REF!+[1]DUC!#REF!+[1]DONG!#REF!+[1]HPHU!#REF!+[1]BAC!#REF!+[1]THANH!#REF!+#REF!+[1]MY!#REF!+[1]HA!#REF!+[1]PHUC!#REF!+[1]LAM!#REF!+[1]XUAN!#REF!+[1]LIEN!#REF!</f>
        <v>#REF!</v>
      </c>
      <c r="AN206" s="617">
        <f>[1]DAI!AN142+[1]NAM!AN140+[1]NHAN!AN142+[1]LY!AN142+[1]DUC!AN142+[1]DONG!AN142+[1]HPHU!AN141+[1]BAC!AN141+[1]THANH!AN142+[1]MY!AN139+[1]HA!AN80+[1]PHUC!AN138+[1]LAM!AN139+[1]XUAN!AN137+[1]LIEN!AN141</f>
        <v>0</v>
      </c>
      <c r="AO206" s="633" t="e">
        <f>[1]DAI!#REF!+[1]NAM!#REF!+[1]NHAN!#REF!+[1]LY!#REF!+[1]DUC!#REF!+[1]DONG!#REF!+[1]HPHU!#REF!+[1]BAC!#REF!+[1]THANH!#REF!+#REF!+[1]MY!#REF!+[1]HA!#REF!+[1]PHUC!#REF!+[1]LAM!#REF!+[1]XUAN!#REF!+[1]LIEN!#REF!</f>
        <v>#REF!</v>
      </c>
      <c r="AP206" s="633" t="e">
        <f>[1]DAI!#REF!+[1]NAM!#REF!+[1]NHAN!#REF!+[1]LY!#REF!+[1]DUC!#REF!+[1]DONG!#REF!+[1]HPHU!#REF!+[1]BAC!#REF!+[1]THANH!#REF!+#REF!+[1]MY!#REF!+[1]HA!#REF!+[1]PHUC!#REF!+[1]LAM!#REF!+[1]XUAN!#REF!+[1]LIEN!#REF!</f>
        <v>#REF!</v>
      </c>
      <c r="AQ206" s="633" t="e">
        <f>[1]DAI!#REF!+[1]NAM!#REF!+[1]NHAN!#REF!+[1]LY!#REF!+[1]DUC!#REF!+[1]DONG!#REF!+[1]HPHU!#REF!+[1]BAC!#REF!+[1]THANH!#REF!+#REF!+[1]MY!#REF!+[1]HA!#REF!+[1]PHUC!#REF!+[1]LAM!#REF!+[1]XUAN!#REF!+[1]LIEN!#REF!</f>
        <v>#REF!</v>
      </c>
      <c r="AR206" s="617">
        <f>[1]DAI!AR204+[1]NAM!AR204+[1]NHAN!AR204+[1]LY!AR204+[1]DUC!AR204+[1]DONG!AR204+[1]HPHU!AR204+[1]BAC!AR204+[1]THANH!AR204+[1]MY!AR204+[1]HA!AR204+[1]PHUC!AR204+[1]LAM!AR204+[1]XUAN!AR204+[1]LIEN!AR204+[1]HUNG!AR204+[1]CNAM!AR204+[1]TAY!AR204+[1]HOA!AR204+[1]VAN!AR204+[1]PDINH!AR204+[1]SLOC!AR204+[1]TRUNG!AR204+[1]TAN!AR204+[1]THUONG!AR204+[1]HLAO!AR204+[1]PNHA!AR204+[1]VTRUNG!AR204</f>
        <v>0</v>
      </c>
      <c r="AS206" s="617">
        <f>[1]DAI!AS142+[1]NAM!AS140+[1]NHAN!AS142+[1]LY!AS142+[1]DUC!AS142+[1]DONG!AS142+[1]HPHU!AS141+[1]BAC!AS141+[1]THANH!AS142+[1]MY!AS139+[1]HA!AS80+[1]PHUC!AS138+[1]LAM!AS139+[1]XUAN!AS137+[1]LIEN!AS141</f>
        <v>0</v>
      </c>
      <c r="AT206" s="617"/>
      <c r="AU206" s="617">
        <f>[1]DAI!AU142+[1]NAM!AU140+[1]NHAN!AU142+[1]LY!AU142+[1]DUC!AU142+[1]DONG!AU142+[1]HPHU!AU141+[1]BAC!AU141+[1]THANH!AU142+[1]MY!AU139+[1]HA!AU80+[1]PHUC!AU138+[1]LAM!AU139+[1]XUAN!AU137+[1]LIEN!AU141</f>
        <v>0</v>
      </c>
      <c r="AV206" s="587">
        <f>[1]DAI!AV204+[1]NAM!AV204+[1]NHAN!AV204+[1]LY!AV204+[1]DUC!AV204+[1]DONG!AV204+[1]HPHU!AV204+[1]BAC!AV204+[1]THANH!AV204+[1]MY!AV204+[1]HA!AV204+[1]PHUC!AV204+[1]LAM!AV204+[1]XUAN!AV204+[1]LIEN!AV204+[1]HUNG!AV204+[1]CNAM!AV204+[1]TAY!AV204+[1]HOA!AV204+[1]VAN!AV204+[1]PDINH!AV204+[1]SLOC!AV204+[1]TRUNG!AV204+[1]TAN!AV204+[1]THUONG!AV204+[1]HLAO!AV204+[1]PNHA!AV204+[1]VTRUNG!AV204</f>
        <v>0</v>
      </c>
      <c r="AW206" s="633" t="e">
        <f>[1]DAI!#REF!+[1]NAM!#REF!+[1]NHAN!#REF!+[1]LY!#REF!+[1]DUC!#REF!+[1]DONG!#REF!+[1]HPHU!#REF!+[1]BAC!#REF!+[1]THANH!#REF!+#REF!+[1]MY!#REF!+[1]HA!#REF!+[1]PHUC!#REF!+[1]LAM!#REF!+[1]XUAN!#REF!+[1]LIEN!#REF!</f>
        <v>#REF!</v>
      </c>
      <c r="AX206" s="633" t="e">
        <f>[1]DAI!#REF!+[1]NAM!#REF!+[1]NHAN!#REF!+[1]LY!#REF!+[1]DUC!#REF!+[1]DONG!#REF!+[1]HPHU!#REF!+[1]BAC!#REF!+[1]THANH!#REF!+#REF!+[1]MY!#REF!+[1]HA!#REF!+[1]PHUC!#REF!+[1]LAM!#REF!+[1]XUAN!#REF!+[1]LIEN!#REF!</f>
        <v>#REF!</v>
      </c>
      <c r="AY206" s="633" t="e">
        <f>[1]DAI!#REF!+[1]NAM!#REF!+[1]NHAN!#REF!+[1]LY!#REF!+[1]DUC!#REF!+[1]DONG!#REF!+[1]HPHU!#REF!+[1]BAC!#REF!+[1]THANH!#REF!+#REF!+[1]MY!#REF!+[1]HA!#REF!+[1]PHUC!#REF!+[1]LAM!#REF!+[1]XUAN!#REF!+[1]LIEN!#REF!</f>
        <v>#REF!</v>
      </c>
      <c r="AZ206" s="617">
        <f>[1]DAI!AZ142+[1]NAM!AZ140+[1]NHAN!AZ142+[1]LY!AZ142+[1]DUC!AZ142+[1]DONG!AZ142+[1]HPHU!AZ141+[1]BAC!AZ141+[1]THANH!AZ142+[1]MY!AZ139+[1]HA!AZ80+[1]PHUC!AZ138+[1]LAM!AZ139+[1]XUAN!AZ137+[1]LIEN!AZ141</f>
        <v>0</v>
      </c>
      <c r="BA206" s="633" t="e">
        <f>[1]DAI!#REF!+[1]NAM!#REF!+[1]NHAN!#REF!+[1]LY!#REF!+[1]DUC!#REF!+[1]DONG!#REF!+[1]HPHU!#REF!+[1]BAC!#REF!+[1]THANH!#REF!+#REF!+[1]MY!#REF!+[1]HA!#REF!+[1]PHUC!#REF!+[1]LAM!#REF!+[1]XUAN!#REF!+[1]LIEN!#REF!</f>
        <v>#REF!</v>
      </c>
      <c r="BB206" s="633" t="e">
        <f>[1]DAI!#REF!+[1]NAM!#REF!+[1]NHAN!#REF!+[1]LY!#REF!+[1]DUC!#REF!+[1]DONG!#REF!+[1]HPHU!#REF!+[1]BAC!#REF!+[1]THANH!#REF!+#REF!+[1]MY!#REF!+[1]HA!#REF!+[1]PHUC!#REF!+[1]LAM!#REF!+[1]XUAN!#REF!+[1]LIEN!#REF!</f>
        <v>#REF!</v>
      </c>
      <c r="BC206" s="633" t="e">
        <f>[1]DAI!#REF!+[1]NAM!#REF!+[1]NHAN!#REF!+[1]LY!#REF!+[1]DUC!#REF!+[1]DONG!#REF!+[1]HPHU!#REF!+[1]BAC!#REF!+[1]THANH!#REF!+#REF!+[1]MY!#REF!+[1]HA!#REF!+[1]PHUC!#REF!+[1]LAM!#REF!+[1]XUAN!#REF!+[1]LIEN!#REF!</f>
        <v>#REF!</v>
      </c>
      <c r="BD206" s="617">
        <f>[1]DAI!BD142+[1]NAM!BD140+[1]NHAN!BD142+[1]LY!BD142+[1]DUC!BD142+[1]DONG!BD142+[1]HPHU!BD141+[1]BAC!BD141+[1]THANH!BD142+[1]MY!BD139+[1]HA!BD80+[1]PHUC!BD138+[1]LAM!BD139+[1]XUAN!BD137+[1]LIEN!BD141</f>
        <v>0</v>
      </c>
      <c r="BE206" s="633" t="e">
        <f>[1]DAI!#REF!+[1]NAM!#REF!+[1]NHAN!#REF!+[1]LY!#REF!+[1]DUC!#REF!+[1]DONG!#REF!+[1]HPHU!#REF!+[1]BAC!#REF!+[1]THANH!#REF!+#REF!+[1]MY!#REF!+[1]HA!#REF!+[1]PHUC!#REF!+[1]LAM!#REF!+[1]XUAN!#REF!+[1]LIEN!#REF!</f>
        <v>#REF!</v>
      </c>
      <c r="BF206" s="633" t="e">
        <f>[1]DAI!#REF!+[1]NAM!#REF!+[1]NHAN!#REF!+[1]LY!#REF!+[1]DUC!#REF!+[1]DONG!#REF!+[1]HPHU!#REF!+[1]BAC!#REF!+[1]THANH!#REF!+#REF!+[1]MY!#REF!+[1]HA!#REF!+[1]PHUC!#REF!+[1]LAM!#REF!+[1]XUAN!#REF!+[1]LIEN!#REF!</f>
        <v>#REF!</v>
      </c>
      <c r="BG206" s="633" t="e">
        <f>[1]DAI!#REF!+[1]NAM!#REF!+[1]NHAN!#REF!+[1]LY!#REF!+[1]DUC!#REF!+[1]DONG!#REF!+[1]HPHU!#REF!+[1]BAC!#REF!+[1]THANH!#REF!+#REF!+[1]MY!#REF!+[1]HA!#REF!+[1]PHUC!#REF!+[1]LAM!#REF!+[1]XUAN!#REF!+[1]LIEN!#REF!</f>
        <v>#REF!</v>
      </c>
      <c r="BH206" s="633" t="e">
        <f>[1]DAI!#REF!+[1]NAM!#REF!+[1]NHAN!#REF!+[1]LY!#REF!+[1]DUC!#REF!+[1]DONG!#REF!+[1]HPHU!#REF!+[1]BAC!#REF!+[1]THANH!#REF!+#REF!+[1]MY!#REF!+[1]HA!#REF!+[1]PHUC!#REF!+[1]LAM!#REF!+[1]XUAN!#REF!+[1]LIEN!#REF!</f>
        <v>#REF!</v>
      </c>
      <c r="BI206" s="633" t="e">
        <f>[1]DAI!#REF!+[1]NAM!#REF!+[1]NHAN!#REF!+[1]LY!#REF!+[1]DUC!#REF!+[1]DONG!#REF!+[1]HPHU!#REF!+[1]BAC!#REF!+[1]THANH!#REF!+#REF!+[1]MY!#REF!+[1]HA!#REF!+[1]PHUC!#REF!+[1]LAM!#REF!+[1]XUAN!#REF!+[1]LIEN!#REF!</f>
        <v>#REF!</v>
      </c>
      <c r="BJ206" s="633" t="e">
        <f>[1]DAI!#REF!+[1]NAM!#REF!+[1]NHAN!#REF!+[1]LY!#REF!+[1]DUC!#REF!+[1]DONG!#REF!+[1]HPHU!#REF!+[1]BAC!#REF!+[1]THANH!#REF!+#REF!+[1]MY!#REF!+[1]HA!#REF!+[1]PHUC!#REF!+[1]LAM!#REF!+[1]XUAN!#REF!+[1]LIEN!#REF!</f>
        <v>#REF!</v>
      </c>
      <c r="BK206" s="633" t="e">
        <f>[1]DAI!#REF!+[1]NAM!#REF!+[1]NHAN!#REF!+[1]LY!#REF!+[1]DUC!#REF!+[1]DONG!#REF!+[1]HPHU!#REF!+[1]BAC!#REF!+[1]THANH!#REF!+#REF!+[1]MY!#REF!+[1]HA!#REF!+[1]PHUC!#REF!+[1]LAM!#REF!+[1]XUAN!#REF!+[1]LIEN!#REF!</f>
        <v>#REF!</v>
      </c>
      <c r="BL206" s="633" t="e">
        <f>[1]DAI!#REF!+[1]NAM!#REF!+[1]NHAN!#REF!+[1]LY!#REF!+[1]DUC!#REF!+[1]DONG!#REF!+[1]HPHU!#REF!+[1]BAC!#REF!+[1]THANH!#REF!+#REF!+[1]MY!#REF!+[1]HA!#REF!+[1]PHUC!#REF!+[1]LAM!#REF!+[1]XUAN!#REF!+[1]LIEN!#REF!</f>
        <v>#REF!</v>
      </c>
      <c r="BM206" s="568"/>
    </row>
    <row r="207" spans="1:67" ht="24" hidden="1" customHeight="1" x14ac:dyDescent="0.2">
      <c r="A207" s="637" t="s">
        <v>29</v>
      </c>
      <c r="B207" s="584" t="s">
        <v>30</v>
      </c>
      <c r="C207" s="635" t="s">
        <v>31</v>
      </c>
      <c r="D207" s="633" t="e">
        <f>[1]DAI!#REF!+[1]NAM!#REF!+[1]NHAN!#REF!+[1]LY!#REF!+[1]DUC!#REF!+[1]DONG!#REF!+[1]HPHU!#REF!+[1]BAC!#REF!+[1]THANH!#REF!+#REF!+[1]MY!#REF!+[1]HA!#REF!+[1]PHUC!#REF!+[1]LAM!#REF!+[1]XUAN!#REF!+[1]LIEN!#REF!</f>
        <v>#REF!</v>
      </c>
      <c r="E207" s="633" t="e">
        <f>[1]DAI!#REF!+[1]NAM!#REF!+[1]NHAN!#REF!+[1]LY!#REF!+[1]DUC!#REF!+[1]DONG!#REF!+[1]HPHU!#REF!+[1]BAC!#REF!+[1]THANH!#REF!+#REF!+[1]MY!#REF!+[1]HA!#REF!+[1]PHUC!#REF!+[1]LAM!#REF!+[1]XUAN!#REF!+[1]LIEN!#REF!</f>
        <v>#REF!</v>
      </c>
      <c r="F207" s="633" t="e">
        <f>[1]DAI!#REF!+[1]NAM!#REF!+[1]NHAN!#REF!+[1]LY!#REF!+[1]DUC!#REF!+[1]DONG!#REF!+[1]HPHU!#REF!+[1]BAC!#REF!+[1]THANH!#REF!+#REF!+[1]MY!#REF!+[1]HA!#REF!+[1]PHUC!#REF!+[1]LAM!#REF!+[1]XUAN!#REF!+[1]LIEN!#REF!</f>
        <v>#REF!</v>
      </c>
      <c r="G207" s="617">
        <f>[1]DAI!G205+[1]NAM!G205+[1]NHAN!G205+[1]LY!G205+[1]DUC!G205+[1]DONG!G205+[1]HPHU!G205+[1]BAC!G205+[1]THANH!G205+[1]MY!G205+[1]HA!G205+[1]PHUC!G205+[1]LAM!G205+[1]XUAN!G205+[1]LIEN!G205+[1]HUNG!G205+[1]CNAM!G205+[1]TAY!G205+[1]HOA!G205+[1]VAN!G205+[1]PDINH!G205+[1]SLOC!G205+[1]TRUNG!G205+[1]TAN!G205+[1]THUONG!G205+[1]HLAO!G205+[1]PNHA!G205+[1]VTRUNG!G205</f>
        <v>0</v>
      </c>
      <c r="H207" s="633" t="e">
        <f>[1]DAI!#REF!+[1]NAM!#REF!+[1]NHAN!#REF!+[1]LY!#REF!+[1]DUC!#REF!+[1]DONG!#REF!+[1]HPHU!#REF!+[1]BAC!#REF!+[1]THANH!#REF!+#REF!+[1]MY!#REF!+[1]HA!#REF!+[1]PHUC!#REF!+[1]LAM!#REF!+[1]XUAN!#REF!+[1]LIEN!#REF!</f>
        <v>#REF!</v>
      </c>
      <c r="I207" s="633" t="e">
        <f>[1]DAI!#REF!+[1]NAM!#REF!+[1]NHAN!#REF!+[1]LY!#REF!+[1]DUC!#REF!+[1]DONG!#REF!+[1]HPHU!#REF!+[1]BAC!#REF!+[1]THANH!#REF!+#REF!+[1]MY!#REF!+[1]HA!#REF!+[1]PHUC!#REF!+[1]LAM!#REF!+[1]XUAN!#REF!+[1]LIEN!#REF!</f>
        <v>#REF!</v>
      </c>
      <c r="J207" s="617">
        <f>[1]DAI!J205+[1]NAM!J205+[1]NHAN!J205+[1]LY!J205+[1]DUC!J205+[1]DONG!J205+[1]HPHU!J205+[1]BAC!J205+[1]THANH!J205+[1]MY!J205+[1]HA!J205+[1]PHUC!J205+[1]LAM!J205+[1]XUAN!J205+[1]LIEN!J205+[1]HUNG!J205+[1]CNAM!J205+[1]TAY!J205+[1]HOA!J205+[1]VAN!J205+[1]PDINH!J205+[1]SLOC!J205+[1]TRUNG!J205+[1]TAN!J205+[1]THUONG!J205+[1]HLAO!J205+[1]PNHA!J205+[1]VTRUNG!J205</f>
        <v>0</v>
      </c>
      <c r="K207" s="633" t="e">
        <f>[1]DAI!#REF!+[1]NAM!#REF!+[1]NHAN!#REF!+[1]LY!#REF!+[1]DUC!#REF!+[1]DONG!#REF!+[1]HPHU!#REF!+[1]BAC!#REF!+[1]THANH!#REF!+#REF!+[1]MY!#REF!+[1]HA!#REF!+[1]PHUC!#REF!+[1]LAM!#REF!+[1]XUAN!#REF!+[1]LIEN!#REF!</f>
        <v>#REF!</v>
      </c>
      <c r="L207" s="633" t="e">
        <f>[1]DAI!#REF!+[1]NAM!#REF!+[1]NHAN!#REF!+[1]LY!#REF!+[1]DUC!#REF!+[1]DONG!#REF!+[1]HPHU!#REF!+[1]BAC!#REF!+[1]THANH!#REF!+#REF!+[1]MY!#REF!+[1]HA!#REF!+[1]PHUC!#REF!+[1]LAM!#REF!+[1]XUAN!#REF!+[1]LIEN!#REF!</f>
        <v>#REF!</v>
      </c>
      <c r="M207" s="633" t="e">
        <f>[1]DAI!#REF!+[1]NAM!#REF!+[1]NHAN!#REF!+[1]LY!#REF!+[1]DUC!#REF!+[1]DONG!#REF!+[1]HPHU!#REF!+[1]BAC!#REF!+[1]THANH!#REF!+#REF!+[1]MY!#REF!+[1]HA!#REF!+[1]PHUC!#REF!+[1]LAM!#REF!+[1]XUAN!#REF!+[1]LIEN!#REF!</f>
        <v>#REF!</v>
      </c>
      <c r="N207" s="617">
        <f>[1]DAI!N205+[1]NAM!N205+[1]NHAN!N205+[1]LY!N205+[1]DUC!N205+[1]DONG!N205+[1]HPHU!N205+[1]BAC!N205+[1]THANH!N205+[1]MY!N205+[1]HA!N205+[1]PHUC!N205+[1]LAM!N205+[1]XUAN!N205+[1]LIEN!N205+[1]HUNG!N205+[1]CNAM!N205+[1]TAY!N205+[1]HOA!N205+[1]VAN!N205+[1]PDINH!N205+[1]SLOC!N205+[1]TRUNG!N205+[1]TAN!N205+[1]THUONG!N205+[1]HLAO!N205+[1]PNHA!N205+[1]VTRUNG!N205</f>
        <v>0</v>
      </c>
      <c r="O207" s="617">
        <f>[1]DAI!O205+[1]NAM!O205+[1]NHAN!O205+[1]LY!O205+[1]DUC!O205+[1]DONG!O205+[1]HPHU!O205+[1]BAC!O205+[1]THANH!O205+[1]MY!O205+[1]HA!O205+[1]PHUC!O205+[1]LAM!O205+[1]XUAN!O205+[1]LIEN!O205+[1]HUNG!O205+[1]CNAM!O205+[1]TAY!O205+[1]HOA!O205+[1]VAN!O205+[1]PDINH!O205+[1]SLOC!O205+[1]TRUNG!O205+[1]TAN!O205+[1]THUONG!O205+[1]HLAO!O205+[1]PNHA!O205+[1]VTRUNG!O205</f>
        <v>0</v>
      </c>
      <c r="P207" s="617">
        <f>[1]DAI!P143+[1]NAM!P141+[1]NHAN!P143+[1]LY!P143+[1]DUC!P143+[1]DONG!P143+[1]HPHU!P142+[1]BAC!P142+[1]THANH!P143+[1]MY!P140+[1]HA!P81+[1]PHUC!P139+[1]LAM!P140+[1]XUAN!P138+[1]LIEN!P142</f>
        <v>0</v>
      </c>
      <c r="Q207" s="633" t="e">
        <f>[1]DAI!#REF!+[1]NAM!#REF!+[1]NHAN!#REF!+[1]LY!#REF!+[1]DUC!#REF!+[1]DONG!#REF!+[1]HPHU!#REF!+[1]BAC!#REF!+[1]THANH!#REF!+#REF!+[1]MY!#REF!+[1]HA!#REF!+[1]PHUC!#REF!+[1]LAM!#REF!+[1]XUAN!#REF!+[1]LIEN!#REF!</f>
        <v>#REF!</v>
      </c>
      <c r="R207" s="588" t="e">
        <f>[1]DAI!#REF!+[1]NAM!#REF!+[1]NHAN!#REF!+[1]LY!#REF!+[1]DUC!#REF!+[1]DONG!#REF!+[1]HPHU!#REF!+[1]BAC!#REF!+[1]THANH!#REF!+#REF!+[1]MY!#REF!+[1]HA!#REF!+[1]PHUC!#REF!+[1]LAM!#REF!+[1]XUAN!#REF!+[1]LIEN!#REF!</f>
        <v>#REF!</v>
      </c>
      <c r="S207" s="633" t="e">
        <f>[1]DAI!#REF!+[1]NAM!#REF!+[1]NHAN!#REF!+[1]LY!#REF!+[1]DUC!#REF!+[1]DONG!#REF!+[1]HPHU!#REF!+[1]BAC!#REF!+[1]THANH!#REF!+#REF!+[1]MY!#REF!+[1]HA!#REF!+[1]PHUC!#REF!+[1]LAM!#REF!+[1]XUAN!#REF!+[1]LIEN!#REF!</f>
        <v>#REF!</v>
      </c>
      <c r="T207" s="633" t="e">
        <f>[1]DAI!#REF!+[1]NAM!#REF!+[1]NHAN!#REF!+[1]LY!#REF!+[1]DUC!#REF!+[1]DONG!#REF!+[1]HPHU!#REF!+[1]BAC!#REF!+[1]THANH!#REF!+#REF!+[1]MY!#REF!+[1]HA!#REF!+[1]PHUC!#REF!+[1]LAM!#REF!+[1]XUAN!#REF!+[1]LIEN!#REF!</f>
        <v>#REF!</v>
      </c>
      <c r="U207" s="633" t="e">
        <f>[1]DAI!#REF!+[1]NAM!#REF!+[1]NHAN!#REF!+[1]LY!#REF!+[1]DUC!#REF!+[1]DONG!#REF!+[1]HPHU!#REF!+[1]BAC!#REF!+[1]THANH!#REF!+#REF!+[1]MY!#REF!+[1]HA!#REF!+[1]PHUC!#REF!+[1]LAM!#REF!+[1]XUAN!#REF!+[1]LIEN!#REF!</f>
        <v>#REF!</v>
      </c>
      <c r="V207" s="633" t="e">
        <f>[1]DAI!#REF!+[1]NAM!#REF!+[1]NHAN!#REF!+[1]LY!#REF!+[1]DUC!#REF!+[1]DONG!#REF!+[1]HPHU!#REF!+[1]BAC!#REF!+[1]THANH!#REF!+#REF!+[1]MY!#REF!+[1]HA!#REF!+[1]PHUC!#REF!+[1]LAM!#REF!+[1]XUAN!#REF!+[1]LIEN!#REF!</f>
        <v>#REF!</v>
      </c>
      <c r="W207" s="633" t="e">
        <f>[1]DAI!#REF!+[1]NAM!#REF!+[1]NHAN!#REF!+[1]LY!#REF!+[1]DUC!#REF!+[1]DONG!#REF!+[1]HPHU!#REF!+[1]BAC!#REF!+[1]THANH!#REF!+#REF!+[1]MY!#REF!+[1]HA!#REF!+[1]PHUC!#REF!+[1]LAM!#REF!+[1]XUAN!#REF!+[1]LIEN!#REF!</f>
        <v>#REF!</v>
      </c>
      <c r="X207" s="633" t="e">
        <f>[1]DAI!#REF!+[1]NAM!#REF!+[1]NHAN!#REF!+[1]LY!#REF!+[1]DUC!#REF!+[1]DONG!#REF!+[1]HPHU!#REF!+[1]BAC!#REF!+[1]THANH!#REF!+#REF!+[1]MY!#REF!+[1]HA!#REF!+[1]PHUC!#REF!+[1]LAM!#REF!+[1]XUAN!#REF!+[1]LIEN!#REF!</f>
        <v>#REF!</v>
      </c>
      <c r="Y207" s="633" t="e">
        <f>[1]DAI!#REF!+[1]NAM!#REF!+[1]NHAN!#REF!+[1]LY!#REF!+[1]DUC!#REF!+[1]DONG!#REF!+[1]HPHU!#REF!+[1]BAC!#REF!+[1]THANH!#REF!+#REF!+[1]MY!#REF!+[1]HA!#REF!+[1]PHUC!#REF!+[1]LAM!#REF!+[1]XUAN!#REF!+[1]LIEN!#REF!</f>
        <v>#REF!</v>
      </c>
      <c r="Z207" s="633" t="e">
        <f>[1]DAI!#REF!+[1]NAM!#REF!+[1]NHAN!#REF!+[1]LY!#REF!+[1]DUC!#REF!+[1]DONG!#REF!+[1]HPHU!#REF!+[1]BAC!#REF!+[1]THANH!#REF!+#REF!+[1]MY!#REF!+[1]HA!#REF!+[1]PHUC!#REF!+[1]LAM!#REF!+[1]XUAN!#REF!+[1]LIEN!#REF!</f>
        <v>#REF!</v>
      </c>
      <c r="AA207" s="633" t="e">
        <f>[1]DAI!#REF!+[1]NAM!#REF!+[1]NHAN!#REF!+[1]LY!#REF!+[1]DUC!#REF!+[1]DONG!#REF!+[1]HPHU!#REF!+[1]BAC!#REF!+[1]THANH!#REF!+#REF!+[1]MY!#REF!+[1]HA!#REF!+[1]PHUC!#REF!+[1]LAM!#REF!+[1]XUAN!#REF!+[1]LIEN!#REF!</f>
        <v>#REF!</v>
      </c>
      <c r="AB207" s="633" t="e">
        <f>[1]DAI!#REF!+[1]NAM!#REF!+[1]NHAN!#REF!+[1]LY!#REF!+[1]DUC!#REF!+[1]DONG!#REF!+[1]HPHU!#REF!+[1]BAC!#REF!+[1]THANH!#REF!+#REF!+[1]MY!#REF!+[1]HA!#REF!+[1]PHUC!#REF!+[1]LAM!#REF!+[1]XUAN!#REF!+[1]LIEN!#REF!</f>
        <v>#REF!</v>
      </c>
      <c r="AC207" s="633" t="e">
        <f>[1]DAI!#REF!+[1]NAM!#REF!+[1]NHAN!#REF!+[1]LY!#REF!+[1]DUC!#REF!+[1]DONG!#REF!+[1]HPHU!#REF!+[1]BAC!#REF!+[1]THANH!#REF!+#REF!+[1]MY!#REF!+[1]HA!#REF!+[1]PHUC!#REF!+[1]LAM!#REF!+[1]XUAN!#REF!+[1]LIEN!#REF!</f>
        <v>#REF!</v>
      </c>
      <c r="AD207" s="617">
        <f>[1]DAI!AD143+[1]NAM!AD141+[1]NHAN!AD143+[1]LY!AD143+[1]DUC!AD143+[1]DONG!AD143+[1]HPHU!AD142+[1]BAC!AD142+[1]THANH!AD143+[1]MY!AD140+[1]HA!AD81+[1]PHUC!AD139+[1]LAM!AD140+[1]XUAN!AD138+[1]LIEN!AD142</f>
        <v>0</v>
      </c>
      <c r="AE207" s="633" t="e">
        <f>[1]DAI!#REF!+[1]NAM!#REF!+[1]NHAN!#REF!+[1]LY!#REF!+[1]DUC!#REF!+[1]DONG!#REF!+[1]HPHU!#REF!+[1]BAC!#REF!+[1]THANH!#REF!+#REF!+[1]MY!#REF!+[1]HA!#REF!+[1]PHUC!#REF!+[1]LAM!#REF!+[1]XUAN!#REF!+[1]LIEN!#REF!</f>
        <v>#REF!</v>
      </c>
      <c r="AF207" s="633" t="e">
        <f>[1]DAI!#REF!+[1]NAM!#REF!+[1]NHAN!#REF!+[1]LY!#REF!+[1]DUC!#REF!+[1]DONG!#REF!+[1]HPHU!#REF!+[1]BAC!#REF!+[1]THANH!#REF!+#REF!+[1]MY!#REF!+[1]HA!#REF!+[1]PHUC!#REF!+[1]LAM!#REF!+[1]XUAN!#REF!+[1]LIEN!#REF!</f>
        <v>#REF!</v>
      </c>
      <c r="AG207" s="633" t="e">
        <f>[1]DAI!#REF!+[1]NAM!#REF!+[1]NHAN!#REF!+[1]LY!#REF!+[1]DUC!#REF!+[1]DONG!#REF!+[1]HPHU!#REF!+[1]BAC!#REF!+[1]THANH!#REF!+#REF!+[1]MY!#REF!+[1]HA!#REF!+[1]PHUC!#REF!+[1]LAM!#REF!+[1]XUAN!#REF!+[1]LIEN!#REF!</f>
        <v>#REF!</v>
      </c>
      <c r="AH207" s="633" t="e">
        <f>[1]DAI!#REF!+[1]NAM!#REF!+[1]NHAN!#REF!+[1]LY!#REF!+[1]DUC!#REF!+[1]DONG!#REF!+[1]HPHU!#REF!+[1]BAC!#REF!+[1]THANH!#REF!+#REF!+[1]MY!#REF!+[1]HA!#REF!+[1]PHUC!#REF!+[1]LAM!#REF!+[1]XUAN!#REF!+[1]LIEN!#REF!</f>
        <v>#REF!</v>
      </c>
      <c r="AI207" s="633" t="e">
        <f>[1]DAI!#REF!+[1]NAM!#REF!+[1]NHAN!#REF!+[1]LY!#REF!+[1]DUC!#REF!+[1]DONG!#REF!+[1]HPHU!#REF!+[1]BAC!#REF!+[1]THANH!#REF!+#REF!+[1]MY!#REF!+[1]HA!#REF!+[1]PHUC!#REF!+[1]LAM!#REF!+[1]XUAN!#REF!+[1]LIEN!#REF!</f>
        <v>#REF!</v>
      </c>
      <c r="AJ207" s="633" t="e">
        <f>[1]DAI!#REF!+[1]NAM!#REF!+[1]NHAN!#REF!+[1]LY!#REF!+[1]DUC!#REF!+[1]DONG!#REF!+[1]HPHU!#REF!+[1]BAC!#REF!+[1]THANH!#REF!+#REF!+[1]MY!#REF!+[1]HA!#REF!+[1]PHUC!#REF!+[1]LAM!#REF!+[1]XUAN!#REF!+[1]LIEN!#REF!</f>
        <v>#REF!</v>
      </c>
      <c r="AK207" s="617">
        <f>[1]DAI!AK143+[1]NAM!AK141+[1]NHAN!AK143+[1]LY!AK143+[1]DUC!AK143+[1]DONG!AK143+[1]HPHU!AK142+[1]BAC!AK142+[1]THANH!AK143+[1]MY!AK140+[1]HA!AK81+[1]PHUC!AK139+[1]LAM!AK140+[1]XUAN!AK138+[1]LIEN!AK142</f>
        <v>0</v>
      </c>
      <c r="AL207" s="633" t="e">
        <f>[1]DAI!#REF!+[1]NAM!#REF!+[1]NHAN!#REF!+[1]LY!#REF!+[1]DUC!#REF!+[1]DONG!#REF!+[1]HPHU!#REF!+[1]BAC!#REF!+[1]THANH!#REF!+#REF!+[1]MY!#REF!+[1]HA!#REF!+[1]PHUC!#REF!+[1]LAM!#REF!+[1]XUAN!#REF!+[1]LIEN!#REF!</f>
        <v>#REF!</v>
      </c>
      <c r="AM207" s="633" t="e">
        <f>[1]DAI!#REF!+[1]NAM!#REF!+[1]NHAN!#REF!+[1]LY!#REF!+[1]DUC!#REF!+[1]DONG!#REF!+[1]HPHU!#REF!+[1]BAC!#REF!+[1]THANH!#REF!+#REF!+[1]MY!#REF!+[1]HA!#REF!+[1]PHUC!#REF!+[1]LAM!#REF!+[1]XUAN!#REF!+[1]LIEN!#REF!</f>
        <v>#REF!</v>
      </c>
      <c r="AN207" s="617">
        <f>[1]DAI!AN143+[1]NAM!AN141+[1]NHAN!AN143+[1]LY!AN143+[1]DUC!AN143+[1]DONG!AN143+[1]HPHU!AN142+[1]BAC!AN142+[1]THANH!AN143+[1]MY!AN140+[1]HA!AN81+[1]PHUC!AN139+[1]LAM!AN140+[1]XUAN!AN138+[1]LIEN!AN142</f>
        <v>0</v>
      </c>
      <c r="AO207" s="633" t="e">
        <f>[1]DAI!#REF!+[1]NAM!#REF!+[1]NHAN!#REF!+[1]LY!#REF!+[1]DUC!#REF!+[1]DONG!#REF!+[1]HPHU!#REF!+[1]BAC!#REF!+[1]THANH!#REF!+#REF!+[1]MY!#REF!+[1]HA!#REF!+[1]PHUC!#REF!+[1]LAM!#REF!+[1]XUAN!#REF!+[1]LIEN!#REF!</f>
        <v>#REF!</v>
      </c>
      <c r="AP207" s="633" t="e">
        <f>[1]DAI!#REF!+[1]NAM!#REF!+[1]NHAN!#REF!+[1]LY!#REF!+[1]DUC!#REF!+[1]DONG!#REF!+[1]HPHU!#REF!+[1]BAC!#REF!+[1]THANH!#REF!+#REF!+[1]MY!#REF!+[1]HA!#REF!+[1]PHUC!#REF!+[1]LAM!#REF!+[1]XUAN!#REF!+[1]LIEN!#REF!</f>
        <v>#REF!</v>
      </c>
      <c r="AQ207" s="633" t="e">
        <f>[1]DAI!#REF!+[1]NAM!#REF!+[1]NHAN!#REF!+[1]LY!#REF!+[1]DUC!#REF!+[1]DONG!#REF!+[1]HPHU!#REF!+[1]BAC!#REF!+[1]THANH!#REF!+#REF!+[1]MY!#REF!+[1]HA!#REF!+[1]PHUC!#REF!+[1]LAM!#REF!+[1]XUAN!#REF!+[1]LIEN!#REF!</f>
        <v>#REF!</v>
      </c>
      <c r="AR207" s="617">
        <f>[1]DAI!AR205+[1]NAM!AR205+[1]NHAN!AR205+[1]LY!AR205+[1]DUC!AR205+[1]DONG!AR205+[1]HPHU!AR205+[1]BAC!AR205+[1]THANH!AR205+[1]MY!AR205+[1]HA!AR205+[1]PHUC!AR205+[1]LAM!AR205+[1]XUAN!AR205+[1]LIEN!AR205+[1]HUNG!AR205+[1]CNAM!AR205+[1]TAY!AR205+[1]HOA!AR205+[1]VAN!AR205+[1]PDINH!AR205+[1]SLOC!AR205+[1]TRUNG!AR205+[1]TAN!AR205+[1]THUONG!AR205+[1]HLAO!AR205+[1]PNHA!AR205+[1]VTRUNG!AR205</f>
        <v>0</v>
      </c>
      <c r="AS207" s="617">
        <f>[1]DAI!AS143+[1]NAM!AS141+[1]NHAN!AS143+[1]LY!AS143+[1]DUC!AS143+[1]DONG!AS143+[1]HPHU!AS142+[1]BAC!AS142+[1]THANH!AS143+[1]MY!AS140+[1]HA!AS81+[1]PHUC!AS139+[1]LAM!AS140+[1]XUAN!AS138+[1]LIEN!AS142</f>
        <v>0</v>
      </c>
      <c r="AT207" s="617"/>
      <c r="AU207" s="617">
        <f>[1]DAI!AU143+[1]NAM!AU141+[1]NHAN!AU143+[1]LY!AU143+[1]DUC!AU143+[1]DONG!AU143+[1]HPHU!AU142+[1]BAC!AU142+[1]THANH!AU143+[1]MY!AU140+[1]HA!AU81+[1]PHUC!AU139+[1]LAM!AU140+[1]XUAN!AU138+[1]LIEN!AU142</f>
        <v>0</v>
      </c>
      <c r="AV207" s="587">
        <f>[1]DAI!AV205+[1]NAM!AV205+[1]NHAN!AV205+[1]LY!AV205+[1]DUC!AV205+[1]DONG!AV205+[1]HPHU!AV205+[1]BAC!AV205+[1]THANH!AV205+[1]MY!AV205+[1]HA!AV205+[1]PHUC!AV205+[1]LAM!AV205+[1]XUAN!AV205+[1]LIEN!AV205+[1]HUNG!AV205+[1]CNAM!AV205+[1]TAY!AV205+[1]HOA!AV205+[1]VAN!AV205+[1]PDINH!AV205+[1]SLOC!AV205+[1]TRUNG!AV205+[1]TAN!AV205+[1]THUONG!AV205+[1]HLAO!AV205+[1]PNHA!AV205+[1]VTRUNG!AV205</f>
        <v>0</v>
      </c>
      <c r="AW207" s="633" t="e">
        <f>[1]DAI!#REF!+[1]NAM!#REF!+[1]NHAN!#REF!+[1]LY!#REF!+[1]DUC!#REF!+[1]DONG!#REF!+[1]HPHU!#REF!+[1]BAC!#REF!+[1]THANH!#REF!+#REF!+[1]MY!#REF!+[1]HA!#REF!+[1]PHUC!#REF!+[1]LAM!#REF!+[1]XUAN!#REF!+[1]LIEN!#REF!</f>
        <v>#REF!</v>
      </c>
      <c r="AX207" s="633" t="e">
        <f>[1]DAI!#REF!+[1]NAM!#REF!+[1]NHAN!#REF!+[1]LY!#REF!+[1]DUC!#REF!+[1]DONG!#REF!+[1]HPHU!#REF!+[1]BAC!#REF!+[1]THANH!#REF!+#REF!+[1]MY!#REF!+[1]HA!#REF!+[1]PHUC!#REF!+[1]LAM!#REF!+[1]XUAN!#REF!+[1]LIEN!#REF!</f>
        <v>#REF!</v>
      </c>
      <c r="AY207" s="633" t="e">
        <f>[1]DAI!#REF!+[1]NAM!#REF!+[1]NHAN!#REF!+[1]LY!#REF!+[1]DUC!#REF!+[1]DONG!#REF!+[1]HPHU!#REF!+[1]BAC!#REF!+[1]THANH!#REF!+#REF!+[1]MY!#REF!+[1]HA!#REF!+[1]PHUC!#REF!+[1]LAM!#REF!+[1]XUAN!#REF!+[1]LIEN!#REF!</f>
        <v>#REF!</v>
      </c>
      <c r="AZ207" s="617">
        <f>[1]DAI!AZ143+[1]NAM!AZ141+[1]NHAN!AZ143+[1]LY!AZ143+[1]DUC!AZ143+[1]DONG!AZ143+[1]HPHU!AZ142+[1]BAC!AZ142+[1]THANH!AZ143+[1]MY!AZ140+[1]HA!AZ81+[1]PHUC!AZ139+[1]LAM!AZ140+[1]XUAN!AZ138+[1]LIEN!AZ142</f>
        <v>0</v>
      </c>
      <c r="BA207" s="633" t="e">
        <f>[1]DAI!#REF!+[1]NAM!#REF!+[1]NHAN!#REF!+[1]LY!#REF!+[1]DUC!#REF!+[1]DONG!#REF!+[1]HPHU!#REF!+[1]BAC!#REF!+[1]THANH!#REF!+#REF!+[1]MY!#REF!+[1]HA!#REF!+[1]PHUC!#REF!+[1]LAM!#REF!+[1]XUAN!#REF!+[1]LIEN!#REF!</f>
        <v>#REF!</v>
      </c>
      <c r="BB207" s="633" t="e">
        <f>[1]DAI!#REF!+[1]NAM!#REF!+[1]NHAN!#REF!+[1]LY!#REF!+[1]DUC!#REF!+[1]DONG!#REF!+[1]HPHU!#REF!+[1]BAC!#REF!+[1]THANH!#REF!+#REF!+[1]MY!#REF!+[1]HA!#REF!+[1]PHUC!#REF!+[1]LAM!#REF!+[1]XUAN!#REF!+[1]LIEN!#REF!</f>
        <v>#REF!</v>
      </c>
      <c r="BC207" s="633" t="e">
        <f>[1]DAI!#REF!+[1]NAM!#REF!+[1]NHAN!#REF!+[1]LY!#REF!+[1]DUC!#REF!+[1]DONG!#REF!+[1]HPHU!#REF!+[1]BAC!#REF!+[1]THANH!#REF!+#REF!+[1]MY!#REF!+[1]HA!#REF!+[1]PHUC!#REF!+[1]LAM!#REF!+[1]XUAN!#REF!+[1]LIEN!#REF!</f>
        <v>#REF!</v>
      </c>
      <c r="BD207" s="617">
        <f>[1]DAI!BD143+[1]NAM!BD141+[1]NHAN!BD143+[1]LY!BD143+[1]DUC!BD143+[1]DONG!BD143+[1]HPHU!BD142+[1]BAC!BD142+[1]THANH!BD143+[1]MY!BD140+[1]HA!BD81+[1]PHUC!BD139+[1]LAM!BD140+[1]XUAN!BD138+[1]LIEN!BD142</f>
        <v>0</v>
      </c>
      <c r="BE207" s="633" t="e">
        <f>[1]DAI!#REF!+[1]NAM!#REF!+[1]NHAN!#REF!+[1]LY!#REF!+[1]DUC!#REF!+[1]DONG!#REF!+[1]HPHU!#REF!+[1]BAC!#REF!+[1]THANH!#REF!+#REF!+[1]MY!#REF!+[1]HA!#REF!+[1]PHUC!#REF!+[1]LAM!#REF!+[1]XUAN!#REF!+[1]LIEN!#REF!</f>
        <v>#REF!</v>
      </c>
      <c r="BF207" s="633" t="e">
        <f>[1]DAI!#REF!+[1]NAM!#REF!+[1]NHAN!#REF!+[1]LY!#REF!+[1]DUC!#REF!+[1]DONG!#REF!+[1]HPHU!#REF!+[1]BAC!#REF!+[1]THANH!#REF!+#REF!+[1]MY!#REF!+[1]HA!#REF!+[1]PHUC!#REF!+[1]LAM!#REF!+[1]XUAN!#REF!+[1]LIEN!#REF!</f>
        <v>#REF!</v>
      </c>
      <c r="BG207" s="633" t="e">
        <f>[1]DAI!#REF!+[1]NAM!#REF!+[1]NHAN!#REF!+[1]LY!#REF!+[1]DUC!#REF!+[1]DONG!#REF!+[1]HPHU!#REF!+[1]BAC!#REF!+[1]THANH!#REF!+#REF!+[1]MY!#REF!+[1]HA!#REF!+[1]PHUC!#REF!+[1]LAM!#REF!+[1]XUAN!#REF!+[1]LIEN!#REF!</f>
        <v>#REF!</v>
      </c>
      <c r="BH207" s="633" t="e">
        <f>[1]DAI!#REF!+[1]NAM!#REF!+[1]NHAN!#REF!+[1]LY!#REF!+[1]DUC!#REF!+[1]DONG!#REF!+[1]HPHU!#REF!+[1]BAC!#REF!+[1]THANH!#REF!+#REF!+[1]MY!#REF!+[1]HA!#REF!+[1]PHUC!#REF!+[1]LAM!#REF!+[1]XUAN!#REF!+[1]LIEN!#REF!</f>
        <v>#REF!</v>
      </c>
      <c r="BI207" s="633" t="e">
        <f>[1]DAI!#REF!+[1]NAM!#REF!+[1]NHAN!#REF!+[1]LY!#REF!+[1]DUC!#REF!+[1]DONG!#REF!+[1]HPHU!#REF!+[1]BAC!#REF!+[1]THANH!#REF!+#REF!+[1]MY!#REF!+[1]HA!#REF!+[1]PHUC!#REF!+[1]LAM!#REF!+[1]XUAN!#REF!+[1]LIEN!#REF!</f>
        <v>#REF!</v>
      </c>
      <c r="BJ207" s="633" t="e">
        <f>[1]DAI!#REF!+[1]NAM!#REF!+[1]NHAN!#REF!+[1]LY!#REF!+[1]DUC!#REF!+[1]DONG!#REF!+[1]HPHU!#REF!+[1]BAC!#REF!+[1]THANH!#REF!+#REF!+[1]MY!#REF!+[1]HA!#REF!+[1]PHUC!#REF!+[1]LAM!#REF!+[1]XUAN!#REF!+[1]LIEN!#REF!</f>
        <v>#REF!</v>
      </c>
      <c r="BK207" s="633" t="e">
        <f>[1]DAI!#REF!+[1]NAM!#REF!+[1]NHAN!#REF!+[1]LY!#REF!+[1]DUC!#REF!+[1]DONG!#REF!+[1]HPHU!#REF!+[1]BAC!#REF!+[1]THANH!#REF!+#REF!+[1]MY!#REF!+[1]HA!#REF!+[1]PHUC!#REF!+[1]LAM!#REF!+[1]XUAN!#REF!+[1]LIEN!#REF!</f>
        <v>#REF!</v>
      </c>
      <c r="BL207" s="633" t="e">
        <f>[1]DAI!#REF!+[1]NAM!#REF!+[1]NHAN!#REF!+[1]LY!#REF!+[1]DUC!#REF!+[1]DONG!#REF!+[1]HPHU!#REF!+[1]BAC!#REF!+[1]THANH!#REF!+#REF!+[1]MY!#REF!+[1]HA!#REF!+[1]PHUC!#REF!+[1]LAM!#REF!+[1]XUAN!#REF!+[1]LIEN!#REF!</f>
        <v>#REF!</v>
      </c>
      <c r="BM207" s="568"/>
    </row>
    <row r="208" spans="1:67" ht="24" hidden="1" customHeight="1" x14ac:dyDescent="0.2">
      <c r="A208" s="637" t="s">
        <v>32</v>
      </c>
      <c r="B208" s="584" t="s">
        <v>33</v>
      </c>
      <c r="C208" s="635" t="s">
        <v>34</v>
      </c>
      <c r="D208" s="633" t="e">
        <f>[1]DAI!#REF!+[1]NAM!#REF!+[1]NHAN!#REF!+[1]LY!#REF!+[1]DUC!#REF!+[1]DONG!#REF!+[1]HPHU!#REF!+[1]BAC!#REF!+[1]THANH!#REF!+#REF!+[1]MY!#REF!+[1]HA!#REF!+[1]PHUC!#REF!+[1]LAM!#REF!+[1]XUAN!#REF!+[1]LIEN!#REF!</f>
        <v>#REF!</v>
      </c>
      <c r="E208" s="633" t="e">
        <f>[1]DAI!#REF!+[1]NAM!#REF!+[1]NHAN!#REF!+[1]LY!#REF!+[1]DUC!#REF!+[1]DONG!#REF!+[1]HPHU!#REF!+[1]BAC!#REF!+[1]THANH!#REF!+#REF!+[1]MY!#REF!+[1]HA!#REF!+[1]PHUC!#REF!+[1]LAM!#REF!+[1]XUAN!#REF!+[1]LIEN!#REF!</f>
        <v>#REF!</v>
      </c>
      <c r="F208" s="633" t="e">
        <f>[1]DAI!#REF!+[1]NAM!#REF!+[1]NHAN!#REF!+[1]LY!#REF!+[1]DUC!#REF!+[1]DONG!#REF!+[1]HPHU!#REF!+[1]BAC!#REF!+[1]THANH!#REF!+#REF!+[1]MY!#REF!+[1]HA!#REF!+[1]PHUC!#REF!+[1]LAM!#REF!+[1]XUAN!#REF!+[1]LIEN!#REF!</f>
        <v>#REF!</v>
      </c>
      <c r="G208" s="617">
        <f>[1]DAI!G206+[1]NAM!G206+[1]NHAN!G206+[1]LY!G206+[1]DUC!G206+[1]DONG!G206+[1]HPHU!G206+[1]BAC!G206+[1]THANH!G206+[1]MY!G206+[1]HA!G206+[1]PHUC!G206+[1]LAM!G206+[1]XUAN!G206+[1]LIEN!G206+[1]HUNG!G206+[1]CNAM!G206+[1]TAY!G206+[1]HOA!G206+[1]VAN!G206+[1]PDINH!G206+[1]SLOC!G206+[1]TRUNG!G206+[1]TAN!G206+[1]THUONG!G206+[1]HLAO!G206+[1]PNHA!G206+[1]VTRUNG!G206</f>
        <v>0</v>
      </c>
      <c r="H208" s="633" t="e">
        <f>[1]DAI!#REF!+[1]NAM!#REF!+[1]NHAN!#REF!+[1]LY!#REF!+[1]DUC!#REF!+[1]DONG!#REF!+[1]HPHU!#REF!+[1]BAC!#REF!+[1]THANH!#REF!+#REF!+[1]MY!#REF!+[1]HA!#REF!+[1]PHUC!#REF!+[1]LAM!#REF!+[1]XUAN!#REF!+[1]LIEN!#REF!</f>
        <v>#REF!</v>
      </c>
      <c r="I208" s="633" t="e">
        <f>[1]DAI!#REF!+[1]NAM!#REF!+[1]NHAN!#REF!+[1]LY!#REF!+[1]DUC!#REF!+[1]DONG!#REF!+[1]HPHU!#REF!+[1]BAC!#REF!+[1]THANH!#REF!+#REF!+[1]MY!#REF!+[1]HA!#REF!+[1]PHUC!#REF!+[1]LAM!#REF!+[1]XUAN!#REF!+[1]LIEN!#REF!</f>
        <v>#REF!</v>
      </c>
      <c r="J208" s="617">
        <f>[1]DAI!J206+[1]NAM!J206+[1]NHAN!J206+[1]LY!J206+[1]DUC!J206+[1]DONG!J206+[1]HPHU!J206+[1]BAC!J206+[1]THANH!J206+[1]MY!J206+[1]HA!J206+[1]PHUC!J206+[1]LAM!J206+[1]XUAN!J206+[1]LIEN!J206+[1]HUNG!J206+[1]CNAM!J206+[1]TAY!J206+[1]HOA!J206+[1]VAN!J206+[1]PDINH!J206+[1]SLOC!J206+[1]TRUNG!J206+[1]TAN!J206+[1]THUONG!J206+[1]HLAO!J206+[1]PNHA!J206+[1]VTRUNG!J206</f>
        <v>0</v>
      </c>
      <c r="K208" s="633" t="e">
        <f>[1]DAI!#REF!+[1]NAM!#REF!+[1]NHAN!#REF!+[1]LY!#REF!+[1]DUC!#REF!+[1]DONG!#REF!+[1]HPHU!#REF!+[1]BAC!#REF!+[1]THANH!#REF!+#REF!+[1]MY!#REF!+[1]HA!#REF!+[1]PHUC!#REF!+[1]LAM!#REF!+[1]XUAN!#REF!+[1]LIEN!#REF!</f>
        <v>#REF!</v>
      </c>
      <c r="L208" s="633" t="e">
        <f>[1]DAI!#REF!+[1]NAM!#REF!+[1]NHAN!#REF!+[1]LY!#REF!+[1]DUC!#REF!+[1]DONG!#REF!+[1]HPHU!#REF!+[1]BAC!#REF!+[1]THANH!#REF!+#REF!+[1]MY!#REF!+[1]HA!#REF!+[1]PHUC!#REF!+[1]LAM!#REF!+[1]XUAN!#REF!+[1]LIEN!#REF!</f>
        <v>#REF!</v>
      </c>
      <c r="M208" s="633" t="e">
        <f>[1]DAI!#REF!+[1]NAM!#REF!+[1]NHAN!#REF!+[1]LY!#REF!+[1]DUC!#REF!+[1]DONG!#REF!+[1]HPHU!#REF!+[1]BAC!#REF!+[1]THANH!#REF!+#REF!+[1]MY!#REF!+[1]HA!#REF!+[1]PHUC!#REF!+[1]LAM!#REF!+[1]XUAN!#REF!+[1]LIEN!#REF!</f>
        <v>#REF!</v>
      </c>
      <c r="N208" s="617">
        <f>[1]DAI!N206+[1]NAM!N206+[1]NHAN!N206+[1]LY!N206+[1]DUC!N206+[1]DONG!N206+[1]HPHU!N206+[1]BAC!N206+[1]THANH!N206+[1]MY!N206+[1]HA!N206+[1]PHUC!N206+[1]LAM!N206+[1]XUAN!N206+[1]LIEN!N206+[1]HUNG!N206+[1]CNAM!N206+[1]TAY!N206+[1]HOA!N206+[1]VAN!N206+[1]PDINH!N206+[1]SLOC!N206+[1]TRUNG!N206+[1]TAN!N206+[1]THUONG!N206+[1]HLAO!N206+[1]PNHA!N206+[1]VTRUNG!N206</f>
        <v>0</v>
      </c>
      <c r="O208" s="617">
        <f>[1]DAI!O206+[1]NAM!O206+[1]NHAN!O206+[1]LY!O206+[1]DUC!O206+[1]DONG!O206+[1]HPHU!O206+[1]BAC!O206+[1]THANH!O206+[1]MY!O206+[1]HA!O206+[1]PHUC!O206+[1]LAM!O206+[1]XUAN!O206+[1]LIEN!O206+[1]HUNG!O206+[1]CNAM!O206+[1]TAY!O206+[1]HOA!O206+[1]VAN!O206+[1]PDINH!O206+[1]SLOC!O206+[1]TRUNG!O206+[1]TAN!O206+[1]THUONG!O206+[1]HLAO!O206+[1]PNHA!O206+[1]VTRUNG!O206</f>
        <v>0</v>
      </c>
      <c r="P208" s="617">
        <f>[1]DAI!P144+[1]NAM!P142+[1]NHAN!P144+[1]LY!P144+[1]DUC!P144+[1]DONG!P144+[1]HPHU!P143+[1]BAC!P143+[1]THANH!P144+[1]MY!P141+[1]HA!P82+[1]PHUC!P140+[1]LAM!P141+[1]XUAN!P139+[1]LIEN!P143</f>
        <v>0</v>
      </c>
      <c r="Q208" s="633" t="e">
        <f>[1]DAI!#REF!+[1]NAM!#REF!+[1]NHAN!#REF!+[1]LY!#REF!+[1]DUC!#REF!+[1]DONG!#REF!+[1]HPHU!#REF!+[1]BAC!#REF!+[1]THANH!#REF!+#REF!+[1]MY!#REF!+[1]HA!#REF!+[1]PHUC!#REF!+[1]LAM!#REF!+[1]XUAN!#REF!+[1]LIEN!#REF!</f>
        <v>#REF!</v>
      </c>
      <c r="R208" s="588" t="e">
        <f>[1]DAI!#REF!+[1]NAM!#REF!+[1]NHAN!#REF!+[1]LY!#REF!+[1]DUC!#REF!+[1]DONG!#REF!+[1]HPHU!#REF!+[1]BAC!#REF!+[1]THANH!#REF!+#REF!+[1]MY!#REF!+[1]HA!#REF!+[1]PHUC!#REF!+[1]LAM!#REF!+[1]XUAN!#REF!+[1]LIEN!#REF!</f>
        <v>#REF!</v>
      </c>
      <c r="S208" s="633" t="e">
        <f>[1]DAI!#REF!+[1]NAM!#REF!+[1]NHAN!#REF!+[1]LY!#REF!+[1]DUC!#REF!+[1]DONG!#REF!+[1]HPHU!#REF!+[1]BAC!#REF!+[1]THANH!#REF!+#REF!+[1]MY!#REF!+[1]HA!#REF!+[1]PHUC!#REF!+[1]LAM!#REF!+[1]XUAN!#REF!+[1]LIEN!#REF!</f>
        <v>#REF!</v>
      </c>
      <c r="T208" s="633" t="e">
        <f>[1]DAI!#REF!+[1]NAM!#REF!+[1]NHAN!#REF!+[1]LY!#REF!+[1]DUC!#REF!+[1]DONG!#REF!+[1]HPHU!#REF!+[1]BAC!#REF!+[1]THANH!#REF!+#REF!+[1]MY!#REF!+[1]HA!#REF!+[1]PHUC!#REF!+[1]LAM!#REF!+[1]XUAN!#REF!+[1]LIEN!#REF!</f>
        <v>#REF!</v>
      </c>
      <c r="U208" s="633" t="e">
        <f>[1]DAI!#REF!+[1]NAM!#REF!+[1]NHAN!#REF!+[1]LY!#REF!+[1]DUC!#REF!+[1]DONG!#REF!+[1]HPHU!#REF!+[1]BAC!#REF!+[1]THANH!#REF!+#REF!+[1]MY!#REF!+[1]HA!#REF!+[1]PHUC!#REF!+[1]LAM!#REF!+[1]XUAN!#REF!+[1]LIEN!#REF!</f>
        <v>#REF!</v>
      </c>
      <c r="V208" s="633" t="e">
        <f>[1]DAI!#REF!+[1]NAM!#REF!+[1]NHAN!#REF!+[1]LY!#REF!+[1]DUC!#REF!+[1]DONG!#REF!+[1]HPHU!#REF!+[1]BAC!#REF!+[1]THANH!#REF!+#REF!+[1]MY!#REF!+[1]HA!#REF!+[1]PHUC!#REF!+[1]LAM!#REF!+[1]XUAN!#REF!+[1]LIEN!#REF!</f>
        <v>#REF!</v>
      </c>
      <c r="W208" s="633" t="e">
        <f>[1]DAI!#REF!+[1]NAM!#REF!+[1]NHAN!#REF!+[1]LY!#REF!+[1]DUC!#REF!+[1]DONG!#REF!+[1]HPHU!#REF!+[1]BAC!#REF!+[1]THANH!#REF!+#REF!+[1]MY!#REF!+[1]HA!#REF!+[1]PHUC!#REF!+[1]LAM!#REF!+[1]XUAN!#REF!+[1]LIEN!#REF!</f>
        <v>#REF!</v>
      </c>
      <c r="X208" s="633" t="e">
        <f>[1]DAI!#REF!+[1]NAM!#REF!+[1]NHAN!#REF!+[1]LY!#REF!+[1]DUC!#REF!+[1]DONG!#REF!+[1]HPHU!#REF!+[1]BAC!#REF!+[1]THANH!#REF!+#REF!+[1]MY!#REF!+[1]HA!#REF!+[1]PHUC!#REF!+[1]LAM!#REF!+[1]XUAN!#REF!+[1]LIEN!#REF!</f>
        <v>#REF!</v>
      </c>
      <c r="Y208" s="633" t="e">
        <f>[1]DAI!#REF!+[1]NAM!#REF!+[1]NHAN!#REF!+[1]LY!#REF!+[1]DUC!#REF!+[1]DONG!#REF!+[1]HPHU!#REF!+[1]BAC!#REF!+[1]THANH!#REF!+#REF!+[1]MY!#REF!+[1]HA!#REF!+[1]PHUC!#REF!+[1]LAM!#REF!+[1]XUAN!#REF!+[1]LIEN!#REF!</f>
        <v>#REF!</v>
      </c>
      <c r="Z208" s="633" t="e">
        <f>[1]DAI!#REF!+[1]NAM!#REF!+[1]NHAN!#REF!+[1]LY!#REF!+[1]DUC!#REF!+[1]DONG!#REF!+[1]HPHU!#REF!+[1]BAC!#REF!+[1]THANH!#REF!+#REF!+[1]MY!#REF!+[1]HA!#REF!+[1]PHUC!#REF!+[1]LAM!#REF!+[1]XUAN!#REF!+[1]LIEN!#REF!</f>
        <v>#REF!</v>
      </c>
      <c r="AA208" s="633" t="e">
        <f>[1]DAI!#REF!+[1]NAM!#REF!+[1]NHAN!#REF!+[1]LY!#REF!+[1]DUC!#REF!+[1]DONG!#REF!+[1]HPHU!#REF!+[1]BAC!#REF!+[1]THANH!#REF!+#REF!+[1]MY!#REF!+[1]HA!#REF!+[1]PHUC!#REF!+[1]LAM!#REF!+[1]XUAN!#REF!+[1]LIEN!#REF!</f>
        <v>#REF!</v>
      </c>
      <c r="AB208" s="633" t="e">
        <f>[1]DAI!#REF!+[1]NAM!#REF!+[1]NHAN!#REF!+[1]LY!#REF!+[1]DUC!#REF!+[1]DONG!#REF!+[1]HPHU!#REF!+[1]BAC!#REF!+[1]THANH!#REF!+#REF!+[1]MY!#REF!+[1]HA!#REF!+[1]PHUC!#REF!+[1]LAM!#REF!+[1]XUAN!#REF!+[1]LIEN!#REF!</f>
        <v>#REF!</v>
      </c>
      <c r="AC208" s="633" t="e">
        <f>[1]DAI!#REF!+[1]NAM!#REF!+[1]NHAN!#REF!+[1]LY!#REF!+[1]DUC!#REF!+[1]DONG!#REF!+[1]HPHU!#REF!+[1]BAC!#REF!+[1]THANH!#REF!+#REF!+[1]MY!#REF!+[1]HA!#REF!+[1]PHUC!#REF!+[1]LAM!#REF!+[1]XUAN!#REF!+[1]LIEN!#REF!</f>
        <v>#REF!</v>
      </c>
      <c r="AD208" s="617">
        <f>[1]DAI!AD144+[1]NAM!AD142+[1]NHAN!AD144+[1]LY!AD144+[1]DUC!AD144+[1]DONG!AD144+[1]HPHU!AD143+[1]BAC!AD143+[1]THANH!AD144+[1]MY!AD141+[1]HA!AD82+[1]PHUC!AD140+[1]LAM!AD141+[1]XUAN!AD139+[1]LIEN!AD143</f>
        <v>0</v>
      </c>
      <c r="AE208" s="633" t="e">
        <f>[1]DAI!#REF!+[1]NAM!#REF!+[1]NHAN!#REF!+[1]LY!#REF!+[1]DUC!#REF!+[1]DONG!#REF!+[1]HPHU!#REF!+[1]BAC!#REF!+[1]THANH!#REF!+#REF!+[1]MY!#REF!+[1]HA!#REF!+[1]PHUC!#REF!+[1]LAM!#REF!+[1]XUAN!#REF!+[1]LIEN!#REF!</f>
        <v>#REF!</v>
      </c>
      <c r="AF208" s="633" t="e">
        <f>[1]DAI!#REF!+[1]NAM!#REF!+[1]NHAN!#REF!+[1]LY!#REF!+[1]DUC!#REF!+[1]DONG!#REF!+[1]HPHU!#REF!+[1]BAC!#REF!+[1]THANH!#REF!+#REF!+[1]MY!#REF!+[1]HA!#REF!+[1]PHUC!#REF!+[1]LAM!#REF!+[1]XUAN!#REF!+[1]LIEN!#REF!</f>
        <v>#REF!</v>
      </c>
      <c r="AG208" s="633" t="e">
        <f>[1]DAI!#REF!+[1]NAM!#REF!+[1]NHAN!#REF!+[1]LY!#REF!+[1]DUC!#REF!+[1]DONG!#REF!+[1]HPHU!#REF!+[1]BAC!#REF!+[1]THANH!#REF!+#REF!+[1]MY!#REF!+[1]HA!#REF!+[1]PHUC!#REF!+[1]LAM!#REF!+[1]XUAN!#REF!+[1]LIEN!#REF!</f>
        <v>#REF!</v>
      </c>
      <c r="AH208" s="633" t="e">
        <f>[1]DAI!#REF!+[1]NAM!#REF!+[1]NHAN!#REF!+[1]LY!#REF!+[1]DUC!#REF!+[1]DONG!#REF!+[1]HPHU!#REF!+[1]BAC!#REF!+[1]THANH!#REF!+#REF!+[1]MY!#REF!+[1]HA!#REF!+[1]PHUC!#REF!+[1]LAM!#REF!+[1]XUAN!#REF!+[1]LIEN!#REF!</f>
        <v>#REF!</v>
      </c>
      <c r="AI208" s="633" t="e">
        <f>[1]DAI!#REF!+[1]NAM!#REF!+[1]NHAN!#REF!+[1]LY!#REF!+[1]DUC!#REF!+[1]DONG!#REF!+[1]HPHU!#REF!+[1]BAC!#REF!+[1]THANH!#REF!+#REF!+[1]MY!#REF!+[1]HA!#REF!+[1]PHUC!#REF!+[1]LAM!#REF!+[1]XUAN!#REF!+[1]LIEN!#REF!</f>
        <v>#REF!</v>
      </c>
      <c r="AJ208" s="633" t="e">
        <f>[1]DAI!#REF!+[1]NAM!#REF!+[1]NHAN!#REF!+[1]LY!#REF!+[1]DUC!#REF!+[1]DONG!#REF!+[1]HPHU!#REF!+[1]BAC!#REF!+[1]THANH!#REF!+#REF!+[1]MY!#REF!+[1]HA!#REF!+[1]PHUC!#REF!+[1]LAM!#REF!+[1]XUAN!#REF!+[1]LIEN!#REF!</f>
        <v>#REF!</v>
      </c>
      <c r="AK208" s="617">
        <f>[1]DAI!AK144+[1]NAM!AK142+[1]NHAN!AK144+[1]LY!AK144+[1]DUC!AK144+[1]DONG!AK144+[1]HPHU!AK143+[1]BAC!AK143+[1]THANH!AK144+[1]MY!AK141+[1]HA!AK82+[1]PHUC!AK140+[1]LAM!AK141+[1]XUAN!AK139+[1]LIEN!AK143</f>
        <v>0</v>
      </c>
      <c r="AL208" s="633" t="e">
        <f>[1]DAI!#REF!+[1]NAM!#REF!+[1]NHAN!#REF!+[1]LY!#REF!+[1]DUC!#REF!+[1]DONG!#REF!+[1]HPHU!#REF!+[1]BAC!#REF!+[1]THANH!#REF!+#REF!+[1]MY!#REF!+[1]HA!#REF!+[1]PHUC!#REF!+[1]LAM!#REF!+[1]XUAN!#REF!+[1]LIEN!#REF!</f>
        <v>#REF!</v>
      </c>
      <c r="AM208" s="633" t="e">
        <f>[1]DAI!#REF!+[1]NAM!#REF!+[1]NHAN!#REF!+[1]LY!#REF!+[1]DUC!#REF!+[1]DONG!#REF!+[1]HPHU!#REF!+[1]BAC!#REF!+[1]THANH!#REF!+#REF!+[1]MY!#REF!+[1]HA!#REF!+[1]PHUC!#REF!+[1]LAM!#REF!+[1]XUAN!#REF!+[1]LIEN!#REF!</f>
        <v>#REF!</v>
      </c>
      <c r="AN208" s="617">
        <f>[1]DAI!AN144+[1]NAM!AN142+[1]NHAN!AN144+[1]LY!AN144+[1]DUC!AN144+[1]DONG!AN144+[1]HPHU!AN143+[1]BAC!AN143+[1]THANH!AN144+[1]MY!AN141+[1]HA!AN82+[1]PHUC!AN140+[1]LAM!AN141+[1]XUAN!AN139+[1]LIEN!AN143</f>
        <v>0</v>
      </c>
      <c r="AO208" s="633" t="e">
        <f>[1]DAI!#REF!+[1]NAM!#REF!+[1]NHAN!#REF!+[1]LY!#REF!+[1]DUC!#REF!+[1]DONG!#REF!+[1]HPHU!#REF!+[1]BAC!#REF!+[1]THANH!#REF!+#REF!+[1]MY!#REF!+[1]HA!#REF!+[1]PHUC!#REF!+[1]LAM!#REF!+[1]XUAN!#REF!+[1]LIEN!#REF!</f>
        <v>#REF!</v>
      </c>
      <c r="AP208" s="633" t="e">
        <f>[1]DAI!#REF!+[1]NAM!#REF!+[1]NHAN!#REF!+[1]LY!#REF!+[1]DUC!#REF!+[1]DONG!#REF!+[1]HPHU!#REF!+[1]BAC!#REF!+[1]THANH!#REF!+#REF!+[1]MY!#REF!+[1]HA!#REF!+[1]PHUC!#REF!+[1]LAM!#REF!+[1]XUAN!#REF!+[1]LIEN!#REF!</f>
        <v>#REF!</v>
      </c>
      <c r="AQ208" s="633" t="e">
        <f>[1]DAI!#REF!+[1]NAM!#REF!+[1]NHAN!#REF!+[1]LY!#REF!+[1]DUC!#REF!+[1]DONG!#REF!+[1]HPHU!#REF!+[1]BAC!#REF!+[1]THANH!#REF!+#REF!+[1]MY!#REF!+[1]HA!#REF!+[1]PHUC!#REF!+[1]LAM!#REF!+[1]XUAN!#REF!+[1]LIEN!#REF!</f>
        <v>#REF!</v>
      </c>
      <c r="AR208" s="617">
        <f>[1]DAI!AR206+[1]NAM!AR206+[1]NHAN!AR206+[1]LY!AR206+[1]DUC!AR206+[1]DONG!AR206+[1]HPHU!AR206+[1]BAC!AR206+[1]THANH!AR206+[1]MY!AR206+[1]HA!AR206+[1]PHUC!AR206+[1]LAM!AR206+[1]XUAN!AR206+[1]LIEN!AR206+[1]HUNG!AR206+[1]CNAM!AR206+[1]TAY!AR206+[1]HOA!AR206+[1]VAN!AR206+[1]PDINH!AR206+[1]SLOC!AR206+[1]TRUNG!AR206+[1]TAN!AR206+[1]THUONG!AR206+[1]HLAO!AR206+[1]PNHA!AR206+[1]VTRUNG!AR206</f>
        <v>0</v>
      </c>
      <c r="AS208" s="617">
        <f>[1]DAI!AS144+[1]NAM!AS142+[1]NHAN!AS144+[1]LY!AS144+[1]DUC!AS144+[1]DONG!AS144+[1]HPHU!AS143+[1]BAC!AS143+[1]THANH!AS144+[1]MY!AS141+[1]HA!AS82+[1]PHUC!AS140+[1]LAM!AS141+[1]XUAN!AS139+[1]LIEN!AS143</f>
        <v>0</v>
      </c>
      <c r="AT208" s="617"/>
      <c r="AU208" s="617">
        <f>[1]DAI!AU144+[1]NAM!AU142+[1]NHAN!AU144+[1]LY!AU144+[1]DUC!AU144+[1]DONG!AU144+[1]HPHU!AU143+[1]BAC!AU143+[1]THANH!AU144+[1]MY!AU141+[1]HA!AU82+[1]PHUC!AU140+[1]LAM!AU141+[1]XUAN!AU139+[1]LIEN!AU143</f>
        <v>0</v>
      </c>
      <c r="AV208" s="587">
        <f>[1]DAI!AV206+[1]NAM!AV206+[1]NHAN!AV206+[1]LY!AV206+[1]DUC!AV206+[1]DONG!AV206+[1]HPHU!AV206+[1]BAC!AV206+[1]THANH!AV206+[1]MY!AV206+[1]HA!AV206+[1]PHUC!AV206+[1]LAM!AV206+[1]XUAN!AV206+[1]LIEN!AV206+[1]HUNG!AV206+[1]CNAM!AV206+[1]TAY!AV206+[1]HOA!AV206+[1]VAN!AV206+[1]PDINH!AV206+[1]SLOC!AV206+[1]TRUNG!AV206+[1]TAN!AV206+[1]THUONG!AV206+[1]HLAO!AV206+[1]PNHA!AV206+[1]VTRUNG!AV206</f>
        <v>0</v>
      </c>
      <c r="AW208" s="633" t="e">
        <f>[1]DAI!#REF!+[1]NAM!#REF!+[1]NHAN!#REF!+[1]LY!#REF!+[1]DUC!#REF!+[1]DONG!#REF!+[1]HPHU!#REF!+[1]BAC!#REF!+[1]THANH!#REF!+#REF!+[1]MY!#REF!+[1]HA!#REF!+[1]PHUC!#REF!+[1]LAM!#REF!+[1]XUAN!#REF!+[1]LIEN!#REF!</f>
        <v>#REF!</v>
      </c>
      <c r="AX208" s="633" t="e">
        <f>[1]DAI!#REF!+[1]NAM!#REF!+[1]NHAN!#REF!+[1]LY!#REF!+[1]DUC!#REF!+[1]DONG!#REF!+[1]HPHU!#REF!+[1]BAC!#REF!+[1]THANH!#REF!+#REF!+[1]MY!#REF!+[1]HA!#REF!+[1]PHUC!#REF!+[1]LAM!#REF!+[1]XUAN!#REF!+[1]LIEN!#REF!</f>
        <v>#REF!</v>
      </c>
      <c r="AY208" s="633" t="e">
        <f>[1]DAI!#REF!+[1]NAM!#REF!+[1]NHAN!#REF!+[1]LY!#REF!+[1]DUC!#REF!+[1]DONG!#REF!+[1]HPHU!#REF!+[1]BAC!#REF!+[1]THANH!#REF!+#REF!+[1]MY!#REF!+[1]HA!#REF!+[1]PHUC!#REF!+[1]LAM!#REF!+[1]XUAN!#REF!+[1]LIEN!#REF!</f>
        <v>#REF!</v>
      </c>
      <c r="AZ208" s="617">
        <f>[1]DAI!AZ144+[1]NAM!AZ142+[1]NHAN!AZ144+[1]LY!AZ144+[1]DUC!AZ144+[1]DONG!AZ144+[1]HPHU!AZ143+[1]BAC!AZ143+[1]THANH!AZ144+[1]MY!AZ141+[1]HA!AZ82+[1]PHUC!AZ140+[1]LAM!AZ141+[1]XUAN!AZ139+[1]LIEN!AZ143</f>
        <v>0</v>
      </c>
      <c r="BA208" s="633" t="e">
        <f>[1]DAI!#REF!+[1]NAM!#REF!+[1]NHAN!#REF!+[1]LY!#REF!+[1]DUC!#REF!+[1]DONG!#REF!+[1]HPHU!#REF!+[1]BAC!#REF!+[1]THANH!#REF!+#REF!+[1]MY!#REF!+[1]HA!#REF!+[1]PHUC!#REF!+[1]LAM!#REF!+[1]XUAN!#REF!+[1]LIEN!#REF!</f>
        <v>#REF!</v>
      </c>
      <c r="BB208" s="633" t="e">
        <f>[1]DAI!#REF!+[1]NAM!#REF!+[1]NHAN!#REF!+[1]LY!#REF!+[1]DUC!#REF!+[1]DONG!#REF!+[1]HPHU!#REF!+[1]BAC!#REF!+[1]THANH!#REF!+#REF!+[1]MY!#REF!+[1]HA!#REF!+[1]PHUC!#REF!+[1]LAM!#REF!+[1]XUAN!#REF!+[1]LIEN!#REF!</f>
        <v>#REF!</v>
      </c>
      <c r="BC208" s="633" t="e">
        <f>[1]DAI!#REF!+[1]NAM!#REF!+[1]NHAN!#REF!+[1]LY!#REF!+[1]DUC!#REF!+[1]DONG!#REF!+[1]HPHU!#REF!+[1]BAC!#REF!+[1]THANH!#REF!+#REF!+[1]MY!#REF!+[1]HA!#REF!+[1]PHUC!#REF!+[1]LAM!#REF!+[1]XUAN!#REF!+[1]LIEN!#REF!</f>
        <v>#REF!</v>
      </c>
      <c r="BD208" s="617">
        <f>[1]DAI!BD144+[1]NAM!BD142+[1]NHAN!BD144+[1]LY!BD144+[1]DUC!BD144+[1]DONG!BD144+[1]HPHU!BD143+[1]BAC!BD143+[1]THANH!BD144+[1]MY!BD141+[1]HA!BD82+[1]PHUC!BD140+[1]LAM!BD141+[1]XUAN!BD139+[1]LIEN!BD143</f>
        <v>0</v>
      </c>
      <c r="BE208" s="633" t="e">
        <f>[1]DAI!#REF!+[1]NAM!#REF!+[1]NHAN!#REF!+[1]LY!#REF!+[1]DUC!#REF!+[1]DONG!#REF!+[1]HPHU!#REF!+[1]BAC!#REF!+[1]THANH!#REF!+#REF!+[1]MY!#REF!+[1]HA!#REF!+[1]PHUC!#REF!+[1]LAM!#REF!+[1]XUAN!#REF!+[1]LIEN!#REF!</f>
        <v>#REF!</v>
      </c>
      <c r="BF208" s="633" t="e">
        <f>[1]DAI!#REF!+[1]NAM!#REF!+[1]NHAN!#REF!+[1]LY!#REF!+[1]DUC!#REF!+[1]DONG!#REF!+[1]HPHU!#REF!+[1]BAC!#REF!+[1]THANH!#REF!+#REF!+[1]MY!#REF!+[1]HA!#REF!+[1]PHUC!#REF!+[1]LAM!#REF!+[1]XUAN!#REF!+[1]LIEN!#REF!</f>
        <v>#REF!</v>
      </c>
      <c r="BG208" s="633" t="e">
        <f>[1]DAI!#REF!+[1]NAM!#REF!+[1]NHAN!#REF!+[1]LY!#REF!+[1]DUC!#REF!+[1]DONG!#REF!+[1]HPHU!#REF!+[1]BAC!#REF!+[1]THANH!#REF!+#REF!+[1]MY!#REF!+[1]HA!#REF!+[1]PHUC!#REF!+[1]LAM!#REF!+[1]XUAN!#REF!+[1]LIEN!#REF!</f>
        <v>#REF!</v>
      </c>
      <c r="BH208" s="633" t="e">
        <f>[1]DAI!#REF!+[1]NAM!#REF!+[1]NHAN!#REF!+[1]LY!#REF!+[1]DUC!#REF!+[1]DONG!#REF!+[1]HPHU!#REF!+[1]BAC!#REF!+[1]THANH!#REF!+#REF!+[1]MY!#REF!+[1]HA!#REF!+[1]PHUC!#REF!+[1]LAM!#REF!+[1]XUAN!#REF!+[1]LIEN!#REF!</f>
        <v>#REF!</v>
      </c>
      <c r="BI208" s="633" t="e">
        <f>[1]DAI!#REF!+[1]NAM!#REF!+[1]NHAN!#REF!+[1]LY!#REF!+[1]DUC!#REF!+[1]DONG!#REF!+[1]HPHU!#REF!+[1]BAC!#REF!+[1]THANH!#REF!+#REF!+[1]MY!#REF!+[1]HA!#REF!+[1]PHUC!#REF!+[1]LAM!#REF!+[1]XUAN!#REF!+[1]LIEN!#REF!</f>
        <v>#REF!</v>
      </c>
      <c r="BJ208" s="633" t="e">
        <f>[1]DAI!#REF!+[1]NAM!#REF!+[1]NHAN!#REF!+[1]LY!#REF!+[1]DUC!#REF!+[1]DONG!#REF!+[1]HPHU!#REF!+[1]BAC!#REF!+[1]THANH!#REF!+#REF!+[1]MY!#REF!+[1]HA!#REF!+[1]PHUC!#REF!+[1]LAM!#REF!+[1]XUAN!#REF!+[1]LIEN!#REF!</f>
        <v>#REF!</v>
      </c>
      <c r="BK208" s="633" t="e">
        <f>[1]DAI!#REF!+[1]NAM!#REF!+[1]NHAN!#REF!+[1]LY!#REF!+[1]DUC!#REF!+[1]DONG!#REF!+[1]HPHU!#REF!+[1]BAC!#REF!+[1]THANH!#REF!+#REF!+[1]MY!#REF!+[1]HA!#REF!+[1]PHUC!#REF!+[1]LAM!#REF!+[1]XUAN!#REF!+[1]LIEN!#REF!</f>
        <v>#REF!</v>
      </c>
      <c r="BL208" s="633" t="e">
        <f>[1]DAI!#REF!+[1]NAM!#REF!+[1]NHAN!#REF!+[1]LY!#REF!+[1]DUC!#REF!+[1]DONG!#REF!+[1]HPHU!#REF!+[1]BAC!#REF!+[1]THANH!#REF!+#REF!+[1]MY!#REF!+[1]HA!#REF!+[1]PHUC!#REF!+[1]LAM!#REF!+[1]XUAN!#REF!+[1]LIEN!#REF!</f>
        <v>#REF!</v>
      </c>
      <c r="BM208" s="568"/>
    </row>
    <row r="209" spans="1:67" ht="24" hidden="1" customHeight="1" x14ac:dyDescent="0.2">
      <c r="A209" s="637" t="s">
        <v>35</v>
      </c>
      <c r="B209" s="584" t="s">
        <v>36</v>
      </c>
      <c r="C209" s="635" t="s">
        <v>37</v>
      </c>
      <c r="D209" s="633" t="e">
        <f>[1]DAI!#REF!+[1]NAM!#REF!+[1]NHAN!#REF!+[1]LY!#REF!+[1]DUC!#REF!+[1]DONG!#REF!+[1]HPHU!#REF!+[1]BAC!#REF!+[1]THANH!#REF!+#REF!+[1]MY!#REF!+[1]HA!#REF!+[1]PHUC!#REF!+[1]LAM!#REF!+[1]XUAN!#REF!+[1]LIEN!#REF!</f>
        <v>#REF!</v>
      </c>
      <c r="E209" s="633" t="e">
        <f>[1]DAI!#REF!+[1]NAM!#REF!+[1]NHAN!#REF!+[1]LY!#REF!+[1]DUC!#REF!+[1]DONG!#REF!+[1]HPHU!#REF!+[1]BAC!#REF!+[1]THANH!#REF!+#REF!+[1]MY!#REF!+[1]HA!#REF!+[1]PHUC!#REF!+[1]LAM!#REF!+[1]XUAN!#REF!+[1]LIEN!#REF!</f>
        <v>#REF!</v>
      </c>
      <c r="F209" s="633" t="e">
        <f>[1]DAI!#REF!+[1]NAM!#REF!+[1]NHAN!#REF!+[1]LY!#REF!+[1]DUC!#REF!+[1]DONG!#REF!+[1]HPHU!#REF!+[1]BAC!#REF!+[1]THANH!#REF!+#REF!+[1]MY!#REF!+[1]HA!#REF!+[1]PHUC!#REF!+[1]LAM!#REF!+[1]XUAN!#REF!+[1]LIEN!#REF!</f>
        <v>#REF!</v>
      </c>
      <c r="G209" s="617">
        <f>[1]DAI!G207+[1]NAM!G207+[1]NHAN!G207+[1]LY!G207+[1]DUC!G207+[1]DONG!G207+[1]HPHU!G207+[1]BAC!G207+[1]THANH!G207+[1]MY!G207+[1]HA!G207+[1]PHUC!G207+[1]LAM!G207+[1]XUAN!G207+[1]LIEN!G207+[1]HUNG!G207+[1]CNAM!G207+[1]TAY!G207+[1]HOA!G207+[1]VAN!G207+[1]PDINH!G207+[1]SLOC!G207+[1]TRUNG!G207+[1]TAN!G207+[1]THUONG!G207+[1]HLAO!G207+[1]PNHA!G207+[1]VTRUNG!G207</f>
        <v>0</v>
      </c>
      <c r="H209" s="633" t="e">
        <f>[1]DAI!#REF!+[1]NAM!#REF!+[1]NHAN!#REF!+[1]LY!#REF!+[1]DUC!#REF!+[1]DONG!#REF!+[1]HPHU!#REF!+[1]BAC!#REF!+[1]THANH!#REF!+#REF!+[1]MY!#REF!+[1]HA!#REF!+[1]PHUC!#REF!+[1]LAM!#REF!+[1]XUAN!#REF!+[1]LIEN!#REF!</f>
        <v>#REF!</v>
      </c>
      <c r="I209" s="633" t="e">
        <f>[1]DAI!#REF!+[1]NAM!#REF!+[1]NHAN!#REF!+[1]LY!#REF!+[1]DUC!#REF!+[1]DONG!#REF!+[1]HPHU!#REF!+[1]BAC!#REF!+[1]THANH!#REF!+#REF!+[1]MY!#REF!+[1]HA!#REF!+[1]PHUC!#REF!+[1]LAM!#REF!+[1]XUAN!#REF!+[1]LIEN!#REF!</f>
        <v>#REF!</v>
      </c>
      <c r="J209" s="617">
        <f>[1]DAI!J207+[1]NAM!J207+[1]NHAN!J207+[1]LY!J207+[1]DUC!J207+[1]DONG!J207+[1]HPHU!J207+[1]BAC!J207+[1]THANH!J207+[1]MY!J207+[1]HA!J207+[1]PHUC!J207+[1]LAM!J207+[1]XUAN!J207+[1]LIEN!J207+[1]HUNG!J207+[1]CNAM!J207+[1]TAY!J207+[1]HOA!J207+[1]VAN!J207+[1]PDINH!J207+[1]SLOC!J207+[1]TRUNG!J207+[1]TAN!J207+[1]THUONG!J207+[1]HLAO!J207+[1]PNHA!J207+[1]VTRUNG!J207</f>
        <v>0</v>
      </c>
      <c r="K209" s="633" t="e">
        <f>[1]DAI!#REF!+[1]NAM!#REF!+[1]NHAN!#REF!+[1]LY!#REF!+[1]DUC!#REF!+[1]DONG!#REF!+[1]HPHU!#REF!+[1]BAC!#REF!+[1]THANH!#REF!+#REF!+[1]MY!#REF!+[1]HA!#REF!+[1]PHUC!#REF!+[1]LAM!#REF!+[1]XUAN!#REF!+[1]LIEN!#REF!</f>
        <v>#REF!</v>
      </c>
      <c r="L209" s="633" t="e">
        <f>[1]DAI!#REF!+[1]NAM!#REF!+[1]NHAN!#REF!+[1]LY!#REF!+[1]DUC!#REF!+[1]DONG!#REF!+[1]HPHU!#REF!+[1]BAC!#REF!+[1]THANH!#REF!+#REF!+[1]MY!#REF!+[1]HA!#REF!+[1]PHUC!#REF!+[1]LAM!#REF!+[1]XUAN!#REF!+[1]LIEN!#REF!</f>
        <v>#REF!</v>
      </c>
      <c r="M209" s="633" t="e">
        <f>[1]DAI!#REF!+[1]NAM!#REF!+[1]NHAN!#REF!+[1]LY!#REF!+[1]DUC!#REF!+[1]DONG!#REF!+[1]HPHU!#REF!+[1]BAC!#REF!+[1]THANH!#REF!+#REF!+[1]MY!#REF!+[1]HA!#REF!+[1]PHUC!#REF!+[1]LAM!#REF!+[1]XUAN!#REF!+[1]LIEN!#REF!</f>
        <v>#REF!</v>
      </c>
      <c r="N209" s="617">
        <f>[1]DAI!N207+[1]NAM!N207+[1]NHAN!N207+[1]LY!N207+[1]DUC!N207+[1]DONG!N207+[1]HPHU!N207+[1]BAC!N207+[1]THANH!N207+[1]MY!N207+[1]HA!N207+[1]PHUC!N207+[1]LAM!N207+[1]XUAN!N207+[1]LIEN!N207+[1]HUNG!N207+[1]CNAM!N207+[1]TAY!N207+[1]HOA!N207+[1]VAN!N207+[1]PDINH!N207+[1]SLOC!N207+[1]TRUNG!N207+[1]TAN!N207+[1]THUONG!N207+[1]HLAO!N207+[1]PNHA!N207+[1]VTRUNG!N207</f>
        <v>0</v>
      </c>
      <c r="O209" s="617">
        <f>[1]DAI!O207+[1]NAM!O207+[1]NHAN!O207+[1]LY!O207+[1]DUC!O207+[1]DONG!O207+[1]HPHU!O207+[1]BAC!O207+[1]THANH!O207+[1]MY!O207+[1]HA!O207+[1]PHUC!O207+[1]LAM!O207+[1]XUAN!O207+[1]LIEN!O207+[1]HUNG!O207+[1]CNAM!O207+[1]TAY!O207+[1]HOA!O207+[1]VAN!O207+[1]PDINH!O207+[1]SLOC!O207+[1]TRUNG!O207+[1]TAN!O207+[1]THUONG!O207+[1]HLAO!O207+[1]PNHA!O207+[1]VTRUNG!O207</f>
        <v>0</v>
      </c>
      <c r="P209" s="617">
        <f>[1]DAI!P145+[1]NAM!P143+[1]NHAN!P145+[1]LY!P145+[1]DUC!P145+[1]DONG!P145+[1]HPHU!P144+[1]BAC!P144+[1]THANH!P145+[1]MY!P142+[1]HA!P83+[1]PHUC!P141+[1]LAM!P142+[1]XUAN!P140+[1]LIEN!P144</f>
        <v>0</v>
      </c>
      <c r="Q209" s="633" t="e">
        <f>[1]DAI!#REF!+[1]NAM!#REF!+[1]NHAN!#REF!+[1]LY!#REF!+[1]DUC!#REF!+[1]DONG!#REF!+[1]HPHU!#REF!+[1]BAC!#REF!+[1]THANH!#REF!+#REF!+[1]MY!#REF!+[1]HA!#REF!+[1]PHUC!#REF!+[1]LAM!#REF!+[1]XUAN!#REF!+[1]LIEN!#REF!</f>
        <v>#REF!</v>
      </c>
      <c r="R209" s="588" t="e">
        <f>[1]DAI!#REF!+[1]NAM!#REF!+[1]NHAN!#REF!+[1]LY!#REF!+[1]DUC!#REF!+[1]DONG!#REF!+[1]HPHU!#REF!+[1]BAC!#REF!+[1]THANH!#REF!+#REF!+[1]MY!#REF!+[1]HA!#REF!+[1]PHUC!#REF!+[1]LAM!#REF!+[1]XUAN!#REF!+[1]LIEN!#REF!</f>
        <v>#REF!</v>
      </c>
      <c r="S209" s="633" t="e">
        <f>[1]DAI!#REF!+[1]NAM!#REF!+[1]NHAN!#REF!+[1]LY!#REF!+[1]DUC!#REF!+[1]DONG!#REF!+[1]HPHU!#REF!+[1]BAC!#REF!+[1]THANH!#REF!+#REF!+[1]MY!#REF!+[1]HA!#REF!+[1]PHUC!#REF!+[1]LAM!#REF!+[1]XUAN!#REF!+[1]LIEN!#REF!</f>
        <v>#REF!</v>
      </c>
      <c r="T209" s="633" t="e">
        <f>[1]DAI!#REF!+[1]NAM!#REF!+[1]NHAN!#REF!+[1]LY!#REF!+[1]DUC!#REF!+[1]DONG!#REF!+[1]HPHU!#REF!+[1]BAC!#REF!+[1]THANH!#REF!+#REF!+[1]MY!#REF!+[1]HA!#REF!+[1]PHUC!#REF!+[1]LAM!#REF!+[1]XUAN!#REF!+[1]LIEN!#REF!</f>
        <v>#REF!</v>
      </c>
      <c r="U209" s="633" t="e">
        <f>[1]DAI!#REF!+[1]NAM!#REF!+[1]NHAN!#REF!+[1]LY!#REF!+[1]DUC!#REF!+[1]DONG!#REF!+[1]HPHU!#REF!+[1]BAC!#REF!+[1]THANH!#REF!+#REF!+[1]MY!#REF!+[1]HA!#REF!+[1]PHUC!#REF!+[1]LAM!#REF!+[1]XUAN!#REF!+[1]LIEN!#REF!</f>
        <v>#REF!</v>
      </c>
      <c r="V209" s="633" t="e">
        <f>[1]DAI!#REF!+[1]NAM!#REF!+[1]NHAN!#REF!+[1]LY!#REF!+[1]DUC!#REF!+[1]DONG!#REF!+[1]HPHU!#REF!+[1]BAC!#REF!+[1]THANH!#REF!+#REF!+[1]MY!#REF!+[1]HA!#REF!+[1]PHUC!#REF!+[1]LAM!#REF!+[1]XUAN!#REF!+[1]LIEN!#REF!</f>
        <v>#REF!</v>
      </c>
      <c r="W209" s="633" t="e">
        <f>[1]DAI!#REF!+[1]NAM!#REF!+[1]NHAN!#REF!+[1]LY!#REF!+[1]DUC!#REF!+[1]DONG!#REF!+[1]HPHU!#REF!+[1]BAC!#REF!+[1]THANH!#REF!+#REF!+[1]MY!#REF!+[1]HA!#REF!+[1]PHUC!#REF!+[1]LAM!#REF!+[1]XUAN!#REF!+[1]LIEN!#REF!</f>
        <v>#REF!</v>
      </c>
      <c r="X209" s="633" t="e">
        <f>[1]DAI!#REF!+[1]NAM!#REF!+[1]NHAN!#REF!+[1]LY!#REF!+[1]DUC!#REF!+[1]DONG!#REF!+[1]HPHU!#REF!+[1]BAC!#REF!+[1]THANH!#REF!+#REF!+[1]MY!#REF!+[1]HA!#REF!+[1]PHUC!#REF!+[1]LAM!#REF!+[1]XUAN!#REF!+[1]LIEN!#REF!</f>
        <v>#REF!</v>
      </c>
      <c r="Y209" s="633" t="e">
        <f>[1]DAI!#REF!+[1]NAM!#REF!+[1]NHAN!#REF!+[1]LY!#REF!+[1]DUC!#REF!+[1]DONG!#REF!+[1]HPHU!#REF!+[1]BAC!#REF!+[1]THANH!#REF!+#REF!+[1]MY!#REF!+[1]HA!#REF!+[1]PHUC!#REF!+[1]LAM!#REF!+[1]XUAN!#REF!+[1]LIEN!#REF!</f>
        <v>#REF!</v>
      </c>
      <c r="Z209" s="633" t="e">
        <f>[1]DAI!#REF!+[1]NAM!#REF!+[1]NHAN!#REF!+[1]LY!#REF!+[1]DUC!#REF!+[1]DONG!#REF!+[1]HPHU!#REF!+[1]BAC!#REF!+[1]THANH!#REF!+#REF!+[1]MY!#REF!+[1]HA!#REF!+[1]PHUC!#REF!+[1]LAM!#REF!+[1]XUAN!#REF!+[1]LIEN!#REF!</f>
        <v>#REF!</v>
      </c>
      <c r="AA209" s="633" t="e">
        <f>[1]DAI!#REF!+[1]NAM!#REF!+[1]NHAN!#REF!+[1]LY!#REF!+[1]DUC!#REF!+[1]DONG!#REF!+[1]HPHU!#REF!+[1]BAC!#REF!+[1]THANH!#REF!+#REF!+[1]MY!#REF!+[1]HA!#REF!+[1]PHUC!#REF!+[1]LAM!#REF!+[1]XUAN!#REF!+[1]LIEN!#REF!</f>
        <v>#REF!</v>
      </c>
      <c r="AB209" s="633" t="e">
        <f>[1]DAI!#REF!+[1]NAM!#REF!+[1]NHAN!#REF!+[1]LY!#REF!+[1]DUC!#REF!+[1]DONG!#REF!+[1]HPHU!#REF!+[1]BAC!#REF!+[1]THANH!#REF!+#REF!+[1]MY!#REF!+[1]HA!#REF!+[1]PHUC!#REF!+[1]LAM!#REF!+[1]XUAN!#REF!+[1]LIEN!#REF!</f>
        <v>#REF!</v>
      </c>
      <c r="AC209" s="633" t="e">
        <f>[1]DAI!#REF!+[1]NAM!#REF!+[1]NHAN!#REF!+[1]LY!#REF!+[1]DUC!#REF!+[1]DONG!#REF!+[1]HPHU!#REF!+[1]BAC!#REF!+[1]THANH!#REF!+#REF!+[1]MY!#REF!+[1]HA!#REF!+[1]PHUC!#REF!+[1]LAM!#REF!+[1]XUAN!#REF!+[1]LIEN!#REF!</f>
        <v>#REF!</v>
      </c>
      <c r="AD209" s="617">
        <f>[1]DAI!AD145+[1]NAM!AD143+[1]NHAN!AD145+[1]LY!AD145+[1]DUC!AD145+[1]DONG!AD145+[1]HPHU!AD144+[1]BAC!AD144+[1]THANH!AD145+[1]MY!AD142+[1]HA!AD83+[1]PHUC!AD141+[1]LAM!AD142+[1]XUAN!AD140+[1]LIEN!AD144</f>
        <v>0</v>
      </c>
      <c r="AE209" s="633" t="e">
        <f>[1]DAI!#REF!+[1]NAM!#REF!+[1]NHAN!#REF!+[1]LY!#REF!+[1]DUC!#REF!+[1]DONG!#REF!+[1]HPHU!#REF!+[1]BAC!#REF!+[1]THANH!#REF!+#REF!+[1]MY!#REF!+[1]HA!#REF!+[1]PHUC!#REF!+[1]LAM!#REF!+[1]XUAN!#REF!+[1]LIEN!#REF!</f>
        <v>#REF!</v>
      </c>
      <c r="AF209" s="633" t="e">
        <f>[1]DAI!#REF!+[1]NAM!#REF!+[1]NHAN!#REF!+[1]LY!#REF!+[1]DUC!#REF!+[1]DONG!#REF!+[1]HPHU!#REF!+[1]BAC!#REF!+[1]THANH!#REF!+#REF!+[1]MY!#REF!+[1]HA!#REF!+[1]PHUC!#REF!+[1]LAM!#REF!+[1]XUAN!#REF!+[1]LIEN!#REF!</f>
        <v>#REF!</v>
      </c>
      <c r="AG209" s="633" t="e">
        <f>[1]DAI!#REF!+[1]NAM!#REF!+[1]NHAN!#REF!+[1]LY!#REF!+[1]DUC!#REF!+[1]DONG!#REF!+[1]HPHU!#REF!+[1]BAC!#REF!+[1]THANH!#REF!+#REF!+[1]MY!#REF!+[1]HA!#REF!+[1]PHUC!#REF!+[1]LAM!#REF!+[1]XUAN!#REF!+[1]LIEN!#REF!</f>
        <v>#REF!</v>
      </c>
      <c r="AH209" s="633" t="e">
        <f>[1]DAI!#REF!+[1]NAM!#REF!+[1]NHAN!#REF!+[1]LY!#REF!+[1]DUC!#REF!+[1]DONG!#REF!+[1]HPHU!#REF!+[1]BAC!#REF!+[1]THANH!#REF!+#REF!+[1]MY!#REF!+[1]HA!#REF!+[1]PHUC!#REF!+[1]LAM!#REF!+[1]XUAN!#REF!+[1]LIEN!#REF!</f>
        <v>#REF!</v>
      </c>
      <c r="AI209" s="633" t="e">
        <f>[1]DAI!#REF!+[1]NAM!#REF!+[1]NHAN!#REF!+[1]LY!#REF!+[1]DUC!#REF!+[1]DONG!#REF!+[1]HPHU!#REF!+[1]BAC!#REF!+[1]THANH!#REF!+#REF!+[1]MY!#REF!+[1]HA!#REF!+[1]PHUC!#REF!+[1]LAM!#REF!+[1]XUAN!#REF!+[1]LIEN!#REF!</f>
        <v>#REF!</v>
      </c>
      <c r="AJ209" s="633" t="e">
        <f>[1]DAI!#REF!+[1]NAM!#REF!+[1]NHAN!#REF!+[1]LY!#REF!+[1]DUC!#REF!+[1]DONG!#REF!+[1]HPHU!#REF!+[1]BAC!#REF!+[1]THANH!#REF!+#REF!+[1]MY!#REF!+[1]HA!#REF!+[1]PHUC!#REF!+[1]LAM!#REF!+[1]XUAN!#REF!+[1]LIEN!#REF!</f>
        <v>#REF!</v>
      </c>
      <c r="AK209" s="617">
        <f>[1]DAI!AK145+[1]NAM!AK143+[1]NHAN!AK145+[1]LY!AK145+[1]DUC!AK145+[1]DONG!AK145+[1]HPHU!AK144+[1]BAC!AK144+[1]THANH!AK145+[1]MY!AK142+[1]HA!AK83+[1]PHUC!AK141+[1]LAM!AK142+[1]XUAN!AK140+[1]LIEN!AK144</f>
        <v>0</v>
      </c>
      <c r="AL209" s="633" t="e">
        <f>[1]DAI!#REF!+[1]NAM!#REF!+[1]NHAN!#REF!+[1]LY!#REF!+[1]DUC!#REF!+[1]DONG!#REF!+[1]HPHU!#REF!+[1]BAC!#REF!+[1]THANH!#REF!+#REF!+[1]MY!#REF!+[1]HA!#REF!+[1]PHUC!#REF!+[1]LAM!#REF!+[1]XUAN!#REF!+[1]LIEN!#REF!</f>
        <v>#REF!</v>
      </c>
      <c r="AM209" s="633" t="e">
        <f>[1]DAI!#REF!+[1]NAM!#REF!+[1]NHAN!#REF!+[1]LY!#REF!+[1]DUC!#REF!+[1]DONG!#REF!+[1]HPHU!#REF!+[1]BAC!#REF!+[1]THANH!#REF!+#REF!+[1]MY!#REF!+[1]HA!#REF!+[1]PHUC!#REF!+[1]LAM!#REF!+[1]XUAN!#REF!+[1]LIEN!#REF!</f>
        <v>#REF!</v>
      </c>
      <c r="AN209" s="617">
        <f>[1]DAI!AN145+[1]NAM!AN143+[1]NHAN!AN145+[1]LY!AN145+[1]DUC!AN145+[1]DONG!AN145+[1]HPHU!AN144+[1]BAC!AN144+[1]THANH!AN145+[1]MY!AN142+[1]HA!AN83+[1]PHUC!AN141+[1]LAM!AN142+[1]XUAN!AN140+[1]LIEN!AN144</f>
        <v>0</v>
      </c>
      <c r="AO209" s="633" t="e">
        <f>[1]DAI!#REF!+[1]NAM!#REF!+[1]NHAN!#REF!+[1]LY!#REF!+[1]DUC!#REF!+[1]DONG!#REF!+[1]HPHU!#REF!+[1]BAC!#REF!+[1]THANH!#REF!+#REF!+[1]MY!#REF!+[1]HA!#REF!+[1]PHUC!#REF!+[1]LAM!#REF!+[1]XUAN!#REF!+[1]LIEN!#REF!</f>
        <v>#REF!</v>
      </c>
      <c r="AP209" s="633" t="e">
        <f>[1]DAI!#REF!+[1]NAM!#REF!+[1]NHAN!#REF!+[1]LY!#REF!+[1]DUC!#REF!+[1]DONG!#REF!+[1]HPHU!#REF!+[1]BAC!#REF!+[1]THANH!#REF!+#REF!+[1]MY!#REF!+[1]HA!#REF!+[1]PHUC!#REF!+[1]LAM!#REF!+[1]XUAN!#REF!+[1]LIEN!#REF!</f>
        <v>#REF!</v>
      </c>
      <c r="AQ209" s="633" t="e">
        <f>[1]DAI!#REF!+[1]NAM!#REF!+[1]NHAN!#REF!+[1]LY!#REF!+[1]DUC!#REF!+[1]DONG!#REF!+[1]HPHU!#REF!+[1]BAC!#REF!+[1]THANH!#REF!+#REF!+[1]MY!#REF!+[1]HA!#REF!+[1]PHUC!#REF!+[1]LAM!#REF!+[1]XUAN!#REF!+[1]LIEN!#REF!</f>
        <v>#REF!</v>
      </c>
      <c r="AR209" s="617">
        <f>[1]DAI!AR207+[1]NAM!AR207+[1]NHAN!AR207+[1]LY!AR207+[1]DUC!AR207+[1]DONG!AR207+[1]HPHU!AR207+[1]BAC!AR207+[1]THANH!AR207+[1]MY!AR207+[1]HA!AR207+[1]PHUC!AR207+[1]LAM!AR207+[1]XUAN!AR207+[1]LIEN!AR207+[1]HUNG!AR207+[1]CNAM!AR207+[1]TAY!AR207+[1]HOA!AR207+[1]VAN!AR207+[1]PDINH!AR207+[1]SLOC!AR207+[1]TRUNG!AR207+[1]TAN!AR207+[1]THUONG!AR207+[1]HLAO!AR207+[1]PNHA!AR207+[1]VTRUNG!AR207</f>
        <v>0</v>
      </c>
      <c r="AS209" s="617">
        <f>[1]DAI!AS145+[1]NAM!AS143+[1]NHAN!AS145+[1]LY!AS145+[1]DUC!AS145+[1]DONG!AS145+[1]HPHU!AS144+[1]BAC!AS144+[1]THANH!AS145+[1]MY!AS142+[1]HA!AS83+[1]PHUC!AS141+[1]LAM!AS142+[1]XUAN!AS140+[1]LIEN!AS144</f>
        <v>0</v>
      </c>
      <c r="AT209" s="617"/>
      <c r="AU209" s="617">
        <f>[1]DAI!AU145+[1]NAM!AU143+[1]NHAN!AU145+[1]LY!AU145+[1]DUC!AU145+[1]DONG!AU145+[1]HPHU!AU144+[1]BAC!AU144+[1]THANH!AU145+[1]MY!AU142+[1]HA!AU83+[1]PHUC!AU141+[1]LAM!AU142+[1]XUAN!AU140+[1]LIEN!AU144</f>
        <v>0</v>
      </c>
      <c r="AV209" s="587">
        <f>[1]DAI!AV207+[1]NAM!AV207+[1]NHAN!AV207+[1]LY!AV207+[1]DUC!AV207+[1]DONG!AV207+[1]HPHU!AV207+[1]BAC!AV207+[1]THANH!AV207+[1]MY!AV207+[1]HA!AV207+[1]PHUC!AV207+[1]LAM!AV207+[1]XUAN!AV207+[1]LIEN!AV207+[1]HUNG!AV207+[1]CNAM!AV207+[1]TAY!AV207+[1]HOA!AV207+[1]VAN!AV207+[1]PDINH!AV207+[1]SLOC!AV207+[1]TRUNG!AV207+[1]TAN!AV207+[1]THUONG!AV207+[1]HLAO!AV207+[1]PNHA!AV207+[1]VTRUNG!AV207</f>
        <v>0</v>
      </c>
      <c r="AW209" s="633" t="e">
        <f>[1]DAI!#REF!+[1]NAM!#REF!+[1]NHAN!#REF!+[1]LY!#REF!+[1]DUC!#REF!+[1]DONG!#REF!+[1]HPHU!#REF!+[1]BAC!#REF!+[1]THANH!#REF!+#REF!+[1]MY!#REF!+[1]HA!#REF!+[1]PHUC!#REF!+[1]LAM!#REF!+[1]XUAN!#REF!+[1]LIEN!#REF!</f>
        <v>#REF!</v>
      </c>
      <c r="AX209" s="633" t="e">
        <f>[1]DAI!#REF!+[1]NAM!#REF!+[1]NHAN!#REF!+[1]LY!#REF!+[1]DUC!#REF!+[1]DONG!#REF!+[1]HPHU!#REF!+[1]BAC!#REF!+[1]THANH!#REF!+#REF!+[1]MY!#REF!+[1]HA!#REF!+[1]PHUC!#REF!+[1]LAM!#REF!+[1]XUAN!#REF!+[1]LIEN!#REF!</f>
        <v>#REF!</v>
      </c>
      <c r="AY209" s="633" t="e">
        <f>[1]DAI!#REF!+[1]NAM!#REF!+[1]NHAN!#REF!+[1]LY!#REF!+[1]DUC!#REF!+[1]DONG!#REF!+[1]HPHU!#REF!+[1]BAC!#REF!+[1]THANH!#REF!+#REF!+[1]MY!#REF!+[1]HA!#REF!+[1]PHUC!#REF!+[1]LAM!#REF!+[1]XUAN!#REF!+[1]LIEN!#REF!</f>
        <v>#REF!</v>
      </c>
      <c r="AZ209" s="617">
        <f>[1]DAI!AZ145+[1]NAM!AZ143+[1]NHAN!AZ145+[1]LY!AZ145+[1]DUC!AZ145+[1]DONG!AZ145+[1]HPHU!AZ144+[1]BAC!AZ144+[1]THANH!AZ145+[1]MY!AZ142+[1]HA!AZ83+[1]PHUC!AZ141+[1]LAM!AZ142+[1]XUAN!AZ140+[1]LIEN!AZ144</f>
        <v>0</v>
      </c>
      <c r="BA209" s="633" t="e">
        <f>[1]DAI!#REF!+[1]NAM!#REF!+[1]NHAN!#REF!+[1]LY!#REF!+[1]DUC!#REF!+[1]DONG!#REF!+[1]HPHU!#REF!+[1]BAC!#REF!+[1]THANH!#REF!+#REF!+[1]MY!#REF!+[1]HA!#REF!+[1]PHUC!#REF!+[1]LAM!#REF!+[1]XUAN!#REF!+[1]LIEN!#REF!</f>
        <v>#REF!</v>
      </c>
      <c r="BB209" s="633" t="e">
        <f>[1]DAI!#REF!+[1]NAM!#REF!+[1]NHAN!#REF!+[1]LY!#REF!+[1]DUC!#REF!+[1]DONG!#REF!+[1]HPHU!#REF!+[1]BAC!#REF!+[1]THANH!#REF!+#REF!+[1]MY!#REF!+[1]HA!#REF!+[1]PHUC!#REF!+[1]LAM!#REF!+[1]XUAN!#REF!+[1]LIEN!#REF!</f>
        <v>#REF!</v>
      </c>
      <c r="BC209" s="633" t="e">
        <f>[1]DAI!#REF!+[1]NAM!#REF!+[1]NHAN!#REF!+[1]LY!#REF!+[1]DUC!#REF!+[1]DONG!#REF!+[1]HPHU!#REF!+[1]BAC!#REF!+[1]THANH!#REF!+#REF!+[1]MY!#REF!+[1]HA!#REF!+[1]PHUC!#REF!+[1]LAM!#REF!+[1]XUAN!#REF!+[1]LIEN!#REF!</f>
        <v>#REF!</v>
      </c>
      <c r="BD209" s="617">
        <f>[1]DAI!BD145+[1]NAM!BD143+[1]NHAN!BD145+[1]LY!BD145+[1]DUC!BD145+[1]DONG!BD145+[1]HPHU!BD144+[1]BAC!BD144+[1]THANH!BD145+[1]MY!BD142+[1]HA!BD83+[1]PHUC!BD141+[1]LAM!BD142+[1]XUAN!BD140+[1]LIEN!BD144</f>
        <v>0</v>
      </c>
      <c r="BE209" s="633" t="e">
        <f>[1]DAI!#REF!+[1]NAM!#REF!+[1]NHAN!#REF!+[1]LY!#REF!+[1]DUC!#REF!+[1]DONG!#REF!+[1]HPHU!#REF!+[1]BAC!#REF!+[1]THANH!#REF!+#REF!+[1]MY!#REF!+[1]HA!#REF!+[1]PHUC!#REF!+[1]LAM!#REF!+[1]XUAN!#REF!+[1]LIEN!#REF!</f>
        <v>#REF!</v>
      </c>
      <c r="BF209" s="633" t="e">
        <f>[1]DAI!#REF!+[1]NAM!#REF!+[1]NHAN!#REF!+[1]LY!#REF!+[1]DUC!#REF!+[1]DONG!#REF!+[1]HPHU!#REF!+[1]BAC!#REF!+[1]THANH!#REF!+#REF!+[1]MY!#REF!+[1]HA!#REF!+[1]PHUC!#REF!+[1]LAM!#REF!+[1]XUAN!#REF!+[1]LIEN!#REF!</f>
        <v>#REF!</v>
      </c>
      <c r="BG209" s="633" t="e">
        <f>[1]DAI!#REF!+[1]NAM!#REF!+[1]NHAN!#REF!+[1]LY!#REF!+[1]DUC!#REF!+[1]DONG!#REF!+[1]HPHU!#REF!+[1]BAC!#REF!+[1]THANH!#REF!+#REF!+[1]MY!#REF!+[1]HA!#REF!+[1]PHUC!#REF!+[1]LAM!#REF!+[1]XUAN!#REF!+[1]LIEN!#REF!</f>
        <v>#REF!</v>
      </c>
      <c r="BH209" s="633" t="e">
        <f>[1]DAI!#REF!+[1]NAM!#REF!+[1]NHAN!#REF!+[1]LY!#REF!+[1]DUC!#REF!+[1]DONG!#REF!+[1]HPHU!#REF!+[1]BAC!#REF!+[1]THANH!#REF!+#REF!+[1]MY!#REF!+[1]HA!#REF!+[1]PHUC!#REF!+[1]LAM!#REF!+[1]XUAN!#REF!+[1]LIEN!#REF!</f>
        <v>#REF!</v>
      </c>
      <c r="BI209" s="633" t="e">
        <f>[1]DAI!#REF!+[1]NAM!#REF!+[1]NHAN!#REF!+[1]LY!#REF!+[1]DUC!#REF!+[1]DONG!#REF!+[1]HPHU!#REF!+[1]BAC!#REF!+[1]THANH!#REF!+#REF!+[1]MY!#REF!+[1]HA!#REF!+[1]PHUC!#REF!+[1]LAM!#REF!+[1]XUAN!#REF!+[1]LIEN!#REF!</f>
        <v>#REF!</v>
      </c>
      <c r="BJ209" s="633" t="e">
        <f>[1]DAI!#REF!+[1]NAM!#REF!+[1]NHAN!#REF!+[1]LY!#REF!+[1]DUC!#REF!+[1]DONG!#REF!+[1]HPHU!#REF!+[1]BAC!#REF!+[1]THANH!#REF!+#REF!+[1]MY!#REF!+[1]HA!#REF!+[1]PHUC!#REF!+[1]LAM!#REF!+[1]XUAN!#REF!+[1]LIEN!#REF!</f>
        <v>#REF!</v>
      </c>
      <c r="BK209" s="633" t="e">
        <f>[1]DAI!#REF!+[1]NAM!#REF!+[1]NHAN!#REF!+[1]LY!#REF!+[1]DUC!#REF!+[1]DONG!#REF!+[1]HPHU!#REF!+[1]BAC!#REF!+[1]THANH!#REF!+#REF!+[1]MY!#REF!+[1]HA!#REF!+[1]PHUC!#REF!+[1]LAM!#REF!+[1]XUAN!#REF!+[1]LIEN!#REF!</f>
        <v>#REF!</v>
      </c>
      <c r="BL209" s="633" t="e">
        <f>[1]DAI!#REF!+[1]NAM!#REF!+[1]NHAN!#REF!+[1]LY!#REF!+[1]DUC!#REF!+[1]DONG!#REF!+[1]HPHU!#REF!+[1]BAC!#REF!+[1]THANH!#REF!+#REF!+[1]MY!#REF!+[1]HA!#REF!+[1]PHUC!#REF!+[1]LAM!#REF!+[1]XUAN!#REF!+[1]LIEN!#REF!</f>
        <v>#REF!</v>
      </c>
      <c r="BM209" s="568"/>
    </row>
    <row r="210" spans="1:67" ht="24" hidden="1" customHeight="1" x14ac:dyDescent="0.2">
      <c r="A210" s="637" t="s">
        <v>38</v>
      </c>
      <c r="B210" s="584" t="s">
        <v>39</v>
      </c>
      <c r="C210" s="635" t="s">
        <v>40</v>
      </c>
      <c r="D210" s="633" t="e">
        <f>[1]DAI!#REF!+[1]NAM!#REF!+[1]NHAN!#REF!+[1]LY!#REF!+[1]DUC!#REF!+[1]DONG!#REF!+[1]HPHU!#REF!+[1]BAC!#REF!+[1]THANH!#REF!+#REF!+[1]MY!#REF!+[1]HA!#REF!+[1]PHUC!#REF!+[1]LAM!#REF!+[1]XUAN!#REF!+[1]LIEN!#REF!</f>
        <v>#REF!</v>
      </c>
      <c r="E210" s="633" t="e">
        <f>[1]DAI!#REF!+[1]NAM!#REF!+[1]NHAN!#REF!+[1]LY!#REF!+[1]DUC!#REF!+[1]DONG!#REF!+[1]HPHU!#REF!+[1]BAC!#REF!+[1]THANH!#REF!+#REF!+[1]MY!#REF!+[1]HA!#REF!+[1]PHUC!#REF!+[1]LAM!#REF!+[1]XUAN!#REF!+[1]LIEN!#REF!</f>
        <v>#REF!</v>
      </c>
      <c r="F210" s="633" t="e">
        <f>[1]DAI!#REF!+[1]NAM!#REF!+[1]NHAN!#REF!+[1]LY!#REF!+[1]DUC!#REF!+[1]DONG!#REF!+[1]HPHU!#REF!+[1]BAC!#REF!+[1]THANH!#REF!+#REF!+[1]MY!#REF!+[1]HA!#REF!+[1]PHUC!#REF!+[1]LAM!#REF!+[1]XUAN!#REF!+[1]LIEN!#REF!</f>
        <v>#REF!</v>
      </c>
      <c r="G210" s="617">
        <f>[1]DAI!G208+[1]NAM!G208+[1]NHAN!G208+[1]LY!G208+[1]DUC!G208+[1]DONG!G208+[1]HPHU!G208+[1]BAC!G208+[1]THANH!G208+[1]MY!G208+[1]HA!G208+[1]PHUC!G208+[1]LAM!G208+[1]XUAN!G208+[1]LIEN!G208+[1]HUNG!G208+[1]CNAM!G208+[1]TAY!G208+[1]HOA!G208+[1]VAN!G208+[1]PDINH!G208+[1]SLOC!G208+[1]TRUNG!G208+[1]TAN!G208+[1]THUONG!G208+[1]HLAO!G208+[1]PNHA!G208+[1]VTRUNG!G208</f>
        <v>0</v>
      </c>
      <c r="H210" s="633" t="e">
        <f>[1]DAI!#REF!+[1]NAM!#REF!+[1]NHAN!#REF!+[1]LY!#REF!+[1]DUC!#REF!+[1]DONG!#REF!+[1]HPHU!#REF!+[1]BAC!#REF!+[1]THANH!#REF!+#REF!+[1]MY!#REF!+[1]HA!#REF!+[1]PHUC!#REF!+[1]LAM!#REF!+[1]XUAN!#REF!+[1]LIEN!#REF!</f>
        <v>#REF!</v>
      </c>
      <c r="I210" s="633" t="e">
        <f>[1]DAI!#REF!+[1]NAM!#REF!+[1]NHAN!#REF!+[1]LY!#REF!+[1]DUC!#REF!+[1]DONG!#REF!+[1]HPHU!#REF!+[1]BAC!#REF!+[1]THANH!#REF!+#REF!+[1]MY!#REF!+[1]HA!#REF!+[1]PHUC!#REF!+[1]LAM!#REF!+[1]XUAN!#REF!+[1]LIEN!#REF!</f>
        <v>#REF!</v>
      </c>
      <c r="J210" s="617">
        <f>[1]DAI!J208+[1]NAM!J208+[1]NHAN!J208+[1]LY!J208+[1]DUC!J208+[1]DONG!J208+[1]HPHU!J208+[1]BAC!J208+[1]THANH!J208+[1]MY!J208+[1]HA!J208+[1]PHUC!J208+[1]LAM!J208+[1]XUAN!J208+[1]LIEN!J208+[1]HUNG!J208+[1]CNAM!J208+[1]TAY!J208+[1]HOA!J208+[1]VAN!J208+[1]PDINH!J208+[1]SLOC!J208+[1]TRUNG!J208+[1]TAN!J208+[1]THUONG!J208+[1]HLAO!J208+[1]PNHA!J208+[1]VTRUNG!J208</f>
        <v>0</v>
      </c>
      <c r="K210" s="633" t="e">
        <f>[1]DAI!#REF!+[1]NAM!#REF!+[1]NHAN!#REF!+[1]LY!#REF!+[1]DUC!#REF!+[1]DONG!#REF!+[1]HPHU!#REF!+[1]BAC!#REF!+[1]THANH!#REF!+#REF!+[1]MY!#REF!+[1]HA!#REF!+[1]PHUC!#REF!+[1]LAM!#REF!+[1]XUAN!#REF!+[1]LIEN!#REF!</f>
        <v>#REF!</v>
      </c>
      <c r="L210" s="633" t="e">
        <f>[1]DAI!#REF!+[1]NAM!#REF!+[1]NHAN!#REF!+[1]LY!#REF!+[1]DUC!#REF!+[1]DONG!#REF!+[1]HPHU!#REF!+[1]BAC!#REF!+[1]THANH!#REF!+#REF!+[1]MY!#REF!+[1]HA!#REF!+[1]PHUC!#REF!+[1]LAM!#REF!+[1]XUAN!#REF!+[1]LIEN!#REF!</f>
        <v>#REF!</v>
      </c>
      <c r="M210" s="633" t="e">
        <f>[1]DAI!#REF!+[1]NAM!#REF!+[1]NHAN!#REF!+[1]LY!#REF!+[1]DUC!#REF!+[1]DONG!#REF!+[1]HPHU!#REF!+[1]BAC!#REF!+[1]THANH!#REF!+#REF!+[1]MY!#REF!+[1]HA!#REF!+[1]PHUC!#REF!+[1]LAM!#REF!+[1]XUAN!#REF!+[1]LIEN!#REF!</f>
        <v>#REF!</v>
      </c>
      <c r="N210" s="617">
        <f>[1]DAI!N208+[1]NAM!N208+[1]NHAN!N208+[1]LY!N208+[1]DUC!N208+[1]DONG!N208+[1]HPHU!N208+[1]BAC!N208+[1]THANH!N208+[1]MY!N208+[1]HA!N208+[1]PHUC!N208+[1]LAM!N208+[1]XUAN!N208+[1]LIEN!N208+[1]HUNG!N208+[1]CNAM!N208+[1]TAY!N208+[1]HOA!N208+[1]VAN!N208+[1]PDINH!N208+[1]SLOC!N208+[1]TRUNG!N208+[1]TAN!N208+[1]THUONG!N208+[1]HLAO!N208+[1]PNHA!N208+[1]VTRUNG!N208</f>
        <v>0</v>
      </c>
      <c r="O210" s="617">
        <f>[1]DAI!O208+[1]NAM!O208+[1]NHAN!O208+[1]LY!O208+[1]DUC!O208+[1]DONG!O208+[1]HPHU!O208+[1]BAC!O208+[1]THANH!O208+[1]MY!O208+[1]HA!O208+[1]PHUC!O208+[1]LAM!O208+[1]XUAN!O208+[1]LIEN!O208+[1]HUNG!O208+[1]CNAM!O208+[1]TAY!O208+[1]HOA!O208+[1]VAN!O208+[1]PDINH!O208+[1]SLOC!O208+[1]TRUNG!O208+[1]TAN!O208+[1]THUONG!O208+[1]HLAO!O208+[1]PNHA!O208+[1]VTRUNG!O208</f>
        <v>0</v>
      </c>
      <c r="P210" s="617">
        <f>[1]DAI!P146+[1]NAM!P144+[1]NHAN!P146+[1]LY!P146+[1]DUC!P146+[1]DONG!P146+[1]HPHU!P145+[1]BAC!P145+[1]THANH!P146+[1]MY!P143+[1]HA!P84+[1]PHUC!P142+[1]LAM!P143+[1]XUAN!P141+[1]LIEN!P145</f>
        <v>0</v>
      </c>
      <c r="Q210" s="633" t="e">
        <f>[1]DAI!#REF!+[1]NAM!#REF!+[1]NHAN!#REF!+[1]LY!#REF!+[1]DUC!#REF!+[1]DONG!#REF!+[1]HPHU!#REF!+[1]BAC!#REF!+[1]THANH!#REF!+#REF!+[1]MY!#REF!+[1]HA!#REF!+[1]PHUC!#REF!+[1]LAM!#REF!+[1]XUAN!#REF!+[1]LIEN!#REF!</f>
        <v>#REF!</v>
      </c>
      <c r="R210" s="588" t="e">
        <f>[1]DAI!#REF!+[1]NAM!#REF!+[1]NHAN!#REF!+[1]LY!#REF!+[1]DUC!#REF!+[1]DONG!#REF!+[1]HPHU!#REF!+[1]BAC!#REF!+[1]THANH!#REF!+#REF!+[1]MY!#REF!+[1]HA!#REF!+[1]PHUC!#REF!+[1]LAM!#REF!+[1]XUAN!#REF!+[1]LIEN!#REF!</f>
        <v>#REF!</v>
      </c>
      <c r="S210" s="633" t="e">
        <f>[1]DAI!#REF!+[1]NAM!#REF!+[1]NHAN!#REF!+[1]LY!#REF!+[1]DUC!#REF!+[1]DONG!#REF!+[1]HPHU!#REF!+[1]BAC!#REF!+[1]THANH!#REF!+#REF!+[1]MY!#REF!+[1]HA!#REF!+[1]PHUC!#REF!+[1]LAM!#REF!+[1]XUAN!#REF!+[1]LIEN!#REF!</f>
        <v>#REF!</v>
      </c>
      <c r="T210" s="633" t="e">
        <f>[1]DAI!#REF!+[1]NAM!#REF!+[1]NHAN!#REF!+[1]LY!#REF!+[1]DUC!#REF!+[1]DONG!#REF!+[1]HPHU!#REF!+[1]BAC!#REF!+[1]THANH!#REF!+#REF!+[1]MY!#REF!+[1]HA!#REF!+[1]PHUC!#REF!+[1]LAM!#REF!+[1]XUAN!#REF!+[1]LIEN!#REF!</f>
        <v>#REF!</v>
      </c>
      <c r="U210" s="633" t="e">
        <f>[1]DAI!#REF!+[1]NAM!#REF!+[1]NHAN!#REF!+[1]LY!#REF!+[1]DUC!#REF!+[1]DONG!#REF!+[1]HPHU!#REF!+[1]BAC!#REF!+[1]THANH!#REF!+#REF!+[1]MY!#REF!+[1]HA!#REF!+[1]PHUC!#REF!+[1]LAM!#REF!+[1]XUAN!#REF!+[1]LIEN!#REF!</f>
        <v>#REF!</v>
      </c>
      <c r="V210" s="633" t="e">
        <f>[1]DAI!#REF!+[1]NAM!#REF!+[1]NHAN!#REF!+[1]LY!#REF!+[1]DUC!#REF!+[1]DONG!#REF!+[1]HPHU!#REF!+[1]BAC!#REF!+[1]THANH!#REF!+#REF!+[1]MY!#REF!+[1]HA!#REF!+[1]PHUC!#REF!+[1]LAM!#REF!+[1]XUAN!#REF!+[1]LIEN!#REF!</f>
        <v>#REF!</v>
      </c>
      <c r="W210" s="633" t="e">
        <f>[1]DAI!#REF!+[1]NAM!#REF!+[1]NHAN!#REF!+[1]LY!#REF!+[1]DUC!#REF!+[1]DONG!#REF!+[1]HPHU!#REF!+[1]BAC!#REF!+[1]THANH!#REF!+#REF!+[1]MY!#REF!+[1]HA!#REF!+[1]PHUC!#REF!+[1]LAM!#REF!+[1]XUAN!#REF!+[1]LIEN!#REF!</f>
        <v>#REF!</v>
      </c>
      <c r="X210" s="633" t="e">
        <f>[1]DAI!#REF!+[1]NAM!#REF!+[1]NHAN!#REF!+[1]LY!#REF!+[1]DUC!#REF!+[1]DONG!#REF!+[1]HPHU!#REF!+[1]BAC!#REF!+[1]THANH!#REF!+#REF!+[1]MY!#REF!+[1]HA!#REF!+[1]PHUC!#REF!+[1]LAM!#REF!+[1]XUAN!#REF!+[1]LIEN!#REF!</f>
        <v>#REF!</v>
      </c>
      <c r="Y210" s="633" t="e">
        <f>[1]DAI!#REF!+[1]NAM!#REF!+[1]NHAN!#REF!+[1]LY!#REF!+[1]DUC!#REF!+[1]DONG!#REF!+[1]HPHU!#REF!+[1]BAC!#REF!+[1]THANH!#REF!+#REF!+[1]MY!#REF!+[1]HA!#REF!+[1]PHUC!#REF!+[1]LAM!#REF!+[1]XUAN!#REF!+[1]LIEN!#REF!</f>
        <v>#REF!</v>
      </c>
      <c r="Z210" s="633" t="e">
        <f>[1]DAI!#REF!+[1]NAM!#REF!+[1]NHAN!#REF!+[1]LY!#REF!+[1]DUC!#REF!+[1]DONG!#REF!+[1]HPHU!#REF!+[1]BAC!#REF!+[1]THANH!#REF!+#REF!+[1]MY!#REF!+[1]HA!#REF!+[1]PHUC!#REF!+[1]LAM!#REF!+[1]XUAN!#REF!+[1]LIEN!#REF!</f>
        <v>#REF!</v>
      </c>
      <c r="AA210" s="633" t="e">
        <f>[1]DAI!#REF!+[1]NAM!#REF!+[1]NHAN!#REF!+[1]LY!#REF!+[1]DUC!#REF!+[1]DONG!#REF!+[1]HPHU!#REF!+[1]BAC!#REF!+[1]THANH!#REF!+#REF!+[1]MY!#REF!+[1]HA!#REF!+[1]PHUC!#REF!+[1]LAM!#REF!+[1]XUAN!#REF!+[1]LIEN!#REF!</f>
        <v>#REF!</v>
      </c>
      <c r="AB210" s="633" t="e">
        <f>[1]DAI!#REF!+[1]NAM!#REF!+[1]NHAN!#REF!+[1]LY!#REF!+[1]DUC!#REF!+[1]DONG!#REF!+[1]HPHU!#REF!+[1]BAC!#REF!+[1]THANH!#REF!+#REF!+[1]MY!#REF!+[1]HA!#REF!+[1]PHUC!#REF!+[1]LAM!#REF!+[1]XUAN!#REF!+[1]LIEN!#REF!</f>
        <v>#REF!</v>
      </c>
      <c r="AC210" s="633" t="e">
        <f>[1]DAI!#REF!+[1]NAM!#REF!+[1]NHAN!#REF!+[1]LY!#REF!+[1]DUC!#REF!+[1]DONG!#REF!+[1]HPHU!#REF!+[1]BAC!#REF!+[1]THANH!#REF!+#REF!+[1]MY!#REF!+[1]HA!#REF!+[1]PHUC!#REF!+[1]LAM!#REF!+[1]XUAN!#REF!+[1]LIEN!#REF!</f>
        <v>#REF!</v>
      </c>
      <c r="AD210" s="617">
        <f>[1]DAI!AD146+[1]NAM!AD144+[1]NHAN!AD146+[1]LY!AD146+[1]DUC!AD146+[1]DONG!AD146+[1]HPHU!AD145+[1]BAC!AD145+[1]THANH!AD146+[1]MY!AD143+[1]HA!AD84+[1]PHUC!AD142+[1]LAM!AD143+[1]XUAN!AD141+[1]LIEN!AD145</f>
        <v>0</v>
      </c>
      <c r="AE210" s="633" t="e">
        <f>[1]DAI!#REF!+[1]NAM!#REF!+[1]NHAN!#REF!+[1]LY!#REF!+[1]DUC!#REF!+[1]DONG!#REF!+[1]HPHU!#REF!+[1]BAC!#REF!+[1]THANH!#REF!+#REF!+[1]MY!#REF!+[1]HA!#REF!+[1]PHUC!#REF!+[1]LAM!#REF!+[1]XUAN!#REF!+[1]LIEN!#REF!</f>
        <v>#REF!</v>
      </c>
      <c r="AF210" s="633" t="e">
        <f>[1]DAI!#REF!+[1]NAM!#REF!+[1]NHAN!#REF!+[1]LY!#REF!+[1]DUC!#REF!+[1]DONG!#REF!+[1]HPHU!#REF!+[1]BAC!#REF!+[1]THANH!#REF!+#REF!+[1]MY!#REF!+[1]HA!#REF!+[1]PHUC!#REF!+[1]LAM!#REF!+[1]XUAN!#REF!+[1]LIEN!#REF!</f>
        <v>#REF!</v>
      </c>
      <c r="AG210" s="633" t="e">
        <f>[1]DAI!#REF!+[1]NAM!#REF!+[1]NHAN!#REF!+[1]LY!#REF!+[1]DUC!#REF!+[1]DONG!#REF!+[1]HPHU!#REF!+[1]BAC!#REF!+[1]THANH!#REF!+#REF!+[1]MY!#REF!+[1]HA!#REF!+[1]PHUC!#REF!+[1]LAM!#REF!+[1]XUAN!#REF!+[1]LIEN!#REF!</f>
        <v>#REF!</v>
      </c>
      <c r="AH210" s="633" t="e">
        <f>[1]DAI!#REF!+[1]NAM!#REF!+[1]NHAN!#REF!+[1]LY!#REF!+[1]DUC!#REF!+[1]DONG!#REF!+[1]HPHU!#REF!+[1]BAC!#REF!+[1]THANH!#REF!+#REF!+[1]MY!#REF!+[1]HA!#REF!+[1]PHUC!#REF!+[1]LAM!#REF!+[1]XUAN!#REF!+[1]LIEN!#REF!</f>
        <v>#REF!</v>
      </c>
      <c r="AI210" s="633" t="e">
        <f>[1]DAI!#REF!+[1]NAM!#REF!+[1]NHAN!#REF!+[1]LY!#REF!+[1]DUC!#REF!+[1]DONG!#REF!+[1]HPHU!#REF!+[1]BAC!#REF!+[1]THANH!#REF!+#REF!+[1]MY!#REF!+[1]HA!#REF!+[1]PHUC!#REF!+[1]LAM!#REF!+[1]XUAN!#REF!+[1]LIEN!#REF!</f>
        <v>#REF!</v>
      </c>
      <c r="AJ210" s="633" t="e">
        <f>[1]DAI!#REF!+[1]NAM!#REF!+[1]NHAN!#REF!+[1]LY!#REF!+[1]DUC!#REF!+[1]DONG!#REF!+[1]HPHU!#REF!+[1]BAC!#REF!+[1]THANH!#REF!+#REF!+[1]MY!#REF!+[1]HA!#REF!+[1]PHUC!#REF!+[1]LAM!#REF!+[1]XUAN!#REF!+[1]LIEN!#REF!</f>
        <v>#REF!</v>
      </c>
      <c r="AK210" s="617">
        <f>[1]DAI!AK146+[1]NAM!AK144+[1]NHAN!AK146+[1]LY!AK146+[1]DUC!AK146+[1]DONG!AK146+[1]HPHU!AK145+[1]BAC!AK145+[1]THANH!AK146+[1]MY!AK143+[1]HA!AK84+[1]PHUC!AK142+[1]LAM!AK143+[1]XUAN!AK141+[1]LIEN!AK145</f>
        <v>0</v>
      </c>
      <c r="AL210" s="633" t="e">
        <f>[1]DAI!#REF!+[1]NAM!#REF!+[1]NHAN!#REF!+[1]LY!#REF!+[1]DUC!#REF!+[1]DONG!#REF!+[1]HPHU!#REF!+[1]BAC!#REF!+[1]THANH!#REF!+#REF!+[1]MY!#REF!+[1]HA!#REF!+[1]PHUC!#REF!+[1]LAM!#REF!+[1]XUAN!#REF!+[1]LIEN!#REF!</f>
        <v>#REF!</v>
      </c>
      <c r="AM210" s="633" t="e">
        <f>[1]DAI!#REF!+[1]NAM!#REF!+[1]NHAN!#REF!+[1]LY!#REF!+[1]DUC!#REF!+[1]DONG!#REF!+[1]HPHU!#REF!+[1]BAC!#REF!+[1]THANH!#REF!+#REF!+[1]MY!#REF!+[1]HA!#REF!+[1]PHUC!#REF!+[1]LAM!#REF!+[1]XUAN!#REF!+[1]LIEN!#REF!</f>
        <v>#REF!</v>
      </c>
      <c r="AN210" s="617">
        <f>[1]DAI!AN146+[1]NAM!AN144+[1]NHAN!AN146+[1]LY!AN146+[1]DUC!AN146+[1]DONG!AN146+[1]HPHU!AN145+[1]BAC!AN145+[1]THANH!AN146+[1]MY!AN143+[1]HA!AN84+[1]PHUC!AN142+[1]LAM!AN143+[1]XUAN!AN141+[1]LIEN!AN145</f>
        <v>0</v>
      </c>
      <c r="AO210" s="633" t="e">
        <f>[1]DAI!#REF!+[1]NAM!#REF!+[1]NHAN!#REF!+[1]LY!#REF!+[1]DUC!#REF!+[1]DONG!#REF!+[1]HPHU!#REF!+[1]BAC!#REF!+[1]THANH!#REF!+#REF!+[1]MY!#REF!+[1]HA!#REF!+[1]PHUC!#REF!+[1]LAM!#REF!+[1]XUAN!#REF!+[1]LIEN!#REF!</f>
        <v>#REF!</v>
      </c>
      <c r="AP210" s="633" t="e">
        <f>[1]DAI!#REF!+[1]NAM!#REF!+[1]NHAN!#REF!+[1]LY!#REF!+[1]DUC!#REF!+[1]DONG!#REF!+[1]HPHU!#REF!+[1]BAC!#REF!+[1]THANH!#REF!+#REF!+[1]MY!#REF!+[1]HA!#REF!+[1]PHUC!#REF!+[1]LAM!#REF!+[1]XUAN!#REF!+[1]LIEN!#REF!</f>
        <v>#REF!</v>
      </c>
      <c r="AQ210" s="633" t="e">
        <f>[1]DAI!#REF!+[1]NAM!#REF!+[1]NHAN!#REF!+[1]LY!#REF!+[1]DUC!#REF!+[1]DONG!#REF!+[1]HPHU!#REF!+[1]BAC!#REF!+[1]THANH!#REF!+#REF!+[1]MY!#REF!+[1]HA!#REF!+[1]PHUC!#REF!+[1]LAM!#REF!+[1]XUAN!#REF!+[1]LIEN!#REF!</f>
        <v>#REF!</v>
      </c>
      <c r="AR210" s="617">
        <f>[1]DAI!AR208+[1]NAM!AR208+[1]NHAN!AR208+[1]LY!AR208+[1]DUC!AR208+[1]DONG!AR208+[1]HPHU!AR208+[1]BAC!AR208+[1]THANH!AR208+[1]MY!AR208+[1]HA!AR208+[1]PHUC!AR208+[1]LAM!AR208+[1]XUAN!AR208+[1]LIEN!AR208+[1]HUNG!AR208+[1]CNAM!AR208+[1]TAY!AR208+[1]HOA!AR208+[1]VAN!AR208+[1]PDINH!AR208+[1]SLOC!AR208+[1]TRUNG!AR208+[1]TAN!AR208+[1]THUONG!AR208+[1]HLAO!AR208+[1]PNHA!AR208+[1]VTRUNG!AR208</f>
        <v>0</v>
      </c>
      <c r="AS210" s="617">
        <f>[1]DAI!AS146+[1]NAM!AS144+[1]NHAN!AS146+[1]LY!AS146+[1]DUC!AS146+[1]DONG!AS146+[1]HPHU!AS145+[1]BAC!AS145+[1]THANH!AS146+[1]MY!AS143+[1]HA!AS84+[1]PHUC!AS142+[1]LAM!AS143+[1]XUAN!AS141+[1]LIEN!AS145</f>
        <v>0</v>
      </c>
      <c r="AT210" s="617"/>
      <c r="AU210" s="617">
        <f>[1]DAI!AU146+[1]NAM!AU144+[1]NHAN!AU146+[1]LY!AU146+[1]DUC!AU146+[1]DONG!AU146+[1]HPHU!AU145+[1]BAC!AU145+[1]THANH!AU146+[1]MY!AU143+[1]HA!AU84+[1]PHUC!AU142+[1]LAM!AU143+[1]XUAN!AU141+[1]LIEN!AU145</f>
        <v>0</v>
      </c>
      <c r="AV210" s="587">
        <f>[1]DAI!AV208+[1]NAM!AV208+[1]NHAN!AV208+[1]LY!AV208+[1]DUC!AV208+[1]DONG!AV208+[1]HPHU!AV208+[1]BAC!AV208+[1]THANH!AV208+[1]MY!AV208+[1]HA!AV208+[1]PHUC!AV208+[1]LAM!AV208+[1]XUAN!AV208+[1]LIEN!AV208+[1]HUNG!AV208+[1]CNAM!AV208+[1]TAY!AV208+[1]HOA!AV208+[1]VAN!AV208+[1]PDINH!AV208+[1]SLOC!AV208+[1]TRUNG!AV208+[1]TAN!AV208+[1]THUONG!AV208+[1]HLAO!AV208+[1]PNHA!AV208+[1]VTRUNG!AV208</f>
        <v>0</v>
      </c>
      <c r="AW210" s="633" t="e">
        <f>[1]DAI!#REF!+[1]NAM!#REF!+[1]NHAN!#REF!+[1]LY!#REF!+[1]DUC!#REF!+[1]DONG!#REF!+[1]HPHU!#REF!+[1]BAC!#REF!+[1]THANH!#REF!+#REF!+[1]MY!#REF!+[1]HA!#REF!+[1]PHUC!#REF!+[1]LAM!#REF!+[1]XUAN!#REF!+[1]LIEN!#REF!</f>
        <v>#REF!</v>
      </c>
      <c r="AX210" s="633" t="e">
        <f>[1]DAI!#REF!+[1]NAM!#REF!+[1]NHAN!#REF!+[1]LY!#REF!+[1]DUC!#REF!+[1]DONG!#REF!+[1]HPHU!#REF!+[1]BAC!#REF!+[1]THANH!#REF!+#REF!+[1]MY!#REF!+[1]HA!#REF!+[1]PHUC!#REF!+[1]LAM!#REF!+[1]XUAN!#REF!+[1]LIEN!#REF!</f>
        <v>#REF!</v>
      </c>
      <c r="AY210" s="633" t="e">
        <f>[1]DAI!#REF!+[1]NAM!#REF!+[1]NHAN!#REF!+[1]LY!#REF!+[1]DUC!#REF!+[1]DONG!#REF!+[1]HPHU!#REF!+[1]BAC!#REF!+[1]THANH!#REF!+#REF!+[1]MY!#REF!+[1]HA!#REF!+[1]PHUC!#REF!+[1]LAM!#REF!+[1]XUAN!#REF!+[1]LIEN!#REF!</f>
        <v>#REF!</v>
      </c>
      <c r="AZ210" s="617">
        <f>[1]DAI!AZ146+[1]NAM!AZ144+[1]NHAN!AZ146+[1]LY!AZ146+[1]DUC!AZ146+[1]DONG!AZ146+[1]HPHU!AZ145+[1]BAC!AZ145+[1]THANH!AZ146+[1]MY!AZ143+[1]HA!AZ84+[1]PHUC!AZ142+[1]LAM!AZ143+[1]XUAN!AZ141+[1]LIEN!AZ145</f>
        <v>0</v>
      </c>
      <c r="BA210" s="633" t="e">
        <f>[1]DAI!#REF!+[1]NAM!#REF!+[1]NHAN!#REF!+[1]LY!#REF!+[1]DUC!#REF!+[1]DONG!#REF!+[1]HPHU!#REF!+[1]BAC!#REF!+[1]THANH!#REF!+#REF!+[1]MY!#REF!+[1]HA!#REF!+[1]PHUC!#REF!+[1]LAM!#REF!+[1]XUAN!#REF!+[1]LIEN!#REF!</f>
        <v>#REF!</v>
      </c>
      <c r="BB210" s="633" t="e">
        <f>[1]DAI!#REF!+[1]NAM!#REF!+[1]NHAN!#REF!+[1]LY!#REF!+[1]DUC!#REF!+[1]DONG!#REF!+[1]HPHU!#REF!+[1]BAC!#REF!+[1]THANH!#REF!+#REF!+[1]MY!#REF!+[1]HA!#REF!+[1]PHUC!#REF!+[1]LAM!#REF!+[1]XUAN!#REF!+[1]LIEN!#REF!</f>
        <v>#REF!</v>
      </c>
      <c r="BC210" s="633" t="e">
        <f>[1]DAI!#REF!+[1]NAM!#REF!+[1]NHAN!#REF!+[1]LY!#REF!+[1]DUC!#REF!+[1]DONG!#REF!+[1]HPHU!#REF!+[1]BAC!#REF!+[1]THANH!#REF!+#REF!+[1]MY!#REF!+[1]HA!#REF!+[1]PHUC!#REF!+[1]LAM!#REF!+[1]XUAN!#REF!+[1]LIEN!#REF!</f>
        <v>#REF!</v>
      </c>
      <c r="BD210" s="617">
        <f>[1]DAI!BD146+[1]NAM!BD144+[1]NHAN!BD146+[1]LY!BD146+[1]DUC!BD146+[1]DONG!BD146+[1]HPHU!BD145+[1]BAC!BD145+[1]THANH!BD146+[1]MY!BD143+[1]HA!BD84+[1]PHUC!BD142+[1]LAM!BD143+[1]XUAN!BD141+[1]LIEN!BD145</f>
        <v>0</v>
      </c>
      <c r="BE210" s="633" t="e">
        <f>[1]DAI!#REF!+[1]NAM!#REF!+[1]NHAN!#REF!+[1]LY!#REF!+[1]DUC!#REF!+[1]DONG!#REF!+[1]HPHU!#REF!+[1]BAC!#REF!+[1]THANH!#REF!+#REF!+[1]MY!#REF!+[1]HA!#REF!+[1]PHUC!#REF!+[1]LAM!#REF!+[1]XUAN!#REF!+[1]LIEN!#REF!</f>
        <v>#REF!</v>
      </c>
      <c r="BF210" s="633" t="e">
        <f>[1]DAI!#REF!+[1]NAM!#REF!+[1]NHAN!#REF!+[1]LY!#REF!+[1]DUC!#REF!+[1]DONG!#REF!+[1]HPHU!#REF!+[1]BAC!#REF!+[1]THANH!#REF!+#REF!+[1]MY!#REF!+[1]HA!#REF!+[1]PHUC!#REF!+[1]LAM!#REF!+[1]XUAN!#REF!+[1]LIEN!#REF!</f>
        <v>#REF!</v>
      </c>
      <c r="BG210" s="633" t="e">
        <f>[1]DAI!#REF!+[1]NAM!#REF!+[1]NHAN!#REF!+[1]LY!#REF!+[1]DUC!#REF!+[1]DONG!#REF!+[1]HPHU!#REF!+[1]BAC!#REF!+[1]THANH!#REF!+#REF!+[1]MY!#REF!+[1]HA!#REF!+[1]PHUC!#REF!+[1]LAM!#REF!+[1]XUAN!#REF!+[1]LIEN!#REF!</f>
        <v>#REF!</v>
      </c>
      <c r="BH210" s="633" t="e">
        <f>[1]DAI!#REF!+[1]NAM!#REF!+[1]NHAN!#REF!+[1]LY!#REF!+[1]DUC!#REF!+[1]DONG!#REF!+[1]HPHU!#REF!+[1]BAC!#REF!+[1]THANH!#REF!+#REF!+[1]MY!#REF!+[1]HA!#REF!+[1]PHUC!#REF!+[1]LAM!#REF!+[1]XUAN!#REF!+[1]LIEN!#REF!</f>
        <v>#REF!</v>
      </c>
      <c r="BI210" s="633" t="e">
        <f>[1]DAI!#REF!+[1]NAM!#REF!+[1]NHAN!#REF!+[1]LY!#REF!+[1]DUC!#REF!+[1]DONG!#REF!+[1]HPHU!#REF!+[1]BAC!#REF!+[1]THANH!#REF!+#REF!+[1]MY!#REF!+[1]HA!#REF!+[1]PHUC!#REF!+[1]LAM!#REF!+[1]XUAN!#REF!+[1]LIEN!#REF!</f>
        <v>#REF!</v>
      </c>
      <c r="BJ210" s="633" t="e">
        <f>[1]DAI!#REF!+[1]NAM!#REF!+[1]NHAN!#REF!+[1]LY!#REF!+[1]DUC!#REF!+[1]DONG!#REF!+[1]HPHU!#REF!+[1]BAC!#REF!+[1]THANH!#REF!+#REF!+[1]MY!#REF!+[1]HA!#REF!+[1]PHUC!#REF!+[1]LAM!#REF!+[1]XUAN!#REF!+[1]LIEN!#REF!</f>
        <v>#REF!</v>
      </c>
      <c r="BK210" s="633" t="e">
        <f>[1]DAI!#REF!+[1]NAM!#REF!+[1]NHAN!#REF!+[1]LY!#REF!+[1]DUC!#REF!+[1]DONG!#REF!+[1]HPHU!#REF!+[1]BAC!#REF!+[1]THANH!#REF!+#REF!+[1]MY!#REF!+[1]HA!#REF!+[1]PHUC!#REF!+[1]LAM!#REF!+[1]XUAN!#REF!+[1]LIEN!#REF!</f>
        <v>#REF!</v>
      </c>
      <c r="BL210" s="633" t="e">
        <f>[1]DAI!#REF!+[1]NAM!#REF!+[1]NHAN!#REF!+[1]LY!#REF!+[1]DUC!#REF!+[1]DONG!#REF!+[1]HPHU!#REF!+[1]BAC!#REF!+[1]THANH!#REF!+#REF!+[1]MY!#REF!+[1]HA!#REF!+[1]PHUC!#REF!+[1]LAM!#REF!+[1]XUAN!#REF!+[1]LIEN!#REF!</f>
        <v>#REF!</v>
      </c>
      <c r="BM210" s="568"/>
    </row>
    <row r="211" spans="1:67" s="565" customFormat="1" ht="24" hidden="1" customHeight="1" x14ac:dyDescent="0.2">
      <c r="A211" s="638">
        <v>2</v>
      </c>
      <c r="B211" s="586" t="s">
        <v>41</v>
      </c>
      <c r="C211" s="632" t="s">
        <v>42</v>
      </c>
      <c r="D211" s="633" t="e">
        <f>[1]DAI!#REF!+[1]NAM!#REF!+[1]NHAN!#REF!+[1]LY!#REF!+[1]DUC!#REF!+[1]DONG!#REF!+[1]HPHU!#REF!+[1]BAC!#REF!+[1]THANH!#REF!+#REF!+[1]MY!#REF!+[1]HA!#REF!+[1]PHUC!#REF!+[1]LAM!#REF!+[1]XUAN!#REF!+[1]LIEN!#REF!</f>
        <v>#REF!</v>
      </c>
      <c r="E211" s="633" t="e">
        <f>[1]DAI!#REF!+[1]NAM!#REF!+[1]NHAN!#REF!+[1]LY!#REF!+[1]DUC!#REF!+[1]DONG!#REF!+[1]HPHU!#REF!+[1]BAC!#REF!+[1]THANH!#REF!+#REF!+[1]MY!#REF!+[1]HA!#REF!+[1]PHUC!#REF!+[1]LAM!#REF!+[1]XUAN!#REF!+[1]LIEN!#REF!</f>
        <v>#REF!</v>
      </c>
      <c r="F211" s="633" t="e">
        <f>[1]DAI!#REF!+[1]NAM!#REF!+[1]NHAN!#REF!+[1]LY!#REF!+[1]DUC!#REF!+[1]DONG!#REF!+[1]HPHU!#REF!+[1]BAC!#REF!+[1]THANH!#REF!+#REF!+[1]MY!#REF!+[1]HA!#REF!+[1]PHUC!#REF!+[1]LAM!#REF!+[1]XUAN!#REF!+[1]LIEN!#REF!</f>
        <v>#REF!</v>
      </c>
      <c r="G211" s="617">
        <f>[1]DAI!G209+[1]NAM!G209+[1]NHAN!G209+[1]LY!G209+[1]DUC!G209+[1]DONG!G209+[1]HPHU!G209+[1]BAC!G209+[1]THANH!G209+[1]MY!G209+[1]HA!G209+[1]PHUC!G209+[1]LAM!G209+[1]XUAN!G209+[1]LIEN!G209+[1]HUNG!G209+[1]CNAM!G209+[1]TAY!G209+[1]HOA!G209+[1]VAN!G209+[1]PDINH!G209+[1]SLOC!G209+[1]TRUNG!G209+[1]TAN!G209+[1]THUONG!G209+[1]HLAO!G209+[1]PNHA!G209+[1]VTRUNG!G209</f>
        <v>0</v>
      </c>
      <c r="H211" s="633" t="e">
        <f>[1]DAI!#REF!+[1]NAM!#REF!+[1]NHAN!#REF!+[1]LY!#REF!+[1]DUC!#REF!+[1]DONG!#REF!+[1]HPHU!#REF!+[1]BAC!#REF!+[1]THANH!#REF!+#REF!+[1]MY!#REF!+[1]HA!#REF!+[1]PHUC!#REF!+[1]LAM!#REF!+[1]XUAN!#REF!+[1]LIEN!#REF!</f>
        <v>#REF!</v>
      </c>
      <c r="I211" s="633" t="e">
        <f>[1]DAI!#REF!+[1]NAM!#REF!+[1]NHAN!#REF!+[1]LY!#REF!+[1]DUC!#REF!+[1]DONG!#REF!+[1]HPHU!#REF!+[1]BAC!#REF!+[1]THANH!#REF!+#REF!+[1]MY!#REF!+[1]HA!#REF!+[1]PHUC!#REF!+[1]LAM!#REF!+[1]XUAN!#REF!+[1]LIEN!#REF!</f>
        <v>#REF!</v>
      </c>
      <c r="J211" s="617">
        <f>[1]DAI!J209+[1]NAM!J209+[1]NHAN!J209+[1]LY!J209+[1]DUC!J209+[1]DONG!J209+[1]HPHU!J209+[1]BAC!J209+[1]THANH!J209+[1]MY!J209+[1]HA!J209+[1]PHUC!J209+[1]LAM!J209+[1]XUAN!J209+[1]LIEN!J209+[1]HUNG!J209+[1]CNAM!J209+[1]TAY!J209+[1]HOA!J209+[1]VAN!J209+[1]PDINH!J209+[1]SLOC!J209+[1]TRUNG!J209+[1]TAN!J209+[1]THUONG!J209+[1]HLAO!J209+[1]PNHA!J209+[1]VTRUNG!J209</f>
        <v>0</v>
      </c>
      <c r="K211" s="633" t="e">
        <f>[1]DAI!#REF!+[1]NAM!#REF!+[1]NHAN!#REF!+[1]LY!#REF!+[1]DUC!#REF!+[1]DONG!#REF!+[1]HPHU!#REF!+[1]BAC!#REF!+[1]THANH!#REF!+#REF!+[1]MY!#REF!+[1]HA!#REF!+[1]PHUC!#REF!+[1]LAM!#REF!+[1]XUAN!#REF!+[1]LIEN!#REF!</f>
        <v>#REF!</v>
      </c>
      <c r="L211" s="633" t="e">
        <f>[1]DAI!#REF!+[1]NAM!#REF!+[1]NHAN!#REF!+[1]LY!#REF!+[1]DUC!#REF!+[1]DONG!#REF!+[1]HPHU!#REF!+[1]BAC!#REF!+[1]THANH!#REF!+#REF!+[1]MY!#REF!+[1]HA!#REF!+[1]PHUC!#REF!+[1]LAM!#REF!+[1]XUAN!#REF!+[1]LIEN!#REF!</f>
        <v>#REF!</v>
      </c>
      <c r="M211" s="633" t="e">
        <f>[1]DAI!#REF!+[1]NAM!#REF!+[1]NHAN!#REF!+[1]LY!#REF!+[1]DUC!#REF!+[1]DONG!#REF!+[1]HPHU!#REF!+[1]BAC!#REF!+[1]THANH!#REF!+#REF!+[1]MY!#REF!+[1]HA!#REF!+[1]PHUC!#REF!+[1]LAM!#REF!+[1]XUAN!#REF!+[1]LIEN!#REF!</f>
        <v>#REF!</v>
      </c>
      <c r="N211" s="617">
        <f>[1]DAI!N209+[1]NAM!N209+[1]NHAN!N209+[1]LY!N209+[1]DUC!N209+[1]DONG!N209+[1]HPHU!N209+[1]BAC!N209+[1]THANH!N209+[1]MY!N209+[1]HA!N209+[1]PHUC!N209+[1]LAM!N209+[1]XUAN!N209+[1]LIEN!N209+[1]HUNG!N209+[1]CNAM!N209+[1]TAY!N209+[1]HOA!N209+[1]VAN!N209+[1]PDINH!N209+[1]SLOC!N209+[1]TRUNG!N209+[1]TAN!N209+[1]THUONG!N209+[1]HLAO!N209+[1]PNHA!N209+[1]VTRUNG!N209</f>
        <v>0</v>
      </c>
      <c r="O211" s="617">
        <f>[1]DAI!O209+[1]NAM!O209+[1]NHAN!O209+[1]LY!O209+[1]DUC!O209+[1]DONG!O209+[1]HPHU!O209+[1]BAC!O209+[1]THANH!O209+[1]MY!O209+[1]HA!O209+[1]PHUC!O209+[1]LAM!O209+[1]XUAN!O209+[1]LIEN!O209+[1]HUNG!O209+[1]CNAM!O209+[1]TAY!O209+[1]HOA!O209+[1]VAN!O209+[1]PDINH!O209+[1]SLOC!O209+[1]TRUNG!O209+[1]TAN!O209+[1]THUONG!O209+[1]HLAO!O209+[1]PNHA!O209+[1]VTRUNG!O209</f>
        <v>0</v>
      </c>
      <c r="P211" s="617">
        <f>[1]DAI!P147+[1]NAM!P145+[1]NHAN!P147+[1]LY!P147+[1]DUC!P147+[1]DONG!P147+[1]HPHU!P146+[1]BAC!P146+[1]THANH!P147+[1]MY!P144+[1]HA!P85+[1]PHUC!P143+[1]LAM!P144+[1]XUAN!P142+[1]LIEN!P146</f>
        <v>0</v>
      </c>
      <c r="Q211" s="633" t="e">
        <f>[1]DAI!#REF!+[1]NAM!#REF!+[1]NHAN!#REF!+[1]LY!#REF!+[1]DUC!#REF!+[1]DONG!#REF!+[1]HPHU!#REF!+[1]BAC!#REF!+[1]THANH!#REF!+#REF!+[1]MY!#REF!+[1]HA!#REF!+[1]PHUC!#REF!+[1]LAM!#REF!+[1]XUAN!#REF!+[1]LIEN!#REF!</f>
        <v>#REF!</v>
      </c>
      <c r="R211" s="588" t="e">
        <f>[1]DAI!#REF!+[1]NAM!#REF!+[1]NHAN!#REF!+[1]LY!#REF!+[1]DUC!#REF!+[1]DONG!#REF!+[1]HPHU!#REF!+[1]BAC!#REF!+[1]THANH!#REF!+#REF!+[1]MY!#REF!+[1]HA!#REF!+[1]PHUC!#REF!+[1]LAM!#REF!+[1]XUAN!#REF!+[1]LIEN!#REF!</f>
        <v>#REF!</v>
      </c>
      <c r="S211" s="633" t="e">
        <f>[1]DAI!#REF!+[1]NAM!#REF!+[1]NHAN!#REF!+[1]LY!#REF!+[1]DUC!#REF!+[1]DONG!#REF!+[1]HPHU!#REF!+[1]BAC!#REF!+[1]THANH!#REF!+#REF!+[1]MY!#REF!+[1]HA!#REF!+[1]PHUC!#REF!+[1]LAM!#REF!+[1]XUAN!#REF!+[1]LIEN!#REF!</f>
        <v>#REF!</v>
      </c>
      <c r="T211" s="633" t="e">
        <f>[1]DAI!#REF!+[1]NAM!#REF!+[1]NHAN!#REF!+[1]LY!#REF!+[1]DUC!#REF!+[1]DONG!#REF!+[1]HPHU!#REF!+[1]BAC!#REF!+[1]THANH!#REF!+#REF!+[1]MY!#REF!+[1]HA!#REF!+[1]PHUC!#REF!+[1]LAM!#REF!+[1]XUAN!#REF!+[1]LIEN!#REF!</f>
        <v>#REF!</v>
      </c>
      <c r="U211" s="633" t="e">
        <f>[1]DAI!#REF!+[1]NAM!#REF!+[1]NHAN!#REF!+[1]LY!#REF!+[1]DUC!#REF!+[1]DONG!#REF!+[1]HPHU!#REF!+[1]BAC!#REF!+[1]THANH!#REF!+#REF!+[1]MY!#REF!+[1]HA!#REF!+[1]PHUC!#REF!+[1]LAM!#REF!+[1]XUAN!#REF!+[1]LIEN!#REF!</f>
        <v>#REF!</v>
      </c>
      <c r="V211" s="633" t="e">
        <f>[1]DAI!#REF!+[1]NAM!#REF!+[1]NHAN!#REF!+[1]LY!#REF!+[1]DUC!#REF!+[1]DONG!#REF!+[1]HPHU!#REF!+[1]BAC!#REF!+[1]THANH!#REF!+#REF!+[1]MY!#REF!+[1]HA!#REF!+[1]PHUC!#REF!+[1]LAM!#REF!+[1]XUAN!#REF!+[1]LIEN!#REF!</f>
        <v>#REF!</v>
      </c>
      <c r="W211" s="633" t="e">
        <f>[1]DAI!#REF!+[1]NAM!#REF!+[1]NHAN!#REF!+[1]LY!#REF!+[1]DUC!#REF!+[1]DONG!#REF!+[1]HPHU!#REF!+[1]BAC!#REF!+[1]THANH!#REF!+#REF!+[1]MY!#REF!+[1]HA!#REF!+[1]PHUC!#REF!+[1]LAM!#REF!+[1]XUAN!#REF!+[1]LIEN!#REF!</f>
        <v>#REF!</v>
      </c>
      <c r="X211" s="633" t="e">
        <f>[1]DAI!#REF!+[1]NAM!#REF!+[1]NHAN!#REF!+[1]LY!#REF!+[1]DUC!#REF!+[1]DONG!#REF!+[1]HPHU!#REF!+[1]BAC!#REF!+[1]THANH!#REF!+#REF!+[1]MY!#REF!+[1]HA!#REF!+[1]PHUC!#REF!+[1]LAM!#REF!+[1]XUAN!#REF!+[1]LIEN!#REF!</f>
        <v>#REF!</v>
      </c>
      <c r="Y211" s="633" t="e">
        <f>[1]DAI!#REF!+[1]NAM!#REF!+[1]NHAN!#REF!+[1]LY!#REF!+[1]DUC!#REF!+[1]DONG!#REF!+[1]HPHU!#REF!+[1]BAC!#REF!+[1]THANH!#REF!+#REF!+[1]MY!#REF!+[1]HA!#REF!+[1]PHUC!#REF!+[1]LAM!#REF!+[1]XUAN!#REF!+[1]LIEN!#REF!</f>
        <v>#REF!</v>
      </c>
      <c r="Z211" s="633" t="e">
        <f>[1]DAI!#REF!+[1]NAM!#REF!+[1]NHAN!#REF!+[1]LY!#REF!+[1]DUC!#REF!+[1]DONG!#REF!+[1]HPHU!#REF!+[1]BAC!#REF!+[1]THANH!#REF!+#REF!+[1]MY!#REF!+[1]HA!#REF!+[1]PHUC!#REF!+[1]LAM!#REF!+[1]XUAN!#REF!+[1]LIEN!#REF!</f>
        <v>#REF!</v>
      </c>
      <c r="AA211" s="633" t="e">
        <f>[1]DAI!#REF!+[1]NAM!#REF!+[1]NHAN!#REF!+[1]LY!#REF!+[1]DUC!#REF!+[1]DONG!#REF!+[1]HPHU!#REF!+[1]BAC!#REF!+[1]THANH!#REF!+#REF!+[1]MY!#REF!+[1]HA!#REF!+[1]PHUC!#REF!+[1]LAM!#REF!+[1]XUAN!#REF!+[1]LIEN!#REF!</f>
        <v>#REF!</v>
      </c>
      <c r="AB211" s="633" t="e">
        <f>[1]DAI!#REF!+[1]NAM!#REF!+[1]NHAN!#REF!+[1]LY!#REF!+[1]DUC!#REF!+[1]DONG!#REF!+[1]HPHU!#REF!+[1]BAC!#REF!+[1]THANH!#REF!+#REF!+[1]MY!#REF!+[1]HA!#REF!+[1]PHUC!#REF!+[1]LAM!#REF!+[1]XUAN!#REF!+[1]LIEN!#REF!</f>
        <v>#REF!</v>
      </c>
      <c r="AC211" s="633" t="e">
        <f>[1]DAI!#REF!+[1]NAM!#REF!+[1]NHAN!#REF!+[1]LY!#REF!+[1]DUC!#REF!+[1]DONG!#REF!+[1]HPHU!#REF!+[1]BAC!#REF!+[1]THANH!#REF!+#REF!+[1]MY!#REF!+[1]HA!#REF!+[1]PHUC!#REF!+[1]LAM!#REF!+[1]XUAN!#REF!+[1]LIEN!#REF!</f>
        <v>#REF!</v>
      </c>
      <c r="AD211" s="617">
        <f>[1]DAI!AD147+[1]NAM!AD145+[1]NHAN!AD147+[1]LY!AD147+[1]DUC!AD147+[1]DONG!AD147+[1]HPHU!AD146+[1]BAC!AD146+[1]THANH!AD147+[1]MY!AD144+[1]HA!AD85+[1]PHUC!AD143+[1]LAM!AD144+[1]XUAN!AD142+[1]LIEN!AD146</f>
        <v>0</v>
      </c>
      <c r="AE211" s="633" t="e">
        <f>[1]DAI!#REF!+[1]NAM!#REF!+[1]NHAN!#REF!+[1]LY!#REF!+[1]DUC!#REF!+[1]DONG!#REF!+[1]HPHU!#REF!+[1]BAC!#REF!+[1]THANH!#REF!+#REF!+[1]MY!#REF!+[1]HA!#REF!+[1]PHUC!#REF!+[1]LAM!#REF!+[1]XUAN!#REF!+[1]LIEN!#REF!</f>
        <v>#REF!</v>
      </c>
      <c r="AF211" s="633" t="e">
        <f>[1]DAI!#REF!+[1]NAM!#REF!+[1]NHAN!#REF!+[1]LY!#REF!+[1]DUC!#REF!+[1]DONG!#REF!+[1]HPHU!#REF!+[1]BAC!#REF!+[1]THANH!#REF!+#REF!+[1]MY!#REF!+[1]HA!#REF!+[1]PHUC!#REF!+[1]LAM!#REF!+[1]XUAN!#REF!+[1]LIEN!#REF!</f>
        <v>#REF!</v>
      </c>
      <c r="AG211" s="633" t="e">
        <f>[1]DAI!#REF!+[1]NAM!#REF!+[1]NHAN!#REF!+[1]LY!#REF!+[1]DUC!#REF!+[1]DONG!#REF!+[1]HPHU!#REF!+[1]BAC!#REF!+[1]THANH!#REF!+#REF!+[1]MY!#REF!+[1]HA!#REF!+[1]PHUC!#REF!+[1]LAM!#REF!+[1]XUAN!#REF!+[1]LIEN!#REF!</f>
        <v>#REF!</v>
      </c>
      <c r="AH211" s="633" t="e">
        <f>[1]DAI!#REF!+[1]NAM!#REF!+[1]NHAN!#REF!+[1]LY!#REF!+[1]DUC!#REF!+[1]DONG!#REF!+[1]HPHU!#REF!+[1]BAC!#REF!+[1]THANH!#REF!+#REF!+[1]MY!#REF!+[1]HA!#REF!+[1]PHUC!#REF!+[1]LAM!#REF!+[1]XUAN!#REF!+[1]LIEN!#REF!</f>
        <v>#REF!</v>
      </c>
      <c r="AI211" s="633" t="e">
        <f>[1]DAI!#REF!+[1]NAM!#REF!+[1]NHAN!#REF!+[1]LY!#REF!+[1]DUC!#REF!+[1]DONG!#REF!+[1]HPHU!#REF!+[1]BAC!#REF!+[1]THANH!#REF!+#REF!+[1]MY!#REF!+[1]HA!#REF!+[1]PHUC!#REF!+[1]LAM!#REF!+[1]XUAN!#REF!+[1]LIEN!#REF!</f>
        <v>#REF!</v>
      </c>
      <c r="AJ211" s="633" t="e">
        <f>[1]DAI!#REF!+[1]NAM!#REF!+[1]NHAN!#REF!+[1]LY!#REF!+[1]DUC!#REF!+[1]DONG!#REF!+[1]HPHU!#REF!+[1]BAC!#REF!+[1]THANH!#REF!+#REF!+[1]MY!#REF!+[1]HA!#REF!+[1]PHUC!#REF!+[1]LAM!#REF!+[1]XUAN!#REF!+[1]LIEN!#REF!</f>
        <v>#REF!</v>
      </c>
      <c r="AK211" s="617">
        <f>[1]DAI!AK147+[1]NAM!AK145+[1]NHAN!AK147+[1]LY!AK147+[1]DUC!AK147+[1]DONG!AK147+[1]HPHU!AK146+[1]BAC!AK146+[1]THANH!AK147+[1]MY!AK144+[1]HA!AK85+[1]PHUC!AK143+[1]LAM!AK144+[1]XUAN!AK142+[1]LIEN!AK146</f>
        <v>0</v>
      </c>
      <c r="AL211" s="633" t="e">
        <f>[1]DAI!#REF!+[1]NAM!#REF!+[1]NHAN!#REF!+[1]LY!#REF!+[1]DUC!#REF!+[1]DONG!#REF!+[1]HPHU!#REF!+[1]BAC!#REF!+[1]THANH!#REF!+#REF!+[1]MY!#REF!+[1]HA!#REF!+[1]PHUC!#REF!+[1]LAM!#REF!+[1]XUAN!#REF!+[1]LIEN!#REF!</f>
        <v>#REF!</v>
      </c>
      <c r="AM211" s="633" t="e">
        <f>[1]DAI!#REF!+[1]NAM!#REF!+[1]NHAN!#REF!+[1]LY!#REF!+[1]DUC!#REF!+[1]DONG!#REF!+[1]HPHU!#REF!+[1]BAC!#REF!+[1]THANH!#REF!+#REF!+[1]MY!#REF!+[1]HA!#REF!+[1]PHUC!#REF!+[1]LAM!#REF!+[1]XUAN!#REF!+[1]LIEN!#REF!</f>
        <v>#REF!</v>
      </c>
      <c r="AN211" s="617">
        <f>[1]DAI!AN147+[1]NAM!AN145+[1]NHAN!AN147+[1]LY!AN147+[1]DUC!AN147+[1]DONG!AN147+[1]HPHU!AN146+[1]BAC!AN146+[1]THANH!AN147+[1]MY!AN144+[1]HA!AN85+[1]PHUC!AN143+[1]LAM!AN144+[1]XUAN!AN142+[1]LIEN!AN146</f>
        <v>0</v>
      </c>
      <c r="AO211" s="633" t="e">
        <f>[1]DAI!#REF!+[1]NAM!#REF!+[1]NHAN!#REF!+[1]LY!#REF!+[1]DUC!#REF!+[1]DONG!#REF!+[1]HPHU!#REF!+[1]BAC!#REF!+[1]THANH!#REF!+#REF!+[1]MY!#REF!+[1]HA!#REF!+[1]PHUC!#REF!+[1]LAM!#REF!+[1]XUAN!#REF!+[1]LIEN!#REF!</f>
        <v>#REF!</v>
      </c>
      <c r="AP211" s="633" t="e">
        <f>[1]DAI!#REF!+[1]NAM!#REF!+[1]NHAN!#REF!+[1]LY!#REF!+[1]DUC!#REF!+[1]DONG!#REF!+[1]HPHU!#REF!+[1]BAC!#REF!+[1]THANH!#REF!+#REF!+[1]MY!#REF!+[1]HA!#REF!+[1]PHUC!#REF!+[1]LAM!#REF!+[1]XUAN!#REF!+[1]LIEN!#REF!</f>
        <v>#REF!</v>
      </c>
      <c r="AQ211" s="633" t="e">
        <f>[1]DAI!#REF!+[1]NAM!#REF!+[1]NHAN!#REF!+[1]LY!#REF!+[1]DUC!#REF!+[1]DONG!#REF!+[1]HPHU!#REF!+[1]BAC!#REF!+[1]THANH!#REF!+#REF!+[1]MY!#REF!+[1]HA!#REF!+[1]PHUC!#REF!+[1]LAM!#REF!+[1]XUAN!#REF!+[1]LIEN!#REF!</f>
        <v>#REF!</v>
      </c>
      <c r="AR211" s="617">
        <f>[1]DAI!AR209+[1]NAM!AR209+[1]NHAN!AR209+[1]LY!AR209+[1]DUC!AR209+[1]DONG!AR209+[1]HPHU!AR209+[1]BAC!AR209+[1]THANH!AR209+[1]MY!AR209+[1]HA!AR209+[1]PHUC!AR209+[1]LAM!AR209+[1]XUAN!AR209+[1]LIEN!AR209+[1]HUNG!AR209+[1]CNAM!AR209+[1]TAY!AR209+[1]HOA!AR209+[1]VAN!AR209+[1]PDINH!AR209+[1]SLOC!AR209+[1]TRUNG!AR209+[1]TAN!AR209+[1]THUONG!AR209+[1]HLAO!AR209+[1]PNHA!AR209+[1]VTRUNG!AR209</f>
        <v>0</v>
      </c>
      <c r="AS211" s="617">
        <f>[1]DAI!AS147+[1]NAM!AS145+[1]NHAN!AS147+[1]LY!AS147+[1]DUC!AS147+[1]DONG!AS147+[1]HPHU!AS146+[1]BAC!AS146+[1]THANH!AS147+[1]MY!AS144+[1]HA!AS85+[1]PHUC!AS143+[1]LAM!AS144+[1]XUAN!AS142+[1]LIEN!AS146</f>
        <v>0</v>
      </c>
      <c r="AT211" s="617"/>
      <c r="AU211" s="617">
        <f>[1]DAI!AU147+[1]NAM!AU145+[1]NHAN!AU147+[1]LY!AU147+[1]DUC!AU147+[1]DONG!AU147+[1]HPHU!AU146+[1]BAC!AU146+[1]THANH!AU147+[1]MY!AU144+[1]HA!AU85+[1]PHUC!AU143+[1]LAM!AU144+[1]XUAN!AU142+[1]LIEN!AU146</f>
        <v>0</v>
      </c>
      <c r="AV211" s="587">
        <f>[1]DAI!AV209+[1]NAM!AV209+[1]NHAN!AV209+[1]LY!AV209+[1]DUC!AV209+[1]DONG!AV209+[1]HPHU!AV209+[1]BAC!AV209+[1]THANH!AV209+[1]MY!AV209+[1]HA!AV209+[1]PHUC!AV209+[1]LAM!AV209+[1]XUAN!AV209+[1]LIEN!AV209+[1]HUNG!AV209+[1]CNAM!AV209+[1]TAY!AV209+[1]HOA!AV209+[1]VAN!AV209+[1]PDINH!AV209+[1]SLOC!AV209+[1]TRUNG!AV209+[1]TAN!AV209+[1]THUONG!AV209+[1]HLAO!AV209+[1]PNHA!AV209+[1]VTRUNG!AV209</f>
        <v>0</v>
      </c>
      <c r="AW211" s="633" t="e">
        <f>[1]DAI!#REF!+[1]NAM!#REF!+[1]NHAN!#REF!+[1]LY!#REF!+[1]DUC!#REF!+[1]DONG!#REF!+[1]HPHU!#REF!+[1]BAC!#REF!+[1]THANH!#REF!+#REF!+[1]MY!#REF!+[1]HA!#REF!+[1]PHUC!#REF!+[1]LAM!#REF!+[1]XUAN!#REF!+[1]LIEN!#REF!</f>
        <v>#REF!</v>
      </c>
      <c r="AX211" s="633" t="e">
        <f>[1]DAI!#REF!+[1]NAM!#REF!+[1]NHAN!#REF!+[1]LY!#REF!+[1]DUC!#REF!+[1]DONG!#REF!+[1]HPHU!#REF!+[1]BAC!#REF!+[1]THANH!#REF!+#REF!+[1]MY!#REF!+[1]HA!#REF!+[1]PHUC!#REF!+[1]LAM!#REF!+[1]XUAN!#REF!+[1]LIEN!#REF!</f>
        <v>#REF!</v>
      </c>
      <c r="AY211" s="633" t="e">
        <f>[1]DAI!#REF!+[1]NAM!#REF!+[1]NHAN!#REF!+[1]LY!#REF!+[1]DUC!#REF!+[1]DONG!#REF!+[1]HPHU!#REF!+[1]BAC!#REF!+[1]THANH!#REF!+#REF!+[1]MY!#REF!+[1]HA!#REF!+[1]PHUC!#REF!+[1]LAM!#REF!+[1]XUAN!#REF!+[1]LIEN!#REF!</f>
        <v>#REF!</v>
      </c>
      <c r="AZ211" s="617">
        <f>[1]DAI!AZ147+[1]NAM!AZ145+[1]NHAN!AZ147+[1]LY!AZ147+[1]DUC!AZ147+[1]DONG!AZ147+[1]HPHU!AZ146+[1]BAC!AZ146+[1]THANH!AZ147+[1]MY!AZ144+[1]HA!AZ85+[1]PHUC!AZ143+[1]LAM!AZ144+[1]XUAN!AZ142+[1]LIEN!AZ146</f>
        <v>0</v>
      </c>
      <c r="BA211" s="633" t="e">
        <f>[1]DAI!#REF!+[1]NAM!#REF!+[1]NHAN!#REF!+[1]LY!#REF!+[1]DUC!#REF!+[1]DONG!#REF!+[1]HPHU!#REF!+[1]BAC!#REF!+[1]THANH!#REF!+#REF!+[1]MY!#REF!+[1]HA!#REF!+[1]PHUC!#REF!+[1]LAM!#REF!+[1]XUAN!#REF!+[1]LIEN!#REF!</f>
        <v>#REF!</v>
      </c>
      <c r="BB211" s="633" t="e">
        <f>[1]DAI!#REF!+[1]NAM!#REF!+[1]NHAN!#REF!+[1]LY!#REF!+[1]DUC!#REF!+[1]DONG!#REF!+[1]HPHU!#REF!+[1]BAC!#REF!+[1]THANH!#REF!+#REF!+[1]MY!#REF!+[1]HA!#REF!+[1]PHUC!#REF!+[1]LAM!#REF!+[1]XUAN!#REF!+[1]LIEN!#REF!</f>
        <v>#REF!</v>
      </c>
      <c r="BC211" s="633" t="e">
        <f>[1]DAI!#REF!+[1]NAM!#REF!+[1]NHAN!#REF!+[1]LY!#REF!+[1]DUC!#REF!+[1]DONG!#REF!+[1]HPHU!#REF!+[1]BAC!#REF!+[1]THANH!#REF!+#REF!+[1]MY!#REF!+[1]HA!#REF!+[1]PHUC!#REF!+[1]LAM!#REF!+[1]XUAN!#REF!+[1]LIEN!#REF!</f>
        <v>#REF!</v>
      </c>
      <c r="BD211" s="617">
        <f>[1]DAI!BD147+[1]NAM!BD145+[1]NHAN!BD147+[1]LY!BD147+[1]DUC!BD147+[1]DONG!BD147+[1]HPHU!BD146+[1]BAC!BD146+[1]THANH!BD147+[1]MY!BD144+[1]HA!BD85+[1]PHUC!BD143+[1]LAM!BD144+[1]XUAN!BD142+[1]LIEN!BD146</f>
        <v>0</v>
      </c>
      <c r="BE211" s="633" t="e">
        <f>[1]DAI!#REF!+[1]NAM!#REF!+[1]NHAN!#REF!+[1]LY!#REF!+[1]DUC!#REF!+[1]DONG!#REF!+[1]HPHU!#REF!+[1]BAC!#REF!+[1]THANH!#REF!+#REF!+[1]MY!#REF!+[1]HA!#REF!+[1]PHUC!#REF!+[1]LAM!#REF!+[1]XUAN!#REF!+[1]LIEN!#REF!</f>
        <v>#REF!</v>
      </c>
      <c r="BF211" s="633" t="e">
        <f>[1]DAI!#REF!+[1]NAM!#REF!+[1]NHAN!#REF!+[1]LY!#REF!+[1]DUC!#REF!+[1]DONG!#REF!+[1]HPHU!#REF!+[1]BAC!#REF!+[1]THANH!#REF!+#REF!+[1]MY!#REF!+[1]HA!#REF!+[1]PHUC!#REF!+[1]LAM!#REF!+[1]XUAN!#REF!+[1]LIEN!#REF!</f>
        <v>#REF!</v>
      </c>
      <c r="BG211" s="633" t="e">
        <f>[1]DAI!#REF!+[1]NAM!#REF!+[1]NHAN!#REF!+[1]LY!#REF!+[1]DUC!#REF!+[1]DONG!#REF!+[1]HPHU!#REF!+[1]BAC!#REF!+[1]THANH!#REF!+#REF!+[1]MY!#REF!+[1]HA!#REF!+[1]PHUC!#REF!+[1]LAM!#REF!+[1]XUAN!#REF!+[1]LIEN!#REF!</f>
        <v>#REF!</v>
      </c>
      <c r="BH211" s="633" t="e">
        <f>[1]DAI!#REF!+[1]NAM!#REF!+[1]NHAN!#REF!+[1]LY!#REF!+[1]DUC!#REF!+[1]DONG!#REF!+[1]HPHU!#REF!+[1]BAC!#REF!+[1]THANH!#REF!+#REF!+[1]MY!#REF!+[1]HA!#REF!+[1]PHUC!#REF!+[1]LAM!#REF!+[1]XUAN!#REF!+[1]LIEN!#REF!</f>
        <v>#REF!</v>
      </c>
      <c r="BI211" s="633" t="e">
        <f>[1]DAI!#REF!+[1]NAM!#REF!+[1]NHAN!#REF!+[1]LY!#REF!+[1]DUC!#REF!+[1]DONG!#REF!+[1]HPHU!#REF!+[1]BAC!#REF!+[1]THANH!#REF!+#REF!+[1]MY!#REF!+[1]HA!#REF!+[1]PHUC!#REF!+[1]LAM!#REF!+[1]XUAN!#REF!+[1]LIEN!#REF!</f>
        <v>#REF!</v>
      </c>
      <c r="BJ211" s="633" t="e">
        <f>[1]DAI!#REF!+[1]NAM!#REF!+[1]NHAN!#REF!+[1]LY!#REF!+[1]DUC!#REF!+[1]DONG!#REF!+[1]HPHU!#REF!+[1]BAC!#REF!+[1]THANH!#REF!+#REF!+[1]MY!#REF!+[1]HA!#REF!+[1]PHUC!#REF!+[1]LAM!#REF!+[1]XUAN!#REF!+[1]LIEN!#REF!</f>
        <v>#REF!</v>
      </c>
      <c r="BK211" s="633" t="e">
        <f>[1]DAI!#REF!+[1]NAM!#REF!+[1]NHAN!#REF!+[1]LY!#REF!+[1]DUC!#REF!+[1]DONG!#REF!+[1]HPHU!#REF!+[1]BAC!#REF!+[1]THANH!#REF!+#REF!+[1]MY!#REF!+[1]HA!#REF!+[1]PHUC!#REF!+[1]LAM!#REF!+[1]XUAN!#REF!+[1]LIEN!#REF!</f>
        <v>#REF!</v>
      </c>
      <c r="BL211" s="633" t="e">
        <f>[1]DAI!#REF!+[1]NAM!#REF!+[1]NHAN!#REF!+[1]LY!#REF!+[1]DUC!#REF!+[1]DONG!#REF!+[1]HPHU!#REF!+[1]BAC!#REF!+[1]THANH!#REF!+#REF!+[1]MY!#REF!+[1]HA!#REF!+[1]PHUC!#REF!+[1]LAM!#REF!+[1]XUAN!#REF!+[1]LIEN!#REF!</f>
        <v>#REF!</v>
      </c>
      <c r="BM211" s="568"/>
      <c r="BO211" s="566"/>
    </row>
    <row r="212" spans="1:67" ht="24" hidden="1" customHeight="1" x14ac:dyDescent="0.2">
      <c r="A212" s="634" t="s">
        <v>43</v>
      </c>
      <c r="B212" s="584" t="s">
        <v>44</v>
      </c>
      <c r="C212" s="635" t="s">
        <v>45</v>
      </c>
      <c r="D212" s="633" t="e">
        <f>[1]DAI!#REF!+[1]NAM!#REF!+[1]NHAN!#REF!+[1]LY!#REF!+[1]DUC!#REF!+[1]DONG!#REF!+[1]HPHU!#REF!+[1]BAC!#REF!+[1]THANH!#REF!+#REF!+[1]MY!#REF!+[1]HA!#REF!+[1]PHUC!#REF!+[1]LAM!#REF!+[1]XUAN!#REF!+[1]LIEN!#REF!</f>
        <v>#REF!</v>
      </c>
      <c r="E212" s="633" t="e">
        <f>[1]DAI!#REF!+[1]NAM!#REF!+[1]NHAN!#REF!+[1]LY!#REF!+[1]DUC!#REF!+[1]DONG!#REF!+[1]HPHU!#REF!+[1]BAC!#REF!+[1]THANH!#REF!+#REF!+[1]MY!#REF!+[1]HA!#REF!+[1]PHUC!#REF!+[1]LAM!#REF!+[1]XUAN!#REF!+[1]LIEN!#REF!</f>
        <v>#REF!</v>
      </c>
      <c r="F212" s="633" t="e">
        <f>[1]DAI!#REF!+[1]NAM!#REF!+[1]NHAN!#REF!+[1]LY!#REF!+[1]DUC!#REF!+[1]DONG!#REF!+[1]HPHU!#REF!+[1]BAC!#REF!+[1]THANH!#REF!+#REF!+[1]MY!#REF!+[1]HA!#REF!+[1]PHUC!#REF!+[1]LAM!#REF!+[1]XUAN!#REF!+[1]LIEN!#REF!</f>
        <v>#REF!</v>
      </c>
      <c r="G212" s="617">
        <f>[1]DAI!G210+[1]NAM!G210+[1]NHAN!G210+[1]LY!G210+[1]DUC!G210+[1]DONG!G210+[1]HPHU!G210+[1]BAC!G210+[1]THANH!G210+[1]MY!G210+[1]HA!G210+[1]PHUC!G210+[1]LAM!G210+[1]XUAN!G210+[1]LIEN!G210+[1]HUNG!G210+[1]CNAM!G210+[1]TAY!G210+[1]HOA!G210+[1]VAN!G210+[1]PDINH!G210+[1]SLOC!G210+[1]TRUNG!G210+[1]TAN!G210+[1]THUONG!G210+[1]HLAO!G210+[1]PNHA!G210+[1]VTRUNG!G210</f>
        <v>0</v>
      </c>
      <c r="H212" s="633" t="e">
        <f>[1]DAI!#REF!+[1]NAM!#REF!+[1]NHAN!#REF!+[1]LY!#REF!+[1]DUC!#REF!+[1]DONG!#REF!+[1]HPHU!#REF!+[1]BAC!#REF!+[1]THANH!#REF!+#REF!+[1]MY!#REF!+[1]HA!#REF!+[1]PHUC!#REF!+[1]LAM!#REF!+[1]XUAN!#REF!+[1]LIEN!#REF!</f>
        <v>#REF!</v>
      </c>
      <c r="I212" s="633" t="e">
        <f>[1]DAI!#REF!+[1]NAM!#REF!+[1]NHAN!#REF!+[1]LY!#REF!+[1]DUC!#REF!+[1]DONG!#REF!+[1]HPHU!#REF!+[1]BAC!#REF!+[1]THANH!#REF!+#REF!+[1]MY!#REF!+[1]HA!#REF!+[1]PHUC!#REF!+[1]LAM!#REF!+[1]XUAN!#REF!+[1]LIEN!#REF!</f>
        <v>#REF!</v>
      </c>
      <c r="J212" s="617">
        <f>[1]DAI!J210+[1]NAM!J210+[1]NHAN!J210+[1]LY!J210+[1]DUC!J210+[1]DONG!J210+[1]HPHU!J210+[1]BAC!J210+[1]THANH!J210+[1]MY!J210+[1]HA!J210+[1]PHUC!J210+[1]LAM!J210+[1]XUAN!J210+[1]LIEN!J210+[1]HUNG!J210+[1]CNAM!J210+[1]TAY!J210+[1]HOA!J210+[1]VAN!J210+[1]PDINH!J210+[1]SLOC!J210+[1]TRUNG!J210+[1]TAN!J210+[1]THUONG!J210+[1]HLAO!J210+[1]PNHA!J210+[1]VTRUNG!J210</f>
        <v>0</v>
      </c>
      <c r="K212" s="633" t="e">
        <f>[1]DAI!#REF!+[1]NAM!#REF!+[1]NHAN!#REF!+[1]LY!#REF!+[1]DUC!#REF!+[1]DONG!#REF!+[1]HPHU!#REF!+[1]BAC!#REF!+[1]THANH!#REF!+#REF!+[1]MY!#REF!+[1]HA!#REF!+[1]PHUC!#REF!+[1]LAM!#REF!+[1]XUAN!#REF!+[1]LIEN!#REF!</f>
        <v>#REF!</v>
      </c>
      <c r="L212" s="633" t="e">
        <f>[1]DAI!#REF!+[1]NAM!#REF!+[1]NHAN!#REF!+[1]LY!#REF!+[1]DUC!#REF!+[1]DONG!#REF!+[1]HPHU!#REF!+[1]BAC!#REF!+[1]THANH!#REF!+#REF!+[1]MY!#REF!+[1]HA!#REF!+[1]PHUC!#REF!+[1]LAM!#REF!+[1]XUAN!#REF!+[1]LIEN!#REF!</f>
        <v>#REF!</v>
      </c>
      <c r="M212" s="633" t="e">
        <f>[1]DAI!#REF!+[1]NAM!#REF!+[1]NHAN!#REF!+[1]LY!#REF!+[1]DUC!#REF!+[1]DONG!#REF!+[1]HPHU!#REF!+[1]BAC!#REF!+[1]THANH!#REF!+#REF!+[1]MY!#REF!+[1]HA!#REF!+[1]PHUC!#REF!+[1]LAM!#REF!+[1]XUAN!#REF!+[1]LIEN!#REF!</f>
        <v>#REF!</v>
      </c>
      <c r="N212" s="617">
        <f>[1]DAI!N210+[1]NAM!N210+[1]NHAN!N210+[1]LY!N210+[1]DUC!N210+[1]DONG!N210+[1]HPHU!N210+[1]BAC!N210+[1]THANH!N210+[1]MY!N210+[1]HA!N210+[1]PHUC!N210+[1]LAM!N210+[1]XUAN!N210+[1]LIEN!N210+[1]HUNG!N210+[1]CNAM!N210+[1]TAY!N210+[1]HOA!N210+[1]VAN!N210+[1]PDINH!N210+[1]SLOC!N210+[1]TRUNG!N210+[1]TAN!N210+[1]THUONG!N210+[1]HLAO!N210+[1]PNHA!N210+[1]VTRUNG!N210</f>
        <v>0</v>
      </c>
      <c r="O212" s="617">
        <f>[1]DAI!O210+[1]NAM!O210+[1]NHAN!O210+[1]LY!O210+[1]DUC!O210+[1]DONG!O210+[1]HPHU!O210+[1]BAC!O210+[1]THANH!O210+[1]MY!O210+[1]HA!O210+[1]PHUC!O210+[1]LAM!O210+[1]XUAN!O210+[1]LIEN!O210+[1]HUNG!O210+[1]CNAM!O210+[1]TAY!O210+[1]HOA!O210+[1]VAN!O210+[1]PDINH!O210+[1]SLOC!O210+[1]TRUNG!O210+[1]TAN!O210+[1]THUONG!O210+[1]HLAO!O210+[1]PNHA!O210+[1]VTRUNG!O210</f>
        <v>0</v>
      </c>
      <c r="P212" s="617">
        <f>[1]DAI!P148+[1]NAM!P146+[1]NHAN!P148+[1]LY!P148+[1]DUC!P148+[1]DONG!P148+[1]HPHU!P147+[1]BAC!P147+[1]THANH!P148+[1]MY!P145+[1]HA!P86+[1]PHUC!P144+[1]LAM!P145+[1]XUAN!P143+[1]LIEN!P147</f>
        <v>0</v>
      </c>
      <c r="Q212" s="633" t="e">
        <f>[1]DAI!#REF!+[1]NAM!#REF!+[1]NHAN!#REF!+[1]LY!#REF!+[1]DUC!#REF!+[1]DONG!#REF!+[1]HPHU!#REF!+[1]BAC!#REF!+[1]THANH!#REF!+#REF!+[1]MY!#REF!+[1]HA!#REF!+[1]PHUC!#REF!+[1]LAM!#REF!+[1]XUAN!#REF!+[1]LIEN!#REF!</f>
        <v>#REF!</v>
      </c>
      <c r="R212" s="588" t="e">
        <f>[1]DAI!#REF!+[1]NAM!#REF!+[1]NHAN!#REF!+[1]LY!#REF!+[1]DUC!#REF!+[1]DONG!#REF!+[1]HPHU!#REF!+[1]BAC!#REF!+[1]THANH!#REF!+#REF!+[1]MY!#REF!+[1]HA!#REF!+[1]PHUC!#REF!+[1]LAM!#REF!+[1]XUAN!#REF!+[1]LIEN!#REF!</f>
        <v>#REF!</v>
      </c>
      <c r="S212" s="633" t="e">
        <f>[1]DAI!#REF!+[1]NAM!#REF!+[1]NHAN!#REF!+[1]LY!#REF!+[1]DUC!#REF!+[1]DONG!#REF!+[1]HPHU!#REF!+[1]BAC!#REF!+[1]THANH!#REF!+#REF!+[1]MY!#REF!+[1]HA!#REF!+[1]PHUC!#REF!+[1]LAM!#REF!+[1]XUAN!#REF!+[1]LIEN!#REF!</f>
        <v>#REF!</v>
      </c>
      <c r="T212" s="633" t="e">
        <f>[1]DAI!#REF!+[1]NAM!#REF!+[1]NHAN!#REF!+[1]LY!#REF!+[1]DUC!#REF!+[1]DONG!#REF!+[1]HPHU!#REF!+[1]BAC!#REF!+[1]THANH!#REF!+#REF!+[1]MY!#REF!+[1]HA!#REF!+[1]PHUC!#REF!+[1]LAM!#REF!+[1]XUAN!#REF!+[1]LIEN!#REF!</f>
        <v>#REF!</v>
      </c>
      <c r="U212" s="633" t="e">
        <f>[1]DAI!#REF!+[1]NAM!#REF!+[1]NHAN!#REF!+[1]LY!#REF!+[1]DUC!#REF!+[1]DONG!#REF!+[1]HPHU!#REF!+[1]BAC!#REF!+[1]THANH!#REF!+#REF!+[1]MY!#REF!+[1]HA!#REF!+[1]PHUC!#REF!+[1]LAM!#REF!+[1]XUAN!#REF!+[1]LIEN!#REF!</f>
        <v>#REF!</v>
      </c>
      <c r="V212" s="633" t="e">
        <f>[1]DAI!#REF!+[1]NAM!#REF!+[1]NHAN!#REF!+[1]LY!#REF!+[1]DUC!#REF!+[1]DONG!#REF!+[1]HPHU!#REF!+[1]BAC!#REF!+[1]THANH!#REF!+#REF!+[1]MY!#REF!+[1]HA!#REF!+[1]PHUC!#REF!+[1]LAM!#REF!+[1]XUAN!#REF!+[1]LIEN!#REF!</f>
        <v>#REF!</v>
      </c>
      <c r="W212" s="633" t="e">
        <f>[1]DAI!#REF!+[1]NAM!#REF!+[1]NHAN!#REF!+[1]LY!#REF!+[1]DUC!#REF!+[1]DONG!#REF!+[1]HPHU!#REF!+[1]BAC!#REF!+[1]THANH!#REF!+#REF!+[1]MY!#REF!+[1]HA!#REF!+[1]PHUC!#REF!+[1]LAM!#REF!+[1]XUAN!#REF!+[1]LIEN!#REF!</f>
        <v>#REF!</v>
      </c>
      <c r="X212" s="633" t="e">
        <f>[1]DAI!#REF!+[1]NAM!#REF!+[1]NHAN!#REF!+[1]LY!#REF!+[1]DUC!#REF!+[1]DONG!#REF!+[1]HPHU!#REF!+[1]BAC!#REF!+[1]THANH!#REF!+#REF!+[1]MY!#REF!+[1]HA!#REF!+[1]PHUC!#REF!+[1]LAM!#REF!+[1]XUAN!#REF!+[1]LIEN!#REF!</f>
        <v>#REF!</v>
      </c>
      <c r="Y212" s="633" t="e">
        <f>[1]DAI!#REF!+[1]NAM!#REF!+[1]NHAN!#REF!+[1]LY!#REF!+[1]DUC!#REF!+[1]DONG!#REF!+[1]HPHU!#REF!+[1]BAC!#REF!+[1]THANH!#REF!+#REF!+[1]MY!#REF!+[1]HA!#REF!+[1]PHUC!#REF!+[1]LAM!#REF!+[1]XUAN!#REF!+[1]LIEN!#REF!</f>
        <v>#REF!</v>
      </c>
      <c r="Z212" s="633" t="e">
        <f>[1]DAI!#REF!+[1]NAM!#REF!+[1]NHAN!#REF!+[1]LY!#REF!+[1]DUC!#REF!+[1]DONG!#REF!+[1]HPHU!#REF!+[1]BAC!#REF!+[1]THANH!#REF!+#REF!+[1]MY!#REF!+[1]HA!#REF!+[1]PHUC!#REF!+[1]LAM!#REF!+[1]XUAN!#REF!+[1]LIEN!#REF!</f>
        <v>#REF!</v>
      </c>
      <c r="AA212" s="633" t="e">
        <f>[1]DAI!#REF!+[1]NAM!#REF!+[1]NHAN!#REF!+[1]LY!#REF!+[1]DUC!#REF!+[1]DONG!#REF!+[1]HPHU!#REF!+[1]BAC!#REF!+[1]THANH!#REF!+#REF!+[1]MY!#REF!+[1]HA!#REF!+[1]PHUC!#REF!+[1]LAM!#REF!+[1]XUAN!#REF!+[1]LIEN!#REF!</f>
        <v>#REF!</v>
      </c>
      <c r="AB212" s="633" t="e">
        <f>[1]DAI!#REF!+[1]NAM!#REF!+[1]NHAN!#REF!+[1]LY!#REF!+[1]DUC!#REF!+[1]DONG!#REF!+[1]HPHU!#REF!+[1]BAC!#REF!+[1]THANH!#REF!+#REF!+[1]MY!#REF!+[1]HA!#REF!+[1]PHUC!#REF!+[1]LAM!#REF!+[1]XUAN!#REF!+[1]LIEN!#REF!</f>
        <v>#REF!</v>
      </c>
      <c r="AC212" s="633" t="e">
        <f>[1]DAI!#REF!+[1]NAM!#REF!+[1]NHAN!#REF!+[1]LY!#REF!+[1]DUC!#REF!+[1]DONG!#REF!+[1]HPHU!#REF!+[1]BAC!#REF!+[1]THANH!#REF!+#REF!+[1]MY!#REF!+[1]HA!#REF!+[1]PHUC!#REF!+[1]LAM!#REF!+[1]XUAN!#REF!+[1]LIEN!#REF!</f>
        <v>#REF!</v>
      </c>
      <c r="AD212" s="617">
        <f>[1]DAI!AD148+[1]NAM!AD146+[1]NHAN!AD148+[1]LY!AD148+[1]DUC!AD148+[1]DONG!AD148+[1]HPHU!AD147+[1]BAC!AD147+[1]THANH!AD148+[1]MY!AD145+[1]HA!AD86+[1]PHUC!AD144+[1]LAM!AD145+[1]XUAN!AD143+[1]LIEN!AD147</f>
        <v>0</v>
      </c>
      <c r="AE212" s="633" t="e">
        <f>[1]DAI!#REF!+[1]NAM!#REF!+[1]NHAN!#REF!+[1]LY!#REF!+[1]DUC!#REF!+[1]DONG!#REF!+[1]HPHU!#REF!+[1]BAC!#REF!+[1]THANH!#REF!+#REF!+[1]MY!#REF!+[1]HA!#REF!+[1]PHUC!#REF!+[1]LAM!#REF!+[1]XUAN!#REF!+[1]LIEN!#REF!</f>
        <v>#REF!</v>
      </c>
      <c r="AF212" s="633" t="e">
        <f>[1]DAI!#REF!+[1]NAM!#REF!+[1]NHAN!#REF!+[1]LY!#REF!+[1]DUC!#REF!+[1]DONG!#REF!+[1]HPHU!#REF!+[1]BAC!#REF!+[1]THANH!#REF!+#REF!+[1]MY!#REF!+[1]HA!#REF!+[1]PHUC!#REF!+[1]LAM!#REF!+[1]XUAN!#REF!+[1]LIEN!#REF!</f>
        <v>#REF!</v>
      </c>
      <c r="AG212" s="633" t="e">
        <f>[1]DAI!#REF!+[1]NAM!#REF!+[1]NHAN!#REF!+[1]LY!#REF!+[1]DUC!#REF!+[1]DONG!#REF!+[1]HPHU!#REF!+[1]BAC!#REF!+[1]THANH!#REF!+#REF!+[1]MY!#REF!+[1]HA!#REF!+[1]PHUC!#REF!+[1]LAM!#REF!+[1]XUAN!#REF!+[1]LIEN!#REF!</f>
        <v>#REF!</v>
      </c>
      <c r="AH212" s="633" t="e">
        <f>[1]DAI!#REF!+[1]NAM!#REF!+[1]NHAN!#REF!+[1]LY!#REF!+[1]DUC!#REF!+[1]DONG!#REF!+[1]HPHU!#REF!+[1]BAC!#REF!+[1]THANH!#REF!+#REF!+[1]MY!#REF!+[1]HA!#REF!+[1]PHUC!#REF!+[1]LAM!#REF!+[1]XUAN!#REF!+[1]LIEN!#REF!</f>
        <v>#REF!</v>
      </c>
      <c r="AI212" s="633" t="e">
        <f>[1]DAI!#REF!+[1]NAM!#REF!+[1]NHAN!#REF!+[1]LY!#REF!+[1]DUC!#REF!+[1]DONG!#REF!+[1]HPHU!#REF!+[1]BAC!#REF!+[1]THANH!#REF!+#REF!+[1]MY!#REF!+[1]HA!#REF!+[1]PHUC!#REF!+[1]LAM!#REF!+[1]XUAN!#REF!+[1]LIEN!#REF!</f>
        <v>#REF!</v>
      </c>
      <c r="AJ212" s="633" t="e">
        <f>[1]DAI!#REF!+[1]NAM!#REF!+[1]NHAN!#REF!+[1]LY!#REF!+[1]DUC!#REF!+[1]DONG!#REF!+[1]HPHU!#REF!+[1]BAC!#REF!+[1]THANH!#REF!+#REF!+[1]MY!#REF!+[1]HA!#REF!+[1]PHUC!#REF!+[1]LAM!#REF!+[1]XUAN!#REF!+[1]LIEN!#REF!</f>
        <v>#REF!</v>
      </c>
      <c r="AK212" s="617">
        <f>[1]DAI!AK148+[1]NAM!AK146+[1]NHAN!AK148+[1]LY!AK148+[1]DUC!AK148+[1]DONG!AK148+[1]HPHU!AK147+[1]BAC!AK147+[1]THANH!AK148+[1]MY!AK145+[1]HA!AK86+[1]PHUC!AK144+[1]LAM!AK145+[1]XUAN!AK143+[1]LIEN!AK147</f>
        <v>0</v>
      </c>
      <c r="AL212" s="633" t="e">
        <f>[1]DAI!#REF!+[1]NAM!#REF!+[1]NHAN!#REF!+[1]LY!#REF!+[1]DUC!#REF!+[1]DONG!#REF!+[1]HPHU!#REF!+[1]BAC!#REF!+[1]THANH!#REF!+#REF!+[1]MY!#REF!+[1]HA!#REF!+[1]PHUC!#REF!+[1]LAM!#REF!+[1]XUAN!#REF!+[1]LIEN!#REF!</f>
        <v>#REF!</v>
      </c>
      <c r="AM212" s="633" t="e">
        <f>[1]DAI!#REF!+[1]NAM!#REF!+[1]NHAN!#REF!+[1]LY!#REF!+[1]DUC!#REF!+[1]DONG!#REF!+[1]HPHU!#REF!+[1]BAC!#REF!+[1]THANH!#REF!+#REF!+[1]MY!#REF!+[1]HA!#REF!+[1]PHUC!#REF!+[1]LAM!#REF!+[1]XUAN!#REF!+[1]LIEN!#REF!</f>
        <v>#REF!</v>
      </c>
      <c r="AN212" s="617">
        <f>[1]DAI!AN148+[1]NAM!AN146+[1]NHAN!AN148+[1]LY!AN148+[1]DUC!AN148+[1]DONG!AN148+[1]HPHU!AN147+[1]BAC!AN147+[1]THANH!AN148+[1]MY!AN145+[1]HA!AN86+[1]PHUC!AN144+[1]LAM!AN145+[1]XUAN!AN143+[1]LIEN!AN147</f>
        <v>0</v>
      </c>
      <c r="AO212" s="633" t="e">
        <f>[1]DAI!#REF!+[1]NAM!#REF!+[1]NHAN!#REF!+[1]LY!#REF!+[1]DUC!#REF!+[1]DONG!#REF!+[1]HPHU!#REF!+[1]BAC!#REF!+[1]THANH!#REF!+#REF!+[1]MY!#REF!+[1]HA!#REF!+[1]PHUC!#REF!+[1]LAM!#REF!+[1]XUAN!#REF!+[1]LIEN!#REF!</f>
        <v>#REF!</v>
      </c>
      <c r="AP212" s="633" t="e">
        <f>[1]DAI!#REF!+[1]NAM!#REF!+[1]NHAN!#REF!+[1]LY!#REF!+[1]DUC!#REF!+[1]DONG!#REF!+[1]HPHU!#REF!+[1]BAC!#REF!+[1]THANH!#REF!+#REF!+[1]MY!#REF!+[1]HA!#REF!+[1]PHUC!#REF!+[1]LAM!#REF!+[1]XUAN!#REF!+[1]LIEN!#REF!</f>
        <v>#REF!</v>
      </c>
      <c r="AQ212" s="633" t="e">
        <f>[1]DAI!#REF!+[1]NAM!#REF!+[1]NHAN!#REF!+[1]LY!#REF!+[1]DUC!#REF!+[1]DONG!#REF!+[1]HPHU!#REF!+[1]BAC!#REF!+[1]THANH!#REF!+#REF!+[1]MY!#REF!+[1]HA!#REF!+[1]PHUC!#REF!+[1]LAM!#REF!+[1]XUAN!#REF!+[1]LIEN!#REF!</f>
        <v>#REF!</v>
      </c>
      <c r="AR212" s="617">
        <f>[1]DAI!AR210+[1]NAM!AR210+[1]NHAN!AR210+[1]LY!AR210+[1]DUC!AR210+[1]DONG!AR210+[1]HPHU!AR210+[1]BAC!AR210+[1]THANH!AR210+[1]MY!AR210+[1]HA!AR210+[1]PHUC!AR210+[1]LAM!AR210+[1]XUAN!AR210+[1]LIEN!AR210+[1]HUNG!AR210+[1]CNAM!AR210+[1]TAY!AR210+[1]HOA!AR210+[1]VAN!AR210+[1]PDINH!AR210+[1]SLOC!AR210+[1]TRUNG!AR210+[1]TAN!AR210+[1]THUONG!AR210+[1]HLAO!AR210+[1]PNHA!AR210+[1]VTRUNG!AR210</f>
        <v>0</v>
      </c>
      <c r="AS212" s="617">
        <f>[1]DAI!AS148+[1]NAM!AS146+[1]NHAN!AS148+[1]LY!AS148+[1]DUC!AS148+[1]DONG!AS148+[1]HPHU!AS147+[1]BAC!AS147+[1]THANH!AS148+[1]MY!AS145+[1]HA!AS86+[1]PHUC!AS144+[1]LAM!AS145+[1]XUAN!AS143+[1]LIEN!AS147</f>
        <v>0</v>
      </c>
      <c r="AT212" s="617"/>
      <c r="AU212" s="617">
        <f>[1]DAI!AU148+[1]NAM!AU146+[1]NHAN!AU148+[1]LY!AU148+[1]DUC!AU148+[1]DONG!AU148+[1]HPHU!AU147+[1]BAC!AU147+[1]THANH!AU148+[1]MY!AU145+[1]HA!AU86+[1]PHUC!AU144+[1]LAM!AU145+[1]XUAN!AU143+[1]LIEN!AU147</f>
        <v>0</v>
      </c>
      <c r="AV212" s="587">
        <f>[1]DAI!AV210+[1]NAM!AV210+[1]NHAN!AV210+[1]LY!AV210+[1]DUC!AV210+[1]DONG!AV210+[1]HPHU!AV210+[1]BAC!AV210+[1]THANH!AV210+[1]MY!AV210+[1]HA!AV210+[1]PHUC!AV210+[1]LAM!AV210+[1]XUAN!AV210+[1]LIEN!AV210+[1]HUNG!AV210+[1]CNAM!AV210+[1]TAY!AV210+[1]HOA!AV210+[1]VAN!AV210+[1]PDINH!AV210+[1]SLOC!AV210+[1]TRUNG!AV210+[1]TAN!AV210+[1]THUONG!AV210+[1]HLAO!AV210+[1]PNHA!AV210+[1]VTRUNG!AV210</f>
        <v>0</v>
      </c>
      <c r="AW212" s="633" t="e">
        <f>[1]DAI!#REF!+[1]NAM!#REF!+[1]NHAN!#REF!+[1]LY!#REF!+[1]DUC!#REF!+[1]DONG!#REF!+[1]HPHU!#REF!+[1]BAC!#REF!+[1]THANH!#REF!+#REF!+[1]MY!#REF!+[1]HA!#REF!+[1]PHUC!#REF!+[1]LAM!#REF!+[1]XUAN!#REF!+[1]LIEN!#REF!</f>
        <v>#REF!</v>
      </c>
      <c r="AX212" s="633" t="e">
        <f>[1]DAI!#REF!+[1]NAM!#REF!+[1]NHAN!#REF!+[1]LY!#REF!+[1]DUC!#REF!+[1]DONG!#REF!+[1]HPHU!#REF!+[1]BAC!#REF!+[1]THANH!#REF!+#REF!+[1]MY!#REF!+[1]HA!#REF!+[1]PHUC!#REF!+[1]LAM!#REF!+[1]XUAN!#REF!+[1]LIEN!#REF!</f>
        <v>#REF!</v>
      </c>
      <c r="AY212" s="633" t="e">
        <f>[1]DAI!#REF!+[1]NAM!#REF!+[1]NHAN!#REF!+[1]LY!#REF!+[1]DUC!#REF!+[1]DONG!#REF!+[1]HPHU!#REF!+[1]BAC!#REF!+[1]THANH!#REF!+#REF!+[1]MY!#REF!+[1]HA!#REF!+[1]PHUC!#REF!+[1]LAM!#REF!+[1]XUAN!#REF!+[1]LIEN!#REF!</f>
        <v>#REF!</v>
      </c>
      <c r="AZ212" s="617">
        <f>[1]DAI!AZ148+[1]NAM!AZ146+[1]NHAN!AZ148+[1]LY!AZ148+[1]DUC!AZ148+[1]DONG!AZ148+[1]HPHU!AZ147+[1]BAC!AZ147+[1]THANH!AZ148+[1]MY!AZ145+[1]HA!AZ86+[1]PHUC!AZ144+[1]LAM!AZ145+[1]XUAN!AZ143+[1]LIEN!AZ147</f>
        <v>0</v>
      </c>
      <c r="BA212" s="633" t="e">
        <f>[1]DAI!#REF!+[1]NAM!#REF!+[1]NHAN!#REF!+[1]LY!#REF!+[1]DUC!#REF!+[1]DONG!#REF!+[1]HPHU!#REF!+[1]BAC!#REF!+[1]THANH!#REF!+#REF!+[1]MY!#REF!+[1]HA!#REF!+[1]PHUC!#REF!+[1]LAM!#REF!+[1]XUAN!#REF!+[1]LIEN!#REF!</f>
        <v>#REF!</v>
      </c>
      <c r="BB212" s="633" t="e">
        <f>[1]DAI!#REF!+[1]NAM!#REF!+[1]NHAN!#REF!+[1]LY!#REF!+[1]DUC!#REF!+[1]DONG!#REF!+[1]HPHU!#REF!+[1]BAC!#REF!+[1]THANH!#REF!+#REF!+[1]MY!#REF!+[1]HA!#REF!+[1]PHUC!#REF!+[1]LAM!#REF!+[1]XUAN!#REF!+[1]LIEN!#REF!</f>
        <v>#REF!</v>
      </c>
      <c r="BC212" s="633" t="e">
        <f>[1]DAI!#REF!+[1]NAM!#REF!+[1]NHAN!#REF!+[1]LY!#REF!+[1]DUC!#REF!+[1]DONG!#REF!+[1]HPHU!#REF!+[1]BAC!#REF!+[1]THANH!#REF!+#REF!+[1]MY!#REF!+[1]HA!#REF!+[1]PHUC!#REF!+[1]LAM!#REF!+[1]XUAN!#REF!+[1]LIEN!#REF!</f>
        <v>#REF!</v>
      </c>
      <c r="BD212" s="617">
        <f>[1]DAI!BD148+[1]NAM!BD146+[1]NHAN!BD148+[1]LY!BD148+[1]DUC!BD148+[1]DONG!BD148+[1]HPHU!BD147+[1]BAC!BD147+[1]THANH!BD148+[1]MY!BD145+[1]HA!BD86+[1]PHUC!BD144+[1]LAM!BD145+[1]XUAN!BD143+[1]LIEN!BD147</f>
        <v>0</v>
      </c>
      <c r="BE212" s="633" t="e">
        <f>[1]DAI!#REF!+[1]NAM!#REF!+[1]NHAN!#REF!+[1]LY!#REF!+[1]DUC!#REF!+[1]DONG!#REF!+[1]HPHU!#REF!+[1]BAC!#REF!+[1]THANH!#REF!+#REF!+[1]MY!#REF!+[1]HA!#REF!+[1]PHUC!#REF!+[1]LAM!#REF!+[1]XUAN!#REF!+[1]LIEN!#REF!</f>
        <v>#REF!</v>
      </c>
      <c r="BF212" s="633" t="e">
        <f>[1]DAI!#REF!+[1]NAM!#REF!+[1]NHAN!#REF!+[1]LY!#REF!+[1]DUC!#REF!+[1]DONG!#REF!+[1]HPHU!#REF!+[1]BAC!#REF!+[1]THANH!#REF!+#REF!+[1]MY!#REF!+[1]HA!#REF!+[1]PHUC!#REF!+[1]LAM!#REF!+[1]XUAN!#REF!+[1]LIEN!#REF!</f>
        <v>#REF!</v>
      </c>
      <c r="BG212" s="633" t="e">
        <f>[1]DAI!#REF!+[1]NAM!#REF!+[1]NHAN!#REF!+[1]LY!#REF!+[1]DUC!#REF!+[1]DONG!#REF!+[1]HPHU!#REF!+[1]BAC!#REF!+[1]THANH!#REF!+#REF!+[1]MY!#REF!+[1]HA!#REF!+[1]PHUC!#REF!+[1]LAM!#REF!+[1]XUAN!#REF!+[1]LIEN!#REF!</f>
        <v>#REF!</v>
      </c>
      <c r="BH212" s="633" t="e">
        <f>[1]DAI!#REF!+[1]NAM!#REF!+[1]NHAN!#REF!+[1]LY!#REF!+[1]DUC!#REF!+[1]DONG!#REF!+[1]HPHU!#REF!+[1]BAC!#REF!+[1]THANH!#REF!+#REF!+[1]MY!#REF!+[1]HA!#REF!+[1]PHUC!#REF!+[1]LAM!#REF!+[1]XUAN!#REF!+[1]LIEN!#REF!</f>
        <v>#REF!</v>
      </c>
      <c r="BI212" s="633" t="e">
        <f>[1]DAI!#REF!+[1]NAM!#REF!+[1]NHAN!#REF!+[1]LY!#REF!+[1]DUC!#REF!+[1]DONG!#REF!+[1]HPHU!#REF!+[1]BAC!#REF!+[1]THANH!#REF!+#REF!+[1]MY!#REF!+[1]HA!#REF!+[1]PHUC!#REF!+[1]LAM!#REF!+[1]XUAN!#REF!+[1]LIEN!#REF!</f>
        <v>#REF!</v>
      </c>
      <c r="BJ212" s="633" t="e">
        <f>[1]DAI!#REF!+[1]NAM!#REF!+[1]NHAN!#REF!+[1]LY!#REF!+[1]DUC!#REF!+[1]DONG!#REF!+[1]HPHU!#REF!+[1]BAC!#REF!+[1]THANH!#REF!+#REF!+[1]MY!#REF!+[1]HA!#REF!+[1]PHUC!#REF!+[1]LAM!#REF!+[1]XUAN!#REF!+[1]LIEN!#REF!</f>
        <v>#REF!</v>
      </c>
      <c r="BK212" s="633" t="e">
        <f>[1]DAI!#REF!+[1]NAM!#REF!+[1]NHAN!#REF!+[1]LY!#REF!+[1]DUC!#REF!+[1]DONG!#REF!+[1]HPHU!#REF!+[1]BAC!#REF!+[1]THANH!#REF!+#REF!+[1]MY!#REF!+[1]HA!#REF!+[1]PHUC!#REF!+[1]LAM!#REF!+[1]XUAN!#REF!+[1]LIEN!#REF!</f>
        <v>#REF!</v>
      </c>
      <c r="BL212" s="633" t="e">
        <f>[1]DAI!#REF!+[1]NAM!#REF!+[1]NHAN!#REF!+[1]LY!#REF!+[1]DUC!#REF!+[1]DONG!#REF!+[1]HPHU!#REF!+[1]BAC!#REF!+[1]THANH!#REF!+#REF!+[1]MY!#REF!+[1]HA!#REF!+[1]PHUC!#REF!+[1]LAM!#REF!+[1]XUAN!#REF!+[1]LIEN!#REF!</f>
        <v>#REF!</v>
      </c>
      <c r="BM212" s="568"/>
    </row>
    <row r="213" spans="1:67" ht="24" hidden="1" customHeight="1" x14ac:dyDescent="0.2">
      <c r="A213" s="634" t="s">
        <v>46</v>
      </c>
      <c r="B213" s="584" t="s">
        <v>47</v>
      </c>
      <c r="C213" s="635" t="s">
        <v>48</v>
      </c>
      <c r="D213" s="633" t="e">
        <f>[1]DAI!#REF!+[1]NAM!#REF!+[1]NHAN!#REF!+[1]LY!#REF!+[1]DUC!#REF!+[1]DONG!#REF!+[1]HPHU!#REF!+[1]BAC!#REF!+[1]THANH!#REF!+#REF!+[1]MY!#REF!+[1]HA!#REF!+[1]PHUC!#REF!+[1]LAM!#REF!+[1]XUAN!#REF!+[1]LIEN!#REF!</f>
        <v>#REF!</v>
      </c>
      <c r="E213" s="633" t="e">
        <f>[1]DAI!#REF!+[1]NAM!#REF!+[1]NHAN!#REF!+[1]LY!#REF!+[1]DUC!#REF!+[1]DONG!#REF!+[1]HPHU!#REF!+[1]BAC!#REF!+[1]THANH!#REF!+#REF!+[1]MY!#REF!+[1]HA!#REF!+[1]PHUC!#REF!+[1]LAM!#REF!+[1]XUAN!#REF!+[1]LIEN!#REF!</f>
        <v>#REF!</v>
      </c>
      <c r="F213" s="633" t="e">
        <f>[1]DAI!#REF!+[1]NAM!#REF!+[1]NHAN!#REF!+[1]LY!#REF!+[1]DUC!#REF!+[1]DONG!#REF!+[1]HPHU!#REF!+[1]BAC!#REF!+[1]THANH!#REF!+#REF!+[1]MY!#REF!+[1]HA!#REF!+[1]PHUC!#REF!+[1]LAM!#REF!+[1]XUAN!#REF!+[1]LIEN!#REF!</f>
        <v>#REF!</v>
      </c>
      <c r="G213" s="617">
        <f>[1]DAI!G211+[1]NAM!G211+[1]NHAN!G211+[1]LY!G211+[1]DUC!G211+[1]DONG!G211+[1]HPHU!G211+[1]BAC!G211+[1]THANH!G211+[1]MY!G211+[1]HA!G211+[1]PHUC!G211+[1]LAM!G211+[1]XUAN!G211+[1]LIEN!G211+[1]HUNG!G211+[1]CNAM!G211+[1]TAY!G211+[1]HOA!G211+[1]VAN!G211+[1]PDINH!G211+[1]SLOC!G211+[1]TRUNG!G211+[1]TAN!G211+[1]THUONG!G211+[1]HLAO!G211+[1]PNHA!G211+[1]VTRUNG!G211</f>
        <v>0</v>
      </c>
      <c r="H213" s="633" t="e">
        <f>[1]DAI!#REF!+[1]NAM!#REF!+[1]NHAN!#REF!+[1]LY!#REF!+[1]DUC!#REF!+[1]DONG!#REF!+[1]HPHU!#REF!+[1]BAC!#REF!+[1]THANH!#REF!+#REF!+[1]MY!#REF!+[1]HA!#REF!+[1]PHUC!#REF!+[1]LAM!#REF!+[1]XUAN!#REF!+[1]LIEN!#REF!</f>
        <v>#REF!</v>
      </c>
      <c r="I213" s="633" t="e">
        <f>[1]DAI!#REF!+[1]NAM!#REF!+[1]NHAN!#REF!+[1]LY!#REF!+[1]DUC!#REF!+[1]DONG!#REF!+[1]HPHU!#REF!+[1]BAC!#REF!+[1]THANH!#REF!+#REF!+[1]MY!#REF!+[1]HA!#REF!+[1]PHUC!#REF!+[1]LAM!#REF!+[1]XUAN!#REF!+[1]LIEN!#REF!</f>
        <v>#REF!</v>
      </c>
      <c r="J213" s="617">
        <f>[1]DAI!J211+[1]NAM!J211+[1]NHAN!J211+[1]LY!J211+[1]DUC!J211+[1]DONG!J211+[1]HPHU!J211+[1]BAC!J211+[1]THANH!J211+[1]MY!J211+[1]HA!J211+[1]PHUC!J211+[1]LAM!J211+[1]XUAN!J211+[1]LIEN!J211+[1]HUNG!J211+[1]CNAM!J211+[1]TAY!J211+[1]HOA!J211+[1]VAN!J211+[1]PDINH!J211+[1]SLOC!J211+[1]TRUNG!J211+[1]TAN!J211+[1]THUONG!J211+[1]HLAO!J211+[1]PNHA!J211+[1]VTRUNG!J211</f>
        <v>0</v>
      </c>
      <c r="K213" s="633" t="e">
        <f>[1]DAI!#REF!+[1]NAM!#REF!+[1]NHAN!#REF!+[1]LY!#REF!+[1]DUC!#REF!+[1]DONG!#REF!+[1]HPHU!#REF!+[1]BAC!#REF!+[1]THANH!#REF!+#REF!+[1]MY!#REF!+[1]HA!#REF!+[1]PHUC!#REF!+[1]LAM!#REF!+[1]XUAN!#REF!+[1]LIEN!#REF!</f>
        <v>#REF!</v>
      </c>
      <c r="L213" s="633" t="e">
        <f>[1]DAI!#REF!+[1]NAM!#REF!+[1]NHAN!#REF!+[1]LY!#REF!+[1]DUC!#REF!+[1]DONG!#REF!+[1]HPHU!#REF!+[1]BAC!#REF!+[1]THANH!#REF!+#REF!+[1]MY!#REF!+[1]HA!#REF!+[1]PHUC!#REF!+[1]LAM!#REF!+[1]XUAN!#REF!+[1]LIEN!#REF!</f>
        <v>#REF!</v>
      </c>
      <c r="M213" s="633" t="e">
        <f>[1]DAI!#REF!+[1]NAM!#REF!+[1]NHAN!#REF!+[1]LY!#REF!+[1]DUC!#REF!+[1]DONG!#REF!+[1]HPHU!#REF!+[1]BAC!#REF!+[1]THANH!#REF!+#REF!+[1]MY!#REF!+[1]HA!#REF!+[1]PHUC!#REF!+[1]LAM!#REF!+[1]XUAN!#REF!+[1]LIEN!#REF!</f>
        <v>#REF!</v>
      </c>
      <c r="N213" s="617">
        <f>[1]DAI!N211+[1]NAM!N211+[1]NHAN!N211+[1]LY!N211+[1]DUC!N211+[1]DONG!N211+[1]HPHU!N211+[1]BAC!N211+[1]THANH!N211+[1]MY!N211+[1]HA!N211+[1]PHUC!N211+[1]LAM!N211+[1]XUAN!N211+[1]LIEN!N211+[1]HUNG!N211+[1]CNAM!N211+[1]TAY!N211+[1]HOA!N211+[1]VAN!N211+[1]PDINH!N211+[1]SLOC!N211+[1]TRUNG!N211+[1]TAN!N211+[1]THUONG!N211+[1]HLAO!N211+[1]PNHA!N211+[1]VTRUNG!N211</f>
        <v>0</v>
      </c>
      <c r="O213" s="617">
        <f>[1]DAI!O211+[1]NAM!O211+[1]NHAN!O211+[1]LY!O211+[1]DUC!O211+[1]DONG!O211+[1]HPHU!O211+[1]BAC!O211+[1]THANH!O211+[1]MY!O211+[1]HA!O211+[1]PHUC!O211+[1]LAM!O211+[1]XUAN!O211+[1]LIEN!O211+[1]HUNG!O211+[1]CNAM!O211+[1]TAY!O211+[1]HOA!O211+[1]VAN!O211+[1]PDINH!O211+[1]SLOC!O211+[1]TRUNG!O211+[1]TAN!O211+[1]THUONG!O211+[1]HLAO!O211+[1]PNHA!O211+[1]VTRUNG!O211</f>
        <v>0</v>
      </c>
      <c r="P213" s="617">
        <f>[1]DAI!P149+[1]NAM!P147+[1]NHAN!P149+[1]LY!P149+[1]DUC!P149+[1]DONG!P149+[1]HPHU!P148+[1]BAC!P148+[1]THANH!P149+[1]MY!P146+[1]HA!P87+[1]PHUC!P145+[1]LAM!P146+[1]XUAN!P144+[1]LIEN!P148</f>
        <v>0</v>
      </c>
      <c r="Q213" s="633" t="e">
        <f>[1]DAI!#REF!+[1]NAM!#REF!+[1]NHAN!#REF!+[1]LY!#REF!+[1]DUC!#REF!+[1]DONG!#REF!+[1]HPHU!#REF!+[1]BAC!#REF!+[1]THANH!#REF!+#REF!+[1]MY!#REF!+[1]HA!#REF!+[1]PHUC!#REF!+[1]LAM!#REF!+[1]XUAN!#REF!+[1]LIEN!#REF!</f>
        <v>#REF!</v>
      </c>
      <c r="R213" s="588" t="e">
        <f>[1]DAI!#REF!+[1]NAM!#REF!+[1]NHAN!#REF!+[1]LY!#REF!+[1]DUC!#REF!+[1]DONG!#REF!+[1]HPHU!#REF!+[1]BAC!#REF!+[1]THANH!#REF!+#REF!+[1]MY!#REF!+[1]HA!#REF!+[1]PHUC!#REF!+[1]LAM!#REF!+[1]XUAN!#REF!+[1]LIEN!#REF!</f>
        <v>#REF!</v>
      </c>
      <c r="S213" s="633" t="e">
        <f>[1]DAI!#REF!+[1]NAM!#REF!+[1]NHAN!#REF!+[1]LY!#REF!+[1]DUC!#REF!+[1]DONG!#REF!+[1]HPHU!#REF!+[1]BAC!#REF!+[1]THANH!#REF!+#REF!+[1]MY!#REF!+[1]HA!#REF!+[1]PHUC!#REF!+[1]LAM!#REF!+[1]XUAN!#REF!+[1]LIEN!#REF!</f>
        <v>#REF!</v>
      </c>
      <c r="T213" s="633" t="e">
        <f>[1]DAI!#REF!+[1]NAM!#REF!+[1]NHAN!#REF!+[1]LY!#REF!+[1]DUC!#REF!+[1]DONG!#REF!+[1]HPHU!#REF!+[1]BAC!#REF!+[1]THANH!#REF!+#REF!+[1]MY!#REF!+[1]HA!#REF!+[1]PHUC!#REF!+[1]LAM!#REF!+[1]XUAN!#REF!+[1]LIEN!#REF!</f>
        <v>#REF!</v>
      </c>
      <c r="U213" s="633" t="e">
        <f>[1]DAI!#REF!+[1]NAM!#REF!+[1]NHAN!#REF!+[1]LY!#REF!+[1]DUC!#REF!+[1]DONG!#REF!+[1]HPHU!#REF!+[1]BAC!#REF!+[1]THANH!#REF!+#REF!+[1]MY!#REF!+[1]HA!#REF!+[1]PHUC!#REF!+[1]LAM!#REF!+[1]XUAN!#REF!+[1]LIEN!#REF!</f>
        <v>#REF!</v>
      </c>
      <c r="V213" s="633" t="e">
        <f>[1]DAI!#REF!+[1]NAM!#REF!+[1]NHAN!#REF!+[1]LY!#REF!+[1]DUC!#REF!+[1]DONG!#REF!+[1]HPHU!#REF!+[1]BAC!#REF!+[1]THANH!#REF!+#REF!+[1]MY!#REF!+[1]HA!#REF!+[1]PHUC!#REF!+[1]LAM!#REF!+[1]XUAN!#REF!+[1]LIEN!#REF!</f>
        <v>#REF!</v>
      </c>
      <c r="W213" s="633" t="e">
        <f>[1]DAI!#REF!+[1]NAM!#REF!+[1]NHAN!#REF!+[1]LY!#REF!+[1]DUC!#REF!+[1]DONG!#REF!+[1]HPHU!#REF!+[1]BAC!#REF!+[1]THANH!#REF!+#REF!+[1]MY!#REF!+[1]HA!#REF!+[1]PHUC!#REF!+[1]LAM!#REF!+[1]XUAN!#REF!+[1]LIEN!#REF!</f>
        <v>#REF!</v>
      </c>
      <c r="X213" s="633" t="e">
        <f>[1]DAI!#REF!+[1]NAM!#REF!+[1]NHAN!#REF!+[1]LY!#REF!+[1]DUC!#REF!+[1]DONG!#REF!+[1]HPHU!#REF!+[1]BAC!#REF!+[1]THANH!#REF!+#REF!+[1]MY!#REF!+[1]HA!#REF!+[1]PHUC!#REF!+[1]LAM!#REF!+[1]XUAN!#REF!+[1]LIEN!#REF!</f>
        <v>#REF!</v>
      </c>
      <c r="Y213" s="633" t="e">
        <f>[1]DAI!#REF!+[1]NAM!#REF!+[1]NHAN!#REF!+[1]LY!#REF!+[1]DUC!#REF!+[1]DONG!#REF!+[1]HPHU!#REF!+[1]BAC!#REF!+[1]THANH!#REF!+#REF!+[1]MY!#REF!+[1]HA!#REF!+[1]PHUC!#REF!+[1]LAM!#REF!+[1]XUAN!#REF!+[1]LIEN!#REF!</f>
        <v>#REF!</v>
      </c>
      <c r="Z213" s="633" t="e">
        <f>[1]DAI!#REF!+[1]NAM!#REF!+[1]NHAN!#REF!+[1]LY!#REF!+[1]DUC!#REF!+[1]DONG!#REF!+[1]HPHU!#REF!+[1]BAC!#REF!+[1]THANH!#REF!+#REF!+[1]MY!#REF!+[1]HA!#REF!+[1]PHUC!#REF!+[1]LAM!#REF!+[1]XUAN!#REF!+[1]LIEN!#REF!</f>
        <v>#REF!</v>
      </c>
      <c r="AA213" s="633" t="e">
        <f>[1]DAI!#REF!+[1]NAM!#REF!+[1]NHAN!#REF!+[1]LY!#REF!+[1]DUC!#REF!+[1]DONG!#REF!+[1]HPHU!#REF!+[1]BAC!#REF!+[1]THANH!#REF!+#REF!+[1]MY!#REF!+[1]HA!#REF!+[1]PHUC!#REF!+[1]LAM!#REF!+[1]XUAN!#REF!+[1]LIEN!#REF!</f>
        <v>#REF!</v>
      </c>
      <c r="AB213" s="633" t="e">
        <f>[1]DAI!#REF!+[1]NAM!#REF!+[1]NHAN!#REF!+[1]LY!#REF!+[1]DUC!#REF!+[1]DONG!#REF!+[1]HPHU!#REF!+[1]BAC!#REF!+[1]THANH!#REF!+#REF!+[1]MY!#REF!+[1]HA!#REF!+[1]PHUC!#REF!+[1]LAM!#REF!+[1]XUAN!#REF!+[1]LIEN!#REF!</f>
        <v>#REF!</v>
      </c>
      <c r="AC213" s="633" t="e">
        <f>[1]DAI!#REF!+[1]NAM!#REF!+[1]NHAN!#REF!+[1]LY!#REF!+[1]DUC!#REF!+[1]DONG!#REF!+[1]HPHU!#REF!+[1]BAC!#REF!+[1]THANH!#REF!+#REF!+[1]MY!#REF!+[1]HA!#REF!+[1]PHUC!#REF!+[1]LAM!#REF!+[1]XUAN!#REF!+[1]LIEN!#REF!</f>
        <v>#REF!</v>
      </c>
      <c r="AD213" s="617">
        <f>[1]DAI!AD149+[1]NAM!AD147+[1]NHAN!AD149+[1]LY!AD149+[1]DUC!AD149+[1]DONG!AD149+[1]HPHU!AD148+[1]BAC!AD148+[1]THANH!AD149+[1]MY!AD146+[1]HA!AD87+[1]PHUC!AD145+[1]LAM!AD146+[1]XUAN!AD144+[1]LIEN!AD148</f>
        <v>0</v>
      </c>
      <c r="AE213" s="633" t="e">
        <f>[1]DAI!#REF!+[1]NAM!#REF!+[1]NHAN!#REF!+[1]LY!#REF!+[1]DUC!#REF!+[1]DONG!#REF!+[1]HPHU!#REF!+[1]BAC!#REF!+[1]THANH!#REF!+#REF!+[1]MY!#REF!+[1]HA!#REF!+[1]PHUC!#REF!+[1]LAM!#REF!+[1]XUAN!#REF!+[1]LIEN!#REF!</f>
        <v>#REF!</v>
      </c>
      <c r="AF213" s="633" t="e">
        <f>[1]DAI!#REF!+[1]NAM!#REF!+[1]NHAN!#REF!+[1]LY!#REF!+[1]DUC!#REF!+[1]DONG!#REF!+[1]HPHU!#REF!+[1]BAC!#REF!+[1]THANH!#REF!+#REF!+[1]MY!#REF!+[1]HA!#REF!+[1]PHUC!#REF!+[1]LAM!#REF!+[1]XUAN!#REF!+[1]LIEN!#REF!</f>
        <v>#REF!</v>
      </c>
      <c r="AG213" s="633" t="e">
        <f>[1]DAI!#REF!+[1]NAM!#REF!+[1]NHAN!#REF!+[1]LY!#REF!+[1]DUC!#REF!+[1]DONG!#REF!+[1]HPHU!#REF!+[1]BAC!#REF!+[1]THANH!#REF!+#REF!+[1]MY!#REF!+[1]HA!#REF!+[1]PHUC!#REF!+[1]LAM!#REF!+[1]XUAN!#REF!+[1]LIEN!#REF!</f>
        <v>#REF!</v>
      </c>
      <c r="AH213" s="633" t="e">
        <f>[1]DAI!#REF!+[1]NAM!#REF!+[1]NHAN!#REF!+[1]LY!#REF!+[1]DUC!#REF!+[1]DONG!#REF!+[1]HPHU!#REF!+[1]BAC!#REF!+[1]THANH!#REF!+#REF!+[1]MY!#REF!+[1]HA!#REF!+[1]PHUC!#REF!+[1]LAM!#REF!+[1]XUAN!#REF!+[1]LIEN!#REF!</f>
        <v>#REF!</v>
      </c>
      <c r="AI213" s="633" t="e">
        <f>[1]DAI!#REF!+[1]NAM!#REF!+[1]NHAN!#REF!+[1]LY!#REF!+[1]DUC!#REF!+[1]DONG!#REF!+[1]HPHU!#REF!+[1]BAC!#REF!+[1]THANH!#REF!+#REF!+[1]MY!#REF!+[1]HA!#REF!+[1]PHUC!#REF!+[1]LAM!#REF!+[1]XUAN!#REF!+[1]LIEN!#REF!</f>
        <v>#REF!</v>
      </c>
      <c r="AJ213" s="633" t="e">
        <f>[1]DAI!#REF!+[1]NAM!#REF!+[1]NHAN!#REF!+[1]LY!#REF!+[1]DUC!#REF!+[1]DONG!#REF!+[1]HPHU!#REF!+[1]BAC!#REF!+[1]THANH!#REF!+#REF!+[1]MY!#REF!+[1]HA!#REF!+[1]PHUC!#REF!+[1]LAM!#REF!+[1]XUAN!#REF!+[1]LIEN!#REF!</f>
        <v>#REF!</v>
      </c>
      <c r="AK213" s="617">
        <f>[1]DAI!AK149+[1]NAM!AK147+[1]NHAN!AK149+[1]LY!AK149+[1]DUC!AK149+[1]DONG!AK149+[1]HPHU!AK148+[1]BAC!AK148+[1]THANH!AK149+[1]MY!AK146+[1]HA!AK87+[1]PHUC!AK145+[1]LAM!AK146+[1]XUAN!AK144+[1]LIEN!AK148</f>
        <v>0</v>
      </c>
      <c r="AL213" s="633" t="e">
        <f>[1]DAI!#REF!+[1]NAM!#REF!+[1]NHAN!#REF!+[1]LY!#REF!+[1]DUC!#REF!+[1]DONG!#REF!+[1]HPHU!#REF!+[1]BAC!#REF!+[1]THANH!#REF!+#REF!+[1]MY!#REF!+[1]HA!#REF!+[1]PHUC!#REF!+[1]LAM!#REF!+[1]XUAN!#REF!+[1]LIEN!#REF!</f>
        <v>#REF!</v>
      </c>
      <c r="AM213" s="633" t="e">
        <f>[1]DAI!#REF!+[1]NAM!#REF!+[1]NHAN!#REF!+[1]LY!#REF!+[1]DUC!#REF!+[1]DONG!#REF!+[1]HPHU!#REF!+[1]BAC!#REF!+[1]THANH!#REF!+#REF!+[1]MY!#REF!+[1]HA!#REF!+[1]PHUC!#REF!+[1]LAM!#REF!+[1]XUAN!#REF!+[1]LIEN!#REF!</f>
        <v>#REF!</v>
      </c>
      <c r="AN213" s="617">
        <f>[1]DAI!AN149+[1]NAM!AN147+[1]NHAN!AN149+[1]LY!AN149+[1]DUC!AN149+[1]DONG!AN149+[1]HPHU!AN148+[1]BAC!AN148+[1]THANH!AN149+[1]MY!AN146+[1]HA!AN87+[1]PHUC!AN145+[1]LAM!AN146+[1]XUAN!AN144+[1]LIEN!AN148</f>
        <v>0</v>
      </c>
      <c r="AO213" s="633" t="e">
        <f>[1]DAI!#REF!+[1]NAM!#REF!+[1]NHAN!#REF!+[1]LY!#REF!+[1]DUC!#REF!+[1]DONG!#REF!+[1]HPHU!#REF!+[1]BAC!#REF!+[1]THANH!#REF!+#REF!+[1]MY!#REF!+[1]HA!#REF!+[1]PHUC!#REF!+[1]LAM!#REF!+[1]XUAN!#REF!+[1]LIEN!#REF!</f>
        <v>#REF!</v>
      </c>
      <c r="AP213" s="633" t="e">
        <f>[1]DAI!#REF!+[1]NAM!#REF!+[1]NHAN!#REF!+[1]LY!#REF!+[1]DUC!#REF!+[1]DONG!#REF!+[1]HPHU!#REF!+[1]BAC!#REF!+[1]THANH!#REF!+#REF!+[1]MY!#REF!+[1]HA!#REF!+[1]PHUC!#REF!+[1]LAM!#REF!+[1]XUAN!#REF!+[1]LIEN!#REF!</f>
        <v>#REF!</v>
      </c>
      <c r="AQ213" s="633" t="e">
        <f>[1]DAI!#REF!+[1]NAM!#REF!+[1]NHAN!#REF!+[1]LY!#REF!+[1]DUC!#REF!+[1]DONG!#REF!+[1]HPHU!#REF!+[1]BAC!#REF!+[1]THANH!#REF!+#REF!+[1]MY!#REF!+[1]HA!#REF!+[1]PHUC!#REF!+[1]LAM!#REF!+[1]XUAN!#REF!+[1]LIEN!#REF!</f>
        <v>#REF!</v>
      </c>
      <c r="AR213" s="617">
        <f>[1]DAI!AR211+[1]NAM!AR211+[1]NHAN!AR211+[1]LY!AR211+[1]DUC!AR211+[1]DONG!AR211+[1]HPHU!AR211+[1]BAC!AR211+[1]THANH!AR211+[1]MY!AR211+[1]HA!AR211+[1]PHUC!AR211+[1]LAM!AR211+[1]XUAN!AR211+[1]LIEN!AR211+[1]HUNG!AR211+[1]CNAM!AR211+[1]TAY!AR211+[1]HOA!AR211+[1]VAN!AR211+[1]PDINH!AR211+[1]SLOC!AR211+[1]TRUNG!AR211+[1]TAN!AR211+[1]THUONG!AR211+[1]HLAO!AR211+[1]PNHA!AR211+[1]VTRUNG!AR211</f>
        <v>0</v>
      </c>
      <c r="AS213" s="617">
        <f>[1]DAI!AS149+[1]NAM!AS147+[1]NHAN!AS149+[1]LY!AS149+[1]DUC!AS149+[1]DONG!AS149+[1]HPHU!AS148+[1]BAC!AS148+[1]THANH!AS149+[1]MY!AS146+[1]HA!AS87+[1]PHUC!AS145+[1]LAM!AS146+[1]XUAN!AS144+[1]LIEN!AS148</f>
        <v>0</v>
      </c>
      <c r="AT213" s="617"/>
      <c r="AU213" s="617">
        <f>[1]DAI!AU149+[1]NAM!AU147+[1]NHAN!AU149+[1]LY!AU149+[1]DUC!AU149+[1]DONG!AU149+[1]HPHU!AU148+[1]BAC!AU148+[1]THANH!AU149+[1]MY!AU146+[1]HA!AU87+[1]PHUC!AU145+[1]LAM!AU146+[1]XUAN!AU144+[1]LIEN!AU148</f>
        <v>0</v>
      </c>
      <c r="AV213" s="587">
        <f>[1]DAI!AV211+[1]NAM!AV211+[1]NHAN!AV211+[1]LY!AV211+[1]DUC!AV211+[1]DONG!AV211+[1]HPHU!AV211+[1]BAC!AV211+[1]THANH!AV211+[1]MY!AV211+[1]HA!AV211+[1]PHUC!AV211+[1]LAM!AV211+[1]XUAN!AV211+[1]LIEN!AV211+[1]HUNG!AV211+[1]CNAM!AV211+[1]TAY!AV211+[1]HOA!AV211+[1]VAN!AV211+[1]PDINH!AV211+[1]SLOC!AV211+[1]TRUNG!AV211+[1]TAN!AV211+[1]THUONG!AV211+[1]HLAO!AV211+[1]PNHA!AV211+[1]VTRUNG!AV211</f>
        <v>0</v>
      </c>
      <c r="AW213" s="633" t="e">
        <f>[1]DAI!#REF!+[1]NAM!#REF!+[1]NHAN!#REF!+[1]LY!#REF!+[1]DUC!#REF!+[1]DONG!#REF!+[1]HPHU!#REF!+[1]BAC!#REF!+[1]THANH!#REF!+#REF!+[1]MY!#REF!+[1]HA!#REF!+[1]PHUC!#REF!+[1]LAM!#REF!+[1]XUAN!#REF!+[1]LIEN!#REF!</f>
        <v>#REF!</v>
      </c>
      <c r="AX213" s="633" t="e">
        <f>[1]DAI!#REF!+[1]NAM!#REF!+[1]NHAN!#REF!+[1]LY!#REF!+[1]DUC!#REF!+[1]DONG!#REF!+[1]HPHU!#REF!+[1]BAC!#REF!+[1]THANH!#REF!+#REF!+[1]MY!#REF!+[1]HA!#REF!+[1]PHUC!#REF!+[1]LAM!#REF!+[1]XUAN!#REF!+[1]LIEN!#REF!</f>
        <v>#REF!</v>
      </c>
      <c r="AY213" s="633" t="e">
        <f>[1]DAI!#REF!+[1]NAM!#REF!+[1]NHAN!#REF!+[1]LY!#REF!+[1]DUC!#REF!+[1]DONG!#REF!+[1]HPHU!#REF!+[1]BAC!#REF!+[1]THANH!#REF!+#REF!+[1]MY!#REF!+[1]HA!#REF!+[1]PHUC!#REF!+[1]LAM!#REF!+[1]XUAN!#REF!+[1]LIEN!#REF!</f>
        <v>#REF!</v>
      </c>
      <c r="AZ213" s="617">
        <f>[1]DAI!AZ149+[1]NAM!AZ147+[1]NHAN!AZ149+[1]LY!AZ149+[1]DUC!AZ149+[1]DONG!AZ149+[1]HPHU!AZ148+[1]BAC!AZ148+[1]THANH!AZ149+[1]MY!AZ146+[1]HA!AZ87+[1]PHUC!AZ145+[1]LAM!AZ146+[1]XUAN!AZ144+[1]LIEN!AZ148</f>
        <v>0</v>
      </c>
      <c r="BA213" s="633" t="e">
        <f>[1]DAI!#REF!+[1]NAM!#REF!+[1]NHAN!#REF!+[1]LY!#REF!+[1]DUC!#REF!+[1]DONG!#REF!+[1]HPHU!#REF!+[1]BAC!#REF!+[1]THANH!#REF!+#REF!+[1]MY!#REF!+[1]HA!#REF!+[1]PHUC!#REF!+[1]LAM!#REF!+[1]XUAN!#REF!+[1]LIEN!#REF!</f>
        <v>#REF!</v>
      </c>
      <c r="BB213" s="633" t="e">
        <f>[1]DAI!#REF!+[1]NAM!#REF!+[1]NHAN!#REF!+[1]LY!#REF!+[1]DUC!#REF!+[1]DONG!#REF!+[1]HPHU!#REF!+[1]BAC!#REF!+[1]THANH!#REF!+#REF!+[1]MY!#REF!+[1]HA!#REF!+[1]PHUC!#REF!+[1]LAM!#REF!+[1]XUAN!#REF!+[1]LIEN!#REF!</f>
        <v>#REF!</v>
      </c>
      <c r="BC213" s="633" t="e">
        <f>[1]DAI!#REF!+[1]NAM!#REF!+[1]NHAN!#REF!+[1]LY!#REF!+[1]DUC!#REF!+[1]DONG!#REF!+[1]HPHU!#REF!+[1]BAC!#REF!+[1]THANH!#REF!+#REF!+[1]MY!#REF!+[1]HA!#REF!+[1]PHUC!#REF!+[1]LAM!#REF!+[1]XUAN!#REF!+[1]LIEN!#REF!</f>
        <v>#REF!</v>
      </c>
      <c r="BD213" s="617">
        <f>[1]DAI!BD149+[1]NAM!BD147+[1]NHAN!BD149+[1]LY!BD149+[1]DUC!BD149+[1]DONG!BD149+[1]HPHU!BD148+[1]BAC!BD148+[1]THANH!BD149+[1]MY!BD146+[1]HA!BD87+[1]PHUC!BD145+[1]LAM!BD146+[1]XUAN!BD144+[1]LIEN!BD148</f>
        <v>0</v>
      </c>
      <c r="BE213" s="633" t="e">
        <f>[1]DAI!#REF!+[1]NAM!#REF!+[1]NHAN!#REF!+[1]LY!#REF!+[1]DUC!#REF!+[1]DONG!#REF!+[1]HPHU!#REF!+[1]BAC!#REF!+[1]THANH!#REF!+#REF!+[1]MY!#REF!+[1]HA!#REF!+[1]PHUC!#REF!+[1]LAM!#REF!+[1]XUAN!#REF!+[1]LIEN!#REF!</f>
        <v>#REF!</v>
      </c>
      <c r="BF213" s="633" t="e">
        <f>[1]DAI!#REF!+[1]NAM!#REF!+[1]NHAN!#REF!+[1]LY!#REF!+[1]DUC!#REF!+[1]DONG!#REF!+[1]HPHU!#REF!+[1]BAC!#REF!+[1]THANH!#REF!+#REF!+[1]MY!#REF!+[1]HA!#REF!+[1]PHUC!#REF!+[1]LAM!#REF!+[1]XUAN!#REF!+[1]LIEN!#REF!</f>
        <v>#REF!</v>
      </c>
      <c r="BG213" s="633" t="e">
        <f>[1]DAI!#REF!+[1]NAM!#REF!+[1]NHAN!#REF!+[1]LY!#REF!+[1]DUC!#REF!+[1]DONG!#REF!+[1]HPHU!#REF!+[1]BAC!#REF!+[1]THANH!#REF!+#REF!+[1]MY!#REF!+[1]HA!#REF!+[1]PHUC!#REF!+[1]LAM!#REF!+[1]XUAN!#REF!+[1]LIEN!#REF!</f>
        <v>#REF!</v>
      </c>
      <c r="BH213" s="633" t="e">
        <f>[1]DAI!#REF!+[1]NAM!#REF!+[1]NHAN!#REF!+[1]LY!#REF!+[1]DUC!#REF!+[1]DONG!#REF!+[1]HPHU!#REF!+[1]BAC!#REF!+[1]THANH!#REF!+#REF!+[1]MY!#REF!+[1]HA!#REF!+[1]PHUC!#REF!+[1]LAM!#REF!+[1]XUAN!#REF!+[1]LIEN!#REF!</f>
        <v>#REF!</v>
      </c>
      <c r="BI213" s="633" t="e">
        <f>[1]DAI!#REF!+[1]NAM!#REF!+[1]NHAN!#REF!+[1]LY!#REF!+[1]DUC!#REF!+[1]DONG!#REF!+[1]HPHU!#REF!+[1]BAC!#REF!+[1]THANH!#REF!+#REF!+[1]MY!#REF!+[1]HA!#REF!+[1]PHUC!#REF!+[1]LAM!#REF!+[1]XUAN!#REF!+[1]LIEN!#REF!</f>
        <v>#REF!</v>
      </c>
      <c r="BJ213" s="633" t="e">
        <f>[1]DAI!#REF!+[1]NAM!#REF!+[1]NHAN!#REF!+[1]LY!#REF!+[1]DUC!#REF!+[1]DONG!#REF!+[1]HPHU!#REF!+[1]BAC!#REF!+[1]THANH!#REF!+#REF!+[1]MY!#REF!+[1]HA!#REF!+[1]PHUC!#REF!+[1]LAM!#REF!+[1]XUAN!#REF!+[1]LIEN!#REF!</f>
        <v>#REF!</v>
      </c>
      <c r="BK213" s="633" t="e">
        <f>[1]DAI!#REF!+[1]NAM!#REF!+[1]NHAN!#REF!+[1]LY!#REF!+[1]DUC!#REF!+[1]DONG!#REF!+[1]HPHU!#REF!+[1]BAC!#REF!+[1]THANH!#REF!+#REF!+[1]MY!#REF!+[1]HA!#REF!+[1]PHUC!#REF!+[1]LAM!#REF!+[1]XUAN!#REF!+[1]LIEN!#REF!</f>
        <v>#REF!</v>
      </c>
      <c r="BL213" s="633" t="e">
        <f>[1]DAI!#REF!+[1]NAM!#REF!+[1]NHAN!#REF!+[1]LY!#REF!+[1]DUC!#REF!+[1]DONG!#REF!+[1]HPHU!#REF!+[1]BAC!#REF!+[1]THANH!#REF!+#REF!+[1]MY!#REF!+[1]HA!#REF!+[1]PHUC!#REF!+[1]LAM!#REF!+[1]XUAN!#REF!+[1]LIEN!#REF!</f>
        <v>#REF!</v>
      </c>
      <c r="BM213" s="568"/>
    </row>
    <row r="214" spans="1:67" ht="24" hidden="1" customHeight="1" x14ac:dyDescent="0.2">
      <c r="A214" s="634" t="s">
        <v>49</v>
      </c>
      <c r="B214" s="584" t="s">
        <v>50</v>
      </c>
      <c r="C214" s="635" t="s">
        <v>51</v>
      </c>
      <c r="D214" s="633" t="e">
        <f>[1]DAI!#REF!+[1]NAM!#REF!+[1]NHAN!#REF!+[1]LY!#REF!+[1]DUC!#REF!+[1]DONG!#REF!+[1]HPHU!#REF!+[1]BAC!#REF!+[1]THANH!#REF!+#REF!+[1]MY!#REF!+[1]HA!#REF!+[1]PHUC!#REF!+[1]LAM!#REF!+[1]XUAN!#REF!+[1]LIEN!#REF!</f>
        <v>#REF!</v>
      </c>
      <c r="E214" s="633" t="e">
        <f>[1]DAI!#REF!+[1]NAM!#REF!+[1]NHAN!#REF!+[1]LY!#REF!+[1]DUC!#REF!+[1]DONG!#REF!+[1]HPHU!#REF!+[1]BAC!#REF!+[1]THANH!#REF!+#REF!+[1]MY!#REF!+[1]HA!#REF!+[1]PHUC!#REF!+[1]LAM!#REF!+[1]XUAN!#REF!+[1]LIEN!#REF!</f>
        <v>#REF!</v>
      </c>
      <c r="F214" s="633" t="e">
        <f>[1]DAI!#REF!+[1]NAM!#REF!+[1]NHAN!#REF!+[1]LY!#REF!+[1]DUC!#REF!+[1]DONG!#REF!+[1]HPHU!#REF!+[1]BAC!#REF!+[1]THANH!#REF!+#REF!+[1]MY!#REF!+[1]HA!#REF!+[1]PHUC!#REF!+[1]LAM!#REF!+[1]XUAN!#REF!+[1]LIEN!#REF!</f>
        <v>#REF!</v>
      </c>
      <c r="G214" s="617">
        <f>[1]DAI!G212+[1]NAM!G212+[1]NHAN!G212+[1]LY!G212+[1]DUC!G212+[1]DONG!G212+[1]HPHU!G212+[1]BAC!G212+[1]THANH!G212+[1]MY!G212+[1]HA!G212+[1]PHUC!G212+[1]LAM!G212+[1]XUAN!G212+[1]LIEN!G212+[1]HUNG!G212+[1]CNAM!G212+[1]TAY!G212+[1]HOA!G212+[1]VAN!G212+[1]PDINH!G212+[1]SLOC!G212+[1]TRUNG!G212+[1]TAN!G212+[1]THUONG!G212+[1]HLAO!G212+[1]PNHA!G212+[1]VTRUNG!G212</f>
        <v>0</v>
      </c>
      <c r="H214" s="633" t="e">
        <f>[1]DAI!#REF!+[1]NAM!#REF!+[1]NHAN!#REF!+[1]LY!#REF!+[1]DUC!#REF!+[1]DONG!#REF!+[1]HPHU!#REF!+[1]BAC!#REF!+[1]THANH!#REF!+#REF!+[1]MY!#REF!+[1]HA!#REF!+[1]PHUC!#REF!+[1]LAM!#REF!+[1]XUAN!#REF!+[1]LIEN!#REF!</f>
        <v>#REF!</v>
      </c>
      <c r="I214" s="633" t="e">
        <f>[1]DAI!#REF!+[1]NAM!#REF!+[1]NHAN!#REF!+[1]LY!#REF!+[1]DUC!#REF!+[1]DONG!#REF!+[1]HPHU!#REF!+[1]BAC!#REF!+[1]THANH!#REF!+#REF!+[1]MY!#REF!+[1]HA!#REF!+[1]PHUC!#REF!+[1]LAM!#REF!+[1]XUAN!#REF!+[1]LIEN!#REF!</f>
        <v>#REF!</v>
      </c>
      <c r="J214" s="617">
        <f>[1]DAI!J212+[1]NAM!J212+[1]NHAN!J212+[1]LY!J212+[1]DUC!J212+[1]DONG!J212+[1]HPHU!J212+[1]BAC!J212+[1]THANH!J212+[1]MY!J212+[1]HA!J212+[1]PHUC!J212+[1]LAM!J212+[1]XUAN!J212+[1]LIEN!J212+[1]HUNG!J212+[1]CNAM!J212+[1]TAY!J212+[1]HOA!J212+[1]VAN!J212+[1]PDINH!J212+[1]SLOC!J212+[1]TRUNG!J212+[1]TAN!J212+[1]THUONG!J212+[1]HLAO!J212+[1]PNHA!J212+[1]VTRUNG!J212</f>
        <v>0</v>
      </c>
      <c r="K214" s="633" t="e">
        <f>[1]DAI!#REF!+[1]NAM!#REF!+[1]NHAN!#REF!+[1]LY!#REF!+[1]DUC!#REF!+[1]DONG!#REF!+[1]HPHU!#REF!+[1]BAC!#REF!+[1]THANH!#REF!+#REF!+[1]MY!#REF!+[1]HA!#REF!+[1]PHUC!#REF!+[1]LAM!#REF!+[1]XUAN!#REF!+[1]LIEN!#REF!</f>
        <v>#REF!</v>
      </c>
      <c r="L214" s="633" t="e">
        <f>[1]DAI!#REF!+[1]NAM!#REF!+[1]NHAN!#REF!+[1]LY!#REF!+[1]DUC!#REF!+[1]DONG!#REF!+[1]HPHU!#REF!+[1]BAC!#REF!+[1]THANH!#REF!+#REF!+[1]MY!#REF!+[1]HA!#REF!+[1]PHUC!#REF!+[1]LAM!#REF!+[1]XUAN!#REF!+[1]LIEN!#REF!</f>
        <v>#REF!</v>
      </c>
      <c r="M214" s="633" t="e">
        <f>[1]DAI!#REF!+[1]NAM!#REF!+[1]NHAN!#REF!+[1]LY!#REF!+[1]DUC!#REF!+[1]DONG!#REF!+[1]HPHU!#REF!+[1]BAC!#REF!+[1]THANH!#REF!+#REF!+[1]MY!#REF!+[1]HA!#REF!+[1]PHUC!#REF!+[1]LAM!#REF!+[1]XUAN!#REF!+[1]LIEN!#REF!</f>
        <v>#REF!</v>
      </c>
      <c r="N214" s="617">
        <f>[1]DAI!N212+[1]NAM!N212+[1]NHAN!N212+[1]LY!N212+[1]DUC!N212+[1]DONG!N212+[1]HPHU!N212+[1]BAC!N212+[1]THANH!N212+[1]MY!N212+[1]HA!N212+[1]PHUC!N212+[1]LAM!N212+[1]XUAN!N212+[1]LIEN!N212+[1]HUNG!N212+[1]CNAM!N212+[1]TAY!N212+[1]HOA!N212+[1]VAN!N212+[1]PDINH!N212+[1]SLOC!N212+[1]TRUNG!N212+[1]TAN!N212+[1]THUONG!N212+[1]HLAO!N212+[1]PNHA!N212+[1]VTRUNG!N212</f>
        <v>0</v>
      </c>
      <c r="O214" s="617">
        <f>[1]DAI!O212+[1]NAM!O212+[1]NHAN!O212+[1]LY!O212+[1]DUC!O212+[1]DONG!O212+[1]HPHU!O212+[1]BAC!O212+[1]THANH!O212+[1]MY!O212+[1]HA!O212+[1]PHUC!O212+[1]LAM!O212+[1]XUAN!O212+[1]LIEN!O212+[1]HUNG!O212+[1]CNAM!O212+[1]TAY!O212+[1]HOA!O212+[1]VAN!O212+[1]PDINH!O212+[1]SLOC!O212+[1]TRUNG!O212+[1]TAN!O212+[1]THUONG!O212+[1]HLAO!O212+[1]PNHA!O212+[1]VTRUNG!O212</f>
        <v>0</v>
      </c>
      <c r="P214" s="617">
        <f>[1]DAI!P150+[1]NAM!P148+[1]NHAN!P150+[1]LY!P150+[1]DUC!P150+[1]DONG!P150+[1]HPHU!P149+[1]BAC!P149+[1]THANH!P150+[1]MY!P147+[1]HA!P88+[1]PHUC!P146+[1]LAM!P147+[1]XUAN!P145+[1]LIEN!P149</f>
        <v>0</v>
      </c>
      <c r="Q214" s="633" t="e">
        <f>[1]DAI!#REF!+[1]NAM!#REF!+[1]NHAN!#REF!+[1]LY!#REF!+[1]DUC!#REF!+[1]DONG!#REF!+[1]HPHU!#REF!+[1]BAC!#REF!+[1]THANH!#REF!+#REF!+[1]MY!#REF!+[1]HA!#REF!+[1]PHUC!#REF!+[1]LAM!#REF!+[1]XUAN!#REF!+[1]LIEN!#REF!</f>
        <v>#REF!</v>
      </c>
      <c r="R214" s="588" t="e">
        <f>[1]DAI!#REF!+[1]NAM!#REF!+[1]NHAN!#REF!+[1]LY!#REF!+[1]DUC!#REF!+[1]DONG!#REF!+[1]HPHU!#REF!+[1]BAC!#REF!+[1]THANH!#REF!+#REF!+[1]MY!#REF!+[1]HA!#REF!+[1]PHUC!#REF!+[1]LAM!#REF!+[1]XUAN!#REF!+[1]LIEN!#REF!</f>
        <v>#REF!</v>
      </c>
      <c r="S214" s="633" t="e">
        <f>[1]DAI!#REF!+[1]NAM!#REF!+[1]NHAN!#REF!+[1]LY!#REF!+[1]DUC!#REF!+[1]DONG!#REF!+[1]HPHU!#REF!+[1]BAC!#REF!+[1]THANH!#REF!+#REF!+[1]MY!#REF!+[1]HA!#REF!+[1]PHUC!#REF!+[1]LAM!#REF!+[1]XUAN!#REF!+[1]LIEN!#REF!</f>
        <v>#REF!</v>
      </c>
      <c r="T214" s="633" t="e">
        <f>[1]DAI!#REF!+[1]NAM!#REF!+[1]NHAN!#REF!+[1]LY!#REF!+[1]DUC!#REF!+[1]DONG!#REF!+[1]HPHU!#REF!+[1]BAC!#REF!+[1]THANH!#REF!+#REF!+[1]MY!#REF!+[1]HA!#REF!+[1]PHUC!#REF!+[1]LAM!#REF!+[1]XUAN!#REF!+[1]LIEN!#REF!</f>
        <v>#REF!</v>
      </c>
      <c r="U214" s="633" t="e">
        <f>[1]DAI!#REF!+[1]NAM!#REF!+[1]NHAN!#REF!+[1]LY!#REF!+[1]DUC!#REF!+[1]DONG!#REF!+[1]HPHU!#REF!+[1]BAC!#REF!+[1]THANH!#REF!+#REF!+[1]MY!#REF!+[1]HA!#REF!+[1]PHUC!#REF!+[1]LAM!#REF!+[1]XUAN!#REF!+[1]LIEN!#REF!</f>
        <v>#REF!</v>
      </c>
      <c r="V214" s="633" t="e">
        <f>[1]DAI!#REF!+[1]NAM!#REF!+[1]NHAN!#REF!+[1]LY!#REF!+[1]DUC!#REF!+[1]DONG!#REF!+[1]HPHU!#REF!+[1]BAC!#REF!+[1]THANH!#REF!+#REF!+[1]MY!#REF!+[1]HA!#REF!+[1]PHUC!#REF!+[1]LAM!#REF!+[1]XUAN!#REF!+[1]LIEN!#REF!</f>
        <v>#REF!</v>
      </c>
      <c r="W214" s="633" t="e">
        <f>[1]DAI!#REF!+[1]NAM!#REF!+[1]NHAN!#REF!+[1]LY!#REF!+[1]DUC!#REF!+[1]DONG!#REF!+[1]HPHU!#REF!+[1]BAC!#REF!+[1]THANH!#REF!+#REF!+[1]MY!#REF!+[1]HA!#REF!+[1]PHUC!#REF!+[1]LAM!#REF!+[1]XUAN!#REF!+[1]LIEN!#REF!</f>
        <v>#REF!</v>
      </c>
      <c r="X214" s="633" t="e">
        <f>[1]DAI!#REF!+[1]NAM!#REF!+[1]NHAN!#REF!+[1]LY!#REF!+[1]DUC!#REF!+[1]DONG!#REF!+[1]HPHU!#REF!+[1]BAC!#REF!+[1]THANH!#REF!+#REF!+[1]MY!#REF!+[1]HA!#REF!+[1]PHUC!#REF!+[1]LAM!#REF!+[1]XUAN!#REF!+[1]LIEN!#REF!</f>
        <v>#REF!</v>
      </c>
      <c r="Y214" s="633" t="e">
        <f>[1]DAI!#REF!+[1]NAM!#REF!+[1]NHAN!#REF!+[1]LY!#REF!+[1]DUC!#REF!+[1]DONG!#REF!+[1]HPHU!#REF!+[1]BAC!#REF!+[1]THANH!#REF!+#REF!+[1]MY!#REF!+[1]HA!#REF!+[1]PHUC!#REF!+[1]LAM!#REF!+[1]XUAN!#REF!+[1]LIEN!#REF!</f>
        <v>#REF!</v>
      </c>
      <c r="Z214" s="633" t="e">
        <f>[1]DAI!#REF!+[1]NAM!#REF!+[1]NHAN!#REF!+[1]LY!#REF!+[1]DUC!#REF!+[1]DONG!#REF!+[1]HPHU!#REF!+[1]BAC!#REF!+[1]THANH!#REF!+#REF!+[1]MY!#REF!+[1]HA!#REF!+[1]PHUC!#REF!+[1]LAM!#REF!+[1]XUAN!#REF!+[1]LIEN!#REF!</f>
        <v>#REF!</v>
      </c>
      <c r="AA214" s="633" t="e">
        <f>[1]DAI!#REF!+[1]NAM!#REF!+[1]NHAN!#REF!+[1]LY!#REF!+[1]DUC!#REF!+[1]DONG!#REF!+[1]HPHU!#REF!+[1]BAC!#REF!+[1]THANH!#REF!+#REF!+[1]MY!#REF!+[1]HA!#REF!+[1]PHUC!#REF!+[1]LAM!#REF!+[1]XUAN!#REF!+[1]LIEN!#REF!</f>
        <v>#REF!</v>
      </c>
      <c r="AB214" s="633" t="e">
        <f>[1]DAI!#REF!+[1]NAM!#REF!+[1]NHAN!#REF!+[1]LY!#REF!+[1]DUC!#REF!+[1]DONG!#REF!+[1]HPHU!#REF!+[1]BAC!#REF!+[1]THANH!#REF!+#REF!+[1]MY!#REF!+[1]HA!#REF!+[1]PHUC!#REF!+[1]LAM!#REF!+[1]XUAN!#REF!+[1]LIEN!#REF!</f>
        <v>#REF!</v>
      </c>
      <c r="AC214" s="633" t="e">
        <f>[1]DAI!#REF!+[1]NAM!#REF!+[1]NHAN!#REF!+[1]LY!#REF!+[1]DUC!#REF!+[1]DONG!#REF!+[1]HPHU!#REF!+[1]BAC!#REF!+[1]THANH!#REF!+#REF!+[1]MY!#REF!+[1]HA!#REF!+[1]PHUC!#REF!+[1]LAM!#REF!+[1]XUAN!#REF!+[1]LIEN!#REF!</f>
        <v>#REF!</v>
      </c>
      <c r="AD214" s="617">
        <f>[1]DAI!AD150+[1]NAM!AD148+[1]NHAN!AD150+[1]LY!AD150+[1]DUC!AD150+[1]DONG!AD150+[1]HPHU!AD149+[1]BAC!AD149+[1]THANH!AD150+[1]MY!AD147+[1]HA!AD88+[1]PHUC!AD146+[1]LAM!AD147+[1]XUAN!AD145+[1]LIEN!AD149</f>
        <v>0</v>
      </c>
      <c r="AE214" s="633" t="e">
        <f>[1]DAI!#REF!+[1]NAM!#REF!+[1]NHAN!#REF!+[1]LY!#REF!+[1]DUC!#REF!+[1]DONG!#REF!+[1]HPHU!#REF!+[1]BAC!#REF!+[1]THANH!#REF!+#REF!+[1]MY!#REF!+[1]HA!#REF!+[1]PHUC!#REF!+[1]LAM!#REF!+[1]XUAN!#REF!+[1]LIEN!#REF!</f>
        <v>#REF!</v>
      </c>
      <c r="AF214" s="633" t="e">
        <f>[1]DAI!#REF!+[1]NAM!#REF!+[1]NHAN!#REF!+[1]LY!#REF!+[1]DUC!#REF!+[1]DONG!#REF!+[1]HPHU!#REF!+[1]BAC!#REF!+[1]THANH!#REF!+#REF!+[1]MY!#REF!+[1]HA!#REF!+[1]PHUC!#REF!+[1]LAM!#REF!+[1]XUAN!#REF!+[1]LIEN!#REF!</f>
        <v>#REF!</v>
      </c>
      <c r="AG214" s="633" t="e">
        <f>[1]DAI!#REF!+[1]NAM!#REF!+[1]NHAN!#REF!+[1]LY!#REF!+[1]DUC!#REF!+[1]DONG!#REF!+[1]HPHU!#REF!+[1]BAC!#REF!+[1]THANH!#REF!+#REF!+[1]MY!#REF!+[1]HA!#REF!+[1]PHUC!#REF!+[1]LAM!#REF!+[1]XUAN!#REF!+[1]LIEN!#REF!</f>
        <v>#REF!</v>
      </c>
      <c r="AH214" s="633" t="e">
        <f>[1]DAI!#REF!+[1]NAM!#REF!+[1]NHAN!#REF!+[1]LY!#REF!+[1]DUC!#REF!+[1]DONG!#REF!+[1]HPHU!#REF!+[1]BAC!#REF!+[1]THANH!#REF!+#REF!+[1]MY!#REF!+[1]HA!#REF!+[1]PHUC!#REF!+[1]LAM!#REF!+[1]XUAN!#REF!+[1]LIEN!#REF!</f>
        <v>#REF!</v>
      </c>
      <c r="AI214" s="633" t="e">
        <f>[1]DAI!#REF!+[1]NAM!#REF!+[1]NHAN!#REF!+[1]LY!#REF!+[1]DUC!#REF!+[1]DONG!#REF!+[1]HPHU!#REF!+[1]BAC!#REF!+[1]THANH!#REF!+#REF!+[1]MY!#REF!+[1]HA!#REF!+[1]PHUC!#REF!+[1]LAM!#REF!+[1]XUAN!#REF!+[1]LIEN!#REF!</f>
        <v>#REF!</v>
      </c>
      <c r="AJ214" s="633" t="e">
        <f>[1]DAI!#REF!+[1]NAM!#REF!+[1]NHAN!#REF!+[1]LY!#REF!+[1]DUC!#REF!+[1]DONG!#REF!+[1]HPHU!#REF!+[1]BAC!#REF!+[1]THANH!#REF!+#REF!+[1]MY!#REF!+[1]HA!#REF!+[1]PHUC!#REF!+[1]LAM!#REF!+[1]XUAN!#REF!+[1]LIEN!#REF!</f>
        <v>#REF!</v>
      </c>
      <c r="AK214" s="617">
        <f>[1]DAI!AK150+[1]NAM!AK148+[1]NHAN!AK150+[1]LY!AK150+[1]DUC!AK150+[1]DONG!AK150+[1]HPHU!AK149+[1]BAC!AK149+[1]THANH!AK150+[1]MY!AK147+[1]HA!AK88+[1]PHUC!AK146+[1]LAM!AK147+[1]XUAN!AK145+[1]LIEN!AK149</f>
        <v>0</v>
      </c>
      <c r="AL214" s="633" t="e">
        <f>[1]DAI!#REF!+[1]NAM!#REF!+[1]NHAN!#REF!+[1]LY!#REF!+[1]DUC!#REF!+[1]DONG!#REF!+[1]HPHU!#REF!+[1]BAC!#REF!+[1]THANH!#REF!+#REF!+[1]MY!#REF!+[1]HA!#REF!+[1]PHUC!#REF!+[1]LAM!#REF!+[1]XUAN!#REF!+[1]LIEN!#REF!</f>
        <v>#REF!</v>
      </c>
      <c r="AM214" s="633" t="e">
        <f>[1]DAI!#REF!+[1]NAM!#REF!+[1]NHAN!#REF!+[1]LY!#REF!+[1]DUC!#REF!+[1]DONG!#REF!+[1]HPHU!#REF!+[1]BAC!#REF!+[1]THANH!#REF!+#REF!+[1]MY!#REF!+[1]HA!#REF!+[1]PHUC!#REF!+[1]LAM!#REF!+[1]XUAN!#REF!+[1]LIEN!#REF!</f>
        <v>#REF!</v>
      </c>
      <c r="AN214" s="617">
        <f>[1]DAI!AN150+[1]NAM!AN148+[1]NHAN!AN150+[1]LY!AN150+[1]DUC!AN150+[1]DONG!AN150+[1]HPHU!AN149+[1]BAC!AN149+[1]THANH!AN150+[1]MY!AN147+[1]HA!AN88+[1]PHUC!AN146+[1]LAM!AN147+[1]XUAN!AN145+[1]LIEN!AN149</f>
        <v>0</v>
      </c>
      <c r="AO214" s="633" t="e">
        <f>[1]DAI!#REF!+[1]NAM!#REF!+[1]NHAN!#REF!+[1]LY!#REF!+[1]DUC!#REF!+[1]DONG!#REF!+[1]HPHU!#REF!+[1]BAC!#REF!+[1]THANH!#REF!+#REF!+[1]MY!#REF!+[1]HA!#REF!+[1]PHUC!#REF!+[1]LAM!#REF!+[1]XUAN!#REF!+[1]LIEN!#REF!</f>
        <v>#REF!</v>
      </c>
      <c r="AP214" s="633" t="e">
        <f>[1]DAI!#REF!+[1]NAM!#REF!+[1]NHAN!#REF!+[1]LY!#REF!+[1]DUC!#REF!+[1]DONG!#REF!+[1]HPHU!#REF!+[1]BAC!#REF!+[1]THANH!#REF!+#REF!+[1]MY!#REF!+[1]HA!#REF!+[1]PHUC!#REF!+[1]LAM!#REF!+[1]XUAN!#REF!+[1]LIEN!#REF!</f>
        <v>#REF!</v>
      </c>
      <c r="AQ214" s="633" t="e">
        <f>[1]DAI!#REF!+[1]NAM!#REF!+[1]NHAN!#REF!+[1]LY!#REF!+[1]DUC!#REF!+[1]DONG!#REF!+[1]HPHU!#REF!+[1]BAC!#REF!+[1]THANH!#REF!+#REF!+[1]MY!#REF!+[1]HA!#REF!+[1]PHUC!#REF!+[1]LAM!#REF!+[1]XUAN!#REF!+[1]LIEN!#REF!</f>
        <v>#REF!</v>
      </c>
      <c r="AR214" s="617">
        <f>[1]DAI!AR212+[1]NAM!AR212+[1]NHAN!AR212+[1]LY!AR212+[1]DUC!AR212+[1]DONG!AR212+[1]HPHU!AR212+[1]BAC!AR212+[1]THANH!AR212+[1]MY!AR212+[1]HA!AR212+[1]PHUC!AR212+[1]LAM!AR212+[1]XUAN!AR212+[1]LIEN!AR212+[1]HUNG!AR212+[1]CNAM!AR212+[1]TAY!AR212+[1]HOA!AR212+[1]VAN!AR212+[1]PDINH!AR212+[1]SLOC!AR212+[1]TRUNG!AR212+[1]TAN!AR212+[1]THUONG!AR212+[1]HLAO!AR212+[1]PNHA!AR212+[1]VTRUNG!AR212</f>
        <v>0</v>
      </c>
      <c r="AS214" s="617">
        <f>[1]DAI!AS150+[1]NAM!AS148+[1]NHAN!AS150+[1]LY!AS150+[1]DUC!AS150+[1]DONG!AS150+[1]HPHU!AS149+[1]BAC!AS149+[1]THANH!AS150+[1]MY!AS147+[1]HA!AS88+[1]PHUC!AS146+[1]LAM!AS147+[1]XUAN!AS145+[1]LIEN!AS149</f>
        <v>0</v>
      </c>
      <c r="AT214" s="617"/>
      <c r="AU214" s="617">
        <f>[1]DAI!AU150+[1]NAM!AU148+[1]NHAN!AU150+[1]LY!AU150+[1]DUC!AU150+[1]DONG!AU150+[1]HPHU!AU149+[1]BAC!AU149+[1]THANH!AU150+[1]MY!AU147+[1]HA!AU88+[1]PHUC!AU146+[1]LAM!AU147+[1]XUAN!AU145+[1]LIEN!AU149</f>
        <v>0</v>
      </c>
      <c r="AV214" s="587">
        <f>[1]DAI!AV212+[1]NAM!AV212+[1]NHAN!AV212+[1]LY!AV212+[1]DUC!AV212+[1]DONG!AV212+[1]HPHU!AV212+[1]BAC!AV212+[1]THANH!AV212+[1]MY!AV212+[1]HA!AV212+[1]PHUC!AV212+[1]LAM!AV212+[1]XUAN!AV212+[1]LIEN!AV212+[1]HUNG!AV212+[1]CNAM!AV212+[1]TAY!AV212+[1]HOA!AV212+[1]VAN!AV212+[1]PDINH!AV212+[1]SLOC!AV212+[1]TRUNG!AV212+[1]TAN!AV212+[1]THUONG!AV212+[1]HLAO!AV212+[1]PNHA!AV212+[1]VTRUNG!AV212</f>
        <v>0</v>
      </c>
      <c r="AW214" s="633" t="e">
        <f>[1]DAI!#REF!+[1]NAM!#REF!+[1]NHAN!#REF!+[1]LY!#REF!+[1]DUC!#REF!+[1]DONG!#REF!+[1]HPHU!#REF!+[1]BAC!#REF!+[1]THANH!#REF!+#REF!+[1]MY!#REF!+[1]HA!#REF!+[1]PHUC!#REF!+[1]LAM!#REF!+[1]XUAN!#REF!+[1]LIEN!#REF!</f>
        <v>#REF!</v>
      </c>
      <c r="AX214" s="633" t="e">
        <f>[1]DAI!#REF!+[1]NAM!#REF!+[1]NHAN!#REF!+[1]LY!#REF!+[1]DUC!#REF!+[1]DONG!#REF!+[1]HPHU!#REF!+[1]BAC!#REF!+[1]THANH!#REF!+#REF!+[1]MY!#REF!+[1]HA!#REF!+[1]PHUC!#REF!+[1]LAM!#REF!+[1]XUAN!#REF!+[1]LIEN!#REF!</f>
        <v>#REF!</v>
      </c>
      <c r="AY214" s="633" t="e">
        <f>[1]DAI!#REF!+[1]NAM!#REF!+[1]NHAN!#REF!+[1]LY!#REF!+[1]DUC!#REF!+[1]DONG!#REF!+[1]HPHU!#REF!+[1]BAC!#REF!+[1]THANH!#REF!+#REF!+[1]MY!#REF!+[1]HA!#REF!+[1]PHUC!#REF!+[1]LAM!#REF!+[1]XUAN!#REF!+[1]LIEN!#REF!</f>
        <v>#REF!</v>
      </c>
      <c r="AZ214" s="617">
        <f>[1]DAI!AZ150+[1]NAM!AZ148+[1]NHAN!AZ150+[1]LY!AZ150+[1]DUC!AZ150+[1]DONG!AZ150+[1]HPHU!AZ149+[1]BAC!AZ149+[1]THANH!AZ150+[1]MY!AZ147+[1]HA!AZ88+[1]PHUC!AZ146+[1]LAM!AZ147+[1]XUAN!AZ145+[1]LIEN!AZ149</f>
        <v>0</v>
      </c>
      <c r="BA214" s="633" t="e">
        <f>[1]DAI!#REF!+[1]NAM!#REF!+[1]NHAN!#REF!+[1]LY!#REF!+[1]DUC!#REF!+[1]DONG!#REF!+[1]HPHU!#REF!+[1]BAC!#REF!+[1]THANH!#REF!+#REF!+[1]MY!#REF!+[1]HA!#REF!+[1]PHUC!#REF!+[1]LAM!#REF!+[1]XUAN!#REF!+[1]LIEN!#REF!</f>
        <v>#REF!</v>
      </c>
      <c r="BB214" s="633" t="e">
        <f>[1]DAI!#REF!+[1]NAM!#REF!+[1]NHAN!#REF!+[1]LY!#REF!+[1]DUC!#REF!+[1]DONG!#REF!+[1]HPHU!#REF!+[1]BAC!#REF!+[1]THANH!#REF!+#REF!+[1]MY!#REF!+[1]HA!#REF!+[1]PHUC!#REF!+[1]LAM!#REF!+[1]XUAN!#REF!+[1]LIEN!#REF!</f>
        <v>#REF!</v>
      </c>
      <c r="BC214" s="633" t="e">
        <f>[1]DAI!#REF!+[1]NAM!#REF!+[1]NHAN!#REF!+[1]LY!#REF!+[1]DUC!#REF!+[1]DONG!#REF!+[1]HPHU!#REF!+[1]BAC!#REF!+[1]THANH!#REF!+#REF!+[1]MY!#REF!+[1]HA!#REF!+[1]PHUC!#REF!+[1]LAM!#REF!+[1]XUAN!#REF!+[1]LIEN!#REF!</f>
        <v>#REF!</v>
      </c>
      <c r="BD214" s="617">
        <f>[1]DAI!BD150+[1]NAM!BD148+[1]NHAN!BD150+[1]LY!BD150+[1]DUC!BD150+[1]DONG!BD150+[1]HPHU!BD149+[1]BAC!BD149+[1]THANH!BD150+[1]MY!BD147+[1]HA!BD88+[1]PHUC!BD146+[1]LAM!BD147+[1]XUAN!BD145+[1]LIEN!BD149</f>
        <v>0</v>
      </c>
      <c r="BE214" s="633" t="e">
        <f>[1]DAI!#REF!+[1]NAM!#REF!+[1]NHAN!#REF!+[1]LY!#REF!+[1]DUC!#REF!+[1]DONG!#REF!+[1]HPHU!#REF!+[1]BAC!#REF!+[1]THANH!#REF!+#REF!+[1]MY!#REF!+[1]HA!#REF!+[1]PHUC!#REF!+[1]LAM!#REF!+[1]XUAN!#REF!+[1]LIEN!#REF!</f>
        <v>#REF!</v>
      </c>
      <c r="BF214" s="633" t="e">
        <f>[1]DAI!#REF!+[1]NAM!#REF!+[1]NHAN!#REF!+[1]LY!#REF!+[1]DUC!#REF!+[1]DONG!#REF!+[1]HPHU!#REF!+[1]BAC!#REF!+[1]THANH!#REF!+#REF!+[1]MY!#REF!+[1]HA!#REF!+[1]PHUC!#REF!+[1]LAM!#REF!+[1]XUAN!#REF!+[1]LIEN!#REF!</f>
        <v>#REF!</v>
      </c>
      <c r="BG214" s="633" t="e">
        <f>[1]DAI!#REF!+[1]NAM!#REF!+[1]NHAN!#REF!+[1]LY!#REF!+[1]DUC!#REF!+[1]DONG!#REF!+[1]HPHU!#REF!+[1]BAC!#REF!+[1]THANH!#REF!+#REF!+[1]MY!#REF!+[1]HA!#REF!+[1]PHUC!#REF!+[1]LAM!#REF!+[1]XUAN!#REF!+[1]LIEN!#REF!</f>
        <v>#REF!</v>
      </c>
      <c r="BH214" s="633" t="e">
        <f>[1]DAI!#REF!+[1]NAM!#REF!+[1]NHAN!#REF!+[1]LY!#REF!+[1]DUC!#REF!+[1]DONG!#REF!+[1]HPHU!#REF!+[1]BAC!#REF!+[1]THANH!#REF!+#REF!+[1]MY!#REF!+[1]HA!#REF!+[1]PHUC!#REF!+[1]LAM!#REF!+[1]XUAN!#REF!+[1]LIEN!#REF!</f>
        <v>#REF!</v>
      </c>
      <c r="BI214" s="633" t="e">
        <f>[1]DAI!#REF!+[1]NAM!#REF!+[1]NHAN!#REF!+[1]LY!#REF!+[1]DUC!#REF!+[1]DONG!#REF!+[1]HPHU!#REF!+[1]BAC!#REF!+[1]THANH!#REF!+#REF!+[1]MY!#REF!+[1]HA!#REF!+[1]PHUC!#REF!+[1]LAM!#REF!+[1]XUAN!#REF!+[1]LIEN!#REF!</f>
        <v>#REF!</v>
      </c>
      <c r="BJ214" s="633" t="e">
        <f>[1]DAI!#REF!+[1]NAM!#REF!+[1]NHAN!#REF!+[1]LY!#REF!+[1]DUC!#REF!+[1]DONG!#REF!+[1]HPHU!#REF!+[1]BAC!#REF!+[1]THANH!#REF!+#REF!+[1]MY!#REF!+[1]HA!#REF!+[1]PHUC!#REF!+[1]LAM!#REF!+[1]XUAN!#REF!+[1]LIEN!#REF!</f>
        <v>#REF!</v>
      </c>
      <c r="BK214" s="633" t="e">
        <f>[1]DAI!#REF!+[1]NAM!#REF!+[1]NHAN!#REF!+[1]LY!#REF!+[1]DUC!#REF!+[1]DONG!#REF!+[1]HPHU!#REF!+[1]BAC!#REF!+[1]THANH!#REF!+#REF!+[1]MY!#REF!+[1]HA!#REF!+[1]PHUC!#REF!+[1]LAM!#REF!+[1]XUAN!#REF!+[1]LIEN!#REF!</f>
        <v>#REF!</v>
      </c>
      <c r="BL214" s="633" t="e">
        <f>[1]DAI!#REF!+[1]NAM!#REF!+[1]NHAN!#REF!+[1]LY!#REF!+[1]DUC!#REF!+[1]DONG!#REF!+[1]HPHU!#REF!+[1]BAC!#REF!+[1]THANH!#REF!+#REF!+[1]MY!#REF!+[1]HA!#REF!+[1]PHUC!#REF!+[1]LAM!#REF!+[1]XUAN!#REF!+[1]LIEN!#REF!</f>
        <v>#REF!</v>
      </c>
      <c r="BM214" s="568"/>
    </row>
    <row r="215" spans="1:67" ht="24" hidden="1" customHeight="1" x14ac:dyDescent="0.2">
      <c r="A215" s="634" t="s">
        <v>52</v>
      </c>
      <c r="B215" s="584" t="s">
        <v>53</v>
      </c>
      <c r="C215" s="635" t="s">
        <v>54</v>
      </c>
      <c r="D215" s="633" t="e">
        <f>[1]DAI!#REF!+[1]NAM!#REF!+[1]NHAN!#REF!+[1]LY!#REF!+[1]DUC!#REF!+[1]DONG!#REF!+[1]HPHU!#REF!+[1]BAC!#REF!+[1]THANH!#REF!+#REF!+[1]MY!#REF!+[1]HA!#REF!+[1]PHUC!#REF!+[1]LAM!#REF!+[1]XUAN!#REF!+[1]LIEN!#REF!</f>
        <v>#REF!</v>
      </c>
      <c r="E215" s="633" t="e">
        <f>[1]DAI!#REF!+[1]NAM!#REF!+[1]NHAN!#REF!+[1]LY!#REF!+[1]DUC!#REF!+[1]DONG!#REF!+[1]HPHU!#REF!+[1]BAC!#REF!+[1]THANH!#REF!+#REF!+[1]MY!#REF!+[1]HA!#REF!+[1]PHUC!#REF!+[1]LAM!#REF!+[1]XUAN!#REF!+[1]LIEN!#REF!</f>
        <v>#REF!</v>
      </c>
      <c r="F215" s="633" t="e">
        <f>[1]DAI!#REF!+[1]NAM!#REF!+[1]NHAN!#REF!+[1]LY!#REF!+[1]DUC!#REF!+[1]DONG!#REF!+[1]HPHU!#REF!+[1]BAC!#REF!+[1]THANH!#REF!+#REF!+[1]MY!#REF!+[1]HA!#REF!+[1]PHUC!#REF!+[1]LAM!#REF!+[1]XUAN!#REF!+[1]LIEN!#REF!</f>
        <v>#REF!</v>
      </c>
      <c r="G215" s="617">
        <f>[1]DAI!G213+[1]NAM!G213+[1]NHAN!G213+[1]LY!G213+[1]DUC!G213+[1]DONG!G213+[1]HPHU!G213+[1]BAC!G213+[1]THANH!G213+[1]MY!G213+[1]HA!G213+[1]PHUC!G213+[1]LAM!G213+[1]XUAN!G213+[1]LIEN!G213+[1]HUNG!G213+[1]CNAM!G213+[1]TAY!G213+[1]HOA!G213+[1]VAN!G213+[1]PDINH!G213+[1]SLOC!G213+[1]TRUNG!G213+[1]TAN!G213+[1]THUONG!G213+[1]HLAO!G213+[1]PNHA!G213+[1]VTRUNG!G213</f>
        <v>0</v>
      </c>
      <c r="H215" s="633" t="e">
        <f>[1]DAI!#REF!+[1]NAM!#REF!+[1]NHAN!#REF!+[1]LY!#REF!+[1]DUC!#REF!+[1]DONG!#REF!+[1]HPHU!#REF!+[1]BAC!#REF!+[1]THANH!#REF!+#REF!+[1]MY!#REF!+[1]HA!#REF!+[1]PHUC!#REF!+[1]LAM!#REF!+[1]XUAN!#REF!+[1]LIEN!#REF!</f>
        <v>#REF!</v>
      </c>
      <c r="I215" s="633" t="e">
        <f>[1]DAI!#REF!+[1]NAM!#REF!+[1]NHAN!#REF!+[1]LY!#REF!+[1]DUC!#REF!+[1]DONG!#REF!+[1]HPHU!#REF!+[1]BAC!#REF!+[1]THANH!#REF!+#REF!+[1]MY!#REF!+[1]HA!#REF!+[1]PHUC!#REF!+[1]LAM!#REF!+[1]XUAN!#REF!+[1]LIEN!#REF!</f>
        <v>#REF!</v>
      </c>
      <c r="J215" s="617">
        <f>[1]DAI!J213+[1]NAM!J213+[1]NHAN!J213+[1]LY!J213+[1]DUC!J213+[1]DONG!J213+[1]HPHU!J213+[1]BAC!J213+[1]THANH!J213+[1]MY!J213+[1]HA!J213+[1]PHUC!J213+[1]LAM!J213+[1]XUAN!J213+[1]LIEN!J213+[1]HUNG!J213+[1]CNAM!J213+[1]TAY!J213+[1]HOA!J213+[1]VAN!J213+[1]PDINH!J213+[1]SLOC!J213+[1]TRUNG!J213+[1]TAN!J213+[1]THUONG!J213+[1]HLAO!J213+[1]PNHA!J213+[1]VTRUNG!J213</f>
        <v>0</v>
      </c>
      <c r="K215" s="633" t="e">
        <f>[1]DAI!#REF!+[1]NAM!#REF!+[1]NHAN!#REF!+[1]LY!#REF!+[1]DUC!#REF!+[1]DONG!#REF!+[1]HPHU!#REF!+[1]BAC!#REF!+[1]THANH!#REF!+#REF!+[1]MY!#REF!+[1]HA!#REF!+[1]PHUC!#REF!+[1]LAM!#REF!+[1]XUAN!#REF!+[1]LIEN!#REF!</f>
        <v>#REF!</v>
      </c>
      <c r="L215" s="633" t="e">
        <f>[1]DAI!#REF!+[1]NAM!#REF!+[1]NHAN!#REF!+[1]LY!#REF!+[1]DUC!#REF!+[1]DONG!#REF!+[1]HPHU!#REF!+[1]BAC!#REF!+[1]THANH!#REF!+#REF!+[1]MY!#REF!+[1]HA!#REF!+[1]PHUC!#REF!+[1]LAM!#REF!+[1]XUAN!#REF!+[1]LIEN!#REF!</f>
        <v>#REF!</v>
      </c>
      <c r="M215" s="633" t="e">
        <f>[1]DAI!#REF!+[1]NAM!#REF!+[1]NHAN!#REF!+[1]LY!#REF!+[1]DUC!#REF!+[1]DONG!#REF!+[1]HPHU!#REF!+[1]BAC!#REF!+[1]THANH!#REF!+#REF!+[1]MY!#REF!+[1]HA!#REF!+[1]PHUC!#REF!+[1]LAM!#REF!+[1]XUAN!#REF!+[1]LIEN!#REF!</f>
        <v>#REF!</v>
      </c>
      <c r="N215" s="617">
        <f>[1]DAI!N213+[1]NAM!N213+[1]NHAN!N213+[1]LY!N213+[1]DUC!N213+[1]DONG!N213+[1]HPHU!N213+[1]BAC!N213+[1]THANH!N213+[1]MY!N213+[1]HA!N213+[1]PHUC!N213+[1]LAM!N213+[1]XUAN!N213+[1]LIEN!N213+[1]HUNG!N213+[1]CNAM!N213+[1]TAY!N213+[1]HOA!N213+[1]VAN!N213+[1]PDINH!N213+[1]SLOC!N213+[1]TRUNG!N213+[1]TAN!N213+[1]THUONG!N213+[1]HLAO!N213+[1]PNHA!N213+[1]VTRUNG!N213</f>
        <v>0</v>
      </c>
      <c r="O215" s="617">
        <f>[1]DAI!O213+[1]NAM!O213+[1]NHAN!O213+[1]LY!O213+[1]DUC!O213+[1]DONG!O213+[1]HPHU!O213+[1]BAC!O213+[1]THANH!O213+[1]MY!O213+[1]HA!O213+[1]PHUC!O213+[1]LAM!O213+[1]XUAN!O213+[1]LIEN!O213+[1]HUNG!O213+[1]CNAM!O213+[1]TAY!O213+[1]HOA!O213+[1]VAN!O213+[1]PDINH!O213+[1]SLOC!O213+[1]TRUNG!O213+[1]TAN!O213+[1]THUONG!O213+[1]HLAO!O213+[1]PNHA!O213+[1]VTRUNG!O213</f>
        <v>0</v>
      </c>
      <c r="P215" s="617">
        <f>[1]DAI!P151+[1]NAM!P149+[1]NHAN!P151+[1]LY!P151+[1]DUC!P151+[1]DONG!P151+[1]HPHU!P150+[1]BAC!P150+[1]THANH!P151+[1]MY!P148+[1]HA!P89+[1]PHUC!P147+[1]LAM!P148+[1]XUAN!P146+[1]LIEN!P150</f>
        <v>0</v>
      </c>
      <c r="Q215" s="633" t="e">
        <f>[1]DAI!#REF!+[1]NAM!#REF!+[1]NHAN!#REF!+[1]LY!#REF!+[1]DUC!#REF!+[1]DONG!#REF!+[1]HPHU!#REF!+[1]BAC!#REF!+[1]THANH!#REF!+#REF!+[1]MY!#REF!+[1]HA!#REF!+[1]PHUC!#REF!+[1]LAM!#REF!+[1]XUAN!#REF!+[1]LIEN!#REF!</f>
        <v>#REF!</v>
      </c>
      <c r="R215" s="588" t="e">
        <f>[1]DAI!#REF!+[1]NAM!#REF!+[1]NHAN!#REF!+[1]LY!#REF!+[1]DUC!#REF!+[1]DONG!#REF!+[1]HPHU!#REF!+[1]BAC!#REF!+[1]THANH!#REF!+#REF!+[1]MY!#REF!+[1]HA!#REF!+[1]PHUC!#REF!+[1]LAM!#REF!+[1]XUAN!#REF!+[1]LIEN!#REF!</f>
        <v>#REF!</v>
      </c>
      <c r="S215" s="633" t="e">
        <f>[1]DAI!#REF!+[1]NAM!#REF!+[1]NHAN!#REF!+[1]LY!#REF!+[1]DUC!#REF!+[1]DONG!#REF!+[1]HPHU!#REF!+[1]BAC!#REF!+[1]THANH!#REF!+#REF!+[1]MY!#REF!+[1]HA!#REF!+[1]PHUC!#REF!+[1]LAM!#REF!+[1]XUAN!#REF!+[1]LIEN!#REF!</f>
        <v>#REF!</v>
      </c>
      <c r="T215" s="633" t="e">
        <f>[1]DAI!#REF!+[1]NAM!#REF!+[1]NHAN!#REF!+[1]LY!#REF!+[1]DUC!#REF!+[1]DONG!#REF!+[1]HPHU!#REF!+[1]BAC!#REF!+[1]THANH!#REF!+#REF!+[1]MY!#REF!+[1]HA!#REF!+[1]PHUC!#REF!+[1]LAM!#REF!+[1]XUAN!#REF!+[1]LIEN!#REF!</f>
        <v>#REF!</v>
      </c>
      <c r="U215" s="633" t="e">
        <f>[1]DAI!#REF!+[1]NAM!#REF!+[1]NHAN!#REF!+[1]LY!#REF!+[1]DUC!#REF!+[1]DONG!#REF!+[1]HPHU!#REF!+[1]BAC!#REF!+[1]THANH!#REF!+#REF!+[1]MY!#REF!+[1]HA!#REF!+[1]PHUC!#REF!+[1]LAM!#REF!+[1]XUAN!#REF!+[1]LIEN!#REF!</f>
        <v>#REF!</v>
      </c>
      <c r="V215" s="633" t="e">
        <f>[1]DAI!#REF!+[1]NAM!#REF!+[1]NHAN!#REF!+[1]LY!#REF!+[1]DUC!#REF!+[1]DONG!#REF!+[1]HPHU!#REF!+[1]BAC!#REF!+[1]THANH!#REF!+#REF!+[1]MY!#REF!+[1]HA!#REF!+[1]PHUC!#REF!+[1]LAM!#REF!+[1]XUAN!#REF!+[1]LIEN!#REF!</f>
        <v>#REF!</v>
      </c>
      <c r="W215" s="633" t="e">
        <f>[1]DAI!#REF!+[1]NAM!#REF!+[1]NHAN!#REF!+[1]LY!#REF!+[1]DUC!#REF!+[1]DONG!#REF!+[1]HPHU!#REF!+[1]BAC!#REF!+[1]THANH!#REF!+#REF!+[1]MY!#REF!+[1]HA!#REF!+[1]PHUC!#REF!+[1]LAM!#REF!+[1]XUAN!#REF!+[1]LIEN!#REF!</f>
        <v>#REF!</v>
      </c>
      <c r="X215" s="633" t="e">
        <f>[1]DAI!#REF!+[1]NAM!#REF!+[1]NHAN!#REF!+[1]LY!#REF!+[1]DUC!#REF!+[1]DONG!#REF!+[1]HPHU!#REF!+[1]BAC!#REF!+[1]THANH!#REF!+#REF!+[1]MY!#REF!+[1]HA!#REF!+[1]PHUC!#REF!+[1]LAM!#REF!+[1]XUAN!#REF!+[1]LIEN!#REF!</f>
        <v>#REF!</v>
      </c>
      <c r="Y215" s="633" t="e">
        <f>[1]DAI!#REF!+[1]NAM!#REF!+[1]NHAN!#REF!+[1]LY!#REF!+[1]DUC!#REF!+[1]DONG!#REF!+[1]HPHU!#REF!+[1]BAC!#REF!+[1]THANH!#REF!+#REF!+[1]MY!#REF!+[1]HA!#REF!+[1]PHUC!#REF!+[1]LAM!#REF!+[1]XUAN!#REF!+[1]LIEN!#REF!</f>
        <v>#REF!</v>
      </c>
      <c r="Z215" s="633" t="e">
        <f>[1]DAI!#REF!+[1]NAM!#REF!+[1]NHAN!#REF!+[1]LY!#REF!+[1]DUC!#REF!+[1]DONG!#REF!+[1]HPHU!#REF!+[1]BAC!#REF!+[1]THANH!#REF!+#REF!+[1]MY!#REF!+[1]HA!#REF!+[1]PHUC!#REF!+[1]LAM!#REF!+[1]XUAN!#REF!+[1]LIEN!#REF!</f>
        <v>#REF!</v>
      </c>
      <c r="AA215" s="633" t="e">
        <f>[1]DAI!#REF!+[1]NAM!#REF!+[1]NHAN!#REF!+[1]LY!#REF!+[1]DUC!#REF!+[1]DONG!#REF!+[1]HPHU!#REF!+[1]BAC!#REF!+[1]THANH!#REF!+#REF!+[1]MY!#REF!+[1]HA!#REF!+[1]PHUC!#REF!+[1]LAM!#REF!+[1]XUAN!#REF!+[1]LIEN!#REF!</f>
        <v>#REF!</v>
      </c>
      <c r="AB215" s="633" t="e">
        <f>[1]DAI!#REF!+[1]NAM!#REF!+[1]NHAN!#REF!+[1]LY!#REF!+[1]DUC!#REF!+[1]DONG!#REF!+[1]HPHU!#REF!+[1]BAC!#REF!+[1]THANH!#REF!+#REF!+[1]MY!#REF!+[1]HA!#REF!+[1]PHUC!#REF!+[1]LAM!#REF!+[1]XUAN!#REF!+[1]LIEN!#REF!</f>
        <v>#REF!</v>
      </c>
      <c r="AC215" s="633" t="e">
        <f>[1]DAI!#REF!+[1]NAM!#REF!+[1]NHAN!#REF!+[1]LY!#REF!+[1]DUC!#REF!+[1]DONG!#REF!+[1]HPHU!#REF!+[1]BAC!#REF!+[1]THANH!#REF!+#REF!+[1]MY!#REF!+[1]HA!#REF!+[1]PHUC!#REF!+[1]LAM!#REF!+[1]XUAN!#REF!+[1]LIEN!#REF!</f>
        <v>#REF!</v>
      </c>
      <c r="AD215" s="617">
        <f>[1]DAI!AD151+[1]NAM!AD149+[1]NHAN!AD151+[1]LY!AD151+[1]DUC!AD151+[1]DONG!AD151+[1]HPHU!AD150+[1]BAC!AD150+[1]THANH!AD151+[1]MY!AD148+[1]HA!AD89+[1]PHUC!AD147+[1]LAM!AD148+[1]XUAN!AD146+[1]LIEN!AD150</f>
        <v>0</v>
      </c>
      <c r="AE215" s="633" t="e">
        <f>[1]DAI!#REF!+[1]NAM!#REF!+[1]NHAN!#REF!+[1]LY!#REF!+[1]DUC!#REF!+[1]DONG!#REF!+[1]HPHU!#REF!+[1]BAC!#REF!+[1]THANH!#REF!+#REF!+[1]MY!#REF!+[1]HA!#REF!+[1]PHUC!#REF!+[1]LAM!#REF!+[1]XUAN!#REF!+[1]LIEN!#REF!</f>
        <v>#REF!</v>
      </c>
      <c r="AF215" s="633" t="e">
        <f>[1]DAI!#REF!+[1]NAM!#REF!+[1]NHAN!#REF!+[1]LY!#REF!+[1]DUC!#REF!+[1]DONG!#REF!+[1]HPHU!#REF!+[1]BAC!#REF!+[1]THANH!#REF!+#REF!+[1]MY!#REF!+[1]HA!#REF!+[1]PHUC!#REF!+[1]LAM!#REF!+[1]XUAN!#REF!+[1]LIEN!#REF!</f>
        <v>#REF!</v>
      </c>
      <c r="AG215" s="633" t="e">
        <f>[1]DAI!#REF!+[1]NAM!#REF!+[1]NHAN!#REF!+[1]LY!#REF!+[1]DUC!#REF!+[1]DONG!#REF!+[1]HPHU!#REF!+[1]BAC!#REF!+[1]THANH!#REF!+#REF!+[1]MY!#REF!+[1]HA!#REF!+[1]PHUC!#REF!+[1]LAM!#REF!+[1]XUAN!#REF!+[1]LIEN!#REF!</f>
        <v>#REF!</v>
      </c>
      <c r="AH215" s="633" t="e">
        <f>[1]DAI!#REF!+[1]NAM!#REF!+[1]NHAN!#REF!+[1]LY!#REF!+[1]DUC!#REF!+[1]DONG!#REF!+[1]HPHU!#REF!+[1]BAC!#REF!+[1]THANH!#REF!+#REF!+[1]MY!#REF!+[1]HA!#REF!+[1]PHUC!#REF!+[1]LAM!#REF!+[1]XUAN!#REF!+[1]LIEN!#REF!</f>
        <v>#REF!</v>
      </c>
      <c r="AI215" s="633" t="e">
        <f>[1]DAI!#REF!+[1]NAM!#REF!+[1]NHAN!#REF!+[1]LY!#REF!+[1]DUC!#REF!+[1]DONG!#REF!+[1]HPHU!#REF!+[1]BAC!#REF!+[1]THANH!#REF!+#REF!+[1]MY!#REF!+[1]HA!#REF!+[1]PHUC!#REF!+[1]LAM!#REF!+[1]XUAN!#REF!+[1]LIEN!#REF!</f>
        <v>#REF!</v>
      </c>
      <c r="AJ215" s="633" t="e">
        <f>[1]DAI!#REF!+[1]NAM!#REF!+[1]NHAN!#REF!+[1]LY!#REF!+[1]DUC!#REF!+[1]DONG!#REF!+[1]HPHU!#REF!+[1]BAC!#REF!+[1]THANH!#REF!+#REF!+[1]MY!#REF!+[1]HA!#REF!+[1]PHUC!#REF!+[1]LAM!#REF!+[1]XUAN!#REF!+[1]LIEN!#REF!</f>
        <v>#REF!</v>
      </c>
      <c r="AK215" s="617">
        <f>[1]DAI!AK151+[1]NAM!AK149+[1]NHAN!AK151+[1]LY!AK151+[1]DUC!AK151+[1]DONG!AK151+[1]HPHU!AK150+[1]BAC!AK150+[1]THANH!AK151+[1]MY!AK148+[1]HA!AK89+[1]PHUC!AK147+[1]LAM!AK148+[1]XUAN!AK146+[1]LIEN!AK150</f>
        <v>0</v>
      </c>
      <c r="AL215" s="633" t="e">
        <f>[1]DAI!#REF!+[1]NAM!#REF!+[1]NHAN!#REF!+[1]LY!#REF!+[1]DUC!#REF!+[1]DONG!#REF!+[1]HPHU!#REF!+[1]BAC!#REF!+[1]THANH!#REF!+#REF!+[1]MY!#REF!+[1]HA!#REF!+[1]PHUC!#REF!+[1]LAM!#REF!+[1]XUAN!#REF!+[1]LIEN!#REF!</f>
        <v>#REF!</v>
      </c>
      <c r="AM215" s="633" t="e">
        <f>[1]DAI!#REF!+[1]NAM!#REF!+[1]NHAN!#REF!+[1]LY!#REF!+[1]DUC!#REF!+[1]DONG!#REF!+[1]HPHU!#REF!+[1]BAC!#REF!+[1]THANH!#REF!+#REF!+[1]MY!#REF!+[1]HA!#REF!+[1]PHUC!#REF!+[1]LAM!#REF!+[1]XUAN!#REF!+[1]LIEN!#REF!</f>
        <v>#REF!</v>
      </c>
      <c r="AN215" s="617">
        <f>[1]DAI!AN151+[1]NAM!AN149+[1]NHAN!AN151+[1]LY!AN151+[1]DUC!AN151+[1]DONG!AN151+[1]HPHU!AN150+[1]BAC!AN150+[1]THANH!AN151+[1]MY!AN148+[1]HA!AN89+[1]PHUC!AN147+[1]LAM!AN148+[1]XUAN!AN146+[1]LIEN!AN150</f>
        <v>0</v>
      </c>
      <c r="AO215" s="633" t="e">
        <f>[1]DAI!#REF!+[1]NAM!#REF!+[1]NHAN!#REF!+[1]LY!#REF!+[1]DUC!#REF!+[1]DONG!#REF!+[1]HPHU!#REF!+[1]BAC!#REF!+[1]THANH!#REF!+#REF!+[1]MY!#REF!+[1]HA!#REF!+[1]PHUC!#REF!+[1]LAM!#REF!+[1]XUAN!#REF!+[1]LIEN!#REF!</f>
        <v>#REF!</v>
      </c>
      <c r="AP215" s="633" t="e">
        <f>[1]DAI!#REF!+[1]NAM!#REF!+[1]NHAN!#REF!+[1]LY!#REF!+[1]DUC!#REF!+[1]DONG!#REF!+[1]HPHU!#REF!+[1]BAC!#REF!+[1]THANH!#REF!+#REF!+[1]MY!#REF!+[1]HA!#REF!+[1]PHUC!#REF!+[1]LAM!#REF!+[1]XUAN!#REF!+[1]LIEN!#REF!</f>
        <v>#REF!</v>
      </c>
      <c r="AQ215" s="633" t="e">
        <f>[1]DAI!#REF!+[1]NAM!#REF!+[1]NHAN!#REF!+[1]LY!#REF!+[1]DUC!#REF!+[1]DONG!#REF!+[1]HPHU!#REF!+[1]BAC!#REF!+[1]THANH!#REF!+#REF!+[1]MY!#REF!+[1]HA!#REF!+[1]PHUC!#REF!+[1]LAM!#REF!+[1]XUAN!#REF!+[1]LIEN!#REF!</f>
        <v>#REF!</v>
      </c>
      <c r="AR215" s="617">
        <f>[1]DAI!AR213+[1]NAM!AR213+[1]NHAN!AR213+[1]LY!AR213+[1]DUC!AR213+[1]DONG!AR213+[1]HPHU!AR213+[1]BAC!AR213+[1]THANH!AR213+[1]MY!AR213+[1]HA!AR213+[1]PHUC!AR213+[1]LAM!AR213+[1]XUAN!AR213+[1]LIEN!AR213+[1]HUNG!AR213+[1]CNAM!AR213+[1]TAY!AR213+[1]HOA!AR213+[1]VAN!AR213+[1]PDINH!AR213+[1]SLOC!AR213+[1]TRUNG!AR213+[1]TAN!AR213+[1]THUONG!AR213+[1]HLAO!AR213+[1]PNHA!AR213+[1]VTRUNG!AR213</f>
        <v>0</v>
      </c>
      <c r="AS215" s="617">
        <f>[1]DAI!AS151+[1]NAM!AS149+[1]NHAN!AS151+[1]LY!AS151+[1]DUC!AS151+[1]DONG!AS151+[1]HPHU!AS150+[1]BAC!AS150+[1]THANH!AS151+[1]MY!AS148+[1]HA!AS89+[1]PHUC!AS147+[1]LAM!AS148+[1]XUAN!AS146+[1]LIEN!AS150</f>
        <v>0</v>
      </c>
      <c r="AT215" s="617"/>
      <c r="AU215" s="617">
        <f>[1]DAI!AU151+[1]NAM!AU149+[1]NHAN!AU151+[1]LY!AU151+[1]DUC!AU151+[1]DONG!AU151+[1]HPHU!AU150+[1]BAC!AU150+[1]THANH!AU151+[1]MY!AU148+[1]HA!AU89+[1]PHUC!AU147+[1]LAM!AU148+[1]XUAN!AU146+[1]LIEN!AU150</f>
        <v>0</v>
      </c>
      <c r="AV215" s="587">
        <f>[1]DAI!AV213+[1]NAM!AV213+[1]NHAN!AV213+[1]LY!AV213+[1]DUC!AV213+[1]DONG!AV213+[1]HPHU!AV213+[1]BAC!AV213+[1]THANH!AV213+[1]MY!AV213+[1]HA!AV213+[1]PHUC!AV213+[1]LAM!AV213+[1]XUAN!AV213+[1]LIEN!AV213+[1]HUNG!AV213+[1]CNAM!AV213+[1]TAY!AV213+[1]HOA!AV213+[1]VAN!AV213+[1]PDINH!AV213+[1]SLOC!AV213+[1]TRUNG!AV213+[1]TAN!AV213+[1]THUONG!AV213+[1]HLAO!AV213+[1]PNHA!AV213+[1]VTRUNG!AV213</f>
        <v>0</v>
      </c>
      <c r="AW215" s="633" t="e">
        <f>[1]DAI!#REF!+[1]NAM!#REF!+[1]NHAN!#REF!+[1]LY!#REF!+[1]DUC!#REF!+[1]DONG!#REF!+[1]HPHU!#REF!+[1]BAC!#REF!+[1]THANH!#REF!+#REF!+[1]MY!#REF!+[1]HA!#REF!+[1]PHUC!#REF!+[1]LAM!#REF!+[1]XUAN!#REF!+[1]LIEN!#REF!</f>
        <v>#REF!</v>
      </c>
      <c r="AX215" s="633" t="e">
        <f>[1]DAI!#REF!+[1]NAM!#REF!+[1]NHAN!#REF!+[1]LY!#REF!+[1]DUC!#REF!+[1]DONG!#REF!+[1]HPHU!#REF!+[1]BAC!#REF!+[1]THANH!#REF!+#REF!+[1]MY!#REF!+[1]HA!#REF!+[1]PHUC!#REF!+[1]LAM!#REF!+[1]XUAN!#REF!+[1]LIEN!#REF!</f>
        <v>#REF!</v>
      </c>
      <c r="AY215" s="633" t="e">
        <f>[1]DAI!#REF!+[1]NAM!#REF!+[1]NHAN!#REF!+[1]LY!#REF!+[1]DUC!#REF!+[1]DONG!#REF!+[1]HPHU!#REF!+[1]BAC!#REF!+[1]THANH!#REF!+#REF!+[1]MY!#REF!+[1]HA!#REF!+[1]PHUC!#REF!+[1]LAM!#REF!+[1]XUAN!#REF!+[1]LIEN!#REF!</f>
        <v>#REF!</v>
      </c>
      <c r="AZ215" s="617">
        <f>[1]DAI!AZ151+[1]NAM!AZ149+[1]NHAN!AZ151+[1]LY!AZ151+[1]DUC!AZ151+[1]DONG!AZ151+[1]HPHU!AZ150+[1]BAC!AZ150+[1]THANH!AZ151+[1]MY!AZ148+[1]HA!AZ89+[1]PHUC!AZ147+[1]LAM!AZ148+[1]XUAN!AZ146+[1]LIEN!AZ150</f>
        <v>0</v>
      </c>
      <c r="BA215" s="633" t="e">
        <f>[1]DAI!#REF!+[1]NAM!#REF!+[1]NHAN!#REF!+[1]LY!#REF!+[1]DUC!#REF!+[1]DONG!#REF!+[1]HPHU!#REF!+[1]BAC!#REF!+[1]THANH!#REF!+#REF!+[1]MY!#REF!+[1]HA!#REF!+[1]PHUC!#REF!+[1]LAM!#REF!+[1]XUAN!#REF!+[1]LIEN!#REF!</f>
        <v>#REF!</v>
      </c>
      <c r="BB215" s="633" t="e">
        <f>[1]DAI!#REF!+[1]NAM!#REF!+[1]NHAN!#REF!+[1]LY!#REF!+[1]DUC!#REF!+[1]DONG!#REF!+[1]HPHU!#REF!+[1]BAC!#REF!+[1]THANH!#REF!+#REF!+[1]MY!#REF!+[1]HA!#REF!+[1]PHUC!#REF!+[1]LAM!#REF!+[1]XUAN!#REF!+[1]LIEN!#REF!</f>
        <v>#REF!</v>
      </c>
      <c r="BC215" s="633" t="e">
        <f>[1]DAI!#REF!+[1]NAM!#REF!+[1]NHAN!#REF!+[1]LY!#REF!+[1]DUC!#REF!+[1]DONG!#REF!+[1]HPHU!#REF!+[1]BAC!#REF!+[1]THANH!#REF!+#REF!+[1]MY!#REF!+[1]HA!#REF!+[1]PHUC!#REF!+[1]LAM!#REF!+[1]XUAN!#REF!+[1]LIEN!#REF!</f>
        <v>#REF!</v>
      </c>
      <c r="BD215" s="617">
        <f>[1]DAI!BD151+[1]NAM!BD149+[1]NHAN!BD151+[1]LY!BD151+[1]DUC!BD151+[1]DONG!BD151+[1]HPHU!BD150+[1]BAC!BD150+[1]THANH!BD151+[1]MY!BD148+[1]HA!BD89+[1]PHUC!BD147+[1]LAM!BD148+[1]XUAN!BD146+[1]LIEN!BD150</f>
        <v>0</v>
      </c>
      <c r="BE215" s="633" t="e">
        <f>[1]DAI!#REF!+[1]NAM!#REF!+[1]NHAN!#REF!+[1]LY!#REF!+[1]DUC!#REF!+[1]DONG!#REF!+[1]HPHU!#REF!+[1]BAC!#REF!+[1]THANH!#REF!+#REF!+[1]MY!#REF!+[1]HA!#REF!+[1]PHUC!#REF!+[1]LAM!#REF!+[1]XUAN!#REF!+[1]LIEN!#REF!</f>
        <v>#REF!</v>
      </c>
      <c r="BF215" s="633" t="e">
        <f>[1]DAI!#REF!+[1]NAM!#REF!+[1]NHAN!#REF!+[1]LY!#REF!+[1]DUC!#REF!+[1]DONG!#REF!+[1]HPHU!#REF!+[1]BAC!#REF!+[1]THANH!#REF!+#REF!+[1]MY!#REF!+[1]HA!#REF!+[1]PHUC!#REF!+[1]LAM!#REF!+[1]XUAN!#REF!+[1]LIEN!#REF!</f>
        <v>#REF!</v>
      </c>
      <c r="BG215" s="633" t="e">
        <f>[1]DAI!#REF!+[1]NAM!#REF!+[1]NHAN!#REF!+[1]LY!#REF!+[1]DUC!#REF!+[1]DONG!#REF!+[1]HPHU!#REF!+[1]BAC!#REF!+[1]THANH!#REF!+#REF!+[1]MY!#REF!+[1]HA!#REF!+[1]PHUC!#REF!+[1]LAM!#REF!+[1]XUAN!#REF!+[1]LIEN!#REF!</f>
        <v>#REF!</v>
      </c>
      <c r="BH215" s="633" t="e">
        <f>[1]DAI!#REF!+[1]NAM!#REF!+[1]NHAN!#REF!+[1]LY!#REF!+[1]DUC!#REF!+[1]DONG!#REF!+[1]HPHU!#REF!+[1]BAC!#REF!+[1]THANH!#REF!+#REF!+[1]MY!#REF!+[1]HA!#REF!+[1]PHUC!#REF!+[1]LAM!#REF!+[1]XUAN!#REF!+[1]LIEN!#REF!</f>
        <v>#REF!</v>
      </c>
      <c r="BI215" s="633" t="e">
        <f>[1]DAI!#REF!+[1]NAM!#REF!+[1]NHAN!#REF!+[1]LY!#REF!+[1]DUC!#REF!+[1]DONG!#REF!+[1]HPHU!#REF!+[1]BAC!#REF!+[1]THANH!#REF!+#REF!+[1]MY!#REF!+[1]HA!#REF!+[1]PHUC!#REF!+[1]LAM!#REF!+[1]XUAN!#REF!+[1]LIEN!#REF!</f>
        <v>#REF!</v>
      </c>
      <c r="BJ215" s="633" t="e">
        <f>[1]DAI!#REF!+[1]NAM!#REF!+[1]NHAN!#REF!+[1]LY!#REF!+[1]DUC!#REF!+[1]DONG!#REF!+[1]HPHU!#REF!+[1]BAC!#REF!+[1]THANH!#REF!+#REF!+[1]MY!#REF!+[1]HA!#REF!+[1]PHUC!#REF!+[1]LAM!#REF!+[1]XUAN!#REF!+[1]LIEN!#REF!</f>
        <v>#REF!</v>
      </c>
      <c r="BK215" s="633" t="e">
        <f>[1]DAI!#REF!+[1]NAM!#REF!+[1]NHAN!#REF!+[1]LY!#REF!+[1]DUC!#REF!+[1]DONG!#REF!+[1]HPHU!#REF!+[1]BAC!#REF!+[1]THANH!#REF!+#REF!+[1]MY!#REF!+[1]HA!#REF!+[1]PHUC!#REF!+[1]LAM!#REF!+[1]XUAN!#REF!+[1]LIEN!#REF!</f>
        <v>#REF!</v>
      </c>
      <c r="BL215" s="633" t="e">
        <f>[1]DAI!#REF!+[1]NAM!#REF!+[1]NHAN!#REF!+[1]LY!#REF!+[1]DUC!#REF!+[1]DONG!#REF!+[1]HPHU!#REF!+[1]BAC!#REF!+[1]THANH!#REF!+#REF!+[1]MY!#REF!+[1]HA!#REF!+[1]PHUC!#REF!+[1]LAM!#REF!+[1]XUAN!#REF!+[1]LIEN!#REF!</f>
        <v>#REF!</v>
      </c>
      <c r="BM215" s="568"/>
    </row>
    <row r="216" spans="1:67" ht="24" hidden="1" customHeight="1" x14ac:dyDescent="0.2">
      <c r="A216" s="634" t="s">
        <v>55</v>
      </c>
      <c r="B216" s="584" t="s">
        <v>56</v>
      </c>
      <c r="C216" s="635" t="s">
        <v>57</v>
      </c>
      <c r="D216" s="633" t="e">
        <f>[1]DAI!#REF!+[1]NAM!#REF!+[1]NHAN!#REF!+[1]LY!#REF!+[1]DUC!#REF!+[1]DONG!#REF!+[1]HPHU!#REF!+[1]BAC!#REF!+[1]THANH!#REF!+#REF!+[1]MY!#REF!+[1]HA!#REF!+[1]PHUC!#REF!+[1]LAM!#REF!+[1]XUAN!#REF!+[1]LIEN!#REF!</f>
        <v>#REF!</v>
      </c>
      <c r="E216" s="633" t="e">
        <f>[1]DAI!#REF!+[1]NAM!#REF!+[1]NHAN!#REF!+[1]LY!#REF!+[1]DUC!#REF!+[1]DONG!#REF!+[1]HPHU!#REF!+[1]BAC!#REF!+[1]THANH!#REF!+#REF!+[1]MY!#REF!+[1]HA!#REF!+[1]PHUC!#REF!+[1]LAM!#REF!+[1]XUAN!#REF!+[1]LIEN!#REF!</f>
        <v>#REF!</v>
      </c>
      <c r="F216" s="633" t="e">
        <f>[1]DAI!#REF!+[1]NAM!#REF!+[1]NHAN!#REF!+[1]LY!#REF!+[1]DUC!#REF!+[1]DONG!#REF!+[1]HPHU!#REF!+[1]BAC!#REF!+[1]THANH!#REF!+#REF!+[1]MY!#REF!+[1]HA!#REF!+[1]PHUC!#REF!+[1]LAM!#REF!+[1]XUAN!#REF!+[1]LIEN!#REF!</f>
        <v>#REF!</v>
      </c>
      <c r="G216" s="617">
        <f>[1]DAI!G214+[1]NAM!G214+[1]NHAN!G214+[1]LY!G214+[1]DUC!G214+[1]DONG!G214+[1]HPHU!G214+[1]BAC!G214+[1]THANH!G214+[1]MY!G214+[1]HA!G214+[1]PHUC!G214+[1]LAM!G214+[1]XUAN!G214+[1]LIEN!G214+[1]HUNG!G214+[1]CNAM!G214+[1]TAY!G214+[1]HOA!G214+[1]VAN!G214+[1]PDINH!G214+[1]SLOC!G214+[1]TRUNG!G214+[1]TAN!G214+[1]THUONG!G214+[1]HLAO!G214+[1]PNHA!G214+[1]VTRUNG!G214</f>
        <v>0</v>
      </c>
      <c r="H216" s="633" t="e">
        <f>[1]DAI!#REF!+[1]NAM!#REF!+[1]NHAN!#REF!+[1]LY!#REF!+[1]DUC!#REF!+[1]DONG!#REF!+[1]HPHU!#REF!+[1]BAC!#REF!+[1]THANH!#REF!+#REF!+[1]MY!#REF!+[1]HA!#REF!+[1]PHUC!#REF!+[1]LAM!#REF!+[1]XUAN!#REF!+[1]LIEN!#REF!</f>
        <v>#REF!</v>
      </c>
      <c r="I216" s="633" t="e">
        <f>[1]DAI!#REF!+[1]NAM!#REF!+[1]NHAN!#REF!+[1]LY!#REF!+[1]DUC!#REF!+[1]DONG!#REF!+[1]HPHU!#REF!+[1]BAC!#REF!+[1]THANH!#REF!+#REF!+[1]MY!#REF!+[1]HA!#REF!+[1]PHUC!#REF!+[1]LAM!#REF!+[1]XUAN!#REF!+[1]LIEN!#REF!</f>
        <v>#REF!</v>
      </c>
      <c r="J216" s="617">
        <f>[1]DAI!J214+[1]NAM!J214+[1]NHAN!J214+[1]LY!J214+[1]DUC!J214+[1]DONG!J214+[1]HPHU!J214+[1]BAC!J214+[1]THANH!J214+[1]MY!J214+[1]HA!J214+[1]PHUC!J214+[1]LAM!J214+[1]XUAN!J214+[1]LIEN!J214+[1]HUNG!J214+[1]CNAM!J214+[1]TAY!J214+[1]HOA!J214+[1]VAN!J214+[1]PDINH!J214+[1]SLOC!J214+[1]TRUNG!J214+[1]TAN!J214+[1]THUONG!J214+[1]HLAO!J214+[1]PNHA!J214+[1]VTRUNG!J214</f>
        <v>0</v>
      </c>
      <c r="K216" s="633" t="e">
        <f>[1]DAI!#REF!+[1]NAM!#REF!+[1]NHAN!#REF!+[1]LY!#REF!+[1]DUC!#REF!+[1]DONG!#REF!+[1]HPHU!#REF!+[1]BAC!#REF!+[1]THANH!#REF!+#REF!+[1]MY!#REF!+[1]HA!#REF!+[1]PHUC!#REF!+[1]LAM!#REF!+[1]XUAN!#REF!+[1]LIEN!#REF!</f>
        <v>#REF!</v>
      </c>
      <c r="L216" s="633" t="e">
        <f>[1]DAI!#REF!+[1]NAM!#REF!+[1]NHAN!#REF!+[1]LY!#REF!+[1]DUC!#REF!+[1]DONG!#REF!+[1]HPHU!#REF!+[1]BAC!#REF!+[1]THANH!#REF!+#REF!+[1]MY!#REF!+[1]HA!#REF!+[1]PHUC!#REF!+[1]LAM!#REF!+[1]XUAN!#REF!+[1]LIEN!#REF!</f>
        <v>#REF!</v>
      </c>
      <c r="M216" s="633" t="e">
        <f>[1]DAI!#REF!+[1]NAM!#REF!+[1]NHAN!#REF!+[1]LY!#REF!+[1]DUC!#REF!+[1]DONG!#REF!+[1]HPHU!#REF!+[1]BAC!#REF!+[1]THANH!#REF!+#REF!+[1]MY!#REF!+[1]HA!#REF!+[1]PHUC!#REF!+[1]LAM!#REF!+[1]XUAN!#REF!+[1]LIEN!#REF!</f>
        <v>#REF!</v>
      </c>
      <c r="N216" s="617">
        <f>[1]DAI!N214+[1]NAM!N214+[1]NHAN!N214+[1]LY!N214+[1]DUC!N214+[1]DONG!N214+[1]HPHU!N214+[1]BAC!N214+[1]THANH!N214+[1]MY!N214+[1]HA!N214+[1]PHUC!N214+[1]LAM!N214+[1]XUAN!N214+[1]LIEN!N214+[1]HUNG!N214+[1]CNAM!N214+[1]TAY!N214+[1]HOA!N214+[1]VAN!N214+[1]PDINH!N214+[1]SLOC!N214+[1]TRUNG!N214+[1]TAN!N214+[1]THUONG!N214+[1]HLAO!N214+[1]PNHA!N214+[1]VTRUNG!N214</f>
        <v>0</v>
      </c>
      <c r="O216" s="617">
        <f>[1]DAI!O214+[1]NAM!O214+[1]NHAN!O214+[1]LY!O214+[1]DUC!O214+[1]DONG!O214+[1]HPHU!O214+[1]BAC!O214+[1]THANH!O214+[1]MY!O214+[1]HA!O214+[1]PHUC!O214+[1]LAM!O214+[1]XUAN!O214+[1]LIEN!O214+[1]HUNG!O214+[1]CNAM!O214+[1]TAY!O214+[1]HOA!O214+[1]VAN!O214+[1]PDINH!O214+[1]SLOC!O214+[1]TRUNG!O214+[1]TAN!O214+[1]THUONG!O214+[1]HLAO!O214+[1]PNHA!O214+[1]VTRUNG!O214</f>
        <v>0</v>
      </c>
      <c r="P216" s="617">
        <f>[1]DAI!P152+[1]NAM!P150+[1]NHAN!P152+[1]LY!P152+[1]DUC!P152+[1]DONG!P152+[1]HPHU!P151+[1]BAC!P151+[1]THANH!P152+[1]MY!P149+[1]HA!P90+[1]PHUC!P148+[1]LAM!P149+[1]XUAN!P147+[1]LIEN!P151</f>
        <v>0</v>
      </c>
      <c r="Q216" s="633" t="e">
        <f>[1]DAI!#REF!+[1]NAM!#REF!+[1]NHAN!#REF!+[1]LY!#REF!+[1]DUC!#REF!+[1]DONG!#REF!+[1]HPHU!#REF!+[1]BAC!#REF!+[1]THANH!#REF!+#REF!+[1]MY!#REF!+[1]HA!#REF!+[1]PHUC!#REF!+[1]LAM!#REF!+[1]XUAN!#REF!+[1]LIEN!#REF!</f>
        <v>#REF!</v>
      </c>
      <c r="R216" s="588" t="e">
        <f>[1]DAI!#REF!+[1]NAM!#REF!+[1]NHAN!#REF!+[1]LY!#REF!+[1]DUC!#REF!+[1]DONG!#REF!+[1]HPHU!#REF!+[1]BAC!#REF!+[1]THANH!#REF!+#REF!+[1]MY!#REF!+[1]HA!#REF!+[1]PHUC!#REF!+[1]LAM!#REF!+[1]XUAN!#REF!+[1]LIEN!#REF!</f>
        <v>#REF!</v>
      </c>
      <c r="S216" s="633" t="e">
        <f>[1]DAI!#REF!+[1]NAM!#REF!+[1]NHAN!#REF!+[1]LY!#REF!+[1]DUC!#REF!+[1]DONG!#REF!+[1]HPHU!#REF!+[1]BAC!#REF!+[1]THANH!#REF!+#REF!+[1]MY!#REF!+[1]HA!#REF!+[1]PHUC!#REF!+[1]LAM!#REF!+[1]XUAN!#REF!+[1]LIEN!#REF!</f>
        <v>#REF!</v>
      </c>
      <c r="T216" s="633" t="e">
        <f>[1]DAI!#REF!+[1]NAM!#REF!+[1]NHAN!#REF!+[1]LY!#REF!+[1]DUC!#REF!+[1]DONG!#REF!+[1]HPHU!#REF!+[1]BAC!#REF!+[1]THANH!#REF!+#REF!+[1]MY!#REF!+[1]HA!#REF!+[1]PHUC!#REF!+[1]LAM!#REF!+[1]XUAN!#REF!+[1]LIEN!#REF!</f>
        <v>#REF!</v>
      </c>
      <c r="U216" s="633" t="e">
        <f>[1]DAI!#REF!+[1]NAM!#REF!+[1]NHAN!#REF!+[1]LY!#REF!+[1]DUC!#REF!+[1]DONG!#REF!+[1]HPHU!#REF!+[1]BAC!#REF!+[1]THANH!#REF!+#REF!+[1]MY!#REF!+[1]HA!#REF!+[1]PHUC!#REF!+[1]LAM!#REF!+[1]XUAN!#REF!+[1]LIEN!#REF!</f>
        <v>#REF!</v>
      </c>
      <c r="V216" s="633" t="e">
        <f>[1]DAI!#REF!+[1]NAM!#REF!+[1]NHAN!#REF!+[1]LY!#REF!+[1]DUC!#REF!+[1]DONG!#REF!+[1]HPHU!#REF!+[1]BAC!#REF!+[1]THANH!#REF!+#REF!+[1]MY!#REF!+[1]HA!#REF!+[1]PHUC!#REF!+[1]LAM!#REF!+[1]XUAN!#REF!+[1]LIEN!#REF!</f>
        <v>#REF!</v>
      </c>
      <c r="W216" s="633" t="e">
        <f>[1]DAI!#REF!+[1]NAM!#REF!+[1]NHAN!#REF!+[1]LY!#REF!+[1]DUC!#REF!+[1]DONG!#REF!+[1]HPHU!#REF!+[1]BAC!#REF!+[1]THANH!#REF!+#REF!+[1]MY!#REF!+[1]HA!#REF!+[1]PHUC!#REF!+[1]LAM!#REF!+[1]XUAN!#REF!+[1]LIEN!#REF!</f>
        <v>#REF!</v>
      </c>
      <c r="X216" s="633" t="e">
        <f>[1]DAI!#REF!+[1]NAM!#REF!+[1]NHAN!#REF!+[1]LY!#REF!+[1]DUC!#REF!+[1]DONG!#REF!+[1]HPHU!#REF!+[1]BAC!#REF!+[1]THANH!#REF!+#REF!+[1]MY!#REF!+[1]HA!#REF!+[1]PHUC!#REF!+[1]LAM!#REF!+[1]XUAN!#REF!+[1]LIEN!#REF!</f>
        <v>#REF!</v>
      </c>
      <c r="Y216" s="633" t="e">
        <f>[1]DAI!#REF!+[1]NAM!#REF!+[1]NHAN!#REF!+[1]LY!#REF!+[1]DUC!#REF!+[1]DONG!#REF!+[1]HPHU!#REF!+[1]BAC!#REF!+[1]THANH!#REF!+#REF!+[1]MY!#REF!+[1]HA!#REF!+[1]PHUC!#REF!+[1]LAM!#REF!+[1]XUAN!#REF!+[1]LIEN!#REF!</f>
        <v>#REF!</v>
      </c>
      <c r="Z216" s="633" t="e">
        <f>[1]DAI!#REF!+[1]NAM!#REF!+[1]NHAN!#REF!+[1]LY!#REF!+[1]DUC!#REF!+[1]DONG!#REF!+[1]HPHU!#REF!+[1]BAC!#REF!+[1]THANH!#REF!+#REF!+[1]MY!#REF!+[1]HA!#REF!+[1]PHUC!#REF!+[1]LAM!#REF!+[1]XUAN!#REF!+[1]LIEN!#REF!</f>
        <v>#REF!</v>
      </c>
      <c r="AA216" s="633" t="e">
        <f>[1]DAI!#REF!+[1]NAM!#REF!+[1]NHAN!#REF!+[1]LY!#REF!+[1]DUC!#REF!+[1]DONG!#REF!+[1]HPHU!#REF!+[1]BAC!#REF!+[1]THANH!#REF!+#REF!+[1]MY!#REF!+[1]HA!#REF!+[1]PHUC!#REF!+[1]LAM!#REF!+[1]XUAN!#REF!+[1]LIEN!#REF!</f>
        <v>#REF!</v>
      </c>
      <c r="AB216" s="633" t="e">
        <f>[1]DAI!#REF!+[1]NAM!#REF!+[1]NHAN!#REF!+[1]LY!#REF!+[1]DUC!#REF!+[1]DONG!#REF!+[1]HPHU!#REF!+[1]BAC!#REF!+[1]THANH!#REF!+#REF!+[1]MY!#REF!+[1]HA!#REF!+[1]PHUC!#REF!+[1]LAM!#REF!+[1]XUAN!#REF!+[1]LIEN!#REF!</f>
        <v>#REF!</v>
      </c>
      <c r="AC216" s="633" t="e">
        <f>[1]DAI!#REF!+[1]NAM!#REF!+[1]NHAN!#REF!+[1]LY!#REF!+[1]DUC!#REF!+[1]DONG!#REF!+[1]HPHU!#REF!+[1]BAC!#REF!+[1]THANH!#REF!+#REF!+[1]MY!#REF!+[1]HA!#REF!+[1]PHUC!#REF!+[1]LAM!#REF!+[1]XUAN!#REF!+[1]LIEN!#REF!</f>
        <v>#REF!</v>
      </c>
      <c r="AD216" s="617">
        <f>[1]DAI!AD152+[1]NAM!AD150+[1]NHAN!AD152+[1]LY!AD152+[1]DUC!AD152+[1]DONG!AD152+[1]HPHU!AD151+[1]BAC!AD151+[1]THANH!AD152+[1]MY!AD149+[1]HA!AD90+[1]PHUC!AD148+[1]LAM!AD149+[1]XUAN!AD147+[1]LIEN!AD151</f>
        <v>0</v>
      </c>
      <c r="AE216" s="633" t="e">
        <f>[1]DAI!#REF!+[1]NAM!#REF!+[1]NHAN!#REF!+[1]LY!#REF!+[1]DUC!#REF!+[1]DONG!#REF!+[1]HPHU!#REF!+[1]BAC!#REF!+[1]THANH!#REF!+#REF!+[1]MY!#REF!+[1]HA!#REF!+[1]PHUC!#REF!+[1]LAM!#REF!+[1]XUAN!#REF!+[1]LIEN!#REF!</f>
        <v>#REF!</v>
      </c>
      <c r="AF216" s="633" t="e">
        <f>[1]DAI!#REF!+[1]NAM!#REF!+[1]NHAN!#REF!+[1]LY!#REF!+[1]DUC!#REF!+[1]DONG!#REF!+[1]HPHU!#REF!+[1]BAC!#REF!+[1]THANH!#REF!+#REF!+[1]MY!#REF!+[1]HA!#REF!+[1]PHUC!#REF!+[1]LAM!#REF!+[1]XUAN!#REF!+[1]LIEN!#REF!</f>
        <v>#REF!</v>
      </c>
      <c r="AG216" s="633" t="e">
        <f>[1]DAI!#REF!+[1]NAM!#REF!+[1]NHAN!#REF!+[1]LY!#REF!+[1]DUC!#REF!+[1]DONG!#REF!+[1]HPHU!#REF!+[1]BAC!#REF!+[1]THANH!#REF!+#REF!+[1]MY!#REF!+[1]HA!#REF!+[1]PHUC!#REF!+[1]LAM!#REF!+[1]XUAN!#REF!+[1]LIEN!#REF!</f>
        <v>#REF!</v>
      </c>
      <c r="AH216" s="633" t="e">
        <f>[1]DAI!#REF!+[1]NAM!#REF!+[1]NHAN!#REF!+[1]LY!#REF!+[1]DUC!#REF!+[1]DONG!#REF!+[1]HPHU!#REF!+[1]BAC!#REF!+[1]THANH!#REF!+#REF!+[1]MY!#REF!+[1]HA!#REF!+[1]PHUC!#REF!+[1]LAM!#REF!+[1]XUAN!#REF!+[1]LIEN!#REF!</f>
        <v>#REF!</v>
      </c>
      <c r="AI216" s="633" t="e">
        <f>[1]DAI!#REF!+[1]NAM!#REF!+[1]NHAN!#REF!+[1]LY!#REF!+[1]DUC!#REF!+[1]DONG!#REF!+[1]HPHU!#REF!+[1]BAC!#REF!+[1]THANH!#REF!+#REF!+[1]MY!#REF!+[1]HA!#REF!+[1]PHUC!#REF!+[1]LAM!#REF!+[1]XUAN!#REF!+[1]LIEN!#REF!</f>
        <v>#REF!</v>
      </c>
      <c r="AJ216" s="633" t="e">
        <f>[1]DAI!#REF!+[1]NAM!#REF!+[1]NHAN!#REF!+[1]LY!#REF!+[1]DUC!#REF!+[1]DONG!#REF!+[1]HPHU!#REF!+[1]BAC!#REF!+[1]THANH!#REF!+#REF!+[1]MY!#REF!+[1]HA!#REF!+[1]PHUC!#REF!+[1]LAM!#REF!+[1]XUAN!#REF!+[1]LIEN!#REF!</f>
        <v>#REF!</v>
      </c>
      <c r="AK216" s="617">
        <f>[1]DAI!AK152+[1]NAM!AK150+[1]NHAN!AK152+[1]LY!AK152+[1]DUC!AK152+[1]DONG!AK152+[1]HPHU!AK151+[1]BAC!AK151+[1]THANH!AK152+[1]MY!AK149+[1]HA!AK90+[1]PHUC!AK148+[1]LAM!AK149+[1]XUAN!AK147+[1]LIEN!AK151</f>
        <v>0</v>
      </c>
      <c r="AL216" s="633" t="e">
        <f>[1]DAI!#REF!+[1]NAM!#REF!+[1]NHAN!#REF!+[1]LY!#REF!+[1]DUC!#REF!+[1]DONG!#REF!+[1]HPHU!#REF!+[1]BAC!#REF!+[1]THANH!#REF!+#REF!+[1]MY!#REF!+[1]HA!#REF!+[1]PHUC!#REF!+[1]LAM!#REF!+[1]XUAN!#REF!+[1]LIEN!#REF!</f>
        <v>#REF!</v>
      </c>
      <c r="AM216" s="633" t="e">
        <f>[1]DAI!#REF!+[1]NAM!#REF!+[1]NHAN!#REF!+[1]LY!#REF!+[1]DUC!#REF!+[1]DONG!#REF!+[1]HPHU!#REF!+[1]BAC!#REF!+[1]THANH!#REF!+#REF!+[1]MY!#REF!+[1]HA!#REF!+[1]PHUC!#REF!+[1]LAM!#REF!+[1]XUAN!#REF!+[1]LIEN!#REF!</f>
        <v>#REF!</v>
      </c>
      <c r="AN216" s="617">
        <f>[1]DAI!AN152+[1]NAM!AN150+[1]NHAN!AN152+[1]LY!AN152+[1]DUC!AN152+[1]DONG!AN152+[1]HPHU!AN151+[1]BAC!AN151+[1]THANH!AN152+[1]MY!AN149+[1]HA!AN90+[1]PHUC!AN148+[1]LAM!AN149+[1]XUAN!AN147+[1]LIEN!AN151</f>
        <v>0</v>
      </c>
      <c r="AO216" s="633" t="e">
        <f>[1]DAI!#REF!+[1]NAM!#REF!+[1]NHAN!#REF!+[1]LY!#REF!+[1]DUC!#REF!+[1]DONG!#REF!+[1]HPHU!#REF!+[1]BAC!#REF!+[1]THANH!#REF!+#REF!+[1]MY!#REF!+[1]HA!#REF!+[1]PHUC!#REF!+[1]LAM!#REF!+[1]XUAN!#REF!+[1]LIEN!#REF!</f>
        <v>#REF!</v>
      </c>
      <c r="AP216" s="633" t="e">
        <f>[1]DAI!#REF!+[1]NAM!#REF!+[1]NHAN!#REF!+[1]LY!#REF!+[1]DUC!#REF!+[1]DONG!#REF!+[1]HPHU!#REF!+[1]BAC!#REF!+[1]THANH!#REF!+#REF!+[1]MY!#REF!+[1]HA!#REF!+[1]PHUC!#REF!+[1]LAM!#REF!+[1]XUAN!#REF!+[1]LIEN!#REF!</f>
        <v>#REF!</v>
      </c>
      <c r="AQ216" s="633" t="e">
        <f>[1]DAI!#REF!+[1]NAM!#REF!+[1]NHAN!#REF!+[1]LY!#REF!+[1]DUC!#REF!+[1]DONG!#REF!+[1]HPHU!#REF!+[1]BAC!#REF!+[1]THANH!#REF!+#REF!+[1]MY!#REF!+[1]HA!#REF!+[1]PHUC!#REF!+[1]LAM!#REF!+[1]XUAN!#REF!+[1]LIEN!#REF!</f>
        <v>#REF!</v>
      </c>
      <c r="AR216" s="617">
        <f>[1]DAI!AR214+[1]NAM!AR214+[1]NHAN!AR214+[1]LY!AR214+[1]DUC!AR214+[1]DONG!AR214+[1]HPHU!AR214+[1]BAC!AR214+[1]THANH!AR214+[1]MY!AR214+[1]HA!AR214+[1]PHUC!AR214+[1]LAM!AR214+[1]XUAN!AR214+[1]LIEN!AR214+[1]HUNG!AR214+[1]CNAM!AR214+[1]TAY!AR214+[1]HOA!AR214+[1]VAN!AR214+[1]PDINH!AR214+[1]SLOC!AR214+[1]TRUNG!AR214+[1]TAN!AR214+[1]THUONG!AR214+[1]HLAO!AR214+[1]PNHA!AR214+[1]VTRUNG!AR214</f>
        <v>0</v>
      </c>
      <c r="AS216" s="617">
        <f>[1]DAI!AS152+[1]NAM!AS150+[1]NHAN!AS152+[1]LY!AS152+[1]DUC!AS152+[1]DONG!AS152+[1]HPHU!AS151+[1]BAC!AS151+[1]THANH!AS152+[1]MY!AS149+[1]HA!AS90+[1]PHUC!AS148+[1]LAM!AS149+[1]XUAN!AS147+[1]LIEN!AS151</f>
        <v>0</v>
      </c>
      <c r="AT216" s="617"/>
      <c r="AU216" s="617">
        <f>[1]DAI!AU152+[1]NAM!AU150+[1]NHAN!AU152+[1]LY!AU152+[1]DUC!AU152+[1]DONG!AU152+[1]HPHU!AU151+[1]BAC!AU151+[1]THANH!AU152+[1]MY!AU149+[1]HA!AU90+[1]PHUC!AU148+[1]LAM!AU149+[1]XUAN!AU147+[1]LIEN!AU151</f>
        <v>0</v>
      </c>
      <c r="AV216" s="587">
        <f>[1]DAI!AV214+[1]NAM!AV214+[1]NHAN!AV214+[1]LY!AV214+[1]DUC!AV214+[1]DONG!AV214+[1]HPHU!AV214+[1]BAC!AV214+[1]THANH!AV214+[1]MY!AV214+[1]HA!AV214+[1]PHUC!AV214+[1]LAM!AV214+[1]XUAN!AV214+[1]LIEN!AV214+[1]HUNG!AV214+[1]CNAM!AV214+[1]TAY!AV214+[1]HOA!AV214+[1]VAN!AV214+[1]PDINH!AV214+[1]SLOC!AV214+[1]TRUNG!AV214+[1]TAN!AV214+[1]THUONG!AV214+[1]HLAO!AV214+[1]PNHA!AV214+[1]VTRUNG!AV214</f>
        <v>0</v>
      </c>
      <c r="AW216" s="633" t="e">
        <f>[1]DAI!#REF!+[1]NAM!#REF!+[1]NHAN!#REF!+[1]LY!#REF!+[1]DUC!#REF!+[1]DONG!#REF!+[1]HPHU!#REF!+[1]BAC!#REF!+[1]THANH!#REF!+#REF!+[1]MY!#REF!+[1]HA!#REF!+[1]PHUC!#REF!+[1]LAM!#REF!+[1]XUAN!#REF!+[1]LIEN!#REF!</f>
        <v>#REF!</v>
      </c>
      <c r="AX216" s="633" t="e">
        <f>[1]DAI!#REF!+[1]NAM!#REF!+[1]NHAN!#REF!+[1]LY!#REF!+[1]DUC!#REF!+[1]DONG!#REF!+[1]HPHU!#REF!+[1]BAC!#REF!+[1]THANH!#REF!+#REF!+[1]MY!#REF!+[1]HA!#REF!+[1]PHUC!#REF!+[1]LAM!#REF!+[1]XUAN!#REF!+[1]LIEN!#REF!</f>
        <v>#REF!</v>
      </c>
      <c r="AY216" s="633" t="e">
        <f>[1]DAI!#REF!+[1]NAM!#REF!+[1]NHAN!#REF!+[1]LY!#REF!+[1]DUC!#REF!+[1]DONG!#REF!+[1]HPHU!#REF!+[1]BAC!#REF!+[1]THANH!#REF!+#REF!+[1]MY!#REF!+[1]HA!#REF!+[1]PHUC!#REF!+[1]LAM!#REF!+[1]XUAN!#REF!+[1]LIEN!#REF!</f>
        <v>#REF!</v>
      </c>
      <c r="AZ216" s="617">
        <f>[1]DAI!AZ152+[1]NAM!AZ150+[1]NHAN!AZ152+[1]LY!AZ152+[1]DUC!AZ152+[1]DONG!AZ152+[1]HPHU!AZ151+[1]BAC!AZ151+[1]THANH!AZ152+[1]MY!AZ149+[1]HA!AZ90+[1]PHUC!AZ148+[1]LAM!AZ149+[1]XUAN!AZ147+[1]LIEN!AZ151</f>
        <v>0</v>
      </c>
      <c r="BA216" s="633" t="e">
        <f>[1]DAI!#REF!+[1]NAM!#REF!+[1]NHAN!#REF!+[1]LY!#REF!+[1]DUC!#REF!+[1]DONG!#REF!+[1]HPHU!#REF!+[1]BAC!#REF!+[1]THANH!#REF!+#REF!+[1]MY!#REF!+[1]HA!#REF!+[1]PHUC!#REF!+[1]LAM!#REF!+[1]XUAN!#REF!+[1]LIEN!#REF!</f>
        <v>#REF!</v>
      </c>
      <c r="BB216" s="633" t="e">
        <f>[1]DAI!#REF!+[1]NAM!#REF!+[1]NHAN!#REF!+[1]LY!#REF!+[1]DUC!#REF!+[1]DONG!#REF!+[1]HPHU!#REF!+[1]BAC!#REF!+[1]THANH!#REF!+#REF!+[1]MY!#REF!+[1]HA!#REF!+[1]PHUC!#REF!+[1]LAM!#REF!+[1]XUAN!#REF!+[1]LIEN!#REF!</f>
        <v>#REF!</v>
      </c>
      <c r="BC216" s="633" t="e">
        <f>[1]DAI!#REF!+[1]NAM!#REF!+[1]NHAN!#REF!+[1]LY!#REF!+[1]DUC!#REF!+[1]DONG!#REF!+[1]HPHU!#REF!+[1]BAC!#REF!+[1]THANH!#REF!+#REF!+[1]MY!#REF!+[1]HA!#REF!+[1]PHUC!#REF!+[1]LAM!#REF!+[1]XUAN!#REF!+[1]LIEN!#REF!</f>
        <v>#REF!</v>
      </c>
      <c r="BD216" s="617">
        <f>[1]DAI!BD152+[1]NAM!BD150+[1]NHAN!BD152+[1]LY!BD152+[1]DUC!BD152+[1]DONG!BD152+[1]HPHU!BD151+[1]BAC!BD151+[1]THANH!BD152+[1]MY!BD149+[1]HA!BD90+[1]PHUC!BD148+[1]LAM!BD149+[1]XUAN!BD147+[1]LIEN!BD151</f>
        <v>0</v>
      </c>
      <c r="BE216" s="633" t="e">
        <f>[1]DAI!#REF!+[1]NAM!#REF!+[1]NHAN!#REF!+[1]LY!#REF!+[1]DUC!#REF!+[1]DONG!#REF!+[1]HPHU!#REF!+[1]BAC!#REF!+[1]THANH!#REF!+#REF!+[1]MY!#REF!+[1]HA!#REF!+[1]PHUC!#REF!+[1]LAM!#REF!+[1]XUAN!#REF!+[1]LIEN!#REF!</f>
        <v>#REF!</v>
      </c>
      <c r="BF216" s="633" t="e">
        <f>[1]DAI!#REF!+[1]NAM!#REF!+[1]NHAN!#REF!+[1]LY!#REF!+[1]DUC!#REF!+[1]DONG!#REF!+[1]HPHU!#REF!+[1]BAC!#REF!+[1]THANH!#REF!+#REF!+[1]MY!#REF!+[1]HA!#REF!+[1]PHUC!#REF!+[1]LAM!#REF!+[1]XUAN!#REF!+[1]LIEN!#REF!</f>
        <v>#REF!</v>
      </c>
      <c r="BG216" s="633" t="e">
        <f>[1]DAI!#REF!+[1]NAM!#REF!+[1]NHAN!#REF!+[1]LY!#REF!+[1]DUC!#REF!+[1]DONG!#REF!+[1]HPHU!#REF!+[1]BAC!#REF!+[1]THANH!#REF!+#REF!+[1]MY!#REF!+[1]HA!#REF!+[1]PHUC!#REF!+[1]LAM!#REF!+[1]XUAN!#REF!+[1]LIEN!#REF!</f>
        <v>#REF!</v>
      </c>
      <c r="BH216" s="633" t="e">
        <f>[1]DAI!#REF!+[1]NAM!#REF!+[1]NHAN!#REF!+[1]LY!#REF!+[1]DUC!#REF!+[1]DONG!#REF!+[1]HPHU!#REF!+[1]BAC!#REF!+[1]THANH!#REF!+#REF!+[1]MY!#REF!+[1]HA!#REF!+[1]PHUC!#REF!+[1]LAM!#REF!+[1]XUAN!#REF!+[1]LIEN!#REF!</f>
        <v>#REF!</v>
      </c>
      <c r="BI216" s="633" t="e">
        <f>[1]DAI!#REF!+[1]NAM!#REF!+[1]NHAN!#REF!+[1]LY!#REF!+[1]DUC!#REF!+[1]DONG!#REF!+[1]HPHU!#REF!+[1]BAC!#REF!+[1]THANH!#REF!+#REF!+[1]MY!#REF!+[1]HA!#REF!+[1]PHUC!#REF!+[1]LAM!#REF!+[1]XUAN!#REF!+[1]LIEN!#REF!</f>
        <v>#REF!</v>
      </c>
      <c r="BJ216" s="633" t="e">
        <f>[1]DAI!#REF!+[1]NAM!#REF!+[1]NHAN!#REF!+[1]LY!#REF!+[1]DUC!#REF!+[1]DONG!#REF!+[1]HPHU!#REF!+[1]BAC!#REF!+[1]THANH!#REF!+#REF!+[1]MY!#REF!+[1]HA!#REF!+[1]PHUC!#REF!+[1]LAM!#REF!+[1]XUAN!#REF!+[1]LIEN!#REF!</f>
        <v>#REF!</v>
      </c>
      <c r="BK216" s="633" t="e">
        <f>[1]DAI!#REF!+[1]NAM!#REF!+[1]NHAN!#REF!+[1]LY!#REF!+[1]DUC!#REF!+[1]DONG!#REF!+[1]HPHU!#REF!+[1]BAC!#REF!+[1]THANH!#REF!+#REF!+[1]MY!#REF!+[1]HA!#REF!+[1]PHUC!#REF!+[1]LAM!#REF!+[1]XUAN!#REF!+[1]LIEN!#REF!</f>
        <v>#REF!</v>
      </c>
      <c r="BL216" s="633" t="e">
        <f>[1]DAI!#REF!+[1]NAM!#REF!+[1]NHAN!#REF!+[1]LY!#REF!+[1]DUC!#REF!+[1]DONG!#REF!+[1]HPHU!#REF!+[1]BAC!#REF!+[1]THANH!#REF!+#REF!+[1]MY!#REF!+[1]HA!#REF!+[1]PHUC!#REF!+[1]LAM!#REF!+[1]XUAN!#REF!+[1]LIEN!#REF!</f>
        <v>#REF!</v>
      </c>
      <c r="BM216" s="568"/>
    </row>
    <row r="217" spans="1:67" ht="24" hidden="1" customHeight="1" x14ac:dyDescent="0.2">
      <c r="A217" s="634" t="s">
        <v>58</v>
      </c>
      <c r="B217" s="584" t="s">
        <v>59</v>
      </c>
      <c r="C217" s="635" t="s">
        <v>60</v>
      </c>
      <c r="D217" s="633" t="e">
        <f>[1]DAI!#REF!+[1]NAM!#REF!+[1]NHAN!#REF!+[1]LY!#REF!+[1]DUC!#REF!+[1]DONG!#REF!+[1]HPHU!#REF!+[1]BAC!#REF!+[1]THANH!#REF!+#REF!+[1]MY!#REF!+[1]HA!#REF!+[1]PHUC!#REF!+[1]LAM!#REF!+[1]XUAN!#REF!+[1]LIEN!#REF!</f>
        <v>#REF!</v>
      </c>
      <c r="E217" s="633" t="e">
        <f>[1]DAI!#REF!+[1]NAM!#REF!+[1]NHAN!#REF!+[1]LY!#REF!+[1]DUC!#REF!+[1]DONG!#REF!+[1]HPHU!#REF!+[1]BAC!#REF!+[1]THANH!#REF!+#REF!+[1]MY!#REF!+[1]HA!#REF!+[1]PHUC!#REF!+[1]LAM!#REF!+[1]XUAN!#REF!+[1]LIEN!#REF!</f>
        <v>#REF!</v>
      </c>
      <c r="F217" s="633" t="e">
        <f>[1]DAI!#REF!+[1]NAM!#REF!+[1]NHAN!#REF!+[1]LY!#REF!+[1]DUC!#REF!+[1]DONG!#REF!+[1]HPHU!#REF!+[1]BAC!#REF!+[1]THANH!#REF!+#REF!+[1]MY!#REF!+[1]HA!#REF!+[1]PHUC!#REF!+[1]LAM!#REF!+[1]XUAN!#REF!+[1]LIEN!#REF!</f>
        <v>#REF!</v>
      </c>
      <c r="G217" s="617">
        <f>[1]DAI!G215+[1]NAM!G215+[1]NHAN!G215+[1]LY!G215+[1]DUC!G215+[1]DONG!G215+[1]HPHU!G215+[1]BAC!G215+[1]THANH!G215+[1]MY!G215+[1]HA!G215+[1]PHUC!G215+[1]LAM!G215+[1]XUAN!G215+[1]LIEN!G215+[1]HUNG!G215+[1]CNAM!G215+[1]TAY!G215+[1]HOA!G215+[1]VAN!G215+[1]PDINH!G215+[1]SLOC!G215+[1]TRUNG!G215+[1]TAN!G215+[1]THUONG!G215+[1]HLAO!G215+[1]PNHA!G215+[1]VTRUNG!G215</f>
        <v>0</v>
      </c>
      <c r="H217" s="633" t="e">
        <f>[1]DAI!#REF!+[1]NAM!#REF!+[1]NHAN!#REF!+[1]LY!#REF!+[1]DUC!#REF!+[1]DONG!#REF!+[1]HPHU!#REF!+[1]BAC!#REF!+[1]THANH!#REF!+#REF!+[1]MY!#REF!+[1]HA!#REF!+[1]PHUC!#REF!+[1]LAM!#REF!+[1]XUAN!#REF!+[1]LIEN!#REF!</f>
        <v>#REF!</v>
      </c>
      <c r="I217" s="633" t="e">
        <f>[1]DAI!#REF!+[1]NAM!#REF!+[1]NHAN!#REF!+[1]LY!#REF!+[1]DUC!#REF!+[1]DONG!#REF!+[1]HPHU!#REF!+[1]BAC!#REF!+[1]THANH!#REF!+#REF!+[1]MY!#REF!+[1]HA!#REF!+[1]PHUC!#REF!+[1]LAM!#REF!+[1]XUAN!#REF!+[1]LIEN!#REF!</f>
        <v>#REF!</v>
      </c>
      <c r="J217" s="617">
        <f>[1]DAI!J215+[1]NAM!J215+[1]NHAN!J215+[1]LY!J215+[1]DUC!J215+[1]DONG!J215+[1]HPHU!J215+[1]BAC!J215+[1]THANH!J215+[1]MY!J215+[1]HA!J215+[1]PHUC!J215+[1]LAM!J215+[1]XUAN!J215+[1]LIEN!J215+[1]HUNG!J215+[1]CNAM!J215+[1]TAY!J215+[1]HOA!J215+[1]VAN!J215+[1]PDINH!J215+[1]SLOC!J215+[1]TRUNG!J215+[1]TAN!J215+[1]THUONG!J215+[1]HLAO!J215+[1]PNHA!J215+[1]VTRUNG!J215</f>
        <v>0</v>
      </c>
      <c r="K217" s="633" t="e">
        <f>[1]DAI!#REF!+[1]NAM!#REF!+[1]NHAN!#REF!+[1]LY!#REF!+[1]DUC!#REF!+[1]DONG!#REF!+[1]HPHU!#REF!+[1]BAC!#REF!+[1]THANH!#REF!+#REF!+[1]MY!#REF!+[1]HA!#REF!+[1]PHUC!#REF!+[1]LAM!#REF!+[1]XUAN!#REF!+[1]LIEN!#REF!</f>
        <v>#REF!</v>
      </c>
      <c r="L217" s="633" t="e">
        <f>[1]DAI!#REF!+[1]NAM!#REF!+[1]NHAN!#REF!+[1]LY!#REF!+[1]DUC!#REF!+[1]DONG!#REF!+[1]HPHU!#REF!+[1]BAC!#REF!+[1]THANH!#REF!+#REF!+[1]MY!#REF!+[1]HA!#REF!+[1]PHUC!#REF!+[1]LAM!#REF!+[1]XUAN!#REF!+[1]LIEN!#REF!</f>
        <v>#REF!</v>
      </c>
      <c r="M217" s="633" t="e">
        <f>[1]DAI!#REF!+[1]NAM!#REF!+[1]NHAN!#REF!+[1]LY!#REF!+[1]DUC!#REF!+[1]DONG!#REF!+[1]HPHU!#REF!+[1]BAC!#REF!+[1]THANH!#REF!+#REF!+[1]MY!#REF!+[1]HA!#REF!+[1]PHUC!#REF!+[1]LAM!#REF!+[1]XUAN!#REF!+[1]LIEN!#REF!</f>
        <v>#REF!</v>
      </c>
      <c r="N217" s="617">
        <f>[1]DAI!N215+[1]NAM!N215+[1]NHAN!N215+[1]LY!N215+[1]DUC!N215+[1]DONG!N215+[1]HPHU!N215+[1]BAC!N215+[1]THANH!N215+[1]MY!N215+[1]HA!N215+[1]PHUC!N215+[1]LAM!N215+[1]XUAN!N215+[1]LIEN!N215+[1]HUNG!N215+[1]CNAM!N215+[1]TAY!N215+[1]HOA!N215+[1]VAN!N215+[1]PDINH!N215+[1]SLOC!N215+[1]TRUNG!N215+[1]TAN!N215+[1]THUONG!N215+[1]HLAO!N215+[1]PNHA!N215+[1]VTRUNG!N215</f>
        <v>0</v>
      </c>
      <c r="O217" s="617">
        <f>[1]DAI!O215+[1]NAM!O215+[1]NHAN!O215+[1]LY!O215+[1]DUC!O215+[1]DONG!O215+[1]HPHU!O215+[1]BAC!O215+[1]THANH!O215+[1]MY!O215+[1]HA!O215+[1]PHUC!O215+[1]LAM!O215+[1]XUAN!O215+[1]LIEN!O215+[1]HUNG!O215+[1]CNAM!O215+[1]TAY!O215+[1]HOA!O215+[1]VAN!O215+[1]PDINH!O215+[1]SLOC!O215+[1]TRUNG!O215+[1]TAN!O215+[1]THUONG!O215+[1]HLAO!O215+[1]PNHA!O215+[1]VTRUNG!O215</f>
        <v>0</v>
      </c>
      <c r="P217" s="617">
        <f>[1]DAI!P153+[1]NAM!P151+[1]NHAN!P153+[1]LY!P153+[1]DUC!P153+[1]DONG!P153+[1]HPHU!P152+[1]BAC!P152+[1]THANH!P153+[1]MY!P150+[1]HA!P91+[1]PHUC!P149+[1]LAM!P150+[1]XUAN!P148+[1]LIEN!P152</f>
        <v>0</v>
      </c>
      <c r="Q217" s="633" t="e">
        <f>[1]DAI!#REF!+[1]NAM!#REF!+[1]NHAN!#REF!+[1]LY!#REF!+[1]DUC!#REF!+[1]DONG!#REF!+[1]HPHU!#REF!+[1]BAC!#REF!+[1]THANH!#REF!+#REF!+[1]MY!#REF!+[1]HA!#REF!+[1]PHUC!#REF!+[1]LAM!#REF!+[1]XUAN!#REF!+[1]LIEN!#REF!</f>
        <v>#REF!</v>
      </c>
      <c r="R217" s="588" t="e">
        <f>[1]DAI!#REF!+[1]NAM!#REF!+[1]NHAN!#REF!+[1]LY!#REF!+[1]DUC!#REF!+[1]DONG!#REF!+[1]HPHU!#REF!+[1]BAC!#REF!+[1]THANH!#REF!+#REF!+[1]MY!#REF!+[1]HA!#REF!+[1]PHUC!#REF!+[1]LAM!#REF!+[1]XUAN!#REF!+[1]LIEN!#REF!</f>
        <v>#REF!</v>
      </c>
      <c r="S217" s="633" t="e">
        <f>[1]DAI!#REF!+[1]NAM!#REF!+[1]NHAN!#REF!+[1]LY!#REF!+[1]DUC!#REF!+[1]DONG!#REF!+[1]HPHU!#REF!+[1]BAC!#REF!+[1]THANH!#REF!+#REF!+[1]MY!#REF!+[1]HA!#REF!+[1]PHUC!#REF!+[1]LAM!#REF!+[1]XUAN!#REF!+[1]LIEN!#REF!</f>
        <v>#REF!</v>
      </c>
      <c r="T217" s="633" t="e">
        <f>[1]DAI!#REF!+[1]NAM!#REF!+[1]NHAN!#REF!+[1]LY!#REF!+[1]DUC!#REF!+[1]DONG!#REF!+[1]HPHU!#REF!+[1]BAC!#REF!+[1]THANH!#REF!+#REF!+[1]MY!#REF!+[1]HA!#REF!+[1]PHUC!#REF!+[1]LAM!#REF!+[1]XUAN!#REF!+[1]LIEN!#REF!</f>
        <v>#REF!</v>
      </c>
      <c r="U217" s="633" t="e">
        <f>[1]DAI!#REF!+[1]NAM!#REF!+[1]NHAN!#REF!+[1]LY!#REF!+[1]DUC!#REF!+[1]DONG!#REF!+[1]HPHU!#REF!+[1]BAC!#REF!+[1]THANH!#REF!+#REF!+[1]MY!#REF!+[1]HA!#REF!+[1]PHUC!#REF!+[1]LAM!#REF!+[1]XUAN!#REF!+[1]LIEN!#REF!</f>
        <v>#REF!</v>
      </c>
      <c r="V217" s="633" t="e">
        <f>[1]DAI!#REF!+[1]NAM!#REF!+[1]NHAN!#REF!+[1]LY!#REF!+[1]DUC!#REF!+[1]DONG!#REF!+[1]HPHU!#REF!+[1]BAC!#REF!+[1]THANH!#REF!+#REF!+[1]MY!#REF!+[1]HA!#REF!+[1]PHUC!#REF!+[1]LAM!#REF!+[1]XUAN!#REF!+[1]LIEN!#REF!</f>
        <v>#REF!</v>
      </c>
      <c r="W217" s="633" t="e">
        <f>[1]DAI!#REF!+[1]NAM!#REF!+[1]NHAN!#REF!+[1]LY!#REF!+[1]DUC!#REF!+[1]DONG!#REF!+[1]HPHU!#REF!+[1]BAC!#REF!+[1]THANH!#REF!+#REF!+[1]MY!#REF!+[1]HA!#REF!+[1]PHUC!#REF!+[1]LAM!#REF!+[1]XUAN!#REF!+[1]LIEN!#REF!</f>
        <v>#REF!</v>
      </c>
      <c r="X217" s="633" t="e">
        <f>[1]DAI!#REF!+[1]NAM!#REF!+[1]NHAN!#REF!+[1]LY!#REF!+[1]DUC!#REF!+[1]DONG!#REF!+[1]HPHU!#REF!+[1]BAC!#REF!+[1]THANH!#REF!+#REF!+[1]MY!#REF!+[1]HA!#REF!+[1]PHUC!#REF!+[1]LAM!#REF!+[1]XUAN!#REF!+[1]LIEN!#REF!</f>
        <v>#REF!</v>
      </c>
      <c r="Y217" s="633" t="e">
        <f>[1]DAI!#REF!+[1]NAM!#REF!+[1]NHAN!#REF!+[1]LY!#REF!+[1]DUC!#REF!+[1]DONG!#REF!+[1]HPHU!#REF!+[1]BAC!#REF!+[1]THANH!#REF!+#REF!+[1]MY!#REF!+[1]HA!#REF!+[1]PHUC!#REF!+[1]LAM!#REF!+[1]XUAN!#REF!+[1]LIEN!#REF!</f>
        <v>#REF!</v>
      </c>
      <c r="Z217" s="633" t="e">
        <f>[1]DAI!#REF!+[1]NAM!#REF!+[1]NHAN!#REF!+[1]LY!#REF!+[1]DUC!#REF!+[1]DONG!#REF!+[1]HPHU!#REF!+[1]BAC!#REF!+[1]THANH!#REF!+#REF!+[1]MY!#REF!+[1]HA!#REF!+[1]PHUC!#REF!+[1]LAM!#REF!+[1]XUAN!#REF!+[1]LIEN!#REF!</f>
        <v>#REF!</v>
      </c>
      <c r="AA217" s="633" t="e">
        <f>[1]DAI!#REF!+[1]NAM!#REF!+[1]NHAN!#REF!+[1]LY!#REF!+[1]DUC!#REF!+[1]DONG!#REF!+[1]HPHU!#REF!+[1]BAC!#REF!+[1]THANH!#REF!+#REF!+[1]MY!#REF!+[1]HA!#REF!+[1]PHUC!#REF!+[1]LAM!#REF!+[1]XUAN!#REF!+[1]LIEN!#REF!</f>
        <v>#REF!</v>
      </c>
      <c r="AB217" s="633" t="e">
        <f>[1]DAI!#REF!+[1]NAM!#REF!+[1]NHAN!#REF!+[1]LY!#REF!+[1]DUC!#REF!+[1]DONG!#REF!+[1]HPHU!#REF!+[1]BAC!#REF!+[1]THANH!#REF!+#REF!+[1]MY!#REF!+[1]HA!#REF!+[1]PHUC!#REF!+[1]LAM!#REF!+[1]XUAN!#REF!+[1]LIEN!#REF!</f>
        <v>#REF!</v>
      </c>
      <c r="AC217" s="633" t="e">
        <f>[1]DAI!#REF!+[1]NAM!#REF!+[1]NHAN!#REF!+[1]LY!#REF!+[1]DUC!#REF!+[1]DONG!#REF!+[1]HPHU!#REF!+[1]BAC!#REF!+[1]THANH!#REF!+#REF!+[1]MY!#REF!+[1]HA!#REF!+[1]PHUC!#REF!+[1]LAM!#REF!+[1]XUAN!#REF!+[1]LIEN!#REF!</f>
        <v>#REF!</v>
      </c>
      <c r="AD217" s="617">
        <f>[1]DAI!AD153+[1]NAM!AD151+[1]NHAN!AD153+[1]LY!AD153+[1]DUC!AD153+[1]DONG!AD153+[1]HPHU!AD152+[1]BAC!AD152+[1]THANH!AD153+[1]MY!AD150+[1]HA!AD91+[1]PHUC!AD149+[1]LAM!AD150+[1]XUAN!AD148+[1]LIEN!AD152</f>
        <v>0</v>
      </c>
      <c r="AE217" s="633" t="e">
        <f>[1]DAI!#REF!+[1]NAM!#REF!+[1]NHAN!#REF!+[1]LY!#REF!+[1]DUC!#REF!+[1]DONG!#REF!+[1]HPHU!#REF!+[1]BAC!#REF!+[1]THANH!#REF!+#REF!+[1]MY!#REF!+[1]HA!#REF!+[1]PHUC!#REF!+[1]LAM!#REF!+[1]XUAN!#REF!+[1]LIEN!#REF!</f>
        <v>#REF!</v>
      </c>
      <c r="AF217" s="633" t="e">
        <f>[1]DAI!#REF!+[1]NAM!#REF!+[1]NHAN!#REF!+[1]LY!#REF!+[1]DUC!#REF!+[1]DONG!#REF!+[1]HPHU!#REF!+[1]BAC!#REF!+[1]THANH!#REF!+#REF!+[1]MY!#REF!+[1]HA!#REF!+[1]PHUC!#REF!+[1]LAM!#REF!+[1]XUAN!#REF!+[1]LIEN!#REF!</f>
        <v>#REF!</v>
      </c>
      <c r="AG217" s="633" t="e">
        <f>[1]DAI!#REF!+[1]NAM!#REF!+[1]NHAN!#REF!+[1]LY!#REF!+[1]DUC!#REF!+[1]DONG!#REF!+[1]HPHU!#REF!+[1]BAC!#REF!+[1]THANH!#REF!+#REF!+[1]MY!#REF!+[1]HA!#REF!+[1]PHUC!#REF!+[1]LAM!#REF!+[1]XUAN!#REF!+[1]LIEN!#REF!</f>
        <v>#REF!</v>
      </c>
      <c r="AH217" s="633" t="e">
        <f>[1]DAI!#REF!+[1]NAM!#REF!+[1]NHAN!#REF!+[1]LY!#REF!+[1]DUC!#REF!+[1]DONG!#REF!+[1]HPHU!#REF!+[1]BAC!#REF!+[1]THANH!#REF!+#REF!+[1]MY!#REF!+[1]HA!#REF!+[1]PHUC!#REF!+[1]LAM!#REF!+[1]XUAN!#REF!+[1]LIEN!#REF!</f>
        <v>#REF!</v>
      </c>
      <c r="AI217" s="633" t="e">
        <f>[1]DAI!#REF!+[1]NAM!#REF!+[1]NHAN!#REF!+[1]LY!#REF!+[1]DUC!#REF!+[1]DONG!#REF!+[1]HPHU!#REF!+[1]BAC!#REF!+[1]THANH!#REF!+#REF!+[1]MY!#REF!+[1]HA!#REF!+[1]PHUC!#REF!+[1]LAM!#REF!+[1]XUAN!#REF!+[1]LIEN!#REF!</f>
        <v>#REF!</v>
      </c>
      <c r="AJ217" s="633" t="e">
        <f>[1]DAI!#REF!+[1]NAM!#REF!+[1]NHAN!#REF!+[1]LY!#REF!+[1]DUC!#REF!+[1]DONG!#REF!+[1]HPHU!#REF!+[1]BAC!#REF!+[1]THANH!#REF!+#REF!+[1]MY!#REF!+[1]HA!#REF!+[1]PHUC!#REF!+[1]LAM!#REF!+[1]XUAN!#REF!+[1]LIEN!#REF!</f>
        <v>#REF!</v>
      </c>
      <c r="AK217" s="617">
        <f>[1]DAI!AK153+[1]NAM!AK151+[1]NHAN!AK153+[1]LY!AK153+[1]DUC!AK153+[1]DONG!AK153+[1]HPHU!AK152+[1]BAC!AK152+[1]THANH!AK153+[1]MY!AK150+[1]HA!AK91+[1]PHUC!AK149+[1]LAM!AK150+[1]XUAN!AK148+[1]LIEN!AK152</f>
        <v>0</v>
      </c>
      <c r="AL217" s="633" t="e">
        <f>[1]DAI!#REF!+[1]NAM!#REF!+[1]NHAN!#REF!+[1]LY!#REF!+[1]DUC!#REF!+[1]DONG!#REF!+[1]HPHU!#REF!+[1]BAC!#REF!+[1]THANH!#REF!+#REF!+[1]MY!#REF!+[1]HA!#REF!+[1]PHUC!#REF!+[1]LAM!#REF!+[1]XUAN!#REF!+[1]LIEN!#REF!</f>
        <v>#REF!</v>
      </c>
      <c r="AM217" s="633" t="e">
        <f>[1]DAI!#REF!+[1]NAM!#REF!+[1]NHAN!#REF!+[1]LY!#REF!+[1]DUC!#REF!+[1]DONG!#REF!+[1]HPHU!#REF!+[1]BAC!#REF!+[1]THANH!#REF!+#REF!+[1]MY!#REF!+[1]HA!#REF!+[1]PHUC!#REF!+[1]LAM!#REF!+[1]XUAN!#REF!+[1]LIEN!#REF!</f>
        <v>#REF!</v>
      </c>
      <c r="AN217" s="617">
        <f>[1]DAI!AN153+[1]NAM!AN151+[1]NHAN!AN153+[1]LY!AN153+[1]DUC!AN153+[1]DONG!AN153+[1]HPHU!AN152+[1]BAC!AN152+[1]THANH!AN153+[1]MY!AN150+[1]HA!AN91+[1]PHUC!AN149+[1]LAM!AN150+[1]XUAN!AN148+[1]LIEN!AN152</f>
        <v>0</v>
      </c>
      <c r="AO217" s="633" t="e">
        <f>[1]DAI!#REF!+[1]NAM!#REF!+[1]NHAN!#REF!+[1]LY!#REF!+[1]DUC!#REF!+[1]DONG!#REF!+[1]HPHU!#REF!+[1]BAC!#REF!+[1]THANH!#REF!+#REF!+[1]MY!#REF!+[1]HA!#REF!+[1]PHUC!#REF!+[1]LAM!#REF!+[1]XUAN!#REF!+[1]LIEN!#REF!</f>
        <v>#REF!</v>
      </c>
      <c r="AP217" s="633" t="e">
        <f>[1]DAI!#REF!+[1]NAM!#REF!+[1]NHAN!#REF!+[1]LY!#REF!+[1]DUC!#REF!+[1]DONG!#REF!+[1]HPHU!#REF!+[1]BAC!#REF!+[1]THANH!#REF!+#REF!+[1]MY!#REF!+[1]HA!#REF!+[1]PHUC!#REF!+[1]LAM!#REF!+[1]XUAN!#REF!+[1]LIEN!#REF!</f>
        <v>#REF!</v>
      </c>
      <c r="AQ217" s="633" t="e">
        <f>[1]DAI!#REF!+[1]NAM!#REF!+[1]NHAN!#REF!+[1]LY!#REF!+[1]DUC!#REF!+[1]DONG!#REF!+[1]HPHU!#REF!+[1]BAC!#REF!+[1]THANH!#REF!+#REF!+[1]MY!#REF!+[1]HA!#REF!+[1]PHUC!#REF!+[1]LAM!#REF!+[1]XUAN!#REF!+[1]LIEN!#REF!</f>
        <v>#REF!</v>
      </c>
      <c r="AR217" s="617">
        <f>[1]DAI!AR215+[1]NAM!AR215+[1]NHAN!AR215+[1]LY!AR215+[1]DUC!AR215+[1]DONG!AR215+[1]HPHU!AR215+[1]BAC!AR215+[1]THANH!AR215+[1]MY!AR215+[1]HA!AR215+[1]PHUC!AR215+[1]LAM!AR215+[1]XUAN!AR215+[1]LIEN!AR215+[1]HUNG!AR215+[1]CNAM!AR215+[1]TAY!AR215+[1]HOA!AR215+[1]VAN!AR215+[1]PDINH!AR215+[1]SLOC!AR215+[1]TRUNG!AR215+[1]TAN!AR215+[1]THUONG!AR215+[1]HLAO!AR215+[1]PNHA!AR215+[1]VTRUNG!AR215</f>
        <v>0</v>
      </c>
      <c r="AS217" s="617">
        <f>[1]DAI!AS153+[1]NAM!AS151+[1]NHAN!AS153+[1]LY!AS153+[1]DUC!AS153+[1]DONG!AS153+[1]HPHU!AS152+[1]BAC!AS152+[1]THANH!AS153+[1]MY!AS150+[1]HA!AS91+[1]PHUC!AS149+[1]LAM!AS150+[1]XUAN!AS148+[1]LIEN!AS152</f>
        <v>0</v>
      </c>
      <c r="AT217" s="617"/>
      <c r="AU217" s="617">
        <f>[1]DAI!AU153+[1]NAM!AU151+[1]NHAN!AU153+[1]LY!AU153+[1]DUC!AU153+[1]DONG!AU153+[1]HPHU!AU152+[1]BAC!AU152+[1]THANH!AU153+[1]MY!AU150+[1]HA!AU91+[1]PHUC!AU149+[1]LAM!AU150+[1]XUAN!AU148+[1]LIEN!AU152</f>
        <v>0</v>
      </c>
      <c r="AV217" s="587">
        <f>[1]DAI!AV215+[1]NAM!AV215+[1]NHAN!AV215+[1]LY!AV215+[1]DUC!AV215+[1]DONG!AV215+[1]HPHU!AV215+[1]BAC!AV215+[1]THANH!AV215+[1]MY!AV215+[1]HA!AV215+[1]PHUC!AV215+[1]LAM!AV215+[1]XUAN!AV215+[1]LIEN!AV215+[1]HUNG!AV215+[1]CNAM!AV215+[1]TAY!AV215+[1]HOA!AV215+[1]VAN!AV215+[1]PDINH!AV215+[1]SLOC!AV215+[1]TRUNG!AV215+[1]TAN!AV215+[1]THUONG!AV215+[1]HLAO!AV215+[1]PNHA!AV215+[1]VTRUNG!AV215</f>
        <v>0</v>
      </c>
      <c r="AW217" s="633" t="e">
        <f>[1]DAI!#REF!+[1]NAM!#REF!+[1]NHAN!#REF!+[1]LY!#REF!+[1]DUC!#REF!+[1]DONG!#REF!+[1]HPHU!#REF!+[1]BAC!#REF!+[1]THANH!#REF!+#REF!+[1]MY!#REF!+[1]HA!#REF!+[1]PHUC!#REF!+[1]LAM!#REF!+[1]XUAN!#REF!+[1]LIEN!#REF!</f>
        <v>#REF!</v>
      </c>
      <c r="AX217" s="633" t="e">
        <f>[1]DAI!#REF!+[1]NAM!#REF!+[1]NHAN!#REF!+[1]LY!#REF!+[1]DUC!#REF!+[1]DONG!#REF!+[1]HPHU!#REF!+[1]BAC!#REF!+[1]THANH!#REF!+#REF!+[1]MY!#REF!+[1]HA!#REF!+[1]PHUC!#REF!+[1]LAM!#REF!+[1]XUAN!#REF!+[1]LIEN!#REF!</f>
        <v>#REF!</v>
      </c>
      <c r="AY217" s="633" t="e">
        <f>[1]DAI!#REF!+[1]NAM!#REF!+[1]NHAN!#REF!+[1]LY!#REF!+[1]DUC!#REF!+[1]DONG!#REF!+[1]HPHU!#REF!+[1]BAC!#REF!+[1]THANH!#REF!+#REF!+[1]MY!#REF!+[1]HA!#REF!+[1]PHUC!#REF!+[1]LAM!#REF!+[1]XUAN!#REF!+[1]LIEN!#REF!</f>
        <v>#REF!</v>
      </c>
      <c r="AZ217" s="617">
        <f>[1]DAI!AZ153+[1]NAM!AZ151+[1]NHAN!AZ153+[1]LY!AZ153+[1]DUC!AZ153+[1]DONG!AZ153+[1]HPHU!AZ152+[1]BAC!AZ152+[1]THANH!AZ153+[1]MY!AZ150+[1]HA!AZ91+[1]PHUC!AZ149+[1]LAM!AZ150+[1]XUAN!AZ148+[1]LIEN!AZ152</f>
        <v>0</v>
      </c>
      <c r="BA217" s="633" t="e">
        <f>[1]DAI!#REF!+[1]NAM!#REF!+[1]NHAN!#REF!+[1]LY!#REF!+[1]DUC!#REF!+[1]DONG!#REF!+[1]HPHU!#REF!+[1]BAC!#REF!+[1]THANH!#REF!+#REF!+[1]MY!#REF!+[1]HA!#REF!+[1]PHUC!#REF!+[1]LAM!#REF!+[1]XUAN!#REF!+[1]LIEN!#REF!</f>
        <v>#REF!</v>
      </c>
      <c r="BB217" s="633" t="e">
        <f>[1]DAI!#REF!+[1]NAM!#REF!+[1]NHAN!#REF!+[1]LY!#REF!+[1]DUC!#REF!+[1]DONG!#REF!+[1]HPHU!#REF!+[1]BAC!#REF!+[1]THANH!#REF!+#REF!+[1]MY!#REF!+[1]HA!#REF!+[1]PHUC!#REF!+[1]LAM!#REF!+[1]XUAN!#REF!+[1]LIEN!#REF!</f>
        <v>#REF!</v>
      </c>
      <c r="BC217" s="633" t="e">
        <f>[1]DAI!#REF!+[1]NAM!#REF!+[1]NHAN!#REF!+[1]LY!#REF!+[1]DUC!#REF!+[1]DONG!#REF!+[1]HPHU!#REF!+[1]BAC!#REF!+[1]THANH!#REF!+#REF!+[1]MY!#REF!+[1]HA!#REF!+[1]PHUC!#REF!+[1]LAM!#REF!+[1]XUAN!#REF!+[1]LIEN!#REF!</f>
        <v>#REF!</v>
      </c>
      <c r="BD217" s="617">
        <f>[1]DAI!BD153+[1]NAM!BD151+[1]NHAN!BD153+[1]LY!BD153+[1]DUC!BD153+[1]DONG!BD153+[1]HPHU!BD152+[1]BAC!BD152+[1]THANH!BD153+[1]MY!BD150+[1]HA!BD91+[1]PHUC!BD149+[1]LAM!BD150+[1]XUAN!BD148+[1]LIEN!BD152</f>
        <v>0</v>
      </c>
      <c r="BE217" s="633" t="e">
        <f>[1]DAI!#REF!+[1]NAM!#REF!+[1]NHAN!#REF!+[1]LY!#REF!+[1]DUC!#REF!+[1]DONG!#REF!+[1]HPHU!#REF!+[1]BAC!#REF!+[1]THANH!#REF!+#REF!+[1]MY!#REF!+[1]HA!#REF!+[1]PHUC!#REF!+[1]LAM!#REF!+[1]XUAN!#REF!+[1]LIEN!#REF!</f>
        <v>#REF!</v>
      </c>
      <c r="BF217" s="633" t="e">
        <f>[1]DAI!#REF!+[1]NAM!#REF!+[1]NHAN!#REF!+[1]LY!#REF!+[1]DUC!#REF!+[1]DONG!#REF!+[1]HPHU!#REF!+[1]BAC!#REF!+[1]THANH!#REF!+#REF!+[1]MY!#REF!+[1]HA!#REF!+[1]PHUC!#REF!+[1]LAM!#REF!+[1]XUAN!#REF!+[1]LIEN!#REF!</f>
        <v>#REF!</v>
      </c>
      <c r="BG217" s="633" t="e">
        <f>[1]DAI!#REF!+[1]NAM!#REF!+[1]NHAN!#REF!+[1]LY!#REF!+[1]DUC!#REF!+[1]DONG!#REF!+[1]HPHU!#REF!+[1]BAC!#REF!+[1]THANH!#REF!+#REF!+[1]MY!#REF!+[1]HA!#REF!+[1]PHUC!#REF!+[1]LAM!#REF!+[1]XUAN!#REF!+[1]LIEN!#REF!</f>
        <v>#REF!</v>
      </c>
      <c r="BH217" s="633" t="e">
        <f>[1]DAI!#REF!+[1]NAM!#REF!+[1]NHAN!#REF!+[1]LY!#REF!+[1]DUC!#REF!+[1]DONG!#REF!+[1]HPHU!#REF!+[1]BAC!#REF!+[1]THANH!#REF!+#REF!+[1]MY!#REF!+[1]HA!#REF!+[1]PHUC!#REF!+[1]LAM!#REF!+[1]XUAN!#REF!+[1]LIEN!#REF!</f>
        <v>#REF!</v>
      </c>
      <c r="BI217" s="633" t="e">
        <f>[1]DAI!#REF!+[1]NAM!#REF!+[1]NHAN!#REF!+[1]LY!#REF!+[1]DUC!#REF!+[1]DONG!#REF!+[1]HPHU!#REF!+[1]BAC!#REF!+[1]THANH!#REF!+#REF!+[1]MY!#REF!+[1]HA!#REF!+[1]PHUC!#REF!+[1]LAM!#REF!+[1]XUAN!#REF!+[1]LIEN!#REF!</f>
        <v>#REF!</v>
      </c>
      <c r="BJ217" s="633" t="e">
        <f>[1]DAI!#REF!+[1]NAM!#REF!+[1]NHAN!#REF!+[1]LY!#REF!+[1]DUC!#REF!+[1]DONG!#REF!+[1]HPHU!#REF!+[1]BAC!#REF!+[1]THANH!#REF!+#REF!+[1]MY!#REF!+[1]HA!#REF!+[1]PHUC!#REF!+[1]LAM!#REF!+[1]XUAN!#REF!+[1]LIEN!#REF!</f>
        <v>#REF!</v>
      </c>
      <c r="BK217" s="633" t="e">
        <f>[1]DAI!#REF!+[1]NAM!#REF!+[1]NHAN!#REF!+[1]LY!#REF!+[1]DUC!#REF!+[1]DONG!#REF!+[1]HPHU!#REF!+[1]BAC!#REF!+[1]THANH!#REF!+#REF!+[1]MY!#REF!+[1]HA!#REF!+[1]PHUC!#REF!+[1]LAM!#REF!+[1]XUAN!#REF!+[1]LIEN!#REF!</f>
        <v>#REF!</v>
      </c>
      <c r="BL217" s="633" t="e">
        <f>[1]DAI!#REF!+[1]NAM!#REF!+[1]NHAN!#REF!+[1]LY!#REF!+[1]DUC!#REF!+[1]DONG!#REF!+[1]HPHU!#REF!+[1]BAC!#REF!+[1]THANH!#REF!+#REF!+[1]MY!#REF!+[1]HA!#REF!+[1]PHUC!#REF!+[1]LAM!#REF!+[1]XUAN!#REF!+[1]LIEN!#REF!</f>
        <v>#REF!</v>
      </c>
      <c r="BM217" s="568"/>
    </row>
    <row r="218" spans="1:67" ht="24" hidden="1" customHeight="1" x14ac:dyDescent="0.2">
      <c r="A218" s="634" t="s">
        <v>61</v>
      </c>
      <c r="B218" s="584" t="s">
        <v>62</v>
      </c>
      <c r="C218" s="635" t="s">
        <v>63</v>
      </c>
      <c r="D218" s="633" t="e">
        <f>[1]DAI!#REF!+[1]NAM!#REF!+[1]NHAN!#REF!+[1]LY!#REF!+[1]DUC!#REF!+[1]DONG!#REF!+[1]HPHU!#REF!+[1]BAC!#REF!+[1]THANH!#REF!+#REF!+[1]MY!#REF!+[1]HA!#REF!+[1]PHUC!#REF!+[1]LAM!#REF!+[1]XUAN!#REF!+[1]LIEN!#REF!</f>
        <v>#REF!</v>
      </c>
      <c r="E218" s="633" t="e">
        <f>[1]DAI!#REF!+[1]NAM!#REF!+[1]NHAN!#REF!+[1]LY!#REF!+[1]DUC!#REF!+[1]DONG!#REF!+[1]HPHU!#REF!+[1]BAC!#REF!+[1]THANH!#REF!+#REF!+[1]MY!#REF!+[1]HA!#REF!+[1]PHUC!#REF!+[1]LAM!#REF!+[1]XUAN!#REF!+[1]LIEN!#REF!</f>
        <v>#REF!</v>
      </c>
      <c r="F218" s="633" t="e">
        <f>[1]DAI!#REF!+[1]NAM!#REF!+[1]NHAN!#REF!+[1]LY!#REF!+[1]DUC!#REF!+[1]DONG!#REF!+[1]HPHU!#REF!+[1]BAC!#REF!+[1]THANH!#REF!+#REF!+[1]MY!#REF!+[1]HA!#REF!+[1]PHUC!#REF!+[1]LAM!#REF!+[1]XUAN!#REF!+[1]LIEN!#REF!</f>
        <v>#REF!</v>
      </c>
      <c r="G218" s="617">
        <f>[1]DAI!G216+[1]NAM!G216+[1]NHAN!G216+[1]LY!G216+[1]DUC!G216+[1]DONG!G216+[1]HPHU!G216+[1]BAC!G216+[1]THANH!G216+[1]MY!G216+[1]HA!G216+[1]PHUC!G216+[1]LAM!G216+[1]XUAN!G216+[1]LIEN!G216+[1]HUNG!G216+[1]CNAM!G216+[1]TAY!G216+[1]HOA!G216+[1]VAN!G216+[1]PDINH!G216+[1]SLOC!G216+[1]TRUNG!G216+[1]TAN!G216+[1]THUONG!G216+[1]HLAO!G216+[1]PNHA!G216+[1]VTRUNG!G216</f>
        <v>0</v>
      </c>
      <c r="H218" s="633" t="e">
        <f>[1]DAI!#REF!+[1]NAM!#REF!+[1]NHAN!#REF!+[1]LY!#REF!+[1]DUC!#REF!+[1]DONG!#REF!+[1]HPHU!#REF!+[1]BAC!#REF!+[1]THANH!#REF!+#REF!+[1]MY!#REF!+[1]HA!#REF!+[1]PHUC!#REF!+[1]LAM!#REF!+[1]XUAN!#REF!+[1]LIEN!#REF!</f>
        <v>#REF!</v>
      </c>
      <c r="I218" s="633" t="e">
        <f>[1]DAI!#REF!+[1]NAM!#REF!+[1]NHAN!#REF!+[1]LY!#REF!+[1]DUC!#REF!+[1]DONG!#REF!+[1]HPHU!#REF!+[1]BAC!#REF!+[1]THANH!#REF!+#REF!+[1]MY!#REF!+[1]HA!#REF!+[1]PHUC!#REF!+[1]LAM!#REF!+[1]XUAN!#REF!+[1]LIEN!#REF!</f>
        <v>#REF!</v>
      </c>
      <c r="J218" s="617">
        <f>[1]DAI!J216+[1]NAM!J216+[1]NHAN!J216+[1]LY!J216+[1]DUC!J216+[1]DONG!J216+[1]HPHU!J216+[1]BAC!J216+[1]THANH!J216+[1]MY!J216+[1]HA!J216+[1]PHUC!J216+[1]LAM!J216+[1]XUAN!J216+[1]LIEN!J216+[1]HUNG!J216+[1]CNAM!J216+[1]TAY!J216+[1]HOA!J216+[1]VAN!J216+[1]PDINH!J216+[1]SLOC!J216+[1]TRUNG!J216+[1]TAN!J216+[1]THUONG!J216+[1]HLAO!J216+[1]PNHA!J216+[1]VTRUNG!J216</f>
        <v>0</v>
      </c>
      <c r="K218" s="633" t="e">
        <f>[1]DAI!#REF!+[1]NAM!#REF!+[1]NHAN!#REF!+[1]LY!#REF!+[1]DUC!#REF!+[1]DONG!#REF!+[1]HPHU!#REF!+[1]BAC!#REF!+[1]THANH!#REF!+#REF!+[1]MY!#REF!+[1]HA!#REF!+[1]PHUC!#REF!+[1]LAM!#REF!+[1]XUAN!#REF!+[1]LIEN!#REF!</f>
        <v>#REF!</v>
      </c>
      <c r="L218" s="633" t="e">
        <f>[1]DAI!#REF!+[1]NAM!#REF!+[1]NHAN!#REF!+[1]LY!#REF!+[1]DUC!#REF!+[1]DONG!#REF!+[1]HPHU!#REF!+[1]BAC!#REF!+[1]THANH!#REF!+#REF!+[1]MY!#REF!+[1]HA!#REF!+[1]PHUC!#REF!+[1]LAM!#REF!+[1]XUAN!#REF!+[1]LIEN!#REF!</f>
        <v>#REF!</v>
      </c>
      <c r="M218" s="633" t="e">
        <f>[1]DAI!#REF!+[1]NAM!#REF!+[1]NHAN!#REF!+[1]LY!#REF!+[1]DUC!#REF!+[1]DONG!#REF!+[1]HPHU!#REF!+[1]BAC!#REF!+[1]THANH!#REF!+#REF!+[1]MY!#REF!+[1]HA!#REF!+[1]PHUC!#REF!+[1]LAM!#REF!+[1]XUAN!#REF!+[1]LIEN!#REF!</f>
        <v>#REF!</v>
      </c>
      <c r="N218" s="617">
        <f>[1]DAI!N216+[1]NAM!N216+[1]NHAN!N216+[1]LY!N216+[1]DUC!N216+[1]DONG!N216+[1]HPHU!N216+[1]BAC!N216+[1]THANH!N216+[1]MY!N216+[1]HA!N216+[1]PHUC!N216+[1]LAM!N216+[1]XUAN!N216+[1]LIEN!N216+[1]HUNG!N216+[1]CNAM!N216+[1]TAY!N216+[1]HOA!N216+[1]VAN!N216+[1]PDINH!N216+[1]SLOC!N216+[1]TRUNG!N216+[1]TAN!N216+[1]THUONG!N216+[1]HLAO!N216+[1]PNHA!N216+[1]VTRUNG!N216</f>
        <v>0</v>
      </c>
      <c r="O218" s="617">
        <f>[1]DAI!O216+[1]NAM!O216+[1]NHAN!O216+[1]LY!O216+[1]DUC!O216+[1]DONG!O216+[1]HPHU!O216+[1]BAC!O216+[1]THANH!O216+[1]MY!O216+[1]HA!O216+[1]PHUC!O216+[1]LAM!O216+[1]XUAN!O216+[1]LIEN!O216+[1]HUNG!O216+[1]CNAM!O216+[1]TAY!O216+[1]HOA!O216+[1]VAN!O216+[1]PDINH!O216+[1]SLOC!O216+[1]TRUNG!O216+[1]TAN!O216+[1]THUONG!O216+[1]HLAO!O216+[1]PNHA!O216+[1]VTRUNG!O216</f>
        <v>0</v>
      </c>
      <c r="P218" s="617">
        <f>[1]DAI!P154+[1]NAM!P152+[1]NHAN!P154+[1]LY!P154+[1]DUC!P154+[1]DONG!P154+[1]HPHU!P153+[1]BAC!P153+[1]THANH!P154+[1]MY!P151+[1]HA!P92+[1]PHUC!P150+[1]LAM!P151+[1]XUAN!P149+[1]LIEN!P153</f>
        <v>0</v>
      </c>
      <c r="Q218" s="633" t="e">
        <f>[1]DAI!#REF!+[1]NAM!#REF!+[1]NHAN!#REF!+[1]LY!#REF!+[1]DUC!#REF!+[1]DONG!#REF!+[1]HPHU!#REF!+[1]BAC!#REF!+[1]THANH!#REF!+#REF!+[1]MY!#REF!+[1]HA!#REF!+[1]PHUC!#REF!+[1]LAM!#REF!+[1]XUAN!#REF!+[1]LIEN!#REF!</f>
        <v>#REF!</v>
      </c>
      <c r="R218" s="588" t="e">
        <f>[1]DAI!#REF!+[1]NAM!#REF!+[1]NHAN!#REF!+[1]LY!#REF!+[1]DUC!#REF!+[1]DONG!#REF!+[1]HPHU!#REF!+[1]BAC!#REF!+[1]THANH!#REF!+#REF!+[1]MY!#REF!+[1]HA!#REF!+[1]PHUC!#REF!+[1]LAM!#REF!+[1]XUAN!#REF!+[1]LIEN!#REF!</f>
        <v>#REF!</v>
      </c>
      <c r="S218" s="633" t="e">
        <f>[1]DAI!#REF!+[1]NAM!#REF!+[1]NHAN!#REF!+[1]LY!#REF!+[1]DUC!#REF!+[1]DONG!#REF!+[1]HPHU!#REF!+[1]BAC!#REF!+[1]THANH!#REF!+#REF!+[1]MY!#REF!+[1]HA!#REF!+[1]PHUC!#REF!+[1]LAM!#REF!+[1]XUAN!#REF!+[1]LIEN!#REF!</f>
        <v>#REF!</v>
      </c>
      <c r="T218" s="633" t="e">
        <f>[1]DAI!#REF!+[1]NAM!#REF!+[1]NHAN!#REF!+[1]LY!#REF!+[1]DUC!#REF!+[1]DONG!#REF!+[1]HPHU!#REF!+[1]BAC!#REF!+[1]THANH!#REF!+#REF!+[1]MY!#REF!+[1]HA!#REF!+[1]PHUC!#REF!+[1]LAM!#REF!+[1]XUAN!#REF!+[1]LIEN!#REF!</f>
        <v>#REF!</v>
      </c>
      <c r="U218" s="633" t="e">
        <f>[1]DAI!#REF!+[1]NAM!#REF!+[1]NHAN!#REF!+[1]LY!#REF!+[1]DUC!#REF!+[1]DONG!#REF!+[1]HPHU!#REF!+[1]BAC!#REF!+[1]THANH!#REF!+#REF!+[1]MY!#REF!+[1]HA!#REF!+[1]PHUC!#REF!+[1]LAM!#REF!+[1]XUAN!#REF!+[1]LIEN!#REF!</f>
        <v>#REF!</v>
      </c>
      <c r="V218" s="633" t="e">
        <f>[1]DAI!#REF!+[1]NAM!#REF!+[1]NHAN!#REF!+[1]LY!#REF!+[1]DUC!#REF!+[1]DONG!#REF!+[1]HPHU!#REF!+[1]BAC!#REF!+[1]THANH!#REF!+#REF!+[1]MY!#REF!+[1]HA!#REF!+[1]PHUC!#REF!+[1]LAM!#REF!+[1]XUAN!#REF!+[1]LIEN!#REF!</f>
        <v>#REF!</v>
      </c>
      <c r="W218" s="633" t="e">
        <f>[1]DAI!#REF!+[1]NAM!#REF!+[1]NHAN!#REF!+[1]LY!#REF!+[1]DUC!#REF!+[1]DONG!#REF!+[1]HPHU!#REF!+[1]BAC!#REF!+[1]THANH!#REF!+#REF!+[1]MY!#REF!+[1]HA!#REF!+[1]PHUC!#REF!+[1]LAM!#REF!+[1]XUAN!#REF!+[1]LIEN!#REF!</f>
        <v>#REF!</v>
      </c>
      <c r="X218" s="633" t="e">
        <f>[1]DAI!#REF!+[1]NAM!#REF!+[1]NHAN!#REF!+[1]LY!#REF!+[1]DUC!#REF!+[1]DONG!#REF!+[1]HPHU!#REF!+[1]BAC!#REF!+[1]THANH!#REF!+#REF!+[1]MY!#REF!+[1]HA!#REF!+[1]PHUC!#REF!+[1]LAM!#REF!+[1]XUAN!#REF!+[1]LIEN!#REF!</f>
        <v>#REF!</v>
      </c>
      <c r="Y218" s="633" t="e">
        <f>[1]DAI!#REF!+[1]NAM!#REF!+[1]NHAN!#REF!+[1]LY!#REF!+[1]DUC!#REF!+[1]DONG!#REF!+[1]HPHU!#REF!+[1]BAC!#REF!+[1]THANH!#REF!+#REF!+[1]MY!#REF!+[1]HA!#REF!+[1]PHUC!#REF!+[1]LAM!#REF!+[1]XUAN!#REF!+[1]LIEN!#REF!</f>
        <v>#REF!</v>
      </c>
      <c r="Z218" s="633" t="e">
        <f>[1]DAI!#REF!+[1]NAM!#REF!+[1]NHAN!#REF!+[1]LY!#REF!+[1]DUC!#REF!+[1]DONG!#REF!+[1]HPHU!#REF!+[1]BAC!#REF!+[1]THANH!#REF!+#REF!+[1]MY!#REF!+[1]HA!#REF!+[1]PHUC!#REF!+[1]LAM!#REF!+[1]XUAN!#REF!+[1]LIEN!#REF!</f>
        <v>#REF!</v>
      </c>
      <c r="AA218" s="633" t="e">
        <f>[1]DAI!#REF!+[1]NAM!#REF!+[1]NHAN!#REF!+[1]LY!#REF!+[1]DUC!#REF!+[1]DONG!#REF!+[1]HPHU!#REF!+[1]BAC!#REF!+[1]THANH!#REF!+#REF!+[1]MY!#REF!+[1]HA!#REF!+[1]PHUC!#REF!+[1]LAM!#REF!+[1]XUAN!#REF!+[1]LIEN!#REF!</f>
        <v>#REF!</v>
      </c>
      <c r="AB218" s="633" t="e">
        <f>[1]DAI!#REF!+[1]NAM!#REF!+[1]NHAN!#REF!+[1]LY!#REF!+[1]DUC!#REF!+[1]DONG!#REF!+[1]HPHU!#REF!+[1]BAC!#REF!+[1]THANH!#REF!+#REF!+[1]MY!#REF!+[1]HA!#REF!+[1]PHUC!#REF!+[1]LAM!#REF!+[1]XUAN!#REF!+[1]LIEN!#REF!</f>
        <v>#REF!</v>
      </c>
      <c r="AC218" s="633" t="e">
        <f>[1]DAI!#REF!+[1]NAM!#REF!+[1]NHAN!#REF!+[1]LY!#REF!+[1]DUC!#REF!+[1]DONG!#REF!+[1]HPHU!#REF!+[1]BAC!#REF!+[1]THANH!#REF!+#REF!+[1]MY!#REF!+[1]HA!#REF!+[1]PHUC!#REF!+[1]LAM!#REF!+[1]XUAN!#REF!+[1]LIEN!#REF!</f>
        <v>#REF!</v>
      </c>
      <c r="AD218" s="617">
        <f>[1]DAI!AD154+[1]NAM!AD152+[1]NHAN!AD154+[1]LY!AD154+[1]DUC!AD154+[1]DONG!AD154+[1]HPHU!AD153+[1]BAC!AD153+[1]THANH!AD154+[1]MY!AD151+[1]HA!AD92+[1]PHUC!AD150+[1]LAM!AD151+[1]XUAN!AD149+[1]LIEN!AD153</f>
        <v>0</v>
      </c>
      <c r="AE218" s="633" t="e">
        <f>[1]DAI!#REF!+[1]NAM!#REF!+[1]NHAN!#REF!+[1]LY!#REF!+[1]DUC!#REF!+[1]DONG!#REF!+[1]HPHU!#REF!+[1]BAC!#REF!+[1]THANH!#REF!+#REF!+[1]MY!#REF!+[1]HA!#REF!+[1]PHUC!#REF!+[1]LAM!#REF!+[1]XUAN!#REF!+[1]LIEN!#REF!</f>
        <v>#REF!</v>
      </c>
      <c r="AF218" s="633" t="e">
        <f>[1]DAI!#REF!+[1]NAM!#REF!+[1]NHAN!#REF!+[1]LY!#REF!+[1]DUC!#REF!+[1]DONG!#REF!+[1]HPHU!#REF!+[1]BAC!#REF!+[1]THANH!#REF!+#REF!+[1]MY!#REF!+[1]HA!#REF!+[1]PHUC!#REF!+[1]LAM!#REF!+[1]XUAN!#REF!+[1]LIEN!#REF!</f>
        <v>#REF!</v>
      </c>
      <c r="AG218" s="633" t="e">
        <f>[1]DAI!#REF!+[1]NAM!#REF!+[1]NHAN!#REF!+[1]LY!#REF!+[1]DUC!#REF!+[1]DONG!#REF!+[1]HPHU!#REF!+[1]BAC!#REF!+[1]THANH!#REF!+#REF!+[1]MY!#REF!+[1]HA!#REF!+[1]PHUC!#REF!+[1]LAM!#REF!+[1]XUAN!#REF!+[1]LIEN!#REF!</f>
        <v>#REF!</v>
      </c>
      <c r="AH218" s="633" t="e">
        <f>[1]DAI!#REF!+[1]NAM!#REF!+[1]NHAN!#REF!+[1]LY!#REF!+[1]DUC!#REF!+[1]DONG!#REF!+[1]HPHU!#REF!+[1]BAC!#REF!+[1]THANH!#REF!+#REF!+[1]MY!#REF!+[1]HA!#REF!+[1]PHUC!#REF!+[1]LAM!#REF!+[1]XUAN!#REF!+[1]LIEN!#REF!</f>
        <v>#REF!</v>
      </c>
      <c r="AI218" s="633" t="e">
        <f>[1]DAI!#REF!+[1]NAM!#REF!+[1]NHAN!#REF!+[1]LY!#REF!+[1]DUC!#REF!+[1]DONG!#REF!+[1]HPHU!#REF!+[1]BAC!#REF!+[1]THANH!#REF!+#REF!+[1]MY!#REF!+[1]HA!#REF!+[1]PHUC!#REF!+[1]LAM!#REF!+[1]XUAN!#REF!+[1]LIEN!#REF!</f>
        <v>#REF!</v>
      </c>
      <c r="AJ218" s="633" t="e">
        <f>[1]DAI!#REF!+[1]NAM!#REF!+[1]NHAN!#REF!+[1]LY!#REF!+[1]DUC!#REF!+[1]DONG!#REF!+[1]HPHU!#REF!+[1]BAC!#REF!+[1]THANH!#REF!+#REF!+[1]MY!#REF!+[1]HA!#REF!+[1]PHUC!#REF!+[1]LAM!#REF!+[1]XUAN!#REF!+[1]LIEN!#REF!</f>
        <v>#REF!</v>
      </c>
      <c r="AK218" s="617">
        <f>[1]DAI!AK154+[1]NAM!AK152+[1]NHAN!AK154+[1]LY!AK154+[1]DUC!AK154+[1]DONG!AK154+[1]HPHU!AK153+[1]BAC!AK153+[1]THANH!AK154+[1]MY!AK151+[1]HA!AK92+[1]PHUC!AK150+[1]LAM!AK151+[1]XUAN!AK149+[1]LIEN!AK153</f>
        <v>0</v>
      </c>
      <c r="AL218" s="633" t="e">
        <f>[1]DAI!#REF!+[1]NAM!#REF!+[1]NHAN!#REF!+[1]LY!#REF!+[1]DUC!#REF!+[1]DONG!#REF!+[1]HPHU!#REF!+[1]BAC!#REF!+[1]THANH!#REF!+#REF!+[1]MY!#REF!+[1]HA!#REF!+[1]PHUC!#REF!+[1]LAM!#REF!+[1]XUAN!#REF!+[1]LIEN!#REF!</f>
        <v>#REF!</v>
      </c>
      <c r="AM218" s="633" t="e">
        <f>[1]DAI!#REF!+[1]NAM!#REF!+[1]NHAN!#REF!+[1]LY!#REF!+[1]DUC!#REF!+[1]DONG!#REF!+[1]HPHU!#REF!+[1]BAC!#REF!+[1]THANH!#REF!+#REF!+[1]MY!#REF!+[1]HA!#REF!+[1]PHUC!#REF!+[1]LAM!#REF!+[1]XUAN!#REF!+[1]LIEN!#REF!</f>
        <v>#REF!</v>
      </c>
      <c r="AN218" s="617">
        <f>[1]DAI!AN154+[1]NAM!AN152+[1]NHAN!AN154+[1]LY!AN154+[1]DUC!AN154+[1]DONG!AN154+[1]HPHU!AN153+[1]BAC!AN153+[1]THANH!AN154+[1]MY!AN151+[1]HA!AN92+[1]PHUC!AN150+[1]LAM!AN151+[1]XUAN!AN149+[1]LIEN!AN153</f>
        <v>0</v>
      </c>
      <c r="AO218" s="633" t="e">
        <f>[1]DAI!#REF!+[1]NAM!#REF!+[1]NHAN!#REF!+[1]LY!#REF!+[1]DUC!#REF!+[1]DONG!#REF!+[1]HPHU!#REF!+[1]BAC!#REF!+[1]THANH!#REF!+#REF!+[1]MY!#REF!+[1]HA!#REF!+[1]PHUC!#REF!+[1]LAM!#REF!+[1]XUAN!#REF!+[1]LIEN!#REF!</f>
        <v>#REF!</v>
      </c>
      <c r="AP218" s="633" t="e">
        <f>[1]DAI!#REF!+[1]NAM!#REF!+[1]NHAN!#REF!+[1]LY!#REF!+[1]DUC!#REF!+[1]DONG!#REF!+[1]HPHU!#REF!+[1]BAC!#REF!+[1]THANH!#REF!+#REF!+[1]MY!#REF!+[1]HA!#REF!+[1]PHUC!#REF!+[1]LAM!#REF!+[1]XUAN!#REF!+[1]LIEN!#REF!</f>
        <v>#REF!</v>
      </c>
      <c r="AQ218" s="633" t="e">
        <f>[1]DAI!#REF!+[1]NAM!#REF!+[1]NHAN!#REF!+[1]LY!#REF!+[1]DUC!#REF!+[1]DONG!#REF!+[1]HPHU!#REF!+[1]BAC!#REF!+[1]THANH!#REF!+#REF!+[1]MY!#REF!+[1]HA!#REF!+[1]PHUC!#REF!+[1]LAM!#REF!+[1]XUAN!#REF!+[1]LIEN!#REF!</f>
        <v>#REF!</v>
      </c>
      <c r="AR218" s="617">
        <f>[1]DAI!AR216+[1]NAM!AR216+[1]NHAN!AR216+[1]LY!AR216+[1]DUC!AR216+[1]DONG!AR216+[1]HPHU!AR216+[1]BAC!AR216+[1]THANH!AR216+[1]MY!AR216+[1]HA!AR216+[1]PHUC!AR216+[1]LAM!AR216+[1]XUAN!AR216+[1]LIEN!AR216+[1]HUNG!AR216+[1]CNAM!AR216+[1]TAY!AR216+[1]HOA!AR216+[1]VAN!AR216+[1]PDINH!AR216+[1]SLOC!AR216+[1]TRUNG!AR216+[1]TAN!AR216+[1]THUONG!AR216+[1]HLAO!AR216+[1]PNHA!AR216+[1]VTRUNG!AR216</f>
        <v>0</v>
      </c>
      <c r="AS218" s="617">
        <f>[1]DAI!AS154+[1]NAM!AS152+[1]NHAN!AS154+[1]LY!AS154+[1]DUC!AS154+[1]DONG!AS154+[1]HPHU!AS153+[1]BAC!AS153+[1]THANH!AS154+[1]MY!AS151+[1]HA!AS92+[1]PHUC!AS150+[1]LAM!AS151+[1]XUAN!AS149+[1]LIEN!AS153</f>
        <v>0</v>
      </c>
      <c r="AT218" s="617"/>
      <c r="AU218" s="617">
        <f>[1]DAI!AU154+[1]NAM!AU152+[1]NHAN!AU154+[1]LY!AU154+[1]DUC!AU154+[1]DONG!AU154+[1]HPHU!AU153+[1]BAC!AU153+[1]THANH!AU154+[1]MY!AU151+[1]HA!AU92+[1]PHUC!AU150+[1]LAM!AU151+[1]XUAN!AU149+[1]LIEN!AU153</f>
        <v>0</v>
      </c>
      <c r="AV218" s="587">
        <f>[1]DAI!AV216+[1]NAM!AV216+[1]NHAN!AV216+[1]LY!AV216+[1]DUC!AV216+[1]DONG!AV216+[1]HPHU!AV216+[1]BAC!AV216+[1]THANH!AV216+[1]MY!AV216+[1]HA!AV216+[1]PHUC!AV216+[1]LAM!AV216+[1]XUAN!AV216+[1]LIEN!AV216+[1]HUNG!AV216+[1]CNAM!AV216+[1]TAY!AV216+[1]HOA!AV216+[1]VAN!AV216+[1]PDINH!AV216+[1]SLOC!AV216+[1]TRUNG!AV216+[1]TAN!AV216+[1]THUONG!AV216+[1]HLAO!AV216+[1]PNHA!AV216+[1]VTRUNG!AV216</f>
        <v>0</v>
      </c>
      <c r="AW218" s="633" t="e">
        <f>[1]DAI!#REF!+[1]NAM!#REF!+[1]NHAN!#REF!+[1]LY!#REF!+[1]DUC!#REF!+[1]DONG!#REF!+[1]HPHU!#REF!+[1]BAC!#REF!+[1]THANH!#REF!+#REF!+[1]MY!#REF!+[1]HA!#REF!+[1]PHUC!#REF!+[1]LAM!#REF!+[1]XUAN!#REF!+[1]LIEN!#REF!</f>
        <v>#REF!</v>
      </c>
      <c r="AX218" s="633" t="e">
        <f>[1]DAI!#REF!+[1]NAM!#REF!+[1]NHAN!#REF!+[1]LY!#REF!+[1]DUC!#REF!+[1]DONG!#REF!+[1]HPHU!#REF!+[1]BAC!#REF!+[1]THANH!#REF!+#REF!+[1]MY!#REF!+[1]HA!#REF!+[1]PHUC!#REF!+[1]LAM!#REF!+[1]XUAN!#REF!+[1]LIEN!#REF!</f>
        <v>#REF!</v>
      </c>
      <c r="AY218" s="633" t="e">
        <f>[1]DAI!#REF!+[1]NAM!#REF!+[1]NHAN!#REF!+[1]LY!#REF!+[1]DUC!#REF!+[1]DONG!#REF!+[1]HPHU!#REF!+[1]BAC!#REF!+[1]THANH!#REF!+#REF!+[1]MY!#REF!+[1]HA!#REF!+[1]PHUC!#REF!+[1]LAM!#REF!+[1]XUAN!#REF!+[1]LIEN!#REF!</f>
        <v>#REF!</v>
      </c>
      <c r="AZ218" s="617">
        <f>[1]DAI!AZ154+[1]NAM!AZ152+[1]NHAN!AZ154+[1]LY!AZ154+[1]DUC!AZ154+[1]DONG!AZ154+[1]HPHU!AZ153+[1]BAC!AZ153+[1]THANH!AZ154+[1]MY!AZ151+[1]HA!AZ92+[1]PHUC!AZ150+[1]LAM!AZ151+[1]XUAN!AZ149+[1]LIEN!AZ153</f>
        <v>0</v>
      </c>
      <c r="BA218" s="633" t="e">
        <f>[1]DAI!#REF!+[1]NAM!#REF!+[1]NHAN!#REF!+[1]LY!#REF!+[1]DUC!#REF!+[1]DONG!#REF!+[1]HPHU!#REF!+[1]BAC!#REF!+[1]THANH!#REF!+#REF!+[1]MY!#REF!+[1]HA!#REF!+[1]PHUC!#REF!+[1]LAM!#REF!+[1]XUAN!#REF!+[1]LIEN!#REF!</f>
        <v>#REF!</v>
      </c>
      <c r="BB218" s="633" t="e">
        <f>[1]DAI!#REF!+[1]NAM!#REF!+[1]NHAN!#REF!+[1]LY!#REF!+[1]DUC!#REF!+[1]DONG!#REF!+[1]HPHU!#REF!+[1]BAC!#REF!+[1]THANH!#REF!+#REF!+[1]MY!#REF!+[1]HA!#REF!+[1]PHUC!#REF!+[1]LAM!#REF!+[1]XUAN!#REF!+[1]LIEN!#REF!</f>
        <v>#REF!</v>
      </c>
      <c r="BC218" s="633" t="e">
        <f>[1]DAI!#REF!+[1]NAM!#REF!+[1]NHAN!#REF!+[1]LY!#REF!+[1]DUC!#REF!+[1]DONG!#REF!+[1]HPHU!#REF!+[1]BAC!#REF!+[1]THANH!#REF!+#REF!+[1]MY!#REF!+[1]HA!#REF!+[1]PHUC!#REF!+[1]LAM!#REF!+[1]XUAN!#REF!+[1]LIEN!#REF!</f>
        <v>#REF!</v>
      </c>
      <c r="BD218" s="617">
        <f>[1]DAI!BD154+[1]NAM!BD152+[1]NHAN!BD154+[1]LY!BD154+[1]DUC!BD154+[1]DONG!BD154+[1]HPHU!BD153+[1]BAC!BD153+[1]THANH!BD154+[1]MY!BD151+[1]HA!BD92+[1]PHUC!BD150+[1]LAM!BD151+[1]XUAN!BD149+[1]LIEN!BD153</f>
        <v>0</v>
      </c>
      <c r="BE218" s="633" t="e">
        <f>[1]DAI!#REF!+[1]NAM!#REF!+[1]NHAN!#REF!+[1]LY!#REF!+[1]DUC!#REF!+[1]DONG!#REF!+[1]HPHU!#REF!+[1]BAC!#REF!+[1]THANH!#REF!+#REF!+[1]MY!#REF!+[1]HA!#REF!+[1]PHUC!#REF!+[1]LAM!#REF!+[1]XUAN!#REF!+[1]LIEN!#REF!</f>
        <v>#REF!</v>
      </c>
      <c r="BF218" s="633" t="e">
        <f>[1]DAI!#REF!+[1]NAM!#REF!+[1]NHAN!#REF!+[1]LY!#REF!+[1]DUC!#REF!+[1]DONG!#REF!+[1]HPHU!#REF!+[1]BAC!#REF!+[1]THANH!#REF!+#REF!+[1]MY!#REF!+[1]HA!#REF!+[1]PHUC!#REF!+[1]LAM!#REF!+[1]XUAN!#REF!+[1]LIEN!#REF!</f>
        <v>#REF!</v>
      </c>
      <c r="BG218" s="633" t="e">
        <f>[1]DAI!#REF!+[1]NAM!#REF!+[1]NHAN!#REF!+[1]LY!#REF!+[1]DUC!#REF!+[1]DONG!#REF!+[1]HPHU!#REF!+[1]BAC!#REF!+[1]THANH!#REF!+#REF!+[1]MY!#REF!+[1]HA!#REF!+[1]PHUC!#REF!+[1]LAM!#REF!+[1]XUAN!#REF!+[1]LIEN!#REF!</f>
        <v>#REF!</v>
      </c>
      <c r="BH218" s="633" t="e">
        <f>[1]DAI!#REF!+[1]NAM!#REF!+[1]NHAN!#REF!+[1]LY!#REF!+[1]DUC!#REF!+[1]DONG!#REF!+[1]HPHU!#REF!+[1]BAC!#REF!+[1]THANH!#REF!+#REF!+[1]MY!#REF!+[1]HA!#REF!+[1]PHUC!#REF!+[1]LAM!#REF!+[1]XUAN!#REF!+[1]LIEN!#REF!</f>
        <v>#REF!</v>
      </c>
      <c r="BI218" s="633" t="e">
        <f>[1]DAI!#REF!+[1]NAM!#REF!+[1]NHAN!#REF!+[1]LY!#REF!+[1]DUC!#REF!+[1]DONG!#REF!+[1]HPHU!#REF!+[1]BAC!#REF!+[1]THANH!#REF!+#REF!+[1]MY!#REF!+[1]HA!#REF!+[1]PHUC!#REF!+[1]LAM!#REF!+[1]XUAN!#REF!+[1]LIEN!#REF!</f>
        <v>#REF!</v>
      </c>
      <c r="BJ218" s="633" t="e">
        <f>[1]DAI!#REF!+[1]NAM!#REF!+[1]NHAN!#REF!+[1]LY!#REF!+[1]DUC!#REF!+[1]DONG!#REF!+[1]HPHU!#REF!+[1]BAC!#REF!+[1]THANH!#REF!+#REF!+[1]MY!#REF!+[1]HA!#REF!+[1]PHUC!#REF!+[1]LAM!#REF!+[1]XUAN!#REF!+[1]LIEN!#REF!</f>
        <v>#REF!</v>
      </c>
      <c r="BK218" s="633" t="e">
        <f>[1]DAI!#REF!+[1]NAM!#REF!+[1]NHAN!#REF!+[1]LY!#REF!+[1]DUC!#REF!+[1]DONG!#REF!+[1]HPHU!#REF!+[1]BAC!#REF!+[1]THANH!#REF!+#REF!+[1]MY!#REF!+[1]HA!#REF!+[1]PHUC!#REF!+[1]LAM!#REF!+[1]XUAN!#REF!+[1]LIEN!#REF!</f>
        <v>#REF!</v>
      </c>
      <c r="BL218" s="633" t="e">
        <f>[1]DAI!#REF!+[1]NAM!#REF!+[1]NHAN!#REF!+[1]LY!#REF!+[1]DUC!#REF!+[1]DONG!#REF!+[1]HPHU!#REF!+[1]BAC!#REF!+[1]THANH!#REF!+#REF!+[1]MY!#REF!+[1]HA!#REF!+[1]PHUC!#REF!+[1]LAM!#REF!+[1]XUAN!#REF!+[1]LIEN!#REF!</f>
        <v>#REF!</v>
      </c>
      <c r="BM218" s="568"/>
    </row>
    <row r="219" spans="1:67" ht="24" hidden="1" customHeight="1" x14ac:dyDescent="0.2">
      <c r="A219" s="634" t="s">
        <v>64</v>
      </c>
      <c r="B219" s="579" t="s">
        <v>65</v>
      </c>
      <c r="C219" s="635" t="s">
        <v>66</v>
      </c>
      <c r="D219" s="633" t="e">
        <f>[1]DAI!#REF!+[1]NAM!#REF!+[1]NHAN!#REF!+[1]LY!#REF!+[1]DUC!#REF!+[1]DONG!#REF!+[1]HPHU!#REF!+[1]BAC!#REF!+[1]THANH!#REF!+#REF!+[1]MY!#REF!+[1]HA!#REF!+[1]PHUC!#REF!+[1]LAM!#REF!+[1]XUAN!#REF!+[1]LIEN!#REF!</f>
        <v>#REF!</v>
      </c>
      <c r="E219" s="633" t="e">
        <f>[1]DAI!#REF!+[1]NAM!#REF!+[1]NHAN!#REF!+[1]LY!#REF!+[1]DUC!#REF!+[1]DONG!#REF!+[1]HPHU!#REF!+[1]BAC!#REF!+[1]THANH!#REF!+#REF!+[1]MY!#REF!+[1]HA!#REF!+[1]PHUC!#REF!+[1]LAM!#REF!+[1]XUAN!#REF!+[1]LIEN!#REF!</f>
        <v>#REF!</v>
      </c>
      <c r="F219" s="633" t="e">
        <f>[1]DAI!#REF!+[1]NAM!#REF!+[1]NHAN!#REF!+[1]LY!#REF!+[1]DUC!#REF!+[1]DONG!#REF!+[1]HPHU!#REF!+[1]BAC!#REF!+[1]THANH!#REF!+#REF!+[1]MY!#REF!+[1]HA!#REF!+[1]PHUC!#REF!+[1]LAM!#REF!+[1]XUAN!#REF!+[1]LIEN!#REF!</f>
        <v>#REF!</v>
      </c>
      <c r="G219" s="617">
        <f>[1]DAI!G217+[1]NAM!G217+[1]NHAN!G217+[1]LY!G217+[1]DUC!G217+[1]DONG!G217+[1]HPHU!G217+[1]BAC!G217+[1]THANH!G217+[1]MY!G217+[1]HA!G217+[1]PHUC!G217+[1]LAM!G217+[1]XUAN!G217+[1]LIEN!G217+[1]HUNG!G217+[1]CNAM!G217+[1]TAY!G217+[1]HOA!G217+[1]VAN!G217+[1]PDINH!G217+[1]SLOC!G217+[1]TRUNG!G217+[1]TAN!G217+[1]THUONG!G217+[1]HLAO!G217+[1]PNHA!G217+[1]VTRUNG!G217</f>
        <v>0</v>
      </c>
      <c r="H219" s="633" t="e">
        <f>[1]DAI!#REF!+[1]NAM!#REF!+[1]NHAN!#REF!+[1]LY!#REF!+[1]DUC!#REF!+[1]DONG!#REF!+[1]HPHU!#REF!+[1]BAC!#REF!+[1]THANH!#REF!+#REF!+[1]MY!#REF!+[1]HA!#REF!+[1]PHUC!#REF!+[1]LAM!#REF!+[1]XUAN!#REF!+[1]LIEN!#REF!</f>
        <v>#REF!</v>
      </c>
      <c r="I219" s="633" t="e">
        <f>[1]DAI!#REF!+[1]NAM!#REF!+[1]NHAN!#REF!+[1]LY!#REF!+[1]DUC!#REF!+[1]DONG!#REF!+[1]HPHU!#REF!+[1]BAC!#REF!+[1]THANH!#REF!+#REF!+[1]MY!#REF!+[1]HA!#REF!+[1]PHUC!#REF!+[1]LAM!#REF!+[1]XUAN!#REF!+[1]LIEN!#REF!</f>
        <v>#REF!</v>
      </c>
      <c r="J219" s="617">
        <f>[1]DAI!J217+[1]NAM!J217+[1]NHAN!J217+[1]LY!J217+[1]DUC!J217+[1]DONG!J217+[1]HPHU!J217+[1]BAC!J217+[1]THANH!J217+[1]MY!J217+[1]HA!J217+[1]PHUC!J217+[1]LAM!J217+[1]XUAN!J217+[1]LIEN!J217+[1]HUNG!J217+[1]CNAM!J217+[1]TAY!J217+[1]HOA!J217+[1]VAN!J217+[1]PDINH!J217+[1]SLOC!J217+[1]TRUNG!J217+[1]TAN!J217+[1]THUONG!J217+[1]HLAO!J217+[1]PNHA!J217+[1]VTRUNG!J217</f>
        <v>0</v>
      </c>
      <c r="K219" s="633" t="e">
        <f>[1]DAI!#REF!+[1]NAM!#REF!+[1]NHAN!#REF!+[1]LY!#REF!+[1]DUC!#REF!+[1]DONG!#REF!+[1]HPHU!#REF!+[1]BAC!#REF!+[1]THANH!#REF!+#REF!+[1]MY!#REF!+[1]HA!#REF!+[1]PHUC!#REF!+[1]LAM!#REF!+[1]XUAN!#REF!+[1]LIEN!#REF!</f>
        <v>#REF!</v>
      </c>
      <c r="L219" s="633" t="e">
        <f>[1]DAI!#REF!+[1]NAM!#REF!+[1]NHAN!#REF!+[1]LY!#REF!+[1]DUC!#REF!+[1]DONG!#REF!+[1]HPHU!#REF!+[1]BAC!#REF!+[1]THANH!#REF!+#REF!+[1]MY!#REF!+[1]HA!#REF!+[1]PHUC!#REF!+[1]LAM!#REF!+[1]XUAN!#REF!+[1]LIEN!#REF!</f>
        <v>#REF!</v>
      </c>
      <c r="M219" s="633" t="e">
        <f>[1]DAI!#REF!+[1]NAM!#REF!+[1]NHAN!#REF!+[1]LY!#REF!+[1]DUC!#REF!+[1]DONG!#REF!+[1]HPHU!#REF!+[1]BAC!#REF!+[1]THANH!#REF!+#REF!+[1]MY!#REF!+[1]HA!#REF!+[1]PHUC!#REF!+[1]LAM!#REF!+[1]XUAN!#REF!+[1]LIEN!#REF!</f>
        <v>#REF!</v>
      </c>
      <c r="N219" s="617">
        <f>[1]DAI!N217+[1]NAM!N217+[1]NHAN!N217+[1]LY!N217+[1]DUC!N217+[1]DONG!N217+[1]HPHU!N217+[1]BAC!N217+[1]THANH!N217+[1]MY!N217+[1]HA!N217+[1]PHUC!N217+[1]LAM!N217+[1]XUAN!N217+[1]LIEN!N217+[1]HUNG!N217+[1]CNAM!N217+[1]TAY!N217+[1]HOA!N217+[1]VAN!N217+[1]PDINH!N217+[1]SLOC!N217+[1]TRUNG!N217+[1]TAN!N217+[1]THUONG!N217+[1]HLAO!N217+[1]PNHA!N217+[1]VTRUNG!N217</f>
        <v>0</v>
      </c>
      <c r="O219" s="617">
        <f>[1]DAI!O217+[1]NAM!O217+[1]NHAN!O217+[1]LY!O217+[1]DUC!O217+[1]DONG!O217+[1]HPHU!O217+[1]BAC!O217+[1]THANH!O217+[1]MY!O217+[1]HA!O217+[1]PHUC!O217+[1]LAM!O217+[1]XUAN!O217+[1]LIEN!O217+[1]HUNG!O217+[1]CNAM!O217+[1]TAY!O217+[1]HOA!O217+[1]VAN!O217+[1]PDINH!O217+[1]SLOC!O217+[1]TRUNG!O217+[1]TAN!O217+[1]THUONG!O217+[1]HLAO!O217+[1]PNHA!O217+[1]VTRUNG!O217</f>
        <v>0</v>
      </c>
      <c r="P219" s="617">
        <f>[1]DAI!P155+[1]NAM!P153+[1]NHAN!P155+[1]LY!P155+[1]DUC!P155+[1]DONG!P155+[1]HPHU!P154+[1]BAC!P154+[1]THANH!P155+[1]MY!P152+[1]HA!P93+[1]PHUC!P151+[1]LAM!P152+[1]XUAN!P150+[1]LIEN!P154</f>
        <v>0</v>
      </c>
      <c r="Q219" s="633" t="e">
        <f>[1]DAI!#REF!+[1]NAM!#REF!+[1]NHAN!#REF!+[1]LY!#REF!+[1]DUC!#REF!+[1]DONG!#REF!+[1]HPHU!#REF!+[1]BAC!#REF!+[1]THANH!#REF!+#REF!+[1]MY!#REF!+[1]HA!#REF!+[1]PHUC!#REF!+[1]LAM!#REF!+[1]XUAN!#REF!+[1]LIEN!#REF!</f>
        <v>#REF!</v>
      </c>
      <c r="R219" s="588" t="e">
        <f>[1]DAI!#REF!+[1]NAM!#REF!+[1]NHAN!#REF!+[1]LY!#REF!+[1]DUC!#REF!+[1]DONG!#REF!+[1]HPHU!#REF!+[1]BAC!#REF!+[1]THANH!#REF!+#REF!+[1]MY!#REF!+[1]HA!#REF!+[1]PHUC!#REF!+[1]LAM!#REF!+[1]XUAN!#REF!+[1]LIEN!#REF!</f>
        <v>#REF!</v>
      </c>
      <c r="S219" s="633" t="e">
        <f>[1]DAI!#REF!+[1]NAM!#REF!+[1]NHAN!#REF!+[1]LY!#REF!+[1]DUC!#REF!+[1]DONG!#REF!+[1]HPHU!#REF!+[1]BAC!#REF!+[1]THANH!#REF!+#REF!+[1]MY!#REF!+[1]HA!#REF!+[1]PHUC!#REF!+[1]LAM!#REF!+[1]XUAN!#REF!+[1]LIEN!#REF!</f>
        <v>#REF!</v>
      </c>
      <c r="T219" s="633" t="e">
        <f>[1]DAI!#REF!+[1]NAM!#REF!+[1]NHAN!#REF!+[1]LY!#REF!+[1]DUC!#REF!+[1]DONG!#REF!+[1]HPHU!#REF!+[1]BAC!#REF!+[1]THANH!#REF!+#REF!+[1]MY!#REF!+[1]HA!#REF!+[1]PHUC!#REF!+[1]LAM!#REF!+[1]XUAN!#REF!+[1]LIEN!#REF!</f>
        <v>#REF!</v>
      </c>
      <c r="U219" s="633" t="e">
        <f>[1]DAI!#REF!+[1]NAM!#REF!+[1]NHAN!#REF!+[1]LY!#REF!+[1]DUC!#REF!+[1]DONG!#REF!+[1]HPHU!#REF!+[1]BAC!#REF!+[1]THANH!#REF!+#REF!+[1]MY!#REF!+[1]HA!#REF!+[1]PHUC!#REF!+[1]LAM!#REF!+[1]XUAN!#REF!+[1]LIEN!#REF!</f>
        <v>#REF!</v>
      </c>
      <c r="V219" s="633" t="e">
        <f>[1]DAI!#REF!+[1]NAM!#REF!+[1]NHAN!#REF!+[1]LY!#REF!+[1]DUC!#REF!+[1]DONG!#REF!+[1]HPHU!#REF!+[1]BAC!#REF!+[1]THANH!#REF!+#REF!+[1]MY!#REF!+[1]HA!#REF!+[1]PHUC!#REF!+[1]LAM!#REF!+[1]XUAN!#REF!+[1]LIEN!#REF!</f>
        <v>#REF!</v>
      </c>
      <c r="W219" s="633" t="e">
        <f>[1]DAI!#REF!+[1]NAM!#REF!+[1]NHAN!#REF!+[1]LY!#REF!+[1]DUC!#REF!+[1]DONG!#REF!+[1]HPHU!#REF!+[1]BAC!#REF!+[1]THANH!#REF!+#REF!+[1]MY!#REF!+[1]HA!#REF!+[1]PHUC!#REF!+[1]LAM!#REF!+[1]XUAN!#REF!+[1]LIEN!#REF!</f>
        <v>#REF!</v>
      </c>
      <c r="X219" s="633" t="e">
        <f>[1]DAI!#REF!+[1]NAM!#REF!+[1]NHAN!#REF!+[1]LY!#REF!+[1]DUC!#REF!+[1]DONG!#REF!+[1]HPHU!#REF!+[1]BAC!#REF!+[1]THANH!#REF!+#REF!+[1]MY!#REF!+[1]HA!#REF!+[1]PHUC!#REF!+[1]LAM!#REF!+[1]XUAN!#REF!+[1]LIEN!#REF!</f>
        <v>#REF!</v>
      </c>
      <c r="Y219" s="633" t="e">
        <f>[1]DAI!#REF!+[1]NAM!#REF!+[1]NHAN!#REF!+[1]LY!#REF!+[1]DUC!#REF!+[1]DONG!#REF!+[1]HPHU!#REF!+[1]BAC!#REF!+[1]THANH!#REF!+#REF!+[1]MY!#REF!+[1]HA!#REF!+[1]PHUC!#REF!+[1]LAM!#REF!+[1]XUAN!#REF!+[1]LIEN!#REF!</f>
        <v>#REF!</v>
      </c>
      <c r="Z219" s="633" t="e">
        <f>[1]DAI!#REF!+[1]NAM!#REF!+[1]NHAN!#REF!+[1]LY!#REF!+[1]DUC!#REF!+[1]DONG!#REF!+[1]HPHU!#REF!+[1]BAC!#REF!+[1]THANH!#REF!+#REF!+[1]MY!#REF!+[1]HA!#REF!+[1]PHUC!#REF!+[1]LAM!#REF!+[1]XUAN!#REF!+[1]LIEN!#REF!</f>
        <v>#REF!</v>
      </c>
      <c r="AA219" s="633" t="e">
        <f>[1]DAI!#REF!+[1]NAM!#REF!+[1]NHAN!#REF!+[1]LY!#REF!+[1]DUC!#REF!+[1]DONG!#REF!+[1]HPHU!#REF!+[1]BAC!#REF!+[1]THANH!#REF!+#REF!+[1]MY!#REF!+[1]HA!#REF!+[1]PHUC!#REF!+[1]LAM!#REF!+[1]XUAN!#REF!+[1]LIEN!#REF!</f>
        <v>#REF!</v>
      </c>
      <c r="AB219" s="633" t="e">
        <f>[1]DAI!#REF!+[1]NAM!#REF!+[1]NHAN!#REF!+[1]LY!#REF!+[1]DUC!#REF!+[1]DONG!#REF!+[1]HPHU!#REF!+[1]BAC!#REF!+[1]THANH!#REF!+#REF!+[1]MY!#REF!+[1]HA!#REF!+[1]PHUC!#REF!+[1]LAM!#REF!+[1]XUAN!#REF!+[1]LIEN!#REF!</f>
        <v>#REF!</v>
      </c>
      <c r="AC219" s="633" t="e">
        <f>[1]DAI!#REF!+[1]NAM!#REF!+[1]NHAN!#REF!+[1]LY!#REF!+[1]DUC!#REF!+[1]DONG!#REF!+[1]HPHU!#REF!+[1]BAC!#REF!+[1]THANH!#REF!+#REF!+[1]MY!#REF!+[1]HA!#REF!+[1]PHUC!#REF!+[1]LAM!#REF!+[1]XUAN!#REF!+[1]LIEN!#REF!</f>
        <v>#REF!</v>
      </c>
      <c r="AD219" s="617">
        <f>[1]DAI!AD155+[1]NAM!AD153+[1]NHAN!AD155+[1]LY!AD155+[1]DUC!AD155+[1]DONG!AD155+[1]HPHU!AD154+[1]BAC!AD154+[1]THANH!AD155+[1]MY!AD152+[1]HA!AD93+[1]PHUC!AD151+[1]LAM!AD152+[1]XUAN!AD150+[1]LIEN!AD154</f>
        <v>0</v>
      </c>
      <c r="AE219" s="633" t="e">
        <f>[1]DAI!#REF!+[1]NAM!#REF!+[1]NHAN!#REF!+[1]LY!#REF!+[1]DUC!#REF!+[1]DONG!#REF!+[1]HPHU!#REF!+[1]BAC!#REF!+[1]THANH!#REF!+#REF!+[1]MY!#REF!+[1]HA!#REF!+[1]PHUC!#REF!+[1]LAM!#REF!+[1]XUAN!#REF!+[1]LIEN!#REF!</f>
        <v>#REF!</v>
      </c>
      <c r="AF219" s="633" t="e">
        <f>[1]DAI!#REF!+[1]NAM!#REF!+[1]NHAN!#REF!+[1]LY!#REF!+[1]DUC!#REF!+[1]DONG!#REF!+[1]HPHU!#REF!+[1]BAC!#REF!+[1]THANH!#REF!+#REF!+[1]MY!#REF!+[1]HA!#REF!+[1]PHUC!#REF!+[1]LAM!#REF!+[1]XUAN!#REF!+[1]LIEN!#REF!</f>
        <v>#REF!</v>
      </c>
      <c r="AG219" s="633" t="e">
        <f>[1]DAI!#REF!+[1]NAM!#REF!+[1]NHAN!#REF!+[1]LY!#REF!+[1]DUC!#REF!+[1]DONG!#REF!+[1]HPHU!#REF!+[1]BAC!#REF!+[1]THANH!#REF!+#REF!+[1]MY!#REF!+[1]HA!#REF!+[1]PHUC!#REF!+[1]LAM!#REF!+[1]XUAN!#REF!+[1]LIEN!#REF!</f>
        <v>#REF!</v>
      </c>
      <c r="AH219" s="633" t="e">
        <f>[1]DAI!#REF!+[1]NAM!#REF!+[1]NHAN!#REF!+[1]LY!#REF!+[1]DUC!#REF!+[1]DONG!#REF!+[1]HPHU!#REF!+[1]BAC!#REF!+[1]THANH!#REF!+#REF!+[1]MY!#REF!+[1]HA!#REF!+[1]PHUC!#REF!+[1]LAM!#REF!+[1]XUAN!#REF!+[1]LIEN!#REF!</f>
        <v>#REF!</v>
      </c>
      <c r="AI219" s="633" t="e">
        <f>[1]DAI!#REF!+[1]NAM!#REF!+[1]NHAN!#REF!+[1]LY!#REF!+[1]DUC!#REF!+[1]DONG!#REF!+[1]HPHU!#REF!+[1]BAC!#REF!+[1]THANH!#REF!+#REF!+[1]MY!#REF!+[1]HA!#REF!+[1]PHUC!#REF!+[1]LAM!#REF!+[1]XUAN!#REF!+[1]LIEN!#REF!</f>
        <v>#REF!</v>
      </c>
      <c r="AJ219" s="633" t="e">
        <f>[1]DAI!#REF!+[1]NAM!#REF!+[1]NHAN!#REF!+[1]LY!#REF!+[1]DUC!#REF!+[1]DONG!#REF!+[1]HPHU!#REF!+[1]BAC!#REF!+[1]THANH!#REF!+#REF!+[1]MY!#REF!+[1]HA!#REF!+[1]PHUC!#REF!+[1]LAM!#REF!+[1]XUAN!#REF!+[1]LIEN!#REF!</f>
        <v>#REF!</v>
      </c>
      <c r="AK219" s="617">
        <f>[1]DAI!AK155+[1]NAM!AK153+[1]NHAN!AK155+[1]LY!AK155+[1]DUC!AK155+[1]DONG!AK155+[1]HPHU!AK154+[1]BAC!AK154+[1]THANH!AK155+[1]MY!AK152+[1]HA!AK93+[1]PHUC!AK151+[1]LAM!AK152+[1]XUAN!AK150+[1]LIEN!AK154</f>
        <v>0</v>
      </c>
      <c r="AL219" s="633" t="e">
        <f>[1]DAI!#REF!+[1]NAM!#REF!+[1]NHAN!#REF!+[1]LY!#REF!+[1]DUC!#REF!+[1]DONG!#REF!+[1]HPHU!#REF!+[1]BAC!#REF!+[1]THANH!#REF!+#REF!+[1]MY!#REF!+[1]HA!#REF!+[1]PHUC!#REF!+[1]LAM!#REF!+[1]XUAN!#REF!+[1]LIEN!#REF!</f>
        <v>#REF!</v>
      </c>
      <c r="AM219" s="633" t="e">
        <f>[1]DAI!#REF!+[1]NAM!#REF!+[1]NHAN!#REF!+[1]LY!#REF!+[1]DUC!#REF!+[1]DONG!#REF!+[1]HPHU!#REF!+[1]BAC!#REF!+[1]THANH!#REF!+#REF!+[1]MY!#REF!+[1]HA!#REF!+[1]PHUC!#REF!+[1]LAM!#REF!+[1]XUAN!#REF!+[1]LIEN!#REF!</f>
        <v>#REF!</v>
      </c>
      <c r="AN219" s="617">
        <f>[1]DAI!AN155+[1]NAM!AN153+[1]NHAN!AN155+[1]LY!AN155+[1]DUC!AN155+[1]DONG!AN155+[1]HPHU!AN154+[1]BAC!AN154+[1]THANH!AN155+[1]MY!AN152+[1]HA!AN93+[1]PHUC!AN151+[1]LAM!AN152+[1]XUAN!AN150+[1]LIEN!AN154</f>
        <v>0</v>
      </c>
      <c r="AO219" s="633" t="e">
        <f>[1]DAI!#REF!+[1]NAM!#REF!+[1]NHAN!#REF!+[1]LY!#REF!+[1]DUC!#REF!+[1]DONG!#REF!+[1]HPHU!#REF!+[1]BAC!#REF!+[1]THANH!#REF!+#REF!+[1]MY!#REF!+[1]HA!#REF!+[1]PHUC!#REF!+[1]LAM!#REF!+[1]XUAN!#REF!+[1]LIEN!#REF!</f>
        <v>#REF!</v>
      </c>
      <c r="AP219" s="633" t="e">
        <f>[1]DAI!#REF!+[1]NAM!#REF!+[1]NHAN!#REF!+[1]LY!#REF!+[1]DUC!#REF!+[1]DONG!#REF!+[1]HPHU!#REF!+[1]BAC!#REF!+[1]THANH!#REF!+#REF!+[1]MY!#REF!+[1]HA!#REF!+[1]PHUC!#REF!+[1]LAM!#REF!+[1]XUAN!#REF!+[1]LIEN!#REF!</f>
        <v>#REF!</v>
      </c>
      <c r="AQ219" s="633" t="e">
        <f>[1]DAI!#REF!+[1]NAM!#REF!+[1]NHAN!#REF!+[1]LY!#REF!+[1]DUC!#REF!+[1]DONG!#REF!+[1]HPHU!#REF!+[1]BAC!#REF!+[1]THANH!#REF!+#REF!+[1]MY!#REF!+[1]HA!#REF!+[1]PHUC!#REF!+[1]LAM!#REF!+[1]XUAN!#REF!+[1]LIEN!#REF!</f>
        <v>#REF!</v>
      </c>
      <c r="AR219" s="617">
        <f>[1]DAI!AR217+[1]NAM!AR217+[1]NHAN!AR217+[1]LY!AR217+[1]DUC!AR217+[1]DONG!AR217+[1]HPHU!AR217+[1]BAC!AR217+[1]THANH!AR217+[1]MY!AR217+[1]HA!AR217+[1]PHUC!AR217+[1]LAM!AR217+[1]XUAN!AR217+[1]LIEN!AR217+[1]HUNG!AR217+[1]CNAM!AR217+[1]TAY!AR217+[1]HOA!AR217+[1]VAN!AR217+[1]PDINH!AR217+[1]SLOC!AR217+[1]TRUNG!AR217+[1]TAN!AR217+[1]THUONG!AR217+[1]HLAO!AR217+[1]PNHA!AR217+[1]VTRUNG!AR217</f>
        <v>0</v>
      </c>
      <c r="AS219" s="617">
        <f>[1]DAI!AS155+[1]NAM!AS153+[1]NHAN!AS155+[1]LY!AS155+[1]DUC!AS155+[1]DONG!AS155+[1]HPHU!AS154+[1]BAC!AS154+[1]THANH!AS155+[1]MY!AS152+[1]HA!AS93+[1]PHUC!AS151+[1]LAM!AS152+[1]XUAN!AS150+[1]LIEN!AS154</f>
        <v>0</v>
      </c>
      <c r="AT219" s="617"/>
      <c r="AU219" s="617">
        <f>[1]DAI!AU155+[1]NAM!AU153+[1]NHAN!AU155+[1]LY!AU155+[1]DUC!AU155+[1]DONG!AU155+[1]HPHU!AU154+[1]BAC!AU154+[1]THANH!AU155+[1]MY!AU152+[1]HA!AU93+[1]PHUC!AU151+[1]LAM!AU152+[1]XUAN!AU150+[1]LIEN!AU154</f>
        <v>0</v>
      </c>
      <c r="AV219" s="587">
        <f>[1]DAI!AV217+[1]NAM!AV217+[1]NHAN!AV217+[1]LY!AV217+[1]DUC!AV217+[1]DONG!AV217+[1]HPHU!AV217+[1]BAC!AV217+[1]THANH!AV217+[1]MY!AV217+[1]HA!AV217+[1]PHUC!AV217+[1]LAM!AV217+[1]XUAN!AV217+[1]LIEN!AV217+[1]HUNG!AV217+[1]CNAM!AV217+[1]TAY!AV217+[1]HOA!AV217+[1]VAN!AV217+[1]PDINH!AV217+[1]SLOC!AV217+[1]TRUNG!AV217+[1]TAN!AV217+[1]THUONG!AV217+[1]HLAO!AV217+[1]PNHA!AV217+[1]VTRUNG!AV217</f>
        <v>0</v>
      </c>
      <c r="AW219" s="633" t="e">
        <f>[1]DAI!#REF!+[1]NAM!#REF!+[1]NHAN!#REF!+[1]LY!#REF!+[1]DUC!#REF!+[1]DONG!#REF!+[1]HPHU!#REF!+[1]BAC!#REF!+[1]THANH!#REF!+#REF!+[1]MY!#REF!+[1]HA!#REF!+[1]PHUC!#REF!+[1]LAM!#REF!+[1]XUAN!#REF!+[1]LIEN!#REF!</f>
        <v>#REF!</v>
      </c>
      <c r="AX219" s="633" t="e">
        <f>[1]DAI!#REF!+[1]NAM!#REF!+[1]NHAN!#REF!+[1]LY!#REF!+[1]DUC!#REF!+[1]DONG!#REF!+[1]HPHU!#REF!+[1]BAC!#REF!+[1]THANH!#REF!+#REF!+[1]MY!#REF!+[1]HA!#REF!+[1]PHUC!#REF!+[1]LAM!#REF!+[1]XUAN!#REF!+[1]LIEN!#REF!</f>
        <v>#REF!</v>
      </c>
      <c r="AY219" s="633" t="e">
        <f>[1]DAI!#REF!+[1]NAM!#REF!+[1]NHAN!#REF!+[1]LY!#REF!+[1]DUC!#REF!+[1]DONG!#REF!+[1]HPHU!#REF!+[1]BAC!#REF!+[1]THANH!#REF!+#REF!+[1]MY!#REF!+[1]HA!#REF!+[1]PHUC!#REF!+[1]LAM!#REF!+[1]XUAN!#REF!+[1]LIEN!#REF!</f>
        <v>#REF!</v>
      </c>
      <c r="AZ219" s="617">
        <f>[1]DAI!AZ155+[1]NAM!AZ153+[1]NHAN!AZ155+[1]LY!AZ155+[1]DUC!AZ155+[1]DONG!AZ155+[1]HPHU!AZ154+[1]BAC!AZ154+[1]THANH!AZ155+[1]MY!AZ152+[1]HA!AZ93+[1]PHUC!AZ151+[1]LAM!AZ152+[1]XUAN!AZ150+[1]LIEN!AZ154</f>
        <v>0</v>
      </c>
      <c r="BA219" s="633" t="e">
        <f>[1]DAI!#REF!+[1]NAM!#REF!+[1]NHAN!#REF!+[1]LY!#REF!+[1]DUC!#REF!+[1]DONG!#REF!+[1]HPHU!#REF!+[1]BAC!#REF!+[1]THANH!#REF!+#REF!+[1]MY!#REF!+[1]HA!#REF!+[1]PHUC!#REF!+[1]LAM!#REF!+[1]XUAN!#REF!+[1]LIEN!#REF!</f>
        <v>#REF!</v>
      </c>
      <c r="BB219" s="633" t="e">
        <f>[1]DAI!#REF!+[1]NAM!#REF!+[1]NHAN!#REF!+[1]LY!#REF!+[1]DUC!#REF!+[1]DONG!#REF!+[1]HPHU!#REF!+[1]BAC!#REF!+[1]THANH!#REF!+#REF!+[1]MY!#REF!+[1]HA!#REF!+[1]PHUC!#REF!+[1]LAM!#REF!+[1]XUAN!#REF!+[1]LIEN!#REF!</f>
        <v>#REF!</v>
      </c>
      <c r="BC219" s="633" t="e">
        <f>[1]DAI!#REF!+[1]NAM!#REF!+[1]NHAN!#REF!+[1]LY!#REF!+[1]DUC!#REF!+[1]DONG!#REF!+[1]HPHU!#REF!+[1]BAC!#REF!+[1]THANH!#REF!+#REF!+[1]MY!#REF!+[1]HA!#REF!+[1]PHUC!#REF!+[1]LAM!#REF!+[1]XUAN!#REF!+[1]LIEN!#REF!</f>
        <v>#REF!</v>
      </c>
      <c r="BD219" s="617">
        <f>[1]DAI!BD155+[1]NAM!BD153+[1]NHAN!BD155+[1]LY!BD155+[1]DUC!BD155+[1]DONG!BD155+[1]HPHU!BD154+[1]BAC!BD154+[1]THANH!BD155+[1]MY!BD152+[1]HA!BD93+[1]PHUC!BD151+[1]LAM!BD152+[1]XUAN!BD150+[1]LIEN!BD154</f>
        <v>0</v>
      </c>
      <c r="BE219" s="633" t="e">
        <f>[1]DAI!#REF!+[1]NAM!#REF!+[1]NHAN!#REF!+[1]LY!#REF!+[1]DUC!#REF!+[1]DONG!#REF!+[1]HPHU!#REF!+[1]BAC!#REF!+[1]THANH!#REF!+#REF!+[1]MY!#REF!+[1]HA!#REF!+[1]PHUC!#REF!+[1]LAM!#REF!+[1]XUAN!#REF!+[1]LIEN!#REF!</f>
        <v>#REF!</v>
      </c>
      <c r="BF219" s="633" t="e">
        <f>[1]DAI!#REF!+[1]NAM!#REF!+[1]NHAN!#REF!+[1]LY!#REF!+[1]DUC!#REF!+[1]DONG!#REF!+[1]HPHU!#REF!+[1]BAC!#REF!+[1]THANH!#REF!+#REF!+[1]MY!#REF!+[1]HA!#REF!+[1]PHUC!#REF!+[1]LAM!#REF!+[1]XUAN!#REF!+[1]LIEN!#REF!</f>
        <v>#REF!</v>
      </c>
      <c r="BG219" s="633" t="e">
        <f>[1]DAI!#REF!+[1]NAM!#REF!+[1]NHAN!#REF!+[1]LY!#REF!+[1]DUC!#REF!+[1]DONG!#REF!+[1]HPHU!#REF!+[1]BAC!#REF!+[1]THANH!#REF!+#REF!+[1]MY!#REF!+[1]HA!#REF!+[1]PHUC!#REF!+[1]LAM!#REF!+[1]XUAN!#REF!+[1]LIEN!#REF!</f>
        <v>#REF!</v>
      </c>
      <c r="BH219" s="633" t="e">
        <f>[1]DAI!#REF!+[1]NAM!#REF!+[1]NHAN!#REF!+[1]LY!#REF!+[1]DUC!#REF!+[1]DONG!#REF!+[1]HPHU!#REF!+[1]BAC!#REF!+[1]THANH!#REF!+#REF!+[1]MY!#REF!+[1]HA!#REF!+[1]PHUC!#REF!+[1]LAM!#REF!+[1]XUAN!#REF!+[1]LIEN!#REF!</f>
        <v>#REF!</v>
      </c>
      <c r="BI219" s="633" t="e">
        <f>[1]DAI!#REF!+[1]NAM!#REF!+[1]NHAN!#REF!+[1]LY!#REF!+[1]DUC!#REF!+[1]DONG!#REF!+[1]HPHU!#REF!+[1]BAC!#REF!+[1]THANH!#REF!+#REF!+[1]MY!#REF!+[1]HA!#REF!+[1]PHUC!#REF!+[1]LAM!#REF!+[1]XUAN!#REF!+[1]LIEN!#REF!</f>
        <v>#REF!</v>
      </c>
      <c r="BJ219" s="633" t="e">
        <f>[1]DAI!#REF!+[1]NAM!#REF!+[1]NHAN!#REF!+[1]LY!#REF!+[1]DUC!#REF!+[1]DONG!#REF!+[1]HPHU!#REF!+[1]BAC!#REF!+[1]THANH!#REF!+#REF!+[1]MY!#REF!+[1]HA!#REF!+[1]PHUC!#REF!+[1]LAM!#REF!+[1]XUAN!#REF!+[1]LIEN!#REF!</f>
        <v>#REF!</v>
      </c>
      <c r="BK219" s="633" t="e">
        <f>[1]DAI!#REF!+[1]NAM!#REF!+[1]NHAN!#REF!+[1]LY!#REF!+[1]DUC!#REF!+[1]DONG!#REF!+[1]HPHU!#REF!+[1]BAC!#REF!+[1]THANH!#REF!+#REF!+[1]MY!#REF!+[1]HA!#REF!+[1]PHUC!#REF!+[1]LAM!#REF!+[1]XUAN!#REF!+[1]LIEN!#REF!</f>
        <v>#REF!</v>
      </c>
      <c r="BL219" s="633" t="e">
        <f>[1]DAI!#REF!+[1]NAM!#REF!+[1]NHAN!#REF!+[1]LY!#REF!+[1]DUC!#REF!+[1]DONG!#REF!+[1]HPHU!#REF!+[1]BAC!#REF!+[1]THANH!#REF!+#REF!+[1]MY!#REF!+[1]HA!#REF!+[1]PHUC!#REF!+[1]LAM!#REF!+[1]XUAN!#REF!+[1]LIEN!#REF!</f>
        <v>#REF!</v>
      </c>
      <c r="BM219" s="568"/>
    </row>
    <row r="220" spans="1:67" ht="39.950000000000003" hidden="1" customHeight="1" x14ac:dyDescent="0.2">
      <c r="A220" s="634" t="s">
        <v>67</v>
      </c>
      <c r="B220" s="590" t="s">
        <v>68</v>
      </c>
      <c r="C220" s="635" t="s">
        <v>69</v>
      </c>
      <c r="D220" s="633" t="e">
        <f>[1]DAI!#REF!+[1]NAM!#REF!+[1]NHAN!#REF!+[1]LY!#REF!+[1]DUC!#REF!+[1]DONG!#REF!+[1]HPHU!#REF!+[1]BAC!#REF!+[1]THANH!#REF!+#REF!+[1]MY!#REF!+[1]HA!#REF!+[1]PHUC!#REF!+[1]LAM!#REF!+[1]XUAN!#REF!+[1]LIEN!#REF!</f>
        <v>#REF!</v>
      </c>
      <c r="E220" s="633" t="e">
        <f>[1]DAI!#REF!+[1]NAM!#REF!+[1]NHAN!#REF!+[1]LY!#REF!+[1]DUC!#REF!+[1]DONG!#REF!+[1]HPHU!#REF!+[1]BAC!#REF!+[1]THANH!#REF!+#REF!+[1]MY!#REF!+[1]HA!#REF!+[1]PHUC!#REF!+[1]LAM!#REF!+[1]XUAN!#REF!+[1]LIEN!#REF!</f>
        <v>#REF!</v>
      </c>
      <c r="F220" s="633" t="e">
        <f>[1]DAI!#REF!+[1]NAM!#REF!+[1]NHAN!#REF!+[1]LY!#REF!+[1]DUC!#REF!+[1]DONG!#REF!+[1]HPHU!#REF!+[1]BAC!#REF!+[1]THANH!#REF!+#REF!+[1]MY!#REF!+[1]HA!#REF!+[1]PHUC!#REF!+[1]LAM!#REF!+[1]XUAN!#REF!+[1]LIEN!#REF!</f>
        <v>#REF!</v>
      </c>
      <c r="G220" s="617">
        <f>[1]DAI!G218+[1]NAM!G218+[1]NHAN!G218+[1]LY!G218+[1]DUC!G218+[1]DONG!G218+[1]HPHU!G218+[1]BAC!G218+[1]THANH!G218+[1]MY!G218+[1]HA!G218+[1]PHUC!G218+[1]LAM!G218+[1]XUAN!G218+[1]LIEN!G218+[1]HUNG!G218+[1]CNAM!G218+[1]TAY!G218+[1]HOA!G218+[1]VAN!G218+[1]PDINH!G218+[1]SLOC!G218+[1]TRUNG!G218+[1]TAN!G218+[1]THUONG!G218+[1]HLAO!G218+[1]PNHA!G218+[1]VTRUNG!G218</f>
        <v>0</v>
      </c>
      <c r="H220" s="633" t="e">
        <f>[1]DAI!#REF!+[1]NAM!#REF!+[1]NHAN!#REF!+[1]LY!#REF!+[1]DUC!#REF!+[1]DONG!#REF!+[1]HPHU!#REF!+[1]BAC!#REF!+[1]THANH!#REF!+#REF!+[1]MY!#REF!+[1]HA!#REF!+[1]PHUC!#REF!+[1]LAM!#REF!+[1]XUAN!#REF!+[1]LIEN!#REF!</f>
        <v>#REF!</v>
      </c>
      <c r="I220" s="633" t="e">
        <f>[1]DAI!#REF!+[1]NAM!#REF!+[1]NHAN!#REF!+[1]LY!#REF!+[1]DUC!#REF!+[1]DONG!#REF!+[1]HPHU!#REF!+[1]BAC!#REF!+[1]THANH!#REF!+#REF!+[1]MY!#REF!+[1]HA!#REF!+[1]PHUC!#REF!+[1]LAM!#REF!+[1]XUAN!#REF!+[1]LIEN!#REF!</f>
        <v>#REF!</v>
      </c>
      <c r="J220" s="617">
        <f>[1]DAI!J218+[1]NAM!J218+[1]NHAN!J218+[1]LY!J218+[1]DUC!J218+[1]DONG!J218+[1]HPHU!J218+[1]BAC!J218+[1]THANH!J218+[1]MY!J218+[1]HA!J218+[1]PHUC!J218+[1]LAM!J218+[1]XUAN!J218+[1]LIEN!J218+[1]HUNG!J218+[1]CNAM!J218+[1]TAY!J218+[1]HOA!J218+[1]VAN!J218+[1]PDINH!J218+[1]SLOC!J218+[1]TRUNG!J218+[1]TAN!J218+[1]THUONG!J218+[1]HLAO!J218+[1]PNHA!J218+[1]VTRUNG!J218</f>
        <v>0</v>
      </c>
      <c r="K220" s="633" t="e">
        <f>[1]DAI!#REF!+[1]NAM!#REF!+[1]NHAN!#REF!+[1]LY!#REF!+[1]DUC!#REF!+[1]DONG!#REF!+[1]HPHU!#REF!+[1]BAC!#REF!+[1]THANH!#REF!+#REF!+[1]MY!#REF!+[1]HA!#REF!+[1]PHUC!#REF!+[1]LAM!#REF!+[1]XUAN!#REF!+[1]LIEN!#REF!</f>
        <v>#REF!</v>
      </c>
      <c r="L220" s="633" t="e">
        <f>[1]DAI!#REF!+[1]NAM!#REF!+[1]NHAN!#REF!+[1]LY!#REF!+[1]DUC!#REF!+[1]DONG!#REF!+[1]HPHU!#REF!+[1]BAC!#REF!+[1]THANH!#REF!+#REF!+[1]MY!#REF!+[1]HA!#REF!+[1]PHUC!#REF!+[1]LAM!#REF!+[1]XUAN!#REF!+[1]LIEN!#REF!</f>
        <v>#REF!</v>
      </c>
      <c r="M220" s="633" t="e">
        <f>[1]DAI!#REF!+[1]NAM!#REF!+[1]NHAN!#REF!+[1]LY!#REF!+[1]DUC!#REF!+[1]DONG!#REF!+[1]HPHU!#REF!+[1]BAC!#REF!+[1]THANH!#REF!+#REF!+[1]MY!#REF!+[1]HA!#REF!+[1]PHUC!#REF!+[1]LAM!#REF!+[1]XUAN!#REF!+[1]LIEN!#REF!</f>
        <v>#REF!</v>
      </c>
      <c r="N220" s="617">
        <f>[1]DAI!N218+[1]NAM!N218+[1]NHAN!N218+[1]LY!N218+[1]DUC!N218+[1]DONG!N218+[1]HPHU!N218+[1]BAC!N218+[1]THANH!N218+[1]MY!N218+[1]HA!N218+[1]PHUC!N218+[1]LAM!N218+[1]XUAN!N218+[1]LIEN!N218+[1]HUNG!N218+[1]CNAM!N218+[1]TAY!N218+[1]HOA!N218+[1]VAN!N218+[1]PDINH!N218+[1]SLOC!N218+[1]TRUNG!N218+[1]TAN!N218+[1]THUONG!N218+[1]HLAO!N218+[1]PNHA!N218+[1]VTRUNG!N218</f>
        <v>0</v>
      </c>
      <c r="O220" s="617">
        <f>[1]DAI!O218+[1]NAM!O218+[1]NHAN!O218+[1]LY!O218+[1]DUC!O218+[1]DONG!O218+[1]HPHU!O218+[1]BAC!O218+[1]THANH!O218+[1]MY!O218+[1]HA!O218+[1]PHUC!O218+[1]LAM!O218+[1]XUAN!O218+[1]LIEN!O218+[1]HUNG!O218+[1]CNAM!O218+[1]TAY!O218+[1]HOA!O218+[1]VAN!O218+[1]PDINH!O218+[1]SLOC!O218+[1]TRUNG!O218+[1]TAN!O218+[1]THUONG!O218+[1]HLAO!O218+[1]PNHA!O218+[1]VTRUNG!O218</f>
        <v>0</v>
      </c>
      <c r="P220" s="617">
        <f>[1]DAI!P156+[1]NAM!P154+[1]NHAN!P156+[1]LY!P156+[1]DUC!P156+[1]DONG!P156+[1]HPHU!P155+[1]BAC!P155+[1]THANH!P156+[1]MY!P153+[1]HA!P94+[1]PHUC!P152+[1]LAM!P153+[1]XUAN!P151+[1]LIEN!P155</f>
        <v>0</v>
      </c>
      <c r="Q220" s="633" t="e">
        <f>[1]DAI!#REF!+[1]NAM!#REF!+[1]NHAN!#REF!+[1]LY!#REF!+[1]DUC!#REF!+[1]DONG!#REF!+[1]HPHU!#REF!+[1]BAC!#REF!+[1]THANH!#REF!+#REF!+[1]MY!#REF!+[1]HA!#REF!+[1]PHUC!#REF!+[1]LAM!#REF!+[1]XUAN!#REF!+[1]LIEN!#REF!</f>
        <v>#REF!</v>
      </c>
      <c r="R220" s="588" t="e">
        <f>[1]DAI!#REF!+[1]NAM!#REF!+[1]NHAN!#REF!+[1]LY!#REF!+[1]DUC!#REF!+[1]DONG!#REF!+[1]HPHU!#REF!+[1]BAC!#REF!+[1]THANH!#REF!+#REF!+[1]MY!#REF!+[1]HA!#REF!+[1]PHUC!#REF!+[1]LAM!#REF!+[1]XUAN!#REF!+[1]LIEN!#REF!</f>
        <v>#REF!</v>
      </c>
      <c r="S220" s="633" t="e">
        <f>[1]DAI!#REF!+[1]NAM!#REF!+[1]NHAN!#REF!+[1]LY!#REF!+[1]DUC!#REF!+[1]DONG!#REF!+[1]HPHU!#REF!+[1]BAC!#REF!+[1]THANH!#REF!+#REF!+[1]MY!#REF!+[1]HA!#REF!+[1]PHUC!#REF!+[1]LAM!#REF!+[1]XUAN!#REF!+[1]LIEN!#REF!</f>
        <v>#REF!</v>
      </c>
      <c r="T220" s="633" t="e">
        <f>[1]DAI!#REF!+[1]NAM!#REF!+[1]NHAN!#REF!+[1]LY!#REF!+[1]DUC!#REF!+[1]DONG!#REF!+[1]HPHU!#REF!+[1]BAC!#REF!+[1]THANH!#REF!+#REF!+[1]MY!#REF!+[1]HA!#REF!+[1]PHUC!#REF!+[1]LAM!#REF!+[1]XUAN!#REF!+[1]LIEN!#REF!</f>
        <v>#REF!</v>
      </c>
      <c r="U220" s="633" t="e">
        <f>[1]DAI!#REF!+[1]NAM!#REF!+[1]NHAN!#REF!+[1]LY!#REF!+[1]DUC!#REF!+[1]DONG!#REF!+[1]HPHU!#REF!+[1]BAC!#REF!+[1]THANH!#REF!+#REF!+[1]MY!#REF!+[1]HA!#REF!+[1]PHUC!#REF!+[1]LAM!#REF!+[1]XUAN!#REF!+[1]LIEN!#REF!</f>
        <v>#REF!</v>
      </c>
      <c r="V220" s="633" t="e">
        <f>[1]DAI!#REF!+[1]NAM!#REF!+[1]NHAN!#REF!+[1]LY!#REF!+[1]DUC!#REF!+[1]DONG!#REF!+[1]HPHU!#REF!+[1]BAC!#REF!+[1]THANH!#REF!+#REF!+[1]MY!#REF!+[1]HA!#REF!+[1]PHUC!#REF!+[1]LAM!#REF!+[1]XUAN!#REF!+[1]LIEN!#REF!</f>
        <v>#REF!</v>
      </c>
      <c r="W220" s="633" t="e">
        <f>[1]DAI!#REF!+[1]NAM!#REF!+[1]NHAN!#REF!+[1]LY!#REF!+[1]DUC!#REF!+[1]DONG!#REF!+[1]HPHU!#REF!+[1]BAC!#REF!+[1]THANH!#REF!+#REF!+[1]MY!#REF!+[1]HA!#REF!+[1]PHUC!#REF!+[1]LAM!#REF!+[1]XUAN!#REF!+[1]LIEN!#REF!</f>
        <v>#REF!</v>
      </c>
      <c r="X220" s="633" t="e">
        <f>[1]DAI!#REF!+[1]NAM!#REF!+[1]NHAN!#REF!+[1]LY!#REF!+[1]DUC!#REF!+[1]DONG!#REF!+[1]HPHU!#REF!+[1]BAC!#REF!+[1]THANH!#REF!+#REF!+[1]MY!#REF!+[1]HA!#REF!+[1]PHUC!#REF!+[1]LAM!#REF!+[1]XUAN!#REF!+[1]LIEN!#REF!</f>
        <v>#REF!</v>
      </c>
      <c r="Y220" s="633" t="e">
        <f>[1]DAI!#REF!+[1]NAM!#REF!+[1]NHAN!#REF!+[1]LY!#REF!+[1]DUC!#REF!+[1]DONG!#REF!+[1]HPHU!#REF!+[1]BAC!#REF!+[1]THANH!#REF!+#REF!+[1]MY!#REF!+[1]HA!#REF!+[1]PHUC!#REF!+[1]LAM!#REF!+[1]XUAN!#REF!+[1]LIEN!#REF!</f>
        <v>#REF!</v>
      </c>
      <c r="Z220" s="633" t="e">
        <f>[1]DAI!#REF!+[1]NAM!#REF!+[1]NHAN!#REF!+[1]LY!#REF!+[1]DUC!#REF!+[1]DONG!#REF!+[1]HPHU!#REF!+[1]BAC!#REF!+[1]THANH!#REF!+#REF!+[1]MY!#REF!+[1]HA!#REF!+[1]PHUC!#REF!+[1]LAM!#REF!+[1]XUAN!#REF!+[1]LIEN!#REF!</f>
        <v>#REF!</v>
      </c>
      <c r="AA220" s="633" t="e">
        <f>[1]DAI!#REF!+[1]NAM!#REF!+[1]NHAN!#REF!+[1]LY!#REF!+[1]DUC!#REF!+[1]DONG!#REF!+[1]HPHU!#REF!+[1]BAC!#REF!+[1]THANH!#REF!+#REF!+[1]MY!#REF!+[1]HA!#REF!+[1]PHUC!#REF!+[1]LAM!#REF!+[1]XUAN!#REF!+[1]LIEN!#REF!</f>
        <v>#REF!</v>
      </c>
      <c r="AB220" s="633" t="e">
        <f>[1]DAI!#REF!+[1]NAM!#REF!+[1]NHAN!#REF!+[1]LY!#REF!+[1]DUC!#REF!+[1]DONG!#REF!+[1]HPHU!#REF!+[1]BAC!#REF!+[1]THANH!#REF!+#REF!+[1]MY!#REF!+[1]HA!#REF!+[1]PHUC!#REF!+[1]LAM!#REF!+[1]XUAN!#REF!+[1]LIEN!#REF!</f>
        <v>#REF!</v>
      </c>
      <c r="AC220" s="633" t="e">
        <f>[1]DAI!#REF!+[1]NAM!#REF!+[1]NHAN!#REF!+[1]LY!#REF!+[1]DUC!#REF!+[1]DONG!#REF!+[1]HPHU!#REF!+[1]BAC!#REF!+[1]THANH!#REF!+#REF!+[1]MY!#REF!+[1]HA!#REF!+[1]PHUC!#REF!+[1]LAM!#REF!+[1]XUAN!#REF!+[1]LIEN!#REF!</f>
        <v>#REF!</v>
      </c>
      <c r="AD220" s="617">
        <f>[1]DAI!AD156+[1]NAM!AD154+[1]NHAN!AD156+[1]LY!AD156+[1]DUC!AD156+[1]DONG!AD156+[1]HPHU!AD155+[1]BAC!AD155+[1]THANH!AD156+[1]MY!AD153+[1]HA!AD94+[1]PHUC!AD152+[1]LAM!AD153+[1]XUAN!AD151+[1]LIEN!AD155</f>
        <v>0</v>
      </c>
      <c r="AE220" s="633" t="e">
        <f>[1]DAI!#REF!+[1]NAM!#REF!+[1]NHAN!#REF!+[1]LY!#REF!+[1]DUC!#REF!+[1]DONG!#REF!+[1]HPHU!#REF!+[1]BAC!#REF!+[1]THANH!#REF!+#REF!+[1]MY!#REF!+[1]HA!#REF!+[1]PHUC!#REF!+[1]LAM!#REF!+[1]XUAN!#REF!+[1]LIEN!#REF!</f>
        <v>#REF!</v>
      </c>
      <c r="AF220" s="633" t="e">
        <f>[1]DAI!#REF!+[1]NAM!#REF!+[1]NHAN!#REF!+[1]LY!#REF!+[1]DUC!#REF!+[1]DONG!#REF!+[1]HPHU!#REF!+[1]BAC!#REF!+[1]THANH!#REF!+#REF!+[1]MY!#REF!+[1]HA!#REF!+[1]PHUC!#REF!+[1]LAM!#REF!+[1]XUAN!#REF!+[1]LIEN!#REF!</f>
        <v>#REF!</v>
      </c>
      <c r="AG220" s="633" t="e">
        <f>[1]DAI!#REF!+[1]NAM!#REF!+[1]NHAN!#REF!+[1]LY!#REF!+[1]DUC!#REF!+[1]DONG!#REF!+[1]HPHU!#REF!+[1]BAC!#REF!+[1]THANH!#REF!+#REF!+[1]MY!#REF!+[1]HA!#REF!+[1]PHUC!#REF!+[1]LAM!#REF!+[1]XUAN!#REF!+[1]LIEN!#REF!</f>
        <v>#REF!</v>
      </c>
      <c r="AH220" s="633" t="e">
        <f>[1]DAI!#REF!+[1]NAM!#REF!+[1]NHAN!#REF!+[1]LY!#REF!+[1]DUC!#REF!+[1]DONG!#REF!+[1]HPHU!#REF!+[1]BAC!#REF!+[1]THANH!#REF!+#REF!+[1]MY!#REF!+[1]HA!#REF!+[1]PHUC!#REF!+[1]LAM!#REF!+[1]XUAN!#REF!+[1]LIEN!#REF!</f>
        <v>#REF!</v>
      </c>
      <c r="AI220" s="633" t="e">
        <f>[1]DAI!#REF!+[1]NAM!#REF!+[1]NHAN!#REF!+[1]LY!#REF!+[1]DUC!#REF!+[1]DONG!#REF!+[1]HPHU!#REF!+[1]BAC!#REF!+[1]THANH!#REF!+#REF!+[1]MY!#REF!+[1]HA!#REF!+[1]PHUC!#REF!+[1]LAM!#REF!+[1]XUAN!#REF!+[1]LIEN!#REF!</f>
        <v>#REF!</v>
      </c>
      <c r="AJ220" s="633" t="e">
        <f>[1]DAI!#REF!+[1]NAM!#REF!+[1]NHAN!#REF!+[1]LY!#REF!+[1]DUC!#REF!+[1]DONG!#REF!+[1]HPHU!#REF!+[1]BAC!#REF!+[1]THANH!#REF!+#REF!+[1]MY!#REF!+[1]HA!#REF!+[1]PHUC!#REF!+[1]LAM!#REF!+[1]XUAN!#REF!+[1]LIEN!#REF!</f>
        <v>#REF!</v>
      </c>
      <c r="AK220" s="617">
        <f>[1]DAI!AK156+[1]NAM!AK154+[1]NHAN!AK156+[1]LY!AK156+[1]DUC!AK156+[1]DONG!AK156+[1]HPHU!AK155+[1]BAC!AK155+[1]THANH!AK156+[1]MY!AK153+[1]HA!AK94+[1]PHUC!AK152+[1]LAM!AK153+[1]XUAN!AK151+[1]LIEN!AK155</f>
        <v>0</v>
      </c>
      <c r="AL220" s="633" t="e">
        <f>[1]DAI!#REF!+[1]NAM!#REF!+[1]NHAN!#REF!+[1]LY!#REF!+[1]DUC!#REF!+[1]DONG!#REF!+[1]HPHU!#REF!+[1]BAC!#REF!+[1]THANH!#REF!+#REF!+[1]MY!#REF!+[1]HA!#REF!+[1]PHUC!#REF!+[1]LAM!#REF!+[1]XUAN!#REF!+[1]LIEN!#REF!</f>
        <v>#REF!</v>
      </c>
      <c r="AM220" s="633" t="e">
        <f>[1]DAI!#REF!+[1]NAM!#REF!+[1]NHAN!#REF!+[1]LY!#REF!+[1]DUC!#REF!+[1]DONG!#REF!+[1]HPHU!#REF!+[1]BAC!#REF!+[1]THANH!#REF!+#REF!+[1]MY!#REF!+[1]HA!#REF!+[1]PHUC!#REF!+[1]LAM!#REF!+[1]XUAN!#REF!+[1]LIEN!#REF!</f>
        <v>#REF!</v>
      </c>
      <c r="AN220" s="617">
        <f>[1]DAI!AN156+[1]NAM!AN154+[1]NHAN!AN156+[1]LY!AN156+[1]DUC!AN156+[1]DONG!AN156+[1]HPHU!AN155+[1]BAC!AN155+[1]THANH!AN156+[1]MY!AN153+[1]HA!AN94+[1]PHUC!AN152+[1]LAM!AN153+[1]XUAN!AN151+[1]LIEN!AN155</f>
        <v>0</v>
      </c>
      <c r="AO220" s="633" t="e">
        <f>[1]DAI!#REF!+[1]NAM!#REF!+[1]NHAN!#REF!+[1]LY!#REF!+[1]DUC!#REF!+[1]DONG!#REF!+[1]HPHU!#REF!+[1]BAC!#REF!+[1]THANH!#REF!+#REF!+[1]MY!#REF!+[1]HA!#REF!+[1]PHUC!#REF!+[1]LAM!#REF!+[1]XUAN!#REF!+[1]LIEN!#REF!</f>
        <v>#REF!</v>
      </c>
      <c r="AP220" s="633" t="e">
        <f>[1]DAI!#REF!+[1]NAM!#REF!+[1]NHAN!#REF!+[1]LY!#REF!+[1]DUC!#REF!+[1]DONG!#REF!+[1]HPHU!#REF!+[1]BAC!#REF!+[1]THANH!#REF!+#REF!+[1]MY!#REF!+[1]HA!#REF!+[1]PHUC!#REF!+[1]LAM!#REF!+[1]XUAN!#REF!+[1]LIEN!#REF!</f>
        <v>#REF!</v>
      </c>
      <c r="AQ220" s="633" t="e">
        <f>[1]DAI!#REF!+[1]NAM!#REF!+[1]NHAN!#REF!+[1]LY!#REF!+[1]DUC!#REF!+[1]DONG!#REF!+[1]HPHU!#REF!+[1]BAC!#REF!+[1]THANH!#REF!+#REF!+[1]MY!#REF!+[1]HA!#REF!+[1]PHUC!#REF!+[1]LAM!#REF!+[1]XUAN!#REF!+[1]LIEN!#REF!</f>
        <v>#REF!</v>
      </c>
      <c r="AR220" s="617">
        <f>[1]DAI!AR218+[1]NAM!AR218+[1]NHAN!AR218+[1]LY!AR218+[1]DUC!AR218+[1]DONG!AR218+[1]HPHU!AR218+[1]BAC!AR218+[1]THANH!AR218+[1]MY!AR218+[1]HA!AR218+[1]PHUC!AR218+[1]LAM!AR218+[1]XUAN!AR218+[1]LIEN!AR218+[1]HUNG!AR218+[1]CNAM!AR218+[1]TAY!AR218+[1]HOA!AR218+[1]VAN!AR218+[1]PDINH!AR218+[1]SLOC!AR218+[1]TRUNG!AR218+[1]TAN!AR218+[1]THUONG!AR218+[1]HLAO!AR218+[1]PNHA!AR218+[1]VTRUNG!AR218</f>
        <v>0</v>
      </c>
      <c r="AS220" s="617">
        <f>[1]DAI!AS156+[1]NAM!AS154+[1]NHAN!AS156+[1]LY!AS156+[1]DUC!AS156+[1]DONG!AS156+[1]HPHU!AS155+[1]BAC!AS155+[1]THANH!AS156+[1]MY!AS153+[1]HA!AS94+[1]PHUC!AS152+[1]LAM!AS153+[1]XUAN!AS151+[1]LIEN!AS155</f>
        <v>0</v>
      </c>
      <c r="AT220" s="617"/>
      <c r="AU220" s="617">
        <f>[1]DAI!AU156+[1]NAM!AU154+[1]NHAN!AU156+[1]LY!AU156+[1]DUC!AU156+[1]DONG!AU156+[1]HPHU!AU155+[1]BAC!AU155+[1]THANH!AU156+[1]MY!AU153+[1]HA!AU94+[1]PHUC!AU152+[1]LAM!AU153+[1]XUAN!AU151+[1]LIEN!AU155</f>
        <v>0</v>
      </c>
      <c r="AV220" s="587">
        <f>[1]DAI!AV218+[1]NAM!AV218+[1]NHAN!AV218+[1]LY!AV218+[1]DUC!AV218+[1]DONG!AV218+[1]HPHU!AV218+[1]BAC!AV218+[1]THANH!AV218+[1]MY!AV218+[1]HA!AV218+[1]PHUC!AV218+[1]LAM!AV218+[1]XUAN!AV218+[1]LIEN!AV218+[1]HUNG!AV218+[1]CNAM!AV218+[1]TAY!AV218+[1]HOA!AV218+[1]VAN!AV218+[1]PDINH!AV218+[1]SLOC!AV218+[1]TRUNG!AV218+[1]TAN!AV218+[1]THUONG!AV218+[1]HLAO!AV218+[1]PNHA!AV218+[1]VTRUNG!AV218</f>
        <v>0</v>
      </c>
      <c r="AW220" s="633" t="e">
        <f>[1]DAI!#REF!+[1]NAM!#REF!+[1]NHAN!#REF!+[1]LY!#REF!+[1]DUC!#REF!+[1]DONG!#REF!+[1]HPHU!#REF!+[1]BAC!#REF!+[1]THANH!#REF!+#REF!+[1]MY!#REF!+[1]HA!#REF!+[1]PHUC!#REF!+[1]LAM!#REF!+[1]XUAN!#REF!+[1]LIEN!#REF!</f>
        <v>#REF!</v>
      </c>
      <c r="AX220" s="633" t="e">
        <f>[1]DAI!#REF!+[1]NAM!#REF!+[1]NHAN!#REF!+[1]LY!#REF!+[1]DUC!#REF!+[1]DONG!#REF!+[1]HPHU!#REF!+[1]BAC!#REF!+[1]THANH!#REF!+#REF!+[1]MY!#REF!+[1]HA!#REF!+[1]PHUC!#REF!+[1]LAM!#REF!+[1]XUAN!#REF!+[1]LIEN!#REF!</f>
        <v>#REF!</v>
      </c>
      <c r="AY220" s="633" t="e">
        <f>[1]DAI!#REF!+[1]NAM!#REF!+[1]NHAN!#REF!+[1]LY!#REF!+[1]DUC!#REF!+[1]DONG!#REF!+[1]HPHU!#REF!+[1]BAC!#REF!+[1]THANH!#REF!+#REF!+[1]MY!#REF!+[1]HA!#REF!+[1]PHUC!#REF!+[1]LAM!#REF!+[1]XUAN!#REF!+[1]LIEN!#REF!</f>
        <v>#REF!</v>
      </c>
      <c r="AZ220" s="617">
        <f>[1]DAI!AZ156+[1]NAM!AZ154+[1]NHAN!AZ156+[1]LY!AZ156+[1]DUC!AZ156+[1]DONG!AZ156+[1]HPHU!AZ155+[1]BAC!AZ155+[1]THANH!AZ156+[1]MY!AZ153+[1]HA!AZ94+[1]PHUC!AZ152+[1]LAM!AZ153+[1]XUAN!AZ151+[1]LIEN!AZ155</f>
        <v>0</v>
      </c>
      <c r="BA220" s="633" t="e">
        <f>[1]DAI!#REF!+[1]NAM!#REF!+[1]NHAN!#REF!+[1]LY!#REF!+[1]DUC!#REF!+[1]DONG!#REF!+[1]HPHU!#REF!+[1]BAC!#REF!+[1]THANH!#REF!+#REF!+[1]MY!#REF!+[1]HA!#REF!+[1]PHUC!#REF!+[1]LAM!#REF!+[1]XUAN!#REF!+[1]LIEN!#REF!</f>
        <v>#REF!</v>
      </c>
      <c r="BB220" s="633" t="e">
        <f>[1]DAI!#REF!+[1]NAM!#REF!+[1]NHAN!#REF!+[1]LY!#REF!+[1]DUC!#REF!+[1]DONG!#REF!+[1]HPHU!#REF!+[1]BAC!#REF!+[1]THANH!#REF!+#REF!+[1]MY!#REF!+[1]HA!#REF!+[1]PHUC!#REF!+[1]LAM!#REF!+[1]XUAN!#REF!+[1]LIEN!#REF!</f>
        <v>#REF!</v>
      </c>
      <c r="BC220" s="633" t="e">
        <f>[1]DAI!#REF!+[1]NAM!#REF!+[1]NHAN!#REF!+[1]LY!#REF!+[1]DUC!#REF!+[1]DONG!#REF!+[1]HPHU!#REF!+[1]BAC!#REF!+[1]THANH!#REF!+#REF!+[1]MY!#REF!+[1]HA!#REF!+[1]PHUC!#REF!+[1]LAM!#REF!+[1]XUAN!#REF!+[1]LIEN!#REF!</f>
        <v>#REF!</v>
      </c>
      <c r="BD220" s="617">
        <f>[1]DAI!BD156+[1]NAM!BD154+[1]NHAN!BD156+[1]LY!BD156+[1]DUC!BD156+[1]DONG!BD156+[1]HPHU!BD155+[1]BAC!BD155+[1]THANH!BD156+[1]MY!BD153+[1]HA!BD94+[1]PHUC!BD152+[1]LAM!BD153+[1]XUAN!BD151+[1]LIEN!BD155</f>
        <v>0</v>
      </c>
      <c r="BE220" s="633" t="e">
        <f>[1]DAI!#REF!+[1]NAM!#REF!+[1]NHAN!#REF!+[1]LY!#REF!+[1]DUC!#REF!+[1]DONG!#REF!+[1]HPHU!#REF!+[1]BAC!#REF!+[1]THANH!#REF!+#REF!+[1]MY!#REF!+[1]HA!#REF!+[1]PHUC!#REF!+[1]LAM!#REF!+[1]XUAN!#REF!+[1]LIEN!#REF!</f>
        <v>#REF!</v>
      </c>
      <c r="BF220" s="633" t="e">
        <f>[1]DAI!#REF!+[1]NAM!#REF!+[1]NHAN!#REF!+[1]LY!#REF!+[1]DUC!#REF!+[1]DONG!#REF!+[1]HPHU!#REF!+[1]BAC!#REF!+[1]THANH!#REF!+#REF!+[1]MY!#REF!+[1]HA!#REF!+[1]PHUC!#REF!+[1]LAM!#REF!+[1]XUAN!#REF!+[1]LIEN!#REF!</f>
        <v>#REF!</v>
      </c>
      <c r="BG220" s="633" t="e">
        <f>[1]DAI!#REF!+[1]NAM!#REF!+[1]NHAN!#REF!+[1]LY!#REF!+[1]DUC!#REF!+[1]DONG!#REF!+[1]HPHU!#REF!+[1]BAC!#REF!+[1]THANH!#REF!+#REF!+[1]MY!#REF!+[1]HA!#REF!+[1]PHUC!#REF!+[1]LAM!#REF!+[1]XUAN!#REF!+[1]LIEN!#REF!</f>
        <v>#REF!</v>
      </c>
      <c r="BH220" s="633" t="e">
        <f>[1]DAI!#REF!+[1]NAM!#REF!+[1]NHAN!#REF!+[1]LY!#REF!+[1]DUC!#REF!+[1]DONG!#REF!+[1]HPHU!#REF!+[1]BAC!#REF!+[1]THANH!#REF!+#REF!+[1]MY!#REF!+[1]HA!#REF!+[1]PHUC!#REF!+[1]LAM!#REF!+[1]XUAN!#REF!+[1]LIEN!#REF!</f>
        <v>#REF!</v>
      </c>
      <c r="BI220" s="633" t="e">
        <f>[1]DAI!#REF!+[1]NAM!#REF!+[1]NHAN!#REF!+[1]LY!#REF!+[1]DUC!#REF!+[1]DONG!#REF!+[1]HPHU!#REF!+[1]BAC!#REF!+[1]THANH!#REF!+#REF!+[1]MY!#REF!+[1]HA!#REF!+[1]PHUC!#REF!+[1]LAM!#REF!+[1]XUAN!#REF!+[1]LIEN!#REF!</f>
        <v>#REF!</v>
      </c>
      <c r="BJ220" s="633" t="e">
        <f>[1]DAI!#REF!+[1]NAM!#REF!+[1]NHAN!#REF!+[1]LY!#REF!+[1]DUC!#REF!+[1]DONG!#REF!+[1]HPHU!#REF!+[1]BAC!#REF!+[1]THANH!#REF!+#REF!+[1]MY!#REF!+[1]HA!#REF!+[1]PHUC!#REF!+[1]LAM!#REF!+[1]XUAN!#REF!+[1]LIEN!#REF!</f>
        <v>#REF!</v>
      </c>
      <c r="BK220" s="633" t="e">
        <f>[1]DAI!#REF!+[1]NAM!#REF!+[1]NHAN!#REF!+[1]LY!#REF!+[1]DUC!#REF!+[1]DONG!#REF!+[1]HPHU!#REF!+[1]BAC!#REF!+[1]THANH!#REF!+#REF!+[1]MY!#REF!+[1]HA!#REF!+[1]PHUC!#REF!+[1]LAM!#REF!+[1]XUAN!#REF!+[1]LIEN!#REF!</f>
        <v>#REF!</v>
      </c>
      <c r="BL220" s="633" t="e">
        <f>[1]DAI!#REF!+[1]NAM!#REF!+[1]NHAN!#REF!+[1]LY!#REF!+[1]DUC!#REF!+[1]DONG!#REF!+[1]HPHU!#REF!+[1]BAC!#REF!+[1]THANH!#REF!+#REF!+[1]MY!#REF!+[1]HA!#REF!+[1]PHUC!#REF!+[1]LAM!#REF!+[1]XUAN!#REF!+[1]LIEN!#REF!</f>
        <v>#REF!</v>
      </c>
      <c r="BM220" s="568"/>
    </row>
    <row r="221" spans="1:67" ht="24" hidden="1" customHeight="1" x14ac:dyDescent="0.2">
      <c r="A221" s="634" t="s">
        <v>2471</v>
      </c>
      <c r="B221" s="636" t="s">
        <v>2472</v>
      </c>
      <c r="C221" s="635" t="s">
        <v>293</v>
      </c>
      <c r="D221" s="633" t="e">
        <f>[1]DAI!#REF!+[1]NAM!#REF!+[1]NHAN!#REF!+[1]LY!#REF!+[1]DUC!#REF!+[1]DONG!#REF!+[1]HPHU!#REF!+[1]BAC!#REF!+[1]THANH!#REF!+#REF!+[1]MY!#REF!+[1]HA!#REF!+[1]PHUC!#REF!+[1]LAM!#REF!+[1]XUAN!#REF!+[1]LIEN!#REF!</f>
        <v>#REF!</v>
      </c>
      <c r="E221" s="633" t="e">
        <f>[1]DAI!#REF!+[1]NAM!#REF!+[1]NHAN!#REF!+[1]LY!#REF!+[1]DUC!#REF!+[1]DONG!#REF!+[1]HPHU!#REF!+[1]BAC!#REF!+[1]THANH!#REF!+#REF!+[1]MY!#REF!+[1]HA!#REF!+[1]PHUC!#REF!+[1]LAM!#REF!+[1]XUAN!#REF!+[1]LIEN!#REF!</f>
        <v>#REF!</v>
      </c>
      <c r="F221" s="633" t="e">
        <f>[1]DAI!#REF!+[1]NAM!#REF!+[1]NHAN!#REF!+[1]LY!#REF!+[1]DUC!#REF!+[1]DONG!#REF!+[1]HPHU!#REF!+[1]BAC!#REF!+[1]THANH!#REF!+#REF!+[1]MY!#REF!+[1]HA!#REF!+[1]PHUC!#REF!+[1]LAM!#REF!+[1]XUAN!#REF!+[1]LIEN!#REF!</f>
        <v>#REF!</v>
      </c>
      <c r="G221" s="617">
        <f>[1]DAI!G219+[1]NAM!G219+[1]NHAN!G219+[1]LY!G219+[1]DUC!G219+[1]DONG!G219+[1]HPHU!G219+[1]BAC!G219+[1]THANH!G219+[1]MY!G219+[1]HA!G219+[1]PHUC!G219+[1]LAM!G219+[1]XUAN!G219+[1]LIEN!G219+[1]HUNG!G219+[1]CNAM!G219+[1]TAY!G219+[1]HOA!G219+[1]VAN!G219+[1]PDINH!G219+[1]SLOC!G219+[1]TRUNG!G219+[1]TAN!G219+[1]THUONG!G219+[1]HLAO!G219+[1]PNHA!G219+[1]VTRUNG!G219</f>
        <v>0</v>
      </c>
      <c r="H221" s="633" t="e">
        <f>[1]DAI!#REF!+[1]NAM!#REF!+[1]NHAN!#REF!+[1]LY!#REF!+[1]DUC!#REF!+[1]DONG!#REF!+[1]HPHU!#REF!+[1]BAC!#REF!+[1]THANH!#REF!+#REF!+[1]MY!#REF!+[1]HA!#REF!+[1]PHUC!#REF!+[1]LAM!#REF!+[1]XUAN!#REF!+[1]LIEN!#REF!</f>
        <v>#REF!</v>
      </c>
      <c r="I221" s="633" t="e">
        <f>[1]DAI!#REF!+[1]NAM!#REF!+[1]NHAN!#REF!+[1]LY!#REF!+[1]DUC!#REF!+[1]DONG!#REF!+[1]HPHU!#REF!+[1]BAC!#REF!+[1]THANH!#REF!+#REF!+[1]MY!#REF!+[1]HA!#REF!+[1]PHUC!#REF!+[1]LAM!#REF!+[1]XUAN!#REF!+[1]LIEN!#REF!</f>
        <v>#REF!</v>
      </c>
      <c r="J221" s="617">
        <f>[1]DAI!J219+[1]NAM!J219+[1]NHAN!J219+[1]LY!J219+[1]DUC!J219+[1]DONG!J219+[1]HPHU!J219+[1]BAC!J219+[1]THANH!J219+[1]MY!J219+[1]HA!J219+[1]PHUC!J219+[1]LAM!J219+[1]XUAN!J219+[1]LIEN!J219+[1]HUNG!J219+[1]CNAM!J219+[1]TAY!J219+[1]HOA!J219+[1]VAN!J219+[1]PDINH!J219+[1]SLOC!J219+[1]TRUNG!J219+[1]TAN!J219+[1]THUONG!J219+[1]HLAO!J219+[1]PNHA!J219+[1]VTRUNG!J219</f>
        <v>0</v>
      </c>
      <c r="K221" s="633" t="e">
        <f>[1]DAI!#REF!+[1]NAM!#REF!+[1]NHAN!#REF!+[1]LY!#REF!+[1]DUC!#REF!+[1]DONG!#REF!+[1]HPHU!#REF!+[1]BAC!#REF!+[1]THANH!#REF!+#REF!+[1]MY!#REF!+[1]HA!#REF!+[1]PHUC!#REF!+[1]LAM!#REF!+[1]XUAN!#REF!+[1]LIEN!#REF!</f>
        <v>#REF!</v>
      </c>
      <c r="L221" s="633" t="e">
        <f>[1]DAI!#REF!+[1]NAM!#REF!+[1]NHAN!#REF!+[1]LY!#REF!+[1]DUC!#REF!+[1]DONG!#REF!+[1]HPHU!#REF!+[1]BAC!#REF!+[1]THANH!#REF!+#REF!+[1]MY!#REF!+[1]HA!#REF!+[1]PHUC!#REF!+[1]LAM!#REF!+[1]XUAN!#REF!+[1]LIEN!#REF!</f>
        <v>#REF!</v>
      </c>
      <c r="M221" s="633" t="e">
        <f>[1]DAI!#REF!+[1]NAM!#REF!+[1]NHAN!#REF!+[1]LY!#REF!+[1]DUC!#REF!+[1]DONG!#REF!+[1]HPHU!#REF!+[1]BAC!#REF!+[1]THANH!#REF!+#REF!+[1]MY!#REF!+[1]HA!#REF!+[1]PHUC!#REF!+[1]LAM!#REF!+[1]XUAN!#REF!+[1]LIEN!#REF!</f>
        <v>#REF!</v>
      </c>
      <c r="N221" s="617">
        <f>[1]DAI!N219+[1]NAM!N219+[1]NHAN!N219+[1]LY!N219+[1]DUC!N219+[1]DONG!N219+[1]HPHU!N219+[1]BAC!N219+[1]THANH!N219+[1]MY!N219+[1]HA!N219+[1]PHUC!N219+[1]LAM!N219+[1]XUAN!N219+[1]LIEN!N219+[1]HUNG!N219+[1]CNAM!N219+[1]TAY!N219+[1]HOA!N219+[1]VAN!N219+[1]PDINH!N219+[1]SLOC!N219+[1]TRUNG!N219+[1]TAN!N219+[1]THUONG!N219+[1]HLAO!N219+[1]PNHA!N219+[1]VTRUNG!N219</f>
        <v>0</v>
      </c>
      <c r="O221" s="617">
        <f>[1]DAI!O219+[1]NAM!O219+[1]NHAN!O219+[1]LY!O219+[1]DUC!O219+[1]DONG!O219+[1]HPHU!O219+[1]BAC!O219+[1]THANH!O219+[1]MY!O219+[1]HA!O219+[1]PHUC!O219+[1]LAM!O219+[1]XUAN!O219+[1]LIEN!O219+[1]HUNG!O219+[1]CNAM!O219+[1]TAY!O219+[1]HOA!O219+[1]VAN!O219+[1]PDINH!O219+[1]SLOC!O219+[1]TRUNG!O219+[1]TAN!O219+[1]THUONG!O219+[1]HLAO!O219+[1]PNHA!O219+[1]VTRUNG!O219</f>
        <v>0</v>
      </c>
      <c r="P221" s="617">
        <f>[1]DAI!P157+[1]NAM!P155+[1]NHAN!P157+[1]LY!P157+[1]DUC!P157+[1]DONG!P157+[1]HPHU!P156+[1]BAC!P156+[1]THANH!P157+[1]MY!P154+[1]HA!P95+[1]PHUC!P153+[1]LAM!P154+[1]XUAN!P152+[1]LIEN!P156</f>
        <v>0</v>
      </c>
      <c r="Q221" s="633" t="e">
        <f>[1]DAI!#REF!+[1]NAM!#REF!+[1]NHAN!#REF!+[1]LY!#REF!+[1]DUC!#REF!+[1]DONG!#REF!+[1]HPHU!#REF!+[1]BAC!#REF!+[1]THANH!#REF!+#REF!+[1]MY!#REF!+[1]HA!#REF!+[1]PHUC!#REF!+[1]LAM!#REF!+[1]XUAN!#REF!+[1]LIEN!#REF!</f>
        <v>#REF!</v>
      </c>
      <c r="R221" s="588" t="e">
        <f>[1]DAI!#REF!+[1]NAM!#REF!+[1]NHAN!#REF!+[1]LY!#REF!+[1]DUC!#REF!+[1]DONG!#REF!+[1]HPHU!#REF!+[1]BAC!#REF!+[1]THANH!#REF!+#REF!+[1]MY!#REF!+[1]HA!#REF!+[1]PHUC!#REF!+[1]LAM!#REF!+[1]XUAN!#REF!+[1]LIEN!#REF!</f>
        <v>#REF!</v>
      </c>
      <c r="S221" s="633" t="e">
        <f>[1]DAI!#REF!+[1]NAM!#REF!+[1]NHAN!#REF!+[1]LY!#REF!+[1]DUC!#REF!+[1]DONG!#REF!+[1]HPHU!#REF!+[1]BAC!#REF!+[1]THANH!#REF!+#REF!+[1]MY!#REF!+[1]HA!#REF!+[1]PHUC!#REF!+[1]LAM!#REF!+[1]XUAN!#REF!+[1]LIEN!#REF!</f>
        <v>#REF!</v>
      </c>
      <c r="T221" s="633" t="e">
        <f>[1]DAI!#REF!+[1]NAM!#REF!+[1]NHAN!#REF!+[1]LY!#REF!+[1]DUC!#REF!+[1]DONG!#REF!+[1]HPHU!#REF!+[1]BAC!#REF!+[1]THANH!#REF!+#REF!+[1]MY!#REF!+[1]HA!#REF!+[1]PHUC!#REF!+[1]LAM!#REF!+[1]XUAN!#REF!+[1]LIEN!#REF!</f>
        <v>#REF!</v>
      </c>
      <c r="U221" s="633" t="e">
        <f>[1]DAI!#REF!+[1]NAM!#REF!+[1]NHAN!#REF!+[1]LY!#REF!+[1]DUC!#REF!+[1]DONG!#REF!+[1]HPHU!#REF!+[1]BAC!#REF!+[1]THANH!#REF!+#REF!+[1]MY!#REF!+[1]HA!#REF!+[1]PHUC!#REF!+[1]LAM!#REF!+[1]XUAN!#REF!+[1]LIEN!#REF!</f>
        <v>#REF!</v>
      </c>
      <c r="V221" s="633" t="e">
        <f>[1]DAI!#REF!+[1]NAM!#REF!+[1]NHAN!#REF!+[1]LY!#REF!+[1]DUC!#REF!+[1]DONG!#REF!+[1]HPHU!#REF!+[1]BAC!#REF!+[1]THANH!#REF!+#REF!+[1]MY!#REF!+[1]HA!#REF!+[1]PHUC!#REF!+[1]LAM!#REF!+[1]XUAN!#REF!+[1]LIEN!#REF!</f>
        <v>#REF!</v>
      </c>
      <c r="W221" s="633" t="e">
        <f>[1]DAI!#REF!+[1]NAM!#REF!+[1]NHAN!#REF!+[1]LY!#REF!+[1]DUC!#REF!+[1]DONG!#REF!+[1]HPHU!#REF!+[1]BAC!#REF!+[1]THANH!#REF!+#REF!+[1]MY!#REF!+[1]HA!#REF!+[1]PHUC!#REF!+[1]LAM!#REF!+[1]XUAN!#REF!+[1]LIEN!#REF!</f>
        <v>#REF!</v>
      </c>
      <c r="X221" s="633" t="e">
        <f>[1]DAI!#REF!+[1]NAM!#REF!+[1]NHAN!#REF!+[1]LY!#REF!+[1]DUC!#REF!+[1]DONG!#REF!+[1]HPHU!#REF!+[1]BAC!#REF!+[1]THANH!#REF!+#REF!+[1]MY!#REF!+[1]HA!#REF!+[1]PHUC!#REF!+[1]LAM!#REF!+[1]XUAN!#REF!+[1]LIEN!#REF!</f>
        <v>#REF!</v>
      </c>
      <c r="Y221" s="633" t="e">
        <f>[1]DAI!#REF!+[1]NAM!#REF!+[1]NHAN!#REF!+[1]LY!#REF!+[1]DUC!#REF!+[1]DONG!#REF!+[1]HPHU!#REF!+[1]BAC!#REF!+[1]THANH!#REF!+#REF!+[1]MY!#REF!+[1]HA!#REF!+[1]PHUC!#REF!+[1]LAM!#REF!+[1]XUAN!#REF!+[1]LIEN!#REF!</f>
        <v>#REF!</v>
      </c>
      <c r="Z221" s="633" t="e">
        <f>[1]DAI!#REF!+[1]NAM!#REF!+[1]NHAN!#REF!+[1]LY!#REF!+[1]DUC!#REF!+[1]DONG!#REF!+[1]HPHU!#REF!+[1]BAC!#REF!+[1]THANH!#REF!+#REF!+[1]MY!#REF!+[1]HA!#REF!+[1]PHUC!#REF!+[1]LAM!#REF!+[1]XUAN!#REF!+[1]LIEN!#REF!</f>
        <v>#REF!</v>
      </c>
      <c r="AA221" s="633" t="e">
        <f>[1]DAI!#REF!+[1]NAM!#REF!+[1]NHAN!#REF!+[1]LY!#REF!+[1]DUC!#REF!+[1]DONG!#REF!+[1]HPHU!#REF!+[1]BAC!#REF!+[1]THANH!#REF!+#REF!+[1]MY!#REF!+[1]HA!#REF!+[1]PHUC!#REF!+[1]LAM!#REF!+[1]XUAN!#REF!+[1]LIEN!#REF!</f>
        <v>#REF!</v>
      </c>
      <c r="AB221" s="633" t="e">
        <f>[1]DAI!#REF!+[1]NAM!#REF!+[1]NHAN!#REF!+[1]LY!#REF!+[1]DUC!#REF!+[1]DONG!#REF!+[1]HPHU!#REF!+[1]BAC!#REF!+[1]THANH!#REF!+#REF!+[1]MY!#REF!+[1]HA!#REF!+[1]PHUC!#REF!+[1]LAM!#REF!+[1]XUAN!#REF!+[1]LIEN!#REF!</f>
        <v>#REF!</v>
      </c>
      <c r="AC221" s="633" t="e">
        <f>[1]DAI!#REF!+[1]NAM!#REF!+[1]NHAN!#REF!+[1]LY!#REF!+[1]DUC!#REF!+[1]DONG!#REF!+[1]HPHU!#REF!+[1]BAC!#REF!+[1]THANH!#REF!+#REF!+[1]MY!#REF!+[1]HA!#REF!+[1]PHUC!#REF!+[1]LAM!#REF!+[1]XUAN!#REF!+[1]LIEN!#REF!</f>
        <v>#REF!</v>
      </c>
      <c r="AD221" s="617">
        <f>[1]DAI!AD157+[1]NAM!AD155+[1]NHAN!AD157+[1]LY!AD157+[1]DUC!AD157+[1]DONG!AD157+[1]HPHU!AD156+[1]BAC!AD156+[1]THANH!AD157+[1]MY!AD154+[1]HA!AD95+[1]PHUC!AD153+[1]LAM!AD154+[1]XUAN!AD152+[1]LIEN!AD156</f>
        <v>0</v>
      </c>
      <c r="AE221" s="633" t="e">
        <f>[1]DAI!#REF!+[1]NAM!#REF!+[1]NHAN!#REF!+[1]LY!#REF!+[1]DUC!#REF!+[1]DONG!#REF!+[1]HPHU!#REF!+[1]BAC!#REF!+[1]THANH!#REF!+#REF!+[1]MY!#REF!+[1]HA!#REF!+[1]PHUC!#REF!+[1]LAM!#REF!+[1]XUAN!#REF!+[1]LIEN!#REF!</f>
        <v>#REF!</v>
      </c>
      <c r="AF221" s="633" t="e">
        <f>[1]DAI!#REF!+[1]NAM!#REF!+[1]NHAN!#REF!+[1]LY!#REF!+[1]DUC!#REF!+[1]DONG!#REF!+[1]HPHU!#REF!+[1]BAC!#REF!+[1]THANH!#REF!+#REF!+[1]MY!#REF!+[1]HA!#REF!+[1]PHUC!#REF!+[1]LAM!#REF!+[1]XUAN!#REF!+[1]LIEN!#REF!</f>
        <v>#REF!</v>
      </c>
      <c r="AG221" s="633" t="e">
        <f>[1]DAI!#REF!+[1]NAM!#REF!+[1]NHAN!#REF!+[1]LY!#REF!+[1]DUC!#REF!+[1]DONG!#REF!+[1]HPHU!#REF!+[1]BAC!#REF!+[1]THANH!#REF!+#REF!+[1]MY!#REF!+[1]HA!#REF!+[1]PHUC!#REF!+[1]LAM!#REF!+[1]XUAN!#REF!+[1]LIEN!#REF!</f>
        <v>#REF!</v>
      </c>
      <c r="AH221" s="633" t="e">
        <f>[1]DAI!#REF!+[1]NAM!#REF!+[1]NHAN!#REF!+[1]LY!#REF!+[1]DUC!#REF!+[1]DONG!#REF!+[1]HPHU!#REF!+[1]BAC!#REF!+[1]THANH!#REF!+#REF!+[1]MY!#REF!+[1]HA!#REF!+[1]PHUC!#REF!+[1]LAM!#REF!+[1]XUAN!#REF!+[1]LIEN!#REF!</f>
        <v>#REF!</v>
      </c>
      <c r="AI221" s="633" t="e">
        <f>[1]DAI!#REF!+[1]NAM!#REF!+[1]NHAN!#REF!+[1]LY!#REF!+[1]DUC!#REF!+[1]DONG!#REF!+[1]HPHU!#REF!+[1]BAC!#REF!+[1]THANH!#REF!+#REF!+[1]MY!#REF!+[1]HA!#REF!+[1]PHUC!#REF!+[1]LAM!#REF!+[1]XUAN!#REF!+[1]LIEN!#REF!</f>
        <v>#REF!</v>
      </c>
      <c r="AJ221" s="633" t="e">
        <f>[1]DAI!#REF!+[1]NAM!#REF!+[1]NHAN!#REF!+[1]LY!#REF!+[1]DUC!#REF!+[1]DONG!#REF!+[1]HPHU!#REF!+[1]BAC!#REF!+[1]THANH!#REF!+#REF!+[1]MY!#REF!+[1]HA!#REF!+[1]PHUC!#REF!+[1]LAM!#REF!+[1]XUAN!#REF!+[1]LIEN!#REF!</f>
        <v>#REF!</v>
      </c>
      <c r="AK221" s="617">
        <f>[1]DAI!AK157+[1]NAM!AK155+[1]NHAN!AK157+[1]LY!AK157+[1]DUC!AK157+[1]DONG!AK157+[1]HPHU!AK156+[1]BAC!AK156+[1]THANH!AK157+[1]MY!AK154+[1]HA!AK95+[1]PHUC!AK153+[1]LAM!AK154+[1]XUAN!AK152+[1]LIEN!AK156</f>
        <v>0</v>
      </c>
      <c r="AL221" s="633" t="e">
        <f>[1]DAI!#REF!+[1]NAM!#REF!+[1]NHAN!#REF!+[1]LY!#REF!+[1]DUC!#REF!+[1]DONG!#REF!+[1]HPHU!#REF!+[1]BAC!#REF!+[1]THANH!#REF!+#REF!+[1]MY!#REF!+[1]HA!#REF!+[1]PHUC!#REF!+[1]LAM!#REF!+[1]XUAN!#REF!+[1]LIEN!#REF!</f>
        <v>#REF!</v>
      </c>
      <c r="AM221" s="633" t="e">
        <f>[1]DAI!#REF!+[1]NAM!#REF!+[1]NHAN!#REF!+[1]LY!#REF!+[1]DUC!#REF!+[1]DONG!#REF!+[1]HPHU!#REF!+[1]BAC!#REF!+[1]THANH!#REF!+#REF!+[1]MY!#REF!+[1]HA!#REF!+[1]PHUC!#REF!+[1]LAM!#REF!+[1]XUAN!#REF!+[1]LIEN!#REF!</f>
        <v>#REF!</v>
      </c>
      <c r="AN221" s="617">
        <f>[1]DAI!AN157+[1]NAM!AN155+[1]NHAN!AN157+[1]LY!AN157+[1]DUC!AN157+[1]DONG!AN157+[1]HPHU!AN156+[1]BAC!AN156+[1]THANH!AN157+[1]MY!AN154+[1]HA!AN95+[1]PHUC!AN153+[1]LAM!AN154+[1]XUAN!AN152+[1]LIEN!AN156</f>
        <v>0</v>
      </c>
      <c r="AO221" s="633" t="e">
        <f>[1]DAI!#REF!+[1]NAM!#REF!+[1]NHAN!#REF!+[1]LY!#REF!+[1]DUC!#REF!+[1]DONG!#REF!+[1]HPHU!#REF!+[1]BAC!#REF!+[1]THANH!#REF!+#REF!+[1]MY!#REF!+[1]HA!#REF!+[1]PHUC!#REF!+[1]LAM!#REF!+[1]XUAN!#REF!+[1]LIEN!#REF!</f>
        <v>#REF!</v>
      </c>
      <c r="AP221" s="633" t="e">
        <f>[1]DAI!#REF!+[1]NAM!#REF!+[1]NHAN!#REF!+[1]LY!#REF!+[1]DUC!#REF!+[1]DONG!#REF!+[1]HPHU!#REF!+[1]BAC!#REF!+[1]THANH!#REF!+#REF!+[1]MY!#REF!+[1]HA!#REF!+[1]PHUC!#REF!+[1]LAM!#REF!+[1]XUAN!#REF!+[1]LIEN!#REF!</f>
        <v>#REF!</v>
      </c>
      <c r="AQ221" s="633" t="e">
        <f>[1]DAI!#REF!+[1]NAM!#REF!+[1]NHAN!#REF!+[1]LY!#REF!+[1]DUC!#REF!+[1]DONG!#REF!+[1]HPHU!#REF!+[1]BAC!#REF!+[1]THANH!#REF!+#REF!+[1]MY!#REF!+[1]HA!#REF!+[1]PHUC!#REF!+[1]LAM!#REF!+[1]XUAN!#REF!+[1]LIEN!#REF!</f>
        <v>#REF!</v>
      </c>
      <c r="AR221" s="617">
        <f>[1]DAI!AR219+[1]NAM!AR219+[1]NHAN!AR219+[1]LY!AR219+[1]DUC!AR219+[1]DONG!AR219+[1]HPHU!AR219+[1]BAC!AR219+[1]THANH!AR219+[1]MY!AR219+[1]HA!AR219+[1]PHUC!AR219+[1]LAM!AR219+[1]XUAN!AR219+[1]LIEN!AR219+[1]HUNG!AR219+[1]CNAM!AR219+[1]TAY!AR219+[1]HOA!AR219+[1]VAN!AR219+[1]PDINH!AR219+[1]SLOC!AR219+[1]TRUNG!AR219+[1]TAN!AR219+[1]THUONG!AR219+[1]HLAO!AR219+[1]PNHA!AR219+[1]VTRUNG!AR219</f>
        <v>0</v>
      </c>
      <c r="AS221" s="617">
        <f>[1]DAI!AS157+[1]NAM!AS155+[1]NHAN!AS157+[1]LY!AS157+[1]DUC!AS157+[1]DONG!AS157+[1]HPHU!AS156+[1]BAC!AS156+[1]THANH!AS157+[1]MY!AS154+[1]HA!AS95+[1]PHUC!AS153+[1]LAM!AS154+[1]XUAN!AS152+[1]LIEN!AS156</f>
        <v>0</v>
      </c>
      <c r="AT221" s="617"/>
      <c r="AU221" s="617">
        <f>[1]DAI!AU157+[1]NAM!AU155+[1]NHAN!AU157+[1]LY!AU157+[1]DUC!AU157+[1]DONG!AU157+[1]HPHU!AU156+[1]BAC!AU156+[1]THANH!AU157+[1]MY!AU154+[1]HA!AU95+[1]PHUC!AU153+[1]LAM!AU154+[1]XUAN!AU152+[1]LIEN!AU156</f>
        <v>0</v>
      </c>
      <c r="AV221" s="587">
        <f>[1]DAI!AV219+[1]NAM!AV219+[1]NHAN!AV219+[1]LY!AV219+[1]DUC!AV219+[1]DONG!AV219+[1]HPHU!AV219+[1]BAC!AV219+[1]THANH!AV219+[1]MY!AV219+[1]HA!AV219+[1]PHUC!AV219+[1]LAM!AV219+[1]XUAN!AV219+[1]LIEN!AV219+[1]HUNG!AV219+[1]CNAM!AV219+[1]TAY!AV219+[1]HOA!AV219+[1]VAN!AV219+[1]PDINH!AV219+[1]SLOC!AV219+[1]TRUNG!AV219+[1]TAN!AV219+[1]THUONG!AV219+[1]HLAO!AV219+[1]PNHA!AV219+[1]VTRUNG!AV219</f>
        <v>0</v>
      </c>
      <c r="AW221" s="633" t="e">
        <f>[1]DAI!#REF!+[1]NAM!#REF!+[1]NHAN!#REF!+[1]LY!#REF!+[1]DUC!#REF!+[1]DONG!#REF!+[1]HPHU!#REF!+[1]BAC!#REF!+[1]THANH!#REF!+#REF!+[1]MY!#REF!+[1]HA!#REF!+[1]PHUC!#REF!+[1]LAM!#REF!+[1]XUAN!#REF!+[1]LIEN!#REF!</f>
        <v>#REF!</v>
      </c>
      <c r="AX221" s="633" t="e">
        <f>[1]DAI!#REF!+[1]NAM!#REF!+[1]NHAN!#REF!+[1]LY!#REF!+[1]DUC!#REF!+[1]DONG!#REF!+[1]HPHU!#REF!+[1]BAC!#REF!+[1]THANH!#REF!+#REF!+[1]MY!#REF!+[1]HA!#REF!+[1]PHUC!#REF!+[1]LAM!#REF!+[1]XUAN!#REF!+[1]LIEN!#REF!</f>
        <v>#REF!</v>
      </c>
      <c r="AY221" s="633" t="e">
        <f>[1]DAI!#REF!+[1]NAM!#REF!+[1]NHAN!#REF!+[1]LY!#REF!+[1]DUC!#REF!+[1]DONG!#REF!+[1]HPHU!#REF!+[1]BAC!#REF!+[1]THANH!#REF!+#REF!+[1]MY!#REF!+[1]HA!#REF!+[1]PHUC!#REF!+[1]LAM!#REF!+[1]XUAN!#REF!+[1]LIEN!#REF!</f>
        <v>#REF!</v>
      </c>
      <c r="AZ221" s="617">
        <f>[1]DAI!AZ157+[1]NAM!AZ155+[1]NHAN!AZ157+[1]LY!AZ157+[1]DUC!AZ157+[1]DONG!AZ157+[1]HPHU!AZ156+[1]BAC!AZ156+[1]THANH!AZ157+[1]MY!AZ154+[1]HA!AZ95+[1]PHUC!AZ153+[1]LAM!AZ154+[1]XUAN!AZ152+[1]LIEN!AZ156</f>
        <v>0</v>
      </c>
      <c r="BA221" s="633" t="e">
        <f>[1]DAI!#REF!+[1]NAM!#REF!+[1]NHAN!#REF!+[1]LY!#REF!+[1]DUC!#REF!+[1]DONG!#REF!+[1]HPHU!#REF!+[1]BAC!#REF!+[1]THANH!#REF!+#REF!+[1]MY!#REF!+[1]HA!#REF!+[1]PHUC!#REF!+[1]LAM!#REF!+[1]XUAN!#REF!+[1]LIEN!#REF!</f>
        <v>#REF!</v>
      </c>
      <c r="BB221" s="633" t="e">
        <f>[1]DAI!#REF!+[1]NAM!#REF!+[1]NHAN!#REF!+[1]LY!#REF!+[1]DUC!#REF!+[1]DONG!#REF!+[1]HPHU!#REF!+[1]BAC!#REF!+[1]THANH!#REF!+#REF!+[1]MY!#REF!+[1]HA!#REF!+[1]PHUC!#REF!+[1]LAM!#REF!+[1]XUAN!#REF!+[1]LIEN!#REF!</f>
        <v>#REF!</v>
      </c>
      <c r="BC221" s="633" t="e">
        <f>[1]DAI!#REF!+[1]NAM!#REF!+[1]NHAN!#REF!+[1]LY!#REF!+[1]DUC!#REF!+[1]DONG!#REF!+[1]HPHU!#REF!+[1]BAC!#REF!+[1]THANH!#REF!+#REF!+[1]MY!#REF!+[1]HA!#REF!+[1]PHUC!#REF!+[1]LAM!#REF!+[1]XUAN!#REF!+[1]LIEN!#REF!</f>
        <v>#REF!</v>
      </c>
      <c r="BD221" s="617">
        <f>[1]DAI!BD157+[1]NAM!BD155+[1]NHAN!BD157+[1]LY!BD157+[1]DUC!BD157+[1]DONG!BD157+[1]HPHU!BD156+[1]BAC!BD156+[1]THANH!BD157+[1]MY!BD154+[1]HA!BD95+[1]PHUC!BD153+[1]LAM!BD154+[1]XUAN!BD152+[1]LIEN!BD156</f>
        <v>0</v>
      </c>
      <c r="BE221" s="633" t="e">
        <f>[1]DAI!#REF!+[1]NAM!#REF!+[1]NHAN!#REF!+[1]LY!#REF!+[1]DUC!#REF!+[1]DONG!#REF!+[1]HPHU!#REF!+[1]BAC!#REF!+[1]THANH!#REF!+#REF!+[1]MY!#REF!+[1]HA!#REF!+[1]PHUC!#REF!+[1]LAM!#REF!+[1]XUAN!#REF!+[1]LIEN!#REF!</f>
        <v>#REF!</v>
      </c>
      <c r="BF221" s="633" t="e">
        <f>[1]DAI!#REF!+[1]NAM!#REF!+[1]NHAN!#REF!+[1]LY!#REF!+[1]DUC!#REF!+[1]DONG!#REF!+[1]HPHU!#REF!+[1]BAC!#REF!+[1]THANH!#REF!+#REF!+[1]MY!#REF!+[1]HA!#REF!+[1]PHUC!#REF!+[1]LAM!#REF!+[1]XUAN!#REF!+[1]LIEN!#REF!</f>
        <v>#REF!</v>
      </c>
      <c r="BG221" s="633" t="e">
        <f>[1]DAI!#REF!+[1]NAM!#REF!+[1]NHAN!#REF!+[1]LY!#REF!+[1]DUC!#REF!+[1]DONG!#REF!+[1]HPHU!#REF!+[1]BAC!#REF!+[1]THANH!#REF!+#REF!+[1]MY!#REF!+[1]HA!#REF!+[1]PHUC!#REF!+[1]LAM!#REF!+[1]XUAN!#REF!+[1]LIEN!#REF!</f>
        <v>#REF!</v>
      </c>
      <c r="BH221" s="633" t="e">
        <f>[1]DAI!#REF!+[1]NAM!#REF!+[1]NHAN!#REF!+[1]LY!#REF!+[1]DUC!#REF!+[1]DONG!#REF!+[1]HPHU!#REF!+[1]BAC!#REF!+[1]THANH!#REF!+#REF!+[1]MY!#REF!+[1]HA!#REF!+[1]PHUC!#REF!+[1]LAM!#REF!+[1]XUAN!#REF!+[1]LIEN!#REF!</f>
        <v>#REF!</v>
      </c>
      <c r="BI221" s="633" t="e">
        <f>[1]DAI!#REF!+[1]NAM!#REF!+[1]NHAN!#REF!+[1]LY!#REF!+[1]DUC!#REF!+[1]DONG!#REF!+[1]HPHU!#REF!+[1]BAC!#REF!+[1]THANH!#REF!+#REF!+[1]MY!#REF!+[1]HA!#REF!+[1]PHUC!#REF!+[1]LAM!#REF!+[1]XUAN!#REF!+[1]LIEN!#REF!</f>
        <v>#REF!</v>
      </c>
      <c r="BJ221" s="633" t="e">
        <f>[1]DAI!#REF!+[1]NAM!#REF!+[1]NHAN!#REF!+[1]LY!#REF!+[1]DUC!#REF!+[1]DONG!#REF!+[1]HPHU!#REF!+[1]BAC!#REF!+[1]THANH!#REF!+#REF!+[1]MY!#REF!+[1]HA!#REF!+[1]PHUC!#REF!+[1]LAM!#REF!+[1]XUAN!#REF!+[1]LIEN!#REF!</f>
        <v>#REF!</v>
      </c>
      <c r="BK221" s="633" t="e">
        <f>[1]DAI!#REF!+[1]NAM!#REF!+[1]NHAN!#REF!+[1]LY!#REF!+[1]DUC!#REF!+[1]DONG!#REF!+[1]HPHU!#REF!+[1]BAC!#REF!+[1]THANH!#REF!+#REF!+[1]MY!#REF!+[1]HA!#REF!+[1]PHUC!#REF!+[1]LAM!#REF!+[1]XUAN!#REF!+[1]LIEN!#REF!</f>
        <v>#REF!</v>
      </c>
      <c r="BL221" s="633" t="e">
        <f>[1]DAI!#REF!+[1]NAM!#REF!+[1]NHAN!#REF!+[1]LY!#REF!+[1]DUC!#REF!+[1]DONG!#REF!+[1]HPHU!#REF!+[1]BAC!#REF!+[1]THANH!#REF!+#REF!+[1]MY!#REF!+[1]HA!#REF!+[1]PHUC!#REF!+[1]LAM!#REF!+[1]XUAN!#REF!+[1]LIEN!#REF!</f>
        <v>#REF!</v>
      </c>
      <c r="BM221" s="568"/>
    </row>
    <row r="222" spans="1:67" ht="24" hidden="1" customHeight="1" x14ac:dyDescent="0.2">
      <c r="A222" s="634" t="s">
        <v>2473</v>
      </c>
      <c r="B222" s="636" t="s">
        <v>2474</v>
      </c>
      <c r="C222" s="635" t="s">
        <v>294</v>
      </c>
      <c r="D222" s="633" t="e">
        <f>[1]DAI!#REF!+[1]NAM!#REF!+[1]NHAN!#REF!+[1]LY!#REF!+[1]DUC!#REF!+[1]DONG!#REF!+[1]HPHU!#REF!+[1]BAC!#REF!+[1]THANH!#REF!+#REF!+[1]MY!#REF!+[1]HA!#REF!+[1]PHUC!#REF!+[1]LAM!#REF!+[1]XUAN!#REF!+[1]LIEN!#REF!</f>
        <v>#REF!</v>
      </c>
      <c r="E222" s="633" t="e">
        <f>[1]DAI!#REF!+[1]NAM!#REF!+[1]NHAN!#REF!+[1]LY!#REF!+[1]DUC!#REF!+[1]DONG!#REF!+[1]HPHU!#REF!+[1]BAC!#REF!+[1]THANH!#REF!+#REF!+[1]MY!#REF!+[1]HA!#REF!+[1]PHUC!#REF!+[1]LAM!#REF!+[1]XUAN!#REF!+[1]LIEN!#REF!</f>
        <v>#REF!</v>
      </c>
      <c r="F222" s="633" t="e">
        <f>[1]DAI!#REF!+[1]NAM!#REF!+[1]NHAN!#REF!+[1]LY!#REF!+[1]DUC!#REF!+[1]DONG!#REF!+[1]HPHU!#REF!+[1]BAC!#REF!+[1]THANH!#REF!+#REF!+[1]MY!#REF!+[1]HA!#REF!+[1]PHUC!#REF!+[1]LAM!#REF!+[1]XUAN!#REF!+[1]LIEN!#REF!</f>
        <v>#REF!</v>
      </c>
      <c r="G222" s="617">
        <f>[1]DAI!G220+[1]NAM!G220+[1]NHAN!G220+[1]LY!G220+[1]DUC!G220+[1]DONG!G220+[1]HPHU!G220+[1]BAC!G220+[1]THANH!G220+[1]MY!G220+[1]HA!G220+[1]PHUC!G220+[1]LAM!G220+[1]XUAN!G220+[1]LIEN!G220+[1]HUNG!G220+[1]CNAM!G220+[1]TAY!G220+[1]HOA!G220+[1]VAN!G220+[1]PDINH!G220+[1]SLOC!G220+[1]TRUNG!G220+[1]TAN!G220+[1]THUONG!G220+[1]HLAO!G220+[1]PNHA!G220+[1]VTRUNG!G220</f>
        <v>0</v>
      </c>
      <c r="H222" s="633" t="e">
        <f>[1]DAI!#REF!+[1]NAM!#REF!+[1]NHAN!#REF!+[1]LY!#REF!+[1]DUC!#REF!+[1]DONG!#REF!+[1]HPHU!#REF!+[1]BAC!#REF!+[1]THANH!#REF!+#REF!+[1]MY!#REF!+[1]HA!#REF!+[1]PHUC!#REF!+[1]LAM!#REF!+[1]XUAN!#REF!+[1]LIEN!#REF!</f>
        <v>#REF!</v>
      </c>
      <c r="I222" s="633" t="e">
        <f>[1]DAI!#REF!+[1]NAM!#REF!+[1]NHAN!#REF!+[1]LY!#REF!+[1]DUC!#REF!+[1]DONG!#REF!+[1]HPHU!#REF!+[1]BAC!#REF!+[1]THANH!#REF!+#REF!+[1]MY!#REF!+[1]HA!#REF!+[1]PHUC!#REF!+[1]LAM!#REF!+[1]XUAN!#REF!+[1]LIEN!#REF!</f>
        <v>#REF!</v>
      </c>
      <c r="J222" s="617">
        <f>[1]DAI!J220+[1]NAM!J220+[1]NHAN!J220+[1]LY!J220+[1]DUC!J220+[1]DONG!J220+[1]HPHU!J220+[1]BAC!J220+[1]THANH!J220+[1]MY!J220+[1]HA!J220+[1]PHUC!J220+[1]LAM!J220+[1]XUAN!J220+[1]LIEN!J220+[1]HUNG!J220+[1]CNAM!J220+[1]TAY!J220+[1]HOA!J220+[1]VAN!J220+[1]PDINH!J220+[1]SLOC!J220+[1]TRUNG!J220+[1]TAN!J220+[1]THUONG!J220+[1]HLAO!J220+[1]PNHA!J220+[1]VTRUNG!J220</f>
        <v>0</v>
      </c>
      <c r="K222" s="633" t="e">
        <f>[1]DAI!#REF!+[1]NAM!#REF!+[1]NHAN!#REF!+[1]LY!#REF!+[1]DUC!#REF!+[1]DONG!#REF!+[1]HPHU!#REF!+[1]BAC!#REF!+[1]THANH!#REF!+#REF!+[1]MY!#REF!+[1]HA!#REF!+[1]PHUC!#REF!+[1]LAM!#REF!+[1]XUAN!#REF!+[1]LIEN!#REF!</f>
        <v>#REF!</v>
      </c>
      <c r="L222" s="633" t="e">
        <f>[1]DAI!#REF!+[1]NAM!#REF!+[1]NHAN!#REF!+[1]LY!#REF!+[1]DUC!#REF!+[1]DONG!#REF!+[1]HPHU!#REF!+[1]BAC!#REF!+[1]THANH!#REF!+#REF!+[1]MY!#REF!+[1]HA!#REF!+[1]PHUC!#REF!+[1]LAM!#REF!+[1]XUAN!#REF!+[1]LIEN!#REF!</f>
        <v>#REF!</v>
      </c>
      <c r="M222" s="633" t="e">
        <f>[1]DAI!#REF!+[1]NAM!#REF!+[1]NHAN!#REF!+[1]LY!#REF!+[1]DUC!#REF!+[1]DONG!#REF!+[1]HPHU!#REF!+[1]BAC!#REF!+[1]THANH!#REF!+#REF!+[1]MY!#REF!+[1]HA!#REF!+[1]PHUC!#REF!+[1]LAM!#REF!+[1]XUAN!#REF!+[1]LIEN!#REF!</f>
        <v>#REF!</v>
      </c>
      <c r="N222" s="617">
        <f>[1]DAI!N220+[1]NAM!N220+[1]NHAN!N220+[1]LY!N220+[1]DUC!N220+[1]DONG!N220+[1]HPHU!N220+[1]BAC!N220+[1]THANH!N220+[1]MY!N220+[1]HA!N220+[1]PHUC!N220+[1]LAM!N220+[1]XUAN!N220+[1]LIEN!N220+[1]HUNG!N220+[1]CNAM!N220+[1]TAY!N220+[1]HOA!N220+[1]VAN!N220+[1]PDINH!N220+[1]SLOC!N220+[1]TRUNG!N220+[1]TAN!N220+[1]THUONG!N220+[1]HLAO!N220+[1]PNHA!N220+[1]VTRUNG!N220</f>
        <v>0</v>
      </c>
      <c r="O222" s="617">
        <f>[1]DAI!O220+[1]NAM!O220+[1]NHAN!O220+[1]LY!O220+[1]DUC!O220+[1]DONG!O220+[1]HPHU!O220+[1]BAC!O220+[1]THANH!O220+[1]MY!O220+[1]HA!O220+[1]PHUC!O220+[1]LAM!O220+[1]XUAN!O220+[1]LIEN!O220+[1]HUNG!O220+[1]CNAM!O220+[1]TAY!O220+[1]HOA!O220+[1]VAN!O220+[1]PDINH!O220+[1]SLOC!O220+[1]TRUNG!O220+[1]TAN!O220+[1]THUONG!O220+[1]HLAO!O220+[1]PNHA!O220+[1]VTRUNG!O220</f>
        <v>0</v>
      </c>
      <c r="P222" s="617">
        <f>[1]DAI!P158+[1]NAM!P156+[1]NHAN!P158+[1]LY!P158+[1]DUC!P158+[1]DONG!P158+[1]HPHU!P157+[1]BAC!P157+[1]THANH!P158+[1]MY!P155+[1]HA!P96+[1]PHUC!P154+[1]LAM!P155+[1]XUAN!P153+[1]LIEN!P157</f>
        <v>0</v>
      </c>
      <c r="Q222" s="633" t="e">
        <f>[1]DAI!#REF!+[1]NAM!#REF!+[1]NHAN!#REF!+[1]LY!#REF!+[1]DUC!#REF!+[1]DONG!#REF!+[1]HPHU!#REF!+[1]BAC!#REF!+[1]THANH!#REF!+#REF!+[1]MY!#REF!+[1]HA!#REF!+[1]PHUC!#REF!+[1]LAM!#REF!+[1]XUAN!#REF!+[1]LIEN!#REF!</f>
        <v>#REF!</v>
      </c>
      <c r="R222" s="588" t="e">
        <f>[1]DAI!#REF!+[1]NAM!#REF!+[1]NHAN!#REF!+[1]LY!#REF!+[1]DUC!#REF!+[1]DONG!#REF!+[1]HPHU!#REF!+[1]BAC!#REF!+[1]THANH!#REF!+#REF!+[1]MY!#REF!+[1]HA!#REF!+[1]PHUC!#REF!+[1]LAM!#REF!+[1]XUAN!#REF!+[1]LIEN!#REF!</f>
        <v>#REF!</v>
      </c>
      <c r="S222" s="633" t="e">
        <f>[1]DAI!#REF!+[1]NAM!#REF!+[1]NHAN!#REF!+[1]LY!#REF!+[1]DUC!#REF!+[1]DONG!#REF!+[1]HPHU!#REF!+[1]BAC!#REF!+[1]THANH!#REF!+#REF!+[1]MY!#REF!+[1]HA!#REF!+[1]PHUC!#REF!+[1]LAM!#REF!+[1]XUAN!#REF!+[1]LIEN!#REF!</f>
        <v>#REF!</v>
      </c>
      <c r="T222" s="633" t="e">
        <f>[1]DAI!#REF!+[1]NAM!#REF!+[1]NHAN!#REF!+[1]LY!#REF!+[1]DUC!#REF!+[1]DONG!#REF!+[1]HPHU!#REF!+[1]BAC!#REF!+[1]THANH!#REF!+#REF!+[1]MY!#REF!+[1]HA!#REF!+[1]PHUC!#REF!+[1]LAM!#REF!+[1]XUAN!#REF!+[1]LIEN!#REF!</f>
        <v>#REF!</v>
      </c>
      <c r="U222" s="633" t="e">
        <f>[1]DAI!#REF!+[1]NAM!#REF!+[1]NHAN!#REF!+[1]LY!#REF!+[1]DUC!#REF!+[1]DONG!#REF!+[1]HPHU!#REF!+[1]BAC!#REF!+[1]THANH!#REF!+#REF!+[1]MY!#REF!+[1]HA!#REF!+[1]PHUC!#REF!+[1]LAM!#REF!+[1]XUAN!#REF!+[1]LIEN!#REF!</f>
        <v>#REF!</v>
      </c>
      <c r="V222" s="633" t="e">
        <f>[1]DAI!#REF!+[1]NAM!#REF!+[1]NHAN!#REF!+[1]LY!#REF!+[1]DUC!#REF!+[1]DONG!#REF!+[1]HPHU!#REF!+[1]BAC!#REF!+[1]THANH!#REF!+#REF!+[1]MY!#REF!+[1]HA!#REF!+[1]PHUC!#REF!+[1]LAM!#REF!+[1]XUAN!#REF!+[1]LIEN!#REF!</f>
        <v>#REF!</v>
      </c>
      <c r="W222" s="633" t="e">
        <f>[1]DAI!#REF!+[1]NAM!#REF!+[1]NHAN!#REF!+[1]LY!#REF!+[1]DUC!#REF!+[1]DONG!#REF!+[1]HPHU!#REF!+[1]BAC!#REF!+[1]THANH!#REF!+#REF!+[1]MY!#REF!+[1]HA!#REF!+[1]PHUC!#REF!+[1]LAM!#REF!+[1]XUAN!#REF!+[1]LIEN!#REF!</f>
        <v>#REF!</v>
      </c>
      <c r="X222" s="633" t="e">
        <f>[1]DAI!#REF!+[1]NAM!#REF!+[1]NHAN!#REF!+[1]LY!#REF!+[1]DUC!#REF!+[1]DONG!#REF!+[1]HPHU!#REF!+[1]BAC!#REF!+[1]THANH!#REF!+#REF!+[1]MY!#REF!+[1]HA!#REF!+[1]PHUC!#REF!+[1]LAM!#REF!+[1]XUAN!#REF!+[1]LIEN!#REF!</f>
        <v>#REF!</v>
      </c>
      <c r="Y222" s="633" t="e">
        <f>[1]DAI!#REF!+[1]NAM!#REF!+[1]NHAN!#REF!+[1]LY!#REF!+[1]DUC!#REF!+[1]DONG!#REF!+[1]HPHU!#REF!+[1]BAC!#REF!+[1]THANH!#REF!+#REF!+[1]MY!#REF!+[1]HA!#REF!+[1]PHUC!#REF!+[1]LAM!#REF!+[1]XUAN!#REF!+[1]LIEN!#REF!</f>
        <v>#REF!</v>
      </c>
      <c r="Z222" s="633" t="e">
        <f>[1]DAI!#REF!+[1]NAM!#REF!+[1]NHAN!#REF!+[1]LY!#REF!+[1]DUC!#REF!+[1]DONG!#REF!+[1]HPHU!#REF!+[1]BAC!#REF!+[1]THANH!#REF!+#REF!+[1]MY!#REF!+[1]HA!#REF!+[1]PHUC!#REF!+[1]LAM!#REF!+[1]XUAN!#REF!+[1]LIEN!#REF!</f>
        <v>#REF!</v>
      </c>
      <c r="AA222" s="633" t="e">
        <f>[1]DAI!#REF!+[1]NAM!#REF!+[1]NHAN!#REF!+[1]LY!#REF!+[1]DUC!#REF!+[1]DONG!#REF!+[1]HPHU!#REF!+[1]BAC!#REF!+[1]THANH!#REF!+#REF!+[1]MY!#REF!+[1]HA!#REF!+[1]PHUC!#REF!+[1]LAM!#REF!+[1]XUAN!#REF!+[1]LIEN!#REF!</f>
        <v>#REF!</v>
      </c>
      <c r="AB222" s="633" t="e">
        <f>[1]DAI!#REF!+[1]NAM!#REF!+[1]NHAN!#REF!+[1]LY!#REF!+[1]DUC!#REF!+[1]DONG!#REF!+[1]HPHU!#REF!+[1]BAC!#REF!+[1]THANH!#REF!+#REF!+[1]MY!#REF!+[1]HA!#REF!+[1]PHUC!#REF!+[1]LAM!#REF!+[1]XUAN!#REF!+[1]LIEN!#REF!</f>
        <v>#REF!</v>
      </c>
      <c r="AC222" s="633" t="e">
        <f>[1]DAI!#REF!+[1]NAM!#REF!+[1]NHAN!#REF!+[1]LY!#REF!+[1]DUC!#REF!+[1]DONG!#REF!+[1]HPHU!#REF!+[1]BAC!#REF!+[1]THANH!#REF!+#REF!+[1]MY!#REF!+[1]HA!#REF!+[1]PHUC!#REF!+[1]LAM!#REF!+[1]XUAN!#REF!+[1]LIEN!#REF!</f>
        <v>#REF!</v>
      </c>
      <c r="AD222" s="617">
        <f>[1]DAI!AD158+[1]NAM!AD156+[1]NHAN!AD158+[1]LY!AD158+[1]DUC!AD158+[1]DONG!AD158+[1]HPHU!AD157+[1]BAC!AD157+[1]THANH!AD158+[1]MY!AD155+[1]HA!AD96+[1]PHUC!AD154+[1]LAM!AD155+[1]XUAN!AD153+[1]LIEN!AD157</f>
        <v>0</v>
      </c>
      <c r="AE222" s="633" t="e">
        <f>[1]DAI!#REF!+[1]NAM!#REF!+[1]NHAN!#REF!+[1]LY!#REF!+[1]DUC!#REF!+[1]DONG!#REF!+[1]HPHU!#REF!+[1]BAC!#REF!+[1]THANH!#REF!+#REF!+[1]MY!#REF!+[1]HA!#REF!+[1]PHUC!#REF!+[1]LAM!#REF!+[1]XUAN!#REF!+[1]LIEN!#REF!</f>
        <v>#REF!</v>
      </c>
      <c r="AF222" s="633" t="e">
        <f>[1]DAI!#REF!+[1]NAM!#REF!+[1]NHAN!#REF!+[1]LY!#REF!+[1]DUC!#REF!+[1]DONG!#REF!+[1]HPHU!#REF!+[1]BAC!#REF!+[1]THANH!#REF!+#REF!+[1]MY!#REF!+[1]HA!#REF!+[1]PHUC!#REF!+[1]LAM!#REF!+[1]XUAN!#REF!+[1]LIEN!#REF!</f>
        <v>#REF!</v>
      </c>
      <c r="AG222" s="633" t="e">
        <f>[1]DAI!#REF!+[1]NAM!#REF!+[1]NHAN!#REF!+[1]LY!#REF!+[1]DUC!#REF!+[1]DONG!#REF!+[1]HPHU!#REF!+[1]BAC!#REF!+[1]THANH!#REF!+#REF!+[1]MY!#REF!+[1]HA!#REF!+[1]PHUC!#REF!+[1]LAM!#REF!+[1]XUAN!#REF!+[1]LIEN!#REF!</f>
        <v>#REF!</v>
      </c>
      <c r="AH222" s="633" t="e">
        <f>[1]DAI!#REF!+[1]NAM!#REF!+[1]NHAN!#REF!+[1]LY!#REF!+[1]DUC!#REF!+[1]DONG!#REF!+[1]HPHU!#REF!+[1]BAC!#REF!+[1]THANH!#REF!+#REF!+[1]MY!#REF!+[1]HA!#REF!+[1]PHUC!#REF!+[1]LAM!#REF!+[1]XUAN!#REF!+[1]LIEN!#REF!</f>
        <v>#REF!</v>
      </c>
      <c r="AI222" s="633" t="e">
        <f>[1]DAI!#REF!+[1]NAM!#REF!+[1]NHAN!#REF!+[1]LY!#REF!+[1]DUC!#REF!+[1]DONG!#REF!+[1]HPHU!#REF!+[1]BAC!#REF!+[1]THANH!#REF!+#REF!+[1]MY!#REF!+[1]HA!#REF!+[1]PHUC!#REF!+[1]LAM!#REF!+[1]XUAN!#REF!+[1]LIEN!#REF!</f>
        <v>#REF!</v>
      </c>
      <c r="AJ222" s="633" t="e">
        <f>[1]DAI!#REF!+[1]NAM!#REF!+[1]NHAN!#REF!+[1]LY!#REF!+[1]DUC!#REF!+[1]DONG!#REF!+[1]HPHU!#REF!+[1]BAC!#REF!+[1]THANH!#REF!+#REF!+[1]MY!#REF!+[1]HA!#REF!+[1]PHUC!#REF!+[1]LAM!#REF!+[1]XUAN!#REF!+[1]LIEN!#REF!</f>
        <v>#REF!</v>
      </c>
      <c r="AK222" s="617">
        <f>[1]DAI!AK158+[1]NAM!AK156+[1]NHAN!AK158+[1]LY!AK158+[1]DUC!AK158+[1]DONG!AK158+[1]HPHU!AK157+[1]BAC!AK157+[1]THANH!AK158+[1]MY!AK155+[1]HA!AK96+[1]PHUC!AK154+[1]LAM!AK155+[1]XUAN!AK153+[1]LIEN!AK157</f>
        <v>0</v>
      </c>
      <c r="AL222" s="633" t="e">
        <f>[1]DAI!#REF!+[1]NAM!#REF!+[1]NHAN!#REF!+[1]LY!#REF!+[1]DUC!#REF!+[1]DONG!#REF!+[1]HPHU!#REF!+[1]BAC!#REF!+[1]THANH!#REF!+#REF!+[1]MY!#REF!+[1]HA!#REF!+[1]PHUC!#REF!+[1]LAM!#REF!+[1]XUAN!#REF!+[1]LIEN!#REF!</f>
        <v>#REF!</v>
      </c>
      <c r="AM222" s="633" t="e">
        <f>[1]DAI!#REF!+[1]NAM!#REF!+[1]NHAN!#REF!+[1]LY!#REF!+[1]DUC!#REF!+[1]DONG!#REF!+[1]HPHU!#REF!+[1]BAC!#REF!+[1]THANH!#REF!+#REF!+[1]MY!#REF!+[1]HA!#REF!+[1]PHUC!#REF!+[1]LAM!#REF!+[1]XUAN!#REF!+[1]LIEN!#REF!</f>
        <v>#REF!</v>
      </c>
      <c r="AN222" s="617">
        <f>[1]DAI!AN158+[1]NAM!AN156+[1]NHAN!AN158+[1]LY!AN158+[1]DUC!AN158+[1]DONG!AN158+[1]HPHU!AN157+[1]BAC!AN157+[1]THANH!AN158+[1]MY!AN155+[1]HA!AN96+[1]PHUC!AN154+[1]LAM!AN155+[1]XUAN!AN153+[1]LIEN!AN157</f>
        <v>0</v>
      </c>
      <c r="AO222" s="633" t="e">
        <f>[1]DAI!#REF!+[1]NAM!#REF!+[1]NHAN!#REF!+[1]LY!#REF!+[1]DUC!#REF!+[1]DONG!#REF!+[1]HPHU!#REF!+[1]BAC!#REF!+[1]THANH!#REF!+#REF!+[1]MY!#REF!+[1]HA!#REF!+[1]PHUC!#REF!+[1]LAM!#REF!+[1]XUAN!#REF!+[1]LIEN!#REF!</f>
        <v>#REF!</v>
      </c>
      <c r="AP222" s="633" t="e">
        <f>[1]DAI!#REF!+[1]NAM!#REF!+[1]NHAN!#REF!+[1]LY!#REF!+[1]DUC!#REF!+[1]DONG!#REF!+[1]HPHU!#REF!+[1]BAC!#REF!+[1]THANH!#REF!+#REF!+[1]MY!#REF!+[1]HA!#REF!+[1]PHUC!#REF!+[1]LAM!#REF!+[1]XUAN!#REF!+[1]LIEN!#REF!</f>
        <v>#REF!</v>
      </c>
      <c r="AQ222" s="633" t="e">
        <f>[1]DAI!#REF!+[1]NAM!#REF!+[1]NHAN!#REF!+[1]LY!#REF!+[1]DUC!#REF!+[1]DONG!#REF!+[1]HPHU!#REF!+[1]BAC!#REF!+[1]THANH!#REF!+#REF!+[1]MY!#REF!+[1]HA!#REF!+[1]PHUC!#REF!+[1]LAM!#REF!+[1]XUAN!#REF!+[1]LIEN!#REF!</f>
        <v>#REF!</v>
      </c>
      <c r="AR222" s="617">
        <f>[1]DAI!AR220+[1]NAM!AR220+[1]NHAN!AR220+[1]LY!AR220+[1]DUC!AR220+[1]DONG!AR220+[1]HPHU!AR220+[1]BAC!AR220+[1]THANH!AR220+[1]MY!AR220+[1]HA!AR220+[1]PHUC!AR220+[1]LAM!AR220+[1]XUAN!AR220+[1]LIEN!AR220+[1]HUNG!AR220+[1]CNAM!AR220+[1]TAY!AR220+[1]HOA!AR220+[1]VAN!AR220+[1]PDINH!AR220+[1]SLOC!AR220+[1]TRUNG!AR220+[1]TAN!AR220+[1]THUONG!AR220+[1]HLAO!AR220+[1]PNHA!AR220+[1]VTRUNG!AR220</f>
        <v>0</v>
      </c>
      <c r="AS222" s="617">
        <f>[1]DAI!AS158+[1]NAM!AS156+[1]NHAN!AS158+[1]LY!AS158+[1]DUC!AS158+[1]DONG!AS158+[1]HPHU!AS157+[1]BAC!AS157+[1]THANH!AS158+[1]MY!AS155+[1]HA!AS96+[1]PHUC!AS154+[1]LAM!AS155+[1]XUAN!AS153+[1]LIEN!AS157</f>
        <v>0</v>
      </c>
      <c r="AT222" s="617"/>
      <c r="AU222" s="617">
        <f>[1]DAI!AU158+[1]NAM!AU156+[1]NHAN!AU158+[1]LY!AU158+[1]DUC!AU158+[1]DONG!AU158+[1]HPHU!AU157+[1]BAC!AU157+[1]THANH!AU158+[1]MY!AU155+[1]HA!AU96+[1]PHUC!AU154+[1]LAM!AU155+[1]XUAN!AU153+[1]LIEN!AU157</f>
        <v>0</v>
      </c>
      <c r="AV222" s="587">
        <f>[1]DAI!AV220+[1]NAM!AV220+[1]NHAN!AV220+[1]LY!AV220+[1]DUC!AV220+[1]DONG!AV220+[1]HPHU!AV220+[1]BAC!AV220+[1]THANH!AV220+[1]MY!AV220+[1]HA!AV220+[1]PHUC!AV220+[1]LAM!AV220+[1]XUAN!AV220+[1]LIEN!AV220+[1]HUNG!AV220+[1]CNAM!AV220+[1]TAY!AV220+[1]HOA!AV220+[1]VAN!AV220+[1]PDINH!AV220+[1]SLOC!AV220+[1]TRUNG!AV220+[1]TAN!AV220+[1]THUONG!AV220+[1]HLAO!AV220+[1]PNHA!AV220+[1]VTRUNG!AV220</f>
        <v>0</v>
      </c>
      <c r="AW222" s="633" t="e">
        <f>[1]DAI!#REF!+[1]NAM!#REF!+[1]NHAN!#REF!+[1]LY!#REF!+[1]DUC!#REF!+[1]DONG!#REF!+[1]HPHU!#REF!+[1]BAC!#REF!+[1]THANH!#REF!+#REF!+[1]MY!#REF!+[1]HA!#REF!+[1]PHUC!#REF!+[1]LAM!#REF!+[1]XUAN!#REF!+[1]LIEN!#REF!</f>
        <v>#REF!</v>
      </c>
      <c r="AX222" s="633" t="e">
        <f>[1]DAI!#REF!+[1]NAM!#REF!+[1]NHAN!#REF!+[1]LY!#REF!+[1]DUC!#REF!+[1]DONG!#REF!+[1]HPHU!#REF!+[1]BAC!#REF!+[1]THANH!#REF!+#REF!+[1]MY!#REF!+[1]HA!#REF!+[1]PHUC!#REF!+[1]LAM!#REF!+[1]XUAN!#REF!+[1]LIEN!#REF!</f>
        <v>#REF!</v>
      </c>
      <c r="AY222" s="633" t="e">
        <f>[1]DAI!#REF!+[1]NAM!#REF!+[1]NHAN!#REF!+[1]LY!#REF!+[1]DUC!#REF!+[1]DONG!#REF!+[1]HPHU!#REF!+[1]BAC!#REF!+[1]THANH!#REF!+#REF!+[1]MY!#REF!+[1]HA!#REF!+[1]PHUC!#REF!+[1]LAM!#REF!+[1]XUAN!#REF!+[1]LIEN!#REF!</f>
        <v>#REF!</v>
      </c>
      <c r="AZ222" s="617">
        <f>[1]DAI!AZ158+[1]NAM!AZ156+[1]NHAN!AZ158+[1]LY!AZ158+[1]DUC!AZ158+[1]DONG!AZ158+[1]HPHU!AZ157+[1]BAC!AZ157+[1]THANH!AZ158+[1]MY!AZ155+[1]HA!AZ96+[1]PHUC!AZ154+[1]LAM!AZ155+[1]XUAN!AZ153+[1]LIEN!AZ157</f>
        <v>0</v>
      </c>
      <c r="BA222" s="633" t="e">
        <f>[1]DAI!#REF!+[1]NAM!#REF!+[1]NHAN!#REF!+[1]LY!#REF!+[1]DUC!#REF!+[1]DONG!#REF!+[1]HPHU!#REF!+[1]BAC!#REF!+[1]THANH!#REF!+#REF!+[1]MY!#REF!+[1]HA!#REF!+[1]PHUC!#REF!+[1]LAM!#REF!+[1]XUAN!#REF!+[1]LIEN!#REF!</f>
        <v>#REF!</v>
      </c>
      <c r="BB222" s="633" t="e">
        <f>[1]DAI!#REF!+[1]NAM!#REF!+[1]NHAN!#REF!+[1]LY!#REF!+[1]DUC!#REF!+[1]DONG!#REF!+[1]HPHU!#REF!+[1]BAC!#REF!+[1]THANH!#REF!+#REF!+[1]MY!#REF!+[1]HA!#REF!+[1]PHUC!#REF!+[1]LAM!#REF!+[1]XUAN!#REF!+[1]LIEN!#REF!</f>
        <v>#REF!</v>
      </c>
      <c r="BC222" s="633" t="e">
        <f>[1]DAI!#REF!+[1]NAM!#REF!+[1]NHAN!#REF!+[1]LY!#REF!+[1]DUC!#REF!+[1]DONG!#REF!+[1]HPHU!#REF!+[1]BAC!#REF!+[1]THANH!#REF!+#REF!+[1]MY!#REF!+[1]HA!#REF!+[1]PHUC!#REF!+[1]LAM!#REF!+[1]XUAN!#REF!+[1]LIEN!#REF!</f>
        <v>#REF!</v>
      </c>
      <c r="BD222" s="617">
        <f>[1]DAI!BD158+[1]NAM!BD156+[1]NHAN!BD158+[1]LY!BD158+[1]DUC!BD158+[1]DONG!BD158+[1]HPHU!BD157+[1]BAC!BD157+[1]THANH!BD158+[1]MY!BD155+[1]HA!BD96+[1]PHUC!BD154+[1]LAM!BD155+[1]XUAN!BD153+[1]LIEN!BD157</f>
        <v>0</v>
      </c>
      <c r="BE222" s="633" t="e">
        <f>[1]DAI!#REF!+[1]NAM!#REF!+[1]NHAN!#REF!+[1]LY!#REF!+[1]DUC!#REF!+[1]DONG!#REF!+[1]HPHU!#REF!+[1]BAC!#REF!+[1]THANH!#REF!+#REF!+[1]MY!#REF!+[1]HA!#REF!+[1]PHUC!#REF!+[1]LAM!#REF!+[1]XUAN!#REF!+[1]LIEN!#REF!</f>
        <v>#REF!</v>
      </c>
      <c r="BF222" s="633" t="e">
        <f>[1]DAI!#REF!+[1]NAM!#REF!+[1]NHAN!#REF!+[1]LY!#REF!+[1]DUC!#REF!+[1]DONG!#REF!+[1]HPHU!#REF!+[1]BAC!#REF!+[1]THANH!#REF!+#REF!+[1]MY!#REF!+[1]HA!#REF!+[1]PHUC!#REF!+[1]LAM!#REF!+[1]XUAN!#REF!+[1]LIEN!#REF!</f>
        <v>#REF!</v>
      </c>
      <c r="BG222" s="633" t="e">
        <f>[1]DAI!#REF!+[1]NAM!#REF!+[1]NHAN!#REF!+[1]LY!#REF!+[1]DUC!#REF!+[1]DONG!#REF!+[1]HPHU!#REF!+[1]BAC!#REF!+[1]THANH!#REF!+#REF!+[1]MY!#REF!+[1]HA!#REF!+[1]PHUC!#REF!+[1]LAM!#REF!+[1]XUAN!#REF!+[1]LIEN!#REF!</f>
        <v>#REF!</v>
      </c>
      <c r="BH222" s="633" t="e">
        <f>[1]DAI!#REF!+[1]NAM!#REF!+[1]NHAN!#REF!+[1]LY!#REF!+[1]DUC!#REF!+[1]DONG!#REF!+[1]HPHU!#REF!+[1]BAC!#REF!+[1]THANH!#REF!+#REF!+[1]MY!#REF!+[1]HA!#REF!+[1]PHUC!#REF!+[1]LAM!#REF!+[1]XUAN!#REF!+[1]LIEN!#REF!</f>
        <v>#REF!</v>
      </c>
      <c r="BI222" s="633" t="e">
        <f>[1]DAI!#REF!+[1]NAM!#REF!+[1]NHAN!#REF!+[1]LY!#REF!+[1]DUC!#REF!+[1]DONG!#REF!+[1]HPHU!#REF!+[1]BAC!#REF!+[1]THANH!#REF!+#REF!+[1]MY!#REF!+[1]HA!#REF!+[1]PHUC!#REF!+[1]LAM!#REF!+[1]XUAN!#REF!+[1]LIEN!#REF!</f>
        <v>#REF!</v>
      </c>
      <c r="BJ222" s="633" t="e">
        <f>[1]DAI!#REF!+[1]NAM!#REF!+[1]NHAN!#REF!+[1]LY!#REF!+[1]DUC!#REF!+[1]DONG!#REF!+[1]HPHU!#REF!+[1]BAC!#REF!+[1]THANH!#REF!+#REF!+[1]MY!#REF!+[1]HA!#REF!+[1]PHUC!#REF!+[1]LAM!#REF!+[1]XUAN!#REF!+[1]LIEN!#REF!</f>
        <v>#REF!</v>
      </c>
      <c r="BK222" s="633" t="e">
        <f>[1]DAI!#REF!+[1]NAM!#REF!+[1]NHAN!#REF!+[1]LY!#REF!+[1]DUC!#REF!+[1]DONG!#REF!+[1]HPHU!#REF!+[1]BAC!#REF!+[1]THANH!#REF!+#REF!+[1]MY!#REF!+[1]HA!#REF!+[1]PHUC!#REF!+[1]LAM!#REF!+[1]XUAN!#REF!+[1]LIEN!#REF!</f>
        <v>#REF!</v>
      </c>
      <c r="BL222" s="633" t="e">
        <f>[1]DAI!#REF!+[1]NAM!#REF!+[1]NHAN!#REF!+[1]LY!#REF!+[1]DUC!#REF!+[1]DONG!#REF!+[1]HPHU!#REF!+[1]BAC!#REF!+[1]THANH!#REF!+#REF!+[1]MY!#REF!+[1]HA!#REF!+[1]PHUC!#REF!+[1]LAM!#REF!+[1]XUAN!#REF!+[1]LIEN!#REF!</f>
        <v>#REF!</v>
      </c>
      <c r="BM222" s="568"/>
    </row>
    <row r="223" spans="1:67" ht="24" hidden="1" customHeight="1" x14ac:dyDescent="0.2">
      <c r="A223" s="634" t="s">
        <v>2475</v>
      </c>
      <c r="B223" s="636" t="s">
        <v>2476</v>
      </c>
      <c r="C223" s="635" t="s">
        <v>295</v>
      </c>
      <c r="D223" s="633" t="e">
        <f>[1]DAI!#REF!+[1]NAM!#REF!+[1]NHAN!#REF!+[1]LY!#REF!+[1]DUC!#REF!+[1]DONG!#REF!+[1]HPHU!#REF!+[1]BAC!#REF!+[1]THANH!#REF!+#REF!+[1]MY!#REF!+[1]HA!#REF!+[1]PHUC!#REF!+[1]LAM!#REF!+[1]XUAN!#REF!+[1]LIEN!#REF!</f>
        <v>#REF!</v>
      </c>
      <c r="E223" s="633" t="e">
        <f>[1]DAI!#REF!+[1]NAM!#REF!+[1]NHAN!#REF!+[1]LY!#REF!+[1]DUC!#REF!+[1]DONG!#REF!+[1]HPHU!#REF!+[1]BAC!#REF!+[1]THANH!#REF!+#REF!+[1]MY!#REF!+[1]HA!#REF!+[1]PHUC!#REF!+[1]LAM!#REF!+[1]XUAN!#REF!+[1]LIEN!#REF!</f>
        <v>#REF!</v>
      </c>
      <c r="F223" s="633" t="e">
        <f>[1]DAI!#REF!+[1]NAM!#REF!+[1]NHAN!#REF!+[1]LY!#REF!+[1]DUC!#REF!+[1]DONG!#REF!+[1]HPHU!#REF!+[1]BAC!#REF!+[1]THANH!#REF!+#REF!+[1]MY!#REF!+[1]HA!#REF!+[1]PHUC!#REF!+[1]LAM!#REF!+[1]XUAN!#REF!+[1]LIEN!#REF!</f>
        <v>#REF!</v>
      </c>
      <c r="G223" s="617">
        <f>[1]DAI!G221+[1]NAM!G221+[1]NHAN!G221+[1]LY!G221+[1]DUC!G221+[1]DONG!G221+[1]HPHU!G221+[1]BAC!G221+[1]THANH!G221+[1]MY!G221+[1]HA!G221+[1]PHUC!G221+[1]LAM!G221+[1]XUAN!G221+[1]LIEN!G221+[1]HUNG!G221+[1]CNAM!G221+[1]TAY!G221+[1]HOA!G221+[1]VAN!G221+[1]PDINH!G221+[1]SLOC!G221+[1]TRUNG!G221+[1]TAN!G221+[1]THUONG!G221+[1]HLAO!G221+[1]PNHA!G221+[1]VTRUNG!G221</f>
        <v>0</v>
      </c>
      <c r="H223" s="633" t="e">
        <f>[1]DAI!#REF!+[1]NAM!#REF!+[1]NHAN!#REF!+[1]LY!#REF!+[1]DUC!#REF!+[1]DONG!#REF!+[1]HPHU!#REF!+[1]BAC!#REF!+[1]THANH!#REF!+#REF!+[1]MY!#REF!+[1]HA!#REF!+[1]PHUC!#REF!+[1]LAM!#REF!+[1]XUAN!#REF!+[1]LIEN!#REF!</f>
        <v>#REF!</v>
      </c>
      <c r="I223" s="633" t="e">
        <f>[1]DAI!#REF!+[1]NAM!#REF!+[1]NHAN!#REF!+[1]LY!#REF!+[1]DUC!#REF!+[1]DONG!#REF!+[1]HPHU!#REF!+[1]BAC!#REF!+[1]THANH!#REF!+#REF!+[1]MY!#REF!+[1]HA!#REF!+[1]PHUC!#REF!+[1]LAM!#REF!+[1]XUAN!#REF!+[1]LIEN!#REF!</f>
        <v>#REF!</v>
      </c>
      <c r="J223" s="617">
        <f>[1]DAI!J221+[1]NAM!J221+[1]NHAN!J221+[1]LY!J221+[1]DUC!J221+[1]DONG!J221+[1]HPHU!J221+[1]BAC!J221+[1]THANH!J221+[1]MY!J221+[1]HA!J221+[1]PHUC!J221+[1]LAM!J221+[1]XUAN!J221+[1]LIEN!J221+[1]HUNG!J221+[1]CNAM!J221+[1]TAY!J221+[1]HOA!J221+[1]VAN!J221+[1]PDINH!J221+[1]SLOC!J221+[1]TRUNG!J221+[1]TAN!J221+[1]THUONG!J221+[1]HLAO!J221+[1]PNHA!J221+[1]VTRUNG!J221</f>
        <v>0</v>
      </c>
      <c r="K223" s="633" t="e">
        <f>[1]DAI!#REF!+[1]NAM!#REF!+[1]NHAN!#REF!+[1]LY!#REF!+[1]DUC!#REF!+[1]DONG!#REF!+[1]HPHU!#REF!+[1]BAC!#REF!+[1]THANH!#REF!+#REF!+[1]MY!#REF!+[1]HA!#REF!+[1]PHUC!#REF!+[1]LAM!#REF!+[1]XUAN!#REF!+[1]LIEN!#REF!</f>
        <v>#REF!</v>
      </c>
      <c r="L223" s="633" t="e">
        <f>[1]DAI!#REF!+[1]NAM!#REF!+[1]NHAN!#REF!+[1]LY!#REF!+[1]DUC!#REF!+[1]DONG!#REF!+[1]HPHU!#REF!+[1]BAC!#REF!+[1]THANH!#REF!+#REF!+[1]MY!#REF!+[1]HA!#REF!+[1]PHUC!#REF!+[1]LAM!#REF!+[1]XUAN!#REF!+[1]LIEN!#REF!</f>
        <v>#REF!</v>
      </c>
      <c r="M223" s="633" t="e">
        <f>[1]DAI!#REF!+[1]NAM!#REF!+[1]NHAN!#REF!+[1]LY!#REF!+[1]DUC!#REF!+[1]DONG!#REF!+[1]HPHU!#REF!+[1]BAC!#REF!+[1]THANH!#REF!+#REF!+[1]MY!#REF!+[1]HA!#REF!+[1]PHUC!#REF!+[1]LAM!#REF!+[1]XUAN!#REF!+[1]LIEN!#REF!</f>
        <v>#REF!</v>
      </c>
      <c r="N223" s="617">
        <f>[1]DAI!N221+[1]NAM!N221+[1]NHAN!N221+[1]LY!N221+[1]DUC!N221+[1]DONG!N221+[1]HPHU!N221+[1]BAC!N221+[1]THANH!N221+[1]MY!N221+[1]HA!N221+[1]PHUC!N221+[1]LAM!N221+[1]XUAN!N221+[1]LIEN!N221+[1]HUNG!N221+[1]CNAM!N221+[1]TAY!N221+[1]HOA!N221+[1]VAN!N221+[1]PDINH!N221+[1]SLOC!N221+[1]TRUNG!N221+[1]TAN!N221+[1]THUONG!N221+[1]HLAO!N221+[1]PNHA!N221+[1]VTRUNG!N221</f>
        <v>0</v>
      </c>
      <c r="O223" s="617">
        <f>[1]DAI!O221+[1]NAM!O221+[1]NHAN!O221+[1]LY!O221+[1]DUC!O221+[1]DONG!O221+[1]HPHU!O221+[1]BAC!O221+[1]THANH!O221+[1]MY!O221+[1]HA!O221+[1]PHUC!O221+[1]LAM!O221+[1]XUAN!O221+[1]LIEN!O221+[1]HUNG!O221+[1]CNAM!O221+[1]TAY!O221+[1]HOA!O221+[1]VAN!O221+[1]PDINH!O221+[1]SLOC!O221+[1]TRUNG!O221+[1]TAN!O221+[1]THUONG!O221+[1]HLAO!O221+[1]PNHA!O221+[1]VTRUNG!O221</f>
        <v>0</v>
      </c>
      <c r="P223" s="617">
        <f>[1]DAI!P159+[1]NAM!P157+[1]NHAN!P159+[1]LY!P159+[1]DUC!P159+[1]DONG!P159+[1]HPHU!P158+[1]BAC!P158+[1]THANH!P159+[1]MY!P156+[1]HA!P97+[1]PHUC!P155+[1]LAM!P156+[1]XUAN!P154+[1]LIEN!P158</f>
        <v>0</v>
      </c>
      <c r="Q223" s="633" t="e">
        <f>[1]DAI!#REF!+[1]NAM!#REF!+[1]NHAN!#REF!+[1]LY!#REF!+[1]DUC!#REF!+[1]DONG!#REF!+[1]HPHU!#REF!+[1]BAC!#REF!+[1]THANH!#REF!+#REF!+[1]MY!#REF!+[1]HA!#REF!+[1]PHUC!#REF!+[1]LAM!#REF!+[1]XUAN!#REF!+[1]LIEN!#REF!</f>
        <v>#REF!</v>
      </c>
      <c r="R223" s="588" t="e">
        <f>[1]DAI!#REF!+[1]NAM!#REF!+[1]NHAN!#REF!+[1]LY!#REF!+[1]DUC!#REF!+[1]DONG!#REF!+[1]HPHU!#REF!+[1]BAC!#REF!+[1]THANH!#REF!+#REF!+[1]MY!#REF!+[1]HA!#REF!+[1]PHUC!#REF!+[1]LAM!#REF!+[1]XUAN!#REF!+[1]LIEN!#REF!</f>
        <v>#REF!</v>
      </c>
      <c r="S223" s="633" t="e">
        <f>[1]DAI!#REF!+[1]NAM!#REF!+[1]NHAN!#REF!+[1]LY!#REF!+[1]DUC!#REF!+[1]DONG!#REF!+[1]HPHU!#REF!+[1]BAC!#REF!+[1]THANH!#REF!+#REF!+[1]MY!#REF!+[1]HA!#REF!+[1]PHUC!#REF!+[1]LAM!#REF!+[1]XUAN!#REF!+[1]LIEN!#REF!</f>
        <v>#REF!</v>
      </c>
      <c r="T223" s="633" t="e">
        <f>[1]DAI!#REF!+[1]NAM!#REF!+[1]NHAN!#REF!+[1]LY!#REF!+[1]DUC!#REF!+[1]DONG!#REF!+[1]HPHU!#REF!+[1]BAC!#REF!+[1]THANH!#REF!+#REF!+[1]MY!#REF!+[1]HA!#REF!+[1]PHUC!#REF!+[1]LAM!#REF!+[1]XUAN!#REF!+[1]LIEN!#REF!</f>
        <v>#REF!</v>
      </c>
      <c r="U223" s="633" t="e">
        <f>[1]DAI!#REF!+[1]NAM!#REF!+[1]NHAN!#REF!+[1]LY!#REF!+[1]DUC!#REF!+[1]DONG!#REF!+[1]HPHU!#REF!+[1]BAC!#REF!+[1]THANH!#REF!+#REF!+[1]MY!#REF!+[1]HA!#REF!+[1]PHUC!#REF!+[1]LAM!#REF!+[1]XUAN!#REF!+[1]LIEN!#REF!</f>
        <v>#REF!</v>
      </c>
      <c r="V223" s="633" t="e">
        <f>[1]DAI!#REF!+[1]NAM!#REF!+[1]NHAN!#REF!+[1]LY!#REF!+[1]DUC!#REF!+[1]DONG!#REF!+[1]HPHU!#REF!+[1]BAC!#REF!+[1]THANH!#REF!+#REF!+[1]MY!#REF!+[1]HA!#REF!+[1]PHUC!#REF!+[1]LAM!#REF!+[1]XUAN!#REF!+[1]LIEN!#REF!</f>
        <v>#REF!</v>
      </c>
      <c r="W223" s="633" t="e">
        <f>[1]DAI!#REF!+[1]NAM!#REF!+[1]NHAN!#REF!+[1]LY!#REF!+[1]DUC!#REF!+[1]DONG!#REF!+[1]HPHU!#REF!+[1]BAC!#REF!+[1]THANH!#REF!+#REF!+[1]MY!#REF!+[1]HA!#REF!+[1]PHUC!#REF!+[1]LAM!#REF!+[1]XUAN!#REF!+[1]LIEN!#REF!</f>
        <v>#REF!</v>
      </c>
      <c r="X223" s="633" t="e">
        <f>[1]DAI!#REF!+[1]NAM!#REF!+[1]NHAN!#REF!+[1]LY!#REF!+[1]DUC!#REF!+[1]DONG!#REF!+[1]HPHU!#REF!+[1]BAC!#REF!+[1]THANH!#REF!+#REF!+[1]MY!#REF!+[1]HA!#REF!+[1]PHUC!#REF!+[1]LAM!#REF!+[1]XUAN!#REF!+[1]LIEN!#REF!</f>
        <v>#REF!</v>
      </c>
      <c r="Y223" s="633" t="e">
        <f>[1]DAI!#REF!+[1]NAM!#REF!+[1]NHAN!#REF!+[1]LY!#REF!+[1]DUC!#REF!+[1]DONG!#REF!+[1]HPHU!#REF!+[1]BAC!#REF!+[1]THANH!#REF!+#REF!+[1]MY!#REF!+[1]HA!#REF!+[1]PHUC!#REF!+[1]LAM!#REF!+[1]XUAN!#REF!+[1]LIEN!#REF!</f>
        <v>#REF!</v>
      </c>
      <c r="Z223" s="633" t="e">
        <f>[1]DAI!#REF!+[1]NAM!#REF!+[1]NHAN!#REF!+[1]LY!#REF!+[1]DUC!#REF!+[1]DONG!#REF!+[1]HPHU!#REF!+[1]BAC!#REF!+[1]THANH!#REF!+#REF!+[1]MY!#REF!+[1]HA!#REF!+[1]PHUC!#REF!+[1]LAM!#REF!+[1]XUAN!#REF!+[1]LIEN!#REF!</f>
        <v>#REF!</v>
      </c>
      <c r="AA223" s="633" t="e">
        <f>[1]DAI!#REF!+[1]NAM!#REF!+[1]NHAN!#REF!+[1]LY!#REF!+[1]DUC!#REF!+[1]DONG!#REF!+[1]HPHU!#REF!+[1]BAC!#REF!+[1]THANH!#REF!+#REF!+[1]MY!#REF!+[1]HA!#REF!+[1]PHUC!#REF!+[1]LAM!#REF!+[1]XUAN!#REF!+[1]LIEN!#REF!</f>
        <v>#REF!</v>
      </c>
      <c r="AB223" s="633" t="e">
        <f>[1]DAI!#REF!+[1]NAM!#REF!+[1]NHAN!#REF!+[1]LY!#REF!+[1]DUC!#REF!+[1]DONG!#REF!+[1]HPHU!#REF!+[1]BAC!#REF!+[1]THANH!#REF!+#REF!+[1]MY!#REF!+[1]HA!#REF!+[1]PHUC!#REF!+[1]LAM!#REF!+[1]XUAN!#REF!+[1]LIEN!#REF!</f>
        <v>#REF!</v>
      </c>
      <c r="AC223" s="633" t="e">
        <f>[1]DAI!#REF!+[1]NAM!#REF!+[1]NHAN!#REF!+[1]LY!#REF!+[1]DUC!#REF!+[1]DONG!#REF!+[1]HPHU!#REF!+[1]BAC!#REF!+[1]THANH!#REF!+#REF!+[1]MY!#REF!+[1]HA!#REF!+[1]PHUC!#REF!+[1]LAM!#REF!+[1]XUAN!#REF!+[1]LIEN!#REF!</f>
        <v>#REF!</v>
      </c>
      <c r="AD223" s="617">
        <f>[1]DAI!AD159+[1]NAM!AD157+[1]NHAN!AD159+[1]LY!AD159+[1]DUC!AD159+[1]DONG!AD159+[1]HPHU!AD158+[1]BAC!AD158+[1]THANH!AD159+[1]MY!AD156+[1]HA!AD97+[1]PHUC!AD155+[1]LAM!AD156+[1]XUAN!AD154+[1]LIEN!AD158</f>
        <v>0</v>
      </c>
      <c r="AE223" s="633" t="e">
        <f>[1]DAI!#REF!+[1]NAM!#REF!+[1]NHAN!#REF!+[1]LY!#REF!+[1]DUC!#REF!+[1]DONG!#REF!+[1]HPHU!#REF!+[1]BAC!#REF!+[1]THANH!#REF!+#REF!+[1]MY!#REF!+[1]HA!#REF!+[1]PHUC!#REF!+[1]LAM!#REF!+[1]XUAN!#REF!+[1]LIEN!#REF!</f>
        <v>#REF!</v>
      </c>
      <c r="AF223" s="633" t="e">
        <f>[1]DAI!#REF!+[1]NAM!#REF!+[1]NHAN!#REF!+[1]LY!#REF!+[1]DUC!#REF!+[1]DONG!#REF!+[1]HPHU!#REF!+[1]BAC!#REF!+[1]THANH!#REF!+#REF!+[1]MY!#REF!+[1]HA!#REF!+[1]PHUC!#REF!+[1]LAM!#REF!+[1]XUAN!#REF!+[1]LIEN!#REF!</f>
        <v>#REF!</v>
      </c>
      <c r="AG223" s="633" t="e">
        <f>[1]DAI!#REF!+[1]NAM!#REF!+[1]NHAN!#REF!+[1]LY!#REF!+[1]DUC!#REF!+[1]DONG!#REF!+[1]HPHU!#REF!+[1]BAC!#REF!+[1]THANH!#REF!+#REF!+[1]MY!#REF!+[1]HA!#REF!+[1]PHUC!#REF!+[1]LAM!#REF!+[1]XUAN!#REF!+[1]LIEN!#REF!</f>
        <v>#REF!</v>
      </c>
      <c r="AH223" s="633" t="e">
        <f>[1]DAI!#REF!+[1]NAM!#REF!+[1]NHAN!#REF!+[1]LY!#REF!+[1]DUC!#REF!+[1]DONG!#REF!+[1]HPHU!#REF!+[1]BAC!#REF!+[1]THANH!#REF!+#REF!+[1]MY!#REF!+[1]HA!#REF!+[1]PHUC!#REF!+[1]LAM!#REF!+[1]XUAN!#REF!+[1]LIEN!#REF!</f>
        <v>#REF!</v>
      </c>
      <c r="AI223" s="633" t="e">
        <f>[1]DAI!#REF!+[1]NAM!#REF!+[1]NHAN!#REF!+[1]LY!#REF!+[1]DUC!#REF!+[1]DONG!#REF!+[1]HPHU!#REF!+[1]BAC!#REF!+[1]THANH!#REF!+#REF!+[1]MY!#REF!+[1]HA!#REF!+[1]PHUC!#REF!+[1]LAM!#REF!+[1]XUAN!#REF!+[1]LIEN!#REF!</f>
        <v>#REF!</v>
      </c>
      <c r="AJ223" s="633" t="e">
        <f>[1]DAI!#REF!+[1]NAM!#REF!+[1]NHAN!#REF!+[1]LY!#REF!+[1]DUC!#REF!+[1]DONG!#REF!+[1]HPHU!#REF!+[1]BAC!#REF!+[1]THANH!#REF!+#REF!+[1]MY!#REF!+[1]HA!#REF!+[1]PHUC!#REF!+[1]LAM!#REF!+[1]XUAN!#REF!+[1]LIEN!#REF!</f>
        <v>#REF!</v>
      </c>
      <c r="AK223" s="617">
        <f>[1]DAI!AK159+[1]NAM!AK157+[1]NHAN!AK159+[1]LY!AK159+[1]DUC!AK159+[1]DONG!AK159+[1]HPHU!AK158+[1]BAC!AK158+[1]THANH!AK159+[1]MY!AK156+[1]HA!AK97+[1]PHUC!AK155+[1]LAM!AK156+[1]XUAN!AK154+[1]LIEN!AK158</f>
        <v>0</v>
      </c>
      <c r="AL223" s="633" t="e">
        <f>[1]DAI!#REF!+[1]NAM!#REF!+[1]NHAN!#REF!+[1]LY!#REF!+[1]DUC!#REF!+[1]DONG!#REF!+[1]HPHU!#REF!+[1]BAC!#REF!+[1]THANH!#REF!+#REF!+[1]MY!#REF!+[1]HA!#REF!+[1]PHUC!#REF!+[1]LAM!#REF!+[1]XUAN!#REF!+[1]LIEN!#REF!</f>
        <v>#REF!</v>
      </c>
      <c r="AM223" s="633" t="e">
        <f>[1]DAI!#REF!+[1]NAM!#REF!+[1]NHAN!#REF!+[1]LY!#REF!+[1]DUC!#REF!+[1]DONG!#REF!+[1]HPHU!#REF!+[1]BAC!#REF!+[1]THANH!#REF!+#REF!+[1]MY!#REF!+[1]HA!#REF!+[1]PHUC!#REF!+[1]LAM!#REF!+[1]XUAN!#REF!+[1]LIEN!#REF!</f>
        <v>#REF!</v>
      </c>
      <c r="AN223" s="617">
        <f>[1]DAI!AN159+[1]NAM!AN157+[1]NHAN!AN159+[1]LY!AN159+[1]DUC!AN159+[1]DONG!AN159+[1]HPHU!AN158+[1]BAC!AN158+[1]THANH!AN159+[1]MY!AN156+[1]HA!AN97+[1]PHUC!AN155+[1]LAM!AN156+[1]XUAN!AN154+[1]LIEN!AN158</f>
        <v>0</v>
      </c>
      <c r="AO223" s="633" t="e">
        <f>[1]DAI!#REF!+[1]NAM!#REF!+[1]NHAN!#REF!+[1]LY!#REF!+[1]DUC!#REF!+[1]DONG!#REF!+[1]HPHU!#REF!+[1]BAC!#REF!+[1]THANH!#REF!+#REF!+[1]MY!#REF!+[1]HA!#REF!+[1]PHUC!#REF!+[1]LAM!#REF!+[1]XUAN!#REF!+[1]LIEN!#REF!</f>
        <v>#REF!</v>
      </c>
      <c r="AP223" s="633" t="e">
        <f>[1]DAI!#REF!+[1]NAM!#REF!+[1]NHAN!#REF!+[1]LY!#REF!+[1]DUC!#REF!+[1]DONG!#REF!+[1]HPHU!#REF!+[1]BAC!#REF!+[1]THANH!#REF!+#REF!+[1]MY!#REF!+[1]HA!#REF!+[1]PHUC!#REF!+[1]LAM!#REF!+[1]XUAN!#REF!+[1]LIEN!#REF!</f>
        <v>#REF!</v>
      </c>
      <c r="AQ223" s="633" t="e">
        <f>[1]DAI!#REF!+[1]NAM!#REF!+[1]NHAN!#REF!+[1]LY!#REF!+[1]DUC!#REF!+[1]DONG!#REF!+[1]HPHU!#REF!+[1]BAC!#REF!+[1]THANH!#REF!+#REF!+[1]MY!#REF!+[1]HA!#REF!+[1]PHUC!#REF!+[1]LAM!#REF!+[1]XUAN!#REF!+[1]LIEN!#REF!</f>
        <v>#REF!</v>
      </c>
      <c r="AR223" s="617">
        <f>[1]DAI!AR221+[1]NAM!AR221+[1]NHAN!AR221+[1]LY!AR221+[1]DUC!AR221+[1]DONG!AR221+[1]HPHU!AR221+[1]BAC!AR221+[1]THANH!AR221+[1]MY!AR221+[1]HA!AR221+[1]PHUC!AR221+[1]LAM!AR221+[1]XUAN!AR221+[1]LIEN!AR221+[1]HUNG!AR221+[1]CNAM!AR221+[1]TAY!AR221+[1]HOA!AR221+[1]VAN!AR221+[1]PDINH!AR221+[1]SLOC!AR221+[1]TRUNG!AR221+[1]TAN!AR221+[1]THUONG!AR221+[1]HLAO!AR221+[1]PNHA!AR221+[1]VTRUNG!AR221</f>
        <v>0</v>
      </c>
      <c r="AS223" s="617">
        <f>[1]DAI!AS159+[1]NAM!AS157+[1]NHAN!AS159+[1]LY!AS159+[1]DUC!AS159+[1]DONG!AS159+[1]HPHU!AS158+[1]BAC!AS158+[1]THANH!AS159+[1]MY!AS156+[1]HA!AS97+[1]PHUC!AS155+[1]LAM!AS156+[1]XUAN!AS154+[1]LIEN!AS158</f>
        <v>0</v>
      </c>
      <c r="AT223" s="617"/>
      <c r="AU223" s="617">
        <f>[1]DAI!AU159+[1]NAM!AU157+[1]NHAN!AU159+[1]LY!AU159+[1]DUC!AU159+[1]DONG!AU159+[1]HPHU!AU158+[1]BAC!AU158+[1]THANH!AU159+[1]MY!AU156+[1]HA!AU97+[1]PHUC!AU155+[1]LAM!AU156+[1]XUAN!AU154+[1]LIEN!AU158</f>
        <v>0</v>
      </c>
      <c r="AV223" s="587">
        <f>[1]DAI!AV221+[1]NAM!AV221+[1]NHAN!AV221+[1]LY!AV221+[1]DUC!AV221+[1]DONG!AV221+[1]HPHU!AV221+[1]BAC!AV221+[1]THANH!AV221+[1]MY!AV221+[1]HA!AV221+[1]PHUC!AV221+[1]LAM!AV221+[1]XUAN!AV221+[1]LIEN!AV221+[1]HUNG!AV221+[1]CNAM!AV221+[1]TAY!AV221+[1]HOA!AV221+[1]VAN!AV221+[1]PDINH!AV221+[1]SLOC!AV221+[1]TRUNG!AV221+[1]TAN!AV221+[1]THUONG!AV221+[1]HLAO!AV221+[1]PNHA!AV221+[1]VTRUNG!AV221</f>
        <v>0</v>
      </c>
      <c r="AW223" s="633" t="e">
        <f>[1]DAI!#REF!+[1]NAM!#REF!+[1]NHAN!#REF!+[1]LY!#REF!+[1]DUC!#REF!+[1]DONG!#REF!+[1]HPHU!#REF!+[1]BAC!#REF!+[1]THANH!#REF!+#REF!+[1]MY!#REF!+[1]HA!#REF!+[1]PHUC!#REF!+[1]LAM!#REF!+[1]XUAN!#REF!+[1]LIEN!#REF!</f>
        <v>#REF!</v>
      </c>
      <c r="AX223" s="633" t="e">
        <f>[1]DAI!#REF!+[1]NAM!#REF!+[1]NHAN!#REF!+[1]LY!#REF!+[1]DUC!#REF!+[1]DONG!#REF!+[1]HPHU!#REF!+[1]BAC!#REF!+[1]THANH!#REF!+#REF!+[1]MY!#REF!+[1]HA!#REF!+[1]PHUC!#REF!+[1]LAM!#REF!+[1]XUAN!#REF!+[1]LIEN!#REF!</f>
        <v>#REF!</v>
      </c>
      <c r="AY223" s="633" t="e">
        <f>[1]DAI!#REF!+[1]NAM!#REF!+[1]NHAN!#REF!+[1]LY!#REF!+[1]DUC!#REF!+[1]DONG!#REF!+[1]HPHU!#REF!+[1]BAC!#REF!+[1]THANH!#REF!+#REF!+[1]MY!#REF!+[1]HA!#REF!+[1]PHUC!#REF!+[1]LAM!#REF!+[1]XUAN!#REF!+[1]LIEN!#REF!</f>
        <v>#REF!</v>
      </c>
      <c r="AZ223" s="617">
        <f>[1]DAI!AZ159+[1]NAM!AZ157+[1]NHAN!AZ159+[1]LY!AZ159+[1]DUC!AZ159+[1]DONG!AZ159+[1]HPHU!AZ158+[1]BAC!AZ158+[1]THANH!AZ159+[1]MY!AZ156+[1]HA!AZ97+[1]PHUC!AZ155+[1]LAM!AZ156+[1]XUAN!AZ154+[1]LIEN!AZ158</f>
        <v>0</v>
      </c>
      <c r="BA223" s="633" t="e">
        <f>[1]DAI!#REF!+[1]NAM!#REF!+[1]NHAN!#REF!+[1]LY!#REF!+[1]DUC!#REF!+[1]DONG!#REF!+[1]HPHU!#REF!+[1]BAC!#REF!+[1]THANH!#REF!+#REF!+[1]MY!#REF!+[1]HA!#REF!+[1]PHUC!#REF!+[1]LAM!#REF!+[1]XUAN!#REF!+[1]LIEN!#REF!</f>
        <v>#REF!</v>
      </c>
      <c r="BB223" s="633" t="e">
        <f>[1]DAI!#REF!+[1]NAM!#REF!+[1]NHAN!#REF!+[1]LY!#REF!+[1]DUC!#REF!+[1]DONG!#REF!+[1]HPHU!#REF!+[1]BAC!#REF!+[1]THANH!#REF!+#REF!+[1]MY!#REF!+[1]HA!#REF!+[1]PHUC!#REF!+[1]LAM!#REF!+[1]XUAN!#REF!+[1]LIEN!#REF!</f>
        <v>#REF!</v>
      </c>
      <c r="BC223" s="633" t="e">
        <f>[1]DAI!#REF!+[1]NAM!#REF!+[1]NHAN!#REF!+[1]LY!#REF!+[1]DUC!#REF!+[1]DONG!#REF!+[1]HPHU!#REF!+[1]BAC!#REF!+[1]THANH!#REF!+#REF!+[1]MY!#REF!+[1]HA!#REF!+[1]PHUC!#REF!+[1]LAM!#REF!+[1]XUAN!#REF!+[1]LIEN!#REF!</f>
        <v>#REF!</v>
      </c>
      <c r="BD223" s="617">
        <f>[1]DAI!BD159+[1]NAM!BD157+[1]NHAN!BD159+[1]LY!BD159+[1]DUC!BD159+[1]DONG!BD159+[1]HPHU!BD158+[1]BAC!BD158+[1]THANH!BD159+[1]MY!BD156+[1]HA!BD97+[1]PHUC!BD155+[1]LAM!BD156+[1]XUAN!BD154+[1]LIEN!BD158</f>
        <v>0</v>
      </c>
      <c r="BE223" s="633" t="e">
        <f>[1]DAI!#REF!+[1]NAM!#REF!+[1]NHAN!#REF!+[1]LY!#REF!+[1]DUC!#REF!+[1]DONG!#REF!+[1]HPHU!#REF!+[1]BAC!#REF!+[1]THANH!#REF!+#REF!+[1]MY!#REF!+[1]HA!#REF!+[1]PHUC!#REF!+[1]LAM!#REF!+[1]XUAN!#REF!+[1]LIEN!#REF!</f>
        <v>#REF!</v>
      </c>
      <c r="BF223" s="633" t="e">
        <f>[1]DAI!#REF!+[1]NAM!#REF!+[1]NHAN!#REF!+[1]LY!#REF!+[1]DUC!#REF!+[1]DONG!#REF!+[1]HPHU!#REF!+[1]BAC!#REF!+[1]THANH!#REF!+#REF!+[1]MY!#REF!+[1]HA!#REF!+[1]PHUC!#REF!+[1]LAM!#REF!+[1]XUAN!#REF!+[1]LIEN!#REF!</f>
        <v>#REF!</v>
      </c>
      <c r="BG223" s="633" t="e">
        <f>[1]DAI!#REF!+[1]NAM!#REF!+[1]NHAN!#REF!+[1]LY!#REF!+[1]DUC!#REF!+[1]DONG!#REF!+[1]HPHU!#REF!+[1]BAC!#REF!+[1]THANH!#REF!+#REF!+[1]MY!#REF!+[1]HA!#REF!+[1]PHUC!#REF!+[1]LAM!#REF!+[1]XUAN!#REF!+[1]LIEN!#REF!</f>
        <v>#REF!</v>
      </c>
      <c r="BH223" s="633" t="e">
        <f>[1]DAI!#REF!+[1]NAM!#REF!+[1]NHAN!#REF!+[1]LY!#REF!+[1]DUC!#REF!+[1]DONG!#REF!+[1]HPHU!#REF!+[1]BAC!#REF!+[1]THANH!#REF!+#REF!+[1]MY!#REF!+[1]HA!#REF!+[1]PHUC!#REF!+[1]LAM!#REF!+[1]XUAN!#REF!+[1]LIEN!#REF!</f>
        <v>#REF!</v>
      </c>
      <c r="BI223" s="633" t="e">
        <f>[1]DAI!#REF!+[1]NAM!#REF!+[1]NHAN!#REF!+[1]LY!#REF!+[1]DUC!#REF!+[1]DONG!#REF!+[1]HPHU!#REF!+[1]BAC!#REF!+[1]THANH!#REF!+#REF!+[1]MY!#REF!+[1]HA!#REF!+[1]PHUC!#REF!+[1]LAM!#REF!+[1]XUAN!#REF!+[1]LIEN!#REF!</f>
        <v>#REF!</v>
      </c>
      <c r="BJ223" s="633" t="e">
        <f>[1]DAI!#REF!+[1]NAM!#REF!+[1]NHAN!#REF!+[1]LY!#REF!+[1]DUC!#REF!+[1]DONG!#REF!+[1]HPHU!#REF!+[1]BAC!#REF!+[1]THANH!#REF!+#REF!+[1]MY!#REF!+[1]HA!#REF!+[1]PHUC!#REF!+[1]LAM!#REF!+[1]XUAN!#REF!+[1]LIEN!#REF!</f>
        <v>#REF!</v>
      </c>
      <c r="BK223" s="633" t="e">
        <f>[1]DAI!#REF!+[1]NAM!#REF!+[1]NHAN!#REF!+[1]LY!#REF!+[1]DUC!#REF!+[1]DONG!#REF!+[1]HPHU!#REF!+[1]BAC!#REF!+[1]THANH!#REF!+#REF!+[1]MY!#REF!+[1]HA!#REF!+[1]PHUC!#REF!+[1]LAM!#REF!+[1]XUAN!#REF!+[1]LIEN!#REF!</f>
        <v>#REF!</v>
      </c>
      <c r="BL223" s="633" t="e">
        <f>[1]DAI!#REF!+[1]NAM!#REF!+[1]NHAN!#REF!+[1]LY!#REF!+[1]DUC!#REF!+[1]DONG!#REF!+[1]HPHU!#REF!+[1]BAC!#REF!+[1]THANH!#REF!+#REF!+[1]MY!#REF!+[1]HA!#REF!+[1]PHUC!#REF!+[1]LAM!#REF!+[1]XUAN!#REF!+[1]LIEN!#REF!</f>
        <v>#REF!</v>
      </c>
      <c r="BM223" s="568"/>
    </row>
    <row r="224" spans="1:67" ht="24" hidden="1" customHeight="1" x14ac:dyDescent="0.2">
      <c r="A224" s="634" t="s">
        <v>2477</v>
      </c>
      <c r="B224" s="636" t="s">
        <v>2478</v>
      </c>
      <c r="C224" s="635" t="s">
        <v>296</v>
      </c>
      <c r="D224" s="633" t="e">
        <f>[1]DAI!#REF!+[1]NAM!#REF!+[1]NHAN!#REF!+[1]LY!#REF!+[1]DUC!#REF!+[1]DONG!#REF!+[1]HPHU!#REF!+[1]BAC!#REF!+[1]THANH!#REF!+#REF!+[1]MY!#REF!+[1]HA!#REF!+[1]PHUC!#REF!+[1]LAM!#REF!+[1]XUAN!#REF!+[1]LIEN!#REF!</f>
        <v>#REF!</v>
      </c>
      <c r="E224" s="633" t="e">
        <f>[1]DAI!#REF!+[1]NAM!#REF!+[1]NHAN!#REF!+[1]LY!#REF!+[1]DUC!#REF!+[1]DONG!#REF!+[1]HPHU!#REF!+[1]BAC!#REF!+[1]THANH!#REF!+#REF!+[1]MY!#REF!+[1]HA!#REF!+[1]PHUC!#REF!+[1]LAM!#REF!+[1]XUAN!#REF!+[1]LIEN!#REF!</f>
        <v>#REF!</v>
      </c>
      <c r="F224" s="633" t="e">
        <f>[1]DAI!#REF!+[1]NAM!#REF!+[1]NHAN!#REF!+[1]LY!#REF!+[1]DUC!#REF!+[1]DONG!#REF!+[1]HPHU!#REF!+[1]BAC!#REF!+[1]THANH!#REF!+#REF!+[1]MY!#REF!+[1]HA!#REF!+[1]PHUC!#REF!+[1]LAM!#REF!+[1]XUAN!#REF!+[1]LIEN!#REF!</f>
        <v>#REF!</v>
      </c>
      <c r="G224" s="617">
        <f>[1]DAI!G222+[1]NAM!G222+[1]NHAN!G222+[1]LY!G222+[1]DUC!G222+[1]DONG!G222+[1]HPHU!G222+[1]BAC!G222+[1]THANH!G222+[1]MY!G222+[1]HA!G222+[1]PHUC!G222+[1]LAM!G222+[1]XUAN!G222+[1]LIEN!G222+[1]HUNG!G222+[1]CNAM!G222+[1]TAY!G222+[1]HOA!G222+[1]VAN!G222+[1]PDINH!G222+[1]SLOC!G222+[1]TRUNG!G222+[1]TAN!G222+[1]THUONG!G222+[1]HLAO!G222+[1]PNHA!G222+[1]VTRUNG!G222</f>
        <v>0</v>
      </c>
      <c r="H224" s="633" t="e">
        <f>[1]DAI!#REF!+[1]NAM!#REF!+[1]NHAN!#REF!+[1]LY!#REF!+[1]DUC!#REF!+[1]DONG!#REF!+[1]HPHU!#REF!+[1]BAC!#REF!+[1]THANH!#REF!+#REF!+[1]MY!#REF!+[1]HA!#REF!+[1]PHUC!#REF!+[1]LAM!#REF!+[1]XUAN!#REF!+[1]LIEN!#REF!</f>
        <v>#REF!</v>
      </c>
      <c r="I224" s="633" t="e">
        <f>[1]DAI!#REF!+[1]NAM!#REF!+[1]NHAN!#REF!+[1]LY!#REF!+[1]DUC!#REF!+[1]DONG!#REF!+[1]HPHU!#REF!+[1]BAC!#REF!+[1]THANH!#REF!+#REF!+[1]MY!#REF!+[1]HA!#REF!+[1]PHUC!#REF!+[1]LAM!#REF!+[1]XUAN!#REF!+[1]LIEN!#REF!</f>
        <v>#REF!</v>
      </c>
      <c r="J224" s="617">
        <f>[1]DAI!J222+[1]NAM!J222+[1]NHAN!J222+[1]LY!J222+[1]DUC!J222+[1]DONG!J222+[1]HPHU!J222+[1]BAC!J222+[1]THANH!J222+[1]MY!J222+[1]HA!J222+[1]PHUC!J222+[1]LAM!J222+[1]XUAN!J222+[1]LIEN!J222+[1]HUNG!J222+[1]CNAM!J222+[1]TAY!J222+[1]HOA!J222+[1]VAN!J222+[1]PDINH!J222+[1]SLOC!J222+[1]TRUNG!J222+[1]TAN!J222+[1]THUONG!J222+[1]HLAO!J222+[1]PNHA!J222+[1]VTRUNG!J222</f>
        <v>0</v>
      </c>
      <c r="K224" s="633" t="e">
        <f>[1]DAI!#REF!+[1]NAM!#REF!+[1]NHAN!#REF!+[1]LY!#REF!+[1]DUC!#REF!+[1]DONG!#REF!+[1]HPHU!#REF!+[1]BAC!#REF!+[1]THANH!#REF!+#REF!+[1]MY!#REF!+[1]HA!#REF!+[1]PHUC!#REF!+[1]LAM!#REF!+[1]XUAN!#REF!+[1]LIEN!#REF!</f>
        <v>#REF!</v>
      </c>
      <c r="L224" s="633" t="e">
        <f>[1]DAI!#REF!+[1]NAM!#REF!+[1]NHAN!#REF!+[1]LY!#REF!+[1]DUC!#REF!+[1]DONG!#REF!+[1]HPHU!#REF!+[1]BAC!#REF!+[1]THANH!#REF!+#REF!+[1]MY!#REF!+[1]HA!#REF!+[1]PHUC!#REF!+[1]LAM!#REF!+[1]XUAN!#REF!+[1]LIEN!#REF!</f>
        <v>#REF!</v>
      </c>
      <c r="M224" s="633" t="e">
        <f>[1]DAI!#REF!+[1]NAM!#REF!+[1]NHAN!#REF!+[1]LY!#REF!+[1]DUC!#REF!+[1]DONG!#REF!+[1]HPHU!#REF!+[1]BAC!#REF!+[1]THANH!#REF!+#REF!+[1]MY!#REF!+[1]HA!#REF!+[1]PHUC!#REF!+[1]LAM!#REF!+[1]XUAN!#REF!+[1]LIEN!#REF!</f>
        <v>#REF!</v>
      </c>
      <c r="N224" s="617">
        <f>[1]DAI!N222+[1]NAM!N222+[1]NHAN!N222+[1]LY!N222+[1]DUC!N222+[1]DONG!N222+[1]HPHU!N222+[1]BAC!N222+[1]THANH!N222+[1]MY!N222+[1]HA!N222+[1]PHUC!N222+[1]LAM!N222+[1]XUAN!N222+[1]LIEN!N222+[1]HUNG!N222+[1]CNAM!N222+[1]TAY!N222+[1]HOA!N222+[1]VAN!N222+[1]PDINH!N222+[1]SLOC!N222+[1]TRUNG!N222+[1]TAN!N222+[1]THUONG!N222+[1]HLAO!N222+[1]PNHA!N222+[1]VTRUNG!N222</f>
        <v>0</v>
      </c>
      <c r="O224" s="617">
        <f>[1]DAI!O222+[1]NAM!O222+[1]NHAN!O222+[1]LY!O222+[1]DUC!O222+[1]DONG!O222+[1]HPHU!O222+[1]BAC!O222+[1]THANH!O222+[1]MY!O222+[1]HA!O222+[1]PHUC!O222+[1]LAM!O222+[1]XUAN!O222+[1]LIEN!O222+[1]HUNG!O222+[1]CNAM!O222+[1]TAY!O222+[1]HOA!O222+[1]VAN!O222+[1]PDINH!O222+[1]SLOC!O222+[1]TRUNG!O222+[1]TAN!O222+[1]THUONG!O222+[1]HLAO!O222+[1]PNHA!O222+[1]VTRUNG!O222</f>
        <v>0</v>
      </c>
      <c r="P224" s="617">
        <f>[1]DAI!P160+[1]NAM!P158+[1]NHAN!P160+[1]LY!P160+[1]DUC!P160+[1]DONG!P160+[1]HPHU!P159+[1]BAC!P159+[1]THANH!P160+[1]MY!P157+[1]HA!P98+[1]PHUC!P156+[1]LAM!P157+[1]XUAN!P155+[1]LIEN!P159</f>
        <v>0</v>
      </c>
      <c r="Q224" s="633" t="e">
        <f>[1]DAI!#REF!+[1]NAM!#REF!+[1]NHAN!#REF!+[1]LY!#REF!+[1]DUC!#REF!+[1]DONG!#REF!+[1]HPHU!#REF!+[1]BAC!#REF!+[1]THANH!#REF!+#REF!+[1]MY!#REF!+[1]HA!#REF!+[1]PHUC!#REF!+[1]LAM!#REF!+[1]XUAN!#REF!+[1]LIEN!#REF!</f>
        <v>#REF!</v>
      </c>
      <c r="R224" s="588" t="e">
        <f>[1]DAI!#REF!+[1]NAM!#REF!+[1]NHAN!#REF!+[1]LY!#REF!+[1]DUC!#REF!+[1]DONG!#REF!+[1]HPHU!#REF!+[1]BAC!#REF!+[1]THANH!#REF!+#REF!+[1]MY!#REF!+[1]HA!#REF!+[1]PHUC!#REF!+[1]LAM!#REF!+[1]XUAN!#REF!+[1]LIEN!#REF!</f>
        <v>#REF!</v>
      </c>
      <c r="S224" s="633" t="e">
        <f>[1]DAI!#REF!+[1]NAM!#REF!+[1]NHAN!#REF!+[1]LY!#REF!+[1]DUC!#REF!+[1]DONG!#REF!+[1]HPHU!#REF!+[1]BAC!#REF!+[1]THANH!#REF!+#REF!+[1]MY!#REF!+[1]HA!#REF!+[1]PHUC!#REF!+[1]LAM!#REF!+[1]XUAN!#REF!+[1]LIEN!#REF!</f>
        <v>#REF!</v>
      </c>
      <c r="T224" s="633" t="e">
        <f>[1]DAI!#REF!+[1]NAM!#REF!+[1]NHAN!#REF!+[1]LY!#REF!+[1]DUC!#REF!+[1]DONG!#REF!+[1]HPHU!#REF!+[1]BAC!#REF!+[1]THANH!#REF!+#REF!+[1]MY!#REF!+[1]HA!#REF!+[1]PHUC!#REF!+[1]LAM!#REF!+[1]XUAN!#REF!+[1]LIEN!#REF!</f>
        <v>#REF!</v>
      </c>
      <c r="U224" s="633" t="e">
        <f>[1]DAI!#REF!+[1]NAM!#REF!+[1]NHAN!#REF!+[1]LY!#REF!+[1]DUC!#REF!+[1]DONG!#REF!+[1]HPHU!#REF!+[1]BAC!#REF!+[1]THANH!#REF!+#REF!+[1]MY!#REF!+[1]HA!#REF!+[1]PHUC!#REF!+[1]LAM!#REF!+[1]XUAN!#REF!+[1]LIEN!#REF!</f>
        <v>#REF!</v>
      </c>
      <c r="V224" s="633" t="e">
        <f>[1]DAI!#REF!+[1]NAM!#REF!+[1]NHAN!#REF!+[1]LY!#REF!+[1]DUC!#REF!+[1]DONG!#REF!+[1]HPHU!#REF!+[1]BAC!#REF!+[1]THANH!#REF!+#REF!+[1]MY!#REF!+[1]HA!#REF!+[1]PHUC!#REF!+[1]LAM!#REF!+[1]XUAN!#REF!+[1]LIEN!#REF!</f>
        <v>#REF!</v>
      </c>
      <c r="W224" s="633" t="e">
        <f>[1]DAI!#REF!+[1]NAM!#REF!+[1]NHAN!#REF!+[1]LY!#REF!+[1]DUC!#REF!+[1]DONG!#REF!+[1]HPHU!#REF!+[1]BAC!#REF!+[1]THANH!#REF!+#REF!+[1]MY!#REF!+[1]HA!#REF!+[1]PHUC!#REF!+[1]LAM!#REF!+[1]XUAN!#REF!+[1]LIEN!#REF!</f>
        <v>#REF!</v>
      </c>
      <c r="X224" s="633" t="e">
        <f>[1]DAI!#REF!+[1]NAM!#REF!+[1]NHAN!#REF!+[1]LY!#REF!+[1]DUC!#REF!+[1]DONG!#REF!+[1]HPHU!#REF!+[1]BAC!#REF!+[1]THANH!#REF!+#REF!+[1]MY!#REF!+[1]HA!#REF!+[1]PHUC!#REF!+[1]LAM!#REF!+[1]XUAN!#REF!+[1]LIEN!#REF!</f>
        <v>#REF!</v>
      </c>
      <c r="Y224" s="633" t="e">
        <f>[1]DAI!#REF!+[1]NAM!#REF!+[1]NHAN!#REF!+[1]LY!#REF!+[1]DUC!#REF!+[1]DONG!#REF!+[1]HPHU!#REF!+[1]BAC!#REF!+[1]THANH!#REF!+#REF!+[1]MY!#REF!+[1]HA!#REF!+[1]PHUC!#REF!+[1]LAM!#REF!+[1]XUAN!#REF!+[1]LIEN!#REF!</f>
        <v>#REF!</v>
      </c>
      <c r="Z224" s="633" t="e">
        <f>[1]DAI!#REF!+[1]NAM!#REF!+[1]NHAN!#REF!+[1]LY!#REF!+[1]DUC!#REF!+[1]DONG!#REF!+[1]HPHU!#REF!+[1]BAC!#REF!+[1]THANH!#REF!+#REF!+[1]MY!#REF!+[1]HA!#REF!+[1]PHUC!#REF!+[1]LAM!#REF!+[1]XUAN!#REF!+[1]LIEN!#REF!</f>
        <v>#REF!</v>
      </c>
      <c r="AA224" s="633" t="e">
        <f>[1]DAI!#REF!+[1]NAM!#REF!+[1]NHAN!#REF!+[1]LY!#REF!+[1]DUC!#REF!+[1]DONG!#REF!+[1]HPHU!#REF!+[1]BAC!#REF!+[1]THANH!#REF!+#REF!+[1]MY!#REF!+[1]HA!#REF!+[1]PHUC!#REF!+[1]LAM!#REF!+[1]XUAN!#REF!+[1]LIEN!#REF!</f>
        <v>#REF!</v>
      </c>
      <c r="AB224" s="633" t="e">
        <f>[1]DAI!#REF!+[1]NAM!#REF!+[1]NHAN!#REF!+[1]LY!#REF!+[1]DUC!#REF!+[1]DONG!#REF!+[1]HPHU!#REF!+[1]BAC!#REF!+[1]THANH!#REF!+#REF!+[1]MY!#REF!+[1]HA!#REF!+[1]PHUC!#REF!+[1]LAM!#REF!+[1]XUAN!#REF!+[1]LIEN!#REF!</f>
        <v>#REF!</v>
      </c>
      <c r="AC224" s="633" t="e">
        <f>[1]DAI!#REF!+[1]NAM!#REF!+[1]NHAN!#REF!+[1]LY!#REF!+[1]DUC!#REF!+[1]DONG!#REF!+[1]HPHU!#REF!+[1]BAC!#REF!+[1]THANH!#REF!+#REF!+[1]MY!#REF!+[1]HA!#REF!+[1]PHUC!#REF!+[1]LAM!#REF!+[1]XUAN!#REF!+[1]LIEN!#REF!</f>
        <v>#REF!</v>
      </c>
      <c r="AD224" s="617">
        <f>[1]DAI!AD160+[1]NAM!AD158+[1]NHAN!AD160+[1]LY!AD160+[1]DUC!AD160+[1]DONG!AD160+[1]HPHU!AD159+[1]BAC!AD159+[1]THANH!AD160+[1]MY!AD157+[1]HA!AD98+[1]PHUC!AD156+[1]LAM!AD157+[1]XUAN!AD155+[1]LIEN!AD159</f>
        <v>0</v>
      </c>
      <c r="AE224" s="633" t="e">
        <f>[1]DAI!#REF!+[1]NAM!#REF!+[1]NHAN!#REF!+[1]LY!#REF!+[1]DUC!#REF!+[1]DONG!#REF!+[1]HPHU!#REF!+[1]BAC!#REF!+[1]THANH!#REF!+#REF!+[1]MY!#REF!+[1]HA!#REF!+[1]PHUC!#REF!+[1]LAM!#REF!+[1]XUAN!#REF!+[1]LIEN!#REF!</f>
        <v>#REF!</v>
      </c>
      <c r="AF224" s="633" t="e">
        <f>[1]DAI!#REF!+[1]NAM!#REF!+[1]NHAN!#REF!+[1]LY!#REF!+[1]DUC!#REF!+[1]DONG!#REF!+[1]HPHU!#REF!+[1]BAC!#REF!+[1]THANH!#REF!+#REF!+[1]MY!#REF!+[1]HA!#REF!+[1]PHUC!#REF!+[1]LAM!#REF!+[1]XUAN!#REF!+[1]LIEN!#REF!</f>
        <v>#REF!</v>
      </c>
      <c r="AG224" s="633" t="e">
        <f>[1]DAI!#REF!+[1]NAM!#REF!+[1]NHAN!#REF!+[1]LY!#REF!+[1]DUC!#REF!+[1]DONG!#REF!+[1]HPHU!#REF!+[1]BAC!#REF!+[1]THANH!#REF!+#REF!+[1]MY!#REF!+[1]HA!#REF!+[1]PHUC!#REF!+[1]LAM!#REF!+[1]XUAN!#REF!+[1]LIEN!#REF!</f>
        <v>#REF!</v>
      </c>
      <c r="AH224" s="633" t="e">
        <f>[1]DAI!#REF!+[1]NAM!#REF!+[1]NHAN!#REF!+[1]LY!#REF!+[1]DUC!#REF!+[1]DONG!#REF!+[1]HPHU!#REF!+[1]BAC!#REF!+[1]THANH!#REF!+#REF!+[1]MY!#REF!+[1]HA!#REF!+[1]PHUC!#REF!+[1]LAM!#REF!+[1]XUAN!#REF!+[1]LIEN!#REF!</f>
        <v>#REF!</v>
      </c>
      <c r="AI224" s="633" t="e">
        <f>[1]DAI!#REF!+[1]NAM!#REF!+[1]NHAN!#REF!+[1]LY!#REF!+[1]DUC!#REF!+[1]DONG!#REF!+[1]HPHU!#REF!+[1]BAC!#REF!+[1]THANH!#REF!+#REF!+[1]MY!#REF!+[1]HA!#REF!+[1]PHUC!#REF!+[1]LAM!#REF!+[1]XUAN!#REF!+[1]LIEN!#REF!</f>
        <v>#REF!</v>
      </c>
      <c r="AJ224" s="633" t="e">
        <f>[1]DAI!#REF!+[1]NAM!#REF!+[1]NHAN!#REF!+[1]LY!#REF!+[1]DUC!#REF!+[1]DONG!#REF!+[1]HPHU!#REF!+[1]BAC!#REF!+[1]THANH!#REF!+#REF!+[1]MY!#REF!+[1]HA!#REF!+[1]PHUC!#REF!+[1]LAM!#REF!+[1]XUAN!#REF!+[1]LIEN!#REF!</f>
        <v>#REF!</v>
      </c>
      <c r="AK224" s="617">
        <f>[1]DAI!AK160+[1]NAM!AK158+[1]NHAN!AK160+[1]LY!AK160+[1]DUC!AK160+[1]DONG!AK160+[1]HPHU!AK159+[1]BAC!AK159+[1]THANH!AK160+[1]MY!AK157+[1]HA!AK98+[1]PHUC!AK156+[1]LAM!AK157+[1]XUAN!AK155+[1]LIEN!AK159</f>
        <v>0</v>
      </c>
      <c r="AL224" s="633" t="e">
        <f>[1]DAI!#REF!+[1]NAM!#REF!+[1]NHAN!#REF!+[1]LY!#REF!+[1]DUC!#REF!+[1]DONG!#REF!+[1]HPHU!#REF!+[1]BAC!#REF!+[1]THANH!#REF!+#REF!+[1]MY!#REF!+[1]HA!#REF!+[1]PHUC!#REF!+[1]LAM!#REF!+[1]XUAN!#REF!+[1]LIEN!#REF!</f>
        <v>#REF!</v>
      </c>
      <c r="AM224" s="633" t="e">
        <f>[1]DAI!#REF!+[1]NAM!#REF!+[1]NHAN!#REF!+[1]LY!#REF!+[1]DUC!#REF!+[1]DONG!#REF!+[1]HPHU!#REF!+[1]BAC!#REF!+[1]THANH!#REF!+#REF!+[1]MY!#REF!+[1]HA!#REF!+[1]PHUC!#REF!+[1]LAM!#REF!+[1]XUAN!#REF!+[1]LIEN!#REF!</f>
        <v>#REF!</v>
      </c>
      <c r="AN224" s="617">
        <f>[1]DAI!AN160+[1]NAM!AN158+[1]NHAN!AN160+[1]LY!AN160+[1]DUC!AN160+[1]DONG!AN160+[1]HPHU!AN159+[1]BAC!AN159+[1]THANH!AN160+[1]MY!AN157+[1]HA!AN98+[1]PHUC!AN156+[1]LAM!AN157+[1]XUAN!AN155+[1]LIEN!AN159</f>
        <v>0</v>
      </c>
      <c r="AO224" s="633" t="e">
        <f>[1]DAI!#REF!+[1]NAM!#REF!+[1]NHAN!#REF!+[1]LY!#REF!+[1]DUC!#REF!+[1]DONG!#REF!+[1]HPHU!#REF!+[1]BAC!#REF!+[1]THANH!#REF!+#REF!+[1]MY!#REF!+[1]HA!#REF!+[1]PHUC!#REF!+[1]LAM!#REF!+[1]XUAN!#REF!+[1]LIEN!#REF!</f>
        <v>#REF!</v>
      </c>
      <c r="AP224" s="633" t="e">
        <f>[1]DAI!#REF!+[1]NAM!#REF!+[1]NHAN!#REF!+[1]LY!#REF!+[1]DUC!#REF!+[1]DONG!#REF!+[1]HPHU!#REF!+[1]BAC!#REF!+[1]THANH!#REF!+#REF!+[1]MY!#REF!+[1]HA!#REF!+[1]PHUC!#REF!+[1]LAM!#REF!+[1]XUAN!#REF!+[1]LIEN!#REF!</f>
        <v>#REF!</v>
      </c>
      <c r="AQ224" s="633" t="e">
        <f>[1]DAI!#REF!+[1]NAM!#REF!+[1]NHAN!#REF!+[1]LY!#REF!+[1]DUC!#REF!+[1]DONG!#REF!+[1]HPHU!#REF!+[1]BAC!#REF!+[1]THANH!#REF!+#REF!+[1]MY!#REF!+[1]HA!#REF!+[1]PHUC!#REF!+[1]LAM!#REF!+[1]XUAN!#REF!+[1]LIEN!#REF!</f>
        <v>#REF!</v>
      </c>
      <c r="AR224" s="617">
        <f>[1]DAI!AR222+[1]NAM!AR222+[1]NHAN!AR222+[1]LY!AR222+[1]DUC!AR222+[1]DONG!AR222+[1]HPHU!AR222+[1]BAC!AR222+[1]THANH!AR222+[1]MY!AR222+[1]HA!AR222+[1]PHUC!AR222+[1]LAM!AR222+[1]XUAN!AR222+[1]LIEN!AR222+[1]HUNG!AR222+[1]CNAM!AR222+[1]TAY!AR222+[1]HOA!AR222+[1]VAN!AR222+[1]PDINH!AR222+[1]SLOC!AR222+[1]TRUNG!AR222+[1]TAN!AR222+[1]THUONG!AR222+[1]HLAO!AR222+[1]PNHA!AR222+[1]VTRUNG!AR222</f>
        <v>0</v>
      </c>
      <c r="AS224" s="617">
        <f>[1]DAI!AS160+[1]NAM!AS158+[1]NHAN!AS160+[1]LY!AS160+[1]DUC!AS160+[1]DONG!AS160+[1]HPHU!AS159+[1]BAC!AS159+[1]THANH!AS160+[1]MY!AS157+[1]HA!AS98+[1]PHUC!AS156+[1]LAM!AS157+[1]XUAN!AS155+[1]LIEN!AS159</f>
        <v>0</v>
      </c>
      <c r="AT224" s="617"/>
      <c r="AU224" s="617">
        <f>[1]DAI!AU160+[1]NAM!AU158+[1]NHAN!AU160+[1]LY!AU160+[1]DUC!AU160+[1]DONG!AU160+[1]HPHU!AU159+[1]BAC!AU159+[1]THANH!AU160+[1]MY!AU157+[1]HA!AU98+[1]PHUC!AU156+[1]LAM!AU157+[1]XUAN!AU155+[1]LIEN!AU159</f>
        <v>0</v>
      </c>
      <c r="AV224" s="587">
        <f>[1]DAI!AV222+[1]NAM!AV222+[1]NHAN!AV222+[1]LY!AV222+[1]DUC!AV222+[1]DONG!AV222+[1]HPHU!AV222+[1]BAC!AV222+[1]THANH!AV222+[1]MY!AV222+[1]HA!AV222+[1]PHUC!AV222+[1]LAM!AV222+[1]XUAN!AV222+[1]LIEN!AV222+[1]HUNG!AV222+[1]CNAM!AV222+[1]TAY!AV222+[1]HOA!AV222+[1]VAN!AV222+[1]PDINH!AV222+[1]SLOC!AV222+[1]TRUNG!AV222+[1]TAN!AV222+[1]THUONG!AV222+[1]HLAO!AV222+[1]PNHA!AV222+[1]VTRUNG!AV222</f>
        <v>0</v>
      </c>
      <c r="AW224" s="633" t="e">
        <f>[1]DAI!#REF!+[1]NAM!#REF!+[1]NHAN!#REF!+[1]LY!#REF!+[1]DUC!#REF!+[1]DONG!#REF!+[1]HPHU!#REF!+[1]BAC!#REF!+[1]THANH!#REF!+#REF!+[1]MY!#REF!+[1]HA!#REF!+[1]PHUC!#REF!+[1]LAM!#REF!+[1]XUAN!#REF!+[1]LIEN!#REF!</f>
        <v>#REF!</v>
      </c>
      <c r="AX224" s="633" t="e">
        <f>[1]DAI!#REF!+[1]NAM!#REF!+[1]NHAN!#REF!+[1]LY!#REF!+[1]DUC!#REF!+[1]DONG!#REF!+[1]HPHU!#REF!+[1]BAC!#REF!+[1]THANH!#REF!+#REF!+[1]MY!#REF!+[1]HA!#REF!+[1]PHUC!#REF!+[1]LAM!#REF!+[1]XUAN!#REF!+[1]LIEN!#REF!</f>
        <v>#REF!</v>
      </c>
      <c r="AY224" s="633" t="e">
        <f>[1]DAI!#REF!+[1]NAM!#REF!+[1]NHAN!#REF!+[1]LY!#REF!+[1]DUC!#REF!+[1]DONG!#REF!+[1]HPHU!#REF!+[1]BAC!#REF!+[1]THANH!#REF!+#REF!+[1]MY!#REF!+[1]HA!#REF!+[1]PHUC!#REF!+[1]LAM!#REF!+[1]XUAN!#REF!+[1]LIEN!#REF!</f>
        <v>#REF!</v>
      </c>
      <c r="AZ224" s="617">
        <f>[1]DAI!AZ160+[1]NAM!AZ158+[1]NHAN!AZ160+[1]LY!AZ160+[1]DUC!AZ160+[1]DONG!AZ160+[1]HPHU!AZ159+[1]BAC!AZ159+[1]THANH!AZ160+[1]MY!AZ157+[1]HA!AZ98+[1]PHUC!AZ156+[1]LAM!AZ157+[1]XUAN!AZ155+[1]LIEN!AZ159</f>
        <v>0</v>
      </c>
      <c r="BA224" s="633" t="e">
        <f>[1]DAI!#REF!+[1]NAM!#REF!+[1]NHAN!#REF!+[1]LY!#REF!+[1]DUC!#REF!+[1]DONG!#REF!+[1]HPHU!#REF!+[1]BAC!#REF!+[1]THANH!#REF!+#REF!+[1]MY!#REF!+[1]HA!#REF!+[1]PHUC!#REF!+[1]LAM!#REF!+[1]XUAN!#REF!+[1]LIEN!#REF!</f>
        <v>#REF!</v>
      </c>
      <c r="BB224" s="633" t="e">
        <f>[1]DAI!#REF!+[1]NAM!#REF!+[1]NHAN!#REF!+[1]LY!#REF!+[1]DUC!#REF!+[1]DONG!#REF!+[1]HPHU!#REF!+[1]BAC!#REF!+[1]THANH!#REF!+#REF!+[1]MY!#REF!+[1]HA!#REF!+[1]PHUC!#REF!+[1]LAM!#REF!+[1]XUAN!#REF!+[1]LIEN!#REF!</f>
        <v>#REF!</v>
      </c>
      <c r="BC224" s="633" t="e">
        <f>[1]DAI!#REF!+[1]NAM!#REF!+[1]NHAN!#REF!+[1]LY!#REF!+[1]DUC!#REF!+[1]DONG!#REF!+[1]HPHU!#REF!+[1]BAC!#REF!+[1]THANH!#REF!+#REF!+[1]MY!#REF!+[1]HA!#REF!+[1]PHUC!#REF!+[1]LAM!#REF!+[1]XUAN!#REF!+[1]LIEN!#REF!</f>
        <v>#REF!</v>
      </c>
      <c r="BD224" s="617">
        <f>[1]DAI!BD160+[1]NAM!BD158+[1]NHAN!BD160+[1]LY!BD160+[1]DUC!BD160+[1]DONG!BD160+[1]HPHU!BD159+[1]BAC!BD159+[1]THANH!BD160+[1]MY!BD157+[1]HA!BD98+[1]PHUC!BD156+[1]LAM!BD157+[1]XUAN!BD155+[1]LIEN!BD159</f>
        <v>0</v>
      </c>
      <c r="BE224" s="633" t="e">
        <f>[1]DAI!#REF!+[1]NAM!#REF!+[1]NHAN!#REF!+[1]LY!#REF!+[1]DUC!#REF!+[1]DONG!#REF!+[1]HPHU!#REF!+[1]BAC!#REF!+[1]THANH!#REF!+#REF!+[1]MY!#REF!+[1]HA!#REF!+[1]PHUC!#REF!+[1]LAM!#REF!+[1]XUAN!#REF!+[1]LIEN!#REF!</f>
        <v>#REF!</v>
      </c>
      <c r="BF224" s="633" t="e">
        <f>[1]DAI!#REF!+[1]NAM!#REF!+[1]NHAN!#REF!+[1]LY!#REF!+[1]DUC!#REF!+[1]DONG!#REF!+[1]HPHU!#REF!+[1]BAC!#REF!+[1]THANH!#REF!+#REF!+[1]MY!#REF!+[1]HA!#REF!+[1]PHUC!#REF!+[1]LAM!#REF!+[1]XUAN!#REF!+[1]LIEN!#REF!</f>
        <v>#REF!</v>
      </c>
      <c r="BG224" s="633" t="e">
        <f>[1]DAI!#REF!+[1]NAM!#REF!+[1]NHAN!#REF!+[1]LY!#REF!+[1]DUC!#REF!+[1]DONG!#REF!+[1]HPHU!#REF!+[1]BAC!#REF!+[1]THANH!#REF!+#REF!+[1]MY!#REF!+[1]HA!#REF!+[1]PHUC!#REF!+[1]LAM!#REF!+[1]XUAN!#REF!+[1]LIEN!#REF!</f>
        <v>#REF!</v>
      </c>
      <c r="BH224" s="633" t="e">
        <f>[1]DAI!#REF!+[1]NAM!#REF!+[1]NHAN!#REF!+[1]LY!#REF!+[1]DUC!#REF!+[1]DONG!#REF!+[1]HPHU!#REF!+[1]BAC!#REF!+[1]THANH!#REF!+#REF!+[1]MY!#REF!+[1]HA!#REF!+[1]PHUC!#REF!+[1]LAM!#REF!+[1]XUAN!#REF!+[1]LIEN!#REF!</f>
        <v>#REF!</v>
      </c>
      <c r="BI224" s="633" t="e">
        <f>[1]DAI!#REF!+[1]NAM!#REF!+[1]NHAN!#REF!+[1]LY!#REF!+[1]DUC!#REF!+[1]DONG!#REF!+[1]HPHU!#REF!+[1]BAC!#REF!+[1]THANH!#REF!+#REF!+[1]MY!#REF!+[1]HA!#REF!+[1]PHUC!#REF!+[1]LAM!#REF!+[1]XUAN!#REF!+[1]LIEN!#REF!</f>
        <v>#REF!</v>
      </c>
      <c r="BJ224" s="633" t="e">
        <f>[1]DAI!#REF!+[1]NAM!#REF!+[1]NHAN!#REF!+[1]LY!#REF!+[1]DUC!#REF!+[1]DONG!#REF!+[1]HPHU!#REF!+[1]BAC!#REF!+[1]THANH!#REF!+#REF!+[1]MY!#REF!+[1]HA!#REF!+[1]PHUC!#REF!+[1]LAM!#REF!+[1]XUAN!#REF!+[1]LIEN!#REF!</f>
        <v>#REF!</v>
      </c>
      <c r="BK224" s="633" t="e">
        <f>[1]DAI!#REF!+[1]NAM!#REF!+[1]NHAN!#REF!+[1]LY!#REF!+[1]DUC!#REF!+[1]DONG!#REF!+[1]HPHU!#REF!+[1]BAC!#REF!+[1]THANH!#REF!+#REF!+[1]MY!#REF!+[1]HA!#REF!+[1]PHUC!#REF!+[1]LAM!#REF!+[1]XUAN!#REF!+[1]LIEN!#REF!</f>
        <v>#REF!</v>
      </c>
      <c r="BL224" s="633" t="e">
        <f>[1]DAI!#REF!+[1]NAM!#REF!+[1]NHAN!#REF!+[1]LY!#REF!+[1]DUC!#REF!+[1]DONG!#REF!+[1]HPHU!#REF!+[1]BAC!#REF!+[1]THANH!#REF!+#REF!+[1]MY!#REF!+[1]HA!#REF!+[1]PHUC!#REF!+[1]LAM!#REF!+[1]XUAN!#REF!+[1]LIEN!#REF!</f>
        <v>#REF!</v>
      </c>
      <c r="BM224" s="568"/>
    </row>
    <row r="225" spans="1:65" ht="24" hidden="1" customHeight="1" x14ac:dyDescent="0.2">
      <c r="A225" s="634" t="s">
        <v>2479</v>
      </c>
      <c r="B225" s="636" t="s">
        <v>2480</v>
      </c>
      <c r="C225" s="635" t="s">
        <v>299</v>
      </c>
      <c r="D225" s="633" t="e">
        <f>[1]DAI!#REF!+[1]NAM!#REF!+[1]NHAN!#REF!+[1]LY!#REF!+[1]DUC!#REF!+[1]DONG!#REF!+[1]HPHU!#REF!+[1]BAC!#REF!+[1]THANH!#REF!+#REF!+[1]MY!#REF!+[1]HA!#REF!+[1]PHUC!#REF!+[1]LAM!#REF!+[1]XUAN!#REF!+[1]LIEN!#REF!</f>
        <v>#REF!</v>
      </c>
      <c r="E225" s="633" t="e">
        <f>[1]DAI!#REF!+[1]NAM!#REF!+[1]NHAN!#REF!+[1]LY!#REF!+[1]DUC!#REF!+[1]DONG!#REF!+[1]HPHU!#REF!+[1]BAC!#REF!+[1]THANH!#REF!+#REF!+[1]MY!#REF!+[1]HA!#REF!+[1]PHUC!#REF!+[1]LAM!#REF!+[1]XUAN!#REF!+[1]LIEN!#REF!</f>
        <v>#REF!</v>
      </c>
      <c r="F225" s="633" t="e">
        <f>[1]DAI!#REF!+[1]NAM!#REF!+[1]NHAN!#REF!+[1]LY!#REF!+[1]DUC!#REF!+[1]DONG!#REF!+[1]HPHU!#REF!+[1]BAC!#REF!+[1]THANH!#REF!+#REF!+[1]MY!#REF!+[1]HA!#REF!+[1]PHUC!#REF!+[1]LAM!#REF!+[1]XUAN!#REF!+[1]LIEN!#REF!</f>
        <v>#REF!</v>
      </c>
      <c r="G225" s="617">
        <f>[1]DAI!G223+[1]NAM!G223+[1]NHAN!G223+[1]LY!G223+[1]DUC!G223+[1]DONG!G223+[1]HPHU!G223+[1]BAC!G223+[1]THANH!G223+[1]MY!G223+[1]HA!G223+[1]PHUC!G223+[1]LAM!G223+[1]XUAN!G223+[1]LIEN!G223+[1]HUNG!G223+[1]CNAM!G223+[1]TAY!G223+[1]HOA!G223+[1]VAN!G223+[1]PDINH!G223+[1]SLOC!G223+[1]TRUNG!G223+[1]TAN!G223+[1]THUONG!G223+[1]HLAO!G223+[1]PNHA!G223+[1]VTRUNG!G223</f>
        <v>0</v>
      </c>
      <c r="H225" s="633" t="e">
        <f>[1]DAI!#REF!+[1]NAM!#REF!+[1]NHAN!#REF!+[1]LY!#REF!+[1]DUC!#REF!+[1]DONG!#REF!+[1]HPHU!#REF!+[1]BAC!#REF!+[1]THANH!#REF!+#REF!+[1]MY!#REF!+[1]HA!#REF!+[1]PHUC!#REF!+[1]LAM!#REF!+[1]XUAN!#REF!+[1]LIEN!#REF!</f>
        <v>#REF!</v>
      </c>
      <c r="I225" s="633" t="e">
        <f>[1]DAI!#REF!+[1]NAM!#REF!+[1]NHAN!#REF!+[1]LY!#REF!+[1]DUC!#REF!+[1]DONG!#REF!+[1]HPHU!#REF!+[1]BAC!#REF!+[1]THANH!#REF!+#REF!+[1]MY!#REF!+[1]HA!#REF!+[1]PHUC!#REF!+[1]LAM!#REF!+[1]XUAN!#REF!+[1]LIEN!#REF!</f>
        <v>#REF!</v>
      </c>
      <c r="J225" s="617">
        <f>[1]DAI!J223+[1]NAM!J223+[1]NHAN!J223+[1]LY!J223+[1]DUC!J223+[1]DONG!J223+[1]HPHU!J223+[1]BAC!J223+[1]THANH!J223+[1]MY!J223+[1]HA!J223+[1]PHUC!J223+[1]LAM!J223+[1]XUAN!J223+[1]LIEN!J223+[1]HUNG!J223+[1]CNAM!J223+[1]TAY!J223+[1]HOA!J223+[1]VAN!J223+[1]PDINH!J223+[1]SLOC!J223+[1]TRUNG!J223+[1]TAN!J223+[1]THUONG!J223+[1]HLAO!J223+[1]PNHA!J223+[1]VTRUNG!J223</f>
        <v>0</v>
      </c>
      <c r="K225" s="633" t="e">
        <f>[1]DAI!#REF!+[1]NAM!#REF!+[1]NHAN!#REF!+[1]LY!#REF!+[1]DUC!#REF!+[1]DONG!#REF!+[1]HPHU!#REF!+[1]BAC!#REF!+[1]THANH!#REF!+#REF!+[1]MY!#REF!+[1]HA!#REF!+[1]PHUC!#REF!+[1]LAM!#REF!+[1]XUAN!#REF!+[1]LIEN!#REF!</f>
        <v>#REF!</v>
      </c>
      <c r="L225" s="633" t="e">
        <f>[1]DAI!#REF!+[1]NAM!#REF!+[1]NHAN!#REF!+[1]LY!#REF!+[1]DUC!#REF!+[1]DONG!#REF!+[1]HPHU!#REF!+[1]BAC!#REF!+[1]THANH!#REF!+#REF!+[1]MY!#REF!+[1]HA!#REF!+[1]PHUC!#REF!+[1]LAM!#REF!+[1]XUAN!#REF!+[1]LIEN!#REF!</f>
        <v>#REF!</v>
      </c>
      <c r="M225" s="633" t="e">
        <f>[1]DAI!#REF!+[1]NAM!#REF!+[1]NHAN!#REF!+[1]LY!#REF!+[1]DUC!#REF!+[1]DONG!#REF!+[1]HPHU!#REF!+[1]BAC!#REF!+[1]THANH!#REF!+#REF!+[1]MY!#REF!+[1]HA!#REF!+[1]PHUC!#REF!+[1]LAM!#REF!+[1]XUAN!#REF!+[1]LIEN!#REF!</f>
        <v>#REF!</v>
      </c>
      <c r="N225" s="617">
        <f>[1]DAI!N223+[1]NAM!N223+[1]NHAN!N223+[1]LY!N223+[1]DUC!N223+[1]DONG!N223+[1]HPHU!N223+[1]BAC!N223+[1]THANH!N223+[1]MY!N223+[1]HA!N223+[1]PHUC!N223+[1]LAM!N223+[1]XUAN!N223+[1]LIEN!N223+[1]HUNG!N223+[1]CNAM!N223+[1]TAY!N223+[1]HOA!N223+[1]VAN!N223+[1]PDINH!N223+[1]SLOC!N223+[1]TRUNG!N223+[1]TAN!N223+[1]THUONG!N223+[1]HLAO!N223+[1]PNHA!N223+[1]VTRUNG!N223</f>
        <v>0</v>
      </c>
      <c r="O225" s="617">
        <f>[1]DAI!O223+[1]NAM!O223+[1]NHAN!O223+[1]LY!O223+[1]DUC!O223+[1]DONG!O223+[1]HPHU!O223+[1]BAC!O223+[1]THANH!O223+[1]MY!O223+[1]HA!O223+[1]PHUC!O223+[1]LAM!O223+[1]XUAN!O223+[1]LIEN!O223+[1]HUNG!O223+[1]CNAM!O223+[1]TAY!O223+[1]HOA!O223+[1]VAN!O223+[1]PDINH!O223+[1]SLOC!O223+[1]TRUNG!O223+[1]TAN!O223+[1]THUONG!O223+[1]HLAO!O223+[1]PNHA!O223+[1]VTRUNG!O223</f>
        <v>0</v>
      </c>
      <c r="P225" s="617">
        <f>[1]DAI!P161+[1]NAM!P159+[1]NHAN!P161+[1]LY!P161+[1]DUC!P161+[1]DONG!P161+[1]HPHU!P160+[1]BAC!P160+[1]THANH!P161+[1]MY!P158+[1]HA!P99+[1]PHUC!P157+[1]LAM!P158+[1]XUAN!P156+[1]LIEN!P160</f>
        <v>0</v>
      </c>
      <c r="Q225" s="633" t="e">
        <f>[1]DAI!#REF!+[1]NAM!#REF!+[1]NHAN!#REF!+[1]LY!#REF!+[1]DUC!#REF!+[1]DONG!#REF!+[1]HPHU!#REF!+[1]BAC!#REF!+[1]THANH!#REF!+#REF!+[1]MY!#REF!+[1]HA!#REF!+[1]PHUC!#REF!+[1]LAM!#REF!+[1]XUAN!#REF!+[1]LIEN!#REF!</f>
        <v>#REF!</v>
      </c>
      <c r="R225" s="588" t="e">
        <f>[1]DAI!#REF!+[1]NAM!#REF!+[1]NHAN!#REF!+[1]LY!#REF!+[1]DUC!#REF!+[1]DONG!#REF!+[1]HPHU!#REF!+[1]BAC!#REF!+[1]THANH!#REF!+#REF!+[1]MY!#REF!+[1]HA!#REF!+[1]PHUC!#REF!+[1]LAM!#REF!+[1]XUAN!#REF!+[1]LIEN!#REF!</f>
        <v>#REF!</v>
      </c>
      <c r="S225" s="633" t="e">
        <f>[1]DAI!#REF!+[1]NAM!#REF!+[1]NHAN!#REF!+[1]LY!#REF!+[1]DUC!#REF!+[1]DONG!#REF!+[1]HPHU!#REF!+[1]BAC!#REF!+[1]THANH!#REF!+#REF!+[1]MY!#REF!+[1]HA!#REF!+[1]PHUC!#REF!+[1]LAM!#REF!+[1]XUAN!#REF!+[1]LIEN!#REF!</f>
        <v>#REF!</v>
      </c>
      <c r="T225" s="633" t="e">
        <f>[1]DAI!#REF!+[1]NAM!#REF!+[1]NHAN!#REF!+[1]LY!#REF!+[1]DUC!#REF!+[1]DONG!#REF!+[1]HPHU!#REF!+[1]BAC!#REF!+[1]THANH!#REF!+#REF!+[1]MY!#REF!+[1]HA!#REF!+[1]PHUC!#REF!+[1]LAM!#REF!+[1]XUAN!#REF!+[1]LIEN!#REF!</f>
        <v>#REF!</v>
      </c>
      <c r="U225" s="633" t="e">
        <f>[1]DAI!#REF!+[1]NAM!#REF!+[1]NHAN!#REF!+[1]LY!#REF!+[1]DUC!#REF!+[1]DONG!#REF!+[1]HPHU!#REF!+[1]BAC!#REF!+[1]THANH!#REF!+#REF!+[1]MY!#REF!+[1]HA!#REF!+[1]PHUC!#REF!+[1]LAM!#REF!+[1]XUAN!#REF!+[1]LIEN!#REF!</f>
        <v>#REF!</v>
      </c>
      <c r="V225" s="633" t="e">
        <f>[1]DAI!#REF!+[1]NAM!#REF!+[1]NHAN!#REF!+[1]LY!#REF!+[1]DUC!#REF!+[1]DONG!#REF!+[1]HPHU!#REF!+[1]BAC!#REF!+[1]THANH!#REF!+#REF!+[1]MY!#REF!+[1]HA!#REF!+[1]PHUC!#REF!+[1]LAM!#REF!+[1]XUAN!#REF!+[1]LIEN!#REF!</f>
        <v>#REF!</v>
      </c>
      <c r="W225" s="633" t="e">
        <f>[1]DAI!#REF!+[1]NAM!#REF!+[1]NHAN!#REF!+[1]LY!#REF!+[1]DUC!#REF!+[1]DONG!#REF!+[1]HPHU!#REF!+[1]BAC!#REF!+[1]THANH!#REF!+#REF!+[1]MY!#REF!+[1]HA!#REF!+[1]PHUC!#REF!+[1]LAM!#REF!+[1]XUAN!#REF!+[1]LIEN!#REF!</f>
        <v>#REF!</v>
      </c>
      <c r="X225" s="633" t="e">
        <f>[1]DAI!#REF!+[1]NAM!#REF!+[1]NHAN!#REF!+[1]LY!#REF!+[1]DUC!#REF!+[1]DONG!#REF!+[1]HPHU!#REF!+[1]BAC!#REF!+[1]THANH!#REF!+#REF!+[1]MY!#REF!+[1]HA!#REF!+[1]PHUC!#REF!+[1]LAM!#REF!+[1]XUAN!#REF!+[1]LIEN!#REF!</f>
        <v>#REF!</v>
      </c>
      <c r="Y225" s="633" t="e">
        <f>[1]DAI!#REF!+[1]NAM!#REF!+[1]NHAN!#REF!+[1]LY!#REF!+[1]DUC!#REF!+[1]DONG!#REF!+[1]HPHU!#REF!+[1]BAC!#REF!+[1]THANH!#REF!+#REF!+[1]MY!#REF!+[1]HA!#REF!+[1]PHUC!#REF!+[1]LAM!#REF!+[1]XUAN!#REF!+[1]LIEN!#REF!</f>
        <v>#REF!</v>
      </c>
      <c r="Z225" s="633" t="e">
        <f>[1]DAI!#REF!+[1]NAM!#REF!+[1]NHAN!#REF!+[1]LY!#REF!+[1]DUC!#REF!+[1]DONG!#REF!+[1]HPHU!#REF!+[1]BAC!#REF!+[1]THANH!#REF!+#REF!+[1]MY!#REF!+[1]HA!#REF!+[1]PHUC!#REF!+[1]LAM!#REF!+[1]XUAN!#REF!+[1]LIEN!#REF!</f>
        <v>#REF!</v>
      </c>
      <c r="AA225" s="633" t="e">
        <f>[1]DAI!#REF!+[1]NAM!#REF!+[1]NHAN!#REF!+[1]LY!#REF!+[1]DUC!#REF!+[1]DONG!#REF!+[1]HPHU!#REF!+[1]BAC!#REF!+[1]THANH!#REF!+#REF!+[1]MY!#REF!+[1]HA!#REF!+[1]PHUC!#REF!+[1]LAM!#REF!+[1]XUAN!#REF!+[1]LIEN!#REF!</f>
        <v>#REF!</v>
      </c>
      <c r="AB225" s="633" t="e">
        <f>[1]DAI!#REF!+[1]NAM!#REF!+[1]NHAN!#REF!+[1]LY!#REF!+[1]DUC!#REF!+[1]DONG!#REF!+[1]HPHU!#REF!+[1]BAC!#REF!+[1]THANH!#REF!+#REF!+[1]MY!#REF!+[1]HA!#REF!+[1]PHUC!#REF!+[1]LAM!#REF!+[1]XUAN!#REF!+[1]LIEN!#REF!</f>
        <v>#REF!</v>
      </c>
      <c r="AC225" s="633" t="e">
        <f>[1]DAI!#REF!+[1]NAM!#REF!+[1]NHAN!#REF!+[1]LY!#REF!+[1]DUC!#REF!+[1]DONG!#REF!+[1]HPHU!#REF!+[1]BAC!#REF!+[1]THANH!#REF!+#REF!+[1]MY!#REF!+[1]HA!#REF!+[1]PHUC!#REF!+[1]LAM!#REF!+[1]XUAN!#REF!+[1]LIEN!#REF!</f>
        <v>#REF!</v>
      </c>
      <c r="AD225" s="617">
        <f>[1]DAI!AD161+[1]NAM!AD159+[1]NHAN!AD161+[1]LY!AD161+[1]DUC!AD161+[1]DONG!AD161+[1]HPHU!AD160+[1]BAC!AD160+[1]THANH!AD161+[1]MY!AD158+[1]HA!AD99+[1]PHUC!AD157+[1]LAM!AD158+[1]XUAN!AD156+[1]LIEN!AD160</f>
        <v>0</v>
      </c>
      <c r="AE225" s="633" t="e">
        <f>[1]DAI!#REF!+[1]NAM!#REF!+[1]NHAN!#REF!+[1]LY!#REF!+[1]DUC!#REF!+[1]DONG!#REF!+[1]HPHU!#REF!+[1]BAC!#REF!+[1]THANH!#REF!+#REF!+[1]MY!#REF!+[1]HA!#REF!+[1]PHUC!#REF!+[1]LAM!#REF!+[1]XUAN!#REF!+[1]LIEN!#REF!</f>
        <v>#REF!</v>
      </c>
      <c r="AF225" s="633" t="e">
        <f>[1]DAI!#REF!+[1]NAM!#REF!+[1]NHAN!#REF!+[1]LY!#REF!+[1]DUC!#REF!+[1]DONG!#REF!+[1]HPHU!#REF!+[1]BAC!#REF!+[1]THANH!#REF!+#REF!+[1]MY!#REF!+[1]HA!#REF!+[1]PHUC!#REF!+[1]LAM!#REF!+[1]XUAN!#REF!+[1]LIEN!#REF!</f>
        <v>#REF!</v>
      </c>
      <c r="AG225" s="633" t="e">
        <f>[1]DAI!#REF!+[1]NAM!#REF!+[1]NHAN!#REF!+[1]LY!#REF!+[1]DUC!#REF!+[1]DONG!#REF!+[1]HPHU!#REF!+[1]BAC!#REF!+[1]THANH!#REF!+#REF!+[1]MY!#REF!+[1]HA!#REF!+[1]PHUC!#REF!+[1]LAM!#REF!+[1]XUAN!#REF!+[1]LIEN!#REF!</f>
        <v>#REF!</v>
      </c>
      <c r="AH225" s="633" t="e">
        <f>[1]DAI!#REF!+[1]NAM!#REF!+[1]NHAN!#REF!+[1]LY!#REF!+[1]DUC!#REF!+[1]DONG!#REF!+[1]HPHU!#REF!+[1]BAC!#REF!+[1]THANH!#REF!+#REF!+[1]MY!#REF!+[1]HA!#REF!+[1]PHUC!#REF!+[1]LAM!#REF!+[1]XUAN!#REF!+[1]LIEN!#REF!</f>
        <v>#REF!</v>
      </c>
      <c r="AI225" s="633" t="e">
        <f>[1]DAI!#REF!+[1]NAM!#REF!+[1]NHAN!#REF!+[1]LY!#REF!+[1]DUC!#REF!+[1]DONG!#REF!+[1]HPHU!#REF!+[1]BAC!#REF!+[1]THANH!#REF!+#REF!+[1]MY!#REF!+[1]HA!#REF!+[1]PHUC!#REF!+[1]LAM!#REF!+[1]XUAN!#REF!+[1]LIEN!#REF!</f>
        <v>#REF!</v>
      </c>
      <c r="AJ225" s="633" t="e">
        <f>[1]DAI!#REF!+[1]NAM!#REF!+[1]NHAN!#REF!+[1]LY!#REF!+[1]DUC!#REF!+[1]DONG!#REF!+[1]HPHU!#REF!+[1]BAC!#REF!+[1]THANH!#REF!+#REF!+[1]MY!#REF!+[1]HA!#REF!+[1]PHUC!#REF!+[1]LAM!#REF!+[1]XUAN!#REF!+[1]LIEN!#REF!</f>
        <v>#REF!</v>
      </c>
      <c r="AK225" s="617">
        <f>[1]DAI!AK161+[1]NAM!AK159+[1]NHAN!AK161+[1]LY!AK161+[1]DUC!AK161+[1]DONG!AK161+[1]HPHU!AK160+[1]BAC!AK160+[1]THANH!AK161+[1]MY!AK158+[1]HA!AK99+[1]PHUC!AK157+[1]LAM!AK158+[1]XUAN!AK156+[1]LIEN!AK160</f>
        <v>0</v>
      </c>
      <c r="AL225" s="633" t="e">
        <f>[1]DAI!#REF!+[1]NAM!#REF!+[1]NHAN!#REF!+[1]LY!#REF!+[1]DUC!#REF!+[1]DONG!#REF!+[1]HPHU!#REF!+[1]BAC!#REF!+[1]THANH!#REF!+#REF!+[1]MY!#REF!+[1]HA!#REF!+[1]PHUC!#REF!+[1]LAM!#REF!+[1]XUAN!#REF!+[1]LIEN!#REF!</f>
        <v>#REF!</v>
      </c>
      <c r="AM225" s="633" t="e">
        <f>[1]DAI!#REF!+[1]NAM!#REF!+[1]NHAN!#REF!+[1]LY!#REF!+[1]DUC!#REF!+[1]DONG!#REF!+[1]HPHU!#REF!+[1]BAC!#REF!+[1]THANH!#REF!+#REF!+[1]MY!#REF!+[1]HA!#REF!+[1]PHUC!#REF!+[1]LAM!#REF!+[1]XUAN!#REF!+[1]LIEN!#REF!</f>
        <v>#REF!</v>
      </c>
      <c r="AN225" s="617">
        <f>[1]DAI!AN161+[1]NAM!AN159+[1]NHAN!AN161+[1]LY!AN161+[1]DUC!AN161+[1]DONG!AN161+[1]HPHU!AN160+[1]BAC!AN160+[1]THANH!AN161+[1]MY!AN158+[1]HA!AN99+[1]PHUC!AN157+[1]LAM!AN158+[1]XUAN!AN156+[1]LIEN!AN160</f>
        <v>0</v>
      </c>
      <c r="AO225" s="633" t="e">
        <f>[1]DAI!#REF!+[1]NAM!#REF!+[1]NHAN!#REF!+[1]LY!#REF!+[1]DUC!#REF!+[1]DONG!#REF!+[1]HPHU!#REF!+[1]BAC!#REF!+[1]THANH!#REF!+#REF!+[1]MY!#REF!+[1]HA!#REF!+[1]PHUC!#REF!+[1]LAM!#REF!+[1]XUAN!#REF!+[1]LIEN!#REF!</f>
        <v>#REF!</v>
      </c>
      <c r="AP225" s="633" t="e">
        <f>[1]DAI!#REF!+[1]NAM!#REF!+[1]NHAN!#REF!+[1]LY!#REF!+[1]DUC!#REF!+[1]DONG!#REF!+[1]HPHU!#REF!+[1]BAC!#REF!+[1]THANH!#REF!+#REF!+[1]MY!#REF!+[1]HA!#REF!+[1]PHUC!#REF!+[1]LAM!#REF!+[1]XUAN!#REF!+[1]LIEN!#REF!</f>
        <v>#REF!</v>
      </c>
      <c r="AQ225" s="633" t="e">
        <f>[1]DAI!#REF!+[1]NAM!#REF!+[1]NHAN!#REF!+[1]LY!#REF!+[1]DUC!#REF!+[1]DONG!#REF!+[1]HPHU!#REF!+[1]BAC!#REF!+[1]THANH!#REF!+#REF!+[1]MY!#REF!+[1]HA!#REF!+[1]PHUC!#REF!+[1]LAM!#REF!+[1]XUAN!#REF!+[1]LIEN!#REF!</f>
        <v>#REF!</v>
      </c>
      <c r="AR225" s="617">
        <f>[1]DAI!AR223+[1]NAM!AR223+[1]NHAN!AR223+[1]LY!AR223+[1]DUC!AR223+[1]DONG!AR223+[1]HPHU!AR223+[1]BAC!AR223+[1]THANH!AR223+[1]MY!AR223+[1]HA!AR223+[1]PHUC!AR223+[1]LAM!AR223+[1]XUAN!AR223+[1]LIEN!AR223+[1]HUNG!AR223+[1]CNAM!AR223+[1]TAY!AR223+[1]HOA!AR223+[1]VAN!AR223+[1]PDINH!AR223+[1]SLOC!AR223+[1]TRUNG!AR223+[1]TAN!AR223+[1]THUONG!AR223+[1]HLAO!AR223+[1]PNHA!AR223+[1]VTRUNG!AR223</f>
        <v>0</v>
      </c>
      <c r="AS225" s="617">
        <f>[1]DAI!AS161+[1]NAM!AS159+[1]NHAN!AS161+[1]LY!AS161+[1]DUC!AS161+[1]DONG!AS161+[1]HPHU!AS160+[1]BAC!AS160+[1]THANH!AS161+[1]MY!AS158+[1]HA!AS99+[1]PHUC!AS157+[1]LAM!AS158+[1]XUAN!AS156+[1]LIEN!AS160</f>
        <v>0</v>
      </c>
      <c r="AT225" s="617"/>
      <c r="AU225" s="617">
        <f>[1]DAI!AU161+[1]NAM!AU159+[1]NHAN!AU161+[1]LY!AU161+[1]DUC!AU161+[1]DONG!AU161+[1]HPHU!AU160+[1]BAC!AU160+[1]THANH!AU161+[1]MY!AU158+[1]HA!AU99+[1]PHUC!AU157+[1]LAM!AU158+[1]XUAN!AU156+[1]LIEN!AU160</f>
        <v>0</v>
      </c>
      <c r="AV225" s="587">
        <f>[1]DAI!AV223+[1]NAM!AV223+[1]NHAN!AV223+[1]LY!AV223+[1]DUC!AV223+[1]DONG!AV223+[1]HPHU!AV223+[1]BAC!AV223+[1]THANH!AV223+[1]MY!AV223+[1]HA!AV223+[1]PHUC!AV223+[1]LAM!AV223+[1]XUAN!AV223+[1]LIEN!AV223+[1]HUNG!AV223+[1]CNAM!AV223+[1]TAY!AV223+[1]HOA!AV223+[1]VAN!AV223+[1]PDINH!AV223+[1]SLOC!AV223+[1]TRUNG!AV223+[1]TAN!AV223+[1]THUONG!AV223+[1]HLAO!AV223+[1]PNHA!AV223+[1]VTRUNG!AV223</f>
        <v>0</v>
      </c>
      <c r="AW225" s="633" t="e">
        <f>[1]DAI!#REF!+[1]NAM!#REF!+[1]NHAN!#REF!+[1]LY!#REF!+[1]DUC!#REF!+[1]DONG!#REF!+[1]HPHU!#REF!+[1]BAC!#REF!+[1]THANH!#REF!+#REF!+[1]MY!#REF!+[1]HA!#REF!+[1]PHUC!#REF!+[1]LAM!#REF!+[1]XUAN!#REF!+[1]LIEN!#REF!</f>
        <v>#REF!</v>
      </c>
      <c r="AX225" s="633" t="e">
        <f>[1]DAI!#REF!+[1]NAM!#REF!+[1]NHAN!#REF!+[1]LY!#REF!+[1]DUC!#REF!+[1]DONG!#REF!+[1]HPHU!#REF!+[1]BAC!#REF!+[1]THANH!#REF!+#REF!+[1]MY!#REF!+[1]HA!#REF!+[1]PHUC!#REF!+[1]LAM!#REF!+[1]XUAN!#REF!+[1]LIEN!#REF!</f>
        <v>#REF!</v>
      </c>
      <c r="AY225" s="633" t="e">
        <f>[1]DAI!#REF!+[1]NAM!#REF!+[1]NHAN!#REF!+[1]LY!#REF!+[1]DUC!#REF!+[1]DONG!#REF!+[1]HPHU!#REF!+[1]BAC!#REF!+[1]THANH!#REF!+#REF!+[1]MY!#REF!+[1]HA!#REF!+[1]PHUC!#REF!+[1]LAM!#REF!+[1]XUAN!#REF!+[1]LIEN!#REF!</f>
        <v>#REF!</v>
      </c>
      <c r="AZ225" s="617">
        <f>[1]DAI!AZ161+[1]NAM!AZ159+[1]NHAN!AZ161+[1]LY!AZ161+[1]DUC!AZ161+[1]DONG!AZ161+[1]HPHU!AZ160+[1]BAC!AZ160+[1]THANH!AZ161+[1]MY!AZ158+[1]HA!AZ99+[1]PHUC!AZ157+[1]LAM!AZ158+[1]XUAN!AZ156+[1]LIEN!AZ160</f>
        <v>0</v>
      </c>
      <c r="BA225" s="633" t="e">
        <f>[1]DAI!#REF!+[1]NAM!#REF!+[1]NHAN!#REF!+[1]LY!#REF!+[1]DUC!#REF!+[1]DONG!#REF!+[1]HPHU!#REF!+[1]BAC!#REF!+[1]THANH!#REF!+#REF!+[1]MY!#REF!+[1]HA!#REF!+[1]PHUC!#REF!+[1]LAM!#REF!+[1]XUAN!#REF!+[1]LIEN!#REF!</f>
        <v>#REF!</v>
      </c>
      <c r="BB225" s="633" t="e">
        <f>[1]DAI!#REF!+[1]NAM!#REF!+[1]NHAN!#REF!+[1]LY!#REF!+[1]DUC!#REF!+[1]DONG!#REF!+[1]HPHU!#REF!+[1]BAC!#REF!+[1]THANH!#REF!+#REF!+[1]MY!#REF!+[1]HA!#REF!+[1]PHUC!#REF!+[1]LAM!#REF!+[1]XUAN!#REF!+[1]LIEN!#REF!</f>
        <v>#REF!</v>
      </c>
      <c r="BC225" s="633" t="e">
        <f>[1]DAI!#REF!+[1]NAM!#REF!+[1]NHAN!#REF!+[1]LY!#REF!+[1]DUC!#REF!+[1]DONG!#REF!+[1]HPHU!#REF!+[1]BAC!#REF!+[1]THANH!#REF!+#REF!+[1]MY!#REF!+[1]HA!#REF!+[1]PHUC!#REF!+[1]LAM!#REF!+[1]XUAN!#REF!+[1]LIEN!#REF!</f>
        <v>#REF!</v>
      </c>
      <c r="BD225" s="617">
        <f>[1]DAI!BD161+[1]NAM!BD159+[1]NHAN!BD161+[1]LY!BD161+[1]DUC!BD161+[1]DONG!BD161+[1]HPHU!BD160+[1]BAC!BD160+[1]THANH!BD161+[1]MY!BD158+[1]HA!BD99+[1]PHUC!BD157+[1]LAM!BD158+[1]XUAN!BD156+[1]LIEN!BD160</f>
        <v>0</v>
      </c>
      <c r="BE225" s="633" t="e">
        <f>[1]DAI!#REF!+[1]NAM!#REF!+[1]NHAN!#REF!+[1]LY!#REF!+[1]DUC!#REF!+[1]DONG!#REF!+[1]HPHU!#REF!+[1]BAC!#REF!+[1]THANH!#REF!+#REF!+[1]MY!#REF!+[1]HA!#REF!+[1]PHUC!#REF!+[1]LAM!#REF!+[1]XUAN!#REF!+[1]LIEN!#REF!</f>
        <v>#REF!</v>
      </c>
      <c r="BF225" s="633" t="e">
        <f>[1]DAI!#REF!+[1]NAM!#REF!+[1]NHAN!#REF!+[1]LY!#REF!+[1]DUC!#REF!+[1]DONG!#REF!+[1]HPHU!#REF!+[1]BAC!#REF!+[1]THANH!#REF!+#REF!+[1]MY!#REF!+[1]HA!#REF!+[1]PHUC!#REF!+[1]LAM!#REF!+[1]XUAN!#REF!+[1]LIEN!#REF!</f>
        <v>#REF!</v>
      </c>
      <c r="BG225" s="633" t="e">
        <f>[1]DAI!#REF!+[1]NAM!#REF!+[1]NHAN!#REF!+[1]LY!#REF!+[1]DUC!#REF!+[1]DONG!#REF!+[1]HPHU!#REF!+[1]BAC!#REF!+[1]THANH!#REF!+#REF!+[1]MY!#REF!+[1]HA!#REF!+[1]PHUC!#REF!+[1]LAM!#REF!+[1]XUAN!#REF!+[1]LIEN!#REF!</f>
        <v>#REF!</v>
      </c>
      <c r="BH225" s="633" t="e">
        <f>[1]DAI!#REF!+[1]NAM!#REF!+[1]NHAN!#REF!+[1]LY!#REF!+[1]DUC!#REF!+[1]DONG!#REF!+[1]HPHU!#REF!+[1]BAC!#REF!+[1]THANH!#REF!+#REF!+[1]MY!#REF!+[1]HA!#REF!+[1]PHUC!#REF!+[1]LAM!#REF!+[1]XUAN!#REF!+[1]LIEN!#REF!</f>
        <v>#REF!</v>
      </c>
      <c r="BI225" s="633" t="e">
        <f>[1]DAI!#REF!+[1]NAM!#REF!+[1]NHAN!#REF!+[1]LY!#REF!+[1]DUC!#REF!+[1]DONG!#REF!+[1]HPHU!#REF!+[1]BAC!#REF!+[1]THANH!#REF!+#REF!+[1]MY!#REF!+[1]HA!#REF!+[1]PHUC!#REF!+[1]LAM!#REF!+[1]XUAN!#REF!+[1]LIEN!#REF!</f>
        <v>#REF!</v>
      </c>
      <c r="BJ225" s="633" t="e">
        <f>[1]DAI!#REF!+[1]NAM!#REF!+[1]NHAN!#REF!+[1]LY!#REF!+[1]DUC!#REF!+[1]DONG!#REF!+[1]HPHU!#REF!+[1]BAC!#REF!+[1]THANH!#REF!+#REF!+[1]MY!#REF!+[1]HA!#REF!+[1]PHUC!#REF!+[1]LAM!#REF!+[1]XUAN!#REF!+[1]LIEN!#REF!</f>
        <v>#REF!</v>
      </c>
      <c r="BK225" s="633" t="e">
        <f>[1]DAI!#REF!+[1]NAM!#REF!+[1]NHAN!#REF!+[1]LY!#REF!+[1]DUC!#REF!+[1]DONG!#REF!+[1]HPHU!#REF!+[1]BAC!#REF!+[1]THANH!#REF!+#REF!+[1]MY!#REF!+[1]HA!#REF!+[1]PHUC!#REF!+[1]LAM!#REF!+[1]XUAN!#REF!+[1]LIEN!#REF!</f>
        <v>#REF!</v>
      </c>
      <c r="BL225" s="633" t="e">
        <f>[1]DAI!#REF!+[1]NAM!#REF!+[1]NHAN!#REF!+[1]LY!#REF!+[1]DUC!#REF!+[1]DONG!#REF!+[1]HPHU!#REF!+[1]BAC!#REF!+[1]THANH!#REF!+#REF!+[1]MY!#REF!+[1]HA!#REF!+[1]PHUC!#REF!+[1]LAM!#REF!+[1]XUAN!#REF!+[1]LIEN!#REF!</f>
        <v>#REF!</v>
      </c>
      <c r="BM225" s="568"/>
    </row>
    <row r="226" spans="1:65" ht="24" hidden="1" customHeight="1" x14ac:dyDescent="0.2">
      <c r="A226" s="634" t="s">
        <v>2481</v>
      </c>
      <c r="B226" s="636" t="s">
        <v>2482</v>
      </c>
      <c r="C226" s="635" t="s">
        <v>297</v>
      </c>
      <c r="D226" s="633" t="e">
        <f>[1]DAI!#REF!+[1]NAM!#REF!+[1]NHAN!#REF!+[1]LY!#REF!+[1]DUC!#REF!+[1]DONG!#REF!+[1]HPHU!#REF!+[1]BAC!#REF!+[1]THANH!#REF!+#REF!+[1]MY!#REF!+[1]HA!#REF!+[1]PHUC!#REF!+[1]LAM!#REF!+[1]XUAN!#REF!+[1]LIEN!#REF!</f>
        <v>#REF!</v>
      </c>
      <c r="E226" s="633" t="e">
        <f>[1]DAI!#REF!+[1]NAM!#REF!+[1]NHAN!#REF!+[1]LY!#REF!+[1]DUC!#REF!+[1]DONG!#REF!+[1]HPHU!#REF!+[1]BAC!#REF!+[1]THANH!#REF!+#REF!+[1]MY!#REF!+[1]HA!#REF!+[1]PHUC!#REF!+[1]LAM!#REF!+[1]XUAN!#REF!+[1]LIEN!#REF!</f>
        <v>#REF!</v>
      </c>
      <c r="F226" s="633" t="e">
        <f>[1]DAI!#REF!+[1]NAM!#REF!+[1]NHAN!#REF!+[1]LY!#REF!+[1]DUC!#REF!+[1]DONG!#REF!+[1]HPHU!#REF!+[1]BAC!#REF!+[1]THANH!#REF!+#REF!+[1]MY!#REF!+[1]HA!#REF!+[1]PHUC!#REF!+[1]LAM!#REF!+[1]XUAN!#REF!+[1]LIEN!#REF!</f>
        <v>#REF!</v>
      </c>
      <c r="G226" s="617">
        <f>[1]DAI!G224+[1]NAM!G224+[1]NHAN!G224+[1]LY!G224+[1]DUC!G224+[1]DONG!G224+[1]HPHU!G224+[1]BAC!G224+[1]THANH!G224+[1]MY!G224+[1]HA!G224+[1]PHUC!G224+[1]LAM!G224+[1]XUAN!G224+[1]LIEN!G224+[1]HUNG!G224+[1]CNAM!G224+[1]TAY!G224+[1]HOA!G224+[1]VAN!G224+[1]PDINH!G224+[1]SLOC!G224+[1]TRUNG!G224+[1]TAN!G224+[1]THUONG!G224+[1]HLAO!G224+[1]PNHA!G224+[1]VTRUNG!G224</f>
        <v>0</v>
      </c>
      <c r="H226" s="633" t="e">
        <f>[1]DAI!#REF!+[1]NAM!#REF!+[1]NHAN!#REF!+[1]LY!#REF!+[1]DUC!#REF!+[1]DONG!#REF!+[1]HPHU!#REF!+[1]BAC!#REF!+[1]THANH!#REF!+#REF!+[1]MY!#REF!+[1]HA!#REF!+[1]PHUC!#REF!+[1]LAM!#REF!+[1]XUAN!#REF!+[1]LIEN!#REF!</f>
        <v>#REF!</v>
      </c>
      <c r="I226" s="633" t="e">
        <f>[1]DAI!#REF!+[1]NAM!#REF!+[1]NHAN!#REF!+[1]LY!#REF!+[1]DUC!#REF!+[1]DONG!#REF!+[1]HPHU!#REF!+[1]BAC!#REF!+[1]THANH!#REF!+#REF!+[1]MY!#REF!+[1]HA!#REF!+[1]PHUC!#REF!+[1]LAM!#REF!+[1]XUAN!#REF!+[1]LIEN!#REF!</f>
        <v>#REF!</v>
      </c>
      <c r="J226" s="617">
        <f>[1]DAI!J224+[1]NAM!J224+[1]NHAN!J224+[1]LY!J224+[1]DUC!J224+[1]DONG!J224+[1]HPHU!J224+[1]BAC!J224+[1]THANH!J224+[1]MY!J224+[1]HA!J224+[1]PHUC!J224+[1]LAM!J224+[1]XUAN!J224+[1]LIEN!J224+[1]HUNG!J224+[1]CNAM!J224+[1]TAY!J224+[1]HOA!J224+[1]VAN!J224+[1]PDINH!J224+[1]SLOC!J224+[1]TRUNG!J224+[1]TAN!J224+[1]THUONG!J224+[1]HLAO!J224+[1]PNHA!J224+[1]VTRUNG!J224</f>
        <v>0</v>
      </c>
      <c r="K226" s="633" t="e">
        <f>[1]DAI!#REF!+[1]NAM!#REF!+[1]NHAN!#REF!+[1]LY!#REF!+[1]DUC!#REF!+[1]DONG!#REF!+[1]HPHU!#REF!+[1]BAC!#REF!+[1]THANH!#REF!+#REF!+[1]MY!#REF!+[1]HA!#REF!+[1]PHUC!#REF!+[1]LAM!#REF!+[1]XUAN!#REF!+[1]LIEN!#REF!</f>
        <v>#REF!</v>
      </c>
      <c r="L226" s="633" t="e">
        <f>[1]DAI!#REF!+[1]NAM!#REF!+[1]NHAN!#REF!+[1]LY!#REF!+[1]DUC!#REF!+[1]DONG!#REF!+[1]HPHU!#REF!+[1]BAC!#REF!+[1]THANH!#REF!+#REF!+[1]MY!#REF!+[1]HA!#REF!+[1]PHUC!#REF!+[1]LAM!#REF!+[1]XUAN!#REF!+[1]LIEN!#REF!</f>
        <v>#REF!</v>
      </c>
      <c r="M226" s="633" t="e">
        <f>[1]DAI!#REF!+[1]NAM!#REF!+[1]NHAN!#REF!+[1]LY!#REF!+[1]DUC!#REF!+[1]DONG!#REF!+[1]HPHU!#REF!+[1]BAC!#REF!+[1]THANH!#REF!+#REF!+[1]MY!#REF!+[1]HA!#REF!+[1]PHUC!#REF!+[1]LAM!#REF!+[1]XUAN!#REF!+[1]LIEN!#REF!</f>
        <v>#REF!</v>
      </c>
      <c r="N226" s="617">
        <f>[1]DAI!N224+[1]NAM!N224+[1]NHAN!N224+[1]LY!N224+[1]DUC!N224+[1]DONG!N224+[1]HPHU!N224+[1]BAC!N224+[1]THANH!N224+[1]MY!N224+[1]HA!N224+[1]PHUC!N224+[1]LAM!N224+[1]XUAN!N224+[1]LIEN!N224+[1]HUNG!N224+[1]CNAM!N224+[1]TAY!N224+[1]HOA!N224+[1]VAN!N224+[1]PDINH!N224+[1]SLOC!N224+[1]TRUNG!N224+[1]TAN!N224+[1]THUONG!N224+[1]HLAO!N224+[1]PNHA!N224+[1]VTRUNG!N224</f>
        <v>0</v>
      </c>
      <c r="O226" s="617">
        <f>[1]DAI!O224+[1]NAM!O224+[1]NHAN!O224+[1]LY!O224+[1]DUC!O224+[1]DONG!O224+[1]HPHU!O224+[1]BAC!O224+[1]THANH!O224+[1]MY!O224+[1]HA!O224+[1]PHUC!O224+[1]LAM!O224+[1]XUAN!O224+[1]LIEN!O224+[1]HUNG!O224+[1]CNAM!O224+[1]TAY!O224+[1]HOA!O224+[1]VAN!O224+[1]PDINH!O224+[1]SLOC!O224+[1]TRUNG!O224+[1]TAN!O224+[1]THUONG!O224+[1]HLAO!O224+[1]PNHA!O224+[1]VTRUNG!O224</f>
        <v>0</v>
      </c>
      <c r="P226" s="617">
        <f>[1]DAI!P162+[1]NAM!P160+[1]NHAN!P162+[1]LY!P162+[1]DUC!P162+[1]DONG!P162+[1]HPHU!P161+[1]BAC!P161+[1]THANH!P162+[1]MY!P159+[1]HA!P100+[1]PHUC!P158+[1]LAM!P159+[1]XUAN!P157+[1]LIEN!P161</f>
        <v>0</v>
      </c>
      <c r="Q226" s="633" t="e">
        <f>[1]DAI!#REF!+[1]NAM!#REF!+[1]NHAN!#REF!+[1]LY!#REF!+[1]DUC!#REF!+[1]DONG!#REF!+[1]HPHU!#REF!+[1]BAC!#REF!+[1]THANH!#REF!+#REF!+[1]MY!#REF!+[1]HA!#REF!+[1]PHUC!#REF!+[1]LAM!#REF!+[1]XUAN!#REF!+[1]LIEN!#REF!</f>
        <v>#REF!</v>
      </c>
      <c r="R226" s="588" t="e">
        <f>[1]DAI!#REF!+[1]NAM!#REF!+[1]NHAN!#REF!+[1]LY!#REF!+[1]DUC!#REF!+[1]DONG!#REF!+[1]HPHU!#REF!+[1]BAC!#REF!+[1]THANH!#REF!+#REF!+[1]MY!#REF!+[1]HA!#REF!+[1]PHUC!#REF!+[1]LAM!#REF!+[1]XUAN!#REF!+[1]LIEN!#REF!</f>
        <v>#REF!</v>
      </c>
      <c r="S226" s="633" t="e">
        <f>[1]DAI!#REF!+[1]NAM!#REF!+[1]NHAN!#REF!+[1]LY!#REF!+[1]DUC!#REF!+[1]DONG!#REF!+[1]HPHU!#REF!+[1]BAC!#REF!+[1]THANH!#REF!+#REF!+[1]MY!#REF!+[1]HA!#REF!+[1]PHUC!#REF!+[1]LAM!#REF!+[1]XUAN!#REF!+[1]LIEN!#REF!</f>
        <v>#REF!</v>
      </c>
      <c r="T226" s="633" t="e">
        <f>[1]DAI!#REF!+[1]NAM!#REF!+[1]NHAN!#REF!+[1]LY!#REF!+[1]DUC!#REF!+[1]DONG!#REF!+[1]HPHU!#REF!+[1]BAC!#REF!+[1]THANH!#REF!+#REF!+[1]MY!#REF!+[1]HA!#REF!+[1]PHUC!#REF!+[1]LAM!#REF!+[1]XUAN!#REF!+[1]LIEN!#REF!</f>
        <v>#REF!</v>
      </c>
      <c r="U226" s="633" t="e">
        <f>[1]DAI!#REF!+[1]NAM!#REF!+[1]NHAN!#REF!+[1]LY!#REF!+[1]DUC!#REF!+[1]DONG!#REF!+[1]HPHU!#REF!+[1]BAC!#REF!+[1]THANH!#REF!+#REF!+[1]MY!#REF!+[1]HA!#REF!+[1]PHUC!#REF!+[1]LAM!#REF!+[1]XUAN!#REF!+[1]LIEN!#REF!</f>
        <v>#REF!</v>
      </c>
      <c r="V226" s="633" t="e">
        <f>[1]DAI!#REF!+[1]NAM!#REF!+[1]NHAN!#REF!+[1]LY!#REF!+[1]DUC!#REF!+[1]DONG!#REF!+[1]HPHU!#REF!+[1]BAC!#REF!+[1]THANH!#REF!+#REF!+[1]MY!#REF!+[1]HA!#REF!+[1]PHUC!#REF!+[1]LAM!#REF!+[1]XUAN!#REF!+[1]LIEN!#REF!</f>
        <v>#REF!</v>
      </c>
      <c r="W226" s="633" t="e">
        <f>[1]DAI!#REF!+[1]NAM!#REF!+[1]NHAN!#REF!+[1]LY!#REF!+[1]DUC!#REF!+[1]DONG!#REF!+[1]HPHU!#REF!+[1]BAC!#REF!+[1]THANH!#REF!+#REF!+[1]MY!#REF!+[1]HA!#REF!+[1]PHUC!#REF!+[1]LAM!#REF!+[1]XUAN!#REF!+[1]LIEN!#REF!</f>
        <v>#REF!</v>
      </c>
      <c r="X226" s="633" t="e">
        <f>[1]DAI!#REF!+[1]NAM!#REF!+[1]NHAN!#REF!+[1]LY!#REF!+[1]DUC!#REF!+[1]DONG!#REF!+[1]HPHU!#REF!+[1]BAC!#REF!+[1]THANH!#REF!+#REF!+[1]MY!#REF!+[1]HA!#REF!+[1]PHUC!#REF!+[1]LAM!#REF!+[1]XUAN!#REF!+[1]LIEN!#REF!</f>
        <v>#REF!</v>
      </c>
      <c r="Y226" s="633" t="e">
        <f>[1]DAI!#REF!+[1]NAM!#REF!+[1]NHAN!#REF!+[1]LY!#REF!+[1]DUC!#REF!+[1]DONG!#REF!+[1]HPHU!#REF!+[1]BAC!#REF!+[1]THANH!#REF!+#REF!+[1]MY!#REF!+[1]HA!#REF!+[1]PHUC!#REF!+[1]LAM!#REF!+[1]XUAN!#REF!+[1]LIEN!#REF!</f>
        <v>#REF!</v>
      </c>
      <c r="Z226" s="633" t="e">
        <f>[1]DAI!#REF!+[1]NAM!#REF!+[1]NHAN!#REF!+[1]LY!#REF!+[1]DUC!#REF!+[1]DONG!#REF!+[1]HPHU!#REF!+[1]BAC!#REF!+[1]THANH!#REF!+#REF!+[1]MY!#REF!+[1]HA!#REF!+[1]PHUC!#REF!+[1]LAM!#REF!+[1]XUAN!#REF!+[1]LIEN!#REF!</f>
        <v>#REF!</v>
      </c>
      <c r="AA226" s="633" t="e">
        <f>[1]DAI!#REF!+[1]NAM!#REF!+[1]NHAN!#REF!+[1]LY!#REF!+[1]DUC!#REF!+[1]DONG!#REF!+[1]HPHU!#REF!+[1]BAC!#REF!+[1]THANH!#REF!+#REF!+[1]MY!#REF!+[1]HA!#REF!+[1]PHUC!#REF!+[1]LAM!#REF!+[1]XUAN!#REF!+[1]LIEN!#REF!</f>
        <v>#REF!</v>
      </c>
      <c r="AB226" s="633" t="e">
        <f>[1]DAI!#REF!+[1]NAM!#REF!+[1]NHAN!#REF!+[1]LY!#REF!+[1]DUC!#REF!+[1]DONG!#REF!+[1]HPHU!#REF!+[1]BAC!#REF!+[1]THANH!#REF!+#REF!+[1]MY!#REF!+[1]HA!#REF!+[1]PHUC!#REF!+[1]LAM!#REF!+[1]XUAN!#REF!+[1]LIEN!#REF!</f>
        <v>#REF!</v>
      </c>
      <c r="AC226" s="633" t="e">
        <f>[1]DAI!#REF!+[1]NAM!#REF!+[1]NHAN!#REF!+[1]LY!#REF!+[1]DUC!#REF!+[1]DONG!#REF!+[1]HPHU!#REF!+[1]BAC!#REF!+[1]THANH!#REF!+#REF!+[1]MY!#REF!+[1]HA!#REF!+[1]PHUC!#REF!+[1]LAM!#REF!+[1]XUAN!#REF!+[1]LIEN!#REF!</f>
        <v>#REF!</v>
      </c>
      <c r="AD226" s="617">
        <f>[1]DAI!AD162+[1]NAM!AD160+[1]NHAN!AD162+[1]LY!AD162+[1]DUC!AD162+[1]DONG!AD162+[1]HPHU!AD161+[1]BAC!AD161+[1]THANH!AD162+[1]MY!AD159+[1]HA!AD100+[1]PHUC!AD158+[1]LAM!AD159+[1]XUAN!AD157+[1]LIEN!AD161</f>
        <v>0</v>
      </c>
      <c r="AE226" s="633" t="e">
        <f>[1]DAI!#REF!+[1]NAM!#REF!+[1]NHAN!#REF!+[1]LY!#REF!+[1]DUC!#REF!+[1]DONG!#REF!+[1]HPHU!#REF!+[1]BAC!#REF!+[1]THANH!#REF!+#REF!+[1]MY!#REF!+[1]HA!#REF!+[1]PHUC!#REF!+[1]LAM!#REF!+[1]XUAN!#REF!+[1]LIEN!#REF!</f>
        <v>#REF!</v>
      </c>
      <c r="AF226" s="633" t="e">
        <f>[1]DAI!#REF!+[1]NAM!#REF!+[1]NHAN!#REF!+[1]LY!#REF!+[1]DUC!#REF!+[1]DONG!#REF!+[1]HPHU!#REF!+[1]BAC!#REF!+[1]THANH!#REF!+#REF!+[1]MY!#REF!+[1]HA!#REF!+[1]PHUC!#REF!+[1]LAM!#REF!+[1]XUAN!#REF!+[1]LIEN!#REF!</f>
        <v>#REF!</v>
      </c>
      <c r="AG226" s="633" t="e">
        <f>[1]DAI!#REF!+[1]NAM!#REF!+[1]NHAN!#REF!+[1]LY!#REF!+[1]DUC!#REF!+[1]DONG!#REF!+[1]HPHU!#REF!+[1]BAC!#REF!+[1]THANH!#REF!+#REF!+[1]MY!#REF!+[1]HA!#REF!+[1]PHUC!#REF!+[1]LAM!#REF!+[1]XUAN!#REF!+[1]LIEN!#REF!</f>
        <v>#REF!</v>
      </c>
      <c r="AH226" s="633" t="e">
        <f>[1]DAI!#REF!+[1]NAM!#REF!+[1]NHAN!#REF!+[1]LY!#REF!+[1]DUC!#REF!+[1]DONG!#REF!+[1]HPHU!#REF!+[1]BAC!#REF!+[1]THANH!#REF!+#REF!+[1]MY!#REF!+[1]HA!#REF!+[1]PHUC!#REF!+[1]LAM!#REF!+[1]XUAN!#REF!+[1]LIEN!#REF!</f>
        <v>#REF!</v>
      </c>
      <c r="AI226" s="633" t="e">
        <f>[1]DAI!#REF!+[1]NAM!#REF!+[1]NHAN!#REF!+[1]LY!#REF!+[1]DUC!#REF!+[1]DONG!#REF!+[1]HPHU!#REF!+[1]BAC!#REF!+[1]THANH!#REF!+#REF!+[1]MY!#REF!+[1]HA!#REF!+[1]PHUC!#REF!+[1]LAM!#REF!+[1]XUAN!#REF!+[1]LIEN!#REF!</f>
        <v>#REF!</v>
      </c>
      <c r="AJ226" s="633" t="e">
        <f>[1]DAI!#REF!+[1]NAM!#REF!+[1]NHAN!#REF!+[1]LY!#REF!+[1]DUC!#REF!+[1]DONG!#REF!+[1]HPHU!#REF!+[1]BAC!#REF!+[1]THANH!#REF!+#REF!+[1]MY!#REF!+[1]HA!#REF!+[1]PHUC!#REF!+[1]LAM!#REF!+[1]XUAN!#REF!+[1]LIEN!#REF!</f>
        <v>#REF!</v>
      </c>
      <c r="AK226" s="617">
        <f>[1]DAI!AK162+[1]NAM!AK160+[1]NHAN!AK162+[1]LY!AK162+[1]DUC!AK162+[1]DONG!AK162+[1]HPHU!AK161+[1]BAC!AK161+[1]THANH!AK162+[1]MY!AK159+[1]HA!AK100+[1]PHUC!AK158+[1]LAM!AK159+[1]XUAN!AK157+[1]LIEN!AK161</f>
        <v>0</v>
      </c>
      <c r="AL226" s="633" t="e">
        <f>[1]DAI!#REF!+[1]NAM!#REF!+[1]NHAN!#REF!+[1]LY!#REF!+[1]DUC!#REF!+[1]DONG!#REF!+[1]HPHU!#REF!+[1]BAC!#REF!+[1]THANH!#REF!+#REF!+[1]MY!#REF!+[1]HA!#REF!+[1]PHUC!#REF!+[1]LAM!#REF!+[1]XUAN!#REF!+[1]LIEN!#REF!</f>
        <v>#REF!</v>
      </c>
      <c r="AM226" s="633" t="e">
        <f>[1]DAI!#REF!+[1]NAM!#REF!+[1]NHAN!#REF!+[1]LY!#REF!+[1]DUC!#REF!+[1]DONG!#REF!+[1]HPHU!#REF!+[1]BAC!#REF!+[1]THANH!#REF!+#REF!+[1]MY!#REF!+[1]HA!#REF!+[1]PHUC!#REF!+[1]LAM!#REF!+[1]XUAN!#REF!+[1]LIEN!#REF!</f>
        <v>#REF!</v>
      </c>
      <c r="AN226" s="617">
        <f>[1]DAI!AN162+[1]NAM!AN160+[1]NHAN!AN162+[1]LY!AN162+[1]DUC!AN162+[1]DONG!AN162+[1]HPHU!AN161+[1]BAC!AN161+[1]THANH!AN162+[1]MY!AN159+[1]HA!AN100+[1]PHUC!AN158+[1]LAM!AN159+[1]XUAN!AN157+[1]LIEN!AN161</f>
        <v>0</v>
      </c>
      <c r="AO226" s="633" t="e">
        <f>[1]DAI!#REF!+[1]NAM!#REF!+[1]NHAN!#REF!+[1]LY!#REF!+[1]DUC!#REF!+[1]DONG!#REF!+[1]HPHU!#REF!+[1]BAC!#REF!+[1]THANH!#REF!+#REF!+[1]MY!#REF!+[1]HA!#REF!+[1]PHUC!#REF!+[1]LAM!#REF!+[1]XUAN!#REF!+[1]LIEN!#REF!</f>
        <v>#REF!</v>
      </c>
      <c r="AP226" s="633" t="e">
        <f>[1]DAI!#REF!+[1]NAM!#REF!+[1]NHAN!#REF!+[1]LY!#REF!+[1]DUC!#REF!+[1]DONG!#REF!+[1]HPHU!#REF!+[1]BAC!#REF!+[1]THANH!#REF!+#REF!+[1]MY!#REF!+[1]HA!#REF!+[1]PHUC!#REF!+[1]LAM!#REF!+[1]XUAN!#REF!+[1]LIEN!#REF!</f>
        <v>#REF!</v>
      </c>
      <c r="AQ226" s="633" t="e">
        <f>[1]DAI!#REF!+[1]NAM!#REF!+[1]NHAN!#REF!+[1]LY!#REF!+[1]DUC!#REF!+[1]DONG!#REF!+[1]HPHU!#REF!+[1]BAC!#REF!+[1]THANH!#REF!+#REF!+[1]MY!#REF!+[1]HA!#REF!+[1]PHUC!#REF!+[1]LAM!#REF!+[1]XUAN!#REF!+[1]LIEN!#REF!</f>
        <v>#REF!</v>
      </c>
      <c r="AR226" s="617">
        <f>[1]DAI!AR224+[1]NAM!AR224+[1]NHAN!AR224+[1]LY!AR224+[1]DUC!AR224+[1]DONG!AR224+[1]HPHU!AR224+[1]BAC!AR224+[1]THANH!AR224+[1]MY!AR224+[1]HA!AR224+[1]PHUC!AR224+[1]LAM!AR224+[1]XUAN!AR224+[1]LIEN!AR224+[1]HUNG!AR224+[1]CNAM!AR224+[1]TAY!AR224+[1]HOA!AR224+[1]VAN!AR224+[1]PDINH!AR224+[1]SLOC!AR224+[1]TRUNG!AR224+[1]TAN!AR224+[1]THUONG!AR224+[1]HLAO!AR224+[1]PNHA!AR224+[1]VTRUNG!AR224</f>
        <v>0</v>
      </c>
      <c r="AS226" s="617">
        <f>[1]DAI!AS162+[1]NAM!AS160+[1]NHAN!AS162+[1]LY!AS162+[1]DUC!AS162+[1]DONG!AS162+[1]HPHU!AS161+[1]BAC!AS161+[1]THANH!AS162+[1]MY!AS159+[1]HA!AS100+[1]PHUC!AS158+[1]LAM!AS159+[1]XUAN!AS157+[1]LIEN!AS161</f>
        <v>0</v>
      </c>
      <c r="AT226" s="617"/>
      <c r="AU226" s="617">
        <f>[1]DAI!AU162+[1]NAM!AU160+[1]NHAN!AU162+[1]LY!AU162+[1]DUC!AU162+[1]DONG!AU162+[1]HPHU!AU161+[1]BAC!AU161+[1]THANH!AU162+[1]MY!AU159+[1]HA!AU100+[1]PHUC!AU158+[1]LAM!AU159+[1]XUAN!AU157+[1]LIEN!AU161</f>
        <v>0</v>
      </c>
      <c r="AV226" s="587">
        <f>[1]DAI!AV224+[1]NAM!AV224+[1]NHAN!AV224+[1]LY!AV224+[1]DUC!AV224+[1]DONG!AV224+[1]HPHU!AV224+[1]BAC!AV224+[1]THANH!AV224+[1]MY!AV224+[1]HA!AV224+[1]PHUC!AV224+[1]LAM!AV224+[1]XUAN!AV224+[1]LIEN!AV224+[1]HUNG!AV224+[1]CNAM!AV224+[1]TAY!AV224+[1]HOA!AV224+[1]VAN!AV224+[1]PDINH!AV224+[1]SLOC!AV224+[1]TRUNG!AV224+[1]TAN!AV224+[1]THUONG!AV224+[1]HLAO!AV224+[1]PNHA!AV224+[1]VTRUNG!AV224</f>
        <v>0</v>
      </c>
      <c r="AW226" s="633" t="e">
        <f>[1]DAI!#REF!+[1]NAM!#REF!+[1]NHAN!#REF!+[1]LY!#REF!+[1]DUC!#REF!+[1]DONG!#REF!+[1]HPHU!#REF!+[1]BAC!#REF!+[1]THANH!#REF!+#REF!+[1]MY!#REF!+[1]HA!#REF!+[1]PHUC!#REF!+[1]LAM!#REF!+[1]XUAN!#REF!+[1]LIEN!#REF!</f>
        <v>#REF!</v>
      </c>
      <c r="AX226" s="633" t="e">
        <f>[1]DAI!#REF!+[1]NAM!#REF!+[1]NHAN!#REF!+[1]LY!#REF!+[1]DUC!#REF!+[1]DONG!#REF!+[1]HPHU!#REF!+[1]BAC!#REF!+[1]THANH!#REF!+#REF!+[1]MY!#REF!+[1]HA!#REF!+[1]PHUC!#REF!+[1]LAM!#REF!+[1]XUAN!#REF!+[1]LIEN!#REF!</f>
        <v>#REF!</v>
      </c>
      <c r="AY226" s="633" t="e">
        <f>[1]DAI!#REF!+[1]NAM!#REF!+[1]NHAN!#REF!+[1]LY!#REF!+[1]DUC!#REF!+[1]DONG!#REF!+[1]HPHU!#REF!+[1]BAC!#REF!+[1]THANH!#REF!+#REF!+[1]MY!#REF!+[1]HA!#REF!+[1]PHUC!#REF!+[1]LAM!#REF!+[1]XUAN!#REF!+[1]LIEN!#REF!</f>
        <v>#REF!</v>
      </c>
      <c r="AZ226" s="617">
        <f>[1]DAI!AZ162+[1]NAM!AZ160+[1]NHAN!AZ162+[1]LY!AZ162+[1]DUC!AZ162+[1]DONG!AZ162+[1]HPHU!AZ161+[1]BAC!AZ161+[1]THANH!AZ162+[1]MY!AZ159+[1]HA!AZ100+[1]PHUC!AZ158+[1]LAM!AZ159+[1]XUAN!AZ157+[1]LIEN!AZ161</f>
        <v>0</v>
      </c>
      <c r="BA226" s="633" t="e">
        <f>[1]DAI!#REF!+[1]NAM!#REF!+[1]NHAN!#REF!+[1]LY!#REF!+[1]DUC!#REF!+[1]DONG!#REF!+[1]HPHU!#REF!+[1]BAC!#REF!+[1]THANH!#REF!+#REF!+[1]MY!#REF!+[1]HA!#REF!+[1]PHUC!#REF!+[1]LAM!#REF!+[1]XUAN!#REF!+[1]LIEN!#REF!</f>
        <v>#REF!</v>
      </c>
      <c r="BB226" s="633" t="e">
        <f>[1]DAI!#REF!+[1]NAM!#REF!+[1]NHAN!#REF!+[1]LY!#REF!+[1]DUC!#REF!+[1]DONG!#REF!+[1]HPHU!#REF!+[1]BAC!#REF!+[1]THANH!#REF!+#REF!+[1]MY!#REF!+[1]HA!#REF!+[1]PHUC!#REF!+[1]LAM!#REF!+[1]XUAN!#REF!+[1]LIEN!#REF!</f>
        <v>#REF!</v>
      </c>
      <c r="BC226" s="633" t="e">
        <f>[1]DAI!#REF!+[1]NAM!#REF!+[1]NHAN!#REF!+[1]LY!#REF!+[1]DUC!#REF!+[1]DONG!#REF!+[1]HPHU!#REF!+[1]BAC!#REF!+[1]THANH!#REF!+#REF!+[1]MY!#REF!+[1]HA!#REF!+[1]PHUC!#REF!+[1]LAM!#REF!+[1]XUAN!#REF!+[1]LIEN!#REF!</f>
        <v>#REF!</v>
      </c>
      <c r="BD226" s="617">
        <f>[1]DAI!BD162+[1]NAM!BD160+[1]NHAN!BD162+[1]LY!BD162+[1]DUC!BD162+[1]DONG!BD162+[1]HPHU!BD161+[1]BAC!BD161+[1]THANH!BD162+[1]MY!BD159+[1]HA!BD100+[1]PHUC!BD158+[1]LAM!BD159+[1]XUAN!BD157+[1]LIEN!BD161</f>
        <v>0</v>
      </c>
      <c r="BE226" s="633" t="e">
        <f>[1]DAI!#REF!+[1]NAM!#REF!+[1]NHAN!#REF!+[1]LY!#REF!+[1]DUC!#REF!+[1]DONG!#REF!+[1]HPHU!#REF!+[1]BAC!#REF!+[1]THANH!#REF!+#REF!+[1]MY!#REF!+[1]HA!#REF!+[1]PHUC!#REF!+[1]LAM!#REF!+[1]XUAN!#REF!+[1]LIEN!#REF!</f>
        <v>#REF!</v>
      </c>
      <c r="BF226" s="633" t="e">
        <f>[1]DAI!#REF!+[1]NAM!#REF!+[1]NHAN!#REF!+[1]LY!#REF!+[1]DUC!#REF!+[1]DONG!#REF!+[1]HPHU!#REF!+[1]BAC!#REF!+[1]THANH!#REF!+#REF!+[1]MY!#REF!+[1]HA!#REF!+[1]PHUC!#REF!+[1]LAM!#REF!+[1]XUAN!#REF!+[1]LIEN!#REF!</f>
        <v>#REF!</v>
      </c>
      <c r="BG226" s="633" t="e">
        <f>[1]DAI!#REF!+[1]NAM!#REF!+[1]NHAN!#REF!+[1]LY!#REF!+[1]DUC!#REF!+[1]DONG!#REF!+[1]HPHU!#REF!+[1]BAC!#REF!+[1]THANH!#REF!+#REF!+[1]MY!#REF!+[1]HA!#REF!+[1]PHUC!#REF!+[1]LAM!#REF!+[1]XUAN!#REF!+[1]LIEN!#REF!</f>
        <v>#REF!</v>
      </c>
      <c r="BH226" s="633" t="e">
        <f>[1]DAI!#REF!+[1]NAM!#REF!+[1]NHAN!#REF!+[1]LY!#REF!+[1]DUC!#REF!+[1]DONG!#REF!+[1]HPHU!#REF!+[1]BAC!#REF!+[1]THANH!#REF!+#REF!+[1]MY!#REF!+[1]HA!#REF!+[1]PHUC!#REF!+[1]LAM!#REF!+[1]XUAN!#REF!+[1]LIEN!#REF!</f>
        <v>#REF!</v>
      </c>
      <c r="BI226" s="633" t="e">
        <f>[1]DAI!#REF!+[1]NAM!#REF!+[1]NHAN!#REF!+[1]LY!#REF!+[1]DUC!#REF!+[1]DONG!#REF!+[1]HPHU!#REF!+[1]BAC!#REF!+[1]THANH!#REF!+#REF!+[1]MY!#REF!+[1]HA!#REF!+[1]PHUC!#REF!+[1]LAM!#REF!+[1]XUAN!#REF!+[1]LIEN!#REF!</f>
        <v>#REF!</v>
      </c>
      <c r="BJ226" s="633" t="e">
        <f>[1]DAI!#REF!+[1]NAM!#REF!+[1]NHAN!#REF!+[1]LY!#REF!+[1]DUC!#REF!+[1]DONG!#REF!+[1]HPHU!#REF!+[1]BAC!#REF!+[1]THANH!#REF!+#REF!+[1]MY!#REF!+[1]HA!#REF!+[1]PHUC!#REF!+[1]LAM!#REF!+[1]XUAN!#REF!+[1]LIEN!#REF!</f>
        <v>#REF!</v>
      </c>
      <c r="BK226" s="633" t="e">
        <f>[1]DAI!#REF!+[1]NAM!#REF!+[1]NHAN!#REF!+[1]LY!#REF!+[1]DUC!#REF!+[1]DONG!#REF!+[1]HPHU!#REF!+[1]BAC!#REF!+[1]THANH!#REF!+#REF!+[1]MY!#REF!+[1]HA!#REF!+[1]PHUC!#REF!+[1]LAM!#REF!+[1]XUAN!#REF!+[1]LIEN!#REF!</f>
        <v>#REF!</v>
      </c>
      <c r="BL226" s="633" t="e">
        <f>[1]DAI!#REF!+[1]NAM!#REF!+[1]NHAN!#REF!+[1]LY!#REF!+[1]DUC!#REF!+[1]DONG!#REF!+[1]HPHU!#REF!+[1]BAC!#REF!+[1]THANH!#REF!+#REF!+[1]MY!#REF!+[1]HA!#REF!+[1]PHUC!#REF!+[1]LAM!#REF!+[1]XUAN!#REF!+[1]LIEN!#REF!</f>
        <v>#REF!</v>
      </c>
      <c r="BM226" s="568"/>
    </row>
    <row r="227" spans="1:65" ht="24" hidden="1" customHeight="1" x14ac:dyDescent="0.2">
      <c r="A227" s="634" t="s">
        <v>2483</v>
      </c>
      <c r="B227" s="636" t="s">
        <v>2484</v>
      </c>
      <c r="C227" s="635" t="s">
        <v>298</v>
      </c>
      <c r="D227" s="633" t="e">
        <f>[1]DAI!#REF!+[1]NAM!#REF!+[1]NHAN!#REF!+[1]LY!#REF!+[1]DUC!#REF!+[1]DONG!#REF!+[1]HPHU!#REF!+[1]BAC!#REF!+[1]THANH!#REF!+#REF!+[1]MY!#REF!+[1]HA!#REF!+[1]PHUC!#REF!+[1]LAM!#REF!+[1]XUAN!#REF!+[1]LIEN!#REF!</f>
        <v>#REF!</v>
      </c>
      <c r="E227" s="633" t="e">
        <f>[1]DAI!#REF!+[1]NAM!#REF!+[1]NHAN!#REF!+[1]LY!#REF!+[1]DUC!#REF!+[1]DONG!#REF!+[1]HPHU!#REF!+[1]BAC!#REF!+[1]THANH!#REF!+#REF!+[1]MY!#REF!+[1]HA!#REF!+[1]PHUC!#REF!+[1]LAM!#REF!+[1]XUAN!#REF!+[1]LIEN!#REF!</f>
        <v>#REF!</v>
      </c>
      <c r="F227" s="633" t="e">
        <f>[1]DAI!#REF!+[1]NAM!#REF!+[1]NHAN!#REF!+[1]LY!#REF!+[1]DUC!#REF!+[1]DONG!#REF!+[1]HPHU!#REF!+[1]BAC!#REF!+[1]THANH!#REF!+#REF!+[1]MY!#REF!+[1]HA!#REF!+[1]PHUC!#REF!+[1]LAM!#REF!+[1]XUAN!#REF!+[1]LIEN!#REF!</f>
        <v>#REF!</v>
      </c>
      <c r="G227" s="617">
        <f>[1]DAI!G225+[1]NAM!G225+[1]NHAN!G225+[1]LY!G225+[1]DUC!G225+[1]DONG!G225+[1]HPHU!G225+[1]BAC!G225+[1]THANH!G225+[1]MY!G225+[1]HA!G225+[1]PHUC!G225+[1]LAM!G225+[1]XUAN!G225+[1]LIEN!G225+[1]HUNG!G225+[1]CNAM!G225+[1]TAY!G225+[1]HOA!G225+[1]VAN!G225+[1]PDINH!G225+[1]SLOC!G225+[1]TRUNG!G225+[1]TAN!G225+[1]THUONG!G225+[1]HLAO!G225+[1]PNHA!G225+[1]VTRUNG!G225</f>
        <v>0</v>
      </c>
      <c r="H227" s="633" t="e">
        <f>[1]DAI!#REF!+[1]NAM!#REF!+[1]NHAN!#REF!+[1]LY!#REF!+[1]DUC!#REF!+[1]DONG!#REF!+[1]HPHU!#REF!+[1]BAC!#REF!+[1]THANH!#REF!+#REF!+[1]MY!#REF!+[1]HA!#REF!+[1]PHUC!#REF!+[1]LAM!#REF!+[1]XUAN!#REF!+[1]LIEN!#REF!</f>
        <v>#REF!</v>
      </c>
      <c r="I227" s="633" t="e">
        <f>[1]DAI!#REF!+[1]NAM!#REF!+[1]NHAN!#REF!+[1]LY!#REF!+[1]DUC!#REF!+[1]DONG!#REF!+[1]HPHU!#REF!+[1]BAC!#REF!+[1]THANH!#REF!+#REF!+[1]MY!#REF!+[1]HA!#REF!+[1]PHUC!#REF!+[1]LAM!#REF!+[1]XUAN!#REF!+[1]LIEN!#REF!</f>
        <v>#REF!</v>
      </c>
      <c r="J227" s="617">
        <f>[1]DAI!J225+[1]NAM!J225+[1]NHAN!J225+[1]LY!J225+[1]DUC!J225+[1]DONG!J225+[1]HPHU!J225+[1]BAC!J225+[1]THANH!J225+[1]MY!J225+[1]HA!J225+[1]PHUC!J225+[1]LAM!J225+[1]XUAN!J225+[1]LIEN!J225+[1]HUNG!J225+[1]CNAM!J225+[1]TAY!J225+[1]HOA!J225+[1]VAN!J225+[1]PDINH!J225+[1]SLOC!J225+[1]TRUNG!J225+[1]TAN!J225+[1]THUONG!J225+[1]HLAO!J225+[1]PNHA!J225+[1]VTRUNG!J225</f>
        <v>0</v>
      </c>
      <c r="K227" s="633" t="e">
        <f>[1]DAI!#REF!+[1]NAM!#REF!+[1]NHAN!#REF!+[1]LY!#REF!+[1]DUC!#REF!+[1]DONG!#REF!+[1]HPHU!#REF!+[1]BAC!#REF!+[1]THANH!#REF!+#REF!+[1]MY!#REF!+[1]HA!#REF!+[1]PHUC!#REF!+[1]LAM!#REF!+[1]XUAN!#REF!+[1]LIEN!#REF!</f>
        <v>#REF!</v>
      </c>
      <c r="L227" s="633" t="e">
        <f>[1]DAI!#REF!+[1]NAM!#REF!+[1]NHAN!#REF!+[1]LY!#REF!+[1]DUC!#REF!+[1]DONG!#REF!+[1]HPHU!#REF!+[1]BAC!#REF!+[1]THANH!#REF!+#REF!+[1]MY!#REF!+[1]HA!#REF!+[1]PHUC!#REF!+[1]LAM!#REF!+[1]XUAN!#REF!+[1]LIEN!#REF!</f>
        <v>#REF!</v>
      </c>
      <c r="M227" s="633" t="e">
        <f>[1]DAI!#REF!+[1]NAM!#REF!+[1]NHAN!#REF!+[1]LY!#REF!+[1]DUC!#REF!+[1]DONG!#REF!+[1]HPHU!#REF!+[1]BAC!#REF!+[1]THANH!#REF!+#REF!+[1]MY!#REF!+[1]HA!#REF!+[1]PHUC!#REF!+[1]LAM!#REF!+[1]XUAN!#REF!+[1]LIEN!#REF!</f>
        <v>#REF!</v>
      </c>
      <c r="N227" s="617">
        <f>[1]DAI!N225+[1]NAM!N225+[1]NHAN!N225+[1]LY!N225+[1]DUC!N225+[1]DONG!N225+[1]HPHU!N225+[1]BAC!N225+[1]THANH!N225+[1]MY!N225+[1]HA!N225+[1]PHUC!N225+[1]LAM!N225+[1]XUAN!N225+[1]LIEN!N225+[1]HUNG!N225+[1]CNAM!N225+[1]TAY!N225+[1]HOA!N225+[1]VAN!N225+[1]PDINH!N225+[1]SLOC!N225+[1]TRUNG!N225+[1]TAN!N225+[1]THUONG!N225+[1]HLAO!N225+[1]PNHA!N225+[1]VTRUNG!N225</f>
        <v>0</v>
      </c>
      <c r="O227" s="617">
        <f>[1]DAI!O225+[1]NAM!O225+[1]NHAN!O225+[1]LY!O225+[1]DUC!O225+[1]DONG!O225+[1]HPHU!O225+[1]BAC!O225+[1]THANH!O225+[1]MY!O225+[1]HA!O225+[1]PHUC!O225+[1]LAM!O225+[1]XUAN!O225+[1]LIEN!O225+[1]HUNG!O225+[1]CNAM!O225+[1]TAY!O225+[1]HOA!O225+[1]VAN!O225+[1]PDINH!O225+[1]SLOC!O225+[1]TRUNG!O225+[1]TAN!O225+[1]THUONG!O225+[1]HLAO!O225+[1]PNHA!O225+[1]VTRUNG!O225</f>
        <v>0</v>
      </c>
      <c r="P227" s="617">
        <f>[1]DAI!P163+[1]NAM!P161+[1]NHAN!P163+[1]LY!P163+[1]DUC!P163+[1]DONG!P163+[1]HPHU!P162+[1]BAC!P162+[1]THANH!P163+[1]MY!P160+[1]HA!P101+[1]PHUC!P159+[1]LAM!P160+[1]XUAN!P158+[1]LIEN!P162</f>
        <v>0</v>
      </c>
      <c r="Q227" s="633" t="e">
        <f>[1]DAI!#REF!+[1]NAM!#REF!+[1]NHAN!#REF!+[1]LY!#REF!+[1]DUC!#REF!+[1]DONG!#REF!+[1]HPHU!#REF!+[1]BAC!#REF!+[1]THANH!#REF!+#REF!+[1]MY!#REF!+[1]HA!#REF!+[1]PHUC!#REF!+[1]LAM!#REF!+[1]XUAN!#REF!+[1]LIEN!#REF!</f>
        <v>#REF!</v>
      </c>
      <c r="R227" s="588" t="e">
        <f>[1]DAI!#REF!+[1]NAM!#REF!+[1]NHAN!#REF!+[1]LY!#REF!+[1]DUC!#REF!+[1]DONG!#REF!+[1]HPHU!#REF!+[1]BAC!#REF!+[1]THANH!#REF!+#REF!+[1]MY!#REF!+[1]HA!#REF!+[1]PHUC!#REF!+[1]LAM!#REF!+[1]XUAN!#REF!+[1]LIEN!#REF!</f>
        <v>#REF!</v>
      </c>
      <c r="S227" s="633" t="e">
        <f>[1]DAI!#REF!+[1]NAM!#REF!+[1]NHAN!#REF!+[1]LY!#REF!+[1]DUC!#REF!+[1]DONG!#REF!+[1]HPHU!#REF!+[1]BAC!#REF!+[1]THANH!#REF!+#REF!+[1]MY!#REF!+[1]HA!#REF!+[1]PHUC!#REF!+[1]LAM!#REF!+[1]XUAN!#REF!+[1]LIEN!#REF!</f>
        <v>#REF!</v>
      </c>
      <c r="T227" s="633" t="e">
        <f>[1]DAI!#REF!+[1]NAM!#REF!+[1]NHAN!#REF!+[1]LY!#REF!+[1]DUC!#REF!+[1]DONG!#REF!+[1]HPHU!#REF!+[1]BAC!#REF!+[1]THANH!#REF!+#REF!+[1]MY!#REF!+[1]HA!#REF!+[1]PHUC!#REF!+[1]LAM!#REF!+[1]XUAN!#REF!+[1]LIEN!#REF!</f>
        <v>#REF!</v>
      </c>
      <c r="U227" s="633" t="e">
        <f>[1]DAI!#REF!+[1]NAM!#REF!+[1]NHAN!#REF!+[1]LY!#REF!+[1]DUC!#REF!+[1]DONG!#REF!+[1]HPHU!#REF!+[1]BAC!#REF!+[1]THANH!#REF!+#REF!+[1]MY!#REF!+[1]HA!#REF!+[1]PHUC!#REF!+[1]LAM!#REF!+[1]XUAN!#REF!+[1]LIEN!#REF!</f>
        <v>#REF!</v>
      </c>
      <c r="V227" s="633" t="e">
        <f>[1]DAI!#REF!+[1]NAM!#REF!+[1]NHAN!#REF!+[1]LY!#REF!+[1]DUC!#REF!+[1]DONG!#REF!+[1]HPHU!#REF!+[1]BAC!#REF!+[1]THANH!#REF!+#REF!+[1]MY!#REF!+[1]HA!#REF!+[1]PHUC!#REF!+[1]LAM!#REF!+[1]XUAN!#REF!+[1]LIEN!#REF!</f>
        <v>#REF!</v>
      </c>
      <c r="W227" s="633" t="e">
        <f>[1]DAI!#REF!+[1]NAM!#REF!+[1]NHAN!#REF!+[1]LY!#REF!+[1]DUC!#REF!+[1]DONG!#REF!+[1]HPHU!#REF!+[1]BAC!#REF!+[1]THANH!#REF!+#REF!+[1]MY!#REF!+[1]HA!#REF!+[1]PHUC!#REF!+[1]LAM!#REF!+[1]XUAN!#REF!+[1]LIEN!#REF!</f>
        <v>#REF!</v>
      </c>
      <c r="X227" s="633" t="e">
        <f>[1]DAI!#REF!+[1]NAM!#REF!+[1]NHAN!#REF!+[1]LY!#REF!+[1]DUC!#REF!+[1]DONG!#REF!+[1]HPHU!#REF!+[1]BAC!#REF!+[1]THANH!#REF!+#REF!+[1]MY!#REF!+[1]HA!#REF!+[1]PHUC!#REF!+[1]LAM!#REF!+[1]XUAN!#REF!+[1]LIEN!#REF!</f>
        <v>#REF!</v>
      </c>
      <c r="Y227" s="633" t="e">
        <f>[1]DAI!#REF!+[1]NAM!#REF!+[1]NHAN!#REF!+[1]LY!#REF!+[1]DUC!#REF!+[1]DONG!#REF!+[1]HPHU!#REF!+[1]BAC!#REF!+[1]THANH!#REF!+#REF!+[1]MY!#REF!+[1]HA!#REF!+[1]PHUC!#REF!+[1]LAM!#REF!+[1]XUAN!#REF!+[1]LIEN!#REF!</f>
        <v>#REF!</v>
      </c>
      <c r="Z227" s="633" t="e">
        <f>[1]DAI!#REF!+[1]NAM!#REF!+[1]NHAN!#REF!+[1]LY!#REF!+[1]DUC!#REF!+[1]DONG!#REF!+[1]HPHU!#REF!+[1]BAC!#REF!+[1]THANH!#REF!+#REF!+[1]MY!#REF!+[1]HA!#REF!+[1]PHUC!#REF!+[1]LAM!#REF!+[1]XUAN!#REF!+[1]LIEN!#REF!</f>
        <v>#REF!</v>
      </c>
      <c r="AA227" s="633" t="e">
        <f>[1]DAI!#REF!+[1]NAM!#REF!+[1]NHAN!#REF!+[1]LY!#REF!+[1]DUC!#REF!+[1]DONG!#REF!+[1]HPHU!#REF!+[1]BAC!#REF!+[1]THANH!#REF!+#REF!+[1]MY!#REF!+[1]HA!#REF!+[1]PHUC!#REF!+[1]LAM!#REF!+[1]XUAN!#REF!+[1]LIEN!#REF!</f>
        <v>#REF!</v>
      </c>
      <c r="AB227" s="633" t="e">
        <f>[1]DAI!#REF!+[1]NAM!#REF!+[1]NHAN!#REF!+[1]LY!#REF!+[1]DUC!#REF!+[1]DONG!#REF!+[1]HPHU!#REF!+[1]BAC!#REF!+[1]THANH!#REF!+#REF!+[1]MY!#REF!+[1]HA!#REF!+[1]PHUC!#REF!+[1]LAM!#REF!+[1]XUAN!#REF!+[1]LIEN!#REF!</f>
        <v>#REF!</v>
      </c>
      <c r="AC227" s="633" t="e">
        <f>[1]DAI!#REF!+[1]NAM!#REF!+[1]NHAN!#REF!+[1]LY!#REF!+[1]DUC!#REF!+[1]DONG!#REF!+[1]HPHU!#REF!+[1]BAC!#REF!+[1]THANH!#REF!+#REF!+[1]MY!#REF!+[1]HA!#REF!+[1]PHUC!#REF!+[1]LAM!#REF!+[1]XUAN!#REF!+[1]LIEN!#REF!</f>
        <v>#REF!</v>
      </c>
      <c r="AD227" s="617">
        <f>[1]DAI!AD163+[1]NAM!AD161+[1]NHAN!AD163+[1]LY!AD163+[1]DUC!AD163+[1]DONG!AD163+[1]HPHU!AD162+[1]BAC!AD162+[1]THANH!AD163+[1]MY!AD160+[1]HA!AD101+[1]PHUC!AD159+[1]LAM!AD160+[1]XUAN!AD158+[1]LIEN!AD162</f>
        <v>0</v>
      </c>
      <c r="AE227" s="633" t="e">
        <f>[1]DAI!#REF!+[1]NAM!#REF!+[1]NHAN!#REF!+[1]LY!#REF!+[1]DUC!#REF!+[1]DONG!#REF!+[1]HPHU!#REF!+[1]BAC!#REF!+[1]THANH!#REF!+#REF!+[1]MY!#REF!+[1]HA!#REF!+[1]PHUC!#REF!+[1]LAM!#REF!+[1]XUAN!#REF!+[1]LIEN!#REF!</f>
        <v>#REF!</v>
      </c>
      <c r="AF227" s="633" t="e">
        <f>[1]DAI!#REF!+[1]NAM!#REF!+[1]NHAN!#REF!+[1]LY!#REF!+[1]DUC!#REF!+[1]DONG!#REF!+[1]HPHU!#REF!+[1]BAC!#REF!+[1]THANH!#REF!+#REF!+[1]MY!#REF!+[1]HA!#REF!+[1]PHUC!#REF!+[1]LAM!#REF!+[1]XUAN!#REF!+[1]LIEN!#REF!</f>
        <v>#REF!</v>
      </c>
      <c r="AG227" s="633" t="e">
        <f>[1]DAI!#REF!+[1]NAM!#REF!+[1]NHAN!#REF!+[1]LY!#REF!+[1]DUC!#REF!+[1]DONG!#REF!+[1]HPHU!#REF!+[1]BAC!#REF!+[1]THANH!#REF!+#REF!+[1]MY!#REF!+[1]HA!#REF!+[1]PHUC!#REF!+[1]LAM!#REF!+[1]XUAN!#REF!+[1]LIEN!#REF!</f>
        <v>#REF!</v>
      </c>
      <c r="AH227" s="633" t="e">
        <f>[1]DAI!#REF!+[1]NAM!#REF!+[1]NHAN!#REF!+[1]LY!#REF!+[1]DUC!#REF!+[1]DONG!#REF!+[1]HPHU!#REF!+[1]BAC!#REF!+[1]THANH!#REF!+#REF!+[1]MY!#REF!+[1]HA!#REF!+[1]PHUC!#REF!+[1]LAM!#REF!+[1]XUAN!#REF!+[1]LIEN!#REF!</f>
        <v>#REF!</v>
      </c>
      <c r="AI227" s="633" t="e">
        <f>[1]DAI!#REF!+[1]NAM!#REF!+[1]NHAN!#REF!+[1]LY!#REF!+[1]DUC!#REF!+[1]DONG!#REF!+[1]HPHU!#REF!+[1]BAC!#REF!+[1]THANH!#REF!+#REF!+[1]MY!#REF!+[1]HA!#REF!+[1]PHUC!#REF!+[1]LAM!#REF!+[1]XUAN!#REF!+[1]LIEN!#REF!</f>
        <v>#REF!</v>
      </c>
      <c r="AJ227" s="633" t="e">
        <f>[1]DAI!#REF!+[1]NAM!#REF!+[1]NHAN!#REF!+[1]LY!#REF!+[1]DUC!#REF!+[1]DONG!#REF!+[1]HPHU!#REF!+[1]BAC!#REF!+[1]THANH!#REF!+#REF!+[1]MY!#REF!+[1]HA!#REF!+[1]PHUC!#REF!+[1]LAM!#REF!+[1]XUAN!#REF!+[1]LIEN!#REF!</f>
        <v>#REF!</v>
      </c>
      <c r="AK227" s="617">
        <f>[1]DAI!AK163+[1]NAM!AK161+[1]NHAN!AK163+[1]LY!AK163+[1]DUC!AK163+[1]DONG!AK163+[1]HPHU!AK162+[1]BAC!AK162+[1]THANH!AK163+[1]MY!AK160+[1]HA!AK101+[1]PHUC!AK159+[1]LAM!AK160+[1]XUAN!AK158+[1]LIEN!AK162</f>
        <v>0</v>
      </c>
      <c r="AL227" s="633" t="e">
        <f>[1]DAI!#REF!+[1]NAM!#REF!+[1]NHAN!#REF!+[1]LY!#REF!+[1]DUC!#REF!+[1]DONG!#REF!+[1]HPHU!#REF!+[1]BAC!#REF!+[1]THANH!#REF!+#REF!+[1]MY!#REF!+[1]HA!#REF!+[1]PHUC!#REF!+[1]LAM!#REF!+[1]XUAN!#REF!+[1]LIEN!#REF!</f>
        <v>#REF!</v>
      </c>
      <c r="AM227" s="633" t="e">
        <f>[1]DAI!#REF!+[1]NAM!#REF!+[1]NHAN!#REF!+[1]LY!#REF!+[1]DUC!#REF!+[1]DONG!#REF!+[1]HPHU!#REF!+[1]BAC!#REF!+[1]THANH!#REF!+#REF!+[1]MY!#REF!+[1]HA!#REF!+[1]PHUC!#REF!+[1]LAM!#REF!+[1]XUAN!#REF!+[1]LIEN!#REF!</f>
        <v>#REF!</v>
      </c>
      <c r="AN227" s="617">
        <f>[1]DAI!AN163+[1]NAM!AN161+[1]NHAN!AN163+[1]LY!AN163+[1]DUC!AN163+[1]DONG!AN163+[1]HPHU!AN162+[1]BAC!AN162+[1]THANH!AN163+[1]MY!AN160+[1]HA!AN101+[1]PHUC!AN159+[1]LAM!AN160+[1]XUAN!AN158+[1]LIEN!AN162</f>
        <v>0</v>
      </c>
      <c r="AO227" s="633" t="e">
        <f>[1]DAI!#REF!+[1]NAM!#REF!+[1]NHAN!#REF!+[1]LY!#REF!+[1]DUC!#REF!+[1]DONG!#REF!+[1]HPHU!#REF!+[1]BAC!#REF!+[1]THANH!#REF!+#REF!+[1]MY!#REF!+[1]HA!#REF!+[1]PHUC!#REF!+[1]LAM!#REF!+[1]XUAN!#REF!+[1]LIEN!#REF!</f>
        <v>#REF!</v>
      </c>
      <c r="AP227" s="633" t="e">
        <f>[1]DAI!#REF!+[1]NAM!#REF!+[1]NHAN!#REF!+[1]LY!#REF!+[1]DUC!#REF!+[1]DONG!#REF!+[1]HPHU!#REF!+[1]BAC!#REF!+[1]THANH!#REF!+#REF!+[1]MY!#REF!+[1]HA!#REF!+[1]PHUC!#REF!+[1]LAM!#REF!+[1]XUAN!#REF!+[1]LIEN!#REF!</f>
        <v>#REF!</v>
      </c>
      <c r="AQ227" s="633" t="e">
        <f>[1]DAI!#REF!+[1]NAM!#REF!+[1]NHAN!#REF!+[1]LY!#REF!+[1]DUC!#REF!+[1]DONG!#REF!+[1]HPHU!#REF!+[1]BAC!#REF!+[1]THANH!#REF!+#REF!+[1]MY!#REF!+[1]HA!#REF!+[1]PHUC!#REF!+[1]LAM!#REF!+[1]XUAN!#REF!+[1]LIEN!#REF!</f>
        <v>#REF!</v>
      </c>
      <c r="AR227" s="617">
        <f>[1]DAI!AR225+[1]NAM!AR225+[1]NHAN!AR225+[1]LY!AR225+[1]DUC!AR225+[1]DONG!AR225+[1]HPHU!AR225+[1]BAC!AR225+[1]THANH!AR225+[1]MY!AR225+[1]HA!AR225+[1]PHUC!AR225+[1]LAM!AR225+[1]XUAN!AR225+[1]LIEN!AR225+[1]HUNG!AR225+[1]CNAM!AR225+[1]TAY!AR225+[1]HOA!AR225+[1]VAN!AR225+[1]PDINH!AR225+[1]SLOC!AR225+[1]TRUNG!AR225+[1]TAN!AR225+[1]THUONG!AR225+[1]HLAO!AR225+[1]PNHA!AR225+[1]VTRUNG!AR225</f>
        <v>0</v>
      </c>
      <c r="AS227" s="617">
        <f>[1]DAI!AS163+[1]NAM!AS161+[1]NHAN!AS163+[1]LY!AS163+[1]DUC!AS163+[1]DONG!AS163+[1]HPHU!AS162+[1]BAC!AS162+[1]THANH!AS163+[1]MY!AS160+[1]HA!AS101+[1]PHUC!AS159+[1]LAM!AS160+[1]XUAN!AS158+[1]LIEN!AS162</f>
        <v>0</v>
      </c>
      <c r="AT227" s="617"/>
      <c r="AU227" s="617">
        <f>[1]DAI!AU163+[1]NAM!AU161+[1]NHAN!AU163+[1]LY!AU163+[1]DUC!AU163+[1]DONG!AU163+[1]HPHU!AU162+[1]BAC!AU162+[1]THANH!AU163+[1]MY!AU160+[1]HA!AU101+[1]PHUC!AU159+[1]LAM!AU160+[1]XUAN!AU158+[1]LIEN!AU162</f>
        <v>0</v>
      </c>
      <c r="AV227" s="587">
        <f>[1]DAI!AV225+[1]NAM!AV225+[1]NHAN!AV225+[1]LY!AV225+[1]DUC!AV225+[1]DONG!AV225+[1]HPHU!AV225+[1]BAC!AV225+[1]THANH!AV225+[1]MY!AV225+[1]HA!AV225+[1]PHUC!AV225+[1]LAM!AV225+[1]XUAN!AV225+[1]LIEN!AV225+[1]HUNG!AV225+[1]CNAM!AV225+[1]TAY!AV225+[1]HOA!AV225+[1]VAN!AV225+[1]PDINH!AV225+[1]SLOC!AV225+[1]TRUNG!AV225+[1]TAN!AV225+[1]THUONG!AV225+[1]HLAO!AV225+[1]PNHA!AV225+[1]VTRUNG!AV225</f>
        <v>0</v>
      </c>
      <c r="AW227" s="633" t="e">
        <f>[1]DAI!#REF!+[1]NAM!#REF!+[1]NHAN!#REF!+[1]LY!#REF!+[1]DUC!#REF!+[1]DONG!#REF!+[1]HPHU!#REF!+[1]BAC!#REF!+[1]THANH!#REF!+#REF!+[1]MY!#REF!+[1]HA!#REF!+[1]PHUC!#REF!+[1]LAM!#REF!+[1]XUAN!#REF!+[1]LIEN!#REF!</f>
        <v>#REF!</v>
      </c>
      <c r="AX227" s="633" t="e">
        <f>[1]DAI!#REF!+[1]NAM!#REF!+[1]NHAN!#REF!+[1]LY!#REF!+[1]DUC!#REF!+[1]DONG!#REF!+[1]HPHU!#REF!+[1]BAC!#REF!+[1]THANH!#REF!+#REF!+[1]MY!#REF!+[1]HA!#REF!+[1]PHUC!#REF!+[1]LAM!#REF!+[1]XUAN!#REF!+[1]LIEN!#REF!</f>
        <v>#REF!</v>
      </c>
      <c r="AY227" s="633" t="e">
        <f>[1]DAI!#REF!+[1]NAM!#REF!+[1]NHAN!#REF!+[1]LY!#REF!+[1]DUC!#REF!+[1]DONG!#REF!+[1]HPHU!#REF!+[1]BAC!#REF!+[1]THANH!#REF!+#REF!+[1]MY!#REF!+[1]HA!#REF!+[1]PHUC!#REF!+[1]LAM!#REF!+[1]XUAN!#REF!+[1]LIEN!#REF!</f>
        <v>#REF!</v>
      </c>
      <c r="AZ227" s="617">
        <f>[1]DAI!AZ163+[1]NAM!AZ161+[1]NHAN!AZ163+[1]LY!AZ163+[1]DUC!AZ163+[1]DONG!AZ163+[1]HPHU!AZ162+[1]BAC!AZ162+[1]THANH!AZ163+[1]MY!AZ160+[1]HA!AZ101+[1]PHUC!AZ159+[1]LAM!AZ160+[1]XUAN!AZ158+[1]LIEN!AZ162</f>
        <v>0</v>
      </c>
      <c r="BA227" s="633" t="e">
        <f>[1]DAI!#REF!+[1]NAM!#REF!+[1]NHAN!#REF!+[1]LY!#REF!+[1]DUC!#REF!+[1]DONG!#REF!+[1]HPHU!#REF!+[1]BAC!#REF!+[1]THANH!#REF!+#REF!+[1]MY!#REF!+[1]HA!#REF!+[1]PHUC!#REF!+[1]LAM!#REF!+[1]XUAN!#REF!+[1]LIEN!#REF!</f>
        <v>#REF!</v>
      </c>
      <c r="BB227" s="633" t="e">
        <f>[1]DAI!#REF!+[1]NAM!#REF!+[1]NHAN!#REF!+[1]LY!#REF!+[1]DUC!#REF!+[1]DONG!#REF!+[1]HPHU!#REF!+[1]BAC!#REF!+[1]THANH!#REF!+#REF!+[1]MY!#REF!+[1]HA!#REF!+[1]PHUC!#REF!+[1]LAM!#REF!+[1]XUAN!#REF!+[1]LIEN!#REF!</f>
        <v>#REF!</v>
      </c>
      <c r="BC227" s="633" t="e">
        <f>[1]DAI!#REF!+[1]NAM!#REF!+[1]NHAN!#REF!+[1]LY!#REF!+[1]DUC!#REF!+[1]DONG!#REF!+[1]HPHU!#REF!+[1]BAC!#REF!+[1]THANH!#REF!+#REF!+[1]MY!#REF!+[1]HA!#REF!+[1]PHUC!#REF!+[1]LAM!#REF!+[1]XUAN!#REF!+[1]LIEN!#REF!</f>
        <v>#REF!</v>
      </c>
      <c r="BD227" s="617">
        <f>[1]DAI!BD163+[1]NAM!BD161+[1]NHAN!BD163+[1]LY!BD163+[1]DUC!BD163+[1]DONG!BD163+[1]HPHU!BD162+[1]BAC!BD162+[1]THANH!BD163+[1]MY!BD160+[1]HA!BD101+[1]PHUC!BD159+[1]LAM!BD160+[1]XUAN!BD158+[1]LIEN!BD162</f>
        <v>0</v>
      </c>
      <c r="BE227" s="633" t="e">
        <f>[1]DAI!#REF!+[1]NAM!#REF!+[1]NHAN!#REF!+[1]LY!#REF!+[1]DUC!#REF!+[1]DONG!#REF!+[1]HPHU!#REF!+[1]BAC!#REF!+[1]THANH!#REF!+#REF!+[1]MY!#REF!+[1]HA!#REF!+[1]PHUC!#REF!+[1]LAM!#REF!+[1]XUAN!#REF!+[1]LIEN!#REF!</f>
        <v>#REF!</v>
      </c>
      <c r="BF227" s="633" t="e">
        <f>[1]DAI!#REF!+[1]NAM!#REF!+[1]NHAN!#REF!+[1]LY!#REF!+[1]DUC!#REF!+[1]DONG!#REF!+[1]HPHU!#REF!+[1]BAC!#REF!+[1]THANH!#REF!+#REF!+[1]MY!#REF!+[1]HA!#REF!+[1]PHUC!#REF!+[1]LAM!#REF!+[1]XUAN!#REF!+[1]LIEN!#REF!</f>
        <v>#REF!</v>
      </c>
      <c r="BG227" s="633" t="e">
        <f>[1]DAI!#REF!+[1]NAM!#REF!+[1]NHAN!#REF!+[1]LY!#REF!+[1]DUC!#REF!+[1]DONG!#REF!+[1]HPHU!#REF!+[1]BAC!#REF!+[1]THANH!#REF!+#REF!+[1]MY!#REF!+[1]HA!#REF!+[1]PHUC!#REF!+[1]LAM!#REF!+[1]XUAN!#REF!+[1]LIEN!#REF!</f>
        <v>#REF!</v>
      </c>
      <c r="BH227" s="633" t="e">
        <f>[1]DAI!#REF!+[1]NAM!#REF!+[1]NHAN!#REF!+[1]LY!#REF!+[1]DUC!#REF!+[1]DONG!#REF!+[1]HPHU!#REF!+[1]BAC!#REF!+[1]THANH!#REF!+#REF!+[1]MY!#REF!+[1]HA!#REF!+[1]PHUC!#REF!+[1]LAM!#REF!+[1]XUAN!#REF!+[1]LIEN!#REF!</f>
        <v>#REF!</v>
      </c>
      <c r="BI227" s="633" t="e">
        <f>[1]DAI!#REF!+[1]NAM!#REF!+[1]NHAN!#REF!+[1]LY!#REF!+[1]DUC!#REF!+[1]DONG!#REF!+[1]HPHU!#REF!+[1]BAC!#REF!+[1]THANH!#REF!+#REF!+[1]MY!#REF!+[1]HA!#REF!+[1]PHUC!#REF!+[1]LAM!#REF!+[1]XUAN!#REF!+[1]LIEN!#REF!</f>
        <v>#REF!</v>
      </c>
      <c r="BJ227" s="633" t="e">
        <f>[1]DAI!#REF!+[1]NAM!#REF!+[1]NHAN!#REF!+[1]LY!#REF!+[1]DUC!#REF!+[1]DONG!#REF!+[1]HPHU!#REF!+[1]BAC!#REF!+[1]THANH!#REF!+#REF!+[1]MY!#REF!+[1]HA!#REF!+[1]PHUC!#REF!+[1]LAM!#REF!+[1]XUAN!#REF!+[1]LIEN!#REF!</f>
        <v>#REF!</v>
      </c>
      <c r="BK227" s="633" t="e">
        <f>[1]DAI!#REF!+[1]NAM!#REF!+[1]NHAN!#REF!+[1]LY!#REF!+[1]DUC!#REF!+[1]DONG!#REF!+[1]HPHU!#REF!+[1]BAC!#REF!+[1]THANH!#REF!+#REF!+[1]MY!#REF!+[1]HA!#REF!+[1]PHUC!#REF!+[1]LAM!#REF!+[1]XUAN!#REF!+[1]LIEN!#REF!</f>
        <v>#REF!</v>
      </c>
      <c r="BL227" s="633" t="e">
        <f>[1]DAI!#REF!+[1]NAM!#REF!+[1]NHAN!#REF!+[1]LY!#REF!+[1]DUC!#REF!+[1]DONG!#REF!+[1]HPHU!#REF!+[1]BAC!#REF!+[1]THANH!#REF!+#REF!+[1]MY!#REF!+[1]HA!#REF!+[1]PHUC!#REF!+[1]LAM!#REF!+[1]XUAN!#REF!+[1]LIEN!#REF!</f>
        <v>#REF!</v>
      </c>
      <c r="BM227" s="568"/>
    </row>
    <row r="228" spans="1:65" ht="24" hidden="1" customHeight="1" x14ac:dyDescent="0.2">
      <c r="A228" s="634" t="s">
        <v>2485</v>
      </c>
      <c r="B228" s="636" t="s">
        <v>2486</v>
      </c>
      <c r="C228" s="635" t="s">
        <v>300</v>
      </c>
      <c r="D228" s="633" t="e">
        <f>[1]DAI!#REF!+[1]NAM!#REF!+[1]NHAN!#REF!+[1]LY!#REF!+[1]DUC!#REF!+[1]DONG!#REF!+[1]HPHU!#REF!+[1]BAC!#REF!+[1]THANH!#REF!+#REF!+[1]MY!#REF!+[1]HA!#REF!+[1]PHUC!#REF!+[1]LAM!#REF!+[1]XUAN!#REF!+[1]LIEN!#REF!</f>
        <v>#REF!</v>
      </c>
      <c r="E228" s="633" t="e">
        <f>[1]DAI!#REF!+[1]NAM!#REF!+[1]NHAN!#REF!+[1]LY!#REF!+[1]DUC!#REF!+[1]DONG!#REF!+[1]HPHU!#REF!+[1]BAC!#REF!+[1]THANH!#REF!+#REF!+[1]MY!#REF!+[1]HA!#REF!+[1]PHUC!#REF!+[1]LAM!#REF!+[1]XUAN!#REF!+[1]LIEN!#REF!</f>
        <v>#REF!</v>
      </c>
      <c r="F228" s="633" t="e">
        <f>[1]DAI!#REF!+[1]NAM!#REF!+[1]NHAN!#REF!+[1]LY!#REF!+[1]DUC!#REF!+[1]DONG!#REF!+[1]HPHU!#REF!+[1]BAC!#REF!+[1]THANH!#REF!+#REF!+[1]MY!#REF!+[1]HA!#REF!+[1]PHUC!#REF!+[1]LAM!#REF!+[1]XUAN!#REF!+[1]LIEN!#REF!</f>
        <v>#REF!</v>
      </c>
      <c r="G228" s="617">
        <f>[1]DAI!G226+[1]NAM!G226+[1]NHAN!G226+[1]LY!G226+[1]DUC!G226+[1]DONG!G226+[1]HPHU!G226+[1]BAC!G226+[1]THANH!G226+[1]MY!G226+[1]HA!G226+[1]PHUC!G226+[1]LAM!G226+[1]XUAN!G226+[1]LIEN!G226+[1]HUNG!G226+[1]CNAM!G226+[1]TAY!G226+[1]HOA!G226+[1]VAN!G226+[1]PDINH!G226+[1]SLOC!G226+[1]TRUNG!G226+[1]TAN!G226+[1]THUONG!G226+[1]HLAO!G226+[1]PNHA!G226+[1]VTRUNG!G226</f>
        <v>0</v>
      </c>
      <c r="H228" s="633" t="e">
        <f>[1]DAI!#REF!+[1]NAM!#REF!+[1]NHAN!#REF!+[1]LY!#REF!+[1]DUC!#REF!+[1]DONG!#REF!+[1]HPHU!#REF!+[1]BAC!#REF!+[1]THANH!#REF!+#REF!+[1]MY!#REF!+[1]HA!#REF!+[1]PHUC!#REF!+[1]LAM!#REF!+[1]XUAN!#REF!+[1]LIEN!#REF!</f>
        <v>#REF!</v>
      </c>
      <c r="I228" s="633" t="e">
        <f>[1]DAI!#REF!+[1]NAM!#REF!+[1]NHAN!#REF!+[1]LY!#REF!+[1]DUC!#REF!+[1]DONG!#REF!+[1]HPHU!#REF!+[1]BAC!#REF!+[1]THANH!#REF!+#REF!+[1]MY!#REF!+[1]HA!#REF!+[1]PHUC!#REF!+[1]LAM!#REF!+[1]XUAN!#REF!+[1]LIEN!#REF!</f>
        <v>#REF!</v>
      </c>
      <c r="J228" s="617">
        <f>[1]DAI!J226+[1]NAM!J226+[1]NHAN!J226+[1]LY!J226+[1]DUC!J226+[1]DONG!J226+[1]HPHU!J226+[1]BAC!J226+[1]THANH!J226+[1]MY!J226+[1]HA!J226+[1]PHUC!J226+[1]LAM!J226+[1]XUAN!J226+[1]LIEN!J226+[1]HUNG!J226+[1]CNAM!J226+[1]TAY!J226+[1]HOA!J226+[1]VAN!J226+[1]PDINH!J226+[1]SLOC!J226+[1]TRUNG!J226+[1]TAN!J226+[1]THUONG!J226+[1]HLAO!J226+[1]PNHA!J226+[1]VTRUNG!J226</f>
        <v>0</v>
      </c>
      <c r="K228" s="633" t="e">
        <f>[1]DAI!#REF!+[1]NAM!#REF!+[1]NHAN!#REF!+[1]LY!#REF!+[1]DUC!#REF!+[1]DONG!#REF!+[1]HPHU!#REF!+[1]BAC!#REF!+[1]THANH!#REF!+#REF!+[1]MY!#REF!+[1]HA!#REF!+[1]PHUC!#REF!+[1]LAM!#REF!+[1]XUAN!#REF!+[1]LIEN!#REF!</f>
        <v>#REF!</v>
      </c>
      <c r="L228" s="633" t="e">
        <f>[1]DAI!#REF!+[1]NAM!#REF!+[1]NHAN!#REF!+[1]LY!#REF!+[1]DUC!#REF!+[1]DONG!#REF!+[1]HPHU!#REF!+[1]BAC!#REF!+[1]THANH!#REF!+#REF!+[1]MY!#REF!+[1]HA!#REF!+[1]PHUC!#REF!+[1]LAM!#REF!+[1]XUAN!#REF!+[1]LIEN!#REF!</f>
        <v>#REF!</v>
      </c>
      <c r="M228" s="633" t="e">
        <f>[1]DAI!#REF!+[1]NAM!#REF!+[1]NHAN!#REF!+[1]LY!#REF!+[1]DUC!#REF!+[1]DONG!#REF!+[1]HPHU!#REF!+[1]BAC!#REF!+[1]THANH!#REF!+#REF!+[1]MY!#REF!+[1]HA!#REF!+[1]PHUC!#REF!+[1]LAM!#REF!+[1]XUAN!#REF!+[1]LIEN!#REF!</f>
        <v>#REF!</v>
      </c>
      <c r="N228" s="617">
        <f>[1]DAI!N226+[1]NAM!N226+[1]NHAN!N226+[1]LY!N226+[1]DUC!N226+[1]DONG!N226+[1]HPHU!N226+[1]BAC!N226+[1]THANH!N226+[1]MY!N226+[1]HA!N226+[1]PHUC!N226+[1]LAM!N226+[1]XUAN!N226+[1]LIEN!N226+[1]HUNG!N226+[1]CNAM!N226+[1]TAY!N226+[1]HOA!N226+[1]VAN!N226+[1]PDINH!N226+[1]SLOC!N226+[1]TRUNG!N226+[1]TAN!N226+[1]THUONG!N226+[1]HLAO!N226+[1]PNHA!N226+[1]VTRUNG!N226</f>
        <v>0</v>
      </c>
      <c r="O228" s="617">
        <f>[1]DAI!O226+[1]NAM!O226+[1]NHAN!O226+[1]LY!O226+[1]DUC!O226+[1]DONG!O226+[1]HPHU!O226+[1]BAC!O226+[1]THANH!O226+[1]MY!O226+[1]HA!O226+[1]PHUC!O226+[1]LAM!O226+[1]XUAN!O226+[1]LIEN!O226+[1]HUNG!O226+[1]CNAM!O226+[1]TAY!O226+[1]HOA!O226+[1]VAN!O226+[1]PDINH!O226+[1]SLOC!O226+[1]TRUNG!O226+[1]TAN!O226+[1]THUONG!O226+[1]HLAO!O226+[1]PNHA!O226+[1]VTRUNG!O226</f>
        <v>0</v>
      </c>
      <c r="P228" s="617">
        <f>[1]DAI!P164+[1]NAM!P162+[1]NHAN!P164+[1]LY!P164+[1]DUC!P164+[1]DONG!P164+[1]HPHU!P163+[1]BAC!P163+[1]THANH!P164+[1]MY!P161+[1]HA!P102+[1]PHUC!P160+[1]LAM!P161+[1]XUAN!P159+[1]LIEN!P163</f>
        <v>0</v>
      </c>
      <c r="Q228" s="633" t="e">
        <f>[1]DAI!#REF!+[1]NAM!#REF!+[1]NHAN!#REF!+[1]LY!#REF!+[1]DUC!#REF!+[1]DONG!#REF!+[1]HPHU!#REF!+[1]BAC!#REF!+[1]THANH!#REF!+#REF!+[1]MY!#REF!+[1]HA!#REF!+[1]PHUC!#REF!+[1]LAM!#REF!+[1]XUAN!#REF!+[1]LIEN!#REF!</f>
        <v>#REF!</v>
      </c>
      <c r="R228" s="588" t="e">
        <f>[1]DAI!#REF!+[1]NAM!#REF!+[1]NHAN!#REF!+[1]LY!#REF!+[1]DUC!#REF!+[1]DONG!#REF!+[1]HPHU!#REF!+[1]BAC!#REF!+[1]THANH!#REF!+#REF!+[1]MY!#REF!+[1]HA!#REF!+[1]PHUC!#REF!+[1]LAM!#REF!+[1]XUAN!#REF!+[1]LIEN!#REF!</f>
        <v>#REF!</v>
      </c>
      <c r="S228" s="633" t="e">
        <f>[1]DAI!#REF!+[1]NAM!#REF!+[1]NHAN!#REF!+[1]LY!#REF!+[1]DUC!#REF!+[1]DONG!#REF!+[1]HPHU!#REF!+[1]BAC!#REF!+[1]THANH!#REF!+#REF!+[1]MY!#REF!+[1]HA!#REF!+[1]PHUC!#REF!+[1]LAM!#REF!+[1]XUAN!#REF!+[1]LIEN!#REF!</f>
        <v>#REF!</v>
      </c>
      <c r="T228" s="633" t="e">
        <f>[1]DAI!#REF!+[1]NAM!#REF!+[1]NHAN!#REF!+[1]LY!#REF!+[1]DUC!#REF!+[1]DONG!#REF!+[1]HPHU!#REF!+[1]BAC!#REF!+[1]THANH!#REF!+#REF!+[1]MY!#REF!+[1]HA!#REF!+[1]PHUC!#REF!+[1]LAM!#REF!+[1]XUAN!#REF!+[1]LIEN!#REF!</f>
        <v>#REF!</v>
      </c>
      <c r="U228" s="633" t="e">
        <f>[1]DAI!#REF!+[1]NAM!#REF!+[1]NHAN!#REF!+[1]LY!#REF!+[1]DUC!#REF!+[1]DONG!#REF!+[1]HPHU!#REF!+[1]BAC!#REF!+[1]THANH!#REF!+#REF!+[1]MY!#REF!+[1]HA!#REF!+[1]PHUC!#REF!+[1]LAM!#REF!+[1]XUAN!#REF!+[1]LIEN!#REF!</f>
        <v>#REF!</v>
      </c>
      <c r="V228" s="633" t="e">
        <f>[1]DAI!#REF!+[1]NAM!#REF!+[1]NHAN!#REF!+[1]LY!#REF!+[1]DUC!#REF!+[1]DONG!#REF!+[1]HPHU!#REF!+[1]BAC!#REF!+[1]THANH!#REF!+#REF!+[1]MY!#REF!+[1]HA!#REF!+[1]PHUC!#REF!+[1]LAM!#REF!+[1]XUAN!#REF!+[1]LIEN!#REF!</f>
        <v>#REF!</v>
      </c>
      <c r="W228" s="633" t="e">
        <f>[1]DAI!#REF!+[1]NAM!#REF!+[1]NHAN!#REF!+[1]LY!#REF!+[1]DUC!#REF!+[1]DONG!#REF!+[1]HPHU!#REF!+[1]BAC!#REF!+[1]THANH!#REF!+#REF!+[1]MY!#REF!+[1]HA!#REF!+[1]PHUC!#REF!+[1]LAM!#REF!+[1]XUAN!#REF!+[1]LIEN!#REF!</f>
        <v>#REF!</v>
      </c>
      <c r="X228" s="633" t="e">
        <f>[1]DAI!#REF!+[1]NAM!#REF!+[1]NHAN!#REF!+[1]LY!#REF!+[1]DUC!#REF!+[1]DONG!#REF!+[1]HPHU!#REF!+[1]BAC!#REF!+[1]THANH!#REF!+#REF!+[1]MY!#REF!+[1]HA!#REF!+[1]PHUC!#REF!+[1]LAM!#REF!+[1]XUAN!#REF!+[1]LIEN!#REF!</f>
        <v>#REF!</v>
      </c>
      <c r="Y228" s="633" t="e">
        <f>[1]DAI!#REF!+[1]NAM!#REF!+[1]NHAN!#REF!+[1]LY!#REF!+[1]DUC!#REF!+[1]DONG!#REF!+[1]HPHU!#REF!+[1]BAC!#REF!+[1]THANH!#REF!+#REF!+[1]MY!#REF!+[1]HA!#REF!+[1]PHUC!#REF!+[1]LAM!#REF!+[1]XUAN!#REF!+[1]LIEN!#REF!</f>
        <v>#REF!</v>
      </c>
      <c r="Z228" s="633" t="e">
        <f>[1]DAI!#REF!+[1]NAM!#REF!+[1]NHAN!#REF!+[1]LY!#REF!+[1]DUC!#REF!+[1]DONG!#REF!+[1]HPHU!#REF!+[1]BAC!#REF!+[1]THANH!#REF!+#REF!+[1]MY!#REF!+[1]HA!#REF!+[1]PHUC!#REF!+[1]LAM!#REF!+[1]XUAN!#REF!+[1]LIEN!#REF!</f>
        <v>#REF!</v>
      </c>
      <c r="AA228" s="633" t="e">
        <f>[1]DAI!#REF!+[1]NAM!#REF!+[1]NHAN!#REF!+[1]LY!#REF!+[1]DUC!#REF!+[1]DONG!#REF!+[1]HPHU!#REF!+[1]BAC!#REF!+[1]THANH!#REF!+#REF!+[1]MY!#REF!+[1]HA!#REF!+[1]PHUC!#REF!+[1]LAM!#REF!+[1]XUAN!#REF!+[1]LIEN!#REF!</f>
        <v>#REF!</v>
      </c>
      <c r="AB228" s="633" t="e">
        <f>[1]DAI!#REF!+[1]NAM!#REF!+[1]NHAN!#REF!+[1]LY!#REF!+[1]DUC!#REF!+[1]DONG!#REF!+[1]HPHU!#REF!+[1]BAC!#REF!+[1]THANH!#REF!+#REF!+[1]MY!#REF!+[1]HA!#REF!+[1]PHUC!#REF!+[1]LAM!#REF!+[1]XUAN!#REF!+[1]LIEN!#REF!</f>
        <v>#REF!</v>
      </c>
      <c r="AC228" s="633" t="e">
        <f>[1]DAI!#REF!+[1]NAM!#REF!+[1]NHAN!#REF!+[1]LY!#REF!+[1]DUC!#REF!+[1]DONG!#REF!+[1]HPHU!#REF!+[1]BAC!#REF!+[1]THANH!#REF!+#REF!+[1]MY!#REF!+[1]HA!#REF!+[1]PHUC!#REF!+[1]LAM!#REF!+[1]XUAN!#REF!+[1]LIEN!#REF!</f>
        <v>#REF!</v>
      </c>
      <c r="AD228" s="617">
        <f>[1]DAI!AD164+[1]NAM!AD162+[1]NHAN!AD164+[1]LY!AD164+[1]DUC!AD164+[1]DONG!AD164+[1]HPHU!AD163+[1]BAC!AD163+[1]THANH!AD164+[1]MY!AD161+[1]HA!AD102+[1]PHUC!AD160+[1]LAM!AD161+[1]XUAN!AD159+[1]LIEN!AD163</f>
        <v>0</v>
      </c>
      <c r="AE228" s="633" t="e">
        <f>[1]DAI!#REF!+[1]NAM!#REF!+[1]NHAN!#REF!+[1]LY!#REF!+[1]DUC!#REF!+[1]DONG!#REF!+[1]HPHU!#REF!+[1]BAC!#REF!+[1]THANH!#REF!+#REF!+[1]MY!#REF!+[1]HA!#REF!+[1]PHUC!#REF!+[1]LAM!#REF!+[1]XUAN!#REF!+[1]LIEN!#REF!</f>
        <v>#REF!</v>
      </c>
      <c r="AF228" s="633" t="e">
        <f>[1]DAI!#REF!+[1]NAM!#REF!+[1]NHAN!#REF!+[1]LY!#REF!+[1]DUC!#REF!+[1]DONG!#REF!+[1]HPHU!#REF!+[1]BAC!#REF!+[1]THANH!#REF!+#REF!+[1]MY!#REF!+[1]HA!#REF!+[1]PHUC!#REF!+[1]LAM!#REF!+[1]XUAN!#REF!+[1]LIEN!#REF!</f>
        <v>#REF!</v>
      </c>
      <c r="AG228" s="633" t="e">
        <f>[1]DAI!#REF!+[1]NAM!#REF!+[1]NHAN!#REF!+[1]LY!#REF!+[1]DUC!#REF!+[1]DONG!#REF!+[1]HPHU!#REF!+[1]BAC!#REF!+[1]THANH!#REF!+#REF!+[1]MY!#REF!+[1]HA!#REF!+[1]PHUC!#REF!+[1]LAM!#REF!+[1]XUAN!#REF!+[1]LIEN!#REF!</f>
        <v>#REF!</v>
      </c>
      <c r="AH228" s="633" t="e">
        <f>[1]DAI!#REF!+[1]NAM!#REF!+[1]NHAN!#REF!+[1]LY!#REF!+[1]DUC!#REF!+[1]DONG!#REF!+[1]HPHU!#REF!+[1]BAC!#REF!+[1]THANH!#REF!+#REF!+[1]MY!#REF!+[1]HA!#REF!+[1]PHUC!#REF!+[1]LAM!#REF!+[1]XUAN!#REF!+[1]LIEN!#REF!</f>
        <v>#REF!</v>
      </c>
      <c r="AI228" s="633" t="e">
        <f>[1]DAI!#REF!+[1]NAM!#REF!+[1]NHAN!#REF!+[1]LY!#REF!+[1]DUC!#REF!+[1]DONG!#REF!+[1]HPHU!#REF!+[1]BAC!#REF!+[1]THANH!#REF!+#REF!+[1]MY!#REF!+[1]HA!#REF!+[1]PHUC!#REF!+[1]LAM!#REF!+[1]XUAN!#REF!+[1]LIEN!#REF!</f>
        <v>#REF!</v>
      </c>
      <c r="AJ228" s="633" t="e">
        <f>[1]DAI!#REF!+[1]NAM!#REF!+[1]NHAN!#REF!+[1]LY!#REF!+[1]DUC!#REF!+[1]DONG!#REF!+[1]HPHU!#REF!+[1]BAC!#REF!+[1]THANH!#REF!+#REF!+[1]MY!#REF!+[1]HA!#REF!+[1]PHUC!#REF!+[1]LAM!#REF!+[1]XUAN!#REF!+[1]LIEN!#REF!</f>
        <v>#REF!</v>
      </c>
      <c r="AK228" s="617">
        <f>[1]DAI!AK164+[1]NAM!AK162+[1]NHAN!AK164+[1]LY!AK164+[1]DUC!AK164+[1]DONG!AK164+[1]HPHU!AK163+[1]BAC!AK163+[1]THANH!AK164+[1]MY!AK161+[1]HA!AK102+[1]PHUC!AK160+[1]LAM!AK161+[1]XUAN!AK159+[1]LIEN!AK163</f>
        <v>0</v>
      </c>
      <c r="AL228" s="633" t="e">
        <f>[1]DAI!#REF!+[1]NAM!#REF!+[1]NHAN!#REF!+[1]LY!#REF!+[1]DUC!#REF!+[1]DONG!#REF!+[1]HPHU!#REF!+[1]BAC!#REF!+[1]THANH!#REF!+#REF!+[1]MY!#REF!+[1]HA!#REF!+[1]PHUC!#REF!+[1]LAM!#REF!+[1]XUAN!#REF!+[1]LIEN!#REF!</f>
        <v>#REF!</v>
      </c>
      <c r="AM228" s="633" t="e">
        <f>[1]DAI!#REF!+[1]NAM!#REF!+[1]NHAN!#REF!+[1]LY!#REF!+[1]DUC!#REF!+[1]DONG!#REF!+[1]HPHU!#REF!+[1]BAC!#REF!+[1]THANH!#REF!+#REF!+[1]MY!#REF!+[1]HA!#REF!+[1]PHUC!#REF!+[1]LAM!#REF!+[1]XUAN!#REF!+[1]LIEN!#REF!</f>
        <v>#REF!</v>
      </c>
      <c r="AN228" s="617">
        <f>[1]DAI!AN164+[1]NAM!AN162+[1]NHAN!AN164+[1]LY!AN164+[1]DUC!AN164+[1]DONG!AN164+[1]HPHU!AN163+[1]BAC!AN163+[1]THANH!AN164+[1]MY!AN161+[1]HA!AN102+[1]PHUC!AN160+[1]LAM!AN161+[1]XUAN!AN159+[1]LIEN!AN163</f>
        <v>0</v>
      </c>
      <c r="AO228" s="633" t="e">
        <f>[1]DAI!#REF!+[1]NAM!#REF!+[1]NHAN!#REF!+[1]LY!#REF!+[1]DUC!#REF!+[1]DONG!#REF!+[1]HPHU!#REF!+[1]BAC!#REF!+[1]THANH!#REF!+#REF!+[1]MY!#REF!+[1]HA!#REF!+[1]PHUC!#REF!+[1]LAM!#REF!+[1]XUAN!#REF!+[1]LIEN!#REF!</f>
        <v>#REF!</v>
      </c>
      <c r="AP228" s="633" t="e">
        <f>[1]DAI!#REF!+[1]NAM!#REF!+[1]NHAN!#REF!+[1]LY!#REF!+[1]DUC!#REF!+[1]DONG!#REF!+[1]HPHU!#REF!+[1]BAC!#REF!+[1]THANH!#REF!+#REF!+[1]MY!#REF!+[1]HA!#REF!+[1]PHUC!#REF!+[1]LAM!#REF!+[1]XUAN!#REF!+[1]LIEN!#REF!</f>
        <v>#REF!</v>
      </c>
      <c r="AQ228" s="633" t="e">
        <f>[1]DAI!#REF!+[1]NAM!#REF!+[1]NHAN!#REF!+[1]LY!#REF!+[1]DUC!#REF!+[1]DONG!#REF!+[1]HPHU!#REF!+[1]BAC!#REF!+[1]THANH!#REF!+#REF!+[1]MY!#REF!+[1]HA!#REF!+[1]PHUC!#REF!+[1]LAM!#REF!+[1]XUAN!#REF!+[1]LIEN!#REF!</f>
        <v>#REF!</v>
      </c>
      <c r="AR228" s="617">
        <f>[1]DAI!AR226+[1]NAM!AR226+[1]NHAN!AR226+[1]LY!AR226+[1]DUC!AR226+[1]DONG!AR226+[1]HPHU!AR226+[1]BAC!AR226+[1]THANH!AR226+[1]MY!AR226+[1]HA!AR226+[1]PHUC!AR226+[1]LAM!AR226+[1]XUAN!AR226+[1]LIEN!AR226+[1]HUNG!AR226+[1]CNAM!AR226+[1]TAY!AR226+[1]HOA!AR226+[1]VAN!AR226+[1]PDINH!AR226+[1]SLOC!AR226+[1]TRUNG!AR226+[1]TAN!AR226+[1]THUONG!AR226+[1]HLAO!AR226+[1]PNHA!AR226+[1]VTRUNG!AR226</f>
        <v>0</v>
      </c>
      <c r="AS228" s="617">
        <f>[1]DAI!AS164+[1]NAM!AS162+[1]NHAN!AS164+[1]LY!AS164+[1]DUC!AS164+[1]DONG!AS164+[1]HPHU!AS163+[1]BAC!AS163+[1]THANH!AS164+[1]MY!AS161+[1]HA!AS102+[1]PHUC!AS160+[1]LAM!AS161+[1]XUAN!AS159+[1]LIEN!AS163</f>
        <v>0</v>
      </c>
      <c r="AT228" s="617"/>
      <c r="AU228" s="617">
        <f>[1]DAI!AU164+[1]NAM!AU162+[1]NHAN!AU164+[1]LY!AU164+[1]DUC!AU164+[1]DONG!AU164+[1]HPHU!AU163+[1]BAC!AU163+[1]THANH!AU164+[1]MY!AU161+[1]HA!AU102+[1]PHUC!AU160+[1]LAM!AU161+[1]XUAN!AU159+[1]LIEN!AU163</f>
        <v>0</v>
      </c>
      <c r="AV228" s="587">
        <f>[1]DAI!AV226+[1]NAM!AV226+[1]NHAN!AV226+[1]LY!AV226+[1]DUC!AV226+[1]DONG!AV226+[1]HPHU!AV226+[1]BAC!AV226+[1]THANH!AV226+[1]MY!AV226+[1]HA!AV226+[1]PHUC!AV226+[1]LAM!AV226+[1]XUAN!AV226+[1]LIEN!AV226+[1]HUNG!AV226+[1]CNAM!AV226+[1]TAY!AV226+[1]HOA!AV226+[1]VAN!AV226+[1]PDINH!AV226+[1]SLOC!AV226+[1]TRUNG!AV226+[1]TAN!AV226+[1]THUONG!AV226+[1]HLAO!AV226+[1]PNHA!AV226+[1]VTRUNG!AV226</f>
        <v>0</v>
      </c>
      <c r="AW228" s="633" t="e">
        <f>[1]DAI!#REF!+[1]NAM!#REF!+[1]NHAN!#REF!+[1]LY!#REF!+[1]DUC!#REF!+[1]DONG!#REF!+[1]HPHU!#REF!+[1]BAC!#REF!+[1]THANH!#REF!+#REF!+[1]MY!#REF!+[1]HA!#REF!+[1]PHUC!#REF!+[1]LAM!#REF!+[1]XUAN!#REF!+[1]LIEN!#REF!</f>
        <v>#REF!</v>
      </c>
      <c r="AX228" s="633" t="e">
        <f>[1]DAI!#REF!+[1]NAM!#REF!+[1]NHAN!#REF!+[1]LY!#REF!+[1]DUC!#REF!+[1]DONG!#REF!+[1]HPHU!#REF!+[1]BAC!#REF!+[1]THANH!#REF!+#REF!+[1]MY!#REF!+[1]HA!#REF!+[1]PHUC!#REF!+[1]LAM!#REF!+[1]XUAN!#REF!+[1]LIEN!#REF!</f>
        <v>#REF!</v>
      </c>
      <c r="AY228" s="633" t="e">
        <f>[1]DAI!#REF!+[1]NAM!#REF!+[1]NHAN!#REF!+[1]LY!#REF!+[1]DUC!#REF!+[1]DONG!#REF!+[1]HPHU!#REF!+[1]BAC!#REF!+[1]THANH!#REF!+#REF!+[1]MY!#REF!+[1]HA!#REF!+[1]PHUC!#REF!+[1]LAM!#REF!+[1]XUAN!#REF!+[1]LIEN!#REF!</f>
        <v>#REF!</v>
      </c>
      <c r="AZ228" s="617">
        <f>[1]DAI!AZ164+[1]NAM!AZ162+[1]NHAN!AZ164+[1]LY!AZ164+[1]DUC!AZ164+[1]DONG!AZ164+[1]HPHU!AZ163+[1]BAC!AZ163+[1]THANH!AZ164+[1]MY!AZ161+[1]HA!AZ102+[1]PHUC!AZ160+[1]LAM!AZ161+[1]XUAN!AZ159+[1]LIEN!AZ163</f>
        <v>0</v>
      </c>
      <c r="BA228" s="633" t="e">
        <f>[1]DAI!#REF!+[1]NAM!#REF!+[1]NHAN!#REF!+[1]LY!#REF!+[1]DUC!#REF!+[1]DONG!#REF!+[1]HPHU!#REF!+[1]BAC!#REF!+[1]THANH!#REF!+#REF!+[1]MY!#REF!+[1]HA!#REF!+[1]PHUC!#REF!+[1]LAM!#REF!+[1]XUAN!#REF!+[1]LIEN!#REF!</f>
        <v>#REF!</v>
      </c>
      <c r="BB228" s="633" t="e">
        <f>[1]DAI!#REF!+[1]NAM!#REF!+[1]NHAN!#REF!+[1]LY!#REF!+[1]DUC!#REF!+[1]DONG!#REF!+[1]HPHU!#REF!+[1]BAC!#REF!+[1]THANH!#REF!+#REF!+[1]MY!#REF!+[1]HA!#REF!+[1]PHUC!#REF!+[1]LAM!#REF!+[1]XUAN!#REF!+[1]LIEN!#REF!</f>
        <v>#REF!</v>
      </c>
      <c r="BC228" s="633" t="e">
        <f>[1]DAI!#REF!+[1]NAM!#REF!+[1]NHAN!#REF!+[1]LY!#REF!+[1]DUC!#REF!+[1]DONG!#REF!+[1]HPHU!#REF!+[1]BAC!#REF!+[1]THANH!#REF!+#REF!+[1]MY!#REF!+[1]HA!#REF!+[1]PHUC!#REF!+[1]LAM!#REF!+[1]XUAN!#REF!+[1]LIEN!#REF!</f>
        <v>#REF!</v>
      </c>
      <c r="BD228" s="617">
        <f>[1]DAI!BD164+[1]NAM!BD162+[1]NHAN!BD164+[1]LY!BD164+[1]DUC!BD164+[1]DONG!BD164+[1]HPHU!BD163+[1]BAC!BD163+[1]THANH!BD164+[1]MY!BD161+[1]HA!BD102+[1]PHUC!BD160+[1]LAM!BD161+[1]XUAN!BD159+[1]LIEN!BD163</f>
        <v>0</v>
      </c>
      <c r="BE228" s="633" t="e">
        <f>[1]DAI!#REF!+[1]NAM!#REF!+[1]NHAN!#REF!+[1]LY!#REF!+[1]DUC!#REF!+[1]DONG!#REF!+[1]HPHU!#REF!+[1]BAC!#REF!+[1]THANH!#REF!+#REF!+[1]MY!#REF!+[1]HA!#REF!+[1]PHUC!#REF!+[1]LAM!#REF!+[1]XUAN!#REF!+[1]LIEN!#REF!</f>
        <v>#REF!</v>
      </c>
      <c r="BF228" s="633" t="e">
        <f>[1]DAI!#REF!+[1]NAM!#REF!+[1]NHAN!#REF!+[1]LY!#REF!+[1]DUC!#REF!+[1]DONG!#REF!+[1]HPHU!#REF!+[1]BAC!#REF!+[1]THANH!#REF!+#REF!+[1]MY!#REF!+[1]HA!#REF!+[1]PHUC!#REF!+[1]LAM!#REF!+[1]XUAN!#REF!+[1]LIEN!#REF!</f>
        <v>#REF!</v>
      </c>
      <c r="BG228" s="633" t="e">
        <f>[1]DAI!#REF!+[1]NAM!#REF!+[1]NHAN!#REF!+[1]LY!#REF!+[1]DUC!#REF!+[1]DONG!#REF!+[1]HPHU!#REF!+[1]BAC!#REF!+[1]THANH!#REF!+#REF!+[1]MY!#REF!+[1]HA!#REF!+[1]PHUC!#REF!+[1]LAM!#REF!+[1]XUAN!#REF!+[1]LIEN!#REF!</f>
        <v>#REF!</v>
      </c>
      <c r="BH228" s="633" t="e">
        <f>[1]DAI!#REF!+[1]NAM!#REF!+[1]NHAN!#REF!+[1]LY!#REF!+[1]DUC!#REF!+[1]DONG!#REF!+[1]HPHU!#REF!+[1]BAC!#REF!+[1]THANH!#REF!+#REF!+[1]MY!#REF!+[1]HA!#REF!+[1]PHUC!#REF!+[1]LAM!#REF!+[1]XUAN!#REF!+[1]LIEN!#REF!</f>
        <v>#REF!</v>
      </c>
      <c r="BI228" s="633" t="e">
        <f>[1]DAI!#REF!+[1]NAM!#REF!+[1]NHAN!#REF!+[1]LY!#REF!+[1]DUC!#REF!+[1]DONG!#REF!+[1]HPHU!#REF!+[1]BAC!#REF!+[1]THANH!#REF!+#REF!+[1]MY!#REF!+[1]HA!#REF!+[1]PHUC!#REF!+[1]LAM!#REF!+[1]XUAN!#REF!+[1]LIEN!#REF!</f>
        <v>#REF!</v>
      </c>
      <c r="BJ228" s="633" t="e">
        <f>[1]DAI!#REF!+[1]NAM!#REF!+[1]NHAN!#REF!+[1]LY!#REF!+[1]DUC!#REF!+[1]DONG!#REF!+[1]HPHU!#REF!+[1]BAC!#REF!+[1]THANH!#REF!+#REF!+[1]MY!#REF!+[1]HA!#REF!+[1]PHUC!#REF!+[1]LAM!#REF!+[1]XUAN!#REF!+[1]LIEN!#REF!</f>
        <v>#REF!</v>
      </c>
      <c r="BK228" s="633" t="e">
        <f>[1]DAI!#REF!+[1]NAM!#REF!+[1]NHAN!#REF!+[1]LY!#REF!+[1]DUC!#REF!+[1]DONG!#REF!+[1]HPHU!#REF!+[1]BAC!#REF!+[1]THANH!#REF!+#REF!+[1]MY!#REF!+[1]HA!#REF!+[1]PHUC!#REF!+[1]LAM!#REF!+[1]XUAN!#REF!+[1]LIEN!#REF!</f>
        <v>#REF!</v>
      </c>
      <c r="BL228" s="633" t="e">
        <f>[1]DAI!#REF!+[1]NAM!#REF!+[1]NHAN!#REF!+[1]LY!#REF!+[1]DUC!#REF!+[1]DONG!#REF!+[1]HPHU!#REF!+[1]BAC!#REF!+[1]THANH!#REF!+#REF!+[1]MY!#REF!+[1]HA!#REF!+[1]PHUC!#REF!+[1]LAM!#REF!+[1]XUAN!#REF!+[1]LIEN!#REF!</f>
        <v>#REF!</v>
      </c>
      <c r="BM228" s="568"/>
    </row>
    <row r="229" spans="1:65" ht="24" hidden="1" customHeight="1" x14ac:dyDescent="0.2">
      <c r="A229" s="634" t="s">
        <v>2487</v>
      </c>
      <c r="B229" s="636" t="s">
        <v>2488</v>
      </c>
      <c r="C229" s="635" t="s">
        <v>2489</v>
      </c>
      <c r="D229" s="633" t="e">
        <f>[1]DAI!#REF!+[1]NAM!#REF!+[1]NHAN!#REF!+[1]LY!#REF!+[1]DUC!#REF!+[1]DONG!#REF!+[1]HPHU!#REF!+[1]BAC!#REF!+[1]THANH!#REF!+#REF!+[1]MY!#REF!+[1]HA!#REF!+[1]PHUC!#REF!+[1]LAM!#REF!+[1]XUAN!#REF!+[1]LIEN!#REF!</f>
        <v>#REF!</v>
      </c>
      <c r="E229" s="633" t="e">
        <f>[1]DAI!#REF!+[1]NAM!#REF!+[1]NHAN!#REF!+[1]LY!#REF!+[1]DUC!#REF!+[1]DONG!#REF!+[1]HPHU!#REF!+[1]BAC!#REF!+[1]THANH!#REF!+#REF!+[1]MY!#REF!+[1]HA!#REF!+[1]PHUC!#REF!+[1]LAM!#REF!+[1]XUAN!#REF!+[1]LIEN!#REF!</f>
        <v>#REF!</v>
      </c>
      <c r="F229" s="633" t="e">
        <f>[1]DAI!#REF!+[1]NAM!#REF!+[1]NHAN!#REF!+[1]LY!#REF!+[1]DUC!#REF!+[1]DONG!#REF!+[1]HPHU!#REF!+[1]BAC!#REF!+[1]THANH!#REF!+#REF!+[1]MY!#REF!+[1]HA!#REF!+[1]PHUC!#REF!+[1]LAM!#REF!+[1]XUAN!#REF!+[1]LIEN!#REF!</f>
        <v>#REF!</v>
      </c>
      <c r="G229" s="617">
        <f>[1]DAI!G227+[1]NAM!G227+[1]NHAN!G227+[1]LY!G227+[1]DUC!G227+[1]DONG!G227+[1]HPHU!G227+[1]BAC!G227+[1]THANH!G227+[1]MY!G227+[1]HA!G227+[1]PHUC!G227+[1]LAM!G227+[1]XUAN!G227+[1]LIEN!G227+[1]HUNG!G227+[1]CNAM!G227+[1]TAY!G227+[1]HOA!G227+[1]VAN!G227+[1]PDINH!G227+[1]SLOC!G227+[1]TRUNG!G227+[1]TAN!G227+[1]THUONG!G227+[1]HLAO!G227+[1]PNHA!G227+[1]VTRUNG!G227</f>
        <v>0</v>
      </c>
      <c r="H229" s="633" t="e">
        <f>[1]DAI!#REF!+[1]NAM!#REF!+[1]NHAN!#REF!+[1]LY!#REF!+[1]DUC!#REF!+[1]DONG!#REF!+[1]HPHU!#REF!+[1]BAC!#REF!+[1]THANH!#REF!+#REF!+[1]MY!#REF!+[1]HA!#REF!+[1]PHUC!#REF!+[1]LAM!#REF!+[1]XUAN!#REF!+[1]LIEN!#REF!</f>
        <v>#REF!</v>
      </c>
      <c r="I229" s="633" t="e">
        <f>[1]DAI!#REF!+[1]NAM!#REF!+[1]NHAN!#REF!+[1]LY!#REF!+[1]DUC!#REF!+[1]DONG!#REF!+[1]HPHU!#REF!+[1]BAC!#REF!+[1]THANH!#REF!+#REF!+[1]MY!#REF!+[1]HA!#REF!+[1]PHUC!#REF!+[1]LAM!#REF!+[1]XUAN!#REF!+[1]LIEN!#REF!</f>
        <v>#REF!</v>
      </c>
      <c r="J229" s="617">
        <f>[1]DAI!J227+[1]NAM!J227+[1]NHAN!J227+[1]LY!J227+[1]DUC!J227+[1]DONG!J227+[1]HPHU!J227+[1]BAC!J227+[1]THANH!J227+[1]MY!J227+[1]HA!J227+[1]PHUC!J227+[1]LAM!J227+[1]XUAN!J227+[1]LIEN!J227+[1]HUNG!J227+[1]CNAM!J227+[1]TAY!J227+[1]HOA!J227+[1]VAN!J227+[1]PDINH!J227+[1]SLOC!J227+[1]TRUNG!J227+[1]TAN!J227+[1]THUONG!J227+[1]HLAO!J227+[1]PNHA!J227+[1]VTRUNG!J227</f>
        <v>0</v>
      </c>
      <c r="K229" s="633" t="e">
        <f>[1]DAI!#REF!+[1]NAM!#REF!+[1]NHAN!#REF!+[1]LY!#REF!+[1]DUC!#REF!+[1]DONG!#REF!+[1]HPHU!#REF!+[1]BAC!#REF!+[1]THANH!#REF!+#REF!+[1]MY!#REF!+[1]HA!#REF!+[1]PHUC!#REF!+[1]LAM!#REF!+[1]XUAN!#REF!+[1]LIEN!#REF!</f>
        <v>#REF!</v>
      </c>
      <c r="L229" s="633" t="e">
        <f>[1]DAI!#REF!+[1]NAM!#REF!+[1]NHAN!#REF!+[1]LY!#REF!+[1]DUC!#REF!+[1]DONG!#REF!+[1]HPHU!#REF!+[1]BAC!#REF!+[1]THANH!#REF!+#REF!+[1]MY!#REF!+[1]HA!#REF!+[1]PHUC!#REF!+[1]LAM!#REF!+[1]XUAN!#REF!+[1]LIEN!#REF!</f>
        <v>#REF!</v>
      </c>
      <c r="M229" s="633" t="e">
        <f>[1]DAI!#REF!+[1]NAM!#REF!+[1]NHAN!#REF!+[1]LY!#REF!+[1]DUC!#REF!+[1]DONG!#REF!+[1]HPHU!#REF!+[1]BAC!#REF!+[1]THANH!#REF!+#REF!+[1]MY!#REF!+[1]HA!#REF!+[1]PHUC!#REF!+[1]LAM!#REF!+[1]XUAN!#REF!+[1]LIEN!#REF!</f>
        <v>#REF!</v>
      </c>
      <c r="N229" s="617">
        <f>[1]DAI!N227+[1]NAM!N227+[1]NHAN!N227+[1]LY!N227+[1]DUC!N227+[1]DONG!N227+[1]HPHU!N227+[1]BAC!N227+[1]THANH!N227+[1]MY!N227+[1]HA!N227+[1]PHUC!N227+[1]LAM!N227+[1]XUAN!N227+[1]LIEN!N227+[1]HUNG!N227+[1]CNAM!N227+[1]TAY!N227+[1]HOA!N227+[1]VAN!N227+[1]PDINH!N227+[1]SLOC!N227+[1]TRUNG!N227+[1]TAN!N227+[1]THUONG!N227+[1]HLAO!N227+[1]PNHA!N227+[1]VTRUNG!N227</f>
        <v>0</v>
      </c>
      <c r="O229" s="617">
        <f>[1]DAI!O227+[1]NAM!O227+[1]NHAN!O227+[1]LY!O227+[1]DUC!O227+[1]DONG!O227+[1]HPHU!O227+[1]BAC!O227+[1]THANH!O227+[1]MY!O227+[1]HA!O227+[1]PHUC!O227+[1]LAM!O227+[1]XUAN!O227+[1]LIEN!O227+[1]HUNG!O227+[1]CNAM!O227+[1]TAY!O227+[1]HOA!O227+[1]VAN!O227+[1]PDINH!O227+[1]SLOC!O227+[1]TRUNG!O227+[1]TAN!O227+[1]THUONG!O227+[1]HLAO!O227+[1]PNHA!O227+[1]VTRUNG!O227</f>
        <v>0</v>
      </c>
      <c r="P229" s="617">
        <f>[1]DAI!P165+[1]NAM!P163+[1]NHAN!P165+[1]LY!P165+[1]DUC!P165+[1]DONG!P165+[1]HPHU!P164+[1]BAC!P164+[1]THANH!P165+[1]MY!P162+[1]HA!P103+[1]PHUC!P161+[1]LAM!P162+[1]XUAN!P160+[1]LIEN!P164</f>
        <v>0</v>
      </c>
      <c r="Q229" s="633" t="e">
        <f>[1]DAI!#REF!+[1]NAM!#REF!+[1]NHAN!#REF!+[1]LY!#REF!+[1]DUC!#REF!+[1]DONG!#REF!+[1]HPHU!#REF!+[1]BAC!#REF!+[1]THANH!#REF!+#REF!+[1]MY!#REF!+[1]HA!#REF!+[1]PHUC!#REF!+[1]LAM!#REF!+[1]XUAN!#REF!+[1]LIEN!#REF!</f>
        <v>#REF!</v>
      </c>
      <c r="R229" s="588" t="e">
        <f>[1]DAI!#REF!+[1]NAM!#REF!+[1]NHAN!#REF!+[1]LY!#REF!+[1]DUC!#REF!+[1]DONG!#REF!+[1]HPHU!#REF!+[1]BAC!#REF!+[1]THANH!#REF!+#REF!+[1]MY!#REF!+[1]HA!#REF!+[1]PHUC!#REF!+[1]LAM!#REF!+[1]XUAN!#REF!+[1]LIEN!#REF!</f>
        <v>#REF!</v>
      </c>
      <c r="S229" s="633" t="e">
        <f>[1]DAI!#REF!+[1]NAM!#REF!+[1]NHAN!#REF!+[1]LY!#REF!+[1]DUC!#REF!+[1]DONG!#REF!+[1]HPHU!#REF!+[1]BAC!#REF!+[1]THANH!#REF!+#REF!+[1]MY!#REF!+[1]HA!#REF!+[1]PHUC!#REF!+[1]LAM!#REF!+[1]XUAN!#REF!+[1]LIEN!#REF!</f>
        <v>#REF!</v>
      </c>
      <c r="T229" s="633" t="e">
        <f>[1]DAI!#REF!+[1]NAM!#REF!+[1]NHAN!#REF!+[1]LY!#REF!+[1]DUC!#REF!+[1]DONG!#REF!+[1]HPHU!#REF!+[1]BAC!#REF!+[1]THANH!#REF!+#REF!+[1]MY!#REF!+[1]HA!#REF!+[1]PHUC!#REF!+[1]LAM!#REF!+[1]XUAN!#REF!+[1]LIEN!#REF!</f>
        <v>#REF!</v>
      </c>
      <c r="U229" s="633" t="e">
        <f>[1]DAI!#REF!+[1]NAM!#REF!+[1]NHAN!#REF!+[1]LY!#REF!+[1]DUC!#REF!+[1]DONG!#REF!+[1]HPHU!#REF!+[1]BAC!#REF!+[1]THANH!#REF!+#REF!+[1]MY!#REF!+[1]HA!#REF!+[1]PHUC!#REF!+[1]LAM!#REF!+[1]XUAN!#REF!+[1]LIEN!#REF!</f>
        <v>#REF!</v>
      </c>
      <c r="V229" s="633" t="e">
        <f>[1]DAI!#REF!+[1]NAM!#REF!+[1]NHAN!#REF!+[1]LY!#REF!+[1]DUC!#REF!+[1]DONG!#REF!+[1]HPHU!#REF!+[1]BAC!#REF!+[1]THANH!#REF!+#REF!+[1]MY!#REF!+[1]HA!#REF!+[1]PHUC!#REF!+[1]LAM!#REF!+[1]XUAN!#REF!+[1]LIEN!#REF!</f>
        <v>#REF!</v>
      </c>
      <c r="W229" s="633" t="e">
        <f>[1]DAI!#REF!+[1]NAM!#REF!+[1]NHAN!#REF!+[1]LY!#REF!+[1]DUC!#REF!+[1]DONG!#REF!+[1]HPHU!#REF!+[1]BAC!#REF!+[1]THANH!#REF!+#REF!+[1]MY!#REF!+[1]HA!#REF!+[1]PHUC!#REF!+[1]LAM!#REF!+[1]XUAN!#REF!+[1]LIEN!#REF!</f>
        <v>#REF!</v>
      </c>
      <c r="X229" s="633" t="e">
        <f>[1]DAI!#REF!+[1]NAM!#REF!+[1]NHAN!#REF!+[1]LY!#REF!+[1]DUC!#REF!+[1]DONG!#REF!+[1]HPHU!#REF!+[1]BAC!#REF!+[1]THANH!#REF!+#REF!+[1]MY!#REF!+[1]HA!#REF!+[1]PHUC!#REF!+[1]LAM!#REF!+[1]XUAN!#REF!+[1]LIEN!#REF!</f>
        <v>#REF!</v>
      </c>
      <c r="Y229" s="633" t="e">
        <f>[1]DAI!#REF!+[1]NAM!#REF!+[1]NHAN!#REF!+[1]LY!#REF!+[1]DUC!#REF!+[1]DONG!#REF!+[1]HPHU!#REF!+[1]BAC!#REF!+[1]THANH!#REF!+#REF!+[1]MY!#REF!+[1]HA!#REF!+[1]PHUC!#REF!+[1]LAM!#REF!+[1]XUAN!#REF!+[1]LIEN!#REF!</f>
        <v>#REF!</v>
      </c>
      <c r="Z229" s="633" t="e">
        <f>[1]DAI!#REF!+[1]NAM!#REF!+[1]NHAN!#REF!+[1]LY!#REF!+[1]DUC!#REF!+[1]DONG!#REF!+[1]HPHU!#REF!+[1]BAC!#REF!+[1]THANH!#REF!+#REF!+[1]MY!#REF!+[1]HA!#REF!+[1]PHUC!#REF!+[1]LAM!#REF!+[1]XUAN!#REF!+[1]LIEN!#REF!</f>
        <v>#REF!</v>
      </c>
      <c r="AA229" s="633" t="e">
        <f>[1]DAI!#REF!+[1]NAM!#REF!+[1]NHAN!#REF!+[1]LY!#REF!+[1]DUC!#REF!+[1]DONG!#REF!+[1]HPHU!#REF!+[1]BAC!#REF!+[1]THANH!#REF!+#REF!+[1]MY!#REF!+[1]HA!#REF!+[1]PHUC!#REF!+[1]LAM!#REF!+[1]XUAN!#REF!+[1]LIEN!#REF!</f>
        <v>#REF!</v>
      </c>
      <c r="AB229" s="633" t="e">
        <f>[1]DAI!#REF!+[1]NAM!#REF!+[1]NHAN!#REF!+[1]LY!#REF!+[1]DUC!#REF!+[1]DONG!#REF!+[1]HPHU!#REF!+[1]BAC!#REF!+[1]THANH!#REF!+#REF!+[1]MY!#REF!+[1]HA!#REF!+[1]PHUC!#REF!+[1]LAM!#REF!+[1]XUAN!#REF!+[1]LIEN!#REF!</f>
        <v>#REF!</v>
      </c>
      <c r="AC229" s="633" t="e">
        <f>[1]DAI!#REF!+[1]NAM!#REF!+[1]NHAN!#REF!+[1]LY!#REF!+[1]DUC!#REF!+[1]DONG!#REF!+[1]HPHU!#REF!+[1]BAC!#REF!+[1]THANH!#REF!+#REF!+[1]MY!#REF!+[1]HA!#REF!+[1]PHUC!#REF!+[1]LAM!#REF!+[1]XUAN!#REF!+[1]LIEN!#REF!</f>
        <v>#REF!</v>
      </c>
      <c r="AD229" s="617">
        <f>[1]DAI!AD165+[1]NAM!AD163+[1]NHAN!AD165+[1]LY!AD165+[1]DUC!AD165+[1]DONG!AD165+[1]HPHU!AD164+[1]BAC!AD164+[1]THANH!AD165+[1]MY!AD162+[1]HA!AD103+[1]PHUC!AD161+[1]LAM!AD162+[1]XUAN!AD160+[1]LIEN!AD164</f>
        <v>0</v>
      </c>
      <c r="AE229" s="633" t="e">
        <f>[1]DAI!#REF!+[1]NAM!#REF!+[1]NHAN!#REF!+[1]LY!#REF!+[1]DUC!#REF!+[1]DONG!#REF!+[1]HPHU!#REF!+[1]BAC!#REF!+[1]THANH!#REF!+#REF!+[1]MY!#REF!+[1]HA!#REF!+[1]PHUC!#REF!+[1]LAM!#REF!+[1]XUAN!#REF!+[1]LIEN!#REF!</f>
        <v>#REF!</v>
      </c>
      <c r="AF229" s="633" t="e">
        <f>[1]DAI!#REF!+[1]NAM!#REF!+[1]NHAN!#REF!+[1]LY!#REF!+[1]DUC!#REF!+[1]DONG!#REF!+[1]HPHU!#REF!+[1]BAC!#REF!+[1]THANH!#REF!+#REF!+[1]MY!#REF!+[1]HA!#REF!+[1]PHUC!#REF!+[1]LAM!#REF!+[1]XUAN!#REF!+[1]LIEN!#REF!</f>
        <v>#REF!</v>
      </c>
      <c r="AG229" s="633" t="e">
        <f>[1]DAI!#REF!+[1]NAM!#REF!+[1]NHAN!#REF!+[1]LY!#REF!+[1]DUC!#REF!+[1]DONG!#REF!+[1]HPHU!#REF!+[1]BAC!#REF!+[1]THANH!#REF!+#REF!+[1]MY!#REF!+[1]HA!#REF!+[1]PHUC!#REF!+[1]LAM!#REF!+[1]XUAN!#REF!+[1]LIEN!#REF!</f>
        <v>#REF!</v>
      </c>
      <c r="AH229" s="633" t="e">
        <f>[1]DAI!#REF!+[1]NAM!#REF!+[1]NHAN!#REF!+[1]LY!#REF!+[1]DUC!#REF!+[1]DONG!#REF!+[1]HPHU!#REF!+[1]BAC!#REF!+[1]THANH!#REF!+#REF!+[1]MY!#REF!+[1]HA!#REF!+[1]PHUC!#REF!+[1]LAM!#REF!+[1]XUAN!#REF!+[1]LIEN!#REF!</f>
        <v>#REF!</v>
      </c>
      <c r="AI229" s="633" t="e">
        <f>[1]DAI!#REF!+[1]NAM!#REF!+[1]NHAN!#REF!+[1]LY!#REF!+[1]DUC!#REF!+[1]DONG!#REF!+[1]HPHU!#REF!+[1]BAC!#REF!+[1]THANH!#REF!+#REF!+[1]MY!#REF!+[1]HA!#REF!+[1]PHUC!#REF!+[1]LAM!#REF!+[1]XUAN!#REF!+[1]LIEN!#REF!</f>
        <v>#REF!</v>
      </c>
      <c r="AJ229" s="633" t="e">
        <f>[1]DAI!#REF!+[1]NAM!#REF!+[1]NHAN!#REF!+[1]LY!#REF!+[1]DUC!#REF!+[1]DONG!#REF!+[1]HPHU!#REF!+[1]BAC!#REF!+[1]THANH!#REF!+#REF!+[1]MY!#REF!+[1]HA!#REF!+[1]PHUC!#REF!+[1]LAM!#REF!+[1]XUAN!#REF!+[1]LIEN!#REF!</f>
        <v>#REF!</v>
      </c>
      <c r="AK229" s="617">
        <f>[1]DAI!AK165+[1]NAM!AK163+[1]NHAN!AK165+[1]LY!AK165+[1]DUC!AK165+[1]DONG!AK165+[1]HPHU!AK164+[1]BAC!AK164+[1]THANH!AK165+[1]MY!AK162+[1]HA!AK103+[1]PHUC!AK161+[1]LAM!AK162+[1]XUAN!AK160+[1]LIEN!AK164</f>
        <v>0</v>
      </c>
      <c r="AL229" s="633" t="e">
        <f>[1]DAI!#REF!+[1]NAM!#REF!+[1]NHAN!#REF!+[1]LY!#REF!+[1]DUC!#REF!+[1]DONG!#REF!+[1]HPHU!#REF!+[1]BAC!#REF!+[1]THANH!#REF!+#REF!+[1]MY!#REF!+[1]HA!#REF!+[1]PHUC!#REF!+[1]LAM!#REF!+[1]XUAN!#REF!+[1]LIEN!#REF!</f>
        <v>#REF!</v>
      </c>
      <c r="AM229" s="633" t="e">
        <f>[1]DAI!#REF!+[1]NAM!#REF!+[1]NHAN!#REF!+[1]LY!#REF!+[1]DUC!#REF!+[1]DONG!#REF!+[1]HPHU!#REF!+[1]BAC!#REF!+[1]THANH!#REF!+#REF!+[1]MY!#REF!+[1]HA!#REF!+[1]PHUC!#REF!+[1]LAM!#REF!+[1]XUAN!#REF!+[1]LIEN!#REF!</f>
        <v>#REF!</v>
      </c>
      <c r="AN229" s="617">
        <f>[1]DAI!AN165+[1]NAM!AN163+[1]NHAN!AN165+[1]LY!AN165+[1]DUC!AN165+[1]DONG!AN165+[1]HPHU!AN164+[1]BAC!AN164+[1]THANH!AN165+[1]MY!AN162+[1]HA!AN103+[1]PHUC!AN161+[1]LAM!AN162+[1]XUAN!AN160+[1]LIEN!AN164</f>
        <v>0</v>
      </c>
      <c r="AO229" s="633" t="e">
        <f>[1]DAI!#REF!+[1]NAM!#REF!+[1]NHAN!#REF!+[1]LY!#REF!+[1]DUC!#REF!+[1]DONG!#REF!+[1]HPHU!#REF!+[1]BAC!#REF!+[1]THANH!#REF!+#REF!+[1]MY!#REF!+[1]HA!#REF!+[1]PHUC!#REF!+[1]LAM!#REF!+[1]XUAN!#REF!+[1]LIEN!#REF!</f>
        <v>#REF!</v>
      </c>
      <c r="AP229" s="633" t="e">
        <f>[1]DAI!#REF!+[1]NAM!#REF!+[1]NHAN!#REF!+[1]LY!#REF!+[1]DUC!#REF!+[1]DONG!#REF!+[1]HPHU!#REF!+[1]BAC!#REF!+[1]THANH!#REF!+#REF!+[1]MY!#REF!+[1]HA!#REF!+[1]PHUC!#REF!+[1]LAM!#REF!+[1]XUAN!#REF!+[1]LIEN!#REF!</f>
        <v>#REF!</v>
      </c>
      <c r="AQ229" s="633" t="e">
        <f>[1]DAI!#REF!+[1]NAM!#REF!+[1]NHAN!#REF!+[1]LY!#REF!+[1]DUC!#REF!+[1]DONG!#REF!+[1]HPHU!#REF!+[1]BAC!#REF!+[1]THANH!#REF!+#REF!+[1]MY!#REF!+[1]HA!#REF!+[1]PHUC!#REF!+[1]LAM!#REF!+[1]XUAN!#REF!+[1]LIEN!#REF!</f>
        <v>#REF!</v>
      </c>
      <c r="AR229" s="617">
        <f>[1]DAI!AR227+[1]NAM!AR227+[1]NHAN!AR227+[1]LY!AR227+[1]DUC!AR227+[1]DONG!AR227+[1]HPHU!AR227+[1]BAC!AR227+[1]THANH!AR227+[1]MY!AR227+[1]HA!AR227+[1]PHUC!AR227+[1]LAM!AR227+[1]XUAN!AR227+[1]LIEN!AR227+[1]HUNG!AR227+[1]CNAM!AR227+[1]TAY!AR227+[1]HOA!AR227+[1]VAN!AR227+[1]PDINH!AR227+[1]SLOC!AR227+[1]TRUNG!AR227+[1]TAN!AR227+[1]THUONG!AR227+[1]HLAO!AR227+[1]PNHA!AR227+[1]VTRUNG!AR227</f>
        <v>0</v>
      </c>
      <c r="AS229" s="617">
        <f>[1]DAI!AS165+[1]NAM!AS163+[1]NHAN!AS165+[1]LY!AS165+[1]DUC!AS165+[1]DONG!AS165+[1]HPHU!AS164+[1]BAC!AS164+[1]THANH!AS165+[1]MY!AS162+[1]HA!AS103+[1]PHUC!AS161+[1]LAM!AS162+[1]XUAN!AS160+[1]LIEN!AS164</f>
        <v>0</v>
      </c>
      <c r="AT229" s="617"/>
      <c r="AU229" s="617">
        <f>[1]DAI!AU165+[1]NAM!AU163+[1]NHAN!AU165+[1]LY!AU165+[1]DUC!AU165+[1]DONG!AU165+[1]HPHU!AU164+[1]BAC!AU164+[1]THANH!AU165+[1]MY!AU162+[1]HA!AU103+[1]PHUC!AU161+[1]LAM!AU162+[1]XUAN!AU160+[1]LIEN!AU164</f>
        <v>0</v>
      </c>
      <c r="AV229" s="587">
        <f>[1]DAI!AV227+[1]NAM!AV227+[1]NHAN!AV227+[1]LY!AV227+[1]DUC!AV227+[1]DONG!AV227+[1]HPHU!AV227+[1]BAC!AV227+[1]THANH!AV227+[1]MY!AV227+[1]HA!AV227+[1]PHUC!AV227+[1]LAM!AV227+[1]XUAN!AV227+[1]LIEN!AV227+[1]HUNG!AV227+[1]CNAM!AV227+[1]TAY!AV227+[1]HOA!AV227+[1]VAN!AV227+[1]PDINH!AV227+[1]SLOC!AV227+[1]TRUNG!AV227+[1]TAN!AV227+[1]THUONG!AV227+[1]HLAO!AV227+[1]PNHA!AV227+[1]VTRUNG!AV227</f>
        <v>0</v>
      </c>
      <c r="AW229" s="633" t="e">
        <f>[1]DAI!#REF!+[1]NAM!#REF!+[1]NHAN!#REF!+[1]LY!#REF!+[1]DUC!#REF!+[1]DONG!#REF!+[1]HPHU!#REF!+[1]BAC!#REF!+[1]THANH!#REF!+#REF!+[1]MY!#REF!+[1]HA!#REF!+[1]PHUC!#REF!+[1]LAM!#REF!+[1]XUAN!#REF!+[1]LIEN!#REF!</f>
        <v>#REF!</v>
      </c>
      <c r="AX229" s="633" t="e">
        <f>[1]DAI!#REF!+[1]NAM!#REF!+[1]NHAN!#REF!+[1]LY!#REF!+[1]DUC!#REF!+[1]DONG!#REF!+[1]HPHU!#REF!+[1]BAC!#REF!+[1]THANH!#REF!+#REF!+[1]MY!#REF!+[1]HA!#REF!+[1]PHUC!#REF!+[1]LAM!#REF!+[1]XUAN!#REF!+[1]LIEN!#REF!</f>
        <v>#REF!</v>
      </c>
      <c r="AY229" s="633" t="e">
        <f>[1]DAI!#REF!+[1]NAM!#REF!+[1]NHAN!#REF!+[1]LY!#REF!+[1]DUC!#REF!+[1]DONG!#REF!+[1]HPHU!#REF!+[1]BAC!#REF!+[1]THANH!#REF!+#REF!+[1]MY!#REF!+[1]HA!#REF!+[1]PHUC!#REF!+[1]LAM!#REF!+[1]XUAN!#REF!+[1]LIEN!#REF!</f>
        <v>#REF!</v>
      </c>
      <c r="AZ229" s="617">
        <f>[1]DAI!AZ165+[1]NAM!AZ163+[1]NHAN!AZ165+[1]LY!AZ165+[1]DUC!AZ165+[1]DONG!AZ165+[1]HPHU!AZ164+[1]BAC!AZ164+[1]THANH!AZ165+[1]MY!AZ162+[1]HA!AZ103+[1]PHUC!AZ161+[1]LAM!AZ162+[1]XUAN!AZ160+[1]LIEN!AZ164</f>
        <v>0</v>
      </c>
      <c r="BA229" s="633" t="e">
        <f>[1]DAI!#REF!+[1]NAM!#REF!+[1]NHAN!#REF!+[1]LY!#REF!+[1]DUC!#REF!+[1]DONG!#REF!+[1]HPHU!#REF!+[1]BAC!#REF!+[1]THANH!#REF!+#REF!+[1]MY!#REF!+[1]HA!#REF!+[1]PHUC!#REF!+[1]LAM!#REF!+[1]XUAN!#REF!+[1]LIEN!#REF!</f>
        <v>#REF!</v>
      </c>
      <c r="BB229" s="633" t="e">
        <f>[1]DAI!#REF!+[1]NAM!#REF!+[1]NHAN!#REF!+[1]LY!#REF!+[1]DUC!#REF!+[1]DONG!#REF!+[1]HPHU!#REF!+[1]BAC!#REF!+[1]THANH!#REF!+#REF!+[1]MY!#REF!+[1]HA!#REF!+[1]PHUC!#REF!+[1]LAM!#REF!+[1]XUAN!#REF!+[1]LIEN!#REF!</f>
        <v>#REF!</v>
      </c>
      <c r="BC229" s="633" t="e">
        <f>[1]DAI!#REF!+[1]NAM!#REF!+[1]NHAN!#REF!+[1]LY!#REF!+[1]DUC!#REF!+[1]DONG!#REF!+[1]HPHU!#REF!+[1]BAC!#REF!+[1]THANH!#REF!+#REF!+[1]MY!#REF!+[1]HA!#REF!+[1]PHUC!#REF!+[1]LAM!#REF!+[1]XUAN!#REF!+[1]LIEN!#REF!</f>
        <v>#REF!</v>
      </c>
      <c r="BD229" s="617">
        <f>[1]DAI!BD165+[1]NAM!BD163+[1]NHAN!BD165+[1]LY!BD165+[1]DUC!BD165+[1]DONG!BD165+[1]HPHU!BD164+[1]BAC!BD164+[1]THANH!BD165+[1]MY!BD162+[1]HA!BD103+[1]PHUC!BD161+[1]LAM!BD162+[1]XUAN!BD160+[1]LIEN!BD164</f>
        <v>0</v>
      </c>
      <c r="BE229" s="633" t="e">
        <f>[1]DAI!#REF!+[1]NAM!#REF!+[1]NHAN!#REF!+[1]LY!#REF!+[1]DUC!#REF!+[1]DONG!#REF!+[1]HPHU!#REF!+[1]BAC!#REF!+[1]THANH!#REF!+#REF!+[1]MY!#REF!+[1]HA!#REF!+[1]PHUC!#REF!+[1]LAM!#REF!+[1]XUAN!#REF!+[1]LIEN!#REF!</f>
        <v>#REF!</v>
      </c>
      <c r="BF229" s="633" t="e">
        <f>[1]DAI!#REF!+[1]NAM!#REF!+[1]NHAN!#REF!+[1]LY!#REF!+[1]DUC!#REF!+[1]DONG!#REF!+[1]HPHU!#REF!+[1]BAC!#REF!+[1]THANH!#REF!+#REF!+[1]MY!#REF!+[1]HA!#REF!+[1]PHUC!#REF!+[1]LAM!#REF!+[1]XUAN!#REF!+[1]LIEN!#REF!</f>
        <v>#REF!</v>
      </c>
      <c r="BG229" s="633" t="e">
        <f>[1]DAI!#REF!+[1]NAM!#REF!+[1]NHAN!#REF!+[1]LY!#REF!+[1]DUC!#REF!+[1]DONG!#REF!+[1]HPHU!#REF!+[1]BAC!#REF!+[1]THANH!#REF!+#REF!+[1]MY!#REF!+[1]HA!#REF!+[1]PHUC!#REF!+[1]LAM!#REF!+[1]XUAN!#REF!+[1]LIEN!#REF!</f>
        <v>#REF!</v>
      </c>
      <c r="BH229" s="633" t="e">
        <f>[1]DAI!#REF!+[1]NAM!#REF!+[1]NHAN!#REF!+[1]LY!#REF!+[1]DUC!#REF!+[1]DONG!#REF!+[1]HPHU!#REF!+[1]BAC!#REF!+[1]THANH!#REF!+#REF!+[1]MY!#REF!+[1]HA!#REF!+[1]PHUC!#REF!+[1]LAM!#REF!+[1]XUAN!#REF!+[1]LIEN!#REF!</f>
        <v>#REF!</v>
      </c>
      <c r="BI229" s="633" t="e">
        <f>[1]DAI!#REF!+[1]NAM!#REF!+[1]NHAN!#REF!+[1]LY!#REF!+[1]DUC!#REF!+[1]DONG!#REF!+[1]HPHU!#REF!+[1]BAC!#REF!+[1]THANH!#REF!+#REF!+[1]MY!#REF!+[1]HA!#REF!+[1]PHUC!#REF!+[1]LAM!#REF!+[1]XUAN!#REF!+[1]LIEN!#REF!</f>
        <v>#REF!</v>
      </c>
      <c r="BJ229" s="633" t="e">
        <f>[1]DAI!#REF!+[1]NAM!#REF!+[1]NHAN!#REF!+[1]LY!#REF!+[1]DUC!#REF!+[1]DONG!#REF!+[1]HPHU!#REF!+[1]BAC!#REF!+[1]THANH!#REF!+#REF!+[1]MY!#REF!+[1]HA!#REF!+[1]PHUC!#REF!+[1]LAM!#REF!+[1]XUAN!#REF!+[1]LIEN!#REF!</f>
        <v>#REF!</v>
      </c>
      <c r="BK229" s="633" t="e">
        <f>[1]DAI!#REF!+[1]NAM!#REF!+[1]NHAN!#REF!+[1]LY!#REF!+[1]DUC!#REF!+[1]DONG!#REF!+[1]HPHU!#REF!+[1]BAC!#REF!+[1]THANH!#REF!+#REF!+[1]MY!#REF!+[1]HA!#REF!+[1]PHUC!#REF!+[1]LAM!#REF!+[1]XUAN!#REF!+[1]LIEN!#REF!</f>
        <v>#REF!</v>
      </c>
      <c r="BL229" s="633" t="e">
        <f>[1]DAI!#REF!+[1]NAM!#REF!+[1]NHAN!#REF!+[1]LY!#REF!+[1]DUC!#REF!+[1]DONG!#REF!+[1]HPHU!#REF!+[1]BAC!#REF!+[1]THANH!#REF!+#REF!+[1]MY!#REF!+[1]HA!#REF!+[1]PHUC!#REF!+[1]LAM!#REF!+[1]XUAN!#REF!+[1]LIEN!#REF!</f>
        <v>#REF!</v>
      </c>
      <c r="BM229" s="568"/>
    </row>
    <row r="230" spans="1:65" ht="24" hidden="1" customHeight="1" x14ac:dyDescent="0.2">
      <c r="A230" s="634" t="s">
        <v>2490</v>
      </c>
      <c r="B230" s="636" t="s">
        <v>2491</v>
      </c>
      <c r="C230" s="635" t="s">
        <v>1162</v>
      </c>
      <c r="D230" s="633" t="e">
        <f>[1]DAI!#REF!+[1]NAM!#REF!+[1]NHAN!#REF!+[1]LY!#REF!+[1]DUC!#REF!+[1]DONG!#REF!+[1]HPHU!#REF!+[1]BAC!#REF!+[1]THANH!#REF!+#REF!+[1]MY!#REF!+[1]HA!#REF!+[1]PHUC!#REF!+[1]LAM!#REF!+[1]XUAN!#REF!+[1]LIEN!#REF!</f>
        <v>#REF!</v>
      </c>
      <c r="E230" s="633" t="e">
        <f>[1]DAI!#REF!+[1]NAM!#REF!+[1]NHAN!#REF!+[1]LY!#REF!+[1]DUC!#REF!+[1]DONG!#REF!+[1]HPHU!#REF!+[1]BAC!#REF!+[1]THANH!#REF!+#REF!+[1]MY!#REF!+[1]HA!#REF!+[1]PHUC!#REF!+[1]LAM!#REF!+[1]XUAN!#REF!+[1]LIEN!#REF!</f>
        <v>#REF!</v>
      </c>
      <c r="F230" s="633" t="e">
        <f>[1]DAI!#REF!+[1]NAM!#REF!+[1]NHAN!#REF!+[1]LY!#REF!+[1]DUC!#REF!+[1]DONG!#REF!+[1]HPHU!#REF!+[1]BAC!#REF!+[1]THANH!#REF!+#REF!+[1]MY!#REF!+[1]HA!#REF!+[1]PHUC!#REF!+[1]LAM!#REF!+[1]XUAN!#REF!+[1]LIEN!#REF!</f>
        <v>#REF!</v>
      </c>
      <c r="G230" s="617">
        <f>[1]DAI!G228+[1]NAM!G228+[1]NHAN!G228+[1]LY!G228+[1]DUC!G228+[1]DONG!G228+[1]HPHU!G228+[1]BAC!G228+[1]THANH!G228+[1]MY!G228+[1]HA!G228+[1]PHUC!G228+[1]LAM!G228+[1]XUAN!G228+[1]LIEN!G228+[1]HUNG!G228+[1]CNAM!G228+[1]TAY!G228+[1]HOA!G228+[1]VAN!G228+[1]PDINH!G228+[1]SLOC!G228+[1]TRUNG!G228+[1]TAN!G228+[1]THUONG!G228+[1]HLAO!G228+[1]PNHA!G228+[1]VTRUNG!G228</f>
        <v>0</v>
      </c>
      <c r="H230" s="633" t="e">
        <f>[1]DAI!#REF!+[1]NAM!#REF!+[1]NHAN!#REF!+[1]LY!#REF!+[1]DUC!#REF!+[1]DONG!#REF!+[1]HPHU!#REF!+[1]BAC!#REF!+[1]THANH!#REF!+#REF!+[1]MY!#REF!+[1]HA!#REF!+[1]PHUC!#REF!+[1]LAM!#REF!+[1]XUAN!#REF!+[1]LIEN!#REF!</f>
        <v>#REF!</v>
      </c>
      <c r="I230" s="633" t="e">
        <f>[1]DAI!#REF!+[1]NAM!#REF!+[1]NHAN!#REF!+[1]LY!#REF!+[1]DUC!#REF!+[1]DONG!#REF!+[1]HPHU!#REF!+[1]BAC!#REF!+[1]THANH!#REF!+#REF!+[1]MY!#REF!+[1]HA!#REF!+[1]PHUC!#REF!+[1]LAM!#REF!+[1]XUAN!#REF!+[1]LIEN!#REF!</f>
        <v>#REF!</v>
      </c>
      <c r="J230" s="617">
        <f>[1]DAI!J228+[1]NAM!J228+[1]NHAN!J228+[1]LY!J228+[1]DUC!J228+[1]DONG!J228+[1]HPHU!J228+[1]BAC!J228+[1]THANH!J228+[1]MY!J228+[1]HA!J228+[1]PHUC!J228+[1]LAM!J228+[1]XUAN!J228+[1]LIEN!J228+[1]HUNG!J228+[1]CNAM!J228+[1]TAY!J228+[1]HOA!J228+[1]VAN!J228+[1]PDINH!J228+[1]SLOC!J228+[1]TRUNG!J228+[1]TAN!J228+[1]THUONG!J228+[1]HLAO!J228+[1]PNHA!J228+[1]VTRUNG!J228</f>
        <v>0</v>
      </c>
      <c r="K230" s="633" t="e">
        <f>[1]DAI!#REF!+[1]NAM!#REF!+[1]NHAN!#REF!+[1]LY!#REF!+[1]DUC!#REF!+[1]DONG!#REF!+[1]HPHU!#REF!+[1]BAC!#REF!+[1]THANH!#REF!+#REF!+[1]MY!#REF!+[1]HA!#REF!+[1]PHUC!#REF!+[1]LAM!#REF!+[1]XUAN!#REF!+[1]LIEN!#REF!</f>
        <v>#REF!</v>
      </c>
      <c r="L230" s="633" t="e">
        <f>[1]DAI!#REF!+[1]NAM!#REF!+[1]NHAN!#REF!+[1]LY!#REF!+[1]DUC!#REF!+[1]DONG!#REF!+[1]HPHU!#REF!+[1]BAC!#REF!+[1]THANH!#REF!+#REF!+[1]MY!#REF!+[1]HA!#REF!+[1]PHUC!#REF!+[1]LAM!#REF!+[1]XUAN!#REF!+[1]LIEN!#REF!</f>
        <v>#REF!</v>
      </c>
      <c r="M230" s="633" t="e">
        <f>[1]DAI!#REF!+[1]NAM!#REF!+[1]NHAN!#REF!+[1]LY!#REF!+[1]DUC!#REF!+[1]DONG!#REF!+[1]HPHU!#REF!+[1]BAC!#REF!+[1]THANH!#REF!+#REF!+[1]MY!#REF!+[1]HA!#REF!+[1]PHUC!#REF!+[1]LAM!#REF!+[1]XUAN!#REF!+[1]LIEN!#REF!</f>
        <v>#REF!</v>
      </c>
      <c r="N230" s="617">
        <f>[1]DAI!N228+[1]NAM!N228+[1]NHAN!N228+[1]LY!N228+[1]DUC!N228+[1]DONG!N228+[1]HPHU!N228+[1]BAC!N228+[1]THANH!N228+[1]MY!N228+[1]HA!N228+[1]PHUC!N228+[1]LAM!N228+[1]XUAN!N228+[1]LIEN!N228+[1]HUNG!N228+[1]CNAM!N228+[1]TAY!N228+[1]HOA!N228+[1]VAN!N228+[1]PDINH!N228+[1]SLOC!N228+[1]TRUNG!N228+[1]TAN!N228+[1]THUONG!N228+[1]HLAO!N228+[1]PNHA!N228+[1]VTRUNG!N228</f>
        <v>0</v>
      </c>
      <c r="O230" s="617">
        <f>[1]DAI!O228+[1]NAM!O228+[1]NHAN!O228+[1]LY!O228+[1]DUC!O228+[1]DONG!O228+[1]HPHU!O228+[1]BAC!O228+[1]THANH!O228+[1]MY!O228+[1]HA!O228+[1]PHUC!O228+[1]LAM!O228+[1]XUAN!O228+[1]LIEN!O228+[1]HUNG!O228+[1]CNAM!O228+[1]TAY!O228+[1]HOA!O228+[1]VAN!O228+[1]PDINH!O228+[1]SLOC!O228+[1]TRUNG!O228+[1]TAN!O228+[1]THUONG!O228+[1]HLAO!O228+[1]PNHA!O228+[1]VTRUNG!O228</f>
        <v>0</v>
      </c>
      <c r="P230" s="617">
        <f>[1]DAI!P166+[1]NAM!P164+[1]NHAN!P166+[1]LY!P166+[1]DUC!P166+[1]DONG!P166+[1]HPHU!P165+[1]BAC!P165+[1]THANH!P166+[1]MY!P163+[1]HA!P104+[1]PHUC!P162+[1]LAM!P163+[1]XUAN!P161+[1]LIEN!P165</f>
        <v>0</v>
      </c>
      <c r="Q230" s="633" t="e">
        <f>[1]DAI!#REF!+[1]NAM!#REF!+[1]NHAN!#REF!+[1]LY!#REF!+[1]DUC!#REF!+[1]DONG!#REF!+[1]HPHU!#REF!+[1]BAC!#REF!+[1]THANH!#REF!+#REF!+[1]MY!#REF!+[1]HA!#REF!+[1]PHUC!#REF!+[1]LAM!#REF!+[1]XUAN!#REF!+[1]LIEN!#REF!</f>
        <v>#REF!</v>
      </c>
      <c r="R230" s="588" t="e">
        <f>[1]DAI!#REF!+[1]NAM!#REF!+[1]NHAN!#REF!+[1]LY!#REF!+[1]DUC!#REF!+[1]DONG!#REF!+[1]HPHU!#REF!+[1]BAC!#REF!+[1]THANH!#REF!+#REF!+[1]MY!#REF!+[1]HA!#REF!+[1]PHUC!#REF!+[1]LAM!#REF!+[1]XUAN!#REF!+[1]LIEN!#REF!</f>
        <v>#REF!</v>
      </c>
      <c r="S230" s="633" t="e">
        <f>[1]DAI!#REF!+[1]NAM!#REF!+[1]NHAN!#REF!+[1]LY!#REF!+[1]DUC!#REF!+[1]DONG!#REF!+[1]HPHU!#REF!+[1]BAC!#REF!+[1]THANH!#REF!+#REF!+[1]MY!#REF!+[1]HA!#REF!+[1]PHUC!#REF!+[1]LAM!#REF!+[1]XUAN!#REF!+[1]LIEN!#REF!</f>
        <v>#REF!</v>
      </c>
      <c r="T230" s="633" t="e">
        <f>[1]DAI!#REF!+[1]NAM!#REF!+[1]NHAN!#REF!+[1]LY!#REF!+[1]DUC!#REF!+[1]DONG!#REF!+[1]HPHU!#REF!+[1]BAC!#REF!+[1]THANH!#REF!+#REF!+[1]MY!#REF!+[1]HA!#REF!+[1]PHUC!#REF!+[1]LAM!#REF!+[1]XUAN!#REF!+[1]LIEN!#REF!</f>
        <v>#REF!</v>
      </c>
      <c r="U230" s="633" t="e">
        <f>[1]DAI!#REF!+[1]NAM!#REF!+[1]NHAN!#REF!+[1]LY!#REF!+[1]DUC!#REF!+[1]DONG!#REF!+[1]HPHU!#REF!+[1]BAC!#REF!+[1]THANH!#REF!+#REF!+[1]MY!#REF!+[1]HA!#REF!+[1]PHUC!#REF!+[1]LAM!#REF!+[1]XUAN!#REF!+[1]LIEN!#REF!</f>
        <v>#REF!</v>
      </c>
      <c r="V230" s="633" t="e">
        <f>[1]DAI!#REF!+[1]NAM!#REF!+[1]NHAN!#REF!+[1]LY!#REF!+[1]DUC!#REF!+[1]DONG!#REF!+[1]HPHU!#REF!+[1]BAC!#REF!+[1]THANH!#REF!+#REF!+[1]MY!#REF!+[1]HA!#REF!+[1]PHUC!#REF!+[1]LAM!#REF!+[1]XUAN!#REF!+[1]LIEN!#REF!</f>
        <v>#REF!</v>
      </c>
      <c r="W230" s="633" t="e">
        <f>[1]DAI!#REF!+[1]NAM!#REF!+[1]NHAN!#REF!+[1]LY!#REF!+[1]DUC!#REF!+[1]DONG!#REF!+[1]HPHU!#REF!+[1]BAC!#REF!+[1]THANH!#REF!+#REF!+[1]MY!#REF!+[1]HA!#REF!+[1]PHUC!#REF!+[1]LAM!#REF!+[1]XUAN!#REF!+[1]LIEN!#REF!</f>
        <v>#REF!</v>
      </c>
      <c r="X230" s="633" t="e">
        <f>[1]DAI!#REF!+[1]NAM!#REF!+[1]NHAN!#REF!+[1]LY!#REF!+[1]DUC!#REF!+[1]DONG!#REF!+[1]HPHU!#REF!+[1]BAC!#REF!+[1]THANH!#REF!+#REF!+[1]MY!#REF!+[1]HA!#REF!+[1]PHUC!#REF!+[1]LAM!#REF!+[1]XUAN!#REF!+[1]LIEN!#REF!</f>
        <v>#REF!</v>
      </c>
      <c r="Y230" s="633" t="e">
        <f>[1]DAI!#REF!+[1]NAM!#REF!+[1]NHAN!#REF!+[1]LY!#REF!+[1]DUC!#REF!+[1]DONG!#REF!+[1]HPHU!#REF!+[1]BAC!#REF!+[1]THANH!#REF!+#REF!+[1]MY!#REF!+[1]HA!#REF!+[1]PHUC!#REF!+[1]LAM!#REF!+[1]XUAN!#REF!+[1]LIEN!#REF!</f>
        <v>#REF!</v>
      </c>
      <c r="Z230" s="633" t="e">
        <f>[1]DAI!#REF!+[1]NAM!#REF!+[1]NHAN!#REF!+[1]LY!#REF!+[1]DUC!#REF!+[1]DONG!#REF!+[1]HPHU!#REF!+[1]BAC!#REF!+[1]THANH!#REF!+#REF!+[1]MY!#REF!+[1]HA!#REF!+[1]PHUC!#REF!+[1]LAM!#REF!+[1]XUAN!#REF!+[1]LIEN!#REF!</f>
        <v>#REF!</v>
      </c>
      <c r="AA230" s="633" t="e">
        <f>[1]DAI!#REF!+[1]NAM!#REF!+[1]NHAN!#REF!+[1]LY!#REF!+[1]DUC!#REF!+[1]DONG!#REF!+[1]HPHU!#REF!+[1]BAC!#REF!+[1]THANH!#REF!+#REF!+[1]MY!#REF!+[1]HA!#REF!+[1]PHUC!#REF!+[1]LAM!#REF!+[1]XUAN!#REF!+[1]LIEN!#REF!</f>
        <v>#REF!</v>
      </c>
      <c r="AB230" s="633" t="e">
        <f>[1]DAI!#REF!+[1]NAM!#REF!+[1]NHAN!#REF!+[1]LY!#REF!+[1]DUC!#REF!+[1]DONG!#REF!+[1]HPHU!#REF!+[1]BAC!#REF!+[1]THANH!#REF!+#REF!+[1]MY!#REF!+[1]HA!#REF!+[1]PHUC!#REF!+[1]LAM!#REF!+[1]XUAN!#REF!+[1]LIEN!#REF!</f>
        <v>#REF!</v>
      </c>
      <c r="AC230" s="633" t="e">
        <f>[1]DAI!#REF!+[1]NAM!#REF!+[1]NHAN!#REF!+[1]LY!#REF!+[1]DUC!#REF!+[1]DONG!#REF!+[1]HPHU!#REF!+[1]BAC!#REF!+[1]THANH!#REF!+#REF!+[1]MY!#REF!+[1]HA!#REF!+[1]PHUC!#REF!+[1]LAM!#REF!+[1]XUAN!#REF!+[1]LIEN!#REF!</f>
        <v>#REF!</v>
      </c>
      <c r="AD230" s="617">
        <f>[1]DAI!AD166+[1]NAM!AD164+[1]NHAN!AD166+[1]LY!AD166+[1]DUC!AD166+[1]DONG!AD166+[1]HPHU!AD165+[1]BAC!AD165+[1]THANH!AD166+[1]MY!AD163+[1]HA!AD104+[1]PHUC!AD162+[1]LAM!AD163+[1]XUAN!AD161+[1]LIEN!AD165</f>
        <v>0</v>
      </c>
      <c r="AE230" s="633" t="e">
        <f>[1]DAI!#REF!+[1]NAM!#REF!+[1]NHAN!#REF!+[1]LY!#REF!+[1]DUC!#REF!+[1]DONG!#REF!+[1]HPHU!#REF!+[1]BAC!#REF!+[1]THANH!#REF!+#REF!+[1]MY!#REF!+[1]HA!#REF!+[1]PHUC!#REF!+[1]LAM!#REF!+[1]XUAN!#REF!+[1]LIEN!#REF!</f>
        <v>#REF!</v>
      </c>
      <c r="AF230" s="633" t="e">
        <f>[1]DAI!#REF!+[1]NAM!#REF!+[1]NHAN!#REF!+[1]LY!#REF!+[1]DUC!#REF!+[1]DONG!#REF!+[1]HPHU!#REF!+[1]BAC!#REF!+[1]THANH!#REF!+#REF!+[1]MY!#REF!+[1]HA!#REF!+[1]PHUC!#REF!+[1]LAM!#REF!+[1]XUAN!#REF!+[1]LIEN!#REF!</f>
        <v>#REF!</v>
      </c>
      <c r="AG230" s="633" t="e">
        <f>[1]DAI!#REF!+[1]NAM!#REF!+[1]NHAN!#REF!+[1]LY!#REF!+[1]DUC!#REF!+[1]DONG!#REF!+[1]HPHU!#REF!+[1]BAC!#REF!+[1]THANH!#REF!+#REF!+[1]MY!#REF!+[1]HA!#REF!+[1]PHUC!#REF!+[1]LAM!#REF!+[1]XUAN!#REF!+[1]LIEN!#REF!</f>
        <v>#REF!</v>
      </c>
      <c r="AH230" s="633" t="e">
        <f>[1]DAI!#REF!+[1]NAM!#REF!+[1]NHAN!#REF!+[1]LY!#REF!+[1]DUC!#REF!+[1]DONG!#REF!+[1]HPHU!#REF!+[1]BAC!#REF!+[1]THANH!#REF!+#REF!+[1]MY!#REF!+[1]HA!#REF!+[1]PHUC!#REF!+[1]LAM!#REF!+[1]XUAN!#REF!+[1]LIEN!#REF!</f>
        <v>#REF!</v>
      </c>
      <c r="AI230" s="633" t="e">
        <f>[1]DAI!#REF!+[1]NAM!#REF!+[1]NHAN!#REF!+[1]LY!#REF!+[1]DUC!#REF!+[1]DONG!#REF!+[1]HPHU!#REF!+[1]BAC!#REF!+[1]THANH!#REF!+#REF!+[1]MY!#REF!+[1]HA!#REF!+[1]PHUC!#REF!+[1]LAM!#REF!+[1]XUAN!#REF!+[1]LIEN!#REF!</f>
        <v>#REF!</v>
      </c>
      <c r="AJ230" s="633" t="e">
        <f>[1]DAI!#REF!+[1]NAM!#REF!+[1]NHAN!#REF!+[1]LY!#REF!+[1]DUC!#REF!+[1]DONG!#REF!+[1]HPHU!#REF!+[1]BAC!#REF!+[1]THANH!#REF!+#REF!+[1]MY!#REF!+[1]HA!#REF!+[1]PHUC!#REF!+[1]LAM!#REF!+[1]XUAN!#REF!+[1]LIEN!#REF!</f>
        <v>#REF!</v>
      </c>
      <c r="AK230" s="617">
        <f>[1]DAI!AK166+[1]NAM!AK164+[1]NHAN!AK166+[1]LY!AK166+[1]DUC!AK166+[1]DONG!AK166+[1]HPHU!AK165+[1]BAC!AK165+[1]THANH!AK166+[1]MY!AK163+[1]HA!AK104+[1]PHUC!AK162+[1]LAM!AK163+[1]XUAN!AK161+[1]LIEN!AK165</f>
        <v>0</v>
      </c>
      <c r="AL230" s="633" t="e">
        <f>[1]DAI!#REF!+[1]NAM!#REF!+[1]NHAN!#REF!+[1]LY!#REF!+[1]DUC!#REF!+[1]DONG!#REF!+[1]HPHU!#REF!+[1]BAC!#REF!+[1]THANH!#REF!+#REF!+[1]MY!#REF!+[1]HA!#REF!+[1]PHUC!#REF!+[1]LAM!#REF!+[1]XUAN!#REF!+[1]LIEN!#REF!</f>
        <v>#REF!</v>
      </c>
      <c r="AM230" s="633" t="e">
        <f>[1]DAI!#REF!+[1]NAM!#REF!+[1]NHAN!#REF!+[1]LY!#REF!+[1]DUC!#REF!+[1]DONG!#REF!+[1]HPHU!#REF!+[1]BAC!#REF!+[1]THANH!#REF!+#REF!+[1]MY!#REF!+[1]HA!#REF!+[1]PHUC!#REF!+[1]LAM!#REF!+[1]XUAN!#REF!+[1]LIEN!#REF!</f>
        <v>#REF!</v>
      </c>
      <c r="AN230" s="617">
        <f>[1]DAI!AN166+[1]NAM!AN164+[1]NHAN!AN166+[1]LY!AN166+[1]DUC!AN166+[1]DONG!AN166+[1]HPHU!AN165+[1]BAC!AN165+[1]THANH!AN166+[1]MY!AN163+[1]HA!AN104+[1]PHUC!AN162+[1]LAM!AN163+[1]XUAN!AN161+[1]LIEN!AN165</f>
        <v>0</v>
      </c>
      <c r="AO230" s="633" t="e">
        <f>[1]DAI!#REF!+[1]NAM!#REF!+[1]NHAN!#REF!+[1]LY!#REF!+[1]DUC!#REF!+[1]DONG!#REF!+[1]HPHU!#REF!+[1]BAC!#REF!+[1]THANH!#REF!+#REF!+[1]MY!#REF!+[1]HA!#REF!+[1]PHUC!#REF!+[1]LAM!#REF!+[1]XUAN!#REF!+[1]LIEN!#REF!</f>
        <v>#REF!</v>
      </c>
      <c r="AP230" s="633" t="e">
        <f>[1]DAI!#REF!+[1]NAM!#REF!+[1]NHAN!#REF!+[1]LY!#REF!+[1]DUC!#REF!+[1]DONG!#REF!+[1]HPHU!#REF!+[1]BAC!#REF!+[1]THANH!#REF!+#REF!+[1]MY!#REF!+[1]HA!#REF!+[1]PHUC!#REF!+[1]LAM!#REF!+[1]XUAN!#REF!+[1]LIEN!#REF!</f>
        <v>#REF!</v>
      </c>
      <c r="AQ230" s="633" t="e">
        <f>[1]DAI!#REF!+[1]NAM!#REF!+[1]NHAN!#REF!+[1]LY!#REF!+[1]DUC!#REF!+[1]DONG!#REF!+[1]HPHU!#REF!+[1]BAC!#REF!+[1]THANH!#REF!+#REF!+[1]MY!#REF!+[1]HA!#REF!+[1]PHUC!#REF!+[1]LAM!#REF!+[1]XUAN!#REF!+[1]LIEN!#REF!</f>
        <v>#REF!</v>
      </c>
      <c r="AR230" s="617">
        <f>[1]DAI!AR228+[1]NAM!AR228+[1]NHAN!AR228+[1]LY!AR228+[1]DUC!AR228+[1]DONG!AR228+[1]HPHU!AR228+[1]BAC!AR228+[1]THANH!AR228+[1]MY!AR228+[1]HA!AR228+[1]PHUC!AR228+[1]LAM!AR228+[1]XUAN!AR228+[1]LIEN!AR228+[1]HUNG!AR228+[1]CNAM!AR228+[1]TAY!AR228+[1]HOA!AR228+[1]VAN!AR228+[1]PDINH!AR228+[1]SLOC!AR228+[1]TRUNG!AR228+[1]TAN!AR228+[1]THUONG!AR228+[1]HLAO!AR228+[1]PNHA!AR228+[1]VTRUNG!AR228</f>
        <v>0</v>
      </c>
      <c r="AS230" s="617">
        <f>[1]DAI!AS166+[1]NAM!AS164+[1]NHAN!AS166+[1]LY!AS166+[1]DUC!AS166+[1]DONG!AS166+[1]HPHU!AS165+[1]BAC!AS165+[1]THANH!AS166+[1]MY!AS163+[1]HA!AS104+[1]PHUC!AS162+[1]LAM!AS163+[1]XUAN!AS161+[1]LIEN!AS165</f>
        <v>0</v>
      </c>
      <c r="AT230" s="617"/>
      <c r="AU230" s="617">
        <f>[1]DAI!AU166+[1]NAM!AU164+[1]NHAN!AU166+[1]LY!AU166+[1]DUC!AU166+[1]DONG!AU166+[1]HPHU!AU165+[1]BAC!AU165+[1]THANH!AU166+[1]MY!AU163+[1]HA!AU104+[1]PHUC!AU162+[1]LAM!AU163+[1]XUAN!AU161+[1]LIEN!AU165</f>
        <v>0</v>
      </c>
      <c r="AV230" s="587">
        <f>[1]DAI!AV228+[1]NAM!AV228+[1]NHAN!AV228+[1]LY!AV228+[1]DUC!AV228+[1]DONG!AV228+[1]HPHU!AV228+[1]BAC!AV228+[1]THANH!AV228+[1]MY!AV228+[1]HA!AV228+[1]PHUC!AV228+[1]LAM!AV228+[1]XUAN!AV228+[1]LIEN!AV228+[1]HUNG!AV228+[1]CNAM!AV228+[1]TAY!AV228+[1]HOA!AV228+[1]VAN!AV228+[1]PDINH!AV228+[1]SLOC!AV228+[1]TRUNG!AV228+[1]TAN!AV228+[1]THUONG!AV228+[1]HLAO!AV228+[1]PNHA!AV228+[1]VTRUNG!AV228</f>
        <v>0</v>
      </c>
      <c r="AW230" s="633" t="e">
        <f>[1]DAI!#REF!+[1]NAM!#REF!+[1]NHAN!#REF!+[1]LY!#REF!+[1]DUC!#REF!+[1]DONG!#REF!+[1]HPHU!#REF!+[1]BAC!#REF!+[1]THANH!#REF!+#REF!+[1]MY!#REF!+[1]HA!#REF!+[1]PHUC!#REF!+[1]LAM!#REF!+[1]XUAN!#REF!+[1]LIEN!#REF!</f>
        <v>#REF!</v>
      </c>
      <c r="AX230" s="633" t="e">
        <f>[1]DAI!#REF!+[1]NAM!#REF!+[1]NHAN!#REF!+[1]LY!#REF!+[1]DUC!#REF!+[1]DONG!#REF!+[1]HPHU!#REF!+[1]BAC!#REF!+[1]THANH!#REF!+#REF!+[1]MY!#REF!+[1]HA!#REF!+[1]PHUC!#REF!+[1]LAM!#REF!+[1]XUAN!#REF!+[1]LIEN!#REF!</f>
        <v>#REF!</v>
      </c>
      <c r="AY230" s="633" t="e">
        <f>[1]DAI!#REF!+[1]NAM!#REF!+[1]NHAN!#REF!+[1]LY!#REF!+[1]DUC!#REF!+[1]DONG!#REF!+[1]HPHU!#REF!+[1]BAC!#REF!+[1]THANH!#REF!+#REF!+[1]MY!#REF!+[1]HA!#REF!+[1]PHUC!#REF!+[1]LAM!#REF!+[1]XUAN!#REF!+[1]LIEN!#REF!</f>
        <v>#REF!</v>
      </c>
      <c r="AZ230" s="617">
        <f>[1]DAI!AZ166+[1]NAM!AZ164+[1]NHAN!AZ166+[1]LY!AZ166+[1]DUC!AZ166+[1]DONG!AZ166+[1]HPHU!AZ165+[1]BAC!AZ165+[1]THANH!AZ166+[1]MY!AZ163+[1]HA!AZ104+[1]PHUC!AZ162+[1]LAM!AZ163+[1]XUAN!AZ161+[1]LIEN!AZ165</f>
        <v>0</v>
      </c>
      <c r="BA230" s="633" t="e">
        <f>[1]DAI!#REF!+[1]NAM!#REF!+[1]NHAN!#REF!+[1]LY!#REF!+[1]DUC!#REF!+[1]DONG!#REF!+[1]HPHU!#REF!+[1]BAC!#REF!+[1]THANH!#REF!+#REF!+[1]MY!#REF!+[1]HA!#REF!+[1]PHUC!#REF!+[1]LAM!#REF!+[1]XUAN!#REF!+[1]LIEN!#REF!</f>
        <v>#REF!</v>
      </c>
      <c r="BB230" s="633" t="e">
        <f>[1]DAI!#REF!+[1]NAM!#REF!+[1]NHAN!#REF!+[1]LY!#REF!+[1]DUC!#REF!+[1]DONG!#REF!+[1]HPHU!#REF!+[1]BAC!#REF!+[1]THANH!#REF!+#REF!+[1]MY!#REF!+[1]HA!#REF!+[1]PHUC!#REF!+[1]LAM!#REF!+[1]XUAN!#REF!+[1]LIEN!#REF!</f>
        <v>#REF!</v>
      </c>
      <c r="BC230" s="633" t="e">
        <f>[1]DAI!#REF!+[1]NAM!#REF!+[1]NHAN!#REF!+[1]LY!#REF!+[1]DUC!#REF!+[1]DONG!#REF!+[1]HPHU!#REF!+[1]BAC!#REF!+[1]THANH!#REF!+#REF!+[1]MY!#REF!+[1]HA!#REF!+[1]PHUC!#REF!+[1]LAM!#REF!+[1]XUAN!#REF!+[1]LIEN!#REF!</f>
        <v>#REF!</v>
      </c>
      <c r="BD230" s="617">
        <f>[1]DAI!BD166+[1]NAM!BD164+[1]NHAN!BD166+[1]LY!BD166+[1]DUC!BD166+[1]DONG!BD166+[1]HPHU!BD165+[1]BAC!BD165+[1]THANH!BD166+[1]MY!BD163+[1]HA!BD104+[1]PHUC!BD162+[1]LAM!BD163+[1]XUAN!BD161+[1]LIEN!BD165</f>
        <v>0</v>
      </c>
      <c r="BE230" s="633" t="e">
        <f>[1]DAI!#REF!+[1]NAM!#REF!+[1]NHAN!#REF!+[1]LY!#REF!+[1]DUC!#REF!+[1]DONG!#REF!+[1]HPHU!#REF!+[1]BAC!#REF!+[1]THANH!#REF!+#REF!+[1]MY!#REF!+[1]HA!#REF!+[1]PHUC!#REF!+[1]LAM!#REF!+[1]XUAN!#REF!+[1]LIEN!#REF!</f>
        <v>#REF!</v>
      </c>
      <c r="BF230" s="633" t="e">
        <f>[1]DAI!#REF!+[1]NAM!#REF!+[1]NHAN!#REF!+[1]LY!#REF!+[1]DUC!#REF!+[1]DONG!#REF!+[1]HPHU!#REF!+[1]BAC!#REF!+[1]THANH!#REF!+#REF!+[1]MY!#REF!+[1]HA!#REF!+[1]PHUC!#REF!+[1]LAM!#REF!+[1]XUAN!#REF!+[1]LIEN!#REF!</f>
        <v>#REF!</v>
      </c>
      <c r="BG230" s="633" t="e">
        <f>[1]DAI!#REF!+[1]NAM!#REF!+[1]NHAN!#REF!+[1]LY!#REF!+[1]DUC!#REF!+[1]DONG!#REF!+[1]HPHU!#REF!+[1]BAC!#REF!+[1]THANH!#REF!+#REF!+[1]MY!#REF!+[1]HA!#REF!+[1]PHUC!#REF!+[1]LAM!#REF!+[1]XUAN!#REF!+[1]LIEN!#REF!</f>
        <v>#REF!</v>
      </c>
      <c r="BH230" s="633" t="e">
        <f>[1]DAI!#REF!+[1]NAM!#REF!+[1]NHAN!#REF!+[1]LY!#REF!+[1]DUC!#REF!+[1]DONG!#REF!+[1]HPHU!#REF!+[1]BAC!#REF!+[1]THANH!#REF!+#REF!+[1]MY!#REF!+[1]HA!#REF!+[1]PHUC!#REF!+[1]LAM!#REF!+[1]XUAN!#REF!+[1]LIEN!#REF!</f>
        <v>#REF!</v>
      </c>
      <c r="BI230" s="633" t="e">
        <f>[1]DAI!#REF!+[1]NAM!#REF!+[1]NHAN!#REF!+[1]LY!#REF!+[1]DUC!#REF!+[1]DONG!#REF!+[1]HPHU!#REF!+[1]BAC!#REF!+[1]THANH!#REF!+#REF!+[1]MY!#REF!+[1]HA!#REF!+[1]PHUC!#REF!+[1]LAM!#REF!+[1]XUAN!#REF!+[1]LIEN!#REF!</f>
        <v>#REF!</v>
      </c>
      <c r="BJ230" s="633" t="e">
        <f>[1]DAI!#REF!+[1]NAM!#REF!+[1]NHAN!#REF!+[1]LY!#REF!+[1]DUC!#REF!+[1]DONG!#REF!+[1]HPHU!#REF!+[1]BAC!#REF!+[1]THANH!#REF!+#REF!+[1]MY!#REF!+[1]HA!#REF!+[1]PHUC!#REF!+[1]LAM!#REF!+[1]XUAN!#REF!+[1]LIEN!#REF!</f>
        <v>#REF!</v>
      </c>
      <c r="BK230" s="633" t="e">
        <f>[1]DAI!#REF!+[1]NAM!#REF!+[1]NHAN!#REF!+[1]LY!#REF!+[1]DUC!#REF!+[1]DONG!#REF!+[1]HPHU!#REF!+[1]BAC!#REF!+[1]THANH!#REF!+#REF!+[1]MY!#REF!+[1]HA!#REF!+[1]PHUC!#REF!+[1]LAM!#REF!+[1]XUAN!#REF!+[1]LIEN!#REF!</f>
        <v>#REF!</v>
      </c>
      <c r="BL230" s="633" t="e">
        <f>[1]DAI!#REF!+[1]NAM!#REF!+[1]NHAN!#REF!+[1]LY!#REF!+[1]DUC!#REF!+[1]DONG!#REF!+[1]HPHU!#REF!+[1]BAC!#REF!+[1]THANH!#REF!+#REF!+[1]MY!#REF!+[1]HA!#REF!+[1]PHUC!#REF!+[1]LAM!#REF!+[1]XUAN!#REF!+[1]LIEN!#REF!</f>
        <v>#REF!</v>
      </c>
      <c r="BM230" s="568"/>
    </row>
    <row r="231" spans="1:65" ht="24" hidden="1" customHeight="1" x14ac:dyDescent="0.2">
      <c r="A231" s="634" t="s">
        <v>2492</v>
      </c>
      <c r="B231" s="636" t="s">
        <v>2493</v>
      </c>
      <c r="C231" s="635" t="s">
        <v>301</v>
      </c>
      <c r="D231" s="633" t="e">
        <f>[1]DAI!#REF!+[1]NAM!#REF!+[1]NHAN!#REF!+[1]LY!#REF!+[1]DUC!#REF!+[1]DONG!#REF!+[1]HPHU!#REF!+[1]BAC!#REF!+[1]THANH!#REF!+#REF!+[1]MY!#REF!+[1]HA!#REF!+[1]PHUC!#REF!+[1]LAM!#REF!+[1]XUAN!#REF!+[1]LIEN!#REF!</f>
        <v>#REF!</v>
      </c>
      <c r="E231" s="633" t="e">
        <f>[1]DAI!#REF!+[1]NAM!#REF!+[1]NHAN!#REF!+[1]LY!#REF!+[1]DUC!#REF!+[1]DONG!#REF!+[1]HPHU!#REF!+[1]BAC!#REF!+[1]THANH!#REF!+#REF!+[1]MY!#REF!+[1]HA!#REF!+[1]PHUC!#REF!+[1]LAM!#REF!+[1]XUAN!#REF!+[1]LIEN!#REF!</f>
        <v>#REF!</v>
      </c>
      <c r="F231" s="633" t="e">
        <f>[1]DAI!#REF!+[1]NAM!#REF!+[1]NHAN!#REF!+[1]LY!#REF!+[1]DUC!#REF!+[1]DONG!#REF!+[1]HPHU!#REF!+[1]BAC!#REF!+[1]THANH!#REF!+#REF!+[1]MY!#REF!+[1]HA!#REF!+[1]PHUC!#REF!+[1]LAM!#REF!+[1]XUAN!#REF!+[1]LIEN!#REF!</f>
        <v>#REF!</v>
      </c>
      <c r="G231" s="617">
        <f>[1]DAI!G229+[1]NAM!G229+[1]NHAN!G229+[1]LY!G229+[1]DUC!G229+[1]DONG!G229+[1]HPHU!G229+[1]BAC!G229+[1]THANH!G229+[1]MY!G229+[1]HA!G229+[1]PHUC!G229+[1]LAM!G229+[1]XUAN!G229+[1]LIEN!G229+[1]HUNG!G229+[1]CNAM!G229+[1]TAY!G229+[1]HOA!G229+[1]VAN!G229+[1]PDINH!G229+[1]SLOC!G229+[1]TRUNG!G229+[1]TAN!G229+[1]THUONG!G229+[1]HLAO!G229+[1]PNHA!G229+[1]VTRUNG!G229</f>
        <v>0</v>
      </c>
      <c r="H231" s="633" t="e">
        <f>[1]DAI!#REF!+[1]NAM!#REF!+[1]NHAN!#REF!+[1]LY!#REF!+[1]DUC!#REF!+[1]DONG!#REF!+[1]HPHU!#REF!+[1]BAC!#REF!+[1]THANH!#REF!+#REF!+[1]MY!#REF!+[1]HA!#REF!+[1]PHUC!#REF!+[1]LAM!#REF!+[1]XUAN!#REF!+[1]LIEN!#REF!</f>
        <v>#REF!</v>
      </c>
      <c r="I231" s="633" t="e">
        <f>[1]DAI!#REF!+[1]NAM!#REF!+[1]NHAN!#REF!+[1]LY!#REF!+[1]DUC!#REF!+[1]DONG!#REF!+[1]HPHU!#REF!+[1]BAC!#REF!+[1]THANH!#REF!+#REF!+[1]MY!#REF!+[1]HA!#REF!+[1]PHUC!#REF!+[1]LAM!#REF!+[1]XUAN!#REF!+[1]LIEN!#REF!</f>
        <v>#REF!</v>
      </c>
      <c r="J231" s="617">
        <f>[1]DAI!J229+[1]NAM!J229+[1]NHAN!J229+[1]LY!J229+[1]DUC!J229+[1]DONG!J229+[1]HPHU!J229+[1]BAC!J229+[1]THANH!J229+[1]MY!J229+[1]HA!J229+[1]PHUC!J229+[1]LAM!J229+[1]XUAN!J229+[1]LIEN!J229+[1]HUNG!J229+[1]CNAM!J229+[1]TAY!J229+[1]HOA!J229+[1]VAN!J229+[1]PDINH!J229+[1]SLOC!J229+[1]TRUNG!J229+[1]TAN!J229+[1]THUONG!J229+[1]HLAO!J229+[1]PNHA!J229+[1]VTRUNG!J229</f>
        <v>0</v>
      </c>
      <c r="K231" s="633" t="e">
        <f>[1]DAI!#REF!+[1]NAM!#REF!+[1]NHAN!#REF!+[1]LY!#REF!+[1]DUC!#REF!+[1]DONG!#REF!+[1]HPHU!#REF!+[1]BAC!#REF!+[1]THANH!#REF!+#REF!+[1]MY!#REF!+[1]HA!#REF!+[1]PHUC!#REF!+[1]LAM!#REF!+[1]XUAN!#REF!+[1]LIEN!#REF!</f>
        <v>#REF!</v>
      </c>
      <c r="L231" s="633" t="e">
        <f>[1]DAI!#REF!+[1]NAM!#REF!+[1]NHAN!#REF!+[1]LY!#REF!+[1]DUC!#REF!+[1]DONG!#REF!+[1]HPHU!#REF!+[1]BAC!#REF!+[1]THANH!#REF!+#REF!+[1]MY!#REF!+[1]HA!#REF!+[1]PHUC!#REF!+[1]LAM!#REF!+[1]XUAN!#REF!+[1]LIEN!#REF!</f>
        <v>#REF!</v>
      </c>
      <c r="M231" s="633" t="e">
        <f>[1]DAI!#REF!+[1]NAM!#REF!+[1]NHAN!#REF!+[1]LY!#REF!+[1]DUC!#REF!+[1]DONG!#REF!+[1]HPHU!#REF!+[1]BAC!#REF!+[1]THANH!#REF!+#REF!+[1]MY!#REF!+[1]HA!#REF!+[1]PHUC!#REF!+[1]LAM!#REF!+[1]XUAN!#REF!+[1]LIEN!#REF!</f>
        <v>#REF!</v>
      </c>
      <c r="N231" s="617">
        <f>[1]DAI!N229+[1]NAM!N229+[1]NHAN!N229+[1]LY!N229+[1]DUC!N229+[1]DONG!N229+[1]HPHU!N229+[1]BAC!N229+[1]THANH!N229+[1]MY!N229+[1]HA!N229+[1]PHUC!N229+[1]LAM!N229+[1]XUAN!N229+[1]LIEN!N229+[1]HUNG!N229+[1]CNAM!N229+[1]TAY!N229+[1]HOA!N229+[1]VAN!N229+[1]PDINH!N229+[1]SLOC!N229+[1]TRUNG!N229+[1]TAN!N229+[1]THUONG!N229+[1]HLAO!N229+[1]PNHA!N229+[1]VTRUNG!N229</f>
        <v>0</v>
      </c>
      <c r="O231" s="617">
        <f>[1]DAI!O229+[1]NAM!O229+[1]NHAN!O229+[1]LY!O229+[1]DUC!O229+[1]DONG!O229+[1]HPHU!O229+[1]BAC!O229+[1]THANH!O229+[1]MY!O229+[1]HA!O229+[1]PHUC!O229+[1]LAM!O229+[1]XUAN!O229+[1]LIEN!O229+[1]HUNG!O229+[1]CNAM!O229+[1]TAY!O229+[1]HOA!O229+[1]VAN!O229+[1]PDINH!O229+[1]SLOC!O229+[1]TRUNG!O229+[1]TAN!O229+[1]THUONG!O229+[1]HLAO!O229+[1]PNHA!O229+[1]VTRUNG!O229</f>
        <v>0</v>
      </c>
      <c r="P231" s="617">
        <f>[1]DAI!P167+[1]NAM!P165+[1]NHAN!P167+[1]LY!P167+[1]DUC!P167+[1]DONG!P167+[1]HPHU!P166+[1]BAC!P166+[1]THANH!P167+[1]MY!P164+[1]HA!P105+[1]PHUC!P163+[1]LAM!P164+[1]XUAN!P162+[1]LIEN!P166</f>
        <v>0</v>
      </c>
      <c r="Q231" s="633" t="e">
        <f>[1]DAI!#REF!+[1]NAM!#REF!+[1]NHAN!#REF!+[1]LY!#REF!+[1]DUC!#REF!+[1]DONG!#REF!+[1]HPHU!#REF!+[1]BAC!#REF!+[1]THANH!#REF!+#REF!+[1]MY!#REF!+[1]HA!#REF!+[1]PHUC!#REF!+[1]LAM!#REF!+[1]XUAN!#REF!+[1]LIEN!#REF!</f>
        <v>#REF!</v>
      </c>
      <c r="R231" s="588" t="e">
        <f>[1]DAI!#REF!+[1]NAM!#REF!+[1]NHAN!#REF!+[1]LY!#REF!+[1]DUC!#REF!+[1]DONG!#REF!+[1]HPHU!#REF!+[1]BAC!#REF!+[1]THANH!#REF!+#REF!+[1]MY!#REF!+[1]HA!#REF!+[1]PHUC!#REF!+[1]LAM!#REF!+[1]XUAN!#REF!+[1]LIEN!#REF!</f>
        <v>#REF!</v>
      </c>
      <c r="S231" s="633" t="e">
        <f>[1]DAI!#REF!+[1]NAM!#REF!+[1]NHAN!#REF!+[1]LY!#REF!+[1]DUC!#REF!+[1]DONG!#REF!+[1]HPHU!#REF!+[1]BAC!#REF!+[1]THANH!#REF!+#REF!+[1]MY!#REF!+[1]HA!#REF!+[1]PHUC!#REF!+[1]LAM!#REF!+[1]XUAN!#REF!+[1]LIEN!#REF!</f>
        <v>#REF!</v>
      </c>
      <c r="T231" s="633" t="e">
        <f>[1]DAI!#REF!+[1]NAM!#REF!+[1]NHAN!#REF!+[1]LY!#REF!+[1]DUC!#REF!+[1]DONG!#REF!+[1]HPHU!#REF!+[1]BAC!#REF!+[1]THANH!#REF!+#REF!+[1]MY!#REF!+[1]HA!#REF!+[1]PHUC!#REF!+[1]LAM!#REF!+[1]XUAN!#REF!+[1]LIEN!#REF!</f>
        <v>#REF!</v>
      </c>
      <c r="U231" s="633" t="e">
        <f>[1]DAI!#REF!+[1]NAM!#REF!+[1]NHAN!#REF!+[1]LY!#REF!+[1]DUC!#REF!+[1]DONG!#REF!+[1]HPHU!#REF!+[1]BAC!#REF!+[1]THANH!#REF!+#REF!+[1]MY!#REF!+[1]HA!#REF!+[1]PHUC!#REF!+[1]LAM!#REF!+[1]XUAN!#REF!+[1]LIEN!#REF!</f>
        <v>#REF!</v>
      </c>
      <c r="V231" s="633" t="e">
        <f>[1]DAI!#REF!+[1]NAM!#REF!+[1]NHAN!#REF!+[1]LY!#REF!+[1]DUC!#REF!+[1]DONG!#REF!+[1]HPHU!#REF!+[1]BAC!#REF!+[1]THANH!#REF!+#REF!+[1]MY!#REF!+[1]HA!#REF!+[1]PHUC!#REF!+[1]LAM!#REF!+[1]XUAN!#REF!+[1]LIEN!#REF!</f>
        <v>#REF!</v>
      </c>
      <c r="W231" s="633" t="e">
        <f>[1]DAI!#REF!+[1]NAM!#REF!+[1]NHAN!#REF!+[1]LY!#REF!+[1]DUC!#REF!+[1]DONG!#REF!+[1]HPHU!#REF!+[1]BAC!#REF!+[1]THANH!#REF!+#REF!+[1]MY!#REF!+[1]HA!#REF!+[1]PHUC!#REF!+[1]LAM!#REF!+[1]XUAN!#REF!+[1]LIEN!#REF!</f>
        <v>#REF!</v>
      </c>
      <c r="X231" s="633" t="e">
        <f>[1]DAI!#REF!+[1]NAM!#REF!+[1]NHAN!#REF!+[1]LY!#REF!+[1]DUC!#REF!+[1]DONG!#REF!+[1]HPHU!#REF!+[1]BAC!#REF!+[1]THANH!#REF!+#REF!+[1]MY!#REF!+[1]HA!#REF!+[1]PHUC!#REF!+[1]LAM!#REF!+[1]XUAN!#REF!+[1]LIEN!#REF!</f>
        <v>#REF!</v>
      </c>
      <c r="Y231" s="633" t="e">
        <f>[1]DAI!#REF!+[1]NAM!#REF!+[1]NHAN!#REF!+[1]LY!#REF!+[1]DUC!#REF!+[1]DONG!#REF!+[1]HPHU!#REF!+[1]BAC!#REF!+[1]THANH!#REF!+#REF!+[1]MY!#REF!+[1]HA!#REF!+[1]PHUC!#REF!+[1]LAM!#REF!+[1]XUAN!#REF!+[1]LIEN!#REF!</f>
        <v>#REF!</v>
      </c>
      <c r="Z231" s="633" t="e">
        <f>[1]DAI!#REF!+[1]NAM!#REF!+[1]NHAN!#REF!+[1]LY!#REF!+[1]DUC!#REF!+[1]DONG!#REF!+[1]HPHU!#REF!+[1]BAC!#REF!+[1]THANH!#REF!+#REF!+[1]MY!#REF!+[1]HA!#REF!+[1]PHUC!#REF!+[1]LAM!#REF!+[1]XUAN!#REF!+[1]LIEN!#REF!</f>
        <v>#REF!</v>
      </c>
      <c r="AA231" s="633" t="e">
        <f>[1]DAI!#REF!+[1]NAM!#REF!+[1]NHAN!#REF!+[1]LY!#REF!+[1]DUC!#REF!+[1]DONG!#REF!+[1]HPHU!#REF!+[1]BAC!#REF!+[1]THANH!#REF!+#REF!+[1]MY!#REF!+[1]HA!#REF!+[1]PHUC!#REF!+[1]LAM!#REF!+[1]XUAN!#REF!+[1]LIEN!#REF!</f>
        <v>#REF!</v>
      </c>
      <c r="AB231" s="633" t="e">
        <f>[1]DAI!#REF!+[1]NAM!#REF!+[1]NHAN!#REF!+[1]LY!#REF!+[1]DUC!#REF!+[1]DONG!#REF!+[1]HPHU!#REF!+[1]BAC!#REF!+[1]THANH!#REF!+#REF!+[1]MY!#REF!+[1]HA!#REF!+[1]PHUC!#REF!+[1]LAM!#REF!+[1]XUAN!#REF!+[1]LIEN!#REF!</f>
        <v>#REF!</v>
      </c>
      <c r="AC231" s="633" t="e">
        <f>[1]DAI!#REF!+[1]NAM!#REF!+[1]NHAN!#REF!+[1]LY!#REF!+[1]DUC!#REF!+[1]DONG!#REF!+[1]HPHU!#REF!+[1]BAC!#REF!+[1]THANH!#REF!+#REF!+[1]MY!#REF!+[1]HA!#REF!+[1]PHUC!#REF!+[1]LAM!#REF!+[1]XUAN!#REF!+[1]LIEN!#REF!</f>
        <v>#REF!</v>
      </c>
      <c r="AD231" s="617">
        <f>[1]DAI!AD167+[1]NAM!AD165+[1]NHAN!AD167+[1]LY!AD167+[1]DUC!AD167+[1]DONG!AD167+[1]HPHU!AD166+[1]BAC!AD166+[1]THANH!AD167+[1]MY!AD164+[1]HA!AD105+[1]PHUC!AD163+[1]LAM!AD164+[1]XUAN!AD162+[1]LIEN!AD166</f>
        <v>0</v>
      </c>
      <c r="AE231" s="633" t="e">
        <f>[1]DAI!#REF!+[1]NAM!#REF!+[1]NHAN!#REF!+[1]LY!#REF!+[1]DUC!#REF!+[1]DONG!#REF!+[1]HPHU!#REF!+[1]BAC!#REF!+[1]THANH!#REF!+#REF!+[1]MY!#REF!+[1]HA!#REF!+[1]PHUC!#REF!+[1]LAM!#REF!+[1]XUAN!#REF!+[1]LIEN!#REF!</f>
        <v>#REF!</v>
      </c>
      <c r="AF231" s="633" t="e">
        <f>[1]DAI!#REF!+[1]NAM!#REF!+[1]NHAN!#REF!+[1]LY!#REF!+[1]DUC!#REF!+[1]DONG!#REF!+[1]HPHU!#REF!+[1]BAC!#REF!+[1]THANH!#REF!+#REF!+[1]MY!#REF!+[1]HA!#REF!+[1]PHUC!#REF!+[1]LAM!#REF!+[1]XUAN!#REF!+[1]LIEN!#REF!</f>
        <v>#REF!</v>
      </c>
      <c r="AG231" s="633" t="e">
        <f>[1]DAI!#REF!+[1]NAM!#REF!+[1]NHAN!#REF!+[1]LY!#REF!+[1]DUC!#REF!+[1]DONG!#REF!+[1]HPHU!#REF!+[1]BAC!#REF!+[1]THANH!#REF!+#REF!+[1]MY!#REF!+[1]HA!#REF!+[1]PHUC!#REF!+[1]LAM!#REF!+[1]XUAN!#REF!+[1]LIEN!#REF!</f>
        <v>#REF!</v>
      </c>
      <c r="AH231" s="633" t="e">
        <f>[1]DAI!#REF!+[1]NAM!#REF!+[1]NHAN!#REF!+[1]LY!#REF!+[1]DUC!#REF!+[1]DONG!#REF!+[1]HPHU!#REF!+[1]BAC!#REF!+[1]THANH!#REF!+#REF!+[1]MY!#REF!+[1]HA!#REF!+[1]PHUC!#REF!+[1]LAM!#REF!+[1]XUAN!#REF!+[1]LIEN!#REF!</f>
        <v>#REF!</v>
      </c>
      <c r="AI231" s="633" t="e">
        <f>[1]DAI!#REF!+[1]NAM!#REF!+[1]NHAN!#REF!+[1]LY!#REF!+[1]DUC!#REF!+[1]DONG!#REF!+[1]HPHU!#REF!+[1]BAC!#REF!+[1]THANH!#REF!+#REF!+[1]MY!#REF!+[1]HA!#REF!+[1]PHUC!#REF!+[1]LAM!#REF!+[1]XUAN!#REF!+[1]LIEN!#REF!</f>
        <v>#REF!</v>
      </c>
      <c r="AJ231" s="633" t="e">
        <f>[1]DAI!#REF!+[1]NAM!#REF!+[1]NHAN!#REF!+[1]LY!#REF!+[1]DUC!#REF!+[1]DONG!#REF!+[1]HPHU!#REF!+[1]BAC!#REF!+[1]THANH!#REF!+#REF!+[1]MY!#REF!+[1]HA!#REF!+[1]PHUC!#REF!+[1]LAM!#REF!+[1]XUAN!#REF!+[1]LIEN!#REF!</f>
        <v>#REF!</v>
      </c>
      <c r="AK231" s="617">
        <f>[1]DAI!AK167+[1]NAM!AK165+[1]NHAN!AK167+[1]LY!AK167+[1]DUC!AK167+[1]DONG!AK167+[1]HPHU!AK166+[1]BAC!AK166+[1]THANH!AK167+[1]MY!AK164+[1]HA!AK105+[1]PHUC!AK163+[1]LAM!AK164+[1]XUAN!AK162+[1]LIEN!AK166</f>
        <v>0</v>
      </c>
      <c r="AL231" s="633" t="e">
        <f>[1]DAI!#REF!+[1]NAM!#REF!+[1]NHAN!#REF!+[1]LY!#REF!+[1]DUC!#REF!+[1]DONG!#REF!+[1]HPHU!#REF!+[1]BAC!#REF!+[1]THANH!#REF!+#REF!+[1]MY!#REF!+[1]HA!#REF!+[1]PHUC!#REF!+[1]LAM!#REF!+[1]XUAN!#REF!+[1]LIEN!#REF!</f>
        <v>#REF!</v>
      </c>
      <c r="AM231" s="633" t="e">
        <f>[1]DAI!#REF!+[1]NAM!#REF!+[1]NHAN!#REF!+[1]LY!#REF!+[1]DUC!#REF!+[1]DONG!#REF!+[1]HPHU!#REF!+[1]BAC!#REF!+[1]THANH!#REF!+#REF!+[1]MY!#REF!+[1]HA!#REF!+[1]PHUC!#REF!+[1]LAM!#REF!+[1]XUAN!#REF!+[1]LIEN!#REF!</f>
        <v>#REF!</v>
      </c>
      <c r="AN231" s="617">
        <f>[1]DAI!AN167+[1]NAM!AN165+[1]NHAN!AN167+[1]LY!AN167+[1]DUC!AN167+[1]DONG!AN167+[1]HPHU!AN166+[1]BAC!AN166+[1]THANH!AN167+[1]MY!AN164+[1]HA!AN105+[1]PHUC!AN163+[1]LAM!AN164+[1]XUAN!AN162+[1]LIEN!AN166</f>
        <v>0</v>
      </c>
      <c r="AO231" s="633" t="e">
        <f>[1]DAI!#REF!+[1]NAM!#REF!+[1]NHAN!#REF!+[1]LY!#REF!+[1]DUC!#REF!+[1]DONG!#REF!+[1]HPHU!#REF!+[1]BAC!#REF!+[1]THANH!#REF!+#REF!+[1]MY!#REF!+[1]HA!#REF!+[1]PHUC!#REF!+[1]LAM!#REF!+[1]XUAN!#REF!+[1]LIEN!#REF!</f>
        <v>#REF!</v>
      </c>
      <c r="AP231" s="633" t="e">
        <f>[1]DAI!#REF!+[1]NAM!#REF!+[1]NHAN!#REF!+[1]LY!#REF!+[1]DUC!#REF!+[1]DONG!#REF!+[1]HPHU!#REF!+[1]BAC!#REF!+[1]THANH!#REF!+#REF!+[1]MY!#REF!+[1]HA!#REF!+[1]PHUC!#REF!+[1]LAM!#REF!+[1]XUAN!#REF!+[1]LIEN!#REF!</f>
        <v>#REF!</v>
      </c>
      <c r="AQ231" s="633" t="e">
        <f>[1]DAI!#REF!+[1]NAM!#REF!+[1]NHAN!#REF!+[1]LY!#REF!+[1]DUC!#REF!+[1]DONG!#REF!+[1]HPHU!#REF!+[1]BAC!#REF!+[1]THANH!#REF!+#REF!+[1]MY!#REF!+[1]HA!#REF!+[1]PHUC!#REF!+[1]LAM!#REF!+[1]XUAN!#REF!+[1]LIEN!#REF!</f>
        <v>#REF!</v>
      </c>
      <c r="AR231" s="617">
        <f>[1]DAI!AR229+[1]NAM!AR229+[1]NHAN!AR229+[1]LY!AR229+[1]DUC!AR229+[1]DONG!AR229+[1]HPHU!AR229+[1]BAC!AR229+[1]THANH!AR229+[1]MY!AR229+[1]HA!AR229+[1]PHUC!AR229+[1]LAM!AR229+[1]XUAN!AR229+[1]LIEN!AR229+[1]HUNG!AR229+[1]CNAM!AR229+[1]TAY!AR229+[1]HOA!AR229+[1]VAN!AR229+[1]PDINH!AR229+[1]SLOC!AR229+[1]TRUNG!AR229+[1]TAN!AR229+[1]THUONG!AR229+[1]HLAO!AR229+[1]PNHA!AR229+[1]VTRUNG!AR229</f>
        <v>0</v>
      </c>
      <c r="AS231" s="617">
        <f>[1]DAI!AS167+[1]NAM!AS165+[1]NHAN!AS167+[1]LY!AS167+[1]DUC!AS167+[1]DONG!AS167+[1]HPHU!AS166+[1]BAC!AS166+[1]THANH!AS167+[1]MY!AS164+[1]HA!AS105+[1]PHUC!AS163+[1]LAM!AS164+[1]XUAN!AS162+[1]LIEN!AS166</f>
        <v>0</v>
      </c>
      <c r="AT231" s="617"/>
      <c r="AU231" s="617">
        <f>[1]DAI!AU167+[1]NAM!AU165+[1]NHAN!AU167+[1]LY!AU167+[1]DUC!AU167+[1]DONG!AU167+[1]HPHU!AU166+[1]BAC!AU166+[1]THANH!AU167+[1]MY!AU164+[1]HA!AU105+[1]PHUC!AU163+[1]LAM!AU164+[1]XUAN!AU162+[1]LIEN!AU166</f>
        <v>0</v>
      </c>
      <c r="AV231" s="587">
        <f>[1]DAI!AV229+[1]NAM!AV229+[1]NHAN!AV229+[1]LY!AV229+[1]DUC!AV229+[1]DONG!AV229+[1]HPHU!AV229+[1]BAC!AV229+[1]THANH!AV229+[1]MY!AV229+[1]HA!AV229+[1]PHUC!AV229+[1]LAM!AV229+[1]XUAN!AV229+[1]LIEN!AV229+[1]HUNG!AV229+[1]CNAM!AV229+[1]TAY!AV229+[1]HOA!AV229+[1]VAN!AV229+[1]PDINH!AV229+[1]SLOC!AV229+[1]TRUNG!AV229+[1]TAN!AV229+[1]THUONG!AV229+[1]HLAO!AV229+[1]PNHA!AV229+[1]VTRUNG!AV229</f>
        <v>0</v>
      </c>
      <c r="AW231" s="633" t="e">
        <f>[1]DAI!#REF!+[1]NAM!#REF!+[1]NHAN!#REF!+[1]LY!#REF!+[1]DUC!#REF!+[1]DONG!#REF!+[1]HPHU!#REF!+[1]BAC!#REF!+[1]THANH!#REF!+#REF!+[1]MY!#REF!+[1]HA!#REF!+[1]PHUC!#REF!+[1]LAM!#REF!+[1]XUAN!#REF!+[1]LIEN!#REF!</f>
        <v>#REF!</v>
      </c>
      <c r="AX231" s="633" t="e">
        <f>[1]DAI!#REF!+[1]NAM!#REF!+[1]NHAN!#REF!+[1]LY!#REF!+[1]DUC!#REF!+[1]DONG!#REF!+[1]HPHU!#REF!+[1]BAC!#REF!+[1]THANH!#REF!+#REF!+[1]MY!#REF!+[1]HA!#REF!+[1]PHUC!#REF!+[1]LAM!#REF!+[1]XUAN!#REF!+[1]LIEN!#REF!</f>
        <v>#REF!</v>
      </c>
      <c r="AY231" s="633" t="e">
        <f>[1]DAI!#REF!+[1]NAM!#REF!+[1]NHAN!#REF!+[1]LY!#REF!+[1]DUC!#REF!+[1]DONG!#REF!+[1]HPHU!#REF!+[1]BAC!#REF!+[1]THANH!#REF!+#REF!+[1]MY!#REF!+[1]HA!#REF!+[1]PHUC!#REF!+[1]LAM!#REF!+[1]XUAN!#REF!+[1]LIEN!#REF!</f>
        <v>#REF!</v>
      </c>
      <c r="AZ231" s="617">
        <f>[1]DAI!AZ167+[1]NAM!AZ165+[1]NHAN!AZ167+[1]LY!AZ167+[1]DUC!AZ167+[1]DONG!AZ167+[1]HPHU!AZ166+[1]BAC!AZ166+[1]THANH!AZ167+[1]MY!AZ164+[1]HA!AZ105+[1]PHUC!AZ163+[1]LAM!AZ164+[1]XUAN!AZ162+[1]LIEN!AZ166</f>
        <v>0</v>
      </c>
      <c r="BA231" s="633" t="e">
        <f>[1]DAI!#REF!+[1]NAM!#REF!+[1]NHAN!#REF!+[1]LY!#REF!+[1]DUC!#REF!+[1]DONG!#REF!+[1]HPHU!#REF!+[1]BAC!#REF!+[1]THANH!#REF!+#REF!+[1]MY!#REF!+[1]HA!#REF!+[1]PHUC!#REF!+[1]LAM!#REF!+[1]XUAN!#REF!+[1]LIEN!#REF!</f>
        <v>#REF!</v>
      </c>
      <c r="BB231" s="633" t="e">
        <f>[1]DAI!#REF!+[1]NAM!#REF!+[1]NHAN!#REF!+[1]LY!#REF!+[1]DUC!#REF!+[1]DONG!#REF!+[1]HPHU!#REF!+[1]BAC!#REF!+[1]THANH!#REF!+#REF!+[1]MY!#REF!+[1]HA!#REF!+[1]PHUC!#REF!+[1]LAM!#REF!+[1]XUAN!#REF!+[1]LIEN!#REF!</f>
        <v>#REF!</v>
      </c>
      <c r="BC231" s="633" t="e">
        <f>[1]DAI!#REF!+[1]NAM!#REF!+[1]NHAN!#REF!+[1]LY!#REF!+[1]DUC!#REF!+[1]DONG!#REF!+[1]HPHU!#REF!+[1]BAC!#REF!+[1]THANH!#REF!+#REF!+[1]MY!#REF!+[1]HA!#REF!+[1]PHUC!#REF!+[1]LAM!#REF!+[1]XUAN!#REF!+[1]LIEN!#REF!</f>
        <v>#REF!</v>
      </c>
      <c r="BD231" s="617">
        <f>[1]DAI!BD167+[1]NAM!BD165+[1]NHAN!BD167+[1]LY!BD167+[1]DUC!BD167+[1]DONG!BD167+[1]HPHU!BD166+[1]BAC!BD166+[1]THANH!BD167+[1]MY!BD164+[1]HA!BD105+[1]PHUC!BD163+[1]LAM!BD164+[1]XUAN!BD162+[1]LIEN!BD166</f>
        <v>0</v>
      </c>
      <c r="BE231" s="633" t="e">
        <f>[1]DAI!#REF!+[1]NAM!#REF!+[1]NHAN!#REF!+[1]LY!#REF!+[1]DUC!#REF!+[1]DONG!#REF!+[1]HPHU!#REF!+[1]BAC!#REF!+[1]THANH!#REF!+#REF!+[1]MY!#REF!+[1]HA!#REF!+[1]PHUC!#REF!+[1]LAM!#REF!+[1]XUAN!#REF!+[1]LIEN!#REF!</f>
        <v>#REF!</v>
      </c>
      <c r="BF231" s="633" t="e">
        <f>[1]DAI!#REF!+[1]NAM!#REF!+[1]NHAN!#REF!+[1]LY!#REF!+[1]DUC!#REF!+[1]DONG!#REF!+[1]HPHU!#REF!+[1]BAC!#REF!+[1]THANH!#REF!+#REF!+[1]MY!#REF!+[1]HA!#REF!+[1]PHUC!#REF!+[1]LAM!#REF!+[1]XUAN!#REF!+[1]LIEN!#REF!</f>
        <v>#REF!</v>
      </c>
      <c r="BG231" s="633" t="e">
        <f>[1]DAI!#REF!+[1]NAM!#REF!+[1]NHAN!#REF!+[1]LY!#REF!+[1]DUC!#REF!+[1]DONG!#REF!+[1]HPHU!#REF!+[1]BAC!#REF!+[1]THANH!#REF!+#REF!+[1]MY!#REF!+[1]HA!#REF!+[1]PHUC!#REF!+[1]LAM!#REF!+[1]XUAN!#REF!+[1]LIEN!#REF!</f>
        <v>#REF!</v>
      </c>
      <c r="BH231" s="633" t="e">
        <f>[1]DAI!#REF!+[1]NAM!#REF!+[1]NHAN!#REF!+[1]LY!#REF!+[1]DUC!#REF!+[1]DONG!#REF!+[1]HPHU!#REF!+[1]BAC!#REF!+[1]THANH!#REF!+#REF!+[1]MY!#REF!+[1]HA!#REF!+[1]PHUC!#REF!+[1]LAM!#REF!+[1]XUAN!#REF!+[1]LIEN!#REF!</f>
        <v>#REF!</v>
      </c>
      <c r="BI231" s="633" t="e">
        <f>[1]DAI!#REF!+[1]NAM!#REF!+[1]NHAN!#REF!+[1]LY!#REF!+[1]DUC!#REF!+[1]DONG!#REF!+[1]HPHU!#REF!+[1]BAC!#REF!+[1]THANH!#REF!+#REF!+[1]MY!#REF!+[1]HA!#REF!+[1]PHUC!#REF!+[1]LAM!#REF!+[1]XUAN!#REF!+[1]LIEN!#REF!</f>
        <v>#REF!</v>
      </c>
      <c r="BJ231" s="633" t="e">
        <f>[1]DAI!#REF!+[1]NAM!#REF!+[1]NHAN!#REF!+[1]LY!#REF!+[1]DUC!#REF!+[1]DONG!#REF!+[1]HPHU!#REF!+[1]BAC!#REF!+[1]THANH!#REF!+#REF!+[1]MY!#REF!+[1]HA!#REF!+[1]PHUC!#REF!+[1]LAM!#REF!+[1]XUAN!#REF!+[1]LIEN!#REF!</f>
        <v>#REF!</v>
      </c>
      <c r="BK231" s="633" t="e">
        <f>[1]DAI!#REF!+[1]NAM!#REF!+[1]NHAN!#REF!+[1]LY!#REF!+[1]DUC!#REF!+[1]DONG!#REF!+[1]HPHU!#REF!+[1]BAC!#REF!+[1]THANH!#REF!+#REF!+[1]MY!#REF!+[1]HA!#REF!+[1]PHUC!#REF!+[1]LAM!#REF!+[1]XUAN!#REF!+[1]LIEN!#REF!</f>
        <v>#REF!</v>
      </c>
      <c r="BL231" s="633" t="e">
        <f>[1]DAI!#REF!+[1]NAM!#REF!+[1]NHAN!#REF!+[1]LY!#REF!+[1]DUC!#REF!+[1]DONG!#REF!+[1]HPHU!#REF!+[1]BAC!#REF!+[1]THANH!#REF!+#REF!+[1]MY!#REF!+[1]HA!#REF!+[1]PHUC!#REF!+[1]LAM!#REF!+[1]XUAN!#REF!+[1]LIEN!#REF!</f>
        <v>#REF!</v>
      </c>
      <c r="BM231" s="568"/>
    </row>
    <row r="232" spans="1:65" ht="24" hidden="1" customHeight="1" x14ac:dyDescent="0.2">
      <c r="A232" s="634" t="s">
        <v>70</v>
      </c>
      <c r="B232" s="584" t="s">
        <v>71</v>
      </c>
      <c r="C232" s="635" t="s">
        <v>72</v>
      </c>
      <c r="D232" s="633" t="e">
        <f>[1]DAI!#REF!+[1]NAM!#REF!+[1]NHAN!#REF!+[1]LY!#REF!+[1]DUC!#REF!+[1]DONG!#REF!+[1]HPHU!#REF!+[1]BAC!#REF!+[1]THANH!#REF!+#REF!+[1]MY!#REF!+[1]HA!#REF!+[1]PHUC!#REF!+[1]LAM!#REF!+[1]XUAN!#REF!+[1]LIEN!#REF!</f>
        <v>#REF!</v>
      </c>
      <c r="E232" s="633" t="e">
        <f>[1]DAI!#REF!+[1]NAM!#REF!+[1]NHAN!#REF!+[1]LY!#REF!+[1]DUC!#REF!+[1]DONG!#REF!+[1]HPHU!#REF!+[1]BAC!#REF!+[1]THANH!#REF!+#REF!+[1]MY!#REF!+[1]HA!#REF!+[1]PHUC!#REF!+[1]LAM!#REF!+[1]XUAN!#REF!+[1]LIEN!#REF!</f>
        <v>#REF!</v>
      </c>
      <c r="F232" s="633" t="e">
        <f>[1]DAI!#REF!+[1]NAM!#REF!+[1]NHAN!#REF!+[1]LY!#REF!+[1]DUC!#REF!+[1]DONG!#REF!+[1]HPHU!#REF!+[1]BAC!#REF!+[1]THANH!#REF!+#REF!+[1]MY!#REF!+[1]HA!#REF!+[1]PHUC!#REF!+[1]LAM!#REF!+[1]XUAN!#REF!+[1]LIEN!#REF!</f>
        <v>#REF!</v>
      </c>
      <c r="G232" s="617">
        <f>[1]DAI!G230+[1]NAM!G230+[1]NHAN!G230+[1]LY!G230+[1]DUC!G230+[1]DONG!G230+[1]HPHU!G230+[1]BAC!G230+[1]THANH!G230+[1]MY!G230+[1]HA!G230+[1]PHUC!G230+[1]LAM!G230+[1]XUAN!G230+[1]LIEN!G230+[1]HUNG!G230+[1]CNAM!G230+[1]TAY!G230+[1]HOA!G230+[1]VAN!G230+[1]PDINH!G230+[1]SLOC!G230+[1]TRUNG!G230+[1]TAN!G230+[1]THUONG!G230+[1]HLAO!G230+[1]PNHA!G230+[1]VTRUNG!G230</f>
        <v>0</v>
      </c>
      <c r="H232" s="633" t="e">
        <f>[1]DAI!#REF!+[1]NAM!#REF!+[1]NHAN!#REF!+[1]LY!#REF!+[1]DUC!#REF!+[1]DONG!#REF!+[1]HPHU!#REF!+[1]BAC!#REF!+[1]THANH!#REF!+#REF!+[1]MY!#REF!+[1]HA!#REF!+[1]PHUC!#REF!+[1]LAM!#REF!+[1]XUAN!#REF!+[1]LIEN!#REF!</f>
        <v>#REF!</v>
      </c>
      <c r="I232" s="633" t="e">
        <f>[1]DAI!#REF!+[1]NAM!#REF!+[1]NHAN!#REF!+[1]LY!#REF!+[1]DUC!#REF!+[1]DONG!#REF!+[1]HPHU!#REF!+[1]BAC!#REF!+[1]THANH!#REF!+#REF!+[1]MY!#REF!+[1]HA!#REF!+[1]PHUC!#REF!+[1]LAM!#REF!+[1]XUAN!#REF!+[1]LIEN!#REF!</f>
        <v>#REF!</v>
      </c>
      <c r="J232" s="617">
        <f>[1]DAI!J230+[1]NAM!J230+[1]NHAN!J230+[1]LY!J230+[1]DUC!J230+[1]DONG!J230+[1]HPHU!J230+[1]BAC!J230+[1]THANH!J230+[1]MY!J230+[1]HA!J230+[1]PHUC!J230+[1]LAM!J230+[1]XUAN!J230+[1]LIEN!J230+[1]HUNG!J230+[1]CNAM!J230+[1]TAY!J230+[1]HOA!J230+[1]VAN!J230+[1]PDINH!J230+[1]SLOC!J230+[1]TRUNG!J230+[1]TAN!J230+[1]THUONG!J230+[1]HLAO!J230+[1]PNHA!J230+[1]VTRUNG!J230</f>
        <v>0</v>
      </c>
      <c r="K232" s="633" t="e">
        <f>[1]DAI!#REF!+[1]NAM!#REF!+[1]NHAN!#REF!+[1]LY!#REF!+[1]DUC!#REF!+[1]DONG!#REF!+[1]HPHU!#REF!+[1]BAC!#REF!+[1]THANH!#REF!+#REF!+[1]MY!#REF!+[1]HA!#REF!+[1]PHUC!#REF!+[1]LAM!#REF!+[1]XUAN!#REF!+[1]LIEN!#REF!</f>
        <v>#REF!</v>
      </c>
      <c r="L232" s="633" t="e">
        <f>[1]DAI!#REF!+[1]NAM!#REF!+[1]NHAN!#REF!+[1]LY!#REF!+[1]DUC!#REF!+[1]DONG!#REF!+[1]HPHU!#REF!+[1]BAC!#REF!+[1]THANH!#REF!+#REF!+[1]MY!#REF!+[1]HA!#REF!+[1]PHUC!#REF!+[1]LAM!#REF!+[1]XUAN!#REF!+[1]LIEN!#REF!</f>
        <v>#REF!</v>
      </c>
      <c r="M232" s="633" t="e">
        <f>[1]DAI!#REF!+[1]NAM!#REF!+[1]NHAN!#REF!+[1]LY!#REF!+[1]DUC!#REF!+[1]DONG!#REF!+[1]HPHU!#REF!+[1]BAC!#REF!+[1]THANH!#REF!+#REF!+[1]MY!#REF!+[1]HA!#REF!+[1]PHUC!#REF!+[1]LAM!#REF!+[1]XUAN!#REF!+[1]LIEN!#REF!</f>
        <v>#REF!</v>
      </c>
      <c r="N232" s="617">
        <f>[1]DAI!N230+[1]NAM!N230+[1]NHAN!N230+[1]LY!N230+[1]DUC!N230+[1]DONG!N230+[1]HPHU!N230+[1]BAC!N230+[1]THANH!N230+[1]MY!N230+[1]HA!N230+[1]PHUC!N230+[1]LAM!N230+[1]XUAN!N230+[1]LIEN!N230+[1]HUNG!N230+[1]CNAM!N230+[1]TAY!N230+[1]HOA!N230+[1]VAN!N230+[1]PDINH!N230+[1]SLOC!N230+[1]TRUNG!N230+[1]TAN!N230+[1]THUONG!N230+[1]HLAO!N230+[1]PNHA!N230+[1]VTRUNG!N230</f>
        <v>0</v>
      </c>
      <c r="O232" s="617">
        <f>[1]DAI!O230+[1]NAM!O230+[1]NHAN!O230+[1]LY!O230+[1]DUC!O230+[1]DONG!O230+[1]HPHU!O230+[1]BAC!O230+[1]THANH!O230+[1]MY!O230+[1]HA!O230+[1]PHUC!O230+[1]LAM!O230+[1]XUAN!O230+[1]LIEN!O230+[1]HUNG!O230+[1]CNAM!O230+[1]TAY!O230+[1]HOA!O230+[1]VAN!O230+[1]PDINH!O230+[1]SLOC!O230+[1]TRUNG!O230+[1]TAN!O230+[1]THUONG!O230+[1]HLAO!O230+[1]PNHA!O230+[1]VTRUNG!O230</f>
        <v>0</v>
      </c>
      <c r="P232" s="617">
        <f>[1]DAI!P168+[1]NAM!P166+[1]NHAN!P168+[1]LY!P168+[1]DUC!P168+[1]DONG!P168+[1]HPHU!P167+[1]BAC!P167+[1]THANH!P168+[1]MY!P165+[1]HA!P106+[1]PHUC!P164+[1]LAM!P165+[1]XUAN!P163+[1]LIEN!P167</f>
        <v>0</v>
      </c>
      <c r="Q232" s="633" t="e">
        <f>[1]DAI!#REF!+[1]NAM!#REF!+[1]NHAN!#REF!+[1]LY!#REF!+[1]DUC!#REF!+[1]DONG!#REF!+[1]HPHU!#REF!+[1]BAC!#REF!+[1]THANH!#REF!+#REF!+[1]MY!#REF!+[1]HA!#REF!+[1]PHUC!#REF!+[1]LAM!#REF!+[1]XUAN!#REF!+[1]LIEN!#REF!</f>
        <v>#REF!</v>
      </c>
      <c r="R232" s="588" t="e">
        <f>[1]DAI!#REF!+[1]NAM!#REF!+[1]NHAN!#REF!+[1]LY!#REF!+[1]DUC!#REF!+[1]DONG!#REF!+[1]HPHU!#REF!+[1]BAC!#REF!+[1]THANH!#REF!+#REF!+[1]MY!#REF!+[1]HA!#REF!+[1]PHUC!#REF!+[1]LAM!#REF!+[1]XUAN!#REF!+[1]LIEN!#REF!</f>
        <v>#REF!</v>
      </c>
      <c r="S232" s="633" t="e">
        <f>[1]DAI!#REF!+[1]NAM!#REF!+[1]NHAN!#REF!+[1]LY!#REF!+[1]DUC!#REF!+[1]DONG!#REF!+[1]HPHU!#REF!+[1]BAC!#REF!+[1]THANH!#REF!+#REF!+[1]MY!#REF!+[1]HA!#REF!+[1]PHUC!#REF!+[1]LAM!#REF!+[1]XUAN!#REF!+[1]LIEN!#REF!</f>
        <v>#REF!</v>
      </c>
      <c r="T232" s="633" t="e">
        <f>[1]DAI!#REF!+[1]NAM!#REF!+[1]NHAN!#REF!+[1]LY!#REF!+[1]DUC!#REF!+[1]DONG!#REF!+[1]HPHU!#REF!+[1]BAC!#REF!+[1]THANH!#REF!+#REF!+[1]MY!#REF!+[1]HA!#REF!+[1]PHUC!#REF!+[1]LAM!#REF!+[1]XUAN!#REF!+[1]LIEN!#REF!</f>
        <v>#REF!</v>
      </c>
      <c r="U232" s="633" t="e">
        <f>[1]DAI!#REF!+[1]NAM!#REF!+[1]NHAN!#REF!+[1]LY!#REF!+[1]DUC!#REF!+[1]DONG!#REF!+[1]HPHU!#REF!+[1]BAC!#REF!+[1]THANH!#REF!+#REF!+[1]MY!#REF!+[1]HA!#REF!+[1]PHUC!#REF!+[1]LAM!#REF!+[1]XUAN!#REF!+[1]LIEN!#REF!</f>
        <v>#REF!</v>
      </c>
      <c r="V232" s="633" t="e">
        <f>[1]DAI!#REF!+[1]NAM!#REF!+[1]NHAN!#REF!+[1]LY!#REF!+[1]DUC!#REF!+[1]DONG!#REF!+[1]HPHU!#REF!+[1]BAC!#REF!+[1]THANH!#REF!+#REF!+[1]MY!#REF!+[1]HA!#REF!+[1]PHUC!#REF!+[1]LAM!#REF!+[1]XUAN!#REF!+[1]LIEN!#REF!</f>
        <v>#REF!</v>
      </c>
      <c r="W232" s="633" t="e">
        <f>[1]DAI!#REF!+[1]NAM!#REF!+[1]NHAN!#REF!+[1]LY!#REF!+[1]DUC!#REF!+[1]DONG!#REF!+[1]HPHU!#REF!+[1]BAC!#REF!+[1]THANH!#REF!+#REF!+[1]MY!#REF!+[1]HA!#REF!+[1]PHUC!#REF!+[1]LAM!#REF!+[1]XUAN!#REF!+[1]LIEN!#REF!</f>
        <v>#REF!</v>
      </c>
      <c r="X232" s="633" t="e">
        <f>[1]DAI!#REF!+[1]NAM!#REF!+[1]NHAN!#REF!+[1]LY!#REF!+[1]DUC!#REF!+[1]DONG!#REF!+[1]HPHU!#REF!+[1]BAC!#REF!+[1]THANH!#REF!+#REF!+[1]MY!#REF!+[1]HA!#REF!+[1]PHUC!#REF!+[1]LAM!#REF!+[1]XUAN!#REF!+[1]LIEN!#REF!</f>
        <v>#REF!</v>
      </c>
      <c r="Y232" s="633" t="e">
        <f>[1]DAI!#REF!+[1]NAM!#REF!+[1]NHAN!#REF!+[1]LY!#REF!+[1]DUC!#REF!+[1]DONG!#REF!+[1]HPHU!#REF!+[1]BAC!#REF!+[1]THANH!#REF!+#REF!+[1]MY!#REF!+[1]HA!#REF!+[1]PHUC!#REF!+[1]LAM!#REF!+[1]XUAN!#REF!+[1]LIEN!#REF!</f>
        <v>#REF!</v>
      </c>
      <c r="Z232" s="633" t="e">
        <f>[1]DAI!#REF!+[1]NAM!#REF!+[1]NHAN!#REF!+[1]LY!#REF!+[1]DUC!#REF!+[1]DONG!#REF!+[1]HPHU!#REF!+[1]BAC!#REF!+[1]THANH!#REF!+#REF!+[1]MY!#REF!+[1]HA!#REF!+[1]PHUC!#REF!+[1]LAM!#REF!+[1]XUAN!#REF!+[1]LIEN!#REF!</f>
        <v>#REF!</v>
      </c>
      <c r="AA232" s="633" t="e">
        <f>[1]DAI!#REF!+[1]NAM!#REF!+[1]NHAN!#REF!+[1]LY!#REF!+[1]DUC!#REF!+[1]DONG!#REF!+[1]HPHU!#REF!+[1]BAC!#REF!+[1]THANH!#REF!+#REF!+[1]MY!#REF!+[1]HA!#REF!+[1]PHUC!#REF!+[1]LAM!#REF!+[1]XUAN!#REF!+[1]LIEN!#REF!</f>
        <v>#REF!</v>
      </c>
      <c r="AB232" s="633" t="e">
        <f>[1]DAI!#REF!+[1]NAM!#REF!+[1]NHAN!#REF!+[1]LY!#REF!+[1]DUC!#REF!+[1]DONG!#REF!+[1]HPHU!#REF!+[1]BAC!#REF!+[1]THANH!#REF!+#REF!+[1]MY!#REF!+[1]HA!#REF!+[1]PHUC!#REF!+[1]LAM!#REF!+[1]XUAN!#REF!+[1]LIEN!#REF!</f>
        <v>#REF!</v>
      </c>
      <c r="AC232" s="633" t="e">
        <f>[1]DAI!#REF!+[1]NAM!#REF!+[1]NHAN!#REF!+[1]LY!#REF!+[1]DUC!#REF!+[1]DONG!#REF!+[1]HPHU!#REF!+[1]BAC!#REF!+[1]THANH!#REF!+#REF!+[1]MY!#REF!+[1]HA!#REF!+[1]PHUC!#REF!+[1]LAM!#REF!+[1]XUAN!#REF!+[1]LIEN!#REF!</f>
        <v>#REF!</v>
      </c>
      <c r="AD232" s="617">
        <f>[1]DAI!AD168+[1]NAM!AD166+[1]NHAN!AD168+[1]LY!AD168+[1]DUC!AD168+[1]DONG!AD168+[1]HPHU!AD167+[1]BAC!AD167+[1]THANH!AD168+[1]MY!AD165+[1]HA!AD106+[1]PHUC!AD164+[1]LAM!AD165+[1]XUAN!AD163+[1]LIEN!AD167</f>
        <v>0</v>
      </c>
      <c r="AE232" s="633" t="e">
        <f>[1]DAI!#REF!+[1]NAM!#REF!+[1]NHAN!#REF!+[1]LY!#REF!+[1]DUC!#REF!+[1]DONG!#REF!+[1]HPHU!#REF!+[1]BAC!#REF!+[1]THANH!#REF!+#REF!+[1]MY!#REF!+[1]HA!#REF!+[1]PHUC!#REF!+[1]LAM!#REF!+[1]XUAN!#REF!+[1]LIEN!#REF!</f>
        <v>#REF!</v>
      </c>
      <c r="AF232" s="633" t="e">
        <f>[1]DAI!#REF!+[1]NAM!#REF!+[1]NHAN!#REF!+[1]LY!#REF!+[1]DUC!#REF!+[1]DONG!#REF!+[1]HPHU!#REF!+[1]BAC!#REF!+[1]THANH!#REF!+#REF!+[1]MY!#REF!+[1]HA!#REF!+[1]PHUC!#REF!+[1]LAM!#REF!+[1]XUAN!#REF!+[1]LIEN!#REF!</f>
        <v>#REF!</v>
      </c>
      <c r="AG232" s="633" t="e">
        <f>[1]DAI!#REF!+[1]NAM!#REF!+[1]NHAN!#REF!+[1]LY!#REF!+[1]DUC!#REF!+[1]DONG!#REF!+[1]HPHU!#REF!+[1]BAC!#REF!+[1]THANH!#REF!+#REF!+[1]MY!#REF!+[1]HA!#REF!+[1]PHUC!#REF!+[1]LAM!#REF!+[1]XUAN!#REF!+[1]LIEN!#REF!</f>
        <v>#REF!</v>
      </c>
      <c r="AH232" s="633" t="e">
        <f>[1]DAI!#REF!+[1]NAM!#REF!+[1]NHAN!#REF!+[1]LY!#REF!+[1]DUC!#REF!+[1]DONG!#REF!+[1]HPHU!#REF!+[1]BAC!#REF!+[1]THANH!#REF!+#REF!+[1]MY!#REF!+[1]HA!#REF!+[1]PHUC!#REF!+[1]LAM!#REF!+[1]XUAN!#REF!+[1]LIEN!#REF!</f>
        <v>#REF!</v>
      </c>
      <c r="AI232" s="633" t="e">
        <f>[1]DAI!#REF!+[1]NAM!#REF!+[1]NHAN!#REF!+[1]LY!#REF!+[1]DUC!#REF!+[1]DONG!#REF!+[1]HPHU!#REF!+[1]BAC!#REF!+[1]THANH!#REF!+#REF!+[1]MY!#REF!+[1]HA!#REF!+[1]PHUC!#REF!+[1]LAM!#REF!+[1]XUAN!#REF!+[1]LIEN!#REF!</f>
        <v>#REF!</v>
      </c>
      <c r="AJ232" s="633" t="e">
        <f>[1]DAI!#REF!+[1]NAM!#REF!+[1]NHAN!#REF!+[1]LY!#REF!+[1]DUC!#REF!+[1]DONG!#REF!+[1]HPHU!#REF!+[1]BAC!#REF!+[1]THANH!#REF!+#REF!+[1]MY!#REF!+[1]HA!#REF!+[1]PHUC!#REF!+[1]LAM!#REF!+[1]XUAN!#REF!+[1]LIEN!#REF!</f>
        <v>#REF!</v>
      </c>
      <c r="AK232" s="617">
        <f>[1]DAI!AK168+[1]NAM!AK166+[1]NHAN!AK168+[1]LY!AK168+[1]DUC!AK168+[1]DONG!AK168+[1]HPHU!AK167+[1]BAC!AK167+[1]THANH!AK168+[1]MY!AK165+[1]HA!AK106+[1]PHUC!AK164+[1]LAM!AK165+[1]XUAN!AK163+[1]LIEN!AK167</f>
        <v>0</v>
      </c>
      <c r="AL232" s="633" t="e">
        <f>[1]DAI!#REF!+[1]NAM!#REF!+[1]NHAN!#REF!+[1]LY!#REF!+[1]DUC!#REF!+[1]DONG!#REF!+[1]HPHU!#REF!+[1]BAC!#REF!+[1]THANH!#REF!+#REF!+[1]MY!#REF!+[1]HA!#REF!+[1]PHUC!#REF!+[1]LAM!#REF!+[1]XUAN!#REF!+[1]LIEN!#REF!</f>
        <v>#REF!</v>
      </c>
      <c r="AM232" s="633" t="e">
        <f>[1]DAI!#REF!+[1]NAM!#REF!+[1]NHAN!#REF!+[1]LY!#REF!+[1]DUC!#REF!+[1]DONG!#REF!+[1]HPHU!#REF!+[1]BAC!#REF!+[1]THANH!#REF!+#REF!+[1]MY!#REF!+[1]HA!#REF!+[1]PHUC!#REF!+[1]LAM!#REF!+[1]XUAN!#REF!+[1]LIEN!#REF!</f>
        <v>#REF!</v>
      </c>
      <c r="AN232" s="617">
        <f>[1]DAI!AN168+[1]NAM!AN166+[1]NHAN!AN168+[1]LY!AN168+[1]DUC!AN168+[1]DONG!AN168+[1]HPHU!AN167+[1]BAC!AN167+[1]THANH!AN168+[1]MY!AN165+[1]HA!AN106+[1]PHUC!AN164+[1]LAM!AN165+[1]XUAN!AN163+[1]LIEN!AN167</f>
        <v>0</v>
      </c>
      <c r="AO232" s="633" t="e">
        <f>[1]DAI!#REF!+[1]NAM!#REF!+[1]NHAN!#REF!+[1]LY!#REF!+[1]DUC!#REF!+[1]DONG!#REF!+[1]HPHU!#REF!+[1]BAC!#REF!+[1]THANH!#REF!+#REF!+[1]MY!#REF!+[1]HA!#REF!+[1]PHUC!#REF!+[1]LAM!#REF!+[1]XUAN!#REF!+[1]LIEN!#REF!</f>
        <v>#REF!</v>
      </c>
      <c r="AP232" s="633" t="e">
        <f>[1]DAI!#REF!+[1]NAM!#REF!+[1]NHAN!#REF!+[1]LY!#REF!+[1]DUC!#REF!+[1]DONG!#REF!+[1]HPHU!#REF!+[1]BAC!#REF!+[1]THANH!#REF!+#REF!+[1]MY!#REF!+[1]HA!#REF!+[1]PHUC!#REF!+[1]LAM!#REF!+[1]XUAN!#REF!+[1]LIEN!#REF!</f>
        <v>#REF!</v>
      </c>
      <c r="AQ232" s="633" t="e">
        <f>[1]DAI!#REF!+[1]NAM!#REF!+[1]NHAN!#REF!+[1]LY!#REF!+[1]DUC!#REF!+[1]DONG!#REF!+[1]HPHU!#REF!+[1]BAC!#REF!+[1]THANH!#REF!+#REF!+[1]MY!#REF!+[1]HA!#REF!+[1]PHUC!#REF!+[1]LAM!#REF!+[1]XUAN!#REF!+[1]LIEN!#REF!</f>
        <v>#REF!</v>
      </c>
      <c r="AR232" s="617">
        <f>[1]DAI!AR230+[1]NAM!AR230+[1]NHAN!AR230+[1]LY!AR230+[1]DUC!AR230+[1]DONG!AR230+[1]HPHU!AR230+[1]BAC!AR230+[1]THANH!AR230+[1]MY!AR230+[1]HA!AR230+[1]PHUC!AR230+[1]LAM!AR230+[1]XUAN!AR230+[1]LIEN!AR230+[1]HUNG!AR230+[1]CNAM!AR230+[1]TAY!AR230+[1]HOA!AR230+[1]VAN!AR230+[1]PDINH!AR230+[1]SLOC!AR230+[1]TRUNG!AR230+[1]TAN!AR230+[1]THUONG!AR230+[1]HLAO!AR230+[1]PNHA!AR230+[1]VTRUNG!AR230</f>
        <v>0</v>
      </c>
      <c r="AS232" s="617">
        <f>[1]DAI!AS168+[1]NAM!AS166+[1]NHAN!AS168+[1]LY!AS168+[1]DUC!AS168+[1]DONG!AS168+[1]HPHU!AS167+[1]BAC!AS167+[1]THANH!AS168+[1]MY!AS165+[1]HA!AS106+[1]PHUC!AS164+[1]LAM!AS165+[1]XUAN!AS163+[1]LIEN!AS167</f>
        <v>0</v>
      </c>
      <c r="AT232" s="617"/>
      <c r="AU232" s="617">
        <f>[1]DAI!AU168+[1]NAM!AU166+[1]NHAN!AU168+[1]LY!AU168+[1]DUC!AU168+[1]DONG!AU168+[1]HPHU!AU167+[1]BAC!AU167+[1]THANH!AU168+[1]MY!AU165+[1]HA!AU106+[1]PHUC!AU164+[1]LAM!AU165+[1]XUAN!AU163+[1]LIEN!AU167</f>
        <v>0</v>
      </c>
      <c r="AV232" s="587">
        <f>[1]DAI!AV230+[1]NAM!AV230+[1]NHAN!AV230+[1]LY!AV230+[1]DUC!AV230+[1]DONG!AV230+[1]HPHU!AV230+[1]BAC!AV230+[1]THANH!AV230+[1]MY!AV230+[1]HA!AV230+[1]PHUC!AV230+[1]LAM!AV230+[1]XUAN!AV230+[1]LIEN!AV230+[1]HUNG!AV230+[1]CNAM!AV230+[1]TAY!AV230+[1]HOA!AV230+[1]VAN!AV230+[1]PDINH!AV230+[1]SLOC!AV230+[1]TRUNG!AV230+[1]TAN!AV230+[1]THUONG!AV230+[1]HLAO!AV230+[1]PNHA!AV230+[1]VTRUNG!AV230</f>
        <v>0</v>
      </c>
      <c r="AW232" s="633" t="e">
        <f>[1]DAI!#REF!+[1]NAM!#REF!+[1]NHAN!#REF!+[1]LY!#REF!+[1]DUC!#REF!+[1]DONG!#REF!+[1]HPHU!#REF!+[1]BAC!#REF!+[1]THANH!#REF!+#REF!+[1]MY!#REF!+[1]HA!#REF!+[1]PHUC!#REF!+[1]LAM!#REF!+[1]XUAN!#REF!+[1]LIEN!#REF!</f>
        <v>#REF!</v>
      </c>
      <c r="AX232" s="633" t="e">
        <f>[1]DAI!#REF!+[1]NAM!#REF!+[1]NHAN!#REF!+[1]LY!#REF!+[1]DUC!#REF!+[1]DONG!#REF!+[1]HPHU!#REF!+[1]BAC!#REF!+[1]THANH!#REF!+#REF!+[1]MY!#REF!+[1]HA!#REF!+[1]PHUC!#REF!+[1]LAM!#REF!+[1]XUAN!#REF!+[1]LIEN!#REF!</f>
        <v>#REF!</v>
      </c>
      <c r="AY232" s="633" t="e">
        <f>[1]DAI!#REF!+[1]NAM!#REF!+[1]NHAN!#REF!+[1]LY!#REF!+[1]DUC!#REF!+[1]DONG!#REF!+[1]HPHU!#REF!+[1]BAC!#REF!+[1]THANH!#REF!+#REF!+[1]MY!#REF!+[1]HA!#REF!+[1]PHUC!#REF!+[1]LAM!#REF!+[1]XUAN!#REF!+[1]LIEN!#REF!</f>
        <v>#REF!</v>
      </c>
      <c r="AZ232" s="617">
        <f>[1]DAI!AZ168+[1]NAM!AZ166+[1]NHAN!AZ168+[1]LY!AZ168+[1]DUC!AZ168+[1]DONG!AZ168+[1]HPHU!AZ167+[1]BAC!AZ167+[1]THANH!AZ168+[1]MY!AZ165+[1]HA!AZ106+[1]PHUC!AZ164+[1]LAM!AZ165+[1]XUAN!AZ163+[1]LIEN!AZ167</f>
        <v>0</v>
      </c>
      <c r="BA232" s="633" t="e">
        <f>[1]DAI!#REF!+[1]NAM!#REF!+[1]NHAN!#REF!+[1]LY!#REF!+[1]DUC!#REF!+[1]DONG!#REF!+[1]HPHU!#REF!+[1]BAC!#REF!+[1]THANH!#REF!+#REF!+[1]MY!#REF!+[1]HA!#REF!+[1]PHUC!#REF!+[1]LAM!#REF!+[1]XUAN!#REF!+[1]LIEN!#REF!</f>
        <v>#REF!</v>
      </c>
      <c r="BB232" s="633" t="e">
        <f>[1]DAI!#REF!+[1]NAM!#REF!+[1]NHAN!#REF!+[1]LY!#REF!+[1]DUC!#REF!+[1]DONG!#REF!+[1]HPHU!#REF!+[1]BAC!#REF!+[1]THANH!#REF!+#REF!+[1]MY!#REF!+[1]HA!#REF!+[1]PHUC!#REF!+[1]LAM!#REF!+[1]XUAN!#REF!+[1]LIEN!#REF!</f>
        <v>#REF!</v>
      </c>
      <c r="BC232" s="633" t="e">
        <f>[1]DAI!#REF!+[1]NAM!#REF!+[1]NHAN!#REF!+[1]LY!#REF!+[1]DUC!#REF!+[1]DONG!#REF!+[1]HPHU!#REF!+[1]BAC!#REF!+[1]THANH!#REF!+#REF!+[1]MY!#REF!+[1]HA!#REF!+[1]PHUC!#REF!+[1]LAM!#REF!+[1]XUAN!#REF!+[1]LIEN!#REF!</f>
        <v>#REF!</v>
      </c>
      <c r="BD232" s="617">
        <f>[1]DAI!BD168+[1]NAM!BD166+[1]NHAN!BD168+[1]LY!BD168+[1]DUC!BD168+[1]DONG!BD168+[1]HPHU!BD167+[1]BAC!BD167+[1]THANH!BD168+[1]MY!BD165+[1]HA!BD106+[1]PHUC!BD164+[1]LAM!BD165+[1]XUAN!BD163+[1]LIEN!BD167</f>
        <v>0</v>
      </c>
      <c r="BE232" s="633" t="e">
        <f>[1]DAI!#REF!+[1]NAM!#REF!+[1]NHAN!#REF!+[1]LY!#REF!+[1]DUC!#REF!+[1]DONG!#REF!+[1]HPHU!#REF!+[1]BAC!#REF!+[1]THANH!#REF!+#REF!+[1]MY!#REF!+[1]HA!#REF!+[1]PHUC!#REF!+[1]LAM!#REF!+[1]XUAN!#REF!+[1]LIEN!#REF!</f>
        <v>#REF!</v>
      </c>
      <c r="BF232" s="633" t="e">
        <f>[1]DAI!#REF!+[1]NAM!#REF!+[1]NHAN!#REF!+[1]LY!#REF!+[1]DUC!#REF!+[1]DONG!#REF!+[1]HPHU!#REF!+[1]BAC!#REF!+[1]THANH!#REF!+#REF!+[1]MY!#REF!+[1]HA!#REF!+[1]PHUC!#REF!+[1]LAM!#REF!+[1]XUAN!#REF!+[1]LIEN!#REF!</f>
        <v>#REF!</v>
      </c>
      <c r="BG232" s="633" t="e">
        <f>[1]DAI!#REF!+[1]NAM!#REF!+[1]NHAN!#REF!+[1]LY!#REF!+[1]DUC!#REF!+[1]DONG!#REF!+[1]HPHU!#REF!+[1]BAC!#REF!+[1]THANH!#REF!+#REF!+[1]MY!#REF!+[1]HA!#REF!+[1]PHUC!#REF!+[1]LAM!#REF!+[1]XUAN!#REF!+[1]LIEN!#REF!</f>
        <v>#REF!</v>
      </c>
      <c r="BH232" s="633" t="e">
        <f>[1]DAI!#REF!+[1]NAM!#REF!+[1]NHAN!#REF!+[1]LY!#REF!+[1]DUC!#REF!+[1]DONG!#REF!+[1]HPHU!#REF!+[1]BAC!#REF!+[1]THANH!#REF!+#REF!+[1]MY!#REF!+[1]HA!#REF!+[1]PHUC!#REF!+[1]LAM!#REF!+[1]XUAN!#REF!+[1]LIEN!#REF!</f>
        <v>#REF!</v>
      </c>
      <c r="BI232" s="633" t="e">
        <f>[1]DAI!#REF!+[1]NAM!#REF!+[1]NHAN!#REF!+[1]LY!#REF!+[1]DUC!#REF!+[1]DONG!#REF!+[1]HPHU!#REF!+[1]BAC!#REF!+[1]THANH!#REF!+#REF!+[1]MY!#REF!+[1]HA!#REF!+[1]PHUC!#REF!+[1]LAM!#REF!+[1]XUAN!#REF!+[1]LIEN!#REF!</f>
        <v>#REF!</v>
      </c>
      <c r="BJ232" s="633" t="e">
        <f>[1]DAI!#REF!+[1]NAM!#REF!+[1]NHAN!#REF!+[1]LY!#REF!+[1]DUC!#REF!+[1]DONG!#REF!+[1]HPHU!#REF!+[1]BAC!#REF!+[1]THANH!#REF!+#REF!+[1]MY!#REF!+[1]HA!#REF!+[1]PHUC!#REF!+[1]LAM!#REF!+[1]XUAN!#REF!+[1]LIEN!#REF!</f>
        <v>#REF!</v>
      </c>
      <c r="BK232" s="633" t="e">
        <f>[1]DAI!#REF!+[1]NAM!#REF!+[1]NHAN!#REF!+[1]LY!#REF!+[1]DUC!#REF!+[1]DONG!#REF!+[1]HPHU!#REF!+[1]BAC!#REF!+[1]THANH!#REF!+#REF!+[1]MY!#REF!+[1]HA!#REF!+[1]PHUC!#REF!+[1]LAM!#REF!+[1]XUAN!#REF!+[1]LIEN!#REF!</f>
        <v>#REF!</v>
      </c>
      <c r="BL232" s="633" t="e">
        <f>[1]DAI!#REF!+[1]NAM!#REF!+[1]NHAN!#REF!+[1]LY!#REF!+[1]DUC!#REF!+[1]DONG!#REF!+[1]HPHU!#REF!+[1]BAC!#REF!+[1]THANH!#REF!+#REF!+[1]MY!#REF!+[1]HA!#REF!+[1]PHUC!#REF!+[1]LAM!#REF!+[1]XUAN!#REF!+[1]LIEN!#REF!</f>
        <v>#REF!</v>
      </c>
      <c r="BM232" s="568"/>
    </row>
    <row r="233" spans="1:65" ht="24" hidden="1" customHeight="1" x14ac:dyDescent="0.2">
      <c r="A233" s="634" t="s">
        <v>73</v>
      </c>
      <c r="B233" s="579" t="s">
        <v>74</v>
      </c>
      <c r="C233" s="635" t="s">
        <v>75</v>
      </c>
      <c r="D233" s="633" t="e">
        <f>[1]DAI!#REF!+[1]NAM!#REF!+[1]NHAN!#REF!+[1]LY!#REF!+[1]DUC!#REF!+[1]DONG!#REF!+[1]HPHU!#REF!+[1]BAC!#REF!+[1]THANH!#REF!+#REF!+[1]MY!#REF!+[1]HA!#REF!+[1]PHUC!#REF!+[1]LAM!#REF!+[1]XUAN!#REF!+[1]LIEN!#REF!</f>
        <v>#REF!</v>
      </c>
      <c r="E233" s="633" t="e">
        <f>[1]DAI!#REF!+[1]NAM!#REF!+[1]NHAN!#REF!+[1]LY!#REF!+[1]DUC!#REF!+[1]DONG!#REF!+[1]HPHU!#REF!+[1]BAC!#REF!+[1]THANH!#REF!+#REF!+[1]MY!#REF!+[1]HA!#REF!+[1]PHUC!#REF!+[1]LAM!#REF!+[1]XUAN!#REF!+[1]LIEN!#REF!</f>
        <v>#REF!</v>
      </c>
      <c r="F233" s="633" t="e">
        <f>[1]DAI!#REF!+[1]NAM!#REF!+[1]NHAN!#REF!+[1]LY!#REF!+[1]DUC!#REF!+[1]DONG!#REF!+[1]HPHU!#REF!+[1]BAC!#REF!+[1]THANH!#REF!+#REF!+[1]MY!#REF!+[1]HA!#REF!+[1]PHUC!#REF!+[1]LAM!#REF!+[1]XUAN!#REF!+[1]LIEN!#REF!</f>
        <v>#REF!</v>
      </c>
      <c r="G233" s="617">
        <f>[1]DAI!G231+[1]NAM!G231+[1]NHAN!G231+[1]LY!G231+[1]DUC!G231+[1]DONG!G231+[1]HPHU!G231+[1]BAC!G231+[1]THANH!G231+[1]MY!G231+[1]HA!G231+[1]PHUC!G231+[1]LAM!G231+[1]XUAN!G231+[1]LIEN!G231+[1]HUNG!G231+[1]CNAM!G231+[1]TAY!G231+[1]HOA!G231+[1]VAN!G231+[1]PDINH!G231+[1]SLOC!G231+[1]TRUNG!G231+[1]TAN!G231+[1]THUONG!G231+[1]HLAO!G231+[1]PNHA!G231+[1]VTRUNG!G231</f>
        <v>0</v>
      </c>
      <c r="H233" s="633" t="e">
        <f>[1]DAI!#REF!+[1]NAM!#REF!+[1]NHAN!#REF!+[1]LY!#REF!+[1]DUC!#REF!+[1]DONG!#REF!+[1]HPHU!#REF!+[1]BAC!#REF!+[1]THANH!#REF!+#REF!+[1]MY!#REF!+[1]HA!#REF!+[1]PHUC!#REF!+[1]LAM!#REF!+[1]XUAN!#REF!+[1]LIEN!#REF!</f>
        <v>#REF!</v>
      </c>
      <c r="I233" s="633" t="e">
        <f>[1]DAI!#REF!+[1]NAM!#REF!+[1]NHAN!#REF!+[1]LY!#REF!+[1]DUC!#REF!+[1]DONG!#REF!+[1]HPHU!#REF!+[1]BAC!#REF!+[1]THANH!#REF!+#REF!+[1]MY!#REF!+[1]HA!#REF!+[1]PHUC!#REF!+[1]LAM!#REF!+[1]XUAN!#REF!+[1]LIEN!#REF!</f>
        <v>#REF!</v>
      </c>
      <c r="J233" s="617">
        <f>[1]DAI!J231+[1]NAM!J231+[1]NHAN!J231+[1]LY!J231+[1]DUC!J231+[1]DONG!J231+[1]HPHU!J231+[1]BAC!J231+[1]THANH!J231+[1]MY!J231+[1]HA!J231+[1]PHUC!J231+[1]LAM!J231+[1]XUAN!J231+[1]LIEN!J231+[1]HUNG!J231+[1]CNAM!J231+[1]TAY!J231+[1]HOA!J231+[1]VAN!J231+[1]PDINH!J231+[1]SLOC!J231+[1]TRUNG!J231+[1]TAN!J231+[1]THUONG!J231+[1]HLAO!J231+[1]PNHA!J231+[1]VTRUNG!J231</f>
        <v>0</v>
      </c>
      <c r="K233" s="633" t="e">
        <f>[1]DAI!#REF!+[1]NAM!#REF!+[1]NHAN!#REF!+[1]LY!#REF!+[1]DUC!#REF!+[1]DONG!#REF!+[1]HPHU!#REF!+[1]BAC!#REF!+[1]THANH!#REF!+#REF!+[1]MY!#REF!+[1]HA!#REF!+[1]PHUC!#REF!+[1]LAM!#REF!+[1]XUAN!#REF!+[1]LIEN!#REF!</f>
        <v>#REF!</v>
      </c>
      <c r="L233" s="633" t="e">
        <f>[1]DAI!#REF!+[1]NAM!#REF!+[1]NHAN!#REF!+[1]LY!#REF!+[1]DUC!#REF!+[1]DONG!#REF!+[1]HPHU!#REF!+[1]BAC!#REF!+[1]THANH!#REF!+#REF!+[1]MY!#REF!+[1]HA!#REF!+[1]PHUC!#REF!+[1]LAM!#REF!+[1]XUAN!#REF!+[1]LIEN!#REF!</f>
        <v>#REF!</v>
      </c>
      <c r="M233" s="633" t="e">
        <f>[1]DAI!#REF!+[1]NAM!#REF!+[1]NHAN!#REF!+[1]LY!#REF!+[1]DUC!#REF!+[1]DONG!#REF!+[1]HPHU!#REF!+[1]BAC!#REF!+[1]THANH!#REF!+#REF!+[1]MY!#REF!+[1]HA!#REF!+[1]PHUC!#REF!+[1]LAM!#REF!+[1]XUAN!#REF!+[1]LIEN!#REF!</f>
        <v>#REF!</v>
      </c>
      <c r="N233" s="617">
        <f>[1]DAI!N231+[1]NAM!N231+[1]NHAN!N231+[1]LY!N231+[1]DUC!N231+[1]DONG!N231+[1]HPHU!N231+[1]BAC!N231+[1]THANH!N231+[1]MY!N231+[1]HA!N231+[1]PHUC!N231+[1]LAM!N231+[1]XUAN!N231+[1]LIEN!N231+[1]HUNG!N231+[1]CNAM!N231+[1]TAY!N231+[1]HOA!N231+[1]VAN!N231+[1]PDINH!N231+[1]SLOC!N231+[1]TRUNG!N231+[1]TAN!N231+[1]THUONG!N231+[1]HLAO!N231+[1]PNHA!N231+[1]VTRUNG!N231</f>
        <v>0</v>
      </c>
      <c r="O233" s="617">
        <f>[1]DAI!O231+[1]NAM!O231+[1]NHAN!O231+[1]LY!O231+[1]DUC!O231+[1]DONG!O231+[1]HPHU!O231+[1]BAC!O231+[1]THANH!O231+[1]MY!O231+[1]HA!O231+[1]PHUC!O231+[1]LAM!O231+[1]XUAN!O231+[1]LIEN!O231+[1]HUNG!O231+[1]CNAM!O231+[1]TAY!O231+[1]HOA!O231+[1]VAN!O231+[1]PDINH!O231+[1]SLOC!O231+[1]TRUNG!O231+[1]TAN!O231+[1]THUONG!O231+[1]HLAO!O231+[1]PNHA!O231+[1]VTRUNG!O231</f>
        <v>0</v>
      </c>
      <c r="P233" s="617">
        <f>[1]DAI!P169+[1]NAM!P167+[1]NHAN!P169+[1]LY!P169+[1]DUC!P169+[1]DONG!P169+[1]HPHU!P168+[1]BAC!P168+[1]THANH!P169+[1]MY!P166+[1]HA!P107+[1]PHUC!P165+[1]LAM!P166+[1]XUAN!P164+[1]LIEN!P168</f>
        <v>0</v>
      </c>
      <c r="Q233" s="633" t="e">
        <f>[1]DAI!#REF!+[1]NAM!#REF!+[1]NHAN!#REF!+[1]LY!#REF!+[1]DUC!#REF!+[1]DONG!#REF!+[1]HPHU!#REF!+[1]BAC!#REF!+[1]THANH!#REF!+#REF!+[1]MY!#REF!+[1]HA!#REF!+[1]PHUC!#REF!+[1]LAM!#REF!+[1]XUAN!#REF!+[1]LIEN!#REF!</f>
        <v>#REF!</v>
      </c>
      <c r="R233" s="588" t="e">
        <f>[1]DAI!#REF!+[1]NAM!#REF!+[1]NHAN!#REF!+[1]LY!#REF!+[1]DUC!#REF!+[1]DONG!#REF!+[1]HPHU!#REF!+[1]BAC!#REF!+[1]THANH!#REF!+#REF!+[1]MY!#REF!+[1]HA!#REF!+[1]PHUC!#REF!+[1]LAM!#REF!+[1]XUAN!#REF!+[1]LIEN!#REF!</f>
        <v>#REF!</v>
      </c>
      <c r="S233" s="633" t="e">
        <f>[1]DAI!#REF!+[1]NAM!#REF!+[1]NHAN!#REF!+[1]LY!#REF!+[1]DUC!#REF!+[1]DONG!#REF!+[1]HPHU!#REF!+[1]BAC!#REF!+[1]THANH!#REF!+#REF!+[1]MY!#REF!+[1]HA!#REF!+[1]PHUC!#REF!+[1]LAM!#REF!+[1]XUAN!#REF!+[1]LIEN!#REF!</f>
        <v>#REF!</v>
      </c>
      <c r="T233" s="633" t="e">
        <f>[1]DAI!#REF!+[1]NAM!#REF!+[1]NHAN!#REF!+[1]LY!#REF!+[1]DUC!#REF!+[1]DONG!#REF!+[1]HPHU!#REF!+[1]BAC!#REF!+[1]THANH!#REF!+#REF!+[1]MY!#REF!+[1]HA!#REF!+[1]PHUC!#REF!+[1]LAM!#REF!+[1]XUAN!#REF!+[1]LIEN!#REF!</f>
        <v>#REF!</v>
      </c>
      <c r="U233" s="633" t="e">
        <f>[1]DAI!#REF!+[1]NAM!#REF!+[1]NHAN!#REF!+[1]LY!#REF!+[1]DUC!#REF!+[1]DONG!#REF!+[1]HPHU!#REF!+[1]BAC!#REF!+[1]THANH!#REF!+#REF!+[1]MY!#REF!+[1]HA!#REF!+[1]PHUC!#REF!+[1]LAM!#REF!+[1]XUAN!#REF!+[1]LIEN!#REF!</f>
        <v>#REF!</v>
      </c>
      <c r="V233" s="633" t="e">
        <f>[1]DAI!#REF!+[1]NAM!#REF!+[1]NHAN!#REF!+[1]LY!#REF!+[1]DUC!#REF!+[1]DONG!#REF!+[1]HPHU!#REF!+[1]BAC!#REF!+[1]THANH!#REF!+#REF!+[1]MY!#REF!+[1]HA!#REF!+[1]PHUC!#REF!+[1]LAM!#REF!+[1]XUAN!#REF!+[1]LIEN!#REF!</f>
        <v>#REF!</v>
      </c>
      <c r="W233" s="633" t="e">
        <f>[1]DAI!#REF!+[1]NAM!#REF!+[1]NHAN!#REF!+[1]LY!#REF!+[1]DUC!#REF!+[1]DONG!#REF!+[1]HPHU!#REF!+[1]BAC!#REF!+[1]THANH!#REF!+#REF!+[1]MY!#REF!+[1]HA!#REF!+[1]PHUC!#REF!+[1]LAM!#REF!+[1]XUAN!#REF!+[1]LIEN!#REF!</f>
        <v>#REF!</v>
      </c>
      <c r="X233" s="633" t="e">
        <f>[1]DAI!#REF!+[1]NAM!#REF!+[1]NHAN!#REF!+[1]LY!#REF!+[1]DUC!#REF!+[1]DONG!#REF!+[1]HPHU!#REF!+[1]BAC!#REF!+[1]THANH!#REF!+#REF!+[1]MY!#REF!+[1]HA!#REF!+[1]PHUC!#REF!+[1]LAM!#REF!+[1]XUAN!#REF!+[1]LIEN!#REF!</f>
        <v>#REF!</v>
      </c>
      <c r="Y233" s="633" t="e">
        <f>[1]DAI!#REF!+[1]NAM!#REF!+[1]NHAN!#REF!+[1]LY!#REF!+[1]DUC!#REF!+[1]DONG!#REF!+[1]HPHU!#REF!+[1]BAC!#REF!+[1]THANH!#REF!+#REF!+[1]MY!#REF!+[1]HA!#REF!+[1]PHUC!#REF!+[1]LAM!#REF!+[1]XUAN!#REF!+[1]LIEN!#REF!</f>
        <v>#REF!</v>
      </c>
      <c r="Z233" s="633" t="e">
        <f>[1]DAI!#REF!+[1]NAM!#REF!+[1]NHAN!#REF!+[1]LY!#REF!+[1]DUC!#REF!+[1]DONG!#REF!+[1]HPHU!#REF!+[1]BAC!#REF!+[1]THANH!#REF!+#REF!+[1]MY!#REF!+[1]HA!#REF!+[1]PHUC!#REF!+[1]LAM!#REF!+[1]XUAN!#REF!+[1]LIEN!#REF!</f>
        <v>#REF!</v>
      </c>
      <c r="AA233" s="633" t="e">
        <f>[1]DAI!#REF!+[1]NAM!#REF!+[1]NHAN!#REF!+[1]LY!#REF!+[1]DUC!#REF!+[1]DONG!#REF!+[1]HPHU!#REF!+[1]BAC!#REF!+[1]THANH!#REF!+#REF!+[1]MY!#REF!+[1]HA!#REF!+[1]PHUC!#REF!+[1]LAM!#REF!+[1]XUAN!#REF!+[1]LIEN!#REF!</f>
        <v>#REF!</v>
      </c>
      <c r="AB233" s="633" t="e">
        <f>[1]DAI!#REF!+[1]NAM!#REF!+[1]NHAN!#REF!+[1]LY!#REF!+[1]DUC!#REF!+[1]DONG!#REF!+[1]HPHU!#REF!+[1]BAC!#REF!+[1]THANH!#REF!+#REF!+[1]MY!#REF!+[1]HA!#REF!+[1]PHUC!#REF!+[1]LAM!#REF!+[1]XUAN!#REF!+[1]LIEN!#REF!</f>
        <v>#REF!</v>
      </c>
      <c r="AC233" s="633" t="e">
        <f>[1]DAI!#REF!+[1]NAM!#REF!+[1]NHAN!#REF!+[1]LY!#REF!+[1]DUC!#REF!+[1]DONG!#REF!+[1]HPHU!#REF!+[1]BAC!#REF!+[1]THANH!#REF!+#REF!+[1]MY!#REF!+[1]HA!#REF!+[1]PHUC!#REF!+[1]LAM!#REF!+[1]XUAN!#REF!+[1]LIEN!#REF!</f>
        <v>#REF!</v>
      </c>
      <c r="AD233" s="617">
        <f>[1]DAI!AD169+[1]NAM!AD167+[1]NHAN!AD169+[1]LY!AD169+[1]DUC!AD169+[1]DONG!AD169+[1]HPHU!AD168+[1]BAC!AD168+[1]THANH!AD169+[1]MY!AD166+[1]HA!AD107+[1]PHUC!AD165+[1]LAM!AD166+[1]XUAN!AD164+[1]LIEN!AD168</f>
        <v>0</v>
      </c>
      <c r="AE233" s="633" t="e">
        <f>[1]DAI!#REF!+[1]NAM!#REF!+[1]NHAN!#REF!+[1]LY!#REF!+[1]DUC!#REF!+[1]DONG!#REF!+[1]HPHU!#REF!+[1]BAC!#REF!+[1]THANH!#REF!+#REF!+[1]MY!#REF!+[1]HA!#REF!+[1]PHUC!#REF!+[1]LAM!#REF!+[1]XUAN!#REF!+[1]LIEN!#REF!</f>
        <v>#REF!</v>
      </c>
      <c r="AF233" s="633" t="e">
        <f>[1]DAI!#REF!+[1]NAM!#REF!+[1]NHAN!#REF!+[1]LY!#REF!+[1]DUC!#REF!+[1]DONG!#REF!+[1]HPHU!#REF!+[1]BAC!#REF!+[1]THANH!#REF!+#REF!+[1]MY!#REF!+[1]HA!#REF!+[1]PHUC!#REF!+[1]LAM!#REF!+[1]XUAN!#REF!+[1]LIEN!#REF!</f>
        <v>#REF!</v>
      </c>
      <c r="AG233" s="633" t="e">
        <f>[1]DAI!#REF!+[1]NAM!#REF!+[1]NHAN!#REF!+[1]LY!#REF!+[1]DUC!#REF!+[1]DONG!#REF!+[1]HPHU!#REF!+[1]BAC!#REF!+[1]THANH!#REF!+#REF!+[1]MY!#REF!+[1]HA!#REF!+[1]PHUC!#REF!+[1]LAM!#REF!+[1]XUAN!#REF!+[1]LIEN!#REF!</f>
        <v>#REF!</v>
      </c>
      <c r="AH233" s="633" t="e">
        <f>[1]DAI!#REF!+[1]NAM!#REF!+[1]NHAN!#REF!+[1]LY!#REF!+[1]DUC!#REF!+[1]DONG!#REF!+[1]HPHU!#REF!+[1]BAC!#REF!+[1]THANH!#REF!+#REF!+[1]MY!#REF!+[1]HA!#REF!+[1]PHUC!#REF!+[1]LAM!#REF!+[1]XUAN!#REF!+[1]LIEN!#REF!</f>
        <v>#REF!</v>
      </c>
      <c r="AI233" s="633" t="e">
        <f>[1]DAI!#REF!+[1]NAM!#REF!+[1]NHAN!#REF!+[1]LY!#REF!+[1]DUC!#REF!+[1]DONG!#REF!+[1]HPHU!#REF!+[1]BAC!#REF!+[1]THANH!#REF!+#REF!+[1]MY!#REF!+[1]HA!#REF!+[1]PHUC!#REF!+[1]LAM!#REF!+[1]XUAN!#REF!+[1]LIEN!#REF!</f>
        <v>#REF!</v>
      </c>
      <c r="AJ233" s="633" t="e">
        <f>[1]DAI!#REF!+[1]NAM!#REF!+[1]NHAN!#REF!+[1]LY!#REF!+[1]DUC!#REF!+[1]DONG!#REF!+[1]HPHU!#REF!+[1]BAC!#REF!+[1]THANH!#REF!+#REF!+[1]MY!#REF!+[1]HA!#REF!+[1]PHUC!#REF!+[1]LAM!#REF!+[1]XUAN!#REF!+[1]LIEN!#REF!</f>
        <v>#REF!</v>
      </c>
      <c r="AK233" s="617">
        <f>[1]DAI!AK169+[1]NAM!AK167+[1]NHAN!AK169+[1]LY!AK169+[1]DUC!AK169+[1]DONG!AK169+[1]HPHU!AK168+[1]BAC!AK168+[1]THANH!AK169+[1]MY!AK166+[1]HA!AK107+[1]PHUC!AK165+[1]LAM!AK166+[1]XUAN!AK164+[1]LIEN!AK168</f>
        <v>0</v>
      </c>
      <c r="AL233" s="633" t="e">
        <f>[1]DAI!#REF!+[1]NAM!#REF!+[1]NHAN!#REF!+[1]LY!#REF!+[1]DUC!#REF!+[1]DONG!#REF!+[1]HPHU!#REF!+[1]BAC!#REF!+[1]THANH!#REF!+#REF!+[1]MY!#REF!+[1]HA!#REF!+[1]PHUC!#REF!+[1]LAM!#REF!+[1]XUAN!#REF!+[1]LIEN!#REF!</f>
        <v>#REF!</v>
      </c>
      <c r="AM233" s="633" t="e">
        <f>[1]DAI!#REF!+[1]NAM!#REF!+[1]NHAN!#REF!+[1]LY!#REF!+[1]DUC!#REF!+[1]DONG!#REF!+[1]HPHU!#REF!+[1]BAC!#REF!+[1]THANH!#REF!+#REF!+[1]MY!#REF!+[1]HA!#REF!+[1]PHUC!#REF!+[1]LAM!#REF!+[1]XUAN!#REF!+[1]LIEN!#REF!</f>
        <v>#REF!</v>
      </c>
      <c r="AN233" s="617">
        <f>[1]DAI!AN169+[1]NAM!AN167+[1]NHAN!AN169+[1]LY!AN169+[1]DUC!AN169+[1]DONG!AN169+[1]HPHU!AN168+[1]BAC!AN168+[1]THANH!AN169+[1]MY!AN166+[1]HA!AN107+[1]PHUC!AN165+[1]LAM!AN166+[1]XUAN!AN164+[1]LIEN!AN168</f>
        <v>0</v>
      </c>
      <c r="AO233" s="633" t="e">
        <f>[1]DAI!#REF!+[1]NAM!#REF!+[1]NHAN!#REF!+[1]LY!#REF!+[1]DUC!#REF!+[1]DONG!#REF!+[1]HPHU!#REF!+[1]BAC!#REF!+[1]THANH!#REF!+#REF!+[1]MY!#REF!+[1]HA!#REF!+[1]PHUC!#REF!+[1]LAM!#REF!+[1]XUAN!#REF!+[1]LIEN!#REF!</f>
        <v>#REF!</v>
      </c>
      <c r="AP233" s="633" t="e">
        <f>[1]DAI!#REF!+[1]NAM!#REF!+[1]NHAN!#REF!+[1]LY!#REF!+[1]DUC!#REF!+[1]DONG!#REF!+[1]HPHU!#REF!+[1]BAC!#REF!+[1]THANH!#REF!+#REF!+[1]MY!#REF!+[1]HA!#REF!+[1]PHUC!#REF!+[1]LAM!#REF!+[1]XUAN!#REF!+[1]LIEN!#REF!</f>
        <v>#REF!</v>
      </c>
      <c r="AQ233" s="633" t="e">
        <f>[1]DAI!#REF!+[1]NAM!#REF!+[1]NHAN!#REF!+[1]LY!#REF!+[1]DUC!#REF!+[1]DONG!#REF!+[1]HPHU!#REF!+[1]BAC!#REF!+[1]THANH!#REF!+#REF!+[1]MY!#REF!+[1]HA!#REF!+[1]PHUC!#REF!+[1]LAM!#REF!+[1]XUAN!#REF!+[1]LIEN!#REF!</f>
        <v>#REF!</v>
      </c>
      <c r="AR233" s="617">
        <f>[1]DAI!AR231+[1]NAM!AR231+[1]NHAN!AR231+[1]LY!AR231+[1]DUC!AR231+[1]DONG!AR231+[1]HPHU!AR231+[1]BAC!AR231+[1]THANH!AR231+[1]MY!AR231+[1]HA!AR231+[1]PHUC!AR231+[1]LAM!AR231+[1]XUAN!AR231+[1]LIEN!AR231+[1]HUNG!AR231+[1]CNAM!AR231+[1]TAY!AR231+[1]HOA!AR231+[1]VAN!AR231+[1]PDINH!AR231+[1]SLOC!AR231+[1]TRUNG!AR231+[1]TAN!AR231+[1]THUONG!AR231+[1]HLAO!AR231+[1]PNHA!AR231+[1]VTRUNG!AR231</f>
        <v>0</v>
      </c>
      <c r="AS233" s="617">
        <f>[1]DAI!AS169+[1]NAM!AS167+[1]NHAN!AS169+[1]LY!AS169+[1]DUC!AS169+[1]DONG!AS169+[1]HPHU!AS168+[1]BAC!AS168+[1]THANH!AS169+[1]MY!AS166+[1]HA!AS107+[1]PHUC!AS165+[1]LAM!AS166+[1]XUAN!AS164+[1]LIEN!AS168</f>
        <v>0</v>
      </c>
      <c r="AT233" s="617"/>
      <c r="AU233" s="617">
        <f>[1]DAI!AU169+[1]NAM!AU167+[1]NHAN!AU169+[1]LY!AU169+[1]DUC!AU169+[1]DONG!AU169+[1]HPHU!AU168+[1]BAC!AU168+[1]THANH!AU169+[1]MY!AU166+[1]HA!AU107+[1]PHUC!AU165+[1]LAM!AU166+[1]XUAN!AU164+[1]LIEN!AU168</f>
        <v>0</v>
      </c>
      <c r="AV233" s="587">
        <f>[1]DAI!AV231+[1]NAM!AV231+[1]NHAN!AV231+[1]LY!AV231+[1]DUC!AV231+[1]DONG!AV231+[1]HPHU!AV231+[1]BAC!AV231+[1]THANH!AV231+[1]MY!AV231+[1]HA!AV231+[1]PHUC!AV231+[1]LAM!AV231+[1]XUAN!AV231+[1]LIEN!AV231+[1]HUNG!AV231+[1]CNAM!AV231+[1]TAY!AV231+[1]HOA!AV231+[1]VAN!AV231+[1]PDINH!AV231+[1]SLOC!AV231+[1]TRUNG!AV231+[1]TAN!AV231+[1]THUONG!AV231+[1]HLAO!AV231+[1]PNHA!AV231+[1]VTRUNG!AV231</f>
        <v>0</v>
      </c>
      <c r="AW233" s="633" t="e">
        <f>[1]DAI!#REF!+[1]NAM!#REF!+[1]NHAN!#REF!+[1]LY!#REF!+[1]DUC!#REF!+[1]DONG!#REF!+[1]HPHU!#REF!+[1]BAC!#REF!+[1]THANH!#REF!+#REF!+[1]MY!#REF!+[1]HA!#REF!+[1]PHUC!#REF!+[1]LAM!#REF!+[1]XUAN!#REF!+[1]LIEN!#REF!</f>
        <v>#REF!</v>
      </c>
      <c r="AX233" s="633" t="e">
        <f>[1]DAI!#REF!+[1]NAM!#REF!+[1]NHAN!#REF!+[1]LY!#REF!+[1]DUC!#REF!+[1]DONG!#REF!+[1]HPHU!#REF!+[1]BAC!#REF!+[1]THANH!#REF!+#REF!+[1]MY!#REF!+[1]HA!#REF!+[1]PHUC!#REF!+[1]LAM!#REF!+[1]XUAN!#REF!+[1]LIEN!#REF!</f>
        <v>#REF!</v>
      </c>
      <c r="AY233" s="633" t="e">
        <f>[1]DAI!#REF!+[1]NAM!#REF!+[1]NHAN!#REF!+[1]LY!#REF!+[1]DUC!#REF!+[1]DONG!#REF!+[1]HPHU!#REF!+[1]BAC!#REF!+[1]THANH!#REF!+#REF!+[1]MY!#REF!+[1]HA!#REF!+[1]PHUC!#REF!+[1]LAM!#REF!+[1]XUAN!#REF!+[1]LIEN!#REF!</f>
        <v>#REF!</v>
      </c>
      <c r="AZ233" s="617">
        <f>[1]DAI!AZ169+[1]NAM!AZ167+[1]NHAN!AZ169+[1]LY!AZ169+[1]DUC!AZ169+[1]DONG!AZ169+[1]HPHU!AZ168+[1]BAC!AZ168+[1]THANH!AZ169+[1]MY!AZ166+[1]HA!AZ107+[1]PHUC!AZ165+[1]LAM!AZ166+[1]XUAN!AZ164+[1]LIEN!AZ168</f>
        <v>0</v>
      </c>
      <c r="BA233" s="633" t="e">
        <f>[1]DAI!#REF!+[1]NAM!#REF!+[1]NHAN!#REF!+[1]LY!#REF!+[1]DUC!#REF!+[1]DONG!#REF!+[1]HPHU!#REF!+[1]BAC!#REF!+[1]THANH!#REF!+#REF!+[1]MY!#REF!+[1]HA!#REF!+[1]PHUC!#REF!+[1]LAM!#REF!+[1]XUAN!#REF!+[1]LIEN!#REF!</f>
        <v>#REF!</v>
      </c>
      <c r="BB233" s="633" t="e">
        <f>[1]DAI!#REF!+[1]NAM!#REF!+[1]NHAN!#REF!+[1]LY!#REF!+[1]DUC!#REF!+[1]DONG!#REF!+[1]HPHU!#REF!+[1]BAC!#REF!+[1]THANH!#REF!+#REF!+[1]MY!#REF!+[1]HA!#REF!+[1]PHUC!#REF!+[1]LAM!#REF!+[1]XUAN!#REF!+[1]LIEN!#REF!</f>
        <v>#REF!</v>
      </c>
      <c r="BC233" s="633" t="e">
        <f>[1]DAI!#REF!+[1]NAM!#REF!+[1]NHAN!#REF!+[1]LY!#REF!+[1]DUC!#REF!+[1]DONG!#REF!+[1]HPHU!#REF!+[1]BAC!#REF!+[1]THANH!#REF!+#REF!+[1]MY!#REF!+[1]HA!#REF!+[1]PHUC!#REF!+[1]LAM!#REF!+[1]XUAN!#REF!+[1]LIEN!#REF!</f>
        <v>#REF!</v>
      </c>
      <c r="BD233" s="617">
        <f>[1]DAI!BD169+[1]NAM!BD167+[1]NHAN!BD169+[1]LY!BD169+[1]DUC!BD169+[1]DONG!BD169+[1]HPHU!BD168+[1]BAC!BD168+[1]THANH!BD169+[1]MY!BD166+[1]HA!BD107+[1]PHUC!BD165+[1]LAM!BD166+[1]XUAN!BD164+[1]LIEN!BD168</f>
        <v>0</v>
      </c>
      <c r="BE233" s="633" t="e">
        <f>[1]DAI!#REF!+[1]NAM!#REF!+[1]NHAN!#REF!+[1]LY!#REF!+[1]DUC!#REF!+[1]DONG!#REF!+[1]HPHU!#REF!+[1]BAC!#REF!+[1]THANH!#REF!+#REF!+[1]MY!#REF!+[1]HA!#REF!+[1]PHUC!#REF!+[1]LAM!#REF!+[1]XUAN!#REF!+[1]LIEN!#REF!</f>
        <v>#REF!</v>
      </c>
      <c r="BF233" s="633" t="e">
        <f>[1]DAI!#REF!+[1]NAM!#REF!+[1]NHAN!#REF!+[1]LY!#REF!+[1]DUC!#REF!+[1]DONG!#REF!+[1]HPHU!#REF!+[1]BAC!#REF!+[1]THANH!#REF!+#REF!+[1]MY!#REF!+[1]HA!#REF!+[1]PHUC!#REF!+[1]LAM!#REF!+[1]XUAN!#REF!+[1]LIEN!#REF!</f>
        <v>#REF!</v>
      </c>
      <c r="BG233" s="633" t="e">
        <f>[1]DAI!#REF!+[1]NAM!#REF!+[1]NHAN!#REF!+[1]LY!#REF!+[1]DUC!#REF!+[1]DONG!#REF!+[1]HPHU!#REF!+[1]BAC!#REF!+[1]THANH!#REF!+#REF!+[1]MY!#REF!+[1]HA!#REF!+[1]PHUC!#REF!+[1]LAM!#REF!+[1]XUAN!#REF!+[1]LIEN!#REF!</f>
        <v>#REF!</v>
      </c>
      <c r="BH233" s="633" t="e">
        <f>[1]DAI!#REF!+[1]NAM!#REF!+[1]NHAN!#REF!+[1]LY!#REF!+[1]DUC!#REF!+[1]DONG!#REF!+[1]HPHU!#REF!+[1]BAC!#REF!+[1]THANH!#REF!+#REF!+[1]MY!#REF!+[1]HA!#REF!+[1]PHUC!#REF!+[1]LAM!#REF!+[1]XUAN!#REF!+[1]LIEN!#REF!</f>
        <v>#REF!</v>
      </c>
      <c r="BI233" s="633" t="e">
        <f>[1]DAI!#REF!+[1]NAM!#REF!+[1]NHAN!#REF!+[1]LY!#REF!+[1]DUC!#REF!+[1]DONG!#REF!+[1]HPHU!#REF!+[1]BAC!#REF!+[1]THANH!#REF!+#REF!+[1]MY!#REF!+[1]HA!#REF!+[1]PHUC!#REF!+[1]LAM!#REF!+[1]XUAN!#REF!+[1]LIEN!#REF!</f>
        <v>#REF!</v>
      </c>
      <c r="BJ233" s="633" t="e">
        <f>[1]DAI!#REF!+[1]NAM!#REF!+[1]NHAN!#REF!+[1]LY!#REF!+[1]DUC!#REF!+[1]DONG!#REF!+[1]HPHU!#REF!+[1]BAC!#REF!+[1]THANH!#REF!+#REF!+[1]MY!#REF!+[1]HA!#REF!+[1]PHUC!#REF!+[1]LAM!#REF!+[1]XUAN!#REF!+[1]LIEN!#REF!</f>
        <v>#REF!</v>
      </c>
      <c r="BK233" s="633" t="e">
        <f>[1]DAI!#REF!+[1]NAM!#REF!+[1]NHAN!#REF!+[1]LY!#REF!+[1]DUC!#REF!+[1]DONG!#REF!+[1]HPHU!#REF!+[1]BAC!#REF!+[1]THANH!#REF!+#REF!+[1]MY!#REF!+[1]HA!#REF!+[1]PHUC!#REF!+[1]LAM!#REF!+[1]XUAN!#REF!+[1]LIEN!#REF!</f>
        <v>#REF!</v>
      </c>
      <c r="BL233" s="633" t="e">
        <f>[1]DAI!#REF!+[1]NAM!#REF!+[1]NHAN!#REF!+[1]LY!#REF!+[1]DUC!#REF!+[1]DONG!#REF!+[1]HPHU!#REF!+[1]BAC!#REF!+[1]THANH!#REF!+#REF!+[1]MY!#REF!+[1]HA!#REF!+[1]PHUC!#REF!+[1]LAM!#REF!+[1]XUAN!#REF!+[1]LIEN!#REF!</f>
        <v>#REF!</v>
      </c>
      <c r="BM233" s="568"/>
    </row>
    <row r="234" spans="1:65" ht="24" hidden="1" customHeight="1" x14ac:dyDescent="0.2">
      <c r="A234" s="634" t="s">
        <v>76</v>
      </c>
      <c r="B234" s="584" t="s">
        <v>77</v>
      </c>
      <c r="C234" s="635" t="s">
        <v>78</v>
      </c>
      <c r="D234" s="633" t="e">
        <f>[1]DAI!#REF!+[1]NAM!#REF!+[1]NHAN!#REF!+[1]LY!#REF!+[1]DUC!#REF!+[1]DONG!#REF!+[1]HPHU!#REF!+[1]BAC!#REF!+[1]THANH!#REF!+#REF!+[1]MY!#REF!+[1]HA!#REF!+[1]PHUC!#REF!+[1]LAM!#REF!+[1]XUAN!#REF!+[1]LIEN!#REF!</f>
        <v>#REF!</v>
      </c>
      <c r="E234" s="633" t="e">
        <f>[1]DAI!#REF!+[1]NAM!#REF!+[1]NHAN!#REF!+[1]LY!#REF!+[1]DUC!#REF!+[1]DONG!#REF!+[1]HPHU!#REF!+[1]BAC!#REF!+[1]THANH!#REF!+#REF!+[1]MY!#REF!+[1]HA!#REF!+[1]PHUC!#REF!+[1]LAM!#REF!+[1]XUAN!#REF!+[1]LIEN!#REF!</f>
        <v>#REF!</v>
      </c>
      <c r="F234" s="633" t="e">
        <f>[1]DAI!#REF!+[1]NAM!#REF!+[1]NHAN!#REF!+[1]LY!#REF!+[1]DUC!#REF!+[1]DONG!#REF!+[1]HPHU!#REF!+[1]BAC!#REF!+[1]THANH!#REF!+#REF!+[1]MY!#REF!+[1]HA!#REF!+[1]PHUC!#REF!+[1]LAM!#REF!+[1]XUAN!#REF!+[1]LIEN!#REF!</f>
        <v>#REF!</v>
      </c>
      <c r="G234" s="617">
        <f>[1]DAI!G232+[1]NAM!G232+[1]NHAN!G232+[1]LY!G232+[1]DUC!G232+[1]DONG!G232+[1]HPHU!G232+[1]BAC!G232+[1]THANH!G232+[1]MY!G232+[1]HA!G232+[1]PHUC!G232+[1]LAM!G232+[1]XUAN!G232+[1]LIEN!G232+[1]HUNG!G232+[1]CNAM!G232+[1]TAY!G232+[1]HOA!G232+[1]VAN!G232+[1]PDINH!G232+[1]SLOC!G232+[1]TRUNG!G232+[1]TAN!G232+[1]THUONG!G232+[1]HLAO!G232+[1]PNHA!G232+[1]VTRUNG!G232</f>
        <v>0</v>
      </c>
      <c r="H234" s="633" t="e">
        <f>[1]DAI!#REF!+[1]NAM!#REF!+[1]NHAN!#REF!+[1]LY!#REF!+[1]DUC!#REF!+[1]DONG!#REF!+[1]HPHU!#REF!+[1]BAC!#REF!+[1]THANH!#REF!+#REF!+[1]MY!#REF!+[1]HA!#REF!+[1]PHUC!#REF!+[1]LAM!#REF!+[1]XUAN!#REF!+[1]LIEN!#REF!</f>
        <v>#REF!</v>
      </c>
      <c r="I234" s="633" t="e">
        <f>[1]DAI!#REF!+[1]NAM!#REF!+[1]NHAN!#REF!+[1]LY!#REF!+[1]DUC!#REF!+[1]DONG!#REF!+[1]HPHU!#REF!+[1]BAC!#REF!+[1]THANH!#REF!+#REF!+[1]MY!#REF!+[1]HA!#REF!+[1]PHUC!#REF!+[1]LAM!#REF!+[1]XUAN!#REF!+[1]LIEN!#REF!</f>
        <v>#REF!</v>
      </c>
      <c r="J234" s="617">
        <f>[1]DAI!J232+[1]NAM!J232+[1]NHAN!J232+[1]LY!J232+[1]DUC!J232+[1]DONG!J232+[1]HPHU!J232+[1]BAC!J232+[1]THANH!J232+[1]MY!J232+[1]HA!J232+[1]PHUC!J232+[1]LAM!J232+[1]XUAN!J232+[1]LIEN!J232+[1]HUNG!J232+[1]CNAM!J232+[1]TAY!J232+[1]HOA!J232+[1]VAN!J232+[1]PDINH!J232+[1]SLOC!J232+[1]TRUNG!J232+[1]TAN!J232+[1]THUONG!J232+[1]HLAO!J232+[1]PNHA!J232+[1]VTRUNG!J232</f>
        <v>0</v>
      </c>
      <c r="K234" s="633" t="e">
        <f>[1]DAI!#REF!+[1]NAM!#REF!+[1]NHAN!#REF!+[1]LY!#REF!+[1]DUC!#REF!+[1]DONG!#REF!+[1]HPHU!#REF!+[1]BAC!#REF!+[1]THANH!#REF!+#REF!+[1]MY!#REF!+[1]HA!#REF!+[1]PHUC!#REF!+[1]LAM!#REF!+[1]XUAN!#REF!+[1]LIEN!#REF!</f>
        <v>#REF!</v>
      </c>
      <c r="L234" s="633" t="e">
        <f>[1]DAI!#REF!+[1]NAM!#REF!+[1]NHAN!#REF!+[1]LY!#REF!+[1]DUC!#REF!+[1]DONG!#REF!+[1]HPHU!#REF!+[1]BAC!#REF!+[1]THANH!#REF!+#REF!+[1]MY!#REF!+[1]HA!#REF!+[1]PHUC!#REF!+[1]LAM!#REF!+[1]XUAN!#REF!+[1]LIEN!#REF!</f>
        <v>#REF!</v>
      </c>
      <c r="M234" s="633" t="e">
        <f>[1]DAI!#REF!+[1]NAM!#REF!+[1]NHAN!#REF!+[1]LY!#REF!+[1]DUC!#REF!+[1]DONG!#REF!+[1]HPHU!#REF!+[1]BAC!#REF!+[1]THANH!#REF!+#REF!+[1]MY!#REF!+[1]HA!#REF!+[1]PHUC!#REF!+[1]LAM!#REF!+[1]XUAN!#REF!+[1]LIEN!#REF!</f>
        <v>#REF!</v>
      </c>
      <c r="N234" s="617">
        <f>[1]DAI!N232+[1]NAM!N232+[1]NHAN!N232+[1]LY!N232+[1]DUC!N232+[1]DONG!N232+[1]HPHU!N232+[1]BAC!N232+[1]THANH!N232+[1]MY!N232+[1]HA!N232+[1]PHUC!N232+[1]LAM!N232+[1]XUAN!N232+[1]LIEN!N232+[1]HUNG!N232+[1]CNAM!N232+[1]TAY!N232+[1]HOA!N232+[1]VAN!N232+[1]PDINH!N232+[1]SLOC!N232+[1]TRUNG!N232+[1]TAN!N232+[1]THUONG!N232+[1]HLAO!N232+[1]PNHA!N232+[1]VTRUNG!N232</f>
        <v>0</v>
      </c>
      <c r="O234" s="617">
        <f>[1]DAI!O232+[1]NAM!O232+[1]NHAN!O232+[1]LY!O232+[1]DUC!O232+[1]DONG!O232+[1]HPHU!O232+[1]BAC!O232+[1]THANH!O232+[1]MY!O232+[1]HA!O232+[1]PHUC!O232+[1]LAM!O232+[1]XUAN!O232+[1]LIEN!O232+[1]HUNG!O232+[1]CNAM!O232+[1]TAY!O232+[1]HOA!O232+[1]VAN!O232+[1]PDINH!O232+[1]SLOC!O232+[1]TRUNG!O232+[1]TAN!O232+[1]THUONG!O232+[1]HLAO!O232+[1]PNHA!O232+[1]VTRUNG!O232</f>
        <v>0</v>
      </c>
      <c r="P234" s="617">
        <f>[1]DAI!P170+[1]NAM!P168+[1]NHAN!P170+[1]LY!P170+[1]DUC!P170+[1]DONG!P170+[1]HPHU!P169+[1]BAC!P169+[1]THANH!P170+[1]MY!P167+[1]HA!P108+[1]PHUC!P166+[1]LAM!P167+[1]XUAN!P165+[1]LIEN!P169</f>
        <v>0</v>
      </c>
      <c r="Q234" s="633" t="e">
        <f>[1]DAI!#REF!+[1]NAM!#REF!+[1]NHAN!#REF!+[1]LY!#REF!+[1]DUC!#REF!+[1]DONG!#REF!+[1]HPHU!#REF!+[1]BAC!#REF!+[1]THANH!#REF!+#REF!+[1]MY!#REF!+[1]HA!#REF!+[1]PHUC!#REF!+[1]LAM!#REF!+[1]XUAN!#REF!+[1]LIEN!#REF!</f>
        <v>#REF!</v>
      </c>
      <c r="R234" s="588" t="e">
        <f>[1]DAI!#REF!+[1]NAM!#REF!+[1]NHAN!#REF!+[1]LY!#REF!+[1]DUC!#REF!+[1]DONG!#REF!+[1]HPHU!#REF!+[1]BAC!#REF!+[1]THANH!#REF!+#REF!+[1]MY!#REF!+[1]HA!#REF!+[1]PHUC!#REF!+[1]LAM!#REF!+[1]XUAN!#REF!+[1]LIEN!#REF!</f>
        <v>#REF!</v>
      </c>
      <c r="S234" s="633" t="e">
        <f>[1]DAI!#REF!+[1]NAM!#REF!+[1]NHAN!#REF!+[1]LY!#REF!+[1]DUC!#REF!+[1]DONG!#REF!+[1]HPHU!#REF!+[1]BAC!#REF!+[1]THANH!#REF!+#REF!+[1]MY!#REF!+[1]HA!#REF!+[1]PHUC!#REF!+[1]LAM!#REF!+[1]XUAN!#REF!+[1]LIEN!#REF!</f>
        <v>#REF!</v>
      </c>
      <c r="T234" s="633" t="e">
        <f>[1]DAI!#REF!+[1]NAM!#REF!+[1]NHAN!#REF!+[1]LY!#REF!+[1]DUC!#REF!+[1]DONG!#REF!+[1]HPHU!#REF!+[1]BAC!#REF!+[1]THANH!#REF!+#REF!+[1]MY!#REF!+[1]HA!#REF!+[1]PHUC!#REF!+[1]LAM!#REF!+[1]XUAN!#REF!+[1]LIEN!#REF!</f>
        <v>#REF!</v>
      </c>
      <c r="U234" s="633" t="e">
        <f>[1]DAI!#REF!+[1]NAM!#REF!+[1]NHAN!#REF!+[1]LY!#REF!+[1]DUC!#REF!+[1]DONG!#REF!+[1]HPHU!#REF!+[1]BAC!#REF!+[1]THANH!#REF!+#REF!+[1]MY!#REF!+[1]HA!#REF!+[1]PHUC!#REF!+[1]LAM!#REF!+[1]XUAN!#REF!+[1]LIEN!#REF!</f>
        <v>#REF!</v>
      </c>
      <c r="V234" s="633" t="e">
        <f>[1]DAI!#REF!+[1]NAM!#REF!+[1]NHAN!#REF!+[1]LY!#REF!+[1]DUC!#REF!+[1]DONG!#REF!+[1]HPHU!#REF!+[1]BAC!#REF!+[1]THANH!#REF!+#REF!+[1]MY!#REF!+[1]HA!#REF!+[1]PHUC!#REF!+[1]LAM!#REF!+[1]XUAN!#REF!+[1]LIEN!#REF!</f>
        <v>#REF!</v>
      </c>
      <c r="W234" s="633" t="e">
        <f>[1]DAI!#REF!+[1]NAM!#REF!+[1]NHAN!#REF!+[1]LY!#REF!+[1]DUC!#REF!+[1]DONG!#REF!+[1]HPHU!#REF!+[1]BAC!#REF!+[1]THANH!#REF!+#REF!+[1]MY!#REF!+[1]HA!#REF!+[1]PHUC!#REF!+[1]LAM!#REF!+[1]XUAN!#REF!+[1]LIEN!#REF!</f>
        <v>#REF!</v>
      </c>
      <c r="X234" s="633" t="e">
        <f>[1]DAI!#REF!+[1]NAM!#REF!+[1]NHAN!#REF!+[1]LY!#REF!+[1]DUC!#REF!+[1]DONG!#REF!+[1]HPHU!#REF!+[1]BAC!#REF!+[1]THANH!#REF!+#REF!+[1]MY!#REF!+[1]HA!#REF!+[1]PHUC!#REF!+[1]LAM!#REF!+[1]XUAN!#REF!+[1]LIEN!#REF!</f>
        <v>#REF!</v>
      </c>
      <c r="Y234" s="633" t="e">
        <f>[1]DAI!#REF!+[1]NAM!#REF!+[1]NHAN!#REF!+[1]LY!#REF!+[1]DUC!#REF!+[1]DONG!#REF!+[1]HPHU!#REF!+[1]BAC!#REF!+[1]THANH!#REF!+#REF!+[1]MY!#REF!+[1]HA!#REF!+[1]PHUC!#REF!+[1]LAM!#REF!+[1]XUAN!#REF!+[1]LIEN!#REF!</f>
        <v>#REF!</v>
      </c>
      <c r="Z234" s="633" t="e">
        <f>[1]DAI!#REF!+[1]NAM!#REF!+[1]NHAN!#REF!+[1]LY!#REF!+[1]DUC!#REF!+[1]DONG!#REF!+[1]HPHU!#REF!+[1]BAC!#REF!+[1]THANH!#REF!+#REF!+[1]MY!#REF!+[1]HA!#REF!+[1]PHUC!#REF!+[1]LAM!#REF!+[1]XUAN!#REF!+[1]LIEN!#REF!</f>
        <v>#REF!</v>
      </c>
      <c r="AA234" s="633" t="e">
        <f>[1]DAI!#REF!+[1]NAM!#REF!+[1]NHAN!#REF!+[1]LY!#REF!+[1]DUC!#REF!+[1]DONG!#REF!+[1]HPHU!#REF!+[1]BAC!#REF!+[1]THANH!#REF!+#REF!+[1]MY!#REF!+[1]HA!#REF!+[1]PHUC!#REF!+[1]LAM!#REF!+[1]XUAN!#REF!+[1]LIEN!#REF!</f>
        <v>#REF!</v>
      </c>
      <c r="AB234" s="633" t="e">
        <f>[1]DAI!#REF!+[1]NAM!#REF!+[1]NHAN!#REF!+[1]LY!#REF!+[1]DUC!#REF!+[1]DONG!#REF!+[1]HPHU!#REF!+[1]BAC!#REF!+[1]THANH!#REF!+#REF!+[1]MY!#REF!+[1]HA!#REF!+[1]PHUC!#REF!+[1]LAM!#REF!+[1]XUAN!#REF!+[1]LIEN!#REF!</f>
        <v>#REF!</v>
      </c>
      <c r="AC234" s="633" t="e">
        <f>[1]DAI!#REF!+[1]NAM!#REF!+[1]NHAN!#REF!+[1]LY!#REF!+[1]DUC!#REF!+[1]DONG!#REF!+[1]HPHU!#REF!+[1]BAC!#REF!+[1]THANH!#REF!+#REF!+[1]MY!#REF!+[1]HA!#REF!+[1]PHUC!#REF!+[1]LAM!#REF!+[1]XUAN!#REF!+[1]LIEN!#REF!</f>
        <v>#REF!</v>
      </c>
      <c r="AD234" s="617">
        <f>[1]DAI!AD170+[1]NAM!AD168+[1]NHAN!AD170+[1]LY!AD170+[1]DUC!AD170+[1]DONG!AD170+[1]HPHU!AD169+[1]BAC!AD169+[1]THANH!AD170+[1]MY!AD167+[1]HA!AD108+[1]PHUC!AD166+[1]LAM!AD167+[1]XUAN!AD165+[1]LIEN!AD169</f>
        <v>0</v>
      </c>
      <c r="AE234" s="633" t="e">
        <f>[1]DAI!#REF!+[1]NAM!#REF!+[1]NHAN!#REF!+[1]LY!#REF!+[1]DUC!#REF!+[1]DONG!#REF!+[1]HPHU!#REF!+[1]BAC!#REF!+[1]THANH!#REF!+#REF!+[1]MY!#REF!+[1]HA!#REF!+[1]PHUC!#REF!+[1]LAM!#REF!+[1]XUAN!#REF!+[1]LIEN!#REF!</f>
        <v>#REF!</v>
      </c>
      <c r="AF234" s="633" t="e">
        <f>[1]DAI!#REF!+[1]NAM!#REF!+[1]NHAN!#REF!+[1]LY!#REF!+[1]DUC!#REF!+[1]DONG!#REF!+[1]HPHU!#REF!+[1]BAC!#REF!+[1]THANH!#REF!+#REF!+[1]MY!#REF!+[1]HA!#REF!+[1]PHUC!#REF!+[1]LAM!#REF!+[1]XUAN!#REF!+[1]LIEN!#REF!</f>
        <v>#REF!</v>
      </c>
      <c r="AG234" s="633" t="e">
        <f>[1]DAI!#REF!+[1]NAM!#REF!+[1]NHAN!#REF!+[1]LY!#REF!+[1]DUC!#REF!+[1]DONG!#REF!+[1]HPHU!#REF!+[1]BAC!#REF!+[1]THANH!#REF!+#REF!+[1]MY!#REF!+[1]HA!#REF!+[1]PHUC!#REF!+[1]LAM!#REF!+[1]XUAN!#REF!+[1]LIEN!#REF!</f>
        <v>#REF!</v>
      </c>
      <c r="AH234" s="633" t="e">
        <f>[1]DAI!#REF!+[1]NAM!#REF!+[1]NHAN!#REF!+[1]LY!#REF!+[1]DUC!#REF!+[1]DONG!#REF!+[1]HPHU!#REF!+[1]BAC!#REF!+[1]THANH!#REF!+#REF!+[1]MY!#REF!+[1]HA!#REF!+[1]PHUC!#REF!+[1]LAM!#REF!+[1]XUAN!#REF!+[1]LIEN!#REF!</f>
        <v>#REF!</v>
      </c>
      <c r="AI234" s="633" t="e">
        <f>[1]DAI!#REF!+[1]NAM!#REF!+[1]NHAN!#REF!+[1]LY!#REF!+[1]DUC!#REF!+[1]DONG!#REF!+[1]HPHU!#REF!+[1]BAC!#REF!+[1]THANH!#REF!+#REF!+[1]MY!#REF!+[1]HA!#REF!+[1]PHUC!#REF!+[1]LAM!#REF!+[1]XUAN!#REF!+[1]LIEN!#REF!</f>
        <v>#REF!</v>
      </c>
      <c r="AJ234" s="633" t="e">
        <f>[1]DAI!#REF!+[1]NAM!#REF!+[1]NHAN!#REF!+[1]LY!#REF!+[1]DUC!#REF!+[1]DONG!#REF!+[1]HPHU!#REF!+[1]BAC!#REF!+[1]THANH!#REF!+#REF!+[1]MY!#REF!+[1]HA!#REF!+[1]PHUC!#REF!+[1]LAM!#REF!+[1]XUAN!#REF!+[1]LIEN!#REF!</f>
        <v>#REF!</v>
      </c>
      <c r="AK234" s="617">
        <f>[1]DAI!AK170+[1]NAM!AK168+[1]NHAN!AK170+[1]LY!AK170+[1]DUC!AK170+[1]DONG!AK170+[1]HPHU!AK169+[1]BAC!AK169+[1]THANH!AK170+[1]MY!AK167+[1]HA!AK108+[1]PHUC!AK166+[1]LAM!AK167+[1]XUAN!AK165+[1]LIEN!AK169</f>
        <v>0</v>
      </c>
      <c r="AL234" s="633" t="e">
        <f>[1]DAI!#REF!+[1]NAM!#REF!+[1]NHAN!#REF!+[1]LY!#REF!+[1]DUC!#REF!+[1]DONG!#REF!+[1]HPHU!#REF!+[1]BAC!#REF!+[1]THANH!#REF!+#REF!+[1]MY!#REF!+[1]HA!#REF!+[1]PHUC!#REF!+[1]LAM!#REF!+[1]XUAN!#REF!+[1]LIEN!#REF!</f>
        <v>#REF!</v>
      </c>
      <c r="AM234" s="633" t="e">
        <f>[1]DAI!#REF!+[1]NAM!#REF!+[1]NHAN!#REF!+[1]LY!#REF!+[1]DUC!#REF!+[1]DONG!#REF!+[1]HPHU!#REF!+[1]BAC!#REF!+[1]THANH!#REF!+#REF!+[1]MY!#REF!+[1]HA!#REF!+[1]PHUC!#REF!+[1]LAM!#REF!+[1]XUAN!#REF!+[1]LIEN!#REF!</f>
        <v>#REF!</v>
      </c>
      <c r="AN234" s="617">
        <f>[1]DAI!AN170+[1]NAM!AN168+[1]NHAN!AN170+[1]LY!AN170+[1]DUC!AN170+[1]DONG!AN170+[1]HPHU!AN169+[1]BAC!AN169+[1]THANH!AN170+[1]MY!AN167+[1]HA!AN108+[1]PHUC!AN166+[1]LAM!AN167+[1]XUAN!AN165+[1]LIEN!AN169</f>
        <v>0</v>
      </c>
      <c r="AO234" s="633" t="e">
        <f>[1]DAI!#REF!+[1]NAM!#REF!+[1]NHAN!#REF!+[1]LY!#REF!+[1]DUC!#REF!+[1]DONG!#REF!+[1]HPHU!#REF!+[1]BAC!#REF!+[1]THANH!#REF!+#REF!+[1]MY!#REF!+[1]HA!#REF!+[1]PHUC!#REF!+[1]LAM!#REF!+[1]XUAN!#REF!+[1]LIEN!#REF!</f>
        <v>#REF!</v>
      </c>
      <c r="AP234" s="633" t="e">
        <f>[1]DAI!#REF!+[1]NAM!#REF!+[1]NHAN!#REF!+[1]LY!#REF!+[1]DUC!#REF!+[1]DONG!#REF!+[1]HPHU!#REF!+[1]BAC!#REF!+[1]THANH!#REF!+#REF!+[1]MY!#REF!+[1]HA!#REF!+[1]PHUC!#REF!+[1]LAM!#REF!+[1]XUAN!#REF!+[1]LIEN!#REF!</f>
        <v>#REF!</v>
      </c>
      <c r="AQ234" s="633" t="e">
        <f>[1]DAI!#REF!+[1]NAM!#REF!+[1]NHAN!#REF!+[1]LY!#REF!+[1]DUC!#REF!+[1]DONG!#REF!+[1]HPHU!#REF!+[1]BAC!#REF!+[1]THANH!#REF!+#REF!+[1]MY!#REF!+[1]HA!#REF!+[1]PHUC!#REF!+[1]LAM!#REF!+[1]XUAN!#REF!+[1]LIEN!#REF!</f>
        <v>#REF!</v>
      </c>
      <c r="AR234" s="617">
        <f>[1]DAI!AR232+[1]NAM!AR232+[1]NHAN!AR232+[1]LY!AR232+[1]DUC!AR232+[1]DONG!AR232+[1]HPHU!AR232+[1]BAC!AR232+[1]THANH!AR232+[1]MY!AR232+[1]HA!AR232+[1]PHUC!AR232+[1]LAM!AR232+[1]XUAN!AR232+[1]LIEN!AR232+[1]HUNG!AR232+[1]CNAM!AR232+[1]TAY!AR232+[1]HOA!AR232+[1]VAN!AR232+[1]PDINH!AR232+[1]SLOC!AR232+[1]TRUNG!AR232+[1]TAN!AR232+[1]THUONG!AR232+[1]HLAO!AR232+[1]PNHA!AR232+[1]VTRUNG!AR232</f>
        <v>0</v>
      </c>
      <c r="AS234" s="617">
        <f>[1]DAI!AS170+[1]NAM!AS168+[1]NHAN!AS170+[1]LY!AS170+[1]DUC!AS170+[1]DONG!AS170+[1]HPHU!AS169+[1]BAC!AS169+[1]THANH!AS170+[1]MY!AS167+[1]HA!AS108+[1]PHUC!AS166+[1]LAM!AS167+[1]XUAN!AS165+[1]LIEN!AS169</f>
        <v>0</v>
      </c>
      <c r="AT234" s="617"/>
      <c r="AU234" s="617">
        <f>[1]DAI!AU170+[1]NAM!AU168+[1]NHAN!AU170+[1]LY!AU170+[1]DUC!AU170+[1]DONG!AU170+[1]HPHU!AU169+[1]BAC!AU169+[1]THANH!AU170+[1]MY!AU167+[1]HA!AU108+[1]PHUC!AU166+[1]LAM!AU167+[1]XUAN!AU165+[1]LIEN!AU169</f>
        <v>0</v>
      </c>
      <c r="AV234" s="587">
        <f>[1]DAI!AV232+[1]NAM!AV232+[1]NHAN!AV232+[1]LY!AV232+[1]DUC!AV232+[1]DONG!AV232+[1]HPHU!AV232+[1]BAC!AV232+[1]THANH!AV232+[1]MY!AV232+[1]HA!AV232+[1]PHUC!AV232+[1]LAM!AV232+[1]XUAN!AV232+[1]LIEN!AV232+[1]HUNG!AV232+[1]CNAM!AV232+[1]TAY!AV232+[1]HOA!AV232+[1]VAN!AV232+[1]PDINH!AV232+[1]SLOC!AV232+[1]TRUNG!AV232+[1]TAN!AV232+[1]THUONG!AV232+[1]HLAO!AV232+[1]PNHA!AV232+[1]VTRUNG!AV232</f>
        <v>0</v>
      </c>
      <c r="AW234" s="633" t="e">
        <f>[1]DAI!#REF!+[1]NAM!#REF!+[1]NHAN!#REF!+[1]LY!#REF!+[1]DUC!#REF!+[1]DONG!#REF!+[1]HPHU!#REF!+[1]BAC!#REF!+[1]THANH!#REF!+#REF!+[1]MY!#REF!+[1]HA!#REF!+[1]PHUC!#REF!+[1]LAM!#REF!+[1]XUAN!#REF!+[1]LIEN!#REF!</f>
        <v>#REF!</v>
      </c>
      <c r="AX234" s="633" t="e">
        <f>[1]DAI!#REF!+[1]NAM!#REF!+[1]NHAN!#REF!+[1]LY!#REF!+[1]DUC!#REF!+[1]DONG!#REF!+[1]HPHU!#REF!+[1]BAC!#REF!+[1]THANH!#REF!+#REF!+[1]MY!#REF!+[1]HA!#REF!+[1]PHUC!#REF!+[1]LAM!#REF!+[1]XUAN!#REF!+[1]LIEN!#REF!</f>
        <v>#REF!</v>
      </c>
      <c r="AY234" s="633" t="e">
        <f>[1]DAI!#REF!+[1]NAM!#REF!+[1]NHAN!#REF!+[1]LY!#REF!+[1]DUC!#REF!+[1]DONG!#REF!+[1]HPHU!#REF!+[1]BAC!#REF!+[1]THANH!#REF!+#REF!+[1]MY!#REF!+[1]HA!#REF!+[1]PHUC!#REF!+[1]LAM!#REF!+[1]XUAN!#REF!+[1]LIEN!#REF!</f>
        <v>#REF!</v>
      </c>
      <c r="AZ234" s="617">
        <f>[1]DAI!AZ170+[1]NAM!AZ168+[1]NHAN!AZ170+[1]LY!AZ170+[1]DUC!AZ170+[1]DONG!AZ170+[1]HPHU!AZ169+[1]BAC!AZ169+[1]THANH!AZ170+[1]MY!AZ167+[1]HA!AZ108+[1]PHUC!AZ166+[1]LAM!AZ167+[1]XUAN!AZ165+[1]LIEN!AZ169</f>
        <v>0</v>
      </c>
      <c r="BA234" s="633" t="e">
        <f>[1]DAI!#REF!+[1]NAM!#REF!+[1]NHAN!#REF!+[1]LY!#REF!+[1]DUC!#REF!+[1]DONG!#REF!+[1]HPHU!#REF!+[1]BAC!#REF!+[1]THANH!#REF!+#REF!+[1]MY!#REF!+[1]HA!#REF!+[1]PHUC!#REF!+[1]LAM!#REF!+[1]XUAN!#REF!+[1]LIEN!#REF!</f>
        <v>#REF!</v>
      </c>
      <c r="BB234" s="633" t="e">
        <f>[1]DAI!#REF!+[1]NAM!#REF!+[1]NHAN!#REF!+[1]LY!#REF!+[1]DUC!#REF!+[1]DONG!#REF!+[1]HPHU!#REF!+[1]BAC!#REF!+[1]THANH!#REF!+#REF!+[1]MY!#REF!+[1]HA!#REF!+[1]PHUC!#REF!+[1]LAM!#REF!+[1]XUAN!#REF!+[1]LIEN!#REF!</f>
        <v>#REF!</v>
      </c>
      <c r="BC234" s="633" t="e">
        <f>[1]DAI!#REF!+[1]NAM!#REF!+[1]NHAN!#REF!+[1]LY!#REF!+[1]DUC!#REF!+[1]DONG!#REF!+[1]HPHU!#REF!+[1]BAC!#REF!+[1]THANH!#REF!+#REF!+[1]MY!#REF!+[1]HA!#REF!+[1]PHUC!#REF!+[1]LAM!#REF!+[1]XUAN!#REF!+[1]LIEN!#REF!</f>
        <v>#REF!</v>
      </c>
      <c r="BD234" s="617">
        <f>[1]DAI!BD170+[1]NAM!BD168+[1]NHAN!BD170+[1]LY!BD170+[1]DUC!BD170+[1]DONG!BD170+[1]HPHU!BD169+[1]BAC!BD169+[1]THANH!BD170+[1]MY!BD167+[1]HA!BD108+[1]PHUC!BD166+[1]LAM!BD167+[1]XUAN!BD165+[1]LIEN!BD169</f>
        <v>0</v>
      </c>
      <c r="BE234" s="633" t="e">
        <f>[1]DAI!#REF!+[1]NAM!#REF!+[1]NHAN!#REF!+[1]LY!#REF!+[1]DUC!#REF!+[1]DONG!#REF!+[1]HPHU!#REF!+[1]BAC!#REF!+[1]THANH!#REF!+#REF!+[1]MY!#REF!+[1]HA!#REF!+[1]PHUC!#REF!+[1]LAM!#REF!+[1]XUAN!#REF!+[1]LIEN!#REF!</f>
        <v>#REF!</v>
      </c>
      <c r="BF234" s="633" t="e">
        <f>[1]DAI!#REF!+[1]NAM!#REF!+[1]NHAN!#REF!+[1]LY!#REF!+[1]DUC!#REF!+[1]DONG!#REF!+[1]HPHU!#REF!+[1]BAC!#REF!+[1]THANH!#REF!+#REF!+[1]MY!#REF!+[1]HA!#REF!+[1]PHUC!#REF!+[1]LAM!#REF!+[1]XUAN!#REF!+[1]LIEN!#REF!</f>
        <v>#REF!</v>
      </c>
      <c r="BG234" s="633" t="e">
        <f>[1]DAI!#REF!+[1]NAM!#REF!+[1]NHAN!#REF!+[1]LY!#REF!+[1]DUC!#REF!+[1]DONG!#REF!+[1]HPHU!#REF!+[1]BAC!#REF!+[1]THANH!#REF!+#REF!+[1]MY!#REF!+[1]HA!#REF!+[1]PHUC!#REF!+[1]LAM!#REF!+[1]XUAN!#REF!+[1]LIEN!#REF!</f>
        <v>#REF!</v>
      </c>
      <c r="BH234" s="633" t="e">
        <f>[1]DAI!#REF!+[1]NAM!#REF!+[1]NHAN!#REF!+[1]LY!#REF!+[1]DUC!#REF!+[1]DONG!#REF!+[1]HPHU!#REF!+[1]BAC!#REF!+[1]THANH!#REF!+#REF!+[1]MY!#REF!+[1]HA!#REF!+[1]PHUC!#REF!+[1]LAM!#REF!+[1]XUAN!#REF!+[1]LIEN!#REF!</f>
        <v>#REF!</v>
      </c>
      <c r="BI234" s="633" t="e">
        <f>[1]DAI!#REF!+[1]NAM!#REF!+[1]NHAN!#REF!+[1]LY!#REF!+[1]DUC!#REF!+[1]DONG!#REF!+[1]HPHU!#REF!+[1]BAC!#REF!+[1]THANH!#REF!+#REF!+[1]MY!#REF!+[1]HA!#REF!+[1]PHUC!#REF!+[1]LAM!#REF!+[1]XUAN!#REF!+[1]LIEN!#REF!</f>
        <v>#REF!</v>
      </c>
      <c r="BJ234" s="633" t="e">
        <f>[1]DAI!#REF!+[1]NAM!#REF!+[1]NHAN!#REF!+[1]LY!#REF!+[1]DUC!#REF!+[1]DONG!#REF!+[1]HPHU!#REF!+[1]BAC!#REF!+[1]THANH!#REF!+#REF!+[1]MY!#REF!+[1]HA!#REF!+[1]PHUC!#REF!+[1]LAM!#REF!+[1]XUAN!#REF!+[1]LIEN!#REF!</f>
        <v>#REF!</v>
      </c>
      <c r="BK234" s="633" t="e">
        <f>[1]DAI!#REF!+[1]NAM!#REF!+[1]NHAN!#REF!+[1]LY!#REF!+[1]DUC!#REF!+[1]DONG!#REF!+[1]HPHU!#REF!+[1]BAC!#REF!+[1]THANH!#REF!+#REF!+[1]MY!#REF!+[1]HA!#REF!+[1]PHUC!#REF!+[1]LAM!#REF!+[1]XUAN!#REF!+[1]LIEN!#REF!</f>
        <v>#REF!</v>
      </c>
      <c r="BL234" s="633" t="e">
        <f>[1]DAI!#REF!+[1]NAM!#REF!+[1]NHAN!#REF!+[1]LY!#REF!+[1]DUC!#REF!+[1]DONG!#REF!+[1]HPHU!#REF!+[1]BAC!#REF!+[1]THANH!#REF!+#REF!+[1]MY!#REF!+[1]HA!#REF!+[1]PHUC!#REF!+[1]LAM!#REF!+[1]XUAN!#REF!+[1]LIEN!#REF!</f>
        <v>#REF!</v>
      </c>
      <c r="BM234" s="568"/>
    </row>
    <row r="235" spans="1:65" ht="24" hidden="1" customHeight="1" x14ac:dyDescent="0.2">
      <c r="A235" s="634" t="s">
        <v>79</v>
      </c>
      <c r="B235" s="579" t="s">
        <v>80</v>
      </c>
      <c r="C235" s="635" t="s">
        <v>81</v>
      </c>
      <c r="D235" s="633" t="e">
        <f>[1]DAI!#REF!+[1]NAM!#REF!+[1]NHAN!#REF!+[1]LY!#REF!+[1]DUC!#REF!+[1]DONG!#REF!+[1]HPHU!#REF!+[1]BAC!#REF!+[1]THANH!#REF!+#REF!+[1]MY!#REF!+[1]HA!#REF!+[1]PHUC!#REF!+[1]LAM!#REF!+[1]XUAN!#REF!+[1]LIEN!#REF!</f>
        <v>#REF!</v>
      </c>
      <c r="E235" s="633" t="e">
        <f>[1]DAI!#REF!+[1]NAM!#REF!+[1]NHAN!#REF!+[1]LY!#REF!+[1]DUC!#REF!+[1]DONG!#REF!+[1]HPHU!#REF!+[1]BAC!#REF!+[1]THANH!#REF!+#REF!+[1]MY!#REF!+[1]HA!#REF!+[1]PHUC!#REF!+[1]LAM!#REF!+[1]XUAN!#REF!+[1]LIEN!#REF!</f>
        <v>#REF!</v>
      </c>
      <c r="F235" s="633" t="e">
        <f>[1]DAI!#REF!+[1]NAM!#REF!+[1]NHAN!#REF!+[1]LY!#REF!+[1]DUC!#REF!+[1]DONG!#REF!+[1]HPHU!#REF!+[1]BAC!#REF!+[1]THANH!#REF!+#REF!+[1]MY!#REF!+[1]HA!#REF!+[1]PHUC!#REF!+[1]LAM!#REF!+[1]XUAN!#REF!+[1]LIEN!#REF!</f>
        <v>#REF!</v>
      </c>
      <c r="G235" s="617">
        <f>[1]DAI!G233+[1]NAM!G233+[1]NHAN!G233+[1]LY!G233+[1]DUC!G233+[1]DONG!G233+[1]HPHU!G233+[1]BAC!G233+[1]THANH!G233+[1]MY!G233+[1]HA!G233+[1]PHUC!G233+[1]LAM!G233+[1]XUAN!G233+[1]LIEN!G233+[1]HUNG!G233+[1]CNAM!G233+[1]TAY!G233+[1]HOA!G233+[1]VAN!G233+[1]PDINH!G233+[1]SLOC!G233+[1]TRUNG!G233+[1]TAN!G233+[1]THUONG!G233+[1]HLAO!G233+[1]PNHA!G233+[1]VTRUNG!G233</f>
        <v>0</v>
      </c>
      <c r="H235" s="633" t="e">
        <f>[1]DAI!#REF!+[1]NAM!#REF!+[1]NHAN!#REF!+[1]LY!#REF!+[1]DUC!#REF!+[1]DONG!#REF!+[1]HPHU!#REF!+[1]BAC!#REF!+[1]THANH!#REF!+#REF!+[1]MY!#REF!+[1]HA!#REF!+[1]PHUC!#REF!+[1]LAM!#REF!+[1]XUAN!#REF!+[1]LIEN!#REF!</f>
        <v>#REF!</v>
      </c>
      <c r="I235" s="633" t="e">
        <f>[1]DAI!#REF!+[1]NAM!#REF!+[1]NHAN!#REF!+[1]LY!#REF!+[1]DUC!#REF!+[1]DONG!#REF!+[1]HPHU!#REF!+[1]BAC!#REF!+[1]THANH!#REF!+#REF!+[1]MY!#REF!+[1]HA!#REF!+[1]PHUC!#REF!+[1]LAM!#REF!+[1]XUAN!#REF!+[1]LIEN!#REF!</f>
        <v>#REF!</v>
      </c>
      <c r="J235" s="617">
        <f>[1]DAI!J233+[1]NAM!J233+[1]NHAN!J233+[1]LY!J233+[1]DUC!J233+[1]DONG!J233+[1]HPHU!J233+[1]BAC!J233+[1]THANH!J233+[1]MY!J233+[1]HA!J233+[1]PHUC!J233+[1]LAM!J233+[1]XUAN!J233+[1]LIEN!J233+[1]HUNG!J233+[1]CNAM!J233+[1]TAY!J233+[1]HOA!J233+[1]VAN!J233+[1]PDINH!J233+[1]SLOC!J233+[1]TRUNG!J233+[1]TAN!J233+[1]THUONG!J233+[1]HLAO!J233+[1]PNHA!J233+[1]VTRUNG!J233</f>
        <v>0</v>
      </c>
      <c r="K235" s="633" t="e">
        <f>[1]DAI!#REF!+[1]NAM!#REF!+[1]NHAN!#REF!+[1]LY!#REF!+[1]DUC!#REF!+[1]DONG!#REF!+[1]HPHU!#REF!+[1]BAC!#REF!+[1]THANH!#REF!+#REF!+[1]MY!#REF!+[1]HA!#REF!+[1]PHUC!#REF!+[1]LAM!#REF!+[1]XUAN!#REF!+[1]LIEN!#REF!</f>
        <v>#REF!</v>
      </c>
      <c r="L235" s="633" t="e">
        <f>[1]DAI!#REF!+[1]NAM!#REF!+[1]NHAN!#REF!+[1]LY!#REF!+[1]DUC!#REF!+[1]DONG!#REF!+[1]HPHU!#REF!+[1]BAC!#REF!+[1]THANH!#REF!+#REF!+[1]MY!#REF!+[1]HA!#REF!+[1]PHUC!#REF!+[1]LAM!#REF!+[1]XUAN!#REF!+[1]LIEN!#REF!</f>
        <v>#REF!</v>
      </c>
      <c r="M235" s="633" t="e">
        <f>[1]DAI!#REF!+[1]NAM!#REF!+[1]NHAN!#REF!+[1]LY!#REF!+[1]DUC!#REF!+[1]DONG!#REF!+[1]HPHU!#REF!+[1]BAC!#REF!+[1]THANH!#REF!+#REF!+[1]MY!#REF!+[1]HA!#REF!+[1]PHUC!#REF!+[1]LAM!#REF!+[1]XUAN!#REF!+[1]LIEN!#REF!</f>
        <v>#REF!</v>
      </c>
      <c r="N235" s="617">
        <f>[1]DAI!N233+[1]NAM!N233+[1]NHAN!N233+[1]LY!N233+[1]DUC!N233+[1]DONG!N233+[1]HPHU!N233+[1]BAC!N233+[1]THANH!N233+[1]MY!N233+[1]HA!N233+[1]PHUC!N233+[1]LAM!N233+[1]XUAN!N233+[1]LIEN!N233+[1]HUNG!N233+[1]CNAM!N233+[1]TAY!N233+[1]HOA!N233+[1]VAN!N233+[1]PDINH!N233+[1]SLOC!N233+[1]TRUNG!N233+[1]TAN!N233+[1]THUONG!N233+[1]HLAO!N233+[1]PNHA!N233+[1]VTRUNG!N233</f>
        <v>0</v>
      </c>
      <c r="O235" s="617">
        <f>[1]DAI!O233+[1]NAM!O233+[1]NHAN!O233+[1]LY!O233+[1]DUC!O233+[1]DONG!O233+[1]HPHU!O233+[1]BAC!O233+[1]THANH!O233+[1]MY!O233+[1]HA!O233+[1]PHUC!O233+[1]LAM!O233+[1]XUAN!O233+[1]LIEN!O233+[1]HUNG!O233+[1]CNAM!O233+[1]TAY!O233+[1]HOA!O233+[1]VAN!O233+[1]PDINH!O233+[1]SLOC!O233+[1]TRUNG!O233+[1]TAN!O233+[1]THUONG!O233+[1]HLAO!O233+[1]PNHA!O233+[1]VTRUNG!O233</f>
        <v>0</v>
      </c>
      <c r="P235" s="617">
        <f>[1]DAI!P171+[1]NAM!P169+[1]NHAN!P171+[1]LY!P171+[1]DUC!P171+[1]DONG!P171+[1]HPHU!P170+[1]BAC!P170+[1]THANH!P171+[1]MY!P168+[1]HA!P109+[1]PHUC!P167+[1]LAM!P168+[1]XUAN!P166+[1]LIEN!P170</f>
        <v>0</v>
      </c>
      <c r="Q235" s="633" t="e">
        <f>[1]DAI!#REF!+[1]NAM!#REF!+[1]NHAN!#REF!+[1]LY!#REF!+[1]DUC!#REF!+[1]DONG!#REF!+[1]HPHU!#REF!+[1]BAC!#REF!+[1]THANH!#REF!+#REF!+[1]MY!#REF!+[1]HA!#REF!+[1]PHUC!#REF!+[1]LAM!#REF!+[1]XUAN!#REF!+[1]LIEN!#REF!</f>
        <v>#REF!</v>
      </c>
      <c r="R235" s="588" t="e">
        <f>[1]DAI!#REF!+[1]NAM!#REF!+[1]NHAN!#REF!+[1]LY!#REF!+[1]DUC!#REF!+[1]DONG!#REF!+[1]HPHU!#REF!+[1]BAC!#REF!+[1]THANH!#REF!+#REF!+[1]MY!#REF!+[1]HA!#REF!+[1]PHUC!#REF!+[1]LAM!#REF!+[1]XUAN!#REF!+[1]LIEN!#REF!</f>
        <v>#REF!</v>
      </c>
      <c r="S235" s="633" t="e">
        <f>[1]DAI!#REF!+[1]NAM!#REF!+[1]NHAN!#REF!+[1]LY!#REF!+[1]DUC!#REF!+[1]DONG!#REF!+[1]HPHU!#REF!+[1]BAC!#REF!+[1]THANH!#REF!+#REF!+[1]MY!#REF!+[1]HA!#REF!+[1]PHUC!#REF!+[1]LAM!#REF!+[1]XUAN!#REF!+[1]LIEN!#REF!</f>
        <v>#REF!</v>
      </c>
      <c r="T235" s="633" t="e">
        <f>[1]DAI!#REF!+[1]NAM!#REF!+[1]NHAN!#REF!+[1]LY!#REF!+[1]DUC!#REF!+[1]DONG!#REF!+[1]HPHU!#REF!+[1]BAC!#REF!+[1]THANH!#REF!+#REF!+[1]MY!#REF!+[1]HA!#REF!+[1]PHUC!#REF!+[1]LAM!#REF!+[1]XUAN!#REF!+[1]LIEN!#REF!</f>
        <v>#REF!</v>
      </c>
      <c r="U235" s="633" t="e">
        <f>[1]DAI!#REF!+[1]NAM!#REF!+[1]NHAN!#REF!+[1]LY!#REF!+[1]DUC!#REF!+[1]DONG!#REF!+[1]HPHU!#REF!+[1]BAC!#REF!+[1]THANH!#REF!+#REF!+[1]MY!#REF!+[1]HA!#REF!+[1]PHUC!#REF!+[1]LAM!#REF!+[1]XUAN!#REF!+[1]LIEN!#REF!</f>
        <v>#REF!</v>
      </c>
      <c r="V235" s="633" t="e">
        <f>[1]DAI!#REF!+[1]NAM!#REF!+[1]NHAN!#REF!+[1]LY!#REF!+[1]DUC!#REF!+[1]DONG!#REF!+[1]HPHU!#REF!+[1]BAC!#REF!+[1]THANH!#REF!+#REF!+[1]MY!#REF!+[1]HA!#REF!+[1]PHUC!#REF!+[1]LAM!#REF!+[1]XUAN!#REF!+[1]LIEN!#REF!</f>
        <v>#REF!</v>
      </c>
      <c r="W235" s="633" t="e">
        <f>[1]DAI!#REF!+[1]NAM!#REF!+[1]NHAN!#REF!+[1]LY!#REF!+[1]DUC!#REF!+[1]DONG!#REF!+[1]HPHU!#REF!+[1]BAC!#REF!+[1]THANH!#REF!+#REF!+[1]MY!#REF!+[1]HA!#REF!+[1]PHUC!#REF!+[1]LAM!#REF!+[1]XUAN!#REF!+[1]LIEN!#REF!</f>
        <v>#REF!</v>
      </c>
      <c r="X235" s="633" t="e">
        <f>[1]DAI!#REF!+[1]NAM!#REF!+[1]NHAN!#REF!+[1]LY!#REF!+[1]DUC!#REF!+[1]DONG!#REF!+[1]HPHU!#REF!+[1]BAC!#REF!+[1]THANH!#REF!+#REF!+[1]MY!#REF!+[1]HA!#REF!+[1]PHUC!#REF!+[1]LAM!#REF!+[1]XUAN!#REF!+[1]LIEN!#REF!</f>
        <v>#REF!</v>
      </c>
      <c r="Y235" s="633" t="e">
        <f>[1]DAI!#REF!+[1]NAM!#REF!+[1]NHAN!#REF!+[1]LY!#REF!+[1]DUC!#REF!+[1]DONG!#REF!+[1]HPHU!#REF!+[1]BAC!#REF!+[1]THANH!#REF!+#REF!+[1]MY!#REF!+[1]HA!#REF!+[1]PHUC!#REF!+[1]LAM!#REF!+[1]XUAN!#REF!+[1]LIEN!#REF!</f>
        <v>#REF!</v>
      </c>
      <c r="Z235" s="633" t="e">
        <f>[1]DAI!#REF!+[1]NAM!#REF!+[1]NHAN!#REF!+[1]LY!#REF!+[1]DUC!#REF!+[1]DONG!#REF!+[1]HPHU!#REF!+[1]BAC!#REF!+[1]THANH!#REF!+#REF!+[1]MY!#REF!+[1]HA!#REF!+[1]PHUC!#REF!+[1]LAM!#REF!+[1]XUAN!#REF!+[1]LIEN!#REF!</f>
        <v>#REF!</v>
      </c>
      <c r="AA235" s="633" t="e">
        <f>[1]DAI!#REF!+[1]NAM!#REF!+[1]NHAN!#REF!+[1]LY!#REF!+[1]DUC!#REF!+[1]DONG!#REF!+[1]HPHU!#REF!+[1]BAC!#REF!+[1]THANH!#REF!+#REF!+[1]MY!#REF!+[1]HA!#REF!+[1]PHUC!#REF!+[1]LAM!#REF!+[1]XUAN!#REF!+[1]LIEN!#REF!</f>
        <v>#REF!</v>
      </c>
      <c r="AB235" s="633" t="e">
        <f>[1]DAI!#REF!+[1]NAM!#REF!+[1]NHAN!#REF!+[1]LY!#REF!+[1]DUC!#REF!+[1]DONG!#REF!+[1]HPHU!#REF!+[1]BAC!#REF!+[1]THANH!#REF!+#REF!+[1]MY!#REF!+[1]HA!#REF!+[1]PHUC!#REF!+[1]LAM!#REF!+[1]XUAN!#REF!+[1]LIEN!#REF!</f>
        <v>#REF!</v>
      </c>
      <c r="AC235" s="633" t="e">
        <f>[1]DAI!#REF!+[1]NAM!#REF!+[1]NHAN!#REF!+[1]LY!#REF!+[1]DUC!#REF!+[1]DONG!#REF!+[1]HPHU!#REF!+[1]BAC!#REF!+[1]THANH!#REF!+#REF!+[1]MY!#REF!+[1]HA!#REF!+[1]PHUC!#REF!+[1]LAM!#REF!+[1]XUAN!#REF!+[1]LIEN!#REF!</f>
        <v>#REF!</v>
      </c>
      <c r="AD235" s="617">
        <f>[1]DAI!AD171+[1]NAM!AD169+[1]NHAN!AD171+[1]LY!AD171+[1]DUC!AD171+[1]DONG!AD171+[1]HPHU!AD170+[1]BAC!AD170+[1]THANH!AD171+[1]MY!AD168+[1]HA!AD109+[1]PHUC!AD167+[1]LAM!AD168+[1]XUAN!AD166+[1]LIEN!AD170</f>
        <v>0</v>
      </c>
      <c r="AE235" s="633" t="e">
        <f>[1]DAI!#REF!+[1]NAM!#REF!+[1]NHAN!#REF!+[1]LY!#REF!+[1]DUC!#REF!+[1]DONG!#REF!+[1]HPHU!#REF!+[1]BAC!#REF!+[1]THANH!#REF!+#REF!+[1]MY!#REF!+[1]HA!#REF!+[1]PHUC!#REF!+[1]LAM!#REF!+[1]XUAN!#REF!+[1]LIEN!#REF!</f>
        <v>#REF!</v>
      </c>
      <c r="AF235" s="633" t="e">
        <f>[1]DAI!#REF!+[1]NAM!#REF!+[1]NHAN!#REF!+[1]LY!#REF!+[1]DUC!#REF!+[1]DONG!#REF!+[1]HPHU!#REF!+[1]BAC!#REF!+[1]THANH!#REF!+#REF!+[1]MY!#REF!+[1]HA!#REF!+[1]PHUC!#REF!+[1]LAM!#REF!+[1]XUAN!#REF!+[1]LIEN!#REF!</f>
        <v>#REF!</v>
      </c>
      <c r="AG235" s="633" t="e">
        <f>[1]DAI!#REF!+[1]NAM!#REF!+[1]NHAN!#REF!+[1]LY!#REF!+[1]DUC!#REF!+[1]DONG!#REF!+[1]HPHU!#REF!+[1]BAC!#REF!+[1]THANH!#REF!+#REF!+[1]MY!#REF!+[1]HA!#REF!+[1]PHUC!#REF!+[1]LAM!#REF!+[1]XUAN!#REF!+[1]LIEN!#REF!</f>
        <v>#REF!</v>
      </c>
      <c r="AH235" s="633" t="e">
        <f>[1]DAI!#REF!+[1]NAM!#REF!+[1]NHAN!#REF!+[1]LY!#REF!+[1]DUC!#REF!+[1]DONG!#REF!+[1]HPHU!#REF!+[1]BAC!#REF!+[1]THANH!#REF!+#REF!+[1]MY!#REF!+[1]HA!#REF!+[1]PHUC!#REF!+[1]LAM!#REF!+[1]XUAN!#REF!+[1]LIEN!#REF!</f>
        <v>#REF!</v>
      </c>
      <c r="AI235" s="633" t="e">
        <f>[1]DAI!#REF!+[1]NAM!#REF!+[1]NHAN!#REF!+[1]LY!#REF!+[1]DUC!#REF!+[1]DONG!#REF!+[1]HPHU!#REF!+[1]BAC!#REF!+[1]THANH!#REF!+#REF!+[1]MY!#REF!+[1]HA!#REF!+[1]PHUC!#REF!+[1]LAM!#REF!+[1]XUAN!#REF!+[1]LIEN!#REF!</f>
        <v>#REF!</v>
      </c>
      <c r="AJ235" s="633" t="e">
        <f>[1]DAI!#REF!+[1]NAM!#REF!+[1]NHAN!#REF!+[1]LY!#REF!+[1]DUC!#REF!+[1]DONG!#REF!+[1]HPHU!#REF!+[1]BAC!#REF!+[1]THANH!#REF!+#REF!+[1]MY!#REF!+[1]HA!#REF!+[1]PHUC!#REF!+[1]LAM!#REF!+[1]XUAN!#REF!+[1]LIEN!#REF!</f>
        <v>#REF!</v>
      </c>
      <c r="AK235" s="617">
        <f>[1]DAI!AK171+[1]NAM!AK169+[1]NHAN!AK171+[1]LY!AK171+[1]DUC!AK171+[1]DONG!AK171+[1]HPHU!AK170+[1]BAC!AK170+[1]THANH!AK171+[1]MY!AK168+[1]HA!AK109+[1]PHUC!AK167+[1]LAM!AK168+[1]XUAN!AK166+[1]LIEN!AK170</f>
        <v>0</v>
      </c>
      <c r="AL235" s="633" t="e">
        <f>[1]DAI!#REF!+[1]NAM!#REF!+[1]NHAN!#REF!+[1]LY!#REF!+[1]DUC!#REF!+[1]DONG!#REF!+[1]HPHU!#REF!+[1]BAC!#REF!+[1]THANH!#REF!+#REF!+[1]MY!#REF!+[1]HA!#REF!+[1]PHUC!#REF!+[1]LAM!#REF!+[1]XUAN!#REF!+[1]LIEN!#REF!</f>
        <v>#REF!</v>
      </c>
      <c r="AM235" s="633" t="e">
        <f>[1]DAI!#REF!+[1]NAM!#REF!+[1]NHAN!#REF!+[1]LY!#REF!+[1]DUC!#REF!+[1]DONG!#REF!+[1]HPHU!#REF!+[1]BAC!#REF!+[1]THANH!#REF!+#REF!+[1]MY!#REF!+[1]HA!#REF!+[1]PHUC!#REF!+[1]LAM!#REF!+[1]XUAN!#REF!+[1]LIEN!#REF!</f>
        <v>#REF!</v>
      </c>
      <c r="AN235" s="617">
        <f>[1]DAI!AN171+[1]NAM!AN169+[1]NHAN!AN171+[1]LY!AN171+[1]DUC!AN171+[1]DONG!AN171+[1]HPHU!AN170+[1]BAC!AN170+[1]THANH!AN171+[1]MY!AN168+[1]HA!AN109+[1]PHUC!AN167+[1]LAM!AN168+[1]XUAN!AN166+[1]LIEN!AN170</f>
        <v>0</v>
      </c>
      <c r="AO235" s="633" t="e">
        <f>[1]DAI!#REF!+[1]NAM!#REF!+[1]NHAN!#REF!+[1]LY!#REF!+[1]DUC!#REF!+[1]DONG!#REF!+[1]HPHU!#REF!+[1]BAC!#REF!+[1]THANH!#REF!+#REF!+[1]MY!#REF!+[1]HA!#REF!+[1]PHUC!#REF!+[1]LAM!#REF!+[1]XUAN!#REF!+[1]LIEN!#REF!</f>
        <v>#REF!</v>
      </c>
      <c r="AP235" s="633" t="e">
        <f>[1]DAI!#REF!+[1]NAM!#REF!+[1]NHAN!#REF!+[1]LY!#REF!+[1]DUC!#REF!+[1]DONG!#REF!+[1]HPHU!#REF!+[1]BAC!#REF!+[1]THANH!#REF!+#REF!+[1]MY!#REF!+[1]HA!#REF!+[1]PHUC!#REF!+[1]LAM!#REF!+[1]XUAN!#REF!+[1]LIEN!#REF!</f>
        <v>#REF!</v>
      </c>
      <c r="AQ235" s="633" t="e">
        <f>[1]DAI!#REF!+[1]NAM!#REF!+[1]NHAN!#REF!+[1]LY!#REF!+[1]DUC!#REF!+[1]DONG!#REF!+[1]HPHU!#REF!+[1]BAC!#REF!+[1]THANH!#REF!+#REF!+[1]MY!#REF!+[1]HA!#REF!+[1]PHUC!#REF!+[1]LAM!#REF!+[1]XUAN!#REF!+[1]LIEN!#REF!</f>
        <v>#REF!</v>
      </c>
      <c r="AR235" s="617">
        <f>[1]DAI!AR233+[1]NAM!AR233+[1]NHAN!AR233+[1]LY!AR233+[1]DUC!AR233+[1]DONG!AR233+[1]HPHU!AR233+[1]BAC!AR233+[1]THANH!AR233+[1]MY!AR233+[1]HA!AR233+[1]PHUC!AR233+[1]LAM!AR233+[1]XUAN!AR233+[1]LIEN!AR233+[1]HUNG!AR233+[1]CNAM!AR233+[1]TAY!AR233+[1]HOA!AR233+[1]VAN!AR233+[1]PDINH!AR233+[1]SLOC!AR233+[1]TRUNG!AR233+[1]TAN!AR233+[1]THUONG!AR233+[1]HLAO!AR233+[1]PNHA!AR233+[1]VTRUNG!AR233</f>
        <v>0</v>
      </c>
      <c r="AS235" s="617">
        <f>[1]DAI!AS171+[1]NAM!AS169+[1]NHAN!AS171+[1]LY!AS171+[1]DUC!AS171+[1]DONG!AS171+[1]HPHU!AS170+[1]BAC!AS170+[1]THANH!AS171+[1]MY!AS168+[1]HA!AS109+[1]PHUC!AS167+[1]LAM!AS168+[1]XUAN!AS166+[1]LIEN!AS170</f>
        <v>0</v>
      </c>
      <c r="AT235" s="617"/>
      <c r="AU235" s="617">
        <f>[1]DAI!AU171+[1]NAM!AU169+[1]NHAN!AU171+[1]LY!AU171+[1]DUC!AU171+[1]DONG!AU171+[1]HPHU!AU170+[1]BAC!AU170+[1]THANH!AU171+[1]MY!AU168+[1]HA!AU109+[1]PHUC!AU167+[1]LAM!AU168+[1]XUAN!AU166+[1]LIEN!AU170</f>
        <v>0</v>
      </c>
      <c r="AV235" s="587">
        <f>[1]DAI!AV233+[1]NAM!AV233+[1]NHAN!AV233+[1]LY!AV233+[1]DUC!AV233+[1]DONG!AV233+[1]HPHU!AV233+[1]BAC!AV233+[1]THANH!AV233+[1]MY!AV233+[1]HA!AV233+[1]PHUC!AV233+[1]LAM!AV233+[1]XUAN!AV233+[1]LIEN!AV233+[1]HUNG!AV233+[1]CNAM!AV233+[1]TAY!AV233+[1]HOA!AV233+[1]VAN!AV233+[1]PDINH!AV233+[1]SLOC!AV233+[1]TRUNG!AV233+[1]TAN!AV233+[1]THUONG!AV233+[1]HLAO!AV233+[1]PNHA!AV233+[1]VTRUNG!AV233</f>
        <v>0</v>
      </c>
      <c r="AW235" s="633" t="e">
        <f>[1]DAI!#REF!+[1]NAM!#REF!+[1]NHAN!#REF!+[1]LY!#REF!+[1]DUC!#REF!+[1]DONG!#REF!+[1]HPHU!#REF!+[1]BAC!#REF!+[1]THANH!#REF!+#REF!+[1]MY!#REF!+[1]HA!#REF!+[1]PHUC!#REF!+[1]LAM!#REF!+[1]XUAN!#REF!+[1]LIEN!#REF!</f>
        <v>#REF!</v>
      </c>
      <c r="AX235" s="633" t="e">
        <f>[1]DAI!#REF!+[1]NAM!#REF!+[1]NHAN!#REF!+[1]LY!#REF!+[1]DUC!#REF!+[1]DONG!#REF!+[1]HPHU!#REF!+[1]BAC!#REF!+[1]THANH!#REF!+#REF!+[1]MY!#REF!+[1]HA!#REF!+[1]PHUC!#REF!+[1]LAM!#REF!+[1]XUAN!#REF!+[1]LIEN!#REF!</f>
        <v>#REF!</v>
      </c>
      <c r="AY235" s="633" t="e">
        <f>[1]DAI!#REF!+[1]NAM!#REF!+[1]NHAN!#REF!+[1]LY!#REF!+[1]DUC!#REF!+[1]DONG!#REF!+[1]HPHU!#REF!+[1]BAC!#REF!+[1]THANH!#REF!+#REF!+[1]MY!#REF!+[1]HA!#REF!+[1]PHUC!#REF!+[1]LAM!#REF!+[1]XUAN!#REF!+[1]LIEN!#REF!</f>
        <v>#REF!</v>
      </c>
      <c r="AZ235" s="617">
        <f>[1]DAI!AZ171+[1]NAM!AZ169+[1]NHAN!AZ171+[1]LY!AZ171+[1]DUC!AZ171+[1]DONG!AZ171+[1]HPHU!AZ170+[1]BAC!AZ170+[1]THANH!AZ171+[1]MY!AZ168+[1]HA!AZ109+[1]PHUC!AZ167+[1]LAM!AZ168+[1]XUAN!AZ166+[1]LIEN!AZ170</f>
        <v>0</v>
      </c>
      <c r="BA235" s="633" t="e">
        <f>[1]DAI!#REF!+[1]NAM!#REF!+[1]NHAN!#REF!+[1]LY!#REF!+[1]DUC!#REF!+[1]DONG!#REF!+[1]HPHU!#REF!+[1]BAC!#REF!+[1]THANH!#REF!+#REF!+[1]MY!#REF!+[1]HA!#REF!+[1]PHUC!#REF!+[1]LAM!#REF!+[1]XUAN!#REF!+[1]LIEN!#REF!</f>
        <v>#REF!</v>
      </c>
      <c r="BB235" s="633" t="e">
        <f>[1]DAI!#REF!+[1]NAM!#REF!+[1]NHAN!#REF!+[1]LY!#REF!+[1]DUC!#REF!+[1]DONG!#REF!+[1]HPHU!#REF!+[1]BAC!#REF!+[1]THANH!#REF!+#REF!+[1]MY!#REF!+[1]HA!#REF!+[1]PHUC!#REF!+[1]LAM!#REF!+[1]XUAN!#REF!+[1]LIEN!#REF!</f>
        <v>#REF!</v>
      </c>
      <c r="BC235" s="633" t="e">
        <f>[1]DAI!#REF!+[1]NAM!#REF!+[1]NHAN!#REF!+[1]LY!#REF!+[1]DUC!#REF!+[1]DONG!#REF!+[1]HPHU!#REF!+[1]BAC!#REF!+[1]THANH!#REF!+#REF!+[1]MY!#REF!+[1]HA!#REF!+[1]PHUC!#REF!+[1]LAM!#REF!+[1]XUAN!#REF!+[1]LIEN!#REF!</f>
        <v>#REF!</v>
      </c>
      <c r="BD235" s="617">
        <f>[1]DAI!BD171+[1]NAM!BD169+[1]NHAN!BD171+[1]LY!BD171+[1]DUC!BD171+[1]DONG!BD171+[1]HPHU!BD170+[1]BAC!BD170+[1]THANH!BD171+[1]MY!BD168+[1]HA!BD109+[1]PHUC!BD167+[1]LAM!BD168+[1]XUAN!BD166+[1]LIEN!BD170</f>
        <v>0</v>
      </c>
      <c r="BE235" s="633" t="e">
        <f>[1]DAI!#REF!+[1]NAM!#REF!+[1]NHAN!#REF!+[1]LY!#REF!+[1]DUC!#REF!+[1]DONG!#REF!+[1]HPHU!#REF!+[1]BAC!#REF!+[1]THANH!#REF!+#REF!+[1]MY!#REF!+[1]HA!#REF!+[1]PHUC!#REF!+[1]LAM!#REF!+[1]XUAN!#REF!+[1]LIEN!#REF!</f>
        <v>#REF!</v>
      </c>
      <c r="BF235" s="633" t="e">
        <f>[1]DAI!#REF!+[1]NAM!#REF!+[1]NHAN!#REF!+[1]LY!#REF!+[1]DUC!#REF!+[1]DONG!#REF!+[1]HPHU!#REF!+[1]BAC!#REF!+[1]THANH!#REF!+#REF!+[1]MY!#REF!+[1]HA!#REF!+[1]PHUC!#REF!+[1]LAM!#REF!+[1]XUAN!#REF!+[1]LIEN!#REF!</f>
        <v>#REF!</v>
      </c>
      <c r="BG235" s="633" t="e">
        <f>[1]DAI!#REF!+[1]NAM!#REF!+[1]NHAN!#REF!+[1]LY!#REF!+[1]DUC!#REF!+[1]DONG!#REF!+[1]HPHU!#REF!+[1]BAC!#REF!+[1]THANH!#REF!+#REF!+[1]MY!#REF!+[1]HA!#REF!+[1]PHUC!#REF!+[1]LAM!#REF!+[1]XUAN!#REF!+[1]LIEN!#REF!</f>
        <v>#REF!</v>
      </c>
      <c r="BH235" s="633" t="e">
        <f>[1]DAI!#REF!+[1]NAM!#REF!+[1]NHAN!#REF!+[1]LY!#REF!+[1]DUC!#REF!+[1]DONG!#REF!+[1]HPHU!#REF!+[1]BAC!#REF!+[1]THANH!#REF!+#REF!+[1]MY!#REF!+[1]HA!#REF!+[1]PHUC!#REF!+[1]LAM!#REF!+[1]XUAN!#REF!+[1]LIEN!#REF!</f>
        <v>#REF!</v>
      </c>
      <c r="BI235" s="633" t="e">
        <f>[1]DAI!#REF!+[1]NAM!#REF!+[1]NHAN!#REF!+[1]LY!#REF!+[1]DUC!#REF!+[1]DONG!#REF!+[1]HPHU!#REF!+[1]BAC!#REF!+[1]THANH!#REF!+#REF!+[1]MY!#REF!+[1]HA!#REF!+[1]PHUC!#REF!+[1]LAM!#REF!+[1]XUAN!#REF!+[1]LIEN!#REF!</f>
        <v>#REF!</v>
      </c>
      <c r="BJ235" s="633" t="e">
        <f>[1]DAI!#REF!+[1]NAM!#REF!+[1]NHAN!#REF!+[1]LY!#REF!+[1]DUC!#REF!+[1]DONG!#REF!+[1]HPHU!#REF!+[1]BAC!#REF!+[1]THANH!#REF!+#REF!+[1]MY!#REF!+[1]HA!#REF!+[1]PHUC!#REF!+[1]LAM!#REF!+[1]XUAN!#REF!+[1]LIEN!#REF!</f>
        <v>#REF!</v>
      </c>
      <c r="BK235" s="633" t="e">
        <f>[1]DAI!#REF!+[1]NAM!#REF!+[1]NHAN!#REF!+[1]LY!#REF!+[1]DUC!#REF!+[1]DONG!#REF!+[1]HPHU!#REF!+[1]BAC!#REF!+[1]THANH!#REF!+#REF!+[1]MY!#REF!+[1]HA!#REF!+[1]PHUC!#REF!+[1]LAM!#REF!+[1]XUAN!#REF!+[1]LIEN!#REF!</f>
        <v>#REF!</v>
      </c>
      <c r="BL235" s="633" t="e">
        <f>[1]DAI!#REF!+[1]NAM!#REF!+[1]NHAN!#REF!+[1]LY!#REF!+[1]DUC!#REF!+[1]DONG!#REF!+[1]HPHU!#REF!+[1]BAC!#REF!+[1]THANH!#REF!+#REF!+[1]MY!#REF!+[1]HA!#REF!+[1]PHUC!#REF!+[1]LAM!#REF!+[1]XUAN!#REF!+[1]LIEN!#REF!</f>
        <v>#REF!</v>
      </c>
      <c r="BM235" s="568"/>
    </row>
    <row r="236" spans="1:65" ht="24" hidden="1" customHeight="1" x14ac:dyDescent="0.2">
      <c r="A236" s="634" t="s">
        <v>82</v>
      </c>
      <c r="B236" s="579" t="s">
        <v>83</v>
      </c>
      <c r="C236" s="635" t="s">
        <v>84</v>
      </c>
      <c r="D236" s="633" t="e">
        <f>[1]DAI!#REF!+[1]NAM!#REF!+[1]NHAN!#REF!+[1]LY!#REF!+[1]DUC!#REF!+[1]DONG!#REF!+[1]HPHU!#REF!+[1]BAC!#REF!+[1]THANH!#REF!+#REF!+[1]MY!#REF!+[1]HA!#REF!+[1]PHUC!#REF!+[1]LAM!#REF!+[1]XUAN!#REF!+[1]LIEN!#REF!</f>
        <v>#REF!</v>
      </c>
      <c r="E236" s="633" t="e">
        <f>[1]DAI!#REF!+[1]NAM!#REF!+[1]NHAN!#REF!+[1]LY!#REF!+[1]DUC!#REF!+[1]DONG!#REF!+[1]HPHU!#REF!+[1]BAC!#REF!+[1]THANH!#REF!+#REF!+[1]MY!#REF!+[1]HA!#REF!+[1]PHUC!#REF!+[1]LAM!#REF!+[1]XUAN!#REF!+[1]LIEN!#REF!</f>
        <v>#REF!</v>
      </c>
      <c r="F236" s="633" t="e">
        <f>[1]DAI!#REF!+[1]NAM!#REF!+[1]NHAN!#REF!+[1]LY!#REF!+[1]DUC!#REF!+[1]DONG!#REF!+[1]HPHU!#REF!+[1]BAC!#REF!+[1]THANH!#REF!+#REF!+[1]MY!#REF!+[1]HA!#REF!+[1]PHUC!#REF!+[1]LAM!#REF!+[1]XUAN!#REF!+[1]LIEN!#REF!</f>
        <v>#REF!</v>
      </c>
      <c r="G236" s="617">
        <f>[1]DAI!G234+[1]NAM!G234+[1]NHAN!G234+[1]LY!G234+[1]DUC!G234+[1]DONG!G234+[1]HPHU!G234+[1]BAC!G234+[1]THANH!G234+[1]MY!G234+[1]HA!G234+[1]PHUC!G234+[1]LAM!G234+[1]XUAN!G234+[1]LIEN!G234+[1]HUNG!G234+[1]CNAM!G234+[1]TAY!G234+[1]HOA!G234+[1]VAN!G234+[1]PDINH!G234+[1]SLOC!G234+[1]TRUNG!G234+[1]TAN!G234+[1]THUONG!G234+[1]HLAO!G234+[1]PNHA!G234+[1]VTRUNG!G234</f>
        <v>0</v>
      </c>
      <c r="H236" s="633" t="e">
        <f>[1]DAI!#REF!+[1]NAM!#REF!+[1]NHAN!#REF!+[1]LY!#REF!+[1]DUC!#REF!+[1]DONG!#REF!+[1]HPHU!#REF!+[1]BAC!#REF!+[1]THANH!#REF!+#REF!+[1]MY!#REF!+[1]HA!#REF!+[1]PHUC!#REF!+[1]LAM!#REF!+[1]XUAN!#REF!+[1]LIEN!#REF!</f>
        <v>#REF!</v>
      </c>
      <c r="I236" s="633" t="e">
        <f>[1]DAI!#REF!+[1]NAM!#REF!+[1]NHAN!#REF!+[1]LY!#REF!+[1]DUC!#REF!+[1]DONG!#REF!+[1]HPHU!#REF!+[1]BAC!#REF!+[1]THANH!#REF!+#REF!+[1]MY!#REF!+[1]HA!#REF!+[1]PHUC!#REF!+[1]LAM!#REF!+[1]XUAN!#REF!+[1]LIEN!#REF!</f>
        <v>#REF!</v>
      </c>
      <c r="J236" s="617">
        <f>[1]DAI!J234+[1]NAM!J234+[1]NHAN!J234+[1]LY!J234+[1]DUC!J234+[1]DONG!J234+[1]HPHU!J234+[1]BAC!J234+[1]THANH!J234+[1]MY!J234+[1]HA!J234+[1]PHUC!J234+[1]LAM!J234+[1]XUAN!J234+[1]LIEN!J234+[1]HUNG!J234+[1]CNAM!J234+[1]TAY!J234+[1]HOA!J234+[1]VAN!J234+[1]PDINH!J234+[1]SLOC!J234+[1]TRUNG!J234+[1]TAN!J234+[1]THUONG!J234+[1]HLAO!J234+[1]PNHA!J234+[1]VTRUNG!J234</f>
        <v>0</v>
      </c>
      <c r="K236" s="633" t="e">
        <f>[1]DAI!#REF!+[1]NAM!#REF!+[1]NHAN!#REF!+[1]LY!#REF!+[1]DUC!#REF!+[1]DONG!#REF!+[1]HPHU!#REF!+[1]BAC!#REF!+[1]THANH!#REF!+#REF!+[1]MY!#REF!+[1]HA!#REF!+[1]PHUC!#REF!+[1]LAM!#REF!+[1]XUAN!#REF!+[1]LIEN!#REF!</f>
        <v>#REF!</v>
      </c>
      <c r="L236" s="633" t="e">
        <f>[1]DAI!#REF!+[1]NAM!#REF!+[1]NHAN!#REF!+[1]LY!#REF!+[1]DUC!#REF!+[1]DONG!#REF!+[1]HPHU!#REF!+[1]BAC!#REF!+[1]THANH!#REF!+#REF!+[1]MY!#REF!+[1]HA!#REF!+[1]PHUC!#REF!+[1]LAM!#REF!+[1]XUAN!#REF!+[1]LIEN!#REF!</f>
        <v>#REF!</v>
      </c>
      <c r="M236" s="633" t="e">
        <f>[1]DAI!#REF!+[1]NAM!#REF!+[1]NHAN!#REF!+[1]LY!#REF!+[1]DUC!#REF!+[1]DONG!#REF!+[1]HPHU!#REF!+[1]BAC!#REF!+[1]THANH!#REF!+#REF!+[1]MY!#REF!+[1]HA!#REF!+[1]PHUC!#REF!+[1]LAM!#REF!+[1]XUAN!#REF!+[1]LIEN!#REF!</f>
        <v>#REF!</v>
      </c>
      <c r="N236" s="617">
        <f>[1]DAI!N234+[1]NAM!N234+[1]NHAN!N234+[1]LY!N234+[1]DUC!N234+[1]DONG!N234+[1]HPHU!N234+[1]BAC!N234+[1]THANH!N234+[1]MY!N234+[1]HA!N234+[1]PHUC!N234+[1]LAM!N234+[1]XUAN!N234+[1]LIEN!N234+[1]HUNG!N234+[1]CNAM!N234+[1]TAY!N234+[1]HOA!N234+[1]VAN!N234+[1]PDINH!N234+[1]SLOC!N234+[1]TRUNG!N234+[1]TAN!N234+[1]THUONG!N234+[1]HLAO!N234+[1]PNHA!N234+[1]VTRUNG!N234</f>
        <v>0</v>
      </c>
      <c r="O236" s="617">
        <f>[1]DAI!O234+[1]NAM!O234+[1]NHAN!O234+[1]LY!O234+[1]DUC!O234+[1]DONG!O234+[1]HPHU!O234+[1]BAC!O234+[1]THANH!O234+[1]MY!O234+[1]HA!O234+[1]PHUC!O234+[1]LAM!O234+[1]XUAN!O234+[1]LIEN!O234+[1]HUNG!O234+[1]CNAM!O234+[1]TAY!O234+[1]HOA!O234+[1]VAN!O234+[1]PDINH!O234+[1]SLOC!O234+[1]TRUNG!O234+[1]TAN!O234+[1]THUONG!O234+[1]HLAO!O234+[1]PNHA!O234+[1]VTRUNG!O234</f>
        <v>0</v>
      </c>
      <c r="P236" s="617">
        <f>[1]DAI!P172+[1]NAM!P170+[1]NHAN!P172+[1]LY!P172+[1]DUC!P172+[1]DONG!P172+[1]HPHU!P171+[1]BAC!P171+[1]THANH!P172+[1]MY!P169+[1]HA!P110+[1]PHUC!P168+[1]LAM!P169+[1]XUAN!P167+[1]LIEN!P171</f>
        <v>0</v>
      </c>
      <c r="Q236" s="633" t="e">
        <f>[1]DAI!#REF!+[1]NAM!#REF!+[1]NHAN!#REF!+[1]LY!#REF!+[1]DUC!#REF!+[1]DONG!#REF!+[1]HPHU!#REF!+[1]BAC!#REF!+[1]THANH!#REF!+#REF!+[1]MY!#REF!+[1]HA!#REF!+[1]PHUC!#REF!+[1]LAM!#REF!+[1]XUAN!#REF!+[1]LIEN!#REF!</f>
        <v>#REF!</v>
      </c>
      <c r="R236" s="588" t="e">
        <f>[1]DAI!#REF!+[1]NAM!#REF!+[1]NHAN!#REF!+[1]LY!#REF!+[1]DUC!#REF!+[1]DONG!#REF!+[1]HPHU!#REF!+[1]BAC!#REF!+[1]THANH!#REF!+#REF!+[1]MY!#REF!+[1]HA!#REF!+[1]PHUC!#REF!+[1]LAM!#REF!+[1]XUAN!#REF!+[1]LIEN!#REF!</f>
        <v>#REF!</v>
      </c>
      <c r="S236" s="633" t="e">
        <f>[1]DAI!#REF!+[1]NAM!#REF!+[1]NHAN!#REF!+[1]LY!#REF!+[1]DUC!#REF!+[1]DONG!#REF!+[1]HPHU!#REF!+[1]BAC!#REF!+[1]THANH!#REF!+#REF!+[1]MY!#REF!+[1]HA!#REF!+[1]PHUC!#REF!+[1]LAM!#REF!+[1]XUAN!#REF!+[1]LIEN!#REF!</f>
        <v>#REF!</v>
      </c>
      <c r="T236" s="633" t="e">
        <f>[1]DAI!#REF!+[1]NAM!#REF!+[1]NHAN!#REF!+[1]LY!#REF!+[1]DUC!#REF!+[1]DONG!#REF!+[1]HPHU!#REF!+[1]BAC!#REF!+[1]THANH!#REF!+#REF!+[1]MY!#REF!+[1]HA!#REF!+[1]PHUC!#REF!+[1]LAM!#REF!+[1]XUAN!#REF!+[1]LIEN!#REF!</f>
        <v>#REF!</v>
      </c>
      <c r="U236" s="633" t="e">
        <f>[1]DAI!#REF!+[1]NAM!#REF!+[1]NHAN!#REF!+[1]LY!#REF!+[1]DUC!#REF!+[1]DONG!#REF!+[1]HPHU!#REF!+[1]BAC!#REF!+[1]THANH!#REF!+#REF!+[1]MY!#REF!+[1]HA!#REF!+[1]PHUC!#REF!+[1]LAM!#REF!+[1]XUAN!#REF!+[1]LIEN!#REF!</f>
        <v>#REF!</v>
      </c>
      <c r="V236" s="633" t="e">
        <f>[1]DAI!#REF!+[1]NAM!#REF!+[1]NHAN!#REF!+[1]LY!#REF!+[1]DUC!#REF!+[1]DONG!#REF!+[1]HPHU!#REF!+[1]BAC!#REF!+[1]THANH!#REF!+#REF!+[1]MY!#REF!+[1]HA!#REF!+[1]PHUC!#REF!+[1]LAM!#REF!+[1]XUAN!#REF!+[1]LIEN!#REF!</f>
        <v>#REF!</v>
      </c>
      <c r="W236" s="633" t="e">
        <f>[1]DAI!#REF!+[1]NAM!#REF!+[1]NHAN!#REF!+[1]LY!#REF!+[1]DUC!#REF!+[1]DONG!#REF!+[1]HPHU!#REF!+[1]BAC!#REF!+[1]THANH!#REF!+#REF!+[1]MY!#REF!+[1]HA!#REF!+[1]PHUC!#REF!+[1]LAM!#REF!+[1]XUAN!#REF!+[1]LIEN!#REF!</f>
        <v>#REF!</v>
      </c>
      <c r="X236" s="633" t="e">
        <f>[1]DAI!#REF!+[1]NAM!#REF!+[1]NHAN!#REF!+[1]LY!#REF!+[1]DUC!#REF!+[1]DONG!#REF!+[1]HPHU!#REF!+[1]BAC!#REF!+[1]THANH!#REF!+#REF!+[1]MY!#REF!+[1]HA!#REF!+[1]PHUC!#REF!+[1]LAM!#REF!+[1]XUAN!#REF!+[1]LIEN!#REF!</f>
        <v>#REF!</v>
      </c>
      <c r="Y236" s="633" t="e">
        <f>[1]DAI!#REF!+[1]NAM!#REF!+[1]NHAN!#REF!+[1]LY!#REF!+[1]DUC!#REF!+[1]DONG!#REF!+[1]HPHU!#REF!+[1]BAC!#REF!+[1]THANH!#REF!+#REF!+[1]MY!#REF!+[1]HA!#REF!+[1]PHUC!#REF!+[1]LAM!#REF!+[1]XUAN!#REF!+[1]LIEN!#REF!</f>
        <v>#REF!</v>
      </c>
      <c r="Z236" s="633" t="e">
        <f>[1]DAI!#REF!+[1]NAM!#REF!+[1]NHAN!#REF!+[1]LY!#REF!+[1]DUC!#REF!+[1]DONG!#REF!+[1]HPHU!#REF!+[1]BAC!#REF!+[1]THANH!#REF!+#REF!+[1]MY!#REF!+[1]HA!#REF!+[1]PHUC!#REF!+[1]LAM!#REF!+[1]XUAN!#REF!+[1]LIEN!#REF!</f>
        <v>#REF!</v>
      </c>
      <c r="AA236" s="633" t="e">
        <f>[1]DAI!#REF!+[1]NAM!#REF!+[1]NHAN!#REF!+[1]LY!#REF!+[1]DUC!#REF!+[1]DONG!#REF!+[1]HPHU!#REF!+[1]BAC!#REF!+[1]THANH!#REF!+#REF!+[1]MY!#REF!+[1]HA!#REF!+[1]PHUC!#REF!+[1]LAM!#REF!+[1]XUAN!#REF!+[1]LIEN!#REF!</f>
        <v>#REF!</v>
      </c>
      <c r="AB236" s="633" t="e">
        <f>[1]DAI!#REF!+[1]NAM!#REF!+[1]NHAN!#REF!+[1]LY!#REF!+[1]DUC!#REF!+[1]DONG!#REF!+[1]HPHU!#REF!+[1]BAC!#REF!+[1]THANH!#REF!+#REF!+[1]MY!#REF!+[1]HA!#REF!+[1]PHUC!#REF!+[1]LAM!#REF!+[1]XUAN!#REF!+[1]LIEN!#REF!</f>
        <v>#REF!</v>
      </c>
      <c r="AC236" s="633" t="e">
        <f>[1]DAI!#REF!+[1]NAM!#REF!+[1]NHAN!#REF!+[1]LY!#REF!+[1]DUC!#REF!+[1]DONG!#REF!+[1]HPHU!#REF!+[1]BAC!#REF!+[1]THANH!#REF!+#REF!+[1]MY!#REF!+[1]HA!#REF!+[1]PHUC!#REF!+[1]LAM!#REF!+[1]XUAN!#REF!+[1]LIEN!#REF!</f>
        <v>#REF!</v>
      </c>
      <c r="AD236" s="617">
        <f>[1]DAI!AD172+[1]NAM!AD170+[1]NHAN!AD172+[1]LY!AD172+[1]DUC!AD172+[1]DONG!AD172+[1]HPHU!AD171+[1]BAC!AD171+[1]THANH!AD172+[1]MY!AD169+[1]HA!AD110+[1]PHUC!AD168+[1]LAM!AD169+[1]XUAN!AD167+[1]LIEN!AD171</f>
        <v>0</v>
      </c>
      <c r="AE236" s="633" t="e">
        <f>[1]DAI!#REF!+[1]NAM!#REF!+[1]NHAN!#REF!+[1]LY!#REF!+[1]DUC!#REF!+[1]DONG!#REF!+[1]HPHU!#REF!+[1]BAC!#REF!+[1]THANH!#REF!+#REF!+[1]MY!#REF!+[1]HA!#REF!+[1]PHUC!#REF!+[1]LAM!#REF!+[1]XUAN!#REF!+[1]LIEN!#REF!</f>
        <v>#REF!</v>
      </c>
      <c r="AF236" s="633" t="e">
        <f>[1]DAI!#REF!+[1]NAM!#REF!+[1]NHAN!#REF!+[1]LY!#REF!+[1]DUC!#REF!+[1]DONG!#REF!+[1]HPHU!#REF!+[1]BAC!#REF!+[1]THANH!#REF!+#REF!+[1]MY!#REF!+[1]HA!#REF!+[1]PHUC!#REF!+[1]LAM!#REF!+[1]XUAN!#REF!+[1]LIEN!#REF!</f>
        <v>#REF!</v>
      </c>
      <c r="AG236" s="633" t="e">
        <f>[1]DAI!#REF!+[1]NAM!#REF!+[1]NHAN!#REF!+[1]LY!#REF!+[1]DUC!#REF!+[1]DONG!#REF!+[1]HPHU!#REF!+[1]BAC!#REF!+[1]THANH!#REF!+#REF!+[1]MY!#REF!+[1]HA!#REF!+[1]PHUC!#REF!+[1]LAM!#REF!+[1]XUAN!#REF!+[1]LIEN!#REF!</f>
        <v>#REF!</v>
      </c>
      <c r="AH236" s="633" t="e">
        <f>[1]DAI!#REF!+[1]NAM!#REF!+[1]NHAN!#REF!+[1]LY!#REF!+[1]DUC!#REF!+[1]DONG!#REF!+[1]HPHU!#REF!+[1]BAC!#REF!+[1]THANH!#REF!+#REF!+[1]MY!#REF!+[1]HA!#REF!+[1]PHUC!#REF!+[1]LAM!#REF!+[1]XUAN!#REF!+[1]LIEN!#REF!</f>
        <v>#REF!</v>
      </c>
      <c r="AI236" s="633" t="e">
        <f>[1]DAI!#REF!+[1]NAM!#REF!+[1]NHAN!#REF!+[1]LY!#REF!+[1]DUC!#REF!+[1]DONG!#REF!+[1]HPHU!#REF!+[1]BAC!#REF!+[1]THANH!#REF!+#REF!+[1]MY!#REF!+[1]HA!#REF!+[1]PHUC!#REF!+[1]LAM!#REF!+[1]XUAN!#REF!+[1]LIEN!#REF!</f>
        <v>#REF!</v>
      </c>
      <c r="AJ236" s="633" t="e">
        <f>[1]DAI!#REF!+[1]NAM!#REF!+[1]NHAN!#REF!+[1]LY!#REF!+[1]DUC!#REF!+[1]DONG!#REF!+[1]HPHU!#REF!+[1]BAC!#REF!+[1]THANH!#REF!+#REF!+[1]MY!#REF!+[1]HA!#REF!+[1]PHUC!#REF!+[1]LAM!#REF!+[1]XUAN!#REF!+[1]LIEN!#REF!</f>
        <v>#REF!</v>
      </c>
      <c r="AK236" s="617">
        <f>[1]DAI!AK172+[1]NAM!AK170+[1]NHAN!AK172+[1]LY!AK172+[1]DUC!AK172+[1]DONG!AK172+[1]HPHU!AK171+[1]BAC!AK171+[1]THANH!AK172+[1]MY!AK169+[1]HA!AK110+[1]PHUC!AK168+[1]LAM!AK169+[1]XUAN!AK167+[1]LIEN!AK171</f>
        <v>0</v>
      </c>
      <c r="AL236" s="633" t="e">
        <f>[1]DAI!#REF!+[1]NAM!#REF!+[1]NHAN!#REF!+[1]LY!#REF!+[1]DUC!#REF!+[1]DONG!#REF!+[1]HPHU!#REF!+[1]BAC!#REF!+[1]THANH!#REF!+#REF!+[1]MY!#REF!+[1]HA!#REF!+[1]PHUC!#REF!+[1]LAM!#REF!+[1]XUAN!#REF!+[1]LIEN!#REF!</f>
        <v>#REF!</v>
      </c>
      <c r="AM236" s="633" t="e">
        <f>[1]DAI!#REF!+[1]NAM!#REF!+[1]NHAN!#REF!+[1]LY!#REF!+[1]DUC!#REF!+[1]DONG!#REF!+[1]HPHU!#REF!+[1]BAC!#REF!+[1]THANH!#REF!+#REF!+[1]MY!#REF!+[1]HA!#REF!+[1]PHUC!#REF!+[1]LAM!#REF!+[1]XUAN!#REF!+[1]LIEN!#REF!</f>
        <v>#REF!</v>
      </c>
      <c r="AN236" s="617">
        <f>[1]DAI!AN172+[1]NAM!AN170+[1]NHAN!AN172+[1]LY!AN172+[1]DUC!AN172+[1]DONG!AN172+[1]HPHU!AN171+[1]BAC!AN171+[1]THANH!AN172+[1]MY!AN169+[1]HA!AN110+[1]PHUC!AN168+[1]LAM!AN169+[1]XUAN!AN167+[1]LIEN!AN171</f>
        <v>0</v>
      </c>
      <c r="AO236" s="633" t="e">
        <f>[1]DAI!#REF!+[1]NAM!#REF!+[1]NHAN!#REF!+[1]LY!#REF!+[1]DUC!#REF!+[1]DONG!#REF!+[1]HPHU!#REF!+[1]BAC!#REF!+[1]THANH!#REF!+#REF!+[1]MY!#REF!+[1]HA!#REF!+[1]PHUC!#REF!+[1]LAM!#REF!+[1]XUAN!#REF!+[1]LIEN!#REF!</f>
        <v>#REF!</v>
      </c>
      <c r="AP236" s="633" t="e">
        <f>[1]DAI!#REF!+[1]NAM!#REF!+[1]NHAN!#REF!+[1]LY!#REF!+[1]DUC!#REF!+[1]DONG!#REF!+[1]HPHU!#REF!+[1]BAC!#REF!+[1]THANH!#REF!+#REF!+[1]MY!#REF!+[1]HA!#REF!+[1]PHUC!#REF!+[1]LAM!#REF!+[1]XUAN!#REF!+[1]LIEN!#REF!</f>
        <v>#REF!</v>
      </c>
      <c r="AQ236" s="633" t="e">
        <f>[1]DAI!#REF!+[1]NAM!#REF!+[1]NHAN!#REF!+[1]LY!#REF!+[1]DUC!#REF!+[1]DONG!#REF!+[1]HPHU!#REF!+[1]BAC!#REF!+[1]THANH!#REF!+#REF!+[1]MY!#REF!+[1]HA!#REF!+[1]PHUC!#REF!+[1]LAM!#REF!+[1]XUAN!#REF!+[1]LIEN!#REF!</f>
        <v>#REF!</v>
      </c>
      <c r="AR236" s="617">
        <f>[1]DAI!AR234+[1]NAM!AR234+[1]NHAN!AR234+[1]LY!AR234+[1]DUC!AR234+[1]DONG!AR234+[1]HPHU!AR234+[1]BAC!AR234+[1]THANH!AR234+[1]MY!AR234+[1]HA!AR234+[1]PHUC!AR234+[1]LAM!AR234+[1]XUAN!AR234+[1]LIEN!AR234+[1]HUNG!AR234+[1]CNAM!AR234+[1]TAY!AR234+[1]HOA!AR234+[1]VAN!AR234+[1]PDINH!AR234+[1]SLOC!AR234+[1]TRUNG!AR234+[1]TAN!AR234+[1]THUONG!AR234+[1]HLAO!AR234+[1]PNHA!AR234+[1]VTRUNG!AR234</f>
        <v>0</v>
      </c>
      <c r="AS236" s="617">
        <f>[1]DAI!AS172+[1]NAM!AS170+[1]NHAN!AS172+[1]LY!AS172+[1]DUC!AS172+[1]DONG!AS172+[1]HPHU!AS171+[1]BAC!AS171+[1]THANH!AS172+[1]MY!AS169+[1]HA!AS110+[1]PHUC!AS168+[1]LAM!AS169+[1]XUAN!AS167+[1]LIEN!AS171</f>
        <v>0</v>
      </c>
      <c r="AT236" s="617"/>
      <c r="AU236" s="617">
        <f>[1]DAI!AU172+[1]NAM!AU170+[1]NHAN!AU172+[1]LY!AU172+[1]DUC!AU172+[1]DONG!AU172+[1]HPHU!AU171+[1]BAC!AU171+[1]THANH!AU172+[1]MY!AU169+[1]HA!AU110+[1]PHUC!AU168+[1]LAM!AU169+[1]XUAN!AU167+[1]LIEN!AU171</f>
        <v>0</v>
      </c>
      <c r="AV236" s="587">
        <f>[1]DAI!AV234+[1]NAM!AV234+[1]NHAN!AV234+[1]LY!AV234+[1]DUC!AV234+[1]DONG!AV234+[1]HPHU!AV234+[1]BAC!AV234+[1]THANH!AV234+[1]MY!AV234+[1]HA!AV234+[1]PHUC!AV234+[1]LAM!AV234+[1]XUAN!AV234+[1]LIEN!AV234+[1]HUNG!AV234+[1]CNAM!AV234+[1]TAY!AV234+[1]HOA!AV234+[1]VAN!AV234+[1]PDINH!AV234+[1]SLOC!AV234+[1]TRUNG!AV234+[1]TAN!AV234+[1]THUONG!AV234+[1]HLAO!AV234+[1]PNHA!AV234+[1]VTRUNG!AV234</f>
        <v>0</v>
      </c>
      <c r="AW236" s="633" t="e">
        <f>[1]DAI!#REF!+[1]NAM!#REF!+[1]NHAN!#REF!+[1]LY!#REF!+[1]DUC!#REF!+[1]DONG!#REF!+[1]HPHU!#REF!+[1]BAC!#REF!+[1]THANH!#REF!+#REF!+[1]MY!#REF!+[1]HA!#REF!+[1]PHUC!#REF!+[1]LAM!#REF!+[1]XUAN!#REF!+[1]LIEN!#REF!</f>
        <v>#REF!</v>
      </c>
      <c r="AX236" s="633" t="e">
        <f>[1]DAI!#REF!+[1]NAM!#REF!+[1]NHAN!#REF!+[1]LY!#REF!+[1]DUC!#REF!+[1]DONG!#REF!+[1]HPHU!#REF!+[1]BAC!#REF!+[1]THANH!#REF!+#REF!+[1]MY!#REF!+[1]HA!#REF!+[1]PHUC!#REF!+[1]LAM!#REF!+[1]XUAN!#REF!+[1]LIEN!#REF!</f>
        <v>#REF!</v>
      </c>
      <c r="AY236" s="633" t="e">
        <f>[1]DAI!#REF!+[1]NAM!#REF!+[1]NHAN!#REF!+[1]LY!#REF!+[1]DUC!#REF!+[1]DONG!#REF!+[1]HPHU!#REF!+[1]BAC!#REF!+[1]THANH!#REF!+#REF!+[1]MY!#REF!+[1]HA!#REF!+[1]PHUC!#REF!+[1]LAM!#REF!+[1]XUAN!#REF!+[1]LIEN!#REF!</f>
        <v>#REF!</v>
      </c>
      <c r="AZ236" s="617">
        <f>[1]DAI!AZ172+[1]NAM!AZ170+[1]NHAN!AZ172+[1]LY!AZ172+[1]DUC!AZ172+[1]DONG!AZ172+[1]HPHU!AZ171+[1]BAC!AZ171+[1]THANH!AZ172+[1]MY!AZ169+[1]HA!AZ110+[1]PHUC!AZ168+[1]LAM!AZ169+[1]XUAN!AZ167+[1]LIEN!AZ171</f>
        <v>0</v>
      </c>
      <c r="BA236" s="633" t="e">
        <f>[1]DAI!#REF!+[1]NAM!#REF!+[1]NHAN!#REF!+[1]LY!#REF!+[1]DUC!#REF!+[1]DONG!#REF!+[1]HPHU!#REF!+[1]BAC!#REF!+[1]THANH!#REF!+#REF!+[1]MY!#REF!+[1]HA!#REF!+[1]PHUC!#REF!+[1]LAM!#REF!+[1]XUAN!#REF!+[1]LIEN!#REF!</f>
        <v>#REF!</v>
      </c>
      <c r="BB236" s="633" t="e">
        <f>[1]DAI!#REF!+[1]NAM!#REF!+[1]NHAN!#REF!+[1]LY!#REF!+[1]DUC!#REF!+[1]DONG!#REF!+[1]HPHU!#REF!+[1]BAC!#REF!+[1]THANH!#REF!+#REF!+[1]MY!#REF!+[1]HA!#REF!+[1]PHUC!#REF!+[1]LAM!#REF!+[1]XUAN!#REF!+[1]LIEN!#REF!</f>
        <v>#REF!</v>
      </c>
      <c r="BC236" s="633" t="e">
        <f>[1]DAI!#REF!+[1]NAM!#REF!+[1]NHAN!#REF!+[1]LY!#REF!+[1]DUC!#REF!+[1]DONG!#REF!+[1]HPHU!#REF!+[1]BAC!#REF!+[1]THANH!#REF!+#REF!+[1]MY!#REF!+[1]HA!#REF!+[1]PHUC!#REF!+[1]LAM!#REF!+[1]XUAN!#REF!+[1]LIEN!#REF!</f>
        <v>#REF!</v>
      </c>
      <c r="BD236" s="617">
        <f>[1]DAI!BD172+[1]NAM!BD170+[1]NHAN!BD172+[1]LY!BD172+[1]DUC!BD172+[1]DONG!BD172+[1]HPHU!BD171+[1]BAC!BD171+[1]THANH!BD172+[1]MY!BD169+[1]HA!BD110+[1]PHUC!BD168+[1]LAM!BD169+[1]XUAN!BD167+[1]LIEN!BD171</f>
        <v>0</v>
      </c>
      <c r="BE236" s="633" t="e">
        <f>[1]DAI!#REF!+[1]NAM!#REF!+[1]NHAN!#REF!+[1]LY!#REF!+[1]DUC!#REF!+[1]DONG!#REF!+[1]HPHU!#REF!+[1]BAC!#REF!+[1]THANH!#REF!+#REF!+[1]MY!#REF!+[1]HA!#REF!+[1]PHUC!#REF!+[1]LAM!#REF!+[1]XUAN!#REF!+[1]LIEN!#REF!</f>
        <v>#REF!</v>
      </c>
      <c r="BF236" s="633" t="e">
        <f>[1]DAI!#REF!+[1]NAM!#REF!+[1]NHAN!#REF!+[1]LY!#REF!+[1]DUC!#REF!+[1]DONG!#REF!+[1]HPHU!#REF!+[1]BAC!#REF!+[1]THANH!#REF!+#REF!+[1]MY!#REF!+[1]HA!#REF!+[1]PHUC!#REF!+[1]LAM!#REF!+[1]XUAN!#REF!+[1]LIEN!#REF!</f>
        <v>#REF!</v>
      </c>
      <c r="BG236" s="633" t="e">
        <f>[1]DAI!#REF!+[1]NAM!#REF!+[1]NHAN!#REF!+[1]LY!#REF!+[1]DUC!#REF!+[1]DONG!#REF!+[1]HPHU!#REF!+[1]BAC!#REF!+[1]THANH!#REF!+#REF!+[1]MY!#REF!+[1]HA!#REF!+[1]PHUC!#REF!+[1]LAM!#REF!+[1]XUAN!#REF!+[1]LIEN!#REF!</f>
        <v>#REF!</v>
      </c>
      <c r="BH236" s="633" t="e">
        <f>[1]DAI!#REF!+[1]NAM!#REF!+[1]NHAN!#REF!+[1]LY!#REF!+[1]DUC!#REF!+[1]DONG!#REF!+[1]HPHU!#REF!+[1]BAC!#REF!+[1]THANH!#REF!+#REF!+[1]MY!#REF!+[1]HA!#REF!+[1]PHUC!#REF!+[1]LAM!#REF!+[1]XUAN!#REF!+[1]LIEN!#REF!</f>
        <v>#REF!</v>
      </c>
      <c r="BI236" s="633" t="e">
        <f>[1]DAI!#REF!+[1]NAM!#REF!+[1]NHAN!#REF!+[1]LY!#REF!+[1]DUC!#REF!+[1]DONG!#REF!+[1]HPHU!#REF!+[1]BAC!#REF!+[1]THANH!#REF!+#REF!+[1]MY!#REF!+[1]HA!#REF!+[1]PHUC!#REF!+[1]LAM!#REF!+[1]XUAN!#REF!+[1]LIEN!#REF!</f>
        <v>#REF!</v>
      </c>
      <c r="BJ236" s="633" t="e">
        <f>[1]DAI!#REF!+[1]NAM!#REF!+[1]NHAN!#REF!+[1]LY!#REF!+[1]DUC!#REF!+[1]DONG!#REF!+[1]HPHU!#REF!+[1]BAC!#REF!+[1]THANH!#REF!+#REF!+[1]MY!#REF!+[1]HA!#REF!+[1]PHUC!#REF!+[1]LAM!#REF!+[1]XUAN!#REF!+[1]LIEN!#REF!</f>
        <v>#REF!</v>
      </c>
      <c r="BK236" s="633" t="e">
        <f>[1]DAI!#REF!+[1]NAM!#REF!+[1]NHAN!#REF!+[1]LY!#REF!+[1]DUC!#REF!+[1]DONG!#REF!+[1]HPHU!#REF!+[1]BAC!#REF!+[1]THANH!#REF!+#REF!+[1]MY!#REF!+[1]HA!#REF!+[1]PHUC!#REF!+[1]LAM!#REF!+[1]XUAN!#REF!+[1]LIEN!#REF!</f>
        <v>#REF!</v>
      </c>
      <c r="BL236" s="633" t="e">
        <f>[1]DAI!#REF!+[1]NAM!#REF!+[1]NHAN!#REF!+[1]LY!#REF!+[1]DUC!#REF!+[1]DONG!#REF!+[1]HPHU!#REF!+[1]BAC!#REF!+[1]THANH!#REF!+#REF!+[1]MY!#REF!+[1]HA!#REF!+[1]PHUC!#REF!+[1]LAM!#REF!+[1]XUAN!#REF!+[1]LIEN!#REF!</f>
        <v>#REF!</v>
      </c>
      <c r="BM236" s="568"/>
    </row>
    <row r="237" spans="1:65" ht="24" hidden="1" customHeight="1" x14ac:dyDescent="0.2">
      <c r="A237" s="634" t="s">
        <v>85</v>
      </c>
      <c r="B237" s="590" t="s">
        <v>86</v>
      </c>
      <c r="C237" s="635" t="s">
        <v>87</v>
      </c>
      <c r="D237" s="633" t="e">
        <f>[1]DAI!#REF!+[1]NAM!#REF!+[1]NHAN!#REF!+[1]LY!#REF!+[1]DUC!#REF!+[1]DONG!#REF!+[1]HPHU!#REF!+[1]BAC!#REF!+[1]THANH!#REF!+#REF!+[1]MY!#REF!+[1]HA!#REF!+[1]PHUC!#REF!+[1]LAM!#REF!+[1]XUAN!#REF!+[1]LIEN!#REF!</f>
        <v>#REF!</v>
      </c>
      <c r="E237" s="633" t="e">
        <f>[1]DAI!#REF!+[1]NAM!#REF!+[1]NHAN!#REF!+[1]LY!#REF!+[1]DUC!#REF!+[1]DONG!#REF!+[1]HPHU!#REF!+[1]BAC!#REF!+[1]THANH!#REF!+#REF!+[1]MY!#REF!+[1]HA!#REF!+[1]PHUC!#REF!+[1]LAM!#REF!+[1]XUAN!#REF!+[1]LIEN!#REF!</f>
        <v>#REF!</v>
      </c>
      <c r="F237" s="633" t="e">
        <f>[1]DAI!#REF!+[1]NAM!#REF!+[1]NHAN!#REF!+[1]LY!#REF!+[1]DUC!#REF!+[1]DONG!#REF!+[1]HPHU!#REF!+[1]BAC!#REF!+[1]THANH!#REF!+#REF!+[1]MY!#REF!+[1]HA!#REF!+[1]PHUC!#REF!+[1]LAM!#REF!+[1]XUAN!#REF!+[1]LIEN!#REF!</f>
        <v>#REF!</v>
      </c>
      <c r="G237" s="617">
        <f>[1]DAI!G235+[1]NAM!G235+[1]NHAN!G235+[1]LY!G235+[1]DUC!G235+[1]DONG!G235+[1]HPHU!G235+[1]BAC!G235+[1]THANH!G235+[1]MY!G235+[1]HA!G235+[1]PHUC!G235+[1]LAM!G235+[1]XUAN!G235+[1]LIEN!G235+[1]HUNG!G235+[1]CNAM!G235+[1]TAY!G235+[1]HOA!G235+[1]VAN!G235+[1]PDINH!G235+[1]SLOC!G235+[1]TRUNG!G235+[1]TAN!G235+[1]THUONG!G235+[1]HLAO!G235+[1]PNHA!G235+[1]VTRUNG!G235</f>
        <v>0</v>
      </c>
      <c r="H237" s="633" t="e">
        <f>[1]DAI!#REF!+[1]NAM!#REF!+[1]NHAN!#REF!+[1]LY!#REF!+[1]DUC!#REF!+[1]DONG!#REF!+[1]HPHU!#REF!+[1]BAC!#REF!+[1]THANH!#REF!+#REF!+[1]MY!#REF!+[1]HA!#REF!+[1]PHUC!#REF!+[1]LAM!#REF!+[1]XUAN!#REF!+[1]LIEN!#REF!</f>
        <v>#REF!</v>
      </c>
      <c r="I237" s="633" t="e">
        <f>[1]DAI!#REF!+[1]NAM!#REF!+[1]NHAN!#REF!+[1]LY!#REF!+[1]DUC!#REF!+[1]DONG!#REF!+[1]HPHU!#REF!+[1]BAC!#REF!+[1]THANH!#REF!+#REF!+[1]MY!#REF!+[1]HA!#REF!+[1]PHUC!#REF!+[1]LAM!#REF!+[1]XUAN!#REF!+[1]LIEN!#REF!</f>
        <v>#REF!</v>
      </c>
      <c r="J237" s="617">
        <f>[1]DAI!J235+[1]NAM!J235+[1]NHAN!J235+[1]LY!J235+[1]DUC!J235+[1]DONG!J235+[1]HPHU!J235+[1]BAC!J235+[1]THANH!J235+[1]MY!J235+[1]HA!J235+[1]PHUC!J235+[1]LAM!J235+[1]XUAN!J235+[1]LIEN!J235+[1]HUNG!J235+[1]CNAM!J235+[1]TAY!J235+[1]HOA!J235+[1]VAN!J235+[1]PDINH!J235+[1]SLOC!J235+[1]TRUNG!J235+[1]TAN!J235+[1]THUONG!J235+[1]HLAO!J235+[1]PNHA!J235+[1]VTRUNG!J235</f>
        <v>0</v>
      </c>
      <c r="K237" s="633" t="e">
        <f>[1]DAI!#REF!+[1]NAM!#REF!+[1]NHAN!#REF!+[1]LY!#REF!+[1]DUC!#REF!+[1]DONG!#REF!+[1]HPHU!#REF!+[1]BAC!#REF!+[1]THANH!#REF!+#REF!+[1]MY!#REF!+[1]HA!#REF!+[1]PHUC!#REF!+[1]LAM!#REF!+[1]XUAN!#REF!+[1]LIEN!#REF!</f>
        <v>#REF!</v>
      </c>
      <c r="L237" s="633" t="e">
        <f>[1]DAI!#REF!+[1]NAM!#REF!+[1]NHAN!#REF!+[1]LY!#REF!+[1]DUC!#REF!+[1]DONG!#REF!+[1]HPHU!#REF!+[1]BAC!#REF!+[1]THANH!#REF!+#REF!+[1]MY!#REF!+[1]HA!#REF!+[1]PHUC!#REF!+[1]LAM!#REF!+[1]XUAN!#REF!+[1]LIEN!#REF!</f>
        <v>#REF!</v>
      </c>
      <c r="M237" s="633" t="e">
        <f>[1]DAI!#REF!+[1]NAM!#REF!+[1]NHAN!#REF!+[1]LY!#REF!+[1]DUC!#REF!+[1]DONG!#REF!+[1]HPHU!#REF!+[1]BAC!#REF!+[1]THANH!#REF!+#REF!+[1]MY!#REF!+[1]HA!#REF!+[1]PHUC!#REF!+[1]LAM!#REF!+[1]XUAN!#REF!+[1]LIEN!#REF!</f>
        <v>#REF!</v>
      </c>
      <c r="N237" s="617">
        <f>[1]DAI!N235+[1]NAM!N235+[1]NHAN!N235+[1]LY!N235+[1]DUC!N235+[1]DONG!N235+[1]HPHU!N235+[1]BAC!N235+[1]THANH!N235+[1]MY!N235+[1]HA!N235+[1]PHUC!N235+[1]LAM!N235+[1]XUAN!N235+[1]LIEN!N235+[1]HUNG!N235+[1]CNAM!N235+[1]TAY!N235+[1]HOA!N235+[1]VAN!N235+[1]PDINH!N235+[1]SLOC!N235+[1]TRUNG!N235+[1]TAN!N235+[1]THUONG!N235+[1]HLAO!N235+[1]PNHA!N235+[1]VTRUNG!N235</f>
        <v>0</v>
      </c>
      <c r="O237" s="617">
        <f>[1]DAI!O235+[1]NAM!O235+[1]NHAN!O235+[1]LY!O235+[1]DUC!O235+[1]DONG!O235+[1]HPHU!O235+[1]BAC!O235+[1]THANH!O235+[1]MY!O235+[1]HA!O235+[1]PHUC!O235+[1]LAM!O235+[1]XUAN!O235+[1]LIEN!O235+[1]HUNG!O235+[1]CNAM!O235+[1]TAY!O235+[1]HOA!O235+[1]VAN!O235+[1]PDINH!O235+[1]SLOC!O235+[1]TRUNG!O235+[1]TAN!O235+[1]THUONG!O235+[1]HLAO!O235+[1]PNHA!O235+[1]VTRUNG!O235</f>
        <v>0</v>
      </c>
      <c r="P237" s="617">
        <f>[1]DAI!P173+[1]NAM!P171+[1]NHAN!P173+[1]LY!P173+[1]DUC!P173+[1]DONG!P173+[1]HPHU!P172+[1]BAC!P172+[1]THANH!P173+[1]MY!P170+[1]HA!P111+[1]PHUC!P169+[1]LAM!P170+[1]XUAN!P168+[1]LIEN!P172</f>
        <v>0</v>
      </c>
      <c r="Q237" s="633" t="e">
        <f>[1]DAI!#REF!+[1]NAM!#REF!+[1]NHAN!#REF!+[1]LY!#REF!+[1]DUC!#REF!+[1]DONG!#REF!+[1]HPHU!#REF!+[1]BAC!#REF!+[1]THANH!#REF!+#REF!+[1]MY!#REF!+[1]HA!#REF!+[1]PHUC!#REF!+[1]LAM!#REF!+[1]XUAN!#REF!+[1]LIEN!#REF!</f>
        <v>#REF!</v>
      </c>
      <c r="R237" s="588" t="e">
        <f>[1]DAI!#REF!+[1]NAM!#REF!+[1]NHAN!#REF!+[1]LY!#REF!+[1]DUC!#REF!+[1]DONG!#REF!+[1]HPHU!#REF!+[1]BAC!#REF!+[1]THANH!#REF!+#REF!+[1]MY!#REF!+[1]HA!#REF!+[1]PHUC!#REF!+[1]LAM!#REF!+[1]XUAN!#REF!+[1]LIEN!#REF!</f>
        <v>#REF!</v>
      </c>
      <c r="S237" s="633" t="e">
        <f>[1]DAI!#REF!+[1]NAM!#REF!+[1]NHAN!#REF!+[1]LY!#REF!+[1]DUC!#REF!+[1]DONG!#REF!+[1]HPHU!#REF!+[1]BAC!#REF!+[1]THANH!#REF!+#REF!+[1]MY!#REF!+[1]HA!#REF!+[1]PHUC!#REF!+[1]LAM!#REF!+[1]XUAN!#REF!+[1]LIEN!#REF!</f>
        <v>#REF!</v>
      </c>
      <c r="T237" s="633" t="e">
        <f>[1]DAI!#REF!+[1]NAM!#REF!+[1]NHAN!#REF!+[1]LY!#REF!+[1]DUC!#REF!+[1]DONG!#REF!+[1]HPHU!#REF!+[1]BAC!#REF!+[1]THANH!#REF!+#REF!+[1]MY!#REF!+[1]HA!#REF!+[1]PHUC!#REF!+[1]LAM!#REF!+[1]XUAN!#REF!+[1]LIEN!#REF!</f>
        <v>#REF!</v>
      </c>
      <c r="U237" s="633" t="e">
        <f>[1]DAI!#REF!+[1]NAM!#REF!+[1]NHAN!#REF!+[1]LY!#REF!+[1]DUC!#REF!+[1]DONG!#REF!+[1]HPHU!#REF!+[1]BAC!#REF!+[1]THANH!#REF!+#REF!+[1]MY!#REF!+[1]HA!#REF!+[1]PHUC!#REF!+[1]LAM!#REF!+[1]XUAN!#REF!+[1]LIEN!#REF!</f>
        <v>#REF!</v>
      </c>
      <c r="V237" s="633" t="e">
        <f>[1]DAI!#REF!+[1]NAM!#REF!+[1]NHAN!#REF!+[1]LY!#REF!+[1]DUC!#REF!+[1]DONG!#REF!+[1]HPHU!#REF!+[1]BAC!#REF!+[1]THANH!#REF!+#REF!+[1]MY!#REF!+[1]HA!#REF!+[1]PHUC!#REF!+[1]LAM!#REF!+[1]XUAN!#REF!+[1]LIEN!#REF!</f>
        <v>#REF!</v>
      </c>
      <c r="W237" s="633" t="e">
        <f>[1]DAI!#REF!+[1]NAM!#REF!+[1]NHAN!#REF!+[1]LY!#REF!+[1]DUC!#REF!+[1]DONG!#REF!+[1]HPHU!#REF!+[1]BAC!#REF!+[1]THANH!#REF!+#REF!+[1]MY!#REF!+[1]HA!#REF!+[1]PHUC!#REF!+[1]LAM!#REF!+[1]XUAN!#REF!+[1]LIEN!#REF!</f>
        <v>#REF!</v>
      </c>
      <c r="X237" s="633" t="e">
        <f>[1]DAI!#REF!+[1]NAM!#REF!+[1]NHAN!#REF!+[1]LY!#REF!+[1]DUC!#REF!+[1]DONG!#REF!+[1]HPHU!#REF!+[1]BAC!#REF!+[1]THANH!#REF!+#REF!+[1]MY!#REF!+[1]HA!#REF!+[1]PHUC!#REF!+[1]LAM!#REF!+[1]XUAN!#REF!+[1]LIEN!#REF!</f>
        <v>#REF!</v>
      </c>
      <c r="Y237" s="633" t="e">
        <f>[1]DAI!#REF!+[1]NAM!#REF!+[1]NHAN!#REF!+[1]LY!#REF!+[1]DUC!#REF!+[1]DONG!#REF!+[1]HPHU!#REF!+[1]BAC!#REF!+[1]THANH!#REF!+#REF!+[1]MY!#REF!+[1]HA!#REF!+[1]PHUC!#REF!+[1]LAM!#REF!+[1]XUAN!#REF!+[1]LIEN!#REF!</f>
        <v>#REF!</v>
      </c>
      <c r="Z237" s="633" t="e">
        <f>[1]DAI!#REF!+[1]NAM!#REF!+[1]NHAN!#REF!+[1]LY!#REF!+[1]DUC!#REF!+[1]DONG!#REF!+[1]HPHU!#REF!+[1]BAC!#REF!+[1]THANH!#REF!+#REF!+[1]MY!#REF!+[1]HA!#REF!+[1]PHUC!#REF!+[1]LAM!#REF!+[1]XUAN!#REF!+[1]LIEN!#REF!</f>
        <v>#REF!</v>
      </c>
      <c r="AA237" s="633" t="e">
        <f>[1]DAI!#REF!+[1]NAM!#REF!+[1]NHAN!#REF!+[1]LY!#REF!+[1]DUC!#REF!+[1]DONG!#REF!+[1]HPHU!#REF!+[1]BAC!#REF!+[1]THANH!#REF!+#REF!+[1]MY!#REF!+[1]HA!#REF!+[1]PHUC!#REF!+[1]LAM!#REF!+[1]XUAN!#REF!+[1]LIEN!#REF!</f>
        <v>#REF!</v>
      </c>
      <c r="AB237" s="633" t="e">
        <f>[1]DAI!#REF!+[1]NAM!#REF!+[1]NHAN!#REF!+[1]LY!#REF!+[1]DUC!#REF!+[1]DONG!#REF!+[1]HPHU!#REF!+[1]BAC!#REF!+[1]THANH!#REF!+#REF!+[1]MY!#REF!+[1]HA!#REF!+[1]PHUC!#REF!+[1]LAM!#REF!+[1]XUAN!#REF!+[1]LIEN!#REF!</f>
        <v>#REF!</v>
      </c>
      <c r="AC237" s="633" t="e">
        <f>[1]DAI!#REF!+[1]NAM!#REF!+[1]NHAN!#REF!+[1]LY!#REF!+[1]DUC!#REF!+[1]DONG!#REF!+[1]HPHU!#REF!+[1]BAC!#REF!+[1]THANH!#REF!+#REF!+[1]MY!#REF!+[1]HA!#REF!+[1]PHUC!#REF!+[1]LAM!#REF!+[1]XUAN!#REF!+[1]LIEN!#REF!</f>
        <v>#REF!</v>
      </c>
      <c r="AD237" s="617">
        <f>[1]DAI!AD173+[1]NAM!AD171+[1]NHAN!AD173+[1]LY!AD173+[1]DUC!AD173+[1]DONG!AD173+[1]HPHU!AD172+[1]BAC!AD172+[1]THANH!AD173+[1]MY!AD170+[1]HA!AD111+[1]PHUC!AD169+[1]LAM!AD170+[1]XUAN!AD168+[1]LIEN!AD172</f>
        <v>0</v>
      </c>
      <c r="AE237" s="633" t="e">
        <f>[1]DAI!#REF!+[1]NAM!#REF!+[1]NHAN!#REF!+[1]LY!#REF!+[1]DUC!#REF!+[1]DONG!#REF!+[1]HPHU!#REF!+[1]BAC!#REF!+[1]THANH!#REF!+#REF!+[1]MY!#REF!+[1]HA!#REF!+[1]PHUC!#REF!+[1]LAM!#REF!+[1]XUAN!#REF!+[1]LIEN!#REF!</f>
        <v>#REF!</v>
      </c>
      <c r="AF237" s="633" t="e">
        <f>[1]DAI!#REF!+[1]NAM!#REF!+[1]NHAN!#REF!+[1]LY!#REF!+[1]DUC!#REF!+[1]DONG!#REF!+[1]HPHU!#REF!+[1]BAC!#REF!+[1]THANH!#REF!+#REF!+[1]MY!#REF!+[1]HA!#REF!+[1]PHUC!#REF!+[1]LAM!#REF!+[1]XUAN!#REF!+[1]LIEN!#REF!</f>
        <v>#REF!</v>
      </c>
      <c r="AG237" s="633" t="e">
        <f>[1]DAI!#REF!+[1]NAM!#REF!+[1]NHAN!#REF!+[1]LY!#REF!+[1]DUC!#REF!+[1]DONG!#REF!+[1]HPHU!#REF!+[1]BAC!#REF!+[1]THANH!#REF!+#REF!+[1]MY!#REF!+[1]HA!#REF!+[1]PHUC!#REF!+[1]LAM!#REF!+[1]XUAN!#REF!+[1]LIEN!#REF!</f>
        <v>#REF!</v>
      </c>
      <c r="AH237" s="633" t="e">
        <f>[1]DAI!#REF!+[1]NAM!#REF!+[1]NHAN!#REF!+[1]LY!#REF!+[1]DUC!#REF!+[1]DONG!#REF!+[1]HPHU!#REF!+[1]BAC!#REF!+[1]THANH!#REF!+#REF!+[1]MY!#REF!+[1]HA!#REF!+[1]PHUC!#REF!+[1]LAM!#REF!+[1]XUAN!#REF!+[1]LIEN!#REF!</f>
        <v>#REF!</v>
      </c>
      <c r="AI237" s="633" t="e">
        <f>[1]DAI!#REF!+[1]NAM!#REF!+[1]NHAN!#REF!+[1]LY!#REF!+[1]DUC!#REF!+[1]DONG!#REF!+[1]HPHU!#REF!+[1]BAC!#REF!+[1]THANH!#REF!+#REF!+[1]MY!#REF!+[1]HA!#REF!+[1]PHUC!#REF!+[1]LAM!#REF!+[1]XUAN!#REF!+[1]LIEN!#REF!</f>
        <v>#REF!</v>
      </c>
      <c r="AJ237" s="633" t="e">
        <f>[1]DAI!#REF!+[1]NAM!#REF!+[1]NHAN!#REF!+[1]LY!#REF!+[1]DUC!#REF!+[1]DONG!#REF!+[1]HPHU!#REF!+[1]BAC!#REF!+[1]THANH!#REF!+#REF!+[1]MY!#REF!+[1]HA!#REF!+[1]PHUC!#REF!+[1]LAM!#REF!+[1]XUAN!#REF!+[1]LIEN!#REF!</f>
        <v>#REF!</v>
      </c>
      <c r="AK237" s="617">
        <f>[1]DAI!AK173+[1]NAM!AK171+[1]NHAN!AK173+[1]LY!AK173+[1]DUC!AK173+[1]DONG!AK173+[1]HPHU!AK172+[1]BAC!AK172+[1]THANH!AK173+[1]MY!AK170+[1]HA!AK111+[1]PHUC!AK169+[1]LAM!AK170+[1]XUAN!AK168+[1]LIEN!AK172</f>
        <v>0</v>
      </c>
      <c r="AL237" s="633" t="e">
        <f>[1]DAI!#REF!+[1]NAM!#REF!+[1]NHAN!#REF!+[1]LY!#REF!+[1]DUC!#REF!+[1]DONG!#REF!+[1]HPHU!#REF!+[1]BAC!#REF!+[1]THANH!#REF!+#REF!+[1]MY!#REF!+[1]HA!#REF!+[1]PHUC!#REF!+[1]LAM!#REF!+[1]XUAN!#REF!+[1]LIEN!#REF!</f>
        <v>#REF!</v>
      </c>
      <c r="AM237" s="633" t="e">
        <f>[1]DAI!#REF!+[1]NAM!#REF!+[1]NHAN!#REF!+[1]LY!#REF!+[1]DUC!#REF!+[1]DONG!#REF!+[1]HPHU!#REF!+[1]BAC!#REF!+[1]THANH!#REF!+#REF!+[1]MY!#REF!+[1]HA!#REF!+[1]PHUC!#REF!+[1]LAM!#REF!+[1]XUAN!#REF!+[1]LIEN!#REF!</f>
        <v>#REF!</v>
      </c>
      <c r="AN237" s="617">
        <f>[1]DAI!AN173+[1]NAM!AN171+[1]NHAN!AN173+[1]LY!AN173+[1]DUC!AN173+[1]DONG!AN173+[1]HPHU!AN172+[1]BAC!AN172+[1]THANH!AN173+[1]MY!AN170+[1]HA!AN111+[1]PHUC!AN169+[1]LAM!AN170+[1]XUAN!AN168+[1]LIEN!AN172</f>
        <v>0</v>
      </c>
      <c r="AO237" s="633" t="e">
        <f>[1]DAI!#REF!+[1]NAM!#REF!+[1]NHAN!#REF!+[1]LY!#REF!+[1]DUC!#REF!+[1]DONG!#REF!+[1]HPHU!#REF!+[1]BAC!#REF!+[1]THANH!#REF!+#REF!+[1]MY!#REF!+[1]HA!#REF!+[1]PHUC!#REF!+[1]LAM!#REF!+[1]XUAN!#REF!+[1]LIEN!#REF!</f>
        <v>#REF!</v>
      </c>
      <c r="AP237" s="633" t="e">
        <f>[1]DAI!#REF!+[1]NAM!#REF!+[1]NHAN!#REF!+[1]LY!#REF!+[1]DUC!#REF!+[1]DONG!#REF!+[1]HPHU!#REF!+[1]BAC!#REF!+[1]THANH!#REF!+#REF!+[1]MY!#REF!+[1]HA!#REF!+[1]PHUC!#REF!+[1]LAM!#REF!+[1]XUAN!#REF!+[1]LIEN!#REF!</f>
        <v>#REF!</v>
      </c>
      <c r="AQ237" s="633" t="e">
        <f>[1]DAI!#REF!+[1]NAM!#REF!+[1]NHAN!#REF!+[1]LY!#REF!+[1]DUC!#REF!+[1]DONG!#REF!+[1]HPHU!#REF!+[1]BAC!#REF!+[1]THANH!#REF!+#REF!+[1]MY!#REF!+[1]HA!#REF!+[1]PHUC!#REF!+[1]LAM!#REF!+[1]XUAN!#REF!+[1]LIEN!#REF!</f>
        <v>#REF!</v>
      </c>
      <c r="AR237" s="617">
        <f>[1]DAI!AR235+[1]NAM!AR235+[1]NHAN!AR235+[1]LY!AR235+[1]DUC!AR235+[1]DONG!AR235+[1]HPHU!AR235+[1]BAC!AR235+[1]THANH!AR235+[1]MY!AR235+[1]HA!AR235+[1]PHUC!AR235+[1]LAM!AR235+[1]XUAN!AR235+[1]LIEN!AR235+[1]HUNG!AR235+[1]CNAM!AR235+[1]TAY!AR235+[1]HOA!AR235+[1]VAN!AR235+[1]PDINH!AR235+[1]SLOC!AR235+[1]TRUNG!AR235+[1]TAN!AR235+[1]THUONG!AR235+[1]HLAO!AR235+[1]PNHA!AR235+[1]VTRUNG!AR235</f>
        <v>0</v>
      </c>
      <c r="AS237" s="617">
        <f>[1]DAI!AS173+[1]NAM!AS171+[1]NHAN!AS173+[1]LY!AS173+[1]DUC!AS173+[1]DONG!AS173+[1]HPHU!AS172+[1]BAC!AS172+[1]THANH!AS173+[1]MY!AS170+[1]HA!AS111+[1]PHUC!AS169+[1]LAM!AS170+[1]XUAN!AS168+[1]LIEN!AS172</f>
        <v>0</v>
      </c>
      <c r="AT237" s="617"/>
      <c r="AU237" s="617">
        <f>[1]DAI!AU173+[1]NAM!AU171+[1]NHAN!AU173+[1]LY!AU173+[1]DUC!AU173+[1]DONG!AU173+[1]HPHU!AU172+[1]BAC!AU172+[1]THANH!AU173+[1]MY!AU170+[1]HA!AU111+[1]PHUC!AU169+[1]LAM!AU170+[1]XUAN!AU168+[1]LIEN!AU172</f>
        <v>0</v>
      </c>
      <c r="AV237" s="587">
        <f>[1]DAI!AV235+[1]NAM!AV235+[1]NHAN!AV235+[1]LY!AV235+[1]DUC!AV235+[1]DONG!AV235+[1]HPHU!AV235+[1]BAC!AV235+[1]THANH!AV235+[1]MY!AV235+[1]HA!AV235+[1]PHUC!AV235+[1]LAM!AV235+[1]XUAN!AV235+[1]LIEN!AV235+[1]HUNG!AV235+[1]CNAM!AV235+[1]TAY!AV235+[1]HOA!AV235+[1]VAN!AV235+[1]PDINH!AV235+[1]SLOC!AV235+[1]TRUNG!AV235+[1]TAN!AV235+[1]THUONG!AV235+[1]HLAO!AV235+[1]PNHA!AV235+[1]VTRUNG!AV235</f>
        <v>0</v>
      </c>
      <c r="AW237" s="633" t="e">
        <f>[1]DAI!#REF!+[1]NAM!#REF!+[1]NHAN!#REF!+[1]LY!#REF!+[1]DUC!#REF!+[1]DONG!#REF!+[1]HPHU!#REF!+[1]BAC!#REF!+[1]THANH!#REF!+#REF!+[1]MY!#REF!+[1]HA!#REF!+[1]PHUC!#REF!+[1]LAM!#REF!+[1]XUAN!#REF!+[1]LIEN!#REF!</f>
        <v>#REF!</v>
      </c>
      <c r="AX237" s="633" t="e">
        <f>[1]DAI!#REF!+[1]NAM!#REF!+[1]NHAN!#REF!+[1]LY!#REF!+[1]DUC!#REF!+[1]DONG!#REF!+[1]HPHU!#REF!+[1]BAC!#REF!+[1]THANH!#REF!+#REF!+[1]MY!#REF!+[1]HA!#REF!+[1]PHUC!#REF!+[1]LAM!#REF!+[1]XUAN!#REF!+[1]LIEN!#REF!</f>
        <v>#REF!</v>
      </c>
      <c r="AY237" s="633" t="e">
        <f>[1]DAI!#REF!+[1]NAM!#REF!+[1]NHAN!#REF!+[1]LY!#REF!+[1]DUC!#REF!+[1]DONG!#REF!+[1]HPHU!#REF!+[1]BAC!#REF!+[1]THANH!#REF!+#REF!+[1]MY!#REF!+[1]HA!#REF!+[1]PHUC!#REF!+[1]LAM!#REF!+[1]XUAN!#REF!+[1]LIEN!#REF!</f>
        <v>#REF!</v>
      </c>
      <c r="AZ237" s="617">
        <f>[1]DAI!AZ173+[1]NAM!AZ171+[1]NHAN!AZ173+[1]LY!AZ173+[1]DUC!AZ173+[1]DONG!AZ173+[1]HPHU!AZ172+[1]BAC!AZ172+[1]THANH!AZ173+[1]MY!AZ170+[1]HA!AZ111+[1]PHUC!AZ169+[1]LAM!AZ170+[1]XUAN!AZ168+[1]LIEN!AZ172</f>
        <v>0</v>
      </c>
      <c r="BA237" s="633" t="e">
        <f>[1]DAI!#REF!+[1]NAM!#REF!+[1]NHAN!#REF!+[1]LY!#REF!+[1]DUC!#REF!+[1]DONG!#REF!+[1]HPHU!#REF!+[1]BAC!#REF!+[1]THANH!#REF!+#REF!+[1]MY!#REF!+[1]HA!#REF!+[1]PHUC!#REF!+[1]LAM!#REF!+[1]XUAN!#REF!+[1]LIEN!#REF!</f>
        <v>#REF!</v>
      </c>
      <c r="BB237" s="633" t="e">
        <f>[1]DAI!#REF!+[1]NAM!#REF!+[1]NHAN!#REF!+[1]LY!#REF!+[1]DUC!#REF!+[1]DONG!#REF!+[1]HPHU!#REF!+[1]BAC!#REF!+[1]THANH!#REF!+#REF!+[1]MY!#REF!+[1]HA!#REF!+[1]PHUC!#REF!+[1]LAM!#REF!+[1]XUAN!#REF!+[1]LIEN!#REF!</f>
        <v>#REF!</v>
      </c>
      <c r="BC237" s="633" t="e">
        <f>[1]DAI!#REF!+[1]NAM!#REF!+[1]NHAN!#REF!+[1]LY!#REF!+[1]DUC!#REF!+[1]DONG!#REF!+[1]HPHU!#REF!+[1]BAC!#REF!+[1]THANH!#REF!+#REF!+[1]MY!#REF!+[1]HA!#REF!+[1]PHUC!#REF!+[1]LAM!#REF!+[1]XUAN!#REF!+[1]LIEN!#REF!</f>
        <v>#REF!</v>
      </c>
      <c r="BD237" s="617">
        <f>[1]DAI!BD173+[1]NAM!BD171+[1]NHAN!BD173+[1]LY!BD173+[1]DUC!BD173+[1]DONG!BD173+[1]HPHU!BD172+[1]BAC!BD172+[1]THANH!BD173+[1]MY!BD170+[1]HA!BD111+[1]PHUC!BD169+[1]LAM!BD170+[1]XUAN!BD168+[1]LIEN!BD172</f>
        <v>0</v>
      </c>
      <c r="BE237" s="633" t="e">
        <f>[1]DAI!#REF!+[1]NAM!#REF!+[1]NHAN!#REF!+[1]LY!#REF!+[1]DUC!#REF!+[1]DONG!#REF!+[1]HPHU!#REF!+[1]BAC!#REF!+[1]THANH!#REF!+#REF!+[1]MY!#REF!+[1]HA!#REF!+[1]PHUC!#REF!+[1]LAM!#REF!+[1]XUAN!#REF!+[1]LIEN!#REF!</f>
        <v>#REF!</v>
      </c>
      <c r="BF237" s="633" t="e">
        <f>[1]DAI!#REF!+[1]NAM!#REF!+[1]NHAN!#REF!+[1]LY!#REF!+[1]DUC!#REF!+[1]DONG!#REF!+[1]HPHU!#REF!+[1]BAC!#REF!+[1]THANH!#REF!+#REF!+[1]MY!#REF!+[1]HA!#REF!+[1]PHUC!#REF!+[1]LAM!#REF!+[1]XUAN!#REF!+[1]LIEN!#REF!</f>
        <v>#REF!</v>
      </c>
      <c r="BG237" s="633" t="e">
        <f>[1]DAI!#REF!+[1]NAM!#REF!+[1]NHAN!#REF!+[1]LY!#REF!+[1]DUC!#REF!+[1]DONG!#REF!+[1]HPHU!#REF!+[1]BAC!#REF!+[1]THANH!#REF!+#REF!+[1]MY!#REF!+[1]HA!#REF!+[1]PHUC!#REF!+[1]LAM!#REF!+[1]XUAN!#REF!+[1]LIEN!#REF!</f>
        <v>#REF!</v>
      </c>
      <c r="BH237" s="633" t="e">
        <f>[1]DAI!#REF!+[1]NAM!#REF!+[1]NHAN!#REF!+[1]LY!#REF!+[1]DUC!#REF!+[1]DONG!#REF!+[1]HPHU!#REF!+[1]BAC!#REF!+[1]THANH!#REF!+#REF!+[1]MY!#REF!+[1]HA!#REF!+[1]PHUC!#REF!+[1]LAM!#REF!+[1]XUAN!#REF!+[1]LIEN!#REF!</f>
        <v>#REF!</v>
      </c>
      <c r="BI237" s="633" t="e">
        <f>[1]DAI!#REF!+[1]NAM!#REF!+[1]NHAN!#REF!+[1]LY!#REF!+[1]DUC!#REF!+[1]DONG!#REF!+[1]HPHU!#REF!+[1]BAC!#REF!+[1]THANH!#REF!+#REF!+[1]MY!#REF!+[1]HA!#REF!+[1]PHUC!#REF!+[1]LAM!#REF!+[1]XUAN!#REF!+[1]LIEN!#REF!</f>
        <v>#REF!</v>
      </c>
      <c r="BJ237" s="633" t="e">
        <f>[1]DAI!#REF!+[1]NAM!#REF!+[1]NHAN!#REF!+[1]LY!#REF!+[1]DUC!#REF!+[1]DONG!#REF!+[1]HPHU!#REF!+[1]BAC!#REF!+[1]THANH!#REF!+#REF!+[1]MY!#REF!+[1]HA!#REF!+[1]PHUC!#REF!+[1]LAM!#REF!+[1]XUAN!#REF!+[1]LIEN!#REF!</f>
        <v>#REF!</v>
      </c>
      <c r="BK237" s="633" t="e">
        <f>[1]DAI!#REF!+[1]NAM!#REF!+[1]NHAN!#REF!+[1]LY!#REF!+[1]DUC!#REF!+[1]DONG!#REF!+[1]HPHU!#REF!+[1]BAC!#REF!+[1]THANH!#REF!+#REF!+[1]MY!#REF!+[1]HA!#REF!+[1]PHUC!#REF!+[1]LAM!#REF!+[1]XUAN!#REF!+[1]LIEN!#REF!</f>
        <v>#REF!</v>
      </c>
      <c r="BL237" s="633" t="e">
        <f>[1]DAI!#REF!+[1]NAM!#REF!+[1]NHAN!#REF!+[1]LY!#REF!+[1]DUC!#REF!+[1]DONG!#REF!+[1]HPHU!#REF!+[1]BAC!#REF!+[1]THANH!#REF!+#REF!+[1]MY!#REF!+[1]HA!#REF!+[1]PHUC!#REF!+[1]LAM!#REF!+[1]XUAN!#REF!+[1]LIEN!#REF!</f>
        <v>#REF!</v>
      </c>
      <c r="BM237" s="568"/>
    </row>
    <row r="238" spans="1:65" ht="24" hidden="1" customHeight="1" x14ac:dyDescent="0.2">
      <c r="A238" s="634" t="s">
        <v>88</v>
      </c>
      <c r="B238" s="584" t="s">
        <v>89</v>
      </c>
      <c r="C238" s="635" t="s">
        <v>90</v>
      </c>
      <c r="D238" s="633" t="e">
        <f>[1]DAI!#REF!+[1]NAM!#REF!+[1]NHAN!#REF!+[1]LY!#REF!+[1]DUC!#REF!+[1]DONG!#REF!+[1]HPHU!#REF!+[1]BAC!#REF!+[1]THANH!#REF!+#REF!+[1]MY!#REF!+[1]HA!#REF!+[1]PHUC!#REF!+[1]LAM!#REF!+[1]XUAN!#REF!+[1]LIEN!#REF!</f>
        <v>#REF!</v>
      </c>
      <c r="E238" s="633" t="e">
        <f>[1]DAI!#REF!+[1]NAM!#REF!+[1]NHAN!#REF!+[1]LY!#REF!+[1]DUC!#REF!+[1]DONG!#REF!+[1]HPHU!#REF!+[1]BAC!#REF!+[1]THANH!#REF!+#REF!+[1]MY!#REF!+[1]HA!#REF!+[1]PHUC!#REF!+[1]LAM!#REF!+[1]XUAN!#REF!+[1]LIEN!#REF!</f>
        <v>#REF!</v>
      </c>
      <c r="F238" s="633" t="e">
        <f>[1]DAI!#REF!+[1]NAM!#REF!+[1]NHAN!#REF!+[1]LY!#REF!+[1]DUC!#REF!+[1]DONG!#REF!+[1]HPHU!#REF!+[1]BAC!#REF!+[1]THANH!#REF!+#REF!+[1]MY!#REF!+[1]HA!#REF!+[1]PHUC!#REF!+[1]LAM!#REF!+[1]XUAN!#REF!+[1]LIEN!#REF!</f>
        <v>#REF!</v>
      </c>
      <c r="G238" s="617">
        <f>[1]DAI!G236+[1]NAM!G236+[1]NHAN!G236+[1]LY!G236+[1]DUC!G236+[1]DONG!G236+[1]HPHU!G236+[1]BAC!G236+[1]THANH!G236+[1]MY!G236+[1]HA!G236+[1]PHUC!G236+[1]LAM!G236+[1]XUAN!G236+[1]LIEN!G236+[1]HUNG!G236+[1]CNAM!G236+[1]TAY!G236+[1]HOA!G236+[1]VAN!G236+[1]PDINH!G236+[1]SLOC!G236+[1]TRUNG!G236+[1]TAN!G236+[1]THUONG!G236+[1]HLAO!G236+[1]PNHA!G236+[1]VTRUNG!G236</f>
        <v>0</v>
      </c>
      <c r="H238" s="633" t="e">
        <f>[1]DAI!#REF!+[1]NAM!#REF!+[1]NHAN!#REF!+[1]LY!#REF!+[1]DUC!#REF!+[1]DONG!#REF!+[1]HPHU!#REF!+[1]BAC!#REF!+[1]THANH!#REF!+#REF!+[1]MY!#REF!+[1]HA!#REF!+[1]PHUC!#REF!+[1]LAM!#REF!+[1]XUAN!#REF!+[1]LIEN!#REF!</f>
        <v>#REF!</v>
      </c>
      <c r="I238" s="633" t="e">
        <f>[1]DAI!#REF!+[1]NAM!#REF!+[1]NHAN!#REF!+[1]LY!#REF!+[1]DUC!#REF!+[1]DONG!#REF!+[1]HPHU!#REF!+[1]BAC!#REF!+[1]THANH!#REF!+#REF!+[1]MY!#REF!+[1]HA!#REF!+[1]PHUC!#REF!+[1]LAM!#REF!+[1]XUAN!#REF!+[1]LIEN!#REF!</f>
        <v>#REF!</v>
      </c>
      <c r="J238" s="617">
        <f>[1]DAI!J236+[1]NAM!J236+[1]NHAN!J236+[1]LY!J236+[1]DUC!J236+[1]DONG!J236+[1]HPHU!J236+[1]BAC!J236+[1]THANH!J236+[1]MY!J236+[1]HA!J236+[1]PHUC!J236+[1]LAM!J236+[1]XUAN!J236+[1]LIEN!J236+[1]HUNG!J236+[1]CNAM!J236+[1]TAY!J236+[1]HOA!J236+[1]VAN!J236+[1]PDINH!J236+[1]SLOC!J236+[1]TRUNG!J236+[1]TAN!J236+[1]THUONG!J236+[1]HLAO!J236+[1]PNHA!J236+[1]VTRUNG!J236</f>
        <v>0</v>
      </c>
      <c r="K238" s="633" t="e">
        <f>[1]DAI!#REF!+[1]NAM!#REF!+[1]NHAN!#REF!+[1]LY!#REF!+[1]DUC!#REF!+[1]DONG!#REF!+[1]HPHU!#REF!+[1]BAC!#REF!+[1]THANH!#REF!+#REF!+[1]MY!#REF!+[1]HA!#REF!+[1]PHUC!#REF!+[1]LAM!#REF!+[1]XUAN!#REF!+[1]LIEN!#REF!</f>
        <v>#REF!</v>
      </c>
      <c r="L238" s="633" t="e">
        <f>[1]DAI!#REF!+[1]NAM!#REF!+[1]NHAN!#REF!+[1]LY!#REF!+[1]DUC!#REF!+[1]DONG!#REF!+[1]HPHU!#REF!+[1]BAC!#REF!+[1]THANH!#REF!+#REF!+[1]MY!#REF!+[1]HA!#REF!+[1]PHUC!#REF!+[1]LAM!#REF!+[1]XUAN!#REF!+[1]LIEN!#REF!</f>
        <v>#REF!</v>
      </c>
      <c r="M238" s="633" t="e">
        <f>[1]DAI!#REF!+[1]NAM!#REF!+[1]NHAN!#REF!+[1]LY!#REF!+[1]DUC!#REF!+[1]DONG!#REF!+[1]HPHU!#REF!+[1]BAC!#REF!+[1]THANH!#REF!+#REF!+[1]MY!#REF!+[1]HA!#REF!+[1]PHUC!#REF!+[1]LAM!#REF!+[1]XUAN!#REF!+[1]LIEN!#REF!</f>
        <v>#REF!</v>
      </c>
      <c r="N238" s="617">
        <f>[1]DAI!N236+[1]NAM!N236+[1]NHAN!N236+[1]LY!N236+[1]DUC!N236+[1]DONG!N236+[1]HPHU!N236+[1]BAC!N236+[1]THANH!N236+[1]MY!N236+[1]HA!N236+[1]PHUC!N236+[1]LAM!N236+[1]XUAN!N236+[1]LIEN!N236+[1]HUNG!N236+[1]CNAM!N236+[1]TAY!N236+[1]HOA!N236+[1]VAN!N236+[1]PDINH!N236+[1]SLOC!N236+[1]TRUNG!N236+[1]TAN!N236+[1]THUONG!N236+[1]HLAO!N236+[1]PNHA!N236+[1]VTRUNG!N236</f>
        <v>0</v>
      </c>
      <c r="O238" s="617">
        <f>[1]DAI!O236+[1]NAM!O236+[1]NHAN!O236+[1]LY!O236+[1]DUC!O236+[1]DONG!O236+[1]HPHU!O236+[1]BAC!O236+[1]THANH!O236+[1]MY!O236+[1]HA!O236+[1]PHUC!O236+[1]LAM!O236+[1]XUAN!O236+[1]LIEN!O236+[1]HUNG!O236+[1]CNAM!O236+[1]TAY!O236+[1]HOA!O236+[1]VAN!O236+[1]PDINH!O236+[1]SLOC!O236+[1]TRUNG!O236+[1]TAN!O236+[1]THUONG!O236+[1]HLAO!O236+[1]PNHA!O236+[1]VTRUNG!O236</f>
        <v>0</v>
      </c>
      <c r="P238" s="617">
        <f>[1]DAI!P174+[1]NAM!P172+[1]NHAN!P174+[1]LY!P174+[1]DUC!P174+[1]DONG!P174+[1]HPHU!P173+[1]BAC!P173+[1]THANH!P174+[1]MY!P171+[1]HA!P112+[1]PHUC!P170+[1]LAM!P171+[1]XUAN!P169+[1]LIEN!P173</f>
        <v>0</v>
      </c>
      <c r="Q238" s="633" t="e">
        <f>[1]DAI!#REF!+[1]NAM!#REF!+[1]NHAN!#REF!+[1]LY!#REF!+[1]DUC!#REF!+[1]DONG!#REF!+[1]HPHU!#REF!+[1]BAC!#REF!+[1]THANH!#REF!+#REF!+[1]MY!#REF!+[1]HA!#REF!+[1]PHUC!#REF!+[1]LAM!#REF!+[1]XUAN!#REF!+[1]LIEN!#REF!</f>
        <v>#REF!</v>
      </c>
      <c r="R238" s="588" t="e">
        <f>[1]DAI!#REF!+[1]NAM!#REF!+[1]NHAN!#REF!+[1]LY!#REF!+[1]DUC!#REF!+[1]DONG!#REF!+[1]HPHU!#REF!+[1]BAC!#REF!+[1]THANH!#REF!+#REF!+[1]MY!#REF!+[1]HA!#REF!+[1]PHUC!#REF!+[1]LAM!#REF!+[1]XUAN!#REF!+[1]LIEN!#REF!</f>
        <v>#REF!</v>
      </c>
      <c r="S238" s="633" t="e">
        <f>[1]DAI!#REF!+[1]NAM!#REF!+[1]NHAN!#REF!+[1]LY!#REF!+[1]DUC!#REF!+[1]DONG!#REF!+[1]HPHU!#REF!+[1]BAC!#REF!+[1]THANH!#REF!+#REF!+[1]MY!#REF!+[1]HA!#REF!+[1]PHUC!#REF!+[1]LAM!#REF!+[1]XUAN!#REF!+[1]LIEN!#REF!</f>
        <v>#REF!</v>
      </c>
      <c r="T238" s="633" t="e">
        <f>[1]DAI!#REF!+[1]NAM!#REF!+[1]NHAN!#REF!+[1]LY!#REF!+[1]DUC!#REF!+[1]DONG!#REF!+[1]HPHU!#REF!+[1]BAC!#REF!+[1]THANH!#REF!+#REF!+[1]MY!#REF!+[1]HA!#REF!+[1]PHUC!#REF!+[1]LAM!#REF!+[1]XUAN!#REF!+[1]LIEN!#REF!</f>
        <v>#REF!</v>
      </c>
      <c r="U238" s="633" t="e">
        <f>[1]DAI!#REF!+[1]NAM!#REF!+[1]NHAN!#REF!+[1]LY!#REF!+[1]DUC!#REF!+[1]DONG!#REF!+[1]HPHU!#REF!+[1]BAC!#REF!+[1]THANH!#REF!+#REF!+[1]MY!#REF!+[1]HA!#REF!+[1]PHUC!#REF!+[1]LAM!#REF!+[1]XUAN!#REF!+[1]LIEN!#REF!</f>
        <v>#REF!</v>
      </c>
      <c r="V238" s="633" t="e">
        <f>[1]DAI!#REF!+[1]NAM!#REF!+[1]NHAN!#REF!+[1]LY!#REF!+[1]DUC!#REF!+[1]DONG!#REF!+[1]HPHU!#REF!+[1]BAC!#REF!+[1]THANH!#REF!+#REF!+[1]MY!#REF!+[1]HA!#REF!+[1]PHUC!#REF!+[1]LAM!#REF!+[1]XUAN!#REF!+[1]LIEN!#REF!</f>
        <v>#REF!</v>
      </c>
      <c r="W238" s="633" t="e">
        <f>[1]DAI!#REF!+[1]NAM!#REF!+[1]NHAN!#REF!+[1]LY!#REF!+[1]DUC!#REF!+[1]DONG!#REF!+[1]HPHU!#REF!+[1]BAC!#REF!+[1]THANH!#REF!+#REF!+[1]MY!#REF!+[1]HA!#REF!+[1]PHUC!#REF!+[1]LAM!#REF!+[1]XUAN!#REF!+[1]LIEN!#REF!</f>
        <v>#REF!</v>
      </c>
      <c r="X238" s="633" t="e">
        <f>[1]DAI!#REF!+[1]NAM!#REF!+[1]NHAN!#REF!+[1]LY!#REF!+[1]DUC!#REF!+[1]DONG!#REF!+[1]HPHU!#REF!+[1]BAC!#REF!+[1]THANH!#REF!+#REF!+[1]MY!#REF!+[1]HA!#REF!+[1]PHUC!#REF!+[1]LAM!#REF!+[1]XUAN!#REF!+[1]LIEN!#REF!</f>
        <v>#REF!</v>
      </c>
      <c r="Y238" s="633" t="e">
        <f>[1]DAI!#REF!+[1]NAM!#REF!+[1]NHAN!#REF!+[1]LY!#REF!+[1]DUC!#REF!+[1]DONG!#REF!+[1]HPHU!#REF!+[1]BAC!#REF!+[1]THANH!#REF!+#REF!+[1]MY!#REF!+[1]HA!#REF!+[1]PHUC!#REF!+[1]LAM!#REF!+[1]XUAN!#REF!+[1]LIEN!#REF!</f>
        <v>#REF!</v>
      </c>
      <c r="Z238" s="633" t="e">
        <f>[1]DAI!#REF!+[1]NAM!#REF!+[1]NHAN!#REF!+[1]LY!#REF!+[1]DUC!#REF!+[1]DONG!#REF!+[1]HPHU!#REF!+[1]BAC!#REF!+[1]THANH!#REF!+#REF!+[1]MY!#REF!+[1]HA!#REF!+[1]PHUC!#REF!+[1]LAM!#REF!+[1]XUAN!#REF!+[1]LIEN!#REF!</f>
        <v>#REF!</v>
      </c>
      <c r="AA238" s="633" t="e">
        <f>[1]DAI!#REF!+[1]NAM!#REF!+[1]NHAN!#REF!+[1]LY!#REF!+[1]DUC!#REF!+[1]DONG!#REF!+[1]HPHU!#REF!+[1]BAC!#REF!+[1]THANH!#REF!+#REF!+[1]MY!#REF!+[1]HA!#REF!+[1]PHUC!#REF!+[1]LAM!#REF!+[1]XUAN!#REF!+[1]LIEN!#REF!</f>
        <v>#REF!</v>
      </c>
      <c r="AB238" s="633" t="e">
        <f>[1]DAI!#REF!+[1]NAM!#REF!+[1]NHAN!#REF!+[1]LY!#REF!+[1]DUC!#REF!+[1]DONG!#REF!+[1]HPHU!#REF!+[1]BAC!#REF!+[1]THANH!#REF!+#REF!+[1]MY!#REF!+[1]HA!#REF!+[1]PHUC!#REF!+[1]LAM!#REF!+[1]XUAN!#REF!+[1]LIEN!#REF!</f>
        <v>#REF!</v>
      </c>
      <c r="AC238" s="633" t="e">
        <f>[1]DAI!#REF!+[1]NAM!#REF!+[1]NHAN!#REF!+[1]LY!#REF!+[1]DUC!#REF!+[1]DONG!#REF!+[1]HPHU!#REF!+[1]BAC!#REF!+[1]THANH!#REF!+#REF!+[1]MY!#REF!+[1]HA!#REF!+[1]PHUC!#REF!+[1]LAM!#REF!+[1]XUAN!#REF!+[1]LIEN!#REF!</f>
        <v>#REF!</v>
      </c>
      <c r="AD238" s="617">
        <f>[1]DAI!AD174+[1]NAM!AD172+[1]NHAN!AD174+[1]LY!AD174+[1]DUC!AD174+[1]DONG!AD174+[1]HPHU!AD173+[1]BAC!AD173+[1]THANH!AD174+[1]MY!AD171+[1]HA!AD112+[1]PHUC!AD170+[1]LAM!AD171+[1]XUAN!AD169+[1]LIEN!AD173</f>
        <v>0</v>
      </c>
      <c r="AE238" s="633" t="e">
        <f>[1]DAI!#REF!+[1]NAM!#REF!+[1]NHAN!#REF!+[1]LY!#REF!+[1]DUC!#REF!+[1]DONG!#REF!+[1]HPHU!#REF!+[1]BAC!#REF!+[1]THANH!#REF!+#REF!+[1]MY!#REF!+[1]HA!#REF!+[1]PHUC!#REF!+[1]LAM!#REF!+[1]XUAN!#REF!+[1]LIEN!#REF!</f>
        <v>#REF!</v>
      </c>
      <c r="AF238" s="633" t="e">
        <f>[1]DAI!#REF!+[1]NAM!#REF!+[1]NHAN!#REF!+[1]LY!#REF!+[1]DUC!#REF!+[1]DONG!#REF!+[1]HPHU!#REF!+[1]BAC!#REF!+[1]THANH!#REF!+#REF!+[1]MY!#REF!+[1]HA!#REF!+[1]PHUC!#REF!+[1]LAM!#REF!+[1]XUAN!#REF!+[1]LIEN!#REF!</f>
        <v>#REF!</v>
      </c>
      <c r="AG238" s="633" t="e">
        <f>[1]DAI!#REF!+[1]NAM!#REF!+[1]NHAN!#REF!+[1]LY!#REF!+[1]DUC!#REF!+[1]DONG!#REF!+[1]HPHU!#REF!+[1]BAC!#REF!+[1]THANH!#REF!+#REF!+[1]MY!#REF!+[1]HA!#REF!+[1]PHUC!#REF!+[1]LAM!#REF!+[1]XUAN!#REF!+[1]LIEN!#REF!</f>
        <v>#REF!</v>
      </c>
      <c r="AH238" s="633" t="e">
        <f>[1]DAI!#REF!+[1]NAM!#REF!+[1]NHAN!#REF!+[1]LY!#REF!+[1]DUC!#REF!+[1]DONG!#REF!+[1]HPHU!#REF!+[1]BAC!#REF!+[1]THANH!#REF!+#REF!+[1]MY!#REF!+[1]HA!#REF!+[1]PHUC!#REF!+[1]LAM!#REF!+[1]XUAN!#REF!+[1]LIEN!#REF!</f>
        <v>#REF!</v>
      </c>
      <c r="AI238" s="633" t="e">
        <f>[1]DAI!#REF!+[1]NAM!#REF!+[1]NHAN!#REF!+[1]LY!#REF!+[1]DUC!#REF!+[1]DONG!#REF!+[1]HPHU!#REF!+[1]BAC!#REF!+[1]THANH!#REF!+#REF!+[1]MY!#REF!+[1]HA!#REF!+[1]PHUC!#REF!+[1]LAM!#REF!+[1]XUAN!#REF!+[1]LIEN!#REF!</f>
        <v>#REF!</v>
      </c>
      <c r="AJ238" s="633" t="e">
        <f>[1]DAI!#REF!+[1]NAM!#REF!+[1]NHAN!#REF!+[1]LY!#REF!+[1]DUC!#REF!+[1]DONG!#REF!+[1]HPHU!#REF!+[1]BAC!#REF!+[1]THANH!#REF!+#REF!+[1]MY!#REF!+[1]HA!#REF!+[1]PHUC!#REF!+[1]LAM!#REF!+[1]XUAN!#REF!+[1]LIEN!#REF!</f>
        <v>#REF!</v>
      </c>
      <c r="AK238" s="617">
        <f>[1]DAI!AK174+[1]NAM!AK172+[1]NHAN!AK174+[1]LY!AK174+[1]DUC!AK174+[1]DONG!AK174+[1]HPHU!AK173+[1]BAC!AK173+[1]THANH!AK174+[1]MY!AK171+[1]HA!AK112+[1]PHUC!AK170+[1]LAM!AK171+[1]XUAN!AK169+[1]LIEN!AK173</f>
        <v>0</v>
      </c>
      <c r="AL238" s="633" t="e">
        <f>[1]DAI!#REF!+[1]NAM!#REF!+[1]NHAN!#REF!+[1]LY!#REF!+[1]DUC!#REF!+[1]DONG!#REF!+[1]HPHU!#REF!+[1]BAC!#REF!+[1]THANH!#REF!+#REF!+[1]MY!#REF!+[1]HA!#REF!+[1]PHUC!#REF!+[1]LAM!#REF!+[1]XUAN!#REF!+[1]LIEN!#REF!</f>
        <v>#REF!</v>
      </c>
      <c r="AM238" s="633" t="e">
        <f>[1]DAI!#REF!+[1]NAM!#REF!+[1]NHAN!#REF!+[1]LY!#REF!+[1]DUC!#REF!+[1]DONG!#REF!+[1]HPHU!#REF!+[1]BAC!#REF!+[1]THANH!#REF!+#REF!+[1]MY!#REF!+[1]HA!#REF!+[1]PHUC!#REF!+[1]LAM!#REF!+[1]XUAN!#REF!+[1]LIEN!#REF!</f>
        <v>#REF!</v>
      </c>
      <c r="AN238" s="617">
        <f>[1]DAI!AN174+[1]NAM!AN172+[1]NHAN!AN174+[1]LY!AN174+[1]DUC!AN174+[1]DONG!AN174+[1]HPHU!AN173+[1]BAC!AN173+[1]THANH!AN174+[1]MY!AN171+[1]HA!AN112+[1]PHUC!AN170+[1]LAM!AN171+[1]XUAN!AN169+[1]LIEN!AN173</f>
        <v>0</v>
      </c>
      <c r="AO238" s="633" t="e">
        <f>[1]DAI!#REF!+[1]NAM!#REF!+[1]NHAN!#REF!+[1]LY!#REF!+[1]DUC!#REF!+[1]DONG!#REF!+[1]HPHU!#REF!+[1]BAC!#REF!+[1]THANH!#REF!+#REF!+[1]MY!#REF!+[1]HA!#REF!+[1]PHUC!#REF!+[1]LAM!#REF!+[1]XUAN!#REF!+[1]LIEN!#REF!</f>
        <v>#REF!</v>
      </c>
      <c r="AP238" s="633" t="e">
        <f>[1]DAI!#REF!+[1]NAM!#REF!+[1]NHAN!#REF!+[1]LY!#REF!+[1]DUC!#REF!+[1]DONG!#REF!+[1]HPHU!#REF!+[1]BAC!#REF!+[1]THANH!#REF!+#REF!+[1]MY!#REF!+[1]HA!#REF!+[1]PHUC!#REF!+[1]LAM!#REF!+[1]XUAN!#REF!+[1]LIEN!#REF!</f>
        <v>#REF!</v>
      </c>
      <c r="AQ238" s="633" t="e">
        <f>[1]DAI!#REF!+[1]NAM!#REF!+[1]NHAN!#REF!+[1]LY!#REF!+[1]DUC!#REF!+[1]DONG!#REF!+[1]HPHU!#REF!+[1]BAC!#REF!+[1]THANH!#REF!+#REF!+[1]MY!#REF!+[1]HA!#REF!+[1]PHUC!#REF!+[1]LAM!#REF!+[1]XUAN!#REF!+[1]LIEN!#REF!</f>
        <v>#REF!</v>
      </c>
      <c r="AR238" s="617">
        <f>[1]DAI!AR236+[1]NAM!AR236+[1]NHAN!AR236+[1]LY!AR236+[1]DUC!AR236+[1]DONG!AR236+[1]HPHU!AR236+[1]BAC!AR236+[1]THANH!AR236+[1]MY!AR236+[1]HA!AR236+[1]PHUC!AR236+[1]LAM!AR236+[1]XUAN!AR236+[1]LIEN!AR236+[1]HUNG!AR236+[1]CNAM!AR236+[1]TAY!AR236+[1]HOA!AR236+[1]VAN!AR236+[1]PDINH!AR236+[1]SLOC!AR236+[1]TRUNG!AR236+[1]TAN!AR236+[1]THUONG!AR236+[1]HLAO!AR236+[1]PNHA!AR236+[1]VTRUNG!AR236</f>
        <v>0</v>
      </c>
      <c r="AS238" s="617">
        <f>[1]DAI!AS174+[1]NAM!AS172+[1]NHAN!AS174+[1]LY!AS174+[1]DUC!AS174+[1]DONG!AS174+[1]HPHU!AS173+[1]BAC!AS173+[1]THANH!AS174+[1]MY!AS171+[1]HA!AS112+[1]PHUC!AS170+[1]LAM!AS171+[1]XUAN!AS169+[1]LIEN!AS173</f>
        <v>0</v>
      </c>
      <c r="AT238" s="617"/>
      <c r="AU238" s="617">
        <f>[1]DAI!AU174+[1]NAM!AU172+[1]NHAN!AU174+[1]LY!AU174+[1]DUC!AU174+[1]DONG!AU174+[1]HPHU!AU173+[1]BAC!AU173+[1]THANH!AU174+[1]MY!AU171+[1]HA!AU112+[1]PHUC!AU170+[1]LAM!AU171+[1]XUAN!AU169+[1]LIEN!AU173</f>
        <v>0</v>
      </c>
      <c r="AV238" s="587">
        <f>[1]DAI!AV236+[1]NAM!AV236+[1]NHAN!AV236+[1]LY!AV236+[1]DUC!AV236+[1]DONG!AV236+[1]HPHU!AV236+[1]BAC!AV236+[1]THANH!AV236+[1]MY!AV236+[1]HA!AV236+[1]PHUC!AV236+[1]LAM!AV236+[1]XUAN!AV236+[1]LIEN!AV236+[1]HUNG!AV236+[1]CNAM!AV236+[1]TAY!AV236+[1]HOA!AV236+[1]VAN!AV236+[1]PDINH!AV236+[1]SLOC!AV236+[1]TRUNG!AV236+[1]TAN!AV236+[1]THUONG!AV236+[1]HLAO!AV236+[1]PNHA!AV236+[1]VTRUNG!AV236</f>
        <v>0</v>
      </c>
      <c r="AW238" s="633" t="e">
        <f>[1]DAI!#REF!+[1]NAM!#REF!+[1]NHAN!#REF!+[1]LY!#REF!+[1]DUC!#REF!+[1]DONG!#REF!+[1]HPHU!#REF!+[1]BAC!#REF!+[1]THANH!#REF!+#REF!+[1]MY!#REF!+[1]HA!#REF!+[1]PHUC!#REF!+[1]LAM!#REF!+[1]XUAN!#REF!+[1]LIEN!#REF!</f>
        <v>#REF!</v>
      </c>
      <c r="AX238" s="633" t="e">
        <f>[1]DAI!#REF!+[1]NAM!#REF!+[1]NHAN!#REF!+[1]LY!#REF!+[1]DUC!#REF!+[1]DONG!#REF!+[1]HPHU!#REF!+[1]BAC!#REF!+[1]THANH!#REF!+#REF!+[1]MY!#REF!+[1]HA!#REF!+[1]PHUC!#REF!+[1]LAM!#REF!+[1]XUAN!#REF!+[1]LIEN!#REF!</f>
        <v>#REF!</v>
      </c>
      <c r="AY238" s="633" t="e">
        <f>[1]DAI!#REF!+[1]NAM!#REF!+[1]NHAN!#REF!+[1]LY!#REF!+[1]DUC!#REF!+[1]DONG!#REF!+[1]HPHU!#REF!+[1]BAC!#REF!+[1]THANH!#REF!+#REF!+[1]MY!#REF!+[1]HA!#REF!+[1]PHUC!#REF!+[1]LAM!#REF!+[1]XUAN!#REF!+[1]LIEN!#REF!</f>
        <v>#REF!</v>
      </c>
      <c r="AZ238" s="617">
        <f>[1]DAI!AZ174+[1]NAM!AZ172+[1]NHAN!AZ174+[1]LY!AZ174+[1]DUC!AZ174+[1]DONG!AZ174+[1]HPHU!AZ173+[1]BAC!AZ173+[1]THANH!AZ174+[1]MY!AZ171+[1]HA!AZ112+[1]PHUC!AZ170+[1]LAM!AZ171+[1]XUAN!AZ169+[1]LIEN!AZ173</f>
        <v>0</v>
      </c>
      <c r="BA238" s="633" t="e">
        <f>[1]DAI!#REF!+[1]NAM!#REF!+[1]NHAN!#REF!+[1]LY!#REF!+[1]DUC!#REF!+[1]DONG!#REF!+[1]HPHU!#REF!+[1]BAC!#REF!+[1]THANH!#REF!+#REF!+[1]MY!#REF!+[1]HA!#REF!+[1]PHUC!#REF!+[1]LAM!#REF!+[1]XUAN!#REF!+[1]LIEN!#REF!</f>
        <v>#REF!</v>
      </c>
      <c r="BB238" s="633" t="e">
        <f>[1]DAI!#REF!+[1]NAM!#REF!+[1]NHAN!#REF!+[1]LY!#REF!+[1]DUC!#REF!+[1]DONG!#REF!+[1]HPHU!#REF!+[1]BAC!#REF!+[1]THANH!#REF!+#REF!+[1]MY!#REF!+[1]HA!#REF!+[1]PHUC!#REF!+[1]LAM!#REF!+[1]XUAN!#REF!+[1]LIEN!#REF!</f>
        <v>#REF!</v>
      </c>
      <c r="BC238" s="633" t="e">
        <f>[1]DAI!#REF!+[1]NAM!#REF!+[1]NHAN!#REF!+[1]LY!#REF!+[1]DUC!#REF!+[1]DONG!#REF!+[1]HPHU!#REF!+[1]BAC!#REF!+[1]THANH!#REF!+#REF!+[1]MY!#REF!+[1]HA!#REF!+[1]PHUC!#REF!+[1]LAM!#REF!+[1]XUAN!#REF!+[1]LIEN!#REF!</f>
        <v>#REF!</v>
      </c>
      <c r="BD238" s="617">
        <f>[1]DAI!BD174+[1]NAM!BD172+[1]NHAN!BD174+[1]LY!BD174+[1]DUC!BD174+[1]DONG!BD174+[1]HPHU!BD173+[1]BAC!BD173+[1]THANH!BD174+[1]MY!BD171+[1]HA!BD112+[1]PHUC!BD170+[1]LAM!BD171+[1]XUAN!BD169+[1]LIEN!BD173</f>
        <v>0</v>
      </c>
      <c r="BE238" s="633" t="e">
        <f>[1]DAI!#REF!+[1]NAM!#REF!+[1]NHAN!#REF!+[1]LY!#REF!+[1]DUC!#REF!+[1]DONG!#REF!+[1]HPHU!#REF!+[1]BAC!#REF!+[1]THANH!#REF!+#REF!+[1]MY!#REF!+[1]HA!#REF!+[1]PHUC!#REF!+[1]LAM!#REF!+[1]XUAN!#REF!+[1]LIEN!#REF!</f>
        <v>#REF!</v>
      </c>
      <c r="BF238" s="633" t="e">
        <f>[1]DAI!#REF!+[1]NAM!#REF!+[1]NHAN!#REF!+[1]LY!#REF!+[1]DUC!#REF!+[1]DONG!#REF!+[1]HPHU!#REF!+[1]BAC!#REF!+[1]THANH!#REF!+#REF!+[1]MY!#REF!+[1]HA!#REF!+[1]PHUC!#REF!+[1]LAM!#REF!+[1]XUAN!#REF!+[1]LIEN!#REF!</f>
        <v>#REF!</v>
      </c>
      <c r="BG238" s="633" t="e">
        <f>[1]DAI!#REF!+[1]NAM!#REF!+[1]NHAN!#REF!+[1]LY!#REF!+[1]DUC!#REF!+[1]DONG!#REF!+[1]HPHU!#REF!+[1]BAC!#REF!+[1]THANH!#REF!+#REF!+[1]MY!#REF!+[1]HA!#REF!+[1]PHUC!#REF!+[1]LAM!#REF!+[1]XUAN!#REF!+[1]LIEN!#REF!</f>
        <v>#REF!</v>
      </c>
      <c r="BH238" s="633" t="e">
        <f>[1]DAI!#REF!+[1]NAM!#REF!+[1]NHAN!#REF!+[1]LY!#REF!+[1]DUC!#REF!+[1]DONG!#REF!+[1]HPHU!#REF!+[1]BAC!#REF!+[1]THANH!#REF!+#REF!+[1]MY!#REF!+[1]HA!#REF!+[1]PHUC!#REF!+[1]LAM!#REF!+[1]XUAN!#REF!+[1]LIEN!#REF!</f>
        <v>#REF!</v>
      </c>
      <c r="BI238" s="633" t="e">
        <f>[1]DAI!#REF!+[1]NAM!#REF!+[1]NHAN!#REF!+[1]LY!#REF!+[1]DUC!#REF!+[1]DONG!#REF!+[1]HPHU!#REF!+[1]BAC!#REF!+[1]THANH!#REF!+#REF!+[1]MY!#REF!+[1]HA!#REF!+[1]PHUC!#REF!+[1]LAM!#REF!+[1]XUAN!#REF!+[1]LIEN!#REF!</f>
        <v>#REF!</v>
      </c>
      <c r="BJ238" s="633" t="e">
        <f>[1]DAI!#REF!+[1]NAM!#REF!+[1]NHAN!#REF!+[1]LY!#REF!+[1]DUC!#REF!+[1]DONG!#REF!+[1]HPHU!#REF!+[1]BAC!#REF!+[1]THANH!#REF!+#REF!+[1]MY!#REF!+[1]HA!#REF!+[1]PHUC!#REF!+[1]LAM!#REF!+[1]XUAN!#REF!+[1]LIEN!#REF!</f>
        <v>#REF!</v>
      </c>
      <c r="BK238" s="633" t="e">
        <f>[1]DAI!#REF!+[1]NAM!#REF!+[1]NHAN!#REF!+[1]LY!#REF!+[1]DUC!#REF!+[1]DONG!#REF!+[1]HPHU!#REF!+[1]BAC!#REF!+[1]THANH!#REF!+#REF!+[1]MY!#REF!+[1]HA!#REF!+[1]PHUC!#REF!+[1]LAM!#REF!+[1]XUAN!#REF!+[1]LIEN!#REF!</f>
        <v>#REF!</v>
      </c>
      <c r="BL238" s="633" t="e">
        <f>[1]DAI!#REF!+[1]NAM!#REF!+[1]NHAN!#REF!+[1]LY!#REF!+[1]DUC!#REF!+[1]DONG!#REF!+[1]HPHU!#REF!+[1]BAC!#REF!+[1]THANH!#REF!+#REF!+[1]MY!#REF!+[1]HA!#REF!+[1]PHUC!#REF!+[1]LAM!#REF!+[1]XUAN!#REF!+[1]LIEN!#REF!</f>
        <v>#REF!</v>
      </c>
      <c r="BM238" s="568"/>
    </row>
    <row r="239" spans="1:65" ht="24" hidden="1" customHeight="1" x14ac:dyDescent="0.2">
      <c r="A239" s="634" t="s">
        <v>91</v>
      </c>
      <c r="B239" s="584" t="s">
        <v>94</v>
      </c>
      <c r="C239" s="635" t="s">
        <v>95</v>
      </c>
      <c r="D239" s="633" t="e">
        <f>[1]DAI!#REF!+[1]NAM!#REF!+[1]NHAN!#REF!+[1]LY!#REF!+[1]DUC!#REF!+[1]DONG!#REF!+[1]HPHU!#REF!+[1]BAC!#REF!+[1]THANH!#REF!+#REF!+[1]MY!#REF!+[1]HA!#REF!+[1]PHUC!#REF!+[1]LAM!#REF!+[1]XUAN!#REF!+[1]LIEN!#REF!</f>
        <v>#REF!</v>
      </c>
      <c r="E239" s="633" t="e">
        <f>[1]DAI!#REF!+[1]NAM!#REF!+[1]NHAN!#REF!+[1]LY!#REF!+[1]DUC!#REF!+[1]DONG!#REF!+[1]HPHU!#REF!+[1]BAC!#REF!+[1]THANH!#REF!+#REF!+[1]MY!#REF!+[1]HA!#REF!+[1]PHUC!#REF!+[1]LAM!#REF!+[1]XUAN!#REF!+[1]LIEN!#REF!</f>
        <v>#REF!</v>
      </c>
      <c r="F239" s="633" t="e">
        <f>[1]DAI!#REF!+[1]NAM!#REF!+[1]NHAN!#REF!+[1]LY!#REF!+[1]DUC!#REF!+[1]DONG!#REF!+[1]HPHU!#REF!+[1]BAC!#REF!+[1]THANH!#REF!+#REF!+[1]MY!#REF!+[1]HA!#REF!+[1]PHUC!#REF!+[1]LAM!#REF!+[1]XUAN!#REF!+[1]LIEN!#REF!</f>
        <v>#REF!</v>
      </c>
      <c r="G239" s="617">
        <f>[1]DAI!G237+[1]NAM!G237+[1]NHAN!G237+[1]LY!G237+[1]DUC!G237+[1]DONG!G237+[1]HPHU!G237+[1]BAC!G237+[1]THANH!G237+[1]MY!G237+[1]HA!G237+[1]PHUC!G237+[1]LAM!G237+[1]XUAN!G237+[1]LIEN!G237+[1]HUNG!G237+[1]CNAM!G237+[1]TAY!G237+[1]HOA!G237+[1]VAN!G237+[1]PDINH!G237+[1]SLOC!G237+[1]TRUNG!G237+[1]TAN!G237+[1]THUONG!G237+[1]HLAO!G237+[1]PNHA!G237+[1]VTRUNG!G237</f>
        <v>0</v>
      </c>
      <c r="H239" s="633" t="e">
        <f>[1]DAI!#REF!+[1]NAM!#REF!+[1]NHAN!#REF!+[1]LY!#REF!+[1]DUC!#REF!+[1]DONG!#REF!+[1]HPHU!#REF!+[1]BAC!#REF!+[1]THANH!#REF!+#REF!+[1]MY!#REF!+[1]HA!#REF!+[1]PHUC!#REF!+[1]LAM!#REF!+[1]XUAN!#REF!+[1]LIEN!#REF!</f>
        <v>#REF!</v>
      </c>
      <c r="I239" s="633" t="e">
        <f>[1]DAI!#REF!+[1]NAM!#REF!+[1]NHAN!#REF!+[1]LY!#REF!+[1]DUC!#REF!+[1]DONG!#REF!+[1]HPHU!#REF!+[1]BAC!#REF!+[1]THANH!#REF!+#REF!+[1]MY!#REF!+[1]HA!#REF!+[1]PHUC!#REF!+[1]LAM!#REF!+[1]XUAN!#REF!+[1]LIEN!#REF!</f>
        <v>#REF!</v>
      </c>
      <c r="J239" s="617">
        <f>[1]DAI!J237+[1]NAM!J237+[1]NHAN!J237+[1]LY!J237+[1]DUC!J237+[1]DONG!J237+[1]HPHU!J237+[1]BAC!J237+[1]THANH!J237+[1]MY!J237+[1]HA!J237+[1]PHUC!J237+[1]LAM!J237+[1]XUAN!J237+[1]LIEN!J237+[1]HUNG!J237+[1]CNAM!J237+[1]TAY!J237+[1]HOA!J237+[1]VAN!J237+[1]PDINH!J237+[1]SLOC!J237+[1]TRUNG!J237+[1]TAN!J237+[1]THUONG!J237+[1]HLAO!J237+[1]PNHA!J237+[1]VTRUNG!J237</f>
        <v>0</v>
      </c>
      <c r="K239" s="633" t="e">
        <f>[1]DAI!#REF!+[1]NAM!#REF!+[1]NHAN!#REF!+[1]LY!#REF!+[1]DUC!#REF!+[1]DONG!#REF!+[1]HPHU!#REF!+[1]BAC!#REF!+[1]THANH!#REF!+#REF!+[1]MY!#REF!+[1]HA!#REF!+[1]PHUC!#REF!+[1]LAM!#REF!+[1]XUAN!#REF!+[1]LIEN!#REF!</f>
        <v>#REF!</v>
      </c>
      <c r="L239" s="633" t="e">
        <f>[1]DAI!#REF!+[1]NAM!#REF!+[1]NHAN!#REF!+[1]LY!#REF!+[1]DUC!#REF!+[1]DONG!#REF!+[1]HPHU!#REF!+[1]BAC!#REF!+[1]THANH!#REF!+#REF!+[1]MY!#REF!+[1]HA!#REF!+[1]PHUC!#REF!+[1]LAM!#REF!+[1]XUAN!#REF!+[1]LIEN!#REF!</f>
        <v>#REF!</v>
      </c>
      <c r="M239" s="633" t="e">
        <f>[1]DAI!#REF!+[1]NAM!#REF!+[1]NHAN!#REF!+[1]LY!#REF!+[1]DUC!#REF!+[1]DONG!#REF!+[1]HPHU!#REF!+[1]BAC!#REF!+[1]THANH!#REF!+#REF!+[1]MY!#REF!+[1]HA!#REF!+[1]PHUC!#REF!+[1]LAM!#REF!+[1]XUAN!#REF!+[1]LIEN!#REF!</f>
        <v>#REF!</v>
      </c>
      <c r="N239" s="617">
        <f>[1]DAI!N237+[1]NAM!N237+[1]NHAN!N237+[1]LY!N237+[1]DUC!N237+[1]DONG!N237+[1]HPHU!N237+[1]BAC!N237+[1]THANH!N237+[1]MY!N237+[1]HA!N237+[1]PHUC!N237+[1]LAM!N237+[1]XUAN!N237+[1]LIEN!N237+[1]HUNG!N237+[1]CNAM!N237+[1]TAY!N237+[1]HOA!N237+[1]VAN!N237+[1]PDINH!N237+[1]SLOC!N237+[1]TRUNG!N237+[1]TAN!N237+[1]THUONG!N237+[1]HLAO!N237+[1]PNHA!N237+[1]VTRUNG!N237</f>
        <v>0</v>
      </c>
      <c r="O239" s="617">
        <f>[1]DAI!O237+[1]NAM!O237+[1]NHAN!O237+[1]LY!O237+[1]DUC!O237+[1]DONG!O237+[1]HPHU!O237+[1]BAC!O237+[1]THANH!O237+[1]MY!O237+[1]HA!O237+[1]PHUC!O237+[1]LAM!O237+[1]XUAN!O237+[1]LIEN!O237+[1]HUNG!O237+[1]CNAM!O237+[1]TAY!O237+[1]HOA!O237+[1]VAN!O237+[1]PDINH!O237+[1]SLOC!O237+[1]TRUNG!O237+[1]TAN!O237+[1]THUONG!O237+[1]HLAO!O237+[1]PNHA!O237+[1]VTRUNG!O237</f>
        <v>0</v>
      </c>
      <c r="P239" s="617">
        <f>[1]DAI!P175+[1]NAM!P173+[1]NHAN!P175+[1]LY!P175+[1]DUC!P175+[1]DONG!P175+[1]HPHU!P174+[1]BAC!P174+[1]THANH!P175+[1]MY!P172+[1]HA!P113+[1]PHUC!P171+[1]LAM!P172+[1]XUAN!P170+[1]LIEN!P174</f>
        <v>0</v>
      </c>
      <c r="Q239" s="633" t="e">
        <f>[1]DAI!#REF!+[1]NAM!#REF!+[1]NHAN!#REF!+[1]LY!#REF!+[1]DUC!#REF!+[1]DONG!#REF!+[1]HPHU!#REF!+[1]BAC!#REF!+[1]THANH!#REF!+#REF!+[1]MY!#REF!+[1]HA!#REF!+[1]PHUC!#REF!+[1]LAM!#REF!+[1]XUAN!#REF!+[1]LIEN!#REF!</f>
        <v>#REF!</v>
      </c>
      <c r="R239" s="588" t="e">
        <f>[1]DAI!#REF!+[1]NAM!#REF!+[1]NHAN!#REF!+[1]LY!#REF!+[1]DUC!#REF!+[1]DONG!#REF!+[1]HPHU!#REF!+[1]BAC!#REF!+[1]THANH!#REF!+#REF!+[1]MY!#REF!+[1]HA!#REF!+[1]PHUC!#REF!+[1]LAM!#REF!+[1]XUAN!#REF!+[1]LIEN!#REF!</f>
        <v>#REF!</v>
      </c>
      <c r="S239" s="633" t="e">
        <f>[1]DAI!#REF!+[1]NAM!#REF!+[1]NHAN!#REF!+[1]LY!#REF!+[1]DUC!#REF!+[1]DONG!#REF!+[1]HPHU!#REF!+[1]BAC!#REF!+[1]THANH!#REF!+#REF!+[1]MY!#REF!+[1]HA!#REF!+[1]PHUC!#REF!+[1]LAM!#REF!+[1]XUAN!#REF!+[1]LIEN!#REF!</f>
        <v>#REF!</v>
      </c>
      <c r="T239" s="633" t="e">
        <f>[1]DAI!#REF!+[1]NAM!#REF!+[1]NHAN!#REF!+[1]LY!#REF!+[1]DUC!#REF!+[1]DONG!#REF!+[1]HPHU!#REF!+[1]BAC!#REF!+[1]THANH!#REF!+#REF!+[1]MY!#REF!+[1]HA!#REF!+[1]PHUC!#REF!+[1]LAM!#REF!+[1]XUAN!#REF!+[1]LIEN!#REF!</f>
        <v>#REF!</v>
      </c>
      <c r="U239" s="633" t="e">
        <f>[1]DAI!#REF!+[1]NAM!#REF!+[1]NHAN!#REF!+[1]LY!#REF!+[1]DUC!#REF!+[1]DONG!#REF!+[1]HPHU!#REF!+[1]BAC!#REF!+[1]THANH!#REF!+#REF!+[1]MY!#REF!+[1]HA!#REF!+[1]PHUC!#REF!+[1]LAM!#REF!+[1]XUAN!#REF!+[1]LIEN!#REF!</f>
        <v>#REF!</v>
      </c>
      <c r="V239" s="633" t="e">
        <f>[1]DAI!#REF!+[1]NAM!#REF!+[1]NHAN!#REF!+[1]LY!#REF!+[1]DUC!#REF!+[1]DONG!#REF!+[1]HPHU!#REF!+[1]BAC!#REF!+[1]THANH!#REF!+#REF!+[1]MY!#REF!+[1]HA!#REF!+[1]PHUC!#REF!+[1]LAM!#REF!+[1]XUAN!#REF!+[1]LIEN!#REF!</f>
        <v>#REF!</v>
      </c>
      <c r="W239" s="633" t="e">
        <f>[1]DAI!#REF!+[1]NAM!#REF!+[1]NHAN!#REF!+[1]LY!#REF!+[1]DUC!#REF!+[1]DONG!#REF!+[1]HPHU!#REF!+[1]BAC!#REF!+[1]THANH!#REF!+#REF!+[1]MY!#REF!+[1]HA!#REF!+[1]PHUC!#REF!+[1]LAM!#REF!+[1]XUAN!#REF!+[1]LIEN!#REF!</f>
        <v>#REF!</v>
      </c>
      <c r="X239" s="633" t="e">
        <f>[1]DAI!#REF!+[1]NAM!#REF!+[1]NHAN!#REF!+[1]LY!#REF!+[1]DUC!#REF!+[1]DONG!#REF!+[1]HPHU!#REF!+[1]BAC!#REF!+[1]THANH!#REF!+#REF!+[1]MY!#REF!+[1]HA!#REF!+[1]PHUC!#REF!+[1]LAM!#REF!+[1]XUAN!#REF!+[1]LIEN!#REF!</f>
        <v>#REF!</v>
      </c>
      <c r="Y239" s="633" t="e">
        <f>[1]DAI!#REF!+[1]NAM!#REF!+[1]NHAN!#REF!+[1]LY!#REF!+[1]DUC!#REF!+[1]DONG!#REF!+[1]HPHU!#REF!+[1]BAC!#REF!+[1]THANH!#REF!+#REF!+[1]MY!#REF!+[1]HA!#REF!+[1]PHUC!#REF!+[1]LAM!#REF!+[1]XUAN!#REF!+[1]LIEN!#REF!</f>
        <v>#REF!</v>
      </c>
      <c r="Z239" s="633" t="e">
        <f>[1]DAI!#REF!+[1]NAM!#REF!+[1]NHAN!#REF!+[1]LY!#REF!+[1]DUC!#REF!+[1]DONG!#REF!+[1]HPHU!#REF!+[1]BAC!#REF!+[1]THANH!#REF!+#REF!+[1]MY!#REF!+[1]HA!#REF!+[1]PHUC!#REF!+[1]LAM!#REF!+[1]XUAN!#REF!+[1]LIEN!#REF!</f>
        <v>#REF!</v>
      </c>
      <c r="AA239" s="633" t="e">
        <f>[1]DAI!#REF!+[1]NAM!#REF!+[1]NHAN!#REF!+[1]LY!#REF!+[1]DUC!#REF!+[1]DONG!#REF!+[1]HPHU!#REF!+[1]BAC!#REF!+[1]THANH!#REF!+#REF!+[1]MY!#REF!+[1]HA!#REF!+[1]PHUC!#REF!+[1]LAM!#REF!+[1]XUAN!#REF!+[1]LIEN!#REF!</f>
        <v>#REF!</v>
      </c>
      <c r="AB239" s="633" t="e">
        <f>[1]DAI!#REF!+[1]NAM!#REF!+[1]NHAN!#REF!+[1]LY!#REF!+[1]DUC!#REF!+[1]DONG!#REF!+[1]HPHU!#REF!+[1]BAC!#REF!+[1]THANH!#REF!+#REF!+[1]MY!#REF!+[1]HA!#REF!+[1]PHUC!#REF!+[1]LAM!#REF!+[1]XUAN!#REF!+[1]LIEN!#REF!</f>
        <v>#REF!</v>
      </c>
      <c r="AC239" s="633" t="e">
        <f>[1]DAI!#REF!+[1]NAM!#REF!+[1]NHAN!#REF!+[1]LY!#REF!+[1]DUC!#REF!+[1]DONG!#REF!+[1]HPHU!#REF!+[1]BAC!#REF!+[1]THANH!#REF!+#REF!+[1]MY!#REF!+[1]HA!#REF!+[1]PHUC!#REF!+[1]LAM!#REF!+[1]XUAN!#REF!+[1]LIEN!#REF!</f>
        <v>#REF!</v>
      </c>
      <c r="AD239" s="617">
        <f>[1]DAI!AD175+[1]NAM!AD173+[1]NHAN!AD175+[1]LY!AD175+[1]DUC!AD175+[1]DONG!AD175+[1]HPHU!AD174+[1]BAC!AD174+[1]THANH!AD175+[1]MY!AD172+[1]HA!AD113+[1]PHUC!AD171+[1]LAM!AD172+[1]XUAN!AD170+[1]LIEN!AD174</f>
        <v>0</v>
      </c>
      <c r="AE239" s="633" t="e">
        <f>[1]DAI!#REF!+[1]NAM!#REF!+[1]NHAN!#REF!+[1]LY!#REF!+[1]DUC!#REF!+[1]DONG!#REF!+[1]HPHU!#REF!+[1]BAC!#REF!+[1]THANH!#REF!+#REF!+[1]MY!#REF!+[1]HA!#REF!+[1]PHUC!#REF!+[1]LAM!#REF!+[1]XUAN!#REF!+[1]LIEN!#REF!</f>
        <v>#REF!</v>
      </c>
      <c r="AF239" s="633" t="e">
        <f>[1]DAI!#REF!+[1]NAM!#REF!+[1]NHAN!#REF!+[1]LY!#REF!+[1]DUC!#REF!+[1]DONG!#REF!+[1]HPHU!#REF!+[1]BAC!#REF!+[1]THANH!#REF!+#REF!+[1]MY!#REF!+[1]HA!#REF!+[1]PHUC!#REF!+[1]LAM!#REF!+[1]XUAN!#REF!+[1]LIEN!#REF!</f>
        <v>#REF!</v>
      </c>
      <c r="AG239" s="633" t="e">
        <f>[1]DAI!#REF!+[1]NAM!#REF!+[1]NHAN!#REF!+[1]LY!#REF!+[1]DUC!#REF!+[1]DONG!#REF!+[1]HPHU!#REF!+[1]BAC!#REF!+[1]THANH!#REF!+#REF!+[1]MY!#REF!+[1]HA!#REF!+[1]PHUC!#REF!+[1]LAM!#REF!+[1]XUAN!#REF!+[1]LIEN!#REF!</f>
        <v>#REF!</v>
      </c>
      <c r="AH239" s="633" t="e">
        <f>[1]DAI!#REF!+[1]NAM!#REF!+[1]NHAN!#REF!+[1]LY!#REF!+[1]DUC!#REF!+[1]DONG!#REF!+[1]HPHU!#REF!+[1]BAC!#REF!+[1]THANH!#REF!+#REF!+[1]MY!#REF!+[1]HA!#REF!+[1]PHUC!#REF!+[1]LAM!#REF!+[1]XUAN!#REF!+[1]LIEN!#REF!</f>
        <v>#REF!</v>
      </c>
      <c r="AI239" s="633" t="e">
        <f>[1]DAI!#REF!+[1]NAM!#REF!+[1]NHAN!#REF!+[1]LY!#REF!+[1]DUC!#REF!+[1]DONG!#REF!+[1]HPHU!#REF!+[1]BAC!#REF!+[1]THANH!#REF!+#REF!+[1]MY!#REF!+[1]HA!#REF!+[1]PHUC!#REF!+[1]LAM!#REF!+[1]XUAN!#REF!+[1]LIEN!#REF!</f>
        <v>#REF!</v>
      </c>
      <c r="AJ239" s="633" t="e">
        <f>[1]DAI!#REF!+[1]NAM!#REF!+[1]NHAN!#REF!+[1]LY!#REF!+[1]DUC!#REF!+[1]DONG!#REF!+[1]HPHU!#REF!+[1]BAC!#REF!+[1]THANH!#REF!+#REF!+[1]MY!#REF!+[1]HA!#REF!+[1]PHUC!#REF!+[1]LAM!#REF!+[1]XUAN!#REF!+[1]LIEN!#REF!</f>
        <v>#REF!</v>
      </c>
      <c r="AK239" s="617">
        <f>[1]DAI!AK175+[1]NAM!AK173+[1]NHAN!AK175+[1]LY!AK175+[1]DUC!AK175+[1]DONG!AK175+[1]HPHU!AK174+[1]BAC!AK174+[1]THANH!AK175+[1]MY!AK172+[1]HA!AK113+[1]PHUC!AK171+[1]LAM!AK172+[1]XUAN!AK170+[1]LIEN!AK174</f>
        <v>0</v>
      </c>
      <c r="AL239" s="633" t="e">
        <f>[1]DAI!#REF!+[1]NAM!#REF!+[1]NHAN!#REF!+[1]LY!#REF!+[1]DUC!#REF!+[1]DONG!#REF!+[1]HPHU!#REF!+[1]BAC!#REF!+[1]THANH!#REF!+#REF!+[1]MY!#REF!+[1]HA!#REF!+[1]PHUC!#REF!+[1]LAM!#REF!+[1]XUAN!#REF!+[1]LIEN!#REF!</f>
        <v>#REF!</v>
      </c>
      <c r="AM239" s="633" t="e">
        <f>[1]DAI!#REF!+[1]NAM!#REF!+[1]NHAN!#REF!+[1]LY!#REF!+[1]DUC!#REF!+[1]DONG!#REF!+[1]HPHU!#REF!+[1]BAC!#REF!+[1]THANH!#REF!+#REF!+[1]MY!#REF!+[1]HA!#REF!+[1]PHUC!#REF!+[1]LAM!#REF!+[1]XUAN!#REF!+[1]LIEN!#REF!</f>
        <v>#REF!</v>
      </c>
      <c r="AN239" s="617">
        <f>[1]DAI!AN175+[1]NAM!AN173+[1]NHAN!AN175+[1]LY!AN175+[1]DUC!AN175+[1]DONG!AN175+[1]HPHU!AN174+[1]BAC!AN174+[1]THANH!AN175+[1]MY!AN172+[1]HA!AN113+[1]PHUC!AN171+[1]LAM!AN172+[1]XUAN!AN170+[1]LIEN!AN174</f>
        <v>0</v>
      </c>
      <c r="AO239" s="633" t="e">
        <f>[1]DAI!#REF!+[1]NAM!#REF!+[1]NHAN!#REF!+[1]LY!#REF!+[1]DUC!#REF!+[1]DONG!#REF!+[1]HPHU!#REF!+[1]BAC!#REF!+[1]THANH!#REF!+#REF!+[1]MY!#REF!+[1]HA!#REF!+[1]PHUC!#REF!+[1]LAM!#REF!+[1]XUAN!#REF!+[1]LIEN!#REF!</f>
        <v>#REF!</v>
      </c>
      <c r="AP239" s="633" t="e">
        <f>[1]DAI!#REF!+[1]NAM!#REF!+[1]NHAN!#REF!+[1]LY!#REF!+[1]DUC!#REF!+[1]DONG!#REF!+[1]HPHU!#REF!+[1]BAC!#REF!+[1]THANH!#REF!+#REF!+[1]MY!#REF!+[1]HA!#REF!+[1]PHUC!#REF!+[1]LAM!#REF!+[1]XUAN!#REF!+[1]LIEN!#REF!</f>
        <v>#REF!</v>
      </c>
      <c r="AQ239" s="633" t="e">
        <f>[1]DAI!#REF!+[1]NAM!#REF!+[1]NHAN!#REF!+[1]LY!#REF!+[1]DUC!#REF!+[1]DONG!#REF!+[1]HPHU!#REF!+[1]BAC!#REF!+[1]THANH!#REF!+#REF!+[1]MY!#REF!+[1]HA!#REF!+[1]PHUC!#REF!+[1]LAM!#REF!+[1]XUAN!#REF!+[1]LIEN!#REF!</f>
        <v>#REF!</v>
      </c>
      <c r="AR239" s="617">
        <f>[1]DAI!AR237+[1]NAM!AR237+[1]NHAN!AR237+[1]LY!AR237+[1]DUC!AR237+[1]DONG!AR237+[1]HPHU!AR237+[1]BAC!AR237+[1]THANH!AR237+[1]MY!AR237+[1]HA!AR237+[1]PHUC!AR237+[1]LAM!AR237+[1]XUAN!AR237+[1]LIEN!AR237+[1]HUNG!AR237+[1]CNAM!AR237+[1]TAY!AR237+[1]HOA!AR237+[1]VAN!AR237+[1]PDINH!AR237+[1]SLOC!AR237+[1]TRUNG!AR237+[1]TAN!AR237+[1]THUONG!AR237+[1]HLAO!AR237+[1]PNHA!AR237+[1]VTRUNG!AR237</f>
        <v>0</v>
      </c>
      <c r="AS239" s="617">
        <f>[1]DAI!AS175+[1]NAM!AS173+[1]NHAN!AS175+[1]LY!AS175+[1]DUC!AS175+[1]DONG!AS175+[1]HPHU!AS174+[1]BAC!AS174+[1]THANH!AS175+[1]MY!AS172+[1]HA!AS113+[1]PHUC!AS171+[1]LAM!AS172+[1]XUAN!AS170+[1]LIEN!AS174</f>
        <v>0</v>
      </c>
      <c r="AT239" s="617"/>
      <c r="AU239" s="617">
        <f>[1]DAI!AU175+[1]NAM!AU173+[1]NHAN!AU175+[1]LY!AU175+[1]DUC!AU175+[1]DONG!AU175+[1]HPHU!AU174+[1]BAC!AU174+[1]THANH!AU175+[1]MY!AU172+[1]HA!AU113+[1]PHUC!AU171+[1]LAM!AU172+[1]XUAN!AU170+[1]LIEN!AU174</f>
        <v>0</v>
      </c>
      <c r="AV239" s="587">
        <f>[1]DAI!AV237+[1]NAM!AV237+[1]NHAN!AV237+[1]LY!AV237+[1]DUC!AV237+[1]DONG!AV237+[1]HPHU!AV237+[1]BAC!AV237+[1]THANH!AV237+[1]MY!AV237+[1]HA!AV237+[1]PHUC!AV237+[1]LAM!AV237+[1]XUAN!AV237+[1]LIEN!AV237+[1]HUNG!AV237+[1]CNAM!AV237+[1]TAY!AV237+[1]HOA!AV237+[1]VAN!AV237+[1]PDINH!AV237+[1]SLOC!AV237+[1]TRUNG!AV237+[1]TAN!AV237+[1]THUONG!AV237+[1]HLAO!AV237+[1]PNHA!AV237+[1]VTRUNG!AV237</f>
        <v>0</v>
      </c>
      <c r="AW239" s="633" t="e">
        <f>[1]DAI!#REF!+[1]NAM!#REF!+[1]NHAN!#REF!+[1]LY!#REF!+[1]DUC!#REF!+[1]DONG!#REF!+[1]HPHU!#REF!+[1]BAC!#REF!+[1]THANH!#REF!+#REF!+[1]MY!#REF!+[1]HA!#REF!+[1]PHUC!#REF!+[1]LAM!#REF!+[1]XUAN!#REF!+[1]LIEN!#REF!</f>
        <v>#REF!</v>
      </c>
      <c r="AX239" s="633" t="e">
        <f>[1]DAI!#REF!+[1]NAM!#REF!+[1]NHAN!#REF!+[1]LY!#REF!+[1]DUC!#REF!+[1]DONG!#REF!+[1]HPHU!#REF!+[1]BAC!#REF!+[1]THANH!#REF!+#REF!+[1]MY!#REF!+[1]HA!#REF!+[1]PHUC!#REF!+[1]LAM!#REF!+[1]XUAN!#REF!+[1]LIEN!#REF!</f>
        <v>#REF!</v>
      </c>
      <c r="AY239" s="633" t="e">
        <f>[1]DAI!#REF!+[1]NAM!#REF!+[1]NHAN!#REF!+[1]LY!#REF!+[1]DUC!#REF!+[1]DONG!#REF!+[1]HPHU!#REF!+[1]BAC!#REF!+[1]THANH!#REF!+#REF!+[1]MY!#REF!+[1]HA!#REF!+[1]PHUC!#REF!+[1]LAM!#REF!+[1]XUAN!#REF!+[1]LIEN!#REF!</f>
        <v>#REF!</v>
      </c>
      <c r="AZ239" s="617">
        <f>[1]DAI!AZ175+[1]NAM!AZ173+[1]NHAN!AZ175+[1]LY!AZ175+[1]DUC!AZ175+[1]DONG!AZ175+[1]HPHU!AZ174+[1]BAC!AZ174+[1]THANH!AZ175+[1]MY!AZ172+[1]HA!AZ113+[1]PHUC!AZ171+[1]LAM!AZ172+[1]XUAN!AZ170+[1]LIEN!AZ174</f>
        <v>0</v>
      </c>
      <c r="BA239" s="633" t="e">
        <f>[1]DAI!#REF!+[1]NAM!#REF!+[1]NHAN!#REF!+[1]LY!#REF!+[1]DUC!#REF!+[1]DONG!#REF!+[1]HPHU!#REF!+[1]BAC!#REF!+[1]THANH!#REF!+#REF!+[1]MY!#REF!+[1]HA!#REF!+[1]PHUC!#REF!+[1]LAM!#REF!+[1]XUAN!#REF!+[1]LIEN!#REF!</f>
        <v>#REF!</v>
      </c>
      <c r="BB239" s="633" t="e">
        <f>[1]DAI!#REF!+[1]NAM!#REF!+[1]NHAN!#REF!+[1]LY!#REF!+[1]DUC!#REF!+[1]DONG!#REF!+[1]HPHU!#REF!+[1]BAC!#REF!+[1]THANH!#REF!+#REF!+[1]MY!#REF!+[1]HA!#REF!+[1]PHUC!#REF!+[1]LAM!#REF!+[1]XUAN!#REF!+[1]LIEN!#REF!</f>
        <v>#REF!</v>
      </c>
      <c r="BC239" s="633" t="e">
        <f>[1]DAI!#REF!+[1]NAM!#REF!+[1]NHAN!#REF!+[1]LY!#REF!+[1]DUC!#REF!+[1]DONG!#REF!+[1]HPHU!#REF!+[1]BAC!#REF!+[1]THANH!#REF!+#REF!+[1]MY!#REF!+[1]HA!#REF!+[1]PHUC!#REF!+[1]LAM!#REF!+[1]XUAN!#REF!+[1]LIEN!#REF!</f>
        <v>#REF!</v>
      </c>
      <c r="BD239" s="617">
        <f>[1]DAI!BD175+[1]NAM!BD173+[1]NHAN!BD175+[1]LY!BD175+[1]DUC!BD175+[1]DONG!BD175+[1]HPHU!BD174+[1]BAC!BD174+[1]THANH!BD175+[1]MY!BD172+[1]HA!BD113+[1]PHUC!BD171+[1]LAM!BD172+[1]XUAN!BD170+[1]LIEN!BD174</f>
        <v>0</v>
      </c>
      <c r="BE239" s="633" t="e">
        <f>[1]DAI!#REF!+[1]NAM!#REF!+[1]NHAN!#REF!+[1]LY!#REF!+[1]DUC!#REF!+[1]DONG!#REF!+[1]HPHU!#REF!+[1]BAC!#REF!+[1]THANH!#REF!+#REF!+[1]MY!#REF!+[1]HA!#REF!+[1]PHUC!#REF!+[1]LAM!#REF!+[1]XUAN!#REF!+[1]LIEN!#REF!</f>
        <v>#REF!</v>
      </c>
      <c r="BF239" s="633" t="e">
        <f>[1]DAI!#REF!+[1]NAM!#REF!+[1]NHAN!#REF!+[1]LY!#REF!+[1]DUC!#REF!+[1]DONG!#REF!+[1]HPHU!#REF!+[1]BAC!#REF!+[1]THANH!#REF!+#REF!+[1]MY!#REF!+[1]HA!#REF!+[1]PHUC!#REF!+[1]LAM!#REF!+[1]XUAN!#REF!+[1]LIEN!#REF!</f>
        <v>#REF!</v>
      </c>
      <c r="BG239" s="633" t="e">
        <f>[1]DAI!#REF!+[1]NAM!#REF!+[1]NHAN!#REF!+[1]LY!#REF!+[1]DUC!#REF!+[1]DONG!#REF!+[1]HPHU!#REF!+[1]BAC!#REF!+[1]THANH!#REF!+#REF!+[1]MY!#REF!+[1]HA!#REF!+[1]PHUC!#REF!+[1]LAM!#REF!+[1]XUAN!#REF!+[1]LIEN!#REF!</f>
        <v>#REF!</v>
      </c>
      <c r="BH239" s="633" t="e">
        <f>[1]DAI!#REF!+[1]NAM!#REF!+[1]NHAN!#REF!+[1]LY!#REF!+[1]DUC!#REF!+[1]DONG!#REF!+[1]HPHU!#REF!+[1]BAC!#REF!+[1]THANH!#REF!+#REF!+[1]MY!#REF!+[1]HA!#REF!+[1]PHUC!#REF!+[1]LAM!#REF!+[1]XUAN!#REF!+[1]LIEN!#REF!</f>
        <v>#REF!</v>
      </c>
      <c r="BI239" s="633" t="e">
        <f>[1]DAI!#REF!+[1]NAM!#REF!+[1]NHAN!#REF!+[1]LY!#REF!+[1]DUC!#REF!+[1]DONG!#REF!+[1]HPHU!#REF!+[1]BAC!#REF!+[1]THANH!#REF!+#REF!+[1]MY!#REF!+[1]HA!#REF!+[1]PHUC!#REF!+[1]LAM!#REF!+[1]XUAN!#REF!+[1]LIEN!#REF!</f>
        <v>#REF!</v>
      </c>
      <c r="BJ239" s="633" t="e">
        <f>[1]DAI!#REF!+[1]NAM!#REF!+[1]NHAN!#REF!+[1]LY!#REF!+[1]DUC!#REF!+[1]DONG!#REF!+[1]HPHU!#REF!+[1]BAC!#REF!+[1]THANH!#REF!+#REF!+[1]MY!#REF!+[1]HA!#REF!+[1]PHUC!#REF!+[1]LAM!#REF!+[1]XUAN!#REF!+[1]LIEN!#REF!</f>
        <v>#REF!</v>
      </c>
      <c r="BK239" s="633" t="e">
        <f>[1]DAI!#REF!+[1]NAM!#REF!+[1]NHAN!#REF!+[1]LY!#REF!+[1]DUC!#REF!+[1]DONG!#REF!+[1]HPHU!#REF!+[1]BAC!#REF!+[1]THANH!#REF!+#REF!+[1]MY!#REF!+[1]HA!#REF!+[1]PHUC!#REF!+[1]LAM!#REF!+[1]XUAN!#REF!+[1]LIEN!#REF!</f>
        <v>#REF!</v>
      </c>
      <c r="BL239" s="633" t="e">
        <f>[1]DAI!#REF!+[1]NAM!#REF!+[1]NHAN!#REF!+[1]LY!#REF!+[1]DUC!#REF!+[1]DONG!#REF!+[1]HPHU!#REF!+[1]BAC!#REF!+[1]THANH!#REF!+#REF!+[1]MY!#REF!+[1]HA!#REF!+[1]PHUC!#REF!+[1]LAM!#REF!+[1]XUAN!#REF!+[1]LIEN!#REF!</f>
        <v>#REF!</v>
      </c>
      <c r="BM239" s="568"/>
    </row>
    <row r="240" spans="1:65" ht="24" hidden="1" customHeight="1" x14ac:dyDescent="0.2">
      <c r="A240" s="634" t="s">
        <v>96</v>
      </c>
      <c r="B240" s="584" t="s">
        <v>100</v>
      </c>
      <c r="C240" s="635" t="s">
        <v>101</v>
      </c>
      <c r="D240" s="633" t="e">
        <f>[1]DAI!#REF!+[1]NAM!#REF!+[1]NHAN!#REF!+[1]LY!#REF!+[1]DUC!#REF!+[1]DONG!#REF!+[1]HPHU!#REF!+[1]BAC!#REF!+[1]THANH!#REF!+#REF!+[1]MY!#REF!+[1]HA!#REF!+[1]PHUC!#REF!+[1]LAM!#REF!+[1]XUAN!#REF!+[1]LIEN!#REF!</f>
        <v>#REF!</v>
      </c>
      <c r="E240" s="633" t="e">
        <f>[1]DAI!#REF!+[1]NAM!#REF!+[1]NHAN!#REF!+[1]LY!#REF!+[1]DUC!#REF!+[1]DONG!#REF!+[1]HPHU!#REF!+[1]BAC!#REF!+[1]THANH!#REF!+#REF!+[1]MY!#REF!+[1]HA!#REF!+[1]PHUC!#REF!+[1]LAM!#REF!+[1]XUAN!#REF!+[1]LIEN!#REF!</f>
        <v>#REF!</v>
      </c>
      <c r="F240" s="633" t="e">
        <f>[1]DAI!#REF!+[1]NAM!#REF!+[1]NHAN!#REF!+[1]LY!#REF!+[1]DUC!#REF!+[1]DONG!#REF!+[1]HPHU!#REF!+[1]BAC!#REF!+[1]THANH!#REF!+#REF!+[1]MY!#REF!+[1]HA!#REF!+[1]PHUC!#REF!+[1]LAM!#REF!+[1]XUAN!#REF!+[1]LIEN!#REF!</f>
        <v>#REF!</v>
      </c>
      <c r="G240" s="617">
        <f>[1]DAI!G238+[1]NAM!G238+[1]NHAN!G238+[1]LY!G238+[1]DUC!G238+[1]DONG!G238+[1]HPHU!G238+[1]BAC!G238+[1]THANH!G238+[1]MY!G238+[1]HA!G238+[1]PHUC!G238+[1]LAM!G238+[1]XUAN!G238+[1]LIEN!G238+[1]HUNG!G238+[1]CNAM!G238+[1]TAY!G238+[1]HOA!G238+[1]VAN!G238+[1]PDINH!G238+[1]SLOC!G238+[1]TRUNG!G238+[1]TAN!G238+[1]THUONG!G238+[1]HLAO!G238+[1]PNHA!G238+[1]VTRUNG!G238</f>
        <v>0</v>
      </c>
      <c r="H240" s="633" t="e">
        <f>[1]DAI!#REF!+[1]NAM!#REF!+[1]NHAN!#REF!+[1]LY!#REF!+[1]DUC!#REF!+[1]DONG!#REF!+[1]HPHU!#REF!+[1]BAC!#REF!+[1]THANH!#REF!+#REF!+[1]MY!#REF!+[1]HA!#REF!+[1]PHUC!#REF!+[1]LAM!#REF!+[1]XUAN!#REF!+[1]LIEN!#REF!</f>
        <v>#REF!</v>
      </c>
      <c r="I240" s="633" t="e">
        <f>[1]DAI!#REF!+[1]NAM!#REF!+[1]NHAN!#REF!+[1]LY!#REF!+[1]DUC!#REF!+[1]DONG!#REF!+[1]HPHU!#REF!+[1]BAC!#REF!+[1]THANH!#REF!+#REF!+[1]MY!#REF!+[1]HA!#REF!+[1]PHUC!#REF!+[1]LAM!#REF!+[1]XUAN!#REF!+[1]LIEN!#REF!</f>
        <v>#REF!</v>
      </c>
      <c r="J240" s="617">
        <f>[1]DAI!J238+[1]NAM!J238+[1]NHAN!J238+[1]LY!J238+[1]DUC!J238+[1]DONG!J238+[1]HPHU!J238+[1]BAC!J238+[1]THANH!J238+[1]MY!J238+[1]HA!J238+[1]PHUC!J238+[1]LAM!J238+[1]XUAN!J238+[1]LIEN!J238+[1]HUNG!J238+[1]CNAM!J238+[1]TAY!J238+[1]HOA!J238+[1]VAN!J238+[1]PDINH!J238+[1]SLOC!J238+[1]TRUNG!J238+[1]TAN!J238+[1]THUONG!J238+[1]HLAO!J238+[1]PNHA!J238+[1]VTRUNG!J238</f>
        <v>0</v>
      </c>
      <c r="K240" s="633" t="e">
        <f>[1]DAI!#REF!+[1]NAM!#REF!+[1]NHAN!#REF!+[1]LY!#REF!+[1]DUC!#REF!+[1]DONG!#REF!+[1]HPHU!#REF!+[1]BAC!#REF!+[1]THANH!#REF!+#REF!+[1]MY!#REF!+[1]HA!#REF!+[1]PHUC!#REF!+[1]LAM!#REF!+[1]XUAN!#REF!+[1]LIEN!#REF!</f>
        <v>#REF!</v>
      </c>
      <c r="L240" s="633" t="e">
        <f>[1]DAI!#REF!+[1]NAM!#REF!+[1]NHAN!#REF!+[1]LY!#REF!+[1]DUC!#REF!+[1]DONG!#REF!+[1]HPHU!#REF!+[1]BAC!#REF!+[1]THANH!#REF!+#REF!+[1]MY!#REF!+[1]HA!#REF!+[1]PHUC!#REF!+[1]LAM!#REF!+[1]XUAN!#REF!+[1]LIEN!#REF!</f>
        <v>#REF!</v>
      </c>
      <c r="M240" s="633" t="e">
        <f>[1]DAI!#REF!+[1]NAM!#REF!+[1]NHAN!#REF!+[1]LY!#REF!+[1]DUC!#REF!+[1]DONG!#REF!+[1]HPHU!#REF!+[1]BAC!#REF!+[1]THANH!#REF!+#REF!+[1]MY!#REF!+[1]HA!#REF!+[1]PHUC!#REF!+[1]LAM!#REF!+[1]XUAN!#REF!+[1]LIEN!#REF!</f>
        <v>#REF!</v>
      </c>
      <c r="N240" s="617">
        <f>[1]DAI!N238+[1]NAM!N238+[1]NHAN!N238+[1]LY!N238+[1]DUC!N238+[1]DONG!N238+[1]HPHU!N238+[1]BAC!N238+[1]THANH!N238+[1]MY!N238+[1]HA!N238+[1]PHUC!N238+[1]LAM!N238+[1]XUAN!N238+[1]LIEN!N238+[1]HUNG!N238+[1]CNAM!N238+[1]TAY!N238+[1]HOA!N238+[1]VAN!N238+[1]PDINH!N238+[1]SLOC!N238+[1]TRUNG!N238+[1]TAN!N238+[1]THUONG!N238+[1]HLAO!N238+[1]PNHA!N238+[1]VTRUNG!N238</f>
        <v>0</v>
      </c>
      <c r="O240" s="617">
        <f>[1]DAI!O238+[1]NAM!O238+[1]NHAN!O238+[1]LY!O238+[1]DUC!O238+[1]DONG!O238+[1]HPHU!O238+[1]BAC!O238+[1]THANH!O238+[1]MY!O238+[1]HA!O238+[1]PHUC!O238+[1]LAM!O238+[1]XUAN!O238+[1]LIEN!O238+[1]HUNG!O238+[1]CNAM!O238+[1]TAY!O238+[1]HOA!O238+[1]VAN!O238+[1]PDINH!O238+[1]SLOC!O238+[1]TRUNG!O238+[1]TAN!O238+[1]THUONG!O238+[1]HLAO!O238+[1]PNHA!O238+[1]VTRUNG!O238</f>
        <v>0</v>
      </c>
      <c r="P240" s="617">
        <f>[1]DAI!P176+[1]NAM!P174+[1]NHAN!P176+[1]LY!P176+[1]DUC!P176+[1]DONG!P176+[1]HPHU!P175+[1]BAC!P175+[1]THANH!P176+[1]MY!P173+[1]HA!P114+[1]PHUC!P172+[1]LAM!P173+[1]XUAN!P171+[1]LIEN!P175</f>
        <v>0</v>
      </c>
      <c r="Q240" s="633" t="e">
        <f>[1]DAI!#REF!+[1]NAM!#REF!+[1]NHAN!#REF!+[1]LY!#REF!+[1]DUC!#REF!+[1]DONG!#REF!+[1]HPHU!#REF!+[1]BAC!#REF!+[1]THANH!#REF!+#REF!+[1]MY!#REF!+[1]HA!#REF!+[1]PHUC!#REF!+[1]LAM!#REF!+[1]XUAN!#REF!+[1]LIEN!#REF!</f>
        <v>#REF!</v>
      </c>
      <c r="R240" s="588" t="e">
        <f>[1]DAI!#REF!+[1]NAM!#REF!+[1]NHAN!#REF!+[1]LY!#REF!+[1]DUC!#REF!+[1]DONG!#REF!+[1]HPHU!#REF!+[1]BAC!#REF!+[1]THANH!#REF!+#REF!+[1]MY!#REF!+[1]HA!#REF!+[1]PHUC!#REF!+[1]LAM!#REF!+[1]XUAN!#REF!+[1]LIEN!#REF!</f>
        <v>#REF!</v>
      </c>
      <c r="S240" s="633" t="e">
        <f>[1]DAI!#REF!+[1]NAM!#REF!+[1]NHAN!#REF!+[1]LY!#REF!+[1]DUC!#REF!+[1]DONG!#REF!+[1]HPHU!#REF!+[1]BAC!#REF!+[1]THANH!#REF!+#REF!+[1]MY!#REF!+[1]HA!#REF!+[1]PHUC!#REF!+[1]LAM!#REF!+[1]XUAN!#REF!+[1]LIEN!#REF!</f>
        <v>#REF!</v>
      </c>
      <c r="T240" s="633" t="e">
        <f>[1]DAI!#REF!+[1]NAM!#REF!+[1]NHAN!#REF!+[1]LY!#REF!+[1]DUC!#REF!+[1]DONG!#REF!+[1]HPHU!#REF!+[1]BAC!#REF!+[1]THANH!#REF!+#REF!+[1]MY!#REF!+[1]HA!#REF!+[1]PHUC!#REF!+[1]LAM!#REF!+[1]XUAN!#REF!+[1]LIEN!#REF!</f>
        <v>#REF!</v>
      </c>
      <c r="U240" s="633" t="e">
        <f>[1]DAI!#REF!+[1]NAM!#REF!+[1]NHAN!#REF!+[1]LY!#REF!+[1]DUC!#REF!+[1]DONG!#REF!+[1]HPHU!#REF!+[1]BAC!#REF!+[1]THANH!#REF!+#REF!+[1]MY!#REF!+[1]HA!#REF!+[1]PHUC!#REF!+[1]LAM!#REF!+[1]XUAN!#REF!+[1]LIEN!#REF!</f>
        <v>#REF!</v>
      </c>
      <c r="V240" s="633" t="e">
        <f>[1]DAI!#REF!+[1]NAM!#REF!+[1]NHAN!#REF!+[1]LY!#REF!+[1]DUC!#REF!+[1]DONG!#REF!+[1]HPHU!#REF!+[1]BAC!#REF!+[1]THANH!#REF!+#REF!+[1]MY!#REF!+[1]HA!#REF!+[1]PHUC!#REF!+[1]LAM!#REF!+[1]XUAN!#REF!+[1]LIEN!#REF!</f>
        <v>#REF!</v>
      </c>
      <c r="W240" s="633" t="e">
        <f>[1]DAI!#REF!+[1]NAM!#REF!+[1]NHAN!#REF!+[1]LY!#REF!+[1]DUC!#REF!+[1]DONG!#REF!+[1]HPHU!#REF!+[1]BAC!#REF!+[1]THANH!#REF!+#REF!+[1]MY!#REF!+[1]HA!#REF!+[1]PHUC!#REF!+[1]LAM!#REF!+[1]XUAN!#REF!+[1]LIEN!#REF!</f>
        <v>#REF!</v>
      </c>
      <c r="X240" s="633" t="e">
        <f>[1]DAI!#REF!+[1]NAM!#REF!+[1]NHAN!#REF!+[1]LY!#REF!+[1]DUC!#REF!+[1]DONG!#REF!+[1]HPHU!#REF!+[1]BAC!#REF!+[1]THANH!#REF!+#REF!+[1]MY!#REF!+[1]HA!#REF!+[1]PHUC!#REF!+[1]LAM!#REF!+[1]XUAN!#REF!+[1]LIEN!#REF!</f>
        <v>#REF!</v>
      </c>
      <c r="Y240" s="633" t="e">
        <f>[1]DAI!#REF!+[1]NAM!#REF!+[1]NHAN!#REF!+[1]LY!#REF!+[1]DUC!#REF!+[1]DONG!#REF!+[1]HPHU!#REF!+[1]BAC!#REF!+[1]THANH!#REF!+#REF!+[1]MY!#REF!+[1]HA!#REF!+[1]PHUC!#REF!+[1]LAM!#REF!+[1]XUAN!#REF!+[1]LIEN!#REF!</f>
        <v>#REF!</v>
      </c>
      <c r="Z240" s="633" t="e">
        <f>[1]DAI!#REF!+[1]NAM!#REF!+[1]NHAN!#REF!+[1]LY!#REF!+[1]DUC!#REF!+[1]DONG!#REF!+[1]HPHU!#REF!+[1]BAC!#REF!+[1]THANH!#REF!+#REF!+[1]MY!#REF!+[1]HA!#REF!+[1]PHUC!#REF!+[1]LAM!#REF!+[1]XUAN!#REF!+[1]LIEN!#REF!</f>
        <v>#REF!</v>
      </c>
      <c r="AA240" s="633" t="e">
        <f>[1]DAI!#REF!+[1]NAM!#REF!+[1]NHAN!#REF!+[1]LY!#REF!+[1]DUC!#REF!+[1]DONG!#REF!+[1]HPHU!#REF!+[1]BAC!#REF!+[1]THANH!#REF!+#REF!+[1]MY!#REF!+[1]HA!#REF!+[1]PHUC!#REF!+[1]LAM!#REF!+[1]XUAN!#REF!+[1]LIEN!#REF!</f>
        <v>#REF!</v>
      </c>
      <c r="AB240" s="633" t="e">
        <f>[1]DAI!#REF!+[1]NAM!#REF!+[1]NHAN!#REF!+[1]LY!#REF!+[1]DUC!#REF!+[1]DONG!#REF!+[1]HPHU!#REF!+[1]BAC!#REF!+[1]THANH!#REF!+#REF!+[1]MY!#REF!+[1]HA!#REF!+[1]PHUC!#REF!+[1]LAM!#REF!+[1]XUAN!#REF!+[1]LIEN!#REF!</f>
        <v>#REF!</v>
      </c>
      <c r="AC240" s="633" t="e">
        <f>[1]DAI!#REF!+[1]NAM!#REF!+[1]NHAN!#REF!+[1]LY!#REF!+[1]DUC!#REF!+[1]DONG!#REF!+[1]HPHU!#REF!+[1]BAC!#REF!+[1]THANH!#REF!+#REF!+[1]MY!#REF!+[1]HA!#REF!+[1]PHUC!#REF!+[1]LAM!#REF!+[1]XUAN!#REF!+[1]LIEN!#REF!</f>
        <v>#REF!</v>
      </c>
      <c r="AD240" s="617">
        <f>[1]DAI!AD176+[1]NAM!AD174+[1]NHAN!AD176+[1]LY!AD176+[1]DUC!AD176+[1]DONG!AD176+[1]HPHU!AD175+[1]BAC!AD175+[1]THANH!AD176+[1]MY!AD173+[1]HA!AD114+[1]PHUC!AD172+[1]LAM!AD173+[1]XUAN!AD171+[1]LIEN!AD175</f>
        <v>0</v>
      </c>
      <c r="AE240" s="633" t="e">
        <f>[1]DAI!#REF!+[1]NAM!#REF!+[1]NHAN!#REF!+[1]LY!#REF!+[1]DUC!#REF!+[1]DONG!#REF!+[1]HPHU!#REF!+[1]BAC!#REF!+[1]THANH!#REF!+#REF!+[1]MY!#REF!+[1]HA!#REF!+[1]PHUC!#REF!+[1]LAM!#REF!+[1]XUAN!#REF!+[1]LIEN!#REF!</f>
        <v>#REF!</v>
      </c>
      <c r="AF240" s="633" t="e">
        <f>[1]DAI!#REF!+[1]NAM!#REF!+[1]NHAN!#REF!+[1]LY!#REF!+[1]DUC!#REF!+[1]DONG!#REF!+[1]HPHU!#REF!+[1]BAC!#REF!+[1]THANH!#REF!+#REF!+[1]MY!#REF!+[1]HA!#REF!+[1]PHUC!#REF!+[1]LAM!#REF!+[1]XUAN!#REF!+[1]LIEN!#REF!</f>
        <v>#REF!</v>
      </c>
      <c r="AG240" s="633" t="e">
        <f>[1]DAI!#REF!+[1]NAM!#REF!+[1]NHAN!#REF!+[1]LY!#REF!+[1]DUC!#REF!+[1]DONG!#REF!+[1]HPHU!#REF!+[1]BAC!#REF!+[1]THANH!#REF!+#REF!+[1]MY!#REF!+[1]HA!#REF!+[1]PHUC!#REF!+[1]LAM!#REF!+[1]XUAN!#REF!+[1]LIEN!#REF!</f>
        <v>#REF!</v>
      </c>
      <c r="AH240" s="633" t="e">
        <f>[1]DAI!#REF!+[1]NAM!#REF!+[1]NHAN!#REF!+[1]LY!#REF!+[1]DUC!#REF!+[1]DONG!#REF!+[1]HPHU!#REF!+[1]BAC!#REF!+[1]THANH!#REF!+#REF!+[1]MY!#REF!+[1]HA!#REF!+[1]PHUC!#REF!+[1]LAM!#REF!+[1]XUAN!#REF!+[1]LIEN!#REF!</f>
        <v>#REF!</v>
      </c>
      <c r="AI240" s="633" t="e">
        <f>[1]DAI!#REF!+[1]NAM!#REF!+[1]NHAN!#REF!+[1]LY!#REF!+[1]DUC!#REF!+[1]DONG!#REF!+[1]HPHU!#REF!+[1]BAC!#REF!+[1]THANH!#REF!+#REF!+[1]MY!#REF!+[1]HA!#REF!+[1]PHUC!#REF!+[1]LAM!#REF!+[1]XUAN!#REF!+[1]LIEN!#REF!</f>
        <v>#REF!</v>
      </c>
      <c r="AJ240" s="633" t="e">
        <f>[1]DAI!#REF!+[1]NAM!#REF!+[1]NHAN!#REF!+[1]LY!#REF!+[1]DUC!#REF!+[1]DONG!#REF!+[1]HPHU!#REF!+[1]BAC!#REF!+[1]THANH!#REF!+#REF!+[1]MY!#REF!+[1]HA!#REF!+[1]PHUC!#REF!+[1]LAM!#REF!+[1]XUAN!#REF!+[1]LIEN!#REF!</f>
        <v>#REF!</v>
      </c>
      <c r="AK240" s="617">
        <f>[1]DAI!AK176+[1]NAM!AK174+[1]NHAN!AK176+[1]LY!AK176+[1]DUC!AK176+[1]DONG!AK176+[1]HPHU!AK175+[1]BAC!AK175+[1]THANH!AK176+[1]MY!AK173+[1]HA!AK114+[1]PHUC!AK172+[1]LAM!AK173+[1]XUAN!AK171+[1]LIEN!AK175</f>
        <v>0</v>
      </c>
      <c r="AL240" s="633" t="e">
        <f>[1]DAI!#REF!+[1]NAM!#REF!+[1]NHAN!#REF!+[1]LY!#REF!+[1]DUC!#REF!+[1]DONG!#REF!+[1]HPHU!#REF!+[1]BAC!#REF!+[1]THANH!#REF!+#REF!+[1]MY!#REF!+[1]HA!#REF!+[1]PHUC!#REF!+[1]LAM!#REF!+[1]XUAN!#REF!+[1]LIEN!#REF!</f>
        <v>#REF!</v>
      </c>
      <c r="AM240" s="633" t="e">
        <f>[1]DAI!#REF!+[1]NAM!#REF!+[1]NHAN!#REF!+[1]LY!#REF!+[1]DUC!#REF!+[1]DONG!#REF!+[1]HPHU!#REF!+[1]BAC!#REF!+[1]THANH!#REF!+#REF!+[1]MY!#REF!+[1]HA!#REF!+[1]PHUC!#REF!+[1]LAM!#REF!+[1]XUAN!#REF!+[1]LIEN!#REF!</f>
        <v>#REF!</v>
      </c>
      <c r="AN240" s="617">
        <f>[1]DAI!AN176+[1]NAM!AN174+[1]NHAN!AN176+[1]LY!AN176+[1]DUC!AN176+[1]DONG!AN176+[1]HPHU!AN175+[1]BAC!AN175+[1]THANH!AN176+[1]MY!AN173+[1]HA!AN114+[1]PHUC!AN172+[1]LAM!AN173+[1]XUAN!AN171+[1]LIEN!AN175</f>
        <v>0</v>
      </c>
      <c r="AO240" s="633" t="e">
        <f>[1]DAI!#REF!+[1]NAM!#REF!+[1]NHAN!#REF!+[1]LY!#REF!+[1]DUC!#REF!+[1]DONG!#REF!+[1]HPHU!#REF!+[1]BAC!#REF!+[1]THANH!#REF!+#REF!+[1]MY!#REF!+[1]HA!#REF!+[1]PHUC!#REF!+[1]LAM!#REF!+[1]XUAN!#REF!+[1]LIEN!#REF!</f>
        <v>#REF!</v>
      </c>
      <c r="AP240" s="633" t="e">
        <f>[1]DAI!#REF!+[1]NAM!#REF!+[1]NHAN!#REF!+[1]LY!#REF!+[1]DUC!#REF!+[1]DONG!#REF!+[1]HPHU!#REF!+[1]BAC!#REF!+[1]THANH!#REF!+#REF!+[1]MY!#REF!+[1]HA!#REF!+[1]PHUC!#REF!+[1]LAM!#REF!+[1]XUAN!#REF!+[1]LIEN!#REF!</f>
        <v>#REF!</v>
      </c>
      <c r="AQ240" s="633" t="e">
        <f>[1]DAI!#REF!+[1]NAM!#REF!+[1]NHAN!#REF!+[1]LY!#REF!+[1]DUC!#REF!+[1]DONG!#REF!+[1]HPHU!#REF!+[1]BAC!#REF!+[1]THANH!#REF!+#REF!+[1]MY!#REF!+[1]HA!#REF!+[1]PHUC!#REF!+[1]LAM!#REF!+[1]XUAN!#REF!+[1]LIEN!#REF!</f>
        <v>#REF!</v>
      </c>
      <c r="AR240" s="617">
        <f>[1]DAI!AR238+[1]NAM!AR238+[1]NHAN!AR238+[1]LY!AR238+[1]DUC!AR238+[1]DONG!AR238+[1]HPHU!AR238+[1]BAC!AR238+[1]THANH!AR238+[1]MY!AR238+[1]HA!AR238+[1]PHUC!AR238+[1]LAM!AR238+[1]XUAN!AR238+[1]LIEN!AR238+[1]HUNG!AR238+[1]CNAM!AR238+[1]TAY!AR238+[1]HOA!AR238+[1]VAN!AR238+[1]PDINH!AR238+[1]SLOC!AR238+[1]TRUNG!AR238+[1]TAN!AR238+[1]THUONG!AR238+[1]HLAO!AR238+[1]PNHA!AR238+[1]VTRUNG!AR238</f>
        <v>0</v>
      </c>
      <c r="AS240" s="617">
        <f>[1]DAI!AS176+[1]NAM!AS174+[1]NHAN!AS176+[1]LY!AS176+[1]DUC!AS176+[1]DONG!AS176+[1]HPHU!AS175+[1]BAC!AS175+[1]THANH!AS176+[1]MY!AS173+[1]HA!AS114+[1]PHUC!AS172+[1]LAM!AS173+[1]XUAN!AS171+[1]LIEN!AS175</f>
        <v>0</v>
      </c>
      <c r="AT240" s="617"/>
      <c r="AU240" s="617">
        <f>[1]DAI!AU176+[1]NAM!AU174+[1]NHAN!AU176+[1]LY!AU176+[1]DUC!AU176+[1]DONG!AU176+[1]HPHU!AU175+[1]BAC!AU175+[1]THANH!AU176+[1]MY!AU173+[1]HA!AU114+[1]PHUC!AU172+[1]LAM!AU173+[1]XUAN!AU171+[1]LIEN!AU175</f>
        <v>0</v>
      </c>
      <c r="AV240" s="587">
        <f>[1]DAI!AV238+[1]NAM!AV238+[1]NHAN!AV238+[1]LY!AV238+[1]DUC!AV238+[1]DONG!AV238+[1]HPHU!AV238+[1]BAC!AV238+[1]THANH!AV238+[1]MY!AV238+[1]HA!AV238+[1]PHUC!AV238+[1]LAM!AV238+[1]XUAN!AV238+[1]LIEN!AV238+[1]HUNG!AV238+[1]CNAM!AV238+[1]TAY!AV238+[1]HOA!AV238+[1]VAN!AV238+[1]PDINH!AV238+[1]SLOC!AV238+[1]TRUNG!AV238+[1]TAN!AV238+[1]THUONG!AV238+[1]HLAO!AV238+[1]PNHA!AV238+[1]VTRUNG!AV238</f>
        <v>0</v>
      </c>
      <c r="AW240" s="633" t="e">
        <f>[1]DAI!#REF!+[1]NAM!#REF!+[1]NHAN!#REF!+[1]LY!#REF!+[1]DUC!#REF!+[1]DONG!#REF!+[1]HPHU!#REF!+[1]BAC!#REF!+[1]THANH!#REF!+#REF!+[1]MY!#REF!+[1]HA!#REF!+[1]PHUC!#REF!+[1]LAM!#REF!+[1]XUAN!#REF!+[1]LIEN!#REF!</f>
        <v>#REF!</v>
      </c>
      <c r="AX240" s="633" t="e">
        <f>[1]DAI!#REF!+[1]NAM!#REF!+[1]NHAN!#REF!+[1]LY!#REF!+[1]DUC!#REF!+[1]DONG!#REF!+[1]HPHU!#REF!+[1]BAC!#REF!+[1]THANH!#REF!+#REF!+[1]MY!#REF!+[1]HA!#REF!+[1]PHUC!#REF!+[1]LAM!#REF!+[1]XUAN!#REF!+[1]LIEN!#REF!</f>
        <v>#REF!</v>
      </c>
      <c r="AY240" s="633" t="e">
        <f>[1]DAI!#REF!+[1]NAM!#REF!+[1]NHAN!#REF!+[1]LY!#REF!+[1]DUC!#REF!+[1]DONG!#REF!+[1]HPHU!#REF!+[1]BAC!#REF!+[1]THANH!#REF!+#REF!+[1]MY!#REF!+[1]HA!#REF!+[1]PHUC!#REF!+[1]LAM!#REF!+[1]XUAN!#REF!+[1]LIEN!#REF!</f>
        <v>#REF!</v>
      </c>
      <c r="AZ240" s="617">
        <f>[1]DAI!AZ176+[1]NAM!AZ174+[1]NHAN!AZ176+[1]LY!AZ176+[1]DUC!AZ176+[1]DONG!AZ176+[1]HPHU!AZ175+[1]BAC!AZ175+[1]THANH!AZ176+[1]MY!AZ173+[1]HA!AZ114+[1]PHUC!AZ172+[1]LAM!AZ173+[1]XUAN!AZ171+[1]LIEN!AZ175</f>
        <v>0</v>
      </c>
      <c r="BA240" s="633" t="e">
        <f>[1]DAI!#REF!+[1]NAM!#REF!+[1]NHAN!#REF!+[1]LY!#REF!+[1]DUC!#REF!+[1]DONG!#REF!+[1]HPHU!#REF!+[1]BAC!#REF!+[1]THANH!#REF!+#REF!+[1]MY!#REF!+[1]HA!#REF!+[1]PHUC!#REF!+[1]LAM!#REF!+[1]XUAN!#REF!+[1]LIEN!#REF!</f>
        <v>#REF!</v>
      </c>
      <c r="BB240" s="633" t="e">
        <f>[1]DAI!#REF!+[1]NAM!#REF!+[1]NHAN!#REF!+[1]LY!#REF!+[1]DUC!#REF!+[1]DONG!#REF!+[1]HPHU!#REF!+[1]BAC!#REF!+[1]THANH!#REF!+#REF!+[1]MY!#REF!+[1]HA!#REF!+[1]PHUC!#REF!+[1]LAM!#REF!+[1]XUAN!#REF!+[1]LIEN!#REF!</f>
        <v>#REF!</v>
      </c>
      <c r="BC240" s="633" t="e">
        <f>[1]DAI!#REF!+[1]NAM!#REF!+[1]NHAN!#REF!+[1]LY!#REF!+[1]DUC!#REF!+[1]DONG!#REF!+[1]HPHU!#REF!+[1]BAC!#REF!+[1]THANH!#REF!+#REF!+[1]MY!#REF!+[1]HA!#REF!+[1]PHUC!#REF!+[1]LAM!#REF!+[1]XUAN!#REF!+[1]LIEN!#REF!</f>
        <v>#REF!</v>
      </c>
      <c r="BD240" s="617">
        <f>[1]DAI!BD176+[1]NAM!BD174+[1]NHAN!BD176+[1]LY!BD176+[1]DUC!BD176+[1]DONG!BD176+[1]HPHU!BD175+[1]BAC!BD175+[1]THANH!BD176+[1]MY!BD173+[1]HA!BD114+[1]PHUC!BD172+[1]LAM!BD173+[1]XUAN!BD171+[1]LIEN!BD175</f>
        <v>0</v>
      </c>
      <c r="BE240" s="633" t="e">
        <f>[1]DAI!#REF!+[1]NAM!#REF!+[1]NHAN!#REF!+[1]LY!#REF!+[1]DUC!#REF!+[1]DONG!#REF!+[1]HPHU!#REF!+[1]BAC!#REF!+[1]THANH!#REF!+#REF!+[1]MY!#REF!+[1]HA!#REF!+[1]PHUC!#REF!+[1]LAM!#REF!+[1]XUAN!#REF!+[1]LIEN!#REF!</f>
        <v>#REF!</v>
      </c>
      <c r="BF240" s="633" t="e">
        <f>[1]DAI!#REF!+[1]NAM!#REF!+[1]NHAN!#REF!+[1]LY!#REF!+[1]DUC!#REF!+[1]DONG!#REF!+[1]HPHU!#REF!+[1]BAC!#REF!+[1]THANH!#REF!+#REF!+[1]MY!#REF!+[1]HA!#REF!+[1]PHUC!#REF!+[1]LAM!#REF!+[1]XUAN!#REF!+[1]LIEN!#REF!</f>
        <v>#REF!</v>
      </c>
      <c r="BG240" s="633" t="e">
        <f>[1]DAI!#REF!+[1]NAM!#REF!+[1]NHAN!#REF!+[1]LY!#REF!+[1]DUC!#REF!+[1]DONG!#REF!+[1]HPHU!#REF!+[1]BAC!#REF!+[1]THANH!#REF!+#REF!+[1]MY!#REF!+[1]HA!#REF!+[1]PHUC!#REF!+[1]LAM!#REF!+[1]XUAN!#REF!+[1]LIEN!#REF!</f>
        <v>#REF!</v>
      </c>
      <c r="BH240" s="633" t="e">
        <f>[1]DAI!#REF!+[1]NAM!#REF!+[1]NHAN!#REF!+[1]LY!#REF!+[1]DUC!#REF!+[1]DONG!#REF!+[1]HPHU!#REF!+[1]BAC!#REF!+[1]THANH!#REF!+#REF!+[1]MY!#REF!+[1]HA!#REF!+[1]PHUC!#REF!+[1]LAM!#REF!+[1]XUAN!#REF!+[1]LIEN!#REF!</f>
        <v>#REF!</v>
      </c>
      <c r="BI240" s="633" t="e">
        <f>[1]DAI!#REF!+[1]NAM!#REF!+[1]NHAN!#REF!+[1]LY!#REF!+[1]DUC!#REF!+[1]DONG!#REF!+[1]HPHU!#REF!+[1]BAC!#REF!+[1]THANH!#REF!+#REF!+[1]MY!#REF!+[1]HA!#REF!+[1]PHUC!#REF!+[1]LAM!#REF!+[1]XUAN!#REF!+[1]LIEN!#REF!</f>
        <v>#REF!</v>
      </c>
      <c r="BJ240" s="633" t="e">
        <f>[1]DAI!#REF!+[1]NAM!#REF!+[1]NHAN!#REF!+[1]LY!#REF!+[1]DUC!#REF!+[1]DONG!#REF!+[1]HPHU!#REF!+[1]BAC!#REF!+[1]THANH!#REF!+#REF!+[1]MY!#REF!+[1]HA!#REF!+[1]PHUC!#REF!+[1]LAM!#REF!+[1]XUAN!#REF!+[1]LIEN!#REF!</f>
        <v>#REF!</v>
      </c>
      <c r="BK240" s="633" t="e">
        <f>[1]DAI!#REF!+[1]NAM!#REF!+[1]NHAN!#REF!+[1]LY!#REF!+[1]DUC!#REF!+[1]DONG!#REF!+[1]HPHU!#REF!+[1]BAC!#REF!+[1]THANH!#REF!+#REF!+[1]MY!#REF!+[1]HA!#REF!+[1]PHUC!#REF!+[1]LAM!#REF!+[1]XUAN!#REF!+[1]LIEN!#REF!</f>
        <v>#REF!</v>
      </c>
      <c r="BL240" s="633" t="e">
        <f>[1]DAI!#REF!+[1]NAM!#REF!+[1]NHAN!#REF!+[1]LY!#REF!+[1]DUC!#REF!+[1]DONG!#REF!+[1]HPHU!#REF!+[1]BAC!#REF!+[1]THANH!#REF!+#REF!+[1]MY!#REF!+[1]HA!#REF!+[1]PHUC!#REF!+[1]LAM!#REF!+[1]XUAN!#REF!+[1]LIEN!#REF!</f>
        <v>#REF!</v>
      </c>
      <c r="BM240" s="568"/>
    </row>
    <row r="241" spans="1:67" ht="39.950000000000003" hidden="1" customHeight="1" x14ac:dyDescent="0.2">
      <c r="A241" s="634" t="s">
        <v>99</v>
      </c>
      <c r="B241" s="584" t="s">
        <v>103</v>
      </c>
      <c r="C241" s="635" t="s">
        <v>104</v>
      </c>
      <c r="D241" s="633" t="e">
        <f>[1]DAI!#REF!+[1]NAM!#REF!+[1]NHAN!#REF!+[1]LY!#REF!+[1]DUC!#REF!+[1]DONG!#REF!+[1]HPHU!#REF!+[1]BAC!#REF!+[1]THANH!#REF!+#REF!+[1]MY!#REF!+[1]HA!#REF!+[1]PHUC!#REF!+[1]LAM!#REF!+[1]XUAN!#REF!+[1]LIEN!#REF!</f>
        <v>#REF!</v>
      </c>
      <c r="E241" s="633" t="e">
        <f>[1]DAI!#REF!+[1]NAM!#REF!+[1]NHAN!#REF!+[1]LY!#REF!+[1]DUC!#REF!+[1]DONG!#REF!+[1]HPHU!#REF!+[1]BAC!#REF!+[1]THANH!#REF!+#REF!+[1]MY!#REF!+[1]HA!#REF!+[1]PHUC!#REF!+[1]LAM!#REF!+[1]XUAN!#REF!+[1]LIEN!#REF!</f>
        <v>#REF!</v>
      </c>
      <c r="F241" s="633" t="e">
        <f>[1]DAI!#REF!+[1]NAM!#REF!+[1]NHAN!#REF!+[1]LY!#REF!+[1]DUC!#REF!+[1]DONG!#REF!+[1]HPHU!#REF!+[1]BAC!#REF!+[1]THANH!#REF!+#REF!+[1]MY!#REF!+[1]HA!#REF!+[1]PHUC!#REF!+[1]LAM!#REF!+[1]XUAN!#REF!+[1]LIEN!#REF!</f>
        <v>#REF!</v>
      </c>
      <c r="G241" s="617">
        <f>[1]DAI!G239+[1]NAM!G239+[1]NHAN!G239+[1]LY!G239+[1]DUC!G239+[1]DONG!G239+[1]HPHU!G239+[1]BAC!G239+[1]THANH!G239+[1]MY!G239+[1]HA!G239+[1]PHUC!G239+[1]LAM!G239+[1]XUAN!G239+[1]LIEN!G239+[1]HUNG!G239+[1]CNAM!G239+[1]TAY!G239+[1]HOA!G239+[1]VAN!G239+[1]PDINH!G239+[1]SLOC!G239+[1]TRUNG!G239+[1]TAN!G239+[1]THUONG!G239+[1]HLAO!G239+[1]PNHA!G239+[1]VTRUNG!G239</f>
        <v>0</v>
      </c>
      <c r="H241" s="633" t="e">
        <f>[1]DAI!#REF!+[1]NAM!#REF!+[1]NHAN!#REF!+[1]LY!#REF!+[1]DUC!#REF!+[1]DONG!#REF!+[1]HPHU!#REF!+[1]BAC!#REF!+[1]THANH!#REF!+#REF!+[1]MY!#REF!+[1]HA!#REF!+[1]PHUC!#REF!+[1]LAM!#REF!+[1]XUAN!#REF!+[1]LIEN!#REF!</f>
        <v>#REF!</v>
      </c>
      <c r="I241" s="633" t="e">
        <f>[1]DAI!#REF!+[1]NAM!#REF!+[1]NHAN!#REF!+[1]LY!#REF!+[1]DUC!#REF!+[1]DONG!#REF!+[1]HPHU!#REF!+[1]BAC!#REF!+[1]THANH!#REF!+#REF!+[1]MY!#REF!+[1]HA!#REF!+[1]PHUC!#REF!+[1]LAM!#REF!+[1]XUAN!#REF!+[1]LIEN!#REF!</f>
        <v>#REF!</v>
      </c>
      <c r="J241" s="617">
        <f>[1]DAI!J239+[1]NAM!J239+[1]NHAN!J239+[1]LY!J239+[1]DUC!J239+[1]DONG!J239+[1]HPHU!J239+[1]BAC!J239+[1]THANH!J239+[1]MY!J239+[1]HA!J239+[1]PHUC!J239+[1]LAM!J239+[1]XUAN!J239+[1]LIEN!J239+[1]HUNG!J239+[1]CNAM!J239+[1]TAY!J239+[1]HOA!J239+[1]VAN!J239+[1]PDINH!J239+[1]SLOC!J239+[1]TRUNG!J239+[1]TAN!J239+[1]THUONG!J239+[1]HLAO!J239+[1]PNHA!J239+[1]VTRUNG!J239</f>
        <v>0</v>
      </c>
      <c r="K241" s="633" t="e">
        <f>[1]DAI!#REF!+[1]NAM!#REF!+[1]NHAN!#REF!+[1]LY!#REF!+[1]DUC!#REF!+[1]DONG!#REF!+[1]HPHU!#REF!+[1]BAC!#REF!+[1]THANH!#REF!+#REF!+[1]MY!#REF!+[1]HA!#REF!+[1]PHUC!#REF!+[1]LAM!#REF!+[1]XUAN!#REF!+[1]LIEN!#REF!</f>
        <v>#REF!</v>
      </c>
      <c r="L241" s="633" t="e">
        <f>[1]DAI!#REF!+[1]NAM!#REF!+[1]NHAN!#REF!+[1]LY!#REF!+[1]DUC!#REF!+[1]DONG!#REF!+[1]HPHU!#REF!+[1]BAC!#REF!+[1]THANH!#REF!+#REF!+[1]MY!#REF!+[1]HA!#REF!+[1]PHUC!#REF!+[1]LAM!#REF!+[1]XUAN!#REF!+[1]LIEN!#REF!</f>
        <v>#REF!</v>
      </c>
      <c r="M241" s="633" t="e">
        <f>[1]DAI!#REF!+[1]NAM!#REF!+[1]NHAN!#REF!+[1]LY!#REF!+[1]DUC!#REF!+[1]DONG!#REF!+[1]HPHU!#REF!+[1]BAC!#REF!+[1]THANH!#REF!+#REF!+[1]MY!#REF!+[1]HA!#REF!+[1]PHUC!#REF!+[1]LAM!#REF!+[1]XUAN!#REF!+[1]LIEN!#REF!</f>
        <v>#REF!</v>
      </c>
      <c r="N241" s="617">
        <f>[1]DAI!N239+[1]NAM!N239+[1]NHAN!N239+[1]LY!N239+[1]DUC!N239+[1]DONG!N239+[1]HPHU!N239+[1]BAC!N239+[1]THANH!N239+[1]MY!N239+[1]HA!N239+[1]PHUC!N239+[1]LAM!N239+[1]XUAN!N239+[1]LIEN!N239+[1]HUNG!N239+[1]CNAM!N239+[1]TAY!N239+[1]HOA!N239+[1]VAN!N239+[1]PDINH!N239+[1]SLOC!N239+[1]TRUNG!N239+[1]TAN!N239+[1]THUONG!N239+[1]HLAO!N239+[1]PNHA!N239+[1]VTRUNG!N239</f>
        <v>0</v>
      </c>
      <c r="O241" s="617">
        <f>[1]DAI!O239+[1]NAM!O239+[1]NHAN!O239+[1]LY!O239+[1]DUC!O239+[1]DONG!O239+[1]HPHU!O239+[1]BAC!O239+[1]THANH!O239+[1]MY!O239+[1]HA!O239+[1]PHUC!O239+[1]LAM!O239+[1]XUAN!O239+[1]LIEN!O239+[1]HUNG!O239+[1]CNAM!O239+[1]TAY!O239+[1]HOA!O239+[1]VAN!O239+[1]PDINH!O239+[1]SLOC!O239+[1]TRUNG!O239+[1]TAN!O239+[1]THUONG!O239+[1]HLAO!O239+[1]PNHA!O239+[1]VTRUNG!O239</f>
        <v>0</v>
      </c>
      <c r="P241" s="617">
        <f>[1]DAI!P177+[1]NAM!P175+[1]NHAN!P177+[1]LY!P177+[1]DUC!P177+[1]DONG!P177+[1]HPHU!P176+[1]BAC!P176+[1]THANH!P177+[1]MY!P174+[1]HA!P115+[1]PHUC!P173+[1]LAM!P174+[1]XUAN!P172+[1]LIEN!P176</f>
        <v>0</v>
      </c>
      <c r="Q241" s="633" t="e">
        <f>[1]DAI!#REF!+[1]NAM!#REF!+[1]NHAN!#REF!+[1]LY!#REF!+[1]DUC!#REF!+[1]DONG!#REF!+[1]HPHU!#REF!+[1]BAC!#REF!+[1]THANH!#REF!+#REF!+[1]MY!#REF!+[1]HA!#REF!+[1]PHUC!#REF!+[1]LAM!#REF!+[1]XUAN!#REF!+[1]LIEN!#REF!</f>
        <v>#REF!</v>
      </c>
      <c r="R241" s="588" t="e">
        <f>[1]DAI!#REF!+[1]NAM!#REF!+[1]NHAN!#REF!+[1]LY!#REF!+[1]DUC!#REF!+[1]DONG!#REF!+[1]HPHU!#REF!+[1]BAC!#REF!+[1]THANH!#REF!+#REF!+[1]MY!#REF!+[1]HA!#REF!+[1]PHUC!#REF!+[1]LAM!#REF!+[1]XUAN!#REF!+[1]LIEN!#REF!</f>
        <v>#REF!</v>
      </c>
      <c r="S241" s="633" t="e">
        <f>[1]DAI!#REF!+[1]NAM!#REF!+[1]NHAN!#REF!+[1]LY!#REF!+[1]DUC!#REF!+[1]DONG!#REF!+[1]HPHU!#REF!+[1]BAC!#REF!+[1]THANH!#REF!+#REF!+[1]MY!#REF!+[1]HA!#REF!+[1]PHUC!#REF!+[1]LAM!#REF!+[1]XUAN!#REF!+[1]LIEN!#REF!</f>
        <v>#REF!</v>
      </c>
      <c r="T241" s="633" t="e">
        <f>[1]DAI!#REF!+[1]NAM!#REF!+[1]NHAN!#REF!+[1]LY!#REF!+[1]DUC!#REF!+[1]DONG!#REF!+[1]HPHU!#REF!+[1]BAC!#REF!+[1]THANH!#REF!+#REF!+[1]MY!#REF!+[1]HA!#REF!+[1]PHUC!#REF!+[1]LAM!#REF!+[1]XUAN!#REF!+[1]LIEN!#REF!</f>
        <v>#REF!</v>
      </c>
      <c r="U241" s="633" t="e">
        <f>[1]DAI!#REF!+[1]NAM!#REF!+[1]NHAN!#REF!+[1]LY!#REF!+[1]DUC!#REF!+[1]DONG!#REF!+[1]HPHU!#REF!+[1]BAC!#REF!+[1]THANH!#REF!+#REF!+[1]MY!#REF!+[1]HA!#REF!+[1]PHUC!#REF!+[1]LAM!#REF!+[1]XUAN!#REF!+[1]LIEN!#REF!</f>
        <v>#REF!</v>
      </c>
      <c r="V241" s="633" t="e">
        <f>[1]DAI!#REF!+[1]NAM!#REF!+[1]NHAN!#REF!+[1]LY!#REF!+[1]DUC!#REF!+[1]DONG!#REF!+[1]HPHU!#REF!+[1]BAC!#REF!+[1]THANH!#REF!+#REF!+[1]MY!#REF!+[1]HA!#REF!+[1]PHUC!#REF!+[1]LAM!#REF!+[1]XUAN!#REF!+[1]LIEN!#REF!</f>
        <v>#REF!</v>
      </c>
      <c r="W241" s="633" t="e">
        <f>[1]DAI!#REF!+[1]NAM!#REF!+[1]NHAN!#REF!+[1]LY!#REF!+[1]DUC!#REF!+[1]DONG!#REF!+[1]HPHU!#REF!+[1]BAC!#REF!+[1]THANH!#REF!+#REF!+[1]MY!#REF!+[1]HA!#REF!+[1]PHUC!#REF!+[1]LAM!#REF!+[1]XUAN!#REF!+[1]LIEN!#REF!</f>
        <v>#REF!</v>
      </c>
      <c r="X241" s="633" t="e">
        <f>[1]DAI!#REF!+[1]NAM!#REF!+[1]NHAN!#REF!+[1]LY!#REF!+[1]DUC!#REF!+[1]DONG!#REF!+[1]HPHU!#REF!+[1]BAC!#REF!+[1]THANH!#REF!+#REF!+[1]MY!#REF!+[1]HA!#REF!+[1]PHUC!#REF!+[1]LAM!#REF!+[1]XUAN!#REF!+[1]LIEN!#REF!</f>
        <v>#REF!</v>
      </c>
      <c r="Y241" s="633" t="e">
        <f>[1]DAI!#REF!+[1]NAM!#REF!+[1]NHAN!#REF!+[1]LY!#REF!+[1]DUC!#REF!+[1]DONG!#REF!+[1]HPHU!#REF!+[1]BAC!#REF!+[1]THANH!#REF!+#REF!+[1]MY!#REF!+[1]HA!#REF!+[1]PHUC!#REF!+[1]LAM!#REF!+[1]XUAN!#REF!+[1]LIEN!#REF!</f>
        <v>#REF!</v>
      </c>
      <c r="Z241" s="633" t="e">
        <f>[1]DAI!#REF!+[1]NAM!#REF!+[1]NHAN!#REF!+[1]LY!#REF!+[1]DUC!#REF!+[1]DONG!#REF!+[1]HPHU!#REF!+[1]BAC!#REF!+[1]THANH!#REF!+#REF!+[1]MY!#REF!+[1]HA!#REF!+[1]PHUC!#REF!+[1]LAM!#REF!+[1]XUAN!#REF!+[1]LIEN!#REF!</f>
        <v>#REF!</v>
      </c>
      <c r="AA241" s="633" t="e">
        <f>[1]DAI!#REF!+[1]NAM!#REF!+[1]NHAN!#REF!+[1]LY!#REF!+[1]DUC!#REF!+[1]DONG!#REF!+[1]HPHU!#REF!+[1]BAC!#REF!+[1]THANH!#REF!+#REF!+[1]MY!#REF!+[1]HA!#REF!+[1]PHUC!#REF!+[1]LAM!#REF!+[1]XUAN!#REF!+[1]LIEN!#REF!</f>
        <v>#REF!</v>
      </c>
      <c r="AB241" s="633" t="e">
        <f>[1]DAI!#REF!+[1]NAM!#REF!+[1]NHAN!#REF!+[1]LY!#REF!+[1]DUC!#REF!+[1]DONG!#REF!+[1]HPHU!#REF!+[1]BAC!#REF!+[1]THANH!#REF!+#REF!+[1]MY!#REF!+[1]HA!#REF!+[1]PHUC!#REF!+[1]LAM!#REF!+[1]XUAN!#REF!+[1]LIEN!#REF!</f>
        <v>#REF!</v>
      </c>
      <c r="AC241" s="633" t="e">
        <f>[1]DAI!#REF!+[1]NAM!#REF!+[1]NHAN!#REF!+[1]LY!#REF!+[1]DUC!#REF!+[1]DONG!#REF!+[1]HPHU!#REF!+[1]BAC!#REF!+[1]THANH!#REF!+#REF!+[1]MY!#REF!+[1]HA!#REF!+[1]PHUC!#REF!+[1]LAM!#REF!+[1]XUAN!#REF!+[1]LIEN!#REF!</f>
        <v>#REF!</v>
      </c>
      <c r="AD241" s="617">
        <f>[1]DAI!AD177+[1]NAM!AD175+[1]NHAN!AD177+[1]LY!AD177+[1]DUC!AD177+[1]DONG!AD177+[1]HPHU!AD176+[1]BAC!AD176+[1]THANH!AD177+[1]MY!AD174+[1]HA!AD115+[1]PHUC!AD173+[1]LAM!AD174+[1]XUAN!AD172+[1]LIEN!AD176</f>
        <v>0</v>
      </c>
      <c r="AE241" s="633" t="e">
        <f>[1]DAI!#REF!+[1]NAM!#REF!+[1]NHAN!#REF!+[1]LY!#REF!+[1]DUC!#REF!+[1]DONG!#REF!+[1]HPHU!#REF!+[1]BAC!#REF!+[1]THANH!#REF!+#REF!+[1]MY!#REF!+[1]HA!#REF!+[1]PHUC!#REF!+[1]LAM!#REF!+[1]XUAN!#REF!+[1]LIEN!#REF!</f>
        <v>#REF!</v>
      </c>
      <c r="AF241" s="633" t="e">
        <f>[1]DAI!#REF!+[1]NAM!#REF!+[1]NHAN!#REF!+[1]LY!#REF!+[1]DUC!#REF!+[1]DONG!#REF!+[1]HPHU!#REF!+[1]BAC!#REF!+[1]THANH!#REF!+#REF!+[1]MY!#REF!+[1]HA!#REF!+[1]PHUC!#REF!+[1]LAM!#REF!+[1]XUAN!#REF!+[1]LIEN!#REF!</f>
        <v>#REF!</v>
      </c>
      <c r="AG241" s="633" t="e">
        <f>[1]DAI!#REF!+[1]NAM!#REF!+[1]NHAN!#REF!+[1]LY!#REF!+[1]DUC!#REF!+[1]DONG!#REF!+[1]HPHU!#REF!+[1]BAC!#REF!+[1]THANH!#REF!+#REF!+[1]MY!#REF!+[1]HA!#REF!+[1]PHUC!#REF!+[1]LAM!#REF!+[1]XUAN!#REF!+[1]LIEN!#REF!</f>
        <v>#REF!</v>
      </c>
      <c r="AH241" s="633" t="e">
        <f>[1]DAI!#REF!+[1]NAM!#REF!+[1]NHAN!#REF!+[1]LY!#REF!+[1]DUC!#REF!+[1]DONG!#REF!+[1]HPHU!#REF!+[1]BAC!#REF!+[1]THANH!#REF!+#REF!+[1]MY!#REF!+[1]HA!#REF!+[1]PHUC!#REF!+[1]LAM!#REF!+[1]XUAN!#REF!+[1]LIEN!#REF!</f>
        <v>#REF!</v>
      </c>
      <c r="AI241" s="633" t="e">
        <f>[1]DAI!#REF!+[1]NAM!#REF!+[1]NHAN!#REF!+[1]LY!#REF!+[1]DUC!#REF!+[1]DONG!#REF!+[1]HPHU!#REF!+[1]BAC!#REF!+[1]THANH!#REF!+#REF!+[1]MY!#REF!+[1]HA!#REF!+[1]PHUC!#REF!+[1]LAM!#REF!+[1]XUAN!#REF!+[1]LIEN!#REF!</f>
        <v>#REF!</v>
      </c>
      <c r="AJ241" s="633" t="e">
        <f>[1]DAI!#REF!+[1]NAM!#REF!+[1]NHAN!#REF!+[1]LY!#REF!+[1]DUC!#REF!+[1]DONG!#REF!+[1]HPHU!#REF!+[1]BAC!#REF!+[1]THANH!#REF!+#REF!+[1]MY!#REF!+[1]HA!#REF!+[1]PHUC!#REF!+[1]LAM!#REF!+[1]XUAN!#REF!+[1]LIEN!#REF!</f>
        <v>#REF!</v>
      </c>
      <c r="AK241" s="617">
        <f>[1]DAI!AK177+[1]NAM!AK175+[1]NHAN!AK177+[1]LY!AK177+[1]DUC!AK177+[1]DONG!AK177+[1]HPHU!AK176+[1]BAC!AK176+[1]THANH!AK177+[1]MY!AK174+[1]HA!AK115+[1]PHUC!AK173+[1]LAM!AK174+[1]XUAN!AK172+[1]LIEN!AK176</f>
        <v>0</v>
      </c>
      <c r="AL241" s="633" t="e">
        <f>[1]DAI!#REF!+[1]NAM!#REF!+[1]NHAN!#REF!+[1]LY!#REF!+[1]DUC!#REF!+[1]DONG!#REF!+[1]HPHU!#REF!+[1]BAC!#REF!+[1]THANH!#REF!+#REF!+[1]MY!#REF!+[1]HA!#REF!+[1]PHUC!#REF!+[1]LAM!#REF!+[1]XUAN!#REF!+[1]LIEN!#REF!</f>
        <v>#REF!</v>
      </c>
      <c r="AM241" s="633" t="e">
        <f>[1]DAI!#REF!+[1]NAM!#REF!+[1]NHAN!#REF!+[1]LY!#REF!+[1]DUC!#REF!+[1]DONG!#REF!+[1]HPHU!#REF!+[1]BAC!#REF!+[1]THANH!#REF!+#REF!+[1]MY!#REF!+[1]HA!#REF!+[1]PHUC!#REF!+[1]LAM!#REF!+[1]XUAN!#REF!+[1]LIEN!#REF!</f>
        <v>#REF!</v>
      </c>
      <c r="AN241" s="617">
        <f>[1]DAI!AN177+[1]NAM!AN175+[1]NHAN!AN177+[1]LY!AN177+[1]DUC!AN177+[1]DONG!AN177+[1]HPHU!AN176+[1]BAC!AN176+[1]THANH!AN177+[1]MY!AN174+[1]HA!AN115+[1]PHUC!AN173+[1]LAM!AN174+[1]XUAN!AN172+[1]LIEN!AN176</f>
        <v>0</v>
      </c>
      <c r="AO241" s="633" t="e">
        <f>[1]DAI!#REF!+[1]NAM!#REF!+[1]NHAN!#REF!+[1]LY!#REF!+[1]DUC!#REF!+[1]DONG!#REF!+[1]HPHU!#REF!+[1]BAC!#REF!+[1]THANH!#REF!+#REF!+[1]MY!#REF!+[1]HA!#REF!+[1]PHUC!#REF!+[1]LAM!#REF!+[1]XUAN!#REF!+[1]LIEN!#REF!</f>
        <v>#REF!</v>
      </c>
      <c r="AP241" s="633" t="e">
        <f>[1]DAI!#REF!+[1]NAM!#REF!+[1]NHAN!#REF!+[1]LY!#REF!+[1]DUC!#REF!+[1]DONG!#REF!+[1]HPHU!#REF!+[1]BAC!#REF!+[1]THANH!#REF!+#REF!+[1]MY!#REF!+[1]HA!#REF!+[1]PHUC!#REF!+[1]LAM!#REF!+[1]XUAN!#REF!+[1]LIEN!#REF!</f>
        <v>#REF!</v>
      </c>
      <c r="AQ241" s="633" t="e">
        <f>[1]DAI!#REF!+[1]NAM!#REF!+[1]NHAN!#REF!+[1]LY!#REF!+[1]DUC!#REF!+[1]DONG!#REF!+[1]HPHU!#REF!+[1]BAC!#REF!+[1]THANH!#REF!+#REF!+[1]MY!#REF!+[1]HA!#REF!+[1]PHUC!#REF!+[1]LAM!#REF!+[1]XUAN!#REF!+[1]LIEN!#REF!</f>
        <v>#REF!</v>
      </c>
      <c r="AR241" s="617">
        <f>[1]DAI!AR239+[1]NAM!AR239+[1]NHAN!AR239+[1]LY!AR239+[1]DUC!AR239+[1]DONG!AR239+[1]HPHU!AR239+[1]BAC!AR239+[1]THANH!AR239+[1]MY!AR239+[1]HA!AR239+[1]PHUC!AR239+[1]LAM!AR239+[1]XUAN!AR239+[1]LIEN!AR239+[1]HUNG!AR239+[1]CNAM!AR239+[1]TAY!AR239+[1]HOA!AR239+[1]VAN!AR239+[1]PDINH!AR239+[1]SLOC!AR239+[1]TRUNG!AR239+[1]TAN!AR239+[1]THUONG!AR239+[1]HLAO!AR239+[1]PNHA!AR239+[1]VTRUNG!AR239</f>
        <v>0</v>
      </c>
      <c r="AS241" s="617">
        <f>[1]DAI!AS177+[1]NAM!AS175+[1]NHAN!AS177+[1]LY!AS177+[1]DUC!AS177+[1]DONG!AS177+[1]HPHU!AS176+[1]BAC!AS176+[1]THANH!AS177+[1]MY!AS174+[1]HA!AS115+[1]PHUC!AS173+[1]LAM!AS174+[1]XUAN!AS172+[1]LIEN!AS176</f>
        <v>0</v>
      </c>
      <c r="AT241" s="617"/>
      <c r="AU241" s="617">
        <f>[1]DAI!AU177+[1]NAM!AU175+[1]NHAN!AU177+[1]LY!AU177+[1]DUC!AU177+[1]DONG!AU177+[1]HPHU!AU176+[1]BAC!AU176+[1]THANH!AU177+[1]MY!AU174+[1]HA!AU115+[1]PHUC!AU173+[1]LAM!AU174+[1]XUAN!AU172+[1]LIEN!AU176</f>
        <v>0</v>
      </c>
      <c r="AV241" s="587">
        <f>[1]DAI!AV239+[1]NAM!AV239+[1]NHAN!AV239+[1]LY!AV239+[1]DUC!AV239+[1]DONG!AV239+[1]HPHU!AV239+[1]BAC!AV239+[1]THANH!AV239+[1]MY!AV239+[1]HA!AV239+[1]PHUC!AV239+[1]LAM!AV239+[1]XUAN!AV239+[1]LIEN!AV239+[1]HUNG!AV239+[1]CNAM!AV239+[1]TAY!AV239+[1]HOA!AV239+[1]VAN!AV239+[1]PDINH!AV239+[1]SLOC!AV239+[1]TRUNG!AV239+[1]TAN!AV239+[1]THUONG!AV239+[1]HLAO!AV239+[1]PNHA!AV239+[1]VTRUNG!AV239</f>
        <v>0</v>
      </c>
      <c r="AW241" s="633" t="e">
        <f>[1]DAI!#REF!+[1]NAM!#REF!+[1]NHAN!#REF!+[1]LY!#REF!+[1]DUC!#REF!+[1]DONG!#REF!+[1]HPHU!#REF!+[1]BAC!#REF!+[1]THANH!#REF!+#REF!+[1]MY!#REF!+[1]HA!#REF!+[1]PHUC!#REF!+[1]LAM!#REF!+[1]XUAN!#REF!+[1]LIEN!#REF!</f>
        <v>#REF!</v>
      </c>
      <c r="AX241" s="633" t="e">
        <f>[1]DAI!#REF!+[1]NAM!#REF!+[1]NHAN!#REF!+[1]LY!#REF!+[1]DUC!#REF!+[1]DONG!#REF!+[1]HPHU!#REF!+[1]BAC!#REF!+[1]THANH!#REF!+#REF!+[1]MY!#REF!+[1]HA!#REF!+[1]PHUC!#REF!+[1]LAM!#REF!+[1]XUAN!#REF!+[1]LIEN!#REF!</f>
        <v>#REF!</v>
      </c>
      <c r="AY241" s="633" t="e">
        <f>[1]DAI!#REF!+[1]NAM!#REF!+[1]NHAN!#REF!+[1]LY!#REF!+[1]DUC!#REF!+[1]DONG!#REF!+[1]HPHU!#REF!+[1]BAC!#REF!+[1]THANH!#REF!+#REF!+[1]MY!#REF!+[1]HA!#REF!+[1]PHUC!#REF!+[1]LAM!#REF!+[1]XUAN!#REF!+[1]LIEN!#REF!</f>
        <v>#REF!</v>
      </c>
      <c r="AZ241" s="617">
        <f>[1]DAI!AZ177+[1]NAM!AZ175+[1]NHAN!AZ177+[1]LY!AZ177+[1]DUC!AZ177+[1]DONG!AZ177+[1]HPHU!AZ176+[1]BAC!AZ176+[1]THANH!AZ177+[1]MY!AZ174+[1]HA!AZ115+[1]PHUC!AZ173+[1]LAM!AZ174+[1]XUAN!AZ172+[1]LIEN!AZ176</f>
        <v>0</v>
      </c>
      <c r="BA241" s="633" t="e">
        <f>[1]DAI!#REF!+[1]NAM!#REF!+[1]NHAN!#REF!+[1]LY!#REF!+[1]DUC!#REF!+[1]DONG!#REF!+[1]HPHU!#REF!+[1]BAC!#REF!+[1]THANH!#REF!+#REF!+[1]MY!#REF!+[1]HA!#REF!+[1]PHUC!#REF!+[1]LAM!#REF!+[1]XUAN!#REF!+[1]LIEN!#REF!</f>
        <v>#REF!</v>
      </c>
      <c r="BB241" s="633" t="e">
        <f>[1]DAI!#REF!+[1]NAM!#REF!+[1]NHAN!#REF!+[1]LY!#REF!+[1]DUC!#REF!+[1]DONG!#REF!+[1]HPHU!#REF!+[1]BAC!#REF!+[1]THANH!#REF!+#REF!+[1]MY!#REF!+[1]HA!#REF!+[1]PHUC!#REF!+[1]LAM!#REF!+[1]XUAN!#REF!+[1]LIEN!#REF!</f>
        <v>#REF!</v>
      </c>
      <c r="BC241" s="633" t="e">
        <f>[1]DAI!#REF!+[1]NAM!#REF!+[1]NHAN!#REF!+[1]LY!#REF!+[1]DUC!#REF!+[1]DONG!#REF!+[1]HPHU!#REF!+[1]BAC!#REF!+[1]THANH!#REF!+#REF!+[1]MY!#REF!+[1]HA!#REF!+[1]PHUC!#REF!+[1]LAM!#REF!+[1]XUAN!#REF!+[1]LIEN!#REF!</f>
        <v>#REF!</v>
      </c>
      <c r="BD241" s="617">
        <f>[1]DAI!BD177+[1]NAM!BD175+[1]NHAN!BD177+[1]LY!BD177+[1]DUC!BD177+[1]DONG!BD177+[1]HPHU!BD176+[1]BAC!BD176+[1]THANH!BD177+[1]MY!BD174+[1]HA!BD115+[1]PHUC!BD173+[1]LAM!BD174+[1]XUAN!BD172+[1]LIEN!BD176</f>
        <v>0</v>
      </c>
      <c r="BE241" s="633" t="e">
        <f>[1]DAI!#REF!+[1]NAM!#REF!+[1]NHAN!#REF!+[1]LY!#REF!+[1]DUC!#REF!+[1]DONG!#REF!+[1]HPHU!#REF!+[1]BAC!#REF!+[1]THANH!#REF!+#REF!+[1]MY!#REF!+[1]HA!#REF!+[1]PHUC!#REF!+[1]LAM!#REF!+[1]XUAN!#REF!+[1]LIEN!#REF!</f>
        <v>#REF!</v>
      </c>
      <c r="BF241" s="633" t="e">
        <f>[1]DAI!#REF!+[1]NAM!#REF!+[1]NHAN!#REF!+[1]LY!#REF!+[1]DUC!#REF!+[1]DONG!#REF!+[1]HPHU!#REF!+[1]BAC!#REF!+[1]THANH!#REF!+#REF!+[1]MY!#REF!+[1]HA!#REF!+[1]PHUC!#REF!+[1]LAM!#REF!+[1]XUAN!#REF!+[1]LIEN!#REF!</f>
        <v>#REF!</v>
      </c>
      <c r="BG241" s="633" t="e">
        <f>[1]DAI!#REF!+[1]NAM!#REF!+[1]NHAN!#REF!+[1]LY!#REF!+[1]DUC!#REF!+[1]DONG!#REF!+[1]HPHU!#REF!+[1]BAC!#REF!+[1]THANH!#REF!+#REF!+[1]MY!#REF!+[1]HA!#REF!+[1]PHUC!#REF!+[1]LAM!#REF!+[1]XUAN!#REF!+[1]LIEN!#REF!</f>
        <v>#REF!</v>
      </c>
      <c r="BH241" s="633" t="e">
        <f>[1]DAI!#REF!+[1]NAM!#REF!+[1]NHAN!#REF!+[1]LY!#REF!+[1]DUC!#REF!+[1]DONG!#REF!+[1]HPHU!#REF!+[1]BAC!#REF!+[1]THANH!#REF!+#REF!+[1]MY!#REF!+[1]HA!#REF!+[1]PHUC!#REF!+[1]LAM!#REF!+[1]XUAN!#REF!+[1]LIEN!#REF!</f>
        <v>#REF!</v>
      </c>
      <c r="BI241" s="633" t="e">
        <f>[1]DAI!#REF!+[1]NAM!#REF!+[1]NHAN!#REF!+[1]LY!#REF!+[1]DUC!#REF!+[1]DONG!#REF!+[1]HPHU!#REF!+[1]BAC!#REF!+[1]THANH!#REF!+#REF!+[1]MY!#REF!+[1]HA!#REF!+[1]PHUC!#REF!+[1]LAM!#REF!+[1]XUAN!#REF!+[1]LIEN!#REF!</f>
        <v>#REF!</v>
      </c>
      <c r="BJ241" s="633" t="e">
        <f>[1]DAI!#REF!+[1]NAM!#REF!+[1]NHAN!#REF!+[1]LY!#REF!+[1]DUC!#REF!+[1]DONG!#REF!+[1]HPHU!#REF!+[1]BAC!#REF!+[1]THANH!#REF!+#REF!+[1]MY!#REF!+[1]HA!#REF!+[1]PHUC!#REF!+[1]LAM!#REF!+[1]XUAN!#REF!+[1]LIEN!#REF!</f>
        <v>#REF!</v>
      </c>
      <c r="BK241" s="633" t="e">
        <f>[1]DAI!#REF!+[1]NAM!#REF!+[1]NHAN!#REF!+[1]LY!#REF!+[1]DUC!#REF!+[1]DONG!#REF!+[1]HPHU!#REF!+[1]BAC!#REF!+[1]THANH!#REF!+#REF!+[1]MY!#REF!+[1]HA!#REF!+[1]PHUC!#REF!+[1]LAM!#REF!+[1]XUAN!#REF!+[1]LIEN!#REF!</f>
        <v>#REF!</v>
      </c>
      <c r="BL241" s="633" t="e">
        <f>[1]DAI!#REF!+[1]NAM!#REF!+[1]NHAN!#REF!+[1]LY!#REF!+[1]DUC!#REF!+[1]DONG!#REF!+[1]HPHU!#REF!+[1]BAC!#REF!+[1]THANH!#REF!+#REF!+[1]MY!#REF!+[1]HA!#REF!+[1]PHUC!#REF!+[1]LAM!#REF!+[1]XUAN!#REF!+[1]LIEN!#REF!</f>
        <v>#REF!</v>
      </c>
      <c r="BM241" s="568"/>
    </row>
    <row r="242" spans="1:67" ht="39.950000000000003" hidden="1" customHeight="1" x14ac:dyDescent="0.2">
      <c r="A242" s="634" t="s">
        <v>102</v>
      </c>
      <c r="B242" s="584" t="s">
        <v>106</v>
      </c>
      <c r="C242" s="635" t="s">
        <v>107</v>
      </c>
      <c r="D242" s="633" t="e">
        <f>[1]DAI!#REF!+[1]NAM!#REF!+[1]NHAN!#REF!+[1]LY!#REF!+[1]DUC!#REF!+[1]DONG!#REF!+[1]HPHU!#REF!+[1]BAC!#REF!+[1]THANH!#REF!+#REF!+[1]MY!#REF!+[1]HA!#REF!+[1]PHUC!#REF!+[1]LAM!#REF!+[1]XUAN!#REF!+[1]LIEN!#REF!</f>
        <v>#REF!</v>
      </c>
      <c r="E242" s="633" t="e">
        <f>[1]DAI!#REF!+[1]NAM!#REF!+[1]NHAN!#REF!+[1]LY!#REF!+[1]DUC!#REF!+[1]DONG!#REF!+[1]HPHU!#REF!+[1]BAC!#REF!+[1]THANH!#REF!+#REF!+[1]MY!#REF!+[1]HA!#REF!+[1]PHUC!#REF!+[1]LAM!#REF!+[1]XUAN!#REF!+[1]LIEN!#REF!</f>
        <v>#REF!</v>
      </c>
      <c r="F242" s="633" t="e">
        <f>[1]DAI!#REF!+[1]NAM!#REF!+[1]NHAN!#REF!+[1]LY!#REF!+[1]DUC!#REF!+[1]DONG!#REF!+[1]HPHU!#REF!+[1]BAC!#REF!+[1]THANH!#REF!+#REF!+[1]MY!#REF!+[1]HA!#REF!+[1]PHUC!#REF!+[1]LAM!#REF!+[1]XUAN!#REF!+[1]LIEN!#REF!</f>
        <v>#REF!</v>
      </c>
      <c r="G242" s="617">
        <f>[1]DAI!G240+[1]NAM!G240+[1]NHAN!G240+[1]LY!G240+[1]DUC!G240+[1]DONG!G240+[1]HPHU!G240+[1]BAC!G240+[1]THANH!G240+[1]MY!G240+[1]HA!G240+[1]PHUC!G240+[1]LAM!G240+[1]XUAN!G240+[1]LIEN!G240+[1]HUNG!G240+[1]CNAM!G240+[1]TAY!G240+[1]HOA!G240+[1]VAN!G240+[1]PDINH!G240+[1]SLOC!G240+[1]TRUNG!G240+[1]TAN!G240+[1]THUONG!G240+[1]HLAO!G240+[1]PNHA!G240+[1]VTRUNG!G240</f>
        <v>0</v>
      </c>
      <c r="H242" s="633" t="e">
        <f>[1]DAI!#REF!+[1]NAM!#REF!+[1]NHAN!#REF!+[1]LY!#REF!+[1]DUC!#REF!+[1]DONG!#REF!+[1]HPHU!#REF!+[1]BAC!#REF!+[1]THANH!#REF!+#REF!+[1]MY!#REF!+[1]HA!#REF!+[1]PHUC!#REF!+[1]LAM!#REF!+[1]XUAN!#REF!+[1]LIEN!#REF!</f>
        <v>#REF!</v>
      </c>
      <c r="I242" s="633" t="e">
        <f>[1]DAI!#REF!+[1]NAM!#REF!+[1]NHAN!#REF!+[1]LY!#REF!+[1]DUC!#REF!+[1]DONG!#REF!+[1]HPHU!#REF!+[1]BAC!#REF!+[1]THANH!#REF!+#REF!+[1]MY!#REF!+[1]HA!#REF!+[1]PHUC!#REF!+[1]LAM!#REF!+[1]XUAN!#REF!+[1]LIEN!#REF!</f>
        <v>#REF!</v>
      </c>
      <c r="J242" s="617">
        <f>[1]DAI!J240+[1]NAM!J240+[1]NHAN!J240+[1]LY!J240+[1]DUC!J240+[1]DONG!J240+[1]HPHU!J240+[1]BAC!J240+[1]THANH!J240+[1]MY!J240+[1]HA!J240+[1]PHUC!J240+[1]LAM!J240+[1]XUAN!J240+[1]LIEN!J240+[1]HUNG!J240+[1]CNAM!J240+[1]TAY!J240+[1]HOA!J240+[1]VAN!J240+[1]PDINH!J240+[1]SLOC!J240+[1]TRUNG!J240+[1]TAN!J240+[1]THUONG!J240+[1]HLAO!J240+[1]PNHA!J240+[1]VTRUNG!J240</f>
        <v>0</v>
      </c>
      <c r="K242" s="633" t="e">
        <f>[1]DAI!#REF!+[1]NAM!#REF!+[1]NHAN!#REF!+[1]LY!#REF!+[1]DUC!#REF!+[1]DONG!#REF!+[1]HPHU!#REF!+[1]BAC!#REF!+[1]THANH!#REF!+#REF!+[1]MY!#REF!+[1]HA!#REF!+[1]PHUC!#REF!+[1]LAM!#REF!+[1]XUAN!#REF!+[1]LIEN!#REF!</f>
        <v>#REF!</v>
      </c>
      <c r="L242" s="633" t="e">
        <f>[1]DAI!#REF!+[1]NAM!#REF!+[1]NHAN!#REF!+[1]LY!#REF!+[1]DUC!#REF!+[1]DONG!#REF!+[1]HPHU!#REF!+[1]BAC!#REF!+[1]THANH!#REF!+#REF!+[1]MY!#REF!+[1]HA!#REF!+[1]PHUC!#REF!+[1]LAM!#REF!+[1]XUAN!#REF!+[1]LIEN!#REF!</f>
        <v>#REF!</v>
      </c>
      <c r="M242" s="633" t="e">
        <f>[1]DAI!#REF!+[1]NAM!#REF!+[1]NHAN!#REF!+[1]LY!#REF!+[1]DUC!#REF!+[1]DONG!#REF!+[1]HPHU!#REF!+[1]BAC!#REF!+[1]THANH!#REF!+#REF!+[1]MY!#REF!+[1]HA!#REF!+[1]PHUC!#REF!+[1]LAM!#REF!+[1]XUAN!#REF!+[1]LIEN!#REF!</f>
        <v>#REF!</v>
      </c>
      <c r="N242" s="617">
        <f>[1]DAI!N240+[1]NAM!N240+[1]NHAN!N240+[1]LY!N240+[1]DUC!N240+[1]DONG!N240+[1]HPHU!N240+[1]BAC!N240+[1]THANH!N240+[1]MY!N240+[1]HA!N240+[1]PHUC!N240+[1]LAM!N240+[1]XUAN!N240+[1]LIEN!N240+[1]HUNG!N240+[1]CNAM!N240+[1]TAY!N240+[1]HOA!N240+[1]VAN!N240+[1]PDINH!N240+[1]SLOC!N240+[1]TRUNG!N240+[1]TAN!N240+[1]THUONG!N240+[1]HLAO!N240+[1]PNHA!N240+[1]VTRUNG!N240</f>
        <v>0</v>
      </c>
      <c r="O242" s="617">
        <f>[1]DAI!O240+[1]NAM!O240+[1]NHAN!O240+[1]LY!O240+[1]DUC!O240+[1]DONG!O240+[1]HPHU!O240+[1]BAC!O240+[1]THANH!O240+[1]MY!O240+[1]HA!O240+[1]PHUC!O240+[1]LAM!O240+[1]XUAN!O240+[1]LIEN!O240+[1]HUNG!O240+[1]CNAM!O240+[1]TAY!O240+[1]HOA!O240+[1]VAN!O240+[1]PDINH!O240+[1]SLOC!O240+[1]TRUNG!O240+[1]TAN!O240+[1]THUONG!O240+[1]HLAO!O240+[1]PNHA!O240+[1]VTRUNG!O240</f>
        <v>0</v>
      </c>
      <c r="P242" s="617">
        <f>[1]DAI!P178+[1]NAM!P176+[1]NHAN!P178+[1]LY!P178+[1]DUC!P178+[1]DONG!P178+[1]HPHU!P177+[1]BAC!P177+[1]THANH!P178+[1]MY!P175+[1]HA!P116+[1]PHUC!P174+[1]LAM!P175+[1]XUAN!P173+[1]LIEN!P177</f>
        <v>0</v>
      </c>
      <c r="Q242" s="633" t="e">
        <f>[1]DAI!#REF!+[1]NAM!#REF!+[1]NHAN!#REF!+[1]LY!#REF!+[1]DUC!#REF!+[1]DONG!#REF!+[1]HPHU!#REF!+[1]BAC!#REF!+[1]THANH!#REF!+#REF!+[1]MY!#REF!+[1]HA!#REF!+[1]PHUC!#REF!+[1]LAM!#REF!+[1]XUAN!#REF!+[1]LIEN!#REF!</f>
        <v>#REF!</v>
      </c>
      <c r="R242" s="588" t="e">
        <f>[1]DAI!#REF!+[1]NAM!#REF!+[1]NHAN!#REF!+[1]LY!#REF!+[1]DUC!#REF!+[1]DONG!#REF!+[1]HPHU!#REF!+[1]BAC!#REF!+[1]THANH!#REF!+#REF!+[1]MY!#REF!+[1]HA!#REF!+[1]PHUC!#REF!+[1]LAM!#REF!+[1]XUAN!#REF!+[1]LIEN!#REF!</f>
        <v>#REF!</v>
      </c>
      <c r="S242" s="633" t="e">
        <f>[1]DAI!#REF!+[1]NAM!#REF!+[1]NHAN!#REF!+[1]LY!#REF!+[1]DUC!#REF!+[1]DONG!#REF!+[1]HPHU!#REF!+[1]BAC!#REF!+[1]THANH!#REF!+#REF!+[1]MY!#REF!+[1]HA!#REF!+[1]PHUC!#REF!+[1]LAM!#REF!+[1]XUAN!#REF!+[1]LIEN!#REF!</f>
        <v>#REF!</v>
      </c>
      <c r="T242" s="633" t="e">
        <f>[1]DAI!#REF!+[1]NAM!#REF!+[1]NHAN!#REF!+[1]LY!#REF!+[1]DUC!#REF!+[1]DONG!#REF!+[1]HPHU!#REF!+[1]BAC!#REF!+[1]THANH!#REF!+#REF!+[1]MY!#REF!+[1]HA!#REF!+[1]PHUC!#REF!+[1]LAM!#REF!+[1]XUAN!#REF!+[1]LIEN!#REF!</f>
        <v>#REF!</v>
      </c>
      <c r="U242" s="633" t="e">
        <f>[1]DAI!#REF!+[1]NAM!#REF!+[1]NHAN!#REF!+[1]LY!#REF!+[1]DUC!#REF!+[1]DONG!#REF!+[1]HPHU!#REF!+[1]BAC!#REF!+[1]THANH!#REF!+#REF!+[1]MY!#REF!+[1]HA!#REF!+[1]PHUC!#REF!+[1]LAM!#REF!+[1]XUAN!#REF!+[1]LIEN!#REF!</f>
        <v>#REF!</v>
      </c>
      <c r="V242" s="633" t="e">
        <f>[1]DAI!#REF!+[1]NAM!#REF!+[1]NHAN!#REF!+[1]LY!#REF!+[1]DUC!#REF!+[1]DONG!#REF!+[1]HPHU!#REF!+[1]BAC!#REF!+[1]THANH!#REF!+#REF!+[1]MY!#REF!+[1]HA!#REF!+[1]PHUC!#REF!+[1]LAM!#REF!+[1]XUAN!#REF!+[1]LIEN!#REF!</f>
        <v>#REF!</v>
      </c>
      <c r="W242" s="633" t="e">
        <f>[1]DAI!#REF!+[1]NAM!#REF!+[1]NHAN!#REF!+[1]LY!#REF!+[1]DUC!#REF!+[1]DONG!#REF!+[1]HPHU!#REF!+[1]BAC!#REF!+[1]THANH!#REF!+#REF!+[1]MY!#REF!+[1]HA!#REF!+[1]PHUC!#REF!+[1]LAM!#REF!+[1]XUAN!#REF!+[1]LIEN!#REF!</f>
        <v>#REF!</v>
      </c>
      <c r="X242" s="633" t="e">
        <f>[1]DAI!#REF!+[1]NAM!#REF!+[1]NHAN!#REF!+[1]LY!#REF!+[1]DUC!#REF!+[1]DONG!#REF!+[1]HPHU!#REF!+[1]BAC!#REF!+[1]THANH!#REF!+#REF!+[1]MY!#REF!+[1]HA!#REF!+[1]PHUC!#REF!+[1]LAM!#REF!+[1]XUAN!#REF!+[1]LIEN!#REF!</f>
        <v>#REF!</v>
      </c>
      <c r="Y242" s="633" t="e">
        <f>[1]DAI!#REF!+[1]NAM!#REF!+[1]NHAN!#REF!+[1]LY!#REF!+[1]DUC!#REF!+[1]DONG!#REF!+[1]HPHU!#REF!+[1]BAC!#REF!+[1]THANH!#REF!+#REF!+[1]MY!#REF!+[1]HA!#REF!+[1]PHUC!#REF!+[1]LAM!#REF!+[1]XUAN!#REF!+[1]LIEN!#REF!</f>
        <v>#REF!</v>
      </c>
      <c r="Z242" s="633" t="e">
        <f>[1]DAI!#REF!+[1]NAM!#REF!+[1]NHAN!#REF!+[1]LY!#REF!+[1]DUC!#REF!+[1]DONG!#REF!+[1]HPHU!#REF!+[1]BAC!#REF!+[1]THANH!#REF!+#REF!+[1]MY!#REF!+[1]HA!#REF!+[1]PHUC!#REF!+[1]LAM!#REF!+[1]XUAN!#REF!+[1]LIEN!#REF!</f>
        <v>#REF!</v>
      </c>
      <c r="AA242" s="633" t="e">
        <f>[1]DAI!#REF!+[1]NAM!#REF!+[1]NHAN!#REF!+[1]LY!#REF!+[1]DUC!#REF!+[1]DONG!#REF!+[1]HPHU!#REF!+[1]BAC!#REF!+[1]THANH!#REF!+#REF!+[1]MY!#REF!+[1]HA!#REF!+[1]PHUC!#REF!+[1]LAM!#REF!+[1]XUAN!#REF!+[1]LIEN!#REF!</f>
        <v>#REF!</v>
      </c>
      <c r="AB242" s="633" t="e">
        <f>[1]DAI!#REF!+[1]NAM!#REF!+[1]NHAN!#REF!+[1]LY!#REF!+[1]DUC!#REF!+[1]DONG!#REF!+[1]HPHU!#REF!+[1]BAC!#REF!+[1]THANH!#REF!+#REF!+[1]MY!#REF!+[1]HA!#REF!+[1]PHUC!#REF!+[1]LAM!#REF!+[1]XUAN!#REF!+[1]LIEN!#REF!</f>
        <v>#REF!</v>
      </c>
      <c r="AC242" s="633" t="e">
        <f>[1]DAI!#REF!+[1]NAM!#REF!+[1]NHAN!#REF!+[1]LY!#REF!+[1]DUC!#REF!+[1]DONG!#REF!+[1]HPHU!#REF!+[1]BAC!#REF!+[1]THANH!#REF!+#REF!+[1]MY!#REF!+[1]HA!#REF!+[1]PHUC!#REF!+[1]LAM!#REF!+[1]XUAN!#REF!+[1]LIEN!#REF!</f>
        <v>#REF!</v>
      </c>
      <c r="AD242" s="617">
        <f>[1]DAI!AD178+[1]NAM!AD176+[1]NHAN!AD178+[1]LY!AD178+[1]DUC!AD178+[1]DONG!AD178+[1]HPHU!AD177+[1]BAC!AD177+[1]THANH!AD178+[1]MY!AD175+[1]HA!AD116+[1]PHUC!AD174+[1]LAM!AD175+[1]XUAN!AD173+[1]LIEN!AD177</f>
        <v>0</v>
      </c>
      <c r="AE242" s="633" t="e">
        <f>[1]DAI!#REF!+[1]NAM!#REF!+[1]NHAN!#REF!+[1]LY!#REF!+[1]DUC!#REF!+[1]DONG!#REF!+[1]HPHU!#REF!+[1]BAC!#REF!+[1]THANH!#REF!+#REF!+[1]MY!#REF!+[1]HA!#REF!+[1]PHUC!#REF!+[1]LAM!#REF!+[1]XUAN!#REF!+[1]LIEN!#REF!</f>
        <v>#REF!</v>
      </c>
      <c r="AF242" s="633" t="e">
        <f>[1]DAI!#REF!+[1]NAM!#REF!+[1]NHAN!#REF!+[1]LY!#REF!+[1]DUC!#REF!+[1]DONG!#REF!+[1]HPHU!#REF!+[1]BAC!#REF!+[1]THANH!#REF!+#REF!+[1]MY!#REF!+[1]HA!#REF!+[1]PHUC!#REF!+[1]LAM!#REF!+[1]XUAN!#REF!+[1]LIEN!#REF!</f>
        <v>#REF!</v>
      </c>
      <c r="AG242" s="633" t="e">
        <f>[1]DAI!#REF!+[1]NAM!#REF!+[1]NHAN!#REF!+[1]LY!#REF!+[1]DUC!#REF!+[1]DONG!#REF!+[1]HPHU!#REF!+[1]BAC!#REF!+[1]THANH!#REF!+#REF!+[1]MY!#REF!+[1]HA!#REF!+[1]PHUC!#REF!+[1]LAM!#REF!+[1]XUAN!#REF!+[1]LIEN!#REF!</f>
        <v>#REF!</v>
      </c>
      <c r="AH242" s="633" t="e">
        <f>[1]DAI!#REF!+[1]NAM!#REF!+[1]NHAN!#REF!+[1]LY!#REF!+[1]DUC!#REF!+[1]DONG!#REF!+[1]HPHU!#REF!+[1]BAC!#REF!+[1]THANH!#REF!+#REF!+[1]MY!#REF!+[1]HA!#REF!+[1]PHUC!#REF!+[1]LAM!#REF!+[1]XUAN!#REF!+[1]LIEN!#REF!</f>
        <v>#REF!</v>
      </c>
      <c r="AI242" s="633" t="e">
        <f>[1]DAI!#REF!+[1]NAM!#REF!+[1]NHAN!#REF!+[1]LY!#REF!+[1]DUC!#REF!+[1]DONG!#REF!+[1]HPHU!#REF!+[1]BAC!#REF!+[1]THANH!#REF!+#REF!+[1]MY!#REF!+[1]HA!#REF!+[1]PHUC!#REF!+[1]LAM!#REF!+[1]XUAN!#REF!+[1]LIEN!#REF!</f>
        <v>#REF!</v>
      </c>
      <c r="AJ242" s="633" t="e">
        <f>[1]DAI!#REF!+[1]NAM!#REF!+[1]NHAN!#REF!+[1]LY!#REF!+[1]DUC!#REF!+[1]DONG!#REF!+[1]HPHU!#REF!+[1]BAC!#REF!+[1]THANH!#REF!+#REF!+[1]MY!#REF!+[1]HA!#REF!+[1]PHUC!#REF!+[1]LAM!#REF!+[1]XUAN!#REF!+[1]LIEN!#REF!</f>
        <v>#REF!</v>
      </c>
      <c r="AK242" s="617">
        <f>[1]DAI!AK178+[1]NAM!AK176+[1]NHAN!AK178+[1]LY!AK178+[1]DUC!AK178+[1]DONG!AK178+[1]HPHU!AK177+[1]BAC!AK177+[1]THANH!AK178+[1]MY!AK175+[1]HA!AK116+[1]PHUC!AK174+[1]LAM!AK175+[1]XUAN!AK173+[1]LIEN!AK177</f>
        <v>0</v>
      </c>
      <c r="AL242" s="633" t="e">
        <f>[1]DAI!#REF!+[1]NAM!#REF!+[1]NHAN!#REF!+[1]LY!#REF!+[1]DUC!#REF!+[1]DONG!#REF!+[1]HPHU!#REF!+[1]BAC!#REF!+[1]THANH!#REF!+#REF!+[1]MY!#REF!+[1]HA!#REF!+[1]PHUC!#REF!+[1]LAM!#REF!+[1]XUAN!#REF!+[1]LIEN!#REF!</f>
        <v>#REF!</v>
      </c>
      <c r="AM242" s="633" t="e">
        <f>[1]DAI!#REF!+[1]NAM!#REF!+[1]NHAN!#REF!+[1]LY!#REF!+[1]DUC!#REF!+[1]DONG!#REF!+[1]HPHU!#REF!+[1]BAC!#REF!+[1]THANH!#REF!+#REF!+[1]MY!#REF!+[1]HA!#REF!+[1]PHUC!#REF!+[1]LAM!#REF!+[1]XUAN!#REF!+[1]LIEN!#REF!</f>
        <v>#REF!</v>
      </c>
      <c r="AN242" s="617">
        <f>[1]DAI!AN178+[1]NAM!AN176+[1]NHAN!AN178+[1]LY!AN178+[1]DUC!AN178+[1]DONG!AN178+[1]HPHU!AN177+[1]BAC!AN177+[1]THANH!AN178+[1]MY!AN175+[1]HA!AN116+[1]PHUC!AN174+[1]LAM!AN175+[1]XUAN!AN173+[1]LIEN!AN177</f>
        <v>0</v>
      </c>
      <c r="AO242" s="633" t="e">
        <f>[1]DAI!#REF!+[1]NAM!#REF!+[1]NHAN!#REF!+[1]LY!#REF!+[1]DUC!#REF!+[1]DONG!#REF!+[1]HPHU!#REF!+[1]BAC!#REF!+[1]THANH!#REF!+#REF!+[1]MY!#REF!+[1]HA!#REF!+[1]PHUC!#REF!+[1]LAM!#REF!+[1]XUAN!#REF!+[1]LIEN!#REF!</f>
        <v>#REF!</v>
      </c>
      <c r="AP242" s="633" t="e">
        <f>[1]DAI!#REF!+[1]NAM!#REF!+[1]NHAN!#REF!+[1]LY!#REF!+[1]DUC!#REF!+[1]DONG!#REF!+[1]HPHU!#REF!+[1]BAC!#REF!+[1]THANH!#REF!+#REF!+[1]MY!#REF!+[1]HA!#REF!+[1]PHUC!#REF!+[1]LAM!#REF!+[1]XUAN!#REF!+[1]LIEN!#REF!</f>
        <v>#REF!</v>
      </c>
      <c r="AQ242" s="633" t="e">
        <f>[1]DAI!#REF!+[1]NAM!#REF!+[1]NHAN!#REF!+[1]LY!#REF!+[1]DUC!#REF!+[1]DONG!#REF!+[1]HPHU!#REF!+[1]BAC!#REF!+[1]THANH!#REF!+#REF!+[1]MY!#REF!+[1]HA!#REF!+[1]PHUC!#REF!+[1]LAM!#REF!+[1]XUAN!#REF!+[1]LIEN!#REF!</f>
        <v>#REF!</v>
      </c>
      <c r="AR242" s="617">
        <f>[1]DAI!AR240+[1]NAM!AR240+[1]NHAN!AR240+[1]LY!AR240+[1]DUC!AR240+[1]DONG!AR240+[1]HPHU!AR240+[1]BAC!AR240+[1]THANH!AR240+[1]MY!AR240+[1]HA!AR240+[1]PHUC!AR240+[1]LAM!AR240+[1]XUAN!AR240+[1]LIEN!AR240+[1]HUNG!AR240+[1]CNAM!AR240+[1]TAY!AR240+[1]HOA!AR240+[1]VAN!AR240+[1]PDINH!AR240+[1]SLOC!AR240+[1]TRUNG!AR240+[1]TAN!AR240+[1]THUONG!AR240+[1]HLAO!AR240+[1]PNHA!AR240+[1]VTRUNG!AR240</f>
        <v>0</v>
      </c>
      <c r="AS242" s="617">
        <f>[1]DAI!AS178+[1]NAM!AS176+[1]NHAN!AS178+[1]LY!AS178+[1]DUC!AS178+[1]DONG!AS178+[1]HPHU!AS177+[1]BAC!AS177+[1]THANH!AS178+[1]MY!AS175+[1]HA!AS116+[1]PHUC!AS174+[1]LAM!AS175+[1]XUAN!AS173+[1]LIEN!AS177</f>
        <v>0</v>
      </c>
      <c r="AT242" s="617"/>
      <c r="AU242" s="617">
        <f>[1]DAI!AU178+[1]NAM!AU176+[1]NHAN!AU178+[1]LY!AU178+[1]DUC!AU178+[1]DONG!AU178+[1]HPHU!AU177+[1]BAC!AU177+[1]THANH!AU178+[1]MY!AU175+[1]HA!AU116+[1]PHUC!AU174+[1]LAM!AU175+[1]XUAN!AU173+[1]LIEN!AU177</f>
        <v>0</v>
      </c>
      <c r="AV242" s="587">
        <f>[1]DAI!AV240+[1]NAM!AV240+[1]NHAN!AV240+[1]LY!AV240+[1]DUC!AV240+[1]DONG!AV240+[1]HPHU!AV240+[1]BAC!AV240+[1]THANH!AV240+[1]MY!AV240+[1]HA!AV240+[1]PHUC!AV240+[1]LAM!AV240+[1]XUAN!AV240+[1]LIEN!AV240+[1]HUNG!AV240+[1]CNAM!AV240+[1]TAY!AV240+[1]HOA!AV240+[1]VAN!AV240+[1]PDINH!AV240+[1]SLOC!AV240+[1]TRUNG!AV240+[1]TAN!AV240+[1]THUONG!AV240+[1]HLAO!AV240+[1]PNHA!AV240+[1]VTRUNG!AV240</f>
        <v>0</v>
      </c>
      <c r="AW242" s="633" t="e">
        <f>[1]DAI!#REF!+[1]NAM!#REF!+[1]NHAN!#REF!+[1]LY!#REF!+[1]DUC!#REF!+[1]DONG!#REF!+[1]HPHU!#REF!+[1]BAC!#REF!+[1]THANH!#REF!+#REF!+[1]MY!#REF!+[1]HA!#REF!+[1]PHUC!#REF!+[1]LAM!#REF!+[1]XUAN!#REF!+[1]LIEN!#REF!</f>
        <v>#REF!</v>
      </c>
      <c r="AX242" s="633" t="e">
        <f>[1]DAI!#REF!+[1]NAM!#REF!+[1]NHAN!#REF!+[1]LY!#REF!+[1]DUC!#REF!+[1]DONG!#REF!+[1]HPHU!#REF!+[1]BAC!#REF!+[1]THANH!#REF!+#REF!+[1]MY!#REF!+[1]HA!#REF!+[1]PHUC!#REF!+[1]LAM!#REF!+[1]XUAN!#REF!+[1]LIEN!#REF!</f>
        <v>#REF!</v>
      </c>
      <c r="AY242" s="633" t="e">
        <f>[1]DAI!#REF!+[1]NAM!#REF!+[1]NHAN!#REF!+[1]LY!#REF!+[1]DUC!#REF!+[1]DONG!#REF!+[1]HPHU!#REF!+[1]BAC!#REF!+[1]THANH!#REF!+#REF!+[1]MY!#REF!+[1]HA!#REF!+[1]PHUC!#REF!+[1]LAM!#REF!+[1]XUAN!#REF!+[1]LIEN!#REF!</f>
        <v>#REF!</v>
      </c>
      <c r="AZ242" s="617">
        <f>[1]DAI!AZ178+[1]NAM!AZ176+[1]NHAN!AZ178+[1]LY!AZ178+[1]DUC!AZ178+[1]DONG!AZ178+[1]HPHU!AZ177+[1]BAC!AZ177+[1]THANH!AZ178+[1]MY!AZ175+[1]HA!AZ116+[1]PHUC!AZ174+[1]LAM!AZ175+[1]XUAN!AZ173+[1]LIEN!AZ177</f>
        <v>0</v>
      </c>
      <c r="BA242" s="633" t="e">
        <f>[1]DAI!#REF!+[1]NAM!#REF!+[1]NHAN!#REF!+[1]LY!#REF!+[1]DUC!#REF!+[1]DONG!#REF!+[1]HPHU!#REF!+[1]BAC!#REF!+[1]THANH!#REF!+#REF!+[1]MY!#REF!+[1]HA!#REF!+[1]PHUC!#REF!+[1]LAM!#REF!+[1]XUAN!#REF!+[1]LIEN!#REF!</f>
        <v>#REF!</v>
      </c>
      <c r="BB242" s="633" t="e">
        <f>[1]DAI!#REF!+[1]NAM!#REF!+[1]NHAN!#REF!+[1]LY!#REF!+[1]DUC!#REF!+[1]DONG!#REF!+[1]HPHU!#REF!+[1]BAC!#REF!+[1]THANH!#REF!+#REF!+[1]MY!#REF!+[1]HA!#REF!+[1]PHUC!#REF!+[1]LAM!#REF!+[1]XUAN!#REF!+[1]LIEN!#REF!</f>
        <v>#REF!</v>
      </c>
      <c r="BC242" s="633" t="e">
        <f>[1]DAI!#REF!+[1]NAM!#REF!+[1]NHAN!#REF!+[1]LY!#REF!+[1]DUC!#REF!+[1]DONG!#REF!+[1]HPHU!#REF!+[1]BAC!#REF!+[1]THANH!#REF!+#REF!+[1]MY!#REF!+[1]HA!#REF!+[1]PHUC!#REF!+[1]LAM!#REF!+[1]XUAN!#REF!+[1]LIEN!#REF!</f>
        <v>#REF!</v>
      </c>
      <c r="BD242" s="617">
        <f>[1]DAI!BD178+[1]NAM!BD176+[1]NHAN!BD178+[1]LY!BD178+[1]DUC!BD178+[1]DONG!BD178+[1]HPHU!BD177+[1]BAC!BD177+[1]THANH!BD178+[1]MY!BD175+[1]HA!BD116+[1]PHUC!BD174+[1]LAM!BD175+[1]XUAN!BD173+[1]LIEN!BD177</f>
        <v>0</v>
      </c>
      <c r="BE242" s="633" t="e">
        <f>[1]DAI!#REF!+[1]NAM!#REF!+[1]NHAN!#REF!+[1]LY!#REF!+[1]DUC!#REF!+[1]DONG!#REF!+[1]HPHU!#REF!+[1]BAC!#REF!+[1]THANH!#REF!+#REF!+[1]MY!#REF!+[1]HA!#REF!+[1]PHUC!#REF!+[1]LAM!#REF!+[1]XUAN!#REF!+[1]LIEN!#REF!</f>
        <v>#REF!</v>
      </c>
      <c r="BF242" s="633" t="e">
        <f>[1]DAI!#REF!+[1]NAM!#REF!+[1]NHAN!#REF!+[1]LY!#REF!+[1]DUC!#REF!+[1]DONG!#REF!+[1]HPHU!#REF!+[1]BAC!#REF!+[1]THANH!#REF!+#REF!+[1]MY!#REF!+[1]HA!#REF!+[1]PHUC!#REF!+[1]LAM!#REF!+[1]XUAN!#REF!+[1]LIEN!#REF!</f>
        <v>#REF!</v>
      </c>
      <c r="BG242" s="633" t="e">
        <f>[1]DAI!#REF!+[1]NAM!#REF!+[1]NHAN!#REF!+[1]LY!#REF!+[1]DUC!#REF!+[1]DONG!#REF!+[1]HPHU!#REF!+[1]BAC!#REF!+[1]THANH!#REF!+#REF!+[1]MY!#REF!+[1]HA!#REF!+[1]PHUC!#REF!+[1]LAM!#REF!+[1]XUAN!#REF!+[1]LIEN!#REF!</f>
        <v>#REF!</v>
      </c>
      <c r="BH242" s="633" t="e">
        <f>[1]DAI!#REF!+[1]NAM!#REF!+[1]NHAN!#REF!+[1]LY!#REF!+[1]DUC!#REF!+[1]DONG!#REF!+[1]HPHU!#REF!+[1]BAC!#REF!+[1]THANH!#REF!+#REF!+[1]MY!#REF!+[1]HA!#REF!+[1]PHUC!#REF!+[1]LAM!#REF!+[1]XUAN!#REF!+[1]LIEN!#REF!</f>
        <v>#REF!</v>
      </c>
      <c r="BI242" s="633" t="e">
        <f>[1]DAI!#REF!+[1]NAM!#REF!+[1]NHAN!#REF!+[1]LY!#REF!+[1]DUC!#REF!+[1]DONG!#REF!+[1]HPHU!#REF!+[1]BAC!#REF!+[1]THANH!#REF!+#REF!+[1]MY!#REF!+[1]HA!#REF!+[1]PHUC!#REF!+[1]LAM!#REF!+[1]XUAN!#REF!+[1]LIEN!#REF!</f>
        <v>#REF!</v>
      </c>
      <c r="BJ242" s="633" t="e">
        <f>[1]DAI!#REF!+[1]NAM!#REF!+[1]NHAN!#REF!+[1]LY!#REF!+[1]DUC!#REF!+[1]DONG!#REF!+[1]HPHU!#REF!+[1]BAC!#REF!+[1]THANH!#REF!+#REF!+[1]MY!#REF!+[1]HA!#REF!+[1]PHUC!#REF!+[1]LAM!#REF!+[1]XUAN!#REF!+[1]LIEN!#REF!</f>
        <v>#REF!</v>
      </c>
      <c r="BK242" s="633" t="e">
        <f>[1]DAI!#REF!+[1]NAM!#REF!+[1]NHAN!#REF!+[1]LY!#REF!+[1]DUC!#REF!+[1]DONG!#REF!+[1]HPHU!#REF!+[1]BAC!#REF!+[1]THANH!#REF!+#REF!+[1]MY!#REF!+[1]HA!#REF!+[1]PHUC!#REF!+[1]LAM!#REF!+[1]XUAN!#REF!+[1]LIEN!#REF!</f>
        <v>#REF!</v>
      </c>
      <c r="BL242" s="633" t="e">
        <f>[1]DAI!#REF!+[1]NAM!#REF!+[1]NHAN!#REF!+[1]LY!#REF!+[1]DUC!#REF!+[1]DONG!#REF!+[1]HPHU!#REF!+[1]BAC!#REF!+[1]THANH!#REF!+#REF!+[1]MY!#REF!+[1]HA!#REF!+[1]PHUC!#REF!+[1]LAM!#REF!+[1]XUAN!#REF!+[1]LIEN!#REF!</f>
        <v>#REF!</v>
      </c>
      <c r="BM242" s="568"/>
    </row>
    <row r="243" spans="1:67" ht="24" hidden="1" customHeight="1" x14ac:dyDescent="0.2">
      <c r="A243" s="634" t="s">
        <v>105</v>
      </c>
      <c r="B243" s="584" t="s">
        <v>109</v>
      </c>
      <c r="C243" s="635" t="s">
        <v>110</v>
      </c>
      <c r="D243" s="633" t="e">
        <f>[1]DAI!#REF!+[1]NAM!#REF!+[1]NHAN!#REF!+[1]LY!#REF!+[1]DUC!#REF!+[1]DONG!#REF!+[1]HPHU!#REF!+[1]BAC!#REF!+[1]THANH!#REF!+#REF!+[1]MY!#REF!+[1]HA!#REF!+[1]PHUC!#REF!+[1]LAM!#REF!+[1]XUAN!#REF!+[1]LIEN!#REF!</f>
        <v>#REF!</v>
      </c>
      <c r="E243" s="633" t="e">
        <f>[1]DAI!#REF!+[1]NAM!#REF!+[1]NHAN!#REF!+[1]LY!#REF!+[1]DUC!#REF!+[1]DONG!#REF!+[1]HPHU!#REF!+[1]BAC!#REF!+[1]THANH!#REF!+#REF!+[1]MY!#REF!+[1]HA!#REF!+[1]PHUC!#REF!+[1]LAM!#REF!+[1]XUAN!#REF!+[1]LIEN!#REF!</f>
        <v>#REF!</v>
      </c>
      <c r="F243" s="633" t="e">
        <f>[1]DAI!#REF!+[1]NAM!#REF!+[1]NHAN!#REF!+[1]LY!#REF!+[1]DUC!#REF!+[1]DONG!#REF!+[1]HPHU!#REF!+[1]BAC!#REF!+[1]THANH!#REF!+#REF!+[1]MY!#REF!+[1]HA!#REF!+[1]PHUC!#REF!+[1]LAM!#REF!+[1]XUAN!#REF!+[1]LIEN!#REF!</f>
        <v>#REF!</v>
      </c>
      <c r="G243" s="617">
        <f>[1]DAI!G241+[1]NAM!G241+[1]NHAN!G241+[1]LY!G241+[1]DUC!G241+[1]DONG!G241+[1]HPHU!G241+[1]BAC!G241+[1]THANH!G241+[1]MY!G241+[1]HA!G241+[1]PHUC!G241+[1]LAM!G241+[1]XUAN!G241+[1]LIEN!G241+[1]HUNG!G241+[1]CNAM!G241+[1]TAY!G241+[1]HOA!G241+[1]VAN!G241+[1]PDINH!G241+[1]SLOC!G241+[1]TRUNG!G241+[1]TAN!G241+[1]THUONG!G241+[1]HLAO!G241+[1]PNHA!G241+[1]VTRUNG!G241</f>
        <v>0</v>
      </c>
      <c r="H243" s="633" t="e">
        <f>[1]DAI!#REF!+[1]NAM!#REF!+[1]NHAN!#REF!+[1]LY!#REF!+[1]DUC!#REF!+[1]DONG!#REF!+[1]HPHU!#REF!+[1]BAC!#REF!+[1]THANH!#REF!+#REF!+[1]MY!#REF!+[1]HA!#REF!+[1]PHUC!#REF!+[1]LAM!#REF!+[1]XUAN!#REF!+[1]LIEN!#REF!</f>
        <v>#REF!</v>
      </c>
      <c r="I243" s="633" t="e">
        <f>[1]DAI!#REF!+[1]NAM!#REF!+[1]NHAN!#REF!+[1]LY!#REF!+[1]DUC!#REF!+[1]DONG!#REF!+[1]HPHU!#REF!+[1]BAC!#REF!+[1]THANH!#REF!+#REF!+[1]MY!#REF!+[1]HA!#REF!+[1]PHUC!#REF!+[1]LAM!#REF!+[1]XUAN!#REF!+[1]LIEN!#REF!</f>
        <v>#REF!</v>
      </c>
      <c r="J243" s="617">
        <f>[1]DAI!J241+[1]NAM!J241+[1]NHAN!J241+[1]LY!J241+[1]DUC!J241+[1]DONG!J241+[1]HPHU!J241+[1]BAC!J241+[1]THANH!J241+[1]MY!J241+[1]HA!J241+[1]PHUC!J241+[1]LAM!J241+[1]XUAN!J241+[1]LIEN!J241+[1]HUNG!J241+[1]CNAM!J241+[1]TAY!J241+[1]HOA!J241+[1]VAN!J241+[1]PDINH!J241+[1]SLOC!J241+[1]TRUNG!J241+[1]TAN!J241+[1]THUONG!J241+[1]HLAO!J241+[1]PNHA!J241+[1]VTRUNG!J241</f>
        <v>0</v>
      </c>
      <c r="K243" s="633" t="e">
        <f>[1]DAI!#REF!+[1]NAM!#REF!+[1]NHAN!#REF!+[1]LY!#REF!+[1]DUC!#REF!+[1]DONG!#REF!+[1]HPHU!#REF!+[1]BAC!#REF!+[1]THANH!#REF!+#REF!+[1]MY!#REF!+[1]HA!#REF!+[1]PHUC!#REF!+[1]LAM!#REF!+[1]XUAN!#REF!+[1]LIEN!#REF!</f>
        <v>#REF!</v>
      </c>
      <c r="L243" s="633" t="e">
        <f>[1]DAI!#REF!+[1]NAM!#REF!+[1]NHAN!#REF!+[1]LY!#REF!+[1]DUC!#REF!+[1]DONG!#REF!+[1]HPHU!#REF!+[1]BAC!#REF!+[1]THANH!#REF!+#REF!+[1]MY!#REF!+[1]HA!#REF!+[1]PHUC!#REF!+[1]LAM!#REF!+[1]XUAN!#REF!+[1]LIEN!#REF!</f>
        <v>#REF!</v>
      </c>
      <c r="M243" s="633" t="e">
        <f>[1]DAI!#REF!+[1]NAM!#REF!+[1]NHAN!#REF!+[1]LY!#REF!+[1]DUC!#REF!+[1]DONG!#REF!+[1]HPHU!#REF!+[1]BAC!#REF!+[1]THANH!#REF!+#REF!+[1]MY!#REF!+[1]HA!#REF!+[1]PHUC!#REF!+[1]LAM!#REF!+[1]XUAN!#REF!+[1]LIEN!#REF!</f>
        <v>#REF!</v>
      </c>
      <c r="N243" s="617">
        <f>[1]DAI!N241+[1]NAM!N241+[1]NHAN!N241+[1]LY!N241+[1]DUC!N241+[1]DONG!N241+[1]HPHU!N241+[1]BAC!N241+[1]THANH!N241+[1]MY!N241+[1]HA!N241+[1]PHUC!N241+[1]LAM!N241+[1]XUAN!N241+[1]LIEN!N241+[1]HUNG!N241+[1]CNAM!N241+[1]TAY!N241+[1]HOA!N241+[1]VAN!N241+[1]PDINH!N241+[1]SLOC!N241+[1]TRUNG!N241+[1]TAN!N241+[1]THUONG!N241+[1]HLAO!N241+[1]PNHA!N241+[1]VTRUNG!N241</f>
        <v>0</v>
      </c>
      <c r="O243" s="617">
        <f>[1]DAI!O241+[1]NAM!O241+[1]NHAN!O241+[1]LY!O241+[1]DUC!O241+[1]DONG!O241+[1]HPHU!O241+[1]BAC!O241+[1]THANH!O241+[1]MY!O241+[1]HA!O241+[1]PHUC!O241+[1]LAM!O241+[1]XUAN!O241+[1]LIEN!O241+[1]HUNG!O241+[1]CNAM!O241+[1]TAY!O241+[1]HOA!O241+[1]VAN!O241+[1]PDINH!O241+[1]SLOC!O241+[1]TRUNG!O241+[1]TAN!O241+[1]THUONG!O241+[1]HLAO!O241+[1]PNHA!O241+[1]VTRUNG!O241</f>
        <v>0</v>
      </c>
      <c r="P243" s="617">
        <f>[1]DAI!P179+[1]NAM!P177+[1]NHAN!P179+[1]LY!P179+[1]DUC!P179+[1]DONG!P179+[1]HPHU!P178+[1]BAC!P178+[1]THANH!P179+[1]MY!P176+[1]HA!P117+[1]PHUC!P175+[1]LAM!P176+[1]XUAN!P174+[1]LIEN!P178</f>
        <v>0</v>
      </c>
      <c r="Q243" s="633" t="e">
        <f>[1]DAI!#REF!+[1]NAM!#REF!+[1]NHAN!#REF!+[1]LY!#REF!+[1]DUC!#REF!+[1]DONG!#REF!+[1]HPHU!#REF!+[1]BAC!#REF!+[1]THANH!#REF!+#REF!+[1]MY!#REF!+[1]HA!#REF!+[1]PHUC!#REF!+[1]LAM!#REF!+[1]XUAN!#REF!+[1]LIEN!#REF!</f>
        <v>#REF!</v>
      </c>
      <c r="R243" s="588" t="e">
        <f>[1]DAI!#REF!+[1]NAM!#REF!+[1]NHAN!#REF!+[1]LY!#REF!+[1]DUC!#REF!+[1]DONG!#REF!+[1]HPHU!#REF!+[1]BAC!#REF!+[1]THANH!#REF!+#REF!+[1]MY!#REF!+[1]HA!#REF!+[1]PHUC!#REF!+[1]LAM!#REF!+[1]XUAN!#REF!+[1]LIEN!#REF!</f>
        <v>#REF!</v>
      </c>
      <c r="S243" s="633" t="e">
        <f>[1]DAI!#REF!+[1]NAM!#REF!+[1]NHAN!#REF!+[1]LY!#REF!+[1]DUC!#REF!+[1]DONG!#REF!+[1]HPHU!#REF!+[1]BAC!#REF!+[1]THANH!#REF!+#REF!+[1]MY!#REF!+[1]HA!#REF!+[1]PHUC!#REF!+[1]LAM!#REF!+[1]XUAN!#REF!+[1]LIEN!#REF!</f>
        <v>#REF!</v>
      </c>
      <c r="T243" s="633" t="e">
        <f>[1]DAI!#REF!+[1]NAM!#REF!+[1]NHAN!#REF!+[1]LY!#REF!+[1]DUC!#REF!+[1]DONG!#REF!+[1]HPHU!#REF!+[1]BAC!#REF!+[1]THANH!#REF!+#REF!+[1]MY!#REF!+[1]HA!#REF!+[1]PHUC!#REF!+[1]LAM!#REF!+[1]XUAN!#REF!+[1]LIEN!#REF!</f>
        <v>#REF!</v>
      </c>
      <c r="U243" s="633" t="e">
        <f>[1]DAI!#REF!+[1]NAM!#REF!+[1]NHAN!#REF!+[1]LY!#REF!+[1]DUC!#REF!+[1]DONG!#REF!+[1]HPHU!#REF!+[1]BAC!#REF!+[1]THANH!#REF!+#REF!+[1]MY!#REF!+[1]HA!#REF!+[1]PHUC!#REF!+[1]LAM!#REF!+[1]XUAN!#REF!+[1]LIEN!#REF!</f>
        <v>#REF!</v>
      </c>
      <c r="V243" s="633" t="e">
        <f>[1]DAI!#REF!+[1]NAM!#REF!+[1]NHAN!#REF!+[1]LY!#REF!+[1]DUC!#REF!+[1]DONG!#REF!+[1]HPHU!#REF!+[1]BAC!#REF!+[1]THANH!#REF!+#REF!+[1]MY!#REF!+[1]HA!#REF!+[1]PHUC!#REF!+[1]LAM!#REF!+[1]XUAN!#REF!+[1]LIEN!#REF!</f>
        <v>#REF!</v>
      </c>
      <c r="W243" s="633" t="e">
        <f>[1]DAI!#REF!+[1]NAM!#REF!+[1]NHAN!#REF!+[1]LY!#REF!+[1]DUC!#REF!+[1]DONG!#REF!+[1]HPHU!#REF!+[1]BAC!#REF!+[1]THANH!#REF!+#REF!+[1]MY!#REF!+[1]HA!#REF!+[1]PHUC!#REF!+[1]LAM!#REF!+[1]XUAN!#REF!+[1]LIEN!#REF!</f>
        <v>#REF!</v>
      </c>
      <c r="X243" s="633" t="e">
        <f>[1]DAI!#REF!+[1]NAM!#REF!+[1]NHAN!#REF!+[1]LY!#REF!+[1]DUC!#REF!+[1]DONG!#REF!+[1]HPHU!#REF!+[1]BAC!#REF!+[1]THANH!#REF!+#REF!+[1]MY!#REF!+[1]HA!#REF!+[1]PHUC!#REF!+[1]LAM!#REF!+[1]XUAN!#REF!+[1]LIEN!#REF!</f>
        <v>#REF!</v>
      </c>
      <c r="Y243" s="633" t="e">
        <f>[1]DAI!#REF!+[1]NAM!#REF!+[1]NHAN!#REF!+[1]LY!#REF!+[1]DUC!#REF!+[1]DONG!#REF!+[1]HPHU!#REF!+[1]BAC!#REF!+[1]THANH!#REF!+#REF!+[1]MY!#REF!+[1]HA!#REF!+[1]PHUC!#REF!+[1]LAM!#REF!+[1]XUAN!#REF!+[1]LIEN!#REF!</f>
        <v>#REF!</v>
      </c>
      <c r="Z243" s="633" t="e">
        <f>[1]DAI!#REF!+[1]NAM!#REF!+[1]NHAN!#REF!+[1]LY!#REF!+[1]DUC!#REF!+[1]DONG!#REF!+[1]HPHU!#REF!+[1]BAC!#REF!+[1]THANH!#REF!+#REF!+[1]MY!#REF!+[1]HA!#REF!+[1]PHUC!#REF!+[1]LAM!#REF!+[1]XUAN!#REF!+[1]LIEN!#REF!</f>
        <v>#REF!</v>
      </c>
      <c r="AA243" s="633" t="e">
        <f>[1]DAI!#REF!+[1]NAM!#REF!+[1]NHAN!#REF!+[1]LY!#REF!+[1]DUC!#REF!+[1]DONG!#REF!+[1]HPHU!#REF!+[1]BAC!#REF!+[1]THANH!#REF!+#REF!+[1]MY!#REF!+[1]HA!#REF!+[1]PHUC!#REF!+[1]LAM!#REF!+[1]XUAN!#REF!+[1]LIEN!#REF!</f>
        <v>#REF!</v>
      </c>
      <c r="AB243" s="633" t="e">
        <f>[1]DAI!#REF!+[1]NAM!#REF!+[1]NHAN!#REF!+[1]LY!#REF!+[1]DUC!#REF!+[1]DONG!#REF!+[1]HPHU!#REF!+[1]BAC!#REF!+[1]THANH!#REF!+#REF!+[1]MY!#REF!+[1]HA!#REF!+[1]PHUC!#REF!+[1]LAM!#REF!+[1]XUAN!#REF!+[1]LIEN!#REF!</f>
        <v>#REF!</v>
      </c>
      <c r="AC243" s="633" t="e">
        <f>[1]DAI!#REF!+[1]NAM!#REF!+[1]NHAN!#REF!+[1]LY!#REF!+[1]DUC!#REF!+[1]DONG!#REF!+[1]HPHU!#REF!+[1]BAC!#REF!+[1]THANH!#REF!+#REF!+[1]MY!#REF!+[1]HA!#REF!+[1]PHUC!#REF!+[1]LAM!#REF!+[1]XUAN!#REF!+[1]LIEN!#REF!</f>
        <v>#REF!</v>
      </c>
      <c r="AD243" s="617">
        <f>[1]DAI!AD179+[1]NAM!AD177+[1]NHAN!AD179+[1]LY!AD179+[1]DUC!AD179+[1]DONG!AD179+[1]HPHU!AD178+[1]BAC!AD178+[1]THANH!AD179+[1]MY!AD176+[1]HA!AD117+[1]PHUC!AD175+[1]LAM!AD176+[1]XUAN!AD174+[1]LIEN!AD178</f>
        <v>0</v>
      </c>
      <c r="AE243" s="633" t="e">
        <f>[1]DAI!#REF!+[1]NAM!#REF!+[1]NHAN!#REF!+[1]LY!#REF!+[1]DUC!#REF!+[1]DONG!#REF!+[1]HPHU!#REF!+[1]BAC!#REF!+[1]THANH!#REF!+#REF!+[1]MY!#REF!+[1]HA!#REF!+[1]PHUC!#REF!+[1]LAM!#REF!+[1]XUAN!#REF!+[1]LIEN!#REF!</f>
        <v>#REF!</v>
      </c>
      <c r="AF243" s="633" t="e">
        <f>[1]DAI!#REF!+[1]NAM!#REF!+[1]NHAN!#REF!+[1]LY!#REF!+[1]DUC!#REF!+[1]DONG!#REF!+[1]HPHU!#REF!+[1]BAC!#REF!+[1]THANH!#REF!+#REF!+[1]MY!#REF!+[1]HA!#REF!+[1]PHUC!#REF!+[1]LAM!#REF!+[1]XUAN!#REF!+[1]LIEN!#REF!</f>
        <v>#REF!</v>
      </c>
      <c r="AG243" s="633" t="e">
        <f>[1]DAI!#REF!+[1]NAM!#REF!+[1]NHAN!#REF!+[1]LY!#REF!+[1]DUC!#REF!+[1]DONG!#REF!+[1]HPHU!#REF!+[1]BAC!#REF!+[1]THANH!#REF!+#REF!+[1]MY!#REF!+[1]HA!#REF!+[1]PHUC!#REF!+[1]LAM!#REF!+[1]XUAN!#REF!+[1]LIEN!#REF!</f>
        <v>#REF!</v>
      </c>
      <c r="AH243" s="633" t="e">
        <f>[1]DAI!#REF!+[1]NAM!#REF!+[1]NHAN!#REF!+[1]LY!#REF!+[1]DUC!#REF!+[1]DONG!#REF!+[1]HPHU!#REF!+[1]BAC!#REF!+[1]THANH!#REF!+#REF!+[1]MY!#REF!+[1]HA!#REF!+[1]PHUC!#REF!+[1]LAM!#REF!+[1]XUAN!#REF!+[1]LIEN!#REF!</f>
        <v>#REF!</v>
      </c>
      <c r="AI243" s="633" t="e">
        <f>[1]DAI!#REF!+[1]NAM!#REF!+[1]NHAN!#REF!+[1]LY!#REF!+[1]DUC!#REF!+[1]DONG!#REF!+[1]HPHU!#REF!+[1]BAC!#REF!+[1]THANH!#REF!+#REF!+[1]MY!#REF!+[1]HA!#REF!+[1]PHUC!#REF!+[1]LAM!#REF!+[1]XUAN!#REF!+[1]LIEN!#REF!</f>
        <v>#REF!</v>
      </c>
      <c r="AJ243" s="633" t="e">
        <f>[1]DAI!#REF!+[1]NAM!#REF!+[1]NHAN!#REF!+[1]LY!#REF!+[1]DUC!#REF!+[1]DONG!#REF!+[1]HPHU!#REF!+[1]BAC!#REF!+[1]THANH!#REF!+#REF!+[1]MY!#REF!+[1]HA!#REF!+[1]PHUC!#REF!+[1]LAM!#REF!+[1]XUAN!#REF!+[1]LIEN!#REF!</f>
        <v>#REF!</v>
      </c>
      <c r="AK243" s="617">
        <f>[1]DAI!AK179+[1]NAM!AK177+[1]NHAN!AK179+[1]LY!AK179+[1]DUC!AK179+[1]DONG!AK179+[1]HPHU!AK178+[1]BAC!AK178+[1]THANH!AK179+[1]MY!AK176+[1]HA!AK117+[1]PHUC!AK175+[1]LAM!AK176+[1]XUAN!AK174+[1]LIEN!AK178</f>
        <v>0</v>
      </c>
      <c r="AL243" s="633" t="e">
        <f>[1]DAI!#REF!+[1]NAM!#REF!+[1]NHAN!#REF!+[1]LY!#REF!+[1]DUC!#REF!+[1]DONG!#REF!+[1]HPHU!#REF!+[1]BAC!#REF!+[1]THANH!#REF!+#REF!+[1]MY!#REF!+[1]HA!#REF!+[1]PHUC!#REF!+[1]LAM!#REF!+[1]XUAN!#REF!+[1]LIEN!#REF!</f>
        <v>#REF!</v>
      </c>
      <c r="AM243" s="633" t="e">
        <f>[1]DAI!#REF!+[1]NAM!#REF!+[1]NHAN!#REF!+[1]LY!#REF!+[1]DUC!#REF!+[1]DONG!#REF!+[1]HPHU!#REF!+[1]BAC!#REF!+[1]THANH!#REF!+#REF!+[1]MY!#REF!+[1]HA!#REF!+[1]PHUC!#REF!+[1]LAM!#REF!+[1]XUAN!#REF!+[1]LIEN!#REF!</f>
        <v>#REF!</v>
      </c>
      <c r="AN243" s="617">
        <f>[1]DAI!AN179+[1]NAM!AN177+[1]NHAN!AN179+[1]LY!AN179+[1]DUC!AN179+[1]DONG!AN179+[1]HPHU!AN178+[1]BAC!AN178+[1]THANH!AN179+[1]MY!AN176+[1]HA!AN117+[1]PHUC!AN175+[1]LAM!AN176+[1]XUAN!AN174+[1]LIEN!AN178</f>
        <v>0</v>
      </c>
      <c r="AO243" s="633" t="e">
        <f>[1]DAI!#REF!+[1]NAM!#REF!+[1]NHAN!#REF!+[1]LY!#REF!+[1]DUC!#REF!+[1]DONG!#REF!+[1]HPHU!#REF!+[1]BAC!#REF!+[1]THANH!#REF!+#REF!+[1]MY!#REF!+[1]HA!#REF!+[1]PHUC!#REF!+[1]LAM!#REF!+[1]XUAN!#REF!+[1]LIEN!#REF!</f>
        <v>#REF!</v>
      </c>
      <c r="AP243" s="633" t="e">
        <f>[1]DAI!#REF!+[1]NAM!#REF!+[1]NHAN!#REF!+[1]LY!#REF!+[1]DUC!#REF!+[1]DONG!#REF!+[1]HPHU!#REF!+[1]BAC!#REF!+[1]THANH!#REF!+#REF!+[1]MY!#REF!+[1]HA!#REF!+[1]PHUC!#REF!+[1]LAM!#REF!+[1]XUAN!#REF!+[1]LIEN!#REF!</f>
        <v>#REF!</v>
      </c>
      <c r="AQ243" s="633" t="e">
        <f>[1]DAI!#REF!+[1]NAM!#REF!+[1]NHAN!#REF!+[1]LY!#REF!+[1]DUC!#REF!+[1]DONG!#REF!+[1]HPHU!#REF!+[1]BAC!#REF!+[1]THANH!#REF!+#REF!+[1]MY!#REF!+[1]HA!#REF!+[1]PHUC!#REF!+[1]LAM!#REF!+[1]XUAN!#REF!+[1]LIEN!#REF!</f>
        <v>#REF!</v>
      </c>
      <c r="AR243" s="617">
        <f>[1]DAI!AR241+[1]NAM!AR241+[1]NHAN!AR241+[1]LY!AR241+[1]DUC!AR241+[1]DONG!AR241+[1]HPHU!AR241+[1]BAC!AR241+[1]THANH!AR241+[1]MY!AR241+[1]HA!AR241+[1]PHUC!AR241+[1]LAM!AR241+[1]XUAN!AR241+[1]LIEN!AR241+[1]HUNG!AR241+[1]CNAM!AR241+[1]TAY!AR241+[1]HOA!AR241+[1]VAN!AR241+[1]PDINH!AR241+[1]SLOC!AR241+[1]TRUNG!AR241+[1]TAN!AR241+[1]THUONG!AR241+[1]HLAO!AR241+[1]PNHA!AR241+[1]VTRUNG!AR241</f>
        <v>0</v>
      </c>
      <c r="AS243" s="617">
        <f>[1]DAI!AS179+[1]NAM!AS177+[1]NHAN!AS179+[1]LY!AS179+[1]DUC!AS179+[1]DONG!AS179+[1]HPHU!AS178+[1]BAC!AS178+[1]THANH!AS179+[1]MY!AS176+[1]HA!AS117+[1]PHUC!AS175+[1]LAM!AS176+[1]XUAN!AS174+[1]LIEN!AS178</f>
        <v>0</v>
      </c>
      <c r="AT243" s="617"/>
      <c r="AU243" s="617">
        <f>[1]DAI!AU179+[1]NAM!AU177+[1]NHAN!AU179+[1]LY!AU179+[1]DUC!AU179+[1]DONG!AU179+[1]HPHU!AU178+[1]BAC!AU178+[1]THANH!AU179+[1]MY!AU176+[1]HA!AU117+[1]PHUC!AU175+[1]LAM!AU176+[1]XUAN!AU174+[1]LIEN!AU178</f>
        <v>0</v>
      </c>
      <c r="AV243" s="587">
        <f>[1]DAI!AV241+[1]NAM!AV241+[1]NHAN!AV241+[1]LY!AV241+[1]DUC!AV241+[1]DONG!AV241+[1]HPHU!AV241+[1]BAC!AV241+[1]THANH!AV241+[1]MY!AV241+[1]HA!AV241+[1]PHUC!AV241+[1]LAM!AV241+[1]XUAN!AV241+[1]LIEN!AV241+[1]HUNG!AV241+[1]CNAM!AV241+[1]TAY!AV241+[1]HOA!AV241+[1]VAN!AV241+[1]PDINH!AV241+[1]SLOC!AV241+[1]TRUNG!AV241+[1]TAN!AV241+[1]THUONG!AV241+[1]HLAO!AV241+[1]PNHA!AV241+[1]VTRUNG!AV241</f>
        <v>0</v>
      </c>
      <c r="AW243" s="633" t="e">
        <f>[1]DAI!#REF!+[1]NAM!#REF!+[1]NHAN!#REF!+[1]LY!#REF!+[1]DUC!#REF!+[1]DONG!#REF!+[1]HPHU!#REF!+[1]BAC!#REF!+[1]THANH!#REF!+#REF!+[1]MY!#REF!+[1]HA!#REF!+[1]PHUC!#REF!+[1]LAM!#REF!+[1]XUAN!#REF!+[1]LIEN!#REF!</f>
        <v>#REF!</v>
      </c>
      <c r="AX243" s="633" t="e">
        <f>[1]DAI!#REF!+[1]NAM!#REF!+[1]NHAN!#REF!+[1]LY!#REF!+[1]DUC!#REF!+[1]DONG!#REF!+[1]HPHU!#REF!+[1]BAC!#REF!+[1]THANH!#REF!+#REF!+[1]MY!#REF!+[1]HA!#REF!+[1]PHUC!#REF!+[1]LAM!#REF!+[1]XUAN!#REF!+[1]LIEN!#REF!</f>
        <v>#REF!</v>
      </c>
      <c r="AY243" s="633" t="e">
        <f>[1]DAI!#REF!+[1]NAM!#REF!+[1]NHAN!#REF!+[1]LY!#REF!+[1]DUC!#REF!+[1]DONG!#REF!+[1]HPHU!#REF!+[1]BAC!#REF!+[1]THANH!#REF!+#REF!+[1]MY!#REF!+[1]HA!#REF!+[1]PHUC!#REF!+[1]LAM!#REF!+[1]XUAN!#REF!+[1]LIEN!#REF!</f>
        <v>#REF!</v>
      </c>
      <c r="AZ243" s="617">
        <f>[1]DAI!AZ179+[1]NAM!AZ177+[1]NHAN!AZ179+[1]LY!AZ179+[1]DUC!AZ179+[1]DONG!AZ179+[1]HPHU!AZ178+[1]BAC!AZ178+[1]THANH!AZ179+[1]MY!AZ176+[1]HA!AZ117+[1]PHUC!AZ175+[1]LAM!AZ176+[1]XUAN!AZ174+[1]LIEN!AZ178</f>
        <v>0</v>
      </c>
      <c r="BA243" s="633" t="e">
        <f>[1]DAI!#REF!+[1]NAM!#REF!+[1]NHAN!#REF!+[1]LY!#REF!+[1]DUC!#REF!+[1]DONG!#REF!+[1]HPHU!#REF!+[1]BAC!#REF!+[1]THANH!#REF!+#REF!+[1]MY!#REF!+[1]HA!#REF!+[1]PHUC!#REF!+[1]LAM!#REF!+[1]XUAN!#REF!+[1]LIEN!#REF!</f>
        <v>#REF!</v>
      </c>
      <c r="BB243" s="633" t="e">
        <f>[1]DAI!#REF!+[1]NAM!#REF!+[1]NHAN!#REF!+[1]LY!#REF!+[1]DUC!#REF!+[1]DONG!#REF!+[1]HPHU!#REF!+[1]BAC!#REF!+[1]THANH!#REF!+#REF!+[1]MY!#REF!+[1]HA!#REF!+[1]PHUC!#REF!+[1]LAM!#REF!+[1]XUAN!#REF!+[1]LIEN!#REF!</f>
        <v>#REF!</v>
      </c>
      <c r="BC243" s="633" t="e">
        <f>[1]DAI!#REF!+[1]NAM!#REF!+[1]NHAN!#REF!+[1]LY!#REF!+[1]DUC!#REF!+[1]DONG!#REF!+[1]HPHU!#REF!+[1]BAC!#REF!+[1]THANH!#REF!+#REF!+[1]MY!#REF!+[1]HA!#REF!+[1]PHUC!#REF!+[1]LAM!#REF!+[1]XUAN!#REF!+[1]LIEN!#REF!</f>
        <v>#REF!</v>
      </c>
      <c r="BD243" s="617">
        <f>[1]DAI!BD179+[1]NAM!BD177+[1]NHAN!BD179+[1]LY!BD179+[1]DUC!BD179+[1]DONG!BD179+[1]HPHU!BD178+[1]BAC!BD178+[1]THANH!BD179+[1]MY!BD176+[1]HA!BD117+[1]PHUC!BD175+[1]LAM!BD176+[1]XUAN!BD174+[1]LIEN!BD178</f>
        <v>0</v>
      </c>
      <c r="BE243" s="633" t="e">
        <f>[1]DAI!#REF!+[1]NAM!#REF!+[1]NHAN!#REF!+[1]LY!#REF!+[1]DUC!#REF!+[1]DONG!#REF!+[1]HPHU!#REF!+[1]BAC!#REF!+[1]THANH!#REF!+#REF!+[1]MY!#REF!+[1]HA!#REF!+[1]PHUC!#REF!+[1]LAM!#REF!+[1]XUAN!#REF!+[1]LIEN!#REF!</f>
        <v>#REF!</v>
      </c>
      <c r="BF243" s="633" t="e">
        <f>[1]DAI!#REF!+[1]NAM!#REF!+[1]NHAN!#REF!+[1]LY!#REF!+[1]DUC!#REF!+[1]DONG!#REF!+[1]HPHU!#REF!+[1]BAC!#REF!+[1]THANH!#REF!+#REF!+[1]MY!#REF!+[1]HA!#REF!+[1]PHUC!#REF!+[1]LAM!#REF!+[1]XUAN!#REF!+[1]LIEN!#REF!</f>
        <v>#REF!</v>
      </c>
      <c r="BG243" s="633" t="e">
        <f>[1]DAI!#REF!+[1]NAM!#REF!+[1]NHAN!#REF!+[1]LY!#REF!+[1]DUC!#REF!+[1]DONG!#REF!+[1]HPHU!#REF!+[1]BAC!#REF!+[1]THANH!#REF!+#REF!+[1]MY!#REF!+[1]HA!#REF!+[1]PHUC!#REF!+[1]LAM!#REF!+[1]XUAN!#REF!+[1]LIEN!#REF!</f>
        <v>#REF!</v>
      </c>
      <c r="BH243" s="633" t="e">
        <f>[1]DAI!#REF!+[1]NAM!#REF!+[1]NHAN!#REF!+[1]LY!#REF!+[1]DUC!#REF!+[1]DONG!#REF!+[1]HPHU!#REF!+[1]BAC!#REF!+[1]THANH!#REF!+#REF!+[1]MY!#REF!+[1]HA!#REF!+[1]PHUC!#REF!+[1]LAM!#REF!+[1]XUAN!#REF!+[1]LIEN!#REF!</f>
        <v>#REF!</v>
      </c>
      <c r="BI243" s="633" t="e">
        <f>[1]DAI!#REF!+[1]NAM!#REF!+[1]NHAN!#REF!+[1]LY!#REF!+[1]DUC!#REF!+[1]DONG!#REF!+[1]HPHU!#REF!+[1]BAC!#REF!+[1]THANH!#REF!+#REF!+[1]MY!#REF!+[1]HA!#REF!+[1]PHUC!#REF!+[1]LAM!#REF!+[1]XUAN!#REF!+[1]LIEN!#REF!</f>
        <v>#REF!</v>
      </c>
      <c r="BJ243" s="633" t="e">
        <f>[1]DAI!#REF!+[1]NAM!#REF!+[1]NHAN!#REF!+[1]LY!#REF!+[1]DUC!#REF!+[1]DONG!#REF!+[1]HPHU!#REF!+[1]BAC!#REF!+[1]THANH!#REF!+#REF!+[1]MY!#REF!+[1]HA!#REF!+[1]PHUC!#REF!+[1]LAM!#REF!+[1]XUAN!#REF!+[1]LIEN!#REF!</f>
        <v>#REF!</v>
      </c>
      <c r="BK243" s="633" t="e">
        <f>[1]DAI!#REF!+[1]NAM!#REF!+[1]NHAN!#REF!+[1]LY!#REF!+[1]DUC!#REF!+[1]DONG!#REF!+[1]HPHU!#REF!+[1]BAC!#REF!+[1]THANH!#REF!+#REF!+[1]MY!#REF!+[1]HA!#REF!+[1]PHUC!#REF!+[1]LAM!#REF!+[1]XUAN!#REF!+[1]LIEN!#REF!</f>
        <v>#REF!</v>
      </c>
      <c r="BL243" s="633" t="e">
        <f>[1]DAI!#REF!+[1]NAM!#REF!+[1]NHAN!#REF!+[1]LY!#REF!+[1]DUC!#REF!+[1]DONG!#REF!+[1]HPHU!#REF!+[1]BAC!#REF!+[1]THANH!#REF!+#REF!+[1]MY!#REF!+[1]HA!#REF!+[1]PHUC!#REF!+[1]LAM!#REF!+[1]XUAN!#REF!+[1]LIEN!#REF!</f>
        <v>#REF!</v>
      </c>
      <c r="BM243" s="568"/>
    </row>
    <row r="244" spans="1:67" ht="24" hidden="1" customHeight="1" x14ac:dyDescent="0.2">
      <c r="A244" s="634" t="s">
        <v>108</v>
      </c>
      <c r="B244" s="584" t="s">
        <v>112</v>
      </c>
      <c r="C244" s="635" t="s">
        <v>113</v>
      </c>
      <c r="D244" s="633" t="e">
        <f>[1]DAI!#REF!+[1]NAM!#REF!+[1]NHAN!#REF!+[1]LY!#REF!+[1]DUC!#REF!+[1]DONG!#REF!+[1]HPHU!#REF!+[1]BAC!#REF!+[1]THANH!#REF!+#REF!+[1]MY!#REF!+[1]HA!#REF!+[1]PHUC!#REF!+[1]LAM!#REF!+[1]XUAN!#REF!+[1]LIEN!#REF!</f>
        <v>#REF!</v>
      </c>
      <c r="E244" s="633" t="e">
        <f>[1]DAI!#REF!+[1]NAM!#REF!+[1]NHAN!#REF!+[1]LY!#REF!+[1]DUC!#REF!+[1]DONG!#REF!+[1]HPHU!#REF!+[1]BAC!#REF!+[1]THANH!#REF!+#REF!+[1]MY!#REF!+[1]HA!#REF!+[1]PHUC!#REF!+[1]LAM!#REF!+[1]XUAN!#REF!+[1]LIEN!#REF!</f>
        <v>#REF!</v>
      </c>
      <c r="F244" s="633" t="e">
        <f>[1]DAI!#REF!+[1]NAM!#REF!+[1]NHAN!#REF!+[1]LY!#REF!+[1]DUC!#REF!+[1]DONG!#REF!+[1]HPHU!#REF!+[1]BAC!#REF!+[1]THANH!#REF!+#REF!+[1]MY!#REF!+[1]HA!#REF!+[1]PHUC!#REF!+[1]LAM!#REF!+[1]XUAN!#REF!+[1]LIEN!#REF!</f>
        <v>#REF!</v>
      </c>
      <c r="G244" s="617">
        <f>[1]DAI!G242+[1]NAM!G242+[1]NHAN!G242+[1]LY!G242+[1]DUC!G242+[1]DONG!G242+[1]HPHU!G242+[1]BAC!G242+[1]THANH!G242+[1]MY!G242+[1]HA!G242+[1]PHUC!G242+[1]LAM!G242+[1]XUAN!G242+[1]LIEN!G242+[1]HUNG!G242+[1]CNAM!G242+[1]TAY!G242+[1]HOA!G242+[1]VAN!G242+[1]PDINH!G242+[1]SLOC!G242+[1]TRUNG!G242+[1]TAN!G242+[1]THUONG!G242+[1]HLAO!G242+[1]PNHA!G242+[1]VTRUNG!G242</f>
        <v>0</v>
      </c>
      <c r="H244" s="633" t="e">
        <f>[1]DAI!#REF!+[1]NAM!#REF!+[1]NHAN!#REF!+[1]LY!#REF!+[1]DUC!#REF!+[1]DONG!#REF!+[1]HPHU!#REF!+[1]BAC!#REF!+[1]THANH!#REF!+#REF!+[1]MY!#REF!+[1]HA!#REF!+[1]PHUC!#REF!+[1]LAM!#REF!+[1]XUAN!#REF!+[1]LIEN!#REF!</f>
        <v>#REF!</v>
      </c>
      <c r="I244" s="633" t="e">
        <f>[1]DAI!#REF!+[1]NAM!#REF!+[1]NHAN!#REF!+[1]LY!#REF!+[1]DUC!#REF!+[1]DONG!#REF!+[1]HPHU!#REF!+[1]BAC!#REF!+[1]THANH!#REF!+#REF!+[1]MY!#REF!+[1]HA!#REF!+[1]PHUC!#REF!+[1]LAM!#REF!+[1]XUAN!#REF!+[1]LIEN!#REF!</f>
        <v>#REF!</v>
      </c>
      <c r="J244" s="617">
        <f>[1]DAI!J242+[1]NAM!J242+[1]NHAN!J242+[1]LY!J242+[1]DUC!J242+[1]DONG!J242+[1]HPHU!J242+[1]BAC!J242+[1]THANH!J242+[1]MY!J242+[1]HA!J242+[1]PHUC!J242+[1]LAM!J242+[1]XUAN!J242+[1]LIEN!J242+[1]HUNG!J242+[1]CNAM!J242+[1]TAY!J242+[1]HOA!J242+[1]VAN!J242+[1]PDINH!J242+[1]SLOC!J242+[1]TRUNG!J242+[1]TAN!J242+[1]THUONG!J242+[1]HLAO!J242+[1]PNHA!J242+[1]VTRUNG!J242</f>
        <v>0</v>
      </c>
      <c r="K244" s="633" t="e">
        <f>[1]DAI!#REF!+[1]NAM!#REF!+[1]NHAN!#REF!+[1]LY!#REF!+[1]DUC!#REF!+[1]DONG!#REF!+[1]HPHU!#REF!+[1]BAC!#REF!+[1]THANH!#REF!+#REF!+[1]MY!#REF!+[1]HA!#REF!+[1]PHUC!#REF!+[1]LAM!#REF!+[1]XUAN!#REF!+[1]LIEN!#REF!</f>
        <v>#REF!</v>
      </c>
      <c r="L244" s="633" t="e">
        <f>[1]DAI!#REF!+[1]NAM!#REF!+[1]NHAN!#REF!+[1]LY!#REF!+[1]DUC!#REF!+[1]DONG!#REF!+[1]HPHU!#REF!+[1]BAC!#REF!+[1]THANH!#REF!+#REF!+[1]MY!#REF!+[1]HA!#REF!+[1]PHUC!#REF!+[1]LAM!#REF!+[1]XUAN!#REF!+[1]LIEN!#REF!</f>
        <v>#REF!</v>
      </c>
      <c r="M244" s="633" t="e">
        <f>[1]DAI!#REF!+[1]NAM!#REF!+[1]NHAN!#REF!+[1]LY!#REF!+[1]DUC!#REF!+[1]DONG!#REF!+[1]HPHU!#REF!+[1]BAC!#REF!+[1]THANH!#REF!+#REF!+[1]MY!#REF!+[1]HA!#REF!+[1]PHUC!#REF!+[1]LAM!#REF!+[1]XUAN!#REF!+[1]LIEN!#REF!</f>
        <v>#REF!</v>
      </c>
      <c r="N244" s="617">
        <f>[1]DAI!N242+[1]NAM!N242+[1]NHAN!N242+[1]LY!N242+[1]DUC!N242+[1]DONG!N242+[1]HPHU!N242+[1]BAC!N242+[1]THANH!N242+[1]MY!N242+[1]HA!N242+[1]PHUC!N242+[1]LAM!N242+[1]XUAN!N242+[1]LIEN!N242+[1]HUNG!N242+[1]CNAM!N242+[1]TAY!N242+[1]HOA!N242+[1]VAN!N242+[1]PDINH!N242+[1]SLOC!N242+[1]TRUNG!N242+[1]TAN!N242+[1]THUONG!N242+[1]HLAO!N242+[1]PNHA!N242+[1]VTRUNG!N242</f>
        <v>0</v>
      </c>
      <c r="O244" s="617">
        <f>[1]DAI!O242+[1]NAM!O242+[1]NHAN!O242+[1]LY!O242+[1]DUC!O242+[1]DONG!O242+[1]HPHU!O242+[1]BAC!O242+[1]THANH!O242+[1]MY!O242+[1]HA!O242+[1]PHUC!O242+[1]LAM!O242+[1]XUAN!O242+[1]LIEN!O242+[1]HUNG!O242+[1]CNAM!O242+[1]TAY!O242+[1]HOA!O242+[1]VAN!O242+[1]PDINH!O242+[1]SLOC!O242+[1]TRUNG!O242+[1]TAN!O242+[1]THUONG!O242+[1]HLAO!O242+[1]PNHA!O242+[1]VTRUNG!O242</f>
        <v>0</v>
      </c>
      <c r="P244" s="617">
        <f>[1]DAI!P180+[1]NAM!P178+[1]NHAN!P180+[1]LY!P180+[1]DUC!P180+[1]DONG!P180+[1]HPHU!P179+[1]BAC!P179+[1]THANH!P180+[1]MY!P177+[1]HA!P118+[1]PHUC!P176+[1]LAM!P177+[1]XUAN!P175+[1]LIEN!P179</f>
        <v>0</v>
      </c>
      <c r="Q244" s="633" t="e">
        <f>[1]DAI!#REF!+[1]NAM!#REF!+[1]NHAN!#REF!+[1]LY!#REF!+[1]DUC!#REF!+[1]DONG!#REF!+[1]HPHU!#REF!+[1]BAC!#REF!+[1]THANH!#REF!+#REF!+[1]MY!#REF!+[1]HA!#REF!+[1]PHUC!#REF!+[1]LAM!#REF!+[1]XUAN!#REF!+[1]LIEN!#REF!</f>
        <v>#REF!</v>
      </c>
      <c r="R244" s="588" t="e">
        <f>[1]DAI!#REF!+[1]NAM!#REF!+[1]NHAN!#REF!+[1]LY!#REF!+[1]DUC!#REF!+[1]DONG!#REF!+[1]HPHU!#REF!+[1]BAC!#REF!+[1]THANH!#REF!+#REF!+[1]MY!#REF!+[1]HA!#REF!+[1]PHUC!#REF!+[1]LAM!#REF!+[1]XUAN!#REF!+[1]LIEN!#REF!</f>
        <v>#REF!</v>
      </c>
      <c r="S244" s="633" t="e">
        <f>[1]DAI!#REF!+[1]NAM!#REF!+[1]NHAN!#REF!+[1]LY!#REF!+[1]DUC!#REF!+[1]DONG!#REF!+[1]HPHU!#REF!+[1]BAC!#REF!+[1]THANH!#REF!+#REF!+[1]MY!#REF!+[1]HA!#REF!+[1]PHUC!#REF!+[1]LAM!#REF!+[1]XUAN!#REF!+[1]LIEN!#REF!</f>
        <v>#REF!</v>
      </c>
      <c r="T244" s="633" t="e">
        <f>[1]DAI!#REF!+[1]NAM!#REF!+[1]NHAN!#REF!+[1]LY!#REF!+[1]DUC!#REF!+[1]DONG!#REF!+[1]HPHU!#REF!+[1]BAC!#REF!+[1]THANH!#REF!+#REF!+[1]MY!#REF!+[1]HA!#REF!+[1]PHUC!#REF!+[1]LAM!#REF!+[1]XUAN!#REF!+[1]LIEN!#REF!</f>
        <v>#REF!</v>
      </c>
      <c r="U244" s="633" t="e">
        <f>[1]DAI!#REF!+[1]NAM!#REF!+[1]NHAN!#REF!+[1]LY!#REF!+[1]DUC!#REF!+[1]DONG!#REF!+[1]HPHU!#REF!+[1]BAC!#REF!+[1]THANH!#REF!+#REF!+[1]MY!#REF!+[1]HA!#REF!+[1]PHUC!#REF!+[1]LAM!#REF!+[1]XUAN!#REF!+[1]LIEN!#REF!</f>
        <v>#REF!</v>
      </c>
      <c r="V244" s="633" t="e">
        <f>[1]DAI!#REF!+[1]NAM!#REF!+[1]NHAN!#REF!+[1]LY!#REF!+[1]DUC!#REF!+[1]DONG!#REF!+[1]HPHU!#REF!+[1]BAC!#REF!+[1]THANH!#REF!+#REF!+[1]MY!#REF!+[1]HA!#REF!+[1]PHUC!#REF!+[1]LAM!#REF!+[1]XUAN!#REF!+[1]LIEN!#REF!</f>
        <v>#REF!</v>
      </c>
      <c r="W244" s="633" t="e">
        <f>[1]DAI!#REF!+[1]NAM!#REF!+[1]NHAN!#REF!+[1]LY!#REF!+[1]DUC!#REF!+[1]DONG!#REF!+[1]HPHU!#REF!+[1]BAC!#REF!+[1]THANH!#REF!+#REF!+[1]MY!#REF!+[1]HA!#REF!+[1]PHUC!#REF!+[1]LAM!#REF!+[1]XUAN!#REF!+[1]LIEN!#REF!</f>
        <v>#REF!</v>
      </c>
      <c r="X244" s="633" t="e">
        <f>[1]DAI!#REF!+[1]NAM!#REF!+[1]NHAN!#REF!+[1]LY!#REF!+[1]DUC!#REF!+[1]DONG!#REF!+[1]HPHU!#REF!+[1]BAC!#REF!+[1]THANH!#REF!+#REF!+[1]MY!#REF!+[1]HA!#REF!+[1]PHUC!#REF!+[1]LAM!#REF!+[1]XUAN!#REF!+[1]LIEN!#REF!</f>
        <v>#REF!</v>
      </c>
      <c r="Y244" s="633" t="e">
        <f>[1]DAI!#REF!+[1]NAM!#REF!+[1]NHAN!#REF!+[1]LY!#REF!+[1]DUC!#REF!+[1]DONG!#REF!+[1]HPHU!#REF!+[1]BAC!#REF!+[1]THANH!#REF!+#REF!+[1]MY!#REF!+[1]HA!#REF!+[1]PHUC!#REF!+[1]LAM!#REF!+[1]XUAN!#REF!+[1]LIEN!#REF!</f>
        <v>#REF!</v>
      </c>
      <c r="Z244" s="633" t="e">
        <f>[1]DAI!#REF!+[1]NAM!#REF!+[1]NHAN!#REF!+[1]LY!#REF!+[1]DUC!#REF!+[1]DONG!#REF!+[1]HPHU!#REF!+[1]BAC!#REF!+[1]THANH!#REF!+#REF!+[1]MY!#REF!+[1]HA!#REF!+[1]PHUC!#REF!+[1]LAM!#REF!+[1]XUAN!#REF!+[1]LIEN!#REF!</f>
        <v>#REF!</v>
      </c>
      <c r="AA244" s="633" t="e">
        <f>[1]DAI!#REF!+[1]NAM!#REF!+[1]NHAN!#REF!+[1]LY!#REF!+[1]DUC!#REF!+[1]DONG!#REF!+[1]HPHU!#REF!+[1]BAC!#REF!+[1]THANH!#REF!+#REF!+[1]MY!#REF!+[1]HA!#REF!+[1]PHUC!#REF!+[1]LAM!#REF!+[1]XUAN!#REF!+[1]LIEN!#REF!</f>
        <v>#REF!</v>
      </c>
      <c r="AB244" s="633" t="e">
        <f>[1]DAI!#REF!+[1]NAM!#REF!+[1]NHAN!#REF!+[1]LY!#REF!+[1]DUC!#REF!+[1]DONG!#REF!+[1]HPHU!#REF!+[1]BAC!#REF!+[1]THANH!#REF!+#REF!+[1]MY!#REF!+[1]HA!#REF!+[1]PHUC!#REF!+[1]LAM!#REF!+[1]XUAN!#REF!+[1]LIEN!#REF!</f>
        <v>#REF!</v>
      </c>
      <c r="AC244" s="633" t="e">
        <f>[1]DAI!#REF!+[1]NAM!#REF!+[1]NHAN!#REF!+[1]LY!#REF!+[1]DUC!#REF!+[1]DONG!#REF!+[1]HPHU!#REF!+[1]BAC!#REF!+[1]THANH!#REF!+#REF!+[1]MY!#REF!+[1]HA!#REF!+[1]PHUC!#REF!+[1]LAM!#REF!+[1]XUAN!#REF!+[1]LIEN!#REF!</f>
        <v>#REF!</v>
      </c>
      <c r="AD244" s="617">
        <f>[1]DAI!AD180+[1]NAM!AD178+[1]NHAN!AD180+[1]LY!AD180+[1]DUC!AD180+[1]DONG!AD180+[1]HPHU!AD179+[1]BAC!AD179+[1]THANH!AD180+[1]MY!AD177+[1]HA!AD118+[1]PHUC!AD176+[1]LAM!AD177+[1]XUAN!AD175+[1]LIEN!AD179</f>
        <v>0</v>
      </c>
      <c r="AE244" s="633" t="e">
        <f>[1]DAI!#REF!+[1]NAM!#REF!+[1]NHAN!#REF!+[1]LY!#REF!+[1]DUC!#REF!+[1]DONG!#REF!+[1]HPHU!#REF!+[1]BAC!#REF!+[1]THANH!#REF!+#REF!+[1]MY!#REF!+[1]HA!#REF!+[1]PHUC!#REF!+[1]LAM!#REF!+[1]XUAN!#REF!+[1]LIEN!#REF!</f>
        <v>#REF!</v>
      </c>
      <c r="AF244" s="633" t="e">
        <f>[1]DAI!#REF!+[1]NAM!#REF!+[1]NHAN!#REF!+[1]LY!#REF!+[1]DUC!#REF!+[1]DONG!#REF!+[1]HPHU!#REF!+[1]BAC!#REF!+[1]THANH!#REF!+#REF!+[1]MY!#REF!+[1]HA!#REF!+[1]PHUC!#REF!+[1]LAM!#REF!+[1]XUAN!#REF!+[1]LIEN!#REF!</f>
        <v>#REF!</v>
      </c>
      <c r="AG244" s="633" t="e">
        <f>[1]DAI!#REF!+[1]NAM!#REF!+[1]NHAN!#REF!+[1]LY!#REF!+[1]DUC!#REF!+[1]DONG!#REF!+[1]HPHU!#REF!+[1]BAC!#REF!+[1]THANH!#REF!+#REF!+[1]MY!#REF!+[1]HA!#REF!+[1]PHUC!#REF!+[1]LAM!#REF!+[1]XUAN!#REF!+[1]LIEN!#REF!</f>
        <v>#REF!</v>
      </c>
      <c r="AH244" s="633" t="e">
        <f>[1]DAI!#REF!+[1]NAM!#REF!+[1]NHAN!#REF!+[1]LY!#REF!+[1]DUC!#REF!+[1]DONG!#REF!+[1]HPHU!#REF!+[1]BAC!#REF!+[1]THANH!#REF!+#REF!+[1]MY!#REF!+[1]HA!#REF!+[1]PHUC!#REF!+[1]LAM!#REF!+[1]XUAN!#REF!+[1]LIEN!#REF!</f>
        <v>#REF!</v>
      </c>
      <c r="AI244" s="633" t="e">
        <f>[1]DAI!#REF!+[1]NAM!#REF!+[1]NHAN!#REF!+[1]LY!#REF!+[1]DUC!#REF!+[1]DONG!#REF!+[1]HPHU!#REF!+[1]BAC!#REF!+[1]THANH!#REF!+#REF!+[1]MY!#REF!+[1]HA!#REF!+[1]PHUC!#REF!+[1]LAM!#REF!+[1]XUAN!#REF!+[1]LIEN!#REF!</f>
        <v>#REF!</v>
      </c>
      <c r="AJ244" s="633" t="e">
        <f>[1]DAI!#REF!+[1]NAM!#REF!+[1]NHAN!#REF!+[1]LY!#REF!+[1]DUC!#REF!+[1]DONG!#REF!+[1]HPHU!#REF!+[1]BAC!#REF!+[1]THANH!#REF!+#REF!+[1]MY!#REF!+[1]HA!#REF!+[1]PHUC!#REF!+[1]LAM!#REF!+[1]XUAN!#REF!+[1]LIEN!#REF!</f>
        <v>#REF!</v>
      </c>
      <c r="AK244" s="617">
        <f>[1]DAI!AK180+[1]NAM!AK178+[1]NHAN!AK180+[1]LY!AK180+[1]DUC!AK180+[1]DONG!AK180+[1]HPHU!AK179+[1]BAC!AK179+[1]THANH!AK180+[1]MY!AK177+[1]HA!AK118+[1]PHUC!AK176+[1]LAM!AK177+[1]XUAN!AK175+[1]LIEN!AK179</f>
        <v>0</v>
      </c>
      <c r="AL244" s="633" t="e">
        <f>[1]DAI!#REF!+[1]NAM!#REF!+[1]NHAN!#REF!+[1]LY!#REF!+[1]DUC!#REF!+[1]DONG!#REF!+[1]HPHU!#REF!+[1]BAC!#REF!+[1]THANH!#REF!+#REF!+[1]MY!#REF!+[1]HA!#REF!+[1]PHUC!#REF!+[1]LAM!#REF!+[1]XUAN!#REF!+[1]LIEN!#REF!</f>
        <v>#REF!</v>
      </c>
      <c r="AM244" s="633" t="e">
        <f>[1]DAI!#REF!+[1]NAM!#REF!+[1]NHAN!#REF!+[1]LY!#REF!+[1]DUC!#REF!+[1]DONG!#REF!+[1]HPHU!#REF!+[1]BAC!#REF!+[1]THANH!#REF!+#REF!+[1]MY!#REF!+[1]HA!#REF!+[1]PHUC!#REF!+[1]LAM!#REF!+[1]XUAN!#REF!+[1]LIEN!#REF!</f>
        <v>#REF!</v>
      </c>
      <c r="AN244" s="617">
        <f>[1]DAI!AN180+[1]NAM!AN178+[1]NHAN!AN180+[1]LY!AN180+[1]DUC!AN180+[1]DONG!AN180+[1]HPHU!AN179+[1]BAC!AN179+[1]THANH!AN180+[1]MY!AN177+[1]HA!AN118+[1]PHUC!AN176+[1]LAM!AN177+[1]XUAN!AN175+[1]LIEN!AN179</f>
        <v>0</v>
      </c>
      <c r="AO244" s="633" t="e">
        <f>[1]DAI!#REF!+[1]NAM!#REF!+[1]NHAN!#REF!+[1]LY!#REF!+[1]DUC!#REF!+[1]DONG!#REF!+[1]HPHU!#REF!+[1]BAC!#REF!+[1]THANH!#REF!+#REF!+[1]MY!#REF!+[1]HA!#REF!+[1]PHUC!#REF!+[1]LAM!#REF!+[1]XUAN!#REF!+[1]LIEN!#REF!</f>
        <v>#REF!</v>
      </c>
      <c r="AP244" s="633" t="e">
        <f>[1]DAI!#REF!+[1]NAM!#REF!+[1]NHAN!#REF!+[1]LY!#REF!+[1]DUC!#REF!+[1]DONG!#REF!+[1]HPHU!#REF!+[1]BAC!#REF!+[1]THANH!#REF!+#REF!+[1]MY!#REF!+[1]HA!#REF!+[1]PHUC!#REF!+[1]LAM!#REF!+[1]XUAN!#REF!+[1]LIEN!#REF!</f>
        <v>#REF!</v>
      </c>
      <c r="AQ244" s="633" t="e">
        <f>[1]DAI!#REF!+[1]NAM!#REF!+[1]NHAN!#REF!+[1]LY!#REF!+[1]DUC!#REF!+[1]DONG!#REF!+[1]HPHU!#REF!+[1]BAC!#REF!+[1]THANH!#REF!+#REF!+[1]MY!#REF!+[1]HA!#REF!+[1]PHUC!#REF!+[1]LAM!#REF!+[1]XUAN!#REF!+[1]LIEN!#REF!</f>
        <v>#REF!</v>
      </c>
      <c r="AR244" s="617">
        <f>[1]DAI!AR242+[1]NAM!AR242+[1]NHAN!AR242+[1]LY!AR242+[1]DUC!AR242+[1]DONG!AR242+[1]HPHU!AR242+[1]BAC!AR242+[1]THANH!AR242+[1]MY!AR242+[1]HA!AR242+[1]PHUC!AR242+[1]LAM!AR242+[1]XUAN!AR242+[1]LIEN!AR242+[1]HUNG!AR242+[1]CNAM!AR242+[1]TAY!AR242+[1]HOA!AR242+[1]VAN!AR242+[1]PDINH!AR242+[1]SLOC!AR242+[1]TRUNG!AR242+[1]TAN!AR242+[1]THUONG!AR242+[1]HLAO!AR242+[1]PNHA!AR242+[1]VTRUNG!AR242</f>
        <v>0</v>
      </c>
      <c r="AS244" s="617">
        <f>[1]DAI!AS180+[1]NAM!AS178+[1]NHAN!AS180+[1]LY!AS180+[1]DUC!AS180+[1]DONG!AS180+[1]HPHU!AS179+[1]BAC!AS179+[1]THANH!AS180+[1]MY!AS177+[1]HA!AS118+[1]PHUC!AS176+[1]LAM!AS177+[1]XUAN!AS175+[1]LIEN!AS179</f>
        <v>0</v>
      </c>
      <c r="AT244" s="617"/>
      <c r="AU244" s="617">
        <f>[1]DAI!AU180+[1]NAM!AU178+[1]NHAN!AU180+[1]LY!AU180+[1]DUC!AU180+[1]DONG!AU180+[1]HPHU!AU179+[1]BAC!AU179+[1]THANH!AU180+[1]MY!AU177+[1]HA!AU118+[1]PHUC!AU176+[1]LAM!AU177+[1]XUAN!AU175+[1]LIEN!AU179</f>
        <v>0</v>
      </c>
      <c r="AV244" s="587">
        <f>[1]DAI!AV242+[1]NAM!AV242+[1]NHAN!AV242+[1]LY!AV242+[1]DUC!AV242+[1]DONG!AV242+[1]HPHU!AV242+[1]BAC!AV242+[1]THANH!AV242+[1]MY!AV242+[1]HA!AV242+[1]PHUC!AV242+[1]LAM!AV242+[1]XUAN!AV242+[1]LIEN!AV242+[1]HUNG!AV242+[1]CNAM!AV242+[1]TAY!AV242+[1]HOA!AV242+[1]VAN!AV242+[1]PDINH!AV242+[1]SLOC!AV242+[1]TRUNG!AV242+[1]TAN!AV242+[1]THUONG!AV242+[1]HLAO!AV242+[1]PNHA!AV242+[1]VTRUNG!AV242</f>
        <v>0</v>
      </c>
      <c r="AW244" s="633" t="e">
        <f>[1]DAI!#REF!+[1]NAM!#REF!+[1]NHAN!#REF!+[1]LY!#REF!+[1]DUC!#REF!+[1]DONG!#REF!+[1]HPHU!#REF!+[1]BAC!#REF!+[1]THANH!#REF!+#REF!+[1]MY!#REF!+[1]HA!#REF!+[1]PHUC!#REF!+[1]LAM!#REF!+[1]XUAN!#REF!+[1]LIEN!#REF!</f>
        <v>#REF!</v>
      </c>
      <c r="AX244" s="633" t="e">
        <f>[1]DAI!#REF!+[1]NAM!#REF!+[1]NHAN!#REF!+[1]LY!#REF!+[1]DUC!#REF!+[1]DONG!#REF!+[1]HPHU!#REF!+[1]BAC!#REF!+[1]THANH!#REF!+#REF!+[1]MY!#REF!+[1]HA!#REF!+[1]PHUC!#REF!+[1]LAM!#REF!+[1]XUAN!#REF!+[1]LIEN!#REF!</f>
        <v>#REF!</v>
      </c>
      <c r="AY244" s="633" t="e">
        <f>[1]DAI!#REF!+[1]NAM!#REF!+[1]NHAN!#REF!+[1]LY!#REF!+[1]DUC!#REF!+[1]DONG!#REF!+[1]HPHU!#REF!+[1]BAC!#REF!+[1]THANH!#REF!+#REF!+[1]MY!#REF!+[1]HA!#REF!+[1]PHUC!#REF!+[1]LAM!#REF!+[1]XUAN!#REF!+[1]LIEN!#REF!</f>
        <v>#REF!</v>
      </c>
      <c r="AZ244" s="617">
        <f>[1]DAI!AZ180+[1]NAM!AZ178+[1]NHAN!AZ180+[1]LY!AZ180+[1]DUC!AZ180+[1]DONG!AZ180+[1]HPHU!AZ179+[1]BAC!AZ179+[1]THANH!AZ180+[1]MY!AZ177+[1]HA!AZ118+[1]PHUC!AZ176+[1]LAM!AZ177+[1]XUAN!AZ175+[1]LIEN!AZ179</f>
        <v>0</v>
      </c>
      <c r="BA244" s="633" t="e">
        <f>[1]DAI!#REF!+[1]NAM!#REF!+[1]NHAN!#REF!+[1]LY!#REF!+[1]DUC!#REF!+[1]DONG!#REF!+[1]HPHU!#REF!+[1]BAC!#REF!+[1]THANH!#REF!+#REF!+[1]MY!#REF!+[1]HA!#REF!+[1]PHUC!#REF!+[1]LAM!#REF!+[1]XUAN!#REF!+[1]LIEN!#REF!</f>
        <v>#REF!</v>
      </c>
      <c r="BB244" s="633" t="e">
        <f>[1]DAI!#REF!+[1]NAM!#REF!+[1]NHAN!#REF!+[1]LY!#REF!+[1]DUC!#REF!+[1]DONG!#REF!+[1]HPHU!#REF!+[1]BAC!#REF!+[1]THANH!#REF!+#REF!+[1]MY!#REF!+[1]HA!#REF!+[1]PHUC!#REF!+[1]LAM!#REF!+[1]XUAN!#REF!+[1]LIEN!#REF!</f>
        <v>#REF!</v>
      </c>
      <c r="BC244" s="633" t="e">
        <f>[1]DAI!#REF!+[1]NAM!#REF!+[1]NHAN!#REF!+[1]LY!#REF!+[1]DUC!#REF!+[1]DONG!#REF!+[1]HPHU!#REF!+[1]BAC!#REF!+[1]THANH!#REF!+#REF!+[1]MY!#REF!+[1]HA!#REF!+[1]PHUC!#REF!+[1]LAM!#REF!+[1]XUAN!#REF!+[1]LIEN!#REF!</f>
        <v>#REF!</v>
      </c>
      <c r="BD244" s="617">
        <f>[1]DAI!BD180+[1]NAM!BD178+[1]NHAN!BD180+[1]LY!BD180+[1]DUC!BD180+[1]DONG!BD180+[1]HPHU!BD179+[1]BAC!BD179+[1]THANH!BD180+[1]MY!BD177+[1]HA!BD118+[1]PHUC!BD176+[1]LAM!BD177+[1]XUAN!BD175+[1]LIEN!BD179</f>
        <v>0</v>
      </c>
      <c r="BE244" s="633" t="e">
        <f>[1]DAI!#REF!+[1]NAM!#REF!+[1]NHAN!#REF!+[1]LY!#REF!+[1]DUC!#REF!+[1]DONG!#REF!+[1]HPHU!#REF!+[1]BAC!#REF!+[1]THANH!#REF!+#REF!+[1]MY!#REF!+[1]HA!#REF!+[1]PHUC!#REF!+[1]LAM!#REF!+[1]XUAN!#REF!+[1]LIEN!#REF!</f>
        <v>#REF!</v>
      </c>
      <c r="BF244" s="633" t="e">
        <f>[1]DAI!#REF!+[1]NAM!#REF!+[1]NHAN!#REF!+[1]LY!#REF!+[1]DUC!#REF!+[1]DONG!#REF!+[1]HPHU!#REF!+[1]BAC!#REF!+[1]THANH!#REF!+#REF!+[1]MY!#REF!+[1]HA!#REF!+[1]PHUC!#REF!+[1]LAM!#REF!+[1]XUAN!#REF!+[1]LIEN!#REF!</f>
        <v>#REF!</v>
      </c>
      <c r="BG244" s="633" t="e">
        <f>[1]DAI!#REF!+[1]NAM!#REF!+[1]NHAN!#REF!+[1]LY!#REF!+[1]DUC!#REF!+[1]DONG!#REF!+[1]HPHU!#REF!+[1]BAC!#REF!+[1]THANH!#REF!+#REF!+[1]MY!#REF!+[1]HA!#REF!+[1]PHUC!#REF!+[1]LAM!#REF!+[1]XUAN!#REF!+[1]LIEN!#REF!</f>
        <v>#REF!</v>
      </c>
      <c r="BH244" s="633" t="e">
        <f>[1]DAI!#REF!+[1]NAM!#REF!+[1]NHAN!#REF!+[1]LY!#REF!+[1]DUC!#REF!+[1]DONG!#REF!+[1]HPHU!#REF!+[1]BAC!#REF!+[1]THANH!#REF!+#REF!+[1]MY!#REF!+[1]HA!#REF!+[1]PHUC!#REF!+[1]LAM!#REF!+[1]XUAN!#REF!+[1]LIEN!#REF!</f>
        <v>#REF!</v>
      </c>
      <c r="BI244" s="633" t="e">
        <f>[1]DAI!#REF!+[1]NAM!#REF!+[1]NHAN!#REF!+[1]LY!#REF!+[1]DUC!#REF!+[1]DONG!#REF!+[1]HPHU!#REF!+[1]BAC!#REF!+[1]THANH!#REF!+#REF!+[1]MY!#REF!+[1]HA!#REF!+[1]PHUC!#REF!+[1]LAM!#REF!+[1]XUAN!#REF!+[1]LIEN!#REF!</f>
        <v>#REF!</v>
      </c>
      <c r="BJ244" s="633" t="e">
        <f>[1]DAI!#REF!+[1]NAM!#REF!+[1]NHAN!#REF!+[1]LY!#REF!+[1]DUC!#REF!+[1]DONG!#REF!+[1]HPHU!#REF!+[1]BAC!#REF!+[1]THANH!#REF!+#REF!+[1]MY!#REF!+[1]HA!#REF!+[1]PHUC!#REF!+[1]LAM!#REF!+[1]XUAN!#REF!+[1]LIEN!#REF!</f>
        <v>#REF!</v>
      </c>
      <c r="BK244" s="633" t="e">
        <f>[1]DAI!#REF!+[1]NAM!#REF!+[1]NHAN!#REF!+[1]LY!#REF!+[1]DUC!#REF!+[1]DONG!#REF!+[1]HPHU!#REF!+[1]BAC!#REF!+[1]THANH!#REF!+#REF!+[1]MY!#REF!+[1]HA!#REF!+[1]PHUC!#REF!+[1]LAM!#REF!+[1]XUAN!#REF!+[1]LIEN!#REF!</f>
        <v>#REF!</v>
      </c>
      <c r="BL244" s="633" t="e">
        <f>[1]DAI!#REF!+[1]NAM!#REF!+[1]NHAN!#REF!+[1]LY!#REF!+[1]DUC!#REF!+[1]DONG!#REF!+[1]HPHU!#REF!+[1]BAC!#REF!+[1]THANH!#REF!+#REF!+[1]MY!#REF!+[1]HA!#REF!+[1]PHUC!#REF!+[1]LAM!#REF!+[1]XUAN!#REF!+[1]LIEN!#REF!</f>
        <v>#REF!</v>
      </c>
      <c r="BM244" s="568"/>
    </row>
    <row r="245" spans="1:67" ht="24" hidden="1" customHeight="1" x14ac:dyDescent="0.2">
      <c r="A245" s="634" t="s">
        <v>111</v>
      </c>
      <c r="B245" s="584" t="s">
        <v>115</v>
      </c>
      <c r="C245" s="635" t="s">
        <v>116</v>
      </c>
      <c r="D245" s="633" t="e">
        <f>[1]DAI!#REF!+[1]NAM!#REF!+[1]NHAN!#REF!+[1]LY!#REF!+[1]DUC!#REF!+[1]DONG!#REF!+[1]HPHU!#REF!+[1]BAC!#REF!+[1]THANH!#REF!+#REF!+[1]MY!#REF!+[1]HA!#REF!+[1]PHUC!#REF!+[1]LAM!#REF!+[1]XUAN!#REF!+[1]LIEN!#REF!</f>
        <v>#REF!</v>
      </c>
      <c r="E245" s="633" t="e">
        <f>[1]DAI!#REF!+[1]NAM!#REF!+[1]NHAN!#REF!+[1]LY!#REF!+[1]DUC!#REF!+[1]DONG!#REF!+[1]HPHU!#REF!+[1]BAC!#REF!+[1]THANH!#REF!+#REF!+[1]MY!#REF!+[1]HA!#REF!+[1]PHUC!#REF!+[1]LAM!#REF!+[1]XUAN!#REF!+[1]LIEN!#REF!</f>
        <v>#REF!</v>
      </c>
      <c r="F245" s="633" t="e">
        <f>[1]DAI!#REF!+[1]NAM!#REF!+[1]NHAN!#REF!+[1]LY!#REF!+[1]DUC!#REF!+[1]DONG!#REF!+[1]HPHU!#REF!+[1]BAC!#REF!+[1]THANH!#REF!+#REF!+[1]MY!#REF!+[1]HA!#REF!+[1]PHUC!#REF!+[1]LAM!#REF!+[1]XUAN!#REF!+[1]LIEN!#REF!</f>
        <v>#REF!</v>
      </c>
      <c r="G245" s="617">
        <f>[1]DAI!G243+[1]NAM!G243+[1]NHAN!G243+[1]LY!G243+[1]DUC!G243+[1]DONG!G243+[1]HPHU!G243+[1]BAC!G243+[1]THANH!G243+[1]MY!G243+[1]HA!G243+[1]PHUC!G243+[1]LAM!G243+[1]XUAN!G243+[1]LIEN!G243+[1]HUNG!G243+[1]CNAM!G243+[1]TAY!G243+[1]HOA!G243+[1]VAN!G243+[1]PDINH!G243+[1]SLOC!G243+[1]TRUNG!G243+[1]TAN!G243+[1]THUONG!G243+[1]HLAO!G243+[1]PNHA!G243+[1]VTRUNG!G243</f>
        <v>0</v>
      </c>
      <c r="H245" s="633" t="e">
        <f>[1]DAI!#REF!+[1]NAM!#REF!+[1]NHAN!#REF!+[1]LY!#REF!+[1]DUC!#REF!+[1]DONG!#REF!+[1]HPHU!#REF!+[1]BAC!#REF!+[1]THANH!#REF!+#REF!+[1]MY!#REF!+[1]HA!#REF!+[1]PHUC!#REF!+[1]LAM!#REF!+[1]XUAN!#REF!+[1]LIEN!#REF!</f>
        <v>#REF!</v>
      </c>
      <c r="I245" s="633" t="e">
        <f>[1]DAI!#REF!+[1]NAM!#REF!+[1]NHAN!#REF!+[1]LY!#REF!+[1]DUC!#REF!+[1]DONG!#REF!+[1]HPHU!#REF!+[1]BAC!#REF!+[1]THANH!#REF!+#REF!+[1]MY!#REF!+[1]HA!#REF!+[1]PHUC!#REF!+[1]LAM!#REF!+[1]XUAN!#REF!+[1]LIEN!#REF!</f>
        <v>#REF!</v>
      </c>
      <c r="J245" s="617">
        <f>[1]DAI!J243+[1]NAM!J243+[1]NHAN!J243+[1]LY!J243+[1]DUC!J243+[1]DONG!J243+[1]HPHU!J243+[1]BAC!J243+[1]THANH!J243+[1]MY!J243+[1]HA!J243+[1]PHUC!J243+[1]LAM!J243+[1]XUAN!J243+[1]LIEN!J243+[1]HUNG!J243+[1]CNAM!J243+[1]TAY!J243+[1]HOA!J243+[1]VAN!J243+[1]PDINH!J243+[1]SLOC!J243+[1]TRUNG!J243+[1]TAN!J243+[1]THUONG!J243+[1]HLAO!J243+[1]PNHA!J243+[1]VTRUNG!J243</f>
        <v>0</v>
      </c>
      <c r="K245" s="633" t="e">
        <f>[1]DAI!#REF!+[1]NAM!#REF!+[1]NHAN!#REF!+[1]LY!#REF!+[1]DUC!#REF!+[1]DONG!#REF!+[1]HPHU!#REF!+[1]BAC!#REF!+[1]THANH!#REF!+#REF!+[1]MY!#REF!+[1]HA!#REF!+[1]PHUC!#REF!+[1]LAM!#REF!+[1]XUAN!#REF!+[1]LIEN!#REF!</f>
        <v>#REF!</v>
      </c>
      <c r="L245" s="633" t="e">
        <f>[1]DAI!#REF!+[1]NAM!#REF!+[1]NHAN!#REF!+[1]LY!#REF!+[1]DUC!#REF!+[1]DONG!#REF!+[1]HPHU!#REF!+[1]BAC!#REF!+[1]THANH!#REF!+#REF!+[1]MY!#REF!+[1]HA!#REF!+[1]PHUC!#REF!+[1]LAM!#REF!+[1]XUAN!#REF!+[1]LIEN!#REF!</f>
        <v>#REF!</v>
      </c>
      <c r="M245" s="633" t="e">
        <f>[1]DAI!#REF!+[1]NAM!#REF!+[1]NHAN!#REF!+[1]LY!#REF!+[1]DUC!#REF!+[1]DONG!#REF!+[1]HPHU!#REF!+[1]BAC!#REF!+[1]THANH!#REF!+#REF!+[1]MY!#REF!+[1]HA!#REF!+[1]PHUC!#REF!+[1]LAM!#REF!+[1]XUAN!#REF!+[1]LIEN!#REF!</f>
        <v>#REF!</v>
      </c>
      <c r="N245" s="617">
        <f>[1]DAI!N243+[1]NAM!N243+[1]NHAN!N243+[1]LY!N243+[1]DUC!N243+[1]DONG!N243+[1]HPHU!N243+[1]BAC!N243+[1]THANH!N243+[1]MY!N243+[1]HA!N243+[1]PHUC!N243+[1]LAM!N243+[1]XUAN!N243+[1]LIEN!N243+[1]HUNG!N243+[1]CNAM!N243+[1]TAY!N243+[1]HOA!N243+[1]VAN!N243+[1]PDINH!N243+[1]SLOC!N243+[1]TRUNG!N243+[1]TAN!N243+[1]THUONG!N243+[1]HLAO!N243+[1]PNHA!N243+[1]VTRUNG!N243</f>
        <v>0</v>
      </c>
      <c r="O245" s="617">
        <f>[1]DAI!O243+[1]NAM!O243+[1]NHAN!O243+[1]LY!O243+[1]DUC!O243+[1]DONG!O243+[1]HPHU!O243+[1]BAC!O243+[1]THANH!O243+[1]MY!O243+[1]HA!O243+[1]PHUC!O243+[1]LAM!O243+[1]XUAN!O243+[1]LIEN!O243+[1]HUNG!O243+[1]CNAM!O243+[1]TAY!O243+[1]HOA!O243+[1]VAN!O243+[1]PDINH!O243+[1]SLOC!O243+[1]TRUNG!O243+[1]TAN!O243+[1]THUONG!O243+[1]HLAO!O243+[1]PNHA!O243+[1]VTRUNG!O243</f>
        <v>0</v>
      </c>
      <c r="P245" s="617">
        <f>[1]DAI!P181+[1]NAM!P179+[1]NHAN!P181+[1]LY!P181+[1]DUC!P181+[1]DONG!P181+[1]HPHU!P180+[1]BAC!P180+[1]THANH!P181+[1]MY!P178+[1]HA!P119+[1]PHUC!P177+[1]LAM!P178+[1]XUAN!P176+[1]LIEN!P180</f>
        <v>0</v>
      </c>
      <c r="Q245" s="633" t="e">
        <f>[1]DAI!#REF!+[1]NAM!#REF!+[1]NHAN!#REF!+[1]LY!#REF!+[1]DUC!#REF!+[1]DONG!#REF!+[1]HPHU!#REF!+[1]BAC!#REF!+[1]THANH!#REF!+#REF!+[1]MY!#REF!+[1]HA!#REF!+[1]PHUC!#REF!+[1]LAM!#REF!+[1]XUAN!#REF!+[1]LIEN!#REF!</f>
        <v>#REF!</v>
      </c>
      <c r="R245" s="588" t="e">
        <f>[1]DAI!#REF!+[1]NAM!#REF!+[1]NHAN!#REF!+[1]LY!#REF!+[1]DUC!#REF!+[1]DONG!#REF!+[1]HPHU!#REF!+[1]BAC!#REF!+[1]THANH!#REF!+#REF!+[1]MY!#REF!+[1]HA!#REF!+[1]PHUC!#REF!+[1]LAM!#REF!+[1]XUAN!#REF!+[1]LIEN!#REF!</f>
        <v>#REF!</v>
      </c>
      <c r="S245" s="633" t="e">
        <f>[1]DAI!#REF!+[1]NAM!#REF!+[1]NHAN!#REF!+[1]LY!#REF!+[1]DUC!#REF!+[1]DONG!#REF!+[1]HPHU!#REF!+[1]BAC!#REF!+[1]THANH!#REF!+#REF!+[1]MY!#REF!+[1]HA!#REF!+[1]PHUC!#REF!+[1]LAM!#REF!+[1]XUAN!#REF!+[1]LIEN!#REF!</f>
        <v>#REF!</v>
      </c>
      <c r="T245" s="633" t="e">
        <f>[1]DAI!#REF!+[1]NAM!#REF!+[1]NHAN!#REF!+[1]LY!#REF!+[1]DUC!#REF!+[1]DONG!#REF!+[1]HPHU!#REF!+[1]BAC!#REF!+[1]THANH!#REF!+#REF!+[1]MY!#REF!+[1]HA!#REF!+[1]PHUC!#REF!+[1]LAM!#REF!+[1]XUAN!#REF!+[1]LIEN!#REF!</f>
        <v>#REF!</v>
      </c>
      <c r="U245" s="633" t="e">
        <f>[1]DAI!#REF!+[1]NAM!#REF!+[1]NHAN!#REF!+[1]LY!#REF!+[1]DUC!#REF!+[1]DONG!#REF!+[1]HPHU!#REF!+[1]BAC!#REF!+[1]THANH!#REF!+#REF!+[1]MY!#REF!+[1]HA!#REF!+[1]PHUC!#REF!+[1]LAM!#REF!+[1]XUAN!#REF!+[1]LIEN!#REF!</f>
        <v>#REF!</v>
      </c>
      <c r="V245" s="633" t="e">
        <f>[1]DAI!#REF!+[1]NAM!#REF!+[1]NHAN!#REF!+[1]LY!#REF!+[1]DUC!#REF!+[1]DONG!#REF!+[1]HPHU!#REF!+[1]BAC!#REF!+[1]THANH!#REF!+#REF!+[1]MY!#REF!+[1]HA!#REF!+[1]PHUC!#REF!+[1]LAM!#REF!+[1]XUAN!#REF!+[1]LIEN!#REF!</f>
        <v>#REF!</v>
      </c>
      <c r="W245" s="633" t="e">
        <f>[1]DAI!#REF!+[1]NAM!#REF!+[1]NHAN!#REF!+[1]LY!#REF!+[1]DUC!#REF!+[1]DONG!#REF!+[1]HPHU!#REF!+[1]BAC!#REF!+[1]THANH!#REF!+#REF!+[1]MY!#REF!+[1]HA!#REF!+[1]PHUC!#REF!+[1]LAM!#REF!+[1]XUAN!#REF!+[1]LIEN!#REF!</f>
        <v>#REF!</v>
      </c>
      <c r="X245" s="633" t="e">
        <f>[1]DAI!#REF!+[1]NAM!#REF!+[1]NHAN!#REF!+[1]LY!#REF!+[1]DUC!#REF!+[1]DONG!#REF!+[1]HPHU!#REF!+[1]BAC!#REF!+[1]THANH!#REF!+#REF!+[1]MY!#REF!+[1]HA!#REF!+[1]PHUC!#REF!+[1]LAM!#REF!+[1]XUAN!#REF!+[1]LIEN!#REF!</f>
        <v>#REF!</v>
      </c>
      <c r="Y245" s="633" t="e">
        <f>[1]DAI!#REF!+[1]NAM!#REF!+[1]NHAN!#REF!+[1]LY!#REF!+[1]DUC!#REF!+[1]DONG!#REF!+[1]HPHU!#REF!+[1]BAC!#REF!+[1]THANH!#REF!+#REF!+[1]MY!#REF!+[1]HA!#REF!+[1]PHUC!#REF!+[1]LAM!#REF!+[1]XUAN!#REF!+[1]LIEN!#REF!</f>
        <v>#REF!</v>
      </c>
      <c r="Z245" s="633" t="e">
        <f>[1]DAI!#REF!+[1]NAM!#REF!+[1]NHAN!#REF!+[1]LY!#REF!+[1]DUC!#REF!+[1]DONG!#REF!+[1]HPHU!#REF!+[1]BAC!#REF!+[1]THANH!#REF!+#REF!+[1]MY!#REF!+[1]HA!#REF!+[1]PHUC!#REF!+[1]LAM!#REF!+[1]XUAN!#REF!+[1]LIEN!#REF!</f>
        <v>#REF!</v>
      </c>
      <c r="AA245" s="633" t="e">
        <f>[1]DAI!#REF!+[1]NAM!#REF!+[1]NHAN!#REF!+[1]LY!#REF!+[1]DUC!#REF!+[1]DONG!#REF!+[1]HPHU!#REF!+[1]BAC!#REF!+[1]THANH!#REF!+#REF!+[1]MY!#REF!+[1]HA!#REF!+[1]PHUC!#REF!+[1]LAM!#REF!+[1]XUAN!#REF!+[1]LIEN!#REF!</f>
        <v>#REF!</v>
      </c>
      <c r="AB245" s="633" t="e">
        <f>[1]DAI!#REF!+[1]NAM!#REF!+[1]NHAN!#REF!+[1]LY!#REF!+[1]DUC!#REF!+[1]DONG!#REF!+[1]HPHU!#REF!+[1]BAC!#REF!+[1]THANH!#REF!+#REF!+[1]MY!#REF!+[1]HA!#REF!+[1]PHUC!#REF!+[1]LAM!#REF!+[1]XUAN!#REF!+[1]LIEN!#REF!</f>
        <v>#REF!</v>
      </c>
      <c r="AC245" s="633" t="e">
        <f>[1]DAI!#REF!+[1]NAM!#REF!+[1]NHAN!#REF!+[1]LY!#REF!+[1]DUC!#REF!+[1]DONG!#REF!+[1]HPHU!#REF!+[1]BAC!#REF!+[1]THANH!#REF!+#REF!+[1]MY!#REF!+[1]HA!#REF!+[1]PHUC!#REF!+[1]LAM!#REF!+[1]XUAN!#REF!+[1]LIEN!#REF!</f>
        <v>#REF!</v>
      </c>
      <c r="AD245" s="617">
        <f>[1]DAI!AD181+[1]NAM!AD179+[1]NHAN!AD181+[1]LY!AD181+[1]DUC!AD181+[1]DONG!AD181+[1]HPHU!AD180+[1]BAC!AD180+[1]THANH!AD181+[1]MY!AD178+[1]HA!AD119+[1]PHUC!AD177+[1]LAM!AD178+[1]XUAN!AD176+[1]LIEN!AD180</f>
        <v>0</v>
      </c>
      <c r="AE245" s="633" t="e">
        <f>[1]DAI!#REF!+[1]NAM!#REF!+[1]NHAN!#REF!+[1]LY!#REF!+[1]DUC!#REF!+[1]DONG!#REF!+[1]HPHU!#REF!+[1]BAC!#REF!+[1]THANH!#REF!+#REF!+[1]MY!#REF!+[1]HA!#REF!+[1]PHUC!#REF!+[1]LAM!#REF!+[1]XUAN!#REF!+[1]LIEN!#REF!</f>
        <v>#REF!</v>
      </c>
      <c r="AF245" s="633" t="e">
        <f>[1]DAI!#REF!+[1]NAM!#REF!+[1]NHAN!#REF!+[1]LY!#REF!+[1]DUC!#REF!+[1]DONG!#REF!+[1]HPHU!#REF!+[1]BAC!#REF!+[1]THANH!#REF!+#REF!+[1]MY!#REF!+[1]HA!#REF!+[1]PHUC!#REF!+[1]LAM!#REF!+[1]XUAN!#REF!+[1]LIEN!#REF!</f>
        <v>#REF!</v>
      </c>
      <c r="AG245" s="633" t="e">
        <f>[1]DAI!#REF!+[1]NAM!#REF!+[1]NHAN!#REF!+[1]LY!#REF!+[1]DUC!#REF!+[1]DONG!#REF!+[1]HPHU!#REF!+[1]BAC!#REF!+[1]THANH!#REF!+#REF!+[1]MY!#REF!+[1]HA!#REF!+[1]PHUC!#REF!+[1]LAM!#REF!+[1]XUAN!#REF!+[1]LIEN!#REF!</f>
        <v>#REF!</v>
      </c>
      <c r="AH245" s="633" t="e">
        <f>[1]DAI!#REF!+[1]NAM!#REF!+[1]NHAN!#REF!+[1]LY!#REF!+[1]DUC!#REF!+[1]DONG!#REF!+[1]HPHU!#REF!+[1]BAC!#REF!+[1]THANH!#REF!+#REF!+[1]MY!#REF!+[1]HA!#REF!+[1]PHUC!#REF!+[1]LAM!#REF!+[1]XUAN!#REF!+[1]LIEN!#REF!</f>
        <v>#REF!</v>
      </c>
      <c r="AI245" s="633" t="e">
        <f>[1]DAI!#REF!+[1]NAM!#REF!+[1]NHAN!#REF!+[1]LY!#REF!+[1]DUC!#REF!+[1]DONG!#REF!+[1]HPHU!#REF!+[1]BAC!#REF!+[1]THANH!#REF!+#REF!+[1]MY!#REF!+[1]HA!#REF!+[1]PHUC!#REF!+[1]LAM!#REF!+[1]XUAN!#REF!+[1]LIEN!#REF!</f>
        <v>#REF!</v>
      </c>
      <c r="AJ245" s="633" t="e">
        <f>[1]DAI!#REF!+[1]NAM!#REF!+[1]NHAN!#REF!+[1]LY!#REF!+[1]DUC!#REF!+[1]DONG!#REF!+[1]HPHU!#REF!+[1]BAC!#REF!+[1]THANH!#REF!+#REF!+[1]MY!#REF!+[1]HA!#REF!+[1]PHUC!#REF!+[1]LAM!#REF!+[1]XUAN!#REF!+[1]LIEN!#REF!</f>
        <v>#REF!</v>
      </c>
      <c r="AK245" s="617">
        <f>[1]DAI!AK181+[1]NAM!AK179+[1]NHAN!AK181+[1]LY!AK181+[1]DUC!AK181+[1]DONG!AK181+[1]HPHU!AK180+[1]BAC!AK180+[1]THANH!AK181+[1]MY!AK178+[1]HA!AK119+[1]PHUC!AK177+[1]LAM!AK178+[1]XUAN!AK176+[1]LIEN!AK180</f>
        <v>0</v>
      </c>
      <c r="AL245" s="633" t="e">
        <f>[1]DAI!#REF!+[1]NAM!#REF!+[1]NHAN!#REF!+[1]LY!#REF!+[1]DUC!#REF!+[1]DONG!#REF!+[1]HPHU!#REF!+[1]BAC!#REF!+[1]THANH!#REF!+#REF!+[1]MY!#REF!+[1]HA!#REF!+[1]PHUC!#REF!+[1]LAM!#REF!+[1]XUAN!#REF!+[1]LIEN!#REF!</f>
        <v>#REF!</v>
      </c>
      <c r="AM245" s="633" t="e">
        <f>[1]DAI!#REF!+[1]NAM!#REF!+[1]NHAN!#REF!+[1]LY!#REF!+[1]DUC!#REF!+[1]DONG!#REF!+[1]HPHU!#REF!+[1]BAC!#REF!+[1]THANH!#REF!+#REF!+[1]MY!#REF!+[1]HA!#REF!+[1]PHUC!#REF!+[1]LAM!#REF!+[1]XUAN!#REF!+[1]LIEN!#REF!</f>
        <v>#REF!</v>
      </c>
      <c r="AN245" s="617">
        <f>[1]DAI!AN181+[1]NAM!AN179+[1]NHAN!AN181+[1]LY!AN181+[1]DUC!AN181+[1]DONG!AN181+[1]HPHU!AN180+[1]BAC!AN180+[1]THANH!AN181+[1]MY!AN178+[1]HA!AN119+[1]PHUC!AN177+[1]LAM!AN178+[1]XUAN!AN176+[1]LIEN!AN180</f>
        <v>0</v>
      </c>
      <c r="AO245" s="633" t="e">
        <f>[1]DAI!#REF!+[1]NAM!#REF!+[1]NHAN!#REF!+[1]LY!#REF!+[1]DUC!#REF!+[1]DONG!#REF!+[1]HPHU!#REF!+[1]BAC!#REF!+[1]THANH!#REF!+#REF!+[1]MY!#REF!+[1]HA!#REF!+[1]PHUC!#REF!+[1]LAM!#REF!+[1]XUAN!#REF!+[1]LIEN!#REF!</f>
        <v>#REF!</v>
      </c>
      <c r="AP245" s="633" t="e">
        <f>[1]DAI!#REF!+[1]NAM!#REF!+[1]NHAN!#REF!+[1]LY!#REF!+[1]DUC!#REF!+[1]DONG!#REF!+[1]HPHU!#REF!+[1]BAC!#REF!+[1]THANH!#REF!+#REF!+[1]MY!#REF!+[1]HA!#REF!+[1]PHUC!#REF!+[1]LAM!#REF!+[1]XUAN!#REF!+[1]LIEN!#REF!</f>
        <v>#REF!</v>
      </c>
      <c r="AQ245" s="633" t="e">
        <f>[1]DAI!#REF!+[1]NAM!#REF!+[1]NHAN!#REF!+[1]LY!#REF!+[1]DUC!#REF!+[1]DONG!#REF!+[1]HPHU!#REF!+[1]BAC!#REF!+[1]THANH!#REF!+#REF!+[1]MY!#REF!+[1]HA!#REF!+[1]PHUC!#REF!+[1]LAM!#REF!+[1]XUAN!#REF!+[1]LIEN!#REF!</f>
        <v>#REF!</v>
      </c>
      <c r="AR245" s="617">
        <f>[1]DAI!AR243+[1]NAM!AR243+[1]NHAN!AR243+[1]LY!AR243+[1]DUC!AR243+[1]DONG!AR243+[1]HPHU!AR243+[1]BAC!AR243+[1]THANH!AR243+[1]MY!AR243+[1]HA!AR243+[1]PHUC!AR243+[1]LAM!AR243+[1]XUAN!AR243+[1]LIEN!AR243+[1]HUNG!AR243+[1]CNAM!AR243+[1]TAY!AR243+[1]HOA!AR243+[1]VAN!AR243+[1]PDINH!AR243+[1]SLOC!AR243+[1]TRUNG!AR243+[1]TAN!AR243+[1]THUONG!AR243+[1]HLAO!AR243+[1]PNHA!AR243+[1]VTRUNG!AR243</f>
        <v>0</v>
      </c>
      <c r="AS245" s="617">
        <f>[1]DAI!AS181+[1]NAM!AS179+[1]NHAN!AS181+[1]LY!AS181+[1]DUC!AS181+[1]DONG!AS181+[1]HPHU!AS180+[1]BAC!AS180+[1]THANH!AS181+[1]MY!AS178+[1]HA!AS119+[1]PHUC!AS177+[1]LAM!AS178+[1]XUAN!AS176+[1]LIEN!AS180</f>
        <v>0</v>
      </c>
      <c r="AT245" s="617"/>
      <c r="AU245" s="617">
        <f>[1]DAI!AU181+[1]NAM!AU179+[1]NHAN!AU181+[1]LY!AU181+[1]DUC!AU181+[1]DONG!AU181+[1]HPHU!AU180+[1]BAC!AU180+[1]THANH!AU181+[1]MY!AU178+[1]HA!AU119+[1]PHUC!AU177+[1]LAM!AU178+[1]XUAN!AU176+[1]LIEN!AU180</f>
        <v>0</v>
      </c>
      <c r="AV245" s="587">
        <f>[1]DAI!AV243+[1]NAM!AV243+[1]NHAN!AV243+[1]LY!AV243+[1]DUC!AV243+[1]DONG!AV243+[1]HPHU!AV243+[1]BAC!AV243+[1]THANH!AV243+[1]MY!AV243+[1]HA!AV243+[1]PHUC!AV243+[1]LAM!AV243+[1]XUAN!AV243+[1]LIEN!AV243+[1]HUNG!AV243+[1]CNAM!AV243+[1]TAY!AV243+[1]HOA!AV243+[1]VAN!AV243+[1]PDINH!AV243+[1]SLOC!AV243+[1]TRUNG!AV243+[1]TAN!AV243+[1]THUONG!AV243+[1]HLAO!AV243+[1]PNHA!AV243+[1]VTRUNG!AV243</f>
        <v>0</v>
      </c>
      <c r="AW245" s="633" t="e">
        <f>[1]DAI!#REF!+[1]NAM!#REF!+[1]NHAN!#REF!+[1]LY!#REF!+[1]DUC!#REF!+[1]DONG!#REF!+[1]HPHU!#REF!+[1]BAC!#REF!+[1]THANH!#REF!+#REF!+[1]MY!#REF!+[1]HA!#REF!+[1]PHUC!#REF!+[1]LAM!#REF!+[1]XUAN!#REF!+[1]LIEN!#REF!</f>
        <v>#REF!</v>
      </c>
      <c r="AX245" s="633" t="e">
        <f>[1]DAI!#REF!+[1]NAM!#REF!+[1]NHAN!#REF!+[1]LY!#REF!+[1]DUC!#REF!+[1]DONG!#REF!+[1]HPHU!#REF!+[1]BAC!#REF!+[1]THANH!#REF!+#REF!+[1]MY!#REF!+[1]HA!#REF!+[1]PHUC!#REF!+[1]LAM!#REF!+[1]XUAN!#REF!+[1]LIEN!#REF!</f>
        <v>#REF!</v>
      </c>
      <c r="AY245" s="633" t="e">
        <f>[1]DAI!#REF!+[1]NAM!#REF!+[1]NHAN!#REF!+[1]LY!#REF!+[1]DUC!#REF!+[1]DONG!#REF!+[1]HPHU!#REF!+[1]BAC!#REF!+[1]THANH!#REF!+#REF!+[1]MY!#REF!+[1]HA!#REF!+[1]PHUC!#REF!+[1]LAM!#REF!+[1]XUAN!#REF!+[1]LIEN!#REF!</f>
        <v>#REF!</v>
      </c>
      <c r="AZ245" s="617">
        <f>[1]DAI!AZ181+[1]NAM!AZ179+[1]NHAN!AZ181+[1]LY!AZ181+[1]DUC!AZ181+[1]DONG!AZ181+[1]HPHU!AZ180+[1]BAC!AZ180+[1]THANH!AZ181+[1]MY!AZ178+[1]HA!AZ119+[1]PHUC!AZ177+[1]LAM!AZ178+[1]XUAN!AZ176+[1]LIEN!AZ180</f>
        <v>0</v>
      </c>
      <c r="BA245" s="633" t="e">
        <f>[1]DAI!#REF!+[1]NAM!#REF!+[1]NHAN!#REF!+[1]LY!#REF!+[1]DUC!#REF!+[1]DONG!#REF!+[1]HPHU!#REF!+[1]BAC!#REF!+[1]THANH!#REF!+#REF!+[1]MY!#REF!+[1]HA!#REF!+[1]PHUC!#REF!+[1]LAM!#REF!+[1]XUAN!#REF!+[1]LIEN!#REF!</f>
        <v>#REF!</v>
      </c>
      <c r="BB245" s="633" t="e">
        <f>[1]DAI!#REF!+[1]NAM!#REF!+[1]NHAN!#REF!+[1]LY!#REF!+[1]DUC!#REF!+[1]DONG!#REF!+[1]HPHU!#REF!+[1]BAC!#REF!+[1]THANH!#REF!+#REF!+[1]MY!#REF!+[1]HA!#REF!+[1]PHUC!#REF!+[1]LAM!#REF!+[1]XUAN!#REF!+[1]LIEN!#REF!</f>
        <v>#REF!</v>
      </c>
      <c r="BC245" s="633" t="e">
        <f>[1]DAI!#REF!+[1]NAM!#REF!+[1]NHAN!#REF!+[1]LY!#REF!+[1]DUC!#REF!+[1]DONG!#REF!+[1]HPHU!#REF!+[1]BAC!#REF!+[1]THANH!#REF!+#REF!+[1]MY!#REF!+[1]HA!#REF!+[1]PHUC!#REF!+[1]LAM!#REF!+[1]XUAN!#REF!+[1]LIEN!#REF!</f>
        <v>#REF!</v>
      </c>
      <c r="BD245" s="617">
        <f>[1]DAI!BD181+[1]NAM!BD179+[1]NHAN!BD181+[1]LY!BD181+[1]DUC!BD181+[1]DONG!BD181+[1]HPHU!BD180+[1]BAC!BD180+[1]THANH!BD181+[1]MY!BD178+[1]HA!BD119+[1]PHUC!BD177+[1]LAM!BD178+[1]XUAN!BD176+[1]LIEN!BD180</f>
        <v>0</v>
      </c>
      <c r="BE245" s="633" t="e">
        <f>[1]DAI!#REF!+[1]NAM!#REF!+[1]NHAN!#REF!+[1]LY!#REF!+[1]DUC!#REF!+[1]DONG!#REF!+[1]HPHU!#REF!+[1]BAC!#REF!+[1]THANH!#REF!+#REF!+[1]MY!#REF!+[1]HA!#REF!+[1]PHUC!#REF!+[1]LAM!#REF!+[1]XUAN!#REF!+[1]LIEN!#REF!</f>
        <v>#REF!</v>
      </c>
      <c r="BF245" s="633" t="e">
        <f>[1]DAI!#REF!+[1]NAM!#REF!+[1]NHAN!#REF!+[1]LY!#REF!+[1]DUC!#REF!+[1]DONG!#REF!+[1]HPHU!#REF!+[1]BAC!#REF!+[1]THANH!#REF!+#REF!+[1]MY!#REF!+[1]HA!#REF!+[1]PHUC!#REF!+[1]LAM!#REF!+[1]XUAN!#REF!+[1]LIEN!#REF!</f>
        <v>#REF!</v>
      </c>
      <c r="BG245" s="633" t="e">
        <f>[1]DAI!#REF!+[1]NAM!#REF!+[1]NHAN!#REF!+[1]LY!#REF!+[1]DUC!#REF!+[1]DONG!#REF!+[1]HPHU!#REF!+[1]BAC!#REF!+[1]THANH!#REF!+#REF!+[1]MY!#REF!+[1]HA!#REF!+[1]PHUC!#REF!+[1]LAM!#REF!+[1]XUAN!#REF!+[1]LIEN!#REF!</f>
        <v>#REF!</v>
      </c>
      <c r="BH245" s="633" t="e">
        <f>[1]DAI!#REF!+[1]NAM!#REF!+[1]NHAN!#REF!+[1]LY!#REF!+[1]DUC!#REF!+[1]DONG!#REF!+[1]HPHU!#REF!+[1]BAC!#REF!+[1]THANH!#REF!+#REF!+[1]MY!#REF!+[1]HA!#REF!+[1]PHUC!#REF!+[1]LAM!#REF!+[1]XUAN!#REF!+[1]LIEN!#REF!</f>
        <v>#REF!</v>
      </c>
      <c r="BI245" s="633" t="e">
        <f>[1]DAI!#REF!+[1]NAM!#REF!+[1]NHAN!#REF!+[1]LY!#REF!+[1]DUC!#REF!+[1]DONG!#REF!+[1]HPHU!#REF!+[1]BAC!#REF!+[1]THANH!#REF!+#REF!+[1]MY!#REF!+[1]HA!#REF!+[1]PHUC!#REF!+[1]LAM!#REF!+[1]XUAN!#REF!+[1]LIEN!#REF!</f>
        <v>#REF!</v>
      </c>
      <c r="BJ245" s="633" t="e">
        <f>[1]DAI!#REF!+[1]NAM!#REF!+[1]NHAN!#REF!+[1]LY!#REF!+[1]DUC!#REF!+[1]DONG!#REF!+[1]HPHU!#REF!+[1]BAC!#REF!+[1]THANH!#REF!+#REF!+[1]MY!#REF!+[1]HA!#REF!+[1]PHUC!#REF!+[1]LAM!#REF!+[1]XUAN!#REF!+[1]LIEN!#REF!</f>
        <v>#REF!</v>
      </c>
      <c r="BK245" s="633" t="e">
        <f>[1]DAI!#REF!+[1]NAM!#REF!+[1]NHAN!#REF!+[1]LY!#REF!+[1]DUC!#REF!+[1]DONG!#REF!+[1]HPHU!#REF!+[1]BAC!#REF!+[1]THANH!#REF!+#REF!+[1]MY!#REF!+[1]HA!#REF!+[1]PHUC!#REF!+[1]LAM!#REF!+[1]XUAN!#REF!+[1]LIEN!#REF!</f>
        <v>#REF!</v>
      </c>
      <c r="BL245" s="633" t="e">
        <f>[1]DAI!#REF!+[1]NAM!#REF!+[1]NHAN!#REF!+[1]LY!#REF!+[1]DUC!#REF!+[1]DONG!#REF!+[1]HPHU!#REF!+[1]BAC!#REF!+[1]THANH!#REF!+#REF!+[1]MY!#REF!+[1]HA!#REF!+[1]PHUC!#REF!+[1]LAM!#REF!+[1]XUAN!#REF!+[1]LIEN!#REF!</f>
        <v>#REF!</v>
      </c>
      <c r="BM245" s="568"/>
    </row>
    <row r="246" spans="1:67" ht="24" hidden="1" customHeight="1" x14ac:dyDescent="0.2">
      <c r="A246" s="634" t="s">
        <v>114</v>
      </c>
      <c r="B246" s="584" t="s">
        <v>118</v>
      </c>
      <c r="C246" s="635" t="s">
        <v>119</v>
      </c>
      <c r="D246" s="633" t="e">
        <f>[1]DAI!#REF!+[1]NAM!#REF!+[1]NHAN!#REF!+[1]LY!#REF!+[1]DUC!#REF!+[1]DONG!#REF!+[1]HPHU!#REF!+[1]BAC!#REF!+[1]THANH!#REF!+#REF!+[1]MY!#REF!+[1]HA!#REF!+[1]PHUC!#REF!+[1]LAM!#REF!+[1]XUAN!#REF!+[1]LIEN!#REF!</f>
        <v>#REF!</v>
      </c>
      <c r="E246" s="633" t="e">
        <f>[1]DAI!#REF!+[1]NAM!#REF!+[1]NHAN!#REF!+[1]LY!#REF!+[1]DUC!#REF!+[1]DONG!#REF!+[1]HPHU!#REF!+[1]BAC!#REF!+[1]THANH!#REF!+#REF!+[1]MY!#REF!+[1]HA!#REF!+[1]PHUC!#REF!+[1]LAM!#REF!+[1]XUAN!#REF!+[1]LIEN!#REF!</f>
        <v>#REF!</v>
      </c>
      <c r="F246" s="633" t="e">
        <f>[1]DAI!#REF!+[1]NAM!#REF!+[1]NHAN!#REF!+[1]LY!#REF!+[1]DUC!#REF!+[1]DONG!#REF!+[1]HPHU!#REF!+[1]BAC!#REF!+[1]THANH!#REF!+#REF!+[1]MY!#REF!+[1]HA!#REF!+[1]PHUC!#REF!+[1]LAM!#REF!+[1]XUAN!#REF!+[1]LIEN!#REF!</f>
        <v>#REF!</v>
      </c>
      <c r="G246" s="617">
        <f>[1]DAI!G244+[1]NAM!G244+[1]NHAN!G244+[1]LY!G244+[1]DUC!G244+[1]DONG!G244+[1]HPHU!G244+[1]BAC!G244+[1]THANH!G244+[1]MY!G244+[1]HA!G244+[1]PHUC!G244+[1]LAM!G244+[1]XUAN!G244+[1]LIEN!G244+[1]HUNG!G244+[1]CNAM!G244+[1]TAY!G244+[1]HOA!G244+[1]VAN!G244+[1]PDINH!G244+[1]SLOC!G244+[1]TRUNG!G244+[1]TAN!G244+[1]THUONG!G244+[1]HLAO!G244+[1]PNHA!G244+[1]VTRUNG!G244</f>
        <v>0</v>
      </c>
      <c r="H246" s="633" t="e">
        <f>[1]DAI!#REF!+[1]NAM!#REF!+[1]NHAN!#REF!+[1]LY!#REF!+[1]DUC!#REF!+[1]DONG!#REF!+[1]HPHU!#REF!+[1]BAC!#REF!+[1]THANH!#REF!+#REF!+[1]MY!#REF!+[1]HA!#REF!+[1]PHUC!#REF!+[1]LAM!#REF!+[1]XUAN!#REF!+[1]LIEN!#REF!</f>
        <v>#REF!</v>
      </c>
      <c r="I246" s="633" t="e">
        <f>[1]DAI!#REF!+[1]NAM!#REF!+[1]NHAN!#REF!+[1]LY!#REF!+[1]DUC!#REF!+[1]DONG!#REF!+[1]HPHU!#REF!+[1]BAC!#REF!+[1]THANH!#REF!+#REF!+[1]MY!#REF!+[1]HA!#REF!+[1]PHUC!#REF!+[1]LAM!#REF!+[1]XUAN!#REF!+[1]LIEN!#REF!</f>
        <v>#REF!</v>
      </c>
      <c r="J246" s="617">
        <f>[1]DAI!J244+[1]NAM!J244+[1]NHAN!J244+[1]LY!J244+[1]DUC!J244+[1]DONG!J244+[1]HPHU!J244+[1]BAC!J244+[1]THANH!J244+[1]MY!J244+[1]HA!J244+[1]PHUC!J244+[1]LAM!J244+[1]XUAN!J244+[1]LIEN!J244+[1]HUNG!J244+[1]CNAM!J244+[1]TAY!J244+[1]HOA!J244+[1]VAN!J244+[1]PDINH!J244+[1]SLOC!J244+[1]TRUNG!J244+[1]TAN!J244+[1]THUONG!J244+[1]HLAO!J244+[1]PNHA!J244+[1]VTRUNG!J244</f>
        <v>0</v>
      </c>
      <c r="K246" s="633" t="e">
        <f>[1]DAI!#REF!+[1]NAM!#REF!+[1]NHAN!#REF!+[1]LY!#REF!+[1]DUC!#REF!+[1]DONG!#REF!+[1]HPHU!#REF!+[1]BAC!#REF!+[1]THANH!#REF!+#REF!+[1]MY!#REF!+[1]HA!#REF!+[1]PHUC!#REF!+[1]LAM!#REF!+[1]XUAN!#REF!+[1]LIEN!#REF!</f>
        <v>#REF!</v>
      </c>
      <c r="L246" s="633" t="e">
        <f>[1]DAI!#REF!+[1]NAM!#REF!+[1]NHAN!#REF!+[1]LY!#REF!+[1]DUC!#REF!+[1]DONG!#REF!+[1]HPHU!#REF!+[1]BAC!#REF!+[1]THANH!#REF!+#REF!+[1]MY!#REF!+[1]HA!#REF!+[1]PHUC!#REF!+[1]LAM!#REF!+[1]XUAN!#REF!+[1]LIEN!#REF!</f>
        <v>#REF!</v>
      </c>
      <c r="M246" s="633" t="e">
        <f>[1]DAI!#REF!+[1]NAM!#REF!+[1]NHAN!#REF!+[1]LY!#REF!+[1]DUC!#REF!+[1]DONG!#REF!+[1]HPHU!#REF!+[1]BAC!#REF!+[1]THANH!#REF!+#REF!+[1]MY!#REF!+[1]HA!#REF!+[1]PHUC!#REF!+[1]LAM!#REF!+[1]XUAN!#REF!+[1]LIEN!#REF!</f>
        <v>#REF!</v>
      </c>
      <c r="N246" s="617">
        <f>[1]DAI!N244+[1]NAM!N244+[1]NHAN!N244+[1]LY!N244+[1]DUC!N244+[1]DONG!N244+[1]HPHU!N244+[1]BAC!N244+[1]THANH!N244+[1]MY!N244+[1]HA!N244+[1]PHUC!N244+[1]LAM!N244+[1]XUAN!N244+[1]LIEN!N244+[1]HUNG!N244+[1]CNAM!N244+[1]TAY!N244+[1]HOA!N244+[1]VAN!N244+[1]PDINH!N244+[1]SLOC!N244+[1]TRUNG!N244+[1]TAN!N244+[1]THUONG!N244+[1]HLAO!N244+[1]PNHA!N244+[1]VTRUNG!N244</f>
        <v>0</v>
      </c>
      <c r="O246" s="617">
        <f>[1]DAI!O244+[1]NAM!O244+[1]NHAN!O244+[1]LY!O244+[1]DUC!O244+[1]DONG!O244+[1]HPHU!O244+[1]BAC!O244+[1]THANH!O244+[1]MY!O244+[1]HA!O244+[1]PHUC!O244+[1]LAM!O244+[1]XUAN!O244+[1]LIEN!O244+[1]HUNG!O244+[1]CNAM!O244+[1]TAY!O244+[1]HOA!O244+[1]VAN!O244+[1]PDINH!O244+[1]SLOC!O244+[1]TRUNG!O244+[1]TAN!O244+[1]THUONG!O244+[1]HLAO!O244+[1]PNHA!O244+[1]VTRUNG!O244</f>
        <v>0</v>
      </c>
      <c r="P246" s="617">
        <f>[1]DAI!P182+[1]NAM!P180+[1]NHAN!P182+[1]LY!P182+[1]DUC!P182+[1]DONG!P182+[1]HPHU!P181+[1]BAC!P181+[1]THANH!P182+[1]MY!P179+[1]HA!P120+[1]PHUC!P178+[1]LAM!P179+[1]XUAN!P177+[1]LIEN!P181</f>
        <v>0</v>
      </c>
      <c r="Q246" s="633" t="e">
        <f>[1]DAI!#REF!+[1]NAM!#REF!+[1]NHAN!#REF!+[1]LY!#REF!+[1]DUC!#REF!+[1]DONG!#REF!+[1]HPHU!#REF!+[1]BAC!#REF!+[1]THANH!#REF!+#REF!+[1]MY!#REF!+[1]HA!#REF!+[1]PHUC!#REF!+[1]LAM!#REF!+[1]XUAN!#REF!+[1]LIEN!#REF!</f>
        <v>#REF!</v>
      </c>
      <c r="R246" s="588" t="e">
        <f>[1]DAI!#REF!+[1]NAM!#REF!+[1]NHAN!#REF!+[1]LY!#REF!+[1]DUC!#REF!+[1]DONG!#REF!+[1]HPHU!#REF!+[1]BAC!#REF!+[1]THANH!#REF!+#REF!+[1]MY!#REF!+[1]HA!#REF!+[1]PHUC!#REF!+[1]LAM!#REF!+[1]XUAN!#REF!+[1]LIEN!#REF!</f>
        <v>#REF!</v>
      </c>
      <c r="S246" s="633" t="e">
        <f>[1]DAI!#REF!+[1]NAM!#REF!+[1]NHAN!#REF!+[1]LY!#REF!+[1]DUC!#REF!+[1]DONG!#REF!+[1]HPHU!#REF!+[1]BAC!#REF!+[1]THANH!#REF!+#REF!+[1]MY!#REF!+[1]HA!#REF!+[1]PHUC!#REF!+[1]LAM!#REF!+[1]XUAN!#REF!+[1]LIEN!#REF!</f>
        <v>#REF!</v>
      </c>
      <c r="T246" s="633" t="e">
        <f>[1]DAI!#REF!+[1]NAM!#REF!+[1]NHAN!#REF!+[1]LY!#REF!+[1]DUC!#REF!+[1]DONG!#REF!+[1]HPHU!#REF!+[1]BAC!#REF!+[1]THANH!#REF!+#REF!+[1]MY!#REF!+[1]HA!#REF!+[1]PHUC!#REF!+[1]LAM!#REF!+[1]XUAN!#REF!+[1]LIEN!#REF!</f>
        <v>#REF!</v>
      </c>
      <c r="U246" s="633" t="e">
        <f>[1]DAI!#REF!+[1]NAM!#REF!+[1]NHAN!#REF!+[1]LY!#REF!+[1]DUC!#REF!+[1]DONG!#REF!+[1]HPHU!#REF!+[1]BAC!#REF!+[1]THANH!#REF!+#REF!+[1]MY!#REF!+[1]HA!#REF!+[1]PHUC!#REF!+[1]LAM!#REF!+[1]XUAN!#REF!+[1]LIEN!#REF!</f>
        <v>#REF!</v>
      </c>
      <c r="V246" s="633" t="e">
        <f>[1]DAI!#REF!+[1]NAM!#REF!+[1]NHAN!#REF!+[1]LY!#REF!+[1]DUC!#REF!+[1]DONG!#REF!+[1]HPHU!#REF!+[1]BAC!#REF!+[1]THANH!#REF!+#REF!+[1]MY!#REF!+[1]HA!#REF!+[1]PHUC!#REF!+[1]LAM!#REF!+[1]XUAN!#REF!+[1]LIEN!#REF!</f>
        <v>#REF!</v>
      </c>
      <c r="W246" s="633" t="e">
        <f>[1]DAI!#REF!+[1]NAM!#REF!+[1]NHAN!#REF!+[1]LY!#REF!+[1]DUC!#REF!+[1]DONG!#REF!+[1]HPHU!#REF!+[1]BAC!#REF!+[1]THANH!#REF!+#REF!+[1]MY!#REF!+[1]HA!#REF!+[1]PHUC!#REF!+[1]LAM!#REF!+[1]XUAN!#REF!+[1]LIEN!#REF!</f>
        <v>#REF!</v>
      </c>
      <c r="X246" s="633" t="e">
        <f>[1]DAI!#REF!+[1]NAM!#REF!+[1]NHAN!#REF!+[1]LY!#REF!+[1]DUC!#REF!+[1]DONG!#REF!+[1]HPHU!#REF!+[1]BAC!#REF!+[1]THANH!#REF!+#REF!+[1]MY!#REF!+[1]HA!#REF!+[1]PHUC!#REF!+[1]LAM!#REF!+[1]XUAN!#REF!+[1]LIEN!#REF!</f>
        <v>#REF!</v>
      </c>
      <c r="Y246" s="633" t="e">
        <f>[1]DAI!#REF!+[1]NAM!#REF!+[1]NHAN!#REF!+[1]LY!#REF!+[1]DUC!#REF!+[1]DONG!#REF!+[1]HPHU!#REF!+[1]BAC!#REF!+[1]THANH!#REF!+#REF!+[1]MY!#REF!+[1]HA!#REF!+[1]PHUC!#REF!+[1]LAM!#REF!+[1]XUAN!#REF!+[1]LIEN!#REF!</f>
        <v>#REF!</v>
      </c>
      <c r="Z246" s="633" t="e">
        <f>[1]DAI!#REF!+[1]NAM!#REF!+[1]NHAN!#REF!+[1]LY!#REF!+[1]DUC!#REF!+[1]DONG!#REF!+[1]HPHU!#REF!+[1]BAC!#REF!+[1]THANH!#REF!+#REF!+[1]MY!#REF!+[1]HA!#REF!+[1]PHUC!#REF!+[1]LAM!#REF!+[1]XUAN!#REF!+[1]LIEN!#REF!</f>
        <v>#REF!</v>
      </c>
      <c r="AA246" s="633" t="e">
        <f>[1]DAI!#REF!+[1]NAM!#REF!+[1]NHAN!#REF!+[1]LY!#REF!+[1]DUC!#REF!+[1]DONG!#REF!+[1]HPHU!#REF!+[1]BAC!#REF!+[1]THANH!#REF!+#REF!+[1]MY!#REF!+[1]HA!#REF!+[1]PHUC!#REF!+[1]LAM!#REF!+[1]XUAN!#REF!+[1]LIEN!#REF!</f>
        <v>#REF!</v>
      </c>
      <c r="AB246" s="633" t="e">
        <f>[1]DAI!#REF!+[1]NAM!#REF!+[1]NHAN!#REF!+[1]LY!#REF!+[1]DUC!#REF!+[1]DONG!#REF!+[1]HPHU!#REF!+[1]BAC!#REF!+[1]THANH!#REF!+#REF!+[1]MY!#REF!+[1]HA!#REF!+[1]PHUC!#REF!+[1]LAM!#REF!+[1]XUAN!#REF!+[1]LIEN!#REF!</f>
        <v>#REF!</v>
      </c>
      <c r="AC246" s="633" t="e">
        <f>[1]DAI!#REF!+[1]NAM!#REF!+[1]NHAN!#REF!+[1]LY!#REF!+[1]DUC!#REF!+[1]DONG!#REF!+[1]HPHU!#REF!+[1]BAC!#REF!+[1]THANH!#REF!+#REF!+[1]MY!#REF!+[1]HA!#REF!+[1]PHUC!#REF!+[1]LAM!#REF!+[1]XUAN!#REF!+[1]LIEN!#REF!</f>
        <v>#REF!</v>
      </c>
      <c r="AD246" s="617">
        <f>[1]DAI!AD182+[1]NAM!AD180+[1]NHAN!AD182+[1]LY!AD182+[1]DUC!AD182+[1]DONG!AD182+[1]HPHU!AD181+[1]BAC!AD181+[1]THANH!AD182+[1]MY!AD179+[1]HA!AD120+[1]PHUC!AD178+[1]LAM!AD179+[1]XUAN!AD177+[1]LIEN!AD181</f>
        <v>0</v>
      </c>
      <c r="AE246" s="633" t="e">
        <f>[1]DAI!#REF!+[1]NAM!#REF!+[1]NHAN!#REF!+[1]LY!#REF!+[1]DUC!#REF!+[1]DONG!#REF!+[1]HPHU!#REF!+[1]BAC!#REF!+[1]THANH!#REF!+#REF!+[1]MY!#REF!+[1]HA!#REF!+[1]PHUC!#REF!+[1]LAM!#REF!+[1]XUAN!#REF!+[1]LIEN!#REF!</f>
        <v>#REF!</v>
      </c>
      <c r="AF246" s="633" t="e">
        <f>[1]DAI!#REF!+[1]NAM!#REF!+[1]NHAN!#REF!+[1]LY!#REF!+[1]DUC!#REF!+[1]DONG!#REF!+[1]HPHU!#REF!+[1]BAC!#REF!+[1]THANH!#REF!+#REF!+[1]MY!#REF!+[1]HA!#REF!+[1]PHUC!#REF!+[1]LAM!#REF!+[1]XUAN!#REF!+[1]LIEN!#REF!</f>
        <v>#REF!</v>
      </c>
      <c r="AG246" s="633" t="e">
        <f>[1]DAI!#REF!+[1]NAM!#REF!+[1]NHAN!#REF!+[1]LY!#REF!+[1]DUC!#REF!+[1]DONG!#REF!+[1]HPHU!#REF!+[1]BAC!#REF!+[1]THANH!#REF!+#REF!+[1]MY!#REF!+[1]HA!#REF!+[1]PHUC!#REF!+[1]LAM!#REF!+[1]XUAN!#REF!+[1]LIEN!#REF!</f>
        <v>#REF!</v>
      </c>
      <c r="AH246" s="633" t="e">
        <f>[1]DAI!#REF!+[1]NAM!#REF!+[1]NHAN!#REF!+[1]LY!#REF!+[1]DUC!#REF!+[1]DONG!#REF!+[1]HPHU!#REF!+[1]BAC!#REF!+[1]THANH!#REF!+#REF!+[1]MY!#REF!+[1]HA!#REF!+[1]PHUC!#REF!+[1]LAM!#REF!+[1]XUAN!#REF!+[1]LIEN!#REF!</f>
        <v>#REF!</v>
      </c>
      <c r="AI246" s="633" t="e">
        <f>[1]DAI!#REF!+[1]NAM!#REF!+[1]NHAN!#REF!+[1]LY!#REF!+[1]DUC!#REF!+[1]DONG!#REF!+[1]HPHU!#REF!+[1]BAC!#REF!+[1]THANH!#REF!+#REF!+[1]MY!#REF!+[1]HA!#REF!+[1]PHUC!#REF!+[1]LAM!#REF!+[1]XUAN!#REF!+[1]LIEN!#REF!</f>
        <v>#REF!</v>
      </c>
      <c r="AJ246" s="633" t="e">
        <f>[1]DAI!#REF!+[1]NAM!#REF!+[1]NHAN!#REF!+[1]LY!#REF!+[1]DUC!#REF!+[1]DONG!#REF!+[1]HPHU!#REF!+[1]BAC!#REF!+[1]THANH!#REF!+#REF!+[1]MY!#REF!+[1]HA!#REF!+[1]PHUC!#REF!+[1]LAM!#REF!+[1]XUAN!#REF!+[1]LIEN!#REF!</f>
        <v>#REF!</v>
      </c>
      <c r="AK246" s="617">
        <f>[1]DAI!AK182+[1]NAM!AK180+[1]NHAN!AK182+[1]LY!AK182+[1]DUC!AK182+[1]DONG!AK182+[1]HPHU!AK181+[1]BAC!AK181+[1]THANH!AK182+[1]MY!AK179+[1]HA!AK120+[1]PHUC!AK178+[1]LAM!AK179+[1]XUAN!AK177+[1]LIEN!AK181</f>
        <v>0</v>
      </c>
      <c r="AL246" s="633" t="e">
        <f>[1]DAI!#REF!+[1]NAM!#REF!+[1]NHAN!#REF!+[1]LY!#REF!+[1]DUC!#REF!+[1]DONG!#REF!+[1]HPHU!#REF!+[1]BAC!#REF!+[1]THANH!#REF!+#REF!+[1]MY!#REF!+[1]HA!#REF!+[1]PHUC!#REF!+[1]LAM!#REF!+[1]XUAN!#REF!+[1]LIEN!#REF!</f>
        <v>#REF!</v>
      </c>
      <c r="AM246" s="633" t="e">
        <f>[1]DAI!#REF!+[1]NAM!#REF!+[1]NHAN!#REF!+[1]LY!#REF!+[1]DUC!#REF!+[1]DONG!#REF!+[1]HPHU!#REF!+[1]BAC!#REF!+[1]THANH!#REF!+#REF!+[1]MY!#REF!+[1]HA!#REF!+[1]PHUC!#REF!+[1]LAM!#REF!+[1]XUAN!#REF!+[1]LIEN!#REF!</f>
        <v>#REF!</v>
      </c>
      <c r="AN246" s="617">
        <f>[1]DAI!AN182+[1]NAM!AN180+[1]NHAN!AN182+[1]LY!AN182+[1]DUC!AN182+[1]DONG!AN182+[1]HPHU!AN181+[1]BAC!AN181+[1]THANH!AN182+[1]MY!AN179+[1]HA!AN120+[1]PHUC!AN178+[1]LAM!AN179+[1]XUAN!AN177+[1]LIEN!AN181</f>
        <v>0</v>
      </c>
      <c r="AO246" s="633" t="e">
        <f>[1]DAI!#REF!+[1]NAM!#REF!+[1]NHAN!#REF!+[1]LY!#REF!+[1]DUC!#REF!+[1]DONG!#REF!+[1]HPHU!#REF!+[1]BAC!#REF!+[1]THANH!#REF!+#REF!+[1]MY!#REF!+[1]HA!#REF!+[1]PHUC!#REF!+[1]LAM!#REF!+[1]XUAN!#REF!+[1]LIEN!#REF!</f>
        <v>#REF!</v>
      </c>
      <c r="AP246" s="633" t="e">
        <f>[1]DAI!#REF!+[1]NAM!#REF!+[1]NHAN!#REF!+[1]LY!#REF!+[1]DUC!#REF!+[1]DONG!#REF!+[1]HPHU!#REF!+[1]BAC!#REF!+[1]THANH!#REF!+#REF!+[1]MY!#REF!+[1]HA!#REF!+[1]PHUC!#REF!+[1]LAM!#REF!+[1]XUAN!#REF!+[1]LIEN!#REF!</f>
        <v>#REF!</v>
      </c>
      <c r="AQ246" s="633" t="e">
        <f>[1]DAI!#REF!+[1]NAM!#REF!+[1]NHAN!#REF!+[1]LY!#REF!+[1]DUC!#REF!+[1]DONG!#REF!+[1]HPHU!#REF!+[1]BAC!#REF!+[1]THANH!#REF!+#REF!+[1]MY!#REF!+[1]HA!#REF!+[1]PHUC!#REF!+[1]LAM!#REF!+[1]XUAN!#REF!+[1]LIEN!#REF!</f>
        <v>#REF!</v>
      </c>
      <c r="AR246" s="617">
        <f>[1]DAI!AR244+[1]NAM!AR244+[1]NHAN!AR244+[1]LY!AR244+[1]DUC!AR244+[1]DONG!AR244+[1]HPHU!AR244+[1]BAC!AR244+[1]THANH!AR244+[1]MY!AR244+[1]HA!AR244+[1]PHUC!AR244+[1]LAM!AR244+[1]XUAN!AR244+[1]LIEN!AR244+[1]HUNG!AR244+[1]CNAM!AR244+[1]TAY!AR244+[1]HOA!AR244+[1]VAN!AR244+[1]PDINH!AR244+[1]SLOC!AR244+[1]TRUNG!AR244+[1]TAN!AR244+[1]THUONG!AR244+[1]HLAO!AR244+[1]PNHA!AR244+[1]VTRUNG!AR244</f>
        <v>0</v>
      </c>
      <c r="AS246" s="617">
        <f>[1]DAI!AS182+[1]NAM!AS180+[1]NHAN!AS182+[1]LY!AS182+[1]DUC!AS182+[1]DONG!AS182+[1]HPHU!AS181+[1]BAC!AS181+[1]THANH!AS182+[1]MY!AS179+[1]HA!AS120+[1]PHUC!AS178+[1]LAM!AS179+[1]XUAN!AS177+[1]LIEN!AS181</f>
        <v>0</v>
      </c>
      <c r="AT246" s="617"/>
      <c r="AU246" s="617">
        <f>[1]DAI!AU182+[1]NAM!AU180+[1]NHAN!AU182+[1]LY!AU182+[1]DUC!AU182+[1]DONG!AU182+[1]HPHU!AU181+[1]BAC!AU181+[1]THANH!AU182+[1]MY!AU179+[1]HA!AU120+[1]PHUC!AU178+[1]LAM!AU179+[1]XUAN!AU177+[1]LIEN!AU181</f>
        <v>0</v>
      </c>
      <c r="AV246" s="587">
        <f>[1]DAI!AV244+[1]NAM!AV244+[1]NHAN!AV244+[1]LY!AV244+[1]DUC!AV244+[1]DONG!AV244+[1]HPHU!AV244+[1]BAC!AV244+[1]THANH!AV244+[1]MY!AV244+[1]HA!AV244+[1]PHUC!AV244+[1]LAM!AV244+[1]XUAN!AV244+[1]LIEN!AV244+[1]HUNG!AV244+[1]CNAM!AV244+[1]TAY!AV244+[1]HOA!AV244+[1]VAN!AV244+[1]PDINH!AV244+[1]SLOC!AV244+[1]TRUNG!AV244+[1]TAN!AV244+[1]THUONG!AV244+[1]HLAO!AV244+[1]PNHA!AV244+[1]VTRUNG!AV244</f>
        <v>0</v>
      </c>
      <c r="AW246" s="633" t="e">
        <f>[1]DAI!#REF!+[1]NAM!#REF!+[1]NHAN!#REF!+[1]LY!#REF!+[1]DUC!#REF!+[1]DONG!#REF!+[1]HPHU!#REF!+[1]BAC!#REF!+[1]THANH!#REF!+#REF!+[1]MY!#REF!+[1]HA!#REF!+[1]PHUC!#REF!+[1]LAM!#REF!+[1]XUAN!#REF!+[1]LIEN!#REF!</f>
        <v>#REF!</v>
      </c>
      <c r="AX246" s="633" t="e">
        <f>[1]DAI!#REF!+[1]NAM!#REF!+[1]NHAN!#REF!+[1]LY!#REF!+[1]DUC!#REF!+[1]DONG!#REF!+[1]HPHU!#REF!+[1]BAC!#REF!+[1]THANH!#REF!+#REF!+[1]MY!#REF!+[1]HA!#REF!+[1]PHUC!#REF!+[1]LAM!#REF!+[1]XUAN!#REF!+[1]LIEN!#REF!</f>
        <v>#REF!</v>
      </c>
      <c r="AY246" s="633" t="e">
        <f>[1]DAI!#REF!+[1]NAM!#REF!+[1]NHAN!#REF!+[1]LY!#REF!+[1]DUC!#REF!+[1]DONG!#REF!+[1]HPHU!#REF!+[1]BAC!#REF!+[1]THANH!#REF!+#REF!+[1]MY!#REF!+[1]HA!#REF!+[1]PHUC!#REF!+[1]LAM!#REF!+[1]XUAN!#REF!+[1]LIEN!#REF!</f>
        <v>#REF!</v>
      </c>
      <c r="AZ246" s="617">
        <f>[1]DAI!AZ182+[1]NAM!AZ180+[1]NHAN!AZ182+[1]LY!AZ182+[1]DUC!AZ182+[1]DONG!AZ182+[1]HPHU!AZ181+[1]BAC!AZ181+[1]THANH!AZ182+[1]MY!AZ179+[1]HA!AZ120+[1]PHUC!AZ178+[1]LAM!AZ179+[1]XUAN!AZ177+[1]LIEN!AZ181</f>
        <v>0</v>
      </c>
      <c r="BA246" s="633" t="e">
        <f>[1]DAI!#REF!+[1]NAM!#REF!+[1]NHAN!#REF!+[1]LY!#REF!+[1]DUC!#REF!+[1]DONG!#REF!+[1]HPHU!#REF!+[1]BAC!#REF!+[1]THANH!#REF!+#REF!+[1]MY!#REF!+[1]HA!#REF!+[1]PHUC!#REF!+[1]LAM!#REF!+[1]XUAN!#REF!+[1]LIEN!#REF!</f>
        <v>#REF!</v>
      </c>
      <c r="BB246" s="633" t="e">
        <f>[1]DAI!#REF!+[1]NAM!#REF!+[1]NHAN!#REF!+[1]LY!#REF!+[1]DUC!#REF!+[1]DONG!#REF!+[1]HPHU!#REF!+[1]BAC!#REF!+[1]THANH!#REF!+#REF!+[1]MY!#REF!+[1]HA!#REF!+[1]PHUC!#REF!+[1]LAM!#REF!+[1]XUAN!#REF!+[1]LIEN!#REF!</f>
        <v>#REF!</v>
      </c>
      <c r="BC246" s="633" t="e">
        <f>[1]DAI!#REF!+[1]NAM!#REF!+[1]NHAN!#REF!+[1]LY!#REF!+[1]DUC!#REF!+[1]DONG!#REF!+[1]HPHU!#REF!+[1]BAC!#REF!+[1]THANH!#REF!+#REF!+[1]MY!#REF!+[1]HA!#REF!+[1]PHUC!#REF!+[1]LAM!#REF!+[1]XUAN!#REF!+[1]LIEN!#REF!</f>
        <v>#REF!</v>
      </c>
      <c r="BD246" s="617">
        <f>[1]DAI!BD182+[1]NAM!BD180+[1]NHAN!BD182+[1]LY!BD182+[1]DUC!BD182+[1]DONG!BD182+[1]HPHU!BD181+[1]BAC!BD181+[1]THANH!BD182+[1]MY!BD179+[1]HA!BD120+[1]PHUC!BD178+[1]LAM!BD179+[1]XUAN!BD177+[1]LIEN!BD181</f>
        <v>0</v>
      </c>
      <c r="BE246" s="633" t="e">
        <f>[1]DAI!#REF!+[1]NAM!#REF!+[1]NHAN!#REF!+[1]LY!#REF!+[1]DUC!#REF!+[1]DONG!#REF!+[1]HPHU!#REF!+[1]BAC!#REF!+[1]THANH!#REF!+#REF!+[1]MY!#REF!+[1]HA!#REF!+[1]PHUC!#REF!+[1]LAM!#REF!+[1]XUAN!#REF!+[1]LIEN!#REF!</f>
        <v>#REF!</v>
      </c>
      <c r="BF246" s="633" t="e">
        <f>[1]DAI!#REF!+[1]NAM!#REF!+[1]NHAN!#REF!+[1]LY!#REF!+[1]DUC!#REF!+[1]DONG!#REF!+[1]HPHU!#REF!+[1]BAC!#REF!+[1]THANH!#REF!+#REF!+[1]MY!#REF!+[1]HA!#REF!+[1]PHUC!#REF!+[1]LAM!#REF!+[1]XUAN!#REF!+[1]LIEN!#REF!</f>
        <v>#REF!</v>
      </c>
      <c r="BG246" s="633" t="e">
        <f>[1]DAI!#REF!+[1]NAM!#REF!+[1]NHAN!#REF!+[1]LY!#REF!+[1]DUC!#REF!+[1]DONG!#REF!+[1]HPHU!#REF!+[1]BAC!#REF!+[1]THANH!#REF!+#REF!+[1]MY!#REF!+[1]HA!#REF!+[1]PHUC!#REF!+[1]LAM!#REF!+[1]XUAN!#REF!+[1]LIEN!#REF!</f>
        <v>#REF!</v>
      </c>
      <c r="BH246" s="633" t="e">
        <f>[1]DAI!#REF!+[1]NAM!#REF!+[1]NHAN!#REF!+[1]LY!#REF!+[1]DUC!#REF!+[1]DONG!#REF!+[1]HPHU!#REF!+[1]BAC!#REF!+[1]THANH!#REF!+#REF!+[1]MY!#REF!+[1]HA!#REF!+[1]PHUC!#REF!+[1]LAM!#REF!+[1]XUAN!#REF!+[1]LIEN!#REF!</f>
        <v>#REF!</v>
      </c>
      <c r="BI246" s="633" t="e">
        <f>[1]DAI!#REF!+[1]NAM!#REF!+[1]NHAN!#REF!+[1]LY!#REF!+[1]DUC!#REF!+[1]DONG!#REF!+[1]HPHU!#REF!+[1]BAC!#REF!+[1]THANH!#REF!+#REF!+[1]MY!#REF!+[1]HA!#REF!+[1]PHUC!#REF!+[1]LAM!#REF!+[1]XUAN!#REF!+[1]LIEN!#REF!</f>
        <v>#REF!</v>
      </c>
      <c r="BJ246" s="633" t="e">
        <f>[1]DAI!#REF!+[1]NAM!#REF!+[1]NHAN!#REF!+[1]LY!#REF!+[1]DUC!#REF!+[1]DONG!#REF!+[1]HPHU!#REF!+[1]BAC!#REF!+[1]THANH!#REF!+#REF!+[1]MY!#REF!+[1]HA!#REF!+[1]PHUC!#REF!+[1]LAM!#REF!+[1]XUAN!#REF!+[1]LIEN!#REF!</f>
        <v>#REF!</v>
      </c>
      <c r="BK246" s="633" t="e">
        <f>[1]DAI!#REF!+[1]NAM!#REF!+[1]NHAN!#REF!+[1]LY!#REF!+[1]DUC!#REF!+[1]DONG!#REF!+[1]HPHU!#REF!+[1]BAC!#REF!+[1]THANH!#REF!+#REF!+[1]MY!#REF!+[1]HA!#REF!+[1]PHUC!#REF!+[1]LAM!#REF!+[1]XUAN!#REF!+[1]LIEN!#REF!</f>
        <v>#REF!</v>
      </c>
      <c r="BL246" s="633" t="e">
        <f>[1]DAI!#REF!+[1]NAM!#REF!+[1]NHAN!#REF!+[1]LY!#REF!+[1]DUC!#REF!+[1]DONG!#REF!+[1]HPHU!#REF!+[1]BAC!#REF!+[1]THANH!#REF!+#REF!+[1]MY!#REF!+[1]HA!#REF!+[1]PHUC!#REF!+[1]LAM!#REF!+[1]XUAN!#REF!+[1]LIEN!#REF!</f>
        <v>#REF!</v>
      </c>
      <c r="BM246" s="568"/>
    </row>
    <row r="247" spans="1:67" ht="24" hidden="1" customHeight="1" x14ac:dyDescent="0.2">
      <c r="A247" s="634" t="s">
        <v>117</v>
      </c>
      <c r="B247" s="584" t="s">
        <v>121</v>
      </c>
      <c r="C247" s="635" t="s">
        <v>122</v>
      </c>
      <c r="D247" s="633" t="e">
        <f>[1]DAI!#REF!+[1]NAM!#REF!+[1]NHAN!#REF!+[1]LY!#REF!+[1]DUC!#REF!+[1]DONG!#REF!+[1]HPHU!#REF!+[1]BAC!#REF!+[1]THANH!#REF!+#REF!+[1]MY!#REF!+[1]HA!#REF!+[1]PHUC!#REF!+[1]LAM!#REF!+[1]XUAN!#REF!+[1]LIEN!#REF!</f>
        <v>#REF!</v>
      </c>
      <c r="E247" s="633" t="e">
        <f>[1]DAI!#REF!+[1]NAM!#REF!+[1]NHAN!#REF!+[1]LY!#REF!+[1]DUC!#REF!+[1]DONG!#REF!+[1]HPHU!#REF!+[1]BAC!#REF!+[1]THANH!#REF!+#REF!+[1]MY!#REF!+[1]HA!#REF!+[1]PHUC!#REF!+[1]LAM!#REF!+[1]XUAN!#REF!+[1]LIEN!#REF!</f>
        <v>#REF!</v>
      </c>
      <c r="F247" s="633" t="e">
        <f>[1]DAI!#REF!+[1]NAM!#REF!+[1]NHAN!#REF!+[1]LY!#REF!+[1]DUC!#REF!+[1]DONG!#REF!+[1]HPHU!#REF!+[1]BAC!#REF!+[1]THANH!#REF!+#REF!+[1]MY!#REF!+[1]HA!#REF!+[1]PHUC!#REF!+[1]LAM!#REF!+[1]XUAN!#REF!+[1]LIEN!#REF!</f>
        <v>#REF!</v>
      </c>
      <c r="G247" s="617">
        <f>[1]DAI!G245+[1]NAM!G245+[1]NHAN!G245+[1]LY!G245+[1]DUC!G245+[1]DONG!G245+[1]HPHU!G245+[1]BAC!G245+[1]THANH!G245+[1]MY!G245+[1]HA!G245+[1]PHUC!G245+[1]LAM!G245+[1]XUAN!G245+[1]LIEN!G245+[1]HUNG!G245+[1]CNAM!G245+[1]TAY!G245+[1]HOA!G245+[1]VAN!G245+[1]PDINH!G245+[1]SLOC!G245+[1]TRUNG!G245+[1]TAN!G245+[1]THUONG!G245+[1]HLAO!G245+[1]PNHA!G245+[1]VTRUNG!G245</f>
        <v>0</v>
      </c>
      <c r="H247" s="633" t="e">
        <f>[1]DAI!#REF!+[1]NAM!#REF!+[1]NHAN!#REF!+[1]LY!#REF!+[1]DUC!#REF!+[1]DONG!#REF!+[1]HPHU!#REF!+[1]BAC!#REF!+[1]THANH!#REF!+#REF!+[1]MY!#REF!+[1]HA!#REF!+[1]PHUC!#REF!+[1]LAM!#REF!+[1]XUAN!#REF!+[1]LIEN!#REF!</f>
        <v>#REF!</v>
      </c>
      <c r="I247" s="633" t="e">
        <f>[1]DAI!#REF!+[1]NAM!#REF!+[1]NHAN!#REF!+[1]LY!#REF!+[1]DUC!#REF!+[1]DONG!#REF!+[1]HPHU!#REF!+[1]BAC!#REF!+[1]THANH!#REF!+#REF!+[1]MY!#REF!+[1]HA!#REF!+[1]PHUC!#REF!+[1]LAM!#REF!+[1]XUAN!#REF!+[1]LIEN!#REF!</f>
        <v>#REF!</v>
      </c>
      <c r="J247" s="617">
        <f>[1]DAI!J245+[1]NAM!J245+[1]NHAN!J245+[1]LY!J245+[1]DUC!J245+[1]DONG!J245+[1]HPHU!J245+[1]BAC!J245+[1]THANH!J245+[1]MY!J245+[1]HA!J245+[1]PHUC!J245+[1]LAM!J245+[1]XUAN!J245+[1]LIEN!J245+[1]HUNG!J245+[1]CNAM!J245+[1]TAY!J245+[1]HOA!J245+[1]VAN!J245+[1]PDINH!J245+[1]SLOC!J245+[1]TRUNG!J245+[1]TAN!J245+[1]THUONG!J245+[1]HLAO!J245+[1]PNHA!J245+[1]VTRUNG!J245</f>
        <v>0</v>
      </c>
      <c r="K247" s="633" t="e">
        <f>[1]DAI!#REF!+[1]NAM!#REF!+[1]NHAN!#REF!+[1]LY!#REF!+[1]DUC!#REF!+[1]DONG!#REF!+[1]HPHU!#REF!+[1]BAC!#REF!+[1]THANH!#REF!+#REF!+[1]MY!#REF!+[1]HA!#REF!+[1]PHUC!#REF!+[1]LAM!#REF!+[1]XUAN!#REF!+[1]LIEN!#REF!</f>
        <v>#REF!</v>
      </c>
      <c r="L247" s="633" t="e">
        <f>[1]DAI!#REF!+[1]NAM!#REF!+[1]NHAN!#REF!+[1]LY!#REF!+[1]DUC!#REF!+[1]DONG!#REF!+[1]HPHU!#REF!+[1]BAC!#REF!+[1]THANH!#REF!+#REF!+[1]MY!#REF!+[1]HA!#REF!+[1]PHUC!#REF!+[1]LAM!#REF!+[1]XUAN!#REF!+[1]LIEN!#REF!</f>
        <v>#REF!</v>
      </c>
      <c r="M247" s="633" t="e">
        <f>[1]DAI!#REF!+[1]NAM!#REF!+[1]NHAN!#REF!+[1]LY!#REF!+[1]DUC!#REF!+[1]DONG!#REF!+[1]HPHU!#REF!+[1]BAC!#REF!+[1]THANH!#REF!+#REF!+[1]MY!#REF!+[1]HA!#REF!+[1]PHUC!#REF!+[1]LAM!#REF!+[1]XUAN!#REF!+[1]LIEN!#REF!</f>
        <v>#REF!</v>
      </c>
      <c r="N247" s="617">
        <f>[1]DAI!N245+[1]NAM!N245+[1]NHAN!N245+[1]LY!N245+[1]DUC!N245+[1]DONG!N245+[1]HPHU!N245+[1]BAC!N245+[1]THANH!N245+[1]MY!N245+[1]HA!N245+[1]PHUC!N245+[1]LAM!N245+[1]XUAN!N245+[1]LIEN!N245+[1]HUNG!N245+[1]CNAM!N245+[1]TAY!N245+[1]HOA!N245+[1]VAN!N245+[1]PDINH!N245+[1]SLOC!N245+[1]TRUNG!N245+[1]TAN!N245+[1]THUONG!N245+[1]HLAO!N245+[1]PNHA!N245+[1]VTRUNG!N245</f>
        <v>0</v>
      </c>
      <c r="O247" s="617">
        <f>[1]DAI!O245+[1]NAM!O245+[1]NHAN!O245+[1]LY!O245+[1]DUC!O245+[1]DONG!O245+[1]HPHU!O245+[1]BAC!O245+[1]THANH!O245+[1]MY!O245+[1]HA!O245+[1]PHUC!O245+[1]LAM!O245+[1]XUAN!O245+[1]LIEN!O245+[1]HUNG!O245+[1]CNAM!O245+[1]TAY!O245+[1]HOA!O245+[1]VAN!O245+[1]PDINH!O245+[1]SLOC!O245+[1]TRUNG!O245+[1]TAN!O245+[1]THUONG!O245+[1]HLAO!O245+[1]PNHA!O245+[1]VTRUNG!O245</f>
        <v>0</v>
      </c>
      <c r="P247" s="617">
        <f>[1]DAI!P183+[1]NAM!P181+[1]NHAN!P183+[1]LY!P183+[1]DUC!P183+[1]DONG!P183+[1]HPHU!P182+[1]BAC!P182+[1]THANH!P183+[1]MY!P180+[1]HA!P121+[1]PHUC!P179+[1]LAM!P180+[1]XUAN!P178+[1]LIEN!P182</f>
        <v>0</v>
      </c>
      <c r="Q247" s="633" t="e">
        <f>[1]DAI!#REF!+[1]NAM!#REF!+[1]NHAN!#REF!+[1]LY!#REF!+[1]DUC!#REF!+[1]DONG!#REF!+[1]HPHU!#REF!+[1]BAC!#REF!+[1]THANH!#REF!+#REF!+[1]MY!#REF!+[1]HA!#REF!+[1]PHUC!#REF!+[1]LAM!#REF!+[1]XUAN!#REF!+[1]LIEN!#REF!</f>
        <v>#REF!</v>
      </c>
      <c r="R247" s="588" t="e">
        <f>[1]DAI!#REF!+[1]NAM!#REF!+[1]NHAN!#REF!+[1]LY!#REF!+[1]DUC!#REF!+[1]DONG!#REF!+[1]HPHU!#REF!+[1]BAC!#REF!+[1]THANH!#REF!+#REF!+[1]MY!#REF!+[1]HA!#REF!+[1]PHUC!#REF!+[1]LAM!#REF!+[1]XUAN!#REF!+[1]LIEN!#REF!</f>
        <v>#REF!</v>
      </c>
      <c r="S247" s="633" t="e">
        <f>[1]DAI!#REF!+[1]NAM!#REF!+[1]NHAN!#REF!+[1]LY!#REF!+[1]DUC!#REF!+[1]DONG!#REF!+[1]HPHU!#REF!+[1]BAC!#REF!+[1]THANH!#REF!+#REF!+[1]MY!#REF!+[1]HA!#REF!+[1]PHUC!#REF!+[1]LAM!#REF!+[1]XUAN!#REF!+[1]LIEN!#REF!</f>
        <v>#REF!</v>
      </c>
      <c r="T247" s="633" t="e">
        <f>[1]DAI!#REF!+[1]NAM!#REF!+[1]NHAN!#REF!+[1]LY!#REF!+[1]DUC!#REF!+[1]DONG!#REF!+[1]HPHU!#REF!+[1]BAC!#REF!+[1]THANH!#REF!+#REF!+[1]MY!#REF!+[1]HA!#REF!+[1]PHUC!#REF!+[1]LAM!#REF!+[1]XUAN!#REF!+[1]LIEN!#REF!</f>
        <v>#REF!</v>
      </c>
      <c r="U247" s="633" t="e">
        <f>[1]DAI!#REF!+[1]NAM!#REF!+[1]NHAN!#REF!+[1]LY!#REF!+[1]DUC!#REF!+[1]DONG!#REF!+[1]HPHU!#REF!+[1]BAC!#REF!+[1]THANH!#REF!+#REF!+[1]MY!#REF!+[1]HA!#REF!+[1]PHUC!#REF!+[1]LAM!#REF!+[1]XUAN!#REF!+[1]LIEN!#REF!</f>
        <v>#REF!</v>
      </c>
      <c r="V247" s="633" t="e">
        <f>[1]DAI!#REF!+[1]NAM!#REF!+[1]NHAN!#REF!+[1]LY!#REF!+[1]DUC!#REF!+[1]DONG!#REF!+[1]HPHU!#REF!+[1]BAC!#REF!+[1]THANH!#REF!+#REF!+[1]MY!#REF!+[1]HA!#REF!+[1]PHUC!#REF!+[1]LAM!#REF!+[1]XUAN!#REF!+[1]LIEN!#REF!</f>
        <v>#REF!</v>
      </c>
      <c r="W247" s="633" t="e">
        <f>[1]DAI!#REF!+[1]NAM!#REF!+[1]NHAN!#REF!+[1]LY!#REF!+[1]DUC!#REF!+[1]DONG!#REF!+[1]HPHU!#REF!+[1]BAC!#REF!+[1]THANH!#REF!+#REF!+[1]MY!#REF!+[1]HA!#REF!+[1]PHUC!#REF!+[1]LAM!#REF!+[1]XUAN!#REF!+[1]LIEN!#REF!</f>
        <v>#REF!</v>
      </c>
      <c r="X247" s="633" t="e">
        <f>[1]DAI!#REF!+[1]NAM!#REF!+[1]NHAN!#REF!+[1]LY!#REF!+[1]DUC!#REF!+[1]DONG!#REF!+[1]HPHU!#REF!+[1]BAC!#REF!+[1]THANH!#REF!+#REF!+[1]MY!#REF!+[1]HA!#REF!+[1]PHUC!#REF!+[1]LAM!#REF!+[1]XUAN!#REF!+[1]LIEN!#REF!</f>
        <v>#REF!</v>
      </c>
      <c r="Y247" s="633" t="e">
        <f>[1]DAI!#REF!+[1]NAM!#REF!+[1]NHAN!#REF!+[1]LY!#REF!+[1]DUC!#REF!+[1]DONG!#REF!+[1]HPHU!#REF!+[1]BAC!#REF!+[1]THANH!#REF!+#REF!+[1]MY!#REF!+[1]HA!#REF!+[1]PHUC!#REF!+[1]LAM!#REF!+[1]XUAN!#REF!+[1]LIEN!#REF!</f>
        <v>#REF!</v>
      </c>
      <c r="Z247" s="633" t="e">
        <f>[1]DAI!#REF!+[1]NAM!#REF!+[1]NHAN!#REF!+[1]LY!#REF!+[1]DUC!#REF!+[1]DONG!#REF!+[1]HPHU!#REF!+[1]BAC!#REF!+[1]THANH!#REF!+#REF!+[1]MY!#REF!+[1]HA!#REF!+[1]PHUC!#REF!+[1]LAM!#REF!+[1]XUAN!#REF!+[1]LIEN!#REF!</f>
        <v>#REF!</v>
      </c>
      <c r="AA247" s="633" t="e">
        <f>[1]DAI!#REF!+[1]NAM!#REF!+[1]NHAN!#REF!+[1]LY!#REF!+[1]DUC!#REF!+[1]DONG!#REF!+[1]HPHU!#REF!+[1]BAC!#REF!+[1]THANH!#REF!+#REF!+[1]MY!#REF!+[1]HA!#REF!+[1]PHUC!#REF!+[1]LAM!#REF!+[1]XUAN!#REF!+[1]LIEN!#REF!</f>
        <v>#REF!</v>
      </c>
      <c r="AB247" s="633" t="e">
        <f>[1]DAI!#REF!+[1]NAM!#REF!+[1]NHAN!#REF!+[1]LY!#REF!+[1]DUC!#REF!+[1]DONG!#REF!+[1]HPHU!#REF!+[1]BAC!#REF!+[1]THANH!#REF!+#REF!+[1]MY!#REF!+[1]HA!#REF!+[1]PHUC!#REF!+[1]LAM!#REF!+[1]XUAN!#REF!+[1]LIEN!#REF!</f>
        <v>#REF!</v>
      </c>
      <c r="AC247" s="633" t="e">
        <f>[1]DAI!#REF!+[1]NAM!#REF!+[1]NHAN!#REF!+[1]LY!#REF!+[1]DUC!#REF!+[1]DONG!#REF!+[1]HPHU!#REF!+[1]BAC!#REF!+[1]THANH!#REF!+#REF!+[1]MY!#REF!+[1]HA!#REF!+[1]PHUC!#REF!+[1]LAM!#REF!+[1]XUAN!#REF!+[1]LIEN!#REF!</f>
        <v>#REF!</v>
      </c>
      <c r="AD247" s="617">
        <f>[1]DAI!AD183+[1]NAM!AD181+[1]NHAN!AD183+[1]LY!AD183+[1]DUC!AD183+[1]DONG!AD183+[1]HPHU!AD182+[1]BAC!AD182+[1]THANH!AD183+[1]MY!AD180+[1]HA!AD121+[1]PHUC!AD179+[1]LAM!AD180+[1]XUAN!AD178+[1]LIEN!AD182</f>
        <v>0</v>
      </c>
      <c r="AE247" s="633" t="e">
        <f>[1]DAI!#REF!+[1]NAM!#REF!+[1]NHAN!#REF!+[1]LY!#REF!+[1]DUC!#REF!+[1]DONG!#REF!+[1]HPHU!#REF!+[1]BAC!#REF!+[1]THANH!#REF!+#REF!+[1]MY!#REF!+[1]HA!#REF!+[1]PHUC!#REF!+[1]LAM!#REF!+[1]XUAN!#REF!+[1]LIEN!#REF!</f>
        <v>#REF!</v>
      </c>
      <c r="AF247" s="633" t="e">
        <f>[1]DAI!#REF!+[1]NAM!#REF!+[1]NHAN!#REF!+[1]LY!#REF!+[1]DUC!#REF!+[1]DONG!#REF!+[1]HPHU!#REF!+[1]BAC!#REF!+[1]THANH!#REF!+#REF!+[1]MY!#REF!+[1]HA!#REF!+[1]PHUC!#REF!+[1]LAM!#REF!+[1]XUAN!#REF!+[1]LIEN!#REF!</f>
        <v>#REF!</v>
      </c>
      <c r="AG247" s="633" t="e">
        <f>[1]DAI!#REF!+[1]NAM!#REF!+[1]NHAN!#REF!+[1]LY!#REF!+[1]DUC!#REF!+[1]DONG!#REF!+[1]HPHU!#REF!+[1]BAC!#REF!+[1]THANH!#REF!+#REF!+[1]MY!#REF!+[1]HA!#REF!+[1]PHUC!#REF!+[1]LAM!#REF!+[1]XUAN!#REF!+[1]LIEN!#REF!</f>
        <v>#REF!</v>
      </c>
      <c r="AH247" s="633" t="e">
        <f>[1]DAI!#REF!+[1]NAM!#REF!+[1]NHAN!#REF!+[1]LY!#REF!+[1]DUC!#REF!+[1]DONG!#REF!+[1]HPHU!#REF!+[1]BAC!#REF!+[1]THANH!#REF!+#REF!+[1]MY!#REF!+[1]HA!#REF!+[1]PHUC!#REF!+[1]LAM!#REF!+[1]XUAN!#REF!+[1]LIEN!#REF!</f>
        <v>#REF!</v>
      </c>
      <c r="AI247" s="633" t="e">
        <f>[1]DAI!#REF!+[1]NAM!#REF!+[1]NHAN!#REF!+[1]LY!#REF!+[1]DUC!#REF!+[1]DONG!#REF!+[1]HPHU!#REF!+[1]BAC!#REF!+[1]THANH!#REF!+#REF!+[1]MY!#REF!+[1]HA!#REF!+[1]PHUC!#REF!+[1]LAM!#REF!+[1]XUAN!#REF!+[1]LIEN!#REF!</f>
        <v>#REF!</v>
      </c>
      <c r="AJ247" s="633" t="e">
        <f>[1]DAI!#REF!+[1]NAM!#REF!+[1]NHAN!#REF!+[1]LY!#REF!+[1]DUC!#REF!+[1]DONG!#REF!+[1]HPHU!#REF!+[1]BAC!#REF!+[1]THANH!#REF!+#REF!+[1]MY!#REF!+[1]HA!#REF!+[1]PHUC!#REF!+[1]LAM!#REF!+[1]XUAN!#REF!+[1]LIEN!#REF!</f>
        <v>#REF!</v>
      </c>
      <c r="AK247" s="617">
        <f>[1]DAI!AK183+[1]NAM!AK181+[1]NHAN!AK183+[1]LY!AK183+[1]DUC!AK183+[1]DONG!AK183+[1]HPHU!AK182+[1]BAC!AK182+[1]THANH!AK183+[1]MY!AK180+[1]HA!AK121+[1]PHUC!AK179+[1]LAM!AK180+[1]XUAN!AK178+[1]LIEN!AK182</f>
        <v>0</v>
      </c>
      <c r="AL247" s="633" t="e">
        <f>[1]DAI!#REF!+[1]NAM!#REF!+[1]NHAN!#REF!+[1]LY!#REF!+[1]DUC!#REF!+[1]DONG!#REF!+[1]HPHU!#REF!+[1]BAC!#REF!+[1]THANH!#REF!+#REF!+[1]MY!#REF!+[1]HA!#REF!+[1]PHUC!#REF!+[1]LAM!#REF!+[1]XUAN!#REF!+[1]LIEN!#REF!</f>
        <v>#REF!</v>
      </c>
      <c r="AM247" s="633" t="e">
        <f>[1]DAI!#REF!+[1]NAM!#REF!+[1]NHAN!#REF!+[1]LY!#REF!+[1]DUC!#REF!+[1]DONG!#REF!+[1]HPHU!#REF!+[1]BAC!#REF!+[1]THANH!#REF!+#REF!+[1]MY!#REF!+[1]HA!#REF!+[1]PHUC!#REF!+[1]LAM!#REF!+[1]XUAN!#REF!+[1]LIEN!#REF!</f>
        <v>#REF!</v>
      </c>
      <c r="AN247" s="617">
        <f>[1]DAI!AN183+[1]NAM!AN181+[1]NHAN!AN183+[1]LY!AN183+[1]DUC!AN183+[1]DONG!AN183+[1]HPHU!AN182+[1]BAC!AN182+[1]THANH!AN183+[1]MY!AN180+[1]HA!AN121+[1]PHUC!AN179+[1]LAM!AN180+[1]XUAN!AN178+[1]LIEN!AN182</f>
        <v>0</v>
      </c>
      <c r="AO247" s="633" t="e">
        <f>[1]DAI!#REF!+[1]NAM!#REF!+[1]NHAN!#REF!+[1]LY!#REF!+[1]DUC!#REF!+[1]DONG!#REF!+[1]HPHU!#REF!+[1]BAC!#REF!+[1]THANH!#REF!+#REF!+[1]MY!#REF!+[1]HA!#REF!+[1]PHUC!#REF!+[1]LAM!#REF!+[1]XUAN!#REF!+[1]LIEN!#REF!</f>
        <v>#REF!</v>
      </c>
      <c r="AP247" s="633" t="e">
        <f>[1]DAI!#REF!+[1]NAM!#REF!+[1]NHAN!#REF!+[1]LY!#REF!+[1]DUC!#REF!+[1]DONG!#REF!+[1]HPHU!#REF!+[1]BAC!#REF!+[1]THANH!#REF!+#REF!+[1]MY!#REF!+[1]HA!#REF!+[1]PHUC!#REF!+[1]LAM!#REF!+[1]XUAN!#REF!+[1]LIEN!#REF!</f>
        <v>#REF!</v>
      </c>
      <c r="AQ247" s="633" t="e">
        <f>[1]DAI!#REF!+[1]NAM!#REF!+[1]NHAN!#REF!+[1]LY!#REF!+[1]DUC!#REF!+[1]DONG!#REF!+[1]HPHU!#REF!+[1]BAC!#REF!+[1]THANH!#REF!+#REF!+[1]MY!#REF!+[1]HA!#REF!+[1]PHUC!#REF!+[1]LAM!#REF!+[1]XUAN!#REF!+[1]LIEN!#REF!</f>
        <v>#REF!</v>
      </c>
      <c r="AR247" s="617">
        <f>[1]DAI!AR245+[1]NAM!AR245+[1]NHAN!AR245+[1]LY!AR245+[1]DUC!AR245+[1]DONG!AR245+[1]HPHU!AR245+[1]BAC!AR245+[1]THANH!AR245+[1]MY!AR245+[1]HA!AR245+[1]PHUC!AR245+[1]LAM!AR245+[1]XUAN!AR245+[1]LIEN!AR245+[1]HUNG!AR245+[1]CNAM!AR245+[1]TAY!AR245+[1]HOA!AR245+[1]VAN!AR245+[1]PDINH!AR245+[1]SLOC!AR245+[1]TRUNG!AR245+[1]TAN!AR245+[1]THUONG!AR245+[1]HLAO!AR245+[1]PNHA!AR245+[1]VTRUNG!AR245</f>
        <v>0</v>
      </c>
      <c r="AS247" s="617">
        <f>[1]DAI!AS183+[1]NAM!AS181+[1]NHAN!AS183+[1]LY!AS183+[1]DUC!AS183+[1]DONG!AS183+[1]HPHU!AS182+[1]BAC!AS182+[1]THANH!AS183+[1]MY!AS180+[1]HA!AS121+[1]PHUC!AS179+[1]LAM!AS180+[1]XUAN!AS178+[1]LIEN!AS182</f>
        <v>0</v>
      </c>
      <c r="AT247" s="617"/>
      <c r="AU247" s="617">
        <f>[1]DAI!AU183+[1]NAM!AU181+[1]NHAN!AU183+[1]LY!AU183+[1]DUC!AU183+[1]DONG!AU183+[1]HPHU!AU182+[1]BAC!AU182+[1]THANH!AU183+[1]MY!AU180+[1]HA!AU121+[1]PHUC!AU179+[1]LAM!AU180+[1]XUAN!AU178+[1]LIEN!AU182</f>
        <v>0</v>
      </c>
      <c r="AV247" s="587">
        <f>[1]DAI!AV245+[1]NAM!AV245+[1]NHAN!AV245+[1]LY!AV245+[1]DUC!AV245+[1]DONG!AV245+[1]HPHU!AV245+[1]BAC!AV245+[1]THANH!AV245+[1]MY!AV245+[1]HA!AV245+[1]PHUC!AV245+[1]LAM!AV245+[1]XUAN!AV245+[1]LIEN!AV245+[1]HUNG!AV245+[1]CNAM!AV245+[1]TAY!AV245+[1]HOA!AV245+[1]VAN!AV245+[1]PDINH!AV245+[1]SLOC!AV245+[1]TRUNG!AV245+[1]TAN!AV245+[1]THUONG!AV245+[1]HLAO!AV245+[1]PNHA!AV245+[1]VTRUNG!AV245</f>
        <v>0</v>
      </c>
      <c r="AW247" s="633" t="e">
        <f>[1]DAI!#REF!+[1]NAM!#REF!+[1]NHAN!#REF!+[1]LY!#REF!+[1]DUC!#REF!+[1]DONG!#REF!+[1]HPHU!#REF!+[1]BAC!#REF!+[1]THANH!#REF!+#REF!+[1]MY!#REF!+[1]HA!#REF!+[1]PHUC!#REF!+[1]LAM!#REF!+[1]XUAN!#REF!+[1]LIEN!#REF!</f>
        <v>#REF!</v>
      </c>
      <c r="AX247" s="633" t="e">
        <f>[1]DAI!#REF!+[1]NAM!#REF!+[1]NHAN!#REF!+[1]LY!#REF!+[1]DUC!#REF!+[1]DONG!#REF!+[1]HPHU!#REF!+[1]BAC!#REF!+[1]THANH!#REF!+#REF!+[1]MY!#REF!+[1]HA!#REF!+[1]PHUC!#REF!+[1]LAM!#REF!+[1]XUAN!#REF!+[1]LIEN!#REF!</f>
        <v>#REF!</v>
      </c>
      <c r="AY247" s="633" t="e">
        <f>[1]DAI!#REF!+[1]NAM!#REF!+[1]NHAN!#REF!+[1]LY!#REF!+[1]DUC!#REF!+[1]DONG!#REF!+[1]HPHU!#REF!+[1]BAC!#REF!+[1]THANH!#REF!+#REF!+[1]MY!#REF!+[1]HA!#REF!+[1]PHUC!#REF!+[1]LAM!#REF!+[1]XUAN!#REF!+[1]LIEN!#REF!</f>
        <v>#REF!</v>
      </c>
      <c r="AZ247" s="617">
        <f>[1]DAI!AZ183+[1]NAM!AZ181+[1]NHAN!AZ183+[1]LY!AZ183+[1]DUC!AZ183+[1]DONG!AZ183+[1]HPHU!AZ182+[1]BAC!AZ182+[1]THANH!AZ183+[1]MY!AZ180+[1]HA!AZ121+[1]PHUC!AZ179+[1]LAM!AZ180+[1]XUAN!AZ178+[1]LIEN!AZ182</f>
        <v>0</v>
      </c>
      <c r="BA247" s="633" t="e">
        <f>[1]DAI!#REF!+[1]NAM!#REF!+[1]NHAN!#REF!+[1]LY!#REF!+[1]DUC!#REF!+[1]DONG!#REF!+[1]HPHU!#REF!+[1]BAC!#REF!+[1]THANH!#REF!+#REF!+[1]MY!#REF!+[1]HA!#REF!+[1]PHUC!#REF!+[1]LAM!#REF!+[1]XUAN!#REF!+[1]LIEN!#REF!</f>
        <v>#REF!</v>
      </c>
      <c r="BB247" s="633" t="e">
        <f>[1]DAI!#REF!+[1]NAM!#REF!+[1]NHAN!#REF!+[1]LY!#REF!+[1]DUC!#REF!+[1]DONG!#REF!+[1]HPHU!#REF!+[1]BAC!#REF!+[1]THANH!#REF!+#REF!+[1]MY!#REF!+[1]HA!#REF!+[1]PHUC!#REF!+[1]LAM!#REF!+[1]XUAN!#REF!+[1]LIEN!#REF!</f>
        <v>#REF!</v>
      </c>
      <c r="BC247" s="633" t="e">
        <f>[1]DAI!#REF!+[1]NAM!#REF!+[1]NHAN!#REF!+[1]LY!#REF!+[1]DUC!#REF!+[1]DONG!#REF!+[1]HPHU!#REF!+[1]BAC!#REF!+[1]THANH!#REF!+#REF!+[1]MY!#REF!+[1]HA!#REF!+[1]PHUC!#REF!+[1]LAM!#REF!+[1]XUAN!#REF!+[1]LIEN!#REF!</f>
        <v>#REF!</v>
      </c>
      <c r="BD247" s="617">
        <f>[1]DAI!BD183+[1]NAM!BD181+[1]NHAN!BD183+[1]LY!BD183+[1]DUC!BD183+[1]DONG!BD183+[1]HPHU!BD182+[1]BAC!BD182+[1]THANH!BD183+[1]MY!BD180+[1]HA!BD121+[1]PHUC!BD179+[1]LAM!BD180+[1]XUAN!BD178+[1]LIEN!BD182</f>
        <v>0</v>
      </c>
      <c r="BE247" s="633" t="e">
        <f>[1]DAI!#REF!+[1]NAM!#REF!+[1]NHAN!#REF!+[1]LY!#REF!+[1]DUC!#REF!+[1]DONG!#REF!+[1]HPHU!#REF!+[1]BAC!#REF!+[1]THANH!#REF!+#REF!+[1]MY!#REF!+[1]HA!#REF!+[1]PHUC!#REF!+[1]LAM!#REF!+[1]XUAN!#REF!+[1]LIEN!#REF!</f>
        <v>#REF!</v>
      </c>
      <c r="BF247" s="633" t="e">
        <f>[1]DAI!#REF!+[1]NAM!#REF!+[1]NHAN!#REF!+[1]LY!#REF!+[1]DUC!#REF!+[1]DONG!#REF!+[1]HPHU!#REF!+[1]BAC!#REF!+[1]THANH!#REF!+#REF!+[1]MY!#REF!+[1]HA!#REF!+[1]PHUC!#REF!+[1]LAM!#REF!+[1]XUAN!#REF!+[1]LIEN!#REF!</f>
        <v>#REF!</v>
      </c>
      <c r="BG247" s="633" t="e">
        <f>[1]DAI!#REF!+[1]NAM!#REF!+[1]NHAN!#REF!+[1]LY!#REF!+[1]DUC!#REF!+[1]DONG!#REF!+[1]HPHU!#REF!+[1]BAC!#REF!+[1]THANH!#REF!+#REF!+[1]MY!#REF!+[1]HA!#REF!+[1]PHUC!#REF!+[1]LAM!#REF!+[1]XUAN!#REF!+[1]LIEN!#REF!</f>
        <v>#REF!</v>
      </c>
      <c r="BH247" s="633" t="e">
        <f>[1]DAI!#REF!+[1]NAM!#REF!+[1]NHAN!#REF!+[1]LY!#REF!+[1]DUC!#REF!+[1]DONG!#REF!+[1]HPHU!#REF!+[1]BAC!#REF!+[1]THANH!#REF!+#REF!+[1]MY!#REF!+[1]HA!#REF!+[1]PHUC!#REF!+[1]LAM!#REF!+[1]XUAN!#REF!+[1]LIEN!#REF!</f>
        <v>#REF!</v>
      </c>
      <c r="BI247" s="633" t="e">
        <f>[1]DAI!#REF!+[1]NAM!#REF!+[1]NHAN!#REF!+[1]LY!#REF!+[1]DUC!#REF!+[1]DONG!#REF!+[1]HPHU!#REF!+[1]BAC!#REF!+[1]THANH!#REF!+#REF!+[1]MY!#REF!+[1]HA!#REF!+[1]PHUC!#REF!+[1]LAM!#REF!+[1]XUAN!#REF!+[1]LIEN!#REF!</f>
        <v>#REF!</v>
      </c>
      <c r="BJ247" s="633" t="e">
        <f>[1]DAI!#REF!+[1]NAM!#REF!+[1]NHAN!#REF!+[1]LY!#REF!+[1]DUC!#REF!+[1]DONG!#REF!+[1]HPHU!#REF!+[1]BAC!#REF!+[1]THANH!#REF!+#REF!+[1]MY!#REF!+[1]HA!#REF!+[1]PHUC!#REF!+[1]LAM!#REF!+[1]XUAN!#REF!+[1]LIEN!#REF!</f>
        <v>#REF!</v>
      </c>
      <c r="BK247" s="633" t="e">
        <f>[1]DAI!#REF!+[1]NAM!#REF!+[1]NHAN!#REF!+[1]LY!#REF!+[1]DUC!#REF!+[1]DONG!#REF!+[1]HPHU!#REF!+[1]BAC!#REF!+[1]THANH!#REF!+#REF!+[1]MY!#REF!+[1]HA!#REF!+[1]PHUC!#REF!+[1]LAM!#REF!+[1]XUAN!#REF!+[1]LIEN!#REF!</f>
        <v>#REF!</v>
      </c>
      <c r="BL247" s="633" t="e">
        <f>[1]DAI!#REF!+[1]NAM!#REF!+[1]NHAN!#REF!+[1]LY!#REF!+[1]DUC!#REF!+[1]DONG!#REF!+[1]HPHU!#REF!+[1]BAC!#REF!+[1]THANH!#REF!+#REF!+[1]MY!#REF!+[1]HA!#REF!+[1]PHUC!#REF!+[1]LAM!#REF!+[1]XUAN!#REF!+[1]LIEN!#REF!</f>
        <v>#REF!</v>
      </c>
      <c r="BM247" s="568"/>
    </row>
    <row r="248" spans="1:67" ht="24" hidden="1" customHeight="1" x14ac:dyDescent="0.2">
      <c r="A248" s="634" t="s">
        <v>120</v>
      </c>
      <c r="B248" s="584" t="s">
        <v>124</v>
      </c>
      <c r="C248" s="635" t="s">
        <v>125</v>
      </c>
      <c r="D248" s="633" t="e">
        <f>[1]DAI!#REF!+[1]NAM!#REF!+[1]NHAN!#REF!+[1]LY!#REF!+[1]DUC!#REF!+[1]DONG!#REF!+[1]HPHU!#REF!+[1]BAC!#REF!+[1]THANH!#REF!+#REF!+[1]MY!#REF!+[1]HA!#REF!+[1]PHUC!#REF!+[1]LAM!#REF!+[1]XUAN!#REF!+[1]LIEN!#REF!</f>
        <v>#REF!</v>
      </c>
      <c r="E248" s="633" t="e">
        <f>[1]DAI!#REF!+[1]NAM!#REF!+[1]NHAN!#REF!+[1]LY!#REF!+[1]DUC!#REF!+[1]DONG!#REF!+[1]HPHU!#REF!+[1]BAC!#REF!+[1]THANH!#REF!+#REF!+[1]MY!#REF!+[1]HA!#REF!+[1]PHUC!#REF!+[1]LAM!#REF!+[1]XUAN!#REF!+[1]LIEN!#REF!</f>
        <v>#REF!</v>
      </c>
      <c r="F248" s="633" t="e">
        <f>[1]DAI!#REF!+[1]NAM!#REF!+[1]NHAN!#REF!+[1]LY!#REF!+[1]DUC!#REF!+[1]DONG!#REF!+[1]HPHU!#REF!+[1]BAC!#REF!+[1]THANH!#REF!+#REF!+[1]MY!#REF!+[1]HA!#REF!+[1]PHUC!#REF!+[1]LAM!#REF!+[1]XUAN!#REF!+[1]LIEN!#REF!</f>
        <v>#REF!</v>
      </c>
      <c r="G248" s="617">
        <f>[1]DAI!G246+[1]NAM!G246+[1]NHAN!G246+[1]LY!G246+[1]DUC!G246+[1]DONG!G246+[1]HPHU!G246+[1]BAC!G246+[1]THANH!G246+[1]MY!G246+[1]HA!G246+[1]PHUC!G246+[1]LAM!G246+[1]XUAN!G246+[1]LIEN!G246+[1]HUNG!G246+[1]CNAM!G246+[1]TAY!G246+[1]HOA!G246+[1]VAN!G246+[1]PDINH!G246+[1]SLOC!G246+[1]TRUNG!G246+[1]TAN!G246+[1]THUONG!G246+[1]HLAO!G246+[1]PNHA!G246+[1]VTRUNG!G246</f>
        <v>0</v>
      </c>
      <c r="H248" s="633" t="e">
        <f>[1]DAI!#REF!+[1]NAM!#REF!+[1]NHAN!#REF!+[1]LY!#REF!+[1]DUC!#REF!+[1]DONG!#REF!+[1]HPHU!#REF!+[1]BAC!#REF!+[1]THANH!#REF!+#REF!+[1]MY!#REF!+[1]HA!#REF!+[1]PHUC!#REF!+[1]LAM!#REF!+[1]XUAN!#REF!+[1]LIEN!#REF!</f>
        <v>#REF!</v>
      </c>
      <c r="I248" s="633" t="e">
        <f>[1]DAI!#REF!+[1]NAM!#REF!+[1]NHAN!#REF!+[1]LY!#REF!+[1]DUC!#REF!+[1]DONG!#REF!+[1]HPHU!#REF!+[1]BAC!#REF!+[1]THANH!#REF!+#REF!+[1]MY!#REF!+[1]HA!#REF!+[1]PHUC!#REF!+[1]LAM!#REF!+[1]XUAN!#REF!+[1]LIEN!#REF!</f>
        <v>#REF!</v>
      </c>
      <c r="J248" s="617">
        <f>[1]DAI!J246+[1]NAM!J246+[1]NHAN!J246+[1]LY!J246+[1]DUC!J246+[1]DONG!J246+[1]HPHU!J246+[1]BAC!J246+[1]THANH!J246+[1]MY!J246+[1]HA!J246+[1]PHUC!J246+[1]LAM!J246+[1]XUAN!J246+[1]LIEN!J246+[1]HUNG!J246+[1]CNAM!J246+[1]TAY!J246+[1]HOA!J246+[1]VAN!J246+[1]PDINH!J246+[1]SLOC!J246+[1]TRUNG!J246+[1]TAN!J246+[1]THUONG!J246+[1]HLAO!J246+[1]PNHA!J246+[1]VTRUNG!J246</f>
        <v>0</v>
      </c>
      <c r="K248" s="633" t="e">
        <f>[1]DAI!#REF!+[1]NAM!#REF!+[1]NHAN!#REF!+[1]LY!#REF!+[1]DUC!#REF!+[1]DONG!#REF!+[1]HPHU!#REF!+[1]BAC!#REF!+[1]THANH!#REF!+#REF!+[1]MY!#REF!+[1]HA!#REF!+[1]PHUC!#REF!+[1]LAM!#REF!+[1]XUAN!#REF!+[1]LIEN!#REF!</f>
        <v>#REF!</v>
      </c>
      <c r="L248" s="633" t="e">
        <f>[1]DAI!#REF!+[1]NAM!#REF!+[1]NHAN!#REF!+[1]LY!#REF!+[1]DUC!#REF!+[1]DONG!#REF!+[1]HPHU!#REF!+[1]BAC!#REF!+[1]THANH!#REF!+#REF!+[1]MY!#REF!+[1]HA!#REF!+[1]PHUC!#REF!+[1]LAM!#REF!+[1]XUAN!#REF!+[1]LIEN!#REF!</f>
        <v>#REF!</v>
      </c>
      <c r="M248" s="633" t="e">
        <f>[1]DAI!#REF!+[1]NAM!#REF!+[1]NHAN!#REF!+[1]LY!#REF!+[1]DUC!#REF!+[1]DONG!#REF!+[1]HPHU!#REF!+[1]BAC!#REF!+[1]THANH!#REF!+#REF!+[1]MY!#REF!+[1]HA!#REF!+[1]PHUC!#REF!+[1]LAM!#REF!+[1]XUAN!#REF!+[1]LIEN!#REF!</f>
        <v>#REF!</v>
      </c>
      <c r="N248" s="617">
        <f>[1]DAI!N246+[1]NAM!N246+[1]NHAN!N246+[1]LY!N246+[1]DUC!N246+[1]DONG!N246+[1]HPHU!N246+[1]BAC!N246+[1]THANH!N246+[1]MY!N246+[1]HA!N246+[1]PHUC!N246+[1]LAM!N246+[1]XUAN!N246+[1]LIEN!N246+[1]HUNG!N246+[1]CNAM!N246+[1]TAY!N246+[1]HOA!N246+[1]VAN!N246+[1]PDINH!N246+[1]SLOC!N246+[1]TRUNG!N246+[1]TAN!N246+[1]THUONG!N246+[1]HLAO!N246+[1]PNHA!N246+[1]VTRUNG!N246</f>
        <v>0</v>
      </c>
      <c r="O248" s="617">
        <f>[1]DAI!O246+[1]NAM!O246+[1]NHAN!O246+[1]LY!O246+[1]DUC!O246+[1]DONG!O246+[1]HPHU!O246+[1]BAC!O246+[1]THANH!O246+[1]MY!O246+[1]HA!O246+[1]PHUC!O246+[1]LAM!O246+[1]XUAN!O246+[1]LIEN!O246+[1]HUNG!O246+[1]CNAM!O246+[1]TAY!O246+[1]HOA!O246+[1]VAN!O246+[1]PDINH!O246+[1]SLOC!O246+[1]TRUNG!O246+[1]TAN!O246+[1]THUONG!O246+[1]HLAO!O246+[1]PNHA!O246+[1]VTRUNG!O246</f>
        <v>0</v>
      </c>
      <c r="P248" s="617">
        <f>[1]DAI!P184+[1]NAM!P182+[1]NHAN!P184+[1]LY!P184+[1]DUC!P184+[1]DONG!P184+[1]HPHU!P183+[1]BAC!P183+[1]THANH!P184+[1]MY!P181+[1]HA!P122+[1]PHUC!P180+[1]LAM!P181+[1]XUAN!P179+[1]LIEN!P183</f>
        <v>0</v>
      </c>
      <c r="Q248" s="633" t="e">
        <f>[1]DAI!#REF!+[1]NAM!#REF!+[1]NHAN!#REF!+[1]LY!#REF!+[1]DUC!#REF!+[1]DONG!#REF!+[1]HPHU!#REF!+[1]BAC!#REF!+[1]THANH!#REF!+#REF!+[1]MY!#REF!+[1]HA!#REF!+[1]PHUC!#REF!+[1]LAM!#REF!+[1]XUAN!#REF!+[1]LIEN!#REF!</f>
        <v>#REF!</v>
      </c>
      <c r="R248" s="588" t="e">
        <f>[1]DAI!#REF!+[1]NAM!#REF!+[1]NHAN!#REF!+[1]LY!#REF!+[1]DUC!#REF!+[1]DONG!#REF!+[1]HPHU!#REF!+[1]BAC!#REF!+[1]THANH!#REF!+#REF!+[1]MY!#REF!+[1]HA!#REF!+[1]PHUC!#REF!+[1]LAM!#REF!+[1]XUAN!#REF!+[1]LIEN!#REF!</f>
        <v>#REF!</v>
      </c>
      <c r="S248" s="633" t="e">
        <f>[1]DAI!#REF!+[1]NAM!#REF!+[1]NHAN!#REF!+[1]LY!#REF!+[1]DUC!#REF!+[1]DONG!#REF!+[1]HPHU!#REF!+[1]BAC!#REF!+[1]THANH!#REF!+#REF!+[1]MY!#REF!+[1]HA!#REF!+[1]PHUC!#REF!+[1]LAM!#REF!+[1]XUAN!#REF!+[1]LIEN!#REF!</f>
        <v>#REF!</v>
      </c>
      <c r="T248" s="633" t="e">
        <f>[1]DAI!#REF!+[1]NAM!#REF!+[1]NHAN!#REF!+[1]LY!#REF!+[1]DUC!#REF!+[1]DONG!#REF!+[1]HPHU!#REF!+[1]BAC!#REF!+[1]THANH!#REF!+#REF!+[1]MY!#REF!+[1]HA!#REF!+[1]PHUC!#REF!+[1]LAM!#REF!+[1]XUAN!#REF!+[1]LIEN!#REF!</f>
        <v>#REF!</v>
      </c>
      <c r="U248" s="633" t="e">
        <f>[1]DAI!#REF!+[1]NAM!#REF!+[1]NHAN!#REF!+[1]LY!#REF!+[1]DUC!#REF!+[1]DONG!#REF!+[1]HPHU!#REF!+[1]BAC!#REF!+[1]THANH!#REF!+#REF!+[1]MY!#REF!+[1]HA!#REF!+[1]PHUC!#REF!+[1]LAM!#REF!+[1]XUAN!#REF!+[1]LIEN!#REF!</f>
        <v>#REF!</v>
      </c>
      <c r="V248" s="633" t="e">
        <f>[1]DAI!#REF!+[1]NAM!#REF!+[1]NHAN!#REF!+[1]LY!#REF!+[1]DUC!#REF!+[1]DONG!#REF!+[1]HPHU!#REF!+[1]BAC!#REF!+[1]THANH!#REF!+#REF!+[1]MY!#REF!+[1]HA!#REF!+[1]PHUC!#REF!+[1]LAM!#REF!+[1]XUAN!#REF!+[1]LIEN!#REF!</f>
        <v>#REF!</v>
      </c>
      <c r="W248" s="633" t="e">
        <f>[1]DAI!#REF!+[1]NAM!#REF!+[1]NHAN!#REF!+[1]LY!#REF!+[1]DUC!#REF!+[1]DONG!#REF!+[1]HPHU!#REF!+[1]BAC!#REF!+[1]THANH!#REF!+#REF!+[1]MY!#REF!+[1]HA!#REF!+[1]PHUC!#REF!+[1]LAM!#REF!+[1]XUAN!#REF!+[1]LIEN!#REF!</f>
        <v>#REF!</v>
      </c>
      <c r="X248" s="633" t="e">
        <f>[1]DAI!#REF!+[1]NAM!#REF!+[1]NHAN!#REF!+[1]LY!#REF!+[1]DUC!#REF!+[1]DONG!#REF!+[1]HPHU!#REF!+[1]BAC!#REF!+[1]THANH!#REF!+#REF!+[1]MY!#REF!+[1]HA!#REF!+[1]PHUC!#REF!+[1]LAM!#REF!+[1]XUAN!#REF!+[1]LIEN!#REF!</f>
        <v>#REF!</v>
      </c>
      <c r="Y248" s="633" t="e">
        <f>[1]DAI!#REF!+[1]NAM!#REF!+[1]NHAN!#REF!+[1]LY!#REF!+[1]DUC!#REF!+[1]DONG!#REF!+[1]HPHU!#REF!+[1]BAC!#REF!+[1]THANH!#REF!+#REF!+[1]MY!#REF!+[1]HA!#REF!+[1]PHUC!#REF!+[1]LAM!#REF!+[1]XUAN!#REF!+[1]LIEN!#REF!</f>
        <v>#REF!</v>
      </c>
      <c r="Z248" s="633" t="e">
        <f>[1]DAI!#REF!+[1]NAM!#REF!+[1]NHAN!#REF!+[1]LY!#REF!+[1]DUC!#REF!+[1]DONG!#REF!+[1]HPHU!#REF!+[1]BAC!#REF!+[1]THANH!#REF!+#REF!+[1]MY!#REF!+[1]HA!#REF!+[1]PHUC!#REF!+[1]LAM!#REF!+[1]XUAN!#REF!+[1]LIEN!#REF!</f>
        <v>#REF!</v>
      </c>
      <c r="AA248" s="633" t="e">
        <f>[1]DAI!#REF!+[1]NAM!#REF!+[1]NHAN!#REF!+[1]LY!#REF!+[1]DUC!#REF!+[1]DONG!#REF!+[1]HPHU!#REF!+[1]BAC!#REF!+[1]THANH!#REF!+#REF!+[1]MY!#REF!+[1]HA!#REF!+[1]PHUC!#REF!+[1]LAM!#REF!+[1]XUAN!#REF!+[1]LIEN!#REF!</f>
        <v>#REF!</v>
      </c>
      <c r="AB248" s="633" t="e">
        <f>[1]DAI!#REF!+[1]NAM!#REF!+[1]NHAN!#REF!+[1]LY!#REF!+[1]DUC!#REF!+[1]DONG!#REF!+[1]HPHU!#REF!+[1]BAC!#REF!+[1]THANH!#REF!+#REF!+[1]MY!#REF!+[1]HA!#REF!+[1]PHUC!#REF!+[1]LAM!#REF!+[1]XUAN!#REF!+[1]LIEN!#REF!</f>
        <v>#REF!</v>
      </c>
      <c r="AC248" s="633" t="e">
        <f>[1]DAI!#REF!+[1]NAM!#REF!+[1]NHAN!#REF!+[1]LY!#REF!+[1]DUC!#REF!+[1]DONG!#REF!+[1]HPHU!#REF!+[1]BAC!#REF!+[1]THANH!#REF!+#REF!+[1]MY!#REF!+[1]HA!#REF!+[1]PHUC!#REF!+[1]LAM!#REF!+[1]XUAN!#REF!+[1]LIEN!#REF!</f>
        <v>#REF!</v>
      </c>
      <c r="AD248" s="617">
        <f>[1]DAI!AD184+[1]NAM!AD182+[1]NHAN!AD184+[1]LY!AD184+[1]DUC!AD184+[1]DONG!AD184+[1]HPHU!AD183+[1]BAC!AD183+[1]THANH!AD184+[1]MY!AD181+[1]HA!AD122+[1]PHUC!AD180+[1]LAM!AD181+[1]XUAN!AD179+[1]LIEN!AD183</f>
        <v>0</v>
      </c>
      <c r="AE248" s="633" t="e">
        <f>[1]DAI!#REF!+[1]NAM!#REF!+[1]NHAN!#REF!+[1]LY!#REF!+[1]DUC!#REF!+[1]DONG!#REF!+[1]HPHU!#REF!+[1]BAC!#REF!+[1]THANH!#REF!+#REF!+[1]MY!#REF!+[1]HA!#REF!+[1]PHUC!#REF!+[1]LAM!#REF!+[1]XUAN!#REF!+[1]LIEN!#REF!</f>
        <v>#REF!</v>
      </c>
      <c r="AF248" s="633" t="e">
        <f>[1]DAI!#REF!+[1]NAM!#REF!+[1]NHAN!#REF!+[1]LY!#REF!+[1]DUC!#REF!+[1]DONG!#REF!+[1]HPHU!#REF!+[1]BAC!#REF!+[1]THANH!#REF!+#REF!+[1]MY!#REF!+[1]HA!#REF!+[1]PHUC!#REF!+[1]LAM!#REF!+[1]XUAN!#REF!+[1]LIEN!#REF!</f>
        <v>#REF!</v>
      </c>
      <c r="AG248" s="633" t="e">
        <f>[1]DAI!#REF!+[1]NAM!#REF!+[1]NHAN!#REF!+[1]LY!#REF!+[1]DUC!#REF!+[1]DONG!#REF!+[1]HPHU!#REF!+[1]BAC!#REF!+[1]THANH!#REF!+#REF!+[1]MY!#REF!+[1]HA!#REF!+[1]PHUC!#REF!+[1]LAM!#REF!+[1]XUAN!#REF!+[1]LIEN!#REF!</f>
        <v>#REF!</v>
      </c>
      <c r="AH248" s="633" t="e">
        <f>[1]DAI!#REF!+[1]NAM!#REF!+[1]NHAN!#REF!+[1]LY!#REF!+[1]DUC!#REF!+[1]DONG!#REF!+[1]HPHU!#REF!+[1]BAC!#REF!+[1]THANH!#REF!+#REF!+[1]MY!#REF!+[1]HA!#REF!+[1]PHUC!#REF!+[1]LAM!#REF!+[1]XUAN!#REF!+[1]LIEN!#REF!</f>
        <v>#REF!</v>
      </c>
      <c r="AI248" s="633" t="e">
        <f>[1]DAI!#REF!+[1]NAM!#REF!+[1]NHAN!#REF!+[1]LY!#REF!+[1]DUC!#REF!+[1]DONG!#REF!+[1]HPHU!#REF!+[1]BAC!#REF!+[1]THANH!#REF!+#REF!+[1]MY!#REF!+[1]HA!#REF!+[1]PHUC!#REF!+[1]LAM!#REF!+[1]XUAN!#REF!+[1]LIEN!#REF!</f>
        <v>#REF!</v>
      </c>
      <c r="AJ248" s="633" t="e">
        <f>[1]DAI!#REF!+[1]NAM!#REF!+[1]NHAN!#REF!+[1]LY!#REF!+[1]DUC!#REF!+[1]DONG!#REF!+[1]HPHU!#REF!+[1]BAC!#REF!+[1]THANH!#REF!+#REF!+[1]MY!#REF!+[1]HA!#REF!+[1]PHUC!#REF!+[1]LAM!#REF!+[1]XUAN!#REF!+[1]LIEN!#REF!</f>
        <v>#REF!</v>
      </c>
      <c r="AK248" s="617">
        <f>[1]DAI!AK184+[1]NAM!AK182+[1]NHAN!AK184+[1]LY!AK184+[1]DUC!AK184+[1]DONG!AK184+[1]HPHU!AK183+[1]BAC!AK183+[1]THANH!AK184+[1]MY!AK181+[1]HA!AK122+[1]PHUC!AK180+[1]LAM!AK181+[1]XUAN!AK179+[1]LIEN!AK183</f>
        <v>0</v>
      </c>
      <c r="AL248" s="633" t="e">
        <f>[1]DAI!#REF!+[1]NAM!#REF!+[1]NHAN!#REF!+[1]LY!#REF!+[1]DUC!#REF!+[1]DONG!#REF!+[1]HPHU!#REF!+[1]BAC!#REF!+[1]THANH!#REF!+#REF!+[1]MY!#REF!+[1]HA!#REF!+[1]PHUC!#REF!+[1]LAM!#REF!+[1]XUAN!#REF!+[1]LIEN!#REF!</f>
        <v>#REF!</v>
      </c>
      <c r="AM248" s="633" t="e">
        <f>[1]DAI!#REF!+[1]NAM!#REF!+[1]NHAN!#REF!+[1]LY!#REF!+[1]DUC!#REF!+[1]DONG!#REF!+[1]HPHU!#REF!+[1]BAC!#REF!+[1]THANH!#REF!+#REF!+[1]MY!#REF!+[1]HA!#REF!+[1]PHUC!#REF!+[1]LAM!#REF!+[1]XUAN!#REF!+[1]LIEN!#REF!</f>
        <v>#REF!</v>
      </c>
      <c r="AN248" s="617">
        <f>[1]DAI!AN184+[1]NAM!AN182+[1]NHAN!AN184+[1]LY!AN184+[1]DUC!AN184+[1]DONG!AN184+[1]HPHU!AN183+[1]BAC!AN183+[1]THANH!AN184+[1]MY!AN181+[1]HA!AN122+[1]PHUC!AN180+[1]LAM!AN181+[1]XUAN!AN179+[1]LIEN!AN183</f>
        <v>0</v>
      </c>
      <c r="AO248" s="633" t="e">
        <f>[1]DAI!#REF!+[1]NAM!#REF!+[1]NHAN!#REF!+[1]LY!#REF!+[1]DUC!#REF!+[1]DONG!#REF!+[1]HPHU!#REF!+[1]BAC!#REF!+[1]THANH!#REF!+#REF!+[1]MY!#REF!+[1]HA!#REF!+[1]PHUC!#REF!+[1]LAM!#REF!+[1]XUAN!#REF!+[1]LIEN!#REF!</f>
        <v>#REF!</v>
      </c>
      <c r="AP248" s="633" t="e">
        <f>[1]DAI!#REF!+[1]NAM!#REF!+[1]NHAN!#REF!+[1]LY!#REF!+[1]DUC!#REF!+[1]DONG!#REF!+[1]HPHU!#REF!+[1]BAC!#REF!+[1]THANH!#REF!+#REF!+[1]MY!#REF!+[1]HA!#REF!+[1]PHUC!#REF!+[1]LAM!#REF!+[1]XUAN!#REF!+[1]LIEN!#REF!</f>
        <v>#REF!</v>
      </c>
      <c r="AQ248" s="633" t="e">
        <f>[1]DAI!#REF!+[1]NAM!#REF!+[1]NHAN!#REF!+[1]LY!#REF!+[1]DUC!#REF!+[1]DONG!#REF!+[1]HPHU!#REF!+[1]BAC!#REF!+[1]THANH!#REF!+#REF!+[1]MY!#REF!+[1]HA!#REF!+[1]PHUC!#REF!+[1]LAM!#REF!+[1]XUAN!#REF!+[1]LIEN!#REF!</f>
        <v>#REF!</v>
      </c>
      <c r="AR248" s="617">
        <f>[1]DAI!AR246+[1]NAM!AR246+[1]NHAN!AR246+[1]LY!AR246+[1]DUC!AR246+[1]DONG!AR246+[1]HPHU!AR246+[1]BAC!AR246+[1]THANH!AR246+[1]MY!AR246+[1]HA!AR246+[1]PHUC!AR246+[1]LAM!AR246+[1]XUAN!AR246+[1]LIEN!AR246+[1]HUNG!AR246+[1]CNAM!AR246+[1]TAY!AR246+[1]HOA!AR246+[1]VAN!AR246+[1]PDINH!AR246+[1]SLOC!AR246+[1]TRUNG!AR246+[1]TAN!AR246+[1]THUONG!AR246+[1]HLAO!AR246+[1]PNHA!AR246+[1]VTRUNG!AR246</f>
        <v>0</v>
      </c>
      <c r="AS248" s="617">
        <f>[1]DAI!AS184+[1]NAM!AS182+[1]NHAN!AS184+[1]LY!AS184+[1]DUC!AS184+[1]DONG!AS184+[1]HPHU!AS183+[1]BAC!AS183+[1]THANH!AS184+[1]MY!AS181+[1]HA!AS122+[1]PHUC!AS180+[1]LAM!AS181+[1]XUAN!AS179+[1]LIEN!AS183</f>
        <v>0</v>
      </c>
      <c r="AT248" s="617"/>
      <c r="AU248" s="617">
        <f>[1]DAI!AU184+[1]NAM!AU182+[1]NHAN!AU184+[1]LY!AU184+[1]DUC!AU184+[1]DONG!AU184+[1]HPHU!AU183+[1]BAC!AU183+[1]THANH!AU184+[1]MY!AU181+[1]HA!AU122+[1]PHUC!AU180+[1]LAM!AU181+[1]XUAN!AU179+[1]LIEN!AU183</f>
        <v>0</v>
      </c>
      <c r="AV248" s="587">
        <f>[1]DAI!AV246+[1]NAM!AV246+[1]NHAN!AV246+[1]LY!AV246+[1]DUC!AV246+[1]DONG!AV246+[1]HPHU!AV246+[1]BAC!AV246+[1]THANH!AV246+[1]MY!AV246+[1]HA!AV246+[1]PHUC!AV246+[1]LAM!AV246+[1]XUAN!AV246+[1]LIEN!AV246+[1]HUNG!AV246+[1]CNAM!AV246+[1]TAY!AV246+[1]HOA!AV246+[1]VAN!AV246+[1]PDINH!AV246+[1]SLOC!AV246+[1]TRUNG!AV246+[1]TAN!AV246+[1]THUONG!AV246+[1]HLAO!AV246+[1]PNHA!AV246+[1]VTRUNG!AV246</f>
        <v>0</v>
      </c>
      <c r="AW248" s="633" t="e">
        <f>[1]DAI!#REF!+[1]NAM!#REF!+[1]NHAN!#REF!+[1]LY!#REF!+[1]DUC!#REF!+[1]DONG!#REF!+[1]HPHU!#REF!+[1]BAC!#REF!+[1]THANH!#REF!+#REF!+[1]MY!#REF!+[1]HA!#REF!+[1]PHUC!#REF!+[1]LAM!#REF!+[1]XUAN!#REF!+[1]LIEN!#REF!</f>
        <v>#REF!</v>
      </c>
      <c r="AX248" s="633" t="e">
        <f>[1]DAI!#REF!+[1]NAM!#REF!+[1]NHAN!#REF!+[1]LY!#REF!+[1]DUC!#REF!+[1]DONG!#REF!+[1]HPHU!#REF!+[1]BAC!#REF!+[1]THANH!#REF!+#REF!+[1]MY!#REF!+[1]HA!#REF!+[1]PHUC!#REF!+[1]LAM!#REF!+[1]XUAN!#REF!+[1]LIEN!#REF!</f>
        <v>#REF!</v>
      </c>
      <c r="AY248" s="633" t="e">
        <f>[1]DAI!#REF!+[1]NAM!#REF!+[1]NHAN!#REF!+[1]LY!#REF!+[1]DUC!#REF!+[1]DONG!#REF!+[1]HPHU!#REF!+[1]BAC!#REF!+[1]THANH!#REF!+#REF!+[1]MY!#REF!+[1]HA!#REF!+[1]PHUC!#REF!+[1]LAM!#REF!+[1]XUAN!#REF!+[1]LIEN!#REF!</f>
        <v>#REF!</v>
      </c>
      <c r="AZ248" s="617">
        <f>[1]DAI!AZ184+[1]NAM!AZ182+[1]NHAN!AZ184+[1]LY!AZ184+[1]DUC!AZ184+[1]DONG!AZ184+[1]HPHU!AZ183+[1]BAC!AZ183+[1]THANH!AZ184+[1]MY!AZ181+[1]HA!AZ122+[1]PHUC!AZ180+[1]LAM!AZ181+[1]XUAN!AZ179+[1]LIEN!AZ183</f>
        <v>0</v>
      </c>
      <c r="BA248" s="633" t="e">
        <f>[1]DAI!#REF!+[1]NAM!#REF!+[1]NHAN!#REF!+[1]LY!#REF!+[1]DUC!#REF!+[1]DONG!#REF!+[1]HPHU!#REF!+[1]BAC!#REF!+[1]THANH!#REF!+#REF!+[1]MY!#REF!+[1]HA!#REF!+[1]PHUC!#REF!+[1]LAM!#REF!+[1]XUAN!#REF!+[1]LIEN!#REF!</f>
        <v>#REF!</v>
      </c>
      <c r="BB248" s="633" t="e">
        <f>[1]DAI!#REF!+[1]NAM!#REF!+[1]NHAN!#REF!+[1]LY!#REF!+[1]DUC!#REF!+[1]DONG!#REF!+[1]HPHU!#REF!+[1]BAC!#REF!+[1]THANH!#REF!+#REF!+[1]MY!#REF!+[1]HA!#REF!+[1]PHUC!#REF!+[1]LAM!#REF!+[1]XUAN!#REF!+[1]LIEN!#REF!</f>
        <v>#REF!</v>
      </c>
      <c r="BC248" s="633" t="e">
        <f>[1]DAI!#REF!+[1]NAM!#REF!+[1]NHAN!#REF!+[1]LY!#REF!+[1]DUC!#REF!+[1]DONG!#REF!+[1]HPHU!#REF!+[1]BAC!#REF!+[1]THANH!#REF!+#REF!+[1]MY!#REF!+[1]HA!#REF!+[1]PHUC!#REF!+[1]LAM!#REF!+[1]XUAN!#REF!+[1]LIEN!#REF!</f>
        <v>#REF!</v>
      </c>
      <c r="BD248" s="617">
        <f>[1]DAI!BD184+[1]NAM!BD182+[1]NHAN!BD184+[1]LY!BD184+[1]DUC!BD184+[1]DONG!BD184+[1]HPHU!BD183+[1]BAC!BD183+[1]THANH!BD184+[1]MY!BD181+[1]HA!BD122+[1]PHUC!BD180+[1]LAM!BD181+[1]XUAN!BD179+[1]LIEN!BD183</f>
        <v>0</v>
      </c>
      <c r="BE248" s="633" t="e">
        <f>[1]DAI!#REF!+[1]NAM!#REF!+[1]NHAN!#REF!+[1]LY!#REF!+[1]DUC!#REF!+[1]DONG!#REF!+[1]HPHU!#REF!+[1]BAC!#REF!+[1]THANH!#REF!+#REF!+[1]MY!#REF!+[1]HA!#REF!+[1]PHUC!#REF!+[1]LAM!#REF!+[1]XUAN!#REF!+[1]LIEN!#REF!</f>
        <v>#REF!</v>
      </c>
      <c r="BF248" s="633" t="e">
        <f>[1]DAI!#REF!+[1]NAM!#REF!+[1]NHAN!#REF!+[1]LY!#REF!+[1]DUC!#REF!+[1]DONG!#REF!+[1]HPHU!#REF!+[1]BAC!#REF!+[1]THANH!#REF!+#REF!+[1]MY!#REF!+[1]HA!#REF!+[1]PHUC!#REF!+[1]LAM!#REF!+[1]XUAN!#REF!+[1]LIEN!#REF!</f>
        <v>#REF!</v>
      </c>
      <c r="BG248" s="633" t="e">
        <f>[1]DAI!#REF!+[1]NAM!#REF!+[1]NHAN!#REF!+[1]LY!#REF!+[1]DUC!#REF!+[1]DONG!#REF!+[1]HPHU!#REF!+[1]BAC!#REF!+[1]THANH!#REF!+#REF!+[1]MY!#REF!+[1]HA!#REF!+[1]PHUC!#REF!+[1]LAM!#REF!+[1]XUAN!#REF!+[1]LIEN!#REF!</f>
        <v>#REF!</v>
      </c>
      <c r="BH248" s="633" t="e">
        <f>[1]DAI!#REF!+[1]NAM!#REF!+[1]NHAN!#REF!+[1]LY!#REF!+[1]DUC!#REF!+[1]DONG!#REF!+[1]HPHU!#REF!+[1]BAC!#REF!+[1]THANH!#REF!+#REF!+[1]MY!#REF!+[1]HA!#REF!+[1]PHUC!#REF!+[1]LAM!#REF!+[1]XUAN!#REF!+[1]LIEN!#REF!</f>
        <v>#REF!</v>
      </c>
      <c r="BI248" s="633" t="e">
        <f>[1]DAI!#REF!+[1]NAM!#REF!+[1]NHAN!#REF!+[1]LY!#REF!+[1]DUC!#REF!+[1]DONG!#REF!+[1]HPHU!#REF!+[1]BAC!#REF!+[1]THANH!#REF!+#REF!+[1]MY!#REF!+[1]HA!#REF!+[1]PHUC!#REF!+[1]LAM!#REF!+[1]XUAN!#REF!+[1]LIEN!#REF!</f>
        <v>#REF!</v>
      </c>
      <c r="BJ248" s="633" t="e">
        <f>[1]DAI!#REF!+[1]NAM!#REF!+[1]NHAN!#REF!+[1]LY!#REF!+[1]DUC!#REF!+[1]DONG!#REF!+[1]HPHU!#REF!+[1]BAC!#REF!+[1]THANH!#REF!+#REF!+[1]MY!#REF!+[1]HA!#REF!+[1]PHUC!#REF!+[1]LAM!#REF!+[1]XUAN!#REF!+[1]LIEN!#REF!</f>
        <v>#REF!</v>
      </c>
      <c r="BK248" s="633" t="e">
        <f>[1]DAI!#REF!+[1]NAM!#REF!+[1]NHAN!#REF!+[1]LY!#REF!+[1]DUC!#REF!+[1]DONG!#REF!+[1]HPHU!#REF!+[1]BAC!#REF!+[1]THANH!#REF!+#REF!+[1]MY!#REF!+[1]HA!#REF!+[1]PHUC!#REF!+[1]LAM!#REF!+[1]XUAN!#REF!+[1]LIEN!#REF!</f>
        <v>#REF!</v>
      </c>
      <c r="BL248" s="633" t="e">
        <f>[1]DAI!#REF!+[1]NAM!#REF!+[1]NHAN!#REF!+[1]LY!#REF!+[1]DUC!#REF!+[1]DONG!#REF!+[1]HPHU!#REF!+[1]BAC!#REF!+[1]THANH!#REF!+#REF!+[1]MY!#REF!+[1]HA!#REF!+[1]PHUC!#REF!+[1]LAM!#REF!+[1]XUAN!#REF!+[1]LIEN!#REF!</f>
        <v>#REF!</v>
      </c>
      <c r="BM248" s="568"/>
    </row>
    <row r="249" spans="1:67" s="565" customFormat="1" ht="24" hidden="1" customHeight="1" x14ac:dyDescent="0.2">
      <c r="A249" s="631" t="s">
        <v>230</v>
      </c>
      <c r="B249" s="586" t="s">
        <v>126</v>
      </c>
      <c r="C249" s="632" t="s">
        <v>127</v>
      </c>
      <c r="D249" s="633" t="e">
        <f>[1]DAI!#REF!+[1]NAM!#REF!+[1]NHAN!#REF!+[1]LY!#REF!+[1]DUC!#REF!+[1]DONG!#REF!+[1]HPHU!#REF!+[1]BAC!#REF!+[1]THANH!#REF!+#REF!+[1]MY!#REF!+[1]HA!#REF!+[1]PHUC!#REF!+[1]LAM!#REF!+[1]XUAN!#REF!+[1]LIEN!#REF!</f>
        <v>#REF!</v>
      </c>
      <c r="E249" s="633" t="e">
        <f>[1]DAI!#REF!+[1]NAM!#REF!+[1]NHAN!#REF!+[1]LY!#REF!+[1]DUC!#REF!+[1]DONG!#REF!+[1]HPHU!#REF!+[1]BAC!#REF!+[1]THANH!#REF!+#REF!+[1]MY!#REF!+[1]HA!#REF!+[1]PHUC!#REF!+[1]LAM!#REF!+[1]XUAN!#REF!+[1]LIEN!#REF!</f>
        <v>#REF!</v>
      </c>
      <c r="F249" s="633" t="e">
        <f>[1]DAI!#REF!+[1]NAM!#REF!+[1]NHAN!#REF!+[1]LY!#REF!+[1]DUC!#REF!+[1]DONG!#REF!+[1]HPHU!#REF!+[1]BAC!#REF!+[1]THANH!#REF!+#REF!+[1]MY!#REF!+[1]HA!#REF!+[1]PHUC!#REF!+[1]LAM!#REF!+[1]XUAN!#REF!+[1]LIEN!#REF!</f>
        <v>#REF!</v>
      </c>
      <c r="G249" s="617">
        <f>[1]DAI!G247+[1]NAM!G247+[1]NHAN!G247+[1]LY!G247+[1]DUC!G247+[1]DONG!G247+[1]HPHU!G247+[1]BAC!G247+[1]THANH!G247+[1]MY!G247+[1]HA!G247+[1]PHUC!G247+[1]LAM!G247+[1]XUAN!G247+[1]LIEN!G247+[1]HUNG!G247+[1]CNAM!G247+[1]TAY!G247+[1]HOA!G247+[1]VAN!G247+[1]PDINH!G247+[1]SLOC!G247+[1]TRUNG!G247+[1]TAN!G247+[1]THUONG!G247+[1]HLAO!G247+[1]PNHA!G247+[1]VTRUNG!G247</f>
        <v>0</v>
      </c>
      <c r="H249" s="633" t="e">
        <f>[1]DAI!#REF!+[1]NAM!#REF!+[1]NHAN!#REF!+[1]LY!#REF!+[1]DUC!#REF!+[1]DONG!#REF!+[1]HPHU!#REF!+[1]BAC!#REF!+[1]THANH!#REF!+#REF!+[1]MY!#REF!+[1]HA!#REF!+[1]PHUC!#REF!+[1]LAM!#REF!+[1]XUAN!#REF!+[1]LIEN!#REF!</f>
        <v>#REF!</v>
      </c>
      <c r="I249" s="633" t="e">
        <f>[1]DAI!#REF!+[1]NAM!#REF!+[1]NHAN!#REF!+[1]LY!#REF!+[1]DUC!#REF!+[1]DONG!#REF!+[1]HPHU!#REF!+[1]BAC!#REF!+[1]THANH!#REF!+#REF!+[1]MY!#REF!+[1]HA!#REF!+[1]PHUC!#REF!+[1]LAM!#REF!+[1]XUAN!#REF!+[1]LIEN!#REF!</f>
        <v>#REF!</v>
      </c>
      <c r="J249" s="617">
        <f>[1]DAI!J247+[1]NAM!J247+[1]NHAN!J247+[1]LY!J247+[1]DUC!J247+[1]DONG!J247+[1]HPHU!J247+[1]BAC!J247+[1]THANH!J247+[1]MY!J247+[1]HA!J247+[1]PHUC!J247+[1]LAM!J247+[1]XUAN!J247+[1]LIEN!J247+[1]HUNG!J247+[1]CNAM!J247+[1]TAY!J247+[1]HOA!J247+[1]VAN!J247+[1]PDINH!J247+[1]SLOC!J247+[1]TRUNG!J247+[1]TAN!J247+[1]THUONG!J247+[1]HLAO!J247+[1]PNHA!J247+[1]VTRUNG!J247</f>
        <v>0</v>
      </c>
      <c r="K249" s="633" t="e">
        <f>[1]DAI!#REF!+[1]NAM!#REF!+[1]NHAN!#REF!+[1]LY!#REF!+[1]DUC!#REF!+[1]DONG!#REF!+[1]HPHU!#REF!+[1]BAC!#REF!+[1]THANH!#REF!+#REF!+[1]MY!#REF!+[1]HA!#REF!+[1]PHUC!#REF!+[1]LAM!#REF!+[1]XUAN!#REF!+[1]LIEN!#REF!</f>
        <v>#REF!</v>
      </c>
      <c r="L249" s="633" t="e">
        <f>[1]DAI!#REF!+[1]NAM!#REF!+[1]NHAN!#REF!+[1]LY!#REF!+[1]DUC!#REF!+[1]DONG!#REF!+[1]HPHU!#REF!+[1]BAC!#REF!+[1]THANH!#REF!+#REF!+[1]MY!#REF!+[1]HA!#REF!+[1]PHUC!#REF!+[1]LAM!#REF!+[1]XUAN!#REF!+[1]LIEN!#REF!</f>
        <v>#REF!</v>
      </c>
      <c r="M249" s="633" t="e">
        <f>[1]DAI!#REF!+[1]NAM!#REF!+[1]NHAN!#REF!+[1]LY!#REF!+[1]DUC!#REF!+[1]DONG!#REF!+[1]HPHU!#REF!+[1]BAC!#REF!+[1]THANH!#REF!+#REF!+[1]MY!#REF!+[1]HA!#REF!+[1]PHUC!#REF!+[1]LAM!#REF!+[1]XUAN!#REF!+[1]LIEN!#REF!</f>
        <v>#REF!</v>
      </c>
      <c r="N249" s="617">
        <f>[1]DAI!N247+[1]NAM!N247+[1]NHAN!N247+[1]LY!N247+[1]DUC!N247+[1]DONG!N247+[1]HPHU!N247+[1]BAC!N247+[1]THANH!N247+[1]MY!N247+[1]HA!N247+[1]PHUC!N247+[1]LAM!N247+[1]XUAN!N247+[1]LIEN!N247+[1]HUNG!N247+[1]CNAM!N247+[1]TAY!N247+[1]HOA!N247+[1]VAN!N247+[1]PDINH!N247+[1]SLOC!N247+[1]TRUNG!N247+[1]TAN!N247+[1]THUONG!N247+[1]HLAO!N247+[1]PNHA!N247+[1]VTRUNG!N247</f>
        <v>0</v>
      </c>
      <c r="O249" s="617">
        <f>[1]DAI!O247+[1]NAM!O247+[1]NHAN!O247+[1]LY!O247+[1]DUC!O247+[1]DONG!O247+[1]HPHU!O247+[1]BAC!O247+[1]THANH!O247+[1]MY!O247+[1]HA!O247+[1]PHUC!O247+[1]LAM!O247+[1]XUAN!O247+[1]LIEN!O247+[1]HUNG!O247+[1]CNAM!O247+[1]TAY!O247+[1]HOA!O247+[1]VAN!O247+[1]PDINH!O247+[1]SLOC!O247+[1]TRUNG!O247+[1]TAN!O247+[1]THUONG!O247+[1]HLAO!O247+[1]PNHA!O247+[1]VTRUNG!O247</f>
        <v>0</v>
      </c>
      <c r="P249" s="617">
        <f>[1]DAI!P185+[1]NAM!P183+[1]NHAN!P185+[1]LY!P185+[1]DUC!P185+[1]DONG!P185+[1]HPHU!P184+[1]BAC!P184+[1]THANH!P185+[1]MY!P182+[1]HA!P123+[1]PHUC!P181+[1]LAM!P182+[1]XUAN!P180+[1]LIEN!P184</f>
        <v>0</v>
      </c>
      <c r="Q249" s="633" t="e">
        <f>[1]DAI!#REF!+[1]NAM!#REF!+[1]NHAN!#REF!+[1]LY!#REF!+[1]DUC!#REF!+[1]DONG!#REF!+[1]HPHU!#REF!+[1]BAC!#REF!+[1]THANH!#REF!+#REF!+[1]MY!#REF!+[1]HA!#REF!+[1]PHUC!#REF!+[1]LAM!#REF!+[1]XUAN!#REF!+[1]LIEN!#REF!</f>
        <v>#REF!</v>
      </c>
      <c r="R249" s="588" t="e">
        <f>[1]DAI!#REF!+[1]NAM!#REF!+[1]NHAN!#REF!+[1]LY!#REF!+[1]DUC!#REF!+[1]DONG!#REF!+[1]HPHU!#REF!+[1]BAC!#REF!+[1]THANH!#REF!+#REF!+[1]MY!#REF!+[1]HA!#REF!+[1]PHUC!#REF!+[1]LAM!#REF!+[1]XUAN!#REF!+[1]LIEN!#REF!</f>
        <v>#REF!</v>
      </c>
      <c r="S249" s="633" t="e">
        <f>[1]DAI!#REF!+[1]NAM!#REF!+[1]NHAN!#REF!+[1]LY!#REF!+[1]DUC!#REF!+[1]DONG!#REF!+[1]HPHU!#REF!+[1]BAC!#REF!+[1]THANH!#REF!+#REF!+[1]MY!#REF!+[1]HA!#REF!+[1]PHUC!#REF!+[1]LAM!#REF!+[1]XUAN!#REF!+[1]LIEN!#REF!</f>
        <v>#REF!</v>
      </c>
      <c r="T249" s="633" t="e">
        <f>[1]DAI!#REF!+[1]NAM!#REF!+[1]NHAN!#REF!+[1]LY!#REF!+[1]DUC!#REF!+[1]DONG!#REF!+[1]HPHU!#REF!+[1]BAC!#REF!+[1]THANH!#REF!+#REF!+[1]MY!#REF!+[1]HA!#REF!+[1]PHUC!#REF!+[1]LAM!#REF!+[1]XUAN!#REF!+[1]LIEN!#REF!</f>
        <v>#REF!</v>
      </c>
      <c r="U249" s="633" t="e">
        <f>[1]DAI!#REF!+[1]NAM!#REF!+[1]NHAN!#REF!+[1]LY!#REF!+[1]DUC!#REF!+[1]DONG!#REF!+[1]HPHU!#REF!+[1]BAC!#REF!+[1]THANH!#REF!+#REF!+[1]MY!#REF!+[1]HA!#REF!+[1]PHUC!#REF!+[1]LAM!#REF!+[1]XUAN!#REF!+[1]LIEN!#REF!</f>
        <v>#REF!</v>
      </c>
      <c r="V249" s="633" t="e">
        <f>[1]DAI!#REF!+[1]NAM!#REF!+[1]NHAN!#REF!+[1]LY!#REF!+[1]DUC!#REF!+[1]DONG!#REF!+[1]HPHU!#REF!+[1]BAC!#REF!+[1]THANH!#REF!+#REF!+[1]MY!#REF!+[1]HA!#REF!+[1]PHUC!#REF!+[1]LAM!#REF!+[1]XUAN!#REF!+[1]LIEN!#REF!</f>
        <v>#REF!</v>
      </c>
      <c r="W249" s="633" t="e">
        <f>[1]DAI!#REF!+[1]NAM!#REF!+[1]NHAN!#REF!+[1]LY!#REF!+[1]DUC!#REF!+[1]DONG!#REF!+[1]HPHU!#REF!+[1]BAC!#REF!+[1]THANH!#REF!+#REF!+[1]MY!#REF!+[1]HA!#REF!+[1]PHUC!#REF!+[1]LAM!#REF!+[1]XUAN!#REF!+[1]LIEN!#REF!</f>
        <v>#REF!</v>
      </c>
      <c r="X249" s="633" t="e">
        <f>[1]DAI!#REF!+[1]NAM!#REF!+[1]NHAN!#REF!+[1]LY!#REF!+[1]DUC!#REF!+[1]DONG!#REF!+[1]HPHU!#REF!+[1]BAC!#REF!+[1]THANH!#REF!+#REF!+[1]MY!#REF!+[1]HA!#REF!+[1]PHUC!#REF!+[1]LAM!#REF!+[1]XUAN!#REF!+[1]LIEN!#REF!</f>
        <v>#REF!</v>
      </c>
      <c r="Y249" s="633" t="e">
        <f>[1]DAI!#REF!+[1]NAM!#REF!+[1]NHAN!#REF!+[1]LY!#REF!+[1]DUC!#REF!+[1]DONG!#REF!+[1]HPHU!#REF!+[1]BAC!#REF!+[1]THANH!#REF!+#REF!+[1]MY!#REF!+[1]HA!#REF!+[1]PHUC!#REF!+[1]LAM!#REF!+[1]XUAN!#REF!+[1]LIEN!#REF!</f>
        <v>#REF!</v>
      </c>
      <c r="Z249" s="633" t="e">
        <f>[1]DAI!#REF!+[1]NAM!#REF!+[1]NHAN!#REF!+[1]LY!#REF!+[1]DUC!#REF!+[1]DONG!#REF!+[1]HPHU!#REF!+[1]BAC!#REF!+[1]THANH!#REF!+#REF!+[1]MY!#REF!+[1]HA!#REF!+[1]PHUC!#REF!+[1]LAM!#REF!+[1]XUAN!#REF!+[1]LIEN!#REF!</f>
        <v>#REF!</v>
      </c>
      <c r="AA249" s="633" t="e">
        <f>[1]DAI!#REF!+[1]NAM!#REF!+[1]NHAN!#REF!+[1]LY!#REF!+[1]DUC!#REF!+[1]DONG!#REF!+[1]HPHU!#REF!+[1]BAC!#REF!+[1]THANH!#REF!+#REF!+[1]MY!#REF!+[1]HA!#REF!+[1]PHUC!#REF!+[1]LAM!#REF!+[1]XUAN!#REF!+[1]LIEN!#REF!</f>
        <v>#REF!</v>
      </c>
      <c r="AB249" s="633" t="e">
        <f>[1]DAI!#REF!+[1]NAM!#REF!+[1]NHAN!#REF!+[1]LY!#REF!+[1]DUC!#REF!+[1]DONG!#REF!+[1]HPHU!#REF!+[1]BAC!#REF!+[1]THANH!#REF!+#REF!+[1]MY!#REF!+[1]HA!#REF!+[1]PHUC!#REF!+[1]LAM!#REF!+[1]XUAN!#REF!+[1]LIEN!#REF!</f>
        <v>#REF!</v>
      </c>
      <c r="AC249" s="633" t="e">
        <f>[1]DAI!#REF!+[1]NAM!#REF!+[1]NHAN!#REF!+[1]LY!#REF!+[1]DUC!#REF!+[1]DONG!#REF!+[1]HPHU!#REF!+[1]BAC!#REF!+[1]THANH!#REF!+#REF!+[1]MY!#REF!+[1]HA!#REF!+[1]PHUC!#REF!+[1]LAM!#REF!+[1]XUAN!#REF!+[1]LIEN!#REF!</f>
        <v>#REF!</v>
      </c>
      <c r="AD249" s="617">
        <f>[1]DAI!AD185+[1]NAM!AD183+[1]NHAN!AD185+[1]LY!AD185+[1]DUC!AD185+[1]DONG!AD185+[1]HPHU!AD184+[1]BAC!AD184+[1]THANH!AD185+[1]MY!AD182+[1]HA!AD123+[1]PHUC!AD181+[1]LAM!AD182+[1]XUAN!AD180+[1]LIEN!AD184</f>
        <v>0</v>
      </c>
      <c r="AE249" s="633" t="e">
        <f>[1]DAI!#REF!+[1]NAM!#REF!+[1]NHAN!#REF!+[1]LY!#REF!+[1]DUC!#REF!+[1]DONG!#REF!+[1]HPHU!#REF!+[1]BAC!#REF!+[1]THANH!#REF!+#REF!+[1]MY!#REF!+[1]HA!#REF!+[1]PHUC!#REF!+[1]LAM!#REF!+[1]XUAN!#REF!+[1]LIEN!#REF!</f>
        <v>#REF!</v>
      </c>
      <c r="AF249" s="633" t="e">
        <f>[1]DAI!#REF!+[1]NAM!#REF!+[1]NHAN!#REF!+[1]LY!#REF!+[1]DUC!#REF!+[1]DONG!#REF!+[1]HPHU!#REF!+[1]BAC!#REF!+[1]THANH!#REF!+#REF!+[1]MY!#REF!+[1]HA!#REF!+[1]PHUC!#REF!+[1]LAM!#REF!+[1]XUAN!#REF!+[1]LIEN!#REF!</f>
        <v>#REF!</v>
      </c>
      <c r="AG249" s="633" t="e">
        <f>[1]DAI!#REF!+[1]NAM!#REF!+[1]NHAN!#REF!+[1]LY!#REF!+[1]DUC!#REF!+[1]DONG!#REF!+[1]HPHU!#REF!+[1]BAC!#REF!+[1]THANH!#REF!+#REF!+[1]MY!#REF!+[1]HA!#REF!+[1]PHUC!#REF!+[1]LAM!#REF!+[1]XUAN!#REF!+[1]LIEN!#REF!</f>
        <v>#REF!</v>
      </c>
      <c r="AH249" s="633" t="e">
        <f>[1]DAI!#REF!+[1]NAM!#REF!+[1]NHAN!#REF!+[1]LY!#REF!+[1]DUC!#REF!+[1]DONG!#REF!+[1]HPHU!#REF!+[1]BAC!#REF!+[1]THANH!#REF!+#REF!+[1]MY!#REF!+[1]HA!#REF!+[1]PHUC!#REF!+[1]LAM!#REF!+[1]XUAN!#REF!+[1]LIEN!#REF!</f>
        <v>#REF!</v>
      </c>
      <c r="AI249" s="633" t="e">
        <f>[1]DAI!#REF!+[1]NAM!#REF!+[1]NHAN!#REF!+[1]LY!#REF!+[1]DUC!#REF!+[1]DONG!#REF!+[1]HPHU!#REF!+[1]BAC!#REF!+[1]THANH!#REF!+#REF!+[1]MY!#REF!+[1]HA!#REF!+[1]PHUC!#REF!+[1]LAM!#REF!+[1]XUAN!#REF!+[1]LIEN!#REF!</f>
        <v>#REF!</v>
      </c>
      <c r="AJ249" s="633" t="e">
        <f>[1]DAI!#REF!+[1]NAM!#REF!+[1]NHAN!#REF!+[1]LY!#REF!+[1]DUC!#REF!+[1]DONG!#REF!+[1]HPHU!#REF!+[1]BAC!#REF!+[1]THANH!#REF!+#REF!+[1]MY!#REF!+[1]HA!#REF!+[1]PHUC!#REF!+[1]LAM!#REF!+[1]XUAN!#REF!+[1]LIEN!#REF!</f>
        <v>#REF!</v>
      </c>
      <c r="AK249" s="617">
        <f>[1]DAI!AK185+[1]NAM!AK183+[1]NHAN!AK185+[1]LY!AK185+[1]DUC!AK185+[1]DONG!AK185+[1]HPHU!AK184+[1]BAC!AK184+[1]THANH!AK185+[1]MY!AK182+[1]HA!AK123+[1]PHUC!AK181+[1]LAM!AK182+[1]XUAN!AK180+[1]LIEN!AK184</f>
        <v>0</v>
      </c>
      <c r="AL249" s="633" t="e">
        <f>[1]DAI!#REF!+[1]NAM!#REF!+[1]NHAN!#REF!+[1]LY!#REF!+[1]DUC!#REF!+[1]DONG!#REF!+[1]HPHU!#REF!+[1]BAC!#REF!+[1]THANH!#REF!+#REF!+[1]MY!#REF!+[1]HA!#REF!+[1]PHUC!#REF!+[1]LAM!#REF!+[1]XUAN!#REF!+[1]LIEN!#REF!</f>
        <v>#REF!</v>
      </c>
      <c r="AM249" s="633" t="e">
        <f>[1]DAI!#REF!+[1]NAM!#REF!+[1]NHAN!#REF!+[1]LY!#REF!+[1]DUC!#REF!+[1]DONG!#REF!+[1]HPHU!#REF!+[1]BAC!#REF!+[1]THANH!#REF!+#REF!+[1]MY!#REF!+[1]HA!#REF!+[1]PHUC!#REF!+[1]LAM!#REF!+[1]XUAN!#REF!+[1]LIEN!#REF!</f>
        <v>#REF!</v>
      </c>
      <c r="AN249" s="617">
        <f>[1]DAI!AN185+[1]NAM!AN183+[1]NHAN!AN185+[1]LY!AN185+[1]DUC!AN185+[1]DONG!AN185+[1]HPHU!AN184+[1]BAC!AN184+[1]THANH!AN185+[1]MY!AN182+[1]HA!AN123+[1]PHUC!AN181+[1]LAM!AN182+[1]XUAN!AN180+[1]LIEN!AN184</f>
        <v>0</v>
      </c>
      <c r="AO249" s="633" t="e">
        <f>[1]DAI!#REF!+[1]NAM!#REF!+[1]NHAN!#REF!+[1]LY!#REF!+[1]DUC!#REF!+[1]DONG!#REF!+[1]HPHU!#REF!+[1]BAC!#REF!+[1]THANH!#REF!+#REF!+[1]MY!#REF!+[1]HA!#REF!+[1]PHUC!#REF!+[1]LAM!#REF!+[1]XUAN!#REF!+[1]LIEN!#REF!</f>
        <v>#REF!</v>
      </c>
      <c r="AP249" s="633" t="e">
        <f>[1]DAI!#REF!+[1]NAM!#REF!+[1]NHAN!#REF!+[1]LY!#REF!+[1]DUC!#REF!+[1]DONG!#REF!+[1]HPHU!#REF!+[1]BAC!#REF!+[1]THANH!#REF!+#REF!+[1]MY!#REF!+[1]HA!#REF!+[1]PHUC!#REF!+[1]LAM!#REF!+[1]XUAN!#REF!+[1]LIEN!#REF!</f>
        <v>#REF!</v>
      </c>
      <c r="AQ249" s="633" t="e">
        <f>[1]DAI!#REF!+[1]NAM!#REF!+[1]NHAN!#REF!+[1]LY!#REF!+[1]DUC!#REF!+[1]DONG!#REF!+[1]HPHU!#REF!+[1]BAC!#REF!+[1]THANH!#REF!+#REF!+[1]MY!#REF!+[1]HA!#REF!+[1]PHUC!#REF!+[1]LAM!#REF!+[1]XUAN!#REF!+[1]LIEN!#REF!</f>
        <v>#REF!</v>
      </c>
      <c r="AR249" s="617">
        <f>[1]DAI!AR247+[1]NAM!AR247+[1]NHAN!AR247+[1]LY!AR247+[1]DUC!AR247+[1]DONG!AR247+[1]HPHU!AR247+[1]BAC!AR247+[1]THANH!AR247+[1]MY!AR247+[1]HA!AR247+[1]PHUC!AR247+[1]LAM!AR247+[1]XUAN!AR247+[1]LIEN!AR247+[1]HUNG!AR247+[1]CNAM!AR247+[1]TAY!AR247+[1]HOA!AR247+[1]VAN!AR247+[1]PDINH!AR247+[1]SLOC!AR247+[1]TRUNG!AR247+[1]TAN!AR247+[1]THUONG!AR247+[1]HLAO!AR247+[1]PNHA!AR247+[1]VTRUNG!AR247</f>
        <v>0</v>
      </c>
      <c r="AS249" s="617">
        <f>[1]DAI!AS185+[1]NAM!AS183+[1]NHAN!AS185+[1]LY!AS185+[1]DUC!AS185+[1]DONG!AS185+[1]HPHU!AS184+[1]BAC!AS184+[1]THANH!AS185+[1]MY!AS182+[1]HA!AS123+[1]PHUC!AS181+[1]LAM!AS182+[1]XUAN!AS180+[1]LIEN!AS184</f>
        <v>0</v>
      </c>
      <c r="AT249" s="617"/>
      <c r="AU249" s="617">
        <f>[1]DAI!AU185+[1]NAM!AU183+[1]NHAN!AU185+[1]LY!AU185+[1]DUC!AU185+[1]DONG!AU185+[1]HPHU!AU184+[1]BAC!AU184+[1]THANH!AU185+[1]MY!AU182+[1]HA!AU123+[1]PHUC!AU181+[1]LAM!AU182+[1]XUAN!AU180+[1]LIEN!AU184</f>
        <v>0</v>
      </c>
      <c r="AV249" s="587">
        <f>[1]DAI!AV247+[1]NAM!AV247+[1]NHAN!AV247+[1]LY!AV247+[1]DUC!AV247+[1]DONG!AV247+[1]HPHU!AV247+[1]BAC!AV247+[1]THANH!AV247+[1]MY!AV247+[1]HA!AV247+[1]PHUC!AV247+[1]LAM!AV247+[1]XUAN!AV247+[1]LIEN!AV247+[1]HUNG!AV247+[1]CNAM!AV247+[1]TAY!AV247+[1]HOA!AV247+[1]VAN!AV247+[1]PDINH!AV247+[1]SLOC!AV247+[1]TRUNG!AV247+[1]TAN!AV247+[1]THUONG!AV247+[1]HLAO!AV247+[1]PNHA!AV247+[1]VTRUNG!AV247</f>
        <v>0</v>
      </c>
      <c r="AW249" s="633" t="e">
        <f>[1]DAI!#REF!+[1]NAM!#REF!+[1]NHAN!#REF!+[1]LY!#REF!+[1]DUC!#REF!+[1]DONG!#REF!+[1]HPHU!#REF!+[1]BAC!#REF!+[1]THANH!#REF!+#REF!+[1]MY!#REF!+[1]HA!#REF!+[1]PHUC!#REF!+[1]LAM!#REF!+[1]XUAN!#REF!+[1]LIEN!#REF!</f>
        <v>#REF!</v>
      </c>
      <c r="AX249" s="633" t="e">
        <f>[1]DAI!#REF!+[1]NAM!#REF!+[1]NHAN!#REF!+[1]LY!#REF!+[1]DUC!#REF!+[1]DONG!#REF!+[1]HPHU!#REF!+[1]BAC!#REF!+[1]THANH!#REF!+#REF!+[1]MY!#REF!+[1]HA!#REF!+[1]PHUC!#REF!+[1]LAM!#REF!+[1]XUAN!#REF!+[1]LIEN!#REF!</f>
        <v>#REF!</v>
      </c>
      <c r="AY249" s="633" t="e">
        <f>[1]DAI!#REF!+[1]NAM!#REF!+[1]NHAN!#REF!+[1]LY!#REF!+[1]DUC!#REF!+[1]DONG!#REF!+[1]HPHU!#REF!+[1]BAC!#REF!+[1]THANH!#REF!+#REF!+[1]MY!#REF!+[1]HA!#REF!+[1]PHUC!#REF!+[1]LAM!#REF!+[1]XUAN!#REF!+[1]LIEN!#REF!</f>
        <v>#REF!</v>
      </c>
      <c r="AZ249" s="617">
        <f>[1]DAI!AZ185+[1]NAM!AZ183+[1]NHAN!AZ185+[1]LY!AZ185+[1]DUC!AZ185+[1]DONG!AZ185+[1]HPHU!AZ184+[1]BAC!AZ184+[1]THANH!AZ185+[1]MY!AZ182+[1]HA!AZ123+[1]PHUC!AZ181+[1]LAM!AZ182+[1]XUAN!AZ180+[1]LIEN!AZ184</f>
        <v>0</v>
      </c>
      <c r="BA249" s="633" t="e">
        <f>[1]DAI!#REF!+[1]NAM!#REF!+[1]NHAN!#REF!+[1]LY!#REF!+[1]DUC!#REF!+[1]DONG!#REF!+[1]HPHU!#REF!+[1]BAC!#REF!+[1]THANH!#REF!+#REF!+[1]MY!#REF!+[1]HA!#REF!+[1]PHUC!#REF!+[1]LAM!#REF!+[1]XUAN!#REF!+[1]LIEN!#REF!</f>
        <v>#REF!</v>
      </c>
      <c r="BB249" s="633" t="e">
        <f>[1]DAI!#REF!+[1]NAM!#REF!+[1]NHAN!#REF!+[1]LY!#REF!+[1]DUC!#REF!+[1]DONG!#REF!+[1]HPHU!#REF!+[1]BAC!#REF!+[1]THANH!#REF!+#REF!+[1]MY!#REF!+[1]HA!#REF!+[1]PHUC!#REF!+[1]LAM!#REF!+[1]XUAN!#REF!+[1]LIEN!#REF!</f>
        <v>#REF!</v>
      </c>
      <c r="BC249" s="633" t="e">
        <f>[1]DAI!#REF!+[1]NAM!#REF!+[1]NHAN!#REF!+[1]LY!#REF!+[1]DUC!#REF!+[1]DONG!#REF!+[1]HPHU!#REF!+[1]BAC!#REF!+[1]THANH!#REF!+#REF!+[1]MY!#REF!+[1]HA!#REF!+[1]PHUC!#REF!+[1]LAM!#REF!+[1]XUAN!#REF!+[1]LIEN!#REF!</f>
        <v>#REF!</v>
      </c>
      <c r="BD249" s="617">
        <f>[1]DAI!BD185+[1]NAM!BD183+[1]NHAN!BD185+[1]LY!BD185+[1]DUC!BD185+[1]DONG!BD185+[1]HPHU!BD184+[1]BAC!BD184+[1]THANH!BD185+[1]MY!BD182+[1]HA!BD123+[1]PHUC!BD181+[1]LAM!BD182+[1]XUAN!BD180+[1]LIEN!BD184</f>
        <v>0</v>
      </c>
      <c r="BE249" s="633" t="e">
        <f>[1]DAI!#REF!+[1]NAM!#REF!+[1]NHAN!#REF!+[1]LY!#REF!+[1]DUC!#REF!+[1]DONG!#REF!+[1]HPHU!#REF!+[1]BAC!#REF!+[1]THANH!#REF!+#REF!+[1]MY!#REF!+[1]HA!#REF!+[1]PHUC!#REF!+[1]LAM!#REF!+[1]XUAN!#REF!+[1]LIEN!#REF!</f>
        <v>#REF!</v>
      </c>
      <c r="BF249" s="633" t="e">
        <f>[1]DAI!#REF!+[1]NAM!#REF!+[1]NHAN!#REF!+[1]LY!#REF!+[1]DUC!#REF!+[1]DONG!#REF!+[1]HPHU!#REF!+[1]BAC!#REF!+[1]THANH!#REF!+#REF!+[1]MY!#REF!+[1]HA!#REF!+[1]PHUC!#REF!+[1]LAM!#REF!+[1]XUAN!#REF!+[1]LIEN!#REF!</f>
        <v>#REF!</v>
      </c>
      <c r="BG249" s="633" t="e">
        <f>[1]DAI!#REF!+[1]NAM!#REF!+[1]NHAN!#REF!+[1]LY!#REF!+[1]DUC!#REF!+[1]DONG!#REF!+[1]HPHU!#REF!+[1]BAC!#REF!+[1]THANH!#REF!+#REF!+[1]MY!#REF!+[1]HA!#REF!+[1]PHUC!#REF!+[1]LAM!#REF!+[1]XUAN!#REF!+[1]LIEN!#REF!</f>
        <v>#REF!</v>
      </c>
      <c r="BH249" s="633" t="e">
        <f>[1]DAI!#REF!+[1]NAM!#REF!+[1]NHAN!#REF!+[1]LY!#REF!+[1]DUC!#REF!+[1]DONG!#REF!+[1]HPHU!#REF!+[1]BAC!#REF!+[1]THANH!#REF!+#REF!+[1]MY!#REF!+[1]HA!#REF!+[1]PHUC!#REF!+[1]LAM!#REF!+[1]XUAN!#REF!+[1]LIEN!#REF!</f>
        <v>#REF!</v>
      </c>
      <c r="BI249" s="633" t="e">
        <f>[1]DAI!#REF!+[1]NAM!#REF!+[1]NHAN!#REF!+[1]LY!#REF!+[1]DUC!#REF!+[1]DONG!#REF!+[1]HPHU!#REF!+[1]BAC!#REF!+[1]THANH!#REF!+#REF!+[1]MY!#REF!+[1]HA!#REF!+[1]PHUC!#REF!+[1]LAM!#REF!+[1]XUAN!#REF!+[1]LIEN!#REF!</f>
        <v>#REF!</v>
      </c>
      <c r="BJ249" s="633" t="e">
        <f>[1]DAI!#REF!+[1]NAM!#REF!+[1]NHAN!#REF!+[1]LY!#REF!+[1]DUC!#REF!+[1]DONG!#REF!+[1]HPHU!#REF!+[1]BAC!#REF!+[1]THANH!#REF!+#REF!+[1]MY!#REF!+[1]HA!#REF!+[1]PHUC!#REF!+[1]LAM!#REF!+[1]XUAN!#REF!+[1]LIEN!#REF!</f>
        <v>#REF!</v>
      </c>
      <c r="BK249" s="633" t="e">
        <f>[1]DAI!#REF!+[1]NAM!#REF!+[1]NHAN!#REF!+[1]LY!#REF!+[1]DUC!#REF!+[1]DONG!#REF!+[1]HPHU!#REF!+[1]BAC!#REF!+[1]THANH!#REF!+#REF!+[1]MY!#REF!+[1]HA!#REF!+[1]PHUC!#REF!+[1]LAM!#REF!+[1]XUAN!#REF!+[1]LIEN!#REF!</f>
        <v>#REF!</v>
      </c>
      <c r="BL249" s="633" t="e">
        <f>[1]DAI!#REF!+[1]NAM!#REF!+[1]NHAN!#REF!+[1]LY!#REF!+[1]DUC!#REF!+[1]DONG!#REF!+[1]HPHU!#REF!+[1]BAC!#REF!+[1]THANH!#REF!+#REF!+[1]MY!#REF!+[1]HA!#REF!+[1]PHUC!#REF!+[1]LAM!#REF!+[1]XUAN!#REF!+[1]LIEN!#REF!</f>
        <v>#REF!</v>
      </c>
      <c r="BM249" s="568"/>
      <c r="BO249" s="566"/>
    </row>
    <row r="250" spans="1:67" ht="24" hidden="1" customHeight="1" x14ac:dyDescent="0.2">
      <c r="A250" s="634" t="s">
        <v>2494</v>
      </c>
      <c r="B250" s="634" t="s">
        <v>2495</v>
      </c>
      <c r="C250" s="635" t="s">
        <v>2496</v>
      </c>
      <c r="D250" s="633" t="e">
        <f>[1]DAI!#REF!+[1]NAM!#REF!+[1]NHAN!#REF!+[1]LY!#REF!+[1]DUC!#REF!+[1]DONG!#REF!+[1]HPHU!#REF!+[1]BAC!#REF!+[1]THANH!#REF!+#REF!+[1]MY!#REF!+[1]HA!#REF!+[1]PHUC!#REF!+[1]LAM!#REF!+[1]XUAN!#REF!+[1]LIEN!#REF!</f>
        <v>#REF!</v>
      </c>
      <c r="E250" s="633" t="e">
        <f>[1]DAI!#REF!+[1]NAM!#REF!+[1]NHAN!#REF!+[1]LY!#REF!+[1]DUC!#REF!+[1]DONG!#REF!+[1]HPHU!#REF!+[1]BAC!#REF!+[1]THANH!#REF!+#REF!+[1]MY!#REF!+[1]HA!#REF!+[1]PHUC!#REF!+[1]LAM!#REF!+[1]XUAN!#REF!+[1]LIEN!#REF!</f>
        <v>#REF!</v>
      </c>
      <c r="F250" s="633" t="e">
        <f>[1]DAI!#REF!+[1]NAM!#REF!+[1]NHAN!#REF!+[1]LY!#REF!+[1]DUC!#REF!+[1]DONG!#REF!+[1]HPHU!#REF!+[1]BAC!#REF!+[1]THANH!#REF!+#REF!+[1]MY!#REF!+[1]HA!#REF!+[1]PHUC!#REF!+[1]LAM!#REF!+[1]XUAN!#REF!+[1]LIEN!#REF!</f>
        <v>#REF!</v>
      </c>
      <c r="G250" s="617">
        <f>[1]DAI!G248+[1]NAM!G248+[1]NHAN!G248+[1]LY!G248+[1]DUC!G248+[1]DONG!G248+[1]HPHU!G248+[1]BAC!G248+[1]THANH!G248+[1]MY!G248+[1]HA!G248+[1]PHUC!G248+[1]LAM!G248+[1]XUAN!G248+[1]LIEN!G248+[1]HUNG!G248+[1]CNAM!G248+[1]TAY!G248+[1]HOA!G248+[1]VAN!G248+[1]PDINH!G248+[1]SLOC!G248+[1]TRUNG!G248+[1]TAN!G248+[1]THUONG!G248+[1]HLAO!G248+[1]PNHA!G248+[1]VTRUNG!G248</f>
        <v>0</v>
      </c>
      <c r="H250" s="633" t="e">
        <f>[1]DAI!#REF!+[1]NAM!#REF!+[1]NHAN!#REF!+[1]LY!#REF!+[1]DUC!#REF!+[1]DONG!#REF!+[1]HPHU!#REF!+[1]BAC!#REF!+[1]THANH!#REF!+#REF!+[1]MY!#REF!+[1]HA!#REF!+[1]PHUC!#REF!+[1]LAM!#REF!+[1]XUAN!#REF!+[1]LIEN!#REF!</f>
        <v>#REF!</v>
      </c>
      <c r="I250" s="633" t="e">
        <f>[1]DAI!#REF!+[1]NAM!#REF!+[1]NHAN!#REF!+[1]LY!#REF!+[1]DUC!#REF!+[1]DONG!#REF!+[1]HPHU!#REF!+[1]BAC!#REF!+[1]THANH!#REF!+#REF!+[1]MY!#REF!+[1]HA!#REF!+[1]PHUC!#REF!+[1]LAM!#REF!+[1]XUAN!#REF!+[1]LIEN!#REF!</f>
        <v>#REF!</v>
      </c>
      <c r="J250" s="617">
        <f>[1]DAI!J248+[1]NAM!J248+[1]NHAN!J248+[1]LY!J248+[1]DUC!J248+[1]DONG!J248+[1]HPHU!J248+[1]BAC!J248+[1]THANH!J248+[1]MY!J248+[1]HA!J248+[1]PHUC!J248+[1]LAM!J248+[1]XUAN!J248+[1]LIEN!J248+[1]HUNG!J248+[1]CNAM!J248+[1]TAY!J248+[1]HOA!J248+[1]VAN!J248+[1]PDINH!J248+[1]SLOC!J248+[1]TRUNG!J248+[1]TAN!J248+[1]THUONG!J248+[1]HLAO!J248+[1]PNHA!J248+[1]VTRUNG!J248</f>
        <v>0</v>
      </c>
      <c r="K250" s="633" t="e">
        <f>[1]DAI!#REF!+[1]NAM!#REF!+[1]NHAN!#REF!+[1]LY!#REF!+[1]DUC!#REF!+[1]DONG!#REF!+[1]HPHU!#REF!+[1]BAC!#REF!+[1]THANH!#REF!+#REF!+[1]MY!#REF!+[1]HA!#REF!+[1]PHUC!#REF!+[1]LAM!#REF!+[1]XUAN!#REF!+[1]LIEN!#REF!</f>
        <v>#REF!</v>
      </c>
      <c r="L250" s="633" t="e">
        <f>[1]DAI!#REF!+[1]NAM!#REF!+[1]NHAN!#REF!+[1]LY!#REF!+[1]DUC!#REF!+[1]DONG!#REF!+[1]HPHU!#REF!+[1]BAC!#REF!+[1]THANH!#REF!+#REF!+[1]MY!#REF!+[1]HA!#REF!+[1]PHUC!#REF!+[1]LAM!#REF!+[1]XUAN!#REF!+[1]LIEN!#REF!</f>
        <v>#REF!</v>
      </c>
      <c r="M250" s="633" t="e">
        <f>[1]DAI!#REF!+[1]NAM!#REF!+[1]NHAN!#REF!+[1]LY!#REF!+[1]DUC!#REF!+[1]DONG!#REF!+[1]HPHU!#REF!+[1]BAC!#REF!+[1]THANH!#REF!+#REF!+[1]MY!#REF!+[1]HA!#REF!+[1]PHUC!#REF!+[1]LAM!#REF!+[1]XUAN!#REF!+[1]LIEN!#REF!</f>
        <v>#REF!</v>
      </c>
      <c r="N250" s="617">
        <f>[1]DAI!N248+[1]NAM!N248+[1]NHAN!N248+[1]LY!N248+[1]DUC!N248+[1]DONG!N248+[1]HPHU!N248+[1]BAC!N248+[1]THANH!N248+[1]MY!N248+[1]HA!N248+[1]PHUC!N248+[1]LAM!N248+[1]XUAN!N248+[1]LIEN!N248+[1]HUNG!N248+[1]CNAM!N248+[1]TAY!N248+[1]HOA!N248+[1]VAN!N248+[1]PDINH!N248+[1]SLOC!N248+[1]TRUNG!N248+[1]TAN!N248+[1]THUONG!N248+[1]HLAO!N248+[1]PNHA!N248+[1]VTRUNG!N248</f>
        <v>0</v>
      </c>
      <c r="O250" s="617">
        <f>[1]DAI!O248+[1]NAM!O248+[1]NHAN!O248+[1]LY!O248+[1]DUC!O248+[1]DONG!O248+[1]HPHU!O248+[1]BAC!O248+[1]THANH!O248+[1]MY!O248+[1]HA!O248+[1]PHUC!O248+[1]LAM!O248+[1]XUAN!O248+[1]LIEN!O248+[1]HUNG!O248+[1]CNAM!O248+[1]TAY!O248+[1]HOA!O248+[1]VAN!O248+[1]PDINH!O248+[1]SLOC!O248+[1]TRUNG!O248+[1]TAN!O248+[1]THUONG!O248+[1]HLAO!O248+[1]PNHA!O248+[1]VTRUNG!O248</f>
        <v>0</v>
      </c>
      <c r="P250" s="617">
        <f>[1]DAI!P186+[1]NAM!P184+[1]NHAN!P186+[1]LY!P186+[1]DUC!P186+[1]DONG!P186+[1]HPHU!P185+[1]BAC!P185+[1]THANH!P186+[1]MY!P183+[1]HA!P124+[1]PHUC!P182+[1]LAM!P183+[1]XUAN!P181+[1]LIEN!P185</f>
        <v>0</v>
      </c>
      <c r="Q250" s="633" t="e">
        <f>[1]DAI!#REF!+[1]NAM!#REF!+[1]NHAN!#REF!+[1]LY!#REF!+[1]DUC!#REF!+[1]DONG!#REF!+[1]HPHU!#REF!+[1]BAC!#REF!+[1]THANH!#REF!+#REF!+[1]MY!#REF!+[1]HA!#REF!+[1]PHUC!#REF!+[1]LAM!#REF!+[1]XUAN!#REF!+[1]LIEN!#REF!</f>
        <v>#REF!</v>
      </c>
      <c r="R250" s="588" t="e">
        <f>[1]DAI!#REF!+[1]NAM!#REF!+[1]NHAN!#REF!+[1]LY!#REF!+[1]DUC!#REF!+[1]DONG!#REF!+[1]HPHU!#REF!+[1]BAC!#REF!+[1]THANH!#REF!+#REF!+[1]MY!#REF!+[1]HA!#REF!+[1]PHUC!#REF!+[1]LAM!#REF!+[1]XUAN!#REF!+[1]LIEN!#REF!</f>
        <v>#REF!</v>
      </c>
      <c r="S250" s="633" t="e">
        <f>[1]DAI!#REF!+[1]NAM!#REF!+[1]NHAN!#REF!+[1]LY!#REF!+[1]DUC!#REF!+[1]DONG!#REF!+[1]HPHU!#REF!+[1]BAC!#REF!+[1]THANH!#REF!+#REF!+[1]MY!#REF!+[1]HA!#REF!+[1]PHUC!#REF!+[1]LAM!#REF!+[1]XUAN!#REF!+[1]LIEN!#REF!</f>
        <v>#REF!</v>
      </c>
      <c r="T250" s="633" t="e">
        <f>[1]DAI!#REF!+[1]NAM!#REF!+[1]NHAN!#REF!+[1]LY!#REF!+[1]DUC!#REF!+[1]DONG!#REF!+[1]HPHU!#REF!+[1]BAC!#REF!+[1]THANH!#REF!+#REF!+[1]MY!#REF!+[1]HA!#REF!+[1]PHUC!#REF!+[1]LAM!#REF!+[1]XUAN!#REF!+[1]LIEN!#REF!</f>
        <v>#REF!</v>
      </c>
      <c r="U250" s="633" t="e">
        <f>[1]DAI!#REF!+[1]NAM!#REF!+[1]NHAN!#REF!+[1]LY!#REF!+[1]DUC!#REF!+[1]DONG!#REF!+[1]HPHU!#REF!+[1]BAC!#REF!+[1]THANH!#REF!+#REF!+[1]MY!#REF!+[1]HA!#REF!+[1]PHUC!#REF!+[1]LAM!#REF!+[1]XUAN!#REF!+[1]LIEN!#REF!</f>
        <v>#REF!</v>
      </c>
      <c r="V250" s="633" t="e">
        <f>[1]DAI!#REF!+[1]NAM!#REF!+[1]NHAN!#REF!+[1]LY!#REF!+[1]DUC!#REF!+[1]DONG!#REF!+[1]HPHU!#REF!+[1]BAC!#REF!+[1]THANH!#REF!+#REF!+[1]MY!#REF!+[1]HA!#REF!+[1]PHUC!#REF!+[1]LAM!#REF!+[1]XUAN!#REF!+[1]LIEN!#REF!</f>
        <v>#REF!</v>
      </c>
      <c r="W250" s="633" t="e">
        <f>[1]DAI!#REF!+[1]NAM!#REF!+[1]NHAN!#REF!+[1]LY!#REF!+[1]DUC!#REF!+[1]DONG!#REF!+[1]HPHU!#REF!+[1]BAC!#REF!+[1]THANH!#REF!+#REF!+[1]MY!#REF!+[1]HA!#REF!+[1]PHUC!#REF!+[1]LAM!#REF!+[1]XUAN!#REF!+[1]LIEN!#REF!</f>
        <v>#REF!</v>
      </c>
      <c r="X250" s="633" t="e">
        <f>[1]DAI!#REF!+[1]NAM!#REF!+[1]NHAN!#REF!+[1]LY!#REF!+[1]DUC!#REF!+[1]DONG!#REF!+[1]HPHU!#REF!+[1]BAC!#REF!+[1]THANH!#REF!+#REF!+[1]MY!#REF!+[1]HA!#REF!+[1]PHUC!#REF!+[1]LAM!#REF!+[1]XUAN!#REF!+[1]LIEN!#REF!</f>
        <v>#REF!</v>
      </c>
      <c r="Y250" s="633" t="e">
        <f>[1]DAI!#REF!+[1]NAM!#REF!+[1]NHAN!#REF!+[1]LY!#REF!+[1]DUC!#REF!+[1]DONG!#REF!+[1]HPHU!#REF!+[1]BAC!#REF!+[1]THANH!#REF!+#REF!+[1]MY!#REF!+[1]HA!#REF!+[1]PHUC!#REF!+[1]LAM!#REF!+[1]XUAN!#REF!+[1]LIEN!#REF!</f>
        <v>#REF!</v>
      </c>
      <c r="Z250" s="633" t="e">
        <f>[1]DAI!#REF!+[1]NAM!#REF!+[1]NHAN!#REF!+[1]LY!#REF!+[1]DUC!#REF!+[1]DONG!#REF!+[1]HPHU!#REF!+[1]BAC!#REF!+[1]THANH!#REF!+#REF!+[1]MY!#REF!+[1]HA!#REF!+[1]PHUC!#REF!+[1]LAM!#REF!+[1]XUAN!#REF!+[1]LIEN!#REF!</f>
        <v>#REF!</v>
      </c>
      <c r="AA250" s="633" t="e">
        <f>[1]DAI!#REF!+[1]NAM!#REF!+[1]NHAN!#REF!+[1]LY!#REF!+[1]DUC!#REF!+[1]DONG!#REF!+[1]HPHU!#REF!+[1]BAC!#REF!+[1]THANH!#REF!+#REF!+[1]MY!#REF!+[1]HA!#REF!+[1]PHUC!#REF!+[1]LAM!#REF!+[1]XUAN!#REF!+[1]LIEN!#REF!</f>
        <v>#REF!</v>
      </c>
      <c r="AB250" s="633" t="e">
        <f>[1]DAI!#REF!+[1]NAM!#REF!+[1]NHAN!#REF!+[1]LY!#REF!+[1]DUC!#REF!+[1]DONG!#REF!+[1]HPHU!#REF!+[1]BAC!#REF!+[1]THANH!#REF!+#REF!+[1]MY!#REF!+[1]HA!#REF!+[1]PHUC!#REF!+[1]LAM!#REF!+[1]XUAN!#REF!+[1]LIEN!#REF!</f>
        <v>#REF!</v>
      </c>
      <c r="AC250" s="633" t="e">
        <f>[1]DAI!#REF!+[1]NAM!#REF!+[1]NHAN!#REF!+[1]LY!#REF!+[1]DUC!#REF!+[1]DONG!#REF!+[1]HPHU!#REF!+[1]BAC!#REF!+[1]THANH!#REF!+#REF!+[1]MY!#REF!+[1]HA!#REF!+[1]PHUC!#REF!+[1]LAM!#REF!+[1]XUAN!#REF!+[1]LIEN!#REF!</f>
        <v>#REF!</v>
      </c>
      <c r="AD250" s="617">
        <f>[1]DAI!AD186+[1]NAM!AD184+[1]NHAN!AD186+[1]LY!AD186+[1]DUC!AD186+[1]DONG!AD186+[1]HPHU!AD185+[1]BAC!AD185+[1]THANH!AD186+[1]MY!AD183+[1]HA!AD124+[1]PHUC!AD182+[1]LAM!AD183+[1]XUAN!AD181+[1]LIEN!AD185</f>
        <v>0</v>
      </c>
      <c r="AE250" s="633" t="e">
        <f>[1]DAI!#REF!+[1]NAM!#REF!+[1]NHAN!#REF!+[1]LY!#REF!+[1]DUC!#REF!+[1]DONG!#REF!+[1]HPHU!#REF!+[1]BAC!#REF!+[1]THANH!#REF!+#REF!+[1]MY!#REF!+[1]HA!#REF!+[1]PHUC!#REF!+[1]LAM!#REF!+[1]XUAN!#REF!+[1]LIEN!#REF!</f>
        <v>#REF!</v>
      </c>
      <c r="AF250" s="633" t="e">
        <f>[1]DAI!#REF!+[1]NAM!#REF!+[1]NHAN!#REF!+[1]LY!#REF!+[1]DUC!#REF!+[1]DONG!#REF!+[1]HPHU!#REF!+[1]BAC!#REF!+[1]THANH!#REF!+#REF!+[1]MY!#REF!+[1]HA!#REF!+[1]PHUC!#REF!+[1]LAM!#REF!+[1]XUAN!#REF!+[1]LIEN!#REF!</f>
        <v>#REF!</v>
      </c>
      <c r="AG250" s="633" t="e">
        <f>[1]DAI!#REF!+[1]NAM!#REF!+[1]NHAN!#REF!+[1]LY!#REF!+[1]DUC!#REF!+[1]DONG!#REF!+[1]HPHU!#REF!+[1]BAC!#REF!+[1]THANH!#REF!+#REF!+[1]MY!#REF!+[1]HA!#REF!+[1]PHUC!#REF!+[1]LAM!#REF!+[1]XUAN!#REF!+[1]LIEN!#REF!</f>
        <v>#REF!</v>
      </c>
      <c r="AH250" s="633" t="e">
        <f>[1]DAI!#REF!+[1]NAM!#REF!+[1]NHAN!#REF!+[1]LY!#REF!+[1]DUC!#REF!+[1]DONG!#REF!+[1]HPHU!#REF!+[1]BAC!#REF!+[1]THANH!#REF!+#REF!+[1]MY!#REF!+[1]HA!#REF!+[1]PHUC!#REF!+[1]LAM!#REF!+[1]XUAN!#REF!+[1]LIEN!#REF!</f>
        <v>#REF!</v>
      </c>
      <c r="AI250" s="633" t="e">
        <f>[1]DAI!#REF!+[1]NAM!#REF!+[1]NHAN!#REF!+[1]LY!#REF!+[1]DUC!#REF!+[1]DONG!#REF!+[1]HPHU!#REF!+[1]BAC!#REF!+[1]THANH!#REF!+#REF!+[1]MY!#REF!+[1]HA!#REF!+[1]PHUC!#REF!+[1]LAM!#REF!+[1]XUAN!#REF!+[1]LIEN!#REF!</f>
        <v>#REF!</v>
      </c>
      <c r="AJ250" s="633" t="e">
        <f>[1]DAI!#REF!+[1]NAM!#REF!+[1]NHAN!#REF!+[1]LY!#REF!+[1]DUC!#REF!+[1]DONG!#REF!+[1]HPHU!#REF!+[1]BAC!#REF!+[1]THANH!#REF!+#REF!+[1]MY!#REF!+[1]HA!#REF!+[1]PHUC!#REF!+[1]LAM!#REF!+[1]XUAN!#REF!+[1]LIEN!#REF!</f>
        <v>#REF!</v>
      </c>
      <c r="AK250" s="617">
        <f>[1]DAI!AK186+[1]NAM!AK184+[1]NHAN!AK186+[1]LY!AK186+[1]DUC!AK186+[1]DONG!AK186+[1]HPHU!AK185+[1]BAC!AK185+[1]THANH!AK186+[1]MY!AK183+[1]HA!AK124+[1]PHUC!AK182+[1]LAM!AK183+[1]XUAN!AK181+[1]LIEN!AK185</f>
        <v>0</v>
      </c>
      <c r="AL250" s="633" t="e">
        <f>[1]DAI!#REF!+[1]NAM!#REF!+[1]NHAN!#REF!+[1]LY!#REF!+[1]DUC!#REF!+[1]DONG!#REF!+[1]HPHU!#REF!+[1]BAC!#REF!+[1]THANH!#REF!+#REF!+[1]MY!#REF!+[1]HA!#REF!+[1]PHUC!#REF!+[1]LAM!#REF!+[1]XUAN!#REF!+[1]LIEN!#REF!</f>
        <v>#REF!</v>
      </c>
      <c r="AM250" s="633" t="e">
        <f>[1]DAI!#REF!+[1]NAM!#REF!+[1]NHAN!#REF!+[1]LY!#REF!+[1]DUC!#REF!+[1]DONG!#REF!+[1]HPHU!#REF!+[1]BAC!#REF!+[1]THANH!#REF!+#REF!+[1]MY!#REF!+[1]HA!#REF!+[1]PHUC!#REF!+[1]LAM!#REF!+[1]XUAN!#REF!+[1]LIEN!#REF!</f>
        <v>#REF!</v>
      </c>
      <c r="AN250" s="617">
        <f>[1]DAI!AN186+[1]NAM!AN184+[1]NHAN!AN186+[1]LY!AN186+[1]DUC!AN186+[1]DONG!AN186+[1]HPHU!AN185+[1]BAC!AN185+[1]THANH!AN186+[1]MY!AN183+[1]HA!AN124+[1]PHUC!AN182+[1]LAM!AN183+[1]XUAN!AN181+[1]LIEN!AN185</f>
        <v>0</v>
      </c>
      <c r="AO250" s="633" t="e">
        <f>[1]DAI!#REF!+[1]NAM!#REF!+[1]NHAN!#REF!+[1]LY!#REF!+[1]DUC!#REF!+[1]DONG!#REF!+[1]HPHU!#REF!+[1]BAC!#REF!+[1]THANH!#REF!+#REF!+[1]MY!#REF!+[1]HA!#REF!+[1]PHUC!#REF!+[1]LAM!#REF!+[1]XUAN!#REF!+[1]LIEN!#REF!</f>
        <v>#REF!</v>
      </c>
      <c r="AP250" s="633" t="e">
        <f>[1]DAI!#REF!+[1]NAM!#REF!+[1]NHAN!#REF!+[1]LY!#REF!+[1]DUC!#REF!+[1]DONG!#REF!+[1]HPHU!#REF!+[1]BAC!#REF!+[1]THANH!#REF!+#REF!+[1]MY!#REF!+[1]HA!#REF!+[1]PHUC!#REF!+[1]LAM!#REF!+[1]XUAN!#REF!+[1]LIEN!#REF!</f>
        <v>#REF!</v>
      </c>
      <c r="AQ250" s="633" t="e">
        <f>[1]DAI!#REF!+[1]NAM!#REF!+[1]NHAN!#REF!+[1]LY!#REF!+[1]DUC!#REF!+[1]DONG!#REF!+[1]HPHU!#REF!+[1]BAC!#REF!+[1]THANH!#REF!+#REF!+[1]MY!#REF!+[1]HA!#REF!+[1]PHUC!#REF!+[1]LAM!#REF!+[1]XUAN!#REF!+[1]LIEN!#REF!</f>
        <v>#REF!</v>
      </c>
      <c r="AR250" s="617">
        <f>[1]DAI!AR248+[1]NAM!AR248+[1]NHAN!AR248+[1]LY!AR248+[1]DUC!AR248+[1]DONG!AR248+[1]HPHU!AR248+[1]BAC!AR248+[1]THANH!AR248+[1]MY!AR248+[1]HA!AR248+[1]PHUC!AR248+[1]LAM!AR248+[1]XUAN!AR248+[1]LIEN!AR248+[1]HUNG!AR248+[1]CNAM!AR248+[1]TAY!AR248+[1]HOA!AR248+[1]VAN!AR248+[1]PDINH!AR248+[1]SLOC!AR248+[1]TRUNG!AR248+[1]TAN!AR248+[1]THUONG!AR248+[1]HLAO!AR248+[1]PNHA!AR248+[1]VTRUNG!AR248</f>
        <v>0</v>
      </c>
      <c r="AS250" s="617">
        <f>[1]DAI!AS186+[1]NAM!AS184+[1]NHAN!AS186+[1]LY!AS186+[1]DUC!AS186+[1]DONG!AS186+[1]HPHU!AS185+[1]BAC!AS185+[1]THANH!AS186+[1]MY!AS183+[1]HA!AS124+[1]PHUC!AS182+[1]LAM!AS183+[1]XUAN!AS181+[1]LIEN!AS185</f>
        <v>0</v>
      </c>
      <c r="AT250" s="617"/>
      <c r="AU250" s="617">
        <f>[1]DAI!AU186+[1]NAM!AU184+[1]NHAN!AU186+[1]LY!AU186+[1]DUC!AU186+[1]DONG!AU186+[1]HPHU!AU185+[1]BAC!AU185+[1]THANH!AU186+[1]MY!AU183+[1]HA!AU124+[1]PHUC!AU182+[1]LAM!AU183+[1]XUAN!AU181+[1]LIEN!AU185</f>
        <v>0</v>
      </c>
      <c r="AV250" s="587">
        <f>[1]DAI!AV248+[1]NAM!AV248+[1]NHAN!AV248+[1]LY!AV248+[1]DUC!AV248+[1]DONG!AV248+[1]HPHU!AV248+[1]BAC!AV248+[1]THANH!AV248+[1]MY!AV248+[1]HA!AV248+[1]PHUC!AV248+[1]LAM!AV248+[1]XUAN!AV248+[1]LIEN!AV248+[1]HUNG!AV248+[1]CNAM!AV248+[1]TAY!AV248+[1]HOA!AV248+[1]VAN!AV248+[1]PDINH!AV248+[1]SLOC!AV248+[1]TRUNG!AV248+[1]TAN!AV248+[1]THUONG!AV248+[1]HLAO!AV248+[1]PNHA!AV248+[1]VTRUNG!AV248</f>
        <v>0</v>
      </c>
      <c r="AW250" s="633" t="e">
        <f>[1]DAI!#REF!+[1]NAM!#REF!+[1]NHAN!#REF!+[1]LY!#REF!+[1]DUC!#REF!+[1]DONG!#REF!+[1]HPHU!#REF!+[1]BAC!#REF!+[1]THANH!#REF!+#REF!+[1]MY!#REF!+[1]HA!#REF!+[1]PHUC!#REF!+[1]LAM!#REF!+[1]XUAN!#REF!+[1]LIEN!#REF!</f>
        <v>#REF!</v>
      </c>
      <c r="AX250" s="633" t="e">
        <f>[1]DAI!#REF!+[1]NAM!#REF!+[1]NHAN!#REF!+[1]LY!#REF!+[1]DUC!#REF!+[1]DONG!#REF!+[1]HPHU!#REF!+[1]BAC!#REF!+[1]THANH!#REF!+#REF!+[1]MY!#REF!+[1]HA!#REF!+[1]PHUC!#REF!+[1]LAM!#REF!+[1]XUAN!#REF!+[1]LIEN!#REF!</f>
        <v>#REF!</v>
      </c>
      <c r="AY250" s="633" t="e">
        <f>[1]DAI!#REF!+[1]NAM!#REF!+[1]NHAN!#REF!+[1]LY!#REF!+[1]DUC!#REF!+[1]DONG!#REF!+[1]HPHU!#REF!+[1]BAC!#REF!+[1]THANH!#REF!+#REF!+[1]MY!#REF!+[1]HA!#REF!+[1]PHUC!#REF!+[1]LAM!#REF!+[1]XUAN!#REF!+[1]LIEN!#REF!</f>
        <v>#REF!</v>
      </c>
      <c r="AZ250" s="617">
        <f>[1]DAI!AZ186+[1]NAM!AZ184+[1]NHAN!AZ186+[1]LY!AZ186+[1]DUC!AZ186+[1]DONG!AZ186+[1]HPHU!AZ185+[1]BAC!AZ185+[1]THANH!AZ186+[1]MY!AZ183+[1]HA!AZ124+[1]PHUC!AZ182+[1]LAM!AZ183+[1]XUAN!AZ181+[1]LIEN!AZ185</f>
        <v>0</v>
      </c>
      <c r="BA250" s="633" t="e">
        <f>[1]DAI!#REF!+[1]NAM!#REF!+[1]NHAN!#REF!+[1]LY!#REF!+[1]DUC!#REF!+[1]DONG!#REF!+[1]HPHU!#REF!+[1]BAC!#REF!+[1]THANH!#REF!+#REF!+[1]MY!#REF!+[1]HA!#REF!+[1]PHUC!#REF!+[1]LAM!#REF!+[1]XUAN!#REF!+[1]LIEN!#REF!</f>
        <v>#REF!</v>
      </c>
      <c r="BB250" s="633" t="e">
        <f>[1]DAI!#REF!+[1]NAM!#REF!+[1]NHAN!#REF!+[1]LY!#REF!+[1]DUC!#REF!+[1]DONG!#REF!+[1]HPHU!#REF!+[1]BAC!#REF!+[1]THANH!#REF!+#REF!+[1]MY!#REF!+[1]HA!#REF!+[1]PHUC!#REF!+[1]LAM!#REF!+[1]XUAN!#REF!+[1]LIEN!#REF!</f>
        <v>#REF!</v>
      </c>
      <c r="BC250" s="633" t="e">
        <f>[1]DAI!#REF!+[1]NAM!#REF!+[1]NHAN!#REF!+[1]LY!#REF!+[1]DUC!#REF!+[1]DONG!#REF!+[1]HPHU!#REF!+[1]BAC!#REF!+[1]THANH!#REF!+#REF!+[1]MY!#REF!+[1]HA!#REF!+[1]PHUC!#REF!+[1]LAM!#REF!+[1]XUAN!#REF!+[1]LIEN!#REF!</f>
        <v>#REF!</v>
      </c>
      <c r="BD250" s="617">
        <f>[1]DAI!BD186+[1]NAM!BD184+[1]NHAN!BD186+[1]LY!BD186+[1]DUC!BD186+[1]DONG!BD186+[1]HPHU!BD185+[1]BAC!BD185+[1]THANH!BD186+[1]MY!BD183+[1]HA!BD124+[1]PHUC!BD182+[1]LAM!BD183+[1]XUAN!BD181+[1]LIEN!BD185</f>
        <v>0</v>
      </c>
      <c r="BE250" s="633" t="e">
        <f>[1]DAI!#REF!+[1]NAM!#REF!+[1]NHAN!#REF!+[1]LY!#REF!+[1]DUC!#REF!+[1]DONG!#REF!+[1]HPHU!#REF!+[1]BAC!#REF!+[1]THANH!#REF!+#REF!+[1]MY!#REF!+[1]HA!#REF!+[1]PHUC!#REF!+[1]LAM!#REF!+[1]XUAN!#REF!+[1]LIEN!#REF!</f>
        <v>#REF!</v>
      </c>
      <c r="BF250" s="633" t="e">
        <f>[1]DAI!#REF!+[1]NAM!#REF!+[1]NHAN!#REF!+[1]LY!#REF!+[1]DUC!#REF!+[1]DONG!#REF!+[1]HPHU!#REF!+[1]BAC!#REF!+[1]THANH!#REF!+#REF!+[1]MY!#REF!+[1]HA!#REF!+[1]PHUC!#REF!+[1]LAM!#REF!+[1]XUAN!#REF!+[1]LIEN!#REF!</f>
        <v>#REF!</v>
      </c>
      <c r="BG250" s="633" t="e">
        <f>[1]DAI!#REF!+[1]NAM!#REF!+[1]NHAN!#REF!+[1]LY!#REF!+[1]DUC!#REF!+[1]DONG!#REF!+[1]HPHU!#REF!+[1]BAC!#REF!+[1]THANH!#REF!+#REF!+[1]MY!#REF!+[1]HA!#REF!+[1]PHUC!#REF!+[1]LAM!#REF!+[1]XUAN!#REF!+[1]LIEN!#REF!</f>
        <v>#REF!</v>
      </c>
      <c r="BH250" s="633" t="e">
        <f>[1]DAI!#REF!+[1]NAM!#REF!+[1]NHAN!#REF!+[1]LY!#REF!+[1]DUC!#REF!+[1]DONG!#REF!+[1]HPHU!#REF!+[1]BAC!#REF!+[1]THANH!#REF!+#REF!+[1]MY!#REF!+[1]HA!#REF!+[1]PHUC!#REF!+[1]LAM!#REF!+[1]XUAN!#REF!+[1]LIEN!#REF!</f>
        <v>#REF!</v>
      </c>
      <c r="BI250" s="633" t="e">
        <f>[1]DAI!#REF!+[1]NAM!#REF!+[1]NHAN!#REF!+[1]LY!#REF!+[1]DUC!#REF!+[1]DONG!#REF!+[1]HPHU!#REF!+[1]BAC!#REF!+[1]THANH!#REF!+#REF!+[1]MY!#REF!+[1]HA!#REF!+[1]PHUC!#REF!+[1]LAM!#REF!+[1]XUAN!#REF!+[1]LIEN!#REF!</f>
        <v>#REF!</v>
      </c>
      <c r="BJ250" s="633" t="e">
        <f>[1]DAI!#REF!+[1]NAM!#REF!+[1]NHAN!#REF!+[1]LY!#REF!+[1]DUC!#REF!+[1]DONG!#REF!+[1]HPHU!#REF!+[1]BAC!#REF!+[1]THANH!#REF!+#REF!+[1]MY!#REF!+[1]HA!#REF!+[1]PHUC!#REF!+[1]LAM!#REF!+[1]XUAN!#REF!+[1]LIEN!#REF!</f>
        <v>#REF!</v>
      </c>
      <c r="BK250" s="633" t="e">
        <f>[1]DAI!#REF!+[1]NAM!#REF!+[1]NHAN!#REF!+[1]LY!#REF!+[1]DUC!#REF!+[1]DONG!#REF!+[1]HPHU!#REF!+[1]BAC!#REF!+[1]THANH!#REF!+#REF!+[1]MY!#REF!+[1]HA!#REF!+[1]PHUC!#REF!+[1]LAM!#REF!+[1]XUAN!#REF!+[1]LIEN!#REF!</f>
        <v>#REF!</v>
      </c>
      <c r="BL250" s="633" t="e">
        <f>[1]DAI!#REF!+[1]NAM!#REF!+[1]NHAN!#REF!+[1]LY!#REF!+[1]DUC!#REF!+[1]DONG!#REF!+[1]HPHU!#REF!+[1]BAC!#REF!+[1]THANH!#REF!+#REF!+[1]MY!#REF!+[1]HA!#REF!+[1]PHUC!#REF!+[1]LAM!#REF!+[1]XUAN!#REF!+[1]LIEN!#REF!</f>
        <v>#REF!</v>
      </c>
      <c r="BM250" s="568"/>
    </row>
    <row r="251" spans="1:67" ht="24" hidden="1" customHeight="1" x14ac:dyDescent="0.2">
      <c r="A251" s="634" t="s">
        <v>2497</v>
      </c>
      <c r="B251" s="634" t="s">
        <v>2498</v>
      </c>
      <c r="C251" s="635" t="s">
        <v>2499</v>
      </c>
      <c r="D251" s="633" t="e">
        <f>[1]DAI!#REF!+[1]NAM!#REF!+[1]NHAN!#REF!+[1]LY!#REF!+[1]DUC!#REF!+[1]DONG!#REF!+[1]HPHU!#REF!+[1]BAC!#REF!+[1]THANH!#REF!+#REF!+[1]MY!#REF!+[1]HA!#REF!+[1]PHUC!#REF!+[1]LAM!#REF!+[1]XUAN!#REF!+[1]LIEN!#REF!</f>
        <v>#REF!</v>
      </c>
      <c r="E251" s="633" t="e">
        <f>[1]DAI!#REF!+[1]NAM!#REF!+[1]NHAN!#REF!+[1]LY!#REF!+[1]DUC!#REF!+[1]DONG!#REF!+[1]HPHU!#REF!+[1]BAC!#REF!+[1]THANH!#REF!+#REF!+[1]MY!#REF!+[1]HA!#REF!+[1]PHUC!#REF!+[1]LAM!#REF!+[1]XUAN!#REF!+[1]LIEN!#REF!</f>
        <v>#REF!</v>
      </c>
      <c r="F251" s="633" t="e">
        <f>[1]DAI!#REF!+[1]NAM!#REF!+[1]NHAN!#REF!+[1]LY!#REF!+[1]DUC!#REF!+[1]DONG!#REF!+[1]HPHU!#REF!+[1]BAC!#REF!+[1]THANH!#REF!+#REF!+[1]MY!#REF!+[1]HA!#REF!+[1]PHUC!#REF!+[1]LAM!#REF!+[1]XUAN!#REF!+[1]LIEN!#REF!</f>
        <v>#REF!</v>
      </c>
      <c r="G251" s="617">
        <f>[1]DAI!G249+[1]NAM!G249+[1]NHAN!G249+[1]LY!G249+[1]DUC!G249+[1]DONG!G249+[1]HPHU!G249+[1]BAC!G249+[1]THANH!G249+[1]MY!G249+[1]HA!G249+[1]PHUC!G249+[1]LAM!G249+[1]XUAN!G249+[1]LIEN!G249+[1]HUNG!G249+[1]CNAM!G249+[1]TAY!G249+[1]HOA!G249+[1]VAN!G249+[1]PDINH!G249+[1]SLOC!G249+[1]TRUNG!G249+[1]TAN!G249+[1]THUONG!G249+[1]HLAO!G249+[1]PNHA!G249+[1]VTRUNG!G249</f>
        <v>0</v>
      </c>
      <c r="H251" s="633" t="e">
        <f>[1]DAI!#REF!+[1]NAM!#REF!+[1]NHAN!#REF!+[1]LY!#REF!+[1]DUC!#REF!+[1]DONG!#REF!+[1]HPHU!#REF!+[1]BAC!#REF!+[1]THANH!#REF!+#REF!+[1]MY!#REF!+[1]HA!#REF!+[1]PHUC!#REF!+[1]LAM!#REF!+[1]XUAN!#REF!+[1]LIEN!#REF!</f>
        <v>#REF!</v>
      </c>
      <c r="I251" s="633" t="e">
        <f>[1]DAI!#REF!+[1]NAM!#REF!+[1]NHAN!#REF!+[1]LY!#REF!+[1]DUC!#REF!+[1]DONG!#REF!+[1]HPHU!#REF!+[1]BAC!#REF!+[1]THANH!#REF!+#REF!+[1]MY!#REF!+[1]HA!#REF!+[1]PHUC!#REF!+[1]LAM!#REF!+[1]XUAN!#REF!+[1]LIEN!#REF!</f>
        <v>#REF!</v>
      </c>
      <c r="J251" s="617">
        <f>[1]DAI!J249+[1]NAM!J249+[1]NHAN!J249+[1]LY!J249+[1]DUC!J249+[1]DONG!J249+[1]HPHU!J249+[1]BAC!J249+[1]THANH!J249+[1]MY!J249+[1]HA!J249+[1]PHUC!J249+[1]LAM!J249+[1]XUAN!J249+[1]LIEN!J249+[1]HUNG!J249+[1]CNAM!J249+[1]TAY!J249+[1]HOA!J249+[1]VAN!J249+[1]PDINH!J249+[1]SLOC!J249+[1]TRUNG!J249+[1]TAN!J249+[1]THUONG!J249+[1]HLAO!J249+[1]PNHA!J249+[1]VTRUNG!J249</f>
        <v>0</v>
      </c>
      <c r="K251" s="633" t="e">
        <f>[1]DAI!#REF!+[1]NAM!#REF!+[1]NHAN!#REF!+[1]LY!#REF!+[1]DUC!#REF!+[1]DONG!#REF!+[1]HPHU!#REF!+[1]BAC!#REF!+[1]THANH!#REF!+#REF!+[1]MY!#REF!+[1]HA!#REF!+[1]PHUC!#REF!+[1]LAM!#REF!+[1]XUAN!#REF!+[1]LIEN!#REF!</f>
        <v>#REF!</v>
      </c>
      <c r="L251" s="633" t="e">
        <f>[1]DAI!#REF!+[1]NAM!#REF!+[1]NHAN!#REF!+[1]LY!#REF!+[1]DUC!#REF!+[1]DONG!#REF!+[1]HPHU!#REF!+[1]BAC!#REF!+[1]THANH!#REF!+#REF!+[1]MY!#REF!+[1]HA!#REF!+[1]PHUC!#REF!+[1]LAM!#REF!+[1]XUAN!#REF!+[1]LIEN!#REF!</f>
        <v>#REF!</v>
      </c>
      <c r="M251" s="633" t="e">
        <f>[1]DAI!#REF!+[1]NAM!#REF!+[1]NHAN!#REF!+[1]LY!#REF!+[1]DUC!#REF!+[1]DONG!#REF!+[1]HPHU!#REF!+[1]BAC!#REF!+[1]THANH!#REF!+#REF!+[1]MY!#REF!+[1]HA!#REF!+[1]PHUC!#REF!+[1]LAM!#REF!+[1]XUAN!#REF!+[1]LIEN!#REF!</f>
        <v>#REF!</v>
      </c>
      <c r="N251" s="617">
        <f>[1]DAI!N249+[1]NAM!N249+[1]NHAN!N249+[1]LY!N249+[1]DUC!N249+[1]DONG!N249+[1]HPHU!N249+[1]BAC!N249+[1]THANH!N249+[1]MY!N249+[1]HA!N249+[1]PHUC!N249+[1]LAM!N249+[1]XUAN!N249+[1]LIEN!N249+[1]HUNG!N249+[1]CNAM!N249+[1]TAY!N249+[1]HOA!N249+[1]VAN!N249+[1]PDINH!N249+[1]SLOC!N249+[1]TRUNG!N249+[1]TAN!N249+[1]THUONG!N249+[1]HLAO!N249+[1]PNHA!N249+[1]VTRUNG!N249</f>
        <v>0</v>
      </c>
      <c r="O251" s="617">
        <f>[1]DAI!O249+[1]NAM!O249+[1]NHAN!O249+[1]LY!O249+[1]DUC!O249+[1]DONG!O249+[1]HPHU!O249+[1]BAC!O249+[1]THANH!O249+[1]MY!O249+[1]HA!O249+[1]PHUC!O249+[1]LAM!O249+[1]XUAN!O249+[1]LIEN!O249+[1]HUNG!O249+[1]CNAM!O249+[1]TAY!O249+[1]HOA!O249+[1]VAN!O249+[1]PDINH!O249+[1]SLOC!O249+[1]TRUNG!O249+[1]TAN!O249+[1]THUONG!O249+[1]HLAO!O249+[1]PNHA!O249+[1]VTRUNG!O249</f>
        <v>0</v>
      </c>
      <c r="P251" s="617">
        <f>[1]DAI!P187+[1]NAM!P185+[1]NHAN!P187+[1]LY!P187+[1]DUC!P187+[1]DONG!P187+[1]HPHU!P186+[1]BAC!P186+[1]THANH!P187+[1]MY!P184+[1]HA!P125+[1]PHUC!P183+[1]LAM!P184+[1]XUAN!P182+[1]LIEN!P186</f>
        <v>0</v>
      </c>
      <c r="Q251" s="633" t="e">
        <f>[1]DAI!#REF!+[1]NAM!#REF!+[1]NHAN!#REF!+[1]LY!#REF!+[1]DUC!#REF!+[1]DONG!#REF!+[1]HPHU!#REF!+[1]BAC!#REF!+[1]THANH!#REF!+#REF!+[1]MY!#REF!+[1]HA!#REF!+[1]PHUC!#REF!+[1]LAM!#REF!+[1]XUAN!#REF!+[1]LIEN!#REF!</f>
        <v>#REF!</v>
      </c>
      <c r="R251" s="588" t="e">
        <f>[1]DAI!#REF!+[1]NAM!#REF!+[1]NHAN!#REF!+[1]LY!#REF!+[1]DUC!#REF!+[1]DONG!#REF!+[1]HPHU!#REF!+[1]BAC!#REF!+[1]THANH!#REF!+#REF!+[1]MY!#REF!+[1]HA!#REF!+[1]PHUC!#REF!+[1]LAM!#REF!+[1]XUAN!#REF!+[1]LIEN!#REF!</f>
        <v>#REF!</v>
      </c>
      <c r="S251" s="633" t="e">
        <f>[1]DAI!#REF!+[1]NAM!#REF!+[1]NHAN!#REF!+[1]LY!#REF!+[1]DUC!#REF!+[1]DONG!#REF!+[1]HPHU!#REF!+[1]BAC!#REF!+[1]THANH!#REF!+#REF!+[1]MY!#REF!+[1]HA!#REF!+[1]PHUC!#REF!+[1]LAM!#REF!+[1]XUAN!#REF!+[1]LIEN!#REF!</f>
        <v>#REF!</v>
      </c>
      <c r="T251" s="633" t="e">
        <f>[1]DAI!#REF!+[1]NAM!#REF!+[1]NHAN!#REF!+[1]LY!#REF!+[1]DUC!#REF!+[1]DONG!#REF!+[1]HPHU!#REF!+[1]BAC!#REF!+[1]THANH!#REF!+#REF!+[1]MY!#REF!+[1]HA!#REF!+[1]PHUC!#REF!+[1]LAM!#REF!+[1]XUAN!#REF!+[1]LIEN!#REF!</f>
        <v>#REF!</v>
      </c>
      <c r="U251" s="633" t="e">
        <f>[1]DAI!#REF!+[1]NAM!#REF!+[1]NHAN!#REF!+[1]LY!#REF!+[1]DUC!#REF!+[1]DONG!#REF!+[1]HPHU!#REF!+[1]BAC!#REF!+[1]THANH!#REF!+#REF!+[1]MY!#REF!+[1]HA!#REF!+[1]PHUC!#REF!+[1]LAM!#REF!+[1]XUAN!#REF!+[1]LIEN!#REF!</f>
        <v>#REF!</v>
      </c>
      <c r="V251" s="633" t="e">
        <f>[1]DAI!#REF!+[1]NAM!#REF!+[1]NHAN!#REF!+[1]LY!#REF!+[1]DUC!#REF!+[1]DONG!#REF!+[1]HPHU!#REF!+[1]BAC!#REF!+[1]THANH!#REF!+#REF!+[1]MY!#REF!+[1]HA!#REF!+[1]PHUC!#REF!+[1]LAM!#REF!+[1]XUAN!#REF!+[1]LIEN!#REF!</f>
        <v>#REF!</v>
      </c>
      <c r="W251" s="633" t="e">
        <f>[1]DAI!#REF!+[1]NAM!#REF!+[1]NHAN!#REF!+[1]LY!#REF!+[1]DUC!#REF!+[1]DONG!#REF!+[1]HPHU!#REF!+[1]BAC!#REF!+[1]THANH!#REF!+#REF!+[1]MY!#REF!+[1]HA!#REF!+[1]PHUC!#REF!+[1]LAM!#REF!+[1]XUAN!#REF!+[1]LIEN!#REF!</f>
        <v>#REF!</v>
      </c>
      <c r="X251" s="633" t="e">
        <f>[1]DAI!#REF!+[1]NAM!#REF!+[1]NHAN!#REF!+[1]LY!#REF!+[1]DUC!#REF!+[1]DONG!#REF!+[1]HPHU!#REF!+[1]BAC!#REF!+[1]THANH!#REF!+#REF!+[1]MY!#REF!+[1]HA!#REF!+[1]PHUC!#REF!+[1]LAM!#REF!+[1]XUAN!#REF!+[1]LIEN!#REF!</f>
        <v>#REF!</v>
      </c>
      <c r="Y251" s="633" t="e">
        <f>[1]DAI!#REF!+[1]NAM!#REF!+[1]NHAN!#REF!+[1]LY!#REF!+[1]DUC!#REF!+[1]DONG!#REF!+[1]HPHU!#REF!+[1]BAC!#REF!+[1]THANH!#REF!+#REF!+[1]MY!#REF!+[1]HA!#REF!+[1]PHUC!#REF!+[1]LAM!#REF!+[1]XUAN!#REF!+[1]LIEN!#REF!</f>
        <v>#REF!</v>
      </c>
      <c r="Z251" s="633" t="e">
        <f>[1]DAI!#REF!+[1]NAM!#REF!+[1]NHAN!#REF!+[1]LY!#REF!+[1]DUC!#REF!+[1]DONG!#REF!+[1]HPHU!#REF!+[1]BAC!#REF!+[1]THANH!#REF!+#REF!+[1]MY!#REF!+[1]HA!#REF!+[1]PHUC!#REF!+[1]LAM!#REF!+[1]XUAN!#REF!+[1]LIEN!#REF!</f>
        <v>#REF!</v>
      </c>
      <c r="AA251" s="633" t="e">
        <f>[1]DAI!#REF!+[1]NAM!#REF!+[1]NHAN!#REF!+[1]LY!#REF!+[1]DUC!#REF!+[1]DONG!#REF!+[1]HPHU!#REF!+[1]BAC!#REF!+[1]THANH!#REF!+#REF!+[1]MY!#REF!+[1]HA!#REF!+[1]PHUC!#REF!+[1]LAM!#REF!+[1]XUAN!#REF!+[1]LIEN!#REF!</f>
        <v>#REF!</v>
      </c>
      <c r="AB251" s="633" t="e">
        <f>[1]DAI!#REF!+[1]NAM!#REF!+[1]NHAN!#REF!+[1]LY!#REF!+[1]DUC!#REF!+[1]DONG!#REF!+[1]HPHU!#REF!+[1]BAC!#REF!+[1]THANH!#REF!+#REF!+[1]MY!#REF!+[1]HA!#REF!+[1]PHUC!#REF!+[1]LAM!#REF!+[1]XUAN!#REF!+[1]LIEN!#REF!</f>
        <v>#REF!</v>
      </c>
      <c r="AC251" s="633" t="e">
        <f>[1]DAI!#REF!+[1]NAM!#REF!+[1]NHAN!#REF!+[1]LY!#REF!+[1]DUC!#REF!+[1]DONG!#REF!+[1]HPHU!#REF!+[1]BAC!#REF!+[1]THANH!#REF!+#REF!+[1]MY!#REF!+[1]HA!#REF!+[1]PHUC!#REF!+[1]LAM!#REF!+[1]XUAN!#REF!+[1]LIEN!#REF!</f>
        <v>#REF!</v>
      </c>
      <c r="AD251" s="617">
        <f>[1]DAI!AD187+[1]NAM!AD185+[1]NHAN!AD187+[1]LY!AD187+[1]DUC!AD187+[1]DONG!AD187+[1]HPHU!AD186+[1]BAC!AD186+[1]THANH!AD187+[1]MY!AD184+[1]HA!AD125+[1]PHUC!AD183+[1]LAM!AD184+[1]XUAN!AD182+[1]LIEN!AD186</f>
        <v>0</v>
      </c>
      <c r="AE251" s="633" t="e">
        <f>[1]DAI!#REF!+[1]NAM!#REF!+[1]NHAN!#REF!+[1]LY!#REF!+[1]DUC!#REF!+[1]DONG!#REF!+[1]HPHU!#REF!+[1]BAC!#REF!+[1]THANH!#REF!+#REF!+[1]MY!#REF!+[1]HA!#REF!+[1]PHUC!#REF!+[1]LAM!#REF!+[1]XUAN!#REF!+[1]LIEN!#REF!</f>
        <v>#REF!</v>
      </c>
      <c r="AF251" s="633" t="e">
        <f>[1]DAI!#REF!+[1]NAM!#REF!+[1]NHAN!#REF!+[1]LY!#REF!+[1]DUC!#REF!+[1]DONG!#REF!+[1]HPHU!#REF!+[1]BAC!#REF!+[1]THANH!#REF!+#REF!+[1]MY!#REF!+[1]HA!#REF!+[1]PHUC!#REF!+[1]LAM!#REF!+[1]XUAN!#REF!+[1]LIEN!#REF!</f>
        <v>#REF!</v>
      </c>
      <c r="AG251" s="633" t="e">
        <f>[1]DAI!#REF!+[1]NAM!#REF!+[1]NHAN!#REF!+[1]LY!#REF!+[1]DUC!#REF!+[1]DONG!#REF!+[1]HPHU!#REF!+[1]BAC!#REF!+[1]THANH!#REF!+#REF!+[1]MY!#REF!+[1]HA!#REF!+[1]PHUC!#REF!+[1]LAM!#REF!+[1]XUAN!#REF!+[1]LIEN!#REF!</f>
        <v>#REF!</v>
      </c>
      <c r="AH251" s="633" t="e">
        <f>[1]DAI!#REF!+[1]NAM!#REF!+[1]NHAN!#REF!+[1]LY!#REF!+[1]DUC!#REF!+[1]DONG!#REF!+[1]HPHU!#REF!+[1]BAC!#REF!+[1]THANH!#REF!+#REF!+[1]MY!#REF!+[1]HA!#REF!+[1]PHUC!#REF!+[1]LAM!#REF!+[1]XUAN!#REF!+[1]LIEN!#REF!</f>
        <v>#REF!</v>
      </c>
      <c r="AI251" s="633" t="e">
        <f>[1]DAI!#REF!+[1]NAM!#REF!+[1]NHAN!#REF!+[1]LY!#REF!+[1]DUC!#REF!+[1]DONG!#REF!+[1]HPHU!#REF!+[1]BAC!#REF!+[1]THANH!#REF!+#REF!+[1]MY!#REF!+[1]HA!#REF!+[1]PHUC!#REF!+[1]LAM!#REF!+[1]XUAN!#REF!+[1]LIEN!#REF!</f>
        <v>#REF!</v>
      </c>
      <c r="AJ251" s="633" t="e">
        <f>[1]DAI!#REF!+[1]NAM!#REF!+[1]NHAN!#REF!+[1]LY!#REF!+[1]DUC!#REF!+[1]DONG!#REF!+[1]HPHU!#REF!+[1]BAC!#REF!+[1]THANH!#REF!+#REF!+[1]MY!#REF!+[1]HA!#REF!+[1]PHUC!#REF!+[1]LAM!#REF!+[1]XUAN!#REF!+[1]LIEN!#REF!</f>
        <v>#REF!</v>
      </c>
      <c r="AK251" s="617">
        <f>[1]DAI!AK187+[1]NAM!AK185+[1]NHAN!AK187+[1]LY!AK187+[1]DUC!AK187+[1]DONG!AK187+[1]HPHU!AK186+[1]BAC!AK186+[1]THANH!AK187+[1]MY!AK184+[1]HA!AK125+[1]PHUC!AK183+[1]LAM!AK184+[1]XUAN!AK182+[1]LIEN!AK186</f>
        <v>0</v>
      </c>
      <c r="AL251" s="633" t="e">
        <f>[1]DAI!#REF!+[1]NAM!#REF!+[1]NHAN!#REF!+[1]LY!#REF!+[1]DUC!#REF!+[1]DONG!#REF!+[1]HPHU!#REF!+[1]BAC!#REF!+[1]THANH!#REF!+#REF!+[1]MY!#REF!+[1]HA!#REF!+[1]PHUC!#REF!+[1]LAM!#REF!+[1]XUAN!#REF!+[1]LIEN!#REF!</f>
        <v>#REF!</v>
      </c>
      <c r="AM251" s="633" t="e">
        <f>[1]DAI!#REF!+[1]NAM!#REF!+[1]NHAN!#REF!+[1]LY!#REF!+[1]DUC!#REF!+[1]DONG!#REF!+[1]HPHU!#REF!+[1]BAC!#REF!+[1]THANH!#REF!+#REF!+[1]MY!#REF!+[1]HA!#REF!+[1]PHUC!#REF!+[1]LAM!#REF!+[1]XUAN!#REF!+[1]LIEN!#REF!</f>
        <v>#REF!</v>
      </c>
      <c r="AN251" s="617">
        <f>[1]DAI!AN187+[1]NAM!AN185+[1]NHAN!AN187+[1]LY!AN187+[1]DUC!AN187+[1]DONG!AN187+[1]HPHU!AN186+[1]BAC!AN186+[1]THANH!AN187+[1]MY!AN184+[1]HA!AN125+[1]PHUC!AN183+[1]LAM!AN184+[1]XUAN!AN182+[1]LIEN!AN186</f>
        <v>0</v>
      </c>
      <c r="AO251" s="633" t="e">
        <f>[1]DAI!#REF!+[1]NAM!#REF!+[1]NHAN!#REF!+[1]LY!#REF!+[1]DUC!#REF!+[1]DONG!#REF!+[1]HPHU!#REF!+[1]BAC!#REF!+[1]THANH!#REF!+#REF!+[1]MY!#REF!+[1]HA!#REF!+[1]PHUC!#REF!+[1]LAM!#REF!+[1]XUAN!#REF!+[1]LIEN!#REF!</f>
        <v>#REF!</v>
      </c>
      <c r="AP251" s="633" t="e">
        <f>[1]DAI!#REF!+[1]NAM!#REF!+[1]NHAN!#REF!+[1]LY!#REF!+[1]DUC!#REF!+[1]DONG!#REF!+[1]HPHU!#REF!+[1]BAC!#REF!+[1]THANH!#REF!+#REF!+[1]MY!#REF!+[1]HA!#REF!+[1]PHUC!#REF!+[1]LAM!#REF!+[1]XUAN!#REF!+[1]LIEN!#REF!</f>
        <v>#REF!</v>
      </c>
      <c r="AQ251" s="633" t="e">
        <f>[1]DAI!#REF!+[1]NAM!#REF!+[1]NHAN!#REF!+[1]LY!#REF!+[1]DUC!#REF!+[1]DONG!#REF!+[1]HPHU!#REF!+[1]BAC!#REF!+[1]THANH!#REF!+#REF!+[1]MY!#REF!+[1]HA!#REF!+[1]PHUC!#REF!+[1]LAM!#REF!+[1]XUAN!#REF!+[1]LIEN!#REF!</f>
        <v>#REF!</v>
      </c>
      <c r="AR251" s="617">
        <f>[1]DAI!AR249+[1]NAM!AR249+[1]NHAN!AR249+[1]LY!AR249+[1]DUC!AR249+[1]DONG!AR249+[1]HPHU!AR249+[1]BAC!AR249+[1]THANH!AR249+[1]MY!AR249+[1]HA!AR249+[1]PHUC!AR249+[1]LAM!AR249+[1]XUAN!AR249+[1]LIEN!AR249+[1]HUNG!AR249+[1]CNAM!AR249+[1]TAY!AR249+[1]HOA!AR249+[1]VAN!AR249+[1]PDINH!AR249+[1]SLOC!AR249+[1]TRUNG!AR249+[1]TAN!AR249+[1]THUONG!AR249+[1]HLAO!AR249+[1]PNHA!AR249+[1]VTRUNG!AR249</f>
        <v>0</v>
      </c>
      <c r="AS251" s="617">
        <f>[1]DAI!AS187+[1]NAM!AS185+[1]NHAN!AS187+[1]LY!AS187+[1]DUC!AS187+[1]DONG!AS187+[1]HPHU!AS186+[1]BAC!AS186+[1]THANH!AS187+[1]MY!AS184+[1]HA!AS125+[1]PHUC!AS183+[1]LAM!AS184+[1]XUAN!AS182+[1]LIEN!AS186</f>
        <v>0</v>
      </c>
      <c r="AT251" s="617"/>
      <c r="AU251" s="617">
        <f>[1]DAI!AU187+[1]NAM!AU185+[1]NHAN!AU187+[1]LY!AU187+[1]DUC!AU187+[1]DONG!AU187+[1]HPHU!AU186+[1]BAC!AU186+[1]THANH!AU187+[1]MY!AU184+[1]HA!AU125+[1]PHUC!AU183+[1]LAM!AU184+[1]XUAN!AU182+[1]LIEN!AU186</f>
        <v>0</v>
      </c>
      <c r="AV251" s="587">
        <f>[1]DAI!AV249+[1]NAM!AV249+[1]NHAN!AV249+[1]LY!AV249+[1]DUC!AV249+[1]DONG!AV249+[1]HPHU!AV249+[1]BAC!AV249+[1]THANH!AV249+[1]MY!AV249+[1]HA!AV249+[1]PHUC!AV249+[1]LAM!AV249+[1]XUAN!AV249+[1]LIEN!AV249+[1]HUNG!AV249+[1]CNAM!AV249+[1]TAY!AV249+[1]HOA!AV249+[1]VAN!AV249+[1]PDINH!AV249+[1]SLOC!AV249+[1]TRUNG!AV249+[1]TAN!AV249+[1]THUONG!AV249+[1]HLAO!AV249+[1]PNHA!AV249+[1]VTRUNG!AV249</f>
        <v>0</v>
      </c>
      <c r="AW251" s="633" t="e">
        <f>[1]DAI!#REF!+[1]NAM!#REF!+[1]NHAN!#REF!+[1]LY!#REF!+[1]DUC!#REF!+[1]DONG!#REF!+[1]HPHU!#REF!+[1]BAC!#REF!+[1]THANH!#REF!+#REF!+[1]MY!#REF!+[1]HA!#REF!+[1]PHUC!#REF!+[1]LAM!#REF!+[1]XUAN!#REF!+[1]LIEN!#REF!</f>
        <v>#REF!</v>
      </c>
      <c r="AX251" s="633" t="e">
        <f>[1]DAI!#REF!+[1]NAM!#REF!+[1]NHAN!#REF!+[1]LY!#REF!+[1]DUC!#REF!+[1]DONG!#REF!+[1]HPHU!#REF!+[1]BAC!#REF!+[1]THANH!#REF!+#REF!+[1]MY!#REF!+[1]HA!#REF!+[1]PHUC!#REF!+[1]LAM!#REF!+[1]XUAN!#REF!+[1]LIEN!#REF!</f>
        <v>#REF!</v>
      </c>
      <c r="AY251" s="633" t="e">
        <f>[1]DAI!#REF!+[1]NAM!#REF!+[1]NHAN!#REF!+[1]LY!#REF!+[1]DUC!#REF!+[1]DONG!#REF!+[1]HPHU!#REF!+[1]BAC!#REF!+[1]THANH!#REF!+#REF!+[1]MY!#REF!+[1]HA!#REF!+[1]PHUC!#REF!+[1]LAM!#REF!+[1]XUAN!#REF!+[1]LIEN!#REF!</f>
        <v>#REF!</v>
      </c>
      <c r="AZ251" s="617">
        <f>[1]DAI!AZ187+[1]NAM!AZ185+[1]NHAN!AZ187+[1]LY!AZ187+[1]DUC!AZ187+[1]DONG!AZ187+[1]HPHU!AZ186+[1]BAC!AZ186+[1]THANH!AZ187+[1]MY!AZ184+[1]HA!AZ125+[1]PHUC!AZ183+[1]LAM!AZ184+[1]XUAN!AZ182+[1]LIEN!AZ186</f>
        <v>0</v>
      </c>
      <c r="BA251" s="633" t="e">
        <f>[1]DAI!#REF!+[1]NAM!#REF!+[1]NHAN!#REF!+[1]LY!#REF!+[1]DUC!#REF!+[1]DONG!#REF!+[1]HPHU!#REF!+[1]BAC!#REF!+[1]THANH!#REF!+#REF!+[1]MY!#REF!+[1]HA!#REF!+[1]PHUC!#REF!+[1]LAM!#REF!+[1]XUAN!#REF!+[1]LIEN!#REF!</f>
        <v>#REF!</v>
      </c>
      <c r="BB251" s="633" t="e">
        <f>[1]DAI!#REF!+[1]NAM!#REF!+[1]NHAN!#REF!+[1]LY!#REF!+[1]DUC!#REF!+[1]DONG!#REF!+[1]HPHU!#REF!+[1]BAC!#REF!+[1]THANH!#REF!+#REF!+[1]MY!#REF!+[1]HA!#REF!+[1]PHUC!#REF!+[1]LAM!#REF!+[1]XUAN!#REF!+[1]LIEN!#REF!</f>
        <v>#REF!</v>
      </c>
      <c r="BC251" s="633" t="e">
        <f>[1]DAI!#REF!+[1]NAM!#REF!+[1]NHAN!#REF!+[1]LY!#REF!+[1]DUC!#REF!+[1]DONG!#REF!+[1]HPHU!#REF!+[1]BAC!#REF!+[1]THANH!#REF!+#REF!+[1]MY!#REF!+[1]HA!#REF!+[1]PHUC!#REF!+[1]LAM!#REF!+[1]XUAN!#REF!+[1]LIEN!#REF!</f>
        <v>#REF!</v>
      </c>
      <c r="BD251" s="617">
        <f>[1]DAI!BD187+[1]NAM!BD185+[1]NHAN!BD187+[1]LY!BD187+[1]DUC!BD187+[1]DONG!BD187+[1]HPHU!BD186+[1]BAC!BD186+[1]THANH!BD187+[1]MY!BD184+[1]HA!BD125+[1]PHUC!BD183+[1]LAM!BD184+[1]XUAN!BD182+[1]LIEN!BD186</f>
        <v>0</v>
      </c>
      <c r="BE251" s="633" t="e">
        <f>[1]DAI!#REF!+[1]NAM!#REF!+[1]NHAN!#REF!+[1]LY!#REF!+[1]DUC!#REF!+[1]DONG!#REF!+[1]HPHU!#REF!+[1]BAC!#REF!+[1]THANH!#REF!+#REF!+[1]MY!#REF!+[1]HA!#REF!+[1]PHUC!#REF!+[1]LAM!#REF!+[1]XUAN!#REF!+[1]LIEN!#REF!</f>
        <v>#REF!</v>
      </c>
      <c r="BF251" s="633" t="e">
        <f>[1]DAI!#REF!+[1]NAM!#REF!+[1]NHAN!#REF!+[1]LY!#REF!+[1]DUC!#REF!+[1]DONG!#REF!+[1]HPHU!#REF!+[1]BAC!#REF!+[1]THANH!#REF!+#REF!+[1]MY!#REF!+[1]HA!#REF!+[1]PHUC!#REF!+[1]LAM!#REF!+[1]XUAN!#REF!+[1]LIEN!#REF!</f>
        <v>#REF!</v>
      </c>
      <c r="BG251" s="633" t="e">
        <f>[1]DAI!#REF!+[1]NAM!#REF!+[1]NHAN!#REF!+[1]LY!#REF!+[1]DUC!#REF!+[1]DONG!#REF!+[1]HPHU!#REF!+[1]BAC!#REF!+[1]THANH!#REF!+#REF!+[1]MY!#REF!+[1]HA!#REF!+[1]PHUC!#REF!+[1]LAM!#REF!+[1]XUAN!#REF!+[1]LIEN!#REF!</f>
        <v>#REF!</v>
      </c>
      <c r="BH251" s="633" t="e">
        <f>[1]DAI!#REF!+[1]NAM!#REF!+[1]NHAN!#REF!+[1]LY!#REF!+[1]DUC!#REF!+[1]DONG!#REF!+[1]HPHU!#REF!+[1]BAC!#REF!+[1]THANH!#REF!+#REF!+[1]MY!#REF!+[1]HA!#REF!+[1]PHUC!#REF!+[1]LAM!#REF!+[1]XUAN!#REF!+[1]LIEN!#REF!</f>
        <v>#REF!</v>
      </c>
      <c r="BI251" s="633" t="e">
        <f>[1]DAI!#REF!+[1]NAM!#REF!+[1]NHAN!#REF!+[1]LY!#REF!+[1]DUC!#REF!+[1]DONG!#REF!+[1]HPHU!#REF!+[1]BAC!#REF!+[1]THANH!#REF!+#REF!+[1]MY!#REF!+[1]HA!#REF!+[1]PHUC!#REF!+[1]LAM!#REF!+[1]XUAN!#REF!+[1]LIEN!#REF!</f>
        <v>#REF!</v>
      </c>
      <c r="BJ251" s="633" t="e">
        <f>[1]DAI!#REF!+[1]NAM!#REF!+[1]NHAN!#REF!+[1]LY!#REF!+[1]DUC!#REF!+[1]DONG!#REF!+[1]HPHU!#REF!+[1]BAC!#REF!+[1]THANH!#REF!+#REF!+[1]MY!#REF!+[1]HA!#REF!+[1]PHUC!#REF!+[1]LAM!#REF!+[1]XUAN!#REF!+[1]LIEN!#REF!</f>
        <v>#REF!</v>
      </c>
      <c r="BK251" s="633" t="e">
        <f>[1]DAI!#REF!+[1]NAM!#REF!+[1]NHAN!#REF!+[1]LY!#REF!+[1]DUC!#REF!+[1]DONG!#REF!+[1]HPHU!#REF!+[1]BAC!#REF!+[1]THANH!#REF!+#REF!+[1]MY!#REF!+[1]HA!#REF!+[1]PHUC!#REF!+[1]LAM!#REF!+[1]XUAN!#REF!+[1]LIEN!#REF!</f>
        <v>#REF!</v>
      </c>
      <c r="BL251" s="633" t="e">
        <f>[1]DAI!#REF!+[1]NAM!#REF!+[1]NHAN!#REF!+[1]LY!#REF!+[1]DUC!#REF!+[1]DONG!#REF!+[1]HPHU!#REF!+[1]BAC!#REF!+[1]THANH!#REF!+#REF!+[1]MY!#REF!+[1]HA!#REF!+[1]PHUC!#REF!+[1]LAM!#REF!+[1]XUAN!#REF!+[1]LIEN!#REF!</f>
        <v>#REF!</v>
      </c>
      <c r="BM251" s="568"/>
    </row>
    <row r="252" spans="1:67" ht="24" hidden="1" customHeight="1" x14ac:dyDescent="0.2">
      <c r="A252" s="639" t="s">
        <v>2500</v>
      </c>
      <c r="B252" s="639" t="s">
        <v>2501</v>
      </c>
      <c r="C252" s="640" t="s">
        <v>2502</v>
      </c>
      <c r="D252" s="641" t="e">
        <f>[1]DAI!#REF!+[1]NAM!#REF!+[1]NHAN!#REF!+[1]LY!#REF!+[1]DUC!#REF!+[1]DONG!#REF!+[1]HPHU!#REF!+[1]BAC!#REF!+[1]THANH!#REF!+#REF!+[1]MY!#REF!+[1]HA!#REF!+[1]PHUC!#REF!+[1]LAM!#REF!+[1]XUAN!#REF!+[1]LIEN!#REF!</f>
        <v>#REF!</v>
      </c>
      <c r="E252" s="641" t="e">
        <f>[1]DAI!#REF!+[1]NAM!#REF!+[1]NHAN!#REF!+[1]LY!#REF!+[1]DUC!#REF!+[1]DONG!#REF!+[1]HPHU!#REF!+[1]BAC!#REF!+[1]THANH!#REF!+#REF!+[1]MY!#REF!+[1]HA!#REF!+[1]PHUC!#REF!+[1]LAM!#REF!+[1]XUAN!#REF!+[1]LIEN!#REF!</f>
        <v>#REF!</v>
      </c>
      <c r="F252" s="641" t="e">
        <f>[1]DAI!#REF!+[1]NAM!#REF!+[1]NHAN!#REF!+[1]LY!#REF!+[1]DUC!#REF!+[1]DONG!#REF!+[1]HPHU!#REF!+[1]BAC!#REF!+[1]THANH!#REF!+#REF!+[1]MY!#REF!+[1]HA!#REF!+[1]PHUC!#REF!+[1]LAM!#REF!+[1]XUAN!#REF!+[1]LIEN!#REF!</f>
        <v>#REF!</v>
      </c>
      <c r="G252" s="617">
        <f>[1]DAI!G250+[1]NAM!G250+[1]NHAN!G250+[1]LY!G250+[1]DUC!G250+[1]DONG!G250+[1]HPHU!G250+[1]BAC!G250+[1]THANH!G250+[1]MY!G250+[1]HA!G250+[1]PHUC!G250+[1]LAM!G250+[1]XUAN!G250+[1]LIEN!G250+[1]HUNG!G250+[1]CNAM!G250+[1]TAY!G250+[1]HOA!G250+[1]VAN!G250+[1]PDINH!G250+[1]SLOC!G250+[1]TRUNG!G250+[1]TAN!G250+[1]THUONG!G250+[1]HLAO!G250+[1]PNHA!G250+[1]VTRUNG!G250</f>
        <v>0</v>
      </c>
      <c r="H252" s="641" t="e">
        <f>[1]DAI!#REF!+[1]NAM!#REF!+[1]NHAN!#REF!+[1]LY!#REF!+[1]DUC!#REF!+[1]DONG!#REF!+[1]HPHU!#REF!+[1]BAC!#REF!+[1]THANH!#REF!+#REF!+[1]MY!#REF!+[1]HA!#REF!+[1]PHUC!#REF!+[1]LAM!#REF!+[1]XUAN!#REF!+[1]LIEN!#REF!</f>
        <v>#REF!</v>
      </c>
      <c r="I252" s="641" t="e">
        <f>[1]DAI!#REF!+[1]NAM!#REF!+[1]NHAN!#REF!+[1]LY!#REF!+[1]DUC!#REF!+[1]DONG!#REF!+[1]HPHU!#REF!+[1]BAC!#REF!+[1]THANH!#REF!+#REF!+[1]MY!#REF!+[1]HA!#REF!+[1]PHUC!#REF!+[1]LAM!#REF!+[1]XUAN!#REF!+[1]LIEN!#REF!</f>
        <v>#REF!</v>
      </c>
      <c r="J252" s="617">
        <f>[1]DAI!J250+[1]NAM!J250+[1]NHAN!J250+[1]LY!J250+[1]DUC!J250+[1]DONG!J250+[1]HPHU!J250+[1]BAC!J250+[1]THANH!J250+[1]MY!J250+[1]HA!J250+[1]PHUC!J250+[1]LAM!J250+[1]XUAN!J250+[1]LIEN!J250+[1]HUNG!J250+[1]CNAM!J250+[1]TAY!J250+[1]HOA!J250+[1]VAN!J250+[1]PDINH!J250+[1]SLOC!J250+[1]TRUNG!J250+[1]TAN!J250+[1]THUONG!J250+[1]HLAO!J250+[1]PNHA!J250+[1]VTRUNG!J250</f>
        <v>0</v>
      </c>
      <c r="K252" s="641" t="e">
        <f>[1]DAI!#REF!+[1]NAM!#REF!+[1]NHAN!#REF!+[1]LY!#REF!+[1]DUC!#REF!+[1]DONG!#REF!+[1]HPHU!#REF!+[1]BAC!#REF!+[1]THANH!#REF!+#REF!+[1]MY!#REF!+[1]HA!#REF!+[1]PHUC!#REF!+[1]LAM!#REF!+[1]XUAN!#REF!+[1]LIEN!#REF!</f>
        <v>#REF!</v>
      </c>
      <c r="L252" s="641" t="e">
        <f>[1]DAI!#REF!+[1]NAM!#REF!+[1]NHAN!#REF!+[1]LY!#REF!+[1]DUC!#REF!+[1]DONG!#REF!+[1]HPHU!#REF!+[1]BAC!#REF!+[1]THANH!#REF!+#REF!+[1]MY!#REF!+[1]HA!#REF!+[1]PHUC!#REF!+[1]LAM!#REF!+[1]XUAN!#REF!+[1]LIEN!#REF!</f>
        <v>#REF!</v>
      </c>
      <c r="M252" s="641" t="e">
        <f>[1]DAI!#REF!+[1]NAM!#REF!+[1]NHAN!#REF!+[1]LY!#REF!+[1]DUC!#REF!+[1]DONG!#REF!+[1]HPHU!#REF!+[1]BAC!#REF!+[1]THANH!#REF!+#REF!+[1]MY!#REF!+[1]HA!#REF!+[1]PHUC!#REF!+[1]LAM!#REF!+[1]XUAN!#REF!+[1]LIEN!#REF!</f>
        <v>#REF!</v>
      </c>
      <c r="N252" s="617">
        <f>[1]DAI!N250+[1]NAM!N250+[1]NHAN!N250+[1]LY!N250+[1]DUC!N250+[1]DONG!N250+[1]HPHU!N250+[1]BAC!N250+[1]THANH!N250+[1]MY!N250+[1]HA!N250+[1]PHUC!N250+[1]LAM!N250+[1]XUAN!N250+[1]LIEN!N250+[1]HUNG!N250+[1]CNAM!N250+[1]TAY!N250+[1]HOA!N250+[1]VAN!N250+[1]PDINH!N250+[1]SLOC!N250+[1]TRUNG!N250+[1]TAN!N250+[1]THUONG!N250+[1]HLAO!N250+[1]PNHA!N250+[1]VTRUNG!N250</f>
        <v>0</v>
      </c>
      <c r="O252" s="617">
        <f>[1]DAI!O250+[1]NAM!O250+[1]NHAN!O250+[1]LY!O250+[1]DUC!O250+[1]DONG!O250+[1]HPHU!O250+[1]BAC!O250+[1]THANH!O250+[1]MY!O250+[1]HA!O250+[1]PHUC!O250+[1]LAM!O250+[1]XUAN!O250+[1]LIEN!O250+[1]HUNG!O250+[1]CNAM!O250+[1]TAY!O250+[1]HOA!O250+[1]VAN!O250+[1]PDINH!O250+[1]SLOC!O250+[1]TRUNG!O250+[1]TAN!O250+[1]THUONG!O250+[1]HLAO!O250+[1]PNHA!O250+[1]VTRUNG!O250</f>
        <v>0</v>
      </c>
      <c r="P252" s="617">
        <f>[1]DAI!P188+[1]NAM!P186+[1]NHAN!P188+[1]LY!P188+[1]DUC!P188+[1]DONG!P188+[1]HPHU!P187+[1]BAC!P187+[1]THANH!P188+[1]MY!P185+[1]HA!P126+[1]PHUC!P184+[1]LAM!P185+[1]XUAN!P183+[1]LIEN!P187</f>
        <v>0</v>
      </c>
      <c r="Q252" s="641" t="e">
        <f>[1]DAI!#REF!+[1]NAM!#REF!+[1]NHAN!#REF!+[1]LY!#REF!+[1]DUC!#REF!+[1]DONG!#REF!+[1]HPHU!#REF!+[1]BAC!#REF!+[1]THANH!#REF!+#REF!+[1]MY!#REF!+[1]HA!#REF!+[1]PHUC!#REF!+[1]LAM!#REF!+[1]XUAN!#REF!+[1]LIEN!#REF!</f>
        <v>#REF!</v>
      </c>
      <c r="R252" s="642" t="e">
        <f>[1]DAI!#REF!+[1]NAM!#REF!+[1]NHAN!#REF!+[1]LY!#REF!+[1]DUC!#REF!+[1]DONG!#REF!+[1]HPHU!#REF!+[1]BAC!#REF!+[1]THANH!#REF!+#REF!+[1]MY!#REF!+[1]HA!#REF!+[1]PHUC!#REF!+[1]LAM!#REF!+[1]XUAN!#REF!+[1]LIEN!#REF!</f>
        <v>#REF!</v>
      </c>
      <c r="S252" s="641" t="e">
        <f>[1]DAI!#REF!+[1]NAM!#REF!+[1]NHAN!#REF!+[1]LY!#REF!+[1]DUC!#REF!+[1]DONG!#REF!+[1]HPHU!#REF!+[1]BAC!#REF!+[1]THANH!#REF!+#REF!+[1]MY!#REF!+[1]HA!#REF!+[1]PHUC!#REF!+[1]LAM!#REF!+[1]XUAN!#REF!+[1]LIEN!#REF!</f>
        <v>#REF!</v>
      </c>
      <c r="T252" s="641" t="e">
        <f>[1]DAI!#REF!+[1]NAM!#REF!+[1]NHAN!#REF!+[1]LY!#REF!+[1]DUC!#REF!+[1]DONG!#REF!+[1]HPHU!#REF!+[1]BAC!#REF!+[1]THANH!#REF!+#REF!+[1]MY!#REF!+[1]HA!#REF!+[1]PHUC!#REF!+[1]LAM!#REF!+[1]XUAN!#REF!+[1]LIEN!#REF!</f>
        <v>#REF!</v>
      </c>
      <c r="U252" s="641" t="e">
        <f>[1]DAI!#REF!+[1]NAM!#REF!+[1]NHAN!#REF!+[1]LY!#REF!+[1]DUC!#REF!+[1]DONG!#REF!+[1]HPHU!#REF!+[1]BAC!#REF!+[1]THANH!#REF!+#REF!+[1]MY!#REF!+[1]HA!#REF!+[1]PHUC!#REF!+[1]LAM!#REF!+[1]XUAN!#REF!+[1]LIEN!#REF!</f>
        <v>#REF!</v>
      </c>
      <c r="V252" s="641" t="e">
        <f>[1]DAI!#REF!+[1]NAM!#REF!+[1]NHAN!#REF!+[1]LY!#REF!+[1]DUC!#REF!+[1]DONG!#REF!+[1]HPHU!#REF!+[1]BAC!#REF!+[1]THANH!#REF!+#REF!+[1]MY!#REF!+[1]HA!#REF!+[1]PHUC!#REF!+[1]LAM!#REF!+[1]XUAN!#REF!+[1]LIEN!#REF!</f>
        <v>#REF!</v>
      </c>
      <c r="W252" s="641" t="e">
        <f>[1]DAI!#REF!+[1]NAM!#REF!+[1]NHAN!#REF!+[1]LY!#REF!+[1]DUC!#REF!+[1]DONG!#REF!+[1]HPHU!#REF!+[1]BAC!#REF!+[1]THANH!#REF!+#REF!+[1]MY!#REF!+[1]HA!#REF!+[1]PHUC!#REF!+[1]LAM!#REF!+[1]XUAN!#REF!+[1]LIEN!#REF!</f>
        <v>#REF!</v>
      </c>
      <c r="X252" s="641" t="e">
        <f>[1]DAI!#REF!+[1]NAM!#REF!+[1]NHAN!#REF!+[1]LY!#REF!+[1]DUC!#REF!+[1]DONG!#REF!+[1]HPHU!#REF!+[1]BAC!#REF!+[1]THANH!#REF!+#REF!+[1]MY!#REF!+[1]HA!#REF!+[1]PHUC!#REF!+[1]LAM!#REF!+[1]XUAN!#REF!+[1]LIEN!#REF!</f>
        <v>#REF!</v>
      </c>
      <c r="Y252" s="641" t="e">
        <f>[1]DAI!#REF!+[1]NAM!#REF!+[1]NHAN!#REF!+[1]LY!#REF!+[1]DUC!#REF!+[1]DONG!#REF!+[1]HPHU!#REF!+[1]BAC!#REF!+[1]THANH!#REF!+#REF!+[1]MY!#REF!+[1]HA!#REF!+[1]PHUC!#REF!+[1]LAM!#REF!+[1]XUAN!#REF!+[1]LIEN!#REF!</f>
        <v>#REF!</v>
      </c>
      <c r="Z252" s="641" t="e">
        <f>[1]DAI!#REF!+[1]NAM!#REF!+[1]NHAN!#REF!+[1]LY!#REF!+[1]DUC!#REF!+[1]DONG!#REF!+[1]HPHU!#REF!+[1]BAC!#REF!+[1]THANH!#REF!+#REF!+[1]MY!#REF!+[1]HA!#REF!+[1]PHUC!#REF!+[1]LAM!#REF!+[1]XUAN!#REF!+[1]LIEN!#REF!</f>
        <v>#REF!</v>
      </c>
      <c r="AA252" s="641" t="e">
        <f>[1]DAI!#REF!+[1]NAM!#REF!+[1]NHAN!#REF!+[1]LY!#REF!+[1]DUC!#REF!+[1]DONG!#REF!+[1]HPHU!#REF!+[1]BAC!#REF!+[1]THANH!#REF!+#REF!+[1]MY!#REF!+[1]HA!#REF!+[1]PHUC!#REF!+[1]LAM!#REF!+[1]XUAN!#REF!+[1]LIEN!#REF!</f>
        <v>#REF!</v>
      </c>
      <c r="AB252" s="641" t="e">
        <f>[1]DAI!#REF!+[1]NAM!#REF!+[1]NHAN!#REF!+[1]LY!#REF!+[1]DUC!#REF!+[1]DONG!#REF!+[1]HPHU!#REF!+[1]BAC!#REF!+[1]THANH!#REF!+#REF!+[1]MY!#REF!+[1]HA!#REF!+[1]PHUC!#REF!+[1]LAM!#REF!+[1]XUAN!#REF!+[1]LIEN!#REF!</f>
        <v>#REF!</v>
      </c>
      <c r="AC252" s="641" t="e">
        <f>[1]DAI!#REF!+[1]NAM!#REF!+[1]NHAN!#REF!+[1]LY!#REF!+[1]DUC!#REF!+[1]DONG!#REF!+[1]HPHU!#REF!+[1]BAC!#REF!+[1]THANH!#REF!+#REF!+[1]MY!#REF!+[1]HA!#REF!+[1]PHUC!#REF!+[1]LAM!#REF!+[1]XUAN!#REF!+[1]LIEN!#REF!</f>
        <v>#REF!</v>
      </c>
      <c r="AD252" s="617">
        <f>[1]DAI!AD188+[1]NAM!AD186+[1]NHAN!AD188+[1]LY!AD188+[1]DUC!AD188+[1]DONG!AD188+[1]HPHU!AD187+[1]BAC!AD187+[1]THANH!AD188+[1]MY!AD185+[1]HA!AD126+[1]PHUC!AD184+[1]LAM!AD185+[1]XUAN!AD183+[1]LIEN!AD187</f>
        <v>0</v>
      </c>
      <c r="AE252" s="641" t="e">
        <f>[1]DAI!#REF!+[1]NAM!#REF!+[1]NHAN!#REF!+[1]LY!#REF!+[1]DUC!#REF!+[1]DONG!#REF!+[1]HPHU!#REF!+[1]BAC!#REF!+[1]THANH!#REF!+#REF!+[1]MY!#REF!+[1]HA!#REF!+[1]PHUC!#REF!+[1]LAM!#REF!+[1]XUAN!#REF!+[1]LIEN!#REF!</f>
        <v>#REF!</v>
      </c>
      <c r="AF252" s="641" t="e">
        <f>[1]DAI!#REF!+[1]NAM!#REF!+[1]NHAN!#REF!+[1]LY!#REF!+[1]DUC!#REF!+[1]DONG!#REF!+[1]HPHU!#REF!+[1]BAC!#REF!+[1]THANH!#REF!+#REF!+[1]MY!#REF!+[1]HA!#REF!+[1]PHUC!#REF!+[1]LAM!#REF!+[1]XUAN!#REF!+[1]LIEN!#REF!</f>
        <v>#REF!</v>
      </c>
      <c r="AG252" s="641" t="e">
        <f>[1]DAI!#REF!+[1]NAM!#REF!+[1]NHAN!#REF!+[1]LY!#REF!+[1]DUC!#REF!+[1]DONG!#REF!+[1]HPHU!#REF!+[1]BAC!#REF!+[1]THANH!#REF!+#REF!+[1]MY!#REF!+[1]HA!#REF!+[1]PHUC!#REF!+[1]LAM!#REF!+[1]XUAN!#REF!+[1]LIEN!#REF!</f>
        <v>#REF!</v>
      </c>
      <c r="AH252" s="641" t="e">
        <f>[1]DAI!#REF!+[1]NAM!#REF!+[1]NHAN!#REF!+[1]LY!#REF!+[1]DUC!#REF!+[1]DONG!#REF!+[1]HPHU!#REF!+[1]BAC!#REF!+[1]THANH!#REF!+#REF!+[1]MY!#REF!+[1]HA!#REF!+[1]PHUC!#REF!+[1]LAM!#REF!+[1]XUAN!#REF!+[1]LIEN!#REF!</f>
        <v>#REF!</v>
      </c>
      <c r="AI252" s="641" t="e">
        <f>[1]DAI!#REF!+[1]NAM!#REF!+[1]NHAN!#REF!+[1]LY!#REF!+[1]DUC!#REF!+[1]DONG!#REF!+[1]HPHU!#REF!+[1]BAC!#REF!+[1]THANH!#REF!+#REF!+[1]MY!#REF!+[1]HA!#REF!+[1]PHUC!#REF!+[1]LAM!#REF!+[1]XUAN!#REF!+[1]LIEN!#REF!</f>
        <v>#REF!</v>
      </c>
      <c r="AJ252" s="641" t="e">
        <f>[1]DAI!#REF!+[1]NAM!#REF!+[1]NHAN!#REF!+[1]LY!#REF!+[1]DUC!#REF!+[1]DONG!#REF!+[1]HPHU!#REF!+[1]BAC!#REF!+[1]THANH!#REF!+#REF!+[1]MY!#REF!+[1]HA!#REF!+[1]PHUC!#REF!+[1]LAM!#REF!+[1]XUAN!#REF!+[1]LIEN!#REF!</f>
        <v>#REF!</v>
      </c>
      <c r="AK252" s="617">
        <f>[1]DAI!AK188+[1]NAM!AK186+[1]NHAN!AK188+[1]LY!AK188+[1]DUC!AK188+[1]DONG!AK188+[1]HPHU!AK187+[1]BAC!AK187+[1]THANH!AK188+[1]MY!AK185+[1]HA!AK126+[1]PHUC!AK184+[1]LAM!AK185+[1]XUAN!AK183+[1]LIEN!AK187</f>
        <v>0</v>
      </c>
      <c r="AL252" s="641" t="e">
        <f>[1]DAI!#REF!+[1]NAM!#REF!+[1]NHAN!#REF!+[1]LY!#REF!+[1]DUC!#REF!+[1]DONG!#REF!+[1]HPHU!#REF!+[1]BAC!#REF!+[1]THANH!#REF!+#REF!+[1]MY!#REF!+[1]HA!#REF!+[1]PHUC!#REF!+[1]LAM!#REF!+[1]XUAN!#REF!+[1]LIEN!#REF!</f>
        <v>#REF!</v>
      </c>
      <c r="AM252" s="641" t="e">
        <f>[1]DAI!#REF!+[1]NAM!#REF!+[1]NHAN!#REF!+[1]LY!#REF!+[1]DUC!#REF!+[1]DONG!#REF!+[1]HPHU!#REF!+[1]BAC!#REF!+[1]THANH!#REF!+#REF!+[1]MY!#REF!+[1]HA!#REF!+[1]PHUC!#REF!+[1]LAM!#REF!+[1]XUAN!#REF!+[1]LIEN!#REF!</f>
        <v>#REF!</v>
      </c>
      <c r="AN252" s="617">
        <f>[1]DAI!AN188+[1]NAM!AN186+[1]NHAN!AN188+[1]LY!AN188+[1]DUC!AN188+[1]DONG!AN188+[1]HPHU!AN187+[1]BAC!AN187+[1]THANH!AN188+[1]MY!AN185+[1]HA!AN126+[1]PHUC!AN184+[1]LAM!AN185+[1]XUAN!AN183+[1]LIEN!AN187</f>
        <v>0</v>
      </c>
      <c r="AO252" s="641" t="e">
        <f>[1]DAI!#REF!+[1]NAM!#REF!+[1]NHAN!#REF!+[1]LY!#REF!+[1]DUC!#REF!+[1]DONG!#REF!+[1]HPHU!#REF!+[1]BAC!#REF!+[1]THANH!#REF!+#REF!+[1]MY!#REF!+[1]HA!#REF!+[1]PHUC!#REF!+[1]LAM!#REF!+[1]XUAN!#REF!+[1]LIEN!#REF!</f>
        <v>#REF!</v>
      </c>
      <c r="AP252" s="641" t="e">
        <f>[1]DAI!#REF!+[1]NAM!#REF!+[1]NHAN!#REF!+[1]LY!#REF!+[1]DUC!#REF!+[1]DONG!#REF!+[1]HPHU!#REF!+[1]BAC!#REF!+[1]THANH!#REF!+#REF!+[1]MY!#REF!+[1]HA!#REF!+[1]PHUC!#REF!+[1]LAM!#REF!+[1]XUAN!#REF!+[1]LIEN!#REF!</f>
        <v>#REF!</v>
      </c>
      <c r="AQ252" s="641" t="e">
        <f>[1]DAI!#REF!+[1]NAM!#REF!+[1]NHAN!#REF!+[1]LY!#REF!+[1]DUC!#REF!+[1]DONG!#REF!+[1]HPHU!#REF!+[1]BAC!#REF!+[1]THANH!#REF!+#REF!+[1]MY!#REF!+[1]HA!#REF!+[1]PHUC!#REF!+[1]LAM!#REF!+[1]XUAN!#REF!+[1]LIEN!#REF!</f>
        <v>#REF!</v>
      </c>
      <c r="AR252" s="617">
        <f>[1]DAI!AR250+[1]NAM!AR250+[1]NHAN!AR250+[1]LY!AR250+[1]DUC!AR250+[1]DONG!AR250+[1]HPHU!AR250+[1]BAC!AR250+[1]THANH!AR250+[1]MY!AR250+[1]HA!AR250+[1]PHUC!AR250+[1]LAM!AR250+[1]XUAN!AR250+[1]LIEN!AR250+[1]HUNG!AR250+[1]CNAM!AR250+[1]TAY!AR250+[1]HOA!AR250+[1]VAN!AR250+[1]PDINH!AR250+[1]SLOC!AR250+[1]TRUNG!AR250+[1]TAN!AR250+[1]THUONG!AR250+[1]HLAO!AR250+[1]PNHA!AR250+[1]VTRUNG!AR250</f>
        <v>0</v>
      </c>
      <c r="AS252" s="617">
        <f>[1]DAI!AS188+[1]NAM!AS186+[1]NHAN!AS188+[1]LY!AS188+[1]DUC!AS188+[1]DONG!AS188+[1]HPHU!AS187+[1]BAC!AS187+[1]THANH!AS188+[1]MY!AS185+[1]HA!AS126+[1]PHUC!AS184+[1]LAM!AS185+[1]XUAN!AS183+[1]LIEN!AS187</f>
        <v>0</v>
      </c>
      <c r="AT252" s="617"/>
      <c r="AU252" s="617">
        <f>[1]DAI!AU188+[1]NAM!AU186+[1]NHAN!AU188+[1]LY!AU188+[1]DUC!AU188+[1]DONG!AU188+[1]HPHU!AU187+[1]BAC!AU187+[1]THANH!AU188+[1]MY!AU185+[1]HA!AU126+[1]PHUC!AU184+[1]LAM!AU185+[1]XUAN!AU183+[1]LIEN!AU187</f>
        <v>0</v>
      </c>
      <c r="AV252" s="587">
        <f>[1]DAI!AV250+[1]NAM!AV250+[1]NHAN!AV250+[1]LY!AV250+[1]DUC!AV250+[1]DONG!AV250+[1]HPHU!AV250+[1]BAC!AV250+[1]THANH!AV250+[1]MY!AV250+[1]HA!AV250+[1]PHUC!AV250+[1]LAM!AV250+[1]XUAN!AV250+[1]LIEN!AV250+[1]HUNG!AV250+[1]CNAM!AV250+[1]TAY!AV250+[1]HOA!AV250+[1]VAN!AV250+[1]PDINH!AV250+[1]SLOC!AV250+[1]TRUNG!AV250+[1]TAN!AV250+[1]THUONG!AV250+[1]HLAO!AV250+[1]PNHA!AV250+[1]VTRUNG!AV250</f>
        <v>0</v>
      </c>
      <c r="AW252" s="641" t="e">
        <f>[1]DAI!#REF!+[1]NAM!#REF!+[1]NHAN!#REF!+[1]LY!#REF!+[1]DUC!#REF!+[1]DONG!#REF!+[1]HPHU!#REF!+[1]BAC!#REF!+[1]THANH!#REF!+#REF!+[1]MY!#REF!+[1]HA!#REF!+[1]PHUC!#REF!+[1]LAM!#REF!+[1]XUAN!#REF!+[1]LIEN!#REF!</f>
        <v>#REF!</v>
      </c>
      <c r="AX252" s="641" t="e">
        <f>[1]DAI!#REF!+[1]NAM!#REF!+[1]NHAN!#REF!+[1]LY!#REF!+[1]DUC!#REF!+[1]DONG!#REF!+[1]HPHU!#REF!+[1]BAC!#REF!+[1]THANH!#REF!+#REF!+[1]MY!#REF!+[1]HA!#REF!+[1]PHUC!#REF!+[1]LAM!#REF!+[1]XUAN!#REF!+[1]LIEN!#REF!</f>
        <v>#REF!</v>
      </c>
      <c r="AY252" s="641" t="e">
        <f>[1]DAI!#REF!+[1]NAM!#REF!+[1]NHAN!#REF!+[1]LY!#REF!+[1]DUC!#REF!+[1]DONG!#REF!+[1]HPHU!#REF!+[1]BAC!#REF!+[1]THANH!#REF!+#REF!+[1]MY!#REF!+[1]HA!#REF!+[1]PHUC!#REF!+[1]LAM!#REF!+[1]XUAN!#REF!+[1]LIEN!#REF!</f>
        <v>#REF!</v>
      </c>
      <c r="AZ252" s="617">
        <f>[1]DAI!AZ188+[1]NAM!AZ186+[1]NHAN!AZ188+[1]LY!AZ188+[1]DUC!AZ188+[1]DONG!AZ188+[1]HPHU!AZ187+[1]BAC!AZ187+[1]THANH!AZ188+[1]MY!AZ185+[1]HA!AZ126+[1]PHUC!AZ184+[1]LAM!AZ185+[1]XUAN!AZ183+[1]LIEN!AZ187</f>
        <v>0</v>
      </c>
      <c r="BA252" s="641" t="e">
        <f>[1]DAI!#REF!+[1]NAM!#REF!+[1]NHAN!#REF!+[1]LY!#REF!+[1]DUC!#REF!+[1]DONG!#REF!+[1]HPHU!#REF!+[1]BAC!#REF!+[1]THANH!#REF!+#REF!+[1]MY!#REF!+[1]HA!#REF!+[1]PHUC!#REF!+[1]LAM!#REF!+[1]XUAN!#REF!+[1]LIEN!#REF!</f>
        <v>#REF!</v>
      </c>
      <c r="BB252" s="641" t="e">
        <f>[1]DAI!#REF!+[1]NAM!#REF!+[1]NHAN!#REF!+[1]LY!#REF!+[1]DUC!#REF!+[1]DONG!#REF!+[1]HPHU!#REF!+[1]BAC!#REF!+[1]THANH!#REF!+#REF!+[1]MY!#REF!+[1]HA!#REF!+[1]PHUC!#REF!+[1]LAM!#REF!+[1]XUAN!#REF!+[1]LIEN!#REF!</f>
        <v>#REF!</v>
      </c>
      <c r="BC252" s="641" t="e">
        <f>[1]DAI!#REF!+[1]NAM!#REF!+[1]NHAN!#REF!+[1]LY!#REF!+[1]DUC!#REF!+[1]DONG!#REF!+[1]HPHU!#REF!+[1]BAC!#REF!+[1]THANH!#REF!+#REF!+[1]MY!#REF!+[1]HA!#REF!+[1]PHUC!#REF!+[1]LAM!#REF!+[1]XUAN!#REF!+[1]LIEN!#REF!</f>
        <v>#REF!</v>
      </c>
      <c r="BD252" s="617">
        <f>[1]DAI!BD188+[1]NAM!BD186+[1]NHAN!BD188+[1]LY!BD188+[1]DUC!BD188+[1]DONG!BD188+[1]HPHU!BD187+[1]BAC!BD187+[1]THANH!BD188+[1]MY!BD185+[1]HA!BD126+[1]PHUC!BD184+[1]LAM!BD185+[1]XUAN!BD183+[1]LIEN!BD187</f>
        <v>0</v>
      </c>
      <c r="BE252" s="641" t="e">
        <f>[1]DAI!#REF!+[1]NAM!#REF!+[1]NHAN!#REF!+[1]LY!#REF!+[1]DUC!#REF!+[1]DONG!#REF!+[1]HPHU!#REF!+[1]BAC!#REF!+[1]THANH!#REF!+#REF!+[1]MY!#REF!+[1]HA!#REF!+[1]PHUC!#REF!+[1]LAM!#REF!+[1]XUAN!#REF!+[1]LIEN!#REF!</f>
        <v>#REF!</v>
      </c>
      <c r="BF252" s="641" t="e">
        <f>[1]DAI!#REF!+[1]NAM!#REF!+[1]NHAN!#REF!+[1]LY!#REF!+[1]DUC!#REF!+[1]DONG!#REF!+[1]HPHU!#REF!+[1]BAC!#REF!+[1]THANH!#REF!+#REF!+[1]MY!#REF!+[1]HA!#REF!+[1]PHUC!#REF!+[1]LAM!#REF!+[1]XUAN!#REF!+[1]LIEN!#REF!</f>
        <v>#REF!</v>
      </c>
      <c r="BG252" s="641" t="e">
        <f>[1]DAI!#REF!+[1]NAM!#REF!+[1]NHAN!#REF!+[1]LY!#REF!+[1]DUC!#REF!+[1]DONG!#REF!+[1]HPHU!#REF!+[1]BAC!#REF!+[1]THANH!#REF!+#REF!+[1]MY!#REF!+[1]HA!#REF!+[1]PHUC!#REF!+[1]LAM!#REF!+[1]XUAN!#REF!+[1]LIEN!#REF!</f>
        <v>#REF!</v>
      </c>
      <c r="BH252" s="641" t="e">
        <f>[1]DAI!#REF!+[1]NAM!#REF!+[1]NHAN!#REF!+[1]LY!#REF!+[1]DUC!#REF!+[1]DONG!#REF!+[1]HPHU!#REF!+[1]BAC!#REF!+[1]THANH!#REF!+#REF!+[1]MY!#REF!+[1]HA!#REF!+[1]PHUC!#REF!+[1]LAM!#REF!+[1]XUAN!#REF!+[1]LIEN!#REF!</f>
        <v>#REF!</v>
      </c>
      <c r="BI252" s="641" t="e">
        <f>[1]DAI!#REF!+[1]NAM!#REF!+[1]NHAN!#REF!+[1]LY!#REF!+[1]DUC!#REF!+[1]DONG!#REF!+[1]HPHU!#REF!+[1]BAC!#REF!+[1]THANH!#REF!+#REF!+[1]MY!#REF!+[1]HA!#REF!+[1]PHUC!#REF!+[1]LAM!#REF!+[1]XUAN!#REF!+[1]LIEN!#REF!</f>
        <v>#REF!</v>
      </c>
      <c r="BJ252" s="641" t="e">
        <f>[1]DAI!#REF!+[1]NAM!#REF!+[1]NHAN!#REF!+[1]LY!#REF!+[1]DUC!#REF!+[1]DONG!#REF!+[1]HPHU!#REF!+[1]BAC!#REF!+[1]THANH!#REF!+#REF!+[1]MY!#REF!+[1]HA!#REF!+[1]PHUC!#REF!+[1]LAM!#REF!+[1]XUAN!#REF!+[1]LIEN!#REF!</f>
        <v>#REF!</v>
      </c>
      <c r="BK252" s="641" t="e">
        <f>[1]DAI!#REF!+[1]NAM!#REF!+[1]NHAN!#REF!+[1]LY!#REF!+[1]DUC!#REF!+[1]DONG!#REF!+[1]HPHU!#REF!+[1]BAC!#REF!+[1]THANH!#REF!+#REF!+[1]MY!#REF!+[1]HA!#REF!+[1]PHUC!#REF!+[1]LAM!#REF!+[1]XUAN!#REF!+[1]LIEN!#REF!</f>
        <v>#REF!</v>
      </c>
      <c r="BL252" s="641" t="e">
        <f>[1]DAI!#REF!+[1]NAM!#REF!+[1]NHAN!#REF!+[1]LY!#REF!+[1]DUC!#REF!+[1]DONG!#REF!+[1]HPHU!#REF!+[1]BAC!#REF!+[1]THANH!#REF!+#REF!+[1]MY!#REF!+[1]HA!#REF!+[1]PHUC!#REF!+[1]LAM!#REF!+[1]XUAN!#REF!+[1]LIEN!#REF!</f>
        <v>#REF!</v>
      </c>
      <c r="BM252" s="568"/>
    </row>
    <row r="253" spans="1:67" ht="24" hidden="1" customHeight="1" x14ac:dyDescent="0.2">
      <c r="A253" s="643" t="s">
        <v>2503</v>
      </c>
      <c r="B253" s="644"/>
      <c r="C253" s="645"/>
      <c r="D253" s="646" t="e">
        <f>[1]DAI!#REF!+[1]NAM!#REF!+[1]NHAN!#REF!+[1]LY!#REF!+[1]DUC!#REF!+[1]DONG!#REF!+[1]HPHU!#REF!+[1]BAC!#REF!+[1]THANH!#REF!+#REF!+[1]MY!#REF!+[1]HA!#REF!+[1]PHUC!#REF!+[1]LAM!#REF!+[1]XUAN!#REF!+[1]LIEN!#REF!</f>
        <v>#REF!</v>
      </c>
      <c r="E253" s="646" t="e">
        <f>[1]DAI!#REF!+[1]NAM!#REF!+[1]NHAN!#REF!+[1]LY!#REF!+[1]DUC!#REF!+[1]DONG!#REF!+[1]HPHU!#REF!+[1]BAC!#REF!+[1]THANH!#REF!+#REF!+[1]MY!#REF!+[1]HA!#REF!+[1]PHUC!#REF!+[1]LAM!#REF!+[1]XUAN!#REF!+[1]LIEN!#REF!</f>
        <v>#REF!</v>
      </c>
      <c r="F253" s="646" t="e">
        <f>[1]DAI!#REF!+[1]NAM!#REF!+[1]NHAN!#REF!+[1]LY!#REF!+[1]DUC!#REF!+[1]DONG!#REF!+[1]HPHU!#REF!+[1]BAC!#REF!+[1]THANH!#REF!+#REF!+[1]MY!#REF!+[1]HA!#REF!+[1]PHUC!#REF!+[1]LAM!#REF!+[1]XUAN!#REF!+[1]LIEN!#REF!</f>
        <v>#REF!</v>
      </c>
      <c r="G253" s="617">
        <f>[1]DAI!G251+[1]NAM!G251+[1]NHAN!G251+[1]LY!G251+[1]DUC!G251+[1]DONG!G251+[1]HPHU!G251+[1]BAC!G251+[1]THANH!G251+[1]MY!G251+[1]HA!G251+[1]PHUC!G251+[1]LAM!G251+[1]XUAN!G251+[1]LIEN!G251+[1]HUNG!G251+[1]CNAM!G251+[1]TAY!G251+[1]HOA!G251+[1]VAN!G251+[1]PDINH!G251+[1]SLOC!G251+[1]TRUNG!G251+[1]TAN!G251+[1]THUONG!G251+[1]HLAO!G251+[1]PNHA!G251+[1]VTRUNG!G251</f>
        <v>0</v>
      </c>
      <c r="H253" s="646" t="e">
        <f>[1]DAI!#REF!+[1]NAM!#REF!+[1]NHAN!#REF!+[1]LY!#REF!+[1]DUC!#REF!+[1]DONG!#REF!+[1]HPHU!#REF!+[1]BAC!#REF!+[1]THANH!#REF!+#REF!+[1]MY!#REF!+[1]HA!#REF!+[1]PHUC!#REF!+[1]LAM!#REF!+[1]XUAN!#REF!+[1]LIEN!#REF!</f>
        <v>#REF!</v>
      </c>
      <c r="I253" s="646" t="e">
        <f>[1]DAI!#REF!+[1]NAM!#REF!+[1]NHAN!#REF!+[1]LY!#REF!+[1]DUC!#REF!+[1]DONG!#REF!+[1]HPHU!#REF!+[1]BAC!#REF!+[1]THANH!#REF!+#REF!+[1]MY!#REF!+[1]HA!#REF!+[1]PHUC!#REF!+[1]LAM!#REF!+[1]XUAN!#REF!+[1]LIEN!#REF!</f>
        <v>#REF!</v>
      </c>
      <c r="J253" s="617">
        <f>[1]DAI!J251+[1]NAM!J251+[1]NHAN!J251+[1]LY!J251+[1]DUC!J251+[1]DONG!J251+[1]HPHU!J251+[1]BAC!J251+[1]THANH!J251+[1]MY!J251+[1]HA!J251+[1]PHUC!J251+[1]LAM!J251+[1]XUAN!J251+[1]LIEN!J251+[1]HUNG!J251+[1]CNAM!J251+[1]TAY!J251+[1]HOA!J251+[1]VAN!J251+[1]PDINH!J251+[1]SLOC!J251+[1]TRUNG!J251+[1]TAN!J251+[1]THUONG!J251+[1]HLAO!J251+[1]PNHA!J251+[1]VTRUNG!J251</f>
        <v>0</v>
      </c>
      <c r="K253" s="646" t="e">
        <f>[1]DAI!#REF!+[1]NAM!#REF!+[1]NHAN!#REF!+[1]LY!#REF!+[1]DUC!#REF!+[1]DONG!#REF!+[1]HPHU!#REF!+[1]BAC!#REF!+[1]THANH!#REF!+#REF!+[1]MY!#REF!+[1]HA!#REF!+[1]PHUC!#REF!+[1]LAM!#REF!+[1]XUAN!#REF!+[1]LIEN!#REF!</f>
        <v>#REF!</v>
      </c>
      <c r="L253" s="646" t="e">
        <f>[1]DAI!#REF!+[1]NAM!#REF!+[1]NHAN!#REF!+[1]LY!#REF!+[1]DUC!#REF!+[1]DONG!#REF!+[1]HPHU!#REF!+[1]BAC!#REF!+[1]THANH!#REF!+#REF!+[1]MY!#REF!+[1]HA!#REF!+[1]PHUC!#REF!+[1]LAM!#REF!+[1]XUAN!#REF!+[1]LIEN!#REF!</f>
        <v>#REF!</v>
      </c>
      <c r="M253" s="646" t="e">
        <f>[1]DAI!#REF!+[1]NAM!#REF!+[1]NHAN!#REF!+[1]LY!#REF!+[1]DUC!#REF!+[1]DONG!#REF!+[1]HPHU!#REF!+[1]BAC!#REF!+[1]THANH!#REF!+#REF!+[1]MY!#REF!+[1]HA!#REF!+[1]PHUC!#REF!+[1]LAM!#REF!+[1]XUAN!#REF!+[1]LIEN!#REF!</f>
        <v>#REF!</v>
      </c>
      <c r="N253" s="617">
        <f>[1]DAI!N251+[1]NAM!N251+[1]NHAN!N251+[1]LY!N251+[1]DUC!N251+[1]DONG!N251+[1]HPHU!N251+[1]BAC!N251+[1]THANH!N251+[1]MY!N251+[1]HA!N251+[1]PHUC!N251+[1]LAM!N251+[1]XUAN!N251+[1]LIEN!N251+[1]HUNG!N251+[1]CNAM!N251+[1]TAY!N251+[1]HOA!N251+[1]VAN!N251+[1]PDINH!N251+[1]SLOC!N251+[1]TRUNG!N251+[1]TAN!N251+[1]THUONG!N251+[1]HLAO!N251+[1]PNHA!N251+[1]VTRUNG!N251</f>
        <v>0</v>
      </c>
      <c r="O253" s="617">
        <f>[1]DAI!O251+[1]NAM!O251+[1]NHAN!O251+[1]LY!O251+[1]DUC!O251+[1]DONG!O251+[1]HPHU!O251+[1]BAC!O251+[1]THANH!O251+[1]MY!O251+[1]HA!O251+[1]PHUC!O251+[1]LAM!O251+[1]XUAN!O251+[1]LIEN!O251+[1]HUNG!O251+[1]CNAM!O251+[1]TAY!O251+[1]HOA!O251+[1]VAN!O251+[1]PDINH!O251+[1]SLOC!O251+[1]TRUNG!O251+[1]TAN!O251+[1]THUONG!O251+[1]HLAO!O251+[1]PNHA!O251+[1]VTRUNG!O251</f>
        <v>0</v>
      </c>
      <c r="P253" s="617">
        <f>[1]DAI!P189+[1]NAM!P187+[1]NHAN!P189+[1]LY!P189+[1]DUC!P189+[1]DONG!P189+[1]HPHU!P188+[1]BAC!P188+[1]THANH!P189+[1]MY!P186+[1]HA!P127+[1]PHUC!P185+[1]LAM!P186+[1]XUAN!P184+[1]LIEN!P188</f>
        <v>0</v>
      </c>
      <c r="Q253" s="646" t="e">
        <f>[1]DAI!#REF!+[1]NAM!#REF!+[1]NHAN!#REF!+[1]LY!#REF!+[1]DUC!#REF!+[1]DONG!#REF!+[1]HPHU!#REF!+[1]BAC!#REF!+[1]THANH!#REF!+#REF!+[1]MY!#REF!+[1]HA!#REF!+[1]PHUC!#REF!+[1]LAM!#REF!+[1]XUAN!#REF!+[1]LIEN!#REF!</f>
        <v>#REF!</v>
      </c>
      <c r="R253" s="647" t="e">
        <f>[1]DAI!#REF!+[1]NAM!#REF!+[1]NHAN!#REF!+[1]LY!#REF!+[1]DUC!#REF!+[1]DONG!#REF!+[1]HPHU!#REF!+[1]BAC!#REF!+[1]THANH!#REF!+#REF!+[1]MY!#REF!+[1]HA!#REF!+[1]PHUC!#REF!+[1]LAM!#REF!+[1]XUAN!#REF!+[1]LIEN!#REF!</f>
        <v>#REF!</v>
      </c>
      <c r="S253" s="646" t="e">
        <f>[1]DAI!#REF!+[1]NAM!#REF!+[1]NHAN!#REF!+[1]LY!#REF!+[1]DUC!#REF!+[1]DONG!#REF!+[1]HPHU!#REF!+[1]BAC!#REF!+[1]THANH!#REF!+#REF!+[1]MY!#REF!+[1]HA!#REF!+[1]PHUC!#REF!+[1]LAM!#REF!+[1]XUAN!#REF!+[1]LIEN!#REF!</f>
        <v>#REF!</v>
      </c>
      <c r="T253" s="646" t="e">
        <f>[1]DAI!#REF!+[1]NAM!#REF!+[1]NHAN!#REF!+[1]LY!#REF!+[1]DUC!#REF!+[1]DONG!#REF!+[1]HPHU!#REF!+[1]BAC!#REF!+[1]THANH!#REF!+#REF!+[1]MY!#REF!+[1]HA!#REF!+[1]PHUC!#REF!+[1]LAM!#REF!+[1]XUAN!#REF!+[1]LIEN!#REF!</f>
        <v>#REF!</v>
      </c>
      <c r="U253" s="646" t="e">
        <f>[1]DAI!#REF!+[1]NAM!#REF!+[1]NHAN!#REF!+[1]LY!#REF!+[1]DUC!#REF!+[1]DONG!#REF!+[1]HPHU!#REF!+[1]BAC!#REF!+[1]THANH!#REF!+#REF!+[1]MY!#REF!+[1]HA!#REF!+[1]PHUC!#REF!+[1]LAM!#REF!+[1]XUAN!#REF!+[1]LIEN!#REF!</f>
        <v>#REF!</v>
      </c>
      <c r="V253" s="646" t="e">
        <f>[1]DAI!#REF!+[1]NAM!#REF!+[1]NHAN!#REF!+[1]LY!#REF!+[1]DUC!#REF!+[1]DONG!#REF!+[1]HPHU!#REF!+[1]BAC!#REF!+[1]THANH!#REF!+#REF!+[1]MY!#REF!+[1]HA!#REF!+[1]PHUC!#REF!+[1]LAM!#REF!+[1]XUAN!#REF!+[1]LIEN!#REF!</f>
        <v>#REF!</v>
      </c>
      <c r="W253" s="646" t="e">
        <f>[1]DAI!#REF!+[1]NAM!#REF!+[1]NHAN!#REF!+[1]LY!#REF!+[1]DUC!#REF!+[1]DONG!#REF!+[1]HPHU!#REF!+[1]BAC!#REF!+[1]THANH!#REF!+#REF!+[1]MY!#REF!+[1]HA!#REF!+[1]PHUC!#REF!+[1]LAM!#REF!+[1]XUAN!#REF!+[1]LIEN!#REF!</f>
        <v>#REF!</v>
      </c>
      <c r="X253" s="646" t="e">
        <f>[1]DAI!#REF!+[1]NAM!#REF!+[1]NHAN!#REF!+[1]LY!#REF!+[1]DUC!#REF!+[1]DONG!#REF!+[1]HPHU!#REF!+[1]BAC!#REF!+[1]THANH!#REF!+#REF!+[1]MY!#REF!+[1]HA!#REF!+[1]PHUC!#REF!+[1]LAM!#REF!+[1]XUAN!#REF!+[1]LIEN!#REF!</f>
        <v>#REF!</v>
      </c>
      <c r="Y253" s="646" t="e">
        <f>[1]DAI!#REF!+[1]NAM!#REF!+[1]NHAN!#REF!+[1]LY!#REF!+[1]DUC!#REF!+[1]DONG!#REF!+[1]HPHU!#REF!+[1]BAC!#REF!+[1]THANH!#REF!+#REF!+[1]MY!#REF!+[1]HA!#REF!+[1]PHUC!#REF!+[1]LAM!#REF!+[1]XUAN!#REF!+[1]LIEN!#REF!</f>
        <v>#REF!</v>
      </c>
      <c r="Z253" s="646" t="e">
        <f>[1]DAI!#REF!+[1]NAM!#REF!+[1]NHAN!#REF!+[1]LY!#REF!+[1]DUC!#REF!+[1]DONG!#REF!+[1]HPHU!#REF!+[1]BAC!#REF!+[1]THANH!#REF!+#REF!+[1]MY!#REF!+[1]HA!#REF!+[1]PHUC!#REF!+[1]LAM!#REF!+[1]XUAN!#REF!+[1]LIEN!#REF!</f>
        <v>#REF!</v>
      </c>
      <c r="AA253" s="646" t="e">
        <f>[1]DAI!#REF!+[1]NAM!#REF!+[1]NHAN!#REF!+[1]LY!#REF!+[1]DUC!#REF!+[1]DONG!#REF!+[1]HPHU!#REF!+[1]BAC!#REF!+[1]THANH!#REF!+#REF!+[1]MY!#REF!+[1]HA!#REF!+[1]PHUC!#REF!+[1]LAM!#REF!+[1]XUAN!#REF!+[1]LIEN!#REF!</f>
        <v>#REF!</v>
      </c>
      <c r="AB253" s="646" t="e">
        <f>[1]DAI!#REF!+[1]NAM!#REF!+[1]NHAN!#REF!+[1]LY!#REF!+[1]DUC!#REF!+[1]DONG!#REF!+[1]HPHU!#REF!+[1]BAC!#REF!+[1]THANH!#REF!+#REF!+[1]MY!#REF!+[1]HA!#REF!+[1]PHUC!#REF!+[1]LAM!#REF!+[1]XUAN!#REF!+[1]LIEN!#REF!</f>
        <v>#REF!</v>
      </c>
      <c r="AC253" s="646" t="e">
        <f>[1]DAI!#REF!+[1]NAM!#REF!+[1]NHAN!#REF!+[1]LY!#REF!+[1]DUC!#REF!+[1]DONG!#REF!+[1]HPHU!#REF!+[1]BAC!#REF!+[1]THANH!#REF!+#REF!+[1]MY!#REF!+[1]HA!#REF!+[1]PHUC!#REF!+[1]LAM!#REF!+[1]XUAN!#REF!+[1]LIEN!#REF!</f>
        <v>#REF!</v>
      </c>
      <c r="AD253" s="617">
        <f>[1]DAI!AD189+[1]NAM!AD187+[1]NHAN!AD189+[1]LY!AD189+[1]DUC!AD189+[1]DONG!AD189+[1]HPHU!AD188+[1]BAC!AD188+[1]THANH!AD189+[1]MY!AD186+[1]HA!AD127+[1]PHUC!AD185+[1]LAM!AD186+[1]XUAN!AD184+[1]LIEN!AD188</f>
        <v>0</v>
      </c>
      <c r="AE253" s="646" t="e">
        <f>[1]DAI!#REF!+[1]NAM!#REF!+[1]NHAN!#REF!+[1]LY!#REF!+[1]DUC!#REF!+[1]DONG!#REF!+[1]HPHU!#REF!+[1]BAC!#REF!+[1]THANH!#REF!+#REF!+[1]MY!#REF!+[1]HA!#REF!+[1]PHUC!#REF!+[1]LAM!#REF!+[1]XUAN!#REF!+[1]LIEN!#REF!</f>
        <v>#REF!</v>
      </c>
      <c r="AF253" s="646" t="e">
        <f>[1]DAI!#REF!+[1]NAM!#REF!+[1]NHAN!#REF!+[1]LY!#REF!+[1]DUC!#REF!+[1]DONG!#REF!+[1]HPHU!#REF!+[1]BAC!#REF!+[1]THANH!#REF!+#REF!+[1]MY!#REF!+[1]HA!#REF!+[1]PHUC!#REF!+[1]LAM!#REF!+[1]XUAN!#REF!+[1]LIEN!#REF!</f>
        <v>#REF!</v>
      </c>
      <c r="AG253" s="646" t="e">
        <f>[1]DAI!#REF!+[1]NAM!#REF!+[1]NHAN!#REF!+[1]LY!#REF!+[1]DUC!#REF!+[1]DONG!#REF!+[1]HPHU!#REF!+[1]BAC!#REF!+[1]THANH!#REF!+#REF!+[1]MY!#REF!+[1]HA!#REF!+[1]PHUC!#REF!+[1]LAM!#REF!+[1]XUAN!#REF!+[1]LIEN!#REF!</f>
        <v>#REF!</v>
      </c>
      <c r="AH253" s="646" t="e">
        <f>[1]DAI!#REF!+[1]NAM!#REF!+[1]NHAN!#REF!+[1]LY!#REF!+[1]DUC!#REF!+[1]DONG!#REF!+[1]HPHU!#REF!+[1]BAC!#REF!+[1]THANH!#REF!+#REF!+[1]MY!#REF!+[1]HA!#REF!+[1]PHUC!#REF!+[1]LAM!#REF!+[1]XUAN!#REF!+[1]LIEN!#REF!</f>
        <v>#REF!</v>
      </c>
      <c r="AI253" s="646" t="e">
        <f>[1]DAI!#REF!+[1]NAM!#REF!+[1]NHAN!#REF!+[1]LY!#REF!+[1]DUC!#REF!+[1]DONG!#REF!+[1]HPHU!#REF!+[1]BAC!#REF!+[1]THANH!#REF!+#REF!+[1]MY!#REF!+[1]HA!#REF!+[1]PHUC!#REF!+[1]LAM!#REF!+[1]XUAN!#REF!+[1]LIEN!#REF!</f>
        <v>#REF!</v>
      </c>
      <c r="AJ253" s="646" t="e">
        <f>[1]DAI!#REF!+[1]NAM!#REF!+[1]NHAN!#REF!+[1]LY!#REF!+[1]DUC!#REF!+[1]DONG!#REF!+[1]HPHU!#REF!+[1]BAC!#REF!+[1]THANH!#REF!+#REF!+[1]MY!#REF!+[1]HA!#REF!+[1]PHUC!#REF!+[1]LAM!#REF!+[1]XUAN!#REF!+[1]LIEN!#REF!</f>
        <v>#REF!</v>
      </c>
      <c r="AK253" s="617">
        <f>[1]DAI!AK189+[1]NAM!AK187+[1]NHAN!AK189+[1]LY!AK189+[1]DUC!AK189+[1]DONG!AK189+[1]HPHU!AK188+[1]BAC!AK188+[1]THANH!AK189+[1]MY!AK186+[1]HA!AK127+[1]PHUC!AK185+[1]LAM!AK186+[1]XUAN!AK184+[1]LIEN!AK188</f>
        <v>0</v>
      </c>
      <c r="AL253" s="646" t="e">
        <f>[1]DAI!#REF!+[1]NAM!#REF!+[1]NHAN!#REF!+[1]LY!#REF!+[1]DUC!#REF!+[1]DONG!#REF!+[1]HPHU!#REF!+[1]BAC!#REF!+[1]THANH!#REF!+#REF!+[1]MY!#REF!+[1]HA!#REF!+[1]PHUC!#REF!+[1]LAM!#REF!+[1]XUAN!#REF!+[1]LIEN!#REF!</f>
        <v>#REF!</v>
      </c>
      <c r="AM253" s="646" t="e">
        <f>[1]DAI!#REF!+[1]NAM!#REF!+[1]NHAN!#REF!+[1]LY!#REF!+[1]DUC!#REF!+[1]DONG!#REF!+[1]HPHU!#REF!+[1]BAC!#REF!+[1]THANH!#REF!+#REF!+[1]MY!#REF!+[1]HA!#REF!+[1]PHUC!#REF!+[1]LAM!#REF!+[1]XUAN!#REF!+[1]LIEN!#REF!</f>
        <v>#REF!</v>
      </c>
      <c r="AN253" s="617">
        <f>[1]DAI!AN189+[1]NAM!AN187+[1]NHAN!AN189+[1]LY!AN189+[1]DUC!AN189+[1]DONG!AN189+[1]HPHU!AN188+[1]BAC!AN188+[1]THANH!AN189+[1]MY!AN186+[1]HA!AN127+[1]PHUC!AN185+[1]LAM!AN186+[1]XUAN!AN184+[1]LIEN!AN188</f>
        <v>0</v>
      </c>
      <c r="AO253" s="646" t="e">
        <f>[1]DAI!#REF!+[1]NAM!#REF!+[1]NHAN!#REF!+[1]LY!#REF!+[1]DUC!#REF!+[1]DONG!#REF!+[1]HPHU!#REF!+[1]BAC!#REF!+[1]THANH!#REF!+#REF!+[1]MY!#REF!+[1]HA!#REF!+[1]PHUC!#REF!+[1]LAM!#REF!+[1]XUAN!#REF!+[1]LIEN!#REF!</f>
        <v>#REF!</v>
      </c>
      <c r="AP253" s="646" t="e">
        <f>[1]DAI!#REF!+[1]NAM!#REF!+[1]NHAN!#REF!+[1]LY!#REF!+[1]DUC!#REF!+[1]DONG!#REF!+[1]HPHU!#REF!+[1]BAC!#REF!+[1]THANH!#REF!+#REF!+[1]MY!#REF!+[1]HA!#REF!+[1]PHUC!#REF!+[1]LAM!#REF!+[1]XUAN!#REF!+[1]LIEN!#REF!</f>
        <v>#REF!</v>
      </c>
      <c r="AQ253" s="646" t="e">
        <f>[1]DAI!#REF!+[1]NAM!#REF!+[1]NHAN!#REF!+[1]LY!#REF!+[1]DUC!#REF!+[1]DONG!#REF!+[1]HPHU!#REF!+[1]BAC!#REF!+[1]THANH!#REF!+#REF!+[1]MY!#REF!+[1]HA!#REF!+[1]PHUC!#REF!+[1]LAM!#REF!+[1]XUAN!#REF!+[1]LIEN!#REF!</f>
        <v>#REF!</v>
      </c>
      <c r="AR253" s="617">
        <f>[1]DAI!AR251+[1]NAM!AR251+[1]NHAN!AR251+[1]LY!AR251+[1]DUC!AR251+[1]DONG!AR251+[1]HPHU!AR251+[1]BAC!AR251+[1]THANH!AR251+[1]MY!AR251+[1]HA!AR251+[1]PHUC!AR251+[1]LAM!AR251+[1]XUAN!AR251+[1]LIEN!AR251+[1]HUNG!AR251+[1]CNAM!AR251+[1]TAY!AR251+[1]HOA!AR251+[1]VAN!AR251+[1]PDINH!AR251+[1]SLOC!AR251+[1]TRUNG!AR251+[1]TAN!AR251+[1]THUONG!AR251+[1]HLAO!AR251+[1]PNHA!AR251+[1]VTRUNG!AR251</f>
        <v>0</v>
      </c>
      <c r="AS253" s="617">
        <f>[1]DAI!AS189+[1]NAM!AS187+[1]NHAN!AS189+[1]LY!AS189+[1]DUC!AS189+[1]DONG!AS189+[1]HPHU!AS188+[1]BAC!AS188+[1]THANH!AS189+[1]MY!AS186+[1]HA!AS127+[1]PHUC!AS185+[1]LAM!AS186+[1]XUAN!AS184+[1]LIEN!AS188</f>
        <v>0</v>
      </c>
      <c r="AT253" s="617"/>
      <c r="AU253" s="617">
        <f>[1]DAI!AU189+[1]NAM!AU187+[1]NHAN!AU189+[1]LY!AU189+[1]DUC!AU189+[1]DONG!AU189+[1]HPHU!AU188+[1]BAC!AU188+[1]THANH!AU189+[1]MY!AU186+[1]HA!AU127+[1]PHUC!AU185+[1]LAM!AU186+[1]XUAN!AU184+[1]LIEN!AU188</f>
        <v>0</v>
      </c>
      <c r="AV253" s="587">
        <f>[1]DAI!AV251+[1]NAM!AV251+[1]NHAN!AV251+[1]LY!AV251+[1]DUC!AV251+[1]DONG!AV251+[1]HPHU!AV251+[1]BAC!AV251+[1]THANH!AV251+[1]MY!AV251+[1]HA!AV251+[1]PHUC!AV251+[1]LAM!AV251+[1]XUAN!AV251+[1]LIEN!AV251+[1]HUNG!AV251+[1]CNAM!AV251+[1]TAY!AV251+[1]HOA!AV251+[1]VAN!AV251+[1]PDINH!AV251+[1]SLOC!AV251+[1]TRUNG!AV251+[1]TAN!AV251+[1]THUONG!AV251+[1]HLAO!AV251+[1]PNHA!AV251+[1]VTRUNG!AV251</f>
        <v>0</v>
      </c>
      <c r="AW253" s="646" t="e">
        <f>[1]DAI!#REF!+[1]NAM!#REF!+[1]NHAN!#REF!+[1]LY!#REF!+[1]DUC!#REF!+[1]DONG!#REF!+[1]HPHU!#REF!+[1]BAC!#REF!+[1]THANH!#REF!+#REF!+[1]MY!#REF!+[1]HA!#REF!+[1]PHUC!#REF!+[1]LAM!#REF!+[1]XUAN!#REF!+[1]LIEN!#REF!</f>
        <v>#REF!</v>
      </c>
      <c r="AX253" s="646" t="e">
        <f>[1]DAI!#REF!+[1]NAM!#REF!+[1]NHAN!#REF!+[1]LY!#REF!+[1]DUC!#REF!+[1]DONG!#REF!+[1]HPHU!#REF!+[1]BAC!#REF!+[1]THANH!#REF!+#REF!+[1]MY!#REF!+[1]HA!#REF!+[1]PHUC!#REF!+[1]LAM!#REF!+[1]XUAN!#REF!+[1]LIEN!#REF!</f>
        <v>#REF!</v>
      </c>
      <c r="AY253" s="646" t="e">
        <f>[1]DAI!#REF!+[1]NAM!#REF!+[1]NHAN!#REF!+[1]LY!#REF!+[1]DUC!#REF!+[1]DONG!#REF!+[1]HPHU!#REF!+[1]BAC!#REF!+[1]THANH!#REF!+#REF!+[1]MY!#REF!+[1]HA!#REF!+[1]PHUC!#REF!+[1]LAM!#REF!+[1]XUAN!#REF!+[1]LIEN!#REF!</f>
        <v>#REF!</v>
      </c>
      <c r="AZ253" s="617">
        <f>[1]DAI!AZ189+[1]NAM!AZ187+[1]NHAN!AZ189+[1]LY!AZ189+[1]DUC!AZ189+[1]DONG!AZ189+[1]HPHU!AZ188+[1]BAC!AZ188+[1]THANH!AZ189+[1]MY!AZ186+[1]HA!AZ127+[1]PHUC!AZ185+[1]LAM!AZ186+[1]XUAN!AZ184+[1]LIEN!AZ188</f>
        <v>0</v>
      </c>
      <c r="BA253" s="646" t="e">
        <f>[1]DAI!#REF!+[1]NAM!#REF!+[1]NHAN!#REF!+[1]LY!#REF!+[1]DUC!#REF!+[1]DONG!#REF!+[1]HPHU!#REF!+[1]BAC!#REF!+[1]THANH!#REF!+#REF!+[1]MY!#REF!+[1]HA!#REF!+[1]PHUC!#REF!+[1]LAM!#REF!+[1]XUAN!#REF!+[1]LIEN!#REF!</f>
        <v>#REF!</v>
      </c>
      <c r="BB253" s="646" t="e">
        <f>[1]DAI!#REF!+[1]NAM!#REF!+[1]NHAN!#REF!+[1]LY!#REF!+[1]DUC!#REF!+[1]DONG!#REF!+[1]HPHU!#REF!+[1]BAC!#REF!+[1]THANH!#REF!+#REF!+[1]MY!#REF!+[1]HA!#REF!+[1]PHUC!#REF!+[1]LAM!#REF!+[1]XUAN!#REF!+[1]LIEN!#REF!</f>
        <v>#REF!</v>
      </c>
      <c r="BC253" s="646" t="e">
        <f>[1]DAI!#REF!+[1]NAM!#REF!+[1]NHAN!#REF!+[1]LY!#REF!+[1]DUC!#REF!+[1]DONG!#REF!+[1]HPHU!#REF!+[1]BAC!#REF!+[1]THANH!#REF!+#REF!+[1]MY!#REF!+[1]HA!#REF!+[1]PHUC!#REF!+[1]LAM!#REF!+[1]XUAN!#REF!+[1]LIEN!#REF!</f>
        <v>#REF!</v>
      </c>
      <c r="BD253" s="617">
        <f>[1]DAI!BD189+[1]NAM!BD187+[1]NHAN!BD189+[1]LY!BD189+[1]DUC!BD189+[1]DONG!BD189+[1]HPHU!BD188+[1]BAC!BD188+[1]THANH!BD189+[1]MY!BD186+[1]HA!BD127+[1]PHUC!BD185+[1]LAM!BD186+[1]XUAN!BD184+[1]LIEN!BD188</f>
        <v>0</v>
      </c>
      <c r="BE253" s="646" t="e">
        <f>[1]DAI!#REF!+[1]NAM!#REF!+[1]NHAN!#REF!+[1]LY!#REF!+[1]DUC!#REF!+[1]DONG!#REF!+[1]HPHU!#REF!+[1]BAC!#REF!+[1]THANH!#REF!+#REF!+[1]MY!#REF!+[1]HA!#REF!+[1]PHUC!#REF!+[1]LAM!#REF!+[1]XUAN!#REF!+[1]LIEN!#REF!</f>
        <v>#REF!</v>
      </c>
      <c r="BF253" s="646" t="e">
        <f>[1]DAI!#REF!+[1]NAM!#REF!+[1]NHAN!#REF!+[1]LY!#REF!+[1]DUC!#REF!+[1]DONG!#REF!+[1]HPHU!#REF!+[1]BAC!#REF!+[1]THANH!#REF!+#REF!+[1]MY!#REF!+[1]HA!#REF!+[1]PHUC!#REF!+[1]LAM!#REF!+[1]XUAN!#REF!+[1]LIEN!#REF!</f>
        <v>#REF!</v>
      </c>
      <c r="BG253" s="646" t="e">
        <f>[1]DAI!#REF!+[1]NAM!#REF!+[1]NHAN!#REF!+[1]LY!#REF!+[1]DUC!#REF!+[1]DONG!#REF!+[1]HPHU!#REF!+[1]BAC!#REF!+[1]THANH!#REF!+#REF!+[1]MY!#REF!+[1]HA!#REF!+[1]PHUC!#REF!+[1]LAM!#REF!+[1]XUAN!#REF!+[1]LIEN!#REF!</f>
        <v>#REF!</v>
      </c>
      <c r="BH253" s="646" t="e">
        <f>[1]DAI!#REF!+[1]NAM!#REF!+[1]NHAN!#REF!+[1]LY!#REF!+[1]DUC!#REF!+[1]DONG!#REF!+[1]HPHU!#REF!+[1]BAC!#REF!+[1]THANH!#REF!+#REF!+[1]MY!#REF!+[1]HA!#REF!+[1]PHUC!#REF!+[1]LAM!#REF!+[1]XUAN!#REF!+[1]LIEN!#REF!</f>
        <v>#REF!</v>
      </c>
      <c r="BI253" s="646" t="e">
        <f>[1]DAI!#REF!+[1]NAM!#REF!+[1]NHAN!#REF!+[1]LY!#REF!+[1]DUC!#REF!+[1]DONG!#REF!+[1]HPHU!#REF!+[1]BAC!#REF!+[1]THANH!#REF!+#REF!+[1]MY!#REF!+[1]HA!#REF!+[1]PHUC!#REF!+[1]LAM!#REF!+[1]XUAN!#REF!+[1]LIEN!#REF!</f>
        <v>#REF!</v>
      </c>
      <c r="BJ253" s="646" t="e">
        <f>[1]DAI!#REF!+[1]NAM!#REF!+[1]NHAN!#REF!+[1]LY!#REF!+[1]DUC!#REF!+[1]DONG!#REF!+[1]HPHU!#REF!+[1]BAC!#REF!+[1]THANH!#REF!+#REF!+[1]MY!#REF!+[1]HA!#REF!+[1]PHUC!#REF!+[1]LAM!#REF!+[1]XUAN!#REF!+[1]LIEN!#REF!</f>
        <v>#REF!</v>
      </c>
      <c r="BK253" s="646" t="e">
        <f>[1]DAI!#REF!+[1]NAM!#REF!+[1]NHAN!#REF!+[1]LY!#REF!+[1]DUC!#REF!+[1]DONG!#REF!+[1]HPHU!#REF!+[1]BAC!#REF!+[1]THANH!#REF!+#REF!+[1]MY!#REF!+[1]HA!#REF!+[1]PHUC!#REF!+[1]LAM!#REF!+[1]XUAN!#REF!+[1]LIEN!#REF!</f>
        <v>#REF!</v>
      </c>
      <c r="BL253" s="646" t="e">
        <f>[1]DAI!#REF!+[1]NAM!#REF!+[1]NHAN!#REF!+[1]LY!#REF!+[1]DUC!#REF!+[1]DONG!#REF!+[1]HPHU!#REF!+[1]BAC!#REF!+[1]THANH!#REF!+#REF!+[1]MY!#REF!+[1]HA!#REF!+[1]PHUC!#REF!+[1]LAM!#REF!+[1]XUAN!#REF!+[1]LIEN!#REF!</f>
        <v>#REF!</v>
      </c>
      <c r="BM253" s="568"/>
    </row>
    <row r="254" spans="1:67" ht="24" hidden="1" customHeight="1" x14ac:dyDescent="0.2">
      <c r="A254" s="643" t="s">
        <v>2518</v>
      </c>
      <c r="B254" s="648"/>
      <c r="C254" s="645"/>
      <c r="D254" s="646" t="e">
        <f>[1]DAI!#REF!+[1]NAM!#REF!+[1]NHAN!#REF!+[1]LY!#REF!+[1]DUC!#REF!+[1]DONG!#REF!+[1]HPHU!#REF!+[1]BAC!#REF!+[1]THANH!#REF!+#REF!+[1]MY!#REF!+[1]HA!#REF!+[1]PHUC!#REF!+[1]LAM!#REF!+[1]XUAN!#REF!+[1]LIEN!#REF!</f>
        <v>#REF!</v>
      </c>
      <c r="E254" s="646" t="e">
        <f>[1]DAI!#REF!+[1]NAM!#REF!+[1]NHAN!#REF!+[1]LY!#REF!+[1]DUC!#REF!+[1]DONG!#REF!+[1]HPHU!#REF!+[1]BAC!#REF!+[1]THANH!#REF!+#REF!+[1]MY!#REF!+[1]HA!#REF!+[1]PHUC!#REF!+[1]LAM!#REF!+[1]XUAN!#REF!+[1]LIEN!#REF!</f>
        <v>#REF!</v>
      </c>
      <c r="F254" s="646" t="e">
        <f>[1]DAI!#REF!+[1]NAM!#REF!+[1]NHAN!#REF!+[1]LY!#REF!+[1]DUC!#REF!+[1]DONG!#REF!+[1]HPHU!#REF!+[1]BAC!#REF!+[1]THANH!#REF!+#REF!+[1]MY!#REF!+[1]HA!#REF!+[1]PHUC!#REF!+[1]LAM!#REF!+[1]XUAN!#REF!+[1]LIEN!#REF!</f>
        <v>#REF!</v>
      </c>
      <c r="G254" s="617">
        <f>[1]DAI!G252+[1]NAM!G252+[1]NHAN!G252+[1]LY!G252+[1]DUC!G252+[1]DONG!G252+[1]HPHU!G252+[1]BAC!G252+[1]THANH!G252+[1]MY!G252+[1]HA!G252+[1]PHUC!G252+[1]LAM!G252+[1]XUAN!G252+[1]LIEN!G252+[1]HUNG!G252+[1]CNAM!G252+[1]TAY!G252+[1]HOA!G252+[1]VAN!G252+[1]PDINH!G252+[1]SLOC!G252+[1]TRUNG!G252+[1]TAN!G252+[1]THUONG!G252+[1]HLAO!G252+[1]PNHA!G252+[1]VTRUNG!G252</f>
        <v>0</v>
      </c>
      <c r="H254" s="646" t="e">
        <f>[1]DAI!#REF!+[1]NAM!#REF!+[1]NHAN!#REF!+[1]LY!#REF!+[1]DUC!#REF!+[1]DONG!#REF!+[1]HPHU!#REF!+[1]BAC!#REF!+[1]THANH!#REF!+#REF!+[1]MY!#REF!+[1]HA!#REF!+[1]PHUC!#REF!+[1]LAM!#REF!+[1]XUAN!#REF!+[1]LIEN!#REF!</f>
        <v>#REF!</v>
      </c>
      <c r="I254" s="646" t="e">
        <f>[1]DAI!#REF!+[1]NAM!#REF!+[1]NHAN!#REF!+[1]LY!#REF!+[1]DUC!#REF!+[1]DONG!#REF!+[1]HPHU!#REF!+[1]BAC!#REF!+[1]THANH!#REF!+#REF!+[1]MY!#REF!+[1]HA!#REF!+[1]PHUC!#REF!+[1]LAM!#REF!+[1]XUAN!#REF!+[1]LIEN!#REF!</f>
        <v>#REF!</v>
      </c>
      <c r="J254" s="617">
        <f>[1]DAI!J252+[1]NAM!J252+[1]NHAN!J252+[1]LY!J252+[1]DUC!J252+[1]DONG!J252+[1]HPHU!J252+[1]BAC!J252+[1]THANH!J252+[1]MY!J252+[1]HA!J252+[1]PHUC!J252+[1]LAM!J252+[1]XUAN!J252+[1]LIEN!J252+[1]HUNG!J252+[1]CNAM!J252+[1]TAY!J252+[1]HOA!J252+[1]VAN!J252+[1]PDINH!J252+[1]SLOC!J252+[1]TRUNG!J252+[1]TAN!J252+[1]THUONG!J252+[1]HLAO!J252+[1]PNHA!J252+[1]VTRUNG!J252</f>
        <v>0</v>
      </c>
      <c r="K254" s="646" t="e">
        <f>[1]DAI!#REF!+[1]NAM!#REF!+[1]NHAN!#REF!+[1]LY!#REF!+[1]DUC!#REF!+[1]DONG!#REF!+[1]HPHU!#REF!+[1]BAC!#REF!+[1]THANH!#REF!+#REF!+[1]MY!#REF!+[1]HA!#REF!+[1]PHUC!#REF!+[1]LAM!#REF!+[1]XUAN!#REF!+[1]LIEN!#REF!</f>
        <v>#REF!</v>
      </c>
      <c r="L254" s="646" t="e">
        <f>[1]DAI!#REF!+[1]NAM!#REF!+[1]NHAN!#REF!+[1]LY!#REF!+[1]DUC!#REF!+[1]DONG!#REF!+[1]HPHU!#REF!+[1]BAC!#REF!+[1]THANH!#REF!+#REF!+[1]MY!#REF!+[1]HA!#REF!+[1]PHUC!#REF!+[1]LAM!#REF!+[1]XUAN!#REF!+[1]LIEN!#REF!</f>
        <v>#REF!</v>
      </c>
      <c r="M254" s="646" t="e">
        <f>[1]DAI!#REF!+[1]NAM!#REF!+[1]NHAN!#REF!+[1]LY!#REF!+[1]DUC!#REF!+[1]DONG!#REF!+[1]HPHU!#REF!+[1]BAC!#REF!+[1]THANH!#REF!+#REF!+[1]MY!#REF!+[1]HA!#REF!+[1]PHUC!#REF!+[1]LAM!#REF!+[1]XUAN!#REF!+[1]LIEN!#REF!</f>
        <v>#REF!</v>
      </c>
      <c r="N254" s="617">
        <f>[1]DAI!N252+[1]NAM!N252+[1]NHAN!N252+[1]LY!N252+[1]DUC!N252+[1]DONG!N252+[1]HPHU!N252+[1]BAC!N252+[1]THANH!N252+[1]MY!N252+[1]HA!N252+[1]PHUC!N252+[1]LAM!N252+[1]XUAN!N252+[1]LIEN!N252+[1]HUNG!N252+[1]CNAM!N252+[1]TAY!N252+[1]HOA!N252+[1]VAN!N252+[1]PDINH!N252+[1]SLOC!N252+[1]TRUNG!N252+[1]TAN!N252+[1]THUONG!N252+[1]HLAO!N252+[1]PNHA!N252+[1]VTRUNG!N252</f>
        <v>0</v>
      </c>
      <c r="O254" s="617">
        <f>[1]DAI!O252+[1]NAM!O252+[1]NHAN!O252+[1]LY!O252+[1]DUC!O252+[1]DONG!O252+[1]HPHU!O252+[1]BAC!O252+[1]THANH!O252+[1]MY!O252+[1]HA!O252+[1]PHUC!O252+[1]LAM!O252+[1]XUAN!O252+[1]LIEN!O252+[1]HUNG!O252+[1]CNAM!O252+[1]TAY!O252+[1]HOA!O252+[1]VAN!O252+[1]PDINH!O252+[1]SLOC!O252+[1]TRUNG!O252+[1]TAN!O252+[1]THUONG!O252+[1]HLAO!O252+[1]PNHA!O252+[1]VTRUNG!O252</f>
        <v>0</v>
      </c>
      <c r="P254" s="617">
        <f>[1]DAI!P190+[1]NAM!P188+[1]NHAN!P190+[1]LY!P190+[1]DUC!P190+[1]DONG!P190+[1]HPHU!P189+[1]BAC!P189+[1]THANH!P190+[1]MY!P187+[1]HA!P128+[1]PHUC!P186+[1]LAM!P187+[1]XUAN!P185+[1]LIEN!P189</f>
        <v>0</v>
      </c>
      <c r="Q254" s="646" t="e">
        <f>[1]DAI!#REF!+[1]NAM!#REF!+[1]NHAN!#REF!+[1]LY!#REF!+[1]DUC!#REF!+[1]DONG!#REF!+[1]HPHU!#REF!+[1]BAC!#REF!+[1]THANH!#REF!+#REF!+[1]MY!#REF!+[1]HA!#REF!+[1]PHUC!#REF!+[1]LAM!#REF!+[1]XUAN!#REF!+[1]LIEN!#REF!</f>
        <v>#REF!</v>
      </c>
      <c r="R254" s="647" t="e">
        <f>[1]DAI!#REF!+[1]NAM!#REF!+[1]NHAN!#REF!+[1]LY!#REF!+[1]DUC!#REF!+[1]DONG!#REF!+[1]HPHU!#REF!+[1]BAC!#REF!+[1]THANH!#REF!+#REF!+[1]MY!#REF!+[1]HA!#REF!+[1]PHUC!#REF!+[1]LAM!#REF!+[1]XUAN!#REF!+[1]LIEN!#REF!</f>
        <v>#REF!</v>
      </c>
      <c r="S254" s="646" t="e">
        <f>[1]DAI!#REF!+[1]NAM!#REF!+[1]NHAN!#REF!+[1]LY!#REF!+[1]DUC!#REF!+[1]DONG!#REF!+[1]HPHU!#REF!+[1]BAC!#REF!+[1]THANH!#REF!+#REF!+[1]MY!#REF!+[1]HA!#REF!+[1]PHUC!#REF!+[1]LAM!#REF!+[1]XUAN!#REF!+[1]LIEN!#REF!</f>
        <v>#REF!</v>
      </c>
      <c r="T254" s="646" t="e">
        <f>[1]DAI!#REF!+[1]NAM!#REF!+[1]NHAN!#REF!+[1]LY!#REF!+[1]DUC!#REF!+[1]DONG!#REF!+[1]HPHU!#REF!+[1]BAC!#REF!+[1]THANH!#REF!+#REF!+[1]MY!#REF!+[1]HA!#REF!+[1]PHUC!#REF!+[1]LAM!#REF!+[1]XUAN!#REF!+[1]LIEN!#REF!</f>
        <v>#REF!</v>
      </c>
      <c r="U254" s="646" t="e">
        <f>[1]DAI!#REF!+[1]NAM!#REF!+[1]NHAN!#REF!+[1]LY!#REF!+[1]DUC!#REF!+[1]DONG!#REF!+[1]HPHU!#REF!+[1]BAC!#REF!+[1]THANH!#REF!+#REF!+[1]MY!#REF!+[1]HA!#REF!+[1]PHUC!#REF!+[1]LAM!#REF!+[1]XUAN!#REF!+[1]LIEN!#REF!</f>
        <v>#REF!</v>
      </c>
      <c r="V254" s="646" t="e">
        <f>[1]DAI!#REF!+[1]NAM!#REF!+[1]NHAN!#REF!+[1]LY!#REF!+[1]DUC!#REF!+[1]DONG!#REF!+[1]HPHU!#REF!+[1]BAC!#REF!+[1]THANH!#REF!+#REF!+[1]MY!#REF!+[1]HA!#REF!+[1]PHUC!#REF!+[1]LAM!#REF!+[1]XUAN!#REF!+[1]LIEN!#REF!</f>
        <v>#REF!</v>
      </c>
      <c r="W254" s="646" t="e">
        <f>[1]DAI!#REF!+[1]NAM!#REF!+[1]NHAN!#REF!+[1]LY!#REF!+[1]DUC!#REF!+[1]DONG!#REF!+[1]HPHU!#REF!+[1]BAC!#REF!+[1]THANH!#REF!+#REF!+[1]MY!#REF!+[1]HA!#REF!+[1]PHUC!#REF!+[1]LAM!#REF!+[1]XUAN!#REF!+[1]LIEN!#REF!</f>
        <v>#REF!</v>
      </c>
      <c r="X254" s="646" t="e">
        <f>[1]DAI!#REF!+[1]NAM!#REF!+[1]NHAN!#REF!+[1]LY!#REF!+[1]DUC!#REF!+[1]DONG!#REF!+[1]HPHU!#REF!+[1]BAC!#REF!+[1]THANH!#REF!+#REF!+[1]MY!#REF!+[1]HA!#REF!+[1]PHUC!#REF!+[1]LAM!#REF!+[1]XUAN!#REF!+[1]LIEN!#REF!</f>
        <v>#REF!</v>
      </c>
      <c r="Y254" s="646" t="e">
        <f>[1]DAI!#REF!+[1]NAM!#REF!+[1]NHAN!#REF!+[1]LY!#REF!+[1]DUC!#REF!+[1]DONG!#REF!+[1]HPHU!#REF!+[1]BAC!#REF!+[1]THANH!#REF!+#REF!+[1]MY!#REF!+[1]HA!#REF!+[1]PHUC!#REF!+[1]LAM!#REF!+[1]XUAN!#REF!+[1]LIEN!#REF!</f>
        <v>#REF!</v>
      </c>
      <c r="Z254" s="646" t="e">
        <f>[1]DAI!#REF!+[1]NAM!#REF!+[1]NHAN!#REF!+[1]LY!#REF!+[1]DUC!#REF!+[1]DONG!#REF!+[1]HPHU!#REF!+[1]BAC!#REF!+[1]THANH!#REF!+#REF!+[1]MY!#REF!+[1]HA!#REF!+[1]PHUC!#REF!+[1]LAM!#REF!+[1]XUAN!#REF!+[1]LIEN!#REF!</f>
        <v>#REF!</v>
      </c>
      <c r="AA254" s="646" t="e">
        <f>[1]DAI!#REF!+[1]NAM!#REF!+[1]NHAN!#REF!+[1]LY!#REF!+[1]DUC!#REF!+[1]DONG!#REF!+[1]HPHU!#REF!+[1]BAC!#REF!+[1]THANH!#REF!+#REF!+[1]MY!#REF!+[1]HA!#REF!+[1]PHUC!#REF!+[1]LAM!#REF!+[1]XUAN!#REF!+[1]LIEN!#REF!</f>
        <v>#REF!</v>
      </c>
      <c r="AB254" s="646" t="e">
        <f>[1]DAI!#REF!+[1]NAM!#REF!+[1]NHAN!#REF!+[1]LY!#REF!+[1]DUC!#REF!+[1]DONG!#REF!+[1]HPHU!#REF!+[1]BAC!#REF!+[1]THANH!#REF!+#REF!+[1]MY!#REF!+[1]HA!#REF!+[1]PHUC!#REF!+[1]LAM!#REF!+[1]XUAN!#REF!+[1]LIEN!#REF!</f>
        <v>#REF!</v>
      </c>
      <c r="AC254" s="646" t="e">
        <f>[1]DAI!#REF!+[1]NAM!#REF!+[1]NHAN!#REF!+[1]LY!#REF!+[1]DUC!#REF!+[1]DONG!#REF!+[1]HPHU!#REF!+[1]BAC!#REF!+[1]THANH!#REF!+#REF!+[1]MY!#REF!+[1]HA!#REF!+[1]PHUC!#REF!+[1]LAM!#REF!+[1]XUAN!#REF!+[1]LIEN!#REF!</f>
        <v>#REF!</v>
      </c>
      <c r="AD254" s="617">
        <f>[1]DAI!AD190+[1]NAM!AD188+[1]NHAN!AD190+[1]LY!AD190+[1]DUC!AD190+[1]DONG!AD190+[1]HPHU!AD189+[1]BAC!AD189+[1]THANH!AD190+[1]MY!AD187+[1]HA!AD128+[1]PHUC!AD186+[1]LAM!AD187+[1]XUAN!AD185+[1]LIEN!AD189</f>
        <v>0</v>
      </c>
      <c r="AE254" s="646" t="e">
        <f>[1]DAI!#REF!+[1]NAM!#REF!+[1]NHAN!#REF!+[1]LY!#REF!+[1]DUC!#REF!+[1]DONG!#REF!+[1]HPHU!#REF!+[1]BAC!#REF!+[1]THANH!#REF!+#REF!+[1]MY!#REF!+[1]HA!#REF!+[1]PHUC!#REF!+[1]LAM!#REF!+[1]XUAN!#REF!+[1]LIEN!#REF!</f>
        <v>#REF!</v>
      </c>
      <c r="AF254" s="646" t="e">
        <f>[1]DAI!#REF!+[1]NAM!#REF!+[1]NHAN!#REF!+[1]LY!#REF!+[1]DUC!#REF!+[1]DONG!#REF!+[1]HPHU!#REF!+[1]BAC!#REF!+[1]THANH!#REF!+#REF!+[1]MY!#REF!+[1]HA!#REF!+[1]PHUC!#REF!+[1]LAM!#REF!+[1]XUAN!#REF!+[1]LIEN!#REF!</f>
        <v>#REF!</v>
      </c>
      <c r="AG254" s="646" t="e">
        <f>[1]DAI!#REF!+[1]NAM!#REF!+[1]NHAN!#REF!+[1]LY!#REF!+[1]DUC!#REF!+[1]DONG!#REF!+[1]HPHU!#REF!+[1]BAC!#REF!+[1]THANH!#REF!+#REF!+[1]MY!#REF!+[1]HA!#REF!+[1]PHUC!#REF!+[1]LAM!#REF!+[1]XUAN!#REF!+[1]LIEN!#REF!</f>
        <v>#REF!</v>
      </c>
      <c r="AH254" s="646" t="e">
        <f>[1]DAI!#REF!+[1]NAM!#REF!+[1]NHAN!#REF!+[1]LY!#REF!+[1]DUC!#REF!+[1]DONG!#REF!+[1]HPHU!#REF!+[1]BAC!#REF!+[1]THANH!#REF!+#REF!+[1]MY!#REF!+[1]HA!#REF!+[1]PHUC!#REF!+[1]LAM!#REF!+[1]XUAN!#REF!+[1]LIEN!#REF!</f>
        <v>#REF!</v>
      </c>
      <c r="AI254" s="646" t="e">
        <f>[1]DAI!#REF!+[1]NAM!#REF!+[1]NHAN!#REF!+[1]LY!#REF!+[1]DUC!#REF!+[1]DONG!#REF!+[1]HPHU!#REF!+[1]BAC!#REF!+[1]THANH!#REF!+#REF!+[1]MY!#REF!+[1]HA!#REF!+[1]PHUC!#REF!+[1]LAM!#REF!+[1]XUAN!#REF!+[1]LIEN!#REF!</f>
        <v>#REF!</v>
      </c>
      <c r="AJ254" s="646" t="e">
        <f>[1]DAI!#REF!+[1]NAM!#REF!+[1]NHAN!#REF!+[1]LY!#REF!+[1]DUC!#REF!+[1]DONG!#REF!+[1]HPHU!#REF!+[1]BAC!#REF!+[1]THANH!#REF!+#REF!+[1]MY!#REF!+[1]HA!#REF!+[1]PHUC!#REF!+[1]LAM!#REF!+[1]XUAN!#REF!+[1]LIEN!#REF!</f>
        <v>#REF!</v>
      </c>
      <c r="AK254" s="617">
        <f>[1]DAI!AK190+[1]NAM!AK188+[1]NHAN!AK190+[1]LY!AK190+[1]DUC!AK190+[1]DONG!AK190+[1]HPHU!AK189+[1]BAC!AK189+[1]THANH!AK190+[1]MY!AK187+[1]HA!AK128+[1]PHUC!AK186+[1]LAM!AK187+[1]XUAN!AK185+[1]LIEN!AK189</f>
        <v>0</v>
      </c>
      <c r="AL254" s="646" t="e">
        <f>[1]DAI!#REF!+[1]NAM!#REF!+[1]NHAN!#REF!+[1]LY!#REF!+[1]DUC!#REF!+[1]DONG!#REF!+[1]HPHU!#REF!+[1]BAC!#REF!+[1]THANH!#REF!+#REF!+[1]MY!#REF!+[1]HA!#REF!+[1]PHUC!#REF!+[1]LAM!#REF!+[1]XUAN!#REF!+[1]LIEN!#REF!</f>
        <v>#REF!</v>
      </c>
      <c r="AM254" s="646" t="e">
        <f>[1]DAI!#REF!+[1]NAM!#REF!+[1]NHAN!#REF!+[1]LY!#REF!+[1]DUC!#REF!+[1]DONG!#REF!+[1]HPHU!#REF!+[1]BAC!#REF!+[1]THANH!#REF!+#REF!+[1]MY!#REF!+[1]HA!#REF!+[1]PHUC!#REF!+[1]LAM!#REF!+[1]XUAN!#REF!+[1]LIEN!#REF!</f>
        <v>#REF!</v>
      </c>
      <c r="AN254" s="617">
        <f>[1]DAI!AN190+[1]NAM!AN188+[1]NHAN!AN190+[1]LY!AN190+[1]DUC!AN190+[1]DONG!AN190+[1]HPHU!AN189+[1]BAC!AN189+[1]THANH!AN190+[1]MY!AN187+[1]HA!AN128+[1]PHUC!AN186+[1]LAM!AN187+[1]XUAN!AN185+[1]LIEN!AN189</f>
        <v>0</v>
      </c>
      <c r="AO254" s="646" t="e">
        <f>[1]DAI!#REF!+[1]NAM!#REF!+[1]NHAN!#REF!+[1]LY!#REF!+[1]DUC!#REF!+[1]DONG!#REF!+[1]HPHU!#REF!+[1]BAC!#REF!+[1]THANH!#REF!+#REF!+[1]MY!#REF!+[1]HA!#REF!+[1]PHUC!#REF!+[1]LAM!#REF!+[1]XUAN!#REF!+[1]LIEN!#REF!</f>
        <v>#REF!</v>
      </c>
      <c r="AP254" s="646" t="e">
        <f>[1]DAI!#REF!+[1]NAM!#REF!+[1]NHAN!#REF!+[1]LY!#REF!+[1]DUC!#REF!+[1]DONG!#REF!+[1]HPHU!#REF!+[1]BAC!#REF!+[1]THANH!#REF!+#REF!+[1]MY!#REF!+[1]HA!#REF!+[1]PHUC!#REF!+[1]LAM!#REF!+[1]XUAN!#REF!+[1]LIEN!#REF!</f>
        <v>#REF!</v>
      </c>
      <c r="AQ254" s="646" t="e">
        <f>[1]DAI!#REF!+[1]NAM!#REF!+[1]NHAN!#REF!+[1]LY!#REF!+[1]DUC!#REF!+[1]DONG!#REF!+[1]HPHU!#REF!+[1]BAC!#REF!+[1]THANH!#REF!+#REF!+[1]MY!#REF!+[1]HA!#REF!+[1]PHUC!#REF!+[1]LAM!#REF!+[1]XUAN!#REF!+[1]LIEN!#REF!</f>
        <v>#REF!</v>
      </c>
      <c r="AR254" s="617">
        <f>[1]DAI!AR252+[1]NAM!AR252+[1]NHAN!AR252+[1]LY!AR252+[1]DUC!AR252+[1]DONG!AR252+[1]HPHU!AR252+[1]BAC!AR252+[1]THANH!AR252+[1]MY!AR252+[1]HA!AR252+[1]PHUC!AR252+[1]LAM!AR252+[1]XUAN!AR252+[1]LIEN!AR252+[1]HUNG!AR252+[1]CNAM!AR252+[1]TAY!AR252+[1]HOA!AR252+[1]VAN!AR252+[1]PDINH!AR252+[1]SLOC!AR252+[1]TRUNG!AR252+[1]TAN!AR252+[1]THUONG!AR252+[1]HLAO!AR252+[1]PNHA!AR252+[1]VTRUNG!AR252</f>
        <v>0</v>
      </c>
      <c r="AS254" s="617">
        <f>[1]DAI!AS190+[1]NAM!AS188+[1]NHAN!AS190+[1]LY!AS190+[1]DUC!AS190+[1]DONG!AS190+[1]HPHU!AS189+[1]BAC!AS189+[1]THANH!AS190+[1]MY!AS187+[1]HA!AS128+[1]PHUC!AS186+[1]LAM!AS187+[1]XUAN!AS185+[1]LIEN!AS189</f>
        <v>0</v>
      </c>
      <c r="AT254" s="617"/>
      <c r="AU254" s="617">
        <f>[1]DAI!AU190+[1]NAM!AU188+[1]NHAN!AU190+[1]LY!AU190+[1]DUC!AU190+[1]DONG!AU190+[1]HPHU!AU189+[1]BAC!AU189+[1]THANH!AU190+[1]MY!AU187+[1]HA!AU128+[1]PHUC!AU186+[1]LAM!AU187+[1]XUAN!AU185+[1]LIEN!AU189</f>
        <v>0</v>
      </c>
      <c r="AV254" s="587">
        <f>[1]DAI!AV252+[1]NAM!AV252+[1]NHAN!AV252+[1]LY!AV252+[1]DUC!AV252+[1]DONG!AV252+[1]HPHU!AV252+[1]BAC!AV252+[1]THANH!AV252+[1]MY!AV252+[1]HA!AV252+[1]PHUC!AV252+[1]LAM!AV252+[1]XUAN!AV252+[1]LIEN!AV252+[1]HUNG!AV252+[1]CNAM!AV252+[1]TAY!AV252+[1]HOA!AV252+[1]VAN!AV252+[1]PDINH!AV252+[1]SLOC!AV252+[1]TRUNG!AV252+[1]TAN!AV252+[1]THUONG!AV252+[1]HLAO!AV252+[1]PNHA!AV252+[1]VTRUNG!AV252</f>
        <v>0</v>
      </c>
      <c r="AW254" s="646" t="e">
        <f>[1]DAI!#REF!+[1]NAM!#REF!+[1]NHAN!#REF!+[1]LY!#REF!+[1]DUC!#REF!+[1]DONG!#REF!+[1]HPHU!#REF!+[1]BAC!#REF!+[1]THANH!#REF!+#REF!+[1]MY!#REF!+[1]HA!#REF!+[1]PHUC!#REF!+[1]LAM!#REF!+[1]XUAN!#REF!+[1]LIEN!#REF!</f>
        <v>#REF!</v>
      </c>
      <c r="AX254" s="646" t="e">
        <f>[1]DAI!#REF!+[1]NAM!#REF!+[1]NHAN!#REF!+[1]LY!#REF!+[1]DUC!#REF!+[1]DONG!#REF!+[1]HPHU!#REF!+[1]BAC!#REF!+[1]THANH!#REF!+#REF!+[1]MY!#REF!+[1]HA!#REF!+[1]PHUC!#REF!+[1]LAM!#REF!+[1]XUAN!#REF!+[1]LIEN!#REF!</f>
        <v>#REF!</v>
      </c>
      <c r="AY254" s="646" t="e">
        <f>[1]DAI!#REF!+[1]NAM!#REF!+[1]NHAN!#REF!+[1]LY!#REF!+[1]DUC!#REF!+[1]DONG!#REF!+[1]HPHU!#REF!+[1]BAC!#REF!+[1]THANH!#REF!+#REF!+[1]MY!#REF!+[1]HA!#REF!+[1]PHUC!#REF!+[1]LAM!#REF!+[1]XUAN!#REF!+[1]LIEN!#REF!</f>
        <v>#REF!</v>
      </c>
      <c r="AZ254" s="617">
        <f>[1]DAI!AZ190+[1]NAM!AZ188+[1]NHAN!AZ190+[1]LY!AZ190+[1]DUC!AZ190+[1]DONG!AZ190+[1]HPHU!AZ189+[1]BAC!AZ189+[1]THANH!AZ190+[1]MY!AZ187+[1]HA!AZ128+[1]PHUC!AZ186+[1]LAM!AZ187+[1]XUAN!AZ185+[1]LIEN!AZ189</f>
        <v>0</v>
      </c>
      <c r="BA254" s="646" t="e">
        <f>[1]DAI!#REF!+[1]NAM!#REF!+[1]NHAN!#REF!+[1]LY!#REF!+[1]DUC!#REF!+[1]DONG!#REF!+[1]HPHU!#REF!+[1]BAC!#REF!+[1]THANH!#REF!+#REF!+[1]MY!#REF!+[1]HA!#REF!+[1]PHUC!#REF!+[1]LAM!#REF!+[1]XUAN!#REF!+[1]LIEN!#REF!</f>
        <v>#REF!</v>
      </c>
      <c r="BB254" s="646" t="e">
        <f>[1]DAI!#REF!+[1]NAM!#REF!+[1]NHAN!#REF!+[1]LY!#REF!+[1]DUC!#REF!+[1]DONG!#REF!+[1]HPHU!#REF!+[1]BAC!#REF!+[1]THANH!#REF!+#REF!+[1]MY!#REF!+[1]HA!#REF!+[1]PHUC!#REF!+[1]LAM!#REF!+[1]XUAN!#REF!+[1]LIEN!#REF!</f>
        <v>#REF!</v>
      </c>
      <c r="BC254" s="646" t="e">
        <f>[1]DAI!#REF!+[1]NAM!#REF!+[1]NHAN!#REF!+[1]LY!#REF!+[1]DUC!#REF!+[1]DONG!#REF!+[1]HPHU!#REF!+[1]BAC!#REF!+[1]THANH!#REF!+#REF!+[1]MY!#REF!+[1]HA!#REF!+[1]PHUC!#REF!+[1]LAM!#REF!+[1]XUAN!#REF!+[1]LIEN!#REF!</f>
        <v>#REF!</v>
      </c>
      <c r="BD254" s="617">
        <f>[1]DAI!BD190+[1]NAM!BD188+[1]NHAN!BD190+[1]LY!BD190+[1]DUC!BD190+[1]DONG!BD190+[1]HPHU!BD189+[1]BAC!BD189+[1]THANH!BD190+[1]MY!BD187+[1]HA!BD128+[1]PHUC!BD186+[1]LAM!BD187+[1]XUAN!BD185+[1]LIEN!BD189</f>
        <v>0</v>
      </c>
      <c r="BE254" s="646" t="e">
        <f>[1]DAI!#REF!+[1]NAM!#REF!+[1]NHAN!#REF!+[1]LY!#REF!+[1]DUC!#REF!+[1]DONG!#REF!+[1]HPHU!#REF!+[1]BAC!#REF!+[1]THANH!#REF!+#REF!+[1]MY!#REF!+[1]HA!#REF!+[1]PHUC!#REF!+[1]LAM!#REF!+[1]XUAN!#REF!+[1]LIEN!#REF!</f>
        <v>#REF!</v>
      </c>
      <c r="BF254" s="646" t="e">
        <f>[1]DAI!#REF!+[1]NAM!#REF!+[1]NHAN!#REF!+[1]LY!#REF!+[1]DUC!#REF!+[1]DONG!#REF!+[1]HPHU!#REF!+[1]BAC!#REF!+[1]THANH!#REF!+#REF!+[1]MY!#REF!+[1]HA!#REF!+[1]PHUC!#REF!+[1]LAM!#REF!+[1]XUAN!#REF!+[1]LIEN!#REF!</f>
        <v>#REF!</v>
      </c>
      <c r="BG254" s="646" t="e">
        <f>[1]DAI!#REF!+[1]NAM!#REF!+[1]NHAN!#REF!+[1]LY!#REF!+[1]DUC!#REF!+[1]DONG!#REF!+[1]HPHU!#REF!+[1]BAC!#REF!+[1]THANH!#REF!+#REF!+[1]MY!#REF!+[1]HA!#REF!+[1]PHUC!#REF!+[1]LAM!#REF!+[1]XUAN!#REF!+[1]LIEN!#REF!</f>
        <v>#REF!</v>
      </c>
      <c r="BH254" s="646" t="e">
        <f>[1]DAI!#REF!+[1]NAM!#REF!+[1]NHAN!#REF!+[1]LY!#REF!+[1]DUC!#REF!+[1]DONG!#REF!+[1]HPHU!#REF!+[1]BAC!#REF!+[1]THANH!#REF!+#REF!+[1]MY!#REF!+[1]HA!#REF!+[1]PHUC!#REF!+[1]LAM!#REF!+[1]XUAN!#REF!+[1]LIEN!#REF!</f>
        <v>#REF!</v>
      </c>
      <c r="BI254" s="646" t="e">
        <f>[1]DAI!#REF!+[1]NAM!#REF!+[1]NHAN!#REF!+[1]LY!#REF!+[1]DUC!#REF!+[1]DONG!#REF!+[1]HPHU!#REF!+[1]BAC!#REF!+[1]THANH!#REF!+#REF!+[1]MY!#REF!+[1]HA!#REF!+[1]PHUC!#REF!+[1]LAM!#REF!+[1]XUAN!#REF!+[1]LIEN!#REF!</f>
        <v>#REF!</v>
      </c>
      <c r="BJ254" s="646" t="e">
        <f>[1]DAI!#REF!+[1]NAM!#REF!+[1]NHAN!#REF!+[1]LY!#REF!+[1]DUC!#REF!+[1]DONG!#REF!+[1]HPHU!#REF!+[1]BAC!#REF!+[1]THANH!#REF!+#REF!+[1]MY!#REF!+[1]HA!#REF!+[1]PHUC!#REF!+[1]LAM!#REF!+[1]XUAN!#REF!+[1]LIEN!#REF!</f>
        <v>#REF!</v>
      </c>
      <c r="BK254" s="646" t="e">
        <f>[1]DAI!#REF!+[1]NAM!#REF!+[1]NHAN!#REF!+[1]LY!#REF!+[1]DUC!#REF!+[1]DONG!#REF!+[1]HPHU!#REF!+[1]BAC!#REF!+[1]THANH!#REF!+#REF!+[1]MY!#REF!+[1]HA!#REF!+[1]PHUC!#REF!+[1]LAM!#REF!+[1]XUAN!#REF!+[1]LIEN!#REF!</f>
        <v>#REF!</v>
      </c>
      <c r="BL254" s="646" t="e">
        <f>[1]DAI!#REF!+[1]NAM!#REF!+[1]NHAN!#REF!+[1]LY!#REF!+[1]DUC!#REF!+[1]DONG!#REF!+[1]HPHU!#REF!+[1]BAC!#REF!+[1]THANH!#REF!+#REF!+[1]MY!#REF!+[1]HA!#REF!+[1]PHUC!#REF!+[1]LAM!#REF!+[1]XUAN!#REF!+[1]LIEN!#REF!</f>
        <v>#REF!</v>
      </c>
      <c r="BM254" s="568"/>
    </row>
    <row r="255" spans="1:67" ht="18.75" hidden="1" x14ac:dyDescent="0.2">
      <c r="A255" s="546" t="s">
        <v>2519</v>
      </c>
      <c r="B255" s="551"/>
      <c r="C255" s="551"/>
      <c r="D255" s="622"/>
      <c r="E255" s="623"/>
      <c r="F255" s="552"/>
      <c r="G255" s="617">
        <f>[1]DAI!G253+[1]NAM!G253+[1]NHAN!G253+[1]LY!G253+[1]DUC!G253+[1]DONG!G253+[1]HPHU!G253+[1]BAC!G253+[1]THANH!G253+[1]MY!G253+[1]HA!G253+[1]PHUC!G253+[1]LAM!G253+[1]XUAN!G253+[1]LIEN!G253+[1]HUNG!G253+[1]CNAM!G253+[1]TAY!G253+[1]HOA!G253+[1]VAN!G253+[1]PDINH!G253+[1]SLOC!G253+[1]TRUNG!G253+[1]TAN!G253+[1]THUONG!G253+[1]HLAO!G253+[1]PNHA!G253+[1]VTRUNG!G253</f>
        <v>0</v>
      </c>
      <c r="H255" s="552"/>
      <c r="I255" s="552"/>
      <c r="J255" s="617">
        <f>[1]DAI!J253+[1]NAM!J253+[1]NHAN!J253+[1]LY!J253+[1]DUC!J253+[1]DONG!J253+[1]HPHU!J253+[1]BAC!J253+[1]THANH!J253+[1]MY!J253+[1]HA!J253+[1]PHUC!J253+[1]LAM!J253+[1]XUAN!J253+[1]LIEN!J253+[1]HUNG!J253+[1]CNAM!J253+[1]TAY!J253+[1]HOA!J253+[1]VAN!J253+[1]PDINH!J253+[1]SLOC!J253+[1]TRUNG!J253+[1]TAN!J253+[1]THUONG!J253+[1]HLAO!J253+[1]PNHA!J253+[1]VTRUNG!J253</f>
        <v>0</v>
      </c>
      <c r="K255" s="611"/>
      <c r="L255" s="552"/>
      <c r="M255" s="552"/>
      <c r="N255" s="617">
        <f>[1]DAI!N253+[1]NAM!N253+[1]NHAN!N253+[1]LY!N253+[1]DUC!N253+[1]DONG!N253+[1]HPHU!N253+[1]BAC!N253+[1]THANH!N253+[1]MY!N253+[1]HA!N253+[1]PHUC!N253+[1]LAM!N253+[1]XUAN!N253+[1]LIEN!N253+[1]HUNG!N253+[1]CNAM!N253+[1]TAY!N253+[1]HOA!N253+[1]VAN!N253+[1]PDINH!N253+[1]SLOC!N253+[1]TRUNG!N253+[1]TAN!N253+[1]THUONG!N253+[1]HLAO!N253+[1]PNHA!N253+[1]VTRUNG!N253</f>
        <v>0</v>
      </c>
      <c r="O255" s="617">
        <f>[1]DAI!O253+[1]NAM!O253+[1]NHAN!O253+[1]LY!O253+[1]DUC!O253+[1]DONG!O253+[1]HPHU!O253+[1]BAC!O253+[1]THANH!O253+[1]MY!O253+[1]HA!O253+[1]PHUC!O253+[1]LAM!O253+[1]XUAN!O253+[1]LIEN!O253+[1]HUNG!O253+[1]CNAM!O253+[1]TAY!O253+[1]HOA!O253+[1]VAN!O253+[1]PDINH!O253+[1]SLOC!O253+[1]TRUNG!O253+[1]TAN!O253+[1]THUONG!O253+[1]HLAO!O253+[1]PNHA!O253+[1]VTRUNG!O253</f>
        <v>0</v>
      </c>
      <c r="P255" s="617">
        <f>[1]DAI!P191+[1]NAM!P189+[1]NHAN!P191+[1]LY!P191+[1]DUC!P191+[1]DONG!P191+[1]HPHU!P190+[1]BAC!P190+[1]THANH!P191+[1]MY!P188+[1]HA!P129+[1]PHUC!P187+[1]LAM!P188+[1]XUAN!P186+[1]LIEN!P190</f>
        <v>0</v>
      </c>
      <c r="Q255" s="552"/>
      <c r="R255" s="623"/>
      <c r="S255" s="552"/>
      <c r="T255" s="611"/>
      <c r="U255" s="552"/>
      <c r="V255" s="552"/>
      <c r="W255" s="552"/>
      <c r="X255" s="552"/>
      <c r="Y255" s="552"/>
      <c r="Z255" s="552"/>
      <c r="AA255" s="552"/>
      <c r="AB255" s="552"/>
      <c r="AC255" s="552"/>
      <c r="AD255" s="617">
        <f>[1]DAI!AD191+[1]NAM!AD189+[1]NHAN!AD191+[1]LY!AD191+[1]DUC!AD191+[1]DONG!AD191+[1]HPHU!AD190+[1]BAC!AD190+[1]THANH!AD191+[1]MY!AD188+[1]HA!AD129+[1]PHUC!AD187+[1]LAM!AD188+[1]XUAN!AD186+[1]LIEN!AD190</f>
        <v>0</v>
      </c>
      <c r="AE255" s="552"/>
      <c r="AF255" s="552"/>
      <c r="AG255" s="552"/>
      <c r="AH255" s="552"/>
      <c r="AI255" s="552"/>
      <c r="AJ255" s="552"/>
      <c r="AK255" s="617">
        <f>[1]DAI!AK191+[1]NAM!AK189+[1]NHAN!AK191+[1]LY!AK191+[1]DUC!AK191+[1]DONG!AK191+[1]HPHU!AK190+[1]BAC!AK190+[1]THANH!AK191+[1]MY!AK188+[1]HA!AK129+[1]PHUC!AK187+[1]LAM!AK188+[1]XUAN!AK186+[1]LIEN!AK190</f>
        <v>0</v>
      </c>
      <c r="AL255" s="552"/>
      <c r="AM255" s="552"/>
      <c r="AN255" s="617">
        <f>[1]DAI!AN191+[1]NAM!AN189+[1]NHAN!AN191+[1]LY!AN191+[1]DUC!AN191+[1]DONG!AN191+[1]HPHU!AN190+[1]BAC!AN190+[1]THANH!AN191+[1]MY!AN188+[1]HA!AN129+[1]PHUC!AN187+[1]LAM!AN188+[1]XUAN!AN186+[1]LIEN!AN190</f>
        <v>0</v>
      </c>
      <c r="AO255" s="552"/>
      <c r="AP255" s="552"/>
      <c r="AQ255" s="552"/>
      <c r="AR255" s="617">
        <f>[1]DAI!AR253+[1]NAM!AR253+[1]NHAN!AR253+[1]LY!AR253+[1]DUC!AR253+[1]DONG!AR253+[1]HPHU!AR253+[1]BAC!AR253+[1]THANH!AR253+[1]MY!AR253+[1]HA!AR253+[1]PHUC!AR253+[1]LAM!AR253+[1]XUAN!AR253+[1]LIEN!AR253+[1]HUNG!AR253+[1]CNAM!AR253+[1]TAY!AR253+[1]HOA!AR253+[1]VAN!AR253+[1]PDINH!AR253+[1]SLOC!AR253+[1]TRUNG!AR253+[1]TAN!AR253+[1]THUONG!AR253+[1]HLAO!AR253+[1]PNHA!AR253+[1]VTRUNG!AR253</f>
        <v>0</v>
      </c>
      <c r="AS255" s="617">
        <f>[1]DAI!AS191+[1]NAM!AS189+[1]NHAN!AS191+[1]LY!AS191+[1]DUC!AS191+[1]DONG!AS191+[1]HPHU!AS190+[1]BAC!AS190+[1]THANH!AS191+[1]MY!AS188+[1]HA!AS129+[1]PHUC!AS187+[1]LAM!AS188+[1]XUAN!AS186+[1]LIEN!AS190</f>
        <v>0</v>
      </c>
      <c r="AT255" s="617"/>
      <c r="AU255" s="617">
        <f>[1]DAI!AU191+[1]NAM!AU189+[1]NHAN!AU191+[1]LY!AU191+[1]DUC!AU191+[1]DONG!AU191+[1]HPHU!AU190+[1]BAC!AU190+[1]THANH!AU191+[1]MY!AU188+[1]HA!AU129+[1]PHUC!AU187+[1]LAM!AU188+[1]XUAN!AU186+[1]LIEN!AU190</f>
        <v>0</v>
      </c>
      <c r="AV255" s="587">
        <f>[1]DAI!AV253+[1]NAM!AV253+[1]NHAN!AV253+[1]LY!AV253+[1]DUC!AV253+[1]DONG!AV253+[1]HPHU!AV253+[1]BAC!AV253+[1]THANH!AV253+[1]MY!AV253+[1]HA!AV253+[1]PHUC!AV253+[1]LAM!AV253+[1]XUAN!AV253+[1]LIEN!AV253+[1]HUNG!AV253+[1]CNAM!AV253+[1]TAY!AV253+[1]HOA!AV253+[1]VAN!AV253+[1]PDINH!AV253+[1]SLOC!AV253+[1]TRUNG!AV253+[1]TAN!AV253+[1]THUONG!AV253+[1]HLAO!AV253+[1]PNHA!AV253+[1]VTRUNG!AV253</f>
        <v>0</v>
      </c>
      <c r="AW255" s="552"/>
      <c r="AX255" s="552"/>
      <c r="AY255" s="552"/>
      <c r="AZ255" s="617">
        <f>[1]DAI!AZ191+[1]NAM!AZ189+[1]NHAN!AZ191+[1]LY!AZ191+[1]DUC!AZ191+[1]DONG!AZ191+[1]HPHU!AZ190+[1]BAC!AZ190+[1]THANH!AZ191+[1]MY!AZ188+[1]HA!AZ129+[1]PHUC!AZ187+[1]LAM!AZ188+[1]XUAN!AZ186+[1]LIEN!AZ190</f>
        <v>0</v>
      </c>
      <c r="BA255" s="552"/>
      <c r="BB255" s="552"/>
      <c r="BC255" s="552"/>
      <c r="BD255" s="617">
        <f>[1]DAI!BD191+[1]NAM!BD189+[1]NHAN!BD191+[1]LY!BD191+[1]DUC!BD191+[1]DONG!BD191+[1]HPHU!BD190+[1]BAC!BD190+[1]THANH!BD191+[1]MY!BD188+[1]HA!BD129+[1]PHUC!BD187+[1]LAM!BD188+[1]XUAN!BD186+[1]LIEN!BD190</f>
        <v>0</v>
      </c>
      <c r="BE255" s="552"/>
      <c r="BF255" s="623"/>
      <c r="BG255" s="613"/>
      <c r="BH255" s="552"/>
      <c r="BI255" s="552"/>
      <c r="BJ255" s="552"/>
      <c r="BK255" s="552"/>
      <c r="BL255" s="552"/>
      <c r="BM255" s="552"/>
    </row>
    <row r="256" spans="1:67" ht="45.75" hidden="1" customHeight="1" x14ac:dyDescent="0.2">
      <c r="A256" s="547" t="s">
        <v>2520</v>
      </c>
      <c r="B256" s="551"/>
      <c r="C256" s="551"/>
      <c r="D256" s="622"/>
      <c r="E256" s="623"/>
      <c r="F256" s="552"/>
      <c r="G256" s="617">
        <f>[1]DAI!G254+[1]NAM!G254+[1]NHAN!G254+[1]LY!G254+[1]DUC!G254+[1]DONG!G254+[1]HPHU!G254+[1]BAC!G254+[1]THANH!G254+[1]MY!G254+[1]HA!G254+[1]PHUC!G254+[1]LAM!G254+[1]XUAN!G254+[1]LIEN!G254+[1]HUNG!G254+[1]CNAM!G254+[1]TAY!G254+[1]HOA!G254+[1]VAN!G254+[1]PDINH!G254+[1]SLOC!G254+[1]TRUNG!G254+[1]TAN!G254+[1]THUONG!G254+[1]HLAO!G254+[1]PNHA!G254+[1]VTRUNG!G254</f>
        <v>0</v>
      </c>
      <c r="H256" s="552"/>
      <c r="I256" s="552"/>
      <c r="J256" s="617">
        <f>[1]DAI!J254+[1]NAM!J254+[1]NHAN!J254+[1]LY!J254+[1]DUC!J254+[1]DONG!J254+[1]HPHU!J254+[1]BAC!J254+[1]THANH!J254+[1]MY!J254+[1]HA!J254+[1]PHUC!J254+[1]LAM!J254+[1]XUAN!J254+[1]LIEN!J254+[1]HUNG!J254+[1]CNAM!J254+[1]TAY!J254+[1]HOA!J254+[1]VAN!J254+[1]PDINH!J254+[1]SLOC!J254+[1]TRUNG!J254+[1]TAN!J254+[1]THUONG!J254+[1]HLAO!J254+[1]PNHA!J254+[1]VTRUNG!J254</f>
        <v>0</v>
      </c>
      <c r="K256" s="649"/>
      <c r="L256" s="552"/>
      <c r="M256" s="552"/>
      <c r="N256" s="617">
        <f>[1]DAI!N254+[1]NAM!N254+[1]NHAN!N254+[1]LY!N254+[1]DUC!N254+[1]DONG!N254+[1]HPHU!N254+[1]BAC!N254+[1]THANH!N254+[1]MY!N254+[1]HA!N254+[1]PHUC!N254+[1]LAM!N254+[1]XUAN!N254+[1]LIEN!N254+[1]HUNG!N254+[1]CNAM!N254+[1]TAY!N254+[1]HOA!N254+[1]VAN!N254+[1]PDINH!N254+[1]SLOC!N254+[1]TRUNG!N254+[1]TAN!N254+[1]THUONG!N254+[1]HLAO!N254+[1]PNHA!N254+[1]VTRUNG!N254</f>
        <v>0</v>
      </c>
      <c r="O256" s="617">
        <f>[1]DAI!O254+[1]NAM!O254+[1]NHAN!O254+[1]LY!O254+[1]DUC!O254+[1]DONG!O254+[1]HPHU!O254+[1]BAC!O254+[1]THANH!O254+[1]MY!O254+[1]HA!O254+[1]PHUC!O254+[1]LAM!O254+[1]XUAN!O254+[1]LIEN!O254+[1]HUNG!O254+[1]CNAM!O254+[1]TAY!O254+[1]HOA!O254+[1]VAN!O254+[1]PDINH!O254+[1]SLOC!O254+[1]TRUNG!O254+[1]TAN!O254+[1]THUONG!O254+[1]HLAO!O254+[1]PNHA!O254+[1]VTRUNG!O254</f>
        <v>0</v>
      </c>
      <c r="P256" s="617">
        <f>[1]DAI!P192+[1]NAM!P190+[1]NHAN!P192+[1]LY!P192+[1]DUC!P192+[1]DONG!P192+[1]HPHU!P191+[1]BAC!P191+[1]THANH!P192+[1]MY!P189+[1]HA!P130+[1]PHUC!P188+[1]LAM!P189+[1]XUAN!P187+[1]LIEN!P191</f>
        <v>0</v>
      </c>
      <c r="Q256" s="552"/>
      <c r="R256" s="623"/>
      <c r="S256" s="552"/>
      <c r="T256" s="618"/>
      <c r="U256" s="552"/>
      <c r="V256" s="552"/>
      <c r="W256" s="552"/>
      <c r="X256" s="552"/>
      <c r="Y256" s="552"/>
      <c r="Z256" s="552"/>
      <c r="AA256" s="552"/>
      <c r="AB256" s="552"/>
      <c r="AC256" s="552"/>
      <c r="AD256" s="617">
        <f>[1]DAI!AD192+[1]NAM!AD190+[1]NHAN!AD192+[1]LY!AD192+[1]DUC!AD192+[1]DONG!AD192+[1]HPHU!AD191+[1]BAC!AD191+[1]THANH!AD192+[1]MY!AD189+[1]HA!AD130+[1]PHUC!AD188+[1]LAM!AD189+[1]XUAN!AD187+[1]LIEN!AD191</f>
        <v>0</v>
      </c>
      <c r="AE256" s="552"/>
      <c r="AF256" s="552"/>
      <c r="AG256" s="552"/>
      <c r="AH256" s="552"/>
      <c r="AI256" s="552"/>
      <c r="AJ256" s="552"/>
      <c r="AK256" s="617">
        <f>[1]DAI!AK192+[1]NAM!AK190+[1]NHAN!AK192+[1]LY!AK192+[1]DUC!AK192+[1]DONG!AK192+[1]HPHU!AK191+[1]BAC!AK191+[1]THANH!AK192+[1]MY!AK189+[1]HA!AK130+[1]PHUC!AK188+[1]LAM!AK189+[1]XUAN!AK187+[1]LIEN!AK191</f>
        <v>0</v>
      </c>
      <c r="AL256" s="552"/>
      <c r="AM256" s="552"/>
      <c r="AN256" s="617">
        <f>[1]DAI!AN192+[1]NAM!AN190+[1]NHAN!AN192+[1]LY!AN192+[1]DUC!AN192+[1]DONG!AN192+[1]HPHU!AN191+[1]BAC!AN191+[1]THANH!AN192+[1]MY!AN189+[1]HA!AN130+[1]PHUC!AN188+[1]LAM!AN189+[1]XUAN!AN187+[1]LIEN!AN191</f>
        <v>0</v>
      </c>
      <c r="AO256" s="552"/>
      <c r="AP256" s="552"/>
      <c r="AQ256" s="552"/>
      <c r="AR256" s="617">
        <f>[1]DAI!AR254+[1]NAM!AR254+[1]NHAN!AR254+[1]LY!AR254+[1]DUC!AR254+[1]DONG!AR254+[1]HPHU!AR254+[1]BAC!AR254+[1]THANH!AR254+[1]MY!AR254+[1]HA!AR254+[1]PHUC!AR254+[1]LAM!AR254+[1]XUAN!AR254+[1]LIEN!AR254+[1]HUNG!AR254+[1]CNAM!AR254+[1]TAY!AR254+[1]HOA!AR254+[1]VAN!AR254+[1]PDINH!AR254+[1]SLOC!AR254+[1]TRUNG!AR254+[1]TAN!AR254+[1]THUONG!AR254+[1]HLAO!AR254+[1]PNHA!AR254+[1]VTRUNG!AR254</f>
        <v>0</v>
      </c>
      <c r="AS256" s="617">
        <f>[1]DAI!AS192+[1]NAM!AS190+[1]NHAN!AS192+[1]LY!AS192+[1]DUC!AS192+[1]DONG!AS192+[1]HPHU!AS191+[1]BAC!AS191+[1]THANH!AS192+[1]MY!AS189+[1]HA!AS130+[1]PHUC!AS188+[1]LAM!AS189+[1]XUAN!AS187+[1]LIEN!AS191</f>
        <v>0</v>
      </c>
      <c r="AT256" s="617"/>
      <c r="AU256" s="617">
        <f>[1]DAI!AU192+[1]NAM!AU190+[1]NHAN!AU192+[1]LY!AU192+[1]DUC!AU192+[1]DONG!AU192+[1]HPHU!AU191+[1]BAC!AU191+[1]THANH!AU192+[1]MY!AU189+[1]HA!AU130+[1]PHUC!AU188+[1]LAM!AU189+[1]XUAN!AU187+[1]LIEN!AU191</f>
        <v>0</v>
      </c>
      <c r="AV256" s="587">
        <f>[1]DAI!AV254+[1]NAM!AV254+[1]NHAN!AV254+[1]LY!AV254+[1]DUC!AV254+[1]DONG!AV254+[1]HPHU!AV254+[1]BAC!AV254+[1]THANH!AV254+[1]MY!AV254+[1]HA!AV254+[1]PHUC!AV254+[1]LAM!AV254+[1]XUAN!AV254+[1]LIEN!AV254+[1]HUNG!AV254+[1]CNAM!AV254+[1]TAY!AV254+[1]HOA!AV254+[1]VAN!AV254+[1]PDINH!AV254+[1]SLOC!AV254+[1]TRUNG!AV254+[1]TAN!AV254+[1]THUONG!AV254+[1]HLAO!AV254+[1]PNHA!AV254+[1]VTRUNG!AV254</f>
        <v>0</v>
      </c>
      <c r="AW256" s="552"/>
      <c r="AX256" s="552"/>
      <c r="AY256" s="552"/>
      <c r="AZ256" s="617">
        <f>[1]DAI!AZ192+[1]NAM!AZ190+[1]NHAN!AZ192+[1]LY!AZ192+[1]DUC!AZ192+[1]DONG!AZ192+[1]HPHU!AZ191+[1]BAC!AZ191+[1]THANH!AZ192+[1]MY!AZ189+[1]HA!AZ130+[1]PHUC!AZ188+[1]LAM!AZ189+[1]XUAN!AZ187+[1]LIEN!AZ191</f>
        <v>0</v>
      </c>
      <c r="BA256" s="552"/>
      <c r="BB256" s="552"/>
      <c r="BC256" s="552"/>
      <c r="BD256" s="617">
        <f>[1]DAI!BD192+[1]NAM!BD190+[1]NHAN!BD192+[1]LY!BD192+[1]DUC!BD192+[1]DONG!BD192+[1]HPHU!BD191+[1]BAC!BD191+[1]THANH!BD192+[1]MY!BD189+[1]HA!BD130+[1]PHUC!BD188+[1]LAM!BD189+[1]XUAN!BD187+[1]LIEN!BD191</f>
        <v>0</v>
      </c>
      <c r="BE256" s="552"/>
      <c r="BF256" s="623"/>
      <c r="BG256" s="619"/>
      <c r="BH256" s="552"/>
      <c r="BI256" s="552"/>
      <c r="BJ256" s="552"/>
      <c r="BK256" s="552"/>
      <c r="BL256" s="552"/>
      <c r="BM256" s="552"/>
    </row>
    <row r="257" spans="1:67" ht="18" hidden="1" customHeight="1" x14ac:dyDescent="0.2">
      <c r="A257" s="556"/>
      <c r="B257" s="556"/>
      <c r="C257" s="556"/>
      <c r="D257" s="650"/>
      <c r="E257" s="651"/>
      <c r="F257" s="560"/>
      <c r="G257" s="617">
        <f>[1]DAI!G255+[1]NAM!G255+[1]NHAN!G255+[1]LY!G255+[1]DUC!G255+[1]DONG!G255+[1]HPHU!G255+[1]BAC!G255+[1]THANH!G255+[1]MY!G255+[1]HA!G255+[1]PHUC!G255+[1]LAM!G255+[1]XUAN!G255+[1]LIEN!G255+[1]HUNG!G255+[1]CNAM!G255+[1]TAY!G255+[1]HOA!G255+[1]VAN!G255+[1]PDINH!G255+[1]SLOC!G255+[1]TRUNG!G255+[1]TAN!G255+[1]THUONG!G255+[1]HLAO!G255+[1]PNHA!G255+[1]VTRUNG!G255</f>
        <v>0</v>
      </c>
      <c r="H257" s="560"/>
      <c r="I257" s="560"/>
      <c r="J257" s="617">
        <f>[1]DAI!J255+[1]NAM!J255+[1]NHAN!J255+[1]LY!J255+[1]DUC!J255+[1]DONG!J255+[1]HPHU!J255+[1]BAC!J255+[1]THANH!J255+[1]MY!J255+[1]HA!J255+[1]PHUC!J255+[1]LAM!J255+[1]XUAN!J255+[1]LIEN!J255+[1]HUNG!J255+[1]CNAM!J255+[1]TAY!J255+[1]HOA!J255+[1]VAN!J255+[1]PDINH!J255+[1]SLOC!J255+[1]TRUNG!J255+[1]TAN!J255+[1]THUONG!J255+[1]HLAO!J255+[1]PNHA!J255+[1]VTRUNG!J255</f>
        <v>0</v>
      </c>
      <c r="K257" s="611"/>
      <c r="L257" s="560"/>
      <c r="M257" s="560"/>
      <c r="N257" s="617">
        <f>[1]DAI!N255+[1]NAM!N255+[1]NHAN!N255+[1]LY!N255+[1]DUC!N255+[1]DONG!N255+[1]HPHU!N255+[1]BAC!N255+[1]THANH!N255+[1]MY!N255+[1]HA!N255+[1]PHUC!N255+[1]LAM!N255+[1]XUAN!N255+[1]LIEN!N255+[1]HUNG!N255+[1]CNAM!N255+[1]TAY!N255+[1]HOA!N255+[1]VAN!N255+[1]PDINH!N255+[1]SLOC!N255+[1]TRUNG!N255+[1]TAN!N255+[1]THUONG!N255+[1]HLAO!N255+[1]PNHA!N255+[1]VTRUNG!N255</f>
        <v>0</v>
      </c>
      <c r="O257" s="617">
        <f>[1]DAI!O255+[1]NAM!O255+[1]NHAN!O255+[1]LY!O255+[1]DUC!O255+[1]DONG!O255+[1]HPHU!O255+[1]BAC!O255+[1]THANH!O255+[1]MY!O255+[1]HA!O255+[1]PHUC!O255+[1]LAM!O255+[1]XUAN!O255+[1]LIEN!O255+[1]HUNG!O255+[1]CNAM!O255+[1]TAY!O255+[1]HOA!O255+[1]VAN!O255+[1]PDINH!O255+[1]SLOC!O255+[1]TRUNG!O255+[1]TAN!O255+[1]THUONG!O255+[1]HLAO!O255+[1]PNHA!O255+[1]VTRUNG!O255</f>
        <v>0</v>
      </c>
      <c r="P257" s="617">
        <f>[1]DAI!P193+[1]NAM!P191+[1]NHAN!P193+[1]LY!P193+[1]DUC!P193+[1]DONG!P193+[1]HPHU!P192+[1]BAC!P192+[1]THANH!P193+[1]MY!P190+[1]HA!P131+[1]PHUC!P189+[1]LAM!P190+[1]XUAN!P188+[1]LIEN!P192</f>
        <v>0</v>
      </c>
      <c r="Q257" s="560"/>
      <c r="R257" s="651"/>
      <c r="S257" s="560"/>
      <c r="T257" s="611"/>
      <c r="U257" s="560"/>
      <c r="V257" s="560"/>
      <c r="W257" s="560"/>
      <c r="X257" s="560"/>
      <c r="Y257" s="560"/>
      <c r="Z257" s="560"/>
      <c r="AA257" s="560"/>
      <c r="AB257" s="560"/>
      <c r="AC257" s="560"/>
      <c r="AD257" s="617">
        <f>[1]DAI!AD193+[1]NAM!AD191+[1]NHAN!AD193+[1]LY!AD193+[1]DUC!AD193+[1]DONG!AD193+[1]HPHU!AD192+[1]BAC!AD192+[1]THANH!AD193+[1]MY!AD190+[1]HA!AD131+[1]PHUC!AD189+[1]LAM!AD190+[1]XUAN!AD188+[1]LIEN!AD192</f>
        <v>0</v>
      </c>
      <c r="AE257" s="560"/>
      <c r="AF257" s="560"/>
      <c r="AG257" s="560"/>
      <c r="AH257" s="560"/>
      <c r="AI257" s="560"/>
      <c r="AJ257" s="560"/>
      <c r="AK257" s="617">
        <f>[1]DAI!AK193+[1]NAM!AK191+[1]NHAN!AK193+[1]LY!AK193+[1]DUC!AK193+[1]DONG!AK193+[1]HPHU!AK192+[1]BAC!AK192+[1]THANH!AK193+[1]MY!AK190+[1]HA!AK131+[1]PHUC!AK189+[1]LAM!AK190+[1]XUAN!AK188+[1]LIEN!AK192</f>
        <v>0</v>
      </c>
      <c r="AL257" s="560"/>
      <c r="AM257" s="560"/>
      <c r="AN257" s="617">
        <f>[1]DAI!AN193+[1]NAM!AN191+[1]NHAN!AN193+[1]LY!AN193+[1]DUC!AN193+[1]DONG!AN193+[1]HPHU!AN192+[1]BAC!AN192+[1]THANH!AN193+[1]MY!AN190+[1]HA!AN131+[1]PHUC!AN189+[1]LAM!AN190+[1]XUAN!AN188+[1]LIEN!AN192</f>
        <v>0</v>
      </c>
      <c r="AO257" s="560"/>
      <c r="AP257" s="560"/>
      <c r="AQ257" s="560"/>
      <c r="AR257" s="617">
        <f>[1]DAI!AR255+[1]NAM!AR255+[1]NHAN!AR255+[1]LY!AR255+[1]DUC!AR255+[1]DONG!AR255+[1]HPHU!AR255+[1]BAC!AR255+[1]THANH!AR255+[1]MY!AR255+[1]HA!AR255+[1]PHUC!AR255+[1]LAM!AR255+[1]XUAN!AR255+[1]LIEN!AR255+[1]HUNG!AR255+[1]CNAM!AR255+[1]TAY!AR255+[1]HOA!AR255+[1]VAN!AR255+[1]PDINH!AR255+[1]SLOC!AR255+[1]TRUNG!AR255+[1]TAN!AR255+[1]THUONG!AR255+[1]HLAO!AR255+[1]PNHA!AR255+[1]VTRUNG!AR255</f>
        <v>0</v>
      </c>
      <c r="AS257" s="617">
        <f>[1]DAI!AS193+[1]NAM!AS191+[1]NHAN!AS193+[1]LY!AS193+[1]DUC!AS193+[1]DONG!AS193+[1]HPHU!AS192+[1]BAC!AS192+[1]THANH!AS193+[1]MY!AS190+[1]HA!AS131+[1]PHUC!AS189+[1]LAM!AS190+[1]XUAN!AS188+[1]LIEN!AS192</f>
        <v>0</v>
      </c>
      <c r="AT257" s="617"/>
      <c r="AU257" s="617">
        <f>[1]DAI!AU193+[1]NAM!AU191+[1]NHAN!AU193+[1]LY!AU193+[1]DUC!AU193+[1]DONG!AU193+[1]HPHU!AU192+[1]BAC!AU192+[1]THANH!AU193+[1]MY!AU190+[1]HA!AU131+[1]PHUC!AU189+[1]LAM!AU190+[1]XUAN!AU188+[1]LIEN!AU192</f>
        <v>0</v>
      </c>
      <c r="AV257" s="587">
        <f>[1]DAI!AV255+[1]NAM!AV255+[1]NHAN!AV255+[1]LY!AV255+[1]DUC!AV255+[1]DONG!AV255+[1]HPHU!AV255+[1]BAC!AV255+[1]THANH!AV255+[1]MY!AV255+[1]HA!AV255+[1]PHUC!AV255+[1]LAM!AV255+[1]XUAN!AV255+[1]LIEN!AV255+[1]HUNG!AV255+[1]CNAM!AV255+[1]TAY!AV255+[1]HOA!AV255+[1]VAN!AV255+[1]PDINH!AV255+[1]SLOC!AV255+[1]TRUNG!AV255+[1]TAN!AV255+[1]THUONG!AV255+[1]HLAO!AV255+[1]PNHA!AV255+[1]VTRUNG!AV255</f>
        <v>0</v>
      </c>
      <c r="AW257" s="560"/>
      <c r="AX257" s="560"/>
      <c r="AY257" s="560"/>
      <c r="AZ257" s="617">
        <f>[1]DAI!AZ193+[1]NAM!AZ191+[1]NHAN!AZ193+[1]LY!AZ193+[1]DUC!AZ193+[1]DONG!AZ193+[1]HPHU!AZ192+[1]BAC!AZ192+[1]THANH!AZ193+[1]MY!AZ190+[1]HA!AZ131+[1]PHUC!AZ189+[1]LAM!AZ190+[1]XUAN!AZ188+[1]LIEN!AZ192</f>
        <v>0</v>
      </c>
      <c r="BA257" s="560"/>
      <c r="BB257" s="560"/>
      <c r="BC257" s="560"/>
      <c r="BD257" s="617">
        <f>[1]DAI!BD193+[1]NAM!BD191+[1]NHAN!BD193+[1]LY!BD193+[1]DUC!BD193+[1]DONG!BD193+[1]HPHU!BD192+[1]BAC!BD192+[1]THANH!BD193+[1]MY!BD190+[1]HA!BD131+[1]PHUC!BD189+[1]LAM!BD190+[1]XUAN!BD188+[1]LIEN!BD192</f>
        <v>0</v>
      </c>
      <c r="BE257" s="560"/>
      <c r="BF257" s="651"/>
      <c r="BG257" s="613"/>
      <c r="BH257" s="560"/>
      <c r="BI257" s="560"/>
      <c r="BJ257" s="560"/>
      <c r="BK257" s="560"/>
      <c r="BL257" s="561" t="s">
        <v>2</v>
      </c>
      <c r="BM257" s="561"/>
    </row>
    <row r="258" spans="1:67" s="565" customFormat="1" ht="20.100000000000001" hidden="1" customHeight="1" x14ac:dyDescent="0.2">
      <c r="A258" s="988" t="s">
        <v>2506</v>
      </c>
      <c r="B258" s="988" t="s">
        <v>184</v>
      </c>
      <c r="C258" s="988" t="s">
        <v>5</v>
      </c>
      <c r="D258" s="986" t="s">
        <v>2521</v>
      </c>
      <c r="E258" s="627" t="s">
        <v>2508</v>
      </c>
      <c r="F258" s="627"/>
      <c r="G258" s="617">
        <f>[1]DAI!G256+[1]NAM!G256+[1]NHAN!G256+[1]LY!G256+[1]DUC!G256+[1]DONG!G256+[1]HPHU!G256+[1]BAC!G256+[1]THANH!G256+[1]MY!G256+[1]HA!G256+[1]PHUC!G256+[1]LAM!G256+[1]XUAN!G256+[1]LIEN!G256+[1]HUNG!G256+[1]CNAM!G256+[1]TAY!G256+[1]HOA!G256+[1]VAN!G256+[1]PDINH!G256+[1]SLOC!G256+[1]TRUNG!G256+[1]TAN!G256+[1]THUONG!G256+[1]HLAO!G256+[1]PNHA!G256+[1]VTRUNG!G256</f>
        <v>0</v>
      </c>
      <c r="H258" s="627"/>
      <c r="I258" s="627"/>
      <c r="J258" s="617">
        <f>[1]DAI!J256+[1]NAM!J256+[1]NHAN!J256+[1]LY!J256+[1]DUC!J256+[1]DONG!J256+[1]HPHU!J256+[1]BAC!J256+[1]THANH!J256+[1]MY!J256+[1]HA!J256+[1]PHUC!J256+[1]LAM!J256+[1]XUAN!J256+[1]LIEN!J256+[1]HUNG!J256+[1]CNAM!J256+[1]TAY!J256+[1]HOA!J256+[1]VAN!J256+[1]PDINH!J256+[1]SLOC!J256+[1]TRUNG!J256+[1]TAN!J256+[1]THUONG!J256+[1]HLAO!J256+[1]PNHA!J256+[1]VTRUNG!J256</f>
        <v>0</v>
      </c>
      <c r="K258" s="627"/>
      <c r="L258" s="627"/>
      <c r="M258" s="627"/>
      <c r="N258" s="617">
        <f>[1]DAI!N256+[1]NAM!N256+[1]NHAN!N256+[1]LY!N256+[1]DUC!N256+[1]DONG!N256+[1]HPHU!N256+[1]BAC!N256+[1]THANH!N256+[1]MY!N256+[1]HA!N256+[1]PHUC!N256+[1]LAM!N256+[1]XUAN!N256+[1]LIEN!N256+[1]HUNG!N256+[1]CNAM!N256+[1]TAY!N256+[1]HOA!N256+[1]VAN!N256+[1]PDINH!N256+[1]SLOC!N256+[1]TRUNG!N256+[1]TAN!N256+[1]THUONG!N256+[1]HLAO!N256+[1]PNHA!N256+[1]VTRUNG!N256</f>
        <v>0</v>
      </c>
      <c r="O258" s="617">
        <f>[1]DAI!O256+[1]NAM!O256+[1]NHAN!O256+[1]LY!O256+[1]DUC!O256+[1]DONG!O256+[1]HPHU!O256+[1]BAC!O256+[1]THANH!O256+[1]MY!O256+[1]HA!O256+[1]PHUC!O256+[1]LAM!O256+[1]XUAN!O256+[1]LIEN!O256+[1]HUNG!O256+[1]CNAM!O256+[1]TAY!O256+[1]HOA!O256+[1]VAN!O256+[1]PDINH!O256+[1]SLOC!O256+[1]TRUNG!O256+[1]TAN!O256+[1]THUONG!O256+[1]HLAO!O256+[1]PNHA!O256+[1]VTRUNG!O256</f>
        <v>0</v>
      </c>
      <c r="P258" s="617">
        <f>[1]DAI!P194+[1]NAM!P192+[1]NHAN!P194+[1]LY!P194+[1]DUC!P194+[1]DONG!P194+[1]HPHU!P193+[1]BAC!P193+[1]THANH!P194+[1]MY!P191+[1]HA!P132+[1]PHUC!P190+[1]LAM!P191+[1]XUAN!P189+[1]LIEN!P193</f>
        <v>0</v>
      </c>
      <c r="Q258" s="627"/>
      <c r="R258" s="627"/>
      <c r="S258" s="627"/>
      <c r="T258" s="627"/>
      <c r="U258" s="627"/>
      <c r="V258" s="627"/>
      <c r="W258" s="627"/>
      <c r="X258" s="627"/>
      <c r="Y258" s="627"/>
      <c r="Z258" s="627"/>
      <c r="AA258" s="627"/>
      <c r="AB258" s="627"/>
      <c r="AC258" s="627"/>
      <c r="AD258" s="617">
        <f>[1]DAI!AD194+[1]NAM!AD192+[1]NHAN!AD194+[1]LY!AD194+[1]DUC!AD194+[1]DONG!AD194+[1]HPHU!AD193+[1]BAC!AD193+[1]THANH!AD194+[1]MY!AD191+[1]HA!AD132+[1]PHUC!AD190+[1]LAM!AD191+[1]XUAN!AD189+[1]LIEN!AD193</f>
        <v>0</v>
      </c>
      <c r="AE258" s="627"/>
      <c r="AF258" s="627"/>
      <c r="AG258" s="627"/>
      <c r="AH258" s="627"/>
      <c r="AI258" s="627"/>
      <c r="AJ258" s="627"/>
      <c r="AK258" s="617">
        <f>[1]DAI!AK194+[1]NAM!AK192+[1]NHAN!AK194+[1]LY!AK194+[1]DUC!AK194+[1]DONG!AK194+[1]HPHU!AK193+[1]BAC!AK193+[1]THANH!AK194+[1]MY!AK191+[1]HA!AK132+[1]PHUC!AK190+[1]LAM!AK191+[1]XUAN!AK189+[1]LIEN!AK193</f>
        <v>0</v>
      </c>
      <c r="AL258" s="627"/>
      <c r="AM258" s="627"/>
      <c r="AN258" s="617">
        <f>[1]DAI!AN194+[1]NAM!AN192+[1]NHAN!AN194+[1]LY!AN194+[1]DUC!AN194+[1]DONG!AN194+[1]HPHU!AN193+[1]BAC!AN193+[1]THANH!AN194+[1]MY!AN191+[1]HA!AN132+[1]PHUC!AN190+[1]LAM!AN191+[1]XUAN!AN189+[1]LIEN!AN193</f>
        <v>0</v>
      </c>
      <c r="AO258" s="627"/>
      <c r="AP258" s="627"/>
      <c r="AQ258" s="627"/>
      <c r="AR258" s="617">
        <f>[1]DAI!AR256+[1]NAM!AR256+[1]NHAN!AR256+[1]LY!AR256+[1]DUC!AR256+[1]DONG!AR256+[1]HPHU!AR256+[1]BAC!AR256+[1]THANH!AR256+[1]MY!AR256+[1]HA!AR256+[1]PHUC!AR256+[1]LAM!AR256+[1]XUAN!AR256+[1]LIEN!AR256+[1]HUNG!AR256+[1]CNAM!AR256+[1]TAY!AR256+[1]HOA!AR256+[1]VAN!AR256+[1]PDINH!AR256+[1]SLOC!AR256+[1]TRUNG!AR256+[1]TAN!AR256+[1]THUONG!AR256+[1]HLAO!AR256+[1]PNHA!AR256+[1]VTRUNG!AR256</f>
        <v>0</v>
      </c>
      <c r="AS258" s="617">
        <f>[1]DAI!AS194+[1]NAM!AS192+[1]NHAN!AS194+[1]LY!AS194+[1]DUC!AS194+[1]DONG!AS194+[1]HPHU!AS193+[1]BAC!AS193+[1]THANH!AS194+[1]MY!AS191+[1]HA!AS132+[1]PHUC!AS190+[1]LAM!AS191+[1]XUAN!AS189+[1]LIEN!AS193</f>
        <v>0</v>
      </c>
      <c r="AT258" s="617"/>
      <c r="AU258" s="617">
        <f>[1]DAI!AU194+[1]NAM!AU192+[1]NHAN!AU194+[1]LY!AU194+[1]DUC!AU194+[1]DONG!AU194+[1]HPHU!AU193+[1]BAC!AU193+[1]THANH!AU194+[1]MY!AU191+[1]HA!AU132+[1]PHUC!AU190+[1]LAM!AU191+[1]XUAN!AU189+[1]LIEN!AU193</f>
        <v>0</v>
      </c>
      <c r="AV258" s="587">
        <f>[1]DAI!AV256+[1]NAM!AV256+[1]NHAN!AV256+[1]LY!AV256+[1]DUC!AV256+[1]DONG!AV256+[1]HPHU!AV256+[1]BAC!AV256+[1]THANH!AV256+[1]MY!AV256+[1]HA!AV256+[1]PHUC!AV256+[1]LAM!AV256+[1]XUAN!AV256+[1]LIEN!AV256+[1]HUNG!AV256+[1]CNAM!AV256+[1]TAY!AV256+[1]HOA!AV256+[1]VAN!AV256+[1]PDINH!AV256+[1]SLOC!AV256+[1]TRUNG!AV256+[1]TAN!AV256+[1]THUONG!AV256+[1]HLAO!AV256+[1]PNHA!AV256+[1]VTRUNG!AV256</f>
        <v>0</v>
      </c>
      <c r="AW258" s="627"/>
      <c r="AX258" s="627"/>
      <c r="AY258" s="627"/>
      <c r="AZ258" s="617">
        <f>[1]DAI!AZ194+[1]NAM!AZ192+[1]NHAN!AZ194+[1]LY!AZ194+[1]DUC!AZ194+[1]DONG!AZ194+[1]HPHU!AZ193+[1]BAC!AZ193+[1]THANH!AZ194+[1]MY!AZ191+[1]HA!AZ132+[1]PHUC!AZ190+[1]LAM!AZ191+[1]XUAN!AZ189+[1]LIEN!AZ193</f>
        <v>0</v>
      </c>
      <c r="BA258" s="627"/>
      <c r="BB258" s="627"/>
      <c r="BC258" s="627"/>
      <c r="BD258" s="617">
        <f>[1]DAI!BD194+[1]NAM!BD192+[1]NHAN!BD194+[1]LY!BD194+[1]DUC!BD194+[1]DONG!BD194+[1]HPHU!BD193+[1]BAC!BD193+[1]THANH!BD194+[1]MY!BD191+[1]HA!BD132+[1]PHUC!BD190+[1]LAM!BD191+[1]XUAN!BD189+[1]LIEN!BD193</f>
        <v>0</v>
      </c>
      <c r="BE258" s="627"/>
      <c r="BF258" s="627"/>
      <c r="BG258" s="627"/>
      <c r="BH258" s="627"/>
      <c r="BI258" s="627"/>
      <c r="BJ258" s="986" t="s">
        <v>2462</v>
      </c>
      <c r="BK258" s="986" t="s">
        <v>2463</v>
      </c>
      <c r="BL258" s="986" t="s">
        <v>2522</v>
      </c>
      <c r="BM258" s="564"/>
      <c r="BO258" s="566"/>
    </row>
    <row r="259" spans="1:67" s="565" customFormat="1" ht="20.100000000000001" hidden="1" customHeight="1" x14ac:dyDescent="0.2">
      <c r="A259" s="989"/>
      <c r="B259" s="989"/>
      <c r="C259" s="989"/>
      <c r="D259" s="987"/>
      <c r="E259" s="628" t="str">
        <f>C261</f>
        <v>NNP</v>
      </c>
      <c r="F259" s="628" t="str">
        <f>C262</f>
        <v>LUA</v>
      </c>
      <c r="G259" s="617">
        <f>[1]DAI!G257+[1]NAM!G257+[1]NHAN!G257+[1]LY!G257+[1]DUC!G257+[1]DONG!G257+[1]HPHU!G257+[1]BAC!G257+[1]THANH!G257+[1]MY!G257+[1]HA!G257+[1]PHUC!G257+[1]LAM!G257+[1]XUAN!G257+[1]LIEN!G257+[1]HUNG!G257+[1]CNAM!G257+[1]TAY!G257+[1]HOA!G257+[1]VAN!G257+[1]PDINH!G257+[1]SLOC!G257+[1]TRUNG!G257+[1]TAN!G257+[1]THUONG!G257+[1]HLAO!G257+[1]PNHA!G257+[1]VTRUNG!G257</f>
        <v>0</v>
      </c>
      <c r="H259" s="628" t="str">
        <f>C264</f>
        <v>LUK</v>
      </c>
      <c r="I259" s="628" t="str">
        <f>C265</f>
        <v>LUN</v>
      </c>
      <c r="J259" s="617">
        <f>[1]DAI!J257+[1]NAM!J257+[1]NHAN!J257+[1]LY!J257+[1]DUC!J257+[1]DONG!J257+[1]HPHU!J257+[1]BAC!J257+[1]THANH!J257+[1]MY!J257+[1]HA!J257+[1]PHUC!J257+[1]LAM!J257+[1]XUAN!J257+[1]LIEN!J257+[1]HUNG!J257+[1]CNAM!J257+[1]TAY!J257+[1]HOA!J257+[1]VAN!J257+[1]PDINH!J257+[1]SLOC!J257+[1]TRUNG!J257+[1]TAN!J257+[1]THUONG!J257+[1]HLAO!J257+[1]PNHA!J257+[1]VTRUNG!J257</f>
        <v>0</v>
      </c>
      <c r="K259" s="628" t="str">
        <f>C267</f>
        <v>CLN</v>
      </c>
      <c r="L259" s="628" t="str">
        <f>C268</f>
        <v>RPH</v>
      </c>
      <c r="M259" s="628" t="str">
        <f>C269</f>
        <v>RDD</v>
      </c>
      <c r="N259" s="617">
        <f>[1]DAI!N257+[1]NAM!N257+[1]NHAN!N257+[1]LY!N257+[1]DUC!N257+[1]DONG!N257+[1]HPHU!N257+[1]BAC!N257+[1]THANH!N257+[1]MY!N257+[1]HA!N257+[1]PHUC!N257+[1]LAM!N257+[1]XUAN!N257+[1]LIEN!N257+[1]HUNG!N257+[1]CNAM!N257+[1]TAY!N257+[1]HOA!N257+[1]VAN!N257+[1]PDINH!N257+[1]SLOC!N257+[1]TRUNG!N257+[1]TAN!N257+[1]THUONG!N257+[1]HLAO!N257+[1]PNHA!N257+[1]VTRUNG!N257</f>
        <v>0</v>
      </c>
      <c r="O259" s="617">
        <f>[1]DAI!O257+[1]NAM!O257+[1]NHAN!O257+[1]LY!O257+[1]DUC!O257+[1]DONG!O257+[1]HPHU!O257+[1]BAC!O257+[1]THANH!O257+[1]MY!O257+[1]HA!O257+[1]PHUC!O257+[1]LAM!O257+[1]XUAN!O257+[1]LIEN!O257+[1]HUNG!O257+[1]CNAM!O257+[1]TAY!O257+[1]HOA!O257+[1]VAN!O257+[1]PDINH!O257+[1]SLOC!O257+[1]TRUNG!O257+[1]TAN!O257+[1]THUONG!O257+[1]HLAO!O257+[1]PNHA!O257+[1]VTRUNG!O257</f>
        <v>0</v>
      </c>
      <c r="P259" s="617">
        <f>[1]DAI!P195+[1]NAM!P193+[1]NHAN!P195+[1]LY!P195+[1]DUC!P195+[1]DONG!P195+[1]HPHU!P194+[1]BAC!P194+[1]THANH!P195+[1]MY!P192+[1]HA!P133+[1]PHUC!P191+[1]LAM!P192+[1]XUAN!P190+[1]LIEN!P194</f>
        <v>0</v>
      </c>
      <c r="Q259" s="628" t="str">
        <f>C273</f>
        <v>NKH</v>
      </c>
      <c r="R259" s="628" t="str">
        <f>C274</f>
        <v>PNN</v>
      </c>
      <c r="S259" s="628" t="str">
        <f>C275</f>
        <v>CQP</v>
      </c>
      <c r="T259" s="628" t="str">
        <f>C276</f>
        <v>CAN</v>
      </c>
      <c r="U259" s="628" t="str">
        <f>C277</f>
        <v>SKK</v>
      </c>
      <c r="V259" s="628" t="str">
        <f>C278</f>
        <v>SKT</v>
      </c>
      <c r="W259" s="628" t="str">
        <f>C279</f>
        <v>SKN</v>
      </c>
      <c r="X259" s="628" t="str">
        <f>C280</f>
        <v>TMD</v>
      </c>
      <c r="Y259" s="628" t="str">
        <f>C281</f>
        <v>SKC</v>
      </c>
      <c r="Z259" s="628" t="str">
        <f>C282</f>
        <v>SKS</v>
      </c>
      <c r="AA259" s="628" t="str">
        <f>C283</f>
        <v>DHT</v>
      </c>
      <c r="AB259" s="628" t="str">
        <f>C284</f>
        <v>DGT</v>
      </c>
      <c r="AC259" s="628" t="str">
        <f>C285</f>
        <v>DTL</v>
      </c>
      <c r="AD259" s="617">
        <f>[1]DAI!AD195+[1]NAM!AD193+[1]NHAN!AD195+[1]LY!AD195+[1]DUC!AD195+[1]DONG!AD195+[1]HPHU!AD194+[1]BAC!AD194+[1]THANH!AD195+[1]MY!AD192+[1]HA!AD133+[1]PHUC!AD191+[1]LAM!AD192+[1]XUAN!AD190+[1]LIEN!AD194</f>
        <v>0</v>
      </c>
      <c r="AE259" s="628" t="str">
        <f>C287</f>
        <v>DBV</v>
      </c>
      <c r="AF259" s="628" t="str">
        <f>C288</f>
        <v>DVH</v>
      </c>
      <c r="AG259" s="628" t="str">
        <f>C289</f>
        <v>DYT</v>
      </c>
      <c r="AH259" s="628" t="str">
        <f>C290</f>
        <v>DGD</v>
      </c>
      <c r="AI259" s="628" t="str">
        <f>C291</f>
        <v>DTT</v>
      </c>
      <c r="AJ259" s="628" t="str">
        <f>C292</f>
        <v>DKH</v>
      </c>
      <c r="AK259" s="617">
        <f>[1]DAI!AK195+[1]NAM!AK193+[1]NHAN!AK195+[1]LY!AK195+[1]DUC!AK195+[1]DONG!AK195+[1]HPHU!AK194+[1]BAC!AK194+[1]THANH!AK195+[1]MY!AK192+[1]HA!AK133+[1]PHUC!AK191+[1]LAM!AK192+[1]XUAN!AK190+[1]LIEN!AK194</f>
        <v>0</v>
      </c>
      <c r="AL259" s="628" t="str">
        <f>C294</f>
        <v>DCH</v>
      </c>
      <c r="AM259" s="628" t="str">
        <f>C295</f>
        <v>DDT</v>
      </c>
      <c r="AN259" s="617">
        <f>[1]DAI!AN195+[1]NAM!AN193+[1]NHAN!AN195+[1]LY!AN195+[1]DUC!AN195+[1]DONG!AN195+[1]HPHU!AN194+[1]BAC!AN194+[1]THANH!AN195+[1]MY!AN192+[1]HA!AN133+[1]PHUC!AN191+[1]LAM!AN192+[1]XUAN!AN190+[1]LIEN!AN194</f>
        <v>0</v>
      </c>
      <c r="AO259" s="628" t="str">
        <f>C297</f>
        <v>DRA</v>
      </c>
      <c r="AP259" s="628" t="str">
        <f>C298</f>
        <v>ONT</v>
      </c>
      <c r="AQ259" s="628" t="str">
        <f>C299</f>
        <v>ODT</v>
      </c>
      <c r="AR259" s="617">
        <f>[1]DAI!AR257+[1]NAM!AR257+[1]NHAN!AR257+[1]LY!AR257+[1]DUC!AR257+[1]DONG!AR257+[1]HPHU!AR257+[1]BAC!AR257+[1]THANH!AR257+[1]MY!AR257+[1]HA!AR257+[1]PHUC!AR257+[1]LAM!AR257+[1]XUAN!AR257+[1]LIEN!AR257+[1]HUNG!AR257+[1]CNAM!AR257+[1]TAY!AR257+[1]HOA!AR257+[1]VAN!AR257+[1]PDINH!AR257+[1]SLOC!AR257+[1]TRUNG!AR257+[1]TAN!AR257+[1]THUONG!AR257+[1]HLAO!AR257+[1]PNHA!AR257+[1]VTRUNG!AR257</f>
        <v>0</v>
      </c>
      <c r="AS259" s="617">
        <f>[1]DAI!AS195+[1]NAM!AS193+[1]NHAN!AS195+[1]LY!AS195+[1]DUC!AS195+[1]DONG!AS195+[1]HPHU!AS194+[1]BAC!AS194+[1]THANH!AS195+[1]MY!AS192+[1]HA!AS133+[1]PHUC!AS191+[1]LAM!AS192+[1]XUAN!AS190+[1]LIEN!AS194</f>
        <v>0</v>
      </c>
      <c r="AT259" s="617"/>
      <c r="AU259" s="617">
        <f>[1]DAI!AU195+[1]NAM!AU193+[1]NHAN!AU195+[1]LY!AU195+[1]DUC!AU195+[1]DONG!AU195+[1]HPHU!AU194+[1]BAC!AU194+[1]THANH!AU195+[1]MY!AU192+[1]HA!AU133+[1]PHUC!AU191+[1]LAM!AU192+[1]XUAN!AU190+[1]LIEN!AU194</f>
        <v>0</v>
      </c>
      <c r="AV259" s="587">
        <f>[1]DAI!AV257+[1]NAM!AV257+[1]NHAN!AV257+[1]LY!AV257+[1]DUC!AV257+[1]DONG!AV257+[1]HPHU!AV257+[1]BAC!AV257+[1]THANH!AV257+[1]MY!AV257+[1]HA!AV257+[1]PHUC!AV257+[1]LAM!AV257+[1]XUAN!AV257+[1]LIEN!AV257+[1]HUNG!AV257+[1]CNAM!AV257+[1]TAY!AV257+[1]HOA!AV257+[1]VAN!AV257+[1]PDINH!AV257+[1]SLOC!AV257+[1]TRUNG!AV257+[1]TAN!AV257+[1]THUONG!AV257+[1]HLAO!AV257+[1]PNHA!AV257+[1]VTRUNG!AV257</f>
        <v>0</v>
      </c>
      <c r="AW259" s="628" t="str">
        <f>C303</f>
        <v>TON</v>
      </c>
      <c r="AX259" s="628" t="str">
        <f>C304</f>
        <v>NTD</v>
      </c>
      <c r="AY259" s="628" t="str">
        <f>C305</f>
        <v>SKX</v>
      </c>
      <c r="AZ259" s="617">
        <f>[1]DAI!AZ195+[1]NAM!AZ193+[1]NHAN!AZ195+[1]LY!AZ195+[1]DUC!AZ195+[1]DONG!AZ195+[1]HPHU!AZ194+[1]BAC!AZ194+[1]THANH!AZ195+[1]MY!AZ192+[1]HA!AZ133+[1]PHUC!AZ191+[1]LAM!AZ192+[1]XUAN!AZ190+[1]LIEN!AZ194</f>
        <v>0</v>
      </c>
      <c r="BA259" s="628" t="str">
        <f>C307</f>
        <v>DKV</v>
      </c>
      <c r="BB259" s="628" t="str">
        <f>C308</f>
        <v>TIN</v>
      </c>
      <c r="BC259" s="628" t="str">
        <f>C309</f>
        <v>SON</v>
      </c>
      <c r="BD259" s="617">
        <f>[1]DAI!BD195+[1]NAM!BD193+[1]NHAN!BD195+[1]LY!BD195+[1]DUC!BD195+[1]DONG!BD195+[1]HPHU!BD194+[1]BAC!BD194+[1]THANH!BD195+[1]MY!BD192+[1]HA!BD133+[1]PHUC!BD191+[1]LAM!BD192+[1]XUAN!BD190+[1]LIEN!BD194</f>
        <v>0</v>
      </c>
      <c r="BE259" s="628" t="str">
        <f>C311</f>
        <v>PNK</v>
      </c>
      <c r="BF259" s="628" t="str">
        <f>C312</f>
        <v>CSD</v>
      </c>
      <c r="BG259" s="628" t="str">
        <f>C313</f>
        <v>BCS</v>
      </c>
      <c r="BH259" s="628" t="str">
        <f>C314</f>
        <v>DCS</v>
      </c>
      <c r="BI259" s="628" t="str">
        <f>C315</f>
        <v>NCS</v>
      </c>
      <c r="BJ259" s="987"/>
      <c r="BK259" s="987"/>
      <c r="BL259" s="987"/>
      <c r="BM259" s="564"/>
      <c r="BO259" s="566"/>
    </row>
    <row r="260" spans="1:67" s="565" customFormat="1" ht="24" hidden="1" customHeight="1" x14ac:dyDescent="0.2">
      <c r="A260" s="629"/>
      <c r="B260" s="630" t="s">
        <v>9</v>
      </c>
      <c r="C260" s="630"/>
      <c r="D260" s="588" t="e">
        <f>[1]DAI!#REF!+[1]NAM!#REF!+[1]NHAN!#REF!+[1]LY!#REF!+[1]DUC!#REF!+[1]DONG!#REF!+[1]HPHU!#REF!+[1]BAC!#REF!+[1]THANH!#REF!+#REF!+[1]MY!#REF!+[1]HA!#REF!+[1]PHUC!#REF!+[1]LAM!#REF!+[1]XUAN!#REF!+[1]LIEN!#REF!</f>
        <v>#REF!</v>
      </c>
      <c r="E260" s="588" t="e">
        <f>[1]DAI!#REF!+[1]NAM!#REF!+[1]NHAN!#REF!+[1]LY!#REF!+[1]DUC!#REF!+[1]DONG!#REF!+[1]HPHU!#REF!+[1]BAC!#REF!+[1]THANH!#REF!+#REF!+[1]MY!#REF!+[1]HA!#REF!+[1]PHUC!#REF!+[1]LAM!#REF!+[1]XUAN!#REF!+[1]LIEN!#REF!</f>
        <v>#REF!</v>
      </c>
      <c r="F260" s="588" t="e">
        <f>[1]DAI!#REF!+[1]NAM!#REF!+[1]NHAN!#REF!+[1]LY!#REF!+[1]DUC!#REF!+[1]DONG!#REF!+[1]HPHU!#REF!+[1]BAC!#REF!+[1]THANH!#REF!+#REF!+[1]MY!#REF!+[1]HA!#REF!+[1]PHUC!#REF!+[1]LAM!#REF!+[1]XUAN!#REF!+[1]LIEN!#REF!</f>
        <v>#REF!</v>
      </c>
      <c r="G260" s="617">
        <f>[1]DAI!G258+[1]NAM!G258+[1]NHAN!G258+[1]LY!G258+[1]DUC!G258+[1]DONG!G258+[1]HPHU!G258+[1]BAC!G258+[1]THANH!G258+[1]MY!G258+[1]HA!G258+[1]PHUC!G258+[1]LAM!G258+[1]XUAN!G258+[1]LIEN!G258+[1]HUNG!G258+[1]CNAM!G258+[1]TAY!G258+[1]HOA!G258+[1]VAN!G258+[1]PDINH!G258+[1]SLOC!G258+[1]TRUNG!G258+[1]TAN!G258+[1]THUONG!G258+[1]HLAO!G258+[1]PNHA!G258+[1]VTRUNG!G258</f>
        <v>0</v>
      </c>
      <c r="H260" s="588" t="e">
        <f>[1]DAI!#REF!+[1]NAM!#REF!+[1]NHAN!#REF!+[1]LY!#REF!+[1]DUC!#REF!+[1]DONG!#REF!+[1]HPHU!#REF!+[1]BAC!#REF!+[1]THANH!#REF!+#REF!+[1]MY!#REF!+[1]HA!#REF!+[1]PHUC!#REF!+[1]LAM!#REF!+[1]XUAN!#REF!+[1]LIEN!#REF!</f>
        <v>#REF!</v>
      </c>
      <c r="I260" s="588" t="e">
        <f>[1]DAI!#REF!+[1]NAM!#REF!+[1]NHAN!#REF!+[1]LY!#REF!+[1]DUC!#REF!+[1]DONG!#REF!+[1]HPHU!#REF!+[1]BAC!#REF!+[1]THANH!#REF!+#REF!+[1]MY!#REF!+[1]HA!#REF!+[1]PHUC!#REF!+[1]LAM!#REF!+[1]XUAN!#REF!+[1]LIEN!#REF!</f>
        <v>#REF!</v>
      </c>
      <c r="J260" s="617">
        <f>[1]DAI!J258+[1]NAM!J258+[1]NHAN!J258+[1]LY!J258+[1]DUC!J258+[1]DONG!J258+[1]HPHU!J258+[1]BAC!J258+[1]THANH!J258+[1]MY!J258+[1]HA!J258+[1]PHUC!J258+[1]LAM!J258+[1]XUAN!J258+[1]LIEN!J258+[1]HUNG!J258+[1]CNAM!J258+[1]TAY!J258+[1]HOA!J258+[1]VAN!J258+[1]PDINH!J258+[1]SLOC!J258+[1]TRUNG!J258+[1]TAN!J258+[1]THUONG!J258+[1]HLAO!J258+[1]PNHA!J258+[1]VTRUNG!J258</f>
        <v>0</v>
      </c>
      <c r="K260" s="588" t="e">
        <f>[1]DAI!#REF!+[1]NAM!#REF!+[1]NHAN!#REF!+[1]LY!#REF!+[1]DUC!#REF!+[1]DONG!#REF!+[1]HPHU!#REF!+[1]BAC!#REF!+[1]THANH!#REF!+#REF!+[1]MY!#REF!+[1]HA!#REF!+[1]PHUC!#REF!+[1]LAM!#REF!+[1]XUAN!#REF!+[1]LIEN!#REF!</f>
        <v>#REF!</v>
      </c>
      <c r="L260" s="588" t="e">
        <f>[1]DAI!#REF!+[1]NAM!#REF!+[1]NHAN!#REF!+[1]LY!#REF!+[1]DUC!#REF!+[1]DONG!#REF!+[1]HPHU!#REF!+[1]BAC!#REF!+[1]THANH!#REF!+#REF!+[1]MY!#REF!+[1]HA!#REF!+[1]PHUC!#REF!+[1]LAM!#REF!+[1]XUAN!#REF!+[1]LIEN!#REF!</f>
        <v>#REF!</v>
      </c>
      <c r="M260" s="588" t="e">
        <f>[1]DAI!#REF!+[1]NAM!#REF!+[1]NHAN!#REF!+[1]LY!#REF!+[1]DUC!#REF!+[1]DONG!#REF!+[1]HPHU!#REF!+[1]BAC!#REF!+[1]THANH!#REF!+#REF!+[1]MY!#REF!+[1]HA!#REF!+[1]PHUC!#REF!+[1]LAM!#REF!+[1]XUAN!#REF!+[1]LIEN!#REF!</f>
        <v>#REF!</v>
      </c>
      <c r="N260" s="617">
        <f>[1]DAI!N258+[1]NAM!N258+[1]NHAN!N258+[1]LY!N258+[1]DUC!N258+[1]DONG!N258+[1]HPHU!N258+[1]BAC!N258+[1]THANH!N258+[1]MY!N258+[1]HA!N258+[1]PHUC!N258+[1]LAM!N258+[1]XUAN!N258+[1]LIEN!N258+[1]HUNG!N258+[1]CNAM!N258+[1]TAY!N258+[1]HOA!N258+[1]VAN!N258+[1]PDINH!N258+[1]SLOC!N258+[1]TRUNG!N258+[1]TAN!N258+[1]THUONG!N258+[1]HLAO!N258+[1]PNHA!N258+[1]VTRUNG!N258</f>
        <v>0</v>
      </c>
      <c r="O260" s="617">
        <f>[1]DAI!O258+[1]NAM!O258+[1]NHAN!O258+[1]LY!O258+[1]DUC!O258+[1]DONG!O258+[1]HPHU!O258+[1]BAC!O258+[1]THANH!O258+[1]MY!O258+[1]HA!O258+[1]PHUC!O258+[1]LAM!O258+[1]XUAN!O258+[1]LIEN!O258+[1]HUNG!O258+[1]CNAM!O258+[1]TAY!O258+[1]HOA!O258+[1]VAN!O258+[1]PDINH!O258+[1]SLOC!O258+[1]TRUNG!O258+[1]TAN!O258+[1]THUONG!O258+[1]HLAO!O258+[1]PNHA!O258+[1]VTRUNG!O258</f>
        <v>0</v>
      </c>
      <c r="P260" s="617">
        <f>[1]DAI!P196+[1]NAM!P194+[1]NHAN!P196+[1]LY!P196+[1]DUC!P196+[1]DONG!P196+[1]HPHU!P195+[1]BAC!P195+[1]THANH!P196+[1]MY!P193+[1]HA!P134+[1]PHUC!P192+[1]LAM!P193+[1]XUAN!P191+[1]LIEN!P195</f>
        <v>0</v>
      </c>
      <c r="Q260" s="588" t="e">
        <f>[1]DAI!#REF!+[1]NAM!#REF!+[1]NHAN!#REF!+[1]LY!#REF!+[1]DUC!#REF!+[1]DONG!#REF!+[1]HPHU!#REF!+[1]BAC!#REF!+[1]THANH!#REF!+#REF!+[1]MY!#REF!+[1]HA!#REF!+[1]PHUC!#REF!+[1]LAM!#REF!+[1]XUAN!#REF!+[1]LIEN!#REF!</f>
        <v>#REF!</v>
      </c>
      <c r="R260" s="588" t="e">
        <f>[1]DAI!#REF!+[1]NAM!#REF!+[1]NHAN!#REF!+[1]LY!#REF!+[1]DUC!#REF!+[1]DONG!#REF!+[1]HPHU!#REF!+[1]BAC!#REF!+[1]THANH!#REF!+#REF!+[1]MY!#REF!+[1]HA!#REF!+[1]PHUC!#REF!+[1]LAM!#REF!+[1]XUAN!#REF!+[1]LIEN!#REF!</f>
        <v>#REF!</v>
      </c>
      <c r="S260" s="588" t="e">
        <f>[1]DAI!#REF!+[1]NAM!#REF!+[1]NHAN!#REF!+[1]LY!#REF!+[1]DUC!#REF!+[1]DONG!#REF!+[1]HPHU!#REF!+[1]BAC!#REF!+[1]THANH!#REF!+#REF!+[1]MY!#REF!+[1]HA!#REF!+[1]PHUC!#REF!+[1]LAM!#REF!+[1]XUAN!#REF!+[1]LIEN!#REF!</f>
        <v>#REF!</v>
      </c>
      <c r="T260" s="588" t="e">
        <f>[1]DAI!#REF!+[1]NAM!#REF!+[1]NHAN!#REF!+[1]LY!#REF!+[1]DUC!#REF!+[1]DONG!#REF!+[1]HPHU!#REF!+[1]BAC!#REF!+[1]THANH!#REF!+#REF!+[1]MY!#REF!+[1]HA!#REF!+[1]PHUC!#REF!+[1]LAM!#REF!+[1]XUAN!#REF!+[1]LIEN!#REF!</f>
        <v>#REF!</v>
      </c>
      <c r="U260" s="588" t="e">
        <f>[1]DAI!#REF!+[1]NAM!#REF!+[1]NHAN!#REF!+[1]LY!#REF!+[1]DUC!#REF!+[1]DONG!#REF!+[1]HPHU!#REF!+[1]BAC!#REF!+[1]THANH!#REF!+#REF!+[1]MY!#REF!+[1]HA!#REF!+[1]PHUC!#REF!+[1]LAM!#REF!+[1]XUAN!#REF!+[1]LIEN!#REF!</f>
        <v>#REF!</v>
      </c>
      <c r="V260" s="588" t="e">
        <f>[1]DAI!#REF!+[1]NAM!#REF!+[1]NHAN!#REF!+[1]LY!#REF!+[1]DUC!#REF!+[1]DONG!#REF!+[1]HPHU!#REF!+[1]BAC!#REF!+[1]THANH!#REF!+#REF!+[1]MY!#REF!+[1]HA!#REF!+[1]PHUC!#REF!+[1]LAM!#REF!+[1]XUAN!#REF!+[1]LIEN!#REF!</f>
        <v>#REF!</v>
      </c>
      <c r="W260" s="588" t="e">
        <f>[1]DAI!#REF!+[1]NAM!#REF!+[1]NHAN!#REF!+[1]LY!#REF!+[1]DUC!#REF!+[1]DONG!#REF!+[1]HPHU!#REF!+[1]BAC!#REF!+[1]THANH!#REF!+#REF!+[1]MY!#REF!+[1]HA!#REF!+[1]PHUC!#REF!+[1]LAM!#REF!+[1]XUAN!#REF!+[1]LIEN!#REF!</f>
        <v>#REF!</v>
      </c>
      <c r="X260" s="588" t="e">
        <f>[1]DAI!#REF!+[1]NAM!#REF!+[1]NHAN!#REF!+[1]LY!#REF!+[1]DUC!#REF!+[1]DONG!#REF!+[1]HPHU!#REF!+[1]BAC!#REF!+[1]THANH!#REF!+#REF!+[1]MY!#REF!+[1]HA!#REF!+[1]PHUC!#REF!+[1]LAM!#REF!+[1]XUAN!#REF!+[1]LIEN!#REF!</f>
        <v>#REF!</v>
      </c>
      <c r="Y260" s="588" t="e">
        <f>[1]DAI!#REF!+[1]NAM!#REF!+[1]NHAN!#REF!+[1]LY!#REF!+[1]DUC!#REF!+[1]DONG!#REF!+[1]HPHU!#REF!+[1]BAC!#REF!+[1]THANH!#REF!+#REF!+[1]MY!#REF!+[1]HA!#REF!+[1]PHUC!#REF!+[1]LAM!#REF!+[1]XUAN!#REF!+[1]LIEN!#REF!</f>
        <v>#REF!</v>
      </c>
      <c r="Z260" s="588" t="e">
        <f>[1]DAI!#REF!+[1]NAM!#REF!+[1]NHAN!#REF!+[1]LY!#REF!+[1]DUC!#REF!+[1]DONG!#REF!+[1]HPHU!#REF!+[1]BAC!#REF!+[1]THANH!#REF!+#REF!+[1]MY!#REF!+[1]HA!#REF!+[1]PHUC!#REF!+[1]LAM!#REF!+[1]XUAN!#REF!+[1]LIEN!#REF!</f>
        <v>#REF!</v>
      </c>
      <c r="AA260" s="588" t="e">
        <f>[1]DAI!#REF!+[1]NAM!#REF!+[1]NHAN!#REF!+[1]LY!#REF!+[1]DUC!#REF!+[1]DONG!#REF!+[1]HPHU!#REF!+[1]BAC!#REF!+[1]THANH!#REF!+#REF!+[1]MY!#REF!+[1]HA!#REF!+[1]PHUC!#REF!+[1]LAM!#REF!+[1]XUAN!#REF!+[1]LIEN!#REF!</f>
        <v>#REF!</v>
      </c>
      <c r="AB260" s="588" t="e">
        <f>[1]DAI!#REF!+[1]NAM!#REF!+[1]NHAN!#REF!+[1]LY!#REF!+[1]DUC!#REF!+[1]DONG!#REF!+[1]HPHU!#REF!+[1]BAC!#REF!+[1]THANH!#REF!+#REF!+[1]MY!#REF!+[1]HA!#REF!+[1]PHUC!#REF!+[1]LAM!#REF!+[1]XUAN!#REF!+[1]LIEN!#REF!</f>
        <v>#REF!</v>
      </c>
      <c r="AC260" s="588" t="e">
        <f>[1]DAI!#REF!+[1]NAM!#REF!+[1]NHAN!#REF!+[1]LY!#REF!+[1]DUC!#REF!+[1]DONG!#REF!+[1]HPHU!#REF!+[1]BAC!#REF!+[1]THANH!#REF!+#REF!+[1]MY!#REF!+[1]HA!#REF!+[1]PHUC!#REF!+[1]LAM!#REF!+[1]XUAN!#REF!+[1]LIEN!#REF!</f>
        <v>#REF!</v>
      </c>
      <c r="AD260" s="617">
        <f>[1]DAI!AD196+[1]NAM!AD194+[1]NHAN!AD196+[1]LY!AD196+[1]DUC!AD196+[1]DONG!AD196+[1]HPHU!AD195+[1]BAC!AD195+[1]THANH!AD196+[1]MY!AD193+[1]HA!AD134+[1]PHUC!AD192+[1]LAM!AD193+[1]XUAN!AD191+[1]LIEN!AD195</f>
        <v>0</v>
      </c>
      <c r="AE260" s="588" t="e">
        <f>[1]DAI!#REF!+[1]NAM!#REF!+[1]NHAN!#REF!+[1]LY!#REF!+[1]DUC!#REF!+[1]DONG!#REF!+[1]HPHU!#REF!+[1]BAC!#REF!+[1]THANH!#REF!+#REF!+[1]MY!#REF!+[1]HA!#REF!+[1]PHUC!#REF!+[1]LAM!#REF!+[1]XUAN!#REF!+[1]LIEN!#REF!</f>
        <v>#REF!</v>
      </c>
      <c r="AF260" s="588" t="e">
        <f>[1]DAI!#REF!+[1]NAM!#REF!+[1]NHAN!#REF!+[1]LY!#REF!+[1]DUC!#REF!+[1]DONG!#REF!+[1]HPHU!#REF!+[1]BAC!#REF!+[1]THANH!#REF!+#REF!+[1]MY!#REF!+[1]HA!#REF!+[1]PHUC!#REF!+[1]LAM!#REF!+[1]XUAN!#REF!+[1]LIEN!#REF!</f>
        <v>#REF!</v>
      </c>
      <c r="AG260" s="588" t="e">
        <f>[1]DAI!#REF!+[1]NAM!#REF!+[1]NHAN!#REF!+[1]LY!#REF!+[1]DUC!#REF!+[1]DONG!#REF!+[1]HPHU!#REF!+[1]BAC!#REF!+[1]THANH!#REF!+#REF!+[1]MY!#REF!+[1]HA!#REF!+[1]PHUC!#REF!+[1]LAM!#REF!+[1]XUAN!#REF!+[1]LIEN!#REF!</f>
        <v>#REF!</v>
      </c>
      <c r="AH260" s="588" t="e">
        <f>[1]DAI!#REF!+[1]NAM!#REF!+[1]NHAN!#REF!+[1]LY!#REF!+[1]DUC!#REF!+[1]DONG!#REF!+[1]HPHU!#REF!+[1]BAC!#REF!+[1]THANH!#REF!+#REF!+[1]MY!#REF!+[1]HA!#REF!+[1]PHUC!#REF!+[1]LAM!#REF!+[1]XUAN!#REF!+[1]LIEN!#REF!</f>
        <v>#REF!</v>
      </c>
      <c r="AI260" s="588" t="e">
        <f>[1]DAI!#REF!+[1]NAM!#REF!+[1]NHAN!#REF!+[1]LY!#REF!+[1]DUC!#REF!+[1]DONG!#REF!+[1]HPHU!#REF!+[1]BAC!#REF!+[1]THANH!#REF!+#REF!+[1]MY!#REF!+[1]HA!#REF!+[1]PHUC!#REF!+[1]LAM!#REF!+[1]XUAN!#REF!+[1]LIEN!#REF!</f>
        <v>#REF!</v>
      </c>
      <c r="AJ260" s="588" t="e">
        <f>[1]DAI!#REF!+[1]NAM!#REF!+[1]NHAN!#REF!+[1]LY!#REF!+[1]DUC!#REF!+[1]DONG!#REF!+[1]HPHU!#REF!+[1]BAC!#REF!+[1]THANH!#REF!+#REF!+[1]MY!#REF!+[1]HA!#REF!+[1]PHUC!#REF!+[1]LAM!#REF!+[1]XUAN!#REF!+[1]LIEN!#REF!</f>
        <v>#REF!</v>
      </c>
      <c r="AK260" s="617">
        <f>[1]DAI!AK196+[1]NAM!AK194+[1]NHAN!AK196+[1]LY!AK196+[1]DUC!AK196+[1]DONG!AK196+[1]HPHU!AK195+[1]BAC!AK195+[1]THANH!AK196+[1]MY!AK193+[1]HA!AK134+[1]PHUC!AK192+[1]LAM!AK193+[1]XUAN!AK191+[1]LIEN!AK195</f>
        <v>0</v>
      </c>
      <c r="AL260" s="588" t="e">
        <f>[1]DAI!#REF!+[1]NAM!#REF!+[1]NHAN!#REF!+[1]LY!#REF!+[1]DUC!#REF!+[1]DONG!#REF!+[1]HPHU!#REF!+[1]BAC!#REF!+[1]THANH!#REF!+#REF!+[1]MY!#REF!+[1]HA!#REF!+[1]PHUC!#REF!+[1]LAM!#REF!+[1]XUAN!#REF!+[1]LIEN!#REF!</f>
        <v>#REF!</v>
      </c>
      <c r="AM260" s="588" t="e">
        <f>[1]DAI!#REF!+[1]NAM!#REF!+[1]NHAN!#REF!+[1]LY!#REF!+[1]DUC!#REF!+[1]DONG!#REF!+[1]HPHU!#REF!+[1]BAC!#REF!+[1]THANH!#REF!+#REF!+[1]MY!#REF!+[1]HA!#REF!+[1]PHUC!#REF!+[1]LAM!#REF!+[1]XUAN!#REF!+[1]LIEN!#REF!</f>
        <v>#REF!</v>
      </c>
      <c r="AN260" s="617">
        <f>[1]DAI!AN196+[1]NAM!AN194+[1]NHAN!AN196+[1]LY!AN196+[1]DUC!AN196+[1]DONG!AN196+[1]HPHU!AN195+[1]BAC!AN195+[1]THANH!AN196+[1]MY!AN193+[1]HA!AN134+[1]PHUC!AN192+[1]LAM!AN193+[1]XUAN!AN191+[1]LIEN!AN195</f>
        <v>0</v>
      </c>
      <c r="AO260" s="588" t="e">
        <f>[1]DAI!#REF!+[1]NAM!#REF!+[1]NHAN!#REF!+[1]LY!#REF!+[1]DUC!#REF!+[1]DONG!#REF!+[1]HPHU!#REF!+[1]BAC!#REF!+[1]THANH!#REF!+#REF!+[1]MY!#REF!+[1]HA!#REF!+[1]PHUC!#REF!+[1]LAM!#REF!+[1]XUAN!#REF!+[1]LIEN!#REF!</f>
        <v>#REF!</v>
      </c>
      <c r="AP260" s="588" t="e">
        <f>[1]DAI!#REF!+[1]NAM!#REF!+[1]NHAN!#REF!+[1]LY!#REF!+[1]DUC!#REF!+[1]DONG!#REF!+[1]HPHU!#REF!+[1]BAC!#REF!+[1]THANH!#REF!+#REF!+[1]MY!#REF!+[1]HA!#REF!+[1]PHUC!#REF!+[1]LAM!#REF!+[1]XUAN!#REF!+[1]LIEN!#REF!</f>
        <v>#REF!</v>
      </c>
      <c r="AQ260" s="588" t="e">
        <f>[1]DAI!#REF!+[1]NAM!#REF!+[1]NHAN!#REF!+[1]LY!#REF!+[1]DUC!#REF!+[1]DONG!#REF!+[1]HPHU!#REF!+[1]BAC!#REF!+[1]THANH!#REF!+#REF!+[1]MY!#REF!+[1]HA!#REF!+[1]PHUC!#REF!+[1]LAM!#REF!+[1]XUAN!#REF!+[1]LIEN!#REF!</f>
        <v>#REF!</v>
      </c>
      <c r="AR260" s="617">
        <f>[1]DAI!AR258+[1]NAM!AR258+[1]NHAN!AR258+[1]LY!AR258+[1]DUC!AR258+[1]DONG!AR258+[1]HPHU!AR258+[1]BAC!AR258+[1]THANH!AR258+[1]MY!AR258+[1]HA!AR258+[1]PHUC!AR258+[1]LAM!AR258+[1]XUAN!AR258+[1]LIEN!AR258+[1]HUNG!AR258+[1]CNAM!AR258+[1]TAY!AR258+[1]HOA!AR258+[1]VAN!AR258+[1]PDINH!AR258+[1]SLOC!AR258+[1]TRUNG!AR258+[1]TAN!AR258+[1]THUONG!AR258+[1]HLAO!AR258+[1]PNHA!AR258+[1]VTRUNG!AR258</f>
        <v>0</v>
      </c>
      <c r="AS260" s="617">
        <f>[1]DAI!AS196+[1]NAM!AS194+[1]NHAN!AS196+[1]LY!AS196+[1]DUC!AS196+[1]DONG!AS196+[1]HPHU!AS195+[1]BAC!AS195+[1]THANH!AS196+[1]MY!AS193+[1]HA!AS134+[1]PHUC!AS192+[1]LAM!AS193+[1]XUAN!AS191+[1]LIEN!AS195</f>
        <v>0</v>
      </c>
      <c r="AT260" s="617"/>
      <c r="AU260" s="617">
        <f>[1]DAI!AU196+[1]NAM!AU194+[1]NHAN!AU196+[1]LY!AU196+[1]DUC!AU196+[1]DONG!AU196+[1]HPHU!AU195+[1]BAC!AU195+[1]THANH!AU196+[1]MY!AU193+[1]HA!AU134+[1]PHUC!AU192+[1]LAM!AU193+[1]XUAN!AU191+[1]LIEN!AU195</f>
        <v>0</v>
      </c>
      <c r="AV260" s="587">
        <f>[1]DAI!AV258+[1]NAM!AV258+[1]NHAN!AV258+[1]LY!AV258+[1]DUC!AV258+[1]DONG!AV258+[1]HPHU!AV258+[1]BAC!AV258+[1]THANH!AV258+[1]MY!AV258+[1]HA!AV258+[1]PHUC!AV258+[1]LAM!AV258+[1]XUAN!AV258+[1]LIEN!AV258+[1]HUNG!AV258+[1]CNAM!AV258+[1]TAY!AV258+[1]HOA!AV258+[1]VAN!AV258+[1]PDINH!AV258+[1]SLOC!AV258+[1]TRUNG!AV258+[1]TAN!AV258+[1]THUONG!AV258+[1]HLAO!AV258+[1]PNHA!AV258+[1]VTRUNG!AV258</f>
        <v>0</v>
      </c>
      <c r="AW260" s="588" t="e">
        <f>[1]DAI!#REF!+[1]NAM!#REF!+[1]NHAN!#REF!+[1]LY!#REF!+[1]DUC!#REF!+[1]DONG!#REF!+[1]HPHU!#REF!+[1]BAC!#REF!+[1]THANH!#REF!+#REF!+[1]MY!#REF!+[1]HA!#REF!+[1]PHUC!#REF!+[1]LAM!#REF!+[1]XUAN!#REF!+[1]LIEN!#REF!</f>
        <v>#REF!</v>
      </c>
      <c r="AX260" s="588" t="e">
        <f>[1]DAI!#REF!+[1]NAM!#REF!+[1]NHAN!#REF!+[1]LY!#REF!+[1]DUC!#REF!+[1]DONG!#REF!+[1]HPHU!#REF!+[1]BAC!#REF!+[1]THANH!#REF!+#REF!+[1]MY!#REF!+[1]HA!#REF!+[1]PHUC!#REF!+[1]LAM!#REF!+[1]XUAN!#REF!+[1]LIEN!#REF!</f>
        <v>#REF!</v>
      </c>
      <c r="AY260" s="588" t="e">
        <f>[1]DAI!#REF!+[1]NAM!#REF!+[1]NHAN!#REF!+[1]LY!#REF!+[1]DUC!#REF!+[1]DONG!#REF!+[1]HPHU!#REF!+[1]BAC!#REF!+[1]THANH!#REF!+#REF!+[1]MY!#REF!+[1]HA!#REF!+[1]PHUC!#REF!+[1]LAM!#REF!+[1]XUAN!#REF!+[1]LIEN!#REF!</f>
        <v>#REF!</v>
      </c>
      <c r="AZ260" s="617">
        <f>[1]DAI!AZ196+[1]NAM!AZ194+[1]NHAN!AZ196+[1]LY!AZ196+[1]DUC!AZ196+[1]DONG!AZ196+[1]HPHU!AZ195+[1]BAC!AZ195+[1]THANH!AZ196+[1]MY!AZ193+[1]HA!AZ134+[1]PHUC!AZ192+[1]LAM!AZ193+[1]XUAN!AZ191+[1]LIEN!AZ195</f>
        <v>0</v>
      </c>
      <c r="BA260" s="588" t="e">
        <f>[1]DAI!#REF!+[1]NAM!#REF!+[1]NHAN!#REF!+[1]LY!#REF!+[1]DUC!#REF!+[1]DONG!#REF!+[1]HPHU!#REF!+[1]BAC!#REF!+[1]THANH!#REF!+#REF!+[1]MY!#REF!+[1]HA!#REF!+[1]PHUC!#REF!+[1]LAM!#REF!+[1]XUAN!#REF!+[1]LIEN!#REF!</f>
        <v>#REF!</v>
      </c>
      <c r="BB260" s="588" t="e">
        <f>[1]DAI!#REF!+[1]NAM!#REF!+[1]NHAN!#REF!+[1]LY!#REF!+[1]DUC!#REF!+[1]DONG!#REF!+[1]HPHU!#REF!+[1]BAC!#REF!+[1]THANH!#REF!+#REF!+[1]MY!#REF!+[1]HA!#REF!+[1]PHUC!#REF!+[1]LAM!#REF!+[1]XUAN!#REF!+[1]LIEN!#REF!</f>
        <v>#REF!</v>
      </c>
      <c r="BC260" s="588" t="e">
        <f>[1]DAI!#REF!+[1]NAM!#REF!+[1]NHAN!#REF!+[1]LY!#REF!+[1]DUC!#REF!+[1]DONG!#REF!+[1]HPHU!#REF!+[1]BAC!#REF!+[1]THANH!#REF!+#REF!+[1]MY!#REF!+[1]HA!#REF!+[1]PHUC!#REF!+[1]LAM!#REF!+[1]XUAN!#REF!+[1]LIEN!#REF!</f>
        <v>#REF!</v>
      </c>
      <c r="BD260" s="617">
        <f>[1]DAI!BD196+[1]NAM!BD194+[1]NHAN!BD196+[1]LY!BD196+[1]DUC!BD196+[1]DONG!BD196+[1]HPHU!BD195+[1]BAC!BD195+[1]THANH!BD196+[1]MY!BD193+[1]HA!BD134+[1]PHUC!BD192+[1]LAM!BD193+[1]XUAN!BD191+[1]LIEN!BD195</f>
        <v>0</v>
      </c>
      <c r="BE260" s="588" t="e">
        <f>[1]DAI!#REF!+[1]NAM!#REF!+[1]NHAN!#REF!+[1]LY!#REF!+[1]DUC!#REF!+[1]DONG!#REF!+[1]HPHU!#REF!+[1]BAC!#REF!+[1]THANH!#REF!+#REF!+[1]MY!#REF!+[1]HA!#REF!+[1]PHUC!#REF!+[1]LAM!#REF!+[1]XUAN!#REF!+[1]LIEN!#REF!</f>
        <v>#REF!</v>
      </c>
      <c r="BF260" s="588" t="e">
        <f>[1]DAI!#REF!+[1]NAM!#REF!+[1]NHAN!#REF!+[1]LY!#REF!+[1]DUC!#REF!+[1]DONG!#REF!+[1]HPHU!#REF!+[1]BAC!#REF!+[1]THANH!#REF!+#REF!+[1]MY!#REF!+[1]HA!#REF!+[1]PHUC!#REF!+[1]LAM!#REF!+[1]XUAN!#REF!+[1]LIEN!#REF!</f>
        <v>#REF!</v>
      </c>
      <c r="BG260" s="588" t="e">
        <f>[1]DAI!#REF!+[1]NAM!#REF!+[1]NHAN!#REF!+[1]LY!#REF!+[1]DUC!#REF!+[1]DONG!#REF!+[1]HPHU!#REF!+[1]BAC!#REF!+[1]THANH!#REF!+#REF!+[1]MY!#REF!+[1]HA!#REF!+[1]PHUC!#REF!+[1]LAM!#REF!+[1]XUAN!#REF!+[1]LIEN!#REF!</f>
        <v>#REF!</v>
      </c>
      <c r="BH260" s="588" t="e">
        <f>[1]DAI!#REF!+[1]NAM!#REF!+[1]NHAN!#REF!+[1]LY!#REF!+[1]DUC!#REF!+[1]DONG!#REF!+[1]HPHU!#REF!+[1]BAC!#REF!+[1]THANH!#REF!+#REF!+[1]MY!#REF!+[1]HA!#REF!+[1]PHUC!#REF!+[1]LAM!#REF!+[1]XUAN!#REF!+[1]LIEN!#REF!</f>
        <v>#REF!</v>
      </c>
      <c r="BI260" s="588" t="e">
        <f>[1]DAI!#REF!+[1]NAM!#REF!+[1]NHAN!#REF!+[1]LY!#REF!+[1]DUC!#REF!+[1]DONG!#REF!+[1]HPHU!#REF!+[1]BAC!#REF!+[1]THANH!#REF!+#REF!+[1]MY!#REF!+[1]HA!#REF!+[1]PHUC!#REF!+[1]LAM!#REF!+[1]XUAN!#REF!+[1]LIEN!#REF!</f>
        <v>#REF!</v>
      </c>
      <c r="BJ260" s="588" t="e">
        <f>[1]DAI!#REF!+[1]NAM!#REF!+[1]NHAN!#REF!+[1]LY!#REF!+[1]DUC!#REF!+[1]DONG!#REF!+[1]HPHU!#REF!+[1]BAC!#REF!+[1]THANH!#REF!+#REF!+[1]MY!#REF!+[1]HA!#REF!+[1]PHUC!#REF!+[1]LAM!#REF!+[1]XUAN!#REF!+[1]LIEN!#REF!</f>
        <v>#REF!</v>
      </c>
      <c r="BK260" s="588" t="e">
        <f>[1]DAI!#REF!+[1]NAM!#REF!+[1]NHAN!#REF!+[1]LY!#REF!+[1]DUC!#REF!+[1]DONG!#REF!+[1]HPHU!#REF!+[1]BAC!#REF!+[1]THANH!#REF!+#REF!+[1]MY!#REF!+[1]HA!#REF!+[1]PHUC!#REF!+[1]LAM!#REF!+[1]XUAN!#REF!+[1]LIEN!#REF!</f>
        <v>#REF!</v>
      </c>
      <c r="BL260" s="588" t="e">
        <f>[1]DAI!#REF!+[1]NAM!#REF!+[1]NHAN!#REF!+[1]LY!#REF!+[1]DUC!#REF!+[1]DONG!#REF!+[1]HPHU!#REF!+[1]BAC!#REF!+[1]THANH!#REF!+#REF!+[1]MY!#REF!+[1]HA!#REF!+[1]PHUC!#REF!+[1]LAM!#REF!+[1]XUAN!#REF!+[1]LIEN!#REF!</f>
        <v>#REF!</v>
      </c>
      <c r="BM260" s="564"/>
      <c r="BO260" s="566"/>
    </row>
    <row r="261" spans="1:67" s="565" customFormat="1" ht="24" hidden="1" customHeight="1" x14ac:dyDescent="0.2">
      <c r="A261" s="631" t="s">
        <v>1218</v>
      </c>
      <c r="B261" s="631" t="s">
        <v>10</v>
      </c>
      <c r="C261" s="632" t="s">
        <v>11</v>
      </c>
      <c r="D261" s="633" t="e">
        <f>[1]DAI!#REF!+[1]NAM!#REF!+[1]NHAN!#REF!+[1]LY!#REF!+[1]DUC!#REF!+[1]DONG!#REF!+[1]HPHU!#REF!+[1]BAC!#REF!+[1]THANH!#REF!+#REF!+[1]MY!#REF!+[1]HA!#REF!+[1]PHUC!#REF!+[1]LAM!#REF!+[1]XUAN!#REF!+[1]LIEN!#REF!</f>
        <v>#REF!</v>
      </c>
      <c r="E261" s="633" t="e">
        <f>[1]DAI!#REF!+[1]NAM!#REF!+[1]NHAN!#REF!+[1]LY!#REF!+[1]DUC!#REF!+[1]DONG!#REF!+[1]HPHU!#REF!+[1]BAC!#REF!+[1]THANH!#REF!+#REF!+[1]MY!#REF!+[1]HA!#REF!+[1]PHUC!#REF!+[1]LAM!#REF!+[1]XUAN!#REF!+[1]LIEN!#REF!</f>
        <v>#REF!</v>
      </c>
      <c r="F261" s="633" t="e">
        <f>[1]DAI!#REF!+[1]NAM!#REF!+[1]NHAN!#REF!+[1]LY!#REF!+[1]DUC!#REF!+[1]DONG!#REF!+[1]HPHU!#REF!+[1]BAC!#REF!+[1]THANH!#REF!+#REF!+[1]MY!#REF!+[1]HA!#REF!+[1]PHUC!#REF!+[1]LAM!#REF!+[1]XUAN!#REF!+[1]LIEN!#REF!</f>
        <v>#REF!</v>
      </c>
      <c r="G261" s="617">
        <f>[1]DAI!G259+[1]NAM!G259+[1]NHAN!G259+[1]LY!G259+[1]DUC!G259+[1]DONG!G259+[1]HPHU!G259+[1]BAC!G259+[1]THANH!G259+[1]MY!G259+[1]HA!G259+[1]PHUC!G259+[1]LAM!G259+[1]XUAN!G259+[1]LIEN!G259+[1]HUNG!G259+[1]CNAM!G259+[1]TAY!G259+[1]HOA!G259+[1]VAN!G259+[1]PDINH!G259+[1]SLOC!G259+[1]TRUNG!G259+[1]TAN!G259+[1]THUONG!G259+[1]HLAO!G259+[1]PNHA!G259+[1]VTRUNG!G259</f>
        <v>0</v>
      </c>
      <c r="H261" s="633" t="e">
        <f>[1]DAI!#REF!+[1]NAM!#REF!+[1]NHAN!#REF!+[1]LY!#REF!+[1]DUC!#REF!+[1]DONG!#REF!+[1]HPHU!#REF!+[1]BAC!#REF!+[1]THANH!#REF!+#REF!+[1]MY!#REF!+[1]HA!#REF!+[1]PHUC!#REF!+[1]LAM!#REF!+[1]XUAN!#REF!+[1]LIEN!#REF!</f>
        <v>#REF!</v>
      </c>
      <c r="I261" s="633" t="e">
        <f>[1]DAI!#REF!+[1]NAM!#REF!+[1]NHAN!#REF!+[1]LY!#REF!+[1]DUC!#REF!+[1]DONG!#REF!+[1]HPHU!#REF!+[1]BAC!#REF!+[1]THANH!#REF!+#REF!+[1]MY!#REF!+[1]HA!#REF!+[1]PHUC!#REF!+[1]LAM!#REF!+[1]XUAN!#REF!+[1]LIEN!#REF!</f>
        <v>#REF!</v>
      </c>
      <c r="J261" s="617">
        <f>[1]DAI!J259+[1]NAM!J259+[1]NHAN!J259+[1]LY!J259+[1]DUC!J259+[1]DONG!J259+[1]HPHU!J259+[1]BAC!J259+[1]THANH!J259+[1]MY!J259+[1]HA!J259+[1]PHUC!J259+[1]LAM!J259+[1]XUAN!J259+[1]LIEN!J259+[1]HUNG!J259+[1]CNAM!J259+[1]TAY!J259+[1]HOA!J259+[1]VAN!J259+[1]PDINH!J259+[1]SLOC!J259+[1]TRUNG!J259+[1]TAN!J259+[1]THUONG!J259+[1]HLAO!J259+[1]PNHA!J259+[1]VTRUNG!J259</f>
        <v>0</v>
      </c>
      <c r="K261" s="633" t="e">
        <f>[1]DAI!#REF!+[1]NAM!#REF!+[1]NHAN!#REF!+[1]LY!#REF!+[1]DUC!#REF!+[1]DONG!#REF!+[1]HPHU!#REF!+[1]BAC!#REF!+[1]THANH!#REF!+#REF!+[1]MY!#REF!+[1]HA!#REF!+[1]PHUC!#REF!+[1]LAM!#REF!+[1]XUAN!#REF!+[1]LIEN!#REF!</f>
        <v>#REF!</v>
      </c>
      <c r="L261" s="633" t="e">
        <f>[1]DAI!#REF!+[1]NAM!#REF!+[1]NHAN!#REF!+[1]LY!#REF!+[1]DUC!#REF!+[1]DONG!#REF!+[1]HPHU!#REF!+[1]BAC!#REF!+[1]THANH!#REF!+#REF!+[1]MY!#REF!+[1]HA!#REF!+[1]PHUC!#REF!+[1]LAM!#REF!+[1]XUAN!#REF!+[1]LIEN!#REF!</f>
        <v>#REF!</v>
      </c>
      <c r="M261" s="633" t="e">
        <f>[1]DAI!#REF!+[1]NAM!#REF!+[1]NHAN!#REF!+[1]LY!#REF!+[1]DUC!#REF!+[1]DONG!#REF!+[1]HPHU!#REF!+[1]BAC!#REF!+[1]THANH!#REF!+#REF!+[1]MY!#REF!+[1]HA!#REF!+[1]PHUC!#REF!+[1]LAM!#REF!+[1]XUAN!#REF!+[1]LIEN!#REF!</f>
        <v>#REF!</v>
      </c>
      <c r="N261" s="617">
        <f>[1]DAI!N259+[1]NAM!N259+[1]NHAN!N259+[1]LY!N259+[1]DUC!N259+[1]DONG!N259+[1]HPHU!N259+[1]BAC!N259+[1]THANH!N259+[1]MY!N259+[1]HA!N259+[1]PHUC!N259+[1]LAM!N259+[1]XUAN!N259+[1]LIEN!N259+[1]HUNG!N259+[1]CNAM!N259+[1]TAY!N259+[1]HOA!N259+[1]VAN!N259+[1]PDINH!N259+[1]SLOC!N259+[1]TRUNG!N259+[1]TAN!N259+[1]THUONG!N259+[1]HLAO!N259+[1]PNHA!N259+[1]VTRUNG!N259</f>
        <v>0</v>
      </c>
      <c r="O261" s="617">
        <f>[1]DAI!O259+[1]NAM!O259+[1]NHAN!O259+[1]LY!O259+[1]DUC!O259+[1]DONG!O259+[1]HPHU!O259+[1]BAC!O259+[1]THANH!O259+[1]MY!O259+[1]HA!O259+[1]PHUC!O259+[1]LAM!O259+[1]XUAN!O259+[1]LIEN!O259+[1]HUNG!O259+[1]CNAM!O259+[1]TAY!O259+[1]HOA!O259+[1]VAN!O259+[1]PDINH!O259+[1]SLOC!O259+[1]TRUNG!O259+[1]TAN!O259+[1]THUONG!O259+[1]HLAO!O259+[1]PNHA!O259+[1]VTRUNG!O259</f>
        <v>0</v>
      </c>
      <c r="P261" s="617">
        <f>[1]DAI!P197+[1]NAM!P195+[1]NHAN!P197+[1]LY!P197+[1]DUC!P197+[1]DONG!P197+[1]HPHU!P196+[1]BAC!P196+[1]THANH!P197+[1]MY!P194+[1]HA!P135+[1]PHUC!P193+[1]LAM!P194+[1]XUAN!P192+[1]LIEN!P196</f>
        <v>0</v>
      </c>
      <c r="Q261" s="633" t="e">
        <f>[1]DAI!#REF!+[1]NAM!#REF!+[1]NHAN!#REF!+[1]LY!#REF!+[1]DUC!#REF!+[1]DONG!#REF!+[1]HPHU!#REF!+[1]BAC!#REF!+[1]THANH!#REF!+#REF!+[1]MY!#REF!+[1]HA!#REF!+[1]PHUC!#REF!+[1]LAM!#REF!+[1]XUAN!#REF!+[1]LIEN!#REF!</f>
        <v>#REF!</v>
      </c>
      <c r="R261" s="588" t="e">
        <f>[1]DAI!#REF!+[1]NAM!#REF!+[1]NHAN!#REF!+[1]LY!#REF!+[1]DUC!#REF!+[1]DONG!#REF!+[1]HPHU!#REF!+[1]BAC!#REF!+[1]THANH!#REF!+#REF!+[1]MY!#REF!+[1]HA!#REF!+[1]PHUC!#REF!+[1]LAM!#REF!+[1]XUAN!#REF!+[1]LIEN!#REF!</f>
        <v>#REF!</v>
      </c>
      <c r="S261" s="633" t="e">
        <f>[1]DAI!#REF!+[1]NAM!#REF!+[1]NHAN!#REF!+[1]LY!#REF!+[1]DUC!#REF!+[1]DONG!#REF!+[1]HPHU!#REF!+[1]BAC!#REF!+[1]THANH!#REF!+#REF!+[1]MY!#REF!+[1]HA!#REF!+[1]PHUC!#REF!+[1]LAM!#REF!+[1]XUAN!#REF!+[1]LIEN!#REF!</f>
        <v>#REF!</v>
      </c>
      <c r="T261" s="633" t="e">
        <f>[1]DAI!#REF!+[1]NAM!#REF!+[1]NHAN!#REF!+[1]LY!#REF!+[1]DUC!#REF!+[1]DONG!#REF!+[1]HPHU!#REF!+[1]BAC!#REF!+[1]THANH!#REF!+#REF!+[1]MY!#REF!+[1]HA!#REF!+[1]PHUC!#REF!+[1]LAM!#REF!+[1]XUAN!#REF!+[1]LIEN!#REF!</f>
        <v>#REF!</v>
      </c>
      <c r="U261" s="633" t="e">
        <f>[1]DAI!#REF!+[1]NAM!#REF!+[1]NHAN!#REF!+[1]LY!#REF!+[1]DUC!#REF!+[1]DONG!#REF!+[1]HPHU!#REF!+[1]BAC!#REF!+[1]THANH!#REF!+#REF!+[1]MY!#REF!+[1]HA!#REF!+[1]PHUC!#REF!+[1]LAM!#REF!+[1]XUAN!#REF!+[1]LIEN!#REF!</f>
        <v>#REF!</v>
      </c>
      <c r="V261" s="633" t="e">
        <f>[1]DAI!#REF!+[1]NAM!#REF!+[1]NHAN!#REF!+[1]LY!#REF!+[1]DUC!#REF!+[1]DONG!#REF!+[1]HPHU!#REF!+[1]BAC!#REF!+[1]THANH!#REF!+#REF!+[1]MY!#REF!+[1]HA!#REF!+[1]PHUC!#REF!+[1]LAM!#REF!+[1]XUAN!#REF!+[1]LIEN!#REF!</f>
        <v>#REF!</v>
      </c>
      <c r="W261" s="633" t="e">
        <f>[1]DAI!#REF!+[1]NAM!#REF!+[1]NHAN!#REF!+[1]LY!#REF!+[1]DUC!#REF!+[1]DONG!#REF!+[1]HPHU!#REF!+[1]BAC!#REF!+[1]THANH!#REF!+#REF!+[1]MY!#REF!+[1]HA!#REF!+[1]PHUC!#REF!+[1]LAM!#REF!+[1]XUAN!#REF!+[1]LIEN!#REF!</f>
        <v>#REF!</v>
      </c>
      <c r="X261" s="633" t="e">
        <f>[1]DAI!#REF!+[1]NAM!#REF!+[1]NHAN!#REF!+[1]LY!#REF!+[1]DUC!#REF!+[1]DONG!#REF!+[1]HPHU!#REF!+[1]BAC!#REF!+[1]THANH!#REF!+#REF!+[1]MY!#REF!+[1]HA!#REF!+[1]PHUC!#REF!+[1]LAM!#REF!+[1]XUAN!#REF!+[1]LIEN!#REF!</f>
        <v>#REF!</v>
      </c>
      <c r="Y261" s="633" t="e">
        <f>[1]DAI!#REF!+[1]NAM!#REF!+[1]NHAN!#REF!+[1]LY!#REF!+[1]DUC!#REF!+[1]DONG!#REF!+[1]HPHU!#REF!+[1]BAC!#REF!+[1]THANH!#REF!+#REF!+[1]MY!#REF!+[1]HA!#REF!+[1]PHUC!#REF!+[1]LAM!#REF!+[1]XUAN!#REF!+[1]LIEN!#REF!</f>
        <v>#REF!</v>
      </c>
      <c r="Z261" s="633" t="e">
        <f>[1]DAI!#REF!+[1]NAM!#REF!+[1]NHAN!#REF!+[1]LY!#REF!+[1]DUC!#REF!+[1]DONG!#REF!+[1]HPHU!#REF!+[1]BAC!#REF!+[1]THANH!#REF!+#REF!+[1]MY!#REF!+[1]HA!#REF!+[1]PHUC!#REF!+[1]LAM!#REF!+[1]XUAN!#REF!+[1]LIEN!#REF!</f>
        <v>#REF!</v>
      </c>
      <c r="AA261" s="633" t="e">
        <f>[1]DAI!#REF!+[1]NAM!#REF!+[1]NHAN!#REF!+[1]LY!#REF!+[1]DUC!#REF!+[1]DONG!#REF!+[1]HPHU!#REF!+[1]BAC!#REF!+[1]THANH!#REF!+#REF!+[1]MY!#REF!+[1]HA!#REF!+[1]PHUC!#REF!+[1]LAM!#REF!+[1]XUAN!#REF!+[1]LIEN!#REF!</f>
        <v>#REF!</v>
      </c>
      <c r="AB261" s="633" t="e">
        <f>[1]DAI!#REF!+[1]NAM!#REF!+[1]NHAN!#REF!+[1]LY!#REF!+[1]DUC!#REF!+[1]DONG!#REF!+[1]HPHU!#REF!+[1]BAC!#REF!+[1]THANH!#REF!+#REF!+[1]MY!#REF!+[1]HA!#REF!+[1]PHUC!#REF!+[1]LAM!#REF!+[1]XUAN!#REF!+[1]LIEN!#REF!</f>
        <v>#REF!</v>
      </c>
      <c r="AC261" s="633" t="e">
        <f>[1]DAI!#REF!+[1]NAM!#REF!+[1]NHAN!#REF!+[1]LY!#REF!+[1]DUC!#REF!+[1]DONG!#REF!+[1]HPHU!#REF!+[1]BAC!#REF!+[1]THANH!#REF!+#REF!+[1]MY!#REF!+[1]HA!#REF!+[1]PHUC!#REF!+[1]LAM!#REF!+[1]XUAN!#REF!+[1]LIEN!#REF!</f>
        <v>#REF!</v>
      </c>
      <c r="AD261" s="617">
        <f>[1]DAI!AD197+[1]NAM!AD195+[1]NHAN!AD197+[1]LY!AD197+[1]DUC!AD197+[1]DONG!AD197+[1]HPHU!AD196+[1]BAC!AD196+[1]THANH!AD197+[1]MY!AD194+[1]HA!AD135+[1]PHUC!AD193+[1]LAM!AD194+[1]XUAN!AD192+[1]LIEN!AD196</f>
        <v>0</v>
      </c>
      <c r="AE261" s="633" t="e">
        <f>[1]DAI!#REF!+[1]NAM!#REF!+[1]NHAN!#REF!+[1]LY!#REF!+[1]DUC!#REF!+[1]DONG!#REF!+[1]HPHU!#REF!+[1]BAC!#REF!+[1]THANH!#REF!+#REF!+[1]MY!#REF!+[1]HA!#REF!+[1]PHUC!#REF!+[1]LAM!#REF!+[1]XUAN!#REF!+[1]LIEN!#REF!</f>
        <v>#REF!</v>
      </c>
      <c r="AF261" s="633" t="e">
        <f>[1]DAI!#REF!+[1]NAM!#REF!+[1]NHAN!#REF!+[1]LY!#REF!+[1]DUC!#REF!+[1]DONG!#REF!+[1]HPHU!#REF!+[1]BAC!#REF!+[1]THANH!#REF!+#REF!+[1]MY!#REF!+[1]HA!#REF!+[1]PHUC!#REF!+[1]LAM!#REF!+[1]XUAN!#REF!+[1]LIEN!#REF!</f>
        <v>#REF!</v>
      </c>
      <c r="AG261" s="633" t="e">
        <f>[1]DAI!#REF!+[1]NAM!#REF!+[1]NHAN!#REF!+[1]LY!#REF!+[1]DUC!#REF!+[1]DONG!#REF!+[1]HPHU!#REF!+[1]BAC!#REF!+[1]THANH!#REF!+#REF!+[1]MY!#REF!+[1]HA!#REF!+[1]PHUC!#REF!+[1]LAM!#REF!+[1]XUAN!#REF!+[1]LIEN!#REF!</f>
        <v>#REF!</v>
      </c>
      <c r="AH261" s="633" t="e">
        <f>[1]DAI!#REF!+[1]NAM!#REF!+[1]NHAN!#REF!+[1]LY!#REF!+[1]DUC!#REF!+[1]DONG!#REF!+[1]HPHU!#REF!+[1]BAC!#REF!+[1]THANH!#REF!+#REF!+[1]MY!#REF!+[1]HA!#REF!+[1]PHUC!#REF!+[1]LAM!#REF!+[1]XUAN!#REF!+[1]LIEN!#REF!</f>
        <v>#REF!</v>
      </c>
      <c r="AI261" s="633" t="e">
        <f>[1]DAI!#REF!+[1]NAM!#REF!+[1]NHAN!#REF!+[1]LY!#REF!+[1]DUC!#REF!+[1]DONG!#REF!+[1]HPHU!#REF!+[1]BAC!#REF!+[1]THANH!#REF!+#REF!+[1]MY!#REF!+[1]HA!#REF!+[1]PHUC!#REF!+[1]LAM!#REF!+[1]XUAN!#REF!+[1]LIEN!#REF!</f>
        <v>#REF!</v>
      </c>
      <c r="AJ261" s="633" t="e">
        <f>[1]DAI!#REF!+[1]NAM!#REF!+[1]NHAN!#REF!+[1]LY!#REF!+[1]DUC!#REF!+[1]DONG!#REF!+[1]HPHU!#REF!+[1]BAC!#REF!+[1]THANH!#REF!+#REF!+[1]MY!#REF!+[1]HA!#REF!+[1]PHUC!#REF!+[1]LAM!#REF!+[1]XUAN!#REF!+[1]LIEN!#REF!</f>
        <v>#REF!</v>
      </c>
      <c r="AK261" s="617">
        <f>[1]DAI!AK197+[1]NAM!AK195+[1]NHAN!AK197+[1]LY!AK197+[1]DUC!AK197+[1]DONG!AK197+[1]HPHU!AK196+[1]BAC!AK196+[1]THANH!AK197+[1]MY!AK194+[1]HA!AK135+[1]PHUC!AK193+[1]LAM!AK194+[1]XUAN!AK192+[1]LIEN!AK196</f>
        <v>0</v>
      </c>
      <c r="AL261" s="633" t="e">
        <f>[1]DAI!#REF!+[1]NAM!#REF!+[1]NHAN!#REF!+[1]LY!#REF!+[1]DUC!#REF!+[1]DONG!#REF!+[1]HPHU!#REF!+[1]BAC!#REF!+[1]THANH!#REF!+#REF!+[1]MY!#REF!+[1]HA!#REF!+[1]PHUC!#REF!+[1]LAM!#REF!+[1]XUAN!#REF!+[1]LIEN!#REF!</f>
        <v>#REF!</v>
      </c>
      <c r="AM261" s="633" t="e">
        <f>[1]DAI!#REF!+[1]NAM!#REF!+[1]NHAN!#REF!+[1]LY!#REF!+[1]DUC!#REF!+[1]DONG!#REF!+[1]HPHU!#REF!+[1]BAC!#REF!+[1]THANH!#REF!+#REF!+[1]MY!#REF!+[1]HA!#REF!+[1]PHUC!#REF!+[1]LAM!#REF!+[1]XUAN!#REF!+[1]LIEN!#REF!</f>
        <v>#REF!</v>
      </c>
      <c r="AN261" s="617">
        <f>[1]DAI!AN197+[1]NAM!AN195+[1]NHAN!AN197+[1]LY!AN197+[1]DUC!AN197+[1]DONG!AN197+[1]HPHU!AN196+[1]BAC!AN196+[1]THANH!AN197+[1]MY!AN194+[1]HA!AN135+[1]PHUC!AN193+[1]LAM!AN194+[1]XUAN!AN192+[1]LIEN!AN196</f>
        <v>0</v>
      </c>
      <c r="AO261" s="633" t="e">
        <f>[1]DAI!#REF!+[1]NAM!#REF!+[1]NHAN!#REF!+[1]LY!#REF!+[1]DUC!#REF!+[1]DONG!#REF!+[1]HPHU!#REF!+[1]BAC!#REF!+[1]THANH!#REF!+#REF!+[1]MY!#REF!+[1]HA!#REF!+[1]PHUC!#REF!+[1]LAM!#REF!+[1]XUAN!#REF!+[1]LIEN!#REF!</f>
        <v>#REF!</v>
      </c>
      <c r="AP261" s="633" t="e">
        <f>[1]DAI!#REF!+[1]NAM!#REF!+[1]NHAN!#REF!+[1]LY!#REF!+[1]DUC!#REF!+[1]DONG!#REF!+[1]HPHU!#REF!+[1]BAC!#REF!+[1]THANH!#REF!+#REF!+[1]MY!#REF!+[1]HA!#REF!+[1]PHUC!#REF!+[1]LAM!#REF!+[1]XUAN!#REF!+[1]LIEN!#REF!</f>
        <v>#REF!</v>
      </c>
      <c r="AQ261" s="633" t="e">
        <f>[1]DAI!#REF!+[1]NAM!#REF!+[1]NHAN!#REF!+[1]LY!#REF!+[1]DUC!#REF!+[1]DONG!#REF!+[1]HPHU!#REF!+[1]BAC!#REF!+[1]THANH!#REF!+#REF!+[1]MY!#REF!+[1]HA!#REF!+[1]PHUC!#REF!+[1]LAM!#REF!+[1]XUAN!#REF!+[1]LIEN!#REF!</f>
        <v>#REF!</v>
      </c>
      <c r="AR261" s="617">
        <f>[1]DAI!AR259+[1]NAM!AR259+[1]NHAN!AR259+[1]LY!AR259+[1]DUC!AR259+[1]DONG!AR259+[1]HPHU!AR259+[1]BAC!AR259+[1]THANH!AR259+[1]MY!AR259+[1]HA!AR259+[1]PHUC!AR259+[1]LAM!AR259+[1]XUAN!AR259+[1]LIEN!AR259+[1]HUNG!AR259+[1]CNAM!AR259+[1]TAY!AR259+[1]HOA!AR259+[1]VAN!AR259+[1]PDINH!AR259+[1]SLOC!AR259+[1]TRUNG!AR259+[1]TAN!AR259+[1]THUONG!AR259+[1]HLAO!AR259+[1]PNHA!AR259+[1]VTRUNG!AR259</f>
        <v>0</v>
      </c>
      <c r="AS261" s="617">
        <f>[1]DAI!AS197+[1]NAM!AS195+[1]NHAN!AS197+[1]LY!AS197+[1]DUC!AS197+[1]DONG!AS197+[1]HPHU!AS196+[1]BAC!AS196+[1]THANH!AS197+[1]MY!AS194+[1]HA!AS135+[1]PHUC!AS193+[1]LAM!AS194+[1]XUAN!AS192+[1]LIEN!AS196</f>
        <v>0</v>
      </c>
      <c r="AT261" s="617"/>
      <c r="AU261" s="617">
        <f>[1]DAI!AU197+[1]NAM!AU195+[1]NHAN!AU197+[1]LY!AU197+[1]DUC!AU197+[1]DONG!AU197+[1]HPHU!AU196+[1]BAC!AU196+[1]THANH!AU197+[1]MY!AU194+[1]HA!AU135+[1]PHUC!AU193+[1]LAM!AU194+[1]XUAN!AU192+[1]LIEN!AU196</f>
        <v>0</v>
      </c>
      <c r="AV261" s="587">
        <f>[1]DAI!AV259+[1]NAM!AV259+[1]NHAN!AV259+[1]LY!AV259+[1]DUC!AV259+[1]DONG!AV259+[1]HPHU!AV259+[1]BAC!AV259+[1]THANH!AV259+[1]MY!AV259+[1]HA!AV259+[1]PHUC!AV259+[1]LAM!AV259+[1]XUAN!AV259+[1]LIEN!AV259+[1]HUNG!AV259+[1]CNAM!AV259+[1]TAY!AV259+[1]HOA!AV259+[1]VAN!AV259+[1]PDINH!AV259+[1]SLOC!AV259+[1]TRUNG!AV259+[1]TAN!AV259+[1]THUONG!AV259+[1]HLAO!AV259+[1]PNHA!AV259+[1]VTRUNG!AV259</f>
        <v>0</v>
      </c>
      <c r="AW261" s="633" t="e">
        <f>[1]DAI!#REF!+[1]NAM!#REF!+[1]NHAN!#REF!+[1]LY!#REF!+[1]DUC!#REF!+[1]DONG!#REF!+[1]HPHU!#REF!+[1]BAC!#REF!+[1]THANH!#REF!+#REF!+[1]MY!#REF!+[1]HA!#REF!+[1]PHUC!#REF!+[1]LAM!#REF!+[1]XUAN!#REF!+[1]LIEN!#REF!</f>
        <v>#REF!</v>
      </c>
      <c r="AX261" s="633" t="e">
        <f>[1]DAI!#REF!+[1]NAM!#REF!+[1]NHAN!#REF!+[1]LY!#REF!+[1]DUC!#REF!+[1]DONG!#REF!+[1]HPHU!#REF!+[1]BAC!#REF!+[1]THANH!#REF!+#REF!+[1]MY!#REF!+[1]HA!#REF!+[1]PHUC!#REF!+[1]LAM!#REF!+[1]XUAN!#REF!+[1]LIEN!#REF!</f>
        <v>#REF!</v>
      </c>
      <c r="AY261" s="633" t="e">
        <f>[1]DAI!#REF!+[1]NAM!#REF!+[1]NHAN!#REF!+[1]LY!#REF!+[1]DUC!#REF!+[1]DONG!#REF!+[1]HPHU!#REF!+[1]BAC!#REF!+[1]THANH!#REF!+#REF!+[1]MY!#REF!+[1]HA!#REF!+[1]PHUC!#REF!+[1]LAM!#REF!+[1]XUAN!#REF!+[1]LIEN!#REF!</f>
        <v>#REF!</v>
      </c>
      <c r="AZ261" s="617">
        <f>[1]DAI!AZ197+[1]NAM!AZ195+[1]NHAN!AZ197+[1]LY!AZ197+[1]DUC!AZ197+[1]DONG!AZ197+[1]HPHU!AZ196+[1]BAC!AZ196+[1]THANH!AZ197+[1]MY!AZ194+[1]HA!AZ135+[1]PHUC!AZ193+[1]LAM!AZ194+[1]XUAN!AZ192+[1]LIEN!AZ196</f>
        <v>0</v>
      </c>
      <c r="BA261" s="633" t="e">
        <f>[1]DAI!#REF!+[1]NAM!#REF!+[1]NHAN!#REF!+[1]LY!#REF!+[1]DUC!#REF!+[1]DONG!#REF!+[1]HPHU!#REF!+[1]BAC!#REF!+[1]THANH!#REF!+#REF!+[1]MY!#REF!+[1]HA!#REF!+[1]PHUC!#REF!+[1]LAM!#REF!+[1]XUAN!#REF!+[1]LIEN!#REF!</f>
        <v>#REF!</v>
      </c>
      <c r="BB261" s="633" t="e">
        <f>[1]DAI!#REF!+[1]NAM!#REF!+[1]NHAN!#REF!+[1]LY!#REF!+[1]DUC!#REF!+[1]DONG!#REF!+[1]HPHU!#REF!+[1]BAC!#REF!+[1]THANH!#REF!+#REF!+[1]MY!#REF!+[1]HA!#REF!+[1]PHUC!#REF!+[1]LAM!#REF!+[1]XUAN!#REF!+[1]LIEN!#REF!</f>
        <v>#REF!</v>
      </c>
      <c r="BC261" s="633" t="e">
        <f>[1]DAI!#REF!+[1]NAM!#REF!+[1]NHAN!#REF!+[1]LY!#REF!+[1]DUC!#REF!+[1]DONG!#REF!+[1]HPHU!#REF!+[1]BAC!#REF!+[1]THANH!#REF!+#REF!+[1]MY!#REF!+[1]HA!#REF!+[1]PHUC!#REF!+[1]LAM!#REF!+[1]XUAN!#REF!+[1]LIEN!#REF!</f>
        <v>#REF!</v>
      </c>
      <c r="BD261" s="617">
        <f>[1]DAI!BD197+[1]NAM!BD195+[1]NHAN!BD197+[1]LY!BD197+[1]DUC!BD197+[1]DONG!BD197+[1]HPHU!BD196+[1]BAC!BD196+[1]THANH!BD197+[1]MY!BD194+[1]HA!BD135+[1]PHUC!BD193+[1]LAM!BD194+[1]XUAN!BD192+[1]LIEN!BD196</f>
        <v>0</v>
      </c>
      <c r="BE261" s="633" t="e">
        <f>[1]DAI!#REF!+[1]NAM!#REF!+[1]NHAN!#REF!+[1]LY!#REF!+[1]DUC!#REF!+[1]DONG!#REF!+[1]HPHU!#REF!+[1]BAC!#REF!+[1]THANH!#REF!+#REF!+[1]MY!#REF!+[1]HA!#REF!+[1]PHUC!#REF!+[1]LAM!#REF!+[1]XUAN!#REF!+[1]LIEN!#REF!</f>
        <v>#REF!</v>
      </c>
      <c r="BF261" s="633" t="e">
        <f>[1]DAI!#REF!+[1]NAM!#REF!+[1]NHAN!#REF!+[1]LY!#REF!+[1]DUC!#REF!+[1]DONG!#REF!+[1]HPHU!#REF!+[1]BAC!#REF!+[1]THANH!#REF!+#REF!+[1]MY!#REF!+[1]HA!#REF!+[1]PHUC!#REF!+[1]LAM!#REF!+[1]XUAN!#REF!+[1]LIEN!#REF!</f>
        <v>#REF!</v>
      </c>
      <c r="BG261" s="633" t="e">
        <f>[1]DAI!#REF!+[1]NAM!#REF!+[1]NHAN!#REF!+[1]LY!#REF!+[1]DUC!#REF!+[1]DONG!#REF!+[1]HPHU!#REF!+[1]BAC!#REF!+[1]THANH!#REF!+#REF!+[1]MY!#REF!+[1]HA!#REF!+[1]PHUC!#REF!+[1]LAM!#REF!+[1]XUAN!#REF!+[1]LIEN!#REF!</f>
        <v>#REF!</v>
      </c>
      <c r="BH261" s="633" t="e">
        <f>[1]DAI!#REF!+[1]NAM!#REF!+[1]NHAN!#REF!+[1]LY!#REF!+[1]DUC!#REF!+[1]DONG!#REF!+[1]HPHU!#REF!+[1]BAC!#REF!+[1]THANH!#REF!+#REF!+[1]MY!#REF!+[1]HA!#REF!+[1]PHUC!#REF!+[1]LAM!#REF!+[1]XUAN!#REF!+[1]LIEN!#REF!</f>
        <v>#REF!</v>
      </c>
      <c r="BI261" s="633" t="e">
        <f>[1]DAI!#REF!+[1]NAM!#REF!+[1]NHAN!#REF!+[1]LY!#REF!+[1]DUC!#REF!+[1]DONG!#REF!+[1]HPHU!#REF!+[1]BAC!#REF!+[1]THANH!#REF!+#REF!+[1]MY!#REF!+[1]HA!#REF!+[1]PHUC!#REF!+[1]LAM!#REF!+[1]XUAN!#REF!+[1]LIEN!#REF!</f>
        <v>#REF!</v>
      </c>
      <c r="BJ261" s="633" t="e">
        <f>[1]DAI!#REF!+[1]NAM!#REF!+[1]NHAN!#REF!+[1]LY!#REF!+[1]DUC!#REF!+[1]DONG!#REF!+[1]HPHU!#REF!+[1]BAC!#REF!+[1]THANH!#REF!+#REF!+[1]MY!#REF!+[1]HA!#REF!+[1]PHUC!#REF!+[1]LAM!#REF!+[1]XUAN!#REF!+[1]LIEN!#REF!</f>
        <v>#REF!</v>
      </c>
      <c r="BK261" s="633" t="e">
        <f>[1]DAI!#REF!+[1]NAM!#REF!+[1]NHAN!#REF!+[1]LY!#REF!+[1]DUC!#REF!+[1]DONG!#REF!+[1]HPHU!#REF!+[1]BAC!#REF!+[1]THANH!#REF!+#REF!+[1]MY!#REF!+[1]HA!#REF!+[1]PHUC!#REF!+[1]LAM!#REF!+[1]XUAN!#REF!+[1]LIEN!#REF!</f>
        <v>#REF!</v>
      </c>
      <c r="BL261" s="633" t="e">
        <f>[1]DAI!#REF!+[1]NAM!#REF!+[1]NHAN!#REF!+[1]LY!#REF!+[1]DUC!#REF!+[1]DONG!#REF!+[1]HPHU!#REF!+[1]BAC!#REF!+[1]THANH!#REF!+#REF!+[1]MY!#REF!+[1]HA!#REF!+[1]PHUC!#REF!+[1]LAM!#REF!+[1]XUAN!#REF!+[1]LIEN!#REF!</f>
        <v>#REF!</v>
      </c>
      <c r="BM261" s="568"/>
      <c r="BO261" s="566"/>
    </row>
    <row r="262" spans="1:67" ht="24" hidden="1" customHeight="1" x14ac:dyDescent="0.2">
      <c r="A262" s="634" t="s">
        <v>12</v>
      </c>
      <c r="B262" s="634" t="s">
        <v>13</v>
      </c>
      <c r="C262" s="635" t="s">
        <v>14</v>
      </c>
      <c r="D262" s="633" t="e">
        <f>[1]DAI!#REF!+[1]NAM!#REF!+[1]NHAN!#REF!+[1]LY!#REF!+[1]DUC!#REF!+[1]DONG!#REF!+[1]HPHU!#REF!+[1]BAC!#REF!+[1]THANH!#REF!+#REF!+[1]MY!#REF!+[1]HA!#REF!+[1]PHUC!#REF!+[1]LAM!#REF!+[1]XUAN!#REF!+[1]LIEN!#REF!</f>
        <v>#REF!</v>
      </c>
      <c r="E262" s="633" t="e">
        <f>[1]DAI!#REF!+[1]NAM!#REF!+[1]NHAN!#REF!+[1]LY!#REF!+[1]DUC!#REF!+[1]DONG!#REF!+[1]HPHU!#REF!+[1]BAC!#REF!+[1]THANH!#REF!+#REF!+[1]MY!#REF!+[1]HA!#REF!+[1]PHUC!#REF!+[1]LAM!#REF!+[1]XUAN!#REF!+[1]LIEN!#REF!</f>
        <v>#REF!</v>
      </c>
      <c r="F262" s="633" t="e">
        <f>[1]DAI!#REF!+[1]NAM!#REF!+[1]NHAN!#REF!+[1]LY!#REF!+[1]DUC!#REF!+[1]DONG!#REF!+[1]HPHU!#REF!+[1]BAC!#REF!+[1]THANH!#REF!+#REF!+[1]MY!#REF!+[1]HA!#REF!+[1]PHUC!#REF!+[1]LAM!#REF!+[1]XUAN!#REF!+[1]LIEN!#REF!</f>
        <v>#REF!</v>
      </c>
      <c r="G262" s="617">
        <f>[1]DAI!G260+[1]NAM!G260+[1]NHAN!G260+[1]LY!G260+[1]DUC!G260+[1]DONG!G260+[1]HPHU!G260+[1]BAC!G260+[1]THANH!G260+[1]MY!G260+[1]HA!G260+[1]PHUC!G260+[1]LAM!G260+[1]XUAN!G260+[1]LIEN!G260+[1]HUNG!G260+[1]CNAM!G260+[1]TAY!G260+[1]HOA!G260+[1]VAN!G260+[1]PDINH!G260+[1]SLOC!G260+[1]TRUNG!G260+[1]TAN!G260+[1]THUONG!G260+[1]HLAO!G260+[1]PNHA!G260+[1]VTRUNG!G260</f>
        <v>0</v>
      </c>
      <c r="H262" s="633" t="e">
        <f>[1]DAI!#REF!+[1]NAM!#REF!+[1]NHAN!#REF!+[1]LY!#REF!+[1]DUC!#REF!+[1]DONG!#REF!+[1]HPHU!#REF!+[1]BAC!#REF!+[1]THANH!#REF!+#REF!+[1]MY!#REF!+[1]HA!#REF!+[1]PHUC!#REF!+[1]LAM!#REF!+[1]XUAN!#REF!+[1]LIEN!#REF!</f>
        <v>#REF!</v>
      </c>
      <c r="I262" s="633" t="e">
        <f>[1]DAI!#REF!+[1]NAM!#REF!+[1]NHAN!#REF!+[1]LY!#REF!+[1]DUC!#REF!+[1]DONG!#REF!+[1]HPHU!#REF!+[1]BAC!#REF!+[1]THANH!#REF!+#REF!+[1]MY!#REF!+[1]HA!#REF!+[1]PHUC!#REF!+[1]LAM!#REF!+[1]XUAN!#REF!+[1]LIEN!#REF!</f>
        <v>#REF!</v>
      </c>
      <c r="J262" s="617">
        <f>[1]DAI!J260+[1]NAM!J260+[1]NHAN!J260+[1]LY!J260+[1]DUC!J260+[1]DONG!J260+[1]HPHU!J260+[1]BAC!J260+[1]THANH!J260+[1]MY!J260+[1]HA!J260+[1]PHUC!J260+[1]LAM!J260+[1]XUAN!J260+[1]LIEN!J260+[1]HUNG!J260+[1]CNAM!J260+[1]TAY!J260+[1]HOA!J260+[1]VAN!J260+[1]PDINH!J260+[1]SLOC!J260+[1]TRUNG!J260+[1]TAN!J260+[1]THUONG!J260+[1]HLAO!J260+[1]PNHA!J260+[1]VTRUNG!J260</f>
        <v>0</v>
      </c>
      <c r="K262" s="633" t="e">
        <f>[1]DAI!#REF!+[1]NAM!#REF!+[1]NHAN!#REF!+[1]LY!#REF!+[1]DUC!#REF!+[1]DONG!#REF!+[1]HPHU!#REF!+[1]BAC!#REF!+[1]THANH!#REF!+#REF!+[1]MY!#REF!+[1]HA!#REF!+[1]PHUC!#REF!+[1]LAM!#REF!+[1]XUAN!#REF!+[1]LIEN!#REF!</f>
        <v>#REF!</v>
      </c>
      <c r="L262" s="633" t="e">
        <f>[1]DAI!#REF!+[1]NAM!#REF!+[1]NHAN!#REF!+[1]LY!#REF!+[1]DUC!#REF!+[1]DONG!#REF!+[1]HPHU!#REF!+[1]BAC!#REF!+[1]THANH!#REF!+#REF!+[1]MY!#REF!+[1]HA!#REF!+[1]PHUC!#REF!+[1]LAM!#REF!+[1]XUAN!#REF!+[1]LIEN!#REF!</f>
        <v>#REF!</v>
      </c>
      <c r="M262" s="633" t="e">
        <f>[1]DAI!#REF!+[1]NAM!#REF!+[1]NHAN!#REF!+[1]LY!#REF!+[1]DUC!#REF!+[1]DONG!#REF!+[1]HPHU!#REF!+[1]BAC!#REF!+[1]THANH!#REF!+#REF!+[1]MY!#REF!+[1]HA!#REF!+[1]PHUC!#REF!+[1]LAM!#REF!+[1]XUAN!#REF!+[1]LIEN!#REF!</f>
        <v>#REF!</v>
      </c>
      <c r="N262" s="617">
        <f>[1]DAI!N260+[1]NAM!N260+[1]NHAN!N260+[1]LY!N260+[1]DUC!N260+[1]DONG!N260+[1]HPHU!N260+[1]BAC!N260+[1]THANH!N260+[1]MY!N260+[1]HA!N260+[1]PHUC!N260+[1]LAM!N260+[1]XUAN!N260+[1]LIEN!N260+[1]HUNG!N260+[1]CNAM!N260+[1]TAY!N260+[1]HOA!N260+[1]VAN!N260+[1]PDINH!N260+[1]SLOC!N260+[1]TRUNG!N260+[1]TAN!N260+[1]THUONG!N260+[1]HLAO!N260+[1]PNHA!N260+[1]VTRUNG!N260</f>
        <v>0</v>
      </c>
      <c r="O262" s="617">
        <f>[1]DAI!O260+[1]NAM!O260+[1]NHAN!O260+[1]LY!O260+[1]DUC!O260+[1]DONG!O260+[1]HPHU!O260+[1]BAC!O260+[1]THANH!O260+[1]MY!O260+[1]HA!O260+[1]PHUC!O260+[1]LAM!O260+[1]XUAN!O260+[1]LIEN!O260+[1]HUNG!O260+[1]CNAM!O260+[1]TAY!O260+[1]HOA!O260+[1]VAN!O260+[1]PDINH!O260+[1]SLOC!O260+[1]TRUNG!O260+[1]TAN!O260+[1]THUONG!O260+[1]HLAO!O260+[1]PNHA!O260+[1]VTRUNG!O260</f>
        <v>0</v>
      </c>
      <c r="P262" s="617">
        <f>[1]DAI!P198+[1]NAM!P196+[1]NHAN!P198+[1]LY!P198+[1]DUC!P198+[1]DONG!P198+[1]HPHU!P197+[1]BAC!P197+[1]THANH!P198+[1]MY!P195+[1]HA!P136+[1]PHUC!P194+[1]LAM!P195+[1]XUAN!P193+[1]LIEN!P197</f>
        <v>0</v>
      </c>
      <c r="Q262" s="633" t="e">
        <f>[1]DAI!#REF!+[1]NAM!#REF!+[1]NHAN!#REF!+[1]LY!#REF!+[1]DUC!#REF!+[1]DONG!#REF!+[1]HPHU!#REF!+[1]BAC!#REF!+[1]THANH!#REF!+#REF!+[1]MY!#REF!+[1]HA!#REF!+[1]PHUC!#REF!+[1]LAM!#REF!+[1]XUAN!#REF!+[1]LIEN!#REF!</f>
        <v>#REF!</v>
      </c>
      <c r="R262" s="588" t="e">
        <f>[1]DAI!#REF!+[1]NAM!#REF!+[1]NHAN!#REF!+[1]LY!#REF!+[1]DUC!#REF!+[1]DONG!#REF!+[1]HPHU!#REF!+[1]BAC!#REF!+[1]THANH!#REF!+#REF!+[1]MY!#REF!+[1]HA!#REF!+[1]PHUC!#REF!+[1]LAM!#REF!+[1]XUAN!#REF!+[1]LIEN!#REF!</f>
        <v>#REF!</v>
      </c>
      <c r="S262" s="633" t="e">
        <f>[1]DAI!#REF!+[1]NAM!#REF!+[1]NHAN!#REF!+[1]LY!#REF!+[1]DUC!#REF!+[1]DONG!#REF!+[1]HPHU!#REF!+[1]BAC!#REF!+[1]THANH!#REF!+#REF!+[1]MY!#REF!+[1]HA!#REF!+[1]PHUC!#REF!+[1]LAM!#REF!+[1]XUAN!#REF!+[1]LIEN!#REF!</f>
        <v>#REF!</v>
      </c>
      <c r="T262" s="633" t="e">
        <f>[1]DAI!#REF!+[1]NAM!#REF!+[1]NHAN!#REF!+[1]LY!#REF!+[1]DUC!#REF!+[1]DONG!#REF!+[1]HPHU!#REF!+[1]BAC!#REF!+[1]THANH!#REF!+#REF!+[1]MY!#REF!+[1]HA!#REF!+[1]PHUC!#REF!+[1]LAM!#REF!+[1]XUAN!#REF!+[1]LIEN!#REF!</f>
        <v>#REF!</v>
      </c>
      <c r="U262" s="633" t="e">
        <f>[1]DAI!#REF!+[1]NAM!#REF!+[1]NHAN!#REF!+[1]LY!#REF!+[1]DUC!#REF!+[1]DONG!#REF!+[1]HPHU!#REF!+[1]BAC!#REF!+[1]THANH!#REF!+#REF!+[1]MY!#REF!+[1]HA!#REF!+[1]PHUC!#REF!+[1]LAM!#REF!+[1]XUAN!#REF!+[1]LIEN!#REF!</f>
        <v>#REF!</v>
      </c>
      <c r="V262" s="633" t="e">
        <f>[1]DAI!#REF!+[1]NAM!#REF!+[1]NHAN!#REF!+[1]LY!#REF!+[1]DUC!#REF!+[1]DONG!#REF!+[1]HPHU!#REF!+[1]BAC!#REF!+[1]THANH!#REF!+#REF!+[1]MY!#REF!+[1]HA!#REF!+[1]PHUC!#REF!+[1]LAM!#REF!+[1]XUAN!#REF!+[1]LIEN!#REF!</f>
        <v>#REF!</v>
      </c>
      <c r="W262" s="633" t="e">
        <f>[1]DAI!#REF!+[1]NAM!#REF!+[1]NHAN!#REF!+[1]LY!#REF!+[1]DUC!#REF!+[1]DONG!#REF!+[1]HPHU!#REF!+[1]BAC!#REF!+[1]THANH!#REF!+#REF!+[1]MY!#REF!+[1]HA!#REF!+[1]PHUC!#REF!+[1]LAM!#REF!+[1]XUAN!#REF!+[1]LIEN!#REF!</f>
        <v>#REF!</v>
      </c>
      <c r="X262" s="633" t="e">
        <f>[1]DAI!#REF!+[1]NAM!#REF!+[1]NHAN!#REF!+[1]LY!#REF!+[1]DUC!#REF!+[1]DONG!#REF!+[1]HPHU!#REF!+[1]BAC!#REF!+[1]THANH!#REF!+#REF!+[1]MY!#REF!+[1]HA!#REF!+[1]PHUC!#REF!+[1]LAM!#REF!+[1]XUAN!#REF!+[1]LIEN!#REF!</f>
        <v>#REF!</v>
      </c>
      <c r="Y262" s="633" t="e">
        <f>[1]DAI!#REF!+[1]NAM!#REF!+[1]NHAN!#REF!+[1]LY!#REF!+[1]DUC!#REF!+[1]DONG!#REF!+[1]HPHU!#REF!+[1]BAC!#REF!+[1]THANH!#REF!+#REF!+[1]MY!#REF!+[1]HA!#REF!+[1]PHUC!#REF!+[1]LAM!#REF!+[1]XUAN!#REF!+[1]LIEN!#REF!</f>
        <v>#REF!</v>
      </c>
      <c r="Z262" s="633" t="e">
        <f>[1]DAI!#REF!+[1]NAM!#REF!+[1]NHAN!#REF!+[1]LY!#REF!+[1]DUC!#REF!+[1]DONG!#REF!+[1]HPHU!#REF!+[1]BAC!#REF!+[1]THANH!#REF!+#REF!+[1]MY!#REF!+[1]HA!#REF!+[1]PHUC!#REF!+[1]LAM!#REF!+[1]XUAN!#REF!+[1]LIEN!#REF!</f>
        <v>#REF!</v>
      </c>
      <c r="AA262" s="633" t="e">
        <f>[1]DAI!#REF!+[1]NAM!#REF!+[1]NHAN!#REF!+[1]LY!#REF!+[1]DUC!#REF!+[1]DONG!#REF!+[1]HPHU!#REF!+[1]BAC!#REF!+[1]THANH!#REF!+#REF!+[1]MY!#REF!+[1]HA!#REF!+[1]PHUC!#REF!+[1]LAM!#REF!+[1]XUAN!#REF!+[1]LIEN!#REF!</f>
        <v>#REF!</v>
      </c>
      <c r="AB262" s="633" t="e">
        <f>[1]DAI!#REF!+[1]NAM!#REF!+[1]NHAN!#REF!+[1]LY!#REF!+[1]DUC!#REF!+[1]DONG!#REF!+[1]HPHU!#REF!+[1]BAC!#REF!+[1]THANH!#REF!+#REF!+[1]MY!#REF!+[1]HA!#REF!+[1]PHUC!#REF!+[1]LAM!#REF!+[1]XUAN!#REF!+[1]LIEN!#REF!</f>
        <v>#REF!</v>
      </c>
      <c r="AC262" s="633" t="e">
        <f>[1]DAI!#REF!+[1]NAM!#REF!+[1]NHAN!#REF!+[1]LY!#REF!+[1]DUC!#REF!+[1]DONG!#REF!+[1]HPHU!#REF!+[1]BAC!#REF!+[1]THANH!#REF!+#REF!+[1]MY!#REF!+[1]HA!#REF!+[1]PHUC!#REF!+[1]LAM!#REF!+[1]XUAN!#REF!+[1]LIEN!#REF!</f>
        <v>#REF!</v>
      </c>
      <c r="AD262" s="617">
        <f>[1]DAI!AD198+[1]NAM!AD196+[1]NHAN!AD198+[1]LY!AD198+[1]DUC!AD198+[1]DONG!AD198+[1]HPHU!AD197+[1]BAC!AD197+[1]THANH!AD198+[1]MY!AD195+[1]HA!AD136+[1]PHUC!AD194+[1]LAM!AD195+[1]XUAN!AD193+[1]LIEN!AD197</f>
        <v>0</v>
      </c>
      <c r="AE262" s="633" t="e">
        <f>[1]DAI!#REF!+[1]NAM!#REF!+[1]NHAN!#REF!+[1]LY!#REF!+[1]DUC!#REF!+[1]DONG!#REF!+[1]HPHU!#REF!+[1]BAC!#REF!+[1]THANH!#REF!+#REF!+[1]MY!#REF!+[1]HA!#REF!+[1]PHUC!#REF!+[1]LAM!#REF!+[1]XUAN!#REF!+[1]LIEN!#REF!</f>
        <v>#REF!</v>
      </c>
      <c r="AF262" s="633" t="e">
        <f>[1]DAI!#REF!+[1]NAM!#REF!+[1]NHAN!#REF!+[1]LY!#REF!+[1]DUC!#REF!+[1]DONG!#REF!+[1]HPHU!#REF!+[1]BAC!#REF!+[1]THANH!#REF!+#REF!+[1]MY!#REF!+[1]HA!#REF!+[1]PHUC!#REF!+[1]LAM!#REF!+[1]XUAN!#REF!+[1]LIEN!#REF!</f>
        <v>#REF!</v>
      </c>
      <c r="AG262" s="633" t="e">
        <f>[1]DAI!#REF!+[1]NAM!#REF!+[1]NHAN!#REF!+[1]LY!#REF!+[1]DUC!#REF!+[1]DONG!#REF!+[1]HPHU!#REF!+[1]BAC!#REF!+[1]THANH!#REF!+#REF!+[1]MY!#REF!+[1]HA!#REF!+[1]PHUC!#REF!+[1]LAM!#REF!+[1]XUAN!#REF!+[1]LIEN!#REF!</f>
        <v>#REF!</v>
      </c>
      <c r="AH262" s="633" t="e">
        <f>[1]DAI!#REF!+[1]NAM!#REF!+[1]NHAN!#REF!+[1]LY!#REF!+[1]DUC!#REF!+[1]DONG!#REF!+[1]HPHU!#REF!+[1]BAC!#REF!+[1]THANH!#REF!+#REF!+[1]MY!#REF!+[1]HA!#REF!+[1]PHUC!#REF!+[1]LAM!#REF!+[1]XUAN!#REF!+[1]LIEN!#REF!</f>
        <v>#REF!</v>
      </c>
      <c r="AI262" s="633" t="e">
        <f>[1]DAI!#REF!+[1]NAM!#REF!+[1]NHAN!#REF!+[1]LY!#REF!+[1]DUC!#REF!+[1]DONG!#REF!+[1]HPHU!#REF!+[1]BAC!#REF!+[1]THANH!#REF!+#REF!+[1]MY!#REF!+[1]HA!#REF!+[1]PHUC!#REF!+[1]LAM!#REF!+[1]XUAN!#REF!+[1]LIEN!#REF!</f>
        <v>#REF!</v>
      </c>
      <c r="AJ262" s="633" t="e">
        <f>[1]DAI!#REF!+[1]NAM!#REF!+[1]NHAN!#REF!+[1]LY!#REF!+[1]DUC!#REF!+[1]DONG!#REF!+[1]HPHU!#REF!+[1]BAC!#REF!+[1]THANH!#REF!+#REF!+[1]MY!#REF!+[1]HA!#REF!+[1]PHUC!#REF!+[1]LAM!#REF!+[1]XUAN!#REF!+[1]LIEN!#REF!</f>
        <v>#REF!</v>
      </c>
      <c r="AK262" s="617">
        <f>[1]DAI!AK198+[1]NAM!AK196+[1]NHAN!AK198+[1]LY!AK198+[1]DUC!AK198+[1]DONG!AK198+[1]HPHU!AK197+[1]BAC!AK197+[1]THANH!AK198+[1]MY!AK195+[1]HA!AK136+[1]PHUC!AK194+[1]LAM!AK195+[1]XUAN!AK193+[1]LIEN!AK197</f>
        <v>0</v>
      </c>
      <c r="AL262" s="633" t="e">
        <f>[1]DAI!#REF!+[1]NAM!#REF!+[1]NHAN!#REF!+[1]LY!#REF!+[1]DUC!#REF!+[1]DONG!#REF!+[1]HPHU!#REF!+[1]BAC!#REF!+[1]THANH!#REF!+#REF!+[1]MY!#REF!+[1]HA!#REF!+[1]PHUC!#REF!+[1]LAM!#REF!+[1]XUAN!#REF!+[1]LIEN!#REF!</f>
        <v>#REF!</v>
      </c>
      <c r="AM262" s="633" t="e">
        <f>[1]DAI!#REF!+[1]NAM!#REF!+[1]NHAN!#REF!+[1]LY!#REF!+[1]DUC!#REF!+[1]DONG!#REF!+[1]HPHU!#REF!+[1]BAC!#REF!+[1]THANH!#REF!+#REF!+[1]MY!#REF!+[1]HA!#REF!+[1]PHUC!#REF!+[1]LAM!#REF!+[1]XUAN!#REF!+[1]LIEN!#REF!</f>
        <v>#REF!</v>
      </c>
      <c r="AN262" s="617">
        <f>[1]DAI!AN198+[1]NAM!AN196+[1]NHAN!AN198+[1]LY!AN198+[1]DUC!AN198+[1]DONG!AN198+[1]HPHU!AN197+[1]BAC!AN197+[1]THANH!AN198+[1]MY!AN195+[1]HA!AN136+[1]PHUC!AN194+[1]LAM!AN195+[1]XUAN!AN193+[1]LIEN!AN197</f>
        <v>0</v>
      </c>
      <c r="AO262" s="633" t="e">
        <f>[1]DAI!#REF!+[1]NAM!#REF!+[1]NHAN!#REF!+[1]LY!#REF!+[1]DUC!#REF!+[1]DONG!#REF!+[1]HPHU!#REF!+[1]BAC!#REF!+[1]THANH!#REF!+#REF!+[1]MY!#REF!+[1]HA!#REF!+[1]PHUC!#REF!+[1]LAM!#REF!+[1]XUAN!#REF!+[1]LIEN!#REF!</f>
        <v>#REF!</v>
      </c>
      <c r="AP262" s="633" t="e">
        <f>[1]DAI!#REF!+[1]NAM!#REF!+[1]NHAN!#REF!+[1]LY!#REF!+[1]DUC!#REF!+[1]DONG!#REF!+[1]HPHU!#REF!+[1]BAC!#REF!+[1]THANH!#REF!+#REF!+[1]MY!#REF!+[1]HA!#REF!+[1]PHUC!#REF!+[1]LAM!#REF!+[1]XUAN!#REF!+[1]LIEN!#REF!</f>
        <v>#REF!</v>
      </c>
      <c r="AQ262" s="633" t="e">
        <f>[1]DAI!#REF!+[1]NAM!#REF!+[1]NHAN!#REF!+[1]LY!#REF!+[1]DUC!#REF!+[1]DONG!#REF!+[1]HPHU!#REF!+[1]BAC!#REF!+[1]THANH!#REF!+#REF!+[1]MY!#REF!+[1]HA!#REF!+[1]PHUC!#REF!+[1]LAM!#REF!+[1]XUAN!#REF!+[1]LIEN!#REF!</f>
        <v>#REF!</v>
      </c>
      <c r="AR262" s="617">
        <f>[1]DAI!AR260+[1]NAM!AR260+[1]NHAN!AR260+[1]LY!AR260+[1]DUC!AR260+[1]DONG!AR260+[1]HPHU!AR260+[1]BAC!AR260+[1]THANH!AR260+[1]MY!AR260+[1]HA!AR260+[1]PHUC!AR260+[1]LAM!AR260+[1]XUAN!AR260+[1]LIEN!AR260+[1]HUNG!AR260+[1]CNAM!AR260+[1]TAY!AR260+[1]HOA!AR260+[1]VAN!AR260+[1]PDINH!AR260+[1]SLOC!AR260+[1]TRUNG!AR260+[1]TAN!AR260+[1]THUONG!AR260+[1]HLAO!AR260+[1]PNHA!AR260+[1]VTRUNG!AR260</f>
        <v>0</v>
      </c>
      <c r="AS262" s="617">
        <f>[1]DAI!AS198+[1]NAM!AS196+[1]NHAN!AS198+[1]LY!AS198+[1]DUC!AS198+[1]DONG!AS198+[1]HPHU!AS197+[1]BAC!AS197+[1]THANH!AS198+[1]MY!AS195+[1]HA!AS136+[1]PHUC!AS194+[1]LAM!AS195+[1]XUAN!AS193+[1]LIEN!AS197</f>
        <v>0</v>
      </c>
      <c r="AT262" s="617"/>
      <c r="AU262" s="617">
        <f>[1]DAI!AU198+[1]NAM!AU196+[1]NHAN!AU198+[1]LY!AU198+[1]DUC!AU198+[1]DONG!AU198+[1]HPHU!AU197+[1]BAC!AU197+[1]THANH!AU198+[1]MY!AU195+[1]HA!AU136+[1]PHUC!AU194+[1]LAM!AU195+[1]XUAN!AU193+[1]LIEN!AU197</f>
        <v>0</v>
      </c>
      <c r="AV262" s="587">
        <f>[1]DAI!AV260+[1]NAM!AV260+[1]NHAN!AV260+[1]LY!AV260+[1]DUC!AV260+[1]DONG!AV260+[1]HPHU!AV260+[1]BAC!AV260+[1]THANH!AV260+[1]MY!AV260+[1]HA!AV260+[1]PHUC!AV260+[1]LAM!AV260+[1]XUAN!AV260+[1]LIEN!AV260+[1]HUNG!AV260+[1]CNAM!AV260+[1]TAY!AV260+[1]HOA!AV260+[1]VAN!AV260+[1]PDINH!AV260+[1]SLOC!AV260+[1]TRUNG!AV260+[1]TAN!AV260+[1]THUONG!AV260+[1]HLAO!AV260+[1]PNHA!AV260+[1]VTRUNG!AV260</f>
        <v>0</v>
      </c>
      <c r="AW262" s="633" t="e">
        <f>[1]DAI!#REF!+[1]NAM!#REF!+[1]NHAN!#REF!+[1]LY!#REF!+[1]DUC!#REF!+[1]DONG!#REF!+[1]HPHU!#REF!+[1]BAC!#REF!+[1]THANH!#REF!+#REF!+[1]MY!#REF!+[1]HA!#REF!+[1]PHUC!#REF!+[1]LAM!#REF!+[1]XUAN!#REF!+[1]LIEN!#REF!</f>
        <v>#REF!</v>
      </c>
      <c r="AX262" s="633" t="e">
        <f>[1]DAI!#REF!+[1]NAM!#REF!+[1]NHAN!#REF!+[1]LY!#REF!+[1]DUC!#REF!+[1]DONG!#REF!+[1]HPHU!#REF!+[1]BAC!#REF!+[1]THANH!#REF!+#REF!+[1]MY!#REF!+[1]HA!#REF!+[1]PHUC!#REF!+[1]LAM!#REF!+[1]XUAN!#REF!+[1]LIEN!#REF!</f>
        <v>#REF!</v>
      </c>
      <c r="AY262" s="633" t="e">
        <f>[1]DAI!#REF!+[1]NAM!#REF!+[1]NHAN!#REF!+[1]LY!#REF!+[1]DUC!#REF!+[1]DONG!#REF!+[1]HPHU!#REF!+[1]BAC!#REF!+[1]THANH!#REF!+#REF!+[1]MY!#REF!+[1]HA!#REF!+[1]PHUC!#REF!+[1]LAM!#REF!+[1]XUAN!#REF!+[1]LIEN!#REF!</f>
        <v>#REF!</v>
      </c>
      <c r="AZ262" s="617">
        <f>[1]DAI!AZ198+[1]NAM!AZ196+[1]NHAN!AZ198+[1]LY!AZ198+[1]DUC!AZ198+[1]DONG!AZ198+[1]HPHU!AZ197+[1]BAC!AZ197+[1]THANH!AZ198+[1]MY!AZ195+[1]HA!AZ136+[1]PHUC!AZ194+[1]LAM!AZ195+[1]XUAN!AZ193+[1]LIEN!AZ197</f>
        <v>0</v>
      </c>
      <c r="BA262" s="633" t="e">
        <f>[1]DAI!#REF!+[1]NAM!#REF!+[1]NHAN!#REF!+[1]LY!#REF!+[1]DUC!#REF!+[1]DONG!#REF!+[1]HPHU!#REF!+[1]BAC!#REF!+[1]THANH!#REF!+#REF!+[1]MY!#REF!+[1]HA!#REF!+[1]PHUC!#REF!+[1]LAM!#REF!+[1]XUAN!#REF!+[1]LIEN!#REF!</f>
        <v>#REF!</v>
      </c>
      <c r="BB262" s="633" t="e">
        <f>[1]DAI!#REF!+[1]NAM!#REF!+[1]NHAN!#REF!+[1]LY!#REF!+[1]DUC!#REF!+[1]DONG!#REF!+[1]HPHU!#REF!+[1]BAC!#REF!+[1]THANH!#REF!+#REF!+[1]MY!#REF!+[1]HA!#REF!+[1]PHUC!#REF!+[1]LAM!#REF!+[1]XUAN!#REF!+[1]LIEN!#REF!</f>
        <v>#REF!</v>
      </c>
      <c r="BC262" s="633" t="e">
        <f>[1]DAI!#REF!+[1]NAM!#REF!+[1]NHAN!#REF!+[1]LY!#REF!+[1]DUC!#REF!+[1]DONG!#REF!+[1]HPHU!#REF!+[1]BAC!#REF!+[1]THANH!#REF!+#REF!+[1]MY!#REF!+[1]HA!#REF!+[1]PHUC!#REF!+[1]LAM!#REF!+[1]XUAN!#REF!+[1]LIEN!#REF!</f>
        <v>#REF!</v>
      </c>
      <c r="BD262" s="617">
        <f>[1]DAI!BD198+[1]NAM!BD196+[1]NHAN!BD198+[1]LY!BD198+[1]DUC!BD198+[1]DONG!BD198+[1]HPHU!BD197+[1]BAC!BD197+[1]THANH!BD198+[1]MY!BD195+[1]HA!BD136+[1]PHUC!BD194+[1]LAM!BD195+[1]XUAN!BD193+[1]LIEN!BD197</f>
        <v>0</v>
      </c>
      <c r="BE262" s="633" t="e">
        <f>[1]DAI!#REF!+[1]NAM!#REF!+[1]NHAN!#REF!+[1]LY!#REF!+[1]DUC!#REF!+[1]DONG!#REF!+[1]HPHU!#REF!+[1]BAC!#REF!+[1]THANH!#REF!+#REF!+[1]MY!#REF!+[1]HA!#REF!+[1]PHUC!#REF!+[1]LAM!#REF!+[1]XUAN!#REF!+[1]LIEN!#REF!</f>
        <v>#REF!</v>
      </c>
      <c r="BF262" s="633" t="e">
        <f>[1]DAI!#REF!+[1]NAM!#REF!+[1]NHAN!#REF!+[1]LY!#REF!+[1]DUC!#REF!+[1]DONG!#REF!+[1]HPHU!#REF!+[1]BAC!#REF!+[1]THANH!#REF!+#REF!+[1]MY!#REF!+[1]HA!#REF!+[1]PHUC!#REF!+[1]LAM!#REF!+[1]XUAN!#REF!+[1]LIEN!#REF!</f>
        <v>#REF!</v>
      </c>
      <c r="BG262" s="633" t="e">
        <f>[1]DAI!#REF!+[1]NAM!#REF!+[1]NHAN!#REF!+[1]LY!#REF!+[1]DUC!#REF!+[1]DONG!#REF!+[1]HPHU!#REF!+[1]BAC!#REF!+[1]THANH!#REF!+#REF!+[1]MY!#REF!+[1]HA!#REF!+[1]PHUC!#REF!+[1]LAM!#REF!+[1]XUAN!#REF!+[1]LIEN!#REF!</f>
        <v>#REF!</v>
      </c>
      <c r="BH262" s="633" t="e">
        <f>[1]DAI!#REF!+[1]NAM!#REF!+[1]NHAN!#REF!+[1]LY!#REF!+[1]DUC!#REF!+[1]DONG!#REF!+[1]HPHU!#REF!+[1]BAC!#REF!+[1]THANH!#REF!+#REF!+[1]MY!#REF!+[1]HA!#REF!+[1]PHUC!#REF!+[1]LAM!#REF!+[1]XUAN!#REF!+[1]LIEN!#REF!</f>
        <v>#REF!</v>
      </c>
      <c r="BI262" s="633" t="e">
        <f>[1]DAI!#REF!+[1]NAM!#REF!+[1]NHAN!#REF!+[1]LY!#REF!+[1]DUC!#REF!+[1]DONG!#REF!+[1]HPHU!#REF!+[1]BAC!#REF!+[1]THANH!#REF!+#REF!+[1]MY!#REF!+[1]HA!#REF!+[1]PHUC!#REF!+[1]LAM!#REF!+[1]XUAN!#REF!+[1]LIEN!#REF!</f>
        <v>#REF!</v>
      </c>
      <c r="BJ262" s="633" t="e">
        <f>[1]DAI!#REF!+[1]NAM!#REF!+[1]NHAN!#REF!+[1]LY!#REF!+[1]DUC!#REF!+[1]DONG!#REF!+[1]HPHU!#REF!+[1]BAC!#REF!+[1]THANH!#REF!+#REF!+[1]MY!#REF!+[1]HA!#REF!+[1]PHUC!#REF!+[1]LAM!#REF!+[1]XUAN!#REF!+[1]LIEN!#REF!</f>
        <v>#REF!</v>
      </c>
      <c r="BK262" s="633" t="e">
        <f>[1]DAI!#REF!+[1]NAM!#REF!+[1]NHAN!#REF!+[1]LY!#REF!+[1]DUC!#REF!+[1]DONG!#REF!+[1]HPHU!#REF!+[1]BAC!#REF!+[1]THANH!#REF!+#REF!+[1]MY!#REF!+[1]HA!#REF!+[1]PHUC!#REF!+[1]LAM!#REF!+[1]XUAN!#REF!+[1]LIEN!#REF!</f>
        <v>#REF!</v>
      </c>
      <c r="BL262" s="633" t="e">
        <f>[1]DAI!#REF!+[1]NAM!#REF!+[1]NHAN!#REF!+[1]LY!#REF!+[1]DUC!#REF!+[1]DONG!#REF!+[1]HPHU!#REF!+[1]BAC!#REF!+[1]THANH!#REF!+#REF!+[1]MY!#REF!+[1]HA!#REF!+[1]PHUC!#REF!+[1]LAM!#REF!+[1]XUAN!#REF!+[1]LIEN!#REF!</f>
        <v>#REF!</v>
      </c>
      <c r="BM262" s="568"/>
    </row>
    <row r="263" spans="1:67" ht="24" hidden="1" customHeight="1" x14ac:dyDescent="0.2">
      <c r="A263" s="634" t="s">
        <v>314</v>
      </c>
      <c r="B263" s="636" t="s">
        <v>2510</v>
      </c>
      <c r="C263" s="635" t="s">
        <v>16</v>
      </c>
      <c r="D263" s="633" t="e">
        <f>[1]DAI!#REF!+[1]NAM!#REF!+[1]NHAN!#REF!+[1]LY!#REF!+[1]DUC!#REF!+[1]DONG!#REF!+[1]HPHU!#REF!+[1]BAC!#REF!+[1]THANH!#REF!+#REF!+[1]MY!#REF!+[1]HA!#REF!+[1]PHUC!#REF!+[1]LAM!#REF!+[1]XUAN!#REF!+[1]LIEN!#REF!</f>
        <v>#REF!</v>
      </c>
      <c r="E263" s="633" t="e">
        <f>[1]DAI!#REF!+[1]NAM!#REF!+[1]NHAN!#REF!+[1]LY!#REF!+[1]DUC!#REF!+[1]DONG!#REF!+[1]HPHU!#REF!+[1]BAC!#REF!+[1]THANH!#REF!+#REF!+[1]MY!#REF!+[1]HA!#REF!+[1]PHUC!#REF!+[1]LAM!#REF!+[1]XUAN!#REF!+[1]LIEN!#REF!</f>
        <v>#REF!</v>
      </c>
      <c r="F263" s="633" t="e">
        <f>[1]DAI!#REF!+[1]NAM!#REF!+[1]NHAN!#REF!+[1]LY!#REF!+[1]DUC!#REF!+[1]DONG!#REF!+[1]HPHU!#REF!+[1]BAC!#REF!+[1]THANH!#REF!+#REF!+[1]MY!#REF!+[1]HA!#REF!+[1]PHUC!#REF!+[1]LAM!#REF!+[1]XUAN!#REF!+[1]LIEN!#REF!</f>
        <v>#REF!</v>
      </c>
      <c r="G263" s="617">
        <f>[1]DAI!G261+[1]NAM!G261+[1]NHAN!G261+[1]LY!G261+[1]DUC!G261+[1]DONG!G261+[1]HPHU!G261+[1]BAC!G261+[1]THANH!G261+[1]MY!G261+[1]HA!G261+[1]PHUC!G261+[1]LAM!G261+[1]XUAN!G261+[1]LIEN!G261+[1]HUNG!G261+[1]CNAM!G261+[1]TAY!G261+[1]HOA!G261+[1]VAN!G261+[1]PDINH!G261+[1]SLOC!G261+[1]TRUNG!G261+[1]TAN!G261+[1]THUONG!G261+[1]HLAO!G261+[1]PNHA!G261+[1]VTRUNG!G261</f>
        <v>0</v>
      </c>
      <c r="H263" s="633" t="e">
        <f>[1]DAI!#REF!+[1]NAM!#REF!+[1]NHAN!#REF!+[1]LY!#REF!+[1]DUC!#REF!+[1]DONG!#REF!+[1]HPHU!#REF!+[1]BAC!#REF!+[1]THANH!#REF!+#REF!+[1]MY!#REF!+[1]HA!#REF!+[1]PHUC!#REF!+[1]LAM!#REF!+[1]XUAN!#REF!+[1]LIEN!#REF!</f>
        <v>#REF!</v>
      </c>
      <c r="I263" s="633" t="e">
        <f>[1]DAI!#REF!+[1]NAM!#REF!+[1]NHAN!#REF!+[1]LY!#REF!+[1]DUC!#REF!+[1]DONG!#REF!+[1]HPHU!#REF!+[1]BAC!#REF!+[1]THANH!#REF!+#REF!+[1]MY!#REF!+[1]HA!#REF!+[1]PHUC!#REF!+[1]LAM!#REF!+[1]XUAN!#REF!+[1]LIEN!#REF!</f>
        <v>#REF!</v>
      </c>
      <c r="J263" s="617">
        <f>[1]DAI!J261+[1]NAM!J261+[1]NHAN!J261+[1]LY!J261+[1]DUC!J261+[1]DONG!J261+[1]HPHU!J261+[1]BAC!J261+[1]THANH!J261+[1]MY!J261+[1]HA!J261+[1]PHUC!J261+[1]LAM!J261+[1]XUAN!J261+[1]LIEN!J261+[1]HUNG!J261+[1]CNAM!J261+[1]TAY!J261+[1]HOA!J261+[1]VAN!J261+[1]PDINH!J261+[1]SLOC!J261+[1]TRUNG!J261+[1]TAN!J261+[1]THUONG!J261+[1]HLAO!J261+[1]PNHA!J261+[1]VTRUNG!J261</f>
        <v>0</v>
      </c>
      <c r="K263" s="633" t="e">
        <f>[1]DAI!#REF!+[1]NAM!#REF!+[1]NHAN!#REF!+[1]LY!#REF!+[1]DUC!#REF!+[1]DONG!#REF!+[1]HPHU!#REF!+[1]BAC!#REF!+[1]THANH!#REF!+#REF!+[1]MY!#REF!+[1]HA!#REF!+[1]PHUC!#REF!+[1]LAM!#REF!+[1]XUAN!#REF!+[1]LIEN!#REF!</f>
        <v>#REF!</v>
      </c>
      <c r="L263" s="633" t="e">
        <f>[1]DAI!#REF!+[1]NAM!#REF!+[1]NHAN!#REF!+[1]LY!#REF!+[1]DUC!#REF!+[1]DONG!#REF!+[1]HPHU!#REF!+[1]BAC!#REF!+[1]THANH!#REF!+#REF!+[1]MY!#REF!+[1]HA!#REF!+[1]PHUC!#REF!+[1]LAM!#REF!+[1]XUAN!#REF!+[1]LIEN!#REF!</f>
        <v>#REF!</v>
      </c>
      <c r="M263" s="633" t="e">
        <f>[1]DAI!#REF!+[1]NAM!#REF!+[1]NHAN!#REF!+[1]LY!#REF!+[1]DUC!#REF!+[1]DONG!#REF!+[1]HPHU!#REF!+[1]BAC!#REF!+[1]THANH!#REF!+#REF!+[1]MY!#REF!+[1]HA!#REF!+[1]PHUC!#REF!+[1]LAM!#REF!+[1]XUAN!#REF!+[1]LIEN!#REF!</f>
        <v>#REF!</v>
      </c>
      <c r="N263" s="617">
        <f>[1]DAI!N261+[1]NAM!N261+[1]NHAN!N261+[1]LY!N261+[1]DUC!N261+[1]DONG!N261+[1]HPHU!N261+[1]BAC!N261+[1]THANH!N261+[1]MY!N261+[1]HA!N261+[1]PHUC!N261+[1]LAM!N261+[1]XUAN!N261+[1]LIEN!N261+[1]HUNG!N261+[1]CNAM!N261+[1]TAY!N261+[1]HOA!N261+[1]VAN!N261+[1]PDINH!N261+[1]SLOC!N261+[1]TRUNG!N261+[1]TAN!N261+[1]THUONG!N261+[1]HLAO!N261+[1]PNHA!N261+[1]VTRUNG!N261</f>
        <v>0</v>
      </c>
      <c r="O263" s="617">
        <f>[1]DAI!O261+[1]NAM!O261+[1]NHAN!O261+[1]LY!O261+[1]DUC!O261+[1]DONG!O261+[1]HPHU!O261+[1]BAC!O261+[1]THANH!O261+[1]MY!O261+[1]HA!O261+[1]PHUC!O261+[1]LAM!O261+[1]XUAN!O261+[1]LIEN!O261+[1]HUNG!O261+[1]CNAM!O261+[1]TAY!O261+[1]HOA!O261+[1]VAN!O261+[1]PDINH!O261+[1]SLOC!O261+[1]TRUNG!O261+[1]TAN!O261+[1]THUONG!O261+[1]HLAO!O261+[1]PNHA!O261+[1]VTRUNG!O261</f>
        <v>0</v>
      </c>
      <c r="P263" s="617">
        <f>[1]DAI!P199+[1]NAM!P197+[1]NHAN!P199+[1]LY!P199+[1]DUC!P199+[1]DONG!P199+[1]HPHU!P198+[1]BAC!P198+[1]THANH!P199+[1]MY!P196+[1]HA!P137+[1]PHUC!P195+[1]LAM!P196+[1]XUAN!P194+[1]LIEN!P198</f>
        <v>0</v>
      </c>
      <c r="Q263" s="633" t="e">
        <f>[1]DAI!#REF!+[1]NAM!#REF!+[1]NHAN!#REF!+[1]LY!#REF!+[1]DUC!#REF!+[1]DONG!#REF!+[1]HPHU!#REF!+[1]BAC!#REF!+[1]THANH!#REF!+#REF!+[1]MY!#REF!+[1]HA!#REF!+[1]PHUC!#REF!+[1]LAM!#REF!+[1]XUAN!#REF!+[1]LIEN!#REF!</f>
        <v>#REF!</v>
      </c>
      <c r="R263" s="588" t="e">
        <f>[1]DAI!#REF!+[1]NAM!#REF!+[1]NHAN!#REF!+[1]LY!#REF!+[1]DUC!#REF!+[1]DONG!#REF!+[1]HPHU!#REF!+[1]BAC!#REF!+[1]THANH!#REF!+#REF!+[1]MY!#REF!+[1]HA!#REF!+[1]PHUC!#REF!+[1]LAM!#REF!+[1]XUAN!#REF!+[1]LIEN!#REF!</f>
        <v>#REF!</v>
      </c>
      <c r="S263" s="633" t="e">
        <f>[1]DAI!#REF!+[1]NAM!#REF!+[1]NHAN!#REF!+[1]LY!#REF!+[1]DUC!#REF!+[1]DONG!#REF!+[1]HPHU!#REF!+[1]BAC!#REF!+[1]THANH!#REF!+#REF!+[1]MY!#REF!+[1]HA!#REF!+[1]PHUC!#REF!+[1]LAM!#REF!+[1]XUAN!#REF!+[1]LIEN!#REF!</f>
        <v>#REF!</v>
      </c>
      <c r="T263" s="633" t="e">
        <f>[1]DAI!#REF!+[1]NAM!#REF!+[1]NHAN!#REF!+[1]LY!#REF!+[1]DUC!#REF!+[1]DONG!#REF!+[1]HPHU!#REF!+[1]BAC!#REF!+[1]THANH!#REF!+#REF!+[1]MY!#REF!+[1]HA!#REF!+[1]PHUC!#REF!+[1]LAM!#REF!+[1]XUAN!#REF!+[1]LIEN!#REF!</f>
        <v>#REF!</v>
      </c>
      <c r="U263" s="633" t="e">
        <f>[1]DAI!#REF!+[1]NAM!#REF!+[1]NHAN!#REF!+[1]LY!#REF!+[1]DUC!#REF!+[1]DONG!#REF!+[1]HPHU!#REF!+[1]BAC!#REF!+[1]THANH!#REF!+#REF!+[1]MY!#REF!+[1]HA!#REF!+[1]PHUC!#REF!+[1]LAM!#REF!+[1]XUAN!#REF!+[1]LIEN!#REF!</f>
        <v>#REF!</v>
      </c>
      <c r="V263" s="633" t="e">
        <f>[1]DAI!#REF!+[1]NAM!#REF!+[1]NHAN!#REF!+[1]LY!#REF!+[1]DUC!#REF!+[1]DONG!#REF!+[1]HPHU!#REF!+[1]BAC!#REF!+[1]THANH!#REF!+#REF!+[1]MY!#REF!+[1]HA!#REF!+[1]PHUC!#REF!+[1]LAM!#REF!+[1]XUAN!#REF!+[1]LIEN!#REF!</f>
        <v>#REF!</v>
      </c>
      <c r="W263" s="633" t="e">
        <f>[1]DAI!#REF!+[1]NAM!#REF!+[1]NHAN!#REF!+[1]LY!#REF!+[1]DUC!#REF!+[1]DONG!#REF!+[1]HPHU!#REF!+[1]BAC!#REF!+[1]THANH!#REF!+#REF!+[1]MY!#REF!+[1]HA!#REF!+[1]PHUC!#REF!+[1]LAM!#REF!+[1]XUAN!#REF!+[1]LIEN!#REF!</f>
        <v>#REF!</v>
      </c>
      <c r="X263" s="633" t="e">
        <f>[1]DAI!#REF!+[1]NAM!#REF!+[1]NHAN!#REF!+[1]LY!#REF!+[1]DUC!#REF!+[1]DONG!#REF!+[1]HPHU!#REF!+[1]BAC!#REF!+[1]THANH!#REF!+#REF!+[1]MY!#REF!+[1]HA!#REF!+[1]PHUC!#REF!+[1]LAM!#REF!+[1]XUAN!#REF!+[1]LIEN!#REF!</f>
        <v>#REF!</v>
      </c>
      <c r="Y263" s="633" t="e">
        <f>[1]DAI!#REF!+[1]NAM!#REF!+[1]NHAN!#REF!+[1]LY!#REF!+[1]DUC!#REF!+[1]DONG!#REF!+[1]HPHU!#REF!+[1]BAC!#REF!+[1]THANH!#REF!+#REF!+[1]MY!#REF!+[1]HA!#REF!+[1]PHUC!#REF!+[1]LAM!#REF!+[1]XUAN!#REF!+[1]LIEN!#REF!</f>
        <v>#REF!</v>
      </c>
      <c r="Z263" s="633" t="e">
        <f>[1]DAI!#REF!+[1]NAM!#REF!+[1]NHAN!#REF!+[1]LY!#REF!+[1]DUC!#REF!+[1]DONG!#REF!+[1]HPHU!#REF!+[1]BAC!#REF!+[1]THANH!#REF!+#REF!+[1]MY!#REF!+[1]HA!#REF!+[1]PHUC!#REF!+[1]LAM!#REF!+[1]XUAN!#REF!+[1]LIEN!#REF!</f>
        <v>#REF!</v>
      </c>
      <c r="AA263" s="633" t="e">
        <f>[1]DAI!#REF!+[1]NAM!#REF!+[1]NHAN!#REF!+[1]LY!#REF!+[1]DUC!#REF!+[1]DONG!#REF!+[1]HPHU!#REF!+[1]BAC!#REF!+[1]THANH!#REF!+#REF!+[1]MY!#REF!+[1]HA!#REF!+[1]PHUC!#REF!+[1]LAM!#REF!+[1]XUAN!#REF!+[1]LIEN!#REF!</f>
        <v>#REF!</v>
      </c>
      <c r="AB263" s="633" t="e">
        <f>[1]DAI!#REF!+[1]NAM!#REF!+[1]NHAN!#REF!+[1]LY!#REF!+[1]DUC!#REF!+[1]DONG!#REF!+[1]HPHU!#REF!+[1]BAC!#REF!+[1]THANH!#REF!+#REF!+[1]MY!#REF!+[1]HA!#REF!+[1]PHUC!#REF!+[1]LAM!#REF!+[1]XUAN!#REF!+[1]LIEN!#REF!</f>
        <v>#REF!</v>
      </c>
      <c r="AC263" s="633" t="e">
        <f>[1]DAI!#REF!+[1]NAM!#REF!+[1]NHAN!#REF!+[1]LY!#REF!+[1]DUC!#REF!+[1]DONG!#REF!+[1]HPHU!#REF!+[1]BAC!#REF!+[1]THANH!#REF!+#REF!+[1]MY!#REF!+[1]HA!#REF!+[1]PHUC!#REF!+[1]LAM!#REF!+[1]XUAN!#REF!+[1]LIEN!#REF!</f>
        <v>#REF!</v>
      </c>
      <c r="AD263" s="617">
        <f>[1]DAI!AD199+[1]NAM!AD197+[1]NHAN!AD199+[1]LY!AD199+[1]DUC!AD199+[1]DONG!AD199+[1]HPHU!AD198+[1]BAC!AD198+[1]THANH!AD199+[1]MY!AD196+[1]HA!AD137+[1]PHUC!AD195+[1]LAM!AD196+[1]XUAN!AD194+[1]LIEN!AD198</f>
        <v>0</v>
      </c>
      <c r="AE263" s="633" t="e">
        <f>[1]DAI!#REF!+[1]NAM!#REF!+[1]NHAN!#REF!+[1]LY!#REF!+[1]DUC!#REF!+[1]DONG!#REF!+[1]HPHU!#REF!+[1]BAC!#REF!+[1]THANH!#REF!+#REF!+[1]MY!#REF!+[1]HA!#REF!+[1]PHUC!#REF!+[1]LAM!#REF!+[1]XUAN!#REF!+[1]LIEN!#REF!</f>
        <v>#REF!</v>
      </c>
      <c r="AF263" s="633" t="e">
        <f>[1]DAI!#REF!+[1]NAM!#REF!+[1]NHAN!#REF!+[1]LY!#REF!+[1]DUC!#REF!+[1]DONG!#REF!+[1]HPHU!#REF!+[1]BAC!#REF!+[1]THANH!#REF!+#REF!+[1]MY!#REF!+[1]HA!#REF!+[1]PHUC!#REF!+[1]LAM!#REF!+[1]XUAN!#REF!+[1]LIEN!#REF!</f>
        <v>#REF!</v>
      </c>
      <c r="AG263" s="633" t="e">
        <f>[1]DAI!#REF!+[1]NAM!#REF!+[1]NHAN!#REF!+[1]LY!#REF!+[1]DUC!#REF!+[1]DONG!#REF!+[1]HPHU!#REF!+[1]BAC!#REF!+[1]THANH!#REF!+#REF!+[1]MY!#REF!+[1]HA!#REF!+[1]PHUC!#REF!+[1]LAM!#REF!+[1]XUAN!#REF!+[1]LIEN!#REF!</f>
        <v>#REF!</v>
      </c>
      <c r="AH263" s="633" t="e">
        <f>[1]DAI!#REF!+[1]NAM!#REF!+[1]NHAN!#REF!+[1]LY!#REF!+[1]DUC!#REF!+[1]DONG!#REF!+[1]HPHU!#REF!+[1]BAC!#REF!+[1]THANH!#REF!+#REF!+[1]MY!#REF!+[1]HA!#REF!+[1]PHUC!#REF!+[1]LAM!#REF!+[1]XUAN!#REF!+[1]LIEN!#REF!</f>
        <v>#REF!</v>
      </c>
      <c r="AI263" s="633" t="e">
        <f>[1]DAI!#REF!+[1]NAM!#REF!+[1]NHAN!#REF!+[1]LY!#REF!+[1]DUC!#REF!+[1]DONG!#REF!+[1]HPHU!#REF!+[1]BAC!#REF!+[1]THANH!#REF!+#REF!+[1]MY!#REF!+[1]HA!#REF!+[1]PHUC!#REF!+[1]LAM!#REF!+[1]XUAN!#REF!+[1]LIEN!#REF!</f>
        <v>#REF!</v>
      </c>
      <c r="AJ263" s="633" t="e">
        <f>[1]DAI!#REF!+[1]NAM!#REF!+[1]NHAN!#REF!+[1]LY!#REF!+[1]DUC!#REF!+[1]DONG!#REF!+[1]HPHU!#REF!+[1]BAC!#REF!+[1]THANH!#REF!+#REF!+[1]MY!#REF!+[1]HA!#REF!+[1]PHUC!#REF!+[1]LAM!#REF!+[1]XUAN!#REF!+[1]LIEN!#REF!</f>
        <v>#REF!</v>
      </c>
      <c r="AK263" s="617">
        <f>[1]DAI!AK199+[1]NAM!AK197+[1]NHAN!AK199+[1]LY!AK199+[1]DUC!AK199+[1]DONG!AK199+[1]HPHU!AK198+[1]BAC!AK198+[1]THANH!AK199+[1]MY!AK196+[1]HA!AK137+[1]PHUC!AK195+[1]LAM!AK196+[1]XUAN!AK194+[1]LIEN!AK198</f>
        <v>0</v>
      </c>
      <c r="AL263" s="633" t="e">
        <f>[1]DAI!#REF!+[1]NAM!#REF!+[1]NHAN!#REF!+[1]LY!#REF!+[1]DUC!#REF!+[1]DONG!#REF!+[1]HPHU!#REF!+[1]BAC!#REF!+[1]THANH!#REF!+#REF!+[1]MY!#REF!+[1]HA!#REF!+[1]PHUC!#REF!+[1]LAM!#REF!+[1]XUAN!#REF!+[1]LIEN!#REF!</f>
        <v>#REF!</v>
      </c>
      <c r="AM263" s="633" t="e">
        <f>[1]DAI!#REF!+[1]NAM!#REF!+[1]NHAN!#REF!+[1]LY!#REF!+[1]DUC!#REF!+[1]DONG!#REF!+[1]HPHU!#REF!+[1]BAC!#REF!+[1]THANH!#REF!+#REF!+[1]MY!#REF!+[1]HA!#REF!+[1]PHUC!#REF!+[1]LAM!#REF!+[1]XUAN!#REF!+[1]LIEN!#REF!</f>
        <v>#REF!</v>
      </c>
      <c r="AN263" s="617">
        <f>[1]DAI!AN199+[1]NAM!AN197+[1]NHAN!AN199+[1]LY!AN199+[1]DUC!AN199+[1]DONG!AN199+[1]HPHU!AN198+[1]BAC!AN198+[1]THANH!AN199+[1]MY!AN196+[1]HA!AN137+[1]PHUC!AN195+[1]LAM!AN196+[1]XUAN!AN194+[1]LIEN!AN198</f>
        <v>0</v>
      </c>
      <c r="AO263" s="633" t="e">
        <f>[1]DAI!#REF!+[1]NAM!#REF!+[1]NHAN!#REF!+[1]LY!#REF!+[1]DUC!#REF!+[1]DONG!#REF!+[1]HPHU!#REF!+[1]BAC!#REF!+[1]THANH!#REF!+#REF!+[1]MY!#REF!+[1]HA!#REF!+[1]PHUC!#REF!+[1]LAM!#REF!+[1]XUAN!#REF!+[1]LIEN!#REF!</f>
        <v>#REF!</v>
      </c>
      <c r="AP263" s="633" t="e">
        <f>[1]DAI!#REF!+[1]NAM!#REF!+[1]NHAN!#REF!+[1]LY!#REF!+[1]DUC!#REF!+[1]DONG!#REF!+[1]HPHU!#REF!+[1]BAC!#REF!+[1]THANH!#REF!+#REF!+[1]MY!#REF!+[1]HA!#REF!+[1]PHUC!#REF!+[1]LAM!#REF!+[1]XUAN!#REF!+[1]LIEN!#REF!</f>
        <v>#REF!</v>
      </c>
      <c r="AQ263" s="633" t="e">
        <f>[1]DAI!#REF!+[1]NAM!#REF!+[1]NHAN!#REF!+[1]LY!#REF!+[1]DUC!#REF!+[1]DONG!#REF!+[1]HPHU!#REF!+[1]BAC!#REF!+[1]THANH!#REF!+#REF!+[1]MY!#REF!+[1]HA!#REF!+[1]PHUC!#REF!+[1]LAM!#REF!+[1]XUAN!#REF!+[1]LIEN!#REF!</f>
        <v>#REF!</v>
      </c>
      <c r="AR263" s="617">
        <f>[1]DAI!AR261+[1]NAM!AR261+[1]NHAN!AR261+[1]LY!AR261+[1]DUC!AR261+[1]DONG!AR261+[1]HPHU!AR261+[1]BAC!AR261+[1]THANH!AR261+[1]MY!AR261+[1]HA!AR261+[1]PHUC!AR261+[1]LAM!AR261+[1]XUAN!AR261+[1]LIEN!AR261+[1]HUNG!AR261+[1]CNAM!AR261+[1]TAY!AR261+[1]HOA!AR261+[1]VAN!AR261+[1]PDINH!AR261+[1]SLOC!AR261+[1]TRUNG!AR261+[1]TAN!AR261+[1]THUONG!AR261+[1]HLAO!AR261+[1]PNHA!AR261+[1]VTRUNG!AR261</f>
        <v>0</v>
      </c>
      <c r="AS263" s="617">
        <f>[1]DAI!AS199+[1]NAM!AS197+[1]NHAN!AS199+[1]LY!AS199+[1]DUC!AS199+[1]DONG!AS199+[1]HPHU!AS198+[1]BAC!AS198+[1]THANH!AS199+[1]MY!AS196+[1]HA!AS137+[1]PHUC!AS195+[1]LAM!AS196+[1]XUAN!AS194+[1]LIEN!AS198</f>
        <v>0</v>
      </c>
      <c r="AT263" s="617"/>
      <c r="AU263" s="617">
        <f>[1]DAI!AU199+[1]NAM!AU197+[1]NHAN!AU199+[1]LY!AU199+[1]DUC!AU199+[1]DONG!AU199+[1]HPHU!AU198+[1]BAC!AU198+[1]THANH!AU199+[1]MY!AU196+[1]HA!AU137+[1]PHUC!AU195+[1]LAM!AU196+[1]XUAN!AU194+[1]LIEN!AU198</f>
        <v>0</v>
      </c>
      <c r="AV263" s="587">
        <f>[1]DAI!AV261+[1]NAM!AV261+[1]NHAN!AV261+[1]LY!AV261+[1]DUC!AV261+[1]DONG!AV261+[1]HPHU!AV261+[1]BAC!AV261+[1]THANH!AV261+[1]MY!AV261+[1]HA!AV261+[1]PHUC!AV261+[1]LAM!AV261+[1]XUAN!AV261+[1]LIEN!AV261+[1]HUNG!AV261+[1]CNAM!AV261+[1]TAY!AV261+[1]HOA!AV261+[1]VAN!AV261+[1]PDINH!AV261+[1]SLOC!AV261+[1]TRUNG!AV261+[1]TAN!AV261+[1]THUONG!AV261+[1]HLAO!AV261+[1]PNHA!AV261+[1]VTRUNG!AV261</f>
        <v>0</v>
      </c>
      <c r="AW263" s="633" t="e">
        <f>[1]DAI!#REF!+[1]NAM!#REF!+[1]NHAN!#REF!+[1]LY!#REF!+[1]DUC!#REF!+[1]DONG!#REF!+[1]HPHU!#REF!+[1]BAC!#REF!+[1]THANH!#REF!+#REF!+[1]MY!#REF!+[1]HA!#REF!+[1]PHUC!#REF!+[1]LAM!#REF!+[1]XUAN!#REF!+[1]LIEN!#REF!</f>
        <v>#REF!</v>
      </c>
      <c r="AX263" s="633" t="e">
        <f>[1]DAI!#REF!+[1]NAM!#REF!+[1]NHAN!#REF!+[1]LY!#REF!+[1]DUC!#REF!+[1]DONG!#REF!+[1]HPHU!#REF!+[1]BAC!#REF!+[1]THANH!#REF!+#REF!+[1]MY!#REF!+[1]HA!#REF!+[1]PHUC!#REF!+[1]LAM!#REF!+[1]XUAN!#REF!+[1]LIEN!#REF!</f>
        <v>#REF!</v>
      </c>
      <c r="AY263" s="633" t="e">
        <f>[1]DAI!#REF!+[1]NAM!#REF!+[1]NHAN!#REF!+[1]LY!#REF!+[1]DUC!#REF!+[1]DONG!#REF!+[1]HPHU!#REF!+[1]BAC!#REF!+[1]THANH!#REF!+#REF!+[1]MY!#REF!+[1]HA!#REF!+[1]PHUC!#REF!+[1]LAM!#REF!+[1]XUAN!#REF!+[1]LIEN!#REF!</f>
        <v>#REF!</v>
      </c>
      <c r="AZ263" s="617">
        <f>[1]DAI!AZ199+[1]NAM!AZ197+[1]NHAN!AZ199+[1]LY!AZ199+[1]DUC!AZ199+[1]DONG!AZ199+[1]HPHU!AZ198+[1]BAC!AZ198+[1]THANH!AZ199+[1]MY!AZ196+[1]HA!AZ137+[1]PHUC!AZ195+[1]LAM!AZ196+[1]XUAN!AZ194+[1]LIEN!AZ198</f>
        <v>0</v>
      </c>
      <c r="BA263" s="633" t="e">
        <f>[1]DAI!#REF!+[1]NAM!#REF!+[1]NHAN!#REF!+[1]LY!#REF!+[1]DUC!#REF!+[1]DONG!#REF!+[1]HPHU!#REF!+[1]BAC!#REF!+[1]THANH!#REF!+#REF!+[1]MY!#REF!+[1]HA!#REF!+[1]PHUC!#REF!+[1]LAM!#REF!+[1]XUAN!#REF!+[1]LIEN!#REF!</f>
        <v>#REF!</v>
      </c>
      <c r="BB263" s="633" t="e">
        <f>[1]DAI!#REF!+[1]NAM!#REF!+[1]NHAN!#REF!+[1]LY!#REF!+[1]DUC!#REF!+[1]DONG!#REF!+[1]HPHU!#REF!+[1]BAC!#REF!+[1]THANH!#REF!+#REF!+[1]MY!#REF!+[1]HA!#REF!+[1]PHUC!#REF!+[1]LAM!#REF!+[1]XUAN!#REF!+[1]LIEN!#REF!</f>
        <v>#REF!</v>
      </c>
      <c r="BC263" s="633" t="e">
        <f>[1]DAI!#REF!+[1]NAM!#REF!+[1]NHAN!#REF!+[1]LY!#REF!+[1]DUC!#REF!+[1]DONG!#REF!+[1]HPHU!#REF!+[1]BAC!#REF!+[1]THANH!#REF!+#REF!+[1]MY!#REF!+[1]HA!#REF!+[1]PHUC!#REF!+[1]LAM!#REF!+[1]XUAN!#REF!+[1]LIEN!#REF!</f>
        <v>#REF!</v>
      </c>
      <c r="BD263" s="617">
        <f>[1]DAI!BD199+[1]NAM!BD197+[1]NHAN!BD199+[1]LY!BD199+[1]DUC!BD199+[1]DONG!BD199+[1]HPHU!BD198+[1]BAC!BD198+[1]THANH!BD199+[1]MY!BD196+[1]HA!BD137+[1]PHUC!BD195+[1]LAM!BD196+[1]XUAN!BD194+[1]LIEN!BD198</f>
        <v>0</v>
      </c>
      <c r="BE263" s="633" t="e">
        <f>[1]DAI!#REF!+[1]NAM!#REF!+[1]NHAN!#REF!+[1]LY!#REF!+[1]DUC!#REF!+[1]DONG!#REF!+[1]HPHU!#REF!+[1]BAC!#REF!+[1]THANH!#REF!+#REF!+[1]MY!#REF!+[1]HA!#REF!+[1]PHUC!#REF!+[1]LAM!#REF!+[1]XUAN!#REF!+[1]LIEN!#REF!</f>
        <v>#REF!</v>
      </c>
      <c r="BF263" s="633" t="e">
        <f>[1]DAI!#REF!+[1]NAM!#REF!+[1]NHAN!#REF!+[1]LY!#REF!+[1]DUC!#REF!+[1]DONG!#REF!+[1]HPHU!#REF!+[1]BAC!#REF!+[1]THANH!#REF!+#REF!+[1]MY!#REF!+[1]HA!#REF!+[1]PHUC!#REF!+[1]LAM!#REF!+[1]XUAN!#REF!+[1]LIEN!#REF!</f>
        <v>#REF!</v>
      </c>
      <c r="BG263" s="633" t="e">
        <f>[1]DAI!#REF!+[1]NAM!#REF!+[1]NHAN!#REF!+[1]LY!#REF!+[1]DUC!#REF!+[1]DONG!#REF!+[1]HPHU!#REF!+[1]BAC!#REF!+[1]THANH!#REF!+#REF!+[1]MY!#REF!+[1]HA!#REF!+[1]PHUC!#REF!+[1]LAM!#REF!+[1]XUAN!#REF!+[1]LIEN!#REF!</f>
        <v>#REF!</v>
      </c>
      <c r="BH263" s="633" t="e">
        <f>[1]DAI!#REF!+[1]NAM!#REF!+[1]NHAN!#REF!+[1]LY!#REF!+[1]DUC!#REF!+[1]DONG!#REF!+[1]HPHU!#REF!+[1]BAC!#REF!+[1]THANH!#REF!+#REF!+[1]MY!#REF!+[1]HA!#REF!+[1]PHUC!#REF!+[1]LAM!#REF!+[1]XUAN!#REF!+[1]LIEN!#REF!</f>
        <v>#REF!</v>
      </c>
      <c r="BI263" s="633" t="e">
        <f>[1]DAI!#REF!+[1]NAM!#REF!+[1]NHAN!#REF!+[1]LY!#REF!+[1]DUC!#REF!+[1]DONG!#REF!+[1]HPHU!#REF!+[1]BAC!#REF!+[1]THANH!#REF!+#REF!+[1]MY!#REF!+[1]HA!#REF!+[1]PHUC!#REF!+[1]LAM!#REF!+[1]XUAN!#REF!+[1]LIEN!#REF!</f>
        <v>#REF!</v>
      </c>
      <c r="BJ263" s="633" t="e">
        <f>[1]DAI!#REF!+[1]NAM!#REF!+[1]NHAN!#REF!+[1]LY!#REF!+[1]DUC!#REF!+[1]DONG!#REF!+[1]HPHU!#REF!+[1]BAC!#REF!+[1]THANH!#REF!+#REF!+[1]MY!#REF!+[1]HA!#REF!+[1]PHUC!#REF!+[1]LAM!#REF!+[1]XUAN!#REF!+[1]LIEN!#REF!</f>
        <v>#REF!</v>
      </c>
      <c r="BK263" s="633" t="e">
        <f>[1]DAI!#REF!+[1]NAM!#REF!+[1]NHAN!#REF!+[1]LY!#REF!+[1]DUC!#REF!+[1]DONG!#REF!+[1]HPHU!#REF!+[1]BAC!#REF!+[1]THANH!#REF!+#REF!+[1]MY!#REF!+[1]HA!#REF!+[1]PHUC!#REF!+[1]LAM!#REF!+[1]XUAN!#REF!+[1]LIEN!#REF!</f>
        <v>#REF!</v>
      </c>
      <c r="BL263" s="633" t="e">
        <f>[1]DAI!#REF!+[1]NAM!#REF!+[1]NHAN!#REF!+[1]LY!#REF!+[1]DUC!#REF!+[1]DONG!#REF!+[1]HPHU!#REF!+[1]BAC!#REF!+[1]THANH!#REF!+#REF!+[1]MY!#REF!+[1]HA!#REF!+[1]PHUC!#REF!+[1]LAM!#REF!+[1]XUAN!#REF!+[1]LIEN!#REF!</f>
        <v>#REF!</v>
      </c>
      <c r="BM263" s="568"/>
    </row>
    <row r="264" spans="1:67" ht="24" hidden="1" customHeight="1" x14ac:dyDescent="0.2">
      <c r="A264" s="634" t="s">
        <v>391</v>
      </c>
      <c r="B264" s="636" t="s">
        <v>2465</v>
      </c>
      <c r="C264" s="635" t="s">
        <v>2466</v>
      </c>
      <c r="D264" s="633" t="e">
        <f>[1]DAI!#REF!+[1]NAM!#REF!+[1]NHAN!#REF!+[1]LY!#REF!+[1]DUC!#REF!+[1]DONG!#REF!+[1]HPHU!#REF!+[1]BAC!#REF!+[1]THANH!#REF!+#REF!+[1]MY!#REF!+[1]HA!#REF!+[1]PHUC!#REF!+[1]LAM!#REF!+[1]XUAN!#REF!+[1]LIEN!#REF!</f>
        <v>#REF!</v>
      </c>
      <c r="E264" s="633" t="e">
        <f>[1]DAI!#REF!+[1]NAM!#REF!+[1]NHAN!#REF!+[1]LY!#REF!+[1]DUC!#REF!+[1]DONG!#REF!+[1]HPHU!#REF!+[1]BAC!#REF!+[1]THANH!#REF!+#REF!+[1]MY!#REF!+[1]HA!#REF!+[1]PHUC!#REF!+[1]LAM!#REF!+[1]XUAN!#REF!+[1]LIEN!#REF!</f>
        <v>#REF!</v>
      </c>
      <c r="F264" s="633" t="e">
        <f>[1]DAI!#REF!+[1]NAM!#REF!+[1]NHAN!#REF!+[1]LY!#REF!+[1]DUC!#REF!+[1]DONG!#REF!+[1]HPHU!#REF!+[1]BAC!#REF!+[1]THANH!#REF!+#REF!+[1]MY!#REF!+[1]HA!#REF!+[1]PHUC!#REF!+[1]LAM!#REF!+[1]XUAN!#REF!+[1]LIEN!#REF!</f>
        <v>#REF!</v>
      </c>
      <c r="G264" s="617">
        <f>[1]DAI!G262+[1]NAM!G262+[1]NHAN!G262+[1]LY!G262+[1]DUC!G262+[1]DONG!G262+[1]HPHU!G262+[1]BAC!G262+[1]THANH!G262+[1]MY!G262+[1]HA!G262+[1]PHUC!G262+[1]LAM!G262+[1]XUAN!G262+[1]LIEN!G262+[1]HUNG!G262+[1]CNAM!G262+[1]TAY!G262+[1]HOA!G262+[1]VAN!G262+[1]PDINH!G262+[1]SLOC!G262+[1]TRUNG!G262+[1]TAN!G262+[1]THUONG!G262+[1]HLAO!G262+[1]PNHA!G262+[1]VTRUNG!G262</f>
        <v>0</v>
      </c>
      <c r="H264" s="633" t="e">
        <f>[1]DAI!#REF!+[1]NAM!#REF!+[1]NHAN!#REF!+[1]LY!#REF!+[1]DUC!#REF!+[1]DONG!#REF!+[1]HPHU!#REF!+[1]BAC!#REF!+[1]THANH!#REF!+#REF!+[1]MY!#REF!+[1]HA!#REF!+[1]PHUC!#REF!+[1]LAM!#REF!+[1]XUAN!#REF!+[1]LIEN!#REF!</f>
        <v>#REF!</v>
      </c>
      <c r="I264" s="633" t="e">
        <f>[1]DAI!#REF!+[1]NAM!#REF!+[1]NHAN!#REF!+[1]LY!#REF!+[1]DUC!#REF!+[1]DONG!#REF!+[1]HPHU!#REF!+[1]BAC!#REF!+[1]THANH!#REF!+#REF!+[1]MY!#REF!+[1]HA!#REF!+[1]PHUC!#REF!+[1]LAM!#REF!+[1]XUAN!#REF!+[1]LIEN!#REF!</f>
        <v>#REF!</v>
      </c>
      <c r="J264" s="617">
        <f>[1]DAI!J262+[1]NAM!J262+[1]NHAN!J262+[1]LY!J262+[1]DUC!J262+[1]DONG!J262+[1]HPHU!J262+[1]BAC!J262+[1]THANH!J262+[1]MY!J262+[1]HA!J262+[1]PHUC!J262+[1]LAM!J262+[1]XUAN!J262+[1]LIEN!J262+[1]HUNG!J262+[1]CNAM!J262+[1]TAY!J262+[1]HOA!J262+[1]VAN!J262+[1]PDINH!J262+[1]SLOC!J262+[1]TRUNG!J262+[1]TAN!J262+[1]THUONG!J262+[1]HLAO!J262+[1]PNHA!J262+[1]VTRUNG!J262</f>
        <v>0</v>
      </c>
      <c r="K264" s="633" t="e">
        <f>[1]DAI!#REF!+[1]NAM!#REF!+[1]NHAN!#REF!+[1]LY!#REF!+[1]DUC!#REF!+[1]DONG!#REF!+[1]HPHU!#REF!+[1]BAC!#REF!+[1]THANH!#REF!+#REF!+[1]MY!#REF!+[1]HA!#REF!+[1]PHUC!#REF!+[1]LAM!#REF!+[1]XUAN!#REF!+[1]LIEN!#REF!</f>
        <v>#REF!</v>
      </c>
      <c r="L264" s="633" t="e">
        <f>[1]DAI!#REF!+[1]NAM!#REF!+[1]NHAN!#REF!+[1]LY!#REF!+[1]DUC!#REF!+[1]DONG!#REF!+[1]HPHU!#REF!+[1]BAC!#REF!+[1]THANH!#REF!+#REF!+[1]MY!#REF!+[1]HA!#REF!+[1]PHUC!#REF!+[1]LAM!#REF!+[1]XUAN!#REF!+[1]LIEN!#REF!</f>
        <v>#REF!</v>
      </c>
      <c r="M264" s="633" t="e">
        <f>[1]DAI!#REF!+[1]NAM!#REF!+[1]NHAN!#REF!+[1]LY!#REF!+[1]DUC!#REF!+[1]DONG!#REF!+[1]HPHU!#REF!+[1]BAC!#REF!+[1]THANH!#REF!+#REF!+[1]MY!#REF!+[1]HA!#REF!+[1]PHUC!#REF!+[1]LAM!#REF!+[1]XUAN!#REF!+[1]LIEN!#REF!</f>
        <v>#REF!</v>
      </c>
      <c r="N264" s="617">
        <f>[1]DAI!N262+[1]NAM!N262+[1]NHAN!N262+[1]LY!N262+[1]DUC!N262+[1]DONG!N262+[1]HPHU!N262+[1]BAC!N262+[1]THANH!N262+[1]MY!N262+[1]HA!N262+[1]PHUC!N262+[1]LAM!N262+[1]XUAN!N262+[1]LIEN!N262+[1]HUNG!N262+[1]CNAM!N262+[1]TAY!N262+[1]HOA!N262+[1]VAN!N262+[1]PDINH!N262+[1]SLOC!N262+[1]TRUNG!N262+[1]TAN!N262+[1]THUONG!N262+[1]HLAO!N262+[1]PNHA!N262+[1]VTRUNG!N262</f>
        <v>0</v>
      </c>
      <c r="O264" s="617">
        <f>[1]DAI!O262+[1]NAM!O262+[1]NHAN!O262+[1]LY!O262+[1]DUC!O262+[1]DONG!O262+[1]HPHU!O262+[1]BAC!O262+[1]THANH!O262+[1]MY!O262+[1]HA!O262+[1]PHUC!O262+[1]LAM!O262+[1]XUAN!O262+[1]LIEN!O262+[1]HUNG!O262+[1]CNAM!O262+[1]TAY!O262+[1]HOA!O262+[1]VAN!O262+[1]PDINH!O262+[1]SLOC!O262+[1]TRUNG!O262+[1]TAN!O262+[1]THUONG!O262+[1]HLAO!O262+[1]PNHA!O262+[1]VTRUNG!O262</f>
        <v>0</v>
      </c>
      <c r="P264" s="617">
        <f>[1]DAI!P200+[1]NAM!P198+[1]NHAN!P200+[1]LY!P200+[1]DUC!P200+[1]DONG!P200+[1]HPHU!P199+[1]BAC!P199+[1]THANH!P200+[1]MY!P197+[1]HA!P138+[1]PHUC!P196+[1]LAM!P197+[1]XUAN!P195+[1]LIEN!P199</f>
        <v>0</v>
      </c>
      <c r="Q264" s="633" t="e">
        <f>[1]DAI!#REF!+[1]NAM!#REF!+[1]NHAN!#REF!+[1]LY!#REF!+[1]DUC!#REF!+[1]DONG!#REF!+[1]HPHU!#REF!+[1]BAC!#REF!+[1]THANH!#REF!+#REF!+[1]MY!#REF!+[1]HA!#REF!+[1]PHUC!#REF!+[1]LAM!#REF!+[1]XUAN!#REF!+[1]LIEN!#REF!</f>
        <v>#REF!</v>
      </c>
      <c r="R264" s="588" t="e">
        <f>[1]DAI!#REF!+[1]NAM!#REF!+[1]NHAN!#REF!+[1]LY!#REF!+[1]DUC!#REF!+[1]DONG!#REF!+[1]HPHU!#REF!+[1]BAC!#REF!+[1]THANH!#REF!+#REF!+[1]MY!#REF!+[1]HA!#REF!+[1]PHUC!#REF!+[1]LAM!#REF!+[1]XUAN!#REF!+[1]LIEN!#REF!</f>
        <v>#REF!</v>
      </c>
      <c r="S264" s="633" t="e">
        <f>[1]DAI!#REF!+[1]NAM!#REF!+[1]NHAN!#REF!+[1]LY!#REF!+[1]DUC!#REF!+[1]DONG!#REF!+[1]HPHU!#REF!+[1]BAC!#REF!+[1]THANH!#REF!+#REF!+[1]MY!#REF!+[1]HA!#REF!+[1]PHUC!#REF!+[1]LAM!#REF!+[1]XUAN!#REF!+[1]LIEN!#REF!</f>
        <v>#REF!</v>
      </c>
      <c r="T264" s="633" t="e">
        <f>[1]DAI!#REF!+[1]NAM!#REF!+[1]NHAN!#REF!+[1]LY!#REF!+[1]DUC!#REF!+[1]DONG!#REF!+[1]HPHU!#REF!+[1]BAC!#REF!+[1]THANH!#REF!+#REF!+[1]MY!#REF!+[1]HA!#REF!+[1]PHUC!#REF!+[1]LAM!#REF!+[1]XUAN!#REF!+[1]LIEN!#REF!</f>
        <v>#REF!</v>
      </c>
      <c r="U264" s="633" t="e">
        <f>[1]DAI!#REF!+[1]NAM!#REF!+[1]NHAN!#REF!+[1]LY!#REF!+[1]DUC!#REF!+[1]DONG!#REF!+[1]HPHU!#REF!+[1]BAC!#REF!+[1]THANH!#REF!+#REF!+[1]MY!#REF!+[1]HA!#REF!+[1]PHUC!#REF!+[1]LAM!#REF!+[1]XUAN!#REF!+[1]LIEN!#REF!</f>
        <v>#REF!</v>
      </c>
      <c r="V264" s="633" t="e">
        <f>[1]DAI!#REF!+[1]NAM!#REF!+[1]NHAN!#REF!+[1]LY!#REF!+[1]DUC!#REF!+[1]DONG!#REF!+[1]HPHU!#REF!+[1]BAC!#REF!+[1]THANH!#REF!+#REF!+[1]MY!#REF!+[1]HA!#REF!+[1]PHUC!#REF!+[1]LAM!#REF!+[1]XUAN!#REF!+[1]LIEN!#REF!</f>
        <v>#REF!</v>
      </c>
      <c r="W264" s="633" t="e">
        <f>[1]DAI!#REF!+[1]NAM!#REF!+[1]NHAN!#REF!+[1]LY!#REF!+[1]DUC!#REF!+[1]DONG!#REF!+[1]HPHU!#REF!+[1]BAC!#REF!+[1]THANH!#REF!+#REF!+[1]MY!#REF!+[1]HA!#REF!+[1]PHUC!#REF!+[1]LAM!#REF!+[1]XUAN!#REF!+[1]LIEN!#REF!</f>
        <v>#REF!</v>
      </c>
      <c r="X264" s="633" t="e">
        <f>[1]DAI!#REF!+[1]NAM!#REF!+[1]NHAN!#REF!+[1]LY!#REF!+[1]DUC!#REF!+[1]DONG!#REF!+[1]HPHU!#REF!+[1]BAC!#REF!+[1]THANH!#REF!+#REF!+[1]MY!#REF!+[1]HA!#REF!+[1]PHUC!#REF!+[1]LAM!#REF!+[1]XUAN!#REF!+[1]LIEN!#REF!</f>
        <v>#REF!</v>
      </c>
      <c r="Y264" s="633" t="e">
        <f>[1]DAI!#REF!+[1]NAM!#REF!+[1]NHAN!#REF!+[1]LY!#REF!+[1]DUC!#REF!+[1]DONG!#REF!+[1]HPHU!#REF!+[1]BAC!#REF!+[1]THANH!#REF!+#REF!+[1]MY!#REF!+[1]HA!#REF!+[1]PHUC!#REF!+[1]LAM!#REF!+[1]XUAN!#REF!+[1]LIEN!#REF!</f>
        <v>#REF!</v>
      </c>
      <c r="Z264" s="633" t="e">
        <f>[1]DAI!#REF!+[1]NAM!#REF!+[1]NHAN!#REF!+[1]LY!#REF!+[1]DUC!#REF!+[1]DONG!#REF!+[1]HPHU!#REF!+[1]BAC!#REF!+[1]THANH!#REF!+#REF!+[1]MY!#REF!+[1]HA!#REF!+[1]PHUC!#REF!+[1]LAM!#REF!+[1]XUAN!#REF!+[1]LIEN!#REF!</f>
        <v>#REF!</v>
      </c>
      <c r="AA264" s="633" t="e">
        <f>[1]DAI!#REF!+[1]NAM!#REF!+[1]NHAN!#REF!+[1]LY!#REF!+[1]DUC!#REF!+[1]DONG!#REF!+[1]HPHU!#REF!+[1]BAC!#REF!+[1]THANH!#REF!+#REF!+[1]MY!#REF!+[1]HA!#REF!+[1]PHUC!#REF!+[1]LAM!#REF!+[1]XUAN!#REF!+[1]LIEN!#REF!</f>
        <v>#REF!</v>
      </c>
      <c r="AB264" s="633" t="e">
        <f>[1]DAI!#REF!+[1]NAM!#REF!+[1]NHAN!#REF!+[1]LY!#REF!+[1]DUC!#REF!+[1]DONG!#REF!+[1]HPHU!#REF!+[1]BAC!#REF!+[1]THANH!#REF!+#REF!+[1]MY!#REF!+[1]HA!#REF!+[1]PHUC!#REF!+[1]LAM!#REF!+[1]XUAN!#REF!+[1]LIEN!#REF!</f>
        <v>#REF!</v>
      </c>
      <c r="AC264" s="633" t="e">
        <f>[1]DAI!#REF!+[1]NAM!#REF!+[1]NHAN!#REF!+[1]LY!#REF!+[1]DUC!#REF!+[1]DONG!#REF!+[1]HPHU!#REF!+[1]BAC!#REF!+[1]THANH!#REF!+#REF!+[1]MY!#REF!+[1]HA!#REF!+[1]PHUC!#REF!+[1]LAM!#REF!+[1]XUAN!#REF!+[1]LIEN!#REF!</f>
        <v>#REF!</v>
      </c>
      <c r="AD264" s="617">
        <f>[1]DAI!AD200+[1]NAM!AD198+[1]NHAN!AD200+[1]LY!AD200+[1]DUC!AD200+[1]DONG!AD200+[1]HPHU!AD199+[1]BAC!AD199+[1]THANH!AD200+[1]MY!AD197+[1]HA!AD138+[1]PHUC!AD196+[1]LAM!AD197+[1]XUAN!AD195+[1]LIEN!AD199</f>
        <v>0</v>
      </c>
      <c r="AE264" s="633" t="e">
        <f>[1]DAI!#REF!+[1]NAM!#REF!+[1]NHAN!#REF!+[1]LY!#REF!+[1]DUC!#REF!+[1]DONG!#REF!+[1]HPHU!#REF!+[1]BAC!#REF!+[1]THANH!#REF!+#REF!+[1]MY!#REF!+[1]HA!#REF!+[1]PHUC!#REF!+[1]LAM!#REF!+[1]XUAN!#REF!+[1]LIEN!#REF!</f>
        <v>#REF!</v>
      </c>
      <c r="AF264" s="633" t="e">
        <f>[1]DAI!#REF!+[1]NAM!#REF!+[1]NHAN!#REF!+[1]LY!#REF!+[1]DUC!#REF!+[1]DONG!#REF!+[1]HPHU!#REF!+[1]BAC!#REF!+[1]THANH!#REF!+#REF!+[1]MY!#REF!+[1]HA!#REF!+[1]PHUC!#REF!+[1]LAM!#REF!+[1]XUAN!#REF!+[1]LIEN!#REF!</f>
        <v>#REF!</v>
      </c>
      <c r="AG264" s="633" t="e">
        <f>[1]DAI!#REF!+[1]NAM!#REF!+[1]NHAN!#REF!+[1]LY!#REF!+[1]DUC!#REF!+[1]DONG!#REF!+[1]HPHU!#REF!+[1]BAC!#REF!+[1]THANH!#REF!+#REF!+[1]MY!#REF!+[1]HA!#REF!+[1]PHUC!#REF!+[1]LAM!#REF!+[1]XUAN!#REF!+[1]LIEN!#REF!</f>
        <v>#REF!</v>
      </c>
      <c r="AH264" s="633" t="e">
        <f>[1]DAI!#REF!+[1]NAM!#REF!+[1]NHAN!#REF!+[1]LY!#REF!+[1]DUC!#REF!+[1]DONG!#REF!+[1]HPHU!#REF!+[1]BAC!#REF!+[1]THANH!#REF!+#REF!+[1]MY!#REF!+[1]HA!#REF!+[1]PHUC!#REF!+[1]LAM!#REF!+[1]XUAN!#REF!+[1]LIEN!#REF!</f>
        <v>#REF!</v>
      </c>
      <c r="AI264" s="633" t="e">
        <f>[1]DAI!#REF!+[1]NAM!#REF!+[1]NHAN!#REF!+[1]LY!#REF!+[1]DUC!#REF!+[1]DONG!#REF!+[1]HPHU!#REF!+[1]BAC!#REF!+[1]THANH!#REF!+#REF!+[1]MY!#REF!+[1]HA!#REF!+[1]PHUC!#REF!+[1]LAM!#REF!+[1]XUAN!#REF!+[1]LIEN!#REF!</f>
        <v>#REF!</v>
      </c>
      <c r="AJ264" s="633" t="e">
        <f>[1]DAI!#REF!+[1]NAM!#REF!+[1]NHAN!#REF!+[1]LY!#REF!+[1]DUC!#REF!+[1]DONG!#REF!+[1]HPHU!#REF!+[1]BAC!#REF!+[1]THANH!#REF!+#REF!+[1]MY!#REF!+[1]HA!#REF!+[1]PHUC!#REF!+[1]LAM!#REF!+[1]XUAN!#REF!+[1]LIEN!#REF!</f>
        <v>#REF!</v>
      </c>
      <c r="AK264" s="617">
        <f>[1]DAI!AK200+[1]NAM!AK198+[1]NHAN!AK200+[1]LY!AK200+[1]DUC!AK200+[1]DONG!AK200+[1]HPHU!AK199+[1]BAC!AK199+[1]THANH!AK200+[1]MY!AK197+[1]HA!AK138+[1]PHUC!AK196+[1]LAM!AK197+[1]XUAN!AK195+[1]LIEN!AK199</f>
        <v>0</v>
      </c>
      <c r="AL264" s="633" t="e">
        <f>[1]DAI!#REF!+[1]NAM!#REF!+[1]NHAN!#REF!+[1]LY!#REF!+[1]DUC!#REF!+[1]DONG!#REF!+[1]HPHU!#REF!+[1]BAC!#REF!+[1]THANH!#REF!+#REF!+[1]MY!#REF!+[1]HA!#REF!+[1]PHUC!#REF!+[1]LAM!#REF!+[1]XUAN!#REF!+[1]LIEN!#REF!</f>
        <v>#REF!</v>
      </c>
      <c r="AM264" s="633" t="e">
        <f>[1]DAI!#REF!+[1]NAM!#REF!+[1]NHAN!#REF!+[1]LY!#REF!+[1]DUC!#REF!+[1]DONG!#REF!+[1]HPHU!#REF!+[1]BAC!#REF!+[1]THANH!#REF!+#REF!+[1]MY!#REF!+[1]HA!#REF!+[1]PHUC!#REF!+[1]LAM!#REF!+[1]XUAN!#REF!+[1]LIEN!#REF!</f>
        <v>#REF!</v>
      </c>
      <c r="AN264" s="617">
        <f>[1]DAI!AN200+[1]NAM!AN198+[1]NHAN!AN200+[1]LY!AN200+[1]DUC!AN200+[1]DONG!AN200+[1]HPHU!AN199+[1]BAC!AN199+[1]THANH!AN200+[1]MY!AN197+[1]HA!AN138+[1]PHUC!AN196+[1]LAM!AN197+[1]XUAN!AN195+[1]LIEN!AN199</f>
        <v>0</v>
      </c>
      <c r="AO264" s="633" t="e">
        <f>[1]DAI!#REF!+[1]NAM!#REF!+[1]NHAN!#REF!+[1]LY!#REF!+[1]DUC!#REF!+[1]DONG!#REF!+[1]HPHU!#REF!+[1]BAC!#REF!+[1]THANH!#REF!+#REF!+[1]MY!#REF!+[1]HA!#REF!+[1]PHUC!#REF!+[1]LAM!#REF!+[1]XUAN!#REF!+[1]LIEN!#REF!</f>
        <v>#REF!</v>
      </c>
      <c r="AP264" s="633" t="e">
        <f>[1]DAI!#REF!+[1]NAM!#REF!+[1]NHAN!#REF!+[1]LY!#REF!+[1]DUC!#REF!+[1]DONG!#REF!+[1]HPHU!#REF!+[1]BAC!#REF!+[1]THANH!#REF!+#REF!+[1]MY!#REF!+[1]HA!#REF!+[1]PHUC!#REF!+[1]LAM!#REF!+[1]XUAN!#REF!+[1]LIEN!#REF!</f>
        <v>#REF!</v>
      </c>
      <c r="AQ264" s="633" t="e">
        <f>[1]DAI!#REF!+[1]NAM!#REF!+[1]NHAN!#REF!+[1]LY!#REF!+[1]DUC!#REF!+[1]DONG!#REF!+[1]HPHU!#REF!+[1]BAC!#REF!+[1]THANH!#REF!+#REF!+[1]MY!#REF!+[1]HA!#REF!+[1]PHUC!#REF!+[1]LAM!#REF!+[1]XUAN!#REF!+[1]LIEN!#REF!</f>
        <v>#REF!</v>
      </c>
      <c r="AR264" s="617">
        <f>[1]DAI!AR262+[1]NAM!AR262+[1]NHAN!AR262+[1]LY!AR262+[1]DUC!AR262+[1]DONG!AR262+[1]HPHU!AR262+[1]BAC!AR262+[1]THANH!AR262+[1]MY!AR262+[1]HA!AR262+[1]PHUC!AR262+[1]LAM!AR262+[1]XUAN!AR262+[1]LIEN!AR262+[1]HUNG!AR262+[1]CNAM!AR262+[1]TAY!AR262+[1]HOA!AR262+[1]VAN!AR262+[1]PDINH!AR262+[1]SLOC!AR262+[1]TRUNG!AR262+[1]TAN!AR262+[1]THUONG!AR262+[1]HLAO!AR262+[1]PNHA!AR262+[1]VTRUNG!AR262</f>
        <v>0</v>
      </c>
      <c r="AS264" s="617">
        <f>[1]DAI!AS200+[1]NAM!AS198+[1]NHAN!AS200+[1]LY!AS200+[1]DUC!AS200+[1]DONG!AS200+[1]HPHU!AS199+[1]BAC!AS199+[1]THANH!AS200+[1]MY!AS197+[1]HA!AS138+[1]PHUC!AS196+[1]LAM!AS197+[1]XUAN!AS195+[1]LIEN!AS199</f>
        <v>0</v>
      </c>
      <c r="AT264" s="617"/>
      <c r="AU264" s="617">
        <f>[1]DAI!AU200+[1]NAM!AU198+[1]NHAN!AU200+[1]LY!AU200+[1]DUC!AU200+[1]DONG!AU200+[1]HPHU!AU199+[1]BAC!AU199+[1]THANH!AU200+[1]MY!AU197+[1]HA!AU138+[1]PHUC!AU196+[1]LAM!AU197+[1]XUAN!AU195+[1]LIEN!AU199</f>
        <v>0</v>
      </c>
      <c r="AV264" s="587">
        <f>[1]DAI!AV262+[1]NAM!AV262+[1]NHAN!AV262+[1]LY!AV262+[1]DUC!AV262+[1]DONG!AV262+[1]HPHU!AV262+[1]BAC!AV262+[1]THANH!AV262+[1]MY!AV262+[1]HA!AV262+[1]PHUC!AV262+[1]LAM!AV262+[1]XUAN!AV262+[1]LIEN!AV262+[1]HUNG!AV262+[1]CNAM!AV262+[1]TAY!AV262+[1]HOA!AV262+[1]VAN!AV262+[1]PDINH!AV262+[1]SLOC!AV262+[1]TRUNG!AV262+[1]TAN!AV262+[1]THUONG!AV262+[1]HLAO!AV262+[1]PNHA!AV262+[1]VTRUNG!AV262</f>
        <v>0</v>
      </c>
      <c r="AW264" s="633" t="e">
        <f>[1]DAI!#REF!+[1]NAM!#REF!+[1]NHAN!#REF!+[1]LY!#REF!+[1]DUC!#REF!+[1]DONG!#REF!+[1]HPHU!#REF!+[1]BAC!#REF!+[1]THANH!#REF!+#REF!+[1]MY!#REF!+[1]HA!#REF!+[1]PHUC!#REF!+[1]LAM!#REF!+[1]XUAN!#REF!+[1]LIEN!#REF!</f>
        <v>#REF!</v>
      </c>
      <c r="AX264" s="633" t="e">
        <f>[1]DAI!#REF!+[1]NAM!#REF!+[1]NHAN!#REF!+[1]LY!#REF!+[1]DUC!#REF!+[1]DONG!#REF!+[1]HPHU!#REF!+[1]BAC!#REF!+[1]THANH!#REF!+#REF!+[1]MY!#REF!+[1]HA!#REF!+[1]PHUC!#REF!+[1]LAM!#REF!+[1]XUAN!#REF!+[1]LIEN!#REF!</f>
        <v>#REF!</v>
      </c>
      <c r="AY264" s="633" t="e">
        <f>[1]DAI!#REF!+[1]NAM!#REF!+[1]NHAN!#REF!+[1]LY!#REF!+[1]DUC!#REF!+[1]DONG!#REF!+[1]HPHU!#REF!+[1]BAC!#REF!+[1]THANH!#REF!+#REF!+[1]MY!#REF!+[1]HA!#REF!+[1]PHUC!#REF!+[1]LAM!#REF!+[1]XUAN!#REF!+[1]LIEN!#REF!</f>
        <v>#REF!</v>
      </c>
      <c r="AZ264" s="617">
        <f>[1]DAI!AZ200+[1]NAM!AZ198+[1]NHAN!AZ200+[1]LY!AZ200+[1]DUC!AZ200+[1]DONG!AZ200+[1]HPHU!AZ199+[1]BAC!AZ199+[1]THANH!AZ200+[1]MY!AZ197+[1]HA!AZ138+[1]PHUC!AZ196+[1]LAM!AZ197+[1]XUAN!AZ195+[1]LIEN!AZ199</f>
        <v>0</v>
      </c>
      <c r="BA264" s="633" t="e">
        <f>[1]DAI!#REF!+[1]NAM!#REF!+[1]NHAN!#REF!+[1]LY!#REF!+[1]DUC!#REF!+[1]DONG!#REF!+[1]HPHU!#REF!+[1]BAC!#REF!+[1]THANH!#REF!+#REF!+[1]MY!#REF!+[1]HA!#REF!+[1]PHUC!#REF!+[1]LAM!#REF!+[1]XUAN!#REF!+[1]LIEN!#REF!</f>
        <v>#REF!</v>
      </c>
      <c r="BB264" s="633" t="e">
        <f>[1]DAI!#REF!+[1]NAM!#REF!+[1]NHAN!#REF!+[1]LY!#REF!+[1]DUC!#REF!+[1]DONG!#REF!+[1]HPHU!#REF!+[1]BAC!#REF!+[1]THANH!#REF!+#REF!+[1]MY!#REF!+[1]HA!#REF!+[1]PHUC!#REF!+[1]LAM!#REF!+[1]XUAN!#REF!+[1]LIEN!#REF!</f>
        <v>#REF!</v>
      </c>
      <c r="BC264" s="633" t="e">
        <f>[1]DAI!#REF!+[1]NAM!#REF!+[1]NHAN!#REF!+[1]LY!#REF!+[1]DUC!#REF!+[1]DONG!#REF!+[1]HPHU!#REF!+[1]BAC!#REF!+[1]THANH!#REF!+#REF!+[1]MY!#REF!+[1]HA!#REF!+[1]PHUC!#REF!+[1]LAM!#REF!+[1]XUAN!#REF!+[1]LIEN!#REF!</f>
        <v>#REF!</v>
      </c>
      <c r="BD264" s="617">
        <f>[1]DAI!BD200+[1]NAM!BD198+[1]NHAN!BD200+[1]LY!BD200+[1]DUC!BD200+[1]DONG!BD200+[1]HPHU!BD199+[1]BAC!BD199+[1]THANH!BD200+[1]MY!BD197+[1]HA!BD138+[1]PHUC!BD196+[1]LAM!BD197+[1]XUAN!BD195+[1]LIEN!BD199</f>
        <v>0</v>
      </c>
      <c r="BE264" s="633" t="e">
        <f>[1]DAI!#REF!+[1]NAM!#REF!+[1]NHAN!#REF!+[1]LY!#REF!+[1]DUC!#REF!+[1]DONG!#REF!+[1]HPHU!#REF!+[1]BAC!#REF!+[1]THANH!#REF!+#REF!+[1]MY!#REF!+[1]HA!#REF!+[1]PHUC!#REF!+[1]LAM!#REF!+[1]XUAN!#REF!+[1]LIEN!#REF!</f>
        <v>#REF!</v>
      </c>
      <c r="BF264" s="633" t="e">
        <f>[1]DAI!#REF!+[1]NAM!#REF!+[1]NHAN!#REF!+[1]LY!#REF!+[1]DUC!#REF!+[1]DONG!#REF!+[1]HPHU!#REF!+[1]BAC!#REF!+[1]THANH!#REF!+#REF!+[1]MY!#REF!+[1]HA!#REF!+[1]PHUC!#REF!+[1]LAM!#REF!+[1]XUAN!#REF!+[1]LIEN!#REF!</f>
        <v>#REF!</v>
      </c>
      <c r="BG264" s="633" t="e">
        <f>[1]DAI!#REF!+[1]NAM!#REF!+[1]NHAN!#REF!+[1]LY!#REF!+[1]DUC!#REF!+[1]DONG!#REF!+[1]HPHU!#REF!+[1]BAC!#REF!+[1]THANH!#REF!+#REF!+[1]MY!#REF!+[1]HA!#REF!+[1]PHUC!#REF!+[1]LAM!#REF!+[1]XUAN!#REF!+[1]LIEN!#REF!</f>
        <v>#REF!</v>
      </c>
      <c r="BH264" s="633" t="e">
        <f>[1]DAI!#REF!+[1]NAM!#REF!+[1]NHAN!#REF!+[1]LY!#REF!+[1]DUC!#REF!+[1]DONG!#REF!+[1]HPHU!#REF!+[1]BAC!#REF!+[1]THANH!#REF!+#REF!+[1]MY!#REF!+[1]HA!#REF!+[1]PHUC!#REF!+[1]LAM!#REF!+[1]XUAN!#REF!+[1]LIEN!#REF!</f>
        <v>#REF!</v>
      </c>
      <c r="BI264" s="633" t="e">
        <f>[1]DAI!#REF!+[1]NAM!#REF!+[1]NHAN!#REF!+[1]LY!#REF!+[1]DUC!#REF!+[1]DONG!#REF!+[1]HPHU!#REF!+[1]BAC!#REF!+[1]THANH!#REF!+#REF!+[1]MY!#REF!+[1]HA!#REF!+[1]PHUC!#REF!+[1]LAM!#REF!+[1]XUAN!#REF!+[1]LIEN!#REF!</f>
        <v>#REF!</v>
      </c>
      <c r="BJ264" s="633" t="e">
        <f>[1]DAI!#REF!+[1]NAM!#REF!+[1]NHAN!#REF!+[1]LY!#REF!+[1]DUC!#REF!+[1]DONG!#REF!+[1]HPHU!#REF!+[1]BAC!#REF!+[1]THANH!#REF!+#REF!+[1]MY!#REF!+[1]HA!#REF!+[1]PHUC!#REF!+[1]LAM!#REF!+[1]XUAN!#REF!+[1]LIEN!#REF!</f>
        <v>#REF!</v>
      </c>
      <c r="BK264" s="633" t="e">
        <f>[1]DAI!#REF!+[1]NAM!#REF!+[1]NHAN!#REF!+[1]LY!#REF!+[1]DUC!#REF!+[1]DONG!#REF!+[1]HPHU!#REF!+[1]BAC!#REF!+[1]THANH!#REF!+#REF!+[1]MY!#REF!+[1]HA!#REF!+[1]PHUC!#REF!+[1]LAM!#REF!+[1]XUAN!#REF!+[1]LIEN!#REF!</f>
        <v>#REF!</v>
      </c>
      <c r="BL264" s="633" t="e">
        <f>[1]DAI!#REF!+[1]NAM!#REF!+[1]NHAN!#REF!+[1]LY!#REF!+[1]DUC!#REF!+[1]DONG!#REF!+[1]HPHU!#REF!+[1]BAC!#REF!+[1]THANH!#REF!+#REF!+[1]MY!#REF!+[1]HA!#REF!+[1]PHUC!#REF!+[1]LAM!#REF!+[1]XUAN!#REF!+[1]LIEN!#REF!</f>
        <v>#REF!</v>
      </c>
      <c r="BM264" s="568"/>
    </row>
    <row r="265" spans="1:67" ht="24" hidden="1" customHeight="1" x14ac:dyDescent="0.2">
      <c r="A265" s="634" t="s">
        <v>2467</v>
      </c>
      <c r="B265" s="636" t="s">
        <v>2468</v>
      </c>
      <c r="C265" s="635" t="s">
        <v>2469</v>
      </c>
      <c r="D265" s="633" t="e">
        <f>[1]DAI!#REF!+[1]NAM!#REF!+[1]NHAN!#REF!+[1]LY!#REF!+[1]DUC!#REF!+[1]DONG!#REF!+[1]HPHU!#REF!+[1]BAC!#REF!+[1]THANH!#REF!+#REF!+[1]MY!#REF!+[1]HA!#REF!+[1]PHUC!#REF!+[1]LAM!#REF!+[1]XUAN!#REF!+[1]LIEN!#REF!</f>
        <v>#REF!</v>
      </c>
      <c r="E265" s="633" t="e">
        <f>[1]DAI!#REF!+[1]NAM!#REF!+[1]NHAN!#REF!+[1]LY!#REF!+[1]DUC!#REF!+[1]DONG!#REF!+[1]HPHU!#REF!+[1]BAC!#REF!+[1]THANH!#REF!+#REF!+[1]MY!#REF!+[1]HA!#REF!+[1]PHUC!#REF!+[1]LAM!#REF!+[1]XUAN!#REF!+[1]LIEN!#REF!</f>
        <v>#REF!</v>
      </c>
      <c r="F265" s="633" t="e">
        <f>[1]DAI!#REF!+[1]NAM!#REF!+[1]NHAN!#REF!+[1]LY!#REF!+[1]DUC!#REF!+[1]DONG!#REF!+[1]HPHU!#REF!+[1]BAC!#REF!+[1]THANH!#REF!+#REF!+[1]MY!#REF!+[1]HA!#REF!+[1]PHUC!#REF!+[1]LAM!#REF!+[1]XUAN!#REF!+[1]LIEN!#REF!</f>
        <v>#REF!</v>
      </c>
      <c r="G265" s="617">
        <f>[1]DAI!G263+[1]NAM!G263+[1]NHAN!G263+[1]LY!G263+[1]DUC!G263+[1]DONG!G263+[1]HPHU!G263+[1]BAC!G263+[1]THANH!G263+[1]MY!G263+[1]HA!G263+[1]PHUC!G263+[1]LAM!G263+[1]XUAN!G263+[1]LIEN!G263+[1]HUNG!G263+[1]CNAM!G263+[1]TAY!G263+[1]HOA!G263+[1]VAN!G263+[1]PDINH!G263+[1]SLOC!G263+[1]TRUNG!G263+[1]TAN!G263+[1]THUONG!G263+[1]HLAO!G263+[1]PNHA!G263+[1]VTRUNG!G263</f>
        <v>0</v>
      </c>
      <c r="H265" s="633" t="e">
        <f>[1]DAI!#REF!+[1]NAM!#REF!+[1]NHAN!#REF!+[1]LY!#REF!+[1]DUC!#REF!+[1]DONG!#REF!+[1]HPHU!#REF!+[1]BAC!#REF!+[1]THANH!#REF!+#REF!+[1]MY!#REF!+[1]HA!#REF!+[1]PHUC!#REF!+[1]LAM!#REF!+[1]XUAN!#REF!+[1]LIEN!#REF!</f>
        <v>#REF!</v>
      </c>
      <c r="I265" s="633" t="e">
        <f>[1]DAI!#REF!+[1]NAM!#REF!+[1]NHAN!#REF!+[1]LY!#REF!+[1]DUC!#REF!+[1]DONG!#REF!+[1]HPHU!#REF!+[1]BAC!#REF!+[1]THANH!#REF!+#REF!+[1]MY!#REF!+[1]HA!#REF!+[1]PHUC!#REF!+[1]LAM!#REF!+[1]XUAN!#REF!+[1]LIEN!#REF!</f>
        <v>#REF!</v>
      </c>
      <c r="J265" s="617">
        <f>[1]DAI!J263+[1]NAM!J263+[1]NHAN!J263+[1]LY!J263+[1]DUC!J263+[1]DONG!J263+[1]HPHU!J263+[1]BAC!J263+[1]THANH!J263+[1]MY!J263+[1]HA!J263+[1]PHUC!J263+[1]LAM!J263+[1]XUAN!J263+[1]LIEN!J263+[1]HUNG!J263+[1]CNAM!J263+[1]TAY!J263+[1]HOA!J263+[1]VAN!J263+[1]PDINH!J263+[1]SLOC!J263+[1]TRUNG!J263+[1]TAN!J263+[1]THUONG!J263+[1]HLAO!J263+[1]PNHA!J263+[1]VTRUNG!J263</f>
        <v>0</v>
      </c>
      <c r="K265" s="633" t="e">
        <f>[1]DAI!#REF!+[1]NAM!#REF!+[1]NHAN!#REF!+[1]LY!#REF!+[1]DUC!#REF!+[1]DONG!#REF!+[1]HPHU!#REF!+[1]BAC!#REF!+[1]THANH!#REF!+#REF!+[1]MY!#REF!+[1]HA!#REF!+[1]PHUC!#REF!+[1]LAM!#REF!+[1]XUAN!#REF!+[1]LIEN!#REF!</f>
        <v>#REF!</v>
      </c>
      <c r="L265" s="633" t="e">
        <f>[1]DAI!#REF!+[1]NAM!#REF!+[1]NHAN!#REF!+[1]LY!#REF!+[1]DUC!#REF!+[1]DONG!#REF!+[1]HPHU!#REF!+[1]BAC!#REF!+[1]THANH!#REF!+#REF!+[1]MY!#REF!+[1]HA!#REF!+[1]PHUC!#REF!+[1]LAM!#REF!+[1]XUAN!#REF!+[1]LIEN!#REF!</f>
        <v>#REF!</v>
      </c>
      <c r="M265" s="633" t="e">
        <f>[1]DAI!#REF!+[1]NAM!#REF!+[1]NHAN!#REF!+[1]LY!#REF!+[1]DUC!#REF!+[1]DONG!#REF!+[1]HPHU!#REF!+[1]BAC!#REF!+[1]THANH!#REF!+#REF!+[1]MY!#REF!+[1]HA!#REF!+[1]PHUC!#REF!+[1]LAM!#REF!+[1]XUAN!#REF!+[1]LIEN!#REF!</f>
        <v>#REF!</v>
      </c>
      <c r="N265" s="617">
        <f>[1]DAI!N263+[1]NAM!N263+[1]NHAN!N263+[1]LY!N263+[1]DUC!N263+[1]DONG!N263+[1]HPHU!N263+[1]BAC!N263+[1]THANH!N263+[1]MY!N263+[1]HA!N263+[1]PHUC!N263+[1]LAM!N263+[1]XUAN!N263+[1]LIEN!N263+[1]HUNG!N263+[1]CNAM!N263+[1]TAY!N263+[1]HOA!N263+[1]VAN!N263+[1]PDINH!N263+[1]SLOC!N263+[1]TRUNG!N263+[1]TAN!N263+[1]THUONG!N263+[1]HLAO!N263+[1]PNHA!N263+[1]VTRUNG!N263</f>
        <v>0</v>
      </c>
      <c r="O265" s="617">
        <f>[1]DAI!O263+[1]NAM!O263+[1]NHAN!O263+[1]LY!O263+[1]DUC!O263+[1]DONG!O263+[1]HPHU!O263+[1]BAC!O263+[1]THANH!O263+[1]MY!O263+[1]HA!O263+[1]PHUC!O263+[1]LAM!O263+[1]XUAN!O263+[1]LIEN!O263+[1]HUNG!O263+[1]CNAM!O263+[1]TAY!O263+[1]HOA!O263+[1]VAN!O263+[1]PDINH!O263+[1]SLOC!O263+[1]TRUNG!O263+[1]TAN!O263+[1]THUONG!O263+[1]HLAO!O263+[1]PNHA!O263+[1]VTRUNG!O263</f>
        <v>0</v>
      </c>
      <c r="P265" s="617">
        <f>[1]DAI!P201+[1]NAM!P199+[1]NHAN!P201+[1]LY!P201+[1]DUC!P201+[1]DONG!P201+[1]HPHU!P200+[1]BAC!P200+[1]THANH!P201+[1]MY!P198+[1]HA!P139+[1]PHUC!P197+[1]LAM!P198+[1]XUAN!P196+[1]LIEN!P200</f>
        <v>0</v>
      </c>
      <c r="Q265" s="633" t="e">
        <f>[1]DAI!#REF!+[1]NAM!#REF!+[1]NHAN!#REF!+[1]LY!#REF!+[1]DUC!#REF!+[1]DONG!#REF!+[1]HPHU!#REF!+[1]BAC!#REF!+[1]THANH!#REF!+#REF!+[1]MY!#REF!+[1]HA!#REF!+[1]PHUC!#REF!+[1]LAM!#REF!+[1]XUAN!#REF!+[1]LIEN!#REF!</f>
        <v>#REF!</v>
      </c>
      <c r="R265" s="588" t="e">
        <f>[1]DAI!#REF!+[1]NAM!#REF!+[1]NHAN!#REF!+[1]LY!#REF!+[1]DUC!#REF!+[1]DONG!#REF!+[1]HPHU!#REF!+[1]BAC!#REF!+[1]THANH!#REF!+#REF!+[1]MY!#REF!+[1]HA!#REF!+[1]PHUC!#REF!+[1]LAM!#REF!+[1]XUAN!#REF!+[1]LIEN!#REF!</f>
        <v>#REF!</v>
      </c>
      <c r="S265" s="633" t="e">
        <f>[1]DAI!#REF!+[1]NAM!#REF!+[1]NHAN!#REF!+[1]LY!#REF!+[1]DUC!#REF!+[1]DONG!#REF!+[1]HPHU!#REF!+[1]BAC!#REF!+[1]THANH!#REF!+#REF!+[1]MY!#REF!+[1]HA!#REF!+[1]PHUC!#REF!+[1]LAM!#REF!+[1]XUAN!#REF!+[1]LIEN!#REF!</f>
        <v>#REF!</v>
      </c>
      <c r="T265" s="633" t="e">
        <f>[1]DAI!#REF!+[1]NAM!#REF!+[1]NHAN!#REF!+[1]LY!#REF!+[1]DUC!#REF!+[1]DONG!#REF!+[1]HPHU!#REF!+[1]BAC!#REF!+[1]THANH!#REF!+#REF!+[1]MY!#REF!+[1]HA!#REF!+[1]PHUC!#REF!+[1]LAM!#REF!+[1]XUAN!#REF!+[1]LIEN!#REF!</f>
        <v>#REF!</v>
      </c>
      <c r="U265" s="633" t="e">
        <f>[1]DAI!#REF!+[1]NAM!#REF!+[1]NHAN!#REF!+[1]LY!#REF!+[1]DUC!#REF!+[1]DONG!#REF!+[1]HPHU!#REF!+[1]BAC!#REF!+[1]THANH!#REF!+#REF!+[1]MY!#REF!+[1]HA!#REF!+[1]PHUC!#REF!+[1]LAM!#REF!+[1]XUAN!#REF!+[1]LIEN!#REF!</f>
        <v>#REF!</v>
      </c>
      <c r="V265" s="633" t="e">
        <f>[1]DAI!#REF!+[1]NAM!#REF!+[1]NHAN!#REF!+[1]LY!#REF!+[1]DUC!#REF!+[1]DONG!#REF!+[1]HPHU!#REF!+[1]BAC!#REF!+[1]THANH!#REF!+#REF!+[1]MY!#REF!+[1]HA!#REF!+[1]PHUC!#REF!+[1]LAM!#REF!+[1]XUAN!#REF!+[1]LIEN!#REF!</f>
        <v>#REF!</v>
      </c>
      <c r="W265" s="633" t="e">
        <f>[1]DAI!#REF!+[1]NAM!#REF!+[1]NHAN!#REF!+[1]LY!#REF!+[1]DUC!#REF!+[1]DONG!#REF!+[1]HPHU!#REF!+[1]BAC!#REF!+[1]THANH!#REF!+#REF!+[1]MY!#REF!+[1]HA!#REF!+[1]PHUC!#REF!+[1]LAM!#REF!+[1]XUAN!#REF!+[1]LIEN!#REF!</f>
        <v>#REF!</v>
      </c>
      <c r="X265" s="633" t="e">
        <f>[1]DAI!#REF!+[1]NAM!#REF!+[1]NHAN!#REF!+[1]LY!#REF!+[1]DUC!#REF!+[1]DONG!#REF!+[1]HPHU!#REF!+[1]BAC!#REF!+[1]THANH!#REF!+#REF!+[1]MY!#REF!+[1]HA!#REF!+[1]PHUC!#REF!+[1]LAM!#REF!+[1]XUAN!#REF!+[1]LIEN!#REF!</f>
        <v>#REF!</v>
      </c>
      <c r="Y265" s="633" t="e">
        <f>[1]DAI!#REF!+[1]NAM!#REF!+[1]NHAN!#REF!+[1]LY!#REF!+[1]DUC!#REF!+[1]DONG!#REF!+[1]HPHU!#REF!+[1]BAC!#REF!+[1]THANH!#REF!+#REF!+[1]MY!#REF!+[1]HA!#REF!+[1]PHUC!#REF!+[1]LAM!#REF!+[1]XUAN!#REF!+[1]LIEN!#REF!</f>
        <v>#REF!</v>
      </c>
      <c r="Z265" s="633" t="e">
        <f>[1]DAI!#REF!+[1]NAM!#REF!+[1]NHAN!#REF!+[1]LY!#REF!+[1]DUC!#REF!+[1]DONG!#REF!+[1]HPHU!#REF!+[1]BAC!#REF!+[1]THANH!#REF!+#REF!+[1]MY!#REF!+[1]HA!#REF!+[1]PHUC!#REF!+[1]LAM!#REF!+[1]XUAN!#REF!+[1]LIEN!#REF!</f>
        <v>#REF!</v>
      </c>
      <c r="AA265" s="633" t="e">
        <f>[1]DAI!#REF!+[1]NAM!#REF!+[1]NHAN!#REF!+[1]LY!#REF!+[1]DUC!#REF!+[1]DONG!#REF!+[1]HPHU!#REF!+[1]BAC!#REF!+[1]THANH!#REF!+#REF!+[1]MY!#REF!+[1]HA!#REF!+[1]PHUC!#REF!+[1]LAM!#REF!+[1]XUAN!#REF!+[1]LIEN!#REF!</f>
        <v>#REF!</v>
      </c>
      <c r="AB265" s="633" t="e">
        <f>[1]DAI!#REF!+[1]NAM!#REF!+[1]NHAN!#REF!+[1]LY!#REF!+[1]DUC!#REF!+[1]DONG!#REF!+[1]HPHU!#REF!+[1]BAC!#REF!+[1]THANH!#REF!+#REF!+[1]MY!#REF!+[1]HA!#REF!+[1]PHUC!#REF!+[1]LAM!#REF!+[1]XUAN!#REF!+[1]LIEN!#REF!</f>
        <v>#REF!</v>
      </c>
      <c r="AC265" s="633" t="e">
        <f>[1]DAI!#REF!+[1]NAM!#REF!+[1]NHAN!#REF!+[1]LY!#REF!+[1]DUC!#REF!+[1]DONG!#REF!+[1]HPHU!#REF!+[1]BAC!#REF!+[1]THANH!#REF!+#REF!+[1]MY!#REF!+[1]HA!#REF!+[1]PHUC!#REF!+[1]LAM!#REF!+[1]XUAN!#REF!+[1]LIEN!#REF!</f>
        <v>#REF!</v>
      </c>
      <c r="AD265" s="617">
        <f>[1]DAI!AD201+[1]NAM!AD199+[1]NHAN!AD201+[1]LY!AD201+[1]DUC!AD201+[1]DONG!AD201+[1]HPHU!AD200+[1]BAC!AD200+[1]THANH!AD201+[1]MY!AD198+[1]HA!AD139+[1]PHUC!AD197+[1]LAM!AD198+[1]XUAN!AD196+[1]LIEN!AD200</f>
        <v>0</v>
      </c>
      <c r="AE265" s="633" t="e">
        <f>[1]DAI!#REF!+[1]NAM!#REF!+[1]NHAN!#REF!+[1]LY!#REF!+[1]DUC!#REF!+[1]DONG!#REF!+[1]HPHU!#REF!+[1]BAC!#REF!+[1]THANH!#REF!+#REF!+[1]MY!#REF!+[1]HA!#REF!+[1]PHUC!#REF!+[1]LAM!#REF!+[1]XUAN!#REF!+[1]LIEN!#REF!</f>
        <v>#REF!</v>
      </c>
      <c r="AF265" s="633" t="e">
        <f>[1]DAI!#REF!+[1]NAM!#REF!+[1]NHAN!#REF!+[1]LY!#REF!+[1]DUC!#REF!+[1]DONG!#REF!+[1]HPHU!#REF!+[1]BAC!#REF!+[1]THANH!#REF!+#REF!+[1]MY!#REF!+[1]HA!#REF!+[1]PHUC!#REF!+[1]LAM!#REF!+[1]XUAN!#REF!+[1]LIEN!#REF!</f>
        <v>#REF!</v>
      </c>
      <c r="AG265" s="633" t="e">
        <f>[1]DAI!#REF!+[1]NAM!#REF!+[1]NHAN!#REF!+[1]LY!#REF!+[1]DUC!#REF!+[1]DONG!#REF!+[1]HPHU!#REF!+[1]BAC!#REF!+[1]THANH!#REF!+#REF!+[1]MY!#REF!+[1]HA!#REF!+[1]PHUC!#REF!+[1]LAM!#REF!+[1]XUAN!#REF!+[1]LIEN!#REF!</f>
        <v>#REF!</v>
      </c>
      <c r="AH265" s="633" t="e">
        <f>[1]DAI!#REF!+[1]NAM!#REF!+[1]NHAN!#REF!+[1]LY!#REF!+[1]DUC!#REF!+[1]DONG!#REF!+[1]HPHU!#REF!+[1]BAC!#REF!+[1]THANH!#REF!+#REF!+[1]MY!#REF!+[1]HA!#REF!+[1]PHUC!#REF!+[1]LAM!#REF!+[1]XUAN!#REF!+[1]LIEN!#REF!</f>
        <v>#REF!</v>
      </c>
      <c r="AI265" s="633" t="e">
        <f>[1]DAI!#REF!+[1]NAM!#REF!+[1]NHAN!#REF!+[1]LY!#REF!+[1]DUC!#REF!+[1]DONG!#REF!+[1]HPHU!#REF!+[1]BAC!#REF!+[1]THANH!#REF!+#REF!+[1]MY!#REF!+[1]HA!#REF!+[1]PHUC!#REF!+[1]LAM!#REF!+[1]XUAN!#REF!+[1]LIEN!#REF!</f>
        <v>#REF!</v>
      </c>
      <c r="AJ265" s="633" t="e">
        <f>[1]DAI!#REF!+[1]NAM!#REF!+[1]NHAN!#REF!+[1]LY!#REF!+[1]DUC!#REF!+[1]DONG!#REF!+[1]HPHU!#REF!+[1]BAC!#REF!+[1]THANH!#REF!+#REF!+[1]MY!#REF!+[1]HA!#REF!+[1]PHUC!#REF!+[1]LAM!#REF!+[1]XUAN!#REF!+[1]LIEN!#REF!</f>
        <v>#REF!</v>
      </c>
      <c r="AK265" s="617">
        <f>[1]DAI!AK201+[1]NAM!AK199+[1]NHAN!AK201+[1]LY!AK201+[1]DUC!AK201+[1]DONG!AK201+[1]HPHU!AK200+[1]BAC!AK200+[1]THANH!AK201+[1]MY!AK198+[1]HA!AK139+[1]PHUC!AK197+[1]LAM!AK198+[1]XUAN!AK196+[1]LIEN!AK200</f>
        <v>0</v>
      </c>
      <c r="AL265" s="633" t="e">
        <f>[1]DAI!#REF!+[1]NAM!#REF!+[1]NHAN!#REF!+[1]LY!#REF!+[1]DUC!#REF!+[1]DONG!#REF!+[1]HPHU!#REF!+[1]BAC!#REF!+[1]THANH!#REF!+#REF!+[1]MY!#REF!+[1]HA!#REF!+[1]PHUC!#REF!+[1]LAM!#REF!+[1]XUAN!#REF!+[1]LIEN!#REF!</f>
        <v>#REF!</v>
      </c>
      <c r="AM265" s="633" t="e">
        <f>[1]DAI!#REF!+[1]NAM!#REF!+[1]NHAN!#REF!+[1]LY!#REF!+[1]DUC!#REF!+[1]DONG!#REF!+[1]HPHU!#REF!+[1]BAC!#REF!+[1]THANH!#REF!+#REF!+[1]MY!#REF!+[1]HA!#REF!+[1]PHUC!#REF!+[1]LAM!#REF!+[1]XUAN!#REF!+[1]LIEN!#REF!</f>
        <v>#REF!</v>
      </c>
      <c r="AN265" s="617">
        <f>[1]DAI!AN201+[1]NAM!AN199+[1]NHAN!AN201+[1]LY!AN201+[1]DUC!AN201+[1]DONG!AN201+[1]HPHU!AN200+[1]BAC!AN200+[1]THANH!AN201+[1]MY!AN198+[1]HA!AN139+[1]PHUC!AN197+[1]LAM!AN198+[1]XUAN!AN196+[1]LIEN!AN200</f>
        <v>0</v>
      </c>
      <c r="AO265" s="633" t="e">
        <f>[1]DAI!#REF!+[1]NAM!#REF!+[1]NHAN!#REF!+[1]LY!#REF!+[1]DUC!#REF!+[1]DONG!#REF!+[1]HPHU!#REF!+[1]BAC!#REF!+[1]THANH!#REF!+#REF!+[1]MY!#REF!+[1]HA!#REF!+[1]PHUC!#REF!+[1]LAM!#REF!+[1]XUAN!#REF!+[1]LIEN!#REF!</f>
        <v>#REF!</v>
      </c>
      <c r="AP265" s="633" t="e">
        <f>[1]DAI!#REF!+[1]NAM!#REF!+[1]NHAN!#REF!+[1]LY!#REF!+[1]DUC!#REF!+[1]DONG!#REF!+[1]HPHU!#REF!+[1]BAC!#REF!+[1]THANH!#REF!+#REF!+[1]MY!#REF!+[1]HA!#REF!+[1]PHUC!#REF!+[1]LAM!#REF!+[1]XUAN!#REF!+[1]LIEN!#REF!</f>
        <v>#REF!</v>
      </c>
      <c r="AQ265" s="633" t="e">
        <f>[1]DAI!#REF!+[1]NAM!#REF!+[1]NHAN!#REF!+[1]LY!#REF!+[1]DUC!#REF!+[1]DONG!#REF!+[1]HPHU!#REF!+[1]BAC!#REF!+[1]THANH!#REF!+#REF!+[1]MY!#REF!+[1]HA!#REF!+[1]PHUC!#REF!+[1]LAM!#REF!+[1]XUAN!#REF!+[1]LIEN!#REF!</f>
        <v>#REF!</v>
      </c>
      <c r="AR265" s="617">
        <f>[1]DAI!AR263+[1]NAM!AR263+[1]NHAN!AR263+[1]LY!AR263+[1]DUC!AR263+[1]DONG!AR263+[1]HPHU!AR263+[1]BAC!AR263+[1]THANH!AR263+[1]MY!AR263+[1]HA!AR263+[1]PHUC!AR263+[1]LAM!AR263+[1]XUAN!AR263+[1]LIEN!AR263+[1]HUNG!AR263+[1]CNAM!AR263+[1]TAY!AR263+[1]HOA!AR263+[1]VAN!AR263+[1]PDINH!AR263+[1]SLOC!AR263+[1]TRUNG!AR263+[1]TAN!AR263+[1]THUONG!AR263+[1]HLAO!AR263+[1]PNHA!AR263+[1]VTRUNG!AR263</f>
        <v>0</v>
      </c>
      <c r="AS265" s="617">
        <f>[1]DAI!AS201+[1]NAM!AS199+[1]NHAN!AS201+[1]LY!AS201+[1]DUC!AS201+[1]DONG!AS201+[1]HPHU!AS200+[1]BAC!AS200+[1]THANH!AS201+[1]MY!AS198+[1]HA!AS139+[1]PHUC!AS197+[1]LAM!AS198+[1]XUAN!AS196+[1]LIEN!AS200</f>
        <v>0</v>
      </c>
      <c r="AT265" s="617"/>
      <c r="AU265" s="617">
        <f>[1]DAI!AU201+[1]NAM!AU199+[1]NHAN!AU201+[1]LY!AU201+[1]DUC!AU201+[1]DONG!AU201+[1]HPHU!AU200+[1]BAC!AU200+[1]THANH!AU201+[1]MY!AU198+[1]HA!AU139+[1]PHUC!AU197+[1]LAM!AU198+[1]XUAN!AU196+[1]LIEN!AU200</f>
        <v>0</v>
      </c>
      <c r="AV265" s="587">
        <f>[1]DAI!AV263+[1]NAM!AV263+[1]NHAN!AV263+[1]LY!AV263+[1]DUC!AV263+[1]DONG!AV263+[1]HPHU!AV263+[1]BAC!AV263+[1]THANH!AV263+[1]MY!AV263+[1]HA!AV263+[1]PHUC!AV263+[1]LAM!AV263+[1]XUAN!AV263+[1]LIEN!AV263+[1]HUNG!AV263+[1]CNAM!AV263+[1]TAY!AV263+[1]HOA!AV263+[1]VAN!AV263+[1]PDINH!AV263+[1]SLOC!AV263+[1]TRUNG!AV263+[1]TAN!AV263+[1]THUONG!AV263+[1]HLAO!AV263+[1]PNHA!AV263+[1]VTRUNG!AV263</f>
        <v>0</v>
      </c>
      <c r="AW265" s="633" t="e">
        <f>[1]DAI!#REF!+[1]NAM!#REF!+[1]NHAN!#REF!+[1]LY!#REF!+[1]DUC!#REF!+[1]DONG!#REF!+[1]HPHU!#REF!+[1]BAC!#REF!+[1]THANH!#REF!+#REF!+[1]MY!#REF!+[1]HA!#REF!+[1]PHUC!#REF!+[1]LAM!#REF!+[1]XUAN!#REF!+[1]LIEN!#REF!</f>
        <v>#REF!</v>
      </c>
      <c r="AX265" s="633" t="e">
        <f>[1]DAI!#REF!+[1]NAM!#REF!+[1]NHAN!#REF!+[1]LY!#REF!+[1]DUC!#REF!+[1]DONG!#REF!+[1]HPHU!#REF!+[1]BAC!#REF!+[1]THANH!#REF!+#REF!+[1]MY!#REF!+[1]HA!#REF!+[1]PHUC!#REF!+[1]LAM!#REF!+[1]XUAN!#REF!+[1]LIEN!#REF!</f>
        <v>#REF!</v>
      </c>
      <c r="AY265" s="633" t="e">
        <f>[1]DAI!#REF!+[1]NAM!#REF!+[1]NHAN!#REF!+[1]LY!#REF!+[1]DUC!#REF!+[1]DONG!#REF!+[1]HPHU!#REF!+[1]BAC!#REF!+[1]THANH!#REF!+#REF!+[1]MY!#REF!+[1]HA!#REF!+[1]PHUC!#REF!+[1]LAM!#REF!+[1]XUAN!#REF!+[1]LIEN!#REF!</f>
        <v>#REF!</v>
      </c>
      <c r="AZ265" s="617">
        <f>[1]DAI!AZ201+[1]NAM!AZ199+[1]NHAN!AZ201+[1]LY!AZ201+[1]DUC!AZ201+[1]DONG!AZ201+[1]HPHU!AZ200+[1]BAC!AZ200+[1]THANH!AZ201+[1]MY!AZ198+[1]HA!AZ139+[1]PHUC!AZ197+[1]LAM!AZ198+[1]XUAN!AZ196+[1]LIEN!AZ200</f>
        <v>0</v>
      </c>
      <c r="BA265" s="633" t="e">
        <f>[1]DAI!#REF!+[1]NAM!#REF!+[1]NHAN!#REF!+[1]LY!#REF!+[1]DUC!#REF!+[1]DONG!#REF!+[1]HPHU!#REF!+[1]BAC!#REF!+[1]THANH!#REF!+#REF!+[1]MY!#REF!+[1]HA!#REF!+[1]PHUC!#REF!+[1]LAM!#REF!+[1]XUAN!#REF!+[1]LIEN!#REF!</f>
        <v>#REF!</v>
      </c>
      <c r="BB265" s="633" t="e">
        <f>[1]DAI!#REF!+[1]NAM!#REF!+[1]NHAN!#REF!+[1]LY!#REF!+[1]DUC!#REF!+[1]DONG!#REF!+[1]HPHU!#REF!+[1]BAC!#REF!+[1]THANH!#REF!+#REF!+[1]MY!#REF!+[1]HA!#REF!+[1]PHUC!#REF!+[1]LAM!#REF!+[1]XUAN!#REF!+[1]LIEN!#REF!</f>
        <v>#REF!</v>
      </c>
      <c r="BC265" s="633" t="e">
        <f>[1]DAI!#REF!+[1]NAM!#REF!+[1]NHAN!#REF!+[1]LY!#REF!+[1]DUC!#REF!+[1]DONG!#REF!+[1]HPHU!#REF!+[1]BAC!#REF!+[1]THANH!#REF!+#REF!+[1]MY!#REF!+[1]HA!#REF!+[1]PHUC!#REF!+[1]LAM!#REF!+[1]XUAN!#REF!+[1]LIEN!#REF!</f>
        <v>#REF!</v>
      </c>
      <c r="BD265" s="617">
        <f>[1]DAI!BD201+[1]NAM!BD199+[1]NHAN!BD201+[1]LY!BD201+[1]DUC!BD201+[1]DONG!BD201+[1]HPHU!BD200+[1]BAC!BD200+[1]THANH!BD201+[1]MY!BD198+[1]HA!BD139+[1]PHUC!BD197+[1]LAM!BD198+[1]XUAN!BD196+[1]LIEN!BD200</f>
        <v>0</v>
      </c>
      <c r="BE265" s="633" t="e">
        <f>[1]DAI!#REF!+[1]NAM!#REF!+[1]NHAN!#REF!+[1]LY!#REF!+[1]DUC!#REF!+[1]DONG!#REF!+[1]HPHU!#REF!+[1]BAC!#REF!+[1]THANH!#REF!+#REF!+[1]MY!#REF!+[1]HA!#REF!+[1]PHUC!#REF!+[1]LAM!#REF!+[1]XUAN!#REF!+[1]LIEN!#REF!</f>
        <v>#REF!</v>
      </c>
      <c r="BF265" s="633" t="e">
        <f>[1]DAI!#REF!+[1]NAM!#REF!+[1]NHAN!#REF!+[1]LY!#REF!+[1]DUC!#REF!+[1]DONG!#REF!+[1]HPHU!#REF!+[1]BAC!#REF!+[1]THANH!#REF!+#REF!+[1]MY!#REF!+[1]HA!#REF!+[1]PHUC!#REF!+[1]LAM!#REF!+[1]XUAN!#REF!+[1]LIEN!#REF!</f>
        <v>#REF!</v>
      </c>
      <c r="BG265" s="633" t="e">
        <f>[1]DAI!#REF!+[1]NAM!#REF!+[1]NHAN!#REF!+[1]LY!#REF!+[1]DUC!#REF!+[1]DONG!#REF!+[1]HPHU!#REF!+[1]BAC!#REF!+[1]THANH!#REF!+#REF!+[1]MY!#REF!+[1]HA!#REF!+[1]PHUC!#REF!+[1]LAM!#REF!+[1]XUAN!#REF!+[1]LIEN!#REF!</f>
        <v>#REF!</v>
      </c>
      <c r="BH265" s="633" t="e">
        <f>[1]DAI!#REF!+[1]NAM!#REF!+[1]NHAN!#REF!+[1]LY!#REF!+[1]DUC!#REF!+[1]DONG!#REF!+[1]HPHU!#REF!+[1]BAC!#REF!+[1]THANH!#REF!+#REF!+[1]MY!#REF!+[1]HA!#REF!+[1]PHUC!#REF!+[1]LAM!#REF!+[1]XUAN!#REF!+[1]LIEN!#REF!</f>
        <v>#REF!</v>
      </c>
      <c r="BI265" s="633" t="e">
        <f>[1]DAI!#REF!+[1]NAM!#REF!+[1]NHAN!#REF!+[1]LY!#REF!+[1]DUC!#REF!+[1]DONG!#REF!+[1]HPHU!#REF!+[1]BAC!#REF!+[1]THANH!#REF!+#REF!+[1]MY!#REF!+[1]HA!#REF!+[1]PHUC!#REF!+[1]LAM!#REF!+[1]XUAN!#REF!+[1]LIEN!#REF!</f>
        <v>#REF!</v>
      </c>
      <c r="BJ265" s="633" t="e">
        <f>[1]DAI!#REF!+[1]NAM!#REF!+[1]NHAN!#REF!+[1]LY!#REF!+[1]DUC!#REF!+[1]DONG!#REF!+[1]HPHU!#REF!+[1]BAC!#REF!+[1]THANH!#REF!+#REF!+[1]MY!#REF!+[1]HA!#REF!+[1]PHUC!#REF!+[1]LAM!#REF!+[1]XUAN!#REF!+[1]LIEN!#REF!</f>
        <v>#REF!</v>
      </c>
      <c r="BK265" s="633" t="e">
        <f>[1]DAI!#REF!+[1]NAM!#REF!+[1]NHAN!#REF!+[1]LY!#REF!+[1]DUC!#REF!+[1]DONG!#REF!+[1]HPHU!#REF!+[1]BAC!#REF!+[1]THANH!#REF!+#REF!+[1]MY!#REF!+[1]HA!#REF!+[1]PHUC!#REF!+[1]LAM!#REF!+[1]XUAN!#REF!+[1]LIEN!#REF!</f>
        <v>#REF!</v>
      </c>
      <c r="BL265" s="633" t="e">
        <f>[1]DAI!#REF!+[1]NAM!#REF!+[1]NHAN!#REF!+[1]LY!#REF!+[1]DUC!#REF!+[1]DONG!#REF!+[1]HPHU!#REF!+[1]BAC!#REF!+[1]THANH!#REF!+#REF!+[1]MY!#REF!+[1]HA!#REF!+[1]PHUC!#REF!+[1]LAM!#REF!+[1]XUAN!#REF!+[1]LIEN!#REF!</f>
        <v>#REF!</v>
      </c>
      <c r="BM265" s="568"/>
    </row>
    <row r="266" spans="1:67" ht="24" hidden="1" customHeight="1" x14ac:dyDescent="0.2">
      <c r="A266" s="637" t="s">
        <v>17</v>
      </c>
      <c r="B266" s="584" t="s">
        <v>18</v>
      </c>
      <c r="C266" s="635" t="s">
        <v>19</v>
      </c>
      <c r="D266" s="633" t="e">
        <f>[1]DAI!#REF!+[1]NAM!#REF!+[1]NHAN!#REF!+[1]LY!#REF!+[1]DUC!#REF!+[1]DONG!#REF!+[1]HPHU!#REF!+[1]BAC!#REF!+[1]THANH!#REF!+#REF!+[1]MY!#REF!+[1]HA!#REF!+[1]PHUC!#REF!+[1]LAM!#REF!+[1]XUAN!#REF!+[1]LIEN!#REF!</f>
        <v>#REF!</v>
      </c>
      <c r="E266" s="633" t="e">
        <f>[1]DAI!#REF!+[1]NAM!#REF!+[1]NHAN!#REF!+[1]LY!#REF!+[1]DUC!#REF!+[1]DONG!#REF!+[1]HPHU!#REF!+[1]BAC!#REF!+[1]THANH!#REF!+#REF!+[1]MY!#REF!+[1]HA!#REF!+[1]PHUC!#REF!+[1]LAM!#REF!+[1]XUAN!#REF!+[1]LIEN!#REF!</f>
        <v>#REF!</v>
      </c>
      <c r="F266" s="633" t="e">
        <f>[1]DAI!#REF!+[1]NAM!#REF!+[1]NHAN!#REF!+[1]LY!#REF!+[1]DUC!#REF!+[1]DONG!#REF!+[1]HPHU!#REF!+[1]BAC!#REF!+[1]THANH!#REF!+#REF!+[1]MY!#REF!+[1]HA!#REF!+[1]PHUC!#REF!+[1]LAM!#REF!+[1]XUAN!#REF!+[1]LIEN!#REF!</f>
        <v>#REF!</v>
      </c>
      <c r="G266" s="617">
        <f>[1]DAI!G264+[1]NAM!G264+[1]NHAN!G264+[1]LY!G264+[1]DUC!G264+[1]DONG!G264+[1]HPHU!G264+[1]BAC!G264+[1]THANH!G264+[1]MY!G264+[1]HA!G264+[1]PHUC!G264+[1]LAM!G264+[1]XUAN!G264+[1]LIEN!G264+[1]HUNG!G264+[1]CNAM!G264+[1]TAY!G264+[1]HOA!G264+[1]VAN!G264+[1]PDINH!G264+[1]SLOC!G264+[1]TRUNG!G264+[1]TAN!G264+[1]THUONG!G264+[1]HLAO!G264+[1]PNHA!G264+[1]VTRUNG!G264</f>
        <v>0</v>
      </c>
      <c r="H266" s="633" t="e">
        <f>[1]DAI!#REF!+[1]NAM!#REF!+[1]NHAN!#REF!+[1]LY!#REF!+[1]DUC!#REF!+[1]DONG!#REF!+[1]HPHU!#REF!+[1]BAC!#REF!+[1]THANH!#REF!+#REF!+[1]MY!#REF!+[1]HA!#REF!+[1]PHUC!#REF!+[1]LAM!#REF!+[1]XUAN!#REF!+[1]LIEN!#REF!</f>
        <v>#REF!</v>
      </c>
      <c r="I266" s="633" t="e">
        <f>[1]DAI!#REF!+[1]NAM!#REF!+[1]NHAN!#REF!+[1]LY!#REF!+[1]DUC!#REF!+[1]DONG!#REF!+[1]HPHU!#REF!+[1]BAC!#REF!+[1]THANH!#REF!+#REF!+[1]MY!#REF!+[1]HA!#REF!+[1]PHUC!#REF!+[1]LAM!#REF!+[1]XUAN!#REF!+[1]LIEN!#REF!</f>
        <v>#REF!</v>
      </c>
      <c r="J266" s="617">
        <f>[1]DAI!J264+[1]NAM!J264+[1]NHAN!J264+[1]LY!J264+[1]DUC!J264+[1]DONG!J264+[1]HPHU!J264+[1]BAC!J264+[1]THANH!J264+[1]MY!J264+[1]HA!J264+[1]PHUC!J264+[1]LAM!J264+[1]XUAN!J264+[1]LIEN!J264+[1]HUNG!J264+[1]CNAM!J264+[1]TAY!J264+[1]HOA!J264+[1]VAN!J264+[1]PDINH!J264+[1]SLOC!J264+[1]TRUNG!J264+[1]TAN!J264+[1]THUONG!J264+[1]HLAO!J264+[1]PNHA!J264+[1]VTRUNG!J264</f>
        <v>0</v>
      </c>
      <c r="K266" s="633" t="e">
        <f>[1]DAI!#REF!+[1]NAM!#REF!+[1]NHAN!#REF!+[1]LY!#REF!+[1]DUC!#REF!+[1]DONG!#REF!+[1]HPHU!#REF!+[1]BAC!#REF!+[1]THANH!#REF!+#REF!+[1]MY!#REF!+[1]HA!#REF!+[1]PHUC!#REF!+[1]LAM!#REF!+[1]XUAN!#REF!+[1]LIEN!#REF!</f>
        <v>#REF!</v>
      </c>
      <c r="L266" s="633" t="e">
        <f>[1]DAI!#REF!+[1]NAM!#REF!+[1]NHAN!#REF!+[1]LY!#REF!+[1]DUC!#REF!+[1]DONG!#REF!+[1]HPHU!#REF!+[1]BAC!#REF!+[1]THANH!#REF!+#REF!+[1]MY!#REF!+[1]HA!#REF!+[1]PHUC!#REF!+[1]LAM!#REF!+[1]XUAN!#REF!+[1]LIEN!#REF!</f>
        <v>#REF!</v>
      </c>
      <c r="M266" s="633" t="e">
        <f>[1]DAI!#REF!+[1]NAM!#REF!+[1]NHAN!#REF!+[1]LY!#REF!+[1]DUC!#REF!+[1]DONG!#REF!+[1]HPHU!#REF!+[1]BAC!#REF!+[1]THANH!#REF!+#REF!+[1]MY!#REF!+[1]HA!#REF!+[1]PHUC!#REF!+[1]LAM!#REF!+[1]XUAN!#REF!+[1]LIEN!#REF!</f>
        <v>#REF!</v>
      </c>
      <c r="N266" s="617">
        <f>[1]DAI!N264+[1]NAM!N264+[1]NHAN!N264+[1]LY!N264+[1]DUC!N264+[1]DONG!N264+[1]HPHU!N264+[1]BAC!N264+[1]THANH!N264+[1]MY!N264+[1]HA!N264+[1]PHUC!N264+[1]LAM!N264+[1]XUAN!N264+[1]LIEN!N264+[1]HUNG!N264+[1]CNAM!N264+[1]TAY!N264+[1]HOA!N264+[1]VAN!N264+[1]PDINH!N264+[1]SLOC!N264+[1]TRUNG!N264+[1]TAN!N264+[1]THUONG!N264+[1]HLAO!N264+[1]PNHA!N264+[1]VTRUNG!N264</f>
        <v>0</v>
      </c>
      <c r="O266" s="617">
        <f>[1]DAI!O264+[1]NAM!O264+[1]NHAN!O264+[1]LY!O264+[1]DUC!O264+[1]DONG!O264+[1]HPHU!O264+[1]BAC!O264+[1]THANH!O264+[1]MY!O264+[1]HA!O264+[1]PHUC!O264+[1]LAM!O264+[1]XUAN!O264+[1]LIEN!O264+[1]HUNG!O264+[1]CNAM!O264+[1]TAY!O264+[1]HOA!O264+[1]VAN!O264+[1]PDINH!O264+[1]SLOC!O264+[1]TRUNG!O264+[1]TAN!O264+[1]THUONG!O264+[1]HLAO!O264+[1]PNHA!O264+[1]VTRUNG!O264</f>
        <v>0</v>
      </c>
      <c r="P266" s="617">
        <f>[1]DAI!P202+[1]NAM!P200+[1]NHAN!P202+[1]LY!P202+[1]DUC!P202+[1]DONG!P202+[1]HPHU!P201+[1]BAC!P201+[1]THANH!P202+[1]MY!P199+[1]HA!P140+[1]PHUC!P198+[1]LAM!P199+[1]XUAN!P197+[1]LIEN!P201</f>
        <v>0</v>
      </c>
      <c r="Q266" s="633" t="e">
        <f>[1]DAI!#REF!+[1]NAM!#REF!+[1]NHAN!#REF!+[1]LY!#REF!+[1]DUC!#REF!+[1]DONG!#REF!+[1]HPHU!#REF!+[1]BAC!#REF!+[1]THANH!#REF!+#REF!+[1]MY!#REF!+[1]HA!#REF!+[1]PHUC!#REF!+[1]LAM!#REF!+[1]XUAN!#REF!+[1]LIEN!#REF!</f>
        <v>#REF!</v>
      </c>
      <c r="R266" s="588" t="e">
        <f>[1]DAI!#REF!+[1]NAM!#REF!+[1]NHAN!#REF!+[1]LY!#REF!+[1]DUC!#REF!+[1]DONG!#REF!+[1]HPHU!#REF!+[1]BAC!#REF!+[1]THANH!#REF!+#REF!+[1]MY!#REF!+[1]HA!#REF!+[1]PHUC!#REF!+[1]LAM!#REF!+[1]XUAN!#REF!+[1]LIEN!#REF!</f>
        <v>#REF!</v>
      </c>
      <c r="S266" s="633" t="e">
        <f>[1]DAI!#REF!+[1]NAM!#REF!+[1]NHAN!#REF!+[1]LY!#REF!+[1]DUC!#REF!+[1]DONG!#REF!+[1]HPHU!#REF!+[1]BAC!#REF!+[1]THANH!#REF!+#REF!+[1]MY!#REF!+[1]HA!#REF!+[1]PHUC!#REF!+[1]LAM!#REF!+[1]XUAN!#REF!+[1]LIEN!#REF!</f>
        <v>#REF!</v>
      </c>
      <c r="T266" s="633" t="e">
        <f>[1]DAI!#REF!+[1]NAM!#REF!+[1]NHAN!#REF!+[1]LY!#REF!+[1]DUC!#REF!+[1]DONG!#REF!+[1]HPHU!#REF!+[1]BAC!#REF!+[1]THANH!#REF!+#REF!+[1]MY!#REF!+[1]HA!#REF!+[1]PHUC!#REF!+[1]LAM!#REF!+[1]XUAN!#REF!+[1]LIEN!#REF!</f>
        <v>#REF!</v>
      </c>
      <c r="U266" s="633" t="e">
        <f>[1]DAI!#REF!+[1]NAM!#REF!+[1]NHAN!#REF!+[1]LY!#REF!+[1]DUC!#REF!+[1]DONG!#REF!+[1]HPHU!#REF!+[1]BAC!#REF!+[1]THANH!#REF!+#REF!+[1]MY!#REF!+[1]HA!#REF!+[1]PHUC!#REF!+[1]LAM!#REF!+[1]XUAN!#REF!+[1]LIEN!#REF!</f>
        <v>#REF!</v>
      </c>
      <c r="V266" s="633" t="e">
        <f>[1]DAI!#REF!+[1]NAM!#REF!+[1]NHAN!#REF!+[1]LY!#REF!+[1]DUC!#REF!+[1]DONG!#REF!+[1]HPHU!#REF!+[1]BAC!#REF!+[1]THANH!#REF!+#REF!+[1]MY!#REF!+[1]HA!#REF!+[1]PHUC!#REF!+[1]LAM!#REF!+[1]XUAN!#REF!+[1]LIEN!#REF!</f>
        <v>#REF!</v>
      </c>
      <c r="W266" s="633" t="e">
        <f>[1]DAI!#REF!+[1]NAM!#REF!+[1]NHAN!#REF!+[1]LY!#REF!+[1]DUC!#REF!+[1]DONG!#REF!+[1]HPHU!#REF!+[1]BAC!#REF!+[1]THANH!#REF!+#REF!+[1]MY!#REF!+[1]HA!#REF!+[1]PHUC!#REF!+[1]LAM!#REF!+[1]XUAN!#REF!+[1]LIEN!#REF!</f>
        <v>#REF!</v>
      </c>
      <c r="X266" s="633" t="e">
        <f>[1]DAI!#REF!+[1]NAM!#REF!+[1]NHAN!#REF!+[1]LY!#REF!+[1]DUC!#REF!+[1]DONG!#REF!+[1]HPHU!#REF!+[1]BAC!#REF!+[1]THANH!#REF!+#REF!+[1]MY!#REF!+[1]HA!#REF!+[1]PHUC!#REF!+[1]LAM!#REF!+[1]XUAN!#REF!+[1]LIEN!#REF!</f>
        <v>#REF!</v>
      </c>
      <c r="Y266" s="633" t="e">
        <f>[1]DAI!#REF!+[1]NAM!#REF!+[1]NHAN!#REF!+[1]LY!#REF!+[1]DUC!#REF!+[1]DONG!#REF!+[1]HPHU!#REF!+[1]BAC!#REF!+[1]THANH!#REF!+#REF!+[1]MY!#REF!+[1]HA!#REF!+[1]PHUC!#REF!+[1]LAM!#REF!+[1]XUAN!#REF!+[1]LIEN!#REF!</f>
        <v>#REF!</v>
      </c>
      <c r="Z266" s="633" t="e">
        <f>[1]DAI!#REF!+[1]NAM!#REF!+[1]NHAN!#REF!+[1]LY!#REF!+[1]DUC!#REF!+[1]DONG!#REF!+[1]HPHU!#REF!+[1]BAC!#REF!+[1]THANH!#REF!+#REF!+[1]MY!#REF!+[1]HA!#REF!+[1]PHUC!#REF!+[1]LAM!#REF!+[1]XUAN!#REF!+[1]LIEN!#REF!</f>
        <v>#REF!</v>
      </c>
      <c r="AA266" s="633" t="e">
        <f>[1]DAI!#REF!+[1]NAM!#REF!+[1]NHAN!#REF!+[1]LY!#REF!+[1]DUC!#REF!+[1]DONG!#REF!+[1]HPHU!#REF!+[1]BAC!#REF!+[1]THANH!#REF!+#REF!+[1]MY!#REF!+[1]HA!#REF!+[1]PHUC!#REF!+[1]LAM!#REF!+[1]XUAN!#REF!+[1]LIEN!#REF!</f>
        <v>#REF!</v>
      </c>
      <c r="AB266" s="633" t="e">
        <f>[1]DAI!#REF!+[1]NAM!#REF!+[1]NHAN!#REF!+[1]LY!#REF!+[1]DUC!#REF!+[1]DONG!#REF!+[1]HPHU!#REF!+[1]BAC!#REF!+[1]THANH!#REF!+#REF!+[1]MY!#REF!+[1]HA!#REF!+[1]PHUC!#REF!+[1]LAM!#REF!+[1]XUAN!#REF!+[1]LIEN!#REF!</f>
        <v>#REF!</v>
      </c>
      <c r="AC266" s="633" t="e">
        <f>[1]DAI!#REF!+[1]NAM!#REF!+[1]NHAN!#REF!+[1]LY!#REF!+[1]DUC!#REF!+[1]DONG!#REF!+[1]HPHU!#REF!+[1]BAC!#REF!+[1]THANH!#REF!+#REF!+[1]MY!#REF!+[1]HA!#REF!+[1]PHUC!#REF!+[1]LAM!#REF!+[1]XUAN!#REF!+[1]LIEN!#REF!</f>
        <v>#REF!</v>
      </c>
      <c r="AD266" s="617">
        <f>[1]DAI!AD202+[1]NAM!AD200+[1]NHAN!AD202+[1]LY!AD202+[1]DUC!AD202+[1]DONG!AD202+[1]HPHU!AD201+[1]BAC!AD201+[1]THANH!AD202+[1]MY!AD199+[1]HA!AD140+[1]PHUC!AD198+[1]LAM!AD199+[1]XUAN!AD197+[1]LIEN!AD201</f>
        <v>0</v>
      </c>
      <c r="AE266" s="633" t="e">
        <f>[1]DAI!#REF!+[1]NAM!#REF!+[1]NHAN!#REF!+[1]LY!#REF!+[1]DUC!#REF!+[1]DONG!#REF!+[1]HPHU!#REF!+[1]BAC!#REF!+[1]THANH!#REF!+#REF!+[1]MY!#REF!+[1]HA!#REF!+[1]PHUC!#REF!+[1]LAM!#REF!+[1]XUAN!#REF!+[1]LIEN!#REF!</f>
        <v>#REF!</v>
      </c>
      <c r="AF266" s="633" t="e">
        <f>[1]DAI!#REF!+[1]NAM!#REF!+[1]NHAN!#REF!+[1]LY!#REF!+[1]DUC!#REF!+[1]DONG!#REF!+[1]HPHU!#REF!+[1]BAC!#REF!+[1]THANH!#REF!+#REF!+[1]MY!#REF!+[1]HA!#REF!+[1]PHUC!#REF!+[1]LAM!#REF!+[1]XUAN!#REF!+[1]LIEN!#REF!</f>
        <v>#REF!</v>
      </c>
      <c r="AG266" s="633" t="e">
        <f>[1]DAI!#REF!+[1]NAM!#REF!+[1]NHAN!#REF!+[1]LY!#REF!+[1]DUC!#REF!+[1]DONG!#REF!+[1]HPHU!#REF!+[1]BAC!#REF!+[1]THANH!#REF!+#REF!+[1]MY!#REF!+[1]HA!#REF!+[1]PHUC!#REF!+[1]LAM!#REF!+[1]XUAN!#REF!+[1]LIEN!#REF!</f>
        <v>#REF!</v>
      </c>
      <c r="AH266" s="633" t="e">
        <f>[1]DAI!#REF!+[1]NAM!#REF!+[1]NHAN!#REF!+[1]LY!#REF!+[1]DUC!#REF!+[1]DONG!#REF!+[1]HPHU!#REF!+[1]BAC!#REF!+[1]THANH!#REF!+#REF!+[1]MY!#REF!+[1]HA!#REF!+[1]PHUC!#REF!+[1]LAM!#REF!+[1]XUAN!#REF!+[1]LIEN!#REF!</f>
        <v>#REF!</v>
      </c>
      <c r="AI266" s="633" t="e">
        <f>[1]DAI!#REF!+[1]NAM!#REF!+[1]NHAN!#REF!+[1]LY!#REF!+[1]DUC!#REF!+[1]DONG!#REF!+[1]HPHU!#REF!+[1]BAC!#REF!+[1]THANH!#REF!+#REF!+[1]MY!#REF!+[1]HA!#REF!+[1]PHUC!#REF!+[1]LAM!#REF!+[1]XUAN!#REF!+[1]LIEN!#REF!</f>
        <v>#REF!</v>
      </c>
      <c r="AJ266" s="633" t="e">
        <f>[1]DAI!#REF!+[1]NAM!#REF!+[1]NHAN!#REF!+[1]LY!#REF!+[1]DUC!#REF!+[1]DONG!#REF!+[1]HPHU!#REF!+[1]BAC!#REF!+[1]THANH!#REF!+#REF!+[1]MY!#REF!+[1]HA!#REF!+[1]PHUC!#REF!+[1]LAM!#REF!+[1]XUAN!#REF!+[1]LIEN!#REF!</f>
        <v>#REF!</v>
      </c>
      <c r="AK266" s="617">
        <f>[1]DAI!AK202+[1]NAM!AK200+[1]NHAN!AK202+[1]LY!AK202+[1]DUC!AK202+[1]DONG!AK202+[1]HPHU!AK201+[1]BAC!AK201+[1]THANH!AK202+[1]MY!AK199+[1]HA!AK140+[1]PHUC!AK198+[1]LAM!AK199+[1]XUAN!AK197+[1]LIEN!AK201</f>
        <v>0</v>
      </c>
      <c r="AL266" s="633" t="e">
        <f>[1]DAI!#REF!+[1]NAM!#REF!+[1]NHAN!#REF!+[1]LY!#REF!+[1]DUC!#REF!+[1]DONG!#REF!+[1]HPHU!#REF!+[1]BAC!#REF!+[1]THANH!#REF!+#REF!+[1]MY!#REF!+[1]HA!#REF!+[1]PHUC!#REF!+[1]LAM!#REF!+[1]XUAN!#REF!+[1]LIEN!#REF!</f>
        <v>#REF!</v>
      </c>
      <c r="AM266" s="633" t="e">
        <f>[1]DAI!#REF!+[1]NAM!#REF!+[1]NHAN!#REF!+[1]LY!#REF!+[1]DUC!#REF!+[1]DONG!#REF!+[1]HPHU!#REF!+[1]BAC!#REF!+[1]THANH!#REF!+#REF!+[1]MY!#REF!+[1]HA!#REF!+[1]PHUC!#REF!+[1]LAM!#REF!+[1]XUAN!#REF!+[1]LIEN!#REF!</f>
        <v>#REF!</v>
      </c>
      <c r="AN266" s="617">
        <f>[1]DAI!AN202+[1]NAM!AN200+[1]NHAN!AN202+[1]LY!AN202+[1]DUC!AN202+[1]DONG!AN202+[1]HPHU!AN201+[1]BAC!AN201+[1]THANH!AN202+[1]MY!AN199+[1]HA!AN140+[1]PHUC!AN198+[1]LAM!AN199+[1]XUAN!AN197+[1]LIEN!AN201</f>
        <v>0</v>
      </c>
      <c r="AO266" s="633" t="e">
        <f>[1]DAI!#REF!+[1]NAM!#REF!+[1]NHAN!#REF!+[1]LY!#REF!+[1]DUC!#REF!+[1]DONG!#REF!+[1]HPHU!#REF!+[1]BAC!#REF!+[1]THANH!#REF!+#REF!+[1]MY!#REF!+[1]HA!#REF!+[1]PHUC!#REF!+[1]LAM!#REF!+[1]XUAN!#REF!+[1]LIEN!#REF!</f>
        <v>#REF!</v>
      </c>
      <c r="AP266" s="633" t="e">
        <f>[1]DAI!#REF!+[1]NAM!#REF!+[1]NHAN!#REF!+[1]LY!#REF!+[1]DUC!#REF!+[1]DONG!#REF!+[1]HPHU!#REF!+[1]BAC!#REF!+[1]THANH!#REF!+#REF!+[1]MY!#REF!+[1]HA!#REF!+[1]PHUC!#REF!+[1]LAM!#REF!+[1]XUAN!#REF!+[1]LIEN!#REF!</f>
        <v>#REF!</v>
      </c>
      <c r="AQ266" s="633" t="e">
        <f>[1]DAI!#REF!+[1]NAM!#REF!+[1]NHAN!#REF!+[1]LY!#REF!+[1]DUC!#REF!+[1]DONG!#REF!+[1]HPHU!#REF!+[1]BAC!#REF!+[1]THANH!#REF!+#REF!+[1]MY!#REF!+[1]HA!#REF!+[1]PHUC!#REF!+[1]LAM!#REF!+[1]XUAN!#REF!+[1]LIEN!#REF!</f>
        <v>#REF!</v>
      </c>
      <c r="AR266" s="617">
        <f>[1]DAI!AR264+[1]NAM!AR264+[1]NHAN!AR264+[1]LY!AR264+[1]DUC!AR264+[1]DONG!AR264+[1]HPHU!AR264+[1]BAC!AR264+[1]THANH!AR264+[1]MY!AR264+[1]HA!AR264+[1]PHUC!AR264+[1]LAM!AR264+[1]XUAN!AR264+[1]LIEN!AR264+[1]HUNG!AR264+[1]CNAM!AR264+[1]TAY!AR264+[1]HOA!AR264+[1]VAN!AR264+[1]PDINH!AR264+[1]SLOC!AR264+[1]TRUNG!AR264+[1]TAN!AR264+[1]THUONG!AR264+[1]HLAO!AR264+[1]PNHA!AR264+[1]VTRUNG!AR264</f>
        <v>0</v>
      </c>
      <c r="AS266" s="617">
        <f>[1]DAI!AS202+[1]NAM!AS200+[1]NHAN!AS202+[1]LY!AS202+[1]DUC!AS202+[1]DONG!AS202+[1]HPHU!AS201+[1]BAC!AS201+[1]THANH!AS202+[1]MY!AS199+[1]HA!AS140+[1]PHUC!AS198+[1]LAM!AS199+[1]XUAN!AS197+[1]LIEN!AS201</f>
        <v>0</v>
      </c>
      <c r="AT266" s="617"/>
      <c r="AU266" s="617">
        <f>[1]DAI!AU202+[1]NAM!AU200+[1]NHAN!AU202+[1]LY!AU202+[1]DUC!AU202+[1]DONG!AU202+[1]HPHU!AU201+[1]BAC!AU201+[1]THANH!AU202+[1]MY!AU199+[1]HA!AU140+[1]PHUC!AU198+[1]LAM!AU199+[1]XUAN!AU197+[1]LIEN!AU201</f>
        <v>0</v>
      </c>
      <c r="AV266" s="587">
        <f>[1]DAI!AV264+[1]NAM!AV264+[1]NHAN!AV264+[1]LY!AV264+[1]DUC!AV264+[1]DONG!AV264+[1]HPHU!AV264+[1]BAC!AV264+[1]THANH!AV264+[1]MY!AV264+[1]HA!AV264+[1]PHUC!AV264+[1]LAM!AV264+[1]XUAN!AV264+[1]LIEN!AV264+[1]HUNG!AV264+[1]CNAM!AV264+[1]TAY!AV264+[1]HOA!AV264+[1]VAN!AV264+[1]PDINH!AV264+[1]SLOC!AV264+[1]TRUNG!AV264+[1]TAN!AV264+[1]THUONG!AV264+[1]HLAO!AV264+[1]PNHA!AV264+[1]VTRUNG!AV264</f>
        <v>0</v>
      </c>
      <c r="AW266" s="633" t="e">
        <f>[1]DAI!#REF!+[1]NAM!#REF!+[1]NHAN!#REF!+[1]LY!#REF!+[1]DUC!#REF!+[1]DONG!#REF!+[1]HPHU!#REF!+[1]BAC!#REF!+[1]THANH!#REF!+#REF!+[1]MY!#REF!+[1]HA!#REF!+[1]PHUC!#REF!+[1]LAM!#REF!+[1]XUAN!#REF!+[1]LIEN!#REF!</f>
        <v>#REF!</v>
      </c>
      <c r="AX266" s="633" t="e">
        <f>[1]DAI!#REF!+[1]NAM!#REF!+[1]NHAN!#REF!+[1]LY!#REF!+[1]DUC!#REF!+[1]DONG!#REF!+[1]HPHU!#REF!+[1]BAC!#REF!+[1]THANH!#REF!+#REF!+[1]MY!#REF!+[1]HA!#REF!+[1]PHUC!#REF!+[1]LAM!#REF!+[1]XUAN!#REF!+[1]LIEN!#REF!</f>
        <v>#REF!</v>
      </c>
      <c r="AY266" s="633" t="e">
        <f>[1]DAI!#REF!+[1]NAM!#REF!+[1]NHAN!#REF!+[1]LY!#REF!+[1]DUC!#REF!+[1]DONG!#REF!+[1]HPHU!#REF!+[1]BAC!#REF!+[1]THANH!#REF!+#REF!+[1]MY!#REF!+[1]HA!#REF!+[1]PHUC!#REF!+[1]LAM!#REF!+[1]XUAN!#REF!+[1]LIEN!#REF!</f>
        <v>#REF!</v>
      </c>
      <c r="AZ266" s="617">
        <f>[1]DAI!AZ202+[1]NAM!AZ200+[1]NHAN!AZ202+[1]LY!AZ202+[1]DUC!AZ202+[1]DONG!AZ202+[1]HPHU!AZ201+[1]BAC!AZ201+[1]THANH!AZ202+[1]MY!AZ199+[1]HA!AZ140+[1]PHUC!AZ198+[1]LAM!AZ199+[1]XUAN!AZ197+[1]LIEN!AZ201</f>
        <v>0</v>
      </c>
      <c r="BA266" s="633" t="e">
        <f>[1]DAI!#REF!+[1]NAM!#REF!+[1]NHAN!#REF!+[1]LY!#REF!+[1]DUC!#REF!+[1]DONG!#REF!+[1]HPHU!#REF!+[1]BAC!#REF!+[1]THANH!#REF!+#REF!+[1]MY!#REF!+[1]HA!#REF!+[1]PHUC!#REF!+[1]LAM!#REF!+[1]XUAN!#REF!+[1]LIEN!#REF!</f>
        <v>#REF!</v>
      </c>
      <c r="BB266" s="633" t="e">
        <f>[1]DAI!#REF!+[1]NAM!#REF!+[1]NHAN!#REF!+[1]LY!#REF!+[1]DUC!#REF!+[1]DONG!#REF!+[1]HPHU!#REF!+[1]BAC!#REF!+[1]THANH!#REF!+#REF!+[1]MY!#REF!+[1]HA!#REF!+[1]PHUC!#REF!+[1]LAM!#REF!+[1]XUAN!#REF!+[1]LIEN!#REF!</f>
        <v>#REF!</v>
      </c>
      <c r="BC266" s="633" t="e">
        <f>[1]DAI!#REF!+[1]NAM!#REF!+[1]NHAN!#REF!+[1]LY!#REF!+[1]DUC!#REF!+[1]DONG!#REF!+[1]HPHU!#REF!+[1]BAC!#REF!+[1]THANH!#REF!+#REF!+[1]MY!#REF!+[1]HA!#REF!+[1]PHUC!#REF!+[1]LAM!#REF!+[1]XUAN!#REF!+[1]LIEN!#REF!</f>
        <v>#REF!</v>
      </c>
      <c r="BD266" s="617">
        <f>[1]DAI!BD202+[1]NAM!BD200+[1]NHAN!BD202+[1]LY!BD202+[1]DUC!BD202+[1]DONG!BD202+[1]HPHU!BD201+[1]BAC!BD201+[1]THANH!BD202+[1]MY!BD199+[1]HA!BD140+[1]PHUC!BD198+[1]LAM!BD199+[1]XUAN!BD197+[1]LIEN!BD201</f>
        <v>0</v>
      </c>
      <c r="BE266" s="633" t="e">
        <f>[1]DAI!#REF!+[1]NAM!#REF!+[1]NHAN!#REF!+[1]LY!#REF!+[1]DUC!#REF!+[1]DONG!#REF!+[1]HPHU!#REF!+[1]BAC!#REF!+[1]THANH!#REF!+#REF!+[1]MY!#REF!+[1]HA!#REF!+[1]PHUC!#REF!+[1]LAM!#REF!+[1]XUAN!#REF!+[1]LIEN!#REF!</f>
        <v>#REF!</v>
      </c>
      <c r="BF266" s="633" t="e">
        <f>[1]DAI!#REF!+[1]NAM!#REF!+[1]NHAN!#REF!+[1]LY!#REF!+[1]DUC!#REF!+[1]DONG!#REF!+[1]HPHU!#REF!+[1]BAC!#REF!+[1]THANH!#REF!+#REF!+[1]MY!#REF!+[1]HA!#REF!+[1]PHUC!#REF!+[1]LAM!#REF!+[1]XUAN!#REF!+[1]LIEN!#REF!</f>
        <v>#REF!</v>
      </c>
      <c r="BG266" s="633" t="e">
        <f>[1]DAI!#REF!+[1]NAM!#REF!+[1]NHAN!#REF!+[1]LY!#REF!+[1]DUC!#REF!+[1]DONG!#REF!+[1]HPHU!#REF!+[1]BAC!#REF!+[1]THANH!#REF!+#REF!+[1]MY!#REF!+[1]HA!#REF!+[1]PHUC!#REF!+[1]LAM!#REF!+[1]XUAN!#REF!+[1]LIEN!#REF!</f>
        <v>#REF!</v>
      </c>
      <c r="BH266" s="633" t="e">
        <f>[1]DAI!#REF!+[1]NAM!#REF!+[1]NHAN!#REF!+[1]LY!#REF!+[1]DUC!#REF!+[1]DONG!#REF!+[1]HPHU!#REF!+[1]BAC!#REF!+[1]THANH!#REF!+#REF!+[1]MY!#REF!+[1]HA!#REF!+[1]PHUC!#REF!+[1]LAM!#REF!+[1]XUAN!#REF!+[1]LIEN!#REF!</f>
        <v>#REF!</v>
      </c>
      <c r="BI266" s="633" t="e">
        <f>[1]DAI!#REF!+[1]NAM!#REF!+[1]NHAN!#REF!+[1]LY!#REF!+[1]DUC!#REF!+[1]DONG!#REF!+[1]HPHU!#REF!+[1]BAC!#REF!+[1]THANH!#REF!+#REF!+[1]MY!#REF!+[1]HA!#REF!+[1]PHUC!#REF!+[1]LAM!#REF!+[1]XUAN!#REF!+[1]LIEN!#REF!</f>
        <v>#REF!</v>
      </c>
      <c r="BJ266" s="633" t="e">
        <f>[1]DAI!#REF!+[1]NAM!#REF!+[1]NHAN!#REF!+[1]LY!#REF!+[1]DUC!#REF!+[1]DONG!#REF!+[1]HPHU!#REF!+[1]BAC!#REF!+[1]THANH!#REF!+#REF!+[1]MY!#REF!+[1]HA!#REF!+[1]PHUC!#REF!+[1]LAM!#REF!+[1]XUAN!#REF!+[1]LIEN!#REF!</f>
        <v>#REF!</v>
      </c>
      <c r="BK266" s="633" t="e">
        <f>[1]DAI!#REF!+[1]NAM!#REF!+[1]NHAN!#REF!+[1]LY!#REF!+[1]DUC!#REF!+[1]DONG!#REF!+[1]HPHU!#REF!+[1]BAC!#REF!+[1]THANH!#REF!+#REF!+[1]MY!#REF!+[1]HA!#REF!+[1]PHUC!#REF!+[1]LAM!#REF!+[1]XUAN!#REF!+[1]LIEN!#REF!</f>
        <v>#REF!</v>
      </c>
      <c r="BL266" s="633" t="e">
        <f>[1]DAI!#REF!+[1]NAM!#REF!+[1]NHAN!#REF!+[1]LY!#REF!+[1]DUC!#REF!+[1]DONG!#REF!+[1]HPHU!#REF!+[1]BAC!#REF!+[1]THANH!#REF!+#REF!+[1]MY!#REF!+[1]HA!#REF!+[1]PHUC!#REF!+[1]LAM!#REF!+[1]XUAN!#REF!+[1]LIEN!#REF!</f>
        <v>#REF!</v>
      </c>
      <c r="BM266" s="568"/>
    </row>
    <row r="267" spans="1:67" ht="24" hidden="1" customHeight="1" x14ac:dyDescent="0.2">
      <c r="A267" s="637" t="s">
        <v>20</v>
      </c>
      <c r="B267" s="584" t="s">
        <v>21</v>
      </c>
      <c r="C267" s="635" t="s">
        <v>22</v>
      </c>
      <c r="D267" s="633" t="e">
        <f>[1]DAI!#REF!+[1]NAM!#REF!+[1]NHAN!#REF!+[1]LY!#REF!+[1]DUC!#REF!+[1]DONG!#REF!+[1]HPHU!#REF!+[1]BAC!#REF!+[1]THANH!#REF!+#REF!+[1]MY!#REF!+[1]HA!#REF!+[1]PHUC!#REF!+[1]LAM!#REF!+[1]XUAN!#REF!+[1]LIEN!#REF!</f>
        <v>#REF!</v>
      </c>
      <c r="E267" s="633" t="e">
        <f>[1]DAI!#REF!+[1]NAM!#REF!+[1]NHAN!#REF!+[1]LY!#REF!+[1]DUC!#REF!+[1]DONG!#REF!+[1]HPHU!#REF!+[1]BAC!#REF!+[1]THANH!#REF!+#REF!+[1]MY!#REF!+[1]HA!#REF!+[1]PHUC!#REF!+[1]LAM!#REF!+[1]XUAN!#REF!+[1]LIEN!#REF!</f>
        <v>#REF!</v>
      </c>
      <c r="F267" s="633" t="e">
        <f>[1]DAI!#REF!+[1]NAM!#REF!+[1]NHAN!#REF!+[1]LY!#REF!+[1]DUC!#REF!+[1]DONG!#REF!+[1]HPHU!#REF!+[1]BAC!#REF!+[1]THANH!#REF!+#REF!+[1]MY!#REF!+[1]HA!#REF!+[1]PHUC!#REF!+[1]LAM!#REF!+[1]XUAN!#REF!+[1]LIEN!#REF!</f>
        <v>#REF!</v>
      </c>
      <c r="G267" s="617">
        <f>[1]DAI!G265+[1]NAM!G265+[1]NHAN!G265+[1]LY!G265+[1]DUC!G265+[1]DONG!G265+[1]HPHU!G265+[1]BAC!G265+[1]THANH!G265+[1]MY!G265+[1]HA!G265+[1]PHUC!G265+[1]LAM!G265+[1]XUAN!G265+[1]LIEN!G265+[1]HUNG!G265+[1]CNAM!G265+[1]TAY!G265+[1]HOA!G265+[1]VAN!G265+[1]PDINH!G265+[1]SLOC!G265+[1]TRUNG!G265+[1]TAN!G265+[1]THUONG!G265+[1]HLAO!G265+[1]PNHA!G265+[1]VTRUNG!G265</f>
        <v>0</v>
      </c>
      <c r="H267" s="633" t="e">
        <f>[1]DAI!#REF!+[1]NAM!#REF!+[1]NHAN!#REF!+[1]LY!#REF!+[1]DUC!#REF!+[1]DONG!#REF!+[1]HPHU!#REF!+[1]BAC!#REF!+[1]THANH!#REF!+#REF!+[1]MY!#REF!+[1]HA!#REF!+[1]PHUC!#REF!+[1]LAM!#REF!+[1]XUAN!#REF!+[1]LIEN!#REF!</f>
        <v>#REF!</v>
      </c>
      <c r="I267" s="633" t="e">
        <f>[1]DAI!#REF!+[1]NAM!#REF!+[1]NHAN!#REF!+[1]LY!#REF!+[1]DUC!#REF!+[1]DONG!#REF!+[1]HPHU!#REF!+[1]BAC!#REF!+[1]THANH!#REF!+#REF!+[1]MY!#REF!+[1]HA!#REF!+[1]PHUC!#REF!+[1]LAM!#REF!+[1]XUAN!#REF!+[1]LIEN!#REF!</f>
        <v>#REF!</v>
      </c>
      <c r="J267" s="617">
        <f>[1]DAI!J265+[1]NAM!J265+[1]NHAN!J265+[1]LY!J265+[1]DUC!J265+[1]DONG!J265+[1]HPHU!J265+[1]BAC!J265+[1]THANH!J265+[1]MY!J265+[1]HA!J265+[1]PHUC!J265+[1]LAM!J265+[1]XUAN!J265+[1]LIEN!J265+[1]HUNG!J265+[1]CNAM!J265+[1]TAY!J265+[1]HOA!J265+[1]VAN!J265+[1]PDINH!J265+[1]SLOC!J265+[1]TRUNG!J265+[1]TAN!J265+[1]THUONG!J265+[1]HLAO!J265+[1]PNHA!J265+[1]VTRUNG!J265</f>
        <v>0</v>
      </c>
      <c r="K267" s="633" t="e">
        <f>[1]DAI!#REF!+[1]NAM!#REF!+[1]NHAN!#REF!+[1]LY!#REF!+[1]DUC!#REF!+[1]DONG!#REF!+[1]HPHU!#REF!+[1]BAC!#REF!+[1]THANH!#REF!+#REF!+[1]MY!#REF!+[1]HA!#REF!+[1]PHUC!#REF!+[1]LAM!#REF!+[1]XUAN!#REF!+[1]LIEN!#REF!</f>
        <v>#REF!</v>
      </c>
      <c r="L267" s="633" t="e">
        <f>[1]DAI!#REF!+[1]NAM!#REF!+[1]NHAN!#REF!+[1]LY!#REF!+[1]DUC!#REF!+[1]DONG!#REF!+[1]HPHU!#REF!+[1]BAC!#REF!+[1]THANH!#REF!+#REF!+[1]MY!#REF!+[1]HA!#REF!+[1]PHUC!#REF!+[1]LAM!#REF!+[1]XUAN!#REF!+[1]LIEN!#REF!</f>
        <v>#REF!</v>
      </c>
      <c r="M267" s="633" t="e">
        <f>[1]DAI!#REF!+[1]NAM!#REF!+[1]NHAN!#REF!+[1]LY!#REF!+[1]DUC!#REF!+[1]DONG!#REF!+[1]HPHU!#REF!+[1]BAC!#REF!+[1]THANH!#REF!+#REF!+[1]MY!#REF!+[1]HA!#REF!+[1]PHUC!#REF!+[1]LAM!#REF!+[1]XUAN!#REF!+[1]LIEN!#REF!</f>
        <v>#REF!</v>
      </c>
      <c r="N267" s="617">
        <f>[1]DAI!N265+[1]NAM!N265+[1]NHAN!N265+[1]LY!N265+[1]DUC!N265+[1]DONG!N265+[1]HPHU!N265+[1]BAC!N265+[1]THANH!N265+[1]MY!N265+[1]HA!N265+[1]PHUC!N265+[1]LAM!N265+[1]XUAN!N265+[1]LIEN!N265+[1]HUNG!N265+[1]CNAM!N265+[1]TAY!N265+[1]HOA!N265+[1]VAN!N265+[1]PDINH!N265+[1]SLOC!N265+[1]TRUNG!N265+[1]TAN!N265+[1]THUONG!N265+[1]HLAO!N265+[1]PNHA!N265+[1]VTRUNG!N265</f>
        <v>0</v>
      </c>
      <c r="O267" s="617">
        <f>[1]DAI!O265+[1]NAM!O265+[1]NHAN!O265+[1]LY!O265+[1]DUC!O265+[1]DONG!O265+[1]HPHU!O265+[1]BAC!O265+[1]THANH!O265+[1]MY!O265+[1]HA!O265+[1]PHUC!O265+[1]LAM!O265+[1]XUAN!O265+[1]LIEN!O265+[1]HUNG!O265+[1]CNAM!O265+[1]TAY!O265+[1]HOA!O265+[1]VAN!O265+[1]PDINH!O265+[1]SLOC!O265+[1]TRUNG!O265+[1]TAN!O265+[1]THUONG!O265+[1]HLAO!O265+[1]PNHA!O265+[1]VTRUNG!O265</f>
        <v>0</v>
      </c>
      <c r="P267" s="617">
        <f>[1]DAI!P203+[1]NAM!P201+[1]NHAN!P203+[1]LY!P203+[1]DUC!P203+[1]DONG!P203+[1]HPHU!P202+[1]BAC!P202+[1]THANH!P203+[1]MY!P200+[1]HA!P141+[1]PHUC!P199+[1]LAM!P200+[1]XUAN!P198+[1]LIEN!P202</f>
        <v>0</v>
      </c>
      <c r="Q267" s="633" t="e">
        <f>[1]DAI!#REF!+[1]NAM!#REF!+[1]NHAN!#REF!+[1]LY!#REF!+[1]DUC!#REF!+[1]DONG!#REF!+[1]HPHU!#REF!+[1]BAC!#REF!+[1]THANH!#REF!+#REF!+[1]MY!#REF!+[1]HA!#REF!+[1]PHUC!#REF!+[1]LAM!#REF!+[1]XUAN!#REF!+[1]LIEN!#REF!</f>
        <v>#REF!</v>
      </c>
      <c r="R267" s="588" t="e">
        <f>[1]DAI!#REF!+[1]NAM!#REF!+[1]NHAN!#REF!+[1]LY!#REF!+[1]DUC!#REF!+[1]DONG!#REF!+[1]HPHU!#REF!+[1]BAC!#REF!+[1]THANH!#REF!+#REF!+[1]MY!#REF!+[1]HA!#REF!+[1]PHUC!#REF!+[1]LAM!#REF!+[1]XUAN!#REF!+[1]LIEN!#REF!</f>
        <v>#REF!</v>
      </c>
      <c r="S267" s="633" t="e">
        <f>[1]DAI!#REF!+[1]NAM!#REF!+[1]NHAN!#REF!+[1]LY!#REF!+[1]DUC!#REF!+[1]DONG!#REF!+[1]HPHU!#REF!+[1]BAC!#REF!+[1]THANH!#REF!+#REF!+[1]MY!#REF!+[1]HA!#REF!+[1]PHUC!#REF!+[1]LAM!#REF!+[1]XUAN!#REF!+[1]LIEN!#REF!</f>
        <v>#REF!</v>
      </c>
      <c r="T267" s="633" t="e">
        <f>[1]DAI!#REF!+[1]NAM!#REF!+[1]NHAN!#REF!+[1]LY!#REF!+[1]DUC!#REF!+[1]DONG!#REF!+[1]HPHU!#REF!+[1]BAC!#REF!+[1]THANH!#REF!+#REF!+[1]MY!#REF!+[1]HA!#REF!+[1]PHUC!#REF!+[1]LAM!#REF!+[1]XUAN!#REF!+[1]LIEN!#REF!</f>
        <v>#REF!</v>
      </c>
      <c r="U267" s="633" t="e">
        <f>[1]DAI!#REF!+[1]NAM!#REF!+[1]NHAN!#REF!+[1]LY!#REF!+[1]DUC!#REF!+[1]DONG!#REF!+[1]HPHU!#REF!+[1]BAC!#REF!+[1]THANH!#REF!+#REF!+[1]MY!#REF!+[1]HA!#REF!+[1]PHUC!#REF!+[1]LAM!#REF!+[1]XUAN!#REF!+[1]LIEN!#REF!</f>
        <v>#REF!</v>
      </c>
      <c r="V267" s="633" t="e">
        <f>[1]DAI!#REF!+[1]NAM!#REF!+[1]NHAN!#REF!+[1]LY!#REF!+[1]DUC!#REF!+[1]DONG!#REF!+[1]HPHU!#REF!+[1]BAC!#REF!+[1]THANH!#REF!+#REF!+[1]MY!#REF!+[1]HA!#REF!+[1]PHUC!#REF!+[1]LAM!#REF!+[1]XUAN!#REF!+[1]LIEN!#REF!</f>
        <v>#REF!</v>
      </c>
      <c r="W267" s="633" t="e">
        <f>[1]DAI!#REF!+[1]NAM!#REF!+[1]NHAN!#REF!+[1]LY!#REF!+[1]DUC!#REF!+[1]DONG!#REF!+[1]HPHU!#REF!+[1]BAC!#REF!+[1]THANH!#REF!+#REF!+[1]MY!#REF!+[1]HA!#REF!+[1]PHUC!#REF!+[1]LAM!#REF!+[1]XUAN!#REF!+[1]LIEN!#REF!</f>
        <v>#REF!</v>
      </c>
      <c r="X267" s="633" t="e">
        <f>[1]DAI!#REF!+[1]NAM!#REF!+[1]NHAN!#REF!+[1]LY!#REF!+[1]DUC!#REF!+[1]DONG!#REF!+[1]HPHU!#REF!+[1]BAC!#REF!+[1]THANH!#REF!+#REF!+[1]MY!#REF!+[1]HA!#REF!+[1]PHUC!#REF!+[1]LAM!#REF!+[1]XUAN!#REF!+[1]LIEN!#REF!</f>
        <v>#REF!</v>
      </c>
      <c r="Y267" s="633" t="e">
        <f>[1]DAI!#REF!+[1]NAM!#REF!+[1]NHAN!#REF!+[1]LY!#REF!+[1]DUC!#REF!+[1]DONG!#REF!+[1]HPHU!#REF!+[1]BAC!#REF!+[1]THANH!#REF!+#REF!+[1]MY!#REF!+[1]HA!#REF!+[1]PHUC!#REF!+[1]LAM!#REF!+[1]XUAN!#REF!+[1]LIEN!#REF!</f>
        <v>#REF!</v>
      </c>
      <c r="Z267" s="633" t="e">
        <f>[1]DAI!#REF!+[1]NAM!#REF!+[1]NHAN!#REF!+[1]LY!#REF!+[1]DUC!#REF!+[1]DONG!#REF!+[1]HPHU!#REF!+[1]BAC!#REF!+[1]THANH!#REF!+#REF!+[1]MY!#REF!+[1]HA!#REF!+[1]PHUC!#REF!+[1]LAM!#REF!+[1]XUAN!#REF!+[1]LIEN!#REF!</f>
        <v>#REF!</v>
      </c>
      <c r="AA267" s="633" t="e">
        <f>[1]DAI!#REF!+[1]NAM!#REF!+[1]NHAN!#REF!+[1]LY!#REF!+[1]DUC!#REF!+[1]DONG!#REF!+[1]HPHU!#REF!+[1]BAC!#REF!+[1]THANH!#REF!+#REF!+[1]MY!#REF!+[1]HA!#REF!+[1]PHUC!#REF!+[1]LAM!#REF!+[1]XUAN!#REF!+[1]LIEN!#REF!</f>
        <v>#REF!</v>
      </c>
      <c r="AB267" s="633" t="e">
        <f>[1]DAI!#REF!+[1]NAM!#REF!+[1]NHAN!#REF!+[1]LY!#REF!+[1]DUC!#REF!+[1]DONG!#REF!+[1]HPHU!#REF!+[1]BAC!#REF!+[1]THANH!#REF!+#REF!+[1]MY!#REF!+[1]HA!#REF!+[1]PHUC!#REF!+[1]LAM!#REF!+[1]XUAN!#REF!+[1]LIEN!#REF!</f>
        <v>#REF!</v>
      </c>
      <c r="AC267" s="633" t="e">
        <f>[1]DAI!#REF!+[1]NAM!#REF!+[1]NHAN!#REF!+[1]LY!#REF!+[1]DUC!#REF!+[1]DONG!#REF!+[1]HPHU!#REF!+[1]BAC!#REF!+[1]THANH!#REF!+#REF!+[1]MY!#REF!+[1]HA!#REF!+[1]PHUC!#REF!+[1]LAM!#REF!+[1]XUAN!#REF!+[1]LIEN!#REF!</f>
        <v>#REF!</v>
      </c>
      <c r="AD267" s="617">
        <f>[1]DAI!AD203+[1]NAM!AD201+[1]NHAN!AD203+[1]LY!AD203+[1]DUC!AD203+[1]DONG!AD203+[1]HPHU!AD202+[1]BAC!AD202+[1]THANH!AD203+[1]MY!AD200+[1]HA!AD141+[1]PHUC!AD199+[1]LAM!AD200+[1]XUAN!AD198+[1]LIEN!AD202</f>
        <v>0</v>
      </c>
      <c r="AE267" s="633" t="e">
        <f>[1]DAI!#REF!+[1]NAM!#REF!+[1]NHAN!#REF!+[1]LY!#REF!+[1]DUC!#REF!+[1]DONG!#REF!+[1]HPHU!#REF!+[1]BAC!#REF!+[1]THANH!#REF!+#REF!+[1]MY!#REF!+[1]HA!#REF!+[1]PHUC!#REF!+[1]LAM!#REF!+[1]XUAN!#REF!+[1]LIEN!#REF!</f>
        <v>#REF!</v>
      </c>
      <c r="AF267" s="633" t="e">
        <f>[1]DAI!#REF!+[1]NAM!#REF!+[1]NHAN!#REF!+[1]LY!#REF!+[1]DUC!#REF!+[1]DONG!#REF!+[1]HPHU!#REF!+[1]BAC!#REF!+[1]THANH!#REF!+#REF!+[1]MY!#REF!+[1]HA!#REF!+[1]PHUC!#REF!+[1]LAM!#REF!+[1]XUAN!#REF!+[1]LIEN!#REF!</f>
        <v>#REF!</v>
      </c>
      <c r="AG267" s="633" t="e">
        <f>[1]DAI!#REF!+[1]NAM!#REF!+[1]NHAN!#REF!+[1]LY!#REF!+[1]DUC!#REF!+[1]DONG!#REF!+[1]HPHU!#REF!+[1]BAC!#REF!+[1]THANH!#REF!+#REF!+[1]MY!#REF!+[1]HA!#REF!+[1]PHUC!#REF!+[1]LAM!#REF!+[1]XUAN!#REF!+[1]LIEN!#REF!</f>
        <v>#REF!</v>
      </c>
      <c r="AH267" s="633" t="e">
        <f>[1]DAI!#REF!+[1]NAM!#REF!+[1]NHAN!#REF!+[1]LY!#REF!+[1]DUC!#REF!+[1]DONG!#REF!+[1]HPHU!#REF!+[1]BAC!#REF!+[1]THANH!#REF!+#REF!+[1]MY!#REF!+[1]HA!#REF!+[1]PHUC!#REF!+[1]LAM!#REF!+[1]XUAN!#REF!+[1]LIEN!#REF!</f>
        <v>#REF!</v>
      </c>
      <c r="AI267" s="633" t="e">
        <f>[1]DAI!#REF!+[1]NAM!#REF!+[1]NHAN!#REF!+[1]LY!#REF!+[1]DUC!#REF!+[1]DONG!#REF!+[1]HPHU!#REF!+[1]BAC!#REF!+[1]THANH!#REF!+#REF!+[1]MY!#REF!+[1]HA!#REF!+[1]PHUC!#REF!+[1]LAM!#REF!+[1]XUAN!#REF!+[1]LIEN!#REF!</f>
        <v>#REF!</v>
      </c>
      <c r="AJ267" s="633" t="e">
        <f>[1]DAI!#REF!+[1]NAM!#REF!+[1]NHAN!#REF!+[1]LY!#REF!+[1]DUC!#REF!+[1]DONG!#REF!+[1]HPHU!#REF!+[1]BAC!#REF!+[1]THANH!#REF!+#REF!+[1]MY!#REF!+[1]HA!#REF!+[1]PHUC!#REF!+[1]LAM!#REF!+[1]XUAN!#REF!+[1]LIEN!#REF!</f>
        <v>#REF!</v>
      </c>
      <c r="AK267" s="617">
        <f>[1]DAI!AK203+[1]NAM!AK201+[1]NHAN!AK203+[1]LY!AK203+[1]DUC!AK203+[1]DONG!AK203+[1]HPHU!AK202+[1]BAC!AK202+[1]THANH!AK203+[1]MY!AK200+[1]HA!AK141+[1]PHUC!AK199+[1]LAM!AK200+[1]XUAN!AK198+[1]LIEN!AK202</f>
        <v>0</v>
      </c>
      <c r="AL267" s="633" t="e">
        <f>[1]DAI!#REF!+[1]NAM!#REF!+[1]NHAN!#REF!+[1]LY!#REF!+[1]DUC!#REF!+[1]DONG!#REF!+[1]HPHU!#REF!+[1]BAC!#REF!+[1]THANH!#REF!+#REF!+[1]MY!#REF!+[1]HA!#REF!+[1]PHUC!#REF!+[1]LAM!#REF!+[1]XUAN!#REF!+[1]LIEN!#REF!</f>
        <v>#REF!</v>
      </c>
      <c r="AM267" s="633" t="e">
        <f>[1]DAI!#REF!+[1]NAM!#REF!+[1]NHAN!#REF!+[1]LY!#REF!+[1]DUC!#REF!+[1]DONG!#REF!+[1]HPHU!#REF!+[1]BAC!#REF!+[1]THANH!#REF!+#REF!+[1]MY!#REF!+[1]HA!#REF!+[1]PHUC!#REF!+[1]LAM!#REF!+[1]XUAN!#REF!+[1]LIEN!#REF!</f>
        <v>#REF!</v>
      </c>
      <c r="AN267" s="617">
        <f>[1]DAI!AN203+[1]NAM!AN201+[1]NHAN!AN203+[1]LY!AN203+[1]DUC!AN203+[1]DONG!AN203+[1]HPHU!AN202+[1]BAC!AN202+[1]THANH!AN203+[1]MY!AN200+[1]HA!AN141+[1]PHUC!AN199+[1]LAM!AN200+[1]XUAN!AN198+[1]LIEN!AN202</f>
        <v>0</v>
      </c>
      <c r="AO267" s="633" t="e">
        <f>[1]DAI!#REF!+[1]NAM!#REF!+[1]NHAN!#REF!+[1]LY!#REF!+[1]DUC!#REF!+[1]DONG!#REF!+[1]HPHU!#REF!+[1]BAC!#REF!+[1]THANH!#REF!+#REF!+[1]MY!#REF!+[1]HA!#REF!+[1]PHUC!#REF!+[1]LAM!#REF!+[1]XUAN!#REF!+[1]LIEN!#REF!</f>
        <v>#REF!</v>
      </c>
      <c r="AP267" s="633" t="e">
        <f>[1]DAI!#REF!+[1]NAM!#REF!+[1]NHAN!#REF!+[1]LY!#REF!+[1]DUC!#REF!+[1]DONG!#REF!+[1]HPHU!#REF!+[1]BAC!#REF!+[1]THANH!#REF!+#REF!+[1]MY!#REF!+[1]HA!#REF!+[1]PHUC!#REF!+[1]LAM!#REF!+[1]XUAN!#REF!+[1]LIEN!#REF!</f>
        <v>#REF!</v>
      </c>
      <c r="AQ267" s="633" t="e">
        <f>[1]DAI!#REF!+[1]NAM!#REF!+[1]NHAN!#REF!+[1]LY!#REF!+[1]DUC!#REF!+[1]DONG!#REF!+[1]HPHU!#REF!+[1]BAC!#REF!+[1]THANH!#REF!+#REF!+[1]MY!#REF!+[1]HA!#REF!+[1]PHUC!#REF!+[1]LAM!#REF!+[1]XUAN!#REF!+[1]LIEN!#REF!</f>
        <v>#REF!</v>
      </c>
      <c r="AR267" s="617">
        <f>[1]DAI!AR265+[1]NAM!AR265+[1]NHAN!AR265+[1]LY!AR265+[1]DUC!AR265+[1]DONG!AR265+[1]HPHU!AR265+[1]BAC!AR265+[1]THANH!AR265+[1]MY!AR265+[1]HA!AR265+[1]PHUC!AR265+[1]LAM!AR265+[1]XUAN!AR265+[1]LIEN!AR265+[1]HUNG!AR265+[1]CNAM!AR265+[1]TAY!AR265+[1]HOA!AR265+[1]VAN!AR265+[1]PDINH!AR265+[1]SLOC!AR265+[1]TRUNG!AR265+[1]TAN!AR265+[1]THUONG!AR265+[1]HLAO!AR265+[1]PNHA!AR265+[1]VTRUNG!AR265</f>
        <v>0</v>
      </c>
      <c r="AS267" s="617">
        <f>[1]DAI!AS203+[1]NAM!AS201+[1]NHAN!AS203+[1]LY!AS203+[1]DUC!AS203+[1]DONG!AS203+[1]HPHU!AS202+[1]BAC!AS202+[1]THANH!AS203+[1]MY!AS200+[1]HA!AS141+[1]PHUC!AS199+[1]LAM!AS200+[1]XUAN!AS198+[1]LIEN!AS202</f>
        <v>0</v>
      </c>
      <c r="AT267" s="617"/>
      <c r="AU267" s="617">
        <f>[1]DAI!AU203+[1]NAM!AU201+[1]NHAN!AU203+[1]LY!AU203+[1]DUC!AU203+[1]DONG!AU203+[1]HPHU!AU202+[1]BAC!AU202+[1]THANH!AU203+[1]MY!AU200+[1]HA!AU141+[1]PHUC!AU199+[1]LAM!AU200+[1]XUAN!AU198+[1]LIEN!AU202</f>
        <v>0</v>
      </c>
      <c r="AV267" s="587">
        <f>[1]DAI!AV265+[1]NAM!AV265+[1]NHAN!AV265+[1]LY!AV265+[1]DUC!AV265+[1]DONG!AV265+[1]HPHU!AV265+[1]BAC!AV265+[1]THANH!AV265+[1]MY!AV265+[1]HA!AV265+[1]PHUC!AV265+[1]LAM!AV265+[1]XUAN!AV265+[1]LIEN!AV265+[1]HUNG!AV265+[1]CNAM!AV265+[1]TAY!AV265+[1]HOA!AV265+[1]VAN!AV265+[1]PDINH!AV265+[1]SLOC!AV265+[1]TRUNG!AV265+[1]TAN!AV265+[1]THUONG!AV265+[1]HLAO!AV265+[1]PNHA!AV265+[1]VTRUNG!AV265</f>
        <v>0</v>
      </c>
      <c r="AW267" s="633" t="e">
        <f>[1]DAI!#REF!+[1]NAM!#REF!+[1]NHAN!#REF!+[1]LY!#REF!+[1]DUC!#REF!+[1]DONG!#REF!+[1]HPHU!#REF!+[1]BAC!#REF!+[1]THANH!#REF!+#REF!+[1]MY!#REF!+[1]HA!#REF!+[1]PHUC!#REF!+[1]LAM!#REF!+[1]XUAN!#REF!+[1]LIEN!#REF!</f>
        <v>#REF!</v>
      </c>
      <c r="AX267" s="633" t="e">
        <f>[1]DAI!#REF!+[1]NAM!#REF!+[1]NHAN!#REF!+[1]LY!#REF!+[1]DUC!#REF!+[1]DONG!#REF!+[1]HPHU!#REF!+[1]BAC!#REF!+[1]THANH!#REF!+#REF!+[1]MY!#REF!+[1]HA!#REF!+[1]PHUC!#REF!+[1]LAM!#REF!+[1]XUAN!#REF!+[1]LIEN!#REF!</f>
        <v>#REF!</v>
      </c>
      <c r="AY267" s="633" t="e">
        <f>[1]DAI!#REF!+[1]NAM!#REF!+[1]NHAN!#REF!+[1]LY!#REF!+[1]DUC!#REF!+[1]DONG!#REF!+[1]HPHU!#REF!+[1]BAC!#REF!+[1]THANH!#REF!+#REF!+[1]MY!#REF!+[1]HA!#REF!+[1]PHUC!#REF!+[1]LAM!#REF!+[1]XUAN!#REF!+[1]LIEN!#REF!</f>
        <v>#REF!</v>
      </c>
      <c r="AZ267" s="617">
        <f>[1]DAI!AZ203+[1]NAM!AZ201+[1]NHAN!AZ203+[1]LY!AZ203+[1]DUC!AZ203+[1]DONG!AZ203+[1]HPHU!AZ202+[1]BAC!AZ202+[1]THANH!AZ203+[1]MY!AZ200+[1]HA!AZ141+[1]PHUC!AZ199+[1]LAM!AZ200+[1]XUAN!AZ198+[1]LIEN!AZ202</f>
        <v>0</v>
      </c>
      <c r="BA267" s="633" t="e">
        <f>[1]DAI!#REF!+[1]NAM!#REF!+[1]NHAN!#REF!+[1]LY!#REF!+[1]DUC!#REF!+[1]DONG!#REF!+[1]HPHU!#REF!+[1]BAC!#REF!+[1]THANH!#REF!+#REF!+[1]MY!#REF!+[1]HA!#REF!+[1]PHUC!#REF!+[1]LAM!#REF!+[1]XUAN!#REF!+[1]LIEN!#REF!</f>
        <v>#REF!</v>
      </c>
      <c r="BB267" s="633" t="e">
        <f>[1]DAI!#REF!+[1]NAM!#REF!+[1]NHAN!#REF!+[1]LY!#REF!+[1]DUC!#REF!+[1]DONG!#REF!+[1]HPHU!#REF!+[1]BAC!#REF!+[1]THANH!#REF!+#REF!+[1]MY!#REF!+[1]HA!#REF!+[1]PHUC!#REF!+[1]LAM!#REF!+[1]XUAN!#REF!+[1]LIEN!#REF!</f>
        <v>#REF!</v>
      </c>
      <c r="BC267" s="633" t="e">
        <f>[1]DAI!#REF!+[1]NAM!#REF!+[1]NHAN!#REF!+[1]LY!#REF!+[1]DUC!#REF!+[1]DONG!#REF!+[1]HPHU!#REF!+[1]BAC!#REF!+[1]THANH!#REF!+#REF!+[1]MY!#REF!+[1]HA!#REF!+[1]PHUC!#REF!+[1]LAM!#REF!+[1]XUAN!#REF!+[1]LIEN!#REF!</f>
        <v>#REF!</v>
      </c>
      <c r="BD267" s="617">
        <f>[1]DAI!BD203+[1]NAM!BD201+[1]NHAN!BD203+[1]LY!BD203+[1]DUC!BD203+[1]DONG!BD203+[1]HPHU!BD202+[1]BAC!BD202+[1]THANH!BD203+[1]MY!BD200+[1]HA!BD141+[1]PHUC!BD199+[1]LAM!BD200+[1]XUAN!BD198+[1]LIEN!BD202</f>
        <v>0</v>
      </c>
      <c r="BE267" s="633" t="e">
        <f>[1]DAI!#REF!+[1]NAM!#REF!+[1]NHAN!#REF!+[1]LY!#REF!+[1]DUC!#REF!+[1]DONG!#REF!+[1]HPHU!#REF!+[1]BAC!#REF!+[1]THANH!#REF!+#REF!+[1]MY!#REF!+[1]HA!#REF!+[1]PHUC!#REF!+[1]LAM!#REF!+[1]XUAN!#REF!+[1]LIEN!#REF!</f>
        <v>#REF!</v>
      </c>
      <c r="BF267" s="633" t="e">
        <f>[1]DAI!#REF!+[1]NAM!#REF!+[1]NHAN!#REF!+[1]LY!#REF!+[1]DUC!#REF!+[1]DONG!#REF!+[1]HPHU!#REF!+[1]BAC!#REF!+[1]THANH!#REF!+#REF!+[1]MY!#REF!+[1]HA!#REF!+[1]PHUC!#REF!+[1]LAM!#REF!+[1]XUAN!#REF!+[1]LIEN!#REF!</f>
        <v>#REF!</v>
      </c>
      <c r="BG267" s="633" t="e">
        <f>[1]DAI!#REF!+[1]NAM!#REF!+[1]NHAN!#REF!+[1]LY!#REF!+[1]DUC!#REF!+[1]DONG!#REF!+[1]HPHU!#REF!+[1]BAC!#REF!+[1]THANH!#REF!+#REF!+[1]MY!#REF!+[1]HA!#REF!+[1]PHUC!#REF!+[1]LAM!#REF!+[1]XUAN!#REF!+[1]LIEN!#REF!</f>
        <v>#REF!</v>
      </c>
      <c r="BH267" s="633" t="e">
        <f>[1]DAI!#REF!+[1]NAM!#REF!+[1]NHAN!#REF!+[1]LY!#REF!+[1]DUC!#REF!+[1]DONG!#REF!+[1]HPHU!#REF!+[1]BAC!#REF!+[1]THANH!#REF!+#REF!+[1]MY!#REF!+[1]HA!#REF!+[1]PHUC!#REF!+[1]LAM!#REF!+[1]XUAN!#REF!+[1]LIEN!#REF!</f>
        <v>#REF!</v>
      </c>
      <c r="BI267" s="633" t="e">
        <f>[1]DAI!#REF!+[1]NAM!#REF!+[1]NHAN!#REF!+[1]LY!#REF!+[1]DUC!#REF!+[1]DONG!#REF!+[1]HPHU!#REF!+[1]BAC!#REF!+[1]THANH!#REF!+#REF!+[1]MY!#REF!+[1]HA!#REF!+[1]PHUC!#REF!+[1]LAM!#REF!+[1]XUAN!#REF!+[1]LIEN!#REF!</f>
        <v>#REF!</v>
      </c>
      <c r="BJ267" s="633" t="e">
        <f>[1]DAI!#REF!+[1]NAM!#REF!+[1]NHAN!#REF!+[1]LY!#REF!+[1]DUC!#REF!+[1]DONG!#REF!+[1]HPHU!#REF!+[1]BAC!#REF!+[1]THANH!#REF!+#REF!+[1]MY!#REF!+[1]HA!#REF!+[1]PHUC!#REF!+[1]LAM!#REF!+[1]XUAN!#REF!+[1]LIEN!#REF!</f>
        <v>#REF!</v>
      </c>
      <c r="BK267" s="633" t="e">
        <f>[1]DAI!#REF!+[1]NAM!#REF!+[1]NHAN!#REF!+[1]LY!#REF!+[1]DUC!#REF!+[1]DONG!#REF!+[1]HPHU!#REF!+[1]BAC!#REF!+[1]THANH!#REF!+#REF!+[1]MY!#REF!+[1]HA!#REF!+[1]PHUC!#REF!+[1]LAM!#REF!+[1]XUAN!#REF!+[1]LIEN!#REF!</f>
        <v>#REF!</v>
      </c>
      <c r="BL267" s="633" t="e">
        <f>[1]DAI!#REF!+[1]NAM!#REF!+[1]NHAN!#REF!+[1]LY!#REF!+[1]DUC!#REF!+[1]DONG!#REF!+[1]HPHU!#REF!+[1]BAC!#REF!+[1]THANH!#REF!+#REF!+[1]MY!#REF!+[1]HA!#REF!+[1]PHUC!#REF!+[1]LAM!#REF!+[1]XUAN!#REF!+[1]LIEN!#REF!</f>
        <v>#REF!</v>
      </c>
      <c r="BM267" s="568"/>
    </row>
    <row r="268" spans="1:67" ht="24" hidden="1" customHeight="1" x14ac:dyDescent="0.2">
      <c r="A268" s="637" t="s">
        <v>23</v>
      </c>
      <c r="B268" s="584" t="s">
        <v>24</v>
      </c>
      <c r="C268" s="635" t="s">
        <v>25</v>
      </c>
      <c r="D268" s="633" t="e">
        <f>[1]DAI!#REF!+[1]NAM!#REF!+[1]NHAN!#REF!+[1]LY!#REF!+[1]DUC!#REF!+[1]DONG!#REF!+[1]HPHU!#REF!+[1]BAC!#REF!+[1]THANH!#REF!+#REF!+[1]MY!#REF!+[1]HA!#REF!+[1]PHUC!#REF!+[1]LAM!#REF!+[1]XUAN!#REF!+[1]LIEN!#REF!</f>
        <v>#REF!</v>
      </c>
      <c r="E268" s="633" t="e">
        <f>[1]DAI!#REF!+[1]NAM!#REF!+[1]NHAN!#REF!+[1]LY!#REF!+[1]DUC!#REF!+[1]DONG!#REF!+[1]HPHU!#REF!+[1]BAC!#REF!+[1]THANH!#REF!+#REF!+[1]MY!#REF!+[1]HA!#REF!+[1]PHUC!#REF!+[1]LAM!#REF!+[1]XUAN!#REF!+[1]LIEN!#REF!</f>
        <v>#REF!</v>
      </c>
      <c r="F268" s="633" t="e">
        <f>[1]DAI!#REF!+[1]NAM!#REF!+[1]NHAN!#REF!+[1]LY!#REF!+[1]DUC!#REF!+[1]DONG!#REF!+[1]HPHU!#REF!+[1]BAC!#REF!+[1]THANH!#REF!+#REF!+[1]MY!#REF!+[1]HA!#REF!+[1]PHUC!#REF!+[1]LAM!#REF!+[1]XUAN!#REF!+[1]LIEN!#REF!</f>
        <v>#REF!</v>
      </c>
      <c r="G268" s="617">
        <f>[1]DAI!G266+[1]NAM!G266+[1]NHAN!G266+[1]LY!G266+[1]DUC!G266+[1]DONG!G266+[1]HPHU!G266+[1]BAC!G266+[1]THANH!G266+[1]MY!G266+[1]HA!G266+[1]PHUC!G266+[1]LAM!G266+[1]XUAN!G266+[1]LIEN!G266+[1]HUNG!G266+[1]CNAM!G266+[1]TAY!G266+[1]HOA!G266+[1]VAN!G266+[1]PDINH!G266+[1]SLOC!G266+[1]TRUNG!G266+[1]TAN!G266+[1]THUONG!G266+[1]HLAO!G266+[1]PNHA!G266+[1]VTRUNG!G266</f>
        <v>0</v>
      </c>
      <c r="H268" s="633" t="e">
        <f>[1]DAI!#REF!+[1]NAM!#REF!+[1]NHAN!#REF!+[1]LY!#REF!+[1]DUC!#REF!+[1]DONG!#REF!+[1]HPHU!#REF!+[1]BAC!#REF!+[1]THANH!#REF!+#REF!+[1]MY!#REF!+[1]HA!#REF!+[1]PHUC!#REF!+[1]LAM!#REF!+[1]XUAN!#REF!+[1]LIEN!#REF!</f>
        <v>#REF!</v>
      </c>
      <c r="I268" s="633" t="e">
        <f>[1]DAI!#REF!+[1]NAM!#REF!+[1]NHAN!#REF!+[1]LY!#REF!+[1]DUC!#REF!+[1]DONG!#REF!+[1]HPHU!#REF!+[1]BAC!#REF!+[1]THANH!#REF!+#REF!+[1]MY!#REF!+[1]HA!#REF!+[1]PHUC!#REF!+[1]LAM!#REF!+[1]XUAN!#REF!+[1]LIEN!#REF!</f>
        <v>#REF!</v>
      </c>
      <c r="J268" s="617">
        <f>[1]DAI!J266+[1]NAM!J266+[1]NHAN!J266+[1]LY!J266+[1]DUC!J266+[1]DONG!J266+[1]HPHU!J266+[1]BAC!J266+[1]THANH!J266+[1]MY!J266+[1]HA!J266+[1]PHUC!J266+[1]LAM!J266+[1]XUAN!J266+[1]LIEN!J266+[1]HUNG!J266+[1]CNAM!J266+[1]TAY!J266+[1]HOA!J266+[1]VAN!J266+[1]PDINH!J266+[1]SLOC!J266+[1]TRUNG!J266+[1]TAN!J266+[1]THUONG!J266+[1]HLAO!J266+[1]PNHA!J266+[1]VTRUNG!J266</f>
        <v>0</v>
      </c>
      <c r="K268" s="633" t="e">
        <f>[1]DAI!#REF!+[1]NAM!#REF!+[1]NHAN!#REF!+[1]LY!#REF!+[1]DUC!#REF!+[1]DONG!#REF!+[1]HPHU!#REF!+[1]BAC!#REF!+[1]THANH!#REF!+#REF!+[1]MY!#REF!+[1]HA!#REF!+[1]PHUC!#REF!+[1]LAM!#REF!+[1]XUAN!#REF!+[1]LIEN!#REF!</f>
        <v>#REF!</v>
      </c>
      <c r="L268" s="633" t="e">
        <f>[1]DAI!#REF!+[1]NAM!#REF!+[1]NHAN!#REF!+[1]LY!#REF!+[1]DUC!#REF!+[1]DONG!#REF!+[1]HPHU!#REF!+[1]BAC!#REF!+[1]THANH!#REF!+#REF!+[1]MY!#REF!+[1]HA!#REF!+[1]PHUC!#REF!+[1]LAM!#REF!+[1]XUAN!#REF!+[1]LIEN!#REF!</f>
        <v>#REF!</v>
      </c>
      <c r="M268" s="633" t="e">
        <f>[1]DAI!#REF!+[1]NAM!#REF!+[1]NHAN!#REF!+[1]LY!#REF!+[1]DUC!#REF!+[1]DONG!#REF!+[1]HPHU!#REF!+[1]BAC!#REF!+[1]THANH!#REF!+#REF!+[1]MY!#REF!+[1]HA!#REF!+[1]PHUC!#REF!+[1]LAM!#REF!+[1]XUAN!#REF!+[1]LIEN!#REF!</f>
        <v>#REF!</v>
      </c>
      <c r="N268" s="617">
        <f>[1]DAI!N266+[1]NAM!N266+[1]NHAN!N266+[1]LY!N266+[1]DUC!N266+[1]DONG!N266+[1]HPHU!N266+[1]BAC!N266+[1]THANH!N266+[1]MY!N266+[1]HA!N266+[1]PHUC!N266+[1]LAM!N266+[1]XUAN!N266+[1]LIEN!N266+[1]HUNG!N266+[1]CNAM!N266+[1]TAY!N266+[1]HOA!N266+[1]VAN!N266+[1]PDINH!N266+[1]SLOC!N266+[1]TRUNG!N266+[1]TAN!N266+[1]THUONG!N266+[1]HLAO!N266+[1]PNHA!N266+[1]VTRUNG!N266</f>
        <v>0</v>
      </c>
      <c r="O268" s="617">
        <f>[1]DAI!O266+[1]NAM!O266+[1]NHAN!O266+[1]LY!O266+[1]DUC!O266+[1]DONG!O266+[1]HPHU!O266+[1]BAC!O266+[1]THANH!O266+[1]MY!O266+[1]HA!O266+[1]PHUC!O266+[1]LAM!O266+[1]XUAN!O266+[1]LIEN!O266+[1]HUNG!O266+[1]CNAM!O266+[1]TAY!O266+[1]HOA!O266+[1]VAN!O266+[1]PDINH!O266+[1]SLOC!O266+[1]TRUNG!O266+[1]TAN!O266+[1]THUONG!O266+[1]HLAO!O266+[1]PNHA!O266+[1]VTRUNG!O266</f>
        <v>0</v>
      </c>
      <c r="P268" s="617">
        <f>[1]DAI!P204+[1]NAM!P202+[1]NHAN!P204+[1]LY!P204+[1]DUC!P204+[1]DONG!P204+[1]HPHU!P203+[1]BAC!P203+[1]THANH!P204+[1]MY!P201+[1]HA!P142+[1]PHUC!P200+[1]LAM!P201+[1]XUAN!P199+[1]LIEN!P203</f>
        <v>0</v>
      </c>
      <c r="Q268" s="633" t="e">
        <f>[1]DAI!#REF!+[1]NAM!#REF!+[1]NHAN!#REF!+[1]LY!#REF!+[1]DUC!#REF!+[1]DONG!#REF!+[1]HPHU!#REF!+[1]BAC!#REF!+[1]THANH!#REF!+#REF!+[1]MY!#REF!+[1]HA!#REF!+[1]PHUC!#REF!+[1]LAM!#REF!+[1]XUAN!#REF!+[1]LIEN!#REF!</f>
        <v>#REF!</v>
      </c>
      <c r="R268" s="588" t="e">
        <f>[1]DAI!#REF!+[1]NAM!#REF!+[1]NHAN!#REF!+[1]LY!#REF!+[1]DUC!#REF!+[1]DONG!#REF!+[1]HPHU!#REF!+[1]BAC!#REF!+[1]THANH!#REF!+#REF!+[1]MY!#REF!+[1]HA!#REF!+[1]PHUC!#REF!+[1]LAM!#REF!+[1]XUAN!#REF!+[1]LIEN!#REF!</f>
        <v>#REF!</v>
      </c>
      <c r="S268" s="633" t="e">
        <f>[1]DAI!#REF!+[1]NAM!#REF!+[1]NHAN!#REF!+[1]LY!#REF!+[1]DUC!#REF!+[1]DONG!#REF!+[1]HPHU!#REF!+[1]BAC!#REF!+[1]THANH!#REF!+#REF!+[1]MY!#REF!+[1]HA!#REF!+[1]PHUC!#REF!+[1]LAM!#REF!+[1]XUAN!#REF!+[1]LIEN!#REF!</f>
        <v>#REF!</v>
      </c>
      <c r="T268" s="633" t="e">
        <f>[1]DAI!#REF!+[1]NAM!#REF!+[1]NHAN!#REF!+[1]LY!#REF!+[1]DUC!#REF!+[1]DONG!#REF!+[1]HPHU!#REF!+[1]BAC!#REF!+[1]THANH!#REF!+#REF!+[1]MY!#REF!+[1]HA!#REF!+[1]PHUC!#REF!+[1]LAM!#REF!+[1]XUAN!#REF!+[1]LIEN!#REF!</f>
        <v>#REF!</v>
      </c>
      <c r="U268" s="633" t="e">
        <f>[1]DAI!#REF!+[1]NAM!#REF!+[1]NHAN!#REF!+[1]LY!#REF!+[1]DUC!#REF!+[1]DONG!#REF!+[1]HPHU!#REF!+[1]BAC!#REF!+[1]THANH!#REF!+#REF!+[1]MY!#REF!+[1]HA!#REF!+[1]PHUC!#REF!+[1]LAM!#REF!+[1]XUAN!#REF!+[1]LIEN!#REF!</f>
        <v>#REF!</v>
      </c>
      <c r="V268" s="633" t="e">
        <f>[1]DAI!#REF!+[1]NAM!#REF!+[1]NHAN!#REF!+[1]LY!#REF!+[1]DUC!#REF!+[1]DONG!#REF!+[1]HPHU!#REF!+[1]BAC!#REF!+[1]THANH!#REF!+#REF!+[1]MY!#REF!+[1]HA!#REF!+[1]PHUC!#REF!+[1]LAM!#REF!+[1]XUAN!#REF!+[1]LIEN!#REF!</f>
        <v>#REF!</v>
      </c>
      <c r="W268" s="633" t="e">
        <f>[1]DAI!#REF!+[1]NAM!#REF!+[1]NHAN!#REF!+[1]LY!#REF!+[1]DUC!#REF!+[1]DONG!#REF!+[1]HPHU!#REF!+[1]BAC!#REF!+[1]THANH!#REF!+#REF!+[1]MY!#REF!+[1]HA!#REF!+[1]PHUC!#REF!+[1]LAM!#REF!+[1]XUAN!#REF!+[1]LIEN!#REF!</f>
        <v>#REF!</v>
      </c>
      <c r="X268" s="633" t="e">
        <f>[1]DAI!#REF!+[1]NAM!#REF!+[1]NHAN!#REF!+[1]LY!#REF!+[1]DUC!#REF!+[1]DONG!#REF!+[1]HPHU!#REF!+[1]BAC!#REF!+[1]THANH!#REF!+#REF!+[1]MY!#REF!+[1]HA!#REF!+[1]PHUC!#REF!+[1]LAM!#REF!+[1]XUAN!#REF!+[1]LIEN!#REF!</f>
        <v>#REF!</v>
      </c>
      <c r="Y268" s="633" t="e">
        <f>[1]DAI!#REF!+[1]NAM!#REF!+[1]NHAN!#REF!+[1]LY!#REF!+[1]DUC!#REF!+[1]DONG!#REF!+[1]HPHU!#REF!+[1]BAC!#REF!+[1]THANH!#REF!+#REF!+[1]MY!#REF!+[1]HA!#REF!+[1]PHUC!#REF!+[1]LAM!#REF!+[1]XUAN!#REF!+[1]LIEN!#REF!</f>
        <v>#REF!</v>
      </c>
      <c r="Z268" s="633" t="e">
        <f>[1]DAI!#REF!+[1]NAM!#REF!+[1]NHAN!#REF!+[1]LY!#REF!+[1]DUC!#REF!+[1]DONG!#REF!+[1]HPHU!#REF!+[1]BAC!#REF!+[1]THANH!#REF!+#REF!+[1]MY!#REF!+[1]HA!#REF!+[1]PHUC!#REF!+[1]LAM!#REF!+[1]XUAN!#REF!+[1]LIEN!#REF!</f>
        <v>#REF!</v>
      </c>
      <c r="AA268" s="633" t="e">
        <f>[1]DAI!#REF!+[1]NAM!#REF!+[1]NHAN!#REF!+[1]LY!#REF!+[1]DUC!#REF!+[1]DONG!#REF!+[1]HPHU!#REF!+[1]BAC!#REF!+[1]THANH!#REF!+#REF!+[1]MY!#REF!+[1]HA!#REF!+[1]PHUC!#REF!+[1]LAM!#REF!+[1]XUAN!#REF!+[1]LIEN!#REF!</f>
        <v>#REF!</v>
      </c>
      <c r="AB268" s="633" t="e">
        <f>[1]DAI!#REF!+[1]NAM!#REF!+[1]NHAN!#REF!+[1]LY!#REF!+[1]DUC!#REF!+[1]DONG!#REF!+[1]HPHU!#REF!+[1]BAC!#REF!+[1]THANH!#REF!+#REF!+[1]MY!#REF!+[1]HA!#REF!+[1]PHUC!#REF!+[1]LAM!#REF!+[1]XUAN!#REF!+[1]LIEN!#REF!</f>
        <v>#REF!</v>
      </c>
      <c r="AC268" s="633" t="e">
        <f>[1]DAI!#REF!+[1]NAM!#REF!+[1]NHAN!#REF!+[1]LY!#REF!+[1]DUC!#REF!+[1]DONG!#REF!+[1]HPHU!#REF!+[1]BAC!#REF!+[1]THANH!#REF!+#REF!+[1]MY!#REF!+[1]HA!#REF!+[1]PHUC!#REF!+[1]LAM!#REF!+[1]XUAN!#REF!+[1]LIEN!#REF!</f>
        <v>#REF!</v>
      </c>
      <c r="AD268" s="617">
        <f>[1]DAI!AD204+[1]NAM!AD202+[1]NHAN!AD204+[1]LY!AD204+[1]DUC!AD204+[1]DONG!AD204+[1]HPHU!AD203+[1]BAC!AD203+[1]THANH!AD204+[1]MY!AD201+[1]HA!AD142+[1]PHUC!AD200+[1]LAM!AD201+[1]XUAN!AD199+[1]LIEN!AD203</f>
        <v>0</v>
      </c>
      <c r="AE268" s="633" t="e">
        <f>[1]DAI!#REF!+[1]NAM!#REF!+[1]NHAN!#REF!+[1]LY!#REF!+[1]DUC!#REF!+[1]DONG!#REF!+[1]HPHU!#REF!+[1]BAC!#REF!+[1]THANH!#REF!+#REF!+[1]MY!#REF!+[1]HA!#REF!+[1]PHUC!#REF!+[1]LAM!#REF!+[1]XUAN!#REF!+[1]LIEN!#REF!</f>
        <v>#REF!</v>
      </c>
      <c r="AF268" s="633" t="e">
        <f>[1]DAI!#REF!+[1]NAM!#REF!+[1]NHAN!#REF!+[1]LY!#REF!+[1]DUC!#REF!+[1]DONG!#REF!+[1]HPHU!#REF!+[1]BAC!#REF!+[1]THANH!#REF!+#REF!+[1]MY!#REF!+[1]HA!#REF!+[1]PHUC!#REF!+[1]LAM!#REF!+[1]XUAN!#REF!+[1]LIEN!#REF!</f>
        <v>#REF!</v>
      </c>
      <c r="AG268" s="633" t="e">
        <f>[1]DAI!#REF!+[1]NAM!#REF!+[1]NHAN!#REF!+[1]LY!#REF!+[1]DUC!#REF!+[1]DONG!#REF!+[1]HPHU!#REF!+[1]BAC!#REF!+[1]THANH!#REF!+#REF!+[1]MY!#REF!+[1]HA!#REF!+[1]PHUC!#REF!+[1]LAM!#REF!+[1]XUAN!#REF!+[1]LIEN!#REF!</f>
        <v>#REF!</v>
      </c>
      <c r="AH268" s="633" t="e">
        <f>[1]DAI!#REF!+[1]NAM!#REF!+[1]NHAN!#REF!+[1]LY!#REF!+[1]DUC!#REF!+[1]DONG!#REF!+[1]HPHU!#REF!+[1]BAC!#REF!+[1]THANH!#REF!+#REF!+[1]MY!#REF!+[1]HA!#REF!+[1]PHUC!#REF!+[1]LAM!#REF!+[1]XUAN!#REF!+[1]LIEN!#REF!</f>
        <v>#REF!</v>
      </c>
      <c r="AI268" s="633" t="e">
        <f>[1]DAI!#REF!+[1]NAM!#REF!+[1]NHAN!#REF!+[1]LY!#REF!+[1]DUC!#REF!+[1]DONG!#REF!+[1]HPHU!#REF!+[1]BAC!#REF!+[1]THANH!#REF!+#REF!+[1]MY!#REF!+[1]HA!#REF!+[1]PHUC!#REF!+[1]LAM!#REF!+[1]XUAN!#REF!+[1]LIEN!#REF!</f>
        <v>#REF!</v>
      </c>
      <c r="AJ268" s="633" t="e">
        <f>[1]DAI!#REF!+[1]NAM!#REF!+[1]NHAN!#REF!+[1]LY!#REF!+[1]DUC!#REF!+[1]DONG!#REF!+[1]HPHU!#REF!+[1]BAC!#REF!+[1]THANH!#REF!+#REF!+[1]MY!#REF!+[1]HA!#REF!+[1]PHUC!#REF!+[1]LAM!#REF!+[1]XUAN!#REF!+[1]LIEN!#REF!</f>
        <v>#REF!</v>
      </c>
      <c r="AK268" s="617">
        <f>[1]DAI!AK204+[1]NAM!AK202+[1]NHAN!AK204+[1]LY!AK204+[1]DUC!AK204+[1]DONG!AK204+[1]HPHU!AK203+[1]BAC!AK203+[1]THANH!AK204+[1]MY!AK201+[1]HA!AK142+[1]PHUC!AK200+[1]LAM!AK201+[1]XUAN!AK199+[1]LIEN!AK203</f>
        <v>0</v>
      </c>
      <c r="AL268" s="633" t="e">
        <f>[1]DAI!#REF!+[1]NAM!#REF!+[1]NHAN!#REF!+[1]LY!#REF!+[1]DUC!#REF!+[1]DONG!#REF!+[1]HPHU!#REF!+[1]BAC!#REF!+[1]THANH!#REF!+#REF!+[1]MY!#REF!+[1]HA!#REF!+[1]PHUC!#REF!+[1]LAM!#REF!+[1]XUAN!#REF!+[1]LIEN!#REF!</f>
        <v>#REF!</v>
      </c>
      <c r="AM268" s="633" t="e">
        <f>[1]DAI!#REF!+[1]NAM!#REF!+[1]NHAN!#REF!+[1]LY!#REF!+[1]DUC!#REF!+[1]DONG!#REF!+[1]HPHU!#REF!+[1]BAC!#REF!+[1]THANH!#REF!+#REF!+[1]MY!#REF!+[1]HA!#REF!+[1]PHUC!#REF!+[1]LAM!#REF!+[1]XUAN!#REF!+[1]LIEN!#REF!</f>
        <v>#REF!</v>
      </c>
      <c r="AN268" s="617">
        <f>[1]DAI!AN204+[1]NAM!AN202+[1]NHAN!AN204+[1]LY!AN204+[1]DUC!AN204+[1]DONG!AN204+[1]HPHU!AN203+[1]BAC!AN203+[1]THANH!AN204+[1]MY!AN201+[1]HA!AN142+[1]PHUC!AN200+[1]LAM!AN201+[1]XUAN!AN199+[1]LIEN!AN203</f>
        <v>0</v>
      </c>
      <c r="AO268" s="633" t="e">
        <f>[1]DAI!#REF!+[1]NAM!#REF!+[1]NHAN!#REF!+[1]LY!#REF!+[1]DUC!#REF!+[1]DONG!#REF!+[1]HPHU!#REF!+[1]BAC!#REF!+[1]THANH!#REF!+#REF!+[1]MY!#REF!+[1]HA!#REF!+[1]PHUC!#REF!+[1]LAM!#REF!+[1]XUAN!#REF!+[1]LIEN!#REF!</f>
        <v>#REF!</v>
      </c>
      <c r="AP268" s="633" t="e">
        <f>[1]DAI!#REF!+[1]NAM!#REF!+[1]NHAN!#REF!+[1]LY!#REF!+[1]DUC!#REF!+[1]DONG!#REF!+[1]HPHU!#REF!+[1]BAC!#REF!+[1]THANH!#REF!+#REF!+[1]MY!#REF!+[1]HA!#REF!+[1]PHUC!#REF!+[1]LAM!#REF!+[1]XUAN!#REF!+[1]LIEN!#REF!</f>
        <v>#REF!</v>
      </c>
      <c r="AQ268" s="633" t="e">
        <f>[1]DAI!#REF!+[1]NAM!#REF!+[1]NHAN!#REF!+[1]LY!#REF!+[1]DUC!#REF!+[1]DONG!#REF!+[1]HPHU!#REF!+[1]BAC!#REF!+[1]THANH!#REF!+#REF!+[1]MY!#REF!+[1]HA!#REF!+[1]PHUC!#REF!+[1]LAM!#REF!+[1]XUAN!#REF!+[1]LIEN!#REF!</f>
        <v>#REF!</v>
      </c>
      <c r="AR268" s="617">
        <f>[1]DAI!AR266+[1]NAM!AR266+[1]NHAN!AR266+[1]LY!AR266+[1]DUC!AR266+[1]DONG!AR266+[1]HPHU!AR266+[1]BAC!AR266+[1]THANH!AR266+[1]MY!AR266+[1]HA!AR266+[1]PHUC!AR266+[1]LAM!AR266+[1]XUAN!AR266+[1]LIEN!AR266+[1]HUNG!AR266+[1]CNAM!AR266+[1]TAY!AR266+[1]HOA!AR266+[1]VAN!AR266+[1]PDINH!AR266+[1]SLOC!AR266+[1]TRUNG!AR266+[1]TAN!AR266+[1]THUONG!AR266+[1]HLAO!AR266+[1]PNHA!AR266+[1]VTRUNG!AR266</f>
        <v>0</v>
      </c>
      <c r="AS268" s="617">
        <f>[1]DAI!AS204+[1]NAM!AS202+[1]NHAN!AS204+[1]LY!AS204+[1]DUC!AS204+[1]DONG!AS204+[1]HPHU!AS203+[1]BAC!AS203+[1]THANH!AS204+[1]MY!AS201+[1]HA!AS142+[1]PHUC!AS200+[1]LAM!AS201+[1]XUAN!AS199+[1]LIEN!AS203</f>
        <v>0</v>
      </c>
      <c r="AT268" s="617"/>
      <c r="AU268" s="617">
        <f>[1]DAI!AU204+[1]NAM!AU202+[1]NHAN!AU204+[1]LY!AU204+[1]DUC!AU204+[1]DONG!AU204+[1]HPHU!AU203+[1]BAC!AU203+[1]THANH!AU204+[1]MY!AU201+[1]HA!AU142+[1]PHUC!AU200+[1]LAM!AU201+[1]XUAN!AU199+[1]LIEN!AU203</f>
        <v>0</v>
      </c>
      <c r="AV268" s="587">
        <f>[1]DAI!AV266+[1]NAM!AV266+[1]NHAN!AV266+[1]LY!AV266+[1]DUC!AV266+[1]DONG!AV266+[1]HPHU!AV266+[1]BAC!AV266+[1]THANH!AV266+[1]MY!AV266+[1]HA!AV266+[1]PHUC!AV266+[1]LAM!AV266+[1]XUAN!AV266+[1]LIEN!AV266+[1]HUNG!AV266+[1]CNAM!AV266+[1]TAY!AV266+[1]HOA!AV266+[1]VAN!AV266+[1]PDINH!AV266+[1]SLOC!AV266+[1]TRUNG!AV266+[1]TAN!AV266+[1]THUONG!AV266+[1]HLAO!AV266+[1]PNHA!AV266+[1]VTRUNG!AV266</f>
        <v>0</v>
      </c>
      <c r="AW268" s="633" t="e">
        <f>[1]DAI!#REF!+[1]NAM!#REF!+[1]NHAN!#REF!+[1]LY!#REF!+[1]DUC!#REF!+[1]DONG!#REF!+[1]HPHU!#REF!+[1]BAC!#REF!+[1]THANH!#REF!+#REF!+[1]MY!#REF!+[1]HA!#REF!+[1]PHUC!#REF!+[1]LAM!#REF!+[1]XUAN!#REF!+[1]LIEN!#REF!</f>
        <v>#REF!</v>
      </c>
      <c r="AX268" s="633" t="e">
        <f>[1]DAI!#REF!+[1]NAM!#REF!+[1]NHAN!#REF!+[1]LY!#REF!+[1]DUC!#REF!+[1]DONG!#REF!+[1]HPHU!#REF!+[1]BAC!#REF!+[1]THANH!#REF!+#REF!+[1]MY!#REF!+[1]HA!#REF!+[1]PHUC!#REF!+[1]LAM!#REF!+[1]XUAN!#REF!+[1]LIEN!#REF!</f>
        <v>#REF!</v>
      </c>
      <c r="AY268" s="633" t="e">
        <f>[1]DAI!#REF!+[1]NAM!#REF!+[1]NHAN!#REF!+[1]LY!#REF!+[1]DUC!#REF!+[1]DONG!#REF!+[1]HPHU!#REF!+[1]BAC!#REF!+[1]THANH!#REF!+#REF!+[1]MY!#REF!+[1]HA!#REF!+[1]PHUC!#REF!+[1]LAM!#REF!+[1]XUAN!#REF!+[1]LIEN!#REF!</f>
        <v>#REF!</v>
      </c>
      <c r="AZ268" s="617">
        <f>[1]DAI!AZ204+[1]NAM!AZ202+[1]NHAN!AZ204+[1]LY!AZ204+[1]DUC!AZ204+[1]DONG!AZ204+[1]HPHU!AZ203+[1]BAC!AZ203+[1]THANH!AZ204+[1]MY!AZ201+[1]HA!AZ142+[1]PHUC!AZ200+[1]LAM!AZ201+[1]XUAN!AZ199+[1]LIEN!AZ203</f>
        <v>0</v>
      </c>
      <c r="BA268" s="633" t="e">
        <f>[1]DAI!#REF!+[1]NAM!#REF!+[1]NHAN!#REF!+[1]LY!#REF!+[1]DUC!#REF!+[1]DONG!#REF!+[1]HPHU!#REF!+[1]BAC!#REF!+[1]THANH!#REF!+#REF!+[1]MY!#REF!+[1]HA!#REF!+[1]PHUC!#REF!+[1]LAM!#REF!+[1]XUAN!#REF!+[1]LIEN!#REF!</f>
        <v>#REF!</v>
      </c>
      <c r="BB268" s="633" t="e">
        <f>[1]DAI!#REF!+[1]NAM!#REF!+[1]NHAN!#REF!+[1]LY!#REF!+[1]DUC!#REF!+[1]DONG!#REF!+[1]HPHU!#REF!+[1]BAC!#REF!+[1]THANH!#REF!+#REF!+[1]MY!#REF!+[1]HA!#REF!+[1]PHUC!#REF!+[1]LAM!#REF!+[1]XUAN!#REF!+[1]LIEN!#REF!</f>
        <v>#REF!</v>
      </c>
      <c r="BC268" s="633" t="e">
        <f>[1]DAI!#REF!+[1]NAM!#REF!+[1]NHAN!#REF!+[1]LY!#REF!+[1]DUC!#REF!+[1]DONG!#REF!+[1]HPHU!#REF!+[1]BAC!#REF!+[1]THANH!#REF!+#REF!+[1]MY!#REF!+[1]HA!#REF!+[1]PHUC!#REF!+[1]LAM!#REF!+[1]XUAN!#REF!+[1]LIEN!#REF!</f>
        <v>#REF!</v>
      </c>
      <c r="BD268" s="617">
        <f>[1]DAI!BD204+[1]NAM!BD202+[1]NHAN!BD204+[1]LY!BD204+[1]DUC!BD204+[1]DONG!BD204+[1]HPHU!BD203+[1]BAC!BD203+[1]THANH!BD204+[1]MY!BD201+[1]HA!BD142+[1]PHUC!BD200+[1]LAM!BD201+[1]XUAN!BD199+[1]LIEN!BD203</f>
        <v>0</v>
      </c>
      <c r="BE268" s="633" t="e">
        <f>[1]DAI!#REF!+[1]NAM!#REF!+[1]NHAN!#REF!+[1]LY!#REF!+[1]DUC!#REF!+[1]DONG!#REF!+[1]HPHU!#REF!+[1]BAC!#REF!+[1]THANH!#REF!+#REF!+[1]MY!#REF!+[1]HA!#REF!+[1]PHUC!#REF!+[1]LAM!#REF!+[1]XUAN!#REF!+[1]LIEN!#REF!</f>
        <v>#REF!</v>
      </c>
      <c r="BF268" s="633" t="e">
        <f>[1]DAI!#REF!+[1]NAM!#REF!+[1]NHAN!#REF!+[1]LY!#REF!+[1]DUC!#REF!+[1]DONG!#REF!+[1]HPHU!#REF!+[1]BAC!#REF!+[1]THANH!#REF!+#REF!+[1]MY!#REF!+[1]HA!#REF!+[1]PHUC!#REF!+[1]LAM!#REF!+[1]XUAN!#REF!+[1]LIEN!#REF!</f>
        <v>#REF!</v>
      </c>
      <c r="BG268" s="633" t="e">
        <f>[1]DAI!#REF!+[1]NAM!#REF!+[1]NHAN!#REF!+[1]LY!#REF!+[1]DUC!#REF!+[1]DONG!#REF!+[1]HPHU!#REF!+[1]BAC!#REF!+[1]THANH!#REF!+#REF!+[1]MY!#REF!+[1]HA!#REF!+[1]PHUC!#REF!+[1]LAM!#REF!+[1]XUAN!#REF!+[1]LIEN!#REF!</f>
        <v>#REF!</v>
      </c>
      <c r="BH268" s="633" t="e">
        <f>[1]DAI!#REF!+[1]NAM!#REF!+[1]NHAN!#REF!+[1]LY!#REF!+[1]DUC!#REF!+[1]DONG!#REF!+[1]HPHU!#REF!+[1]BAC!#REF!+[1]THANH!#REF!+#REF!+[1]MY!#REF!+[1]HA!#REF!+[1]PHUC!#REF!+[1]LAM!#REF!+[1]XUAN!#REF!+[1]LIEN!#REF!</f>
        <v>#REF!</v>
      </c>
      <c r="BI268" s="633" t="e">
        <f>[1]DAI!#REF!+[1]NAM!#REF!+[1]NHAN!#REF!+[1]LY!#REF!+[1]DUC!#REF!+[1]DONG!#REF!+[1]HPHU!#REF!+[1]BAC!#REF!+[1]THANH!#REF!+#REF!+[1]MY!#REF!+[1]HA!#REF!+[1]PHUC!#REF!+[1]LAM!#REF!+[1]XUAN!#REF!+[1]LIEN!#REF!</f>
        <v>#REF!</v>
      </c>
      <c r="BJ268" s="633" t="e">
        <f>[1]DAI!#REF!+[1]NAM!#REF!+[1]NHAN!#REF!+[1]LY!#REF!+[1]DUC!#REF!+[1]DONG!#REF!+[1]HPHU!#REF!+[1]BAC!#REF!+[1]THANH!#REF!+#REF!+[1]MY!#REF!+[1]HA!#REF!+[1]PHUC!#REF!+[1]LAM!#REF!+[1]XUAN!#REF!+[1]LIEN!#REF!</f>
        <v>#REF!</v>
      </c>
      <c r="BK268" s="633" t="e">
        <f>[1]DAI!#REF!+[1]NAM!#REF!+[1]NHAN!#REF!+[1]LY!#REF!+[1]DUC!#REF!+[1]DONG!#REF!+[1]HPHU!#REF!+[1]BAC!#REF!+[1]THANH!#REF!+#REF!+[1]MY!#REF!+[1]HA!#REF!+[1]PHUC!#REF!+[1]LAM!#REF!+[1]XUAN!#REF!+[1]LIEN!#REF!</f>
        <v>#REF!</v>
      </c>
      <c r="BL268" s="633" t="e">
        <f>[1]DAI!#REF!+[1]NAM!#REF!+[1]NHAN!#REF!+[1]LY!#REF!+[1]DUC!#REF!+[1]DONG!#REF!+[1]HPHU!#REF!+[1]BAC!#REF!+[1]THANH!#REF!+#REF!+[1]MY!#REF!+[1]HA!#REF!+[1]PHUC!#REF!+[1]LAM!#REF!+[1]XUAN!#REF!+[1]LIEN!#REF!</f>
        <v>#REF!</v>
      </c>
      <c r="BM268" s="568"/>
    </row>
    <row r="269" spans="1:67" ht="24" hidden="1" customHeight="1" x14ac:dyDescent="0.2">
      <c r="A269" s="637" t="s">
        <v>26</v>
      </c>
      <c r="B269" s="584" t="s">
        <v>27</v>
      </c>
      <c r="C269" s="635" t="s">
        <v>28</v>
      </c>
      <c r="D269" s="633" t="e">
        <f>[1]DAI!#REF!+[1]NAM!#REF!+[1]NHAN!#REF!+[1]LY!#REF!+[1]DUC!#REF!+[1]DONG!#REF!+[1]HPHU!#REF!+[1]BAC!#REF!+[1]THANH!#REF!+#REF!+[1]MY!#REF!+[1]HA!#REF!+[1]PHUC!#REF!+[1]LAM!#REF!+[1]XUAN!#REF!+[1]LIEN!#REF!</f>
        <v>#REF!</v>
      </c>
      <c r="E269" s="633" t="e">
        <f>[1]DAI!#REF!+[1]NAM!#REF!+[1]NHAN!#REF!+[1]LY!#REF!+[1]DUC!#REF!+[1]DONG!#REF!+[1]HPHU!#REF!+[1]BAC!#REF!+[1]THANH!#REF!+#REF!+[1]MY!#REF!+[1]HA!#REF!+[1]PHUC!#REF!+[1]LAM!#REF!+[1]XUAN!#REF!+[1]LIEN!#REF!</f>
        <v>#REF!</v>
      </c>
      <c r="F269" s="633" t="e">
        <f>[1]DAI!#REF!+[1]NAM!#REF!+[1]NHAN!#REF!+[1]LY!#REF!+[1]DUC!#REF!+[1]DONG!#REF!+[1]HPHU!#REF!+[1]BAC!#REF!+[1]THANH!#REF!+#REF!+[1]MY!#REF!+[1]HA!#REF!+[1]PHUC!#REF!+[1]LAM!#REF!+[1]XUAN!#REF!+[1]LIEN!#REF!</f>
        <v>#REF!</v>
      </c>
      <c r="G269" s="617">
        <f>[1]DAI!G267+[1]NAM!G267+[1]NHAN!G267+[1]LY!G267+[1]DUC!G267+[1]DONG!G267+[1]HPHU!G267+[1]BAC!G267+[1]THANH!G267+[1]MY!G267+[1]HA!G267+[1]PHUC!G267+[1]LAM!G267+[1]XUAN!G267+[1]LIEN!G267+[1]HUNG!G267+[1]CNAM!G267+[1]TAY!G267+[1]HOA!G267+[1]VAN!G267+[1]PDINH!G267+[1]SLOC!G267+[1]TRUNG!G267+[1]TAN!G267+[1]THUONG!G267+[1]HLAO!G267+[1]PNHA!G267+[1]VTRUNG!G267</f>
        <v>0</v>
      </c>
      <c r="H269" s="633" t="e">
        <f>[1]DAI!#REF!+[1]NAM!#REF!+[1]NHAN!#REF!+[1]LY!#REF!+[1]DUC!#REF!+[1]DONG!#REF!+[1]HPHU!#REF!+[1]BAC!#REF!+[1]THANH!#REF!+#REF!+[1]MY!#REF!+[1]HA!#REF!+[1]PHUC!#REF!+[1]LAM!#REF!+[1]XUAN!#REF!+[1]LIEN!#REF!</f>
        <v>#REF!</v>
      </c>
      <c r="I269" s="633" t="e">
        <f>[1]DAI!#REF!+[1]NAM!#REF!+[1]NHAN!#REF!+[1]LY!#REF!+[1]DUC!#REF!+[1]DONG!#REF!+[1]HPHU!#REF!+[1]BAC!#REF!+[1]THANH!#REF!+#REF!+[1]MY!#REF!+[1]HA!#REF!+[1]PHUC!#REF!+[1]LAM!#REF!+[1]XUAN!#REF!+[1]LIEN!#REF!</f>
        <v>#REF!</v>
      </c>
      <c r="J269" s="617">
        <f>[1]DAI!J267+[1]NAM!J267+[1]NHAN!J267+[1]LY!J267+[1]DUC!J267+[1]DONG!J267+[1]HPHU!J267+[1]BAC!J267+[1]THANH!J267+[1]MY!J267+[1]HA!J267+[1]PHUC!J267+[1]LAM!J267+[1]XUAN!J267+[1]LIEN!J267+[1]HUNG!J267+[1]CNAM!J267+[1]TAY!J267+[1]HOA!J267+[1]VAN!J267+[1]PDINH!J267+[1]SLOC!J267+[1]TRUNG!J267+[1]TAN!J267+[1]THUONG!J267+[1]HLAO!J267+[1]PNHA!J267+[1]VTRUNG!J267</f>
        <v>0</v>
      </c>
      <c r="K269" s="633" t="e">
        <f>[1]DAI!#REF!+[1]NAM!#REF!+[1]NHAN!#REF!+[1]LY!#REF!+[1]DUC!#REF!+[1]DONG!#REF!+[1]HPHU!#REF!+[1]BAC!#REF!+[1]THANH!#REF!+#REF!+[1]MY!#REF!+[1]HA!#REF!+[1]PHUC!#REF!+[1]LAM!#REF!+[1]XUAN!#REF!+[1]LIEN!#REF!</f>
        <v>#REF!</v>
      </c>
      <c r="L269" s="633" t="e">
        <f>[1]DAI!#REF!+[1]NAM!#REF!+[1]NHAN!#REF!+[1]LY!#REF!+[1]DUC!#REF!+[1]DONG!#REF!+[1]HPHU!#REF!+[1]BAC!#REF!+[1]THANH!#REF!+#REF!+[1]MY!#REF!+[1]HA!#REF!+[1]PHUC!#REF!+[1]LAM!#REF!+[1]XUAN!#REF!+[1]LIEN!#REF!</f>
        <v>#REF!</v>
      </c>
      <c r="M269" s="633" t="e">
        <f>[1]DAI!#REF!+[1]NAM!#REF!+[1]NHAN!#REF!+[1]LY!#REF!+[1]DUC!#REF!+[1]DONG!#REF!+[1]HPHU!#REF!+[1]BAC!#REF!+[1]THANH!#REF!+#REF!+[1]MY!#REF!+[1]HA!#REF!+[1]PHUC!#REF!+[1]LAM!#REF!+[1]XUAN!#REF!+[1]LIEN!#REF!</f>
        <v>#REF!</v>
      </c>
      <c r="N269" s="617">
        <f>[1]DAI!N267+[1]NAM!N267+[1]NHAN!N267+[1]LY!N267+[1]DUC!N267+[1]DONG!N267+[1]HPHU!N267+[1]BAC!N267+[1]THANH!N267+[1]MY!N267+[1]HA!N267+[1]PHUC!N267+[1]LAM!N267+[1]XUAN!N267+[1]LIEN!N267+[1]HUNG!N267+[1]CNAM!N267+[1]TAY!N267+[1]HOA!N267+[1]VAN!N267+[1]PDINH!N267+[1]SLOC!N267+[1]TRUNG!N267+[1]TAN!N267+[1]THUONG!N267+[1]HLAO!N267+[1]PNHA!N267+[1]VTRUNG!N267</f>
        <v>0</v>
      </c>
      <c r="O269" s="617">
        <f>[1]DAI!O267+[1]NAM!O267+[1]NHAN!O267+[1]LY!O267+[1]DUC!O267+[1]DONG!O267+[1]HPHU!O267+[1]BAC!O267+[1]THANH!O267+[1]MY!O267+[1]HA!O267+[1]PHUC!O267+[1]LAM!O267+[1]XUAN!O267+[1]LIEN!O267+[1]HUNG!O267+[1]CNAM!O267+[1]TAY!O267+[1]HOA!O267+[1]VAN!O267+[1]PDINH!O267+[1]SLOC!O267+[1]TRUNG!O267+[1]TAN!O267+[1]THUONG!O267+[1]HLAO!O267+[1]PNHA!O267+[1]VTRUNG!O267</f>
        <v>0</v>
      </c>
      <c r="P269" s="617">
        <f>[1]DAI!P205+[1]NAM!P203+[1]NHAN!P205+[1]LY!P205+[1]DUC!P205+[1]DONG!P205+[1]HPHU!P204+[1]BAC!P204+[1]THANH!P205+[1]MY!P202+[1]HA!P143+[1]PHUC!P201+[1]LAM!P202+[1]XUAN!P200+[1]LIEN!P204</f>
        <v>0</v>
      </c>
      <c r="Q269" s="633" t="e">
        <f>[1]DAI!#REF!+[1]NAM!#REF!+[1]NHAN!#REF!+[1]LY!#REF!+[1]DUC!#REF!+[1]DONG!#REF!+[1]HPHU!#REF!+[1]BAC!#REF!+[1]THANH!#REF!+#REF!+[1]MY!#REF!+[1]HA!#REF!+[1]PHUC!#REF!+[1]LAM!#REF!+[1]XUAN!#REF!+[1]LIEN!#REF!</f>
        <v>#REF!</v>
      </c>
      <c r="R269" s="588" t="e">
        <f>[1]DAI!#REF!+[1]NAM!#REF!+[1]NHAN!#REF!+[1]LY!#REF!+[1]DUC!#REF!+[1]DONG!#REF!+[1]HPHU!#REF!+[1]BAC!#REF!+[1]THANH!#REF!+#REF!+[1]MY!#REF!+[1]HA!#REF!+[1]PHUC!#REF!+[1]LAM!#REF!+[1]XUAN!#REF!+[1]LIEN!#REF!</f>
        <v>#REF!</v>
      </c>
      <c r="S269" s="633" t="e">
        <f>[1]DAI!#REF!+[1]NAM!#REF!+[1]NHAN!#REF!+[1]LY!#REF!+[1]DUC!#REF!+[1]DONG!#REF!+[1]HPHU!#REF!+[1]BAC!#REF!+[1]THANH!#REF!+#REF!+[1]MY!#REF!+[1]HA!#REF!+[1]PHUC!#REF!+[1]LAM!#REF!+[1]XUAN!#REF!+[1]LIEN!#REF!</f>
        <v>#REF!</v>
      </c>
      <c r="T269" s="633" t="e">
        <f>[1]DAI!#REF!+[1]NAM!#REF!+[1]NHAN!#REF!+[1]LY!#REF!+[1]DUC!#REF!+[1]DONG!#REF!+[1]HPHU!#REF!+[1]BAC!#REF!+[1]THANH!#REF!+#REF!+[1]MY!#REF!+[1]HA!#REF!+[1]PHUC!#REF!+[1]LAM!#REF!+[1]XUAN!#REF!+[1]LIEN!#REF!</f>
        <v>#REF!</v>
      </c>
      <c r="U269" s="633" t="e">
        <f>[1]DAI!#REF!+[1]NAM!#REF!+[1]NHAN!#REF!+[1]LY!#REF!+[1]DUC!#REF!+[1]DONG!#REF!+[1]HPHU!#REF!+[1]BAC!#REF!+[1]THANH!#REF!+#REF!+[1]MY!#REF!+[1]HA!#REF!+[1]PHUC!#REF!+[1]LAM!#REF!+[1]XUAN!#REF!+[1]LIEN!#REF!</f>
        <v>#REF!</v>
      </c>
      <c r="V269" s="633" t="e">
        <f>[1]DAI!#REF!+[1]NAM!#REF!+[1]NHAN!#REF!+[1]LY!#REF!+[1]DUC!#REF!+[1]DONG!#REF!+[1]HPHU!#REF!+[1]BAC!#REF!+[1]THANH!#REF!+#REF!+[1]MY!#REF!+[1]HA!#REF!+[1]PHUC!#REF!+[1]LAM!#REF!+[1]XUAN!#REF!+[1]LIEN!#REF!</f>
        <v>#REF!</v>
      </c>
      <c r="W269" s="633" t="e">
        <f>[1]DAI!#REF!+[1]NAM!#REF!+[1]NHAN!#REF!+[1]LY!#REF!+[1]DUC!#REF!+[1]DONG!#REF!+[1]HPHU!#REF!+[1]BAC!#REF!+[1]THANH!#REF!+#REF!+[1]MY!#REF!+[1]HA!#REF!+[1]PHUC!#REF!+[1]LAM!#REF!+[1]XUAN!#REF!+[1]LIEN!#REF!</f>
        <v>#REF!</v>
      </c>
      <c r="X269" s="633" t="e">
        <f>[1]DAI!#REF!+[1]NAM!#REF!+[1]NHAN!#REF!+[1]LY!#REF!+[1]DUC!#REF!+[1]DONG!#REF!+[1]HPHU!#REF!+[1]BAC!#REF!+[1]THANH!#REF!+#REF!+[1]MY!#REF!+[1]HA!#REF!+[1]PHUC!#REF!+[1]LAM!#REF!+[1]XUAN!#REF!+[1]LIEN!#REF!</f>
        <v>#REF!</v>
      </c>
      <c r="Y269" s="633" t="e">
        <f>[1]DAI!#REF!+[1]NAM!#REF!+[1]NHAN!#REF!+[1]LY!#REF!+[1]DUC!#REF!+[1]DONG!#REF!+[1]HPHU!#REF!+[1]BAC!#REF!+[1]THANH!#REF!+#REF!+[1]MY!#REF!+[1]HA!#REF!+[1]PHUC!#REF!+[1]LAM!#REF!+[1]XUAN!#REF!+[1]LIEN!#REF!</f>
        <v>#REF!</v>
      </c>
      <c r="Z269" s="633" t="e">
        <f>[1]DAI!#REF!+[1]NAM!#REF!+[1]NHAN!#REF!+[1]LY!#REF!+[1]DUC!#REF!+[1]DONG!#REF!+[1]HPHU!#REF!+[1]BAC!#REF!+[1]THANH!#REF!+#REF!+[1]MY!#REF!+[1]HA!#REF!+[1]PHUC!#REF!+[1]LAM!#REF!+[1]XUAN!#REF!+[1]LIEN!#REF!</f>
        <v>#REF!</v>
      </c>
      <c r="AA269" s="633" t="e">
        <f>[1]DAI!#REF!+[1]NAM!#REF!+[1]NHAN!#REF!+[1]LY!#REF!+[1]DUC!#REF!+[1]DONG!#REF!+[1]HPHU!#REF!+[1]BAC!#REF!+[1]THANH!#REF!+#REF!+[1]MY!#REF!+[1]HA!#REF!+[1]PHUC!#REF!+[1]LAM!#REF!+[1]XUAN!#REF!+[1]LIEN!#REF!</f>
        <v>#REF!</v>
      </c>
      <c r="AB269" s="633" t="e">
        <f>[1]DAI!#REF!+[1]NAM!#REF!+[1]NHAN!#REF!+[1]LY!#REF!+[1]DUC!#REF!+[1]DONG!#REF!+[1]HPHU!#REF!+[1]BAC!#REF!+[1]THANH!#REF!+#REF!+[1]MY!#REF!+[1]HA!#REF!+[1]PHUC!#REF!+[1]LAM!#REF!+[1]XUAN!#REF!+[1]LIEN!#REF!</f>
        <v>#REF!</v>
      </c>
      <c r="AC269" s="633" t="e">
        <f>[1]DAI!#REF!+[1]NAM!#REF!+[1]NHAN!#REF!+[1]LY!#REF!+[1]DUC!#REF!+[1]DONG!#REF!+[1]HPHU!#REF!+[1]BAC!#REF!+[1]THANH!#REF!+#REF!+[1]MY!#REF!+[1]HA!#REF!+[1]PHUC!#REF!+[1]LAM!#REF!+[1]XUAN!#REF!+[1]LIEN!#REF!</f>
        <v>#REF!</v>
      </c>
      <c r="AD269" s="617">
        <f>[1]DAI!AD205+[1]NAM!AD203+[1]NHAN!AD205+[1]LY!AD205+[1]DUC!AD205+[1]DONG!AD205+[1]HPHU!AD204+[1]BAC!AD204+[1]THANH!AD205+[1]MY!AD202+[1]HA!AD143+[1]PHUC!AD201+[1]LAM!AD202+[1]XUAN!AD200+[1]LIEN!AD204</f>
        <v>0</v>
      </c>
      <c r="AE269" s="633" t="e">
        <f>[1]DAI!#REF!+[1]NAM!#REF!+[1]NHAN!#REF!+[1]LY!#REF!+[1]DUC!#REF!+[1]DONG!#REF!+[1]HPHU!#REF!+[1]BAC!#REF!+[1]THANH!#REF!+#REF!+[1]MY!#REF!+[1]HA!#REF!+[1]PHUC!#REF!+[1]LAM!#REF!+[1]XUAN!#REF!+[1]LIEN!#REF!</f>
        <v>#REF!</v>
      </c>
      <c r="AF269" s="633" t="e">
        <f>[1]DAI!#REF!+[1]NAM!#REF!+[1]NHAN!#REF!+[1]LY!#REF!+[1]DUC!#REF!+[1]DONG!#REF!+[1]HPHU!#REF!+[1]BAC!#REF!+[1]THANH!#REF!+#REF!+[1]MY!#REF!+[1]HA!#REF!+[1]PHUC!#REF!+[1]LAM!#REF!+[1]XUAN!#REF!+[1]LIEN!#REF!</f>
        <v>#REF!</v>
      </c>
      <c r="AG269" s="633" t="e">
        <f>[1]DAI!#REF!+[1]NAM!#REF!+[1]NHAN!#REF!+[1]LY!#REF!+[1]DUC!#REF!+[1]DONG!#REF!+[1]HPHU!#REF!+[1]BAC!#REF!+[1]THANH!#REF!+#REF!+[1]MY!#REF!+[1]HA!#REF!+[1]PHUC!#REF!+[1]LAM!#REF!+[1]XUAN!#REF!+[1]LIEN!#REF!</f>
        <v>#REF!</v>
      </c>
      <c r="AH269" s="633" t="e">
        <f>[1]DAI!#REF!+[1]NAM!#REF!+[1]NHAN!#REF!+[1]LY!#REF!+[1]DUC!#REF!+[1]DONG!#REF!+[1]HPHU!#REF!+[1]BAC!#REF!+[1]THANH!#REF!+#REF!+[1]MY!#REF!+[1]HA!#REF!+[1]PHUC!#REF!+[1]LAM!#REF!+[1]XUAN!#REF!+[1]LIEN!#REF!</f>
        <v>#REF!</v>
      </c>
      <c r="AI269" s="633" t="e">
        <f>[1]DAI!#REF!+[1]NAM!#REF!+[1]NHAN!#REF!+[1]LY!#REF!+[1]DUC!#REF!+[1]DONG!#REF!+[1]HPHU!#REF!+[1]BAC!#REF!+[1]THANH!#REF!+#REF!+[1]MY!#REF!+[1]HA!#REF!+[1]PHUC!#REF!+[1]LAM!#REF!+[1]XUAN!#REF!+[1]LIEN!#REF!</f>
        <v>#REF!</v>
      </c>
      <c r="AJ269" s="633" t="e">
        <f>[1]DAI!#REF!+[1]NAM!#REF!+[1]NHAN!#REF!+[1]LY!#REF!+[1]DUC!#REF!+[1]DONG!#REF!+[1]HPHU!#REF!+[1]BAC!#REF!+[1]THANH!#REF!+#REF!+[1]MY!#REF!+[1]HA!#REF!+[1]PHUC!#REF!+[1]LAM!#REF!+[1]XUAN!#REF!+[1]LIEN!#REF!</f>
        <v>#REF!</v>
      </c>
      <c r="AK269" s="617">
        <f>[1]DAI!AK205+[1]NAM!AK203+[1]NHAN!AK205+[1]LY!AK205+[1]DUC!AK205+[1]DONG!AK205+[1]HPHU!AK204+[1]BAC!AK204+[1]THANH!AK205+[1]MY!AK202+[1]HA!AK143+[1]PHUC!AK201+[1]LAM!AK202+[1]XUAN!AK200+[1]LIEN!AK204</f>
        <v>0</v>
      </c>
      <c r="AL269" s="633" t="e">
        <f>[1]DAI!#REF!+[1]NAM!#REF!+[1]NHAN!#REF!+[1]LY!#REF!+[1]DUC!#REF!+[1]DONG!#REF!+[1]HPHU!#REF!+[1]BAC!#REF!+[1]THANH!#REF!+#REF!+[1]MY!#REF!+[1]HA!#REF!+[1]PHUC!#REF!+[1]LAM!#REF!+[1]XUAN!#REF!+[1]LIEN!#REF!</f>
        <v>#REF!</v>
      </c>
      <c r="AM269" s="633" t="e">
        <f>[1]DAI!#REF!+[1]NAM!#REF!+[1]NHAN!#REF!+[1]LY!#REF!+[1]DUC!#REF!+[1]DONG!#REF!+[1]HPHU!#REF!+[1]BAC!#REF!+[1]THANH!#REF!+#REF!+[1]MY!#REF!+[1]HA!#REF!+[1]PHUC!#REF!+[1]LAM!#REF!+[1]XUAN!#REF!+[1]LIEN!#REF!</f>
        <v>#REF!</v>
      </c>
      <c r="AN269" s="617">
        <f>[1]DAI!AN205+[1]NAM!AN203+[1]NHAN!AN205+[1]LY!AN205+[1]DUC!AN205+[1]DONG!AN205+[1]HPHU!AN204+[1]BAC!AN204+[1]THANH!AN205+[1]MY!AN202+[1]HA!AN143+[1]PHUC!AN201+[1]LAM!AN202+[1]XUAN!AN200+[1]LIEN!AN204</f>
        <v>0</v>
      </c>
      <c r="AO269" s="633" t="e">
        <f>[1]DAI!#REF!+[1]NAM!#REF!+[1]NHAN!#REF!+[1]LY!#REF!+[1]DUC!#REF!+[1]DONG!#REF!+[1]HPHU!#REF!+[1]BAC!#REF!+[1]THANH!#REF!+#REF!+[1]MY!#REF!+[1]HA!#REF!+[1]PHUC!#REF!+[1]LAM!#REF!+[1]XUAN!#REF!+[1]LIEN!#REF!</f>
        <v>#REF!</v>
      </c>
      <c r="AP269" s="633" t="e">
        <f>[1]DAI!#REF!+[1]NAM!#REF!+[1]NHAN!#REF!+[1]LY!#REF!+[1]DUC!#REF!+[1]DONG!#REF!+[1]HPHU!#REF!+[1]BAC!#REF!+[1]THANH!#REF!+#REF!+[1]MY!#REF!+[1]HA!#REF!+[1]PHUC!#REF!+[1]LAM!#REF!+[1]XUAN!#REF!+[1]LIEN!#REF!</f>
        <v>#REF!</v>
      </c>
      <c r="AQ269" s="633" t="e">
        <f>[1]DAI!#REF!+[1]NAM!#REF!+[1]NHAN!#REF!+[1]LY!#REF!+[1]DUC!#REF!+[1]DONG!#REF!+[1]HPHU!#REF!+[1]BAC!#REF!+[1]THANH!#REF!+#REF!+[1]MY!#REF!+[1]HA!#REF!+[1]PHUC!#REF!+[1]LAM!#REF!+[1]XUAN!#REF!+[1]LIEN!#REF!</f>
        <v>#REF!</v>
      </c>
      <c r="AR269" s="617">
        <f>[1]DAI!AR267+[1]NAM!AR267+[1]NHAN!AR267+[1]LY!AR267+[1]DUC!AR267+[1]DONG!AR267+[1]HPHU!AR267+[1]BAC!AR267+[1]THANH!AR267+[1]MY!AR267+[1]HA!AR267+[1]PHUC!AR267+[1]LAM!AR267+[1]XUAN!AR267+[1]LIEN!AR267+[1]HUNG!AR267+[1]CNAM!AR267+[1]TAY!AR267+[1]HOA!AR267+[1]VAN!AR267+[1]PDINH!AR267+[1]SLOC!AR267+[1]TRUNG!AR267+[1]TAN!AR267+[1]THUONG!AR267+[1]HLAO!AR267+[1]PNHA!AR267+[1]VTRUNG!AR267</f>
        <v>0</v>
      </c>
      <c r="AS269" s="617">
        <f>[1]DAI!AS205+[1]NAM!AS203+[1]NHAN!AS205+[1]LY!AS205+[1]DUC!AS205+[1]DONG!AS205+[1]HPHU!AS204+[1]BAC!AS204+[1]THANH!AS205+[1]MY!AS202+[1]HA!AS143+[1]PHUC!AS201+[1]LAM!AS202+[1]XUAN!AS200+[1]LIEN!AS204</f>
        <v>0</v>
      </c>
      <c r="AT269" s="617"/>
      <c r="AU269" s="617">
        <f>[1]DAI!AU205+[1]NAM!AU203+[1]NHAN!AU205+[1]LY!AU205+[1]DUC!AU205+[1]DONG!AU205+[1]HPHU!AU204+[1]BAC!AU204+[1]THANH!AU205+[1]MY!AU202+[1]HA!AU143+[1]PHUC!AU201+[1]LAM!AU202+[1]XUAN!AU200+[1]LIEN!AU204</f>
        <v>0</v>
      </c>
      <c r="AV269" s="587">
        <f>[1]DAI!AV267+[1]NAM!AV267+[1]NHAN!AV267+[1]LY!AV267+[1]DUC!AV267+[1]DONG!AV267+[1]HPHU!AV267+[1]BAC!AV267+[1]THANH!AV267+[1]MY!AV267+[1]HA!AV267+[1]PHUC!AV267+[1]LAM!AV267+[1]XUAN!AV267+[1]LIEN!AV267+[1]HUNG!AV267+[1]CNAM!AV267+[1]TAY!AV267+[1]HOA!AV267+[1]VAN!AV267+[1]PDINH!AV267+[1]SLOC!AV267+[1]TRUNG!AV267+[1]TAN!AV267+[1]THUONG!AV267+[1]HLAO!AV267+[1]PNHA!AV267+[1]VTRUNG!AV267</f>
        <v>0</v>
      </c>
      <c r="AW269" s="633" t="e">
        <f>[1]DAI!#REF!+[1]NAM!#REF!+[1]NHAN!#REF!+[1]LY!#REF!+[1]DUC!#REF!+[1]DONG!#REF!+[1]HPHU!#REF!+[1]BAC!#REF!+[1]THANH!#REF!+#REF!+[1]MY!#REF!+[1]HA!#REF!+[1]PHUC!#REF!+[1]LAM!#REF!+[1]XUAN!#REF!+[1]LIEN!#REF!</f>
        <v>#REF!</v>
      </c>
      <c r="AX269" s="633" t="e">
        <f>[1]DAI!#REF!+[1]NAM!#REF!+[1]NHAN!#REF!+[1]LY!#REF!+[1]DUC!#REF!+[1]DONG!#REF!+[1]HPHU!#REF!+[1]BAC!#REF!+[1]THANH!#REF!+#REF!+[1]MY!#REF!+[1]HA!#REF!+[1]PHUC!#REF!+[1]LAM!#REF!+[1]XUAN!#REF!+[1]LIEN!#REF!</f>
        <v>#REF!</v>
      </c>
      <c r="AY269" s="633" t="e">
        <f>[1]DAI!#REF!+[1]NAM!#REF!+[1]NHAN!#REF!+[1]LY!#REF!+[1]DUC!#REF!+[1]DONG!#REF!+[1]HPHU!#REF!+[1]BAC!#REF!+[1]THANH!#REF!+#REF!+[1]MY!#REF!+[1]HA!#REF!+[1]PHUC!#REF!+[1]LAM!#REF!+[1]XUAN!#REF!+[1]LIEN!#REF!</f>
        <v>#REF!</v>
      </c>
      <c r="AZ269" s="617">
        <f>[1]DAI!AZ205+[1]NAM!AZ203+[1]NHAN!AZ205+[1]LY!AZ205+[1]DUC!AZ205+[1]DONG!AZ205+[1]HPHU!AZ204+[1]BAC!AZ204+[1]THANH!AZ205+[1]MY!AZ202+[1]HA!AZ143+[1]PHUC!AZ201+[1]LAM!AZ202+[1]XUAN!AZ200+[1]LIEN!AZ204</f>
        <v>0</v>
      </c>
      <c r="BA269" s="633" t="e">
        <f>[1]DAI!#REF!+[1]NAM!#REF!+[1]NHAN!#REF!+[1]LY!#REF!+[1]DUC!#REF!+[1]DONG!#REF!+[1]HPHU!#REF!+[1]BAC!#REF!+[1]THANH!#REF!+#REF!+[1]MY!#REF!+[1]HA!#REF!+[1]PHUC!#REF!+[1]LAM!#REF!+[1]XUAN!#REF!+[1]LIEN!#REF!</f>
        <v>#REF!</v>
      </c>
      <c r="BB269" s="633" t="e">
        <f>[1]DAI!#REF!+[1]NAM!#REF!+[1]NHAN!#REF!+[1]LY!#REF!+[1]DUC!#REF!+[1]DONG!#REF!+[1]HPHU!#REF!+[1]BAC!#REF!+[1]THANH!#REF!+#REF!+[1]MY!#REF!+[1]HA!#REF!+[1]PHUC!#REF!+[1]LAM!#REF!+[1]XUAN!#REF!+[1]LIEN!#REF!</f>
        <v>#REF!</v>
      </c>
      <c r="BC269" s="633" t="e">
        <f>[1]DAI!#REF!+[1]NAM!#REF!+[1]NHAN!#REF!+[1]LY!#REF!+[1]DUC!#REF!+[1]DONG!#REF!+[1]HPHU!#REF!+[1]BAC!#REF!+[1]THANH!#REF!+#REF!+[1]MY!#REF!+[1]HA!#REF!+[1]PHUC!#REF!+[1]LAM!#REF!+[1]XUAN!#REF!+[1]LIEN!#REF!</f>
        <v>#REF!</v>
      </c>
      <c r="BD269" s="617">
        <f>[1]DAI!BD205+[1]NAM!BD203+[1]NHAN!BD205+[1]LY!BD205+[1]DUC!BD205+[1]DONG!BD205+[1]HPHU!BD204+[1]BAC!BD204+[1]THANH!BD205+[1]MY!BD202+[1]HA!BD143+[1]PHUC!BD201+[1]LAM!BD202+[1]XUAN!BD200+[1]LIEN!BD204</f>
        <v>0</v>
      </c>
      <c r="BE269" s="633" t="e">
        <f>[1]DAI!#REF!+[1]NAM!#REF!+[1]NHAN!#REF!+[1]LY!#REF!+[1]DUC!#REF!+[1]DONG!#REF!+[1]HPHU!#REF!+[1]BAC!#REF!+[1]THANH!#REF!+#REF!+[1]MY!#REF!+[1]HA!#REF!+[1]PHUC!#REF!+[1]LAM!#REF!+[1]XUAN!#REF!+[1]LIEN!#REF!</f>
        <v>#REF!</v>
      </c>
      <c r="BF269" s="633" t="e">
        <f>[1]DAI!#REF!+[1]NAM!#REF!+[1]NHAN!#REF!+[1]LY!#REF!+[1]DUC!#REF!+[1]DONG!#REF!+[1]HPHU!#REF!+[1]BAC!#REF!+[1]THANH!#REF!+#REF!+[1]MY!#REF!+[1]HA!#REF!+[1]PHUC!#REF!+[1]LAM!#REF!+[1]XUAN!#REF!+[1]LIEN!#REF!</f>
        <v>#REF!</v>
      </c>
      <c r="BG269" s="633" t="e">
        <f>[1]DAI!#REF!+[1]NAM!#REF!+[1]NHAN!#REF!+[1]LY!#REF!+[1]DUC!#REF!+[1]DONG!#REF!+[1]HPHU!#REF!+[1]BAC!#REF!+[1]THANH!#REF!+#REF!+[1]MY!#REF!+[1]HA!#REF!+[1]PHUC!#REF!+[1]LAM!#REF!+[1]XUAN!#REF!+[1]LIEN!#REF!</f>
        <v>#REF!</v>
      </c>
      <c r="BH269" s="633" t="e">
        <f>[1]DAI!#REF!+[1]NAM!#REF!+[1]NHAN!#REF!+[1]LY!#REF!+[1]DUC!#REF!+[1]DONG!#REF!+[1]HPHU!#REF!+[1]BAC!#REF!+[1]THANH!#REF!+#REF!+[1]MY!#REF!+[1]HA!#REF!+[1]PHUC!#REF!+[1]LAM!#REF!+[1]XUAN!#REF!+[1]LIEN!#REF!</f>
        <v>#REF!</v>
      </c>
      <c r="BI269" s="633" t="e">
        <f>[1]DAI!#REF!+[1]NAM!#REF!+[1]NHAN!#REF!+[1]LY!#REF!+[1]DUC!#REF!+[1]DONG!#REF!+[1]HPHU!#REF!+[1]BAC!#REF!+[1]THANH!#REF!+#REF!+[1]MY!#REF!+[1]HA!#REF!+[1]PHUC!#REF!+[1]LAM!#REF!+[1]XUAN!#REF!+[1]LIEN!#REF!</f>
        <v>#REF!</v>
      </c>
      <c r="BJ269" s="633" t="e">
        <f>[1]DAI!#REF!+[1]NAM!#REF!+[1]NHAN!#REF!+[1]LY!#REF!+[1]DUC!#REF!+[1]DONG!#REF!+[1]HPHU!#REF!+[1]BAC!#REF!+[1]THANH!#REF!+#REF!+[1]MY!#REF!+[1]HA!#REF!+[1]PHUC!#REF!+[1]LAM!#REF!+[1]XUAN!#REF!+[1]LIEN!#REF!</f>
        <v>#REF!</v>
      </c>
      <c r="BK269" s="633" t="e">
        <f>[1]DAI!#REF!+[1]NAM!#REF!+[1]NHAN!#REF!+[1]LY!#REF!+[1]DUC!#REF!+[1]DONG!#REF!+[1]HPHU!#REF!+[1]BAC!#REF!+[1]THANH!#REF!+#REF!+[1]MY!#REF!+[1]HA!#REF!+[1]PHUC!#REF!+[1]LAM!#REF!+[1]XUAN!#REF!+[1]LIEN!#REF!</f>
        <v>#REF!</v>
      </c>
      <c r="BL269" s="633" t="e">
        <f>[1]DAI!#REF!+[1]NAM!#REF!+[1]NHAN!#REF!+[1]LY!#REF!+[1]DUC!#REF!+[1]DONG!#REF!+[1]HPHU!#REF!+[1]BAC!#REF!+[1]THANH!#REF!+#REF!+[1]MY!#REF!+[1]HA!#REF!+[1]PHUC!#REF!+[1]LAM!#REF!+[1]XUAN!#REF!+[1]LIEN!#REF!</f>
        <v>#REF!</v>
      </c>
      <c r="BM269" s="568"/>
    </row>
    <row r="270" spans="1:67" ht="24" hidden="1" customHeight="1" x14ac:dyDescent="0.2">
      <c r="A270" s="637" t="s">
        <v>29</v>
      </c>
      <c r="B270" s="584" t="s">
        <v>30</v>
      </c>
      <c r="C270" s="635" t="s">
        <v>31</v>
      </c>
      <c r="D270" s="633" t="e">
        <f>[1]DAI!#REF!+[1]NAM!#REF!+[1]NHAN!#REF!+[1]LY!#REF!+[1]DUC!#REF!+[1]DONG!#REF!+[1]HPHU!#REF!+[1]BAC!#REF!+[1]THANH!#REF!+#REF!+[1]MY!#REF!+[1]HA!#REF!+[1]PHUC!#REF!+[1]LAM!#REF!+[1]XUAN!#REF!+[1]LIEN!#REF!</f>
        <v>#REF!</v>
      </c>
      <c r="E270" s="633" t="e">
        <f>[1]DAI!#REF!+[1]NAM!#REF!+[1]NHAN!#REF!+[1]LY!#REF!+[1]DUC!#REF!+[1]DONG!#REF!+[1]HPHU!#REF!+[1]BAC!#REF!+[1]THANH!#REF!+#REF!+[1]MY!#REF!+[1]HA!#REF!+[1]PHUC!#REF!+[1]LAM!#REF!+[1]XUAN!#REF!+[1]LIEN!#REF!</f>
        <v>#REF!</v>
      </c>
      <c r="F270" s="633" t="e">
        <f>[1]DAI!#REF!+[1]NAM!#REF!+[1]NHAN!#REF!+[1]LY!#REF!+[1]DUC!#REF!+[1]DONG!#REF!+[1]HPHU!#REF!+[1]BAC!#REF!+[1]THANH!#REF!+#REF!+[1]MY!#REF!+[1]HA!#REF!+[1]PHUC!#REF!+[1]LAM!#REF!+[1]XUAN!#REF!+[1]LIEN!#REF!</f>
        <v>#REF!</v>
      </c>
      <c r="G270" s="617">
        <f>[1]DAI!G268+[1]NAM!G268+[1]NHAN!G268+[1]LY!G268+[1]DUC!G268+[1]DONG!G268+[1]HPHU!G268+[1]BAC!G268+[1]THANH!G268+[1]MY!G268+[1]HA!G268+[1]PHUC!G268+[1]LAM!G268+[1]XUAN!G268+[1]LIEN!G268+[1]HUNG!G268+[1]CNAM!G268+[1]TAY!G268+[1]HOA!G268+[1]VAN!G268+[1]PDINH!G268+[1]SLOC!G268+[1]TRUNG!G268+[1]TAN!G268+[1]THUONG!G268+[1]HLAO!G268+[1]PNHA!G268+[1]VTRUNG!G268</f>
        <v>0</v>
      </c>
      <c r="H270" s="633" t="e">
        <f>[1]DAI!#REF!+[1]NAM!#REF!+[1]NHAN!#REF!+[1]LY!#REF!+[1]DUC!#REF!+[1]DONG!#REF!+[1]HPHU!#REF!+[1]BAC!#REF!+[1]THANH!#REF!+#REF!+[1]MY!#REF!+[1]HA!#REF!+[1]PHUC!#REF!+[1]LAM!#REF!+[1]XUAN!#REF!+[1]LIEN!#REF!</f>
        <v>#REF!</v>
      </c>
      <c r="I270" s="633" t="e">
        <f>[1]DAI!#REF!+[1]NAM!#REF!+[1]NHAN!#REF!+[1]LY!#REF!+[1]DUC!#REF!+[1]DONG!#REF!+[1]HPHU!#REF!+[1]BAC!#REF!+[1]THANH!#REF!+#REF!+[1]MY!#REF!+[1]HA!#REF!+[1]PHUC!#REF!+[1]LAM!#REF!+[1]XUAN!#REF!+[1]LIEN!#REF!</f>
        <v>#REF!</v>
      </c>
      <c r="J270" s="617">
        <f>[1]DAI!J268+[1]NAM!J268+[1]NHAN!J268+[1]LY!J268+[1]DUC!J268+[1]DONG!J268+[1]HPHU!J268+[1]BAC!J268+[1]THANH!J268+[1]MY!J268+[1]HA!J268+[1]PHUC!J268+[1]LAM!J268+[1]XUAN!J268+[1]LIEN!J268+[1]HUNG!J268+[1]CNAM!J268+[1]TAY!J268+[1]HOA!J268+[1]VAN!J268+[1]PDINH!J268+[1]SLOC!J268+[1]TRUNG!J268+[1]TAN!J268+[1]THUONG!J268+[1]HLAO!J268+[1]PNHA!J268+[1]VTRUNG!J268</f>
        <v>0</v>
      </c>
      <c r="K270" s="633" t="e">
        <f>[1]DAI!#REF!+[1]NAM!#REF!+[1]NHAN!#REF!+[1]LY!#REF!+[1]DUC!#REF!+[1]DONG!#REF!+[1]HPHU!#REF!+[1]BAC!#REF!+[1]THANH!#REF!+#REF!+[1]MY!#REF!+[1]HA!#REF!+[1]PHUC!#REF!+[1]LAM!#REF!+[1]XUAN!#REF!+[1]LIEN!#REF!</f>
        <v>#REF!</v>
      </c>
      <c r="L270" s="633" t="e">
        <f>[1]DAI!#REF!+[1]NAM!#REF!+[1]NHAN!#REF!+[1]LY!#REF!+[1]DUC!#REF!+[1]DONG!#REF!+[1]HPHU!#REF!+[1]BAC!#REF!+[1]THANH!#REF!+#REF!+[1]MY!#REF!+[1]HA!#REF!+[1]PHUC!#REF!+[1]LAM!#REF!+[1]XUAN!#REF!+[1]LIEN!#REF!</f>
        <v>#REF!</v>
      </c>
      <c r="M270" s="633" t="e">
        <f>[1]DAI!#REF!+[1]NAM!#REF!+[1]NHAN!#REF!+[1]LY!#REF!+[1]DUC!#REF!+[1]DONG!#REF!+[1]HPHU!#REF!+[1]BAC!#REF!+[1]THANH!#REF!+#REF!+[1]MY!#REF!+[1]HA!#REF!+[1]PHUC!#REF!+[1]LAM!#REF!+[1]XUAN!#REF!+[1]LIEN!#REF!</f>
        <v>#REF!</v>
      </c>
      <c r="N270" s="617">
        <f>[1]DAI!N268+[1]NAM!N268+[1]NHAN!N268+[1]LY!N268+[1]DUC!N268+[1]DONG!N268+[1]HPHU!N268+[1]BAC!N268+[1]THANH!N268+[1]MY!N268+[1]HA!N268+[1]PHUC!N268+[1]LAM!N268+[1]XUAN!N268+[1]LIEN!N268+[1]HUNG!N268+[1]CNAM!N268+[1]TAY!N268+[1]HOA!N268+[1]VAN!N268+[1]PDINH!N268+[1]SLOC!N268+[1]TRUNG!N268+[1]TAN!N268+[1]THUONG!N268+[1]HLAO!N268+[1]PNHA!N268+[1]VTRUNG!N268</f>
        <v>0</v>
      </c>
      <c r="O270" s="617">
        <f>[1]DAI!O268+[1]NAM!O268+[1]NHAN!O268+[1]LY!O268+[1]DUC!O268+[1]DONG!O268+[1]HPHU!O268+[1]BAC!O268+[1]THANH!O268+[1]MY!O268+[1]HA!O268+[1]PHUC!O268+[1]LAM!O268+[1]XUAN!O268+[1]LIEN!O268+[1]HUNG!O268+[1]CNAM!O268+[1]TAY!O268+[1]HOA!O268+[1]VAN!O268+[1]PDINH!O268+[1]SLOC!O268+[1]TRUNG!O268+[1]TAN!O268+[1]THUONG!O268+[1]HLAO!O268+[1]PNHA!O268+[1]VTRUNG!O268</f>
        <v>0</v>
      </c>
      <c r="P270" s="617">
        <f>[1]DAI!P206+[1]NAM!P204+[1]NHAN!P206+[1]LY!P206+[1]DUC!P206+[1]DONG!P206+[1]HPHU!P205+[1]BAC!P205+[1]THANH!P206+[1]MY!P203+[1]HA!P144+[1]PHUC!P202+[1]LAM!P203+[1]XUAN!P201+[1]LIEN!P205</f>
        <v>0</v>
      </c>
      <c r="Q270" s="633" t="e">
        <f>[1]DAI!#REF!+[1]NAM!#REF!+[1]NHAN!#REF!+[1]LY!#REF!+[1]DUC!#REF!+[1]DONG!#REF!+[1]HPHU!#REF!+[1]BAC!#REF!+[1]THANH!#REF!+#REF!+[1]MY!#REF!+[1]HA!#REF!+[1]PHUC!#REF!+[1]LAM!#REF!+[1]XUAN!#REF!+[1]LIEN!#REF!</f>
        <v>#REF!</v>
      </c>
      <c r="R270" s="588" t="e">
        <f>[1]DAI!#REF!+[1]NAM!#REF!+[1]NHAN!#REF!+[1]LY!#REF!+[1]DUC!#REF!+[1]DONG!#REF!+[1]HPHU!#REF!+[1]BAC!#REF!+[1]THANH!#REF!+#REF!+[1]MY!#REF!+[1]HA!#REF!+[1]PHUC!#REF!+[1]LAM!#REF!+[1]XUAN!#REF!+[1]LIEN!#REF!</f>
        <v>#REF!</v>
      </c>
      <c r="S270" s="633" t="e">
        <f>[1]DAI!#REF!+[1]NAM!#REF!+[1]NHAN!#REF!+[1]LY!#REF!+[1]DUC!#REF!+[1]DONG!#REF!+[1]HPHU!#REF!+[1]BAC!#REF!+[1]THANH!#REF!+#REF!+[1]MY!#REF!+[1]HA!#REF!+[1]PHUC!#REF!+[1]LAM!#REF!+[1]XUAN!#REF!+[1]LIEN!#REF!</f>
        <v>#REF!</v>
      </c>
      <c r="T270" s="633" t="e">
        <f>[1]DAI!#REF!+[1]NAM!#REF!+[1]NHAN!#REF!+[1]LY!#REF!+[1]DUC!#REF!+[1]DONG!#REF!+[1]HPHU!#REF!+[1]BAC!#REF!+[1]THANH!#REF!+#REF!+[1]MY!#REF!+[1]HA!#REF!+[1]PHUC!#REF!+[1]LAM!#REF!+[1]XUAN!#REF!+[1]LIEN!#REF!</f>
        <v>#REF!</v>
      </c>
      <c r="U270" s="633" t="e">
        <f>[1]DAI!#REF!+[1]NAM!#REF!+[1]NHAN!#REF!+[1]LY!#REF!+[1]DUC!#REF!+[1]DONG!#REF!+[1]HPHU!#REF!+[1]BAC!#REF!+[1]THANH!#REF!+#REF!+[1]MY!#REF!+[1]HA!#REF!+[1]PHUC!#REF!+[1]LAM!#REF!+[1]XUAN!#REF!+[1]LIEN!#REF!</f>
        <v>#REF!</v>
      </c>
      <c r="V270" s="633" t="e">
        <f>[1]DAI!#REF!+[1]NAM!#REF!+[1]NHAN!#REF!+[1]LY!#REF!+[1]DUC!#REF!+[1]DONG!#REF!+[1]HPHU!#REF!+[1]BAC!#REF!+[1]THANH!#REF!+#REF!+[1]MY!#REF!+[1]HA!#REF!+[1]PHUC!#REF!+[1]LAM!#REF!+[1]XUAN!#REF!+[1]LIEN!#REF!</f>
        <v>#REF!</v>
      </c>
      <c r="W270" s="633" t="e">
        <f>[1]DAI!#REF!+[1]NAM!#REF!+[1]NHAN!#REF!+[1]LY!#REF!+[1]DUC!#REF!+[1]DONG!#REF!+[1]HPHU!#REF!+[1]BAC!#REF!+[1]THANH!#REF!+#REF!+[1]MY!#REF!+[1]HA!#REF!+[1]PHUC!#REF!+[1]LAM!#REF!+[1]XUAN!#REF!+[1]LIEN!#REF!</f>
        <v>#REF!</v>
      </c>
      <c r="X270" s="633" t="e">
        <f>[1]DAI!#REF!+[1]NAM!#REF!+[1]NHAN!#REF!+[1]LY!#REF!+[1]DUC!#REF!+[1]DONG!#REF!+[1]HPHU!#REF!+[1]BAC!#REF!+[1]THANH!#REF!+#REF!+[1]MY!#REF!+[1]HA!#REF!+[1]PHUC!#REF!+[1]LAM!#REF!+[1]XUAN!#REF!+[1]LIEN!#REF!</f>
        <v>#REF!</v>
      </c>
      <c r="Y270" s="633" t="e">
        <f>[1]DAI!#REF!+[1]NAM!#REF!+[1]NHAN!#REF!+[1]LY!#REF!+[1]DUC!#REF!+[1]DONG!#REF!+[1]HPHU!#REF!+[1]BAC!#REF!+[1]THANH!#REF!+#REF!+[1]MY!#REF!+[1]HA!#REF!+[1]PHUC!#REF!+[1]LAM!#REF!+[1]XUAN!#REF!+[1]LIEN!#REF!</f>
        <v>#REF!</v>
      </c>
      <c r="Z270" s="633" t="e">
        <f>[1]DAI!#REF!+[1]NAM!#REF!+[1]NHAN!#REF!+[1]LY!#REF!+[1]DUC!#REF!+[1]DONG!#REF!+[1]HPHU!#REF!+[1]BAC!#REF!+[1]THANH!#REF!+#REF!+[1]MY!#REF!+[1]HA!#REF!+[1]PHUC!#REF!+[1]LAM!#REF!+[1]XUAN!#REF!+[1]LIEN!#REF!</f>
        <v>#REF!</v>
      </c>
      <c r="AA270" s="633" t="e">
        <f>[1]DAI!#REF!+[1]NAM!#REF!+[1]NHAN!#REF!+[1]LY!#REF!+[1]DUC!#REF!+[1]DONG!#REF!+[1]HPHU!#REF!+[1]BAC!#REF!+[1]THANH!#REF!+#REF!+[1]MY!#REF!+[1]HA!#REF!+[1]PHUC!#REF!+[1]LAM!#REF!+[1]XUAN!#REF!+[1]LIEN!#REF!</f>
        <v>#REF!</v>
      </c>
      <c r="AB270" s="633" t="e">
        <f>[1]DAI!#REF!+[1]NAM!#REF!+[1]NHAN!#REF!+[1]LY!#REF!+[1]DUC!#REF!+[1]DONG!#REF!+[1]HPHU!#REF!+[1]BAC!#REF!+[1]THANH!#REF!+#REF!+[1]MY!#REF!+[1]HA!#REF!+[1]PHUC!#REF!+[1]LAM!#REF!+[1]XUAN!#REF!+[1]LIEN!#REF!</f>
        <v>#REF!</v>
      </c>
      <c r="AC270" s="633" t="e">
        <f>[1]DAI!#REF!+[1]NAM!#REF!+[1]NHAN!#REF!+[1]LY!#REF!+[1]DUC!#REF!+[1]DONG!#REF!+[1]HPHU!#REF!+[1]BAC!#REF!+[1]THANH!#REF!+#REF!+[1]MY!#REF!+[1]HA!#REF!+[1]PHUC!#REF!+[1]LAM!#REF!+[1]XUAN!#REF!+[1]LIEN!#REF!</f>
        <v>#REF!</v>
      </c>
      <c r="AD270" s="617">
        <f>[1]DAI!AD206+[1]NAM!AD204+[1]NHAN!AD206+[1]LY!AD206+[1]DUC!AD206+[1]DONG!AD206+[1]HPHU!AD205+[1]BAC!AD205+[1]THANH!AD206+[1]MY!AD203+[1]HA!AD144+[1]PHUC!AD202+[1]LAM!AD203+[1]XUAN!AD201+[1]LIEN!AD205</f>
        <v>0</v>
      </c>
      <c r="AE270" s="633" t="e">
        <f>[1]DAI!#REF!+[1]NAM!#REF!+[1]NHAN!#REF!+[1]LY!#REF!+[1]DUC!#REF!+[1]DONG!#REF!+[1]HPHU!#REF!+[1]BAC!#REF!+[1]THANH!#REF!+#REF!+[1]MY!#REF!+[1]HA!#REF!+[1]PHUC!#REF!+[1]LAM!#REF!+[1]XUAN!#REF!+[1]LIEN!#REF!</f>
        <v>#REF!</v>
      </c>
      <c r="AF270" s="633" t="e">
        <f>[1]DAI!#REF!+[1]NAM!#REF!+[1]NHAN!#REF!+[1]LY!#REF!+[1]DUC!#REF!+[1]DONG!#REF!+[1]HPHU!#REF!+[1]BAC!#REF!+[1]THANH!#REF!+#REF!+[1]MY!#REF!+[1]HA!#REF!+[1]PHUC!#REF!+[1]LAM!#REF!+[1]XUAN!#REF!+[1]LIEN!#REF!</f>
        <v>#REF!</v>
      </c>
      <c r="AG270" s="633" t="e">
        <f>[1]DAI!#REF!+[1]NAM!#REF!+[1]NHAN!#REF!+[1]LY!#REF!+[1]DUC!#REF!+[1]DONG!#REF!+[1]HPHU!#REF!+[1]BAC!#REF!+[1]THANH!#REF!+#REF!+[1]MY!#REF!+[1]HA!#REF!+[1]PHUC!#REF!+[1]LAM!#REF!+[1]XUAN!#REF!+[1]LIEN!#REF!</f>
        <v>#REF!</v>
      </c>
      <c r="AH270" s="633" t="e">
        <f>[1]DAI!#REF!+[1]NAM!#REF!+[1]NHAN!#REF!+[1]LY!#REF!+[1]DUC!#REF!+[1]DONG!#REF!+[1]HPHU!#REF!+[1]BAC!#REF!+[1]THANH!#REF!+#REF!+[1]MY!#REF!+[1]HA!#REF!+[1]PHUC!#REF!+[1]LAM!#REF!+[1]XUAN!#REF!+[1]LIEN!#REF!</f>
        <v>#REF!</v>
      </c>
      <c r="AI270" s="633" t="e">
        <f>[1]DAI!#REF!+[1]NAM!#REF!+[1]NHAN!#REF!+[1]LY!#REF!+[1]DUC!#REF!+[1]DONG!#REF!+[1]HPHU!#REF!+[1]BAC!#REF!+[1]THANH!#REF!+#REF!+[1]MY!#REF!+[1]HA!#REF!+[1]PHUC!#REF!+[1]LAM!#REF!+[1]XUAN!#REF!+[1]LIEN!#REF!</f>
        <v>#REF!</v>
      </c>
      <c r="AJ270" s="633" t="e">
        <f>[1]DAI!#REF!+[1]NAM!#REF!+[1]NHAN!#REF!+[1]LY!#REF!+[1]DUC!#REF!+[1]DONG!#REF!+[1]HPHU!#REF!+[1]BAC!#REF!+[1]THANH!#REF!+#REF!+[1]MY!#REF!+[1]HA!#REF!+[1]PHUC!#REF!+[1]LAM!#REF!+[1]XUAN!#REF!+[1]LIEN!#REF!</f>
        <v>#REF!</v>
      </c>
      <c r="AK270" s="617">
        <f>[1]DAI!AK206+[1]NAM!AK204+[1]NHAN!AK206+[1]LY!AK206+[1]DUC!AK206+[1]DONG!AK206+[1]HPHU!AK205+[1]BAC!AK205+[1]THANH!AK206+[1]MY!AK203+[1]HA!AK144+[1]PHUC!AK202+[1]LAM!AK203+[1]XUAN!AK201+[1]LIEN!AK205</f>
        <v>0</v>
      </c>
      <c r="AL270" s="633" t="e">
        <f>[1]DAI!#REF!+[1]NAM!#REF!+[1]NHAN!#REF!+[1]LY!#REF!+[1]DUC!#REF!+[1]DONG!#REF!+[1]HPHU!#REF!+[1]BAC!#REF!+[1]THANH!#REF!+#REF!+[1]MY!#REF!+[1]HA!#REF!+[1]PHUC!#REF!+[1]LAM!#REF!+[1]XUAN!#REF!+[1]LIEN!#REF!</f>
        <v>#REF!</v>
      </c>
      <c r="AM270" s="633" t="e">
        <f>[1]DAI!#REF!+[1]NAM!#REF!+[1]NHAN!#REF!+[1]LY!#REF!+[1]DUC!#REF!+[1]DONG!#REF!+[1]HPHU!#REF!+[1]BAC!#REF!+[1]THANH!#REF!+#REF!+[1]MY!#REF!+[1]HA!#REF!+[1]PHUC!#REF!+[1]LAM!#REF!+[1]XUAN!#REF!+[1]LIEN!#REF!</f>
        <v>#REF!</v>
      </c>
      <c r="AN270" s="617">
        <f>[1]DAI!AN206+[1]NAM!AN204+[1]NHAN!AN206+[1]LY!AN206+[1]DUC!AN206+[1]DONG!AN206+[1]HPHU!AN205+[1]BAC!AN205+[1]THANH!AN206+[1]MY!AN203+[1]HA!AN144+[1]PHUC!AN202+[1]LAM!AN203+[1]XUAN!AN201+[1]LIEN!AN205</f>
        <v>0</v>
      </c>
      <c r="AO270" s="633" t="e">
        <f>[1]DAI!#REF!+[1]NAM!#REF!+[1]NHAN!#REF!+[1]LY!#REF!+[1]DUC!#REF!+[1]DONG!#REF!+[1]HPHU!#REF!+[1]BAC!#REF!+[1]THANH!#REF!+#REF!+[1]MY!#REF!+[1]HA!#REF!+[1]PHUC!#REF!+[1]LAM!#REF!+[1]XUAN!#REF!+[1]LIEN!#REF!</f>
        <v>#REF!</v>
      </c>
      <c r="AP270" s="633" t="e">
        <f>[1]DAI!#REF!+[1]NAM!#REF!+[1]NHAN!#REF!+[1]LY!#REF!+[1]DUC!#REF!+[1]DONG!#REF!+[1]HPHU!#REF!+[1]BAC!#REF!+[1]THANH!#REF!+#REF!+[1]MY!#REF!+[1]HA!#REF!+[1]PHUC!#REF!+[1]LAM!#REF!+[1]XUAN!#REF!+[1]LIEN!#REF!</f>
        <v>#REF!</v>
      </c>
      <c r="AQ270" s="633" t="e">
        <f>[1]DAI!#REF!+[1]NAM!#REF!+[1]NHAN!#REF!+[1]LY!#REF!+[1]DUC!#REF!+[1]DONG!#REF!+[1]HPHU!#REF!+[1]BAC!#REF!+[1]THANH!#REF!+#REF!+[1]MY!#REF!+[1]HA!#REF!+[1]PHUC!#REF!+[1]LAM!#REF!+[1]XUAN!#REF!+[1]LIEN!#REF!</f>
        <v>#REF!</v>
      </c>
      <c r="AR270" s="617">
        <f>[1]DAI!AR268+[1]NAM!AR268+[1]NHAN!AR268+[1]LY!AR268+[1]DUC!AR268+[1]DONG!AR268+[1]HPHU!AR268+[1]BAC!AR268+[1]THANH!AR268+[1]MY!AR268+[1]HA!AR268+[1]PHUC!AR268+[1]LAM!AR268+[1]XUAN!AR268+[1]LIEN!AR268+[1]HUNG!AR268+[1]CNAM!AR268+[1]TAY!AR268+[1]HOA!AR268+[1]VAN!AR268+[1]PDINH!AR268+[1]SLOC!AR268+[1]TRUNG!AR268+[1]TAN!AR268+[1]THUONG!AR268+[1]HLAO!AR268+[1]PNHA!AR268+[1]VTRUNG!AR268</f>
        <v>0</v>
      </c>
      <c r="AS270" s="617">
        <f>[1]DAI!AS206+[1]NAM!AS204+[1]NHAN!AS206+[1]LY!AS206+[1]DUC!AS206+[1]DONG!AS206+[1]HPHU!AS205+[1]BAC!AS205+[1]THANH!AS206+[1]MY!AS203+[1]HA!AS144+[1]PHUC!AS202+[1]LAM!AS203+[1]XUAN!AS201+[1]LIEN!AS205</f>
        <v>0</v>
      </c>
      <c r="AT270" s="617"/>
      <c r="AU270" s="617">
        <f>[1]DAI!AU206+[1]NAM!AU204+[1]NHAN!AU206+[1]LY!AU206+[1]DUC!AU206+[1]DONG!AU206+[1]HPHU!AU205+[1]BAC!AU205+[1]THANH!AU206+[1]MY!AU203+[1]HA!AU144+[1]PHUC!AU202+[1]LAM!AU203+[1]XUAN!AU201+[1]LIEN!AU205</f>
        <v>0</v>
      </c>
      <c r="AV270" s="587">
        <f>[1]DAI!AV268+[1]NAM!AV268+[1]NHAN!AV268+[1]LY!AV268+[1]DUC!AV268+[1]DONG!AV268+[1]HPHU!AV268+[1]BAC!AV268+[1]THANH!AV268+[1]MY!AV268+[1]HA!AV268+[1]PHUC!AV268+[1]LAM!AV268+[1]XUAN!AV268+[1]LIEN!AV268+[1]HUNG!AV268+[1]CNAM!AV268+[1]TAY!AV268+[1]HOA!AV268+[1]VAN!AV268+[1]PDINH!AV268+[1]SLOC!AV268+[1]TRUNG!AV268+[1]TAN!AV268+[1]THUONG!AV268+[1]HLAO!AV268+[1]PNHA!AV268+[1]VTRUNG!AV268</f>
        <v>0</v>
      </c>
      <c r="AW270" s="633" t="e">
        <f>[1]DAI!#REF!+[1]NAM!#REF!+[1]NHAN!#REF!+[1]LY!#REF!+[1]DUC!#REF!+[1]DONG!#REF!+[1]HPHU!#REF!+[1]BAC!#REF!+[1]THANH!#REF!+#REF!+[1]MY!#REF!+[1]HA!#REF!+[1]PHUC!#REF!+[1]LAM!#REF!+[1]XUAN!#REF!+[1]LIEN!#REF!</f>
        <v>#REF!</v>
      </c>
      <c r="AX270" s="633" t="e">
        <f>[1]DAI!#REF!+[1]NAM!#REF!+[1]NHAN!#REF!+[1]LY!#REF!+[1]DUC!#REF!+[1]DONG!#REF!+[1]HPHU!#REF!+[1]BAC!#REF!+[1]THANH!#REF!+#REF!+[1]MY!#REF!+[1]HA!#REF!+[1]PHUC!#REF!+[1]LAM!#REF!+[1]XUAN!#REF!+[1]LIEN!#REF!</f>
        <v>#REF!</v>
      </c>
      <c r="AY270" s="633" t="e">
        <f>[1]DAI!#REF!+[1]NAM!#REF!+[1]NHAN!#REF!+[1]LY!#REF!+[1]DUC!#REF!+[1]DONG!#REF!+[1]HPHU!#REF!+[1]BAC!#REF!+[1]THANH!#REF!+#REF!+[1]MY!#REF!+[1]HA!#REF!+[1]PHUC!#REF!+[1]LAM!#REF!+[1]XUAN!#REF!+[1]LIEN!#REF!</f>
        <v>#REF!</v>
      </c>
      <c r="AZ270" s="617">
        <f>[1]DAI!AZ206+[1]NAM!AZ204+[1]NHAN!AZ206+[1]LY!AZ206+[1]DUC!AZ206+[1]DONG!AZ206+[1]HPHU!AZ205+[1]BAC!AZ205+[1]THANH!AZ206+[1]MY!AZ203+[1]HA!AZ144+[1]PHUC!AZ202+[1]LAM!AZ203+[1]XUAN!AZ201+[1]LIEN!AZ205</f>
        <v>0</v>
      </c>
      <c r="BA270" s="633" t="e">
        <f>[1]DAI!#REF!+[1]NAM!#REF!+[1]NHAN!#REF!+[1]LY!#REF!+[1]DUC!#REF!+[1]DONG!#REF!+[1]HPHU!#REF!+[1]BAC!#REF!+[1]THANH!#REF!+#REF!+[1]MY!#REF!+[1]HA!#REF!+[1]PHUC!#REF!+[1]LAM!#REF!+[1]XUAN!#REF!+[1]LIEN!#REF!</f>
        <v>#REF!</v>
      </c>
      <c r="BB270" s="633" t="e">
        <f>[1]DAI!#REF!+[1]NAM!#REF!+[1]NHAN!#REF!+[1]LY!#REF!+[1]DUC!#REF!+[1]DONG!#REF!+[1]HPHU!#REF!+[1]BAC!#REF!+[1]THANH!#REF!+#REF!+[1]MY!#REF!+[1]HA!#REF!+[1]PHUC!#REF!+[1]LAM!#REF!+[1]XUAN!#REF!+[1]LIEN!#REF!</f>
        <v>#REF!</v>
      </c>
      <c r="BC270" s="633" t="e">
        <f>[1]DAI!#REF!+[1]NAM!#REF!+[1]NHAN!#REF!+[1]LY!#REF!+[1]DUC!#REF!+[1]DONG!#REF!+[1]HPHU!#REF!+[1]BAC!#REF!+[1]THANH!#REF!+#REF!+[1]MY!#REF!+[1]HA!#REF!+[1]PHUC!#REF!+[1]LAM!#REF!+[1]XUAN!#REF!+[1]LIEN!#REF!</f>
        <v>#REF!</v>
      </c>
      <c r="BD270" s="617">
        <f>[1]DAI!BD206+[1]NAM!BD204+[1]NHAN!BD206+[1]LY!BD206+[1]DUC!BD206+[1]DONG!BD206+[1]HPHU!BD205+[1]BAC!BD205+[1]THANH!BD206+[1]MY!BD203+[1]HA!BD144+[1]PHUC!BD202+[1]LAM!BD203+[1]XUAN!BD201+[1]LIEN!BD205</f>
        <v>0</v>
      </c>
      <c r="BE270" s="633" t="e">
        <f>[1]DAI!#REF!+[1]NAM!#REF!+[1]NHAN!#REF!+[1]LY!#REF!+[1]DUC!#REF!+[1]DONG!#REF!+[1]HPHU!#REF!+[1]BAC!#REF!+[1]THANH!#REF!+#REF!+[1]MY!#REF!+[1]HA!#REF!+[1]PHUC!#REF!+[1]LAM!#REF!+[1]XUAN!#REF!+[1]LIEN!#REF!</f>
        <v>#REF!</v>
      </c>
      <c r="BF270" s="633" t="e">
        <f>[1]DAI!#REF!+[1]NAM!#REF!+[1]NHAN!#REF!+[1]LY!#REF!+[1]DUC!#REF!+[1]DONG!#REF!+[1]HPHU!#REF!+[1]BAC!#REF!+[1]THANH!#REF!+#REF!+[1]MY!#REF!+[1]HA!#REF!+[1]PHUC!#REF!+[1]LAM!#REF!+[1]XUAN!#REF!+[1]LIEN!#REF!</f>
        <v>#REF!</v>
      </c>
      <c r="BG270" s="633" t="e">
        <f>[1]DAI!#REF!+[1]NAM!#REF!+[1]NHAN!#REF!+[1]LY!#REF!+[1]DUC!#REF!+[1]DONG!#REF!+[1]HPHU!#REF!+[1]BAC!#REF!+[1]THANH!#REF!+#REF!+[1]MY!#REF!+[1]HA!#REF!+[1]PHUC!#REF!+[1]LAM!#REF!+[1]XUAN!#REF!+[1]LIEN!#REF!</f>
        <v>#REF!</v>
      </c>
      <c r="BH270" s="633" t="e">
        <f>[1]DAI!#REF!+[1]NAM!#REF!+[1]NHAN!#REF!+[1]LY!#REF!+[1]DUC!#REF!+[1]DONG!#REF!+[1]HPHU!#REF!+[1]BAC!#REF!+[1]THANH!#REF!+#REF!+[1]MY!#REF!+[1]HA!#REF!+[1]PHUC!#REF!+[1]LAM!#REF!+[1]XUAN!#REF!+[1]LIEN!#REF!</f>
        <v>#REF!</v>
      </c>
      <c r="BI270" s="633" t="e">
        <f>[1]DAI!#REF!+[1]NAM!#REF!+[1]NHAN!#REF!+[1]LY!#REF!+[1]DUC!#REF!+[1]DONG!#REF!+[1]HPHU!#REF!+[1]BAC!#REF!+[1]THANH!#REF!+#REF!+[1]MY!#REF!+[1]HA!#REF!+[1]PHUC!#REF!+[1]LAM!#REF!+[1]XUAN!#REF!+[1]LIEN!#REF!</f>
        <v>#REF!</v>
      </c>
      <c r="BJ270" s="633" t="e">
        <f>[1]DAI!#REF!+[1]NAM!#REF!+[1]NHAN!#REF!+[1]LY!#REF!+[1]DUC!#REF!+[1]DONG!#REF!+[1]HPHU!#REF!+[1]BAC!#REF!+[1]THANH!#REF!+#REF!+[1]MY!#REF!+[1]HA!#REF!+[1]PHUC!#REF!+[1]LAM!#REF!+[1]XUAN!#REF!+[1]LIEN!#REF!</f>
        <v>#REF!</v>
      </c>
      <c r="BK270" s="633" t="e">
        <f>[1]DAI!#REF!+[1]NAM!#REF!+[1]NHAN!#REF!+[1]LY!#REF!+[1]DUC!#REF!+[1]DONG!#REF!+[1]HPHU!#REF!+[1]BAC!#REF!+[1]THANH!#REF!+#REF!+[1]MY!#REF!+[1]HA!#REF!+[1]PHUC!#REF!+[1]LAM!#REF!+[1]XUAN!#REF!+[1]LIEN!#REF!</f>
        <v>#REF!</v>
      </c>
      <c r="BL270" s="633" t="e">
        <f>[1]DAI!#REF!+[1]NAM!#REF!+[1]NHAN!#REF!+[1]LY!#REF!+[1]DUC!#REF!+[1]DONG!#REF!+[1]HPHU!#REF!+[1]BAC!#REF!+[1]THANH!#REF!+#REF!+[1]MY!#REF!+[1]HA!#REF!+[1]PHUC!#REF!+[1]LAM!#REF!+[1]XUAN!#REF!+[1]LIEN!#REF!</f>
        <v>#REF!</v>
      </c>
      <c r="BM270" s="568"/>
    </row>
    <row r="271" spans="1:67" ht="24" hidden="1" customHeight="1" x14ac:dyDescent="0.2">
      <c r="A271" s="637" t="s">
        <v>32</v>
      </c>
      <c r="B271" s="584" t="s">
        <v>33</v>
      </c>
      <c r="C271" s="635" t="s">
        <v>34</v>
      </c>
      <c r="D271" s="633" t="e">
        <f>[1]DAI!#REF!+[1]NAM!#REF!+[1]NHAN!#REF!+[1]LY!#REF!+[1]DUC!#REF!+[1]DONG!#REF!+[1]HPHU!#REF!+[1]BAC!#REF!+[1]THANH!#REF!+#REF!+[1]MY!#REF!+[1]HA!#REF!+[1]PHUC!#REF!+[1]LAM!#REF!+[1]XUAN!#REF!+[1]LIEN!#REF!</f>
        <v>#REF!</v>
      </c>
      <c r="E271" s="633" t="e">
        <f>[1]DAI!#REF!+[1]NAM!#REF!+[1]NHAN!#REF!+[1]LY!#REF!+[1]DUC!#REF!+[1]DONG!#REF!+[1]HPHU!#REF!+[1]BAC!#REF!+[1]THANH!#REF!+#REF!+[1]MY!#REF!+[1]HA!#REF!+[1]PHUC!#REF!+[1]LAM!#REF!+[1]XUAN!#REF!+[1]LIEN!#REF!</f>
        <v>#REF!</v>
      </c>
      <c r="F271" s="633" t="e">
        <f>[1]DAI!#REF!+[1]NAM!#REF!+[1]NHAN!#REF!+[1]LY!#REF!+[1]DUC!#REF!+[1]DONG!#REF!+[1]HPHU!#REF!+[1]BAC!#REF!+[1]THANH!#REF!+#REF!+[1]MY!#REF!+[1]HA!#REF!+[1]PHUC!#REF!+[1]LAM!#REF!+[1]XUAN!#REF!+[1]LIEN!#REF!</f>
        <v>#REF!</v>
      </c>
      <c r="G271" s="617">
        <f>[1]DAI!G269+[1]NAM!G269+[1]NHAN!G269+[1]LY!G269+[1]DUC!G269+[1]DONG!G269+[1]HPHU!G269+[1]BAC!G269+[1]THANH!G269+[1]MY!G269+[1]HA!G269+[1]PHUC!G269+[1]LAM!G269+[1]XUAN!G269+[1]LIEN!G269+[1]HUNG!G269+[1]CNAM!G269+[1]TAY!G269+[1]HOA!G269+[1]VAN!G269+[1]PDINH!G269+[1]SLOC!G269+[1]TRUNG!G269+[1]TAN!G269+[1]THUONG!G269+[1]HLAO!G269+[1]PNHA!G269+[1]VTRUNG!G269</f>
        <v>0</v>
      </c>
      <c r="H271" s="633" t="e">
        <f>[1]DAI!#REF!+[1]NAM!#REF!+[1]NHAN!#REF!+[1]LY!#REF!+[1]DUC!#REF!+[1]DONG!#REF!+[1]HPHU!#REF!+[1]BAC!#REF!+[1]THANH!#REF!+#REF!+[1]MY!#REF!+[1]HA!#REF!+[1]PHUC!#REF!+[1]LAM!#REF!+[1]XUAN!#REF!+[1]LIEN!#REF!</f>
        <v>#REF!</v>
      </c>
      <c r="I271" s="633" t="e">
        <f>[1]DAI!#REF!+[1]NAM!#REF!+[1]NHAN!#REF!+[1]LY!#REF!+[1]DUC!#REF!+[1]DONG!#REF!+[1]HPHU!#REF!+[1]BAC!#REF!+[1]THANH!#REF!+#REF!+[1]MY!#REF!+[1]HA!#REF!+[1]PHUC!#REF!+[1]LAM!#REF!+[1]XUAN!#REF!+[1]LIEN!#REF!</f>
        <v>#REF!</v>
      </c>
      <c r="J271" s="617">
        <f>[1]DAI!J269+[1]NAM!J269+[1]NHAN!J269+[1]LY!J269+[1]DUC!J269+[1]DONG!J269+[1]HPHU!J269+[1]BAC!J269+[1]THANH!J269+[1]MY!J269+[1]HA!J269+[1]PHUC!J269+[1]LAM!J269+[1]XUAN!J269+[1]LIEN!J269+[1]HUNG!J269+[1]CNAM!J269+[1]TAY!J269+[1]HOA!J269+[1]VAN!J269+[1]PDINH!J269+[1]SLOC!J269+[1]TRUNG!J269+[1]TAN!J269+[1]THUONG!J269+[1]HLAO!J269+[1]PNHA!J269+[1]VTRUNG!J269</f>
        <v>0</v>
      </c>
      <c r="K271" s="633" t="e">
        <f>[1]DAI!#REF!+[1]NAM!#REF!+[1]NHAN!#REF!+[1]LY!#REF!+[1]DUC!#REF!+[1]DONG!#REF!+[1]HPHU!#REF!+[1]BAC!#REF!+[1]THANH!#REF!+#REF!+[1]MY!#REF!+[1]HA!#REF!+[1]PHUC!#REF!+[1]LAM!#REF!+[1]XUAN!#REF!+[1]LIEN!#REF!</f>
        <v>#REF!</v>
      </c>
      <c r="L271" s="633" t="e">
        <f>[1]DAI!#REF!+[1]NAM!#REF!+[1]NHAN!#REF!+[1]LY!#REF!+[1]DUC!#REF!+[1]DONG!#REF!+[1]HPHU!#REF!+[1]BAC!#REF!+[1]THANH!#REF!+#REF!+[1]MY!#REF!+[1]HA!#REF!+[1]PHUC!#REF!+[1]LAM!#REF!+[1]XUAN!#REF!+[1]LIEN!#REF!</f>
        <v>#REF!</v>
      </c>
      <c r="M271" s="633" t="e">
        <f>[1]DAI!#REF!+[1]NAM!#REF!+[1]NHAN!#REF!+[1]LY!#REF!+[1]DUC!#REF!+[1]DONG!#REF!+[1]HPHU!#REF!+[1]BAC!#REF!+[1]THANH!#REF!+#REF!+[1]MY!#REF!+[1]HA!#REF!+[1]PHUC!#REF!+[1]LAM!#REF!+[1]XUAN!#REF!+[1]LIEN!#REF!</f>
        <v>#REF!</v>
      </c>
      <c r="N271" s="617">
        <f>[1]DAI!N269+[1]NAM!N269+[1]NHAN!N269+[1]LY!N269+[1]DUC!N269+[1]DONG!N269+[1]HPHU!N269+[1]BAC!N269+[1]THANH!N269+[1]MY!N269+[1]HA!N269+[1]PHUC!N269+[1]LAM!N269+[1]XUAN!N269+[1]LIEN!N269+[1]HUNG!N269+[1]CNAM!N269+[1]TAY!N269+[1]HOA!N269+[1]VAN!N269+[1]PDINH!N269+[1]SLOC!N269+[1]TRUNG!N269+[1]TAN!N269+[1]THUONG!N269+[1]HLAO!N269+[1]PNHA!N269+[1]VTRUNG!N269</f>
        <v>0</v>
      </c>
      <c r="O271" s="617">
        <f>[1]DAI!O269+[1]NAM!O269+[1]NHAN!O269+[1]LY!O269+[1]DUC!O269+[1]DONG!O269+[1]HPHU!O269+[1]BAC!O269+[1]THANH!O269+[1]MY!O269+[1]HA!O269+[1]PHUC!O269+[1]LAM!O269+[1]XUAN!O269+[1]LIEN!O269+[1]HUNG!O269+[1]CNAM!O269+[1]TAY!O269+[1]HOA!O269+[1]VAN!O269+[1]PDINH!O269+[1]SLOC!O269+[1]TRUNG!O269+[1]TAN!O269+[1]THUONG!O269+[1]HLAO!O269+[1]PNHA!O269+[1]VTRUNG!O269</f>
        <v>0</v>
      </c>
      <c r="P271" s="617">
        <f>[1]DAI!P207+[1]NAM!P205+[1]NHAN!P207+[1]LY!P207+[1]DUC!P207+[1]DONG!P207+[1]HPHU!P206+[1]BAC!P206+[1]THANH!P207+[1]MY!P204+[1]HA!P145+[1]PHUC!P203+[1]LAM!P204+[1]XUAN!P202+[1]LIEN!P206</f>
        <v>0</v>
      </c>
      <c r="Q271" s="633" t="e">
        <f>[1]DAI!#REF!+[1]NAM!#REF!+[1]NHAN!#REF!+[1]LY!#REF!+[1]DUC!#REF!+[1]DONG!#REF!+[1]HPHU!#REF!+[1]BAC!#REF!+[1]THANH!#REF!+#REF!+[1]MY!#REF!+[1]HA!#REF!+[1]PHUC!#REF!+[1]LAM!#REF!+[1]XUAN!#REF!+[1]LIEN!#REF!</f>
        <v>#REF!</v>
      </c>
      <c r="R271" s="588" t="e">
        <f>[1]DAI!#REF!+[1]NAM!#REF!+[1]NHAN!#REF!+[1]LY!#REF!+[1]DUC!#REF!+[1]DONG!#REF!+[1]HPHU!#REF!+[1]BAC!#REF!+[1]THANH!#REF!+#REF!+[1]MY!#REF!+[1]HA!#REF!+[1]PHUC!#REF!+[1]LAM!#REF!+[1]XUAN!#REF!+[1]LIEN!#REF!</f>
        <v>#REF!</v>
      </c>
      <c r="S271" s="633" t="e">
        <f>[1]DAI!#REF!+[1]NAM!#REF!+[1]NHAN!#REF!+[1]LY!#REF!+[1]DUC!#REF!+[1]DONG!#REF!+[1]HPHU!#REF!+[1]BAC!#REF!+[1]THANH!#REF!+#REF!+[1]MY!#REF!+[1]HA!#REF!+[1]PHUC!#REF!+[1]LAM!#REF!+[1]XUAN!#REF!+[1]LIEN!#REF!</f>
        <v>#REF!</v>
      </c>
      <c r="T271" s="633" t="e">
        <f>[1]DAI!#REF!+[1]NAM!#REF!+[1]NHAN!#REF!+[1]LY!#REF!+[1]DUC!#REF!+[1]DONG!#REF!+[1]HPHU!#REF!+[1]BAC!#REF!+[1]THANH!#REF!+#REF!+[1]MY!#REF!+[1]HA!#REF!+[1]PHUC!#REF!+[1]LAM!#REF!+[1]XUAN!#REF!+[1]LIEN!#REF!</f>
        <v>#REF!</v>
      </c>
      <c r="U271" s="633" t="e">
        <f>[1]DAI!#REF!+[1]NAM!#REF!+[1]NHAN!#REF!+[1]LY!#REF!+[1]DUC!#REF!+[1]DONG!#REF!+[1]HPHU!#REF!+[1]BAC!#REF!+[1]THANH!#REF!+#REF!+[1]MY!#REF!+[1]HA!#REF!+[1]PHUC!#REF!+[1]LAM!#REF!+[1]XUAN!#REF!+[1]LIEN!#REF!</f>
        <v>#REF!</v>
      </c>
      <c r="V271" s="633" t="e">
        <f>[1]DAI!#REF!+[1]NAM!#REF!+[1]NHAN!#REF!+[1]LY!#REF!+[1]DUC!#REF!+[1]DONG!#REF!+[1]HPHU!#REF!+[1]BAC!#REF!+[1]THANH!#REF!+#REF!+[1]MY!#REF!+[1]HA!#REF!+[1]PHUC!#REF!+[1]LAM!#REF!+[1]XUAN!#REF!+[1]LIEN!#REF!</f>
        <v>#REF!</v>
      </c>
      <c r="W271" s="633" t="e">
        <f>[1]DAI!#REF!+[1]NAM!#REF!+[1]NHAN!#REF!+[1]LY!#REF!+[1]DUC!#REF!+[1]DONG!#REF!+[1]HPHU!#REF!+[1]BAC!#REF!+[1]THANH!#REF!+#REF!+[1]MY!#REF!+[1]HA!#REF!+[1]PHUC!#REF!+[1]LAM!#REF!+[1]XUAN!#REF!+[1]LIEN!#REF!</f>
        <v>#REF!</v>
      </c>
      <c r="X271" s="633" t="e">
        <f>[1]DAI!#REF!+[1]NAM!#REF!+[1]NHAN!#REF!+[1]LY!#REF!+[1]DUC!#REF!+[1]DONG!#REF!+[1]HPHU!#REF!+[1]BAC!#REF!+[1]THANH!#REF!+#REF!+[1]MY!#REF!+[1]HA!#REF!+[1]PHUC!#REF!+[1]LAM!#REF!+[1]XUAN!#REF!+[1]LIEN!#REF!</f>
        <v>#REF!</v>
      </c>
      <c r="Y271" s="633" t="e">
        <f>[1]DAI!#REF!+[1]NAM!#REF!+[1]NHAN!#REF!+[1]LY!#REF!+[1]DUC!#REF!+[1]DONG!#REF!+[1]HPHU!#REF!+[1]BAC!#REF!+[1]THANH!#REF!+#REF!+[1]MY!#REF!+[1]HA!#REF!+[1]PHUC!#REF!+[1]LAM!#REF!+[1]XUAN!#REF!+[1]LIEN!#REF!</f>
        <v>#REF!</v>
      </c>
      <c r="Z271" s="633" t="e">
        <f>[1]DAI!#REF!+[1]NAM!#REF!+[1]NHAN!#REF!+[1]LY!#REF!+[1]DUC!#REF!+[1]DONG!#REF!+[1]HPHU!#REF!+[1]BAC!#REF!+[1]THANH!#REF!+#REF!+[1]MY!#REF!+[1]HA!#REF!+[1]PHUC!#REF!+[1]LAM!#REF!+[1]XUAN!#REF!+[1]LIEN!#REF!</f>
        <v>#REF!</v>
      </c>
      <c r="AA271" s="633" t="e">
        <f>[1]DAI!#REF!+[1]NAM!#REF!+[1]NHAN!#REF!+[1]LY!#REF!+[1]DUC!#REF!+[1]DONG!#REF!+[1]HPHU!#REF!+[1]BAC!#REF!+[1]THANH!#REF!+#REF!+[1]MY!#REF!+[1]HA!#REF!+[1]PHUC!#REF!+[1]LAM!#REF!+[1]XUAN!#REF!+[1]LIEN!#REF!</f>
        <v>#REF!</v>
      </c>
      <c r="AB271" s="633" t="e">
        <f>[1]DAI!#REF!+[1]NAM!#REF!+[1]NHAN!#REF!+[1]LY!#REF!+[1]DUC!#REF!+[1]DONG!#REF!+[1]HPHU!#REF!+[1]BAC!#REF!+[1]THANH!#REF!+#REF!+[1]MY!#REF!+[1]HA!#REF!+[1]PHUC!#REF!+[1]LAM!#REF!+[1]XUAN!#REF!+[1]LIEN!#REF!</f>
        <v>#REF!</v>
      </c>
      <c r="AC271" s="633" t="e">
        <f>[1]DAI!#REF!+[1]NAM!#REF!+[1]NHAN!#REF!+[1]LY!#REF!+[1]DUC!#REF!+[1]DONG!#REF!+[1]HPHU!#REF!+[1]BAC!#REF!+[1]THANH!#REF!+#REF!+[1]MY!#REF!+[1]HA!#REF!+[1]PHUC!#REF!+[1]LAM!#REF!+[1]XUAN!#REF!+[1]LIEN!#REF!</f>
        <v>#REF!</v>
      </c>
      <c r="AD271" s="617">
        <f>[1]DAI!AD207+[1]NAM!AD205+[1]NHAN!AD207+[1]LY!AD207+[1]DUC!AD207+[1]DONG!AD207+[1]HPHU!AD206+[1]BAC!AD206+[1]THANH!AD207+[1]MY!AD204+[1]HA!AD145+[1]PHUC!AD203+[1]LAM!AD204+[1]XUAN!AD202+[1]LIEN!AD206</f>
        <v>0</v>
      </c>
      <c r="AE271" s="633" t="e">
        <f>[1]DAI!#REF!+[1]NAM!#REF!+[1]NHAN!#REF!+[1]LY!#REF!+[1]DUC!#REF!+[1]DONG!#REF!+[1]HPHU!#REF!+[1]BAC!#REF!+[1]THANH!#REF!+#REF!+[1]MY!#REF!+[1]HA!#REF!+[1]PHUC!#REF!+[1]LAM!#REF!+[1]XUAN!#REF!+[1]LIEN!#REF!</f>
        <v>#REF!</v>
      </c>
      <c r="AF271" s="633" t="e">
        <f>[1]DAI!#REF!+[1]NAM!#REF!+[1]NHAN!#REF!+[1]LY!#REF!+[1]DUC!#REF!+[1]DONG!#REF!+[1]HPHU!#REF!+[1]BAC!#REF!+[1]THANH!#REF!+#REF!+[1]MY!#REF!+[1]HA!#REF!+[1]PHUC!#REF!+[1]LAM!#REF!+[1]XUAN!#REF!+[1]LIEN!#REF!</f>
        <v>#REF!</v>
      </c>
      <c r="AG271" s="633" t="e">
        <f>[1]DAI!#REF!+[1]NAM!#REF!+[1]NHAN!#REF!+[1]LY!#REF!+[1]DUC!#REF!+[1]DONG!#REF!+[1]HPHU!#REF!+[1]BAC!#REF!+[1]THANH!#REF!+#REF!+[1]MY!#REF!+[1]HA!#REF!+[1]PHUC!#REF!+[1]LAM!#REF!+[1]XUAN!#REF!+[1]LIEN!#REF!</f>
        <v>#REF!</v>
      </c>
      <c r="AH271" s="633" t="e">
        <f>[1]DAI!#REF!+[1]NAM!#REF!+[1]NHAN!#REF!+[1]LY!#REF!+[1]DUC!#REF!+[1]DONG!#REF!+[1]HPHU!#REF!+[1]BAC!#REF!+[1]THANH!#REF!+#REF!+[1]MY!#REF!+[1]HA!#REF!+[1]PHUC!#REF!+[1]LAM!#REF!+[1]XUAN!#REF!+[1]LIEN!#REF!</f>
        <v>#REF!</v>
      </c>
      <c r="AI271" s="633" t="e">
        <f>[1]DAI!#REF!+[1]NAM!#REF!+[1]NHAN!#REF!+[1]LY!#REF!+[1]DUC!#REF!+[1]DONG!#REF!+[1]HPHU!#REF!+[1]BAC!#REF!+[1]THANH!#REF!+#REF!+[1]MY!#REF!+[1]HA!#REF!+[1]PHUC!#REF!+[1]LAM!#REF!+[1]XUAN!#REF!+[1]LIEN!#REF!</f>
        <v>#REF!</v>
      </c>
      <c r="AJ271" s="633" t="e">
        <f>[1]DAI!#REF!+[1]NAM!#REF!+[1]NHAN!#REF!+[1]LY!#REF!+[1]DUC!#REF!+[1]DONG!#REF!+[1]HPHU!#REF!+[1]BAC!#REF!+[1]THANH!#REF!+#REF!+[1]MY!#REF!+[1]HA!#REF!+[1]PHUC!#REF!+[1]LAM!#REF!+[1]XUAN!#REF!+[1]LIEN!#REF!</f>
        <v>#REF!</v>
      </c>
      <c r="AK271" s="617">
        <f>[1]DAI!AK207+[1]NAM!AK205+[1]NHAN!AK207+[1]LY!AK207+[1]DUC!AK207+[1]DONG!AK207+[1]HPHU!AK206+[1]BAC!AK206+[1]THANH!AK207+[1]MY!AK204+[1]HA!AK145+[1]PHUC!AK203+[1]LAM!AK204+[1]XUAN!AK202+[1]LIEN!AK206</f>
        <v>0</v>
      </c>
      <c r="AL271" s="633" t="e">
        <f>[1]DAI!#REF!+[1]NAM!#REF!+[1]NHAN!#REF!+[1]LY!#REF!+[1]DUC!#REF!+[1]DONG!#REF!+[1]HPHU!#REF!+[1]BAC!#REF!+[1]THANH!#REF!+#REF!+[1]MY!#REF!+[1]HA!#REF!+[1]PHUC!#REF!+[1]LAM!#REF!+[1]XUAN!#REF!+[1]LIEN!#REF!</f>
        <v>#REF!</v>
      </c>
      <c r="AM271" s="633" t="e">
        <f>[1]DAI!#REF!+[1]NAM!#REF!+[1]NHAN!#REF!+[1]LY!#REF!+[1]DUC!#REF!+[1]DONG!#REF!+[1]HPHU!#REF!+[1]BAC!#REF!+[1]THANH!#REF!+#REF!+[1]MY!#REF!+[1]HA!#REF!+[1]PHUC!#REF!+[1]LAM!#REF!+[1]XUAN!#REF!+[1]LIEN!#REF!</f>
        <v>#REF!</v>
      </c>
      <c r="AN271" s="617">
        <f>[1]DAI!AN207+[1]NAM!AN205+[1]NHAN!AN207+[1]LY!AN207+[1]DUC!AN207+[1]DONG!AN207+[1]HPHU!AN206+[1]BAC!AN206+[1]THANH!AN207+[1]MY!AN204+[1]HA!AN145+[1]PHUC!AN203+[1]LAM!AN204+[1]XUAN!AN202+[1]LIEN!AN206</f>
        <v>0</v>
      </c>
      <c r="AO271" s="633" t="e">
        <f>[1]DAI!#REF!+[1]NAM!#REF!+[1]NHAN!#REF!+[1]LY!#REF!+[1]DUC!#REF!+[1]DONG!#REF!+[1]HPHU!#REF!+[1]BAC!#REF!+[1]THANH!#REF!+#REF!+[1]MY!#REF!+[1]HA!#REF!+[1]PHUC!#REF!+[1]LAM!#REF!+[1]XUAN!#REF!+[1]LIEN!#REF!</f>
        <v>#REF!</v>
      </c>
      <c r="AP271" s="633" t="e">
        <f>[1]DAI!#REF!+[1]NAM!#REF!+[1]NHAN!#REF!+[1]LY!#REF!+[1]DUC!#REF!+[1]DONG!#REF!+[1]HPHU!#REF!+[1]BAC!#REF!+[1]THANH!#REF!+#REF!+[1]MY!#REF!+[1]HA!#REF!+[1]PHUC!#REF!+[1]LAM!#REF!+[1]XUAN!#REF!+[1]LIEN!#REF!</f>
        <v>#REF!</v>
      </c>
      <c r="AQ271" s="633" t="e">
        <f>[1]DAI!#REF!+[1]NAM!#REF!+[1]NHAN!#REF!+[1]LY!#REF!+[1]DUC!#REF!+[1]DONG!#REF!+[1]HPHU!#REF!+[1]BAC!#REF!+[1]THANH!#REF!+#REF!+[1]MY!#REF!+[1]HA!#REF!+[1]PHUC!#REF!+[1]LAM!#REF!+[1]XUAN!#REF!+[1]LIEN!#REF!</f>
        <v>#REF!</v>
      </c>
      <c r="AR271" s="617">
        <f>[1]DAI!AR269+[1]NAM!AR269+[1]NHAN!AR269+[1]LY!AR269+[1]DUC!AR269+[1]DONG!AR269+[1]HPHU!AR269+[1]BAC!AR269+[1]THANH!AR269+[1]MY!AR269+[1]HA!AR269+[1]PHUC!AR269+[1]LAM!AR269+[1]XUAN!AR269+[1]LIEN!AR269+[1]HUNG!AR269+[1]CNAM!AR269+[1]TAY!AR269+[1]HOA!AR269+[1]VAN!AR269+[1]PDINH!AR269+[1]SLOC!AR269+[1]TRUNG!AR269+[1]TAN!AR269+[1]THUONG!AR269+[1]HLAO!AR269+[1]PNHA!AR269+[1]VTRUNG!AR269</f>
        <v>0</v>
      </c>
      <c r="AS271" s="617">
        <f>[1]DAI!AS207+[1]NAM!AS205+[1]NHAN!AS207+[1]LY!AS207+[1]DUC!AS207+[1]DONG!AS207+[1]HPHU!AS206+[1]BAC!AS206+[1]THANH!AS207+[1]MY!AS204+[1]HA!AS145+[1]PHUC!AS203+[1]LAM!AS204+[1]XUAN!AS202+[1]LIEN!AS206</f>
        <v>0</v>
      </c>
      <c r="AT271" s="617"/>
      <c r="AU271" s="617">
        <f>[1]DAI!AU207+[1]NAM!AU205+[1]NHAN!AU207+[1]LY!AU207+[1]DUC!AU207+[1]DONG!AU207+[1]HPHU!AU206+[1]BAC!AU206+[1]THANH!AU207+[1]MY!AU204+[1]HA!AU145+[1]PHUC!AU203+[1]LAM!AU204+[1]XUAN!AU202+[1]LIEN!AU206</f>
        <v>0</v>
      </c>
      <c r="AV271" s="587">
        <f>[1]DAI!AV269+[1]NAM!AV269+[1]NHAN!AV269+[1]LY!AV269+[1]DUC!AV269+[1]DONG!AV269+[1]HPHU!AV269+[1]BAC!AV269+[1]THANH!AV269+[1]MY!AV269+[1]HA!AV269+[1]PHUC!AV269+[1]LAM!AV269+[1]XUAN!AV269+[1]LIEN!AV269+[1]HUNG!AV269+[1]CNAM!AV269+[1]TAY!AV269+[1]HOA!AV269+[1]VAN!AV269+[1]PDINH!AV269+[1]SLOC!AV269+[1]TRUNG!AV269+[1]TAN!AV269+[1]THUONG!AV269+[1]HLAO!AV269+[1]PNHA!AV269+[1]VTRUNG!AV269</f>
        <v>0</v>
      </c>
      <c r="AW271" s="633" t="e">
        <f>[1]DAI!#REF!+[1]NAM!#REF!+[1]NHAN!#REF!+[1]LY!#REF!+[1]DUC!#REF!+[1]DONG!#REF!+[1]HPHU!#REF!+[1]BAC!#REF!+[1]THANH!#REF!+#REF!+[1]MY!#REF!+[1]HA!#REF!+[1]PHUC!#REF!+[1]LAM!#REF!+[1]XUAN!#REF!+[1]LIEN!#REF!</f>
        <v>#REF!</v>
      </c>
      <c r="AX271" s="633" t="e">
        <f>[1]DAI!#REF!+[1]NAM!#REF!+[1]NHAN!#REF!+[1]LY!#REF!+[1]DUC!#REF!+[1]DONG!#REF!+[1]HPHU!#REF!+[1]BAC!#REF!+[1]THANH!#REF!+#REF!+[1]MY!#REF!+[1]HA!#REF!+[1]PHUC!#REF!+[1]LAM!#REF!+[1]XUAN!#REF!+[1]LIEN!#REF!</f>
        <v>#REF!</v>
      </c>
      <c r="AY271" s="633" t="e">
        <f>[1]DAI!#REF!+[1]NAM!#REF!+[1]NHAN!#REF!+[1]LY!#REF!+[1]DUC!#REF!+[1]DONG!#REF!+[1]HPHU!#REF!+[1]BAC!#REF!+[1]THANH!#REF!+#REF!+[1]MY!#REF!+[1]HA!#REF!+[1]PHUC!#REF!+[1]LAM!#REF!+[1]XUAN!#REF!+[1]LIEN!#REF!</f>
        <v>#REF!</v>
      </c>
      <c r="AZ271" s="617">
        <f>[1]DAI!AZ207+[1]NAM!AZ205+[1]NHAN!AZ207+[1]LY!AZ207+[1]DUC!AZ207+[1]DONG!AZ207+[1]HPHU!AZ206+[1]BAC!AZ206+[1]THANH!AZ207+[1]MY!AZ204+[1]HA!AZ145+[1]PHUC!AZ203+[1]LAM!AZ204+[1]XUAN!AZ202+[1]LIEN!AZ206</f>
        <v>0</v>
      </c>
      <c r="BA271" s="633" t="e">
        <f>[1]DAI!#REF!+[1]NAM!#REF!+[1]NHAN!#REF!+[1]LY!#REF!+[1]DUC!#REF!+[1]DONG!#REF!+[1]HPHU!#REF!+[1]BAC!#REF!+[1]THANH!#REF!+#REF!+[1]MY!#REF!+[1]HA!#REF!+[1]PHUC!#REF!+[1]LAM!#REF!+[1]XUAN!#REF!+[1]LIEN!#REF!</f>
        <v>#REF!</v>
      </c>
      <c r="BB271" s="633" t="e">
        <f>[1]DAI!#REF!+[1]NAM!#REF!+[1]NHAN!#REF!+[1]LY!#REF!+[1]DUC!#REF!+[1]DONG!#REF!+[1]HPHU!#REF!+[1]BAC!#REF!+[1]THANH!#REF!+#REF!+[1]MY!#REF!+[1]HA!#REF!+[1]PHUC!#REF!+[1]LAM!#REF!+[1]XUAN!#REF!+[1]LIEN!#REF!</f>
        <v>#REF!</v>
      </c>
      <c r="BC271" s="633" t="e">
        <f>[1]DAI!#REF!+[1]NAM!#REF!+[1]NHAN!#REF!+[1]LY!#REF!+[1]DUC!#REF!+[1]DONG!#REF!+[1]HPHU!#REF!+[1]BAC!#REF!+[1]THANH!#REF!+#REF!+[1]MY!#REF!+[1]HA!#REF!+[1]PHUC!#REF!+[1]LAM!#REF!+[1]XUAN!#REF!+[1]LIEN!#REF!</f>
        <v>#REF!</v>
      </c>
      <c r="BD271" s="617">
        <f>[1]DAI!BD207+[1]NAM!BD205+[1]NHAN!BD207+[1]LY!BD207+[1]DUC!BD207+[1]DONG!BD207+[1]HPHU!BD206+[1]BAC!BD206+[1]THANH!BD207+[1]MY!BD204+[1]HA!BD145+[1]PHUC!BD203+[1]LAM!BD204+[1]XUAN!BD202+[1]LIEN!BD206</f>
        <v>0</v>
      </c>
      <c r="BE271" s="633" t="e">
        <f>[1]DAI!#REF!+[1]NAM!#REF!+[1]NHAN!#REF!+[1]LY!#REF!+[1]DUC!#REF!+[1]DONG!#REF!+[1]HPHU!#REF!+[1]BAC!#REF!+[1]THANH!#REF!+#REF!+[1]MY!#REF!+[1]HA!#REF!+[1]PHUC!#REF!+[1]LAM!#REF!+[1]XUAN!#REF!+[1]LIEN!#REF!</f>
        <v>#REF!</v>
      </c>
      <c r="BF271" s="633" t="e">
        <f>[1]DAI!#REF!+[1]NAM!#REF!+[1]NHAN!#REF!+[1]LY!#REF!+[1]DUC!#REF!+[1]DONG!#REF!+[1]HPHU!#REF!+[1]BAC!#REF!+[1]THANH!#REF!+#REF!+[1]MY!#REF!+[1]HA!#REF!+[1]PHUC!#REF!+[1]LAM!#REF!+[1]XUAN!#REF!+[1]LIEN!#REF!</f>
        <v>#REF!</v>
      </c>
      <c r="BG271" s="633" t="e">
        <f>[1]DAI!#REF!+[1]NAM!#REF!+[1]NHAN!#REF!+[1]LY!#REF!+[1]DUC!#REF!+[1]DONG!#REF!+[1]HPHU!#REF!+[1]BAC!#REF!+[1]THANH!#REF!+#REF!+[1]MY!#REF!+[1]HA!#REF!+[1]PHUC!#REF!+[1]LAM!#REF!+[1]XUAN!#REF!+[1]LIEN!#REF!</f>
        <v>#REF!</v>
      </c>
      <c r="BH271" s="633" t="e">
        <f>[1]DAI!#REF!+[1]NAM!#REF!+[1]NHAN!#REF!+[1]LY!#REF!+[1]DUC!#REF!+[1]DONG!#REF!+[1]HPHU!#REF!+[1]BAC!#REF!+[1]THANH!#REF!+#REF!+[1]MY!#REF!+[1]HA!#REF!+[1]PHUC!#REF!+[1]LAM!#REF!+[1]XUAN!#REF!+[1]LIEN!#REF!</f>
        <v>#REF!</v>
      </c>
      <c r="BI271" s="633" t="e">
        <f>[1]DAI!#REF!+[1]NAM!#REF!+[1]NHAN!#REF!+[1]LY!#REF!+[1]DUC!#REF!+[1]DONG!#REF!+[1]HPHU!#REF!+[1]BAC!#REF!+[1]THANH!#REF!+#REF!+[1]MY!#REF!+[1]HA!#REF!+[1]PHUC!#REF!+[1]LAM!#REF!+[1]XUAN!#REF!+[1]LIEN!#REF!</f>
        <v>#REF!</v>
      </c>
      <c r="BJ271" s="633" t="e">
        <f>[1]DAI!#REF!+[1]NAM!#REF!+[1]NHAN!#REF!+[1]LY!#REF!+[1]DUC!#REF!+[1]DONG!#REF!+[1]HPHU!#REF!+[1]BAC!#REF!+[1]THANH!#REF!+#REF!+[1]MY!#REF!+[1]HA!#REF!+[1]PHUC!#REF!+[1]LAM!#REF!+[1]XUAN!#REF!+[1]LIEN!#REF!</f>
        <v>#REF!</v>
      </c>
      <c r="BK271" s="633" t="e">
        <f>[1]DAI!#REF!+[1]NAM!#REF!+[1]NHAN!#REF!+[1]LY!#REF!+[1]DUC!#REF!+[1]DONG!#REF!+[1]HPHU!#REF!+[1]BAC!#REF!+[1]THANH!#REF!+#REF!+[1]MY!#REF!+[1]HA!#REF!+[1]PHUC!#REF!+[1]LAM!#REF!+[1]XUAN!#REF!+[1]LIEN!#REF!</f>
        <v>#REF!</v>
      </c>
      <c r="BL271" s="633" t="e">
        <f>[1]DAI!#REF!+[1]NAM!#REF!+[1]NHAN!#REF!+[1]LY!#REF!+[1]DUC!#REF!+[1]DONG!#REF!+[1]HPHU!#REF!+[1]BAC!#REF!+[1]THANH!#REF!+#REF!+[1]MY!#REF!+[1]HA!#REF!+[1]PHUC!#REF!+[1]LAM!#REF!+[1]XUAN!#REF!+[1]LIEN!#REF!</f>
        <v>#REF!</v>
      </c>
      <c r="BM271" s="568"/>
    </row>
    <row r="272" spans="1:67" ht="24" hidden="1" customHeight="1" x14ac:dyDescent="0.2">
      <c r="A272" s="637" t="s">
        <v>35</v>
      </c>
      <c r="B272" s="584" t="s">
        <v>36</v>
      </c>
      <c r="C272" s="635" t="s">
        <v>37</v>
      </c>
      <c r="D272" s="633" t="e">
        <f>[1]DAI!#REF!+[1]NAM!#REF!+[1]NHAN!#REF!+[1]LY!#REF!+[1]DUC!#REF!+[1]DONG!#REF!+[1]HPHU!#REF!+[1]BAC!#REF!+[1]THANH!#REF!+#REF!+[1]MY!#REF!+[1]HA!#REF!+[1]PHUC!#REF!+[1]LAM!#REF!+[1]XUAN!#REF!+[1]LIEN!#REF!</f>
        <v>#REF!</v>
      </c>
      <c r="E272" s="633" t="e">
        <f>[1]DAI!#REF!+[1]NAM!#REF!+[1]NHAN!#REF!+[1]LY!#REF!+[1]DUC!#REF!+[1]DONG!#REF!+[1]HPHU!#REF!+[1]BAC!#REF!+[1]THANH!#REF!+#REF!+[1]MY!#REF!+[1]HA!#REF!+[1]PHUC!#REF!+[1]LAM!#REF!+[1]XUAN!#REF!+[1]LIEN!#REF!</f>
        <v>#REF!</v>
      </c>
      <c r="F272" s="633" t="e">
        <f>[1]DAI!#REF!+[1]NAM!#REF!+[1]NHAN!#REF!+[1]LY!#REF!+[1]DUC!#REF!+[1]DONG!#REF!+[1]HPHU!#REF!+[1]BAC!#REF!+[1]THANH!#REF!+#REF!+[1]MY!#REF!+[1]HA!#REF!+[1]PHUC!#REF!+[1]LAM!#REF!+[1]XUAN!#REF!+[1]LIEN!#REF!</f>
        <v>#REF!</v>
      </c>
      <c r="G272" s="617">
        <f>[1]DAI!G270+[1]NAM!G270+[1]NHAN!G270+[1]LY!G270+[1]DUC!G270+[1]DONG!G270+[1]HPHU!G270+[1]BAC!G270+[1]THANH!G270+[1]MY!G270+[1]HA!G270+[1]PHUC!G270+[1]LAM!G270+[1]XUAN!G270+[1]LIEN!G270+[1]HUNG!G270+[1]CNAM!G270+[1]TAY!G270+[1]HOA!G270+[1]VAN!G270+[1]PDINH!G270+[1]SLOC!G270+[1]TRUNG!G270+[1]TAN!G270+[1]THUONG!G270+[1]HLAO!G270+[1]PNHA!G270+[1]VTRUNG!G270</f>
        <v>0</v>
      </c>
      <c r="H272" s="633" t="e">
        <f>[1]DAI!#REF!+[1]NAM!#REF!+[1]NHAN!#REF!+[1]LY!#REF!+[1]DUC!#REF!+[1]DONG!#REF!+[1]HPHU!#REF!+[1]BAC!#REF!+[1]THANH!#REF!+#REF!+[1]MY!#REF!+[1]HA!#REF!+[1]PHUC!#REF!+[1]LAM!#REF!+[1]XUAN!#REF!+[1]LIEN!#REF!</f>
        <v>#REF!</v>
      </c>
      <c r="I272" s="633" t="e">
        <f>[1]DAI!#REF!+[1]NAM!#REF!+[1]NHAN!#REF!+[1]LY!#REF!+[1]DUC!#REF!+[1]DONG!#REF!+[1]HPHU!#REF!+[1]BAC!#REF!+[1]THANH!#REF!+#REF!+[1]MY!#REF!+[1]HA!#REF!+[1]PHUC!#REF!+[1]LAM!#REF!+[1]XUAN!#REF!+[1]LIEN!#REF!</f>
        <v>#REF!</v>
      </c>
      <c r="J272" s="617">
        <f>[1]DAI!J270+[1]NAM!J270+[1]NHAN!J270+[1]LY!J270+[1]DUC!J270+[1]DONG!J270+[1]HPHU!J270+[1]BAC!J270+[1]THANH!J270+[1]MY!J270+[1]HA!J270+[1]PHUC!J270+[1]LAM!J270+[1]XUAN!J270+[1]LIEN!J270+[1]HUNG!J270+[1]CNAM!J270+[1]TAY!J270+[1]HOA!J270+[1]VAN!J270+[1]PDINH!J270+[1]SLOC!J270+[1]TRUNG!J270+[1]TAN!J270+[1]THUONG!J270+[1]HLAO!J270+[1]PNHA!J270+[1]VTRUNG!J270</f>
        <v>0</v>
      </c>
      <c r="K272" s="633" t="e">
        <f>[1]DAI!#REF!+[1]NAM!#REF!+[1]NHAN!#REF!+[1]LY!#REF!+[1]DUC!#REF!+[1]DONG!#REF!+[1]HPHU!#REF!+[1]BAC!#REF!+[1]THANH!#REF!+#REF!+[1]MY!#REF!+[1]HA!#REF!+[1]PHUC!#REF!+[1]LAM!#REF!+[1]XUAN!#REF!+[1]LIEN!#REF!</f>
        <v>#REF!</v>
      </c>
      <c r="L272" s="633" t="e">
        <f>[1]DAI!#REF!+[1]NAM!#REF!+[1]NHAN!#REF!+[1]LY!#REF!+[1]DUC!#REF!+[1]DONG!#REF!+[1]HPHU!#REF!+[1]BAC!#REF!+[1]THANH!#REF!+#REF!+[1]MY!#REF!+[1]HA!#REF!+[1]PHUC!#REF!+[1]LAM!#REF!+[1]XUAN!#REF!+[1]LIEN!#REF!</f>
        <v>#REF!</v>
      </c>
      <c r="M272" s="633" t="e">
        <f>[1]DAI!#REF!+[1]NAM!#REF!+[1]NHAN!#REF!+[1]LY!#REF!+[1]DUC!#REF!+[1]DONG!#REF!+[1]HPHU!#REF!+[1]BAC!#REF!+[1]THANH!#REF!+#REF!+[1]MY!#REF!+[1]HA!#REF!+[1]PHUC!#REF!+[1]LAM!#REF!+[1]XUAN!#REF!+[1]LIEN!#REF!</f>
        <v>#REF!</v>
      </c>
      <c r="N272" s="617">
        <f>[1]DAI!N270+[1]NAM!N270+[1]NHAN!N270+[1]LY!N270+[1]DUC!N270+[1]DONG!N270+[1]HPHU!N270+[1]BAC!N270+[1]THANH!N270+[1]MY!N270+[1]HA!N270+[1]PHUC!N270+[1]LAM!N270+[1]XUAN!N270+[1]LIEN!N270+[1]HUNG!N270+[1]CNAM!N270+[1]TAY!N270+[1]HOA!N270+[1]VAN!N270+[1]PDINH!N270+[1]SLOC!N270+[1]TRUNG!N270+[1]TAN!N270+[1]THUONG!N270+[1]HLAO!N270+[1]PNHA!N270+[1]VTRUNG!N270</f>
        <v>0</v>
      </c>
      <c r="O272" s="617">
        <f>[1]DAI!O270+[1]NAM!O270+[1]NHAN!O270+[1]LY!O270+[1]DUC!O270+[1]DONG!O270+[1]HPHU!O270+[1]BAC!O270+[1]THANH!O270+[1]MY!O270+[1]HA!O270+[1]PHUC!O270+[1]LAM!O270+[1]XUAN!O270+[1]LIEN!O270+[1]HUNG!O270+[1]CNAM!O270+[1]TAY!O270+[1]HOA!O270+[1]VAN!O270+[1]PDINH!O270+[1]SLOC!O270+[1]TRUNG!O270+[1]TAN!O270+[1]THUONG!O270+[1]HLAO!O270+[1]PNHA!O270+[1]VTRUNG!O270</f>
        <v>0</v>
      </c>
      <c r="P272" s="617">
        <f>[1]DAI!P208+[1]NAM!P206+[1]NHAN!P208+[1]LY!P208+[1]DUC!P208+[1]DONG!P208+[1]HPHU!P207+[1]BAC!P207+[1]THANH!P208+[1]MY!P205+[1]HA!P146+[1]PHUC!P204+[1]LAM!P205+[1]XUAN!P203+[1]LIEN!P207</f>
        <v>0</v>
      </c>
      <c r="Q272" s="633" t="e">
        <f>[1]DAI!#REF!+[1]NAM!#REF!+[1]NHAN!#REF!+[1]LY!#REF!+[1]DUC!#REF!+[1]DONG!#REF!+[1]HPHU!#REF!+[1]BAC!#REF!+[1]THANH!#REF!+#REF!+[1]MY!#REF!+[1]HA!#REF!+[1]PHUC!#REF!+[1]LAM!#REF!+[1]XUAN!#REF!+[1]LIEN!#REF!</f>
        <v>#REF!</v>
      </c>
      <c r="R272" s="588" t="e">
        <f>[1]DAI!#REF!+[1]NAM!#REF!+[1]NHAN!#REF!+[1]LY!#REF!+[1]DUC!#REF!+[1]DONG!#REF!+[1]HPHU!#REF!+[1]BAC!#REF!+[1]THANH!#REF!+#REF!+[1]MY!#REF!+[1]HA!#REF!+[1]PHUC!#REF!+[1]LAM!#REF!+[1]XUAN!#REF!+[1]LIEN!#REF!</f>
        <v>#REF!</v>
      </c>
      <c r="S272" s="633" t="e">
        <f>[1]DAI!#REF!+[1]NAM!#REF!+[1]NHAN!#REF!+[1]LY!#REF!+[1]DUC!#REF!+[1]DONG!#REF!+[1]HPHU!#REF!+[1]BAC!#REF!+[1]THANH!#REF!+#REF!+[1]MY!#REF!+[1]HA!#REF!+[1]PHUC!#REF!+[1]LAM!#REF!+[1]XUAN!#REF!+[1]LIEN!#REF!</f>
        <v>#REF!</v>
      </c>
      <c r="T272" s="633" t="e">
        <f>[1]DAI!#REF!+[1]NAM!#REF!+[1]NHAN!#REF!+[1]LY!#REF!+[1]DUC!#REF!+[1]DONG!#REF!+[1]HPHU!#REF!+[1]BAC!#REF!+[1]THANH!#REF!+#REF!+[1]MY!#REF!+[1]HA!#REF!+[1]PHUC!#REF!+[1]LAM!#REF!+[1]XUAN!#REF!+[1]LIEN!#REF!</f>
        <v>#REF!</v>
      </c>
      <c r="U272" s="633" t="e">
        <f>[1]DAI!#REF!+[1]NAM!#REF!+[1]NHAN!#REF!+[1]LY!#REF!+[1]DUC!#REF!+[1]DONG!#REF!+[1]HPHU!#REF!+[1]BAC!#REF!+[1]THANH!#REF!+#REF!+[1]MY!#REF!+[1]HA!#REF!+[1]PHUC!#REF!+[1]LAM!#REF!+[1]XUAN!#REF!+[1]LIEN!#REF!</f>
        <v>#REF!</v>
      </c>
      <c r="V272" s="633" t="e">
        <f>[1]DAI!#REF!+[1]NAM!#REF!+[1]NHAN!#REF!+[1]LY!#REF!+[1]DUC!#REF!+[1]DONG!#REF!+[1]HPHU!#REF!+[1]BAC!#REF!+[1]THANH!#REF!+#REF!+[1]MY!#REF!+[1]HA!#REF!+[1]PHUC!#REF!+[1]LAM!#REF!+[1]XUAN!#REF!+[1]LIEN!#REF!</f>
        <v>#REF!</v>
      </c>
      <c r="W272" s="633" t="e">
        <f>[1]DAI!#REF!+[1]NAM!#REF!+[1]NHAN!#REF!+[1]LY!#REF!+[1]DUC!#REF!+[1]DONG!#REF!+[1]HPHU!#REF!+[1]BAC!#REF!+[1]THANH!#REF!+#REF!+[1]MY!#REF!+[1]HA!#REF!+[1]PHUC!#REF!+[1]LAM!#REF!+[1]XUAN!#REF!+[1]LIEN!#REF!</f>
        <v>#REF!</v>
      </c>
      <c r="X272" s="633" t="e">
        <f>[1]DAI!#REF!+[1]NAM!#REF!+[1]NHAN!#REF!+[1]LY!#REF!+[1]DUC!#REF!+[1]DONG!#REF!+[1]HPHU!#REF!+[1]BAC!#REF!+[1]THANH!#REF!+#REF!+[1]MY!#REF!+[1]HA!#REF!+[1]PHUC!#REF!+[1]LAM!#REF!+[1]XUAN!#REF!+[1]LIEN!#REF!</f>
        <v>#REF!</v>
      </c>
      <c r="Y272" s="633" t="e">
        <f>[1]DAI!#REF!+[1]NAM!#REF!+[1]NHAN!#REF!+[1]LY!#REF!+[1]DUC!#REF!+[1]DONG!#REF!+[1]HPHU!#REF!+[1]BAC!#REF!+[1]THANH!#REF!+#REF!+[1]MY!#REF!+[1]HA!#REF!+[1]PHUC!#REF!+[1]LAM!#REF!+[1]XUAN!#REF!+[1]LIEN!#REF!</f>
        <v>#REF!</v>
      </c>
      <c r="Z272" s="633" t="e">
        <f>[1]DAI!#REF!+[1]NAM!#REF!+[1]NHAN!#REF!+[1]LY!#REF!+[1]DUC!#REF!+[1]DONG!#REF!+[1]HPHU!#REF!+[1]BAC!#REF!+[1]THANH!#REF!+#REF!+[1]MY!#REF!+[1]HA!#REF!+[1]PHUC!#REF!+[1]LAM!#REF!+[1]XUAN!#REF!+[1]LIEN!#REF!</f>
        <v>#REF!</v>
      </c>
      <c r="AA272" s="633" t="e">
        <f>[1]DAI!#REF!+[1]NAM!#REF!+[1]NHAN!#REF!+[1]LY!#REF!+[1]DUC!#REF!+[1]DONG!#REF!+[1]HPHU!#REF!+[1]BAC!#REF!+[1]THANH!#REF!+#REF!+[1]MY!#REF!+[1]HA!#REF!+[1]PHUC!#REF!+[1]LAM!#REF!+[1]XUAN!#REF!+[1]LIEN!#REF!</f>
        <v>#REF!</v>
      </c>
      <c r="AB272" s="633" t="e">
        <f>[1]DAI!#REF!+[1]NAM!#REF!+[1]NHAN!#REF!+[1]LY!#REF!+[1]DUC!#REF!+[1]DONG!#REF!+[1]HPHU!#REF!+[1]BAC!#REF!+[1]THANH!#REF!+#REF!+[1]MY!#REF!+[1]HA!#REF!+[1]PHUC!#REF!+[1]LAM!#REF!+[1]XUAN!#REF!+[1]LIEN!#REF!</f>
        <v>#REF!</v>
      </c>
      <c r="AC272" s="633" t="e">
        <f>[1]DAI!#REF!+[1]NAM!#REF!+[1]NHAN!#REF!+[1]LY!#REF!+[1]DUC!#REF!+[1]DONG!#REF!+[1]HPHU!#REF!+[1]BAC!#REF!+[1]THANH!#REF!+#REF!+[1]MY!#REF!+[1]HA!#REF!+[1]PHUC!#REF!+[1]LAM!#REF!+[1]XUAN!#REF!+[1]LIEN!#REF!</f>
        <v>#REF!</v>
      </c>
      <c r="AD272" s="617">
        <f>[1]DAI!AD208+[1]NAM!AD206+[1]NHAN!AD208+[1]LY!AD208+[1]DUC!AD208+[1]DONG!AD208+[1]HPHU!AD207+[1]BAC!AD207+[1]THANH!AD208+[1]MY!AD205+[1]HA!AD146+[1]PHUC!AD204+[1]LAM!AD205+[1]XUAN!AD203+[1]LIEN!AD207</f>
        <v>0</v>
      </c>
      <c r="AE272" s="633" t="e">
        <f>[1]DAI!#REF!+[1]NAM!#REF!+[1]NHAN!#REF!+[1]LY!#REF!+[1]DUC!#REF!+[1]DONG!#REF!+[1]HPHU!#REF!+[1]BAC!#REF!+[1]THANH!#REF!+#REF!+[1]MY!#REF!+[1]HA!#REF!+[1]PHUC!#REF!+[1]LAM!#REF!+[1]XUAN!#REF!+[1]LIEN!#REF!</f>
        <v>#REF!</v>
      </c>
      <c r="AF272" s="633" t="e">
        <f>[1]DAI!#REF!+[1]NAM!#REF!+[1]NHAN!#REF!+[1]LY!#REF!+[1]DUC!#REF!+[1]DONG!#REF!+[1]HPHU!#REF!+[1]BAC!#REF!+[1]THANH!#REF!+#REF!+[1]MY!#REF!+[1]HA!#REF!+[1]PHUC!#REF!+[1]LAM!#REF!+[1]XUAN!#REF!+[1]LIEN!#REF!</f>
        <v>#REF!</v>
      </c>
      <c r="AG272" s="633" t="e">
        <f>[1]DAI!#REF!+[1]NAM!#REF!+[1]NHAN!#REF!+[1]LY!#REF!+[1]DUC!#REF!+[1]DONG!#REF!+[1]HPHU!#REF!+[1]BAC!#REF!+[1]THANH!#REF!+#REF!+[1]MY!#REF!+[1]HA!#REF!+[1]PHUC!#REF!+[1]LAM!#REF!+[1]XUAN!#REF!+[1]LIEN!#REF!</f>
        <v>#REF!</v>
      </c>
      <c r="AH272" s="633" t="e">
        <f>[1]DAI!#REF!+[1]NAM!#REF!+[1]NHAN!#REF!+[1]LY!#REF!+[1]DUC!#REF!+[1]DONG!#REF!+[1]HPHU!#REF!+[1]BAC!#REF!+[1]THANH!#REF!+#REF!+[1]MY!#REF!+[1]HA!#REF!+[1]PHUC!#REF!+[1]LAM!#REF!+[1]XUAN!#REF!+[1]LIEN!#REF!</f>
        <v>#REF!</v>
      </c>
      <c r="AI272" s="633" t="e">
        <f>[1]DAI!#REF!+[1]NAM!#REF!+[1]NHAN!#REF!+[1]LY!#REF!+[1]DUC!#REF!+[1]DONG!#REF!+[1]HPHU!#REF!+[1]BAC!#REF!+[1]THANH!#REF!+#REF!+[1]MY!#REF!+[1]HA!#REF!+[1]PHUC!#REF!+[1]LAM!#REF!+[1]XUAN!#REF!+[1]LIEN!#REF!</f>
        <v>#REF!</v>
      </c>
      <c r="AJ272" s="633" t="e">
        <f>[1]DAI!#REF!+[1]NAM!#REF!+[1]NHAN!#REF!+[1]LY!#REF!+[1]DUC!#REF!+[1]DONG!#REF!+[1]HPHU!#REF!+[1]BAC!#REF!+[1]THANH!#REF!+#REF!+[1]MY!#REF!+[1]HA!#REF!+[1]PHUC!#REF!+[1]LAM!#REF!+[1]XUAN!#REF!+[1]LIEN!#REF!</f>
        <v>#REF!</v>
      </c>
      <c r="AK272" s="617">
        <f>[1]DAI!AK208+[1]NAM!AK206+[1]NHAN!AK208+[1]LY!AK208+[1]DUC!AK208+[1]DONG!AK208+[1]HPHU!AK207+[1]BAC!AK207+[1]THANH!AK208+[1]MY!AK205+[1]HA!AK146+[1]PHUC!AK204+[1]LAM!AK205+[1]XUAN!AK203+[1]LIEN!AK207</f>
        <v>0</v>
      </c>
      <c r="AL272" s="633" t="e">
        <f>[1]DAI!#REF!+[1]NAM!#REF!+[1]NHAN!#REF!+[1]LY!#REF!+[1]DUC!#REF!+[1]DONG!#REF!+[1]HPHU!#REF!+[1]BAC!#REF!+[1]THANH!#REF!+#REF!+[1]MY!#REF!+[1]HA!#REF!+[1]PHUC!#REF!+[1]LAM!#REF!+[1]XUAN!#REF!+[1]LIEN!#REF!</f>
        <v>#REF!</v>
      </c>
      <c r="AM272" s="633" t="e">
        <f>[1]DAI!#REF!+[1]NAM!#REF!+[1]NHAN!#REF!+[1]LY!#REF!+[1]DUC!#REF!+[1]DONG!#REF!+[1]HPHU!#REF!+[1]BAC!#REF!+[1]THANH!#REF!+#REF!+[1]MY!#REF!+[1]HA!#REF!+[1]PHUC!#REF!+[1]LAM!#REF!+[1]XUAN!#REF!+[1]LIEN!#REF!</f>
        <v>#REF!</v>
      </c>
      <c r="AN272" s="617">
        <f>[1]DAI!AN208+[1]NAM!AN206+[1]NHAN!AN208+[1]LY!AN208+[1]DUC!AN208+[1]DONG!AN208+[1]HPHU!AN207+[1]BAC!AN207+[1]THANH!AN208+[1]MY!AN205+[1]HA!AN146+[1]PHUC!AN204+[1]LAM!AN205+[1]XUAN!AN203+[1]LIEN!AN207</f>
        <v>0</v>
      </c>
      <c r="AO272" s="633" t="e">
        <f>[1]DAI!#REF!+[1]NAM!#REF!+[1]NHAN!#REF!+[1]LY!#REF!+[1]DUC!#REF!+[1]DONG!#REF!+[1]HPHU!#REF!+[1]BAC!#REF!+[1]THANH!#REF!+#REF!+[1]MY!#REF!+[1]HA!#REF!+[1]PHUC!#REF!+[1]LAM!#REF!+[1]XUAN!#REF!+[1]LIEN!#REF!</f>
        <v>#REF!</v>
      </c>
      <c r="AP272" s="633" t="e">
        <f>[1]DAI!#REF!+[1]NAM!#REF!+[1]NHAN!#REF!+[1]LY!#REF!+[1]DUC!#REF!+[1]DONG!#REF!+[1]HPHU!#REF!+[1]BAC!#REF!+[1]THANH!#REF!+#REF!+[1]MY!#REF!+[1]HA!#REF!+[1]PHUC!#REF!+[1]LAM!#REF!+[1]XUAN!#REF!+[1]LIEN!#REF!</f>
        <v>#REF!</v>
      </c>
      <c r="AQ272" s="633" t="e">
        <f>[1]DAI!#REF!+[1]NAM!#REF!+[1]NHAN!#REF!+[1]LY!#REF!+[1]DUC!#REF!+[1]DONG!#REF!+[1]HPHU!#REF!+[1]BAC!#REF!+[1]THANH!#REF!+#REF!+[1]MY!#REF!+[1]HA!#REF!+[1]PHUC!#REF!+[1]LAM!#REF!+[1]XUAN!#REF!+[1]LIEN!#REF!</f>
        <v>#REF!</v>
      </c>
      <c r="AR272" s="617">
        <f>[1]DAI!AR270+[1]NAM!AR270+[1]NHAN!AR270+[1]LY!AR270+[1]DUC!AR270+[1]DONG!AR270+[1]HPHU!AR270+[1]BAC!AR270+[1]THANH!AR270+[1]MY!AR270+[1]HA!AR270+[1]PHUC!AR270+[1]LAM!AR270+[1]XUAN!AR270+[1]LIEN!AR270+[1]HUNG!AR270+[1]CNAM!AR270+[1]TAY!AR270+[1]HOA!AR270+[1]VAN!AR270+[1]PDINH!AR270+[1]SLOC!AR270+[1]TRUNG!AR270+[1]TAN!AR270+[1]THUONG!AR270+[1]HLAO!AR270+[1]PNHA!AR270+[1]VTRUNG!AR270</f>
        <v>0</v>
      </c>
      <c r="AS272" s="617">
        <f>[1]DAI!AS208+[1]NAM!AS206+[1]NHAN!AS208+[1]LY!AS208+[1]DUC!AS208+[1]DONG!AS208+[1]HPHU!AS207+[1]BAC!AS207+[1]THANH!AS208+[1]MY!AS205+[1]HA!AS146+[1]PHUC!AS204+[1]LAM!AS205+[1]XUAN!AS203+[1]LIEN!AS207</f>
        <v>0</v>
      </c>
      <c r="AT272" s="617"/>
      <c r="AU272" s="617">
        <f>[1]DAI!AU208+[1]NAM!AU206+[1]NHAN!AU208+[1]LY!AU208+[1]DUC!AU208+[1]DONG!AU208+[1]HPHU!AU207+[1]BAC!AU207+[1]THANH!AU208+[1]MY!AU205+[1]HA!AU146+[1]PHUC!AU204+[1]LAM!AU205+[1]XUAN!AU203+[1]LIEN!AU207</f>
        <v>0</v>
      </c>
      <c r="AV272" s="587">
        <f>[1]DAI!AV270+[1]NAM!AV270+[1]NHAN!AV270+[1]LY!AV270+[1]DUC!AV270+[1]DONG!AV270+[1]HPHU!AV270+[1]BAC!AV270+[1]THANH!AV270+[1]MY!AV270+[1]HA!AV270+[1]PHUC!AV270+[1]LAM!AV270+[1]XUAN!AV270+[1]LIEN!AV270+[1]HUNG!AV270+[1]CNAM!AV270+[1]TAY!AV270+[1]HOA!AV270+[1]VAN!AV270+[1]PDINH!AV270+[1]SLOC!AV270+[1]TRUNG!AV270+[1]TAN!AV270+[1]THUONG!AV270+[1]HLAO!AV270+[1]PNHA!AV270+[1]VTRUNG!AV270</f>
        <v>0</v>
      </c>
      <c r="AW272" s="633" t="e">
        <f>[1]DAI!#REF!+[1]NAM!#REF!+[1]NHAN!#REF!+[1]LY!#REF!+[1]DUC!#REF!+[1]DONG!#REF!+[1]HPHU!#REF!+[1]BAC!#REF!+[1]THANH!#REF!+#REF!+[1]MY!#REF!+[1]HA!#REF!+[1]PHUC!#REF!+[1]LAM!#REF!+[1]XUAN!#REF!+[1]LIEN!#REF!</f>
        <v>#REF!</v>
      </c>
      <c r="AX272" s="633" t="e">
        <f>[1]DAI!#REF!+[1]NAM!#REF!+[1]NHAN!#REF!+[1]LY!#REF!+[1]DUC!#REF!+[1]DONG!#REF!+[1]HPHU!#REF!+[1]BAC!#REF!+[1]THANH!#REF!+#REF!+[1]MY!#REF!+[1]HA!#REF!+[1]PHUC!#REF!+[1]LAM!#REF!+[1]XUAN!#REF!+[1]LIEN!#REF!</f>
        <v>#REF!</v>
      </c>
      <c r="AY272" s="633" t="e">
        <f>[1]DAI!#REF!+[1]NAM!#REF!+[1]NHAN!#REF!+[1]LY!#REF!+[1]DUC!#REF!+[1]DONG!#REF!+[1]HPHU!#REF!+[1]BAC!#REF!+[1]THANH!#REF!+#REF!+[1]MY!#REF!+[1]HA!#REF!+[1]PHUC!#REF!+[1]LAM!#REF!+[1]XUAN!#REF!+[1]LIEN!#REF!</f>
        <v>#REF!</v>
      </c>
      <c r="AZ272" s="617">
        <f>[1]DAI!AZ208+[1]NAM!AZ206+[1]NHAN!AZ208+[1]LY!AZ208+[1]DUC!AZ208+[1]DONG!AZ208+[1]HPHU!AZ207+[1]BAC!AZ207+[1]THANH!AZ208+[1]MY!AZ205+[1]HA!AZ146+[1]PHUC!AZ204+[1]LAM!AZ205+[1]XUAN!AZ203+[1]LIEN!AZ207</f>
        <v>0</v>
      </c>
      <c r="BA272" s="633" t="e">
        <f>[1]DAI!#REF!+[1]NAM!#REF!+[1]NHAN!#REF!+[1]LY!#REF!+[1]DUC!#REF!+[1]DONG!#REF!+[1]HPHU!#REF!+[1]BAC!#REF!+[1]THANH!#REF!+#REF!+[1]MY!#REF!+[1]HA!#REF!+[1]PHUC!#REF!+[1]LAM!#REF!+[1]XUAN!#REF!+[1]LIEN!#REF!</f>
        <v>#REF!</v>
      </c>
      <c r="BB272" s="633" t="e">
        <f>[1]DAI!#REF!+[1]NAM!#REF!+[1]NHAN!#REF!+[1]LY!#REF!+[1]DUC!#REF!+[1]DONG!#REF!+[1]HPHU!#REF!+[1]BAC!#REF!+[1]THANH!#REF!+#REF!+[1]MY!#REF!+[1]HA!#REF!+[1]PHUC!#REF!+[1]LAM!#REF!+[1]XUAN!#REF!+[1]LIEN!#REF!</f>
        <v>#REF!</v>
      </c>
      <c r="BC272" s="633" t="e">
        <f>[1]DAI!#REF!+[1]NAM!#REF!+[1]NHAN!#REF!+[1]LY!#REF!+[1]DUC!#REF!+[1]DONG!#REF!+[1]HPHU!#REF!+[1]BAC!#REF!+[1]THANH!#REF!+#REF!+[1]MY!#REF!+[1]HA!#REF!+[1]PHUC!#REF!+[1]LAM!#REF!+[1]XUAN!#REF!+[1]LIEN!#REF!</f>
        <v>#REF!</v>
      </c>
      <c r="BD272" s="617">
        <f>[1]DAI!BD208+[1]NAM!BD206+[1]NHAN!BD208+[1]LY!BD208+[1]DUC!BD208+[1]DONG!BD208+[1]HPHU!BD207+[1]BAC!BD207+[1]THANH!BD208+[1]MY!BD205+[1]HA!BD146+[1]PHUC!BD204+[1]LAM!BD205+[1]XUAN!BD203+[1]LIEN!BD207</f>
        <v>0</v>
      </c>
      <c r="BE272" s="633" t="e">
        <f>[1]DAI!#REF!+[1]NAM!#REF!+[1]NHAN!#REF!+[1]LY!#REF!+[1]DUC!#REF!+[1]DONG!#REF!+[1]HPHU!#REF!+[1]BAC!#REF!+[1]THANH!#REF!+#REF!+[1]MY!#REF!+[1]HA!#REF!+[1]PHUC!#REF!+[1]LAM!#REF!+[1]XUAN!#REF!+[1]LIEN!#REF!</f>
        <v>#REF!</v>
      </c>
      <c r="BF272" s="633" t="e">
        <f>[1]DAI!#REF!+[1]NAM!#REF!+[1]NHAN!#REF!+[1]LY!#REF!+[1]DUC!#REF!+[1]DONG!#REF!+[1]HPHU!#REF!+[1]BAC!#REF!+[1]THANH!#REF!+#REF!+[1]MY!#REF!+[1]HA!#REF!+[1]PHUC!#REF!+[1]LAM!#REF!+[1]XUAN!#REF!+[1]LIEN!#REF!</f>
        <v>#REF!</v>
      </c>
      <c r="BG272" s="633" t="e">
        <f>[1]DAI!#REF!+[1]NAM!#REF!+[1]NHAN!#REF!+[1]LY!#REF!+[1]DUC!#REF!+[1]DONG!#REF!+[1]HPHU!#REF!+[1]BAC!#REF!+[1]THANH!#REF!+#REF!+[1]MY!#REF!+[1]HA!#REF!+[1]PHUC!#REF!+[1]LAM!#REF!+[1]XUAN!#REF!+[1]LIEN!#REF!</f>
        <v>#REF!</v>
      </c>
      <c r="BH272" s="633" t="e">
        <f>[1]DAI!#REF!+[1]NAM!#REF!+[1]NHAN!#REF!+[1]LY!#REF!+[1]DUC!#REF!+[1]DONG!#REF!+[1]HPHU!#REF!+[1]BAC!#REF!+[1]THANH!#REF!+#REF!+[1]MY!#REF!+[1]HA!#REF!+[1]PHUC!#REF!+[1]LAM!#REF!+[1]XUAN!#REF!+[1]LIEN!#REF!</f>
        <v>#REF!</v>
      </c>
      <c r="BI272" s="633" t="e">
        <f>[1]DAI!#REF!+[1]NAM!#REF!+[1]NHAN!#REF!+[1]LY!#REF!+[1]DUC!#REF!+[1]DONG!#REF!+[1]HPHU!#REF!+[1]BAC!#REF!+[1]THANH!#REF!+#REF!+[1]MY!#REF!+[1]HA!#REF!+[1]PHUC!#REF!+[1]LAM!#REF!+[1]XUAN!#REF!+[1]LIEN!#REF!</f>
        <v>#REF!</v>
      </c>
      <c r="BJ272" s="633" t="e">
        <f>[1]DAI!#REF!+[1]NAM!#REF!+[1]NHAN!#REF!+[1]LY!#REF!+[1]DUC!#REF!+[1]DONG!#REF!+[1]HPHU!#REF!+[1]BAC!#REF!+[1]THANH!#REF!+#REF!+[1]MY!#REF!+[1]HA!#REF!+[1]PHUC!#REF!+[1]LAM!#REF!+[1]XUAN!#REF!+[1]LIEN!#REF!</f>
        <v>#REF!</v>
      </c>
      <c r="BK272" s="633" t="e">
        <f>[1]DAI!#REF!+[1]NAM!#REF!+[1]NHAN!#REF!+[1]LY!#REF!+[1]DUC!#REF!+[1]DONG!#REF!+[1]HPHU!#REF!+[1]BAC!#REF!+[1]THANH!#REF!+#REF!+[1]MY!#REF!+[1]HA!#REF!+[1]PHUC!#REF!+[1]LAM!#REF!+[1]XUAN!#REF!+[1]LIEN!#REF!</f>
        <v>#REF!</v>
      </c>
      <c r="BL272" s="633" t="e">
        <f>[1]DAI!#REF!+[1]NAM!#REF!+[1]NHAN!#REF!+[1]LY!#REF!+[1]DUC!#REF!+[1]DONG!#REF!+[1]HPHU!#REF!+[1]BAC!#REF!+[1]THANH!#REF!+#REF!+[1]MY!#REF!+[1]HA!#REF!+[1]PHUC!#REF!+[1]LAM!#REF!+[1]XUAN!#REF!+[1]LIEN!#REF!</f>
        <v>#REF!</v>
      </c>
      <c r="BM272" s="568"/>
    </row>
    <row r="273" spans="1:67" ht="24" hidden="1" customHeight="1" x14ac:dyDescent="0.2">
      <c r="A273" s="637" t="s">
        <v>38</v>
      </c>
      <c r="B273" s="584" t="s">
        <v>39</v>
      </c>
      <c r="C273" s="635" t="s">
        <v>40</v>
      </c>
      <c r="D273" s="633" t="e">
        <f>[1]DAI!#REF!+[1]NAM!#REF!+[1]NHAN!#REF!+[1]LY!#REF!+[1]DUC!#REF!+[1]DONG!#REF!+[1]HPHU!#REF!+[1]BAC!#REF!+[1]THANH!#REF!+#REF!+[1]MY!#REF!+[1]HA!#REF!+[1]PHUC!#REF!+[1]LAM!#REF!+[1]XUAN!#REF!+[1]LIEN!#REF!</f>
        <v>#REF!</v>
      </c>
      <c r="E273" s="633" t="e">
        <f>[1]DAI!#REF!+[1]NAM!#REF!+[1]NHAN!#REF!+[1]LY!#REF!+[1]DUC!#REF!+[1]DONG!#REF!+[1]HPHU!#REF!+[1]BAC!#REF!+[1]THANH!#REF!+#REF!+[1]MY!#REF!+[1]HA!#REF!+[1]PHUC!#REF!+[1]LAM!#REF!+[1]XUAN!#REF!+[1]LIEN!#REF!</f>
        <v>#REF!</v>
      </c>
      <c r="F273" s="633" t="e">
        <f>[1]DAI!#REF!+[1]NAM!#REF!+[1]NHAN!#REF!+[1]LY!#REF!+[1]DUC!#REF!+[1]DONG!#REF!+[1]HPHU!#REF!+[1]BAC!#REF!+[1]THANH!#REF!+#REF!+[1]MY!#REF!+[1]HA!#REF!+[1]PHUC!#REF!+[1]LAM!#REF!+[1]XUAN!#REF!+[1]LIEN!#REF!</f>
        <v>#REF!</v>
      </c>
      <c r="G273" s="617">
        <f>[1]DAI!G271+[1]NAM!G271+[1]NHAN!G271+[1]LY!G271+[1]DUC!G271+[1]DONG!G271+[1]HPHU!G271+[1]BAC!G271+[1]THANH!G271+[1]MY!G271+[1]HA!G271+[1]PHUC!G271+[1]LAM!G271+[1]XUAN!G271+[1]LIEN!G271+[1]HUNG!G271+[1]CNAM!G271+[1]TAY!G271+[1]HOA!G271+[1]VAN!G271+[1]PDINH!G271+[1]SLOC!G271+[1]TRUNG!G271+[1]TAN!G271+[1]THUONG!G271+[1]HLAO!G271+[1]PNHA!G271+[1]VTRUNG!G271</f>
        <v>0</v>
      </c>
      <c r="H273" s="633" t="e">
        <f>[1]DAI!#REF!+[1]NAM!#REF!+[1]NHAN!#REF!+[1]LY!#REF!+[1]DUC!#REF!+[1]DONG!#REF!+[1]HPHU!#REF!+[1]BAC!#REF!+[1]THANH!#REF!+#REF!+[1]MY!#REF!+[1]HA!#REF!+[1]PHUC!#REF!+[1]LAM!#REF!+[1]XUAN!#REF!+[1]LIEN!#REF!</f>
        <v>#REF!</v>
      </c>
      <c r="I273" s="633" t="e">
        <f>[1]DAI!#REF!+[1]NAM!#REF!+[1]NHAN!#REF!+[1]LY!#REF!+[1]DUC!#REF!+[1]DONG!#REF!+[1]HPHU!#REF!+[1]BAC!#REF!+[1]THANH!#REF!+#REF!+[1]MY!#REF!+[1]HA!#REF!+[1]PHUC!#REF!+[1]LAM!#REF!+[1]XUAN!#REF!+[1]LIEN!#REF!</f>
        <v>#REF!</v>
      </c>
      <c r="J273" s="617">
        <f>[1]DAI!J271+[1]NAM!J271+[1]NHAN!J271+[1]LY!J271+[1]DUC!J271+[1]DONG!J271+[1]HPHU!J271+[1]BAC!J271+[1]THANH!J271+[1]MY!J271+[1]HA!J271+[1]PHUC!J271+[1]LAM!J271+[1]XUAN!J271+[1]LIEN!J271+[1]HUNG!J271+[1]CNAM!J271+[1]TAY!J271+[1]HOA!J271+[1]VAN!J271+[1]PDINH!J271+[1]SLOC!J271+[1]TRUNG!J271+[1]TAN!J271+[1]THUONG!J271+[1]HLAO!J271+[1]PNHA!J271+[1]VTRUNG!J271</f>
        <v>0</v>
      </c>
      <c r="K273" s="633" t="e">
        <f>[1]DAI!#REF!+[1]NAM!#REF!+[1]NHAN!#REF!+[1]LY!#REF!+[1]DUC!#REF!+[1]DONG!#REF!+[1]HPHU!#REF!+[1]BAC!#REF!+[1]THANH!#REF!+#REF!+[1]MY!#REF!+[1]HA!#REF!+[1]PHUC!#REF!+[1]LAM!#REF!+[1]XUAN!#REF!+[1]LIEN!#REF!</f>
        <v>#REF!</v>
      </c>
      <c r="L273" s="633" t="e">
        <f>[1]DAI!#REF!+[1]NAM!#REF!+[1]NHAN!#REF!+[1]LY!#REF!+[1]DUC!#REF!+[1]DONG!#REF!+[1]HPHU!#REF!+[1]BAC!#REF!+[1]THANH!#REF!+#REF!+[1]MY!#REF!+[1]HA!#REF!+[1]PHUC!#REF!+[1]LAM!#REF!+[1]XUAN!#REF!+[1]LIEN!#REF!</f>
        <v>#REF!</v>
      </c>
      <c r="M273" s="633" t="e">
        <f>[1]DAI!#REF!+[1]NAM!#REF!+[1]NHAN!#REF!+[1]LY!#REF!+[1]DUC!#REF!+[1]DONG!#REF!+[1]HPHU!#REF!+[1]BAC!#REF!+[1]THANH!#REF!+#REF!+[1]MY!#REF!+[1]HA!#REF!+[1]PHUC!#REF!+[1]LAM!#REF!+[1]XUAN!#REF!+[1]LIEN!#REF!</f>
        <v>#REF!</v>
      </c>
      <c r="N273" s="617">
        <f>[1]DAI!N271+[1]NAM!N271+[1]NHAN!N271+[1]LY!N271+[1]DUC!N271+[1]DONG!N271+[1]HPHU!N271+[1]BAC!N271+[1]THANH!N271+[1]MY!N271+[1]HA!N271+[1]PHUC!N271+[1]LAM!N271+[1]XUAN!N271+[1]LIEN!N271+[1]HUNG!N271+[1]CNAM!N271+[1]TAY!N271+[1]HOA!N271+[1]VAN!N271+[1]PDINH!N271+[1]SLOC!N271+[1]TRUNG!N271+[1]TAN!N271+[1]THUONG!N271+[1]HLAO!N271+[1]PNHA!N271+[1]VTRUNG!N271</f>
        <v>0</v>
      </c>
      <c r="O273" s="617">
        <f>[1]DAI!O271+[1]NAM!O271+[1]NHAN!O271+[1]LY!O271+[1]DUC!O271+[1]DONG!O271+[1]HPHU!O271+[1]BAC!O271+[1]THANH!O271+[1]MY!O271+[1]HA!O271+[1]PHUC!O271+[1]LAM!O271+[1]XUAN!O271+[1]LIEN!O271+[1]HUNG!O271+[1]CNAM!O271+[1]TAY!O271+[1]HOA!O271+[1]VAN!O271+[1]PDINH!O271+[1]SLOC!O271+[1]TRUNG!O271+[1]TAN!O271+[1]THUONG!O271+[1]HLAO!O271+[1]PNHA!O271+[1]VTRUNG!O271</f>
        <v>0</v>
      </c>
      <c r="P273" s="617">
        <f>[1]DAI!P209+[1]NAM!P207+[1]NHAN!P209+[1]LY!P209+[1]DUC!P209+[1]DONG!P209+[1]HPHU!P208+[1]BAC!P208+[1]THANH!P209+[1]MY!P206+[1]HA!P147+[1]PHUC!P205+[1]LAM!P206+[1]XUAN!P204+[1]LIEN!P208</f>
        <v>0</v>
      </c>
      <c r="Q273" s="633" t="e">
        <f>[1]DAI!#REF!+[1]NAM!#REF!+[1]NHAN!#REF!+[1]LY!#REF!+[1]DUC!#REF!+[1]DONG!#REF!+[1]HPHU!#REF!+[1]BAC!#REF!+[1]THANH!#REF!+#REF!+[1]MY!#REF!+[1]HA!#REF!+[1]PHUC!#REF!+[1]LAM!#REF!+[1]XUAN!#REF!+[1]LIEN!#REF!</f>
        <v>#REF!</v>
      </c>
      <c r="R273" s="588" t="e">
        <f>[1]DAI!#REF!+[1]NAM!#REF!+[1]NHAN!#REF!+[1]LY!#REF!+[1]DUC!#REF!+[1]DONG!#REF!+[1]HPHU!#REF!+[1]BAC!#REF!+[1]THANH!#REF!+#REF!+[1]MY!#REF!+[1]HA!#REF!+[1]PHUC!#REF!+[1]LAM!#REF!+[1]XUAN!#REF!+[1]LIEN!#REF!</f>
        <v>#REF!</v>
      </c>
      <c r="S273" s="633" t="e">
        <f>[1]DAI!#REF!+[1]NAM!#REF!+[1]NHAN!#REF!+[1]LY!#REF!+[1]DUC!#REF!+[1]DONG!#REF!+[1]HPHU!#REF!+[1]BAC!#REF!+[1]THANH!#REF!+#REF!+[1]MY!#REF!+[1]HA!#REF!+[1]PHUC!#REF!+[1]LAM!#REF!+[1]XUAN!#REF!+[1]LIEN!#REF!</f>
        <v>#REF!</v>
      </c>
      <c r="T273" s="633" t="e">
        <f>[1]DAI!#REF!+[1]NAM!#REF!+[1]NHAN!#REF!+[1]LY!#REF!+[1]DUC!#REF!+[1]DONG!#REF!+[1]HPHU!#REF!+[1]BAC!#REF!+[1]THANH!#REF!+#REF!+[1]MY!#REF!+[1]HA!#REF!+[1]PHUC!#REF!+[1]LAM!#REF!+[1]XUAN!#REF!+[1]LIEN!#REF!</f>
        <v>#REF!</v>
      </c>
      <c r="U273" s="633" t="e">
        <f>[1]DAI!#REF!+[1]NAM!#REF!+[1]NHAN!#REF!+[1]LY!#REF!+[1]DUC!#REF!+[1]DONG!#REF!+[1]HPHU!#REF!+[1]BAC!#REF!+[1]THANH!#REF!+#REF!+[1]MY!#REF!+[1]HA!#REF!+[1]PHUC!#REF!+[1]LAM!#REF!+[1]XUAN!#REF!+[1]LIEN!#REF!</f>
        <v>#REF!</v>
      </c>
      <c r="V273" s="633" t="e">
        <f>[1]DAI!#REF!+[1]NAM!#REF!+[1]NHAN!#REF!+[1]LY!#REF!+[1]DUC!#REF!+[1]DONG!#REF!+[1]HPHU!#REF!+[1]BAC!#REF!+[1]THANH!#REF!+#REF!+[1]MY!#REF!+[1]HA!#REF!+[1]PHUC!#REF!+[1]LAM!#REF!+[1]XUAN!#REF!+[1]LIEN!#REF!</f>
        <v>#REF!</v>
      </c>
      <c r="W273" s="633" t="e">
        <f>[1]DAI!#REF!+[1]NAM!#REF!+[1]NHAN!#REF!+[1]LY!#REF!+[1]DUC!#REF!+[1]DONG!#REF!+[1]HPHU!#REF!+[1]BAC!#REF!+[1]THANH!#REF!+#REF!+[1]MY!#REF!+[1]HA!#REF!+[1]PHUC!#REF!+[1]LAM!#REF!+[1]XUAN!#REF!+[1]LIEN!#REF!</f>
        <v>#REF!</v>
      </c>
      <c r="X273" s="633" t="e">
        <f>[1]DAI!#REF!+[1]NAM!#REF!+[1]NHAN!#REF!+[1]LY!#REF!+[1]DUC!#REF!+[1]DONG!#REF!+[1]HPHU!#REF!+[1]BAC!#REF!+[1]THANH!#REF!+#REF!+[1]MY!#REF!+[1]HA!#REF!+[1]PHUC!#REF!+[1]LAM!#REF!+[1]XUAN!#REF!+[1]LIEN!#REF!</f>
        <v>#REF!</v>
      </c>
      <c r="Y273" s="633" t="e">
        <f>[1]DAI!#REF!+[1]NAM!#REF!+[1]NHAN!#REF!+[1]LY!#REF!+[1]DUC!#REF!+[1]DONG!#REF!+[1]HPHU!#REF!+[1]BAC!#REF!+[1]THANH!#REF!+#REF!+[1]MY!#REF!+[1]HA!#REF!+[1]PHUC!#REF!+[1]LAM!#REF!+[1]XUAN!#REF!+[1]LIEN!#REF!</f>
        <v>#REF!</v>
      </c>
      <c r="Z273" s="633" t="e">
        <f>[1]DAI!#REF!+[1]NAM!#REF!+[1]NHAN!#REF!+[1]LY!#REF!+[1]DUC!#REF!+[1]DONG!#REF!+[1]HPHU!#REF!+[1]BAC!#REF!+[1]THANH!#REF!+#REF!+[1]MY!#REF!+[1]HA!#REF!+[1]PHUC!#REF!+[1]LAM!#REF!+[1]XUAN!#REF!+[1]LIEN!#REF!</f>
        <v>#REF!</v>
      </c>
      <c r="AA273" s="633" t="e">
        <f>[1]DAI!#REF!+[1]NAM!#REF!+[1]NHAN!#REF!+[1]LY!#REF!+[1]DUC!#REF!+[1]DONG!#REF!+[1]HPHU!#REF!+[1]BAC!#REF!+[1]THANH!#REF!+#REF!+[1]MY!#REF!+[1]HA!#REF!+[1]PHUC!#REF!+[1]LAM!#REF!+[1]XUAN!#REF!+[1]LIEN!#REF!</f>
        <v>#REF!</v>
      </c>
      <c r="AB273" s="633" t="e">
        <f>[1]DAI!#REF!+[1]NAM!#REF!+[1]NHAN!#REF!+[1]LY!#REF!+[1]DUC!#REF!+[1]DONG!#REF!+[1]HPHU!#REF!+[1]BAC!#REF!+[1]THANH!#REF!+#REF!+[1]MY!#REF!+[1]HA!#REF!+[1]PHUC!#REF!+[1]LAM!#REF!+[1]XUAN!#REF!+[1]LIEN!#REF!</f>
        <v>#REF!</v>
      </c>
      <c r="AC273" s="633" t="e">
        <f>[1]DAI!#REF!+[1]NAM!#REF!+[1]NHAN!#REF!+[1]LY!#REF!+[1]DUC!#REF!+[1]DONG!#REF!+[1]HPHU!#REF!+[1]BAC!#REF!+[1]THANH!#REF!+#REF!+[1]MY!#REF!+[1]HA!#REF!+[1]PHUC!#REF!+[1]LAM!#REF!+[1]XUAN!#REF!+[1]LIEN!#REF!</f>
        <v>#REF!</v>
      </c>
      <c r="AD273" s="617">
        <f>[1]DAI!AD209+[1]NAM!AD207+[1]NHAN!AD209+[1]LY!AD209+[1]DUC!AD209+[1]DONG!AD209+[1]HPHU!AD208+[1]BAC!AD208+[1]THANH!AD209+[1]MY!AD206+[1]HA!AD147+[1]PHUC!AD205+[1]LAM!AD206+[1]XUAN!AD204+[1]LIEN!AD208</f>
        <v>0</v>
      </c>
      <c r="AE273" s="633" t="e">
        <f>[1]DAI!#REF!+[1]NAM!#REF!+[1]NHAN!#REF!+[1]LY!#REF!+[1]DUC!#REF!+[1]DONG!#REF!+[1]HPHU!#REF!+[1]BAC!#REF!+[1]THANH!#REF!+#REF!+[1]MY!#REF!+[1]HA!#REF!+[1]PHUC!#REF!+[1]LAM!#REF!+[1]XUAN!#REF!+[1]LIEN!#REF!</f>
        <v>#REF!</v>
      </c>
      <c r="AF273" s="633" t="e">
        <f>[1]DAI!#REF!+[1]NAM!#REF!+[1]NHAN!#REF!+[1]LY!#REF!+[1]DUC!#REF!+[1]DONG!#REF!+[1]HPHU!#REF!+[1]BAC!#REF!+[1]THANH!#REF!+#REF!+[1]MY!#REF!+[1]HA!#REF!+[1]PHUC!#REF!+[1]LAM!#REF!+[1]XUAN!#REF!+[1]LIEN!#REF!</f>
        <v>#REF!</v>
      </c>
      <c r="AG273" s="633" t="e">
        <f>[1]DAI!#REF!+[1]NAM!#REF!+[1]NHAN!#REF!+[1]LY!#REF!+[1]DUC!#REF!+[1]DONG!#REF!+[1]HPHU!#REF!+[1]BAC!#REF!+[1]THANH!#REF!+#REF!+[1]MY!#REF!+[1]HA!#REF!+[1]PHUC!#REF!+[1]LAM!#REF!+[1]XUAN!#REF!+[1]LIEN!#REF!</f>
        <v>#REF!</v>
      </c>
      <c r="AH273" s="633" t="e">
        <f>[1]DAI!#REF!+[1]NAM!#REF!+[1]NHAN!#REF!+[1]LY!#REF!+[1]DUC!#REF!+[1]DONG!#REF!+[1]HPHU!#REF!+[1]BAC!#REF!+[1]THANH!#REF!+#REF!+[1]MY!#REF!+[1]HA!#REF!+[1]PHUC!#REF!+[1]LAM!#REF!+[1]XUAN!#REF!+[1]LIEN!#REF!</f>
        <v>#REF!</v>
      </c>
      <c r="AI273" s="633" t="e">
        <f>[1]DAI!#REF!+[1]NAM!#REF!+[1]NHAN!#REF!+[1]LY!#REF!+[1]DUC!#REF!+[1]DONG!#REF!+[1]HPHU!#REF!+[1]BAC!#REF!+[1]THANH!#REF!+#REF!+[1]MY!#REF!+[1]HA!#REF!+[1]PHUC!#REF!+[1]LAM!#REF!+[1]XUAN!#REF!+[1]LIEN!#REF!</f>
        <v>#REF!</v>
      </c>
      <c r="AJ273" s="633" t="e">
        <f>[1]DAI!#REF!+[1]NAM!#REF!+[1]NHAN!#REF!+[1]LY!#REF!+[1]DUC!#REF!+[1]DONG!#REF!+[1]HPHU!#REF!+[1]BAC!#REF!+[1]THANH!#REF!+#REF!+[1]MY!#REF!+[1]HA!#REF!+[1]PHUC!#REF!+[1]LAM!#REF!+[1]XUAN!#REF!+[1]LIEN!#REF!</f>
        <v>#REF!</v>
      </c>
      <c r="AK273" s="617">
        <f>[1]DAI!AK209+[1]NAM!AK207+[1]NHAN!AK209+[1]LY!AK209+[1]DUC!AK209+[1]DONG!AK209+[1]HPHU!AK208+[1]BAC!AK208+[1]THANH!AK209+[1]MY!AK206+[1]HA!AK147+[1]PHUC!AK205+[1]LAM!AK206+[1]XUAN!AK204+[1]LIEN!AK208</f>
        <v>0</v>
      </c>
      <c r="AL273" s="633" t="e">
        <f>[1]DAI!#REF!+[1]NAM!#REF!+[1]NHAN!#REF!+[1]LY!#REF!+[1]DUC!#REF!+[1]DONG!#REF!+[1]HPHU!#REF!+[1]BAC!#REF!+[1]THANH!#REF!+#REF!+[1]MY!#REF!+[1]HA!#REF!+[1]PHUC!#REF!+[1]LAM!#REF!+[1]XUAN!#REF!+[1]LIEN!#REF!</f>
        <v>#REF!</v>
      </c>
      <c r="AM273" s="633" t="e">
        <f>[1]DAI!#REF!+[1]NAM!#REF!+[1]NHAN!#REF!+[1]LY!#REF!+[1]DUC!#REF!+[1]DONG!#REF!+[1]HPHU!#REF!+[1]BAC!#REF!+[1]THANH!#REF!+#REF!+[1]MY!#REF!+[1]HA!#REF!+[1]PHUC!#REF!+[1]LAM!#REF!+[1]XUAN!#REF!+[1]LIEN!#REF!</f>
        <v>#REF!</v>
      </c>
      <c r="AN273" s="617">
        <f>[1]DAI!AN209+[1]NAM!AN207+[1]NHAN!AN209+[1]LY!AN209+[1]DUC!AN209+[1]DONG!AN209+[1]HPHU!AN208+[1]BAC!AN208+[1]THANH!AN209+[1]MY!AN206+[1]HA!AN147+[1]PHUC!AN205+[1]LAM!AN206+[1]XUAN!AN204+[1]LIEN!AN208</f>
        <v>0</v>
      </c>
      <c r="AO273" s="633" t="e">
        <f>[1]DAI!#REF!+[1]NAM!#REF!+[1]NHAN!#REF!+[1]LY!#REF!+[1]DUC!#REF!+[1]DONG!#REF!+[1]HPHU!#REF!+[1]BAC!#REF!+[1]THANH!#REF!+#REF!+[1]MY!#REF!+[1]HA!#REF!+[1]PHUC!#REF!+[1]LAM!#REF!+[1]XUAN!#REF!+[1]LIEN!#REF!</f>
        <v>#REF!</v>
      </c>
      <c r="AP273" s="633" t="e">
        <f>[1]DAI!#REF!+[1]NAM!#REF!+[1]NHAN!#REF!+[1]LY!#REF!+[1]DUC!#REF!+[1]DONG!#REF!+[1]HPHU!#REF!+[1]BAC!#REF!+[1]THANH!#REF!+#REF!+[1]MY!#REF!+[1]HA!#REF!+[1]PHUC!#REF!+[1]LAM!#REF!+[1]XUAN!#REF!+[1]LIEN!#REF!</f>
        <v>#REF!</v>
      </c>
      <c r="AQ273" s="633" t="e">
        <f>[1]DAI!#REF!+[1]NAM!#REF!+[1]NHAN!#REF!+[1]LY!#REF!+[1]DUC!#REF!+[1]DONG!#REF!+[1]HPHU!#REF!+[1]BAC!#REF!+[1]THANH!#REF!+#REF!+[1]MY!#REF!+[1]HA!#REF!+[1]PHUC!#REF!+[1]LAM!#REF!+[1]XUAN!#REF!+[1]LIEN!#REF!</f>
        <v>#REF!</v>
      </c>
      <c r="AR273" s="617">
        <f>[1]DAI!AR271+[1]NAM!AR271+[1]NHAN!AR271+[1]LY!AR271+[1]DUC!AR271+[1]DONG!AR271+[1]HPHU!AR271+[1]BAC!AR271+[1]THANH!AR271+[1]MY!AR271+[1]HA!AR271+[1]PHUC!AR271+[1]LAM!AR271+[1]XUAN!AR271+[1]LIEN!AR271+[1]HUNG!AR271+[1]CNAM!AR271+[1]TAY!AR271+[1]HOA!AR271+[1]VAN!AR271+[1]PDINH!AR271+[1]SLOC!AR271+[1]TRUNG!AR271+[1]TAN!AR271+[1]THUONG!AR271+[1]HLAO!AR271+[1]PNHA!AR271+[1]VTRUNG!AR271</f>
        <v>0</v>
      </c>
      <c r="AS273" s="617">
        <f>[1]DAI!AS209+[1]NAM!AS207+[1]NHAN!AS209+[1]LY!AS209+[1]DUC!AS209+[1]DONG!AS209+[1]HPHU!AS208+[1]BAC!AS208+[1]THANH!AS209+[1]MY!AS206+[1]HA!AS147+[1]PHUC!AS205+[1]LAM!AS206+[1]XUAN!AS204+[1]LIEN!AS208</f>
        <v>0</v>
      </c>
      <c r="AT273" s="617"/>
      <c r="AU273" s="617">
        <f>[1]DAI!AU209+[1]NAM!AU207+[1]NHAN!AU209+[1]LY!AU209+[1]DUC!AU209+[1]DONG!AU209+[1]HPHU!AU208+[1]BAC!AU208+[1]THANH!AU209+[1]MY!AU206+[1]HA!AU147+[1]PHUC!AU205+[1]LAM!AU206+[1]XUAN!AU204+[1]LIEN!AU208</f>
        <v>0</v>
      </c>
      <c r="AV273" s="587">
        <f>[1]DAI!AV271+[1]NAM!AV271+[1]NHAN!AV271+[1]LY!AV271+[1]DUC!AV271+[1]DONG!AV271+[1]HPHU!AV271+[1]BAC!AV271+[1]THANH!AV271+[1]MY!AV271+[1]HA!AV271+[1]PHUC!AV271+[1]LAM!AV271+[1]XUAN!AV271+[1]LIEN!AV271+[1]HUNG!AV271+[1]CNAM!AV271+[1]TAY!AV271+[1]HOA!AV271+[1]VAN!AV271+[1]PDINH!AV271+[1]SLOC!AV271+[1]TRUNG!AV271+[1]TAN!AV271+[1]THUONG!AV271+[1]HLAO!AV271+[1]PNHA!AV271+[1]VTRUNG!AV271</f>
        <v>0</v>
      </c>
      <c r="AW273" s="633" t="e">
        <f>[1]DAI!#REF!+[1]NAM!#REF!+[1]NHAN!#REF!+[1]LY!#REF!+[1]DUC!#REF!+[1]DONG!#REF!+[1]HPHU!#REF!+[1]BAC!#REF!+[1]THANH!#REF!+#REF!+[1]MY!#REF!+[1]HA!#REF!+[1]PHUC!#REF!+[1]LAM!#REF!+[1]XUAN!#REF!+[1]LIEN!#REF!</f>
        <v>#REF!</v>
      </c>
      <c r="AX273" s="633" t="e">
        <f>[1]DAI!#REF!+[1]NAM!#REF!+[1]NHAN!#REF!+[1]LY!#REF!+[1]DUC!#REF!+[1]DONG!#REF!+[1]HPHU!#REF!+[1]BAC!#REF!+[1]THANH!#REF!+#REF!+[1]MY!#REF!+[1]HA!#REF!+[1]PHUC!#REF!+[1]LAM!#REF!+[1]XUAN!#REF!+[1]LIEN!#REF!</f>
        <v>#REF!</v>
      </c>
      <c r="AY273" s="633" t="e">
        <f>[1]DAI!#REF!+[1]NAM!#REF!+[1]NHAN!#REF!+[1]LY!#REF!+[1]DUC!#REF!+[1]DONG!#REF!+[1]HPHU!#REF!+[1]BAC!#REF!+[1]THANH!#REF!+#REF!+[1]MY!#REF!+[1]HA!#REF!+[1]PHUC!#REF!+[1]LAM!#REF!+[1]XUAN!#REF!+[1]LIEN!#REF!</f>
        <v>#REF!</v>
      </c>
      <c r="AZ273" s="617">
        <f>[1]DAI!AZ209+[1]NAM!AZ207+[1]NHAN!AZ209+[1]LY!AZ209+[1]DUC!AZ209+[1]DONG!AZ209+[1]HPHU!AZ208+[1]BAC!AZ208+[1]THANH!AZ209+[1]MY!AZ206+[1]HA!AZ147+[1]PHUC!AZ205+[1]LAM!AZ206+[1]XUAN!AZ204+[1]LIEN!AZ208</f>
        <v>0</v>
      </c>
      <c r="BA273" s="633" t="e">
        <f>[1]DAI!#REF!+[1]NAM!#REF!+[1]NHAN!#REF!+[1]LY!#REF!+[1]DUC!#REF!+[1]DONG!#REF!+[1]HPHU!#REF!+[1]BAC!#REF!+[1]THANH!#REF!+#REF!+[1]MY!#REF!+[1]HA!#REF!+[1]PHUC!#REF!+[1]LAM!#REF!+[1]XUAN!#REF!+[1]LIEN!#REF!</f>
        <v>#REF!</v>
      </c>
      <c r="BB273" s="633" t="e">
        <f>[1]DAI!#REF!+[1]NAM!#REF!+[1]NHAN!#REF!+[1]LY!#REF!+[1]DUC!#REF!+[1]DONG!#REF!+[1]HPHU!#REF!+[1]BAC!#REF!+[1]THANH!#REF!+#REF!+[1]MY!#REF!+[1]HA!#REF!+[1]PHUC!#REF!+[1]LAM!#REF!+[1]XUAN!#REF!+[1]LIEN!#REF!</f>
        <v>#REF!</v>
      </c>
      <c r="BC273" s="633" t="e">
        <f>[1]DAI!#REF!+[1]NAM!#REF!+[1]NHAN!#REF!+[1]LY!#REF!+[1]DUC!#REF!+[1]DONG!#REF!+[1]HPHU!#REF!+[1]BAC!#REF!+[1]THANH!#REF!+#REF!+[1]MY!#REF!+[1]HA!#REF!+[1]PHUC!#REF!+[1]LAM!#REF!+[1]XUAN!#REF!+[1]LIEN!#REF!</f>
        <v>#REF!</v>
      </c>
      <c r="BD273" s="617">
        <f>[1]DAI!BD209+[1]NAM!BD207+[1]NHAN!BD209+[1]LY!BD209+[1]DUC!BD209+[1]DONG!BD209+[1]HPHU!BD208+[1]BAC!BD208+[1]THANH!BD209+[1]MY!BD206+[1]HA!BD147+[1]PHUC!BD205+[1]LAM!BD206+[1]XUAN!BD204+[1]LIEN!BD208</f>
        <v>0</v>
      </c>
      <c r="BE273" s="633" t="e">
        <f>[1]DAI!#REF!+[1]NAM!#REF!+[1]NHAN!#REF!+[1]LY!#REF!+[1]DUC!#REF!+[1]DONG!#REF!+[1]HPHU!#REF!+[1]BAC!#REF!+[1]THANH!#REF!+#REF!+[1]MY!#REF!+[1]HA!#REF!+[1]PHUC!#REF!+[1]LAM!#REF!+[1]XUAN!#REF!+[1]LIEN!#REF!</f>
        <v>#REF!</v>
      </c>
      <c r="BF273" s="633" t="e">
        <f>[1]DAI!#REF!+[1]NAM!#REF!+[1]NHAN!#REF!+[1]LY!#REF!+[1]DUC!#REF!+[1]DONG!#REF!+[1]HPHU!#REF!+[1]BAC!#REF!+[1]THANH!#REF!+#REF!+[1]MY!#REF!+[1]HA!#REF!+[1]PHUC!#REF!+[1]LAM!#REF!+[1]XUAN!#REF!+[1]LIEN!#REF!</f>
        <v>#REF!</v>
      </c>
      <c r="BG273" s="633" t="e">
        <f>[1]DAI!#REF!+[1]NAM!#REF!+[1]NHAN!#REF!+[1]LY!#REF!+[1]DUC!#REF!+[1]DONG!#REF!+[1]HPHU!#REF!+[1]BAC!#REF!+[1]THANH!#REF!+#REF!+[1]MY!#REF!+[1]HA!#REF!+[1]PHUC!#REF!+[1]LAM!#REF!+[1]XUAN!#REF!+[1]LIEN!#REF!</f>
        <v>#REF!</v>
      </c>
      <c r="BH273" s="633" t="e">
        <f>[1]DAI!#REF!+[1]NAM!#REF!+[1]NHAN!#REF!+[1]LY!#REF!+[1]DUC!#REF!+[1]DONG!#REF!+[1]HPHU!#REF!+[1]BAC!#REF!+[1]THANH!#REF!+#REF!+[1]MY!#REF!+[1]HA!#REF!+[1]PHUC!#REF!+[1]LAM!#REF!+[1]XUAN!#REF!+[1]LIEN!#REF!</f>
        <v>#REF!</v>
      </c>
      <c r="BI273" s="633" t="e">
        <f>[1]DAI!#REF!+[1]NAM!#REF!+[1]NHAN!#REF!+[1]LY!#REF!+[1]DUC!#REF!+[1]DONG!#REF!+[1]HPHU!#REF!+[1]BAC!#REF!+[1]THANH!#REF!+#REF!+[1]MY!#REF!+[1]HA!#REF!+[1]PHUC!#REF!+[1]LAM!#REF!+[1]XUAN!#REF!+[1]LIEN!#REF!</f>
        <v>#REF!</v>
      </c>
      <c r="BJ273" s="633" t="e">
        <f>[1]DAI!#REF!+[1]NAM!#REF!+[1]NHAN!#REF!+[1]LY!#REF!+[1]DUC!#REF!+[1]DONG!#REF!+[1]HPHU!#REF!+[1]BAC!#REF!+[1]THANH!#REF!+#REF!+[1]MY!#REF!+[1]HA!#REF!+[1]PHUC!#REF!+[1]LAM!#REF!+[1]XUAN!#REF!+[1]LIEN!#REF!</f>
        <v>#REF!</v>
      </c>
      <c r="BK273" s="633" t="e">
        <f>[1]DAI!#REF!+[1]NAM!#REF!+[1]NHAN!#REF!+[1]LY!#REF!+[1]DUC!#REF!+[1]DONG!#REF!+[1]HPHU!#REF!+[1]BAC!#REF!+[1]THANH!#REF!+#REF!+[1]MY!#REF!+[1]HA!#REF!+[1]PHUC!#REF!+[1]LAM!#REF!+[1]XUAN!#REF!+[1]LIEN!#REF!</f>
        <v>#REF!</v>
      </c>
      <c r="BL273" s="633" t="e">
        <f>[1]DAI!#REF!+[1]NAM!#REF!+[1]NHAN!#REF!+[1]LY!#REF!+[1]DUC!#REF!+[1]DONG!#REF!+[1]HPHU!#REF!+[1]BAC!#REF!+[1]THANH!#REF!+#REF!+[1]MY!#REF!+[1]HA!#REF!+[1]PHUC!#REF!+[1]LAM!#REF!+[1]XUAN!#REF!+[1]LIEN!#REF!</f>
        <v>#REF!</v>
      </c>
      <c r="BM273" s="568"/>
    </row>
    <row r="274" spans="1:67" s="565" customFormat="1" ht="24" hidden="1" customHeight="1" x14ac:dyDescent="0.2">
      <c r="A274" s="638">
        <v>2</v>
      </c>
      <c r="B274" s="586" t="s">
        <v>41</v>
      </c>
      <c r="C274" s="632" t="s">
        <v>42</v>
      </c>
      <c r="D274" s="633" t="e">
        <f>[1]DAI!#REF!+[1]NAM!#REF!+[1]NHAN!#REF!+[1]LY!#REF!+[1]DUC!#REF!+[1]DONG!#REF!+[1]HPHU!#REF!+[1]BAC!#REF!+[1]THANH!#REF!+#REF!+[1]MY!#REF!+[1]HA!#REF!+[1]PHUC!#REF!+[1]LAM!#REF!+[1]XUAN!#REF!+[1]LIEN!#REF!</f>
        <v>#REF!</v>
      </c>
      <c r="E274" s="633" t="e">
        <f>[1]DAI!#REF!+[1]NAM!#REF!+[1]NHAN!#REF!+[1]LY!#REF!+[1]DUC!#REF!+[1]DONG!#REF!+[1]HPHU!#REF!+[1]BAC!#REF!+[1]THANH!#REF!+#REF!+[1]MY!#REF!+[1]HA!#REF!+[1]PHUC!#REF!+[1]LAM!#REF!+[1]XUAN!#REF!+[1]LIEN!#REF!</f>
        <v>#REF!</v>
      </c>
      <c r="F274" s="633" t="e">
        <f>[1]DAI!#REF!+[1]NAM!#REF!+[1]NHAN!#REF!+[1]LY!#REF!+[1]DUC!#REF!+[1]DONG!#REF!+[1]HPHU!#REF!+[1]BAC!#REF!+[1]THANH!#REF!+#REF!+[1]MY!#REF!+[1]HA!#REF!+[1]PHUC!#REF!+[1]LAM!#REF!+[1]XUAN!#REF!+[1]LIEN!#REF!</f>
        <v>#REF!</v>
      </c>
      <c r="G274" s="617">
        <f>[1]DAI!G272+[1]NAM!G272+[1]NHAN!G272+[1]LY!G272+[1]DUC!G272+[1]DONG!G272+[1]HPHU!G272+[1]BAC!G272+[1]THANH!G272+[1]MY!G272+[1]HA!G272+[1]PHUC!G272+[1]LAM!G272+[1]XUAN!G272+[1]LIEN!G272+[1]HUNG!G272+[1]CNAM!G272+[1]TAY!G272+[1]HOA!G272+[1]VAN!G272+[1]PDINH!G272+[1]SLOC!G272+[1]TRUNG!G272+[1]TAN!G272+[1]THUONG!G272+[1]HLAO!G272+[1]PNHA!G272+[1]VTRUNG!G272</f>
        <v>0</v>
      </c>
      <c r="H274" s="633" t="e">
        <f>[1]DAI!#REF!+[1]NAM!#REF!+[1]NHAN!#REF!+[1]LY!#REF!+[1]DUC!#REF!+[1]DONG!#REF!+[1]HPHU!#REF!+[1]BAC!#REF!+[1]THANH!#REF!+#REF!+[1]MY!#REF!+[1]HA!#REF!+[1]PHUC!#REF!+[1]LAM!#REF!+[1]XUAN!#REF!+[1]LIEN!#REF!</f>
        <v>#REF!</v>
      </c>
      <c r="I274" s="633" t="e">
        <f>[1]DAI!#REF!+[1]NAM!#REF!+[1]NHAN!#REF!+[1]LY!#REF!+[1]DUC!#REF!+[1]DONG!#REF!+[1]HPHU!#REF!+[1]BAC!#REF!+[1]THANH!#REF!+#REF!+[1]MY!#REF!+[1]HA!#REF!+[1]PHUC!#REF!+[1]LAM!#REF!+[1]XUAN!#REF!+[1]LIEN!#REF!</f>
        <v>#REF!</v>
      </c>
      <c r="J274" s="617">
        <f>[1]DAI!J272+[1]NAM!J272+[1]NHAN!J272+[1]LY!J272+[1]DUC!J272+[1]DONG!J272+[1]HPHU!J272+[1]BAC!J272+[1]THANH!J272+[1]MY!J272+[1]HA!J272+[1]PHUC!J272+[1]LAM!J272+[1]XUAN!J272+[1]LIEN!J272+[1]HUNG!J272+[1]CNAM!J272+[1]TAY!J272+[1]HOA!J272+[1]VAN!J272+[1]PDINH!J272+[1]SLOC!J272+[1]TRUNG!J272+[1]TAN!J272+[1]THUONG!J272+[1]HLAO!J272+[1]PNHA!J272+[1]VTRUNG!J272</f>
        <v>0</v>
      </c>
      <c r="K274" s="633" t="e">
        <f>[1]DAI!#REF!+[1]NAM!#REF!+[1]NHAN!#REF!+[1]LY!#REF!+[1]DUC!#REF!+[1]DONG!#REF!+[1]HPHU!#REF!+[1]BAC!#REF!+[1]THANH!#REF!+#REF!+[1]MY!#REF!+[1]HA!#REF!+[1]PHUC!#REF!+[1]LAM!#REF!+[1]XUAN!#REF!+[1]LIEN!#REF!</f>
        <v>#REF!</v>
      </c>
      <c r="L274" s="633" t="e">
        <f>[1]DAI!#REF!+[1]NAM!#REF!+[1]NHAN!#REF!+[1]LY!#REF!+[1]DUC!#REF!+[1]DONG!#REF!+[1]HPHU!#REF!+[1]BAC!#REF!+[1]THANH!#REF!+#REF!+[1]MY!#REF!+[1]HA!#REF!+[1]PHUC!#REF!+[1]LAM!#REF!+[1]XUAN!#REF!+[1]LIEN!#REF!</f>
        <v>#REF!</v>
      </c>
      <c r="M274" s="633" t="e">
        <f>[1]DAI!#REF!+[1]NAM!#REF!+[1]NHAN!#REF!+[1]LY!#REF!+[1]DUC!#REF!+[1]DONG!#REF!+[1]HPHU!#REF!+[1]BAC!#REF!+[1]THANH!#REF!+#REF!+[1]MY!#REF!+[1]HA!#REF!+[1]PHUC!#REF!+[1]LAM!#REF!+[1]XUAN!#REF!+[1]LIEN!#REF!</f>
        <v>#REF!</v>
      </c>
      <c r="N274" s="617">
        <f>[1]DAI!N272+[1]NAM!N272+[1]NHAN!N272+[1]LY!N272+[1]DUC!N272+[1]DONG!N272+[1]HPHU!N272+[1]BAC!N272+[1]THANH!N272+[1]MY!N272+[1]HA!N272+[1]PHUC!N272+[1]LAM!N272+[1]XUAN!N272+[1]LIEN!N272+[1]HUNG!N272+[1]CNAM!N272+[1]TAY!N272+[1]HOA!N272+[1]VAN!N272+[1]PDINH!N272+[1]SLOC!N272+[1]TRUNG!N272+[1]TAN!N272+[1]THUONG!N272+[1]HLAO!N272+[1]PNHA!N272+[1]VTRUNG!N272</f>
        <v>0</v>
      </c>
      <c r="O274" s="617">
        <f>[1]DAI!O272+[1]NAM!O272+[1]NHAN!O272+[1]LY!O272+[1]DUC!O272+[1]DONG!O272+[1]HPHU!O272+[1]BAC!O272+[1]THANH!O272+[1]MY!O272+[1]HA!O272+[1]PHUC!O272+[1]LAM!O272+[1]XUAN!O272+[1]LIEN!O272+[1]HUNG!O272+[1]CNAM!O272+[1]TAY!O272+[1]HOA!O272+[1]VAN!O272+[1]PDINH!O272+[1]SLOC!O272+[1]TRUNG!O272+[1]TAN!O272+[1]THUONG!O272+[1]HLAO!O272+[1]PNHA!O272+[1]VTRUNG!O272</f>
        <v>0</v>
      </c>
      <c r="P274" s="617">
        <f>[1]DAI!P210+[1]NAM!P208+[1]NHAN!P210+[1]LY!P210+[1]DUC!P210+[1]DONG!P210+[1]HPHU!P209+[1]BAC!P209+[1]THANH!P210+[1]MY!P207+[1]HA!P148+[1]PHUC!P206+[1]LAM!P207+[1]XUAN!P205+[1]LIEN!P209</f>
        <v>0</v>
      </c>
      <c r="Q274" s="633" t="e">
        <f>[1]DAI!#REF!+[1]NAM!#REF!+[1]NHAN!#REF!+[1]LY!#REF!+[1]DUC!#REF!+[1]DONG!#REF!+[1]HPHU!#REF!+[1]BAC!#REF!+[1]THANH!#REF!+#REF!+[1]MY!#REF!+[1]HA!#REF!+[1]PHUC!#REF!+[1]LAM!#REF!+[1]XUAN!#REF!+[1]LIEN!#REF!</f>
        <v>#REF!</v>
      </c>
      <c r="R274" s="588" t="e">
        <f>[1]DAI!#REF!+[1]NAM!#REF!+[1]NHAN!#REF!+[1]LY!#REF!+[1]DUC!#REF!+[1]DONG!#REF!+[1]HPHU!#REF!+[1]BAC!#REF!+[1]THANH!#REF!+#REF!+[1]MY!#REF!+[1]HA!#REF!+[1]PHUC!#REF!+[1]LAM!#REF!+[1]XUAN!#REF!+[1]LIEN!#REF!</f>
        <v>#REF!</v>
      </c>
      <c r="S274" s="633" t="e">
        <f>[1]DAI!#REF!+[1]NAM!#REF!+[1]NHAN!#REF!+[1]LY!#REF!+[1]DUC!#REF!+[1]DONG!#REF!+[1]HPHU!#REF!+[1]BAC!#REF!+[1]THANH!#REF!+#REF!+[1]MY!#REF!+[1]HA!#REF!+[1]PHUC!#REF!+[1]LAM!#REF!+[1]XUAN!#REF!+[1]LIEN!#REF!</f>
        <v>#REF!</v>
      </c>
      <c r="T274" s="633" t="e">
        <f>[1]DAI!#REF!+[1]NAM!#REF!+[1]NHAN!#REF!+[1]LY!#REF!+[1]DUC!#REF!+[1]DONG!#REF!+[1]HPHU!#REF!+[1]BAC!#REF!+[1]THANH!#REF!+#REF!+[1]MY!#REF!+[1]HA!#REF!+[1]PHUC!#REF!+[1]LAM!#REF!+[1]XUAN!#REF!+[1]LIEN!#REF!</f>
        <v>#REF!</v>
      </c>
      <c r="U274" s="633" t="e">
        <f>[1]DAI!#REF!+[1]NAM!#REF!+[1]NHAN!#REF!+[1]LY!#REF!+[1]DUC!#REF!+[1]DONG!#REF!+[1]HPHU!#REF!+[1]BAC!#REF!+[1]THANH!#REF!+#REF!+[1]MY!#REF!+[1]HA!#REF!+[1]PHUC!#REF!+[1]LAM!#REF!+[1]XUAN!#REF!+[1]LIEN!#REF!</f>
        <v>#REF!</v>
      </c>
      <c r="V274" s="633" t="e">
        <f>[1]DAI!#REF!+[1]NAM!#REF!+[1]NHAN!#REF!+[1]LY!#REF!+[1]DUC!#REF!+[1]DONG!#REF!+[1]HPHU!#REF!+[1]BAC!#REF!+[1]THANH!#REF!+#REF!+[1]MY!#REF!+[1]HA!#REF!+[1]PHUC!#REF!+[1]LAM!#REF!+[1]XUAN!#REF!+[1]LIEN!#REF!</f>
        <v>#REF!</v>
      </c>
      <c r="W274" s="633" t="e">
        <f>[1]DAI!#REF!+[1]NAM!#REF!+[1]NHAN!#REF!+[1]LY!#REF!+[1]DUC!#REF!+[1]DONG!#REF!+[1]HPHU!#REF!+[1]BAC!#REF!+[1]THANH!#REF!+#REF!+[1]MY!#REF!+[1]HA!#REF!+[1]PHUC!#REF!+[1]LAM!#REF!+[1]XUAN!#REF!+[1]LIEN!#REF!</f>
        <v>#REF!</v>
      </c>
      <c r="X274" s="633" t="e">
        <f>[1]DAI!#REF!+[1]NAM!#REF!+[1]NHAN!#REF!+[1]LY!#REF!+[1]DUC!#REF!+[1]DONG!#REF!+[1]HPHU!#REF!+[1]BAC!#REF!+[1]THANH!#REF!+#REF!+[1]MY!#REF!+[1]HA!#REF!+[1]PHUC!#REF!+[1]LAM!#REF!+[1]XUAN!#REF!+[1]LIEN!#REF!</f>
        <v>#REF!</v>
      </c>
      <c r="Y274" s="633" t="e">
        <f>[1]DAI!#REF!+[1]NAM!#REF!+[1]NHAN!#REF!+[1]LY!#REF!+[1]DUC!#REF!+[1]DONG!#REF!+[1]HPHU!#REF!+[1]BAC!#REF!+[1]THANH!#REF!+#REF!+[1]MY!#REF!+[1]HA!#REF!+[1]PHUC!#REF!+[1]LAM!#REF!+[1]XUAN!#REF!+[1]LIEN!#REF!</f>
        <v>#REF!</v>
      </c>
      <c r="Z274" s="633" t="e">
        <f>[1]DAI!#REF!+[1]NAM!#REF!+[1]NHAN!#REF!+[1]LY!#REF!+[1]DUC!#REF!+[1]DONG!#REF!+[1]HPHU!#REF!+[1]BAC!#REF!+[1]THANH!#REF!+#REF!+[1]MY!#REF!+[1]HA!#REF!+[1]PHUC!#REF!+[1]LAM!#REF!+[1]XUAN!#REF!+[1]LIEN!#REF!</f>
        <v>#REF!</v>
      </c>
      <c r="AA274" s="633" t="e">
        <f>[1]DAI!#REF!+[1]NAM!#REF!+[1]NHAN!#REF!+[1]LY!#REF!+[1]DUC!#REF!+[1]DONG!#REF!+[1]HPHU!#REF!+[1]BAC!#REF!+[1]THANH!#REF!+#REF!+[1]MY!#REF!+[1]HA!#REF!+[1]PHUC!#REF!+[1]LAM!#REF!+[1]XUAN!#REF!+[1]LIEN!#REF!</f>
        <v>#REF!</v>
      </c>
      <c r="AB274" s="633" t="e">
        <f>[1]DAI!#REF!+[1]NAM!#REF!+[1]NHAN!#REF!+[1]LY!#REF!+[1]DUC!#REF!+[1]DONG!#REF!+[1]HPHU!#REF!+[1]BAC!#REF!+[1]THANH!#REF!+#REF!+[1]MY!#REF!+[1]HA!#REF!+[1]PHUC!#REF!+[1]LAM!#REF!+[1]XUAN!#REF!+[1]LIEN!#REF!</f>
        <v>#REF!</v>
      </c>
      <c r="AC274" s="633" t="e">
        <f>[1]DAI!#REF!+[1]NAM!#REF!+[1]NHAN!#REF!+[1]LY!#REF!+[1]DUC!#REF!+[1]DONG!#REF!+[1]HPHU!#REF!+[1]BAC!#REF!+[1]THANH!#REF!+#REF!+[1]MY!#REF!+[1]HA!#REF!+[1]PHUC!#REF!+[1]LAM!#REF!+[1]XUAN!#REF!+[1]LIEN!#REF!</f>
        <v>#REF!</v>
      </c>
      <c r="AD274" s="617">
        <f>[1]DAI!AD210+[1]NAM!AD208+[1]NHAN!AD210+[1]LY!AD210+[1]DUC!AD210+[1]DONG!AD210+[1]HPHU!AD209+[1]BAC!AD209+[1]THANH!AD210+[1]MY!AD207+[1]HA!AD148+[1]PHUC!AD206+[1]LAM!AD207+[1]XUAN!AD205+[1]LIEN!AD209</f>
        <v>0</v>
      </c>
      <c r="AE274" s="633" t="e">
        <f>[1]DAI!#REF!+[1]NAM!#REF!+[1]NHAN!#REF!+[1]LY!#REF!+[1]DUC!#REF!+[1]DONG!#REF!+[1]HPHU!#REF!+[1]BAC!#REF!+[1]THANH!#REF!+#REF!+[1]MY!#REF!+[1]HA!#REF!+[1]PHUC!#REF!+[1]LAM!#REF!+[1]XUAN!#REF!+[1]LIEN!#REF!</f>
        <v>#REF!</v>
      </c>
      <c r="AF274" s="633" t="e">
        <f>[1]DAI!#REF!+[1]NAM!#REF!+[1]NHAN!#REF!+[1]LY!#REF!+[1]DUC!#REF!+[1]DONG!#REF!+[1]HPHU!#REF!+[1]BAC!#REF!+[1]THANH!#REF!+#REF!+[1]MY!#REF!+[1]HA!#REF!+[1]PHUC!#REF!+[1]LAM!#REF!+[1]XUAN!#REF!+[1]LIEN!#REF!</f>
        <v>#REF!</v>
      </c>
      <c r="AG274" s="633" t="e">
        <f>[1]DAI!#REF!+[1]NAM!#REF!+[1]NHAN!#REF!+[1]LY!#REF!+[1]DUC!#REF!+[1]DONG!#REF!+[1]HPHU!#REF!+[1]BAC!#REF!+[1]THANH!#REF!+#REF!+[1]MY!#REF!+[1]HA!#REF!+[1]PHUC!#REF!+[1]LAM!#REF!+[1]XUAN!#REF!+[1]LIEN!#REF!</f>
        <v>#REF!</v>
      </c>
      <c r="AH274" s="633" t="e">
        <f>[1]DAI!#REF!+[1]NAM!#REF!+[1]NHAN!#REF!+[1]LY!#REF!+[1]DUC!#REF!+[1]DONG!#REF!+[1]HPHU!#REF!+[1]BAC!#REF!+[1]THANH!#REF!+#REF!+[1]MY!#REF!+[1]HA!#REF!+[1]PHUC!#REF!+[1]LAM!#REF!+[1]XUAN!#REF!+[1]LIEN!#REF!</f>
        <v>#REF!</v>
      </c>
      <c r="AI274" s="633" t="e">
        <f>[1]DAI!#REF!+[1]NAM!#REF!+[1]NHAN!#REF!+[1]LY!#REF!+[1]DUC!#REF!+[1]DONG!#REF!+[1]HPHU!#REF!+[1]BAC!#REF!+[1]THANH!#REF!+#REF!+[1]MY!#REF!+[1]HA!#REF!+[1]PHUC!#REF!+[1]LAM!#REF!+[1]XUAN!#REF!+[1]LIEN!#REF!</f>
        <v>#REF!</v>
      </c>
      <c r="AJ274" s="633" t="e">
        <f>[1]DAI!#REF!+[1]NAM!#REF!+[1]NHAN!#REF!+[1]LY!#REF!+[1]DUC!#REF!+[1]DONG!#REF!+[1]HPHU!#REF!+[1]BAC!#REF!+[1]THANH!#REF!+#REF!+[1]MY!#REF!+[1]HA!#REF!+[1]PHUC!#REF!+[1]LAM!#REF!+[1]XUAN!#REF!+[1]LIEN!#REF!</f>
        <v>#REF!</v>
      </c>
      <c r="AK274" s="617">
        <f>[1]DAI!AK210+[1]NAM!AK208+[1]NHAN!AK210+[1]LY!AK210+[1]DUC!AK210+[1]DONG!AK210+[1]HPHU!AK209+[1]BAC!AK209+[1]THANH!AK210+[1]MY!AK207+[1]HA!AK148+[1]PHUC!AK206+[1]LAM!AK207+[1]XUAN!AK205+[1]LIEN!AK209</f>
        <v>0</v>
      </c>
      <c r="AL274" s="633" t="e">
        <f>[1]DAI!#REF!+[1]NAM!#REF!+[1]NHAN!#REF!+[1]LY!#REF!+[1]DUC!#REF!+[1]DONG!#REF!+[1]HPHU!#REF!+[1]BAC!#REF!+[1]THANH!#REF!+#REF!+[1]MY!#REF!+[1]HA!#REF!+[1]PHUC!#REF!+[1]LAM!#REF!+[1]XUAN!#REF!+[1]LIEN!#REF!</f>
        <v>#REF!</v>
      </c>
      <c r="AM274" s="633" t="e">
        <f>[1]DAI!#REF!+[1]NAM!#REF!+[1]NHAN!#REF!+[1]LY!#REF!+[1]DUC!#REF!+[1]DONG!#REF!+[1]HPHU!#REF!+[1]BAC!#REF!+[1]THANH!#REF!+#REF!+[1]MY!#REF!+[1]HA!#REF!+[1]PHUC!#REF!+[1]LAM!#REF!+[1]XUAN!#REF!+[1]LIEN!#REF!</f>
        <v>#REF!</v>
      </c>
      <c r="AN274" s="617">
        <f>[1]DAI!AN210+[1]NAM!AN208+[1]NHAN!AN210+[1]LY!AN210+[1]DUC!AN210+[1]DONG!AN210+[1]HPHU!AN209+[1]BAC!AN209+[1]THANH!AN210+[1]MY!AN207+[1]HA!AN148+[1]PHUC!AN206+[1]LAM!AN207+[1]XUAN!AN205+[1]LIEN!AN209</f>
        <v>0</v>
      </c>
      <c r="AO274" s="633" t="e">
        <f>[1]DAI!#REF!+[1]NAM!#REF!+[1]NHAN!#REF!+[1]LY!#REF!+[1]DUC!#REF!+[1]DONG!#REF!+[1]HPHU!#REF!+[1]BAC!#REF!+[1]THANH!#REF!+#REF!+[1]MY!#REF!+[1]HA!#REF!+[1]PHUC!#REF!+[1]LAM!#REF!+[1]XUAN!#REF!+[1]LIEN!#REF!</f>
        <v>#REF!</v>
      </c>
      <c r="AP274" s="633" t="e">
        <f>[1]DAI!#REF!+[1]NAM!#REF!+[1]NHAN!#REF!+[1]LY!#REF!+[1]DUC!#REF!+[1]DONG!#REF!+[1]HPHU!#REF!+[1]BAC!#REF!+[1]THANH!#REF!+#REF!+[1]MY!#REF!+[1]HA!#REF!+[1]PHUC!#REF!+[1]LAM!#REF!+[1]XUAN!#REF!+[1]LIEN!#REF!</f>
        <v>#REF!</v>
      </c>
      <c r="AQ274" s="633" t="e">
        <f>[1]DAI!#REF!+[1]NAM!#REF!+[1]NHAN!#REF!+[1]LY!#REF!+[1]DUC!#REF!+[1]DONG!#REF!+[1]HPHU!#REF!+[1]BAC!#REF!+[1]THANH!#REF!+#REF!+[1]MY!#REF!+[1]HA!#REF!+[1]PHUC!#REF!+[1]LAM!#REF!+[1]XUAN!#REF!+[1]LIEN!#REF!</f>
        <v>#REF!</v>
      </c>
      <c r="AR274" s="617">
        <f>[1]DAI!AR272+[1]NAM!AR272+[1]NHAN!AR272+[1]LY!AR272+[1]DUC!AR272+[1]DONG!AR272+[1]HPHU!AR272+[1]BAC!AR272+[1]THANH!AR272+[1]MY!AR272+[1]HA!AR272+[1]PHUC!AR272+[1]LAM!AR272+[1]XUAN!AR272+[1]LIEN!AR272+[1]HUNG!AR272+[1]CNAM!AR272+[1]TAY!AR272+[1]HOA!AR272+[1]VAN!AR272+[1]PDINH!AR272+[1]SLOC!AR272+[1]TRUNG!AR272+[1]TAN!AR272+[1]THUONG!AR272+[1]HLAO!AR272+[1]PNHA!AR272+[1]VTRUNG!AR272</f>
        <v>0</v>
      </c>
      <c r="AS274" s="617">
        <f>[1]DAI!AS210+[1]NAM!AS208+[1]NHAN!AS210+[1]LY!AS210+[1]DUC!AS210+[1]DONG!AS210+[1]HPHU!AS209+[1]BAC!AS209+[1]THANH!AS210+[1]MY!AS207+[1]HA!AS148+[1]PHUC!AS206+[1]LAM!AS207+[1]XUAN!AS205+[1]LIEN!AS209</f>
        <v>0</v>
      </c>
      <c r="AT274" s="617"/>
      <c r="AU274" s="617">
        <f>[1]DAI!AU210+[1]NAM!AU208+[1]NHAN!AU210+[1]LY!AU210+[1]DUC!AU210+[1]DONG!AU210+[1]HPHU!AU209+[1]BAC!AU209+[1]THANH!AU210+[1]MY!AU207+[1]HA!AU148+[1]PHUC!AU206+[1]LAM!AU207+[1]XUAN!AU205+[1]LIEN!AU209</f>
        <v>0</v>
      </c>
      <c r="AV274" s="587">
        <f>[1]DAI!AV272+[1]NAM!AV272+[1]NHAN!AV272+[1]LY!AV272+[1]DUC!AV272+[1]DONG!AV272+[1]HPHU!AV272+[1]BAC!AV272+[1]THANH!AV272+[1]MY!AV272+[1]HA!AV272+[1]PHUC!AV272+[1]LAM!AV272+[1]XUAN!AV272+[1]LIEN!AV272+[1]HUNG!AV272+[1]CNAM!AV272+[1]TAY!AV272+[1]HOA!AV272+[1]VAN!AV272+[1]PDINH!AV272+[1]SLOC!AV272+[1]TRUNG!AV272+[1]TAN!AV272+[1]THUONG!AV272+[1]HLAO!AV272+[1]PNHA!AV272+[1]VTRUNG!AV272</f>
        <v>0</v>
      </c>
      <c r="AW274" s="633" t="e">
        <f>[1]DAI!#REF!+[1]NAM!#REF!+[1]NHAN!#REF!+[1]LY!#REF!+[1]DUC!#REF!+[1]DONG!#REF!+[1]HPHU!#REF!+[1]BAC!#REF!+[1]THANH!#REF!+#REF!+[1]MY!#REF!+[1]HA!#REF!+[1]PHUC!#REF!+[1]LAM!#REF!+[1]XUAN!#REF!+[1]LIEN!#REF!</f>
        <v>#REF!</v>
      </c>
      <c r="AX274" s="633" t="e">
        <f>[1]DAI!#REF!+[1]NAM!#REF!+[1]NHAN!#REF!+[1]LY!#REF!+[1]DUC!#REF!+[1]DONG!#REF!+[1]HPHU!#REF!+[1]BAC!#REF!+[1]THANH!#REF!+#REF!+[1]MY!#REF!+[1]HA!#REF!+[1]PHUC!#REF!+[1]LAM!#REF!+[1]XUAN!#REF!+[1]LIEN!#REF!</f>
        <v>#REF!</v>
      </c>
      <c r="AY274" s="633" t="e">
        <f>[1]DAI!#REF!+[1]NAM!#REF!+[1]NHAN!#REF!+[1]LY!#REF!+[1]DUC!#REF!+[1]DONG!#REF!+[1]HPHU!#REF!+[1]BAC!#REF!+[1]THANH!#REF!+#REF!+[1]MY!#REF!+[1]HA!#REF!+[1]PHUC!#REF!+[1]LAM!#REF!+[1]XUAN!#REF!+[1]LIEN!#REF!</f>
        <v>#REF!</v>
      </c>
      <c r="AZ274" s="617">
        <f>[1]DAI!AZ210+[1]NAM!AZ208+[1]NHAN!AZ210+[1]LY!AZ210+[1]DUC!AZ210+[1]DONG!AZ210+[1]HPHU!AZ209+[1]BAC!AZ209+[1]THANH!AZ210+[1]MY!AZ207+[1]HA!AZ148+[1]PHUC!AZ206+[1]LAM!AZ207+[1]XUAN!AZ205+[1]LIEN!AZ209</f>
        <v>0</v>
      </c>
      <c r="BA274" s="633" t="e">
        <f>[1]DAI!#REF!+[1]NAM!#REF!+[1]NHAN!#REF!+[1]LY!#REF!+[1]DUC!#REF!+[1]DONG!#REF!+[1]HPHU!#REF!+[1]BAC!#REF!+[1]THANH!#REF!+#REF!+[1]MY!#REF!+[1]HA!#REF!+[1]PHUC!#REF!+[1]LAM!#REF!+[1]XUAN!#REF!+[1]LIEN!#REF!</f>
        <v>#REF!</v>
      </c>
      <c r="BB274" s="633" t="e">
        <f>[1]DAI!#REF!+[1]NAM!#REF!+[1]NHAN!#REF!+[1]LY!#REF!+[1]DUC!#REF!+[1]DONG!#REF!+[1]HPHU!#REF!+[1]BAC!#REF!+[1]THANH!#REF!+#REF!+[1]MY!#REF!+[1]HA!#REF!+[1]PHUC!#REF!+[1]LAM!#REF!+[1]XUAN!#REF!+[1]LIEN!#REF!</f>
        <v>#REF!</v>
      </c>
      <c r="BC274" s="633" t="e">
        <f>[1]DAI!#REF!+[1]NAM!#REF!+[1]NHAN!#REF!+[1]LY!#REF!+[1]DUC!#REF!+[1]DONG!#REF!+[1]HPHU!#REF!+[1]BAC!#REF!+[1]THANH!#REF!+#REF!+[1]MY!#REF!+[1]HA!#REF!+[1]PHUC!#REF!+[1]LAM!#REF!+[1]XUAN!#REF!+[1]LIEN!#REF!</f>
        <v>#REF!</v>
      </c>
      <c r="BD274" s="617">
        <f>[1]DAI!BD210+[1]NAM!BD208+[1]NHAN!BD210+[1]LY!BD210+[1]DUC!BD210+[1]DONG!BD210+[1]HPHU!BD209+[1]BAC!BD209+[1]THANH!BD210+[1]MY!BD207+[1]HA!BD148+[1]PHUC!BD206+[1]LAM!BD207+[1]XUAN!BD205+[1]LIEN!BD209</f>
        <v>0</v>
      </c>
      <c r="BE274" s="633" t="e">
        <f>[1]DAI!#REF!+[1]NAM!#REF!+[1]NHAN!#REF!+[1]LY!#REF!+[1]DUC!#REF!+[1]DONG!#REF!+[1]HPHU!#REF!+[1]BAC!#REF!+[1]THANH!#REF!+#REF!+[1]MY!#REF!+[1]HA!#REF!+[1]PHUC!#REF!+[1]LAM!#REF!+[1]XUAN!#REF!+[1]LIEN!#REF!</f>
        <v>#REF!</v>
      </c>
      <c r="BF274" s="633" t="e">
        <f>[1]DAI!#REF!+[1]NAM!#REF!+[1]NHAN!#REF!+[1]LY!#REF!+[1]DUC!#REF!+[1]DONG!#REF!+[1]HPHU!#REF!+[1]BAC!#REF!+[1]THANH!#REF!+#REF!+[1]MY!#REF!+[1]HA!#REF!+[1]PHUC!#REF!+[1]LAM!#REF!+[1]XUAN!#REF!+[1]LIEN!#REF!</f>
        <v>#REF!</v>
      </c>
      <c r="BG274" s="633" t="e">
        <f>[1]DAI!#REF!+[1]NAM!#REF!+[1]NHAN!#REF!+[1]LY!#REF!+[1]DUC!#REF!+[1]DONG!#REF!+[1]HPHU!#REF!+[1]BAC!#REF!+[1]THANH!#REF!+#REF!+[1]MY!#REF!+[1]HA!#REF!+[1]PHUC!#REF!+[1]LAM!#REF!+[1]XUAN!#REF!+[1]LIEN!#REF!</f>
        <v>#REF!</v>
      </c>
      <c r="BH274" s="633" t="e">
        <f>[1]DAI!#REF!+[1]NAM!#REF!+[1]NHAN!#REF!+[1]LY!#REF!+[1]DUC!#REF!+[1]DONG!#REF!+[1]HPHU!#REF!+[1]BAC!#REF!+[1]THANH!#REF!+#REF!+[1]MY!#REF!+[1]HA!#REF!+[1]PHUC!#REF!+[1]LAM!#REF!+[1]XUAN!#REF!+[1]LIEN!#REF!</f>
        <v>#REF!</v>
      </c>
      <c r="BI274" s="633" t="e">
        <f>[1]DAI!#REF!+[1]NAM!#REF!+[1]NHAN!#REF!+[1]LY!#REF!+[1]DUC!#REF!+[1]DONG!#REF!+[1]HPHU!#REF!+[1]BAC!#REF!+[1]THANH!#REF!+#REF!+[1]MY!#REF!+[1]HA!#REF!+[1]PHUC!#REF!+[1]LAM!#REF!+[1]XUAN!#REF!+[1]LIEN!#REF!</f>
        <v>#REF!</v>
      </c>
      <c r="BJ274" s="633" t="e">
        <f>[1]DAI!#REF!+[1]NAM!#REF!+[1]NHAN!#REF!+[1]LY!#REF!+[1]DUC!#REF!+[1]DONG!#REF!+[1]HPHU!#REF!+[1]BAC!#REF!+[1]THANH!#REF!+#REF!+[1]MY!#REF!+[1]HA!#REF!+[1]PHUC!#REF!+[1]LAM!#REF!+[1]XUAN!#REF!+[1]LIEN!#REF!</f>
        <v>#REF!</v>
      </c>
      <c r="BK274" s="633" t="e">
        <f>[1]DAI!#REF!+[1]NAM!#REF!+[1]NHAN!#REF!+[1]LY!#REF!+[1]DUC!#REF!+[1]DONG!#REF!+[1]HPHU!#REF!+[1]BAC!#REF!+[1]THANH!#REF!+#REF!+[1]MY!#REF!+[1]HA!#REF!+[1]PHUC!#REF!+[1]LAM!#REF!+[1]XUAN!#REF!+[1]LIEN!#REF!</f>
        <v>#REF!</v>
      </c>
      <c r="BL274" s="633" t="e">
        <f>[1]DAI!#REF!+[1]NAM!#REF!+[1]NHAN!#REF!+[1]LY!#REF!+[1]DUC!#REF!+[1]DONG!#REF!+[1]HPHU!#REF!+[1]BAC!#REF!+[1]THANH!#REF!+#REF!+[1]MY!#REF!+[1]HA!#REF!+[1]PHUC!#REF!+[1]LAM!#REF!+[1]XUAN!#REF!+[1]LIEN!#REF!</f>
        <v>#REF!</v>
      </c>
      <c r="BM274" s="568"/>
      <c r="BO274" s="566"/>
    </row>
    <row r="275" spans="1:67" ht="24" hidden="1" customHeight="1" x14ac:dyDescent="0.2">
      <c r="A275" s="634" t="s">
        <v>43</v>
      </c>
      <c r="B275" s="584" t="s">
        <v>44</v>
      </c>
      <c r="C275" s="635" t="s">
        <v>45</v>
      </c>
      <c r="D275" s="633" t="e">
        <f>[1]DAI!#REF!+[1]NAM!#REF!+[1]NHAN!#REF!+[1]LY!#REF!+[1]DUC!#REF!+[1]DONG!#REF!+[1]HPHU!#REF!+[1]BAC!#REF!+[1]THANH!#REF!+#REF!+[1]MY!#REF!+[1]HA!#REF!+[1]PHUC!#REF!+[1]LAM!#REF!+[1]XUAN!#REF!+[1]LIEN!#REF!</f>
        <v>#REF!</v>
      </c>
      <c r="E275" s="633" t="e">
        <f>[1]DAI!#REF!+[1]NAM!#REF!+[1]NHAN!#REF!+[1]LY!#REF!+[1]DUC!#REF!+[1]DONG!#REF!+[1]HPHU!#REF!+[1]BAC!#REF!+[1]THANH!#REF!+#REF!+[1]MY!#REF!+[1]HA!#REF!+[1]PHUC!#REF!+[1]LAM!#REF!+[1]XUAN!#REF!+[1]LIEN!#REF!</f>
        <v>#REF!</v>
      </c>
      <c r="F275" s="633" t="e">
        <f>[1]DAI!#REF!+[1]NAM!#REF!+[1]NHAN!#REF!+[1]LY!#REF!+[1]DUC!#REF!+[1]DONG!#REF!+[1]HPHU!#REF!+[1]BAC!#REF!+[1]THANH!#REF!+#REF!+[1]MY!#REF!+[1]HA!#REF!+[1]PHUC!#REF!+[1]LAM!#REF!+[1]XUAN!#REF!+[1]LIEN!#REF!</f>
        <v>#REF!</v>
      </c>
      <c r="G275" s="617">
        <f>[1]DAI!G273+[1]NAM!G273+[1]NHAN!G273+[1]LY!G273+[1]DUC!G273+[1]DONG!G273+[1]HPHU!G273+[1]BAC!G273+[1]THANH!G273+[1]MY!G273+[1]HA!G273+[1]PHUC!G273+[1]LAM!G273+[1]XUAN!G273+[1]LIEN!G273+[1]HUNG!G273+[1]CNAM!G273+[1]TAY!G273+[1]HOA!G273+[1]VAN!G273+[1]PDINH!G273+[1]SLOC!G273+[1]TRUNG!G273+[1]TAN!G273+[1]THUONG!G273+[1]HLAO!G273+[1]PNHA!G273+[1]VTRUNG!G273</f>
        <v>0</v>
      </c>
      <c r="H275" s="633" t="e">
        <f>[1]DAI!#REF!+[1]NAM!#REF!+[1]NHAN!#REF!+[1]LY!#REF!+[1]DUC!#REF!+[1]DONG!#REF!+[1]HPHU!#REF!+[1]BAC!#REF!+[1]THANH!#REF!+#REF!+[1]MY!#REF!+[1]HA!#REF!+[1]PHUC!#REF!+[1]LAM!#REF!+[1]XUAN!#REF!+[1]LIEN!#REF!</f>
        <v>#REF!</v>
      </c>
      <c r="I275" s="633" t="e">
        <f>[1]DAI!#REF!+[1]NAM!#REF!+[1]NHAN!#REF!+[1]LY!#REF!+[1]DUC!#REF!+[1]DONG!#REF!+[1]HPHU!#REF!+[1]BAC!#REF!+[1]THANH!#REF!+#REF!+[1]MY!#REF!+[1]HA!#REF!+[1]PHUC!#REF!+[1]LAM!#REF!+[1]XUAN!#REF!+[1]LIEN!#REF!</f>
        <v>#REF!</v>
      </c>
      <c r="J275" s="617">
        <f>[1]DAI!J273+[1]NAM!J273+[1]NHAN!J273+[1]LY!J273+[1]DUC!J273+[1]DONG!J273+[1]HPHU!J273+[1]BAC!J273+[1]THANH!J273+[1]MY!J273+[1]HA!J273+[1]PHUC!J273+[1]LAM!J273+[1]XUAN!J273+[1]LIEN!J273+[1]HUNG!J273+[1]CNAM!J273+[1]TAY!J273+[1]HOA!J273+[1]VAN!J273+[1]PDINH!J273+[1]SLOC!J273+[1]TRUNG!J273+[1]TAN!J273+[1]THUONG!J273+[1]HLAO!J273+[1]PNHA!J273+[1]VTRUNG!J273</f>
        <v>0</v>
      </c>
      <c r="K275" s="633" t="e">
        <f>[1]DAI!#REF!+[1]NAM!#REF!+[1]NHAN!#REF!+[1]LY!#REF!+[1]DUC!#REF!+[1]DONG!#REF!+[1]HPHU!#REF!+[1]BAC!#REF!+[1]THANH!#REF!+#REF!+[1]MY!#REF!+[1]HA!#REF!+[1]PHUC!#REF!+[1]LAM!#REF!+[1]XUAN!#REF!+[1]LIEN!#REF!</f>
        <v>#REF!</v>
      </c>
      <c r="L275" s="633" t="e">
        <f>[1]DAI!#REF!+[1]NAM!#REF!+[1]NHAN!#REF!+[1]LY!#REF!+[1]DUC!#REF!+[1]DONG!#REF!+[1]HPHU!#REF!+[1]BAC!#REF!+[1]THANH!#REF!+#REF!+[1]MY!#REF!+[1]HA!#REF!+[1]PHUC!#REF!+[1]LAM!#REF!+[1]XUAN!#REF!+[1]LIEN!#REF!</f>
        <v>#REF!</v>
      </c>
      <c r="M275" s="633" t="e">
        <f>[1]DAI!#REF!+[1]NAM!#REF!+[1]NHAN!#REF!+[1]LY!#REF!+[1]DUC!#REF!+[1]DONG!#REF!+[1]HPHU!#REF!+[1]BAC!#REF!+[1]THANH!#REF!+#REF!+[1]MY!#REF!+[1]HA!#REF!+[1]PHUC!#REF!+[1]LAM!#REF!+[1]XUAN!#REF!+[1]LIEN!#REF!</f>
        <v>#REF!</v>
      </c>
      <c r="N275" s="617">
        <f>[1]DAI!N273+[1]NAM!N273+[1]NHAN!N273+[1]LY!N273+[1]DUC!N273+[1]DONG!N273+[1]HPHU!N273+[1]BAC!N273+[1]THANH!N273+[1]MY!N273+[1]HA!N273+[1]PHUC!N273+[1]LAM!N273+[1]XUAN!N273+[1]LIEN!N273+[1]HUNG!N273+[1]CNAM!N273+[1]TAY!N273+[1]HOA!N273+[1]VAN!N273+[1]PDINH!N273+[1]SLOC!N273+[1]TRUNG!N273+[1]TAN!N273+[1]THUONG!N273+[1]HLAO!N273+[1]PNHA!N273+[1]VTRUNG!N273</f>
        <v>0</v>
      </c>
      <c r="O275" s="617">
        <f>[1]DAI!O273+[1]NAM!O273+[1]NHAN!O273+[1]LY!O273+[1]DUC!O273+[1]DONG!O273+[1]HPHU!O273+[1]BAC!O273+[1]THANH!O273+[1]MY!O273+[1]HA!O273+[1]PHUC!O273+[1]LAM!O273+[1]XUAN!O273+[1]LIEN!O273+[1]HUNG!O273+[1]CNAM!O273+[1]TAY!O273+[1]HOA!O273+[1]VAN!O273+[1]PDINH!O273+[1]SLOC!O273+[1]TRUNG!O273+[1]TAN!O273+[1]THUONG!O273+[1]HLAO!O273+[1]PNHA!O273+[1]VTRUNG!O273</f>
        <v>0</v>
      </c>
      <c r="P275" s="617">
        <f>[1]DAI!P211+[1]NAM!P209+[1]NHAN!P211+[1]LY!P211+[1]DUC!P211+[1]DONG!P211+[1]HPHU!P210+[1]BAC!P210+[1]THANH!P211+[1]MY!P208+[1]HA!P149+[1]PHUC!P207+[1]LAM!P208+[1]XUAN!P206+[1]LIEN!P210</f>
        <v>0</v>
      </c>
      <c r="Q275" s="633" t="e">
        <f>[1]DAI!#REF!+[1]NAM!#REF!+[1]NHAN!#REF!+[1]LY!#REF!+[1]DUC!#REF!+[1]DONG!#REF!+[1]HPHU!#REF!+[1]BAC!#REF!+[1]THANH!#REF!+#REF!+[1]MY!#REF!+[1]HA!#REF!+[1]PHUC!#REF!+[1]LAM!#REF!+[1]XUAN!#REF!+[1]LIEN!#REF!</f>
        <v>#REF!</v>
      </c>
      <c r="R275" s="588" t="e">
        <f>[1]DAI!#REF!+[1]NAM!#REF!+[1]NHAN!#REF!+[1]LY!#REF!+[1]DUC!#REF!+[1]DONG!#REF!+[1]HPHU!#REF!+[1]BAC!#REF!+[1]THANH!#REF!+#REF!+[1]MY!#REF!+[1]HA!#REF!+[1]PHUC!#REF!+[1]LAM!#REF!+[1]XUAN!#REF!+[1]LIEN!#REF!</f>
        <v>#REF!</v>
      </c>
      <c r="S275" s="633" t="e">
        <f>[1]DAI!#REF!+[1]NAM!#REF!+[1]NHAN!#REF!+[1]LY!#REF!+[1]DUC!#REF!+[1]DONG!#REF!+[1]HPHU!#REF!+[1]BAC!#REF!+[1]THANH!#REF!+#REF!+[1]MY!#REF!+[1]HA!#REF!+[1]PHUC!#REF!+[1]LAM!#REF!+[1]XUAN!#REF!+[1]LIEN!#REF!</f>
        <v>#REF!</v>
      </c>
      <c r="T275" s="633" t="e">
        <f>[1]DAI!#REF!+[1]NAM!#REF!+[1]NHAN!#REF!+[1]LY!#REF!+[1]DUC!#REF!+[1]DONG!#REF!+[1]HPHU!#REF!+[1]BAC!#REF!+[1]THANH!#REF!+#REF!+[1]MY!#REF!+[1]HA!#REF!+[1]PHUC!#REF!+[1]LAM!#REF!+[1]XUAN!#REF!+[1]LIEN!#REF!</f>
        <v>#REF!</v>
      </c>
      <c r="U275" s="633" t="e">
        <f>[1]DAI!#REF!+[1]NAM!#REF!+[1]NHAN!#REF!+[1]LY!#REF!+[1]DUC!#REF!+[1]DONG!#REF!+[1]HPHU!#REF!+[1]BAC!#REF!+[1]THANH!#REF!+#REF!+[1]MY!#REF!+[1]HA!#REF!+[1]PHUC!#REF!+[1]LAM!#REF!+[1]XUAN!#REF!+[1]LIEN!#REF!</f>
        <v>#REF!</v>
      </c>
      <c r="V275" s="633" t="e">
        <f>[1]DAI!#REF!+[1]NAM!#REF!+[1]NHAN!#REF!+[1]LY!#REF!+[1]DUC!#REF!+[1]DONG!#REF!+[1]HPHU!#REF!+[1]BAC!#REF!+[1]THANH!#REF!+#REF!+[1]MY!#REF!+[1]HA!#REF!+[1]PHUC!#REF!+[1]LAM!#REF!+[1]XUAN!#REF!+[1]LIEN!#REF!</f>
        <v>#REF!</v>
      </c>
      <c r="W275" s="633" t="e">
        <f>[1]DAI!#REF!+[1]NAM!#REF!+[1]NHAN!#REF!+[1]LY!#REF!+[1]DUC!#REF!+[1]DONG!#REF!+[1]HPHU!#REF!+[1]BAC!#REF!+[1]THANH!#REF!+#REF!+[1]MY!#REF!+[1]HA!#REF!+[1]PHUC!#REF!+[1]LAM!#REF!+[1]XUAN!#REF!+[1]LIEN!#REF!</f>
        <v>#REF!</v>
      </c>
      <c r="X275" s="633" t="e">
        <f>[1]DAI!#REF!+[1]NAM!#REF!+[1]NHAN!#REF!+[1]LY!#REF!+[1]DUC!#REF!+[1]DONG!#REF!+[1]HPHU!#REF!+[1]BAC!#REF!+[1]THANH!#REF!+#REF!+[1]MY!#REF!+[1]HA!#REF!+[1]PHUC!#REF!+[1]LAM!#REF!+[1]XUAN!#REF!+[1]LIEN!#REF!</f>
        <v>#REF!</v>
      </c>
      <c r="Y275" s="633" t="e">
        <f>[1]DAI!#REF!+[1]NAM!#REF!+[1]NHAN!#REF!+[1]LY!#REF!+[1]DUC!#REF!+[1]DONG!#REF!+[1]HPHU!#REF!+[1]BAC!#REF!+[1]THANH!#REF!+#REF!+[1]MY!#REF!+[1]HA!#REF!+[1]PHUC!#REF!+[1]LAM!#REF!+[1]XUAN!#REF!+[1]LIEN!#REF!</f>
        <v>#REF!</v>
      </c>
      <c r="Z275" s="633" t="e">
        <f>[1]DAI!#REF!+[1]NAM!#REF!+[1]NHAN!#REF!+[1]LY!#REF!+[1]DUC!#REF!+[1]DONG!#REF!+[1]HPHU!#REF!+[1]BAC!#REF!+[1]THANH!#REF!+#REF!+[1]MY!#REF!+[1]HA!#REF!+[1]PHUC!#REF!+[1]LAM!#REF!+[1]XUAN!#REF!+[1]LIEN!#REF!</f>
        <v>#REF!</v>
      </c>
      <c r="AA275" s="633" t="e">
        <f>[1]DAI!#REF!+[1]NAM!#REF!+[1]NHAN!#REF!+[1]LY!#REF!+[1]DUC!#REF!+[1]DONG!#REF!+[1]HPHU!#REF!+[1]BAC!#REF!+[1]THANH!#REF!+#REF!+[1]MY!#REF!+[1]HA!#REF!+[1]PHUC!#REF!+[1]LAM!#REF!+[1]XUAN!#REF!+[1]LIEN!#REF!</f>
        <v>#REF!</v>
      </c>
      <c r="AB275" s="633" t="e">
        <f>[1]DAI!#REF!+[1]NAM!#REF!+[1]NHAN!#REF!+[1]LY!#REF!+[1]DUC!#REF!+[1]DONG!#REF!+[1]HPHU!#REF!+[1]BAC!#REF!+[1]THANH!#REF!+#REF!+[1]MY!#REF!+[1]HA!#REF!+[1]PHUC!#REF!+[1]LAM!#REF!+[1]XUAN!#REF!+[1]LIEN!#REF!</f>
        <v>#REF!</v>
      </c>
      <c r="AC275" s="633" t="e">
        <f>[1]DAI!#REF!+[1]NAM!#REF!+[1]NHAN!#REF!+[1]LY!#REF!+[1]DUC!#REF!+[1]DONG!#REF!+[1]HPHU!#REF!+[1]BAC!#REF!+[1]THANH!#REF!+#REF!+[1]MY!#REF!+[1]HA!#REF!+[1]PHUC!#REF!+[1]LAM!#REF!+[1]XUAN!#REF!+[1]LIEN!#REF!</f>
        <v>#REF!</v>
      </c>
      <c r="AD275" s="617">
        <f>[1]DAI!AD211+[1]NAM!AD209+[1]NHAN!AD211+[1]LY!AD211+[1]DUC!AD211+[1]DONG!AD211+[1]HPHU!AD210+[1]BAC!AD210+[1]THANH!AD211+[1]MY!AD208+[1]HA!AD149+[1]PHUC!AD207+[1]LAM!AD208+[1]XUAN!AD206+[1]LIEN!AD210</f>
        <v>0</v>
      </c>
      <c r="AE275" s="633" t="e">
        <f>[1]DAI!#REF!+[1]NAM!#REF!+[1]NHAN!#REF!+[1]LY!#REF!+[1]DUC!#REF!+[1]DONG!#REF!+[1]HPHU!#REF!+[1]BAC!#REF!+[1]THANH!#REF!+#REF!+[1]MY!#REF!+[1]HA!#REF!+[1]PHUC!#REF!+[1]LAM!#REF!+[1]XUAN!#REF!+[1]LIEN!#REF!</f>
        <v>#REF!</v>
      </c>
      <c r="AF275" s="633" t="e">
        <f>[1]DAI!#REF!+[1]NAM!#REF!+[1]NHAN!#REF!+[1]LY!#REF!+[1]DUC!#REF!+[1]DONG!#REF!+[1]HPHU!#REF!+[1]BAC!#REF!+[1]THANH!#REF!+#REF!+[1]MY!#REF!+[1]HA!#REF!+[1]PHUC!#REF!+[1]LAM!#REF!+[1]XUAN!#REF!+[1]LIEN!#REF!</f>
        <v>#REF!</v>
      </c>
      <c r="AG275" s="633" t="e">
        <f>[1]DAI!#REF!+[1]NAM!#REF!+[1]NHAN!#REF!+[1]LY!#REF!+[1]DUC!#REF!+[1]DONG!#REF!+[1]HPHU!#REF!+[1]BAC!#REF!+[1]THANH!#REF!+#REF!+[1]MY!#REF!+[1]HA!#REF!+[1]PHUC!#REF!+[1]LAM!#REF!+[1]XUAN!#REF!+[1]LIEN!#REF!</f>
        <v>#REF!</v>
      </c>
      <c r="AH275" s="633" t="e">
        <f>[1]DAI!#REF!+[1]NAM!#REF!+[1]NHAN!#REF!+[1]LY!#REF!+[1]DUC!#REF!+[1]DONG!#REF!+[1]HPHU!#REF!+[1]BAC!#REF!+[1]THANH!#REF!+#REF!+[1]MY!#REF!+[1]HA!#REF!+[1]PHUC!#REF!+[1]LAM!#REF!+[1]XUAN!#REF!+[1]LIEN!#REF!</f>
        <v>#REF!</v>
      </c>
      <c r="AI275" s="633" t="e">
        <f>[1]DAI!#REF!+[1]NAM!#REF!+[1]NHAN!#REF!+[1]LY!#REF!+[1]DUC!#REF!+[1]DONG!#REF!+[1]HPHU!#REF!+[1]BAC!#REF!+[1]THANH!#REF!+#REF!+[1]MY!#REF!+[1]HA!#REF!+[1]PHUC!#REF!+[1]LAM!#REF!+[1]XUAN!#REF!+[1]LIEN!#REF!</f>
        <v>#REF!</v>
      </c>
      <c r="AJ275" s="633" t="e">
        <f>[1]DAI!#REF!+[1]NAM!#REF!+[1]NHAN!#REF!+[1]LY!#REF!+[1]DUC!#REF!+[1]DONG!#REF!+[1]HPHU!#REF!+[1]BAC!#REF!+[1]THANH!#REF!+#REF!+[1]MY!#REF!+[1]HA!#REF!+[1]PHUC!#REF!+[1]LAM!#REF!+[1]XUAN!#REF!+[1]LIEN!#REF!</f>
        <v>#REF!</v>
      </c>
      <c r="AK275" s="617">
        <f>[1]DAI!AK211+[1]NAM!AK209+[1]NHAN!AK211+[1]LY!AK211+[1]DUC!AK211+[1]DONG!AK211+[1]HPHU!AK210+[1]BAC!AK210+[1]THANH!AK211+[1]MY!AK208+[1]HA!AK149+[1]PHUC!AK207+[1]LAM!AK208+[1]XUAN!AK206+[1]LIEN!AK210</f>
        <v>0</v>
      </c>
      <c r="AL275" s="633" t="e">
        <f>[1]DAI!#REF!+[1]NAM!#REF!+[1]NHAN!#REF!+[1]LY!#REF!+[1]DUC!#REF!+[1]DONG!#REF!+[1]HPHU!#REF!+[1]BAC!#REF!+[1]THANH!#REF!+#REF!+[1]MY!#REF!+[1]HA!#REF!+[1]PHUC!#REF!+[1]LAM!#REF!+[1]XUAN!#REF!+[1]LIEN!#REF!</f>
        <v>#REF!</v>
      </c>
      <c r="AM275" s="633" t="e">
        <f>[1]DAI!#REF!+[1]NAM!#REF!+[1]NHAN!#REF!+[1]LY!#REF!+[1]DUC!#REF!+[1]DONG!#REF!+[1]HPHU!#REF!+[1]BAC!#REF!+[1]THANH!#REF!+#REF!+[1]MY!#REF!+[1]HA!#REF!+[1]PHUC!#REF!+[1]LAM!#REF!+[1]XUAN!#REF!+[1]LIEN!#REF!</f>
        <v>#REF!</v>
      </c>
      <c r="AN275" s="617">
        <f>[1]DAI!AN211+[1]NAM!AN209+[1]NHAN!AN211+[1]LY!AN211+[1]DUC!AN211+[1]DONG!AN211+[1]HPHU!AN210+[1]BAC!AN210+[1]THANH!AN211+[1]MY!AN208+[1]HA!AN149+[1]PHUC!AN207+[1]LAM!AN208+[1]XUAN!AN206+[1]LIEN!AN210</f>
        <v>0</v>
      </c>
      <c r="AO275" s="633" t="e">
        <f>[1]DAI!#REF!+[1]NAM!#REF!+[1]NHAN!#REF!+[1]LY!#REF!+[1]DUC!#REF!+[1]DONG!#REF!+[1]HPHU!#REF!+[1]BAC!#REF!+[1]THANH!#REF!+#REF!+[1]MY!#REF!+[1]HA!#REF!+[1]PHUC!#REF!+[1]LAM!#REF!+[1]XUAN!#REF!+[1]LIEN!#REF!</f>
        <v>#REF!</v>
      </c>
      <c r="AP275" s="633" t="e">
        <f>[1]DAI!#REF!+[1]NAM!#REF!+[1]NHAN!#REF!+[1]LY!#REF!+[1]DUC!#REF!+[1]DONG!#REF!+[1]HPHU!#REF!+[1]BAC!#REF!+[1]THANH!#REF!+#REF!+[1]MY!#REF!+[1]HA!#REF!+[1]PHUC!#REF!+[1]LAM!#REF!+[1]XUAN!#REF!+[1]LIEN!#REF!</f>
        <v>#REF!</v>
      </c>
      <c r="AQ275" s="633" t="e">
        <f>[1]DAI!#REF!+[1]NAM!#REF!+[1]NHAN!#REF!+[1]LY!#REF!+[1]DUC!#REF!+[1]DONG!#REF!+[1]HPHU!#REF!+[1]BAC!#REF!+[1]THANH!#REF!+#REF!+[1]MY!#REF!+[1]HA!#REF!+[1]PHUC!#REF!+[1]LAM!#REF!+[1]XUAN!#REF!+[1]LIEN!#REF!</f>
        <v>#REF!</v>
      </c>
      <c r="AR275" s="617">
        <f>[1]DAI!AR273+[1]NAM!AR273+[1]NHAN!AR273+[1]LY!AR273+[1]DUC!AR273+[1]DONG!AR273+[1]HPHU!AR273+[1]BAC!AR273+[1]THANH!AR273+[1]MY!AR273+[1]HA!AR273+[1]PHUC!AR273+[1]LAM!AR273+[1]XUAN!AR273+[1]LIEN!AR273+[1]HUNG!AR273+[1]CNAM!AR273+[1]TAY!AR273+[1]HOA!AR273+[1]VAN!AR273+[1]PDINH!AR273+[1]SLOC!AR273+[1]TRUNG!AR273+[1]TAN!AR273+[1]THUONG!AR273+[1]HLAO!AR273+[1]PNHA!AR273+[1]VTRUNG!AR273</f>
        <v>0</v>
      </c>
      <c r="AS275" s="617">
        <f>[1]DAI!AS211+[1]NAM!AS209+[1]NHAN!AS211+[1]LY!AS211+[1]DUC!AS211+[1]DONG!AS211+[1]HPHU!AS210+[1]BAC!AS210+[1]THANH!AS211+[1]MY!AS208+[1]HA!AS149+[1]PHUC!AS207+[1]LAM!AS208+[1]XUAN!AS206+[1]LIEN!AS210</f>
        <v>0</v>
      </c>
      <c r="AT275" s="617"/>
      <c r="AU275" s="617">
        <f>[1]DAI!AU211+[1]NAM!AU209+[1]NHAN!AU211+[1]LY!AU211+[1]DUC!AU211+[1]DONG!AU211+[1]HPHU!AU210+[1]BAC!AU210+[1]THANH!AU211+[1]MY!AU208+[1]HA!AU149+[1]PHUC!AU207+[1]LAM!AU208+[1]XUAN!AU206+[1]LIEN!AU210</f>
        <v>0</v>
      </c>
      <c r="AV275" s="587">
        <f>[1]DAI!AV273+[1]NAM!AV273+[1]NHAN!AV273+[1]LY!AV273+[1]DUC!AV273+[1]DONG!AV273+[1]HPHU!AV273+[1]BAC!AV273+[1]THANH!AV273+[1]MY!AV273+[1]HA!AV273+[1]PHUC!AV273+[1]LAM!AV273+[1]XUAN!AV273+[1]LIEN!AV273+[1]HUNG!AV273+[1]CNAM!AV273+[1]TAY!AV273+[1]HOA!AV273+[1]VAN!AV273+[1]PDINH!AV273+[1]SLOC!AV273+[1]TRUNG!AV273+[1]TAN!AV273+[1]THUONG!AV273+[1]HLAO!AV273+[1]PNHA!AV273+[1]VTRUNG!AV273</f>
        <v>0</v>
      </c>
      <c r="AW275" s="633" t="e">
        <f>[1]DAI!#REF!+[1]NAM!#REF!+[1]NHAN!#REF!+[1]LY!#REF!+[1]DUC!#REF!+[1]DONG!#REF!+[1]HPHU!#REF!+[1]BAC!#REF!+[1]THANH!#REF!+#REF!+[1]MY!#REF!+[1]HA!#REF!+[1]PHUC!#REF!+[1]LAM!#REF!+[1]XUAN!#REF!+[1]LIEN!#REF!</f>
        <v>#REF!</v>
      </c>
      <c r="AX275" s="633" t="e">
        <f>[1]DAI!#REF!+[1]NAM!#REF!+[1]NHAN!#REF!+[1]LY!#REF!+[1]DUC!#REF!+[1]DONG!#REF!+[1]HPHU!#REF!+[1]BAC!#REF!+[1]THANH!#REF!+#REF!+[1]MY!#REF!+[1]HA!#REF!+[1]PHUC!#REF!+[1]LAM!#REF!+[1]XUAN!#REF!+[1]LIEN!#REF!</f>
        <v>#REF!</v>
      </c>
      <c r="AY275" s="633" t="e">
        <f>[1]DAI!#REF!+[1]NAM!#REF!+[1]NHAN!#REF!+[1]LY!#REF!+[1]DUC!#REF!+[1]DONG!#REF!+[1]HPHU!#REF!+[1]BAC!#REF!+[1]THANH!#REF!+#REF!+[1]MY!#REF!+[1]HA!#REF!+[1]PHUC!#REF!+[1]LAM!#REF!+[1]XUAN!#REF!+[1]LIEN!#REF!</f>
        <v>#REF!</v>
      </c>
      <c r="AZ275" s="617">
        <f>[1]DAI!AZ211+[1]NAM!AZ209+[1]NHAN!AZ211+[1]LY!AZ211+[1]DUC!AZ211+[1]DONG!AZ211+[1]HPHU!AZ210+[1]BAC!AZ210+[1]THANH!AZ211+[1]MY!AZ208+[1]HA!AZ149+[1]PHUC!AZ207+[1]LAM!AZ208+[1]XUAN!AZ206+[1]LIEN!AZ210</f>
        <v>0</v>
      </c>
      <c r="BA275" s="633" t="e">
        <f>[1]DAI!#REF!+[1]NAM!#REF!+[1]NHAN!#REF!+[1]LY!#REF!+[1]DUC!#REF!+[1]DONG!#REF!+[1]HPHU!#REF!+[1]BAC!#REF!+[1]THANH!#REF!+#REF!+[1]MY!#REF!+[1]HA!#REF!+[1]PHUC!#REF!+[1]LAM!#REF!+[1]XUAN!#REF!+[1]LIEN!#REF!</f>
        <v>#REF!</v>
      </c>
      <c r="BB275" s="633" t="e">
        <f>[1]DAI!#REF!+[1]NAM!#REF!+[1]NHAN!#REF!+[1]LY!#REF!+[1]DUC!#REF!+[1]DONG!#REF!+[1]HPHU!#REF!+[1]BAC!#REF!+[1]THANH!#REF!+#REF!+[1]MY!#REF!+[1]HA!#REF!+[1]PHUC!#REF!+[1]LAM!#REF!+[1]XUAN!#REF!+[1]LIEN!#REF!</f>
        <v>#REF!</v>
      </c>
      <c r="BC275" s="633" t="e">
        <f>[1]DAI!#REF!+[1]NAM!#REF!+[1]NHAN!#REF!+[1]LY!#REF!+[1]DUC!#REF!+[1]DONG!#REF!+[1]HPHU!#REF!+[1]BAC!#REF!+[1]THANH!#REF!+#REF!+[1]MY!#REF!+[1]HA!#REF!+[1]PHUC!#REF!+[1]LAM!#REF!+[1]XUAN!#REF!+[1]LIEN!#REF!</f>
        <v>#REF!</v>
      </c>
      <c r="BD275" s="617">
        <f>[1]DAI!BD211+[1]NAM!BD209+[1]NHAN!BD211+[1]LY!BD211+[1]DUC!BD211+[1]DONG!BD211+[1]HPHU!BD210+[1]BAC!BD210+[1]THANH!BD211+[1]MY!BD208+[1]HA!BD149+[1]PHUC!BD207+[1]LAM!BD208+[1]XUAN!BD206+[1]LIEN!BD210</f>
        <v>0</v>
      </c>
      <c r="BE275" s="633" t="e">
        <f>[1]DAI!#REF!+[1]NAM!#REF!+[1]NHAN!#REF!+[1]LY!#REF!+[1]DUC!#REF!+[1]DONG!#REF!+[1]HPHU!#REF!+[1]BAC!#REF!+[1]THANH!#REF!+#REF!+[1]MY!#REF!+[1]HA!#REF!+[1]PHUC!#REF!+[1]LAM!#REF!+[1]XUAN!#REF!+[1]LIEN!#REF!</f>
        <v>#REF!</v>
      </c>
      <c r="BF275" s="633" t="e">
        <f>[1]DAI!#REF!+[1]NAM!#REF!+[1]NHAN!#REF!+[1]LY!#REF!+[1]DUC!#REF!+[1]DONG!#REF!+[1]HPHU!#REF!+[1]BAC!#REF!+[1]THANH!#REF!+#REF!+[1]MY!#REF!+[1]HA!#REF!+[1]PHUC!#REF!+[1]LAM!#REF!+[1]XUAN!#REF!+[1]LIEN!#REF!</f>
        <v>#REF!</v>
      </c>
      <c r="BG275" s="633" t="e">
        <f>[1]DAI!#REF!+[1]NAM!#REF!+[1]NHAN!#REF!+[1]LY!#REF!+[1]DUC!#REF!+[1]DONG!#REF!+[1]HPHU!#REF!+[1]BAC!#REF!+[1]THANH!#REF!+#REF!+[1]MY!#REF!+[1]HA!#REF!+[1]PHUC!#REF!+[1]LAM!#REF!+[1]XUAN!#REF!+[1]LIEN!#REF!</f>
        <v>#REF!</v>
      </c>
      <c r="BH275" s="633" t="e">
        <f>[1]DAI!#REF!+[1]NAM!#REF!+[1]NHAN!#REF!+[1]LY!#REF!+[1]DUC!#REF!+[1]DONG!#REF!+[1]HPHU!#REF!+[1]BAC!#REF!+[1]THANH!#REF!+#REF!+[1]MY!#REF!+[1]HA!#REF!+[1]PHUC!#REF!+[1]LAM!#REF!+[1]XUAN!#REF!+[1]LIEN!#REF!</f>
        <v>#REF!</v>
      </c>
      <c r="BI275" s="633" t="e">
        <f>[1]DAI!#REF!+[1]NAM!#REF!+[1]NHAN!#REF!+[1]LY!#REF!+[1]DUC!#REF!+[1]DONG!#REF!+[1]HPHU!#REF!+[1]BAC!#REF!+[1]THANH!#REF!+#REF!+[1]MY!#REF!+[1]HA!#REF!+[1]PHUC!#REF!+[1]LAM!#REF!+[1]XUAN!#REF!+[1]LIEN!#REF!</f>
        <v>#REF!</v>
      </c>
      <c r="BJ275" s="633" t="e">
        <f>[1]DAI!#REF!+[1]NAM!#REF!+[1]NHAN!#REF!+[1]LY!#REF!+[1]DUC!#REF!+[1]DONG!#REF!+[1]HPHU!#REF!+[1]BAC!#REF!+[1]THANH!#REF!+#REF!+[1]MY!#REF!+[1]HA!#REF!+[1]PHUC!#REF!+[1]LAM!#REF!+[1]XUAN!#REF!+[1]LIEN!#REF!</f>
        <v>#REF!</v>
      </c>
      <c r="BK275" s="633" t="e">
        <f>[1]DAI!#REF!+[1]NAM!#REF!+[1]NHAN!#REF!+[1]LY!#REF!+[1]DUC!#REF!+[1]DONG!#REF!+[1]HPHU!#REF!+[1]BAC!#REF!+[1]THANH!#REF!+#REF!+[1]MY!#REF!+[1]HA!#REF!+[1]PHUC!#REF!+[1]LAM!#REF!+[1]XUAN!#REF!+[1]LIEN!#REF!</f>
        <v>#REF!</v>
      </c>
      <c r="BL275" s="633" t="e">
        <f>[1]DAI!#REF!+[1]NAM!#REF!+[1]NHAN!#REF!+[1]LY!#REF!+[1]DUC!#REF!+[1]DONG!#REF!+[1]HPHU!#REF!+[1]BAC!#REF!+[1]THANH!#REF!+#REF!+[1]MY!#REF!+[1]HA!#REF!+[1]PHUC!#REF!+[1]LAM!#REF!+[1]XUAN!#REF!+[1]LIEN!#REF!</f>
        <v>#REF!</v>
      </c>
      <c r="BM275" s="568"/>
    </row>
    <row r="276" spans="1:67" ht="24" hidden="1" customHeight="1" x14ac:dyDescent="0.2">
      <c r="A276" s="634" t="s">
        <v>46</v>
      </c>
      <c r="B276" s="584" t="s">
        <v>47</v>
      </c>
      <c r="C276" s="635" t="s">
        <v>48</v>
      </c>
      <c r="D276" s="633" t="e">
        <f>[1]DAI!#REF!+[1]NAM!#REF!+[1]NHAN!#REF!+[1]LY!#REF!+[1]DUC!#REF!+[1]DONG!#REF!+[1]HPHU!#REF!+[1]BAC!#REF!+[1]THANH!#REF!+#REF!+[1]MY!#REF!+[1]HA!#REF!+[1]PHUC!#REF!+[1]LAM!#REF!+[1]XUAN!#REF!+[1]LIEN!#REF!</f>
        <v>#REF!</v>
      </c>
      <c r="E276" s="633" t="e">
        <f>[1]DAI!#REF!+[1]NAM!#REF!+[1]NHAN!#REF!+[1]LY!#REF!+[1]DUC!#REF!+[1]DONG!#REF!+[1]HPHU!#REF!+[1]BAC!#REF!+[1]THANH!#REF!+#REF!+[1]MY!#REF!+[1]HA!#REF!+[1]PHUC!#REF!+[1]LAM!#REF!+[1]XUAN!#REF!+[1]LIEN!#REF!</f>
        <v>#REF!</v>
      </c>
      <c r="F276" s="633" t="e">
        <f>[1]DAI!#REF!+[1]NAM!#REF!+[1]NHAN!#REF!+[1]LY!#REF!+[1]DUC!#REF!+[1]DONG!#REF!+[1]HPHU!#REF!+[1]BAC!#REF!+[1]THANH!#REF!+#REF!+[1]MY!#REF!+[1]HA!#REF!+[1]PHUC!#REF!+[1]LAM!#REF!+[1]XUAN!#REF!+[1]LIEN!#REF!</f>
        <v>#REF!</v>
      </c>
      <c r="G276" s="617">
        <f>[1]DAI!G274+[1]NAM!G274+[1]NHAN!G274+[1]LY!G274+[1]DUC!G274+[1]DONG!G274+[1]HPHU!G274+[1]BAC!G274+[1]THANH!G274+[1]MY!G274+[1]HA!G274+[1]PHUC!G274+[1]LAM!G274+[1]XUAN!G274+[1]LIEN!G274+[1]HUNG!G274+[1]CNAM!G274+[1]TAY!G274+[1]HOA!G274+[1]VAN!G274+[1]PDINH!G274+[1]SLOC!G274+[1]TRUNG!G274+[1]TAN!G274+[1]THUONG!G274+[1]HLAO!G274+[1]PNHA!G274+[1]VTRUNG!G274</f>
        <v>0</v>
      </c>
      <c r="H276" s="633" t="e">
        <f>[1]DAI!#REF!+[1]NAM!#REF!+[1]NHAN!#REF!+[1]LY!#REF!+[1]DUC!#REF!+[1]DONG!#REF!+[1]HPHU!#REF!+[1]BAC!#REF!+[1]THANH!#REF!+#REF!+[1]MY!#REF!+[1]HA!#REF!+[1]PHUC!#REF!+[1]LAM!#REF!+[1]XUAN!#REF!+[1]LIEN!#REF!</f>
        <v>#REF!</v>
      </c>
      <c r="I276" s="633" t="e">
        <f>[1]DAI!#REF!+[1]NAM!#REF!+[1]NHAN!#REF!+[1]LY!#REF!+[1]DUC!#REF!+[1]DONG!#REF!+[1]HPHU!#REF!+[1]BAC!#REF!+[1]THANH!#REF!+#REF!+[1]MY!#REF!+[1]HA!#REF!+[1]PHUC!#REF!+[1]LAM!#REF!+[1]XUAN!#REF!+[1]LIEN!#REF!</f>
        <v>#REF!</v>
      </c>
      <c r="J276" s="617">
        <f>[1]DAI!J274+[1]NAM!J274+[1]NHAN!J274+[1]LY!J274+[1]DUC!J274+[1]DONG!J274+[1]HPHU!J274+[1]BAC!J274+[1]THANH!J274+[1]MY!J274+[1]HA!J274+[1]PHUC!J274+[1]LAM!J274+[1]XUAN!J274+[1]LIEN!J274+[1]HUNG!J274+[1]CNAM!J274+[1]TAY!J274+[1]HOA!J274+[1]VAN!J274+[1]PDINH!J274+[1]SLOC!J274+[1]TRUNG!J274+[1]TAN!J274+[1]THUONG!J274+[1]HLAO!J274+[1]PNHA!J274+[1]VTRUNG!J274</f>
        <v>0</v>
      </c>
      <c r="K276" s="633" t="e">
        <f>[1]DAI!#REF!+[1]NAM!#REF!+[1]NHAN!#REF!+[1]LY!#REF!+[1]DUC!#REF!+[1]DONG!#REF!+[1]HPHU!#REF!+[1]BAC!#REF!+[1]THANH!#REF!+#REF!+[1]MY!#REF!+[1]HA!#REF!+[1]PHUC!#REF!+[1]LAM!#REF!+[1]XUAN!#REF!+[1]LIEN!#REF!</f>
        <v>#REF!</v>
      </c>
      <c r="L276" s="633" t="e">
        <f>[1]DAI!#REF!+[1]NAM!#REF!+[1]NHAN!#REF!+[1]LY!#REF!+[1]DUC!#REF!+[1]DONG!#REF!+[1]HPHU!#REF!+[1]BAC!#REF!+[1]THANH!#REF!+#REF!+[1]MY!#REF!+[1]HA!#REF!+[1]PHUC!#REF!+[1]LAM!#REF!+[1]XUAN!#REF!+[1]LIEN!#REF!</f>
        <v>#REF!</v>
      </c>
      <c r="M276" s="633" t="e">
        <f>[1]DAI!#REF!+[1]NAM!#REF!+[1]NHAN!#REF!+[1]LY!#REF!+[1]DUC!#REF!+[1]DONG!#REF!+[1]HPHU!#REF!+[1]BAC!#REF!+[1]THANH!#REF!+#REF!+[1]MY!#REF!+[1]HA!#REF!+[1]PHUC!#REF!+[1]LAM!#REF!+[1]XUAN!#REF!+[1]LIEN!#REF!</f>
        <v>#REF!</v>
      </c>
      <c r="N276" s="617">
        <f>[1]DAI!N274+[1]NAM!N274+[1]NHAN!N274+[1]LY!N274+[1]DUC!N274+[1]DONG!N274+[1]HPHU!N274+[1]BAC!N274+[1]THANH!N274+[1]MY!N274+[1]HA!N274+[1]PHUC!N274+[1]LAM!N274+[1]XUAN!N274+[1]LIEN!N274+[1]HUNG!N274+[1]CNAM!N274+[1]TAY!N274+[1]HOA!N274+[1]VAN!N274+[1]PDINH!N274+[1]SLOC!N274+[1]TRUNG!N274+[1]TAN!N274+[1]THUONG!N274+[1]HLAO!N274+[1]PNHA!N274+[1]VTRUNG!N274</f>
        <v>0</v>
      </c>
      <c r="O276" s="617">
        <f>[1]DAI!O274+[1]NAM!O274+[1]NHAN!O274+[1]LY!O274+[1]DUC!O274+[1]DONG!O274+[1]HPHU!O274+[1]BAC!O274+[1]THANH!O274+[1]MY!O274+[1]HA!O274+[1]PHUC!O274+[1]LAM!O274+[1]XUAN!O274+[1]LIEN!O274+[1]HUNG!O274+[1]CNAM!O274+[1]TAY!O274+[1]HOA!O274+[1]VAN!O274+[1]PDINH!O274+[1]SLOC!O274+[1]TRUNG!O274+[1]TAN!O274+[1]THUONG!O274+[1]HLAO!O274+[1]PNHA!O274+[1]VTRUNG!O274</f>
        <v>0</v>
      </c>
      <c r="P276" s="617">
        <f>[1]DAI!P212+[1]NAM!P210+[1]NHAN!P212+[1]LY!P212+[1]DUC!P212+[1]DONG!P212+[1]HPHU!P211+[1]BAC!P211+[1]THANH!P212+[1]MY!P209+[1]HA!P150+[1]PHUC!P208+[1]LAM!P209+[1]XUAN!P207+[1]LIEN!P211</f>
        <v>0</v>
      </c>
      <c r="Q276" s="633" t="e">
        <f>[1]DAI!#REF!+[1]NAM!#REF!+[1]NHAN!#REF!+[1]LY!#REF!+[1]DUC!#REF!+[1]DONG!#REF!+[1]HPHU!#REF!+[1]BAC!#REF!+[1]THANH!#REF!+#REF!+[1]MY!#REF!+[1]HA!#REF!+[1]PHUC!#REF!+[1]LAM!#REF!+[1]XUAN!#REF!+[1]LIEN!#REF!</f>
        <v>#REF!</v>
      </c>
      <c r="R276" s="588" t="e">
        <f>[1]DAI!#REF!+[1]NAM!#REF!+[1]NHAN!#REF!+[1]LY!#REF!+[1]DUC!#REF!+[1]DONG!#REF!+[1]HPHU!#REF!+[1]BAC!#REF!+[1]THANH!#REF!+#REF!+[1]MY!#REF!+[1]HA!#REF!+[1]PHUC!#REF!+[1]LAM!#REF!+[1]XUAN!#REF!+[1]LIEN!#REF!</f>
        <v>#REF!</v>
      </c>
      <c r="S276" s="633" t="e">
        <f>[1]DAI!#REF!+[1]NAM!#REF!+[1]NHAN!#REF!+[1]LY!#REF!+[1]DUC!#REF!+[1]DONG!#REF!+[1]HPHU!#REF!+[1]BAC!#REF!+[1]THANH!#REF!+#REF!+[1]MY!#REF!+[1]HA!#REF!+[1]PHUC!#REF!+[1]LAM!#REF!+[1]XUAN!#REF!+[1]LIEN!#REF!</f>
        <v>#REF!</v>
      </c>
      <c r="T276" s="633" t="e">
        <f>[1]DAI!#REF!+[1]NAM!#REF!+[1]NHAN!#REF!+[1]LY!#REF!+[1]DUC!#REF!+[1]DONG!#REF!+[1]HPHU!#REF!+[1]BAC!#REF!+[1]THANH!#REF!+#REF!+[1]MY!#REF!+[1]HA!#REF!+[1]PHUC!#REF!+[1]LAM!#REF!+[1]XUAN!#REF!+[1]LIEN!#REF!</f>
        <v>#REF!</v>
      </c>
      <c r="U276" s="633" t="e">
        <f>[1]DAI!#REF!+[1]NAM!#REF!+[1]NHAN!#REF!+[1]LY!#REF!+[1]DUC!#REF!+[1]DONG!#REF!+[1]HPHU!#REF!+[1]BAC!#REF!+[1]THANH!#REF!+#REF!+[1]MY!#REF!+[1]HA!#REF!+[1]PHUC!#REF!+[1]LAM!#REF!+[1]XUAN!#REF!+[1]LIEN!#REF!</f>
        <v>#REF!</v>
      </c>
      <c r="V276" s="633" t="e">
        <f>[1]DAI!#REF!+[1]NAM!#REF!+[1]NHAN!#REF!+[1]LY!#REF!+[1]DUC!#REF!+[1]DONG!#REF!+[1]HPHU!#REF!+[1]BAC!#REF!+[1]THANH!#REF!+#REF!+[1]MY!#REF!+[1]HA!#REF!+[1]PHUC!#REF!+[1]LAM!#REF!+[1]XUAN!#REF!+[1]LIEN!#REF!</f>
        <v>#REF!</v>
      </c>
      <c r="W276" s="633" t="e">
        <f>[1]DAI!#REF!+[1]NAM!#REF!+[1]NHAN!#REF!+[1]LY!#REF!+[1]DUC!#REF!+[1]DONG!#REF!+[1]HPHU!#REF!+[1]BAC!#REF!+[1]THANH!#REF!+#REF!+[1]MY!#REF!+[1]HA!#REF!+[1]PHUC!#REF!+[1]LAM!#REF!+[1]XUAN!#REF!+[1]LIEN!#REF!</f>
        <v>#REF!</v>
      </c>
      <c r="X276" s="633" t="e">
        <f>[1]DAI!#REF!+[1]NAM!#REF!+[1]NHAN!#REF!+[1]LY!#REF!+[1]DUC!#REF!+[1]DONG!#REF!+[1]HPHU!#REF!+[1]BAC!#REF!+[1]THANH!#REF!+#REF!+[1]MY!#REF!+[1]HA!#REF!+[1]PHUC!#REF!+[1]LAM!#REF!+[1]XUAN!#REF!+[1]LIEN!#REF!</f>
        <v>#REF!</v>
      </c>
      <c r="Y276" s="633" t="e">
        <f>[1]DAI!#REF!+[1]NAM!#REF!+[1]NHAN!#REF!+[1]LY!#REF!+[1]DUC!#REF!+[1]DONG!#REF!+[1]HPHU!#REF!+[1]BAC!#REF!+[1]THANH!#REF!+#REF!+[1]MY!#REF!+[1]HA!#REF!+[1]PHUC!#REF!+[1]LAM!#REF!+[1]XUAN!#REF!+[1]LIEN!#REF!</f>
        <v>#REF!</v>
      </c>
      <c r="Z276" s="633" t="e">
        <f>[1]DAI!#REF!+[1]NAM!#REF!+[1]NHAN!#REF!+[1]LY!#REF!+[1]DUC!#REF!+[1]DONG!#REF!+[1]HPHU!#REF!+[1]BAC!#REF!+[1]THANH!#REF!+#REF!+[1]MY!#REF!+[1]HA!#REF!+[1]PHUC!#REF!+[1]LAM!#REF!+[1]XUAN!#REF!+[1]LIEN!#REF!</f>
        <v>#REF!</v>
      </c>
      <c r="AA276" s="633" t="e">
        <f>[1]DAI!#REF!+[1]NAM!#REF!+[1]NHAN!#REF!+[1]LY!#REF!+[1]DUC!#REF!+[1]DONG!#REF!+[1]HPHU!#REF!+[1]BAC!#REF!+[1]THANH!#REF!+#REF!+[1]MY!#REF!+[1]HA!#REF!+[1]PHUC!#REF!+[1]LAM!#REF!+[1]XUAN!#REF!+[1]LIEN!#REF!</f>
        <v>#REF!</v>
      </c>
      <c r="AB276" s="633" t="e">
        <f>[1]DAI!#REF!+[1]NAM!#REF!+[1]NHAN!#REF!+[1]LY!#REF!+[1]DUC!#REF!+[1]DONG!#REF!+[1]HPHU!#REF!+[1]BAC!#REF!+[1]THANH!#REF!+#REF!+[1]MY!#REF!+[1]HA!#REF!+[1]PHUC!#REF!+[1]LAM!#REF!+[1]XUAN!#REF!+[1]LIEN!#REF!</f>
        <v>#REF!</v>
      </c>
      <c r="AC276" s="633" t="e">
        <f>[1]DAI!#REF!+[1]NAM!#REF!+[1]NHAN!#REF!+[1]LY!#REF!+[1]DUC!#REF!+[1]DONG!#REF!+[1]HPHU!#REF!+[1]BAC!#REF!+[1]THANH!#REF!+#REF!+[1]MY!#REF!+[1]HA!#REF!+[1]PHUC!#REF!+[1]LAM!#REF!+[1]XUAN!#REF!+[1]LIEN!#REF!</f>
        <v>#REF!</v>
      </c>
      <c r="AD276" s="617">
        <f>[1]DAI!AD212+[1]NAM!AD210+[1]NHAN!AD212+[1]LY!AD212+[1]DUC!AD212+[1]DONG!AD212+[1]HPHU!AD211+[1]BAC!AD211+[1]THANH!AD212+[1]MY!AD209+[1]HA!AD150+[1]PHUC!AD208+[1]LAM!AD209+[1]XUAN!AD207+[1]LIEN!AD211</f>
        <v>0</v>
      </c>
      <c r="AE276" s="633" t="e">
        <f>[1]DAI!#REF!+[1]NAM!#REF!+[1]NHAN!#REF!+[1]LY!#REF!+[1]DUC!#REF!+[1]DONG!#REF!+[1]HPHU!#REF!+[1]BAC!#REF!+[1]THANH!#REF!+#REF!+[1]MY!#REF!+[1]HA!#REF!+[1]PHUC!#REF!+[1]LAM!#REF!+[1]XUAN!#REF!+[1]LIEN!#REF!</f>
        <v>#REF!</v>
      </c>
      <c r="AF276" s="633" t="e">
        <f>[1]DAI!#REF!+[1]NAM!#REF!+[1]NHAN!#REF!+[1]LY!#REF!+[1]DUC!#REF!+[1]DONG!#REF!+[1]HPHU!#REF!+[1]BAC!#REF!+[1]THANH!#REF!+#REF!+[1]MY!#REF!+[1]HA!#REF!+[1]PHUC!#REF!+[1]LAM!#REF!+[1]XUAN!#REF!+[1]LIEN!#REF!</f>
        <v>#REF!</v>
      </c>
      <c r="AG276" s="633" t="e">
        <f>[1]DAI!#REF!+[1]NAM!#REF!+[1]NHAN!#REF!+[1]LY!#REF!+[1]DUC!#REF!+[1]DONG!#REF!+[1]HPHU!#REF!+[1]BAC!#REF!+[1]THANH!#REF!+#REF!+[1]MY!#REF!+[1]HA!#REF!+[1]PHUC!#REF!+[1]LAM!#REF!+[1]XUAN!#REF!+[1]LIEN!#REF!</f>
        <v>#REF!</v>
      </c>
      <c r="AH276" s="633" t="e">
        <f>[1]DAI!#REF!+[1]NAM!#REF!+[1]NHAN!#REF!+[1]LY!#REF!+[1]DUC!#REF!+[1]DONG!#REF!+[1]HPHU!#REF!+[1]BAC!#REF!+[1]THANH!#REF!+#REF!+[1]MY!#REF!+[1]HA!#REF!+[1]PHUC!#REF!+[1]LAM!#REF!+[1]XUAN!#REF!+[1]LIEN!#REF!</f>
        <v>#REF!</v>
      </c>
      <c r="AI276" s="633" t="e">
        <f>[1]DAI!#REF!+[1]NAM!#REF!+[1]NHAN!#REF!+[1]LY!#REF!+[1]DUC!#REF!+[1]DONG!#REF!+[1]HPHU!#REF!+[1]BAC!#REF!+[1]THANH!#REF!+#REF!+[1]MY!#REF!+[1]HA!#REF!+[1]PHUC!#REF!+[1]LAM!#REF!+[1]XUAN!#REF!+[1]LIEN!#REF!</f>
        <v>#REF!</v>
      </c>
      <c r="AJ276" s="633" t="e">
        <f>[1]DAI!#REF!+[1]NAM!#REF!+[1]NHAN!#REF!+[1]LY!#REF!+[1]DUC!#REF!+[1]DONG!#REF!+[1]HPHU!#REF!+[1]BAC!#REF!+[1]THANH!#REF!+#REF!+[1]MY!#REF!+[1]HA!#REF!+[1]PHUC!#REF!+[1]LAM!#REF!+[1]XUAN!#REF!+[1]LIEN!#REF!</f>
        <v>#REF!</v>
      </c>
      <c r="AK276" s="617">
        <f>[1]DAI!AK212+[1]NAM!AK210+[1]NHAN!AK212+[1]LY!AK212+[1]DUC!AK212+[1]DONG!AK212+[1]HPHU!AK211+[1]BAC!AK211+[1]THANH!AK212+[1]MY!AK209+[1]HA!AK150+[1]PHUC!AK208+[1]LAM!AK209+[1]XUAN!AK207+[1]LIEN!AK211</f>
        <v>0</v>
      </c>
      <c r="AL276" s="633" t="e">
        <f>[1]DAI!#REF!+[1]NAM!#REF!+[1]NHAN!#REF!+[1]LY!#REF!+[1]DUC!#REF!+[1]DONG!#REF!+[1]HPHU!#REF!+[1]BAC!#REF!+[1]THANH!#REF!+#REF!+[1]MY!#REF!+[1]HA!#REF!+[1]PHUC!#REF!+[1]LAM!#REF!+[1]XUAN!#REF!+[1]LIEN!#REF!</f>
        <v>#REF!</v>
      </c>
      <c r="AM276" s="633" t="e">
        <f>[1]DAI!#REF!+[1]NAM!#REF!+[1]NHAN!#REF!+[1]LY!#REF!+[1]DUC!#REF!+[1]DONG!#REF!+[1]HPHU!#REF!+[1]BAC!#REF!+[1]THANH!#REF!+#REF!+[1]MY!#REF!+[1]HA!#REF!+[1]PHUC!#REF!+[1]LAM!#REF!+[1]XUAN!#REF!+[1]LIEN!#REF!</f>
        <v>#REF!</v>
      </c>
      <c r="AN276" s="617">
        <f>[1]DAI!AN212+[1]NAM!AN210+[1]NHAN!AN212+[1]LY!AN212+[1]DUC!AN212+[1]DONG!AN212+[1]HPHU!AN211+[1]BAC!AN211+[1]THANH!AN212+[1]MY!AN209+[1]HA!AN150+[1]PHUC!AN208+[1]LAM!AN209+[1]XUAN!AN207+[1]LIEN!AN211</f>
        <v>0</v>
      </c>
      <c r="AO276" s="633" t="e">
        <f>[1]DAI!#REF!+[1]NAM!#REF!+[1]NHAN!#REF!+[1]LY!#REF!+[1]DUC!#REF!+[1]DONG!#REF!+[1]HPHU!#REF!+[1]BAC!#REF!+[1]THANH!#REF!+#REF!+[1]MY!#REF!+[1]HA!#REF!+[1]PHUC!#REF!+[1]LAM!#REF!+[1]XUAN!#REF!+[1]LIEN!#REF!</f>
        <v>#REF!</v>
      </c>
      <c r="AP276" s="633" t="e">
        <f>[1]DAI!#REF!+[1]NAM!#REF!+[1]NHAN!#REF!+[1]LY!#REF!+[1]DUC!#REF!+[1]DONG!#REF!+[1]HPHU!#REF!+[1]BAC!#REF!+[1]THANH!#REF!+#REF!+[1]MY!#REF!+[1]HA!#REF!+[1]PHUC!#REF!+[1]LAM!#REF!+[1]XUAN!#REF!+[1]LIEN!#REF!</f>
        <v>#REF!</v>
      </c>
      <c r="AQ276" s="633" t="e">
        <f>[1]DAI!#REF!+[1]NAM!#REF!+[1]NHAN!#REF!+[1]LY!#REF!+[1]DUC!#REF!+[1]DONG!#REF!+[1]HPHU!#REF!+[1]BAC!#REF!+[1]THANH!#REF!+#REF!+[1]MY!#REF!+[1]HA!#REF!+[1]PHUC!#REF!+[1]LAM!#REF!+[1]XUAN!#REF!+[1]LIEN!#REF!</f>
        <v>#REF!</v>
      </c>
      <c r="AR276" s="617">
        <f>[1]DAI!AR274+[1]NAM!AR274+[1]NHAN!AR274+[1]LY!AR274+[1]DUC!AR274+[1]DONG!AR274+[1]HPHU!AR274+[1]BAC!AR274+[1]THANH!AR274+[1]MY!AR274+[1]HA!AR274+[1]PHUC!AR274+[1]LAM!AR274+[1]XUAN!AR274+[1]LIEN!AR274+[1]HUNG!AR274+[1]CNAM!AR274+[1]TAY!AR274+[1]HOA!AR274+[1]VAN!AR274+[1]PDINH!AR274+[1]SLOC!AR274+[1]TRUNG!AR274+[1]TAN!AR274+[1]THUONG!AR274+[1]HLAO!AR274+[1]PNHA!AR274+[1]VTRUNG!AR274</f>
        <v>0</v>
      </c>
      <c r="AS276" s="617">
        <f>[1]DAI!AS212+[1]NAM!AS210+[1]NHAN!AS212+[1]LY!AS212+[1]DUC!AS212+[1]DONG!AS212+[1]HPHU!AS211+[1]BAC!AS211+[1]THANH!AS212+[1]MY!AS209+[1]HA!AS150+[1]PHUC!AS208+[1]LAM!AS209+[1]XUAN!AS207+[1]LIEN!AS211</f>
        <v>0</v>
      </c>
      <c r="AT276" s="617"/>
      <c r="AU276" s="617">
        <f>[1]DAI!AU212+[1]NAM!AU210+[1]NHAN!AU212+[1]LY!AU212+[1]DUC!AU212+[1]DONG!AU212+[1]HPHU!AU211+[1]BAC!AU211+[1]THANH!AU212+[1]MY!AU209+[1]HA!AU150+[1]PHUC!AU208+[1]LAM!AU209+[1]XUAN!AU207+[1]LIEN!AU211</f>
        <v>0</v>
      </c>
      <c r="AV276" s="587">
        <f>[1]DAI!AV274+[1]NAM!AV274+[1]NHAN!AV274+[1]LY!AV274+[1]DUC!AV274+[1]DONG!AV274+[1]HPHU!AV274+[1]BAC!AV274+[1]THANH!AV274+[1]MY!AV274+[1]HA!AV274+[1]PHUC!AV274+[1]LAM!AV274+[1]XUAN!AV274+[1]LIEN!AV274+[1]HUNG!AV274+[1]CNAM!AV274+[1]TAY!AV274+[1]HOA!AV274+[1]VAN!AV274+[1]PDINH!AV274+[1]SLOC!AV274+[1]TRUNG!AV274+[1]TAN!AV274+[1]THUONG!AV274+[1]HLAO!AV274+[1]PNHA!AV274+[1]VTRUNG!AV274</f>
        <v>0</v>
      </c>
      <c r="AW276" s="633" t="e">
        <f>[1]DAI!#REF!+[1]NAM!#REF!+[1]NHAN!#REF!+[1]LY!#REF!+[1]DUC!#REF!+[1]DONG!#REF!+[1]HPHU!#REF!+[1]BAC!#REF!+[1]THANH!#REF!+#REF!+[1]MY!#REF!+[1]HA!#REF!+[1]PHUC!#REF!+[1]LAM!#REF!+[1]XUAN!#REF!+[1]LIEN!#REF!</f>
        <v>#REF!</v>
      </c>
      <c r="AX276" s="633" t="e">
        <f>[1]DAI!#REF!+[1]NAM!#REF!+[1]NHAN!#REF!+[1]LY!#REF!+[1]DUC!#REF!+[1]DONG!#REF!+[1]HPHU!#REF!+[1]BAC!#REF!+[1]THANH!#REF!+#REF!+[1]MY!#REF!+[1]HA!#REF!+[1]PHUC!#REF!+[1]LAM!#REF!+[1]XUAN!#REF!+[1]LIEN!#REF!</f>
        <v>#REF!</v>
      </c>
      <c r="AY276" s="633" t="e">
        <f>[1]DAI!#REF!+[1]NAM!#REF!+[1]NHAN!#REF!+[1]LY!#REF!+[1]DUC!#REF!+[1]DONG!#REF!+[1]HPHU!#REF!+[1]BAC!#REF!+[1]THANH!#REF!+#REF!+[1]MY!#REF!+[1]HA!#REF!+[1]PHUC!#REF!+[1]LAM!#REF!+[1]XUAN!#REF!+[1]LIEN!#REF!</f>
        <v>#REF!</v>
      </c>
      <c r="AZ276" s="617">
        <f>[1]DAI!AZ212+[1]NAM!AZ210+[1]NHAN!AZ212+[1]LY!AZ212+[1]DUC!AZ212+[1]DONG!AZ212+[1]HPHU!AZ211+[1]BAC!AZ211+[1]THANH!AZ212+[1]MY!AZ209+[1]HA!AZ150+[1]PHUC!AZ208+[1]LAM!AZ209+[1]XUAN!AZ207+[1]LIEN!AZ211</f>
        <v>0</v>
      </c>
      <c r="BA276" s="633" t="e">
        <f>[1]DAI!#REF!+[1]NAM!#REF!+[1]NHAN!#REF!+[1]LY!#REF!+[1]DUC!#REF!+[1]DONG!#REF!+[1]HPHU!#REF!+[1]BAC!#REF!+[1]THANH!#REF!+#REF!+[1]MY!#REF!+[1]HA!#REF!+[1]PHUC!#REF!+[1]LAM!#REF!+[1]XUAN!#REF!+[1]LIEN!#REF!</f>
        <v>#REF!</v>
      </c>
      <c r="BB276" s="633" t="e">
        <f>[1]DAI!#REF!+[1]NAM!#REF!+[1]NHAN!#REF!+[1]LY!#REF!+[1]DUC!#REF!+[1]DONG!#REF!+[1]HPHU!#REF!+[1]BAC!#REF!+[1]THANH!#REF!+#REF!+[1]MY!#REF!+[1]HA!#REF!+[1]PHUC!#REF!+[1]LAM!#REF!+[1]XUAN!#REF!+[1]LIEN!#REF!</f>
        <v>#REF!</v>
      </c>
      <c r="BC276" s="633" t="e">
        <f>[1]DAI!#REF!+[1]NAM!#REF!+[1]NHAN!#REF!+[1]LY!#REF!+[1]DUC!#REF!+[1]DONG!#REF!+[1]HPHU!#REF!+[1]BAC!#REF!+[1]THANH!#REF!+#REF!+[1]MY!#REF!+[1]HA!#REF!+[1]PHUC!#REF!+[1]LAM!#REF!+[1]XUAN!#REF!+[1]LIEN!#REF!</f>
        <v>#REF!</v>
      </c>
      <c r="BD276" s="617">
        <f>[1]DAI!BD212+[1]NAM!BD210+[1]NHAN!BD212+[1]LY!BD212+[1]DUC!BD212+[1]DONG!BD212+[1]HPHU!BD211+[1]BAC!BD211+[1]THANH!BD212+[1]MY!BD209+[1]HA!BD150+[1]PHUC!BD208+[1]LAM!BD209+[1]XUAN!BD207+[1]LIEN!BD211</f>
        <v>0</v>
      </c>
      <c r="BE276" s="633" t="e">
        <f>[1]DAI!#REF!+[1]NAM!#REF!+[1]NHAN!#REF!+[1]LY!#REF!+[1]DUC!#REF!+[1]DONG!#REF!+[1]HPHU!#REF!+[1]BAC!#REF!+[1]THANH!#REF!+#REF!+[1]MY!#REF!+[1]HA!#REF!+[1]PHUC!#REF!+[1]LAM!#REF!+[1]XUAN!#REF!+[1]LIEN!#REF!</f>
        <v>#REF!</v>
      </c>
      <c r="BF276" s="633" t="e">
        <f>[1]DAI!#REF!+[1]NAM!#REF!+[1]NHAN!#REF!+[1]LY!#REF!+[1]DUC!#REF!+[1]DONG!#REF!+[1]HPHU!#REF!+[1]BAC!#REF!+[1]THANH!#REF!+#REF!+[1]MY!#REF!+[1]HA!#REF!+[1]PHUC!#REF!+[1]LAM!#REF!+[1]XUAN!#REF!+[1]LIEN!#REF!</f>
        <v>#REF!</v>
      </c>
      <c r="BG276" s="633" t="e">
        <f>[1]DAI!#REF!+[1]NAM!#REF!+[1]NHAN!#REF!+[1]LY!#REF!+[1]DUC!#REF!+[1]DONG!#REF!+[1]HPHU!#REF!+[1]BAC!#REF!+[1]THANH!#REF!+#REF!+[1]MY!#REF!+[1]HA!#REF!+[1]PHUC!#REF!+[1]LAM!#REF!+[1]XUAN!#REF!+[1]LIEN!#REF!</f>
        <v>#REF!</v>
      </c>
      <c r="BH276" s="633" t="e">
        <f>[1]DAI!#REF!+[1]NAM!#REF!+[1]NHAN!#REF!+[1]LY!#REF!+[1]DUC!#REF!+[1]DONG!#REF!+[1]HPHU!#REF!+[1]BAC!#REF!+[1]THANH!#REF!+#REF!+[1]MY!#REF!+[1]HA!#REF!+[1]PHUC!#REF!+[1]LAM!#REF!+[1]XUAN!#REF!+[1]LIEN!#REF!</f>
        <v>#REF!</v>
      </c>
      <c r="BI276" s="633" t="e">
        <f>[1]DAI!#REF!+[1]NAM!#REF!+[1]NHAN!#REF!+[1]LY!#REF!+[1]DUC!#REF!+[1]DONG!#REF!+[1]HPHU!#REF!+[1]BAC!#REF!+[1]THANH!#REF!+#REF!+[1]MY!#REF!+[1]HA!#REF!+[1]PHUC!#REF!+[1]LAM!#REF!+[1]XUAN!#REF!+[1]LIEN!#REF!</f>
        <v>#REF!</v>
      </c>
      <c r="BJ276" s="633" t="e">
        <f>[1]DAI!#REF!+[1]NAM!#REF!+[1]NHAN!#REF!+[1]LY!#REF!+[1]DUC!#REF!+[1]DONG!#REF!+[1]HPHU!#REF!+[1]BAC!#REF!+[1]THANH!#REF!+#REF!+[1]MY!#REF!+[1]HA!#REF!+[1]PHUC!#REF!+[1]LAM!#REF!+[1]XUAN!#REF!+[1]LIEN!#REF!</f>
        <v>#REF!</v>
      </c>
      <c r="BK276" s="633" t="e">
        <f>[1]DAI!#REF!+[1]NAM!#REF!+[1]NHAN!#REF!+[1]LY!#REF!+[1]DUC!#REF!+[1]DONG!#REF!+[1]HPHU!#REF!+[1]BAC!#REF!+[1]THANH!#REF!+#REF!+[1]MY!#REF!+[1]HA!#REF!+[1]PHUC!#REF!+[1]LAM!#REF!+[1]XUAN!#REF!+[1]LIEN!#REF!</f>
        <v>#REF!</v>
      </c>
      <c r="BL276" s="633" t="e">
        <f>[1]DAI!#REF!+[1]NAM!#REF!+[1]NHAN!#REF!+[1]LY!#REF!+[1]DUC!#REF!+[1]DONG!#REF!+[1]HPHU!#REF!+[1]BAC!#REF!+[1]THANH!#REF!+#REF!+[1]MY!#REF!+[1]HA!#REF!+[1]PHUC!#REF!+[1]LAM!#REF!+[1]XUAN!#REF!+[1]LIEN!#REF!</f>
        <v>#REF!</v>
      </c>
      <c r="BM276" s="568"/>
    </row>
    <row r="277" spans="1:67" ht="24" hidden="1" customHeight="1" x14ac:dyDescent="0.2">
      <c r="A277" s="634" t="s">
        <v>49</v>
      </c>
      <c r="B277" s="584" t="s">
        <v>50</v>
      </c>
      <c r="C277" s="635" t="s">
        <v>51</v>
      </c>
      <c r="D277" s="633" t="e">
        <f>[1]DAI!#REF!+[1]NAM!#REF!+[1]NHAN!#REF!+[1]LY!#REF!+[1]DUC!#REF!+[1]DONG!#REF!+[1]HPHU!#REF!+[1]BAC!#REF!+[1]THANH!#REF!+#REF!+[1]MY!#REF!+[1]HA!#REF!+[1]PHUC!#REF!+[1]LAM!#REF!+[1]XUAN!#REF!+[1]LIEN!#REF!</f>
        <v>#REF!</v>
      </c>
      <c r="E277" s="633" t="e">
        <f>[1]DAI!#REF!+[1]NAM!#REF!+[1]NHAN!#REF!+[1]LY!#REF!+[1]DUC!#REF!+[1]DONG!#REF!+[1]HPHU!#REF!+[1]BAC!#REF!+[1]THANH!#REF!+#REF!+[1]MY!#REF!+[1]HA!#REF!+[1]PHUC!#REF!+[1]LAM!#REF!+[1]XUAN!#REF!+[1]LIEN!#REF!</f>
        <v>#REF!</v>
      </c>
      <c r="F277" s="633" t="e">
        <f>[1]DAI!#REF!+[1]NAM!#REF!+[1]NHAN!#REF!+[1]LY!#REF!+[1]DUC!#REF!+[1]DONG!#REF!+[1]HPHU!#REF!+[1]BAC!#REF!+[1]THANH!#REF!+#REF!+[1]MY!#REF!+[1]HA!#REF!+[1]PHUC!#REF!+[1]LAM!#REF!+[1]XUAN!#REF!+[1]LIEN!#REF!</f>
        <v>#REF!</v>
      </c>
      <c r="G277" s="617">
        <f>[1]DAI!G275+[1]NAM!G275+[1]NHAN!G275+[1]LY!G275+[1]DUC!G275+[1]DONG!G275+[1]HPHU!G275+[1]BAC!G275+[1]THANH!G275+[1]MY!G275+[1]HA!G275+[1]PHUC!G275+[1]LAM!G275+[1]XUAN!G275+[1]LIEN!G275+[1]HUNG!G275+[1]CNAM!G275+[1]TAY!G275+[1]HOA!G275+[1]VAN!G275+[1]PDINH!G275+[1]SLOC!G275+[1]TRUNG!G275+[1]TAN!G275+[1]THUONG!G275+[1]HLAO!G275+[1]PNHA!G275+[1]VTRUNG!G275</f>
        <v>0</v>
      </c>
      <c r="H277" s="633" t="e">
        <f>[1]DAI!#REF!+[1]NAM!#REF!+[1]NHAN!#REF!+[1]LY!#REF!+[1]DUC!#REF!+[1]DONG!#REF!+[1]HPHU!#REF!+[1]BAC!#REF!+[1]THANH!#REF!+#REF!+[1]MY!#REF!+[1]HA!#REF!+[1]PHUC!#REF!+[1]LAM!#REF!+[1]XUAN!#REF!+[1]LIEN!#REF!</f>
        <v>#REF!</v>
      </c>
      <c r="I277" s="633" t="e">
        <f>[1]DAI!#REF!+[1]NAM!#REF!+[1]NHAN!#REF!+[1]LY!#REF!+[1]DUC!#REF!+[1]DONG!#REF!+[1]HPHU!#REF!+[1]BAC!#REF!+[1]THANH!#REF!+#REF!+[1]MY!#REF!+[1]HA!#REF!+[1]PHUC!#REF!+[1]LAM!#REF!+[1]XUAN!#REF!+[1]LIEN!#REF!</f>
        <v>#REF!</v>
      </c>
      <c r="J277" s="617">
        <f>[1]DAI!J275+[1]NAM!J275+[1]NHAN!J275+[1]LY!J275+[1]DUC!J275+[1]DONG!J275+[1]HPHU!J275+[1]BAC!J275+[1]THANH!J275+[1]MY!J275+[1]HA!J275+[1]PHUC!J275+[1]LAM!J275+[1]XUAN!J275+[1]LIEN!J275+[1]HUNG!J275+[1]CNAM!J275+[1]TAY!J275+[1]HOA!J275+[1]VAN!J275+[1]PDINH!J275+[1]SLOC!J275+[1]TRUNG!J275+[1]TAN!J275+[1]THUONG!J275+[1]HLAO!J275+[1]PNHA!J275+[1]VTRUNG!J275</f>
        <v>0</v>
      </c>
      <c r="K277" s="633" t="e">
        <f>[1]DAI!#REF!+[1]NAM!#REF!+[1]NHAN!#REF!+[1]LY!#REF!+[1]DUC!#REF!+[1]DONG!#REF!+[1]HPHU!#REF!+[1]BAC!#REF!+[1]THANH!#REF!+#REF!+[1]MY!#REF!+[1]HA!#REF!+[1]PHUC!#REF!+[1]LAM!#REF!+[1]XUAN!#REF!+[1]LIEN!#REF!</f>
        <v>#REF!</v>
      </c>
      <c r="L277" s="633" t="e">
        <f>[1]DAI!#REF!+[1]NAM!#REF!+[1]NHAN!#REF!+[1]LY!#REF!+[1]DUC!#REF!+[1]DONG!#REF!+[1]HPHU!#REF!+[1]BAC!#REF!+[1]THANH!#REF!+#REF!+[1]MY!#REF!+[1]HA!#REF!+[1]PHUC!#REF!+[1]LAM!#REF!+[1]XUAN!#REF!+[1]LIEN!#REF!</f>
        <v>#REF!</v>
      </c>
      <c r="M277" s="633" t="e">
        <f>[1]DAI!#REF!+[1]NAM!#REF!+[1]NHAN!#REF!+[1]LY!#REF!+[1]DUC!#REF!+[1]DONG!#REF!+[1]HPHU!#REF!+[1]BAC!#REF!+[1]THANH!#REF!+#REF!+[1]MY!#REF!+[1]HA!#REF!+[1]PHUC!#REF!+[1]LAM!#REF!+[1]XUAN!#REF!+[1]LIEN!#REF!</f>
        <v>#REF!</v>
      </c>
      <c r="N277" s="617">
        <f>[1]DAI!N275+[1]NAM!N275+[1]NHAN!N275+[1]LY!N275+[1]DUC!N275+[1]DONG!N275+[1]HPHU!N275+[1]BAC!N275+[1]THANH!N275+[1]MY!N275+[1]HA!N275+[1]PHUC!N275+[1]LAM!N275+[1]XUAN!N275+[1]LIEN!N275+[1]HUNG!N275+[1]CNAM!N275+[1]TAY!N275+[1]HOA!N275+[1]VAN!N275+[1]PDINH!N275+[1]SLOC!N275+[1]TRUNG!N275+[1]TAN!N275+[1]THUONG!N275+[1]HLAO!N275+[1]PNHA!N275+[1]VTRUNG!N275</f>
        <v>0</v>
      </c>
      <c r="O277" s="617">
        <f>[1]DAI!O275+[1]NAM!O275+[1]NHAN!O275+[1]LY!O275+[1]DUC!O275+[1]DONG!O275+[1]HPHU!O275+[1]BAC!O275+[1]THANH!O275+[1]MY!O275+[1]HA!O275+[1]PHUC!O275+[1]LAM!O275+[1]XUAN!O275+[1]LIEN!O275+[1]HUNG!O275+[1]CNAM!O275+[1]TAY!O275+[1]HOA!O275+[1]VAN!O275+[1]PDINH!O275+[1]SLOC!O275+[1]TRUNG!O275+[1]TAN!O275+[1]THUONG!O275+[1]HLAO!O275+[1]PNHA!O275+[1]VTRUNG!O275</f>
        <v>0</v>
      </c>
      <c r="P277" s="617">
        <f>[1]DAI!P213+[1]NAM!P211+[1]NHAN!P213+[1]LY!P213+[1]DUC!P213+[1]DONG!P213+[1]HPHU!P212+[1]BAC!P212+[1]THANH!P213+[1]MY!P210+[1]HA!P151+[1]PHUC!P209+[1]LAM!P210+[1]XUAN!P208+[1]LIEN!P212</f>
        <v>0</v>
      </c>
      <c r="Q277" s="633" t="e">
        <f>[1]DAI!#REF!+[1]NAM!#REF!+[1]NHAN!#REF!+[1]LY!#REF!+[1]DUC!#REF!+[1]DONG!#REF!+[1]HPHU!#REF!+[1]BAC!#REF!+[1]THANH!#REF!+#REF!+[1]MY!#REF!+[1]HA!#REF!+[1]PHUC!#REF!+[1]LAM!#REF!+[1]XUAN!#REF!+[1]LIEN!#REF!</f>
        <v>#REF!</v>
      </c>
      <c r="R277" s="588" t="e">
        <f>[1]DAI!#REF!+[1]NAM!#REF!+[1]NHAN!#REF!+[1]LY!#REF!+[1]DUC!#REF!+[1]DONG!#REF!+[1]HPHU!#REF!+[1]BAC!#REF!+[1]THANH!#REF!+#REF!+[1]MY!#REF!+[1]HA!#REF!+[1]PHUC!#REF!+[1]LAM!#REF!+[1]XUAN!#REF!+[1]LIEN!#REF!</f>
        <v>#REF!</v>
      </c>
      <c r="S277" s="633" t="e">
        <f>[1]DAI!#REF!+[1]NAM!#REF!+[1]NHAN!#REF!+[1]LY!#REF!+[1]DUC!#REF!+[1]DONG!#REF!+[1]HPHU!#REF!+[1]BAC!#REF!+[1]THANH!#REF!+#REF!+[1]MY!#REF!+[1]HA!#REF!+[1]PHUC!#REF!+[1]LAM!#REF!+[1]XUAN!#REF!+[1]LIEN!#REF!</f>
        <v>#REF!</v>
      </c>
      <c r="T277" s="633" t="e">
        <f>[1]DAI!#REF!+[1]NAM!#REF!+[1]NHAN!#REF!+[1]LY!#REF!+[1]DUC!#REF!+[1]DONG!#REF!+[1]HPHU!#REF!+[1]BAC!#REF!+[1]THANH!#REF!+#REF!+[1]MY!#REF!+[1]HA!#REF!+[1]PHUC!#REF!+[1]LAM!#REF!+[1]XUAN!#REF!+[1]LIEN!#REF!</f>
        <v>#REF!</v>
      </c>
      <c r="U277" s="633" t="e">
        <f>[1]DAI!#REF!+[1]NAM!#REF!+[1]NHAN!#REF!+[1]LY!#REF!+[1]DUC!#REF!+[1]DONG!#REF!+[1]HPHU!#REF!+[1]BAC!#REF!+[1]THANH!#REF!+#REF!+[1]MY!#REF!+[1]HA!#REF!+[1]PHUC!#REF!+[1]LAM!#REF!+[1]XUAN!#REF!+[1]LIEN!#REF!</f>
        <v>#REF!</v>
      </c>
      <c r="V277" s="633" t="e">
        <f>[1]DAI!#REF!+[1]NAM!#REF!+[1]NHAN!#REF!+[1]LY!#REF!+[1]DUC!#REF!+[1]DONG!#REF!+[1]HPHU!#REF!+[1]BAC!#REF!+[1]THANH!#REF!+#REF!+[1]MY!#REF!+[1]HA!#REF!+[1]PHUC!#REF!+[1]LAM!#REF!+[1]XUAN!#REF!+[1]LIEN!#REF!</f>
        <v>#REF!</v>
      </c>
      <c r="W277" s="633" t="e">
        <f>[1]DAI!#REF!+[1]NAM!#REF!+[1]NHAN!#REF!+[1]LY!#REF!+[1]DUC!#REF!+[1]DONG!#REF!+[1]HPHU!#REF!+[1]BAC!#REF!+[1]THANH!#REF!+#REF!+[1]MY!#REF!+[1]HA!#REF!+[1]PHUC!#REF!+[1]LAM!#REF!+[1]XUAN!#REF!+[1]LIEN!#REF!</f>
        <v>#REF!</v>
      </c>
      <c r="X277" s="633" t="e">
        <f>[1]DAI!#REF!+[1]NAM!#REF!+[1]NHAN!#REF!+[1]LY!#REF!+[1]DUC!#REF!+[1]DONG!#REF!+[1]HPHU!#REF!+[1]BAC!#REF!+[1]THANH!#REF!+#REF!+[1]MY!#REF!+[1]HA!#REF!+[1]PHUC!#REF!+[1]LAM!#REF!+[1]XUAN!#REF!+[1]LIEN!#REF!</f>
        <v>#REF!</v>
      </c>
      <c r="Y277" s="633" t="e">
        <f>[1]DAI!#REF!+[1]NAM!#REF!+[1]NHAN!#REF!+[1]LY!#REF!+[1]DUC!#REF!+[1]DONG!#REF!+[1]HPHU!#REF!+[1]BAC!#REF!+[1]THANH!#REF!+#REF!+[1]MY!#REF!+[1]HA!#REF!+[1]PHUC!#REF!+[1]LAM!#REF!+[1]XUAN!#REF!+[1]LIEN!#REF!</f>
        <v>#REF!</v>
      </c>
      <c r="Z277" s="633" t="e">
        <f>[1]DAI!#REF!+[1]NAM!#REF!+[1]NHAN!#REF!+[1]LY!#REF!+[1]DUC!#REF!+[1]DONG!#REF!+[1]HPHU!#REF!+[1]BAC!#REF!+[1]THANH!#REF!+#REF!+[1]MY!#REF!+[1]HA!#REF!+[1]PHUC!#REF!+[1]LAM!#REF!+[1]XUAN!#REF!+[1]LIEN!#REF!</f>
        <v>#REF!</v>
      </c>
      <c r="AA277" s="633" t="e">
        <f>[1]DAI!#REF!+[1]NAM!#REF!+[1]NHAN!#REF!+[1]LY!#REF!+[1]DUC!#REF!+[1]DONG!#REF!+[1]HPHU!#REF!+[1]BAC!#REF!+[1]THANH!#REF!+#REF!+[1]MY!#REF!+[1]HA!#REF!+[1]PHUC!#REF!+[1]LAM!#REF!+[1]XUAN!#REF!+[1]LIEN!#REF!</f>
        <v>#REF!</v>
      </c>
      <c r="AB277" s="633" t="e">
        <f>[1]DAI!#REF!+[1]NAM!#REF!+[1]NHAN!#REF!+[1]LY!#REF!+[1]DUC!#REF!+[1]DONG!#REF!+[1]HPHU!#REF!+[1]BAC!#REF!+[1]THANH!#REF!+#REF!+[1]MY!#REF!+[1]HA!#REF!+[1]PHUC!#REF!+[1]LAM!#REF!+[1]XUAN!#REF!+[1]LIEN!#REF!</f>
        <v>#REF!</v>
      </c>
      <c r="AC277" s="633" t="e">
        <f>[1]DAI!#REF!+[1]NAM!#REF!+[1]NHAN!#REF!+[1]LY!#REF!+[1]DUC!#REF!+[1]DONG!#REF!+[1]HPHU!#REF!+[1]BAC!#REF!+[1]THANH!#REF!+#REF!+[1]MY!#REF!+[1]HA!#REF!+[1]PHUC!#REF!+[1]LAM!#REF!+[1]XUAN!#REF!+[1]LIEN!#REF!</f>
        <v>#REF!</v>
      </c>
      <c r="AD277" s="617">
        <f>[1]DAI!AD213+[1]NAM!AD211+[1]NHAN!AD213+[1]LY!AD213+[1]DUC!AD213+[1]DONG!AD213+[1]HPHU!AD212+[1]BAC!AD212+[1]THANH!AD213+[1]MY!AD210+[1]HA!AD151+[1]PHUC!AD209+[1]LAM!AD210+[1]XUAN!AD208+[1]LIEN!AD212</f>
        <v>0</v>
      </c>
      <c r="AE277" s="633" t="e">
        <f>[1]DAI!#REF!+[1]NAM!#REF!+[1]NHAN!#REF!+[1]LY!#REF!+[1]DUC!#REF!+[1]DONG!#REF!+[1]HPHU!#REF!+[1]BAC!#REF!+[1]THANH!#REF!+#REF!+[1]MY!#REF!+[1]HA!#REF!+[1]PHUC!#REF!+[1]LAM!#REF!+[1]XUAN!#REF!+[1]LIEN!#REF!</f>
        <v>#REF!</v>
      </c>
      <c r="AF277" s="633" t="e">
        <f>[1]DAI!#REF!+[1]NAM!#REF!+[1]NHAN!#REF!+[1]LY!#REF!+[1]DUC!#REF!+[1]DONG!#REF!+[1]HPHU!#REF!+[1]BAC!#REF!+[1]THANH!#REF!+#REF!+[1]MY!#REF!+[1]HA!#REF!+[1]PHUC!#REF!+[1]LAM!#REF!+[1]XUAN!#REF!+[1]LIEN!#REF!</f>
        <v>#REF!</v>
      </c>
      <c r="AG277" s="633" t="e">
        <f>[1]DAI!#REF!+[1]NAM!#REF!+[1]NHAN!#REF!+[1]LY!#REF!+[1]DUC!#REF!+[1]DONG!#REF!+[1]HPHU!#REF!+[1]BAC!#REF!+[1]THANH!#REF!+#REF!+[1]MY!#REF!+[1]HA!#REF!+[1]PHUC!#REF!+[1]LAM!#REF!+[1]XUAN!#REF!+[1]LIEN!#REF!</f>
        <v>#REF!</v>
      </c>
      <c r="AH277" s="633" t="e">
        <f>[1]DAI!#REF!+[1]NAM!#REF!+[1]NHAN!#REF!+[1]LY!#REF!+[1]DUC!#REF!+[1]DONG!#REF!+[1]HPHU!#REF!+[1]BAC!#REF!+[1]THANH!#REF!+#REF!+[1]MY!#REF!+[1]HA!#REF!+[1]PHUC!#REF!+[1]LAM!#REF!+[1]XUAN!#REF!+[1]LIEN!#REF!</f>
        <v>#REF!</v>
      </c>
      <c r="AI277" s="633" t="e">
        <f>[1]DAI!#REF!+[1]NAM!#REF!+[1]NHAN!#REF!+[1]LY!#REF!+[1]DUC!#REF!+[1]DONG!#REF!+[1]HPHU!#REF!+[1]BAC!#REF!+[1]THANH!#REF!+#REF!+[1]MY!#REF!+[1]HA!#REF!+[1]PHUC!#REF!+[1]LAM!#REF!+[1]XUAN!#REF!+[1]LIEN!#REF!</f>
        <v>#REF!</v>
      </c>
      <c r="AJ277" s="633" t="e">
        <f>[1]DAI!#REF!+[1]NAM!#REF!+[1]NHAN!#REF!+[1]LY!#REF!+[1]DUC!#REF!+[1]DONG!#REF!+[1]HPHU!#REF!+[1]BAC!#REF!+[1]THANH!#REF!+#REF!+[1]MY!#REF!+[1]HA!#REF!+[1]PHUC!#REF!+[1]LAM!#REF!+[1]XUAN!#REF!+[1]LIEN!#REF!</f>
        <v>#REF!</v>
      </c>
      <c r="AK277" s="617">
        <f>[1]DAI!AK213+[1]NAM!AK211+[1]NHAN!AK213+[1]LY!AK213+[1]DUC!AK213+[1]DONG!AK213+[1]HPHU!AK212+[1]BAC!AK212+[1]THANH!AK213+[1]MY!AK210+[1]HA!AK151+[1]PHUC!AK209+[1]LAM!AK210+[1]XUAN!AK208+[1]LIEN!AK212</f>
        <v>0</v>
      </c>
      <c r="AL277" s="633" t="e">
        <f>[1]DAI!#REF!+[1]NAM!#REF!+[1]NHAN!#REF!+[1]LY!#REF!+[1]DUC!#REF!+[1]DONG!#REF!+[1]HPHU!#REF!+[1]BAC!#REF!+[1]THANH!#REF!+#REF!+[1]MY!#REF!+[1]HA!#REF!+[1]PHUC!#REF!+[1]LAM!#REF!+[1]XUAN!#REF!+[1]LIEN!#REF!</f>
        <v>#REF!</v>
      </c>
      <c r="AM277" s="633" t="e">
        <f>[1]DAI!#REF!+[1]NAM!#REF!+[1]NHAN!#REF!+[1]LY!#REF!+[1]DUC!#REF!+[1]DONG!#REF!+[1]HPHU!#REF!+[1]BAC!#REF!+[1]THANH!#REF!+#REF!+[1]MY!#REF!+[1]HA!#REF!+[1]PHUC!#REF!+[1]LAM!#REF!+[1]XUAN!#REF!+[1]LIEN!#REF!</f>
        <v>#REF!</v>
      </c>
      <c r="AN277" s="617">
        <f>[1]DAI!AN213+[1]NAM!AN211+[1]NHAN!AN213+[1]LY!AN213+[1]DUC!AN213+[1]DONG!AN213+[1]HPHU!AN212+[1]BAC!AN212+[1]THANH!AN213+[1]MY!AN210+[1]HA!AN151+[1]PHUC!AN209+[1]LAM!AN210+[1]XUAN!AN208+[1]LIEN!AN212</f>
        <v>0</v>
      </c>
      <c r="AO277" s="633" t="e">
        <f>[1]DAI!#REF!+[1]NAM!#REF!+[1]NHAN!#REF!+[1]LY!#REF!+[1]DUC!#REF!+[1]DONG!#REF!+[1]HPHU!#REF!+[1]BAC!#REF!+[1]THANH!#REF!+#REF!+[1]MY!#REF!+[1]HA!#REF!+[1]PHUC!#REF!+[1]LAM!#REF!+[1]XUAN!#REF!+[1]LIEN!#REF!</f>
        <v>#REF!</v>
      </c>
      <c r="AP277" s="633" t="e">
        <f>[1]DAI!#REF!+[1]NAM!#REF!+[1]NHAN!#REF!+[1]LY!#REF!+[1]DUC!#REF!+[1]DONG!#REF!+[1]HPHU!#REF!+[1]BAC!#REF!+[1]THANH!#REF!+#REF!+[1]MY!#REF!+[1]HA!#REF!+[1]PHUC!#REF!+[1]LAM!#REF!+[1]XUAN!#REF!+[1]LIEN!#REF!</f>
        <v>#REF!</v>
      </c>
      <c r="AQ277" s="633" t="e">
        <f>[1]DAI!#REF!+[1]NAM!#REF!+[1]NHAN!#REF!+[1]LY!#REF!+[1]DUC!#REF!+[1]DONG!#REF!+[1]HPHU!#REF!+[1]BAC!#REF!+[1]THANH!#REF!+#REF!+[1]MY!#REF!+[1]HA!#REF!+[1]PHUC!#REF!+[1]LAM!#REF!+[1]XUAN!#REF!+[1]LIEN!#REF!</f>
        <v>#REF!</v>
      </c>
      <c r="AR277" s="617">
        <f>[1]DAI!AR275+[1]NAM!AR275+[1]NHAN!AR275+[1]LY!AR275+[1]DUC!AR275+[1]DONG!AR275+[1]HPHU!AR275+[1]BAC!AR275+[1]THANH!AR275+[1]MY!AR275+[1]HA!AR275+[1]PHUC!AR275+[1]LAM!AR275+[1]XUAN!AR275+[1]LIEN!AR275+[1]HUNG!AR275+[1]CNAM!AR275+[1]TAY!AR275+[1]HOA!AR275+[1]VAN!AR275+[1]PDINH!AR275+[1]SLOC!AR275+[1]TRUNG!AR275+[1]TAN!AR275+[1]THUONG!AR275+[1]HLAO!AR275+[1]PNHA!AR275+[1]VTRUNG!AR275</f>
        <v>0</v>
      </c>
      <c r="AS277" s="617">
        <f>[1]DAI!AS213+[1]NAM!AS211+[1]NHAN!AS213+[1]LY!AS213+[1]DUC!AS213+[1]DONG!AS213+[1]HPHU!AS212+[1]BAC!AS212+[1]THANH!AS213+[1]MY!AS210+[1]HA!AS151+[1]PHUC!AS209+[1]LAM!AS210+[1]XUAN!AS208+[1]LIEN!AS212</f>
        <v>0</v>
      </c>
      <c r="AT277" s="617"/>
      <c r="AU277" s="617">
        <f>[1]DAI!AU213+[1]NAM!AU211+[1]NHAN!AU213+[1]LY!AU213+[1]DUC!AU213+[1]DONG!AU213+[1]HPHU!AU212+[1]BAC!AU212+[1]THANH!AU213+[1]MY!AU210+[1]HA!AU151+[1]PHUC!AU209+[1]LAM!AU210+[1]XUAN!AU208+[1]LIEN!AU212</f>
        <v>0</v>
      </c>
      <c r="AV277" s="587">
        <f>[1]DAI!AV275+[1]NAM!AV275+[1]NHAN!AV275+[1]LY!AV275+[1]DUC!AV275+[1]DONG!AV275+[1]HPHU!AV275+[1]BAC!AV275+[1]THANH!AV275+[1]MY!AV275+[1]HA!AV275+[1]PHUC!AV275+[1]LAM!AV275+[1]XUAN!AV275+[1]LIEN!AV275+[1]HUNG!AV275+[1]CNAM!AV275+[1]TAY!AV275+[1]HOA!AV275+[1]VAN!AV275+[1]PDINH!AV275+[1]SLOC!AV275+[1]TRUNG!AV275+[1]TAN!AV275+[1]THUONG!AV275+[1]HLAO!AV275+[1]PNHA!AV275+[1]VTRUNG!AV275</f>
        <v>0</v>
      </c>
      <c r="AW277" s="633" t="e">
        <f>[1]DAI!#REF!+[1]NAM!#REF!+[1]NHAN!#REF!+[1]LY!#REF!+[1]DUC!#REF!+[1]DONG!#REF!+[1]HPHU!#REF!+[1]BAC!#REF!+[1]THANH!#REF!+#REF!+[1]MY!#REF!+[1]HA!#REF!+[1]PHUC!#REF!+[1]LAM!#REF!+[1]XUAN!#REF!+[1]LIEN!#REF!</f>
        <v>#REF!</v>
      </c>
      <c r="AX277" s="633" t="e">
        <f>[1]DAI!#REF!+[1]NAM!#REF!+[1]NHAN!#REF!+[1]LY!#REF!+[1]DUC!#REF!+[1]DONG!#REF!+[1]HPHU!#REF!+[1]BAC!#REF!+[1]THANH!#REF!+#REF!+[1]MY!#REF!+[1]HA!#REF!+[1]PHUC!#REF!+[1]LAM!#REF!+[1]XUAN!#REF!+[1]LIEN!#REF!</f>
        <v>#REF!</v>
      </c>
      <c r="AY277" s="633" t="e">
        <f>[1]DAI!#REF!+[1]NAM!#REF!+[1]NHAN!#REF!+[1]LY!#REF!+[1]DUC!#REF!+[1]DONG!#REF!+[1]HPHU!#REF!+[1]BAC!#REF!+[1]THANH!#REF!+#REF!+[1]MY!#REF!+[1]HA!#REF!+[1]PHUC!#REF!+[1]LAM!#REF!+[1]XUAN!#REF!+[1]LIEN!#REF!</f>
        <v>#REF!</v>
      </c>
      <c r="AZ277" s="617">
        <f>[1]DAI!AZ213+[1]NAM!AZ211+[1]NHAN!AZ213+[1]LY!AZ213+[1]DUC!AZ213+[1]DONG!AZ213+[1]HPHU!AZ212+[1]BAC!AZ212+[1]THANH!AZ213+[1]MY!AZ210+[1]HA!AZ151+[1]PHUC!AZ209+[1]LAM!AZ210+[1]XUAN!AZ208+[1]LIEN!AZ212</f>
        <v>0</v>
      </c>
      <c r="BA277" s="633" t="e">
        <f>[1]DAI!#REF!+[1]NAM!#REF!+[1]NHAN!#REF!+[1]LY!#REF!+[1]DUC!#REF!+[1]DONG!#REF!+[1]HPHU!#REF!+[1]BAC!#REF!+[1]THANH!#REF!+#REF!+[1]MY!#REF!+[1]HA!#REF!+[1]PHUC!#REF!+[1]LAM!#REF!+[1]XUAN!#REF!+[1]LIEN!#REF!</f>
        <v>#REF!</v>
      </c>
      <c r="BB277" s="633" t="e">
        <f>[1]DAI!#REF!+[1]NAM!#REF!+[1]NHAN!#REF!+[1]LY!#REF!+[1]DUC!#REF!+[1]DONG!#REF!+[1]HPHU!#REF!+[1]BAC!#REF!+[1]THANH!#REF!+#REF!+[1]MY!#REF!+[1]HA!#REF!+[1]PHUC!#REF!+[1]LAM!#REF!+[1]XUAN!#REF!+[1]LIEN!#REF!</f>
        <v>#REF!</v>
      </c>
      <c r="BC277" s="633" t="e">
        <f>[1]DAI!#REF!+[1]NAM!#REF!+[1]NHAN!#REF!+[1]LY!#REF!+[1]DUC!#REF!+[1]DONG!#REF!+[1]HPHU!#REF!+[1]BAC!#REF!+[1]THANH!#REF!+#REF!+[1]MY!#REF!+[1]HA!#REF!+[1]PHUC!#REF!+[1]LAM!#REF!+[1]XUAN!#REF!+[1]LIEN!#REF!</f>
        <v>#REF!</v>
      </c>
      <c r="BD277" s="617">
        <f>[1]DAI!BD213+[1]NAM!BD211+[1]NHAN!BD213+[1]LY!BD213+[1]DUC!BD213+[1]DONG!BD213+[1]HPHU!BD212+[1]BAC!BD212+[1]THANH!BD213+[1]MY!BD210+[1]HA!BD151+[1]PHUC!BD209+[1]LAM!BD210+[1]XUAN!BD208+[1]LIEN!BD212</f>
        <v>0</v>
      </c>
      <c r="BE277" s="633" t="e">
        <f>[1]DAI!#REF!+[1]NAM!#REF!+[1]NHAN!#REF!+[1]LY!#REF!+[1]DUC!#REF!+[1]DONG!#REF!+[1]HPHU!#REF!+[1]BAC!#REF!+[1]THANH!#REF!+#REF!+[1]MY!#REF!+[1]HA!#REF!+[1]PHUC!#REF!+[1]LAM!#REF!+[1]XUAN!#REF!+[1]LIEN!#REF!</f>
        <v>#REF!</v>
      </c>
      <c r="BF277" s="633" t="e">
        <f>[1]DAI!#REF!+[1]NAM!#REF!+[1]NHAN!#REF!+[1]LY!#REF!+[1]DUC!#REF!+[1]DONG!#REF!+[1]HPHU!#REF!+[1]BAC!#REF!+[1]THANH!#REF!+#REF!+[1]MY!#REF!+[1]HA!#REF!+[1]PHUC!#REF!+[1]LAM!#REF!+[1]XUAN!#REF!+[1]LIEN!#REF!</f>
        <v>#REF!</v>
      </c>
      <c r="BG277" s="633" t="e">
        <f>[1]DAI!#REF!+[1]NAM!#REF!+[1]NHAN!#REF!+[1]LY!#REF!+[1]DUC!#REF!+[1]DONG!#REF!+[1]HPHU!#REF!+[1]BAC!#REF!+[1]THANH!#REF!+#REF!+[1]MY!#REF!+[1]HA!#REF!+[1]PHUC!#REF!+[1]LAM!#REF!+[1]XUAN!#REF!+[1]LIEN!#REF!</f>
        <v>#REF!</v>
      </c>
      <c r="BH277" s="633" t="e">
        <f>[1]DAI!#REF!+[1]NAM!#REF!+[1]NHAN!#REF!+[1]LY!#REF!+[1]DUC!#REF!+[1]DONG!#REF!+[1]HPHU!#REF!+[1]BAC!#REF!+[1]THANH!#REF!+#REF!+[1]MY!#REF!+[1]HA!#REF!+[1]PHUC!#REF!+[1]LAM!#REF!+[1]XUAN!#REF!+[1]LIEN!#REF!</f>
        <v>#REF!</v>
      </c>
      <c r="BI277" s="633" t="e">
        <f>[1]DAI!#REF!+[1]NAM!#REF!+[1]NHAN!#REF!+[1]LY!#REF!+[1]DUC!#REF!+[1]DONG!#REF!+[1]HPHU!#REF!+[1]BAC!#REF!+[1]THANH!#REF!+#REF!+[1]MY!#REF!+[1]HA!#REF!+[1]PHUC!#REF!+[1]LAM!#REF!+[1]XUAN!#REF!+[1]LIEN!#REF!</f>
        <v>#REF!</v>
      </c>
      <c r="BJ277" s="633" t="e">
        <f>[1]DAI!#REF!+[1]NAM!#REF!+[1]NHAN!#REF!+[1]LY!#REF!+[1]DUC!#REF!+[1]DONG!#REF!+[1]HPHU!#REF!+[1]BAC!#REF!+[1]THANH!#REF!+#REF!+[1]MY!#REF!+[1]HA!#REF!+[1]PHUC!#REF!+[1]LAM!#REF!+[1]XUAN!#REF!+[1]LIEN!#REF!</f>
        <v>#REF!</v>
      </c>
      <c r="BK277" s="633" t="e">
        <f>[1]DAI!#REF!+[1]NAM!#REF!+[1]NHAN!#REF!+[1]LY!#REF!+[1]DUC!#REF!+[1]DONG!#REF!+[1]HPHU!#REF!+[1]BAC!#REF!+[1]THANH!#REF!+#REF!+[1]MY!#REF!+[1]HA!#REF!+[1]PHUC!#REF!+[1]LAM!#REF!+[1]XUAN!#REF!+[1]LIEN!#REF!</f>
        <v>#REF!</v>
      </c>
      <c r="BL277" s="633" t="e">
        <f>[1]DAI!#REF!+[1]NAM!#REF!+[1]NHAN!#REF!+[1]LY!#REF!+[1]DUC!#REF!+[1]DONG!#REF!+[1]HPHU!#REF!+[1]BAC!#REF!+[1]THANH!#REF!+#REF!+[1]MY!#REF!+[1]HA!#REF!+[1]PHUC!#REF!+[1]LAM!#REF!+[1]XUAN!#REF!+[1]LIEN!#REF!</f>
        <v>#REF!</v>
      </c>
      <c r="BM277" s="568"/>
    </row>
    <row r="278" spans="1:67" ht="24" hidden="1" customHeight="1" x14ac:dyDescent="0.2">
      <c r="A278" s="634" t="s">
        <v>52</v>
      </c>
      <c r="B278" s="584" t="s">
        <v>53</v>
      </c>
      <c r="C278" s="635" t="s">
        <v>54</v>
      </c>
      <c r="D278" s="633" t="e">
        <f>[1]DAI!#REF!+[1]NAM!#REF!+[1]NHAN!#REF!+[1]LY!#REF!+[1]DUC!#REF!+[1]DONG!#REF!+[1]HPHU!#REF!+[1]BAC!#REF!+[1]THANH!#REF!+#REF!+[1]MY!#REF!+[1]HA!#REF!+[1]PHUC!#REF!+[1]LAM!#REF!+[1]XUAN!#REF!+[1]LIEN!#REF!</f>
        <v>#REF!</v>
      </c>
      <c r="E278" s="633" t="e">
        <f>[1]DAI!#REF!+[1]NAM!#REF!+[1]NHAN!#REF!+[1]LY!#REF!+[1]DUC!#REF!+[1]DONG!#REF!+[1]HPHU!#REF!+[1]BAC!#REF!+[1]THANH!#REF!+#REF!+[1]MY!#REF!+[1]HA!#REF!+[1]PHUC!#REF!+[1]LAM!#REF!+[1]XUAN!#REF!+[1]LIEN!#REF!</f>
        <v>#REF!</v>
      </c>
      <c r="F278" s="633" t="e">
        <f>[1]DAI!#REF!+[1]NAM!#REF!+[1]NHAN!#REF!+[1]LY!#REF!+[1]DUC!#REF!+[1]DONG!#REF!+[1]HPHU!#REF!+[1]BAC!#REF!+[1]THANH!#REF!+#REF!+[1]MY!#REF!+[1]HA!#REF!+[1]PHUC!#REF!+[1]LAM!#REF!+[1]XUAN!#REF!+[1]LIEN!#REF!</f>
        <v>#REF!</v>
      </c>
      <c r="G278" s="617">
        <f>[1]DAI!G276+[1]NAM!G276+[1]NHAN!G276+[1]LY!G276+[1]DUC!G276+[1]DONG!G276+[1]HPHU!G276+[1]BAC!G276+[1]THANH!G276+[1]MY!G276+[1]HA!G276+[1]PHUC!G276+[1]LAM!G276+[1]XUAN!G276+[1]LIEN!G276+[1]HUNG!G276+[1]CNAM!G276+[1]TAY!G276+[1]HOA!G276+[1]VAN!G276+[1]PDINH!G276+[1]SLOC!G276+[1]TRUNG!G276+[1]TAN!G276+[1]THUONG!G276+[1]HLAO!G276+[1]PNHA!G276+[1]VTRUNG!G276</f>
        <v>0</v>
      </c>
      <c r="H278" s="633" t="e">
        <f>[1]DAI!#REF!+[1]NAM!#REF!+[1]NHAN!#REF!+[1]LY!#REF!+[1]DUC!#REF!+[1]DONG!#REF!+[1]HPHU!#REF!+[1]BAC!#REF!+[1]THANH!#REF!+#REF!+[1]MY!#REF!+[1]HA!#REF!+[1]PHUC!#REF!+[1]LAM!#REF!+[1]XUAN!#REF!+[1]LIEN!#REF!</f>
        <v>#REF!</v>
      </c>
      <c r="I278" s="633" t="e">
        <f>[1]DAI!#REF!+[1]NAM!#REF!+[1]NHAN!#REF!+[1]LY!#REF!+[1]DUC!#REF!+[1]DONG!#REF!+[1]HPHU!#REF!+[1]BAC!#REF!+[1]THANH!#REF!+#REF!+[1]MY!#REF!+[1]HA!#REF!+[1]PHUC!#REF!+[1]LAM!#REF!+[1]XUAN!#REF!+[1]LIEN!#REF!</f>
        <v>#REF!</v>
      </c>
      <c r="J278" s="617">
        <f>[1]DAI!J276+[1]NAM!J276+[1]NHAN!J276+[1]LY!J276+[1]DUC!J276+[1]DONG!J276+[1]HPHU!J276+[1]BAC!J276+[1]THANH!J276+[1]MY!J276+[1]HA!J276+[1]PHUC!J276+[1]LAM!J276+[1]XUAN!J276+[1]LIEN!J276+[1]HUNG!J276+[1]CNAM!J276+[1]TAY!J276+[1]HOA!J276+[1]VAN!J276+[1]PDINH!J276+[1]SLOC!J276+[1]TRUNG!J276+[1]TAN!J276+[1]THUONG!J276+[1]HLAO!J276+[1]PNHA!J276+[1]VTRUNG!J276</f>
        <v>0</v>
      </c>
      <c r="K278" s="633" t="e">
        <f>[1]DAI!#REF!+[1]NAM!#REF!+[1]NHAN!#REF!+[1]LY!#REF!+[1]DUC!#REF!+[1]DONG!#REF!+[1]HPHU!#REF!+[1]BAC!#REF!+[1]THANH!#REF!+#REF!+[1]MY!#REF!+[1]HA!#REF!+[1]PHUC!#REF!+[1]LAM!#REF!+[1]XUAN!#REF!+[1]LIEN!#REF!</f>
        <v>#REF!</v>
      </c>
      <c r="L278" s="633" t="e">
        <f>[1]DAI!#REF!+[1]NAM!#REF!+[1]NHAN!#REF!+[1]LY!#REF!+[1]DUC!#REF!+[1]DONG!#REF!+[1]HPHU!#REF!+[1]BAC!#REF!+[1]THANH!#REF!+#REF!+[1]MY!#REF!+[1]HA!#REF!+[1]PHUC!#REF!+[1]LAM!#REF!+[1]XUAN!#REF!+[1]LIEN!#REF!</f>
        <v>#REF!</v>
      </c>
      <c r="M278" s="633" t="e">
        <f>[1]DAI!#REF!+[1]NAM!#REF!+[1]NHAN!#REF!+[1]LY!#REF!+[1]DUC!#REF!+[1]DONG!#REF!+[1]HPHU!#REF!+[1]BAC!#REF!+[1]THANH!#REF!+#REF!+[1]MY!#REF!+[1]HA!#REF!+[1]PHUC!#REF!+[1]LAM!#REF!+[1]XUAN!#REF!+[1]LIEN!#REF!</f>
        <v>#REF!</v>
      </c>
      <c r="N278" s="617">
        <f>[1]DAI!N276+[1]NAM!N276+[1]NHAN!N276+[1]LY!N276+[1]DUC!N276+[1]DONG!N276+[1]HPHU!N276+[1]BAC!N276+[1]THANH!N276+[1]MY!N276+[1]HA!N276+[1]PHUC!N276+[1]LAM!N276+[1]XUAN!N276+[1]LIEN!N276+[1]HUNG!N276+[1]CNAM!N276+[1]TAY!N276+[1]HOA!N276+[1]VAN!N276+[1]PDINH!N276+[1]SLOC!N276+[1]TRUNG!N276+[1]TAN!N276+[1]THUONG!N276+[1]HLAO!N276+[1]PNHA!N276+[1]VTRUNG!N276</f>
        <v>0</v>
      </c>
      <c r="O278" s="617">
        <f>[1]DAI!O276+[1]NAM!O276+[1]NHAN!O276+[1]LY!O276+[1]DUC!O276+[1]DONG!O276+[1]HPHU!O276+[1]BAC!O276+[1]THANH!O276+[1]MY!O276+[1]HA!O276+[1]PHUC!O276+[1]LAM!O276+[1]XUAN!O276+[1]LIEN!O276+[1]HUNG!O276+[1]CNAM!O276+[1]TAY!O276+[1]HOA!O276+[1]VAN!O276+[1]PDINH!O276+[1]SLOC!O276+[1]TRUNG!O276+[1]TAN!O276+[1]THUONG!O276+[1]HLAO!O276+[1]PNHA!O276+[1]VTRUNG!O276</f>
        <v>0</v>
      </c>
      <c r="P278" s="617">
        <f>[1]DAI!P214+[1]NAM!P212+[1]NHAN!P214+[1]LY!P214+[1]DUC!P214+[1]DONG!P214+[1]HPHU!P213+[1]BAC!P213+[1]THANH!P214+[1]MY!P211+[1]HA!P152+[1]PHUC!P210+[1]LAM!P211+[1]XUAN!P209+[1]LIEN!P213</f>
        <v>0</v>
      </c>
      <c r="Q278" s="633" t="e">
        <f>[1]DAI!#REF!+[1]NAM!#REF!+[1]NHAN!#REF!+[1]LY!#REF!+[1]DUC!#REF!+[1]DONG!#REF!+[1]HPHU!#REF!+[1]BAC!#REF!+[1]THANH!#REF!+#REF!+[1]MY!#REF!+[1]HA!#REF!+[1]PHUC!#REF!+[1]LAM!#REF!+[1]XUAN!#REF!+[1]LIEN!#REF!</f>
        <v>#REF!</v>
      </c>
      <c r="R278" s="588" t="e">
        <f>[1]DAI!#REF!+[1]NAM!#REF!+[1]NHAN!#REF!+[1]LY!#REF!+[1]DUC!#REF!+[1]DONG!#REF!+[1]HPHU!#REF!+[1]BAC!#REF!+[1]THANH!#REF!+#REF!+[1]MY!#REF!+[1]HA!#REF!+[1]PHUC!#REF!+[1]LAM!#REF!+[1]XUAN!#REF!+[1]LIEN!#REF!</f>
        <v>#REF!</v>
      </c>
      <c r="S278" s="633" t="e">
        <f>[1]DAI!#REF!+[1]NAM!#REF!+[1]NHAN!#REF!+[1]LY!#REF!+[1]DUC!#REF!+[1]DONG!#REF!+[1]HPHU!#REF!+[1]BAC!#REF!+[1]THANH!#REF!+#REF!+[1]MY!#REF!+[1]HA!#REF!+[1]PHUC!#REF!+[1]LAM!#REF!+[1]XUAN!#REF!+[1]LIEN!#REF!</f>
        <v>#REF!</v>
      </c>
      <c r="T278" s="633" t="e">
        <f>[1]DAI!#REF!+[1]NAM!#REF!+[1]NHAN!#REF!+[1]LY!#REF!+[1]DUC!#REF!+[1]DONG!#REF!+[1]HPHU!#REF!+[1]BAC!#REF!+[1]THANH!#REF!+#REF!+[1]MY!#REF!+[1]HA!#REF!+[1]PHUC!#REF!+[1]LAM!#REF!+[1]XUAN!#REF!+[1]LIEN!#REF!</f>
        <v>#REF!</v>
      </c>
      <c r="U278" s="633" t="e">
        <f>[1]DAI!#REF!+[1]NAM!#REF!+[1]NHAN!#REF!+[1]LY!#REF!+[1]DUC!#REF!+[1]DONG!#REF!+[1]HPHU!#REF!+[1]BAC!#REF!+[1]THANH!#REF!+#REF!+[1]MY!#REF!+[1]HA!#REF!+[1]PHUC!#REF!+[1]LAM!#REF!+[1]XUAN!#REF!+[1]LIEN!#REF!</f>
        <v>#REF!</v>
      </c>
      <c r="V278" s="633" t="e">
        <f>[1]DAI!#REF!+[1]NAM!#REF!+[1]NHAN!#REF!+[1]LY!#REF!+[1]DUC!#REF!+[1]DONG!#REF!+[1]HPHU!#REF!+[1]BAC!#REF!+[1]THANH!#REF!+#REF!+[1]MY!#REF!+[1]HA!#REF!+[1]PHUC!#REF!+[1]LAM!#REF!+[1]XUAN!#REF!+[1]LIEN!#REF!</f>
        <v>#REF!</v>
      </c>
      <c r="W278" s="633" t="e">
        <f>[1]DAI!#REF!+[1]NAM!#REF!+[1]NHAN!#REF!+[1]LY!#REF!+[1]DUC!#REF!+[1]DONG!#REF!+[1]HPHU!#REF!+[1]BAC!#REF!+[1]THANH!#REF!+#REF!+[1]MY!#REF!+[1]HA!#REF!+[1]PHUC!#REF!+[1]LAM!#REF!+[1]XUAN!#REF!+[1]LIEN!#REF!</f>
        <v>#REF!</v>
      </c>
      <c r="X278" s="633" t="e">
        <f>[1]DAI!#REF!+[1]NAM!#REF!+[1]NHAN!#REF!+[1]LY!#REF!+[1]DUC!#REF!+[1]DONG!#REF!+[1]HPHU!#REF!+[1]BAC!#REF!+[1]THANH!#REF!+#REF!+[1]MY!#REF!+[1]HA!#REF!+[1]PHUC!#REF!+[1]LAM!#REF!+[1]XUAN!#REF!+[1]LIEN!#REF!</f>
        <v>#REF!</v>
      </c>
      <c r="Y278" s="633" t="e">
        <f>[1]DAI!#REF!+[1]NAM!#REF!+[1]NHAN!#REF!+[1]LY!#REF!+[1]DUC!#REF!+[1]DONG!#REF!+[1]HPHU!#REF!+[1]BAC!#REF!+[1]THANH!#REF!+#REF!+[1]MY!#REF!+[1]HA!#REF!+[1]PHUC!#REF!+[1]LAM!#REF!+[1]XUAN!#REF!+[1]LIEN!#REF!</f>
        <v>#REF!</v>
      </c>
      <c r="Z278" s="633" t="e">
        <f>[1]DAI!#REF!+[1]NAM!#REF!+[1]NHAN!#REF!+[1]LY!#REF!+[1]DUC!#REF!+[1]DONG!#REF!+[1]HPHU!#REF!+[1]BAC!#REF!+[1]THANH!#REF!+#REF!+[1]MY!#REF!+[1]HA!#REF!+[1]PHUC!#REF!+[1]LAM!#REF!+[1]XUAN!#REF!+[1]LIEN!#REF!</f>
        <v>#REF!</v>
      </c>
      <c r="AA278" s="633" t="e">
        <f>[1]DAI!#REF!+[1]NAM!#REF!+[1]NHAN!#REF!+[1]LY!#REF!+[1]DUC!#REF!+[1]DONG!#REF!+[1]HPHU!#REF!+[1]BAC!#REF!+[1]THANH!#REF!+#REF!+[1]MY!#REF!+[1]HA!#REF!+[1]PHUC!#REF!+[1]LAM!#REF!+[1]XUAN!#REF!+[1]LIEN!#REF!</f>
        <v>#REF!</v>
      </c>
      <c r="AB278" s="633" t="e">
        <f>[1]DAI!#REF!+[1]NAM!#REF!+[1]NHAN!#REF!+[1]LY!#REF!+[1]DUC!#REF!+[1]DONG!#REF!+[1]HPHU!#REF!+[1]BAC!#REF!+[1]THANH!#REF!+#REF!+[1]MY!#REF!+[1]HA!#REF!+[1]PHUC!#REF!+[1]LAM!#REF!+[1]XUAN!#REF!+[1]LIEN!#REF!</f>
        <v>#REF!</v>
      </c>
      <c r="AC278" s="633" t="e">
        <f>[1]DAI!#REF!+[1]NAM!#REF!+[1]NHAN!#REF!+[1]LY!#REF!+[1]DUC!#REF!+[1]DONG!#REF!+[1]HPHU!#REF!+[1]BAC!#REF!+[1]THANH!#REF!+#REF!+[1]MY!#REF!+[1]HA!#REF!+[1]PHUC!#REF!+[1]LAM!#REF!+[1]XUAN!#REF!+[1]LIEN!#REF!</f>
        <v>#REF!</v>
      </c>
      <c r="AD278" s="617">
        <f>[1]DAI!AD214+[1]NAM!AD212+[1]NHAN!AD214+[1]LY!AD214+[1]DUC!AD214+[1]DONG!AD214+[1]HPHU!AD213+[1]BAC!AD213+[1]THANH!AD214+[1]MY!AD211+[1]HA!AD152+[1]PHUC!AD210+[1]LAM!AD211+[1]XUAN!AD209+[1]LIEN!AD213</f>
        <v>0</v>
      </c>
      <c r="AE278" s="633" t="e">
        <f>[1]DAI!#REF!+[1]NAM!#REF!+[1]NHAN!#REF!+[1]LY!#REF!+[1]DUC!#REF!+[1]DONG!#REF!+[1]HPHU!#REF!+[1]BAC!#REF!+[1]THANH!#REF!+#REF!+[1]MY!#REF!+[1]HA!#REF!+[1]PHUC!#REF!+[1]LAM!#REF!+[1]XUAN!#REF!+[1]LIEN!#REF!</f>
        <v>#REF!</v>
      </c>
      <c r="AF278" s="633" t="e">
        <f>[1]DAI!#REF!+[1]NAM!#REF!+[1]NHAN!#REF!+[1]LY!#REF!+[1]DUC!#REF!+[1]DONG!#REF!+[1]HPHU!#REF!+[1]BAC!#REF!+[1]THANH!#REF!+#REF!+[1]MY!#REF!+[1]HA!#REF!+[1]PHUC!#REF!+[1]LAM!#REF!+[1]XUAN!#REF!+[1]LIEN!#REF!</f>
        <v>#REF!</v>
      </c>
      <c r="AG278" s="633" t="e">
        <f>[1]DAI!#REF!+[1]NAM!#REF!+[1]NHAN!#REF!+[1]LY!#REF!+[1]DUC!#REF!+[1]DONG!#REF!+[1]HPHU!#REF!+[1]BAC!#REF!+[1]THANH!#REF!+#REF!+[1]MY!#REF!+[1]HA!#REF!+[1]PHUC!#REF!+[1]LAM!#REF!+[1]XUAN!#REF!+[1]LIEN!#REF!</f>
        <v>#REF!</v>
      </c>
      <c r="AH278" s="633" t="e">
        <f>[1]DAI!#REF!+[1]NAM!#REF!+[1]NHAN!#REF!+[1]LY!#REF!+[1]DUC!#REF!+[1]DONG!#REF!+[1]HPHU!#REF!+[1]BAC!#REF!+[1]THANH!#REF!+#REF!+[1]MY!#REF!+[1]HA!#REF!+[1]PHUC!#REF!+[1]LAM!#REF!+[1]XUAN!#REF!+[1]LIEN!#REF!</f>
        <v>#REF!</v>
      </c>
      <c r="AI278" s="633" t="e">
        <f>[1]DAI!#REF!+[1]NAM!#REF!+[1]NHAN!#REF!+[1]LY!#REF!+[1]DUC!#REF!+[1]DONG!#REF!+[1]HPHU!#REF!+[1]BAC!#REF!+[1]THANH!#REF!+#REF!+[1]MY!#REF!+[1]HA!#REF!+[1]PHUC!#REF!+[1]LAM!#REF!+[1]XUAN!#REF!+[1]LIEN!#REF!</f>
        <v>#REF!</v>
      </c>
      <c r="AJ278" s="633" t="e">
        <f>[1]DAI!#REF!+[1]NAM!#REF!+[1]NHAN!#REF!+[1]LY!#REF!+[1]DUC!#REF!+[1]DONG!#REF!+[1]HPHU!#REF!+[1]BAC!#REF!+[1]THANH!#REF!+#REF!+[1]MY!#REF!+[1]HA!#REF!+[1]PHUC!#REF!+[1]LAM!#REF!+[1]XUAN!#REF!+[1]LIEN!#REF!</f>
        <v>#REF!</v>
      </c>
      <c r="AK278" s="617">
        <f>[1]DAI!AK214+[1]NAM!AK212+[1]NHAN!AK214+[1]LY!AK214+[1]DUC!AK214+[1]DONG!AK214+[1]HPHU!AK213+[1]BAC!AK213+[1]THANH!AK214+[1]MY!AK211+[1]HA!AK152+[1]PHUC!AK210+[1]LAM!AK211+[1]XUAN!AK209+[1]LIEN!AK213</f>
        <v>0</v>
      </c>
      <c r="AL278" s="633" t="e">
        <f>[1]DAI!#REF!+[1]NAM!#REF!+[1]NHAN!#REF!+[1]LY!#REF!+[1]DUC!#REF!+[1]DONG!#REF!+[1]HPHU!#REF!+[1]BAC!#REF!+[1]THANH!#REF!+#REF!+[1]MY!#REF!+[1]HA!#REF!+[1]PHUC!#REF!+[1]LAM!#REF!+[1]XUAN!#REF!+[1]LIEN!#REF!</f>
        <v>#REF!</v>
      </c>
      <c r="AM278" s="633" t="e">
        <f>[1]DAI!#REF!+[1]NAM!#REF!+[1]NHAN!#REF!+[1]LY!#REF!+[1]DUC!#REF!+[1]DONG!#REF!+[1]HPHU!#REF!+[1]BAC!#REF!+[1]THANH!#REF!+#REF!+[1]MY!#REF!+[1]HA!#REF!+[1]PHUC!#REF!+[1]LAM!#REF!+[1]XUAN!#REF!+[1]LIEN!#REF!</f>
        <v>#REF!</v>
      </c>
      <c r="AN278" s="617">
        <f>[1]DAI!AN214+[1]NAM!AN212+[1]NHAN!AN214+[1]LY!AN214+[1]DUC!AN214+[1]DONG!AN214+[1]HPHU!AN213+[1]BAC!AN213+[1]THANH!AN214+[1]MY!AN211+[1]HA!AN152+[1]PHUC!AN210+[1]LAM!AN211+[1]XUAN!AN209+[1]LIEN!AN213</f>
        <v>0</v>
      </c>
      <c r="AO278" s="633" t="e">
        <f>[1]DAI!#REF!+[1]NAM!#REF!+[1]NHAN!#REF!+[1]LY!#REF!+[1]DUC!#REF!+[1]DONG!#REF!+[1]HPHU!#REF!+[1]BAC!#REF!+[1]THANH!#REF!+#REF!+[1]MY!#REF!+[1]HA!#REF!+[1]PHUC!#REF!+[1]LAM!#REF!+[1]XUAN!#REF!+[1]LIEN!#REF!</f>
        <v>#REF!</v>
      </c>
      <c r="AP278" s="633" t="e">
        <f>[1]DAI!#REF!+[1]NAM!#REF!+[1]NHAN!#REF!+[1]LY!#REF!+[1]DUC!#REF!+[1]DONG!#REF!+[1]HPHU!#REF!+[1]BAC!#REF!+[1]THANH!#REF!+#REF!+[1]MY!#REF!+[1]HA!#REF!+[1]PHUC!#REF!+[1]LAM!#REF!+[1]XUAN!#REF!+[1]LIEN!#REF!</f>
        <v>#REF!</v>
      </c>
      <c r="AQ278" s="633" t="e">
        <f>[1]DAI!#REF!+[1]NAM!#REF!+[1]NHAN!#REF!+[1]LY!#REF!+[1]DUC!#REF!+[1]DONG!#REF!+[1]HPHU!#REF!+[1]BAC!#REF!+[1]THANH!#REF!+#REF!+[1]MY!#REF!+[1]HA!#REF!+[1]PHUC!#REF!+[1]LAM!#REF!+[1]XUAN!#REF!+[1]LIEN!#REF!</f>
        <v>#REF!</v>
      </c>
      <c r="AR278" s="617">
        <f>[1]DAI!AR276+[1]NAM!AR276+[1]NHAN!AR276+[1]LY!AR276+[1]DUC!AR276+[1]DONG!AR276+[1]HPHU!AR276+[1]BAC!AR276+[1]THANH!AR276+[1]MY!AR276+[1]HA!AR276+[1]PHUC!AR276+[1]LAM!AR276+[1]XUAN!AR276+[1]LIEN!AR276+[1]HUNG!AR276+[1]CNAM!AR276+[1]TAY!AR276+[1]HOA!AR276+[1]VAN!AR276+[1]PDINH!AR276+[1]SLOC!AR276+[1]TRUNG!AR276+[1]TAN!AR276+[1]THUONG!AR276+[1]HLAO!AR276+[1]PNHA!AR276+[1]VTRUNG!AR276</f>
        <v>0</v>
      </c>
      <c r="AS278" s="617">
        <f>[1]DAI!AS214+[1]NAM!AS212+[1]NHAN!AS214+[1]LY!AS214+[1]DUC!AS214+[1]DONG!AS214+[1]HPHU!AS213+[1]BAC!AS213+[1]THANH!AS214+[1]MY!AS211+[1]HA!AS152+[1]PHUC!AS210+[1]LAM!AS211+[1]XUAN!AS209+[1]LIEN!AS213</f>
        <v>0</v>
      </c>
      <c r="AT278" s="617"/>
      <c r="AU278" s="617">
        <f>[1]DAI!AU214+[1]NAM!AU212+[1]NHAN!AU214+[1]LY!AU214+[1]DUC!AU214+[1]DONG!AU214+[1]HPHU!AU213+[1]BAC!AU213+[1]THANH!AU214+[1]MY!AU211+[1]HA!AU152+[1]PHUC!AU210+[1]LAM!AU211+[1]XUAN!AU209+[1]LIEN!AU213</f>
        <v>0</v>
      </c>
      <c r="AV278" s="587">
        <f>[1]DAI!AV276+[1]NAM!AV276+[1]NHAN!AV276+[1]LY!AV276+[1]DUC!AV276+[1]DONG!AV276+[1]HPHU!AV276+[1]BAC!AV276+[1]THANH!AV276+[1]MY!AV276+[1]HA!AV276+[1]PHUC!AV276+[1]LAM!AV276+[1]XUAN!AV276+[1]LIEN!AV276+[1]HUNG!AV276+[1]CNAM!AV276+[1]TAY!AV276+[1]HOA!AV276+[1]VAN!AV276+[1]PDINH!AV276+[1]SLOC!AV276+[1]TRUNG!AV276+[1]TAN!AV276+[1]THUONG!AV276+[1]HLAO!AV276+[1]PNHA!AV276+[1]VTRUNG!AV276</f>
        <v>0</v>
      </c>
      <c r="AW278" s="633" t="e">
        <f>[1]DAI!#REF!+[1]NAM!#REF!+[1]NHAN!#REF!+[1]LY!#REF!+[1]DUC!#REF!+[1]DONG!#REF!+[1]HPHU!#REF!+[1]BAC!#REF!+[1]THANH!#REF!+#REF!+[1]MY!#REF!+[1]HA!#REF!+[1]PHUC!#REF!+[1]LAM!#REF!+[1]XUAN!#REF!+[1]LIEN!#REF!</f>
        <v>#REF!</v>
      </c>
      <c r="AX278" s="633" t="e">
        <f>[1]DAI!#REF!+[1]NAM!#REF!+[1]NHAN!#REF!+[1]LY!#REF!+[1]DUC!#REF!+[1]DONG!#REF!+[1]HPHU!#REF!+[1]BAC!#REF!+[1]THANH!#REF!+#REF!+[1]MY!#REF!+[1]HA!#REF!+[1]PHUC!#REF!+[1]LAM!#REF!+[1]XUAN!#REF!+[1]LIEN!#REF!</f>
        <v>#REF!</v>
      </c>
      <c r="AY278" s="633" t="e">
        <f>[1]DAI!#REF!+[1]NAM!#REF!+[1]NHAN!#REF!+[1]LY!#REF!+[1]DUC!#REF!+[1]DONG!#REF!+[1]HPHU!#REF!+[1]BAC!#REF!+[1]THANH!#REF!+#REF!+[1]MY!#REF!+[1]HA!#REF!+[1]PHUC!#REF!+[1]LAM!#REF!+[1]XUAN!#REF!+[1]LIEN!#REF!</f>
        <v>#REF!</v>
      </c>
      <c r="AZ278" s="617">
        <f>[1]DAI!AZ214+[1]NAM!AZ212+[1]NHAN!AZ214+[1]LY!AZ214+[1]DUC!AZ214+[1]DONG!AZ214+[1]HPHU!AZ213+[1]BAC!AZ213+[1]THANH!AZ214+[1]MY!AZ211+[1]HA!AZ152+[1]PHUC!AZ210+[1]LAM!AZ211+[1]XUAN!AZ209+[1]LIEN!AZ213</f>
        <v>0</v>
      </c>
      <c r="BA278" s="633" t="e">
        <f>[1]DAI!#REF!+[1]NAM!#REF!+[1]NHAN!#REF!+[1]LY!#REF!+[1]DUC!#REF!+[1]DONG!#REF!+[1]HPHU!#REF!+[1]BAC!#REF!+[1]THANH!#REF!+#REF!+[1]MY!#REF!+[1]HA!#REF!+[1]PHUC!#REF!+[1]LAM!#REF!+[1]XUAN!#REF!+[1]LIEN!#REF!</f>
        <v>#REF!</v>
      </c>
      <c r="BB278" s="633" t="e">
        <f>[1]DAI!#REF!+[1]NAM!#REF!+[1]NHAN!#REF!+[1]LY!#REF!+[1]DUC!#REF!+[1]DONG!#REF!+[1]HPHU!#REF!+[1]BAC!#REF!+[1]THANH!#REF!+#REF!+[1]MY!#REF!+[1]HA!#REF!+[1]PHUC!#REF!+[1]LAM!#REF!+[1]XUAN!#REF!+[1]LIEN!#REF!</f>
        <v>#REF!</v>
      </c>
      <c r="BC278" s="633" t="e">
        <f>[1]DAI!#REF!+[1]NAM!#REF!+[1]NHAN!#REF!+[1]LY!#REF!+[1]DUC!#REF!+[1]DONG!#REF!+[1]HPHU!#REF!+[1]BAC!#REF!+[1]THANH!#REF!+#REF!+[1]MY!#REF!+[1]HA!#REF!+[1]PHUC!#REF!+[1]LAM!#REF!+[1]XUAN!#REF!+[1]LIEN!#REF!</f>
        <v>#REF!</v>
      </c>
      <c r="BD278" s="617">
        <f>[1]DAI!BD214+[1]NAM!BD212+[1]NHAN!BD214+[1]LY!BD214+[1]DUC!BD214+[1]DONG!BD214+[1]HPHU!BD213+[1]BAC!BD213+[1]THANH!BD214+[1]MY!BD211+[1]HA!BD152+[1]PHUC!BD210+[1]LAM!BD211+[1]XUAN!BD209+[1]LIEN!BD213</f>
        <v>0</v>
      </c>
      <c r="BE278" s="633" t="e">
        <f>[1]DAI!#REF!+[1]NAM!#REF!+[1]NHAN!#REF!+[1]LY!#REF!+[1]DUC!#REF!+[1]DONG!#REF!+[1]HPHU!#REF!+[1]BAC!#REF!+[1]THANH!#REF!+#REF!+[1]MY!#REF!+[1]HA!#REF!+[1]PHUC!#REF!+[1]LAM!#REF!+[1]XUAN!#REF!+[1]LIEN!#REF!</f>
        <v>#REF!</v>
      </c>
      <c r="BF278" s="633" t="e">
        <f>[1]DAI!#REF!+[1]NAM!#REF!+[1]NHAN!#REF!+[1]LY!#REF!+[1]DUC!#REF!+[1]DONG!#REF!+[1]HPHU!#REF!+[1]BAC!#REF!+[1]THANH!#REF!+#REF!+[1]MY!#REF!+[1]HA!#REF!+[1]PHUC!#REF!+[1]LAM!#REF!+[1]XUAN!#REF!+[1]LIEN!#REF!</f>
        <v>#REF!</v>
      </c>
      <c r="BG278" s="633" t="e">
        <f>[1]DAI!#REF!+[1]NAM!#REF!+[1]NHAN!#REF!+[1]LY!#REF!+[1]DUC!#REF!+[1]DONG!#REF!+[1]HPHU!#REF!+[1]BAC!#REF!+[1]THANH!#REF!+#REF!+[1]MY!#REF!+[1]HA!#REF!+[1]PHUC!#REF!+[1]LAM!#REF!+[1]XUAN!#REF!+[1]LIEN!#REF!</f>
        <v>#REF!</v>
      </c>
      <c r="BH278" s="633" t="e">
        <f>[1]DAI!#REF!+[1]NAM!#REF!+[1]NHAN!#REF!+[1]LY!#REF!+[1]DUC!#REF!+[1]DONG!#REF!+[1]HPHU!#REF!+[1]BAC!#REF!+[1]THANH!#REF!+#REF!+[1]MY!#REF!+[1]HA!#REF!+[1]PHUC!#REF!+[1]LAM!#REF!+[1]XUAN!#REF!+[1]LIEN!#REF!</f>
        <v>#REF!</v>
      </c>
      <c r="BI278" s="633" t="e">
        <f>[1]DAI!#REF!+[1]NAM!#REF!+[1]NHAN!#REF!+[1]LY!#REF!+[1]DUC!#REF!+[1]DONG!#REF!+[1]HPHU!#REF!+[1]BAC!#REF!+[1]THANH!#REF!+#REF!+[1]MY!#REF!+[1]HA!#REF!+[1]PHUC!#REF!+[1]LAM!#REF!+[1]XUAN!#REF!+[1]LIEN!#REF!</f>
        <v>#REF!</v>
      </c>
      <c r="BJ278" s="633" t="e">
        <f>[1]DAI!#REF!+[1]NAM!#REF!+[1]NHAN!#REF!+[1]LY!#REF!+[1]DUC!#REF!+[1]DONG!#REF!+[1]HPHU!#REF!+[1]BAC!#REF!+[1]THANH!#REF!+#REF!+[1]MY!#REF!+[1]HA!#REF!+[1]PHUC!#REF!+[1]LAM!#REF!+[1]XUAN!#REF!+[1]LIEN!#REF!</f>
        <v>#REF!</v>
      </c>
      <c r="BK278" s="633" t="e">
        <f>[1]DAI!#REF!+[1]NAM!#REF!+[1]NHAN!#REF!+[1]LY!#REF!+[1]DUC!#REF!+[1]DONG!#REF!+[1]HPHU!#REF!+[1]BAC!#REF!+[1]THANH!#REF!+#REF!+[1]MY!#REF!+[1]HA!#REF!+[1]PHUC!#REF!+[1]LAM!#REF!+[1]XUAN!#REF!+[1]LIEN!#REF!</f>
        <v>#REF!</v>
      </c>
      <c r="BL278" s="633" t="e">
        <f>[1]DAI!#REF!+[1]NAM!#REF!+[1]NHAN!#REF!+[1]LY!#REF!+[1]DUC!#REF!+[1]DONG!#REF!+[1]HPHU!#REF!+[1]BAC!#REF!+[1]THANH!#REF!+#REF!+[1]MY!#REF!+[1]HA!#REF!+[1]PHUC!#REF!+[1]LAM!#REF!+[1]XUAN!#REF!+[1]LIEN!#REF!</f>
        <v>#REF!</v>
      </c>
      <c r="BM278" s="568"/>
    </row>
    <row r="279" spans="1:67" ht="24" hidden="1" customHeight="1" x14ac:dyDescent="0.2">
      <c r="A279" s="634" t="s">
        <v>55</v>
      </c>
      <c r="B279" s="584" t="s">
        <v>56</v>
      </c>
      <c r="C279" s="635" t="s">
        <v>57</v>
      </c>
      <c r="D279" s="633" t="e">
        <f>[1]DAI!#REF!+[1]NAM!#REF!+[1]NHAN!#REF!+[1]LY!#REF!+[1]DUC!#REF!+[1]DONG!#REF!+[1]HPHU!#REF!+[1]BAC!#REF!+[1]THANH!#REF!+#REF!+[1]MY!#REF!+[1]HA!#REF!+[1]PHUC!#REF!+[1]LAM!#REF!+[1]XUAN!#REF!+[1]LIEN!#REF!</f>
        <v>#REF!</v>
      </c>
      <c r="E279" s="633" t="e">
        <f>[1]DAI!#REF!+[1]NAM!#REF!+[1]NHAN!#REF!+[1]LY!#REF!+[1]DUC!#REF!+[1]DONG!#REF!+[1]HPHU!#REF!+[1]BAC!#REF!+[1]THANH!#REF!+#REF!+[1]MY!#REF!+[1]HA!#REF!+[1]PHUC!#REF!+[1]LAM!#REF!+[1]XUAN!#REF!+[1]LIEN!#REF!</f>
        <v>#REF!</v>
      </c>
      <c r="F279" s="633" t="e">
        <f>[1]DAI!#REF!+[1]NAM!#REF!+[1]NHAN!#REF!+[1]LY!#REF!+[1]DUC!#REF!+[1]DONG!#REF!+[1]HPHU!#REF!+[1]BAC!#REF!+[1]THANH!#REF!+#REF!+[1]MY!#REF!+[1]HA!#REF!+[1]PHUC!#REF!+[1]LAM!#REF!+[1]XUAN!#REF!+[1]LIEN!#REF!</f>
        <v>#REF!</v>
      </c>
      <c r="G279" s="617">
        <f>[1]DAI!G277+[1]NAM!G277+[1]NHAN!G277+[1]LY!G277+[1]DUC!G277+[1]DONG!G277+[1]HPHU!G277+[1]BAC!G277+[1]THANH!G277+[1]MY!G277+[1]HA!G277+[1]PHUC!G277+[1]LAM!G277+[1]XUAN!G277+[1]LIEN!G277+[1]HUNG!G277+[1]CNAM!G277+[1]TAY!G277+[1]HOA!G277+[1]VAN!G277+[1]PDINH!G277+[1]SLOC!G277+[1]TRUNG!G277+[1]TAN!G277+[1]THUONG!G277+[1]HLAO!G277+[1]PNHA!G277+[1]VTRUNG!G277</f>
        <v>0</v>
      </c>
      <c r="H279" s="633" t="e">
        <f>[1]DAI!#REF!+[1]NAM!#REF!+[1]NHAN!#REF!+[1]LY!#REF!+[1]DUC!#REF!+[1]DONG!#REF!+[1]HPHU!#REF!+[1]BAC!#REF!+[1]THANH!#REF!+#REF!+[1]MY!#REF!+[1]HA!#REF!+[1]PHUC!#REF!+[1]LAM!#REF!+[1]XUAN!#REF!+[1]LIEN!#REF!</f>
        <v>#REF!</v>
      </c>
      <c r="I279" s="633" t="e">
        <f>[1]DAI!#REF!+[1]NAM!#REF!+[1]NHAN!#REF!+[1]LY!#REF!+[1]DUC!#REF!+[1]DONG!#REF!+[1]HPHU!#REF!+[1]BAC!#REF!+[1]THANH!#REF!+#REF!+[1]MY!#REF!+[1]HA!#REF!+[1]PHUC!#REF!+[1]LAM!#REF!+[1]XUAN!#REF!+[1]LIEN!#REF!</f>
        <v>#REF!</v>
      </c>
      <c r="J279" s="617">
        <f>[1]DAI!J277+[1]NAM!J277+[1]NHAN!J277+[1]LY!J277+[1]DUC!J277+[1]DONG!J277+[1]HPHU!J277+[1]BAC!J277+[1]THANH!J277+[1]MY!J277+[1]HA!J277+[1]PHUC!J277+[1]LAM!J277+[1]XUAN!J277+[1]LIEN!J277+[1]HUNG!J277+[1]CNAM!J277+[1]TAY!J277+[1]HOA!J277+[1]VAN!J277+[1]PDINH!J277+[1]SLOC!J277+[1]TRUNG!J277+[1]TAN!J277+[1]THUONG!J277+[1]HLAO!J277+[1]PNHA!J277+[1]VTRUNG!J277</f>
        <v>0</v>
      </c>
      <c r="K279" s="633" t="e">
        <f>[1]DAI!#REF!+[1]NAM!#REF!+[1]NHAN!#REF!+[1]LY!#REF!+[1]DUC!#REF!+[1]DONG!#REF!+[1]HPHU!#REF!+[1]BAC!#REF!+[1]THANH!#REF!+#REF!+[1]MY!#REF!+[1]HA!#REF!+[1]PHUC!#REF!+[1]LAM!#REF!+[1]XUAN!#REF!+[1]LIEN!#REF!</f>
        <v>#REF!</v>
      </c>
      <c r="L279" s="633" t="e">
        <f>[1]DAI!#REF!+[1]NAM!#REF!+[1]NHAN!#REF!+[1]LY!#REF!+[1]DUC!#REF!+[1]DONG!#REF!+[1]HPHU!#REF!+[1]BAC!#REF!+[1]THANH!#REF!+#REF!+[1]MY!#REF!+[1]HA!#REF!+[1]PHUC!#REF!+[1]LAM!#REF!+[1]XUAN!#REF!+[1]LIEN!#REF!</f>
        <v>#REF!</v>
      </c>
      <c r="M279" s="633" t="e">
        <f>[1]DAI!#REF!+[1]NAM!#REF!+[1]NHAN!#REF!+[1]LY!#REF!+[1]DUC!#REF!+[1]DONG!#REF!+[1]HPHU!#REF!+[1]BAC!#REF!+[1]THANH!#REF!+#REF!+[1]MY!#REF!+[1]HA!#REF!+[1]PHUC!#REF!+[1]LAM!#REF!+[1]XUAN!#REF!+[1]LIEN!#REF!</f>
        <v>#REF!</v>
      </c>
      <c r="N279" s="617">
        <f>[1]DAI!N277+[1]NAM!N277+[1]NHAN!N277+[1]LY!N277+[1]DUC!N277+[1]DONG!N277+[1]HPHU!N277+[1]BAC!N277+[1]THANH!N277+[1]MY!N277+[1]HA!N277+[1]PHUC!N277+[1]LAM!N277+[1]XUAN!N277+[1]LIEN!N277+[1]HUNG!N277+[1]CNAM!N277+[1]TAY!N277+[1]HOA!N277+[1]VAN!N277+[1]PDINH!N277+[1]SLOC!N277+[1]TRUNG!N277+[1]TAN!N277+[1]THUONG!N277+[1]HLAO!N277+[1]PNHA!N277+[1]VTRUNG!N277</f>
        <v>0</v>
      </c>
      <c r="O279" s="617">
        <f>[1]DAI!O277+[1]NAM!O277+[1]NHAN!O277+[1]LY!O277+[1]DUC!O277+[1]DONG!O277+[1]HPHU!O277+[1]BAC!O277+[1]THANH!O277+[1]MY!O277+[1]HA!O277+[1]PHUC!O277+[1]LAM!O277+[1]XUAN!O277+[1]LIEN!O277+[1]HUNG!O277+[1]CNAM!O277+[1]TAY!O277+[1]HOA!O277+[1]VAN!O277+[1]PDINH!O277+[1]SLOC!O277+[1]TRUNG!O277+[1]TAN!O277+[1]THUONG!O277+[1]HLAO!O277+[1]PNHA!O277+[1]VTRUNG!O277</f>
        <v>0</v>
      </c>
      <c r="P279" s="617">
        <f>[1]DAI!P215+[1]NAM!P213+[1]NHAN!P215+[1]LY!P215+[1]DUC!P215+[1]DONG!P215+[1]HPHU!P214+[1]BAC!P214+[1]THANH!P215+[1]MY!P212+[1]HA!P153+[1]PHUC!P211+[1]LAM!P212+[1]XUAN!P210+[1]LIEN!P214</f>
        <v>0</v>
      </c>
      <c r="Q279" s="633" t="e">
        <f>[1]DAI!#REF!+[1]NAM!#REF!+[1]NHAN!#REF!+[1]LY!#REF!+[1]DUC!#REF!+[1]DONG!#REF!+[1]HPHU!#REF!+[1]BAC!#REF!+[1]THANH!#REF!+#REF!+[1]MY!#REF!+[1]HA!#REF!+[1]PHUC!#REF!+[1]LAM!#REF!+[1]XUAN!#REF!+[1]LIEN!#REF!</f>
        <v>#REF!</v>
      </c>
      <c r="R279" s="588" t="e">
        <f>[1]DAI!#REF!+[1]NAM!#REF!+[1]NHAN!#REF!+[1]LY!#REF!+[1]DUC!#REF!+[1]DONG!#REF!+[1]HPHU!#REF!+[1]BAC!#REF!+[1]THANH!#REF!+#REF!+[1]MY!#REF!+[1]HA!#REF!+[1]PHUC!#REF!+[1]LAM!#REF!+[1]XUAN!#REF!+[1]LIEN!#REF!</f>
        <v>#REF!</v>
      </c>
      <c r="S279" s="633" t="e">
        <f>[1]DAI!#REF!+[1]NAM!#REF!+[1]NHAN!#REF!+[1]LY!#REF!+[1]DUC!#REF!+[1]DONG!#REF!+[1]HPHU!#REF!+[1]BAC!#REF!+[1]THANH!#REF!+#REF!+[1]MY!#REF!+[1]HA!#REF!+[1]PHUC!#REF!+[1]LAM!#REF!+[1]XUAN!#REF!+[1]LIEN!#REF!</f>
        <v>#REF!</v>
      </c>
      <c r="T279" s="633" t="e">
        <f>[1]DAI!#REF!+[1]NAM!#REF!+[1]NHAN!#REF!+[1]LY!#REF!+[1]DUC!#REF!+[1]DONG!#REF!+[1]HPHU!#REF!+[1]BAC!#REF!+[1]THANH!#REF!+#REF!+[1]MY!#REF!+[1]HA!#REF!+[1]PHUC!#REF!+[1]LAM!#REF!+[1]XUAN!#REF!+[1]LIEN!#REF!</f>
        <v>#REF!</v>
      </c>
      <c r="U279" s="633" t="e">
        <f>[1]DAI!#REF!+[1]NAM!#REF!+[1]NHAN!#REF!+[1]LY!#REF!+[1]DUC!#REF!+[1]DONG!#REF!+[1]HPHU!#REF!+[1]BAC!#REF!+[1]THANH!#REF!+#REF!+[1]MY!#REF!+[1]HA!#REF!+[1]PHUC!#REF!+[1]LAM!#REF!+[1]XUAN!#REF!+[1]LIEN!#REF!</f>
        <v>#REF!</v>
      </c>
      <c r="V279" s="633" t="e">
        <f>[1]DAI!#REF!+[1]NAM!#REF!+[1]NHAN!#REF!+[1]LY!#REF!+[1]DUC!#REF!+[1]DONG!#REF!+[1]HPHU!#REF!+[1]BAC!#REF!+[1]THANH!#REF!+#REF!+[1]MY!#REF!+[1]HA!#REF!+[1]PHUC!#REF!+[1]LAM!#REF!+[1]XUAN!#REF!+[1]LIEN!#REF!</f>
        <v>#REF!</v>
      </c>
      <c r="W279" s="633" t="e">
        <f>[1]DAI!#REF!+[1]NAM!#REF!+[1]NHAN!#REF!+[1]LY!#REF!+[1]DUC!#REF!+[1]DONG!#REF!+[1]HPHU!#REF!+[1]BAC!#REF!+[1]THANH!#REF!+#REF!+[1]MY!#REF!+[1]HA!#REF!+[1]PHUC!#REF!+[1]LAM!#REF!+[1]XUAN!#REF!+[1]LIEN!#REF!</f>
        <v>#REF!</v>
      </c>
      <c r="X279" s="633" t="e">
        <f>[1]DAI!#REF!+[1]NAM!#REF!+[1]NHAN!#REF!+[1]LY!#REF!+[1]DUC!#REF!+[1]DONG!#REF!+[1]HPHU!#REF!+[1]BAC!#REF!+[1]THANH!#REF!+#REF!+[1]MY!#REF!+[1]HA!#REF!+[1]PHUC!#REF!+[1]LAM!#REF!+[1]XUAN!#REF!+[1]LIEN!#REF!</f>
        <v>#REF!</v>
      </c>
      <c r="Y279" s="633" t="e">
        <f>[1]DAI!#REF!+[1]NAM!#REF!+[1]NHAN!#REF!+[1]LY!#REF!+[1]DUC!#REF!+[1]DONG!#REF!+[1]HPHU!#REF!+[1]BAC!#REF!+[1]THANH!#REF!+#REF!+[1]MY!#REF!+[1]HA!#REF!+[1]PHUC!#REF!+[1]LAM!#REF!+[1]XUAN!#REF!+[1]LIEN!#REF!</f>
        <v>#REF!</v>
      </c>
      <c r="Z279" s="633" t="e">
        <f>[1]DAI!#REF!+[1]NAM!#REF!+[1]NHAN!#REF!+[1]LY!#REF!+[1]DUC!#REF!+[1]DONG!#REF!+[1]HPHU!#REF!+[1]BAC!#REF!+[1]THANH!#REF!+#REF!+[1]MY!#REF!+[1]HA!#REF!+[1]PHUC!#REF!+[1]LAM!#REF!+[1]XUAN!#REF!+[1]LIEN!#REF!</f>
        <v>#REF!</v>
      </c>
      <c r="AA279" s="633" t="e">
        <f>[1]DAI!#REF!+[1]NAM!#REF!+[1]NHAN!#REF!+[1]LY!#REF!+[1]DUC!#REF!+[1]DONG!#REF!+[1]HPHU!#REF!+[1]BAC!#REF!+[1]THANH!#REF!+#REF!+[1]MY!#REF!+[1]HA!#REF!+[1]PHUC!#REF!+[1]LAM!#REF!+[1]XUAN!#REF!+[1]LIEN!#REF!</f>
        <v>#REF!</v>
      </c>
      <c r="AB279" s="633" t="e">
        <f>[1]DAI!#REF!+[1]NAM!#REF!+[1]NHAN!#REF!+[1]LY!#REF!+[1]DUC!#REF!+[1]DONG!#REF!+[1]HPHU!#REF!+[1]BAC!#REF!+[1]THANH!#REF!+#REF!+[1]MY!#REF!+[1]HA!#REF!+[1]PHUC!#REF!+[1]LAM!#REF!+[1]XUAN!#REF!+[1]LIEN!#REF!</f>
        <v>#REF!</v>
      </c>
      <c r="AC279" s="633" t="e">
        <f>[1]DAI!#REF!+[1]NAM!#REF!+[1]NHAN!#REF!+[1]LY!#REF!+[1]DUC!#REF!+[1]DONG!#REF!+[1]HPHU!#REF!+[1]BAC!#REF!+[1]THANH!#REF!+#REF!+[1]MY!#REF!+[1]HA!#REF!+[1]PHUC!#REF!+[1]LAM!#REF!+[1]XUAN!#REF!+[1]LIEN!#REF!</f>
        <v>#REF!</v>
      </c>
      <c r="AD279" s="617">
        <f>[1]DAI!AD215+[1]NAM!AD213+[1]NHAN!AD215+[1]LY!AD215+[1]DUC!AD215+[1]DONG!AD215+[1]HPHU!AD214+[1]BAC!AD214+[1]THANH!AD215+[1]MY!AD212+[1]HA!AD153+[1]PHUC!AD211+[1]LAM!AD212+[1]XUAN!AD210+[1]LIEN!AD214</f>
        <v>0</v>
      </c>
      <c r="AE279" s="633" t="e">
        <f>[1]DAI!#REF!+[1]NAM!#REF!+[1]NHAN!#REF!+[1]LY!#REF!+[1]DUC!#REF!+[1]DONG!#REF!+[1]HPHU!#REF!+[1]BAC!#REF!+[1]THANH!#REF!+#REF!+[1]MY!#REF!+[1]HA!#REF!+[1]PHUC!#REF!+[1]LAM!#REF!+[1]XUAN!#REF!+[1]LIEN!#REF!</f>
        <v>#REF!</v>
      </c>
      <c r="AF279" s="633" t="e">
        <f>[1]DAI!#REF!+[1]NAM!#REF!+[1]NHAN!#REF!+[1]LY!#REF!+[1]DUC!#REF!+[1]DONG!#REF!+[1]HPHU!#REF!+[1]BAC!#REF!+[1]THANH!#REF!+#REF!+[1]MY!#REF!+[1]HA!#REF!+[1]PHUC!#REF!+[1]LAM!#REF!+[1]XUAN!#REF!+[1]LIEN!#REF!</f>
        <v>#REF!</v>
      </c>
      <c r="AG279" s="633" t="e">
        <f>[1]DAI!#REF!+[1]NAM!#REF!+[1]NHAN!#REF!+[1]LY!#REF!+[1]DUC!#REF!+[1]DONG!#REF!+[1]HPHU!#REF!+[1]BAC!#REF!+[1]THANH!#REF!+#REF!+[1]MY!#REF!+[1]HA!#REF!+[1]PHUC!#REF!+[1]LAM!#REF!+[1]XUAN!#REF!+[1]LIEN!#REF!</f>
        <v>#REF!</v>
      </c>
      <c r="AH279" s="633" t="e">
        <f>[1]DAI!#REF!+[1]NAM!#REF!+[1]NHAN!#REF!+[1]LY!#REF!+[1]DUC!#REF!+[1]DONG!#REF!+[1]HPHU!#REF!+[1]BAC!#REF!+[1]THANH!#REF!+#REF!+[1]MY!#REF!+[1]HA!#REF!+[1]PHUC!#REF!+[1]LAM!#REF!+[1]XUAN!#REF!+[1]LIEN!#REF!</f>
        <v>#REF!</v>
      </c>
      <c r="AI279" s="633" t="e">
        <f>[1]DAI!#REF!+[1]NAM!#REF!+[1]NHAN!#REF!+[1]LY!#REF!+[1]DUC!#REF!+[1]DONG!#REF!+[1]HPHU!#REF!+[1]BAC!#REF!+[1]THANH!#REF!+#REF!+[1]MY!#REF!+[1]HA!#REF!+[1]PHUC!#REF!+[1]LAM!#REF!+[1]XUAN!#REF!+[1]LIEN!#REF!</f>
        <v>#REF!</v>
      </c>
      <c r="AJ279" s="633" t="e">
        <f>[1]DAI!#REF!+[1]NAM!#REF!+[1]NHAN!#REF!+[1]LY!#REF!+[1]DUC!#REF!+[1]DONG!#REF!+[1]HPHU!#REF!+[1]BAC!#REF!+[1]THANH!#REF!+#REF!+[1]MY!#REF!+[1]HA!#REF!+[1]PHUC!#REF!+[1]LAM!#REF!+[1]XUAN!#REF!+[1]LIEN!#REF!</f>
        <v>#REF!</v>
      </c>
      <c r="AK279" s="617">
        <f>[1]DAI!AK215+[1]NAM!AK213+[1]NHAN!AK215+[1]LY!AK215+[1]DUC!AK215+[1]DONG!AK215+[1]HPHU!AK214+[1]BAC!AK214+[1]THANH!AK215+[1]MY!AK212+[1]HA!AK153+[1]PHUC!AK211+[1]LAM!AK212+[1]XUAN!AK210+[1]LIEN!AK214</f>
        <v>0</v>
      </c>
      <c r="AL279" s="633" t="e">
        <f>[1]DAI!#REF!+[1]NAM!#REF!+[1]NHAN!#REF!+[1]LY!#REF!+[1]DUC!#REF!+[1]DONG!#REF!+[1]HPHU!#REF!+[1]BAC!#REF!+[1]THANH!#REF!+#REF!+[1]MY!#REF!+[1]HA!#REF!+[1]PHUC!#REF!+[1]LAM!#REF!+[1]XUAN!#REF!+[1]LIEN!#REF!</f>
        <v>#REF!</v>
      </c>
      <c r="AM279" s="633" t="e">
        <f>[1]DAI!#REF!+[1]NAM!#REF!+[1]NHAN!#REF!+[1]LY!#REF!+[1]DUC!#REF!+[1]DONG!#REF!+[1]HPHU!#REF!+[1]BAC!#REF!+[1]THANH!#REF!+#REF!+[1]MY!#REF!+[1]HA!#REF!+[1]PHUC!#REF!+[1]LAM!#REF!+[1]XUAN!#REF!+[1]LIEN!#REF!</f>
        <v>#REF!</v>
      </c>
      <c r="AN279" s="617">
        <f>[1]DAI!AN215+[1]NAM!AN213+[1]NHAN!AN215+[1]LY!AN215+[1]DUC!AN215+[1]DONG!AN215+[1]HPHU!AN214+[1]BAC!AN214+[1]THANH!AN215+[1]MY!AN212+[1]HA!AN153+[1]PHUC!AN211+[1]LAM!AN212+[1]XUAN!AN210+[1]LIEN!AN214</f>
        <v>0</v>
      </c>
      <c r="AO279" s="633" t="e">
        <f>[1]DAI!#REF!+[1]NAM!#REF!+[1]NHAN!#REF!+[1]LY!#REF!+[1]DUC!#REF!+[1]DONG!#REF!+[1]HPHU!#REF!+[1]BAC!#REF!+[1]THANH!#REF!+#REF!+[1]MY!#REF!+[1]HA!#REF!+[1]PHUC!#REF!+[1]LAM!#REF!+[1]XUAN!#REF!+[1]LIEN!#REF!</f>
        <v>#REF!</v>
      </c>
      <c r="AP279" s="633" t="e">
        <f>[1]DAI!#REF!+[1]NAM!#REF!+[1]NHAN!#REF!+[1]LY!#REF!+[1]DUC!#REF!+[1]DONG!#REF!+[1]HPHU!#REF!+[1]BAC!#REF!+[1]THANH!#REF!+#REF!+[1]MY!#REF!+[1]HA!#REF!+[1]PHUC!#REF!+[1]LAM!#REF!+[1]XUAN!#REF!+[1]LIEN!#REF!</f>
        <v>#REF!</v>
      </c>
      <c r="AQ279" s="633" t="e">
        <f>[1]DAI!#REF!+[1]NAM!#REF!+[1]NHAN!#REF!+[1]LY!#REF!+[1]DUC!#REF!+[1]DONG!#REF!+[1]HPHU!#REF!+[1]BAC!#REF!+[1]THANH!#REF!+#REF!+[1]MY!#REF!+[1]HA!#REF!+[1]PHUC!#REF!+[1]LAM!#REF!+[1]XUAN!#REF!+[1]LIEN!#REF!</f>
        <v>#REF!</v>
      </c>
      <c r="AR279" s="617">
        <f>[1]DAI!AR277+[1]NAM!AR277+[1]NHAN!AR277+[1]LY!AR277+[1]DUC!AR277+[1]DONG!AR277+[1]HPHU!AR277+[1]BAC!AR277+[1]THANH!AR277+[1]MY!AR277+[1]HA!AR277+[1]PHUC!AR277+[1]LAM!AR277+[1]XUAN!AR277+[1]LIEN!AR277+[1]HUNG!AR277+[1]CNAM!AR277+[1]TAY!AR277+[1]HOA!AR277+[1]VAN!AR277+[1]PDINH!AR277+[1]SLOC!AR277+[1]TRUNG!AR277+[1]TAN!AR277+[1]THUONG!AR277+[1]HLAO!AR277+[1]PNHA!AR277+[1]VTRUNG!AR277</f>
        <v>0</v>
      </c>
      <c r="AS279" s="617">
        <f>[1]DAI!AS215+[1]NAM!AS213+[1]NHAN!AS215+[1]LY!AS215+[1]DUC!AS215+[1]DONG!AS215+[1]HPHU!AS214+[1]BAC!AS214+[1]THANH!AS215+[1]MY!AS212+[1]HA!AS153+[1]PHUC!AS211+[1]LAM!AS212+[1]XUAN!AS210+[1]LIEN!AS214</f>
        <v>0</v>
      </c>
      <c r="AT279" s="617"/>
      <c r="AU279" s="617">
        <f>[1]DAI!AU215+[1]NAM!AU213+[1]NHAN!AU215+[1]LY!AU215+[1]DUC!AU215+[1]DONG!AU215+[1]HPHU!AU214+[1]BAC!AU214+[1]THANH!AU215+[1]MY!AU212+[1]HA!AU153+[1]PHUC!AU211+[1]LAM!AU212+[1]XUAN!AU210+[1]LIEN!AU214</f>
        <v>0</v>
      </c>
      <c r="AV279" s="587">
        <f>[1]DAI!AV277+[1]NAM!AV277+[1]NHAN!AV277+[1]LY!AV277+[1]DUC!AV277+[1]DONG!AV277+[1]HPHU!AV277+[1]BAC!AV277+[1]THANH!AV277+[1]MY!AV277+[1]HA!AV277+[1]PHUC!AV277+[1]LAM!AV277+[1]XUAN!AV277+[1]LIEN!AV277+[1]HUNG!AV277+[1]CNAM!AV277+[1]TAY!AV277+[1]HOA!AV277+[1]VAN!AV277+[1]PDINH!AV277+[1]SLOC!AV277+[1]TRUNG!AV277+[1]TAN!AV277+[1]THUONG!AV277+[1]HLAO!AV277+[1]PNHA!AV277+[1]VTRUNG!AV277</f>
        <v>0</v>
      </c>
      <c r="AW279" s="633" t="e">
        <f>[1]DAI!#REF!+[1]NAM!#REF!+[1]NHAN!#REF!+[1]LY!#REF!+[1]DUC!#REF!+[1]DONG!#REF!+[1]HPHU!#REF!+[1]BAC!#REF!+[1]THANH!#REF!+#REF!+[1]MY!#REF!+[1]HA!#REF!+[1]PHUC!#REF!+[1]LAM!#REF!+[1]XUAN!#REF!+[1]LIEN!#REF!</f>
        <v>#REF!</v>
      </c>
      <c r="AX279" s="633" t="e">
        <f>[1]DAI!#REF!+[1]NAM!#REF!+[1]NHAN!#REF!+[1]LY!#REF!+[1]DUC!#REF!+[1]DONG!#REF!+[1]HPHU!#REF!+[1]BAC!#REF!+[1]THANH!#REF!+#REF!+[1]MY!#REF!+[1]HA!#REF!+[1]PHUC!#REF!+[1]LAM!#REF!+[1]XUAN!#REF!+[1]LIEN!#REF!</f>
        <v>#REF!</v>
      </c>
      <c r="AY279" s="633" t="e">
        <f>[1]DAI!#REF!+[1]NAM!#REF!+[1]NHAN!#REF!+[1]LY!#REF!+[1]DUC!#REF!+[1]DONG!#REF!+[1]HPHU!#REF!+[1]BAC!#REF!+[1]THANH!#REF!+#REF!+[1]MY!#REF!+[1]HA!#REF!+[1]PHUC!#REF!+[1]LAM!#REF!+[1]XUAN!#REF!+[1]LIEN!#REF!</f>
        <v>#REF!</v>
      </c>
      <c r="AZ279" s="617">
        <f>[1]DAI!AZ215+[1]NAM!AZ213+[1]NHAN!AZ215+[1]LY!AZ215+[1]DUC!AZ215+[1]DONG!AZ215+[1]HPHU!AZ214+[1]BAC!AZ214+[1]THANH!AZ215+[1]MY!AZ212+[1]HA!AZ153+[1]PHUC!AZ211+[1]LAM!AZ212+[1]XUAN!AZ210+[1]LIEN!AZ214</f>
        <v>0</v>
      </c>
      <c r="BA279" s="633" t="e">
        <f>[1]DAI!#REF!+[1]NAM!#REF!+[1]NHAN!#REF!+[1]LY!#REF!+[1]DUC!#REF!+[1]DONG!#REF!+[1]HPHU!#REF!+[1]BAC!#REF!+[1]THANH!#REF!+#REF!+[1]MY!#REF!+[1]HA!#REF!+[1]PHUC!#REF!+[1]LAM!#REF!+[1]XUAN!#REF!+[1]LIEN!#REF!</f>
        <v>#REF!</v>
      </c>
      <c r="BB279" s="633" t="e">
        <f>[1]DAI!#REF!+[1]NAM!#REF!+[1]NHAN!#REF!+[1]LY!#REF!+[1]DUC!#REF!+[1]DONG!#REF!+[1]HPHU!#REF!+[1]BAC!#REF!+[1]THANH!#REF!+#REF!+[1]MY!#REF!+[1]HA!#REF!+[1]PHUC!#REF!+[1]LAM!#REF!+[1]XUAN!#REF!+[1]LIEN!#REF!</f>
        <v>#REF!</v>
      </c>
      <c r="BC279" s="633" t="e">
        <f>[1]DAI!#REF!+[1]NAM!#REF!+[1]NHAN!#REF!+[1]LY!#REF!+[1]DUC!#REF!+[1]DONG!#REF!+[1]HPHU!#REF!+[1]BAC!#REF!+[1]THANH!#REF!+#REF!+[1]MY!#REF!+[1]HA!#REF!+[1]PHUC!#REF!+[1]LAM!#REF!+[1]XUAN!#REF!+[1]LIEN!#REF!</f>
        <v>#REF!</v>
      </c>
      <c r="BD279" s="617">
        <f>[1]DAI!BD215+[1]NAM!BD213+[1]NHAN!BD215+[1]LY!BD215+[1]DUC!BD215+[1]DONG!BD215+[1]HPHU!BD214+[1]BAC!BD214+[1]THANH!BD215+[1]MY!BD212+[1]HA!BD153+[1]PHUC!BD211+[1]LAM!BD212+[1]XUAN!BD210+[1]LIEN!BD214</f>
        <v>0</v>
      </c>
      <c r="BE279" s="633" t="e">
        <f>[1]DAI!#REF!+[1]NAM!#REF!+[1]NHAN!#REF!+[1]LY!#REF!+[1]DUC!#REF!+[1]DONG!#REF!+[1]HPHU!#REF!+[1]BAC!#REF!+[1]THANH!#REF!+#REF!+[1]MY!#REF!+[1]HA!#REF!+[1]PHUC!#REF!+[1]LAM!#REF!+[1]XUAN!#REF!+[1]LIEN!#REF!</f>
        <v>#REF!</v>
      </c>
      <c r="BF279" s="633" t="e">
        <f>[1]DAI!#REF!+[1]NAM!#REF!+[1]NHAN!#REF!+[1]LY!#REF!+[1]DUC!#REF!+[1]DONG!#REF!+[1]HPHU!#REF!+[1]BAC!#REF!+[1]THANH!#REF!+#REF!+[1]MY!#REF!+[1]HA!#REF!+[1]PHUC!#REF!+[1]LAM!#REF!+[1]XUAN!#REF!+[1]LIEN!#REF!</f>
        <v>#REF!</v>
      </c>
      <c r="BG279" s="633" t="e">
        <f>[1]DAI!#REF!+[1]NAM!#REF!+[1]NHAN!#REF!+[1]LY!#REF!+[1]DUC!#REF!+[1]DONG!#REF!+[1]HPHU!#REF!+[1]BAC!#REF!+[1]THANH!#REF!+#REF!+[1]MY!#REF!+[1]HA!#REF!+[1]PHUC!#REF!+[1]LAM!#REF!+[1]XUAN!#REF!+[1]LIEN!#REF!</f>
        <v>#REF!</v>
      </c>
      <c r="BH279" s="633" t="e">
        <f>[1]DAI!#REF!+[1]NAM!#REF!+[1]NHAN!#REF!+[1]LY!#REF!+[1]DUC!#REF!+[1]DONG!#REF!+[1]HPHU!#REF!+[1]BAC!#REF!+[1]THANH!#REF!+#REF!+[1]MY!#REF!+[1]HA!#REF!+[1]PHUC!#REF!+[1]LAM!#REF!+[1]XUAN!#REF!+[1]LIEN!#REF!</f>
        <v>#REF!</v>
      </c>
      <c r="BI279" s="633" t="e">
        <f>[1]DAI!#REF!+[1]NAM!#REF!+[1]NHAN!#REF!+[1]LY!#REF!+[1]DUC!#REF!+[1]DONG!#REF!+[1]HPHU!#REF!+[1]BAC!#REF!+[1]THANH!#REF!+#REF!+[1]MY!#REF!+[1]HA!#REF!+[1]PHUC!#REF!+[1]LAM!#REF!+[1]XUAN!#REF!+[1]LIEN!#REF!</f>
        <v>#REF!</v>
      </c>
      <c r="BJ279" s="633" t="e">
        <f>[1]DAI!#REF!+[1]NAM!#REF!+[1]NHAN!#REF!+[1]LY!#REF!+[1]DUC!#REF!+[1]DONG!#REF!+[1]HPHU!#REF!+[1]BAC!#REF!+[1]THANH!#REF!+#REF!+[1]MY!#REF!+[1]HA!#REF!+[1]PHUC!#REF!+[1]LAM!#REF!+[1]XUAN!#REF!+[1]LIEN!#REF!</f>
        <v>#REF!</v>
      </c>
      <c r="BK279" s="633" t="e">
        <f>[1]DAI!#REF!+[1]NAM!#REF!+[1]NHAN!#REF!+[1]LY!#REF!+[1]DUC!#REF!+[1]DONG!#REF!+[1]HPHU!#REF!+[1]BAC!#REF!+[1]THANH!#REF!+#REF!+[1]MY!#REF!+[1]HA!#REF!+[1]PHUC!#REF!+[1]LAM!#REF!+[1]XUAN!#REF!+[1]LIEN!#REF!</f>
        <v>#REF!</v>
      </c>
      <c r="BL279" s="633" t="e">
        <f>[1]DAI!#REF!+[1]NAM!#REF!+[1]NHAN!#REF!+[1]LY!#REF!+[1]DUC!#REF!+[1]DONG!#REF!+[1]HPHU!#REF!+[1]BAC!#REF!+[1]THANH!#REF!+#REF!+[1]MY!#REF!+[1]HA!#REF!+[1]PHUC!#REF!+[1]LAM!#REF!+[1]XUAN!#REF!+[1]LIEN!#REF!</f>
        <v>#REF!</v>
      </c>
      <c r="BM279" s="568"/>
    </row>
    <row r="280" spans="1:67" ht="24" hidden="1" customHeight="1" x14ac:dyDescent="0.2">
      <c r="A280" s="634" t="s">
        <v>58</v>
      </c>
      <c r="B280" s="584" t="s">
        <v>59</v>
      </c>
      <c r="C280" s="635" t="s">
        <v>60</v>
      </c>
      <c r="D280" s="633" t="e">
        <f>[1]DAI!#REF!+[1]NAM!#REF!+[1]NHAN!#REF!+[1]LY!#REF!+[1]DUC!#REF!+[1]DONG!#REF!+[1]HPHU!#REF!+[1]BAC!#REF!+[1]THANH!#REF!+#REF!+[1]MY!#REF!+[1]HA!#REF!+[1]PHUC!#REF!+[1]LAM!#REF!+[1]XUAN!#REF!+[1]LIEN!#REF!</f>
        <v>#REF!</v>
      </c>
      <c r="E280" s="633" t="e">
        <f>[1]DAI!#REF!+[1]NAM!#REF!+[1]NHAN!#REF!+[1]LY!#REF!+[1]DUC!#REF!+[1]DONG!#REF!+[1]HPHU!#REF!+[1]BAC!#REF!+[1]THANH!#REF!+#REF!+[1]MY!#REF!+[1]HA!#REF!+[1]PHUC!#REF!+[1]LAM!#REF!+[1]XUAN!#REF!+[1]LIEN!#REF!</f>
        <v>#REF!</v>
      </c>
      <c r="F280" s="633" t="e">
        <f>[1]DAI!#REF!+[1]NAM!#REF!+[1]NHAN!#REF!+[1]LY!#REF!+[1]DUC!#REF!+[1]DONG!#REF!+[1]HPHU!#REF!+[1]BAC!#REF!+[1]THANH!#REF!+#REF!+[1]MY!#REF!+[1]HA!#REF!+[1]PHUC!#REF!+[1]LAM!#REF!+[1]XUAN!#REF!+[1]LIEN!#REF!</f>
        <v>#REF!</v>
      </c>
      <c r="G280" s="617">
        <f>[1]DAI!G278+[1]NAM!G278+[1]NHAN!G278+[1]LY!G278+[1]DUC!G278+[1]DONG!G278+[1]HPHU!G278+[1]BAC!G278+[1]THANH!G278+[1]MY!G278+[1]HA!G278+[1]PHUC!G278+[1]LAM!G278+[1]XUAN!G278+[1]LIEN!G278+[1]HUNG!G278+[1]CNAM!G278+[1]TAY!G278+[1]HOA!G278+[1]VAN!G278+[1]PDINH!G278+[1]SLOC!G278+[1]TRUNG!G278+[1]TAN!G278+[1]THUONG!G278+[1]HLAO!G278+[1]PNHA!G278+[1]VTRUNG!G278</f>
        <v>0</v>
      </c>
      <c r="H280" s="633" t="e">
        <f>[1]DAI!#REF!+[1]NAM!#REF!+[1]NHAN!#REF!+[1]LY!#REF!+[1]DUC!#REF!+[1]DONG!#REF!+[1]HPHU!#REF!+[1]BAC!#REF!+[1]THANH!#REF!+#REF!+[1]MY!#REF!+[1]HA!#REF!+[1]PHUC!#REF!+[1]LAM!#REF!+[1]XUAN!#REF!+[1]LIEN!#REF!</f>
        <v>#REF!</v>
      </c>
      <c r="I280" s="633" t="e">
        <f>[1]DAI!#REF!+[1]NAM!#REF!+[1]NHAN!#REF!+[1]LY!#REF!+[1]DUC!#REF!+[1]DONG!#REF!+[1]HPHU!#REF!+[1]BAC!#REF!+[1]THANH!#REF!+#REF!+[1]MY!#REF!+[1]HA!#REF!+[1]PHUC!#REF!+[1]LAM!#REF!+[1]XUAN!#REF!+[1]LIEN!#REF!</f>
        <v>#REF!</v>
      </c>
      <c r="J280" s="617">
        <f>[1]DAI!J278+[1]NAM!J278+[1]NHAN!J278+[1]LY!J278+[1]DUC!J278+[1]DONG!J278+[1]HPHU!J278+[1]BAC!J278+[1]THANH!J278+[1]MY!J278+[1]HA!J278+[1]PHUC!J278+[1]LAM!J278+[1]XUAN!J278+[1]LIEN!J278+[1]HUNG!J278+[1]CNAM!J278+[1]TAY!J278+[1]HOA!J278+[1]VAN!J278+[1]PDINH!J278+[1]SLOC!J278+[1]TRUNG!J278+[1]TAN!J278+[1]THUONG!J278+[1]HLAO!J278+[1]PNHA!J278+[1]VTRUNG!J278</f>
        <v>0</v>
      </c>
      <c r="K280" s="633" t="e">
        <f>[1]DAI!#REF!+[1]NAM!#REF!+[1]NHAN!#REF!+[1]LY!#REF!+[1]DUC!#REF!+[1]DONG!#REF!+[1]HPHU!#REF!+[1]BAC!#REF!+[1]THANH!#REF!+#REF!+[1]MY!#REF!+[1]HA!#REF!+[1]PHUC!#REF!+[1]LAM!#REF!+[1]XUAN!#REF!+[1]LIEN!#REF!</f>
        <v>#REF!</v>
      </c>
      <c r="L280" s="633" t="e">
        <f>[1]DAI!#REF!+[1]NAM!#REF!+[1]NHAN!#REF!+[1]LY!#REF!+[1]DUC!#REF!+[1]DONG!#REF!+[1]HPHU!#REF!+[1]BAC!#REF!+[1]THANH!#REF!+#REF!+[1]MY!#REF!+[1]HA!#REF!+[1]PHUC!#REF!+[1]LAM!#REF!+[1]XUAN!#REF!+[1]LIEN!#REF!</f>
        <v>#REF!</v>
      </c>
      <c r="M280" s="633" t="e">
        <f>[1]DAI!#REF!+[1]NAM!#REF!+[1]NHAN!#REF!+[1]LY!#REF!+[1]DUC!#REF!+[1]DONG!#REF!+[1]HPHU!#REF!+[1]BAC!#REF!+[1]THANH!#REF!+#REF!+[1]MY!#REF!+[1]HA!#REF!+[1]PHUC!#REF!+[1]LAM!#REF!+[1]XUAN!#REF!+[1]LIEN!#REF!</f>
        <v>#REF!</v>
      </c>
      <c r="N280" s="617">
        <f>[1]DAI!N278+[1]NAM!N278+[1]NHAN!N278+[1]LY!N278+[1]DUC!N278+[1]DONG!N278+[1]HPHU!N278+[1]BAC!N278+[1]THANH!N278+[1]MY!N278+[1]HA!N278+[1]PHUC!N278+[1]LAM!N278+[1]XUAN!N278+[1]LIEN!N278+[1]HUNG!N278+[1]CNAM!N278+[1]TAY!N278+[1]HOA!N278+[1]VAN!N278+[1]PDINH!N278+[1]SLOC!N278+[1]TRUNG!N278+[1]TAN!N278+[1]THUONG!N278+[1]HLAO!N278+[1]PNHA!N278+[1]VTRUNG!N278</f>
        <v>0</v>
      </c>
      <c r="O280" s="617">
        <f>[1]DAI!O278+[1]NAM!O278+[1]NHAN!O278+[1]LY!O278+[1]DUC!O278+[1]DONG!O278+[1]HPHU!O278+[1]BAC!O278+[1]THANH!O278+[1]MY!O278+[1]HA!O278+[1]PHUC!O278+[1]LAM!O278+[1]XUAN!O278+[1]LIEN!O278+[1]HUNG!O278+[1]CNAM!O278+[1]TAY!O278+[1]HOA!O278+[1]VAN!O278+[1]PDINH!O278+[1]SLOC!O278+[1]TRUNG!O278+[1]TAN!O278+[1]THUONG!O278+[1]HLAO!O278+[1]PNHA!O278+[1]VTRUNG!O278</f>
        <v>0</v>
      </c>
      <c r="P280" s="617">
        <f>[1]DAI!P216+[1]NAM!P214+[1]NHAN!P216+[1]LY!P216+[1]DUC!P216+[1]DONG!P216+[1]HPHU!P215+[1]BAC!P215+[1]THANH!P216+[1]MY!P213+[1]HA!P154+[1]PHUC!P212+[1]LAM!P213+[1]XUAN!P211+[1]LIEN!P215</f>
        <v>0</v>
      </c>
      <c r="Q280" s="633" t="e">
        <f>[1]DAI!#REF!+[1]NAM!#REF!+[1]NHAN!#REF!+[1]LY!#REF!+[1]DUC!#REF!+[1]DONG!#REF!+[1]HPHU!#REF!+[1]BAC!#REF!+[1]THANH!#REF!+#REF!+[1]MY!#REF!+[1]HA!#REF!+[1]PHUC!#REF!+[1]LAM!#REF!+[1]XUAN!#REF!+[1]LIEN!#REF!</f>
        <v>#REF!</v>
      </c>
      <c r="R280" s="588" t="e">
        <f>[1]DAI!#REF!+[1]NAM!#REF!+[1]NHAN!#REF!+[1]LY!#REF!+[1]DUC!#REF!+[1]DONG!#REF!+[1]HPHU!#REF!+[1]BAC!#REF!+[1]THANH!#REF!+#REF!+[1]MY!#REF!+[1]HA!#REF!+[1]PHUC!#REF!+[1]LAM!#REF!+[1]XUAN!#REF!+[1]LIEN!#REF!</f>
        <v>#REF!</v>
      </c>
      <c r="S280" s="633" t="e">
        <f>[1]DAI!#REF!+[1]NAM!#REF!+[1]NHAN!#REF!+[1]LY!#REF!+[1]DUC!#REF!+[1]DONG!#REF!+[1]HPHU!#REF!+[1]BAC!#REF!+[1]THANH!#REF!+#REF!+[1]MY!#REF!+[1]HA!#REF!+[1]PHUC!#REF!+[1]LAM!#REF!+[1]XUAN!#REF!+[1]LIEN!#REF!</f>
        <v>#REF!</v>
      </c>
      <c r="T280" s="633" t="e">
        <f>[1]DAI!#REF!+[1]NAM!#REF!+[1]NHAN!#REF!+[1]LY!#REF!+[1]DUC!#REF!+[1]DONG!#REF!+[1]HPHU!#REF!+[1]BAC!#REF!+[1]THANH!#REF!+#REF!+[1]MY!#REF!+[1]HA!#REF!+[1]PHUC!#REF!+[1]LAM!#REF!+[1]XUAN!#REF!+[1]LIEN!#REF!</f>
        <v>#REF!</v>
      </c>
      <c r="U280" s="633" t="e">
        <f>[1]DAI!#REF!+[1]NAM!#REF!+[1]NHAN!#REF!+[1]LY!#REF!+[1]DUC!#REF!+[1]DONG!#REF!+[1]HPHU!#REF!+[1]BAC!#REF!+[1]THANH!#REF!+#REF!+[1]MY!#REF!+[1]HA!#REF!+[1]PHUC!#REF!+[1]LAM!#REF!+[1]XUAN!#REF!+[1]LIEN!#REF!</f>
        <v>#REF!</v>
      </c>
      <c r="V280" s="633" t="e">
        <f>[1]DAI!#REF!+[1]NAM!#REF!+[1]NHAN!#REF!+[1]LY!#REF!+[1]DUC!#REF!+[1]DONG!#REF!+[1]HPHU!#REF!+[1]BAC!#REF!+[1]THANH!#REF!+#REF!+[1]MY!#REF!+[1]HA!#REF!+[1]PHUC!#REF!+[1]LAM!#REF!+[1]XUAN!#REF!+[1]LIEN!#REF!</f>
        <v>#REF!</v>
      </c>
      <c r="W280" s="633" t="e">
        <f>[1]DAI!#REF!+[1]NAM!#REF!+[1]NHAN!#REF!+[1]LY!#REF!+[1]DUC!#REF!+[1]DONG!#REF!+[1]HPHU!#REF!+[1]BAC!#REF!+[1]THANH!#REF!+#REF!+[1]MY!#REF!+[1]HA!#REF!+[1]PHUC!#REF!+[1]LAM!#REF!+[1]XUAN!#REF!+[1]LIEN!#REF!</f>
        <v>#REF!</v>
      </c>
      <c r="X280" s="633" t="e">
        <f>[1]DAI!#REF!+[1]NAM!#REF!+[1]NHAN!#REF!+[1]LY!#REF!+[1]DUC!#REF!+[1]DONG!#REF!+[1]HPHU!#REF!+[1]BAC!#REF!+[1]THANH!#REF!+#REF!+[1]MY!#REF!+[1]HA!#REF!+[1]PHUC!#REF!+[1]LAM!#REF!+[1]XUAN!#REF!+[1]LIEN!#REF!</f>
        <v>#REF!</v>
      </c>
      <c r="Y280" s="633" t="e">
        <f>[1]DAI!#REF!+[1]NAM!#REF!+[1]NHAN!#REF!+[1]LY!#REF!+[1]DUC!#REF!+[1]DONG!#REF!+[1]HPHU!#REF!+[1]BAC!#REF!+[1]THANH!#REF!+#REF!+[1]MY!#REF!+[1]HA!#REF!+[1]PHUC!#REF!+[1]LAM!#REF!+[1]XUAN!#REF!+[1]LIEN!#REF!</f>
        <v>#REF!</v>
      </c>
      <c r="Z280" s="633" t="e">
        <f>[1]DAI!#REF!+[1]NAM!#REF!+[1]NHAN!#REF!+[1]LY!#REF!+[1]DUC!#REF!+[1]DONG!#REF!+[1]HPHU!#REF!+[1]BAC!#REF!+[1]THANH!#REF!+#REF!+[1]MY!#REF!+[1]HA!#REF!+[1]PHUC!#REF!+[1]LAM!#REF!+[1]XUAN!#REF!+[1]LIEN!#REF!</f>
        <v>#REF!</v>
      </c>
      <c r="AA280" s="633" t="e">
        <f>[1]DAI!#REF!+[1]NAM!#REF!+[1]NHAN!#REF!+[1]LY!#REF!+[1]DUC!#REF!+[1]DONG!#REF!+[1]HPHU!#REF!+[1]BAC!#REF!+[1]THANH!#REF!+#REF!+[1]MY!#REF!+[1]HA!#REF!+[1]PHUC!#REF!+[1]LAM!#REF!+[1]XUAN!#REF!+[1]LIEN!#REF!</f>
        <v>#REF!</v>
      </c>
      <c r="AB280" s="633" t="e">
        <f>[1]DAI!#REF!+[1]NAM!#REF!+[1]NHAN!#REF!+[1]LY!#REF!+[1]DUC!#REF!+[1]DONG!#REF!+[1]HPHU!#REF!+[1]BAC!#REF!+[1]THANH!#REF!+#REF!+[1]MY!#REF!+[1]HA!#REF!+[1]PHUC!#REF!+[1]LAM!#REF!+[1]XUAN!#REF!+[1]LIEN!#REF!</f>
        <v>#REF!</v>
      </c>
      <c r="AC280" s="633" t="e">
        <f>[1]DAI!#REF!+[1]NAM!#REF!+[1]NHAN!#REF!+[1]LY!#REF!+[1]DUC!#REF!+[1]DONG!#REF!+[1]HPHU!#REF!+[1]BAC!#REF!+[1]THANH!#REF!+#REF!+[1]MY!#REF!+[1]HA!#REF!+[1]PHUC!#REF!+[1]LAM!#REF!+[1]XUAN!#REF!+[1]LIEN!#REF!</f>
        <v>#REF!</v>
      </c>
      <c r="AD280" s="617">
        <f>[1]DAI!AD216+[1]NAM!AD214+[1]NHAN!AD216+[1]LY!AD216+[1]DUC!AD216+[1]DONG!AD216+[1]HPHU!AD215+[1]BAC!AD215+[1]THANH!AD216+[1]MY!AD213+[1]HA!AD154+[1]PHUC!AD212+[1]LAM!AD213+[1]XUAN!AD211+[1]LIEN!AD215</f>
        <v>0</v>
      </c>
      <c r="AE280" s="633" t="e">
        <f>[1]DAI!#REF!+[1]NAM!#REF!+[1]NHAN!#REF!+[1]LY!#REF!+[1]DUC!#REF!+[1]DONG!#REF!+[1]HPHU!#REF!+[1]BAC!#REF!+[1]THANH!#REF!+#REF!+[1]MY!#REF!+[1]HA!#REF!+[1]PHUC!#REF!+[1]LAM!#REF!+[1]XUAN!#REF!+[1]LIEN!#REF!</f>
        <v>#REF!</v>
      </c>
      <c r="AF280" s="633" t="e">
        <f>[1]DAI!#REF!+[1]NAM!#REF!+[1]NHAN!#REF!+[1]LY!#REF!+[1]DUC!#REF!+[1]DONG!#REF!+[1]HPHU!#REF!+[1]BAC!#REF!+[1]THANH!#REF!+#REF!+[1]MY!#REF!+[1]HA!#REF!+[1]PHUC!#REF!+[1]LAM!#REF!+[1]XUAN!#REF!+[1]LIEN!#REF!</f>
        <v>#REF!</v>
      </c>
      <c r="AG280" s="633" t="e">
        <f>[1]DAI!#REF!+[1]NAM!#REF!+[1]NHAN!#REF!+[1]LY!#REF!+[1]DUC!#REF!+[1]DONG!#REF!+[1]HPHU!#REF!+[1]BAC!#REF!+[1]THANH!#REF!+#REF!+[1]MY!#REF!+[1]HA!#REF!+[1]PHUC!#REF!+[1]LAM!#REF!+[1]XUAN!#REF!+[1]LIEN!#REF!</f>
        <v>#REF!</v>
      </c>
      <c r="AH280" s="633" t="e">
        <f>[1]DAI!#REF!+[1]NAM!#REF!+[1]NHAN!#REF!+[1]LY!#REF!+[1]DUC!#REF!+[1]DONG!#REF!+[1]HPHU!#REF!+[1]BAC!#REF!+[1]THANH!#REF!+#REF!+[1]MY!#REF!+[1]HA!#REF!+[1]PHUC!#REF!+[1]LAM!#REF!+[1]XUAN!#REF!+[1]LIEN!#REF!</f>
        <v>#REF!</v>
      </c>
      <c r="AI280" s="633" t="e">
        <f>[1]DAI!#REF!+[1]NAM!#REF!+[1]NHAN!#REF!+[1]LY!#REF!+[1]DUC!#REF!+[1]DONG!#REF!+[1]HPHU!#REF!+[1]BAC!#REF!+[1]THANH!#REF!+#REF!+[1]MY!#REF!+[1]HA!#REF!+[1]PHUC!#REF!+[1]LAM!#REF!+[1]XUAN!#REF!+[1]LIEN!#REF!</f>
        <v>#REF!</v>
      </c>
      <c r="AJ280" s="633" t="e">
        <f>[1]DAI!#REF!+[1]NAM!#REF!+[1]NHAN!#REF!+[1]LY!#REF!+[1]DUC!#REF!+[1]DONG!#REF!+[1]HPHU!#REF!+[1]BAC!#REF!+[1]THANH!#REF!+#REF!+[1]MY!#REF!+[1]HA!#REF!+[1]PHUC!#REF!+[1]LAM!#REF!+[1]XUAN!#REF!+[1]LIEN!#REF!</f>
        <v>#REF!</v>
      </c>
      <c r="AK280" s="617">
        <f>[1]DAI!AK216+[1]NAM!AK214+[1]NHAN!AK216+[1]LY!AK216+[1]DUC!AK216+[1]DONG!AK216+[1]HPHU!AK215+[1]BAC!AK215+[1]THANH!AK216+[1]MY!AK213+[1]HA!AK154+[1]PHUC!AK212+[1]LAM!AK213+[1]XUAN!AK211+[1]LIEN!AK215</f>
        <v>0</v>
      </c>
      <c r="AL280" s="633" t="e">
        <f>[1]DAI!#REF!+[1]NAM!#REF!+[1]NHAN!#REF!+[1]LY!#REF!+[1]DUC!#REF!+[1]DONG!#REF!+[1]HPHU!#REF!+[1]BAC!#REF!+[1]THANH!#REF!+#REF!+[1]MY!#REF!+[1]HA!#REF!+[1]PHUC!#REF!+[1]LAM!#REF!+[1]XUAN!#REF!+[1]LIEN!#REF!</f>
        <v>#REF!</v>
      </c>
      <c r="AM280" s="633" t="e">
        <f>[1]DAI!#REF!+[1]NAM!#REF!+[1]NHAN!#REF!+[1]LY!#REF!+[1]DUC!#REF!+[1]DONG!#REF!+[1]HPHU!#REF!+[1]BAC!#REF!+[1]THANH!#REF!+#REF!+[1]MY!#REF!+[1]HA!#REF!+[1]PHUC!#REF!+[1]LAM!#REF!+[1]XUAN!#REF!+[1]LIEN!#REF!</f>
        <v>#REF!</v>
      </c>
      <c r="AN280" s="617">
        <f>[1]DAI!AN216+[1]NAM!AN214+[1]NHAN!AN216+[1]LY!AN216+[1]DUC!AN216+[1]DONG!AN216+[1]HPHU!AN215+[1]BAC!AN215+[1]THANH!AN216+[1]MY!AN213+[1]HA!AN154+[1]PHUC!AN212+[1]LAM!AN213+[1]XUAN!AN211+[1]LIEN!AN215</f>
        <v>0</v>
      </c>
      <c r="AO280" s="633" t="e">
        <f>[1]DAI!#REF!+[1]NAM!#REF!+[1]NHAN!#REF!+[1]LY!#REF!+[1]DUC!#REF!+[1]DONG!#REF!+[1]HPHU!#REF!+[1]BAC!#REF!+[1]THANH!#REF!+#REF!+[1]MY!#REF!+[1]HA!#REF!+[1]PHUC!#REF!+[1]LAM!#REF!+[1]XUAN!#REF!+[1]LIEN!#REF!</f>
        <v>#REF!</v>
      </c>
      <c r="AP280" s="633" t="e">
        <f>[1]DAI!#REF!+[1]NAM!#REF!+[1]NHAN!#REF!+[1]LY!#REF!+[1]DUC!#REF!+[1]DONG!#REF!+[1]HPHU!#REF!+[1]BAC!#REF!+[1]THANH!#REF!+#REF!+[1]MY!#REF!+[1]HA!#REF!+[1]PHUC!#REF!+[1]LAM!#REF!+[1]XUAN!#REF!+[1]LIEN!#REF!</f>
        <v>#REF!</v>
      </c>
      <c r="AQ280" s="633" t="e">
        <f>[1]DAI!#REF!+[1]NAM!#REF!+[1]NHAN!#REF!+[1]LY!#REF!+[1]DUC!#REF!+[1]DONG!#REF!+[1]HPHU!#REF!+[1]BAC!#REF!+[1]THANH!#REF!+#REF!+[1]MY!#REF!+[1]HA!#REF!+[1]PHUC!#REF!+[1]LAM!#REF!+[1]XUAN!#REF!+[1]LIEN!#REF!</f>
        <v>#REF!</v>
      </c>
      <c r="AR280" s="617">
        <f>[1]DAI!AR278+[1]NAM!AR278+[1]NHAN!AR278+[1]LY!AR278+[1]DUC!AR278+[1]DONG!AR278+[1]HPHU!AR278+[1]BAC!AR278+[1]THANH!AR278+[1]MY!AR278+[1]HA!AR278+[1]PHUC!AR278+[1]LAM!AR278+[1]XUAN!AR278+[1]LIEN!AR278+[1]HUNG!AR278+[1]CNAM!AR278+[1]TAY!AR278+[1]HOA!AR278+[1]VAN!AR278+[1]PDINH!AR278+[1]SLOC!AR278+[1]TRUNG!AR278+[1]TAN!AR278+[1]THUONG!AR278+[1]HLAO!AR278+[1]PNHA!AR278+[1]VTRUNG!AR278</f>
        <v>0</v>
      </c>
      <c r="AS280" s="617">
        <f>[1]DAI!AS216+[1]NAM!AS214+[1]NHAN!AS216+[1]LY!AS216+[1]DUC!AS216+[1]DONG!AS216+[1]HPHU!AS215+[1]BAC!AS215+[1]THANH!AS216+[1]MY!AS213+[1]HA!AS154+[1]PHUC!AS212+[1]LAM!AS213+[1]XUAN!AS211+[1]LIEN!AS215</f>
        <v>0</v>
      </c>
      <c r="AT280" s="617"/>
      <c r="AU280" s="617">
        <f>[1]DAI!AU216+[1]NAM!AU214+[1]NHAN!AU216+[1]LY!AU216+[1]DUC!AU216+[1]DONG!AU216+[1]HPHU!AU215+[1]BAC!AU215+[1]THANH!AU216+[1]MY!AU213+[1]HA!AU154+[1]PHUC!AU212+[1]LAM!AU213+[1]XUAN!AU211+[1]LIEN!AU215</f>
        <v>0</v>
      </c>
      <c r="AV280" s="587">
        <f>[1]DAI!AV278+[1]NAM!AV278+[1]NHAN!AV278+[1]LY!AV278+[1]DUC!AV278+[1]DONG!AV278+[1]HPHU!AV278+[1]BAC!AV278+[1]THANH!AV278+[1]MY!AV278+[1]HA!AV278+[1]PHUC!AV278+[1]LAM!AV278+[1]XUAN!AV278+[1]LIEN!AV278+[1]HUNG!AV278+[1]CNAM!AV278+[1]TAY!AV278+[1]HOA!AV278+[1]VAN!AV278+[1]PDINH!AV278+[1]SLOC!AV278+[1]TRUNG!AV278+[1]TAN!AV278+[1]THUONG!AV278+[1]HLAO!AV278+[1]PNHA!AV278+[1]VTRUNG!AV278</f>
        <v>0</v>
      </c>
      <c r="AW280" s="633" t="e">
        <f>[1]DAI!#REF!+[1]NAM!#REF!+[1]NHAN!#REF!+[1]LY!#REF!+[1]DUC!#REF!+[1]DONG!#REF!+[1]HPHU!#REF!+[1]BAC!#REF!+[1]THANH!#REF!+#REF!+[1]MY!#REF!+[1]HA!#REF!+[1]PHUC!#REF!+[1]LAM!#REF!+[1]XUAN!#REF!+[1]LIEN!#REF!</f>
        <v>#REF!</v>
      </c>
      <c r="AX280" s="633" t="e">
        <f>[1]DAI!#REF!+[1]NAM!#REF!+[1]NHAN!#REF!+[1]LY!#REF!+[1]DUC!#REF!+[1]DONG!#REF!+[1]HPHU!#REF!+[1]BAC!#REF!+[1]THANH!#REF!+#REF!+[1]MY!#REF!+[1]HA!#REF!+[1]PHUC!#REF!+[1]LAM!#REF!+[1]XUAN!#REF!+[1]LIEN!#REF!</f>
        <v>#REF!</v>
      </c>
      <c r="AY280" s="633" t="e">
        <f>[1]DAI!#REF!+[1]NAM!#REF!+[1]NHAN!#REF!+[1]LY!#REF!+[1]DUC!#REF!+[1]DONG!#REF!+[1]HPHU!#REF!+[1]BAC!#REF!+[1]THANH!#REF!+#REF!+[1]MY!#REF!+[1]HA!#REF!+[1]PHUC!#REF!+[1]LAM!#REF!+[1]XUAN!#REF!+[1]LIEN!#REF!</f>
        <v>#REF!</v>
      </c>
      <c r="AZ280" s="617">
        <f>[1]DAI!AZ216+[1]NAM!AZ214+[1]NHAN!AZ216+[1]LY!AZ216+[1]DUC!AZ216+[1]DONG!AZ216+[1]HPHU!AZ215+[1]BAC!AZ215+[1]THANH!AZ216+[1]MY!AZ213+[1]HA!AZ154+[1]PHUC!AZ212+[1]LAM!AZ213+[1]XUAN!AZ211+[1]LIEN!AZ215</f>
        <v>0</v>
      </c>
      <c r="BA280" s="633" t="e">
        <f>[1]DAI!#REF!+[1]NAM!#REF!+[1]NHAN!#REF!+[1]LY!#REF!+[1]DUC!#REF!+[1]DONG!#REF!+[1]HPHU!#REF!+[1]BAC!#REF!+[1]THANH!#REF!+#REF!+[1]MY!#REF!+[1]HA!#REF!+[1]PHUC!#REF!+[1]LAM!#REF!+[1]XUAN!#REF!+[1]LIEN!#REF!</f>
        <v>#REF!</v>
      </c>
      <c r="BB280" s="633" t="e">
        <f>[1]DAI!#REF!+[1]NAM!#REF!+[1]NHAN!#REF!+[1]LY!#REF!+[1]DUC!#REF!+[1]DONG!#REF!+[1]HPHU!#REF!+[1]BAC!#REF!+[1]THANH!#REF!+#REF!+[1]MY!#REF!+[1]HA!#REF!+[1]PHUC!#REF!+[1]LAM!#REF!+[1]XUAN!#REF!+[1]LIEN!#REF!</f>
        <v>#REF!</v>
      </c>
      <c r="BC280" s="633" t="e">
        <f>[1]DAI!#REF!+[1]NAM!#REF!+[1]NHAN!#REF!+[1]LY!#REF!+[1]DUC!#REF!+[1]DONG!#REF!+[1]HPHU!#REF!+[1]BAC!#REF!+[1]THANH!#REF!+#REF!+[1]MY!#REF!+[1]HA!#REF!+[1]PHUC!#REF!+[1]LAM!#REF!+[1]XUAN!#REF!+[1]LIEN!#REF!</f>
        <v>#REF!</v>
      </c>
      <c r="BD280" s="617">
        <f>[1]DAI!BD216+[1]NAM!BD214+[1]NHAN!BD216+[1]LY!BD216+[1]DUC!BD216+[1]DONG!BD216+[1]HPHU!BD215+[1]BAC!BD215+[1]THANH!BD216+[1]MY!BD213+[1]HA!BD154+[1]PHUC!BD212+[1]LAM!BD213+[1]XUAN!BD211+[1]LIEN!BD215</f>
        <v>0</v>
      </c>
      <c r="BE280" s="633" t="e">
        <f>[1]DAI!#REF!+[1]NAM!#REF!+[1]NHAN!#REF!+[1]LY!#REF!+[1]DUC!#REF!+[1]DONG!#REF!+[1]HPHU!#REF!+[1]BAC!#REF!+[1]THANH!#REF!+#REF!+[1]MY!#REF!+[1]HA!#REF!+[1]PHUC!#REF!+[1]LAM!#REF!+[1]XUAN!#REF!+[1]LIEN!#REF!</f>
        <v>#REF!</v>
      </c>
      <c r="BF280" s="633" t="e">
        <f>[1]DAI!#REF!+[1]NAM!#REF!+[1]NHAN!#REF!+[1]LY!#REF!+[1]DUC!#REF!+[1]DONG!#REF!+[1]HPHU!#REF!+[1]BAC!#REF!+[1]THANH!#REF!+#REF!+[1]MY!#REF!+[1]HA!#REF!+[1]PHUC!#REF!+[1]LAM!#REF!+[1]XUAN!#REF!+[1]LIEN!#REF!</f>
        <v>#REF!</v>
      </c>
      <c r="BG280" s="633" t="e">
        <f>[1]DAI!#REF!+[1]NAM!#REF!+[1]NHAN!#REF!+[1]LY!#REF!+[1]DUC!#REF!+[1]DONG!#REF!+[1]HPHU!#REF!+[1]BAC!#REF!+[1]THANH!#REF!+#REF!+[1]MY!#REF!+[1]HA!#REF!+[1]PHUC!#REF!+[1]LAM!#REF!+[1]XUAN!#REF!+[1]LIEN!#REF!</f>
        <v>#REF!</v>
      </c>
      <c r="BH280" s="633" t="e">
        <f>[1]DAI!#REF!+[1]NAM!#REF!+[1]NHAN!#REF!+[1]LY!#REF!+[1]DUC!#REF!+[1]DONG!#REF!+[1]HPHU!#REF!+[1]BAC!#REF!+[1]THANH!#REF!+#REF!+[1]MY!#REF!+[1]HA!#REF!+[1]PHUC!#REF!+[1]LAM!#REF!+[1]XUAN!#REF!+[1]LIEN!#REF!</f>
        <v>#REF!</v>
      </c>
      <c r="BI280" s="633" t="e">
        <f>[1]DAI!#REF!+[1]NAM!#REF!+[1]NHAN!#REF!+[1]LY!#REF!+[1]DUC!#REF!+[1]DONG!#REF!+[1]HPHU!#REF!+[1]BAC!#REF!+[1]THANH!#REF!+#REF!+[1]MY!#REF!+[1]HA!#REF!+[1]PHUC!#REF!+[1]LAM!#REF!+[1]XUAN!#REF!+[1]LIEN!#REF!</f>
        <v>#REF!</v>
      </c>
      <c r="BJ280" s="633" t="e">
        <f>[1]DAI!#REF!+[1]NAM!#REF!+[1]NHAN!#REF!+[1]LY!#REF!+[1]DUC!#REF!+[1]DONG!#REF!+[1]HPHU!#REF!+[1]BAC!#REF!+[1]THANH!#REF!+#REF!+[1]MY!#REF!+[1]HA!#REF!+[1]PHUC!#REF!+[1]LAM!#REF!+[1]XUAN!#REF!+[1]LIEN!#REF!</f>
        <v>#REF!</v>
      </c>
      <c r="BK280" s="633" t="e">
        <f>[1]DAI!#REF!+[1]NAM!#REF!+[1]NHAN!#REF!+[1]LY!#REF!+[1]DUC!#REF!+[1]DONG!#REF!+[1]HPHU!#REF!+[1]BAC!#REF!+[1]THANH!#REF!+#REF!+[1]MY!#REF!+[1]HA!#REF!+[1]PHUC!#REF!+[1]LAM!#REF!+[1]XUAN!#REF!+[1]LIEN!#REF!</f>
        <v>#REF!</v>
      </c>
      <c r="BL280" s="633" t="e">
        <f>[1]DAI!#REF!+[1]NAM!#REF!+[1]NHAN!#REF!+[1]LY!#REF!+[1]DUC!#REF!+[1]DONG!#REF!+[1]HPHU!#REF!+[1]BAC!#REF!+[1]THANH!#REF!+#REF!+[1]MY!#REF!+[1]HA!#REF!+[1]PHUC!#REF!+[1]LAM!#REF!+[1]XUAN!#REF!+[1]LIEN!#REF!</f>
        <v>#REF!</v>
      </c>
      <c r="BM280" s="568"/>
    </row>
    <row r="281" spans="1:67" ht="24" hidden="1" customHeight="1" x14ac:dyDescent="0.2">
      <c r="A281" s="634" t="s">
        <v>61</v>
      </c>
      <c r="B281" s="584" t="s">
        <v>62</v>
      </c>
      <c r="C281" s="635" t="s">
        <v>63</v>
      </c>
      <c r="D281" s="633" t="e">
        <f>[1]DAI!#REF!+[1]NAM!#REF!+[1]NHAN!#REF!+[1]LY!#REF!+[1]DUC!#REF!+[1]DONG!#REF!+[1]HPHU!#REF!+[1]BAC!#REF!+[1]THANH!#REF!+#REF!+[1]MY!#REF!+[1]HA!#REF!+[1]PHUC!#REF!+[1]LAM!#REF!+[1]XUAN!#REF!+[1]LIEN!#REF!</f>
        <v>#REF!</v>
      </c>
      <c r="E281" s="633" t="e">
        <f>[1]DAI!#REF!+[1]NAM!#REF!+[1]NHAN!#REF!+[1]LY!#REF!+[1]DUC!#REF!+[1]DONG!#REF!+[1]HPHU!#REF!+[1]BAC!#REF!+[1]THANH!#REF!+#REF!+[1]MY!#REF!+[1]HA!#REF!+[1]PHUC!#REF!+[1]LAM!#REF!+[1]XUAN!#REF!+[1]LIEN!#REF!</f>
        <v>#REF!</v>
      </c>
      <c r="F281" s="633" t="e">
        <f>[1]DAI!#REF!+[1]NAM!#REF!+[1]NHAN!#REF!+[1]LY!#REF!+[1]DUC!#REF!+[1]DONG!#REF!+[1]HPHU!#REF!+[1]BAC!#REF!+[1]THANH!#REF!+#REF!+[1]MY!#REF!+[1]HA!#REF!+[1]PHUC!#REF!+[1]LAM!#REF!+[1]XUAN!#REF!+[1]LIEN!#REF!</f>
        <v>#REF!</v>
      </c>
      <c r="G281" s="617">
        <f>[1]DAI!G279+[1]NAM!G279+[1]NHAN!G279+[1]LY!G279+[1]DUC!G279+[1]DONG!G279+[1]HPHU!G279+[1]BAC!G279+[1]THANH!G279+[1]MY!G279+[1]HA!G279+[1]PHUC!G279+[1]LAM!G279+[1]XUAN!G279+[1]LIEN!G279+[1]HUNG!G279+[1]CNAM!G279+[1]TAY!G279+[1]HOA!G279+[1]VAN!G279+[1]PDINH!G279+[1]SLOC!G279+[1]TRUNG!G279+[1]TAN!G279+[1]THUONG!G279+[1]HLAO!G279+[1]PNHA!G279+[1]VTRUNG!G279</f>
        <v>0</v>
      </c>
      <c r="H281" s="633" t="e">
        <f>[1]DAI!#REF!+[1]NAM!#REF!+[1]NHAN!#REF!+[1]LY!#REF!+[1]DUC!#REF!+[1]DONG!#REF!+[1]HPHU!#REF!+[1]BAC!#REF!+[1]THANH!#REF!+#REF!+[1]MY!#REF!+[1]HA!#REF!+[1]PHUC!#REF!+[1]LAM!#REF!+[1]XUAN!#REF!+[1]LIEN!#REF!</f>
        <v>#REF!</v>
      </c>
      <c r="I281" s="633" t="e">
        <f>[1]DAI!#REF!+[1]NAM!#REF!+[1]NHAN!#REF!+[1]LY!#REF!+[1]DUC!#REF!+[1]DONG!#REF!+[1]HPHU!#REF!+[1]BAC!#REF!+[1]THANH!#REF!+#REF!+[1]MY!#REF!+[1]HA!#REF!+[1]PHUC!#REF!+[1]LAM!#REF!+[1]XUAN!#REF!+[1]LIEN!#REF!</f>
        <v>#REF!</v>
      </c>
      <c r="J281" s="617">
        <f>[1]DAI!J279+[1]NAM!J279+[1]NHAN!J279+[1]LY!J279+[1]DUC!J279+[1]DONG!J279+[1]HPHU!J279+[1]BAC!J279+[1]THANH!J279+[1]MY!J279+[1]HA!J279+[1]PHUC!J279+[1]LAM!J279+[1]XUAN!J279+[1]LIEN!J279+[1]HUNG!J279+[1]CNAM!J279+[1]TAY!J279+[1]HOA!J279+[1]VAN!J279+[1]PDINH!J279+[1]SLOC!J279+[1]TRUNG!J279+[1]TAN!J279+[1]THUONG!J279+[1]HLAO!J279+[1]PNHA!J279+[1]VTRUNG!J279</f>
        <v>0</v>
      </c>
      <c r="K281" s="633" t="e">
        <f>[1]DAI!#REF!+[1]NAM!#REF!+[1]NHAN!#REF!+[1]LY!#REF!+[1]DUC!#REF!+[1]DONG!#REF!+[1]HPHU!#REF!+[1]BAC!#REF!+[1]THANH!#REF!+#REF!+[1]MY!#REF!+[1]HA!#REF!+[1]PHUC!#REF!+[1]LAM!#REF!+[1]XUAN!#REF!+[1]LIEN!#REF!</f>
        <v>#REF!</v>
      </c>
      <c r="L281" s="633" t="e">
        <f>[1]DAI!#REF!+[1]NAM!#REF!+[1]NHAN!#REF!+[1]LY!#REF!+[1]DUC!#REF!+[1]DONG!#REF!+[1]HPHU!#REF!+[1]BAC!#REF!+[1]THANH!#REF!+#REF!+[1]MY!#REF!+[1]HA!#REF!+[1]PHUC!#REF!+[1]LAM!#REF!+[1]XUAN!#REF!+[1]LIEN!#REF!</f>
        <v>#REF!</v>
      </c>
      <c r="M281" s="633" t="e">
        <f>[1]DAI!#REF!+[1]NAM!#REF!+[1]NHAN!#REF!+[1]LY!#REF!+[1]DUC!#REF!+[1]DONG!#REF!+[1]HPHU!#REF!+[1]BAC!#REF!+[1]THANH!#REF!+#REF!+[1]MY!#REF!+[1]HA!#REF!+[1]PHUC!#REF!+[1]LAM!#REF!+[1]XUAN!#REF!+[1]LIEN!#REF!</f>
        <v>#REF!</v>
      </c>
      <c r="N281" s="617">
        <f>[1]DAI!N279+[1]NAM!N279+[1]NHAN!N279+[1]LY!N279+[1]DUC!N279+[1]DONG!N279+[1]HPHU!N279+[1]BAC!N279+[1]THANH!N279+[1]MY!N279+[1]HA!N279+[1]PHUC!N279+[1]LAM!N279+[1]XUAN!N279+[1]LIEN!N279+[1]HUNG!N279+[1]CNAM!N279+[1]TAY!N279+[1]HOA!N279+[1]VAN!N279+[1]PDINH!N279+[1]SLOC!N279+[1]TRUNG!N279+[1]TAN!N279+[1]THUONG!N279+[1]HLAO!N279+[1]PNHA!N279+[1]VTRUNG!N279</f>
        <v>0</v>
      </c>
      <c r="O281" s="617">
        <f>[1]DAI!O279+[1]NAM!O279+[1]NHAN!O279+[1]LY!O279+[1]DUC!O279+[1]DONG!O279+[1]HPHU!O279+[1]BAC!O279+[1]THANH!O279+[1]MY!O279+[1]HA!O279+[1]PHUC!O279+[1]LAM!O279+[1]XUAN!O279+[1]LIEN!O279+[1]HUNG!O279+[1]CNAM!O279+[1]TAY!O279+[1]HOA!O279+[1]VAN!O279+[1]PDINH!O279+[1]SLOC!O279+[1]TRUNG!O279+[1]TAN!O279+[1]THUONG!O279+[1]HLAO!O279+[1]PNHA!O279+[1]VTRUNG!O279</f>
        <v>0</v>
      </c>
      <c r="P281" s="617">
        <f>[1]DAI!P217+[1]NAM!P215+[1]NHAN!P217+[1]LY!P217+[1]DUC!P217+[1]DONG!P217+[1]HPHU!P216+[1]BAC!P216+[1]THANH!P217+[1]MY!P214+[1]HA!P155+[1]PHUC!P213+[1]LAM!P214+[1]XUAN!P212+[1]LIEN!P216</f>
        <v>0</v>
      </c>
      <c r="Q281" s="633" t="e">
        <f>[1]DAI!#REF!+[1]NAM!#REF!+[1]NHAN!#REF!+[1]LY!#REF!+[1]DUC!#REF!+[1]DONG!#REF!+[1]HPHU!#REF!+[1]BAC!#REF!+[1]THANH!#REF!+#REF!+[1]MY!#REF!+[1]HA!#REF!+[1]PHUC!#REF!+[1]LAM!#REF!+[1]XUAN!#REF!+[1]LIEN!#REF!</f>
        <v>#REF!</v>
      </c>
      <c r="R281" s="588" t="e">
        <f>[1]DAI!#REF!+[1]NAM!#REF!+[1]NHAN!#REF!+[1]LY!#REF!+[1]DUC!#REF!+[1]DONG!#REF!+[1]HPHU!#REF!+[1]BAC!#REF!+[1]THANH!#REF!+#REF!+[1]MY!#REF!+[1]HA!#REF!+[1]PHUC!#REF!+[1]LAM!#REF!+[1]XUAN!#REF!+[1]LIEN!#REF!</f>
        <v>#REF!</v>
      </c>
      <c r="S281" s="633" t="e">
        <f>[1]DAI!#REF!+[1]NAM!#REF!+[1]NHAN!#REF!+[1]LY!#REF!+[1]DUC!#REF!+[1]DONG!#REF!+[1]HPHU!#REF!+[1]BAC!#REF!+[1]THANH!#REF!+#REF!+[1]MY!#REF!+[1]HA!#REF!+[1]PHUC!#REF!+[1]LAM!#REF!+[1]XUAN!#REF!+[1]LIEN!#REF!</f>
        <v>#REF!</v>
      </c>
      <c r="T281" s="633" t="e">
        <f>[1]DAI!#REF!+[1]NAM!#REF!+[1]NHAN!#REF!+[1]LY!#REF!+[1]DUC!#REF!+[1]DONG!#REF!+[1]HPHU!#REF!+[1]BAC!#REF!+[1]THANH!#REF!+#REF!+[1]MY!#REF!+[1]HA!#REF!+[1]PHUC!#REF!+[1]LAM!#REF!+[1]XUAN!#REF!+[1]LIEN!#REF!</f>
        <v>#REF!</v>
      </c>
      <c r="U281" s="633" t="e">
        <f>[1]DAI!#REF!+[1]NAM!#REF!+[1]NHAN!#REF!+[1]LY!#REF!+[1]DUC!#REF!+[1]DONG!#REF!+[1]HPHU!#REF!+[1]BAC!#REF!+[1]THANH!#REF!+#REF!+[1]MY!#REF!+[1]HA!#REF!+[1]PHUC!#REF!+[1]LAM!#REF!+[1]XUAN!#REF!+[1]LIEN!#REF!</f>
        <v>#REF!</v>
      </c>
      <c r="V281" s="633" t="e">
        <f>[1]DAI!#REF!+[1]NAM!#REF!+[1]NHAN!#REF!+[1]LY!#REF!+[1]DUC!#REF!+[1]DONG!#REF!+[1]HPHU!#REF!+[1]BAC!#REF!+[1]THANH!#REF!+#REF!+[1]MY!#REF!+[1]HA!#REF!+[1]PHUC!#REF!+[1]LAM!#REF!+[1]XUAN!#REF!+[1]LIEN!#REF!</f>
        <v>#REF!</v>
      </c>
      <c r="W281" s="633" t="e">
        <f>[1]DAI!#REF!+[1]NAM!#REF!+[1]NHAN!#REF!+[1]LY!#REF!+[1]DUC!#REF!+[1]DONG!#REF!+[1]HPHU!#REF!+[1]BAC!#REF!+[1]THANH!#REF!+#REF!+[1]MY!#REF!+[1]HA!#REF!+[1]PHUC!#REF!+[1]LAM!#REF!+[1]XUAN!#REF!+[1]LIEN!#REF!</f>
        <v>#REF!</v>
      </c>
      <c r="X281" s="633" t="e">
        <f>[1]DAI!#REF!+[1]NAM!#REF!+[1]NHAN!#REF!+[1]LY!#REF!+[1]DUC!#REF!+[1]DONG!#REF!+[1]HPHU!#REF!+[1]BAC!#REF!+[1]THANH!#REF!+#REF!+[1]MY!#REF!+[1]HA!#REF!+[1]PHUC!#REF!+[1]LAM!#REF!+[1]XUAN!#REF!+[1]LIEN!#REF!</f>
        <v>#REF!</v>
      </c>
      <c r="Y281" s="633" t="e">
        <f>[1]DAI!#REF!+[1]NAM!#REF!+[1]NHAN!#REF!+[1]LY!#REF!+[1]DUC!#REF!+[1]DONG!#REF!+[1]HPHU!#REF!+[1]BAC!#REF!+[1]THANH!#REF!+#REF!+[1]MY!#REF!+[1]HA!#REF!+[1]PHUC!#REF!+[1]LAM!#REF!+[1]XUAN!#REF!+[1]LIEN!#REF!</f>
        <v>#REF!</v>
      </c>
      <c r="Z281" s="633" t="e">
        <f>[1]DAI!#REF!+[1]NAM!#REF!+[1]NHAN!#REF!+[1]LY!#REF!+[1]DUC!#REF!+[1]DONG!#REF!+[1]HPHU!#REF!+[1]BAC!#REF!+[1]THANH!#REF!+#REF!+[1]MY!#REF!+[1]HA!#REF!+[1]PHUC!#REF!+[1]LAM!#REF!+[1]XUAN!#REF!+[1]LIEN!#REF!</f>
        <v>#REF!</v>
      </c>
      <c r="AA281" s="633" t="e">
        <f>[1]DAI!#REF!+[1]NAM!#REF!+[1]NHAN!#REF!+[1]LY!#REF!+[1]DUC!#REF!+[1]DONG!#REF!+[1]HPHU!#REF!+[1]BAC!#REF!+[1]THANH!#REF!+#REF!+[1]MY!#REF!+[1]HA!#REF!+[1]PHUC!#REF!+[1]LAM!#REF!+[1]XUAN!#REF!+[1]LIEN!#REF!</f>
        <v>#REF!</v>
      </c>
      <c r="AB281" s="633" t="e">
        <f>[1]DAI!#REF!+[1]NAM!#REF!+[1]NHAN!#REF!+[1]LY!#REF!+[1]DUC!#REF!+[1]DONG!#REF!+[1]HPHU!#REF!+[1]BAC!#REF!+[1]THANH!#REF!+#REF!+[1]MY!#REF!+[1]HA!#REF!+[1]PHUC!#REF!+[1]LAM!#REF!+[1]XUAN!#REF!+[1]LIEN!#REF!</f>
        <v>#REF!</v>
      </c>
      <c r="AC281" s="633" t="e">
        <f>[1]DAI!#REF!+[1]NAM!#REF!+[1]NHAN!#REF!+[1]LY!#REF!+[1]DUC!#REF!+[1]DONG!#REF!+[1]HPHU!#REF!+[1]BAC!#REF!+[1]THANH!#REF!+#REF!+[1]MY!#REF!+[1]HA!#REF!+[1]PHUC!#REF!+[1]LAM!#REF!+[1]XUAN!#REF!+[1]LIEN!#REF!</f>
        <v>#REF!</v>
      </c>
      <c r="AD281" s="617">
        <f>[1]DAI!AD217+[1]NAM!AD215+[1]NHAN!AD217+[1]LY!AD217+[1]DUC!AD217+[1]DONG!AD217+[1]HPHU!AD216+[1]BAC!AD216+[1]THANH!AD217+[1]MY!AD214+[1]HA!AD155+[1]PHUC!AD213+[1]LAM!AD214+[1]XUAN!AD212+[1]LIEN!AD216</f>
        <v>0</v>
      </c>
      <c r="AE281" s="633" t="e">
        <f>[1]DAI!#REF!+[1]NAM!#REF!+[1]NHAN!#REF!+[1]LY!#REF!+[1]DUC!#REF!+[1]DONG!#REF!+[1]HPHU!#REF!+[1]BAC!#REF!+[1]THANH!#REF!+#REF!+[1]MY!#REF!+[1]HA!#REF!+[1]PHUC!#REF!+[1]LAM!#REF!+[1]XUAN!#REF!+[1]LIEN!#REF!</f>
        <v>#REF!</v>
      </c>
      <c r="AF281" s="633" t="e">
        <f>[1]DAI!#REF!+[1]NAM!#REF!+[1]NHAN!#REF!+[1]LY!#REF!+[1]DUC!#REF!+[1]DONG!#REF!+[1]HPHU!#REF!+[1]BAC!#REF!+[1]THANH!#REF!+#REF!+[1]MY!#REF!+[1]HA!#REF!+[1]PHUC!#REF!+[1]LAM!#REF!+[1]XUAN!#REF!+[1]LIEN!#REF!</f>
        <v>#REF!</v>
      </c>
      <c r="AG281" s="633" t="e">
        <f>[1]DAI!#REF!+[1]NAM!#REF!+[1]NHAN!#REF!+[1]LY!#REF!+[1]DUC!#REF!+[1]DONG!#REF!+[1]HPHU!#REF!+[1]BAC!#REF!+[1]THANH!#REF!+#REF!+[1]MY!#REF!+[1]HA!#REF!+[1]PHUC!#REF!+[1]LAM!#REF!+[1]XUAN!#REF!+[1]LIEN!#REF!</f>
        <v>#REF!</v>
      </c>
      <c r="AH281" s="633" t="e">
        <f>[1]DAI!#REF!+[1]NAM!#REF!+[1]NHAN!#REF!+[1]LY!#REF!+[1]DUC!#REF!+[1]DONG!#REF!+[1]HPHU!#REF!+[1]BAC!#REF!+[1]THANH!#REF!+#REF!+[1]MY!#REF!+[1]HA!#REF!+[1]PHUC!#REF!+[1]LAM!#REF!+[1]XUAN!#REF!+[1]LIEN!#REF!</f>
        <v>#REF!</v>
      </c>
      <c r="AI281" s="633" t="e">
        <f>[1]DAI!#REF!+[1]NAM!#REF!+[1]NHAN!#REF!+[1]LY!#REF!+[1]DUC!#REF!+[1]DONG!#REF!+[1]HPHU!#REF!+[1]BAC!#REF!+[1]THANH!#REF!+#REF!+[1]MY!#REF!+[1]HA!#REF!+[1]PHUC!#REF!+[1]LAM!#REF!+[1]XUAN!#REF!+[1]LIEN!#REF!</f>
        <v>#REF!</v>
      </c>
      <c r="AJ281" s="633" t="e">
        <f>[1]DAI!#REF!+[1]NAM!#REF!+[1]NHAN!#REF!+[1]LY!#REF!+[1]DUC!#REF!+[1]DONG!#REF!+[1]HPHU!#REF!+[1]BAC!#REF!+[1]THANH!#REF!+#REF!+[1]MY!#REF!+[1]HA!#REF!+[1]PHUC!#REF!+[1]LAM!#REF!+[1]XUAN!#REF!+[1]LIEN!#REF!</f>
        <v>#REF!</v>
      </c>
      <c r="AK281" s="617">
        <f>[1]DAI!AK217+[1]NAM!AK215+[1]NHAN!AK217+[1]LY!AK217+[1]DUC!AK217+[1]DONG!AK217+[1]HPHU!AK216+[1]BAC!AK216+[1]THANH!AK217+[1]MY!AK214+[1]HA!AK155+[1]PHUC!AK213+[1]LAM!AK214+[1]XUAN!AK212+[1]LIEN!AK216</f>
        <v>0</v>
      </c>
      <c r="AL281" s="633" t="e">
        <f>[1]DAI!#REF!+[1]NAM!#REF!+[1]NHAN!#REF!+[1]LY!#REF!+[1]DUC!#REF!+[1]DONG!#REF!+[1]HPHU!#REF!+[1]BAC!#REF!+[1]THANH!#REF!+#REF!+[1]MY!#REF!+[1]HA!#REF!+[1]PHUC!#REF!+[1]LAM!#REF!+[1]XUAN!#REF!+[1]LIEN!#REF!</f>
        <v>#REF!</v>
      </c>
      <c r="AM281" s="633" t="e">
        <f>[1]DAI!#REF!+[1]NAM!#REF!+[1]NHAN!#REF!+[1]LY!#REF!+[1]DUC!#REF!+[1]DONG!#REF!+[1]HPHU!#REF!+[1]BAC!#REF!+[1]THANH!#REF!+#REF!+[1]MY!#REF!+[1]HA!#REF!+[1]PHUC!#REF!+[1]LAM!#REF!+[1]XUAN!#REF!+[1]LIEN!#REF!</f>
        <v>#REF!</v>
      </c>
      <c r="AN281" s="617">
        <f>[1]DAI!AN217+[1]NAM!AN215+[1]NHAN!AN217+[1]LY!AN217+[1]DUC!AN217+[1]DONG!AN217+[1]HPHU!AN216+[1]BAC!AN216+[1]THANH!AN217+[1]MY!AN214+[1]HA!AN155+[1]PHUC!AN213+[1]LAM!AN214+[1]XUAN!AN212+[1]LIEN!AN216</f>
        <v>0</v>
      </c>
      <c r="AO281" s="633" t="e">
        <f>[1]DAI!#REF!+[1]NAM!#REF!+[1]NHAN!#REF!+[1]LY!#REF!+[1]DUC!#REF!+[1]DONG!#REF!+[1]HPHU!#REF!+[1]BAC!#REF!+[1]THANH!#REF!+#REF!+[1]MY!#REF!+[1]HA!#REF!+[1]PHUC!#REF!+[1]LAM!#REF!+[1]XUAN!#REF!+[1]LIEN!#REF!</f>
        <v>#REF!</v>
      </c>
      <c r="AP281" s="633" t="e">
        <f>[1]DAI!#REF!+[1]NAM!#REF!+[1]NHAN!#REF!+[1]LY!#REF!+[1]DUC!#REF!+[1]DONG!#REF!+[1]HPHU!#REF!+[1]BAC!#REF!+[1]THANH!#REF!+#REF!+[1]MY!#REF!+[1]HA!#REF!+[1]PHUC!#REF!+[1]LAM!#REF!+[1]XUAN!#REF!+[1]LIEN!#REF!</f>
        <v>#REF!</v>
      </c>
      <c r="AQ281" s="633" t="e">
        <f>[1]DAI!#REF!+[1]NAM!#REF!+[1]NHAN!#REF!+[1]LY!#REF!+[1]DUC!#REF!+[1]DONG!#REF!+[1]HPHU!#REF!+[1]BAC!#REF!+[1]THANH!#REF!+#REF!+[1]MY!#REF!+[1]HA!#REF!+[1]PHUC!#REF!+[1]LAM!#REF!+[1]XUAN!#REF!+[1]LIEN!#REF!</f>
        <v>#REF!</v>
      </c>
      <c r="AR281" s="617">
        <f>[1]DAI!AR279+[1]NAM!AR279+[1]NHAN!AR279+[1]LY!AR279+[1]DUC!AR279+[1]DONG!AR279+[1]HPHU!AR279+[1]BAC!AR279+[1]THANH!AR279+[1]MY!AR279+[1]HA!AR279+[1]PHUC!AR279+[1]LAM!AR279+[1]XUAN!AR279+[1]LIEN!AR279+[1]HUNG!AR279+[1]CNAM!AR279+[1]TAY!AR279+[1]HOA!AR279+[1]VAN!AR279+[1]PDINH!AR279+[1]SLOC!AR279+[1]TRUNG!AR279+[1]TAN!AR279+[1]THUONG!AR279+[1]HLAO!AR279+[1]PNHA!AR279+[1]VTRUNG!AR279</f>
        <v>0</v>
      </c>
      <c r="AS281" s="617">
        <f>[1]DAI!AS217+[1]NAM!AS215+[1]NHAN!AS217+[1]LY!AS217+[1]DUC!AS217+[1]DONG!AS217+[1]HPHU!AS216+[1]BAC!AS216+[1]THANH!AS217+[1]MY!AS214+[1]HA!AS155+[1]PHUC!AS213+[1]LAM!AS214+[1]XUAN!AS212+[1]LIEN!AS216</f>
        <v>0</v>
      </c>
      <c r="AT281" s="617"/>
      <c r="AU281" s="617">
        <f>[1]DAI!AU217+[1]NAM!AU215+[1]NHAN!AU217+[1]LY!AU217+[1]DUC!AU217+[1]DONG!AU217+[1]HPHU!AU216+[1]BAC!AU216+[1]THANH!AU217+[1]MY!AU214+[1]HA!AU155+[1]PHUC!AU213+[1]LAM!AU214+[1]XUAN!AU212+[1]LIEN!AU216</f>
        <v>0</v>
      </c>
      <c r="AV281" s="587">
        <f>[1]DAI!AV279+[1]NAM!AV279+[1]NHAN!AV279+[1]LY!AV279+[1]DUC!AV279+[1]DONG!AV279+[1]HPHU!AV279+[1]BAC!AV279+[1]THANH!AV279+[1]MY!AV279+[1]HA!AV279+[1]PHUC!AV279+[1]LAM!AV279+[1]XUAN!AV279+[1]LIEN!AV279+[1]HUNG!AV279+[1]CNAM!AV279+[1]TAY!AV279+[1]HOA!AV279+[1]VAN!AV279+[1]PDINH!AV279+[1]SLOC!AV279+[1]TRUNG!AV279+[1]TAN!AV279+[1]THUONG!AV279+[1]HLAO!AV279+[1]PNHA!AV279+[1]VTRUNG!AV279</f>
        <v>0</v>
      </c>
      <c r="AW281" s="633" t="e">
        <f>[1]DAI!#REF!+[1]NAM!#REF!+[1]NHAN!#REF!+[1]LY!#REF!+[1]DUC!#REF!+[1]DONG!#REF!+[1]HPHU!#REF!+[1]BAC!#REF!+[1]THANH!#REF!+#REF!+[1]MY!#REF!+[1]HA!#REF!+[1]PHUC!#REF!+[1]LAM!#REF!+[1]XUAN!#REF!+[1]LIEN!#REF!</f>
        <v>#REF!</v>
      </c>
      <c r="AX281" s="633" t="e">
        <f>[1]DAI!#REF!+[1]NAM!#REF!+[1]NHAN!#REF!+[1]LY!#REF!+[1]DUC!#REF!+[1]DONG!#REF!+[1]HPHU!#REF!+[1]BAC!#REF!+[1]THANH!#REF!+#REF!+[1]MY!#REF!+[1]HA!#REF!+[1]PHUC!#REF!+[1]LAM!#REF!+[1]XUAN!#REF!+[1]LIEN!#REF!</f>
        <v>#REF!</v>
      </c>
      <c r="AY281" s="633" t="e">
        <f>[1]DAI!#REF!+[1]NAM!#REF!+[1]NHAN!#REF!+[1]LY!#REF!+[1]DUC!#REF!+[1]DONG!#REF!+[1]HPHU!#REF!+[1]BAC!#REF!+[1]THANH!#REF!+#REF!+[1]MY!#REF!+[1]HA!#REF!+[1]PHUC!#REF!+[1]LAM!#REF!+[1]XUAN!#REF!+[1]LIEN!#REF!</f>
        <v>#REF!</v>
      </c>
      <c r="AZ281" s="617">
        <f>[1]DAI!AZ217+[1]NAM!AZ215+[1]NHAN!AZ217+[1]LY!AZ217+[1]DUC!AZ217+[1]DONG!AZ217+[1]HPHU!AZ216+[1]BAC!AZ216+[1]THANH!AZ217+[1]MY!AZ214+[1]HA!AZ155+[1]PHUC!AZ213+[1]LAM!AZ214+[1]XUAN!AZ212+[1]LIEN!AZ216</f>
        <v>0</v>
      </c>
      <c r="BA281" s="633" t="e">
        <f>[1]DAI!#REF!+[1]NAM!#REF!+[1]NHAN!#REF!+[1]LY!#REF!+[1]DUC!#REF!+[1]DONG!#REF!+[1]HPHU!#REF!+[1]BAC!#REF!+[1]THANH!#REF!+#REF!+[1]MY!#REF!+[1]HA!#REF!+[1]PHUC!#REF!+[1]LAM!#REF!+[1]XUAN!#REF!+[1]LIEN!#REF!</f>
        <v>#REF!</v>
      </c>
      <c r="BB281" s="633" t="e">
        <f>[1]DAI!#REF!+[1]NAM!#REF!+[1]NHAN!#REF!+[1]LY!#REF!+[1]DUC!#REF!+[1]DONG!#REF!+[1]HPHU!#REF!+[1]BAC!#REF!+[1]THANH!#REF!+#REF!+[1]MY!#REF!+[1]HA!#REF!+[1]PHUC!#REF!+[1]LAM!#REF!+[1]XUAN!#REF!+[1]LIEN!#REF!</f>
        <v>#REF!</v>
      </c>
      <c r="BC281" s="633" t="e">
        <f>[1]DAI!#REF!+[1]NAM!#REF!+[1]NHAN!#REF!+[1]LY!#REF!+[1]DUC!#REF!+[1]DONG!#REF!+[1]HPHU!#REF!+[1]BAC!#REF!+[1]THANH!#REF!+#REF!+[1]MY!#REF!+[1]HA!#REF!+[1]PHUC!#REF!+[1]LAM!#REF!+[1]XUAN!#REF!+[1]LIEN!#REF!</f>
        <v>#REF!</v>
      </c>
      <c r="BD281" s="617">
        <f>[1]DAI!BD217+[1]NAM!BD215+[1]NHAN!BD217+[1]LY!BD217+[1]DUC!BD217+[1]DONG!BD217+[1]HPHU!BD216+[1]BAC!BD216+[1]THANH!BD217+[1]MY!BD214+[1]HA!BD155+[1]PHUC!BD213+[1]LAM!BD214+[1]XUAN!BD212+[1]LIEN!BD216</f>
        <v>0</v>
      </c>
      <c r="BE281" s="633" t="e">
        <f>[1]DAI!#REF!+[1]NAM!#REF!+[1]NHAN!#REF!+[1]LY!#REF!+[1]DUC!#REF!+[1]DONG!#REF!+[1]HPHU!#REF!+[1]BAC!#REF!+[1]THANH!#REF!+#REF!+[1]MY!#REF!+[1]HA!#REF!+[1]PHUC!#REF!+[1]LAM!#REF!+[1]XUAN!#REF!+[1]LIEN!#REF!</f>
        <v>#REF!</v>
      </c>
      <c r="BF281" s="633" t="e">
        <f>[1]DAI!#REF!+[1]NAM!#REF!+[1]NHAN!#REF!+[1]LY!#REF!+[1]DUC!#REF!+[1]DONG!#REF!+[1]HPHU!#REF!+[1]BAC!#REF!+[1]THANH!#REF!+#REF!+[1]MY!#REF!+[1]HA!#REF!+[1]PHUC!#REF!+[1]LAM!#REF!+[1]XUAN!#REF!+[1]LIEN!#REF!</f>
        <v>#REF!</v>
      </c>
      <c r="BG281" s="633" t="e">
        <f>[1]DAI!#REF!+[1]NAM!#REF!+[1]NHAN!#REF!+[1]LY!#REF!+[1]DUC!#REF!+[1]DONG!#REF!+[1]HPHU!#REF!+[1]BAC!#REF!+[1]THANH!#REF!+#REF!+[1]MY!#REF!+[1]HA!#REF!+[1]PHUC!#REF!+[1]LAM!#REF!+[1]XUAN!#REF!+[1]LIEN!#REF!</f>
        <v>#REF!</v>
      </c>
      <c r="BH281" s="633" t="e">
        <f>[1]DAI!#REF!+[1]NAM!#REF!+[1]NHAN!#REF!+[1]LY!#REF!+[1]DUC!#REF!+[1]DONG!#REF!+[1]HPHU!#REF!+[1]BAC!#REF!+[1]THANH!#REF!+#REF!+[1]MY!#REF!+[1]HA!#REF!+[1]PHUC!#REF!+[1]LAM!#REF!+[1]XUAN!#REF!+[1]LIEN!#REF!</f>
        <v>#REF!</v>
      </c>
      <c r="BI281" s="633" t="e">
        <f>[1]DAI!#REF!+[1]NAM!#REF!+[1]NHAN!#REF!+[1]LY!#REF!+[1]DUC!#REF!+[1]DONG!#REF!+[1]HPHU!#REF!+[1]BAC!#REF!+[1]THANH!#REF!+#REF!+[1]MY!#REF!+[1]HA!#REF!+[1]PHUC!#REF!+[1]LAM!#REF!+[1]XUAN!#REF!+[1]LIEN!#REF!</f>
        <v>#REF!</v>
      </c>
      <c r="BJ281" s="633" t="e">
        <f>[1]DAI!#REF!+[1]NAM!#REF!+[1]NHAN!#REF!+[1]LY!#REF!+[1]DUC!#REF!+[1]DONG!#REF!+[1]HPHU!#REF!+[1]BAC!#REF!+[1]THANH!#REF!+#REF!+[1]MY!#REF!+[1]HA!#REF!+[1]PHUC!#REF!+[1]LAM!#REF!+[1]XUAN!#REF!+[1]LIEN!#REF!</f>
        <v>#REF!</v>
      </c>
      <c r="BK281" s="633" t="e">
        <f>[1]DAI!#REF!+[1]NAM!#REF!+[1]NHAN!#REF!+[1]LY!#REF!+[1]DUC!#REF!+[1]DONG!#REF!+[1]HPHU!#REF!+[1]BAC!#REF!+[1]THANH!#REF!+#REF!+[1]MY!#REF!+[1]HA!#REF!+[1]PHUC!#REF!+[1]LAM!#REF!+[1]XUAN!#REF!+[1]LIEN!#REF!</f>
        <v>#REF!</v>
      </c>
      <c r="BL281" s="633" t="e">
        <f>[1]DAI!#REF!+[1]NAM!#REF!+[1]NHAN!#REF!+[1]LY!#REF!+[1]DUC!#REF!+[1]DONG!#REF!+[1]HPHU!#REF!+[1]BAC!#REF!+[1]THANH!#REF!+#REF!+[1]MY!#REF!+[1]HA!#REF!+[1]PHUC!#REF!+[1]LAM!#REF!+[1]XUAN!#REF!+[1]LIEN!#REF!</f>
        <v>#REF!</v>
      </c>
      <c r="BM281" s="568"/>
    </row>
    <row r="282" spans="1:67" ht="24" hidden="1" customHeight="1" x14ac:dyDescent="0.2">
      <c r="A282" s="634" t="s">
        <v>64</v>
      </c>
      <c r="B282" s="579" t="s">
        <v>65</v>
      </c>
      <c r="C282" s="635" t="s">
        <v>66</v>
      </c>
      <c r="D282" s="633" t="e">
        <f>[1]DAI!#REF!+[1]NAM!#REF!+[1]NHAN!#REF!+[1]LY!#REF!+[1]DUC!#REF!+[1]DONG!#REF!+[1]HPHU!#REF!+[1]BAC!#REF!+[1]THANH!#REF!+#REF!+[1]MY!#REF!+[1]HA!#REF!+[1]PHUC!#REF!+[1]LAM!#REF!+[1]XUAN!#REF!+[1]LIEN!#REF!</f>
        <v>#REF!</v>
      </c>
      <c r="E282" s="633" t="e">
        <f>[1]DAI!#REF!+[1]NAM!#REF!+[1]NHAN!#REF!+[1]LY!#REF!+[1]DUC!#REF!+[1]DONG!#REF!+[1]HPHU!#REF!+[1]BAC!#REF!+[1]THANH!#REF!+#REF!+[1]MY!#REF!+[1]HA!#REF!+[1]PHUC!#REF!+[1]LAM!#REF!+[1]XUAN!#REF!+[1]LIEN!#REF!</f>
        <v>#REF!</v>
      </c>
      <c r="F282" s="633" t="e">
        <f>[1]DAI!#REF!+[1]NAM!#REF!+[1]NHAN!#REF!+[1]LY!#REF!+[1]DUC!#REF!+[1]DONG!#REF!+[1]HPHU!#REF!+[1]BAC!#REF!+[1]THANH!#REF!+#REF!+[1]MY!#REF!+[1]HA!#REF!+[1]PHUC!#REF!+[1]LAM!#REF!+[1]XUAN!#REF!+[1]LIEN!#REF!</f>
        <v>#REF!</v>
      </c>
      <c r="G282" s="617">
        <f>[1]DAI!G280+[1]NAM!G280+[1]NHAN!G280+[1]LY!G280+[1]DUC!G280+[1]DONG!G280+[1]HPHU!G280+[1]BAC!G280+[1]THANH!G280+[1]MY!G280+[1]HA!G280+[1]PHUC!G280+[1]LAM!G280+[1]XUAN!G280+[1]LIEN!G280+[1]HUNG!G280+[1]CNAM!G280+[1]TAY!G280+[1]HOA!G280+[1]VAN!G280+[1]PDINH!G280+[1]SLOC!G280+[1]TRUNG!G280+[1]TAN!G280+[1]THUONG!G280+[1]HLAO!G280+[1]PNHA!G280+[1]VTRUNG!G280</f>
        <v>0</v>
      </c>
      <c r="H282" s="633" t="e">
        <f>[1]DAI!#REF!+[1]NAM!#REF!+[1]NHAN!#REF!+[1]LY!#REF!+[1]DUC!#REF!+[1]DONG!#REF!+[1]HPHU!#REF!+[1]BAC!#REF!+[1]THANH!#REF!+#REF!+[1]MY!#REF!+[1]HA!#REF!+[1]PHUC!#REF!+[1]LAM!#REF!+[1]XUAN!#REF!+[1]LIEN!#REF!</f>
        <v>#REF!</v>
      </c>
      <c r="I282" s="633" t="e">
        <f>[1]DAI!#REF!+[1]NAM!#REF!+[1]NHAN!#REF!+[1]LY!#REF!+[1]DUC!#REF!+[1]DONG!#REF!+[1]HPHU!#REF!+[1]BAC!#REF!+[1]THANH!#REF!+#REF!+[1]MY!#REF!+[1]HA!#REF!+[1]PHUC!#REF!+[1]LAM!#REF!+[1]XUAN!#REF!+[1]LIEN!#REF!</f>
        <v>#REF!</v>
      </c>
      <c r="J282" s="617">
        <f>[1]DAI!J280+[1]NAM!J280+[1]NHAN!J280+[1]LY!J280+[1]DUC!J280+[1]DONG!J280+[1]HPHU!J280+[1]BAC!J280+[1]THANH!J280+[1]MY!J280+[1]HA!J280+[1]PHUC!J280+[1]LAM!J280+[1]XUAN!J280+[1]LIEN!J280+[1]HUNG!J280+[1]CNAM!J280+[1]TAY!J280+[1]HOA!J280+[1]VAN!J280+[1]PDINH!J280+[1]SLOC!J280+[1]TRUNG!J280+[1]TAN!J280+[1]THUONG!J280+[1]HLAO!J280+[1]PNHA!J280+[1]VTRUNG!J280</f>
        <v>0</v>
      </c>
      <c r="K282" s="633" t="e">
        <f>[1]DAI!#REF!+[1]NAM!#REF!+[1]NHAN!#REF!+[1]LY!#REF!+[1]DUC!#REF!+[1]DONG!#REF!+[1]HPHU!#REF!+[1]BAC!#REF!+[1]THANH!#REF!+#REF!+[1]MY!#REF!+[1]HA!#REF!+[1]PHUC!#REF!+[1]LAM!#REF!+[1]XUAN!#REF!+[1]LIEN!#REF!</f>
        <v>#REF!</v>
      </c>
      <c r="L282" s="633" t="e">
        <f>[1]DAI!#REF!+[1]NAM!#REF!+[1]NHAN!#REF!+[1]LY!#REF!+[1]DUC!#REF!+[1]DONG!#REF!+[1]HPHU!#REF!+[1]BAC!#REF!+[1]THANH!#REF!+#REF!+[1]MY!#REF!+[1]HA!#REF!+[1]PHUC!#REF!+[1]LAM!#REF!+[1]XUAN!#REF!+[1]LIEN!#REF!</f>
        <v>#REF!</v>
      </c>
      <c r="M282" s="633" t="e">
        <f>[1]DAI!#REF!+[1]NAM!#REF!+[1]NHAN!#REF!+[1]LY!#REF!+[1]DUC!#REF!+[1]DONG!#REF!+[1]HPHU!#REF!+[1]BAC!#REF!+[1]THANH!#REF!+#REF!+[1]MY!#REF!+[1]HA!#REF!+[1]PHUC!#REF!+[1]LAM!#REF!+[1]XUAN!#REF!+[1]LIEN!#REF!</f>
        <v>#REF!</v>
      </c>
      <c r="N282" s="617">
        <f>[1]DAI!N280+[1]NAM!N280+[1]NHAN!N280+[1]LY!N280+[1]DUC!N280+[1]DONG!N280+[1]HPHU!N280+[1]BAC!N280+[1]THANH!N280+[1]MY!N280+[1]HA!N280+[1]PHUC!N280+[1]LAM!N280+[1]XUAN!N280+[1]LIEN!N280+[1]HUNG!N280+[1]CNAM!N280+[1]TAY!N280+[1]HOA!N280+[1]VAN!N280+[1]PDINH!N280+[1]SLOC!N280+[1]TRUNG!N280+[1]TAN!N280+[1]THUONG!N280+[1]HLAO!N280+[1]PNHA!N280+[1]VTRUNG!N280</f>
        <v>0</v>
      </c>
      <c r="O282" s="617">
        <f>[1]DAI!O280+[1]NAM!O280+[1]NHAN!O280+[1]LY!O280+[1]DUC!O280+[1]DONG!O280+[1]HPHU!O280+[1]BAC!O280+[1]THANH!O280+[1]MY!O280+[1]HA!O280+[1]PHUC!O280+[1]LAM!O280+[1]XUAN!O280+[1]LIEN!O280+[1]HUNG!O280+[1]CNAM!O280+[1]TAY!O280+[1]HOA!O280+[1]VAN!O280+[1]PDINH!O280+[1]SLOC!O280+[1]TRUNG!O280+[1]TAN!O280+[1]THUONG!O280+[1]HLAO!O280+[1]PNHA!O280+[1]VTRUNG!O280</f>
        <v>0</v>
      </c>
      <c r="P282" s="617">
        <f>[1]DAI!P218+[1]NAM!P216+[1]NHAN!P218+[1]LY!P218+[1]DUC!P218+[1]DONG!P218+[1]HPHU!P217+[1]BAC!P217+[1]THANH!P218+[1]MY!P215+[1]HA!P156+[1]PHUC!P214+[1]LAM!P215+[1]XUAN!P213+[1]LIEN!P217</f>
        <v>0</v>
      </c>
      <c r="Q282" s="633" t="e">
        <f>[1]DAI!#REF!+[1]NAM!#REF!+[1]NHAN!#REF!+[1]LY!#REF!+[1]DUC!#REF!+[1]DONG!#REF!+[1]HPHU!#REF!+[1]BAC!#REF!+[1]THANH!#REF!+#REF!+[1]MY!#REF!+[1]HA!#REF!+[1]PHUC!#REF!+[1]LAM!#REF!+[1]XUAN!#REF!+[1]LIEN!#REF!</f>
        <v>#REF!</v>
      </c>
      <c r="R282" s="588" t="e">
        <f>[1]DAI!#REF!+[1]NAM!#REF!+[1]NHAN!#REF!+[1]LY!#REF!+[1]DUC!#REF!+[1]DONG!#REF!+[1]HPHU!#REF!+[1]BAC!#REF!+[1]THANH!#REF!+#REF!+[1]MY!#REF!+[1]HA!#REF!+[1]PHUC!#REF!+[1]LAM!#REF!+[1]XUAN!#REF!+[1]LIEN!#REF!</f>
        <v>#REF!</v>
      </c>
      <c r="S282" s="633" t="e">
        <f>[1]DAI!#REF!+[1]NAM!#REF!+[1]NHAN!#REF!+[1]LY!#REF!+[1]DUC!#REF!+[1]DONG!#REF!+[1]HPHU!#REF!+[1]BAC!#REF!+[1]THANH!#REF!+#REF!+[1]MY!#REF!+[1]HA!#REF!+[1]PHUC!#REF!+[1]LAM!#REF!+[1]XUAN!#REF!+[1]LIEN!#REF!</f>
        <v>#REF!</v>
      </c>
      <c r="T282" s="633" t="e">
        <f>[1]DAI!#REF!+[1]NAM!#REF!+[1]NHAN!#REF!+[1]LY!#REF!+[1]DUC!#REF!+[1]DONG!#REF!+[1]HPHU!#REF!+[1]BAC!#REF!+[1]THANH!#REF!+#REF!+[1]MY!#REF!+[1]HA!#REF!+[1]PHUC!#REF!+[1]LAM!#REF!+[1]XUAN!#REF!+[1]LIEN!#REF!</f>
        <v>#REF!</v>
      </c>
      <c r="U282" s="633" t="e">
        <f>[1]DAI!#REF!+[1]NAM!#REF!+[1]NHAN!#REF!+[1]LY!#REF!+[1]DUC!#REF!+[1]DONG!#REF!+[1]HPHU!#REF!+[1]BAC!#REF!+[1]THANH!#REF!+#REF!+[1]MY!#REF!+[1]HA!#REF!+[1]PHUC!#REF!+[1]LAM!#REF!+[1]XUAN!#REF!+[1]LIEN!#REF!</f>
        <v>#REF!</v>
      </c>
      <c r="V282" s="633" t="e">
        <f>[1]DAI!#REF!+[1]NAM!#REF!+[1]NHAN!#REF!+[1]LY!#REF!+[1]DUC!#REF!+[1]DONG!#REF!+[1]HPHU!#REF!+[1]BAC!#REF!+[1]THANH!#REF!+#REF!+[1]MY!#REF!+[1]HA!#REF!+[1]PHUC!#REF!+[1]LAM!#REF!+[1]XUAN!#REF!+[1]LIEN!#REF!</f>
        <v>#REF!</v>
      </c>
      <c r="W282" s="633" t="e">
        <f>[1]DAI!#REF!+[1]NAM!#REF!+[1]NHAN!#REF!+[1]LY!#REF!+[1]DUC!#REF!+[1]DONG!#REF!+[1]HPHU!#REF!+[1]BAC!#REF!+[1]THANH!#REF!+#REF!+[1]MY!#REF!+[1]HA!#REF!+[1]PHUC!#REF!+[1]LAM!#REF!+[1]XUAN!#REF!+[1]LIEN!#REF!</f>
        <v>#REF!</v>
      </c>
      <c r="X282" s="633" t="e">
        <f>[1]DAI!#REF!+[1]NAM!#REF!+[1]NHAN!#REF!+[1]LY!#REF!+[1]DUC!#REF!+[1]DONG!#REF!+[1]HPHU!#REF!+[1]BAC!#REF!+[1]THANH!#REF!+#REF!+[1]MY!#REF!+[1]HA!#REF!+[1]PHUC!#REF!+[1]LAM!#REF!+[1]XUAN!#REF!+[1]LIEN!#REF!</f>
        <v>#REF!</v>
      </c>
      <c r="Y282" s="633" t="e">
        <f>[1]DAI!#REF!+[1]NAM!#REF!+[1]NHAN!#REF!+[1]LY!#REF!+[1]DUC!#REF!+[1]DONG!#REF!+[1]HPHU!#REF!+[1]BAC!#REF!+[1]THANH!#REF!+#REF!+[1]MY!#REF!+[1]HA!#REF!+[1]PHUC!#REF!+[1]LAM!#REF!+[1]XUAN!#REF!+[1]LIEN!#REF!</f>
        <v>#REF!</v>
      </c>
      <c r="Z282" s="633" t="e">
        <f>[1]DAI!#REF!+[1]NAM!#REF!+[1]NHAN!#REF!+[1]LY!#REF!+[1]DUC!#REF!+[1]DONG!#REF!+[1]HPHU!#REF!+[1]BAC!#REF!+[1]THANH!#REF!+#REF!+[1]MY!#REF!+[1]HA!#REF!+[1]PHUC!#REF!+[1]LAM!#REF!+[1]XUAN!#REF!+[1]LIEN!#REF!</f>
        <v>#REF!</v>
      </c>
      <c r="AA282" s="633" t="e">
        <f>[1]DAI!#REF!+[1]NAM!#REF!+[1]NHAN!#REF!+[1]LY!#REF!+[1]DUC!#REF!+[1]DONG!#REF!+[1]HPHU!#REF!+[1]BAC!#REF!+[1]THANH!#REF!+#REF!+[1]MY!#REF!+[1]HA!#REF!+[1]PHUC!#REF!+[1]LAM!#REF!+[1]XUAN!#REF!+[1]LIEN!#REF!</f>
        <v>#REF!</v>
      </c>
      <c r="AB282" s="633" t="e">
        <f>[1]DAI!#REF!+[1]NAM!#REF!+[1]NHAN!#REF!+[1]LY!#REF!+[1]DUC!#REF!+[1]DONG!#REF!+[1]HPHU!#REF!+[1]BAC!#REF!+[1]THANH!#REF!+#REF!+[1]MY!#REF!+[1]HA!#REF!+[1]PHUC!#REF!+[1]LAM!#REF!+[1]XUAN!#REF!+[1]LIEN!#REF!</f>
        <v>#REF!</v>
      </c>
      <c r="AC282" s="633" t="e">
        <f>[1]DAI!#REF!+[1]NAM!#REF!+[1]NHAN!#REF!+[1]LY!#REF!+[1]DUC!#REF!+[1]DONG!#REF!+[1]HPHU!#REF!+[1]BAC!#REF!+[1]THANH!#REF!+#REF!+[1]MY!#REF!+[1]HA!#REF!+[1]PHUC!#REF!+[1]LAM!#REF!+[1]XUAN!#REF!+[1]LIEN!#REF!</f>
        <v>#REF!</v>
      </c>
      <c r="AD282" s="617">
        <f>[1]DAI!AD218+[1]NAM!AD216+[1]NHAN!AD218+[1]LY!AD218+[1]DUC!AD218+[1]DONG!AD218+[1]HPHU!AD217+[1]BAC!AD217+[1]THANH!AD218+[1]MY!AD215+[1]HA!AD156+[1]PHUC!AD214+[1]LAM!AD215+[1]XUAN!AD213+[1]LIEN!AD217</f>
        <v>0</v>
      </c>
      <c r="AE282" s="633" t="e">
        <f>[1]DAI!#REF!+[1]NAM!#REF!+[1]NHAN!#REF!+[1]LY!#REF!+[1]DUC!#REF!+[1]DONG!#REF!+[1]HPHU!#REF!+[1]BAC!#REF!+[1]THANH!#REF!+#REF!+[1]MY!#REF!+[1]HA!#REF!+[1]PHUC!#REF!+[1]LAM!#REF!+[1]XUAN!#REF!+[1]LIEN!#REF!</f>
        <v>#REF!</v>
      </c>
      <c r="AF282" s="633" t="e">
        <f>[1]DAI!#REF!+[1]NAM!#REF!+[1]NHAN!#REF!+[1]LY!#REF!+[1]DUC!#REF!+[1]DONG!#REF!+[1]HPHU!#REF!+[1]BAC!#REF!+[1]THANH!#REF!+#REF!+[1]MY!#REF!+[1]HA!#REF!+[1]PHUC!#REF!+[1]LAM!#REF!+[1]XUAN!#REF!+[1]LIEN!#REF!</f>
        <v>#REF!</v>
      </c>
      <c r="AG282" s="633" t="e">
        <f>[1]DAI!#REF!+[1]NAM!#REF!+[1]NHAN!#REF!+[1]LY!#REF!+[1]DUC!#REF!+[1]DONG!#REF!+[1]HPHU!#REF!+[1]BAC!#REF!+[1]THANH!#REF!+#REF!+[1]MY!#REF!+[1]HA!#REF!+[1]PHUC!#REF!+[1]LAM!#REF!+[1]XUAN!#REF!+[1]LIEN!#REF!</f>
        <v>#REF!</v>
      </c>
      <c r="AH282" s="633" t="e">
        <f>[1]DAI!#REF!+[1]NAM!#REF!+[1]NHAN!#REF!+[1]LY!#REF!+[1]DUC!#REF!+[1]DONG!#REF!+[1]HPHU!#REF!+[1]BAC!#REF!+[1]THANH!#REF!+#REF!+[1]MY!#REF!+[1]HA!#REF!+[1]PHUC!#REF!+[1]LAM!#REF!+[1]XUAN!#REF!+[1]LIEN!#REF!</f>
        <v>#REF!</v>
      </c>
      <c r="AI282" s="633" t="e">
        <f>[1]DAI!#REF!+[1]NAM!#REF!+[1]NHAN!#REF!+[1]LY!#REF!+[1]DUC!#REF!+[1]DONG!#REF!+[1]HPHU!#REF!+[1]BAC!#REF!+[1]THANH!#REF!+#REF!+[1]MY!#REF!+[1]HA!#REF!+[1]PHUC!#REF!+[1]LAM!#REF!+[1]XUAN!#REF!+[1]LIEN!#REF!</f>
        <v>#REF!</v>
      </c>
      <c r="AJ282" s="633" t="e">
        <f>[1]DAI!#REF!+[1]NAM!#REF!+[1]NHAN!#REF!+[1]LY!#REF!+[1]DUC!#REF!+[1]DONG!#REF!+[1]HPHU!#REF!+[1]BAC!#REF!+[1]THANH!#REF!+#REF!+[1]MY!#REF!+[1]HA!#REF!+[1]PHUC!#REF!+[1]LAM!#REF!+[1]XUAN!#REF!+[1]LIEN!#REF!</f>
        <v>#REF!</v>
      </c>
      <c r="AK282" s="617">
        <f>[1]DAI!AK218+[1]NAM!AK216+[1]NHAN!AK218+[1]LY!AK218+[1]DUC!AK218+[1]DONG!AK218+[1]HPHU!AK217+[1]BAC!AK217+[1]THANH!AK218+[1]MY!AK215+[1]HA!AK156+[1]PHUC!AK214+[1]LAM!AK215+[1]XUAN!AK213+[1]LIEN!AK217</f>
        <v>0</v>
      </c>
      <c r="AL282" s="633" t="e">
        <f>[1]DAI!#REF!+[1]NAM!#REF!+[1]NHAN!#REF!+[1]LY!#REF!+[1]DUC!#REF!+[1]DONG!#REF!+[1]HPHU!#REF!+[1]BAC!#REF!+[1]THANH!#REF!+#REF!+[1]MY!#REF!+[1]HA!#REF!+[1]PHUC!#REF!+[1]LAM!#REF!+[1]XUAN!#REF!+[1]LIEN!#REF!</f>
        <v>#REF!</v>
      </c>
      <c r="AM282" s="633" t="e">
        <f>[1]DAI!#REF!+[1]NAM!#REF!+[1]NHAN!#REF!+[1]LY!#REF!+[1]DUC!#REF!+[1]DONG!#REF!+[1]HPHU!#REF!+[1]BAC!#REF!+[1]THANH!#REF!+#REF!+[1]MY!#REF!+[1]HA!#REF!+[1]PHUC!#REF!+[1]LAM!#REF!+[1]XUAN!#REF!+[1]LIEN!#REF!</f>
        <v>#REF!</v>
      </c>
      <c r="AN282" s="617">
        <f>[1]DAI!AN218+[1]NAM!AN216+[1]NHAN!AN218+[1]LY!AN218+[1]DUC!AN218+[1]DONG!AN218+[1]HPHU!AN217+[1]BAC!AN217+[1]THANH!AN218+[1]MY!AN215+[1]HA!AN156+[1]PHUC!AN214+[1]LAM!AN215+[1]XUAN!AN213+[1]LIEN!AN217</f>
        <v>0</v>
      </c>
      <c r="AO282" s="633" t="e">
        <f>[1]DAI!#REF!+[1]NAM!#REF!+[1]NHAN!#REF!+[1]LY!#REF!+[1]DUC!#REF!+[1]DONG!#REF!+[1]HPHU!#REF!+[1]BAC!#REF!+[1]THANH!#REF!+#REF!+[1]MY!#REF!+[1]HA!#REF!+[1]PHUC!#REF!+[1]LAM!#REF!+[1]XUAN!#REF!+[1]LIEN!#REF!</f>
        <v>#REF!</v>
      </c>
      <c r="AP282" s="633" t="e">
        <f>[1]DAI!#REF!+[1]NAM!#REF!+[1]NHAN!#REF!+[1]LY!#REF!+[1]DUC!#REF!+[1]DONG!#REF!+[1]HPHU!#REF!+[1]BAC!#REF!+[1]THANH!#REF!+#REF!+[1]MY!#REF!+[1]HA!#REF!+[1]PHUC!#REF!+[1]LAM!#REF!+[1]XUAN!#REF!+[1]LIEN!#REF!</f>
        <v>#REF!</v>
      </c>
      <c r="AQ282" s="633" t="e">
        <f>[1]DAI!#REF!+[1]NAM!#REF!+[1]NHAN!#REF!+[1]LY!#REF!+[1]DUC!#REF!+[1]DONG!#REF!+[1]HPHU!#REF!+[1]BAC!#REF!+[1]THANH!#REF!+#REF!+[1]MY!#REF!+[1]HA!#REF!+[1]PHUC!#REF!+[1]LAM!#REF!+[1]XUAN!#REF!+[1]LIEN!#REF!</f>
        <v>#REF!</v>
      </c>
      <c r="AR282" s="617">
        <f>[1]DAI!AR280+[1]NAM!AR280+[1]NHAN!AR280+[1]LY!AR280+[1]DUC!AR280+[1]DONG!AR280+[1]HPHU!AR280+[1]BAC!AR280+[1]THANH!AR280+[1]MY!AR280+[1]HA!AR280+[1]PHUC!AR280+[1]LAM!AR280+[1]XUAN!AR280+[1]LIEN!AR280+[1]HUNG!AR280+[1]CNAM!AR280+[1]TAY!AR280+[1]HOA!AR280+[1]VAN!AR280+[1]PDINH!AR280+[1]SLOC!AR280+[1]TRUNG!AR280+[1]TAN!AR280+[1]THUONG!AR280+[1]HLAO!AR280+[1]PNHA!AR280+[1]VTRUNG!AR280</f>
        <v>0</v>
      </c>
      <c r="AS282" s="617">
        <f>[1]DAI!AS218+[1]NAM!AS216+[1]NHAN!AS218+[1]LY!AS218+[1]DUC!AS218+[1]DONG!AS218+[1]HPHU!AS217+[1]BAC!AS217+[1]THANH!AS218+[1]MY!AS215+[1]HA!AS156+[1]PHUC!AS214+[1]LAM!AS215+[1]XUAN!AS213+[1]LIEN!AS217</f>
        <v>0</v>
      </c>
      <c r="AT282" s="617"/>
      <c r="AU282" s="617">
        <f>[1]DAI!AU218+[1]NAM!AU216+[1]NHAN!AU218+[1]LY!AU218+[1]DUC!AU218+[1]DONG!AU218+[1]HPHU!AU217+[1]BAC!AU217+[1]THANH!AU218+[1]MY!AU215+[1]HA!AU156+[1]PHUC!AU214+[1]LAM!AU215+[1]XUAN!AU213+[1]LIEN!AU217</f>
        <v>0</v>
      </c>
      <c r="AV282" s="587">
        <f>[1]DAI!AV280+[1]NAM!AV280+[1]NHAN!AV280+[1]LY!AV280+[1]DUC!AV280+[1]DONG!AV280+[1]HPHU!AV280+[1]BAC!AV280+[1]THANH!AV280+[1]MY!AV280+[1]HA!AV280+[1]PHUC!AV280+[1]LAM!AV280+[1]XUAN!AV280+[1]LIEN!AV280+[1]HUNG!AV280+[1]CNAM!AV280+[1]TAY!AV280+[1]HOA!AV280+[1]VAN!AV280+[1]PDINH!AV280+[1]SLOC!AV280+[1]TRUNG!AV280+[1]TAN!AV280+[1]THUONG!AV280+[1]HLAO!AV280+[1]PNHA!AV280+[1]VTRUNG!AV280</f>
        <v>0</v>
      </c>
      <c r="AW282" s="633" t="e">
        <f>[1]DAI!#REF!+[1]NAM!#REF!+[1]NHAN!#REF!+[1]LY!#REF!+[1]DUC!#REF!+[1]DONG!#REF!+[1]HPHU!#REF!+[1]BAC!#REF!+[1]THANH!#REF!+#REF!+[1]MY!#REF!+[1]HA!#REF!+[1]PHUC!#REF!+[1]LAM!#REF!+[1]XUAN!#REF!+[1]LIEN!#REF!</f>
        <v>#REF!</v>
      </c>
      <c r="AX282" s="633" t="e">
        <f>[1]DAI!#REF!+[1]NAM!#REF!+[1]NHAN!#REF!+[1]LY!#REF!+[1]DUC!#REF!+[1]DONG!#REF!+[1]HPHU!#REF!+[1]BAC!#REF!+[1]THANH!#REF!+#REF!+[1]MY!#REF!+[1]HA!#REF!+[1]PHUC!#REF!+[1]LAM!#REF!+[1]XUAN!#REF!+[1]LIEN!#REF!</f>
        <v>#REF!</v>
      </c>
      <c r="AY282" s="633" t="e">
        <f>[1]DAI!#REF!+[1]NAM!#REF!+[1]NHAN!#REF!+[1]LY!#REF!+[1]DUC!#REF!+[1]DONG!#REF!+[1]HPHU!#REF!+[1]BAC!#REF!+[1]THANH!#REF!+#REF!+[1]MY!#REF!+[1]HA!#REF!+[1]PHUC!#REF!+[1]LAM!#REF!+[1]XUAN!#REF!+[1]LIEN!#REF!</f>
        <v>#REF!</v>
      </c>
      <c r="AZ282" s="617">
        <f>[1]DAI!AZ218+[1]NAM!AZ216+[1]NHAN!AZ218+[1]LY!AZ218+[1]DUC!AZ218+[1]DONG!AZ218+[1]HPHU!AZ217+[1]BAC!AZ217+[1]THANH!AZ218+[1]MY!AZ215+[1]HA!AZ156+[1]PHUC!AZ214+[1]LAM!AZ215+[1]XUAN!AZ213+[1]LIEN!AZ217</f>
        <v>0</v>
      </c>
      <c r="BA282" s="633" t="e">
        <f>[1]DAI!#REF!+[1]NAM!#REF!+[1]NHAN!#REF!+[1]LY!#REF!+[1]DUC!#REF!+[1]DONG!#REF!+[1]HPHU!#REF!+[1]BAC!#REF!+[1]THANH!#REF!+#REF!+[1]MY!#REF!+[1]HA!#REF!+[1]PHUC!#REF!+[1]LAM!#REF!+[1]XUAN!#REF!+[1]LIEN!#REF!</f>
        <v>#REF!</v>
      </c>
      <c r="BB282" s="633" t="e">
        <f>[1]DAI!#REF!+[1]NAM!#REF!+[1]NHAN!#REF!+[1]LY!#REF!+[1]DUC!#REF!+[1]DONG!#REF!+[1]HPHU!#REF!+[1]BAC!#REF!+[1]THANH!#REF!+#REF!+[1]MY!#REF!+[1]HA!#REF!+[1]PHUC!#REF!+[1]LAM!#REF!+[1]XUAN!#REF!+[1]LIEN!#REF!</f>
        <v>#REF!</v>
      </c>
      <c r="BC282" s="633" t="e">
        <f>[1]DAI!#REF!+[1]NAM!#REF!+[1]NHAN!#REF!+[1]LY!#REF!+[1]DUC!#REF!+[1]DONG!#REF!+[1]HPHU!#REF!+[1]BAC!#REF!+[1]THANH!#REF!+#REF!+[1]MY!#REF!+[1]HA!#REF!+[1]PHUC!#REF!+[1]LAM!#REF!+[1]XUAN!#REF!+[1]LIEN!#REF!</f>
        <v>#REF!</v>
      </c>
      <c r="BD282" s="617">
        <f>[1]DAI!BD218+[1]NAM!BD216+[1]NHAN!BD218+[1]LY!BD218+[1]DUC!BD218+[1]DONG!BD218+[1]HPHU!BD217+[1]BAC!BD217+[1]THANH!BD218+[1]MY!BD215+[1]HA!BD156+[1]PHUC!BD214+[1]LAM!BD215+[1]XUAN!BD213+[1]LIEN!BD217</f>
        <v>0</v>
      </c>
      <c r="BE282" s="633" t="e">
        <f>[1]DAI!#REF!+[1]NAM!#REF!+[1]NHAN!#REF!+[1]LY!#REF!+[1]DUC!#REF!+[1]DONG!#REF!+[1]HPHU!#REF!+[1]BAC!#REF!+[1]THANH!#REF!+#REF!+[1]MY!#REF!+[1]HA!#REF!+[1]PHUC!#REF!+[1]LAM!#REF!+[1]XUAN!#REF!+[1]LIEN!#REF!</f>
        <v>#REF!</v>
      </c>
      <c r="BF282" s="633" t="e">
        <f>[1]DAI!#REF!+[1]NAM!#REF!+[1]NHAN!#REF!+[1]LY!#REF!+[1]DUC!#REF!+[1]DONG!#REF!+[1]HPHU!#REF!+[1]BAC!#REF!+[1]THANH!#REF!+#REF!+[1]MY!#REF!+[1]HA!#REF!+[1]PHUC!#REF!+[1]LAM!#REF!+[1]XUAN!#REF!+[1]LIEN!#REF!</f>
        <v>#REF!</v>
      </c>
      <c r="BG282" s="633" t="e">
        <f>[1]DAI!#REF!+[1]NAM!#REF!+[1]NHAN!#REF!+[1]LY!#REF!+[1]DUC!#REF!+[1]DONG!#REF!+[1]HPHU!#REF!+[1]BAC!#REF!+[1]THANH!#REF!+#REF!+[1]MY!#REF!+[1]HA!#REF!+[1]PHUC!#REF!+[1]LAM!#REF!+[1]XUAN!#REF!+[1]LIEN!#REF!</f>
        <v>#REF!</v>
      </c>
      <c r="BH282" s="633" t="e">
        <f>[1]DAI!#REF!+[1]NAM!#REF!+[1]NHAN!#REF!+[1]LY!#REF!+[1]DUC!#REF!+[1]DONG!#REF!+[1]HPHU!#REF!+[1]BAC!#REF!+[1]THANH!#REF!+#REF!+[1]MY!#REF!+[1]HA!#REF!+[1]PHUC!#REF!+[1]LAM!#REF!+[1]XUAN!#REF!+[1]LIEN!#REF!</f>
        <v>#REF!</v>
      </c>
      <c r="BI282" s="633" t="e">
        <f>[1]DAI!#REF!+[1]NAM!#REF!+[1]NHAN!#REF!+[1]LY!#REF!+[1]DUC!#REF!+[1]DONG!#REF!+[1]HPHU!#REF!+[1]BAC!#REF!+[1]THANH!#REF!+#REF!+[1]MY!#REF!+[1]HA!#REF!+[1]PHUC!#REF!+[1]LAM!#REF!+[1]XUAN!#REF!+[1]LIEN!#REF!</f>
        <v>#REF!</v>
      </c>
      <c r="BJ282" s="633" t="e">
        <f>[1]DAI!#REF!+[1]NAM!#REF!+[1]NHAN!#REF!+[1]LY!#REF!+[1]DUC!#REF!+[1]DONG!#REF!+[1]HPHU!#REF!+[1]BAC!#REF!+[1]THANH!#REF!+#REF!+[1]MY!#REF!+[1]HA!#REF!+[1]PHUC!#REF!+[1]LAM!#REF!+[1]XUAN!#REF!+[1]LIEN!#REF!</f>
        <v>#REF!</v>
      </c>
      <c r="BK282" s="633" t="e">
        <f>[1]DAI!#REF!+[1]NAM!#REF!+[1]NHAN!#REF!+[1]LY!#REF!+[1]DUC!#REF!+[1]DONG!#REF!+[1]HPHU!#REF!+[1]BAC!#REF!+[1]THANH!#REF!+#REF!+[1]MY!#REF!+[1]HA!#REF!+[1]PHUC!#REF!+[1]LAM!#REF!+[1]XUAN!#REF!+[1]LIEN!#REF!</f>
        <v>#REF!</v>
      </c>
      <c r="BL282" s="633" t="e">
        <f>[1]DAI!#REF!+[1]NAM!#REF!+[1]NHAN!#REF!+[1]LY!#REF!+[1]DUC!#REF!+[1]DONG!#REF!+[1]HPHU!#REF!+[1]BAC!#REF!+[1]THANH!#REF!+#REF!+[1]MY!#REF!+[1]HA!#REF!+[1]PHUC!#REF!+[1]LAM!#REF!+[1]XUAN!#REF!+[1]LIEN!#REF!</f>
        <v>#REF!</v>
      </c>
      <c r="BM282" s="568"/>
    </row>
    <row r="283" spans="1:67" ht="39.950000000000003" hidden="1" customHeight="1" x14ac:dyDescent="0.2">
      <c r="A283" s="634" t="s">
        <v>67</v>
      </c>
      <c r="B283" s="590" t="s">
        <v>68</v>
      </c>
      <c r="C283" s="635" t="s">
        <v>69</v>
      </c>
      <c r="D283" s="633" t="e">
        <f>[1]DAI!#REF!+[1]NAM!#REF!+[1]NHAN!#REF!+[1]LY!#REF!+[1]DUC!#REF!+[1]DONG!#REF!+[1]HPHU!#REF!+[1]BAC!#REF!+[1]THANH!#REF!+#REF!+[1]MY!#REF!+[1]HA!#REF!+[1]PHUC!#REF!+[1]LAM!#REF!+[1]XUAN!#REF!+[1]LIEN!#REF!</f>
        <v>#REF!</v>
      </c>
      <c r="E283" s="633" t="e">
        <f>[1]DAI!#REF!+[1]NAM!#REF!+[1]NHAN!#REF!+[1]LY!#REF!+[1]DUC!#REF!+[1]DONG!#REF!+[1]HPHU!#REF!+[1]BAC!#REF!+[1]THANH!#REF!+#REF!+[1]MY!#REF!+[1]HA!#REF!+[1]PHUC!#REF!+[1]LAM!#REF!+[1]XUAN!#REF!+[1]LIEN!#REF!</f>
        <v>#REF!</v>
      </c>
      <c r="F283" s="633" t="e">
        <f>[1]DAI!#REF!+[1]NAM!#REF!+[1]NHAN!#REF!+[1]LY!#REF!+[1]DUC!#REF!+[1]DONG!#REF!+[1]HPHU!#REF!+[1]BAC!#REF!+[1]THANH!#REF!+#REF!+[1]MY!#REF!+[1]HA!#REF!+[1]PHUC!#REF!+[1]LAM!#REF!+[1]XUAN!#REF!+[1]LIEN!#REF!</f>
        <v>#REF!</v>
      </c>
      <c r="G283" s="617">
        <f>[1]DAI!G281+[1]NAM!G281+[1]NHAN!G281+[1]LY!G281+[1]DUC!G281+[1]DONG!G281+[1]HPHU!G281+[1]BAC!G281+[1]THANH!G281+[1]MY!G281+[1]HA!G281+[1]PHUC!G281+[1]LAM!G281+[1]XUAN!G281+[1]LIEN!G281+[1]HUNG!G281+[1]CNAM!G281+[1]TAY!G281+[1]HOA!G281+[1]VAN!G281+[1]PDINH!G281+[1]SLOC!G281+[1]TRUNG!G281+[1]TAN!G281+[1]THUONG!G281+[1]HLAO!G281+[1]PNHA!G281+[1]VTRUNG!G281</f>
        <v>0</v>
      </c>
      <c r="H283" s="633" t="e">
        <f>[1]DAI!#REF!+[1]NAM!#REF!+[1]NHAN!#REF!+[1]LY!#REF!+[1]DUC!#REF!+[1]DONG!#REF!+[1]HPHU!#REF!+[1]BAC!#REF!+[1]THANH!#REF!+#REF!+[1]MY!#REF!+[1]HA!#REF!+[1]PHUC!#REF!+[1]LAM!#REF!+[1]XUAN!#REF!+[1]LIEN!#REF!</f>
        <v>#REF!</v>
      </c>
      <c r="I283" s="633" t="e">
        <f>[1]DAI!#REF!+[1]NAM!#REF!+[1]NHAN!#REF!+[1]LY!#REF!+[1]DUC!#REF!+[1]DONG!#REF!+[1]HPHU!#REF!+[1]BAC!#REF!+[1]THANH!#REF!+#REF!+[1]MY!#REF!+[1]HA!#REF!+[1]PHUC!#REF!+[1]LAM!#REF!+[1]XUAN!#REF!+[1]LIEN!#REF!</f>
        <v>#REF!</v>
      </c>
      <c r="J283" s="617">
        <f>[1]DAI!J281+[1]NAM!J281+[1]NHAN!J281+[1]LY!J281+[1]DUC!J281+[1]DONG!J281+[1]HPHU!J281+[1]BAC!J281+[1]THANH!J281+[1]MY!J281+[1]HA!J281+[1]PHUC!J281+[1]LAM!J281+[1]XUAN!J281+[1]LIEN!J281+[1]HUNG!J281+[1]CNAM!J281+[1]TAY!J281+[1]HOA!J281+[1]VAN!J281+[1]PDINH!J281+[1]SLOC!J281+[1]TRUNG!J281+[1]TAN!J281+[1]THUONG!J281+[1]HLAO!J281+[1]PNHA!J281+[1]VTRUNG!J281</f>
        <v>0</v>
      </c>
      <c r="K283" s="633" t="e">
        <f>[1]DAI!#REF!+[1]NAM!#REF!+[1]NHAN!#REF!+[1]LY!#REF!+[1]DUC!#REF!+[1]DONG!#REF!+[1]HPHU!#REF!+[1]BAC!#REF!+[1]THANH!#REF!+#REF!+[1]MY!#REF!+[1]HA!#REF!+[1]PHUC!#REF!+[1]LAM!#REF!+[1]XUAN!#REF!+[1]LIEN!#REF!</f>
        <v>#REF!</v>
      </c>
      <c r="L283" s="633" t="e">
        <f>[1]DAI!#REF!+[1]NAM!#REF!+[1]NHAN!#REF!+[1]LY!#REF!+[1]DUC!#REF!+[1]DONG!#REF!+[1]HPHU!#REF!+[1]BAC!#REF!+[1]THANH!#REF!+#REF!+[1]MY!#REF!+[1]HA!#REF!+[1]PHUC!#REF!+[1]LAM!#REF!+[1]XUAN!#REF!+[1]LIEN!#REF!</f>
        <v>#REF!</v>
      </c>
      <c r="M283" s="633" t="e">
        <f>[1]DAI!#REF!+[1]NAM!#REF!+[1]NHAN!#REF!+[1]LY!#REF!+[1]DUC!#REF!+[1]DONG!#REF!+[1]HPHU!#REF!+[1]BAC!#REF!+[1]THANH!#REF!+#REF!+[1]MY!#REF!+[1]HA!#REF!+[1]PHUC!#REF!+[1]LAM!#REF!+[1]XUAN!#REF!+[1]LIEN!#REF!</f>
        <v>#REF!</v>
      </c>
      <c r="N283" s="617">
        <f>[1]DAI!N281+[1]NAM!N281+[1]NHAN!N281+[1]LY!N281+[1]DUC!N281+[1]DONG!N281+[1]HPHU!N281+[1]BAC!N281+[1]THANH!N281+[1]MY!N281+[1]HA!N281+[1]PHUC!N281+[1]LAM!N281+[1]XUAN!N281+[1]LIEN!N281+[1]HUNG!N281+[1]CNAM!N281+[1]TAY!N281+[1]HOA!N281+[1]VAN!N281+[1]PDINH!N281+[1]SLOC!N281+[1]TRUNG!N281+[1]TAN!N281+[1]THUONG!N281+[1]HLAO!N281+[1]PNHA!N281+[1]VTRUNG!N281</f>
        <v>0</v>
      </c>
      <c r="O283" s="617">
        <f>[1]DAI!O281+[1]NAM!O281+[1]NHAN!O281+[1]LY!O281+[1]DUC!O281+[1]DONG!O281+[1]HPHU!O281+[1]BAC!O281+[1]THANH!O281+[1]MY!O281+[1]HA!O281+[1]PHUC!O281+[1]LAM!O281+[1]XUAN!O281+[1]LIEN!O281+[1]HUNG!O281+[1]CNAM!O281+[1]TAY!O281+[1]HOA!O281+[1]VAN!O281+[1]PDINH!O281+[1]SLOC!O281+[1]TRUNG!O281+[1]TAN!O281+[1]THUONG!O281+[1]HLAO!O281+[1]PNHA!O281+[1]VTRUNG!O281</f>
        <v>0</v>
      </c>
      <c r="P283" s="617">
        <f>[1]DAI!P219+[1]NAM!P217+[1]NHAN!P219+[1]LY!P219+[1]DUC!P219+[1]DONG!P219+[1]HPHU!P218+[1]BAC!P218+[1]THANH!P219+[1]MY!P216+[1]HA!P157+[1]PHUC!P215+[1]LAM!P216+[1]XUAN!P214+[1]LIEN!P218</f>
        <v>0</v>
      </c>
      <c r="Q283" s="633" t="e">
        <f>[1]DAI!#REF!+[1]NAM!#REF!+[1]NHAN!#REF!+[1]LY!#REF!+[1]DUC!#REF!+[1]DONG!#REF!+[1]HPHU!#REF!+[1]BAC!#REF!+[1]THANH!#REF!+#REF!+[1]MY!#REF!+[1]HA!#REF!+[1]PHUC!#REF!+[1]LAM!#REF!+[1]XUAN!#REF!+[1]LIEN!#REF!</f>
        <v>#REF!</v>
      </c>
      <c r="R283" s="588" t="e">
        <f>[1]DAI!#REF!+[1]NAM!#REF!+[1]NHAN!#REF!+[1]LY!#REF!+[1]DUC!#REF!+[1]DONG!#REF!+[1]HPHU!#REF!+[1]BAC!#REF!+[1]THANH!#REF!+#REF!+[1]MY!#REF!+[1]HA!#REF!+[1]PHUC!#REF!+[1]LAM!#REF!+[1]XUAN!#REF!+[1]LIEN!#REF!</f>
        <v>#REF!</v>
      </c>
      <c r="S283" s="633" t="e">
        <f>[1]DAI!#REF!+[1]NAM!#REF!+[1]NHAN!#REF!+[1]LY!#REF!+[1]DUC!#REF!+[1]DONG!#REF!+[1]HPHU!#REF!+[1]BAC!#REF!+[1]THANH!#REF!+#REF!+[1]MY!#REF!+[1]HA!#REF!+[1]PHUC!#REF!+[1]LAM!#REF!+[1]XUAN!#REF!+[1]LIEN!#REF!</f>
        <v>#REF!</v>
      </c>
      <c r="T283" s="633" t="e">
        <f>[1]DAI!#REF!+[1]NAM!#REF!+[1]NHAN!#REF!+[1]LY!#REF!+[1]DUC!#REF!+[1]DONG!#REF!+[1]HPHU!#REF!+[1]BAC!#REF!+[1]THANH!#REF!+#REF!+[1]MY!#REF!+[1]HA!#REF!+[1]PHUC!#REF!+[1]LAM!#REF!+[1]XUAN!#REF!+[1]LIEN!#REF!</f>
        <v>#REF!</v>
      </c>
      <c r="U283" s="633" t="e">
        <f>[1]DAI!#REF!+[1]NAM!#REF!+[1]NHAN!#REF!+[1]LY!#REF!+[1]DUC!#REF!+[1]DONG!#REF!+[1]HPHU!#REF!+[1]BAC!#REF!+[1]THANH!#REF!+#REF!+[1]MY!#REF!+[1]HA!#REF!+[1]PHUC!#REF!+[1]LAM!#REF!+[1]XUAN!#REF!+[1]LIEN!#REF!</f>
        <v>#REF!</v>
      </c>
      <c r="V283" s="633" t="e">
        <f>[1]DAI!#REF!+[1]NAM!#REF!+[1]NHAN!#REF!+[1]LY!#REF!+[1]DUC!#REF!+[1]DONG!#REF!+[1]HPHU!#REF!+[1]BAC!#REF!+[1]THANH!#REF!+#REF!+[1]MY!#REF!+[1]HA!#REF!+[1]PHUC!#REF!+[1]LAM!#REF!+[1]XUAN!#REF!+[1]LIEN!#REF!</f>
        <v>#REF!</v>
      </c>
      <c r="W283" s="633" t="e">
        <f>[1]DAI!#REF!+[1]NAM!#REF!+[1]NHAN!#REF!+[1]LY!#REF!+[1]DUC!#REF!+[1]DONG!#REF!+[1]HPHU!#REF!+[1]BAC!#REF!+[1]THANH!#REF!+#REF!+[1]MY!#REF!+[1]HA!#REF!+[1]PHUC!#REF!+[1]LAM!#REF!+[1]XUAN!#REF!+[1]LIEN!#REF!</f>
        <v>#REF!</v>
      </c>
      <c r="X283" s="633" t="e">
        <f>[1]DAI!#REF!+[1]NAM!#REF!+[1]NHAN!#REF!+[1]LY!#REF!+[1]DUC!#REF!+[1]DONG!#REF!+[1]HPHU!#REF!+[1]BAC!#REF!+[1]THANH!#REF!+#REF!+[1]MY!#REF!+[1]HA!#REF!+[1]PHUC!#REF!+[1]LAM!#REF!+[1]XUAN!#REF!+[1]LIEN!#REF!</f>
        <v>#REF!</v>
      </c>
      <c r="Y283" s="633" t="e">
        <f>[1]DAI!#REF!+[1]NAM!#REF!+[1]NHAN!#REF!+[1]LY!#REF!+[1]DUC!#REF!+[1]DONG!#REF!+[1]HPHU!#REF!+[1]BAC!#REF!+[1]THANH!#REF!+#REF!+[1]MY!#REF!+[1]HA!#REF!+[1]PHUC!#REF!+[1]LAM!#REF!+[1]XUAN!#REF!+[1]LIEN!#REF!</f>
        <v>#REF!</v>
      </c>
      <c r="Z283" s="633" t="e">
        <f>[1]DAI!#REF!+[1]NAM!#REF!+[1]NHAN!#REF!+[1]LY!#REF!+[1]DUC!#REF!+[1]DONG!#REF!+[1]HPHU!#REF!+[1]BAC!#REF!+[1]THANH!#REF!+#REF!+[1]MY!#REF!+[1]HA!#REF!+[1]PHUC!#REF!+[1]LAM!#REF!+[1]XUAN!#REF!+[1]LIEN!#REF!</f>
        <v>#REF!</v>
      </c>
      <c r="AA283" s="633" t="e">
        <f>[1]DAI!#REF!+[1]NAM!#REF!+[1]NHAN!#REF!+[1]LY!#REF!+[1]DUC!#REF!+[1]DONG!#REF!+[1]HPHU!#REF!+[1]BAC!#REF!+[1]THANH!#REF!+#REF!+[1]MY!#REF!+[1]HA!#REF!+[1]PHUC!#REF!+[1]LAM!#REF!+[1]XUAN!#REF!+[1]LIEN!#REF!</f>
        <v>#REF!</v>
      </c>
      <c r="AB283" s="633" t="e">
        <f>[1]DAI!#REF!+[1]NAM!#REF!+[1]NHAN!#REF!+[1]LY!#REF!+[1]DUC!#REF!+[1]DONG!#REF!+[1]HPHU!#REF!+[1]BAC!#REF!+[1]THANH!#REF!+#REF!+[1]MY!#REF!+[1]HA!#REF!+[1]PHUC!#REF!+[1]LAM!#REF!+[1]XUAN!#REF!+[1]LIEN!#REF!</f>
        <v>#REF!</v>
      </c>
      <c r="AC283" s="633" t="e">
        <f>[1]DAI!#REF!+[1]NAM!#REF!+[1]NHAN!#REF!+[1]LY!#REF!+[1]DUC!#REF!+[1]DONG!#REF!+[1]HPHU!#REF!+[1]BAC!#REF!+[1]THANH!#REF!+#REF!+[1]MY!#REF!+[1]HA!#REF!+[1]PHUC!#REF!+[1]LAM!#REF!+[1]XUAN!#REF!+[1]LIEN!#REF!</f>
        <v>#REF!</v>
      </c>
      <c r="AD283" s="617">
        <f>[1]DAI!AD219+[1]NAM!AD217+[1]NHAN!AD219+[1]LY!AD219+[1]DUC!AD219+[1]DONG!AD219+[1]HPHU!AD218+[1]BAC!AD218+[1]THANH!AD219+[1]MY!AD216+[1]HA!AD157+[1]PHUC!AD215+[1]LAM!AD216+[1]XUAN!AD214+[1]LIEN!AD218</f>
        <v>0</v>
      </c>
      <c r="AE283" s="633" t="e">
        <f>[1]DAI!#REF!+[1]NAM!#REF!+[1]NHAN!#REF!+[1]LY!#REF!+[1]DUC!#REF!+[1]DONG!#REF!+[1]HPHU!#REF!+[1]BAC!#REF!+[1]THANH!#REF!+#REF!+[1]MY!#REF!+[1]HA!#REF!+[1]PHUC!#REF!+[1]LAM!#REF!+[1]XUAN!#REF!+[1]LIEN!#REF!</f>
        <v>#REF!</v>
      </c>
      <c r="AF283" s="633" t="e">
        <f>[1]DAI!#REF!+[1]NAM!#REF!+[1]NHAN!#REF!+[1]LY!#REF!+[1]DUC!#REF!+[1]DONG!#REF!+[1]HPHU!#REF!+[1]BAC!#REF!+[1]THANH!#REF!+#REF!+[1]MY!#REF!+[1]HA!#REF!+[1]PHUC!#REF!+[1]LAM!#REF!+[1]XUAN!#REF!+[1]LIEN!#REF!</f>
        <v>#REF!</v>
      </c>
      <c r="AG283" s="633" t="e">
        <f>[1]DAI!#REF!+[1]NAM!#REF!+[1]NHAN!#REF!+[1]LY!#REF!+[1]DUC!#REF!+[1]DONG!#REF!+[1]HPHU!#REF!+[1]BAC!#REF!+[1]THANH!#REF!+#REF!+[1]MY!#REF!+[1]HA!#REF!+[1]PHUC!#REF!+[1]LAM!#REF!+[1]XUAN!#REF!+[1]LIEN!#REF!</f>
        <v>#REF!</v>
      </c>
      <c r="AH283" s="633" t="e">
        <f>[1]DAI!#REF!+[1]NAM!#REF!+[1]NHAN!#REF!+[1]LY!#REF!+[1]DUC!#REF!+[1]DONG!#REF!+[1]HPHU!#REF!+[1]BAC!#REF!+[1]THANH!#REF!+#REF!+[1]MY!#REF!+[1]HA!#REF!+[1]PHUC!#REF!+[1]LAM!#REF!+[1]XUAN!#REF!+[1]LIEN!#REF!</f>
        <v>#REF!</v>
      </c>
      <c r="AI283" s="633" t="e">
        <f>[1]DAI!#REF!+[1]NAM!#REF!+[1]NHAN!#REF!+[1]LY!#REF!+[1]DUC!#REF!+[1]DONG!#REF!+[1]HPHU!#REF!+[1]BAC!#REF!+[1]THANH!#REF!+#REF!+[1]MY!#REF!+[1]HA!#REF!+[1]PHUC!#REF!+[1]LAM!#REF!+[1]XUAN!#REF!+[1]LIEN!#REF!</f>
        <v>#REF!</v>
      </c>
      <c r="AJ283" s="633" t="e">
        <f>[1]DAI!#REF!+[1]NAM!#REF!+[1]NHAN!#REF!+[1]LY!#REF!+[1]DUC!#REF!+[1]DONG!#REF!+[1]HPHU!#REF!+[1]BAC!#REF!+[1]THANH!#REF!+#REF!+[1]MY!#REF!+[1]HA!#REF!+[1]PHUC!#REF!+[1]LAM!#REF!+[1]XUAN!#REF!+[1]LIEN!#REF!</f>
        <v>#REF!</v>
      </c>
      <c r="AK283" s="617">
        <f>[1]DAI!AK219+[1]NAM!AK217+[1]NHAN!AK219+[1]LY!AK219+[1]DUC!AK219+[1]DONG!AK219+[1]HPHU!AK218+[1]BAC!AK218+[1]THANH!AK219+[1]MY!AK216+[1]HA!AK157+[1]PHUC!AK215+[1]LAM!AK216+[1]XUAN!AK214+[1]LIEN!AK218</f>
        <v>0</v>
      </c>
      <c r="AL283" s="633" t="e">
        <f>[1]DAI!#REF!+[1]NAM!#REF!+[1]NHAN!#REF!+[1]LY!#REF!+[1]DUC!#REF!+[1]DONG!#REF!+[1]HPHU!#REF!+[1]BAC!#REF!+[1]THANH!#REF!+#REF!+[1]MY!#REF!+[1]HA!#REF!+[1]PHUC!#REF!+[1]LAM!#REF!+[1]XUAN!#REF!+[1]LIEN!#REF!</f>
        <v>#REF!</v>
      </c>
      <c r="AM283" s="633" t="e">
        <f>[1]DAI!#REF!+[1]NAM!#REF!+[1]NHAN!#REF!+[1]LY!#REF!+[1]DUC!#REF!+[1]DONG!#REF!+[1]HPHU!#REF!+[1]BAC!#REF!+[1]THANH!#REF!+#REF!+[1]MY!#REF!+[1]HA!#REF!+[1]PHUC!#REF!+[1]LAM!#REF!+[1]XUAN!#REF!+[1]LIEN!#REF!</f>
        <v>#REF!</v>
      </c>
      <c r="AN283" s="617">
        <f>[1]DAI!AN219+[1]NAM!AN217+[1]NHAN!AN219+[1]LY!AN219+[1]DUC!AN219+[1]DONG!AN219+[1]HPHU!AN218+[1]BAC!AN218+[1]THANH!AN219+[1]MY!AN216+[1]HA!AN157+[1]PHUC!AN215+[1]LAM!AN216+[1]XUAN!AN214+[1]LIEN!AN218</f>
        <v>0</v>
      </c>
      <c r="AO283" s="633" t="e">
        <f>[1]DAI!#REF!+[1]NAM!#REF!+[1]NHAN!#REF!+[1]LY!#REF!+[1]DUC!#REF!+[1]DONG!#REF!+[1]HPHU!#REF!+[1]BAC!#REF!+[1]THANH!#REF!+#REF!+[1]MY!#REF!+[1]HA!#REF!+[1]PHUC!#REF!+[1]LAM!#REF!+[1]XUAN!#REF!+[1]LIEN!#REF!</f>
        <v>#REF!</v>
      </c>
      <c r="AP283" s="633" t="e">
        <f>[1]DAI!#REF!+[1]NAM!#REF!+[1]NHAN!#REF!+[1]LY!#REF!+[1]DUC!#REF!+[1]DONG!#REF!+[1]HPHU!#REF!+[1]BAC!#REF!+[1]THANH!#REF!+#REF!+[1]MY!#REF!+[1]HA!#REF!+[1]PHUC!#REF!+[1]LAM!#REF!+[1]XUAN!#REF!+[1]LIEN!#REF!</f>
        <v>#REF!</v>
      </c>
      <c r="AQ283" s="633" t="e">
        <f>[1]DAI!#REF!+[1]NAM!#REF!+[1]NHAN!#REF!+[1]LY!#REF!+[1]DUC!#REF!+[1]DONG!#REF!+[1]HPHU!#REF!+[1]BAC!#REF!+[1]THANH!#REF!+#REF!+[1]MY!#REF!+[1]HA!#REF!+[1]PHUC!#REF!+[1]LAM!#REF!+[1]XUAN!#REF!+[1]LIEN!#REF!</f>
        <v>#REF!</v>
      </c>
      <c r="AR283" s="617">
        <f>[1]DAI!AR281+[1]NAM!AR281+[1]NHAN!AR281+[1]LY!AR281+[1]DUC!AR281+[1]DONG!AR281+[1]HPHU!AR281+[1]BAC!AR281+[1]THANH!AR281+[1]MY!AR281+[1]HA!AR281+[1]PHUC!AR281+[1]LAM!AR281+[1]XUAN!AR281+[1]LIEN!AR281+[1]HUNG!AR281+[1]CNAM!AR281+[1]TAY!AR281+[1]HOA!AR281+[1]VAN!AR281+[1]PDINH!AR281+[1]SLOC!AR281+[1]TRUNG!AR281+[1]TAN!AR281+[1]THUONG!AR281+[1]HLAO!AR281+[1]PNHA!AR281+[1]VTRUNG!AR281</f>
        <v>0</v>
      </c>
      <c r="AS283" s="617">
        <f>[1]DAI!AS219+[1]NAM!AS217+[1]NHAN!AS219+[1]LY!AS219+[1]DUC!AS219+[1]DONG!AS219+[1]HPHU!AS218+[1]BAC!AS218+[1]THANH!AS219+[1]MY!AS216+[1]HA!AS157+[1]PHUC!AS215+[1]LAM!AS216+[1]XUAN!AS214+[1]LIEN!AS218</f>
        <v>0</v>
      </c>
      <c r="AT283" s="617"/>
      <c r="AU283" s="617">
        <f>[1]DAI!AU219+[1]NAM!AU217+[1]NHAN!AU219+[1]LY!AU219+[1]DUC!AU219+[1]DONG!AU219+[1]HPHU!AU218+[1]BAC!AU218+[1]THANH!AU219+[1]MY!AU216+[1]HA!AU157+[1]PHUC!AU215+[1]LAM!AU216+[1]XUAN!AU214+[1]LIEN!AU218</f>
        <v>0</v>
      </c>
      <c r="AV283" s="587">
        <f>[1]DAI!AV281+[1]NAM!AV281+[1]NHAN!AV281+[1]LY!AV281+[1]DUC!AV281+[1]DONG!AV281+[1]HPHU!AV281+[1]BAC!AV281+[1]THANH!AV281+[1]MY!AV281+[1]HA!AV281+[1]PHUC!AV281+[1]LAM!AV281+[1]XUAN!AV281+[1]LIEN!AV281+[1]HUNG!AV281+[1]CNAM!AV281+[1]TAY!AV281+[1]HOA!AV281+[1]VAN!AV281+[1]PDINH!AV281+[1]SLOC!AV281+[1]TRUNG!AV281+[1]TAN!AV281+[1]THUONG!AV281+[1]HLAO!AV281+[1]PNHA!AV281+[1]VTRUNG!AV281</f>
        <v>0</v>
      </c>
      <c r="AW283" s="633" t="e">
        <f>[1]DAI!#REF!+[1]NAM!#REF!+[1]NHAN!#REF!+[1]LY!#REF!+[1]DUC!#REF!+[1]DONG!#REF!+[1]HPHU!#REF!+[1]BAC!#REF!+[1]THANH!#REF!+#REF!+[1]MY!#REF!+[1]HA!#REF!+[1]PHUC!#REF!+[1]LAM!#REF!+[1]XUAN!#REF!+[1]LIEN!#REF!</f>
        <v>#REF!</v>
      </c>
      <c r="AX283" s="633" t="e">
        <f>[1]DAI!#REF!+[1]NAM!#REF!+[1]NHAN!#REF!+[1]LY!#REF!+[1]DUC!#REF!+[1]DONG!#REF!+[1]HPHU!#REF!+[1]BAC!#REF!+[1]THANH!#REF!+#REF!+[1]MY!#REF!+[1]HA!#REF!+[1]PHUC!#REF!+[1]LAM!#REF!+[1]XUAN!#REF!+[1]LIEN!#REF!</f>
        <v>#REF!</v>
      </c>
      <c r="AY283" s="633" t="e">
        <f>[1]DAI!#REF!+[1]NAM!#REF!+[1]NHAN!#REF!+[1]LY!#REF!+[1]DUC!#REF!+[1]DONG!#REF!+[1]HPHU!#REF!+[1]BAC!#REF!+[1]THANH!#REF!+#REF!+[1]MY!#REF!+[1]HA!#REF!+[1]PHUC!#REF!+[1]LAM!#REF!+[1]XUAN!#REF!+[1]LIEN!#REF!</f>
        <v>#REF!</v>
      </c>
      <c r="AZ283" s="617">
        <f>[1]DAI!AZ219+[1]NAM!AZ217+[1]NHAN!AZ219+[1]LY!AZ219+[1]DUC!AZ219+[1]DONG!AZ219+[1]HPHU!AZ218+[1]BAC!AZ218+[1]THANH!AZ219+[1]MY!AZ216+[1]HA!AZ157+[1]PHUC!AZ215+[1]LAM!AZ216+[1]XUAN!AZ214+[1]LIEN!AZ218</f>
        <v>0</v>
      </c>
      <c r="BA283" s="633" t="e">
        <f>[1]DAI!#REF!+[1]NAM!#REF!+[1]NHAN!#REF!+[1]LY!#REF!+[1]DUC!#REF!+[1]DONG!#REF!+[1]HPHU!#REF!+[1]BAC!#REF!+[1]THANH!#REF!+#REF!+[1]MY!#REF!+[1]HA!#REF!+[1]PHUC!#REF!+[1]LAM!#REF!+[1]XUAN!#REF!+[1]LIEN!#REF!</f>
        <v>#REF!</v>
      </c>
      <c r="BB283" s="633" t="e">
        <f>[1]DAI!#REF!+[1]NAM!#REF!+[1]NHAN!#REF!+[1]LY!#REF!+[1]DUC!#REF!+[1]DONG!#REF!+[1]HPHU!#REF!+[1]BAC!#REF!+[1]THANH!#REF!+#REF!+[1]MY!#REF!+[1]HA!#REF!+[1]PHUC!#REF!+[1]LAM!#REF!+[1]XUAN!#REF!+[1]LIEN!#REF!</f>
        <v>#REF!</v>
      </c>
      <c r="BC283" s="633" t="e">
        <f>[1]DAI!#REF!+[1]NAM!#REF!+[1]NHAN!#REF!+[1]LY!#REF!+[1]DUC!#REF!+[1]DONG!#REF!+[1]HPHU!#REF!+[1]BAC!#REF!+[1]THANH!#REF!+#REF!+[1]MY!#REF!+[1]HA!#REF!+[1]PHUC!#REF!+[1]LAM!#REF!+[1]XUAN!#REF!+[1]LIEN!#REF!</f>
        <v>#REF!</v>
      </c>
      <c r="BD283" s="617">
        <f>[1]DAI!BD219+[1]NAM!BD217+[1]NHAN!BD219+[1]LY!BD219+[1]DUC!BD219+[1]DONG!BD219+[1]HPHU!BD218+[1]BAC!BD218+[1]THANH!BD219+[1]MY!BD216+[1]HA!BD157+[1]PHUC!BD215+[1]LAM!BD216+[1]XUAN!BD214+[1]LIEN!BD218</f>
        <v>0</v>
      </c>
      <c r="BE283" s="633" t="e">
        <f>[1]DAI!#REF!+[1]NAM!#REF!+[1]NHAN!#REF!+[1]LY!#REF!+[1]DUC!#REF!+[1]DONG!#REF!+[1]HPHU!#REF!+[1]BAC!#REF!+[1]THANH!#REF!+#REF!+[1]MY!#REF!+[1]HA!#REF!+[1]PHUC!#REF!+[1]LAM!#REF!+[1]XUAN!#REF!+[1]LIEN!#REF!</f>
        <v>#REF!</v>
      </c>
      <c r="BF283" s="633" t="e">
        <f>[1]DAI!#REF!+[1]NAM!#REF!+[1]NHAN!#REF!+[1]LY!#REF!+[1]DUC!#REF!+[1]DONG!#REF!+[1]HPHU!#REF!+[1]BAC!#REF!+[1]THANH!#REF!+#REF!+[1]MY!#REF!+[1]HA!#REF!+[1]PHUC!#REF!+[1]LAM!#REF!+[1]XUAN!#REF!+[1]LIEN!#REF!</f>
        <v>#REF!</v>
      </c>
      <c r="BG283" s="633" t="e">
        <f>[1]DAI!#REF!+[1]NAM!#REF!+[1]NHAN!#REF!+[1]LY!#REF!+[1]DUC!#REF!+[1]DONG!#REF!+[1]HPHU!#REF!+[1]BAC!#REF!+[1]THANH!#REF!+#REF!+[1]MY!#REF!+[1]HA!#REF!+[1]PHUC!#REF!+[1]LAM!#REF!+[1]XUAN!#REF!+[1]LIEN!#REF!</f>
        <v>#REF!</v>
      </c>
      <c r="BH283" s="633" t="e">
        <f>[1]DAI!#REF!+[1]NAM!#REF!+[1]NHAN!#REF!+[1]LY!#REF!+[1]DUC!#REF!+[1]DONG!#REF!+[1]HPHU!#REF!+[1]BAC!#REF!+[1]THANH!#REF!+#REF!+[1]MY!#REF!+[1]HA!#REF!+[1]PHUC!#REF!+[1]LAM!#REF!+[1]XUAN!#REF!+[1]LIEN!#REF!</f>
        <v>#REF!</v>
      </c>
      <c r="BI283" s="633" t="e">
        <f>[1]DAI!#REF!+[1]NAM!#REF!+[1]NHAN!#REF!+[1]LY!#REF!+[1]DUC!#REF!+[1]DONG!#REF!+[1]HPHU!#REF!+[1]BAC!#REF!+[1]THANH!#REF!+#REF!+[1]MY!#REF!+[1]HA!#REF!+[1]PHUC!#REF!+[1]LAM!#REF!+[1]XUAN!#REF!+[1]LIEN!#REF!</f>
        <v>#REF!</v>
      </c>
      <c r="BJ283" s="633" t="e">
        <f>[1]DAI!#REF!+[1]NAM!#REF!+[1]NHAN!#REF!+[1]LY!#REF!+[1]DUC!#REF!+[1]DONG!#REF!+[1]HPHU!#REF!+[1]BAC!#REF!+[1]THANH!#REF!+#REF!+[1]MY!#REF!+[1]HA!#REF!+[1]PHUC!#REF!+[1]LAM!#REF!+[1]XUAN!#REF!+[1]LIEN!#REF!</f>
        <v>#REF!</v>
      </c>
      <c r="BK283" s="633" t="e">
        <f>[1]DAI!#REF!+[1]NAM!#REF!+[1]NHAN!#REF!+[1]LY!#REF!+[1]DUC!#REF!+[1]DONG!#REF!+[1]HPHU!#REF!+[1]BAC!#REF!+[1]THANH!#REF!+#REF!+[1]MY!#REF!+[1]HA!#REF!+[1]PHUC!#REF!+[1]LAM!#REF!+[1]XUAN!#REF!+[1]LIEN!#REF!</f>
        <v>#REF!</v>
      </c>
      <c r="BL283" s="633" t="e">
        <f>[1]DAI!#REF!+[1]NAM!#REF!+[1]NHAN!#REF!+[1]LY!#REF!+[1]DUC!#REF!+[1]DONG!#REF!+[1]HPHU!#REF!+[1]BAC!#REF!+[1]THANH!#REF!+#REF!+[1]MY!#REF!+[1]HA!#REF!+[1]PHUC!#REF!+[1]LAM!#REF!+[1]XUAN!#REF!+[1]LIEN!#REF!</f>
        <v>#REF!</v>
      </c>
      <c r="BM283" s="568"/>
    </row>
    <row r="284" spans="1:67" ht="24" hidden="1" customHeight="1" x14ac:dyDescent="0.2">
      <c r="A284" s="634" t="s">
        <v>2471</v>
      </c>
      <c r="B284" s="636" t="s">
        <v>2472</v>
      </c>
      <c r="C284" s="635" t="s">
        <v>293</v>
      </c>
      <c r="D284" s="633" t="e">
        <f>[1]DAI!#REF!+[1]NAM!#REF!+[1]NHAN!#REF!+[1]LY!#REF!+[1]DUC!#REF!+[1]DONG!#REF!+[1]HPHU!#REF!+[1]BAC!#REF!+[1]THANH!#REF!+#REF!+[1]MY!#REF!+[1]HA!#REF!+[1]PHUC!#REF!+[1]LAM!#REF!+[1]XUAN!#REF!+[1]LIEN!#REF!</f>
        <v>#REF!</v>
      </c>
      <c r="E284" s="633" t="e">
        <f>[1]DAI!#REF!+[1]NAM!#REF!+[1]NHAN!#REF!+[1]LY!#REF!+[1]DUC!#REF!+[1]DONG!#REF!+[1]HPHU!#REF!+[1]BAC!#REF!+[1]THANH!#REF!+#REF!+[1]MY!#REF!+[1]HA!#REF!+[1]PHUC!#REF!+[1]LAM!#REF!+[1]XUAN!#REF!+[1]LIEN!#REF!</f>
        <v>#REF!</v>
      </c>
      <c r="F284" s="633" t="e">
        <f>[1]DAI!#REF!+[1]NAM!#REF!+[1]NHAN!#REF!+[1]LY!#REF!+[1]DUC!#REF!+[1]DONG!#REF!+[1]HPHU!#REF!+[1]BAC!#REF!+[1]THANH!#REF!+#REF!+[1]MY!#REF!+[1]HA!#REF!+[1]PHUC!#REF!+[1]LAM!#REF!+[1]XUAN!#REF!+[1]LIEN!#REF!</f>
        <v>#REF!</v>
      </c>
      <c r="G284" s="617">
        <f>[1]DAI!G282+[1]NAM!G282+[1]NHAN!G282+[1]LY!G282+[1]DUC!G282+[1]DONG!G282+[1]HPHU!G282+[1]BAC!G282+[1]THANH!G282+[1]MY!G282+[1]HA!G282+[1]PHUC!G282+[1]LAM!G282+[1]XUAN!G282+[1]LIEN!G282+[1]HUNG!G282+[1]CNAM!G282+[1]TAY!G282+[1]HOA!G282+[1]VAN!G282+[1]PDINH!G282+[1]SLOC!G282+[1]TRUNG!G282+[1]TAN!G282+[1]THUONG!G282+[1]HLAO!G282+[1]PNHA!G282+[1]VTRUNG!G282</f>
        <v>0</v>
      </c>
      <c r="H284" s="633" t="e">
        <f>[1]DAI!#REF!+[1]NAM!#REF!+[1]NHAN!#REF!+[1]LY!#REF!+[1]DUC!#REF!+[1]DONG!#REF!+[1]HPHU!#REF!+[1]BAC!#REF!+[1]THANH!#REF!+#REF!+[1]MY!#REF!+[1]HA!#REF!+[1]PHUC!#REF!+[1]LAM!#REF!+[1]XUAN!#REF!+[1]LIEN!#REF!</f>
        <v>#REF!</v>
      </c>
      <c r="I284" s="633" t="e">
        <f>[1]DAI!#REF!+[1]NAM!#REF!+[1]NHAN!#REF!+[1]LY!#REF!+[1]DUC!#REF!+[1]DONG!#REF!+[1]HPHU!#REF!+[1]BAC!#REF!+[1]THANH!#REF!+#REF!+[1]MY!#REF!+[1]HA!#REF!+[1]PHUC!#REF!+[1]LAM!#REF!+[1]XUAN!#REF!+[1]LIEN!#REF!</f>
        <v>#REF!</v>
      </c>
      <c r="J284" s="617">
        <f>[1]DAI!J282+[1]NAM!J282+[1]NHAN!J282+[1]LY!J282+[1]DUC!J282+[1]DONG!J282+[1]HPHU!J282+[1]BAC!J282+[1]THANH!J282+[1]MY!J282+[1]HA!J282+[1]PHUC!J282+[1]LAM!J282+[1]XUAN!J282+[1]LIEN!J282+[1]HUNG!J282+[1]CNAM!J282+[1]TAY!J282+[1]HOA!J282+[1]VAN!J282+[1]PDINH!J282+[1]SLOC!J282+[1]TRUNG!J282+[1]TAN!J282+[1]THUONG!J282+[1]HLAO!J282+[1]PNHA!J282+[1]VTRUNG!J282</f>
        <v>0</v>
      </c>
      <c r="K284" s="633" t="e">
        <f>[1]DAI!#REF!+[1]NAM!#REF!+[1]NHAN!#REF!+[1]LY!#REF!+[1]DUC!#REF!+[1]DONG!#REF!+[1]HPHU!#REF!+[1]BAC!#REF!+[1]THANH!#REF!+#REF!+[1]MY!#REF!+[1]HA!#REF!+[1]PHUC!#REF!+[1]LAM!#REF!+[1]XUAN!#REF!+[1]LIEN!#REF!</f>
        <v>#REF!</v>
      </c>
      <c r="L284" s="633" t="e">
        <f>[1]DAI!#REF!+[1]NAM!#REF!+[1]NHAN!#REF!+[1]LY!#REF!+[1]DUC!#REF!+[1]DONG!#REF!+[1]HPHU!#REF!+[1]BAC!#REF!+[1]THANH!#REF!+#REF!+[1]MY!#REF!+[1]HA!#REF!+[1]PHUC!#REF!+[1]LAM!#REF!+[1]XUAN!#REF!+[1]LIEN!#REF!</f>
        <v>#REF!</v>
      </c>
      <c r="M284" s="633" t="e">
        <f>[1]DAI!#REF!+[1]NAM!#REF!+[1]NHAN!#REF!+[1]LY!#REF!+[1]DUC!#REF!+[1]DONG!#REF!+[1]HPHU!#REF!+[1]BAC!#REF!+[1]THANH!#REF!+#REF!+[1]MY!#REF!+[1]HA!#REF!+[1]PHUC!#REF!+[1]LAM!#REF!+[1]XUAN!#REF!+[1]LIEN!#REF!</f>
        <v>#REF!</v>
      </c>
      <c r="N284" s="617">
        <f>[1]DAI!N282+[1]NAM!N282+[1]NHAN!N282+[1]LY!N282+[1]DUC!N282+[1]DONG!N282+[1]HPHU!N282+[1]BAC!N282+[1]THANH!N282+[1]MY!N282+[1]HA!N282+[1]PHUC!N282+[1]LAM!N282+[1]XUAN!N282+[1]LIEN!N282+[1]HUNG!N282+[1]CNAM!N282+[1]TAY!N282+[1]HOA!N282+[1]VAN!N282+[1]PDINH!N282+[1]SLOC!N282+[1]TRUNG!N282+[1]TAN!N282+[1]THUONG!N282+[1]HLAO!N282+[1]PNHA!N282+[1]VTRUNG!N282</f>
        <v>0</v>
      </c>
      <c r="O284" s="617">
        <f>[1]DAI!O282+[1]NAM!O282+[1]NHAN!O282+[1]LY!O282+[1]DUC!O282+[1]DONG!O282+[1]HPHU!O282+[1]BAC!O282+[1]THANH!O282+[1]MY!O282+[1]HA!O282+[1]PHUC!O282+[1]LAM!O282+[1]XUAN!O282+[1]LIEN!O282+[1]HUNG!O282+[1]CNAM!O282+[1]TAY!O282+[1]HOA!O282+[1]VAN!O282+[1]PDINH!O282+[1]SLOC!O282+[1]TRUNG!O282+[1]TAN!O282+[1]THUONG!O282+[1]HLAO!O282+[1]PNHA!O282+[1]VTRUNG!O282</f>
        <v>0</v>
      </c>
      <c r="P284" s="617">
        <f>[1]DAI!P220+[1]NAM!P218+[1]NHAN!P220+[1]LY!P220+[1]DUC!P220+[1]DONG!P220+[1]HPHU!P219+[1]BAC!P219+[1]THANH!P220+[1]MY!P217+[1]HA!P158+[1]PHUC!P216+[1]LAM!P217+[1]XUAN!P215+[1]LIEN!P219</f>
        <v>0</v>
      </c>
      <c r="Q284" s="633" t="e">
        <f>[1]DAI!#REF!+[1]NAM!#REF!+[1]NHAN!#REF!+[1]LY!#REF!+[1]DUC!#REF!+[1]DONG!#REF!+[1]HPHU!#REF!+[1]BAC!#REF!+[1]THANH!#REF!+#REF!+[1]MY!#REF!+[1]HA!#REF!+[1]PHUC!#REF!+[1]LAM!#REF!+[1]XUAN!#REF!+[1]LIEN!#REF!</f>
        <v>#REF!</v>
      </c>
      <c r="R284" s="588" t="e">
        <f>[1]DAI!#REF!+[1]NAM!#REF!+[1]NHAN!#REF!+[1]LY!#REF!+[1]DUC!#REF!+[1]DONG!#REF!+[1]HPHU!#REF!+[1]BAC!#REF!+[1]THANH!#REF!+#REF!+[1]MY!#REF!+[1]HA!#REF!+[1]PHUC!#REF!+[1]LAM!#REF!+[1]XUAN!#REF!+[1]LIEN!#REF!</f>
        <v>#REF!</v>
      </c>
      <c r="S284" s="633" t="e">
        <f>[1]DAI!#REF!+[1]NAM!#REF!+[1]NHAN!#REF!+[1]LY!#REF!+[1]DUC!#REF!+[1]DONG!#REF!+[1]HPHU!#REF!+[1]BAC!#REF!+[1]THANH!#REF!+#REF!+[1]MY!#REF!+[1]HA!#REF!+[1]PHUC!#REF!+[1]LAM!#REF!+[1]XUAN!#REF!+[1]LIEN!#REF!</f>
        <v>#REF!</v>
      </c>
      <c r="T284" s="633" t="e">
        <f>[1]DAI!#REF!+[1]NAM!#REF!+[1]NHAN!#REF!+[1]LY!#REF!+[1]DUC!#REF!+[1]DONG!#REF!+[1]HPHU!#REF!+[1]BAC!#REF!+[1]THANH!#REF!+#REF!+[1]MY!#REF!+[1]HA!#REF!+[1]PHUC!#REF!+[1]LAM!#REF!+[1]XUAN!#REF!+[1]LIEN!#REF!</f>
        <v>#REF!</v>
      </c>
      <c r="U284" s="633" t="e">
        <f>[1]DAI!#REF!+[1]NAM!#REF!+[1]NHAN!#REF!+[1]LY!#REF!+[1]DUC!#REF!+[1]DONG!#REF!+[1]HPHU!#REF!+[1]BAC!#REF!+[1]THANH!#REF!+#REF!+[1]MY!#REF!+[1]HA!#REF!+[1]PHUC!#REF!+[1]LAM!#REF!+[1]XUAN!#REF!+[1]LIEN!#REF!</f>
        <v>#REF!</v>
      </c>
      <c r="V284" s="633" t="e">
        <f>[1]DAI!#REF!+[1]NAM!#REF!+[1]NHAN!#REF!+[1]LY!#REF!+[1]DUC!#REF!+[1]DONG!#REF!+[1]HPHU!#REF!+[1]BAC!#REF!+[1]THANH!#REF!+#REF!+[1]MY!#REF!+[1]HA!#REF!+[1]PHUC!#REF!+[1]LAM!#REF!+[1]XUAN!#REF!+[1]LIEN!#REF!</f>
        <v>#REF!</v>
      </c>
      <c r="W284" s="633" t="e">
        <f>[1]DAI!#REF!+[1]NAM!#REF!+[1]NHAN!#REF!+[1]LY!#REF!+[1]DUC!#REF!+[1]DONG!#REF!+[1]HPHU!#REF!+[1]BAC!#REF!+[1]THANH!#REF!+#REF!+[1]MY!#REF!+[1]HA!#REF!+[1]PHUC!#REF!+[1]LAM!#REF!+[1]XUAN!#REF!+[1]LIEN!#REF!</f>
        <v>#REF!</v>
      </c>
      <c r="X284" s="633" t="e">
        <f>[1]DAI!#REF!+[1]NAM!#REF!+[1]NHAN!#REF!+[1]LY!#REF!+[1]DUC!#REF!+[1]DONG!#REF!+[1]HPHU!#REF!+[1]BAC!#REF!+[1]THANH!#REF!+#REF!+[1]MY!#REF!+[1]HA!#REF!+[1]PHUC!#REF!+[1]LAM!#REF!+[1]XUAN!#REF!+[1]LIEN!#REF!</f>
        <v>#REF!</v>
      </c>
      <c r="Y284" s="633" t="e">
        <f>[1]DAI!#REF!+[1]NAM!#REF!+[1]NHAN!#REF!+[1]LY!#REF!+[1]DUC!#REF!+[1]DONG!#REF!+[1]HPHU!#REF!+[1]BAC!#REF!+[1]THANH!#REF!+#REF!+[1]MY!#REF!+[1]HA!#REF!+[1]PHUC!#REF!+[1]LAM!#REF!+[1]XUAN!#REF!+[1]LIEN!#REF!</f>
        <v>#REF!</v>
      </c>
      <c r="Z284" s="633" t="e">
        <f>[1]DAI!#REF!+[1]NAM!#REF!+[1]NHAN!#REF!+[1]LY!#REF!+[1]DUC!#REF!+[1]DONG!#REF!+[1]HPHU!#REF!+[1]BAC!#REF!+[1]THANH!#REF!+#REF!+[1]MY!#REF!+[1]HA!#REF!+[1]PHUC!#REF!+[1]LAM!#REF!+[1]XUAN!#REF!+[1]LIEN!#REF!</f>
        <v>#REF!</v>
      </c>
      <c r="AA284" s="633" t="e">
        <f>[1]DAI!#REF!+[1]NAM!#REF!+[1]NHAN!#REF!+[1]LY!#REF!+[1]DUC!#REF!+[1]DONG!#REF!+[1]HPHU!#REF!+[1]BAC!#REF!+[1]THANH!#REF!+#REF!+[1]MY!#REF!+[1]HA!#REF!+[1]PHUC!#REF!+[1]LAM!#REF!+[1]XUAN!#REF!+[1]LIEN!#REF!</f>
        <v>#REF!</v>
      </c>
      <c r="AB284" s="633" t="e">
        <f>[1]DAI!#REF!+[1]NAM!#REF!+[1]NHAN!#REF!+[1]LY!#REF!+[1]DUC!#REF!+[1]DONG!#REF!+[1]HPHU!#REF!+[1]BAC!#REF!+[1]THANH!#REF!+#REF!+[1]MY!#REF!+[1]HA!#REF!+[1]PHUC!#REF!+[1]LAM!#REF!+[1]XUAN!#REF!+[1]LIEN!#REF!</f>
        <v>#REF!</v>
      </c>
      <c r="AC284" s="633" t="e">
        <f>[1]DAI!#REF!+[1]NAM!#REF!+[1]NHAN!#REF!+[1]LY!#REF!+[1]DUC!#REF!+[1]DONG!#REF!+[1]HPHU!#REF!+[1]BAC!#REF!+[1]THANH!#REF!+#REF!+[1]MY!#REF!+[1]HA!#REF!+[1]PHUC!#REF!+[1]LAM!#REF!+[1]XUAN!#REF!+[1]LIEN!#REF!</f>
        <v>#REF!</v>
      </c>
      <c r="AD284" s="617">
        <f>[1]DAI!AD220+[1]NAM!AD218+[1]NHAN!AD220+[1]LY!AD220+[1]DUC!AD220+[1]DONG!AD220+[1]HPHU!AD219+[1]BAC!AD219+[1]THANH!AD220+[1]MY!AD217+[1]HA!AD158+[1]PHUC!AD216+[1]LAM!AD217+[1]XUAN!AD215+[1]LIEN!AD219</f>
        <v>0</v>
      </c>
      <c r="AE284" s="633" t="e">
        <f>[1]DAI!#REF!+[1]NAM!#REF!+[1]NHAN!#REF!+[1]LY!#REF!+[1]DUC!#REF!+[1]DONG!#REF!+[1]HPHU!#REF!+[1]BAC!#REF!+[1]THANH!#REF!+#REF!+[1]MY!#REF!+[1]HA!#REF!+[1]PHUC!#REF!+[1]LAM!#REF!+[1]XUAN!#REF!+[1]LIEN!#REF!</f>
        <v>#REF!</v>
      </c>
      <c r="AF284" s="633" t="e">
        <f>[1]DAI!#REF!+[1]NAM!#REF!+[1]NHAN!#REF!+[1]LY!#REF!+[1]DUC!#REF!+[1]DONG!#REF!+[1]HPHU!#REF!+[1]BAC!#REF!+[1]THANH!#REF!+#REF!+[1]MY!#REF!+[1]HA!#REF!+[1]PHUC!#REF!+[1]LAM!#REF!+[1]XUAN!#REF!+[1]LIEN!#REF!</f>
        <v>#REF!</v>
      </c>
      <c r="AG284" s="633" t="e">
        <f>[1]DAI!#REF!+[1]NAM!#REF!+[1]NHAN!#REF!+[1]LY!#REF!+[1]DUC!#REF!+[1]DONG!#REF!+[1]HPHU!#REF!+[1]BAC!#REF!+[1]THANH!#REF!+#REF!+[1]MY!#REF!+[1]HA!#REF!+[1]PHUC!#REF!+[1]LAM!#REF!+[1]XUAN!#REF!+[1]LIEN!#REF!</f>
        <v>#REF!</v>
      </c>
      <c r="AH284" s="633" t="e">
        <f>[1]DAI!#REF!+[1]NAM!#REF!+[1]NHAN!#REF!+[1]LY!#REF!+[1]DUC!#REF!+[1]DONG!#REF!+[1]HPHU!#REF!+[1]BAC!#REF!+[1]THANH!#REF!+#REF!+[1]MY!#REF!+[1]HA!#REF!+[1]PHUC!#REF!+[1]LAM!#REF!+[1]XUAN!#REF!+[1]LIEN!#REF!</f>
        <v>#REF!</v>
      </c>
      <c r="AI284" s="633" t="e">
        <f>[1]DAI!#REF!+[1]NAM!#REF!+[1]NHAN!#REF!+[1]LY!#REF!+[1]DUC!#REF!+[1]DONG!#REF!+[1]HPHU!#REF!+[1]BAC!#REF!+[1]THANH!#REF!+#REF!+[1]MY!#REF!+[1]HA!#REF!+[1]PHUC!#REF!+[1]LAM!#REF!+[1]XUAN!#REF!+[1]LIEN!#REF!</f>
        <v>#REF!</v>
      </c>
      <c r="AJ284" s="633" t="e">
        <f>[1]DAI!#REF!+[1]NAM!#REF!+[1]NHAN!#REF!+[1]LY!#REF!+[1]DUC!#REF!+[1]DONG!#REF!+[1]HPHU!#REF!+[1]BAC!#REF!+[1]THANH!#REF!+#REF!+[1]MY!#REF!+[1]HA!#REF!+[1]PHUC!#REF!+[1]LAM!#REF!+[1]XUAN!#REF!+[1]LIEN!#REF!</f>
        <v>#REF!</v>
      </c>
      <c r="AK284" s="617">
        <f>[1]DAI!AK220+[1]NAM!AK218+[1]NHAN!AK220+[1]LY!AK220+[1]DUC!AK220+[1]DONG!AK220+[1]HPHU!AK219+[1]BAC!AK219+[1]THANH!AK220+[1]MY!AK217+[1]HA!AK158+[1]PHUC!AK216+[1]LAM!AK217+[1]XUAN!AK215+[1]LIEN!AK219</f>
        <v>0</v>
      </c>
      <c r="AL284" s="633" t="e">
        <f>[1]DAI!#REF!+[1]NAM!#REF!+[1]NHAN!#REF!+[1]LY!#REF!+[1]DUC!#REF!+[1]DONG!#REF!+[1]HPHU!#REF!+[1]BAC!#REF!+[1]THANH!#REF!+#REF!+[1]MY!#REF!+[1]HA!#REF!+[1]PHUC!#REF!+[1]LAM!#REF!+[1]XUAN!#REF!+[1]LIEN!#REF!</f>
        <v>#REF!</v>
      </c>
      <c r="AM284" s="633" t="e">
        <f>[1]DAI!#REF!+[1]NAM!#REF!+[1]NHAN!#REF!+[1]LY!#REF!+[1]DUC!#REF!+[1]DONG!#REF!+[1]HPHU!#REF!+[1]BAC!#REF!+[1]THANH!#REF!+#REF!+[1]MY!#REF!+[1]HA!#REF!+[1]PHUC!#REF!+[1]LAM!#REF!+[1]XUAN!#REF!+[1]LIEN!#REF!</f>
        <v>#REF!</v>
      </c>
      <c r="AN284" s="617">
        <f>[1]DAI!AN220+[1]NAM!AN218+[1]NHAN!AN220+[1]LY!AN220+[1]DUC!AN220+[1]DONG!AN220+[1]HPHU!AN219+[1]BAC!AN219+[1]THANH!AN220+[1]MY!AN217+[1]HA!AN158+[1]PHUC!AN216+[1]LAM!AN217+[1]XUAN!AN215+[1]LIEN!AN219</f>
        <v>0</v>
      </c>
      <c r="AO284" s="633" t="e">
        <f>[1]DAI!#REF!+[1]NAM!#REF!+[1]NHAN!#REF!+[1]LY!#REF!+[1]DUC!#REF!+[1]DONG!#REF!+[1]HPHU!#REF!+[1]BAC!#REF!+[1]THANH!#REF!+#REF!+[1]MY!#REF!+[1]HA!#REF!+[1]PHUC!#REF!+[1]LAM!#REF!+[1]XUAN!#REF!+[1]LIEN!#REF!</f>
        <v>#REF!</v>
      </c>
      <c r="AP284" s="633" t="e">
        <f>[1]DAI!#REF!+[1]NAM!#REF!+[1]NHAN!#REF!+[1]LY!#REF!+[1]DUC!#REF!+[1]DONG!#REF!+[1]HPHU!#REF!+[1]BAC!#REF!+[1]THANH!#REF!+#REF!+[1]MY!#REF!+[1]HA!#REF!+[1]PHUC!#REF!+[1]LAM!#REF!+[1]XUAN!#REF!+[1]LIEN!#REF!</f>
        <v>#REF!</v>
      </c>
      <c r="AQ284" s="633" t="e">
        <f>[1]DAI!#REF!+[1]NAM!#REF!+[1]NHAN!#REF!+[1]LY!#REF!+[1]DUC!#REF!+[1]DONG!#REF!+[1]HPHU!#REF!+[1]BAC!#REF!+[1]THANH!#REF!+#REF!+[1]MY!#REF!+[1]HA!#REF!+[1]PHUC!#REF!+[1]LAM!#REF!+[1]XUAN!#REF!+[1]LIEN!#REF!</f>
        <v>#REF!</v>
      </c>
      <c r="AR284" s="617">
        <f>[1]DAI!AR282+[1]NAM!AR282+[1]NHAN!AR282+[1]LY!AR282+[1]DUC!AR282+[1]DONG!AR282+[1]HPHU!AR282+[1]BAC!AR282+[1]THANH!AR282+[1]MY!AR282+[1]HA!AR282+[1]PHUC!AR282+[1]LAM!AR282+[1]XUAN!AR282+[1]LIEN!AR282+[1]HUNG!AR282+[1]CNAM!AR282+[1]TAY!AR282+[1]HOA!AR282+[1]VAN!AR282+[1]PDINH!AR282+[1]SLOC!AR282+[1]TRUNG!AR282+[1]TAN!AR282+[1]THUONG!AR282+[1]HLAO!AR282+[1]PNHA!AR282+[1]VTRUNG!AR282</f>
        <v>0</v>
      </c>
      <c r="AS284" s="617">
        <f>[1]DAI!AS220+[1]NAM!AS218+[1]NHAN!AS220+[1]LY!AS220+[1]DUC!AS220+[1]DONG!AS220+[1]HPHU!AS219+[1]BAC!AS219+[1]THANH!AS220+[1]MY!AS217+[1]HA!AS158+[1]PHUC!AS216+[1]LAM!AS217+[1]XUAN!AS215+[1]LIEN!AS219</f>
        <v>0</v>
      </c>
      <c r="AT284" s="617"/>
      <c r="AU284" s="617">
        <f>[1]DAI!AU220+[1]NAM!AU218+[1]NHAN!AU220+[1]LY!AU220+[1]DUC!AU220+[1]DONG!AU220+[1]HPHU!AU219+[1]BAC!AU219+[1]THANH!AU220+[1]MY!AU217+[1]HA!AU158+[1]PHUC!AU216+[1]LAM!AU217+[1]XUAN!AU215+[1]LIEN!AU219</f>
        <v>0</v>
      </c>
      <c r="AV284" s="587">
        <f>[1]DAI!AV282+[1]NAM!AV282+[1]NHAN!AV282+[1]LY!AV282+[1]DUC!AV282+[1]DONG!AV282+[1]HPHU!AV282+[1]BAC!AV282+[1]THANH!AV282+[1]MY!AV282+[1]HA!AV282+[1]PHUC!AV282+[1]LAM!AV282+[1]XUAN!AV282+[1]LIEN!AV282+[1]HUNG!AV282+[1]CNAM!AV282+[1]TAY!AV282+[1]HOA!AV282+[1]VAN!AV282+[1]PDINH!AV282+[1]SLOC!AV282+[1]TRUNG!AV282+[1]TAN!AV282+[1]THUONG!AV282+[1]HLAO!AV282+[1]PNHA!AV282+[1]VTRUNG!AV282</f>
        <v>0</v>
      </c>
      <c r="AW284" s="633" t="e">
        <f>[1]DAI!#REF!+[1]NAM!#REF!+[1]NHAN!#REF!+[1]LY!#REF!+[1]DUC!#REF!+[1]DONG!#REF!+[1]HPHU!#REF!+[1]BAC!#REF!+[1]THANH!#REF!+#REF!+[1]MY!#REF!+[1]HA!#REF!+[1]PHUC!#REF!+[1]LAM!#REF!+[1]XUAN!#REF!+[1]LIEN!#REF!</f>
        <v>#REF!</v>
      </c>
      <c r="AX284" s="633" t="e">
        <f>[1]DAI!#REF!+[1]NAM!#REF!+[1]NHAN!#REF!+[1]LY!#REF!+[1]DUC!#REF!+[1]DONG!#REF!+[1]HPHU!#REF!+[1]BAC!#REF!+[1]THANH!#REF!+#REF!+[1]MY!#REF!+[1]HA!#REF!+[1]PHUC!#REF!+[1]LAM!#REF!+[1]XUAN!#REF!+[1]LIEN!#REF!</f>
        <v>#REF!</v>
      </c>
      <c r="AY284" s="633" t="e">
        <f>[1]DAI!#REF!+[1]NAM!#REF!+[1]NHAN!#REF!+[1]LY!#REF!+[1]DUC!#REF!+[1]DONG!#REF!+[1]HPHU!#REF!+[1]BAC!#REF!+[1]THANH!#REF!+#REF!+[1]MY!#REF!+[1]HA!#REF!+[1]PHUC!#REF!+[1]LAM!#REF!+[1]XUAN!#REF!+[1]LIEN!#REF!</f>
        <v>#REF!</v>
      </c>
      <c r="AZ284" s="617">
        <f>[1]DAI!AZ220+[1]NAM!AZ218+[1]NHAN!AZ220+[1]LY!AZ220+[1]DUC!AZ220+[1]DONG!AZ220+[1]HPHU!AZ219+[1]BAC!AZ219+[1]THANH!AZ220+[1]MY!AZ217+[1]HA!AZ158+[1]PHUC!AZ216+[1]LAM!AZ217+[1]XUAN!AZ215+[1]LIEN!AZ219</f>
        <v>0</v>
      </c>
      <c r="BA284" s="633" t="e">
        <f>[1]DAI!#REF!+[1]NAM!#REF!+[1]NHAN!#REF!+[1]LY!#REF!+[1]DUC!#REF!+[1]DONG!#REF!+[1]HPHU!#REF!+[1]BAC!#REF!+[1]THANH!#REF!+#REF!+[1]MY!#REF!+[1]HA!#REF!+[1]PHUC!#REF!+[1]LAM!#REF!+[1]XUAN!#REF!+[1]LIEN!#REF!</f>
        <v>#REF!</v>
      </c>
      <c r="BB284" s="633" t="e">
        <f>[1]DAI!#REF!+[1]NAM!#REF!+[1]NHAN!#REF!+[1]LY!#REF!+[1]DUC!#REF!+[1]DONG!#REF!+[1]HPHU!#REF!+[1]BAC!#REF!+[1]THANH!#REF!+#REF!+[1]MY!#REF!+[1]HA!#REF!+[1]PHUC!#REF!+[1]LAM!#REF!+[1]XUAN!#REF!+[1]LIEN!#REF!</f>
        <v>#REF!</v>
      </c>
      <c r="BC284" s="633" t="e">
        <f>[1]DAI!#REF!+[1]NAM!#REF!+[1]NHAN!#REF!+[1]LY!#REF!+[1]DUC!#REF!+[1]DONG!#REF!+[1]HPHU!#REF!+[1]BAC!#REF!+[1]THANH!#REF!+#REF!+[1]MY!#REF!+[1]HA!#REF!+[1]PHUC!#REF!+[1]LAM!#REF!+[1]XUAN!#REF!+[1]LIEN!#REF!</f>
        <v>#REF!</v>
      </c>
      <c r="BD284" s="617">
        <f>[1]DAI!BD220+[1]NAM!BD218+[1]NHAN!BD220+[1]LY!BD220+[1]DUC!BD220+[1]DONG!BD220+[1]HPHU!BD219+[1]BAC!BD219+[1]THANH!BD220+[1]MY!BD217+[1]HA!BD158+[1]PHUC!BD216+[1]LAM!BD217+[1]XUAN!BD215+[1]LIEN!BD219</f>
        <v>0</v>
      </c>
      <c r="BE284" s="633" t="e">
        <f>[1]DAI!#REF!+[1]NAM!#REF!+[1]NHAN!#REF!+[1]LY!#REF!+[1]DUC!#REF!+[1]DONG!#REF!+[1]HPHU!#REF!+[1]BAC!#REF!+[1]THANH!#REF!+#REF!+[1]MY!#REF!+[1]HA!#REF!+[1]PHUC!#REF!+[1]LAM!#REF!+[1]XUAN!#REF!+[1]LIEN!#REF!</f>
        <v>#REF!</v>
      </c>
      <c r="BF284" s="633" t="e">
        <f>[1]DAI!#REF!+[1]NAM!#REF!+[1]NHAN!#REF!+[1]LY!#REF!+[1]DUC!#REF!+[1]DONG!#REF!+[1]HPHU!#REF!+[1]BAC!#REF!+[1]THANH!#REF!+#REF!+[1]MY!#REF!+[1]HA!#REF!+[1]PHUC!#REF!+[1]LAM!#REF!+[1]XUAN!#REF!+[1]LIEN!#REF!</f>
        <v>#REF!</v>
      </c>
      <c r="BG284" s="633" t="e">
        <f>[1]DAI!#REF!+[1]NAM!#REF!+[1]NHAN!#REF!+[1]LY!#REF!+[1]DUC!#REF!+[1]DONG!#REF!+[1]HPHU!#REF!+[1]BAC!#REF!+[1]THANH!#REF!+#REF!+[1]MY!#REF!+[1]HA!#REF!+[1]PHUC!#REF!+[1]LAM!#REF!+[1]XUAN!#REF!+[1]LIEN!#REF!</f>
        <v>#REF!</v>
      </c>
      <c r="BH284" s="633" t="e">
        <f>[1]DAI!#REF!+[1]NAM!#REF!+[1]NHAN!#REF!+[1]LY!#REF!+[1]DUC!#REF!+[1]DONG!#REF!+[1]HPHU!#REF!+[1]BAC!#REF!+[1]THANH!#REF!+#REF!+[1]MY!#REF!+[1]HA!#REF!+[1]PHUC!#REF!+[1]LAM!#REF!+[1]XUAN!#REF!+[1]LIEN!#REF!</f>
        <v>#REF!</v>
      </c>
      <c r="BI284" s="633" t="e">
        <f>[1]DAI!#REF!+[1]NAM!#REF!+[1]NHAN!#REF!+[1]LY!#REF!+[1]DUC!#REF!+[1]DONG!#REF!+[1]HPHU!#REF!+[1]BAC!#REF!+[1]THANH!#REF!+#REF!+[1]MY!#REF!+[1]HA!#REF!+[1]PHUC!#REF!+[1]LAM!#REF!+[1]XUAN!#REF!+[1]LIEN!#REF!</f>
        <v>#REF!</v>
      </c>
      <c r="BJ284" s="633" t="e">
        <f>[1]DAI!#REF!+[1]NAM!#REF!+[1]NHAN!#REF!+[1]LY!#REF!+[1]DUC!#REF!+[1]DONG!#REF!+[1]HPHU!#REF!+[1]BAC!#REF!+[1]THANH!#REF!+#REF!+[1]MY!#REF!+[1]HA!#REF!+[1]PHUC!#REF!+[1]LAM!#REF!+[1]XUAN!#REF!+[1]LIEN!#REF!</f>
        <v>#REF!</v>
      </c>
      <c r="BK284" s="633" t="e">
        <f>[1]DAI!#REF!+[1]NAM!#REF!+[1]NHAN!#REF!+[1]LY!#REF!+[1]DUC!#REF!+[1]DONG!#REF!+[1]HPHU!#REF!+[1]BAC!#REF!+[1]THANH!#REF!+#REF!+[1]MY!#REF!+[1]HA!#REF!+[1]PHUC!#REF!+[1]LAM!#REF!+[1]XUAN!#REF!+[1]LIEN!#REF!</f>
        <v>#REF!</v>
      </c>
      <c r="BL284" s="633" t="e">
        <f>[1]DAI!#REF!+[1]NAM!#REF!+[1]NHAN!#REF!+[1]LY!#REF!+[1]DUC!#REF!+[1]DONG!#REF!+[1]HPHU!#REF!+[1]BAC!#REF!+[1]THANH!#REF!+#REF!+[1]MY!#REF!+[1]HA!#REF!+[1]PHUC!#REF!+[1]LAM!#REF!+[1]XUAN!#REF!+[1]LIEN!#REF!</f>
        <v>#REF!</v>
      </c>
      <c r="BM284" s="568"/>
    </row>
    <row r="285" spans="1:67" ht="24" hidden="1" customHeight="1" x14ac:dyDescent="0.2">
      <c r="A285" s="634" t="s">
        <v>2473</v>
      </c>
      <c r="B285" s="636" t="s">
        <v>2474</v>
      </c>
      <c r="C285" s="635" t="s">
        <v>294</v>
      </c>
      <c r="D285" s="633" t="e">
        <f>[1]DAI!#REF!+[1]NAM!#REF!+[1]NHAN!#REF!+[1]LY!#REF!+[1]DUC!#REF!+[1]DONG!#REF!+[1]HPHU!#REF!+[1]BAC!#REF!+[1]THANH!#REF!+#REF!+[1]MY!#REF!+[1]HA!#REF!+[1]PHUC!#REF!+[1]LAM!#REF!+[1]XUAN!#REF!+[1]LIEN!#REF!</f>
        <v>#REF!</v>
      </c>
      <c r="E285" s="633" t="e">
        <f>[1]DAI!#REF!+[1]NAM!#REF!+[1]NHAN!#REF!+[1]LY!#REF!+[1]DUC!#REF!+[1]DONG!#REF!+[1]HPHU!#REF!+[1]BAC!#REF!+[1]THANH!#REF!+#REF!+[1]MY!#REF!+[1]HA!#REF!+[1]PHUC!#REF!+[1]LAM!#REF!+[1]XUAN!#REF!+[1]LIEN!#REF!</f>
        <v>#REF!</v>
      </c>
      <c r="F285" s="633" t="e">
        <f>[1]DAI!#REF!+[1]NAM!#REF!+[1]NHAN!#REF!+[1]LY!#REF!+[1]DUC!#REF!+[1]DONG!#REF!+[1]HPHU!#REF!+[1]BAC!#REF!+[1]THANH!#REF!+#REF!+[1]MY!#REF!+[1]HA!#REF!+[1]PHUC!#REF!+[1]LAM!#REF!+[1]XUAN!#REF!+[1]LIEN!#REF!</f>
        <v>#REF!</v>
      </c>
      <c r="G285" s="617">
        <f>[1]DAI!G283+[1]NAM!G283+[1]NHAN!G283+[1]LY!G283+[1]DUC!G283+[1]DONG!G283+[1]HPHU!G283+[1]BAC!G283+[1]THANH!G283+[1]MY!G283+[1]HA!G283+[1]PHUC!G283+[1]LAM!G283+[1]XUAN!G283+[1]LIEN!G283+[1]HUNG!G283+[1]CNAM!G283+[1]TAY!G283+[1]HOA!G283+[1]VAN!G283+[1]PDINH!G283+[1]SLOC!G283+[1]TRUNG!G283+[1]TAN!G283+[1]THUONG!G283+[1]HLAO!G283+[1]PNHA!G283+[1]VTRUNG!G283</f>
        <v>0</v>
      </c>
      <c r="H285" s="633" t="e">
        <f>[1]DAI!#REF!+[1]NAM!#REF!+[1]NHAN!#REF!+[1]LY!#REF!+[1]DUC!#REF!+[1]DONG!#REF!+[1]HPHU!#REF!+[1]BAC!#REF!+[1]THANH!#REF!+#REF!+[1]MY!#REF!+[1]HA!#REF!+[1]PHUC!#REF!+[1]LAM!#REF!+[1]XUAN!#REF!+[1]LIEN!#REF!</f>
        <v>#REF!</v>
      </c>
      <c r="I285" s="633" t="e">
        <f>[1]DAI!#REF!+[1]NAM!#REF!+[1]NHAN!#REF!+[1]LY!#REF!+[1]DUC!#REF!+[1]DONG!#REF!+[1]HPHU!#REF!+[1]BAC!#REF!+[1]THANH!#REF!+#REF!+[1]MY!#REF!+[1]HA!#REF!+[1]PHUC!#REF!+[1]LAM!#REF!+[1]XUAN!#REF!+[1]LIEN!#REF!</f>
        <v>#REF!</v>
      </c>
      <c r="J285" s="617">
        <f>[1]DAI!J283+[1]NAM!J283+[1]NHAN!J283+[1]LY!J283+[1]DUC!J283+[1]DONG!J283+[1]HPHU!J283+[1]BAC!J283+[1]THANH!J283+[1]MY!J283+[1]HA!J283+[1]PHUC!J283+[1]LAM!J283+[1]XUAN!J283+[1]LIEN!J283+[1]HUNG!J283+[1]CNAM!J283+[1]TAY!J283+[1]HOA!J283+[1]VAN!J283+[1]PDINH!J283+[1]SLOC!J283+[1]TRUNG!J283+[1]TAN!J283+[1]THUONG!J283+[1]HLAO!J283+[1]PNHA!J283+[1]VTRUNG!J283</f>
        <v>0</v>
      </c>
      <c r="K285" s="633" t="e">
        <f>[1]DAI!#REF!+[1]NAM!#REF!+[1]NHAN!#REF!+[1]LY!#REF!+[1]DUC!#REF!+[1]DONG!#REF!+[1]HPHU!#REF!+[1]BAC!#REF!+[1]THANH!#REF!+#REF!+[1]MY!#REF!+[1]HA!#REF!+[1]PHUC!#REF!+[1]LAM!#REF!+[1]XUAN!#REF!+[1]LIEN!#REF!</f>
        <v>#REF!</v>
      </c>
      <c r="L285" s="633" t="e">
        <f>[1]DAI!#REF!+[1]NAM!#REF!+[1]NHAN!#REF!+[1]LY!#REF!+[1]DUC!#REF!+[1]DONG!#REF!+[1]HPHU!#REF!+[1]BAC!#REF!+[1]THANH!#REF!+#REF!+[1]MY!#REF!+[1]HA!#REF!+[1]PHUC!#REF!+[1]LAM!#REF!+[1]XUAN!#REF!+[1]LIEN!#REF!</f>
        <v>#REF!</v>
      </c>
      <c r="M285" s="633" t="e">
        <f>[1]DAI!#REF!+[1]NAM!#REF!+[1]NHAN!#REF!+[1]LY!#REF!+[1]DUC!#REF!+[1]DONG!#REF!+[1]HPHU!#REF!+[1]BAC!#REF!+[1]THANH!#REF!+#REF!+[1]MY!#REF!+[1]HA!#REF!+[1]PHUC!#REF!+[1]LAM!#REF!+[1]XUAN!#REF!+[1]LIEN!#REF!</f>
        <v>#REF!</v>
      </c>
      <c r="N285" s="617">
        <f>[1]DAI!N283+[1]NAM!N283+[1]NHAN!N283+[1]LY!N283+[1]DUC!N283+[1]DONG!N283+[1]HPHU!N283+[1]BAC!N283+[1]THANH!N283+[1]MY!N283+[1]HA!N283+[1]PHUC!N283+[1]LAM!N283+[1]XUAN!N283+[1]LIEN!N283+[1]HUNG!N283+[1]CNAM!N283+[1]TAY!N283+[1]HOA!N283+[1]VAN!N283+[1]PDINH!N283+[1]SLOC!N283+[1]TRUNG!N283+[1]TAN!N283+[1]THUONG!N283+[1]HLAO!N283+[1]PNHA!N283+[1]VTRUNG!N283</f>
        <v>0</v>
      </c>
      <c r="O285" s="617">
        <f>[1]DAI!O283+[1]NAM!O283+[1]NHAN!O283+[1]LY!O283+[1]DUC!O283+[1]DONG!O283+[1]HPHU!O283+[1]BAC!O283+[1]THANH!O283+[1]MY!O283+[1]HA!O283+[1]PHUC!O283+[1]LAM!O283+[1]XUAN!O283+[1]LIEN!O283+[1]HUNG!O283+[1]CNAM!O283+[1]TAY!O283+[1]HOA!O283+[1]VAN!O283+[1]PDINH!O283+[1]SLOC!O283+[1]TRUNG!O283+[1]TAN!O283+[1]THUONG!O283+[1]HLAO!O283+[1]PNHA!O283+[1]VTRUNG!O283</f>
        <v>0</v>
      </c>
      <c r="P285" s="617">
        <f>[1]DAI!P221+[1]NAM!P219+[1]NHAN!P221+[1]LY!P221+[1]DUC!P221+[1]DONG!P221+[1]HPHU!P220+[1]BAC!P220+[1]THANH!P221+[1]MY!P218+[1]HA!P159+[1]PHUC!P217+[1]LAM!P218+[1]XUAN!P216+[1]LIEN!P220</f>
        <v>0</v>
      </c>
      <c r="Q285" s="633" t="e">
        <f>[1]DAI!#REF!+[1]NAM!#REF!+[1]NHAN!#REF!+[1]LY!#REF!+[1]DUC!#REF!+[1]DONG!#REF!+[1]HPHU!#REF!+[1]BAC!#REF!+[1]THANH!#REF!+#REF!+[1]MY!#REF!+[1]HA!#REF!+[1]PHUC!#REF!+[1]LAM!#REF!+[1]XUAN!#REF!+[1]LIEN!#REF!</f>
        <v>#REF!</v>
      </c>
      <c r="R285" s="588" t="e">
        <f>[1]DAI!#REF!+[1]NAM!#REF!+[1]NHAN!#REF!+[1]LY!#REF!+[1]DUC!#REF!+[1]DONG!#REF!+[1]HPHU!#REF!+[1]BAC!#REF!+[1]THANH!#REF!+#REF!+[1]MY!#REF!+[1]HA!#REF!+[1]PHUC!#REF!+[1]LAM!#REF!+[1]XUAN!#REF!+[1]LIEN!#REF!</f>
        <v>#REF!</v>
      </c>
      <c r="S285" s="633" t="e">
        <f>[1]DAI!#REF!+[1]NAM!#REF!+[1]NHAN!#REF!+[1]LY!#REF!+[1]DUC!#REF!+[1]DONG!#REF!+[1]HPHU!#REF!+[1]BAC!#REF!+[1]THANH!#REF!+#REF!+[1]MY!#REF!+[1]HA!#REF!+[1]PHUC!#REF!+[1]LAM!#REF!+[1]XUAN!#REF!+[1]LIEN!#REF!</f>
        <v>#REF!</v>
      </c>
      <c r="T285" s="633" t="e">
        <f>[1]DAI!#REF!+[1]NAM!#REF!+[1]NHAN!#REF!+[1]LY!#REF!+[1]DUC!#REF!+[1]DONG!#REF!+[1]HPHU!#REF!+[1]BAC!#REF!+[1]THANH!#REF!+#REF!+[1]MY!#REF!+[1]HA!#REF!+[1]PHUC!#REF!+[1]LAM!#REF!+[1]XUAN!#REF!+[1]LIEN!#REF!</f>
        <v>#REF!</v>
      </c>
      <c r="U285" s="633" t="e">
        <f>[1]DAI!#REF!+[1]NAM!#REF!+[1]NHAN!#REF!+[1]LY!#REF!+[1]DUC!#REF!+[1]DONG!#REF!+[1]HPHU!#REF!+[1]BAC!#REF!+[1]THANH!#REF!+#REF!+[1]MY!#REF!+[1]HA!#REF!+[1]PHUC!#REF!+[1]LAM!#REF!+[1]XUAN!#REF!+[1]LIEN!#REF!</f>
        <v>#REF!</v>
      </c>
      <c r="V285" s="633" t="e">
        <f>[1]DAI!#REF!+[1]NAM!#REF!+[1]NHAN!#REF!+[1]LY!#REF!+[1]DUC!#REF!+[1]DONG!#REF!+[1]HPHU!#REF!+[1]BAC!#REF!+[1]THANH!#REF!+#REF!+[1]MY!#REF!+[1]HA!#REF!+[1]PHUC!#REF!+[1]LAM!#REF!+[1]XUAN!#REF!+[1]LIEN!#REF!</f>
        <v>#REF!</v>
      </c>
      <c r="W285" s="633" t="e">
        <f>[1]DAI!#REF!+[1]NAM!#REF!+[1]NHAN!#REF!+[1]LY!#REF!+[1]DUC!#REF!+[1]DONG!#REF!+[1]HPHU!#REF!+[1]BAC!#REF!+[1]THANH!#REF!+#REF!+[1]MY!#REF!+[1]HA!#REF!+[1]PHUC!#REF!+[1]LAM!#REF!+[1]XUAN!#REF!+[1]LIEN!#REF!</f>
        <v>#REF!</v>
      </c>
      <c r="X285" s="633" t="e">
        <f>[1]DAI!#REF!+[1]NAM!#REF!+[1]NHAN!#REF!+[1]LY!#REF!+[1]DUC!#REF!+[1]DONG!#REF!+[1]HPHU!#REF!+[1]BAC!#REF!+[1]THANH!#REF!+#REF!+[1]MY!#REF!+[1]HA!#REF!+[1]PHUC!#REF!+[1]LAM!#REF!+[1]XUAN!#REF!+[1]LIEN!#REF!</f>
        <v>#REF!</v>
      </c>
      <c r="Y285" s="633" t="e">
        <f>[1]DAI!#REF!+[1]NAM!#REF!+[1]NHAN!#REF!+[1]LY!#REF!+[1]DUC!#REF!+[1]DONG!#REF!+[1]HPHU!#REF!+[1]BAC!#REF!+[1]THANH!#REF!+#REF!+[1]MY!#REF!+[1]HA!#REF!+[1]PHUC!#REF!+[1]LAM!#REF!+[1]XUAN!#REF!+[1]LIEN!#REF!</f>
        <v>#REF!</v>
      </c>
      <c r="Z285" s="633" t="e">
        <f>[1]DAI!#REF!+[1]NAM!#REF!+[1]NHAN!#REF!+[1]LY!#REF!+[1]DUC!#REF!+[1]DONG!#REF!+[1]HPHU!#REF!+[1]BAC!#REF!+[1]THANH!#REF!+#REF!+[1]MY!#REF!+[1]HA!#REF!+[1]PHUC!#REF!+[1]LAM!#REF!+[1]XUAN!#REF!+[1]LIEN!#REF!</f>
        <v>#REF!</v>
      </c>
      <c r="AA285" s="633" t="e">
        <f>[1]DAI!#REF!+[1]NAM!#REF!+[1]NHAN!#REF!+[1]LY!#REF!+[1]DUC!#REF!+[1]DONG!#REF!+[1]HPHU!#REF!+[1]BAC!#REF!+[1]THANH!#REF!+#REF!+[1]MY!#REF!+[1]HA!#REF!+[1]PHUC!#REF!+[1]LAM!#REF!+[1]XUAN!#REF!+[1]LIEN!#REF!</f>
        <v>#REF!</v>
      </c>
      <c r="AB285" s="633" t="e">
        <f>[1]DAI!#REF!+[1]NAM!#REF!+[1]NHAN!#REF!+[1]LY!#REF!+[1]DUC!#REF!+[1]DONG!#REF!+[1]HPHU!#REF!+[1]BAC!#REF!+[1]THANH!#REF!+#REF!+[1]MY!#REF!+[1]HA!#REF!+[1]PHUC!#REF!+[1]LAM!#REF!+[1]XUAN!#REF!+[1]LIEN!#REF!</f>
        <v>#REF!</v>
      </c>
      <c r="AC285" s="633" t="e">
        <f>[1]DAI!#REF!+[1]NAM!#REF!+[1]NHAN!#REF!+[1]LY!#REF!+[1]DUC!#REF!+[1]DONG!#REF!+[1]HPHU!#REF!+[1]BAC!#REF!+[1]THANH!#REF!+#REF!+[1]MY!#REF!+[1]HA!#REF!+[1]PHUC!#REF!+[1]LAM!#REF!+[1]XUAN!#REF!+[1]LIEN!#REF!</f>
        <v>#REF!</v>
      </c>
      <c r="AD285" s="617">
        <f>[1]DAI!AD221+[1]NAM!AD219+[1]NHAN!AD221+[1]LY!AD221+[1]DUC!AD221+[1]DONG!AD221+[1]HPHU!AD220+[1]BAC!AD220+[1]THANH!AD221+[1]MY!AD218+[1]HA!AD159+[1]PHUC!AD217+[1]LAM!AD218+[1]XUAN!AD216+[1]LIEN!AD220</f>
        <v>0</v>
      </c>
      <c r="AE285" s="633" t="e">
        <f>[1]DAI!#REF!+[1]NAM!#REF!+[1]NHAN!#REF!+[1]LY!#REF!+[1]DUC!#REF!+[1]DONG!#REF!+[1]HPHU!#REF!+[1]BAC!#REF!+[1]THANH!#REF!+#REF!+[1]MY!#REF!+[1]HA!#REF!+[1]PHUC!#REF!+[1]LAM!#REF!+[1]XUAN!#REF!+[1]LIEN!#REF!</f>
        <v>#REF!</v>
      </c>
      <c r="AF285" s="633" t="e">
        <f>[1]DAI!#REF!+[1]NAM!#REF!+[1]NHAN!#REF!+[1]LY!#REF!+[1]DUC!#REF!+[1]DONG!#REF!+[1]HPHU!#REF!+[1]BAC!#REF!+[1]THANH!#REF!+#REF!+[1]MY!#REF!+[1]HA!#REF!+[1]PHUC!#REF!+[1]LAM!#REF!+[1]XUAN!#REF!+[1]LIEN!#REF!</f>
        <v>#REF!</v>
      </c>
      <c r="AG285" s="633" t="e">
        <f>[1]DAI!#REF!+[1]NAM!#REF!+[1]NHAN!#REF!+[1]LY!#REF!+[1]DUC!#REF!+[1]DONG!#REF!+[1]HPHU!#REF!+[1]BAC!#REF!+[1]THANH!#REF!+#REF!+[1]MY!#REF!+[1]HA!#REF!+[1]PHUC!#REF!+[1]LAM!#REF!+[1]XUAN!#REF!+[1]LIEN!#REF!</f>
        <v>#REF!</v>
      </c>
      <c r="AH285" s="633" t="e">
        <f>[1]DAI!#REF!+[1]NAM!#REF!+[1]NHAN!#REF!+[1]LY!#REF!+[1]DUC!#REF!+[1]DONG!#REF!+[1]HPHU!#REF!+[1]BAC!#REF!+[1]THANH!#REF!+#REF!+[1]MY!#REF!+[1]HA!#REF!+[1]PHUC!#REF!+[1]LAM!#REF!+[1]XUAN!#REF!+[1]LIEN!#REF!</f>
        <v>#REF!</v>
      </c>
      <c r="AI285" s="633" t="e">
        <f>[1]DAI!#REF!+[1]NAM!#REF!+[1]NHAN!#REF!+[1]LY!#REF!+[1]DUC!#REF!+[1]DONG!#REF!+[1]HPHU!#REF!+[1]BAC!#REF!+[1]THANH!#REF!+#REF!+[1]MY!#REF!+[1]HA!#REF!+[1]PHUC!#REF!+[1]LAM!#REF!+[1]XUAN!#REF!+[1]LIEN!#REF!</f>
        <v>#REF!</v>
      </c>
      <c r="AJ285" s="633" t="e">
        <f>[1]DAI!#REF!+[1]NAM!#REF!+[1]NHAN!#REF!+[1]LY!#REF!+[1]DUC!#REF!+[1]DONG!#REF!+[1]HPHU!#REF!+[1]BAC!#REF!+[1]THANH!#REF!+#REF!+[1]MY!#REF!+[1]HA!#REF!+[1]PHUC!#REF!+[1]LAM!#REF!+[1]XUAN!#REF!+[1]LIEN!#REF!</f>
        <v>#REF!</v>
      </c>
      <c r="AK285" s="617">
        <f>[1]DAI!AK221+[1]NAM!AK219+[1]NHAN!AK221+[1]LY!AK221+[1]DUC!AK221+[1]DONG!AK221+[1]HPHU!AK220+[1]BAC!AK220+[1]THANH!AK221+[1]MY!AK218+[1]HA!AK159+[1]PHUC!AK217+[1]LAM!AK218+[1]XUAN!AK216+[1]LIEN!AK220</f>
        <v>0</v>
      </c>
      <c r="AL285" s="633" t="e">
        <f>[1]DAI!#REF!+[1]NAM!#REF!+[1]NHAN!#REF!+[1]LY!#REF!+[1]DUC!#REF!+[1]DONG!#REF!+[1]HPHU!#REF!+[1]BAC!#REF!+[1]THANH!#REF!+#REF!+[1]MY!#REF!+[1]HA!#REF!+[1]PHUC!#REF!+[1]LAM!#REF!+[1]XUAN!#REF!+[1]LIEN!#REF!</f>
        <v>#REF!</v>
      </c>
      <c r="AM285" s="633" t="e">
        <f>[1]DAI!#REF!+[1]NAM!#REF!+[1]NHAN!#REF!+[1]LY!#REF!+[1]DUC!#REF!+[1]DONG!#REF!+[1]HPHU!#REF!+[1]BAC!#REF!+[1]THANH!#REF!+#REF!+[1]MY!#REF!+[1]HA!#REF!+[1]PHUC!#REF!+[1]LAM!#REF!+[1]XUAN!#REF!+[1]LIEN!#REF!</f>
        <v>#REF!</v>
      </c>
      <c r="AN285" s="617">
        <f>[1]DAI!AN221+[1]NAM!AN219+[1]NHAN!AN221+[1]LY!AN221+[1]DUC!AN221+[1]DONG!AN221+[1]HPHU!AN220+[1]BAC!AN220+[1]THANH!AN221+[1]MY!AN218+[1]HA!AN159+[1]PHUC!AN217+[1]LAM!AN218+[1]XUAN!AN216+[1]LIEN!AN220</f>
        <v>0</v>
      </c>
      <c r="AO285" s="633" t="e">
        <f>[1]DAI!#REF!+[1]NAM!#REF!+[1]NHAN!#REF!+[1]LY!#REF!+[1]DUC!#REF!+[1]DONG!#REF!+[1]HPHU!#REF!+[1]BAC!#REF!+[1]THANH!#REF!+#REF!+[1]MY!#REF!+[1]HA!#REF!+[1]PHUC!#REF!+[1]LAM!#REF!+[1]XUAN!#REF!+[1]LIEN!#REF!</f>
        <v>#REF!</v>
      </c>
      <c r="AP285" s="633" t="e">
        <f>[1]DAI!#REF!+[1]NAM!#REF!+[1]NHAN!#REF!+[1]LY!#REF!+[1]DUC!#REF!+[1]DONG!#REF!+[1]HPHU!#REF!+[1]BAC!#REF!+[1]THANH!#REF!+#REF!+[1]MY!#REF!+[1]HA!#REF!+[1]PHUC!#REF!+[1]LAM!#REF!+[1]XUAN!#REF!+[1]LIEN!#REF!</f>
        <v>#REF!</v>
      </c>
      <c r="AQ285" s="633" t="e">
        <f>[1]DAI!#REF!+[1]NAM!#REF!+[1]NHAN!#REF!+[1]LY!#REF!+[1]DUC!#REF!+[1]DONG!#REF!+[1]HPHU!#REF!+[1]BAC!#REF!+[1]THANH!#REF!+#REF!+[1]MY!#REF!+[1]HA!#REF!+[1]PHUC!#REF!+[1]LAM!#REF!+[1]XUAN!#REF!+[1]LIEN!#REF!</f>
        <v>#REF!</v>
      </c>
      <c r="AR285" s="617">
        <f>[1]DAI!AR283+[1]NAM!AR283+[1]NHAN!AR283+[1]LY!AR283+[1]DUC!AR283+[1]DONG!AR283+[1]HPHU!AR283+[1]BAC!AR283+[1]THANH!AR283+[1]MY!AR283+[1]HA!AR283+[1]PHUC!AR283+[1]LAM!AR283+[1]XUAN!AR283+[1]LIEN!AR283+[1]HUNG!AR283+[1]CNAM!AR283+[1]TAY!AR283+[1]HOA!AR283+[1]VAN!AR283+[1]PDINH!AR283+[1]SLOC!AR283+[1]TRUNG!AR283+[1]TAN!AR283+[1]THUONG!AR283+[1]HLAO!AR283+[1]PNHA!AR283+[1]VTRUNG!AR283</f>
        <v>0</v>
      </c>
      <c r="AS285" s="617">
        <f>[1]DAI!AS221+[1]NAM!AS219+[1]NHAN!AS221+[1]LY!AS221+[1]DUC!AS221+[1]DONG!AS221+[1]HPHU!AS220+[1]BAC!AS220+[1]THANH!AS221+[1]MY!AS218+[1]HA!AS159+[1]PHUC!AS217+[1]LAM!AS218+[1]XUAN!AS216+[1]LIEN!AS220</f>
        <v>0</v>
      </c>
      <c r="AT285" s="617"/>
      <c r="AU285" s="617">
        <f>[1]DAI!AU221+[1]NAM!AU219+[1]NHAN!AU221+[1]LY!AU221+[1]DUC!AU221+[1]DONG!AU221+[1]HPHU!AU220+[1]BAC!AU220+[1]THANH!AU221+[1]MY!AU218+[1]HA!AU159+[1]PHUC!AU217+[1]LAM!AU218+[1]XUAN!AU216+[1]LIEN!AU220</f>
        <v>0</v>
      </c>
      <c r="AV285" s="587">
        <f>[1]DAI!AV283+[1]NAM!AV283+[1]NHAN!AV283+[1]LY!AV283+[1]DUC!AV283+[1]DONG!AV283+[1]HPHU!AV283+[1]BAC!AV283+[1]THANH!AV283+[1]MY!AV283+[1]HA!AV283+[1]PHUC!AV283+[1]LAM!AV283+[1]XUAN!AV283+[1]LIEN!AV283+[1]HUNG!AV283+[1]CNAM!AV283+[1]TAY!AV283+[1]HOA!AV283+[1]VAN!AV283+[1]PDINH!AV283+[1]SLOC!AV283+[1]TRUNG!AV283+[1]TAN!AV283+[1]THUONG!AV283+[1]HLAO!AV283+[1]PNHA!AV283+[1]VTRUNG!AV283</f>
        <v>0</v>
      </c>
      <c r="AW285" s="633" t="e">
        <f>[1]DAI!#REF!+[1]NAM!#REF!+[1]NHAN!#REF!+[1]LY!#REF!+[1]DUC!#REF!+[1]DONG!#REF!+[1]HPHU!#REF!+[1]BAC!#REF!+[1]THANH!#REF!+#REF!+[1]MY!#REF!+[1]HA!#REF!+[1]PHUC!#REF!+[1]LAM!#REF!+[1]XUAN!#REF!+[1]LIEN!#REF!</f>
        <v>#REF!</v>
      </c>
      <c r="AX285" s="633" t="e">
        <f>[1]DAI!#REF!+[1]NAM!#REF!+[1]NHAN!#REF!+[1]LY!#REF!+[1]DUC!#REF!+[1]DONG!#REF!+[1]HPHU!#REF!+[1]BAC!#REF!+[1]THANH!#REF!+#REF!+[1]MY!#REF!+[1]HA!#REF!+[1]PHUC!#REF!+[1]LAM!#REF!+[1]XUAN!#REF!+[1]LIEN!#REF!</f>
        <v>#REF!</v>
      </c>
      <c r="AY285" s="633" t="e">
        <f>[1]DAI!#REF!+[1]NAM!#REF!+[1]NHAN!#REF!+[1]LY!#REF!+[1]DUC!#REF!+[1]DONG!#REF!+[1]HPHU!#REF!+[1]BAC!#REF!+[1]THANH!#REF!+#REF!+[1]MY!#REF!+[1]HA!#REF!+[1]PHUC!#REF!+[1]LAM!#REF!+[1]XUAN!#REF!+[1]LIEN!#REF!</f>
        <v>#REF!</v>
      </c>
      <c r="AZ285" s="617">
        <f>[1]DAI!AZ221+[1]NAM!AZ219+[1]NHAN!AZ221+[1]LY!AZ221+[1]DUC!AZ221+[1]DONG!AZ221+[1]HPHU!AZ220+[1]BAC!AZ220+[1]THANH!AZ221+[1]MY!AZ218+[1]HA!AZ159+[1]PHUC!AZ217+[1]LAM!AZ218+[1]XUAN!AZ216+[1]LIEN!AZ220</f>
        <v>0</v>
      </c>
      <c r="BA285" s="633" t="e">
        <f>[1]DAI!#REF!+[1]NAM!#REF!+[1]NHAN!#REF!+[1]LY!#REF!+[1]DUC!#REF!+[1]DONG!#REF!+[1]HPHU!#REF!+[1]BAC!#REF!+[1]THANH!#REF!+#REF!+[1]MY!#REF!+[1]HA!#REF!+[1]PHUC!#REF!+[1]LAM!#REF!+[1]XUAN!#REF!+[1]LIEN!#REF!</f>
        <v>#REF!</v>
      </c>
      <c r="BB285" s="633" t="e">
        <f>[1]DAI!#REF!+[1]NAM!#REF!+[1]NHAN!#REF!+[1]LY!#REF!+[1]DUC!#REF!+[1]DONG!#REF!+[1]HPHU!#REF!+[1]BAC!#REF!+[1]THANH!#REF!+#REF!+[1]MY!#REF!+[1]HA!#REF!+[1]PHUC!#REF!+[1]LAM!#REF!+[1]XUAN!#REF!+[1]LIEN!#REF!</f>
        <v>#REF!</v>
      </c>
      <c r="BC285" s="633" t="e">
        <f>[1]DAI!#REF!+[1]NAM!#REF!+[1]NHAN!#REF!+[1]LY!#REF!+[1]DUC!#REF!+[1]DONG!#REF!+[1]HPHU!#REF!+[1]BAC!#REF!+[1]THANH!#REF!+#REF!+[1]MY!#REF!+[1]HA!#REF!+[1]PHUC!#REF!+[1]LAM!#REF!+[1]XUAN!#REF!+[1]LIEN!#REF!</f>
        <v>#REF!</v>
      </c>
      <c r="BD285" s="617">
        <f>[1]DAI!BD221+[1]NAM!BD219+[1]NHAN!BD221+[1]LY!BD221+[1]DUC!BD221+[1]DONG!BD221+[1]HPHU!BD220+[1]BAC!BD220+[1]THANH!BD221+[1]MY!BD218+[1]HA!BD159+[1]PHUC!BD217+[1]LAM!BD218+[1]XUAN!BD216+[1]LIEN!BD220</f>
        <v>0</v>
      </c>
      <c r="BE285" s="633" t="e">
        <f>[1]DAI!#REF!+[1]NAM!#REF!+[1]NHAN!#REF!+[1]LY!#REF!+[1]DUC!#REF!+[1]DONG!#REF!+[1]HPHU!#REF!+[1]BAC!#REF!+[1]THANH!#REF!+#REF!+[1]MY!#REF!+[1]HA!#REF!+[1]PHUC!#REF!+[1]LAM!#REF!+[1]XUAN!#REF!+[1]LIEN!#REF!</f>
        <v>#REF!</v>
      </c>
      <c r="BF285" s="633" t="e">
        <f>[1]DAI!#REF!+[1]NAM!#REF!+[1]NHAN!#REF!+[1]LY!#REF!+[1]DUC!#REF!+[1]DONG!#REF!+[1]HPHU!#REF!+[1]BAC!#REF!+[1]THANH!#REF!+#REF!+[1]MY!#REF!+[1]HA!#REF!+[1]PHUC!#REF!+[1]LAM!#REF!+[1]XUAN!#REF!+[1]LIEN!#REF!</f>
        <v>#REF!</v>
      </c>
      <c r="BG285" s="633" t="e">
        <f>[1]DAI!#REF!+[1]NAM!#REF!+[1]NHAN!#REF!+[1]LY!#REF!+[1]DUC!#REF!+[1]DONG!#REF!+[1]HPHU!#REF!+[1]BAC!#REF!+[1]THANH!#REF!+#REF!+[1]MY!#REF!+[1]HA!#REF!+[1]PHUC!#REF!+[1]LAM!#REF!+[1]XUAN!#REF!+[1]LIEN!#REF!</f>
        <v>#REF!</v>
      </c>
      <c r="BH285" s="633" t="e">
        <f>[1]DAI!#REF!+[1]NAM!#REF!+[1]NHAN!#REF!+[1]LY!#REF!+[1]DUC!#REF!+[1]DONG!#REF!+[1]HPHU!#REF!+[1]BAC!#REF!+[1]THANH!#REF!+#REF!+[1]MY!#REF!+[1]HA!#REF!+[1]PHUC!#REF!+[1]LAM!#REF!+[1]XUAN!#REF!+[1]LIEN!#REF!</f>
        <v>#REF!</v>
      </c>
      <c r="BI285" s="633" t="e">
        <f>[1]DAI!#REF!+[1]NAM!#REF!+[1]NHAN!#REF!+[1]LY!#REF!+[1]DUC!#REF!+[1]DONG!#REF!+[1]HPHU!#REF!+[1]BAC!#REF!+[1]THANH!#REF!+#REF!+[1]MY!#REF!+[1]HA!#REF!+[1]PHUC!#REF!+[1]LAM!#REF!+[1]XUAN!#REF!+[1]LIEN!#REF!</f>
        <v>#REF!</v>
      </c>
      <c r="BJ285" s="633" t="e">
        <f>[1]DAI!#REF!+[1]NAM!#REF!+[1]NHAN!#REF!+[1]LY!#REF!+[1]DUC!#REF!+[1]DONG!#REF!+[1]HPHU!#REF!+[1]BAC!#REF!+[1]THANH!#REF!+#REF!+[1]MY!#REF!+[1]HA!#REF!+[1]PHUC!#REF!+[1]LAM!#REF!+[1]XUAN!#REF!+[1]LIEN!#REF!</f>
        <v>#REF!</v>
      </c>
      <c r="BK285" s="633" t="e">
        <f>[1]DAI!#REF!+[1]NAM!#REF!+[1]NHAN!#REF!+[1]LY!#REF!+[1]DUC!#REF!+[1]DONG!#REF!+[1]HPHU!#REF!+[1]BAC!#REF!+[1]THANH!#REF!+#REF!+[1]MY!#REF!+[1]HA!#REF!+[1]PHUC!#REF!+[1]LAM!#REF!+[1]XUAN!#REF!+[1]LIEN!#REF!</f>
        <v>#REF!</v>
      </c>
      <c r="BL285" s="633" t="e">
        <f>[1]DAI!#REF!+[1]NAM!#REF!+[1]NHAN!#REF!+[1]LY!#REF!+[1]DUC!#REF!+[1]DONG!#REF!+[1]HPHU!#REF!+[1]BAC!#REF!+[1]THANH!#REF!+#REF!+[1]MY!#REF!+[1]HA!#REF!+[1]PHUC!#REF!+[1]LAM!#REF!+[1]XUAN!#REF!+[1]LIEN!#REF!</f>
        <v>#REF!</v>
      </c>
      <c r="BM285" s="568"/>
    </row>
    <row r="286" spans="1:67" ht="24" hidden="1" customHeight="1" x14ac:dyDescent="0.2">
      <c r="A286" s="634" t="s">
        <v>2475</v>
      </c>
      <c r="B286" s="636" t="s">
        <v>2476</v>
      </c>
      <c r="C286" s="635" t="s">
        <v>295</v>
      </c>
      <c r="D286" s="633" t="e">
        <f>[1]DAI!#REF!+[1]NAM!#REF!+[1]NHAN!#REF!+[1]LY!#REF!+[1]DUC!#REF!+[1]DONG!#REF!+[1]HPHU!#REF!+[1]BAC!#REF!+[1]THANH!#REF!+#REF!+[1]MY!#REF!+[1]HA!#REF!+[1]PHUC!#REF!+[1]LAM!#REF!+[1]XUAN!#REF!+[1]LIEN!#REF!</f>
        <v>#REF!</v>
      </c>
      <c r="E286" s="633" t="e">
        <f>[1]DAI!#REF!+[1]NAM!#REF!+[1]NHAN!#REF!+[1]LY!#REF!+[1]DUC!#REF!+[1]DONG!#REF!+[1]HPHU!#REF!+[1]BAC!#REF!+[1]THANH!#REF!+#REF!+[1]MY!#REF!+[1]HA!#REF!+[1]PHUC!#REF!+[1]LAM!#REF!+[1]XUAN!#REF!+[1]LIEN!#REF!</f>
        <v>#REF!</v>
      </c>
      <c r="F286" s="633" t="e">
        <f>[1]DAI!#REF!+[1]NAM!#REF!+[1]NHAN!#REF!+[1]LY!#REF!+[1]DUC!#REF!+[1]DONG!#REF!+[1]HPHU!#REF!+[1]BAC!#REF!+[1]THANH!#REF!+#REF!+[1]MY!#REF!+[1]HA!#REF!+[1]PHUC!#REF!+[1]LAM!#REF!+[1]XUAN!#REF!+[1]LIEN!#REF!</f>
        <v>#REF!</v>
      </c>
      <c r="G286" s="617">
        <f>[1]DAI!G284+[1]NAM!G284+[1]NHAN!G284+[1]LY!G284+[1]DUC!G284+[1]DONG!G284+[1]HPHU!G284+[1]BAC!G284+[1]THANH!G284+[1]MY!G284+[1]HA!G284+[1]PHUC!G284+[1]LAM!G284+[1]XUAN!G284+[1]LIEN!G284+[1]HUNG!G284+[1]CNAM!G284+[1]TAY!G284+[1]HOA!G284+[1]VAN!G284+[1]PDINH!G284+[1]SLOC!G284+[1]TRUNG!G284+[1]TAN!G284+[1]THUONG!G284+[1]HLAO!G284+[1]PNHA!G284+[1]VTRUNG!G284</f>
        <v>0</v>
      </c>
      <c r="H286" s="633" t="e">
        <f>[1]DAI!#REF!+[1]NAM!#REF!+[1]NHAN!#REF!+[1]LY!#REF!+[1]DUC!#REF!+[1]DONG!#REF!+[1]HPHU!#REF!+[1]BAC!#REF!+[1]THANH!#REF!+#REF!+[1]MY!#REF!+[1]HA!#REF!+[1]PHUC!#REF!+[1]LAM!#REF!+[1]XUAN!#REF!+[1]LIEN!#REF!</f>
        <v>#REF!</v>
      </c>
      <c r="I286" s="633" t="e">
        <f>[1]DAI!#REF!+[1]NAM!#REF!+[1]NHAN!#REF!+[1]LY!#REF!+[1]DUC!#REF!+[1]DONG!#REF!+[1]HPHU!#REF!+[1]BAC!#REF!+[1]THANH!#REF!+#REF!+[1]MY!#REF!+[1]HA!#REF!+[1]PHUC!#REF!+[1]LAM!#REF!+[1]XUAN!#REF!+[1]LIEN!#REF!</f>
        <v>#REF!</v>
      </c>
      <c r="J286" s="617">
        <f>[1]DAI!J284+[1]NAM!J284+[1]NHAN!J284+[1]LY!J284+[1]DUC!J284+[1]DONG!J284+[1]HPHU!J284+[1]BAC!J284+[1]THANH!J284+[1]MY!J284+[1]HA!J284+[1]PHUC!J284+[1]LAM!J284+[1]XUAN!J284+[1]LIEN!J284+[1]HUNG!J284+[1]CNAM!J284+[1]TAY!J284+[1]HOA!J284+[1]VAN!J284+[1]PDINH!J284+[1]SLOC!J284+[1]TRUNG!J284+[1]TAN!J284+[1]THUONG!J284+[1]HLAO!J284+[1]PNHA!J284+[1]VTRUNG!J284</f>
        <v>0</v>
      </c>
      <c r="K286" s="633" t="e">
        <f>[1]DAI!#REF!+[1]NAM!#REF!+[1]NHAN!#REF!+[1]LY!#REF!+[1]DUC!#REF!+[1]DONG!#REF!+[1]HPHU!#REF!+[1]BAC!#REF!+[1]THANH!#REF!+#REF!+[1]MY!#REF!+[1]HA!#REF!+[1]PHUC!#REF!+[1]LAM!#REF!+[1]XUAN!#REF!+[1]LIEN!#REF!</f>
        <v>#REF!</v>
      </c>
      <c r="L286" s="633" t="e">
        <f>[1]DAI!#REF!+[1]NAM!#REF!+[1]NHAN!#REF!+[1]LY!#REF!+[1]DUC!#REF!+[1]DONG!#REF!+[1]HPHU!#REF!+[1]BAC!#REF!+[1]THANH!#REF!+#REF!+[1]MY!#REF!+[1]HA!#REF!+[1]PHUC!#REF!+[1]LAM!#REF!+[1]XUAN!#REF!+[1]LIEN!#REF!</f>
        <v>#REF!</v>
      </c>
      <c r="M286" s="633" t="e">
        <f>[1]DAI!#REF!+[1]NAM!#REF!+[1]NHAN!#REF!+[1]LY!#REF!+[1]DUC!#REF!+[1]DONG!#REF!+[1]HPHU!#REF!+[1]BAC!#REF!+[1]THANH!#REF!+#REF!+[1]MY!#REF!+[1]HA!#REF!+[1]PHUC!#REF!+[1]LAM!#REF!+[1]XUAN!#REF!+[1]LIEN!#REF!</f>
        <v>#REF!</v>
      </c>
      <c r="N286" s="617">
        <f>[1]DAI!N284+[1]NAM!N284+[1]NHAN!N284+[1]LY!N284+[1]DUC!N284+[1]DONG!N284+[1]HPHU!N284+[1]BAC!N284+[1]THANH!N284+[1]MY!N284+[1]HA!N284+[1]PHUC!N284+[1]LAM!N284+[1]XUAN!N284+[1]LIEN!N284+[1]HUNG!N284+[1]CNAM!N284+[1]TAY!N284+[1]HOA!N284+[1]VAN!N284+[1]PDINH!N284+[1]SLOC!N284+[1]TRUNG!N284+[1]TAN!N284+[1]THUONG!N284+[1]HLAO!N284+[1]PNHA!N284+[1]VTRUNG!N284</f>
        <v>0</v>
      </c>
      <c r="O286" s="617">
        <f>[1]DAI!O284+[1]NAM!O284+[1]NHAN!O284+[1]LY!O284+[1]DUC!O284+[1]DONG!O284+[1]HPHU!O284+[1]BAC!O284+[1]THANH!O284+[1]MY!O284+[1]HA!O284+[1]PHUC!O284+[1]LAM!O284+[1]XUAN!O284+[1]LIEN!O284+[1]HUNG!O284+[1]CNAM!O284+[1]TAY!O284+[1]HOA!O284+[1]VAN!O284+[1]PDINH!O284+[1]SLOC!O284+[1]TRUNG!O284+[1]TAN!O284+[1]THUONG!O284+[1]HLAO!O284+[1]PNHA!O284+[1]VTRUNG!O284</f>
        <v>0</v>
      </c>
      <c r="P286" s="617">
        <f>[1]DAI!P222+[1]NAM!P220+[1]NHAN!P222+[1]LY!P222+[1]DUC!P222+[1]DONG!P222+[1]HPHU!P221+[1]BAC!P221+[1]THANH!P222+[1]MY!P219+[1]HA!P160+[1]PHUC!P218+[1]LAM!P219+[1]XUAN!P217+[1]LIEN!P221</f>
        <v>0</v>
      </c>
      <c r="Q286" s="633" t="e">
        <f>[1]DAI!#REF!+[1]NAM!#REF!+[1]NHAN!#REF!+[1]LY!#REF!+[1]DUC!#REF!+[1]DONG!#REF!+[1]HPHU!#REF!+[1]BAC!#REF!+[1]THANH!#REF!+#REF!+[1]MY!#REF!+[1]HA!#REF!+[1]PHUC!#REF!+[1]LAM!#REF!+[1]XUAN!#REF!+[1]LIEN!#REF!</f>
        <v>#REF!</v>
      </c>
      <c r="R286" s="588" t="e">
        <f>[1]DAI!#REF!+[1]NAM!#REF!+[1]NHAN!#REF!+[1]LY!#REF!+[1]DUC!#REF!+[1]DONG!#REF!+[1]HPHU!#REF!+[1]BAC!#REF!+[1]THANH!#REF!+#REF!+[1]MY!#REF!+[1]HA!#REF!+[1]PHUC!#REF!+[1]LAM!#REF!+[1]XUAN!#REF!+[1]LIEN!#REF!</f>
        <v>#REF!</v>
      </c>
      <c r="S286" s="633" t="e">
        <f>[1]DAI!#REF!+[1]NAM!#REF!+[1]NHAN!#REF!+[1]LY!#REF!+[1]DUC!#REF!+[1]DONG!#REF!+[1]HPHU!#REF!+[1]BAC!#REF!+[1]THANH!#REF!+#REF!+[1]MY!#REF!+[1]HA!#REF!+[1]PHUC!#REF!+[1]LAM!#REF!+[1]XUAN!#REF!+[1]LIEN!#REF!</f>
        <v>#REF!</v>
      </c>
      <c r="T286" s="633" t="e">
        <f>[1]DAI!#REF!+[1]NAM!#REF!+[1]NHAN!#REF!+[1]LY!#REF!+[1]DUC!#REF!+[1]DONG!#REF!+[1]HPHU!#REF!+[1]BAC!#REF!+[1]THANH!#REF!+#REF!+[1]MY!#REF!+[1]HA!#REF!+[1]PHUC!#REF!+[1]LAM!#REF!+[1]XUAN!#REF!+[1]LIEN!#REF!</f>
        <v>#REF!</v>
      </c>
      <c r="U286" s="633" t="e">
        <f>[1]DAI!#REF!+[1]NAM!#REF!+[1]NHAN!#REF!+[1]LY!#REF!+[1]DUC!#REF!+[1]DONG!#REF!+[1]HPHU!#REF!+[1]BAC!#REF!+[1]THANH!#REF!+#REF!+[1]MY!#REF!+[1]HA!#REF!+[1]PHUC!#REF!+[1]LAM!#REF!+[1]XUAN!#REF!+[1]LIEN!#REF!</f>
        <v>#REF!</v>
      </c>
      <c r="V286" s="633" t="e">
        <f>[1]DAI!#REF!+[1]NAM!#REF!+[1]NHAN!#REF!+[1]LY!#REF!+[1]DUC!#REF!+[1]DONG!#REF!+[1]HPHU!#REF!+[1]BAC!#REF!+[1]THANH!#REF!+#REF!+[1]MY!#REF!+[1]HA!#REF!+[1]PHUC!#REF!+[1]LAM!#REF!+[1]XUAN!#REF!+[1]LIEN!#REF!</f>
        <v>#REF!</v>
      </c>
      <c r="W286" s="633" t="e">
        <f>[1]DAI!#REF!+[1]NAM!#REF!+[1]NHAN!#REF!+[1]LY!#REF!+[1]DUC!#REF!+[1]DONG!#REF!+[1]HPHU!#REF!+[1]BAC!#REF!+[1]THANH!#REF!+#REF!+[1]MY!#REF!+[1]HA!#REF!+[1]PHUC!#REF!+[1]LAM!#REF!+[1]XUAN!#REF!+[1]LIEN!#REF!</f>
        <v>#REF!</v>
      </c>
      <c r="X286" s="633" t="e">
        <f>[1]DAI!#REF!+[1]NAM!#REF!+[1]NHAN!#REF!+[1]LY!#REF!+[1]DUC!#REF!+[1]DONG!#REF!+[1]HPHU!#REF!+[1]BAC!#REF!+[1]THANH!#REF!+#REF!+[1]MY!#REF!+[1]HA!#REF!+[1]PHUC!#REF!+[1]LAM!#REF!+[1]XUAN!#REF!+[1]LIEN!#REF!</f>
        <v>#REF!</v>
      </c>
      <c r="Y286" s="633" t="e">
        <f>[1]DAI!#REF!+[1]NAM!#REF!+[1]NHAN!#REF!+[1]LY!#REF!+[1]DUC!#REF!+[1]DONG!#REF!+[1]HPHU!#REF!+[1]BAC!#REF!+[1]THANH!#REF!+#REF!+[1]MY!#REF!+[1]HA!#REF!+[1]PHUC!#REF!+[1]LAM!#REF!+[1]XUAN!#REF!+[1]LIEN!#REF!</f>
        <v>#REF!</v>
      </c>
      <c r="Z286" s="633" t="e">
        <f>[1]DAI!#REF!+[1]NAM!#REF!+[1]NHAN!#REF!+[1]LY!#REF!+[1]DUC!#REF!+[1]DONG!#REF!+[1]HPHU!#REF!+[1]BAC!#REF!+[1]THANH!#REF!+#REF!+[1]MY!#REF!+[1]HA!#REF!+[1]PHUC!#REF!+[1]LAM!#REF!+[1]XUAN!#REF!+[1]LIEN!#REF!</f>
        <v>#REF!</v>
      </c>
      <c r="AA286" s="633" t="e">
        <f>[1]DAI!#REF!+[1]NAM!#REF!+[1]NHAN!#REF!+[1]LY!#REF!+[1]DUC!#REF!+[1]DONG!#REF!+[1]HPHU!#REF!+[1]BAC!#REF!+[1]THANH!#REF!+#REF!+[1]MY!#REF!+[1]HA!#REF!+[1]PHUC!#REF!+[1]LAM!#REF!+[1]XUAN!#REF!+[1]LIEN!#REF!</f>
        <v>#REF!</v>
      </c>
      <c r="AB286" s="633" t="e">
        <f>[1]DAI!#REF!+[1]NAM!#REF!+[1]NHAN!#REF!+[1]LY!#REF!+[1]DUC!#REF!+[1]DONG!#REF!+[1]HPHU!#REF!+[1]BAC!#REF!+[1]THANH!#REF!+#REF!+[1]MY!#REF!+[1]HA!#REF!+[1]PHUC!#REF!+[1]LAM!#REF!+[1]XUAN!#REF!+[1]LIEN!#REF!</f>
        <v>#REF!</v>
      </c>
      <c r="AC286" s="633" t="e">
        <f>[1]DAI!#REF!+[1]NAM!#REF!+[1]NHAN!#REF!+[1]LY!#REF!+[1]DUC!#REF!+[1]DONG!#REF!+[1]HPHU!#REF!+[1]BAC!#REF!+[1]THANH!#REF!+#REF!+[1]MY!#REF!+[1]HA!#REF!+[1]PHUC!#REF!+[1]LAM!#REF!+[1]XUAN!#REF!+[1]LIEN!#REF!</f>
        <v>#REF!</v>
      </c>
      <c r="AD286" s="617">
        <f>[1]DAI!AD222+[1]NAM!AD220+[1]NHAN!AD222+[1]LY!AD222+[1]DUC!AD222+[1]DONG!AD222+[1]HPHU!AD221+[1]BAC!AD221+[1]THANH!AD222+[1]MY!AD219+[1]HA!AD160+[1]PHUC!AD218+[1]LAM!AD219+[1]XUAN!AD217+[1]LIEN!AD221</f>
        <v>0</v>
      </c>
      <c r="AE286" s="633" t="e">
        <f>[1]DAI!#REF!+[1]NAM!#REF!+[1]NHAN!#REF!+[1]LY!#REF!+[1]DUC!#REF!+[1]DONG!#REF!+[1]HPHU!#REF!+[1]BAC!#REF!+[1]THANH!#REF!+#REF!+[1]MY!#REF!+[1]HA!#REF!+[1]PHUC!#REF!+[1]LAM!#REF!+[1]XUAN!#REF!+[1]LIEN!#REF!</f>
        <v>#REF!</v>
      </c>
      <c r="AF286" s="633" t="e">
        <f>[1]DAI!#REF!+[1]NAM!#REF!+[1]NHAN!#REF!+[1]LY!#REF!+[1]DUC!#REF!+[1]DONG!#REF!+[1]HPHU!#REF!+[1]BAC!#REF!+[1]THANH!#REF!+#REF!+[1]MY!#REF!+[1]HA!#REF!+[1]PHUC!#REF!+[1]LAM!#REF!+[1]XUAN!#REF!+[1]LIEN!#REF!</f>
        <v>#REF!</v>
      </c>
      <c r="AG286" s="633" t="e">
        <f>[1]DAI!#REF!+[1]NAM!#REF!+[1]NHAN!#REF!+[1]LY!#REF!+[1]DUC!#REF!+[1]DONG!#REF!+[1]HPHU!#REF!+[1]BAC!#REF!+[1]THANH!#REF!+#REF!+[1]MY!#REF!+[1]HA!#REF!+[1]PHUC!#REF!+[1]LAM!#REF!+[1]XUAN!#REF!+[1]LIEN!#REF!</f>
        <v>#REF!</v>
      </c>
      <c r="AH286" s="633" t="e">
        <f>[1]DAI!#REF!+[1]NAM!#REF!+[1]NHAN!#REF!+[1]LY!#REF!+[1]DUC!#REF!+[1]DONG!#REF!+[1]HPHU!#REF!+[1]BAC!#REF!+[1]THANH!#REF!+#REF!+[1]MY!#REF!+[1]HA!#REF!+[1]PHUC!#REF!+[1]LAM!#REF!+[1]XUAN!#REF!+[1]LIEN!#REF!</f>
        <v>#REF!</v>
      </c>
      <c r="AI286" s="633" t="e">
        <f>[1]DAI!#REF!+[1]NAM!#REF!+[1]NHAN!#REF!+[1]LY!#REF!+[1]DUC!#REF!+[1]DONG!#REF!+[1]HPHU!#REF!+[1]BAC!#REF!+[1]THANH!#REF!+#REF!+[1]MY!#REF!+[1]HA!#REF!+[1]PHUC!#REF!+[1]LAM!#REF!+[1]XUAN!#REF!+[1]LIEN!#REF!</f>
        <v>#REF!</v>
      </c>
      <c r="AJ286" s="633" t="e">
        <f>[1]DAI!#REF!+[1]NAM!#REF!+[1]NHAN!#REF!+[1]LY!#REF!+[1]DUC!#REF!+[1]DONG!#REF!+[1]HPHU!#REF!+[1]BAC!#REF!+[1]THANH!#REF!+#REF!+[1]MY!#REF!+[1]HA!#REF!+[1]PHUC!#REF!+[1]LAM!#REF!+[1]XUAN!#REF!+[1]LIEN!#REF!</f>
        <v>#REF!</v>
      </c>
      <c r="AK286" s="617">
        <f>[1]DAI!AK222+[1]NAM!AK220+[1]NHAN!AK222+[1]LY!AK222+[1]DUC!AK222+[1]DONG!AK222+[1]HPHU!AK221+[1]BAC!AK221+[1]THANH!AK222+[1]MY!AK219+[1]HA!AK160+[1]PHUC!AK218+[1]LAM!AK219+[1]XUAN!AK217+[1]LIEN!AK221</f>
        <v>0</v>
      </c>
      <c r="AL286" s="633" t="e">
        <f>[1]DAI!#REF!+[1]NAM!#REF!+[1]NHAN!#REF!+[1]LY!#REF!+[1]DUC!#REF!+[1]DONG!#REF!+[1]HPHU!#REF!+[1]BAC!#REF!+[1]THANH!#REF!+#REF!+[1]MY!#REF!+[1]HA!#REF!+[1]PHUC!#REF!+[1]LAM!#REF!+[1]XUAN!#REF!+[1]LIEN!#REF!</f>
        <v>#REF!</v>
      </c>
      <c r="AM286" s="633" t="e">
        <f>[1]DAI!#REF!+[1]NAM!#REF!+[1]NHAN!#REF!+[1]LY!#REF!+[1]DUC!#REF!+[1]DONG!#REF!+[1]HPHU!#REF!+[1]BAC!#REF!+[1]THANH!#REF!+#REF!+[1]MY!#REF!+[1]HA!#REF!+[1]PHUC!#REF!+[1]LAM!#REF!+[1]XUAN!#REF!+[1]LIEN!#REF!</f>
        <v>#REF!</v>
      </c>
      <c r="AN286" s="617">
        <f>[1]DAI!AN222+[1]NAM!AN220+[1]NHAN!AN222+[1]LY!AN222+[1]DUC!AN222+[1]DONG!AN222+[1]HPHU!AN221+[1]BAC!AN221+[1]THANH!AN222+[1]MY!AN219+[1]HA!AN160+[1]PHUC!AN218+[1]LAM!AN219+[1]XUAN!AN217+[1]LIEN!AN221</f>
        <v>0</v>
      </c>
      <c r="AO286" s="633" t="e">
        <f>[1]DAI!#REF!+[1]NAM!#REF!+[1]NHAN!#REF!+[1]LY!#REF!+[1]DUC!#REF!+[1]DONG!#REF!+[1]HPHU!#REF!+[1]BAC!#REF!+[1]THANH!#REF!+#REF!+[1]MY!#REF!+[1]HA!#REF!+[1]PHUC!#REF!+[1]LAM!#REF!+[1]XUAN!#REF!+[1]LIEN!#REF!</f>
        <v>#REF!</v>
      </c>
      <c r="AP286" s="633" t="e">
        <f>[1]DAI!#REF!+[1]NAM!#REF!+[1]NHAN!#REF!+[1]LY!#REF!+[1]DUC!#REF!+[1]DONG!#REF!+[1]HPHU!#REF!+[1]BAC!#REF!+[1]THANH!#REF!+#REF!+[1]MY!#REF!+[1]HA!#REF!+[1]PHUC!#REF!+[1]LAM!#REF!+[1]XUAN!#REF!+[1]LIEN!#REF!</f>
        <v>#REF!</v>
      </c>
      <c r="AQ286" s="633" t="e">
        <f>[1]DAI!#REF!+[1]NAM!#REF!+[1]NHAN!#REF!+[1]LY!#REF!+[1]DUC!#REF!+[1]DONG!#REF!+[1]HPHU!#REF!+[1]BAC!#REF!+[1]THANH!#REF!+#REF!+[1]MY!#REF!+[1]HA!#REF!+[1]PHUC!#REF!+[1]LAM!#REF!+[1]XUAN!#REF!+[1]LIEN!#REF!</f>
        <v>#REF!</v>
      </c>
      <c r="AR286" s="617">
        <f>[1]DAI!AR284+[1]NAM!AR284+[1]NHAN!AR284+[1]LY!AR284+[1]DUC!AR284+[1]DONG!AR284+[1]HPHU!AR284+[1]BAC!AR284+[1]THANH!AR284+[1]MY!AR284+[1]HA!AR284+[1]PHUC!AR284+[1]LAM!AR284+[1]XUAN!AR284+[1]LIEN!AR284+[1]HUNG!AR284+[1]CNAM!AR284+[1]TAY!AR284+[1]HOA!AR284+[1]VAN!AR284+[1]PDINH!AR284+[1]SLOC!AR284+[1]TRUNG!AR284+[1]TAN!AR284+[1]THUONG!AR284+[1]HLAO!AR284+[1]PNHA!AR284+[1]VTRUNG!AR284</f>
        <v>0</v>
      </c>
      <c r="AS286" s="617">
        <f>[1]DAI!AS222+[1]NAM!AS220+[1]NHAN!AS222+[1]LY!AS222+[1]DUC!AS222+[1]DONG!AS222+[1]HPHU!AS221+[1]BAC!AS221+[1]THANH!AS222+[1]MY!AS219+[1]HA!AS160+[1]PHUC!AS218+[1]LAM!AS219+[1]XUAN!AS217+[1]LIEN!AS221</f>
        <v>0</v>
      </c>
      <c r="AT286" s="617"/>
      <c r="AU286" s="617">
        <f>[1]DAI!AU222+[1]NAM!AU220+[1]NHAN!AU222+[1]LY!AU222+[1]DUC!AU222+[1]DONG!AU222+[1]HPHU!AU221+[1]BAC!AU221+[1]THANH!AU222+[1]MY!AU219+[1]HA!AU160+[1]PHUC!AU218+[1]LAM!AU219+[1]XUAN!AU217+[1]LIEN!AU221</f>
        <v>0</v>
      </c>
      <c r="AV286" s="587">
        <f>[1]DAI!AV284+[1]NAM!AV284+[1]NHAN!AV284+[1]LY!AV284+[1]DUC!AV284+[1]DONG!AV284+[1]HPHU!AV284+[1]BAC!AV284+[1]THANH!AV284+[1]MY!AV284+[1]HA!AV284+[1]PHUC!AV284+[1]LAM!AV284+[1]XUAN!AV284+[1]LIEN!AV284+[1]HUNG!AV284+[1]CNAM!AV284+[1]TAY!AV284+[1]HOA!AV284+[1]VAN!AV284+[1]PDINH!AV284+[1]SLOC!AV284+[1]TRUNG!AV284+[1]TAN!AV284+[1]THUONG!AV284+[1]HLAO!AV284+[1]PNHA!AV284+[1]VTRUNG!AV284</f>
        <v>0</v>
      </c>
      <c r="AW286" s="633" t="e">
        <f>[1]DAI!#REF!+[1]NAM!#REF!+[1]NHAN!#REF!+[1]LY!#REF!+[1]DUC!#REF!+[1]DONG!#REF!+[1]HPHU!#REF!+[1]BAC!#REF!+[1]THANH!#REF!+#REF!+[1]MY!#REF!+[1]HA!#REF!+[1]PHUC!#REF!+[1]LAM!#REF!+[1]XUAN!#REF!+[1]LIEN!#REF!</f>
        <v>#REF!</v>
      </c>
      <c r="AX286" s="633" t="e">
        <f>[1]DAI!#REF!+[1]NAM!#REF!+[1]NHAN!#REF!+[1]LY!#REF!+[1]DUC!#REF!+[1]DONG!#REF!+[1]HPHU!#REF!+[1]BAC!#REF!+[1]THANH!#REF!+#REF!+[1]MY!#REF!+[1]HA!#REF!+[1]PHUC!#REF!+[1]LAM!#REF!+[1]XUAN!#REF!+[1]LIEN!#REF!</f>
        <v>#REF!</v>
      </c>
      <c r="AY286" s="633" t="e">
        <f>[1]DAI!#REF!+[1]NAM!#REF!+[1]NHAN!#REF!+[1]LY!#REF!+[1]DUC!#REF!+[1]DONG!#REF!+[1]HPHU!#REF!+[1]BAC!#REF!+[1]THANH!#REF!+#REF!+[1]MY!#REF!+[1]HA!#REF!+[1]PHUC!#REF!+[1]LAM!#REF!+[1]XUAN!#REF!+[1]LIEN!#REF!</f>
        <v>#REF!</v>
      </c>
      <c r="AZ286" s="617">
        <f>[1]DAI!AZ222+[1]NAM!AZ220+[1]NHAN!AZ222+[1]LY!AZ222+[1]DUC!AZ222+[1]DONG!AZ222+[1]HPHU!AZ221+[1]BAC!AZ221+[1]THANH!AZ222+[1]MY!AZ219+[1]HA!AZ160+[1]PHUC!AZ218+[1]LAM!AZ219+[1]XUAN!AZ217+[1]LIEN!AZ221</f>
        <v>0</v>
      </c>
      <c r="BA286" s="633" t="e">
        <f>[1]DAI!#REF!+[1]NAM!#REF!+[1]NHAN!#REF!+[1]LY!#REF!+[1]DUC!#REF!+[1]DONG!#REF!+[1]HPHU!#REF!+[1]BAC!#REF!+[1]THANH!#REF!+#REF!+[1]MY!#REF!+[1]HA!#REF!+[1]PHUC!#REF!+[1]LAM!#REF!+[1]XUAN!#REF!+[1]LIEN!#REF!</f>
        <v>#REF!</v>
      </c>
      <c r="BB286" s="633" t="e">
        <f>[1]DAI!#REF!+[1]NAM!#REF!+[1]NHAN!#REF!+[1]LY!#REF!+[1]DUC!#REF!+[1]DONG!#REF!+[1]HPHU!#REF!+[1]BAC!#REF!+[1]THANH!#REF!+#REF!+[1]MY!#REF!+[1]HA!#REF!+[1]PHUC!#REF!+[1]LAM!#REF!+[1]XUAN!#REF!+[1]LIEN!#REF!</f>
        <v>#REF!</v>
      </c>
      <c r="BC286" s="633" t="e">
        <f>[1]DAI!#REF!+[1]NAM!#REF!+[1]NHAN!#REF!+[1]LY!#REF!+[1]DUC!#REF!+[1]DONG!#REF!+[1]HPHU!#REF!+[1]BAC!#REF!+[1]THANH!#REF!+#REF!+[1]MY!#REF!+[1]HA!#REF!+[1]PHUC!#REF!+[1]LAM!#REF!+[1]XUAN!#REF!+[1]LIEN!#REF!</f>
        <v>#REF!</v>
      </c>
      <c r="BD286" s="617">
        <f>[1]DAI!BD222+[1]NAM!BD220+[1]NHAN!BD222+[1]LY!BD222+[1]DUC!BD222+[1]DONG!BD222+[1]HPHU!BD221+[1]BAC!BD221+[1]THANH!BD222+[1]MY!BD219+[1]HA!BD160+[1]PHUC!BD218+[1]LAM!BD219+[1]XUAN!BD217+[1]LIEN!BD221</f>
        <v>0</v>
      </c>
      <c r="BE286" s="633" t="e">
        <f>[1]DAI!#REF!+[1]NAM!#REF!+[1]NHAN!#REF!+[1]LY!#REF!+[1]DUC!#REF!+[1]DONG!#REF!+[1]HPHU!#REF!+[1]BAC!#REF!+[1]THANH!#REF!+#REF!+[1]MY!#REF!+[1]HA!#REF!+[1]PHUC!#REF!+[1]LAM!#REF!+[1]XUAN!#REF!+[1]LIEN!#REF!</f>
        <v>#REF!</v>
      </c>
      <c r="BF286" s="633" t="e">
        <f>[1]DAI!#REF!+[1]NAM!#REF!+[1]NHAN!#REF!+[1]LY!#REF!+[1]DUC!#REF!+[1]DONG!#REF!+[1]HPHU!#REF!+[1]BAC!#REF!+[1]THANH!#REF!+#REF!+[1]MY!#REF!+[1]HA!#REF!+[1]PHUC!#REF!+[1]LAM!#REF!+[1]XUAN!#REF!+[1]LIEN!#REF!</f>
        <v>#REF!</v>
      </c>
      <c r="BG286" s="633" t="e">
        <f>[1]DAI!#REF!+[1]NAM!#REF!+[1]NHAN!#REF!+[1]LY!#REF!+[1]DUC!#REF!+[1]DONG!#REF!+[1]HPHU!#REF!+[1]BAC!#REF!+[1]THANH!#REF!+#REF!+[1]MY!#REF!+[1]HA!#REF!+[1]PHUC!#REF!+[1]LAM!#REF!+[1]XUAN!#REF!+[1]LIEN!#REF!</f>
        <v>#REF!</v>
      </c>
      <c r="BH286" s="633" t="e">
        <f>[1]DAI!#REF!+[1]NAM!#REF!+[1]NHAN!#REF!+[1]LY!#REF!+[1]DUC!#REF!+[1]DONG!#REF!+[1]HPHU!#REF!+[1]BAC!#REF!+[1]THANH!#REF!+#REF!+[1]MY!#REF!+[1]HA!#REF!+[1]PHUC!#REF!+[1]LAM!#REF!+[1]XUAN!#REF!+[1]LIEN!#REF!</f>
        <v>#REF!</v>
      </c>
      <c r="BI286" s="633" t="e">
        <f>[1]DAI!#REF!+[1]NAM!#REF!+[1]NHAN!#REF!+[1]LY!#REF!+[1]DUC!#REF!+[1]DONG!#REF!+[1]HPHU!#REF!+[1]BAC!#REF!+[1]THANH!#REF!+#REF!+[1]MY!#REF!+[1]HA!#REF!+[1]PHUC!#REF!+[1]LAM!#REF!+[1]XUAN!#REF!+[1]LIEN!#REF!</f>
        <v>#REF!</v>
      </c>
      <c r="BJ286" s="633" t="e">
        <f>[1]DAI!#REF!+[1]NAM!#REF!+[1]NHAN!#REF!+[1]LY!#REF!+[1]DUC!#REF!+[1]DONG!#REF!+[1]HPHU!#REF!+[1]BAC!#REF!+[1]THANH!#REF!+#REF!+[1]MY!#REF!+[1]HA!#REF!+[1]PHUC!#REF!+[1]LAM!#REF!+[1]XUAN!#REF!+[1]LIEN!#REF!</f>
        <v>#REF!</v>
      </c>
      <c r="BK286" s="633" t="e">
        <f>[1]DAI!#REF!+[1]NAM!#REF!+[1]NHAN!#REF!+[1]LY!#REF!+[1]DUC!#REF!+[1]DONG!#REF!+[1]HPHU!#REF!+[1]BAC!#REF!+[1]THANH!#REF!+#REF!+[1]MY!#REF!+[1]HA!#REF!+[1]PHUC!#REF!+[1]LAM!#REF!+[1]XUAN!#REF!+[1]LIEN!#REF!</f>
        <v>#REF!</v>
      </c>
      <c r="BL286" s="633" t="e">
        <f>[1]DAI!#REF!+[1]NAM!#REF!+[1]NHAN!#REF!+[1]LY!#REF!+[1]DUC!#REF!+[1]DONG!#REF!+[1]HPHU!#REF!+[1]BAC!#REF!+[1]THANH!#REF!+#REF!+[1]MY!#REF!+[1]HA!#REF!+[1]PHUC!#REF!+[1]LAM!#REF!+[1]XUAN!#REF!+[1]LIEN!#REF!</f>
        <v>#REF!</v>
      </c>
      <c r="BM286" s="568"/>
    </row>
    <row r="287" spans="1:67" ht="24" hidden="1" customHeight="1" x14ac:dyDescent="0.2">
      <c r="A287" s="634" t="s">
        <v>2477</v>
      </c>
      <c r="B287" s="636" t="s">
        <v>2478</v>
      </c>
      <c r="C287" s="635" t="s">
        <v>296</v>
      </c>
      <c r="D287" s="633" t="e">
        <f>[1]DAI!#REF!+[1]NAM!#REF!+[1]NHAN!#REF!+[1]LY!#REF!+[1]DUC!#REF!+[1]DONG!#REF!+[1]HPHU!#REF!+[1]BAC!#REF!+[1]THANH!#REF!+#REF!+[1]MY!#REF!+[1]HA!#REF!+[1]PHUC!#REF!+[1]LAM!#REF!+[1]XUAN!#REF!+[1]LIEN!#REF!</f>
        <v>#REF!</v>
      </c>
      <c r="E287" s="633" t="e">
        <f>[1]DAI!#REF!+[1]NAM!#REF!+[1]NHAN!#REF!+[1]LY!#REF!+[1]DUC!#REF!+[1]DONG!#REF!+[1]HPHU!#REF!+[1]BAC!#REF!+[1]THANH!#REF!+#REF!+[1]MY!#REF!+[1]HA!#REF!+[1]PHUC!#REF!+[1]LAM!#REF!+[1]XUAN!#REF!+[1]LIEN!#REF!</f>
        <v>#REF!</v>
      </c>
      <c r="F287" s="633" t="e">
        <f>[1]DAI!#REF!+[1]NAM!#REF!+[1]NHAN!#REF!+[1]LY!#REF!+[1]DUC!#REF!+[1]DONG!#REF!+[1]HPHU!#REF!+[1]BAC!#REF!+[1]THANH!#REF!+#REF!+[1]MY!#REF!+[1]HA!#REF!+[1]PHUC!#REF!+[1]LAM!#REF!+[1]XUAN!#REF!+[1]LIEN!#REF!</f>
        <v>#REF!</v>
      </c>
      <c r="G287" s="617">
        <f>[1]DAI!G285+[1]NAM!G285+[1]NHAN!G285+[1]LY!G285+[1]DUC!G285+[1]DONG!G285+[1]HPHU!G285+[1]BAC!G285+[1]THANH!G285+[1]MY!G285+[1]HA!G285+[1]PHUC!G285+[1]LAM!G285+[1]XUAN!G285+[1]LIEN!G285+[1]HUNG!G285+[1]CNAM!G285+[1]TAY!G285+[1]HOA!G285+[1]VAN!G285+[1]PDINH!G285+[1]SLOC!G285+[1]TRUNG!G285+[1]TAN!G285+[1]THUONG!G285+[1]HLAO!G285+[1]PNHA!G285+[1]VTRUNG!G285</f>
        <v>0</v>
      </c>
      <c r="H287" s="633" t="e">
        <f>[1]DAI!#REF!+[1]NAM!#REF!+[1]NHAN!#REF!+[1]LY!#REF!+[1]DUC!#REF!+[1]DONG!#REF!+[1]HPHU!#REF!+[1]BAC!#REF!+[1]THANH!#REF!+#REF!+[1]MY!#REF!+[1]HA!#REF!+[1]PHUC!#REF!+[1]LAM!#REF!+[1]XUAN!#REF!+[1]LIEN!#REF!</f>
        <v>#REF!</v>
      </c>
      <c r="I287" s="633" t="e">
        <f>[1]DAI!#REF!+[1]NAM!#REF!+[1]NHAN!#REF!+[1]LY!#REF!+[1]DUC!#REF!+[1]DONG!#REF!+[1]HPHU!#REF!+[1]BAC!#REF!+[1]THANH!#REF!+#REF!+[1]MY!#REF!+[1]HA!#REF!+[1]PHUC!#REF!+[1]LAM!#REF!+[1]XUAN!#REF!+[1]LIEN!#REF!</f>
        <v>#REF!</v>
      </c>
      <c r="J287" s="617">
        <f>[1]DAI!J285+[1]NAM!J285+[1]NHAN!J285+[1]LY!J285+[1]DUC!J285+[1]DONG!J285+[1]HPHU!J285+[1]BAC!J285+[1]THANH!J285+[1]MY!J285+[1]HA!J285+[1]PHUC!J285+[1]LAM!J285+[1]XUAN!J285+[1]LIEN!J285+[1]HUNG!J285+[1]CNAM!J285+[1]TAY!J285+[1]HOA!J285+[1]VAN!J285+[1]PDINH!J285+[1]SLOC!J285+[1]TRUNG!J285+[1]TAN!J285+[1]THUONG!J285+[1]HLAO!J285+[1]PNHA!J285+[1]VTRUNG!J285</f>
        <v>0</v>
      </c>
      <c r="K287" s="633" t="e">
        <f>[1]DAI!#REF!+[1]NAM!#REF!+[1]NHAN!#REF!+[1]LY!#REF!+[1]DUC!#REF!+[1]DONG!#REF!+[1]HPHU!#REF!+[1]BAC!#REF!+[1]THANH!#REF!+#REF!+[1]MY!#REF!+[1]HA!#REF!+[1]PHUC!#REF!+[1]LAM!#REF!+[1]XUAN!#REF!+[1]LIEN!#REF!</f>
        <v>#REF!</v>
      </c>
      <c r="L287" s="633" t="e">
        <f>[1]DAI!#REF!+[1]NAM!#REF!+[1]NHAN!#REF!+[1]LY!#REF!+[1]DUC!#REF!+[1]DONG!#REF!+[1]HPHU!#REF!+[1]BAC!#REF!+[1]THANH!#REF!+#REF!+[1]MY!#REF!+[1]HA!#REF!+[1]PHUC!#REF!+[1]LAM!#REF!+[1]XUAN!#REF!+[1]LIEN!#REF!</f>
        <v>#REF!</v>
      </c>
      <c r="M287" s="633" t="e">
        <f>[1]DAI!#REF!+[1]NAM!#REF!+[1]NHAN!#REF!+[1]LY!#REF!+[1]DUC!#REF!+[1]DONG!#REF!+[1]HPHU!#REF!+[1]BAC!#REF!+[1]THANH!#REF!+#REF!+[1]MY!#REF!+[1]HA!#REF!+[1]PHUC!#REF!+[1]LAM!#REF!+[1]XUAN!#REF!+[1]LIEN!#REF!</f>
        <v>#REF!</v>
      </c>
      <c r="N287" s="617">
        <f>[1]DAI!N285+[1]NAM!N285+[1]NHAN!N285+[1]LY!N285+[1]DUC!N285+[1]DONG!N285+[1]HPHU!N285+[1]BAC!N285+[1]THANH!N285+[1]MY!N285+[1]HA!N285+[1]PHUC!N285+[1]LAM!N285+[1]XUAN!N285+[1]LIEN!N285+[1]HUNG!N285+[1]CNAM!N285+[1]TAY!N285+[1]HOA!N285+[1]VAN!N285+[1]PDINH!N285+[1]SLOC!N285+[1]TRUNG!N285+[1]TAN!N285+[1]THUONG!N285+[1]HLAO!N285+[1]PNHA!N285+[1]VTRUNG!N285</f>
        <v>0</v>
      </c>
      <c r="O287" s="617">
        <f>[1]DAI!O285+[1]NAM!O285+[1]NHAN!O285+[1]LY!O285+[1]DUC!O285+[1]DONG!O285+[1]HPHU!O285+[1]BAC!O285+[1]THANH!O285+[1]MY!O285+[1]HA!O285+[1]PHUC!O285+[1]LAM!O285+[1]XUAN!O285+[1]LIEN!O285+[1]HUNG!O285+[1]CNAM!O285+[1]TAY!O285+[1]HOA!O285+[1]VAN!O285+[1]PDINH!O285+[1]SLOC!O285+[1]TRUNG!O285+[1]TAN!O285+[1]THUONG!O285+[1]HLAO!O285+[1]PNHA!O285+[1]VTRUNG!O285</f>
        <v>0</v>
      </c>
      <c r="P287" s="617">
        <f>[1]DAI!P223+[1]NAM!P221+[1]NHAN!P223+[1]LY!P223+[1]DUC!P223+[1]DONG!P223+[1]HPHU!P222+[1]BAC!P222+[1]THANH!P223+[1]MY!P220+[1]HA!P161+[1]PHUC!P219+[1]LAM!P220+[1]XUAN!P218+[1]LIEN!P222</f>
        <v>0</v>
      </c>
      <c r="Q287" s="633" t="e">
        <f>[1]DAI!#REF!+[1]NAM!#REF!+[1]NHAN!#REF!+[1]LY!#REF!+[1]DUC!#REF!+[1]DONG!#REF!+[1]HPHU!#REF!+[1]BAC!#REF!+[1]THANH!#REF!+#REF!+[1]MY!#REF!+[1]HA!#REF!+[1]PHUC!#REF!+[1]LAM!#REF!+[1]XUAN!#REF!+[1]LIEN!#REF!</f>
        <v>#REF!</v>
      </c>
      <c r="R287" s="588" t="e">
        <f>[1]DAI!#REF!+[1]NAM!#REF!+[1]NHAN!#REF!+[1]LY!#REF!+[1]DUC!#REF!+[1]DONG!#REF!+[1]HPHU!#REF!+[1]BAC!#REF!+[1]THANH!#REF!+#REF!+[1]MY!#REF!+[1]HA!#REF!+[1]PHUC!#REF!+[1]LAM!#REF!+[1]XUAN!#REF!+[1]LIEN!#REF!</f>
        <v>#REF!</v>
      </c>
      <c r="S287" s="633" t="e">
        <f>[1]DAI!#REF!+[1]NAM!#REF!+[1]NHAN!#REF!+[1]LY!#REF!+[1]DUC!#REF!+[1]DONG!#REF!+[1]HPHU!#REF!+[1]BAC!#REF!+[1]THANH!#REF!+#REF!+[1]MY!#REF!+[1]HA!#REF!+[1]PHUC!#REF!+[1]LAM!#REF!+[1]XUAN!#REF!+[1]LIEN!#REF!</f>
        <v>#REF!</v>
      </c>
      <c r="T287" s="633" t="e">
        <f>[1]DAI!#REF!+[1]NAM!#REF!+[1]NHAN!#REF!+[1]LY!#REF!+[1]DUC!#REF!+[1]DONG!#REF!+[1]HPHU!#REF!+[1]BAC!#REF!+[1]THANH!#REF!+#REF!+[1]MY!#REF!+[1]HA!#REF!+[1]PHUC!#REF!+[1]LAM!#REF!+[1]XUAN!#REF!+[1]LIEN!#REF!</f>
        <v>#REF!</v>
      </c>
      <c r="U287" s="633" t="e">
        <f>[1]DAI!#REF!+[1]NAM!#REF!+[1]NHAN!#REF!+[1]LY!#REF!+[1]DUC!#REF!+[1]DONG!#REF!+[1]HPHU!#REF!+[1]BAC!#REF!+[1]THANH!#REF!+#REF!+[1]MY!#REF!+[1]HA!#REF!+[1]PHUC!#REF!+[1]LAM!#REF!+[1]XUAN!#REF!+[1]LIEN!#REF!</f>
        <v>#REF!</v>
      </c>
      <c r="V287" s="633" t="e">
        <f>[1]DAI!#REF!+[1]NAM!#REF!+[1]NHAN!#REF!+[1]LY!#REF!+[1]DUC!#REF!+[1]DONG!#REF!+[1]HPHU!#REF!+[1]BAC!#REF!+[1]THANH!#REF!+#REF!+[1]MY!#REF!+[1]HA!#REF!+[1]PHUC!#REF!+[1]LAM!#REF!+[1]XUAN!#REF!+[1]LIEN!#REF!</f>
        <v>#REF!</v>
      </c>
      <c r="W287" s="633" t="e">
        <f>[1]DAI!#REF!+[1]NAM!#REF!+[1]NHAN!#REF!+[1]LY!#REF!+[1]DUC!#REF!+[1]DONG!#REF!+[1]HPHU!#REF!+[1]BAC!#REF!+[1]THANH!#REF!+#REF!+[1]MY!#REF!+[1]HA!#REF!+[1]PHUC!#REF!+[1]LAM!#REF!+[1]XUAN!#REF!+[1]LIEN!#REF!</f>
        <v>#REF!</v>
      </c>
      <c r="X287" s="633" t="e">
        <f>[1]DAI!#REF!+[1]NAM!#REF!+[1]NHAN!#REF!+[1]LY!#REF!+[1]DUC!#REF!+[1]DONG!#REF!+[1]HPHU!#REF!+[1]BAC!#REF!+[1]THANH!#REF!+#REF!+[1]MY!#REF!+[1]HA!#REF!+[1]PHUC!#REF!+[1]LAM!#REF!+[1]XUAN!#REF!+[1]LIEN!#REF!</f>
        <v>#REF!</v>
      </c>
      <c r="Y287" s="633" t="e">
        <f>[1]DAI!#REF!+[1]NAM!#REF!+[1]NHAN!#REF!+[1]LY!#REF!+[1]DUC!#REF!+[1]DONG!#REF!+[1]HPHU!#REF!+[1]BAC!#REF!+[1]THANH!#REF!+#REF!+[1]MY!#REF!+[1]HA!#REF!+[1]PHUC!#REF!+[1]LAM!#REF!+[1]XUAN!#REF!+[1]LIEN!#REF!</f>
        <v>#REF!</v>
      </c>
      <c r="Z287" s="633" t="e">
        <f>[1]DAI!#REF!+[1]NAM!#REF!+[1]NHAN!#REF!+[1]LY!#REF!+[1]DUC!#REF!+[1]DONG!#REF!+[1]HPHU!#REF!+[1]BAC!#REF!+[1]THANH!#REF!+#REF!+[1]MY!#REF!+[1]HA!#REF!+[1]PHUC!#REF!+[1]LAM!#REF!+[1]XUAN!#REF!+[1]LIEN!#REF!</f>
        <v>#REF!</v>
      </c>
      <c r="AA287" s="633" t="e">
        <f>[1]DAI!#REF!+[1]NAM!#REF!+[1]NHAN!#REF!+[1]LY!#REF!+[1]DUC!#REF!+[1]DONG!#REF!+[1]HPHU!#REF!+[1]BAC!#REF!+[1]THANH!#REF!+#REF!+[1]MY!#REF!+[1]HA!#REF!+[1]PHUC!#REF!+[1]LAM!#REF!+[1]XUAN!#REF!+[1]LIEN!#REF!</f>
        <v>#REF!</v>
      </c>
      <c r="AB287" s="633" t="e">
        <f>[1]DAI!#REF!+[1]NAM!#REF!+[1]NHAN!#REF!+[1]LY!#REF!+[1]DUC!#REF!+[1]DONG!#REF!+[1]HPHU!#REF!+[1]BAC!#REF!+[1]THANH!#REF!+#REF!+[1]MY!#REF!+[1]HA!#REF!+[1]PHUC!#REF!+[1]LAM!#REF!+[1]XUAN!#REF!+[1]LIEN!#REF!</f>
        <v>#REF!</v>
      </c>
      <c r="AC287" s="633" t="e">
        <f>[1]DAI!#REF!+[1]NAM!#REF!+[1]NHAN!#REF!+[1]LY!#REF!+[1]DUC!#REF!+[1]DONG!#REF!+[1]HPHU!#REF!+[1]BAC!#REF!+[1]THANH!#REF!+#REF!+[1]MY!#REF!+[1]HA!#REF!+[1]PHUC!#REF!+[1]LAM!#REF!+[1]XUAN!#REF!+[1]LIEN!#REF!</f>
        <v>#REF!</v>
      </c>
      <c r="AD287" s="617">
        <f>[1]DAI!AD223+[1]NAM!AD221+[1]NHAN!AD223+[1]LY!AD223+[1]DUC!AD223+[1]DONG!AD223+[1]HPHU!AD222+[1]BAC!AD222+[1]THANH!AD223+[1]MY!AD220+[1]HA!AD161+[1]PHUC!AD219+[1]LAM!AD220+[1]XUAN!AD218+[1]LIEN!AD222</f>
        <v>0</v>
      </c>
      <c r="AE287" s="633" t="e">
        <f>[1]DAI!#REF!+[1]NAM!#REF!+[1]NHAN!#REF!+[1]LY!#REF!+[1]DUC!#REF!+[1]DONG!#REF!+[1]HPHU!#REF!+[1]BAC!#REF!+[1]THANH!#REF!+#REF!+[1]MY!#REF!+[1]HA!#REF!+[1]PHUC!#REF!+[1]LAM!#REF!+[1]XUAN!#REF!+[1]LIEN!#REF!</f>
        <v>#REF!</v>
      </c>
      <c r="AF287" s="633" t="e">
        <f>[1]DAI!#REF!+[1]NAM!#REF!+[1]NHAN!#REF!+[1]LY!#REF!+[1]DUC!#REF!+[1]DONG!#REF!+[1]HPHU!#REF!+[1]BAC!#REF!+[1]THANH!#REF!+#REF!+[1]MY!#REF!+[1]HA!#REF!+[1]PHUC!#REF!+[1]LAM!#REF!+[1]XUAN!#REF!+[1]LIEN!#REF!</f>
        <v>#REF!</v>
      </c>
      <c r="AG287" s="633" t="e">
        <f>[1]DAI!#REF!+[1]NAM!#REF!+[1]NHAN!#REF!+[1]LY!#REF!+[1]DUC!#REF!+[1]DONG!#REF!+[1]HPHU!#REF!+[1]BAC!#REF!+[1]THANH!#REF!+#REF!+[1]MY!#REF!+[1]HA!#REF!+[1]PHUC!#REF!+[1]LAM!#REF!+[1]XUAN!#REF!+[1]LIEN!#REF!</f>
        <v>#REF!</v>
      </c>
      <c r="AH287" s="633" t="e">
        <f>[1]DAI!#REF!+[1]NAM!#REF!+[1]NHAN!#REF!+[1]LY!#REF!+[1]DUC!#REF!+[1]DONG!#REF!+[1]HPHU!#REF!+[1]BAC!#REF!+[1]THANH!#REF!+#REF!+[1]MY!#REF!+[1]HA!#REF!+[1]PHUC!#REF!+[1]LAM!#REF!+[1]XUAN!#REF!+[1]LIEN!#REF!</f>
        <v>#REF!</v>
      </c>
      <c r="AI287" s="633" t="e">
        <f>[1]DAI!#REF!+[1]NAM!#REF!+[1]NHAN!#REF!+[1]LY!#REF!+[1]DUC!#REF!+[1]DONG!#REF!+[1]HPHU!#REF!+[1]BAC!#REF!+[1]THANH!#REF!+#REF!+[1]MY!#REF!+[1]HA!#REF!+[1]PHUC!#REF!+[1]LAM!#REF!+[1]XUAN!#REF!+[1]LIEN!#REF!</f>
        <v>#REF!</v>
      </c>
      <c r="AJ287" s="633" t="e">
        <f>[1]DAI!#REF!+[1]NAM!#REF!+[1]NHAN!#REF!+[1]LY!#REF!+[1]DUC!#REF!+[1]DONG!#REF!+[1]HPHU!#REF!+[1]BAC!#REF!+[1]THANH!#REF!+#REF!+[1]MY!#REF!+[1]HA!#REF!+[1]PHUC!#REF!+[1]LAM!#REF!+[1]XUAN!#REF!+[1]LIEN!#REF!</f>
        <v>#REF!</v>
      </c>
      <c r="AK287" s="617">
        <f>[1]DAI!AK223+[1]NAM!AK221+[1]NHAN!AK223+[1]LY!AK223+[1]DUC!AK223+[1]DONG!AK223+[1]HPHU!AK222+[1]BAC!AK222+[1]THANH!AK223+[1]MY!AK220+[1]HA!AK161+[1]PHUC!AK219+[1]LAM!AK220+[1]XUAN!AK218+[1]LIEN!AK222</f>
        <v>0</v>
      </c>
      <c r="AL287" s="633" t="e">
        <f>[1]DAI!#REF!+[1]NAM!#REF!+[1]NHAN!#REF!+[1]LY!#REF!+[1]DUC!#REF!+[1]DONG!#REF!+[1]HPHU!#REF!+[1]BAC!#REF!+[1]THANH!#REF!+#REF!+[1]MY!#REF!+[1]HA!#REF!+[1]PHUC!#REF!+[1]LAM!#REF!+[1]XUAN!#REF!+[1]LIEN!#REF!</f>
        <v>#REF!</v>
      </c>
      <c r="AM287" s="633" t="e">
        <f>[1]DAI!#REF!+[1]NAM!#REF!+[1]NHAN!#REF!+[1]LY!#REF!+[1]DUC!#REF!+[1]DONG!#REF!+[1]HPHU!#REF!+[1]BAC!#REF!+[1]THANH!#REF!+#REF!+[1]MY!#REF!+[1]HA!#REF!+[1]PHUC!#REF!+[1]LAM!#REF!+[1]XUAN!#REF!+[1]LIEN!#REF!</f>
        <v>#REF!</v>
      </c>
      <c r="AN287" s="617">
        <f>[1]DAI!AN223+[1]NAM!AN221+[1]NHAN!AN223+[1]LY!AN223+[1]DUC!AN223+[1]DONG!AN223+[1]HPHU!AN222+[1]BAC!AN222+[1]THANH!AN223+[1]MY!AN220+[1]HA!AN161+[1]PHUC!AN219+[1]LAM!AN220+[1]XUAN!AN218+[1]LIEN!AN222</f>
        <v>0</v>
      </c>
      <c r="AO287" s="633" t="e">
        <f>[1]DAI!#REF!+[1]NAM!#REF!+[1]NHAN!#REF!+[1]LY!#REF!+[1]DUC!#REF!+[1]DONG!#REF!+[1]HPHU!#REF!+[1]BAC!#REF!+[1]THANH!#REF!+#REF!+[1]MY!#REF!+[1]HA!#REF!+[1]PHUC!#REF!+[1]LAM!#REF!+[1]XUAN!#REF!+[1]LIEN!#REF!</f>
        <v>#REF!</v>
      </c>
      <c r="AP287" s="633" t="e">
        <f>[1]DAI!#REF!+[1]NAM!#REF!+[1]NHAN!#REF!+[1]LY!#REF!+[1]DUC!#REF!+[1]DONG!#REF!+[1]HPHU!#REF!+[1]BAC!#REF!+[1]THANH!#REF!+#REF!+[1]MY!#REF!+[1]HA!#REF!+[1]PHUC!#REF!+[1]LAM!#REF!+[1]XUAN!#REF!+[1]LIEN!#REF!</f>
        <v>#REF!</v>
      </c>
      <c r="AQ287" s="633" t="e">
        <f>[1]DAI!#REF!+[1]NAM!#REF!+[1]NHAN!#REF!+[1]LY!#REF!+[1]DUC!#REF!+[1]DONG!#REF!+[1]HPHU!#REF!+[1]BAC!#REF!+[1]THANH!#REF!+#REF!+[1]MY!#REF!+[1]HA!#REF!+[1]PHUC!#REF!+[1]LAM!#REF!+[1]XUAN!#REF!+[1]LIEN!#REF!</f>
        <v>#REF!</v>
      </c>
      <c r="AR287" s="617">
        <f>[1]DAI!AR285+[1]NAM!AR285+[1]NHAN!AR285+[1]LY!AR285+[1]DUC!AR285+[1]DONG!AR285+[1]HPHU!AR285+[1]BAC!AR285+[1]THANH!AR285+[1]MY!AR285+[1]HA!AR285+[1]PHUC!AR285+[1]LAM!AR285+[1]XUAN!AR285+[1]LIEN!AR285+[1]HUNG!AR285+[1]CNAM!AR285+[1]TAY!AR285+[1]HOA!AR285+[1]VAN!AR285+[1]PDINH!AR285+[1]SLOC!AR285+[1]TRUNG!AR285+[1]TAN!AR285+[1]THUONG!AR285+[1]HLAO!AR285+[1]PNHA!AR285+[1]VTRUNG!AR285</f>
        <v>0</v>
      </c>
      <c r="AS287" s="617">
        <f>[1]DAI!AS223+[1]NAM!AS221+[1]NHAN!AS223+[1]LY!AS223+[1]DUC!AS223+[1]DONG!AS223+[1]HPHU!AS222+[1]BAC!AS222+[1]THANH!AS223+[1]MY!AS220+[1]HA!AS161+[1]PHUC!AS219+[1]LAM!AS220+[1]XUAN!AS218+[1]LIEN!AS222</f>
        <v>0</v>
      </c>
      <c r="AT287" s="617"/>
      <c r="AU287" s="617">
        <f>[1]DAI!AU223+[1]NAM!AU221+[1]NHAN!AU223+[1]LY!AU223+[1]DUC!AU223+[1]DONG!AU223+[1]HPHU!AU222+[1]BAC!AU222+[1]THANH!AU223+[1]MY!AU220+[1]HA!AU161+[1]PHUC!AU219+[1]LAM!AU220+[1]XUAN!AU218+[1]LIEN!AU222</f>
        <v>0</v>
      </c>
      <c r="AV287" s="587">
        <f>[1]DAI!AV285+[1]NAM!AV285+[1]NHAN!AV285+[1]LY!AV285+[1]DUC!AV285+[1]DONG!AV285+[1]HPHU!AV285+[1]BAC!AV285+[1]THANH!AV285+[1]MY!AV285+[1]HA!AV285+[1]PHUC!AV285+[1]LAM!AV285+[1]XUAN!AV285+[1]LIEN!AV285+[1]HUNG!AV285+[1]CNAM!AV285+[1]TAY!AV285+[1]HOA!AV285+[1]VAN!AV285+[1]PDINH!AV285+[1]SLOC!AV285+[1]TRUNG!AV285+[1]TAN!AV285+[1]THUONG!AV285+[1]HLAO!AV285+[1]PNHA!AV285+[1]VTRUNG!AV285</f>
        <v>0</v>
      </c>
      <c r="AW287" s="633" t="e">
        <f>[1]DAI!#REF!+[1]NAM!#REF!+[1]NHAN!#REF!+[1]LY!#REF!+[1]DUC!#REF!+[1]DONG!#REF!+[1]HPHU!#REF!+[1]BAC!#REF!+[1]THANH!#REF!+#REF!+[1]MY!#REF!+[1]HA!#REF!+[1]PHUC!#REF!+[1]LAM!#REF!+[1]XUAN!#REF!+[1]LIEN!#REF!</f>
        <v>#REF!</v>
      </c>
      <c r="AX287" s="633" t="e">
        <f>[1]DAI!#REF!+[1]NAM!#REF!+[1]NHAN!#REF!+[1]LY!#REF!+[1]DUC!#REF!+[1]DONG!#REF!+[1]HPHU!#REF!+[1]BAC!#REF!+[1]THANH!#REF!+#REF!+[1]MY!#REF!+[1]HA!#REF!+[1]PHUC!#REF!+[1]LAM!#REF!+[1]XUAN!#REF!+[1]LIEN!#REF!</f>
        <v>#REF!</v>
      </c>
      <c r="AY287" s="633" t="e">
        <f>[1]DAI!#REF!+[1]NAM!#REF!+[1]NHAN!#REF!+[1]LY!#REF!+[1]DUC!#REF!+[1]DONG!#REF!+[1]HPHU!#REF!+[1]BAC!#REF!+[1]THANH!#REF!+#REF!+[1]MY!#REF!+[1]HA!#REF!+[1]PHUC!#REF!+[1]LAM!#REF!+[1]XUAN!#REF!+[1]LIEN!#REF!</f>
        <v>#REF!</v>
      </c>
      <c r="AZ287" s="617">
        <f>[1]DAI!AZ223+[1]NAM!AZ221+[1]NHAN!AZ223+[1]LY!AZ223+[1]DUC!AZ223+[1]DONG!AZ223+[1]HPHU!AZ222+[1]BAC!AZ222+[1]THANH!AZ223+[1]MY!AZ220+[1]HA!AZ161+[1]PHUC!AZ219+[1]LAM!AZ220+[1]XUAN!AZ218+[1]LIEN!AZ222</f>
        <v>0</v>
      </c>
      <c r="BA287" s="633" t="e">
        <f>[1]DAI!#REF!+[1]NAM!#REF!+[1]NHAN!#REF!+[1]LY!#REF!+[1]DUC!#REF!+[1]DONG!#REF!+[1]HPHU!#REF!+[1]BAC!#REF!+[1]THANH!#REF!+#REF!+[1]MY!#REF!+[1]HA!#REF!+[1]PHUC!#REF!+[1]LAM!#REF!+[1]XUAN!#REF!+[1]LIEN!#REF!</f>
        <v>#REF!</v>
      </c>
      <c r="BB287" s="633" t="e">
        <f>[1]DAI!#REF!+[1]NAM!#REF!+[1]NHAN!#REF!+[1]LY!#REF!+[1]DUC!#REF!+[1]DONG!#REF!+[1]HPHU!#REF!+[1]BAC!#REF!+[1]THANH!#REF!+#REF!+[1]MY!#REF!+[1]HA!#REF!+[1]PHUC!#REF!+[1]LAM!#REF!+[1]XUAN!#REF!+[1]LIEN!#REF!</f>
        <v>#REF!</v>
      </c>
      <c r="BC287" s="633" t="e">
        <f>[1]DAI!#REF!+[1]NAM!#REF!+[1]NHAN!#REF!+[1]LY!#REF!+[1]DUC!#REF!+[1]DONG!#REF!+[1]HPHU!#REF!+[1]BAC!#REF!+[1]THANH!#REF!+#REF!+[1]MY!#REF!+[1]HA!#REF!+[1]PHUC!#REF!+[1]LAM!#REF!+[1]XUAN!#REF!+[1]LIEN!#REF!</f>
        <v>#REF!</v>
      </c>
      <c r="BD287" s="617">
        <f>[1]DAI!BD223+[1]NAM!BD221+[1]NHAN!BD223+[1]LY!BD223+[1]DUC!BD223+[1]DONG!BD223+[1]HPHU!BD222+[1]BAC!BD222+[1]THANH!BD223+[1]MY!BD220+[1]HA!BD161+[1]PHUC!BD219+[1]LAM!BD220+[1]XUAN!BD218+[1]LIEN!BD222</f>
        <v>0</v>
      </c>
      <c r="BE287" s="633" t="e">
        <f>[1]DAI!#REF!+[1]NAM!#REF!+[1]NHAN!#REF!+[1]LY!#REF!+[1]DUC!#REF!+[1]DONG!#REF!+[1]HPHU!#REF!+[1]BAC!#REF!+[1]THANH!#REF!+#REF!+[1]MY!#REF!+[1]HA!#REF!+[1]PHUC!#REF!+[1]LAM!#REF!+[1]XUAN!#REF!+[1]LIEN!#REF!</f>
        <v>#REF!</v>
      </c>
      <c r="BF287" s="633" t="e">
        <f>[1]DAI!#REF!+[1]NAM!#REF!+[1]NHAN!#REF!+[1]LY!#REF!+[1]DUC!#REF!+[1]DONG!#REF!+[1]HPHU!#REF!+[1]BAC!#REF!+[1]THANH!#REF!+#REF!+[1]MY!#REF!+[1]HA!#REF!+[1]PHUC!#REF!+[1]LAM!#REF!+[1]XUAN!#REF!+[1]LIEN!#REF!</f>
        <v>#REF!</v>
      </c>
      <c r="BG287" s="633" t="e">
        <f>[1]DAI!#REF!+[1]NAM!#REF!+[1]NHAN!#REF!+[1]LY!#REF!+[1]DUC!#REF!+[1]DONG!#REF!+[1]HPHU!#REF!+[1]BAC!#REF!+[1]THANH!#REF!+#REF!+[1]MY!#REF!+[1]HA!#REF!+[1]PHUC!#REF!+[1]LAM!#REF!+[1]XUAN!#REF!+[1]LIEN!#REF!</f>
        <v>#REF!</v>
      </c>
      <c r="BH287" s="633" t="e">
        <f>[1]DAI!#REF!+[1]NAM!#REF!+[1]NHAN!#REF!+[1]LY!#REF!+[1]DUC!#REF!+[1]DONG!#REF!+[1]HPHU!#REF!+[1]BAC!#REF!+[1]THANH!#REF!+#REF!+[1]MY!#REF!+[1]HA!#REF!+[1]PHUC!#REF!+[1]LAM!#REF!+[1]XUAN!#REF!+[1]LIEN!#REF!</f>
        <v>#REF!</v>
      </c>
      <c r="BI287" s="633" t="e">
        <f>[1]DAI!#REF!+[1]NAM!#REF!+[1]NHAN!#REF!+[1]LY!#REF!+[1]DUC!#REF!+[1]DONG!#REF!+[1]HPHU!#REF!+[1]BAC!#REF!+[1]THANH!#REF!+#REF!+[1]MY!#REF!+[1]HA!#REF!+[1]PHUC!#REF!+[1]LAM!#REF!+[1]XUAN!#REF!+[1]LIEN!#REF!</f>
        <v>#REF!</v>
      </c>
      <c r="BJ287" s="633" t="e">
        <f>[1]DAI!#REF!+[1]NAM!#REF!+[1]NHAN!#REF!+[1]LY!#REF!+[1]DUC!#REF!+[1]DONG!#REF!+[1]HPHU!#REF!+[1]BAC!#REF!+[1]THANH!#REF!+#REF!+[1]MY!#REF!+[1]HA!#REF!+[1]PHUC!#REF!+[1]LAM!#REF!+[1]XUAN!#REF!+[1]LIEN!#REF!</f>
        <v>#REF!</v>
      </c>
      <c r="BK287" s="633" t="e">
        <f>[1]DAI!#REF!+[1]NAM!#REF!+[1]NHAN!#REF!+[1]LY!#REF!+[1]DUC!#REF!+[1]DONG!#REF!+[1]HPHU!#REF!+[1]BAC!#REF!+[1]THANH!#REF!+#REF!+[1]MY!#REF!+[1]HA!#REF!+[1]PHUC!#REF!+[1]LAM!#REF!+[1]XUAN!#REF!+[1]LIEN!#REF!</f>
        <v>#REF!</v>
      </c>
      <c r="BL287" s="633" t="e">
        <f>[1]DAI!#REF!+[1]NAM!#REF!+[1]NHAN!#REF!+[1]LY!#REF!+[1]DUC!#REF!+[1]DONG!#REF!+[1]HPHU!#REF!+[1]BAC!#REF!+[1]THANH!#REF!+#REF!+[1]MY!#REF!+[1]HA!#REF!+[1]PHUC!#REF!+[1]LAM!#REF!+[1]XUAN!#REF!+[1]LIEN!#REF!</f>
        <v>#REF!</v>
      </c>
      <c r="BM287" s="568"/>
    </row>
    <row r="288" spans="1:67" ht="24" hidden="1" customHeight="1" x14ac:dyDescent="0.2">
      <c r="A288" s="634" t="s">
        <v>2479</v>
      </c>
      <c r="B288" s="636" t="s">
        <v>2480</v>
      </c>
      <c r="C288" s="635" t="s">
        <v>299</v>
      </c>
      <c r="D288" s="633" t="e">
        <f>[1]DAI!#REF!+[1]NAM!#REF!+[1]NHAN!#REF!+[1]LY!#REF!+[1]DUC!#REF!+[1]DONG!#REF!+[1]HPHU!#REF!+[1]BAC!#REF!+[1]THANH!#REF!+#REF!+[1]MY!#REF!+[1]HA!#REF!+[1]PHUC!#REF!+[1]LAM!#REF!+[1]XUAN!#REF!+[1]LIEN!#REF!</f>
        <v>#REF!</v>
      </c>
      <c r="E288" s="633" t="e">
        <f>[1]DAI!#REF!+[1]NAM!#REF!+[1]NHAN!#REF!+[1]LY!#REF!+[1]DUC!#REF!+[1]DONG!#REF!+[1]HPHU!#REF!+[1]BAC!#REF!+[1]THANH!#REF!+#REF!+[1]MY!#REF!+[1]HA!#REF!+[1]PHUC!#REF!+[1]LAM!#REF!+[1]XUAN!#REF!+[1]LIEN!#REF!</f>
        <v>#REF!</v>
      </c>
      <c r="F288" s="633" t="e">
        <f>[1]DAI!#REF!+[1]NAM!#REF!+[1]NHAN!#REF!+[1]LY!#REF!+[1]DUC!#REF!+[1]DONG!#REF!+[1]HPHU!#REF!+[1]BAC!#REF!+[1]THANH!#REF!+#REF!+[1]MY!#REF!+[1]HA!#REF!+[1]PHUC!#REF!+[1]LAM!#REF!+[1]XUAN!#REF!+[1]LIEN!#REF!</f>
        <v>#REF!</v>
      </c>
      <c r="G288" s="617">
        <f>[1]DAI!G286+[1]NAM!G286+[1]NHAN!G286+[1]LY!G286+[1]DUC!G286+[1]DONG!G286+[1]HPHU!G286+[1]BAC!G286+[1]THANH!G286+[1]MY!G286+[1]HA!G286+[1]PHUC!G286+[1]LAM!G286+[1]XUAN!G286+[1]LIEN!G286+[1]HUNG!G286+[1]CNAM!G286+[1]TAY!G286+[1]HOA!G286+[1]VAN!G286+[1]PDINH!G286+[1]SLOC!G286+[1]TRUNG!G286+[1]TAN!G286+[1]THUONG!G286+[1]HLAO!G286+[1]PNHA!G286+[1]VTRUNG!G286</f>
        <v>0</v>
      </c>
      <c r="H288" s="633" t="e">
        <f>[1]DAI!#REF!+[1]NAM!#REF!+[1]NHAN!#REF!+[1]LY!#REF!+[1]DUC!#REF!+[1]DONG!#REF!+[1]HPHU!#REF!+[1]BAC!#REF!+[1]THANH!#REF!+#REF!+[1]MY!#REF!+[1]HA!#REF!+[1]PHUC!#REF!+[1]LAM!#REF!+[1]XUAN!#REF!+[1]LIEN!#REF!</f>
        <v>#REF!</v>
      </c>
      <c r="I288" s="633" t="e">
        <f>[1]DAI!#REF!+[1]NAM!#REF!+[1]NHAN!#REF!+[1]LY!#REF!+[1]DUC!#REF!+[1]DONG!#REF!+[1]HPHU!#REF!+[1]BAC!#REF!+[1]THANH!#REF!+#REF!+[1]MY!#REF!+[1]HA!#REF!+[1]PHUC!#REF!+[1]LAM!#REF!+[1]XUAN!#REF!+[1]LIEN!#REF!</f>
        <v>#REF!</v>
      </c>
      <c r="J288" s="617">
        <f>[1]DAI!J286+[1]NAM!J286+[1]NHAN!J286+[1]LY!J286+[1]DUC!J286+[1]DONG!J286+[1]HPHU!J286+[1]BAC!J286+[1]THANH!J286+[1]MY!J286+[1]HA!J286+[1]PHUC!J286+[1]LAM!J286+[1]XUAN!J286+[1]LIEN!J286+[1]HUNG!J286+[1]CNAM!J286+[1]TAY!J286+[1]HOA!J286+[1]VAN!J286+[1]PDINH!J286+[1]SLOC!J286+[1]TRUNG!J286+[1]TAN!J286+[1]THUONG!J286+[1]HLAO!J286+[1]PNHA!J286+[1]VTRUNG!J286</f>
        <v>0</v>
      </c>
      <c r="K288" s="633" t="e">
        <f>[1]DAI!#REF!+[1]NAM!#REF!+[1]NHAN!#REF!+[1]LY!#REF!+[1]DUC!#REF!+[1]DONG!#REF!+[1]HPHU!#REF!+[1]BAC!#REF!+[1]THANH!#REF!+#REF!+[1]MY!#REF!+[1]HA!#REF!+[1]PHUC!#REF!+[1]LAM!#REF!+[1]XUAN!#REF!+[1]LIEN!#REF!</f>
        <v>#REF!</v>
      </c>
      <c r="L288" s="633" t="e">
        <f>[1]DAI!#REF!+[1]NAM!#REF!+[1]NHAN!#REF!+[1]LY!#REF!+[1]DUC!#REF!+[1]DONG!#REF!+[1]HPHU!#REF!+[1]BAC!#REF!+[1]THANH!#REF!+#REF!+[1]MY!#REF!+[1]HA!#REF!+[1]PHUC!#REF!+[1]LAM!#REF!+[1]XUAN!#REF!+[1]LIEN!#REF!</f>
        <v>#REF!</v>
      </c>
      <c r="M288" s="633" t="e">
        <f>[1]DAI!#REF!+[1]NAM!#REF!+[1]NHAN!#REF!+[1]LY!#REF!+[1]DUC!#REF!+[1]DONG!#REF!+[1]HPHU!#REF!+[1]BAC!#REF!+[1]THANH!#REF!+#REF!+[1]MY!#REF!+[1]HA!#REF!+[1]PHUC!#REF!+[1]LAM!#REF!+[1]XUAN!#REF!+[1]LIEN!#REF!</f>
        <v>#REF!</v>
      </c>
      <c r="N288" s="617">
        <f>[1]DAI!N286+[1]NAM!N286+[1]NHAN!N286+[1]LY!N286+[1]DUC!N286+[1]DONG!N286+[1]HPHU!N286+[1]BAC!N286+[1]THANH!N286+[1]MY!N286+[1]HA!N286+[1]PHUC!N286+[1]LAM!N286+[1]XUAN!N286+[1]LIEN!N286+[1]HUNG!N286+[1]CNAM!N286+[1]TAY!N286+[1]HOA!N286+[1]VAN!N286+[1]PDINH!N286+[1]SLOC!N286+[1]TRUNG!N286+[1]TAN!N286+[1]THUONG!N286+[1]HLAO!N286+[1]PNHA!N286+[1]VTRUNG!N286</f>
        <v>0</v>
      </c>
      <c r="O288" s="617">
        <f>[1]DAI!O286+[1]NAM!O286+[1]NHAN!O286+[1]LY!O286+[1]DUC!O286+[1]DONG!O286+[1]HPHU!O286+[1]BAC!O286+[1]THANH!O286+[1]MY!O286+[1]HA!O286+[1]PHUC!O286+[1]LAM!O286+[1]XUAN!O286+[1]LIEN!O286+[1]HUNG!O286+[1]CNAM!O286+[1]TAY!O286+[1]HOA!O286+[1]VAN!O286+[1]PDINH!O286+[1]SLOC!O286+[1]TRUNG!O286+[1]TAN!O286+[1]THUONG!O286+[1]HLAO!O286+[1]PNHA!O286+[1]VTRUNG!O286</f>
        <v>0</v>
      </c>
      <c r="P288" s="617">
        <f>[1]DAI!P224+[1]NAM!P222+[1]NHAN!P224+[1]LY!P224+[1]DUC!P224+[1]DONG!P224+[1]HPHU!P223+[1]BAC!P223+[1]THANH!P224+[1]MY!P221+[1]HA!P162+[1]PHUC!P220+[1]LAM!P221+[1]XUAN!P219+[1]LIEN!P223</f>
        <v>0</v>
      </c>
      <c r="Q288" s="633" t="e">
        <f>[1]DAI!#REF!+[1]NAM!#REF!+[1]NHAN!#REF!+[1]LY!#REF!+[1]DUC!#REF!+[1]DONG!#REF!+[1]HPHU!#REF!+[1]BAC!#REF!+[1]THANH!#REF!+#REF!+[1]MY!#REF!+[1]HA!#REF!+[1]PHUC!#REF!+[1]LAM!#REF!+[1]XUAN!#REF!+[1]LIEN!#REF!</f>
        <v>#REF!</v>
      </c>
      <c r="R288" s="588" t="e">
        <f>[1]DAI!#REF!+[1]NAM!#REF!+[1]NHAN!#REF!+[1]LY!#REF!+[1]DUC!#REF!+[1]DONG!#REF!+[1]HPHU!#REF!+[1]BAC!#REF!+[1]THANH!#REF!+#REF!+[1]MY!#REF!+[1]HA!#REF!+[1]PHUC!#REF!+[1]LAM!#REF!+[1]XUAN!#REF!+[1]LIEN!#REF!</f>
        <v>#REF!</v>
      </c>
      <c r="S288" s="633" t="e">
        <f>[1]DAI!#REF!+[1]NAM!#REF!+[1]NHAN!#REF!+[1]LY!#REF!+[1]DUC!#REF!+[1]DONG!#REF!+[1]HPHU!#REF!+[1]BAC!#REF!+[1]THANH!#REF!+#REF!+[1]MY!#REF!+[1]HA!#REF!+[1]PHUC!#REF!+[1]LAM!#REF!+[1]XUAN!#REF!+[1]LIEN!#REF!</f>
        <v>#REF!</v>
      </c>
      <c r="T288" s="633" t="e">
        <f>[1]DAI!#REF!+[1]NAM!#REF!+[1]NHAN!#REF!+[1]LY!#REF!+[1]DUC!#REF!+[1]DONG!#REF!+[1]HPHU!#REF!+[1]BAC!#REF!+[1]THANH!#REF!+#REF!+[1]MY!#REF!+[1]HA!#REF!+[1]PHUC!#REF!+[1]LAM!#REF!+[1]XUAN!#REF!+[1]LIEN!#REF!</f>
        <v>#REF!</v>
      </c>
      <c r="U288" s="633" t="e">
        <f>[1]DAI!#REF!+[1]NAM!#REF!+[1]NHAN!#REF!+[1]LY!#REF!+[1]DUC!#REF!+[1]DONG!#REF!+[1]HPHU!#REF!+[1]BAC!#REF!+[1]THANH!#REF!+#REF!+[1]MY!#REF!+[1]HA!#REF!+[1]PHUC!#REF!+[1]LAM!#REF!+[1]XUAN!#REF!+[1]LIEN!#REF!</f>
        <v>#REF!</v>
      </c>
      <c r="V288" s="633" t="e">
        <f>[1]DAI!#REF!+[1]NAM!#REF!+[1]NHAN!#REF!+[1]LY!#REF!+[1]DUC!#REF!+[1]DONG!#REF!+[1]HPHU!#REF!+[1]BAC!#REF!+[1]THANH!#REF!+#REF!+[1]MY!#REF!+[1]HA!#REF!+[1]PHUC!#REF!+[1]LAM!#REF!+[1]XUAN!#REF!+[1]LIEN!#REF!</f>
        <v>#REF!</v>
      </c>
      <c r="W288" s="633" t="e">
        <f>[1]DAI!#REF!+[1]NAM!#REF!+[1]NHAN!#REF!+[1]LY!#REF!+[1]DUC!#REF!+[1]DONG!#REF!+[1]HPHU!#REF!+[1]BAC!#REF!+[1]THANH!#REF!+#REF!+[1]MY!#REF!+[1]HA!#REF!+[1]PHUC!#REF!+[1]LAM!#REF!+[1]XUAN!#REF!+[1]LIEN!#REF!</f>
        <v>#REF!</v>
      </c>
      <c r="X288" s="633" t="e">
        <f>[1]DAI!#REF!+[1]NAM!#REF!+[1]NHAN!#REF!+[1]LY!#REF!+[1]DUC!#REF!+[1]DONG!#REF!+[1]HPHU!#REF!+[1]BAC!#REF!+[1]THANH!#REF!+#REF!+[1]MY!#REF!+[1]HA!#REF!+[1]PHUC!#REF!+[1]LAM!#REF!+[1]XUAN!#REF!+[1]LIEN!#REF!</f>
        <v>#REF!</v>
      </c>
      <c r="Y288" s="633" t="e">
        <f>[1]DAI!#REF!+[1]NAM!#REF!+[1]NHAN!#REF!+[1]LY!#REF!+[1]DUC!#REF!+[1]DONG!#REF!+[1]HPHU!#REF!+[1]BAC!#REF!+[1]THANH!#REF!+#REF!+[1]MY!#REF!+[1]HA!#REF!+[1]PHUC!#REF!+[1]LAM!#REF!+[1]XUAN!#REF!+[1]LIEN!#REF!</f>
        <v>#REF!</v>
      </c>
      <c r="Z288" s="633" t="e">
        <f>[1]DAI!#REF!+[1]NAM!#REF!+[1]NHAN!#REF!+[1]LY!#REF!+[1]DUC!#REF!+[1]DONG!#REF!+[1]HPHU!#REF!+[1]BAC!#REF!+[1]THANH!#REF!+#REF!+[1]MY!#REF!+[1]HA!#REF!+[1]PHUC!#REF!+[1]LAM!#REF!+[1]XUAN!#REF!+[1]LIEN!#REF!</f>
        <v>#REF!</v>
      </c>
      <c r="AA288" s="633" t="e">
        <f>[1]DAI!#REF!+[1]NAM!#REF!+[1]NHAN!#REF!+[1]LY!#REF!+[1]DUC!#REF!+[1]DONG!#REF!+[1]HPHU!#REF!+[1]BAC!#REF!+[1]THANH!#REF!+#REF!+[1]MY!#REF!+[1]HA!#REF!+[1]PHUC!#REF!+[1]LAM!#REF!+[1]XUAN!#REF!+[1]LIEN!#REF!</f>
        <v>#REF!</v>
      </c>
      <c r="AB288" s="633" t="e">
        <f>[1]DAI!#REF!+[1]NAM!#REF!+[1]NHAN!#REF!+[1]LY!#REF!+[1]DUC!#REF!+[1]DONG!#REF!+[1]HPHU!#REF!+[1]BAC!#REF!+[1]THANH!#REF!+#REF!+[1]MY!#REF!+[1]HA!#REF!+[1]PHUC!#REF!+[1]LAM!#REF!+[1]XUAN!#REF!+[1]LIEN!#REF!</f>
        <v>#REF!</v>
      </c>
      <c r="AC288" s="633" t="e">
        <f>[1]DAI!#REF!+[1]NAM!#REF!+[1]NHAN!#REF!+[1]LY!#REF!+[1]DUC!#REF!+[1]DONG!#REF!+[1]HPHU!#REF!+[1]BAC!#REF!+[1]THANH!#REF!+#REF!+[1]MY!#REF!+[1]HA!#REF!+[1]PHUC!#REF!+[1]LAM!#REF!+[1]XUAN!#REF!+[1]LIEN!#REF!</f>
        <v>#REF!</v>
      </c>
      <c r="AD288" s="617">
        <f>[1]DAI!AD224+[1]NAM!AD222+[1]NHAN!AD224+[1]LY!AD224+[1]DUC!AD224+[1]DONG!AD224+[1]HPHU!AD223+[1]BAC!AD223+[1]THANH!AD224+[1]MY!AD221+[1]HA!AD162+[1]PHUC!AD220+[1]LAM!AD221+[1]XUAN!AD219+[1]LIEN!AD223</f>
        <v>0</v>
      </c>
      <c r="AE288" s="633" t="e">
        <f>[1]DAI!#REF!+[1]NAM!#REF!+[1]NHAN!#REF!+[1]LY!#REF!+[1]DUC!#REF!+[1]DONG!#REF!+[1]HPHU!#REF!+[1]BAC!#REF!+[1]THANH!#REF!+#REF!+[1]MY!#REF!+[1]HA!#REF!+[1]PHUC!#REF!+[1]LAM!#REF!+[1]XUAN!#REF!+[1]LIEN!#REF!</f>
        <v>#REF!</v>
      </c>
      <c r="AF288" s="633" t="e">
        <f>[1]DAI!#REF!+[1]NAM!#REF!+[1]NHAN!#REF!+[1]LY!#REF!+[1]DUC!#REF!+[1]DONG!#REF!+[1]HPHU!#REF!+[1]BAC!#REF!+[1]THANH!#REF!+#REF!+[1]MY!#REF!+[1]HA!#REF!+[1]PHUC!#REF!+[1]LAM!#REF!+[1]XUAN!#REF!+[1]LIEN!#REF!</f>
        <v>#REF!</v>
      </c>
      <c r="AG288" s="633" t="e">
        <f>[1]DAI!#REF!+[1]NAM!#REF!+[1]NHAN!#REF!+[1]LY!#REF!+[1]DUC!#REF!+[1]DONG!#REF!+[1]HPHU!#REF!+[1]BAC!#REF!+[1]THANH!#REF!+#REF!+[1]MY!#REF!+[1]HA!#REF!+[1]PHUC!#REF!+[1]LAM!#REF!+[1]XUAN!#REF!+[1]LIEN!#REF!</f>
        <v>#REF!</v>
      </c>
      <c r="AH288" s="633" t="e">
        <f>[1]DAI!#REF!+[1]NAM!#REF!+[1]NHAN!#REF!+[1]LY!#REF!+[1]DUC!#REF!+[1]DONG!#REF!+[1]HPHU!#REF!+[1]BAC!#REF!+[1]THANH!#REF!+#REF!+[1]MY!#REF!+[1]HA!#REF!+[1]PHUC!#REF!+[1]LAM!#REF!+[1]XUAN!#REF!+[1]LIEN!#REF!</f>
        <v>#REF!</v>
      </c>
      <c r="AI288" s="633" t="e">
        <f>[1]DAI!#REF!+[1]NAM!#REF!+[1]NHAN!#REF!+[1]LY!#REF!+[1]DUC!#REF!+[1]DONG!#REF!+[1]HPHU!#REF!+[1]BAC!#REF!+[1]THANH!#REF!+#REF!+[1]MY!#REF!+[1]HA!#REF!+[1]PHUC!#REF!+[1]LAM!#REF!+[1]XUAN!#REF!+[1]LIEN!#REF!</f>
        <v>#REF!</v>
      </c>
      <c r="AJ288" s="633" t="e">
        <f>[1]DAI!#REF!+[1]NAM!#REF!+[1]NHAN!#REF!+[1]LY!#REF!+[1]DUC!#REF!+[1]DONG!#REF!+[1]HPHU!#REF!+[1]BAC!#REF!+[1]THANH!#REF!+#REF!+[1]MY!#REF!+[1]HA!#REF!+[1]PHUC!#REF!+[1]LAM!#REF!+[1]XUAN!#REF!+[1]LIEN!#REF!</f>
        <v>#REF!</v>
      </c>
      <c r="AK288" s="617">
        <f>[1]DAI!AK224+[1]NAM!AK222+[1]NHAN!AK224+[1]LY!AK224+[1]DUC!AK224+[1]DONG!AK224+[1]HPHU!AK223+[1]BAC!AK223+[1]THANH!AK224+[1]MY!AK221+[1]HA!AK162+[1]PHUC!AK220+[1]LAM!AK221+[1]XUAN!AK219+[1]LIEN!AK223</f>
        <v>0</v>
      </c>
      <c r="AL288" s="633" t="e">
        <f>[1]DAI!#REF!+[1]NAM!#REF!+[1]NHAN!#REF!+[1]LY!#REF!+[1]DUC!#REF!+[1]DONG!#REF!+[1]HPHU!#REF!+[1]BAC!#REF!+[1]THANH!#REF!+#REF!+[1]MY!#REF!+[1]HA!#REF!+[1]PHUC!#REF!+[1]LAM!#REF!+[1]XUAN!#REF!+[1]LIEN!#REF!</f>
        <v>#REF!</v>
      </c>
      <c r="AM288" s="633" t="e">
        <f>[1]DAI!#REF!+[1]NAM!#REF!+[1]NHAN!#REF!+[1]LY!#REF!+[1]DUC!#REF!+[1]DONG!#REF!+[1]HPHU!#REF!+[1]BAC!#REF!+[1]THANH!#REF!+#REF!+[1]MY!#REF!+[1]HA!#REF!+[1]PHUC!#REF!+[1]LAM!#REF!+[1]XUAN!#REF!+[1]LIEN!#REF!</f>
        <v>#REF!</v>
      </c>
      <c r="AN288" s="617">
        <f>[1]DAI!AN224+[1]NAM!AN222+[1]NHAN!AN224+[1]LY!AN224+[1]DUC!AN224+[1]DONG!AN224+[1]HPHU!AN223+[1]BAC!AN223+[1]THANH!AN224+[1]MY!AN221+[1]HA!AN162+[1]PHUC!AN220+[1]LAM!AN221+[1]XUAN!AN219+[1]LIEN!AN223</f>
        <v>0</v>
      </c>
      <c r="AO288" s="633" t="e">
        <f>[1]DAI!#REF!+[1]NAM!#REF!+[1]NHAN!#REF!+[1]LY!#REF!+[1]DUC!#REF!+[1]DONG!#REF!+[1]HPHU!#REF!+[1]BAC!#REF!+[1]THANH!#REF!+#REF!+[1]MY!#REF!+[1]HA!#REF!+[1]PHUC!#REF!+[1]LAM!#REF!+[1]XUAN!#REF!+[1]LIEN!#REF!</f>
        <v>#REF!</v>
      </c>
      <c r="AP288" s="633" t="e">
        <f>[1]DAI!#REF!+[1]NAM!#REF!+[1]NHAN!#REF!+[1]LY!#REF!+[1]DUC!#REF!+[1]DONG!#REF!+[1]HPHU!#REF!+[1]BAC!#REF!+[1]THANH!#REF!+#REF!+[1]MY!#REF!+[1]HA!#REF!+[1]PHUC!#REF!+[1]LAM!#REF!+[1]XUAN!#REF!+[1]LIEN!#REF!</f>
        <v>#REF!</v>
      </c>
      <c r="AQ288" s="633" t="e">
        <f>[1]DAI!#REF!+[1]NAM!#REF!+[1]NHAN!#REF!+[1]LY!#REF!+[1]DUC!#REF!+[1]DONG!#REF!+[1]HPHU!#REF!+[1]BAC!#REF!+[1]THANH!#REF!+#REF!+[1]MY!#REF!+[1]HA!#REF!+[1]PHUC!#REF!+[1]LAM!#REF!+[1]XUAN!#REF!+[1]LIEN!#REF!</f>
        <v>#REF!</v>
      </c>
      <c r="AR288" s="617">
        <f>[1]DAI!AR286+[1]NAM!AR286+[1]NHAN!AR286+[1]LY!AR286+[1]DUC!AR286+[1]DONG!AR286+[1]HPHU!AR286+[1]BAC!AR286+[1]THANH!AR286+[1]MY!AR286+[1]HA!AR286+[1]PHUC!AR286+[1]LAM!AR286+[1]XUAN!AR286+[1]LIEN!AR286+[1]HUNG!AR286+[1]CNAM!AR286+[1]TAY!AR286+[1]HOA!AR286+[1]VAN!AR286+[1]PDINH!AR286+[1]SLOC!AR286+[1]TRUNG!AR286+[1]TAN!AR286+[1]THUONG!AR286+[1]HLAO!AR286+[1]PNHA!AR286+[1]VTRUNG!AR286</f>
        <v>0</v>
      </c>
      <c r="AS288" s="617">
        <f>[1]DAI!AS224+[1]NAM!AS222+[1]NHAN!AS224+[1]LY!AS224+[1]DUC!AS224+[1]DONG!AS224+[1]HPHU!AS223+[1]BAC!AS223+[1]THANH!AS224+[1]MY!AS221+[1]HA!AS162+[1]PHUC!AS220+[1]LAM!AS221+[1]XUAN!AS219+[1]LIEN!AS223</f>
        <v>0</v>
      </c>
      <c r="AT288" s="617"/>
      <c r="AU288" s="617">
        <f>[1]DAI!AU224+[1]NAM!AU222+[1]NHAN!AU224+[1]LY!AU224+[1]DUC!AU224+[1]DONG!AU224+[1]HPHU!AU223+[1]BAC!AU223+[1]THANH!AU224+[1]MY!AU221+[1]HA!AU162+[1]PHUC!AU220+[1]LAM!AU221+[1]XUAN!AU219+[1]LIEN!AU223</f>
        <v>0</v>
      </c>
      <c r="AV288" s="587">
        <f>[1]DAI!AV286+[1]NAM!AV286+[1]NHAN!AV286+[1]LY!AV286+[1]DUC!AV286+[1]DONG!AV286+[1]HPHU!AV286+[1]BAC!AV286+[1]THANH!AV286+[1]MY!AV286+[1]HA!AV286+[1]PHUC!AV286+[1]LAM!AV286+[1]XUAN!AV286+[1]LIEN!AV286+[1]HUNG!AV286+[1]CNAM!AV286+[1]TAY!AV286+[1]HOA!AV286+[1]VAN!AV286+[1]PDINH!AV286+[1]SLOC!AV286+[1]TRUNG!AV286+[1]TAN!AV286+[1]THUONG!AV286+[1]HLAO!AV286+[1]PNHA!AV286+[1]VTRUNG!AV286</f>
        <v>0</v>
      </c>
      <c r="AW288" s="633" t="e">
        <f>[1]DAI!#REF!+[1]NAM!#REF!+[1]NHAN!#REF!+[1]LY!#REF!+[1]DUC!#REF!+[1]DONG!#REF!+[1]HPHU!#REF!+[1]BAC!#REF!+[1]THANH!#REF!+#REF!+[1]MY!#REF!+[1]HA!#REF!+[1]PHUC!#REF!+[1]LAM!#REF!+[1]XUAN!#REF!+[1]LIEN!#REF!</f>
        <v>#REF!</v>
      </c>
      <c r="AX288" s="633" t="e">
        <f>[1]DAI!#REF!+[1]NAM!#REF!+[1]NHAN!#REF!+[1]LY!#REF!+[1]DUC!#REF!+[1]DONG!#REF!+[1]HPHU!#REF!+[1]BAC!#REF!+[1]THANH!#REF!+#REF!+[1]MY!#REF!+[1]HA!#REF!+[1]PHUC!#REF!+[1]LAM!#REF!+[1]XUAN!#REF!+[1]LIEN!#REF!</f>
        <v>#REF!</v>
      </c>
      <c r="AY288" s="633" t="e">
        <f>[1]DAI!#REF!+[1]NAM!#REF!+[1]NHAN!#REF!+[1]LY!#REF!+[1]DUC!#REF!+[1]DONG!#REF!+[1]HPHU!#REF!+[1]BAC!#REF!+[1]THANH!#REF!+#REF!+[1]MY!#REF!+[1]HA!#REF!+[1]PHUC!#REF!+[1]LAM!#REF!+[1]XUAN!#REF!+[1]LIEN!#REF!</f>
        <v>#REF!</v>
      </c>
      <c r="AZ288" s="617">
        <f>[1]DAI!AZ224+[1]NAM!AZ222+[1]NHAN!AZ224+[1]LY!AZ224+[1]DUC!AZ224+[1]DONG!AZ224+[1]HPHU!AZ223+[1]BAC!AZ223+[1]THANH!AZ224+[1]MY!AZ221+[1]HA!AZ162+[1]PHUC!AZ220+[1]LAM!AZ221+[1]XUAN!AZ219+[1]LIEN!AZ223</f>
        <v>0</v>
      </c>
      <c r="BA288" s="633" t="e">
        <f>[1]DAI!#REF!+[1]NAM!#REF!+[1]NHAN!#REF!+[1]LY!#REF!+[1]DUC!#REF!+[1]DONG!#REF!+[1]HPHU!#REF!+[1]BAC!#REF!+[1]THANH!#REF!+#REF!+[1]MY!#REF!+[1]HA!#REF!+[1]PHUC!#REF!+[1]LAM!#REF!+[1]XUAN!#REF!+[1]LIEN!#REF!</f>
        <v>#REF!</v>
      </c>
      <c r="BB288" s="633" t="e">
        <f>[1]DAI!#REF!+[1]NAM!#REF!+[1]NHAN!#REF!+[1]LY!#REF!+[1]DUC!#REF!+[1]DONG!#REF!+[1]HPHU!#REF!+[1]BAC!#REF!+[1]THANH!#REF!+#REF!+[1]MY!#REF!+[1]HA!#REF!+[1]PHUC!#REF!+[1]LAM!#REF!+[1]XUAN!#REF!+[1]LIEN!#REF!</f>
        <v>#REF!</v>
      </c>
      <c r="BC288" s="633" t="e">
        <f>[1]DAI!#REF!+[1]NAM!#REF!+[1]NHAN!#REF!+[1]LY!#REF!+[1]DUC!#REF!+[1]DONG!#REF!+[1]HPHU!#REF!+[1]BAC!#REF!+[1]THANH!#REF!+#REF!+[1]MY!#REF!+[1]HA!#REF!+[1]PHUC!#REF!+[1]LAM!#REF!+[1]XUAN!#REF!+[1]LIEN!#REF!</f>
        <v>#REF!</v>
      </c>
      <c r="BD288" s="617">
        <f>[1]DAI!BD224+[1]NAM!BD222+[1]NHAN!BD224+[1]LY!BD224+[1]DUC!BD224+[1]DONG!BD224+[1]HPHU!BD223+[1]BAC!BD223+[1]THANH!BD224+[1]MY!BD221+[1]HA!BD162+[1]PHUC!BD220+[1]LAM!BD221+[1]XUAN!BD219+[1]LIEN!BD223</f>
        <v>0</v>
      </c>
      <c r="BE288" s="633" t="e">
        <f>[1]DAI!#REF!+[1]NAM!#REF!+[1]NHAN!#REF!+[1]LY!#REF!+[1]DUC!#REF!+[1]DONG!#REF!+[1]HPHU!#REF!+[1]BAC!#REF!+[1]THANH!#REF!+#REF!+[1]MY!#REF!+[1]HA!#REF!+[1]PHUC!#REF!+[1]LAM!#REF!+[1]XUAN!#REF!+[1]LIEN!#REF!</f>
        <v>#REF!</v>
      </c>
      <c r="BF288" s="633" t="e">
        <f>[1]DAI!#REF!+[1]NAM!#REF!+[1]NHAN!#REF!+[1]LY!#REF!+[1]DUC!#REF!+[1]DONG!#REF!+[1]HPHU!#REF!+[1]BAC!#REF!+[1]THANH!#REF!+#REF!+[1]MY!#REF!+[1]HA!#REF!+[1]PHUC!#REF!+[1]LAM!#REF!+[1]XUAN!#REF!+[1]LIEN!#REF!</f>
        <v>#REF!</v>
      </c>
      <c r="BG288" s="633" t="e">
        <f>[1]DAI!#REF!+[1]NAM!#REF!+[1]NHAN!#REF!+[1]LY!#REF!+[1]DUC!#REF!+[1]DONG!#REF!+[1]HPHU!#REF!+[1]BAC!#REF!+[1]THANH!#REF!+#REF!+[1]MY!#REF!+[1]HA!#REF!+[1]PHUC!#REF!+[1]LAM!#REF!+[1]XUAN!#REF!+[1]LIEN!#REF!</f>
        <v>#REF!</v>
      </c>
      <c r="BH288" s="633" t="e">
        <f>[1]DAI!#REF!+[1]NAM!#REF!+[1]NHAN!#REF!+[1]LY!#REF!+[1]DUC!#REF!+[1]DONG!#REF!+[1]HPHU!#REF!+[1]BAC!#REF!+[1]THANH!#REF!+#REF!+[1]MY!#REF!+[1]HA!#REF!+[1]PHUC!#REF!+[1]LAM!#REF!+[1]XUAN!#REF!+[1]LIEN!#REF!</f>
        <v>#REF!</v>
      </c>
      <c r="BI288" s="633" t="e">
        <f>[1]DAI!#REF!+[1]NAM!#REF!+[1]NHAN!#REF!+[1]LY!#REF!+[1]DUC!#REF!+[1]DONG!#REF!+[1]HPHU!#REF!+[1]BAC!#REF!+[1]THANH!#REF!+#REF!+[1]MY!#REF!+[1]HA!#REF!+[1]PHUC!#REF!+[1]LAM!#REF!+[1]XUAN!#REF!+[1]LIEN!#REF!</f>
        <v>#REF!</v>
      </c>
      <c r="BJ288" s="633" t="e">
        <f>[1]DAI!#REF!+[1]NAM!#REF!+[1]NHAN!#REF!+[1]LY!#REF!+[1]DUC!#REF!+[1]DONG!#REF!+[1]HPHU!#REF!+[1]BAC!#REF!+[1]THANH!#REF!+#REF!+[1]MY!#REF!+[1]HA!#REF!+[1]PHUC!#REF!+[1]LAM!#REF!+[1]XUAN!#REF!+[1]LIEN!#REF!</f>
        <v>#REF!</v>
      </c>
      <c r="BK288" s="633" t="e">
        <f>[1]DAI!#REF!+[1]NAM!#REF!+[1]NHAN!#REF!+[1]LY!#REF!+[1]DUC!#REF!+[1]DONG!#REF!+[1]HPHU!#REF!+[1]BAC!#REF!+[1]THANH!#REF!+#REF!+[1]MY!#REF!+[1]HA!#REF!+[1]PHUC!#REF!+[1]LAM!#REF!+[1]XUAN!#REF!+[1]LIEN!#REF!</f>
        <v>#REF!</v>
      </c>
      <c r="BL288" s="633" t="e">
        <f>[1]DAI!#REF!+[1]NAM!#REF!+[1]NHAN!#REF!+[1]LY!#REF!+[1]DUC!#REF!+[1]DONG!#REF!+[1]HPHU!#REF!+[1]BAC!#REF!+[1]THANH!#REF!+#REF!+[1]MY!#REF!+[1]HA!#REF!+[1]PHUC!#REF!+[1]LAM!#REF!+[1]XUAN!#REF!+[1]LIEN!#REF!</f>
        <v>#REF!</v>
      </c>
      <c r="BM288" s="568"/>
    </row>
    <row r="289" spans="1:65" ht="24" hidden="1" customHeight="1" x14ac:dyDescent="0.2">
      <c r="A289" s="634" t="s">
        <v>2481</v>
      </c>
      <c r="B289" s="636" t="s">
        <v>2482</v>
      </c>
      <c r="C289" s="635" t="s">
        <v>297</v>
      </c>
      <c r="D289" s="633" t="e">
        <f>[1]DAI!#REF!+[1]NAM!#REF!+[1]NHAN!#REF!+[1]LY!#REF!+[1]DUC!#REF!+[1]DONG!#REF!+[1]HPHU!#REF!+[1]BAC!#REF!+[1]THANH!#REF!+#REF!+[1]MY!#REF!+[1]HA!#REF!+[1]PHUC!#REF!+[1]LAM!#REF!+[1]XUAN!#REF!+[1]LIEN!#REF!</f>
        <v>#REF!</v>
      </c>
      <c r="E289" s="633" t="e">
        <f>[1]DAI!#REF!+[1]NAM!#REF!+[1]NHAN!#REF!+[1]LY!#REF!+[1]DUC!#REF!+[1]DONG!#REF!+[1]HPHU!#REF!+[1]BAC!#REF!+[1]THANH!#REF!+#REF!+[1]MY!#REF!+[1]HA!#REF!+[1]PHUC!#REF!+[1]LAM!#REF!+[1]XUAN!#REF!+[1]LIEN!#REF!</f>
        <v>#REF!</v>
      </c>
      <c r="F289" s="633" t="e">
        <f>[1]DAI!#REF!+[1]NAM!#REF!+[1]NHAN!#REF!+[1]LY!#REF!+[1]DUC!#REF!+[1]DONG!#REF!+[1]HPHU!#REF!+[1]BAC!#REF!+[1]THANH!#REF!+#REF!+[1]MY!#REF!+[1]HA!#REF!+[1]PHUC!#REF!+[1]LAM!#REF!+[1]XUAN!#REF!+[1]LIEN!#REF!</f>
        <v>#REF!</v>
      </c>
      <c r="G289" s="617">
        <f>[1]DAI!G287+[1]NAM!G287+[1]NHAN!G287+[1]LY!G287+[1]DUC!G287+[1]DONG!G287+[1]HPHU!G287+[1]BAC!G287+[1]THANH!G287+[1]MY!G287+[1]HA!G287+[1]PHUC!G287+[1]LAM!G287+[1]XUAN!G287+[1]LIEN!G287+[1]HUNG!G287+[1]CNAM!G287+[1]TAY!G287+[1]HOA!G287+[1]VAN!G287+[1]PDINH!G287+[1]SLOC!G287+[1]TRUNG!G287+[1]TAN!G287+[1]THUONG!G287+[1]HLAO!G287+[1]PNHA!G287+[1]VTRUNG!G287</f>
        <v>0</v>
      </c>
      <c r="H289" s="633" t="e">
        <f>[1]DAI!#REF!+[1]NAM!#REF!+[1]NHAN!#REF!+[1]LY!#REF!+[1]DUC!#REF!+[1]DONG!#REF!+[1]HPHU!#REF!+[1]BAC!#REF!+[1]THANH!#REF!+#REF!+[1]MY!#REF!+[1]HA!#REF!+[1]PHUC!#REF!+[1]LAM!#REF!+[1]XUAN!#REF!+[1]LIEN!#REF!</f>
        <v>#REF!</v>
      </c>
      <c r="I289" s="633" t="e">
        <f>[1]DAI!#REF!+[1]NAM!#REF!+[1]NHAN!#REF!+[1]LY!#REF!+[1]DUC!#REF!+[1]DONG!#REF!+[1]HPHU!#REF!+[1]BAC!#REF!+[1]THANH!#REF!+#REF!+[1]MY!#REF!+[1]HA!#REF!+[1]PHUC!#REF!+[1]LAM!#REF!+[1]XUAN!#REF!+[1]LIEN!#REF!</f>
        <v>#REF!</v>
      </c>
      <c r="J289" s="617">
        <f>[1]DAI!J287+[1]NAM!J287+[1]NHAN!J287+[1]LY!J287+[1]DUC!J287+[1]DONG!J287+[1]HPHU!J287+[1]BAC!J287+[1]THANH!J287+[1]MY!J287+[1]HA!J287+[1]PHUC!J287+[1]LAM!J287+[1]XUAN!J287+[1]LIEN!J287+[1]HUNG!J287+[1]CNAM!J287+[1]TAY!J287+[1]HOA!J287+[1]VAN!J287+[1]PDINH!J287+[1]SLOC!J287+[1]TRUNG!J287+[1]TAN!J287+[1]THUONG!J287+[1]HLAO!J287+[1]PNHA!J287+[1]VTRUNG!J287</f>
        <v>0</v>
      </c>
      <c r="K289" s="633" t="e">
        <f>[1]DAI!#REF!+[1]NAM!#REF!+[1]NHAN!#REF!+[1]LY!#REF!+[1]DUC!#REF!+[1]DONG!#REF!+[1]HPHU!#REF!+[1]BAC!#REF!+[1]THANH!#REF!+#REF!+[1]MY!#REF!+[1]HA!#REF!+[1]PHUC!#REF!+[1]LAM!#REF!+[1]XUAN!#REF!+[1]LIEN!#REF!</f>
        <v>#REF!</v>
      </c>
      <c r="L289" s="633" t="e">
        <f>[1]DAI!#REF!+[1]NAM!#REF!+[1]NHAN!#REF!+[1]LY!#REF!+[1]DUC!#REF!+[1]DONG!#REF!+[1]HPHU!#REF!+[1]BAC!#REF!+[1]THANH!#REF!+#REF!+[1]MY!#REF!+[1]HA!#REF!+[1]PHUC!#REF!+[1]LAM!#REF!+[1]XUAN!#REF!+[1]LIEN!#REF!</f>
        <v>#REF!</v>
      </c>
      <c r="M289" s="633" t="e">
        <f>[1]DAI!#REF!+[1]NAM!#REF!+[1]NHAN!#REF!+[1]LY!#REF!+[1]DUC!#REF!+[1]DONG!#REF!+[1]HPHU!#REF!+[1]BAC!#REF!+[1]THANH!#REF!+#REF!+[1]MY!#REF!+[1]HA!#REF!+[1]PHUC!#REF!+[1]LAM!#REF!+[1]XUAN!#REF!+[1]LIEN!#REF!</f>
        <v>#REF!</v>
      </c>
      <c r="N289" s="617">
        <f>[1]DAI!N287+[1]NAM!N287+[1]NHAN!N287+[1]LY!N287+[1]DUC!N287+[1]DONG!N287+[1]HPHU!N287+[1]BAC!N287+[1]THANH!N287+[1]MY!N287+[1]HA!N287+[1]PHUC!N287+[1]LAM!N287+[1]XUAN!N287+[1]LIEN!N287+[1]HUNG!N287+[1]CNAM!N287+[1]TAY!N287+[1]HOA!N287+[1]VAN!N287+[1]PDINH!N287+[1]SLOC!N287+[1]TRUNG!N287+[1]TAN!N287+[1]THUONG!N287+[1]HLAO!N287+[1]PNHA!N287+[1]VTRUNG!N287</f>
        <v>0</v>
      </c>
      <c r="O289" s="617">
        <f>[1]DAI!O287+[1]NAM!O287+[1]NHAN!O287+[1]LY!O287+[1]DUC!O287+[1]DONG!O287+[1]HPHU!O287+[1]BAC!O287+[1]THANH!O287+[1]MY!O287+[1]HA!O287+[1]PHUC!O287+[1]LAM!O287+[1]XUAN!O287+[1]LIEN!O287+[1]HUNG!O287+[1]CNAM!O287+[1]TAY!O287+[1]HOA!O287+[1]VAN!O287+[1]PDINH!O287+[1]SLOC!O287+[1]TRUNG!O287+[1]TAN!O287+[1]THUONG!O287+[1]HLAO!O287+[1]PNHA!O287+[1]VTRUNG!O287</f>
        <v>0</v>
      </c>
      <c r="P289" s="617">
        <f>[1]DAI!P225+[1]NAM!P223+[1]NHAN!P225+[1]LY!P225+[1]DUC!P225+[1]DONG!P225+[1]HPHU!P224+[1]BAC!P224+[1]THANH!P225+[1]MY!P222+[1]HA!P163+[1]PHUC!P221+[1]LAM!P222+[1]XUAN!P220+[1]LIEN!P224</f>
        <v>0</v>
      </c>
      <c r="Q289" s="633" t="e">
        <f>[1]DAI!#REF!+[1]NAM!#REF!+[1]NHAN!#REF!+[1]LY!#REF!+[1]DUC!#REF!+[1]DONG!#REF!+[1]HPHU!#REF!+[1]BAC!#REF!+[1]THANH!#REF!+#REF!+[1]MY!#REF!+[1]HA!#REF!+[1]PHUC!#REF!+[1]LAM!#REF!+[1]XUAN!#REF!+[1]LIEN!#REF!</f>
        <v>#REF!</v>
      </c>
      <c r="R289" s="588" t="e">
        <f>[1]DAI!#REF!+[1]NAM!#REF!+[1]NHAN!#REF!+[1]LY!#REF!+[1]DUC!#REF!+[1]DONG!#REF!+[1]HPHU!#REF!+[1]BAC!#REF!+[1]THANH!#REF!+#REF!+[1]MY!#REF!+[1]HA!#REF!+[1]PHUC!#REF!+[1]LAM!#REF!+[1]XUAN!#REF!+[1]LIEN!#REF!</f>
        <v>#REF!</v>
      </c>
      <c r="S289" s="633" t="e">
        <f>[1]DAI!#REF!+[1]NAM!#REF!+[1]NHAN!#REF!+[1]LY!#REF!+[1]DUC!#REF!+[1]DONG!#REF!+[1]HPHU!#REF!+[1]BAC!#REF!+[1]THANH!#REF!+#REF!+[1]MY!#REF!+[1]HA!#REF!+[1]PHUC!#REF!+[1]LAM!#REF!+[1]XUAN!#REF!+[1]LIEN!#REF!</f>
        <v>#REF!</v>
      </c>
      <c r="T289" s="633" t="e">
        <f>[1]DAI!#REF!+[1]NAM!#REF!+[1]NHAN!#REF!+[1]LY!#REF!+[1]DUC!#REF!+[1]DONG!#REF!+[1]HPHU!#REF!+[1]BAC!#REF!+[1]THANH!#REF!+#REF!+[1]MY!#REF!+[1]HA!#REF!+[1]PHUC!#REF!+[1]LAM!#REF!+[1]XUAN!#REF!+[1]LIEN!#REF!</f>
        <v>#REF!</v>
      </c>
      <c r="U289" s="633" t="e">
        <f>[1]DAI!#REF!+[1]NAM!#REF!+[1]NHAN!#REF!+[1]LY!#REF!+[1]DUC!#REF!+[1]DONG!#REF!+[1]HPHU!#REF!+[1]BAC!#REF!+[1]THANH!#REF!+#REF!+[1]MY!#REF!+[1]HA!#REF!+[1]PHUC!#REF!+[1]LAM!#REF!+[1]XUAN!#REF!+[1]LIEN!#REF!</f>
        <v>#REF!</v>
      </c>
      <c r="V289" s="633" t="e">
        <f>[1]DAI!#REF!+[1]NAM!#REF!+[1]NHAN!#REF!+[1]LY!#REF!+[1]DUC!#REF!+[1]DONG!#REF!+[1]HPHU!#REF!+[1]BAC!#REF!+[1]THANH!#REF!+#REF!+[1]MY!#REF!+[1]HA!#REF!+[1]PHUC!#REF!+[1]LAM!#REF!+[1]XUAN!#REF!+[1]LIEN!#REF!</f>
        <v>#REF!</v>
      </c>
      <c r="W289" s="633" t="e">
        <f>[1]DAI!#REF!+[1]NAM!#REF!+[1]NHAN!#REF!+[1]LY!#REF!+[1]DUC!#REF!+[1]DONG!#REF!+[1]HPHU!#REF!+[1]BAC!#REF!+[1]THANH!#REF!+#REF!+[1]MY!#REF!+[1]HA!#REF!+[1]PHUC!#REF!+[1]LAM!#REF!+[1]XUAN!#REF!+[1]LIEN!#REF!</f>
        <v>#REF!</v>
      </c>
      <c r="X289" s="633" t="e">
        <f>[1]DAI!#REF!+[1]NAM!#REF!+[1]NHAN!#REF!+[1]LY!#REF!+[1]DUC!#REF!+[1]DONG!#REF!+[1]HPHU!#REF!+[1]BAC!#REF!+[1]THANH!#REF!+#REF!+[1]MY!#REF!+[1]HA!#REF!+[1]PHUC!#REF!+[1]LAM!#REF!+[1]XUAN!#REF!+[1]LIEN!#REF!</f>
        <v>#REF!</v>
      </c>
      <c r="Y289" s="633" t="e">
        <f>[1]DAI!#REF!+[1]NAM!#REF!+[1]NHAN!#REF!+[1]LY!#REF!+[1]DUC!#REF!+[1]DONG!#REF!+[1]HPHU!#REF!+[1]BAC!#REF!+[1]THANH!#REF!+#REF!+[1]MY!#REF!+[1]HA!#REF!+[1]PHUC!#REF!+[1]LAM!#REF!+[1]XUAN!#REF!+[1]LIEN!#REF!</f>
        <v>#REF!</v>
      </c>
      <c r="Z289" s="633" t="e">
        <f>[1]DAI!#REF!+[1]NAM!#REF!+[1]NHAN!#REF!+[1]LY!#REF!+[1]DUC!#REF!+[1]DONG!#REF!+[1]HPHU!#REF!+[1]BAC!#REF!+[1]THANH!#REF!+#REF!+[1]MY!#REF!+[1]HA!#REF!+[1]PHUC!#REF!+[1]LAM!#REF!+[1]XUAN!#REF!+[1]LIEN!#REF!</f>
        <v>#REF!</v>
      </c>
      <c r="AA289" s="633" t="e">
        <f>[1]DAI!#REF!+[1]NAM!#REF!+[1]NHAN!#REF!+[1]LY!#REF!+[1]DUC!#REF!+[1]DONG!#REF!+[1]HPHU!#REF!+[1]BAC!#REF!+[1]THANH!#REF!+#REF!+[1]MY!#REF!+[1]HA!#REF!+[1]PHUC!#REF!+[1]LAM!#REF!+[1]XUAN!#REF!+[1]LIEN!#REF!</f>
        <v>#REF!</v>
      </c>
      <c r="AB289" s="633" t="e">
        <f>[1]DAI!#REF!+[1]NAM!#REF!+[1]NHAN!#REF!+[1]LY!#REF!+[1]DUC!#REF!+[1]DONG!#REF!+[1]HPHU!#REF!+[1]BAC!#REF!+[1]THANH!#REF!+#REF!+[1]MY!#REF!+[1]HA!#REF!+[1]PHUC!#REF!+[1]LAM!#REF!+[1]XUAN!#REF!+[1]LIEN!#REF!</f>
        <v>#REF!</v>
      </c>
      <c r="AC289" s="633" t="e">
        <f>[1]DAI!#REF!+[1]NAM!#REF!+[1]NHAN!#REF!+[1]LY!#REF!+[1]DUC!#REF!+[1]DONG!#REF!+[1]HPHU!#REF!+[1]BAC!#REF!+[1]THANH!#REF!+#REF!+[1]MY!#REF!+[1]HA!#REF!+[1]PHUC!#REF!+[1]LAM!#REF!+[1]XUAN!#REF!+[1]LIEN!#REF!</f>
        <v>#REF!</v>
      </c>
      <c r="AD289" s="617">
        <f>[1]DAI!AD225+[1]NAM!AD223+[1]NHAN!AD225+[1]LY!AD225+[1]DUC!AD225+[1]DONG!AD225+[1]HPHU!AD224+[1]BAC!AD224+[1]THANH!AD225+[1]MY!AD222+[1]HA!AD163+[1]PHUC!AD221+[1]LAM!AD222+[1]XUAN!AD220+[1]LIEN!AD224</f>
        <v>0</v>
      </c>
      <c r="AE289" s="633" t="e">
        <f>[1]DAI!#REF!+[1]NAM!#REF!+[1]NHAN!#REF!+[1]LY!#REF!+[1]DUC!#REF!+[1]DONG!#REF!+[1]HPHU!#REF!+[1]BAC!#REF!+[1]THANH!#REF!+#REF!+[1]MY!#REF!+[1]HA!#REF!+[1]PHUC!#REF!+[1]LAM!#REF!+[1]XUAN!#REF!+[1]LIEN!#REF!</f>
        <v>#REF!</v>
      </c>
      <c r="AF289" s="633" t="e">
        <f>[1]DAI!#REF!+[1]NAM!#REF!+[1]NHAN!#REF!+[1]LY!#REF!+[1]DUC!#REF!+[1]DONG!#REF!+[1]HPHU!#REF!+[1]BAC!#REF!+[1]THANH!#REF!+#REF!+[1]MY!#REF!+[1]HA!#REF!+[1]PHUC!#REF!+[1]LAM!#REF!+[1]XUAN!#REF!+[1]LIEN!#REF!</f>
        <v>#REF!</v>
      </c>
      <c r="AG289" s="633" t="e">
        <f>[1]DAI!#REF!+[1]NAM!#REF!+[1]NHAN!#REF!+[1]LY!#REF!+[1]DUC!#REF!+[1]DONG!#REF!+[1]HPHU!#REF!+[1]BAC!#REF!+[1]THANH!#REF!+#REF!+[1]MY!#REF!+[1]HA!#REF!+[1]PHUC!#REF!+[1]LAM!#REF!+[1]XUAN!#REF!+[1]LIEN!#REF!</f>
        <v>#REF!</v>
      </c>
      <c r="AH289" s="633" t="e">
        <f>[1]DAI!#REF!+[1]NAM!#REF!+[1]NHAN!#REF!+[1]LY!#REF!+[1]DUC!#REF!+[1]DONG!#REF!+[1]HPHU!#REF!+[1]BAC!#REF!+[1]THANH!#REF!+#REF!+[1]MY!#REF!+[1]HA!#REF!+[1]PHUC!#REF!+[1]LAM!#REF!+[1]XUAN!#REF!+[1]LIEN!#REF!</f>
        <v>#REF!</v>
      </c>
      <c r="AI289" s="633" t="e">
        <f>[1]DAI!#REF!+[1]NAM!#REF!+[1]NHAN!#REF!+[1]LY!#REF!+[1]DUC!#REF!+[1]DONG!#REF!+[1]HPHU!#REF!+[1]BAC!#REF!+[1]THANH!#REF!+#REF!+[1]MY!#REF!+[1]HA!#REF!+[1]PHUC!#REF!+[1]LAM!#REF!+[1]XUAN!#REF!+[1]LIEN!#REF!</f>
        <v>#REF!</v>
      </c>
      <c r="AJ289" s="633" t="e">
        <f>[1]DAI!#REF!+[1]NAM!#REF!+[1]NHAN!#REF!+[1]LY!#REF!+[1]DUC!#REF!+[1]DONG!#REF!+[1]HPHU!#REF!+[1]BAC!#REF!+[1]THANH!#REF!+#REF!+[1]MY!#REF!+[1]HA!#REF!+[1]PHUC!#REF!+[1]LAM!#REF!+[1]XUAN!#REF!+[1]LIEN!#REF!</f>
        <v>#REF!</v>
      </c>
      <c r="AK289" s="617">
        <f>[1]DAI!AK225+[1]NAM!AK223+[1]NHAN!AK225+[1]LY!AK225+[1]DUC!AK225+[1]DONG!AK225+[1]HPHU!AK224+[1]BAC!AK224+[1]THANH!AK225+[1]MY!AK222+[1]HA!AK163+[1]PHUC!AK221+[1]LAM!AK222+[1]XUAN!AK220+[1]LIEN!AK224</f>
        <v>0</v>
      </c>
      <c r="AL289" s="633" t="e">
        <f>[1]DAI!#REF!+[1]NAM!#REF!+[1]NHAN!#REF!+[1]LY!#REF!+[1]DUC!#REF!+[1]DONG!#REF!+[1]HPHU!#REF!+[1]BAC!#REF!+[1]THANH!#REF!+#REF!+[1]MY!#REF!+[1]HA!#REF!+[1]PHUC!#REF!+[1]LAM!#REF!+[1]XUAN!#REF!+[1]LIEN!#REF!</f>
        <v>#REF!</v>
      </c>
      <c r="AM289" s="633" t="e">
        <f>[1]DAI!#REF!+[1]NAM!#REF!+[1]NHAN!#REF!+[1]LY!#REF!+[1]DUC!#REF!+[1]DONG!#REF!+[1]HPHU!#REF!+[1]BAC!#REF!+[1]THANH!#REF!+#REF!+[1]MY!#REF!+[1]HA!#REF!+[1]PHUC!#REF!+[1]LAM!#REF!+[1]XUAN!#REF!+[1]LIEN!#REF!</f>
        <v>#REF!</v>
      </c>
      <c r="AN289" s="617">
        <f>[1]DAI!AN225+[1]NAM!AN223+[1]NHAN!AN225+[1]LY!AN225+[1]DUC!AN225+[1]DONG!AN225+[1]HPHU!AN224+[1]BAC!AN224+[1]THANH!AN225+[1]MY!AN222+[1]HA!AN163+[1]PHUC!AN221+[1]LAM!AN222+[1]XUAN!AN220+[1]LIEN!AN224</f>
        <v>0</v>
      </c>
      <c r="AO289" s="633" t="e">
        <f>[1]DAI!#REF!+[1]NAM!#REF!+[1]NHAN!#REF!+[1]LY!#REF!+[1]DUC!#REF!+[1]DONG!#REF!+[1]HPHU!#REF!+[1]BAC!#REF!+[1]THANH!#REF!+#REF!+[1]MY!#REF!+[1]HA!#REF!+[1]PHUC!#REF!+[1]LAM!#REF!+[1]XUAN!#REF!+[1]LIEN!#REF!</f>
        <v>#REF!</v>
      </c>
      <c r="AP289" s="633" t="e">
        <f>[1]DAI!#REF!+[1]NAM!#REF!+[1]NHAN!#REF!+[1]LY!#REF!+[1]DUC!#REF!+[1]DONG!#REF!+[1]HPHU!#REF!+[1]BAC!#REF!+[1]THANH!#REF!+#REF!+[1]MY!#REF!+[1]HA!#REF!+[1]PHUC!#REF!+[1]LAM!#REF!+[1]XUAN!#REF!+[1]LIEN!#REF!</f>
        <v>#REF!</v>
      </c>
      <c r="AQ289" s="633" t="e">
        <f>[1]DAI!#REF!+[1]NAM!#REF!+[1]NHAN!#REF!+[1]LY!#REF!+[1]DUC!#REF!+[1]DONG!#REF!+[1]HPHU!#REF!+[1]BAC!#REF!+[1]THANH!#REF!+#REF!+[1]MY!#REF!+[1]HA!#REF!+[1]PHUC!#REF!+[1]LAM!#REF!+[1]XUAN!#REF!+[1]LIEN!#REF!</f>
        <v>#REF!</v>
      </c>
      <c r="AR289" s="617">
        <f>[1]DAI!AR287+[1]NAM!AR287+[1]NHAN!AR287+[1]LY!AR287+[1]DUC!AR287+[1]DONG!AR287+[1]HPHU!AR287+[1]BAC!AR287+[1]THANH!AR287+[1]MY!AR287+[1]HA!AR287+[1]PHUC!AR287+[1]LAM!AR287+[1]XUAN!AR287+[1]LIEN!AR287+[1]HUNG!AR287+[1]CNAM!AR287+[1]TAY!AR287+[1]HOA!AR287+[1]VAN!AR287+[1]PDINH!AR287+[1]SLOC!AR287+[1]TRUNG!AR287+[1]TAN!AR287+[1]THUONG!AR287+[1]HLAO!AR287+[1]PNHA!AR287+[1]VTRUNG!AR287</f>
        <v>0</v>
      </c>
      <c r="AS289" s="617">
        <f>[1]DAI!AS225+[1]NAM!AS223+[1]NHAN!AS225+[1]LY!AS225+[1]DUC!AS225+[1]DONG!AS225+[1]HPHU!AS224+[1]BAC!AS224+[1]THANH!AS225+[1]MY!AS222+[1]HA!AS163+[1]PHUC!AS221+[1]LAM!AS222+[1]XUAN!AS220+[1]LIEN!AS224</f>
        <v>0</v>
      </c>
      <c r="AT289" s="617"/>
      <c r="AU289" s="617">
        <f>[1]DAI!AU225+[1]NAM!AU223+[1]NHAN!AU225+[1]LY!AU225+[1]DUC!AU225+[1]DONG!AU225+[1]HPHU!AU224+[1]BAC!AU224+[1]THANH!AU225+[1]MY!AU222+[1]HA!AU163+[1]PHUC!AU221+[1]LAM!AU222+[1]XUAN!AU220+[1]LIEN!AU224</f>
        <v>0</v>
      </c>
      <c r="AV289" s="587">
        <f>[1]DAI!AV287+[1]NAM!AV287+[1]NHAN!AV287+[1]LY!AV287+[1]DUC!AV287+[1]DONG!AV287+[1]HPHU!AV287+[1]BAC!AV287+[1]THANH!AV287+[1]MY!AV287+[1]HA!AV287+[1]PHUC!AV287+[1]LAM!AV287+[1]XUAN!AV287+[1]LIEN!AV287+[1]HUNG!AV287+[1]CNAM!AV287+[1]TAY!AV287+[1]HOA!AV287+[1]VAN!AV287+[1]PDINH!AV287+[1]SLOC!AV287+[1]TRUNG!AV287+[1]TAN!AV287+[1]THUONG!AV287+[1]HLAO!AV287+[1]PNHA!AV287+[1]VTRUNG!AV287</f>
        <v>0</v>
      </c>
      <c r="AW289" s="633" t="e">
        <f>[1]DAI!#REF!+[1]NAM!#REF!+[1]NHAN!#REF!+[1]LY!#REF!+[1]DUC!#REF!+[1]DONG!#REF!+[1]HPHU!#REF!+[1]BAC!#REF!+[1]THANH!#REF!+#REF!+[1]MY!#REF!+[1]HA!#REF!+[1]PHUC!#REF!+[1]LAM!#REF!+[1]XUAN!#REF!+[1]LIEN!#REF!</f>
        <v>#REF!</v>
      </c>
      <c r="AX289" s="633" t="e">
        <f>[1]DAI!#REF!+[1]NAM!#REF!+[1]NHAN!#REF!+[1]LY!#REF!+[1]DUC!#REF!+[1]DONG!#REF!+[1]HPHU!#REF!+[1]BAC!#REF!+[1]THANH!#REF!+#REF!+[1]MY!#REF!+[1]HA!#REF!+[1]PHUC!#REF!+[1]LAM!#REF!+[1]XUAN!#REF!+[1]LIEN!#REF!</f>
        <v>#REF!</v>
      </c>
      <c r="AY289" s="633" t="e">
        <f>[1]DAI!#REF!+[1]NAM!#REF!+[1]NHAN!#REF!+[1]LY!#REF!+[1]DUC!#REF!+[1]DONG!#REF!+[1]HPHU!#REF!+[1]BAC!#REF!+[1]THANH!#REF!+#REF!+[1]MY!#REF!+[1]HA!#REF!+[1]PHUC!#REF!+[1]LAM!#REF!+[1]XUAN!#REF!+[1]LIEN!#REF!</f>
        <v>#REF!</v>
      </c>
      <c r="AZ289" s="617">
        <f>[1]DAI!AZ225+[1]NAM!AZ223+[1]NHAN!AZ225+[1]LY!AZ225+[1]DUC!AZ225+[1]DONG!AZ225+[1]HPHU!AZ224+[1]BAC!AZ224+[1]THANH!AZ225+[1]MY!AZ222+[1]HA!AZ163+[1]PHUC!AZ221+[1]LAM!AZ222+[1]XUAN!AZ220+[1]LIEN!AZ224</f>
        <v>0</v>
      </c>
      <c r="BA289" s="633" t="e">
        <f>[1]DAI!#REF!+[1]NAM!#REF!+[1]NHAN!#REF!+[1]LY!#REF!+[1]DUC!#REF!+[1]DONG!#REF!+[1]HPHU!#REF!+[1]BAC!#REF!+[1]THANH!#REF!+#REF!+[1]MY!#REF!+[1]HA!#REF!+[1]PHUC!#REF!+[1]LAM!#REF!+[1]XUAN!#REF!+[1]LIEN!#REF!</f>
        <v>#REF!</v>
      </c>
      <c r="BB289" s="633" t="e">
        <f>[1]DAI!#REF!+[1]NAM!#REF!+[1]NHAN!#REF!+[1]LY!#REF!+[1]DUC!#REF!+[1]DONG!#REF!+[1]HPHU!#REF!+[1]BAC!#REF!+[1]THANH!#REF!+#REF!+[1]MY!#REF!+[1]HA!#REF!+[1]PHUC!#REF!+[1]LAM!#REF!+[1]XUAN!#REF!+[1]LIEN!#REF!</f>
        <v>#REF!</v>
      </c>
      <c r="BC289" s="633" t="e">
        <f>[1]DAI!#REF!+[1]NAM!#REF!+[1]NHAN!#REF!+[1]LY!#REF!+[1]DUC!#REF!+[1]DONG!#REF!+[1]HPHU!#REF!+[1]BAC!#REF!+[1]THANH!#REF!+#REF!+[1]MY!#REF!+[1]HA!#REF!+[1]PHUC!#REF!+[1]LAM!#REF!+[1]XUAN!#REF!+[1]LIEN!#REF!</f>
        <v>#REF!</v>
      </c>
      <c r="BD289" s="617">
        <f>[1]DAI!BD225+[1]NAM!BD223+[1]NHAN!BD225+[1]LY!BD225+[1]DUC!BD225+[1]DONG!BD225+[1]HPHU!BD224+[1]BAC!BD224+[1]THANH!BD225+[1]MY!BD222+[1]HA!BD163+[1]PHUC!BD221+[1]LAM!BD222+[1]XUAN!BD220+[1]LIEN!BD224</f>
        <v>0</v>
      </c>
      <c r="BE289" s="633" t="e">
        <f>[1]DAI!#REF!+[1]NAM!#REF!+[1]NHAN!#REF!+[1]LY!#REF!+[1]DUC!#REF!+[1]DONG!#REF!+[1]HPHU!#REF!+[1]BAC!#REF!+[1]THANH!#REF!+#REF!+[1]MY!#REF!+[1]HA!#REF!+[1]PHUC!#REF!+[1]LAM!#REF!+[1]XUAN!#REF!+[1]LIEN!#REF!</f>
        <v>#REF!</v>
      </c>
      <c r="BF289" s="633" t="e">
        <f>[1]DAI!#REF!+[1]NAM!#REF!+[1]NHAN!#REF!+[1]LY!#REF!+[1]DUC!#REF!+[1]DONG!#REF!+[1]HPHU!#REF!+[1]BAC!#REF!+[1]THANH!#REF!+#REF!+[1]MY!#REF!+[1]HA!#REF!+[1]PHUC!#REF!+[1]LAM!#REF!+[1]XUAN!#REF!+[1]LIEN!#REF!</f>
        <v>#REF!</v>
      </c>
      <c r="BG289" s="633" t="e">
        <f>[1]DAI!#REF!+[1]NAM!#REF!+[1]NHAN!#REF!+[1]LY!#REF!+[1]DUC!#REF!+[1]DONG!#REF!+[1]HPHU!#REF!+[1]BAC!#REF!+[1]THANH!#REF!+#REF!+[1]MY!#REF!+[1]HA!#REF!+[1]PHUC!#REF!+[1]LAM!#REF!+[1]XUAN!#REF!+[1]LIEN!#REF!</f>
        <v>#REF!</v>
      </c>
      <c r="BH289" s="633" t="e">
        <f>[1]DAI!#REF!+[1]NAM!#REF!+[1]NHAN!#REF!+[1]LY!#REF!+[1]DUC!#REF!+[1]DONG!#REF!+[1]HPHU!#REF!+[1]BAC!#REF!+[1]THANH!#REF!+#REF!+[1]MY!#REF!+[1]HA!#REF!+[1]PHUC!#REF!+[1]LAM!#REF!+[1]XUAN!#REF!+[1]LIEN!#REF!</f>
        <v>#REF!</v>
      </c>
      <c r="BI289" s="633" t="e">
        <f>[1]DAI!#REF!+[1]NAM!#REF!+[1]NHAN!#REF!+[1]LY!#REF!+[1]DUC!#REF!+[1]DONG!#REF!+[1]HPHU!#REF!+[1]BAC!#REF!+[1]THANH!#REF!+#REF!+[1]MY!#REF!+[1]HA!#REF!+[1]PHUC!#REF!+[1]LAM!#REF!+[1]XUAN!#REF!+[1]LIEN!#REF!</f>
        <v>#REF!</v>
      </c>
      <c r="BJ289" s="633" t="e">
        <f>[1]DAI!#REF!+[1]NAM!#REF!+[1]NHAN!#REF!+[1]LY!#REF!+[1]DUC!#REF!+[1]DONG!#REF!+[1]HPHU!#REF!+[1]BAC!#REF!+[1]THANH!#REF!+#REF!+[1]MY!#REF!+[1]HA!#REF!+[1]PHUC!#REF!+[1]LAM!#REF!+[1]XUAN!#REF!+[1]LIEN!#REF!</f>
        <v>#REF!</v>
      </c>
      <c r="BK289" s="633" t="e">
        <f>[1]DAI!#REF!+[1]NAM!#REF!+[1]NHAN!#REF!+[1]LY!#REF!+[1]DUC!#REF!+[1]DONG!#REF!+[1]HPHU!#REF!+[1]BAC!#REF!+[1]THANH!#REF!+#REF!+[1]MY!#REF!+[1]HA!#REF!+[1]PHUC!#REF!+[1]LAM!#REF!+[1]XUAN!#REF!+[1]LIEN!#REF!</f>
        <v>#REF!</v>
      </c>
      <c r="BL289" s="633" t="e">
        <f>[1]DAI!#REF!+[1]NAM!#REF!+[1]NHAN!#REF!+[1]LY!#REF!+[1]DUC!#REF!+[1]DONG!#REF!+[1]HPHU!#REF!+[1]BAC!#REF!+[1]THANH!#REF!+#REF!+[1]MY!#REF!+[1]HA!#REF!+[1]PHUC!#REF!+[1]LAM!#REF!+[1]XUAN!#REF!+[1]LIEN!#REF!</f>
        <v>#REF!</v>
      </c>
      <c r="BM289" s="568"/>
    </row>
    <row r="290" spans="1:65" ht="24" hidden="1" customHeight="1" x14ac:dyDescent="0.2">
      <c r="A290" s="634" t="s">
        <v>2483</v>
      </c>
      <c r="B290" s="636" t="s">
        <v>2484</v>
      </c>
      <c r="C290" s="635" t="s">
        <v>298</v>
      </c>
      <c r="D290" s="633" t="e">
        <f>[1]DAI!#REF!+[1]NAM!#REF!+[1]NHAN!#REF!+[1]LY!#REF!+[1]DUC!#REF!+[1]DONG!#REF!+[1]HPHU!#REF!+[1]BAC!#REF!+[1]THANH!#REF!+#REF!+[1]MY!#REF!+[1]HA!#REF!+[1]PHUC!#REF!+[1]LAM!#REF!+[1]XUAN!#REF!+[1]LIEN!#REF!</f>
        <v>#REF!</v>
      </c>
      <c r="E290" s="633" t="e">
        <f>[1]DAI!#REF!+[1]NAM!#REF!+[1]NHAN!#REF!+[1]LY!#REF!+[1]DUC!#REF!+[1]DONG!#REF!+[1]HPHU!#REF!+[1]BAC!#REF!+[1]THANH!#REF!+#REF!+[1]MY!#REF!+[1]HA!#REF!+[1]PHUC!#REF!+[1]LAM!#REF!+[1]XUAN!#REF!+[1]LIEN!#REF!</f>
        <v>#REF!</v>
      </c>
      <c r="F290" s="633" t="e">
        <f>[1]DAI!#REF!+[1]NAM!#REF!+[1]NHAN!#REF!+[1]LY!#REF!+[1]DUC!#REF!+[1]DONG!#REF!+[1]HPHU!#REF!+[1]BAC!#REF!+[1]THANH!#REF!+#REF!+[1]MY!#REF!+[1]HA!#REF!+[1]PHUC!#REF!+[1]LAM!#REF!+[1]XUAN!#REF!+[1]LIEN!#REF!</f>
        <v>#REF!</v>
      </c>
      <c r="G290" s="617">
        <f>[1]DAI!G288+[1]NAM!G288+[1]NHAN!G288+[1]LY!G288+[1]DUC!G288+[1]DONG!G288+[1]HPHU!G288+[1]BAC!G288+[1]THANH!G288+[1]MY!G288+[1]HA!G288+[1]PHUC!G288+[1]LAM!G288+[1]XUAN!G288+[1]LIEN!G288+[1]HUNG!G288+[1]CNAM!G288+[1]TAY!G288+[1]HOA!G288+[1]VAN!G288+[1]PDINH!G288+[1]SLOC!G288+[1]TRUNG!G288+[1]TAN!G288+[1]THUONG!G288+[1]HLAO!G288+[1]PNHA!G288+[1]VTRUNG!G288</f>
        <v>0</v>
      </c>
      <c r="H290" s="633" t="e">
        <f>[1]DAI!#REF!+[1]NAM!#REF!+[1]NHAN!#REF!+[1]LY!#REF!+[1]DUC!#REF!+[1]DONG!#REF!+[1]HPHU!#REF!+[1]BAC!#REF!+[1]THANH!#REF!+#REF!+[1]MY!#REF!+[1]HA!#REF!+[1]PHUC!#REF!+[1]LAM!#REF!+[1]XUAN!#REF!+[1]LIEN!#REF!</f>
        <v>#REF!</v>
      </c>
      <c r="I290" s="633" t="e">
        <f>[1]DAI!#REF!+[1]NAM!#REF!+[1]NHAN!#REF!+[1]LY!#REF!+[1]DUC!#REF!+[1]DONG!#REF!+[1]HPHU!#REF!+[1]BAC!#REF!+[1]THANH!#REF!+#REF!+[1]MY!#REF!+[1]HA!#REF!+[1]PHUC!#REF!+[1]LAM!#REF!+[1]XUAN!#REF!+[1]LIEN!#REF!</f>
        <v>#REF!</v>
      </c>
      <c r="J290" s="617">
        <f>[1]DAI!J288+[1]NAM!J288+[1]NHAN!J288+[1]LY!J288+[1]DUC!J288+[1]DONG!J288+[1]HPHU!J288+[1]BAC!J288+[1]THANH!J288+[1]MY!J288+[1]HA!J288+[1]PHUC!J288+[1]LAM!J288+[1]XUAN!J288+[1]LIEN!J288+[1]HUNG!J288+[1]CNAM!J288+[1]TAY!J288+[1]HOA!J288+[1]VAN!J288+[1]PDINH!J288+[1]SLOC!J288+[1]TRUNG!J288+[1]TAN!J288+[1]THUONG!J288+[1]HLAO!J288+[1]PNHA!J288+[1]VTRUNG!J288</f>
        <v>0</v>
      </c>
      <c r="K290" s="633" t="e">
        <f>[1]DAI!#REF!+[1]NAM!#REF!+[1]NHAN!#REF!+[1]LY!#REF!+[1]DUC!#REF!+[1]DONG!#REF!+[1]HPHU!#REF!+[1]BAC!#REF!+[1]THANH!#REF!+#REF!+[1]MY!#REF!+[1]HA!#REF!+[1]PHUC!#REF!+[1]LAM!#REF!+[1]XUAN!#REF!+[1]LIEN!#REF!</f>
        <v>#REF!</v>
      </c>
      <c r="L290" s="633" t="e">
        <f>[1]DAI!#REF!+[1]NAM!#REF!+[1]NHAN!#REF!+[1]LY!#REF!+[1]DUC!#REF!+[1]DONG!#REF!+[1]HPHU!#REF!+[1]BAC!#REF!+[1]THANH!#REF!+#REF!+[1]MY!#REF!+[1]HA!#REF!+[1]PHUC!#REF!+[1]LAM!#REF!+[1]XUAN!#REF!+[1]LIEN!#REF!</f>
        <v>#REF!</v>
      </c>
      <c r="M290" s="633" t="e">
        <f>[1]DAI!#REF!+[1]NAM!#REF!+[1]NHAN!#REF!+[1]LY!#REF!+[1]DUC!#REF!+[1]DONG!#REF!+[1]HPHU!#REF!+[1]BAC!#REF!+[1]THANH!#REF!+#REF!+[1]MY!#REF!+[1]HA!#REF!+[1]PHUC!#REF!+[1]LAM!#REF!+[1]XUAN!#REF!+[1]LIEN!#REF!</f>
        <v>#REF!</v>
      </c>
      <c r="N290" s="617">
        <f>[1]DAI!N288+[1]NAM!N288+[1]NHAN!N288+[1]LY!N288+[1]DUC!N288+[1]DONG!N288+[1]HPHU!N288+[1]BAC!N288+[1]THANH!N288+[1]MY!N288+[1]HA!N288+[1]PHUC!N288+[1]LAM!N288+[1]XUAN!N288+[1]LIEN!N288+[1]HUNG!N288+[1]CNAM!N288+[1]TAY!N288+[1]HOA!N288+[1]VAN!N288+[1]PDINH!N288+[1]SLOC!N288+[1]TRUNG!N288+[1]TAN!N288+[1]THUONG!N288+[1]HLAO!N288+[1]PNHA!N288+[1]VTRUNG!N288</f>
        <v>0</v>
      </c>
      <c r="O290" s="617">
        <f>[1]DAI!O288+[1]NAM!O288+[1]NHAN!O288+[1]LY!O288+[1]DUC!O288+[1]DONG!O288+[1]HPHU!O288+[1]BAC!O288+[1]THANH!O288+[1]MY!O288+[1]HA!O288+[1]PHUC!O288+[1]LAM!O288+[1]XUAN!O288+[1]LIEN!O288+[1]HUNG!O288+[1]CNAM!O288+[1]TAY!O288+[1]HOA!O288+[1]VAN!O288+[1]PDINH!O288+[1]SLOC!O288+[1]TRUNG!O288+[1]TAN!O288+[1]THUONG!O288+[1]HLAO!O288+[1]PNHA!O288+[1]VTRUNG!O288</f>
        <v>0</v>
      </c>
      <c r="P290" s="617">
        <f>[1]DAI!P226+[1]NAM!P224+[1]NHAN!P226+[1]LY!P226+[1]DUC!P226+[1]DONG!P226+[1]HPHU!P225+[1]BAC!P225+[1]THANH!P226+[1]MY!P223+[1]HA!P164+[1]PHUC!P222+[1]LAM!P223+[1]XUAN!P221+[1]LIEN!P225</f>
        <v>0</v>
      </c>
      <c r="Q290" s="633" t="e">
        <f>[1]DAI!#REF!+[1]NAM!#REF!+[1]NHAN!#REF!+[1]LY!#REF!+[1]DUC!#REF!+[1]DONG!#REF!+[1]HPHU!#REF!+[1]BAC!#REF!+[1]THANH!#REF!+#REF!+[1]MY!#REF!+[1]HA!#REF!+[1]PHUC!#REF!+[1]LAM!#REF!+[1]XUAN!#REF!+[1]LIEN!#REF!</f>
        <v>#REF!</v>
      </c>
      <c r="R290" s="588" t="e">
        <f>[1]DAI!#REF!+[1]NAM!#REF!+[1]NHAN!#REF!+[1]LY!#REF!+[1]DUC!#REF!+[1]DONG!#REF!+[1]HPHU!#REF!+[1]BAC!#REF!+[1]THANH!#REF!+#REF!+[1]MY!#REF!+[1]HA!#REF!+[1]PHUC!#REF!+[1]LAM!#REF!+[1]XUAN!#REF!+[1]LIEN!#REF!</f>
        <v>#REF!</v>
      </c>
      <c r="S290" s="633" t="e">
        <f>[1]DAI!#REF!+[1]NAM!#REF!+[1]NHAN!#REF!+[1]LY!#REF!+[1]DUC!#REF!+[1]DONG!#REF!+[1]HPHU!#REF!+[1]BAC!#REF!+[1]THANH!#REF!+#REF!+[1]MY!#REF!+[1]HA!#REF!+[1]PHUC!#REF!+[1]LAM!#REF!+[1]XUAN!#REF!+[1]LIEN!#REF!</f>
        <v>#REF!</v>
      </c>
      <c r="T290" s="633" t="e">
        <f>[1]DAI!#REF!+[1]NAM!#REF!+[1]NHAN!#REF!+[1]LY!#REF!+[1]DUC!#REF!+[1]DONG!#REF!+[1]HPHU!#REF!+[1]BAC!#REF!+[1]THANH!#REF!+#REF!+[1]MY!#REF!+[1]HA!#REF!+[1]PHUC!#REF!+[1]LAM!#REF!+[1]XUAN!#REF!+[1]LIEN!#REF!</f>
        <v>#REF!</v>
      </c>
      <c r="U290" s="633" t="e">
        <f>[1]DAI!#REF!+[1]NAM!#REF!+[1]NHAN!#REF!+[1]LY!#REF!+[1]DUC!#REF!+[1]DONG!#REF!+[1]HPHU!#REF!+[1]BAC!#REF!+[1]THANH!#REF!+#REF!+[1]MY!#REF!+[1]HA!#REF!+[1]PHUC!#REF!+[1]LAM!#REF!+[1]XUAN!#REF!+[1]LIEN!#REF!</f>
        <v>#REF!</v>
      </c>
      <c r="V290" s="633" t="e">
        <f>[1]DAI!#REF!+[1]NAM!#REF!+[1]NHAN!#REF!+[1]LY!#REF!+[1]DUC!#REF!+[1]DONG!#REF!+[1]HPHU!#REF!+[1]BAC!#REF!+[1]THANH!#REF!+#REF!+[1]MY!#REF!+[1]HA!#REF!+[1]PHUC!#REF!+[1]LAM!#REF!+[1]XUAN!#REF!+[1]LIEN!#REF!</f>
        <v>#REF!</v>
      </c>
      <c r="W290" s="633" t="e">
        <f>[1]DAI!#REF!+[1]NAM!#REF!+[1]NHAN!#REF!+[1]LY!#REF!+[1]DUC!#REF!+[1]DONG!#REF!+[1]HPHU!#REF!+[1]BAC!#REF!+[1]THANH!#REF!+#REF!+[1]MY!#REF!+[1]HA!#REF!+[1]PHUC!#REF!+[1]LAM!#REF!+[1]XUAN!#REF!+[1]LIEN!#REF!</f>
        <v>#REF!</v>
      </c>
      <c r="X290" s="633" t="e">
        <f>[1]DAI!#REF!+[1]NAM!#REF!+[1]NHAN!#REF!+[1]LY!#REF!+[1]DUC!#REF!+[1]DONG!#REF!+[1]HPHU!#REF!+[1]BAC!#REF!+[1]THANH!#REF!+#REF!+[1]MY!#REF!+[1]HA!#REF!+[1]PHUC!#REF!+[1]LAM!#REF!+[1]XUAN!#REF!+[1]LIEN!#REF!</f>
        <v>#REF!</v>
      </c>
      <c r="Y290" s="633" t="e">
        <f>[1]DAI!#REF!+[1]NAM!#REF!+[1]NHAN!#REF!+[1]LY!#REF!+[1]DUC!#REF!+[1]DONG!#REF!+[1]HPHU!#REF!+[1]BAC!#REF!+[1]THANH!#REF!+#REF!+[1]MY!#REF!+[1]HA!#REF!+[1]PHUC!#REF!+[1]LAM!#REF!+[1]XUAN!#REF!+[1]LIEN!#REF!</f>
        <v>#REF!</v>
      </c>
      <c r="Z290" s="633" t="e">
        <f>[1]DAI!#REF!+[1]NAM!#REF!+[1]NHAN!#REF!+[1]LY!#REF!+[1]DUC!#REF!+[1]DONG!#REF!+[1]HPHU!#REF!+[1]BAC!#REF!+[1]THANH!#REF!+#REF!+[1]MY!#REF!+[1]HA!#REF!+[1]PHUC!#REF!+[1]LAM!#REF!+[1]XUAN!#REF!+[1]LIEN!#REF!</f>
        <v>#REF!</v>
      </c>
      <c r="AA290" s="633" t="e">
        <f>[1]DAI!#REF!+[1]NAM!#REF!+[1]NHAN!#REF!+[1]LY!#REF!+[1]DUC!#REF!+[1]DONG!#REF!+[1]HPHU!#REF!+[1]BAC!#REF!+[1]THANH!#REF!+#REF!+[1]MY!#REF!+[1]HA!#REF!+[1]PHUC!#REF!+[1]LAM!#REF!+[1]XUAN!#REF!+[1]LIEN!#REF!</f>
        <v>#REF!</v>
      </c>
      <c r="AB290" s="633" t="e">
        <f>[1]DAI!#REF!+[1]NAM!#REF!+[1]NHAN!#REF!+[1]LY!#REF!+[1]DUC!#REF!+[1]DONG!#REF!+[1]HPHU!#REF!+[1]BAC!#REF!+[1]THANH!#REF!+#REF!+[1]MY!#REF!+[1]HA!#REF!+[1]PHUC!#REF!+[1]LAM!#REF!+[1]XUAN!#REF!+[1]LIEN!#REF!</f>
        <v>#REF!</v>
      </c>
      <c r="AC290" s="633" t="e">
        <f>[1]DAI!#REF!+[1]NAM!#REF!+[1]NHAN!#REF!+[1]LY!#REF!+[1]DUC!#REF!+[1]DONG!#REF!+[1]HPHU!#REF!+[1]BAC!#REF!+[1]THANH!#REF!+#REF!+[1]MY!#REF!+[1]HA!#REF!+[1]PHUC!#REF!+[1]LAM!#REF!+[1]XUAN!#REF!+[1]LIEN!#REF!</f>
        <v>#REF!</v>
      </c>
      <c r="AD290" s="617">
        <f>[1]DAI!AD226+[1]NAM!AD224+[1]NHAN!AD226+[1]LY!AD226+[1]DUC!AD226+[1]DONG!AD226+[1]HPHU!AD225+[1]BAC!AD225+[1]THANH!AD226+[1]MY!AD223+[1]HA!AD164+[1]PHUC!AD222+[1]LAM!AD223+[1]XUAN!AD221+[1]LIEN!AD225</f>
        <v>0</v>
      </c>
      <c r="AE290" s="633" t="e">
        <f>[1]DAI!#REF!+[1]NAM!#REF!+[1]NHAN!#REF!+[1]LY!#REF!+[1]DUC!#REF!+[1]DONG!#REF!+[1]HPHU!#REF!+[1]BAC!#REF!+[1]THANH!#REF!+#REF!+[1]MY!#REF!+[1]HA!#REF!+[1]PHUC!#REF!+[1]LAM!#REF!+[1]XUAN!#REF!+[1]LIEN!#REF!</f>
        <v>#REF!</v>
      </c>
      <c r="AF290" s="633" t="e">
        <f>[1]DAI!#REF!+[1]NAM!#REF!+[1]NHAN!#REF!+[1]LY!#REF!+[1]DUC!#REF!+[1]DONG!#REF!+[1]HPHU!#REF!+[1]BAC!#REF!+[1]THANH!#REF!+#REF!+[1]MY!#REF!+[1]HA!#REF!+[1]PHUC!#REF!+[1]LAM!#REF!+[1]XUAN!#REF!+[1]LIEN!#REF!</f>
        <v>#REF!</v>
      </c>
      <c r="AG290" s="633" t="e">
        <f>[1]DAI!#REF!+[1]NAM!#REF!+[1]NHAN!#REF!+[1]LY!#REF!+[1]DUC!#REF!+[1]DONG!#REF!+[1]HPHU!#REF!+[1]BAC!#REF!+[1]THANH!#REF!+#REF!+[1]MY!#REF!+[1]HA!#REF!+[1]PHUC!#REF!+[1]LAM!#REF!+[1]XUAN!#REF!+[1]LIEN!#REF!</f>
        <v>#REF!</v>
      </c>
      <c r="AH290" s="633" t="e">
        <f>[1]DAI!#REF!+[1]NAM!#REF!+[1]NHAN!#REF!+[1]LY!#REF!+[1]DUC!#REF!+[1]DONG!#REF!+[1]HPHU!#REF!+[1]BAC!#REF!+[1]THANH!#REF!+#REF!+[1]MY!#REF!+[1]HA!#REF!+[1]PHUC!#REF!+[1]LAM!#REF!+[1]XUAN!#REF!+[1]LIEN!#REF!</f>
        <v>#REF!</v>
      </c>
      <c r="AI290" s="633" t="e">
        <f>[1]DAI!#REF!+[1]NAM!#REF!+[1]NHAN!#REF!+[1]LY!#REF!+[1]DUC!#REF!+[1]DONG!#REF!+[1]HPHU!#REF!+[1]BAC!#REF!+[1]THANH!#REF!+#REF!+[1]MY!#REF!+[1]HA!#REF!+[1]PHUC!#REF!+[1]LAM!#REF!+[1]XUAN!#REF!+[1]LIEN!#REF!</f>
        <v>#REF!</v>
      </c>
      <c r="AJ290" s="633" t="e">
        <f>[1]DAI!#REF!+[1]NAM!#REF!+[1]NHAN!#REF!+[1]LY!#REF!+[1]DUC!#REF!+[1]DONG!#REF!+[1]HPHU!#REF!+[1]BAC!#REF!+[1]THANH!#REF!+#REF!+[1]MY!#REF!+[1]HA!#REF!+[1]PHUC!#REF!+[1]LAM!#REF!+[1]XUAN!#REF!+[1]LIEN!#REF!</f>
        <v>#REF!</v>
      </c>
      <c r="AK290" s="617">
        <f>[1]DAI!AK226+[1]NAM!AK224+[1]NHAN!AK226+[1]LY!AK226+[1]DUC!AK226+[1]DONG!AK226+[1]HPHU!AK225+[1]BAC!AK225+[1]THANH!AK226+[1]MY!AK223+[1]HA!AK164+[1]PHUC!AK222+[1]LAM!AK223+[1]XUAN!AK221+[1]LIEN!AK225</f>
        <v>0</v>
      </c>
      <c r="AL290" s="633" t="e">
        <f>[1]DAI!#REF!+[1]NAM!#REF!+[1]NHAN!#REF!+[1]LY!#REF!+[1]DUC!#REF!+[1]DONG!#REF!+[1]HPHU!#REF!+[1]BAC!#REF!+[1]THANH!#REF!+#REF!+[1]MY!#REF!+[1]HA!#REF!+[1]PHUC!#REF!+[1]LAM!#REF!+[1]XUAN!#REF!+[1]LIEN!#REF!</f>
        <v>#REF!</v>
      </c>
      <c r="AM290" s="633" t="e">
        <f>[1]DAI!#REF!+[1]NAM!#REF!+[1]NHAN!#REF!+[1]LY!#REF!+[1]DUC!#REF!+[1]DONG!#REF!+[1]HPHU!#REF!+[1]BAC!#REF!+[1]THANH!#REF!+#REF!+[1]MY!#REF!+[1]HA!#REF!+[1]PHUC!#REF!+[1]LAM!#REF!+[1]XUAN!#REF!+[1]LIEN!#REF!</f>
        <v>#REF!</v>
      </c>
      <c r="AN290" s="617">
        <f>[1]DAI!AN226+[1]NAM!AN224+[1]NHAN!AN226+[1]LY!AN226+[1]DUC!AN226+[1]DONG!AN226+[1]HPHU!AN225+[1]BAC!AN225+[1]THANH!AN226+[1]MY!AN223+[1]HA!AN164+[1]PHUC!AN222+[1]LAM!AN223+[1]XUAN!AN221+[1]LIEN!AN225</f>
        <v>0</v>
      </c>
      <c r="AO290" s="633" t="e">
        <f>[1]DAI!#REF!+[1]NAM!#REF!+[1]NHAN!#REF!+[1]LY!#REF!+[1]DUC!#REF!+[1]DONG!#REF!+[1]HPHU!#REF!+[1]BAC!#REF!+[1]THANH!#REF!+#REF!+[1]MY!#REF!+[1]HA!#REF!+[1]PHUC!#REF!+[1]LAM!#REF!+[1]XUAN!#REF!+[1]LIEN!#REF!</f>
        <v>#REF!</v>
      </c>
      <c r="AP290" s="633" t="e">
        <f>[1]DAI!#REF!+[1]NAM!#REF!+[1]NHAN!#REF!+[1]LY!#REF!+[1]DUC!#REF!+[1]DONG!#REF!+[1]HPHU!#REF!+[1]BAC!#REF!+[1]THANH!#REF!+#REF!+[1]MY!#REF!+[1]HA!#REF!+[1]PHUC!#REF!+[1]LAM!#REF!+[1]XUAN!#REF!+[1]LIEN!#REF!</f>
        <v>#REF!</v>
      </c>
      <c r="AQ290" s="633" t="e">
        <f>[1]DAI!#REF!+[1]NAM!#REF!+[1]NHAN!#REF!+[1]LY!#REF!+[1]DUC!#REF!+[1]DONG!#REF!+[1]HPHU!#REF!+[1]BAC!#REF!+[1]THANH!#REF!+#REF!+[1]MY!#REF!+[1]HA!#REF!+[1]PHUC!#REF!+[1]LAM!#REF!+[1]XUAN!#REF!+[1]LIEN!#REF!</f>
        <v>#REF!</v>
      </c>
      <c r="AR290" s="617">
        <f>[1]DAI!AR288+[1]NAM!AR288+[1]NHAN!AR288+[1]LY!AR288+[1]DUC!AR288+[1]DONG!AR288+[1]HPHU!AR288+[1]BAC!AR288+[1]THANH!AR288+[1]MY!AR288+[1]HA!AR288+[1]PHUC!AR288+[1]LAM!AR288+[1]XUAN!AR288+[1]LIEN!AR288+[1]HUNG!AR288+[1]CNAM!AR288+[1]TAY!AR288+[1]HOA!AR288+[1]VAN!AR288+[1]PDINH!AR288+[1]SLOC!AR288+[1]TRUNG!AR288+[1]TAN!AR288+[1]THUONG!AR288+[1]HLAO!AR288+[1]PNHA!AR288+[1]VTRUNG!AR288</f>
        <v>0</v>
      </c>
      <c r="AS290" s="617">
        <f>[1]DAI!AS226+[1]NAM!AS224+[1]NHAN!AS226+[1]LY!AS226+[1]DUC!AS226+[1]DONG!AS226+[1]HPHU!AS225+[1]BAC!AS225+[1]THANH!AS226+[1]MY!AS223+[1]HA!AS164+[1]PHUC!AS222+[1]LAM!AS223+[1]XUAN!AS221+[1]LIEN!AS225</f>
        <v>0</v>
      </c>
      <c r="AT290" s="617"/>
      <c r="AU290" s="617">
        <f>[1]DAI!AU226+[1]NAM!AU224+[1]NHAN!AU226+[1]LY!AU226+[1]DUC!AU226+[1]DONG!AU226+[1]HPHU!AU225+[1]BAC!AU225+[1]THANH!AU226+[1]MY!AU223+[1]HA!AU164+[1]PHUC!AU222+[1]LAM!AU223+[1]XUAN!AU221+[1]LIEN!AU225</f>
        <v>0</v>
      </c>
      <c r="AV290" s="587">
        <f>[1]DAI!AV288+[1]NAM!AV288+[1]NHAN!AV288+[1]LY!AV288+[1]DUC!AV288+[1]DONG!AV288+[1]HPHU!AV288+[1]BAC!AV288+[1]THANH!AV288+[1]MY!AV288+[1]HA!AV288+[1]PHUC!AV288+[1]LAM!AV288+[1]XUAN!AV288+[1]LIEN!AV288+[1]HUNG!AV288+[1]CNAM!AV288+[1]TAY!AV288+[1]HOA!AV288+[1]VAN!AV288+[1]PDINH!AV288+[1]SLOC!AV288+[1]TRUNG!AV288+[1]TAN!AV288+[1]THUONG!AV288+[1]HLAO!AV288+[1]PNHA!AV288+[1]VTRUNG!AV288</f>
        <v>0</v>
      </c>
      <c r="AW290" s="633" t="e">
        <f>[1]DAI!#REF!+[1]NAM!#REF!+[1]NHAN!#REF!+[1]LY!#REF!+[1]DUC!#REF!+[1]DONG!#REF!+[1]HPHU!#REF!+[1]BAC!#REF!+[1]THANH!#REF!+#REF!+[1]MY!#REF!+[1]HA!#REF!+[1]PHUC!#REF!+[1]LAM!#REF!+[1]XUAN!#REF!+[1]LIEN!#REF!</f>
        <v>#REF!</v>
      </c>
      <c r="AX290" s="633" t="e">
        <f>[1]DAI!#REF!+[1]NAM!#REF!+[1]NHAN!#REF!+[1]LY!#REF!+[1]DUC!#REF!+[1]DONG!#REF!+[1]HPHU!#REF!+[1]BAC!#REF!+[1]THANH!#REF!+#REF!+[1]MY!#REF!+[1]HA!#REF!+[1]PHUC!#REF!+[1]LAM!#REF!+[1]XUAN!#REF!+[1]LIEN!#REF!</f>
        <v>#REF!</v>
      </c>
      <c r="AY290" s="633" t="e">
        <f>[1]DAI!#REF!+[1]NAM!#REF!+[1]NHAN!#REF!+[1]LY!#REF!+[1]DUC!#REF!+[1]DONG!#REF!+[1]HPHU!#REF!+[1]BAC!#REF!+[1]THANH!#REF!+#REF!+[1]MY!#REF!+[1]HA!#REF!+[1]PHUC!#REF!+[1]LAM!#REF!+[1]XUAN!#REF!+[1]LIEN!#REF!</f>
        <v>#REF!</v>
      </c>
      <c r="AZ290" s="617">
        <f>[1]DAI!AZ226+[1]NAM!AZ224+[1]NHAN!AZ226+[1]LY!AZ226+[1]DUC!AZ226+[1]DONG!AZ226+[1]HPHU!AZ225+[1]BAC!AZ225+[1]THANH!AZ226+[1]MY!AZ223+[1]HA!AZ164+[1]PHUC!AZ222+[1]LAM!AZ223+[1]XUAN!AZ221+[1]LIEN!AZ225</f>
        <v>0</v>
      </c>
      <c r="BA290" s="633" t="e">
        <f>[1]DAI!#REF!+[1]NAM!#REF!+[1]NHAN!#REF!+[1]LY!#REF!+[1]DUC!#REF!+[1]DONG!#REF!+[1]HPHU!#REF!+[1]BAC!#REF!+[1]THANH!#REF!+#REF!+[1]MY!#REF!+[1]HA!#REF!+[1]PHUC!#REF!+[1]LAM!#REF!+[1]XUAN!#REF!+[1]LIEN!#REF!</f>
        <v>#REF!</v>
      </c>
      <c r="BB290" s="633" t="e">
        <f>[1]DAI!#REF!+[1]NAM!#REF!+[1]NHAN!#REF!+[1]LY!#REF!+[1]DUC!#REF!+[1]DONG!#REF!+[1]HPHU!#REF!+[1]BAC!#REF!+[1]THANH!#REF!+#REF!+[1]MY!#REF!+[1]HA!#REF!+[1]PHUC!#REF!+[1]LAM!#REF!+[1]XUAN!#REF!+[1]LIEN!#REF!</f>
        <v>#REF!</v>
      </c>
      <c r="BC290" s="633" t="e">
        <f>[1]DAI!#REF!+[1]NAM!#REF!+[1]NHAN!#REF!+[1]LY!#REF!+[1]DUC!#REF!+[1]DONG!#REF!+[1]HPHU!#REF!+[1]BAC!#REF!+[1]THANH!#REF!+#REF!+[1]MY!#REF!+[1]HA!#REF!+[1]PHUC!#REF!+[1]LAM!#REF!+[1]XUAN!#REF!+[1]LIEN!#REF!</f>
        <v>#REF!</v>
      </c>
      <c r="BD290" s="617">
        <f>[1]DAI!BD226+[1]NAM!BD224+[1]NHAN!BD226+[1]LY!BD226+[1]DUC!BD226+[1]DONG!BD226+[1]HPHU!BD225+[1]BAC!BD225+[1]THANH!BD226+[1]MY!BD223+[1]HA!BD164+[1]PHUC!BD222+[1]LAM!BD223+[1]XUAN!BD221+[1]LIEN!BD225</f>
        <v>0</v>
      </c>
      <c r="BE290" s="633" t="e">
        <f>[1]DAI!#REF!+[1]NAM!#REF!+[1]NHAN!#REF!+[1]LY!#REF!+[1]DUC!#REF!+[1]DONG!#REF!+[1]HPHU!#REF!+[1]BAC!#REF!+[1]THANH!#REF!+#REF!+[1]MY!#REF!+[1]HA!#REF!+[1]PHUC!#REF!+[1]LAM!#REF!+[1]XUAN!#REF!+[1]LIEN!#REF!</f>
        <v>#REF!</v>
      </c>
      <c r="BF290" s="633" t="e">
        <f>[1]DAI!#REF!+[1]NAM!#REF!+[1]NHAN!#REF!+[1]LY!#REF!+[1]DUC!#REF!+[1]DONG!#REF!+[1]HPHU!#REF!+[1]BAC!#REF!+[1]THANH!#REF!+#REF!+[1]MY!#REF!+[1]HA!#REF!+[1]PHUC!#REF!+[1]LAM!#REF!+[1]XUAN!#REF!+[1]LIEN!#REF!</f>
        <v>#REF!</v>
      </c>
      <c r="BG290" s="633" t="e">
        <f>[1]DAI!#REF!+[1]NAM!#REF!+[1]NHAN!#REF!+[1]LY!#REF!+[1]DUC!#REF!+[1]DONG!#REF!+[1]HPHU!#REF!+[1]BAC!#REF!+[1]THANH!#REF!+#REF!+[1]MY!#REF!+[1]HA!#REF!+[1]PHUC!#REF!+[1]LAM!#REF!+[1]XUAN!#REF!+[1]LIEN!#REF!</f>
        <v>#REF!</v>
      </c>
      <c r="BH290" s="633" t="e">
        <f>[1]DAI!#REF!+[1]NAM!#REF!+[1]NHAN!#REF!+[1]LY!#REF!+[1]DUC!#REF!+[1]DONG!#REF!+[1]HPHU!#REF!+[1]BAC!#REF!+[1]THANH!#REF!+#REF!+[1]MY!#REF!+[1]HA!#REF!+[1]PHUC!#REF!+[1]LAM!#REF!+[1]XUAN!#REF!+[1]LIEN!#REF!</f>
        <v>#REF!</v>
      </c>
      <c r="BI290" s="633" t="e">
        <f>[1]DAI!#REF!+[1]NAM!#REF!+[1]NHAN!#REF!+[1]LY!#REF!+[1]DUC!#REF!+[1]DONG!#REF!+[1]HPHU!#REF!+[1]BAC!#REF!+[1]THANH!#REF!+#REF!+[1]MY!#REF!+[1]HA!#REF!+[1]PHUC!#REF!+[1]LAM!#REF!+[1]XUAN!#REF!+[1]LIEN!#REF!</f>
        <v>#REF!</v>
      </c>
      <c r="BJ290" s="633" t="e">
        <f>[1]DAI!#REF!+[1]NAM!#REF!+[1]NHAN!#REF!+[1]LY!#REF!+[1]DUC!#REF!+[1]DONG!#REF!+[1]HPHU!#REF!+[1]BAC!#REF!+[1]THANH!#REF!+#REF!+[1]MY!#REF!+[1]HA!#REF!+[1]PHUC!#REF!+[1]LAM!#REF!+[1]XUAN!#REF!+[1]LIEN!#REF!</f>
        <v>#REF!</v>
      </c>
      <c r="BK290" s="633" t="e">
        <f>[1]DAI!#REF!+[1]NAM!#REF!+[1]NHAN!#REF!+[1]LY!#REF!+[1]DUC!#REF!+[1]DONG!#REF!+[1]HPHU!#REF!+[1]BAC!#REF!+[1]THANH!#REF!+#REF!+[1]MY!#REF!+[1]HA!#REF!+[1]PHUC!#REF!+[1]LAM!#REF!+[1]XUAN!#REF!+[1]LIEN!#REF!</f>
        <v>#REF!</v>
      </c>
      <c r="BL290" s="633" t="e">
        <f>[1]DAI!#REF!+[1]NAM!#REF!+[1]NHAN!#REF!+[1]LY!#REF!+[1]DUC!#REF!+[1]DONG!#REF!+[1]HPHU!#REF!+[1]BAC!#REF!+[1]THANH!#REF!+#REF!+[1]MY!#REF!+[1]HA!#REF!+[1]PHUC!#REF!+[1]LAM!#REF!+[1]XUAN!#REF!+[1]LIEN!#REF!</f>
        <v>#REF!</v>
      </c>
      <c r="BM290" s="568"/>
    </row>
    <row r="291" spans="1:65" ht="24" hidden="1" customHeight="1" x14ac:dyDescent="0.2">
      <c r="A291" s="634" t="s">
        <v>2485</v>
      </c>
      <c r="B291" s="636" t="s">
        <v>2486</v>
      </c>
      <c r="C291" s="635" t="s">
        <v>300</v>
      </c>
      <c r="D291" s="633" t="e">
        <f>[1]DAI!#REF!+[1]NAM!#REF!+[1]NHAN!#REF!+[1]LY!#REF!+[1]DUC!#REF!+[1]DONG!#REF!+[1]HPHU!#REF!+[1]BAC!#REF!+[1]THANH!#REF!+#REF!+[1]MY!#REF!+[1]HA!#REF!+[1]PHUC!#REF!+[1]LAM!#REF!+[1]XUAN!#REF!+[1]LIEN!#REF!</f>
        <v>#REF!</v>
      </c>
      <c r="E291" s="633" t="e">
        <f>[1]DAI!#REF!+[1]NAM!#REF!+[1]NHAN!#REF!+[1]LY!#REF!+[1]DUC!#REF!+[1]DONG!#REF!+[1]HPHU!#REF!+[1]BAC!#REF!+[1]THANH!#REF!+#REF!+[1]MY!#REF!+[1]HA!#REF!+[1]PHUC!#REF!+[1]LAM!#REF!+[1]XUAN!#REF!+[1]LIEN!#REF!</f>
        <v>#REF!</v>
      </c>
      <c r="F291" s="633" t="e">
        <f>[1]DAI!#REF!+[1]NAM!#REF!+[1]NHAN!#REF!+[1]LY!#REF!+[1]DUC!#REF!+[1]DONG!#REF!+[1]HPHU!#REF!+[1]BAC!#REF!+[1]THANH!#REF!+#REF!+[1]MY!#REF!+[1]HA!#REF!+[1]PHUC!#REF!+[1]LAM!#REF!+[1]XUAN!#REF!+[1]LIEN!#REF!</f>
        <v>#REF!</v>
      </c>
      <c r="G291" s="617">
        <f>[1]DAI!G289+[1]NAM!G289+[1]NHAN!G289+[1]LY!G289+[1]DUC!G289+[1]DONG!G289+[1]HPHU!G289+[1]BAC!G289+[1]THANH!G289+[1]MY!G289+[1]HA!G289+[1]PHUC!G289+[1]LAM!G289+[1]XUAN!G289+[1]LIEN!G289+[1]HUNG!G289+[1]CNAM!G289+[1]TAY!G289+[1]HOA!G289+[1]VAN!G289+[1]PDINH!G289+[1]SLOC!G289+[1]TRUNG!G289+[1]TAN!G289+[1]THUONG!G289+[1]HLAO!G289+[1]PNHA!G289+[1]VTRUNG!G289</f>
        <v>0</v>
      </c>
      <c r="H291" s="633" t="e">
        <f>[1]DAI!#REF!+[1]NAM!#REF!+[1]NHAN!#REF!+[1]LY!#REF!+[1]DUC!#REF!+[1]DONG!#REF!+[1]HPHU!#REF!+[1]BAC!#REF!+[1]THANH!#REF!+#REF!+[1]MY!#REF!+[1]HA!#REF!+[1]PHUC!#REF!+[1]LAM!#REF!+[1]XUAN!#REF!+[1]LIEN!#REF!</f>
        <v>#REF!</v>
      </c>
      <c r="I291" s="633" t="e">
        <f>[1]DAI!#REF!+[1]NAM!#REF!+[1]NHAN!#REF!+[1]LY!#REF!+[1]DUC!#REF!+[1]DONG!#REF!+[1]HPHU!#REF!+[1]BAC!#REF!+[1]THANH!#REF!+#REF!+[1]MY!#REF!+[1]HA!#REF!+[1]PHUC!#REF!+[1]LAM!#REF!+[1]XUAN!#REF!+[1]LIEN!#REF!</f>
        <v>#REF!</v>
      </c>
      <c r="J291" s="617">
        <f>[1]DAI!J289+[1]NAM!J289+[1]NHAN!J289+[1]LY!J289+[1]DUC!J289+[1]DONG!J289+[1]HPHU!J289+[1]BAC!J289+[1]THANH!J289+[1]MY!J289+[1]HA!J289+[1]PHUC!J289+[1]LAM!J289+[1]XUAN!J289+[1]LIEN!J289+[1]HUNG!J289+[1]CNAM!J289+[1]TAY!J289+[1]HOA!J289+[1]VAN!J289+[1]PDINH!J289+[1]SLOC!J289+[1]TRUNG!J289+[1]TAN!J289+[1]THUONG!J289+[1]HLAO!J289+[1]PNHA!J289+[1]VTRUNG!J289</f>
        <v>0</v>
      </c>
      <c r="K291" s="633" t="e">
        <f>[1]DAI!#REF!+[1]NAM!#REF!+[1]NHAN!#REF!+[1]LY!#REF!+[1]DUC!#REF!+[1]DONG!#REF!+[1]HPHU!#REF!+[1]BAC!#REF!+[1]THANH!#REF!+#REF!+[1]MY!#REF!+[1]HA!#REF!+[1]PHUC!#REF!+[1]LAM!#REF!+[1]XUAN!#REF!+[1]LIEN!#REF!</f>
        <v>#REF!</v>
      </c>
      <c r="L291" s="633" t="e">
        <f>[1]DAI!#REF!+[1]NAM!#REF!+[1]NHAN!#REF!+[1]LY!#REF!+[1]DUC!#REF!+[1]DONG!#REF!+[1]HPHU!#REF!+[1]BAC!#REF!+[1]THANH!#REF!+#REF!+[1]MY!#REF!+[1]HA!#REF!+[1]PHUC!#REF!+[1]LAM!#REF!+[1]XUAN!#REF!+[1]LIEN!#REF!</f>
        <v>#REF!</v>
      </c>
      <c r="M291" s="633" t="e">
        <f>[1]DAI!#REF!+[1]NAM!#REF!+[1]NHAN!#REF!+[1]LY!#REF!+[1]DUC!#REF!+[1]DONG!#REF!+[1]HPHU!#REF!+[1]BAC!#REF!+[1]THANH!#REF!+#REF!+[1]MY!#REF!+[1]HA!#REF!+[1]PHUC!#REF!+[1]LAM!#REF!+[1]XUAN!#REF!+[1]LIEN!#REF!</f>
        <v>#REF!</v>
      </c>
      <c r="N291" s="617">
        <f>[1]DAI!N289+[1]NAM!N289+[1]NHAN!N289+[1]LY!N289+[1]DUC!N289+[1]DONG!N289+[1]HPHU!N289+[1]BAC!N289+[1]THANH!N289+[1]MY!N289+[1]HA!N289+[1]PHUC!N289+[1]LAM!N289+[1]XUAN!N289+[1]LIEN!N289+[1]HUNG!N289+[1]CNAM!N289+[1]TAY!N289+[1]HOA!N289+[1]VAN!N289+[1]PDINH!N289+[1]SLOC!N289+[1]TRUNG!N289+[1]TAN!N289+[1]THUONG!N289+[1]HLAO!N289+[1]PNHA!N289+[1]VTRUNG!N289</f>
        <v>0</v>
      </c>
      <c r="O291" s="617">
        <f>[1]DAI!O289+[1]NAM!O289+[1]NHAN!O289+[1]LY!O289+[1]DUC!O289+[1]DONG!O289+[1]HPHU!O289+[1]BAC!O289+[1]THANH!O289+[1]MY!O289+[1]HA!O289+[1]PHUC!O289+[1]LAM!O289+[1]XUAN!O289+[1]LIEN!O289+[1]HUNG!O289+[1]CNAM!O289+[1]TAY!O289+[1]HOA!O289+[1]VAN!O289+[1]PDINH!O289+[1]SLOC!O289+[1]TRUNG!O289+[1]TAN!O289+[1]THUONG!O289+[1]HLAO!O289+[1]PNHA!O289+[1]VTRUNG!O289</f>
        <v>0</v>
      </c>
      <c r="P291" s="617">
        <f>[1]DAI!P227+[1]NAM!P225+[1]NHAN!P227+[1]LY!P227+[1]DUC!P227+[1]DONG!P227+[1]HPHU!P226+[1]BAC!P226+[1]THANH!P227+[1]MY!P224+[1]HA!P165+[1]PHUC!P223+[1]LAM!P224+[1]XUAN!P222+[1]LIEN!P226</f>
        <v>0</v>
      </c>
      <c r="Q291" s="633" t="e">
        <f>[1]DAI!#REF!+[1]NAM!#REF!+[1]NHAN!#REF!+[1]LY!#REF!+[1]DUC!#REF!+[1]DONG!#REF!+[1]HPHU!#REF!+[1]BAC!#REF!+[1]THANH!#REF!+#REF!+[1]MY!#REF!+[1]HA!#REF!+[1]PHUC!#REF!+[1]LAM!#REF!+[1]XUAN!#REF!+[1]LIEN!#REF!</f>
        <v>#REF!</v>
      </c>
      <c r="R291" s="588" t="e">
        <f>[1]DAI!#REF!+[1]NAM!#REF!+[1]NHAN!#REF!+[1]LY!#REF!+[1]DUC!#REF!+[1]DONG!#REF!+[1]HPHU!#REF!+[1]BAC!#REF!+[1]THANH!#REF!+#REF!+[1]MY!#REF!+[1]HA!#REF!+[1]PHUC!#REF!+[1]LAM!#REF!+[1]XUAN!#REF!+[1]LIEN!#REF!</f>
        <v>#REF!</v>
      </c>
      <c r="S291" s="633" t="e">
        <f>[1]DAI!#REF!+[1]NAM!#REF!+[1]NHAN!#REF!+[1]LY!#REF!+[1]DUC!#REF!+[1]DONG!#REF!+[1]HPHU!#REF!+[1]BAC!#REF!+[1]THANH!#REF!+#REF!+[1]MY!#REF!+[1]HA!#REF!+[1]PHUC!#REF!+[1]LAM!#REF!+[1]XUAN!#REF!+[1]LIEN!#REF!</f>
        <v>#REF!</v>
      </c>
      <c r="T291" s="633" t="e">
        <f>[1]DAI!#REF!+[1]NAM!#REF!+[1]NHAN!#REF!+[1]LY!#REF!+[1]DUC!#REF!+[1]DONG!#REF!+[1]HPHU!#REF!+[1]BAC!#REF!+[1]THANH!#REF!+#REF!+[1]MY!#REF!+[1]HA!#REF!+[1]PHUC!#REF!+[1]LAM!#REF!+[1]XUAN!#REF!+[1]LIEN!#REF!</f>
        <v>#REF!</v>
      </c>
      <c r="U291" s="633" t="e">
        <f>[1]DAI!#REF!+[1]NAM!#REF!+[1]NHAN!#REF!+[1]LY!#REF!+[1]DUC!#REF!+[1]DONG!#REF!+[1]HPHU!#REF!+[1]BAC!#REF!+[1]THANH!#REF!+#REF!+[1]MY!#REF!+[1]HA!#REF!+[1]PHUC!#REF!+[1]LAM!#REF!+[1]XUAN!#REF!+[1]LIEN!#REF!</f>
        <v>#REF!</v>
      </c>
      <c r="V291" s="633" t="e">
        <f>[1]DAI!#REF!+[1]NAM!#REF!+[1]NHAN!#REF!+[1]LY!#REF!+[1]DUC!#REF!+[1]DONG!#REF!+[1]HPHU!#REF!+[1]BAC!#REF!+[1]THANH!#REF!+#REF!+[1]MY!#REF!+[1]HA!#REF!+[1]PHUC!#REF!+[1]LAM!#REF!+[1]XUAN!#REF!+[1]LIEN!#REF!</f>
        <v>#REF!</v>
      </c>
      <c r="W291" s="633" t="e">
        <f>[1]DAI!#REF!+[1]NAM!#REF!+[1]NHAN!#REF!+[1]LY!#REF!+[1]DUC!#REF!+[1]DONG!#REF!+[1]HPHU!#REF!+[1]BAC!#REF!+[1]THANH!#REF!+#REF!+[1]MY!#REF!+[1]HA!#REF!+[1]PHUC!#REF!+[1]LAM!#REF!+[1]XUAN!#REF!+[1]LIEN!#REF!</f>
        <v>#REF!</v>
      </c>
      <c r="X291" s="633" t="e">
        <f>[1]DAI!#REF!+[1]NAM!#REF!+[1]NHAN!#REF!+[1]LY!#REF!+[1]DUC!#REF!+[1]DONG!#REF!+[1]HPHU!#REF!+[1]BAC!#REF!+[1]THANH!#REF!+#REF!+[1]MY!#REF!+[1]HA!#REF!+[1]PHUC!#REF!+[1]LAM!#REF!+[1]XUAN!#REF!+[1]LIEN!#REF!</f>
        <v>#REF!</v>
      </c>
      <c r="Y291" s="633" t="e">
        <f>[1]DAI!#REF!+[1]NAM!#REF!+[1]NHAN!#REF!+[1]LY!#REF!+[1]DUC!#REF!+[1]DONG!#REF!+[1]HPHU!#REF!+[1]BAC!#REF!+[1]THANH!#REF!+#REF!+[1]MY!#REF!+[1]HA!#REF!+[1]PHUC!#REF!+[1]LAM!#REF!+[1]XUAN!#REF!+[1]LIEN!#REF!</f>
        <v>#REF!</v>
      </c>
      <c r="Z291" s="633" t="e">
        <f>[1]DAI!#REF!+[1]NAM!#REF!+[1]NHAN!#REF!+[1]LY!#REF!+[1]DUC!#REF!+[1]DONG!#REF!+[1]HPHU!#REF!+[1]BAC!#REF!+[1]THANH!#REF!+#REF!+[1]MY!#REF!+[1]HA!#REF!+[1]PHUC!#REF!+[1]LAM!#REF!+[1]XUAN!#REF!+[1]LIEN!#REF!</f>
        <v>#REF!</v>
      </c>
      <c r="AA291" s="633" t="e">
        <f>[1]DAI!#REF!+[1]NAM!#REF!+[1]NHAN!#REF!+[1]LY!#REF!+[1]DUC!#REF!+[1]DONG!#REF!+[1]HPHU!#REF!+[1]BAC!#REF!+[1]THANH!#REF!+#REF!+[1]MY!#REF!+[1]HA!#REF!+[1]PHUC!#REF!+[1]LAM!#REF!+[1]XUAN!#REF!+[1]LIEN!#REF!</f>
        <v>#REF!</v>
      </c>
      <c r="AB291" s="633" t="e">
        <f>[1]DAI!#REF!+[1]NAM!#REF!+[1]NHAN!#REF!+[1]LY!#REF!+[1]DUC!#REF!+[1]DONG!#REF!+[1]HPHU!#REF!+[1]BAC!#REF!+[1]THANH!#REF!+#REF!+[1]MY!#REF!+[1]HA!#REF!+[1]PHUC!#REF!+[1]LAM!#REF!+[1]XUAN!#REF!+[1]LIEN!#REF!</f>
        <v>#REF!</v>
      </c>
      <c r="AC291" s="633" t="e">
        <f>[1]DAI!#REF!+[1]NAM!#REF!+[1]NHAN!#REF!+[1]LY!#REF!+[1]DUC!#REF!+[1]DONG!#REF!+[1]HPHU!#REF!+[1]BAC!#REF!+[1]THANH!#REF!+#REF!+[1]MY!#REF!+[1]HA!#REF!+[1]PHUC!#REF!+[1]LAM!#REF!+[1]XUAN!#REF!+[1]LIEN!#REF!</f>
        <v>#REF!</v>
      </c>
      <c r="AD291" s="617">
        <f>[1]DAI!AD227+[1]NAM!AD225+[1]NHAN!AD227+[1]LY!AD227+[1]DUC!AD227+[1]DONG!AD227+[1]HPHU!AD226+[1]BAC!AD226+[1]THANH!AD227+[1]MY!AD224+[1]HA!AD165+[1]PHUC!AD223+[1]LAM!AD224+[1]XUAN!AD222+[1]LIEN!AD226</f>
        <v>0</v>
      </c>
      <c r="AE291" s="633" t="e">
        <f>[1]DAI!#REF!+[1]NAM!#REF!+[1]NHAN!#REF!+[1]LY!#REF!+[1]DUC!#REF!+[1]DONG!#REF!+[1]HPHU!#REF!+[1]BAC!#REF!+[1]THANH!#REF!+#REF!+[1]MY!#REF!+[1]HA!#REF!+[1]PHUC!#REF!+[1]LAM!#REF!+[1]XUAN!#REF!+[1]LIEN!#REF!</f>
        <v>#REF!</v>
      </c>
      <c r="AF291" s="633" t="e">
        <f>[1]DAI!#REF!+[1]NAM!#REF!+[1]NHAN!#REF!+[1]LY!#REF!+[1]DUC!#REF!+[1]DONG!#REF!+[1]HPHU!#REF!+[1]BAC!#REF!+[1]THANH!#REF!+#REF!+[1]MY!#REF!+[1]HA!#REF!+[1]PHUC!#REF!+[1]LAM!#REF!+[1]XUAN!#REF!+[1]LIEN!#REF!</f>
        <v>#REF!</v>
      </c>
      <c r="AG291" s="633" t="e">
        <f>[1]DAI!#REF!+[1]NAM!#REF!+[1]NHAN!#REF!+[1]LY!#REF!+[1]DUC!#REF!+[1]DONG!#REF!+[1]HPHU!#REF!+[1]BAC!#REF!+[1]THANH!#REF!+#REF!+[1]MY!#REF!+[1]HA!#REF!+[1]PHUC!#REF!+[1]LAM!#REF!+[1]XUAN!#REF!+[1]LIEN!#REF!</f>
        <v>#REF!</v>
      </c>
      <c r="AH291" s="633" t="e">
        <f>[1]DAI!#REF!+[1]NAM!#REF!+[1]NHAN!#REF!+[1]LY!#REF!+[1]DUC!#REF!+[1]DONG!#REF!+[1]HPHU!#REF!+[1]BAC!#REF!+[1]THANH!#REF!+#REF!+[1]MY!#REF!+[1]HA!#REF!+[1]PHUC!#REF!+[1]LAM!#REF!+[1]XUAN!#REF!+[1]LIEN!#REF!</f>
        <v>#REF!</v>
      </c>
      <c r="AI291" s="633" t="e">
        <f>[1]DAI!#REF!+[1]NAM!#REF!+[1]NHAN!#REF!+[1]LY!#REF!+[1]DUC!#REF!+[1]DONG!#REF!+[1]HPHU!#REF!+[1]BAC!#REF!+[1]THANH!#REF!+#REF!+[1]MY!#REF!+[1]HA!#REF!+[1]PHUC!#REF!+[1]LAM!#REF!+[1]XUAN!#REF!+[1]LIEN!#REF!</f>
        <v>#REF!</v>
      </c>
      <c r="AJ291" s="633" t="e">
        <f>[1]DAI!#REF!+[1]NAM!#REF!+[1]NHAN!#REF!+[1]LY!#REF!+[1]DUC!#REF!+[1]DONG!#REF!+[1]HPHU!#REF!+[1]BAC!#REF!+[1]THANH!#REF!+#REF!+[1]MY!#REF!+[1]HA!#REF!+[1]PHUC!#REF!+[1]LAM!#REF!+[1]XUAN!#REF!+[1]LIEN!#REF!</f>
        <v>#REF!</v>
      </c>
      <c r="AK291" s="617">
        <f>[1]DAI!AK227+[1]NAM!AK225+[1]NHAN!AK227+[1]LY!AK227+[1]DUC!AK227+[1]DONG!AK227+[1]HPHU!AK226+[1]BAC!AK226+[1]THANH!AK227+[1]MY!AK224+[1]HA!AK165+[1]PHUC!AK223+[1]LAM!AK224+[1]XUAN!AK222+[1]LIEN!AK226</f>
        <v>0</v>
      </c>
      <c r="AL291" s="633" t="e">
        <f>[1]DAI!#REF!+[1]NAM!#REF!+[1]NHAN!#REF!+[1]LY!#REF!+[1]DUC!#REF!+[1]DONG!#REF!+[1]HPHU!#REF!+[1]BAC!#REF!+[1]THANH!#REF!+#REF!+[1]MY!#REF!+[1]HA!#REF!+[1]PHUC!#REF!+[1]LAM!#REF!+[1]XUAN!#REF!+[1]LIEN!#REF!</f>
        <v>#REF!</v>
      </c>
      <c r="AM291" s="633" t="e">
        <f>[1]DAI!#REF!+[1]NAM!#REF!+[1]NHAN!#REF!+[1]LY!#REF!+[1]DUC!#REF!+[1]DONG!#REF!+[1]HPHU!#REF!+[1]BAC!#REF!+[1]THANH!#REF!+#REF!+[1]MY!#REF!+[1]HA!#REF!+[1]PHUC!#REF!+[1]LAM!#REF!+[1]XUAN!#REF!+[1]LIEN!#REF!</f>
        <v>#REF!</v>
      </c>
      <c r="AN291" s="617">
        <f>[1]DAI!AN227+[1]NAM!AN225+[1]NHAN!AN227+[1]LY!AN227+[1]DUC!AN227+[1]DONG!AN227+[1]HPHU!AN226+[1]BAC!AN226+[1]THANH!AN227+[1]MY!AN224+[1]HA!AN165+[1]PHUC!AN223+[1]LAM!AN224+[1]XUAN!AN222+[1]LIEN!AN226</f>
        <v>0</v>
      </c>
      <c r="AO291" s="633" t="e">
        <f>[1]DAI!#REF!+[1]NAM!#REF!+[1]NHAN!#REF!+[1]LY!#REF!+[1]DUC!#REF!+[1]DONG!#REF!+[1]HPHU!#REF!+[1]BAC!#REF!+[1]THANH!#REF!+#REF!+[1]MY!#REF!+[1]HA!#REF!+[1]PHUC!#REF!+[1]LAM!#REF!+[1]XUAN!#REF!+[1]LIEN!#REF!</f>
        <v>#REF!</v>
      </c>
      <c r="AP291" s="633" t="e">
        <f>[1]DAI!#REF!+[1]NAM!#REF!+[1]NHAN!#REF!+[1]LY!#REF!+[1]DUC!#REF!+[1]DONG!#REF!+[1]HPHU!#REF!+[1]BAC!#REF!+[1]THANH!#REF!+#REF!+[1]MY!#REF!+[1]HA!#REF!+[1]PHUC!#REF!+[1]LAM!#REF!+[1]XUAN!#REF!+[1]LIEN!#REF!</f>
        <v>#REF!</v>
      </c>
      <c r="AQ291" s="633" t="e">
        <f>[1]DAI!#REF!+[1]NAM!#REF!+[1]NHAN!#REF!+[1]LY!#REF!+[1]DUC!#REF!+[1]DONG!#REF!+[1]HPHU!#REF!+[1]BAC!#REF!+[1]THANH!#REF!+#REF!+[1]MY!#REF!+[1]HA!#REF!+[1]PHUC!#REF!+[1]LAM!#REF!+[1]XUAN!#REF!+[1]LIEN!#REF!</f>
        <v>#REF!</v>
      </c>
      <c r="AR291" s="617">
        <f>[1]DAI!AR289+[1]NAM!AR289+[1]NHAN!AR289+[1]LY!AR289+[1]DUC!AR289+[1]DONG!AR289+[1]HPHU!AR289+[1]BAC!AR289+[1]THANH!AR289+[1]MY!AR289+[1]HA!AR289+[1]PHUC!AR289+[1]LAM!AR289+[1]XUAN!AR289+[1]LIEN!AR289+[1]HUNG!AR289+[1]CNAM!AR289+[1]TAY!AR289+[1]HOA!AR289+[1]VAN!AR289+[1]PDINH!AR289+[1]SLOC!AR289+[1]TRUNG!AR289+[1]TAN!AR289+[1]THUONG!AR289+[1]HLAO!AR289+[1]PNHA!AR289+[1]VTRUNG!AR289</f>
        <v>0</v>
      </c>
      <c r="AS291" s="617">
        <f>[1]DAI!AS227+[1]NAM!AS225+[1]NHAN!AS227+[1]LY!AS227+[1]DUC!AS227+[1]DONG!AS227+[1]HPHU!AS226+[1]BAC!AS226+[1]THANH!AS227+[1]MY!AS224+[1]HA!AS165+[1]PHUC!AS223+[1]LAM!AS224+[1]XUAN!AS222+[1]LIEN!AS226</f>
        <v>0</v>
      </c>
      <c r="AT291" s="617"/>
      <c r="AU291" s="617">
        <f>[1]DAI!AU227+[1]NAM!AU225+[1]NHAN!AU227+[1]LY!AU227+[1]DUC!AU227+[1]DONG!AU227+[1]HPHU!AU226+[1]BAC!AU226+[1]THANH!AU227+[1]MY!AU224+[1]HA!AU165+[1]PHUC!AU223+[1]LAM!AU224+[1]XUAN!AU222+[1]LIEN!AU226</f>
        <v>0</v>
      </c>
      <c r="AV291" s="587">
        <f>[1]DAI!AV289+[1]NAM!AV289+[1]NHAN!AV289+[1]LY!AV289+[1]DUC!AV289+[1]DONG!AV289+[1]HPHU!AV289+[1]BAC!AV289+[1]THANH!AV289+[1]MY!AV289+[1]HA!AV289+[1]PHUC!AV289+[1]LAM!AV289+[1]XUAN!AV289+[1]LIEN!AV289+[1]HUNG!AV289+[1]CNAM!AV289+[1]TAY!AV289+[1]HOA!AV289+[1]VAN!AV289+[1]PDINH!AV289+[1]SLOC!AV289+[1]TRUNG!AV289+[1]TAN!AV289+[1]THUONG!AV289+[1]HLAO!AV289+[1]PNHA!AV289+[1]VTRUNG!AV289</f>
        <v>0</v>
      </c>
      <c r="AW291" s="633" t="e">
        <f>[1]DAI!#REF!+[1]NAM!#REF!+[1]NHAN!#REF!+[1]LY!#REF!+[1]DUC!#REF!+[1]DONG!#REF!+[1]HPHU!#REF!+[1]BAC!#REF!+[1]THANH!#REF!+#REF!+[1]MY!#REF!+[1]HA!#REF!+[1]PHUC!#REF!+[1]LAM!#REF!+[1]XUAN!#REF!+[1]LIEN!#REF!</f>
        <v>#REF!</v>
      </c>
      <c r="AX291" s="633" t="e">
        <f>[1]DAI!#REF!+[1]NAM!#REF!+[1]NHAN!#REF!+[1]LY!#REF!+[1]DUC!#REF!+[1]DONG!#REF!+[1]HPHU!#REF!+[1]BAC!#REF!+[1]THANH!#REF!+#REF!+[1]MY!#REF!+[1]HA!#REF!+[1]PHUC!#REF!+[1]LAM!#REF!+[1]XUAN!#REF!+[1]LIEN!#REF!</f>
        <v>#REF!</v>
      </c>
      <c r="AY291" s="633" t="e">
        <f>[1]DAI!#REF!+[1]NAM!#REF!+[1]NHAN!#REF!+[1]LY!#REF!+[1]DUC!#REF!+[1]DONG!#REF!+[1]HPHU!#REF!+[1]BAC!#REF!+[1]THANH!#REF!+#REF!+[1]MY!#REF!+[1]HA!#REF!+[1]PHUC!#REF!+[1]LAM!#REF!+[1]XUAN!#REF!+[1]LIEN!#REF!</f>
        <v>#REF!</v>
      </c>
      <c r="AZ291" s="617">
        <f>[1]DAI!AZ227+[1]NAM!AZ225+[1]NHAN!AZ227+[1]LY!AZ227+[1]DUC!AZ227+[1]DONG!AZ227+[1]HPHU!AZ226+[1]BAC!AZ226+[1]THANH!AZ227+[1]MY!AZ224+[1]HA!AZ165+[1]PHUC!AZ223+[1]LAM!AZ224+[1]XUAN!AZ222+[1]LIEN!AZ226</f>
        <v>0</v>
      </c>
      <c r="BA291" s="633" t="e">
        <f>[1]DAI!#REF!+[1]NAM!#REF!+[1]NHAN!#REF!+[1]LY!#REF!+[1]DUC!#REF!+[1]DONG!#REF!+[1]HPHU!#REF!+[1]BAC!#REF!+[1]THANH!#REF!+#REF!+[1]MY!#REF!+[1]HA!#REF!+[1]PHUC!#REF!+[1]LAM!#REF!+[1]XUAN!#REF!+[1]LIEN!#REF!</f>
        <v>#REF!</v>
      </c>
      <c r="BB291" s="633" t="e">
        <f>[1]DAI!#REF!+[1]NAM!#REF!+[1]NHAN!#REF!+[1]LY!#REF!+[1]DUC!#REF!+[1]DONG!#REF!+[1]HPHU!#REF!+[1]BAC!#REF!+[1]THANH!#REF!+#REF!+[1]MY!#REF!+[1]HA!#REF!+[1]PHUC!#REF!+[1]LAM!#REF!+[1]XUAN!#REF!+[1]LIEN!#REF!</f>
        <v>#REF!</v>
      </c>
      <c r="BC291" s="633" t="e">
        <f>[1]DAI!#REF!+[1]NAM!#REF!+[1]NHAN!#REF!+[1]LY!#REF!+[1]DUC!#REF!+[1]DONG!#REF!+[1]HPHU!#REF!+[1]BAC!#REF!+[1]THANH!#REF!+#REF!+[1]MY!#REF!+[1]HA!#REF!+[1]PHUC!#REF!+[1]LAM!#REF!+[1]XUAN!#REF!+[1]LIEN!#REF!</f>
        <v>#REF!</v>
      </c>
      <c r="BD291" s="617">
        <f>[1]DAI!BD227+[1]NAM!BD225+[1]NHAN!BD227+[1]LY!BD227+[1]DUC!BD227+[1]DONG!BD227+[1]HPHU!BD226+[1]BAC!BD226+[1]THANH!BD227+[1]MY!BD224+[1]HA!BD165+[1]PHUC!BD223+[1]LAM!BD224+[1]XUAN!BD222+[1]LIEN!BD226</f>
        <v>0</v>
      </c>
      <c r="BE291" s="633" t="e">
        <f>[1]DAI!#REF!+[1]NAM!#REF!+[1]NHAN!#REF!+[1]LY!#REF!+[1]DUC!#REF!+[1]DONG!#REF!+[1]HPHU!#REF!+[1]BAC!#REF!+[1]THANH!#REF!+#REF!+[1]MY!#REF!+[1]HA!#REF!+[1]PHUC!#REF!+[1]LAM!#REF!+[1]XUAN!#REF!+[1]LIEN!#REF!</f>
        <v>#REF!</v>
      </c>
      <c r="BF291" s="633" t="e">
        <f>[1]DAI!#REF!+[1]NAM!#REF!+[1]NHAN!#REF!+[1]LY!#REF!+[1]DUC!#REF!+[1]DONG!#REF!+[1]HPHU!#REF!+[1]BAC!#REF!+[1]THANH!#REF!+#REF!+[1]MY!#REF!+[1]HA!#REF!+[1]PHUC!#REF!+[1]LAM!#REF!+[1]XUAN!#REF!+[1]LIEN!#REF!</f>
        <v>#REF!</v>
      </c>
      <c r="BG291" s="633" t="e">
        <f>[1]DAI!#REF!+[1]NAM!#REF!+[1]NHAN!#REF!+[1]LY!#REF!+[1]DUC!#REF!+[1]DONG!#REF!+[1]HPHU!#REF!+[1]BAC!#REF!+[1]THANH!#REF!+#REF!+[1]MY!#REF!+[1]HA!#REF!+[1]PHUC!#REF!+[1]LAM!#REF!+[1]XUAN!#REF!+[1]LIEN!#REF!</f>
        <v>#REF!</v>
      </c>
      <c r="BH291" s="633" t="e">
        <f>[1]DAI!#REF!+[1]NAM!#REF!+[1]NHAN!#REF!+[1]LY!#REF!+[1]DUC!#REF!+[1]DONG!#REF!+[1]HPHU!#REF!+[1]BAC!#REF!+[1]THANH!#REF!+#REF!+[1]MY!#REF!+[1]HA!#REF!+[1]PHUC!#REF!+[1]LAM!#REF!+[1]XUAN!#REF!+[1]LIEN!#REF!</f>
        <v>#REF!</v>
      </c>
      <c r="BI291" s="633" t="e">
        <f>[1]DAI!#REF!+[1]NAM!#REF!+[1]NHAN!#REF!+[1]LY!#REF!+[1]DUC!#REF!+[1]DONG!#REF!+[1]HPHU!#REF!+[1]BAC!#REF!+[1]THANH!#REF!+#REF!+[1]MY!#REF!+[1]HA!#REF!+[1]PHUC!#REF!+[1]LAM!#REF!+[1]XUAN!#REF!+[1]LIEN!#REF!</f>
        <v>#REF!</v>
      </c>
      <c r="BJ291" s="633" t="e">
        <f>[1]DAI!#REF!+[1]NAM!#REF!+[1]NHAN!#REF!+[1]LY!#REF!+[1]DUC!#REF!+[1]DONG!#REF!+[1]HPHU!#REF!+[1]BAC!#REF!+[1]THANH!#REF!+#REF!+[1]MY!#REF!+[1]HA!#REF!+[1]PHUC!#REF!+[1]LAM!#REF!+[1]XUAN!#REF!+[1]LIEN!#REF!</f>
        <v>#REF!</v>
      </c>
      <c r="BK291" s="633" t="e">
        <f>[1]DAI!#REF!+[1]NAM!#REF!+[1]NHAN!#REF!+[1]LY!#REF!+[1]DUC!#REF!+[1]DONG!#REF!+[1]HPHU!#REF!+[1]BAC!#REF!+[1]THANH!#REF!+#REF!+[1]MY!#REF!+[1]HA!#REF!+[1]PHUC!#REF!+[1]LAM!#REF!+[1]XUAN!#REF!+[1]LIEN!#REF!</f>
        <v>#REF!</v>
      </c>
      <c r="BL291" s="633" t="e">
        <f>[1]DAI!#REF!+[1]NAM!#REF!+[1]NHAN!#REF!+[1]LY!#REF!+[1]DUC!#REF!+[1]DONG!#REF!+[1]HPHU!#REF!+[1]BAC!#REF!+[1]THANH!#REF!+#REF!+[1]MY!#REF!+[1]HA!#REF!+[1]PHUC!#REF!+[1]LAM!#REF!+[1]XUAN!#REF!+[1]LIEN!#REF!</f>
        <v>#REF!</v>
      </c>
      <c r="BM291" s="568"/>
    </row>
    <row r="292" spans="1:65" ht="24" hidden="1" customHeight="1" x14ac:dyDescent="0.2">
      <c r="A292" s="634" t="s">
        <v>2487</v>
      </c>
      <c r="B292" s="636" t="s">
        <v>2488</v>
      </c>
      <c r="C292" s="635" t="s">
        <v>2489</v>
      </c>
      <c r="D292" s="633" t="e">
        <f>[1]DAI!#REF!+[1]NAM!#REF!+[1]NHAN!#REF!+[1]LY!#REF!+[1]DUC!#REF!+[1]DONG!#REF!+[1]HPHU!#REF!+[1]BAC!#REF!+[1]THANH!#REF!+#REF!+[1]MY!#REF!+[1]HA!#REF!+[1]PHUC!#REF!+[1]LAM!#REF!+[1]XUAN!#REF!+[1]LIEN!#REF!</f>
        <v>#REF!</v>
      </c>
      <c r="E292" s="633" t="e">
        <f>[1]DAI!#REF!+[1]NAM!#REF!+[1]NHAN!#REF!+[1]LY!#REF!+[1]DUC!#REF!+[1]DONG!#REF!+[1]HPHU!#REF!+[1]BAC!#REF!+[1]THANH!#REF!+#REF!+[1]MY!#REF!+[1]HA!#REF!+[1]PHUC!#REF!+[1]LAM!#REF!+[1]XUAN!#REF!+[1]LIEN!#REF!</f>
        <v>#REF!</v>
      </c>
      <c r="F292" s="633" t="e">
        <f>[1]DAI!#REF!+[1]NAM!#REF!+[1]NHAN!#REF!+[1]LY!#REF!+[1]DUC!#REF!+[1]DONG!#REF!+[1]HPHU!#REF!+[1]BAC!#REF!+[1]THANH!#REF!+#REF!+[1]MY!#REF!+[1]HA!#REF!+[1]PHUC!#REF!+[1]LAM!#REF!+[1]XUAN!#REF!+[1]LIEN!#REF!</f>
        <v>#REF!</v>
      </c>
      <c r="G292" s="617">
        <f>[1]DAI!G290+[1]NAM!G290+[1]NHAN!G290+[1]LY!G290+[1]DUC!G290+[1]DONG!G290+[1]HPHU!G290+[1]BAC!G290+[1]THANH!G290+[1]MY!G290+[1]HA!G290+[1]PHUC!G290+[1]LAM!G290+[1]XUAN!G290+[1]LIEN!G290+[1]HUNG!G290+[1]CNAM!G290+[1]TAY!G290+[1]HOA!G290+[1]VAN!G290+[1]PDINH!G290+[1]SLOC!G290+[1]TRUNG!G290+[1]TAN!G290+[1]THUONG!G290+[1]HLAO!G290+[1]PNHA!G290+[1]VTRUNG!G290</f>
        <v>0</v>
      </c>
      <c r="H292" s="633" t="e">
        <f>[1]DAI!#REF!+[1]NAM!#REF!+[1]NHAN!#REF!+[1]LY!#REF!+[1]DUC!#REF!+[1]DONG!#REF!+[1]HPHU!#REF!+[1]BAC!#REF!+[1]THANH!#REF!+#REF!+[1]MY!#REF!+[1]HA!#REF!+[1]PHUC!#REF!+[1]LAM!#REF!+[1]XUAN!#REF!+[1]LIEN!#REF!</f>
        <v>#REF!</v>
      </c>
      <c r="I292" s="633" t="e">
        <f>[1]DAI!#REF!+[1]NAM!#REF!+[1]NHAN!#REF!+[1]LY!#REF!+[1]DUC!#REF!+[1]DONG!#REF!+[1]HPHU!#REF!+[1]BAC!#REF!+[1]THANH!#REF!+#REF!+[1]MY!#REF!+[1]HA!#REF!+[1]PHUC!#REF!+[1]LAM!#REF!+[1]XUAN!#REF!+[1]LIEN!#REF!</f>
        <v>#REF!</v>
      </c>
      <c r="J292" s="617">
        <f>[1]DAI!J290+[1]NAM!J290+[1]NHAN!J290+[1]LY!J290+[1]DUC!J290+[1]DONG!J290+[1]HPHU!J290+[1]BAC!J290+[1]THANH!J290+[1]MY!J290+[1]HA!J290+[1]PHUC!J290+[1]LAM!J290+[1]XUAN!J290+[1]LIEN!J290+[1]HUNG!J290+[1]CNAM!J290+[1]TAY!J290+[1]HOA!J290+[1]VAN!J290+[1]PDINH!J290+[1]SLOC!J290+[1]TRUNG!J290+[1]TAN!J290+[1]THUONG!J290+[1]HLAO!J290+[1]PNHA!J290+[1]VTRUNG!J290</f>
        <v>0</v>
      </c>
      <c r="K292" s="633" t="e">
        <f>[1]DAI!#REF!+[1]NAM!#REF!+[1]NHAN!#REF!+[1]LY!#REF!+[1]DUC!#REF!+[1]DONG!#REF!+[1]HPHU!#REF!+[1]BAC!#REF!+[1]THANH!#REF!+#REF!+[1]MY!#REF!+[1]HA!#REF!+[1]PHUC!#REF!+[1]LAM!#REF!+[1]XUAN!#REF!+[1]LIEN!#REF!</f>
        <v>#REF!</v>
      </c>
      <c r="L292" s="633" t="e">
        <f>[1]DAI!#REF!+[1]NAM!#REF!+[1]NHAN!#REF!+[1]LY!#REF!+[1]DUC!#REF!+[1]DONG!#REF!+[1]HPHU!#REF!+[1]BAC!#REF!+[1]THANH!#REF!+#REF!+[1]MY!#REF!+[1]HA!#REF!+[1]PHUC!#REF!+[1]LAM!#REF!+[1]XUAN!#REF!+[1]LIEN!#REF!</f>
        <v>#REF!</v>
      </c>
      <c r="M292" s="633" t="e">
        <f>[1]DAI!#REF!+[1]NAM!#REF!+[1]NHAN!#REF!+[1]LY!#REF!+[1]DUC!#REF!+[1]DONG!#REF!+[1]HPHU!#REF!+[1]BAC!#REF!+[1]THANH!#REF!+#REF!+[1]MY!#REF!+[1]HA!#REF!+[1]PHUC!#REF!+[1]LAM!#REF!+[1]XUAN!#REF!+[1]LIEN!#REF!</f>
        <v>#REF!</v>
      </c>
      <c r="N292" s="617">
        <f>[1]DAI!N290+[1]NAM!N290+[1]NHAN!N290+[1]LY!N290+[1]DUC!N290+[1]DONG!N290+[1]HPHU!N290+[1]BAC!N290+[1]THANH!N290+[1]MY!N290+[1]HA!N290+[1]PHUC!N290+[1]LAM!N290+[1]XUAN!N290+[1]LIEN!N290+[1]HUNG!N290+[1]CNAM!N290+[1]TAY!N290+[1]HOA!N290+[1]VAN!N290+[1]PDINH!N290+[1]SLOC!N290+[1]TRUNG!N290+[1]TAN!N290+[1]THUONG!N290+[1]HLAO!N290+[1]PNHA!N290+[1]VTRUNG!N290</f>
        <v>0</v>
      </c>
      <c r="O292" s="617">
        <f>[1]DAI!O290+[1]NAM!O290+[1]NHAN!O290+[1]LY!O290+[1]DUC!O290+[1]DONG!O290+[1]HPHU!O290+[1]BAC!O290+[1]THANH!O290+[1]MY!O290+[1]HA!O290+[1]PHUC!O290+[1]LAM!O290+[1]XUAN!O290+[1]LIEN!O290+[1]HUNG!O290+[1]CNAM!O290+[1]TAY!O290+[1]HOA!O290+[1]VAN!O290+[1]PDINH!O290+[1]SLOC!O290+[1]TRUNG!O290+[1]TAN!O290+[1]THUONG!O290+[1]HLAO!O290+[1]PNHA!O290+[1]VTRUNG!O290</f>
        <v>0</v>
      </c>
      <c r="P292" s="617">
        <f>[1]DAI!P228+[1]NAM!P226+[1]NHAN!P228+[1]LY!P228+[1]DUC!P228+[1]DONG!P228+[1]HPHU!P227+[1]BAC!P227+[1]THANH!P228+[1]MY!P225+[1]HA!P166+[1]PHUC!P224+[1]LAM!P225+[1]XUAN!P223+[1]LIEN!P227</f>
        <v>0</v>
      </c>
      <c r="Q292" s="633" t="e">
        <f>[1]DAI!#REF!+[1]NAM!#REF!+[1]NHAN!#REF!+[1]LY!#REF!+[1]DUC!#REF!+[1]DONG!#REF!+[1]HPHU!#REF!+[1]BAC!#REF!+[1]THANH!#REF!+#REF!+[1]MY!#REF!+[1]HA!#REF!+[1]PHUC!#REF!+[1]LAM!#REF!+[1]XUAN!#REF!+[1]LIEN!#REF!</f>
        <v>#REF!</v>
      </c>
      <c r="R292" s="588" t="e">
        <f>[1]DAI!#REF!+[1]NAM!#REF!+[1]NHAN!#REF!+[1]LY!#REF!+[1]DUC!#REF!+[1]DONG!#REF!+[1]HPHU!#REF!+[1]BAC!#REF!+[1]THANH!#REF!+#REF!+[1]MY!#REF!+[1]HA!#REF!+[1]PHUC!#REF!+[1]LAM!#REF!+[1]XUAN!#REF!+[1]LIEN!#REF!</f>
        <v>#REF!</v>
      </c>
      <c r="S292" s="633" t="e">
        <f>[1]DAI!#REF!+[1]NAM!#REF!+[1]NHAN!#REF!+[1]LY!#REF!+[1]DUC!#REF!+[1]DONG!#REF!+[1]HPHU!#REF!+[1]BAC!#REF!+[1]THANH!#REF!+#REF!+[1]MY!#REF!+[1]HA!#REF!+[1]PHUC!#REF!+[1]LAM!#REF!+[1]XUAN!#REF!+[1]LIEN!#REF!</f>
        <v>#REF!</v>
      </c>
      <c r="T292" s="633" t="e">
        <f>[1]DAI!#REF!+[1]NAM!#REF!+[1]NHAN!#REF!+[1]LY!#REF!+[1]DUC!#REF!+[1]DONG!#REF!+[1]HPHU!#REF!+[1]BAC!#REF!+[1]THANH!#REF!+#REF!+[1]MY!#REF!+[1]HA!#REF!+[1]PHUC!#REF!+[1]LAM!#REF!+[1]XUAN!#REF!+[1]LIEN!#REF!</f>
        <v>#REF!</v>
      </c>
      <c r="U292" s="633" t="e">
        <f>[1]DAI!#REF!+[1]NAM!#REF!+[1]NHAN!#REF!+[1]LY!#REF!+[1]DUC!#REF!+[1]DONG!#REF!+[1]HPHU!#REF!+[1]BAC!#REF!+[1]THANH!#REF!+#REF!+[1]MY!#REF!+[1]HA!#REF!+[1]PHUC!#REF!+[1]LAM!#REF!+[1]XUAN!#REF!+[1]LIEN!#REF!</f>
        <v>#REF!</v>
      </c>
      <c r="V292" s="633" t="e">
        <f>[1]DAI!#REF!+[1]NAM!#REF!+[1]NHAN!#REF!+[1]LY!#REF!+[1]DUC!#REF!+[1]DONG!#REF!+[1]HPHU!#REF!+[1]BAC!#REF!+[1]THANH!#REF!+#REF!+[1]MY!#REF!+[1]HA!#REF!+[1]PHUC!#REF!+[1]LAM!#REF!+[1]XUAN!#REF!+[1]LIEN!#REF!</f>
        <v>#REF!</v>
      </c>
      <c r="W292" s="633" t="e">
        <f>[1]DAI!#REF!+[1]NAM!#REF!+[1]NHAN!#REF!+[1]LY!#REF!+[1]DUC!#REF!+[1]DONG!#REF!+[1]HPHU!#REF!+[1]BAC!#REF!+[1]THANH!#REF!+#REF!+[1]MY!#REF!+[1]HA!#REF!+[1]PHUC!#REF!+[1]LAM!#REF!+[1]XUAN!#REF!+[1]LIEN!#REF!</f>
        <v>#REF!</v>
      </c>
      <c r="X292" s="633" t="e">
        <f>[1]DAI!#REF!+[1]NAM!#REF!+[1]NHAN!#REF!+[1]LY!#REF!+[1]DUC!#REF!+[1]DONG!#REF!+[1]HPHU!#REF!+[1]BAC!#REF!+[1]THANH!#REF!+#REF!+[1]MY!#REF!+[1]HA!#REF!+[1]PHUC!#REF!+[1]LAM!#REF!+[1]XUAN!#REF!+[1]LIEN!#REF!</f>
        <v>#REF!</v>
      </c>
      <c r="Y292" s="633" t="e">
        <f>[1]DAI!#REF!+[1]NAM!#REF!+[1]NHAN!#REF!+[1]LY!#REF!+[1]DUC!#REF!+[1]DONG!#REF!+[1]HPHU!#REF!+[1]BAC!#REF!+[1]THANH!#REF!+#REF!+[1]MY!#REF!+[1]HA!#REF!+[1]PHUC!#REF!+[1]LAM!#REF!+[1]XUAN!#REF!+[1]LIEN!#REF!</f>
        <v>#REF!</v>
      </c>
      <c r="Z292" s="633" t="e">
        <f>[1]DAI!#REF!+[1]NAM!#REF!+[1]NHAN!#REF!+[1]LY!#REF!+[1]DUC!#REF!+[1]DONG!#REF!+[1]HPHU!#REF!+[1]BAC!#REF!+[1]THANH!#REF!+#REF!+[1]MY!#REF!+[1]HA!#REF!+[1]PHUC!#REF!+[1]LAM!#REF!+[1]XUAN!#REF!+[1]LIEN!#REF!</f>
        <v>#REF!</v>
      </c>
      <c r="AA292" s="633" t="e">
        <f>[1]DAI!#REF!+[1]NAM!#REF!+[1]NHAN!#REF!+[1]LY!#REF!+[1]DUC!#REF!+[1]DONG!#REF!+[1]HPHU!#REF!+[1]BAC!#REF!+[1]THANH!#REF!+#REF!+[1]MY!#REF!+[1]HA!#REF!+[1]PHUC!#REF!+[1]LAM!#REF!+[1]XUAN!#REF!+[1]LIEN!#REF!</f>
        <v>#REF!</v>
      </c>
      <c r="AB292" s="633" t="e">
        <f>[1]DAI!#REF!+[1]NAM!#REF!+[1]NHAN!#REF!+[1]LY!#REF!+[1]DUC!#REF!+[1]DONG!#REF!+[1]HPHU!#REF!+[1]BAC!#REF!+[1]THANH!#REF!+#REF!+[1]MY!#REF!+[1]HA!#REF!+[1]PHUC!#REF!+[1]LAM!#REF!+[1]XUAN!#REF!+[1]LIEN!#REF!</f>
        <v>#REF!</v>
      </c>
      <c r="AC292" s="633" t="e">
        <f>[1]DAI!#REF!+[1]NAM!#REF!+[1]NHAN!#REF!+[1]LY!#REF!+[1]DUC!#REF!+[1]DONG!#REF!+[1]HPHU!#REF!+[1]BAC!#REF!+[1]THANH!#REF!+#REF!+[1]MY!#REF!+[1]HA!#REF!+[1]PHUC!#REF!+[1]LAM!#REF!+[1]XUAN!#REF!+[1]LIEN!#REF!</f>
        <v>#REF!</v>
      </c>
      <c r="AD292" s="617">
        <f>[1]DAI!AD228+[1]NAM!AD226+[1]NHAN!AD228+[1]LY!AD228+[1]DUC!AD228+[1]DONG!AD228+[1]HPHU!AD227+[1]BAC!AD227+[1]THANH!AD228+[1]MY!AD225+[1]HA!AD166+[1]PHUC!AD224+[1]LAM!AD225+[1]XUAN!AD223+[1]LIEN!AD227</f>
        <v>0</v>
      </c>
      <c r="AE292" s="633" t="e">
        <f>[1]DAI!#REF!+[1]NAM!#REF!+[1]NHAN!#REF!+[1]LY!#REF!+[1]DUC!#REF!+[1]DONG!#REF!+[1]HPHU!#REF!+[1]BAC!#REF!+[1]THANH!#REF!+#REF!+[1]MY!#REF!+[1]HA!#REF!+[1]PHUC!#REF!+[1]LAM!#REF!+[1]XUAN!#REF!+[1]LIEN!#REF!</f>
        <v>#REF!</v>
      </c>
      <c r="AF292" s="633" t="e">
        <f>[1]DAI!#REF!+[1]NAM!#REF!+[1]NHAN!#REF!+[1]LY!#REF!+[1]DUC!#REF!+[1]DONG!#REF!+[1]HPHU!#REF!+[1]BAC!#REF!+[1]THANH!#REF!+#REF!+[1]MY!#REF!+[1]HA!#REF!+[1]PHUC!#REF!+[1]LAM!#REF!+[1]XUAN!#REF!+[1]LIEN!#REF!</f>
        <v>#REF!</v>
      </c>
      <c r="AG292" s="633" t="e">
        <f>[1]DAI!#REF!+[1]NAM!#REF!+[1]NHAN!#REF!+[1]LY!#REF!+[1]DUC!#REF!+[1]DONG!#REF!+[1]HPHU!#REF!+[1]BAC!#REF!+[1]THANH!#REF!+#REF!+[1]MY!#REF!+[1]HA!#REF!+[1]PHUC!#REF!+[1]LAM!#REF!+[1]XUAN!#REF!+[1]LIEN!#REF!</f>
        <v>#REF!</v>
      </c>
      <c r="AH292" s="633" t="e">
        <f>[1]DAI!#REF!+[1]NAM!#REF!+[1]NHAN!#REF!+[1]LY!#REF!+[1]DUC!#REF!+[1]DONG!#REF!+[1]HPHU!#REF!+[1]BAC!#REF!+[1]THANH!#REF!+#REF!+[1]MY!#REF!+[1]HA!#REF!+[1]PHUC!#REF!+[1]LAM!#REF!+[1]XUAN!#REF!+[1]LIEN!#REF!</f>
        <v>#REF!</v>
      </c>
      <c r="AI292" s="633" t="e">
        <f>[1]DAI!#REF!+[1]NAM!#REF!+[1]NHAN!#REF!+[1]LY!#REF!+[1]DUC!#REF!+[1]DONG!#REF!+[1]HPHU!#REF!+[1]BAC!#REF!+[1]THANH!#REF!+#REF!+[1]MY!#REF!+[1]HA!#REF!+[1]PHUC!#REF!+[1]LAM!#REF!+[1]XUAN!#REF!+[1]LIEN!#REF!</f>
        <v>#REF!</v>
      </c>
      <c r="AJ292" s="633" t="e">
        <f>[1]DAI!#REF!+[1]NAM!#REF!+[1]NHAN!#REF!+[1]LY!#REF!+[1]DUC!#REF!+[1]DONG!#REF!+[1]HPHU!#REF!+[1]BAC!#REF!+[1]THANH!#REF!+#REF!+[1]MY!#REF!+[1]HA!#REF!+[1]PHUC!#REF!+[1]LAM!#REF!+[1]XUAN!#REF!+[1]LIEN!#REF!</f>
        <v>#REF!</v>
      </c>
      <c r="AK292" s="617">
        <f>[1]DAI!AK228+[1]NAM!AK226+[1]NHAN!AK228+[1]LY!AK228+[1]DUC!AK228+[1]DONG!AK228+[1]HPHU!AK227+[1]BAC!AK227+[1]THANH!AK228+[1]MY!AK225+[1]HA!AK166+[1]PHUC!AK224+[1]LAM!AK225+[1]XUAN!AK223+[1]LIEN!AK227</f>
        <v>0</v>
      </c>
      <c r="AL292" s="633" t="e">
        <f>[1]DAI!#REF!+[1]NAM!#REF!+[1]NHAN!#REF!+[1]LY!#REF!+[1]DUC!#REF!+[1]DONG!#REF!+[1]HPHU!#REF!+[1]BAC!#REF!+[1]THANH!#REF!+#REF!+[1]MY!#REF!+[1]HA!#REF!+[1]PHUC!#REF!+[1]LAM!#REF!+[1]XUAN!#REF!+[1]LIEN!#REF!</f>
        <v>#REF!</v>
      </c>
      <c r="AM292" s="633" t="e">
        <f>[1]DAI!#REF!+[1]NAM!#REF!+[1]NHAN!#REF!+[1]LY!#REF!+[1]DUC!#REF!+[1]DONG!#REF!+[1]HPHU!#REF!+[1]BAC!#REF!+[1]THANH!#REF!+#REF!+[1]MY!#REF!+[1]HA!#REF!+[1]PHUC!#REF!+[1]LAM!#REF!+[1]XUAN!#REF!+[1]LIEN!#REF!</f>
        <v>#REF!</v>
      </c>
      <c r="AN292" s="617">
        <f>[1]DAI!AN228+[1]NAM!AN226+[1]NHAN!AN228+[1]LY!AN228+[1]DUC!AN228+[1]DONG!AN228+[1]HPHU!AN227+[1]BAC!AN227+[1]THANH!AN228+[1]MY!AN225+[1]HA!AN166+[1]PHUC!AN224+[1]LAM!AN225+[1]XUAN!AN223+[1]LIEN!AN227</f>
        <v>0</v>
      </c>
      <c r="AO292" s="633" t="e">
        <f>[1]DAI!#REF!+[1]NAM!#REF!+[1]NHAN!#REF!+[1]LY!#REF!+[1]DUC!#REF!+[1]DONG!#REF!+[1]HPHU!#REF!+[1]BAC!#REF!+[1]THANH!#REF!+#REF!+[1]MY!#REF!+[1]HA!#REF!+[1]PHUC!#REF!+[1]LAM!#REF!+[1]XUAN!#REF!+[1]LIEN!#REF!</f>
        <v>#REF!</v>
      </c>
      <c r="AP292" s="633" t="e">
        <f>[1]DAI!#REF!+[1]NAM!#REF!+[1]NHAN!#REF!+[1]LY!#REF!+[1]DUC!#REF!+[1]DONG!#REF!+[1]HPHU!#REF!+[1]BAC!#REF!+[1]THANH!#REF!+#REF!+[1]MY!#REF!+[1]HA!#REF!+[1]PHUC!#REF!+[1]LAM!#REF!+[1]XUAN!#REF!+[1]LIEN!#REF!</f>
        <v>#REF!</v>
      </c>
      <c r="AQ292" s="633" t="e">
        <f>[1]DAI!#REF!+[1]NAM!#REF!+[1]NHAN!#REF!+[1]LY!#REF!+[1]DUC!#REF!+[1]DONG!#REF!+[1]HPHU!#REF!+[1]BAC!#REF!+[1]THANH!#REF!+#REF!+[1]MY!#REF!+[1]HA!#REF!+[1]PHUC!#REF!+[1]LAM!#REF!+[1]XUAN!#REF!+[1]LIEN!#REF!</f>
        <v>#REF!</v>
      </c>
      <c r="AR292" s="617">
        <f>[1]DAI!AR290+[1]NAM!AR290+[1]NHAN!AR290+[1]LY!AR290+[1]DUC!AR290+[1]DONG!AR290+[1]HPHU!AR290+[1]BAC!AR290+[1]THANH!AR290+[1]MY!AR290+[1]HA!AR290+[1]PHUC!AR290+[1]LAM!AR290+[1]XUAN!AR290+[1]LIEN!AR290+[1]HUNG!AR290+[1]CNAM!AR290+[1]TAY!AR290+[1]HOA!AR290+[1]VAN!AR290+[1]PDINH!AR290+[1]SLOC!AR290+[1]TRUNG!AR290+[1]TAN!AR290+[1]THUONG!AR290+[1]HLAO!AR290+[1]PNHA!AR290+[1]VTRUNG!AR290</f>
        <v>0</v>
      </c>
      <c r="AS292" s="617">
        <f>[1]DAI!AS228+[1]NAM!AS226+[1]NHAN!AS228+[1]LY!AS228+[1]DUC!AS228+[1]DONG!AS228+[1]HPHU!AS227+[1]BAC!AS227+[1]THANH!AS228+[1]MY!AS225+[1]HA!AS166+[1]PHUC!AS224+[1]LAM!AS225+[1]XUAN!AS223+[1]LIEN!AS227</f>
        <v>0</v>
      </c>
      <c r="AT292" s="617"/>
      <c r="AU292" s="617">
        <f>[1]DAI!AU228+[1]NAM!AU226+[1]NHAN!AU228+[1]LY!AU228+[1]DUC!AU228+[1]DONG!AU228+[1]HPHU!AU227+[1]BAC!AU227+[1]THANH!AU228+[1]MY!AU225+[1]HA!AU166+[1]PHUC!AU224+[1]LAM!AU225+[1]XUAN!AU223+[1]LIEN!AU227</f>
        <v>0</v>
      </c>
      <c r="AV292" s="587">
        <f>[1]DAI!AV290+[1]NAM!AV290+[1]NHAN!AV290+[1]LY!AV290+[1]DUC!AV290+[1]DONG!AV290+[1]HPHU!AV290+[1]BAC!AV290+[1]THANH!AV290+[1]MY!AV290+[1]HA!AV290+[1]PHUC!AV290+[1]LAM!AV290+[1]XUAN!AV290+[1]LIEN!AV290+[1]HUNG!AV290+[1]CNAM!AV290+[1]TAY!AV290+[1]HOA!AV290+[1]VAN!AV290+[1]PDINH!AV290+[1]SLOC!AV290+[1]TRUNG!AV290+[1]TAN!AV290+[1]THUONG!AV290+[1]HLAO!AV290+[1]PNHA!AV290+[1]VTRUNG!AV290</f>
        <v>0</v>
      </c>
      <c r="AW292" s="633" t="e">
        <f>[1]DAI!#REF!+[1]NAM!#REF!+[1]NHAN!#REF!+[1]LY!#REF!+[1]DUC!#REF!+[1]DONG!#REF!+[1]HPHU!#REF!+[1]BAC!#REF!+[1]THANH!#REF!+#REF!+[1]MY!#REF!+[1]HA!#REF!+[1]PHUC!#REF!+[1]LAM!#REF!+[1]XUAN!#REF!+[1]LIEN!#REF!</f>
        <v>#REF!</v>
      </c>
      <c r="AX292" s="633" t="e">
        <f>[1]DAI!#REF!+[1]NAM!#REF!+[1]NHAN!#REF!+[1]LY!#REF!+[1]DUC!#REF!+[1]DONG!#REF!+[1]HPHU!#REF!+[1]BAC!#REF!+[1]THANH!#REF!+#REF!+[1]MY!#REF!+[1]HA!#REF!+[1]PHUC!#REF!+[1]LAM!#REF!+[1]XUAN!#REF!+[1]LIEN!#REF!</f>
        <v>#REF!</v>
      </c>
      <c r="AY292" s="633" t="e">
        <f>[1]DAI!#REF!+[1]NAM!#REF!+[1]NHAN!#REF!+[1]LY!#REF!+[1]DUC!#REF!+[1]DONG!#REF!+[1]HPHU!#REF!+[1]BAC!#REF!+[1]THANH!#REF!+#REF!+[1]MY!#REF!+[1]HA!#REF!+[1]PHUC!#REF!+[1]LAM!#REF!+[1]XUAN!#REF!+[1]LIEN!#REF!</f>
        <v>#REF!</v>
      </c>
      <c r="AZ292" s="617">
        <f>[1]DAI!AZ228+[1]NAM!AZ226+[1]NHAN!AZ228+[1]LY!AZ228+[1]DUC!AZ228+[1]DONG!AZ228+[1]HPHU!AZ227+[1]BAC!AZ227+[1]THANH!AZ228+[1]MY!AZ225+[1]HA!AZ166+[1]PHUC!AZ224+[1]LAM!AZ225+[1]XUAN!AZ223+[1]LIEN!AZ227</f>
        <v>0</v>
      </c>
      <c r="BA292" s="633" t="e">
        <f>[1]DAI!#REF!+[1]NAM!#REF!+[1]NHAN!#REF!+[1]LY!#REF!+[1]DUC!#REF!+[1]DONG!#REF!+[1]HPHU!#REF!+[1]BAC!#REF!+[1]THANH!#REF!+#REF!+[1]MY!#REF!+[1]HA!#REF!+[1]PHUC!#REF!+[1]LAM!#REF!+[1]XUAN!#REF!+[1]LIEN!#REF!</f>
        <v>#REF!</v>
      </c>
      <c r="BB292" s="633" t="e">
        <f>[1]DAI!#REF!+[1]NAM!#REF!+[1]NHAN!#REF!+[1]LY!#REF!+[1]DUC!#REF!+[1]DONG!#REF!+[1]HPHU!#REF!+[1]BAC!#REF!+[1]THANH!#REF!+#REF!+[1]MY!#REF!+[1]HA!#REF!+[1]PHUC!#REF!+[1]LAM!#REF!+[1]XUAN!#REF!+[1]LIEN!#REF!</f>
        <v>#REF!</v>
      </c>
      <c r="BC292" s="633" t="e">
        <f>[1]DAI!#REF!+[1]NAM!#REF!+[1]NHAN!#REF!+[1]LY!#REF!+[1]DUC!#REF!+[1]DONG!#REF!+[1]HPHU!#REF!+[1]BAC!#REF!+[1]THANH!#REF!+#REF!+[1]MY!#REF!+[1]HA!#REF!+[1]PHUC!#REF!+[1]LAM!#REF!+[1]XUAN!#REF!+[1]LIEN!#REF!</f>
        <v>#REF!</v>
      </c>
      <c r="BD292" s="617">
        <f>[1]DAI!BD228+[1]NAM!BD226+[1]NHAN!BD228+[1]LY!BD228+[1]DUC!BD228+[1]DONG!BD228+[1]HPHU!BD227+[1]BAC!BD227+[1]THANH!BD228+[1]MY!BD225+[1]HA!BD166+[1]PHUC!BD224+[1]LAM!BD225+[1]XUAN!BD223+[1]LIEN!BD227</f>
        <v>0</v>
      </c>
      <c r="BE292" s="633" t="e">
        <f>[1]DAI!#REF!+[1]NAM!#REF!+[1]NHAN!#REF!+[1]LY!#REF!+[1]DUC!#REF!+[1]DONG!#REF!+[1]HPHU!#REF!+[1]BAC!#REF!+[1]THANH!#REF!+#REF!+[1]MY!#REF!+[1]HA!#REF!+[1]PHUC!#REF!+[1]LAM!#REF!+[1]XUAN!#REF!+[1]LIEN!#REF!</f>
        <v>#REF!</v>
      </c>
      <c r="BF292" s="633" t="e">
        <f>[1]DAI!#REF!+[1]NAM!#REF!+[1]NHAN!#REF!+[1]LY!#REF!+[1]DUC!#REF!+[1]DONG!#REF!+[1]HPHU!#REF!+[1]BAC!#REF!+[1]THANH!#REF!+#REF!+[1]MY!#REF!+[1]HA!#REF!+[1]PHUC!#REF!+[1]LAM!#REF!+[1]XUAN!#REF!+[1]LIEN!#REF!</f>
        <v>#REF!</v>
      </c>
      <c r="BG292" s="633" t="e">
        <f>[1]DAI!#REF!+[1]NAM!#REF!+[1]NHAN!#REF!+[1]LY!#REF!+[1]DUC!#REF!+[1]DONG!#REF!+[1]HPHU!#REF!+[1]BAC!#REF!+[1]THANH!#REF!+#REF!+[1]MY!#REF!+[1]HA!#REF!+[1]PHUC!#REF!+[1]LAM!#REF!+[1]XUAN!#REF!+[1]LIEN!#REF!</f>
        <v>#REF!</v>
      </c>
      <c r="BH292" s="633" t="e">
        <f>[1]DAI!#REF!+[1]NAM!#REF!+[1]NHAN!#REF!+[1]LY!#REF!+[1]DUC!#REF!+[1]DONG!#REF!+[1]HPHU!#REF!+[1]BAC!#REF!+[1]THANH!#REF!+#REF!+[1]MY!#REF!+[1]HA!#REF!+[1]PHUC!#REF!+[1]LAM!#REF!+[1]XUAN!#REF!+[1]LIEN!#REF!</f>
        <v>#REF!</v>
      </c>
      <c r="BI292" s="633" t="e">
        <f>[1]DAI!#REF!+[1]NAM!#REF!+[1]NHAN!#REF!+[1]LY!#REF!+[1]DUC!#REF!+[1]DONG!#REF!+[1]HPHU!#REF!+[1]BAC!#REF!+[1]THANH!#REF!+#REF!+[1]MY!#REF!+[1]HA!#REF!+[1]PHUC!#REF!+[1]LAM!#REF!+[1]XUAN!#REF!+[1]LIEN!#REF!</f>
        <v>#REF!</v>
      </c>
      <c r="BJ292" s="633" t="e">
        <f>[1]DAI!#REF!+[1]NAM!#REF!+[1]NHAN!#REF!+[1]LY!#REF!+[1]DUC!#REF!+[1]DONG!#REF!+[1]HPHU!#REF!+[1]BAC!#REF!+[1]THANH!#REF!+#REF!+[1]MY!#REF!+[1]HA!#REF!+[1]PHUC!#REF!+[1]LAM!#REF!+[1]XUAN!#REF!+[1]LIEN!#REF!</f>
        <v>#REF!</v>
      </c>
      <c r="BK292" s="633" t="e">
        <f>[1]DAI!#REF!+[1]NAM!#REF!+[1]NHAN!#REF!+[1]LY!#REF!+[1]DUC!#REF!+[1]DONG!#REF!+[1]HPHU!#REF!+[1]BAC!#REF!+[1]THANH!#REF!+#REF!+[1]MY!#REF!+[1]HA!#REF!+[1]PHUC!#REF!+[1]LAM!#REF!+[1]XUAN!#REF!+[1]LIEN!#REF!</f>
        <v>#REF!</v>
      </c>
      <c r="BL292" s="633" t="e">
        <f>[1]DAI!#REF!+[1]NAM!#REF!+[1]NHAN!#REF!+[1]LY!#REF!+[1]DUC!#REF!+[1]DONG!#REF!+[1]HPHU!#REF!+[1]BAC!#REF!+[1]THANH!#REF!+#REF!+[1]MY!#REF!+[1]HA!#REF!+[1]PHUC!#REF!+[1]LAM!#REF!+[1]XUAN!#REF!+[1]LIEN!#REF!</f>
        <v>#REF!</v>
      </c>
      <c r="BM292" s="568"/>
    </row>
    <row r="293" spans="1:65" ht="24" hidden="1" customHeight="1" x14ac:dyDescent="0.2">
      <c r="A293" s="634" t="s">
        <v>2490</v>
      </c>
      <c r="B293" s="636" t="s">
        <v>2491</v>
      </c>
      <c r="C293" s="635" t="s">
        <v>1162</v>
      </c>
      <c r="D293" s="633" t="e">
        <f>[1]DAI!#REF!+[1]NAM!#REF!+[1]NHAN!#REF!+[1]LY!#REF!+[1]DUC!#REF!+[1]DONG!#REF!+[1]HPHU!#REF!+[1]BAC!#REF!+[1]THANH!#REF!+#REF!+[1]MY!#REF!+[1]HA!#REF!+[1]PHUC!#REF!+[1]LAM!#REF!+[1]XUAN!#REF!+[1]LIEN!#REF!</f>
        <v>#REF!</v>
      </c>
      <c r="E293" s="633" t="e">
        <f>[1]DAI!#REF!+[1]NAM!#REF!+[1]NHAN!#REF!+[1]LY!#REF!+[1]DUC!#REF!+[1]DONG!#REF!+[1]HPHU!#REF!+[1]BAC!#REF!+[1]THANH!#REF!+#REF!+[1]MY!#REF!+[1]HA!#REF!+[1]PHUC!#REF!+[1]LAM!#REF!+[1]XUAN!#REF!+[1]LIEN!#REF!</f>
        <v>#REF!</v>
      </c>
      <c r="F293" s="633" t="e">
        <f>[1]DAI!#REF!+[1]NAM!#REF!+[1]NHAN!#REF!+[1]LY!#REF!+[1]DUC!#REF!+[1]DONG!#REF!+[1]HPHU!#REF!+[1]BAC!#REF!+[1]THANH!#REF!+#REF!+[1]MY!#REF!+[1]HA!#REF!+[1]PHUC!#REF!+[1]LAM!#REF!+[1]XUAN!#REF!+[1]LIEN!#REF!</f>
        <v>#REF!</v>
      </c>
      <c r="G293" s="617">
        <f>[1]DAI!G291+[1]NAM!G291+[1]NHAN!G291+[1]LY!G291+[1]DUC!G291+[1]DONG!G291+[1]HPHU!G291+[1]BAC!G291+[1]THANH!G291+[1]MY!G291+[1]HA!G291+[1]PHUC!G291+[1]LAM!G291+[1]XUAN!G291+[1]LIEN!G291+[1]HUNG!G291+[1]CNAM!G291+[1]TAY!G291+[1]HOA!G291+[1]VAN!G291+[1]PDINH!G291+[1]SLOC!G291+[1]TRUNG!G291+[1]TAN!G291+[1]THUONG!G291+[1]HLAO!G291+[1]PNHA!G291+[1]VTRUNG!G291</f>
        <v>0</v>
      </c>
      <c r="H293" s="633" t="e">
        <f>[1]DAI!#REF!+[1]NAM!#REF!+[1]NHAN!#REF!+[1]LY!#REF!+[1]DUC!#REF!+[1]DONG!#REF!+[1]HPHU!#REF!+[1]BAC!#REF!+[1]THANH!#REF!+#REF!+[1]MY!#REF!+[1]HA!#REF!+[1]PHUC!#REF!+[1]LAM!#REF!+[1]XUAN!#REF!+[1]LIEN!#REF!</f>
        <v>#REF!</v>
      </c>
      <c r="I293" s="633" t="e">
        <f>[1]DAI!#REF!+[1]NAM!#REF!+[1]NHAN!#REF!+[1]LY!#REF!+[1]DUC!#REF!+[1]DONG!#REF!+[1]HPHU!#REF!+[1]BAC!#REF!+[1]THANH!#REF!+#REF!+[1]MY!#REF!+[1]HA!#REF!+[1]PHUC!#REF!+[1]LAM!#REF!+[1]XUAN!#REF!+[1]LIEN!#REF!</f>
        <v>#REF!</v>
      </c>
      <c r="J293" s="617">
        <f>[1]DAI!J291+[1]NAM!J291+[1]NHAN!J291+[1]LY!J291+[1]DUC!J291+[1]DONG!J291+[1]HPHU!J291+[1]BAC!J291+[1]THANH!J291+[1]MY!J291+[1]HA!J291+[1]PHUC!J291+[1]LAM!J291+[1]XUAN!J291+[1]LIEN!J291+[1]HUNG!J291+[1]CNAM!J291+[1]TAY!J291+[1]HOA!J291+[1]VAN!J291+[1]PDINH!J291+[1]SLOC!J291+[1]TRUNG!J291+[1]TAN!J291+[1]THUONG!J291+[1]HLAO!J291+[1]PNHA!J291+[1]VTRUNG!J291</f>
        <v>0</v>
      </c>
      <c r="K293" s="633" t="e">
        <f>[1]DAI!#REF!+[1]NAM!#REF!+[1]NHAN!#REF!+[1]LY!#REF!+[1]DUC!#REF!+[1]DONG!#REF!+[1]HPHU!#REF!+[1]BAC!#REF!+[1]THANH!#REF!+#REF!+[1]MY!#REF!+[1]HA!#REF!+[1]PHUC!#REF!+[1]LAM!#REF!+[1]XUAN!#REF!+[1]LIEN!#REF!</f>
        <v>#REF!</v>
      </c>
      <c r="L293" s="633" t="e">
        <f>[1]DAI!#REF!+[1]NAM!#REF!+[1]NHAN!#REF!+[1]LY!#REF!+[1]DUC!#REF!+[1]DONG!#REF!+[1]HPHU!#REF!+[1]BAC!#REF!+[1]THANH!#REF!+#REF!+[1]MY!#REF!+[1]HA!#REF!+[1]PHUC!#REF!+[1]LAM!#REF!+[1]XUAN!#REF!+[1]LIEN!#REF!</f>
        <v>#REF!</v>
      </c>
      <c r="M293" s="633" t="e">
        <f>[1]DAI!#REF!+[1]NAM!#REF!+[1]NHAN!#REF!+[1]LY!#REF!+[1]DUC!#REF!+[1]DONG!#REF!+[1]HPHU!#REF!+[1]BAC!#REF!+[1]THANH!#REF!+#REF!+[1]MY!#REF!+[1]HA!#REF!+[1]PHUC!#REF!+[1]LAM!#REF!+[1]XUAN!#REF!+[1]LIEN!#REF!</f>
        <v>#REF!</v>
      </c>
      <c r="N293" s="617">
        <f>[1]DAI!N291+[1]NAM!N291+[1]NHAN!N291+[1]LY!N291+[1]DUC!N291+[1]DONG!N291+[1]HPHU!N291+[1]BAC!N291+[1]THANH!N291+[1]MY!N291+[1]HA!N291+[1]PHUC!N291+[1]LAM!N291+[1]XUAN!N291+[1]LIEN!N291+[1]HUNG!N291+[1]CNAM!N291+[1]TAY!N291+[1]HOA!N291+[1]VAN!N291+[1]PDINH!N291+[1]SLOC!N291+[1]TRUNG!N291+[1]TAN!N291+[1]THUONG!N291+[1]HLAO!N291+[1]PNHA!N291+[1]VTRUNG!N291</f>
        <v>0</v>
      </c>
      <c r="O293" s="617">
        <f>[1]DAI!O291+[1]NAM!O291+[1]NHAN!O291+[1]LY!O291+[1]DUC!O291+[1]DONG!O291+[1]HPHU!O291+[1]BAC!O291+[1]THANH!O291+[1]MY!O291+[1]HA!O291+[1]PHUC!O291+[1]LAM!O291+[1]XUAN!O291+[1]LIEN!O291+[1]HUNG!O291+[1]CNAM!O291+[1]TAY!O291+[1]HOA!O291+[1]VAN!O291+[1]PDINH!O291+[1]SLOC!O291+[1]TRUNG!O291+[1]TAN!O291+[1]THUONG!O291+[1]HLAO!O291+[1]PNHA!O291+[1]VTRUNG!O291</f>
        <v>0</v>
      </c>
      <c r="P293" s="617">
        <f>[1]DAI!P229+[1]NAM!P227+[1]NHAN!P229+[1]LY!P229+[1]DUC!P229+[1]DONG!P229+[1]HPHU!P228+[1]BAC!P228+[1]THANH!P229+[1]MY!P226+[1]HA!P167+[1]PHUC!P225+[1]LAM!P226+[1]XUAN!P224+[1]LIEN!P228</f>
        <v>0</v>
      </c>
      <c r="Q293" s="633" t="e">
        <f>[1]DAI!#REF!+[1]NAM!#REF!+[1]NHAN!#REF!+[1]LY!#REF!+[1]DUC!#REF!+[1]DONG!#REF!+[1]HPHU!#REF!+[1]BAC!#REF!+[1]THANH!#REF!+#REF!+[1]MY!#REF!+[1]HA!#REF!+[1]PHUC!#REF!+[1]LAM!#REF!+[1]XUAN!#REF!+[1]LIEN!#REF!</f>
        <v>#REF!</v>
      </c>
      <c r="R293" s="588" t="e">
        <f>[1]DAI!#REF!+[1]NAM!#REF!+[1]NHAN!#REF!+[1]LY!#REF!+[1]DUC!#REF!+[1]DONG!#REF!+[1]HPHU!#REF!+[1]BAC!#REF!+[1]THANH!#REF!+#REF!+[1]MY!#REF!+[1]HA!#REF!+[1]PHUC!#REF!+[1]LAM!#REF!+[1]XUAN!#REF!+[1]LIEN!#REF!</f>
        <v>#REF!</v>
      </c>
      <c r="S293" s="633" t="e">
        <f>[1]DAI!#REF!+[1]NAM!#REF!+[1]NHAN!#REF!+[1]LY!#REF!+[1]DUC!#REF!+[1]DONG!#REF!+[1]HPHU!#REF!+[1]BAC!#REF!+[1]THANH!#REF!+#REF!+[1]MY!#REF!+[1]HA!#REF!+[1]PHUC!#REF!+[1]LAM!#REF!+[1]XUAN!#REF!+[1]LIEN!#REF!</f>
        <v>#REF!</v>
      </c>
      <c r="T293" s="633" t="e">
        <f>[1]DAI!#REF!+[1]NAM!#REF!+[1]NHAN!#REF!+[1]LY!#REF!+[1]DUC!#REF!+[1]DONG!#REF!+[1]HPHU!#REF!+[1]BAC!#REF!+[1]THANH!#REF!+#REF!+[1]MY!#REF!+[1]HA!#REF!+[1]PHUC!#REF!+[1]LAM!#REF!+[1]XUAN!#REF!+[1]LIEN!#REF!</f>
        <v>#REF!</v>
      </c>
      <c r="U293" s="633" t="e">
        <f>[1]DAI!#REF!+[1]NAM!#REF!+[1]NHAN!#REF!+[1]LY!#REF!+[1]DUC!#REF!+[1]DONG!#REF!+[1]HPHU!#REF!+[1]BAC!#REF!+[1]THANH!#REF!+#REF!+[1]MY!#REF!+[1]HA!#REF!+[1]PHUC!#REF!+[1]LAM!#REF!+[1]XUAN!#REF!+[1]LIEN!#REF!</f>
        <v>#REF!</v>
      </c>
      <c r="V293" s="633" t="e">
        <f>[1]DAI!#REF!+[1]NAM!#REF!+[1]NHAN!#REF!+[1]LY!#REF!+[1]DUC!#REF!+[1]DONG!#REF!+[1]HPHU!#REF!+[1]BAC!#REF!+[1]THANH!#REF!+#REF!+[1]MY!#REF!+[1]HA!#REF!+[1]PHUC!#REF!+[1]LAM!#REF!+[1]XUAN!#REF!+[1]LIEN!#REF!</f>
        <v>#REF!</v>
      </c>
      <c r="W293" s="633" t="e">
        <f>[1]DAI!#REF!+[1]NAM!#REF!+[1]NHAN!#REF!+[1]LY!#REF!+[1]DUC!#REF!+[1]DONG!#REF!+[1]HPHU!#REF!+[1]BAC!#REF!+[1]THANH!#REF!+#REF!+[1]MY!#REF!+[1]HA!#REF!+[1]PHUC!#REF!+[1]LAM!#REF!+[1]XUAN!#REF!+[1]LIEN!#REF!</f>
        <v>#REF!</v>
      </c>
      <c r="X293" s="633" t="e">
        <f>[1]DAI!#REF!+[1]NAM!#REF!+[1]NHAN!#REF!+[1]LY!#REF!+[1]DUC!#REF!+[1]DONG!#REF!+[1]HPHU!#REF!+[1]BAC!#REF!+[1]THANH!#REF!+#REF!+[1]MY!#REF!+[1]HA!#REF!+[1]PHUC!#REF!+[1]LAM!#REF!+[1]XUAN!#REF!+[1]LIEN!#REF!</f>
        <v>#REF!</v>
      </c>
      <c r="Y293" s="633" t="e">
        <f>[1]DAI!#REF!+[1]NAM!#REF!+[1]NHAN!#REF!+[1]LY!#REF!+[1]DUC!#REF!+[1]DONG!#REF!+[1]HPHU!#REF!+[1]BAC!#REF!+[1]THANH!#REF!+#REF!+[1]MY!#REF!+[1]HA!#REF!+[1]PHUC!#REF!+[1]LAM!#REF!+[1]XUAN!#REF!+[1]LIEN!#REF!</f>
        <v>#REF!</v>
      </c>
      <c r="Z293" s="633" t="e">
        <f>[1]DAI!#REF!+[1]NAM!#REF!+[1]NHAN!#REF!+[1]LY!#REF!+[1]DUC!#REF!+[1]DONG!#REF!+[1]HPHU!#REF!+[1]BAC!#REF!+[1]THANH!#REF!+#REF!+[1]MY!#REF!+[1]HA!#REF!+[1]PHUC!#REF!+[1]LAM!#REF!+[1]XUAN!#REF!+[1]LIEN!#REF!</f>
        <v>#REF!</v>
      </c>
      <c r="AA293" s="633" t="e">
        <f>[1]DAI!#REF!+[1]NAM!#REF!+[1]NHAN!#REF!+[1]LY!#REF!+[1]DUC!#REF!+[1]DONG!#REF!+[1]HPHU!#REF!+[1]BAC!#REF!+[1]THANH!#REF!+#REF!+[1]MY!#REF!+[1]HA!#REF!+[1]PHUC!#REF!+[1]LAM!#REF!+[1]XUAN!#REF!+[1]LIEN!#REF!</f>
        <v>#REF!</v>
      </c>
      <c r="AB293" s="633" t="e">
        <f>[1]DAI!#REF!+[1]NAM!#REF!+[1]NHAN!#REF!+[1]LY!#REF!+[1]DUC!#REF!+[1]DONG!#REF!+[1]HPHU!#REF!+[1]BAC!#REF!+[1]THANH!#REF!+#REF!+[1]MY!#REF!+[1]HA!#REF!+[1]PHUC!#REF!+[1]LAM!#REF!+[1]XUAN!#REF!+[1]LIEN!#REF!</f>
        <v>#REF!</v>
      </c>
      <c r="AC293" s="633" t="e">
        <f>[1]DAI!#REF!+[1]NAM!#REF!+[1]NHAN!#REF!+[1]LY!#REF!+[1]DUC!#REF!+[1]DONG!#REF!+[1]HPHU!#REF!+[1]BAC!#REF!+[1]THANH!#REF!+#REF!+[1]MY!#REF!+[1]HA!#REF!+[1]PHUC!#REF!+[1]LAM!#REF!+[1]XUAN!#REF!+[1]LIEN!#REF!</f>
        <v>#REF!</v>
      </c>
      <c r="AD293" s="617">
        <f>[1]DAI!AD229+[1]NAM!AD227+[1]NHAN!AD229+[1]LY!AD229+[1]DUC!AD229+[1]DONG!AD229+[1]HPHU!AD228+[1]BAC!AD228+[1]THANH!AD229+[1]MY!AD226+[1]HA!AD167+[1]PHUC!AD225+[1]LAM!AD226+[1]XUAN!AD224+[1]LIEN!AD228</f>
        <v>0</v>
      </c>
      <c r="AE293" s="633" t="e">
        <f>[1]DAI!#REF!+[1]NAM!#REF!+[1]NHAN!#REF!+[1]LY!#REF!+[1]DUC!#REF!+[1]DONG!#REF!+[1]HPHU!#REF!+[1]BAC!#REF!+[1]THANH!#REF!+#REF!+[1]MY!#REF!+[1]HA!#REF!+[1]PHUC!#REF!+[1]LAM!#REF!+[1]XUAN!#REF!+[1]LIEN!#REF!</f>
        <v>#REF!</v>
      </c>
      <c r="AF293" s="633" t="e">
        <f>[1]DAI!#REF!+[1]NAM!#REF!+[1]NHAN!#REF!+[1]LY!#REF!+[1]DUC!#REF!+[1]DONG!#REF!+[1]HPHU!#REF!+[1]BAC!#REF!+[1]THANH!#REF!+#REF!+[1]MY!#REF!+[1]HA!#REF!+[1]PHUC!#REF!+[1]LAM!#REF!+[1]XUAN!#REF!+[1]LIEN!#REF!</f>
        <v>#REF!</v>
      </c>
      <c r="AG293" s="633" t="e">
        <f>[1]DAI!#REF!+[1]NAM!#REF!+[1]NHAN!#REF!+[1]LY!#REF!+[1]DUC!#REF!+[1]DONG!#REF!+[1]HPHU!#REF!+[1]BAC!#REF!+[1]THANH!#REF!+#REF!+[1]MY!#REF!+[1]HA!#REF!+[1]PHUC!#REF!+[1]LAM!#REF!+[1]XUAN!#REF!+[1]LIEN!#REF!</f>
        <v>#REF!</v>
      </c>
      <c r="AH293" s="633" t="e">
        <f>[1]DAI!#REF!+[1]NAM!#REF!+[1]NHAN!#REF!+[1]LY!#REF!+[1]DUC!#REF!+[1]DONG!#REF!+[1]HPHU!#REF!+[1]BAC!#REF!+[1]THANH!#REF!+#REF!+[1]MY!#REF!+[1]HA!#REF!+[1]PHUC!#REF!+[1]LAM!#REF!+[1]XUAN!#REF!+[1]LIEN!#REF!</f>
        <v>#REF!</v>
      </c>
      <c r="AI293" s="633" t="e">
        <f>[1]DAI!#REF!+[1]NAM!#REF!+[1]NHAN!#REF!+[1]LY!#REF!+[1]DUC!#REF!+[1]DONG!#REF!+[1]HPHU!#REF!+[1]BAC!#REF!+[1]THANH!#REF!+#REF!+[1]MY!#REF!+[1]HA!#REF!+[1]PHUC!#REF!+[1]LAM!#REF!+[1]XUAN!#REF!+[1]LIEN!#REF!</f>
        <v>#REF!</v>
      </c>
      <c r="AJ293" s="633" t="e">
        <f>[1]DAI!#REF!+[1]NAM!#REF!+[1]NHAN!#REF!+[1]LY!#REF!+[1]DUC!#REF!+[1]DONG!#REF!+[1]HPHU!#REF!+[1]BAC!#REF!+[1]THANH!#REF!+#REF!+[1]MY!#REF!+[1]HA!#REF!+[1]PHUC!#REF!+[1]LAM!#REF!+[1]XUAN!#REF!+[1]LIEN!#REF!</f>
        <v>#REF!</v>
      </c>
      <c r="AK293" s="617">
        <f>[1]DAI!AK229+[1]NAM!AK227+[1]NHAN!AK229+[1]LY!AK229+[1]DUC!AK229+[1]DONG!AK229+[1]HPHU!AK228+[1]BAC!AK228+[1]THANH!AK229+[1]MY!AK226+[1]HA!AK167+[1]PHUC!AK225+[1]LAM!AK226+[1]XUAN!AK224+[1]LIEN!AK228</f>
        <v>0</v>
      </c>
      <c r="AL293" s="633" t="e">
        <f>[1]DAI!#REF!+[1]NAM!#REF!+[1]NHAN!#REF!+[1]LY!#REF!+[1]DUC!#REF!+[1]DONG!#REF!+[1]HPHU!#REF!+[1]BAC!#REF!+[1]THANH!#REF!+#REF!+[1]MY!#REF!+[1]HA!#REF!+[1]PHUC!#REF!+[1]LAM!#REF!+[1]XUAN!#REF!+[1]LIEN!#REF!</f>
        <v>#REF!</v>
      </c>
      <c r="AM293" s="633" t="e">
        <f>[1]DAI!#REF!+[1]NAM!#REF!+[1]NHAN!#REF!+[1]LY!#REF!+[1]DUC!#REF!+[1]DONG!#REF!+[1]HPHU!#REF!+[1]BAC!#REF!+[1]THANH!#REF!+#REF!+[1]MY!#REF!+[1]HA!#REF!+[1]PHUC!#REF!+[1]LAM!#REF!+[1]XUAN!#REF!+[1]LIEN!#REF!</f>
        <v>#REF!</v>
      </c>
      <c r="AN293" s="617">
        <f>[1]DAI!AN229+[1]NAM!AN227+[1]NHAN!AN229+[1]LY!AN229+[1]DUC!AN229+[1]DONG!AN229+[1]HPHU!AN228+[1]BAC!AN228+[1]THANH!AN229+[1]MY!AN226+[1]HA!AN167+[1]PHUC!AN225+[1]LAM!AN226+[1]XUAN!AN224+[1]LIEN!AN228</f>
        <v>0</v>
      </c>
      <c r="AO293" s="633" t="e">
        <f>[1]DAI!#REF!+[1]NAM!#REF!+[1]NHAN!#REF!+[1]LY!#REF!+[1]DUC!#REF!+[1]DONG!#REF!+[1]HPHU!#REF!+[1]BAC!#REF!+[1]THANH!#REF!+#REF!+[1]MY!#REF!+[1]HA!#REF!+[1]PHUC!#REF!+[1]LAM!#REF!+[1]XUAN!#REF!+[1]LIEN!#REF!</f>
        <v>#REF!</v>
      </c>
      <c r="AP293" s="633" t="e">
        <f>[1]DAI!#REF!+[1]NAM!#REF!+[1]NHAN!#REF!+[1]LY!#REF!+[1]DUC!#REF!+[1]DONG!#REF!+[1]HPHU!#REF!+[1]BAC!#REF!+[1]THANH!#REF!+#REF!+[1]MY!#REF!+[1]HA!#REF!+[1]PHUC!#REF!+[1]LAM!#REF!+[1]XUAN!#REF!+[1]LIEN!#REF!</f>
        <v>#REF!</v>
      </c>
      <c r="AQ293" s="633" t="e">
        <f>[1]DAI!#REF!+[1]NAM!#REF!+[1]NHAN!#REF!+[1]LY!#REF!+[1]DUC!#REF!+[1]DONG!#REF!+[1]HPHU!#REF!+[1]BAC!#REF!+[1]THANH!#REF!+#REF!+[1]MY!#REF!+[1]HA!#REF!+[1]PHUC!#REF!+[1]LAM!#REF!+[1]XUAN!#REF!+[1]LIEN!#REF!</f>
        <v>#REF!</v>
      </c>
      <c r="AR293" s="617">
        <f>[1]DAI!AR291+[1]NAM!AR291+[1]NHAN!AR291+[1]LY!AR291+[1]DUC!AR291+[1]DONG!AR291+[1]HPHU!AR291+[1]BAC!AR291+[1]THANH!AR291+[1]MY!AR291+[1]HA!AR291+[1]PHUC!AR291+[1]LAM!AR291+[1]XUAN!AR291+[1]LIEN!AR291+[1]HUNG!AR291+[1]CNAM!AR291+[1]TAY!AR291+[1]HOA!AR291+[1]VAN!AR291+[1]PDINH!AR291+[1]SLOC!AR291+[1]TRUNG!AR291+[1]TAN!AR291+[1]THUONG!AR291+[1]HLAO!AR291+[1]PNHA!AR291+[1]VTRUNG!AR291</f>
        <v>0</v>
      </c>
      <c r="AS293" s="617">
        <f>[1]DAI!AS229+[1]NAM!AS227+[1]NHAN!AS229+[1]LY!AS229+[1]DUC!AS229+[1]DONG!AS229+[1]HPHU!AS228+[1]BAC!AS228+[1]THANH!AS229+[1]MY!AS226+[1]HA!AS167+[1]PHUC!AS225+[1]LAM!AS226+[1]XUAN!AS224+[1]LIEN!AS228</f>
        <v>0</v>
      </c>
      <c r="AT293" s="617"/>
      <c r="AU293" s="617">
        <f>[1]DAI!AU229+[1]NAM!AU227+[1]NHAN!AU229+[1]LY!AU229+[1]DUC!AU229+[1]DONG!AU229+[1]HPHU!AU228+[1]BAC!AU228+[1]THANH!AU229+[1]MY!AU226+[1]HA!AU167+[1]PHUC!AU225+[1]LAM!AU226+[1]XUAN!AU224+[1]LIEN!AU228</f>
        <v>0</v>
      </c>
      <c r="AV293" s="587">
        <f>[1]DAI!AV291+[1]NAM!AV291+[1]NHAN!AV291+[1]LY!AV291+[1]DUC!AV291+[1]DONG!AV291+[1]HPHU!AV291+[1]BAC!AV291+[1]THANH!AV291+[1]MY!AV291+[1]HA!AV291+[1]PHUC!AV291+[1]LAM!AV291+[1]XUAN!AV291+[1]LIEN!AV291+[1]HUNG!AV291+[1]CNAM!AV291+[1]TAY!AV291+[1]HOA!AV291+[1]VAN!AV291+[1]PDINH!AV291+[1]SLOC!AV291+[1]TRUNG!AV291+[1]TAN!AV291+[1]THUONG!AV291+[1]HLAO!AV291+[1]PNHA!AV291+[1]VTRUNG!AV291</f>
        <v>0</v>
      </c>
      <c r="AW293" s="633" t="e">
        <f>[1]DAI!#REF!+[1]NAM!#REF!+[1]NHAN!#REF!+[1]LY!#REF!+[1]DUC!#REF!+[1]DONG!#REF!+[1]HPHU!#REF!+[1]BAC!#REF!+[1]THANH!#REF!+#REF!+[1]MY!#REF!+[1]HA!#REF!+[1]PHUC!#REF!+[1]LAM!#REF!+[1]XUAN!#REF!+[1]LIEN!#REF!</f>
        <v>#REF!</v>
      </c>
      <c r="AX293" s="633" t="e">
        <f>[1]DAI!#REF!+[1]NAM!#REF!+[1]NHAN!#REF!+[1]LY!#REF!+[1]DUC!#REF!+[1]DONG!#REF!+[1]HPHU!#REF!+[1]BAC!#REF!+[1]THANH!#REF!+#REF!+[1]MY!#REF!+[1]HA!#REF!+[1]PHUC!#REF!+[1]LAM!#REF!+[1]XUAN!#REF!+[1]LIEN!#REF!</f>
        <v>#REF!</v>
      </c>
      <c r="AY293" s="633" t="e">
        <f>[1]DAI!#REF!+[1]NAM!#REF!+[1]NHAN!#REF!+[1]LY!#REF!+[1]DUC!#REF!+[1]DONG!#REF!+[1]HPHU!#REF!+[1]BAC!#REF!+[1]THANH!#REF!+#REF!+[1]MY!#REF!+[1]HA!#REF!+[1]PHUC!#REF!+[1]LAM!#REF!+[1]XUAN!#REF!+[1]LIEN!#REF!</f>
        <v>#REF!</v>
      </c>
      <c r="AZ293" s="617">
        <f>[1]DAI!AZ229+[1]NAM!AZ227+[1]NHAN!AZ229+[1]LY!AZ229+[1]DUC!AZ229+[1]DONG!AZ229+[1]HPHU!AZ228+[1]BAC!AZ228+[1]THANH!AZ229+[1]MY!AZ226+[1]HA!AZ167+[1]PHUC!AZ225+[1]LAM!AZ226+[1]XUAN!AZ224+[1]LIEN!AZ228</f>
        <v>0</v>
      </c>
      <c r="BA293" s="633" t="e">
        <f>[1]DAI!#REF!+[1]NAM!#REF!+[1]NHAN!#REF!+[1]LY!#REF!+[1]DUC!#REF!+[1]DONG!#REF!+[1]HPHU!#REF!+[1]BAC!#REF!+[1]THANH!#REF!+#REF!+[1]MY!#REF!+[1]HA!#REF!+[1]PHUC!#REF!+[1]LAM!#REF!+[1]XUAN!#REF!+[1]LIEN!#REF!</f>
        <v>#REF!</v>
      </c>
      <c r="BB293" s="633" t="e">
        <f>[1]DAI!#REF!+[1]NAM!#REF!+[1]NHAN!#REF!+[1]LY!#REF!+[1]DUC!#REF!+[1]DONG!#REF!+[1]HPHU!#REF!+[1]BAC!#REF!+[1]THANH!#REF!+#REF!+[1]MY!#REF!+[1]HA!#REF!+[1]PHUC!#REF!+[1]LAM!#REF!+[1]XUAN!#REF!+[1]LIEN!#REF!</f>
        <v>#REF!</v>
      </c>
      <c r="BC293" s="633" t="e">
        <f>[1]DAI!#REF!+[1]NAM!#REF!+[1]NHAN!#REF!+[1]LY!#REF!+[1]DUC!#REF!+[1]DONG!#REF!+[1]HPHU!#REF!+[1]BAC!#REF!+[1]THANH!#REF!+#REF!+[1]MY!#REF!+[1]HA!#REF!+[1]PHUC!#REF!+[1]LAM!#REF!+[1]XUAN!#REF!+[1]LIEN!#REF!</f>
        <v>#REF!</v>
      </c>
      <c r="BD293" s="617">
        <f>[1]DAI!BD229+[1]NAM!BD227+[1]NHAN!BD229+[1]LY!BD229+[1]DUC!BD229+[1]DONG!BD229+[1]HPHU!BD228+[1]BAC!BD228+[1]THANH!BD229+[1]MY!BD226+[1]HA!BD167+[1]PHUC!BD225+[1]LAM!BD226+[1]XUAN!BD224+[1]LIEN!BD228</f>
        <v>0</v>
      </c>
      <c r="BE293" s="633" t="e">
        <f>[1]DAI!#REF!+[1]NAM!#REF!+[1]NHAN!#REF!+[1]LY!#REF!+[1]DUC!#REF!+[1]DONG!#REF!+[1]HPHU!#REF!+[1]BAC!#REF!+[1]THANH!#REF!+#REF!+[1]MY!#REF!+[1]HA!#REF!+[1]PHUC!#REF!+[1]LAM!#REF!+[1]XUAN!#REF!+[1]LIEN!#REF!</f>
        <v>#REF!</v>
      </c>
      <c r="BF293" s="633" t="e">
        <f>[1]DAI!#REF!+[1]NAM!#REF!+[1]NHAN!#REF!+[1]LY!#REF!+[1]DUC!#REF!+[1]DONG!#REF!+[1]HPHU!#REF!+[1]BAC!#REF!+[1]THANH!#REF!+#REF!+[1]MY!#REF!+[1]HA!#REF!+[1]PHUC!#REF!+[1]LAM!#REF!+[1]XUAN!#REF!+[1]LIEN!#REF!</f>
        <v>#REF!</v>
      </c>
      <c r="BG293" s="633" t="e">
        <f>[1]DAI!#REF!+[1]NAM!#REF!+[1]NHAN!#REF!+[1]LY!#REF!+[1]DUC!#REF!+[1]DONG!#REF!+[1]HPHU!#REF!+[1]BAC!#REF!+[1]THANH!#REF!+#REF!+[1]MY!#REF!+[1]HA!#REF!+[1]PHUC!#REF!+[1]LAM!#REF!+[1]XUAN!#REF!+[1]LIEN!#REF!</f>
        <v>#REF!</v>
      </c>
      <c r="BH293" s="633" t="e">
        <f>[1]DAI!#REF!+[1]NAM!#REF!+[1]NHAN!#REF!+[1]LY!#REF!+[1]DUC!#REF!+[1]DONG!#REF!+[1]HPHU!#REF!+[1]BAC!#REF!+[1]THANH!#REF!+#REF!+[1]MY!#REF!+[1]HA!#REF!+[1]PHUC!#REF!+[1]LAM!#REF!+[1]XUAN!#REF!+[1]LIEN!#REF!</f>
        <v>#REF!</v>
      </c>
      <c r="BI293" s="633" t="e">
        <f>[1]DAI!#REF!+[1]NAM!#REF!+[1]NHAN!#REF!+[1]LY!#REF!+[1]DUC!#REF!+[1]DONG!#REF!+[1]HPHU!#REF!+[1]BAC!#REF!+[1]THANH!#REF!+#REF!+[1]MY!#REF!+[1]HA!#REF!+[1]PHUC!#REF!+[1]LAM!#REF!+[1]XUAN!#REF!+[1]LIEN!#REF!</f>
        <v>#REF!</v>
      </c>
      <c r="BJ293" s="633" t="e">
        <f>[1]DAI!#REF!+[1]NAM!#REF!+[1]NHAN!#REF!+[1]LY!#REF!+[1]DUC!#REF!+[1]DONG!#REF!+[1]HPHU!#REF!+[1]BAC!#REF!+[1]THANH!#REF!+#REF!+[1]MY!#REF!+[1]HA!#REF!+[1]PHUC!#REF!+[1]LAM!#REF!+[1]XUAN!#REF!+[1]LIEN!#REF!</f>
        <v>#REF!</v>
      </c>
      <c r="BK293" s="633" t="e">
        <f>[1]DAI!#REF!+[1]NAM!#REF!+[1]NHAN!#REF!+[1]LY!#REF!+[1]DUC!#REF!+[1]DONG!#REF!+[1]HPHU!#REF!+[1]BAC!#REF!+[1]THANH!#REF!+#REF!+[1]MY!#REF!+[1]HA!#REF!+[1]PHUC!#REF!+[1]LAM!#REF!+[1]XUAN!#REF!+[1]LIEN!#REF!</f>
        <v>#REF!</v>
      </c>
      <c r="BL293" s="633" t="e">
        <f>[1]DAI!#REF!+[1]NAM!#REF!+[1]NHAN!#REF!+[1]LY!#REF!+[1]DUC!#REF!+[1]DONG!#REF!+[1]HPHU!#REF!+[1]BAC!#REF!+[1]THANH!#REF!+#REF!+[1]MY!#REF!+[1]HA!#REF!+[1]PHUC!#REF!+[1]LAM!#REF!+[1]XUAN!#REF!+[1]LIEN!#REF!</f>
        <v>#REF!</v>
      </c>
      <c r="BM293" s="568"/>
    </row>
    <row r="294" spans="1:65" ht="24" hidden="1" customHeight="1" x14ac:dyDescent="0.2">
      <c r="A294" s="634" t="s">
        <v>2492</v>
      </c>
      <c r="B294" s="636" t="s">
        <v>2493</v>
      </c>
      <c r="C294" s="635" t="s">
        <v>301</v>
      </c>
      <c r="D294" s="633" t="e">
        <f>[1]DAI!#REF!+[1]NAM!#REF!+[1]NHAN!#REF!+[1]LY!#REF!+[1]DUC!#REF!+[1]DONG!#REF!+[1]HPHU!#REF!+[1]BAC!#REF!+[1]THANH!#REF!+#REF!+[1]MY!#REF!+[1]HA!#REF!+[1]PHUC!#REF!+[1]LAM!#REF!+[1]XUAN!#REF!+[1]LIEN!#REF!</f>
        <v>#REF!</v>
      </c>
      <c r="E294" s="633" t="e">
        <f>[1]DAI!#REF!+[1]NAM!#REF!+[1]NHAN!#REF!+[1]LY!#REF!+[1]DUC!#REF!+[1]DONG!#REF!+[1]HPHU!#REF!+[1]BAC!#REF!+[1]THANH!#REF!+#REF!+[1]MY!#REF!+[1]HA!#REF!+[1]PHUC!#REF!+[1]LAM!#REF!+[1]XUAN!#REF!+[1]LIEN!#REF!</f>
        <v>#REF!</v>
      </c>
      <c r="F294" s="633" t="e">
        <f>[1]DAI!#REF!+[1]NAM!#REF!+[1]NHAN!#REF!+[1]LY!#REF!+[1]DUC!#REF!+[1]DONG!#REF!+[1]HPHU!#REF!+[1]BAC!#REF!+[1]THANH!#REF!+#REF!+[1]MY!#REF!+[1]HA!#REF!+[1]PHUC!#REF!+[1]LAM!#REF!+[1]XUAN!#REF!+[1]LIEN!#REF!</f>
        <v>#REF!</v>
      </c>
      <c r="G294" s="617">
        <f>[1]DAI!G292+[1]NAM!G292+[1]NHAN!G292+[1]LY!G292+[1]DUC!G292+[1]DONG!G292+[1]HPHU!G292+[1]BAC!G292+[1]THANH!G292+[1]MY!G292+[1]HA!G292+[1]PHUC!G292+[1]LAM!G292+[1]XUAN!G292+[1]LIEN!G292+[1]HUNG!G292+[1]CNAM!G292+[1]TAY!G292+[1]HOA!G292+[1]VAN!G292+[1]PDINH!G292+[1]SLOC!G292+[1]TRUNG!G292+[1]TAN!G292+[1]THUONG!G292+[1]HLAO!G292+[1]PNHA!G292+[1]VTRUNG!G292</f>
        <v>0</v>
      </c>
      <c r="H294" s="633" t="e">
        <f>[1]DAI!#REF!+[1]NAM!#REF!+[1]NHAN!#REF!+[1]LY!#REF!+[1]DUC!#REF!+[1]DONG!#REF!+[1]HPHU!#REF!+[1]BAC!#REF!+[1]THANH!#REF!+#REF!+[1]MY!#REF!+[1]HA!#REF!+[1]PHUC!#REF!+[1]LAM!#REF!+[1]XUAN!#REF!+[1]LIEN!#REF!</f>
        <v>#REF!</v>
      </c>
      <c r="I294" s="633" t="e">
        <f>[1]DAI!#REF!+[1]NAM!#REF!+[1]NHAN!#REF!+[1]LY!#REF!+[1]DUC!#REF!+[1]DONG!#REF!+[1]HPHU!#REF!+[1]BAC!#REF!+[1]THANH!#REF!+#REF!+[1]MY!#REF!+[1]HA!#REF!+[1]PHUC!#REF!+[1]LAM!#REF!+[1]XUAN!#REF!+[1]LIEN!#REF!</f>
        <v>#REF!</v>
      </c>
      <c r="J294" s="617">
        <f>[1]DAI!J292+[1]NAM!J292+[1]NHAN!J292+[1]LY!J292+[1]DUC!J292+[1]DONG!J292+[1]HPHU!J292+[1]BAC!J292+[1]THANH!J292+[1]MY!J292+[1]HA!J292+[1]PHUC!J292+[1]LAM!J292+[1]XUAN!J292+[1]LIEN!J292+[1]HUNG!J292+[1]CNAM!J292+[1]TAY!J292+[1]HOA!J292+[1]VAN!J292+[1]PDINH!J292+[1]SLOC!J292+[1]TRUNG!J292+[1]TAN!J292+[1]THUONG!J292+[1]HLAO!J292+[1]PNHA!J292+[1]VTRUNG!J292</f>
        <v>0</v>
      </c>
      <c r="K294" s="633" t="e">
        <f>[1]DAI!#REF!+[1]NAM!#REF!+[1]NHAN!#REF!+[1]LY!#REF!+[1]DUC!#REF!+[1]DONG!#REF!+[1]HPHU!#REF!+[1]BAC!#REF!+[1]THANH!#REF!+#REF!+[1]MY!#REF!+[1]HA!#REF!+[1]PHUC!#REF!+[1]LAM!#REF!+[1]XUAN!#REF!+[1]LIEN!#REF!</f>
        <v>#REF!</v>
      </c>
      <c r="L294" s="633" t="e">
        <f>[1]DAI!#REF!+[1]NAM!#REF!+[1]NHAN!#REF!+[1]LY!#REF!+[1]DUC!#REF!+[1]DONG!#REF!+[1]HPHU!#REF!+[1]BAC!#REF!+[1]THANH!#REF!+#REF!+[1]MY!#REF!+[1]HA!#REF!+[1]PHUC!#REF!+[1]LAM!#REF!+[1]XUAN!#REF!+[1]LIEN!#REF!</f>
        <v>#REF!</v>
      </c>
      <c r="M294" s="633" t="e">
        <f>[1]DAI!#REF!+[1]NAM!#REF!+[1]NHAN!#REF!+[1]LY!#REF!+[1]DUC!#REF!+[1]DONG!#REF!+[1]HPHU!#REF!+[1]BAC!#REF!+[1]THANH!#REF!+#REF!+[1]MY!#REF!+[1]HA!#REF!+[1]PHUC!#REF!+[1]LAM!#REF!+[1]XUAN!#REF!+[1]LIEN!#REF!</f>
        <v>#REF!</v>
      </c>
      <c r="N294" s="617">
        <f>[1]DAI!N292+[1]NAM!N292+[1]NHAN!N292+[1]LY!N292+[1]DUC!N292+[1]DONG!N292+[1]HPHU!N292+[1]BAC!N292+[1]THANH!N292+[1]MY!N292+[1]HA!N292+[1]PHUC!N292+[1]LAM!N292+[1]XUAN!N292+[1]LIEN!N292+[1]HUNG!N292+[1]CNAM!N292+[1]TAY!N292+[1]HOA!N292+[1]VAN!N292+[1]PDINH!N292+[1]SLOC!N292+[1]TRUNG!N292+[1]TAN!N292+[1]THUONG!N292+[1]HLAO!N292+[1]PNHA!N292+[1]VTRUNG!N292</f>
        <v>0</v>
      </c>
      <c r="O294" s="617">
        <f>[1]DAI!O292+[1]NAM!O292+[1]NHAN!O292+[1]LY!O292+[1]DUC!O292+[1]DONG!O292+[1]HPHU!O292+[1]BAC!O292+[1]THANH!O292+[1]MY!O292+[1]HA!O292+[1]PHUC!O292+[1]LAM!O292+[1]XUAN!O292+[1]LIEN!O292+[1]HUNG!O292+[1]CNAM!O292+[1]TAY!O292+[1]HOA!O292+[1]VAN!O292+[1]PDINH!O292+[1]SLOC!O292+[1]TRUNG!O292+[1]TAN!O292+[1]THUONG!O292+[1]HLAO!O292+[1]PNHA!O292+[1]VTRUNG!O292</f>
        <v>0</v>
      </c>
      <c r="P294" s="617">
        <f>[1]DAI!P230+[1]NAM!P228+[1]NHAN!P230+[1]LY!P230+[1]DUC!P230+[1]DONG!P230+[1]HPHU!P229+[1]BAC!P229+[1]THANH!P230+[1]MY!P227+[1]HA!P168+[1]PHUC!P226+[1]LAM!P227+[1]XUAN!P225+[1]LIEN!P229</f>
        <v>0</v>
      </c>
      <c r="Q294" s="633" t="e">
        <f>[1]DAI!#REF!+[1]NAM!#REF!+[1]NHAN!#REF!+[1]LY!#REF!+[1]DUC!#REF!+[1]DONG!#REF!+[1]HPHU!#REF!+[1]BAC!#REF!+[1]THANH!#REF!+#REF!+[1]MY!#REF!+[1]HA!#REF!+[1]PHUC!#REF!+[1]LAM!#REF!+[1]XUAN!#REF!+[1]LIEN!#REF!</f>
        <v>#REF!</v>
      </c>
      <c r="R294" s="588" t="e">
        <f>[1]DAI!#REF!+[1]NAM!#REF!+[1]NHAN!#REF!+[1]LY!#REF!+[1]DUC!#REF!+[1]DONG!#REF!+[1]HPHU!#REF!+[1]BAC!#REF!+[1]THANH!#REF!+#REF!+[1]MY!#REF!+[1]HA!#REF!+[1]PHUC!#REF!+[1]LAM!#REF!+[1]XUAN!#REF!+[1]LIEN!#REF!</f>
        <v>#REF!</v>
      </c>
      <c r="S294" s="633" t="e">
        <f>[1]DAI!#REF!+[1]NAM!#REF!+[1]NHAN!#REF!+[1]LY!#REF!+[1]DUC!#REF!+[1]DONG!#REF!+[1]HPHU!#REF!+[1]BAC!#REF!+[1]THANH!#REF!+#REF!+[1]MY!#REF!+[1]HA!#REF!+[1]PHUC!#REF!+[1]LAM!#REF!+[1]XUAN!#REF!+[1]LIEN!#REF!</f>
        <v>#REF!</v>
      </c>
      <c r="T294" s="633" t="e">
        <f>[1]DAI!#REF!+[1]NAM!#REF!+[1]NHAN!#REF!+[1]LY!#REF!+[1]DUC!#REF!+[1]DONG!#REF!+[1]HPHU!#REF!+[1]BAC!#REF!+[1]THANH!#REF!+#REF!+[1]MY!#REF!+[1]HA!#REF!+[1]PHUC!#REF!+[1]LAM!#REF!+[1]XUAN!#REF!+[1]LIEN!#REF!</f>
        <v>#REF!</v>
      </c>
      <c r="U294" s="633" t="e">
        <f>[1]DAI!#REF!+[1]NAM!#REF!+[1]NHAN!#REF!+[1]LY!#REF!+[1]DUC!#REF!+[1]DONG!#REF!+[1]HPHU!#REF!+[1]BAC!#REF!+[1]THANH!#REF!+#REF!+[1]MY!#REF!+[1]HA!#REF!+[1]PHUC!#REF!+[1]LAM!#REF!+[1]XUAN!#REF!+[1]LIEN!#REF!</f>
        <v>#REF!</v>
      </c>
      <c r="V294" s="633" t="e">
        <f>[1]DAI!#REF!+[1]NAM!#REF!+[1]NHAN!#REF!+[1]LY!#REF!+[1]DUC!#REF!+[1]DONG!#REF!+[1]HPHU!#REF!+[1]BAC!#REF!+[1]THANH!#REF!+#REF!+[1]MY!#REF!+[1]HA!#REF!+[1]PHUC!#REF!+[1]LAM!#REF!+[1]XUAN!#REF!+[1]LIEN!#REF!</f>
        <v>#REF!</v>
      </c>
      <c r="W294" s="633" t="e">
        <f>[1]DAI!#REF!+[1]NAM!#REF!+[1]NHAN!#REF!+[1]LY!#REF!+[1]DUC!#REF!+[1]DONG!#REF!+[1]HPHU!#REF!+[1]BAC!#REF!+[1]THANH!#REF!+#REF!+[1]MY!#REF!+[1]HA!#REF!+[1]PHUC!#REF!+[1]LAM!#REF!+[1]XUAN!#REF!+[1]LIEN!#REF!</f>
        <v>#REF!</v>
      </c>
      <c r="X294" s="633" t="e">
        <f>[1]DAI!#REF!+[1]NAM!#REF!+[1]NHAN!#REF!+[1]LY!#REF!+[1]DUC!#REF!+[1]DONG!#REF!+[1]HPHU!#REF!+[1]BAC!#REF!+[1]THANH!#REF!+#REF!+[1]MY!#REF!+[1]HA!#REF!+[1]PHUC!#REF!+[1]LAM!#REF!+[1]XUAN!#REF!+[1]LIEN!#REF!</f>
        <v>#REF!</v>
      </c>
      <c r="Y294" s="633" t="e">
        <f>[1]DAI!#REF!+[1]NAM!#REF!+[1]NHAN!#REF!+[1]LY!#REF!+[1]DUC!#REF!+[1]DONG!#REF!+[1]HPHU!#REF!+[1]BAC!#REF!+[1]THANH!#REF!+#REF!+[1]MY!#REF!+[1]HA!#REF!+[1]PHUC!#REF!+[1]LAM!#REF!+[1]XUAN!#REF!+[1]LIEN!#REF!</f>
        <v>#REF!</v>
      </c>
      <c r="Z294" s="633" t="e">
        <f>[1]DAI!#REF!+[1]NAM!#REF!+[1]NHAN!#REF!+[1]LY!#REF!+[1]DUC!#REF!+[1]DONG!#REF!+[1]HPHU!#REF!+[1]BAC!#REF!+[1]THANH!#REF!+#REF!+[1]MY!#REF!+[1]HA!#REF!+[1]PHUC!#REF!+[1]LAM!#REF!+[1]XUAN!#REF!+[1]LIEN!#REF!</f>
        <v>#REF!</v>
      </c>
      <c r="AA294" s="633" t="e">
        <f>[1]DAI!#REF!+[1]NAM!#REF!+[1]NHAN!#REF!+[1]LY!#REF!+[1]DUC!#REF!+[1]DONG!#REF!+[1]HPHU!#REF!+[1]BAC!#REF!+[1]THANH!#REF!+#REF!+[1]MY!#REF!+[1]HA!#REF!+[1]PHUC!#REF!+[1]LAM!#REF!+[1]XUAN!#REF!+[1]LIEN!#REF!</f>
        <v>#REF!</v>
      </c>
      <c r="AB294" s="633" t="e">
        <f>[1]DAI!#REF!+[1]NAM!#REF!+[1]NHAN!#REF!+[1]LY!#REF!+[1]DUC!#REF!+[1]DONG!#REF!+[1]HPHU!#REF!+[1]BAC!#REF!+[1]THANH!#REF!+#REF!+[1]MY!#REF!+[1]HA!#REF!+[1]PHUC!#REF!+[1]LAM!#REF!+[1]XUAN!#REF!+[1]LIEN!#REF!</f>
        <v>#REF!</v>
      </c>
      <c r="AC294" s="633" t="e">
        <f>[1]DAI!#REF!+[1]NAM!#REF!+[1]NHAN!#REF!+[1]LY!#REF!+[1]DUC!#REF!+[1]DONG!#REF!+[1]HPHU!#REF!+[1]BAC!#REF!+[1]THANH!#REF!+#REF!+[1]MY!#REF!+[1]HA!#REF!+[1]PHUC!#REF!+[1]LAM!#REF!+[1]XUAN!#REF!+[1]LIEN!#REF!</f>
        <v>#REF!</v>
      </c>
      <c r="AD294" s="617">
        <f>[1]DAI!AD230+[1]NAM!AD228+[1]NHAN!AD230+[1]LY!AD230+[1]DUC!AD230+[1]DONG!AD230+[1]HPHU!AD229+[1]BAC!AD229+[1]THANH!AD230+[1]MY!AD227+[1]HA!AD168+[1]PHUC!AD226+[1]LAM!AD227+[1]XUAN!AD225+[1]LIEN!AD229</f>
        <v>0</v>
      </c>
      <c r="AE294" s="633" t="e">
        <f>[1]DAI!#REF!+[1]NAM!#REF!+[1]NHAN!#REF!+[1]LY!#REF!+[1]DUC!#REF!+[1]DONG!#REF!+[1]HPHU!#REF!+[1]BAC!#REF!+[1]THANH!#REF!+#REF!+[1]MY!#REF!+[1]HA!#REF!+[1]PHUC!#REF!+[1]LAM!#REF!+[1]XUAN!#REF!+[1]LIEN!#REF!</f>
        <v>#REF!</v>
      </c>
      <c r="AF294" s="633" t="e">
        <f>[1]DAI!#REF!+[1]NAM!#REF!+[1]NHAN!#REF!+[1]LY!#REF!+[1]DUC!#REF!+[1]DONG!#REF!+[1]HPHU!#REF!+[1]BAC!#REF!+[1]THANH!#REF!+#REF!+[1]MY!#REF!+[1]HA!#REF!+[1]PHUC!#REF!+[1]LAM!#REF!+[1]XUAN!#REF!+[1]LIEN!#REF!</f>
        <v>#REF!</v>
      </c>
      <c r="AG294" s="633" t="e">
        <f>[1]DAI!#REF!+[1]NAM!#REF!+[1]NHAN!#REF!+[1]LY!#REF!+[1]DUC!#REF!+[1]DONG!#REF!+[1]HPHU!#REF!+[1]BAC!#REF!+[1]THANH!#REF!+#REF!+[1]MY!#REF!+[1]HA!#REF!+[1]PHUC!#REF!+[1]LAM!#REF!+[1]XUAN!#REF!+[1]LIEN!#REF!</f>
        <v>#REF!</v>
      </c>
      <c r="AH294" s="633" t="e">
        <f>[1]DAI!#REF!+[1]NAM!#REF!+[1]NHAN!#REF!+[1]LY!#REF!+[1]DUC!#REF!+[1]DONG!#REF!+[1]HPHU!#REF!+[1]BAC!#REF!+[1]THANH!#REF!+#REF!+[1]MY!#REF!+[1]HA!#REF!+[1]PHUC!#REF!+[1]LAM!#REF!+[1]XUAN!#REF!+[1]LIEN!#REF!</f>
        <v>#REF!</v>
      </c>
      <c r="AI294" s="633" t="e">
        <f>[1]DAI!#REF!+[1]NAM!#REF!+[1]NHAN!#REF!+[1]LY!#REF!+[1]DUC!#REF!+[1]DONG!#REF!+[1]HPHU!#REF!+[1]BAC!#REF!+[1]THANH!#REF!+#REF!+[1]MY!#REF!+[1]HA!#REF!+[1]PHUC!#REF!+[1]LAM!#REF!+[1]XUAN!#REF!+[1]LIEN!#REF!</f>
        <v>#REF!</v>
      </c>
      <c r="AJ294" s="633" t="e">
        <f>[1]DAI!#REF!+[1]NAM!#REF!+[1]NHAN!#REF!+[1]LY!#REF!+[1]DUC!#REF!+[1]DONG!#REF!+[1]HPHU!#REF!+[1]BAC!#REF!+[1]THANH!#REF!+#REF!+[1]MY!#REF!+[1]HA!#REF!+[1]PHUC!#REF!+[1]LAM!#REF!+[1]XUAN!#REF!+[1]LIEN!#REF!</f>
        <v>#REF!</v>
      </c>
      <c r="AK294" s="617">
        <f>[1]DAI!AK230+[1]NAM!AK228+[1]NHAN!AK230+[1]LY!AK230+[1]DUC!AK230+[1]DONG!AK230+[1]HPHU!AK229+[1]BAC!AK229+[1]THANH!AK230+[1]MY!AK227+[1]HA!AK168+[1]PHUC!AK226+[1]LAM!AK227+[1]XUAN!AK225+[1]LIEN!AK229</f>
        <v>0</v>
      </c>
      <c r="AL294" s="633" t="e">
        <f>[1]DAI!#REF!+[1]NAM!#REF!+[1]NHAN!#REF!+[1]LY!#REF!+[1]DUC!#REF!+[1]DONG!#REF!+[1]HPHU!#REF!+[1]BAC!#REF!+[1]THANH!#REF!+#REF!+[1]MY!#REF!+[1]HA!#REF!+[1]PHUC!#REF!+[1]LAM!#REF!+[1]XUAN!#REF!+[1]LIEN!#REF!</f>
        <v>#REF!</v>
      </c>
      <c r="AM294" s="633" t="e">
        <f>[1]DAI!#REF!+[1]NAM!#REF!+[1]NHAN!#REF!+[1]LY!#REF!+[1]DUC!#REF!+[1]DONG!#REF!+[1]HPHU!#REF!+[1]BAC!#REF!+[1]THANH!#REF!+#REF!+[1]MY!#REF!+[1]HA!#REF!+[1]PHUC!#REF!+[1]LAM!#REF!+[1]XUAN!#REF!+[1]LIEN!#REF!</f>
        <v>#REF!</v>
      </c>
      <c r="AN294" s="617">
        <f>[1]DAI!AN230+[1]NAM!AN228+[1]NHAN!AN230+[1]LY!AN230+[1]DUC!AN230+[1]DONG!AN230+[1]HPHU!AN229+[1]BAC!AN229+[1]THANH!AN230+[1]MY!AN227+[1]HA!AN168+[1]PHUC!AN226+[1]LAM!AN227+[1]XUAN!AN225+[1]LIEN!AN229</f>
        <v>0</v>
      </c>
      <c r="AO294" s="633" t="e">
        <f>[1]DAI!#REF!+[1]NAM!#REF!+[1]NHAN!#REF!+[1]LY!#REF!+[1]DUC!#REF!+[1]DONG!#REF!+[1]HPHU!#REF!+[1]BAC!#REF!+[1]THANH!#REF!+#REF!+[1]MY!#REF!+[1]HA!#REF!+[1]PHUC!#REF!+[1]LAM!#REF!+[1]XUAN!#REF!+[1]LIEN!#REF!</f>
        <v>#REF!</v>
      </c>
      <c r="AP294" s="633" t="e">
        <f>[1]DAI!#REF!+[1]NAM!#REF!+[1]NHAN!#REF!+[1]LY!#REF!+[1]DUC!#REF!+[1]DONG!#REF!+[1]HPHU!#REF!+[1]BAC!#REF!+[1]THANH!#REF!+#REF!+[1]MY!#REF!+[1]HA!#REF!+[1]PHUC!#REF!+[1]LAM!#REF!+[1]XUAN!#REF!+[1]LIEN!#REF!</f>
        <v>#REF!</v>
      </c>
      <c r="AQ294" s="633" t="e">
        <f>[1]DAI!#REF!+[1]NAM!#REF!+[1]NHAN!#REF!+[1]LY!#REF!+[1]DUC!#REF!+[1]DONG!#REF!+[1]HPHU!#REF!+[1]BAC!#REF!+[1]THANH!#REF!+#REF!+[1]MY!#REF!+[1]HA!#REF!+[1]PHUC!#REF!+[1]LAM!#REF!+[1]XUAN!#REF!+[1]LIEN!#REF!</f>
        <v>#REF!</v>
      </c>
      <c r="AR294" s="617">
        <f>[1]DAI!AR292+[1]NAM!AR292+[1]NHAN!AR292+[1]LY!AR292+[1]DUC!AR292+[1]DONG!AR292+[1]HPHU!AR292+[1]BAC!AR292+[1]THANH!AR292+[1]MY!AR292+[1]HA!AR292+[1]PHUC!AR292+[1]LAM!AR292+[1]XUAN!AR292+[1]LIEN!AR292+[1]HUNG!AR292+[1]CNAM!AR292+[1]TAY!AR292+[1]HOA!AR292+[1]VAN!AR292+[1]PDINH!AR292+[1]SLOC!AR292+[1]TRUNG!AR292+[1]TAN!AR292+[1]THUONG!AR292+[1]HLAO!AR292+[1]PNHA!AR292+[1]VTRUNG!AR292</f>
        <v>0</v>
      </c>
      <c r="AS294" s="617">
        <f>[1]DAI!AS230+[1]NAM!AS228+[1]NHAN!AS230+[1]LY!AS230+[1]DUC!AS230+[1]DONG!AS230+[1]HPHU!AS229+[1]BAC!AS229+[1]THANH!AS230+[1]MY!AS227+[1]HA!AS168+[1]PHUC!AS226+[1]LAM!AS227+[1]XUAN!AS225+[1]LIEN!AS229</f>
        <v>0</v>
      </c>
      <c r="AT294" s="617"/>
      <c r="AU294" s="617">
        <f>[1]DAI!AU230+[1]NAM!AU228+[1]NHAN!AU230+[1]LY!AU230+[1]DUC!AU230+[1]DONG!AU230+[1]HPHU!AU229+[1]BAC!AU229+[1]THANH!AU230+[1]MY!AU227+[1]HA!AU168+[1]PHUC!AU226+[1]LAM!AU227+[1]XUAN!AU225+[1]LIEN!AU229</f>
        <v>0</v>
      </c>
      <c r="AV294" s="587">
        <f>[1]DAI!AV292+[1]NAM!AV292+[1]NHAN!AV292+[1]LY!AV292+[1]DUC!AV292+[1]DONG!AV292+[1]HPHU!AV292+[1]BAC!AV292+[1]THANH!AV292+[1]MY!AV292+[1]HA!AV292+[1]PHUC!AV292+[1]LAM!AV292+[1]XUAN!AV292+[1]LIEN!AV292+[1]HUNG!AV292+[1]CNAM!AV292+[1]TAY!AV292+[1]HOA!AV292+[1]VAN!AV292+[1]PDINH!AV292+[1]SLOC!AV292+[1]TRUNG!AV292+[1]TAN!AV292+[1]THUONG!AV292+[1]HLAO!AV292+[1]PNHA!AV292+[1]VTRUNG!AV292</f>
        <v>0</v>
      </c>
      <c r="AW294" s="633" t="e">
        <f>[1]DAI!#REF!+[1]NAM!#REF!+[1]NHAN!#REF!+[1]LY!#REF!+[1]DUC!#REF!+[1]DONG!#REF!+[1]HPHU!#REF!+[1]BAC!#REF!+[1]THANH!#REF!+#REF!+[1]MY!#REF!+[1]HA!#REF!+[1]PHUC!#REF!+[1]LAM!#REF!+[1]XUAN!#REF!+[1]LIEN!#REF!</f>
        <v>#REF!</v>
      </c>
      <c r="AX294" s="633" t="e">
        <f>[1]DAI!#REF!+[1]NAM!#REF!+[1]NHAN!#REF!+[1]LY!#REF!+[1]DUC!#REF!+[1]DONG!#REF!+[1]HPHU!#REF!+[1]BAC!#REF!+[1]THANH!#REF!+#REF!+[1]MY!#REF!+[1]HA!#REF!+[1]PHUC!#REF!+[1]LAM!#REF!+[1]XUAN!#REF!+[1]LIEN!#REF!</f>
        <v>#REF!</v>
      </c>
      <c r="AY294" s="633" t="e">
        <f>[1]DAI!#REF!+[1]NAM!#REF!+[1]NHAN!#REF!+[1]LY!#REF!+[1]DUC!#REF!+[1]DONG!#REF!+[1]HPHU!#REF!+[1]BAC!#REF!+[1]THANH!#REF!+#REF!+[1]MY!#REF!+[1]HA!#REF!+[1]PHUC!#REF!+[1]LAM!#REF!+[1]XUAN!#REF!+[1]LIEN!#REF!</f>
        <v>#REF!</v>
      </c>
      <c r="AZ294" s="617">
        <f>[1]DAI!AZ230+[1]NAM!AZ228+[1]NHAN!AZ230+[1]LY!AZ230+[1]DUC!AZ230+[1]DONG!AZ230+[1]HPHU!AZ229+[1]BAC!AZ229+[1]THANH!AZ230+[1]MY!AZ227+[1]HA!AZ168+[1]PHUC!AZ226+[1]LAM!AZ227+[1]XUAN!AZ225+[1]LIEN!AZ229</f>
        <v>0</v>
      </c>
      <c r="BA294" s="633" t="e">
        <f>[1]DAI!#REF!+[1]NAM!#REF!+[1]NHAN!#REF!+[1]LY!#REF!+[1]DUC!#REF!+[1]DONG!#REF!+[1]HPHU!#REF!+[1]BAC!#REF!+[1]THANH!#REF!+#REF!+[1]MY!#REF!+[1]HA!#REF!+[1]PHUC!#REF!+[1]LAM!#REF!+[1]XUAN!#REF!+[1]LIEN!#REF!</f>
        <v>#REF!</v>
      </c>
      <c r="BB294" s="633" t="e">
        <f>[1]DAI!#REF!+[1]NAM!#REF!+[1]NHAN!#REF!+[1]LY!#REF!+[1]DUC!#REF!+[1]DONG!#REF!+[1]HPHU!#REF!+[1]BAC!#REF!+[1]THANH!#REF!+#REF!+[1]MY!#REF!+[1]HA!#REF!+[1]PHUC!#REF!+[1]LAM!#REF!+[1]XUAN!#REF!+[1]LIEN!#REF!</f>
        <v>#REF!</v>
      </c>
      <c r="BC294" s="633" t="e">
        <f>[1]DAI!#REF!+[1]NAM!#REF!+[1]NHAN!#REF!+[1]LY!#REF!+[1]DUC!#REF!+[1]DONG!#REF!+[1]HPHU!#REF!+[1]BAC!#REF!+[1]THANH!#REF!+#REF!+[1]MY!#REF!+[1]HA!#REF!+[1]PHUC!#REF!+[1]LAM!#REF!+[1]XUAN!#REF!+[1]LIEN!#REF!</f>
        <v>#REF!</v>
      </c>
      <c r="BD294" s="617">
        <f>[1]DAI!BD230+[1]NAM!BD228+[1]NHAN!BD230+[1]LY!BD230+[1]DUC!BD230+[1]DONG!BD230+[1]HPHU!BD229+[1]BAC!BD229+[1]THANH!BD230+[1]MY!BD227+[1]HA!BD168+[1]PHUC!BD226+[1]LAM!BD227+[1]XUAN!BD225+[1]LIEN!BD229</f>
        <v>0</v>
      </c>
      <c r="BE294" s="633" t="e">
        <f>[1]DAI!#REF!+[1]NAM!#REF!+[1]NHAN!#REF!+[1]LY!#REF!+[1]DUC!#REF!+[1]DONG!#REF!+[1]HPHU!#REF!+[1]BAC!#REF!+[1]THANH!#REF!+#REF!+[1]MY!#REF!+[1]HA!#REF!+[1]PHUC!#REF!+[1]LAM!#REF!+[1]XUAN!#REF!+[1]LIEN!#REF!</f>
        <v>#REF!</v>
      </c>
      <c r="BF294" s="633" t="e">
        <f>[1]DAI!#REF!+[1]NAM!#REF!+[1]NHAN!#REF!+[1]LY!#REF!+[1]DUC!#REF!+[1]DONG!#REF!+[1]HPHU!#REF!+[1]BAC!#REF!+[1]THANH!#REF!+#REF!+[1]MY!#REF!+[1]HA!#REF!+[1]PHUC!#REF!+[1]LAM!#REF!+[1]XUAN!#REF!+[1]LIEN!#REF!</f>
        <v>#REF!</v>
      </c>
      <c r="BG294" s="633" t="e">
        <f>[1]DAI!#REF!+[1]NAM!#REF!+[1]NHAN!#REF!+[1]LY!#REF!+[1]DUC!#REF!+[1]DONG!#REF!+[1]HPHU!#REF!+[1]BAC!#REF!+[1]THANH!#REF!+#REF!+[1]MY!#REF!+[1]HA!#REF!+[1]PHUC!#REF!+[1]LAM!#REF!+[1]XUAN!#REF!+[1]LIEN!#REF!</f>
        <v>#REF!</v>
      </c>
      <c r="BH294" s="633" t="e">
        <f>[1]DAI!#REF!+[1]NAM!#REF!+[1]NHAN!#REF!+[1]LY!#REF!+[1]DUC!#REF!+[1]DONG!#REF!+[1]HPHU!#REF!+[1]BAC!#REF!+[1]THANH!#REF!+#REF!+[1]MY!#REF!+[1]HA!#REF!+[1]PHUC!#REF!+[1]LAM!#REF!+[1]XUAN!#REF!+[1]LIEN!#REF!</f>
        <v>#REF!</v>
      </c>
      <c r="BI294" s="633" t="e">
        <f>[1]DAI!#REF!+[1]NAM!#REF!+[1]NHAN!#REF!+[1]LY!#REF!+[1]DUC!#REF!+[1]DONG!#REF!+[1]HPHU!#REF!+[1]BAC!#REF!+[1]THANH!#REF!+#REF!+[1]MY!#REF!+[1]HA!#REF!+[1]PHUC!#REF!+[1]LAM!#REF!+[1]XUAN!#REF!+[1]LIEN!#REF!</f>
        <v>#REF!</v>
      </c>
      <c r="BJ294" s="633" t="e">
        <f>[1]DAI!#REF!+[1]NAM!#REF!+[1]NHAN!#REF!+[1]LY!#REF!+[1]DUC!#REF!+[1]DONG!#REF!+[1]HPHU!#REF!+[1]BAC!#REF!+[1]THANH!#REF!+#REF!+[1]MY!#REF!+[1]HA!#REF!+[1]PHUC!#REF!+[1]LAM!#REF!+[1]XUAN!#REF!+[1]LIEN!#REF!</f>
        <v>#REF!</v>
      </c>
      <c r="BK294" s="633" t="e">
        <f>[1]DAI!#REF!+[1]NAM!#REF!+[1]NHAN!#REF!+[1]LY!#REF!+[1]DUC!#REF!+[1]DONG!#REF!+[1]HPHU!#REF!+[1]BAC!#REF!+[1]THANH!#REF!+#REF!+[1]MY!#REF!+[1]HA!#REF!+[1]PHUC!#REF!+[1]LAM!#REF!+[1]XUAN!#REF!+[1]LIEN!#REF!</f>
        <v>#REF!</v>
      </c>
      <c r="BL294" s="633" t="e">
        <f>[1]DAI!#REF!+[1]NAM!#REF!+[1]NHAN!#REF!+[1]LY!#REF!+[1]DUC!#REF!+[1]DONG!#REF!+[1]HPHU!#REF!+[1]BAC!#REF!+[1]THANH!#REF!+#REF!+[1]MY!#REF!+[1]HA!#REF!+[1]PHUC!#REF!+[1]LAM!#REF!+[1]XUAN!#REF!+[1]LIEN!#REF!</f>
        <v>#REF!</v>
      </c>
      <c r="BM294" s="568"/>
    </row>
    <row r="295" spans="1:65" ht="24" hidden="1" customHeight="1" x14ac:dyDescent="0.2">
      <c r="A295" s="634" t="s">
        <v>70</v>
      </c>
      <c r="B295" s="584" t="s">
        <v>71</v>
      </c>
      <c r="C295" s="635" t="s">
        <v>72</v>
      </c>
      <c r="D295" s="633" t="e">
        <f>[1]DAI!#REF!+[1]NAM!#REF!+[1]NHAN!#REF!+[1]LY!#REF!+[1]DUC!#REF!+[1]DONG!#REF!+[1]HPHU!#REF!+[1]BAC!#REF!+[1]THANH!#REF!+#REF!+[1]MY!#REF!+[1]HA!#REF!+[1]PHUC!#REF!+[1]LAM!#REF!+[1]XUAN!#REF!+[1]LIEN!#REF!</f>
        <v>#REF!</v>
      </c>
      <c r="E295" s="633" t="e">
        <f>[1]DAI!#REF!+[1]NAM!#REF!+[1]NHAN!#REF!+[1]LY!#REF!+[1]DUC!#REF!+[1]DONG!#REF!+[1]HPHU!#REF!+[1]BAC!#REF!+[1]THANH!#REF!+#REF!+[1]MY!#REF!+[1]HA!#REF!+[1]PHUC!#REF!+[1]LAM!#REF!+[1]XUAN!#REF!+[1]LIEN!#REF!</f>
        <v>#REF!</v>
      </c>
      <c r="F295" s="633" t="e">
        <f>[1]DAI!#REF!+[1]NAM!#REF!+[1]NHAN!#REF!+[1]LY!#REF!+[1]DUC!#REF!+[1]DONG!#REF!+[1]HPHU!#REF!+[1]BAC!#REF!+[1]THANH!#REF!+#REF!+[1]MY!#REF!+[1]HA!#REF!+[1]PHUC!#REF!+[1]LAM!#REF!+[1]XUAN!#REF!+[1]LIEN!#REF!</f>
        <v>#REF!</v>
      </c>
      <c r="G295" s="617">
        <f>[1]DAI!G293+[1]NAM!G293+[1]NHAN!G293+[1]LY!G293+[1]DUC!G293+[1]DONG!G293+[1]HPHU!G293+[1]BAC!G293+[1]THANH!G293+[1]MY!G293+[1]HA!G293+[1]PHUC!G293+[1]LAM!G293+[1]XUAN!G293+[1]LIEN!G293+[1]HUNG!G293+[1]CNAM!G293+[1]TAY!G293+[1]HOA!G293+[1]VAN!G293+[1]PDINH!G293+[1]SLOC!G293+[1]TRUNG!G293+[1]TAN!G293+[1]THUONG!G293+[1]HLAO!G293+[1]PNHA!G293+[1]VTRUNG!G293</f>
        <v>0</v>
      </c>
      <c r="H295" s="633" t="e">
        <f>[1]DAI!#REF!+[1]NAM!#REF!+[1]NHAN!#REF!+[1]LY!#REF!+[1]DUC!#REF!+[1]DONG!#REF!+[1]HPHU!#REF!+[1]BAC!#REF!+[1]THANH!#REF!+#REF!+[1]MY!#REF!+[1]HA!#REF!+[1]PHUC!#REF!+[1]LAM!#REF!+[1]XUAN!#REF!+[1]LIEN!#REF!</f>
        <v>#REF!</v>
      </c>
      <c r="I295" s="633" t="e">
        <f>[1]DAI!#REF!+[1]NAM!#REF!+[1]NHAN!#REF!+[1]LY!#REF!+[1]DUC!#REF!+[1]DONG!#REF!+[1]HPHU!#REF!+[1]BAC!#REF!+[1]THANH!#REF!+#REF!+[1]MY!#REF!+[1]HA!#REF!+[1]PHUC!#REF!+[1]LAM!#REF!+[1]XUAN!#REF!+[1]LIEN!#REF!</f>
        <v>#REF!</v>
      </c>
      <c r="J295" s="617">
        <f>[1]DAI!J293+[1]NAM!J293+[1]NHAN!J293+[1]LY!J293+[1]DUC!J293+[1]DONG!J293+[1]HPHU!J293+[1]BAC!J293+[1]THANH!J293+[1]MY!J293+[1]HA!J293+[1]PHUC!J293+[1]LAM!J293+[1]XUAN!J293+[1]LIEN!J293+[1]HUNG!J293+[1]CNAM!J293+[1]TAY!J293+[1]HOA!J293+[1]VAN!J293+[1]PDINH!J293+[1]SLOC!J293+[1]TRUNG!J293+[1]TAN!J293+[1]THUONG!J293+[1]HLAO!J293+[1]PNHA!J293+[1]VTRUNG!J293</f>
        <v>0</v>
      </c>
      <c r="K295" s="633" t="e">
        <f>[1]DAI!#REF!+[1]NAM!#REF!+[1]NHAN!#REF!+[1]LY!#REF!+[1]DUC!#REF!+[1]DONG!#REF!+[1]HPHU!#REF!+[1]BAC!#REF!+[1]THANH!#REF!+#REF!+[1]MY!#REF!+[1]HA!#REF!+[1]PHUC!#REF!+[1]LAM!#REF!+[1]XUAN!#REF!+[1]LIEN!#REF!</f>
        <v>#REF!</v>
      </c>
      <c r="L295" s="633" t="e">
        <f>[1]DAI!#REF!+[1]NAM!#REF!+[1]NHAN!#REF!+[1]LY!#REF!+[1]DUC!#REF!+[1]DONG!#REF!+[1]HPHU!#REF!+[1]BAC!#REF!+[1]THANH!#REF!+#REF!+[1]MY!#REF!+[1]HA!#REF!+[1]PHUC!#REF!+[1]LAM!#REF!+[1]XUAN!#REF!+[1]LIEN!#REF!</f>
        <v>#REF!</v>
      </c>
      <c r="M295" s="633" t="e">
        <f>[1]DAI!#REF!+[1]NAM!#REF!+[1]NHAN!#REF!+[1]LY!#REF!+[1]DUC!#REF!+[1]DONG!#REF!+[1]HPHU!#REF!+[1]BAC!#REF!+[1]THANH!#REF!+#REF!+[1]MY!#REF!+[1]HA!#REF!+[1]PHUC!#REF!+[1]LAM!#REF!+[1]XUAN!#REF!+[1]LIEN!#REF!</f>
        <v>#REF!</v>
      </c>
      <c r="N295" s="617">
        <f>[1]DAI!N293+[1]NAM!N293+[1]NHAN!N293+[1]LY!N293+[1]DUC!N293+[1]DONG!N293+[1]HPHU!N293+[1]BAC!N293+[1]THANH!N293+[1]MY!N293+[1]HA!N293+[1]PHUC!N293+[1]LAM!N293+[1]XUAN!N293+[1]LIEN!N293+[1]HUNG!N293+[1]CNAM!N293+[1]TAY!N293+[1]HOA!N293+[1]VAN!N293+[1]PDINH!N293+[1]SLOC!N293+[1]TRUNG!N293+[1]TAN!N293+[1]THUONG!N293+[1]HLAO!N293+[1]PNHA!N293+[1]VTRUNG!N293</f>
        <v>0</v>
      </c>
      <c r="O295" s="617">
        <f>[1]DAI!O293+[1]NAM!O293+[1]NHAN!O293+[1]LY!O293+[1]DUC!O293+[1]DONG!O293+[1]HPHU!O293+[1]BAC!O293+[1]THANH!O293+[1]MY!O293+[1]HA!O293+[1]PHUC!O293+[1]LAM!O293+[1]XUAN!O293+[1]LIEN!O293+[1]HUNG!O293+[1]CNAM!O293+[1]TAY!O293+[1]HOA!O293+[1]VAN!O293+[1]PDINH!O293+[1]SLOC!O293+[1]TRUNG!O293+[1]TAN!O293+[1]THUONG!O293+[1]HLAO!O293+[1]PNHA!O293+[1]VTRUNG!O293</f>
        <v>0</v>
      </c>
      <c r="P295" s="617">
        <f>[1]DAI!P231+[1]NAM!P229+[1]NHAN!P231+[1]LY!P231+[1]DUC!P231+[1]DONG!P231+[1]HPHU!P230+[1]BAC!P230+[1]THANH!P231+[1]MY!P228+[1]HA!P169+[1]PHUC!P227+[1]LAM!P228+[1]XUAN!P226+[1]LIEN!P230</f>
        <v>0</v>
      </c>
      <c r="Q295" s="633" t="e">
        <f>[1]DAI!#REF!+[1]NAM!#REF!+[1]NHAN!#REF!+[1]LY!#REF!+[1]DUC!#REF!+[1]DONG!#REF!+[1]HPHU!#REF!+[1]BAC!#REF!+[1]THANH!#REF!+#REF!+[1]MY!#REF!+[1]HA!#REF!+[1]PHUC!#REF!+[1]LAM!#REF!+[1]XUAN!#REF!+[1]LIEN!#REF!</f>
        <v>#REF!</v>
      </c>
      <c r="R295" s="588" t="e">
        <f>[1]DAI!#REF!+[1]NAM!#REF!+[1]NHAN!#REF!+[1]LY!#REF!+[1]DUC!#REF!+[1]DONG!#REF!+[1]HPHU!#REF!+[1]BAC!#REF!+[1]THANH!#REF!+#REF!+[1]MY!#REF!+[1]HA!#REF!+[1]PHUC!#REF!+[1]LAM!#REF!+[1]XUAN!#REF!+[1]LIEN!#REF!</f>
        <v>#REF!</v>
      </c>
      <c r="S295" s="633" t="e">
        <f>[1]DAI!#REF!+[1]NAM!#REF!+[1]NHAN!#REF!+[1]LY!#REF!+[1]DUC!#REF!+[1]DONG!#REF!+[1]HPHU!#REF!+[1]BAC!#REF!+[1]THANH!#REF!+#REF!+[1]MY!#REF!+[1]HA!#REF!+[1]PHUC!#REF!+[1]LAM!#REF!+[1]XUAN!#REF!+[1]LIEN!#REF!</f>
        <v>#REF!</v>
      </c>
      <c r="T295" s="633" t="e">
        <f>[1]DAI!#REF!+[1]NAM!#REF!+[1]NHAN!#REF!+[1]LY!#REF!+[1]DUC!#REF!+[1]DONG!#REF!+[1]HPHU!#REF!+[1]BAC!#REF!+[1]THANH!#REF!+#REF!+[1]MY!#REF!+[1]HA!#REF!+[1]PHUC!#REF!+[1]LAM!#REF!+[1]XUAN!#REF!+[1]LIEN!#REF!</f>
        <v>#REF!</v>
      </c>
      <c r="U295" s="633" t="e">
        <f>[1]DAI!#REF!+[1]NAM!#REF!+[1]NHAN!#REF!+[1]LY!#REF!+[1]DUC!#REF!+[1]DONG!#REF!+[1]HPHU!#REF!+[1]BAC!#REF!+[1]THANH!#REF!+#REF!+[1]MY!#REF!+[1]HA!#REF!+[1]PHUC!#REF!+[1]LAM!#REF!+[1]XUAN!#REF!+[1]LIEN!#REF!</f>
        <v>#REF!</v>
      </c>
      <c r="V295" s="633" t="e">
        <f>[1]DAI!#REF!+[1]NAM!#REF!+[1]NHAN!#REF!+[1]LY!#REF!+[1]DUC!#REF!+[1]DONG!#REF!+[1]HPHU!#REF!+[1]BAC!#REF!+[1]THANH!#REF!+#REF!+[1]MY!#REF!+[1]HA!#REF!+[1]PHUC!#REF!+[1]LAM!#REF!+[1]XUAN!#REF!+[1]LIEN!#REF!</f>
        <v>#REF!</v>
      </c>
      <c r="W295" s="633" t="e">
        <f>[1]DAI!#REF!+[1]NAM!#REF!+[1]NHAN!#REF!+[1]LY!#REF!+[1]DUC!#REF!+[1]DONG!#REF!+[1]HPHU!#REF!+[1]BAC!#REF!+[1]THANH!#REF!+#REF!+[1]MY!#REF!+[1]HA!#REF!+[1]PHUC!#REF!+[1]LAM!#REF!+[1]XUAN!#REF!+[1]LIEN!#REF!</f>
        <v>#REF!</v>
      </c>
      <c r="X295" s="633" t="e">
        <f>[1]DAI!#REF!+[1]NAM!#REF!+[1]NHAN!#REF!+[1]LY!#REF!+[1]DUC!#REF!+[1]DONG!#REF!+[1]HPHU!#REF!+[1]BAC!#REF!+[1]THANH!#REF!+#REF!+[1]MY!#REF!+[1]HA!#REF!+[1]PHUC!#REF!+[1]LAM!#REF!+[1]XUAN!#REF!+[1]LIEN!#REF!</f>
        <v>#REF!</v>
      </c>
      <c r="Y295" s="633" t="e">
        <f>[1]DAI!#REF!+[1]NAM!#REF!+[1]NHAN!#REF!+[1]LY!#REF!+[1]DUC!#REF!+[1]DONG!#REF!+[1]HPHU!#REF!+[1]BAC!#REF!+[1]THANH!#REF!+#REF!+[1]MY!#REF!+[1]HA!#REF!+[1]PHUC!#REF!+[1]LAM!#REF!+[1]XUAN!#REF!+[1]LIEN!#REF!</f>
        <v>#REF!</v>
      </c>
      <c r="Z295" s="633" t="e">
        <f>[1]DAI!#REF!+[1]NAM!#REF!+[1]NHAN!#REF!+[1]LY!#REF!+[1]DUC!#REF!+[1]DONG!#REF!+[1]HPHU!#REF!+[1]BAC!#REF!+[1]THANH!#REF!+#REF!+[1]MY!#REF!+[1]HA!#REF!+[1]PHUC!#REF!+[1]LAM!#REF!+[1]XUAN!#REF!+[1]LIEN!#REF!</f>
        <v>#REF!</v>
      </c>
      <c r="AA295" s="633" t="e">
        <f>[1]DAI!#REF!+[1]NAM!#REF!+[1]NHAN!#REF!+[1]LY!#REF!+[1]DUC!#REF!+[1]DONG!#REF!+[1]HPHU!#REF!+[1]BAC!#REF!+[1]THANH!#REF!+#REF!+[1]MY!#REF!+[1]HA!#REF!+[1]PHUC!#REF!+[1]LAM!#REF!+[1]XUAN!#REF!+[1]LIEN!#REF!</f>
        <v>#REF!</v>
      </c>
      <c r="AB295" s="633" t="e">
        <f>[1]DAI!#REF!+[1]NAM!#REF!+[1]NHAN!#REF!+[1]LY!#REF!+[1]DUC!#REF!+[1]DONG!#REF!+[1]HPHU!#REF!+[1]BAC!#REF!+[1]THANH!#REF!+#REF!+[1]MY!#REF!+[1]HA!#REF!+[1]PHUC!#REF!+[1]LAM!#REF!+[1]XUAN!#REF!+[1]LIEN!#REF!</f>
        <v>#REF!</v>
      </c>
      <c r="AC295" s="633" t="e">
        <f>[1]DAI!#REF!+[1]NAM!#REF!+[1]NHAN!#REF!+[1]LY!#REF!+[1]DUC!#REF!+[1]DONG!#REF!+[1]HPHU!#REF!+[1]BAC!#REF!+[1]THANH!#REF!+#REF!+[1]MY!#REF!+[1]HA!#REF!+[1]PHUC!#REF!+[1]LAM!#REF!+[1]XUAN!#REF!+[1]LIEN!#REF!</f>
        <v>#REF!</v>
      </c>
      <c r="AD295" s="617">
        <f>[1]DAI!AD231+[1]NAM!AD229+[1]NHAN!AD231+[1]LY!AD231+[1]DUC!AD231+[1]DONG!AD231+[1]HPHU!AD230+[1]BAC!AD230+[1]THANH!AD231+[1]MY!AD228+[1]HA!AD169+[1]PHUC!AD227+[1]LAM!AD228+[1]XUAN!AD226+[1]LIEN!AD230</f>
        <v>0</v>
      </c>
      <c r="AE295" s="633" t="e">
        <f>[1]DAI!#REF!+[1]NAM!#REF!+[1]NHAN!#REF!+[1]LY!#REF!+[1]DUC!#REF!+[1]DONG!#REF!+[1]HPHU!#REF!+[1]BAC!#REF!+[1]THANH!#REF!+#REF!+[1]MY!#REF!+[1]HA!#REF!+[1]PHUC!#REF!+[1]LAM!#REF!+[1]XUAN!#REF!+[1]LIEN!#REF!</f>
        <v>#REF!</v>
      </c>
      <c r="AF295" s="633" t="e">
        <f>[1]DAI!#REF!+[1]NAM!#REF!+[1]NHAN!#REF!+[1]LY!#REF!+[1]DUC!#REF!+[1]DONG!#REF!+[1]HPHU!#REF!+[1]BAC!#REF!+[1]THANH!#REF!+#REF!+[1]MY!#REF!+[1]HA!#REF!+[1]PHUC!#REF!+[1]LAM!#REF!+[1]XUAN!#REF!+[1]LIEN!#REF!</f>
        <v>#REF!</v>
      </c>
      <c r="AG295" s="633" t="e">
        <f>[1]DAI!#REF!+[1]NAM!#REF!+[1]NHAN!#REF!+[1]LY!#REF!+[1]DUC!#REF!+[1]DONG!#REF!+[1]HPHU!#REF!+[1]BAC!#REF!+[1]THANH!#REF!+#REF!+[1]MY!#REF!+[1]HA!#REF!+[1]PHUC!#REF!+[1]LAM!#REF!+[1]XUAN!#REF!+[1]LIEN!#REF!</f>
        <v>#REF!</v>
      </c>
      <c r="AH295" s="633" t="e">
        <f>[1]DAI!#REF!+[1]NAM!#REF!+[1]NHAN!#REF!+[1]LY!#REF!+[1]DUC!#REF!+[1]DONG!#REF!+[1]HPHU!#REF!+[1]BAC!#REF!+[1]THANH!#REF!+#REF!+[1]MY!#REF!+[1]HA!#REF!+[1]PHUC!#REF!+[1]LAM!#REF!+[1]XUAN!#REF!+[1]LIEN!#REF!</f>
        <v>#REF!</v>
      </c>
      <c r="AI295" s="633" t="e">
        <f>[1]DAI!#REF!+[1]NAM!#REF!+[1]NHAN!#REF!+[1]LY!#REF!+[1]DUC!#REF!+[1]DONG!#REF!+[1]HPHU!#REF!+[1]BAC!#REF!+[1]THANH!#REF!+#REF!+[1]MY!#REF!+[1]HA!#REF!+[1]PHUC!#REF!+[1]LAM!#REF!+[1]XUAN!#REF!+[1]LIEN!#REF!</f>
        <v>#REF!</v>
      </c>
      <c r="AJ295" s="633" t="e">
        <f>[1]DAI!#REF!+[1]NAM!#REF!+[1]NHAN!#REF!+[1]LY!#REF!+[1]DUC!#REF!+[1]DONG!#REF!+[1]HPHU!#REF!+[1]BAC!#REF!+[1]THANH!#REF!+#REF!+[1]MY!#REF!+[1]HA!#REF!+[1]PHUC!#REF!+[1]LAM!#REF!+[1]XUAN!#REF!+[1]LIEN!#REF!</f>
        <v>#REF!</v>
      </c>
      <c r="AK295" s="617">
        <f>[1]DAI!AK231+[1]NAM!AK229+[1]NHAN!AK231+[1]LY!AK231+[1]DUC!AK231+[1]DONG!AK231+[1]HPHU!AK230+[1]BAC!AK230+[1]THANH!AK231+[1]MY!AK228+[1]HA!AK169+[1]PHUC!AK227+[1]LAM!AK228+[1]XUAN!AK226+[1]LIEN!AK230</f>
        <v>0</v>
      </c>
      <c r="AL295" s="633" t="e">
        <f>[1]DAI!#REF!+[1]NAM!#REF!+[1]NHAN!#REF!+[1]LY!#REF!+[1]DUC!#REF!+[1]DONG!#REF!+[1]HPHU!#REF!+[1]BAC!#REF!+[1]THANH!#REF!+#REF!+[1]MY!#REF!+[1]HA!#REF!+[1]PHUC!#REF!+[1]LAM!#REF!+[1]XUAN!#REF!+[1]LIEN!#REF!</f>
        <v>#REF!</v>
      </c>
      <c r="AM295" s="633" t="e">
        <f>[1]DAI!#REF!+[1]NAM!#REF!+[1]NHAN!#REF!+[1]LY!#REF!+[1]DUC!#REF!+[1]DONG!#REF!+[1]HPHU!#REF!+[1]BAC!#REF!+[1]THANH!#REF!+#REF!+[1]MY!#REF!+[1]HA!#REF!+[1]PHUC!#REF!+[1]LAM!#REF!+[1]XUAN!#REF!+[1]LIEN!#REF!</f>
        <v>#REF!</v>
      </c>
      <c r="AN295" s="617">
        <f>[1]DAI!AN231+[1]NAM!AN229+[1]NHAN!AN231+[1]LY!AN231+[1]DUC!AN231+[1]DONG!AN231+[1]HPHU!AN230+[1]BAC!AN230+[1]THANH!AN231+[1]MY!AN228+[1]HA!AN169+[1]PHUC!AN227+[1]LAM!AN228+[1]XUAN!AN226+[1]LIEN!AN230</f>
        <v>0</v>
      </c>
      <c r="AO295" s="633" t="e">
        <f>[1]DAI!#REF!+[1]NAM!#REF!+[1]NHAN!#REF!+[1]LY!#REF!+[1]DUC!#REF!+[1]DONG!#REF!+[1]HPHU!#REF!+[1]BAC!#REF!+[1]THANH!#REF!+#REF!+[1]MY!#REF!+[1]HA!#REF!+[1]PHUC!#REF!+[1]LAM!#REF!+[1]XUAN!#REF!+[1]LIEN!#REF!</f>
        <v>#REF!</v>
      </c>
      <c r="AP295" s="633" t="e">
        <f>[1]DAI!#REF!+[1]NAM!#REF!+[1]NHAN!#REF!+[1]LY!#REF!+[1]DUC!#REF!+[1]DONG!#REF!+[1]HPHU!#REF!+[1]BAC!#REF!+[1]THANH!#REF!+#REF!+[1]MY!#REF!+[1]HA!#REF!+[1]PHUC!#REF!+[1]LAM!#REF!+[1]XUAN!#REF!+[1]LIEN!#REF!</f>
        <v>#REF!</v>
      </c>
      <c r="AQ295" s="633" t="e">
        <f>[1]DAI!#REF!+[1]NAM!#REF!+[1]NHAN!#REF!+[1]LY!#REF!+[1]DUC!#REF!+[1]DONG!#REF!+[1]HPHU!#REF!+[1]BAC!#REF!+[1]THANH!#REF!+#REF!+[1]MY!#REF!+[1]HA!#REF!+[1]PHUC!#REF!+[1]LAM!#REF!+[1]XUAN!#REF!+[1]LIEN!#REF!</f>
        <v>#REF!</v>
      </c>
      <c r="AR295" s="617">
        <f>[1]DAI!AR293+[1]NAM!AR293+[1]NHAN!AR293+[1]LY!AR293+[1]DUC!AR293+[1]DONG!AR293+[1]HPHU!AR293+[1]BAC!AR293+[1]THANH!AR293+[1]MY!AR293+[1]HA!AR293+[1]PHUC!AR293+[1]LAM!AR293+[1]XUAN!AR293+[1]LIEN!AR293+[1]HUNG!AR293+[1]CNAM!AR293+[1]TAY!AR293+[1]HOA!AR293+[1]VAN!AR293+[1]PDINH!AR293+[1]SLOC!AR293+[1]TRUNG!AR293+[1]TAN!AR293+[1]THUONG!AR293+[1]HLAO!AR293+[1]PNHA!AR293+[1]VTRUNG!AR293</f>
        <v>0</v>
      </c>
      <c r="AS295" s="617">
        <f>[1]DAI!AS231+[1]NAM!AS229+[1]NHAN!AS231+[1]LY!AS231+[1]DUC!AS231+[1]DONG!AS231+[1]HPHU!AS230+[1]BAC!AS230+[1]THANH!AS231+[1]MY!AS228+[1]HA!AS169+[1]PHUC!AS227+[1]LAM!AS228+[1]XUAN!AS226+[1]LIEN!AS230</f>
        <v>0</v>
      </c>
      <c r="AT295" s="617"/>
      <c r="AU295" s="617">
        <f>[1]DAI!AU231+[1]NAM!AU229+[1]NHAN!AU231+[1]LY!AU231+[1]DUC!AU231+[1]DONG!AU231+[1]HPHU!AU230+[1]BAC!AU230+[1]THANH!AU231+[1]MY!AU228+[1]HA!AU169+[1]PHUC!AU227+[1]LAM!AU228+[1]XUAN!AU226+[1]LIEN!AU230</f>
        <v>0</v>
      </c>
      <c r="AV295" s="587">
        <f>[1]DAI!AV293+[1]NAM!AV293+[1]NHAN!AV293+[1]LY!AV293+[1]DUC!AV293+[1]DONG!AV293+[1]HPHU!AV293+[1]BAC!AV293+[1]THANH!AV293+[1]MY!AV293+[1]HA!AV293+[1]PHUC!AV293+[1]LAM!AV293+[1]XUAN!AV293+[1]LIEN!AV293+[1]HUNG!AV293+[1]CNAM!AV293+[1]TAY!AV293+[1]HOA!AV293+[1]VAN!AV293+[1]PDINH!AV293+[1]SLOC!AV293+[1]TRUNG!AV293+[1]TAN!AV293+[1]THUONG!AV293+[1]HLAO!AV293+[1]PNHA!AV293+[1]VTRUNG!AV293</f>
        <v>0</v>
      </c>
      <c r="AW295" s="633" t="e">
        <f>[1]DAI!#REF!+[1]NAM!#REF!+[1]NHAN!#REF!+[1]LY!#REF!+[1]DUC!#REF!+[1]DONG!#REF!+[1]HPHU!#REF!+[1]BAC!#REF!+[1]THANH!#REF!+#REF!+[1]MY!#REF!+[1]HA!#REF!+[1]PHUC!#REF!+[1]LAM!#REF!+[1]XUAN!#REF!+[1]LIEN!#REF!</f>
        <v>#REF!</v>
      </c>
      <c r="AX295" s="633" t="e">
        <f>[1]DAI!#REF!+[1]NAM!#REF!+[1]NHAN!#REF!+[1]LY!#REF!+[1]DUC!#REF!+[1]DONG!#REF!+[1]HPHU!#REF!+[1]BAC!#REF!+[1]THANH!#REF!+#REF!+[1]MY!#REF!+[1]HA!#REF!+[1]PHUC!#REF!+[1]LAM!#REF!+[1]XUAN!#REF!+[1]LIEN!#REF!</f>
        <v>#REF!</v>
      </c>
      <c r="AY295" s="633" t="e">
        <f>[1]DAI!#REF!+[1]NAM!#REF!+[1]NHAN!#REF!+[1]LY!#REF!+[1]DUC!#REF!+[1]DONG!#REF!+[1]HPHU!#REF!+[1]BAC!#REF!+[1]THANH!#REF!+#REF!+[1]MY!#REF!+[1]HA!#REF!+[1]PHUC!#REF!+[1]LAM!#REF!+[1]XUAN!#REF!+[1]LIEN!#REF!</f>
        <v>#REF!</v>
      </c>
      <c r="AZ295" s="617">
        <f>[1]DAI!AZ231+[1]NAM!AZ229+[1]NHAN!AZ231+[1]LY!AZ231+[1]DUC!AZ231+[1]DONG!AZ231+[1]HPHU!AZ230+[1]BAC!AZ230+[1]THANH!AZ231+[1]MY!AZ228+[1]HA!AZ169+[1]PHUC!AZ227+[1]LAM!AZ228+[1]XUAN!AZ226+[1]LIEN!AZ230</f>
        <v>0</v>
      </c>
      <c r="BA295" s="633" t="e">
        <f>[1]DAI!#REF!+[1]NAM!#REF!+[1]NHAN!#REF!+[1]LY!#REF!+[1]DUC!#REF!+[1]DONG!#REF!+[1]HPHU!#REF!+[1]BAC!#REF!+[1]THANH!#REF!+#REF!+[1]MY!#REF!+[1]HA!#REF!+[1]PHUC!#REF!+[1]LAM!#REF!+[1]XUAN!#REF!+[1]LIEN!#REF!</f>
        <v>#REF!</v>
      </c>
      <c r="BB295" s="633" t="e">
        <f>[1]DAI!#REF!+[1]NAM!#REF!+[1]NHAN!#REF!+[1]LY!#REF!+[1]DUC!#REF!+[1]DONG!#REF!+[1]HPHU!#REF!+[1]BAC!#REF!+[1]THANH!#REF!+#REF!+[1]MY!#REF!+[1]HA!#REF!+[1]PHUC!#REF!+[1]LAM!#REF!+[1]XUAN!#REF!+[1]LIEN!#REF!</f>
        <v>#REF!</v>
      </c>
      <c r="BC295" s="633" t="e">
        <f>[1]DAI!#REF!+[1]NAM!#REF!+[1]NHAN!#REF!+[1]LY!#REF!+[1]DUC!#REF!+[1]DONG!#REF!+[1]HPHU!#REF!+[1]BAC!#REF!+[1]THANH!#REF!+#REF!+[1]MY!#REF!+[1]HA!#REF!+[1]PHUC!#REF!+[1]LAM!#REF!+[1]XUAN!#REF!+[1]LIEN!#REF!</f>
        <v>#REF!</v>
      </c>
      <c r="BD295" s="617">
        <f>[1]DAI!BD231+[1]NAM!BD229+[1]NHAN!BD231+[1]LY!BD231+[1]DUC!BD231+[1]DONG!BD231+[1]HPHU!BD230+[1]BAC!BD230+[1]THANH!BD231+[1]MY!BD228+[1]HA!BD169+[1]PHUC!BD227+[1]LAM!BD228+[1]XUAN!BD226+[1]LIEN!BD230</f>
        <v>0</v>
      </c>
      <c r="BE295" s="633" t="e">
        <f>[1]DAI!#REF!+[1]NAM!#REF!+[1]NHAN!#REF!+[1]LY!#REF!+[1]DUC!#REF!+[1]DONG!#REF!+[1]HPHU!#REF!+[1]BAC!#REF!+[1]THANH!#REF!+#REF!+[1]MY!#REF!+[1]HA!#REF!+[1]PHUC!#REF!+[1]LAM!#REF!+[1]XUAN!#REF!+[1]LIEN!#REF!</f>
        <v>#REF!</v>
      </c>
      <c r="BF295" s="633" t="e">
        <f>[1]DAI!#REF!+[1]NAM!#REF!+[1]NHAN!#REF!+[1]LY!#REF!+[1]DUC!#REF!+[1]DONG!#REF!+[1]HPHU!#REF!+[1]BAC!#REF!+[1]THANH!#REF!+#REF!+[1]MY!#REF!+[1]HA!#REF!+[1]PHUC!#REF!+[1]LAM!#REF!+[1]XUAN!#REF!+[1]LIEN!#REF!</f>
        <v>#REF!</v>
      </c>
      <c r="BG295" s="633" t="e">
        <f>[1]DAI!#REF!+[1]NAM!#REF!+[1]NHAN!#REF!+[1]LY!#REF!+[1]DUC!#REF!+[1]DONG!#REF!+[1]HPHU!#REF!+[1]BAC!#REF!+[1]THANH!#REF!+#REF!+[1]MY!#REF!+[1]HA!#REF!+[1]PHUC!#REF!+[1]LAM!#REF!+[1]XUAN!#REF!+[1]LIEN!#REF!</f>
        <v>#REF!</v>
      </c>
      <c r="BH295" s="633" t="e">
        <f>[1]DAI!#REF!+[1]NAM!#REF!+[1]NHAN!#REF!+[1]LY!#REF!+[1]DUC!#REF!+[1]DONG!#REF!+[1]HPHU!#REF!+[1]BAC!#REF!+[1]THANH!#REF!+#REF!+[1]MY!#REF!+[1]HA!#REF!+[1]PHUC!#REF!+[1]LAM!#REF!+[1]XUAN!#REF!+[1]LIEN!#REF!</f>
        <v>#REF!</v>
      </c>
      <c r="BI295" s="633" t="e">
        <f>[1]DAI!#REF!+[1]NAM!#REF!+[1]NHAN!#REF!+[1]LY!#REF!+[1]DUC!#REF!+[1]DONG!#REF!+[1]HPHU!#REF!+[1]BAC!#REF!+[1]THANH!#REF!+#REF!+[1]MY!#REF!+[1]HA!#REF!+[1]PHUC!#REF!+[1]LAM!#REF!+[1]XUAN!#REF!+[1]LIEN!#REF!</f>
        <v>#REF!</v>
      </c>
      <c r="BJ295" s="633" t="e">
        <f>[1]DAI!#REF!+[1]NAM!#REF!+[1]NHAN!#REF!+[1]LY!#REF!+[1]DUC!#REF!+[1]DONG!#REF!+[1]HPHU!#REF!+[1]BAC!#REF!+[1]THANH!#REF!+#REF!+[1]MY!#REF!+[1]HA!#REF!+[1]PHUC!#REF!+[1]LAM!#REF!+[1]XUAN!#REF!+[1]LIEN!#REF!</f>
        <v>#REF!</v>
      </c>
      <c r="BK295" s="633" t="e">
        <f>[1]DAI!#REF!+[1]NAM!#REF!+[1]NHAN!#REF!+[1]LY!#REF!+[1]DUC!#REF!+[1]DONG!#REF!+[1]HPHU!#REF!+[1]BAC!#REF!+[1]THANH!#REF!+#REF!+[1]MY!#REF!+[1]HA!#REF!+[1]PHUC!#REF!+[1]LAM!#REF!+[1]XUAN!#REF!+[1]LIEN!#REF!</f>
        <v>#REF!</v>
      </c>
      <c r="BL295" s="633" t="e">
        <f>[1]DAI!#REF!+[1]NAM!#REF!+[1]NHAN!#REF!+[1]LY!#REF!+[1]DUC!#REF!+[1]DONG!#REF!+[1]HPHU!#REF!+[1]BAC!#REF!+[1]THANH!#REF!+#REF!+[1]MY!#REF!+[1]HA!#REF!+[1]PHUC!#REF!+[1]LAM!#REF!+[1]XUAN!#REF!+[1]LIEN!#REF!</f>
        <v>#REF!</v>
      </c>
      <c r="BM295" s="568"/>
    </row>
    <row r="296" spans="1:65" ht="24" hidden="1" customHeight="1" x14ac:dyDescent="0.2">
      <c r="A296" s="634" t="s">
        <v>73</v>
      </c>
      <c r="B296" s="579" t="s">
        <v>74</v>
      </c>
      <c r="C296" s="635" t="s">
        <v>75</v>
      </c>
      <c r="D296" s="633" t="e">
        <f>[1]DAI!#REF!+[1]NAM!#REF!+[1]NHAN!#REF!+[1]LY!#REF!+[1]DUC!#REF!+[1]DONG!#REF!+[1]HPHU!#REF!+[1]BAC!#REF!+[1]THANH!#REF!+#REF!+[1]MY!#REF!+[1]HA!#REF!+[1]PHUC!#REF!+[1]LAM!#REF!+[1]XUAN!#REF!+[1]LIEN!#REF!</f>
        <v>#REF!</v>
      </c>
      <c r="E296" s="633" t="e">
        <f>[1]DAI!#REF!+[1]NAM!#REF!+[1]NHAN!#REF!+[1]LY!#REF!+[1]DUC!#REF!+[1]DONG!#REF!+[1]HPHU!#REF!+[1]BAC!#REF!+[1]THANH!#REF!+#REF!+[1]MY!#REF!+[1]HA!#REF!+[1]PHUC!#REF!+[1]LAM!#REF!+[1]XUAN!#REF!+[1]LIEN!#REF!</f>
        <v>#REF!</v>
      </c>
      <c r="F296" s="633" t="e">
        <f>[1]DAI!#REF!+[1]NAM!#REF!+[1]NHAN!#REF!+[1]LY!#REF!+[1]DUC!#REF!+[1]DONG!#REF!+[1]HPHU!#REF!+[1]BAC!#REF!+[1]THANH!#REF!+#REF!+[1]MY!#REF!+[1]HA!#REF!+[1]PHUC!#REF!+[1]LAM!#REF!+[1]XUAN!#REF!+[1]LIEN!#REF!</f>
        <v>#REF!</v>
      </c>
      <c r="G296" s="617">
        <f>[1]DAI!G294+[1]NAM!G294+[1]NHAN!G294+[1]LY!G294+[1]DUC!G294+[1]DONG!G294+[1]HPHU!G294+[1]BAC!G294+[1]THANH!G294+[1]MY!G294+[1]HA!G294+[1]PHUC!G294+[1]LAM!G294+[1]XUAN!G294+[1]LIEN!G294+[1]HUNG!G294+[1]CNAM!G294+[1]TAY!G294+[1]HOA!G294+[1]VAN!G294+[1]PDINH!G294+[1]SLOC!G294+[1]TRUNG!G294+[1]TAN!G294+[1]THUONG!G294+[1]HLAO!G294+[1]PNHA!G294+[1]VTRUNG!G294</f>
        <v>0</v>
      </c>
      <c r="H296" s="633" t="e">
        <f>[1]DAI!#REF!+[1]NAM!#REF!+[1]NHAN!#REF!+[1]LY!#REF!+[1]DUC!#REF!+[1]DONG!#REF!+[1]HPHU!#REF!+[1]BAC!#REF!+[1]THANH!#REF!+#REF!+[1]MY!#REF!+[1]HA!#REF!+[1]PHUC!#REF!+[1]LAM!#REF!+[1]XUAN!#REF!+[1]LIEN!#REF!</f>
        <v>#REF!</v>
      </c>
      <c r="I296" s="633" t="e">
        <f>[1]DAI!#REF!+[1]NAM!#REF!+[1]NHAN!#REF!+[1]LY!#REF!+[1]DUC!#REF!+[1]DONG!#REF!+[1]HPHU!#REF!+[1]BAC!#REF!+[1]THANH!#REF!+#REF!+[1]MY!#REF!+[1]HA!#REF!+[1]PHUC!#REF!+[1]LAM!#REF!+[1]XUAN!#REF!+[1]LIEN!#REF!</f>
        <v>#REF!</v>
      </c>
      <c r="J296" s="617">
        <f>[1]DAI!J294+[1]NAM!J294+[1]NHAN!J294+[1]LY!J294+[1]DUC!J294+[1]DONG!J294+[1]HPHU!J294+[1]BAC!J294+[1]THANH!J294+[1]MY!J294+[1]HA!J294+[1]PHUC!J294+[1]LAM!J294+[1]XUAN!J294+[1]LIEN!J294+[1]HUNG!J294+[1]CNAM!J294+[1]TAY!J294+[1]HOA!J294+[1]VAN!J294+[1]PDINH!J294+[1]SLOC!J294+[1]TRUNG!J294+[1]TAN!J294+[1]THUONG!J294+[1]HLAO!J294+[1]PNHA!J294+[1]VTRUNG!J294</f>
        <v>0</v>
      </c>
      <c r="K296" s="633" t="e">
        <f>[1]DAI!#REF!+[1]NAM!#REF!+[1]NHAN!#REF!+[1]LY!#REF!+[1]DUC!#REF!+[1]DONG!#REF!+[1]HPHU!#REF!+[1]BAC!#REF!+[1]THANH!#REF!+#REF!+[1]MY!#REF!+[1]HA!#REF!+[1]PHUC!#REF!+[1]LAM!#REF!+[1]XUAN!#REF!+[1]LIEN!#REF!</f>
        <v>#REF!</v>
      </c>
      <c r="L296" s="633" t="e">
        <f>[1]DAI!#REF!+[1]NAM!#REF!+[1]NHAN!#REF!+[1]LY!#REF!+[1]DUC!#REF!+[1]DONG!#REF!+[1]HPHU!#REF!+[1]BAC!#REF!+[1]THANH!#REF!+#REF!+[1]MY!#REF!+[1]HA!#REF!+[1]PHUC!#REF!+[1]LAM!#REF!+[1]XUAN!#REF!+[1]LIEN!#REF!</f>
        <v>#REF!</v>
      </c>
      <c r="M296" s="633" t="e">
        <f>[1]DAI!#REF!+[1]NAM!#REF!+[1]NHAN!#REF!+[1]LY!#REF!+[1]DUC!#REF!+[1]DONG!#REF!+[1]HPHU!#REF!+[1]BAC!#REF!+[1]THANH!#REF!+#REF!+[1]MY!#REF!+[1]HA!#REF!+[1]PHUC!#REF!+[1]LAM!#REF!+[1]XUAN!#REF!+[1]LIEN!#REF!</f>
        <v>#REF!</v>
      </c>
      <c r="N296" s="617">
        <f>[1]DAI!N294+[1]NAM!N294+[1]NHAN!N294+[1]LY!N294+[1]DUC!N294+[1]DONG!N294+[1]HPHU!N294+[1]BAC!N294+[1]THANH!N294+[1]MY!N294+[1]HA!N294+[1]PHUC!N294+[1]LAM!N294+[1]XUAN!N294+[1]LIEN!N294+[1]HUNG!N294+[1]CNAM!N294+[1]TAY!N294+[1]HOA!N294+[1]VAN!N294+[1]PDINH!N294+[1]SLOC!N294+[1]TRUNG!N294+[1]TAN!N294+[1]THUONG!N294+[1]HLAO!N294+[1]PNHA!N294+[1]VTRUNG!N294</f>
        <v>0</v>
      </c>
      <c r="O296" s="617">
        <f>[1]DAI!O294+[1]NAM!O294+[1]NHAN!O294+[1]LY!O294+[1]DUC!O294+[1]DONG!O294+[1]HPHU!O294+[1]BAC!O294+[1]THANH!O294+[1]MY!O294+[1]HA!O294+[1]PHUC!O294+[1]LAM!O294+[1]XUAN!O294+[1]LIEN!O294+[1]HUNG!O294+[1]CNAM!O294+[1]TAY!O294+[1]HOA!O294+[1]VAN!O294+[1]PDINH!O294+[1]SLOC!O294+[1]TRUNG!O294+[1]TAN!O294+[1]THUONG!O294+[1]HLAO!O294+[1]PNHA!O294+[1]VTRUNG!O294</f>
        <v>0</v>
      </c>
      <c r="P296" s="617">
        <f>[1]DAI!P232+[1]NAM!P230+[1]NHAN!P232+[1]LY!P232+[1]DUC!P232+[1]DONG!P232+[1]HPHU!P231+[1]BAC!P231+[1]THANH!P232+[1]MY!P229+[1]HA!P170+[1]PHUC!P228+[1]LAM!P229+[1]XUAN!P227+[1]LIEN!P231</f>
        <v>0</v>
      </c>
      <c r="Q296" s="633" t="e">
        <f>[1]DAI!#REF!+[1]NAM!#REF!+[1]NHAN!#REF!+[1]LY!#REF!+[1]DUC!#REF!+[1]DONG!#REF!+[1]HPHU!#REF!+[1]BAC!#REF!+[1]THANH!#REF!+#REF!+[1]MY!#REF!+[1]HA!#REF!+[1]PHUC!#REF!+[1]LAM!#REF!+[1]XUAN!#REF!+[1]LIEN!#REF!</f>
        <v>#REF!</v>
      </c>
      <c r="R296" s="588" t="e">
        <f>[1]DAI!#REF!+[1]NAM!#REF!+[1]NHAN!#REF!+[1]LY!#REF!+[1]DUC!#REF!+[1]DONG!#REF!+[1]HPHU!#REF!+[1]BAC!#REF!+[1]THANH!#REF!+#REF!+[1]MY!#REF!+[1]HA!#REF!+[1]PHUC!#REF!+[1]LAM!#REF!+[1]XUAN!#REF!+[1]LIEN!#REF!</f>
        <v>#REF!</v>
      </c>
      <c r="S296" s="633" t="e">
        <f>[1]DAI!#REF!+[1]NAM!#REF!+[1]NHAN!#REF!+[1]LY!#REF!+[1]DUC!#REF!+[1]DONG!#REF!+[1]HPHU!#REF!+[1]BAC!#REF!+[1]THANH!#REF!+#REF!+[1]MY!#REF!+[1]HA!#REF!+[1]PHUC!#REF!+[1]LAM!#REF!+[1]XUAN!#REF!+[1]LIEN!#REF!</f>
        <v>#REF!</v>
      </c>
      <c r="T296" s="633" t="e">
        <f>[1]DAI!#REF!+[1]NAM!#REF!+[1]NHAN!#REF!+[1]LY!#REF!+[1]DUC!#REF!+[1]DONG!#REF!+[1]HPHU!#REF!+[1]BAC!#REF!+[1]THANH!#REF!+#REF!+[1]MY!#REF!+[1]HA!#REF!+[1]PHUC!#REF!+[1]LAM!#REF!+[1]XUAN!#REF!+[1]LIEN!#REF!</f>
        <v>#REF!</v>
      </c>
      <c r="U296" s="633" t="e">
        <f>[1]DAI!#REF!+[1]NAM!#REF!+[1]NHAN!#REF!+[1]LY!#REF!+[1]DUC!#REF!+[1]DONG!#REF!+[1]HPHU!#REF!+[1]BAC!#REF!+[1]THANH!#REF!+#REF!+[1]MY!#REF!+[1]HA!#REF!+[1]PHUC!#REF!+[1]LAM!#REF!+[1]XUAN!#REF!+[1]LIEN!#REF!</f>
        <v>#REF!</v>
      </c>
      <c r="V296" s="633" t="e">
        <f>[1]DAI!#REF!+[1]NAM!#REF!+[1]NHAN!#REF!+[1]LY!#REF!+[1]DUC!#REF!+[1]DONG!#REF!+[1]HPHU!#REF!+[1]BAC!#REF!+[1]THANH!#REF!+#REF!+[1]MY!#REF!+[1]HA!#REF!+[1]PHUC!#REF!+[1]LAM!#REF!+[1]XUAN!#REF!+[1]LIEN!#REF!</f>
        <v>#REF!</v>
      </c>
      <c r="W296" s="633" t="e">
        <f>[1]DAI!#REF!+[1]NAM!#REF!+[1]NHAN!#REF!+[1]LY!#REF!+[1]DUC!#REF!+[1]DONG!#REF!+[1]HPHU!#REF!+[1]BAC!#REF!+[1]THANH!#REF!+#REF!+[1]MY!#REF!+[1]HA!#REF!+[1]PHUC!#REF!+[1]LAM!#REF!+[1]XUAN!#REF!+[1]LIEN!#REF!</f>
        <v>#REF!</v>
      </c>
      <c r="X296" s="633" t="e">
        <f>[1]DAI!#REF!+[1]NAM!#REF!+[1]NHAN!#REF!+[1]LY!#REF!+[1]DUC!#REF!+[1]DONG!#REF!+[1]HPHU!#REF!+[1]BAC!#REF!+[1]THANH!#REF!+#REF!+[1]MY!#REF!+[1]HA!#REF!+[1]PHUC!#REF!+[1]LAM!#REF!+[1]XUAN!#REF!+[1]LIEN!#REF!</f>
        <v>#REF!</v>
      </c>
      <c r="Y296" s="633" t="e">
        <f>[1]DAI!#REF!+[1]NAM!#REF!+[1]NHAN!#REF!+[1]LY!#REF!+[1]DUC!#REF!+[1]DONG!#REF!+[1]HPHU!#REF!+[1]BAC!#REF!+[1]THANH!#REF!+#REF!+[1]MY!#REF!+[1]HA!#REF!+[1]PHUC!#REF!+[1]LAM!#REF!+[1]XUAN!#REF!+[1]LIEN!#REF!</f>
        <v>#REF!</v>
      </c>
      <c r="Z296" s="633" t="e">
        <f>[1]DAI!#REF!+[1]NAM!#REF!+[1]NHAN!#REF!+[1]LY!#REF!+[1]DUC!#REF!+[1]DONG!#REF!+[1]HPHU!#REF!+[1]BAC!#REF!+[1]THANH!#REF!+#REF!+[1]MY!#REF!+[1]HA!#REF!+[1]PHUC!#REF!+[1]LAM!#REF!+[1]XUAN!#REF!+[1]LIEN!#REF!</f>
        <v>#REF!</v>
      </c>
      <c r="AA296" s="633" t="e">
        <f>[1]DAI!#REF!+[1]NAM!#REF!+[1]NHAN!#REF!+[1]LY!#REF!+[1]DUC!#REF!+[1]DONG!#REF!+[1]HPHU!#REF!+[1]BAC!#REF!+[1]THANH!#REF!+#REF!+[1]MY!#REF!+[1]HA!#REF!+[1]PHUC!#REF!+[1]LAM!#REF!+[1]XUAN!#REF!+[1]LIEN!#REF!</f>
        <v>#REF!</v>
      </c>
      <c r="AB296" s="633" t="e">
        <f>[1]DAI!#REF!+[1]NAM!#REF!+[1]NHAN!#REF!+[1]LY!#REF!+[1]DUC!#REF!+[1]DONG!#REF!+[1]HPHU!#REF!+[1]BAC!#REF!+[1]THANH!#REF!+#REF!+[1]MY!#REF!+[1]HA!#REF!+[1]PHUC!#REF!+[1]LAM!#REF!+[1]XUAN!#REF!+[1]LIEN!#REF!</f>
        <v>#REF!</v>
      </c>
      <c r="AC296" s="633" t="e">
        <f>[1]DAI!#REF!+[1]NAM!#REF!+[1]NHAN!#REF!+[1]LY!#REF!+[1]DUC!#REF!+[1]DONG!#REF!+[1]HPHU!#REF!+[1]BAC!#REF!+[1]THANH!#REF!+#REF!+[1]MY!#REF!+[1]HA!#REF!+[1]PHUC!#REF!+[1]LAM!#REF!+[1]XUAN!#REF!+[1]LIEN!#REF!</f>
        <v>#REF!</v>
      </c>
      <c r="AD296" s="617">
        <f>[1]DAI!AD232+[1]NAM!AD230+[1]NHAN!AD232+[1]LY!AD232+[1]DUC!AD232+[1]DONG!AD232+[1]HPHU!AD231+[1]BAC!AD231+[1]THANH!AD232+[1]MY!AD229+[1]HA!AD170+[1]PHUC!AD228+[1]LAM!AD229+[1]XUAN!AD227+[1]LIEN!AD231</f>
        <v>0</v>
      </c>
      <c r="AE296" s="633" t="e">
        <f>[1]DAI!#REF!+[1]NAM!#REF!+[1]NHAN!#REF!+[1]LY!#REF!+[1]DUC!#REF!+[1]DONG!#REF!+[1]HPHU!#REF!+[1]BAC!#REF!+[1]THANH!#REF!+#REF!+[1]MY!#REF!+[1]HA!#REF!+[1]PHUC!#REF!+[1]LAM!#REF!+[1]XUAN!#REF!+[1]LIEN!#REF!</f>
        <v>#REF!</v>
      </c>
      <c r="AF296" s="633" t="e">
        <f>[1]DAI!#REF!+[1]NAM!#REF!+[1]NHAN!#REF!+[1]LY!#REF!+[1]DUC!#REF!+[1]DONG!#REF!+[1]HPHU!#REF!+[1]BAC!#REF!+[1]THANH!#REF!+#REF!+[1]MY!#REF!+[1]HA!#REF!+[1]PHUC!#REF!+[1]LAM!#REF!+[1]XUAN!#REF!+[1]LIEN!#REF!</f>
        <v>#REF!</v>
      </c>
      <c r="AG296" s="633" t="e">
        <f>[1]DAI!#REF!+[1]NAM!#REF!+[1]NHAN!#REF!+[1]LY!#REF!+[1]DUC!#REF!+[1]DONG!#REF!+[1]HPHU!#REF!+[1]BAC!#REF!+[1]THANH!#REF!+#REF!+[1]MY!#REF!+[1]HA!#REF!+[1]PHUC!#REF!+[1]LAM!#REF!+[1]XUAN!#REF!+[1]LIEN!#REF!</f>
        <v>#REF!</v>
      </c>
      <c r="AH296" s="633" t="e">
        <f>[1]DAI!#REF!+[1]NAM!#REF!+[1]NHAN!#REF!+[1]LY!#REF!+[1]DUC!#REF!+[1]DONG!#REF!+[1]HPHU!#REF!+[1]BAC!#REF!+[1]THANH!#REF!+#REF!+[1]MY!#REF!+[1]HA!#REF!+[1]PHUC!#REF!+[1]LAM!#REF!+[1]XUAN!#REF!+[1]LIEN!#REF!</f>
        <v>#REF!</v>
      </c>
      <c r="AI296" s="633" t="e">
        <f>[1]DAI!#REF!+[1]NAM!#REF!+[1]NHAN!#REF!+[1]LY!#REF!+[1]DUC!#REF!+[1]DONG!#REF!+[1]HPHU!#REF!+[1]BAC!#REF!+[1]THANH!#REF!+#REF!+[1]MY!#REF!+[1]HA!#REF!+[1]PHUC!#REF!+[1]LAM!#REF!+[1]XUAN!#REF!+[1]LIEN!#REF!</f>
        <v>#REF!</v>
      </c>
      <c r="AJ296" s="633" t="e">
        <f>[1]DAI!#REF!+[1]NAM!#REF!+[1]NHAN!#REF!+[1]LY!#REF!+[1]DUC!#REF!+[1]DONG!#REF!+[1]HPHU!#REF!+[1]BAC!#REF!+[1]THANH!#REF!+#REF!+[1]MY!#REF!+[1]HA!#REF!+[1]PHUC!#REF!+[1]LAM!#REF!+[1]XUAN!#REF!+[1]LIEN!#REF!</f>
        <v>#REF!</v>
      </c>
      <c r="AK296" s="617">
        <f>[1]DAI!AK232+[1]NAM!AK230+[1]NHAN!AK232+[1]LY!AK232+[1]DUC!AK232+[1]DONG!AK232+[1]HPHU!AK231+[1]BAC!AK231+[1]THANH!AK232+[1]MY!AK229+[1]HA!AK170+[1]PHUC!AK228+[1]LAM!AK229+[1]XUAN!AK227+[1]LIEN!AK231</f>
        <v>0</v>
      </c>
      <c r="AL296" s="633" t="e">
        <f>[1]DAI!#REF!+[1]NAM!#REF!+[1]NHAN!#REF!+[1]LY!#REF!+[1]DUC!#REF!+[1]DONG!#REF!+[1]HPHU!#REF!+[1]BAC!#REF!+[1]THANH!#REF!+#REF!+[1]MY!#REF!+[1]HA!#REF!+[1]PHUC!#REF!+[1]LAM!#REF!+[1]XUAN!#REF!+[1]LIEN!#REF!</f>
        <v>#REF!</v>
      </c>
      <c r="AM296" s="633" t="e">
        <f>[1]DAI!#REF!+[1]NAM!#REF!+[1]NHAN!#REF!+[1]LY!#REF!+[1]DUC!#REF!+[1]DONG!#REF!+[1]HPHU!#REF!+[1]BAC!#REF!+[1]THANH!#REF!+#REF!+[1]MY!#REF!+[1]HA!#REF!+[1]PHUC!#REF!+[1]LAM!#REF!+[1]XUAN!#REF!+[1]LIEN!#REF!</f>
        <v>#REF!</v>
      </c>
      <c r="AN296" s="617">
        <f>[1]DAI!AN232+[1]NAM!AN230+[1]NHAN!AN232+[1]LY!AN232+[1]DUC!AN232+[1]DONG!AN232+[1]HPHU!AN231+[1]BAC!AN231+[1]THANH!AN232+[1]MY!AN229+[1]HA!AN170+[1]PHUC!AN228+[1]LAM!AN229+[1]XUAN!AN227+[1]LIEN!AN231</f>
        <v>0</v>
      </c>
      <c r="AO296" s="633" t="e">
        <f>[1]DAI!#REF!+[1]NAM!#REF!+[1]NHAN!#REF!+[1]LY!#REF!+[1]DUC!#REF!+[1]DONG!#REF!+[1]HPHU!#REF!+[1]BAC!#REF!+[1]THANH!#REF!+#REF!+[1]MY!#REF!+[1]HA!#REF!+[1]PHUC!#REF!+[1]LAM!#REF!+[1]XUAN!#REF!+[1]LIEN!#REF!</f>
        <v>#REF!</v>
      </c>
      <c r="AP296" s="633" t="e">
        <f>[1]DAI!#REF!+[1]NAM!#REF!+[1]NHAN!#REF!+[1]LY!#REF!+[1]DUC!#REF!+[1]DONG!#REF!+[1]HPHU!#REF!+[1]BAC!#REF!+[1]THANH!#REF!+#REF!+[1]MY!#REF!+[1]HA!#REF!+[1]PHUC!#REF!+[1]LAM!#REF!+[1]XUAN!#REF!+[1]LIEN!#REF!</f>
        <v>#REF!</v>
      </c>
      <c r="AQ296" s="633" t="e">
        <f>[1]DAI!#REF!+[1]NAM!#REF!+[1]NHAN!#REF!+[1]LY!#REF!+[1]DUC!#REF!+[1]DONG!#REF!+[1]HPHU!#REF!+[1]BAC!#REF!+[1]THANH!#REF!+#REF!+[1]MY!#REF!+[1]HA!#REF!+[1]PHUC!#REF!+[1]LAM!#REF!+[1]XUAN!#REF!+[1]LIEN!#REF!</f>
        <v>#REF!</v>
      </c>
      <c r="AR296" s="617">
        <f>[1]DAI!AR294+[1]NAM!AR294+[1]NHAN!AR294+[1]LY!AR294+[1]DUC!AR294+[1]DONG!AR294+[1]HPHU!AR294+[1]BAC!AR294+[1]THANH!AR294+[1]MY!AR294+[1]HA!AR294+[1]PHUC!AR294+[1]LAM!AR294+[1]XUAN!AR294+[1]LIEN!AR294+[1]HUNG!AR294+[1]CNAM!AR294+[1]TAY!AR294+[1]HOA!AR294+[1]VAN!AR294+[1]PDINH!AR294+[1]SLOC!AR294+[1]TRUNG!AR294+[1]TAN!AR294+[1]THUONG!AR294+[1]HLAO!AR294+[1]PNHA!AR294+[1]VTRUNG!AR294</f>
        <v>0</v>
      </c>
      <c r="AS296" s="617">
        <f>[1]DAI!AS232+[1]NAM!AS230+[1]NHAN!AS232+[1]LY!AS232+[1]DUC!AS232+[1]DONG!AS232+[1]HPHU!AS231+[1]BAC!AS231+[1]THANH!AS232+[1]MY!AS229+[1]HA!AS170+[1]PHUC!AS228+[1]LAM!AS229+[1]XUAN!AS227+[1]LIEN!AS231</f>
        <v>0</v>
      </c>
      <c r="AT296" s="617"/>
      <c r="AU296" s="617">
        <f>[1]DAI!AU232+[1]NAM!AU230+[1]NHAN!AU232+[1]LY!AU232+[1]DUC!AU232+[1]DONG!AU232+[1]HPHU!AU231+[1]BAC!AU231+[1]THANH!AU232+[1]MY!AU229+[1]HA!AU170+[1]PHUC!AU228+[1]LAM!AU229+[1]XUAN!AU227+[1]LIEN!AU231</f>
        <v>0</v>
      </c>
      <c r="AV296" s="587">
        <f>[1]DAI!AV294+[1]NAM!AV294+[1]NHAN!AV294+[1]LY!AV294+[1]DUC!AV294+[1]DONG!AV294+[1]HPHU!AV294+[1]BAC!AV294+[1]THANH!AV294+[1]MY!AV294+[1]HA!AV294+[1]PHUC!AV294+[1]LAM!AV294+[1]XUAN!AV294+[1]LIEN!AV294+[1]HUNG!AV294+[1]CNAM!AV294+[1]TAY!AV294+[1]HOA!AV294+[1]VAN!AV294+[1]PDINH!AV294+[1]SLOC!AV294+[1]TRUNG!AV294+[1]TAN!AV294+[1]THUONG!AV294+[1]HLAO!AV294+[1]PNHA!AV294+[1]VTRUNG!AV294</f>
        <v>0</v>
      </c>
      <c r="AW296" s="633" t="e">
        <f>[1]DAI!#REF!+[1]NAM!#REF!+[1]NHAN!#REF!+[1]LY!#REF!+[1]DUC!#REF!+[1]DONG!#REF!+[1]HPHU!#REF!+[1]BAC!#REF!+[1]THANH!#REF!+#REF!+[1]MY!#REF!+[1]HA!#REF!+[1]PHUC!#REF!+[1]LAM!#REF!+[1]XUAN!#REF!+[1]LIEN!#REF!</f>
        <v>#REF!</v>
      </c>
      <c r="AX296" s="633" t="e">
        <f>[1]DAI!#REF!+[1]NAM!#REF!+[1]NHAN!#REF!+[1]LY!#REF!+[1]DUC!#REF!+[1]DONG!#REF!+[1]HPHU!#REF!+[1]BAC!#REF!+[1]THANH!#REF!+#REF!+[1]MY!#REF!+[1]HA!#REF!+[1]PHUC!#REF!+[1]LAM!#REF!+[1]XUAN!#REF!+[1]LIEN!#REF!</f>
        <v>#REF!</v>
      </c>
      <c r="AY296" s="633" t="e">
        <f>[1]DAI!#REF!+[1]NAM!#REF!+[1]NHAN!#REF!+[1]LY!#REF!+[1]DUC!#REF!+[1]DONG!#REF!+[1]HPHU!#REF!+[1]BAC!#REF!+[1]THANH!#REF!+#REF!+[1]MY!#REF!+[1]HA!#REF!+[1]PHUC!#REF!+[1]LAM!#REF!+[1]XUAN!#REF!+[1]LIEN!#REF!</f>
        <v>#REF!</v>
      </c>
      <c r="AZ296" s="617">
        <f>[1]DAI!AZ232+[1]NAM!AZ230+[1]NHAN!AZ232+[1]LY!AZ232+[1]DUC!AZ232+[1]DONG!AZ232+[1]HPHU!AZ231+[1]BAC!AZ231+[1]THANH!AZ232+[1]MY!AZ229+[1]HA!AZ170+[1]PHUC!AZ228+[1]LAM!AZ229+[1]XUAN!AZ227+[1]LIEN!AZ231</f>
        <v>0</v>
      </c>
      <c r="BA296" s="633" t="e">
        <f>[1]DAI!#REF!+[1]NAM!#REF!+[1]NHAN!#REF!+[1]LY!#REF!+[1]DUC!#REF!+[1]DONG!#REF!+[1]HPHU!#REF!+[1]BAC!#REF!+[1]THANH!#REF!+#REF!+[1]MY!#REF!+[1]HA!#REF!+[1]PHUC!#REF!+[1]LAM!#REF!+[1]XUAN!#REF!+[1]LIEN!#REF!</f>
        <v>#REF!</v>
      </c>
      <c r="BB296" s="633" t="e">
        <f>[1]DAI!#REF!+[1]NAM!#REF!+[1]NHAN!#REF!+[1]LY!#REF!+[1]DUC!#REF!+[1]DONG!#REF!+[1]HPHU!#REF!+[1]BAC!#REF!+[1]THANH!#REF!+#REF!+[1]MY!#REF!+[1]HA!#REF!+[1]PHUC!#REF!+[1]LAM!#REF!+[1]XUAN!#REF!+[1]LIEN!#REF!</f>
        <v>#REF!</v>
      </c>
      <c r="BC296" s="633" t="e">
        <f>[1]DAI!#REF!+[1]NAM!#REF!+[1]NHAN!#REF!+[1]LY!#REF!+[1]DUC!#REF!+[1]DONG!#REF!+[1]HPHU!#REF!+[1]BAC!#REF!+[1]THANH!#REF!+#REF!+[1]MY!#REF!+[1]HA!#REF!+[1]PHUC!#REF!+[1]LAM!#REF!+[1]XUAN!#REF!+[1]LIEN!#REF!</f>
        <v>#REF!</v>
      </c>
      <c r="BD296" s="617">
        <f>[1]DAI!BD232+[1]NAM!BD230+[1]NHAN!BD232+[1]LY!BD232+[1]DUC!BD232+[1]DONG!BD232+[1]HPHU!BD231+[1]BAC!BD231+[1]THANH!BD232+[1]MY!BD229+[1]HA!BD170+[1]PHUC!BD228+[1]LAM!BD229+[1]XUAN!BD227+[1]LIEN!BD231</f>
        <v>0</v>
      </c>
      <c r="BE296" s="633" t="e">
        <f>[1]DAI!#REF!+[1]NAM!#REF!+[1]NHAN!#REF!+[1]LY!#REF!+[1]DUC!#REF!+[1]DONG!#REF!+[1]HPHU!#REF!+[1]BAC!#REF!+[1]THANH!#REF!+#REF!+[1]MY!#REF!+[1]HA!#REF!+[1]PHUC!#REF!+[1]LAM!#REF!+[1]XUAN!#REF!+[1]LIEN!#REF!</f>
        <v>#REF!</v>
      </c>
      <c r="BF296" s="633" t="e">
        <f>[1]DAI!#REF!+[1]NAM!#REF!+[1]NHAN!#REF!+[1]LY!#REF!+[1]DUC!#REF!+[1]DONG!#REF!+[1]HPHU!#REF!+[1]BAC!#REF!+[1]THANH!#REF!+#REF!+[1]MY!#REF!+[1]HA!#REF!+[1]PHUC!#REF!+[1]LAM!#REF!+[1]XUAN!#REF!+[1]LIEN!#REF!</f>
        <v>#REF!</v>
      </c>
      <c r="BG296" s="633" t="e">
        <f>[1]DAI!#REF!+[1]NAM!#REF!+[1]NHAN!#REF!+[1]LY!#REF!+[1]DUC!#REF!+[1]DONG!#REF!+[1]HPHU!#REF!+[1]BAC!#REF!+[1]THANH!#REF!+#REF!+[1]MY!#REF!+[1]HA!#REF!+[1]PHUC!#REF!+[1]LAM!#REF!+[1]XUAN!#REF!+[1]LIEN!#REF!</f>
        <v>#REF!</v>
      </c>
      <c r="BH296" s="633" t="e">
        <f>[1]DAI!#REF!+[1]NAM!#REF!+[1]NHAN!#REF!+[1]LY!#REF!+[1]DUC!#REF!+[1]DONG!#REF!+[1]HPHU!#REF!+[1]BAC!#REF!+[1]THANH!#REF!+#REF!+[1]MY!#REF!+[1]HA!#REF!+[1]PHUC!#REF!+[1]LAM!#REF!+[1]XUAN!#REF!+[1]LIEN!#REF!</f>
        <v>#REF!</v>
      </c>
      <c r="BI296" s="633" t="e">
        <f>[1]DAI!#REF!+[1]NAM!#REF!+[1]NHAN!#REF!+[1]LY!#REF!+[1]DUC!#REF!+[1]DONG!#REF!+[1]HPHU!#REF!+[1]BAC!#REF!+[1]THANH!#REF!+#REF!+[1]MY!#REF!+[1]HA!#REF!+[1]PHUC!#REF!+[1]LAM!#REF!+[1]XUAN!#REF!+[1]LIEN!#REF!</f>
        <v>#REF!</v>
      </c>
      <c r="BJ296" s="633" t="e">
        <f>[1]DAI!#REF!+[1]NAM!#REF!+[1]NHAN!#REF!+[1]LY!#REF!+[1]DUC!#REF!+[1]DONG!#REF!+[1]HPHU!#REF!+[1]BAC!#REF!+[1]THANH!#REF!+#REF!+[1]MY!#REF!+[1]HA!#REF!+[1]PHUC!#REF!+[1]LAM!#REF!+[1]XUAN!#REF!+[1]LIEN!#REF!</f>
        <v>#REF!</v>
      </c>
      <c r="BK296" s="633" t="e">
        <f>[1]DAI!#REF!+[1]NAM!#REF!+[1]NHAN!#REF!+[1]LY!#REF!+[1]DUC!#REF!+[1]DONG!#REF!+[1]HPHU!#REF!+[1]BAC!#REF!+[1]THANH!#REF!+#REF!+[1]MY!#REF!+[1]HA!#REF!+[1]PHUC!#REF!+[1]LAM!#REF!+[1]XUAN!#REF!+[1]LIEN!#REF!</f>
        <v>#REF!</v>
      </c>
      <c r="BL296" s="633" t="e">
        <f>[1]DAI!#REF!+[1]NAM!#REF!+[1]NHAN!#REF!+[1]LY!#REF!+[1]DUC!#REF!+[1]DONG!#REF!+[1]HPHU!#REF!+[1]BAC!#REF!+[1]THANH!#REF!+#REF!+[1]MY!#REF!+[1]HA!#REF!+[1]PHUC!#REF!+[1]LAM!#REF!+[1]XUAN!#REF!+[1]LIEN!#REF!</f>
        <v>#REF!</v>
      </c>
      <c r="BM296" s="568"/>
    </row>
    <row r="297" spans="1:65" ht="24" hidden="1" customHeight="1" x14ac:dyDescent="0.2">
      <c r="A297" s="634" t="s">
        <v>76</v>
      </c>
      <c r="B297" s="584" t="s">
        <v>77</v>
      </c>
      <c r="C297" s="635" t="s">
        <v>78</v>
      </c>
      <c r="D297" s="633" t="e">
        <f>[1]DAI!#REF!+[1]NAM!#REF!+[1]NHAN!#REF!+[1]LY!#REF!+[1]DUC!#REF!+[1]DONG!#REF!+[1]HPHU!#REF!+[1]BAC!#REF!+[1]THANH!#REF!+#REF!+[1]MY!#REF!+[1]HA!#REF!+[1]PHUC!#REF!+[1]LAM!#REF!+[1]XUAN!#REF!+[1]LIEN!#REF!</f>
        <v>#REF!</v>
      </c>
      <c r="E297" s="633" t="e">
        <f>[1]DAI!#REF!+[1]NAM!#REF!+[1]NHAN!#REF!+[1]LY!#REF!+[1]DUC!#REF!+[1]DONG!#REF!+[1]HPHU!#REF!+[1]BAC!#REF!+[1]THANH!#REF!+#REF!+[1]MY!#REF!+[1]HA!#REF!+[1]PHUC!#REF!+[1]LAM!#REF!+[1]XUAN!#REF!+[1]LIEN!#REF!</f>
        <v>#REF!</v>
      </c>
      <c r="F297" s="633" t="e">
        <f>[1]DAI!#REF!+[1]NAM!#REF!+[1]NHAN!#REF!+[1]LY!#REF!+[1]DUC!#REF!+[1]DONG!#REF!+[1]HPHU!#REF!+[1]BAC!#REF!+[1]THANH!#REF!+#REF!+[1]MY!#REF!+[1]HA!#REF!+[1]PHUC!#REF!+[1]LAM!#REF!+[1]XUAN!#REF!+[1]LIEN!#REF!</f>
        <v>#REF!</v>
      </c>
      <c r="G297" s="617">
        <f>[1]DAI!G295+[1]NAM!G295+[1]NHAN!G295+[1]LY!G295+[1]DUC!G295+[1]DONG!G295+[1]HPHU!G295+[1]BAC!G295+[1]THANH!G295+[1]MY!G295+[1]HA!G295+[1]PHUC!G295+[1]LAM!G295+[1]XUAN!G295+[1]LIEN!G295+[1]HUNG!G295+[1]CNAM!G295+[1]TAY!G295+[1]HOA!G295+[1]VAN!G295+[1]PDINH!G295+[1]SLOC!G295+[1]TRUNG!G295+[1]TAN!G295+[1]THUONG!G295+[1]HLAO!G295+[1]PNHA!G295+[1]VTRUNG!G295</f>
        <v>0</v>
      </c>
      <c r="H297" s="633" t="e">
        <f>[1]DAI!#REF!+[1]NAM!#REF!+[1]NHAN!#REF!+[1]LY!#REF!+[1]DUC!#REF!+[1]DONG!#REF!+[1]HPHU!#REF!+[1]BAC!#REF!+[1]THANH!#REF!+#REF!+[1]MY!#REF!+[1]HA!#REF!+[1]PHUC!#REF!+[1]LAM!#REF!+[1]XUAN!#REF!+[1]LIEN!#REF!</f>
        <v>#REF!</v>
      </c>
      <c r="I297" s="633" t="e">
        <f>[1]DAI!#REF!+[1]NAM!#REF!+[1]NHAN!#REF!+[1]LY!#REF!+[1]DUC!#REF!+[1]DONG!#REF!+[1]HPHU!#REF!+[1]BAC!#REF!+[1]THANH!#REF!+#REF!+[1]MY!#REF!+[1]HA!#REF!+[1]PHUC!#REF!+[1]LAM!#REF!+[1]XUAN!#REF!+[1]LIEN!#REF!</f>
        <v>#REF!</v>
      </c>
      <c r="J297" s="617">
        <f>[1]DAI!J295+[1]NAM!J295+[1]NHAN!J295+[1]LY!J295+[1]DUC!J295+[1]DONG!J295+[1]HPHU!J295+[1]BAC!J295+[1]THANH!J295+[1]MY!J295+[1]HA!J295+[1]PHUC!J295+[1]LAM!J295+[1]XUAN!J295+[1]LIEN!J295+[1]HUNG!J295+[1]CNAM!J295+[1]TAY!J295+[1]HOA!J295+[1]VAN!J295+[1]PDINH!J295+[1]SLOC!J295+[1]TRUNG!J295+[1]TAN!J295+[1]THUONG!J295+[1]HLAO!J295+[1]PNHA!J295+[1]VTRUNG!J295</f>
        <v>0</v>
      </c>
      <c r="K297" s="633" t="e">
        <f>[1]DAI!#REF!+[1]NAM!#REF!+[1]NHAN!#REF!+[1]LY!#REF!+[1]DUC!#REF!+[1]DONG!#REF!+[1]HPHU!#REF!+[1]BAC!#REF!+[1]THANH!#REF!+#REF!+[1]MY!#REF!+[1]HA!#REF!+[1]PHUC!#REF!+[1]LAM!#REF!+[1]XUAN!#REF!+[1]LIEN!#REF!</f>
        <v>#REF!</v>
      </c>
      <c r="L297" s="633" t="e">
        <f>[1]DAI!#REF!+[1]NAM!#REF!+[1]NHAN!#REF!+[1]LY!#REF!+[1]DUC!#REF!+[1]DONG!#REF!+[1]HPHU!#REF!+[1]BAC!#REF!+[1]THANH!#REF!+#REF!+[1]MY!#REF!+[1]HA!#REF!+[1]PHUC!#REF!+[1]LAM!#REF!+[1]XUAN!#REF!+[1]LIEN!#REF!</f>
        <v>#REF!</v>
      </c>
      <c r="M297" s="633" t="e">
        <f>[1]DAI!#REF!+[1]NAM!#REF!+[1]NHAN!#REF!+[1]LY!#REF!+[1]DUC!#REF!+[1]DONG!#REF!+[1]HPHU!#REF!+[1]BAC!#REF!+[1]THANH!#REF!+#REF!+[1]MY!#REF!+[1]HA!#REF!+[1]PHUC!#REF!+[1]LAM!#REF!+[1]XUAN!#REF!+[1]LIEN!#REF!</f>
        <v>#REF!</v>
      </c>
      <c r="N297" s="617">
        <f>[1]DAI!N295+[1]NAM!N295+[1]NHAN!N295+[1]LY!N295+[1]DUC!N295+[1]DONG!N295+[1]HPHU!N295+[1]BAC!N295+[1]THANH!N295+[1]MY!N295+[1]HA!N295+[1]PHUC!N295+[1]LAM!N295+[1]XUAN!N295+[1]LIEN!N295+[1]HUNG!N295+[1]CNAM!N295+[1]TAY!N295+[1]HOA!N295+[1]VAN!N295+[1]PDINH!N295+[1]SLOC!N295+[1]TRUNG!N295+[1]TAN!N295+[1]THUONG!N295+[1]HLAO!N295+[1]PNHA!N295+[1]VTRUNG!N295</f>
        <v>0</v>
      </c>
      <c r="O297" s="617">
        <f>[1]DAI!O295+[1]NAM!O295+[1]NHAN!O295+[1]LY!O295+[1]DUC!O295+[1]DONG!O295+[1]HPHU!O295+[1]BAC!O295+[1]THANH!O295+[1]MY!O295+[1]HA!O295+[1]PHUC!O295+[1]LAM!O295+[1]XUAN!O295+[1]LIEN!O295+[1]HUNG!O295+[1]CNAM!O295+[1]TAY!O295+[1]HOA!O295+[1]VAN!O295+[1]PDINH!O295+[1]SLOC!O295+[1]TRUNG!O295+[1]TAN!O295+[1]THUONG!O295+[1]HLAO!O295+[1]PNHA!O295+[1]VTRUNG!O295</f>
        <v>0</v>
      </c>
      <c r="P297" s="617">
        <f>[1]DAI!P233+[1]NAM!P231+[1]NHAN!P233+[1]LY!P233+[1]DUC!P233+[1]DONG!P233+[1]HPHU!P232+[1]BAC!P232+[1]THANH!P233+[1]MY!P230+[1]HA!P171+[1]PHUC!P229+[1]LAM!P230+[1]XUAN!P228+[1]LIEN!P232</f>
        <v>0</v>
      </c>
      <c r="Q297" s="633" t="e">
        <f>[1]DAI!#REF!+[1]NAM!#REF!+[1]NHAN!#REF!+[1]LY!#REF!+[1]DUC!#REF!+[1]DONG!#REF!+[1]HPHU!#REF!+[1]BAC!#REF!+[1]THANH!#REF!+#REF!+[1]MY!#REF!+[1]HA!#REF!+[1]PHUC!#REF!+[1]LAM!#REF!+[1]XUAN!#REF!+[1]LIEN!#REF!</f>
        <v>#REF!</v>
      </c>
      <c r="R297" s="588" t="e">
        <f>[1]DAI!#REF!+[1]NAM!#REF!+[1]NHAN!#REF!+[1]LY!#REF!+[1]DUC!#REF!+[1]DONG!#REF!+[1]HPHU!#REF!+[1]BAC!#REF!+[1]THANH!#REF!+#REF!+[1]MY!#REF!+[1]HA!#REF!+[1]PHUC!#REF!+[1]LAM!#REF!+[1]XUAN!#REF!+[1]LIEN!#REF!</f>
        <v>#REF!</v>
      </c>
      <c r="S297" s="633" t="e">
        <f>[1]DAI!#REF!+[1]NAM!#REF!+[1]NHAN!#REF!+[1]LY!#REF!+[1]DUC!#REF!+[1]DONG!#REF!+[1]HPHU!#REF!+[1]BAC!#REF!+[1]THANH!#REF!+#REF!+[1]MY!#REF!+[1]HA!#REF!+[1]PHUC!#REF!+[1]LAM!#REF!+[1]XUAN!#REF!+[1]LIEN!#REF!</f>
        <v>#REF!</v>
      </c>
      <c r="T297" s="633" t="e">
        <f>[1]DAI!#REF!+[1]NAM!#REF!+[1]NHAN!#REF!+[1]LY!#REF!+[1]DUC!#REF!+[1]DONG!#REF!+[1]HPHU!#REF!+[1]BAC!#REF!+[1]THANH!#REF!+#REF!+[1]MY!#REF!+[1]HA!#REF!+[1]PHUC!#REF!+[1]LAM!#REF!+[1]XUAN!#REF!+[1]LIEN!#REF!</f>
        <v>#REF!</v>
      </c>
      <c r="U297" s="633" t="e">
        <f>[1]DAI!#REF!+[1]NAM!#REF!+[1]NHAN!#REF!+[1]LY!#REF!+[1]DUC!#REF!+[1]DONG!#REF!+[1]HPHU!#REF!+[1]BAC!#REF!+[1]THANH!#REF!+#REF!+[1]MY!#REF!+[1]HA!#REF!+[1]PHUC!#REF!+[1]LAM!#REF!+[1]XUAN!#REF!+[1]LIEN!#REF!</f>
        <v>#REF!</v>
      </c>
      <c r="V297" s="633" t="e">
        <f>[1]DAI!#REF!+[1]NAM!#REF!+[1]NHAN!#REF!+[1]LY!#REF!+[1]DUC!#REF!+[1]DONG!#REF!+[1]HPHU!#REF!+[1]BAC!#REF!+[1]THANH!#REF!+#REF!+[1]MY!#REF!+[1]HA!#REF!+[1]PHUC!#REF!+[1]LAM!#REF!+[1]XUAN!#REF!+[1]LIEN!#REF!</f>
        <v>#REF!</v>
      </c>
      <c r="W297" s="633" t="e">
        <f>[1]DAI!#REF!+[1]NAM!#REF!+[1]NHAN!#REF!+[1]LY!#REF!+[1]DUC!#REF!+[1]DONG!#REF!+[1]HPHU!#REF!+[1]BAC!#REF!+[1]THANH!#REF!+#REF!+[1]MY!#REF!+[1]HA!#REF!+[1]PHUC!#REF!+[1]LAM!#REF!+[1]XUAN!#REF!+[1]LIEN!#REF!</f>
        <v>#REF!</v>
      </c>
      <c r="X297" s="633" t="e">
        <f>[1]DAI!#REF!+[1]NAM!#REF!+[1]NHAN!#REF!+[1]LY!#REF!+[1]DUC!#REF!+[1]DONG!#REF!+[1]HPHU!#REF!+[1]BAC!#REF!+[1]THANH!#REF!+#REF!+[1]MY!#REF!+[1]HA!#REF!+[1]PHUC!#REF!+[1]LAM!#REF!+[1]XUAN!#REF!+[1]LIEN!#REF!</f>
        <v>#REF!</v>
      </c>
      <c r="Y297" s="633" t="e">
        <f>[1]DAI!#REF!+[1]NAM!#REF!+[1]NHAN!#REF!+[1]LY!#REF!+[1]DUC!#REF!+[1]DONG!#REF!+[1]HPHU!#REF!+[1]BAC!#REF!+[1]THANH!#REF!+#REF!+[1]MY!#REF!+[1]HA!#REF!+[1]PHUC!#REF!+[1]LAM!#REF!+[1]XUAN!#REF!+[1]LIEN!#REF!</f>
        <v>#REF!</v>
      </c>
      <c r="Z297" s="633" t="e">
        <f>[1]DAI!#REF!+[1]NAM!#REF!+[1]NHAN!#REF!+[1]LY!#REF!+[1]DUC!#REF!+[1]DONG!#REF!+[1]HPHU!#REF!+[1]BAC!#REF!+[1]THANH!#REF!+#REF!+[1]MY!#REF!+[1]HA!#REF!+[1]PHUC!#REF!+[1]LAM!#REF!+[1]XUAN!#REF!+[1]LIEN!#REF!</f>
        <v>#REF!</v>
      </c>
      <c r="AA297" s="633" t="e">
        <f>[1]DAI!#REF!+[1]NAM!#REF!+[1]NHAN!#REF!+[1]LY!#REF!+[1]DUC!#REF!+[1]DONG!#REF!+[1]HPHU!#REF!+[1]BAC!#REF!+[1]THANH!#REF!+#REF!+[1]MY!#REF!+[1]HA!#REF!+[1]PHUC!#REF!+[1]LAM!#REF!+[1]XUAN!#REF!+[1]LIEN!#REF!</f>
        <v>#REF!</v>
      </c>
      <c r="AB297" s="633" t="e">
        <f>[1]DAI!#REF!+[1]NAM!#REF!+[1]NHAN!#REF!+[1]LY!#REF!+[1]DUC!#REF!+[1]DONG!#REF!+[1]HPHU!#REF!+[1]BAC!#REF!+[1]THANH!#REF!+#REF!+[1]MY!#REF!+[1]HA!#REF!+[1]PHUC!#REF!+[1]LAM!#REF!+[1]XUAN!#REF!+[1]LIEN!#REF!</f>
        <v>#REF!</v>
      </c>
      <c r="AC297" s="633" t="e">
        <f>[1]DAI!#REF!+[1]NAM!#REF!+[1]NHAN!#REF!+[1]LY!#REF!+[1]DUC!#REF!+[1]DONG!#REF!+[1]HPHU!#REF!+[1]BAC!#REF!+[1]THANH!#REF!+#REF!+[1]MY!#REF!+[1]HA!#REF!+[1]PHUC!#REF!+[1]LAM!#REF!+[1]XUAN!#REF!+[1]LIEN!#REF!</f>
        <v>#REF!</v>
      </c>
      <c r="AD297" s="617">
        <f>[1]DAI!AD233+[1]NAM!AD231+[1]NHAN!AD233+[1]LY!AD233+[1]DUC!AD233+[1]DONG!AD233+[1]HPHU!AD232+[1]BAC!AD232+[1]THANH!AD233+[1]MY!AD230+[1]HA!AD171+[1]PHUC!AD229+[1]LAM!AD230+[1]XUAN!AD228+[1]LIEN!AD232</f>
        <v>0</v>
      </c>
      <c r="AE297" s="633" t="e">
        <f>[1]DAI!#REF!+[1]NAM!#REF!+[1]NHAN!#REF!+[1]LY!#REF!+[1]DUC!#REF!+[1]DONG!#REF!+[1]HPHU!#REF!+[1]BAC!#REF!+[1]THANH!#REF!+#REF!+[1]MY!#REF!+[1]HA!#REF!+[1]PHUC!#REF!+[1]LAM!#REF!+[1]XUAN!#REF!+[1]LIEN!#REF!</f>
        <v>#REF!</v>
      </c>
      <c r="AF297" s="633" t="e">
        <f>[1]DAI!#REF!+[1]NAM!#REF!+[1]NHAN!#REF!+[1]LY!#REF!+[1]DUC!#REF!+[1]DONG!#REF!+[1]HPHU!#REF!+[1]BAC!#REF!+[1]THANH!#REF!+#REF!+[1]MY!#REF!+[1]HA!#REF!+[1]PHUC!#REF!+[1]LAM!#REF!+[1]XUAN!#REF!+[1]LIEN!#REF!</f>
        <v>#REF!</v>
      </c>
      <c r="AG297" s="633" t="e">
        <f>[1]DAI!#REF!+[1]NAM!#REF!+[1]NHAN!#REF!+[1]LY!#REF!+[1]DUC!#REF!+[1]DONG!#REF!+[1]HPHU!#REF!+[1]BAC!#REF!+[1]THANH!#REF!+#REF!+[1]MY!#REF!+[1]HA!#REF!+[1]PHUC!#REF!+[1]LAM!#REF!+[1]XUAN!#REF!+[1]LIEN!#REF!</f>
        <v>#REF!</v>
      </c>
      <c r="AH297" s="633" t="e">
        <f>[1]DAI!#REF!+[1]NAM!#REF!+[1]NHAN!#REF!+[1]LY!#REF!+[1]DUC!#REF!+[1]DONG!#REF!+[1]HPHU!#REF!+[1]BAC!#REF!+[1]THANH!#REF!+#REF!+[1]MY!#REF!+[1]HA!#REF!+[1]PHUC!#REF!+[1]LAM!#REF!+[1]XUAN!#REF!+[1]LIEN!#REF!</f>
        <v>#REF!</v>
      </c>
      <c r="AI297" s="633" t="e">
        <f>[1]DAI!#REF!+[1]NAM!#REF!+[1]NHAN!#REF!+[1]LY!#REF!+[1]DUC!#REF!+[1]DONG!#REF!+[1]HPHU!#REF!+[1]BAC!#REF!+[1]THANH!#REF!+#REF!+[1]MY!#REF!+[1]HA!#REF!+[1]PHUC!#REF!+[1]LAM!#REF!+[1]XUAN!#REF!+[1]LIEN!#REF!</f>
        <v>#REF!</v>
      </c>
      <c r="AJ297" s="633" t="e">
        <f>[1]DAI!#REF!+[1]NAM!#REF!+[1]NHAN!#REF!+[1]LY!#REF!+[1]DUC!#REF!+[1]DONG!#REF!+[1]HPHU!#REF!+[1]BAC!#REF!+[1]THANH!#REF!+#REF!+[1]MY!#REF!+[1]HA!#REF!+[1]PHUC!#REF!+[1]LAM!#REF!+[1]XUAN!#REF!+[1]LIEN!#REF!</f>
        <v>#REF!</v>
      </c>
      <c r="AK297" s="617">
        <f>[1]DAI!AK233+[1]NAM!AK231+[1]NHAN!AK233+[1]LY!AK233+[1]DUC!AK233+[1]DONG!AK233+[1]HPHU!AK232+[1]BAC!AK232+[1]THANH!AK233+[1]MY!AK230+[1]HA!AK171+[1]PHUC!AK229+[1]LAM!AK230+[1]XUAN!AK228+[1]LIEN!AK232</f>
        <v>0</v>
      </c>
      <c r="AL297" s="633" t="e">
        <f>[1]DAI!#REF!+[1]NAM!#REF!+[1]NHAN!#REF!+[1]LY!#REF!+[1]DUC!#REF!+[1]DONG!#REF!+[1]HPHU!#REF!+[1]BAC!#REF!+[1]THANH!#REF!+#REF!+[1]MY!#REF!+[1]HA!#REF!+[1]PHUC!#REF!+[1]LAM!#REF!+[1]XUAN!#REF!+[1]LIEN!#REF!</f>
        <v>#REF!</v>
      </c>
      <c r="AM297" s="633" t="e">
        <f>[1]DAI!#REF!+[1]NAM!#REF!+[1]NHAN!#REF!+[1]LY!#REF!+[1]DUC!#REF!+[1]DONG!#REF!+[1]HPHU!#REF!+[1]BAC!#REF!+[1]THANH!#REF!+#REF!+[1]MY!#REF!+[1]HA!#REF!+[1]PHUC!#REF!+[1]LAM!#REF!+[1]XUAN!#REF!+[1]LIEN!#REF!</f>
        <v>#REF!</v>
      </c>
      <c r="AN297" s="617">
        <f>[1]DAI!AN233+[1]NAM!AN231+[1]NHAN!AN233+[1]LY!AN233+[1]DUC!AN233+[1]DONG!AN233+[1]HPHU!AN232+[1]BAC!AN232+[1]THANH!AN233+[1]MY!AN230+[1]HA!AN171+[1]PHUC!AN229+[1]LAM!AN230+[1]XUAN!AN228+[1]LIEN!AN232</f>
        <v>0</v>
      </c>
      <c r="AO297" s="633" t="e">
        <f>[1]DAI!#REF!+[1]NAM!#REF!+[1]NHAN!#REF!+[1]LY!#REF!+[1]DUC!#REF!+[1]DONG!#REF!+[1]HPHU!#REF!+[1]BAC!#REF!+[1]THANH!#REF!+#REF!+[1]MY!#REF!+[1]HA!#REF!+[1]PHUC!#REF!+[1]LAM!#REF!+[1]XUAN!#REF!+[1]LIEN!#REF!</f>
        <v>#REF!</v>
      </c>
      <c r="AP297" s="633" t="e">
        <f>[1]DAI!#REF!+[1]NAM!#REF!+[1]NHAN!#REF!+[1]LY!#REF!+[1]DUC!#REF!+[1]DONG!#REF!+[1]HPHU!#REF!+[1]BAC!#REF!+[1]THANH!#REF!+#REF!+[1]MY!#REF!+[1]HA!#REF!+[1]PHUC!#REF!+[1]LAM!#REF!+[1]XUAN!#REF!+[1]LIEN!#REF!</f>
        <v>#REF!</v>
      </c>
      <c r="AQ297" s="633" t="e">
        <f>[1]DAI!#REF!+[1]NAM!#REF!+[1]NHAN!#REF!+[1]LY!#REF!+[1]DUC!#REF!+[1]DONG!#REF!+[1]HPHU!#REF!+[1]BAC!#REF!+[1]THANH!#REF!+#REF!+[1]MY!#REF!+[1]HA!#REF!+[1]PHUC!#REF!+[1]LAM!#REF!+[1]XUAN!#REF!+[1]LIEN!#REF!</f>
        <v>#REF!</v>
      </c>
      <c r="AR297" s="617">
        <f>[1]DAI!AR295+[1]NAM!AR295+[1]NHAN!AR295+[1]LY!AR295+[1]DUC!AR295+[1]DONG!AR295+[1]HPHU!AR295+[1]BAC!AR295+[1]THANH!AR295+[1]MY!AR295+[1]HA!AR295+[1]PHUC!AR295+[1]LAM!AR295+[1]XUAN!AR295+[1]LIEN!AR295+[1]HUNG!AR295+[1]CNAM!AR295+[1]TAY!AR295+[1]HOA!AR295+[1]VAN!AR295+[1]PDINH!AR295+[1]SLOC!AR295+[1]TRUNG!AR295+[1]TAN!AR295+[1]THUONG!AR295+[1]HLAO!AR295+[1]PNHA!AR295+[1]VTRUNG!AR295</f>
        <v>0</v>
      </c>
      <c r="AS297" s="617">
        <f>[1]DAI!AS233+[1]NAM!AS231+[1]NHAN!AS233+[1]LY!AS233+[1]DUC!AS233+[1]DONG!AS233+[1]HPHU!AS232+[1]BAC!AS232+[1]THANH!AS233+[1]MY!AS230+[1]HA!AS171+[1]PHUC!AS229+[1]LAM!AS230+[1]XUAN!AS228+[1]LIEN!AS232</f>
        <v>0</v>
      </c>
      <c r="AT297" s="617"/>
      <c r="AU297" s="617">
        <f>[1]DAI!AU233+[1]NAM!AU231+[1]NHAN!AU233+[1]LY!AU233+[1]DUC!AU233+[1]DONG!AU233+[1]HPHU!AU232+[1]BAC!AU232+[1]THANH!AU233+[1]MY!AU230+[1]HA!AU171+[1]PHUC!AU229+[1]LAM!AU230+[1]XUAN!AU228+[1]LIEN!AU232</f>
        <v>0</v>
      </c>
      <c r="AV297" s="587">
        <f>[1]DAI!AV295+[1]NAM!AV295+[1]NHAN!AV295+[1]LY!AV295+[1]DUC!AV295+[1]DONG!AV295+[1]HPHU!AV295+[1]BAC!AV295+[1]THANH!AV295+[1]MY!AV295+[1]HA!AV295+[1]PHUC!AV295+[1]LAM!AV295+[1]XUAN!AV295+[1]LIEN!AV295+[1]HUNG!AV295+[1]CNAM!AV295+[1]TAY!AV295+[1]HOA!AV295+[1]VAN!AV295+[1]PDINH!AV295+[1]SLOC!AV295+[1]TRUNG!AV295+[1]TAN!AV295+[1]THUONG!AV295+[1]HLAO!AV295+[1]PNHA!AV295+[1]VTRUNG!AV295</f>
        <v>0</v>
      </c>
      <c r="AW297" s="633" t="e">
        <f>[1]DAI!#REF!+[1]NAM!#REF!+[1]NHAN!#REF!+[1]LY!#REF!+[1]DUC!#REF!+[1]DONG!#REF!+[1]HPHU!#REF!+[1]BAC!#REF!+[1]THANH!#REF!+#REF!+[1]MY!#REF!+[1]HA!#REF!+[1]PHUC!#REF!+[1]LAM!#REF!+[1]XUAN!#REF!+[1]LIEN!#REF!</f>
        <v>#REF!</v>
      </c>
      <c r="AX297" s="633" t="e">
        <f>[1]DAI!#REF!+[1]NAM!#REF!+[1]NHAN!#REF!+[1]LY!#REF!+[1]DUC!#REF!+[1]DONG!#REF!+[1]HPHU!#REF!+[1]BAC!#REF!+[1]THANH!#REF!+#REF!+[1]MY!#REF!+[1]HA!#REF!+[1]PHUC!#REF!+[1]LAM!#REF!+[1]XUAN!#REF!+[1]LIEN!#REF!</f>
        <v>#REF!</v>
      </c>
      <c r="AY297" s="633" t="e">
        <f>[1]DAI!#REF!+[1]NAM!#REF!+[1]NHAN!#REF!+[1]LY!#REF!+[1]DUC!#REF!+[1]DONG!#REF!+[1]HPHU!#REF!+[1]BAC!#REF!+[1]THANH!#REF!+#REF!+[1]MY!#REF!+[1]HA!#REF!+[1]PHUC!#REF!+[1]LAM!#REF!+[1]XUAN!#REF!+[1]LIEN!#REF!</f>
        <v>#REF!</v>
      </c>
      <c r="AZ297" s="617">
        <f>[1]DAI!AZ233+[1]NAM!AZ231+[1]NHAN!AZ233+[1]LY!AZ233+[1]DUC!AZ233+[1]DONG!AZ233+[1]HPHU!AZ232+[1]BAC!AZ232+[1]THANH!AZ233+[1]MY!AZ230+[1]HA!AZ171+[1]PHUC!AZ229+[1]LAM!AZ230+[1]XUAN!AZ228+[1]LIEN!AZ232</f>
        <v>0</v>
      </c>
      <c r="BA297" s="633" t="e">
        <f>[1]DAI!#REF!+[1]NAM!#REF!+[1]NHAN!#REF!+[1]LY!#REF!+[1]DUC!#REF!+[1]DONG!#REF!+[1]HPHU!#REF!+[1]BAC!#REF!+[1]THANH!#REF!+#REF!+[1]MY!#REF!+[1]HA!#REF!+[1]PHUC!#REF!+[1]LAM!#REF!+[1]XUAN!#REF!+[1]LIEN!#REF!</f>
        <v>#REF!</v>
      </c>
      <c r="BB297" s="633" t="e">
        <f>[1]DAI!#REF!+[1]NAM!#REF!+[1]NHAN!#REF!+[1]LY!#REF!+[1]DUC!#REF!+[1]DONG!#REF!+[1]HPHU!#REF!+[1]BAC!#REF!+[1]THANH!#REF!+#REF!+[1]MY!#REF!+[1]HA!#REF!+[1]PHUC!#REF!+[1]LAM!#REF!+[1]XUAN!#REF!+[1]LIEN!#REF!</f>
        <v>#REF!</v>
      </c>
      <c r="BC297" s="633" t="e">
        <f>[1]DAI!#REF!+[1]NAM!#REF!+[1]NHAN!#REF!+[1]LY!#REF!+[1]DUC!#REF!+[1]DONG!#REF!+[1]HPHU!#REF!+[1]BAC!#REF!+[1]THANH!#REF!+#REF!+[1]MY!#REF!+[1]HA!#REF!+[1]PHUC!#REF!+[1]LAM!#REF!+[1]XUAN!#REF!+[1]LIEN!#REF!</f>
        <v>#REF!</v>
      </c>
      <c r="BD297" s="617">
        <f>[1]DAI!BD233+[1]NAM!BD231+[1]NHAN!BD233+[1]LY!BD233+[1]DUC!BD233+[1]DONG!BD233+[1]HPHU!BD232+[1]BAC!BD232+[1]THANH!BD233+[1]MY!BD230+[1]HA!BD171+[1]PHUC!BD229+[1]LAM!BD230+[1]XUAN!BD228+[1]LIEN!BD232</f>
        <v>0</v>
      </c>
      <c r="BE297" s="633" t="e">
        <f>[1]DAI!#REF!+[1]NAM!#REF!+[1]NHAN!#REF!+[1]LY!#REF!+[1]DUC!#REF!+[1]DONG!#REF!+[1]HPHU!#REF!+[1]BAC!#REF!+[1]THANH!#REF!+#REF!+[1]MY!#REF!+[1]HA!#REF!+[1]PHUC!#REF!+[1]LAM!#REF!+[1]XUAN!#REF!+[1]LIEN!#REF!</f>
        <v>#REF!</v>
      </c>
      <c r="BF297" s="633" t="e">
        <f>[1]DAI!#REF!+[1]NAM!#REF!+[1]NHAN!#REF!+[1]LY!#REF!+[1]DUC!#REF!+[1]DONG!#REF!+[1]HPHU!#REF!+[1]BAC!#REF!+[1]THANH!#REF!+#REF!+[1]MY!#REF!+[1]HA!#REF!+[1]PHUC!#REF!+[1]LAM!#REF!+[1]XUAN!#REF!+[1]LIEN!#REF!</f>
        <v>#REF!</v>
      </c>
      <c r="BG297" s="633" t="e">
        <f>[1]DAI!#REF!+[1]NAM!#REF!+[1]NHAN!#REF!+[1]LY!#REF!+[1]DUC!#REF!+[1]DONG!#REF!+[1]HPHU!#REF!+[1]BAC!#REF!+[1]THANH!#REF!+#REF!+[1]MY!#REF!+[1]HA!#REF!+[1]PHUC!#REF!+[1]LAM!#REF!+[1]XUAN!#REF!+[1]LIEN!#REF!</f>
        <v>#REF!</v>
      </c>
      <c r="BH297" s="633" t="e">
        <f>[1]DAI!#REF!+[1]NAM!#REF!+[1]NHAN!#REF!+[1]LY!#REF!+[1]DUC!#REF!+[1]DONG!#REF!+[1]HPHU!#REF!+[1]BAC!#REF!+[1]THANH!#REF!+#REF!+[1]MY!#REF!+[1]HA!#REF!+[1]PHUC!#REF!+[1]LAM!#REF!+[1]XUAN!#REF!+[1]LIEN!#REF!</f>
        <v>#REF!</v>
      </c>
      <c r="BI297" s="633" t="e">
        <f>[1]DAI!#REF!+[1]NAM!#REF!+[1]NHAN!#REF!+[1]LY!#REF!+[1]DUC!#REF!+[1]DONG!#REF!+[1]HPHU!#REF!+[1]BAC!#REF!+[1]THANH!#REF!+#REF!+[1]MY!#REF!+[1]HA!#REF!+[1]PHUC!#REF!+[1]LAM!#REF!+[1]XUAN!#REF!+[1]LIEN!#REF!</f>
        <v>#REF!</v>
      </c>
      <c r="BJ297" s="633" t="e">
        <f>[1]DAI!#REF!+[1]NAM!#REF!+[1]NHAN!#REF!+[1]LY!#REF!+[1]DUC!#REF!+[1]DONG!#REF!+[1]HPHU!#REF!+[1]BAC!#REF!+[1]THANH!#REF!+#REF!+[1]MY!#REF!+[1]HA!#REF!+[1]PHUC!#REF!+[1]LAM!#REF!+[1]XUAN!#REF!+[1]LIEN!#REF!</f>
        <v>#REF!</v>
      </c>
      <c r="BK297" s="633" t="e">
        <f>[1]DAI!#REF!+[1]NAM!#REF!+[1]NHAN!#REF!+[1]LY!#REF!+[1]DUC!#REF!+[1]DONG!#REF!+[1]HPHU!#REF!+[1]BAC!#REF!+[1]THANH!#REF!+#REF!+[1]MY!#REF!+[1]HA!#REF!+[1]PHUC!#REF!+[1]LAM!#REF!+[1]XUAN!#REF!+[1]LIEN!#REF!</f>
        <v>#REF!</v>
      </c>
      <c r="BL297" s="633" t="e">
        <f>[1]DAI!#REF!+[1]NAM!#REF!+[1]NHAN!#REF!+[1]LY!#REF!+[1]DUC!#REF!+[1]DONG!#REF!+[1]HPHU!#REF!+[1]BAC!#REF!+[1]THANH!#REF!+#REF!+[1]MY!#REF!+[1]HA!#REF!+[1]PHUC!#REF!+[1]LAM!#REF!+[1]XUAN!#REF!+[1]LIEN!#REF!</f>
        <v>#REF!</v>
      </c>
      <c r="BM297" s="568"/>
    </row>
    <row r="298" spans="1:65" ht="24" hidden="1" customHeight="1" x14ac:dyDescent="0.2">
      <c r="A298" s="634" t="s">
        <v>79</v>
      </c>
      <c r="B298" s="579" t="s">
        <v>80</v>
      </c>
      <c r="C298" s="635" t="s">
        <v>81</v>
      </c>
      <c r="D298" s="633" t="e">
        <f>[1]DAI!#REF!+[1]NAM!#REF!+[1]NHAN!#REF!+[1]LY!#REF!+[1]DUC!#REF!+[1]DONG!#REF!+[1]HPHU!#REF!+[1]BAC!#REF!+[1]THANH!#REF!+#REF!+[1]MY!#REF!+[1]HA!#REF!+[1]PHUC!#REF!+[1]LAM!#REF!+[1]XUAN!#REF!+[1]LIEN!#REF!</f>
        <v>#REF!</v>
      </c>
      <c r="E298" s="633" t="e">
        <f>[1]DAI!#REF!+[1]NAM!#REF!+[1]NHAN!#REF!+[1]LY!#REF!+[1]DUC!#REF!+[1]DONG!#REF!+[1]HPHU!#REF!+[1]BAC!#REF!+[1]THANH!#REF!+#REF!+[1]MY!#REF!+[1]HA!#REF!+[1]PHUC!#REF!+[1]LAM!#REF!+[1]XUAN!#REF!+[1]LIEN!#REF!</f>
        <v>#REF!</v>
      </c>
      <c r="F298" s="633" t="e">
        <f>[1]DAI!#REF!+[1]NAM!#REF!+[1]NHAN!#REF!+[1]LY!#REF!+[1]DUC!#REF!+[1]DONG!#REF!+[1]HPHU!#REF!+[1]BAC!#REF!+[1]THANH!#REF!+#REF!+[1]MY!#REF!+[1]HA!#REF!+[1]PHUC!#REF!+[1]LAM!#REF!+[1]XUAN!#REF!+[1]LIEN!#REF!</f>
        <v>#REF!</v>
      </c>
      <c r="G298" s="617">
        <f>[1]DAI!G296+[1]NAM!G296+[1]NHAN!G296+[1]LY!G296+[1]DUC!G296+[1]DONG!G296+[1]HPHU!G296+[1]BAC!G296+[1]THANH!G296+[1]MY!G296+[1]HA!G296+[1]PHUC!G296+[1]LAM!G296+[1]XUAN!G296+[1]LIEN!G296+[1]HUNG!G296+[1]CNAM!G296+[1]TAY!G296+[1]HOA!G296+[1]VAN!G296+[1]PDINH!G296+[1]SLOC!G296+[1]TRUNG!G296+[1]TAN!G296+[1]THUONG!G296+[1]HLAO!G296+[1]PNHA!G296+[1]VTRUNG!G296</f>
        <v>0</v>
      </c>
      <c r="H298" s="633" t="e">
        <f>[1]DAI!#REF!+[1]NAM!#REF!+[1]NHAN!#REF!+[1]LY!#REF!+[1]DUC!#REF!+[1]DONG!#REF!+[1]HPHU!#REF!+[1]BAC!#REF!+[1]THANH!#REF!+#REF!+[1]MY!#REF!+[1]HA!#REF!+[1]PHUC!#REF!+[1]LAM!#REF!+[1]XUAN!#REF!+[1]LIEN!#REF!</f>
        <v>#REF!</v>
      </c>
      <c r="I298" s="633" t="e">
        <f>[1]DAI!#REF!+[1]NAM!#REF!+[1]NHAN!#REF!+[1]LY!#REF!+[1]DUC!#REF!+[1]DONG!#REF!+[1]HPHU!#REF!+[1]BAC!#REF!+[1]THANH!#REF!+#REF!+[1]MY!#REF!+[1]HA!#REF!+[1]PHUC!#REF!+[1]LAM!#REF!+[1]XUAN!#REF!+[1]LIEN!#REF!</f>
        <v>#REF!</v>
      </c>
      <c r="J298" s="617">
        <f>[1]DAI!J296+[1]NAM!J296+[1]NHAN!J296+[1]LY!J296+[1]DUC!J296+[1]DONG!J296+[1]HPHU!J296+[1]BAC!J296+[1]THANH!J296+[1]MY!J296+[1]HA!J296+[1]PHUC!J296+[1]LAM!J296+[1]XUAN!J296+[1]LIEN!J296+[1]HUNG!J296+[1]CNAM!J296+[1]TAY!J296+[1]HOA!J296+[1]VAN!J296+[1]PDINH!J296+[1]SLOC!J296+[1]TRUNG!J296+[1]TAN!J296+[1]THUONG!J296+[1]HLAO!J296+[1]PNHA!J296+[1]VTRUNG!J296</f>
        <v>0</v>
      </c>
      <c r="K298" s="633" t="e">
        <f>[1]DAI!#REF!+[1]NAM!#REF!+[1]NHAN!#REF!+[1]LY!#REF!+[1]DUC!#REF!+[1]DONG!#REF!+[1]HPHU!#REF!+[1]BAC!#REF!+[1]THANH!#REF!+#REF!+[1]MY!#REF!+[1]HA!#REF!+[1]PHUC!#REF!+[1]LAM!#REF!+[1]XUAN!#REF!+[1]LIEN!#REF!</f>
        <v>#REF!</v>
      </c>
      <c r="L298" s="633" t="e">
        <f>[1]DAI!#REF!+[1]NAM!#REF!+[1]NHAN!#REF!+[1]LY!#REF!+[1]DUC!#REF!+[1]DONG!#REF!+[1]HPHU!#REF!+[1]BAC!#REF!+[1]THANH!#REF!+#REF!+[1]MY!#REF!+[1]HA!#REF!+[1]PHUC!#REF!+[1]LAM!#REF!+[1]XUAN!#REF!+[1]LIEN!#REF!</f>
        <v>#REF!</v>
      </c>
      <c r="M298" s="633" t="e">
        <f>[1]DAI!#REF!+[1]NAM!#REF!+[1]NHAN!#REF!+[1]LY!#REF!+[1]DUC!#REF!+[1]DONG!#REF!+[1]HPHU!#REF!+[1]BAC!#REF!+[1]THANH!#REF!+#REF!+[1]MY!#REF!+[1]HA!#REF!+[1]PHUC!#REF!+[1]LAM!#REF!+[1]XUAN!#REF!+[1]LIEN!#REF!</f>
        <v>#REF!</v>
      </c>
      <c r="N298" s="617">
        <f>[1]DAI!N296+[1]NAM!N296+[1]NHAN!N296+[1]LY!N296+[1]DUC!N296+[1]DONG!N296+[1]HPHU!N296+[1]BAC!N296+[1]THANH!N296+[1]MY!N296+[1]HA!N296+[1]PHUC!N296+[1]LAM!N296+[1]XUAN!N296+[1]LIEN!N296+[1]HUNG!N296+[1]CNAM!N296+[1]TAY!N296+[1]HOA!N296+[1]VAN!N296+[1]PDINH!N296+[1]SLOC!N296+[1]TRUNG!N296+[1]TAN!N296+[1]THUONG!N296+[1]HLAO!N296+[1]PNHA!N296+[1]VTRUNG!N296</f>
        <v>0</v>
      </c>
      <c r="O298" s="617">
        <f>[1]DAI!O296+[1]NAM!O296+[1]NHAN!O296+[1]LY!O296+[1]DUC!O296+[1]DONG!O296+[1]HPHU!O296+[1]BAC!O296+[1]THANH!O296+[1]MY!O296+[1]HA!O296+[1]PHUC!O296+[1]LAM!O296+[1]XUAN!O296+[1]LIEN!O296+[1]HUNG!O296+[1]CNAM!O296+[1]TAY!O296+[1]HOA!O296+[1]VAN!O296+[1]PDINH!O296+[1]SLOC!O296+[1]TRUNG!O296+[1]TAN!O296+[1]THUONG!O296+[1]HLAO!O296+[1]PNHA!O296+[1]VTRUNG!O296</f>
        <v>0</v>
      </c>
      <c r="P298" s="617">
        <f>[1]DAI!P234+[1]NAM!P232+[1]NHAN!P234+[1]LY!P234+[1]DUC!P234+[1]DONG!P234+[1]HPHU!P233+[1]BAC!P233+[1]THANH!P234+[1]MY!P231+[1]HA!P172+[1]PHUC!P230+[1]LAM!P231+[1]XUAN!P229+[1]LIEN!P233</f>
        <v>0</v>
      </c>
      <c r="Q298" s="633" t="e">
        <f>[1]DAI!#REF!+[1]NAM!#REF!+[1]NHAN!#REF!+[1]LY!#REF!+[1]DUC!#REF!+[1]DONG!#REF!+[1]HPHU!#REF!+[1]BAC!#REF!+[1]THANH!#REF!+#REF!+[1]MY!#REF!+[1]HA!#REF!+[1]PHUC!#REF!+[1]LAM!#REF!+[1]XUAN!#REF!+[1]LIEN!#REF!</f>
        <v>#REF!</v>
      </c>
      <c r="R298" s="588" t="e">
        <f>[1]DAI!#REF!+[1]NAM!#REF!+[1]NHAN!#REF!+[1]LY!#REF!+[1]DUC!#REF!+[1]DONG!#REF!+[1]HPHU!#REF!+[1]BAC!#REF!+[1]THANH!#REF!+#REF!+[1]MY!#REF!+[1]HA!#REF!+[1]PHUC!#REF!+[1]LAM!#REF!+[1]XUAN!#REF!+[1]LIEN!#REF!</f>
        <v>#REF!</v>
      </c>
      <c r="S298" s="633" t="e">
        <f>[1]DAI!#REF!+[1]NAM!#REF!+[1]NHAN!#REF!+[1]LY!#REF!+[1]DUC!#REF!+[1]DONG!#REF!+[1]HPHU!#REF!+[1]BAC!#REF!+[1]THANH!#REF!+#REF!+[1]MY!#REF!+[1]HA!#REF!+[1]PHUC!#REF!+[1]LAM!#REF!+[1]XUAN!#REF!+[1]LIEN!#REF!</f>
        <v>#REF!</v>
      </c>
      <c r="T298" s="633" t="e">
        <f>[1]DAI!#REF!+[1]NAM!#REF!+[1]NHAN!#REF!+[1]LY!#REF!+[1]DUC!#REF!+[1]DONG!#REF!+[1]HPHU!#REF!+[1]BAC!#REF!+[1]THANH!#REF!+#REF!+[1]MY!#REF!+[1]HA!#REF!+[1]PHUC!#REF!+[1]LAM!#REF!+[1]XUAN!#REF!+[1]LIEN!#REF!</f>
        <v>#REF!</v>
      </c>
      <c r="U298" s="633" t="e">
        <f>[1]DAI!#REF!+[1]NAM!#REF!+[1]NHAN!#REF!+[1]LY!#REF!+[1]DUC!#REF!+[1]DONG!#REF!+[1]HPHU!#REF!+[1]BAC!#REF!+[1]THANH!#REF!+#REF!+[1]MY!#REF!+[1]HA!#REF!+[1]PHUC!#REF!+[1]LAM!#REF!+[1]XUAN!#REF!+[1]LIEN!#REF!</f>
        <v>#REF!</v>
      </c>
      <c r="V298" s="633" t="e">
        <f>[1]DAI!#REF!+[1]NAM!#REF!+[1]NHAN!#REF!+[1]LY!#REF!+[1]DUC!#REF!+[1]DONG!#REF!+[1]HPHU!#REF!+[1]BAC!#REF!+[1]THANH!#REF!+#REF!+[1]MY!#REF!+[1]HA!#REF!+[1]PHUC!#REF!+[1]LAM!#REF!+[1]XUAN!#REF!+[1]LIEN!#REF!</f>
        <v>#REF!</v>
      </c>
      <c r="W298" s="633" t="e">
        <f>[1]DAI!#REF!+[1]NAM!#REF!+[1]NHAN!#REF!+[1]LY!#REF!+[1]DUC!#REF!+[1]DONG!#REF!+[1]HPHU!#REF!+[1]BAC!#REF!+[1]THANH!#REF!+#REF!+[1]MY!#REF!+[1]HA!#REF!+[1]PHUC!#REF!+[1]LAM!#REF!+[1]XUAN!#REF!+[1]LIEN!#REF!</f>
        <v>#REF!</v>
      </c>
      <c r="X298" s="633" t="e">
        <f>[1]DAI!#REF!+[1]NAM!#REF!+[1]NHAN!#REF!+[1]LY!#REF!+[1]DUC!#REF!+[1]DONG!#REF!+[1]HPHU!#REF!+[1]BAC!#REF!+[1]THANH!#REF!+#REF!+[1]MY!#REF!+[1]HA!#REF!+[1]PHUC!#REF!+[1]LAM!#REF!+[1]XUAN!#REF!+[1]LIEN!#REF!</f>
        <v>#REF!</v>
      </c>
      <c r="Y298" s="633" t="e">
        <f>[1]DAI!#REF!+[1]NAM!#REF!+[1]NHAN!#REF!+[1]LY!#REF!+[1]DUC!#REF!+[1]DONG!#REF!+[1]HPHU!#REF!+[1]BAC!#REF!+[1]THANH!#REF!+#REF!+[1]MY!#REF!+[1]HA!#REF!+[1]PHUC!#REF!+[1]LAM!#REF!+[1]XUAN!#REF!+[1]LIEN!#REF!</f>
        <v>#REF!</v>
      </c>
      <c r="Z298" s="633" t="e">
        <f>[1]DAI!#REF!+[1]NAM!#REF!+[1]NHAN!#REF!+[1]LY!#REF!+[1]DUC!#REF!+[1]DONG!#REF!+[1]HPHU!#REF!+[1]BAC!#REF!+[1]THANH!#REF!+#REF!+[1]MY!#REF!+[1]HA!#REF!+[1]PHUC!#REF!+[1]LAM!#REF!+[1]XUAN!#REF!+[1]LIEN!#REF!</f>
        <v>#REF!</v>
      </c>
      <c r="AA298" s="633" t="e">
        <f>[1]DAI!#REF!+[1]NAM!#REF!+[1]NHAN!#REF!+[1]LY!#REF!+[1]DUC!#REF!+[1]DONG!#REF!+[1]HPHU!#REF!+[1]BAC!#REF!+[1]THANH!#REF!+#REF!+[1]MY!#REF!+[1]HA!#REF!+[1]PHUC!#REF!+[1]LAM!#REF!+[1]XUAN!#REF!+[1]LIEN!#REF!</f>
        <v>#REF!</v>
      </c>
      <c r="AB298" s="633" t="e">
        <f>[1]DAI!#REF!+[1]NAM!#REF!+[1]NHAN!#REF!+[1]LY!#REF!+[1]DUC!#REF!+[1]DONG!#REF!+[1]HPHU!#REF!+[1]BAC!#REF!+[1]THANH!#REF!+#REF!+[1]MY!#REF!+[1]HA!#REF!+[1]PHUC!#REF!+[1]LAM!#REF!+[1]XUAN!#REF!+[1]LIEN!#REF!</f>
        <v>#REF!</v>
      </c>
      <c r="AC298" s="633" t="e">
        <f>[1]DAI!#REF!+[1]NAM!#REF!+[1]NHAN!#REF!+[1]LY!#REF!+[1]DUC!#REF!+[1]DONG!#REF!+[1]HPHU!#REF!+[1]BAC!#REF!+[1]THANH!#REF!+#REF!+[1]MY!#REF!+[1]HA!#REF!+[1]PHUC!#REF!+[1]LAM!#REF!+[1]XUAN!#REF!+[1]LIEN!#REF!</f>
        <v>#REF!</v>
      </c>
      <c r="AD298" s="617">
        <f>[1]DAI!AD234+[1]NAM!AD232+[1]NHAN!AD234+[1]LY!AD234+[1]DUC!AD234+[1]DONG!AD234+[1]HPHU!AD233+[1]BAC!AD233+[1]THANH!AD234+[1]MY!AD231+[1]HA!AD172+[1]PHUC!AD230+[1]LAM!AD231+[1]XUAN!AD229+[1]LIEN!AD233</f>
        <v>0</v>
      </c>
      <c r="AE298" s="633" t="e">
        <f>[1]DAI!#REF!+[1]NAM!#REF!+[1]NHAN!#REF!+[1]LY!#REF!+[1]DUC!#REF!+[1]DONG!#REF!+[1]HPHU!#REF!+[1]BAC!#REF!+[1]THANH!#REF!+#REF!+[1]MY!#REF!+[1]HA!#REF!+[1]PHUC!#REF!+[1]LAM!#REF!+[1]XUAN!#REF!+[1]LIEN!#REF!</f>
        <v>#REF!</v>
      </c>
      <c r="AF298" s="633" t="e">
        <f>[1]DAI!#REF!+[1]NAM!#REF!+[1]NHAN!#REF!+[1]LY!#REF!+[1]DUC!#REF!+[1]DONG!#REF!+[1]HPHU!#REF!+[1]BAC!#REF!+[1]THANH!#REF!+#REF!+[1]MY!#REF!+[1]HA!#REF!+[1]PHUC!#REF!+[1]LAM!#REF!+[1]XUAN!#REF!+[1]LIEN!#REF!</f>
        <v>#REF!</v>
      </c>
      <c r="AG298" s="633" t="e">
        <f>[1]DAI!#REF!+[1]NAM!#REF!+[1]NHAN!#REF!+[1]LY!#REF!+[1]DUC!#REF!+[1]DONG!#REF!+[1]HPHU!#REF!+[1]BAC!#REF!+[1]THANH!#REF!+#REF!+[1]MY!#REF!+[1]HA!#REF!+[1]PHUC!#REF!+[1]LAM!#REF!+[1]XUAN!#REF!+[1]LIEN!#REF!</f>
        <v>#REF!</v>
      </c>
      <c r="AH298" s="633" t="e">
        <f>[1]DAI!#REF!+[1]NAM!#REF!+[1]NHAN!#REF!+[1]LY!#REF!+[1]DUC!#REF!+[1]DONG!#REF!+[1]HPHU!#REF!+[1]BAC!#REF!+[1]THANH!#REF!+#REF!+[1]MY!#REF!+[1]HA!#REF!+[1]PHUC!#REF!+[1]LAM!#REF!+[1]XUAN!#REF!+[1]LIEN!#REF!</f>
        <v>#REF!</v>
      </c>
      <c r="AI298" s="633" t="e">
        <f>[1]DAI!#REF!+[1]NAM!#REF!+[1]NHAN!#REF!+[1]LY!#REF!+[1]DUC!#REF!+[1]DONG!#REF!+[1]HPHU!#REF!+[1]BAC!#REF!+[1]THANH!#REF!+#REF!+[1]MY!#REF!+[1]HA!#REF!+[1]PHUC!#REF!+[1]LAM!#REF!+[1]XUAN!#REF!+[1]LIEN!#REF!</f>
        <v>#REF!</v>
      </c>
      <c r="AJ298" s="633" t="e">
        <f>[1]DAI!#REF!+[1]NAM!#REF!+[1]NHAN!#REF!+[1]LY!#REF!+[1]DUC!#REF!+[1]DONG!#REF!+[1]HPHU!#REF!+[1]BAC!#REF!+[1]THANH!#REF!+#REF!+[1]MY!#REF!+[1]HA!#REF!+[1]PHUC!#REF!+[1]LAM!#REF!+[1]XUAN!#REF!+[1]LIEN!#REF!</f>
        <v>#REF!</v>
      </c>
      <c r="AK298" s="617">
        <f>[1]DAI!AK234+[1]NAM!AK232+[1]NHAN!AK234+[1]LY!AK234+[1]DUC!AK234+[1]DONG!AK234+[1]HPHU!AK233+[1]BAC!AK233+[1]THANH!AK234+[1]MY!AK231+[1]HA!AK172+[1]PHUC!AK230+[1]LAM!AK231+[1]XUAN!AK229+[1]LIEN!AK233</f>
        <v>0</v>
      </c>
      <c r="AL298" s="633" t="e">
        <f>[1]DAI!#REF!+[1]NAM!#REF!+[1]NHAN!#REF!+[1]LY!#REF!+[1]DUC!#REF!+[1]DONG!#REF!+[1]HPHU!#REF!+[1]BAC!#REF!+[1]THANH!#REF!+#REF!+[1]MY!#REF!+[1]HA!#REF!+[1]PHUC!#REF!+[1]LAM!#REF!+[1]XUAN!#REF!+[1]LIEN!#REF!</f>
        <v>#REF!</v>
      </c>
      <c r="AM298" s="633" t="e">
        <f>[1]DAI!#REF!+[1]NAM!#REF!+[1]NHAN!#REF!+[1]LY!#REF!+[1]DUC!#REF!+[1]DONG!#REF!+[1]HPHU!#REF!+[1]BAC!#REF!+[1]THANH!#REF!+#REF!+[1]MY!#REF!+[1]HA!#REF!+[1]PHUC!#REF!+[1]LAM!#REF!+[1]XUAN!#REF!+[1]LIEN!#REF!</f>
        <v>#REF!</v>
      </c>
      <c r="AN298" s="617">
        <f>[1]DAI!AN234+[1]NAM!AN232+[1]NHAN!AN234+[1]LY!AN234+[1]DUC!AN234+[1]DONG!AN234+[1]HPHU!AN233+[1]BAC!AN233+[1]THANH!AN234+[1]MY!AN231+[1]HA!AN172+[1]PHUC!AN230+[1]LAM!AN231+[1]XUAN!AN229+[1]LIEN!AN233</f>
        <v>0</v>
      </c>
      <c r="AO298" s="633" t="e">
        <f>[1]DAI!#REF!+[1]NAM!#REF!+[1]NHAN!#REF!+[1]LY!#REF!+[1]DUC!#REF!+[1]DONG!#REF!+[1]HPHU!#REF!+[1]BAC!#REF!+[1]THANH!#REF!+#REF!+[1]MY!#REF!+[1]HA!#REF!+[1]PHUC!#REF!+[1]LAM!#REF!+[1]XUAN!#REF!+[1]LIEN!#REF!</f>
        <v>#REF!</v>
      </c>
      <c r="AP298" s="633" t="e">
        <f>[1]DAI!#REF!+[1]NAM!#REF!+[1]NHAN!#REF!+[1]LY!#REF!+[1]DUC!#REF!+[1]DONG!#REF!+[1]HPHU!#REF!+[1]BAC!#REF!+[1]THANH!#REF!+#REF!+[1]MY!#REF!+[1]HA!#REF!+[1]PHUC!#REF!+[1]LAM!#REF!+[1]XUAN!#REF!+[1]LIEN!#REF!</f>
        <v>#REF!</v>
      </c>
      <c r="AQ298" s="633" t="e">
        <f>[1]DAI!#REF!+[1]NAM!#REF!+[1]NHAN!#REF!+[1]LY!#REF!+[1]DUC!#REF!+[1]DONG!#REF!+[1]HPHU!#REF!+[1]BAC!#REF!+[1]THANH!#REF!+#REF!+[1]MY!#REF!+[1]HA!#REF!+[1]PHUC!#REF!+[1]LAM!#REF!+[1]XUAN!#REF!+[1]LIEN!#REF!</f>
        <v>#REF!</v>
      </c>
      <c r="AR298" s="617">
        <f>[1]DAI!AR296+[1]NAM!AR296+[1]NHAN!AR296+[1]LY!AR296+[1]DUC!AR296+[1]DONG!AR296+[1]HPHU!AR296+[1]BAC!AR296+[1]THANH!AR296+[1]MY!AR296+[1]HA!AR296+[1]PHUC!AR296+[1]LAM!AR296+[1]XUAN!AR296+[1]LIEN!AR296+[1]HUNG!AR296+[1]CNAM!AR296+[1]TAY!AR296+[1]HOA!AR296+[1]VAN!AR296+[1]PDINH!AR296+[1]SLOC!AR296+[1]TRUNG!AR296+[1]TAN!AR296+[1]THUONG!AR296+[1]HLAO!AR296+[1]PNHA!AR296+[1]VTRUNG!AR296</f>
        <v>0</v>
      </c>
      <c r="AS298" s="617">
        <f>[1]DAI!AS234+[1]NAM!AS232+[1]NHAN!AS234+[1]LY!AS234+[1]DUC!AS234+[1]DONG!AS234+[1]HPHU!AS233+[1]BAC!AS233+[1]THANH!AS234+[1]MY!AS231+[1]HA!AS172+[1]PHUC!AS230+[1]LAM!AS231+[1]XUAN!AS229+[1]LIEN!AS233</f>
        <v>0</v>
      </c>
      <c r="AT298" s="617"/>
      <c r="AU298" s="617">
        <f>[1]DAI!AU234+[1]NAM!AU232+[1]NHAN!AU234+[1]LY!AU234+[1]DUC!AU234+[1]DONG!AU234+[1]HPHU!AU233+[1]BAC!AU233+[1]THANH!AU234+[1]MY!AU231+[1]HA!AU172+[1]PHUC!AU230+[1]LAM!AU231+[1]XUAN!AU229+[1]LIEN!AU233</f>
        <v>0</v>
      </c>
      <c r="AV298" s="587">
        <f>[1]DAI!AV296+[1]NAM!AV296+[1]NHAN!AV296+[1]LY!AV296+[1]DUC!AV296+[1]DONG!AV296+[1]HPHU!AV296+[1]BAC!AV296+[1]THANH!AV296+[1]MY!AV296+[1]HA!AV296+[1]PHUC!AV296+[1]LAM!AV296+[1]XUAN!AV296+[1]LIEN!AV296+[1]HUNG!AV296+[1]CNAM!AV296+[1]TAY!AV296+[1]HOA!AV296+[1]VAN!AV296+[1]PDINH!AV296+[1]SLOC!AV296+[1]TRUNG!AV296+[1]TAN!AV296+[1]THUONG!AV296+[1]HLAO!AV296+[1]PNHA!AV296+[1]VTRUNG!AV296</f>
        <v>0</v>
      </c>
      <c r="AW298" s="633" t="e">
        <f>[1]DAI!#REF!+[1]NAM!#REF!+[1]NHAN!#REF!+[1]LY!#REF!+[1]DUC!#REF!+[1]DONG!#REF!+[1]HPHU!#REF!+[1]BAC!#REF!+[1]THANH!#REF!+#REF!+[1]MY!#REF!+[1]HA!#REF!+[1]PHUC!#REF!+[1]LAM!#REF!+[1]XUAN!#REF!+[1]LIEN!#REF!</f>
        <v>#REF!</v>
      </c>
      <c r="AX298" s="633" t="e">
        <f>[1]DAI!#REF!+[1]NAM!#REF!+[1]NHAN!#REF!+[1]LY!#REF!+[1]DUC!#REF!+[1]DONG!#REF!+[1]HPHU!#REF!+[1]BAC!#REF!+[1]THANH!#REF!+#REF!+[1]MY!#REF!+[1]HA!#REF!+[1]PHUC!#REF!+[1]LAM!#REF!+[1]XUAN!#REF!+[1]LIEN!#REF!</f>
        <v>#REF!</v>
      </c>
      <c r="AY298" s="633" t="e">
        <f>[1]DAI!#REF!+[1]NAM!#REF!+[1]NHAN!#REF!+[1]LY!#REF!+[1]DUC!#REF!+[1]DONG!#REF!+[1]HPHU!#REF!+[1]BAC!#REF!+[1]THANH!#REF!+#REF!+[1]MY!#REF!+[1]HA!#REF!+[1]PHUC!#REF!+[1]LAM!#REF!+[1]XUAN!#REF!+[1]LIEN!#REF!</f>
        <v>#REF!</v>
      </c>
      <c r="AZ298" s="617">
        <f>[1]DAI!AZ234+[1]NAM!AZ232+[1]NHAN!AZ234+[1]LY!AZ234+[1]DUC!AZ234+[1]DONG!AZ234+[1]HPHU!AZ233+[1]BAC!AZ233+[1]THANH!AZ234+[1]MY!AZ231+[1]HA!AZ172+[1]PHUC!AZ230+[1]LAM!AZ231+[1]XUAN!AZ229+[1]LIEN!AZ233</f>
        <v>0</v>
      </c>
      <c r="BA298" s="633" t="e">
        <f>[1]DAI!#REF!+[1]NAM!#REF!+[1]NHAN!#REF!+[1]LY!#REF!+[1]DUC!#REF!+[1]DONG!#REF!+[1]HPHU!#REF!+[1]BAC!#REF!+[1]THANH!#REF!+#REF!+[1]MY!#REF!+[1]HA!#REF!+[1]PHUC!#REF!+[1]LAM!#REF!+[1]XUAN!#REF!+[1]LIEN!#REF!</f>
        <v>#REF!</v>
      </c>
      <c r="BB298" s="633" t="e">
        <f>[1]DAI!#REF!+[1]NAM!#REF!+[1]NHAN!#REF!+[1]LY!#REF!+[1]DUC!#REF!+[1]DONG!#REF!+[1]HPHU!#REF!+[1]BAC!#REF!+[1]THANH!#REF!+#REF!+[1]MY!#REF!+[1]HA!#REF!+[1]PHUC!#REF!+[1]LAM!#REF!+[1]XUAN!#REF!+[1]LIEN!#REF!</f>
        <v>#REF!</v>
      </c>
      <c r="BC298" s="633" t="e">
        <f>[1]DAI!#REF!+[1]NAM!#REF!+[1]NHAN!#REF!+[1]LY!#REF!+[1]DUC!#REF!+[1]DONG!#REF!+[1]HPHU!#REF!+[1]BAC!#REF!+[1]THANH!#REF!+#REF!+[1]MY!#REF!+[1]HA!#REF!+[1]PHUC!#REF!+[1]LAM!#REF!+[1]XUAN!#REF!+[1]LIEN!#REF!</f>
        <v>#REF!</v>
      </c>
      <c r="BD298" s="617">
        <f>[1]DAI!BD234+[1]NAM!BD232+[1]NHAN!BD234+[1]LY!BD234+[1]DUC!BD234+[1]DONG!BD234+[1]HPHU!BD233+[1]BAC!BD233+[1]THANH!BD234+[1]MY!BD231+[1]HA!BD172+[1]PHUC!BD230+[1]LAM!BD231+[1]XUAN!BD229+[1]LIEN!BD233</f>
        <v>0</v>
      </c>
      <c r="BE298" s="633" t="e">
        <f>[1]DAI!#REF!+[1]NAM!#REF!+[1]NHAN!#REF!+[1]LY!#REF!+[1]DUC!#REF!+[1]DONG!#REF!+[1]HPHU!#REF!+[1]BAC!#REF!+[1]THANH!#REF!+#REF!+[1]MY!#REF!+[1]HA!#REF!+[1]PHUC!#REF!+[1]LAM!#REF!+[1]XUAN!#REF!+[1]LIEN!#REF!</f>
        <v>#REF!</v>
      </c>
      <c r="BF298" s="633" t="e">
        <f>[1]DAI!#REF!+[1]NAM!#REF!+[1]NHAN!#REF!+[1]LY!#REF!+[1]DUC!#REF!+[1]DONG!#REF!+[1]HPHU!#REF!+[1]BAC!#REF!+[1]THANH!#REF!+#REF!+[1]MY!#REF!+[1]HA!#REF!+[1]PHUC!#REF!+[1]LAM!#REF!+[1]XUAN!#REF!+[1]LIEN!#REF!</f>
        <v>#REF!</v>
      </c>
      <c r="BG298" s="633" t="e">
        <f>[1]DAI!#REF!+[1]NAM!#REF!+[1]NHAN!#REF!+[1]LY!#REF!+[1]DUC!#REF!+[1]DONG!#REF!+[1]HPHU!#REF!+[1]BAC!#REF!+[1]THANH!#REF!+#REF!+[1]MY!#REF!+[1]HA!#REF!+[1]PHUC!#REF!+[1]LAM!#REF!+[1]XUAN!#REF!+[1]LIEN!#REF!</f>
        <v>#REF!</v>
      </c>
      <c r="BH298" s="633" t="e">
        <f>[1]DAI!#REF!+[1]NAM!#REF!+[1]NHAN!#REF!+[1]LY!#REF!+[1]DUC!#REF!+[1]DONG!#REF!+[1]HPHU!#REF!+[1]BAC!#REF!+[1]THANH!#REF!+#REF!+[1]MY!#REF!+[1]HA!#REF!+[1]PHUC!#REF!+[1]LAM!#REF!+[1]XUAN!#REF!+[1]LIEN!#REF!</f>
        <v>#REF!</v>
      </c>
      <c r="BI298" s="633" t="e">
        <f>[1]DAI!#REF!+[1]NAM!#REF!+[1]NHAN!#REF!+[1]LY!#REF!+[1]DUC!#REF!+[1]DONG!#REF!+[1]HPHU!#REF!+[1]BAC!#REF!+[1]THANH!#REF!+#REF!+[1]MY!#REF!+[1]HA!#REF!+[1]PHUC!#REF!+[1]LAM!#REF!+[1]XUAN!#REF!+[1]LIEN!#REF!</f>
        <v>#REF!</v>
      </c>
      <c r="BJ298" s="633" t="e">
        <f>[1]DAI!#REF!+[1]NAM!#REF!+[1]NHAN!#REF!+[1]LY!#REF!+[1]DUC!#REF!+[1]DONG!#REF!+[1]HPHU!#REF!+[1]BAC!#REF!+[1]THANH!#REF!+#REF!+[1]MY!#REF!+[1]HA!#REF!+[1]PHUC!#REF!+[1]LAM!#REF!+[1]XUAN!#REF!+[1]LIEN!#REF!</f>
        <v>#REF!</v>
      </c>
      <c r="BK298" s="633" t="e">
        <f>[1]DAI!#REF!+[1]NAM!#REF!+[1]NHAN!#REF!+[1]LY!#REF!+[1]DUC!#REF!+[1]DONG!#REF!+[1]HPHU!#REF!+[1]BAC!#REF!+[1]THANH!#REF!+#REF!+[1]MY!#REF!+[1]HA!#REF!+[1]PHUC!#REF!+[1]LAM!#REF!+[1]XUAN!#REF!+[1]LIEN!#REF!</f>
        <v>#REF!</v>
      </c>
      <c r="BL298" s="633" t="e">
        <f>[1]DAI!#REF!+[1]NAM!#REF!+[1]NHAN!#REF!+[1]LY!#REF!+[1]DUC!#REF!+[1]DONG!#REF!+[1]HPHU!#REF!+[1]BAC!#REF!+[1]THANH!#REF!+#REF!+[1]MY!#REF!+[1]HA!#REF!+[1]PHUC!#REF!+[1]LAM!#REF!+[1]XUAN!#REF!+[1]LIEN!#REF!</f>
        <v>#REF!</v>
      </c>
      <c r="BM298" s="568"/>
    </row>
    <row r="299" spans="1:65" ht="24" hidden="1" customHeight="1" x14ac:dyDescent="0.2">
      <c r="A299" s="634" t="s">
        <v>82</v>
      </c>
      <c r="B299" s="579" t="s">
        <v>83</v>
      </c>
      <c r="C299" s="635" t="s">
        <v>84</v>
      </c>
      <c r="D299" s="633" t="e">
        <f>[1]DAI!#REF!+[1]NAM!#REF!+[1]NHAN!#REF!+[1]LY!#REF!+[1]DUC!#REF!+[1]DONG!#REF!+[1]HPHU!#REF!+[1]BAC!#REF!+[1]THANH!#REF!+#REF!+[1]MY!#REF!+[1]HA!#REF!+[1]PHUC!#REF!+[1]LAM!#REF!+[1]XUAN!#REF!+[1]LIEN!#REF!</f>
        <v>#REF!</v>
      </c>
      <c r="E299" s="633" t="e">
        <f>[1]DAI!#REF!+[1]NAM!#REF!+[1]NHAN!#REF!+[1]LY!#REF!+[1]DUC!#REF!+[1]DONG!#REF!+[1]HPHU!#REF!+[1]BAC!#REF!+[1]THANH!#REF!+#REF!+[1]MY!#REF!+[1]HA!#REF!+[1]PHUC!#REF!+[1]LAM!#REF!+[1]XUAN!#REF!+[1]LIEN!#REF!</f>
        <v>#REF!</v>
      </c>
      <c r="F299" s="633" t="e">
        <f>[1]DAI!#REF!+[1]NAM!#REF!+[1]NHAN!#REF!+[1]LY!#REF!+[1]DUC!#REF!+[1]DONG!#REF!+[1]HPHU!#REF!+[1]BAC!#REF!+[1]THANH!#REF!+#REF!+[1]MY!#REF!+[1]HA!#REF!+[1]PHUC!#REF!+[1]LAM!#REF!+[1]XUAN!#REF!+[1]LIEN!#REF!</f>
        <v>#REF!</v>
      </c>
      <c r="G299" s="617">
        <f>[1]DAI!G297+[1]NAM!G297+[1]NHAN!G297+[1]LY!G297+[1]DUC!G297+[1]DONG!G297+[1]HPHU!G297+[1]BAC!G297+[1]THANH!G297+[1]MY!G297+[1]HA!G297+[1]PHUC!G297+[1]LAM!G297+[1]XUAN!G297+[1]LIEN!G297+[1]HUNG!G297+[1]CNAM!G297+[1]TAY!G297+[1]HOA!G297+[1]VAN!G297+[1]PDINH!G297+[1]SLOC!G297+[1]TRUNG!G297+[1]TAN!G297+[1]THUONG!G297+[1]HLAO!G297+[1]PNHA!G297+[1]VTRUNG!G297</f>
        <v>0</v>
      </c>
      <c r="H299" s="633" t="e">
        <f>[1]DAI!#REF!+[1]NAM!#REF!+[1]NHAN!#REF!+[1]LY!#REF!+[1]DUC!#REF!+[1]DONG!#REF!+[1]HPHU!#REF!+[1]BAC!#REF!+[1]THANH!#REF!+#REF!+[1]MY!#REF!+[1]HA!#REF!+[1]PHUC!#REF!+[1]LAM!#REF!+[1]XUAN!#REF!+[1]LIEN!#REF!</f>
        <v>#REF!</v>
      </c>
      <c r="I299" s="633" t="e">
        <f>[1]DAI!#REF!+[1]NAM!#REF!+[1]NHAN!#REF!+[1]LY!#REF!+[1]DUC!#REF!+[1]DONG!#REF!+[1]HPHU!#REF!+[1]BAC!#REF!+[1]THANH!#REF!+#REF!+[1]MY!#REF!+[1]HA!#REF!+[1]PHUC!#REF!+[1]LAM!#REF!+[1]XUAN!#REF!+[1]LIEN!#REF!</f>
        <v>#REF!</v>
      </c>
      <c r="J299" s="617">
        <f>[1]DAI!J297+[1]NAM!J297+[1]NHAN!J297+[1]LY!J297+[1]DUC!J297+[1]DONG!J297+[1]HPHU!J297+[1]BAC!J297+[1]THANH!J297+[1]MY!J297+[1]HA!J297+[1]PHUC!J297+[1]LAM!J297+[1]XUAN!J297+[1]LIEN!J297+[1]HUNG!J297+[1]CNAM!J297+[1]TAY!J297+[1]HOA!J297+[1]VAN!J297+[1]PDINH!J297+[1]SLOC!J297+[1]TRUNG!J297+[1]TAN!J297+[1]THUONG!J297+[1]HLAO!J297+[1]PNHA!J297+[1]VTRUNG!J297</f>
        <v>0</v>
      </c>
      <c r="K299" s="633" t="e">
        <f>[1]DAI!#REF!+[1]NAM!#REF!+[1]NHAN!#REF!+[1]LY!#REF!+[1]DUC!#REF!+[1]DONG!#REF!+[1]HPHU!#REF!+[1]BAC!#REF!+[1]THANH!#REF!+#REF!+[1]MY!#REF!+[1]HA!#REF!+[1]PHUC!#REF!+[1]LAM!#REF!+[1]XUAN!#REF!+[1]LIEN!#REF!</f>
        <v>#REF!</v>
      </c>
      <c r="L299" s="633" t="e">
        <f>[1]DAI!#REF!+[1]NAM!#REF!+[1]NHAN!#REF!+[1]LY!#REF!+[1]DUC!#REF!+[1]DONG!#REF!+[1]HPHU!#REF!+[1]BAC!#REF!+[1]THANH!#REF!+#REF!+[1]MY!#REF!+[1]HA!#REF!+[1]PHUC!#REF!+[1]LAM!#REF!+[1]XUAN!#REF!+[1]LIEN!#REF!</f>
        <v>#REF!</v>
      </c>
      <c r="M299" s="633" t="e">
        <f>[1]DAI!#REF!+[1]NAM!#REF!+[1]NHAN!#REF!+[1]LY!#REF!+[1]DUC!#REF!+[1]DONG!#REF!+[1]HPHU!#REF!+[1]BAC!#REF!+[1]THANH!#REF!+#REF!+[1]MY!#REF!+[1]HA!#REF!+[1]PHUC!#REF!+[1]LAM!#REF!+[1]XUAN!#REF!+[1]LIEN!#REF!</f>
        <v>#REF!</v>
      </c>
      <c r="N299" s="617">
        <f>[1]DAI!N297+[1]NAM!N297+[1]NHAN!N297+[1]LY!N297+[1]DUC!N297+[1]DONG!N297+[1]HPHU!N297+[1]BAC!N297+[1]THANH!N297+[1]MY!N297+[1]HA!N297+[1]PHUC!N297+[1]LAM!N297+[1]XUAN!N297+[1]LIEN!N297+[1]HUNG!N297+[1]CNAM!N297+[1]TAY!N297+[1]HOA!N297+[1]VAN!N297+[1]PDINH!N297+[1]SLOC!N297+[1]TRUNG!N297+[1]TAN!N297+[1]THUONG!N297+[1]HLAO!N297+[1]PNHA!N297+[1]VTRUNG!N297</f>
        <v>0</v>
      </c>
      <c r="O299" s="617">
        <f>[1]DAI!O297+[1]NAM!O297+[1]NHAN!O297+[1]LY!O297+[1]DUC!O297+[1]DONG!O297+[1]HPHU!O297+[1]BAC!O297+[1]THANH!O297+[1]MY!O297+[1]HA!O297+[1]PHUC!O297+[1]LAM!O297+[1]XUAN!O297+[1]LIEN!O297+[1]HUNG!O297+[1]CNAM!O297+[1]TAY!O297+[1]HOA!O297+[1]VAN!O297+[1]PDINH!O297+[1]SLOC!O297+[1]TRUNG!O297+[1]TAN!O297+[1]THUONG!O297+[1]HLAO!O297+[1]PNHA!O297+[1]VTRUNG!O297</f>
        <v>0</v>
      </c>
      <c r="P299" s="617">
        <f>[1]DAI!P235+[1]NAM!P233+[1]NHAN!P235+[1]LY!P235+[1]DUC!P235+[1]DONG!P235+[1]HPHU!P234+[1]BAC!P234+[1]THANH!P235+[1]MY!P232+[1]HA!P173+[1]PHUC!P231+[1]LAM!P232+[1]XUAN!P230+[1]LIEN!P234</f>
        <v>0</v>
      </c>
      <c r="Q299" s="633" t="e">
        <f>[1]DAI!#REF!+[1]NAM!#REF!+[1]NHAN!#REF!+[1]LY!#REF!+[1]DUC!#REF!+[1]DONG!#REF!+[1]HPHU!#REF!+[1]BAC!#REF!+[1]THANH!#REF!+#REF!+[1]MY!#REF!+[1]HA!#REF!+[1]PHUC!#REF!+[1]LAM!#REF!+[1]XUAN!#REF!+[1]LIEN!#REF!</f>
        <v>#REF!</v>
      </c>
      <c r="R299" s="588" t="e">
        <f>[1]DAI!#REF!+[1]NAM!#REF!+[1]NHAN!#REF!+[1]LY!#REF!+[1]DUC!#REF!+[1]DONG!#REF!+[1]HPHU!#REF!+[1]BAC!#REF!+[1]THANH!#REF!+#REF!+[1]MY!#REF!+[1]HA!#REF!+[1]PHUC!#REF!+[1]LAM!#REF!+[1]XUAN!#REF!+[1]LIEN!#REF!</f>
        <v>#REF!</v>
      </c>
      <c r="S299" s="633" t="e">
        <f>[1]DAI!#REF!+[1]NAM!#REF!+[1]NHAN!#REF!+[1]LY!#REF!+[1]DUC!#REF!+[1]DONG!#REF!+[1]HPHU!#REF!+[1]BAC!#REF!+[1]THANH!#REF!+#REF!+[1]MY!#REF!+[1]HA!#REF!+[1]PHUC!#REF!+[1]LAM!#REF!+[1]XUAN!#REF!+[1]LIEN!#REF!</f>
        <v>#REF!</v>
      </c>
      <c r="T299" s="633" t="e">
        <f>[1]DAI!#REF!+[1]NAM!#REF!+[1]NHAN!#REF!+[1]LY!#REF!+[1]DUC!#REF!+[1]DONG!#REF!+[1]HPHU!#REF!+[1]BAC!#REF!+[1]THANH!#REF!+#REF!+[1]MY!#REF!+[1]HA!#REF!+[1]PHUC!#REF!+[1]LAM!#REF!+[1]XUAN!#REF!+[1]LIEN!#REF!</f>
        <v>#REF!</v>
      </c>
      <c r="U299" s="633" t="e">
        <f>[1]DAI!#REF!+[1]NAM!#REF!+[1]NHAN!#REF!+[1]LY!#REF!+[1]DUC!#REF!+[1]DONG!#REF!+[1]HPHU!#REF!+[1]BAC!#REF!+[1]THANH!#REF!+#REF!+[1]MY!#REF!+[1]HA!#REF!+[1]PHUC!#REF!+[1]LAM!#REF!+[1]XUAN!#REF!+[1]LIEN!#REF!</f>
        <v>#REF!</v>
      </c>
      <c r="V299" s="633" t="e">
        <f>[1]DAI!#REF!+[1]NAM!#REF!+[1]NHAN!#REF!+[1]LY!#REF!+[1]DUC!#REF!+[1]DONG!#REF!+[1]HPHU!#REF!+[1]BAC!#REF!+[1]THANH!#REF!+#REF!+[1]MY!#REF!+[1]HA!#REF!+[1]PHUC!#REF!+[1]LAM!#REF!+[1]XUAN!#REF!+[1]LIEN!#REF!</f>
        <v>#REF!</v>
      </c>
      <c r="W299" s="633" t="e">
        <f>[1]DAI!#REF!+[1]NAM!#REF!+[1]NHAN!#REF!+[1]LY!#REF!+[1]DUC!#REF!+[1]DONG!#REF!+[1]HPHU!#REF!+[1]BAC!#REF!+[1]THANH!#REF!+#REF!+[1]MY!#REF!+[1]HA!#REF!+[1]PHUC!#REF!+[1]LAM!#REF!+[1]XUAN!#REF!+[1]LIEN!#REF!</f>
        <v>#REF!</v>
      </c>
      <c r="X299" s="633" t="e">
        <f>[1]DAI!#REF!+[1]NAM!#REF!+[1]NHAN!#REF!+[1]LY!#REF!+[1]DUC!#REF!+[1]DONG!#REF!+[1]HPHU!#REF!+[1]BAC!#REF!+[1]THANH!#REF!+#REF!+[1]MY!#REF!+[1]HA!#REF!+[1]PHUC!#REF!+[1]LAM!#REF!+[1]XUAN!#REF!+[1]LIEN!#REF!</f>
        <v>#REF!</v>
      </c>
      <c r="Y299" s="633" t="e">
        <f>[1]DAI!#REF!+[1]NAM!#REF!+[1]NHAN!#REF!+[1]LY!#REF!+[1]DUC!#REF!+[1]DONG!#REF!+[1]HPHU!#REF!+[1]BAC!#REF!+[1]THANH!#REF!+#REF!+[1]MY!#REF!+[1]HA!#REF!+[1]PHUC!#REF!+[1]LAM!#REF!+[1]XUAN!#REF!+[1]LIEN!#REF!</f>
        <v>#REF!</v>
      </c>
      <c r="Z299" s="633" t="e">
        <f>[1]DAI!#REF!+[1]NAM!#REF!+[1]NHAN!#REF!+[1]LY!#REF!+[1]DUC!#REF!+[1]DONG!#REF!+[1]HPHU!#REF!+[1]BAC!#REF!+[1]THANH!#REF!+#REF!+[1]MY!#REF!+[1]HA!#REF!+[1]PHUC!#REF!+[1]LAM!#REF!+[1]XUAN!#REF!+[1]LIEN!#REF!</f>
        <v>#REF!</v>
      </c>
      <c r="AA299" s="633" t="e">
        <f>[1]DAI!#REF!+[1]NAM!#REF!+[1]NHAN!#REF!+[1]LY!#REF!+[1]DUC!#REF!+[1]DONG!#REF!+[1]HPHU!#REF!+[1]BAC!#REF!+[1]THANH!#REF!+#REF!+[1]MY!#REF!+[1]HA!#REF!+[1]PHUC!#REF!+[1]LAM!#REF!+[1]XUAN!#REF!+[1]LIEN!#REF!</f>
        <v>#REF!</v>
      </c>
      <c r="AB299" s="633" t="e">
        <f>[1]DAI!#REF!+[1]NAM!#REF!+[1]NHAN!#REF!+[1]LY!#REF!+[1]DUC!#REF!+[1]DONG!#REF!+[1]HPHU!#REF!+[1]BAC!#REF!+[1]THANH!#REF!+#REF!+[1]MY!#REF!+[1]HA!#REF!+[1]PHUC!#REF!+[1]LAM!#REF!+[1]XUAN!#REF!+[1]LIEN!#REF!</f>
        <v>#REF!</v>
      </c>
      <c r="AC299" s="633" t="e">
        <f>[1]DAI!#REF!+[1]NAM!#REF!+[1]NHAN!#REF!+[1]LY!#REF!+[1]DUC!#REF!+[1]DONG!#REF!+[1]HPHU!#REF!+[1]BAC!#REF!+[1]THANH!#REF!+#REF!+[1]MY!#REF!+[1]HA!#REF!+[1]PHUC!#REF!+[1]LAM!#REF!+[1]XUAN!#REF!+[1]LIEN!#REF!</f>
        <v>#REF!</v>
      </c>
      <c r="AD299" s="617">
        <f>[1]DAI!AD235+[1]NAM!AD233+[1]NHAN!AD235+[1]LY!AD235+[1]DUC!AD235+[1]DONG!AD235+[1]HPHU!AD234+[1]BAC!AD234+[1]THANH!AD235+[1]MY!AD232+[1]HA!AD173+[1]PHUC!AD231+[1]LAM!AD232+[1]XUAN!AD230+[1]LIEN!AD234</f>
        <v>0</v>
      </c>
      <c r="AE299" s="633" t="e">
        <f>[1]DAI!#REF!+[1]NAM!#REF!+[1]NHAN!#REF!+[1]LY!#REF!+[1]DUC!#REF!+[1]DONG!#REF!+[1]HPHU!#REF!+[1]BAC!#REF!+[1]THANH!#REF!+#REF!+[1]MY!#REF!+[1]HA!#REF!+[1]PHUC!#REF!+[1]LAM!#REF!+[1]XUAN!#REF!+[1]LIEN!#REF!</f>
        <v>#REF!</v>
      </c>
      <c r="AF299" s="633" t="e">
        <f>[1]DAI!#REF!+[1]NAM!#REF!+[1]NHAN!#REF!+[1]LY!#REF!+[1]DUC!#REF!+[1]DONG!#REF!+[1]HPHU!#REF!+[1]BAC!#REF!+[1]THANH!#REF!+#REF!+[1]MY!#REF!+[1]HA!#REF!+[1]PHUC!#REF!+[1]LAM!#REF!+[1]XUAN!#REF!+[1]LIEN!#REF!</f>
        <v>#REF!</v>
      </c>
      <c r="AG299" s="633" t="e">
        <f>[1]DAI!#REF!+[1]NAM!#REF!+[1]NHAN!#REF!+[1]LY!#REF!+[1]DUC!#REF!+[1]DONG!#REF!+[1]HPHU!#REF!+[1]BAC!#REF!+[1]THANH!#REF!+#REF!+[1]MY!#REF!+[1]HA!#REF!+[1]PHUC!#REF!+[1]LAM!#REF!+[1]XUAN!#REF!+[1]LIEN!#REF!</f>
        <v>#REF!</v>
      </c>
      <c r="AH299" s="633" t="e">
        <f>[1]DAI!#REF!+[1]NAM!#REF!+[1]NHAN!#REF!+[1]LY!#REF!+[1]DUC!#REF!+[1]DONG!#REF!+[1]HPHU!#REF!+[1]BAC!#REF!+[1]THANH!#REF!+#REF!+[1]MY!#REF!+[1]HA!#REF!+[1]PHUC!#REF!+[1]LAM!#REF!+[1]XUAN!#REF!+[1]LIEN!#REF!</f>
        <v>#REF!</v>
      </c>
      <c r="AI299" s="633" t="e">
        <f>[1]DAI!#REF!+[1]NAM!#REF!+[1]NHAN!#REF!+[1]LY!#REF!+[1]DUC!#REF!+[1]DONG!#REF!+[1]HPHU!#REF!+[1]BAC!#REF!+[1]THANH!#REF!+#REF!+[1]MY!#REF!+[1]HA!#REF!+[1]PHUC!#REF!+[1]LAM!#REF!+[1]XUAN!#REF!+[1]LIEN!#REF!</f>
        <v>#REF!</v>
      </c>
      <c r="AJ299" s="633" t="e">
        <f>[1]DAI!#REF!+[1]NAM!#REF!+[1]NHAN!#REF!+[1]LY!#REF!+[1]DUC!#REF!+[1]DONG!#REF!+[1]HPHU!#REF!+[1]BAC!#REF!+[1]THANH!#REF!+#REF!+[1]MY!#REF!+[1]HA!#REF!+[1]PHUC!#REF!+[1]LAM!#REF!+[1]XUAN!#REF!+[1]LIEN!#REF!</f>
        <v>#REF!</v>
      </c>
      <c r="AK299" s="617">
        <f>[1]DAI!AK235+[1]NAM!AK233+[1]NHAN!AK235+[1]LY!AK235+[1]DUC!AK235+[1]DONG!AK235+[1]HPHU!AK234+[1]BAC!AK234+[1]THANH!AK235+[1]MY!AK232+[1]HA!AK173+[1]PHUC!AK231+[1]LAM!AK232+[1]XUAN!AK230+[1]LIEN!AK234</f>
        <v>0</v>
      </c>
      <c r="AL299" s="633" t="e">
        <f>[1]DAI!#REF!+[1]NAM!#REF!+[1]NHAN!#REF!+[1]LY!#REF!+[1]DUC!#REF!+[1]DONG!#REF!+[1]HPHU!#REF!+[1]BAC!#REF!+[1]THANH!#REF!+#REF!+[1]MY!#REF!+[1]HA!#REF!+[1]PHUC!#REF!+[1]LAM!#REF!+[1]XUAN!#REF!+[1]LIEN!#REF!</f>
        <v>#REF!</v>
      </c>
      <c r="AM299" s="633" t="e">
        <f>[1]DAI!#REF!+[1]NAM!#REF!+[1]NHAN!#REF!+[1]LY!#REF!+[1]DUC!#REF!+[1]DONG!#REF!+[1]HPHU!#REF!+[1]BAC!#REF!+[1]THANH!#REF!+#REF!+[1]MY!#REF!+[1]HA!#REF!+[1]PHUC!#REF!+[1]LAM!#REF!+[1]XUAN!#REF!+[1]LIEN!#REF!</f>
        <v>#REF!</v>
      </c>
      <c r="AN299" s="617">
        <f>[1]DAI!AN235+[1]NAM!AN233+[1]NHAN!AN235+[1]LY!AN235+[1]DUC!AN235+[1]DONG!AN235+[1]HPHU!AN234+[1]BAC!AN234+[1]THANH!AN235+[1]MY!AN232+[1]HA!AN173+[1]PHUC!AN231+[1]LAM!AN232+[1]XUAN!AN230+[1]LIEN!AN234</f>
        <v>0</v>
      </c>
      <c r="AO299" s="633" t="e">
        <f>[1]DAI!#REF!+[1]NAM!#REF!+[1]NHAN!#REF!+[1]LY!#REF!+[1]DUC!#REF!+[1]DONG!#REF!+[1]HPHU!#REF!+[1]BAC!#REF!+[1]THANH!#REF!+#REF!+[1]MY!#REF!+[1]HA!#REF!+[1]PHUC!#REF!+[1]LAM!#REF!+[1]XUAN!#REF!+[1]LIEN!#REF!</f>
        <v>#REF!</v>
      </c>
      <c r="AP299" s="633" t="e">
        <f>[1]DAI!#REF!+[1]NAM!#REF!+[1]NHAN!#REF!+[1]LY!#REF!+[1]DUC!#REF!+[1]DONG!#REF!+[1]HPHU!#REF!+[1]BAC!#REF!+[1]THANH!#REF!+#REF!+[1]MY!#REF!+[1]HA!#REF!+[1]PHUC!#REF!+[1]LAM!#REF!+[1]XUAN!#REF!+[1]LIEN!#REF!</f>
        <v>#REF!</v>
      </c>
      <c r="AQ299" s="633" t="e">
        <f>[1]DAI!#REF!+[1]NAM!#REF!+[1]NHAN!#REF!+[1]LY!#REF!+[1]DUC!#REF!+[1]DONG!#REF!+[1]HPHU!#REF!+[1]BAC!#REF!+[1]THANH!#REF!+#REF!+[1]MY!#REF!+[1]HA!#REF!+[1]PHUC!#REF!+[1]LAM!#REF!+[1]XUAN!#REF!+[1]LIEN!#REF!</f>
        <v>#REF!</v>
      </c>
      <c r="AR299" s="617">
        <f>[1]DAI!AR297+[1]NAM!AR297+[1]NHAN!AR297+[1]LY!AR297+[1]DUC!AR297+[1]DONG!AR297+[1]HPHU!AR297+[1]BAC!AR297+[1]THANH!AR297+[1]MY!AR297+[1]HA!AR297+[1]PHUC!AR297+[1]LAM!AR297+[1]XUAN!AR297+[1]LIEN!AR297+[1]HUNG!AR297+[1]CNAM!AR297+[1]TAY!AR297+[1]HOA!AR297+[1]VAN!AR297+[1]PDINH!AR297+[1]SLOC!AR297+[1]TRUNG!AR297+[1]TAN!AR297+[1]THUONG!AR297+[1]HLAO!AR297+[1]PNHA!AR297+[1]VTRUNG!AR297</f>
        <v>0</v>
      </c>
      <c r="AS299" s="617">
        <f>[1]DAI!AS235+[1]NAM!AS233+[1]NHAN!AS235+[1]LY!AS235+[1]DUC!AS235+[1]DONG!AS235+[1]HPHU!AS234+[1]BAC!AS234+[1]THANH!AS235+[1]MY!AS232+[1]HA!AS173+[1]PHUC!AS231+[1]LAM!AS232+[1]XUAN!AS230+[1]LIEN!AS234</f>
        <v>0</v>
      </c>
      <c r="AT299" s="617"/>
      <c r="AU299" s="617">
        <f>[1]DAI!AU235+[1]NAM!AU233+[1]NHAN!AU235+[1]LY!AU235+[1]DUC!AU235+[1]DONG!AU235+[1]HPHU!AU234+[1]BAC!AU234+[1]THANH!AU235+[1]MY!AU232+[1]HA!AU173+[1]PHUC!AU231+[1]LAM!AU232+[1]XUAN!AU230+[1]LIEN!AU234</f>
        <v>0</v>
      </c>
      <c r="AV299" s="587">
        <f>[1]DAI!AV297+[1]NAM!AV297+[1]NHAN!AV297+[1]LY!AV297+[1]DUC!AV297+[1]DONG!AV297+[1]HPHU!AV297+[1]BAC!AV297+[1]THANH!AV297+[1]MY!AV297+[1]HA!AV297+[1]PHUC!AV297+[1]LAM!AV297+[1]XUAN!AV297+[1]LIEN!AV297+[1]HUNG!AV297+[1]CNAM!AV297+[1]TAY!AV297+[1]HOA!AV297+[1]VAN!AV297+[1]PDINH!AV297+[1]SLOC!AV297+[1]TRUNG!AV297+[1]TAN!AV297+[1]THUONG!AV297+[1]HLAO!AV297+[1]PNHA!AV297+[1]VTRUNG!AV297</f>
        <v>0</v>
      </c>
      <c r="AW299" s="633" t="e">
        <f>[1]DAI!#REF!+[1]NAM!#REF!+[1]NHAN!#REF!+[1]LY!#REF!+[1]DUC!#REF!+[1]DONG!#REF!+[1]HPHU!#REF!+[1]BAC!#REF!+[1]THANH!#REF!+#REF!+[1]MY!#REF!+[1]HA!#REF!+[1]PHUC!#REF!+[1]LAM!#REF!+[1]XUAN!#REF!+[1]LIEN!#REF!</f>
        <v>#REF!</v>
      </c>
      <c r="AX299" s="633" t="e">
        <f>[1]DAI!#REF!+[1]NAM!#REF!+[1]NHAN!#REF!+[1]LY!#REF!+[1]DUC!#REF!+[1]DONG!#REF!+[1]HPHU!#REF!+[1]BAC!#REF!+[1]THANH!#REF!+#REF!+[1]MY!#REF!+[1]HA!#REF!+[1]PHUC!#REF!+[1]LAM!#REF!+[1]XUAN!#REF!+[1]LIEN!#REF!</f>
        <v>#REF!</v>
      </c>
      <c r="AY299" s="633" t="e">
        <f>[1]DAI!#REF!+[1]NAM!#REF!+[1]NHAN!#REF!+[1]LY!#REF!+[1]DUC!#REF!+[1]DONG!#REF!+[1]HPHU!#REF!+[1]BAC!#REF!+[1]THANH!#REF!+#REF!+[1]MY!#REF!+[1]HA!#REF!+[1]PHUC!#REF!+[1]LAM!#REF!+[1]XUAN!#REF!+[1]LIEN!#REF!</f>
        <v>#REF!</v>
      </c>
      <c r="AZ299" s="617">
        <f>[1]DAI!AZ235+[1]NAM!AZ233+[1]NHAN!AZ235+[1]LY!AZ235+[1]DUC!AZ235+[1]DONG!AZ235+[1]HPHU!AZ234+[1]BAC!AZ234+[1]THANH!AZ235+[1]MY!AZ232+[1]HA!AZ173+[1]PHUC!AZ231+[1]LAM!AZ232+[1]XUAN!AZ230+[1]LIEN!AZ234</f>
        <v>0</v>
      </c>
      <c r="BA299" s="633" t="e">
        <f>[1]DAI!#REF!+[1]NAM!#REF!+[1]NHAN!#REF!+[1]LY!#REF!+[1]DUC!#REF!+[1]DONG!#REF!+[1]HPHU!#REF!+[1]BAC!#REF!+[1]THANH!#REF!+#REF!+[1]MY!#REF!+[1]HA!#REF!+[1]PHUC!#REF!+[1]LAM!#REF!+[1]XUAN!#REF!+[1]LIEN!#REF!</f>
        <v>#REF!</v>
      </c>
      <c r="BB299" s="633" t="e">
        <f>[1]DAI!#REF!+[1]NAM!#REF!+[1]NHAN!#REF!+[1]LY!#REF!+[1]DUC!#REF!+[1]DONG!#REF!+[1]HPHU!#REF!+[1]BAC!#REF!+[1]THANH!#REF!+#REF!+[1]MY!#REF!+[1]HA!#REF!+[1]PHUC!#REF!+[1]LAM!#REF!+[1]XUAN!#REF!+[1]LIEN!#REF!</f>
        <v>#REF!</v>
      </c>
      <c r="BC299" s="633" t="e">
        <f>[1]DAI!#REF!+[1]NAM!#REF!+[1]NHAN!#REF!+[1]LY!#REF!+[1]DUC!#REF!+[1]DONG!#REF!+[1]HPHU!#REF!+[1]BAC!#REF!+[1]THANH!#REF!+#REF!+[1]MY!#REF!+[1]HA!#REF!+[1]PHUC!#REF!+[1]LAM!#REF!+[1]XUAN!#REF!+[1]LIEN!#REF!</f>
        <v>#REF!</v>
      </c>
      <c r="BD299" s="617">
        <f>[1]DAI!BD235+[1]NAM!BD233+[1]NHAN!BD235+[1]LY!BD235+[1]DUC!BD235+[1]DONG!BD235+[1]HPHU!BD234+[1]BAC!BD234+[1]THANH!BD235+[1]MY!BD232+[1]HA!BD173+[1]PHUC!BD231+[1]LAM!BD232+[1]XUAN!BD230+[1]LIEN!BD234</f>
        <v>0</v>
      </c>
      <c r="BE299" s="633" t="e">
        <f>[1]DAI!#REF!+[1]NAM!#REF!+[1]NHAN!#REF!+[1]LY!#REF!+[1]DUC!#REF!+[1]DONG!#REF!+[1]HPHU!#REF!+[1]BAC!#REF!+[1]THANH!#REF!+#REF!+[1]MY!#REF!+[1]HA!#REF!+[1]PHUC!#REF!+[1]LAM!#REF!+[1]XUAN!#REF!+[1]LIEN!#REF!</f>
        <v>#REF!</v>
      </c>
      <c r="BF299" s="633" t="e">
        <f>[1]DAI!#REF!+[1]NAM!#REF!+[1]NHAN!#REF!+[1]LY!#REF!+[1]DUC!#REF!+[1]DONG!#REF!+[1]HPHU!#REF!+[1]BAC!#REF!+[1]THANH!#REF!+#REF!+[1]MY!#REF!+[1]HA!#REF!+[1]PHUC!#REF!+[1]LAM!#REF!+[1]XUAN!#REF!+[1]LIEN!#REF!</f>
        <v>#REF!</v>
      </c>
      <c r="BG299" s="633" t="e">
        <f>[1]DAI!#REF!+[1]NAM!#REF!+[1]NHAN!#REF!+[1]LY!#REF!+[1]DUC!#REF!+[1]DONG!#REF!+[1]HPHU!#REF!+[1]BAC!#REF!+[1]THANH!#REF!+#REF!+[1]MY!#REF!+[1]HA!#REF!+[1]PHUC!#REF!+[1]LAM!#REF!+[1]XUAN!#REF!+[1]LIEN!#REF!</f>
        <v>#REF!</v>
      </c>
      <c r="BH299" s="633" t="e">
        <f>[1]DAI!#REF!+[1]NAM!#REF!+[1]NHAN!#REF!+[1]LY!#REF!+[1]DUC!#REF!+[1]DONG!#REF!+[1]HPHU!#REF!+[1]BAC!#REF!+[1]THANH!#REF!+#REF!+[1]MY!#REF!+[1]HA!#REF!+[1]PHUC!#REF!+[1]LAM!#REF!+[1]XUAN!#REF!+[1]LIEN!#REF!</f>
        <v>#REF!</v>
      </c>
      <c r="BI299" s="633" t="e">
        <f>[1]DAI!#REF!+[1]NAM!#REF!+[1]NHAN!#REF!+[1]LY!#REF!+[1]DUC!#REF!+[1]DONG!#REF!+[1]HPHU!#REF!+[1]BAC!#REF!+[1]THANH!#REF!+#REF!+[1]MY!#REF!+[1]HA!#REF!+[1]PHUC!#REF!+[1]LAM!#REF!+[1]XUAN!#REF!+[1]LIEN!#REF!</f>
        <v>#REF!</v>
      </c>
      <c r="BJ299" s="633" t="e">
        <f>[1]DAI!#REF!+[1]NAM!#REF!+[1]NHAN!#REF!+[1]LY!#REF!+[1]DUC!#REF!+[1]DONG!#REF!+[1]HPHU!#REF!+[1]BAC!#REF!+[1]THANH!#REF!+#REF!+[1]MY!#REF!+[1]HA!#REF!+[1]PHUC!#REF!+[1]LAM!#REF!+[1]XUAN!#REF!+[1]LIEN!#REF!</f>
        <v>#REF!</v>
      </c>
      <c r="BK299" s="633" t="e">
        <f>[1]DAI!#REF!+[1]NAM!#REF!+[1]NHAN!#REF!+[1]LY!#REF!+[1]DUC!#REF!+[1]DONG!#REF!+[1]HPHU!#REF!+[1]BAC!#REF!+[1]THANH!#REF!+#REF!+[1]MY!#REF!+[1]HA!#REF!+[1]PHUC!#REF!+[1]LAM!#REF!+[1]XUAN!#REF!+[1]LIEN!#REF!</f>
        <v>#REF!</v>
      </c>
      <c r="BL299" s="633" t="e">
        <f>[1]DAI!#REF!+[1]NAM!#REF!+[1]NHAN!#REF!+[1]LY!#REF!+[1]DUC!#REF!+[1]DONG!#REF!+[1]HPHU!#REF!+[1]BAC!#REF!+[1]THANH!#REF!+#REF!+[1]MY!#REF!+[1]HA!#REF!+[1]PHUC!#REF!+[1]LAM!#REF!+[1]XUAN!#REF!+[1]LIEN!#REF!</f>
        <v>#REF!</v>
      </c>
      <c r="BM299" s="568"/>
    </row>
    <row r="300" spans="1:65" ht="24" hidden="1" customHeight="1" x14ac:dyDescent="0.2">
      <c r="A300" s="634" t="s">
        <v>85</v>
      </c>
      <c r="B300" s="590" t="s">
        <v>86</v>
      </c>
      <c r="C300" s="635" t="s">
        <v>87</v>
      </c>
      <c r="D300" s="633" t="e">
        <f>[1]DAI!#REF!+[1]NAM!#REF!+[1]NHAN!#REF!+[1]LY!#REF!+[1]DUC!#REF!+[1]DONG!#REF!+[1]HPHU!#REF!+[1]BAC!#REF!+[1]THANH!#REF!+#REF!+[1]MY!#REF!+[1]HA!#REF!+[1]PHUC!#REF!+[1]LAM!#REF!+[1]XUAN!#REF!+[1]LIEN!#REF!</f>
        <v>#REF!</v>
      </c>
      <c r="E300" s="633" t="e">
        <f>[1]DAI!#REF!+[1]NAM!#REF!+[1]NHAN!#REF!+[1]LY!#REF!+[1]DUC!#REF!+[1]DONG!#REF!+[1]HPHU!#REF!+[1]BAC!#REF!+[1]THANH!#REF!+#REF!+[1]MY!#REF!+[1]HA!#REF!+[1]PHUC!#REF!+[1]LAM!#REF!+[1]XUAN!#REF!+[1]LIEN!#REF!</f>
        <v>#REF!</v>
      </c>
      <c r="F300" s="633" t="e">
        <f>[1]DAI!#REF!+[1]NAM!#REF!+[1]NHAN!#REF!+[1]LY!#REF!+[1]DUC!#REF!+[1]DONG!#REF!+[1]HPHU!#REF!+[1]BAC!#REF!+[1]THANH!#REF!+#REF!+[1]MY!#REF!+[1]HA!#REF!+[1]PHUC!#REF!+[1]LAM!#REF!+[1]XUAN!#REF!+[1]LIEN!#REF!</f>
        <v>#REF!</v>
      </c>
      <c r="G300" s="617">
        <f>[1]DAI!G298+[1]NAM!G298+[1]NHAN!G298+[1]LY!G298+[1]DUC!G298+[1]DONG!G298+[1]HPHU!G298+[1]BAC!G298+[1]THANH!G298+[1]MY!G298+[1]HA!G298+[1]PHUC!G298+[1]LAM!G298+[1]XUAN!G298+[1]LIEN!G298+[1]HUNG!G298+[1]CNAM!G298+[1]TAY!G298+[1]HOA!G298+[1]VAN!G298+[1]PDINH!G298+[1]SLOC!G298+[1]TRUNG!G298+[1]TAN!G298+[1]THUONG!G298+[1]HLAO!G298+[1]PNHA!G298+[1]VTRUNG!G298</f>
        <v>0</v>
      </c>
      <c r="H300" s="633" t="e">
        <f>[1]DAI!#REF!+[1]NAM!#REF!+[1]NHAN!#REF!+[1]LY!#REF!+[1]DUC!#REF!+[1]DONG!#REF!+[1]HPHU!#REF!+[1]BAC!#REF!+[1]THANH!#REF!+#REF!+[1]MY!#REF!+[1]HA!#REF!+[1]PHUC!#REF!+[1]LAM!#REF!+[1]XUAN!#REF!+[1]LIEN!#REF!</f>
        <v>#REF!</v>
      </c>
      <c r="I300" s="633" t="e">
        <f>[1]DAI!#REF!+[1]NAM!#REF!+[1]NHAN!#REF!+[1]LY!#REF!+[1]DUC!#REF!+[1]DONG!#REF!+[1]HPHU!#REF!+[1]BAC!#REF!+[1]THANH!#REF!+#REF!+[1]MY!#REF!+[1]HA!#REF!+[1]PHUC!#REF!+[1]LAM!#REF!+[1]XUAN!#REF!+[1]LIEN!#REF!</f>
        <v>#REF!</v>
      </c>
      <c r="J300" s="617">
        <f>[1]DAI!J298+[1]NAM!J298+[1]NHAN!J298+[1]LY!J298+[1]DUC!J298+[1]DONG!J298+[1]HPHU!J298+[1]BAC!J298+[1]THANH!J298+[1]MY!J298+[1]HA!J298+[1]PHUC!J298+[1]LAM!J298+[1]XUAN!J298+[1]LIEN!J298+[1]HUNG!J298+[1]CNAM!J298+[1]TAY!J298+[1]HOA!J298+[1]VAN!J298+[1]PDINH!J298+[1]SLOC!J298+[1]TRUNG!J298+[1]TAN!J298+[1]THUONG!J298+[1]HLAO!J298+[1]PNHA!J298+[1]VTRUNG!J298</f>
        <v>0</v>
      </c>
      <c r="K300" s="633" t="e">
        <f>[1]DAI!#REF!+[1]NAM!#REF!+[1]NHAN!#REF!+[1]LY!#REF!+[1]DUC!#REF!+[1]DONG!#REF!+[1]HPHU!#REF!+[1]BAC!#REF!+[1]THANH!#REF!+#REF!+[1]MY!#REF!+[1]HA!#REF!+[1]PHUC!#REF!+[1]LAM!#REF!+[1]XUAN!#REF!+[1]LIEN!#REF!</f>
        <v>#REF!</v>
      </c>
      <c r="L300" s="633" t="e">
        <f>[1]DAI!#REF!+[1]NAM!#REF!+[1]NHAN!#REF!+[1]LY!#REF!+[1]DUC!#REF!+[1]DONG!#REF!+[1]HPHU!#REF!+[1]BAC!#REF!+[1]THANH!#REF!+#REF!+[1]MY!#REF!+[1]HA!#REF!+[1]PHUC!#REF!+[1]LAM!#REF!+[1]XUAN!#REF!+[1]LIEN!#REF!</f>
        <v>#REF!</v>
      </c>
      <c r="M300" s="633" t="e">
        <f>[1]DAI!#REF!+[1]NAM!#REF!+[1]NHAN!#REF!+[1]LY!#REF!+[1]DUC!#REF!+[1]DONG!#REF!+[1]HPHU!#REF!+[1]BAC!#REF!+[1]THANH!#REF!+#REF!+[1]MY!#REF!+[1]HA!#REF!+[1]PHUC!#REF!+[1]LAM!#REF!+[1]XUAN!#REF!+[1]LIEN!#REF!</f>
        <v>#REF!</v>
      </c>
      <c r="N300" s="617">
        <f>[1]DAI!N298+[1]NAM!N298+[1]NHAN!N298+[1]LY!N298+[1]DUC!N298+[1]DONG!N298+[1]HPHU!N298+[1]BAC!N298+[1]THANH!N298+[1]MY!N298+[1]HA!N298+[1]PHUC!N298+[1]LAM!N298+[1]XUAN!N298+[1]LIEN!N298+[1]HUNG!N298+[1]CNAM!N298+[1]TAY!N298+[1]HOA!N298+[1]VAN!N298+[1]PDINH!N298+[1]SLOC!N298+[1]TRUNG!N298+[1]TAN!N298+[1]THUONG!N298+[1]HLAO!N298+[1]PNHA!N298+[1]VTRUNG!N298</f>
        <v>0</v>
      </c>
      <c r="O300" s="617">
        <f>[1]DAI!O298+[1]NAM!O298+[1]NHAN!O298+[1]LY!O298+[1]DUC!O298+[1]DONG!O298+[1]HPHU!O298+[1]BAC!O298+[1]THANH!O298+[1]MY!O298+[1]HA!O298+[1]PHUC!O298+[1]LAM!O298+[1]XUAN!O298+[1]LIEN!O298+[1]HUNG!O298+[1]CNAM!O298+[1]TAY!O298+[1]HOA!O298+[1]VAN!O298+[1]PDINH!O298+[1]SLOC!O298+[1]TRUNG!O298+[1]TAN!O298+[1]THUONG!O298+[1]HLAO!O298+[1]PNHA!O298+[1]VTRUNG!O298</f>
        <v>0</v>
      </c>
      <c r="P300" s="617">
        <f>[1]DAI!P236+[1]NAM!P234+[1]NHAN!P236+[1]LY!P236+[1]DUC!P236+[1]DONG!P236+[1]HPHU!P235+[1]BAC!P235+[1]THANH!P236+[1]MY!P233+[1]HA!P174+[1]PHUC!P232+[1]LAM!P233+[1]XUAN!P231+[1]LIEN!P235</f>
        <v>0</v>
      </c>
      <c r="Q300" s="633" t="e">
        <f>[1]DAI!#REF!+[1]NAM!#REF!+[1]NHAN!#REF!+[1]LY!#REF!+[1]DUC!#REF!+[1]DONG!#REF!+[1]HPHU!#REF!+[1]BAC!#REF!+[1]THANH!#REF!+#REF!+[1]MY!#REF!+[1]HA!#REF!+[1]PHUC!#REF!+[1]LAM!#REF!+[1]XUAN!#REF!+[1]LIEN!#REF!</f>
        <v>#REF!</v>
      </c>
      <c r="R300" s="588" t="e">
        <f>[1]DAI!#REF!+[1]NAM!#REF!+[1]NHAN!#REF!+[1]LY!#REF!+[1]DUC!#REF!+[1]DONG!#REF!+[1]HPHU!#REF!+[1]BAC!#REF!+[1]THANH!#REF!+#REF!+[1]MY!#REF!+[1]HA!#REF!+[1]PHUC!#REF!+[1]LAM!#REF!+[1]XUAN!#REF!+[1]LIEN!#REF!</f>
        <v>#REF!</v>
      </c>
      <c r="S300" s="633" t="e">
        <f>[1]DAI!#REF!+[1]NAM!#REF!+[1]NHAN!#REF!+[1]LY!#REF!+[1]DUC!#REF!+[1]DONG!#REF!+[1]HPHU!#REF!+[1]BAC!#REF!+[1]THANH!#REF!+#REF!+[1]MY!#REF!+[1]HA!#REF!+[1]PHUC!#REF!+[1]LAM!#REF!+[1]XUAN!#REF!+[1]LIEN!#REF!</f>
        <v>#REF!</v>
      </c>
      <c r="T300" s="633" t="e">
        <f>[1]DAI!#REF!+[1]NAM!#REF!+[1]NHAN!#REF!+[1]LY!#REF!+[1]DUC!#REF!+[1]DONG!#REF!+[1]HPHU!#REF!+[1]BAC!#REF!+[1]THANH!#REF!+#REF!+[1]MY!#REF!+[1]HA!#REF!+[1]PHUC!#REF!+[1]LAM!#REF!+[1]XUAN!#REF!+[1]LIEN!#REF!</f>
        <v>#REF!</v>
      </c>
      <c r="U300" s="633" t="e">
        <f>[1]DAI!#REF!+[1]NAM!#REF!+[1]NHAN!#REF!+[1]LY!#REF!+[1]DUC!#REF!+[1]DONG!#REF!+[1]HPHU!#REF!+[1]BAC!#REF!+[1]THANH!#REF!+#REF!+[1]MY!#REF!+[1]HA!#REF!+[1]PHUC!#REF!+[1]LAM!#REF!+[1]XUAN!#REF!+[1]LIEN!#REF!</f>
        <v>#REF!</v>
      </c>
      <c r="V300" s="633" t="e">
        <f>[1]DAI!#REF!+[1]NAM!#REF!+[1]NHAN!#REF!+[1]LY!#REF!+[1]DUC!#REF!+[1]DONG!#REF!+[1]HPHU!#REF!+[1]BAC!#REF!+[1]THANH!#REF!+#REF!+[1]MY!#REF!+[1]HA!#REF!+[1]PHUC!#REF!+[1]LAM!#REF!+[1]XUAN!#REF!+[1]LIEN!#REF!</f>
        <v>#REF!</v>
      </c>
      <c r="W300" s="633" t="e">
        <f>[1]DAI!#REF!+[1]NAM!#REF!+[1]NHAN!#REF!+[1]LY!#REF!+[1]DUC!#REF!+[1]DONG!#REF!+[1]HPHU!#REF!+[1]BAC!#REF!+[1]THANH!#REF!+#REF!+[1]MY!#REF!+[1]HA!#REF!+[1]PHUC!#REF!+[1]LAM!#REF!+[1]XUAN!#REF!+[1]LIEN!#REF!</f>
        <v>#REF!</v>
      </c>
      <c r="X300" s="633" t="e">
        <f>[1]DAI!#REF!+[1]NAM!#REF!+[1]NHAN!#REF!+[1]LY!#REF!+[1]DUC!#REF!+[1]DONG!#REF!+[1]HPHU!#REF!+[1]BAC!#REF!+[1]THANH!#REF!+#REF!+[1]MY!#REF!+[1]HA!#REF!+[1]PHUC!#REF!+[1]LAM!#REF!+[1]XUAN!#REF!+[1]LIEN!#REF!</f>
        <v>#REF!</v>
      </c>
      <c r="Y300" s="633" t="e">
        <f>[1]DAI!#REF!+[1]NAM!#REF!+[1]NHAN!#REF!+[1]LY!#REF!+[1]DUC!#REF!+[1]DONG!#REF!+[1]HPHU!#REF!+[1]BAC!#REF!+[1]THANH!#REF!+#REF!+[1]MY!#REF!+[1]HA!#REF!+[1]PHUC!#REF!+[1]LAM!#REF!+[1]XUAN!#REF!+[1]LIEN!#REF!</f>
        <v>#REF!</v>
      </c>
      <c r="Z300" s="633" t="e">
        <f>[1]DAI!#REF!+[1]NAM!#REF!+[1]NHAN!#REF!+[1]LY!#REF!+[1]DUC!#REF!+[1]DONG!#REF!+[1]HPHU!#REF!+[1]BAC!#REF!+[1]THANH!#REF!+#REF!+[1]MY!#REF!+[1]HA!#REF!+[1]PHUC!#REF!+[1]LAM!#REF!+[1]XUAN!#REF!+[1]LIEN!#REF!</f>
        <v>#REF!</v>
      </c>
      <c r="AA300" s="633" t="e">
        <f>[1]DAI!#REF!+[1]NAM!#REF!+[1]NHAN!#REF!+[1]LY!#REF!+[1]DUC!#REF!+[1]DONG!#REF!+[1]HPHU!#REF!+[1]BAC!#REF!+[1]THANH!#REF!+#REF!+[1]MY!#REF!+[1]HA!#REF!+[1]PHUC!#REF!+[1]LAM!#REF!+[1]XUAN!#REF!+[1]LIEN!#REF!</f>
        <v>#REF!</v>
      </c>
      <c r="AB300" s="633" t="e">
        <f>[1]DAI!#REF!+[1]NAM!#REF!+[1]NHAN!#REF!+[1]LY!#REF!+[1]DUC!#REF!+[1]DONG!#REF!+[1]HPHU!#REF!+[1]BAC!#REF!+[1]THANH!#REF!+#REF!+[1]MY!#REF!+[1]HA!#REF!+[1]PHUC!#REF!+[1]LAM!#REF!+[1]XUAN!#REF!+[1]LIEN!#REF!</f>
        <v>#REF!</v>
      </c>
      <c r="AC300" s="633" t="e">
        <f>[1]DAI!#REF!+[1]NAM!#REF!+[1]NHAN!#REF!+[1]LY!#REF!+[1]DUC!#REF!+[1]DONG!#REF!+[1]HPHU!#REF!+[1]BAC!#REF!+[1]THANH!#REF!+#REF!+[1]MY!#REF!+[1]HA!#REF!+[1]PHUC!#REF!+[1]LAM!#REF!+[1]XUAN!#REF!+[1]LIEN!#REF!</f>
        <v>#REF!</v>
      </c>
      <c r="AD300" s="617">
        <f>[1]DAI!AD236+[1]NAM!AD234+[1]NHAN!AD236+[1]LY!AD236+[1]DUC!AD236+[1]DONG!AD236+[1]HPHU!AD235+[1]BAC!AD235+[1]THANH!AD236+[1]MY!AD233+[1]HA!AD174+[1]PHUC!AD232+[1]LAM!AD233+[1]XUAN!AD231+[1]LIEN!AD235</f>
        <v>0</v>
      </c>
      <c r="AE300" s="633" t="e">
        <f>[1]DAI!#REF!+[1]NAM!#REF!+[1]NHAN!#REF!+[1]LY!#REF!+[1]DUC!#REF!+[1]DONG!#REF!+[1]HPHU!#REF!+[1]BAC!#REF!+[1]THANH!#REF!+#REF!+[1]MY!#REF!+[1]HA!#REF!+[1]PHUC!#REF!+[1]LAM!#REF!+[1]XUAN!#REF!+[1]LIEN!#REF!</f>
        <v>#REF!</v>
      </c>
      <c r="AF300" s="633" t="e">
        <f>[1]DAI!#REF!+[1]NAM!#REF!+[1]NHAN!#REF!+[1]LY!#REF!+[1]DUC!#REF!+[1]DONG!#REF!+[1]HPHU!#REF!+[1]BAC!#REF!+[1]THANH!#REF!+#REF!+[1]MY!#REF!+[1]HA!#REF!+[1]PHUC!#REF!+[1]LAM!#REF!+[1]XUAN!#REF!+[1]LIEN!#REF!</f>
        <v>#REF!</v>
      </c>
      <c r="AG300" s="633" t="e">
        <f>[1]DAI!#REF!+[1]NAM!#REF!+[1]NHAN!#REF!+[1]LY!#REF!+[1]DUC!#REF!+[1]DONG!#REF!+[1]HPHU!#REF!+[1]BAC!#REF!+[1]THANH!#REF!+#REF!+[1]MY!#REF!+[1]HA!#REF!+[1]PHUC!#REF!+[1]LAM!#REF!+[1]XUAN!#REF!+[1]LIEN!#REF!</f>
        <v>#REF!</v>
      </c>
      <c r="AH300" s="633" t="e">
        <f>[1]DAI!#REF!+[1]NAM!#REF!+[1]NHAN!#REF!+[1]LY!#REF!+[1]DUC!#REF!+[1]DONG!#REF!+[1]HPHU!#REF!+[1]BAC!#REF!+[1]THANH!#REF!+#REF!+[1]MY!#REF!+[1]HA!#REF!+[1]PHUC!#REF!+[1]LAM!#REF!+[1]XUAN!#REF!+[1]LIEN!#REF!</f>
        <v>#REF!</v>
      </c>
      <c r="AI300" s="633" t="e">
        <f>[1]DAI!#REF!+[1]NAM!#REF!+[1]NHAN!#REF!+[1]LY!#REF!+[1]DUC!#REF!+[1]DONG!#REF!+[1]HPHU!#REF!+[1]BAC!#REF!+[1]THANH!#REF!+#REF!+[1]MY!#REF!+[1]HA!#REF!+[1]PHUC!#REF!+[1]LAM!#REF!+[1]XUAN!#REF!+[1]LIEN!#REF!</f>
        <v>#REF!</v>
      </c>
      <c r="AJ300" s="633" t="e">
        <f>[1]DAI!#REF!+[1]NAM!#REF!+[1]NHAN!#REF!+[1]LY!#REF!+[1]DUC!#REF!+[1]DONG!#REF!+[1]HPHU!#REF!+[1]BAC!#REF!+[1]THANH!#REF!+#REF!+[1]MY!#REF!+[1]HA!#REF!+[1]PHUC!#REF!+[1]LAM!#REF!+[1]XUAN!#REF!+[1]LIEN!#REF!</f>
        <v>#REF!</v>
      </c>
      <c r="AK300" s="617">
        <f>[1]DAI!AK236+[1]NAM!AK234+[1]NHAN!AK236+[1]LY!AK236+[1]DUC!AK236+[1]DONG!AK236+[1]HPHU!AK235+[1]BAC!AK235+[1]THANH!AK236+[1]MY!AK233+[1]HA!AK174+[1]PHUC!AK232+[1]LAM!AK233+[1]XUAN!AK231+[1]LIEN!AK235</f>
        <v>0</v>
      </c>
      <c r="AL300" s="633" t="e">
        <f>[1]DAI!#REF!+[1]NAM!#REF!+[1]NHAN!#REF!+[1]LY!#REF!+[1]DUC!#REF!+[1]DONG!#REF!+[1]HPHU!#REF!+[1]BAC!#REF!+[1]THANH!#REF!+#REF!+[1]MY!#REF!+[1]HA!#REF!+[1]PHUC!#REF!+[1]LAM!#REF!+[1]XUAN!#REF!+[1]LIEN!#REF!</f>
        <v>#REF!</v>
      </c>
      <c r="AM300" s="633" t="e">
        <f>[1]DAI!#REF!+[1]NAM!#REF!+[1]NHAN!#REF!+[1]LY!#REF!+[1]DUC!#REF!+[1]DONG!#REF!+[1]HPHU!#REF!+[1]BAC!#REF!+[1]THANH!#REF!+#REF!+[1]MY!#REF!+[1]HA!#REF!+[1]PHUC!#REF!+[1]LAM!#REF!+[1]XUAN!#REF!+[1]LIEN!#REF!</f>
        <v>#REF!</v>
      </c>
      <c r="AN300" s="617">
        <f>[1]DAI!AN236+[1]NAM!AN234+[1]NHAN!AN236+[1]LY!AN236+[1]DUC!AN236+[1]DONG!AN236+[1]HPHU!AN235+[1]BAC!AN235+[1]THANH!AN236+[1]MY!AN233+[1]HA!AN174+[1]PHUC!AN232+[1]LAM!AN233+[1]XUAN!AN231+[1]LIEN!AN235</f>
        <v>0</v>
      </c>
      <c r="AO300" s="633" t="e">
        <f>[1]DAI!#REF!+[1]NAM!#REF!+[1]NHAN!#REF!+[1]LY!#REF!+[1]DUC!#REF!+[1]DONG!#REF!+[1]HPHU!#REF!+[1]BAC!#REF!+[1]THANH!#REF!+#REF!+[1]MY!#REF!+[1]HA!#REF!+[1]PHUC!#REF!+[1]LAM!#REF!+[1]XUAN!#REF!+[1]LIEN!#REF!</f>
        <v>#REF!</v>
      </c>
      <c r="AP300" s="633" t="e">
        <f>[1]DAI!#REF!+[1]NAM!#REF!+[1]NHAN!#REF!+[1]LY!#REF!+[1]DUC!#REF!+[1]DONG!#REF!+[1]HPHU!#REF!+[1]BAC!#REF!+[1]THANH!#REF!+#REF!+[1]MY!#REF!+[1]HA!#REF!+[1]PHUC!#REF!+[1]LAM!#REF!+[1]XUAN!#REF!+[1]LIEN!#REF!</f>
        <v>#REF!</v>
      </c>
      <c r="AQ300" s="633" t="e">
        <f>[1]DAI!#REF!+[1]NAM!#REF!+[1]NHAN!#REF!+[1]LY!#REF!+[1]DUC!#REF!+[1]DONG!#REF!+[1]HPHU!#REF!+[1]BAC!#REF!+[1]THANH!#REF!+#REF!+[1]MY!#REF!+[1]HA!#REF!+[1]PHUC!#REF!+[1]LAM!#REF!+[1]XUAN!#REF!+[1]LIEN!#REF!</f>
        <v>#REF!</v>
      </c>
      <c r="AR300" s="617">
        <f>[1]DAI!AR298+[1]NAM!AR298+[1]NHAN!AR298+[1]LY!AR298+[1]DUC!AR298+[1]DONG!AR298+[1]HPHU!AR298+[1]BAC!AR298+[1]THANH!AR298+[1]MY!AR298+[1]HA!AR298+[1]PHUC!AR298+[1]LAM!AR298+[1]XUAN!AR298+[1]LIEN!AR298+[1]HUNG!AR298+[1]CNAM!AR298+[1]TAY!AR298+[1]HOA!AR298+[1]VAN!AR298+[1]PDINH!AR298+[1]SLOC!AR298+[1]TRUNG!AR298+[1]TAN!AR298+[1]THUONG!AR298+[1]HLAO!AR298+[1]PNHA!AR298+[1]VTRUNG!AR298</f>
        <v>0</v>
      </c>
      <c r="AS300" s="617">
        <f>[1]DAI!AS236+[1]NAM!AS234+[1]NHAN!AS236+[1]LY!AS236+[1]DUC!AS236+[1]DONG!AS236+[1]HPHU!AS235+[1]BAC!AS235+[1]THANH!AS236+[1]MY!AS233+[1]HA!AS174+[1]PHUC!AS232+[1]LAM!AS233+[1]XUAN!AS231+[1]LIEN!AS235</f>
        <v>0</v>
      </c>
      <c r="AT300" s="617"/>
      <c r="AU300" s="617">
        <f>[1]DAI!AU236+[1]NAM!AU234+[1]NHAN!AU236+[1]LY!AU236+[1]DUC!AU236+[1]DONG!AU236+[1]HPHU!AU235+[1]BAC!AU235+[1]THANH!AU236+[1]MY!AU233+[1]HA!AU174+[1]PHUC!AU232+[1]LAM!AU233+[1]XUAN!AU231+[1]LIEN!AU235</f>
        <v>0</v>
      </c>
      <c r="AV300" s="587">
        <f>[1]DAI!AV298+[1]NAM!AV298+[1]NHAN!AV298+[1]LY!AV298+[1]DUC!AV298+[1]DONG!AV298+[1]HPHU!AV298+[1]BAC!AV298+[1]THANH!AV298+[1]MY!AV298+[1]HA!AV298+[1]PHUC!AV298+[1]LAM!AV298+[1]XUAN!AV298+[1]LIEN!AV298+[1]HUNG!AV298+[1]CNAM!AV298+[1]TAY!AV298+[1]HOA!AV298+[1]VAN!AV298+[1]PDINH!AV298+[1]SLOC!AV298+[1]TRUNG!AV298+[1]TAN!AV298+[1]THUONG!AV298+[1]HLAO!AV298+[1]PNHA!AV298+[1]VTRUNG!AV298</f>
        <v>0</v>
      </c>
      <c r="AW300" s="633" t="e">
        <f>[1]DAI!#REF!+[1]NAM!#REF!+[1]NHAN!#REF!+[1]LY!#REF!+[1]DUC!#REF!+[1]DONG!#REF!+[1]HPHU!#REF!+[1]BAC!#REF!+[1]THANH!#REF!+#REF!+[1]MY!#REF!+[1]HA!#REF!+[1]PHUC!#REF!+[1]LAM!#REF!+[1]XUAN!#REF!+[1]LIEN!#REF!</f>
        <v>#REF!</v>
      </c>
      <c r="AX300" s="633" t="e">
        <f>[1]DAI!#REF!+[1]NAM!#REF!+[1]NHAN!#REF!+[1]LY!#REF!+[1]DUC!#REF!+[1]DONG!#REF!+[1]HPHU!#REF!+[1]BAC!#REF!+[1]THANH!#REF!+#REF!+[1]MY!#REF!+[1]HA!#REF!+[1]PHUC!#REF!+[1]LAM!#REF!+[1]XUAN!#REF!+[1]LIEN!#REF!</f>
        <v>#REF!</v>
      </c>
      <c r="AY300" s="633" t="e">
        <f>[1]DAI!#REF!+[1]NAM!#REF!+[1]NHAN!#REF!+[1]LY!#REF!+[1]DUC!#REF!+[1]DONG!#REF!+[1]HPHU!#REF!+[1]BAC!#REF!+[1]THANH!#REF!+#REF!+[1]MY!#REF!+[1]HA!#REF!+[1]PHUC!#REF!+[1]LAM!#REF!+[1]XUAN!#REF!+[1]LIEN!#REF!</f>
        <v>#REF!</v>
      </c>
      <c r="AZ300" s="617">
        <f>[1]DAI!AZ236+[1]NAM!AZ234+[1]NHAN!AZ236+[1]LY!AZ236+[1]DUC!AZ236+[1]DONG!AZ236+[1]HPHU!AZ235+[1]BAC!AZ235+[1]THANH!AZ236+[1]MY!AZ233+[1]HA!AZ174+[1]PHUC!AZ232+[1]LAM!AZ233+[1]XUAN!AZ231+[1]LIEN!AZ235</f>
        <v>0</v>
      </c>
      <c r="BA300" s="633" t="e">
        <f>[1]DAI!#REF!+[1]NAM!#REF!+[1]NHAN!#REF!+[1]LY!#REF!+[1]DUC!#REF!+[1]DONG!#REF!+[1]HPHU!#REF!+[1]BAC!#REF!+[1]THANH!#REF!+#REF!+[1]MY!#REF!+[1]HA!#REF!+[1]PHUC!#REF!+[1]LAM!#REF!+[1]XUAN!#REF!+[1]LIEN!#REF!</f>
        <v>#REF!</v>
      </c>
      <c r="BB300" s="633" t="e">
        <f>[1]DAI!#REF!+[1]NAM!#REF!+[1]NHAN!#REF!+[1]LY!#REF!+[1]DUC!#REF!+[1]DONG!#REF!+[1]HPHU!#REF!+[1]BAC!#REF!+[1]THANH!#REF!+#REF!+[1]MY!#REF!+[1]HA!#REF!+[1]PHUC!#REF!+[1]LAM!#REF!+[1]XUAN!#REF!+[1]LIEN!#REF!</f>
        <v>#REF!</v>
      </c>
      <c r="BC300" s="633" t="e">
        <f>[1]DAI!#REF!+[1]NAM!#REF!+[1]NHAN!#REF!+[1]LY!#REF!+[1]DUC!#REF!+[1]DONG!#REF!+[1]HPHU!#REF!+[1]BAC!#REF!+[1]THANH!#REF!+#REF!+[1]MY!#REF!+[1]HA!#REF!+[1]PHUC!#REF!+[1]LAM!#REF!+[1]XUAN!#REF!+[1]LIEN!#REF!</f>
        <v>#REF!</v>
      </c>
      <c r="BD300" s="617">
        <f>[1]DAI!BD236+[1]NAM!BD234+[1]NHAN!BD236+[1]LY!BD236+[1]DUC!BD236+[1]DONG!BD236+[1]HPHU!BD235+[1]BAC!BD235+[1]THANH!BD236+[1]MY!BD233+[1]HA!BD174+[1]PHUC!BD232+[1]LAM!BD233+[1]XUAN!BD231+[1]LIEN!BD235</f>
        <v>0</v>
      </c>
      <c r="BE300" s="633" t="e">
        <f>[1]DAI!#REF!+[1]NAM!#REF!+[1]NHAN!#REF!+[1]LY!#REF!+[1]DUC!#REF!+[1]DONG!#REF!+[1]HPHU!#REF!+[1]BAC!#REF!+[1]THANH!#REF!+#REF!+[1]MY!#REF!+[1]HA!#REF!+[1]PHUC!#REF!+[1]LAM!#REF!+[1]XUAN!#REF!+[1]LIEN!#REF!</f>
        <v>#REF!</v>
      </c>
      <c r="BF300" s="633" t="e">
        <f>[1]DAI!#REF!+[1]NAM!#REF!+[1]NHAN!#REF!+[1]LY!#REF!+[1]DUC!#REF!+[1]DONG!#REF!+[1]HPHU!#REF!+[1]BAC!#REF!+[1]THANH!#REF!+#REF!+[1]MY!#REF!+[1]HA!#REF!+[1]PHUC!#REF!+[1]LAM!#REF!+[1]XUAN!#REF!+[1]LIEN!#REF!</f>
        <v>#REF!</v>
      </c>
      <c r="BG300" s="633" t="e">
        <f>[1]DAI!#REF!+[1]NAM!#REF!+[1]NHAN!#REF!+[1]LY!#REF!+[1]DUC!#REF!+[1]DONG!#REF!+[1]HPHU!#REF!+[1]BAC!#REF!+[1]THANH!#REF!+#REF!+[1]MY!#REF!+[1]HA!#REF!+[1]PHUC!#REF!+[1]LAM!#REF!+[1]XUAN!#REF!+[1]LIEN!#REF!</f>
        <v>#REF!</v>
      </c>
      <c r="BH300" s="633" t="e">
        <f>[1]DAI!#REF!+[1]NAM!#REF!+[1]NHAN!#REF!+[1]LY!#REF!+[1]DUC!#REF!+[1]DONG!#REF!+[1]HPHU!#REF!+[1]BAC!#REF!+[1]THANH!#REF!+#REF!+[1]MY!#REF!+[1]HA!#REF!+[1]PHUC!#REF!+[1]LAM!#REF!+[1]XUAN!#REF!+[1]LIEN!#REF!</f>
        <v>#REF!</v>
      </c>
      <c r="BI300" s="633" t="e">
        <f>[1]DAI!#REF!+[1]NAM!#REF!+[1]NHAN!#REF!+[1]LY!#REF!+[1]DUC!#REF!+[1]DONG!#REF!+[1]HPHU!#REF!+[1]BAC!#REF!+[1]THANH!#REF!+#REF!+[1]MY!#REF!+[1]HA!#REF!+[1]PHUC!#REF!+[1]LAM!#REF!+[1]XUAN!#REF!+[1]LIEN!#REF!</f>
        <v>#REF!</v>
      </c>
      <c r="BJ300" s="633" t="e">
        <f>[1]DAI!#REF!+[1]NAM!#REF!+[1]NHAN!#REF!+[1]LY!#REF!+[1]DUC!#REF!+[1]DONG!#REF!+[1]HPHU!#REF!+[1]BAC!#REF!+[1]THANH!#REF!+#REF!+[1]MY!#REF!+[1]HA!#REF!+[1]PHUC!#REF!+[1]LAM!#REF!+[1]XUAN!#REF!+[1]LIEN!#REF!</f>
        <v>#REF!</v>
      </c>
      <c r="BK300" s="633" t="e">
        <f>[1]DAI!#REF!+[1]NAM!#REF!+[1]NHAN!#REF!+[1]LY!#REF!+[1]DUC!#REF!+[1]DONG!#REF!+[1]HPHU!#REF!+[1]BAC!#REF!+[1]THANH!#REF!+#REF!+[1]MY!#REF!+[1]HA!#REF!+[1]PHUC!#REF!+[1]LAM!#REF!+[1]XUAN!#REF!+[1]LIEN!#REF!</f>
        <v>#REF!</v>
      </c>
      <c r="BL300" s="633" t="e">
        <f>[1]DAI!#REF!+[1]NAM!#REF!+[1]NHAN!#REF!+[1]LY!#REF!+[1]DUC!#REF!+[1]DONG!#REF!+[1]HPHU!#REF!+[1]BAC!#REF!+[1]THANH!#REF!+#REF!+[1]MY!#REF!+[1]HA!#REF!+[1]PHUC!#REF!+[1]LAM!#REF!+[1]XUAN!#REF!+[1]LIEN!#REF!</f>
        <v>#REF!</v>
      </c>
      <c r="BM300" s="568"/>
    </row>
    <row r="301" spans="1:65" ht="24" hidden="1" customHeight="1" x14ac:dyDescent="0.2">
      <c r="A301" s="634" t="s">
        <v>88</v>
      </c>
      <c r="B301" s="584" t="s">
        <v>89</v>
      </c>
      <c r="C301" s="635" t="s">
        <v>90</v>
      </c>
      <c r="D301" s="633" t="e">
        <f>[1]DAI!#REF!+[1]NAM!#REF!+[1]NHAN!#REF!+[1]LY!#REF!+[1]DUC!#REF!+[1]DONG!#REF!+[1]HPHU!#REF!+[1]BAC!#REF!+[1]THANH!#REF!+#REF!+[1]MY!#REF!+[1]HA!#REF!+[1]PHUC!#REF!+[1]LAM!#REF!+[1]XUAN!#REF!+[1]LIEN!#REF!</f>
        <v>#REF!</v>
      </c>
      <c r="E301" s="633" t="e">
        <f>[1]DAI!#REF!+[1]NAM!#REF!+[1]NHAN!#REF!+[1]LY!#REF!+[1]DUC!#REF!+[1]DONG!#REF!+[1]HPHU!#REF!+[1]BAC!#REF!+[1]THANH!#REF!+#REF!+[1]MY!#REF!+[1]HA!#REF!+[1]PHUC!#REF!+[1]LAM!#REF!+[1]XUAN!#REF!+[1]LIEN!#REF!</f>
        <v>#REF!</v>
      </c>
      <c r="F301" s="633" t="e">
        <f>[1]DAI!#REF!+[1]NAM!#REF!+[1]NHAN!#REF!+[1]LY!#REF!+[1]DUC!#REF!+[1]DONG!#REF!+[1]HPHU!#REF!+[1]BAC!#REF!+[1]THANH!#REF!+#REF!+[1]MY!#REF!+[1]HA!#REF!+[1]PHUC!#REF!+[1]LAM!#REF!+[1]XUAN!#REF!+[1]LIEN!#REF!</f>
        <v>#REF!</v>
      </c>
      <c r="G301" s="617">
        <f>[1]DAI!G299+[1]NAM!G299+[1]NHAN!G299+[1]LY!G299+[1]DUC!G299+[1]DONG!G299+[1]HPHU!G299+[1]BAC!G299+[1]THANH!G299+[1]MY!G299+[1]HA!G299+[1]PHUC!G299+[1]LAM!G299+[1]XUAN!G299+[1]LIEN!G299+[1]HUNG!G299+[1]CNAM!G299+[1]TAY!G299+[1]HOA!G299+[1]VAN!G299+[1]PDINH!G299+[1]SLOC!G299+[1]TRUNG!G299+[1]TAN!G299+[1]THUONG!G299+[1]HLAO!G299+[1]PNHA!G299+[1]VTRUNG!G299</f>
        <v>0</v>
      </c>
      <c r="H301" s="633" t="e">
        <f>[1]DAI!#REF!+[1]NAM!#REF!+[1]NHAN!#REF!+[1]LY!#REF!+[1]DUC!#REF!+[1]DONG!#REF!+[1]HPHU!#REF!+[1]BAC!#REF!+[1]THANH!#REF!+#REF!+[1]MY!#REF!+[1]HA!#REF!+[1]PHUC!#REF!+[1]LAM!#REF!+[1]XUAN!#REF!+[1]LIEN!#REF!</f>
        <v>#REF!</v>
      </c>
      <c r="I301" s="633" t="e">
        <f>[1]DAI!#REF!+[1]NAM!#REF!+[1]NHAN!#REF!+[1]LY!#REF!+[1]DUC!#REF!+[1]DONG!#REF!+[1]HPHU!#REF!+[1]BAC!#REF!+[1]THANH!#REF!+#REF!+[1]MY!#REF!+[1]HA!#REF!+[1]PHUC!#REF!+[1]LAM!#REF!+[1]XUAN!#REF!+[1]LIEN!#REF!</f>
        <v>#REF!</v>
      </c>
      <c r="J301" s="617">
        <f>[1]DAI!J299+[1]NAM!J299+[1]NHAN!J299+[1]LY!J299+[1]DUC!J299+[1]DONG!J299+[1]HPHU!J299+[1]BAC!J299+[1]THANH!J299+[1]MY!J299+[1]HA!J299+[1]PHUC!J299+[1]LAM!J299+[1]XUAN!J299+[1]LIEN!J299+[1]HUNG!J299+[1]CNAM!J299+[1]TAY!J299+[1]HOA!J299+[1]VAN!J299+[1]PDINH!J299+[1]SLOC!J299+[1]TRUNG!J299+[1]TAN!J299+[1]THUONG!J299+[1]HLAO!J299+[1]PNHA!J299+[1]VTRUNG!J299</f>
        <v>0</v>
      </c>
      <c r="K301" s="633" t="e">
        <f>[1]DAI!#REF!+[1]NAM!#REF!+[1]NHAN!#REF!+[1]LY!#REF!+[1]DUC!#REF!+[1]DONG!#REF!+[1]HPHU!#REF!+[1]BAC!#REF!+[1]THANH!#REF!+#REF!+[1]MY!#REF!+[1]HA!#REF!+[1]PHUC!#REF!+[1]LAM!#REF!+[1]XUAN!#REF!+[1]LIEN!#REF!</f>
        <v>#REF!</v>
      </c>
      <c r="L301" s="633" t="e">
        <f>[1]DAI!#REF!+[1]NAM!#REF!+[1]NHAN!#REF!+[1]LY!#REF!+[1]DUC!#REF!+[1]DONG!#REF!+[1]HPHU!#REF!+[1]BAC!#REF!+[1]THANH!#REF!+#REF!+[1]MY!#REF!+[1]HA!#REF!+[1]PHUC!#REF!+[1]LAM!#REF!+[1]XUAN!#REF!+[1]LIEN!#REF!</f>
        <v>#REF!</v>
      </c>
      <c r="M301" s="633" t="e">
        <f>[1]DAI!#REF!+[1]NAM!#REF!+[1]NHAN!#REF!+[1]LY!#REF!+[1]DUC!#REF!+[1]DONG!#REF!+[1]HPHU!#REF!+[1]BAC!#REF!+[1]THANH!#REF!+#REF!+[1]MY!#REF!+[1]HA!#REF!+[1]PHUC!#REF!+[1]LAM!#REF!+[1]XUAN!#REF!+[1]LIEN!#REF!</f>
        <v>#REF!</v>
      </c>
      <c r="N301" s="617">
        <f>[1]DAI!N299+[1]NAM!N299+[1]NHAN!N299+[1]LY!N299+[1]DUC!N299+[1]DONG!N299+[1]HPHU!N299+[1]BAC!N299+[1]THANH!N299+[1]MY!N299+[1]HA!N299+[1]PHUC!N299+[1]LAM!N299+[1]XUAN!N299+[1]LIEN!N299+[1]HUNG!N299+[1]CNAM!N299+[1]TAY!N299+[1]HOA!N299+[1]VAN!N299+[1]PDINH!N299+[1]SLOC!N299+[1]TRUNG!N299+[1]TAN!N299+[1]THUONG!N299+[1]HLAO!N299+[1]PNHA!N299+[1]VTRUNG!N299</f>
        <v>0</v>
      </c>
      <c r="O301" s="617">
        <f>[1]DAI!O299+[1]NAM!O299+[1]NHAN!O299+[1]LY!O299+[1]DUC!O299+[1]DONG!O299+[1]HPHU!O299+[1]BAC!O299+[1]THANH!O299+[1]MY!O299+[1]HA!O299+[1]PHUC!O299+[1]LAM!O299+[1]XUAN!O299+[1]LIEN!O299+[1]HUNG!O299+[1]CNAM!O299+[1]TAY!O299+[1]HOA!O299+[1]VAN!O299+[1]PDINH!O299+[1]SLOC!O299+[1]TRUNG!O299+[1]TAN!O299+[1]THUONG!O299+[1]HLAO!O299+[1]PNHA!O299+[1]VTRUNG!O299</f>
        <v>0</v>
      </c>
      <c r="P301" s="617">
        <f>[1]DAI!P237+[1]NAM!P235+[1]NHAN!P237+[1]LY!P237+[1]DUC!P237+[1]DONG!P237+[1]HPHU!P236+[1]BAC!P236+[1]THANH!P237+[1]MY!P234+[1]HA!P175+[1]PHUC!P233+[1]LAM!P234+[1]XUAN!P232+[1]LIEN!P236</f>
        <v>0</v>
      </c>
      <c r="Q301" s="633" t="e">
        <f>[1]DAI!#REF!+[1]NAM!#REF!+[1]NHAN!#REF!+[1]LY!#REF!+[1]DUC!#REF!+[1]DONG!#REF!+[1]HPHU!#REF!+[1]BAC!#REF!+[1]THANH!#REF!+#REF!+[1]MY!#REF!+[1]HA!#REF!+[1]PHUC!#REF!+[1]LAM!#REF!+[1]XUAN!#REF!+[1]LIEN!#REF!</f>
        <v>#REF!</v>
      </c>
      <c r="R301" s="588" t="e">
        <f>[1]DAI!#REF!+[1]NAM!#REF!+[1]NHAN!#REF!+[1]LY!#REF!+[1]DUC!#REF!+[1]DONG!#REF!+[1]HPHU!#REF!+[1]BAC!#REF!+[1]THANH!#REF!+#REF!+[1]MY!#REF!+[1]HA!#REF!+[1]PHUC!#REF!+[1]LAM!#REF!+[1]XUAN!#REF!+[1]LIEN!#REF!</f>
        <v>#REF!</v>
      </c>
      <c r="S301" s="633" t="e">
        <f>[1]DAI!#REF!+[1]NAM!#REF!+[1]NHAN!#REF!+[1]LY!#REF!+[1]DUC!#REF!+[1]DONG!#REF!+[1]HPHU!#REF!+[1]BAC!#REF!+[1]THANH!#REF!+#REF!+[1]MY!#REF!+[1]HA!#REF!+[1]PHUC!#REF!+[1]LAM!#REF!+[1]XUAN!#REF!+[1]LIEN!#REF!</f>
        <v>#REF!</v>
      </c>
      <c r="T301" s="633" t="e">
        <f>[1]DAI!#REF!+[1]NAM!#REF!+[1]NHAN!#REF!+[1]LY!#REF!+[1]DUC!#REF!+[1]DONG!#REF!+[1]HPHU!#REF!+[1]BAC!#REF!+[1]THANH!#REF!+#REF!+[1]MY!#REF!+[1]HA!#REF!+[1]PHUC!#REF!+[1]LAM!#REF!+[1]XUAN!#REF!+[1]LIEN!#REF!</f>
        <v>#REF!</v>
      </c>
      <c r="U301" s="633" t="e">
        <f>[1]DAI!#REF!+[1]NAM!#REF!+[1]NHAN!#REF!+[1]LY!#REF!+[1]DUC!#REF!+[1]DONG!#REF!+[1]HPHU!#REF!+[1]BAC!#REF!+[1]THANH!#REF!+#REF!+[1]MY!#REF!+[1]HA!#REF!+[1]PHUC!#REF!+[1]LAM!#REF!+[1]XUAN!#REF!+[1]LIEN!#REF!</f>
        <v>#REF!</v>
      </c>
      <c r="V301" s="633" t="e">
        <f>[1]DAI!#REF!+[1]NAM!#REF!+[1]NHAN!#REF!+[1]LY!#REF!+[1]DUC!#REF!+[1]DONG!#REF!+[1]HPHU!#REF!+[1]BAC!#REF!+[1]THANH!#REF!+#REF!+[1]MY!#REF!+[1]HA!#REF!+[1]PHUC!#REF!+[1]LAM!#REF!+[1]XUAN!#REF!+[1]LIEN!#REF!</f>
        <v>#REF!</v>
      </c>
      <c r="W301" s="633" t="e">
        <f>[1]DAI!#REF!+[1]NAM!#REF!+[1]NHAN!#REF!+[1]LY!#REF!+[1]DUC!#REF!+[1]DONG!#REF!+[1]HPHU!#REF!+[1]BAC!#REF!+[1]THANH!#REF!+#REF!+[1]MY!#REF!+[1]HA!#REF!+[1]PHUC!#REF!+[1]LAM!#REF!+[1]XUAN!#REF!+[1]LIEN!#REF!</f>
        <v>#REF!</v>
      </c>
      <c r="X301" s="633" t="e">
        <f>[1]DAI!#REF!+[1]NAM!#REF!+[1]NHAN!#REF!+[1]LY!#REF!+[1]DUC!#REF!+[1]DONG!#REF!+[1]HPHU!#REF!+[1]BAC!#REF!+[1]THANH!#REF!+#REF!+[1]MY!#REF!+[1]HA!#REF!+[1]PHUC!#REF!+[1]LAM!#REF!+[1]XUAN!#REF!+[1]LIEN!#REF!</f>
        <v>#REF!</v>
      </c>
      <c r="Y301" s="633" t="e">
        <f>[1]DAI!#REF!+[1]NAM!#REF!+[1]NHAN!#REF!+[1]LY!#REF!+[1]DUC!#REF!+[1]DONG!#REF!+[1]HPHU!#REF!+[1]BAC!#REF!+[1]THANH!#REF!+#REF!+[1]MY!#REF!+[1]HA!#REF!+[1]PHUC!#REF!+[1]LAM!#REF!+[1]XUAN!#REF!+[1]LIEN!#REF!</f>
        <v>#REF!</v>
      </c>
      <c r="Z301" s="633" t="e">
        <f>[1]DAI!#REF!+[1]NAM!#REF!+[1]NHAN!#REF!+[1]LY!#REF!+[1]DUC!#REF!+[1]DONG!#REF!+[1]HPHU!#REF!+[1]BAC!#REF!+[1]THANH!#REF!+#REF!+[1]MY!#REF!+[1]HA!#REF!+[1]PHUC!#REF!+[1]LAM!#REF!+[1]XUAN!#REF!+[1]LIEN!#REF!</f>
        <v>#REF!</v>
      </c>
      <c r="AA301" s="633" t="e">
        <f>[1]DAI!#REF!+[1]NAM!#REF!+[1]NHAN!#REF!+[1]LY!#REF!+[1]DUC!#REF!+[1]DONG!#REF!+[1]HPHU!#REF!+[1]BAC!#REF!+[1]THANH!#REF!+#REF!+[1]MY!#REF!+[1]HA!#REF!+[1]PHUC!#REF!+[1]LAM!#REF!+[1]XUAN!#REF!+[1]LIEN!#REF!</f>
        <v>#REF!</v>
      </c>
      <c r="AB301" s="633" t="e">
        <f>[1]DAI!#REF!+[1]NAM!#REF!+[1]NHAN!#REF!+[1]LY!#REF!+[1]DUC!#REF!+[1]DONG!#REF!+[1]HPHU!#REF!+[1]BAC!#REF!+[1]THANH!#REF!+#REF!+[1]MY!#REF!+[1]HA!#REF!+[1]PHUC!#REF!+[1]LAM!#REF!+[1]XUAN!#REF!+[1]LIEN!#REF!</f>
        <v>#REF!</v>
      </c>
      <c r="AC301" s="633" t="e">
        <f>[1]DAI!#REF!+[1]NAM!#REF!+[1]NHAN!#REF!+[1]LY!#REF!+[1]DUC!#REF!+[1]DONG!#REF!+[1]HPHU!#REF!+[1]BAC!#REF!+[1]THANH!#REF!+#REF!+[1]MY!#REF!+[1]HA!#REF!+[1]PHUC!#REF!+[1]LAM!#REF!+[1]XUAN!#REF!+[1]LIEN!#REF!</f>
        <v>#REF!</v>
      </c>
      <c r="AD301" s="617">
        <f>[1]DAI!AD237+[1]NAM!AD235+[1]NHAN!AD237+[1]LY!AD237+[1]DUC!AD237+[1]DONG!AD237+[1]HPHU!AD236+[1]BAC!AD236+[1]THANH!AD237+[1]MY!AD234+[1]HA!AD175+[1]PHUC!AD233+[1]LAM!AD234+[1]XUAN!AD232+[1]LIEN!AD236</f>
        <v>0</v>
      </c>
      <c r="AE301" s="633" t="e">
        <f>[1]DAI!#REF!+[1]NAM!#REF!+[1]NHAN!#REF!+[1]LY!#REF!+[1]DUC!#REF!+[1]DONG!#REF!+[1]HPHU!#REF!+[1]BAC!#REF!+[1]THANH!#REF!+#REF!+[1]MY!#REF!+[1]HA!#REF!+[1]PHUC!#REF!+[1]LAM!#REF!+[1]XUAN!#REF!+[1]LIEN!#REF!</f>
        <v>#REF!</v>
      </c>
      <c r="AF301" s="633" t="e">
        <f>[1]DAI!#REF!+[1]NAM!#REF!+[1]NHAN!#REF!+[1]LY!#REF!+[1]DUC!#REF!+[1]DONG!#REF!+[1]HPHU!#REF!+[1]BAC!#REF!+[1]THANH!#REF!+#REF!+[1]MY!#REF!+[1]HA!#REF!+[1]PHUC!#REF!+[1]LAM!#REF!+[1]XUAN!#REF!+[1]LIEN!#REF!</f>
        <v>#REF!</v>
      </c>
      <c r="AG301" s="633" t="e">
        <f>[1]DAI!#REF!+[1]NAM!#REF!+[1]NHAN!#REF!+[1]LY!#REF!+[1]DUC!#REF!+[1]DONG!#REF!+[1]HPHU!#REF!+[1]BAC!#REF!+[1]THANH!#REF!+#REF!+[1]MY!#REF!+[1]HA!#REF!+[1]PHUC!#REF!+[1]LAM!#REF!+[1]XUAN!#REF!+[1]LIEN!#REF!</f>
        <v>#REF!</v>
      </c>
      <c r="AH301" s="633" t="e">
        <f>[1]DAI!#REF!+[1]NAM!#REF!+[1]NHAN!#REF!+[1]LY!#REF!+[1]DUC!#REF!+[1]DONG!#REF!+[1]HPHU!#REF!+[1]BAC!#REF!+[1]THANH!#REF!+#REF!+[1]MY!#REF!+[1]HA!#REF!+[1]PHUC!#REF!+[1]LAM!#REF!+[1]XUAN!#REF!+[1]LIEN!#REF!</f>
        <v>#REF!</v>
      </c>
      <c r="AI301" s="633" t="e">
        <f>[1]DAI!#REF!+[1]NAM!#REF!+[1]NHAN!#REF!+[1]LY!#REF!+[1]DUC!#REF!+[1]DONG!#REF!+[1]HPHU!#REF!+[1]BAC!#REF!+[1]THANH!#REF!+#REF!+[1]MY!#REF!+[1]HA!#REF!+[1]PHUC!#REF!+[1]LAM!#REF!+[1]XUAN!#REF!+[1]LIEN!#REF!</f>
        <v>#REF!</v>
      </c>
      <c r="AJ301" s="633" t="e">
        <f>[1]DAI!#REF!+[1]NAM!#REF!+[1]NHAN!#REF!+[1]LY!#REF!+[1]DUC!#REF!+[1]DONG!#REF!+[1]HPHU!#REF!+[1]BAC!#REF!+[1]THANH!#REF!+#REF!+[1]MY!#REF!+[1]HA!#REF!+[1]PHUC!#REF!+[1]LAM!#REF!+[1]XUAN!#REF!+[1]LIEN!#REF!</f>
        <v>#REF!</v>
      </c>
      <c r="AK301" s="617">
        <f>[1]DAI!AK237+[1]NAM!AK235+[1]NHAN!AK237+[1]LY!AK237+[1]DUC!AK237+[1]DONG!AK237+[1]HPHU!AK236+[1]BAC!AK236+[1]THANH!AK237+[1]MY!AK234+[1]HA!AK175+[1]PHUC!AK233+[1]LAM!AK234+[1]XUAN!AK232+[1]LIEN!AK236</f>
        <v>0</v>
      </c>
      <c r="AL301" s="633" t="e">
        <f>[1]DAI!#REF!+[1]NAM!#REF!+[1]NHAN!#REF!+[1]LY!#REF!+[1]DUC!#REF!+[1]DONG!#REF!+[1]HPHU!#REF!+[1]BAC!#REF!+[1]THANH!#REF!+#REF!+[1]MY!#REF!+[1]HA!#REF!+[1]PHUC!#REF!+[1]LAM!#REF!+[1]XUAN!#REF!+[1]LIEN!#REF!</f>
        <v>#REF!</v>
      </c>
      <c r="AM301" s="633" t="e">
        <f>[1]DAI!#REF!+[1]NAM!#REF!+[1]NHAN!#REF!+[1]LY!#REF!+[1]DUC!#REF!+[1]DONG!#REF!+[1]HPHU!#REF!+[1]BAC!#REF!+[1]THANH!#REF!+#REF!+[1]MY!#REF!+[1]HA!#REF!+[1]PHUC!#REF!+[1]LAM!#REF!+[1]XUAN!#REF!+[1]LIEN!#REF!</f>
        <v>#REF!</v>
      </c>
      <c r="AN301" s="617">
        <f>[1]DAI!AN237+[1]NAM!AN235+[1]NHAN!AN237+[1]LY!AN237+[1]DUC!AN237+[1]DONG!AN237+[1]HPHU!AN236+[1]BAC!AN236+[1]THANH!AN237+[1]MY!AN234+[1]HA!AN175+[1]PHUC!AN233+[1]LAM!AN234+[1]XUAN!AN232+[1]LIEN!AN236</f>
        <v>0</v>
      </c>
      <c r="AO301" s="633" t="e">
        <f>[1]DAI!#REF!+[1]NAM!#REF!+[1]NHAN!#REF!+[1]LY!#REF!+[1]DUC!#REF!+[1]DONG!#REF!+[1]HPHU!#REF!+[1]BAC!#REF!+[1]THANH!#REF!+#REF!+[1]MY!#REF!+[1]HA!#REF!+[1]PHUC!#REF!+[1]LAM!#REF!+[1]XUAN!#REF!+[1]LIEN!#REF!</f>
        <v>#REF!</v>
      </c>
      <c r="AP301" s="633" t="e">
        <f>[1]DAI!#REF!+[1]NAM!#REF!+[1]NHAN!#REF!+[1]LY!#REF!+[1]DUC!#REF!+[1]DONG!#REF!+[1]HPHU!#REF!+[1]BAC!#REF!+[1]THANH!#REF!+#REF!+[1]MY!#REF!+[1]HA!#REF!+[1]PHUC!#REF!+[1]LAM!#REF!+[1]XUAN!#REF!+[1]LIEN!#REF!</f>
        <v>#REF!</v>
      </c>
      <c r="AQ301" s="633" t="e">
        <f>[1]DAI!#REF!+[1]NAM!#REF!+[1]NHAN!#REF!+[1]LY!#REF!+[1]DUC!#REF!+[1]DONG!#REF!+[1]HPHU!#REF!+[1]BAC!#REF!+[1]THANH!#REF!+#REF!+[1]MY!#REF!+[1]HA!#REF!+[1]PHUC!#REF!+[1]LAM!#REF!+[1]XUAN!#REF!+[1]LIEN!#REF!</f>
        <v>#REF!</v>
      </c>
      <c r="AR301" s="617">
        <f>[1]DAI!AR299+[1]NAM!AR299+[1]NHAN!AR299+[1]LY!AR299+[1]DUC!AR299+[1]DONG!AR299+[1]HPHU!AR299+[1]BAC!AR299+[1]THANH!AR299+[1]MY!AR299+[1]HA!AR299+[1]PHUC!AR299+[1]LAM!AR299+[1]XUAN!AR299+[1]LIEN!AR299+[1]HUNG!AR299+[1]CNAM!AR299+[1]TAY!AR299+[1]HOA!AR299+[1]VAN!AR299+[1]PDINH!AR299+[1]SLOC!AR299+[1]TRUNG!AR299+[1]TAN!AR299+[1]THUONG!AR299+[1]HLAO!AR299+[1]PNHA!AR299+[1]VTRUNG!AR299</f>
        <v>0</v>
      </c>
      <c r="AS301" s="617">
        <f>[1]DAI!AS237+[1]NAM!AS235+[1]NHAN!AS237+[1]LY!AS237+[1]DUC!AS237+[1]DONG!AS237+[1]HPHU!AS236+[1]BAC!AS236+[1]THANH!AS237+[1]MY!AS234+[1]HA!AS175+[1]PHUC!AS233+[1]LAM!AS234+[1]XUAN!AS232+[1]LIEN!AS236</f>
        <v>0</v>
      </c>
      <c r="AT301" s="617"/>
      <c r="AU301" s="617">
        <f>[1]DAI!AU237+[1]NAM!AU235+[1]NHAN!AU237+[1]LY!AU237+[1]DUC!AU237+[1]DONG!AU237+[1]HPHU!AU236+[1]BAC!AU236+[1]THANH!AU237+[1]MY!AU234+[1]HA!AU175+[1]PHUC!AU233+[1]LAM!AU234+[1]XUAN!AU232+[1]LIEN!AU236</f>
        <v>0</v>
      </c>
      <c r="AV301" s="587">
        <f>[1]DAI!AV299+[1]NAM!AV299+[1]NHAN!AV299+[1]LY!AV299+[1]DUC!AV299+[1]DONG!AV299+[1]HPHU!AV299+[1]BAC!AV299+[1]THANH!AV299+[1]MY!AV299+[1]HA!AV299+[1]PHUC!AV299+[1]LAM!AV299+[1]XUAN!AV299+[1]LIEN!AV299+[1]HUNG!AV299+[1]CNAM!AV299+[1]TAY!AV299+[1]HOA!AV299+[1]VAN!AV299+[1]PDINH!AV299+[1]SLOC!AV299+[1]TRUNG!AV299+[1]TAN!AV299+[1]THUONG!AV299+[1]HLAO!AV299+[1]PNHA!AV299+[1]VTRUNG!AV299</f>
        <v>0</v>
      </c>
      <c r="AW301" s="633" t="e">
        <f>[1]DAI!#REF!+[1]NAM!#REF!+[1]NHAN!#REF!+[1]LY!#REF!+[1]DUC!#REF!+[1]DONG!#REF!+[1]HPHU!#REF!+[1]BAC!#REF!+[1]THANH!#REF!+#REF!+[1]MY!#REF!+[1]HA!#REF!+[1]PHUC!#REF!+[1]LAM!#REF!+[1]XUAN!#REF!+[1]LIEN!#REF!</f>
        <v>#REF!</v>
      </c>
      <c r="AX301" s="633" t="e">
        <f>[1]DAI!#REF!+[1]NAM!#REF!+[1]NHAN!#REF!+[1]LY!#REF!+[1]DUC!#REF!+[1]DONG!#REF!+[1]HPHU!#REF!+[1]BAC!#REF!+[1]THANH!#REF!+#REF!+[1]MY!#REF!+[1]HA!#REF!+[1]PHUC!#REF!+[1]LAM!#REF!+[1]XUAN!#REF!+[1]LIEN!#REF!</f>
        <v>#REF!</v>
      </c>
      <c r="AY301" s="633" t="e">
        <f>[1]DAI!#REF!+[1]NAM!#REF!+[1]NHAN!#REF!+[1]LY!#REF!+[1]DUC!#REF!+[1]DONG!#REF!+[1]HPHU!#REF!+[1]BAC!#REF!+[1]THANH!#REF!+#REF!+[1]MY!#REF!+[1]HA!#REF!+[1]PHUC!#REF!+[1]LAM!#REF!+[1]XUAN!#REF!+[1]LIEN!#REF!</f>
        <v>#REF!</v>
      </c>
      <c r="AZ301" s="617">
        <f>[1]DAI!AZ237+[1]NAM!AZ235+[1]NHAN!AZ237+[1]LY!AZ237+[1]DUC!AZ237+[1]DONG!AZ237+[1]HPHU!AZ236+[1]BAC!AZ236+[1]THANH!AZ237+[1]MY!AZ234+[1]HA!AZ175+[1]PHUC!AZ233+[1]LAM!AZ234+[1]XUAN!AZ232+[1]LIEN!AZ236</f>
        <v>0</v>
      </c>
      <c r="BA301" s="633" t="e">
        <f>[1]DAI!#REF!+[1]NAM!#REF!+[1]NHAN!#REF!+[1]LY!#REF!+[1]DUC!#REF!+[1]DONG!#REF!+[1]HPHU!#REF!+[1]BAC!#REF!+[1]THANH!#REF!+#REF!+[1]MY!#REF!+[1]HA!#REF!+[1]PHUC!#REF!+[1]LAM!#REF!+[1]XUAN!#REF!+[1]LIEN!#REF!</f>
        <v>#REF!</v>
      </c>
      <c r="BB301" s="633" t="e">
        <f>[1]DAI!#REF!+[1]NAM!#REF!+[1]NHAN!#REF!+[1]LY!#REF!+[1]DUC!#REF!+[1]DONG!#REF!+[1]HPHU!#REF!+[1]BAC!#REF!+[1]THANH!#REF!+#REF!+[1]MY!#REF!+[1]HA!#REF!+[1]PHUC!#REF!+[1]LAM!#REF!+[1]XUAN!#REF!+[1]LIEN!#REF!</f>
        <v>#REF!</v>
      </c>
      <c r="BC301" s="633" t="e">
        <f>[1]DAI!#REF!+[1]NAM!#REF!+[1]NHAN!#REF!+[1]LY!#REF!+[1]DUC!#REF!+[1]DONG!#REF!+[1]HPHU!#REF!+[1]BAC!#REF!+[1]THANH!#REF!+#REF!+[1]MY!#REF!+[1]HA!#REF!+[1]PHUC!#REF!+[1]LAM!#REF!+[1]XUAN!#REF!+[1]LIEN!#REF!</f>
        <v>#REF!</v>
      </c>
      <c r="BD301" s="617">
        <f>[1]DAI!BD237+[1]NAM!BD235+[1]NHAN!BD237+[1]LY!BD237+[1]DUC!BD237+[1]DONG!BD237+[1]HPHU!BD236+[1]BAC!BD236+[1]THANH!BD237+[1]MY!BD234+[1]HA!BD175+[1]PHUC!BD233+[1]LAM!BD234+[1]XUAN!BD232+[1]LIEN!BD236</f>
        <v>0</v>
      </c>
      <c r="BE301" s="633" t="e">
        <f>[1]DAI!#REF!+[1]NAM!#REF!+[1]NHAN!#REF!+[1]LY!#REF!+[1]DUC!#REF!+[1]DONG!#REF!+[1]HPHU!#REF!+[1]BAC!#REF!+[1]THANH!#REF!+#REF!+[1]MY!#REF!+[1]HA!#REF!+[1]PHUC!#REF!+[1]LAM!#REF!+[1]XUAN!#REF!+[1]LIEN!#REF!</f>
        <v>#REF!</v>
      </c>
      <c r="BF301" s="633" t="e">
        <f>[1]DAI!#REF!+[1]NAM!#REF!+[1]NHAN!#REF!+[1]LY!#REF!+[1]DUC!#REF!+[1]DONG!#REF!+[1]HPHU!#REF!+[1]BAC!#REF!+[1]THANH!#REF!+#REF!+[1]MY!#REF!+[1]HA!#REF!+[1]PHUC!#REF!+[1]LAM!#REF!+[1]XUAN!#REF!+[1]LIEN!#REF!</f>
        <v>#REF!</v>
      </c>
      <c r="BG301" s="633" t="e">
        <f>[1]DAI!#REF!+[1]NAM!#REF!+[1]NHAN!#REF!+[1]LY!#REF!+[1]DUC!#REF!+[1]DONG!#REF!+[1]HPHU!#REF!+[1]BAC!#REF!+[1]THANH!#REF!+#REF!+[1]MY!#REF!+[1]HA!#REF!+[1]PHUC!#REF!+[1]LAM!#REF!+[1]XUAN!#REF!+[1]LIEN!#REF!</f>
        <v>#REF!</v>
      </c>
      <c r="BH301" s="633" t="e">
        <f>[1]DAI!#REF!+[1]NAM!#REF!+[1]NHAN!#REF!+[1]LY!#REF!+[1]DUC!#REF!+[1]DONG!#REF!+[1]HPHU!#REF!+[1]BAC!#REF!+[1]THANH!#REF!+#REF!+[1]MY!#REF!+[1]HA!#REF!+[1]PHUC!#REF!+[1]LAM!#REF!+[1]XUAN!#REF!+[1]LIEN!#REF!</f>
        <v>#REF!</v>
      </c>
      <c r="BI301" s="633" t="e">
        <f>[1]DAI!#REF!+[1]NAM!#REF!+[1]NHAN!#REF!+[1]LY!#REF!+[1]DUC!#REF!+[1]DONG!#REF!+[1]HPHU!#REF!+[1]BAC!#REF!+[1]THANH!#REF!+#REF!+[1]MY!#REF!+[1]HA!#REF!+[1]PHUC!#REF!+[1]LAM!#REF!+[1]XUAN!#REF!+[1]LIEN!#REF!</f>
        <v>#REF!</v>
      </c>
      <c r="BJ301" s="633" t="e">
        <f>[1]DAI!#REF!+[1]NAM!#REF!+[1]NHAN!#REF!+[1]LY!#REF!+[1]DUC!#REF!+[1]DONG!#REF!+[1]HPHU!#REF!+[1]BAC!#REF!+[1]THANH!#REF!+#REF!+[1]MY!#REF!+[1]HA!#REF!+[1]PHUC!#REF!+[1]LAM!#REF!+[1]XUAN!#REF!+[1]LIEN!#REF!</f>
        <v>#REF!</v>
      </c>
      <c r="BK301" s="633" t="e">
        <f>[1]DAI!#REF!+[1]NAM!#REF!+[1]NHAN!#REF!+[1]LY!#REF!+[1]DUC!#REF!+[1]DONG!#REF!+[1]HPHU!#REF!+[1]BAC!#REF!+[1]THANH!#REF!+#REF!+[1]MY!#REF!+[1]HA!#REF!+[1]PHUC!#REF!+[1]LAM!#REF!+[1]XUAN!#REF!+[1]LIEN!#REF!</f>
        <v>#REF!</v>
      </c>
      <c r="BL301" s="633" t="e">
        <f>[1]DAI!#REF!+[1]NAM!#REF!+[1]NHAN!#REF!+[1]LY!#REF!+[1]DUC!#REF!+[1]DONG!#REF!+[1]HPHU!#REF!+[1]BAC!#REF!+[1]THANH!#REF!+#REF!+[1]MY!#REF!+[1]HA!#REF!+[1]PHUC!#REF!+[1]LAM!#REF!+[1]XUAN!#REF!+[1]LIEN!#REF!</f>
        <v>#REF!</v>
      </c>
      <c r="BM301" s="568"/>
    </row>
    <row r="302" spans="1:65" ht="24" hidden="1" customHeight="1" x14ac:dyDescent="0.2">
      <c r="A302" s="634" t="s">
        <v>91</v>
      </c>
      <c r="B302" s="584" t="s">
        <v>94</v>
      </c>
      <c r="C302" s="635" t="s">
        <v>95</v>
      </c>
      <c r="D302" s="633" t="e">
        <f>[1]DAI!#REF!+[1]NAM!#REF!+[1]NHAN!#REF!+[1]LY!#REF!+[1]DUC!#REF!+[1]DONG!#REF!+[1]HPHU!#REF!+[1]BAC!#REF!+[1]THANH!#REF!+#REF!+[1]MY!#REF!+[1]HA!#REF!+[1]PHUC!#REF!+[1]LAM!#REF!+[1]XUAN!#REF!+[1]LIEN!#REF!</f>
        <v>#REF!</v>
      </c>
      <c r="E302" s="633" t="e">
        <f>[1]DAI!#REF!+[1]NAM!#REF!+[1]NHAN!#REF!+[1]LY!#REF!+[1]DUC!#REF!+[1]DONG!#REF!+[1]HPHU!#REF!+[1]BAC!#REF!+[1]THANH!#REF!+#REF!+[1]MY!#REF!+[1]HA!#REF!+[1]PHUC!#REF!+[1]LAM!#REF!+[1]XUAN!#REF!+[1]LIEN!#REF!</f>
        <v>#REF!</v>
      </c>
      <c r="F302" s="633" t="e">
        <f>[1]DAI!#REF!+[1]NAM!#REF!+[1]NHAN!#REF!+[1]LY!#REF!+[1]DUC!#REF!+[1]DONG!#REF!+[1]HPHU!#REF!+[1]BAC!#REF!+[1]THANH!#REF!+#REF!+[1]MY!#REF!+[1]HA!#REF!+[1]PHUC!#REF!+[1]LAM!#REF!+[1]XUAN!#REF!+[1]LIEN!#REF!</f>
        <v>#REF!</v>
      </c>
      <c r="G302" s="617">
        <f>[1]DAI!G300+[1]NAM!G300+[1]NHAN!G300+[1]LY!G300+[1]DUC!G300+[1]DONG!G300+[1]HPHU!G300+[1]BAC!G300+[1]THANH!G300+[1]MY!G300+[1]HA!G300+[1]PHUC!G300+[1]LAM!G300+[1]XUAN!G300+[1]LIEN!G300+[1]HUNG!G300+[1]CNAM!G300+[1]TAY!G300+[1]HOA!G300+[1]VAN!G300+[1]PDINH!G300+[1]SLOC!G300+[1]TRUNG!G300+[1]TAN!G300+[1]THUONG!G300+[1]HLAO!G300+[1]PNHA!G300+[1]VTRUNG!G300</f>
        <v>0</v>
      </c>
      <c r="H302" s="633" t="e">
        <f>[1]DAI!#REF!+[1]NAM!#REF!+[1]NHAN!#REF!+[1]LY!#REF!+[1]DUC!#REF!+[1]DONG!#REF!+[1]HPHU!#REF!+[1]BAC!#REF!+[1]THANH!#REF!+#REF!+[1]MY!#REF!+[1]HA!#REF!+[1]PHUC!#REF!+[1]LAM!#REF!+[1]XUAN!#REF!+[1]LIEN!#REF!</f>
        <v>#REF!</v>
      </c>
      <c r="I302" s="633" t="e">
        <f>[1]DAI!#REF!+[1]NAM!#REF!+[1]NHAN!#REF!+[1]LY!#REF!+[1]DUC!#REF!+[1]DONG!#REF!+[1]HPHU!#REF!+[1]BAC!#REF!+[1]THANH!#REF!+#REF!+[1]MY!#REF!+[1]HA!#REF!+[1]PHUC!#REF!+[1]LAM!#REF!+[1]XUAN!#REF!+[1]LIEN!#REF!</f>
        <v>#REF!</v>
      </c>
      <c r="J302" s="617">
        <f>[1]DAI!J300+[1]NAM!J300+[1]NHAN!J300+[1]LY!J300+[1]DUC!J300+[1]DONG!J300+[1]HPHU!J300+[1]BAC!J300+[1]THANH!J300+[1]MY!J300+[1]HA!J300+[1]PHUC!J300+[1]LAM!J300+[1]XUAN!J300+[1]LIEN!J300+[1]HUNG!J300+[1]CNAM!J300+[1]TAY!J300+[1]HOA!J300+[1]VAN!J300+[1]PDINH!J300+[1]SLOC!J300+[1]TRUNG!J300+[1]TAN!J300+[1]THUONG!J300+[1]HLAO!J300+[1]PNHA!J300+[1]VTRUNG!J300</f>
        <v>0</v>
      </c>
      <c r="K302" s="633" t="e">
        <f>[1]DAI!#REF!+[1]NAM!#REF!+[1]NHAN!#REF!+[1]LY!#REF!+[1]DUC!#REF!+[1]DONG!#REF!+[1]HPHU!#REF!+[1]BAC!#REF!+[1]THANH!#REF!+#REF!+[1]MY!#REF!+[1]HA!#REF!+[1]PHUC!#REF!+[1]LAM!#REF!+[1]XUAN!#REF!+[1]LIEN!#REF!</f>
        <v>#REF!</v>
      </c>
      <c r="L302" s="633" t="e">
        <f>[1]DAI!#REF!+[1]NAM!#REF!+[1]NHAN!#REF!+[1]LY!#REF!+[1]DUC!#REF!+[1]DONG!#REF!+[1]HPHU!#REF!+[1]BAC!#REF!+[1]THANH!#REF!+#REF!+[1]MY!#REF!+[1]HA!#REF!+[1]PHUC!#REF!+[1]LAM!#REF!+[1]XUAN!#REF!+[1]LIEN!#REF!</f>
        <v>#REF!</v>
      </c>
      <c r="M302" s="633" t="e">
        <f>[1]DAI!#REF!+[1]NAM!#REF!+[1]NHAN!#REF!+[1]LY!#REF!+[1]DUC!#REF!+[1]DONG!#REF!+[1]HPHU!#REF!+[1]BAC!#REF!+[1]THANH!#REF!+#REF!+[1]MY!#REF!+[1]HA!#REF!+[1]PHUC!#REF!+[1]LAM!#REF!+[1]XUAN!#REF!+[1]LIEN!#REF!</f>
        <v>#REF!</v>
      </c>
      <c r="N302" s="617">
        <f>[1]DAI!N300+[1]NAM!N300+[1]NHAN!N300+[1]LY!N300+[1]DUC!N300+[1]DONG!N300+[1]HPHU!N300+[1]BAC!N300+[1]THANH!N300+[1]MY!N300+[1]HA!N300+[1]PHUC!N300+[1]LAM!N300+[1]XUAN!N300+[1]LIEN!N300+[1]HUNG!N300+[1]CNAM!N300+[1]TAY!N300+[1]HOA!N300+[1]VAN!N300+[1]PDINH!N300+[1]SLOC!N300+[1]TRUNG!N300+[1]TAN!N300+[1]THUONG!N300+[1]HLAO!N300+[1]PNHA!N300+[1]VTRUNG!N300</f>
        <v>0</v>
      </c>
      <c r="O302" s="617">
        <f>[1]DAI!O300+[1]NAM!O300+[1]NHAN!O300+[1]LY!O300+[1]DUC!O300+[1]DONG!O300+[1]HPHU!O300+[1]BAC!O300+[1]THANH!O300+[1]MY!O300+[1]HA!O300+[1]PHUC!O300+[1]LAM!O300+[1]XUAN!O300+[1]LIEN!O300+[1]HUNG!O300+[1]CNAM!O300+[1]TAY!O300+[1]HOA!O300+[1]VAN!O300+[1]PDINH!O300+[1]SLOC!O300+[1]TRUNG!O300+[1]TAN!O300+[1]THUONG!O300+[1]HLAO!O300+[1]PNHA!O300+[1]VTRUNG!O300</f>
        <v>0</v>
      </c>
      <c r="P302" s="617">
        <f>[1]DAI!P238+[1]NAM!P236+[1]NHAN!P238+[1]LY!P238+[1]DUC!P238+[1]DONG!P238+[1]HPHU!P237+[1]BAC!P237+[1]THANH!P238+[1]MY!P235+[1]HA!P176+[1]PHUC!P234+[1]LAM!P235+[1]XUAN!P233+[1]LIEN!P237</f>
        <v>0</v>
      </c>
      <c r="Q302" s="633" t="e">
        <f>[1]DAI!#REF!+[1]NAM!#REF!+[1]NHAN!#REF!+[1]LY!#REF!+[1]DUC!#REF!+[1]DONG!#REF!+[1]HPHU!#REF!+[1]BAC!#REF!+[1]THANH!#REF!+#REF!+[1]MY!#REF!+[1]HA!#REF!+[1]PHUC!#REF!+[1]LAM!#REF!+[1]XUAN!#REF!+[1]LIEN!#REF!</f>
        <v>#REF!</v>
      </c>
      <c r="R302" s="588" t="e">
        <f>[1]DAI!#REF!+[1]NAM!#REF!+[1]NHAN!#REF!+[1]LY!#REF!+[1]DUC!#REF!+[1]DONG!#REF!+[1]HPHU!#REF!+[1]BAC!#REF!+[1]THANH!#REF!+#REF!+[1]MY!#REF!+[1]HA!#REF!+[1]PHUC!#REF!+[1]LAM!#REF!+[1]XUAN!#REF!+[1]LIEN!#REF!</f>
        <v>#REF!</v>
      </c>
      <c r="S302" s="633" t="e">
        <f>[1]DAI!#REF!+[1]NAM!#REF!+[1]NHAN!#REF!+[1]LY!#REF!+[1]DUC!#REF!+[1]DONG!#REF!+[1]HPHU!#REF!+[1]BAC!#REF!+[1]THANH!#REF!+#REF!+[1]MY!#REF!+[1]HA!#REF!+[1]PHUC!#REF!+[1]LAM!#REF!+[1]XUAN!#REF!+[1]LIEN!#REF!</f>
        <v>#REF!</v>
      </c>
      <c r="T302" s="633" t="e">
        <f>[1]DAI!#REF!+[1]NAM!#REF!+[1]NHAN!#REF!+[1]LY!#REF!+[1]DUC!#REF!+[1]DONG!#REF!+[1]HPHU!#REF!+[1]BAC!#REF!+[1]THANH!#REF!+#REF!+[1]MY!#REF!+[1]HA!#REF!+[1]PHUC!#REF!+[1]LAM!#REF!+[1]XUAN!#REF!+[1]LIEN!#REF!</f>
        <v>#REF!</v>
      </c>
      <c r="U302" s="633" t="e">
        <f>[1]DAI!#REF!+[1]NAM!#REF!+[1]NHAN!#REF!+[1]LY!#REF!+[1]DUC!#REF!+[1]DONG!#REF!+[1]HPHU!#REF!+[1]BAC!#REF!+[1]THANH!#REF!+#REF!+[1]MY!#REF!+[1]HA!#REF!+[1]PHUC!#REF!+[1]LAM!#REF!+[1]XUAN!#REF!+[1]LIEN!#REF!</f>
        <v>#REF!</v>
      </c>
      <c r="V302" s="633" t="e">
        <f>[1]DAI!#REF!+[1]NAM!#REF!+[1]NHAN!#REF!+[1]LY!#REF!+[1]DUC!#REF!+[1]DONG!#REF!+[1]HPHU!#REF!+[1]BAC!#REF!+[1]THANH!#REF!+#REF!+[1]MY!#REF!+[1]HA!#REF!+[1]PHUC!#REF!+[1]LAM!#REF!+[1]XUAN!#REF!+[1]LIEN!#REF!</f>
        <v>#REF!</v>
      </c>
      <c r="W302" s="633" t="e">
        <f>[1]DAI!#REF!+[1]NAM!#REF!+[1]NHAN!#REF!+[1]LY!#REF!+[1]DUC!#REF!+[1]DONG!#REF!+[1]HPHU!#REF!+[1]BAC!#REF!+[1]THANH!#REF!+#REF!+[1]MY!#REF!+[1]HA!#REF!+[1]PHUC!#REF!+[1]LAM!#REF!+[1]XUAN!#REF!+[1]LIEN!#REF!</f>
        <v>#REF!</v>
      </c>
      <c r="X302" s="633" t="e">
        <f>[1]DAI!#REF!+[1]NAM!#REF!+[1]NHAN!#REF!+[1]LY!#REF!+[1]DUC!#REF!+[1]DONG!#REF!+[1]HPHU!#REF!+[1]BAC!#REF!+[1]THANH!#REF!+#REF!+[1]MY!#REF!+[1]HA!#REF!+[1]PHUC!#REF!+[1]LAM!#REF!+[1]XUAN!#REF!+[1]LIEN!#REF!</f>
        <v>#REF!</v>
      </c>
      <c r="Y302" s="633" t="e">
        <f>[1]DAI!#REF!+[1]NAM!#REF!+[1]NHAN!#REF!+[1]LY!#REF!+[1]DUC!#REF!+[1]DONG!#REF!+[1]HPHU!#REF!+[1]BAC!#REF!+[1]THANH!#REF!+#REF!+[1]MY!#REF!+[1]HA!#REF!+[1]PHUC!#REF!+[1]LAM!#REF!+[1]XUAN!#REF!+[1]LIEN!#REF!</f>
        <v>#REF!</v>
      </c>
      <c r="Z302" s="633" t="e">
        <f>[1]DAI!#REF!+[1]NAM!#REF!+[1]NHAN!#REF!+[1]LY!#REF!+[1]DUC!#REF!+[1]DONG!#REF!+[1]HPHU!#REF!+[1]BAC!#REF!+[1]THANH!#REF!+#REF!+[1]MY!#REF!+[1]HA!#REF!+[1]PHUC!#REF!+[1]LAM!#REF!+[1]XUAN!#REF!+[1]LIEN!#REF!</f>
        <v>#REF!</v>
      </c>
      <c r="AA302" s="633" t="e">
        <f>[1]DAI!#REF!+[1]NAM!#REF!+[1]NHAN!#REF!+[1]LY!#REF!+[1]DUC!#REF!+[1]DONG!#REF!+[1]HPHU!#REF!+[1]BAC!#REF!+[1]THANH!#REF!+#REF!+[1]MY!#REF!+[1]HA!#REF!+[1]PHUC!#REF!+[1]LAM!#REF!+[1]XUAN!#REF!+[1]LIEN!#REF!</f>
        <v>#REF!</v>
      </c>
      <c r="AB302" s="633" t="e">
        <f>[1]DAI!#REF!+[1]NAM!#REF!+[1]NHAN!#REF!+[1]LY!#REF!+[1]DUC!#REF!+[1]DONG!#REF!+[1]HPHU!#REF!+[1]BAC!#REF!+[1]THANH!#REF!+#REF!+[1]MY!#REF!+[1]HA!#REF!+[1]PHUC!#REF!+[1]LAM!#REF!+[1]XUAN!#REF!+[1]LIEN!#REF!</f>
        <v>#REF!</v>
      </c>
      <c r="AC302" s="633" t="e">
        <f>[1]DAI!#REF!+[1]NAM!#REF!+[1]NHAN!#REF!+[1]LY!#REF!+[1]DUC!#REF!+[1]DONG!#REF!+[1]HPHU!#REF!+[1]BAC!#REF!+[1]THANH!#REF!+#REF!+[1]MY!#REF!+[1]HA!#REF!+[1]PHUC!#REF!+[1]LAM!#REF!+[1]XUAN!#REF!+[1]LIEN!#REF!</f>
        <v>#REF!</v>
      </c>
      <c r="AD302" s="617">
        <f>[1]DAI!AD238+[1]NAM!AD236+[1]NHAN!AD238+[1]LY!AD238+[1]DUC!AD238+[1]DONG!AD238+[1]HPHU!AD237+[1]BAC!AD237+[1]THANH!AD238+[1]MY!AD235+[1]HA!AD176+[1]PHUC!AD234+[1]LAM!AD235+[1]XUAN!AD233+[1]LIEN!AD237</f>
        <v>0</v>
      </c>
      <c r="AE302" s="633" t="e">
        <f>[1]DAI!#REF!+[1]NAM!#REF!+[1]NHAN!#REF!+[1]LY!#REF!+[1]DUC!#REF!+[1]DONG!#REF!+[1]HPHU!#REF!+[1]BAC!#REF!+[1]THANH!#REF!+#REF!+[1]MY!#REF!+[1]HA!#REF!+[1]PHUC!#REF!+[1]LAM!#REF!+[1]XUAN!#REF!+[1]LIEN!#REF!</f>
        <v>#REF!</v>
      </c>
      <c r="AF302" s="633" t="e">
        <f>[1]DAI!#REF!+[1]NAM!#REF!+[1]NHAN!#REF!+[1]LY!#REF!+[1]DUC!#REF!+[1]DONG!#REF!+[1]HPHU!#REF!+[1]BAC!#REF!+[1]THANH!#REF!+#REF!+[1]MY!#REF!+[1]HA!#REF!+[1]PHUC!#REF!+[1]LAM!#REF!+[1]XUAN!#REF!+[1]LIEN!#REF!</f>
        <v>#REF!</v>
      </c>
      <c r="AG302" s="633" t="e">
        <f>[1]DAI!#REF!+[1]NAM!#REF!+[1]NHAN!#REF!+[1]LY!#REF!+[1]DUC!#REF!+[1]DONG!#REF!+[1]HPHU!#REF!+[1]BAC!#REF!+[1]THANH!#REF!+#REF!+[1]MY!#REF!+[1]HA!#REF!+[1]PHUC!#REF!+[1]LAM!#REF!+[1]XUAN!#REF!+[1]LIEN!#REF!</f>
        <v>#REF!</v>
      </c>
      <c r="AH302" s="633" t="e">
        <f>[1]DAI!#REF!+[1]NAM!#REF!+[1]NHAN!#REF!+[1]LY!#REF!+[1]DUC!#REF!+[1]DONG!#REF!+[1]HPHU!#REF!+[1]BAC!#REF!+[1]THANH!#REF!+#REF!+[1]MY!#REF!+[1]HA!#REF!+[1]PHUC!#REF!+[1]LAM!#REF!+[1]XUAN!#REF!+[1]LIEN!#REF!</f>
        <v>#REF!</v>
      </c>
      <c r="AI302" s="633" t="e">
        <f>[1]DAI!#REF!+[1]NAM!#REF!+[1]NHAN!#REF!+[1]LY!#REF!+[1]DUC!#REF!+[1]DONG!#REF!+[1]HPHU!#REF!+[1]BAC!#REF!+[1]THANH!#REF!+#REF!+[1]MY!#REF!+[1]HA!#REF!+[1]PHUC!#REF!+[1]LAM!#REF!+[1]XUAN!#REF!+[1]LIEN!#REF!</f>
        <v>#REF!</v>
      </c>
      <c r="AJ302" s="633" t="e">
        <f>[1]DAI!#REF!+[1]NAM!#REF!+[1]NHAN!#REF!+[1]LY!#REF!+[1]DUC!#REF!+[1]DONG!#REF!+[1]HPHU!#REF!+[1]BAC!#REF!+[1]THANH!#REF!+#REF!+[1]MY!#REF!+[1]HA!#REF!+[1]PHUC!#REF!+[1]LAM!#REF!+[1]XUAN!#REF!+[1]LIEN!#REF!</f>
        <v>#REF!</v>
      </c>
      <c r="AK302" s="617">
        <f>[1]DAI!AK238+[1]NAM!AK236+[1]NHAN!AK238+[1]LY!AK238+[1]DUC!AK238+[1]DONG!AK238+[1]HPHU!AK237+[1]BAC!AK237+[1]THANH!AK238+[1]MY!AK235+[1]HA!AK176+[1]PHUC!AK234+[1]LAM!AK235+[1]XUAN!AK233+[1]LIEN!AK237</f>
        <v>0</v>
      </c>
      <c r="AL302" s="633" t="e">
        <f>[1]DAI!#REF!+[1]NAM!#REF!+[1]NHAN!#REF!+[1]LY!#REF!+[1]DUC!#REF!+[1]DONG!#REF!+[1]HPHU!#REF!+[1]BAC!#REF!+[1]THANH!#REF!+#REF!+[1]MY!#REF!+[1]HA!#REF!+[1]PHUC!#REF!+[1]LAM!#REF!+[1]XUAN!#REF!+[1]LIEN!#REF!</f>
        <v>#REF!</v>
      </c>
      <c r="AM302" s="633" t="e">
        <f>[1]DAI!#REF!+[1]NAM!#REF!+[1]NHAN!#REF!+[1]LY!#REF!+[1]DUC!#REF!+[1]DONG!#REF!+[1]HPHU!#REF!+[1]BAC!#REF!+[1]THANH!#REF!+#REF!+[1]MY!#REF!+[1]HA!#REF!+[1]PHUC!#REF!+[1]LAM!#REF!+[1]XUAN!#REF!+[1]LIEN!#REF!</f>
        <v>#REF!</v>
      </c>
      <c r="AN302" s="617">
        <f>[1]DAI!AN238+[1]NAM!AN236+[1]NHAN!AN238+[1]LY!AN238+[1]DUC!AN238+[1]DONG!AN238+[1]HPHU!AN237+[1]BAC!AN237+[1]THANH!AN238+[1]MY!AN235+[1]HA!AN176+[1]PHUC!AN234+[1]LAM!AN235+[1]XUAN!AN233+[1]LIEN!AN237</f>
        <v>0</v>
      </c>
      <c r="AO302" s="633" t="e">
        <f>[1]DAI!#REF!+[1]NAM!#REF!+[1]NHAN!#REF!+[1]LY!#REF!+[1]DUC!#REF!+[1]DONG!#REF!+[1]HPHU!#REF!+[1]BAC!#REF!+[1]THANH!#REF!+#REF!+[1]MY!#REF!+[1]HA!#REF!+[1]PHUC!#REF!+[1]LAM!#REF!+[1]XUAN!#REF!+[1]LIEN!#REF!</f>
        <v>#REF!</v>
      </c>
      <c r="AP302" s="633" t="e">
        <f>[1]DAI!#REF!+[1]NAM!#REF!+[1]NHAN!#REF!+[1]LY!#REF!+[1]DUC!#REF!+[1]DONG!#REF!+[1]HPHU!#REF!+[1]BAC!#REF!+[1]THANH!#REF!+#REF!+[1]MY!#REF!+[1]HA!#REF!+[1]PHUC!#REF!+[1]LAM!#REF!+[1]XUAN!#REF!+[1]LIEN!#REF!</f>
        <v>#REF!</v>
      </c>
      <c r="AQ302" s="633" t="e">
        <f>[1]DAI!#REF!+[1]NAM!#REF!+[1]NHAN!#REF!+[1]LY!#REF!+[1]DUC!#REF!+[1]DONG!#REF!+[1]HPHU!#REF!+[1]BAC!#REF!+[1]THANH!#REF!+#REF!+[1]MY!#REF!+[1]HA!#REF!+[1]PHUC!#REF!+[1]LAM!#REF!+[1]XUAN!#REF!+[1]LIEN!#REF!</f>
        <v>#REF!</v>
      </c>
      <c r="AR302" s="617">
        <f>[1]DAI!AR300+[1]NAM!AR300+[1]NHAN!AR300+[1]LY!AR300+[1]DUC!AR300+[1]DONG!AR300+[1]HPHU!AR300+[1]BAC!AR300+[1]THANH!AR300+[1]MY!AR300+[1]HA!AR300+[1]PHUC!AR300+[1]LAM!AR300+[1]XUAN!AR300+[1]LIEN!AR300+[1]HUNG!AR300+[1]CNAM!AR300+[1]TAY!AR300+[1]HOA!AR300+[1]VAN!AR300+[1]PDINH!AR300+[1]SLOC!AR300+[1]TRUNG!AR300+[1]TAN!AR300+[1]THUONG!AR300+[1]HLAO!AR300+[1]PNHA!AR300+[1]VTRUNG!AR300</f>
        <v>0</v>
      </c>
      <c r="AS302" s="617">
        <f>[1]DAI!AS238+[1]NAM!AS236+[1]NHAN!AS238+[1]LY!AS238+[1]DUC!AS238+[1]DONG!AS238+[1]HPHU!AS237+[1]BAC!AS237+[1]THANH!AS238+[1]MY!AS235+[1]HA!AS176+[1]PHUC!AS234+[1]LAM!AS235+[1]XUAN!AS233+[1]LIEN!AS237</f>
        <v>0</v>
      </c>
      <c r="AT302" s="617"/>
      <c r="AU302" s="617">
        <f>[1]DAI!AU238+[1]NAM!AU236+[1]NHAN!AU238+[1]LY!AU238+[1]DUC!AU238+[1]DONG!AU238+[1]HPHU!AU237+[1]BAC!AU237+[1]THANH!AU238+[1]MY!AU235+[1]HA!AU176+[1]PHUC!AU234+[1]LAM!AU235+[1]XUAN!AU233+[1]LIEN!AU237</f>
        <v>0</v>
      </c>
      <c r="AV302" s="587">
        <f>[1]DAI!AV300+[1]NAM!AV300+[1]NHAN!AV300+[1]LY!AV300+[1]DUC!AV300+[1]DONG!AV300+[1]HPHU!AV300+[1]BAC!AV300+[1]THANH!AV300+[1]MY!AV300+[1]HA!AV300+[1]PHUC!AV300+[1]LAM!AV300+[1]XUAN!AV300+[1]LIEN!AV300+[1]HUNG!AV300+[1]CNAM!AV300+[1]TAY!AV300+[1]HOA!AV300+[1]VAN!AV300+[1]PDINH!AV300+[1]SLOC!AV300+[1]TRUNG!AV300+[1]TAN!AV300+[1]THUONG!AV300+[1]HLAO!AV300+[1]PNHA!AV300+[1]VTRUNG!AV300</f>
        <v>0</v>
      </c>
      <c r="AW302" s="633" t="e">
        <f>[1]DAI!#REF!+[1]NAM!#REF!+[1]NHAN!#REF!+[1]LY!#REF!+[1]DUC!#REF!+[1]DONG!#REF!+[1]HPHU!#REF!+[1]BAC!#REF!+[1]THANH!#REF!+#REF!+[1]MY!#REF!+[1]HA!#REF!+[1]PHUC!#REF!+[1]LAM!#REF!+[1]XUAN!#REF!+[1]LIEN!#REF!</f>
        <v>#REF!</v>
      </c>
      <c r="AX302" s="633" t="e">
        <f>[1]DAI!#REF!+[1]NAM!#REF!+[1]NHAN!#REF!+[1]LY!#REF!+[1]DUC!#REF!+[1]DONG!#REF!+[1]HPHU!#REF!+[1]BAC!#REF!+[1]THANH!#REF!+#REF!+[1]MY!#REF!+[1]HA!#REF!+[1]PHUC!#REF!+[1]LAM!#REF!+[1]XUAN!#REF!+[1]LIEN!#REF!</f>
        <v>#REF!</v>
      </c>
      <c r="AY302" s="633" t="e">
        <f>[1]DAI!#REF!+[1]NAM!#REF!+[1]NHAN!#REF!+[1]LY!#REF!+[1]DUC!#REF!+[1]DONG!#REF!+[1]HPHU!#REF!+[1]BAC!#REF!+[1]THANH!#REF!+#REF!+[1]MY!#REF!+[1]HA!#REF!+[1]PHUC!#REF!+[1]LAM!#REF!+[1]XUAN!#REF!+[1]LIEN!#REF!</f>
        <v>#REF!</v>
      </c>
      <c r="AZ302" s="617">
        <f>[1]DAI!AZ238+[1]NAM!AZ236+[1]NHAN!AZ238+[1]LY!AZ238+[1]DUC!AZ238+[1]DONG!AZ238+[1]HPHU!AZ237+[1]BAC!AZ237+[1]THANH!AZ238+[1]MY!AZ235+[1]HA!AZ176+[1]PHUC!AZ234+[1]LAM!AZ235+[1]XUAN!AZ233+[1]LIEN!AZ237</f>
        <v>0</v>
      </c>
      <c r="BA302" s="633" t="e">
        <f>[1]DAI!#REF!+[1]NAM!#REF!+[1]NHAN!#REF!+[1]LY!#REF!+[1]DUC!#REF!+[1]DONG!#REF!+[1]HPHU!#REF!+[1]BAC!#REF!+[1]THANH!#REF!+#REF!+[1]MY!#REF!+[1]HA!#REF!+[1]PHUC!#REF!+[1]LAM!#REF!+[1]XUAN!#REF!+[1]LIEN!#REF!</f>
        <v>#REF!</v>
      </c>
      <c r="BB302" s="633" t="e">
        <f>[1]DAI!#REF!+[1]NAM!#REF!+[1]NHAN!#REF!+[1]LY!#REF!+[1]DUC!#REF!+[1]DONG!#REF!+[1]HPHU!#REF!+[1]BAC!#REF!+[1]THANH!#REF!+#REF!+[1]MY!#REF!+[1]HA!#REF!+[1]PHUC!#REF!+[1]LAM!#REF!+[1]XUAN!#REF!+[1]LIEN!#REF!</f>
        <v>#REF!</v>
      </c>
      <c r="BC302" s="633" t="e">
        <f>[1]DAI!#REF!+[1]NAM!#REF!+[1]NHAN!#REF!+[1]LY!#REF!+[1]DUC!#REF!+[1]DONG!#REF!+[1]HPHU!#REF!+[1]BAC!#REF!+[1]THANH!#REF!+#REF!+[1]MY!#REF!+[1]HA!#REF!+[1]PHUC!#REF!+[1]LAM!#REF!+[1]XUAN!#REF!+[1]LIEN!#REF!</f>
        <v>#REF!</v>
      </c>
      <c r="BD302" s="617">
        <f>[1]DAI!BD238+[1]NAM!BD236+[1]NHAN!BD238+[1]LY!BD238+[1]DUC!BD238+[1]DONG!BD238+[1]HPHU!BD237+[1]BAC!BD237+[1]THANH!BD238+[1]MY!BD235+[1]HA!BD176+[1]PHUC!BD234+[1]LAM!BD235+[1]XUAN!BD233+[1]LIEN!BD237</f>
        <v>0</v>
      </c>
      <c r="BE302" s="633" t="e">
        <f>[1]DAI!#REF!+[1]NAM!#REF!+[1]NHAN!#REF!+[1]LY!#REF!+[1]DUC!#REF!+[1]DONG!#REF!+[1]HPHU!#REF!+[1]BAC!#REF!+[1]THANH!#REF!+#REF!+[1]MY!#REF!+[1]HA!#REF!+[1]PHUC!#REF!+[1]LAM!#REF!+[1]XUAN!#REF!+[1]LIEN!#REF!</f>
        <v>#REF!</v>
      </c>
      <c r="BF302" s="633" t="e">
        <f>[1]DAI!#REF!+[1]NAM!#REF!+[1]NHAN!#REF!+[1]LY!#REF!+[1]DUC!#REF!+[1]DONG!#REF!+[1]HPHU!#REF!+[1]BAC!#REF!+[1]THANH!#REF!+#REF!+[1]MY!#REF!+[1]HA!#REF!+[1]PHUC!#REF!+[1]LAM!#REF!+[1]XUAN!#REF!+[1]LIEN!#REF!</f>
        <v>#REF!</v>
      </c>
      <c r="BG302" s="633" t="e">
        <f>[1]DAI!#REF!+[1]NAM!#REF!+[1]NHAN!#REF!+[1]LY!#REF!+[1]DUC!#REF!+[1]DONG!#REF!+[1]HPHU!#REF!+[1]BAC!#REF!+[1]THANH!#REF!+#REF!+[1]MY!#REF!+[1]HA!#REF!+[1]PHUC!#REF!+[1]LAM!#REF!+[1]XUAN!#REF!+[1]LIEN!#REF!</f>
        <v>#REF!</v>
      </c>
      <c r="BH302" s="633" t="e">
        <f>[1]DAI!#REF!+[1]NAM!#REF!+[1]NHAN!#REF!+[1]LY!#REF!+[1]DUC!#REF!+[1]DONG!#REF!+[1]HPHU!#REF!+[1]BAC!#REF!+[1]THANH!#REF!+#REF!+[1]MY!#REF!+[1]HA!#REF!+[1]PHUC!#REF!+[1]LAM!#REF!+[1]XUAN!#REF!+[1]LIEN!#REF!</f>
        <v>#REF!</v>
      </c>
      <c r="BI302" s="633" t="e">
        <f>[1]DAI!#REF!+[1]NAM!#REF!+[1]NHAN!#REF!+[1]LY!#REF!+[1]DUC!#REF!+[1]DONG!#REF!+[1]HPHU!#REF!+[1]BAC!#REF!+[1]THANH!#REF!+#REF!+[1]MY!#REF!+[1]HA!#REF!+[1]PHUC!#REF!+[1]LAM!#REF!+[1]XUAN!#REF!+[1]LIEN!#REF!</f>
        <v>#REF!</v>
      </c>
      <c r="BJ302" s="633" t="e">
        <f>[1]DAI!#REF!+[1]NAM!#REF!+[1]NHAN!#REF!+[1]LY!#REF!+[1]DUC!#REF!+[1]DONG!#REF!+[1]HPHU!#REF!+[1]BAC!#REF!+[1]THANH!#REF!+#REF!+[1]MY!#REF!+[1]HA!#REF!+[1]PHUC!#REF!+[1]LAM!#REF!+[1]XUAN!#REF!+[1]LIEN!#REF!</f>
        <v>#REF!</v>
      </c>
      <c r="BK302" s="633" t="e">
        <f>[1]DAI!#REF!+[1]NAM!#REF!+[1]NHAN!#REF!+[1]LY!#REF!+[1]DUC!#REF!+[1]DONG!#REF!+[1]HPHU!#REF!+[1]BAC!#REF!+[1]THANH!#REF!+#REF!+[1]MY!#REF!+[1]HA!#REF!+[1]PHUC!#REF!+[1]LAM!#REF!+[1]XUAN!#REF!+[1]LIEN!#REF!</f>
        <v>#REF!</v>
      </c>
      <c r="BL302" s="633" t="e">
        <f>[1]DAI!#REF!+[1]NAM!#REF!+[1]NHAN!#REF!+[1]LY!#REF!+[1]DUC!#REF!+[1]DONG!#REF!+[1]HPHU!#REF!+[1]BAC!#REF!+[1]THANH!#REF!+#REF!+[1]MY!#REF!+[1]HA!#REF!+[1]PHUC!#REF!+[1]LAM!#REF!+[1]XUAN!#REF!+[1]LIEN!#REF!</f>
        <v>#REF!</v>
      </c>
      <c r="BM302" s="568"/>
    </row>
    <row r="303" spans="1:65" ht="24" hidden="1" customHeight="1" x14ac:dyDescent="0.2">
      <c r="A303" s="634" t="s">
        <v>96</v>
      </c>
      <c r="B303" s="584" t="s">
        <v>100</v>
      </c>
      <c r="C303" s="635" t="s">
        <v>101</v>
      </c>
      <c r="D303" s="633" t="e">
        <f>[1]DAI!#REF!+[1]NAM!#REF!+[1]NHAN!#REF!+[1]LY!#REF!+[1]DUC!#REF!+[1]DONG!#REF!+[1]HPHU!#REF!+[1]BAC!#REF!+[1]THANH!#REF!+#REF!+[1]MY!#REF!+[1]HA!#REF!+[1]PHUC!#REF!+[1]LAM!#REF!+[1]XUAN!#REF!+[1]LIEN!#REF!</f>
        <v>#REF!</v>
      </c>
      <c r="E303" s="633" t="e">
        <f>[1]DAI!#REF!+[1]NAM!#REF!+[1]NHAN!#REF!+[1]LY!#REF!+[1]DUC!#REF!+[1]DONG!#REF!+[1]HPHU!#REF!+[1]BAC!#REF!+[1]THANH!#REF!+#REF!+[1]MY!#REF!+[1]HA!#REF!+[1]PHUC!#REF!+[1]LAM!#REF!+[1]XUAN!#REF!+[1]LIEN!#REF!</f>
        <v>#REF!</v>
      </c>
      <c r="F303" s="633" t="e">
        <f>[1]DAI!#REF!+[1]NAM!#REF!+[1]NHAN!#REF!+[1]LY!#REF!+[1]DUC!#REF!+[1]DONG!#REF!+[1]HPHU!#REF!+[1]BAC!#REF!+[1]THANH!#REF!+#REF!+[1]MY!#REF!+[1]HA!#REF!+[1]PHUC!#REF!+[1]LAM!#REF!+[1]XUAN!#REF!+[1]LIEN!#REF!</f>
        <v>#REF!</v>
      </c>
      <c r="G303" s="617">
        <f>[1]DAI!G301+[1]NAM!G301+[1]NHAN!G301+[1]LY!G301+[1]DUC!G301+[1]DONG!G301+[1]HPHU!G301+[1]BAC!G301+[1]THANH!G301+[1]MY!G301+[1]HA!G301+[1]PHUC!G301+[1]LAM!G301+[1]XUAN!G301+[1]LIEN!G301+[1]HUNG!G301+[1]CNAM!G301+[1]TAY!G301+[1]HOA!G301+[1]VAN!G301+[1]PDINH!G301+[1]SLOC!G301+[1]TRUNG!G301+[1]TAN!G301+[1]THUONG!G301+[1]HLAO!G301+[1]PNHA!G301+[1]VTRUNG!G301</f>
        <v>0</v>
      </c>
      <c r="H303" s="633" t="e">
        <f>[1]DAI!#REF!+[1]NAM!#REF!+[1]NHAN!#REF!+[1]LY!#REF!+[1]DUC!#REF!+[1]DONG!#REF!+[1]HPHU!#REF!+[1]BAC!#REF!+[1]THANH!#REF!+#REF!+[1]MY!#REF!+[1]HA!#REF!+[1]PHUC!#REF!+[1]LAM!#REF!+[1]XUAN!#REF!+[1]LIEN!#REF!</f>
        <v>#REF!</v>
      </c>
      <c r="I303" s="633" t="e">
        <f>[1]DAI!#REF!+[1]NAM!#REF!+[1]NHAN!#REF!+[1]LY!#REF!+[1]DUC!#REF!+[1]DONG!#REF!+[1]HPHU!#REF!+[1]BAC!#REF!+[1]THANH!#REF!+#REF!+[1]MY!#REF!+[1]HA!#REF!+[1]PHUC!#REF!+[1]LAM!#REF!+[1]XUAN!#REF!+[1]LIEN!#REF!</f>
        <v>#REF!</v>
      </c>
      <c r="J303" s="617">
        <f>[1]DAI!J301+[1]NAM!J301+[1]NHAN!J301+[1]LY!J301+[1]DUC!J301+[1]DONG!J301+[1]HPHU!J301+[1]BAC!J301+[1]THANH!J301+[1]MY!J301+[1]HA!J301+[1]PHUC!J301+[1]LAM!J301+[1]XUAN!J301+[1]LIEN!J301+[1]HUNG!J301+[1]CNAM!J301+[1]TAY!J301+[1]HOA!J301+[1]VAN!J301+[1]PDINH!J301+[1]SLOC!J301+[1]TRUNG!J301+[1]TAN!J301+[1]THUONG!J301+[1]HLAO!J301+[1]PNHA!J301+[1]VTRUNG!J301</f>
        <v>0</v>
      </c>
      <c r="K303" s="633" t="e">
        <f>[1]DAI!#REF!+[1]NAM!#REF!+[1]NHAN!#REF!+[1]LY!#REF!+[1]DUC!#REF!+[1]DONG!#REF!+[1]HPHU!#REF!+[1]BAC!#REF!+[1]THANH!#REF!+#REF!+[1]MY!#REF!+[1]HA!#REF!+[1]PHUC!#REF!+[1]LAM!#REF!+[1]XUAN!#REF!+[1]LIEN!#REF!</f>
        <v>#REF!</v>
      </c>
      <c r="L303" s="633" t="e">
        <f>[1]DAI!#REF!+[1]NAM!#REF!+[1]NHAN!#REF!+[1]LY!#REF!+[1]DUC!#REF!+[1]DONG!#REF!+[1]HPHU!#REF!+[1]BAC!#REF!+[1]THANH!#REF!+#REF!+[1]MY!#REF!+[1]HA!#REF!+[1]PHUC!#REF!+[1]LAM!#REF!+[1]XUAN!#REF!+[1]LIEN!#REF!</f>
        <v>#REF!</v>
      </c>
      <c r="M303" s="633" t="e">
        <f>[1]DAI!#REF!+[1]NAM!#REF!+[1]NHAN!#REF!+[1]LY!#REF!+[1]DUC!#REF!+[1]DONG!#REF!+[1]HPHU!#REF!+[1]BAC!#REF!+[1]THANH!#REF!+#REF!+[1]MY!#REF!+[1]HA!#REF!+[1]PHUC!#REF!+[1]LAM!#REF!+[1]XUAN!#REF!+[1]LIEN!#REF!</f>
        <v>#REF!</v>
      </c>
      <c r="N303" s="617">
        <f>[1]DAI!N301+[1]NAM!N301+[1]NHAN!N301+[1]LY!N301+[1]DUC!N301+[1]DONG!N301+[1]HPHU!N301+[1]BAC!N301+[1]THANH!N301+[1]MY!N301+[1]HA!N301+[1]PHUC!N301+[1]LAM!N301+[1]XUAN!N301+[1]LIEN!N301+[1]HUNG!N301+[1]CNAM!N301+[1]TAY!N301+[1]HOA!N301+[1]VAN!N301+[1]PDINH!N301+[1]SLOC!N301+[1]TRUNG!N301+[1]TAN!N301+[1]THUONG!N301+[1]HLAO!N301+[1]PNHA!N301+[1]VTRUNG!N301</f>
        <v>0</v>
      </c>
      <c r="O303" s="617">
        <f>[1]DAI!O301+[1]NAM!O301+[1]NHAN!O301+[1]LY!O301+[1]DUC!O301+[1]DONG!O301+[1]HPHU!O301+[1]BAC!O301+[1]THANH!O301+[1]MY!O301+[1]HA!O301+[1]PHUC!O301+[1]LAM!O301+[1]XUAN!O301+[1]LIEN!O301+[1]HUNG!O301+[1]CNAM!O301+[1]TAY!O301+[1]HOA!O301+[1]VAN!O301+[1]PDINH!O301+[1]SLOC!O301+[1]TRUNG!O301+[1]TAN!O301+[1]THUONG!O301+[1]HLAO!O301+[1]PNHA!O301+[1]VTRUNG!O301</f>
        <v>0</v>
      </c>
      <c r="P303" s="617">
        <f>[1]DAI!P239+[1]NAM!P237+[1]NHAN!P239+[1]LY!P239+[1]DUC!P239+[1]DONG!P239+[1]HPHU!P238+[1]BAC!P238+[1]THANH!P239+[1]MY!P236+[1]HA!P177+[1]PHUC!P235+[1]LAM!P236+[1]XUAN!P234+[1]LIEN!P238</f>
        <v>0</v>
      </c>
      <c r="Q303" s="633" t="e">
        <f>[1]DAI!#REF!+[1]NAM!#REF!+[1]NHAN!#REF!+[1]LY!#REF!+[1]DUC!#REF!+[1]DONG!#REF!+[1]HPHU!#REF!+[1]BAC!#REF!+[1]THANH!#REF!+#REF!+[1]MY!#REF!+[1]HA!#REF!+[1]PHUC!#REF!+[1]LAM!#REF!+[1]XUAN!#REF!+[1]LIEN!#REF!</f>
        <v>#REF!</v>
      </c>
      <c r="R303" s="588" t="e">
        <f>[1]DAI!#REF!+[1]NAM!#REF!+[1]NHAN!#REF!+[1]LY!#REF!+[1]DUC!#REF!+[1]DONG!#REF!+[1]HPHU!#REF!+[1]BAC!#REF!+[1]THANH!#REF!+#REF!+[1]MY!#REF!+[1]HA!#REF!+[1]PHUC!#REF!+[1]LAM!#REF!+[1]XUAN!#REF!+[1]LIEN!#REF!</f>
        <v>#REF!</v>
      </c>
      <c r="S303" s="633" t="e">
        <f>[1]DAI!#REF!+[1]NAM!#REF!+[1]NHAN!#REF!+[1]LY!#REF!+[1]DUC!#REF!+[1]DONG!#REF!+[1]HPHU!#REF!+[1]BAC!#REF!+[1]THANH!#REF!+#REF!+[1]MY!#REF!+[1]HA!#REF!+[1]PHUC!#REF!+[1]LAM!#REF!+[1]XUAN!#REF!+[1]LIEN!#REF!</f>
        <v>#REF!</v>
      </c>
      <c r="T303" s="633" t="e">
        <f>[1]DAI!#REF!+[1]NAM!#REF!+[1]NHAN!#REF!+[1]LY!#REF!+[1]DUC!#REF!+[1]DONG!#REF!+[1]HPHU!#REF!+[1]BAC!#REF!+[1]THANH!#REF!+#REF!+[1]MY!#REF!+[1]HA!#REF!+[1]PHUC!#REF!+[1]LAM!#REF!+[1]XUAN!#REF!+[1]LIEN!#REF!</f>
        <v>#REF!</v>
      </c>
      <c r="U303" s="633" t="e">
        <f>[1]DAI!#REF!+[1]NAM!#REF!+[1]NHAN!#REF!+[1]LY!#REF!+[1]DUC!#REF!+[1]DONG!#REF!+[1]HPHU!#REF!+[1]BAC!#REF!+[1]THANH!#REF!+#REF!+[1]MY!#REF!+[1]HA!#REF!+[1]PHUC!#REF!+[1]LAM!#REF!+[1]XUAN!#REF!+[1]LIEN!#REF!</f>
        <v>#REF!</v>
      </c>
      <c r="V303" s="633" t="e">
        <f>[1]DAI!#REF!+[1]NAM!#REF!+[1]NHAN!#REF!+[1]LY!#REF!+[1]DUC!#REF!+[1]DONG!#REF!+[1]HPHU!#REF!+[1]BAC!#REF!+[1]THANH!#REF!+#REF!+[1]MY!#REF!+[1]HA!#REF!+[1]PHUC!#REF!+[1]LAM!#REF!+[1]XUAN!#REF!+[1]LIEN!#REF!</f>
        <v>#REF!</v>
      </c>
      <c r="W303" s="633" t="e">
        <f>[1]DAI!#REF!+[1]NAM!#REF!+[1]NHAN!#REF!+[1]LY!#REF!+[1]DUC!#REF!+[1]DONG!#REF!+[1]HPHU!#REF!+[1]BAC!#REF!+[1]THANH!#REF!+#REF!+[1]MY!#REF!+[1]HA!#REF!+[1]PHUC!#REF!+[1]LAM!#REF!+[1]XUAN!#REF!+[1]LIEN!#REF!</f>
        <v>#REF!</v>
      </c>
      <c r="X303" s="633" t="e">
        <f>[1]DAI!#REF!+[1]NAM!#REF!+[1]NHAN!#REF!+[1]LY!#REF!+[1]DUC!#REF!+[1]DONG!#REF!+[1]HPHU!#REF!+[1]BAC!#REF!+[1]THANH!#REF!+#REF!+[1]MY!#REF!+[1]HA!#REF!+[1]PHUC!#REF!+[1]LAM!#REF!+[1]XUAN!#REF!+[1]LIEN!#REF!</f>
        <v>#REF!</v>
      </c>
      <c r="Y303" s="633" t="e">
        <f>[1]DAI!#REF!+[1]NAM!#REF!+[1]NHAN!#REF!+[1]LY!#REF!+[1]DUC!#REF!+[1]DONG!#REF!+[1]HPHU!#REF!+[1]BAC!#REF!+[1]THANH!#REF!+#REF!+[1]MY!#REF!+[1]HA!#REF!+[1]PHUC!#REF!+[1]LAM!#REF!+[1]XUAN!#REF!+[1]LIEN!#REF!</f>
        <v>#REF!</v>
      </c>
      <c r="Z303" s="633" t="e">
        <f>[1]DAI!#REF!+[1]NAM!#REF!+[1]NHAN!#REF!+[1]LY!#REF!+[1]DUC!#REF!+[1]DONG!#REF!+[1]HPHU!#REF!+[1]BAC!#REF!+[1]THANH!#REF!+#REF!+[1]MY!#REF!+[1]HA!#REF!+[1]PHUC!#REF!+[1]LAM!#REF!+[1]XUAN!#REF!+[1]LIEN!#REF!</f>
        <v>#REF!</v>
      </c>
      <c r="AA303" s="633" t="e">
        <f>[1]DAI!#REF!+[1]NAM!#REF!+[1]NHAN!#REF!+[1]LY!#REF!+[1]DUC!#REF!+[1]DONG!#REF!+[1]HPHU!#REF!+[1]BAC!#REF!+[1]THANH!#REF!+#REF!+[1]MY!#REF!+[1]HA!#REF!+[1]PHUC!#REF!+[1]LAM!#REF!+[1]XUAN!#REF!+[1]LIEN!#REF!</f>
        <v>#REF!</v>
      </c>
      <c r="AB303" s="633" t="e">
        <f>[1]DAI!#REF!+[1]NAM!#REF!+[1]NHAN!#REF!+[1]LY!#REF!+[1]DUC!#REF!+[1]DONG!#REF!+[1]HPHU!#REF!+[1]BAC!#REF!+[1]THANH!#REF!+#REF!+[1]MY!#REF!+[1]HA!#REF!+[1]PHUC!#REF!+[1]LAM!#REF!+[1]XUAN!#REF!+[1]LIEN!#REF!</f>
        <v>#REF!</v>
      </c>
      <c r="AC303" s="633" t="e">
        <f>[1]DAI!#REF!+[1]NAM!#REF!+[1]NHAN!#REF!+[1]LY!#REF!+[1]DUC!#REF!+[1]DONG!#REF!+[1]HPHU!#REF!+[1]BAC!#REF!+[1]THANH!#REF!+#REF!+[1]MY!#REF!+[1]HA!#REF!+[1]PHUC!#REF!+[1]LAM!#REF!+[1]XUAN!#REF!+[1]LIEN!#REF!</f>
        <v>#REF!</v>
      </c>
      <c r="AD303" s="617">
        <f>[1]DAI!AD239+[1]NAM!AD237+[1]NHAN!AD239+[1]LY!AD239+[1]DUC!AD239+[1]DONG!AD239+[1]HPHU!AD238+[1]BAC!AD238+[1]THANH!AD239+[1]MY!AD236+[1]HA!AD177+[1]PHUC!AD235+[1]LAM!AD236+[1]XUAN!AD234+[1]LIEN!AD238</f>
        <v>0</v>
      </c>
      <c r="AE303" s="633" t="e">
        <f>[1]DAI!#REF!+[1]NAM!#REF!+[1]NHAN!#REF!+[1]LY!#REF!+[1]DUC!#REF!+[1]DONG!#REF!+[1]HPHU!#REF!+[1]BAC!#REF!+[1]THANH!#REF!+#REF!+[1]MY!#REF!+[1]HA!#REF!+[1]PHUC!#REF!+[1]LAM!#REF!+[1]XUAN!#REF!+[1]LIEN!#REF!</f>
        <v>#REF!</v>
      </c>
      <c r="AF303" s="633" t="e">
        <f>[1]DAI!#REF!+[1]NAM!#REF!+[1]NHAN!#REF!+[1]LY!#REF!+[1]DUC!#REF!+[1]DONG!#REF!+[1]HPHU!#REF!+[1]BAC!#REF!+[1]THANH!#REF!+#REF!+[1]MY!#REF!+[1]HA!#REF!+[1]PHUC!#REF!+[1]LAM!#REF!+[1]XUAN!#REF!+[1]LIEN!#REF!</f>
        <v>#REF!</v>
      </c>
      <c r="AG303" s="633" t="e">
        <f>[1]DAI!#REF!+[1]NAM!#REF!+[1]NHAN!#REF!+[1]LY!#REF!+[1]DUC!#REF!+[1]DONG!#REF!+[1]HPHU!#REF!+[1]BAC!#REF!+[1]THANH!#REF!+#REF!+[1]MY!#REF!+[1]HA!#REF!+[1]PHUC!#REF!+[1]LAM!#REF!+[1]XUAN!#REF!+[1]LIEN!#REF!</f>
        <v>#REF!</v>
      </c>
      <c r="AH303" s="633" t="e">
        <f>[1]DAI!#REF!+[1]NAM!#REF!+[1]NHAN!#REF!+[1]LY!#REF!+[1]DUC!#REF!+[1]DONG!#REF!+[1]HPHU!#REF!+[1]BAC!#REF!+[1]THANH!#REF!+#REF!+[1]MY!#REF!+[1]HA!#REF!+[1]PHUC!#REF!+[1]LAM!#REF!+[1]XUAN!#REF!+[1]LIEN!#REF!</f>
        <v>#REF!</v>
      </c>
      <c r="AI303" s="633" t="e">
        <f>[1]DAI!#REF!+[1]NAM!#REF!+[1]NHAN!#REF!+[1]LY!#REF!+[1]DUC!#REF!+[1]DONG!#REF!+[1]HPHU!#REF!+[1]BAC!#REF!+[1]THANH!#REF!+#REF!+[1]MY!#REF!+[1]HA!#REF!+[1]PHUC!#REF!+[1]LAM!#REF!+[1]XUAN!#REF!+[1]LIEN!#REF!</f>
        <v>#REF!</v>
      </c>
      <c r="AJ303" s="633" t="e">
        <f>[1]DAI!#REF!+[1]NAM!#REF!+[1]NHAN!#REF!+[1]LY!#REF!+[1]DUC!#REF!+[1]DONG!#REF!+[1]HPHU!#REF!+[1]BAC!#REF!+[1]THANH!#REF!+#REF!+[1]MY!#REF!+[1]HA!#REF!+[1]PHUC!#REF!+[1]LAM!#REF!+[1]XUAN!#REF!+[1]LIEN!#REF!</f>
        <v>#REF!</v>
      </c>
      <c r="AK303" s="617">
        <f>[1]DAI!AK239+[1]NAM!AK237+[1]NHAN!AK239+[1]LY!AK239+[1]DUC!AK239+[1]DONG!AK239+[1]HPHU!AK238+[1]BAC!AK238+[1]THANH!AK239+[1]MY!AK236+[1]HA!AK177+[1]PHUC!AK235+[1]LAM!AK236+[1]XUAN!AK234+[1]LIEN!AK238</f>
        <v>0</v>
      </c>
      <c r="AL303" s="633" t="e">
        <f>[1]DAI!#REF!+[1]NAM!#REF!+[1]NHAN!#REF!+[1]LY!#REF!+[1]DUC!#REF!+[1]DONG!#REF!+[1]HPHU!#REF!+[1]BAC!#REF!+[1]THANH!#REF!+#REF!+[1]MY!#REF!+[1]HA!#REF!+[1]PHUC!#REF!+[1]LAM!#REF!+[1]XUAN!#REF!+[1]LIEN!#REF!</f>
        <v>#REF!</v>
      </c>
      <c r="AM303" s="633" t="e">
        <f>[1]DAI!#REF!+[1]NAM!#REF!+[1]NHAN!#REF!+[1]LY!#REF!+[1]DUC!#REF!+[1]DONG!#REF!+[1]HPHU!#REF!+[1]BAC!#REF!+[1]THANH!#REF!+#REF!+[1]MY!#REF!+[1]HA!#REF!+[1]PHUC!#REF!+[1]LAM!#REF!+[1]XUAN!#REF!+[1]LIEN!#REF!</f>
        <v>#REF!</v>
      </c>
      <c r="AN303" s="617">
        <f>[1]DAI!AN239+[1]NAM!AN237+[1]NHAN!AN239+[1]LY!AN239+[1]DUC!AN239+[1]DONG!AN239+[1]HPHU!AN238+[1]BAC!AN238+[1]THANH!AN239+[1]MY!AN236+[1]HA!AN177+[1]PHUC!AN235+[1]LAM!AN236+[1]XUAN!AN234+[1]LIEN!AN238</f>
        <v>0</v>
      </c>
      <c r="AO303" s="633" t="e">
        <f>[1]DAI!#REF!+[1]NAM!#REF!+[1]NHAN!#REF!+[1]LY!#REF!+[1]DUC!#REF!+[1]DONG!#REF!+[1]HPHU!#REF!+[1]BAC!#REF!+[1]THANH!#REF!+#REF!+[1]MY!#REF!+[1]HA!#REF!+[1]PHUC!#REF!+[1]LAM!#REF!+[1]XUAN!#REF!+[1]LIEN!#REF!</f>
        <v>#REF!</v>
      </c>
      <c r="AP303" s="633" t="e">
        <f>[1]DAI!#REF!+[1]NAM!#REF!+[1]NHAN!#REF!+[1]LY!#REF!+[1]DUC!#REF!+[1]DONG!#REF!+[1]HPHU!#REF!+[1]BAC!#REF!+[1]THANH!#REF!+#REF!+[1]MY!#REF!+[1]HA!#REF!+[1]PHUC!#REF!+[1]LAM!#REF!+[1]XUAN!#REF!+[1]LIEN!#REF!</f>
        <v>#REF!</v>
      </c>
      <c r="AQ303" s="633" t="e">
        <f>[1]DAI!#REF!+[1]NAM!#REF!+[1]NHAN!#REF!+[1]LY!#REF!+[1]DUC!#REF!+[1]DONG!#REF!+[1]HPHU!#REF!+[1]BAC!#REF!+[1]THANH!#REF!+#REF!+[1]MY!#REF!+[1]HA!#REF!+[1]PHUC!#REF!+[1]LAM!#REF!+[1]XUAN!#REF!+[1]LIEN!#REF!</f>
        <v>#REF!</v>
      </c>
      <c r="AR303" s="617">
        <f>[1]DAI!AR301+[1]NAM!AR301+[1]NHAN!AR301+[1]LY!AR301+[1]DUC!AR301+[1]DONG!AR301+[1]HPHU!AR301+[1]BAC!AR301+[1]THANH!AR301+[1]MY!AR301+[1]HA!AR301+[1]PHUC!AR301+[1]LAM!AR301+[1]XUAN!AR301+[1]LIEN!AR301+[1]HUNG!AR301+[1]CNAM!AR301+[1]TAY!AR301+[1]HOA!AR301+[1]VAN!AR301+[1]PDINH!AR301+[1]SLOC!AR301+[1]TRUNG!AR301+[1]TAN!AR301+[1]THUONG!AR301+[1]HLAO!AR301+[1]PNHA!AR301+[1]VTRUNG!AR301</f>
        <v>0</v>
      </c>
      <c r="AS303" s="617">
        <f>[1]DAI!AS239+[1]NAM!AS237+[1]NHAN!AS239+[1]LY!AS239+[1]DUC!AS239+[1]DONG!AS239+[1]HPHU!AS238+[1]BAC!AS238+[1]THANH!AS239+[1]MY!AS236+[1]HA!AS177+[1]PHUC!AS235+[1]LAM!AS236+[1]XUAN!AS234+[1]LIEN!AS238</f>
        <v>0</v>
      </c>
      <c r="AT303" s="617"/>
      <c r="AU303" s="617">
        <f>[1]DAI!AU239+[1]NAM!AU237+[1]NHAN!AU239+[1]LY!AU239+[1]DUC!AU239+[1]DONG!AU239+[1]HPHU!AU238+[1]BAC!AU238+[1]THANH!AU239+[1]MY!AU236+[1]HA!AU177+[1]PHUC!AU235+[1]LAM!AU236+[1]XUAN!AU234+[1]LIEN!AU238</f>
        <v>0</v>
      </c>
      <c r="AV303" s="587">
        <f>[1]DAI!AV301+[1]NAM!AV301+[1]NHAN!AV301+[1]LY!AV301+[1]DUC!AV301+[1]DONG!AV301+[1]HPHU!AV301+[1]BAC!AV301+[1]THANH!AV301+[1]MY!AV301+[1]HA!AV301+[1]PHUC!AV301+[1]LAM!AV301+[1]XUAN!AV301+[1]LIEN!AV301+[1]HUNG!AV301+[1]CNAM!AV301+[1]TAY!AV301+[1]HOA!AV301+[1]VAN!AV301+[1]PDINH!AV301+[1]SLOC!AV301+[1]TRUNG!AV301+[1]TAN!AV301+[1]THUONG!AV301+[1]HLAO!AV301+[1]PNHA!AV301+[1]VTRUNG!AV301</f>
        <v>0</v>
      </c>
      <c r="AW303" s="633" t="e">
        <f>[1]DAI!#REF!+[1]NAM!#REF!+[1]NHAN!#REF!+[1]LY!#REF!+[1]DUC!#REF!+[1]DONG!#REF!+[1]HPHU!#REF!+[1]BAC!#REF!+[1]THANH!#REF!+#REF!+[1]MY!#REF!+[1]HA!#REF!+[1]PHUC!#REF!+[1]LAM!#REF!+[1]XUAN!#REF!+[1]LIEN!#REF!</f>
        <v>#REF!</v>
      </c>
      <c r="AX303" s="633" t="e">
        <f>[1]DAI!#REF!+[1]NAM!#REF!+[1]NHAN!#REF!+[1]LY!#REF!+[1]DUC!#REF!+[1]DONG!#REF!+[1]HPHU!#REF!+[1]BAC!#REF!+[1]THANH!#REF!+#REF!+[1]MY!#REF!+[1]HA!#REF!+[1]PHUC!#REF!+[1]LAM!#REF!+[1]XUAN!#REF!+[1]LIEN!#REF!</f>
        <v>#REF!</v>
      </c>
      <c r="AY303" s="633" t="e">
        <f>[1]DAI!#REF!+[1]NAM!#REF!+[1]NHAN!#REF!+[1]LY!#REF!+[1]DUC!#REF!+[1]DONG!#REF!+[1]HPHU!#REF!+[1]BAC!#REF!+[1]THANH!#REF!+#REF!+[1]MY!#REF!+[1]HA!#REF!+[1]PHUC!#REF!+[1]LAM!#REF!+[1]XUAN!#REF!+[1]LIEN!#REF!</f>
        <v>#REF!</v>
      </c>
      <c r="AZ303" s="617">
        <f>[1]DAI!AZ239+[1]NAM!AZ237+[1]NHAN!AZ239+[1]LY!AZ239+[1]DUC!AZ239+[1]DONG!AZ239+[1]HPHU!AZ238+[1]BAC!AZ238+[1]THANH!AZ239+[1]MY!AZ236+[1]HA!AZ177+[1]PHUC!AZ235+[1]LAM!AZ236+[1]XUAN!AZ234+[1]LIEN!AZ238</f>
        <v>0</v>
      </c>
      <c r="BA303" s="633" t="e">
        <f>[1]DAI!#REF!+[1]NAM!#REF!+[1]NHAN!#REF!+[1]LY!#REF!+[1]DUC!#REF!+[1]DONG!#REF!+[1]HPHU!#REF!+[1]BAC!#REF!+[1]THANH!#REF!+#REF!+[1]MY!#REF!+[1]HA!#REF!+[1]PHUC!#REF!+[1]LAM!#REF!+[1]XUAN!#REF!+[1]LIEN!#REF!</f>
        <v>#REF!</v>
      </c>
      <c r="BB303" s="633" t="e">
        <f>[1]DAI!#REF!+[1]NAM!#REF!+[1]NHAN!#REF!+[1]LY!#REF!+[1]DUC!#REF!+[1]DONG!#REF!+[1]HPHU!#REF!+[1]BAC!#REF!+[1]THANH!#REF!+#REF!+[1]MY!#REF!+[1]HA!#REF!+[1]PHUC!#REF!+[1]LAM!#REF!+[1]XUAN!#REF!+[1]LIEN!#REF!</f>
        <v>#REF!</v>
      </c>
      <c r="BC303" s="633" t="e">
        <f>[1]DAI!#REF!+[1]NAM!#REF!+[1]NHAN!#REF!+[1]LY!#REF!+[1]DUC!#REF!+[1]DONG!#REF!+[1]HPHU!#REF!+[1]BAC!#REF!+[1]THANH!#REF!+#REF!+[1]MY!#REF!+[1]HA!#REF!+[1]PHUC!#REF!+[1]LAM!#REF!+[1]XUAN!#REF!+[1]LIEN!#REF!</f>
        <v>#REF!</v>
      </c>
      <c r="BD303" s="617">
        <f>[1]DAI!BD239+[1]NAM!BD237+[1]NHAN!BD239+[1]LY!BD239+[1]DUC!BD239+[1]DONG!BD239+[1]HPHU!BD238+[1]BAC!BD238+[1]THANH!BD239+[1]MY!BD236+[1]HA!BD177+[1]PHUC!BD235+[1]LAM!BD236+[1]XUAN!BD234+[1]LIEN!BD238</f>
        <v>0</v>
      </c>
      <c r="BE303" s="633" t="e">
        <f>[1]DAI!#REF!+[1]NAM!#REF!+[1]NHAN!#REF!+[1]LY!#REF!+[1]DUC!#REF!+[1]DONG!#REF!+[1]HPHU!#REF!+[1]BAC!#REF!+[1]THANH!#REF!+#REF!+[1]MY!#REF!+[1]HA!#REF!+[1]PHUC!#REF!+[1]LAM!#REF!+[1]XUAN!#REF!+[1]LIEN!#REF!</f>
        <v>#REF!</v>
      </c>
      <c r="BF303" s="633" t="e">
        <f>[1]DAI!#REF!+[1]NAM!#REF!+[1]NHAN!#REF!+[1]LY!#REF!+[1]DUC!#REF!+[1]DONG!#REF!+[1]HPHU!#REF!+[1]BAC!#REF!+[1]THANH!#REF!+#REF!+[1]MY!#REF!+[1]HA!#REF!+[1]PHUC!#REF!+[1]LAM!#REF!+[1]XUAN!#REF!+[1]LIEN!#REF!</f>
        <v>#REF!</v>
      </c>
      <c r="BG303" s="633" t="e">
        <f>[1]DAI!#REF!+[1]NAM!#REF!+[1]NHAN!#REF!+[1]LY!#REF!+[1]DUC!#REF!+[1]DONG!#REF!+[1]HPHU!#REF!+[1]BAC!#REF!+[1]THANH!#REF!+#REF!+[1]MY!#REF!+[1]HA!#REF!+[1]PHUC!#REF!+[1]LAM!#REF!+[1]XUAN!#REF!+[1]LIEN!#REF!</f>
        <v>#REF!</v>
      </c>
      <c r="BH303" s="633" t="e">
        <f>[1]DAI!#REF!+[1]NAM!#REF!+[1]NHAN!#REF!+[1]LY!#REF!+[1]DUC!#REF!+[1]DONG!#REF!+[1]HPHU!#REF!+[1]BAC!#REF!+[1]THANH!#REF!+#REF!+[1]MY!#REF!+[1]HA!#REF!+[1]PHUC!#REF!+[1]LAM!#REF!+[1]XUAN!#REF!+[1]LIEN!#REF!</f>
        <v>#REF!</v>
      </c>
      <c r="BI303" s="633" t="e">
        <f>[1]DAI!#REF!+[1]NAM!#REF!+[1]NHAN!#REF!+[1]LY!#REF!+[1]DUC!#REF!+[1]DONG!#REF!+[1]HPHU!#REF!+[1]BAC!#REF!+[1]THANH!#REF!+#REF!+[1]MY!#REF!+[1]HA!#REF!+[1]PHUC!#REF!+[1]LAM!#REF!+[1]XUAN!#REF!+[1]LIEN!#REF!</f>
        <v>#REF!</v>
      </c>
      <c r="BJ303" s="633" t="e">
        <f>[1]DAI!#REF!+[1]NAM!#REF!+[1]NHAN!#REF!+[1]LY!#REF!+[1]DUC!#REF!+[1]DONG!#REF!+[1]HPHU!#REF!+[1]BAC!#REF!+[1]THANH!#REF!+#REF!+[1]MY!#REF!+[1]HA!#REF!+[1]PHUC!#REF!+[1]LAM!#REF!+[1]XUAN!#REF!+[1]LIEN!#REF!</f>
        <v>#REF!</v>
      </c>
      <c r="BK303" s="633" t="e">
        <f>[1]DAI!#REF!+[1]NAM!#REF!+[1]NHAN!#REF!+[1]LY!#REF!+[1]DUC!#REF!+[1]DONG!#REF!+[1]HPHU!#REF!+[1]BAC!#REF!+[1]THANH!#REF!+#REF!+[1]MY!#REF!+[1]HA!#REF!+[1]PHUC!#REF!+[1]LAM!#REF!+[1]XUAN!#REF!+[1]LIEN!#REF!</f>
        <v>#REF!</v>
      </c>
      <c r="BL303" s="633" t="e">
        <f>[1]DAI!#REF!+[1]NAM!#REF!+[1]NHAN!#REF!+[1]LY!#REF!+[1]DUC!#REF!+[1]DONG!#REF!+[1]HPHU!#REF!+[1]BAC!#REF!+[1]THANH!#REF!+#REF!+[1]MY!#REF!+[1]HA!#REF!+[1]PHUC!#REF!+[1]LAM!#REF!+[1]XUAN!#REF!+[1]LIEN!#REF!</f>
        <v>#REF!</v>
      </c>
      <c r="BM303" s="568"/>
    </row>
    <row r="304" spans="1:65" ht="39.950000000000003" hidden="1" customHeight="1" x14ac:dyDescent="0.2">
      <c r="A304" s="634" t="s">
        <v>99</v>
      </c>
      <c r="B304" s="584" t="s">
        <v>103</v>
      </c>
      <c r="C304" s="635" t="s">
        <v>104</v>
      </c>
      <c r="D304" s="633" t="e">
        <f>[1]DAI!#REF!+[1]NAM!#REF!+[1]NHAN!#REF!+[1]LY!#REF!+[1]DUC!#REF!+[1]DONG!#REF!+[1]HPHU!#REF!+[1]BAC!#REF!+[1]THANH!#REF!+#REF!+[1]MY!#REF!+[1]HA!#REF!+[1]PHUC!#REF!+[1]LAM!#REF!+[1]XUAN!#REF!+[1]LIEN!#REF!</f>
        <v>#REF!</v>
      </c>
      <c r="E304" s="633" t="e">
        <f>[1]DAI!#REF!+[1]NAM!#REF!+[1]NHAN!#REF!+[1]LY!#REF!+[1]DUC!#REF!+[1]DONG!#REF!+[1]HPHU!#REF!+[1]BAC!#REF!+[1]THANH!#REF!+#REF!+[1]MY!#REF!+[1]HA!#REF!+[1]PHUC!#REF!+[1]LAM!#REF!+[1]XUAN!#REF!+[1]LIEN!#REF!</f>
        <v>#REF!</v>
      </c>
      <c r="F304" s="633" t="e">
        <f>[1]DAI!#REF!+[1]NAM!#REF!+[1]NHAN!#REF!+[1]LY!#REF!+[1]DUC!#REF!+[1]DONG!#REF!+[1]HPHU!#REF!+[1]BAC!#REF!+[1]THANH!#REF!+#REF!+[1]MY!#REF!+[1]HA!#REF!+[1]PHUC!#REF!+[1]LAM!#REF!+[1]XUAN!#REF!+[1]LIEN!#REF!</f>
        <v>#REF!</v>
      </c>
      <c r="G304" s="617">
        <f>[1]DAI!G302+[1]NAM!G302+[1]NHAN!G302+[1]LY!G302+[1]DUC!G302+[1]DONG!G302+[1]HPHU!G302+[1]BAC!G302+[1]THANH!G302+[1]MY!G302+[1]HA!G302+[1]PHUC!G302+[1]LAM!G302+[1]XUAN!G302+[1]LIEN!G302+[1]HUNG!G302+[1]CNAM!G302+[1]TAY!G302+[1]HOA!G302+[1]VAN!G302+[1]PDINH!G302+[1]SLOC!G302+[1]TRUNG!G302+[1]TAN!G302+[1]THUONG!G302+[1]HLAO!G302+[1]PNHA!G302+[1]VTRUNG!G302</f>
        <v>0</v>
      </c>
      <c r="H304" s="633" t="e">
        <f>[1]DAI!#REF!+[1]NAM!#REF!+[1]NHAN!#REF!+[1]LY!#REF!+[1]DUC!#REF!+[1]DONG!#REF!+[1]HPHU!#REF!+[1]BAC!#REF!+[1]THANH!#REF!+#REF!+[1]MY!#REF!+[1]HA!#REF!+[1]PHUC!#REF!+[1]LAM!#REF!+[1]XUAN!#REF!+[1]LIEN!#REF!</f>
        <v>#REF!</v>
      </c>
      <c r="I304" s="633" t="e">
        <f>[1]DAI!#REF!+[1]NAM!#REF!+[1]NHAN!#REF!+[1]LY!#REF!+[1]DUC!#REF!+[1]DONG!#REF!+[1]HPHU!#REF!+[1]BAC!#REF!+[1]THANH!#REF!+#REF!+[1]MY!#REF!+[1]HA!#REF!+[1]PHUC!#REF!+[1]LAM!#REF!+[1]XUAN!#REF!+[1]LIEN!#REF!</f>
        <v>#REF!</v>
      </c>
      <c r="J304" s="617">
        <f>[1]DAI!J302+[1]NAM!J302+[1]NHAN!J302+[1]LY!J302+[1]DUC!J302+[1]DONG!J302+[1]HPHU!J302+[1]BAC!J302+[1]THANH!J302+[1]MY!J302+[1]HA!J302+[1]PHUC!J302+[1]LAM!J302+[1]XUAN!J302+[1]LIEN!J302+[1]HUNG!J302+[1]CNAM!J302+[1]TAY!J302+[1]HOA!J302+[1]VAN!J302+[1]PDINH!J302+[1]SLOC!J302+[1]TRUNG!J302+[1]TAN!J302+[1]THUONG!J302+[1]HLAO!J302+[1]PNHA!J302+[1]VTRUNG!J302</f>
        <v>0</v>
      </c>
      <c r="K304" s="633" t="e">
        <f>[1]DAI!#REF!+[1]NAM!#REF!+[1]NHAN!#REF!+[1]LY!#REF!+[1]DUC!#REF!+[1]DONG!#REF!+[1]HPHU!#REF!+[1]BAC!#REF!+[1]THANH!#REF!+#REF!+[1]MY!#REF!+[1]HA!#REF!+[1]PHUC!#REF!+[1]LAM!#REF!+[1]XUAN!#REF!+[1]LIEN!#REF!</f>
        <v>#REF!</v>
      </c>
      <c r="L304" s="633" t="e">
        <f>[1]DAI!#REF!+[1]NAM!#REF!+[1]NHAN!#REF!+[1]LY!#REF!+[1]DUC!#REF!+[1]DONG!#REF!+[1]HPHU!#REF!+[1]BAC!#REF!+[1]THANH!#REF!+#REF!+[1]MY!#REF!+[1]HA!#REF!+[1]PHUC!#REF!+[1]LAM!#REF!+[1]XUAN!#REF!+[1]LIEN!#REF!</f>
        <v>#REF!</v>
      </c>
      <c r="M304" s="633" t="e">
        <f>[1]DAI!#REF!+[1]NAM!#REF!+[1]NHAN!#REF!+[1]LY!#REF!+[1]DUC!#REF!+[1]DONG!#REF!+[1]HPHU!#REF!+[1]BAC!#REF!+[1]THANH!#REF!+#REF!+[1]MY!#REF!+[1]HA!#REF!+[1]PHUC!#REF!+[1]LAM!#REF!+[1]XUAN!#REF!+[1]LIEN!#REF!</f>
        <v>#REF!</v>
      </c>
      <c r="N304" s="617">
        <f>[1]DAI!N302+[1]NAM!N302+[1]NHAN!N302+[1]LY!N302+[1]DUC!N302+[1]DONG!N302+[1]HPHU!N302+[1]BAC!N302+[1]THANH!N302+[1]MY!N302+[1]HA!N302+[1]PHUC!N302+[1]LAM!N302+[1]XUAN!N302+[1]LIEN!N302+[1]HUNG!N302+[1]CNAM!N302+[1]TAY!N302+[1]HOA!N302+[1]VAN!N302+[1]PDINH!N302+[1]SLOC!N302+[1]TRUNG!N302+[1]TAN!N302+[1]THUONG!N302+[1]HLAO!N302+[1]PNHA!N302+[1]VTRUNG!N302</f>
        <v>0</v>
      </c>
      <c r="O304" s="617">
        <f>[1]DAI!O302+[1]NAM!O302+[1]NHAN!O302+[1]LY!O302+[1]DUC!O302+[1]DONG!O302+[1]HPHU!O302+[1]BAC!O302+[1]THANH!O302+[1]MY!O302+[1]HA!O302+[1]PHUC!O302+[1]LAM!O302+[1]XUAN!O302+[1]LIEN!O302+[1]HUNG!O302+[1]CNAM!O302+[1]TAY!O302+[1]HOA!O302+[1]VAN!O302+[1]PDINH!O302+[1]SLOC!O302+[1]TRUNG!O302+[1]TAN!O302+[1]THUONG!O302+[1]HLAO!O302+[1]PNHA!O302+[1]VTRUNG!O302</f>
        <v>0</v>
      </c>
      <c r="P304" s="617">
        <f>[1]DAI!P240+[1]NAM!P238+[1]NHAN!P240+[1]LY!P240+[1]DUC!P240+[1]DONG!P240+[1]HPHU!P239+[1]BAC!P239+[1]THANH!P240+[1]MY!P237+[1]HA!P178+[1]PHUC!P236+[1]LAM!P237+[1]XUAN!P235+[1]LIEN!P239</f>
        <v>0</v>
      </c>
      <c r="Q304" s="633" t="e">
        <f>[1]DAI!#REF!+[1]NAM!#REF!+[1]NHAN!#REF!+[1]LY!#REF!+[1]DUC!#REF!+[1]DONG!#REF!+[1]HPHU!#REF!+[1]BAC!#REF!+[1]THANH!#REF!+#REF!+[1]MY!#REF!+[1]HA!#REF!+[1]PHUC!#REF!+[1]LAM!#REF!+[1]XUAN!#REF!+[1]LIEN!#REF!</f>
        <v>#REF!</v>
      </c>
      <c r="R304" s="588" t="e">
        <f>[1]DAI!#REF!+[1]NAM!#REF!+[1]NHAN!#REF!+[1]LY!#REF!+[1]DUC!#REF!+[1]DONG!#REF!+[1]HPHU!#REF!+[1]BAC!#REF!+[1]THANH!#REF!+#REF!+[1]MY!#REF!+[1]HA!#REF!+[1]PHUC!#REF!+[1]LAM!#REF!+[1]XUAN!#REF!+[1]LIEN!#REF!</f>
        <v>#REF!</v>
      </c>
      <c r="S304" s="633" t="e">
        <f>[1]DAI!#REF!+[1]NAM!#REF!+[1]NHAN!#REF!+[1]LY!#REF!+[1]DUC!#REF!+[1]DONG!#REF!+[1]HPHU!#REF!+[1]BAC!#REF!+[1]THANH!#REF!+#REF!+[1]MY!#REF!+[1]HA!#REF!+[1]PHUC!#REF!+[1]LAM!#REF!+[1]XUAN!#REF!+[1]LIEN!#REF!</f>
        <v>#REF!</v>
      </c>
      <c r="T304" s="633" t="e">
        <f>[1]DAI!#REF!+[1]NAM!#REF!+[1]NHAN!#REF!+[1]LY!#REF!+[1]DUC!#REF!+[1]DONG!#REF!+[1]HPHU!#REF!+[1]BAC!#REF!+[1]THANH!#REF!+#REF!+[1]MY!#REF!+[1]HA!#REF!+[1]PHUC!#REF!+[1]LAM!#REF!+[1]XUAN!#REF!+[1]LIEN!#REF!</f>
        <v>#REF!</v>
      </c>
      <c r="U304" s="633" t="e">
        <f>[1]DAI!#REF!+[1]NAM!#REF!+[1]NHAN!#REF!+[1]LY!#REF!+[1]DUC!#REF!+[1]DONG!#REF!+[1]HPHU!#REF!+[1]BAC!#REF!+[1]THANH!#REF!+#REF!+[1]MY!#REF!+[1]HA!#REF!+[1]PHUC!#REF!+[1]LAM!#REF!+[1]XUAN!#REF!+[1]LIEN!#REF!</f>
        <v>#REF!</v>
      </c>
      <c r="V304" s="633" t="e">
        <f>[1]DAI!#REF!+[1]NAM!#REF!+[1]NHAN!#REF!+[1]LY!#REF!+[1]DUC!#REF!+[1]DONG!#REF!+[1]HPHU!#REF!+[1]BAC!#REF!+[1]THANH!#REF!+#REF!+[1]MY!#REF!+[1]HA!#REF!+[1]PHUC!#REF!+[1]LAM!#REF!+[1]XUAN!#REF!+[1]LIEN!#REF!</f>
        <v>#REF!</v>
      </c>
      <c r="W304" s="633" t="e">
        <f>[1]DAI!#REF!+[1]NAM!#REF!+[1]NHAN!#REF!+[1]LY!#REF!+[1]DUC!#REF!+[1]DONG!#REF!+[1]HPHU!#REF!+[1]BAC!#REF!+[1]THANH!#REF!+#REF!+[1]MY!#REF!+[1]HA!#REF!+[1]PHUC!#REF!+[1]LAM!#REF!+[1]XUAN!#REF!+[1]LIEN!#REF!</f>
        <v>#REF!</v>
      </c>
      <c r="X304" s="633" t="e">
        <f>[1]DAI!#REF!+[1]NAM!#REF!+[1]NHAN!#REF!+[1]LY!#REF!+[1]DUC!#REF!+[1]DONG!#REF!+[1]HPHU!#REF!+[1]BAC!#REF!+[1]THANH!#REF!+#REF!+[1]MY!#REF!+[1]HA!#REF!+[1]PHUC!#REF!+[1]LAM!#REF!+[1]XUAN!#REF!+[1]LIEN!#REF!</f>
        <v>#REF!</v>
      </c>
      <c r="Y304" s="633" t="e">
        <f>[1]DAI!#REF!+[1]NAM!#REF!+[1]NHAN!#REF!+[1]LY!#REF!+[1]DUC!#REF!+[1]DONG!#REF!+[1]HPHU!#REF!+[1]BAC!#REF!+[1]THANH!#REF!+#REF!+[1]MY!#REF!+[1]HA!#REF!+[1]PHUC!#REF!+[1]LAM!#REF!+[1]XUAN!#REF!+[1]LIEN!#REF!</f>
        <v>#REF!</v>
      </c>
      <c r="Z304" s="633" t="e">
        <f>[1]DAI!#REF!+[1]NAM!#REF!+[1]NHAN!#REF!+[1]LY!#REF!+[1]DUC!#REF!+[1]DONG!#REF!+[1]HPHU!#REF!+[1]BAC!#REF!+[1]THANH!#REF!+#REF!+[1]MY!#REF!+[1]HA!#REF!+[1]PHUC!#REF!+[1]LAM!#REF!+[1]XUAN!#REF!+[1]LIEN!#REF!</f>
        <v>#REF!</v>
      </c>
      <c r="AA304" s="633" t="e">
        <f>[1]DAI!#REF!+[1]NAM!#REF!+[1]NHAN!#REF!+[1]LY!#REF!+[1]DUC!#REF!+[1]DONG!#REF!+[1]HPHU!#REF!+[1]BAC!#REF!+[1]THANH!#REF!+#REF!+[1]MY!#REF!+[1]HA!#REF!+[1]PHUC!#REF!+[1]LAM!#REF!+[1]XUAN!#REF!+[1]LIEN!#REF!</f>
        <v>#REF!</v>
      </c>
      <c r="AB304" s="633" t="e">
        <f>[1]DAI!#REF!+[1]NAM!#REF!+[1]NHAN!#REF!+[1]LY!#REF!+[1]DUC!#REF!+[1]DONG!#REF!+[1]HPHU!#REF!+[1]BAC!#REF!+[1]THANH!#REF!+#REF!+[1]MY!#REF!+[1]HA!#REF!+[1]PHUC!#REF!+[1]LAM!#REF!+[1]XUAN!#REF!+[1]LIEN!#REF!</f>
        <v>#REF!</v>
      </c>
      <c r="AC304" s="633" t="e">
        <f>[1]DAI!#REF!+[1]NAM!#REF!+[1]NHAN!#REF!+[1]LY!#REF!+[1]DUC!#REF!+[1]DONG!#REF!+[1]HPHU!#REF!+[1]BAC!#REF!+[1]THANH!#REF!+#REF!+[1]MY!#REF!+[1]HA!#REF!+[1]PHUC!#REF!+[1]LAM!#REF!+[1]XUAN!#REF!+[1]LIEN!#REF!</f>
        <v>#REF!</v>
      </c>
      <c r="AD304" s="617">
        <f>[1]DAI!AD240+[1]NAM!AD238+[1]NHAN!AD240+[1]LY!AD240+[1]DUC!AD240+[1]DONG!AD240+[1]HPHU!AD239+[1]BAC!AD239+[1]THANH!AD240+[1]MY!AD237+[1]HA!AD178+[1]PHUC!AD236+[1]LAM!AD237+[1]XUAN!AD235+[1]LIEN!AD239</f>
        <v>0</v>
      </c>
      <c r="AE304" s="633" t="e">
        <f>[1]DAI!#REF!+[1]NAM!#REF!+[1]NHAN!#REF!+[1]LY!#REF!+[1]DUC!#REF!+[1]DONG!#REF!+[1]HPHU!#REF!+[1]BAC!#REF!+[1]THANH!#REF!+#REF!+[1]MY!#REF!+[1]HA!#REF!+[1]PHUC!#REF!+[1]LAM!#REF!+[1]XUAN!#REF!+[1]LIEN!#REF!</f>
        <v>#REF!</v>
      </c>
      <c r="AF304" s="633" t="e">
        <f>[1]DAI!#REF!+[1]NAM!#REF!+[1]NHAN!#REF!+[1]LY!#REF!+[1]DUC!#REF!+[1]DONG!#REF!+[1]HPHU!#REF!+[1]BAC!#REF!+[1]THANH!#REF!+#REF!+[1]MY!#REF!+[1]HA!#REF!+[1]PHUC!#REF!+[1]LAM!#REF!+[1]XUAN!#REF!+[1]LIEN!#REF!</f>
        <v>#REF!</v>
      </c>
      <c r="AG304" s="633" t="e">
        <f>[1]DAI!#REF!+[1]NAM!#REF!+[1]NHAN!#REF!+[1]LY!#REF!+[1]DUC!#REF!+[1]DONG!#REF!+[1]HPHU!#REF!+[1]BAC!#REF!+[1]THANH!#REF!+#REF!+[1]MY!#REF!+[1]HA!#REF!+[1]PHUC!#REF!+[1]LAM!#REF!+[1]XUAN!#REF!+[1]LIEN!#REF!</f>
        <v>#REF!</v>
      </c>
      <c r="AH304" s="633" t="e">
        <f>[1]DAI!#REF!+[1]NAM!#REF!+[1]NHAN!#REF!+[1]LY!#REF!+[1]DUC!#REF!+[1]DONG!#REF!+[1]HPHU!#REF!+[1]BAC!#REF!+[1]THANH!#REF!+#REF!+[1]MY!#REF!+[1]HA!#REF!+[1]PHUC!#REF!+[1]LAM!#REF!+[1]XUAN!#REF!+[1]LIEN!#REF!</f>
        <v>#REF!</v>
      </c>
      <c r="AI304" s="633" t="e">
        <f>[1]DAI!#REF!+[1]NAM!#REF!+[1]NHAN!#REF!+[1]LY!#REF!+[1]DUC!#REF!+[1]DONG!#REF!+[1]HPHU!#REF!+[1]BAC!#REF!+[1]THANH!#REF!+#REF!+[1]MY!#REF!+[1]HA!#REF!+[1]PHUC!#REF!+[1]LAM!#REF!+[1]XUAN!#REF!+[1]LIEN!#REF!</f>
        <v>#REF!</v>
      </c>
      <c r="AJ304" s="633" t="e">
        <f>[1]DAI!#REF!+[1]NAM!#REF!+[1]NHAN!#REF!+[1]LY!#REF!+[1]DUC!#REF!+[1]DONG!#REF!+[1]HPHU!#REF!+[1]BAC!#REF!+[1]THANH!#REF!+#REF!+[1]MY!#REF!+[1]HA!#REF!+[1]PHUC!#REF!+[1]LAM!#REF!+[1]XUAN!#REF!+[1]LIEN!#REF!</f>
        <v>#REF!</v>
      </c>
      <c r="AK304" s="617">
        <f>[1]DAI!AK240+[1]NAM!AK238+[1]NHAN!AK240+[1]LY!AK240+[1]DUC!AK240+[1]DONG!AK240+[1]HPHU!AK239+[1]BAC!AK239+[1]THANH!AK240+[1]MY!AK237+[1]HA!AK178+[1]PHUC!AK236+[1]LAM!AK237+[1]XUAN!AK235+[1]LIEN!AK239</f>
        <v>0</v>
      </c>
      <c r="AL304" s="633" t="e">
        <f>[1]DAI!#REF!+[1]NAM!#REF!+[1]NHAN!#REF!+[1]LY!#REF!+[1]DUC!#REF!+[1]DONG!#REF!+[1]HPHU!#REF!+[1]BAC!#REF!+[1]THANH!#REF!+#REF!+[1]MY!#REF!+[1]HA!#REF!+[1]PHUC!#REF!+[1]LAM!#REF!+[1]XUAN!#REF!+[1]LIEN!#REF!</f>
        <v>#REF!</v>
      </c>
      <c r="AM304" s="633" t="e">
        <f>[1]DAI!#REF!+[1]NAM!#REF!+[1]NHAN!#REF!+[1]LY!#REF!+[1]DUC!#REF!+[1]DONG!#REF!+[1]HPHU!#REF!+[1]BAC!#REF!+[1]THANH!#REF!+#REF!+[1]MY!#REF!+[1]HA!#REF!+[1]PHUC!#REF!+[1]LAM!#REF!+[1]XUAN!#REF!+[1]LIEN!#REF!</f>
        <v>#REF!</v>
      </c>
      <c r="AN304" s="617">
        <f>[1]DAI!AN240+[1]NAM!AN238+[1]NHAN!AN240+[1]LY!AN240+[1]DUC!AN240+[1]DONG!AN240+[1]HPHU!AN239+[1]BAC!AN239+[1]THANH!AN240+[1]MY!AN237+[1]HA!AN178+[1]PHUC!AN236+[1]LAM!AN237+[1]XUAN!AN235+[1]LIEN!AN239</f>
        <v>0</v>
      </c>
      <c r="AO304" s="633" t="e">
        <f>[1]DAI!#REF!+[1]NAM!#REF!+[1]NHAN!#REF!+[1]LY!#REF!+[1]DUC!#REF!+[1]DONG!#REF!+[1]HPHU!#REF!+[1]BAC!#REF!+[1]THANH!#REF!+#REF!+[1]MY!#REF!+[1]HA!#REF!+[1]PHUC!#REF!+[1]LAM!#REF!+[1]XUAN!#REF!+[1]LIEN!#REF!</f>
        <v>#REF!</v>
      </c>
      <c r="AP304" s="633" t="e">
        <f>[1]DAI!#REF!+[1]NAM!#REF!+[1]NHAN!#REF!+[1]LY!#REF!+[1]DUC!#REF!+[1]DONG!#REF!+[1]HPHU!#REF!+[1]BAC!#REF!+[1]THANH!#REF!+#REF!+[1]MY!#REF!+[1]HA!#REF!+[1]PHUC!#REF!+[1]LAM!#REF!+[1]XUAN!#REF!+[1]LIEN!#REF!</f>
        <v>#REF!</v>
      </c>
      <c r="AQ304" s="633" t="e">
        <f>[1]DAI!#REF!+[1]NAM!#REF!+[1]NHAN!#REF!+[1]LY!#REF!+[1]DUC!#REF!+[1]DONG!#REF!+[1]HPHU!#REF!+[1]BAC!#REF!+[1]THANH!#REF!+#REF!+[1]MY!#REF!+[1]HA!#REF!+[1]PHUC!#REF!+[1]LAM!#REF!+[1]XUAN!#REF!+[1]LIEN!#REF!</f>
        <v>#REF!</v>
      </c>
      <c r="AR304" s="617">
        <f>[1]DAI!AR302+[1]NAM!AR302+[1]NHAN!AR302+[1]LY!AR302+[1]DUC!AR302+[1]DONG!AR302+[1]HPHU!AR302+[1]BAC!AR302+[1]THANH!AR302+[1]MY!AR302+[1]HA!AR302+[1]PHUC!AR302+[1]LAM!AR302+[1]XUAN!AR302+[1]LIEN!AR302+[1]HUNG!AR302+[1]CNAM!AR302+[1]TAY!AR302+[1]HOA!AR302+[1]VAN!AR302+[1]PDINH!AR302+[1]SLOC!AR302+[1]TRUNG!AR302+[1]TAN!AR302+[1]THUONG!AR302+[1]HLAO!AR302+[1]PNHA!AR302+[1]VTRUNG!AR302</f>
        <v>0</v>
      </c>
      <c r="AS304" s="617">
        <f>[1]DAI!AS240+[1]NAM!AS238+[1]NHAN!AS240+[1]LY!AS240+[1]DUC!AS240+[1]DONG!AS240+[1]HPHU!AS239+[1]BAC!AS239+[1]THANH!AS240+[1]MY!AS237+[1]HA!AS178+[1]PHUC!AS236+[1]LAM!AS237+[1]XUAN!AS235+[1]LIEN!AS239</f>
        <v>0</v>
      </c>
      <c r="AT304" s="617"/>
      <c r="AU304" s="617">
        <f>[1]DAI!AU240+[1]NAM!AU238+[1]NHAN!AU240+[1]LY!AU240+[1]DUC!AU240+[1]DONG!AU240+[1]HPHU!AU239+[1]BAC!AU239+[1]THANH!AU240+[1]MY!AU237+[1]HA!AU178+[1]PHUC!AU236+[1]LAM!AU237+[1]XUAN!AU235+[1]LIEN!AU239</f>
        <v>0</v>
      </c>
      <c r="AV304" s="587">
        <f>[1]DAI!AV302+[1]NAM!AV302+[1]NHAN!AV302+[1]LY!AV302+[1]DUC!AV302+[1]DONG!AV302+[1]HPHU!AV302+[1]BAC!AV302+[1]THANH!AV302+[1]MY!AV302+[1]HA!AV302+[1]PHUC!AV302+[1]LAM!AV302+[1]XUAN!AV302+[1]LIEN!AV302+[1]HUNG!AV302+[1]CNAM!AV302+[1]TAY!AV302+[1]HOA!AV302+[1]VAN!AV302+[1]PDINH!AV302+[1]SLOC!AV302+[1]TRUNG!AV302+[1]TAN!AV302+[1]THUONG!AV302+[1]HLAO!AV302+[1]PNHA!AV302+[1]VTRUNG!AV302</f>
        <v>0</v>
      </c>
      <c r="AW304" s="633" t="e">
        <f>[1]DAI!#REF!+[1]NAM!#REF!+[1]NHAN!#REF!+[1]LY!#REF!+[1]DUC!#REF!+[1]DONG!#REF!+[1]HPHU!#REF!+[1]BAC!#REF!+[1]THANH!#REF!+#REF!+[1]MY!#REF!+[1]HA!#REF!+[1]PHUC!#REF!+[1]LAM!#REF!+[1]XUAN!#REF!+[1]LIEN!#REF!</f>
        <v>#REF!</v>
      </c>
      <c r="AX304" s="633" t="e">
        <f>[1]DAI!#REF!+[1]NAM!#REF!+[1]NHAN!#REF!+[1]LY!#REF!+[1]DUC!#REF!+[1]DONG!#REF!+[1]HPHU!#REF!+[1]BAC!#REF!+[1]THANH!#REF!+#REF!+[1]MY!#REF!+[1]HA!#REF!+[1]PHUC!#REF!+[1]LAM!#REF!+[1]XUAN!#REF!+[1]LIEN!#REF!</f>
        <v>#REF!</v>
      </c>
      <c r="AY304" s="633" t="e">
        <f>[1]DAI!#REF!+[1]NAM!#REF!+[1]NHAN!#REF!+[1]LY!#REF!+[1]DUC!#REF!+[1]DONG!#REF!+[1]HPHU!#REF!+[1]BAC!#REF!+[1]THANH!#REF!+#REF!+[1]MY!#REF!+[1]HA!#REF!+[1]PHUC!#REF!+[1]LAM!#REF!+[1]XUAN!#REF!+[1]LIEN!#REF!</f>
        <v>#REF!</v>
      </c>
      <c r="AZ304" s="617">
        <f>[1]DAI!AZ240+[1]NAM!AZ238+[1]NHAN!AZ240+[1]LY!AZ240+[1]DUC!AZ240+[1]DONG!AZ240+[1]HPHU!AZ239+[1]BAC!AZ239+[1]THANH!AZ240+[1]MY!AZ237+[1]HA!AZ178+[1]PHUC!AZ236+[1]LAM!AZ237+[1]XUAN!AZ235+[1]LIEN!AZ239</f>
        <v>0</v>
      </c>
      <c r="BA304" s="633" t="e">
        <f>[1]DAI!#REF!+[1]NAM!#REF!+[1]NHAN!#REF!+[1]LY!#REF!+[1]DUC!#REF!+[1]DONG!#REF!+[1]HPHU!#REF!+[1]BAC!#REF!+[1]THANH!#REF!+#REF!+[1]MY!#REF!+[1]HA!#REF!+[1]PHUC!#REF!+[1]LAM!#REF!+[1]XUAN!#REF!+[1]LIEN!#REF!</f>
        <v>#REF!</v>
      </c>
      <c r="BB304" s="633" t="e">
        <f>[1]DAI!#REF!+[1]NAM!#REF!+[1]NHAN!#REF!+[1]LY!#REF!+[1]DUC!#REF!+[1]DONG!#REF!+[1]HPHU!#REF!+[1]BAC!#REF!+[1]THANH!#REF!+#REF!+[1]MY!#REF!+[1]HA!#REF!+[1]PHUC!#REF!+[1]LAM!#REF!+[1]XUAN!#REF!+[1]LIEN!#REF!</f>
        <v>#REF!</v>
      </c>
      <c r="BC304" s="633" t="e">
        <f>[1]DAI!#REF!+[1]NAM!#REF!+[1]NHAN!#REF!+[1]LY!#REF!+[1]DUC!#REF!+[1]DONG!#REF!+[1]HPHU!#REF!+[1]BAC!#REF!+[1]THANH!#REF!+#REF!+[1]MY!#REF!+[1]HA!#REF!+[1]PHUC!#REF!+[1]LAM!#REF!+[1]XUAN!#REF!+[1]LIEN!#REF!</f>
        <v>#REF!</v>
      </c>
      <c r="BD304" s="617">
        <f>[1]DAI!BD240+[1]NAM!BD238+[1]NHAN!BD240+[1]LY!BD240+[1]DUC!BD240+[1]DONG!BD240+[1]HPHU!BD239+[1]BAC!BD239+[1]THANH!BD240+[1]MY!BD237+[1]HA!BD178+[1]PHUC!BD236+[1]LAM!BD237+[1]XUAN!BD235+[1]LIEN!BD239</f>
        <v>0</v>
      </c>
      <c r="BE304" s="633" t="e">
        <f>[1]DAI!#REF!+[1]NAM!#REF!+[1]NHAN!#REF!+[1]LY!#REF!+[1]DUC!#REF!+[1]DONG!#REF!+[1]HPHU!#REF!+[1]BAC!#REF!+[1]THANH!#REF!+#REF!+[1]MY!#REF!+[1]HA!#REF!+[1]PHUC!#REF!+[1]LAM!#REF!+[1]XUAN!#REF!+[1]LIEN!#REF!</f>
        <v>#REF!</v>
      </c>
      <c r="BF304" s="633" t="e">
        <f>[1]DAI!#REF!+[1]NAM!#REF!+[1]NHAN!#REF!+[1]LY!#REF!+[1]DUC!#REF!+[1]DONG!#REF!+[1]HPHU!#REF!+[1]BAC!#REF!+[1]THANH!#REF!+#REF!+[1]MY!#REF!+[1]HA!#REF!+[1]PHUC!#REF!+[1]LAM!#REF!+[1]XUAN!#REF!+[1]LIEN!#REF!</f>
        <v>#REF!</v>
      </c>
      <c r="BG304" s="633" t="e">
        <f>[1]DAI!#REF!+[1]NAM!#REF!+[1]NHAN!#REF!+[1]LY!#REF!+[1]DUC!#REF!+[1]DONG!#REF!+[1]HPHU!#REF!+[1]BAC!#REF!+[1]THANH!#REF!+#REF!+[1]MY!#REF!+[1]HA!#REF!+[1]PHUC!#REF!+[1]LAM!#REF!+[1]XUAN!#REF!+[1]LIEN!#REF!</f>
        <v>#REF!</v>
      </c>
      <c r="BH304" s="633" t="e">
        <f>[1]DAI!#REF!+[1]NAM!#REF!+[1]NHAN!#REF!+[1]LY!#REF!+[1]DUC!#REF!+[1]DONG!#REF!+[1]HPHU!#REF!+[1]BAC!#REF!+[1]THANH!#REF!+#REF!+[1]MY!#REF!+[1]HA!#REF!+[1]PHUC!#REF!+[1]LAM!#REF!+[1]XUAN!#REF!+[1]LIEN!#REF!</f>
        <v>#REF!</v>
      </c>
      <c r="BI304" s="633" t="e">
        <f>[1]DAI!#REF!+[1]NAM!#REF!+[1]NHAN!#REF!+[1]LY!#REF!+[1]DUC!#REF!+[1]DONG!#REF!+[1]HPHU!#REF!+[1]BAC!#REF!+[1]THANH!#REF!+#REF!+[1]MY!#REF!+[1]HA!#REF!+[1]PHUC!#REF!+[1]LAM!#REF!+[1]XUAN!#REF!+[1]LIEN!#REF!</f>
        <v>#REF!</v>
      </c>
      <c r="BJ304" s="633" t="e">
        <f>[1]DAI!#REF!+[1]NAM!#REF!+[1]NHAN!#REF!+[1]LY!#REF!+[1]DUC!#REF!+[1]DONG!#REF!+[1]HPHU!#REF!+[1]BAC!#REF!+[1]THANH!#REF!+#REF!+[1]MY!#REF!+[1]HA!#REF!+[1]PHUC!#REF!+[1]LAM!#REF!+[1]XUAN!#REF!+[1]LIEN!#REF!</f>
        <v>#REF!</v>
      </c>
      <c r="BK304" s="633" t="e">
        <f>[1]DAI!#REF!+[1]NAM!#REF!+[1]NHAN!#REF!+[1]LY!#REF!+[1]DUC!#REF!+[1]DONG!#REF!+[1]HPHU!#REF!+[1]BAC!#REF!+[1]THANH!#REF!+#REF!+[1]MY!#REF!+[1]HA!#REF!+[1]PHUC!#REF!+[1]LAM!#REF!+[1]XUAN!#REF!+[1]LIEN!#REF!</f>
        <v>#REF!</v>
      </c>
      <c r="BL304" s="633" t="e">
        <f>[1]DAI!#REF!+[1]NAM!#REF!+[1]NHAN!#REF!+[1]LY!#REF!+[1]DUC!#REF!+[1]DONG!#REF!+[1]HPHU!#REF!+[1]BAC!#REF!+[1]THANH!#REF!+#REF!+[1]MY!#REF!+[1]HA!#REF!+[1]PHUC!#REF!+[1]LAM!#REF!+[1]XUAN!#REF!+[1]LIEN!#REF!</f>
        <v>#REF!</v>
      </c>
      <c r="BM304" s="568"/>
    </row>
    <row r="305" spans="1:67" ht="39.950000000000003" hidden="1" customHeight="1" x14ac:dyDescent="0.2">
      <c r="A305" s="634" t="s">
        <v>102</v>
      </c>
      <c r="B305" s="584" t="s">
        <v>106</v>
      </c>
      <c r="C305" s="635" t="s">
        <v>107</v>
      </c>
      <c r="D305" s="633" t="e">
        <f>[1]DAI!#REF!+[1]NAM!#REF!+[1]NHAN!#REF!+[1]LY!#REF!+[1]DUC!#REF!+[1]DONG!#REF!+[1]HPHU!#REF!+[1]BAC!#REF!+[1]THANH!#REF!+#REF!+[1]MY!#REF!+[1]HA!#REF!+[1]PHUC!#REF!+[1]LAM!#REF!+[1]XUAN!#REF!+[1]LIEN!#REF!</f>
        <v>#REF!</v>
      </c>
      <c r="E305" s="633" t="e">
        <f>[1]DAI!#REF!+[1]NAM!#REF!+[1]NHAN!#REF!+[1]LY!#REF!+[1]DUC!#REF!+[1]DONG!#REF!+[1]HPHU!#REF!+[1]BAC!#REF!+[1]THANH!#REF!+#REF!+[1]MY!#REF!+[1]HA!#REF!+[1]PHUC!#REF!+[1]LAM!#REF!+[1]XUAN!#REF!+[1]LIEN!#REF!</f>
        <v>#REF!</v>
      </c>
      <c r="F305" s="633" t="e">
        <f>[1]DAI!#REF!+[1]NAM!#REF!+[1]NHAN!#REF!+[1]LY!#REF!+[1]DUC!#REF!+[1]DONG!#REF!+[1]HPHU!#REF!+[1]BAC!#REF!+[1]THANH!#REF!+#REF!+[1]MY!#REF!+[1]HA!#REF!+[1]PHUC!#REF!+[1]LAM!#REF!+[1]XUAN!#REF!+[1]LIEN!#REF!</f>
        <v>#REF!</v>
      </c>
      <c r="G305" s="617">
        <f>[1]DAI!G303+[1]NAM!G303+[1]NHAN!G303+[1]LY!G303+[1]DUC!G303+[1]DONG!G303+[1]HPHU!G303+[1]BAC!G303+[1]THANH!G303+[1]MY!G303+[1]HA!G303+[1]PHUC!G303+[1]LAM!G303+[1]XUAN!G303+[1]LIEN!G303+[1]HUNG!G303+[1]CNAM!G303+[1]TAY!G303+[1]HOA!G303+[1]VAN!G303+[1]PDINH!G303+[1]SLOC!G303+[1]TRUNG!G303+[1]TAN!G303+[1]THUONG!G303+[1]HLAO!G303+[1]PNHA!G303+[1]VTRUNG!G303</f>
        <v>0</v>
      </c>
      <c r="H305" s="633" t="e">
        <f>[1]DAI!#REF!+[1]NAM!#REF!+[1]NHAN!#REF!+[1]LY!#REF!+[1]DUC!#REF!+[1]DONG!#REF!+[1]HPHU!#REF!+[1]BAC!#REF!+[1]THANH!#REF!+#REF!+[1]MY!#REF!+[1]HA!#REF!+[1]PHUC!#REF!+[1]LAM!#REF!+[1]XUAN!#REF!+[1]LIEN!#REF!</f>
        <v>#REF!</v>
      </c>
      <c r="I305" s="633" t="e">
        <f>[1]DAI!#REF!+[1]NAM!#REF!+[1]NHAN!#REF!+[1]LY!#REF!+[1]DUC!#REF!+[1]DONG!#REF!+[1]HPHU!#REF!+[1]BAC!#REF!+[1]THANH!#REF!+#REF!+[1]MY!#REF!+[1]HA!#REF!+[1]PHUC!#REF!+[1]LAM!#REF!+[1]XUAN!#REF!+[1]LIEN!#REF!</f>
        <v>#REF!</v>
      </c>
      <c r="J305" s="617">
        <f>[1]DAI!J303+[1]NAM!J303+[1]NHAN!J303+[1]LY!J303+[1]DUC!J303+[1]DONG!J303+[1]HPHU!J303+[1]BAC!J303+[1]THANH!J303+[1]MY!J303+[1]HA!J303+[1]PHUC!J303+[1]LAM!J303+[1]XUAN!J303+[1]LIEN!J303+[1]HUNG!J303+[1]CNAM!J303+[1]TAY!J303+[1]HOA!J303+[1]VAN!J303+[1]PDINH!J303+[1]SLOC!J303+[1]TRUNG!J303+[1]TAN!J303+[1]THUONG!J303+[1]HLAO!J303+[1]PNHA!J303+[1]VTRUNG!J303</f>
        <v>0</v>
      </c>
      <c r="K305" s="633" t="e">
        <f>[1]DAI!#REF!+[1]NAM!#REF!+[1]NHAN!#REF!+[1]LY!#REF!+[1]DUC!#REF!+[1]DONG!#REF!+[1]HPHU!#REF!+[1]BAC!#REF!+[1]THANH!#REF!+#REF!+[1]MY!#REF!+[1]HA!#REF!+[1]PHUC!#REF!+[1]LAM!#REF!+[1]XUAN!#REF!+[1]LIEN!#REF!</f>
        <v>#REF!</v>
      </c>
      <c r="L305" s="633" t="e">
        <f>[1]DAI!#REF!+[1]NAM!#REF!+[1]NHAN!#REF!+[1]LY!#REF!+[1]DUC!#REF!+[1]DONG!#REF!+[1]HPHU!#REF!+[1]BAC!#REF!+[1]THANH!#REF!+#REF!+[1]MY!#REF!+[1]HA!#REF!+[1]PHUC!#REF!+[1]LAM!#REF!+[1]XUAN!#REF!+[1]LIEN!#REF!</f>
        <v>#REF!</v>
      </c>
      <c r="M305" s="633" t="e">
        <f>[1]DAI!#REF!+[1]NAM!#REF!+[1]NHAN!#REF!+[1]LY!#REF!+[1]DUC!#REF!+[1]DONG!#REF!+[1]HPHU!#REF!+[1]BAC!#REF!+[1]THANH!#REF!+#REF!+[1]MY!#REF!+[1]HA!#REF!+[1]PHUC!#REF!+[1]LAM!#REF!+[1]XUAN!#REF!+[1]LIEN!#REF!</f>
        <v>#REF!</v>
      </c>
      <c r="N305" s="617">
        <f>[1]DAI!N303+[1]NAM!N303+[1]NHAN!N303+[1]LY!N303+[1]DUC!N303+[1]DONG!N303+[1]HPHU!N303+[1]BAC!N303+[1]THANH!N303+[1]MY!N303+[1]HA!N303+[1]PHUC!N303+[1]LAM!N303+[1]XUAN!N303+[1]LIEN!N303+[1]HUNG!N303+[1]CNAM!N303+[1]TAY!N303+[1]HOA!N303+[1]VAN!N303+[1]PDINH!N303+[1]SLOC!N303+[1]TRUNG!N303+[1]TAN!N303+[1]THUONG!N303+[1]HLAO!N303+[1]PNHA!N303+[1]VTRUNG!N303</f>
        <v>0</v>
      </c>
      <c r="O305" s="617">
        <f>[1]DAI!O303+[1]NAM!O303+[1]NHAN!O303+[1]LY!O303+[1]DUC!O303+[1]DONG!O303+[1]HPHU!O303+[1]BAC!O303+[1]THANH!O303+[1]MY!O303+[1]HA!O303+[1]PHUC!O303+[1]LAM!O303+[1]XUAN!O303+[1]LIEN!O303+[1]HUNG!O303+[1]CNAM!O303+[1]TAY!O303+[1]HOA!O303+[1]VAN!O303+[1]PDINH!O303+[1]SLOC!O303+[1]TRUNG!O303+[1]TAN!O303+[1]THUONG!O303+[1]HLAO!O303+[1]PNHA!O303+[1]VTRUNG!O303</f>
        <v>0</v>
      </c>
      <c r="P305" s="617">
        <f>[1]DAI!P241+[1]NAM!P239+[1]NHAN!P241+[1]LY!P241+[1]DUC!P241+[1]DONG!P241+[1]HPHU!P240+[1]BAC!P240+[1]THANH!P241+[1]MY!P238+[1]HA!P179+[1]PHUC!P237+[1]LAM!P238+[1]XUAN!P236+[1]LIEN!P240</f>
        <v>0</v>
      </c>
      <c r="Q305" s="633" t="e">
        <f>[1]DAI!#REF!+[1]NAM!#REF!+[1]NHAN!#REF!+[1]LY!#REF!+[1]DUC!#REF!+[1]DONG!#REF!+[1]HPHU!#REF!+[1]BAC!#REF!+[1]THANH!#REF!+#REF!+[1]MY!#REF!+[1]HA!#REF!+[1]PHUC!#REF!+[1]LAM!#REF!+[1]XUAN!#REF!+[1]LIEN!#REF!</f>
        <v>#REF!</v>
      </c>
      <c r="R305" s="588" t="e">
        <f>[1]DAI!#REF!+[1]NAM!#REF!+[1]NHAN!#REF!+[1]LY!#REF!+[1]DUC!#REF!+[1]DONG!#REF!+[1]HPHU!#REF!+[1]BAC!#REF!+[1]THANH!#REF!+#REF!+[1]MY!#REF!+[1]HA!#REF!+[1]PHUC!#REF!+[1]LAM!#REF!+[1]XUAN!#REF!+[1]LIEN!#REF!</f>
        <v>#REF!</v>
      </c>
      <c r="S305" s="633" t="e">
        <f>[1]DAI!#REF!+[1]NAM!#REF!+[1]NHAN!#REF!+[1]LY!#REF!+[1]DUC!#REF!+[1]DONG!#REF!+[1]HPHU!#REF!+[1]BAC!#REF!+[1]THANH!#REF!+#REF!+[1]MY!#REF!+[1]HA!#REF!+[1]PHUC!#REF!+[1]LAM!#REF!+[1]XUAN!#REF!+[1]LIEN!#REF!</f>
        <v>#REF!</v>
      </c>
      <c r="T305" s="633" t="e">
        <f>[1]DAI!#REF!+[1]NAM!#REF!+[1]NHAN!#REF!+[1]LY!#REF!+[1]DUC!#REF!+[1]DONG!#REF!+[1]HPHU!#REF!+[1]BAC!#REF!+[1]THANH!#REF!+#REF!+[1]MY!#REF!+[1]HA!#REF!+[1]PHUC!#REF!+[1]LAM!#REF!+[1]XUAN!#REF!+[1]LIEN!#REF!</f>
        <v>#REF!</v>
      </c>
      <c r="U305" s="633" t="e">
        <f>[1]DAI!#REF!+[1]NAM!#REF!+[1]NHAN!#REF!+[1]LY!#REF!+[1]DUC!#REF!+[1]DONG!#REF!+[1]HPHU!#REF!+[1]BAC!#REF!+[1]THANH!#REF!+#REF!+[1]MY!#REF!+[1]HA!#REF!+[1]PHUC!#REF!+[1]LAM!#REF!+[1]XUAN!#REF!+[1]LIEN!#REF!</f>
        <v>#REF!</v>
      </c>
      <c r="V305" s="633" t="e">
        <f>[1]DAI!#REF!+[1]NAM!#REF!+[1]NHAN!#REF!+[1]LY!#REF!+[1]DUC!#REF!+[1]DONG!#REF!+[1]HPHU!#REF!+[1]BAC!#REF!+[1]THANH!#REF!+#REF!+[1]MY!#REF!+[1]HA!#REF!+[1]PHUC!#REF!+[1]LAM!#REF!+[1]XUAN!#REF!+[1]LIEN!#REF!</f>
        <v>#REF!</v>
      </c>
      <c r="W305" s="633" t="e">
        <f>[1]DAI!#REF!+[1]NAM!#REF!+[1]NHAN!#REF!+[1]LY!#REF!+[1]DUC!#REF!+[1]DONG!#REF!+[1]HPHU!#REF!+[1]BAC!#REF!+[1]THANH!#REF!+#REF!+[1]MY!#REF!+[1]HA!#REF!+[1]PHUC!#REF!+[1]LAM!#REF!+[1]XUAN!#REF!+[1]LIEN!#REF!</f>
        <v>#REF!</v>
      </c>
      <c r="X305" s="633" t="e">
        <f>[1]DAI!#REF!+[1]NAM!#REF!+[1]NHAN!#REF!+[1]LY!#REF!+[1]DUC!#REF!+[1]DONG!#REF!+[1]HPHU!#REF!+[1]BAC!#REF!+[1]THANH!#REF!+#REF!+[1]MY!#REF!+[1]HA!#REF!+[1]PHUC!#REF!+[1]LAM!#REF!+[1]XUAN!#REF!+[1]LIEN!#REF!</f>
        <v>#REF!</v>
      </c>
      <c r="Y305" s="633" t="e">
        <f>[1]DAI!#REF!+[1]NAM!#REF!+[1]NHAN!#REF!+[1]LY!#REF!+[1]DUC!#REF!+[1]DONG!#REF!+[1]HPHU!#REF!+[1]BAC!#REF!+[1]THANH!#REF!+#REF!+[1]MY!#REF!+[1]HA!#REF!+[1]PHUC!#REF!+[1]LAM!#REF!+[1]XUAN!#REF!+[1]LIEN!#REF!</f>
        <v>#REF!</v>
      </c>
      <c r="Z305" s="633" t="e">
        <f>[1]DAI!#REF!+[1]NAM!#REF!+[1]NHAN!#REF!+[1]LY!#REF!+[1]DUC!#REF!+[1]DONG!#REF!+[1]HPHU!#REF!+[1]BAC!#REF!+[1]THANH!#REF!+#REF!+[1]MY!#REF!+[1]HA!#REF!+[1]PHUC!#REF!+[1]LAM!#REF!+[1]XUAN!#REF!+[1]LIEN!#REF!</f>
        <v>#REF!</v>
      </c>
      <c r="AA305" s="633" t="e">
        <f>[1]DAI!#REF!+[1]NAM!#REF!+[1]NHAN!#REF!+[1]LY!#REF!+[1]DUC!#REF!+[1]DONG!#REF!+[1]HPHU!#REF!+[1]BAC!#REF!+[1]THANH!#REF!+#REF!+[1]MY!#REF!+[1]HA!#REF!+[1]PHUC!#REF!+[1]LAM!#REF!+[1]XUAN!#REF!+[1]LIEN!#REF!</f>
        <v>#REF!</v>
      </c>
      <c r="AB305" s="633" t="e">
        <f>[1]DAI!#REF!+[1]NAM!#REF!+[1]NHAN!#REF!+[1]LY!#REF!+[1]DUC!#REF!+[1]DONG!#REF!+[1]HPHU!#REF!+[1]BAC!#REF!+[1]THANH!#REF!+#REF!+[1]MY!#REF!+[1]HA!#REF!+[1]PHUC!#REF!+[1]LAM!#REF!+[1]XUAN!#REF!+[1]LIEN!#REF!</f>
        <v>#REF!</v>
      </c>
      <c r="AC305" s="633" t="e">
        <f>[1]DAI!#REF!+[1]NAM!#REF!+[1]NHAN!#REF!+[1]LY!#REF!+[1]DUC!#REF!+[1]DONG!#REF!+[1]HPHU!#REF!+[1]BAC!#REF!+[1]THANH!#REF!+#REF!+[1]MY!#REF!+[1]HA!#REF!+[1]PHUC!#REF!+[1]LAM!#REF!+[1]XUAN!#REF!+[1]LIEN!#REF!</f>
        <v>#REF!</v>
      </c>
      <c r="AD305" s="617">
        <f>[1]DAI!AD241+[1]NAM!AD239+[1]NHAN!AD241+[1]LY!AD241+[1]DUC!AD241+[1]DONG!AD241+[1]HPHU!AD240+[1]BAC!AD240+[1]THANH!AD241+[1]MY!AD238+[1]HA!AD179+[1]PHUC!AD237+[1]LAM!AD238+[1]XUAN!AD236+[1]LIEN!AD240</f>
        <v>0</v>
      </c>
      <c r="AE305" s="633" t="e">
        <f>[1]DAI!#REF!+[1]NAM!#REF!+[1]NHAN!#REF!+[1]LY!#REF!+[1]DUC!#REF!+[1]DONG!#REF!+[1]HPHU!#REF!+[1]BAC!#REF!+[1]THANH!#REF!+#REF!+[1]MY!#REF!+[1]HA!#REF!+[1]PHUC!#REF!+[1]LAM!#REF!+[1]XUAN!#REF!+[1]LIEN!#REF!</f>
        <v>#REF!</v>
      </c>
      <c r="AF305" s="633" t="e">
        <f>[1]DAI!#REF!+[1]NAM!#REF!+[1]NHAN!#REF!+[1]LY!#REF!+[1]DUC!#REF!+[1]DONG!#REF!+[1]HPHU!#REF!+[1]BAC!#REF!+[1]THANH!#REF!+#REF!+[1]MY!#REF!+[1]HA!#REF!+[1]PHUC!#REF!+[1]LAM!#REF!+[1]XUAN!#REF!+[1]LIEN!#REF!</f>
        <v>#REF!</v>
      </c>
      <c r="AG305" s="633" t="e">
        <f>[1]DAI!#REF!+[1]NAM!#REF!+[1]NHAN!#REF!+[1]LY!#REF!+[1]DUC!#REF!+[1]DONG!#REF!+[1]HPHU!#REF!+[1]BAC!#REF!+[1]THANH!#REF!+#REF!+[1]MY!#REF!+[1]HA!#REF!+[1]PHUC!#REF!+[1]LAM!#REF!+[1]XUAN!#REF!+[1]LIEN!#REF!</f>
        <v>#REF!</v>
      </c>
      <c r="AH305" s="633" t="e">
        <f>[1]DAI!#REF!+[1]NAM!#REF!+[1]NHAN!#REF!+[1]LY!#REF!+[1]DUC!#REF!+[1]DONG!#REF!+[1]HPHU!#REF!+[1]BAC!#REF!+[1]THANH!#REF!+#REF!+[1]MY!#REF!+[1]HA!#REF!+[1]PHUC!#REF!+[1]LAM!#REF!+[1]XUAN!#REF!+[1]LIEN!#REF!</f>
        <v>#REF!</v>
      </c>
      <c r="AI305" s="633" t="e">
        <f>[1]DAI!#REF!+[1]NAM!#REF!+[1]NHAN!#REF!+[1]LY!#REF!+[1]DUC!#REF!+[1]DONG!#REF!+[1]HPHU!#REF!+[1]BAC!#REF!+[1]THANH!#REF!+#REF!+[1]MY!#REF!+[1]HA!#REF!+[1]PHUC!#REF!+[1]LAM!#REF!+[1]XUAN!#REF!+[1]LIEN!#REF!</f>
        <v>#REF!</v>
      </c>
      <c r="AJ305" s="633" t="e">
        <f>[1]DAI!#REF!+[1]NAM!#REF!+[1]NHAN!#REF!+[1]LY!#REF!+[1]DUC!#REF!+[1]DONG!#REF!+[1]HPHU!#REF!+[1]BAC!#REF!+[1]THANH!#REF!+#REF!+[1]MY!#REF!+[1]HA!#REF!+[1]PHUC!#REF!+[1]LAM!#REF!+[1]XUAN!#REF!+[1]LIEN!#REF!</f>
        <v>#REF!</v>
      </c>
      <c r="AK305" s="617">
        <f>[1]DAI!AK241+[1]NAM!AK239+[1]NHAN!AK241+[1]LY!AK241+[1]DUC!AK241+[1]DONG!AK241+[1]HPHU!AK240+[1]BAC!AK240+[1]THANH!AK241+[1]MY!AK238+[1]HA!AK179+[1]PHUC!AK237+[1]LAM!AK238+[1]XUAN!AK236+[1]LIEN!AK240</f>
        <v>0</v>
      </c>
      <c r="AL305" s="633" t="e">
        <f>[1]DAI!#REF!+[1]NAM!#REF!+[1]NHAN!#REF!+[1]LY!#REF!+[1]DUC!#REF!+[1]DONG!#REF!+[1]HPHU!#REF!+[1]BAC!#REF!+[1]THANH!#REF!+#REF!+[1]MY!#REF!+[1]HA!#REF!+[1]PHUC!#REF!+[1]LAM!#REF!+[1]XUAN!#REF!+[1]LIEN!#REF!</f>
        <v>#REF!</v>
      </c>
      <c r="AM305" s="633" t="e">
        <f>[1]DAI!#REF!+[1]NAM!#REF!+[1]NHAN!#REF!+[1]LY!#REF!+[1]DUC!#REF!+[1]DONG!#REF!+[1]HPHU!#REF!+[1]BAC!#REF!+[1]THANH!#REF!+#REF!+[1]MY!#REF!+[1]HA!#REF!+[1]PHUC!#REF!+[1]LAM!#REF!+[1]XUAN!#REF!+[1]LIEN!#REF!</f>
        <v>#REF!</v>
      </c>
      <c r="AN305" s="617">
        <f>[1]DAI!AN241+[1]NAM!AN239+[1]NHAN!AN241+[1]LY!AN241+[1]DUC!AN241+[1]DONG!AN241+[1]HPHU!AN240+[1]BAC!AN240+[1]THANH!AN241+[1]MY!AN238+[1]HA!AN179+[1]PHUC!AN237+[1]LAM!AN238+[1]XUAN!AN236+[1]LIEN!AN240</f>
        <v>0</v>
      </c>
      <c r="AO305" s="633" t="e">
        <f>[1]DAI!#REF!+[1]NAM!#REF!+[1]NHAN!#REF!+[1]LY!#REF!+[1]DUC!#REF!+[1]DONG!#REF!+[1]HPHU!#REF!+[1]BAC!#REF!+[1]THANH!#REF!+#REF!+[1]MY!#REF!+[1]HA!#REF!+[1]PHUC!#REF!+[1]LAM!#REF!+[1]XUAN!#REF!+[1]LIEN!#REF!</f>
        <v>#REF!</v>
      </c>
      <c r="AP305" s="633" t="e">
        <f>[1]DAI!#REF!+[1]NAM!#REF!+[1]NHAN!#REF!+[1]LY!#REF!+[1]DUC!#REF!+[1]DONG!#REF!+[1]HPHU!#REF!+[1]BAC!#REF!+[1]THANH!#REF!+#REF!+[1]MY!#REF!+[1]HA!#REF!+[1]PHUC!#REF!+[1]LAM!#REF!+[1]XUAN!#REF!+[1]LIEN!#REF!</f>
        <v>#REF!</v>
      </c>
      <c r="AQ305" s="633" t="e">
        <f>[1]DAI!#REF!+[1]NAM!#REF!+[1]NHAN!#REF!+[1]LY!#REF!+[1]DUC!#REF!+[1]DONG!#REF!+[1]HPHU!#REF!+[1]BAC!#REF!+[1]THANH!#REF!+#REF!+[1]MY!#REF!+[1]HA!#REF!+[1]PHUC!#REF!+[1]LAM!#REF!+[1]XUAN!#REF!+[1]LIEN!#REF!</f>
        <v>#REF!</v>
      </c>
      <c r="AR305" s="617">
        <f>[1]DAI!AR303+[1]NAM!AR303+[1]NHAN!AR303+[1]LY!AR303+[1]DUC!AR303+[1]DONG!AR303+[1]HPHU!AR303+[1]BAC!AR303+[1]THANH!AR303+[1]MY!AR303+[1]HA!AR303+[1]PHUC!AR303+[1]LAM!AR303+[1]XUAN!AR303+[1]LIEN!AR303+[1]HUNG!AR303+[1]CNAM!AR303+[1]TAY!AR303+[1]HOA!AR303+[1]VAN!AR303+[1]PDINH!AR303+[1]SLOC!AR303+[1]TRUNG!AR303+[1]TAN!AR303+[1]THUONG!AR303+[1]HLAO!AR303+[1]PNHA!AR303+[1]VTRUNG!AR303</f>
        <v>0</v>
      </c>
      <c r="AS305" s="617">
        <f>[1]DAI!AS241+[1]NAM!AS239+[1]NHAN!AS241+[1]LY!AS241+[1]DUC!AS241+[1]DONG!AS241+[1]HPHU!AS240+[1]BAC!AS240+[1]THANH!AS241+[1]MY!AS238+[1]HA!AS179+[1]PHUC!AS237+[1]LAM!AS238+[1]XUAN!AS236+[1]LIEN!AS240</f>
        <v>0</v>
      </c>
      <c r="AT305" s="617"/>
      <c r="AU305" s="617">
        <f>[1]DAI!AU241+[1]NAM!AU239+[1]NHAN!AU241+[1]LY!AU241+[1]DUC!AU241+[1]DONG!AU241+[1]HPHU!AU240+[1]BAC!AU240+[1]THANH!AU241+[1]MY!AU238+[1]HA!AU179+[1]PHUC!AU237+[1]LAM!AU238+[1]XUAN!AU236+[1]LIEN!AU240</f>
        <v>0</v>
      </c>
      <c r="AV305" s="587">
        <f>[1]DAI!AV303+[1]NAM!AV303+[1]NHAN!AV303+[1]LY!AV303+[1]DUC!AV303+[1]DONG!AV303+[1]HPHU!AV303+[1]BAC!AV303+[1]THANH!AV303+[1]MY!AV303+[1]HA!AV303+[1]PHUC!AV303+[1]LAM!AV303+[1]XUAN!AV303+[1]LIEN!AV303+[1]HUNG!AV303+[1]CNAM!AV303+[1]TAY!AV303+[1]HOA!AV303+[1]VAN!AV303+[1]PDINH!AV303+[1]SLOC!AV303+[1]TRUNG!AV303+[1]TAN!AV303+[1]THUONG!AV303+[1]HLAO!AV303+[1]PNHA!AV303+[1]VTRUNG!AV303</f>
        <v>0</v>
      </c>
      <c r="AW305" s="633" t="e">
        <f>[1]DAI!#REF!+[1]NAM!#REF!+[1]NHAN!#REF!+[1]LY!#REF!+[1]DUC!#REF!+[1]DONG!#REF!+[1]HPHU!#REF!+[1]BAC!#REF!+[1]THANH!#REF!+#REF!+[1]MY!#REF!+[1]HA!#REF!+[1]PHUC!#REF!+[1]LAM!#REF!+[1]XUAN!#REF!+[1]LIEN!#REF!</f>
        <v>#REF!</v>
      </c>
      <c r="AX305" s="633" t="e">
        <f>[1]DAI!#REF!+[1]NAM!#REF!+[1]NHAN!#REF!+[1]LY!#REF!+[1]DUC!#REF!+[1]DONG!#REF!+[1]HPHU!#REF!+[1]BAC!#REF!+[1]THANH!#REF!+#REF!+[1]MY!#REF!+[1]HA!#REF!+[1]PHUC!#REF!+[1]LAM!#REF!+[1]XUAN!#REF!+[1]LIEN!#REF!</f>
        <v>#REF!</v>
      </c>
      <c r="AY305" s="633" t="e">
        <f>[1]DAI!#REF!+[1]NAM!#REF!+[1]NHAN!#REF!+[1]LY!#REF!+[1]DUC!#REF!+[1]DONG!#REF!+[1]HPHU!#REF!+[1]BAC!#REF!+[1]THANH!#REF!+#REF!+[1]MY!#REF!+[1]HA!#REF!+[1]PHUC!#REF!+[1]LAM!#REF!+[1]XUAN!#REF!+[1]LIEN!#REF!</f>
        <v>#REF!</v>
      </c>
      <c r="AZ305" s="617">
        <f>[1]DAI!AZ241+[1]NAM!AZ239+[1]NHAN!AZ241+[1]LY!AZ241+[1]DUC!AZ241+[1]DONG!AZ241+[1]HPHU!AZ240+[1]BAC!AZ240+[1]THANH!AZ241+[1]MY!AZ238+[1]HA!AZ179+[1]PHUC!AZ237+[1]LAM!AZ238+[1]XUAN!AZ236+[1]LIEN!AZ240</f>
        <v>0</v>
      </c>
      <c r="BA305" s="633" t="e">
        <f>[1]DAI!#REF!+[1]NAM!#REF!+[1]NHAN!#REF!+[1]LY!#REF!+[1]DUC!#REF!+[1]DONG!#REF!+[1]HPHU!#REF!+[1]BAC!#REF!+[1]THANH!#REF!+#REF!+[1]MY!#REF!+[1]HA!#REF!+[1]PHUC!#REF!+[1]LAM!#REF!+[1]XUAN!#REF!+[1]LIEN!#REF!</f>
        <v>#REF!</v>
      </c>
      <c r="BB305" s="633" t="e">
        <f>[1]DAI!#REF!+[1]NAM!#REF!+[1]NHAN!#REF!+[1]LY!#REF!+[1]DUC!#REF!+[1]DONG!#REF!+[1]HPHU!#REF!+[1]BAC!#REF!+[1]THANH!#REF!+#REF!+[1]MY!#REF!+[1]HA!#REF!+[1]PHUC!#REF!+[1]LAM!#REF!+[1]XUAN!#REF!+[1]LIEN!#REF!</f>
        <v>#REF!</v>
      </c>
      <c r="BC305" s="633" t="e">
        <f>[1]DAI!#REF!+[1]NAM!#REF!+[1]NHAN!#REF!+[1]LY!#REF!+[1]DUC!#REF!+[1]DONG!#REF!+[1]HPHU!#REF!+[1]BAC!#REF!+[1]THANH!#REF!+#REF!+[1]MY!#REF!+[1]HA!#REF!+[1]PHUC!#REF!+[1]LAM!#REF!+[1]XUAN!#REF!+[1]LIEN!#REF!</f>
        <v>#REF!</v>
      </c>
      <c r="BD305" s="617">
        <f>[1]DAI!BD241+[1]NAM!BD239+[1]NHAN!BD241+[1]LY!BD241+[1]DUC!BD241+[1]DONG!BD241+[1]HPHU!BD240+[1]BAC!BD240+[1]THANH!BD241+[1]MY!BD238+[1]HA!BD179+[1]PHUC!BD237+[1]LAM!BD238+[1]XUAN!BD236+[1]LIEN!BD240</f>
        <v>0</v>
      </c>
      <c r="BE305" s="633" t="e">
        <f>[1]DAI!#REF!+[1]NAM!#REF!+[1]NHAN!#REF!+[1]LY!#REF!+[1]DUC!#REF!+[1]DONG!#REF!+[1]HPHU!#REF!+[1]BAC!#REF!+[1]THANH!#REF!+#REF!+[1]MY!#REF!+[1]HA!#REF!+[1]PHUC!#REF!+[1]LAM!#REF!+[1]XUAN!#REF!+[1]LIEN!#REF!</f>
        <v>#REF!</v>
      </c>
      <c r="BF305" s="633" t="e">
        <f>[1]DAI!#REF!+[1]NAM!#REF!+[1]NHAN!#REF!+[1]LY!#REF!+[1]DUC!#REF!+[1]DONG!#REF!+[1]HPHU!#REF!+[1]BAC!#REF!+[1]THANH!#REF!+#REF!+[1]MY!#REF!+[1]HA!#REF!+[1]PHUC!#REF!+[1]LAM!#REF!+[1]XUAN!#REF!+[1]LIEN!#REF!</f>
        <v>#REF!</v>
      </c>
      <c r="BG305" s="633" t="e">
        <f>[1]DAI!#REF!+[1]NAM!#REF!+[1]NHAN!#REF!+[1]LY!#REF!+[1]DUC!#REF!+[1]DONG!#REF!+[1]HPHU!#REF!+[1]BAC!#REF!+[1]THANH!#REF!+#REF!+[1]MY!#REF!+[1]HA!#REF!+[1]PHUC!#REF!+[1]LAM!#REF!+[1]XUAN!#REF!+[1]LIEN!#REF!</f>
        <v>#REF!</v>
      </c>
      <c r="BH305" s="633" t="e">
        <f>[1]DAI!#REF!+[1]NAM!#REF!+[1]NHAN!#REF!+[1]LY!#REF!+[1]DUC!#REF!+[1]DONG!#REF!+[1]HPHU!#REF!+[1]BAC!#REF!+[1]THANH!#REF!+#REF!+[1]MY!#REF!+[1]HA!#REF!+[1]PHUC!#REF!+[1]LAM!#REF!+[1]XUAN!#REF!+[1]LIEN!#REF!</f>
        <v>#REF!</v>
      </c>
      <c r="BI305" s="633" t="e">
        <f>[1]DAI!#REF!+[1]NAM!#REF!+[1]NHAN!#REF!+[1]LY!#REF!+[1]DUC!#REF!+[1]DONG!#REF!+[1]HPHU!#REF!+[1]BAC!#REF!+[1]THANH!#REF!+#REF!+[1]MY!#REF!+[1]HA!#REF!+[1]PHUC!#REF!+[1]LAM!#REF!+[1]XUAN!#REF!+[1]LIEN!#REF!</f>
        <v>#REF!</v>
      </c>
      <c r="BJ305" s="633" t="e">
        <f>[1]DAI!#REF!+[1]NAM!#REF!+[1]NHAN!#REF!+[1]LY!#REF!+[1]DUC!#REF!+[1]DONG!#REF!+[1]HPHU!#REF!+[1]BAC!#REF!+[1]THANH!#REF!+#REF!+[1]MY!#REF!+[1]HA!#REF!+[1]PHUC!#REF!+[1]LAM!#REF!+[1]XUAN!#REF!+[1]LIEN!#REF!</f>
        <v>#REF!</v>
      </c>
      <c r="BK305" s="633" t="e">
        <f>[1]DAI!#REF!+[1]NAM!#REF!+[1]NHAN!#REF!+[1]LY!#REF!+[1]DUC!#REF!+[1]DONG!#REF!+[1]HPHU!#REF!+[1]BAC!#REF!+[1]THANH!#REF!+#REF!+[1]MY!#REF!+[1]HA!#REF!+[1]PHUC!#REF!+[1]LAM!#REF!+[1]XUAN!#REF!+[1]LIEN!#REF!</f>
        <v>#REF!</v>
      </c>
      <c r="BL305" s="633" t="e">
        <f>[1]DAI!#REF!+[1]NAM!#REF!+[1]NHAN!#REF!+[1]LY!#REF!+[1]DUC!#REF!+[1]DONG!#REF!+[1]HPHU!#REF!+[1]BAC!#REF!+[1]THANH!#REF!+#REF!+[1]MY!#REF!+[1]HA!#REF!+[1]PHUC!#REF!+[1]LAM!#REF!+[1]XUAN!#REF!+[1]LIEN!#REF!</f>
        <v>#REF!</v>
      </c>
      <c r="BM305" s="568"/>
    </row>
    <row r="306" spans="1:67" ht="24" hidden="1" customHeight="1" x14ac:dyDescent="0.2">
      <c r="A306" s="634" t="s">
        <v>105</v>
      </c>
      <c r="B306" s="584" t="s">
        <v>109</v>
      </c>
      <c r="C306" s="635" t="s">
        <v>110</v>
      </c>
      <c r="D306" s="633" t="e">
        <f>[1]DAI!#REF!+[1]NAM!#REF!+[1]NHAN!#REF!+[1]LY!#REF!+[1]DUC!#REF!+[1]DONG!#REF!+[1]HPHU!#REF!+[1]BAC!#REF!+[1]THANH!#REF!+#REF!+[1]MY!#REF!+[1]HA!#REF!+[1]PHUC!#REF!+[1]LAM!#REF!+[1]XUAN!#REF!+[1]LIEN!#REF!</f>
        <v>#REF!</v>
      </c>
      <c r="E306" s="633" t="e">
        <f>[1]DAI!#REF!+[1]NAM!#REF!+[1]NHAN!#REF!+[1]LY!#REF!+[1]DUC!#REF!+[1]DONG!#REF!+[1]HPHU!#REF!+[1]BAC!#REF!+[1]THANH!#REF!+#REF!+[1]MY!#REF!+[1]HA!#REF!+[1]PHUC!#REF!+[1]LAM!#REF!+[1]XUAN!#REF!+[1]LIEN!#REF!</f>
        <v>#REF!</v>
      </c>
      <c r="F306" s="633" t="e">
        <f>[1]DAI!#REF!+[1]NAM!#REF!+[1]NHAN!#REF!+[1]LY!#REF!+[1]DUC!#REF!+[1]DONG!#REF!+[1]HPHU!#REF!+[1]BAC!#REF!+[1]THANH!#REF!+#REF!+[1]MY!#REF!+[1]HA!#REF!+[1]PHUC!#REF!+[1]LAM!#REF!+[1]XUAN!#REF!+[1]LIEN!#REF!</f>
        <v>#REF!</v>
      </c>
      <c r="G306" s="617">
        <f>[1]DAI!G304+[1]NAM!G304+[1]NHAN!G304+[1]LY!G304+[1]DUC!G304+[1]DONG!G304+[1]HPHU!G304+[1]BAC!G304+[1]THANH!G304+[1]MY!G304+[1]HA!G304+[1]PHUC!G304+[1]LAM!G304+[1]XUAN!G304+[1]LIEN!G304+[1]HUNG!G304+[1]CNAM!G304+[1]TAY!G304+[1]HOA!G304+[1]VAN!G304+[1]PDINH!G304+[1]SLOC!G304+[1]TRUNG!G304+[1]TAN!G304+[1]THUONG!G304+[1]HLAO!G304+[1]PNHA!G304+[1]VTRUNG!G304</f>
        <v>0</v>
      </c>
      <c r="H306" s="633" t="e">
        <f>[1]DAI!#REF!+[1]NAM!#REF!+[1]NHAN!#REF!+[1]LY!#REF!+[1]DUC!#REF!+[1]DONG!#REF!+[1]HPHU!#REF!+[1]BAC!#REF!+[1]THANH!#REF!+#REF!+[1]MY!#REF!+[1]HA!#REF!+[1]PHUC!#REF!+[1]LAM!#REF!+[1]XUAN!#REF!+[1]LIEN!#REF!</f>
        <v>#REF!</v>
      </c>
      <c r="I306" s="633" t="e">
        <f>[1]DAI!#REF!+[1]NAM!#REF!+[1]NHAN!#REF!+[1]LY!#REF!+[1]DUC!#REF!+[1]DONG!#REF!+[1]HPHU!#REF!+[1]BAC!#REF!+[1]THANH!#REF!+#REF!+[1]MY!#REF!+[1]HA!#REF!+[1]PHUC!#REF!+[1]LAM!#REF!+[1]XUAN!#REF!+[1]LIEN!#REF!</f>
        <v>#REF!</v>
      </c>
      <c r="J306" s="617">
        <f>[1]DAI!J304+[1]NAM!J304+[1]NHAN!J304+[1]LY!J304+[1]DUC!J304+[1]DONG!J304+[1]HPHU!J304+[1]BAC!J304+[1]THANH!J304+[1]MY!J304+[1]HA!J304+[1]PHUC!J304+[1]LAM!J304+[1]XUAN!J304+[1]LIEN!J304+[1]HUNG!J304+[1]CNAM!J304+[1]TAY!J304+[1]HOA!J304+[1]VAN!J304+[1]PDINH!J304+[1]SLOC!J304+[1]TRUNG!J304+[1]TAN!J304+[1]THUONG!J304+[1]HLAO!J304+[1]PNHA!J304+[1]VTRUNG!J304</f>
        <v>0</v>
      </c>
      <c r="K306" s="633" t="e">
        <f>[1]DAI!#REF!+[1]NAM!#REF!+[1]NHAN!#REF!+[1]LY!#REF!+[1]DUC!#REF!+[1]DONG!#REF!+[1]HPHU!#REF!+[1]BAC!#REF!+[1]THANH!#REF!+#REF!+[1]MY!#REF!+[1]HA!#REF!+[1]PHUC!#REF!+[1]LAM!#REF!+[1]XUAN!#REF!+[1]LIEN!#REF!</f>
        <v>#REF!</v>
      </c>
      <c r="L306" s="633" t="e">
        <f>[1]DAI!#REF!+[1]NAM!#REF!+[1]NHAN!#REF!+[1]LY!#REF!+[1]DUC!#REF!+[1]DONG!#REF!+[1]HPHU!#REF!+[1]BAC!#REF!+[1]THANH!#REF!+#REF!+[1]MY!#REF!+[1]HA!#REF!+[1]PHUC!#REF!+[1]LAM!#REF!+[1]XUAN!#REF!+[1]LIEN!#REF!</f>
        <v>#REF!</v>
      </c>
      <c r="M306" s="633" t="e">
        <f>[1]DAI!#REF!+[1]NAM!#REF!+[1]NHAN!#REF!+[1]LY!#REF!+[1]DUC!#REF!+[1]DONG!#REF!+[1]HPHU!#REF!+[1]BAC!#REF!+[1]THANH!#REF!+#REF!+[1]MY!#REF!+[1]HA!#REF!+[1]PHUC!#REF!+[1]LAM!#REF!+[1]XUAN!#REF!+[1]LIEN!#REF!</f>
        <v>#REF!</v>
      </c>
      <c r="N306" s="617">
        <f>[1]DAI!N304+[1]NAM!N304+[1]NHAN!N304+[1]LY!N304+[1]DUC!N304+[1]DONG!N304+[1]HPHU!N304+[1]BAC!N304+[1]THANH!N304+[1]MY!N304+[1]HA!N304+[1]PHUC!N304+[1]LAM!N304+[1]XUAN!N304+[1]LIEN!N304+[1]HUNG!N304+[1]CNAM!N304+[1]TAY!N304+[1]HOA!N304+[1]VAN!N304+[1]PDINH!N304+[1]SLOC!N304+[1]TRUNG!N304+[1]TAN!N304+[1]THUONG!N304+[1]HLAO!N304+[1]PNHA!N304+[1]VTRUNG!N304</f>
        <v>0</v>
      </c>
      <c r="O306" s="617">
        <f>[1]DAI!O304+[1]NAM!O304+[1]NHAN!O304+[1]LY!O304+[1]DUC!O304+[1]DONG!O304+[1]HPHU!O304+[1]BAC!O304+[1]THANH!O304+[1]MY!O304+[1]HA!O304+[1]PHUC!O304+[1]LAM!O304+[1]XUAN!O304+[1]LIEN!O304+[1]HUNG!O304+[1]CNAM!O304+[1]TAY!O304+[1]HOA!O304+[1]VAN!O304+[1]PDINH!O304+[1]SLOC!O304+[1]TRUNG!O304+[1]TAN!O304+[1]THUONG!O304+[1]HLAO!O304+[1]PNHA!O304+[1]VTRUNG!O304</f>
        <v>0</v>
      </c>
      <c r="P306" s="617">
        <f>[1]DAI!P242+[1]NAM!P240+[1]NHAN!P242+[1]LY!P242+[1]DUC!P242+[1]DONG!P242+[1]HPHU!P241+[1]BAC!P241+[1]THANH!P242+[1]MY!P239+[1]HA!P180+[1]PHUC!P238+[1]LAM!P239+[1]XUAN!P237+[1]LIEN!P241</f>
        <v>0</v>
      </c>
      <c r="Q306" s="633" t="e">
        <f>[1]DAI!#REF!+[1]NAM!#REF!+[1]NHAN!#REF!+[1]LY!#REF!+[1]DUC!#REF!+[1]DONG!#REF!+[1]HPHU!#REF!+[1]BAC!#REF!+[1]THANH!#REF!+#REF!+[1]MY!#REF!+[1]HA!#REF!+[1]PHUC!#REF!+[1]LAM!#REF!+[1]XUAN!#REF!+[1]LIEN!#REF!</f>
        <v>#REF!</v>
      </c>
      <c r="R306" s="588" t="e">
        <f>[1]DAI!#REF!+[1]NAM!#REF!+[1]NHAN!#REF!+[1]LY!#REF!+[1]DUC!#REF!+[1]DONG!#REF!+[1]HPHU!#REF!+[1]BAC!#REF!+[1]THANH!#REF!+#REF!+[1]MY!#REF!+[1]HA!#REF!+[1]PHUC!#REF!+[1]LAM!#REF!+[1]XUAN!#REF!+[1]LIEN!#REF!</f>
        <v>#REF!</v>
      </c>
      <c r="S306" s="633" t="e">
        <f>[1]DAI!#REF!+[1]NAM!#REF!+[1]NHAN!#REF!+[1]LY!#REF!+[1]DUC!#REF!+[1]DONG!#REF!+[1]HPHU!#REF!+[1]BAC!#REF!+[1]THANH!#REF!+#REF!+[1]MY!#REF!+[1]HA!#REF!+[1]PHUC!#REF!+[1]LAM!#REF!+[1]XUAN!#REF!+[1]LIEN!#REF!</f>
        <v>#REF!</v>
      </c>
      <c r="T306" s="633" t="e">
        <f>[1]DAI!#REF!+[1]NAM!#REF!+[1]NHAN!#REF!+[1]LY!#REF!+[1]DUC!#REF!+[1]DONG!#REF!+[1]HPHU!#REF!+[1]BAC!#REF!+[1]THANH!#REF!+#REF!+[1]MY!#REF!+[1]HA!#REF!+[1]PHUC!#REF!+[1]LAM!#REF!+[1]XUAN!#REF!+[1]LIEN!#REF!</f>
        <v>#REF!</v>
      </c>
      <c r="U306" s="633" t="e">
        <f>[1]DAI!#REF!+[1]NAM!#REF!+[1]NHAN!#REF!+[1]LY!#REF!+[1]DUC!#REF!+[1]DONG!#REF!+[1]HPHU!#REF!+[1]BAC!#REF!+[1]THANH!#REF!+#REF!+[1]MY!#REF!+[1]HA!#REF!+[1]PHUC!#REF!+[1]LAM!#REF!+[1]XUAN!#REF!+[1]LIEN!#REF!</f>
        <v>#REF!</v>
      </c>
      <c r="V306" s="633" t="e">
        <f>[1]DAI!#REF!+[1]NAM!#REF!+[1]NHAN!#REF!+[1]LY!#REF!+[1]DUC!#REF!+[1]DONG!#REF!+[1]HPHU!#REF!+[1]BAC!#REF!+[1]THANH!#REF!+#REF!+[1]MY!#REF!+[1]HA!#REF!+[1]PHUC!#REF!+[1]LAM!#REF!+[1]XUAN!#REF!+[1]LIEN!#REF!</f>
        <v>#REF!</v>
      </c>
      <c r="W306" s="633" t="e">
        <f>[1]DAI!#REF!+[1]NAM!#REF!+[1]NHAN!#REF!+[1]LY!#REF!+[1]DUC!#REF!+[1]DONG!#REF!+[1]HPHU!#REF!+[1]BAC!#REF!+[1]THANH!#REF!+#REF!+[1]MY!#REF!+[1]HA!#REF!+[1]PHUC!#REF!+[1]LAM!#REF!+[1]XUAN!#REF!+[1]LIEN!#REF!</f>
        <v>#REF!</v>
      </c>
      <c r="X306" s="633" t="e">
        <f>[1]DAI!#REF!+[1]NAM!#REF!+[1]NHAN!#REF!+[1]LY!#REF!+[1]DUC!#REF!+[1]DONG!#REF!+[1]HPHU!#REF!+[1]BAC!#REF!+[1]THANH!#REF!+#REF!+[1]MY!#REF!+[1]HA!#REF!+[1]PHUC!#REF!+[1]LAM!#REF!+[1]XUAN!#REF!+[1]LIEN!#REF!</f>
        <v>#REF!</v>
      </c>
      <c r="Y306" s="633" t="e">
        <f>[1]DAI!#REF!+[1]NAM!#REF!+[1]NHAN!#REF!+[1]LY!#REF!+[1]DUC!#REF!+[1]DONG!#REF!+[1]HPHU!#REF!+[1]BAC!#REF!+[1]THANH!#REF!+#REF!+[1]MY!#REF!+[1]HA!#REF!+[1]PHUC!#REF!+[1]LAM!#REF!+[1]XUAN!#REF!+[1]LIEN!#REF!</f>
        <v>#REF!</v>
      </c>
      <c r="Z306" s="633" t="e">
        <f>[1]DAI!#REF!+[1]NAM!#REF!+[1]NHAN!#REF!+[1]LY!#REF!+[1]DUC!#REF!+[1]DONG!#REF!+[1]HPHU!#REF!+[1]BAC!#REF!+[1]THANH!#REF!+#REF!+[1]MY!#REF!+[1]HA!#REF!+[1]PHUC!#REF!+[1]LAM!#REF!+[1]XUAN!#REF!+[1]LIEN!#REF!</f>
        <v>#REF!</v>
      </c>
      <c r="AA306" s="633" t="e">
        <f>[1]DAI!#REF!+[1]NAM!#REF!+[1]NHAN!#REF!+[1]LY!#REF!+[1]DUC!#REF!+[1]DONG!#REF!+[1]HPHU!#REF!+[1]BAC!#REF!+[1]THANH!#REF!+#REF!+[1]MY!#REF!+[1]HA!#REF!+[1]PHUC!#REF!+[1]LAM!#REF!+[1]XUAN!#REF!+[1]LIEN!#REF!</f>
        <v>#REF!</v>
      </c>
      <c r="AB306" s="633" t="e">
        <f>[1]DAI!#REF!+[1]NAM!#REF!+[1]NHAN!#REF!+[1]LY!#REF!+[1]DUC!#REF!+[1]DONG!#REF!+[1]HPHU!#REF!+[1]BAC!#REF!+[1]THANH!#REF!+#REF!+[1]MY!#REF!+[1]HA!#REF!+[1]PHUC!#REF!+[1]LAM!#REF!+[1]XUAN!#REF!+[1]LIEN!#REF!</f>
        <v>#REF!</v>
      </c>
      <c r="AC306" s="633" t="e">
        <f>[1]DAI!#REF!+[1]NAM!#REF!+[1]NHAN!#REF!+[1]LY!#REF!+[1]DUC!#REF!+[1]DONG!#REF!+[1]HPHU!#REF!+[1]BAC!#REF!+[1]THANH!#REF!+#REF!+[1]MY!#REF!+[1]HA!#REF!+[1]PHUC!#REF!+[1]LAM!#REF!+[1]XUAN!#REF!+[1]LIEN!#REF!</f>
        <v>#REF!</v>
      </c>
      <c r="AD306" s="617">
        <f>[1]DAI!AD242+[1]NAM!AD240+[1]NHAN!AD242+[1]LY!AD242+[1]DUC!AD242+[1]DONG!AD242+[1]HPHU!AD241+[1]BAC!AD241+[1]THANH!AD242+[1]MY!AD239+[1]HA!AD180+[1]PHUC!AD238+[1]LAM!AD239+[1]XUAN!AD237+[1]LIEN!AD241</f>
        <v>0</v>
      </c>
      <c r="AE306" s="633" t="e">
        <f>[1]DAI!#REF!+[1]NAM!#REF!+[1]NHAN!#REF!+[1]LY!#REF!+[1]DUC!#REF!+[1]DONG!#REF!+[1]HPHU!#REF!+[1]BAC!#REF!+[1]THANH!#REF!+#REF!+[1]MY!#REF!+[1]HA!#REF!+[1]PHUC!#REF!+[1]LAM!#REF!+[1]XUAN!#REF!+[1]LIEN!#REF!</f>
        <v>#REF!</v>
      </c>
      <c r="AF306" s="633" t="e">
        <f>[1]DAI!#REF!+[1]NAM!#REF!+[1]NHAN!#REF!+[1]LY!#REF!+[1]DUC!#REF!+[1]DONG!#REF!+[1]HPHU!#REF!+[1]BAC!#REF!+[1]THANH!#REF!+#REF!+[1]MY!#REF!+[1]HA!#REF!+[1]PHUC!#REF!+[1]LAM!#REF!+[1]XUAN!#REF!+[1]LIEN!#REF!</f>
        <v>#REF!</v>
      </c>
      <c r="AG306" s="633" t="e">
        <f>[1]DAI!#REF!+[1]NAM!#REF!+[1]NHAN!#REF!+[1]LY!#REF!+[1]DUC!#REF!+[1]DONG!#REF!+[1]HPHU!#REF!+[1]BAC!#REF!+[1]THANH!#REF!+#REF!+[1]MY!#REF!+[1]HA!#REF!+[1]PHUC!#REF!+[1]LAM!#REF!+[1]XUAN!#REF!+[1]LIEN!#REF!</f>
        <v>#REF!</v>
      </c>
      <c r="AH306" s="633" t="e">
        <f>[1]DAI!#REF!+[1]NAM!#REF!+[1]NHAN!#REF!+[1]LY!#REF!+[1]DUC!#REF!+[1]DONG!#REF!+[1]HPHU!#REF!+[1]BAC!#REF!+[1]THANH!#REF!+#REF!+[1]MY!#REF!+[1]HA!#REF!+[1]PHUC!#REF!+[1]LAM!#REF!+[1]XUAN!#REF!+[1]LIEN!#REF!</f>
        <v>#REF!</v>
      </c>
      <c r="AI306" s="633" t="e">
        <f>[1]DAI!#REF!+[1]NAM!#REF!+[1]NHAN!#REF!+[1]LY!#REF!+[1]DUC!#REF!+[1]DONG!#REF!+[1]HPHU!#REF!+[1]BAC!#REF!+[1]THANH!#REF!+#REF!+[1]MY!#REF!+[1]HA!#REF!+[1]PHUC!#REF!+[1]LAM!#REF!+[1]XUAN!#REF!+[1]LIEN!#REF!</f>
        <v>#REF!</v>
      </c>
      <c r="AJ306" s="633" t="e">
        <f>[1]DAI!#REF!+[1]NAM!#REF!+[1]NHAN!#REF!+[1]LY!#REF!+[1]DUC!#REF!+[1]DONG!#REF!+[1]HPHU!#REF!+[1]BAC!#REF!+[1]THANH!#REF!+#REF!+[1]MY!#REF!+[1]HA!#REF!+[1]PHUC!#REF!+[1]LAM!#REF!+[1]XUAN!#REF!+[1]LIEN!#REF!</f>
        <v>#REF!</v>
      </c>
      <c r="AK306" s="617">
        <f>[1]DAI!AK242+[1]NAM!AK240+[1]NHAN!AK242+[1]LY!AK242+[1]DUC!AK242+[1]DONG!AK242+[1]HPHU!AK241+[1]BAC!AK241+[1]THANH!AK242+[1]MY!AK239+[1]HA!AK180+[1]PHUC!AK238+[1]LAM!AK239+[1]XUAN!AK237+[1]LIEN!AK241</f>
        <v>0</v>
      </c>
      <c r="AL306" s="633" t="e">
        <f>[1]DAI!#REF!+[1]NAM!#REF!+[1]NHAN!#REF!+[1]LY!#REF!+[1]DUC!#REF!+[1]DONG!#REF!+[1]HPHU!#REF!+[1]BAC!#REF!+[1]THANH!#REF!+#REF!+[1]MY!#REF!+[1]HA!#REF!+[1]PHUC!#REF!+[1]LAM!#REF!+[1]XUAN!#REF!+[1]LIEN!#REF!</f>
        <v>#REF!</v>
      </c>
      <c r="AM306" s="633" t="e">
        <f>[1]DAI!#REF!+[1]NAM!#REF!+[1]NHAN!#REF!+[1]LY!#REF!+[1]DUC!#REF!+[1]DONG!#REF!+[1]HPHU!#REF!+[1]BAC!#REF!+[1]THANH!#REF!+#REF!+[1]MY!#REF!+[1]HA!#REF!+[1]PHUC!#REF!+[1]LAM!#REF!+[1]XUAN!#REF!+[1]LIEN!#REF!</f>
        <v>#REF!</v>
      </c>
      <c r="AN306" s="617">
        <f>[1]DAI!AN242+[1]NAM!AN240+[1]NHAN!AN242+[1]LY!AN242+[1]DUC!AN242+[1]DONG!AN242+[1]HPHU!AN241+[1]BAC!AN241+[1]THANH!AN242+[1]MY!AN239+[1]HA!AN180+[1]PHUC!AN238+[1]LAM!AN239+[1]XUAN!AN237+[1]LIEN!AN241</f>
        <v>0</v>
      </c>
      <c r="AO306" s="633" t="e">
        <f>[1]DAI!#REF!+[1]NAM!#REF!+[1]NHAN!#REF!+[1]LY!#REF!+[1]DUC!#REF!+[1]DONG!#REF!+[1]HPHU!#REF!+[1]BAC!#REF!+[1]THANH!#REF!+#REF!+[1]MY!#REF!+[1]HA!#REF!+[1]PHUC!#REF!+[1]LAM!#REF!+[1]XUAN!#REF!+[1]LIEN!#REF!</f>
        <v>#REF!</v>
      </c>
      <c r="AP306" s="633" t="e">
        <f>[1]DAI!#REF!+[1]NAM!#REF!+[1]NHAN!#REF!+[1]LY!#REF!+[1]DUC!#REF!+[1]DONG!#REF!+[1]HPHU!#REF!+[1]BAC!#REF!+[1]THANH!#REF!+#REF!+[1]MY!#REF!+[1]HA!#REF!+[1]PHUC!#REF!+[1]LAM!#REF!+[1]XUAN!#REF!+[1]LIEN!#REF!</f>
        <v>#REF!</v>
      </c>
      <c r="AQ306" s="633" t="e">
        <f>[1]DAI!#REF!+[1]NAM!#REF!+[1]NHAN!#REF!+[1]LY!#REF!+[1]DUC!#REF!+[1]DONG!#REF!+[1]HPHU!#REF!+[1]BAC!#REF!+[1]THANH!#REF!+#REF!+[1]MY!#REF!+[1]HA!#REF!+[1]PHUC!#REF!+[1]LAM!#REF!+[1]XUAN!#REF!+[1]LIEN!#REF!</f>
        <v>#REF!</v>
      </c>
      <c r="AR306" s="617">
        <f>[1]DAI!AR304+[1]NAM!AR304+[1]NHAN!AR304+[1]LY!AR304+[1]DUC!AR304+[1]DONG!AR304+[1]HPHU!AR304+[1]BAC!AR304+[1]THANH!AR304+[1]MY!AR304+[1]HA!AR304+[1]PHUC!AR304+[1]LAM!AR304+[1]XUAN!AR304+[1]LIEN!AR304+[1]HUNG!AR304+[1]CNAM!AR304+[1]TAY!AR304+[1]HOA!AR304+[1]VAN!AR304+[1]PDINH!AR304+[1]SLOC!AR304+[1]TRUNG!AR304+[1]TAN!AR304+[1]THUONG!AR304+[1]HLAO!AR304+[1]PNHA!AR304+[1]VTRUNG!AR304</f>
        <v>0</v>
      </c>
      <c r="AS306" s="617">
        <f>[1]DAI!AS242+[1]NAM!AS240+[1]NHAN!AS242+[1]LY!AS242+[1]DUC!AS242+[1]DONG!AS242+[1]HPHU!AS241+[1]BAC!AS241+[1]THANH!AS242+[1]MY!AS239+[1]HA!AS180+[1]PHUC!AS238+[1]LAM!AS239+[1]XUAN!AS237+[1]LIEN!AS241</f>
        <v>0</v>
      </c>
      <c r="AT306" s="617"/>
      <c r="AU306" s="617">
        <f>[1]DAI!AU242+[1]NAM!AU240+[1]NHAN!AU242+[1]LY!AU242+[1]DUC!AU242+[1]DONG!AU242+[1]HPHU!AU241+[1]BAC!AU241+[1]THANH!AU242+[1]MY!AU239+[1]HA!AU180+[1]PHUC!AU238+[1]LAM!AU239+[1]XUAN!AU237+[1]LIEN!AU241</f>
        <v>0</v>
      </c>
      <c r="AV306" s="587">
        <f>[1]DAI!AV304+[1]NAM!AV304+[1]NHAN!AV304+[1]LY!AV304+[1]DUC!AV304+[1]DONG!AV304+[1]HPHU!AV304+[1]BAC!AV304+[1]THANH!AV304+[1]MY!AV304+[1]HA!AV304+[1]PHUC!AV304+[1]LAM!AV304+[1]XUAN!AV304+[1]LIEN!AV304+[1]HUNG!AV304+[1]CNAM!AV304+[1]TAY!AV304+[1]HOA!AV304+[1]VAN!AV304+[1]PDINH!AV304+[1]SLOC!AV304+[1]TRUNG!AV304+[1]TAN!AV304+[1]THUONG!AV304+[1]HLAO!AV304+[1]PNHA!AV304+[1]VTRUNG!AV304</f>
        <v>0</v>
      </c>
      <c r="AW306" s="633" t="e">
        <f>[1]DAI!#REF!+[1]NAM!#REF!+[1]NHAN!#REF!+[1]LY!#REF!+[1]DUC!#REF!+[1]DONG!#REF!+[1]HPHU!#REF!+[1]BAC!#REF!+[1]THANH!#REF!+#REF!+[1]MY!#REF!+[1]HA!#REF!+[1]PHUC!#REF!+[1]LAM!#REF!+[1]XUAN!#REF!+[1]LIEN!#REF!</f>
        <v>#REF!</v>
      </c>
      <c r="AX306" s="633" t="e">
        <f>[1]DAI!#REF!+[1]NAM!#REF!+[1]NHAN!#REF!+[1]LY!#REF!+[1]DUC!#REF!+[1]DONG!#REF!+[1]HPHU!#REF!+[1]BAC!#REF!+[1]THANH!#REF!+#REF!+[1]MY!#REF!+[1]HA!#REF!+[1]PHUC!#REF!+[1]LAM!#REF!+[1]XUAN!#REF!+[1]LIEN!#REF!</f>
        <v>#REF!</v>
      </c>
      <c r="AY306" s="633" t="e">
        <f>[1]DAI!#REF!+[1]NAM!#REF!+[1]NHAN!#REF!+[1]LY!#REF!+[1]DUC!#REF!+[1]DONG!#REF!+[1]HPHU!#REF!+[1]BAC!#REF!+[1]THANH!#REF!+#REF!+[1]MY!#REF!+[1]HA!#REF!+[1]PHUC!#REF!+[1]LAM!#REF!+[1]XUAN!#REF!+[1]LIEN!#REF!</f>
        <v>#REF!</v>
      </c>
      <c r="AZ306" s="617">
        <f>[1]DAI!AZ242+[1]NAM!AZ240+[1]NHAN!AZ242+[1]LY!AZ242+[1]DUC!AZ242+[1]DONG!AZ242+[1]HPHU!AZ241+[1]BAC!AZ241+[1]THANH!AZ242+[1]MY!AZ239+[1]HA!AZ180+[1]PHUC!AZ238+[1]LAM!AZ239+[1]XUAN!AZ237+[1]LIEN!AZ241</f>
        <v>0</v>
      </c>
      <c r="BA306" s="633" t="e">
        <f>[1]DAI!#REF!+[1]NAM!#REF!+[1]NHAN!#REF!+[1]LY!#REF!+[1]DUC!#REF!+[1]DONG!#REF!+[1]HPHU!#REF!+[1]BAC!#REF!+[1]THANH!#REF!+#REF!+[1]MY!#REF!+[1]HA!#REF!+[1]PHUC!#REF!+[1]LAM!#REF!+[1]XUAN!#REF!+[1]LIEN!#REF!</f>
        <v>#REF!</v>
      </c>
      <c r="BB306" s="633" t="e">
        <f>[1]DAI!#REF!+[1]NAM!#REF!+[1]NHAN!#REF!+[1]LY!#REF!+[1]DUC!#REF!+[1]DONG!#REF!+[1]HPHU!#REF!+[1]BAC!#REF!+[1]THANH!#REF!+#REF!+[1]MY!#REF!+[1]HA!#REF!+[1]PHUC!#REF!+[1]LAM!#REF!+[1]XUAN!#REF!+[1]LIEN!#REF!</f>
        <v>#REF!</v>
      </c>
      <c r="BC306" s="633" t="e">
        <f>[1]DAI!#REF!+[1]NAM!#REF!+[1]NHAN!#REF!+[1]LY!#REF!+[1]DUC!#REF!+[1]DONG!#REF!+[1]HPHU!#REF!+[1]BAC!#REF!+[1]THANH!#REF!+#REF!+[1]MY!#REF!+[1]HA!#REF!+[1]PHUC!#REF!+[1]LAM!#REF!+[1]XUAN!#REF!+[1]LIEN!#REF!</f>
        <v>#REF!</v>
      </c>
      <c r="BD306" s="617">
        <f>[1]DAI!BD242+[1]NAM!BD240+[1]NHAN!BD242+[1]LY!BD242+[1]DUC!BD242+[1]DONG!BD242+[1]HPHU!BD241+[1]BAC!BD241+[1]THANH!BD242+[1]MY!BD239+[1]HA!BD180+[1]PHUC!BD238+[1]LAM!BD239+[1]XUAN!BD237+[1]LIEN!BD241</f>
        <v>0</v>
      </c>
      <c r="BE306" s="633" t="e">
        <f>[1]DAI!#REF!+[1]NAM!#REF!+[1]NHAN!#REF!+[1]LY!#REF!+[1]DUC!#REF!+[1]DONG!#REF!+[1]HPHU!#REF!+[1]BAC!#REF!+[1]THANH!#REF!+#REF!+[1]MY!#REF!+[1]HA!#REF!+[1]PHUC!#REF!+[1]LAM!#REF!+[1]XUAN!#REF!+[1]LIEN!#REF!</f>
        <v>#REF!</v>
      </c>
      <c r="BF306" s="633" t="e">
        <f>[1]DAI!#REF!+[1]NAM!#REF!+[1]NHAN!#REF!+[1]LY!#REF!+[1]DUC!#REF!+[1]DONG!#REF!+[1]HPHU!#REF!+[1]BAC!#REF!+[1]THANH!#REF!+#REF!+[1]MY!#REF!+[1]HA!#REF!+[1]PHUC!#REF!+[1]LAM!#REF!+[1]XUAN!#REF!+[1]LIEN!#REF!</f>
        <v>#REF!</v>
      </c>
      <c r="BG306" s="633" t="e">
        <f>[1]DAI!#REF!+[1]NAM!#REF!+[1]NHAN!#REF!+[1]LY!#REF!+[1]DUC!#REF!+[1]DONG!#REF!+[1]HPHU!#REF!+[1]BAC!#REF!+[1]THANH!#REF!+#REF!+[1]MY!#REF!+[1]HA!#REF!+[1]PHUC!#REF!+[1]LAM!#REF!+[1]XUAN!#REF!+[1]LIEN!#REF!</f>
        <v>#REF!</v>
      </c>
      <c r="BH306" s="633" t="e">
        <f>[1]DAI!#REF!+[1]NAM!#REF!+[1]NHAN!#REF!+[1]LY!#REF!+[1]DUC!#REF!+[1]DONG!#REF!+[1]HPHU!#REF!+[1]BAC!#REF!+[1]THANH!#REF!+#REF!+[1]MY!#REF!+[1]HA!#REF!+[1]PHUC!#REF!+[1]LAM!#REF!+[1]XUAN!#REF!+[1]LIEN!#REF!</f>
        <v>#REF!</v>
      </c>
      <c r="BI306" s="633" t="e">
        <f>[1]DAI!#REF!+[1]NAM!#REF!+[1]NHAN!#REF!+[1]LY!#REF!+[1]DUC!#REF!+[1]DONG!#REF!+[1]HPHU!#REF!+[1]BAC!#REF!+[1]THANH!#REF!+#REF!+[1]MY!#REF!+[1]HA!#REF!+[1]PHUC!#REF!+[1]LAM!#REF!+[1]XUAN!#REF!+[1]LIEN!#REF!</f>
        <v>#REF!</v>
      </c>
      <c r="BJ306" s="633" t="e">
        <f>[1]DAI!#REF!+[1]NAM!#REF!+[1]NHAN!#REF!+[1]LY!#REF!+[1]DUC!#REF!+[1]DONG!#REF!+[1]HPHU!#REF!+[1]BAC!#REF!+[1]THANH!#REF!+#REF!+[1]MY!#REF!+[1]HA!#REF!+[1]PHUC!#REF!+[1]LAM!#REF!+[1]XUAN!#REF!+[1]LIEN!#REF!</f>
        <v>#REF!</v>
      </c>
      <c r="BK306" s="633" t="e">
        <f>[1]DAI!#REF!+[1]NAM!#REF!+[1]NHAN!#REF!+[1]LY!#REF!+[1]DUC!#REF!+[1]DONG!#REF!+[1]HPHU!#REF!+[1]BAC!#REF!+[1]THANH!#REF!+#REF!+[1]MY!#REF!+[1]HA!#REF!+[1]PHUC!#REF!+[1]LAM!#REF!+[1]XUAN!#REF!+[1]LIEN!#REF!</f>
        <v>#REF!</v>
      </c>
      <c r="BL306" s="633" t="e">
        <f>[1]DAI!#REF!+[1]NAM!#REF!+[1]NHAN!#REF!+[1]LY!#REF!+[1]DUC!#REF!+[1]DONG!#REF!+[1]HPHU!#REF!+[1]BAC!#REF!+[1]THANH!#REF!+#REF!+[1]MY!#REF!+[1]HA!#REF!+[1]PHUC!#REF!+[1]LAM!#REF!+[1]XUAN!#REF!+[1]LIEN!#REF!</f>
        <v>#REF!</v>
      </c>
      <c r="BM306" s="568"/>
    </row>
    <row r="307" spans="1:67" ht="24" hidden="1" customHeight="1" x14ac:dyDescent="0.2">
      <c r="A307" s="634" t="s">
        <v>108</v>
      </c>
      <c r="B307" s="584" t="s">
        <v>112</v>
      </c>
      <c r="C307" s="635" t="s">
        <v>113</v>
      </c>
      <c r="D307" s="633" t="e">
        <f>[1]DAI!#REF!+[1]NAM!#REF!+[1]NHAN!#REF!+[1]LY!#REF!+[1]DUC!#REF!+[1]DONG!#REF!+[1]HPHU!#REF!+[1]BAC!#REF!+[1]THANH!#REF!+#REF!+[1]MY!#REF!+[1]HA!#REF!+[1]PHUC!#REF!+[1]LAM!#REF!+[1]XUAN!#REF!+[1]LIEN!#REF!</f>
        <v>#REF!</v>
      </c>
      <c r="E307" s="633" t="e">
        <f>[1]DAI!#REF!+[1]NAM!#REF!+[1]NHAN!#REF!+[1]LY!#REF!+[1]DUC!#REF!+[1]DONG!#REF!+[1]HPHU!#REF!+[1]BAC!#REF!+[1]THANH!#REF!+#REF!+[1]MY!#REF!+[1]HA!#REF!+[1]PHUC!#REF!+[1]LAM!#REF!+[1]XUAN!#REF!+[1]LIEN!#REF!</f>
        <v>#REF!</v>
      </c>
      <c r="F307" s="633" t="e">
        <f>[1]DAI!#REF!+[1]NAM!#REF!+[1]NHAN!#REF!+[1]LY!#REF!+[1]DUC!#REF!+[1]DONG!#REF!+[1]HPHU!#REF!+[1]BAC!#REF!+[1]THANH!#REF!+#REF!+[1]MY!#REF!+[1]HA!#REF!+[1]PHUC!#REF!+[1]LAM!#REF!+[1]XUAN!#REF!+[1]LIEN!#REF!</f>
        <v>#REF!</v>
      </c>
      <c r="G307" s="617">
        <f>[1]DAI!G305+[1]NAM!G305+[1]NHAN!G305+[1]LY!G305+[1]DUC!G305+[1]DONG!G305+[1]HPHU!G305+[1]BAC!G305+[1]THANH!G305+[1]MY!G305+[1]HA!G305+[1]PHUC!G305+[1]LAM!G305+[1]XUAN!G305+[1]LIEN!G305+[1]HUNG!G305+[1]CNAM!G305+[1]TAY!G305+[1]HOA!G305+[1]VAN!G305+[1]PDINH!G305+[1]SLOC!G305+[1]TRUNG!G305+[1]TAN!G305+[1]THUONG!G305+[1]HLAO!G305+[1]PNHA!G305+[1]VTRUNG!G305</f>
        <v>0</v>
      </c>
      <c r="H307" s="633" t="e">
        <f>[1]DAI!#REF!+[1]NAM!#REF!+[1]NHAN!#REF!+[1]LY!#REF!+[1]DUC!#REF!+[1]DONG!#REF!+[1]HPHU!#REF!+[1]BAC!#REF!+[1]THANH!#REF!+#REF!+[1]MY!#REF!+[1]HA!#REF!+[1]PHUC!#REF!+[1]LAM!#REF!+[1]XUAN!#REF!+[1]LIEN!#REF!</f>
        <v>#REF!</v>
      </c>
      <c r="I307" s="633" t="e">
        <f>[1]DAI!#REF!+[1]NAM!#REF!+[1]NHAN!#REF!+[1]LY!#REF!+[1]DUC!#REF!+[1]DONG!#REF!+[1]HPHU!#REF!+[1]BAC!#REF!+[1]THANH!#REF!+#REF!+[1]MY!#REF!+[1]HA!#REF!+[1]PHUC!#REF!+[1]LAM!#REF!+[1]XUAN!#REF!+[1]LIEN!#REF!</f>
        <v>#REF!</v>
      </c>
      <c r="J307" s="617">
        <f>[1]DAI!J305+[1]NAM!J305+[1]NHAN!J305+[1]LY!J305+[1]DUC!J305+[1]DONG!J305+[1]HPHU!J305+[1]BAC!J305+[1]THANH!J305+[1]MY!J305+[1]HA!J305+[1]PHUC!J305+[1]LAM!J305+[1]XUAN!J305+[1]LIEN!J305+[1]HUNG!J305+[1]CNAM!J305+[1]TAY!J305+[1]HOA!J305+[1]VAN!J305+[1]PDINH!J305+[1]SLOC!J305+[1]TRUNG!J305+[1]TAN!J305+[1]THUONG!J305+[1]HLAO!J305+[1]PNHA!J305+[1]VTRUNG!J305</f>
        <v>0</v>
      </c>
      <c r="K307" s="633" t="e">
        <f>[1]DAI!#REF!+[1]NAM!#REF!+[1]NHAN!#REF!+[1]LY!#REF!+[1]DUC!#REF!+[1]DONG!#REF!+[1]HPHU!#REF!+[1]BAC!#REF!+[1]THANH!#REF!+#REF!+[1]MY!#REF!+[1]HA!#REF!+[1]PHUC!#REF!+[1]LAM!#REF!+[1]XUAN!#REF!+[1]LIEN!#REF!</f>
        <v>#REF!</v>
      </c>
      <c r="L307" s="633" t="e">
        <f>[1]DAI!#REF!+[1]NAM!#REF!+[1]NHAN!#REF!+[1]LY!#REF!+[1]DUC!#REF!+[1]DONG!#REF!+[1]HPHU!#REF!+[1]BAC!#REF!+[1]THANH!#REF!+#REF!+[1]MY!#REF!+[1]HA!#REF!+[1]PHUC!#REF!+[1]LAM!#REF!+[1]XUAN!#REF!+[1]LIEN!#REF!</f>
        <v>#REF!</v>
      </c>
      <c r="M307" s="633" t="e">
        <f>[1]DAI!#REF!+[1]NAM!#REF!+[1]NHAN!#REF!+[1]LY!#REF!+[1]DUC!#REF!+[1]DONG!#REF!+[1]HPHU!#REF!+[1]BAC!#REF!+[1]THANH!#REF!+#REF!+[1]MY!#REF!+[1]HA!#REF!+[1]PHUC!#REF!+[1]LAM!#REF!+[1]XUAN!#REF!+[1]LIEN!#REF!</f>
        <v>#REF!</v>
      </c>
      <c r="N307" s="617">
        <f>[1]DAI!N305+[1]NAM!N305+[1]NHAN!N305+[1]LY!N305+[1]DUC!N305+[1]DONG!N305+[1]HPHU!N305+[1]BAC!N305+[1]THANH!N305+[1]MY!N305+[1]HA!N305+[1]PHUC!N305+[1]LAM!N305+[1]XUAN!N305+[1]LIEN!N305+[1]HUNG!N305+[1]CNAM!N305+[1]TAY!N305+[1]HOA!N305+[1]VAN!N305+[1]PDINH!N305+[1]SLOC!N305+[1]TRUNG!N305+[1]TAN!N305+[1]THUONG!N305+[1]HLAO!N305+[1]PNHA!N305+[1]VTRUNG!N305</f>
        <v>0</v>
      </c>
      <c r="O307" s="617">
        <f>[1]DAI!O305+[1]NAM!O305+[1]NHAN!O305+[1]LY!O305+[1]DUC!O305+[1]DONG!O305+[1]HPHU!O305+[1]BAC!O305+[1]THANH!O305+[1]MY!O305+[1]HA!O305+[1]PHUC!O305+[1]LAM!O305+[1]XUAN!O305+[1]LIEN!O305+[1]HUNG!O305+[1]CNAM!O305+[1]TAY!O305+[1]HOA!O305+[1]VAN!O305+[1]PDINH!O305+[1]SLOC!O305+[1]TRUNG!O305+[1]TAN!O305+[1]THUONG!O305+[1]HLAO!O305+[1]PNHA!O305+[1]VTRUNG!O305</f>
        <v>0</v>
      </c>
      <c r="P307" s="617">
        <f>[1]DAI!P243+[1]NAM!P241+[1]NHAN!P243+[1]LY!P243+[1]DUC!P243+[1]DONG!P243+[1]HPHU!P242+[1]BAC!P242+[1]THANH!P243+[1]MY!P240+[1]HA!P181+[1]PHUC!P239+[1]LAM!P240+[1]XUAN!P238+[1]LIEN!P242</f>
        <v>0</v>
      </c>
      <c r="Q307" s="633" t="e">
        <f>[1]DAI!#REF!+[1]NAM!#REF!+[1]NHAN!#REF!+[1]LY!#REF!+[1]DUC!#REF!+[1]DONG!#REF!+[1]HPHU!#REF!+[1]BAC!#REF!+[1]THANH!#REF!+#REF!+[1]MY!#REF!+[1]HA!#REF!+[1]PHUC!#REF!+[1]LAM!#REF!+[1]XUAN!#REF!+[1]LIEN!#REF!</f>
        <v>#REF!</v>
      </c>
      <c r="R307" s="588" t="e">
        <f>[1]DAI!#REF!+[1]NAM!#REF!+[1]NHAN!#REF!+[1]LY!#REF!+[1]DUC!#REF!+[1]DONG!#REF!+[1]HPHU!#REF!+[1]BAC!#REF!+[1]THANH!#REF!+#REF!+[1]MY!#REF!+[1]HA!#REF!+[1]PHUC!#REF!+[1]LAM!#REF!+[1]XUAN!#REF!+[1]LIEN!#REF!</f>
        <v>#REF!</v>
      </c>
      <c r="S307" s="633" t="e">
        <f>[1]DAI!#REF!+[1]NAM!#REF!+[1]NHAN!#REF!+[1]LY!#REF!+[1]DUC!#REF!+[1]DONG!#REF!+[1]HPHU!#REF!+[1]BAC!#REF!+[1]THANH!#REF!+#REF!+[1]MY!#REF!+[1]HA!#REF!+[1]PHUC!#REF!+[1]LAM!#REF!+[1]XUAN!#REF!+[1]LIEN!#REF!</f>
        <v>#REF!</v>
      </c>
      <c r="T307" s="633" t="e">
        <f>[1]DAI!#REF!+[1]NAM!#REF!+[1]NHAN!#REF!+[1]LY!#REF!+[1]DUC!#REF!+[1]DONG!#REF!+[1]HPHU!#REF!+[1]BAC!#REF!+[1]THANH!#REF!+#REF!+[1]MY!#REF!+[1]HA!#REF!+[1]PHUC!#REF!+[1]LAM!#REF!+[1]XUAN!#REF!+[1]LIEN!#REF!</f>
        <v>#REF!</v>
      </c>
      <c r="U307" s="633" t="e">
        <f>[1]DAI!#REF!+[1]NAM!#REF!+[1]NHAN!#REF!+[1]LY!#REF!+[1]DUC!#REF!+[1]DONG!#REF!+[1]HPHU!#REF!+[1]BAC!#REF!+[1]THANH!#REF!+#REF!+[1]MY!#REF!+[1]HA!#REF!+[1]PHUC!#REF!+[1]LAM!#REF!+[1]XUAN!#REF!+[1]LIEN!#REF!</f>
        <v>#REF!</v>
      </c>
      <c r="V307" s="633" t="e">
        <f>[1]DAI!#REF!+[1]NAM!#REF!+[1]NHAN!#REF!+[1]LY!#REF!+[1]DUC!#REF!+[1]DONG!#REF!+[1]HPHU!#REF!+[1]BAC!#REF!+[1]THANH!#REF!+#REF!+[1]MY!#REF!+[1]HA!#REF!+[1]PHUC!#REF!+[1]LAM!#REF!+[1]XUAN!#REF!+[1]LIEN!#REF!</f>
        <v>#REF!</v>
      </c>
      <c r="W307" s="633" t="e">
        <f>[1]DAI!#REF!+[1]NAM!#REF!+[1]NHAN!#REF!+[1]LY!#REF!+[1]DUC!#REF!+[1]DONG!#REF!+[1]HPHU!#REF!+[1]BAC!#REF!+[1]THANH!#REF!+#REF!+[1]MY!#REF!+[1]HA!#REF!+[1]PHUC!#REF!+[1]LAM!#REF!+[1]XUAN!#REF!+[1]LIEN!#REF!</f>
        <v>#REF!</v>
      </c>
      <c r="X307" s="633" t="e">
        <f>[1]DAI!#REF!+[1]NAM!#REF!+[1]NHAN!#REF!+[1]LY!#REF!+[1]DUC!#REF!+[1]DONG!#REF!+[1]HPHU!#REF!+[1]BAC!#REF!+[1]THANH!#REF!+#REF!+[1]MY!#REF!+[1]HA!#REF!+[1]PHUC!#REF!+[1]LAM!#REF!+[1]XUAN!#REF!+[1]LIEN!#REF!</f>
        <v>#REF!</v>
      </c>
      <c r="Y307" s="633" t="e">
        <f>[1]DAI!#REF!+[1]NAM!#REF!+[1]NHAN!#REF!+[1]LY!#REF!+[1]DUC!#REF!+[1]DONG!#REF!+[1]HPHU!#REF!+[1]BAC!#REF!+[1]THANH!#REF!+#REF!+[1]MY!#REF!+[1]HA!#REF!+[1]PHUC!#REF!+[1]LAM!#REF!+[1]XUAN!#REF!+[1]LIEN!#REF!</f>
        <v>#REF!</v>
      </c>
      <c r="Z307" s="633" t="e">
        <f>[1]DAI!#REF!+[1]NAM!#REF!+[1]NHAN!#REF!+[1]LY!#REF!+[1]DUC!#REF!+[1]DONG!#REF!+[1]HPHU!#REF!+[1]BAC!#REF!+[1]THANH!#REF!+#REF!+[1]MY!#REF!+[1]HA!#REF!+[1]PHUC!#REF!+[1]LAM!#REF!+[1]XUAN!#REF!+[1]LIEN!#REF!</f>
        <v>#REF!</v>
      </c>
      <c r="AA307" s="633" t="e">
        <f>[1]DAI!#REF!+[1]NAM!#REF!+[1]NHAN!#REF!+[1]LY!#REF!+[1]DUC!#REF!+[1]DONG!#REF!+[1]HPHU!#REF!+[1]BAC!#REF!+[1]THANH!#REF!+#REF!+[1]MY!#REF!+[1]HA!#REF!+[1]PHUC!#REF!+[1]LAM!#REF!+[1]XUAN!#REF!+[1]LIEN!#REF!</f>
        <v>#REF!</v>
      </c>
      <c r="AB307" s="633" t="e">
        <f>[1]DAI!#REF!+[1]NAM!#REF!+[1]NHAN!#REF!+[1]LY!#REF!+[1]DUC!#REF!+[1]DONG!#REF!+[1]HPHU!#REF!+[1]BAC!#REF!+[1]THANH!#REF!+#REF!+[1]MY!#REF!+[1]HA!#REF!+[1]PHUC!#REF!+[1]LAM!#REF!+[1]XUAN!#REF!+[1]LIEN!#REF!</f>
        <v>#REF!</v>
      </c>
      <c r="AC307" s="633" t="e">
        <f>[1]DAI!#REF!+[1]NAM!#REF!+[1]NHAN!#REF!+[1]LY!#REF!+[1]DUC!#REF!+[1]DONG!#REF!+[1]HPHU!#REF!+[1]BAC!#REF!+[1]THANH!#REF!+#REF!+[1]MY!#REF!+[1]HA!#REF!+[1]PHUC!#REF!+[1]LAM!#REF!+[1]XUAN!#REF!+[1]LIEN!#REF!</f>
        <v>#REF!</v>
      </c>
      <c r="AD307" s="617">
        <f>[1]DAI!AD243+[1]NAM!AD241+[1]NHAN!AD243+[1]LY!AD243+[1]DUC!AD243+[1]DONG!AD243+[1]HPHU!AD242+[1]BAC!AD242+[1]THANH!AD243+[1]MY!AD240+[1]HA!AD181+[1]PHUC!AD239+[1]LAM!AD240+[1]XUAN!AD238+[1]LIEN!AD242</f>
        <v>0</v>
      </c>
      <c r="AE307" s="633" t="e">
        <f>[1]DAI!#REF!+[1]NAM!#REF!+[1]NHAN!#REF!+[1]LY!#REF!+[1]DUC!#REF!+[1]DONG!#REF!+[1]HPHU!#REF!+[1]BAC!#REF!+[1]THANH!#REF!+#REF!+[1]MY!#REF!+[1]HA!#REF!+[1]PHUC!#REF!+[1]LAM!#REF!+[1]XUAN!#REF!+[1]LIEN!#REF!</f>
        <v>#REF!</v>
      </c>
      <c r="AF307" s="633" t="e">
        <f>[1]DAI!#REF!+[1]NAM!#REF!+[1]NHAN!#REF!+[1]LY!#REF!+[1]DUC!#REF!+[1]DONG!#REF!+[1]HPHU!#REF!+[1]BAC!#REF!+[1]THANH!#REF!+#REF!+[1]MY!#REF!+[1]HA!#REF!+[1]PHUC!#REF!+[1]LAM!#REF!+[1]XUAN!#REF!+[1]LIEN!#REF!</f>
        <v>#REF!</v>
      </c>
      <c r="AG307" s="633" t="e">
        <f>[1]DAI!#REF!+[1]NAM!#REF!+[1]NHAN!#REF!+[1]LY!#REF!+[1]DUC!#REF!+[1]DONG!#REF!+[1]HPHU!#REF!+[1]BAC!#REF!+[1]THANH!#REF!+#REF!+[1]MY!#REF!+[1]HA!#REF!+[1]PHUC!#REF!+[1]LAM!#REF!+[1]XUAN!#REF!+[1]LIEN!#REF!</f>
        <v>#REF!</v>
      </c>
      <c r="AH307" s="633" t="e">
        <f>[1]DAI!#REF!+[1]NAM!#REF!+[1]NHAN!#REF!+[1]LY!#REF!+[1]DUC!#REF!+[1]DONG!#REF!+[1]HPHU!#REF!+[1]BAC!#REF!+[1]THANH!#REF!+#REF!+[1]MY!#REF!+[1]HA!#REF!+[1]PHUC!#REF!+[1]LAM!#REF!+[1]XUAN!#REF!+[1]LIEN!#REF!</f>
        <v>#REF!</v>
      </c>
      <c r="AI307" s="633" t="e">
        <f>[1]DAI!#REF!+[1]NAM!#REF!+[1]NHAN!#REF!+[1]LY!#REF!+[1]DUC!#REF!+[1]DONG!#REF!+[1]HPHU!#REF!+[1]BAC!#REF!+[1]THANH!#REF!+#REF!+[1]MY!#REF!+[1]HA!#REF!+[1]PHUC!#REF!+[1]LAM!#REF!+[1]XUAN!#REF!+[1]LIEN!#REF!</f>
        <v>#REF!</v>
      </c>
      <c r="AJ307" s="633" t="e">
        <f>[1]DAI!#REF!+[1]NAM!#REF!+[1]NHAN!#REF!+[1]LY!#REF!+[1]DUC!#REF!+[1]DONG!#REF!+[1]HPHU!#REF!+[1]BAC!#REF!+[1]THANH!#REF!+#REF!+[1]MY!#REF!+[1]HA!#REF!+[1]PHUC!#REF!+[1]LAM!#REF!+[1]XUAN!#REF!+[1]LIEN!#REF!</f>
        <v>#REF!</v>
      </c>
      <c r="AK307" s="617">
        <f>[1]DAI!AK243+[1]NAM!AK241+[1]NHAN!AK243+[1]LY!AK243+[1]DUC!AK243+[1]DONG!AK243+[1]HPHU!AK242+[1]BAC!AK242+[1]THANH!AK243+[1]MY!AK240+[1]HA!AK181+[1]PHUC!AK239+[1]LAM!AK240+[1]XUAN!AK238+[1]LIEN!AK242</f>
        <v>0</v>
      </c>
      <c r="AL307" s="633" t="e">
        <f>[1]DAI!#REF!+[1]NAM!#REF!+[1]NHAN!#REF!+[1]LY!#REF!+[1]DUC!#REF!+[1]DONG!#REF!+[1]HPHU!#REF!+[1]BAC!#REF!+[1]THANH!#REF!+#REF!+[1]MY!#REF!+[1]HA!#REF!+[1]PHUC!#REF!+[1]LAM!#REF!+[1]XUAN!#REF!+[1]LIEN!#REF!</f>
        <v>#REF!</v>
      </c>
      <c r="AM307" s="633" t="e">
        <f>[1]DAI!#REF!+[1]NAM!#REF!+[1]NHAN!#REF!+[1]LY!#REF!+[1]DUC!#REF!+[1]DONG!#REF!+[1]HPHU!#REF!+[1]BAC!#REF!+[1]THANH!#REF!+#REF!+[1]MY!#REF!+[1]HA!#REF!+[1]PHUC!#REF!+[1]LAM!#REF!+[1]XUAN!#REF!+[1]LIEN!#REF!</f>
        <v>#REF!</v>
      </c>
      <c r="AN307" s="617">
        <f>[1]DAI!AN243+[1]NAM!AN241+[1]NHAN!AN243+[1]LY!AN243+[1]DUC!AN243+[1]DONG!AN243+[1]HPHU!AN242+[1]BAC!AN242+[1]THANH!AN243+[1]MY!AN240+[1]HA!AN181+[1]PHUC!AN239+[1]LAM!AN240+[1]XUAN!AN238+[1]LIEN!AN242</f>
        <v>0</v>
      </c>
      <c r="AO307" s="633" t="e">
        <f>[1]DAI!#REF!+[1]NAM!#REF!+[1]NHAN!#REF!+[1]LY!#REF!+[1]DUC!#REF!+[1]DONG!#REF!+[1]HPHU!#REF!+[1]BAC!#REF!+[1]THANH!#REF!+#REF!+[1]MY!#REF!+[1]HA!#REF!+[1]PHUC!#REF!+[1]LAM!#REF!+[1]XUAN!#REF!+[1]LIEN!#REF!</f>
        <v>#REF!</v>
      </c>
      <c r="AP307" s="633" t="e">
        <f>[1]DAI!#REF!+[1]NAM!#REF!+[1]NHAN!#REF!+[1]LY!#REF!+[1]DUC!#REF!+[1]DONG!#REF!+[1]HPHU!#REF!+[1]BAC!#REF!+[1]THANH!#REF!+#REF!+[1]MY!#REF!+[1]HA!#REF!+[1]PHUC!#REF!+[1]LAM!#REF!+[1]XUAN!#REF!+[1]LIEN!#REF!</f>
        <v>#REF!</v>
      </c>
      <c r="AQ307" s="633" t="e">
        <f>[1]DAI!#REF!+[1]NAM!#REF!+[1]NHAN!#REF!+[1]LY!#REF!+[1]DUC!#REF!+[1]DONG!#REF!+[1]HPHU!#REF!+[1]BAC!#REF!+[1]THANH!#REF!+#REF!+[1]MY!#REF!+[1]HA!#REF!+[1]PHUC!#REF!+[1]LAM!#REF!+[1]XUAN!#REF!+[1]LIEN!#REF!</f>
        <v>#REF!</v>
      </c>
      <c r="AR307" s="617">
        <f>[1]DAI!AR305+[1]NAM!AR305+[1]NHAN!AR305+[1]LY!AR305+[1]DUC!AR305+[1]DONG!AR305+[1]HPHU!AR305+[1]BAC!AR305+[1]THANH!AR305+[1]MY!AR305+[1]HA!AR305+[1]PHUC!AR305+[1]LAM!AR305+[1]XUAN!AR305+[1]LIEN!AR305+[1]HUNG!AR305+[1]CNAM!AR305+[1]TAY!AR305+[1]HOA!AR305+[1]VAN!AR305+[1]PDINH!AR305+[1]SLOC!AR305+[1]TRUNG!AR305+[1]TAN!AR305+[1]THUONG!AR305+[1]HLAO!AR305+[1]PNHA!AR305+[1]VTRUNG!AR305</f>
        <v>0</v>
      </c>
      <c r="AS307" s="617">
        <f>[1]DAI!AS243+[1]NAM!AS241+[1]NHAN!AS243+[1]LY!AS243+[1]DUC!AS243+[1]DONG!AS243+[1]HPHU!AS242+[1]BAC!AS242+[1]THANH!AS243+[1]MY!AS240+[1]HA!AS181+[1]PHUC!AS239+[1]LAM!AS240+[1]XUAN!AS238+[1]LIEN!AS242</f>
        <v>0</v>
      </c>
      <c r="AT307" s="617"/>
      <c r="AU307" s="617">
        <f>[1]DAI!AU243+[1]NAM!AU241+[1]NHAN!AU243+[1]LY!AU243+[1]DUC!AU243+[1]DONG!AU243+[1]HPHU!AU242+[1]BAC!AU242+[1]THANH!AU243+[1]MY!AU240+[1]HA!AU181+[1]PHUC!AU239+[1]LAM!AU240+[1]XUAN!AU238+[1]LIEN!AU242</f>
        <v>0</v>
      </c>
      <c r="AV307" s="587">
        <f>[1]DAI!AV305+[1]NAM!AV305+[1]NHAN!AV305+[1]LY!AV305+[1]DUC!AV305+[1]DONG!AV305+[1]HPHU!AV305+[1]BAC!AV305+[1]THANH!AV305+[1]MY!AV305+[1]HA!AV305+[1]PHUC!AV305+[1]LAM!AV305+[1]XUAN!AV305+[1]LIEN!AV305+[1]HUNG!AV305+[1]CNAM!AV305+[1]TAY!AV305+[1]HOA!AV305+[1]VAN!AV305+[1]PDINH!AV305+[1]SLOC!AV305+[1]TRUNG!AV305+[1]TAN!AV305+[1]THUONG!AV305+[1]HLAO!AV305+[1]PNHA!AV305+[1]VTRUNG!AV305</f>
        <v>0</v>
      </c>
      <c r="AW307" s="633" t="e">
        <f>[1]DAI!#REF!+[1]NAM!#REF!+[1]NHAN!#REF!+[1]LY!#REF!+[1]DUC!#REF!+[1]DONG!#REF!+[1]HPHU!#REF!+[1]BAC!#REF!+[1]THANH!#REF!+#REF!+[1]MY!#REF!+[1]HA!#REF!+[1]PHUC!#REF!+[1]LAM!#REF!+[1]XUAN!#REF!+[1]LIEN!#REF!</f>
        <v>#REF!</v>
      </c>
      <c r="AX307" s="633" t="e">
        <f>[1]DAI!#REF!+[1]NAM!#REF!+[1]NHAN!#REF!+[1]LY!#REF!+[1]DUC!#REF!+[1]DONG!#REF!+[1]HPHU!#REF!+[1]BAC!#REF!+[1]THANH!#REF!+#REF!+[1]MY!#REF!+[1]HA!#REF!+[1]PHUC!#REF!+[1]LAM!#REF!+[1]XUAN!#REF!+[1]LIEN!#REF!</f>
        <v>#REF!</v>
      </c>
      <c r="AY307" s="633" t="e">
        <f>[1]DAI!#REF!+[1]NAM!#REF!+[1]NHAN!#REF!+[1]LY!#REF!+[1]DUC!#REF!+[1]DONG!#REF!+[1]HPHU!#REF!+[1]BAC!#REF!+[1]THANH!#REF!+#REF!+[1]MY!#REF!+[1]HA!#REF!+[1]PHUC!#REF!+[1]LAM!#REF!+[1]XUAN!#REF!+[1]LIEN!#REF!</f>
        <v>#REF!</v>
      </c>
      <c r="AZ307" s="617">
        <f>[1]DAI!AZ243+[1]NAM!AZ241+[1]NHAN!AZ243+[1]LY!AZ243+[1]DUC!AZ243+[1]DONG!AZ243+[1]HPHU!AZ242+[1]BAC!AZ242+[1]THANH!AZ243+[1]MY!AZ240+[1]HA!AZ181+[1]PHUC!AZ239+[1]LAM!AZ240+[1]XUAN!AZ238+[1]LIEN!AZ242</f>
        <v>0</v>
      </c>
      <c r="BA307" s="633" t="e">
        <f>[1]DAI!#REF!+[1]NAM!#REF!+[1]NHAN!#REF!+[1]LY!#REF!+[1]DUC!#REF!+[1]DONG!#REF!+[1]HPHU!#REF!+[1]BAC!#REF!+[1]THANH!#REF!+#REF!+[1]MY!#REF!+[1]HA!#REF!+[1]PHUC!#REF!+[1]LAM!#REF!+[1]XUAN!#REF!+[1]LIEN!#REF!</f>
        <v>#REF!</v>
      </c>
      <c r="BB307" s="633" t="e">
        <f>[1]DAI!#REF!+[1]NAM!#REF!+[1]NHAN!#REF!+[1]LY!#REF!+[1]DUC!#REF!+[1]DONG!#REF!+[1]HPHU!#REF!+[1]BAC!#REF!+[1]THANH!#REF!+#REF!+[1]MY!#REF!+[1]HA!#REF!+[1]PHUC!#REF!+[1]LAM!#REF!+[1]XUAN!#REF!+[1]LIEN!#REF!</f>
        <v>#REF!</v>
      </c>
      <c r="BC307" s="633" t="e">
        <f>[1]DAI!#REF!+[1]NAM!#REF!+[1]NHAN!#REF!+[1]LY!#REF!+[1]DUC!#REF!+[1]DONG!#REF!+[1]HPHU!#REF!+[1]BAC!#REF!+[1]THANH!#REF!+#REF!+[1]MY!#REF!+[1]HA!#REF!+[1]PHUC!#REF!+[1]LAM!#REF!+[1]XUAN!#REF!+[1]LIEN!#REF!</f>
        <v>#REF!</v>
      </c>
      <c r="BD307" s="617">
        <f>[1]DAI!BD243+[1]NAM!BD241+[1]NHAN!BD243+[1]LY!BD243+[1]DUC!BD243+[1]DONG!BD243+[1]HPHU!BD242+[1]BAC!BD242+[1]THANH!BD243+[1]MY!BD240+[1]HA!BD181+[1]PHUC!BD239+[1]LAM!BD240+[1]XUAN!BD238+[1]LIEN!BD242</f>
        <v>0</v>
      </c>
      <c r="BE307" s="633" t="e">
        <f>[1]DAI!#REF!+[1]NAM!#REF!+[1]NHAN!#REF!+[1]LY!#REF!+[1]DUC!#REF!+[1]DONG!#REF!+[1]HPHU!#REF!+[1]BAC!#REF!+[1]THANH!#REF!+#REF!+[1]MY!#REF!+[1]HA!#REF!+[1]PHUC!#REF!+[1]LAM!#REF!+[1]XUAN!#REF!+[1]LIEN!#REF!</f>
        <v>#REF!</v>
      </c>
      <c r="BF307" s="633" t="e">
        <f>[1]DAI!#REF!+[1]NAM!#REF!+[1]NHAN!#REF!+[1]LY!#REF!+[1]DUC!#REF!+[1]DONG!#REF!+[1]HPHU!#REF!+[1]BAC!#REF!+[1]THANH!#REF!+#REF!+[1]MY!#REF!+[1]HA!#REF!+[1]PHUC!#REF!+[1]LAM!#REF!+[1]XUAN!#REF!+[1]LIEN!#REF!</f>
        <v>#REF!</v>
      </c>
      <c r="BG307" s="633" t="e">
        <f>[1]DAI!#REF!+[1]NAM!#REF!+[1]NHAN!#REF!+[1]LY!#REF!+[1]DUC!#REF!+[1]DONG!#REF!+[1]HPHU!#REF!+[1]BAC!#REF!+[1]THANH!#REF!+#REF!+[1]MY!#REF!+[1]HA!#REF!+[1]PHUC!#REF!+[1]LAM!#REF!+[1]XUAN!#REF!+[1]LIEN!#REF!</f>
        <v>#REF!</v>
      </c>
      <c r="BH307" s="633" t="e">
        <f>[1]DAI!#REF!+[1]NAM!#REF!+[1]NHAN!#REF!+[1]LY!#REF!+[1]DUC!#REF!+[1]DONG!#REF!+[1]HPHU!#REF!+[1]BAC!#REF!+[1]THANH!#REF!+#REF!+[1]MY!#REF!+[1]HA!#REF!+[1]PHUC!#REF!+[1]LAM!#REF!+[1]XUAN!#REF!+[1]LIEN!#REF!</f>
        <v>#REF!</v>
      </c>
      <c r="BI307" s="633" t="e">
        <f>[1]DAI!#REF!+[1]NAM!#REF!+[1]NHAN!#REF!+[1]LY!#REF!+[1]DUC!#REF!+[1]DONG!#REF!+[1]HPHU!#REF!+[1]BAC!#REF!+[1]THANH!#REF!+#REF!+[1]MY!#REF!+[1]HA!#REF!+[1]PHUC!#REF!+[1]LAM!#REF!+[1]XUAN!#REF!+[1]LIEN!#REF!</f>
        <v>#REF!</v>
      </c>
      <c r="BJ307" s="633" t="e">
        <f>[1]DAI!#REF!+[1]NAM!#REF!+[1]NHAN!#REF!+[1]LY!#REF!+[1]DUC!#REF!+[1]DONG!#REF!+[1]HPHU!#REF!+[1]BAC!#REF!+[1]THANH!#REF!+#REF!+[1]MY!#REF!+[1]HA!#REF!+[1]PHUC!#REF!+[1]LAM!#REF!+[1]XUAN!#REF!+[1]LIEN!#REF!</f>
        <v>#REF!</v>
      </c>
      <c r="BK307" s="633" t="e">
        <f>[1]DAI!#REF!+[1]NAM!#REF!+[1]NHAN!#REF!+[1]LY!#REF!+[1]DUC!#REF!+[1]DONG!#REF!+[1]HPHU!#REF!+[1]BAC!#REF!+[1]THANH!#REF!+#REF!+[1]MY!#REF!+[1]HA!#REF!+[1]PHUC!#REF!+[1]LAM!#REF!+[1]XUAN!#REF!+[1]LIEN!#REF!</f>
        <v>#REF!</v>
      </c>
      <c r="BL307" s="633" t="e">
        <f>[1]DAI!#REF!+[1]NAM!#REF!+[1]NHAN!#REF!+[1]LY!#REF!+[1]DUC!#REF!+[1]DONG!#REF!+[1]HPHU!#REF!+[1]BAC!#REF!+[1]THANH!#REF!+#REF!+[1]MY!#REF!+[1]HA!#REF!+[1]PHUC!#REF!+[1]LAM!#REF!+[1]XUAN!#REF!+[1]LIEN!#REF!</f>
        <v>#REF!</v>
      </c>
      <c r="BM307" s="568"/>
    </row>
    <row r="308" spans="1:67" ht="24" hidden="1" customHeight="1" x14ac:dyDescent="0.2">
      <c r="A308" s="634" t="s">
        <v>111</v>
      </c>
      <c r="B308" s="584" t="s">
        <v>115</v>
      </c>
      <c r="C308" s="635" t="s">
        <v>116</v>
      </c>
      <c r="D308" s="633" t="e">
        <f>[1]DAI!#REF!+[1]NAM!#REF!+[1]NHAN!#REF!+[1]LY!#REF!+[1]DUC!#REF!+[1]DONG!#REF!+[1]HPHU!#REF!+[1]BAC!#REF!+[1]THANH!#REF!+#REF!+[1]MY!#REF!+[1]HA!#REF!+[1]PHUC!#REF!+[1]LAM!#REF!+[1]XUAN!#REF!+[1]LIEN!#REF!</f>
        <v>#REF!</v>
      </c>
      <c r="E308" s="633" t="e">
        <f>[1]DAI!#REF!+[1]NAM!#REF!+[1]NHAN!#REF!+[1]LY!#REF!+[1]DUC!#REF!+[1]DONG!#REF!+[1]HPHU!#REF!+[1]BAC!#REF!+[1]THANH!#REF!+#REF!+[1]MY!#REF!+[1]HA!#REF!+[1]PHUC!#REF!+[1]LAM!#REF!+[1]XUAN!#REF!+[1]LIEN!#REF!</f>
        <v>#REF!</v>
      </c>
      <c r="F308" s="633" t="e">
        <f>[1]DAI!#REF!+[1]NAM!#REF!+[1]NHAN!#REF!+[1]LY!#REF!+[1]DUC!#REF!+[1]DONG!#REF!+[1]HPHU!#REF!+[1]BAC!#REF!+[1]THANH!#REF!+#REF!+[1]MY!#REF!+[1]HA!#REF!+[1]PHUC!#REF!+[1]LAM!#REF!+[1]XUAN!#REF!+[1]LIEN!#REF!</f>
        <v>#REF!</v>
      </c>
      <c r="G308" s="617">
        <f>[1]DAI!G306+[1]NAM!G306+[1]NHAN!G306+[1]LY!G306+[1]DUC!G306+[1]DONG!G306+[1]HPHU!G306+[1]BAC!G306+[1]THANH!G306+[1]MY!G306+[1]HA!G306+[1]PHUC!G306+[1]LAM!G306+[1]XUAN!G306+[1]LIEN!G306+[1]HUNG!G306+[1]CNAM!G306+[1]TAY!G306+[1]HOA!G306+[1]VAN!G306+[1]PDINH!G306+[1]SLOC!G306+[1]TRUNG!G306+[1]TAN!G306+[1]THUONG!G306+[1]HLAO!G306+[1]PNHA!G306+[1]VTRUNG!G306</f>
        <v>0</v>
      </c>
      <c r="H308" s="633" t="e">
        <f>[1]DAI!#REF!+[1]NAM!#REF!+[1]NHAN!#REF!+[1]LY!#REF!+[1]DUC!#REF!+[1]DONG!#REF!+[1]HPHU!#REF!+[1]BAC!#REF!+[1]THANH!#REF!+#REF!+[1]MY!#REF!+[1]HA!#REF!+[1]PHUC!#REF!+[1]LAM!#REF!+[1]XUAN!#REF!+[1]LIEN!#REF!</f>
        <v>#REF!</v>
      </c>
      <c r="I308" s="633" t="e">
        <f>[1]DAI!#REF!+[1]NAM!#REF!+[1]NHAN!#REF!+[1]LY!#REF!+[1]DUC!#REF!+[1]DONG!#REF!+[1]HPHU!#REF!+[1]BAC!#REF!+[1]THANH!#REF!+#REF!+[1]MY!#REF!+[1]HA!#REF!+[1]PHUC!#REF!+[1]LAM!#REF!+[1]XUAN!#REF!+[1]LIEN!#REF!</f>
        <v>#REF!</v>
      </c>
      <c r="J308" s="617">
        <f>[1]DAI!J306+[1]NAM!J306+[1]NHAN!J306+[1]LY!J306+[1]DUC!J306+[1]DONG!J306+[1]HPHU!J306+[1]BAC!J306+[1]THANH!J306+[1]MY!J306+[1]HA!J306+[1]PHUC!J306+[1]LAM!J306+[1]XUAN!J306+[1]LIEN!J306+[1]HUNG!J306+[1]CNAM!J306+[1]TAY!J306+[1]HOA!J306+[1]VAN!J306+[1]PDINH!J306+[1]SLOC!J306+[1]TRUNG!J306+[1]TAN!J306+[1]THUONG!J306+[1]HLAO!J306+[1]PNHA!J306+[1]VTRUNG!J306</f>
        <v>0</v>
      </c>
      <c r="K308" s="633" t="e">
        <f>[1]DAI!#REF!+[1]NAM!#REF!+[1]NHAN!#REF!+[1]LY!#REF!+[1]DUC!#REF!+[1]DONG!#REF!+[1]HPHU!#REF!+[1]BAC!#REF!+[1]THANH!#REF!+#REF!+[1]MY!#REF!+[1]HA!#REF!+[1]PHUC!#REF!+[1]LAM!#REF!+[1]XUAN!#REF!+[1]LIEN!#REF!</f>
        <v>#REF!</v>
      </c>
      <c r="L308" s="633" t="e">
        <f>[1]DAI!#REF!+[1]NAM!#REF!+[1]NHAN!#REF!+[1]LY!#REF!+[1]DUC!#REF!+[1]DONG!#REF!+[1]HPHU!#REF!+[1]BAC!#REF!+[1]THANH!#REF!+#REF!+[1]MY!#REF!+[1]HA!#REF!+[1]PHUC!#REF!+[1]LAM!#REF!+[1]XUAN!#REF!+[1]LIEN!#REF!</f>
        <v>#REF!</v>
      </c>
      <c r="M308" s="633" t="e">
        <f>[1]DAI!#REF!+[1]NAM!#REF!+[1]NHAN!#REF!+[1]LY!#REF!+[1]DUC!#REF!+[1]DONG!#REF!+[1]HPHU!#REF!+[1]BAC!#REF!+[1]THANH!#REF!+#REF!+[1]MY!#REF!+[1]HA!#REF!+[1]PHUC!#REF!+[1]LAM!#REF!+[1]XUAN!#REF!+[1]LIEN!#REF!</f>
        <v>#REF!</v>
      </c>
      <c r="N308" s="617">
        <f>[1]DAI!N306+[1]NAM!N306+[1]NHAN!N306+[1]LY!N306+[1]DUC!N306+[1]DONG!N306+[1]HPHU!N306+[1]BAC!N306+[1]THANH!N306+[1]MY!N306+[1]HA!N306+[1]PHUC!N306+[1]LAM!N306+[1]XUAN!N306+[1]LIEN!N306+[1]HUNG!N306+[1]CNAM!N306+[1]TAY!N306+[1]HOA!N306+[1]VAN!N306+[1]PDINH!N306+[1]SLOC!N306+[1]TRUNG!N306+[1]TAN!N306+[1]THUONG!N306+[1]HLAO!N306+[1]PNHA!N306+[1]VTRUNG!N306</f>
        <v>0</v>
      </c>
      <c r="O308" s="617">
        <f>[1]DAI!O306+[1]NAM!O306+[1]NHAN!O306+[1]LY!O306+[1]DUC!O306+[1]DONG!O306+[1]HPHU!O306+[1]BAC!O306+[1]THANH!O306+[1]MY!O306+[1]HA!O306+[1]PHUC!O306+[1]LAM!O306+[1]XUAN!O306+[1]LIEN!O306+[1]HUNG!O306+[1]CNAM!O306+[1]TAY!O306+[1]HOA!O306+[1]VAN!O306+[1]PDINH!O306+[1]SLOC!O306+[1]TRUNG!O306+[1]TAN!O306+[1]THUONG!O306+[1]HLAO!O306+[1]PNHA!O306+[1]VTRUNG!O306</f>
        <v>0</v>
      </c>
      <c r="P308" s="617">
        <f>[1]DAI!P244+[1]NAM!P242+[1]NHAN!P244+[1]LY!P244+[1]DUC!P244+[1]DONG!P244+[1]HPHU!P243+[1]BAC!P243+[1]THANH!P244+[1]MY!P241+[1]HA!P182+[1]PHUC!P240+[1]LAM!P241+[1]XUAN!P239+[1]LIEN!P243</f>
        <v>0</v>
      </c>
      <c r="Q308" s="633" t="e">
        <f>[1]DAI!#REF!+[1]NAM!#REF!+[1]NHAN!#REF!+[1]LY!#REF!+[1]DUC!#REF!+[1]DONG!#REF!+[1]HPHU!#REF!+[1]BAC!#REF!+[1]THANH!#REF!+#REF!+[1]MY!#REF!+[1]HA!#REF!+[1]PHUC!#REF!+[1]LAM!#REF!+[1]XUAN!#REF!+[1]LIEN!#REF!</f>
        <v>#REF!</v>
      </c>
      <c r="R308" s="588" t="e">
        <f>[1]DAI!#REF!+[1]NAM!#REF!+[1]NHAN!#REF!+[1]LY!#REF!+[1]DUC!#REF!+[1]DONG!#REF!+[1]HPHU!#REF!+[1]BAC!#REF!+[1]THANH!#REF!+#REF!+[1]MY!#REF!+[1]HA!#REF!+[1]PHUC!#REF!+[1]LAM!#REF!+[1]XUAN!#REF!+[1]LIEN!#REF!</f>
        <v>#REF!</v>
      </c>
      <c r="S308" s="633" t="e">
        <f>[1]DAI!#REF!+[1]NAM!#REF!+[1]NHAN!#REF!+[1]LY!#REF!+[1]DUC!#REF!+[1]DONG!#REF!+[1]HPHU!#REF!+[1]BAC!#REF!+[1]THANH!#REF!+#REF!+[1]MY!#REF!+[1]HA!#REF!+[1]PHUC!#REF!+[1]LAM!#REF!+[1]XUAN!#REF!+[1]LIEN!#REF!</f>
        <v>#REF!</v>
      </c>
      <c r="T308" s="633" t="e">
        <f>[1]DAI!#REF!+[1]NAM!#REF!+[1]NHAN!#REF!+[1]LY!#REF!+[1]DUC!#REF!+[1]DONG!#REF!+[1]HPHU!#REF!+[1]BAC!#REF!+[1]THANH!#REF!+#REF!+[1]MY!#REF!+[1]HA!#REF!+[1]PHUC!#REF!+[1]LAM!#REF!+[1]XUAN!#REF!+[1]LIEN!#REF!</f>
        <v>#REF!</v>
      </c>
      <c r="U308" s="633" t="e">
        <f>[1]DAI!#REF!+[1]NAM!#REF!+[1]NHAN!#REF!+[1]LY!#REF!+[1]DUC!#REF!+[1]DONG!#REF!+[1]HPHU!#REF!+[1]BAC!#REF!+[1]THANH!#REF!+#REF!+[1]MY!#REF!+[1]HA!#REF!+[1]PHUC!#REF!+[1]LAM!#REF!+[1]XUAN!#REF!+[1]LIEN!#REF!</f>
        <v>#REF!</v>
      </c>
      <c r="V308" s="633" t="e">
        <f>[1]DAI!#REF!+[1]NAM!#REF!+[1]NHAN!#REF!+[1]LY!#REF!+[1]DUC!#REF!+[1]DONG!#REF!+[1]HPHU!#REF!+[1]BAC!#REF!+[1]THANH!#REF!+#REF!+[1]MY!#REF!+[1]HA!#REF!+[1]PHUC!#REF!+[1]LAM!#REF!+[1]XUAN!#REF!+[1]LIEN!#REF!</f>
        <v>#REF!</v>
      </c>
      <c r="W308" s="633" t="e">
        <f>[1]DAI!#REF!+[1]NAM!#REF!+[1]NHAN!#REF!+[1]LY!#REF!+[1]DUC!#REF!+[1]DONG!#REF!+[1]HPHU!#REF!+[1]BAC!#REF!+[1]THANH!#REF!+#REF!+[1]MY!#REF!+[1]HA!#REF!+[1]PHUC!#REF!+[1]LAM!#REF!+[1]XUAN!#REF!+[1]LIEN!#REF!</f>
        <v>#REF!</v>
      </c>
      <c r="X308" s="633" t="e">
        <f>[1]DAI!#REF!+[1]NAM!#REF!+[1]NHAN!#REF!+[1]LY!#REF!+[1]DUC!#REF!+[1]DONG!#REF!+[1]HPHU!#REF!+[1]BAC!#REF!+[1]THANH!#REF!+#REF!+[1]MY!#REF!+[1]HA!#REF!+[1]PHUC!#REF!+[1]LAM!#REF!+[1]XUAN!#REF!+[1]LIEN!#REF!</f>
        <v>#REF!</v>
      </c>
      <c r="Y308" s="633" t="e">
        <f>[1]DAI!#REF!+[1]NAM!#REF!+[1]NHAN!#REF!+[1]LY!#REF!+[1]DUC!#REF!+[1]DONG!#REF!+[1]HPHU!#REF!+[1]BAC!#REF!+[1]THANH!#REF!+#REF!+[1]MY!#REF!+[1]HA!#REF!+[1]PHUC!#REF!+[1]LAM!#REF!+[1]XUAN!#REF!+[1]LIEN!#REF!</f>
        <v>#REF!</v>
      </c>
      <c r="Z308" s="633" t="e">
        <f>[1]DAI!#REF!+[1]NAM!#REF!+[1]NHAN!#REF!+[1]LY!#REF!+[1]DUC!#REF!+[1]DONG!#REF!+[1]HPHU!#REF!+[1]BAC!#REF!+[1]THANH!#REF!+#REF!+[1]MY!#REF!+[1]HA!#REF!+[1]PHUC!#REF!+[1]LAM!#REF!+[1]XUAN!#REF!+[1]LIEN!#REF!</f>
        <v>#REF!</v>
      </c>
      <c r="AA308" s="633" t="e">
        <f>[1]DAI!#REF!+[1]NAM!#REF!+[1]NHAN!#REF!+[1]LY!#REF!+[1]DUC!#REF!+[1]DONG!#REF!+[1]HPHU!#REF!+[1]BAC!#REF!+[1]THANH!#REF!+#REF!+[1]MY!#REF!+[1]HA!#REF!+[1]PHUC!#REF!+[1]LAM!#REF!+[1]XUAN!#REF!+[1]LIEN!#REF!</f>
        <v>#REF!</v>
      </c>
      <c r="AB308" s="633" t="e">
        <f>[1]DAI!#REF!+[1]NAM!#REF!+[1]NHAN!#REF!+[1]LY!#REF!+[1]DUC!#REF!+[1]DONG!#REF!+[1]HPHU!#REF!+[1]BAC!#REF!+[1]THANH!#REF!+#REF!+[1]MY!#REF!+[1]HA!#REF!+[1]PHUC!#REF!+[1]LAM!#REF!+[1]XUAN!#REF!+[1]LIEN!#REF!</f>
        <v>#REF!</v>
      </c>
      <c r="AC308" s="633" t="e">
        <f>[1]DAI!#REF!+[1]NAM!#REF!+[1]NHAN!#REF!+[1]LY!#REF!+[1]DUC!#REF!+[1]DONG!#REF!+[1]HPHU!#REF!+[1]BAC!#REF!+[1]THANH!#REF!+#REF!+[1]MY!#REF!+[1]HA!#REF!+[1]PHUC!#REF!+[1]LAM!#REF!+[1]XUAN!#REF!+[1]LIEN!#REF!</f>
        <v>#REF!</v>
      </c>
      <c r="AD308" s="617">
        <f>[1]DAI!AD244+[1]NAM!AD242+[1]NHAN!AD244+[1]LY!AD244+[1]DUC!AD244+[1]DONG!AD244+[1]HPHU!AD243+[1]BAC!AD243+[1]THANH!AD244+[1]MY!AD241+[1]HA!AD182+[1]PHUC!AD240+[1]LAM!AD241+[1]XUAN!AD239+[1]LIEN!AD243</f>
        <v>0</v>
      </c>
      <c r="AE308" s="633" t="e">
        <f>[1]DAI!#REF!+[1]NAM!#REF!+[1]NHAN!#REF!+[1]LY!#REF!+[1]DUC!#REF!+[1]DONG!#REF!+[1]HPHU!#REF!+[1]BAC!#REF!+[1]THANH!#REF!+#REF!+[1]MY!#REF!+[1]HA!#REF!+[1]PHUC!#REF!+[1]LAM!#REF!+[1]XUAN!#REF!+[1]LIEN!#REF!</f>
        <v>#REF!</v>
      </c>
      <c r="AF308" s="633" t="e">
        <f>[1]DAI!#REF!+[1]NAM!#REF!+[1]NHAN!#REF!+[1]LY!#REF!+[1]DUC!#REF!+[1]DONG!#REF!+[1]HPHU!#REF!+[1]BAC!#REF!+[1]THANH!#REF!+#REF!+[1]MY!#REF!+[1]HA!#REF!+[1]PHUC!#REF!+[1]LAM!#REF!+[1]XUAN!#REF!+[1]LIEN!#REF!</f>
        <v>#REF!</v>
      </c>
      <c r="AG308" s="633" t="e">
        <f>[1]DAI!#REF!+[1]NAM!#REF!+[1]NHAN!#REF!+[1]LY!#REF!+[1]DUC!#REF!+[1]DONG!#REF!+[1]HPHU!#REF!+[1]BAC!#REF!+[1]THANH!#REF!+#REF!+[1]MY!#REF!+[1]HA!#REF!+[1]PHUC!#REF!+[1]LAM!#REF!+[1]XUAN!#REF!+[1]LIEN!#REF!</f>
        <v>#REF!</v>
      </c>
      <c r="AH308" s="633" t="e">
        <f>[1]DAI!#REF!+[1]NAM!#REF!+[1]NHAN!#REF!+[1]LY!#REF!+[1]DUC!#REF!+[1]DONG!#REF!+[1]HPHU!#REF!+[1]BAC!#REF!+[1]THANH!#REF!+#REF!+[1]MY!#REF!+[1]HA!#REF!+[1]PHUC!#REF!+[1]LAM!#REF!+[1]XUAN!#REF!+[1]LIEN!#REF!</f>
        <v>#REF!</v>
      </c>
      <c r="AI308" s="633" t="e">
        <f>[1]DAI!#REF!+[1]NAM!#REF!+[1]NHAN!#REF!+[1]LY!#REF!+[1]DUC!#REF!+[1]DONG!#REF!+[1]HPHU!#REF!+[1]BAC!#REF!+[1]THANH!#REF!+#REF!+[1]MY!#REF!+[1]HA!#REF!+[1]PHUC!#REF!+[1]LAM!#REF!+[1]XUAN!#REF!+[1]LIEN!#REF!</f>
        <v>#REF!</v>
      </c>
      <c r="AJ308" s="633" t="e">
        <f>[1]DAI!#REF!+[1]NAM!#REF!+[1]NHAN!#REF!+[1]LY!#REF!+[1]DUC!#REF!+[1]DONG!#REF!+[1]HPHU!#REF!+[1]BAC!#REF!+[1]THANH!#REF!+#REF!+[1]MY!#REF!+[1]HA!#REF!+[1]PHUC!#REF!+[1]LAM!#REF!+[1]XUAN!#REF!+[1]LIEN!#REF!</f>
        <v>#REF!</v>
      </c>
      <c r="AK308" s="617">
        <f>[1]DAI!AK244+[1]NAM!AK242+[1]NHAN!AK244+[1]LY!AK244+[1]DUC!AK244+[1]DONG!AK244+[1]HPHU!AK243+[1]BAC!AK243+[1]THANH!AK244+[1]MY!AK241+[1]HA!AK182+[1]PHUC!AK240+[1]LAM!AK241+[1]XUAN!AK239+[1]LIEN!AK243</f>
        <v>0</v>
      </c>
      <c r="AL308" s="633" t="e">
        <f>[1]DAI!#REF!+[1]NAM!#REF!+[1]NHAN!#REF!+[1]LY!#REF!+[1]DUC!#REF!+[1]DONG!#REF!+[1]HPHU!#REF!+[1]BAC!#REF!+[1]THANH!#REF!+#REF!+[1]MY!#REF!+[1]HA!#REF!+[1]PHUC!#REF!+[1]LAM!#REF!+[1]XUAN!#REF!+[1]LIEN!#REF!</f>
        <v>#REF!</v>
      </c>
      <c r="AM308" s="633" t="e">
        <f>[1]DAI!#REF!+[1]NAM!#REF!+[1]NHAN!#REF!+[1]LY!#REF!+[1]DUC!#REF!+[1]DONG!#REF!+[1]HPHU!#REF!+[1]BAC!#REF!+[1]THANH!#REF!+#REF!+[1]MY!#REF!+[1]HA!#REF!+[1]PHUC!#REF!+[1]LAM!#REF!+[1]XUAN!#REF!+[1]LIEN!#REF!</f>
        <v>#REF!</v>
      </c>
      <c r="AN308" s="617">
        <f>[1]DAI!AN244+[1]NAM!AN242+[1]NHAN!AN244+[1]LY!AN244+[1]DUC!AN244+[1]DONG!AN244+[1]HPHU!AN243+[1]BAC!AN243+[1]THANH!AN244+[1]MY!AN241+[1]HA!AN182+[1]PHUC!AN240+[1]LAM!AN241+[1]XUAN!AN239+[1]LIEN!AN243</f>
        <v>0</v>
      </c>
      <c r="AO308" s="633" t="e">
        <f>[1]DAI!#REF!+[1]NAM!#REF!+[1]NHAN!#REF!+[1]LY!#REF!+[1]DUC!#REF!+[1]DONG!#REF!+[1]HPHU!#REF!+[1]BAC!#REF!+[1]THANH!#REF!+#REF!+[1]MY!#REF!+[1]HA!#REF!+[1]PHUC!#REF!+[1]LAM!#REF!+[1]XUAN!#REF!+[1]LIEN!#REF!</f>
        <v>#REF!</v>
      </c>
      <c r="AP308" s="633" t="e">
        <f>[1]DAI!#REF!+[1]NAM!#REF!+[1]NHAN!#REF!+[1]LY!#REF!+[1]DUC!#REF!+[1]DONG!#REF!+[1]HPHU!#REF!+[1]BAC!#REF!+[1]THANH!#REF!+#REF!+[1]MY!#REF!+[1]HA!#REF!+[1]PHUC!#REF!+[1]LAM!#REF!+[1]XUAN!#REF!+[1]LIEN!#REF!</f>
        <v>#REF!</v>
      </c>
      <c r="AQ308" s="633" t="e">
        <f>[1]DAI!#REF!+[1]NAM!#REF!+[1]NHAN!#REF!+[1]LY!#REF!+[1]DUC!#REF!+[1]DONG!#REF!+[1]HPHU!#REF!+[1]BAC!#REF!+[1]THANH!#REF!+#REF!+[1]MY!#REF!+[1]HA!#REF!+[1]PHUC!#REF!+[1]LAM!#REF!+[1]XUAN!#REF!+[1]LIEN!#REF!</f>
        <v>#REF!</v>
      </c>
      <c r="AR308" s="617">
        <f>[1]DAI!AR306+[1]NAM!AR306+[1]NHAN!AR306+[1]LY!AR306+[1]DUC!AR306+[1]DONG!AR306+[1]HPHU!AR306+[1]BAC!AR306+[1]THANH!AR306+[1]MY!AR306+[1]HA!AR306+[1]PHUC!AR306+[1]LAM!AR306+[1]XUAN!AR306+[1]LIEN!AR306+[1]HUNG!AR306+[1]CNAM!AR306+[1]TAY!AR306+[1]HOA!AR306+[1]VAN!AR306+[1]PDINH!AR306+[1]SLOC!AR306+[1]TRUNG!AR306+[1]TAN!AR306+[1]THUONG!AR306+[1]HLAO!AR306+[1]PNHA!AR306+[1]VTRUNG!AR306</f>
        <v>0</v>
      </c>
      <c r="AS308" s="617">
        <f>[1]DAI!AS244+[1]NAM!AS242+[1]NHAN!AS244+[1]LY!AS244+[1]DUC!AS244+[1]DONG!AS244+[1]HPHU!AS243+[1]BAC!AS243+[1]THANH!AS244+[1]MY!AS241+[1]HA!AS182+[1]PHUC!AS240+[1]LAM!AS241+[1]XUAN!AS239+[1]LIEN!AS243</f>
        <v>0</v>
      </c>
      <c r="AT308" s="617"/>
      <c r="AU308" s="617">
        <f>[1]DAI!AU244+[1]NAM!AU242+[1]NHAN!AU244+[1]LY!AU244+[1]DUC!AU244+[1]DONG!AU244+[1]HPHU!AU243+[1]BAC!AU243+[1]THANH!AU244+[1]MY!AU241+[1]HA!AU182+[1]PHUC!AU240+[1]LAM!AU241+[1]XUAN!AU239+[1]LIEN!AU243</f>
        <v>0</v>
      </c>
      <c r="AV308" s="587">
        <f>[1]DAI!AV306+[1]NAM!AV306+[1]NHAN!AV306+[1]LY!AV306+[1]DUC!AV306+[1]DONG!AV306+[1]HPHU!AV306+[1]BAC!AV306+[1]THANH!AV306+[1]MY!AV306+[1]HA!AV306+[1]PHUC!AV306+[1]LAM!AV306+[1]XUAN!AV306+[1]LIEN!AV306+[1]HUNG!AV306+[1]CNAM!AV306+[1]TAY!AV306+[1]HOA!AV306+[1]VAN!AV306+[1]PDINH!AV306+[1]SLOC!AV306+[1]TRUNG!AV306+[1]TAN!AV306+[1]THUONG!AV306+[1]HLAO!AV306+[1]PNHA!AV306+[1]VTRUNG!AV306</f>
        <v>0</v>
      </c>
      <c r="AW308" s="633" t="e">
        <f>[1]DAI!#REF!+[1]NAM!#REF!+[1]NHAN!#REF!+[1]LY!#REF!+[1]DUC!#REF!+[1]DONG!#REF!+[1]HPHU!#REF!+[1]BAC!#REF!+[1]THANH!#REF!+#REF!+[1]MY!#REF!+[1]HA!#REF!+[1]PHUC!#REF!+[1]LAM!#REF!+[1]XUAN!#REF!+[1]LIEN!#REF!</f>
        <v>#REF!</v>
      </c>
      <c r="AX308" s="633" t="e">
        <f>[1]DAI!#REF!+[1]NAM!#REF!+[1]NHAN!#REF!+[1]LY!#REF!+[1]DUC!#REF!+[1]DONG!#REF!+[1]HPHU!#REF!+[1]BAC!#REF!+[1]THANH!#REF!+#REF!+[1]MY!#REF!+[1]HA!#REF!+[1]PHUC!#REF!+[1]LAM!#REF!+[1]XUAN!#REF!+[1]LIEN!#REF!</f>
        <v>#REF!</v>
      </c>
      <c r="AY308" s="633" t="e">
        <f>[1]DAI!#REF!+[1]NAM!#REF!+[1]NHAN!#REF!+[1]LY!#REF!+[1]DUC!#REF!+[1]DONG!#REF!+[1]HPHU!#REF!+[1]BAC!#REF!+[1]THANH!#REF!+#REF!+[1]MY!#REF!+[1]HA!#REF!+[1]PHUC!#REF!+[1]LAM!#REF!+[1]XUAN!#REF!+[1]LIEN!#REF!</f>
        <v>#REF!</v>
      </c>
      <c r="AZ308" s="617">
        <f>[1]DAI!AZ244+[1]NAM!AZ242+[1]NHAN!AZ244+[1]LY!AZ244+[1]DUC!AZ244+[1]DONG!AZ244+[1]HPHU!AZ243+[1]BAC!AZ243+[1]THANH!AZ244+[1]MY!AZ241+[1]HA!AZ182+[1]PHUC!AZ240+[1]LAM!AZ241+[1]XUAN!AZ239+[1]LIEN!AZ243</f>
        <v>0</v>
      </c>
      <c r="BA308" s="633" t="e">
        <f>[1]DAI!#REF!+[1]NAM!#REF!+[1]NHAN!#REF!+[1]LY!#REF!+[1]DUC!#REF!+[1]DONG!#REF!+[1]HPHU!#REF!+[1]BAC!#REF!+[1]THANH!#REF!+#REF!+[1]MY!#REF!+[1]HA!#REF!+[1]PHUC!#REF!+[1]LAM!#REF!+[1]XUAN!#REF!+[1]LIEN!#REF!</f>
        <v>#REF!</v>
      </c>
      <c r="BB308" s="633" t="e">
        <f>[1]DAI!#REF!+[1]NAM!#REF!+[1]NHAN!#REF!+[1]LY!#REF!+[1]DUC!#REF!+[1]DONG!#REF!+[1]HPHU!#REF!+[1]BAC!#REF!+[1]THANH!#REF!+#REF!+[1]MY!#REF!+[1]HA!#REF!+[1]PHUC!#REF!+[1]LAM!#REF!+[1]XUAN!#REF!+[1]LIEN!#REF!</f>
        <v>#REF!</v>
      </c>
      <c r="BC308" s="633" t="e">
        <f>[1]DAI!#REF!+[1]NAM!#REF!+[1]NHAN!#REF!+[1]LY!#REF!+[1]DUC!#REF!+[1]DONG!#REF!+[1]HPHU!#REF!+[1]BAC!#REF!+[1]THANH!#REF!+#REF!+[1]MY!#REF!+[1]HA!#REF!+[1]PHUC!#REF!+[1]LAM!#REF!+[1]XUAN!#REF!+[1]LIEN!#REF!</f>
        <v>#REF!</v>
      </c>
      <c r="BD308" s="617">
        <f>[1]DAI!BD244+[1]NAM!BD242+[1]NHAN!BD244+[1]LY!BD244+[1]DUC!BD244+[1]DONG!BD244+[1]HPHU!BD243+[1]BAC!BD243+[1]THANH!BD244+[1]MY!BD241+[1]HA!BD182+[1]PHUC!BD240+[1]LAM!BD241+[1]XUAN!BD239+[1]LIEN!BD243</f>
        <v>0</v>
      </c>
      <c r="BE308" s="633" t="e">
        <f>[1]DAI!#REF!+[1]NAM!#REF!+[1]NHAN!#REF!+[1]LY!#REF!+[1]DUC!#REF!+[1]DONG!#REF!+[1]HPHU!#REF!+[1]BAC!#REF!+[1]THANH!#REF!+#REF!+[1]MY!#REF!+[1]HA!#REF!+[1]PHUC!#REF!+[1]LAM!#REF!+[1]XUAN!#REF!+[1]LIEN!#REF!</f>
        <v>#REF!</v>
      </c>
      <c r="BF308" s="633" t="e">
        <f>[1]DAI!#REF!+[1]NAM!#REF!+[1]NHAN!#REF!+[1]LY!#REF!+[1]DUC!#REF!+[1]DONG!#REF!+[1]HPHU!#REF!+[1]BAC!#REF!+[1]THANH!#REF!+#REF!+[1]MY!#REF!+[1]HA!#REF!+[1]PHUC!#REF!+[1]LAM!#REF!+[1]XUAN!#REF!+[1]LIEN!#REF!</f>
        <v>#REF!</v>
      </c>
      <c r="BG308" s="633" t="e">
        <f>[1]DAI!#REF!+[1]NAM!#REF!+[1]NHAN!#REF!+[1]LY!#REF!+[1]DUC!#REF!+[1]DONG!#REF!+[1]HPHU!#REF!+[1]BAC!#REF!+[1]THANH!#REF!+#REF!+[1]MY!#REF!+[1]HA!#REF!+[1]PHUC!#REF!+[1]LAM!#REF!+[1]XUAN!#REF!+[1]LIEN!#REF!</f>
        <v>#REF!</v>
      </c>
      <c r="BH308" s="633" t="e">
        <f>[1]DAI!#REF!+[1]NAM!#REF!+[1]NHAN!#REF!+[1]LY!#REF!+[1]DUC!#REF!+[1]DONG!#REF!+[1]HPHU!#REF!+[1]BAC!#REF!+[1]THANH!#REF!+#REF!+[1]MY!#REF!+[1]HA!#REF!+[1]PHUC!#REF!+[1]LAM!#REF!+[1]XUAN!#REF!+[1]LIEN!#REF!</f>
        <v>#REF!</v>
      </c>
      <c r="BI308" s="633" t="e">
        <f>[1]DAI!#REF!+[1]NAM!#REF!+[1]NHAN!#REF!+[1]LY!#REF!+[1]DUC!#REF!+[1]DONG!#REF!+[1]HPHU!#REF!+[1]BAC!#REF!+[1]THANH!#REF!+#REF!+[1]MY!#REF!+[1]HA!#REF!+[1]PHUC!#REF!+[1]LAM!#REF!+[1]XUAN!#REF!+[1]LIEN!#REF!</f>
        <v>#REF!</v>
      </c>
      <c r="BJ308" s="633" t="e">
        <f>[1]DAI!#REF!+[1]NAM!#REF!+[1]NHAN!#REF!+[1]LY!#REF!+[1]DUC!#REF!+[1]DONG!#REF!+[1]HPHU!#REF!+[1]BAC!#REF!+[1]THANH!#REF!+#REF!+[1]MY!#REF!+[1]HA!#REF!+[1]PHUC!#REF!+[1]LAM!#REF!+[1]XUAN!#REF!+[1]LIEN!#REF!</f>
        <v>#REF!</v>
      </c>
      <c r="BK308" s="633" t="e">
        <f>[1]DAI!#REF!+[1]NAM!#REF!+[1]NHAN!#REF!+[1]LY!#REF!+[1]DUC!#REF!+[1]DONG!#REF!+[1]HPHU!#REF!+[1]BAC!#REF!+[1]THANH!#REF!+#REF!+[1]MY!#REF!+[1]HA!#REF!+[1]PHUC!#REF!+[1]LAM!#REF!+[1]XUAN!#REF!+[1]LIEN!#REF!</f>
        <v>#REF!</v>
      </c>
      <c r="BL308" s="633" t="e">
        <f>[1]DAI!#REF!+[1]NAM!#REF!+[1]NHAN!#REF!+[1]LY!#REF!+[1]DUC!#REF!+[1]DONG!#REF!+[1]HPHU!#REF!+[1]BAC!#REF!+[1]THANH!#REF!+#REF!+[1]MY!#REF!+[1]HA!#REF!+[1]PHUC!#REF!+[1]LAM!#REF!+[1]XUAN!#REF!+[1]LIEN!#REF!</f>
        <v>#REF!</v>
      </c>
      <c r="BM308" s="568"/>
    </row>
    <row r="309" spans="1:67" ht="24" hidden="1" customHeight="1" x14ac:dyDescent="0.2">
      <c r="A309" s="634" t="s">
        <v>114</v>
      </c>
      <c r="B309" s="584" t="s">
        <v>118</v>
      </c>
      <c r="C309" s="635" t="s">
        <v>119</v>
      </c>
      <c r="D309" s="633" t="e">
        <f>[1]DAI!#REF!+[1]NAM!#REF!+[1]NHAN!#REF!+[1]LY!#REF!+[1]DUC!#REF!+[1]DONG!#REF!+[1]HPHU!#REF!+[1]BAC!#REF!+[1]THANH!#REF!+#REF!+[1]MY!#REF!+[1]HA!#REF!+[1]PHUC!#REF!+[1]LAM!#REF!+[1]XUAN!#REF!+[1]LIEN!#REF!</f>
        <v>#REF!</v>
      </c>
      <c r="E309" s="633" t="e">
        <f>[1]DAI!#REF!+[1]NAM!#REF!+[1]NHAN!#REF!+[1]LY!#REF!+[1]DUC!#REF!+[1]DONG!#REF!+[1]HPHU!#REF!+[1]BAC!#REF!+[1]THANH!#REF!+#REF!+[1]MY!#REF!+[1]HA!#REF!+[1]PHUC!#REF!+[1]LAM!#REF!+[1]XUAN!#REF!+[1]LIEN!#REF!</f>
        <v>#REF!</v>
      </c>
      <c r="F309" s="633" t="e">
        <f>[1]DAI!#REF!+[1]NAM!#REF!+[1]NHAN!#REF!+[1]LY!#REF!+[1]DUC!#REF!+[1]DONG!#REF!+[1]HPHU!#REF!+[1]BAC!#REF!+[1]THANH!#REF!+#REF!+[1]MY!#REF!+[1]HA!#REF!+[1]PHUC!#REF!+[1]LAM!#REF!+[1]XUAN!#REF!+[1]LIEN!#REF!</f>
        <v>#REF!</v>
      </c>
      <c r="G309" s="617">
        <f>[1]DAI!G307+[1]NAM!G307+[1]NHAN!G307+[1]LY!G307+[1]DUC!G307+[1]DONG!G307+[1]HPHU!G307+[1]BAC!G307+[1]THANH!G307+[1]MY!G307+[1]HA!G307+[1]PHUC!G307+[1]LAM!G307+[1]XUAN!G307+[1]LIEN!G307+[1]HUNG!G307+[1]CNAM!G307+[1]TAY!G307+[1]HOA!G307+[1]VAN!G307+[1]PDINH!G307+[1]SLOC!G307+[1]TRUNG!G307+[1]TAN!G307+[1]THUONG!G307+[1]HLAO!G307+[1]PNHA!G307+[1]VTRUNG!G307</f>
        <v>0</v>
      </c>
      <c r="H309" s="633" t="e">
        <f>[1]DAI!#REF!+[1]NAM!#REF!+[1]NHAN!#REF!+[1]LY!#REF!+[1]DUC!#REF!+[1]DONG!#REF!+[1]HPHU!#REF!+[1]BAC!#REF!+[1]THANH!#REF!+#REF!+[1]MY!#REF!+[1]HA!#REF!+[1]PHUC!#REF!+[1]LAM!#REF!+[1]XUAN!#REF!+[1]LIEN!#REF!</f>
        <v>#REF!</v>
      </c>
      <c r="I309" s="633" t="e">
        <f>[1]DAI!#REF!+[1]NAM!#REF!+[1]NHAN!#REF!+[1]LY!#REF!+[1]DUC!#REF!+[1]DONG!#REF!+[1]HPHU!#REF!+[1]BAC!#REF!+[1]THANH!#REF!+#REF!+[1]MY!#REF!+[1]HA!#REF!+[1]PHUC!#REF!+[1]LAM!#REF!+[1]XUAN!#REF!+[1]LIEN!#REF!</f>
        <v>#REF!</v>
      </c>
      <c r="J309" s="617">
        <f>[1]DAI!J307+[1]NAM!J307+[1]NHAN!J307+[1]LY!J307+[1]DUC!J307+[1]DONG!J307+[1]HPHU!J307+[1]BAC!J307+[1]THANH!J307+[1]MY!J307+[1]HA!J307+[1]PHUC!J307+[1]LAM!J307+[1]XUAN!J307+[1]LIEN!J307+[1]HUNG!J307+[1]CNAM!J307+[1]TAY!J307+[1]HOA!J307+[1]VAN!J307+[1]PDINH!J307+[1]SLOC!J307+[1]TRUNG!J307+[1]TAN!J307+[1]THUONG!J307+[1]HLAO!J307+[1]PNHA!J307+[1]VTRUNG!J307</f>
        <v>0</v>
      </c>
      <c r="K309" s="633" t="e">
        <f>[1]DAI!#REF!+[1]NAM!#REF!+[1]NHAN!#REF!+[1]LY!#REF!+[1]DUC!#REF!+[1]DONG!#REF!+[1]HPHU!#REF!+[1]BAC!#REF!+[1]THANH!#REF!+#REF!+[1]MY!#REF!+[1]HA!#REF!+[1]PHUC!#REF!+[1]LAM!#REF!+[1]XUAN!#REF!+[1]LIEN!#REF!</f>
        <v>#REF!</v>
      </c>
      <c r="L309" s="633" t="e">
        <f>[1]DAI!#REF!+[1]NAM!#REF!+[1]NHAN!#REF!+[1]LY!#REF!+[1]DUC!#REF!+[1]DONG!#REF!+[1]HPHU!#REF!+[1]BAC!#REF!+[1]THANH!#REF!+#REF!+[1]MY!#REF!+[1]HA!#REF!+[1]PHUC!#REF!+[1]LAM!#REF!+[1]XUAN!#REF!+[1]LIEN!#REF!</f>
        <v>#REF!</v>
      </c>
      <c r="M309" s="633" t="e">
        <f>[1]DAI!#REF!+[1]NAM!#REF!+[1]NHAN!#REF!+[1]LY!#REF!+[1]DUC!#REF!+[1]DONG!#REF!+[1]HPHU!#REF!+[1]BAC!#REF!+[1]THANH!#REF!+#REF!+[1]MY!#REF!+[1]HA!#REF!+[1]PHUC!#REF!+[1]LAM!#REF!+[1]XUAN!#REF!+[1]LIEN!#REF!</f>
        <v>#REF!</v>
      </c>
      <c r="N309" s="617">
        <f>[1]DAI!N307+[1]NAM!N307+[1]NHAN!N307+[1]LY!N307+[1]DUC!N307+[1]DONG!N307+[1]HPHU!N307+[1]BAC!N307+[1]THANH!N307+[1]MY!N307+[1]HA!N307+[1]PHUC!N307+[1]LAM!N307+[1]XUAN!N307+[1]LIEN!N307+[1]HUNG!N307+[1]CNAM!N307+[1]TAY!N307+[1]HOA!N307+[1]VAN!N307+[1]PDINH!N307+[1]SLOC!N307+[1]TRUNG!N307+[1]TAN!N307+[1]THUONG!N307+[1]HLAO!N307+[1]PNHA!N307+[1]VTRUNG!N307</f>
        <v>0</v>
      </c>
      <c r="O309" s="617">
        <f>[1]DAI!O307+[1]NAM!O307+[1]NHAN!O307+[1]LY!O307+[1]DUC!O307+[1]DONG!O307+[1]HPHU!O307+[1]BAC!O307+[1]THANH!O307+[1]MY!O307+[1]HA!O307+[1]PHUC!O307+[1]LAM!O307+[1]XUAN!O307+[1]LIEN!O307+[1]HUNG!O307+[1]CNAM!O307+[1]TAY!O307+[1]HOA!O307+[1]VAN!O307+[1]PDINH!O307+[1]SLOC!O307+[1]TRUNG!O307+[1]TAN!O307+[1]THUONG!O307+[1]HLAO!O307+[1]PNHA!O307+[1]VTRUNG!O307</f>
        <v>0</v>
      </c>
      <c r="P309" s="617">
        <f>[1]DAI!P245+[1]NAM!P243+[1]NHAN!P245+[1]LY!P245+[1]DUC!P245+[1]DONG!P245+[1]HPHU!P244+[1]BAC!P244+[1]THANH!P245+[1]MY!P242+[1]HA!P183+[1]PHUC!P241+[1]LAM!P242+[1]XUAN!P240+[1]LIEN!P244</f>
        <v>0</v>
      </c>
      <c r="Q309" s="633" t="e">
        <f>[1]DAI!#REF!+[1]NAM!#REF!+[1]NHAN!#REF!+[1]LY!#REF!+[1]DUC!#REF!+[1]DONG!#REF!+[1]HPHU!#REF!+[1]BAC!#REF!+[1]THANH!#REF!+#REF!+[1]MY!#REF!+[1]HA!#REF!+[1]PHUC!#REF!+[1]LAM!#REF!+[1]XUAN!#REF!+[1]LIEN!#REF!</f>
        <v>#REF!</v>
      </c>
      <c r="R309" s="588" t="e">
        <f>[1]DAI!#REF!+[1]NAM!#REF!+[1]NHAN!#REF!+[1]LY!#REF!+[1]DUC!#REF!+[1]DONG!#REF!+[1]HPHU!#REF!+[1]BAC!#REF!+[1]THANH!#REF!+#REF!+[1]MY!#REF!+[1]HA!#REF!+[1]PHUC!#REF!+[1]LAM!#REF!+[1]XUAN!#REF!+[1]LIEN!#REF!</f>
        <v>#REF!</v>
      </c>
      <c r="S309" s="633" t="e">
        <f>[1]DAI!#REF!+[1]NAM!#REF!+[1]NHAN!#REF!+[1]LY!#REF!+[1]DUC!#REF!+[1]DONG!#REF!+[1]HPHU!#REF!+[1]BAC!#REF!+[1]THANH!#REF!+#REF!+[1]MY!#REF!+[1]HA!#REF!+[1]PHUC!#REF!+[1]LAM!#REF!+[1]XUAN!#REF!+[1]LIEN!#REF!</f>
        <v>#REF!</v>
      </c>
      <c r="T309" s="633" t="e">
        <f>[1]DAI!#REF!+[1]NAM!#REF!+[1]NHAN!#REF!+[1]LY!#REF!+[1]DUC!#REF!+[1]DONG!#REF!+[1]HPHU!#REF!+[1]BAC!#REF!+[1]THANH!#REF!+#REF!+[1]MY!#REF!+[1]HA!#REF!+[1]PHUC!#REF!+[1]LAM!#REF!+[1]XUAN!#REF!+[1]LIEN!#REF!</f>
        <v>#REF!</v>
      </c>
      <c r="U309" s="633" t="e">
        <f>[1]DAI!#REF!+[1]NAM!#REF!+[1]NHAN!#REF!+[1]LY!#REF!+[1]DUC!#REF!+[1]DONG!#REF!+[1]HPHU!#REF!+[1]BAC!#REF!+[1]THANH!#REF!+#REF!+[1]MY!#REF!+[1]HA!#REF!+[1]PHUC!#REF!+[1]LAM!#REF!+[1]XUAN!#REF!+[1]LIEN!#REF!</f>
        <v>#REF!</v>
      </c>
      <c r="V309" s="633" t="e">
        <f>[1]DAI!#REF!+[1]NAM!#REF!+[1]NHAN!#REF!+[1]LY!#REF!+[1]DUC!#REF!+[1]DONG!#REF!+[1]HPHU!#REF!+[1]BAC!#REF!+[1]THANH!#REF!+#REF!+[1]MY!#REF!+[1]HA!#REF!+[1]PHUC!#REF!+[1]LAM!#REF!+[1]XUAN!#REF!+[1]LIEN!#REF!</f>
        <v>#REF!</v>
      </c>
      <c r="W309" s="633" t="e">
        <f>[1]DAI!#REF!+[1]NAM!#REF!+[1]NHAN!#REF!+[1]LY!#REF!+[1]DUC!#REF!+[1]DONG!#REF!+[1]HPHU!#REF!+[1]BAC!#REF!+[1]THANH!#REF!+#REF!+[1]MY!#REF!+[1]HA!#REF!+[1]PHUC!#REF!+[1]LAM!#REF!+[1]XUAN!#REF!+[1]LIEN!#REF!</f>
        <v>#REF!</v>
      </c>
      <c r="X309" s="633" t="e">
        <f>[1]DAI!#REF!+[1]NAM!#REF!+[1]NHAN!#REF!+[1]LY!#REF!+[1]DUC!#REF!+[1]DONG!#REF!+[1]HPHU!#REF!+[1]BAC!#REF!+[1]THANH!#REF!+#REF!+[1]MY!#REF!+[1]HA!#REF!+[1]PHUC!#REF!+[1]LAM!#REF!+[1]XUAN!#REF!+[1]LIEN!#REF!</f>
        <v>#REF!</v>
      </c>
      <c r="Y309" s="633" t="e">
        <f>[1]DAI!#REF!+[1]NAM!#REF!+[1]NHAN!#REF!+[1]LY!#REF!+[1]DUC!#REF!+[1]DONG!#REF!+[1]HPHU!#REF!+[1]BAC!#REF!+[1]THANH!#REF!+#REF!+[1]MY!#REF!+[1]HA!#REF!+[1]PHUC!#REF!+[1]LAM!#REF!+[1]XUAN!#REF!+[1]LIEN!#REF!</f>
        <v>#REF!</v>
      </c>
      <c r="Z309" s="633" t="e">
        <f>[1]DAI!#REF!+[1]NAM!#REF!+[1]NHAN!#REF!+[1]LY!#REF!+[1]DUC!#REF!+[1]DONG!#REF!+[1]HPHU!#REF!+[1]BAC!#REF!+[1]THANH!#REF!+#REF!+[1]MY!#REF!+[1]HA!#REF!+[1]PHUC!#REF!+[1]LAM!#REF!+[1]XUAN!#REF!+[1]LIEN!#REF!</f>
        <v>#REF!</v>
      </c>
      <c r="AA309" s="633" t="e">
        <f>[1]DAI!#REF!+[1]NAM!#REF!+[1]NHAN!#REF!+[1]LY!#REF!+[1]DUC!#REF!+[1]DONG!#REF!+[1]HPHU!#REF!+[1]BAC!#REF!+[1]THANH!#REF!+#REF!+[1]MY!#REF!+[1]HA!#REF!+[1]PHUC!#REF!+[1]LAM!#REF!+[1]XUAN!#REF!+[1]LIEN!#REF!</f>
        <v>#REF!</v>
      </c>
      <c r="AB309" s="633" t="e">
        <f>[1]DAI!#REF!+[1]NAM!#REF!+[1]NHAN!#REF!+[1]LY!#REF!+[1]DUC!#REF!+[1]DONG!#REF!+[1]HPHU!#REF!+[1]BAC!#REF!+[1]THANH!#REF!+#REF!+[1]MY!#REF!+[1]HA!#REF!+[1]PHUC!#REF!+[1]LAM!#REF!+[1]XUAN!#REF!+[1]LIEN!#REF!</f>
        <v>#REF!</v>
      </c>
      <c r="AC309" s="633" t="e">
        <f>[1]DAI!#REF!+[1]NAM!#REF!+[1]NHAN!#REF!+[1]LY!#REF!+[1]DUC!#REF!+[1]DONG!#REF!+[1]HPHU!#REF!+[1]BAC!#REF!+[1]THANH!#REF!+#REF!+[1]MY!#REF!+[1]HA!#REF!+[1]PHUC!#REF!+[1]LAM!#REF!+[1]XUAN!#REF!+[1]LIEN!#REF!</f>
        <v>#REF!</v>
      </c>
      <c r="AD309" s="617">
        <f>[1]DAI!AD245+[1]NAM!AD243+[1]NHAN!AD245+[1]LY!AD245+[1]DUC!AD245+[1]DONG!AD245+[1]HPHU!AD244+[1]BAC!AD244+[1]THANH!AD245+[1]MY!AD242+[1]HA!AD183+[1]PHUC!AD241+[1]LAM!AD242+[1]XUAN!AD240+[1]LIEN!AD244</f>
        <v>0</v>
      </c>
      <c r="AE309" s="633" t="e">
        <f>[1]DAI!#REF!+[1]NAM!#REF!+[1]NHAN!#REF!+[1]LY!#REF!+[1]DUC!#REF!+[1]DONG!#REF!+[1]HPHU!#REF!+[1]BAC!#REF!+[1]THANH!#REF!+#REF!+[1]MY!#REF!+[1]HA!#REF!+[1]PHUC!#REF!+[1]LAM!#REF!+[1]XUAN!#REF!+[1]LIEN!#REF!</f>
        <v>#REF!</v>
      </c>
      <c r="AF309" s="633" t="e">
        <f>[1]DAI!#REF!+[1]NAM!#REF!+[1]NHAN!#REF!+[1]LY!#REF!+[1]DUC!#REF!+[1]DONG!#REF!+[1]HPHU!#REF!+[1]BAC!#REF!+[1]THANH!#REF!+#REF!+[1]MY!#REF!+[1]HA!#REF!+[1]PHUC!#REF!+[1]LAM!#REF!+[1]XUAN!#REF!+[1]LIEN!#REF!</f>
        <v>#REF!</v>
      </c>
      <c r="AG309" s="633" t="e">
        <f>[1]DAI!#REF!+[1]NAM!#REF!+[1]NHAN!#REF!+[1]LY!#REF!+[1]DUC!#REF!+[1]DONG!#REF!+[1]HPHU!#REF!+[1]BAC!#REF!+[1]THANH!#REF!+#REF!+[1]MY!#REF!+[1]HA!#REF!+[1]PHUC!#REF!+[1]LAM!#REF!+[1]XUAN!#REF!+[1]LIEN!#REF!</f>
        <v>#REF!</v>
      </c>
      <c r="AH309" s="633" t="e">
        <f>[1]DAI!#REF!+[1]NAM!#REF!+[1]NHAN!#REF!+[1]LY!#REF!+[1]DUC!#REF!+[1]DONG!#REF!+[1]HPHU!#REF!+[1]BAC!#REF!+[1]THANH!#REF!+#REF!+[1]MY!#REF!+[1]HA!#REF!+[1]PHUC!#REF!+[1]LAM!#REF!+[1]XUAN!#REF!+[1]LIEN!#REF!</f>
        <v>#REF!</v>
      </c>
      <c r="AI309" s="633" t="e">
        <f>[1]DAI!#REF!+[1]NAM!#REF!+[1]NHAN!#REF!+[1]LY!#REF!+[1]DUC!#REF!+[1]DONG!#REF!+[1]HPHU!#REF!+[1]BAC!#REF!+[1]THANH!#REF!+#REF!+[1]MY!#REF!+[1]HA!#REF!+[1]PHUC!#REF!+[1]LAM!#REF!+[1]XUAN!#REF!+[1]LIEN!#REF!</f>
        <v>#REF!</v>
      </c>
      <c r="AJ309" s="633" t="e">
        <f>[1]DAI!#REF!+[1]NAM!#REF!+[1]NHAN!#REF!+[1]LY!#REF!+[1]DUC!#REF!+[1]DONG!#REF!+[1]HPHU!#REF!+[1]BAC!#REF!+[1]THANH!#REF!+#REF!+[1]MY!#REF!+[1]HA!#REF!+[1]PHUC!#REF!+[1]LAM!#REF!+[1]XUAN!#REF!+[1]LIEN!#REF!</f>
        <v>#REF!</v>
      </c>
      <c r="AK309" s="617">
        <f>[1]DAI!AK245+[1]NAM!AK243+[1]NHAN!AK245+[1]LY!AK245+[1]DUC!AK245+[1]DONG!AK245+[1]HPHU!AK244+[1]BAC!AK244+[1]THANH!AK245+[1]MY!AK242+[1]HA!AK183+[1]PHUC!AK241+[1]LAM!AK242+[1]XUAN!AK240+[1]LIEN!AK244</f>
        <v>0</v>
      </c>
      <c r="AL309" s="633" t="e">
        <f>[1]DAI!#REF!+[1]NAM!#REF!+[1]NHAN!#REF!+[1]LY!#REF!+[1]DUC!#REF!+[1]DONG!#REF!+[1]HPHU!#REF!+[1]BAC!#REF!+[1]THANH!#REF!+#REF!+[1]MY!#REF!+[1]HA!#REF!+[1]PHUC!#REF!+[1]LAM!#REF!+[1]XUAN!#REF!+[1]LIEN!#REF!</f>
        <v>#REF!</v>
      </c>
      <c r="AM309" s="633" t="e">
        <f>[1]DAI!#REF!+[1]NAM!#REF!+[1]NHAN!#REF!+[1]LY!#REF!+[1]DUC!#REF!+[1]DONG!#REF!+[1]HPHU!#REF!+[1]BAC!#REF!+[1]THANH!#REF!+#REF!+[1]MY!#REF!+[1]HA!#REF!+[1]PHUC!#REF!+[1]LAM!#REF!+[1]XUAN!#REF!+[1]LIEN!#REF!</f>
        <v>#REF!</v>
      </c>
      <c r="AN309" s="617">
        <f>[1]DAI!AN245+[1]NAM!AN243+[1]NHAN!AN245+[1]LY!AN245+[1]DUC!AN245+[1]DONG!AN245+[1]HPHU!AN244+[1]BAC!AN244+[1]THANH!AN245+[1]MY!AN242+[1]HA!AN183+[1]PHUC!AN241+[1]LAM!AN242+[1]XUAN!AN240+[1]LIEN!AN244</f>
        <v>0</v>
      </c>
      <c r="AO309" s="633" t="e">
        <f>[1]DAI!#REF!+[1]NAM!#REF!+[1]NHAN!#REF!+[1]LY!#REF!+[1]DUC!#REF!+[1]DONG!#REF!+[1]HPHU!#REF!+[1]BAC!#REF!+[1]THANH!#REF!+#REF!+[1]MY!#REF!+[1]HA!#REF!+[1]PHUC!#REF!+[1]LAM!#REF!+[1]XUAN!#REF!+[1]LIEN!#REF!</f>
        <v>#REF!</v>
      </c>
      <c r="AP309" s="633" t="e">
        <f>[1]DAI!#REF!+[1]NAM!#REF!+[1]NHAN!#REF!+[1]LY!#REF!+[1]DUC!#REF!+[1]DONG!#REF!+[1]HPHU!#REF!+[1]BAC!#REF!+[1]THANH!#REF!+#REF!+[1]MY!#REF!+[1]HA!#REF!+[1]PHUC!#REF!+[1]LAM!#REF!+[1]XUAN!#REF!+[1]LIEN!#REF!</f>
        <v>#REF!</v>
      </c>
      <c r="AQ309" s="633" t="e">
        <f>[1]DAI!#REF!+[1]NAM!#REF!+[1]NHAN!#REF!+[1]LY!#REF!+[1]DUC!#REF!+[1]DONG!#REF!+[1]HPHU!#REF!+[1]BAC!#REF!+[1]THANH!#REF!+#REF!+[1]MY!#REF!+[1]HA!#REF!+[1]PHUC!#REF!+[1]LAM!#REF!+[1]XUAN!#REF!+[1]LIEN!#REF!</f>
        <v>#REF!</v>
      </c>
      <c r="AR309" s="617">
        <f>[1]DAI!AR307+[1]NAM!AR307+[1]NHAN!AR307+[1]LY!AR307+[1]DUC!AR307+[1]DONG!AR307+[1]HPHU!AR307+[1]BAC!AR307+[1]THANH!AR307+[1]MY!AR307+[1]HA!AR307+[1]PHUC!AR307+[1]LAM!AR307+[1]XUAN!AR307+[1]LIEN!AR307+[1]HUNG!AR307+[1]CNAM!AR307+[1]TAY!AR307+[1]HOA!AR307+[1]VAN!AR307+[1]PDINH!AR307+[1]SLOC!AR307+[1]TRUNG!AR307+[1]TAN!AR307+[1]THUONG!AR307+[1]HLAO!AR307+[1]PNHA!AR307+[1]VTRUNG!AR307</f>
        <v>0</v>
      </c>
      <c r="AS309" s="617">
        <f>[1]DAI!AS245+[1]NAM!AS243+[1]NHAN!AS245+[1]LY!AS245+[1]DUC!AS245+[1]DONG!AS245+[1]HPHU!AS244+[1]BAC!AS244+[1]THANH!AS245+[1]MY!AS242+[1]HA!AS183+[1]PHUC!AS241+[1]LAM!AS242+[1]XUAN!AS240+[1]LIEN!AS244</f>
        <v>0</v>
      </c>
      <c r="AT309" s="617"/>
      <c r="AU309" s="617">
        <f>[1]DAI!AU245+[1]NAM!AU243+[1]NHAN!AU245+[1]LY!AU245+[1]DUC!AU245+[1]DONG!AU245+[1]HPHU!AU244+[1]BAC!AU244+[1]THANH!AU245+[1]MY!AU242+[1]HA!AU183+[1]PHUC!AU241+[1]LAM!AU242+[1]XUAN!AU240+[1]LIEN!AU244</f>
        <v>0</v>
      </c>
      <c r="AV309" s="587">
        <f>[1]DAI!AV307+[1]NAM!AV307+[1]NHAN!AV307+[1]LY!AV307+[1]DUC!AV307+[1]DONG!AV307+[1]HPHU!AV307+[1]BAC!AV307+[1]THANH!AV307+[1]MY!AV307+[1]HA!AV307+[1]PHUC!AV307+[1]LAM!AV307+[1]XUAN!AV307+[1]LIEN!AV307+[1]HUNG!AV307+[1]CNAM!AV307+[1]TAY!AV307+[1]HOA!AV307+[1]VAN!AV307+[1]PDINH!AV307+[1]SLOC!AV307+[1]TRUNG!AV307+[1]TAN!AV307+[1]THUONG!AV307+[1]HLAO!AV307+[1]PNHA!AV307+[1]VTRUNG!AV307</f>
        <v>0</v>
      </c>
      <c r="AW309" s="633" t="e">
        <f>[1]DAI!#REF!+[1]NAM!#REF!+[1]NHAN!#REF!+[1]LY!#REF!+[1]DUC!#REF!+[1]DONG!#REF!+[1]HPHU!#REF!+[1]BAC!#REF!+[1]THANH!#REF!+#REF!+[1]MY!#REF!+[1]HA!#REF!+[1]PHUC!#REF!+[1]LAM!#REF!+[1]XUAN!#REF!+[1]LIEN!#REF!</f>
        <v>#REF!</v>
      </c>
      <c r="AX309" s="633" t="e">
        <f>[1]DAI!#REF!+[1]NAM!#REF!+[1]NHAN!#REF!+[1]LY!#REF!+[1]DUC!#REF!+[1]DONG!#REF!+[1]HPHU!#REF!+[1]BAC!#REF!+[1]THANH!#REF!+#REF!+[1]MY!#REF!+[1]HA!#REF!+[1]PHUC!#REF!+[1]LAM!#REF!+[1]XUAN!#REF!+[1]LIEN!#REF!</f>
        <v>#REF!</v>
      </c>
      <c r="AY309" s="633" t="e">
        <f>[1]DAI!#REF!+[1]NAM!#REF!+[1]NHAN!#REF!+[1]LY!#REF!+[1]DUC!#REF!+[1]DONG!#REF!+[1]HPHU!#REF!+[1]BAC!#REF!+[1]THANH!#REF!+#REF!+[1]MY!#REF!+[1]HA!#REF!+[1]PHUC!#REF!+[1]LAM!#REF!+[1]XUAN!#REF!+[1]LIEN!#REF!</f>
        <v>#REF!</v>
      </c>
      <c r="AZ309" s="617">
        <f>[1]DAI!AZ245+[1]NAM!AZ243+[1]NHAN!AZ245+[1]LY!AZ245+[1]DUC!AZ245+[1]DONG!AZ245+[1]HPHU!AZ244+[1]BAC!AZ244+[1]THANH!AZ245+[1]MY!AZ242+[1]HA!AZ183+[1]PHUC!AZ241+[1]LAM!AZ242+[1]XUAN!AZ240+[1]LIEN!AZ244</f>
        <v>0</v>
      </c>
      <c r="BA309" s="633" t="e">
        <f>[1]DAI!#REF!+[1]NAM!#REF!+[1]NHAN!#REF!+[1]LY!#REF!+[1]DUC!#REF!+[1]DONG!#REF!+[1]HPHU!#REF!+[1]BAC!#REF!+[1]THANH!#REF!+#REF!+[1]MY!#REF!+[1]HA!#REF!+[1]PHUC!#REF!+[1]LAM!#REF!+[1]XUAN!#REF!+[1]LIEN!#REF!</f>
        <v>#REF!</v>
      </c>
      <c r="BB309" s="633" t="e">
        <f>[1]DAI!#REF!+[1]NAM!#REF!+[1]NHAN!#REF!+[1]LY!#REF!+[1]DUC!#REF!+[1]DONG!#REF!+[1]HPHU!#REF!+[1]BAC!#REF!+[1]THANH!#REF!+#REF!+[1]MY!#REF!+[1]HA!#REF!+[1]PHUC!#REF!+[1]LAM!#REF!+[1]XUAN!#REF!+[1]LIEN!#REF!</f>
        <v>#REF!</v>
      </c>
      <c r="BC309" s="633" t="e">
        <f>[1]DAI!#REF!+[1]NAM!#REF!+[1]NHAN!#REF!+[1]LY!#REF!+[1]DUC!#REF!+[1]DONG!#REF!+[1]HPHU!#REF!+[1]BAC!#REF!+[1]THANH!#REF!+#REF!+[1]MY!#REF!+[1]HA!#REF!+[1]PHUC!#REF!+[1]LAM!#REF!+[1]XUAN!#REF!+[1]LIEN!#REF!</f>
        <v>#REF!</v>
      </c>
      <c r="BD309" s="617">
        <f>[1]DAI!BD245+[1]NAM!BD243+[1]NHAN!BD245+[1]LY!BD245+[1]DUC!BD245+[1]DONG!BD245+[1]HPHU!BD244+[1]BAC!BD244+[1]THANH!BD245+[1]MY!BD242+[1]HA!BD183+[1]PHUC!BD241+[1]LAM!BD242+[1]XUAN!BD240+[1]LIEN!BD244</f>
        <v>0</v>
      </c>
      <c r="BE309" s="633" t="e">
        <f>[1]DAI!#REF!+[1]NAM!#REF!+[1]NHAN!#REF!+[1]LY!#REF!+[1]DUC!#REF!+[1]DONG!#REF!+[1]HPHU!#REF!+[1]BAC!#REF!+[1]THANH!#REF!+#REF!+[1]MY!#REF!+[1]HA!#REF!+[1]PHUC!#REF!+[1]LAM!#REF!+[1]XUAN!#REF!+[1]LIEN!#REF!</f>
        <v>#REF!</v>
      </c>
      <c r="BF309" s="633" t="e">
        <f>[1]DAI!#REF!+[1]NAM!#REF!+[1]NHAN!#REF!+[1]LY!#REF!+[1]DUC!#REF!+[1]DONG!#REF!+[1]HPHU!#REF!+[1]BAC!#REF!+[1]THANH!#REF!+#REF!+[1]MY!#REF!+[1]HA!#REF!+[1]PHUC!#REF!+[1]LAM!#REF!+[1]XUAN!#REF!+[1]LIEN!#REF!</f>
        <v>#REF!</v>
      </c>
      <c r="BG309" s="633" t="e">
        <f>[1]DAI!#REF!+[1]NAM!#REF!+[1]NHAN!#REF!+[1]LY!#REF!+[1]DUC!#REF!+[1]DONG!#REF!+[1]HPHU!#REF!+[1]BAC!#REF!+[1]THANH!#REF!+#REF!+[1]MY!#REF!+[1]HA!#REF!+[1]PHUC!#REF!+[1]LAM!#REF!+[1]XUAN!#REF!+[1]LIEN!#REF!</f>
        <v>#REF!</v>
      </c>
      <c r="BH309" s="633" t="e">
        <f>[1]DAI!#REF!+[1]NAM!#REF!+[1]NHAN!#REF!+[1]LY!#REF!+[1]DUC!#REF!+[1]DONG!#REF!+[1]HPHU!#REF!+[1]BAC!#REF!+[1]THANH!#REF!+#REF!+[1]MY!#REF!+[1]HA!#REF!+[1]PHUC!#REF!+[1]LAM!#REF!+[1]XUAN!#REF!+[1]LIEN!#REF!</f>
        <v>#REF!</v>
      </c>
      <c r="BI309" s="633" t="e">
        <f>[1]DAI!#REF!+[1]NAM!#REF!+[1]NHAN!#REF!+[1]LY!#REF!+[1]DUC!#REF!+[1]DONG!#REF!+[1]HPHU!#REF!+[1]BAC!#REF!+[1]THANH!#REF!+#REF!+[1]MY!#REF!+[1]HA!#REF!+[1]PHUC!#REF!+[1]LAM!#REF!+[1]XUAN!#REF!+[1]LIEN!#REF!</f>
        <v>#REF!</v>
      </c>
      <c r="BJ309" s="633" t="e">
        <f>[1]DAI!#REF!+[1]NAM!#REF!+[1]NHAN!#REF!+[1]LY!#REF!+[1]DUC!#REF!+[1]DONG!#REF!+[1]HPHU!#REF!+[1]BAC!#REF!+[1]THANH!#REF!+#REF!+[1]MY!#REF!+[1]HA!#REF!+[1]PHUC!#REF!+[1]LAM!#REF!+[1]XUAN!#REF!+[1]LIEN!#REF!</f>
        <v>#REF!</v>
      </c>
      <c r="BK309" s="633" t="e">
        <f>[1]DAI!#REF!+[1]NAM!#REF!+[1]NHAN!#REF!+[1]LY!#REF!+[1]DUC!#REF!+[1]DONG!#REF!+[1]HPHU!#REF!+[1]BAC!#REF!+[1]THANH!#REF!+#REF!+[1]MY!#REF!+[1]HA!#REF!+[1]PHUC!#REF!+[1]LAM!#REF!+[1]XUAN!#REF!+[1]LIEN!#REF!</f>
        <v>#REF!</v>
      </c>
      <c r="BL309" s="633" t="e">
        <f>[1]DAI!#REF!+[1]NAM!#REF!+[1]NHAN!#REF!+[1]LY!#REF!+[1]DUC!#REF!+[1]DONG!#REF!+[1]HPHU!#REF!+[1]BAC!#REF!+[1]THANH!#REF!+#REF!+[1]MY!#REF!+[1]HA!#REF!+[1]PHUC!#REF!+[1]LAM!#REF!+[1]XUAN!#REF!+[1]LIEN!#REF!</f>
        <v>#REF!</v>
      </c>
      <c r="BM309" s="568"/>
    </row>
    <row r="310" spans="1:67" ht="24" hidden="1" customHeight="1" x14ac:dyDescent="0.2">
      <c r="A310" s="634" t="s">
        <v>117</v>
      </c>
      <c r="B310" s="584" t="s">
        <v>121</v>
      </c>
      <c r="C310" s="635" t="s">
        <v>122</v>
      </c>
      <c r="D310" s="633" t="e">
        <f>[1]DAI!#REF!+[1]NAM!#REF!+[1]NHAN!#REF!+[1]LY!#REF!+[1]DUC!#REF!+[1]DONG!#REF!+[1]HPHU!#REF!+[1]BAC!#REF!+[1]THANH!#REF!+#REF!+[1]MY!#REF!+[1]HA!#REF!+[1]PHUC!#REF!+[1]LAM!#REF!+[1]XUAN!#REF!+[1]LIEN!#REF!</f>
        <v>#REF!</v>
      </c>
      <c r="E310" s="633" t="e">
        <f>[1]DAI!#REF!+[1]NAM!#REF!+[1]NHAN!#REF!+[1]LY!#REF!+[1]DUC!#REF!+[1]DONG!#REF!+[1]HPHU!#REF!+[1]BAC!#REF!+[1]THANH!#REF!+#REF!+[1]MY!#REF!+[1]HA!#REF!+[1]PHUC!#REF!+[1]LAM!#REF!+[1]XUAN!#REF!+[1]LIEN!#REF!</f>
        <v>#REF!</v>
      </c>
      <c r="F310" s="633" t="e">
        <f>[1]DAI!#REF!+[1]NAM!#REF!+[1]NHAN!#REF!+[1]LY!#REF!+[1]DUC!#REF!+[1]DONG!#REF!+[1]HPHU!#REF!+[1]BAC!#REF!+[1]THANH!#REF!+#REF!+[1]MY!#REF!+[1]HA!#REF!+[1]PHUC!#REF!+[1]LAM!#REF!+[1]XUAN!#REF!+[1]LIEN!#REF!</f>
        <v>#REF!</v>
      </c>
      <c r="G310" s="617">
        <f>[1]DAI!G308+[1]NAM!G308+[1]NHAN!G308+[1]LY!G308+[1]DUC!G308+[1]DONG!G308+[1]HPHU!G308+[1]BAC!G308+[1]THANH!G308+[1]MY!G308+[1]HA!G308+[1]PHUC!G308+[1]LAM!G308+[1]XUAN!G308+[1]LIEN!G308+[1]HUNG!G308+[1]CNAM!G308+[1]TAY!G308+[1]HOA!G308+[1]VAN!G308+[1]PDINH!G308+[1]SLOC!G308+[1]TRUNG!G308+[1]TAN!G308+[1]THUONG!G308+[1]HLAO!G308+[1]PNHA!G308+[1]VTRUNG!G308</f>
        <v>0</v>
      </c>
      <c r="H310" s="633" t="e">
        <f>[1]DAI!#REF!+[1]NAM!#REF!+[1]NHAN!#REF!+[1]LY!#REF!+[1]DUC!#REF!+[1]DONG!#REF!+[1]HPHU!#REF!+[1]BAC!#REF!+[1]THANH!#REF!+#REF!+[1]MY!#REF!+[1]HA!#REF!+[1]PHUC!#REF!+[1]LAM!#REF!+[1]XUAN!#REF!+[1]LIEN!#REF!</f>
        <v>#REF!</v>
      </c>
      <c r="I310" s="633" t="e">
        <f>[1]DAI!#REF!+[1]NAM!#REF!+[1]NHAN!#REF!+[1]LY!#REF!+[1]DUC!#REF!+[1]DONG!#REF!+[1]HPHU!#REF!+[1]BAC!#REF!+[1]THANH!#REF!+#REF!+[1]MY!#REF!+[1]HA!#REF!+[1]PHUC!#REF!+[1]LAM!#REF!+[1]XUAN!#REF!+[1]LIEN!#REF!</f>
        <v>#REF!</v>
      </c>
      <c r="J310" s="617">
        <f>[1]DAI!J308+[1]NAM!J308+[1]NHAN!J308+[1]LY!J308+[1]DUC!J308+[1]DONG!J308+[1]HPHU!J308+[1]BAC!J308+[1]THANH!J308+[1]MY!J308+[1]HA!J308+[1]PHUC!J308+[1]LAM!J308+[1]XUAN!J308+[1]LIEN!J308+[1]HUNG!J308+[1]CNAM!J308+[1]TAY!J308+[1]HOA!J308+[1]VAN!J308+[1]PDINH!J308+[1]SLOC!J308+[1]TRUNG!J308+[1]TAN!J308+[1]THUONG!J308+[1]HLAO!J308+[1]PNHA!J308+[1]VTRUNG!J308</f>
        <v>0</v>
      </c>
      <c r="K310" s="633" t="e">
        <f>[1]DAI!#REF!+[1]NAM!#REF!+[1]NHAN!#REF!+[1]LY!#REF!+[1]DUC!#REF!+[1]DONG!#REF!+[1]HPHU!#REF!+[1]BAC!#REF!+[1]THANH!#REF!+#REF!+[1]MY!#REF!+[1]HA!#REF!+[1]PHUC!#REF!+[1]LAM!#REF!+[1]XUAN!#REF!+[1]LIEN!#REF!</f>
        <v>#REF!</v>
      </c>
      <c r="L310" s="633" t="e">
        <f>[1]DAI!#REF!+[1]NAM!#REF!+[1]NHAN!#REF!+[1]LY!#REF!+[1]DUC!#REF!+[1]DONG!#REF!+[1]HPHU!#REF!+[1]BAC!#REF!+[1]THANH!#REF!+#REF!+[1]MY!#REF!+[1]HA!#REF!+[1]PHUC!#REF!+[1]LAM!#REF!+[1]XUAN!#REF!+[1]LIEN!#REF!</f>
        <v>#REF!</v>
      </c>
      <c r="M310" s="633" t="e">
        <f>[1]DAI!#REF!+[1]NAM!#REF!+[1]NHAN!#REF!+[1]LY!#REF!+[1]DUC!#REF!+[1]DONG!#REF!+[1]HPHU!#REF!+[1]BAC!#REF!+[1]THANH!#REF!+#REF!+[1]MY!#REF!+[1]HA!#REF!+[1]PHUC!#REF!+[1]LAM!#REF!+[1]XUAN!#REF!+[1]LIEN!#REF!</f>
        <v>#REF!</v>
      </c>
      <c r="N310" s="617">
        <f>[1]DAI!N308+[1]NAM!N308+[1]NHAN!N308+[1]LY!N308+[1]DUC!N308+[1]DONG!N308+[1]HPHU!N308+[1]BAC!N308+[1]THANH!N308+[1]MY!N308+[1]HA!N308+[1]PHUC!N308+[1]LAM!N308+[1]XUAN!N308+[1]LIEN!N308+[1]HUNG!N308+[1]CNAM!N308+[1]TAY!N308+[1]HOA!N308+[1]VAN!N308+[1]PDINH!N308+[1]SLOC!N308+[1]TRUNG!N308+[1]TAN!N308+[1]THUONG!N308+[1]HLAO!N308+[1]PNHA!N308+[1]VTRUNG!N308</f>
        <v>0</v>
      </c>
      <c r="O310" s="617">
        <f>[1]DAI!O308+[1]NAM!O308+[1]NHAN!O308+[1]LY!O308+[1]DUC!O308+[1]DONG!O308+[1]HPHU!O308+[1]BAC!O308+[1]THANH!O308+[1]MY!O308+[1]HA!O308+[1]PHUC!O308+[1]LAM!O308+[1]XUAN!O308+[1]LIEN!O308+[1]HUNG!O308+[1]CNAM!O308+[1]TAY!O308+[1]HOA!O308+[1]VAN!O308+[1]PDINH!O308+[1]SLOC!O308+[1]TRUNG!O308+[1]TAN!O308+[1]THUONG!O308+[1]HLAO!O308+[1]PNHA!O308+[1]VTRUNG!O308</f>
        <v>0</v>
      </c>
      <c r="P310" s="617">
        <f>[1]DAI!P246+[1]NAM!P244+[1]NHAN!P246+[1]LY!P246+[1]DUC!P246+[1]DONG!P246+[1]HPHU!P245+[1]BAC!P245+[1]THANH!P246+[1]MY!P243+[1]HA!P184+[1]PHUC!P242+[1]LAM!P243+[1]XUAN!P241+[1]LIEN!P245</f>
        <v>0</v>
      </c>
      <c r="Q310" s="633" t="e">
        <f>[1]DAI!#REF!+[1]NAM!#REF!+[1]NHAN!#REF!+[1]LY!#REF!+[1]DUC!#REF!+[1]DONG!#REF!+[1]HPHU!#REF!+[1]BAC!#REF!+[1]THANH!#REF!+#REF!+[1]MY!#REF!+[1]HA!#REF!+[1]PHUC!#REF!+[1]LAM!#REF!+[1]XUAN!#REF!+[1]LIEN!#REF!</f>
        <v>#REF!</v>
      </c>
      <c r="R310" s="588" t="e">
        <f>[1]DAI!#REF!+[1]NAM!#REF!+[1]NHAN!#REF!+[1]LY!#REF!+[1]DUC!#REF!+[1]DONG!#REF!+[1]HPHU!#REF!+[1]BAC!#REF!+[1]THANH!#REF!+#REF!+[1]MY!#REF!+[1]HA!#REF!+[1]PHUC!#REF!+[1]LAM!#REF!+[1]XUAN!#REF!+[1]LIEN!#REF!</f>
        <v>#REF!</v>
      </c>
      <c r="S310" s="633" t="e">
        <f>[1]DAI!#REF!+[1]NAM!#REF!+[1]NHAN!#REF!+[1]LY!#REF!+[1]DUC!#REF!+[1]DONG!#REF!+[1]HPHU!#REF!+[1]BAC!#REF!+[1]THANH!#REF!+#REF!+[1]MY!#REF!+[1]HA!#REF!+[1]PHUC!#REF!+[1]LAM!#REF!+[1]XUAN!#REF!+[1]LIEN!#REF!</f>
        <v>#REF!</v>
      </c>
      <c r="T310" s="633" t="e">
        <f>[1]DAI!#REF!+[1]NAM!#REF!+[1]NHAN!#REF!+[1]LY!#REF!+[1]DUC!#REF!+[1]DONG!#REF!+[1]HPHU!#REF!+[1]BAC!#REF!+[1]THANH!#REF!+#REF!+[1]MY!#REF!+[1]HA!#REF!+[1]PHUC!#REF!+[1]LAM!#REF!+[1]XUAN!#REF!+[1]LIEN!#REF!</f>
        <v>#REF!</v>
      </c>
      <c r="U310" s="633" t="e">
        <f>[1]DAI!#REF!+[1]NAM!#REF!+[1]NHAN!#REF!+[1]LY!#REF!+[1]DUC!#REF!+[1]DONG!#REF!+[1]HPHU!#REF!+[1]BAC!#REF!+[1]THANH!#REF!+#REF!+[1]MY!#REF!+[1]HA!#REF!+[1]PHUC!#REF!+[1]LAM!#REF!+[1]XUAN!#REF!+[1]LIEN!#REF!</f>
        <v>#REF!</v>
      </c>
      <c r="V310" s="633" t="e">
        <f>[1]DAI!#REF!+[1]NAM!#REF!+[1]NHAN!#REF!+[1]LY!#REF!+[1]DUC!#REF!+[1]DONG!#REF!+[1]HPHU!#REF!+[1]BAC!#REF!+[1]THANH!#REF!+#REF!+[1]MY!#REF!+[1]HA!#REF!+[1]PHUC!#REF!+[1]LAM!#REF!+[1]XUAN!#REF!+[1]LIEN!#REF!</f>
        <v>#REF!</v>
      </c>
      <c r="W310" s="633" t="e">
        <f>[1]DAI!#REF!+[1]NAM!#REF!+[1]NHAN!#REF!+[1]LY!#REF!+[1]DUC!#REF!+[1]DONG!#REF!+[1]HPHU!#REF!+[1]BAC!#REF!+[1]THANH!#REF!+#REF!+[1]MY!#REF!+[1]HA!#REF!+[1]PHUC!#REF!+[1]LAM!#REF!+[1]XUAN!#REF!+[1]LIEN!#REF!</f>
        <v>#REF!</v>
      </c>
      <c r="X310" s="633" t="e">
        <f>[1]DAI!#REF!+[1]NAM!#REF!+[1]NHAN!#REF!+[1]LY!#REF!+[1]DUC!#REF!+[1]DONG!#REF!+[1]HPHU!#REF!+[1]BAC!#REF!+[1]THANH!#REF!+#REF!+[1]MY!#REF!+[1]HA!#REF!+[1]PHUC!#REF!+[1]LAM!#REF!+[1]XUAN!#REF!+[1]LIEN!#REF!</f>
        <v>#REF!</v>
      </c>
      <c r="Y310" s="633" t="e">
        <f>[1]DAI!#REF!+[1]NAM!#REF!+[1]NHAN!#REF!+[1]LY!#REF!+[1]DUC!#REF!+[1]DONG!#REF!+[1]HPHU!#REF!+[1]BAC!#REF!+[1]THANH!#REF!+#REF!+[1]MY!#REF!+[1]HA!#REF!+[1]PHUC!#REF!+[1]LAM!#REF!+[1]XUAN!#REF!+[1]LIEN!#REF!</f>
        <v>#REF!</v>
      </c>
      <c r="Z310" s="633" t="e">
        <f>[1]DAI!#REF!+[1]NAM!#REF!+[1]NHAN!#REF!+[1]LY!#REF!+[1]DUC!#REF!+[1]DONG!#REF!+[1]HPHU!#REF!+[1]BAC!#REF!+[1]THANH!#REF!+#REF!+[1]MY!#REF!+[1]HA!#REF!+[1]PHUC!#REF!+[1]LAM!#REF!+[1]XUAN!#REF!+[1]LIEN!#REF!</f>
        <v>#REF!</v>
      </c>
      <c r="AA310" s="633" t="e">
        <f>[1]DAI!#REF!+[1]NAM!#REF!+[1]NHAN!#REF!+[1]LY!#REF!+[1]DUC!#REF!+[1]DONG!#REF!+[1]HPHU!#REF!+[1]BAC!#REF!+[1]THANH!#REF!+#REF!+[1]MY!#REF!+[1]HA!#REF!+[1]PHUC!#REF!+[1]LAM!#REF!+[1]XUAN!#REF!+[1]LIEN!#REF!</f>
        <v>#REF!</v>
      </c>
      <c r="AB310" s="633" t="e">
        <f>[1]DAI!#REF!+[1]NAM!#REF!+[1]NHAN!#REF!+[1]LY!#REF!+[1]DUC!#REF!+[1]DONG!#REF!+[1]HPHU!#REF!+[1]BAC!#REF!+[1]THANH!#REF!+#REF!+[1]MY!#REF!+[1]HA!#REF!+[1]PHUC!#REF!+[1]LAM!#REF!+[1]XUAN!#REF!+[1]LIEN!#REF!</f>
        <v>#REF!</v>
      </c>
      <c r="AC310" s="633" t="e">
        <f>[1]DAI!#REF!+[1]NAM!#REF!+[1]NHAN!#REF!+[1]LY!#REF!+[1]DUC!#REF!+[1]DONG!#REF!+[1]HPHU!#REF!+[1]BAC!#REF!+[1]THANH!#REF!+#REF!+[1]MY!#REF!+[1]HA!#REF!+[1]PHUC!#REF!+[1]LAM!#REF!+[1]XUAN!#REF!+[1]LIEN!#REF!</f>
        <v>#REF!</v>
      </c>
      <c r="AD310" s="617">
        <f>[1]DAI!AD246+[1]NAM!AD244+[1]NHAN!AD246+[1]LY!AD246+[1]DUC!AD246+[1]DONG!AD246+[1]HPHU!AD245+[1]BAC!AD245+[1]THANH!AD246+[1]MY!AD243+[1]HA!AD184+[1]PHUC!AD242+[1]LAM!AD243+[1]XUAN!AD241+[1]LIEN!AD245</f>
        <v>0</v>
      </c>
      <c r="AE310" s="633" t="e">
        <f>[1]DAI!#REF!+[1]NAM!#REF!+[1]NHAN!#REF!+[1]LY!#REF!+[1]DUC!#REF!+[1]DONG!#REF!+[1]HPHU!#REF!+[1]BAC!#REF!+[1]THANH!#REF!+#REF!+[1]MY!#REF!+[1]HA!#REF!+[1]PHUC!#REF!+[1]LAM!#REF!+[1]XUAN!#REF!+[1]LIEN!#REF!</f>
        <v>#REF!</v>
      </c>
      <c r="AF310" s="633" t="e">
        <f>[1]DAI!#REF!+[1]NAM!#REF!+[1]NHAN!#REF!+[1]LY!#REF!+[1]DUC!#REF!+[1]DONG!#REF!+[1]HPHU!#REF!+[1]BAC!#REF!+[1]THANH!#REF!+#REF!+[1]MY!#REF!+[1]HA!#REF!+[1]PHUC!#REF!+[1]LAM!#REF!+[1]XUAN!#REF!+[1]LIEN!#REF!</f>
        <v>#REF!</v>
      </c>
      <c r="AG310" s="633" t="e">
        <f>[1]DAI!#REF!+[1]NAM!#REF!+[1]NHAN!#REF!+[1]LY!#REF!+[1]DUC!#REF!+[1]DONG!#REF!+[1]HPHU!#REF!+[1]BAC!#REF!+[1]THANH!#REF!+#REF!+[1]MY!#REF!+[1]HA!#REF!+[1]PHUC!#REF!+[1]LAM!#REF!+[1]XUAN!#REF!+[1]LIEN!#REF!</f>
        <v>#REF!</v>
      </c>
      <c r="AH310" s="633" t="e">
        <f>[1]DAI!#REF!+[1]NAM!#REF!+[1]NHAN!#REF!+[1]LY!#REF!+[1]DUC!#REF!+[1]DONG!#REF!+[1]HPHU!#REF!+[1]BAC!#REF!+[1]THANH!#REF!+#REF!+[1]MY!#REF!+[1]HA!#REF!+[1]PHUC!#REF!+[1]LAM!#REF!+[1]XUAN!#REF!+[1]LIEN!#REF!</f>
        <v>#REF!</v>
      </c>
      <c r="AI310" s="633" t="e">
        <f>[1]DAI!#REF!+[1]NAM!#REF!+[1]NHAN!#REF!+[1]LY!#REF!+[1]DUC!#REF!+[1]DONG!#REF!+[1]HPHU!#REF!+[1]BAC!#REF!+[1]THANH!#REF!+#REF!+[1]MY!#REF!+[1]HA!#REF!+[1]PHUC!#REF!+[1]LAM!#REF!+[1]XUAN!#REF!+[1]LIEN!#REF!</f>
        <v>#REF!</v>
      </c>
      <c r="AJ310" s="633" t="e">
        <f>[1]DAI!#REF!+[1]NAM!#REF!+[1]NHAN!#REF!+[1]LY!#REF!+[1]DUC!#REF!+[1]DONG!#REF!+[1]HPHU!#REF!+[1]BAC!#REF!+[1]THANH!#REF!+#REF!+[1]MY!#REF!+[1]HA!#REF!+[1]PHUC!#REF!+[1]LAM!#REF!+[1]XUAN!#REF!+[1]LIEN!#REF!</f>
        <v>#REF!</v>
      </c>
      <c r="AK310" s="617">
        <f>[1]DAI!AK246+[1]NAM!AK244+[1]NHAN!AK246+[1]LY!AK246+[1]DUC!AK246+[1]DONG!AK246+[1]HPHU!AK245+[1]BAC!AK245+[1]THANH!AK246+[1]MY!AK243+[1]HA!AK184+[1]PHUC!AK242+[1]LAM!AK243+[1]XUAN!AK241+[1]LIEN!AK245</f>
        <v>0</v>
      </c>
      <c r="AL310" s="633" t="e">
        <f>[1]DAI!#REF!+[1]NAM!#REF!+[1]NHAN!#REF!+[1]LY!#REF!+[1]DUC!#REF!+[1]DONG!#REF!+[1]HPHU!#REF!+[1]BAC!#REF!+[1]THANH!#REF!+#REF!+[1]MY!#REF!+[1]HA!#REF!+[1]PHUC!#REF!+[1]LAM!#REF!+[1]XUAN!#REF!+[1]LIEN!#REF!</f>
        <v>#REF!</v>
      </c>
      <c r="AM310" s="633" t="e">
        <f>[1]DAI!#REF!+[1]NAM!#REF!+[1]NHAN!#REF!+[1]LY!#REF!+[1]DUC!#REF!+[1]DONG!#REF!+[1]HPHU!#REF!+[1]BAC!#REF!+[1]THANH!#REF!+#REF!+[1]MY!#REF!+[1]HA!#REF!+[1]PHUC!#REF!+[1]LAM!#REF!+[1]XUAN!#REF!+[1]LIEN!#REF!</f>
        <v>#REF!</v>
      </c>
      <c r="AN310" s="617">
        <f>[1]DAI!AN246+[1]NAM!AN244+[1]NHAN!AN246+[1]LY!AN246+[1]DUC!AN246+[1]DONG!AN246+[1]HPHU!AN245+[1]BAC!AN245+[1]THANH!AN246+[1]MY!AN243+[1]HA!AN184+[1]PHUC!AN242+[1]LAM!AN243+[1]XUAN!AN241+[1]LIEN!AN245</f>
        <v>0</v>
      </c>
      <c r="AO310" s="633" t="e">
        <f>[1]DAI!#REF!+[1]NAM!#REF!+[1]NHAN!#REF!+[1]LY!#REF!+[1]DUC!#REF!+[1]DONG!#REF!+[1]HPHU!#REF!+[1]BAC!#REF!+[1]THANH!#REF!+#REF!+[1]MY!#REF!+[1]HA!#REF!+[1]PHUC!#REF!+[1]LAM!#REF!+[1]XUAN!#REF!+[1]LIEN!#REF!</f>
        <v>#REF!</v>
      </c>
      <c r="AP310" s="633" t="e">
        <f>[1]DAI!#REF!+[1]NAM!#REF!+[1]NHAN!#REF!+[1]LY!#REF!+[1]DUC!#REF!+[1]DONG!#REF!+[1]HPHU!#REF!+[1]BAC!#REF!+[1]THANH!#REF!+#REF!+[1]MY!#REF!+[1]HA!#REF!+[1]PHUC!#REF!+[1]LAM!#REF!+[1]XUAN!#REF!+[1]LIEN!#REF!</f>
        <v>#REF!</v>
      </c>
      <c r="AQ310" s="633" t="e">
        <f>[1]DAI!#REF!+[1]NAM!#REF!+[1]NHAN!#REF!+[1]LY!#REF!+[1]DUC!#REF!+[1]DONG!#REF!+[1]HPHU!#REF!+[1]BAC!#REF!+[1]THANH!#REF!+#REF!+[1]MY!#REF!+[1]HA!#REF!+[1]PHUC!#REF!+[1]LAM!#REF!+[1]XUAN!#REF!+[1]LIEN!#REF!</f>
        <v>#REF!</v>
      </c>
      <c r="AR310" s="617">
        <f>[1]DAI!AR308+[1]NAM!AR308+[1]NHAN!AR308+[1]LY!AR308+[1]DUC!AR308+[1]DONG!AR308+[1]HPHU!AR308+[1]BAC!AR308+[1]THANH!AR308+[1]MY!AR308+[1]HA!AR308+[1]PHUC!AR308+[1]LAM!AR308+[1]XUAN!AR308+[1]LIEN!AR308+[1]HUNG!AR308+[1]CNAM!AR308+[1]TAY!AR308+[1]HOA!AR308+[1]VAN!AR308+[1]PDINH!AR308+[1]SLOC!AR308+[1]TRUNG!AR308+[1]TAN!AR308+[1]THUONG!AR308+[1]HLAO!AR308+[1]PNHA!AR308+[1]VTRUNG!AR308</f>
        <v>0</v>
      </c>
      <c r="AS310" s="617">
        <f>[1]DAI!AS246+[1]NAM!AS244+[1]NHAN!AS246+[1]LY!AS246+[1]DUC!AS246+[1]DONG!AS246+[1]HPHU!AS245+[1]BAC!AS245+[1]THANH!AS246+[1]MY!AS243+[1]HA!AS184+[1]PHUC!AS242+[1]LAM!AS243+[1]XUAN!AS241+[1]LIEN!AS245</f>
        <v>0</v>
      </c>
      <c r="AT310" s="617"/>
      <c r="AU310" s="617">
        <f>[1]DAI!AU246+[1]NAM!AU244+[1]NHAN!AU246+[1]LY!AU246+[1]DUC!AU246+[1]DONG!AU246+[1]HPHU!AU245+[1]BAC!AU245+[1]THANH!AU246+[1]MY!AU243+[1]HA!AU184+[1]PHUC!AU242+[1]LAM!AU243+[1]XUAN!AU241+[1]LIEN!AU245</f>
        <v>0</v>
      </c>
      <c r="AV310" s="587">
        <f>[1]DAI!AV308+[1]NAM!AV308+[1]NHAN!AV308+[1]LY!AV308+[1]DUC!AV308+[1]DONG!AV308+[1]HPHU!AV308+[1]BAC!AV308+[1]THANH!AV308+[1]MY!AV308+[1]HA!AV308+[1]PHUC!AV308+[1]LAM!AV308+[1]XUAN!AV308+[1]LIEN!AV308+[1]HUNG!AV308+[1]CNAM!AV308+[1]TAY!AV308+[1]HOA!AV308+[1]VAN!AV308+[1]PDINH!AV308+[1]SLOC!AV308+[1]TRUNG!AV308+[1]TAN!AV308+[1]THUONG!AV308+[1]HLAO!AV308+[1]PNHA!AV308+[1]VTRUNG!AV308</f>
        <v>0</v>
      </c>
      <c r="AW310" s="633" t="e">
        <f>[1]DAI!#REF!+[1]NAM!#REF!+[1]NHAN!#REF!+[1]LY!#REF!+[1]DUC!#REF!+[1]DONG!#REF!+[1]HPHU!#REF!+[1]BAC!#REF!+[1]THANH!#REF!+#REF!+[1]MY!#REF!+[1]HA!#REF!+[1]PHUC!#REF!+[1]LAM!#REF!+[1]XUAN!#REF!+[1]LIEN!#REF!</f>
        <v>#REF!</v>
      </c>
      <c r="AX310" s="633" t="e">
        <f>[1]DAI!#REF!+[1]NAM!#REF!+[1]NHAN!#REF!+[1]LY!#REF!+[1]DUC!#REF!+[1]DONG!#REF!+[1]HPHU!#REF!+[1]BAC!#REF!+[1]THANH!#REF!+#REF!+[1]MY!#REF!+[1]HA!#REF!+[1]PHUC!#REF!+[1]LAM!#REF!+[1]XUAN!#REF!+[1]LIEN!#REF!</f>
        <v>#REF!</v>
      </c>
      <c r="AY310" s="633" t="e">
        <f>[1]DAI!#REF!+[1]NAM!#REF!+[1]NHAN!#REF!+[1]LY!#REF!+[1]DUC!#REF!+[1]DONG!#REF!+[1]HPHU!#REF!+[1]BAC!#REF!+[1]THANH!#REF!+#REF!+[1]MY!#REF!+[1]HA!#REF!+[1]PHUC!#REF!+[1]LAM!#REF!+[1]XUAN!#REF!+[1]LIEN!#REF!</f>
        <v>#REF!</v>
      </c>
      <c r="AZ310" s="617">
        <f>[1]DAI!AZ246+[1]NAM!AZ244+[1]NHAN!AZ246+[1]LY!AZ246+[1]DUC!AZ246+[1]DONG!AZ246+[1]HPHU!AZ245+[1]BAC!AZ245+[1]THANH!AZ246+[1]MY!AZ243+[1]HA!AZ184+[1]PHUC!AZ242+[1]LAM!AZ243+[1]XUAN!AZ241+[1]LIEN!AZ245</f>
        <v>0</v>
      </c>
      <c r="BA310" s="633" t="e">
        <f>[1]DAI!#REF!+[1]NAM!#REF!+[1]NHAN!#REF!+[1]LY!#REF!+[1]DUC!#REF!+[1]DONG!#REF!+[1]HPHU!#REF!+[1]BAC!#REF!+[1]THANH!#REF!+#REF!+[1]MY!#REF!+[1]HA!#REF!+[1]PHUC!#REF!+[1]LAM!#REF!+[1]XUAN!#REF!+[1]LIEN!#REF!</f>
        <v>#REF!</v>
      </c>
      <c r="BB310" s="633" t="e">
        <f>[1]DAI!#REF!+[1]NAM!#REF!+[1]NHAN!#REF!+[1]LY!#REF!+[1]DUC!#REF!+[1]DONG!#REF!+[1]HPHU!#REF!+[1]BAC!#REF!+[1]THANH!#REF!+#REF!+[1]MY!#REF!+[1]HA!#REF!+[1]PHUC!#REF!+[1]LAM!#REF!+[1]XUAN!#REF!+[1]LIEN!#REF!</f>
        <v>#REF!</v>
      </c>
      <c r="BC310" s="633" t="e">
        <f>[1]DAI!#REF!+[1]NAM!#REF!+[1]NHAN!#REF!+[1]LY!#REF!+[1]DUC!#REF!+[1]DONG!#REF!+[1]HPHU!#REF!+[1]BAC!#REF!+[1]THANH!#REF!+#REF!+[1]MY!#REF!+[1]HA!#REF!+[1]PHUC!#REF!+[1]LAM!#REF!+[1]XUAN!#REF!+[1]LIEN!#REF!</f>
        <v>#REF!</v>
      </c>
      <c r="BD310" s="617">
        <f>[1]DAI!BD246+[1]NAM!BD244+[1]NHAN!BD246+[1]LY!BD246+[1]DUC!BD246+[1]DONG!BD246+[1]HPHU!BD245+[1]BAC!BD245+[1]THANH!BD246+[1]MY!BD243+[1]HA!BD184+[1]PHUC!BD242+[1]LAM!BD243+[1]XUAN!BD241+[1]LIEN!BD245</f>
        <v>0</v>
      </c>
      <c r="BE310" s="633" t="e">
        <f>[1]DAI!#REF!+[1]NAM!#REF!+[1]NHAN!#REF!+[1]LY!#REF!+[1]DUC!#REF!+[1]DONG!#REF!+[1]HPHU!#REF!+[1]BAC!#REF!+[1]THANH!#REF!+#REF!+[1]MY!#REF!+[1]HA!#REF!+[1]PHUC!#REF!+[1]LAM!#REF!+[1]XUAN!#REF!+[1]LIEN!#REF!</f>
        <v>#REF!</v>
      </c>
      <c r="BF310" s="633" t="e">
        <f>[1]DAI!#REF!+[1]NAM!#REF!+[1]NHAN!#REF!+[1]LY!#REF!+[1]DUC!#REF!+[1]DONG!#REF!+[1]HPHU!#REF!+[1]BAC!#REF!+[1]THANH!#REF!+#REF!+[1]MY!#REF!+[1]HA!#REF!+[1]PHUC!#REF!+[1]LAM!#REF!+[1]XUAN!#REF!+[1]LIEN!#REF!</f>
        <v>#REF!</v>
      </c>
      <c r="BG310" s="633" t="e">
        <f>[1]DAI!#REF!+[1]NAM!#REF!+[1]NHAN!#REF!+[1]LY!#REF!+[1]DUC!#REF!+[1]DONG!#REF!+[1]HPHU!#REF!+[1]BAC!#REF!+[1]THANH!#REF!+#REF!+[1]MY!#REF!+[1]HA!#REF!+[1]PHUC!#REF!+[1]LAM!#REF!+[1]XUAN!#REF!+[1]LIEN!#REF!</f>
        <v>#REF!</v>
      </c>
      <c r="BH310" s="633" t="e">
        <f>[1]DAI!#REF!+[1]NAM!#REF!+[1]NHAN!#REF!+[1]LY!#REF!+[1]DUC!#REF!+[1]DONG!#REF!+[1]HPHU!#REF!+[1]BAC!#REF!+[1]THANH!#REF!+#REF!+[1]MY!#REF!+[1]HA!#REF!+[1]PHUC!#REF!+[1]LAM!#REF!+[1]XUAN!#REF!+[1]LIEN!#REF!</f>
        <v>#REF!</v>
      </c>
      <c r="BI310" s="633" t="e">
        <f>[1]DAI!#REF!+[1]NAM!#REF!+[1]NHAN!#REF!+[1]LY!#REF!+[1]DUC!#REF!+[1]DONG!#REF!+[1]HPHU!#REF!+[1]BAC!#REF!+[1]THANH!#REF!+#REF!+[1]MY!#REF!+[1]HA!#REF!+[1]PHUC!#REF!+[1]LAM!#REF!+[1]XUAN!#REF!+[1]LIEN!#REF!</f>
        <v>#REF!</v>
      </c>
      <c r="BJ310" s="633" t="e">
        <f>[1]DAI!#REF!+[1]NAM!#REF!+[1]NHAN!#REF!+[1]LY!#REF!+[1]DUC!#REF!+[1]DONG!#REF!+[1]HPHU!#REF!+[1]BAC!#REF!+[1]THANH!#REF!+#REF!+[1]MY!#REF!+[1]HA!#REF!+[1]PHUC!#REF!+[1]LAM!#REF!+[1]XUAN!#REF!+[1]LIEN!#REF!</f>
        <v>#REF!</v>
      </c>
      <c r="BK310" s="633" t="e">
        <f>[1]DAI!#REF!+[1]NAM!#REF!+[1]NHAN!#REF!+[1]LY!#REF!+[1]DUC!#REF!+[1]DONG!#REF!+[1]HPHU!#REF!+[1]BAC!#REF!+[1]THANH!#REF!+#REF!+[1]MY!#REF!+[1]HA!#REF!+[1]PHUC!#REF!+[1]LAM!#REF!+[1]XUAN!#REF!+[1]LIEN!#REF!</f>
        <v>#REF!</v>
      </c>
      <c r="BL310" s="633" t="e">
        <f>[1]DAI!#REF!+[1]NAM!#REF!+[1]NHAN!#REF!+[1]LY!#REF!+[1]DUC!#REF!+[1]DONG!#REF!+[1]HPHU!#REF!+[1]BAC!#REF!+[1]THANH!#REF!+#REF!+[1]MY!#REF!+[1]HA!#REF!+[1]PHUC!#REF!+[1]LAM!#REF!+[1]XUAN!#REF!+[1]LIEN!#REF!</f>
        <v>#REF!</v>
      </c>
      <c r="BM310" s="568"/>
    </row>
    <row r="311" spans="1:67" ht="24" hidden="1" customHeight="1" x14ac:dyDescent="0.2">
      <c r="A311" s="634" t="s">
        <v>120</v>
      </c>
      <c r="B311" s="584" t="s">
        <v>124</v>
      </c>
      <c r="C311" s="635" t="s">
        <v>125</v>
      </c>
      <c r="D311" s="633" t="e">
        <f>[1]DAI!#REF!+[1]NAM!#REF!+[1]NHAN!#REF!+[1]LY!#REF!+[1]DUC!#REF!+[1]DONG!#REF!+[1]HPHU!#REF!+[1]BAC!#REF!+[1]THANH!#REF!+#REF!+[1]MY!#REF!+[1]HA!#REF!+[1]PHUC!#REF!+[1]LAM!#REF!+[1]XUAN!#REF!+[1]LIEN!#REF!</f>
        <v>#REF!</v>
      </c>
      <c r="E311" s="633" t="e">
        <f>[1]DAI!#REF!+[1]NAM!#REF!+[1]NHAN!#REF!+[1]LY!#REF!+[1]DUC!#REF!+[1]DONG!#REF!+[1]HPHU!#REF!+[1]BAC!#REF!+[1]THANH!#REF!+#REF!+[1]MY!#REF!+[1]HA!#REF!+[1]PHUC!#REF!+[1]LAM!#REF!+[1]XUAN!#REF!+[1]LIEN!#REF!</f>
        <v>#REF!</v>
      </c>
      <c r="F311" s="633" t="e">
        <f>[1]DAI!#REF!+[1]NAM!#REF!+[1]NHAN!#REF!+[1]LY!#REF!+[1]DUC!#REF!+[1]DONG!#REF!+[1]HPHU!#REF!+[1]BAC!#REF!+[1]THANH!#REF!+#REF!+[1]MY!#REF!+[1]HA!#REF!+[1]PHUC!#REF!+[1]LAM!#REF!+[1]XUAN!#REF!+[1]LIEN!#REF!</f>
        <v>#REF!</v>
      </c>
      <c r="G311" s="617">
        <f>[1]DAI!G309+[1]NAM!G309+[1]NHAN!G309+[1]LY!G309+[1]DUC!G309+[1]DONG!G309+[1]HPHU!G309+[1]BAC!G309+[1]THANH!G309+[1]MY!G309+[1]HA!G309+[1]PHUC!G309+[1]LAM!G309+[1]XUAN!G309+[1]LIEN!G309+[1]HUNG!G309+[1]CNAM!G309+[1]TAY!G309+[1]HOA!G309+[1]VAN!G309+[1]PDINH!G309+[1]SLOC!G309+[1]TRUNG!G309+[1]TAN!G309+[1]THUONG!G309+[1]HLAO!G309+[1]PNHA!G309+[1]VTRUNG!G309</f>
        <v>0</v>
      </c>
      <c r="H311" s="633" t="e">
        <f>[1]DAI!#REF!+[1]NAM!#REF!+[1]NHAN!#REF!+[1]LY!#REF!+[1]DUC!#REF!+[1]DONG!#REF!+[1]HPHU!#REF!+[1]BAC!#REF!+[1]THANH!#REF!+#REF!+[1]MY!#REF!+[1]HA!#REF!+[1]PHUC!#REF!+[1]LAM!#REF!+[1]XUAN!#REF!+[1]LIEN!#REF!</f>
        <v>#REF!</v>
      </c>
      <c r="I311" s="633" t="e">
        <f>[1]DAI!#REF!+[1]NAM!#REF!+[1]NHAN!#REF!+[1]LY!#REF!+[1]DUC!#REF!+[1]DONG!#REF!+[1]HPHU!#REF!+[1]BAC!#REF!+[1]THANH!#REF!+#REF!+[1]MY!#REF!+[1]HA!#REF!+[1]PHUC!#REF!+[1]LAM!#REF!+[1]XUAN!#REF!+[1]LIEN!#REF!</f>
        <v>#REF!</v>
      </c>
      <c r="J311" s="617">
        <f>[1]DAI!J309+[1]NAM!J309+[1]NHAN!J309+[1]LY!J309+[1]DUC!J309+[1]DONG!J309+[1]HPHU!J309+[1]BAC!J309+[1]THANH!J309+[1]MY!J309+[1]HA!J309+[1]PHUC!J309+[1]LAM!J309+[1]XUAN!J309+[1]LIEN!J309+[1]HUNG!J309+[1]CNAM!J309+[1]TAY!J309+[1]HOA!J309+[1]VAN!J309+[1]PDINH!J309+[1]SLOC!J309+[1]TRUNG!J309+[1]TAN!J309+[1]THUONG!J309+[1]HLAO!J309+[1]PNHA!J309+[1]VTRUNG!J309</f>
        <v>0</v>
      </c>
      <c r="K311" s="633" t="e">
        <f>[1]DAI!#REF!+[1]NAM!#REF!+[1]NHAN!#REF!+[1]LY!#REF!+[1]DUC!#REF!+[1]DONG!#REF!+[1]HPHU!#REF!+[1]BAC!#REF!+[1]THANH!#REF!+#REF!+[1]MY!#REF!+[1]HA!#REF!+[1]PHUC!#REF!+[1]LAM!#REF!+[1]XUAN!#REF!+[1]LIEN!#REF!</f>
        <v>#REF!</v>
      </c>
      <c r="L311" s="633" t="e">
        <f>[1]DAI!#REF!+[1]NAM!#REF!+[1]NHAN!#REF!+[1]LY!#REF!+[1]DUC!#REF!+[1]DONG!#REF!+[1]HPHU!#REF!+[1]BAC!#REF!+[1]THANH!#REF!+#REF!+[1]MY!#REF!+[1]HA!#REF!+[1]PHUC!#REF!+[1]LAM!#REF!+[1]XUAN!#REF!+[1]LIEN!#REF!</f>
        <v>#REF!</v>
      </c>
      <c r="M311" s="633" t="e">
        <f>[1]DAI!#REF!+[1]NAM!#REF!+[1]NHAN!#REF!+[1]LY!#REF!+[1]DUC!#REF!+[1]DONG!#REF!+[1]HPHU!#REF!+[1]BAC!#REF!+[1]THANH!#REF!+#REF!+[1]MY!#REF!+[1]HA!#REF!+[1]PHUC!#REF!+[1]LAM!#REF!+[1]XUAN!#REF!+[1]LIEN!#REF!</f>
        <v>#REF!</v>
      </c>
      <c r="N311" s="617">
        <f>[1]DAI!N309+[1]NAM!N309+[1]NHAN!N309+[1]LY!N309+[1]DUC!N309+[1]DONG!N309+[1]HPHU!N309+[1]BAC!N309+[1]THANH!N309+[1]MY!N309+[1]HA!N309+[1]PHUC!N309+[1]LAM!N309+[1]XUAN!N309+[1]LIEN!N309+[1]HUNG!N309+[1]CNAM!N309+[1]TAY!N309+[1]HOA!N309+[1]VAN!N309+[1]PDINH!N309+[1]SLOC!N309+[1]TRUNG!N309+[1]TAN!N309+[1]THUONG!N309+[1]HLAO!N309+[1]PNHA!N309+[1]VTRUNG!N309</f>
        <v>0</v>
      </c>
      <c r="O311" s="617">
        <f>[1]DAI!O309+[1]NAM!O309+[1]NHAN!O309+[1]LY!O309+[1]DUC!O309+[1]DONG!O309+[1]HPHU!O309+[1]BAC!O309+[1]THANH!O309+[1]MY!O309+[1]HA!O309+[1]PHUC!O309+[1]LAM!O309+[1]XUAN!O309+[1]LIEN!O309+[1]HUNG!O309+[1]CNAM!O309+[1]TAY!O309+[1]HOA!O309+[1]VAN!O309+[1]PDINH!O309+[1]SLOC!O309+[1]TRUNG!O309+[1]TAN!O309+[1]THUONG!O309+[1]HLAO!O309+[1]PNHA!O309+[1]VTRUNG!O309</f>
        <v>0</v>
      </c>
      <c r="P311" s="617">
        <f>[1]DAI!P247+[1]NAM!P245+[1]NHAN!P247+[1]LY!P247+[1]DUC!P247+[1]DONG!P247+[1]HPHU!P246+[1]BAC!P246+[1]THANH!P247+[1]MY!P244+[1]HA!P185+[1]PHUC!P243+[1]LAM!P244+[1]XUAN!P242+[1]LIEN!P246</f>
        <v>0</v>
      </c>
      <c r="Q311" s="633" t="e">
        <f>[1]DAI!#REF!+[1]NAM!#REF!+[1]NHAN!#REF!+[1]LY!#REF!+[1]DUC!#REF!+[1]DONG!#REF!+[1]HPHU!#REF!+[1]BAC!#REF!+[1]THANH!#REF!+#REF!+[1]MY!#REF!+[1]HA!#REF!+[1]PHUC!#REF!+[1]LAM!#REF!+[1]XUAN!#REF!+[1]LIEN!#REF!</f>
        <v>#REF!</v>
      </c>
      <c r="R311" s="588" t="e">
        <f>[1]DAI!#REF!+[1]NAM!#REF!+[1]NHAN!#REF!+[1]LY!#REF!+[1]DUC!#REF!+[1]DONG!#REF!+[1]HPHU!#REF!+[1]BAC!#REF!+[1]THANH!#REF!+#REF!+[1]MY!#REF!+[1]HA!#REF!+[1]PHUC!#REF!+[1]LAM!#REF!+[1]XUAN!#REF!+[1]LIEN!#REF!</f>
        <v>#REF!</v>
      </c>
      <c r="S311" s="633" t="e">
        <f>[1]DAI!#REF!+[1]NAM!#REF!+[1]NHAN!#REF!+[1]LY!#REF!+[1]DUC!#REF!+[1]DONG!#REF!+[1]HPHU!#REF!+[1]BAC!#REF!+[1]THANH!#REF!+#REF!+[1]MY!#REF!+[1]HA!#REF!+[1]PHUC!#REF!+[1]LAM!#REF!+[1]XUAN!#REF!+[1]LIEN!#REF!</f>
        <v>#REF!</v>
      </c>
      <c r="T311" s="633" t="e">
        <f>[1]DAI!#REF!+[1]NAM!#REF!+[1]NHAN!#REF!+[1]LY!#REF!+[1]DUC!#REF!+[1]DONG!#REF!+[1]HPHU!#REF!+[1]BAC!#REF!+[1]THANH!#REF!+#REF!+[1]MY!#REF!+[1]HA!#REF!+[1]PHUC!#REF!+[1]LAM!#REF!+[1]XUAN!#REF!+[1]LIEN!#REF!</f>
        <v>#REF!</v>
      </c>
      <c r="U311" s="633" t="e">
        <f>[1]DAI!#REF!+[1]NAM!#REF!+[1]NHAN!#REF!+[1]LY!#REF!+[1]DUC!#REF!+[1]DONG!#REF!+[1]HPHU!#REF!+[1]BAC!#REF!+[1]THANH!#REF!+#REF!+[1]MY!#REF!+[1]HA!#REF!+[1]PHUC!#REF!+[1]LAM!#REF!+[1]XUAN!#REF!+[1]LIEN!#REF!</f>
        <v>#REF!</v>
      </c>
      <c r="V311" s="633" t="e">
        <f>[1]DAI!#REF!+[1]NAM!#REF!+[1]NHAN!#REF!+[1]LY!#REF!+[1]DUC!#REF!+[1]DONG!#REF!+[1]HPHU!#REF!+[1]BAC!#REF!+[1]THANH!#REF!+#REF!+[1]MY!#REF!+[1]HA!#REF!+[1]PHUC!#REF!+[1]LAM!#REF!+[1]XUAN!#REF!+[1]LIEN!#REF!</f>
        <v>#REF!</v>
      </c>
      <c r="W311" s="633" t="e">
        <f>[1]DAI!#REF!+[1]NAM!#REF!+[1]NHAN!#REF!+[1]LY!#REF!+[1]DUC!#REF!+[1]DONG!#REF!+[1]HPHU!#REF!+[1]BAC!#REF!+[1]THANH!#REF!+#REF!+[1]MY!#REF!+[1]HA!#REF!+[1]PHUC!#REF!+[1]LAM!#REF!+[1]XUAN!#REF!+[1]LIEN!#REF!</f>
        <v>#REF!</v>
      </c>
      <c r="X311" s="633" t="e">
        <f>[1]DAI!#REF!+[1]NAM!#REF!+[1]NHAN!#REF!+[1]LY!#REF!+[1]DUC!#REF!+[1]DONG!#REF!+[1]HPHU!#REF!+[1]BAC!#REF!+[1]THANH!#REF!+#REF!+[1]MY!#REF!+[1]HA!#REF!+[1]PHUC!#REF!+[1]LAM!#REF!+[1]XUAN!#REF!+[1]LIEN!#REF!</f>
        <v>#REF!</v>
      </c>
      <c r="Y311" s="633" t="e">
        <f>[1]DAI!#REF!+[1]NAM!#REF!+[1]NHAN!#REF!+[1]LY!#REF!+[1]DUC!#REF!+[1]DONG!#REF!+[1]HPHU!#REF!+[1]BAC!#REF!+[1]THANH!#REF!+#REF!+[1]MY!#REF!+[1]HA!#REF!+[1]PHUC!#REF!+[1]LAM!#REF!+[1]XUAN!#REF!+[1]LIEN!#REF!</f>
        <v>#REF!</v>
      </c>
      <c r="Z311" s="633" t="e">
        <f>[1]DAI!#REF!+[1]NAM!#REF!+[1]NHAN!#REF!+[1]LY!#REF!+[1]DUC!#REF!+[1]DONG!#REF!+[1]HPHU!#REF!+[1]BAC!#REF!+[1]THANH!#REF!+#REF!+[1]MY!#REF!+[1]HA!#REF!+[1]PHUC!#REF!+[1]LAM!#REF!+[1]XUAN!#REF!+[1]LIEN!#REF!</f>
        <v>#REF!</v>
      </c>
      <c r="AA311" s="633" t="e">
        <f>[1]DAI!#REF!+[1]NAM!#REF!+[1]NHAN!#REF!+[1]LY!#REF!+[1]DUC!#REF!+[1]DONG!#REF!+[1]HPHU!#REF!+[1]BAC!#REF!+[1]THANH!#REF!+#REF!+[1]MY!#REF!+[1]HA!#REF!+[1]PHUC!#REF!+[1]LAM!#REF!+[1]XUAN!#REF!+[1]LIEN!#REF!</f>
        <v>#REF!</v>
      </c>
      <c r="AB311" s="633" t="e">
        <f>[1]DAI!#REF!+[1]NAM!#REF!+[1]NHAN!#REF!+[1]LY!#REF!+[1]DUC!#REF!+[1]DONG!#REF!+[1]HPHU!#REF!+[1]BAC!#REF!+[1]THANH!#REF!+#REF!+[1]MY!#REF!+[1]HA!#REF!+[1]PHUC!#REF!+[1]LAM!#REF!+[1]XUAN!#REF!+[1]LIEN!#REF!</f>
        <v>#REF!</v>
      </c>
      <c r="AC311" s="633" t="e">
        <f>[1]DAI!#REF!+[1]NAM!#REF!+[1]NHAN!#REF!+[1]LY!#REF!+[1]DUC!#REF!+[1]DONG!#REF!+[1]HPHU!#REF!+[1]BAC!#REF!+[1]THANH!#REF!+#REF!+[1]MY!#REF!+[1]HA!#REF!+[1]PHUC!#REF!+[1]LAM!#REF!+[1]XUAN!#REF!+[1]LIEN!#REF!</f>
        <v>#REF!</v>
      </c>
      <c r="AD311" s="617">
        <f>[1]DAI!AD247+[1]NAM!AD245+[1]NHAN!AD247+[1]LY!AD247+[1]DUC!AD247+[1]DONG!AD247+[1]HPHU!AD246+[1]BAC!AD246+[1]THANH!AD247+[1]MY!AD244+[1]HA!AD185+[1]PHUC!AD243+[1]LAM!AD244+[1]XUAN!AD242+[1]LIEN!AD246</f>
        <v>0</v>
      </c>
      <c r="AE311" s="633" t="e">
        <f>[1]DAI!#REF!+[1]NAM!#REF!+[1]NHAN!#REF!+[1]LY!#REF!+[1]DUC!#REF!+[1]DONG!#REF!+[1]HPHU!#REF!+[1]BAC!#REF!+[1]THANH!#REF!+#REF!+[1]MY!#REF!+[1]HA!#REF!+[1]PHUC!#REF!+[1]LAM!#REF!+[1]XUAN!#REF!+[1]LIEN!#REF!</f>
        <v>#REF!</v>
      </c>
      <c r="AF311" s="633" t="e">
        <f>[1]DAI!#REF!+[1]NAM!#REF!+[1]NHAN!#REF!+[1]LY!#REF!+[1]DUC!#REF!+[1]DONG!#REF!+[1]HPHU!#REF!+[1]BAC!#REF!+[1]THANH!#REF!+#REF!+[1]MY!#REF!+[1]HA!#REF!+[1]PHUC!#REF!+[1]LAM!#REF!+[1]XUAN!#REF!+[1]LIEN!#REF!</f>
        <v>#REF!</v>
      </c>
      <c r="AG311" s="633" t="e">
        <f>[1]DAI!#REF!+[1]NAM!#REF!+[1]NHAN!#REF!+[1]LY!#REF!+[1]DUC!#REF!+[1]DONG!#REF!+[1]HPHU!#REF!+[1]BAC!#REF!+[1]THANH!#REF!+#REF!+[1]MY!#REF!+[1]HA!#REF!+[1]PHUC!#REF!+[1]LAM!#REF!+[1]XUAN!#REF!+[1]LIEN!#REF!</f>
        <v>#REF!</v>
      </c>
      <c r="AH311" s="633" t="e">
        <f>[1]DAI!#REF!+[1]NAM!#REF!+[1]NHAN!#REF!+[1]LY!#REF!+[1]DUC!#REF!+[1]DONG!#REF!+[1]HPHU!#REF!+[1]BAC!#REF!+[1]THANH!#REF!+#REF!+[1]MY!#REF!+[1]HA!#REF!+[1]PHUC!#REF!+[1]LAM!#REF!+[1]XUAN!#REF!+[1]LIEN!#REF!</f>
        <v>#REF!</v>
      </c>
      <c r="AI311" s="633" t="e">
        <f>[1]DAI!#REF!+[1]NAM!#REF!+[1]NHAN!#REF!+[1]LY!#REF!+[1]DUC!#REF!+[1]DONG!#REF!+[1]HPHU!#REF!+[1]BAC!#REF!+[1]THANH!#REF!+#REF!+[1]MY!#REF!+[1]HA!#REF!+[1]PHUC!#REF!+[1]LAM!#REF!+[1]XUAN!#REF!+[1]LIEN!#REF!</f>
        <v>#REF!</v>
      </c>
      <c r="AJ311" s="633" t="e">
        <f>[1]DAI!#REF!+[1]NAM!#REF!+[1]NHAN!#REF!+[1]LY!#REF!+[1]DUC!#REF!+[1]DONG!#REF!+[1]HPHU!#REF!+[1]BAC!#REF!+[1]THANH!#REF!+#REF!+[1]MY!#REF!+[1]HA!#REF!+[1]PHUC!#REF!+[1]LAM!#REF!+[1]XUAN!#REF!+[1]LIEN!#REF!</f>
        <v>#REF!</v>
      </c>
      <c r="AK311" s="617">
        <f>[1]DAI!AK247+[1]NAM!AK245+[1]NHAN!AK247+[1]LY!AK247+[1]DUC!AK247+[1]DONG!AK247+[1]HPHU!AK246+[1]BAC!AK246+[1]THANH!AK247+[1]MY!AK244+[1]HA!AK185+[1]PHUC!AK243+[1]LAM!AK244+[1]XUAN!AK242+[1]LIEN!AK246</f>
        <v>0</v>
      </c>
      <c r="AL311" s="633" t="e">
        <f>[1]DAI!#REF!+[1]NAM!#REF!+[1]NHAN!#REF!+[1]LY!#REF!+[1]DUC!#REF!+[1]DONG!#REF!+[1]HPHU!#REF!+[1]BAC!#REF!+[1]THANH!#REF!+#REF!+[1]MY!#REF!+[1]HA!#REF!+[1]PHUC!#REF!+[1]LAM!#REF!+[1]XUAN!#REF!+[1]LIEN!#REF!</f>
        <v>#REF!</v>
      </c>
      <c r="AM311" s="633" t="e">
        <f>[1]DAI!#REF!+[1]NAM!#REF!+[1]NHAN!#REF!+[1]LY!#REF!+[1]DUC!#REF!+[1]DONG!#REF!+[1]HPHU!#REF!+[1]BAC!#REF!+[1]THANH!#REF!+#REF!+[1]MY!#REF!+[1]HA!#REF!+[1]PHUC!#REF!+[1]LAM!#REF!+[1]XUAN!#REF!+[1]LIEN!#REF!</f>
        <v>#REF!</v>
      </c>
      <c r="AN311" s="617">
        <f>[1]DAI!AN247+[1]NAM!AN245+[1]NHAN!AN247+[1]LY!AN247+[1]DUC!AN247+[1]DONG!AN247+[1]HPHU!AN246+[1]BAC!AN246+[1]THANH!AN247+[1]MY!AN244+[1]HA!AN185+[1]PHUC!AN243+[1]LAM!AN244+[1]XUAN!AN242+[1]LIEN!AN246</f>
        <v>0</v>
      </c>
      <c r="AO311" s="633" t="e">
        <f>[1]DAI!#REF!+[1]NAM!#REF!+[1]NHAN!#REF!+[1]LY!#REF!+[1]DUC!#REF!+[1]DONG!#REF!+[1]HPHU!#REF!+[1]BAC!#REF!+[1]THANH!#REF!+#REF!+[1]MY!#REF!+[1]HA!#REF!+[1]PHUC!#REF!+[1]LAM!#REF!+[1]XUAN!#REF!+[1]LIEN!#REF!</f>
        <v>#REF!</v>
      </c>
      <c r="AP311" s="633" t="e">
        <f>[1]DAI!#REF!+[1]NAM!#REF!+[1]NHAN!#REF!+[1]LY!#REF!+[1]DUC!#REF!+[1]DONG!#REF!+[1]HPHU!#REF!+[1]BAC!#REF!+[1]THANH!#REF!+#REF!+[1]MY!#REF!+[1]HA!#REF!+[1]PHUC!#REF!+[1]LAM!#REF!+[1]XUAN!#REF!+[1]LIEN!#REF!</f>
        <v>#REF!</v>
      </c>
      <c r="AQ311" s="633" t="e">
        <f>[1]DAI!#REF!+[1]NAM!#REF!+[1]NHAN!#REF!+[1]LY!#REF!+[1]DUC!#REF!+[1]DONG!#REF!+[1]HPHU!#REF!+[1]BAC!#REF!+[1]THANH!#REF!+#REF!+[1]MY!#REF!+[1]HA!#REF!+[1]PHUC!#REF!+[1]LAM!#REF!+[1]XUAN!#REF!+[1]LIEN!#REF!</f>
        <v>#REF!</v>
      </c>
      <c r="AR311" s="617">
        <f>[1]DAI!AR309+[1]NAM!AR309+[1]NHAN!AR309+[1]LY!AR309+[1]DUC!AR309+[1]DONG!AR309+[1]HPHU!AR309+[1]BAC!AR309+[1]THANH!AR309+[1]MY!AR309+[1]HA!AR309+[1]PHUC!AR309+[1]LAM!AR309+[1]XUAN!AR309+[1]LIEN!AR309+[1]HUNG!AR309+[1]CNAM!AR309+[1]TAY!AR309+[1]HOA!AR309+[1]VAN!AR309+[1]PDINH!AR309+[1]SLOC!AR309+[1]TRUNG!AR309+[1]TAN!AR309+[1]THUONG!AR309+[1]HLAO!AR309+[1]PNHA!AR309+[1]VTRUNG!AR309</f>
        <v>0</v>
      </c>
      <c r="AS311" s="617">
        <f>[1]DAI!AS247+[1]NAM!AS245+[1]NHAN!AS247+[1]LY!AS247+[1]DUC!AS247+[1]DONG!AS247+[1]HPHU!AS246+[1]BAC!AS246+[1]THANH!AS247+[1]MY!AS244+[1]HA!AS185+[1]PHUC!AS243+[1]LAM!AS244+[1]XUAN!AS242+[1]LIEN!AS246</f>
        <v>0</v>
      </c>
      <c r="AT311" s="617"/>
      <c r="AU311" s="617">
        <f>[1]DAI!AU247+[1]NAM!AU245+[1]NHAN!AU247+[1]LY!AU247+[1]DUC!AU247+[1]DONG!AU247+[1]HPHU!AU246+[1]BAC!AU246+[1]THANH!AU247+[1]MY!AU244+[1]HA!AU185+[1]PHUC!AU243+[1]LAM!AU244+[1]XUAN!AU242+[1]LIEN!AU246</f>
        <v>0</v>
      </c>
      <c r="AV311" s="587">
        <f>[1]DAI!AV309+[1]NAM!AV309+[1]NHAN!AV309+[1]LY!AV309+[1]DUC!AV309+[1]DONG!AV309+[1]HPHU!AV309+[1]BAC!AV309+[1]THANH!AV309+[1]MY!AV309+[1]HA!AV309+[1]PHUC!AV309+[1]LAM!AV309+[1]XUAN!AV309+[1]LIEN!AV309+[1]HUNG!AV309+[1]CNAM!AV309+[1]TAY!AV309+[1]HOA!AV309+[1]VAN!AV309+[1]PDINH!AV309+[1]SLOC!AV309+[1]TRUNG!AV309+[1]TAN!AV309+[1]THUONG!AV309+[1]HLAO!AV309+[1]PNHA!AV309+[1]VTRUNG!AV309</f>
        <v>0</v>
      </c>
      <c r="AW311" s="633" t="e">
        <f>[1]DAI!#REF!+[1]NAM!#REF!+[1]NHAN!#REF!+[1]LY!#REF!+[1]DUC!#REF!+[1]DONG!#REF!+[1]HPHU!#REF!+[1]BAC!#REF!+[1]THANH!#REF!+#REF!+[1]MY!#REF!+[1]HA!#REF!+[1]PHUC!#REF!+[1]LAM!#REF!+[1]XUAN!#REF!+[1]LIEN!#REF!</f>
        <v>#REF!</v>
      </c>
      <c r="AX311" s="633" t="e">
        <f>[1]DAI!#REF!+[1]NAM!#REF!+[1]NHAN!#REF!+[1]LY!#REF!+[1]DUC!#REF!+[1]DONG!#REF!+[1]HPHU!#REF!+[1]BAC!#REF!+[1]THANH!#REF!+#REF!+[1]MY!#REF!+[1]HA!#REF!+[1]PHUC!#REF!+[1]LAM!#REF!+[1]XUAN!#REF!+[1]LIEN!#REF!</f>
        <v>#REF!</v>
      </c>
      <c r="AY311" s="633" t="e">
        <f>[1]DAI!#REF!+[1]NAM!#REF!+[1]NHAN!#REF!+[1]LY!#REF!+[1]DUC!#REF!+[1]DONG!#REF!+[1]HPHU!#REF!+[1]BAC!#REF!+[1]THANH!#REF!+#REF!+[1]MY!#REF!+[1]HA!#REF!+[1]PHUC!#REF!+[1]LAM!#REF!+[1]XUAN!#REF!+[1]LIEN!#REF!</f>
        <v>#REF!</v>
      </c>
      <c r="AZ311" s="617">
        <f>[1]DAI!AZ247+[1]NAM!AZ245+[1]NHAN!AZ247+[1]LY!AZ247+[1]DUC!AZ247+[1]DONG!AZ247+[1]HPHU!AZ246+[1]BAC!AZ246+[1]THANH!AZ247+[1]MY!AZ244+[1]HA!AZ185+[1]PHUC!AZ243+[1]LAM!AZ244+[1]XUAN!AZ242+[1]LIEN!AZ246</f>
        <v>0</v>
      </c>
      <c r="BA311" s="633" t="e">
        <f>[1]DAI!#REF!+[1]NAM!#REF!+[1]NHAN!#REF!+[1]LY!#REF!+[1]DUC!#REF!+[1]DONG!#REF!+[1]HPHU!#REF!+[1]BAC!#REF!+[1]THANH!#REF!+#REF!+[1]MY!#REF!+[1]HA!#REF!+[1]PHUC!#REF!+[1]LAM!#REF!+[1]XUAN!#REF!+[1]LIEN!#REF!</f>
        <v>#REF!</v>
      </c>
      <c r="BB311" s="633" t="e">
        <f>[1]DAI!#REF!+[1]NAM!#REF!+[1]NHAN!#REF!+[1]LY!#REF!+[1]DUC!#REF!+[1]DONG!#REF!+[1]HPHU!#REF!+[1]BAC!#REF!+[1]THANH!#REF!+#REF!+[1]MY!#REF!+[1]HA!#REF!+[1]PHUC!#REF!+[1]LAM!#REF!+[1]XUAN!#REF!+[1]LIEN!#REF!</f>
        <v>#REF!</v>
      </c>
      <c r="BC311" s="633" t="e">
        <f>[1]DAI!#REF!+[1]NAM!#REF!+[1]NHAN!#REF!+[1]LY!#REF!+[1]DUC!#REF!+[1]DONG!#REF!+[1]HPHU!#REF!+[1]BAC!#REF!+[1]THANH!#REF!+#REF!+[1]MY!#REF!+[1]HA!#REF!+[1]PHUC!#REF!+[1]LAM!#REF!+[1]XUAN!#REF!+[1]LIEN!#REF!</f>
        <v>#REF!</v>
      </c>
      <c r="BD311" s="617">
        <f>[1]DAI!BD247+[1]NAM!BD245+[1]NHAN!BD247+[1]LY!BD247+[1]DUC!BD247+[1]DONG!BD247+[1]HPHU!BD246+[1]BAC!BD246+[1]THANH!BD247+[1]MY!BD244+[1]HA!BD185+[1]PHUC!BD243+[1]LAM!BD244+[1]XUAN!BD242+[1]LIEN!BD246</f>
        <v>0</v>
      </c>
      <c r="BE311" s="633" t="e">
        <f>[1]DAI!#REF!+[1]NAM!#REF!+[1]NHAN!#REF!+[1]LY!#REF!+[1]DUC!#REF!+[1]DONG!#REF!+[1]HPHU!#REF!+[1]BAC!#REF!+[1]THANH!#REF!+#REF!+[1]MY!#REF!+[1]HA!#REF!+[1]PHUC!#REF!+[1]LAM!#REF!+[1]XUAN!#REF!+[1]LIEN!#REF!</f>
        <v>#REF!</v>
      </c>
      <c r="BF311" s="633" t="e">
        <f>[1]DAI!#REF!+[1]NAM!#REF!+[1]NHAN!#REF!+[1]LY!#REF!+[1]DUC!#REF!+[1]DONG!#REF!+[1]HPHU!#REF!+[1]BAC!#REF!+[1]THANH!#REF!+#REF!+[1]MY!#REF!+[1]HA!#REF!+[1]PHUC!#REF!+[1]LAM!#REF!+[1]XUAN!#REF!+[1]LIEN!#REF!</f>
        <v>#REF!</v>
      </c>
      <c r="BG311" s="633" t="e">
        <f>[1]DAI!#REF!+[1]NAM!#REF!+[1]NHAN!#REF!+[1]LY!#REF!+[1]DUC!#REF!+[1]DONG!#REF!+[1]HPHU!#REF!+[1]BAC!#REF!+[1]THANH!#REF!+#REF!+[1]MY!#REF!+[1]HA!#REF!+[1]PHUC!#REF!+[1]LAM!#REF!+[1]XUAN!#REF!+[1]LIEN!#REF!</f>
        <v>#REF!</v>
      </c>
      <c r="BH311" s="633" t="e">
        <f>[1]DAI!#REF!+[1]NAM!#REF!+[1]NHAN!#REF!+[1]LY!#REF!+[1]DUC!#REF!+[1]DONG!#REF!+[1]HPHU!#REF!+[1]BAC!#REF!+[1]THANH!#REF!+#REF!+[1]MY!#REF!+[1]HA!#REF!+[1]PHUC!#REF!+[1]LAM!#REF!+[1]XUAN!#REF!+[1]LIEN!#REF!</f>
        <v>#REF!</v>
      </c>
      <c r="BI311" s="633" t="e">
        <f>[1]DAI!#REF!+[1]NAM!#REF!+[1]NHAN!#REF!+[1]LY!#REF!+[1]DUC!#REF!+[1]DONG!#REF!+[1]HPHU!#REF!+[1]BAC!#REF!+[1]THANH!#REF!+#REF!+[1]MY!#REF!+[1]HA!#REF!+[1]PHUC!#REF!+[1]LAM!#REF!+[1]XUAN!#REF!+[1]LIEN!#REF!</f>
        <v>#REF!</v>
      </c>
      <c r="BJ311" s="633" t="e">
        <f>[1]DAI!#REF!+[1]NAM!#REF!+[1]NHAN!#REF!+[1]LY!#REF!+[1]DUC!#REF!+[1]DONG!#REF!+[1]HPHU!#REF!+[1]BAC!#REF!+[1]THANH!#REF!+#REF!+[1]MY!#REF!+[1]HA!#REF!+[1]PHUC!#REF!+[1]LAM!#REF!+[1]XUAN!#REF!+[1]LIEN!#REF!</f>
        <v>#REF!</v>
      </c>
      <c r="BK311" s="633" t="e">
        <f>[1]DAI!#REF!+[1]NAM!#REF!+[1]NHAN!#REF!+[1]LY!#REF!+[1]DUC!#REF!+[1]DONG!#REF!+[1]HPHU!#REF!+[1]BAC!#REF!+[1]THANH!#REF!+#REF!+[1]MY!#REF!+[1]HA!#REF!+[1]PHUC!#REF!+[1]LAM!#REF!+[1]XUAN!#REF!+[1]LIEN!#REF!</f>
        <v>#REF!</v>
      </c>
      <c r="BL311" s="633" t="e">
        <f>[1]DAI!#REF!+[1]NAM!#REF!+[1]NHAN!#REF!+[1]LY!#REF!+[1]DUC!#REF!+[1]DONG!#REF!+[1]HPHU!#REF!+[1]BAC!#REF!+[1]THANH!#REF!+#REF!+[1]MY!#REF!+[1]HA!#REF!+[1]PHUC!#REF!+[1]LAM!#REF!+[1]XUAN!#REF!+[1]LIEN!#REF!</f>
        <v>#REF!</v>
      </c>
      <c r="BM311" s="568"/>
    </row>
    <row r="312" spans="1:67" s="565" customFormat="1" ht="24" hidden="1" customHeight="1" x14ac:dyDescent="0.2">
      <c r="A312" s="631" t="s">
        <v>230</v>
      </c>
      <c r="B312" s="586" t="s">
        <v>126</v>
      </c>
      <c r="C312" s="632" t="s">
        <v>127</v>
      </c>
      <c r="D312" s="633" t="e">
        <f>[1]DAI!#REF!+[1]NAM!#REF!+[1]NHAN!#REF!+[1]LY!#REF!+[1]DUC!#REF!+[1]DONG!#REF!+[1]HPHU!#REF!+[1]BAC!#REF!+[1]THANH!#REF!+#REF!+[1]MY!#REF!+[1]HA!#REF!+[1]PHUC!#REF!+[1]LAM!#REF!+[1]XUAN!#REF!+[1]LIEN!#REF!</f>
        <v>#REF!</v>
      </c>
      <c r="E312" s="633" t="e">
        <f>[1]DAI!#REF!+[1]NAM!#REF!+[1]NHAN!#REF!+[1]LY!#REF!+[1]DUC!#REF!+[1]DONG!#REF!+[1]HPHU!#REF!+[1]BAC!#REF!+[1]THANH!#REF!+#REF!+[1]MY!#REF!+[1]HA!#REF!+[1]PHUC!#REF!+[1]LAM!#REF!+[1]XUAN!#REF!+[1]LIEN!#REF!</f>
        <v>#REF!</v>
      </c>
      <c r="F312" s="633" t="e">
        <f>[1]DAI!#REF!+[1]NAM!#REF!+[1]NHAN!#REF!+[1]LY!#REF!+[1]DUC!#REF!+[1]DONG!#REF!+[1]HPHU!#REF!+[1]BAC!#REF!+[1]THANH!#REF!+#REF!+[1]MY!#REF!+[1]HA!#REF!+[1]PHUC!#REF!+[1]LAM!#REF!+[1]XUAN!#REF!+[1]LIEN!#REF!</f>
        <v>#REF!</v>
      </c>
      <c r="G312" s="617">
        <f>[1]DAI!G310+[1]NAM!G310+[1]NHAN!G310+[1]LY!G310+[1]DUC!G310+[1]DONG!G310+[1]HPHU!G310+[1]BAC!G310+[1]THANH!G310+[1]MY!G310+[1]HA!G310+[1]PHUC!G310+[1]LAM!G310+[1]XUAN!G310+[1]LIEN!G310+[1]HUNG!G310+[1]CNAM!G310+[1]TAY!G310+[1]HOA!G310+[1]VAN!G310+[1]PDINH!G310+[1]SLOC!G310+[1]TRUNG!G310+[1]TAN!G310+[1]THUONG!G310+[1]HLAO!G310+[1]PNHA!G310+[1]VTRUNG!G310</f>
        <v>0</v>
      </c>
      <c r="H312" s="633" t="e">
        <f>[1]DAI!#REF!+[1]NAM!#REF!+[1]NHAN!#REF!+[1]LY!#REF!+[1]DUC!#REF!+[1]DONG!#REF!+[1]HPHU!#REF!+[1]BAC!#REF!+[1]THANH!#REF!+#REF!+[1]MY!#REF!+[1]HA!#REF!+[1]PHUC!#REF!+[1]LAM!#REF!+[1]XUAN!#REF!+[1]LIEN!#REF!</f>
        <v>#REF!</v>
      </c>
      <c r="I312" s="633" t="e">
        <f>[1]DAI!#REF!+[1]NAM!#REF!+[1]NHAN!#REF!+[1]LY!#REF!+[1]DUC!#REF!+[1]DONG!#REF!+[1]HPHU!#REF!+[1]BAC!#REF!+[1]THANH!#REF!+#REF!+[1]MY!#REF!+[1]HA!#REF!+[1]PHUC!#REF!+[1]LAM!#REF!+[1]XUAN!#REF!+[1]LIEN!#REF!</f>
        <v>#REF!</v>
      </c>
      <c r="J312" s="617">
        <f>[1]DAI!J310+[1]NAM!J310+[1]NHAN!J310+[1]LY!J310+[1]DUC!J310+[1]DONG!J310+[1]HPHU!J310+[1]BAC!J310+[1]THANH!J310+[1]MY!J310+[1]HA!J310+[1]PHUC!J310+[1]LAM!J310+[1]XUAN!J310+[1]LIEN!J310+[1]HUNG!J310+[1]CNAM!J310+[1]TAY!J310+[1]HOA!J310+[1]VAN!J310+[1]PDINH!J310+[1]SLOC!J310+[1]TRUNG!J310+[1]TAN!J310+[1]THUONG!J310+[1]HLAO!J310+[1]PNHA!J310+[1]VTRUNG!J310</f>
        <v>0</v>
      </c>
      <c r="K312" s="633" t="e">
        <f>[1]DAI!#REF!+[1]NAM!#REF!+[1]NHAN!#REF!+[1]LY!#REF!+[1]DUC!#REF!+[1]DONG!#REF!+[1]HPHU!#REF!+[1]BAC!#REF!+[1]THANH!#REF!+#REF!+[1]MY!#REF!+[1]HA!#REF!+[1]PHUC!#REF!+[1]LAM!#REF!+[1]XUAN!#REF!+[1]LIEN!#REF!</f>
        <v>#REF!</v>
      </c>
      <c r="L312" s="633" t="e">
        <f>[1]DAI!#REF!+[1]NAM!#REF!+[1]NHAN!#REF!+[1]LY!#REF!+[1]DUC!#REF!+[1]DONG!#REF!+[1]HPHU!#REF!+[1]BAC!#REF!+[1]THANH!#REF!+#REF!+[1]MY!#REF!+[1]HA!#REF!+[1]PHUC!#REF!+[1]LAM!#REF!+[1]XUAN!#REF!+[1]LIEN!#REF!</f>
        <v>#REF!</v>
      </c>
      <c r="M312" s="633" t="e">
        <f>[1]DAI!#REF!+[1]NAM!#REF!+[1]NHAN!#REF!+[1]LY!#REF!+[1]DUC!#REF!+[1]DONG!#REF!+[1]HPHU!#REF!+[1]BAC!#REF!+[1]THANH!#REF!+#REF!+[1]MY!#REF!+[1]HA!#REF!+[1]PHUC!#REF!+[1]LAM!#REF!+[1]XUAN!#REF!+[1]LIEN!#REF!</f>
        <v>#REF!</v>
      </c>
      <c r="N312" s="617">
        <f>[1]DAI!N310+[1]NAM!N310+[1]NHAN!N310+[1]LY!N310+[1]DUC!N310+[1]DONG!N310+[1]HPHU!N310+[1]BAC!N310+[1]THANH!N310+[1]MY!N310+[1]HA!N310+[1]PHUC!N310+[1]LAM!N310+[1]XUAN!N310+[1]LIEN!N310+[1]HUNG!N310+[1]CNAM!N310+[1]TAY!N310+[1]HOA!N310+[1]VAN!N310+[1]PDINH!N310+[1]SLOC!N310+[1]TRUNG!N310+[1]TAN!N310+[1]THUONG!N310+[1]HLAO!N310+[1]PNHA!N310+[1]VTRUNG!N310</f>
        <v>0</v>
      </c>
      <c r="O312" s="617">
        <f>[1]DAI!O310+[1]NAM!O310+[1]NHAN!O310+[1]LY!O310+[1]DUC!O310+[1]DONG!O310+[1]HPHU!O310+[1]BAC!O310+[1]THANH!O310+[1]MY!O310+[1]HA!O310+[1]PHUC!O310+[1]LAM!O310+[1]XUAN!O310+[1]LIEN!O310+[1]HUNG!O310+[1]CNAM!O310+[1]TAY!O310+[1]HOA!O310+[1]VAN!O310+[1]PDINH!O310+[1]SLOC!O310+[1]TRUNG!O310+[1]TAN!O310+[1]THUONG!O310+[1]HLAO!O310+[1]PNHA!O310+[1]VTRUNG!O310</f>
        <v>0</v>
      </c>
      <c r="P312" s="617">
        <f>[1]DAI!P248+[1]NAM!P246+[1]NHAN!P248+[1]LY!P248+[1]DUC!P248+[1]DONG!P248+[1]HPHU!P247+[1]BAC!P247+[1]THANH!P248+[1]MY!P245+[1]HA!P186+[1]PHUC!P244+[1]LAM!P245+[1]XUAN!P243+[1]LIEN!P247</f>
        <v>0</v>
      </c>
      <c r="Q312" s="633" t="e">
        <f>[1]DAI!#REF!+[1]NAM!#REF!+[1]NHAN!#REF!+[1]LY!#REF!+[1]DUC!#REF!+[1]DONG!#REF!+[1]HPHU!#REF!+[1]BAC!#REF!+[1]THANH!#REF!+#REF!+[1]MY!#REF!+[1]HA!#REF!+[1]PHUC!#REF!+[1]LAM!#REF!+[1]XUAN!#REF!+[1]LIEN!#REF!</f>
        <v>#REF!</v>
      </c>
      <c r="R312" s="588" t="e">
        <f>[1]DAI!#REF!+[1]NAM!#REF!+[1]NHAN!#REF!+[1]LY!#REF!+[1]DUC!#REF!+[1]DONG!#REF!+[1]HPHU!#REF!+[1]BAC!#REF!+[1]THANH!#REF!+#REF!+[1]MY!#REF!+[1]HA!#REF!+[1]PHUC!#REF!+[1]LAM!#REF!+[1]XUAN!#REF!+[1]LIEN!#REF!</f>
        <v>#REF!</v>
      </c>
      <c r="S312" s="633" t="e">
        <f>[1]DAI!#REF!+[1]NAM!#REF!+[1]NHAN!#REF!+[1]LY!#REF!+[1]DUC!#REF!+[1]DONG!#REF!+[1]HPHU!#REF!+[1]BAC!#REF!+[1]THANH!#REF!+#REF!+[1]MY!#REF!+[1]HA!#REF!+[1]PHUC!#REF!+[1]LAM!#REF!+[1]XUAN!#REF!+[1]LIEN!#REF!</f>
        <v>#REF!</v>
      </c>
      <c r="T312" s="633" t="e">
        <f>[1]DAI!#REF!+[1]NAM!#REF!+[1]NHAN!#REF!+[1]LY!#REF!+[1]DUC!#REF!+[1]DONG!#REF!+[1]HPHU!#REF!+[1]BAC!#REF!+[1]THANH!#REF!+#REF!+[1]MY!#REF!+[1]HA!#REF!+[1]PHUC!#REF!+[1]LAM!#REF!+[1]XUAN!#REF!+[1]LIEN!#REF!</f>
        <v>#REF!</v>
      </c>
      <c r="U312" s="633" t="e">
        <f>[1]DAI!#REF!+[1]NAM!#REF!+[1]NHAN!#REF!+[1]LY!#REF!+[1]DUC!#REF!+[1]DONG!#REF!+[1]HPHU!#REF!+[1]BAC!#REF!+[1]THANH!#REF!+#REF!+[1]MY!#REF!+[1]HA!#REF!+[1]PHUC!#REF!+[1]LAM!#REF!+[1]XUAN!#REF!+[1]LIEN!#REF!</f>
        <v>#REF!</v>
      </c>
      <c r="V312" s="633" t="e">
        <f>[1]DAI!#REF!+[1]NAM!#REF!+[1]NHAN!#REF!+[1]LY!#REF!+[1]DUC!#REF!+[1]DONG!#REF!+[1]HPHU!#REF!+[1]BAC!#REF!+[1]THANH!#REF!+#REF!+[1]MY!#REF!+[1]HA!#REF!+[1]PHUC!#REF!+[1]LAM!#REF!+[1]XUAN!#REF!+[1]LIEN!#REF!</f>
        <v>#REF!</v>
      </c>
      <c r="W312" s="633" t="e">
        <f>[1]DAI!#REF!+[1]NAM!#REF!+[1]NHAN!#REF!+[1]LY!#REF!+[1]DUC!#REF!+[1]DONG!#REF!+[1]HPHU!#REF!+[1]BAC!#REF!+[1]THANH!#REF!+#REF!+[1]MY!#REF!+[1]HA!#REF!+[1]PHUC!#REF!+[1]LAM!#REF!+[1]XUAN!#REF!+[1]LIEN!#REF!</f>
        <v>#REF!</v>
      </c>
      <c r="X312" s="633" t="e">
        <f>[1]DAI!#REF!+[1]NAM!#REF!+[1]NHAN!#REF!+[1]LY!#REF!+[1]DUC!#REF!+[1]DONG!#REF!+[1]HPHU!#REF!+[1]BAC!#REF!+[1]THANH!#REF!+#REF!+[1]MY!#REF!+[1]HA!#REF!+[1]PHUC!#REF!+[1]LAM!#REF!+[1]XUAN!#REF!+[1]LIEN!#REF!</f>
        <v>#REF!</v>
      </c>
      <c r="Y312" s="633" t="e">
        <f>[1]DAI!#REF!+[1]NAM!#REF!+[1]NHAN!#REF!+[1]LY!#REF!+[1]DUC!#REF!+[1]DONG!#REF!+[1]HPHU!#REF!+[1]BAC!#REF!+[1]THANH!#REF!+#REF!+[1]MY!#REF!+[1]HA!#REF!+[1]PHUC!#REF!+[1]LAM!#REF!+[1]XUAN!#REF!+[1]LIEN!#REF!</f>
        <v>#REF!</v>
      </c>
      <c r="Z312" s="633" t="e">
        <f>[1]DAI!#REF!+[1]NAM!#REF!+[1]NHAN!#REF!+[1]LY!#REF!+[1]DUC!#REF!+[1]DONG!#REF!+[1]HPHU!#REF!+[1]BAC!#REF!+[1]THANH!#REF!+#REF!+[1]MY!#REF!+[1]HA!#REF!+[1]PHUC!#REF!+[1]LAM!#REF!+[1]XUAN!#REF!+[1]LIEN!#REF!</f>
        <v>#REF!</v>
      </c>
      <c r="AA312" s="633" t="e">
        <f>[1]DAI!#REF!+[1]NAM!#REF!+[1]NHAN!#REF!+[1]LY!#REF!+[1]DUC!#REF!+[1]DONG!#REF!+[1]HPHU!#REF!+[1]BAC!#REF!+[1]THANH!#REF!+#REF!+[1]MY!#REF!+[1]HA!#REF!+[1]PHUC!#REF!+[1]LAM!#REF!+[1]XUAN!#REF!+[1]LIEN!#REF!</f>
        <v>#REF!</v>
      </c>
      <c r="AB312" s="633" t="e">
        <f>[1]DAI!#REF!+[1]NAM!#REF!+[1]NHAN!#REF!+[1]LY!#REF!+[1]DUC!#REF!+[1]DONG!#REF!+[1]HPHU!#REF!+[1]BAC!#REF!+[1]THANH!#REF!+#REF!+[1]MY!#REF!+[1]HA!#REF!+[1]PHUC!#REF!+[1]LAM!#REF!+[1]XUAN!#REF!+[1]LIEN!#REF!</f>
        <v>#REF!</v>
      </c>
      <c r="AC312" s="633" t="e">
        <f>[1]DAI!#REF!+[1]NAM!#REF!+[1]NHAN!#REF!+[1]LY!#REF!+[1]DUC!#REF!+[1]DONG!#REF!+[1]HPHU!#REF!+[1]BAC!#REF!+[1]THANH!#REF!+#REF!+[1]MY!#REF!+[1]HA!#REF!+[1]PHUC!#REF!+[1]LAM!#REF!+[1]XUAN!#REF!+[1]LIEN!#REF!</f>
        <v>#REF!</v>
      </c>
      <c r="AD312" s="617">
        <f>[1]DAI!AD248+[1]NAM!AD246+[1]NHAN!AD248+[1]LY!AD248+[1]DUC!AD248+[1]DONG!AD248+[1]HPHU!AD247+[1]BAC!AD247+[1]THANH!AD248+[1]MY!AD245+[1]HA!AD186+[1]PHUC!AD244+[1]LAM!AD245+[1]XUAN!AD243+[1]LIEN!AD247</f>
        <v>0</v>
      </c>
      <c r="AE312" s="633" t="e">
        <f>[1]DAI!#REF!+[1]NAM!#REF!+[1]NHAN!#REF!+[1]LY!#REF!+[1]DUC!#REF!+[1]DONG!#REF!+[1]HPHU!#REF!+[1]BAC!#REF!+[1]THANH!#REF!+#REF!+[1]MY!#REF!+[1]HA!#REF!+[1]PHUC!#REF!+[1]LAM!#REF!+[1]XUAN!#REF!+[1]LIEN!#REF!</f>
        <v>#REF!</v>
      </c>
      <c r="AF312" s="633" t="e">
        <f>[1]DAI!#REF!+[1]NAM!#REF!+[1]NHAN!#REF!+[1]LY!#REF!+[1]DUC!#REF!+[1]DONG!#REF!+[1]HPHU!#REF!+[1]BAC!#REF!+[1]THANH!#REF!+#REF!+[1]MY!#REF!+[1]HA!#REF!+[1]PHUC!#REF!+[1]LAM!#REF!+[1]XUAN!#REF!+[1]LIEN!#REF!</f>
        <v>#REF!</v>
      </c>
      <c r="AG312" s="633" t="e">
        <f>[1]DAI!#REF!+[1]NAM!#REF!+[1]NHAN!#REF!+[1]LY!#REF!+[1]DUC!#REF!+[1]DONG!#REF!+[1]HPHU!#REF!+[1]BAC!#REF!+[1]THANH!#REF!+#REF!+[1]MY!#REF!+[1]HA!#REF!+[1]PHUC!#REF!+[1]LAM!#REF!+[1]XUAN!#REF!+[1]LIEN!#REF!</f>
        <v>#REF!</v>
      </c>
      <c r="AH312" s="633" t="e">
        <f>[1]DAI!#REF!+[1]NAM!#REF!+[1]NHAN!#REF!+[1]LY!#REF!+[1]DUC!#REF!+[1]DONG!#REF!+[1]HPHU!#REF!+[1]BAC!#REF!+[1]THANH!#REF!+#REF!+[1]MY!#REF!+[1]HA!#REF!+[1]PHUC!#REF!+[1]LAM!#REF!+[1]XUAN!#REF!+[1]LIEN!#REF!</f>
        <v>#REF!</v>
      </c>
      <c r="AI312" s="633" t="e">
        <f>[1]DAI!#REF!+[1]NAM!#REF!+[1]NHAN!#REF!+[1]LY!#REF!+[1]DUC!#REF!+[1]DONG!#REF!+[1]HPHU!#REF!+[1]BAC!#REF!+[1]THANH!#REF!+#REF!+[1]MY!#REF!+[1]HA!#REF!+[1]PHUC!#REF!+[1]LAM!#REF!+[1]XUAN!#REF!+[1]LIEN!#REF!</f>
        <v>#REF!</v>
      </c>
      <c r="AJ312" s="633" t="e">
        <f>[1]DAI!#REF!+[1]NAM!#REF!+[1]NHAN!#REF!+[1]LY!#REF!+[1]DUC!#REF!+[1]DONG!#REF!+[1]HPHU!#REF!+[1]BAC!#REF!+[1]THANH!#REF!+#REF!+[1]MY!#REF!+[1]HA!#REF!+[1]PHUC!#REF!+[1]LAM!#REF!+[1]XUAN!#REF!+[1]LIEN!#REF!</f>
        <v>#REF!</v>
      </c>
      <c r="AK312" s="617">
        <f>[1]DAI!AK248+[1]NAM!AK246+[1]NHAN!AK248+[1]LY!AK248+[1]DUC!AK248+[1]DONG!AK248+[1]HPHU!AK247+[1]BAC!AK247+[1]THANH!AK248+[1]MY!AK245+[1]HA!AK186+[1]PHUC!AK244+[1]LAM!AK245+[1]XUAN!AK243+[1]LIEN!AK247</f>
        <v>0</v>
      </c>
      <c r="AL312" s="633" t="e">
        <f>[1]DAI!#REF!+[1]NAM!#REF!+[1]NHAN!#REF!+[1]LY!#REF!+[1]DUC!#REF!+[1]DONG!#REF!+[1]HPHU!#REF!+[1]BAC!#REF!+[1]THANH!#REF!+#REF!+[1]MY!#REF!+[1]HA!#REF!+[1]PHUC!#REF!+[1]LAM!#REF!+[1]XUAN!#REF!+[1]LIEN!#REF!</f>
        <v>#REF!</v>
      </c>
      <c r="AM312" s="633" t="e">
        <f>[1]DAI!#REF!+[1]NAM!#REF!+[1]NHAN!#REF!+[1]LY!#REF!+[1]DUC!#REF!+[1]DONG!#REF!+[1]HPHU!#REF!+[1]BAC!#REF!+[1]THANH!#REF!+#REF!+[1]MY!#REF!+[1]HA!#REF!+[1]PHUC!#REF!+[1]LAM!#REF!+[1]XUAN!#REF!+[1]LIEN!#REF!</f>
        <v>#REF!</v>
      </c>
      <c r="AN312" s="617">
        <f>[1]DAI!AN248+[1]NAM!AN246+[1]NHAN!AN248+[1]LY!AN248+[1]DUC!AN248+[1]DONG!AN248+[1]HPHU!AN247+[1]BAC!AN247+[1]THANH!AN248+[1]MY!AN245+[1]HA!AN186+[1]PHUC!AN244+[1]LAM!AN245+[1]XUAN!AN243+[1]LIEN!AN247</f>
        <v>0</v>
      </c>
      <c r="AO312" s="633" t="e">
        <f>[1]DAI!#REF!+[1]NAM!#REF!+[1]NHAN!#REF!+[1]LY!#REF!+[1]DUC!#REF!+[1]DONG!#REF!+[1]HPHU!#REF!+[1]BAC!#REF!+[1]THANH!#REF!+#REF!+[1]MY!#REF!+[1]HA!#REF!+[1]PHUC!#REF!+[1]LAM!#REF!+[1]XUAN!#REF!+[1]LIEN!#REF!</f>
        <v>#REF!</v>
      </c>
      <c r="AP312" s="633" t="e">
        <f>[1]DAI!#REF!+[1]NAM!#REF!+[1]NHAN!#REF!+[1]LY!#REF!+[1]DUC!#REF!+[1]DONG!#REF!+[1]HPHU!#REF!+[1]BAC!#REF!+[1]THANH!#REF!+#REF!+[1]MY!#REF!+[1]HA!#REF!+[1]PHUC!#REF!+[1]LAM!#REF!+[1]XUAN!#REF!+[1]LIEN!#REF!</f>
        <v>#REF!</v>
      </c>
      <c r="AQ312" s="633" t="e">
        <f>[1]DAI!#REF!+[1]NAM!#REF!+[1]NHAN!#REF!+[1]LY!#REF!+[1]DUC!#REF!+[1]DONG!#REF!+[1]HPHU!#REF!+[1]BAC!#REF!+[1]THANH!#REF!+#REF!+[1]MY!#REF!+[1]HA!#REF!+[1]PHUC!#REF!+[1]LAM!#REF!+[1]XUAN!#REF!+[1]LIEN!#REF!</f>
        <v>#REF!</v>
      </c>
      <c r="AR312" s="617">
        <f>[1]DAI!AR310+[1]NAM!AR310+[1]NHAN!AR310+[1]LY!AR310+[1]DUC!AR310+[1]DONG!AR310+[1]HPHU!AR310+[1]BAC!AR310+[1]THANH!AR310+[1]MY!AR310+[1]HA!AR310+[1]PHUC!AR310+[1]LAM!AR310+[1]XUAN!AR310+[1]LIEN!AR310+[1]HUNG!AR310+[1]CNAM!AR310+[1]TAY!AR310+[1]HOA!AR310+[1]VAN!AR310+[1]PDINH!AR310+[1]SLOC!AR310+[1]TRUNG!AR310+[1]TAN!AR310+[1]THUONG!AR310+[1]HLAO!AR310+[1]PNHA!AR310+[1]VTRUNG!AR310</f>
        <v>0</v>
      </c>
      <c r="AS312" s="617">
        <f>[1]DAI!AS248+[1]NAM!AS246+[1]NHAN!AS248+[1]LY!AS248+[1]DUC!AS248+[1]DONG!AS248+[1]HPHU!AS247+[1]BAC!AS247+[1]THANH!AS248+[1]MY!AS245+[1]HA!AS186+[1]PHUC!AS244+[1]LAM!AS245+[1]XUAN!AS243+[1]LIEN!AS247</f>
        <v>0</v>
      </c>
      <c r="AT312" s="617"/>
      <c r="AU312" s="617">
        <f>[1]DAI!AU248+[1]NAM!AU246+[1]NHAN!AU248+[1]LY!AU248+[1]DUC!AU248+[1]DONG!AU248+[1]HPHU!AU247+[1]BAC!AU247+[1]THANH!AU248+[1]MY!AU245+[1]HA!AU186+[1]PHUC!AU244+[1]LAM!AU245+[1]XUAN!AU243+[1]LIEN!AU247</f>
        <v>0</v>
      </c>
      <c r="AV312" s="587">
        <f>[1]DAI!AV310+[1]NAM!AV310+[1]NHAN!AV310+[1]LY!AV310+[1]DUC!AV310+[1]DONG!AV310+[1]HPHU!AV310+[1]BAC!AV310+[1]THANH!AV310+[1]MY!AV310+[1]HA!AV310+[1]PHUC!AV310+[1]LAM!AV310+[1]XUAN!AV310+[1]LIEN!AV310+[1]HUNG!AV310+[1]CNAM!AV310+[1]TAY!AV310+[1]HOA!AV310+[1]VAN!AV310+[1]PDINH!AV310+[1]SLOC!AV310+[1]TRUNG!AV310+[1]TAN!AV310+[1]THUONG!AV310+[1]HLAO!AV310+[1]PNHA!AV310+[1]VTRUNG!AV310</f>
        <v>0</v>
      </c>
      <c r="AW312" s="633" t="e">
        <f>[1]DAI!#REF!+[1]NAM!#REF!+[1]NHAN!#REF!+[1]LY!#REF!+[1]DUC!#REF!+[1]DONG!#REF!+[1]HPHU!#REF!+[1]BAC!#REF!+[1]THANH!#REF!+#REF!+[1]MY!#REF!+[1]HA!#REF!+[1]PHUC!#REF!+[1]LAM!#REF!+[1]XUAN!#REF!+[1]LIEN!#REF!</f>
        <v>#REF!</v>
      </c>
      <c r="AX312" s="633" t="e">
        <f>[1]DAI!#REF!+[1]NAM!#REF!+[1]NHAN!#REF!+[1]LY!#REF!+[1]DUC!#REF!+[1]DONG!#REF!+[1]HPHU!#REF!+[1]BAC!#REF!+[1]THANH!#REF!+#REF!+[1]MY!#REF!+[1]HA!#REF!+[1]PHUC!#REF!+[1]LAM!#REF!+[1]XUAN!#REF!+[1]LIEN!#REF!</f>
        <v>#REF!</v>
      </c>
      <c r="AY312" s="633" t="e">
        <f>[1]DAI!#REF!+[1]NAM!#REF!+[1]NHAN!#REF!+[1]LY!#REF!+[1]DUC!#REF!+[1]DONG!#REF!+[1]HPHU!#REF!+[1]BAC!#REF!+[1]THANH!#REF!+#REF!+[1]MY!#REF!+[1]HA!#REF!+[1]PHUC!#REF!+[1]LAM!#REF!+[1]XUAN!#REF!+[1]LIEN!#REF!</f>
        <v>#REF!</v>
      </c>
      <c r="AZ312" s="617">
        <f>[1]DAI!AZ248+[1]NAM!AZ246+[1]NHAN!AZ248+[1]LY!AZ248+[1]DUC!AZ248+[1]DONG!AZ248+[1]HPHU!AZ247+[1]BAC!AZ247+[1]THANH!AZ248+[1]MY!AZ245+[1]HA!AZ186+[1]PHUC!AZ244+[1]LAM!AZ245+[1]XUAN!AZ243+[1]LIEN!AZ247</f>
        <v>0</v>
      </c>
      <c r="BA312" s="633" t="e">
        <f>[1]DAI!#REF!+[1]NAM!#REF!+[1]NHAN!#REF!+[1]LY!#REF!+[1]DUC!#REF!+[1]DONG!#REF!+[1]HPHU!#REF!+[1]BAC!#REF!+[1]THANH!#REF!+#REF!+[1]MY!#REF!+[1]HA!#REF!+[1]PHUC!#REF!+[1]LAM!#REF!+[1]XUAN!#REF!+[1]LIEN!#REF!</f>
        <v>#REF!</v>
      </c>
      <c r="BB312" s="633" t="e">
        <f>[1]DAI!#REF!+[1]NAM!#REF!+[1]NHAN!#REF!+[1]LY!#REF!+[1]DUC!#REF!+[1]DONG!#REF!+[1]HPHU!#REF!+[1]BAC!#REF!+[1]THANH!#REF!+#REF!+[1]MY!#REF!+[1]HA!#REF!+[1]PHUC!#REF!+[1]LAM!#REF!+[1]XUAN!#REF!+[1]LIEN!#REF!</f>
        <v>#REF!</v>
      </c>
      <c r="BC312" s="633" t="e">
        <f>[1]DAI!#REF!+[1]NAM!#REF!+[1]NHAN!#REF!+[1]LY!#REF!+[1]DUC!#REF!+[1]DONG!#REF!+[1]HPHU!#REF!+[1]BAC!#REF!+[1]THANH!#REF!+#REF!+[1]MY!#REF!+[1]HA!#REF!+[1]PHUC!#REF!+[1]LAM!#REF!+[1]XUAN!#REF!+[1]LIEN!#REF!</f>
        <v>#REF!</v>
      </c>
      <c r="BD312" s="617">
        <f>[1]DAI!BD248+[1]NAM!BD246+[1]NHAN!BD248+[1]LY!BD248+[1]DUC!BD248+[1]DONG!BD248+[1]HPHU!BD247+[1]BAC!BD247+[1]THANH!BD248+[1]MY!BD245+[1]HA!BD186+[1]PHUC!BD244+[1]LAM!BD245+[1]XUAN!BD243+[1]LIEN!BD247</f>
        <v>0</v>
      </c>
      <c r="BE312" s="633" t="e">
        <f>[1]DAI!#REF!+[1]NAM!#REF!+[1]NHAN!#REF!+[1]LY!#REF!+[1]DUC!#REF!+[1]DONG!#REF!+[1]HPHU!#REF!+[1]BAC!#REF!+[1]THANH!#REF!+#REF!+[1]MY!#REF!+[1]HA!#REF!+[1]PHUC!#REF!+[1]LAM!#REF!+[1]XUAN!#REF!+[1]LIEN!#REF!</f>
        <v>#REF!</v>
      </c>
      <c r="BF312" s="633" t="e">
        <f>[1]DAI!#REF!+[1]NAM!#REF!+[1]NHAN!#REF!+[1]LY!#REF!+[1]DUC!#REF!+[1]DONG!#REF!+[1]HPHU!#REF!+[1]BAC!#REF!+[1]THANH!#REF!+#REF!+[1]MY!#REF!+[1]HA!#REF!+[1]PHUC!#REF!+[1]LAM!#REF!+[1]XUAN!#REF!+[1]LIEN!#REF!</f>
        <v>#REF!</v>
      </c>
      <c r="BG312" s="633" t="e">
        <f>[1]DAI!#REF!+[1]NAM!#REF!+[1]NHAN!#REF!+[1]LY!#REF!+[1]DUC!#REF!+[1]DONG!#REF!+[1]HPHU!#REF!+[1]BAC!#REF!+[1]THANH!#REF!+#REF!+[1]MY!#REF!+[1]HA!#REF!+[1]PHUC!#REF!+[1]LAM!#REF!+[1]XUAN!#REF!+[1]LIEN!#REF!</f>
        <v>#REF!</v>
      </c>
      <c r="BH312" s="633" t="e">
        <f>[1]DAI!#REF!+[1]NAM!#REF!+[1]NHAN!#REF!+[1]LY!#REF!+[1]DUC!#REF!+[1]DONG!#REF!+[1]HPHU!#REF!+[1]BAC!#REF!+[1]THANH!#REF!+#REF!+[1]MY!#REF!+[1]HA!#REF!+[1]PHUC!#REF!+[1]LAM!#REF!+[1]XUAN!#REF!+[1]LIEN!#REF!</f>
        <v>#REF!</v>
      </c>
      <c r="BI312" s="633" t="e">
        <f>[1]DAI!#REF!+[1]NAM!#REF!+[1]NHAN!#REF!+[1]LY!#REF!+[1]DUC!#REF!+[1]DONG!#REF!+[1]HPHU!#REF!+[1]BAC!#REF!+[1]THANH!#REF!+#REF!+[1]MY!#REF!+[1]HA!#REF!+[1]PHUC!#REF!+[1]LAM!#REF!+[1]XUAN!#REF!+[1]LIEN!#REF!</f>
        <v>#REF!</v>
      </c>
      <c r="BJ312" s="633" t="e">
        <f>[1]DAI!#REF!+[1]NAM!#REF!+[1]NHAN!#REF!+[1]LY!#REF!+[1]DUC!#REF!+[1]DONG!#REF!+[1]HPHU!#REF!+[1]BAC!#REF!+[1]THANH!#REF!+#REF!+[1]MY!#REF!+[1]HA!#REF!+[1]PHUC!#REF!+[1]LAM!#REF!+[1]XUAN!#REF!+[1]LIEN!#REF!</f>
        <v>#REF!</v>
      </c>
      <c r="BK312" s="633" t="e">
        <f>[1]DAI!#REF!+[1]NAM!#REF!+[1]NHAN!#REF!+[1]LY!#REF!+[1]DUC!#REF!+[1]DONG!#REF!+[1]HPHU!#REF!+[1]BAC!#REF!+[1]THANH!#REF!+#REF!+[1]MY!#REF!+[1]HA!#REF!+[1]PHUC!#REF!+[1]LAM!#REF!+[1]XUAN!#REF!+[1]LIEN!#REF!</f>
        <v>#REF!</v>
      </c>
      <c r="BL312" s="633" t="e">
        <f>[1]DAI!#REF!+[1]NAM!#REF!+[1]NHAN!#REF!+[1]LY!#REF!+[1]DUC!#REF!+[1]DONG!#REF!+[1]HPHU!#REF!+[1]BAC!#REF!+[1]THANH!#REF!+#REF!+[1]MY!#REF!+[1]HA!#REF!+[1]PHUC!#REF!+[1]LAM!#REF!+[1]XUAN!#REF!+[1]LIEN!#REF!</f>
        <v>#REF!</v>
      </c>
      <c r="BM312" s="568"/>
      <c r="BO312" s="566"/>
    </row>
    <row r="313" spans="1:67" ht="24" hidden="1" customHeight="1" x14ac:dyDescent="0.2">
      <c r="A313" s="634" t="s">
        <v>2494</v>
      </c>
      <c r="B313" s="634" t="s">
        <v>2495</v>
      </c>
      <c r="C313" s="635" t="s">
        <v>2496</v>
      </c>
      <c r="D313" s="633" t="e">
        <f>[1]DAI!#REF!+[1]NAM!#REF!+[1]NHAN!#REF!+[1]LY!#REF!+[1]DUC!#REF!+[1]DONG!#REF!+[1]HPHU!#REF!+[1]BAC!#REF!+[1]THANH!#REF!+#REF!+[1]MY!#REF!+[1]HA!#REF!+[1]PHUC!#REF!+[1]LAM!#REF!+[1]XUAN!#REF!+[1]LIEN!#REF!</f>
        <v>#REF!</v>
      </c>
      <c r="E313" s="633" t="e">
        <f>[1]DAI!#REF!+[1]NAM!#REF!+[1]NHAN!#REF!+[1]LY!#REF!+[1]DUC!#REF!+[1]DONG!#REF!+[1]HPHU!#REF!+[1]BAC!#REF!+[1]THANH!#REF!+#REF!+[1]MY!#REF!+[1]HA!#REF!+[1]PHUC!#REF!+[1]LAM!#REF!+[1]XUAN!#REF!+[1]LIEN!#REF!</f>
        <v>#REF!</v>
      </c>
      <c r="F313" s="633" t="e">
        <f>[1]DAI!#REF!+[1]NAM!#REF!+[1]NHAN!#REF!+[1]LY!#REF!+[1]DUC!#REF!+[1]DONG!#REF!+[1]HPHU!#REF!+[1]BAC!#REF!+[1]THANH!#REF!+#REF!+[1]MY!#REF!+[1]HA!#REF!+[1]PHUC!#REF!+[1]LAM!#REF!+[1]XUAN!#REF!+[1]LIEN!#REF!</f>
        <v>#REF!</v>
      </c>
      <c r="G313" s="617">
        <f>[1]DAI!G311+[1]NAM!G311+[1]NHAN!G311+[1]LY!G311+[1]DUC!G311+[1]DONG!G311+[1]HPHU!G311+[1]BAC!G311+[1]THANH!G311+[1]MY!G311+[1]HA!G311+[1]PHUC!G311+[1]LAM!G311+[1]XUAN!G311+[1]LIEN!G311+[1]HUNG!G311+[1]CNAM!G311+[1]TAY!G311+[1]HOA!G311+[1]VAN!G311+[1]PDINH!G311+[1]SLOC!G311+[1]TRUNG!G311+[1]TAN!G311+[1]THUONG!G311+[1]HLAO!G311+[1]PNHA!G311+[1]VTRUNG!G311</f>
        <v>0</v>
      </c>
      <c r="H313" s="633" t="e">
        <f>[1]DAI!#REF!+[1]NAM!#REF!+[1]NHAN!#REF!+[1]LY!#REF!+[1]DUC!#REF!+[1]DONG!#REF!+[1]HPHU!#REF!+[1]BAC!#REF!+[1]THANH!#REF!+#REF!+[1]MY!#REF!+[1]HA!#REF!+[1]PHUC!#REF!+[1]LAM!#REF!+[1]XUAN!#REF!+[1]LIEN!#REF!</f>
        <v>#REF!</v>
      </c>
      <c r="I313" s="633" t="e">
        <f>[1]DAI!#REF!+[1]NAM!#REF!+[1]NHAN!#REF!+[1]LY!#REF!+[1]DUC!#REF!+[1]DONG!#REF!+[1]HPHU!#REF!+[1]BAC!#REF!+[1]THANH!#REF!+#REF!+[1]MY!#REF!+[1]HA!#REF!+[1]PHUC!#REF!+[1]LAM!#REF!+[1]XUAN!#REF!+[1]LIEN!#REF!</f>
        <v>#REF!</v>
      </c>
      <c r="J313" s="617">
        <f>[1]DAI!J311+[1]NAM!J311+[1]NHAN!J311+[1]LY!J311+[1]DUC!J311+[1]DONG!J311+[1]HPHU!J311+[1]BAC!J311+[1]THANH!J311+[1]MY!J311+[1]HA!J311+[1]PHUC!J311+[1]LAM!J311+[1]XUAN!J311+[1]LIEN!J311+[1]HUNG!J311+[1]CNAM!J311+[1]TAY!J311+[1]HOA!J311+[1]VAN!J311+[1]PDINH!J311+[1]SLOC!J311+[1]TRUNG!J311+[1]TAN!J311+[1]THUONG!J311+[1]HLAO!J311+[1]PNHA!J311+[1]VTRUNG!J311</f>
        <v>0</v>
      </c>
      <c r="K313" s="633" t="e">
        <f>[1]DAI!#REF!+[1]NAM!#REF!+[1]NHAN!#REF!+[1]LY!#REF!+[1]DUC!#REF!+[1]DONG!#REF!+[1]HPHU!#REF!+[1]BAC!#REF!+[1]THANH!#REF!+#REF!+[1]MY!#REF!+[1]HA!#REF!+[1]PHUC!#REF!+[1]LAM!#REF!+[1]XUAN!#REF!+[1]LIEN!#REF!</f>
        <v>#REF!</v>
      </c>
      <c r="L313" s="633" t="e">
        <f>[1]DAI!#REF!+[1]NAM!#REF!+[1]NHAN!#REF!+[1]LY!#REF!+[1]DUC!#REF!+[1]DONG!#REF!+[1]HPHU!#REF!+[1]BAC!#REF!+[1]THANH!#REF!+#REF!+[1]MY!#REF!+[1]HA!#REF!+[1]PHUC!#REF!+[1]LAM!#REF!+[1]XUAN!#REF!+[1]LIEN!#REF!</f>
        <v>#REF!</v>
      </c>
      <c r="M313" s="633" t="e">
        <f>[1]DAI!#REF!+[1]NAM!#REF!+[1]NHAN!#REF!+[1]LY!#REF!+[1]DUC!#REF!+[1]DONG!#REF!+[1]HPHU!#REF!+[1]BAC!#REF!+[1]THANH!#REF!+#REF!+[1]MY!#REF!+[1]HA!#REF!+[1]PHUC!#REF!+[1]LAM!#REF!+[1]XUAN!#REF!+[1]LIEN!#REF!</f>
        <v>#REF!</v>
      </c>
      <c r="N313" s="617">
        <f>[1]DAI!N311+[1]NAM!N311+[1]NHAN!N311+[1]LY!N311+[1]DUC!N311+[1]DONG!N311+[1]HPHU!N311+[1]BAC!N311+[1]THANH!N311+[1]MY!N311+[1]HA!N311+[1]PHUC!N311+[1]LAM!N311+[1]XUAN!N311+[1]LIEN!N311+[1]HUNG!N311+[1]CNAM!N311+[1]TAY!N311+[1]HOA!N311+[1]VAN!N311+[1]PDINH!N311+[1]SLOC!N311+[1]TRUNG!N311+[1]TAN!N311+[1]THUONG!N311+[1]HLAO!N311+[1]PNHA!N311+[1]VTRUNG!N311</f>
        <v>0</v>
      </c>
      <c r="O313" s="617">
        <f>[1]DAI!O311+[1]NAM!O311+[1]NHAN!O311+[1]LY!O311+[1]DUC!O311+[1]DONG!O311+[1]HPHU!O311+[1]BAC!O311+[1]THANH!O311+[1]MY!O311+[1]HA!O311+[1]PHUC!O311+[1]LAM!O311+[1]XUAN!O311+[1]LIEN!O311+[1]HUNG!O311+[1]CNAM!O311+[1]TAY!O311+[1]HOA!O311+[1]VAN!O311+[1]PDINH!O311+[1]SLOC!O311+[1]TRUNG!O311+[1]TAN!O311+[1]THUONG!O311+[1]HLAO!O311+[1]PNHA!O311+[1]VTRUNG!O311</f>
        <v>0</v>
      </c>
      <c r="P313" s="617">
        <f>[1]DAI!P249+[1]NAM!P247+[1]NHAN!P249+[1]LY!P249+[1]DUC!P249+[1]DONG!P249+[1]HPHU!P248+[1]BAC!P248+[1]THANH!P249+[1]MY!P246+[1]HA!P187+[1]PHUC!P245+[1]LAM!P246+[1]XUAN!P244+[1]LIEN!P248</f>
        <v>0</v>
      </c>
      <c r="Q313" s="633" t="e">
        <f>[1]DAI!#REF!+[1]NAM!#REF!+[1]NHAN!#REF!+[1]LY!#REF!+[1]DUC!#REF!+[1]DONG!#REF!+[1]HPHU!#REF!+[1]BAC!#REF!+[1]THANH!#REF!+#REF!+[1]MY!#REF!+[1]HA!#REF!+[1]PHUC!#REF!+[1]LAM!#REF!+[1]XUAN!#REF!+[1]LIEN!#REF!</f>
        <v>#REF!</v>
      </c>
      <c r="R313" s="588" t="e">
        <f>[1]DAI!#REF!+[1]NAM!#REF!+[1]NHAN!#REF!+[1]LY!#REF!+[1]DUC!#REF!+[1]DONG!#REF!+[1]HPHU!#REF!+[1]BAC!#REF!+[1]THANH!#REF!+#REF!+[1]MY!#REF!+[1]HA!#REF!+[1]PHUC!#REF!+[1]LAM!#REF!+[1]XUAN!#REF!+[1]LIEN!#REF!</f>
        <v>#REF!</v>
      </c>
      <c r="S313" s="633" t="e">
        <f>[1]DAI!#REF!+[1]NAM!#REF!+[1]NHAN!#REF!+[1]LY!#REF!+[1]DUC!#REF!+[1]DONG!#REF!+[1]HPHU!#REF!+[1]BAC!#REF!+[1]THANH!#REF!+#REF!+[1]MY!#REF!+[1]HA!#REF!+[1]PHUC!#REF!+[1]LAM!#REF!+[1]XUAN!#REF!+[1]LIEN!#REF!</f>
        <v>#REF!</v>
      </c>
      <c r="T313" s="633" t="e">
        <f>[1]DAI!#REF!+[1]NAM!#REF!+[1]NHAN!#REF!+[1]LY!#REF!+[1]DUC!#REF!+[1]DONG!#REF!+[1]HPHU!#REF!+[1]BAC!#REF!+[1]THANH!#REF!+#REF!+[1]MY!#REF!+[1]HA!#REF!+[1]PHUC!#REF!+[1]LAM!#REF!+[1]XUAN!#REF!+[1]LIEN!#REF!</f>
        <v>#REF!</v>
      </c>
      <c r="U313" s="633" t="e">
        <f>[1]DAI!#REF!+[1]NAM!#REF!+[1]NHAN!#REF!+[1]LY!#REF!+[1]DUC!#REF!+[1]DONG!#REF!+[1]HPHU!#REF!+[1]BAC!#REF!+[1]THANH!#REF!+#REF!+[1]MY!#REF!+[1]HA!#REF!+[1]PHUC!#REF!+[1]LAM!#REF!+[1]XUAN!#REF!+[1]LIEN!#REF!</f>
        <v>#REF!</v>
      </c>
      <c r="V313" s="633" t="e">
        <f>[1]DAI!#REF!+[1]NAM!#REF!+[1]NHAN!#REF!+[1]LY!#REF!+[1]DUC!#REF!+[1]DONG!#REF!+[1]HPHU!#REF!+[1]BAC!#REF!+[1]THANH!#REF!+#REF!+[1]MY!#REF!+[1]HA!#REF!+[1]PHUC!#REF!+[1]LAM!#REF!+[1]XUAN!#REF!+[1]LIEN!#REF!</f>
        <v>#REF!</v>
      </c>
      <c r="W313" s="633" t="e">
        <f>[1]DAI!#REF!+[1]NAM!#REF!+[1]NHAN!#REF!+[1]LY!#REF!+[1]DUC!#REF!+[1]DONG!#REF!+[1]HPHU!#REF!+[1]BAC!#REF!+[1]THANH!#REF!+#REF!+[1]MY!#REF!+[1]HA!#REF!+[1]PHUC!#REF!+[1]LAM!#REF!+[1]XUAN!#REF!+[1]LIEN!#REF!</f>
        <v>#REF!</v>
      </c>
      <c r="X313" s="633" t="e">
        <f>[1]DAI!#REF!+[1]NAM!#REF!+[1]NHAN!#REF!+[1]LY!#REF!+[1]DUC!#REF!+[1]DONG!#REF!+[1]HPHU!#REF!+[1]BAC!#REF!+[1]THANH!#REF!+#REF!+[1]MY!#REF!+[1]HA!#REF!+[1]PHUC!#REF!+[1]LAM!#REF!+[1]XUAN!#REF!+[1]LIEN!#REF!</f>
        <v>#REF!</v>
      </c>
      <c r="Y313" s="633" t="e">
        <f>[1]DAI!#REF!+[1]NAM!#REF!+[1]NHAN!#REF!+[1]LY!#REF!+[1]DUC!#REF!+[1]DONG!#REF!+[1]HPHU!#REF!+[1]BAC!#REF!+[1]THANH!#REF!+#REF!+[1]MY!#REF!+[1]HA!#REF!+[1]PHUC!#REF!+[1]LAM!#REF!+[1]XUAN!#REF!+[1]LIEN!#REF!</f>
        <v>#REF!</v>
      </c>
      <c r="Z313" s="633" t="e">
        <f>[1]DAI!#REF!+[1]NAM!#REF!+[1]NHAN!#REF!+[1]LY!#REF!+[1]DUC!#REF!+[1]DONG!#REF!+[1]HPHU!#REF!+[1]BAC!#REF!+[1]THANH!#REF!+#REF!+[1]MY!#REF!+[1]HA!#REF!+[1]PHUC!#REF!+[1]LAM!#REF!+[1]XUAN!#REF!+[1]LIEN!#REF!</f>
        <v>#REF!</v>
      </c>
      <c r="AA313" s="633" t="e">
        <f>[1]DAI!#REF!+[1]NAM!#REF!+[1]NHAN!#REF!+[1]LY!#REF!+[1]DUC!#REF!+[1]DONG!#REF!+[1]HPHU!#REF!+[1]BAC!#REF!+[1]THANH!#REF!+#REF!+[1]MY!#REF!+[1]HA!#REF!+[1]PHUC!#REF!+[1]LAM!#REF!+[1]XUAN!#REF!+[1]LIEN!#REF!</f>
        <v>#REF!</v>
      </c>
      <c r="AB313" s="633" t="e">
        <f>[1]DAI!#REF!+[1]NAM!#REF!+[1]NHAN!#REF!+[1]LY!#REF!+[1]DUC!#REF!+[1]DONG!#REF!+[1]HPHU!#REF!+[1]BAC!#REF!+[1]THANH!#REF!+#REF!+[1]MY!#REF!+[1]HA!#REF!+[1]PHUC!#REF!+[1]LAM!#REF!+[1]XUAN!#REF!+[1]LIEN!#REF!</f>
        <v>#REF!</v>
      </c>
      <c r="AC313" s="633" t="e">
        <f>[1]DAI!#REF!+[1]NAM!#REF!+[1]NHAN!#REF!+[1]LY!#REF!+[1]DUC!#REF!+[1]DONG!#REF!+[1]HPHU!#REF!+[1]BAC!#REF!+[1]THANH!#REF!+#REF!+[1]MY!#REF!+[1]HA!#REF!+[1]PHUC!#REF!+[1]LAM!#REF!+[1]XUAN!#REF!+[1]LIEN!#REF!</f>
        <v>#REF!</v>
      </c>
      <c r="AD313" s="617">
        <f>[1]DAI!AD249+[1]NAM!AD247+[1]NHAN!AD249+[1]LY!AD249+[1]DUC!AD249+[1]DONG!AD249+[1]HPHU!AD248+[1]BAC!AD248+[1]THANH!AD249+[1]MY!AD246+[1]HA!AD187+[1]PHUC!AD245+[1]LAM!AD246+[1]XUAN!AD244+[1]LIEN!AD248</f>
        <v>0</v>
      </c>
      <c r="AE313" s="633" t="e">
        <f>[1]DAI!#REF!+[1]NAM!#REF!+[1]NHAN!#REF!+[1]LY!#REF!+[1]DUC!#REF!+[1]DONG!#REF!+[1]HPHU!#REF!+[1]BAC!#REF!+[1]THANH!#REF!+#REF!+[1]MY!#REF!+[1]HA!#REF!+[1]PHUC!#REF!+[1]LAM!#REF!+[1]XUAN!#REF!+[1]LIEN!#REF!</f>
        <v>#REF!</v>
      </c>
      <c r="AF313" s="633" t="e">
        <f>[1]DAI!#REF!+[1]NAM!#REF!+[1]NHAN!#REF!+[1]LY!#REF!+[1]DUC!#REF!+[1]DONG!#REF!+[1]HPHU!#REF!+[1]BAC!#REF!+[1]THANH!#REF!+#REF!+[1]MY!#REF!+[1]HA!#REF!+[1]PHUC!#REF!+[1]LAM!#REF!+[1]XUAN!#REF!+[1]LIEN!#REF!</f>
        <v>#REF!</v>
      </c>
      <c r="AG313" s="633" t="e">
        <f>[1]DAI!#REF!+[1]NAM!#REF!+[1]NHAN!#REF!+[1]LY!#REF!+[1]DUC!#REF!+[1]DONG!#REF!+[1]HPHU!#REF!+[1]BAC!#REF!+[1]THANH!#REF!+#REF!+[1]MY!#REF!+[1]HA!#REF!+[1]PHUC!#REF!+[1]LAM!#REF!+[1]XUAN!#REF!+[1]LIEN!#REF!</f>
        <v>#REF!</v>
      </c>
      <c r="AH313" s="633" t="e">
        <f>[1]DAI!#REF!+[1]NAM!#REF!+[1]NHAN!#REF!+[1]LY!#REF!+[1]DUC!#REF!+[1]DONG!#REF!+[1]HPHU!#REF!+[1]BAC!#REF!+[1]THANH!#REF!+#REF!+[1]MY!#REF!+[1]HA!#REF!+[1]PHUC!#REF!+[1]LAM!#REF!+[1]XUAN!#REF!+[1]LIEN!#REF!</f>
        <v>#REF!</v>
      </c>
      <c r="AI313" s="633" t="e">
        <f>[1]DAI!#REF!+[1]NAM!#REF!+[1]NHAN!#REF!+[1]LY!#REF!+[1]DUC!#REF!+[1]DONG!#REF!+[1]HPHU!#REF!+[1]BAC!#REF!+[1]THANH!#REF!+#REF!+[1]MY!#REF!+[1]HA!#REF!+[1]PHUC!#REF!+[1]LAM!#REF!+[1]XUAN!#REF!+[1]LIEN!#REF!</f>
        <v>#REF!</v>
      </c>
      <c r="AJ313" s="633" t="e">
        <f>[1]DAI!#REF!+[1]NAM!#REF!+[1]NHAN!#REF!+[1]LY!#REF!+[1]DUC!#REF!+[1]DONG!#REF!+[1]HPHU!#REF!+[1]BAC!#REF!+[1]THANH!#REF!+#REF!+[1]MY!#REF!+[1]HA!#REF!+[1]PHUC!#REF!+[1]LAM!#REF!+[1]XUAN!#REF!+[1]LIEN!#REF!</f>
        <v>#REF!</v>
      </c>
      <c r="AK313" s="617">
        <f>[1]DAI!AK249+[1]NAM!AK247+[1]NHAN!AK249+[1]LY!AK249+[1]DUC!AK249+[1]DONG!AK249+[1]HPHU!AK248+[1]BAC!AK248+[1]THANH!AK249+[1]MY!AK246+[1]HA!AK187+[1]PHUC!AK245+[1]LAM!AK246+[1]XUAN!AK244+[1]LIEN!AK248</f>
        <v>0</v>
      </c>
      <c r="AL313" s="633" t="e">
        <f>[1]DAI!#REF!+[1]NAM!#REF!+[1]NHAN!#REF!+[1]LY!#REF!+[1]DUC!#REF!+[1]DONG!#REF!+[1]HPHU!#REF!+[1]BAC!#REF!+[1]THANH!#REF!+#REF!+[1]MY!#REF!+[1]HA!#REF!+[1]PHUC!#REF!+[1]LAM!#REF!+[1]XUAN!#REF!+[1]LIEN!#REF!</f>
        <v>#REF!</v>
      </c>
      <c r="AM313" s="633" t="e">
        <f>[1]DAI!#REF!+[1]NAM!#REF!+[1]NHAN!#REF!+[1]LY!#REF!+[1]DUC!#REF!+[1]DONG!#REF!+[1]HPHU!#REF!+[1]BAC!#REF!+[1]THANH!#REF!+#REF!+[1]MY!#REF!+[1]HA!#REF!+[1]PHUC!#REF!+[1]LAM!#REF!+[1]XUAN!#REF!+[1]LIEN!#REF!</f>
        <v>#REF!</v>
      </c>
      <c r="AN313" s="617">
        <f>[1]DAI!AN249+[1]NAM!AN247+[1]NHAN!AN249+[1]LY!AN249+[1]DUC!AN249+[1]DONG!AN249+[1]HPHU!AN248+[1]BAC!AN248+[1]THANH!AN249+[1]MY!AN246+[1]HA!AN187+[1]PHUC!AN245+[1]LAM!AN246+[1]XUAN!AN244+[1]LIEN!AN248</f>
        <v>0</v>
      </c>
      <c r="AO313" s="633" t="e">
        <f>[1]DAI!#REF!+[1]NAM!#REF!+[1]NHAN!#REF!+[1]LY!#REF!+[1]DUC!#REF!+[1]DONG!#REF!+[1]HPHU!#REF!+[1]BAC!#REF!+[1]THANH!#REF!+#REF!+[1]MY!#REF!+[1]HA!#REF!+[1]PHUC!#REF!+[1]LAM!#REF!+[1]XUAN!#REF!+[1]LIEN!#REF!</f>
        <v>#REF!</v>
      </c>
      <c r="AP313" s="633" t="e">
        <f>[1]DAI!#REF!+[1]NAM!#REF!+[1]NHAN!#REF!+[1]LY!#REF!+[1]DUC!#REF!+[1]DONG!#REF!+[1]HPHU!#REF!+[1]BAC!#REF!+[1]THANH!#REF!+#REF!+[1]MY!#REF!+[1]HA!#REF!+[1]PHUC!#REF!+[1]LAM!#REF!+[1]XUAN!#REF!+[1]LIEN!#REF!</f>
        <v>#REF!</v>
      </c>
      <c r="AQ313" s="633" t="e">
        <f>[1]DAI!#REF!+[1]NAM!#REF!+[1]NHAN!#REF!+[1]LY!#REF!+[1]DUC!#REF!+[1]DONG!#REF!+[1]HPHU!#REF!+[1]BAC!#REF!+[1]THANH!#REF!+#REF!+[1]MY!#REF!+[1]HA!#REF!+[1]PHUC!#REF!+[1]LAM!#REF!+[1]XUAN!#REF!+[1]LIEN!#REF!</f>
        <v>#REF!</v>
      </c>
      <c r="AR313" s="617">
        <f>[1]DAI!AR311+[1]NAM!AR311+[1]NHAN!AR311+[1]LY!AR311+[1]DUC!AR311+[1]DONG!AR311+[1]HPHU!AR311+[1]BAC!AR311+[1]THANH!AR311+[1]MY!AR311+[1]HA!AR311+[1]PHUC!AR311+[1]LAM!AR311+[1]XUAN!AR311+[1]LIEN!AR311+[1]HUNG!AR311+[1]CNAM!AR311+[1]TAY!AR311+[1]HOA!AR311+[1]VAN!AR311+[1]PDINH!AR311+[1]SLOC!AR311+[1]TRUNG!AR311+[1]TAN!AR311+[1]THUONG!AR311+[1]HLAO!AR311+[1]PNHA!AR311+[1]VTRUNG!AR311</f>
        <v>0</v>
      </c>
      <c r="AS313" s="617">
        <f>[1]DAI!AS249+[1]NAM!AS247+[1]NHAN!AS249+[1]LY!AS249+[1]DUC!AS249+[1]DONG!AS249+[1]HPHU!AS248+[1]BAC!AS248+[1]THANH!AS249+[1]MY!AS246+[1]HA!AS187+[1]PHUC!AS245+[1]LAM!AS246+[1]XUAN!AS244+[1]LIEN!AS248</f>
        <v>0</v>
      </c>
      <c r="AT313" s="617"/>
      <c r="AU313" s="617">
        <f>[1]DAI!AU249+[1]NAM!AU247+[1]NHAN!AU249+[1]LY!AU249+[1]DUC!AU249+[1]DONG!AU249+[1]HPHU!AU248+[1]BAC!AU248+[1]THANH!AU249+[1]MY!AU246+[1]HA!AU187+[1]PHUC!AU245+[1]LAM!AU246+[1]XUAN!AU244+[1]LIEN!AU248</f>
        <v>0</v>
      </c>
      <c r="AV313" s="587">
        <f>[1]DAI!AV311+[1]NAM!AV311+[1]NHAN!AV311+[1]LY!AV311+[1]DUC!AV311+[1]DONG!AV311+[1]HPHU!AV311+[1]BAC!AV311+[1]THANH!AV311+[1]MY!AV311+[1]HA!AV311+[1]PHUC!AV311+[1]LAM!AV311+[1]XUAN!AV311+[1]LIEN!AV311+[1]HUNG!AV311+[1]CNAM!AV311+[1]TAY!AV311+[1]HOA!AV311+[1]VAN!AV311+[1]PDINH!AV311+[1]SLOC!AV311+[1]TRUNG!AV311+[1]TAN!AV311+[1]THUONG!AV311+[1]HLAO!AV311+[1]PNHA!AV311+[1]VTRUNG!AV311</f>
        <v>0</v>
      </c>
      <c r="AW313" s="633" t="e">
        <f>[1]DAI!#REF!+[1]NAM!#REF!+[1]NHAN!#REF!+[1]LY!#REF!+[1]DUC!#REF!+[1]DONG!#REF!+[1]HPHU!#REF!+[1]BAC!#REF!+[1]THANH!#REF!+#REF!+[1]MY!#REF!+[1]HA!#REF!+[1]PHUC!#REF!+[1]LAM!#REF!+[1]XUAN!#REF!+[1]LIEN!#REF!</f>
        <v>#REF!</v>
      </c>
      <c r="AX313" s="633" t="e">
        <f>[1]DAI!#REF!+[1]NAM!#REF!+[1]NHAN!#REF!+[1]LY!#REF!+[1]DUC!#REF!+[1]DONG!#REF!+[1]HPHU!#REF!+[1]BAC!#REF!+[1]THANH!#REF!+#REF!+[1]MY!#REF!+[1]HA!#REF!+[1]PHUC!#REF!+[1]LAM!#REF!+[1]XUAN!#REF!+[1]LIEN!#REF!</f>
        <v>#REF!</v>
      </c>
      <c r="AY313" s="633" t="e">
        <f>[1]DAI!#REF!+[1]NAM!#REF!+[1]NHAN!#REF!+[1]LY!#REF!+[1]DUC!#REF!+[1]DONG!#REF!+[1]HPHU!#REF!+[1]BAC!#REF!+[1]THANH!#REF!+#REF!+[1]MY!#REF!+[1]HA!#REF!+[1]PHUC!#REF!+[1]LAM!#REF!+[1]XUAN!#REF!+[1]LIEN!#REF!</f>
        <v>#REF!</v>
      </c>
      <c r="AZ313" s="617">
        <f>[1]DAI!AZ249+[1]NAM!AZ247+[1]NHAN!AZ249+[1]LY!AZ249+[1]DUC!AZ249+[1]DONG!AZ249+[1]HPHU!AZ248+[1]BAC!AZ248+[1]THANH!AZ249+[1]MY!AZ246+[1]HA!AZ187+[1]PHUC!AZ245+[1]LAM!AZ246+[1]XUAN!AZ244+[1]LIEN!AZ248</f>
        <v>0</v>
      </c>
      <c r="BA313" s="633" t="e">
        <f>[1]DAI!#REF!+[1]NAM!#REF!+[1]NHAN!#REF!+[1]LY!#REF!+[1]DUC!#REF!+[1]DONG!#REF!+[1]HPHU!#REF!+[1]BAC!#REF!+[1]THANH!#REF!+#REF!+[1]MY!#REF!+[1]HA!#REF!+[1]PHUC!#REF!+[1]LAM!#REF!+[1]XUAN!#REF!+[1]LIEN!#REF!</f>
        <v>#REF!</v>
      </c>
      <c r="BB313" s="633" t="e">
        <f>[1]DAI!#REF!+[1]NAM!#REF!+[1]NHAN!#REF!+[1]LY!#REF!+[1]DUC!#REF!+[1]DONG!#REF!+[1]HPHU!#REF!+[1]BAC!#REF!+[1]THANH!#REF!+#REF!+[1]MY!#REF!+[1]HA!#REF!+[1]PHUC!#REF!+[1]LAM!#REF!+[1]XUAN!#REF!+[1]LIEN!#REF!</f>
        <v>#REF!</v>
      </c>
      <c r="BC313" s="633" t="e">
        <f>[1]DAI!#REF!+[1]NAM!#REF!+[1]NHAN!#REF!+[1]LY!#REF!+[1]DUC!#REF!+[1]DONG!#REF!+[1]HPHU!#REF!+[1]BAC!#REF!+[1]THANH!#REF!+#REF!+[1]MY!#REF!+[1]HA!#REF!+[1]PHUC!#REF!+[1]LAM!#REF!+[1]XUAN!#REF!+[1]LIEN!#REF!</f>
        <v>#REF!</v>
      </c>
      <c r="BD313" s="617">
        <f>[1]DAI!BD249+[1]NAM!BD247+[1]NHAN!BD249+[1]LY!BD249+[1]DUC!BD249+[1]DONG!BD249+[1]HPHU!BD248+[1]BAC!BD248+[1]THANH!BD249+[1]MY!BD246+[1]HA!BD187+[1]PHUC!BD245+[1]LAM!BD246+[1]XUAN!BD244+[1]LIEN!BD248</f>
        <v>0</v>
      </c>
      <c r="BE313" s="633" t="e">
        <f>[1]DAI!#REF!+[1]NAM!#REF!+[1]NHAN!#REF!+[1]LY!#REF!+[1]DUC!#REF!+[1]DONG!#REF!+[1]HPHU!#REF!+[1]BAC!#REF!+[1]THANH!#REF!+#REF!+[1]MY!#REF!+[1]HA!#REF!+[1]PHUC!#REF!+[1]LAM!#REF!+[1]XUAN!#REF!+[1]LIEN!#REF!</f>
        <v>#REF!</v>
      </c>
      <c r="BF313" s="633" t="e">
        <f>[1]DAI!#REF!+[1]NAM!#REF!+[1]NHAN!#REF!+[1]LY!#REF!+[1]DUC!#REF!+[1]DONG!#REF!+[1]HPHU!#REF!+[1]BAC!#REF!+[1]THANH!#REF!+#REF!+[1]MY!#REF!+[1]HA!#REF!+[1]PHUC!#REF!+[1]LAM!#REF!+[1]XUAN!#REF!+[1]LIEN!#REF!</f>
        <v>#REF!</v>
      </c>
      <c r="BG313" s="633" t="e">
        <f>[1]DAI!#REF!+[1]NAM!#REF!+[1]NHAN!#REF!+[1]LY!#REF!+[1]DUC!#REF!+[1]DONG!#REF!+[1]HPHU!#REF!+[1]BAC!#REF!+[1]THANH!#REF!+#REF!+[1]MY!#REF!+[1]HA!#REF!+[1]PHUC!#REF!+[1]LAM!#REF!+[1]XUAN!#REF!+[1]LIEN!#REF!</f>
        <v>#REF!</v>
      </c>
      <c r="BH313" s="633" t="e">
        <f>[1]DAI!#REF!+[1]NAM!#REF!+[1]NHAN!#REF!+[1]LY!#REF!+[1]DUC!#REF!+[1]DONG!#REF!+[1]HPHU!#REF!+[1]BAC!#REF!+[1]THANH!#REF!+#REF!+[1]MY!#REF!+[1]HA!#REF!+[1]PHUC!#REF!+[1]LAM!#REF!+[1]XUAN!#REF!+[1]LIEN!#REF!</f>
        <v>#REF!</v>
      </c>
      <c r="BI313" s="633" t="e">
        <f>[1]DAI!#REF!+[1]NAM!#REF!+[1]NHAN!#REF!+[1]LY!#REF!+[1]DUC!#REF!+[1]DONG!#REF!+[1]HPHU!#REF!+[1]BAC!#REF!+[1]THANH!#REF!+#REF!+[1]MY!#REF!+[1]HA!#REF!+[1]PHUC!#REF!+[1]LAM!#REF!+[1]XUAN!#REF!+[1]LIEN!#REF!</f>
        <v>#REF!</v>
      </c>
      <c r="BJ313" s="633" t="e">
        <f>[1]DAI!#REF!+[1]NAM!#REF!+[1]NHAN!#REF!+[1]LY!#REF!+[1]DUC!#REF!+[1]DONG!#REF!+[1]HPHU!#REF!+[1]BAC!#REF!+[1]THANH!#REF!+#REF!+[1]MY!#REF!+[1]HA!#REF!+[1]PHUC!#REF!+[1]LAM!#REF!+[1]XUAN!#REF!+[1]LIEN!#REF!</f>
        <v>#REF!</v>
      </c>
      <c r="BK313" s="633" t="e">
        <f>[1]DAI!#REF!+[1]NAM!#REF!+[1]NHAN!#REF!+[1]LY!#REF!+[1]DUC!#REF!+[1]DONG!#REF!+[1]HPHU!#REF!+[1]BAC!#REF!+[1]THANH!#REF!+#REF!+[1]MY!#REF!+[1]HA!#REF!+[1]PHUC!#REF!+[1]LAM!#REF!+[1]XUAN!#REF!+[1]LIEN!#REF!</f>
        <v>#REF!</v>
      </c>
      <c r="BL313" s="633" t="e">
        <f>[1]DAI!#REF!+[1]NAM!#REF!+[1]NHAN!#REF!+[1]LY!#REF!+[1]DUC!#REF!+[1]DONG!#REF!+[1]HPHU!#REF!+[1]BAC!#REF!+[1]THANH!#REF!+#REF!+[1]MY!#REF!+[1]HA!#REF!+[1]PHUC!#REF!+[1]LAM!#REF!+[1]XUAN!#REF!+[1]LIEN!#REF!</f>
        <v>#REF!</v>
      </c>
      <c r="BM313" s="568"/>
    </row>
    <row r="314" spans="1:67" ht="24" hidden="1" customHeight="1" x14ac:dyDescent="0.2">
      <c r="A314" s="634" t="s">
        <v>2497</v>
      </c>
      <c r="B314" s="634" t="s">
        <v>2498</v>
      </c>
      <c r="C314" s="635" t="s">
        <v>2499</v>
      </c>
      <c r="D314" s="633" t="e">
        <f>[1]DAI!#REF!+[1]NAM!#REF!+[1]NHAN!#REF!+[1]LY!#REF!+[1]DUC!#REF!+[1]DONG!#REF!+[1]HPHU!#REF!+[1]BAC!#REF!+[1]THANH!#REF!+#REF!+[1]MY!#REF!+[1]HA!#REF!+[1]PHUC!#REF!+[1]LAM!#REF!+[1]XUAN!#REF!+[1]LIEN!#REF!</f>
        <v>#REF!</v>
      </c>
      <c r="E314" s="633" t="e">
        <f>[1]DAI!#REF!+[1]NAM!#REF!+[1]NHAN!#REF!+[1]LY!#REF!+[1]DUC!#REF!+[1]DONG!#REF!+[1]HPHU!#REF!+[1]BAC!#REF!+[1]THANH!#REF!+#REF!+[1]MY!#REF!+[1]HA!#REF!+[1]PHUC!#REF!+[1]LAM!#REF!+[1]XUAN!#REF!+[1]LIEN!#REF!</f>
        <v>#REF!</v>
      </c>
      <c r="F314" s="633" t="e">
        <f>[1]DAI!#REF!+[1]NAM!#REF!+[1]NHAN!#REF!+[1]LY!#REF!+[1]DUC!#REF!+[1]DONG!#REF!+[1]HPHU!#REF!+[1]BAC!#REF!+[1]THANH!#REF!+#REF!+[1]MY!#REF!+[1]HA!#REF!+[1]PHUC!#REF!+[1]LAM!#REF!+[1]XUAN!#REF!+[1]LIEN!#REF!</f>
        <v>#REF!</v>
      </c>
      <c r="G314" s="617">
        <f>[1]DAI!G312+[1]NAM!G312+[1]NHAN!G312+[1]LY!G312+[1]DUC!G312+[1]DONG!G312+[1]HPHU!G312+[1]BAC!G312+[1]THANH!G312+[1]MY!G312+[1]HA!G312+[1]PHUC!G312+[1]LAM!G312+[1]XUAN!G312+[1]LIEN!G312+[1]HUNG!G312+[1]CNAM!G312+[1]TAY!G312+[1]HOA!G312+[1]VAN!G312+[1]PDINH!G312+[1]SLOC!G312+[1]TRUNG!G312+[1]TAN!G312+[1]THUONG!G312+[1]HLAO!G312+[1]PNHA!G312+[1]VTRUNG!G312</f>
        <v>0</v>
      </c>
      <c r="H314" s="633" t="e">
        <f>[1]DAI!#REF!+[1]NAM!#REF!+[1]NHAN!#REF!+[1]LY!#REF!+[1]DUC!#REF!+[1]DONG!#REF!+[1]HPHU!#REF!+[1]BAC!#REF!+[1]THANH!#REF!+#REF!+[1]MY!#REF!+[1]HA!#REF!+[1]PHUC!#REF!+[1]LAM!#REF!+[1]XUAN!#REF!+[1]LIEN!#REF!</f>
        <v>#REF!</v>
      </c>
      <c r="I314" s="633" t="e">
        <f>[1]DAI!#REF!+[1]NAM!#REF!+[1]NHAN!#REF!+[1]LY!#REF!+[1]DUC!#REF!+[1]DONG!#REF!+[1]HPHU!#REF!+[1]BAC!#REF!+[1]THANH!#REF!+#REF!+[1]MY!#REF!+[1]HA!#REF!+[1]PHUC!#REF!+[1]LAM!#REF!+[1]XUAN!#REF!+[1]LIEN!#REF!</f>
        <v>#REF!</v>
      </c>
      <c r="J314" s="617">
        <f>[1]DAI!J312+[1]NAM!J312+[1]NHAN!J312+[1]LY!J312+[1]DUC!J312+[1]DONG!J312+[1]HPHU!J312+[1]BAC!J312+[1]THANH!J312+[1]MY!J312+[1]HA!J312+[1]PHUC!J312+[1]LAM!J312+[1]XUAN!J312+[1]LIEN!J312+[1]HUNG!J312+[1]CNAM!J312+[1]TAY!J312+[1]HOA!J312+[1]VAN!J312+[1]PDINH!J312+[1]SLOC!J312+[1]TRUNG!J312+[1]TAN!J312+[1]THUONG!J312+[1]HLAO!J312+[1]PNHA!J312+[1]VTRUNG!J312</f>
        <v>0</v>
      </c>
      <c r="K314" s="633" t="e">
        <f>[1]DAI!#REF!+[1]NAM!#REF!+[1]NHAN!#REF!+[1]LY!#REF!+[1]DUC!#REF!+[1]DONG!#REF!+[1]HPHU!#REF!+[1]BAC!#REF!+[1]THANH!#REF!+#REF!+[1]MY!#REF!+[1]HA!#REF!+[1]PHUC!#REF!+[1]LAM!#REF!+[1]XUAN!#REF!+[1]LIEN!#REF!</f>
        <v>#REF!</v>
      </c>
      <c r="L314" s="633" t="e">
        <f>[1]DAI!#REF!+[1]NAM!#REF!+[1]NHAN!#REF!+[1]LY!#REF!+[1]DUC!#REF!+[1]DONG!#REF!+[1]HPHU!#REF!+[1]BAC!#REF!+[1]THANH!#REF!+#REF!+[1]MY!#REF!+[1]HA!#REF!+[1]PHUC!#REF!+[1]LAM!#REF!+[1]XUAN!#REF!+[1]LIEN!#REF!</f>
        <v>#REF!</v>
      </c>
      <c r="M314" s="633" t="e">
        <f>[1]DAI!#REF!+[1]NAM!#REF!+[1]NHAN!#REF!+[1]LY!#REF!+[1]DUC!#REF!+[1]DONG!#REF!+[1]HPHU!#REF!+[1]BAC!#REF!+[1]THANH!#REF!+#REF!+[1]MY!#REF!+[1]HA!#REF!+[1]PHUC!#REF!+[1]LAM!#REF!+[1]XUAN!#REF!+[1]LIEN!#REF!</f>
        <v>#REF!</v>
      </c>
      <c r="N314" s="617">
        <f>[1]DAI!N312+[1]NAM!N312+[1]NHAN!N312+[1]LY!N312+[1]DUC!N312+[1]DONG!N312+[1]HPHU!N312+[1]BAC!N312+[1]THANH!N312+[1]MY!N312+[1]HA!N312+[1]PHUC!N312+[1]LAM!N312+[1]XUAN!N312+[1]LIEN!N312+[1]HUNG!N312+[1]CNAM!N312+[1]TAY!N312+[1]HOA!N312+[1]VAN!N312+[1]PDINH!N312+[1]SLOC!N312+[1]TRUNG!N312+[1]TAN!N312+[1]THUONG!N312+[1]HLAO!N312+[1]PNHA!N312+[1]VTRUNG!N312</f>
        <v>0</v>
      </c>
      <c r="O314" s="617">
        <f>[1]DAI!O312+[1]NAM!O312+[1]NHAN!O312+[1]LY!O312+[1]DUC!O312+[1]DONG!O312+[1]HPHU!O312+[1]BAC!O312+[1]THANH!O312+[1]MY!O312+[1]HA!O312+[1]PHUC!O312+[1]LAM!O312+[1]XUAN!O312+[1]LIEN!O312+[1]HUNG!O312+[1]CNAM!O312+[1]TAY!O312+[1]HOA!O312+[1]VAN!O312+[1]PDINH!O312+[1]SLOC!O312+[1]TRUNG!O312+[1]TAN!O312+[1]THUONG!O312+[1]HLAO!O312+[1]PNHA!O312+[1]VTRUNG!O312</f>
        <v>0</v>
      </c>
      <c r="P314" s="617">
        <f>[1]DAI!P250+[1]NAM!P248+[1]NHAN!P250+[1]LY!P250+[1]DUC!P250+[1]DONG!P250+[1]HPHU!P249+[1]BAC!P249+[1]THANH!P250+[1]MY!P247+[1]HA!P188+[1]PHUC!P246+[1]LAM!P247+[1]XUAN!P245+[1]LIEN!P249</f>
        <v>0</v>
      </c>
      <c r="Q314" s="633" t="e">
        <f>[1]DAI!#REF!+[1]NAM!#REF!+[1]NHAN!#REF!+[1]LY!#REF!+[1]DUC!#REF!+[1]DONG!#REF!+[1]HPHU!#REF!+[1]BAC!#REF!+[1]THANH!#REF!+#REF!+[1]MY!#REF!+[1]HA!#REF!+[1]PHUC!#REF!+[1]LAM!#REF!+[1]XUAN!#REF!+[1]LIEN!#REF!</f>
        <v>#REF!</v>
      </c>
      <c r="R314" s="588" t="e">
        <f>[1]DAI!#REF!+[1]NAM!#REF!+[1]NHAN!#REF!+[1]LY!#REF!+[1]DUC!#REF!+[1]DONG!#REF!+[1]HPHU!#REF!+[1]BAC!#REF!+[1]THANH!#REF!+#REF!+[1]MY!#REF!+[1]HA!#REF!+[1]PHUC!#REF!+[1]LAM!#REF!+[1]XUAN!#REF!+[1]LIEN!#REF!</f>
        <v>#REF!</v>
      </c>
      <c r="S314" s="633" t="e">
        <f>[1]DAI!#REF!+[1]NAM!#REF!+[1]NHAN!#REF!+[1]LY!#REF!+[1]DUC!#REF!+[1]DONG!#REF!+[1]HPHU!#REF!+[1]BAC!#REF!+[1]THANH!#REF!+#REF!+[1]MY!#REF!+[1]HA!#REF!+[1]PHUC!#REF!+[1]LAM!#REF!+[1]XUAN!#REF!+[1]LIEN!#REF!</f>
        <v>#REF!</v>
      </c>
      <c r="T314" s="633" t="e">
        <f>[1]DAI!#REF!+[1]NAM!#REF!+[1]NHAN!#REF!+[1]LY!#REF!+[1]DUC!#REF!+[1]DONG!#REF!+[1]HPHU!#REF!+[1]BAC!#REF!+[1]THANH!#REF!+#REF!+[1]MY!#REF!+[1]HA!#REF!+[1]PHUC!#REF!+[1]LAM!#REF!+[1]XUAN!#REF!+[1]LIEN!#REF!</f>
        <v>#REF!</v>
      </c>
      <c r="U314" s="633" t="e">
        <f>[1]DAI!#REF!+[1]NAM!#REF!+[1]NHAN!#REF!+[1]LY!#REF!+[1]DUC!#REF!+[1]DONG!#REF!+[1]HPHU!#REF!+[1]BAC!#REF!+[1]THANH!#REF!+#REF!+[1]MY!#REF!+[1]HA!#REF!+[1]PHUC!#REF!+[1]LAM!#REF!+[1]XUAN!#REF!+[1]LIEN!#REF!</f>
        <v>#REF!</v>
      </c>
      <c r="V314" s="633" t="e">
        <f>[1]DAI!#REF!+[1]NAM!#REF!+[1]NHAN!#REF!+[1]LY!#REF!+[1]DUC!#REF!+[1]DONG!#REF!+[1]HPHU!#REF!+[1]BAC!#REF!+[1]THANH!#REF!+#REF!+[1]MY!#REF!+[1]HA!#REF!+[1]PHUC!#REF!+[1]LAM!#REF!+[1]XUAN!#REF!+[1]LIEN!#REF!</f>
        <v>#REF!</v>
      </c>
      <c r="W314" s="633" t="e">
        <f>[1]DAI!#REF!+[1]NAM!#REF!+[1]NHAN!#REF!+[1]LY!#REF!+[1]DUC!#REF!+[1]DONG!#REF!+[1]HPHU!#REF!+[1]BAC!#REF!+[1]THANH!#REF!+#REF!+[1]MY!#REF!+[1]HA!#REF!+[1]PHUC!#REF!+[1]LAM!#REF!+[1]XUAN!#REF!+[1]LIEN!#REF!</f>
        <v>#REF!</v>
      </c>
      <c r="X314" s="633" t="e">
        <f>[1]DAI!#REF!+[1]NAM!#REF!+[1]NHAN!#REF!+[1]LY!#REF!+[1]DUC!#REF!+[1]DONG!#REF!+[1]HPHU!#REF!+[1]BAC!#REF!+[1]THANH!#REF!+#REF!+[1]MY!#REF!+[1]HA!#REF!+[1]PHUC!#REF!+[1]LAM!#REF!+[1]XUAN!#REF!+[1]LIEN!#REF!</f>
        <v>#REF!</v>
      </c>
      <c r="Y314" s="633" t="e">
        <f>[1]DAI!#REF!+[1]NAM!#REF!+[1]NHAN!#REF!+[1]LY!#REF!+[1]DUC!#REF!+[1]DONG!#REF!+[1]HPHU!#REF!+[1]BAC!#REF!+[1]THANH!#REF!+#REF!+[1]MY!#REF!+[1]HA!#REF!+[1]PHUC!#REF!+[1]LAM!#REF!+[1]XUAN!#REF!+[1]LIEN!#REF!</f>
        <v>#REF!</v>
      </c>
      <c r="Z314" s="633" t="e">
        <f>[1]DAI!#REF!+[1]NAM!#REF!+[1]NHAN!#REF!+[1]LY!#REF!+[1]DUC!#REF!+[1]DONG!#REF!+[1]HPHU!#REF!+[1]BAC!#REF!+[1]THANH!#REF!+#REF!+[1]MY!#REF!+[1]HA!#REF!+[1]PHUC!#REF!+[1]LAM!#REF!+[1]XUAN!#REF!+[1]LIEN!#REF!</f>
        <v>#REF!</v>
      </c>
      <c r="AA314" s="633" t="e">
        <f>[1]DAI!#REF!+[1]NAM!#REF!+[1]NHAN!#REF!+[1]LY!#REF!+[1]DUC!#REF!+[1]DONG!#REF!+[1]HPHU!#REF!+[1]BAC!#REF!+[1]THANH!#REF!+#REF!+[1]MY!#REF!+[1]HA!#REF!+[1]PHUC!#REF!+[1]LAM!#REF!+[1]XUAN!#REF!+[1]LIEN!#REF!</f>
        <v>#REF!</v>
      </c>
      <c r="AB314" s="633" t="e">
        <f>[1]DAI!#REF!+[1]NAM!#REF!+[1]NHAN!#REF!+[1]LY!#REF!+[1]DUC!#REF!+[1]DONG!#REF!+[1]HPHU!#REF!+[1]BAC!#REF!+[1]THANH!#REF!+#REF!+[1]MY!#REF!+[1]HA!#REF!+[1]PHUC!#REF!+[1]LAM!#REF!+[1]XUAN!#REF!+[1]LIEN!#REF!</f>
        <v>#REF!</v>
      </c>
      <c r="AC314" s="633" t="e">
        <f>[1]DAI!#REF!+[1]NAM!#REF!+[1]NHAN!#REF!+[1]LY!#REF!+[1]DUC!#REF!+[1]DONG!#REF!+[1]HPHU!#REF!+[1]BAC!#REF!+[1]THANH!#REF!+#REF!+[1]MY!#REF!+[1]HA!#REF!+[1]PHUC!#REF!+[1]LAM!#REF!+[1]XUAN!#REF!+[1]LIEN!#REF!</f>
        <v>#REF!</v>
      </c>
      <c r="AD314" s="617">
        <f>[1]DAI!AD250+[1]NAM!AD248+[1]NHAN!AD250+[1]LY!AD250+[1]DUC!AD250+[1]DONG!AD250+[1]HPHU!AD249+[1]BAC!AD249+[1]THANH!AD250+[1]MY!AD247+[1]HA!AD188+[1]PHUC!AD246+[1]LAM!AD247+[1]XUAN!AD245+[1]LIEN!AD249</f>
        <v>0</v>
      </c>
      <c r="AE314" s="633" t="e">
        <f>[1]DAI!#REF!+[1]NAM!#REF!+[1]NHAN!#REF!+[1]LY!#REF!+[1]DUC!#REF!+[1]DONG!#REF!+[1]HPHU!#REF!+[1]BAC!#REF!+[1]THANH!#REF!+#REF!+[1]MY!#REF!+[1]HA!#REF!+[1]PHUC!#REF!+[1]LAM!#REF!+[1]XUAN!#REF!+[1]LIEN!#REF!</f>
        <v>#REF!</v>
      </c>
      <c r="AF314" s="633" t="e">
        <f>[1]DAI!#REF!+[1]NAM!#REF!+[1]NHAN!#REF!+[1]LY!#REF!+[1]DUC!#REF!+[1]DONG!#REF!+[1]HPHU!#REF!+[1]BAC!#REF!+[1]THANH!#REF!+#REF!+[1]MY!#REF!+[1]HA!#REF!+[1]PHUC!#REF!+[1]LAM!#REF!+[1]XUAN!#REF!+[1]LIEN!#REF!</f>
        <v>#REF!</v>
      </c>
      <c r="AG314" s="633" t="e">
        <f>[1]DAI!#REF!+[1]NAM!#REF!+[1]NHAN!#REF!+[1]LY!#REF!+[1]DUC!#REF!+[1]DONG!#REF!+[1]HPHU!#REF!+[1]BAC!#REF!+[1]THANH!#REF!+#REF!+[1]MY!#REF!+[1]HA!#REF!+[1]PHUC!#REF!+[1]LAM!#REF!+[1]XUAN!#REF!+[1]LIEN!#REF!</f>
        <v>#REF!</v>
      </c>
      <c r="AH314" s="633" t="e">
        <f>[1]DAI!#REF!+[1]NAM!#REF!+[1]NHAN!#REF!+[1]LY!#REF!+[1]DUC!#REF!+[1]DONG!#REF!+[1]HPHU!#REF!+[1]BAC!#REF!+[1]THANH!#REF!+#REF!+[1]MY!#REF!+[1]HA!#REF!+[1]PHUC!#REF!+[1]LAM!#REF!+[1]XUAN!#REF!+[1]LIEN!#REF!</f>
        <v>#REF!</v>
      </c>
      <c r="AI314" s="633" t="e">
        <f>[1]DAI!#REF!+[1]NAM!#REF!+[1]NHAN!#REF!+[1]LY!#REF!+[1]DUC!#REF!+[1]DONG!#REF!+[1]HPHU!#REF!+[1]BAC!#REF!+[1]THANH!#REF!+#REF!+[1]MY!#REF!+[1]HA!#REF!+[1]PHUC!#REF!+[1]LAM!#REF!+[1]XUAN!#REF!+[1]LIEN!#REF!</f>
        <v>#REF!</v>
      </c>
      <c r="AJ314" s="633" t="e">
        <f>[1]DAI!#REF!+[1]NAM!#REF!+[1]NHAN!#REF!+[1]LY!#REF!+[1]DUC!#REF!+[1]DONG!#REF!+[1]HPHU!#REF!+[1]BAC!#REF!+[1]THANH!#REF!+#REF!+[1]MY!#REF!+[1]HA!#REF!+[1]PHUC!#REF!+[1]LAM!#REF!+[1]XUAN!#REF!+[1]LIEN!#REF!</f>
        <v>#REF!</v>
      </c>
      <c r="AK314" s="617">
        <f>[1]DAI!AK250+[1]NAM!AK248+[1]NHAN!AK250+[1]LY!AK250+[1]DUC!AK250+[1]DONG!AK250+[1]HPHU!AK249+[1]BAC!AK249+[1]THANH!AK250+[1]MY!AK247+[1]HA!AK188+[1]PHUC!AK246+[1]LAM!AK247+[1]XUAN!AK245+[1]LIEN!AK249</f>
        <v>0</v>
      </c>
      <c r="AL314" s="633" t="e">
        <f>[1]DAI!#REF!+[1]NAM!#REF!+[1]NHAN!#REF!+[1]LY!#REF!+[1]DUC!#REF!+[1]DONG!#REF!+[1]HPHU!#REF!+[1]BAC!#REF!+[1]THANH!#REF!+#REF!+[1]MY!#REF!+[1]HA!#REF!+[1]PHUC!#REF!+[1]LAM!#REF!+[1]XUAN!#REF!+[1]LIEN!#REF!</f>
        <v>#REF!</v>
      </c>
      <c r="AM314" s="633" t="e">
        <f>[1]DAI!#REF!+[1]NAM!#REF!+[1]NHAN!#REF!+[1]LY!#REF!+[1]DUC!#REF!+[1]DONG!#REF!+[1]HPHU!#REF!+[1]BAC!#REF!+[1]THANH!#REF!+#REF!+[1]MY!#REF!+[1]HA!#REF!+[1]PHUC!#REF!+[1]LAM!#REF!+[1]XUAN!#REF!+[1]LIEN!#REF!</f>
        <v>#REF!</v>
      </c>
      <c r="AN314" s="617">
        <f>[1]DAI!AN250+[1]NAM!AN248+[1]NHAN!AN250+[1]LY!AN250+[1]DUC!AN250+[1]DONG!AN250+[1]HPHU!AN249+[1]BAC!AN249+[1]THANH!AN250+[1]MY!AN247+[1]HA!AN188+[1]PHUC!AN246+[1]LAM!AN247+[1]XUAN!AN245+[1]LIEN!AN249</f>
        <v>0</v>
      </c>
      <c r="AO314" s="633" t="e">
        <f>[1]DAI!#REF!+[1]NAM!#REF!+[1]NHAN!#REF!+[1]LY!#REF!+[1]DUC!#REF!+[1]DONG!#REF!+[1]HPHU!#REF!+[1]BAC!#REF!+[1]THANH!#REF!+#REF!+[1]MY!#REF!+[1]HA!#REF!+[1]PHUC!#REF!+[1]LAM!#REF!+[1]XUAN!#REF!+[1]LIEN!#REF!</f>
        <v>#REF!</v>
      </c>
      <c r="AP314" s="633" t="e">
        <f>[1]DAI!#REF!+[1]NAM!#REF!+[1]NHAN!#REF!+[1]LY!#REF!+[1]DUC!#REF!+[1]DONG!#REF!+[1]HPHU!#REF!+[1]BAC!#REF!+[1]THANH!#REF!+#REF!+[1]MY!#REF!+[1]HA!#REF!+[1]PHUC!#REF!+[1]LAM!#REF!+[1]XUAN!#REF!+[1]LIEN!#REF!</f>
        <v>#REF!</v>
      </c>
      <c r="AQ314" s="633" t="e">
        <f>[1]DAI!#REF!+[1]NAM!#REF!+[1]NHAN!#REF!+[1]LY!#REF!+[1]DUC!#REF!+[1]DONG!#REF!+[1]HPHU!#REF!+[1]BAC!#REF!+[1]THANH!#REF!+#REF!+[1]MY!#REF!+[1]HA!#REF!+[1]PHUC!#REF!+[1]LAM!#REF!+[1]XUAN!#REF!+[1]LIEN!#REF!</f>
        <v>#REF!</v>
      </c>
      <c r="AR314" s="617">
        <f>[1]DAI!AR312+[1]NAM!AR312+[1]NHAN!AR312+[1]LY!AR312+[1]DUC!AR312+[1]DONG!AR312+[1]HPHU!AR312+[1]BAC!AR312+[1]THANH!AR312+[1]MY!AR312+[1]HA!AR312+[1]PHUC!AR312+[1]LAM!AR312+[1]XUAN!AR312+[1]LIEN!AR312+[1]HUNG!AR312+[1]CNAM!AR312+[1]TAY!AR312+[1]HOA!AR312+[1]VAN!AR312+[1]PDINH!AR312+[1]SLOC!AR312+[1]TRUNG!AR312+[1]TAN!AR312+[1]THUONG!AR312+[1]HLAO!AR312+[1]PNHA!AR312+[1]VTRUNG!AR312</f>
        <v>0</v>
      </c>
      <c r="AS314" s="617">
        <f>[1]DAI!AS250+[1]NAM!AS248+[1]NHAN!AS250+[1]LY!AS250+[1]DUC!AS250+[1]DONG!AS250+[1]HPHU!AS249+[1]BAC!AS249+[1]THANH!AS250+[1]MY!AS247+[1]HA!AS188+[1]PHUC!AS246+[1]LAM!AS247+[1]XUAN!AS245+[1]LIEN!AS249</f>
        <v>0</v>
      </c>
      <c r="AT314" s="617"/>
      <c r="AU314" s="617">
        <f>[1]DAI!AU250+[1]NAM!AU248+[1]NHAN!AU250+[1]LY!AU250+[1]DUC!AU250+[1]DONG!AU250+[1]HPHU!AU249+[1]BAC!AU249+[1]THANH!AU250+[1]MY!AU247+[1]HA!AU188+[1]PHUC!AU246+[1]LAM!AU247+[1]XUAN!AU245+[1]LIEN!AU249</f>
        <v>0</v>
      </c>
      <c r="AV314" s="587">
        <f>[1]DAI!AV312+[1]NAM!AV312+[1]NHAN!AV312+[1]LY!AV312+[1]DUC!AV312+[1]DONG!AV312+[1]HPHU!AV312+[1]BAC!AV312+[1]THANH!AV312+[1]MY!AV312+[1]HA!AV312+[1]PHUC!AV312+[1]LAM!AV312+[1]XUAN!AV312+[1]LIEN!AV312+[1]HUNG!AV312+[1]CNAM!AV312+[1]TAY!AV312+[1]HOA!AV312+[1]VAN!AV312+[1]PDINH!AV312+[1]SLOC!AV312+[1]TRUNG!AV312+[1]TAN!AV312+[1]THUONG!AV312+[1]HLAO!AV312+[1]PNHA!AV312+[1]VTRUNG!AV312</f>
        <v>0</v>
      </c>
      <c r="AW314" s="633" t="e">
        <f>[1]DAI!#REF!+[1]NAM!#REF!+[1]NHAN!#REF!+[1]LY!#REF!+[1]DUC!#REF!+[1]DONG!#REF!+[1]HPHU!#REF!+[1]BAC!#REF!+[1]THANH!#REF!+#REF!+[1]MY!#REF!+[1]HA!#REF!+[1]PHUC!#REF!+[1]LAM!#REF!+[1]XUAN!#REF!+[1]LIEN!#REF!</f>
        <v>#REF!</v>
      </c>
      <c r="AX314" s="633" t="e">
        <f>[1]DAI!#REF!+[1]NAM!#REF!+[1]NHAN!#REF!+[1]LY!#REF!+[1]DUC!#REF!+[1]DONG!#REF!+[1]HPHU!#REF!+[1]BAC!#REF!+[1]THANH!#REF!+#REF!+[1]MY!#REF!+[1]HA!#REF!+[1]PHUC!#REF!+[1]LAM!#REF!+[1]XUAN!#REF!+[1]LIEN!#REF!</f>
        <v>#REF!</v>
      </c>
      <c r="AY314" s="633" t="e">
        <f>[1]DAI!#REF!+[1]NAM!#REF!+[1]NHAN!#REF!+[1]LY!#REF!+[1]DUC!#REF!+[1]DONG!#REF!+[1]HPHU!#REF!+[1]BAC!#REF!+[1]THANH!#REF!+#REF!+[1]MY!#REF!+[1]HA!#REF!+[1]PHUC!#REF!+[1]LAM!#REF!+[1]XUAN!#REF!+[1]LIEN!#REF!</f>
        <v>#REF!</v>
      </c>
      <c r="AZ314" s="617">
        <f>[1]DAI!AZ250+[1]NAM!AZ248+[1]NHAN!AZ250+[1]LY!AZ250+[1]DUC!AZ250+[1]DONG!AZ250+[1]HPHU!AZ249+[1]BAC!AZ249+[1]THANH!AZ250+[1]MY!AZ247+[1]HA!AZ188+[1]PHUC!AZ246+[1]LAM!AZ247+[1]XUAN!AZ245+[1]LIEN!AZ249</f>
        <v>0</v>
      </c>
      <c r="BA314" s="633" t="e">
        <f>[1]DAI!#REF!+[1]NAM!#REF!+[1]NHAN!#REF!+[1]LY!#REF!+[1]DUC!#REF!+[1]DONG!#REF!+[1]HPHU!#REF!+[1]BAC!#REF!+[1]THANH!#REF!+#REF!+[1]MY!#REF!+[1]HA!#REF!+[1]PHUC!#REF!+[1]LAM!#REF!+[1]XUAN!#REF!+[1]LIEN!#REF!</f>
        <v>#REF!</v>
      </c>
      <c r="BB314" s="633" t="e">
        <f>[1]DAI!#REF!+[1]NAM!#REF!+[1]NHAN!#REF!+[1]LY!#REF!+[1]DUC!#REF!+[1]DONG!#REF!+[1]HPHU!#REF!+[1]BAC!#REF!+[1]THANH!#REF!+#REF!+[1]MY!#REF!+[1]HA!#REF!+[1]PHUC!#REF!+[1]LAM!#REF!+[1]XUAN!#REF!+[1]LIEN!#REF!</f>
        <v>#REF!</v>
      </c>
      <c r="BC314" s="633" t="e">
        <f>[1]DAI!#REF!+[1]NAM!#REF!+[1]NHAN!#REF!+[1]LY!#REF!+[1]DUC!#REF!+[1]DONG!#REF!+[1]HPHU!#REF!+[1]BAC!#REF!+[1]THANH!#REF!+#REF!+[1]MY!#REF!+[1]HA!#REF!+[1]PHUC!#REF!+[1]LAM!#REF!+[1]XUAN!#REF!+[1]LIEN!#REF!</f>
        <v>#REF!</v>
      </c>
      <c r="BD314" s="617">
        <f>[1]DAI!BD250+[1]NAM!BD248+[1]NHAN!BD250+[1]LY!BD250+[1]DUC!BD250+[1]DONG!BD250+[1]HPHU!BD249+[1]BAC!BD249+[1]THANH!BD250+[1]MY!BD247+[1]HA!BD188+[1]PHUC!BD246+[1]LAM!BD247+[1]XUAN!BD245+[1]LIEN!BD249</f>
        <v>0</v>
      </c>
      <c r="BE314" s="633" t="e">
        <f>[1]DAI!#REF!+[1]NAM!#REF!+[1]NHAN!#REF!+[1]LY!#REF!+[1]DUC!#REF!+[1]DONG!#REF!+[1]HPHU!#REF!+[1]BAC!#REF!+[1]THANH!#REF!+#REF!+[1]MY!#REF!+[1]HA!#REF!+[1]PHUC!#REF!+[1]LAM!#REF!+[1]XUAN!#REF!+[1]LIEN!#REF!</f>
        <v>#REF!</v>
      </c>
      <c r="BF314" s="633" t="e">
        <f>[1]DAI!#REF!+[1]NAM!#REF!+[1]NHAN!#REF!+[1]LY!#REF!+[1]DUC!#REF!+[1]DONG!#REF!+[1]HPHU!#REF!+[1]BAC!#REF!+[1]THANH!#REF!+#REF!+[1]MY!#REF!+[1]HA!#REF!+[1]PHUC!#REF!+[1]LAM!#REF!+[1]XUAN!#REF!+[1]LIEN!#REF!</f>
        <v>#REF!</v>
      </c>
      <c r="BG314" s="633" t="e">
        <f>[1]DAI!#REF!+[1]NAM!#REF!+[1]NHAN!#REF!+[1]LY!#REF!+[1]DUC!#REF!+[1]DONG!#REF!+[1]HPHU!#REF!+[1]BAC!#REF!+[1]THANH!#REF!+#REF!+[1]MY!#REF!+[1]HA!#REF!+[1]PHUC!#REF!+[1]LAM!#REF!+[1]XUAN!#REF!+[1]LIEN!#REF!</f>
        <v>#REF!</v>
      </c>
      <c r="BH314" s="633" t="e">
        <f>[1]DAI!#REF!+[1]NAM!#REF!+[1]NHAN!#REF!+[1]LY!#REF!+[1]DUC!#REF!+[1]DONG!#REF!+[1]HPHU!#REF!+[1]BAC!#REF!+[1]THANH!#REF!+#REF!+[1]MY!#REF!+[1]HA!#REF!+[1]PHUC!#REF!+[1]LAM!#REF!+[1]XUAN!#REF!+[1]LIEN!#REF!</f>
        <v>#REF!</v>
      </c>
      <c r="BI314" s="633" t="e">
        <f>[1]DAI!#REF!+[1]NAM!#REF!+[1]NHAN!#REF!+[1]LY!#REF!+[1]DUC!#REF!+[1]DONG!#REF!+[1]HPHU!#REF!+[1]BAC!#REF!+[1]THANH!#REF!+#REF!+[1]MY!#REF!+[1]HA!#REF!+[1]PHUC!#REF!+[1]LAM!#REF!+[1]XUAN!#REF!+[1]LIEN!#REF!</f>
        <v>#REF!</v>
      </c>
      <c r="BJ314" s="633" t="e">
        <f>[1]DAI!#REF!+[1]NAM!#REF!+[1]NHAN!#REF!+[1]LY!#REF!+[1]DUC!#REF!+[1]DONG!#REF!+[1]HPHU!#REF!+[1]BAC!#REF!+[1]THANH!#REF!+#REF!+[1]MY!#REF!+[1]HA!#REF!+[1]PHUC!#REF!+[1]LAM!#REF!+[1]XUAN!#REF!+[1]LIEN!#REF!</f>
        <v>#REF!</v>
      </c>
      <c r="BK314" s="633" t="e">
        <f>[1]DAI!#REF!+[1]NAM!#REF!+[1]NHAN!#REF!+[1]LY!#REF!+[1]DUC!#REF!+[1]DONG!#REF!+[1]HPHU!#REF!+[1]BAC!#REF!+[1]THANH!#REF!+#REF!+[1]MY!#REF!+[1]HA!#REF!+[1]PHUC!#REF!+[1]LAM!#REF!+[1]XUAN!#REF!+[1]LIEN!#REF!</f>
        <v>#REF!</v>
      </c>
      <c r="BL314" s="633" t="e">
        <f>[1]DAI!#REF!+[1]NAM!#REF!+[1]NHAN!#REF!+[1]LY!#REF!+[1]DUC!#REF!+[1]DONG!#REF!+[1]HPHU!#REF!+[1]BAC!#REF!+[1]THANH!#REF!+#REF!+[1]MY!#REF!+[1]HA!#REF!+[1]PHUC!#REF!+[1]LAM!#REF!+[1]XUAN!#REF!+[1]LIEN!#REF!</f>
        <v>#REF!</v>
      </c>
      <c r="BM314" s="568"/>
    </row>
    <row r="315" spans="1:67" ht="24" hidden="1" customHeight="1" x14ac:dyDescent="0.2">
      <c r="A315" s="639" t="s">
        <v>2500</v>
      </c>
      <c r="B315" s="639" t="s">
        <v>2501</v>
      </c>
      <c r="C315" s="640" t="s">
        <v>2502</v>
      </c>
      <c r="D315" s="641" t="e">
        <f>[1]DAI!#REF!+[1]NAM!#REF!+[1]NHAN!#REF!+[1]LY!#REF!+[1]DUC!#REF!+[1]DONG!#REF!+[1]HPHU!#REF!+[1]BAC!#REF!+[1]THANH!#REF!+#REF!+[1]MY!#REF!+[1]HA!#REF!+[1]PHUC!#REF!+[1]LAM!#REF!+[1]XUAN!#REF!+[1]LIEN!#REF!</f>
        <v>#REF!</v>
      </c>
      <c r="E315" s="641" t="e">
        <f>[1]DAI!#REF!+[1]NAM!#REF!+[1]NHAN!#REF!+[1]LY!#REF!+[1]DUC!#REF!+[1]DONG!#REF!+[1]HPHU!#REF!+[1]BAC!#REF!+[1]THANH!#REF!+#REF!+[1]MY!#REF!+[1]HA!#REF!+[1]PHUC!#REF!+[1]LAM!#REF!+[1]XUAN!#REF!+[1]LIEN!#REF!</f>
        <v>#REF!</v>
      </c>
      <c r="F315" s="641" t="e">
        <f>[1]DAI!#REF!+[1]NAM!#REF!+[1]NHAN!#REF!+[1]LY!#REF!+[1]DUC!#REF!+[1]DONG!#REF!+[1]HPHU!#REF!+[1]BAC!#REF!+[1]THANH!#REF!+#REF!+[1]MY!#REF!+[1]HA!#REF!+[1]PHUC!#REF!+[1]LAM!#REF!+[1]XUAN!#REF!+[1]LIEN!#REF!</f>
        <v>#REF!</v>
      </c>
      <c r="G315" s="617">
        <f>[1]DAI!G313+[1]NAM!G313+[1]NHAN!G313+[1]LY!G313+[1]DUC!G313+[1]DONG!G313+[1]HPHU!G313+[1]BAC!G313+[1]THANH!G313+[1]MY!G313+[1]HA!G313+[1]PHUC!G313+[1]LAM!G313+[1]XUAN!G313+[1]LIEN!G313+[1]HUNG!G313+[1]CNAM!G313+[1]TAY!G313+[1]HOA!G313+[1]VAN!G313+[1]PDINH!G313+[1]SLOC!G313+[1]TRUNG!G313+[1]TAN!G313+[1]THUONG!G313+[1]HLAO!G313+[1]PNHA!G313+[1]VTRUNG!G313</f>
        <v>0</v>
      </c>
      <c r="H315" s="641" t="e">
        <f>[1]DAI!#REF!+[1]NAM!#REF!+[1]NHAN!#REF!+[1]LY!#REF!+[1]DUC!#REF!+[1]DONG!#REF!+[1]HPHU!#REF!+[1]BAC!#REF!+[1]THANH!#REF!+#REF!+[1]MY!#REF!+[1]HA!#REF!+[1]PHUC!#REF!+[1]LAM!#REF!+[1]XUAN!#REF!+[1]LIEN!#REF!</f>
        <v>#REF!</v>
      </c>
      <c r="I315" s="641" t="e">
        <f>[1]DAI!#REF!+[1]NAM!#REF!+[1]NHAN!#REF!+[1]LY!#REF!+[1]DUC!#REF!+[1]DONG!#REF!+[1]HPHU!#REF!+[1]BAC!#REF!+[1]THANH!#REF!+#REF!+[1]MY!#REF!+[1]HA!#REF!+[1]PHUC!#REF!+[1]LAM!#REF!+[1]XUAN!#REF!+[1]LIEN!#REF!</f>
        <v>#REF!</v>
      </c>
      <c r="J315" s="617">
        <f>[1]DAI!J313+[1]NAM!J313+[1]NHAN!J313+[1]LY!J313+[1]DUC!J313+[1]DONG!J313+[1]HPHU!J313+[1]BAC!J313+[1]THANH!J313+[1]MY!J313+[1]HA!J313+[1]PHUC!J313+[1]LAM!J313+[1]XUAN!J313+[1]LIEN!J313+[1]HUNG!J313+[1]CNAM!J313+[1]TAY!J313+[1]HOA!J313+[1]VAN!J313+[1]PDINH!J313+[1]SLOC!J313+[1]TRUNG!J313+[1]TAN!J313+[1]THUONG!J313+[1]HLAO!J313+[1]PNHA!J313+[1]VTRUNG!J313</f>
        <v>0</v>
      </c>
      <c r="K315" s="641" t="e">
        <f>[1]DAI!#REF!+[1]NAM!#REF!+[1]NHAN!#REF!+[1]LY!#REF!+[1]DUC!#REF!+[1]DONG!#REF!+[1]HPHU!#REF!+[1]BAC!#REF!+[1]THANH!#REF!+#REF!+[1]MY!#REF!+[1]HA!#REF!+[1]PHUC!#REF!+[1]LAM!#REF!+[1]XUAN!#REF!+[1]LIEN!#REF!</f>
        <v>#REF!</v>
      </c>
      <c r="L315" s="641" t="e">
        <f>[1]DAI!#REF!+[1]NAM!#REF!+[1]NHAN!#REF!+[1]LY!#REF!+[1]DUC!#REF!+[1]DONG!#REF!+[1]HPHU!#REF!+[1]BAC!#REF!+[1]THANH!#REF!+#REF!+[1]MY!#REF!+[1]HA!#REF!+[1]PHUC!#REF!+[1]LAM!#REF!+[1]XUAN!#REF!+[1]LIEN!#REF!</f>
        <v>#REF!</v>
      </c>
      <c r="M315" s="641" t="e">
        <f>[1]DAI!#REF!+[1]NAM!#REF!+[1]NHAN!#REF!+[1]LY!#REF!+[1]DUC!#REF!+[1]DONG!#REF!+[1]HPHU!#REF!+[1]BAC!#REF!+[1]THANH!#REF!+#REF!+[1]MY!#REF!+[1]HA!#REF!+[1]PHUC!#REF!+[1]LAM!#REF!+[1]XUAN!#REF!+[1]LIEN!#REF!</f>
        <v>#REF!</v>
      </c>
      <c r="N315" s="617">
        <f>[1]DAI!N313+[1]NAM!N313+[1]NHAN!N313+[1]LY!N313+[1]DUC!N313+[1]DONG!N313+[1]HPHU!N313+[1]BAC!N313+[1]THANH!N313+[1]MY!N313+[1]HA!N313+[1]PHUC!N313+[1]LAM!N313+[1]XUAN!N313+[1]LIEN!N313+[1]HUNG!N313+[1]CNAM!N313+[1]TAY!N313+[1]HOA!N313+[1]VAN!N313+[1]PDINH!N313+[1]SLOC!N313+[1]TRUNG!N313+[1]TAN!N313+[1]THUONG!N313+[1]HLAO!N313+[1]PNHA!N313+[1]VTRUNG!N313</f>
        <v>0</v>
      </c>
      <c r="O315" s="617">
        <f>[1]DAI!O313+[1]NAM!O313+[1]NHAN!O313+[1]LY!O313+[1]DUC!O313+[1]DONG!O313+[1]HPHU!O313+[1]BAC!O313+[1]THANH!O313+[1]MY!O313+[1]HA!O313+[1]PHUC!O313+[1]LAM!O313+[1]XUAN!O313+[1]LIEN!O313+[1]HUNG!O313+[1]CNAM!O313+[1]TAY!O313+[1]HOA!O313+[1]VAN!O313+[1]PDINH!O313+[1]SLOC!O313+[1]TRUNG!O313+[1]TAN!O313+[1]THUONG!O313+[1]HLAO!O313+[1]PNHA!O313+[1]VTRUNG!O313</f>
        <v>0</v>
      </c>
      <c r="P315" s="617">
        <f>[1]DAI!P251+[1]NAM!P249+[1]NHAN!P251+[1]LY!P251+[1]DUC!P251+[1]DONG!P251+[1]HPHU!P250+[1]BAC!P250+[1]THANH!P251+[1]MY!P248+[1]HA!P189+[1]PHUC!P247+[1]LAM!P248+[1]XUAN!P246+[1]LIEN!P250</f>
        <v>0</v>
      </c>
      <c r="Q315" s="641" t="e">
        <f>[1]DAI!#REF!+[1]NAM!#REF!+[1]NHAN!#REF!+[1]LY!#REF!+[1]DUC!#REF!+[1]DONG!#REF!+[1]HPHU!#REF!+[1]BAC!#REF!+[1]THANH!#REF!+#REF!+[1]MY!#REF!+[1]HA!#REF!+[1]PHUC!#REF!+[1]LAM!#REF!+[1]XUAN!#REF!+[1]LIEN!#REF!</f>
        <v>#REF!</v>
      </c>
      <c r="R315" s="642" t="e">
        <f>[1]DAI!#REF!+[1]NAM!#REF!+[1]NHAN!#REF!+[1]LY!#REF!+[1]DUC!#REF!+[1]DONG!#REF!+[1]HPHU!#REF!+[1]BAC!#REF!+[1]THANH!#REF!+#REF!+[1]MY!#REF!+[1]HA!#REF!+[1]PHUC!#REF!+[1]LAM!#REF!+[1]XUAN!#REF!+[1]LIEN!#REF!</f>
        <v>#REF!</v>
      </c>
      <c r="S315" s="641" t="e">
        <f>[1]DAI!#REF!+[1]NAM!#REF!+[1]NHAN!#REF!+[1]LY!#REF!+[1]DUC!#REF!+[1]DONG!#REF!+[1]HPHU!#REF!+[1]BAC!#REF!+[1]THANH!#REF!+#REF!+[1]MY!#REF!+[1]HA!#REF!+[1]PHUC!#REF!+[1]LAM!#REF!+[1]XUAN!#REF!+[1]LIEN!#REF!</f>
        <v>#REF!</v>
      </c>
      <c r="T315" s="641" t="e">
        <f>[1]DAI!#REF!+[1]NAM!#REF!+[1]NHAN!#REF!+[1]LY!#REF!+[1]DUC!#REF!+[1]DONG!#REF!+[1]HPHU!#REF!+[1]BAC!#REF!+[1]THANH!#REF!+#REF!+[1]MY!#REF!+[1]HA!#REF!+[1]PHUC!#REF!+[1]LAM!#REF!+[1]XUAN!#REF!+[1]LIEN!#REF!</f>
        <v>#REF!</v>
      </c>
      <c r="U315" s="641" t="e">
        <f>[1]DAI!#REF!+[1]NAM!#REF!+[1]NHAN!#REF!+[1]LY!#REF!+[1]DUC!#REF!+[1]DONG!#REF!+[1]HPHU!#REF!+[1]BAC!#REF!+[1]THANH!#REF!+#REF!+[1]MY!#REF!+[1]HA!#REF!+[1]PHUC!#REF!+[1]LAM!#REF!+[1]XUAN!#REF!+[1]LIEN!#REF!</f>
        <v>#REF!</v>
      </c>
      <c r="V315" s="641" t="e">
        <f>[1]DAI!#REF!+[1]NAM!#REF!+[1]NHAN!#REF!+[1]LY!#REF!+[1]DUC!#REF!+[1]DONG!#REF!+[1]HPHU!#REF!+[1]BAC!#REF!+[1]THANH!#REF!+#REF!+[1]MY!#REF!+[1]HA!#REF!+[1]PHUC!#REF!+[1]LAM!#REF!+[1]XUAN!#REF!+[1]LIEN!#REF!</f>
        <v>#REF!</v>
      </c>
      <c r="W315" s="641" t="e">
        <f>[1]DAI!#REF!+[1]NAM!#REF!+[1]NHAN!#REF!+[1]LY!#REF!+[1]DUC!#REF!+[1]DONG!#REF!+[1]HPHU!#REF!+[1]BAC!#REF!+[1]THANH!#REF!+#REF!+[1]MY!#REF!+[1]HA!#REF!+[1]PHUC!#REF!+[1]LAM!#REF!+[1]XUAN!#REF!+[1]LIEN!#REF!</f>
        <v>#REF!</v>
      </c>
      <c r="X315" s="641" t="e">
        <f>[1]DAI!#REF!+[1]NAM!#REF!+[1]NHAN!#REF!+[1]LY!#REF!+[1]DUC!#REF!+[1]DONG!#REF!+[1]HPHU!#REF!+[1]BAC!#REF!+[1]THANH!#REF!+#REF!+[1]MY!#REF!+[1]HA!#REF!+[1]PHUC!#REF!+[1]LAM!#REF!+[1]XUAN!#REF!+[1]LIEN!#REF!</f>
        <v>#REF!</v>
      </c>
      <c r="Y315" s="641" t="e">
        <f>[1]DAI!#REF!+[1]NAM!#REF!+[1]NHAN!#REF!+[1]LY!#REF!+[1]DUC!#REF!+[1]DONG!#REF!+[1]HPHU!#REF!+[1]BAC!#REF!+[1]THANH!#REF!+#REF!+[1]MY!#REF!+[1]HA!#REF!+[1]PHUC!#REF!+[1]LAM!#REF!+[1]XUAN!#REF!+[1]LIEN!#REF!</f>
        <v>#REF!</v>
      </c>
      <c r="Z315" s="641" t="e">
        <f>[1]DAI!#REF!+[1]NAM!#REF!+[1]NHAN!#REF!+[1]LY!#REF!+[1]DUC!#REF!+[1]DONG!#REF!+[1]HPHU!#REF!+[1]BAC!#REF!+[1]THANH!#REF!+#REF!+[1]MY!#REF!+[1]HA!#REF!+[1]PHUC!#REF!+[1]LAM!#REF!+[1]XUAN!#REF!+[1]LIEN!#REF!</f>
        <v>#REF!</v>
      </c>
      <c r="AA315" s="641" t="e">
        <f>[1]DAI!#REF!+[1]NAM!#REF!+[1]NHAN!#REF!+[1]LY!#REF!+[1]DUC!#REF!+[1]DONG!#REF!+[1]HPHU!#REF!+[1]BAC!#REF!+[1]THANH!#REF!+#REF!+[1]MY!#REF!+[1]HA!#REF!+[1]PHUC!#REF!+[1]LAM!#REF!+[1]XUAN!#REF!+[1]LIEN!#REF!</f>
        <v>#REF!</v>
      </c>
      <c r="AB315" s="641" t="e">
        <f>[1]DAI!#REF!+[1]NAM!#REF!+[1]NHAN!#REF!+[1]LY!#REF!+[1]DUC!#REF!+[1]DONG!#REF!+[1]HPHU!#REF!+[1]BAC!#REF!+[1]THANH!#REF!+#REF!+[1]MY!#REF!+[1]HA!#REF!+[1]PHUC!#REF!+[1]LAM!#REF!+[1]XUAN!#REF!+[1]LIEN!#REF!</f>
        <v>#REF!</v>
      </c>
      <c r="AC315" s="641" t="e">
        <f>[1]DAI!#REF!+[1]NAM!#REF!+[1]NHAN!#REF!+[1]LY!#REF!+[1]DUC!#REF!+[1]DONG!#REF!+[1]HPHU!#REF!+[1]BAC!#REF!+[1]THANH!#REF!+#REF!+[1]MY!#REF!+[1]HA!#REF!+[1]PHUC!#REF!+[1]LAM!#REF!+[1]XUAN!#REF!+[1]LIEN!#REF!</f>
        <v>#REF!</v>
      </c>
      <c r="AD315" s="617">
        <f>[1]DAI!AD251+[1]NAM!AD249+[1]NHAN!AD251+[1]LY!AD251+[1]DUC!AD251+[1]DONG!AD251+[1]HPHU!AD250+[1]BAC!AD250+[1]THANH!AD251+[1]MY!AD248+[1]HA!AD189+[1]PHUC!AD247+[1]LAM!AD248+[1]XUAN!AD246+[1]LIEN!AD250</f>
        <v>0</v>
      </c>
      <c r="AE315" s="641" t="e">
        <f>[1]DAI!#REF!+[1]NAM!#REF!+[1]NHAN!#REF!+[1]LY!#REF!+[1]DUC!#REF!+[1]DONG!#REF!+[1]HPHU!#REF!+[1]BAC!#REF!+[1]THANH!#REF!+#REF!+[1]MY!#REF!+[1]HA!#REF!+[1]PHUC!#REF!+[1]LAM!#REF!+[1]XUAN!#REF!+[1]LIEN!#REF!</f>
        <v>#REF!</v>
      </c>
      <c r="AF315" s="641" t="e">
        <f>[1]DAI!#REF!+[1]NAM!#REF!+[1]NHAN!#REF!+[1]LY!#REF!+[1]DUC!#REF!+[1]DONG!#REF!+[1]HPHU!#REF!+[1]BAC!#REF!+[1]THANH!#REF!+#REF!+[1]MY!#REF!+[1]HA!#REF!+[1]PHUC!#REF!+[1]LAM!#REF!+[1]XUAN!#REF!+[1]LIEN!#REF!</f>
        <v>#REF!</v>
      </c>
      <c r="AG315" s="641" t="e">
        <f>[1]DAI!#REF!+[1]NAM!#REF!+[1]NHAN!#REF!+[1]LY!#REF!+[1]DUC!#REF!+[1]DONG!#REF!+[1]HPHU!#REF!+[1]BAC!#REF!+[1]THANH!#REF!+#REF!+[1]MY!#REF!+[1]HA!#REF!+[1]PHUC!#REF!+[1]LAM!#REF!+[1]XUAN!#REF!+[1]LIEN!#REF!</f>
        <v>#REF!</v>
      </c>
      <c r="AH315" s="641" t="e">
        <f>[1]DAI!#REF!+[1]NAM!#REF!+[1]NHAN!#REF!+[1]LY!#REF!+[1]DUC!#REF!+[1]DONG!#REF!+[1]HPHU!#REF!+[1]BAC!#REF!+[1]THANH!#REF!+#REF!+[1]MY!#REF!+[1]HA!#REF!+[1]PHUC!#REF!+[1]LAM!#REF!+[1]XUAN!#REF!+[1]LIEN!#REF!</f>
        <v>#REF!</v>
      </c>
      <c r="AI315" s="641" t="e">
        <f>[1]DAI!#REF!+[1]NAM!#REF!+[1]NHAN!#REF!+[1]LY!#REF!+[1]DUC!#REF!+[1]DONG!#REF!+[1]HPHU!#REF!+[1]BAC!#REF!+[1]THANH!#REF!+#REF!+[1]MY!#REF!+[1]HA!#REF!+[1]PHUC!#REF!+[1]LAM!#REF!+[1]XUAN!#REF!+[1]LIEN!#REF!</f>
        <v>#REF!</v>
      </c>
      <c r="AJ315" s="641" t="e">
        <f>[1]DAI!#REF!+[1]NAM!#REF!+[1]NHAN!#REF!+[1]LY!#REF!+[1]DUC!#REF!+[1]DONG!#REF!+[1]HPHU!#REF!+[1]BAC!#REF!+[1]THANH!#REF!+#REF!+[1]MY!#REF!+[1]HA!#REF!+[1]PHUC!#REF!+[1]LAM!#REF!+[1]XUAN!#REF!+[1]LIEN!#REF!</f>
        <v>#REF!</v>
      </c>
      <c r="AK315" s="617">
        <f>[1]DAI!AK251+[1]NAM!AK249+[1]NHAN!AK251+[1]LY!AK251+[1]DUC!AK251+[1]DONG!AK251+[1]HPHU!AK250+[1]BAC!AK250+[1]THANH!AK251+[1]MY!AK248+[1]HA!AK189+[1]PHUC!AK247+[1]LAM!AK248+[1]XUAN!AK246+[1]LIEN!AK250</f>
        <v>0</v>
      </c>
      <c r="AL315" s="641" t="e">
        <f>[1]DAI!#REF!+[1]NAM!#REF!+[1]NHAN!#REF!+[1]LY!#REF!+[1]DUC!#REF!+[1]DONG!#REF!+[1]HPHU!#REF!+[1]BAC!#REF!+[1]THANH!#REF!+#REF!+[1]MY!#REF!+[1]HA!#REF!+[1]PHUC!#REF!+[1]LAM!#REF!+[1]XUAN!#REF!+[1]LIEN!#REF!</f>
        <v>#REF!</v>
      </c>
      <c r="AM315" s="641" t="e">
        <f>[1]DAI!#REF!+[1]NAM!#REF!+[1]NHAN!#REF!+[1]LY!#REF!+[1]DUC!#REF!+[1]DONG!#REF!+[1]HPHU!#REF!+[1]BAC!#REF!+[1]THANH!#REF!+#REF!+[1]MY!#REF!+[1]HA!#REF!+[1]PHUC!#REF!+[1]LAM!#REF!+[1]XUAN!#REF!+[1]LIEN!#REF!</f>
        <v>#REF!</v>
      </c>
      <c r="AN315" s="617">
        <f>[1]DAI!AN251+[1]NAM!AN249+[1]NHAN!AN251+[1]LY!AN251+[1]DUC!AN251+[1]DONG!AN251+[1]HPHU!AN250+[1]BAC!AN250+[1]THANH!AN251+[1]MY!AN248+[1]HA!AN189+[1]PHUC!AN247+[1]LAM!AN248+[1]XUAN!AN246+[1]LIEN!AN250</f>
        <v>0</v>
      </c>
      <c r="AO315" s="641" t="e">
        <f>[1]DAI!#REF!+[1]NAM!#REF!+[1]NHAN!#REF!+[1]LY!#REF!+[1]DUC!#REF!+[1]DONG!#REF!+[1]HPHU!#REF!+[1]BAC!#REF!+[1]THANH!#REF!+#REF!+[1]MY!#REF!+[1]HA!#REF!+[1]PHUC!#REF!+[1]LAM!#REF!+[1]XUAN!#REF!+[1]LIEN!#REF!</f>
        <v>#REF!</v>
      </c>
      <c r="AP315" s="641" t="e">
        <f>[1]DAI!#REF!+[1]NAM!#REF!+[1]NHAN!#REF!+[1]LY!#REF!+[1]DUC!#REF!+[1]DONG!#REF!+[1]HPHU!#REF!+[1]BAC!#REF!+[1]THANH!#REF!+#REF!+[1]MY!#REF!+[1]HA!#REF!+[1]PHUC!#REF!+[1]LAM!#REF!+[1]XUAN!#REF!+[1]LIEN!#REF!</f>
        <v>#REF!</v>
      </c>
      <c r="AQ315" s="641" t="e">
        <f>[1]DAI!#REF!+[1]NAM!#REF!+[1]NHAN!#REF!+[1]LY!#REF!+[1]DUC!#REF!+[1]DONG!#REF!+[1]HPHU!#REF!+[1]BAC!#REF!+[1]THANH!#REF!+#REF!+[1]MY!#REF!+[1]HA!#REF!+[1]PHUC!#REF!+[1]LAM!#REF!+[1]XUAN!#REF!+[1]LIEN!#REF!</f>
        <v>#REF!</v>
      </c>
      <c r="AR315" s="617">
        <f>[1]DAI!AR313+[1]NAM!AR313+[1]NHAN!AR313+[1]LY!AR313+[1]DUC!AR313+[1]DONG!AR313+[1]HPHU!AR313+[1]BAC!AR313+[1]THANH!AR313+[1]MY!AR313+[1]HA!AR313+[1]PHUC!AR313+[1]LAM!AR313+[1]XUAN!AR313+[1]LIEN!AR313+[1]HUNG!AR313+[1]CNAM!AR313+[1]TAY!AR313+[1]HOA!AR313+[1]VAN!AR313+[1]PDINH!AR313+[1]SLOC!AR313+[1]TRUNG!AR313+[1]TAN!AR313+[1]THUONG!AR313+[1]HLAO!AR313+[1]PNHA!AR313+[1]VTRUNG!AR313</f>
        <v>0</v>
      </c>
      <c r="AS315" s="617">
        <f>[1]DAI!AS251+[1]NAM!AS249+[1]NHAN!AS251+[1]LY!AS251+[1]DUC!AS251+[1]DONG!AS251+[1]HPHU!AS250+[1]BAC!AS250+[1]THANH!AS251+[1]MY!AS248+[1]HA!AS189+[1]PHUC!AS247+[1]LAM!AS248+[1]XUAN!AS246+[1]LIEN!AS250</f>
        <v>0</v>
      </c>
      <c r="AT315" s="617"/>
      <c r="AU315" s="617">
        <f>[1]DAI!AU251+[1]NAM!AU249+[1]NHAN!AU251+[1]LY!AU251+[1]DUC!AU251+[1]DONG!AU251+[1]HPHU!AU250+[1]BAC!AU250+[1]THANH!AU251+[1]MY!AU248+[1]HA!AU189+[1]PHUC!AU247+[1]LAM!AU248+[1]XUAN!AU246+[1]LIEN!AU250</f>
        <v>0</v>
      </c>
      <c r="AV315" s="587">
        <f>[1]DAI!AV313+[1]NAM!AV313+[1]NHAN!AV313+[1]LY!AV313+[1]DUC!AV313+[1]DONG!AV313+[1]HPHU!AV313+[1]BAC!AV313+[1]THANH!AV313+[1]MY!AV313+[1]HA!AV313+[1]PHUC!AV313+[1]LAM!AV313+[1]XUAN!AV313+[1]LIEN!AV313+[1]HUNG!AV313+[1]CNAM!AV313+[1]TAY!AV313+[1]HOA!AV313+[1]VAN!AV313+[1]PDINH!AV313+[1]SLOC!AV313+[1]TRUNG!AV313+[1]TAN!AV313+[1]THUONG!AV313+[1]HLAO!AV313+[1]PNHA!AV313+[1]VTRUNG!AV313</f>
        <v>0</v>
      </c>
      <c r="AW315" s="641" t="e">
        <f>[1]DAI!#REF!+[1]NAM!#REF!+[1]NHAN!#REF!+[1]LY!#REF!+[1]DUC!#REF!+[1]DONG!#REF!+[1]HPHU!#REF!+[1]BAC!#REF!+[1]THANH!#REF!+#REF!+[1]MY!#REF!+[1]HA!#REF!+[1]PHUC!#REF!+[1]LAM!#REF!+[1]XUAN!#REF!+[1]LIEN!#REF!</f>
        <v>#REF!</v>
      </c>
      <c r="AX315" s="641" t="e">
        <f>[1]DAI!#REF!+[1]NAM!#REF!+[1]NHAN!#REF!+[1]LY!#REF!+[1]DUC!#REF!+[1]DONG!#REF!+[1]HPHU!#REF!+[1]BAC!#REF!+[1]THANH!#REF!+#REF!+[1]MY!#REF!+[1]HA!#REF!+[1]PHUC!#REF!+[1]LAM!#REF!+[1]XUAN!#REF!+[1]LIEN!#REF!</f>
        <v>#REF!</v>
      </c>
      <c r="AY315" s="641" t="e">
        <f>[1]DAI!#REF!+[1]NAM!#REF!+[1]NHAN!#REF!+[1]LY!#REF!+[1]DUC!#REF!+[1]DONG!#REF!+[1]HPHU!#REF!+[1]BAC!#REF!+[1]THANH!#REF!+#REF!+[1]MY!#REF!+[1]HA!#REF!+[1]PHUC!#REF!+[1]LAM!#REF!+[1]XUAN!#REF!+[1]LIEN!#REF!</f>
        <v>#REF!</v>
      </c>
      <c r="AZ315" s="617">
        <f>[1]DAI!AZ251+[1]NAM!AZ249+[1]NHAN!AZ251+[1]LY!AZ251+[1]DUC!AZ251+[1]DONG!AZ251+[1]HPHU!AZ250+[1]BAC!AZ250+[1]THANH!AZ251+[1]MY!AZ248+[1]HA!AZ189+[1]PHUC!AZ247+[1]LAM!AZ248+[1]XUAN!AZ246+[1]LIEN!AZ250</f>
        <v>0</v>
      </c>
      <c r="BA315" s="641" t="e">
        <f>[1]DAI!#REF!+[1]NAM!#REF!+[1]NHAN!#REF!+[1]LY!#REF!+[1]DUC!#REF!+[1]DONG!#REF!+[1]HPHU!#REF!+[1]BAC!#REF!+[1]THANH!#REF!+#REF!+[1]MY!#REF!+[1]HA!#REF!+[1]PHUC!#REF!+[1]LAM!#REF!+[1]XUAN!#REF!+[1]LIEN!#REF!</f>
        <v>#REF!</v>
      </c>
      <c r="BB315" s="641" t="e">
        <f>[1]DAI!#REF!+[1]NAM!#REF!+[1]NHAN!#REF!+[1]LY!#REF!+[1]DUC!#REF!+[1]DONG!#REF!+[1]HPHU!#REF!+[1]BAC!#REF!+[1]THANH!#REF!+#REF!+[1]MY!#REF!+[1]HA!#REF!+[1]PHUC!#REF!+[1]LAM!#REF!+[1]XUAN!#REF!+[1]LIEN!#REF!</f>
        <v>#REF!</v>
      </c>
      <c r="BC315" s="641" t="e">
        <f>[1]DAI!#REF!+[1]NAM!#REF!+[1]NHAN!#REF!+[1]LY!#REF!+[1]DUC!#REF!+[1]DONG!#REF!+[1]HPHU!#REF!+[1]BAC!#REF!+[1]THANH!#REF!+#REF!+[1]MY!#REF!+[1]HA!#REF!+[1]PHUC!#REF!+[1]LAM!#REF!+[1]XUAN!#REF!+[1]LIEN!#REF!</f>
        <v>#REF!</v>
      </c>
      <c r="BD315" s="617">
        <f>[1]DAI!BD251+[1]NAM!BD249+[1]NHAN!BD251+[1]LY!BD251+[1]DUC!BD251+[1]DONG!BD251+[1]HPHU!BD250+[1]BAC!BD250+[1]THANH!BD251+[1]MY!BD248+[1]HA!BD189+[1]PHUC!BD247+[1]LAM!BD248+[1]XUAN!BD246+[1]LIEN!BD250</f>
        <v>0</v>
      </c>
      <c r="BE315" s="641" t="e">
        <f>[1]DAI!#REF!+[1]NAM!#REF!+[1]NHAN!#REF!+[1]LY!#REF!+[1]DUC!#REF!+[1]DONG!#REF!+[1]HPHU!#REF!+[1]BAC!#REF!+[1]THANH!#REF!+#REF!+[1]MY!#REF!+[1]HA!#REF!+[1]PHUC!#REF!+[1]LAM!#REF!+[1]XUAN!#REF!+[1]LIEN!#REF!</f>
        <v>#REF!</v>
      </c>
      <c r="BF315" s="641" t="e">
        <f>[1]DAI!#REF!+[1]NAM!#REF!+[1]NHAN!#REF!+[1]LY!#REF!+[1]DUC!#REF!+[1]DONG!#REF!+[1]HPHU!#REF!+[1]BAC!#REF!+[1]THANH!#REF!+#REF!+[1]MY!#REF!+[1]HA!#REF!+[1]PHUC!#REF!+[1]LAM!#REF!+[1]XUAN!#REF!+[1]LIEN!#REF!</f>
        <v>#REF!</v>
      </c>
      <c r="BG315" s="641" t="e">
        <f>[1]DAI!#REF!+[1]NAM!#REF!+[1]NHAN!#REF!+[1]LY!#REF!+[1]DUC!#REF!+[1]DONG!#REF!+[1]HPHU!#REF!+[1]BAC!#REF!+[1]THANH!#REF!+#REF!+[1]MY!#REF!+[1]HA!#REF!+[1]PHUC!#REF!+[1]LAM!#REF!+[1]XUAN!#REF!+[1]LIEN!#REF!</f>
        <v>#REF!</v>
      </c>
      <c r="BH315" s="641" t="e">
        <f>[1]DAI!#REF!+[1]NAM!#REF!+[1]NHAN!#REF!+[1]LY!#REF!+[1]DUC!#REF!+[1]DONG!#REF!+[1]HPHU!#REF!+[1]BAC!#REF!+[1]THANH!#REF!+#REF!+[1]MY!#REF!+[1]HA!#REF!+[1]PHUC!#REF!+[1]LAM!#REF!+[1]XUAN!#REF!+[1]LIEN!#REF!</f>
        <v>#REF!</v>
      </c>
      <c r="BI315" s="641" t="e">
        <f>[1]DAI!#REF!+[1]NAM!#REF!+[1]NHAN!#REF!+[1]LY!#REF!+[1]DUC!#REF!+[1]DONG!#REF!+[1]HPHU!#REF!+[1]BAC!#REF!+[1]THANH!#REF!+#REF!+[1]MY!#REF!+[1]HA!#REF!+[1]PHUC!#REF!+[1]LAM!#REF!+[1]XUAN!#REF!+[1]LIEN!#REF!</f>
        <v>#REF!</v>
      </c>
      <c r="BJ315" s="641" t="e">
        <f>[1]DAI!#REF!+[1]NAM!#REF!+[1]NHAN!#REF!+[1]LY!#REF!+[1]DUC!#REF!+[1]DONG!#REF!+[1]HPHU!#REF!+[1]BAC!#REF!+[1]THANH!#REF!+#REF!+[1]MY!#REF!+[1]HA!#REF!+[1]PHUC!#REF!+[1]LAM!#REF!+[1]XUAN!#REF!+[1]LIEN!#REF!</f>
        <v>#REF!</v>
      </c>
      <c r="BK315" s="641" t="e">
        <f>[1]DAI!#REF!+[1]NAM!#REF!+[1]NHAN!#REF!+[1]LY!#REF!+[1]DUC!#REF!+[1]DONG!#REF!+[1]HPHU!#REF!+[1]BAC!#REF!+[1]THANH!#REF!+#REF!+[1]MY!#REF!+[1]HA!#REF!+[1]PHUC!#REF!+[1]LAM!#REF!+[1]XUAN!#REF!+[1]LIEN!#REF!</f>
        <v>#REF!</v>
      </c>
      <c r="BL315" s="641" t="e">
        <f>[1]DAI!#REF!+[1]NAM!#REF!+[1]NHAN!#REF!+[1]LY!#REF!+[1]DUC!#REF!+[1]DONG!#REF!+[1]HPHU!#REF!+[1]BAC!#REF!+[1]THANH!#REF!+#REF!+[1]MY!#REF!+[1]HA!#REF!+[1]PHUC!#REF!+[1]LAM!#REF!+[1]XUAN!#REF!+[1]LIEN!#REF!</f>
        <v>#REF!</v>
      </c>
      <c r="BM315" s="568"/>
    </row>
    <row r="316" spans="1:67" ht="24" hidden="1" customHeight="1" x14ac:dyDescent="0.2">
      <c r="A316" s="643" t="s">
        <v>2503</v>
      </c>
      <c r="B316" s="644"/>
      <c r="C316" s="645"/>
      <c r="D316" s="646" t="e">
        <f>[1]DAI!#REF!+[1]NAM!#REF!+[1]NHAN!#REF!+[1]LY!#REF!+[1]DUC!#REF!+[1]DONG!#REF!+[1]HPHU!#REF!+[1]BAC!#REF!+[1]THANH!#REF!+#REF!+[1]MY!#REF!+[1]HA!#REF!+[1]PHUC!#REF!+[1]LAM!#REF!+[1]XUAN!#REF!+[1]LIEN!#REF!</f>
        <v>#REF!</v>
      </c>
      <c r="E316" s="646" t="e">
        <f>[1]DAI!#REF!+[1]NAM!#REF!+[1]NHAN!#REF!+[1]LY!#REF!+[1]DUC!#REF!+[1]DONG!#REF!+[1]HPHU!#REF!+[1]BAC!#REF!+[1]THANH!#REF!+#REF!+[1]MY!#REF!+[1]HA!#REF!+[1]PHUC!#REF!+[1]LAM!#REF!+[1]XUAN!#REF!+[1]LIEN!#REF!</f>
        <v>#REF!</v>
      </c>
      <c r="F316" s="646" t="e">
        <f>[1]DAI!#REF!+[1]NAM!#REF!+[1]NHAN!#REF!+[1]LY!#REF!+[1]DUC!#REF!+[1]DONG!#REF!+[1]HPHU!#REF!+[1]BAC!#REF!+[1]THANH!#REF!+#REF!+[1]MY!#REF!+[1]HA!#REF!+[1]PHUC!#REF!+[1]LAM!#REF!+[1]XUAN!#REF!+[1]LIEN!#REF!</f>
        <v>#REF!</v>
      </c>
      <c r="G316" s="617">
        <f>[1]DAI!G314+[1]NAM!G314+[1]NHAN!G314+[1]LY!G314+[1]DUC!G314+[1]DONG!G314+[1]HPHU!G314+[1]BAC!G314+[1]THANH!G314+[1]MY!G314+[1]HA!G314+[1]PHUC!G314+[1]LAM!G314+[1]XUAN!G314+[1]LIEN!G314+[1]HUNG!G314+[1]CNAM!G314+[1]TAY!G314+[1]HOA!G314+[1]VAN!G314+[1]PDINH!G314+[1]SLOC!G314+[1]TRUNG!G314+[1]TAN!G314+[1]THUONG!G314+[1]HLAO!G314+[1]PNHA!G314+[1]VTRUNG!G314</f>
        <v>0</v>
      </c>
      <c r="H316" s="646" t="e">
        <f>[1]DAI!#REF!+[1]NAM!#REF!+[1]NHAN!#REF!+[1]LY!#REF!+[1]DUC!#REF!+[1]DONG!#REF!+[1]HPHU!#REF!+[1]BAC!#REF!+[1]THANH!#REF!+#REF!+[1]MY!#REF!+[1]HA!#REF!+[1]PHUC!#REF!+[1]LAM!#REF!+[1]XUAN!#REF!+[1]LIEN!#REF!</f>
        <v>#REF!</v>
      </c>
      <c r="I316" s="646" t="e">
        <f>[1]DAI!#REF!+[1]NAM!#REF!+[1]NHAN!#REF!+[1]LY!#REF!+[1]DUC!#REF!+[1]DONG!#REF!+[1]HPHU!#REF!+[1]BAC!#REF!+[1]THANH!#REF!+#REF!+[1]MY!#REF!+[1]HA!#REF!+[1]PHUC!#REF!+[1]LAM!#REF!+[1]XUAN!#REF!+[1]LIEN!#REF!</f>
        <v>#REF!</v>
      </c>
      <c r="J316" s="617">
        <f>[1]DAI!J314+[1]NAM!J314+[1]NHAN!J314+[1]LY!J314+[1]DUC!J314+[1]DONG!J314+[1]HPHU!J314+[1]BAC!J314+[1]THANH!J314+[1]MY!J314+[1]HA!J314+[1]PHUC!J314+[1]LAM!J314+[1]XUAN!J314+[1]LIEN!J314+[1]HUNG!J314+[1]CNAM!J314+[1]TAY!J314+[1]HOA!J314+[1]VAN!J314+[1]PDINH!J314+[1]SLOC!J314+[1]TRUNG!J314+[1]TAN!J314+[1]THUONG!J314+[1]HLAO!J314+[1]PNHA!J314+[1]VTRUNG!J314</f>
        <v>0</v>
      </c>
      <c r="K316" s="646" t="e">
        <f>[1]DAI!#REF!+[1]NAM!#REF!+[1]NHAN!#REF!+[1]LY!#REF!+[1]DUC!#REF!+[1]DONG!#REF!+[1]HPHU!#REF!+[1]BAC!#REF!+[1]THANH!#REF!+#REF!+[1]MY!#REF!+[1]HA!#REF!+[1]PHUC!#REF!+[1]LAM!#REF!+[1]XUAN!#REF!+[1]LIEN!#REF!</f>
        <v>#REF!</v>
      </c>
      <c r="L316" s="646" t="e">
        <f>[1]DAI!#REF!+[1]NAM!#REF!+[1]NHAN!#REF!+[1]LY!#REF!+[1]DUC!#REF!+[1]DONG!#REF!+[1]HPHU!#REF!+[1]BAC!#REF!+[1]THANH!#REF!+#REF!+[1]MY!#REF!+[1]HA!#REF!+[1]PHUC!#REF!+[1]LAM!#REF!+[1]XUAN!#REF!+[1]LIEN!#REF!</f>
        <v>#REF!</v>
      </c>
      <c r="M316" s="646" t="e">
        <f>[1]DAI!#REF!+[1]NAM!#REF!+[1]NHAN!#REF!+[1]LY!#REF!+[1]DUC!#REF!+[1]DONG!#REF!+[1]HPHU!#REF!+[1]BAC!#REF!+[1]THANH!#REF!+#REF!+[1]MY!#REF!+[1]HA!#REF!+[1]PHUC!#REF!+[1]LAM!#REF!+[1]XUAN!#REF!+[1]LIEN!#REF!</f>
        <v>#REF!</v>
      </c>
      <c r="N316" s="617">
        <f>[1]DAI!N314+[1]NAM!N314+[1]NHAN!N314+[1]LY!N314+[1]DUC!N314+[1]DONG!N314+[1]HPHU!N314+[1]BAC!N314+[1]THANH!N314+[1]MY!N314+[1]HA!N314+[1]PHUC!N314+[1]LAM!N314+[1]XUAN!N314+[1]LIEN!N314+[1]HUNG!N314+[1]CNAM!N314+[1]TAY!N314+[1]HOA!N314+[1]VAN!N314+[1]PDINH!N314+[1]SLOC!N314+[1]TRUNG!N314+[1]TAN!N314+[1]THUONG!N314+[1]HLAO!N314+[1]PNHA!N314+[1]VTRUNG!N314</f>
        <v>0</v>
      </c>
      <c r="O316" s="617">
        <f>[1]DAI!O314+[1]NAM!O314+[1]NHAN!O314+[1]LY!O314+[1]DUC!O314+[1]DONG!O314+[1]HPHU!O314+[1]BAC!O314+[1]THANH!O314+[1]MY!O314+[1]HA!O314+[1]PHUC!O314+[1]LAM!O314+[1]XUAN!O314+[1]LIEN!O314+[1]HUNG!O314+[1]CNAM!O314+[1]TAY!O314+[1]HOA!O314+[1]VAN!O314+[1]PDINH!O314+[1]SLOC!O314+[1]TRUNG!O314+[1]TAN!O314+[1]THUONG!O314+[1]HLAO!O314+[1]PNHA!O314+[1]VTRUNG!O314</f>
        <v>0</v>
      </c>
      <c r="P316" s="617">
        <f>[1]DAI!P252+[1]NAM!P250+[1]NHAN!P252+[1]LY!P252+[1]DUC!P252+[1]DONG!P252+[1]HPHU!P251+[1]BAC!P251+[1]THANH!P252+[1]MY!P249+[1]HA!P190+[1]PHUC!P248+[1]LAM!P249+[1]XUAN!P247+[1]LIEN!P251</f>
        <v>0</v>
      </c>
      <c r="Q316" s="646" t="e">
        <f>[1]DAI!#REF!+[1]NAM!#REF!+[1]NHAN!#REF!+[1]LY!#REF!+[1]DUC!#REF!+[1]DONG!#REF!+[1]HPHU!#REF!+[1]BAC!#REF!+[1]THANH!#REF!+#REF!+[1]MY!#REF!+[1]HA!#REF!+[1]PHUC!#REF!+[1]LAM!#REF!+[1]XUAN!#REF!+[1]LIEN!#REF!</f>
        <v>#REF!</v>
      </c>
      <c r="R316" s="647" t="e">
        <f>[1]DAI!#REF!+[1]NAM!#REF!+[1]NHAN!#REF!+[1]LY!#REF!+[1]DUC!#REF!+[1]DONG!#REF!+[1]HPHU!#REF!+[1]BAC!#REF!+[1]THANH!#REF!+#REF!+[1]MY!#REF!+[1]HA!#REF!+[1]PHUC!#REF!+[1]LAM!#REF!+[1]XUAN!#REF!+[1]LIEN!#REF!</f>
        <v>#REF!</v>
      </c>
      <c r="S316" s="646" t="e">
        <f>[1]DAI!#REF!+[1]NAM!#REF!+[1]NHAN!#REF!+[1]LY!#REF!+[1]DUC!#REF!+[1]DONG!#REF!+[1]HPHU!#REF!+[1]BAC!#REF!+[1]THANH!#REF!+#REF!+[1]MY!#REF!+[1]HA!#REF!+[1]PHUC!#REF!+[1]LAM!#REF!+[1]XUAN!#REF!+[1]LIEN!#REF!</f>
        <v>#REF!</v>
      </c>
      <c r="T316" s="646" t="e">
        <f>[1]DAI!#REF!+[1]NAM!#REF!+[1]NHAN!#REF!+[1]LY!#REF!+[1]DUC!#REF!+[1]DONG!#REF!+[1]HPHU!#REF!+[1]BAC!#REF!+[1]THANH!#REF!+#REF!+[1]MY!#REF!+[1]HA!#REF!+[1]PHUC!#REF!+[1]LAM!#REF!+[1]XUAN!#REF!+[1]LIEN!#REF!</f>
        <v>#REF!</v>
      </c>
      <c r="U316" s="646" t="e">
        <f>[1]DAI!#REF!+[1]NAM!#REF!+[1]NHAN!#REF!+[1]LY!#REF!+[1]DUC!#REF!+[1]DONG!#REF!+[1]HPHU!#REF!+[1]BAC!#REF!+[1]THANH!#REF!+#REF!+[1]MY!#REF!+[1]HA!#REF!+[1]PHUC!#REF!+[1]LAM!#REF!+[1]XUAN!#REF!+[1]LIEN!#REF!</f>
        <v>#REF!</v>
      </c>
      <c r="V316" s="646" t="e">
        <f>[1]DAI!#REF!+[1]NAM!#REF!+[1]NHAN!#REF!+[1]LY!#REF!+[1]DUC!#REF!+[1]DONG!#REF!+[1]HPHU!#REF!+[1]BAC!#REF!+[1]THANH!#REF!+#REF!+[1]MY!#REF!+[1]HA!#REF!+[1]PHUC!#REF!+[1]LAM!#REF!+[1]XUAN!#REF!+[1]LIEN!#REF!</f>
        <v>#REF!</v>
      </c>
      <c r="W316" s="646" t="e">
        <f>[1]DAI!#REF!+[1]NAM!#REF!+[1]NHAN!#REF!+[1]LY!#REF!+[1]DUC!#REF!+[1]DONG!#REF!+[1]HPHU!#REF!+[1]BAC!#REF!+[1]THANH!#REF!+#REF!+[1]MY!#REF!+[1]HA!#REF!+[1]PHUC!#REF!+[1]LAM!#REF!+[1]XUAN!#REF!+[1]LIEN!#REF!</f>
        <v>#REF!</v>
      </c>
      <c r="X316" s="646" t="e">
        <f>[1]DAI!#REF!+[1]NAM!#REF!+[1]NHAN!#REF!+[1]LY!#REF!+[1]DUC!#REF!+[1]DONG!#REF!+[1]HPHU!#REF!+[1]BAC!#REF!+[1]THANH!#REF!+#REF!+[1]MY!#REF!+[1]HA!#REF!+[1]PHUC!#REF!+[1]LAM!#REF!+[1]XUAN!#REF!+[1]LIEN!#REF!</f>
        <v>#REF!</v>
      </c>
      <c r="Y316" s="646" t="e">
        <f>[1]DAI!#REF!+[1]NAM!#REF!+[1]NHAN!#REF!+[1]LY!#REF!+[1]DUC!#REF!+[1]DONG!#REF!+[1]HPHU!#REF!+[1]BAC!#REF!+[1]THANH!#REF!+#REF!+[1]MY!#REF!+[1]HA!#REF!+[1]PHUC!#REF!+[1]LAM!#REF!+[1]XUAN!#REF!+[1]LIEN!#REF!</f>
        <v>#REF!</v>
      </c>
      <c r="Z316" s="646" t="e">
        <f>[1]DAI!#REF!+[1]NAM!#REF!+[1]NHAN!#REF!+[1]LY!#REF!+[1]DUC!#REF!+[1]DONG!#REF!+[1]HPHU!#REF!+[1]BAC!#REF!+[1]THANH!#REF!+#REF!+[1]MY!#REF!+[1]HA!#REF!+[1]PHUC!#REF!+[1]LAM!#REF!+[1]XUAN!#REF!+[1]LIEN!#REF!</f>
        <v>#REF!</v>
      </c>
      <c r="AA316" s="646" t="e">
        <f>[1]DAI!#REF!+[1]NAM!#REF!+[1]NHAN!#REF!+[1]LY!#REF!+[1]DUC!#REF!+[1]DONG!#REF!+[1]HPHU!#REF!+[1]BAC!#REF!+[1]THANH!#REF!+#REF!+[1]MY!#REF!+[1]HA!#REF!+[1]PHUC!#REF!+[1]LAM!#REF!+[1]XUAN!#REF!+[1]LIEN!#REF!</f>
        <v>#REF!</v>
      </c>
      <c r="AB316" s="646" t="e">
        <f>[1]DAI!#REF!+[1]NAM!#REF!+[1]NHAN!#REF!+[1]LY!#REF!+[1]DUC!#REF!+[1]DONG!#REF!+[1]HPHU!#REF!+[1]BAC!#REF!+[1]THANH!#REF!+#REF!+[1]MY!#REF!+[1]HA!#REF!+[1]PHUC!#REF!+[1]LAM!#REF!+[1]XUAN!#REF!+[1]LIEN!#REF!</f>
        <v>#REF!</v>
      </c>
      <c r="AC316" s="646" t="e">
        <f>[1]DAI!#REF!+[1]NAM!#REF!+[1]NHAN!#REF!+[1]LY!#REF!+[1]DUC!#REF!+[1]DONG!#REF!+[1]HPHU!#REF!+[1]BAC!#REF!+[1]THANH!#REF!+#REF!+[1]MY!#REF!+[1]HA!#REF!+[1]PHUC!#REF!+[1]LAM!#REF!+[1]XUAN!#REF!+[1]LIEN!#REF!</f>
        <v>#REF!</v>
      </c>
      <c r="AD316" s="617">
        <f>[1]DAI!AD252+[1]NAM!AD250+[1]NHAN!AD252+[1]LY!AD252+[1]DUC!AD252+[1]DONG!AD252+[1]HPHU!AD251+[1]BAC!AD251+[1]THANH!AD252+[1]MY!AD249+[1]HA!AD190+[1]PHUC!AD248+[1]LAM!AD249+[1]XUAN!AD247+[1]LIEN!AD251</f>
        <v>0</v>
      </c>
      <c r="AE316" s="646" t="e">
        <f>[1]DAI!#REF!+[1]NAM!#REF!+[1]NHAN!#REF!+[1]LY!#REF!+[1]DUC!#REF!+[1]DONG!#REF!+[1]HPHU!#REF!+[1]BAC!#REF!+[1]THANH!#REF!+#REF!+[1]MY!#REF!+[1]HA!#REF!+[1]PHUC!#REF!+[1]LAM!#REF!+[1]XUAN!#REF!+[1]LIEN!#REF!</f>
        <v>#REF!</v>
      </c>
      <c r="AF316" s="646" t="e">
        <f>[1]DAI!#REF!+[1]NAM!#REF!+[1]NHAN!#REF!+[1]LY!#REF!+[1]DUC!#REF!+[1]DONG!#REF!+[1]HPHU!#REF!+[1]BAC!#REF!+[1]THANH!#REF!+#REF!+[1]MY!#REF!+[1]HA!#REF!+[1]PHUC!#REF!+[1]LAM!#REF!+[1]XUAN!#REF!+[1]LIEN!#REF!</f>
        <v>#REF!</v>
      </c>
      <c r="AG316" s="646" t="e">
        <f>[1]DAI!#REF!+[1]NAM!#REF!+[1]NHAN!#REF!+[1]LY!#REF!+[1]DUC!#REF!+[1]DONG!#REF!+[1]HPHU!#REF!+[1]BAC!#REF!+[1]THANH!#REF!+#REF!+[1]MY!#REF!+[1]HA!#REF!+[1]PHUC!#REF!+[1]LAM!#REF!+[1]XUAN!#REF!+[1]LIEN!#REF!</f>
        <v>#REF!</v>
      </c>
      <c r="AH316" s="646" t="e">
        <f>[1]DAI!#REF!+[1]NAM!#REF!+[1]NHAN!#REF!+[1]LY!#REF!+[1]DUC!#REF!+[1]DONG!#REF!+[1]HPHU!#REF!+[1]BAC!#REF!+[1]THANH!#REF!+#REF!+[1]MY!#REF!+[1]HA!#REF!+[1]PHUC!#REF!+[1]LAM!#REF!+[1]XUAN!#REF!+[1]LIEN!#REF!</f>
        <v>#REF!</v>
      </c>
      <c r="AI316" s="646" t="e">
        <f>[1]DAI!#REF!+[1]NAM!#REF!+[1]NHAN!#REF!+[1]LY!#REF!+[1]DUC!#REF!+[1]DONG!#REF!+[1]HPHU!#REF!+[1]BAC!#REF!+[1]THANH!#REF!+#REF!+[1]MY!#REF!+[1]HA!#REF!+[1]PHUC!#REF!+[1]LAM!#REF!+[1]XUAN!#REF!+[1]LIEN!#REF!</f>
        <v>#REF!</v>
      </c>
      <c r="AJ316" s="646" t="e">
        <f>[1]DAI!#REF!+[1]NAM!#REF!+[1]NHAN!#REF!+[1]LY!#REF!+[1]DUC!#REF!+[1]DONG!#REF!+[1]HPHU!#REF!+[1]BAC!#REF!+[1]THANH!#REF!+#REF!+[1]MY!#REF!+[1]HA!#REF!+[1]PHUC!#REF!+[1]LAM!#REF!+[1]XUAN!#REF!+[1]LIEN!#REF!</f>
        <v>#REF!</v>
      </c>
      <c r="AK316" s="617">
        <f>[1]DAI!AK252+[1]NAM!AK250+[1]NHAN!AK252+[1]LY!AK252+[1]DUC!AK252+[1]DONG!AK252+[1]HPHU!AK251+[1]BAC!AK251+[1]THANH!AK252+[1]MY!AK249+[1]HA!AK190+[1]PHUC!AK248+[1]LAM!AK249+[1]XUAN!AK247+[1]LIEN!AK251</f>
        <v>0</v>
      </c>
      <c r="AL316" s="646" t="e">
        <f>[1]DAI!#REF!+[1]NAM!#REF!+[1]NHAN!#REF!+[1]LY!#REF!+[1]DUC!#REF!+[1]DONG!#REF!+[1]HPHU!#REF!+[1]BAC!#REF!+[1]THANH!#REF!+#REF!+[1]MY!#REF!+[1]HA!#REF!+[1]PHUC!#REF!+[1]LAM!#REF!+[1]XUAN!#REF!+[1]LIEN!#REF!</f>
        <v>#REF!</v>
      </c>
      <c r="AM316" s="646" t="e">
        <f>[1]DAI!#REF!+[1]NAM!#REF!+[1]NHAN!#REF!+[1]LY!#REF!+[1]DUC!#REF!+[1]DONG!#REF!+[1]HPHU!#REF!+[1]BAC!#REF!+[1]THANH!#REF!+#REF!+[1]MY!#REF!+[1]HA!#REF!+[1]PHUC!#REF!+[1]LAM!#REF!+[1]XUAN!#REF!+[1]LIEN!#REF!</f>
        <v>#REF!</v>
      </c>
      <c r="AN316" s="617">
        <f>[1]DAI!AN252+[1]NAM!AN250+[1]NHAN!AN252+[1]LY!AN252+[1]DUC!AN252+[1]DONG!AN252+[1]HPHU!AN251+[1]BAC!AN251+[1]THANH!AN252+[1]MY!AN249+[1]HA!AN190+[1]PHUC!AN248+[1]LAM!AN249+[1]XUAN!AN247+[1]LIEN!AN251</f>
        <v>0</v>
      </c>
      <c r="AO316" s="646" t="e">
        <f>[1]DAI!#REF!+[1]NAM!#REF!+[1]NHAN!#REF!+[1]LY!#REF!+[1]DUC!#REF!+[1]DONG!#REF!+[1]HPHU!#REF!+[1]BAC!#REF!+[1]THANH!#REF!+#REF!+[1]MY!#REF!+[1]HA!#REF!+[1]PHUC!#REF!+[1]LAM!#REF!+[1]XUAN!#REF!+[1]LIEN!#REF!</f>
        <v>#REF!</v>
      </c>
      <c r="AP316" s="646" t="e">
        <f>[1]DAI!#REF!+[1]NAM!#REF!+[1]NHAN!#REF!+[1]LY!#REF!+[1]DUC!#REF!+[1]DONG!#REF!+[1]HPHU!#REF!+[1]BAC!#REF!+[1]THANH!#REF!+#REF!+[1]MY!#REF!+[1]HA!#REF!+[1]PHUC!#REF!+[1]LAM!#REF!+[1]XUAN!#REF!+[1]LIEN!#REF!</f>
        <v>#REF!</v>
      </c>
      <c r="AQ316" s="646" t="e">
        <f>[1]DAI!#REF!+[1]NAM!#REF!+[1]NHAN!#REF!+[1]LY!#REF!+[1]DUC!#REF!+[1]DONG!#REF!+[1]HPHU!#REF!+[1]BAC!#REF!+[1]THANH!#REF!+#REF!+[1]MY!#REF!+[1]HA!#REF!+[1]PHUC!#REF!+[1]LAM!#REF!+[1]XUAN!#REF!+[1]LIEN!#REF!</f>
        <v>#REF!</v>
      </c>
      <c r="AR316" s="617">
        <f>[1]DAI!AR314+[1]NAM!AR314+[1]NHAN!AR314+[1]LY!AR314+[1]DUC!AR314+[1]DONG!AR314+[1]HPHU!AR314+[1]BAC!AR314+[1]THANH!AR314+[1]MY!AR314+[1]HA!AR314+[1]PHUC!AR314+[1]LAM!AR314+[1]XUAN!AR314+[1]LIEN!AR314+[1]HUNG!AR314+[1]CNAM!AR314+[1]TAY!AR314+[1]HOA!AR314+[1]VAN!AR314+[1]PDINH!AR314+[1]SLOC!AR314+[1]TRUNG!AR314+[1]TAN!AR314+[1]THUONG!AR314+[1]HLAO!AR314+[1]PNHA!AR314+[1]VTRUNG!AR314</f>
        <v>0</v>
      </c>
      <c r="AS316" s="617">
        <f>[1]DAI!AS252+[1]NAM!AS250+[1]NHAN!AS252+[1]LY!AS252+[1]DUC!AS252+[1]DONG!AS252+[1]HPHU!AS251+[1]BAC!AS251+[1]THANH!AS252+[1]MY!AS249+[1]HA!AS190+[1]PHUC!AS248+[1]LAM!AS249+[1]XUAN!AS247+[1]LIEN!AS251</f>
        <v>0</v>
      </c>
      <c r="AT316" s="617"/>
      <c r="AU316" s="617">
        <f>[1]DAI!AU252+[1]NAM!AU250+[1]NHAN!AU252+[1]LY!AU252+[1]DUC!AU252+[1]DONG!AU252+[1]HPHU!AU251+[1]BAC!AU251+[1]THANH!AU252+[1]MY!AU249+[1]HA!AU190+[1]PHUC!AU248+[1]LAM!AU249+[1]XUAN!AU247+[1]LIEN!AU251</f>
        <v>0</v>
      </c>
      <c r="AV316" s="587">
        <f>[1]DAI!AV314+[1]NAM!AV314+[1]NHAN!AV314+[1]LY!AV314+[1]DUC!AV314+[1]DONG!AV314+[1]HPHU!AV314+[1]BAC!AV314+[1]THANH!AV314+[1]MY!AV314+[1]HA!AV314+[1]PHUC!AV314+[1]LAM!AV314+[1]XUAN!AV314+[1]LIEN!AV314+[1]HUNG!AV314+[1]CNAM!AV314+[1]TAY!AV314+[1]HOA!AV314+[1]VAN!AV314+[1]PDINH!AV314+[1]SLOC!AV314+[1]TRUNG!AV314+[1]TAN!AV314+[1]THUONG!AV314+[1]HLAO!AV314+[1]PNHA!AV314+[1]VTRUNG!AV314</f>
        <v>0</v>
      </c>
      <c r="AW316" s="646" t="e">
        <f>[1]DAI!#REF!+[1]NAM!#REF!+[1]NHAN!#REF!+[1]LY!#REF!+[1]DUC!#REF!+[1]DONG!#REF!+[1]HPHU!#REF!+[1]BAC!#REF!+[1]THANH!#REF!+#REF!+[1]MY!#REF!+[1]HA!#REF!+[1]PHUC!#REF!+[1]LAM!#REF!+[1]XUAN!#REF!+[1]LIEN!#REF!</f>
        <v>#REF!</v>
      </c>
      <c r="AX316" s="646" t="e">
        <f>[1]DAI!#REF!+[1]NAM!#REF!+[1]NHAN!#REF!+[1]LY!#REF!+[1]DUC!#REF!+[1]DONG!#REF!+[1]HPHU!#REF!+[1]BAC!#REF!+[1]THANH!#REF!+#REF!+[1]MY!#REF!+[1]HA!#REF!+[1]PHUC!#REF!+[1]LAM!#REF!+[1]XUAN!#REF!+[1]LIEN!#REF!</f>
        <v>#REF!</v>
      </c>
      <c r="AY316" s="646" t="e">
        <f>[1]DAI!#REF!+[1]NAM!#REF!+[1]NHAN!#REF!+[1]LY!#REF!+[1]DUC!#REF!+[1]DONG!#REF!+[1]HPHU!#REF!+[1]BAC!#REF!+[1]THANH!#REF!+#REF!+[1]MY!#REF!+[1]HA!#REF!+[1]PHUC!#REF!+[1]LAM!#REF!+[1]XUAN!#REF!+[1]LIEN!#REF!</f>
        <v>#REF!</v>
      </c>
      <c r="AZ316" s="617">
        <f>[1]DAI!AZ252+[1]NAM!AZ250+[1]NHAN!AZ252+[1]LY!AZ252+[1]DUC!AZ252+[1]DONG!AZ252+[1]HPHU!AZ251+[1]BAC!AZ251+[1]THANH!AZ252+[1]MY!AZ249+[1]HA!AZ190+[1]PHUC!AZ248+[1]LAM!AZ249+[1]XUAN!AZ247+[1]LIEN!AZ251</f>
        <v>0</v>
      </c>
      <c r="BA316" s="646" t="e">
        <f>[1]DAI!#REF!+[1]NAM!#REF!+[1]NHAN!#REF!+[1]LY!#REF!+[1]DUC!#REF!+[1]DONG!#REF!+[1]HPHU!#REF!+[1]BAC!#REF!+[1]THANH!#REF!+#REF!+[1]MY!#REF!+[1]HA!#REF!+[1]PHUC!#REF!+[1]LAM!#REF!+[1]XUAN!#REF!+[1]LIEN!#REF!</f>
        <v>#REF!</v>
      </c>
      <c r="BB316" s="646" t="e">
        <f>[1]DAI!#REF!+[1]NAM!#REF!+[1]NHAN!#REF!+[1]LY!#REF!+[1]DUC!#REF!+[1]DONG!#REF!+[1]HPHU!#REF!+[1]BAC!#REF!+[1]THANH!#REF!+#REF!+[1]MY!#REF!+[1]HA!#REF!+[1]PHUC!#REF!+[1]LAM!#REF!+[1]XUAN!#REF!+[1]LIEN!#REF!</f>
        <v>#REF!</v>
      </c>
      <c r="BC316" s="646" t="e">
        <f>[1]DAI!#REF!+[1]NAM!#REF!+[1]NHAN!#REF!+[1]LY!#REF!+[1]DUC!#REF!+[1]DONG!#REF!+[1]HPHU!#REF!+[1]BAC!#REF!+[1]THANH!#REF!+#REF!+[1]MY!#REF!+[1]HA!#REF!+[1]PHUC!#REF!+[1]LAM!#REF!+[1]XUAN!#REF!+[1]LIEN!#REF!</f>
        <v>#REF!</v>
      </c>
      <c r="BD316" s="617">
        <f>[1]DAI!BD252+[1]NAM!BD250+[1]NHAN!BD252+[1]LY!BD252+[1]DUC!BD252+[1]DONG!BD252+[1]HPHU!BD251+[1]BAC!BD251+[1]THANH!BD252+[1]MY!BD249+[1]HA!BD190+[1]PHUC!BD248+[1]LAM!BD249+[1]XUAN!BD247+[1]LIEN!BD251</f>
        <v>0</v>
      </c>
      <c r="BE316" s="646" t="e">
        <f>[1]DAI!#REF!+[1]NAM!#REF!+[1]NHAN!#REF!+[1]LY!#REF!+[1]DUC!#REF!+[1]DONG!#REF!+[1]HPHU!#REF!+[1]BAC!#REF!+[1]THANH!#REF!+#REF!+[1]MY!#REF!+[1]HA!#REF!+[1]PHUC!#REF!+[1]LAM!#REF!+[1]XUAN!#REF!+[1]LIEN!#REF!</f>
        <v>#REF!</v>
      </c>
      <c r="BF316" s="646" t="e">
        <f>[1]DAI!#REF!+[1]NAM!#REF!+[1]NHAN!#REF!+[1]LY!#REF!+[1]DUC!#REF!+[1]DONG!#REF!+[1]HPHU!#REF!+[1]BAC!#REF!+[1]THANH!#REF!+#REF!+[1]MY!#REF!+[1]HA!#REF!+[1]PHUC!#REF!+[1]LAM!#REF!+[1]XUAN!#REF!+[1]LIEN!#REF!</f>
        <v>#REF!</v>
      </c>
      <c r="BG316" s="646" t="e">
        <f>[1]DAI!#REF!+[1]NAM!#REF!+[1]NHAN!#REF!+[1]LY!#REF!+[1]DUC!#REF!+[1]DONG!#REF!+[1]HPHU!#REF!+[1]BAC!#REF!+[1]THANH!#REF!+#REF!+[1]MY!#REF!+[1]HA!#REF!+[1]PHUC!#REF!+[1]LAM!#REF!+[1]XUAN!#REF!+[1]LIEN!#REF!</f>
        <v>#REF!</v>
      </c>
      <c r="BH316" s="646" t="e">
        <f>[1]DAI!#REF!+[1]NAM!#REF!+[1]NHAN!#REF!+[1]LY!#REF!+[1]DUC!#REF!+[1]DONG!#REF!+[1]HPHU!#REF!+[1]BAC!#REF!+[1]THANH!#REF!+#REF!+[1]MY!#REF!+[1]HA!#REF!+[1]PHUC!#REF!+[1]LAM!#REF!+[1]XUAN!#REF!+[1]LIEN!#REF!</f>
        <v>#REF!</v>
      </c>
      <c r="BI316" s="646" t="e">
        <f>[1]DAI!#REF!+[1]NAM!#REF!+[1]NHAN!#REF!+[1]LY!#REF!+[1]DUC!#REF!+[1]DONG!#REF!+[1]HPHU!#REF!+[1]BAC!#REF!+[1]THANH!#REF!+#REF!+[1]MY!#REF!+[1]HA!#REF!+[1]PHUC!#REF!+[1]LAM!#REF!+[1]XUAN!#REF!+[1]LIEN!#REF!</f>
        <v>#REF!</v>
      </c>
      <c r="BJ316" s="646" t="e">
        <f>[1]DAI!#REF!+[1]NAM!#REF!+[1]NHAN!#REF!+[1]LY!#REF!+[1]DUC!#REF!+[1]DONG!#REF!+[1]HPHU!#REF!+[1]BAC!#REF!+[1]THANH!#REF!+#REF!+[1]MY!#REF!+[1]HA!#REF!+[1]PHUC!#REF!+[1]LAM!#REF!+[1]XUAN!#REF!+[1]LIEN!#REF!</f>
        <v>#REF!</v>
      </c>
      <c r="BK316" s="646" t="e">
        <f>[1]DAI!#REF!+[1]NAM!#REF!+[1]NHAN!#REF!+[1]LY!#REF!+[1]DUC!#REF!+[1]DONG!#REF!+[1]HPHU!#REF!+[1]BAC!#REF!+[1]THANH!#REF!+#REF!+[1]MY!#REF!+[1]HA!#REF!+[1]PHUC!#REF!+[1]LAM!#REF!+[1]XUAN!#REF!+[1]LIEN!#REF!</f>
        <v>#REF!</v>
      </c>
      <c r="BL316" s="646" t="e">
        <f>[1]DAI!#REF!+[1]NAM!#REF!+[1]NHAN!#REF!+[1]LY!#REF!+[1]DUC!#REF!+[1]DONG!#REF!+[1]HPHU!#REF!+[1]BAC!#REF!+[1]THANH!#REF!+#REF!+[1]MY!#REF!+[1]HA!#REF!+[1]PHUC!#REF!+[1]LAM!#REF!+[1]XUAN!#REF!+[1]LIEN!#REF!</f>
        <v>#REF!</v>
      </c>
      <c r="BM316" s="568"/>
    </row>
    <row r="317" spans="1:67" ht="24" hidden="1" customHeight="1" x14ac:dyDescent="0.2">
      <c r="A317" s="643" t="s">
        <v>2522</v>
      </c>
      <c r="B317" s="648"/>
      <c r="C317" s="645"/>
      <c r="D317" s="646" t="e">
        <f>[1]DAI!#REF!+[1]NAM!#REF!+[1]NHAN!#REF!+[1]LY!#REF!+[1]DUC!#REF!+[1]DONG!#REF!+[1]HPHU!#REF!+[1]BAC!#REF!+[1]THANH!#REF!+#REF!+[1]MY!#REF!+[1]HA!#REF!+[1]PHUC!#REF!+[1]LAM!#REF!+[1]XUAN!#REF!+[1]LIEN!#REF!</f>
        <v>#REF!</v>
      </c>
      <c r="E317" s="646" t="e">
        <f>[1]DAI!#REF!+[1]NAM!#REF!+[1]NHAN!#REF!+[1]LY!#REF!+[1]DUC!#REF!+[1]DONG!#REF!+[1]HPHU!#REF!+[1]BAC!#REF!+[1]THANH!#REF!+#REF!+[1]MY!#REF!+[1]HA!#REF!+[1]PHUC!#REF!+[1]LAM!#REF!+[1]XUAN!#REF!+[1]LIEN!#REF!</f>
        <v>#REF!</v>
      </c>
      <c r="F317" s="646" t="e">
        <f>[1]DAI!#REF!+[1]NAM!#REF!+[1]NHAN!#REF!+[1]LY!#REF!+[1]DUC!#REF!+[1]DONG!#REF!+[1]HPHU!#REF!+[1]BAC!#REF!+[1]THANH!#REF!+#REF!+[1]MY!#REF!+[1]HA!#REF!+[1]PHUC!#REF!+[1]LAM!#REF!+[1]XUAN!#REF!+[1]LIEN!#REF!</f>
        <v>#REF!</v>
      </c>
      <c r="G317" s="617">
        <f>[1]DAI!G315+[1]NAM!G315+[1]NHAN!G315+[1]LY!G315+[1]DUC!G315+[1]DONG!G315+[1]HPHU!G315+[1]BAC!G315+[1]THANH!G315+[1]MY!G315+[1]HA!G315+[1]PHUC!G315+[1]LAM!G315+[1]XUAN!G315+[1]LIEN!G315+[1]HUNG!G315+[1]CNAM!G315+[1]TAY!G315+[1]HOA!G315+[1]VAN!G315+[1]PDINH!G315+[1]SLOC!G315+[1]TRUNG!G315+[1]TAN!G315+[1]THUONG!G315+[1]HLAO!G315+[1]PNHA!G315+[1]VTRUNG!G315</f>
        <v>0</v>
      </c>
      <c r="H317" s="646" t="e">
        <f>[1]DAI!#REF!+[1]NAM!#REF!+[1]NHAN!#REF!+[1]LY!#REF!+[1]DUC!#REF!+[1]DONG!#REF!+[1]HPHU!#REF!+[1]BAC!#REF!+[1]THANH!#REF!+#REF!+[1]MY!#REF!+[1]HA!#REF!+[1]PHUC!#REF!+[1]LAM!#REF!+[1]XUAN!#REF!+[1]LIEN!#REF!</f>
        <v>#REF!</v>
      </c>
      <c r="I317" s="646" t="e">
        <f>[1]DAI!#REF!+[1]NAM!#REF!+[1]NHAN!#REF!+[1]LY!#REF!+[1]DUC!#REF!+[1]DONG!#REF!+[1]HPHU!#REF!+[1]BAC!#REF!+[1]THANH!#REF!+#REF!+[1]MY!#REF!+[1]HA!#REF!+[1]PHUC!#REF!+[1]LAM!#REF!+[1]XUAN!#REF!+[1]LIEN!#REF!</f>
        <v>#REF!</v>
      </c>
      <c r="J317" s="617">
        <f>[1]DAI!J315+[1]NAM!J315+[1]NHAN!J315+[1]LY!J315+[1]DUC!J315+[1]DONG!J315+[1]HPHU!J315+[1]BAC!J315+[1]THANH!J315+[1]MY!J315+[1]HA!J315+[1]PHUC!J315+[1]LAM!J315+[1]XUAN!J315+[1]LIEN!J315+[1]HUNG!J315+[1]CNAM!J315+[1]TAY!J315+[1]HOA!J315+[1]VAN!J315+[1]PDINH!J315+[1]SLOC!J315+[1]TRUNG!J315+[1]TAN!J315+[1]THUONG!J315+[1]HLAO!J315+[1]PNHA!J315+[1]VTRUNG!J315</f>
        <v>0</v>
      </c>
      <c r="K317" s="646" t="e">
        <f>[1]DAI!#REF!+[1]NAM!#REF!+[1]NHAN!#REF!+[1]LY!#REF!+[1]DUC!#REF!+[1]DONG!#REF!+[1]HPHU!#REF!+[1]BAC!#REF!+[1]THANH!#REF!+#REF!+[1]MY!#REF!+[1]HA!#REF!+[1]PHUC!#REF!+[1]LAM!#REF!+[1]XUAN!#REF!+[1]LIEN!#REF!</f>
        <v>#REF!</v>
      </c>
      <c r="L317" s="646" t="e">
        <f>[1]DAI!#REF!+[1]NAM!#REF!+[1]NHAN!#REF!+[1]LY!#REF!+[1]DUC!#REF!+[1]DONG!#REF!+[1]HPHU!#REF!+[1]BAC!#REF!+[1]THANH!#REF!+#REF!+[1]MY!#REF!+[1]HA!#REF!+[1]PHUC!#REF!+[1]LAM!#REF!+[1]XUAN!#REF!+[1]LIEN!#REF!</f>
        <v>#REF!</v>
      </c>
      <c r="M317" s="646" t="e">
        <f>[1]DAI!#REF!+[1]NAM!#REF!+[1]NHAN!#REF!+[1]LY!#REF!+[1]DUC!#REF!+[1]DONG!#REF!+[1]HPHU!#REF!+[1]BAC!#REF!+[1]THANH!#REF!+#REF!+[1]MY!#REF!+[1]HA!#REF!+[1]PHUC!#REF!+[1]LAM!#REF!+[1]XUAN!#REF!+[1]LIEN!#REF!</f>
        <v>#REF!</v>
      </c>
      <c r="N317" s="617">
        <f>[1]DAI!N315+[1]NAM!N315+[1]NHAN!N315+[1]LY!N315+[1]DUC!N315+[1]DONG!N315+[1]HPHU!N315+[1]BAC!N315+[1]THANH!N315+[1]MY!N315+[1]HA!N315+[1]PHUC!N315+[1]LAM!N315+[1]XUAN!N315+[1]LIEN!N315+[1]HUNG!N315+[1]CNAM!N315+[1]TAY!N315+[1]HOA!N315+[1]VAN!N315+[1]PDINH!N315+[1]SLOC!N315+[1]TRUNG!N315+[1]TAN!N315+[1]THUONG!N315+[1]HLAO!N315+[1]PNHA!N315+[1]VTRUNG!N315</f>
        <v>0</v>
      </c>
      <c r="O317" s="617">
        <f>[1]DAI!O315+[1]NAM!O315+[1]NHAN!O315+[1]LY!O315+[1]DUC!O315+[1]DONG!O315+[1]HPHU!O315+[1]BAC!O315+[1]THANH!O315+[1]MY!O315+[1]HA!O315+[1]PHUC!O315+[1]LAM!O315+[1]XUAN!O315+[1]LIEN!O315+[1]HUNG!O315+[1]CNAM!O315+[1]TAY!O315+[1]HOA!O315+[1]VAN!O315+[1]PDINH!O315+[1]SLOC!O315+[1]TRUNG!O315+[1]TAN!O315+[1]THUONG!O315+[1]HLAO!O315+[1]PNHA!O315+[1]VTRUNG!O315</f>
        <v>0</v>
      </c>
      <c r="P317" s="617">
        <f>[1]DAI!P253+[1]NAM!P251+[1]NHAN!P253+[1]LY!P253+[1]DUC!P253+[1]DONG!P253+[1]HPHU!P252+[1]BAC!P252+[1]THANH!P253+[1]MY!P250+[1]HA!P191+[1]PHUC!P249+[1]LAM!P250+[1]XUAN!P248+[1]LIEN!P252</f>
        <v>0</v>
      </c>
      <c r="Q317" s="646" t="e">
        <f>[1]DAI!#REF!+[1]NAM!#REF!+[1]NHAN!#REF!+[1]LY!#REF!+[1]DUC!#REF!+[1]DONG!#REF!+[1]HPHU!#REF!+[1]BAC!#REF!+[1]THANH!#REF!+#REF!+[1]MY!#REF!+[1]HA!#REF!+[1]PHUC!#REF!+[1]LAM!#REF!+[1]XUAN!#REF!+[1]LIEN!#REF!</f>
        <v>#REF!</v>
      </c>
      <c r="R317" s="647" t="e">
        <f>[1]DAI!#REF!+[1]NAM!#REF!+[1]NHAN!#REF!+[1]LY!#REF!+[1]DUC!#REF!+[1]DONG!#REF!+[1]HPHU!#REF!+[1]BAC!#REF!+[1]THANH!#REF!+#REF!+[1]MY!#REF!+[1]HA!#REF!+[1]PHUC!#REF!+[1]LAM!#REF!+[1]XUAN!#REF!+[1]LIEN!#REF!</f>
        <v>#REF!</v>
      </c>
      <c r="S317" s="646" t="e">
        <f>[1]DAI!#REF!+[1]NAM!#REF!+[1]NHAN!#REF!+[1]LY!#REF!+[1]DUC!#REF!+[1]DONG!#REF!+[1]HPHU!#REF!+[1]BAC!#REF!+[1]THANH!#REF!+#REF!+[1]MY!#REF!+[1]HA!#REF!+[1]PHUC!#REF!+[1]LAM!#REF!+[1]XUAN!#REF!+[1]LIEN!#REF!</f>
        <v>#REF!</v>
      </c>
      <c r="T317" s="646" t="e">
        <f>[1]DAI!#REF!+[1]NAM!#REF!+[1]NHAN!#REF!+[1]LY!#REF!+[1]DUC!#REF!+[1]DONG!#REF!+[1]HPHU!#REF!+[1]BAC!#REF!+[1]THANH!#REF!+#REF!+[1]MY!#REF!+[1]HA!#REF!+[1]PHUC!#REF!+[1]LAM!#REF!+[1]XUAN!#REF!+[1]LIEN!#REF!</f>
        <v>#REF!</v>
      </c>
      <c r="U317" s="646" t="e">
        <f>[1]DAI!#REF!+[1]NAM!#REF!+[1]NHAN!#REF!+[1]LY!#REF!+[1]DUC!#REF!+[1]DONG!#REF!+[1]HPHU!#REF!+[1]BAC!#REF!+[1]THANH!#REF!+#REF!+[1]MY!#REF!+[1]HA!#REF!+[1]PHUC!#REF!+[1]LAM!#REF!+[1]XUAN!#REF!+[1]LIEN!#REF!</f>
        <v>#REF!</v>
      </c>
      <c r="V317" s="646" t="e">
        <f>[1]DAI!#REF!+[1]NAM!#REF!+[1]NHAN!#REF!+[1]LY!#REF!+[1]DUC!#REF!+[1]DONG!#REF!+[1]HPHU!#REF!+[1]BAC!#REF!+[1]THANH!#REF!+#REF!+[1]MY!#REF!+[1]HA!#REF!+[1]PHUC!#REF!+[1]LAM!#REF!+[1]XUAN!#REF!+[1]LIEN!#REF!</f>
        <v>#REF!</v>
      </c>
      <c r="W317" s="646" t="e">
        <f>[1]DAI!#REF!+[1]NAM!#REF!+[1]NHAN!#REF!+[1]LY!#REF!+[1]DUC!#REF!+[1]DONG!#REF!+[1]HPHU!#REF!+[1]BAC!#REF!+[1]THANH!#REF!+#REF!+[1]MY!#REF!+[1]HA!#REF!+[1]PHUC!#REF!+[1]LAM!#REF!+[1]XUAN!#REF!+[1]LIEN!#REF!</f>
        <v>#REF!</v>
      </c>
      <c r="X317" s="646" t="e">
        <f>[1]DAI!#REF!+[1]NAM!#REF!+[1]NHAN!#REF!+[1]LY!#REF!+[1]DUC!#REF!+[1]DONG!#REF!+[1]HPHU!#REF!+[1]BAC!#REF!+[1]THANH!#REF!+#REF!+[1]MY!#REF!+[1]HA!#REF!+[1]PHUC!#REF!+[1]LAM!#REF!+[1]XUAN!#REF!+[1]LIEN!#REF!</f>
        <v>#REF!</v>
      </c>
      <c r="Y317" s="646" t="e">
        <f>[1]DAI!#REF!+[1]NAM!#REF!+[1]NHAN!#REF!+[1]LY!#REF!+[1]DUC!#REF!+[1]DONG!#REF!+[1]HPHU!#REF!+[1]BAC!#REF!+[1]THANH!#REF!+#REF!+[1]MY!#REF!+[1]HA!#REF!+[1]PHUC!#REF!+[1]LAM!#REF!+[1]XUAN!#REF!+[1]LIEN!#REF!</f>
        <v>#REF!</v>
      </c>
      <c r="Z317" s="646" t="e">
        <f>[1]DAI!#REF!+[1]NAM!#REF!+[1]NHAN!#REF!+[1]LY!#REF!+[1]DUC!#REF!+[1]DONG!#REF!+[1]HPHU!#REF!+[1]BAC!#REF!+[1]THANH!#REF!+#REF!+[1]MY!#REF!+[1]HA!#REF!+[1]PHUC!#REF!+[1]LAM!#REF!+[1]XUAN!#REF!+[1]LIEN!#REF!</f>
        <v>#REF!</v>
      </c>
      <c r="AA317" s="646" t="e">
        <f>[1]DAI!#REF!+[1]NAM!#REF!+[1]NHAN!#REF!+[1]LY!#REF!+[1]DUC!#REF!+[1]DONG!#REF!+[1]HPHU!#REF!+[1]BAC!#REF!+[1]THANH!#REF!+#REF!+[1]MY!#REF!+[1]HA!#REF!+[1]PHUC!#REF!+[1]LAM!#REF!+[1]XUAN!#REF!+[1]LIEN!#REF!</f>
        <v>#REF!</v>
      </c>
      <c r="AB317" s="646" t="e">
        <f>[1]DAI!#REF!+[1]NAM!#REF!+[1]NHAN!#REF!+[1]LY!#REF!+[1]DUC!#REF!+[1]DONG!#REF!+[1]HPHU!#REF!+[1]BAC!#REF!+[1]THANH!#REF!+#REF!+[1]MY!#REF!+[1]HA!#REF!+[1]PHUC!#REF!+[1]LAM!#REF!+[1]XUAN!#REF!+[1]LIEN!#REF!</f>
        <v>#REF!</v>
      </c>
      <c r="AC317" s="646" t="e">
        <f>[1]DAI!#REF!+[1]NAM!#REF!+[1]NHAN!#REF!+[1]LY!#REF!+[1]DUC!#REF!+[1]DONG!#REF!+[1]HPHU!#REF!+[1]BAC!#REF!+[1]THANH!#REF!+#REF!+[1]MY!#REF!+[1]HA!#REF!+[1]PHUC!#REF!+[1]LAM!#REF!+[1]XUAN!#REF!+[1]LIEN!#REF!</f>
        <v>#REF!</v>
      </c>
      <c r="AD317" s="617">
        <f>[1]DAI!AD253+[1]NAM!AD251+[1]NHAN!AD253+[1]LY!AD253+[1]DUC!AD253+[1]DONG!AD253+[1]HPHU!AD252+[1]BAC!AD252+[1]THANH!AD253+[1]MY!AD250+[1]HA!AD191+[1]PHUC!AD249+[1]LAM!AD250+[1]XUAN!AD248+[1]LIEN!AD252</f>
        <v>0</v>
      </c>
      <c r="AE317" s="646" t="e">
        <f>[1]DAI!#REF!+[1]NAM!#REF!+[1]NHAN!#REF!+[1]LY!#REF!+[1]DUC!#REF!+[1]DONG!#REF!+[1]HPHU!#REF!+[1]BAC!#REF!+[1]THANH!#REF!+#REF!+[1]MY!#REF!+[1]HA!#REF!+[1]PHUC!#REF!+[1]LAM!#REF!+[1]XUAN!#REF!+[1]LIEN!#REF!</f>
        <v>#REF!</v>
      </c>
      <c r="AF317" s="646" t="e">
        <f>[1]DAI!#REF!+[1]NAM!#REF!+[1]NHAN!#REF!+[1]LY!#REF!+[1]DUC!#REF!+[1]DONG!#REF!+[1]HPHU!#REF!+[1]BAC!#REF!+[1]THANH!#REF!+#REF!+[1]MY!#REF!+[1]HA!#REF!+[1]PHUC!#REF!+[1]LAM!#REF!+[1]XUAN!#REF!+[1]LIEN!#REF!</f>
        <v>#REF!</v>
      </c>
      <c r="AG317" s="646" t="e">
        <f>[1]DAI!#REF!+[1]NAM!#REF!+[1]NHAN!#REF!+[1]LY!#REF!+[1]DUC!#REF!+[1]DONG!#REF!+[1]HPHU!#REF!+[1]BAC!#REF!+[1]THANH!#REF!+#REF!+[1]MY!#REF!+[1]HA!#REF!+[1]PHUC!#REF!+[1]LAM!#REF!+[1]XUAN!#REF!+[1]LIEN!#REF!</f>
        <v>#REF!</v>
      </c>
      <c r="AH317" s="646" t="e">
        <f>[1]DAI!#REF!+[1]NAM!#REF!+[1]NHAN!#REF!+[1]LY!#REF!+[1]DUC!#REF!+[1]DONG!#REF!+[1]HPHU!#REF!+[1]BAC!#REF!+[1]THANH!#REF!+#REF!+[1]MY!#REF!+[1]HA!#REF!+[1]PHUC!#REF!+[1]LAM!#REF!+[1]XUAN!#REF!+[1]LIEN!#REF!</f>
        <v>#REF!</v>
      </c>
      <c r="AI317" s="646" t="e">
        <f>[1]DAI!#REF!+[1]NAM!#REF!+[1]NHAN!#REF!+[1]LY!#REF!+[1]DUC!#REF!+[1]DONG!#REF!+[1]HPHU!#REF!+[1]BAC!#REF!+[1]THANH!#REF!+#REF!+[1]MY!#REF!+[1]HA!#REF!+[1]PHUC!#REF!+[1]LAM!#REF!+[1]XUAN!#REF!+[1]LIEN!#REF!</f>
        <v>#REF!</v>
      </c>
      <c r="AJ317" s="646" t="e">
        <f>[1]DAI!#REF!+[1]NAM!#REF!+[1]NHAN!#REF!+[1]LY!#REF!+[1]DUC!#REF!+[1]DONG!#REF!+[1]HPHU!#REF!+[1]BAC!#REF!+[1]THANH!#REF!+#REF!+[1]MY!#REF!+[1]HA!#REF!+[1]PHUC!#REF!+[1]LAM!#REF!+[1]XUAN!#REF!+[1]LIEN!#REF!</f>
        <v>#REF!</v>
      </c>
      <c r="AK317" s="617">
        <f>[1]DAI!AK253+[1]NAM!AK251+[1]NHAN!AK253+[1]LY!AK253+[1]DUC!AK253+[1]DONG!AK253+[1]HPHU!AK252+[1]BAC!AK252+[1]THANH!AK253+[1]MY!AK250+[1]HA!AK191+[1]PHUC!AK249+[1]LAM!AK250+[1]XUAN!AK248+[1]LIEN!AK252</f>
        <v>0</v>
      </c>
      <c r="AL317" s="646" t="e">
        <f>[1]DAI!#REF!+[1]NAM!#REF!+[1]NHAN!#REF!+[1]LY!#REF!+[1]DUC!#REF!+[1]DONG!#REF!+[1]HPHU!#REF!+[1]BAC!#REF!+[1]THANH!#REF!+#REF!+[1]MY!#REF!+[1]HA!#REF!+[1]PHUC!#REF!+[1]LAM!#REF!+[1]XUAN!#REF!+[1]LIEN!#REF!</f>
        <v>#REF!</v>
      </c>
      <c r="AM317" s="646" t="e">
        <f>[1]DAI!#REF!+[1]NAM!#REF!+[1]NHAN!#REF!+[1]LY!#REF!+[1]DUC!#REF!+[1]DONG!#REF!+[1]HPHU!#REF!+[1]BAC!#REF!+[1]THANH!#REF!+#REF!+[1]MY!#REF!+[1]HA!#REF!+[1]PHUC!#REF!+[1]LAM!#REF!+[1]XUAN!#REF!+[1]LIEN!#REF!</f>
        <v>#REF!</v>
      </c>
      <c r="AN317" s="617">
        <f>[1]DAI!AN253+[1]NAM!AN251+[1]NHAN!AN253+[1]LY!AN253+[1]DUC!AN253+[1]DONG!AN253+[1]HPHU!AN252+[1]BAC!AN252+[1]THANH!AN253+[1]MY!AN250+[1]HA!AN191+[1]PHUC!AN249+[1]LAM!AN250+[1]XUAN!AN248+[1]LIEN!AN252</f>
        <v>0</v>
      </c>
      <c r="AO317" s="646" t="e">
        <f>[1]DAI!#REF!+[1]NAM!#REF!+[1]NHAN!#REF!+[1]LY!#REF!+[1]DUC!#REF!+[1]DONG!#REF!+[1]HPHU!#REF!+[1]BAC!#REF!+[1]THANH!#REF!+#REF!+[1]MY!#REF!+[1]HA!#REF!+[1]PHUC!#REF!+[1]LAM!#REF!+[1]XUAN!#REF!+[1]LIEN!#REF!</f>
        <v>#REF!</v>
      </c>
      <c r="AP317" s="646" t="e">
        <f>[1]DAI!#REF!+[1]NAM!#REF!+[1]NHAN!#REF!+[1]LY!#REF!+[1]DUC!#REF!+[1]DONG!#REF!+[1]HPHU!#REF!+[1]BAC!#REF!+[1]THANH!#REF!+#REF!+[1]MY!#REF!+[1]HA!#REF!+[1]PHUC!#REF!+[1]LAM!#REF!+[1]XUAN!#REF!+[1]LIEN!#REF!</f>
        <v>#REF!</v>
      </c>
      <c r="AQ317" s="646" t="e">
        <f>[1]DAI!#REF!+[1]NAM!#REF!+[1]NHAN!#REF!+[1]LY!#REF!+[1]DUC!#REF!+[1]DONG!#REF!+[1]HPHU!#REF!+[1]BAC!#REF!+[1]THANH!#REF!+#REF!+[1]MY!#REF!+[1]HA!#REF!+[1]PHUC!#REF!+[1]LAM!#REF!+[1]XUAN!#REF!+[1]LIEN!#REF!</f>
        <v>#REF!</v>
      </c>
      <c r="AR317" s="617">
        <f>[1]DAI!AR315+[1]NAM!AR315+[1]NHAN!AR315+[1]LY!AR315+[1]DUC!AR315+[1]DONG!AR315+[1]HPHU!AR315+[1]BAC!AR315+[1]THANH!AR315+[1]MY!AR315+[1]HA!AR315+[1]PHUC!AR315+[1]LAM!AR315+[1]XUAN!AR315+[1]LIEN!AR315+[1]HUNG!AR315+[1]CNAM!AR315+[1]TAY!AR315+[1]HOA!AR315+[1]VAN!AR315+[1]PDINH!AR315+[1]SLOC!AR315+[1]TRUNG!AR315+[1]TAN!AR315+[1]THUONG!AR315+[1]HLAO!AR315+[1]PNHA!AR315+[1]VTRUNG!AR315</f>
        <v>0</v>
      </c>
      <c r="AS317" s="617">
        <f>[1]DAI!AS253+[1]NAM!AS251+[1]NHAN!AS253+[1]LY!AS253+[1]DUC!AS253+[1]DONG!AS253+[1]HPHU!AS252+[1]BAC!AS252+[1]THANH!AS253+[1]MY!AS250+[1]HA!AS191+[1]PHUC!AS249+[1]LAM!AS250+[1]XUAN!AS248+[1]LIEN!AS252</f>
        <v>0</v>
      </c>
      <c r="AT317" s="617"/>
      <c r="AU317" s="617">
        <f>[1]DAI!AU253+[1]NAM!AU251+[1]NHAN!AU253+[1]LY!AU253+[1]DUC!AU253+[1]DONG!AU253+[1]HPHU!AU252+[1]BAC!AU252+[1]THANH!AU253+[1]MY!AU250+[1]HA!AU191+[1]PHUC!AU249+[1]LAM!AU250+[1]XUAN!AU248+[1]LIEN!AU252</f>
        <v>0</v>
      </c>
      <c r="AV317" s="587">
        <f>[1]DAI!AV315+[1]NAM!AV315+[1]NHAN!AV315+[1]LY!AV315+[1]DUC!AV315+[1]DONG!AV315+[1]HPHU!AV315+[1]BAC!AV315+[1]THANH!AV315+[1]MY!AV315+[1]HA!AV315+[1]PHUC!AV315+[1]LAM!AV315+[1]XUAN!AV315+[1]LIEN!AV315+[1]HUNG!AV315+[1]CNAM!AV315+[1]TAY!AV315+[1]HOA!AV315+[1]VAN!AV315+[1]PDINH!AV315+[1]SLOC!AV315+[1]TRUNG!AV315+[1]TAN!AV315+[1]THUONG!AV315+[1]HLAO!AV315+[1]PNHA!AV315+[1]VTRUNG!AV315</f>
        <v>0</v>
      </c>
      <c r="AW317" s="646" t="e">
        <f>[1]DAI!#REF!+[1]NAM!#REF!+[1]NHAN!#REF!+[1]LY!#REF!+[1]DUC!#REF!+[1]DONG!#REF!+[1]HPHU!#REF!+[1]BAC!#REF!+[1]THANH!#REF!+#REF!+[1]MY!#REF!+[1]HA!#REF!+[1]PHUC!#REF!+[1]LAM!#REF!+[1]XUAN!#REF!+[1]LIEN!#REF!</f>
        <v>#REF!</v>
      </c>
      <c r="AX317" s="646" t="e">
        <f>[1]DAI!#REF!+[1]NAM!#REF!+[1]NHAN!#REF!+[1]LY!#REF!+[1]DUC!#REF!+[1]DONG!#REF!+[1]HPHU!#REF!+[1]BAC!#REF!+[1]THANH!#REF!+#REF!+[1]MY!#REF!+[1]HA!#REF!+[1]PHUC!#REF!+[1]LAM!#REF!+[1]XUAN!#REF!+[1]LIEN!#REF!</f>
        <v>#REF!</v>
      </c>
      <c r="AY317" s="646" t="e">
        <f>[1]DAI!#REF!+[1]NAM!#REF!+[1]NHAN!#REF!+[1]LY!#REF!+[1]DUC!#REF!+[1]DONG!#REF!+[1]HPHU!#REF!+[1]BAC!#REF!+[1]THANH!#REF!+#REF!+[1]MY!#REF!+[1]HA!#REF!+[1]PHUC!#REF!+[1]LAM!#REF!+[1]XUAN!#REF!+[1]LIEN!#REF!</f>
        <v>#REF!</v>
      </c>
      <c r="AZ317" s="617">
        <f>[1]DAI!AZ253+[1]NAM!AZ251+[1]NHAN!AZ253+[1]LY!AZ253+[1]DUC!AZ253+[1]DONG!AZ253+[1]HPHU!AZ252+[1]BAC!AZ252+[1]THANH!AZ253+[1]MY!AZ250+[1]HA!AZ191+[1]PHUC!AZ249+[1]LAM!AZ250+[1]XUAN!AZ248+[1]LIEN!AZ252</f>
        <v>0</v>
      </c>
      <c r="BA317" s="646" t="e">
        <f>[1]DAI!#REF!+[1]NAM!#REF!+[1]NHAN!#REF!+[1]LY!#REF!+[1]DUC!#REF!+[1]DONG!#REF!+[1]HPHU!#REF!+[1]BAC!#REF!+[1]THANH!#REF!+#REF!+[1]MY!#REF!+[1]HA!#REF!+[1]PHUC!#REF!+[1]LAM!#REF!+[1]XUAN!#REF!+[1]LIEN!#REF!</f>
        <v>#REF!</v>
      </c>
      <c r="BB317" s="646" t="e">
        <f>[1]DAI!#REF!+[1]NAM!#REF!+[1]NHAN!#REF!+[1]LY!#REF!+[1]DUC!#REF!+[1]DONG!#REF!+[1]HPHU!#REF!+[1]BAC!#REF!+[1]THANH!#REF!+#REF!+[1]MY!#REF!+[1]HA!#REF!+[1]PHUC!#REF!+[1]LAM!#REF!+[1]XUAN!#REF!+[1]LIEN!#REF!</f>
        <v>#REF!</v>
      </c>
      <c r="BC317" s="646" t="e">
        <f>[1]DAI!#REF!+[1]NAM!#REF!+[1]NHAN!#REF!+[1]LY!#REF!+[1]DUC!#REF!+[1]DONG!#REF!+[1]HPHU!#REF!+[1]BAC!#REF!+[1]THANH!#REF!+#REF!+[1]MY!#REF!+[1]HA!#REF!+[1]PHUC!#REF!+[1]LAM!#REF!+[1]XUAN!#REF!+[1]LIEN!#REF!</f>
        <v>#REF!</v>
      </c>
      <c r="BD317" s="617">
        <f>[1]DAI!BD253+[1]NAM!BD251+[1]NHAN!BD253+[1]LY!BD253+[1]DUC!BD253+[1]DONG!BD253+[1]HPHU!BD252+[1]BAC!BD252+[1]THANH!BD253+[1]MY!BD250+[1]HA!BD191+[1]PHUC!BD249+[1]LAM!BD250+[1]XUAN!BD248+[1]LIEN!BD252</f>
        <v>0</v>
      </c>
      <c r="BE317" s="646" t="e">
        <f>[1]DAI!#REF!+[1]NAM!#REF!+[1]NHAN!#REF!+[1]LY!#REF!+[1]DUC!#REF!+[1]DONG!#REF!+[1]HPHU!#REF!+[1]BAC!#REF!+[1]THANH!#REF!+#REF!+[1]MY!#REF!+[1]HA!#REF!+[1]PHUC!#REF!+[1]LAM!#REF!+[1]XUAN!#REF!+[1]LIEN!#REF!</f>
        <v>#REF!</v>
      </c>
      <c r="BF317" s="646" t="e">
        <f>[1]DAI!#REF!+[1]NAM!#REF!+[1]NHAN!#REF!+[1]LY!#REF!+[1]DUC!#REF!+[1]DONG!#REF!+[1]HPHU!#REF!+[1]BAC!#REF!+[1]THANH!#REF!+#REF!+[1]MY!#REF!+[1]HA!#REF!+[1]PHUC!#REF!+[1]LAM!#REF!+[1]XUAN!#REF!+[1]LIEN!#REF!</f>
        <v>#REF!</v>
      </c>
      <c r="BG317" s="646" t="e">
        <f>[1]DAI!#REF!+[1]NAM!#REF!+[1]NHAN!#REF!+[1]LY!#REF!+[1]DUC!#REF!+[1]DONG!#REF!+[1]HPHU!#REF!+[1]BAC!#REF!+[1]THANH!#REF!+#REF!+[1]MY!#REF!+[1]HA!#REF!+[1]PHUC!#REF!+[1]LAM!#REF!+[1]XUAN!#REF!+[1]LIEN!#REF!</f>
        <v>#REF!</v>
      </c>
      <c r="BH317" s="646" t="e">
        <f>[1]DAI!#REF!+[1]NAM!#REF!+[1]NHAN!#REF!+[1]LY!#REF!+[1]DUC!#REF!+[1]DONG!#REF!+[1]HPHU!#REF!+[1]BAC!#REF!+[1]THANH!#REF!+#REF!+[1]MY!#REF!+[1]HA!#REF!+[1]PHUC!#REF!+[1]LAM!#REF!+[1]XUAN!#REF!+[1]LIEN!#REF!</f>
        <v>#REF!</v>
      </c>
      <c r="BI317" s="646" t="e">
        <f>[1]DAI!#REF!+[1]NAM!#REF!+[1]NHAN!#REF!+[1]LY!#REF!+[1]DUC!#REF!+[1]DONG!#REF!+[1]HPHU!#REF!+[1]BAC!#REF!+[1]THANH!#REF!+#REF!+[1]MY!#REF!+[1]HA!#REF!+[1]PHUC!#REF!+[1]LAM!#REF!+[1]XUAN!#REF!+[1]LIEN!#REF!</f>
        <v>#REF!</v>
      </c>
      <c r="BJ317" s="646" t="e">
        <f>[1]DAI!#REF!+[1]NAM!#REF!+[1]NHAN!#REF!+[1]LY!#REF!+[1]DUC!#REF!+[1]DONG!#REF!+[1]HPHU!#REF!+[1]BAC!#REF!+[1]THANH!#REF!+#REF!+[1]MY!#REF!+[1]HA!#REF!+[1]PHUC!#REF!+[1]LAM!#REF!+[1]XUAN!#REF!+[1]LIEN!#REF!</f>
        <v>#REF!</v>
      </c>
      <c r="BK317" s="646" t="e">
        <f>[1]DAI!#REF!+[1]NAM!#REF!+[1]NHAN!#REF!+[1]LY!#REF!+[1]DUC!#REF!+[1]DONG!#REF!+[1]HPHU!#REF!+[1]BAC!#REF!+[1]THANH!#REF!+#REF!+[1]MY!#REF!+[1]HA!#REF!+[1]PHUC!#REF!+[1]LAM!#REF!+[1]XUAN!#REF!+[1]LIEN!#REF!</f>
        <v>#REF!</v>
      </c>
      <c r="BL317" s="646" t="e">
        <f>[1]DAI!#REF!+[1]NAM!#REF!+[1]NHAN!#REF!+[1]LY!#REF!+[1]DUC!#REF!+[1]DONG!#REF!+[1]HPHU!#REF!+[1]BAC!#REF!+[1]THANH!#REF!+#REF!+[1]MY!#REF!+[1]HA!#REF!+[1]PHUC!#REF!+[1]LAM!#REF!+[1]XUAN!#REF!+[1]LIEN!#REF!</f>
        <v>#REF!</v>
      </c>
      <c r="BM317" s="568"/>
    </row>
    <row r="318" spans="1:67" ht="18.75" hidden="1" x14ac:dyDescent="0.2">
      <c r="A318" s="546" t="s">
        <v>2523</v>
      </c>
      <c r="B318" s="551"/>
      <c r="C318" s="551"/>
      <c r="D318" s="622"/>
      <c r="E318" s="623"/>
      <c r="F318" s="552"/>
      <c r="G318" s="617">
        <f>[1]DAI!G316+[1]NAM!G316+[1]NHAN!G316+[1]LY!G316+[1]DUC!G316+[1]DONG!G316+[1]HPHU!G316+[1]BAC!G316+[1]THANH!G316+[1]MY!G316+[1]HA!G316+[1]PHUC!G316+[1]LAM!G316+[1]XUAN!G316+[1]LIEN!G316+[1]HUNG!G316+[1]CNAM!G316+[1]TAY!G316+[1]HOA!G316+[1]VAN!G316+[1]PDINH!G316+[1]SLOC!G316+[1]TRUNG!G316+[1]TAN!G316+[1]THUONG!G316+[1]HLAO!G316+[1]PNHA!G316+[1]VTRUNG!G316</f>
        <v>0</v>
      </c>
      <c r="H318" s="552"/>
      <c r="I318" s="552"/>
      <c r="J318" s="617">
        <f>[1]DAI!J316+[1]NAM!J316+[1]NHAN!J316+[1]LY!J316+[1]DUC!J316+[1]DONG!J316+[1]HPHU!J316+[1]BAC!J316+[1]THANH!J316+[1]MY!J316+[1]HA!J316+[1]PHUC!J316+[1]LAM!J316+[1]XUAN!J316+[1]LIEN!J316+[1]HUNG!J316+[1]CNAM!J316+[1]TAY!J316+[1]HOA!J316+[1]VAN!J316+[1]PDINH!J316+[1]SLOC!J316+[1]TRUNG!J316+[1]TAN!J316+[1]THUONG!J316+[1]HLAO!J316+[1]PNHA!J316+[1]VTRUNG!J316</f>
        <v>0</v>
      </c>
      <c r="K318" s="611"/>
      <c r="L318" s="552"/>
      <c r="M318" s="552"/>
      <c r="N318" s="617">
        <f>[1]DAI!N316+[1]NAM!N316+[1]NHAN!N316+[1]LY!N316+[1]DUC!N316+[1]DONG!N316+[1]HPHU!N316+[1]BAC!N316+[1]THANH!N316+[1]MY!N316+[1]HA!N316+[1]PHUC!N316+[1]LAM!N316+[1]XUAN!N316+[1]LIEN!N316+[1]HUNG!N316+[1]CNAM!N316+[1]TAY!N316+[1]HOA!N316+[1]VAN!N316+[1]PDINH!N316+[1]SLOC!N316+[1]TRUNG!N316+[1]TAN!N316+[1]THUONG!N316+[1]HLAO!N316+[1]PNHA!N316+[1]VTRUNG!N316</f>
        <v>0</v>
      </c>
      <c r="O318" s="617">
        <f>[1]DAI!O316+[1]NAM!O316+[1]NHAN!O316+[1]LY!O316+[1]DUC!O316+[1]DONG!O316+[1]HPHU!O316+[1]BAC!O316+[1]THANH!O316+[1]MY!O316+[1]HA!O316+[1]PHUC!O316+[1]LAM!O316+[1]XUAN!O316+[1]LIEN!O316+[1]HUNG!O316+[1]CNAM!O316+[1]TAY!O316+[1]HOA!O316+[1]VAN!O316+[1]PDINH!O316+[1]SLOC!O316+[1]TRUNG!O316+[1]TAN!O316+[1]THUONG!O316+[1]HLAO!O316+[1]PNHA!O316+[1]VTRUNG!O316</f>
        <v>0</v>
      </c>
      <c r="P318" s="617">
        <f>[1]DAI!P254+[1]NAM!P252+[1]NHAN!P254+[1]LY!P254+[1]DUC!P254+[1]DONG!P254+[1]HPHU!P253+[1]BAC!P253+[1]THANH!P254+[1]MY!P251+[1]HA!P192+[1]PHUC!P250+[1]LAM!P251+[1]XUAN!P249+[1]LIEN!P253</f>
        <v>0</v>
      </c>
      <c r="Q318" s="552"/>
      <c r="R318" s="623"/>
      <c r="S318" s="552"/>
      <c r="T318" s="611"/>
      <c r="U318" s="552"/>
      <c r="V318" s="552"/>
      <c r="W318" s="552"/>
      <c r="X318" s="552"/>
      <c r="Y318" s="552"/>
      <c r="Z318" s="552"/>
      <c r="AA318" s="552"/>
      <c r="AB318" s="552"/>
      <c r="AC318" s="552"/>
      <c r="AD318" s="617">
        <f>[1]DAI!AD254+[1]NAM!AD252+[1]NHAN!AD254+[1]LY!AD254+[1]DUC!AD254+[1]DONG!AD254+[1]HPHU!AD253+[1]BAC!AD253+[1]THANH!AD254+[1]MY!AD251+[1]HA!AD192+[1]PHUC!AD250+[1]LAM!AD251+[1]XUAN!AD249+[1]LIEN!AD253</f>
        <v>0</v>
      </c>
      <c r="AE318" s="552"/>
      <c r="AF318" s="552"/>
      <c r="AG318" s="552"/>
      <c r="AH318" s="552"/>
      <c r="AI318" s="552"/>
      <c r="AJ318" s="552"/>
      <c r="AK318" s="617">
        <f>[1]DAI!AK254+[1]NAM!AK252+[1]NHAN!AK254+[1]LY!AK254+[1]DUC!AK254+[1]DONG!AK254+[1]HPHU!AK253+[1]BAC!AK253+[1]THANH!AK254+[1]MY!AK251+[1]HA!AK192+[1]PHUC!AK250+[1]LAM!AK251+[1]XUAN!AK249+[1]LIEN!AK253</f>
        <v>0</v>
      </c>
      <c r="AL318" s="552"/>
      <c r="AM318" s="552"/>
      <c r="AN318" s="617">
        <f>[1]DAI!AN254+[1]NAM!AN252+[1]NHAN!AN254+[1]LY!AN254+[1]DUC!AN254+[1]DONG!AN254+[1]HPHU!AN253+[1]BAC!AN253+[1]THANH!AN254+[1]MY!AN251+[1]HA!AN192+[1]PHUC!AN250+[1]LAM!AN251+[1]XUAN!AN249+[1]LIEN!AN253</f>
        <v>0</v>
      </c>
      <c r="AO318" s="552"/>
      <c r="AP318" s="552"/>
      <c r="AQ318" s="552"/>
      <c r="AR318" s="617">
        <f>[1]DAI!AR316+[1]NAM!AR316+[1]NHAN!AR316+[1]LY!AR316+[1]DUC!AR316+[1]DONG!AR316+[1]HPHU!AR316+[1]BAC!AR316+[1]THANH!AR316+[1]MY!AR316+[1]HA!AR316+[1]PHUC!AR316+[1]LAM!AR316+[1]XUAN!AR316+[1]LIEN!AR316+[1]HUNG!AR316+[1]CNAM!AR316+[1]TAY!AR316+[1]HOA!AR316+[1]VAN!AR316+[1]PDINH!AR316+[1]SLOC!AR316+[1]TRUNG!AR316+[1]TAN!AR316+[1]THUONG!AR316+[1]HLAO!AR316+[1]PNHA!AR316+[1]VTRUNG!AR316</f>
        <v>0</v>
      </c>
      <c r="AS318" s="617">
        <f>[1]DAI!AS254+[1]NAM!AS252+[1]NHAN!AS254+[1]LY!AS254+[1]DUC!AS254+[1]DONG!AS254+[1]HPHU!AS253+[1]BAC!AS253+[1]THANH!AS254+[1]MY!AS251+[1]HA!AS192+[1]PHUC!AS250+[1]LAM!AS251+[1]XUAN!AS249+[1]LIEN!AS253</f>
        <v>0</v>
      </c>
      <c r="AT318" s="617"/>
      <c r="AU318" s="617">
        <f>[1]DAI!AU254+[1]NAM!AU252+[1]NHAN!AU254+[1]LY!AU254+[1]DUC!AU254+[1]DONG!AU254+[1]HPHU!AU253+[1]BAC!AU253+[1]THANH!AU254+[1]MY!AU251+[1]HA!AU192+[1]PHUC!AU250+[1]LAM!AU251+[1]XUAN!AU249+[1]LIEN!AU253</f>
        <v>0</v>
      </c>
      <c r="AV318" s="587">
        <f>[1]DAI!AV316+[1]NAM!AV316+[1]NHAN!AV316+[1]LY!AV316+[1]DUC!AV316+[1]DONG!AV316+[1]HPHU!AV316+[1]BAC!AV316+[1]THANH!AV316+[1]MY!AV316+[1]HA!AV316+[1]PHUC!AV316+[1]LAM!AV316+[1]XUAN!AV316+[1]LIEN!AV316+[1]HUNG!AV316+[1]CNAM!AV316+[1]TAY!AV316+[1]HOA!AV316+[1]VAN!AV316+[1]PDINH!AV316+[1]SLOC!AV316+[1]TRUNG!AV316+[1]TAN!AV316+[1]THUONG!AV316+[1]HLAO!AV316+[1]PNHA!AV316+[1]VTRUNG!AV316</f>
        <v>0</v>
      </c>
      <c r="AW318" s="552"/>
      <c r="AX318" s="552"/>
      <c r="AY318" s="552"/>
      <c r="AZ318" s="617">
        <f>[1]DAI!AZ254+[1]NAM!AZ252+[1]NHAN!AZ254+[1]LY!AZ254+[1]DUC!AZ254+[1]DONG!AZ254+[1]HPHU!AZ253+[1]BAC!AZ253+[1]THANH!AZ254+[1]MY!AZ251+[1]HA!AZ192+[1]PHUC!AZ250+[1]LAM!AZ251+[1]XUAN!AZ249+[1]LIEN!AZ253</f>
        <v>0</v>
      </c>
      <c r="BA318" s="552"/>
      <c r="BB318" s="552"/>
      <c r="BC318" s="552"/>
      <c r="BD318" s="617">
        <f>[1]DAI!BD254+[1]NAM!BD252+[1]NHAN!BD254+[1]LY!BD254+[1]DUC!BD254+[1]DONG!BD254+[1]HPHU!BD253+[1]BAC!BD253+[1]THANH!BD254+[1]MY!BD251+[1]HA!BD192+[1]PHUC!BD250+[1]LAM!BD251+[1]XUAN!BD249+[1]LIEN!BD253</f>
        <v>0</v>
      </c>
      <c r="BE318" s="552"/>
      <c r="BF318" s="623"/>
      <c r="BG318" s="613"/>
      <c r="BH318" s="552"/>
      <c r="BI318" s="552"/>
      <c r="BJ318" s="552"/>
      <c r="BK318" s="552"/>
      <c r="BL318" s="552"/>
      <c r="BM318" s="552"/>
    </row>
    <row r="319" spans="1:67" ht="45.75" hidden="1" customHeight="1" x14ac:dyDescent="0.2">
      <c r="A319" s="547" t="s">
        <v>2524</v>
      </c>
      <c r="B319" s="551"/>
      <c r="C319" s="551"/>
      <c r="D319" s="622"/>
      <c r="E319" s="623"/>
      <c r="F319" s="552"/>
      <c r="G319" s="617">
        <f>[1]DAI!G317+[1]NAM!G317+[1]NHAN!G317+[1]LY!G317+[1]DUC!G317+[1]DONG!G317+[1]HPHU!G317+[1]BAC!G317+[1]THANH!G317+[1]MY!G317+[1]HA!G317+[1]PHUC!G317+[1]LAM!G317+[1]XUAN!G317+[1]LIEN!G317+[1]HUNG!G317+[1]CNAM!G317+[1]TAY!G317+[1]HOA!G317+[1]VAN!G317+[1]PDINH!G317+[1]SLOC!G317+[1]TRUNG!G317+[1]TAN!G317+[1]THUONG!G317+[1]HLAO!G317+[1]PNHA!G317+[1]VTRUNG!G317</f>
        <v>0</v>
      </c>
      <c r="H319" s="552"/>
      <c r="I319" s="552"/>
      <c r="J319" s="617">
        <f>[1]DAI!J317+[1]NAM!J317+[1]NHAN!J317+[1]LY!J317+[1]DUC!J317+[1]DONG!J317+[1]HPHU!J317+[1]BAC!J317+[1]THANH!J317+[1]MY!J317+[1]HA!J317+[1]PHUC!J317+[1]LAM!J317+[1]XUAN!J317+[1]LIEN!J317+[1]HUNG!J317+[1]CNAM!J317+[1]TAY!J317+[1]HOA!J317+[1]VAN!J317+[1]PDINH!J317+[1]SLOC!J317+[1]TRUNG!J317+[1]TAN!J317+[1]THUONG!J317+[1]HLAO!J317+[1]PNHA!J317+[1]VTRUNG!J317</f>
        <v>0</v>
      </c>
      <c r="K319" s="649"/>
      <c r="L319" s="552"/>
      <c r="M319" s="552"/>
      <c r="N319" s="617">
        <f>[1]DAI!N317+[1]NAM!N317+[1]NHAN!N317+[1]LY!N317+[1]DUC!N317+[1]DONG!N317+[1]HPHU!N317+[1]BAC!N317+[1]THANH!N317+[1]MY!N317+[1]HA!N317+[1]PHUC!N317+[1]LAM!N317+[1]XUAN!N317+[1]LIEN!N317+[1]HUNG!N317+[1]CNAM!N317+[1]TAY!N317+[1]HOA!N317+[1]VAN!N317+[1]PDINH!N317+[1]SLOC!N317+[1]TRUNG!N317+[1]TAN!N317+[1]THUONG!N317+[1]HLAO!N317+[1]PNHA!N317+[1]VTRUNG!N317</f>
        <v>0</v>
      </c>
      <c r="O319" s="617">
        <f>[1]DAI!O317+[1]NAM!O317+[1]NHAN!O317+[1]LY!O317+[1]DUC!O317+[1]DONG!O317+[1]HPHU!O317+[1]BAC!O317+[1]THANH!O317+[1]MY!O317+[1]HA!O317+[1]PHUC!O317+[1]LAM!O317+[1]XUAN!O317+[1]LIEN!O317+[1]HUNG!O317+[1]CNAM!O317+[1]TAY!O317+[1]HOA!O317+[1]VAN!O317+[1]PDINH!O317+[1]SLOC!O317+[1]TRUNG!O317+[1]TAN!O317+[1]THUONG!O317+[1]HLAO!O317+[1]PNHA!O317+[1]VTRUNG!O317</f>
        <v>0</v>
      </c>
      <c r="P319" s="617">
        <f>[1]DAI!P255+[1]NAM!P253+[1]NHAN!P255+[1]LY!P255+[1]DUC!P255+[1]DONG!P255+[1]HPHU!P254+[1]BAC!P254+[1]THANH!P255+[1]MY!P252+[1]HA!P193+[1]PHUC!P251+[1]LAM!P252+[1]XUAN!P250+[1]LIEN!P254</f>
        <v>0</v>
      </c>
      <c r="Q319" s="552"/>
      <c r="R319" s="623"/>
      <c r="S319" s="552"/>
      <c r="T319" s="618"/>
      <c r="U319" s="552"/>
      <c r="V319" s="552"/>
      <c r="W319" s="552"/>
      <c r="X319" s="552"/>
      <c r="Y319" s="552"/>
      <c r="Z319" s="552"/>
      <c r="AA319" s="552"/>
      <c r="AB319" s="552"/>
      <c r="AC319" s="552"/>
      <c r="AD319" s="617">
        <f>[1]DAI!AD255+[1]NAM!AD253+[1]NHAN!AD255+[1]LY!AD255+[1]DUC!AD255+[1]DONG!AD255+[1]HPHU!AD254+[1]BAC!AD254+[1]THANH!AD255+[1]MY!AD252+[1]HA!AD193+[1]PHUC!AD251+[1]LAM!AD252+[1]XUAN!AD250+[1]LIEN!AD254</f>
        <v>0</v>
      </c>
      <c r="AE319" s="552"/>
      <c r="AF319" s="552"/>
      <c r="AG319" s="552"/>
      <c r="AH319" s="552"/>
      <c r="AI319" s="552"/>
      <c r="AJ319" s="552"/>
      <c r="AK319" s="617">
        <f>[1]DAI!AK255+[1]NAM!AK253+[1]NHAN!AK255+[1]LY!AK255+[1]DUC!AK255+[1]DONG!AK255+[1]HPHU!AK254+[1]BAC!AK254+[1]THANH!AK255+[1]MY!AK252+[1]HA!AK193+[1]PHUC!AK251+[1]LAM!AK252+[1]XUAN!AK250+[1]LIEN!AK254</f>
        <v>0</v>
      </c>
      <c r="AL319" s="552"/>
      <c r="AM319" s="552"/>
      <c r="AN319" s="617">
        <f>[1]DAI!AN255+[1]NAM!AN253+[1]NHAN!AN255+[1]LY!AN255+[1]DUC!AN255+[1]DONG!AN255+[1]HPHU!AN254+[1]BAC!AN254+[1]THANH!AN255+[1]MY!AN252+[1]HA!AN193+[1]PHUC!AN251+[1]LAM!AN252+[1]XUAN!AN250+[1]LIEN!AN254</f>
        <v>0</v>
      </c>
      <c r="AO319" s="552"/>
      <c r="AP319" s="552"/>
      <c r="AQ319" s="552"/>
      <c r="AR319" s="617">
        <f>[1]DAI!AR317+[1]NAM!AR317+[1]NHAN!AR317+[1]LY!AR317+[1]DUC!AR317+[1]DONG!AR317+[1]HPHU!AR317+[1]BAC!AR317+[1]THANH!AR317+[1]MY!AR317+[1]HA!AR317+[1]PHUC!AR317+[1]LAM!AR317+[1]XUAN!AR317+[1]LIEN!AR317+[1]HUNG!AR317+[1]CNAM!AR317+[1]TAY!AR317+[1]HOA!AR317+[1]VAN!AR317+[1]PDINH!AR317+[1]SLOC!AR317+[1]TRUNG!AR317+[1]TAN!AR317+[1]THUONG!AR317+[1]HLAO!AR317+[1]PNHA!AR317+[1]VTRUNG!AR317</f>
        <v>0</v>
      </c>
      <c r="AS319" s="617">
        <f>[1]DAI!AS255+[1]NAM!AS253+[1]NHAN!AS255+[1]LY!AS255+[1]DUC!AS255+[1]DONG!AS255+[1]HPHU!AS254+[1]BAC!AS254+[1]THANH!AS255+[1]MY!AS252+[1]HA!AS193+[1]PHUC!AS251+[1]LAM!AS252+[1]XUAN!AS250+[1]LIEN!AS254</f>
        <v>0</v>
      </c>
      <c r="AT319" s="617"/>
      <c r="AU319" s="617">
        <f>[1]DAI!AU255+[1]NAM!AU253+[1]NHAN!AU255+[1]LY!AU255+[1]DUC!AU255+[1]DONG!AU255+[1]HPHU!AU254+[1]BAC!AU254+[1]THANH!AU255+[1]MY!AU252+[1]HA!AU193+[1]PHUC!AU251+[1]LAM!AU252+[1]XUAN!AU250+[1]LIEN!AU254</f>
        <v>0</v>
      </c>
      <c r="AV319" s="587">
        <f>[1]DAI!AV317+[1]NAM!AV317+[1]NHAN!AV317+[1]LY!AV317+[1]DUC!AV317+[1]DONG!AV317+[1]HPHU!AV317+[1]BAC!AV317+[1]THANH!AV317+[1]MY!AV317+[1]HA!AV317+[1]PHUC!AV317+[1]LAM!AV317+[1]XUAN!AV317+[1]LIEN!AV317+[1]HUNG!AV317+[1]CNAM!AV317+[1]TAY!AV317+[1]HOA!AV317+[1]VAN!AV317+[1]PDINH!AV317+[1]SLOC!AV317+[1]TRUNG!AV317+[1]TAN!AV317+[1]THUONG!AV317+[1]HLAO!AV317+[1]PNHA!AV317+[1]VTRUNG!AV317</f>
        <v>0</v>
      </c>
      <c r="AW319" s="552"/>
      <c r="AX319" s="552"/>
      <c r="AY319" s="552"/>
      <c r="AZ319" s="617">
        <f>[1]DAI!AZ255+[1]NAM!AZ253+[1]NHAN!AZ255+[1]LY!AZ255+[1]DUC!AZ255+[1]DONG!AZ255+[1]HPHU!AZ254+[1]BAC!AZ254+[1]THANH!AZ255+[1]MY!AZ252+[1]HA!AZ193+[1]PHUC!AZ251+[1]LAM!AZ252+[1]XUAN!AZ250+[1]LIEN!AZ254</f>
        <v>0</v>
      </c>
      <c r="BA319" s="552"/>
      <c r="BB319" s="552"/>
      <c r="BC319" s="552"/>
      <c r="BD319" s="617">
        <f>[1]DAI!BD255+[1]NAM!BD253+[1]NHAN!BD255+[1]LY!BD255+[1]DUC!BD255+[1]DONG!BD255+[1]HPHU!BD254+[1]BAC!BD254+[1]THANH!BD255+[1]MY!BD252+[1]HA!BD193+[1]PHUC!BD251+[1]LAM!BD252+[1]XUAN!BD250+[1]LIEN!BD254</f>
        <v>0</v>
      </c>
      <c r="BE319" s="552"/>
      <c r="BF319" s="623"/>
      <c r="BG319" s="619"/>
      <c r="BH319" s="552"/>
      <c r="BI319" s="552"/>
      <c r="BJ319" s="552"/>
      <c r="BK319" s="552"/>
      <c r="BL319" s="552"/>
      <c r="BM319" s="552"/>
    </row>
    <row r="320" spans="1:67" ht="18" hidden="1" customHeight="1" x14ac:dyDescent="0.2">
      <c r="A320" s="556"/>
      <c r="B320" s="556"/>
      <c r="C320" s="556"/>
      <c r="D320" s="650"/>
      <c r="E320" s="651"/>
      <c r="F320" s="560"/>
      <c r="G320" s="617">
        <f>[1]DAI!G318+[1]NAM!G318+[1]NHAN!G318+[1]LY!G318+[1]DUC!G318+[1]DONG!G318+[1]HPHU!G318+[1]BAC!G318+[1]THANH!G318+[1]MY!G318+[1]HA!G318+[1]PHUC!G318+[1]LAM!G318+[1]XUAN!G318+[1]LIEN!G318+[1]HUNG!G318+[1]CNAM!G318+[1]TAY!G318+[1]HOA!G318+[1]VAN!G318+[1]PDINH!G318+[1]SLOC!G318+[1]TRUNG!G318+[1]TAN!G318+[1]THUONG!G318+[1]HLAO!G318+[1]PNHA!G318+[1]VTRUNG!G318</f>
        <v>0</v>
      </c>
      <c r="H320" s="560"/>
      <c r="I320" s="560"/>
      <c r="J320" s="617">
        <f>[1]DAI!J318+[1]NAM!J318+[1]NHAN!J318+[1]LY!J318+[1]DUC!J318+[1]DONG!J318+[1]HPHU!J318+[1]BAC!J318+[1]THANH!J318+[1]MY!J318+[1]HA!J318+[1]PHUC!J318+[1]LAM!J318+[1]XUAN!J318+[1]LIEN!J318+[1]HUNG!J318+[1]CNAM!J318+[1]TAY!J318+[1]HOA!J318+[1]VAN!J318+[1]PDINH!J318+[1]SLOC!J318+[1]TRUNG!J318+[1]TAN!J318+[1]THUONG!J318+[1]HLAO!J318+[1]PNHA!J318+[1]VTRUNG!J318</f>
        <v>0</v>
      </c>
      <c r="K320" s="611"/>
      <c r="L320" s="560"/>
      <c r="M320" s="560"/>
      <c r="N320" s="617">
        <f>[1]DAI!N318+[1]NAM!N318+[1]NHAN!N318+[1]LY!N318+[1]DUC!N318+[1]DONG!N318+[1]HPHU!N318+[1]BAC!N318+[1]THANH!N318+[1]MY!N318+[1]HA!N318+[1]PHUC!N318+[1]LAM!N318+[1]XUAN!N318+[1]LIEN!N318+[1]HUNG!N318+[1]CNAM!N318+[1]TAY!N318+[1]HOA!N318+[1]VAN!N318+[1]PDINH!N318+[1]SLOC!N318+[1]TRUNG!N318+[1]TAN!N318+[1]THUONG!N318+[1]HLAO!N318+[1]PNHA!N318+[1]VTRUNG!N318</f>
        <v>0</v>
      </c>
      <c r="O320" s="617">
        <f>[1]DAI!O318+[1]NAM!O318+[1]NHAN!O318+[1]LY!O318+[1]DUC!O318+[1]DONG!O318+[1]HPHU!O318+[1]BAC!O318+[1]THANH!O318+[1]MY!O318+[1]HA!O318+[1]PHUC!O318+[1]LAM!O318+[1]XUAN!O318+[1]LIEN!O318+[1]HUNG!O318+[1]CNAM!O318+[1]TAY!O318+[1]HOA!O318+[1]VAN!O318+[1]PDINH!O318+[1]SLOC!O318+[1]TRUNG!O318+[1]TAN!O318+[1]THUONG!O318+[1]HLAO!O318+[1]PNHA!O318+[1]VTRUNG!O318</f>
        <v>0</v>
      </c>
      <c r="P320" s="617">
        <f>[1]DAI!P256+[1]NAM!P254+[1]NHAN!P256+[1]LY!P256+[1]DUC!P256+[1]DONG!P256+[1]HPHU!P255+[1]BAC!P255+[1]THANH!P256+[1]MY!P253+[1]HA!P194+[1]PHUC!P252+[1]LAM!P253+[1]XUAN!P251+[1]LIEN!P255</f>
        <v>0</v>
      </c>
      <c r="Q320" s="560"/>
      <c r="R320" s="651"/>
      <c r="S320" s="560"/>
      <c r="T320" s="611"/>
      <c r="U320" s="560"/>
      <c r="V320" s="560"/>
      <c r="W320" s="560"/>
      <c r="X320" s="560"/>
      <c r="Y320" s="560"/>
      <c r="Z320" s="560"/>
      <c r="AA320" s="560"/>
      <c r="AB320" s="560"/>
      <c r="AC320" s="560"/>
      <c r="AD320" s="617">
        <f>[1]DAI!AD256+[1]NAM!AD254+[1]NHAN!AD256+[1]LY!AD256+[1]DUC!AD256+[1]DONG!AD256+[1]HPHU!AD255+[1]BAC!AD255+[1]THANH!AD256+[1]MY!AD253+[1]HA!AD194+[1]PHUC!AD252+[1]LAM!AD253+[1]XUAN!AD251+[1]LIEN!AD255</f>
        <v>0</v>
      </c>
      <c r="AE320" s="560"/>
      <c r="AF320" s="560"/>
      <c r="AG320" s="560"/>
      <c r="AH320" s="560"/>
      <c r="AI320" s="560"/>
      <c r="AJ320" s="560"/>
      <c r="AK320" s="617">
        <f>[1]DAI!AK256+[1]NAM!AK254+[1]NHAN!AK256+[1]LY!AK256+[1]DUC!AK256+[1]DONG!AK256+[1]HPHU!AK255+[1]BAC!AK255+[1]THANH!AK256+[1]MY!AK253+[1]HA!AK194+[1]PHUC!AK252+[1]LAM!AK253+[1]XUAN!AK251+[1]LIEN!AK255</f>
        <v>0</v>
      </c>
      <c r="AL320" s="560"/>
      <c r="AM320" s="560"/>
      <c r="AN320" s="617">
        <f>[1]DAI!AN256+[1]NAM!AN254+[1]NHAN!AN256+[1]LY!AN256+[1]DUC!AN256+[1]DONG!AN256+[1]HPHU!AN255+[1]BAC!AN255+[1]THANH!AN256+[1]MY!AN253+[1]HA!AN194+[1]PHUC!AN252+[1]LAM!AN253+[1]XUAN!AN251+[1]LIEN!AN255</f>
        <v>0</v>
      </c>
      <c r="AO320" s="560"/>
      <c r="AP320" s="560"/>
      <c r="AQ320" s="560"/>
      <c r="AR320" s="617">
        <f>[1]DAI!AR318+[1]NAM!AR318+[1]NHAN!AR318+[1]LY!AR318+[1]DUC!AR318+[1]DONG!AR318+[1]HPHU!AR318+[1]BAC!AR318+[1]THANH!AR318+[1]MY!AR318+[1]HA!AR318+[1]PHUC!AR318+[1]LAM!AR318+[1]XUAN!AR318+[1]LIEN!AR318+[1]HUNG!AR318+[1]CNAM!AR318+[1]TAY!AR318+[1]HOA!AR318+[1]VAN!AR318+[1]PDINH!AR318+[1]SLOC!AR318+[1]TRUNG!AR318+[1]TAN!AR318+[1]THUONG!AR318+[1]HLAO!AR318+[1]PNHA!AR318+[1]VTRUNG!AR318</f>
        <v>0</v>
      </c>
      <c r="AS320" s="617">
        <f>[1]DAI!AS256+[1]NAM!AS254+[1]NHAN!AS256+[1]LY!AS256+[1]DUC!AS256+[1]DONG!AS256+[1]HPHU!AS255+[1]BAC!AS255+[1]THANH!AS256+[1]MY!AS253+[1]HA!AS194+[1]PHUC!AS252+[1]LAM!AS253+[1]XUAN!AS251+[1]LIEN!AS255</f>
        <v>0</v>
      </c>
      <c r="AT320" s="617"/>
      <c r="AU320" s="617">
        <f>[1]DAI!AU256+[1]NAM!AU254+[1]NHAN!AU256+[1]LY!AU256+[1]DUC!AU256+[1]DONG!AU256+[1]HPHU!AU255+[1]BAC!AU255+[1]THANH!AU256+[1]MY!AU253+[1]HA!AU194+[1]PHUC!AU252+[1]LAM!AU253+[1]XUAN!AU251+[1]LIEN!AU255</f>
        <v>0</v>
      </c>
      <c r="AV320" s="587">
        <f>[1]DAI!AV318+[1]NAM!AV318+[1]NHAN!AV318+[1]LY!AV318+[1]DUC!AV318+[1]DONG!AV318+[1]HPHU!AV318+[1]BAC!AV318+[1]THANH!AV318+[1]MY!AV318+[1]HA!AV318+[1]PHUC!AV318+[1]LAM!AV318+[1]XUAN!AV318+[1]LIEN!AV318+[1]HUNG!AV318+[1]CNAM!AV318+[1]TAY!AV318+[1]HOA!AV318+[1]VAN!AV318+[1]PDINH!AV318+[1]SLOC!AV318+[1]TRUNG!AV318+[1]TAN!AV318+[1]THUONG!AV318+[1]HLAO!AV318+[1]PNHA!AV318+[1]VTRUNG!AV318</f>
        <v>0</v>
      </c>
      <c r="AW320" s="560"/>
      <c r="AX320" s="560"/>
      <c r="AY320" s="560"/>
      <c r="AZ320" s="617">
        <f>[1]DAI!AZ256+[1]NAM!AZ254+[1]NHAN!AZ256+[1]LY!AZ256+[1]DUC!AZ256+[1]DONG!AZ256+[1]HPHU!AZ255+[1]BAC!AZ255+[1]THANH!AZ256+[1]MY!AZ253+[1]HA!AZ194+[1]PHUC!AZ252+[1]LAM!AZ253+[1]XUAN!AZ251+[1]LIEN!AZ255</f>
        <v>0</v>
      </c>
      <c r="BA320" s="560"/>
      <c r="BB320" s="560"/>
      <c r="BC320" s="560"/>
      <c r="BD320" s="617">
        <f>[1]DAI!BD256+[1]NAM!BD254+[1]NHAN!BD256+[1]LY!BD256+[1]DUC!BD256+[1]DONG!BD256+[1]HPHU!BD255+[1]BAC!BD255+[1]THANH!BD256+[1]MY!BD253+[1]HA!BD194+[1]PHUC!BD252+[1]LAM!BD253+[1]XUAN!BD251+[1]LIEN!BD255</f>
        <v>0</v>
      </c>
      <c r="BE320" s="560"/>
      <c r="BF320" s="651"/>
      <c r="BG320" s="613"/>
      <c r="BH320" s="560"/>
      <c r="BI320" s="560"/>
      <c r="BJ320" s="560"/>
      <c r="BK320" s="560"/>
      <c r="BL320" s="561" t="s">
        <v>2</v>
      </c>
      <c r="BM320" s="561"/>
    </row>
    <row r="321" spans="1:67" s="565" customFormat="1" ht="20.100000000000001" hidden="1" customHeight="1" x14ac:dyDescent="0.2">
      <c r="A321" s="988" t="s">
        <v>2506</v>
      </c>
      <c r="B321" s="988" t="s">
        <v>184</v>
      </c>
      <c r="C321" s="988" t="s">
        <v>5</v>
      </c>
      <c r="D321" s="986" t="s">
        <v>2525</v>
      </c>
      <c r="E321" s="627" t="s">
        <v>2508</v>
      </c>
      <c r="F321" s="627"/>
      <c r="G321" s="617">
        <f>[1]DAI!G319+[1]NAM!G319+[1]NHAN!G319+[1]LY!G319+[1]DUC!G319+[1]DONG!G319+[1]HPHU!G319+[1]BAC!G319+[1]THANH!G319+[1]MY!G319+[1]HA!G319+[1]PHUC!G319+[1]LAM!G319+[1]XUAN!G319+[1]LIEN!G319+[1]HUNG!G319+[1]CNAM!G319+[1]TAY!G319+[1]HOA!G319+[1]VAN!G319+[1]PDINH!G319+[1]SLOC!G319+[1]TRUNG!G319+[1]TAN!G319+[1]THUONG!G319+[1]HLAO!G319+[1]PNHA!G319+[1]VTRUNG!G319</f>
        <v>0</v>
      </c>
      <c r="H321" s="627"/>
      <c r="I321" s="627"/>
      <c r="J321" s="617">
        <f>[1]DAI!J319+[1]NAM!J319+[1]NHAN!J319+[1]LY!J319+[1]DUC!J319+[1]DONG!J319+[1]HPHU!J319+[1]BAC!J319+[1]THANH!J319+[1]MY!J319+[1]HA!J319+[1]PHUC!J319+[1]LAM!J319+[1]XUAN!J319+[1]LIEN!J319+[1]HUNG!J319+[1]CNAM!J319+[1]TAY!J319+[1]HOA!J319+[1]VAN!J319+[1]PDINH!J319+[1]SLOC!J319+[1]TRUNG!J319+[1]TAN!J319+[1]THUONG!J319+[1]HLAO!J319+[1]PNHA!J319+[1]VTRUNG!J319</f>
        <v>0</v>
      </c>
      <c r="K321" s="627"/>
      <c r="L321" s="627"/>
      <c r="M321" s="627"/>
      <c r="N321" s="617">
        <f>[1]DAI!N319+[1]NAM!N319+[1]NHAN!N319+[1]LY!N319+[1]DUC!N319+[1]DONG!N319+[1]HPHU!N319+[1]BAC!N319+[1]THANH!N319+[1]MY!N319+[1]HA!N319+[1]PHUC!N319+[1]LAM!N319+[1]XUAN!N319+[1]LIEN!N319+[1]HUNG!N319+[1]CNAM!N319+[1]TAY!N319+[1]HOA!N319+[1]VAN!N319+[1]PDINH!N319+[1]SLOC!N319+[1]TRUNG!N319+[1]TAN!N319+[1]THUONG!N319+[1]HLAO!N319+[1]PNHA!N319+[1]VTRUNG!N319</f>
        <v>0</v>
      </c>
      <c r="O321" s="617">
        <f>[1]DAI!O319+[1]NAM!O319+[1]NHAN!O319+[1]LY!O319+[1]DUC!O319+[1]DONG!O319+[1]HPHU!O319+[1]BAC!O319+[1]THANH!O319+[1]MY!O319+[1]HA!O319+[1]PHUC!O319+[1]LAM!O319+[1]XUAN!O319+[1]LIEN!O319+[1]HUNG!O319+[1]CNAM!O319+[1]TAY!O319+[1]HOA!O319+[1]VAN!O319+[1]PDINH!O319+[1]SLOC!O319+[1]TRUNG!O319+[1]TAN!O319+[1]THUONG!O319+[1]HLAO!O319+[1]PNHA!O319+[1]VTRUNG!O319</f>
        <v>0</v>
      </c>
      <c r="P321" s="617">
        <f>[1]DAI!P257+[1]NAM!P255+[1]NHAN!P257+[1]LY!P257+[1]DUC!P257+[1]DONG!P257+[1]HPHU!P256+[1]BAC!P256+[1]THANH!P257+[1]MY!P254+[1]HA!P195+[1]PHUC!P253+[1]LAM!P254+[1]XUAN!P252+[1]LIEN!P256</f>
        <v>0</v>
      </c>
      <c r="Q321" s="627"/>
      <c r="R321" s="627"/>
      <c r="S321" s="627"/>
      <c r="T321" s="627"/>
      <c r="U321" s="627"/>
      <c r="V321" s="627"/>
      <c r="W321" s="627"/>
      <c r="X321" s="627"/>
      <c r="Y321" s="627"/>
      <c r="Z321" s="627"/>
      <c r="AA321" s="627"/>
      <c r="AB321" s="627"/>
      <c r="AC321" s="627"/>
      <c r="AD321" s="617">
        <f>[1]DAI!AD257+[1]NAM!AD255+[1]NHAN!AD257+[1]LY!AD257+[1]DUC!AD257+[1]DONG!AD257+[1]HPHU!AD256+[1]BAC!AD256+[1]THANH!AD257+[1]MY!AD254+[1]HA!AD195+[1]PHUC!AD253+[1]LAM!AD254+[1]XUAN!AD252+[1]LIEN!AD256</f>
        <v>0</v>
      </c>
      <c r="AE321" s="627"/>
      <c r="AF321" s="627"/>
      <c r="AG321" s="627"/>
      <c r="AH321" s="627"/>
      <c r="AI321" s="627"/>
      <c r="AJ321" s="627"/>
      <c r="AK321" s="617">
        <f>[1]DAI!AK257+[1]NAM!AK255+[1]NHAN!AK257+[1]LY!AK257+[1]DUC!AK257+[1]DONG!AK257+[1]HPHU!AK256+[1]BAC!AK256+[1]THANH!AK257+[1]MY!AK254+[1]HA!AK195+[1]PHUC!AK253+[1]LAM!AK254+[1]XUAN!AK252+[1]LIEN!AK256</f>
        <v>0</v>
      </c>
      <c r="AL321" s="627"/>
      <c r="AM321" s="627"/>
      <c r="AN321" s="617">
        <f>[1]DAI!AN257+[1]NAM!AN255+[1]NHAN!AN257+[1]LY!AN257+[1]DUC!AN257+[1]DONG!AN257+[1]HPHU!AN256+[1]BAC!AN256+[1]THANH!AN257+[1]MY!AN254+[1]HA!AN195+[1]PHUC!AN253+[1]LAM!AN254+[1]XUAN!AN252+[1]LIEN!AN256</f>
        <v>0</v>
      </c>
      <c r="AO321" s="627"/>
      <c r="AP321" s="627"/>
      <c r="AQ321" s="627"/>
      <c r="AR321" s="617">
        <f>[1]DAI!AR319+[1]NAM!AR319+[1]NHAN!AR319+[1]LY!AR319+[1]DUC!AR319+[1]DONG!AR319+[1]HPHU!AR319+[1]BAC!AR319+[1]THANH!AR319+[1]MY!AR319+[1]HA!AR319+[1]PHUC!AR319+[1]LAM!AR319+[1]XUAN!AR319+[1]LIEN!AR319+[1]HUNG!AR319+[1]CNAM!AR319+[1]TAY!AR319+[1]HOA!AR319+[1]VAN!AR319+[1]PDINH!AR319+[1]SLOC!AR319+[1]TRUNG!AR319+[1]TAN!AR319+[1]THUONG!AR319+[1]HLAO!AR319+[1]PNHA!AR319+[1]VTRUNG!AR319</f>
        <v>0</v>
      </c>
      <c r="AS321" s="617">
        <f>[1]DAI!AS257+[1]NAM!AS255+[1]NHAN!AS257+[1]LY!AS257+[1]DUC!AS257+[1]DONG!AS257+[1]HPHU!AS256+[1]BAC!AS256+[1]THANH!AS257+[1]MY!AS254+[1]HA!AS195+[1]PHUC!AS253+[1]LAM!AS254+[1]XUAN!AS252+[1]LIEN!AS256</f>
        <v>0</v>
      </c>
      <c r="AT321" s="617"/>
      <c r="AU321" s="617">
        <f>[1]DAI!AU257+[1]NAM!AU255+[1]NHAN!AU257+[1]LY!AU257+[1]DUC!AU257+[1]DONG!AU257+[1]HPHU!AU256+[1]BAC!AU256+[1]THANH!AU257+[1]MY!AU254+[1]HA!AU195+[1]PHUC!AU253+[1]LAM!AU254+[1]XUAN!AU252+[1]LIEN!AU256</f>
        <v>0</v>
      </c>
      <c r="AV321" s="587">
        <f>[1]DAI!AV319+[1]NAM!AV319+[1]NHAN!AV319+[1]LY!AV319+[1]DUC!AV319+[1]DONG!AV319+[1]HPHU!AV319+[1]BAC!AV319+[1]THANH!AV319+[1]MY!AV319+[1]HA!AV319+[1]PHUC!AV319+[1]LAM!AV319+[1]XUAN!AV319+[1]LIEN!AV319+[1]HUNG!AV319+[1]CNAM!AV319+[1]TAY!AV319+[1]HOA!AV319+[1]VAN!AV319+[1]PDINH!AV319+[1]SLOC!AV319+[1]TRUNG!AV319+[1]TAN!AV319+[1]THUONG!AV319+[1]HLAO!AV319+[1]PNHA!AV319+[1]VTRUNG!AV319</f>
        <v>0</v>
      </c>
      <c r="AW321" s="627"/>
      <c r="AX321" s="627"/>
      <c r="AY321" s="627"/>
      <c r="AZ321" s="617">
        <f>[1]DAI!AZ257+[1]NAM!AZ255+[1]NHAN!AZ257+[1]LY!AZ257+[1]DUC!AZ257+[1]DONG!AZ257+[1]HPHU!AZ256+[1]BAC!AZ256+[1]THANH!AZ257+[1]MY!AZ254+[1]HA!AZ195+[1]PHUC!AZ253+[1]LAM!AZ254+[1]XUAN!AZ252+[1]LIEN!AZ256</f>
        <v>0</v>
      </c>
      <c r="BA321" s="627"/>
      <c r="BB321" s="627"/>
      <c r="BC321" s="627"/>
      <c r="BD321" s="617">
        <f>[1]DAI!BD257+[1]NAM!BD255+[1]NHAN!BD257+[1]LY!BD257+[1]DUC!BD257+[1]DONG!BD257+[1]HPHU!BD256+[1]BAC!BD256+[1]THANH!BD257+[1]MY!BD254+[1]HA!BD195+[1]PHUC!BD253+[1]LAM!BD254+[1]XUAN!BD252+[1]LIEN!BD256</f>
        <v>0</v>
      </c>
      <c r="BE321" s="627"/>
      <c r="BF321" s="627"/>
      <c r="BG321" s="627"/>
      <c r="BH321" s="627"/>
      <c r="BI321" s="627"/>
      <c r="BJ321" s="986" t="s">
        <v>2462</v>
      </c>
      <c r="BK321" s="986" t="s">
        <v>2463</v>
      </c>
      <c r="BL321" s="986" t="s">
        <v>2526</v>
      </c>
      <c r="BM321" s="564"/>
      <c r="BO321" s="566"/>
    </row>
    <row r="322" spans="1:67" s="565" customFormat="1" ht="20.100000000000001" hidden="1" customHeight="1" x14ac:dyDescent="0.2">
      <c r="A322" s="989"/>
      <c r="B322" s="989"/>
      <c r="C322" s="989"/>
      <c r="D322" s="987"/>
      <c r="E322" s="628" t="str">
        <f>C324</f>
        <v>NNP</v>
      </c>
      <c r="F322" s="628" t="str">
        <f>C325</f>
        <v>LUA</v>
      </c>
      <c r="G322" s="617">
        <f>[1]DAI!G320+[1]NAM!G320+[1]NHAN!G320+[1]LY!G320+[1]DUC!G320+[1]DONG!G320+[1]HPHU!G320+[1]BAC!G320+[1]THANH!G320+[1]MY!G320+[1]HA!G320+[1]PHUC!G320+[1]LAM!G320+[1]XUAN!G320+[1]LIEN!G320+[1]HUNG!G320+[1]CNAM!G320+[1]TAY!G320+[1]HOA!G320+[1]VAN!G320+[1]PDINH!G320+[1]SLOC!G320+[1]TRUNG!G320+[1]TAN!G320+[1]THUONG!G320+[1]HLAO!G320+[1]PNHA!G320+[1]VTRUNG!G320</f>
        <v>0</v>
      </c>
      <c r="H322" s="628" t="str">
        <f>C327</f>
        <v>LUK</v>
      </c>
      <c r="I322" s="628" t="str">
        <f>C328</f>
        <v>LUN</v>
      </c>
      <c r="J322" s="617">
        <f>[1]DAI!J320+[1]NAM!J320+[1]NHAN!J320+[1]LY!J320+[1]DUC!J320+[1]DONG!J320+[1]HPHU!J320+[1]BAC!J320+[1]THANH!J320+[1]MY!J320+[1]HA!J320+[1]PHUC!J320+[1]LAM!J320+[1]XUAN!J320+[1]LIEN!J320+[1]HUNG!J320+[1]CNAM!J320+[1]TAY!J320+[1]HOA!J320+[1]VAN!J320+[1]PDINH!J320+[1]SLOC!J320+[1]TRUNG!J320+[1]TAN!J320+[1]THUONG!J320+[1]HLAO!J320+[1]PNHA!J320+[1]VTRUNG!J320</f>
        <v>0</v>
      </c>
      <c r="K322" s="628" t="str">
        <f>C330</f>
        <v>CLN</v>
      </c>
      <c r="L322" s="628" t="str">
        <f>C331</f>
        <v>RPH</v>
      </c>
      <c r="M322" s="628" t="str">
        <f>C332</f>
        <v>RDD</v>
      </c>
      <c r="N322" s="617">
        <f>[1]DAI!N320+[1]NAM!N320+[1]NHAN!N320+[1]LY!N320+[1]DUC!N320+[1]DONG!N320+[1]HPHU!N320+[1]BAC!N320+[1]THANH!N320+[1]MY!N320+[1]HA!N320+[1]PHUC!N320+[1]LAM!N320+[1]XUAN!N320+[1]LIEN!N320+[1]HUNG!N320+[1]CNAM!N320+[1]TAY!N320+[1]HOA!N320+[1]VAN!N320+[1]PDINH!N320+[1]SLOC!N320+[1]TRUNG!N320+[1]TAN!N320+[1]THUONG!N320+[1]HLAO!N320+[1]PNHA!N320+[1]VTRUNG!N320</f>
        <v>0</v>
      </c>
      <c r="O322" s="617">
        <f>[1]DAI!O320+[1]NAM!O320+[1]NHAN!O320+[1]LY!O320+[1]DUC!O320+[1]DONG!O320+[1]HPHU!O320+[1]BAC!O320+[1]THANH!O320+[1]MY!O320+[1]HA!O320+[1]PHUC!O320+[1]LAM!O320+[1]XUAN!O320+[1]LIEN!O320+[1]HUNG!O320+[1]CNAM!O320+[1]TAY!O320+[1]HOA!O320+[1]VAN!O320+[1]PDINH!O320+[1]SLOC!O320+[1]TRUNG!O320+[1]TAN!O320+[1]THUONG!O320+[1]HLAO!O320+[1]PNHA!O320+[1]VTRUNG!O320</f>
        <v>0</v>
      </c>
      <c r="P322" s="617">
        <f>[1]DAI!P258+[1]NAM!P256+[1]NHAN!P258+[1]LY!P258+[1]DUC!P258+[1]DONG!P258+[1]HPHU!P257+[1]BAC!P257+[1]THANH!P258+[1]MY!P255+[1]HA!P196+[1]PHUC!P254+[1]LAM!P255+[1]XUAN!P253+[1]LIEN!P257</f>
        <v>0</v>
      </c>
      <c r="Q322" s="628" t="str">
        <f>C336</f>
        <v>NKH</v>
      </c>
      <c r="R322" s="628" t="str">
        <f>C337</f>
        <v>PNN</v>
      </c>
      <c r="S322" s="628" t="str">
        <f>C338</f>
        <v>CQP</v>
      </c>
      <c r="T322" s="628" t="str">
        <f>C339</f>
        <v>CAN</v>
      </c>
      <c r="U322" s="628" t="str">
        <f>C340</f>
        <v>SKK</v>
      </c>
      <c r="V322" s="628" t="str">
        <f>C341</f>
        <v>SKT</v>
      </c>
      <c r="W322" s="628" t="str">
        <f>C342</f>
        <v>SKN</v>
      </c>
      <c r="X322" s="628" t="str">
        <f>C343</f>
        <v>TMD</v>
      </c>
      <c r="Y322" s="628" t="str">
        <f>C344</f>
        <v>SKC</v>
      </c>
      <c r="Z322" s="628" t="str">
        <f>C345</f>
        <v>SKS</v>
      </c>
      <c r="AA322" s="628" t="str">
        <f>C346</f>
        <v>DHT</v>
      </c>
      <c r="AB322" s="628" t="str">
        <f>C347</f>
        <v>DGT</v>
      </c>
      <c r="AC322" s="628" t="str">
        <f>C348</f>
        <v>DTL</v>
      </c>
      <c r="AD322" s="617">
        <f>[1]DAI!AD258+[1]NAM!AD256+[1]NHAN!AD258+[1]LY!AD258+[1]DUC!AD258+[1]DONG!AD258+[1]HPHU!AD257+[1]BAC!AD257+[1]THANH!AD258+[1]MY!AD255+[1]HA!AD196+[1]PHUC!AD254+[1]LAM!AD255+[1]XUAN!AD253+[1]LIEN!AD257</f>
        <v>0</v>
      </c>
      <c r="AE322" s="628" t="str">
        <f>C350</f>
        <v>DBV</v>
      </c>
      <c r="AF322" s="628" t="str">
        <f>C351</f>
        <v>DVH</v>
      </c>
      <c r="AG322" s="628" t="str">
        <f>C352</f>
        <v>DYT</v>
      </c>
      <c r="AH322" s="628" t="str">
        <f>C353</f>
        <v>DGD</v>
      </c>
      <c r="AI322" s="628" t="str">
        <f>C354</f>
        <v>DTT</v>
      </c>
      <c r="AJ322" s="628" t="str">
        <f>C355</f>
        <v>DKH</v>
      </c>
      <c r="AK322" s="617">
        <f>[1]DAI!AK258+[1]NAM!AK256+[1]NHAN!AK258+[1]LY!AK258+[1]DUC!AK258+[1]DONG!AK258+[1]HPHU!AK257+[1]BAC!AK257+[1]THANH!AK258+[1]MY!AK255+[1]HA!AK196+[1]PHUC!AK254+[1]LAM!AK255+[1]XUAN!AK253+[1]LIEN!AK257</f>
        <v>0</v>
      </c>
      <c r="AL322" s="628" t="str">
        <f>C357</f>
        <v>DCH</v>
      </c>
      <c r="AM322" s="628" t="str">
        <f>C358</f>
        <v>DDT</v>
      </c>
      <c r="AN322" s="617">
        <f>[1]DAI!AN258+[1]NAM!AN256+[1]NHAN!AN258+[1]LY!AN258+[1]DUC!AN258+[1]DONG!AN258+[1]HPHU!AN257+[1]BAC!AN257+[1]THANH!AN258+[1]MY!AN255+[1]HA!AN196+[1]PHUC!AN254+[1]LAM!AN255+[1]XUAN!AN253+[1]LIEN!AN257</f>
        <v>0</v>
      </c>
      <c r="AO322" s="628" t="str">
        <f>C360</f>
        <v>DRA</v>
      </c>
      <c r="AP322" s="628" t="str">
        <f>C361</f>
        <v>ONT</v>
      </c>
      <c r="AQ322" s="628" t="str">
        <f>C362</f>
        <v>ODT</v>
      </c>
      <c r="AR322" s="617">
        <f>[1]DAI!AR320+[1]NAM!AR320+[1]NHAN!AR320+[1]LY!AR320+[1]DUC!AR320+[1]DONG!AR320+[1]HPHU!AR320+[1]BAC!AR320+[1]THANH!AR320+[1]MY!AR320+[1]HA!AR320+[1]PHUC!AR320+[1]LAM!AR320+[1]XUAN!AR320+[1]LIEN!AR320+[1]HUNG!AR320+[1]CNAM!AR320+[1]TAY!AR320+[1]HOA!AR320+[1]VAN!AR320+[1]PDINH!AR320+[1]SLOC!AR320+[1]TRUNG!AR320+[1]TAN!AR320+[1]THUONG!AR320+[1]HLAO!AR320+[1]PNHA!AR320+[1]VTRUNG!AR320</f>
        <v>0</v>
      </c>
      <c r="AS322" s="617">
        <f>[1]DAI!AS258+[1]NAM!AS256+[1]NHAN!AS258+[1]LY!AS258+[1]DUC!AS258+[1]DONG!AS258+[1]HPHU!AS257+[1]BAC!AS257+[1]THANH!AS258+[1]MY!AS255+[1]HA!AS196+[1]PHUC!AS254+[1]LAM!AS255+[1]XUAN!AS253+[1]LIEN!AS257</f>
        <v>0</v>
      </c>
      <c r="AT322" s="617"/>
      <c r="AU322" s="617">
        <f>[1]DAI!AU258+[1]NAM!AU256+[1]NHAN!AU258+[1]LY!AU258+[1]DUC!AU258+[1]DONG!AU258+[1]HPHU!AU257+[1]BAC!AU257+[1]THANH!AU258+[1]MY!AU255+[1]HA!AU196+[1]PHUC!AU254+[1]LAM!AU255+[1]XUAN!AU253+[1]LIEN!AU257</f>
        <v>0</v>
      </c>
      <c r="AV322" s="587">
        <f>[1]DAI!AV320+[1]NAM!AV320+[1]NHAN!AV320+[1]LY!AV320+[1]DUC!AV320+[1]DONG!AV320+[1]HPHU!AV320+[1]BAC!AV320+[1]THANH!AV320+[1]MY!AV320+[1]HA!AV320+[1]PHUC!AV320+[1]LAM!AV320+[1]XUAN!AV320+[1]LIEN!AV320+[1]HUNG!AV320+[1]CNAM!AV320+[1]TAY!AV320+[1]HOA!AV320+[1]VAN!AV320+[1]PDINH!AV320+[1]SLOC!AV320+[1]TRUNG!AV320+[1]TAN!AV320+[1]THUONG!AV320+[1]HLAO!AV320+[1]PNHA!AV320+[1]VTRUNG!AV320</f>
        <v>0</v>
      </c>
      <c r="AW322" s="628" t="str">
        <f>C366</f>
        <v>TON</v>
      </c>
      <c r="AX322" s="628" t="str">
        <f>C367</f>
        <v>NTD</v>
      </c>
      <c r="AY322" s="628" t="str">
        <f>C368</f>
        <v>SKX</v>
      </c>
      <c r="AZ322" s="617">
        <f>[1]DAI!AZ258+[1]NAM!AZ256+[1]NHAN!AZ258+[1]LY!AZ258+[1]DUC!AZ258+[1]DONG!AZ258+[1]HPHU!AZ257+[1]BAC!AZ257+[1]THANH!AZ258+[1]MY!AZ255+[1]HA!AZ196+[1]PHUC!AZ254+[1]LAM!AZ255+[1]XUAN!AZ253+[1]LIEN!AZ257</f>
        <v>0</v>
      </c>
      <c r="BA322" s="628" t="str">
        <f>C370</f>
        <v>DKV</v>
      </c>
      <c r="BB322" s="628" t="str">
        <f>C371</f>
        <v>TIN</v>
      </c>
      <c r="BC322" s="628" t="str">
        <f>C372</f>
        <v>SON</v>
      </c>
      <c r="BD322" s="617">
        <f>[1]DAI!BD258+[1]NAM!BD256+[1]NHAN!BD258+[1]LY!BD258+[1]DUC!BD258+[1]DONG!BD258+[1]HPHU!BD257+[1]BAC!BD257+[1]THANH!BD258+[1]MY!BD255+[1]HA!BD196+[1]PHUC!BD254+[1]LAM!BD255+[1]XUAN!BD253+[1]LIEN!BD257</f>
        <v>0</v>
      </c>
      <c r="BE322" s="628" t="str">
        <f>C374</f>
        <v>PNK</v>
      </c>
      <c r="BF322" s="628" t="str">
        <f>C375</f>
        <v>CSD</v>
      </c>
      <c r="BG322" s="628" t="str">
        <f>C376</f>
        <v>BCS</v>
      </c>
      <c r="BH322" s="628" t="str">
        <f>C377</f>
        <v>DCS</v>
      </c>
      <c r="BI322" s="628" t="str">
        <f>C378</f>
        <v>NCS</v>
      </c>
      <c r="BJ322" s="987"/>
      <c r="BK322" s="987"/>
      <c r="BL322" s="987"/>
      <c r="BM322" s="564"/>
      <c r="BO322" s="566"/>
    </row>
    <row r="323" spans="1:67" s="565" customFormat="1" ht="24" hidden="1" customHeight="1" x14ac:dyDescent="0.2">
      <c r="A323" s="629"/>
      <c r="B323" s="630" t="s">
        <v>9</v>
      </c>
      <c r="C323" s="630"/>
      <c r="D323" s="588" t="e">
        <f>[1]DAI!#REF!+[1]NAM!#REF!+[1]NHAN!#REF!+[1]LY!#REF!+[1]DUC!#REF!+[1]DONG!#REF!+[1]HPHU!#REF!+[1]BAC!#REF!+[1]THANH!#REF!+#REF!+[1]MY!#REF!+[1]HA!#REF!+[1]PHUC!#REF!+[1]LAM!#REF!+[1]XUAN!#REF!+[1]LIEN!#REF!</f>
        <v>#REF!</v>
      </c>
      <c r="E323" s="588" t="e">
        <f>[1]DAI!#REF!+[1]NAM!#REF!+[1]NHAN!#REF!+[1]LY!#REF!+[1]DUC!#REF!+[1]DONG!#REF!+[1]HPHU!#REF!+[1]BAC!#REF!+[1]THANH!#REF!+#REF!+[1]MY!#REF!+[1]HA!#REF!+[1]PHUC!#REF!+[1]LAM!#REF!+[1]XUAN!#REF!+[1]LIEN!#REF!</f>
        <v>#REF!</v>
      </c>
      <c r="F323" s="588" t="e">
        <f>[1]DAI!#REF!+[1]NAM!#REF!+[1]NHAN!#REF!+[1]LY!#REF!+[1]DUC!#REF!+[1]DONG!#REF!+[1]HPHU!#REF!+[1]BAC!#REF!+[1]THANH!#REF!+#REF!+[1]MY!#REF!+[1]HA!#REF!+[1]PHUC!#REF!+[1]LAM!#REF!+[1]XUAN!#REF!+[1]LIEN!#REF!</f>
        <v>#REF!</v>
      </c>
      <c r="G323" s="617">
        <f>[1]DAI!G321+[1]NAM!G321+[1]NHAN!G321+[1]LY!G321+[1]DUC!G321+[1]DONG!G321+[1]HPHU!G321+[1]BAC!G321+[1]THANH!G321+[1]MY!G321+[1]HA!G321+[1]PHUC!G321+[1]LAM!G321+[1]XUAN!G321+[1]LIEN!G321+[1]HUNG!G321+[1]CNAM!G321+[1]TAY!G321+[1]HOA!G321+[1]VAN!G321+[1]PDINH!G321+[1]SLOC!G321+[1]TRUNG!G321+[1]TAN!G321+[1]THUONG!G321+[1]HLAO!G321+[1]PNHA!G321+[1]VTRUNG!G321</f>
        <v>0</v>
      </c>
      <c r="H323" s="588" t="e">
        <f>[1]DAI!#REF!+[1]NAM!#REF!+[1]NHAN!#REF!+[1]LY!#REF!+[1]DUC!#REF!+[1]DONG!#REF!+[1]HPHU!#REF!+[1]BAC!#REF!+[1]THANH!#REF!+#REF!+[1]MY!#REF!+[1]HA!#REF!+[1]PHUC!#REF!+[1]LAM!#REF!+[1]XUAN!#REF!+[1]LIEN!#REF!</f>
        <v>#REF!</v>
      </c>
      <c r="I323" s="588" t="e">
        <f>[1]DAI!#REF!+[1]NAM!#REF!+[1]NHAN!#REF!+[1]LY!#REF!+[1]DUC!#REF!+[1]DONG!#REF!+[1]HPHU!#REF!+[1]BAC!#REF!+[1]THANH!#REF!+#REF!+[1]MY!#REF!+[1]HA!#REF!+[1]PHUC!#REF!+[1]LAM!#REF!+[1]XUAN!#REF!+[1]LIEN!#REF!</f>
        <v>#REF!</v>
      </c>
      <c r="J323" s="617">
        <f>[1]DAI!J321+[1]NAM!J321+[1]NHAN!J321+[1]LY!J321+[1]DUC!J321+[1]DONG!J321+[1]HPHU!J321+[1]BAC!J321+[1]THANH!J321+[1]MY!J321+[1]HA!J321+[1]PHUC!J321+[1]LAM!J321+[1]XUAN!J321+[1]LIEN!J321+[1]HUNG!J321+[1]CNAM!J321+[1]TAY!J321+[1]HOA!J321+[1]VAN!J321+[1]PDINH!J321+[1]SLOC!J321+[1]TRUNG!J321+[1]TAN!J321+[1]THUONG!J321+[1]HLAO!J321+[1]PNHA!J321+[1]VTRUNG!J321</f>
        <v>0</v>
      </c>
      <c r="K323" s="588" t="e">
        <f>[1]DAI!#REF!+[1]NAM!#REF!+[1]NHAN!#REF!+[1]LY!#REF!+[1]DUC!#REF!+[1]DONG!#REF!+[1]HPHU!#REF!+[1]BAC!#REF!+[1]THANH!#REF!+#REF!+[1]MY!#REF!+[1]HA!#REF!+[1]PHUC!#REF!+[1]LAM!#REF!+[1]XUAN!#REF!+[1]LIEN!#REF!</f>
        <v>#REF!</v>
      </c>
      <c r="L323" s="588" t="e">
        <f>[1]DAI!#REF!+[1]NAM!#REF!+[1]NHAN!#REF!+[1]LY!#REF!+[1]DUC!#REF!+[1]DONG!#REF!+[1]HPHU!#REF!+[1]BAC!#REF!+[1]THANH!#REF!+#REF!+[1]MY!#REF!+[1]HA!#REF!+[1]PHUC!#REF!+[1]LAM!#REF!+[1]XUAN!#REF!+[1]LIEN!#REF!</f>
        <v>#REF!</v>
      </c>
      <c r="M323" s="588" t="e">
        <f>[1]DAI!#REF!+[1]NAM!#REF!+[1]NHAN!#REF!+[1]LY!#REF!+[1]DUC!#REF!+[1]DONG!#REF!+[1]HPHU!#REF!+[1]BAC!#REF!+[1]THANH!#REF!+#REF!+[1]MY!#REF!+[1]HA!#REF!+[1]PHUC!#REF!+[1]LAM!#REF!+[1]XUAN!#REF!+[1]LIEN!#REF!</f>
        <v>#REF!</v>
      </c>
      <c r="N323" s="617">
        <f>[1]DAI!N321+[1]NAM!N321+[1]NHAN!N321+[1]LY!N321+[1]DUC!N321+[1]DONG!N321+[1]HPHU!N321+[1]BAC!N321+[1]THANH!N321+[1]MY!N321+[1]HA!N321+[1]PHUC!N321+[1]LAM!N321+[1]XUAN!N321+[1]LIEN!N321+[1]HUNG!N321+[1]CNAM!N321+[1]TAY!N321+[1]HOA!N321+[1]VAN!N321+[1]PDINH!N321+[1]SLOC!N321+[1]TRUNG!N321+[1]TAN!N321+[1]THUONG!N321+[1]HLAO!N321+[1]PNHA!N321+[1]VTRUNG!N321</f>
        <v>0</v>
      </c>
      <c r="O323" s="617">
        <f>[1]DAI!O321+[1]NAM!O321+[1]NHAN!O321+[1]LY!O321+[1]DUC!O321+[1]DONG!O321+[1]HPHU!O321+[1]BAC!O321+[1]THANH!O321+[1]MY!O321+[1]HA!O321+[1]PHUC!O321+[1]LAM!O321+[1]XUAN!O321+[1]LIEN!O321+[1]HUNG!O321+[1]CNAM!O321+[1]TAY!O321+[1]HOA!O321+[1]VAN!O321+[1]PDINH!O321+[1]SLOC!O321+[1]TRUNG!O321+[1]TAN!O321+[1]THUONG!O321+[1]HLAO!O321+[1]PNHA!O321+[1]VTRUNG!O321</f>
        <v>0</v>
      </c>
      <c r="P323" s="617">
        <f>[1]DAI!P259+[1]NAM!P257+[1]NHAN!P259+[1]LY!P259+[1]DUC!P259+[1]DONG!P259+[1]HPHU!P258+[1]BAC!P258+[1]THANH!P259+[1]MY!P256+[1]HA!P197+[1]PHUC!P255+[1]LAM!P256+[1]XUAN!P254+[1]LIEN!P258</f>
        <v>0</v>
      </c>
      <c r="Q323" s="588" t="e">
        <f>[1]DAI!#REF!+[1]NAM!#REF!+[1]NHAN!#REF!+[1]LY!#REF!+[1]DUC!#REF!+[1]DONG!#REF!+[1]HPHU!#REF!+[1]BAC!#REF!+[1]THANH!#REF!+#REF!+[1]MY!#REF!+[1]HA!#REF!+[1]PHUC!#REF!+[1]LAM!#REF!+[1]XUAN!#REF!+[1]LIEN!#REF!</f>
        <v>#REF!</v>
      </c>
      <c r="R323" s="588" t="e">
        <f>[1]DAI!#REF!+[1]NAM!#REF!+[1]NHAN!#REF!+[1]LY!#REF!+[1]DUC!#REF!+[1]DONG!#REF!+[1]HPHU!#REF!+[1]BAC!#REF!+[1]THANH!#REF!+#REF!+[1]MY!#REF!+[1]HA!#REF!+[1]PHUC!#REF!+[1]LAM!#REF!+[1]XUAN!#REF!+[1]LIEN!#REF!</f>
        <v>#REF!</v>
      </c>
      <c r="S323" s="588" t="e">
        <f>[1]DAI!#REF!+[1]NAM!#REF!+[1]NHAN!#REF!+[1]LY!#REF!+[1]DUC!#REF!+[1]DONG!#REF!+[1]HPHU!#REF!+[1]BAC!#REF!+[1]THANH!#REF!+#REF!+[1]MY!#REF!+[1]HA!#REF!+[1]PHUC!#REF!+[1]LAM!#REF!+[1]XUAN!#REF!+[1]LIEN!#REF!</f>
        <v>#REF!</v>
      </c>
      <c r="T323" s="588" t="e">
        <f>[1]DAI!#REF!+[1]NAM!#REF!+[1]NHAN!#REF!+[1]LY!#REF!+[1]DUC!#REF!+[1]DONG!#REF!+[1]HPHU!#REF!+[1]BAC!#REF!+[1]THANH!#REF!+#REF!+[1]MY!#REF!+[1]HA!#REF!+[1]PHUC!#REF!+[1]LAM!#REF!+[1]XUAN!#REF!+[1]LIEN!#REF!</f>
        <v>#REF!</v>
      </c>
      <c r="U323" s="588" t="e">
        <f>[1]DAI!#REF!+[1]NAM!#REF!+[1]NHAN!#REF!+[1]LY!#REF!+[1]DUC!#REF!+[1]DONG!#REF!+[1]HPHU!#REF!+[1]BAC!#REF!+[1]THANH!#REF!+#REF!+[1]MY!#REF!+[1]HA!#REF!+[1]PHUC!#REF!+[1]LAM!#REF!+[1]XUAN!#REF!+[1]LIEN!#REF!</f>
        <v>#REF!</v>
      </c>
      <c r="V323" s="588" t="e">
        <f>[1]DAI!#REF!+[1]NAM!#REF!+[1]NHAN!#REF!+[1]LY!#REF!+[1]DUC!#REF!+[1]DONG!#REF!+[1]HPHU!#REF!+[1]BAC!#REF!+[1]THANH!#REF!+#REF!+[1]MY!#REF!+[1]HA!#REF!+[1]PHUC!#REF!+[1]LAM!#REF!+[1]XUAN!#REF!+[1]LIEN!#REF!</f>
        <v>#REF!</v>
      </c>
      <c r="W323" s="588" t="e">
        <f>[1]DAI!#REF!+[1]NAM!#REF!+[1]NHAN!#REF!+[1]LY!#REF!+[1]DUC!#REF!+[1]DONG!#REF!+[1]HPHU!#REF!+[1]BAC!#REF!+[1]THANH!#REF!+#REF!+[1]MY!#REF!+[1]HA!#REF!+[1]PHUC!#REF!+[1]LAM!#REF!+[1]XUAN!#REF!+[1]LIEN!#REF!</f>
        <v>#REF!</v>
      </c>
      <c r="X323" s="588" t="e">
        <f>[1]DAI!#REF!+[1]NAM!#REF!+[1]NHAN!#REF!+[1]LY!#REF!+[1]DUC!#REF!+[1]DONG!#REF!+[1]HPHU!#REF!+[1]BAC!#REF!+[1]THANH!#REF!+#REF!+[1]MY!#REF!+[1]HA!#REF!+[1]PHUC!#REF!+[1]LAM!#REF!+[1]XUAN!#REF!+[1]LIEN!#REF!</f>
        <v>#REF!</v>
      </c>
      <c r="Y323" s="588" t="e">
        <f>[1]DAI!#REF!+[1]NAM!#REF!+[1]NHAN!#REF!+[1]LY!#REF!+[1]DUC!#REF!+[1]DONG!#REF!+[1]HPHU!#REF!+[1]BAC!#REF!+[1]THANH!#REF!+#REF!+[1]MY!#REF!+[1]HA!#REF!+[1]PHUC!#REF!+[1]LAM!#REF!+[1]XUAN!#REF!+[1]LIEN!#REF!</f>
        <v>#REF!</v>
      </c>
      <c r="Z323" s="588" t="e">
        <f>[1]DAI!#REF!+[1]NAM!#REF!+[1]NHAN!#REF!+[1]LY!#REF!+[1]DUC!#REF!+[1]DONG!#REF!+[1]HPHU!#REF!+[1]BAC!#REF!+[1]THANH!#REF!+#REF!+[1]MY!#REF!+[1]HA!#REF!+[1]PHUC!#REF!+[1]LAM!#REF!+[1]XUAN!#REF!+[1]LIEN!#REF!</f>
        <v>#REF!</v>
      </c>
      <c r="AA323" s="588" t="e">
        <f>[1]DAI!#REF!+[1]NAM!#REF!+[1]NHAN!#REF!+[1]LY!#REF!+[1]DUC!#REF!+[1]DONG!#REF!+[1]HPHU!#REF!+[1]BAC!#REF!+[1]THANH!#REF!+#REF!+[1]MY!#REF!+[1]HA!#REF!+[1]PHUC!#REF!+[1]LAM!#REF!+[1]XUAN!#REF!+[1]LIEN!#REF!</f>
        <v>#REF!</v>
      </c>
      <c r="AB323" s="588" t="e">
        <f>[1]DAI!#REF!+[1]NAM!#REF!+[1]NHAN!#REF!+[1]LY!#REF!+[1]DUC!#REF!+[1]DONG!#REF!+[1]HPHU!#REF!+[1]BAC!#REF!+[1]THANH!#REF!+#REF!+[1]MY!#REF!+[1]HA!#REF!+[1]PHUC!#REF!+[1]LAM!#REF!+[1]XUAN!#REF!+[1]LIEN!#REF!</f>
        <v>#REF!</v>
      </c>
      <c r="AC323" s="588" t="e">
        <f>[1]DAI!#REF!+[1]NAM!#REF!+[1]NHAN!#REF!+[1]LY!#REF!+[1]DUC!#REF!+[1]DONG!#REF!+[1]HPHU!#REF!+[1]BAC!#REF!+[1]THANH!#REF!+#REF!+[1]MY!#REF!+[1]HA!#REF!+[1]PHUC!#REF!+[1]LAM!#REF!+[1]XUAN!#REF!+[1]LIEN!#REF!</f>
        <v>#REF!</v>
      </c>
      <c r="AD323" s="617">
        <f>[1]DAI!AD259+[1]NAM!AD257+[1]NHAN!AD259+[1]LY!AD259+[1]DUC!AD259+[1]DONG!AD259+[1]HPHU!AD258+[1]BAC!AD258+[1]THANH!AD259+[1]MY!AD256+[1]HA!AD197+[1]PHUC!AD255+[1]LAM!AD256+[1]XUAN!AD254+[1]LIEN!AD258</f>
        <v>0</v>
      </c>
      <c r="AE323" s="588" t="e">
        <f>[1]DAI!#REF!+[1]NAM!#REF!+[1]NHAN!#REF!+[1]LY!#REF!+[1]DUC!#REF!+[1]DONG!#REF!+[1]HPHU!#REF!+[1]BAC!#REF!+[1]THANH!#REF!+#REF!+[1]MY!#REF!+[1]HA!#REF!+[1]PHUC!#REF!+[1]LAM!#REF!+[1]XUAN!#REF!+[1]LIEN!#REF!</f>
        <v>#REF!</v>
      </c>
      <c r="AF323" s="588" t="e">
        <f>[1]DAI!#REF!+[1]NAM!#REF!+[1]NHAN!#REF!+[1]LY!#REF!+[1]DUC!#REF!+[1]DONG!#REF!+[1]HPHU!#REF!+[1]BAC!#REF!+[1]THANH!#REF!+#REF!+[1]MY!#REF!+[1]HA!#REF!+[1]PHUC!#REF!+[1]LAM!#REF!+[1]XUAN!#REF!+[1]LIEN!#REF!</f>
        <v>#REF!</v>
      </c>
      <c r="AG323" s="588" t="e">
        <f>[1]DAI!#REF!+[1]NAM!#REF!+[1]NHAN!#REF!+[1]LY!#REF!+[1]DUC!#REF!+[1]DONG!#REF!+[1]HPHU!#REF!+[1]BAC!#REF!+[1]THANH!#REF!+#REF!+[1]MY!#REF!+[1]HA!#REF!+[1]PHUC!#REF!+[1]LAM!#REF!+[1]XUAN!#REF!+[1]LIEN!#REF!</f>
        <v>#REF!</v>
      </c>
      <c r="AH323" s="588" t="e">
        <f>[1]DAI!#REF!+[1]NAM!#REF!+[1]NHAN!#REF!+[1]LY!#REF!+[1]DUC!#REF!+[1]DONG!#REF!+[1]HPHU!#REF!+[1]BAC!#REF!+[1]THANH!#REF!+#REF!+[1]MY!#REF!+[1]HA!#REF!+[1]PHUC!#REF!+[1]LAM!#REF!+[1]XUAN!#REF!+[1]LIEN!#REF!</f>
        <v>#REF!</v>
      </c>
      <c r="AI323" s="588" t="e">
        <f>[1]DAI!#REF!+[1]NAM!#REF!+[1]NHAN!#REF!+[1]LY!#REF!+[1]DUC!#REF!+[1]DONG!#REF!+[1]HPHU!#REF!+[1]BAC!#REF!+[1]THANH!#REF!+#REF!+[1]MY!#REF!+[1]HA!#REF!+[1]PHUC!#REF!+[1]LAM!#REF!+[1]XUAN!#REF!+[1]LIEN!#REF!</f>
        <v>#REF!</v>
      </c>
      <c r="AJ323" s="588" t="e">
        <f>[1]DAI!#REF!+[1]NAM!#REF!+[1]NHAN!#REF!+[1]LY!#REF!+[1]DUC!#REF!+[1]DONG!#REF!+[1]HPHU!#REF!+[1]BAC!#REF!+[1]THANH!#REF!+#REF!+[1]MY!#REF!+[1]HA!#REF!+[1]PHUC!#REF!+[1]LAM!#REF!+[1]XUAN!#REF!+[1]LIEN!#REF!</f>
        <v>#REF!</v>
      </c>
      <c r="AK323" s="617">
        <f>[1]DAI!AK259+[1]NAM!AK257+[1]NHAN!AK259+[1]LY!AK259+[1]DUC!AK259+[1]DONG!AK259+[1]HPHU!AK258+[1]BAC!AK258+[1]THANH!AK259+[1]MY!AK256+[1]HA!AK197+[1]PHUC!AK255+[1]LAM!AK256+[1]XUAN!AK254+[1]LIEN!AK258</f>
        <v>0</v>
      </c>
      <c r="AL323" s="588" t="e">
        <f>[1]DAI!#REF!+[1]NAM!#REF!+[1]NHAN!#REF!+[1]LY!#REF!+[1]DUC!#REF!+[1]DONG!#REF!+[1]HPHU!#REF!+[1]BAC!#REF!+[1]THANH!#REF!+#REF!+[1]MY!#REF!+[1]HA!#REF!+[1]PHUC!#REF!+[1]LAM!#REF!+[1]XUAN!#REF!+[1]LIEN!#REF!</f>
        <v>#REF!</v>
      </c>
      <c r="AM323" s="588" t="e">
        <f>[1]DAI!#REF!+[1]NAM!#REF!+[1]NHAN!#REF!+[1]LY!#REF!+[1]DUC!#REF!+[1]DONG!#REF!+[1]HPHU!#REF!+[1]BAC!#REF!+[1]THANH!#REF!+#REF!+[1]MY!#REF!+[1]HA!#REF!+[1]PHUC!#REF!+[1]LAM!#REF!+[1]XUAN!#REF!+[1]LIEN!#REF!</f>
        <v>#REF!</v>
      </c>
      <c r="AN323" s="617">
        <f>[1]DAI!AN259+[1]NAM!AN257+[1]NHAN!AN259+[1]LY!AN259+[1]DUC!AN259+[1]DONG!AN259+[1]HPHU!AN258+[1]BAC!AN258+[1]THANH!AN259+[1]MY!AN256+[1]HA!AN197+[1]PHUC!AN255+[1]LAM!AN256+[1]XUAN!AN254+[1]LIEN!AN258</f>
        <v>0</v>
      </c>
      <c r="AO323" s="588" t="e">
        <f>[1]DAI!#REF!+[1]NAM!#REF!+[1]NHAN!#REF!+[1]LY!#REF!+[1]DUC!#REF!+[1]DONG!#REF!+[1]HPHU!#REF!+[1]BAC!#REF!+[1]THANH!#REF!+#REF!+[1]MY!#REF!+[1]HA!#REF!+[1]PHUC!#REF!+[1]LAM!#REF!+[1]XUAN!#REF!+[1]LIEN!#REF!</f>
        <v>#REF!</v>
      </c>
      <c r="AP323" s="588" t="e">
        <f>[1]DAI!#REF!+[1]NAM!#REF!+[1]NHAN!#REF!+[1]LY!#REF!+[1]DUC!#REF!+[1]DONG!#REF!+[1]HPHU!#REF!+[1]BAC!#REF!+[1]THANH!#REF!+#REF!+[1]MY!#REF!+[1]HA!#REF!+[1]PHUC!#REF!+[1]LAM!#REF!+[1]XUAN!#REF!+[1]LIEN!#REF!</f>
        <v>#REF!</v>
      </c>
      <c r="AQ323" s="588" t="e">
        <f>[1]DAI!#REF!+[1]NAM!#REF!+[1]NHAN!#REF!+[1]LY!#REF!+[1]DUC!#REF!+[1]DONG!#REF!+[1]HPHU!#REF!+[1]BAC!#REF!+[1]THANH!#REF!+#REF!+[1]MY!#REF!+[1]HA!#REF!+[1]PHUC!#REF!+[1]LAM!#REF!+[1]XUAN!#REF!+[1]LIEN!#REF!</f>
        <v>#REF!</v>
      </c>
      <c r="AR323" s="617">
        <f>[1]DAI!AR321+[1]NAM!AR321+[1]NHAN!AR321+[1]LY!AR321+[1]DUC!AR321+[1]DONG!AR321+[1]HPHU!AR321+[1]BAC!AR321+[1]THANH!AR321+[1]MY!AR321+[1]HA!AR321+[1]PHUC!AR321+[1]LAM!AR321+[1]XUAN!AR321+[1]LIEN!AR321+[1]HUNG!AR321+[1]CNAM!AR321+[1]TAY!AR321+[1]HOA!AR321+[1]VAN!AR321+[1]PDINH!AR321+[1]SLOC!AR321+[1]TRUNG!AR321+[1]TAN!AR321+[1]THUONG!AR321+[1]HLAO!AR321+[1]PNHA!AR321+[1]VTRUNG!AR321</f>
        <v>0</v>
      </c>
      <c r="AS323" s="617">
        <f>[1]DAI!AS259+[1]NAM!AS257+[1]NHAN!AS259+[1]LY!AS259+[1]DUC!AS259+[1]DONG!AS259+[1]HPHU!AS258+[1]BAC!AS258+[1]THANH!AS259+[1]MY!AS256+[1]HA!AS197+[1]PHUC!AS255+[1]LAM!AS256+[1]XUAN!AS254+[1]LIEN!AS258</f>
        <v>0</v>
      </c>
      <c r="AT323" s="617"/>
      <c r="AU323" s="617">
        <f>[1]DAI!AU259+[1]NAM!AU257+[1]NHAN!AU259+[1]LY!AU259+[1]DUC!AU259+[1]DONG!AU259+[1]HPHU!AU258+[1]BAC!AU258+[1]THANH!AU259+[1]MY!AU256+[1]HA!AU197+[1]PHUC!AU255+[1]LAM!AU256+[1]XUAN!AU254+[1]LIEN!AU258</f>
        <v>0</v>
      </c>
      <c r="AV323" s="587">
        <f>[1]DAI!AV321+[1]NAM!AV321+[1]NHAN!AV321+[1]LY!AV321+[1]DUC!AV321+[1]DONG!AV321+[1]HPHU!AV321+[1]BAC!AV321+[1]THANH!AV321+[1]MY!AV321+[1]HA!AV321+[1]PHUC!AV321+[1]LAM!AV321+[1]XUAN!AV321+[1]LIEN!AV321+[1]HUNG!AV321+[1]CNAM!AV321+[1]TAY!AV321+[1]HOA!AV321+[1]VAN!AV321+[1]PDINH!AV321+[1]SLOC!AV321+[1]TRUNG!AV321+[1]TAN!AV321+[1]THUONG!AV321+[1]HLAO!AV321+[1]PNHA!AV321+[1]VTRUNG!AV321</f>
        <v>0</v>
      </c>
      <c r="AW323" s="588" t="e">
        <f>[1]DAI!#REF!+[1]NAM!#REF!+[1]NHAN!#REF!+[1]LY!#REF!+[1]DUC!#REF!+[1]DONG!#REF!+[1]HPHU!#REF!+[1]BAC!#REF!+[1]THANH!#REF!+#REF!+[1]MY!#REF!+[1]HA!#REF!+[1]PHUC!#REF!+[1]LAM!#REF!+[1]XUAN!#REF!+[1]LIEN!#REF!</f>
        <v>#REF!</v>
      </c>
      <c r="AX323" s="588" t="e">
        <f>[1]DAI!#REF!+[1]NAM!#REF!+[1]NHAN!#REF!+[1]LY!#REF!+[1]DUC!#REF!+[1]DONG!#REF!+[1]HPHU!#REF!+[1]BAC!#REF!+[1]THANH!#REF!+#REF!+[1]MY!#REF!+[1]HA!#REF!+[1]PHUC!#REF!+[1]LAM!#REF!+[1]XUAN!#REF!+[1]LIEN!#REF!</f>
        <v>#REF!</v>
      </c>
      <c r="AY323" s="588" t="e">
        <f>[1]DAI!#REF!+[1]NAM!#REF!+[1]NHAN!#REF!+[1]LY!#REF!+[1]DUC!#REF!+[1]DONG!#REF!+[1]HPHU!#REF!+[1]BAC!#REF!+[1]THANH!#REF!+#REF!+[1]MY!#REF!+[1]HA!#REF!+[1]PHUC!#REF!+[1]LAM!#REF!+[1]XUAN!#REF!+[1]LIEN!#REF!</f>
        <v>#REF!</v>
      </c>
      <c r="AZ323" s="617">
        <f>[1]DAI!AZ259+[1]NAM!AZ257+[1]NHAN!AZ259+[1]LY!AZ259+[1]DUC!AZ259+[1]DONG!AZ259+[1]HPHU!AZ258+[1]BAC!AZ258+[1]THANH!AZ259+[1]MY!AZ256+[1]HA!AZ197+[1]PHUC!AZ255+[1]LAM!AZ256+[1]XUAN!AZ254+[1]LIEN!AZ258</f>
        <v>0</v>
      </c>
      <c r="BA323" s="588" t="e">
        <f>[1]DAI!#REF!+[1]NAM!#REF!+[1]NHAN!#REF!+[1]LY!#REF!+[1]DUC!#REF!+[1]DONG!#REF!+[1]HPHU!#REF!+[1]BAC!#REF!+[1]THANH!#REF!+#REF!+[1]MY!#REF!+[1]HA!#REF!+[1]PHUC!#REF!+[1]LAM!#REF!+[1]XUAN!#REF!+[1]LIEN!#REF!</f>
        <v>#REF!</v>
      </c>
      <c r="BB323" s="588" t="e">
        <f>[1]DAI!#REF!+[1]NAM!#REF!+[1]NHAN!#REF!+[1]LY!#REF!+[1]DUC!#REF!+[1]DONG!#REF!+[1]HPHU!#REF!+[1]BAC!#REF!+[1]THANH!#REF!+#REF!+[1]MY!#REF!+[1]HA!#REF!+[1]PHUC!#REF!+[1]LAM!#REF!+[1]XUAN!#REF!+[1]LIEN!#REF!</f>
        <v>#REF!</v>
      </c>
      <c r="BC323" s="588" t="e">
        <f>[1]DAI!#REF!+[1]NAM!#REF!+[1]NHAN!#REF!+[1]LY!#REF!+[1]DUC!#REF!+[1]DONG!#REF!+[1]HPHU!#REF!+[1]BAC!#REF!+[1]THANH!#REF!+#REF!+[1]MY!#REF!+[1]HA!#REF!+[1]PHUC!#REF!+[1]LAM!#REF!+[1]XUAN!#REF!+[1]LIEN!#REF!</f>
        <v>#REF!</v>
      </c>
      <c r="BD323" s="617">
        <f>[1]DAI!BD259+[1]NAM!BD257+[1]NHAN!BD259+[1]LY!BD259+[1]DUC!BD259+[1]DONG!BD259+[1]HPHU!BD258+[1]BAC!BD258+[1]THANH!BD259+[1]MY!BD256+[1]HA!BD197+[1]PHUC!BD255+[1]LAM!BD256+[1]XUAN!BD254+[1]LIEN!BD258</f>
        <v>0</v>
      </c>
      <c r="BE323" s="588" t="e">
        <f>[1]DAI!#REF!+[1]NAM!#REF!+[1]NHAN!#REF!+[1]LY!#REF!+[1]DUC!#REF!+[1]DONG!#REF!+[1]HPHU!#REF!+[1]BAC!#REF!+[1]THANH!#REF!+#REF!+[1]MY!#REF!+[1]HA!#REF!+[1]PHUC!#REF!+[1]LAM!#REF!+[1]XUAN!#REF!+[1]LIEN!#REF!</f>
        <v>#REF!</v>
      </c>
      <c r="BF323" s="588" t="e">
        <f>[1]DAI!#REF!+[1]NAM!#REF!+[1]NHAN!#REF!+[1]LY!#REF!+[1]DUC!#REF!+[1]DONG!#REF!+[1]HPHU!#REF!+[1]BAC!#REF!+[1]THANH!#REF!+#REF!+[1]MY!#REF!+[1]HA!#REF!+[1]PHUC!#REF!+[1]LAM!#REF!+[1]XUAN!#REF!+[1]LIEN!#REF!</f>
        <v>#REF!</v>
      </c>
      <c r="BG323" s="588" t="e">
        <f>[1]DAI!#REF!+[1]NAM!#REF!+[1]NHAN!#REF!+[1]LY!#REF!+[1]DUC!#REF!+[1]DONG!#REF!+[1]HPHU!#REF!+[1]BAC!#REF!+[1]THANH!#REF!+#REF!+[1]MY!#REF!+[1]HA!#REF!+[1]PHUC!#REF!+[1]LAM!#REF!+[1]XUAN!#REF!+[1]LIEN!#REF!</f>
        <v>#REF!</v>
      </c>
      <c r="BH323" s="588" t="e">
        <f>[1]DAI!#REF!+[1]NAM!#REF!+[1]NHAN!#REF!+[1]LY!#REF!+[1]DUC!#REF!+[1]DONG!#REF!+[1]HPHU!#REF!+[1]BAC!#REF!+[1]THANH!#REF!+#REF!+[1]MY!#REF!+[1]HA!#REF!+[1]PHUC!#REF!+[1]LAM!#REF!+[1]XUAN!#REF!+[1]LIEN!#REF!</f>
        <v>#REF!</v>
      </c>
      <c r="BI323" s="588" t="e">
        <f>[1]DAI!#REF!+[1]NAM!#REF!+[1]NHAN!#REF!+[1]LY!#REF!+[1]DUC!#REF!+[1]DONG!#REF!+[1]HPHU!#REF!+[1]BAC!#REF!+[1]THANH!#REF!+#REF!+[1]MY!#REF!+[1]HA!#REF!+[1]PHUC!#REF!+[1]LAM!#REF!+[1]XUAN!#REF!+[1]LIEN!#REF!</f>
        <v>#REF!</v>
      </c>
      <c r="BJ323" s="588" t="e">
        <f>[1]DAI!#REF!+[1]NAM!#REF!+[1]NHAN!#REF!+[1]LY!#REF!+[1]DUC!#REF!+[1]DONG!#REF!+[1]HPHU!#REF!+[1]BAC!#REF!+[1]THANH!#REF!+#REF!+[1]MY!#REF!+[1]HA!#REF!+[1]PHUC!#REF!+[1]LAM!#REF!+[1]XUAN!#REF!+[1]LIEN!#REF!</f>
        <v>#REF!</v>
      </c>
      <c r="BK323" s="588" t="e">
        <f>[1]DAI!#REF!+[1]NAM!#REF!+[1]NHAN!#REF!+[1]LY!#REF!+[1]DUC!#REF!+[1]DONG!#REF!+[1]HPHU!#REF!+[1]BAC!#REF!+[1]THANH!#REF!+#REF!+[1]MY!#REF!+[1]HA!#REF!+[1]PHUC!#REF!+[1]LAM!#REF!+[1]XUAN!#REF!+[1]LIEN!#REF!</f>
        <v>#REF!</v>
      </c>
      <c r="BL323" s="588" t="e">
        <f>[1]DAI!#REF!+[1]NAM!#REF!+[1]NHAN!#REF!+[1]LY!#REF!+[1]DUC!#REF!+[1]DONG!#REF!+[1]HPHU!#REF!+[1]BAC!#REF!+[1]THANH!#REF!+#REF!+[1]MY!#REF!+[1]HA!#REF!+[1]PHUC!#REF!+[1]LAM!#REF!+[1]XUAN!#REF!+[1]LIEN!#REF!</f>
        <v>#REF!</v>
      </c>
      <c r="BM323" s="564"/>
      <c r="BO323" s="566"/>
    </row>
    <row r="324" spans="1:67" s="565" customFormat="1" ht="24" hidden="1" customHeight="1" x14ac:dyDescent="0.2">
      <c r="A324" s="631" t="s">
        <v>1218</v>
      </c>
      <c r="B324" s="631" t="s">
        <v>10</v>
      </c>
      <c r="C324" s="632" t="s">
        <v>11</v>
      </c>
      <c r="D324" s="633" t="e">
        <f>[1]DAI!#REF!+[1]NAM!#REF!+[1]NHAN!#REF!+[1]LY!#REF!+[1]DUC!#REF!+[1]DONG!#REF!+[1]HPHU!#REF!+[1]BAC!#REF!+[1]THANH!#REF!+#REF!+[1]MY!#REF!+[1]HA!#REF!+[1]PHUC!#REF!+[1]LAM!#REF!+[1]XUAN!#REF!+[1]LIEN!#REF!</f>
        <v>#REF!</v>
      </c>
      <c r="E324" s="633" t="e">
        <f>[1]DAI!#REF!+[1]NAM!#REF!+[1]NHAN!#REF!+[1]LY!#REF!+[1]DUC!#REF!+[1]DONG!#REF!+[1]HPHU!#REF!+[1]BAC!#REF!+[1]THANH!#REF!+#REF!+[1]MY!#REF!+[1]HA!#REF!+[1]PHUC!#REF!+[1]LAM!#REF!+[1]XUAN!#REF!+[1]LIEN!#REF!</f>
        <v>#REF!</v>
      </c>
      <c r="F324" s="633" t="e">
        <f>[1]DAI!#REF!+[1]NAM!#REF!+[1]NHAN!#REF!+[1]LY!#REF!+[1]DUC!#REF!+[1]DONG!#REF!+[1]HPHU!#REF!+[1]BAC!#REF!+[1]THANH!#REF!+#REF!+[1]MY!#REF!+[1]HA!#REF!+[1]PHUC!#REF!+[1]LAM!#REF!+[1]XUAN!#REF!+[1]LIEN!#REF!</f>
        <v>#REF!</v>
      </c>
      <c r="G324" s="617">
        <f>[1]DAI!G322+[1]NAM!G322+[1]NHAN!G322+[1]LY!G322+[1]DUC!G322+[1]DONG!G322+[1]HPHU!G322+[1]BAC!G322+[1]THANH!G322+[1]MY!G322+[1]HA!G322+[1]PHUC!G322+[1]LAM!G322+[1]XUAN!G322+[1]LIEN!G322+[1]HUNG!G322+[1]CNAM!G322+[1]TAY!G322+[1]HOA!G322+[1]VAN!G322+[1]PDINH!G322+[1]SLOC!G322+[1]TRUNG!G322+[1]TAN!G322+[1]THUONG!G322+[1]HLAO!G322+[1]PNHA!G322+[1]VTRUNG!G322</f>
        <v>0</v>
      </c>
      <c r="H324" s="633" t="e">
        <f>[1]DAI!#REF!+[1]NAM!#REF!+[1]NHAN!#REF!+[1]LY!#REF!+[1]DUC!#REF!+[1]DONG!#REF!+[1]HPHU!#REF!+[1]BAC!#REF!+[1]THANH!#REF!+#REF!+[1]MY!#REF!+[1]HA!#REF!+[1]PHUC!#REF!+[1]LAM!#REF!+[1]XUAN!#REF!+[1]LIEN!#REF!</f>
        <v>#REF!</v>
      </c>
      <c r="I324" s="633" t="e">
        <f>[1]DAI!#REF!+[1]NAM!#REF!+[1]NHAN!#REF!+[1]LY!#REF!+[1]DUC!#REF!+[1]DONG!#REF!+[1]HPHU!#REF!+[1]BAC!#REF!+[1]THANH!#REF!+#REF!+[1]MY!#REF!+[1]HA!#REF!+[1]PHUC!#REF!+[1]LAM!#REF!+[1]XUAN!#REF!+[1]LIEN!#REF!</f>
        <v>#REF!</v>
      </c>
      <c r="J324" s="617">
        <f>[1]DAI!J322+[1]NAM!J322+[1]NHAN!J322+[1]LY!J322+[1]DUC!J322+[1]DONG!J322+[1]HPHU!J322+[1]BAC!J322+[1]THANH!J322+[1]MY!J322+[1]HA!J322+[1]PHUC!J322+[1]LAM!J322+[1]XUAN!J322+[1]LIEN!J322+[1]HUNG!J322+[1]CNAM!J322+[1]TAY!J322+[1]HOA!J322+[1]VAN!J322+[1]PDINH!J322+[1]SLOC!J322+[1]TRUNG!J322+[1]TAN!J322+[1]THUONG!J322+[1]HLAO!J322+[1]PNHA!J322+[1]VTRUNG!J322</f>
        <v>0</v>
      </c>
      <c r="K324" s="633" t="e">
        <f>[1]DAI!#REF!+[1]NAM!#REF!+[1]NHAN!#REF!+[1]LY!#REF!+[1]DUC!#REF!+[1]DONG!#REF!+[1]HPHU!#REF!+[1]BAC!#REF!+[1]THANH!#REF!+#REF!+[1]MY!#REF!+[1]HA!#REF!+[1]PHUC!#REF!+[1]LAM!#REF!+[1]XUAN!#REF!+[1]LIEN!#REF!</f>
        <v>#REF!</v>
      </c>
      <c r="L324" s="633" t="e">
        <f>[1]DAI!#REF!+[1]NAM!#REF!+[1]NHAN!#REF!+[1]LY!#REF!+[1]DUC!#REF!+[1]DONG!#REF!+[1]HPHU!#REF!+[1]BAC!#REF!+[1]THANH!#REF!+#REF!+[1]MY!#REF!+[1]HA!#REF!+[1]PHUC!#REF!+[1]LAM!#REF!+[1]XUAN!#REF!+[1]LIEN!#REF!</f>
        <v>#REF!</v>
      </c>
      <c r="M324" s="633" t="e">
        <f>[1]DAI!#REF!+[1]NAM!#REF!+[1]NHAN!#REF!+[1]LY!#REF!+[1]DUC!#REF!+[1]DONG!#REF!+[1]HPHU!#REF!+[1]BAC!#REF!+[1]THANH!#REF!+#REF!+[1]MY!#REF!+[1]HA!#REF!+[1]PHUC!#REF!+[1]LAM!#REF!+[1]XUAN!#REF!+[1]LIEN!#REF!</f>
        <v>#REF!</v>
      </c>
      <c r="N324" s="617">
        <f>[1]DAI!N322+[1]NAM!N322+[1]NHAN!N322+[1]LY!N322+[1]DUC!N322+[1]DONG!N322+[1]HPHU!N322+[1]BAC!N322+[1]THANH!N322+[1]MY!N322+[1]HA!N322+[1]PHUC!N322+[1]LAM!N322+[1]XUAN!N322+[1]LIEN!N322+[1]HUNG!N322+[1]CNAM!N322+[1]TAY!N322+[1]HOA!N322+[1]VAN!N322+[1]PDINH!N322+[1]SLOC!N322+[1]TRUNG!N322+[1]TAN!N322+[1]THUONG!N322+[1]HLAO!N322+[1]PNHA!N322+[1]VTRUNG!N322</f>
        <v>0</v>
      </c>
      <c r="O324" s="617">
        <f>[1]DAI!O322+[1]NAM!O322+[1]NHAN!O322+[1]LY!O322+[1]DUC!O322+[1]DONG!O322+[1]HPHU!O322+[1]BAC!O322+[1]THANH!O322+[1]MY!O322+[1]HA!O322+[1]PHUC!O322+[1]LAM!O322+[1]XUAN!O322+[1]LIEN!O322+[1]HUNG!O322+[1]CNAM!O322+[1]TAY!O322+[1]HOA!O322+[1]VAN!O322+[1]PDINH!O322+[1]SLOC!O322+[1]TRUNG!O322+[1]TAN!O322+[1]THUONG!O322+[1]HLAO!O322+[1]PNHA!O322+[1]VTRUNG!O322</f>
        <v>0</v>
      </c>
      <c r="P324" s="617">
        <f>[1]DAI!P260+[1]NAM!P258+[1]NHAN!P260+[1]LY!P260+[1]DUC!P260+[1]DONG!P260+[1]HPHU!P259+[1]BAC!P259+[1]THANH!P260+[1]MY!P257+[1]HA!P198+[1]PHUC!P256+[1]LAM!P257+[1]XUAN!P255+[1]LIEN!P259</f>
        <v>0</v>
      </c>
      <c r="Q324" s="633" t="e">
        <f>[1]DAI!#REF!+[1]NAM!#REF!+[1]NHAN!#REF!+[1]LY!#REF!+[1]DUC!#REF!+[1]DONG!#REF!+[1]HPHU!#REF!+[1]BAC!#REF!+[1]THANH!#REF!+#REF!+[1]MY!#REF!+[1]HA!#REF!+[1]PHUC!#REF!+[1]LAM!#REF!+[1]XUAN!#REF!+[1]LIEN!#REF!</f>
        <v>#REF!</v>
      </c>
      <c r="R324" s="588" t="e">
        <f>[1]DAI!#REF!+[1]NAM!#REF!+[1]NHAN!#REF!+[1]LY!#REF!+[1]DUC!#REF!+[1]DONG!#REF!+[1]HPHU!#REF!+[1]BAC!#REF!+[1]THANH!#REF!+#REF!+[1]MY!#REF!+[1]HA!#REF!+[1]PHUC!#REF!+[1]LAM!#REF!+[1]XUAN!#REF!+[1]LIEN!#REF!</f>
        <v>#REF!</v>
      </c>
      <c r="S324" s="633" t="e">
        <f>[1]DAI!#REF!+[1]NAM!#REF!+[1]NHAN!#REF!+[1]LY!#REF!+[1]DUC!#REF!+[1]DONG!#REF!+[1]HPHU!#REF!+[1]BAC!#REF!+[1]THANH!#REF!+#REF!+[1]MY!#REF!+[1]HA!#REF!+[1]PHUC!#REF!+[1]LAM!#REF!+[1]XUAN!#REF!+[1]LIEN!#REF!</f>
        <v>#REF!</v>
      </c>
      <c r="T324" s="633" t="e">
        <f>[1]DAI!#REF!+[1]NAM!#REF!+[1]NHAN!#REF!+[1]LY!#REF!+[1]DUC!#REF!+[1]DONG!#REF!+[1]HPHU!#REF!+[1]BAC!#REF!+[1]THANH!#REF!+#REF!+[1]MY!#REF!+[1]HA!#REF!+[1]PHUC!#REF!+[1]LAM!#REF!+[1]XUAN!#REF!+[1]LIEN!#REF!</f>
        <v>#REF!</v>
      </c>
      <c r="U324" s="633" t="e">
        <f>[1]DAI!#REF!+[1]NAM!#REF!+[1]NHAN!#REF!+[1]LY!#REF!+[1]DUC!#REF!+[1]DONG!#REF!+[1]HPHU!#REF!+[1]BAC!#REF!+[1]THANH!#REF!+#REF!+[1]MY!#REF!+[1]HA!#REF!+[1]PHUC!#REF!+[1]LAM!#REF!+[1]XUAN!#REF!+[1]LIEN!#REF!</f>
        <v>#REF!</v>
      </c>
      <c r="V324" s="633" t="e">
        <f>[1]DAI!#REF!+[1]NAM!#REF!+[1]NHAN!#REF!+[1]LY!#REF!+[1]DUC!#REF!+[1]DONG!#REF!+[1]HPHU!#REF!+[1]BAC!#REF!+[1]THANH!#REF!+#REF!+[1]MY!#REF!+[1]HA!#REF!+[1]PHUC!#REF!+[1]LAM!#REF!+[1]XUAN!#REF!+[1]LIEN!#REF!</f>
        <v>#REF!</v>
      </c>
      <c r="W324" s="633" t="e">
        <f>[1]DAI!#REF!+[1]NAM!#REF!+[1]NHAN!#REF!+[1]LY!#REF!+[1]DUC!#REF!+[1]DONG!#REF!+[1]HPHU!#REF!+[1]BAC!#REF!+[1]THANH!#REF!+#REF!+[1]MY!#REF!+[1]HA!#REF!+[1]PHUC!#REF!+[1]LAM!#REF!+[1]XUAN!#REF!+[1]LIEN!#REF!</f>
        <v>#REF!</v>
      </c>
      <c r="X324" s="633" t="e">
        <f>[1]DAI!#REF!+[1]NAM!#REF!+[1]NHAN!#REF!+[1]LY!#REF!+[1]DUC!#REF!+[1]DONG!#REF!+[1]HPHU!#REF!+[1]BAC!#REF!+[1]THANH!#REF!+#REF!+[1]MY!#REF!+[1]HA!#REF!+[1]PHUC!#REF!+[1]LAM!#REF!+[1]XUAN!#REF!+[1]LIEN!#REF!</f>
        <v>#REF!</v>
      </c>
      <c r="Y324" s="633" t="e">
        <f>[1]DAI!#REF!+[1]NAM!#REF!+[1]NHAN!#REF!+[1]LY!#REF!+[1]DUC!#REF!+[1]DONG!#REF!+[1]HPHU!#REF!+[1]BAC!#REF!+[1]THANH!#REF!+#REF!+[1]MY!#REF!+[1]HA!#REF!+[1]PHUC!#REF!+[1]LAM!#REF!+[1]XUAN!#REF!+[1]LIEN!#REF!</f>
        <v>#REF!</v>
      </c>
      <c r="Z324" s="633" t="e">
        <f>[1]DAI!#REF!+[1]NAM!#REF!+[1]NHAN!#REF!+[1]LY!#REF!+[1]DUC!#REF!+[1]DONG!#REF!+[1]HPHU!#REF!+[1]BAC!#REF!+[1]THANH!#REF!+#REF!+[1]MY!#REF!+[1]HA!#REF!+[1]PHUC!#REF!+[1]LAM!#REF!+[1]XUAN!#REF!+[1]LIEN!#REF!</f>
        <v>#REF!</v>
      </c>
      <c r="AA324" s="633" t="e">
        <f>[1]DAI!#REF!+[1]NAM!#REF!+[1]NHAN!#REF!+[1]LY!#REF!+[1]DUC!#REF!+[1]DONG!#REF!+[1]HPHU!#REF!+[1]BAC!#REF!+[1]THANH!#REF!+#REF!+[1]MY!#REF!+[1]HA!#REF!+[1]PHUC!#REF!+[1]LAM!#REF!+[1]XUAN!#REF!+[1]LIEN!#REF!</f>
        <v>#REF!</v>
      </c>
      <c r="AB324" s="633" t="e">
        <f>[1]DAI!#REF!+[1]NAM!#REF!+[1]NHAN!#REF!+[1]LY!#REF!+[1]DUC!#REF!+[1]DONG!#REF!+[1]HPHU!#REF!+[1]BAC!#REF!+[1]THANH!#REF!+#REF!+[1]MY!#REF!+[1]HA!#REF!+[1]PHUC!#REF!+[1]LAM!#REF!+[1]XUAN!#REF!+[1]LIEN!#REF!</f>
        <v>#REF!</v>
      </c>
      <c r="AC324" s="633" t="e">
        <f>[1]DAI!#REF!+[1]NAM!#REF!+[1]NHAN!#REF!+[1]LY!#REF!+[1]DUC!#REF!+[1]DONG!#REF!+[1]HPHU!#REF!+[1]BAC!#REF!+[1]THANH!#REF!+#REF!+[1]MY!#REF!+[1]HA!#REF!+[1]PHUC!#REF!+[1]LAM!#REF!+[1]XUAN!#REF!+[1]LIEN!#REF!</f>
        <v>#REF!</v>
      </c>
      <c r="AD324" s="617">
        <f>[1]DAI!AD260+[1]NAM!AD258+[1]NHAN!AD260+[1]LY!AD260+[1]DUC!AD260+[1]DONG!AD260+[1]HPHU!AD259+[1]BAC!AD259+[1]THANH!AD260+[1]MY!AD257+[1]HA!AD198+[1]PHUC!AD256+[1]LAM!AD257+[1]XUAN!AD255+[1]LIEN!AD259</f>
        <v>0</v>
      </c>
      <c r="AE324" s="633" t="e">
        <f>[1]DAI!#REF!+[1]NAM!#REF!+[1]NHAN!#REF!+[1]LY!#REF!+[1]DUC!#REF!+[1]DONG!#REF!+[1]HPHU!#REF!+[1]BAC!#REF!+[1]THANH!#REF!+#REF!+[1]MY!#REF!+[1]HA!#REF!+[1]PHUC!#REF!+[1]LAM!#REF!+[1]XUAN!#REF!+[1]LIEN!#REF!</f>
        <v>#REF!</v>
      </c>
      <c r="AF324" s="633" t="e">
        <f>[1]DAI!#REF!+[1]NAM!#REF!+[1]NHAN!#REF!+[1]LY!#REF!+[1]DUC!#REF!+[1]DONG!#REF!+[1]HPHU!#REF!+[1]BAC!#REF!+[1]THANH!#REF!+#REF!+[1]MY!#REF!+[1]HA!#REF!+[1]PHUC!#REF!+[1]LAM!#REF!+[1]XUAN!#REF!+[1]LIEN!#REF!</f>
        <v>#REF!</v>
      </c>
      <c r="AG324" s="633" t="e">
        <f>[1]DAI!#REF!+[1]NAM!#REF!+[1]NHAN!#REF!+[1]LY!#REF!+[1]DUC!#REF!+[1]DONG!#REF!+[1]HPHU!#REF!+[1]BAC!#REF!+[1]THANH!#REF!+#REF!+[1]MY!#REF!+[1]HA!#REF!+[1]PHUC!#REF!+[1]LAM!#REF!+[1]XUAN!#REF!+[1]LIEN!#REF!</f>
        <v>#REF!</v>
      </c>
      <c r="AH324" s="633" t="e">
        <f>[1]DAI!#REF!+[1]NAM!#REF!+[1]NHAN!#REF!+[1]LY!#REF!+[1]DUC!#REF!+[1]DONG!#REF!+[1]HPHU!#REF!+[1]BAC!#REF!+[1]THANH!#REF!+#REF!+[1]MY!#REF!+[1]HA!#REF!+[1]PHUC!#REF!+[1]LAM!#REF!+[1]XUAN!#REF!+[1]LIEN!#REF!</f>
        <v>#REF!</v>
      </c>
      <c r="AI324" s="633" t="e">
        <f>[1]DAI!#REF!+[1]NAM!#REF!+[1]NHAN!#REF!+[1]LY!#REF!+[1]DUC!#REF!+[1]DONG!#REF!+[1]HPHU!#REF!+[1]BAC!#REF!+[1]THANH!#REF!+#REF!+[1]MY!#REF!+[1]HA!#REF!+[1]PHUC!#REF!+[1]LAM!#REF!+[1]XUAN!#REF!+[1]LIEN!#REF!</f>
        <v>#REF!</v>
      </c>
      <c r="AJ324" s="633" t="e">
        <f>[1]DAI!#REF!+[1]NAM!#REF!+[1]NHAN!#REF!+[1]LY!#REF!+[1]DUC!#REF!+[1]DONG!#REF!+[1]HPHU!#REF!+[1]BAC!#REF!+[1]THANH!#REF!+#REF!+[1]MY!#REF!+[1]HA!#REF!+[1]PHUC!#REF!+[1]LAM!#REF!+[1]XUAN!#REF!+[1]LIEN!#REF!</f>
        <v>#REF!</v>
      </c>
      <c r="AK324" s="617">
        <f>[1]DAI!AK260+[1]NAM!AK258+[1]NHAN!AK260+[1]LY!AK260+[1]DUC!AK260+[1]DONG!AK260+[1]HPHU!AK259+[1]BAC!AK259+[1]THANH!AK260+[1]MY!AK257+[1]HA!AK198+[1]PHUC!AK256+[1]LAM!AK257+[1]XUAN!AK255+[1]LIEN!AK259</f>
        <v>0</v>
      </c>
      <c r="AL324" s="633" t="e">
        <f>[1]DAI!#REF!+[1]NAM!#REF!+[1]NHAN!#REF!+[1]LY!#REF!+[1]DUC!#REF!+[1]DONG!#REF!+[1]HPHU!#REF!+[1]BAC!#REF!+[1]THANH!#REF!+#REF!+[1]MY!#REF!+[1]HA!#REF!+[1]PHUC!#REF!+[1]LAM!#REF!+[1]XUAN!#REF!+[1]LIEN!#REF!</f>
        <v>#REF!</v>
      </c>
      <c r="AM324" s="633" t="e">
        <f>[1]DAI!#REF!+[1]NAM!#REF!+[1]NHAN!#REF!+[1]LY!#REF!+[1]DUC!#REF!+[1]DONG!#REF!+[1]HPHU!#REF!+[1]BAC!#REF!+[1]THANH!#REF!+#REF!+[1]MY!#REF!+[1]HA!#REF!+[1]PHUC!#REF!+[1]LAM!#REF!+[1]XUAN!#REF!+[1]LIEN!#REF!</f>
        <v>#REF!</v>
      </c>
      <c r="AN324" s="617">
        <f>[1]DAI!AN260+[1]NAM!AN258+[1]NHAN!AN260+[1]LY!AN260+[1]DUC!AN260+[1]DONG!AN260+[1]HPHU!AN259+[1]BAC!AN259+[1]THANH!AN260+[1]MY!AN257+[1]HA!AN198+[1]PHUC!AN256+[1]LAM!AN257+[1]XUAN!AN255+[1]LIEN!AN259</f>
        <v>0</v>
      </c>
      <c r="AO324" s="633" t="e">
        <f>[1]DAI!#REF!+[1]NAM!#REF!+[1]NHAN!#REF!+[1]LY!#REF!+[1]DUC!#REF!+[1]DONG!#REF!+[1]HPHU!#REF!+[1]BAC!#REF!+[1]THANH!#REF!+#REF!+[1]MY!#REF!+[1]HA!#REF!+[1]PHUC!#REF!+[1]LAM!#REF!+[1]XUAN!#REF!+[1]LIEN!#REF!</f>
        <v>#REF!</v>
      </c>
      <c r="AP324" s="633" t="e">
        <f>[1]DAI!#REF!+[1]NAM!#REF!+[1]NHAN!#REF!+[1]LY!#REF!+[1]DUC!#REF!+[1]DONG!#REF!+[1]HPHU!#REF!+[1]BAC!#REF!+[1]THANH!#REF!+#REF!+[1]MY!#REF!+[1]HA!#REF!+[1]PHUC!#REF!+[1]LAM!#REF!+[1]XUAN!#REF!+[1]LIEN!#REF!</f>
        <v>#REF!</v>
      </c>
      <c r="AQ324" s="633" t="e">
        <f>[1]DAI!#REF!+[1]NAM!#REF!+[1]NHAN!#REF!+[1]LY!#REF!+[1]DUC!#REF!+[1]DONG!#REF!+[1]HPHU!#REF!+[1]BAC!#REF!+[1]THANH!#REF!+#REF!+[1]MY!#REF!+[1]HA!#REF!+[1]PHUC!#REF!+[1]LAM!#REF!+[1]XUAN!#REF!+[1]LIEN!#REF!</f>
        <v>#REF!</v>
      </c>
      <c r="AR324" s="617">
        <f>[1]DAI!AR322+[1]NAM!AR322+[1]NHAN!AR322+[1]LY!AR322+[1]DUC!AR322+[1]DONG!AR322+[1]HPHU!AR322+[1]BAC!AR322+[1]THANH!AR322+[1]MY!AR322+[1]HA!AR322+[1]PHUC!AR322+[1]LAM!AR322+[1]XUAN!AR322+[1]LIEN!AR322+[1]HUNG!AR322+[1]CNAM!AR322+[1]TAY!AR322+[1]HOA!AR322+[1]VAN!AR322+[1]PDINH!AR322+[1]SLOC!AR322+[1]TRUNG!AR322+[1]TAN!AR322+[1]THUONG!AR322+[1]HLAO!AR322+[1]PNHA!AR322+[1]VTRUNG!AR322</f>
        <v>0</v>
      </c>
      <c r="AS324" s="617">
        <f>[1]DAI!AS260+[1]NAM!AS258+[1]NHAN!AS260+[1]LY!AS260+[1]DUC!AS260+[1]DONG!AS260+[1]HPHU!AS259+[1]BAC!AS259+[1]THANH!AS260+[1]MY!AS257+[1]HA!AS198+[1]PHUC!AS256+[1]LAM!AS257+[1]XUAN!AS255+[1]LIEN!AS259</f>
        <v>0</v>
      </c>
      <c r="AT324" s="617"/>
      <c r="AU324" s="617">
        <f>[1]DAI!AU260+[1]NAM!AU258+[1]NHAN!AU260+[1]LY!AU260+[1]DUC!AU260+[1]DONG!AU260+[1]HPHU!AU259+[1]BAC!AU259+[1]THANH!AU260+[1]MY!AU257+[1]HA!AU198+[1]PHUC!AU256+[1]LAM!AU257+[1]XUAN!AU255+[1]LIEN!AU259</f>
        <v>0</v>
      </c>
      <c r="AV324" s="587">
        <f>[1]DAI!AV322+[1]NAM!AV322+[1]NHAN!AV322+[1]LY!AV322+[1]DUC!AV322+[1]DONG!AV322+[1]HPHU!AV322+[1]BAC!AV322+[1]THANH!AV322+[1]MY!AV322+[1]HA!AV322+[1]PHUC!AV322+[1]LAM!AV322+[1]XUAN!AV322+[1]LIEN!AV322+[1]HUNG!AV322+[1]CNAM!AV322+[1]TAY!AV322+[1]HOA!AV322+[1]VAN!AV322+[1]PDINH!AV322+[1]SLOC!AV322+[1]TRUNG!AV322+[1]TAN!AV322+[1]THUONG!AV322+[1]HLAO!AV322+[1]PNHA!AV322+[1]VTRUNG!AV322</f>
        <v>0</v>
      </c>
      <c r="AW324" s="633" t="e">
        <f>[1]DAI!#REF!+[1]NAM!#REF!+[1]NHAN!#REF!+[1]LY!#REF!+[1]DUC!#REF!+[1]DONG!#REF!+[1]HPHU!#REF!+[1]BAC!#REF!+[1]THANH!#REF!+#REF!+[1]MY!#REF!+[1]HA!#REF!+[1]PHUC!#REF!+[1]LAM!#REF!+[1]XUAN!#REF!+[1]LIEN!#REF!</f>
        <v>#REF!</v>
      </c>
      <c r="AX324" s="633" t="e">
        <f>[1]DAI!#REF!+[1]NAM!#REF!+[1]NHAN!#REF!+[1]LY!#REF!+[1]DUC!#REF!+[1]DONG!#REF!+[1]HPHU!#REF!+[1]BAC!#REF!+[1]THANH!#REF!+#REF!+[1]MY!#REF!+[1]HA!#REF!+[1]PHUC!#REF!+[1]LAM!#REF!+[1]XUAN!#REF!+[1]LIEN!#REF!</f>
        <v>#REF!</v>
      </c>
      <c r="AY324" s="633" t="e">
        <f>[1]DAI!#REF!+[1]NAM!#REF!+[1]NHAN!#REF!+[1]LY!#REF!+[1]DUC!#REF!+[1]DONG!#REF!+[1]HPHU!#REF!+[1]BAC!#REF!+[1]THANH!#REF!+#REF!+[1]MY!#REF!+[1]HA!#REF!+[1]PHUC!#REF!+[1]LAM!#REF!+[1]XUAN!#REF!+[1]LIEN!#REF!</f>
        <v>#REF!</v>
      </c>
      <c r="AZ324" s="617">
        <f>[1]DAI!AZ260+[1]NAM!AZ258+[1]NHAN!AZ260+[1]LY!AZ260+[1]DUC!AZ260+[1]DONG!AZ260+[1]HPHU!AZ259+[1]BAC!AZ259+[1]THANH!AZ260+[1]MY!AZ257+[1]HA!AZ198+[1]PHUC!AZ256+[1]LAM!AZ257+[1]XUAN!AZ255+[1]LIEN!AZ259</f>
        <v>0</v>
      </c>
      <c r="BA324" s="633" t="e">
        <f>[1]DAI!#REF!+[1]NAM!#REF!+[1]NHAN!#REF!+[1]LY!#REF!+[1]DUC!#REF!+[1]DONG!#REF!+[1]HPHU!#REF!+[1]BAC!#REF!+[1]THANH!#REF!+#REF!+[1]MY!#REF!+[1]HA!#REF!+[1]PHUC!#REF!+[1]LAM!#REF!+[1]XUAN!#REF!+[1]LIEN!#REF!</f>
        <v>#REF!</v>
      </c>
      <c r="BB324" s="633" t="e">
        <f>[1]DAI!#REF!+[1]NAM!#REF!+[1]NHAN!#REF!+[1]LY!#REF!+[1]DUC!#REF!+[1]DONG!#REF!+[1]HPHU!#REF!+[1]BAC!#REF!+[1]THANH!#REF!+#REF!+[1]MY!#REF!+[1]HA!#REF!+[1]PHUC!#REF!+[1]LAM!#REF!+[1]XUAN!#REF!+[1]LIEN!#REF!</f>
        <v>#REF!</v>
      </c>
      <c r="BC324" s="633" t="e">
        <f>[1]DAI!#REF!+[1]NAM!#REF!+[1]NHAN!#REF!+[1]LY!#REF!+[1]DUC!#REF!+[1]DONG!#REF!+[1]HPHU!#REF!+[1]BAC!#REF!+[1]THANH!#REF!+#REF!+[1]MY!#REF!+[1]HA!#REF!+[1]PHUC!#REF!+[1]LAM!#REF!+[1]XUAN!#REF!+[1]LIEN!#REF!</f>
        <v>#REF!</v>
      </c>
      <c r="BD324" s="617">
        <f>[1]DAI!BD260+[1]NAM!BD258+[1]NHAN!BD260+[1]LY!BD260+[1]DUC!BD260+[1]DONG!BD260+[1]HPHU!BD259+[1]BAC!BD259+[1]THANH!BD260+[1]MY!BD257+[1]HA!BD198+[1]PHUC!BD256+[1]LAM!BD257+[1]XUAN!BD255+[1]LIEN!BD259</f>
        <v>0</v>
      </c>
      <c r="BE324" s="633" t="e">
        <f>[1]DAI!#REF!+[1]NAM!#REF!+[1]NHAN!#REF!+[1]LY!#REF!+[1]DUC!#REF!+[1]DONG!#REF!+[1]HPHU!#REF!+[1]BAC!#REF!+[1]THANH!#REF!+#REF!+[1]MY!#REF!+[1]HA!#REF!+[1]PHUC!#REF!+[1]LAM!#REF!+[1]XUAN!#REF!+[1]LIEN!#REF!</f>
        <v>#REF!</v>
      </c>
      <c r="BF324" s="633" t="e">
        <f>[1]DAI!#REF!+[1]NAM!#REF!+[1]NHAN!#REF!+[1]LY!#REF!+[1]DUC!#REF!+[1]DONG!#REF!+[1]HPHU!#REF!+[1]BAC!#REF!+[1]THANH!#REF!+#REF!+[1]MY!#REF!+[1]HA!#REF!+[1]PHUC!#REF!+[1]LAM!#REF!+[1]XUAN!#REF!+[1]LIEN!#REF!</f>
        <v>#REF!</v>
      </c>
      <c r="BG324" s="633" t="e">
        <f>[1]DAI!#REF!+[1]NAM!#REF!+[1]NHAN!#REF!+[1]LY!#REF!+[1]DUC!#REF!+[1]DONG!#REF!+[1]HPHU!#REF!+[1]BAC!#REF!+[1]THANH!#REF!+#REF!+[1]MY!#REF!+[1]HA!#REF!+[1]PHUC!#REF!+[1]LAM!#REF!+[1]XUAN!#REF!+[1]LIEN!#REF!</f>
        <v>#REF!</v>
      </c>
      <c r="BH324" s="633" t="e">
        <f>[1]DAI!#REF!+[1]NAM!#REF!+[1]NHAN!#REF!+[1]LY!#REF!+[1]DUC!#REF!+[1]DONG!#REF!+[1]HPHU!#REF!+[1]BAC!#REF!+[1]THANH!#REF!+#REF!+[1]MY!#REF!+[1]HA!#REF!+[1]PHUC!#REF!+[1]LAM!#REF!+[1]XUAN!#REF!+[1]LIEN!#REF!</f>
        <v>#REF!</v>
      </c>
      <c r="BI324" s="633" t="e">
        <f>[1]DAI!#REF!+[1]NAM!#REF!+[1]NHAN!#REF!+[1]LY!#REF!+[1]DUC!#REF!+[1]DONG!#REF!+[1]HPHU!#REF!+[1]BAC!#REF!+[1]THANH!#REF!+#REF!+[1]MY!#REF!+[1]HA!#REF!+[1]PHUC!#REF!+[1]LAM!#REF!+[1]XUAN!#REF!+[1]LIEN!#REF!</f>
        <v>#REF!</v>
      </c>
      <c r="BJ324" s="633" t="e">
        <f>[1]DAI!#REF!+[1]NAM!#REF!+[1]NHAN!#REF!+[1]LY!#REF!+[1]DUC!#REF!+[1]DONG!#REF!+[1]HPHU!#REF!+[1]BAC!#REF!+[1]THANH!#REF!+#REF!+[1]MY!#REF!+[1]HA!#REF!+[1]PHUC!#REF!+[1]LAM!#REF!+[1]XUAN!#REF!+[1]LIEN!#REF!</f>
        <v>#REF!</v>
      </c>
      <c r="BK324" s="633" t="e">
        <f>[1]DAI!#REF!+[1]NAM!#REF!+[1]NHAN!#REF!+[1]LY!#REF!+[1]DUC!#REF!+[1]DONG!#REF!+[1]HPHU!#REF!+[1]BAC!#REF!+[1]THANH!#REF!+#REF!+[1]MY!#REF!+[1]HA!#REF!+[1]PHUC!#REF!+[1]LAM!#REF!+[1]XUAN!#REF!+[1]LIEN!#REF!</f>
        <v>#REF!</v>
      </c>
      <c r="BL324" s="633" t="e">
        <f>[1]DAI!#REF!+[1]NAM!#REF!+[1]NHAN!#REF!+[1]LY!#REF!+[1]DUC!#REF!+[1]DONG!#REF!+[1]HPHU!#REF!+[1]BAC!#REF!+[1]THANH!#REF!+#REF!+[1]MY!#REF!+[1]HA!#REF!+[1]PHUC!#REF!+[1]LAM!#REF!+[1]XUAN!#REF!+[1]LIEN!#REF!</f>
        <v>#REF!</v>
      </c>
      <c r="BM324" s="568"/>
      <c r="BO324" s="566"/>
    </row>
    <row r="325" spans="1:67" ht="24" hidden="1" customHeight="1" x14ac:dyDescent="0.2">
      <c r="A325" s="634" t="s">
        <v>12</v>
      </c>
      <c r="B325" s="634" t="s">
        <v>13</v>
      </c>
      <c r="C325" s="635" t="s">
        <v>14</v>
      </c>
      <c r="D325" s="633" t="e">
        <f>[1]DAI!#REF!+[1]NAM!#REF!+[1]NHAN!#REF!+[1]LY!#REF!+[1]DUC!#REF!+[1]DONG!#REF!+[1]HPHU!#REF!+[1]BAC!#REF!+[1]THANH!#REF!+#REF!+[1]MY!#REF!+[1]HA!#REF!+[1]PHUC!#REF!+[1]LAM!#REF!+[1]XUAN!#REF!+[1]LIEN!#REF!</f>
        <v>#REF!</v>
      </c>
      <c r="E325" s="633" t="e">
        <f>[1]DAI!#REF!+[1]NAM!#REF!+[1]NHAN!#REF!+[1]LY!#REF!+[1]DUC!#REF!+[1]DONG!#REF!+[1]HPHU!#REF!+[1]BAC!#REF!+[1]THANH!#REF!+#REF!+[1]MY!#REF!+[1]HA!#REF!+[1]PHUC!#REF!+[1]LAM!#REF!+[1]XUAN!#REF!+[1]LIEN!#REF!</f>
        <v>#REF!</v>
      </c>
      <c r="F325" s="633" t="e">
        <f>[1]DAI!#REF!+[1]NAM!#REF!+[1]NHAN!#REF!+[1]LY!#REF!+[1]DUC!#REF!+[1]DONG!#REF!+[1]HPHU!#REF!+[1]BAC!#REF!+[1]THANH!#REF!+#REF!+[1]MY!#REF!+[1]HA!#REF!+[1]PHUC!#REF!+[1]LAM!#REF!+[1]XUAN!#REF!+[1]LIEN!#REF!</f>
        <v>#REF!</v>
      </c>
      <c r="G325" s="617">
        <f>[1]DAI!G323+[1]NAM!G323+[1]NHAN!G323+[1]LY!G323+[1]DUC!G323+[1]DONG!G323+[1]HPHU!G323+[1]BAC!G323+[1]THANH!G323+[1]MY!G323+[1]HA!G323+[1]PHUC!G323+[1]LAM!G323+[1]XUAN!G323+[1]LIEN!G323+[1]HUNG!G323+[1]CNAM!G323+[1]TAY!G323+[1]HOA!G323+[1]VAN!G323+[1]PDINH!G323+[1]SLOC!G323+[1]TRUNG!G323+[1]TAN!G323+[1]THUONG!G323+[1]HLAO!G323+[1]PNHA!G323+[1]VTRUNG!G323</f>
        <v>0</v>
      </c>
      <c r="H325" s="633" t="e">
        <f>[1]DAI!#REF!+[1]NAM!#REF!+[1]NHAN!#REF!+[1]LY!#REF!+[1]DUC!#REF!+[1]DONG!#REF!+[1]HPHU!#REF!+[1]BAC!#REF!+[1]THANH!#REF!+#REF!+[1]MY!#REF!+[1]HA!#REF!+[1]PHUC!#REF!+[1]LAM!#REF!+[1]XUAN!#REF!+[1]LIEN!#REF!</f>
        <v>#REF!</v>
      </c>
      <c r="I325" s="633" t="e">
        <f>[1]DAI!#REF!+[1]NAM!#REF!+[1]NHAN!#REF!+[1]LY!#REF!+[1]DUC!#REF!+[1]DONG!#REF!+[1]HPHU!#REF!+[1]BAC!#REF!+[1]THANH!#REF!+#REF!+[1]MY!#REF!+[1]HA!#REF!+[1]PHUC!#REF!+[1]LAM!#REF!+[1]XUAN!#REF!+[1]LIEN!#REF!</f>
        <v>#REF!</v>
      </c>
      <c r="J325" s="617">
        <f>[1]DAI!J323+[1]NAM!J323+[1]NHAN!J323+[1]LY!J323+[1]DUC!J323+[1]DONG!J323+[1]HPHU!J323+[1]BAC!J323+[1]THANH!J323+[1]MY!J323+[1]HA!J323+[1]PHUC!J323+[1]LAM!J323+[1]XUAN!J323+[1]LIEN!J323+[1]HUNG!J323+[1]CNAM!J323+[1]TAY!J323+[1]HOA!J323+[1]VAN!J323+[1]PDINH!J323+[1]SLOC!J323+[1]TRUNG!J323+[1]TAN!J323+[1]THUONG!J323+[1]HLAO!J323+[1]PNHA!J323+[1]VTRUNG!J323</f>
        <v>0</v>
      </c>
      <c r="K325" s="633" t="e">
        <f>[1]DAI!#REF!+[1]NAM!#REF!+[1]NHAN!#REF!+[1]LY!#REF!+[1]DUC!#REF!+[1]DONG!#REF!+[1]HPHU!#REF!+[1]BAC!#REF!+[1]THANH!#REF!+#REF!+[1]MY!#REF!+[1]HA!#REF!+[1]PHUC!#REF!+[1]LAM!#REF!+[1]XUAN!#REF!+[1]LIEN!#REF!</f>
        <v>#REF!</v>
      </c>
      <c r="L325" s="633" t="e">
        <f>[1]DAI!#REF!+[1]NAM!#REF!+[1]NHAN!#REF!+[1]LY!#REF!+[1]DUC!#REF!+[1]DONG!#REF!+[1]HPHU!#REF!+[1]BAC!#REF!+[1]THANH!#REF!+#REF!+[1]MY!#REF!+[1]HA!#REF!+[1]PHUC!#REF!+[1]LAM!#REF!+[1]XUAN!#REF!+[1]LIEN!#REF!</f>
        <v>#REF!</v>
      </c>
      <c r="M325" s="633" t="e">
        <f>[1]DAI!#REF!+[1]NAM!#REF!+[1]NHAN!#REF!+[1]LY!#REF!+[1]DUC!#REF!+[1]DONG!#REF!+[1]HPHU!#REF!+[1]BAC!#REF!+[1]THANH!#REF!+#REF!+[1]MY!#REF!+[1]HA!#REF!+[1]PHUC!#REF!+[1]LAM!#REF!+[1]XUAN!#REF!+[1]LIEN!#REF!</f>
        <v>#REF!</v>
      </c>
      <c r="N325" s="617">
        <f>[1]DAI!N323+[1]NAM!N323+[1]NHAN!N323+[1]LY!N323+[1]DUC!N323+[1]DONG!N323+[1]HPHU!N323+[1]BAC!N323+[1]THANH!N323+[1]MY!N323+[1]HA!N323+[1]PHUC!N323+[1]LAM!N323+[1]XUAN!N323+[1]LIEN!N323+[1]HUNG!N323+[1]CNAM!N323+[1]TAY!N323+[1]HOA!N323+[1]VAN!N323+[1]PDINH!N323+[1]SLOC!N323+[1]TRUNG!N323+[1]TAN!N323+[1]THUONG!N323+[1]HLAO!N323+[1]PNHA!N323+[1]VTRUNG!N323</f>
        <v>0</v>
      </c>
      <c r="O325" s="617">
        <f>[1]DAI!O323+[1]NAM!O323+[1]NHAN!O323+[1]LY!O323+[1]DUC!O323+[1]DONG!O323+[1]HPHU!O323+[1]BAC!O323+[1]THANH!O323+[1]MY!O323+[1]HA!O323+[1]PHUC!O323+[1]LAM!O323+[1]XUAN!O323+[1]LIEN!O323+[1]HUNG!O323+[1]CNAM!O323+[1]TAY!O323+[1]HOA!O323+[1]VAN!O323+[1]PDINH!O323+[1]SLOC!O323+[1]TRUNG!O323+[1]TAN!O323+[1]THUONG!O323+[1]HLAO!O323+[1]PNHA!O323+[1]VTRUNG!O323</f>
        <v>0</v>
      </c>
      <c r="P325" s="617">
        <f>[1]DAI!P261+[1]NAM!P259+[1]NHAN!P261+[1]LY!P261+[1]DUC!P261+[1]DONG!P261+[1]HPHU!P260+[1]BAC!P260+[1]THANH!P261+[1]MY!P258+[1]HA!P199+[1]PHUC!P257+[1]LAM!P258+[1]XUAN!P256+[1]LIEN!P260</f>
        <v>0</v>
      </c>
      <c r="Q325" s="633" t="e">
        <f>[1]DAI!#REF!+[1]NAM!#REF!+[1]NHAN!#REF!+[1]LY!#REF!+[1]DUC!#REF!+[1]DONG!#REF!+[1]HPHU!#REF!+[1]BAC!#REF!+[1]THANH!#REF!+#REF!+[1]MY!#REF!+[1]HA!#REF!+[1]PHUC!#REF!+[1]LAM!#REF!+[1]XUAN!#REF!+[1]LIEN!#REF!</f>
        <v>#REF!</v>
      </c>
      <c r="R325" s="588" t="e">
        <f>[1]DAI!#REF!+[1]NAM!#REF!+[1]NHAN!#REF!+[1]LY!#REF!+[1]DUC!#REF!+[1]DONG!#REF!+[1]HPHU!#REF!+[1]BAC!#REF!+[1]THANH!#REF!+#REF!+[1]MY!#REF!+[1]HA!#REF!+[1]PHUC!#REF!+[1]LAM!#REF!+[1]XUAN!#REF!+[1]LIEN!#REF!</f>
        <v>#REF!</v>
      </c>
      <c r="S325" s="633" t="e">
        <f>[1]DAI!#REF!+[1]NAM!#REF!+[1]NHAN!#REF!+[1]LY!#REF!+[1]DUC!#REF!+[1]DONG!#REF!+[1]HPHU!#REF!+[1]BAC!#REF!+[1]THANH!#REF!+#REF!+[1]MY!#REF!+[1]HA!#REF!+[1]PHUC!#REF!+[1]LAM!#REF!+[1]XUAN!#REF!+[1]LIEN!#REF!</f>
        <v>#REF!</v>
      </c>
      <c r="T325" s="633" t="e">
        <f>[1]DAI!#REF!+[1]NAM!#REF!+[1]NHAN!#REF!+[1]LY!#REF!+[1]DUC!#REF!+[1]DONG!#REF!+[1]HPHU!#REF!+[1]BAC!#REF!+[1]THANH!#REF!+#REF!+[1]MY!#REF!+[1]HA!#REF!+[1]PHUC!#REF!+[1]LAM!#REF!+[1]XUAN!#REF!+[1]LIEN!#REF!</f>
        <v>#REF!</v>
      </c>
      <c r="U325" s="633" t="e">
        <f>[1]DAI!#REF!+[1]NAM!#REF!+[1]NHAN!#REF!+[1]LY!#REF!+[1]DUC!#REF!+[1]DONG!#REF!+[1]HPHU!#REF!+[1]BAC!#REF!+[1]THANH!#REF!+#REF!+[1]MY!#REF!+[1]HA!#REF!+[1]PHUC!#REF!+[1]LAM!#REF!+[1]XUAN!#REF!+[1]LIEN!#REF!</f>
        <v>#REF!</v>
      </c>
      <c r="V325" s="633" t="e">
        <f>[1]DAI!#REF!+[1]NAM!#REF!+[1]NHAN!#REF!+[1]LY!#REF!+[1]DUC!#REF!+[1]DONG!#REF!+[1]HPHU!#REF!+[1]BAC!#REF!+[1]THANH!#REF!+#REF!+[1]MY!#REF!+[1]HA!#REF!+[1]PHUC!#REF!+[1]LAM!#REF!+[1]XUAN!#REF!+[1]LIEN!#REF!</f>
        <v>#REF!</v>
      </c>
      <c r="W325" s="633" t="e">
        <f>[1]DAI!#REF!+[1]NAM!#REF!+[1]NHAN!#REF!+[1]LY!#REF!+[1]DUC!#REF!+[1]DONG!#REF!+[1]HPHU!#REF!+[1]BAC!#REF!+[1]THANH!#REF!+#REF!+[1]MY!#REF!+[1]HA!#REF!+[1]PHUC!#REF!+[1]LAM!#REF!+[1]XUAN!#REF!+[1]LIEN!#REF!</f>
        <v>#REF!</v>
      </c>
      <c r="X325" s="633" t="e">
        <f>[1]DAI!#REF!+[1]NAM!#REF!+[1]NHAN!#REF!+[1]LY!#REF!+[1]DUC!#REF!+[1]DONG!#REF!+[1]HPHU!#REF!+[1]BAC!#REF!+[1]THANH!#REF!+#REF!+[1]MY!#REF!+[1]HA!#REF!+[1]PHUC!#REF!+[1]LAM!#REF!+[1]XUAN!#REF!+[1]LIEN!#REF!</f>
        <v>#REF!</v>
      </c>
      <c r="Y325" s="633" t="e">
        <f>[1]DAI!#REF!+[1]NAM!#REF!+[1]NHAN!#REF!+[1]LY!#REF!+[1]DUC!#REF!+[1]DONG!#REF!+[1]HPHU!#REF!+[1]BAC!#REF!+[1]THANH!#REF!+#REF!+[1]MY!#REF!+[1]HA!#REF!+[1]PHUC!#REF!+[1]LAM!#REF!+[1]XUAN!#REF!+[1]LIEN!#REF!</f>
        <v>#REF!</v>
      </c>
      <c r="Z325" s="633" t="e">
        <f>[1]DAI!#REF!+[1]NAM!#REF!+[1]NHAN!#REF!+[1]LY!#REF!+[1]DUC!#REF!+[1]DONG!#REF!+[1]HPHU!#REF!+[1]BAC!#REF!+[1]THANH!#REF!+#REF!+[1]MY!#REF!+[1]HA!#REF!+[1]PHUC!#REF!+[1]LAM!#REF!+[1]XUAN!#REF!+[1]LIEN!#REF!</f>
        <v>#REF!</v>
      </c>
      <c r="AA325" s="633" t="e">
        <f>[1]DAI!#REF!+[1]NAM!#REF!+[1]NHAN!#REF!+[1]LY!#REF!+[1]DUC!#REF!+[1]DONG!#REF!+[1]HPHU!#REF!+[1]BAC!#REF!+[1]THANH!#REF!+#REF!+[1]MY!#REF!+[1]HA!#REF!+[1]PHUC!#REF!+[1]LAM!#REF!+[1]XUAN!#REF!+[1]LIEN!#REF!</f>
        <v>#REF!</v>
      </c>
      <c r="AB325" s="633" t="e">
        <f>[1]DAI!#REF!+[1]NAM!#REF!+[1]NHAN!#REF!+[1]LY!#REF!+[1]DUC!#REF!+[1]DONG!#REF!+[1]HPHU!#REF!+[1]BAC!#REF!+[1]THANH!#REF!+#REF!+[1]MY!#REF!+[1]HA!#REF!+[1]PHUC!#REF!+[1]LAM!#REF!+[1]XUAN!#REF!+[1]LIEN!#REF!</f>
        <v>#REF!</v>
      </c>
      <c r="AC325" s="633" t="e">
        <f>[1]DAI!#REF!+[1]NAM!#REF!+[1]NHAN!#REF!+[1]LY!#REF!+[1]DUC!#REF!+[1]DONG!#REF!+[1]HPHU!#REF!+[1]BAC!#REF!+[1]THANH!#REF!+#REF!+[1]MY!#REF!+[1]HA!#REF!+[1]PHUC!#REF!+[1]LAM!#REF!+[1]XUAN!#REF!+[1]LIEN!#REF!</f>
        <v>#REF!</v>
      </c>
      <c r="AD325" s="617">
        <f>[1]DAI!AD261+[1]NAM!AD259+[1]NHAN!AD261+[1]LY!AD261+[1]DUC!AD261+[1]DONG!AD261+[1]HPHU!AD260+[1]BAC!AD260+[1]THANH!AD261+[1]MY!AD258+[1]HA!AD199+[1]PHUC!AD257+[1]LAM!AD258+[1]XUAN!AD256+[1]LIEN!AD260</f>
        <v>0</v>
      </c>
      <c r="AE325" s="633" t="e">
        <f>[1]DAI!#REF!+[1]NAM!#REF!+[1]NHAN!#REF!+[1]LY!#REF!+[1]DUC!#REF!+[1]DONG!#REF!+[1]HPHU!#REF!+[1]BAC!#REF!+[1]THANH!#REF!+#REF!+[1]MY!#REF!+[1]HA!#REF!+[1]PHUC!#REF!+[1]LAM!#REF!+[1]XUAN!#REF!+[1]LIEN!#REF!</f>
        <v>#REF!</v>
      </c>
      <c r="AF325" s="633" t="e">
        <f>[1]DAI!#REF!+[1]NAM!#REF!+[1]NHAN!#REF!+[1]LY!#REF!+[1]DUC!#REF!+[1]DONG!#REF!+[1]HPHU!#REF!+[1]BAC!#REF!+[1]THANH!#REF!+#REF!+[1]MY!#REF!+[1]HA!#REF!+[1]PHUC!#REF!+[1]LAM!#REF!+[1]XUAN!#REF!+[1]LIEN!#REF!</f>
        <v>#REF!</v>
      </c>
      <c r="AG325" s="633" t="e">
        <f>[1]DAI!#REF!+[1]NAM!#REF!+[1]NHAN!#REF!+[1]LY!#REF!+[1]DUC!#REF!+[1]DONG!#REF!+[1]HPHU!#REF!+[1]BAC!#REF!+[1]THANH!#REF!+#REF!+[1]MY!#REF!+[1]HA!#REF!+[1]PHUC!#REF!+[1]LAM!#REF!+[1]XUAN!#REF!+[1]LIEN!#REF!</f>
        <v>#REF!</v>
      </c>
      <c r="AH325" s="633" t="e">
        <f>[1]DAI!#REF!+[1]NAM!#REF!+[1]NHAN!#REF!+[1]LY!#REF!+[1]DUC!#REF!+[1]DONG!#REF!+[1]HPHU!#REF!+[1]BAC!#REF!+[1]THANH!#REF!+#REF!+[1]MY!#REF!+[1]HA!#REF!+[1]PHUC!#REF!+[1]LAM!#REF!+[1]XUAN!#REF!+[1]LIEN!#REF!</f>
        <v>#REF!</v>
      </c>
      <c r="AI325" s="633" t="e">
        <f>[1]DAI!#REF!+[1]NAM!#REF!+[1]NHAN!#REF!+[1]LY!#REF!+[1]DUC!#REF!+[1]DONG!#REF!+[1]HPHU!#REF!+[1]BAC!#REF!+[1]THANH!#REF!+#REF!+[1]MY!#REF!+[1]HA!#REF!+[1]PHUC!#REF!+[1]LAM!#REF!+[1]XUAN!#REF!+[1]LIEN!#REF!</f>
        <v>#REF!</v>
      </c>
      <c r="AJ325" s="633" t="e">
        <f>[1]DAI!#REF!+[1]NAM!#REF!+[1]NHAN!#REF!+[1]LY!#REF!+[1]DUC!#REF!+[1]DONG!#REF!+[1]HPHU!#REF!+[1]BAC!#REF!+[1]THANH!#REF!+#REF!+[1]MY!#REF!+[1]HA!#REF!+[1]PHUC!#REF!+[1]LAM!#REF!+[1]XUAN!#REF!+[1]LIEN!#REF!</f>
        <v>#REF!</v>
      </c>
      <c r="AK325" s="617">
        <f>[1]DAI!AK261+[1]NAM!AK259+[1]NHAN!AK261+[1]LY!AK261+[1]DUC!AK261+[1]DONG!AK261+[1]HPHU!AK260+[1]BAC!AK260+[1]THANH!AK261+[1]MY!AK258+[1]HA!AK199+[1]PHUC!AK257+[1]LAM!AK258+[1]XUAN!AK256+[1]LIEN!AK260</f>
        <v>0</v>
      </c>
      <c r="AL325" s="633" t="e">
        <f>[1]DAI!#REF!+[1]NAM!#REF!+[1]NHAN!#REF!+[1]LY!#REF!+[1]DUC!#REF!+[1]DONG!#REF!+[1]HPHU!#REF!+[1]BAC!#REF!+[1]THANH!#REF!+#REF!+[1]MY!#REF!+[1]HA!#REF!+[1]PHUC!#REF!+[1]LAM!#REF!+[1]XUAN!#REF!+[1]LIEN!#REF!</f>
        <v>#REF!</v>
      </c>
      <c r="AM325" s="633" t="e">
        <f>[1]DAI!#REF!+[1]NAM!#REF!+[1]NHAN!#REF!+[1]LY!#REF!+[1]DUC!#REF!+[1]DONG!#REF!+[1]HPHU!#REF!+[1]BAC!#REF!+[1]THANH!#REF!+#REF!+[1]MY!#REF!+[1]HA!#REF!+[1]PHUC!#REF!+[1]LAM!#REF!+[1]XUAN!#REF!+[1]LIEN!#REF!</f>
        <v>#REF!</v>
      </c>
      <c r="AN325" s="617">
        <f>[1]DAI!AN261+[1]NAM!AN259+[1]NHAN!AN261+[1]LY!AN261+[1]DUC!AN261+[1]DONG!AN261+[1]HPHU!AN260+[1]BAC!AN260+[1]THANH!AN261+[1]MY!AN258+[1]HA!AN199+[1]PHUC!AN257+[1]LAM!AN258+[1]XUAN!AN256+[1]LIEN!AN260</f>
        <v>0</v>
      </c>
      <c r="AO325" s="633" t="e">
        <f>[1]DAI!#REF!+[1]NAM!#REF!+[1]NHAN!#REF!+[1]LY!#REF!+[1]DUC!#REF!+[1]DONG!#REF!+[1]HPHU!#REF!+[1]BAC!#REF!+[1]THANH!#REF!+#REF!+[1]MY!#REF!+[1]HA!#REF!+[1]PHUC!#REF!+[1]LAM!#REF!+[1]XUAN!#REF!+[1]LIEN!#REF!</f>
        <v>#REF!</v>
      </c>
      <c r="AP325" s="633" t="e">
        <f>[1]DAI!#REF!+[1]NAM!#REF!+[1]NHAN!#REF!+[1]LY!#REF!+[1]DUC!#REF!+[1]DONG!#REF!+[1]HPHU!#REF!+[1]BAC!#REF!+[1]THANH!#REF!+#REF!+[1]MY!#REF!+[1]HA!#REF!+[1]PHUC!#REF!+[1]LAM!#REF!+[1]XUAN!#REF!+[1]LIEN!#REF!</f>
        <v>#REF!</v>
      </c>
      <c r="AQ325" s="633" t="e">
        <f>[1]DAI!#REF!+[1]NAM!#REF!+[1]NHAN!#REF!+[1]LY!#REF!+[1]DUC!#REF!+[1]DONG!#REF!+[1]HPHU!#REF!+[1]BAC!#REF!+[1]THANH!#REF!+#REF!+[1]MY!#REF!+[1]HA!#REF!+[1]PHUC!#REF!+[1]LAM!#REF!+[1]XUAN!#REF!+[1]LIEN!#REF!</f>
        <v>#REF!</v>
      </c>
      <c r="AR325" s="617">
        <f>[1]DAI!AR323+[1]NAM!AR323+[1]NHAN!AR323+[1]LY!AR323+[1]DUC!AR323+[1]DONG!AR323+[1]HPHU!AR323+[1]BAC!AR323+[1]THANH!AR323+[1]MY!AR323+[1]HA!AR323+[1]PHUC!AR323+[1]LAM!AR323+[1]XUAN!AR323+[1]LIEN!AR323+[1]HUNG!AR323+[1]CNAM!AR323+[1]TAY!AR323+[1]HOA!AR323+[1]VAN!AR323+[1]PDINH!AR323+[1]SLOC!AR323+[1]TRUNG!AR323+[1]TAN!AR323+[1]THUONG!AR323+[1]HLAO!AR323+[1]PNHA!AR323+[1]VTRUNG!AR323</f>
        <v>0</v>
      </c>
      <c r="AS325" s="617">
        <f>[1]DAI!AS261+[1]NAM!AS259+[1]NHAN!AS261+[1]LY!AS261+[1]DUC!AS261+[1]DONG!AS261+[1]HPHU!AS260+[1]BAC!AS260+[1]THANH!AS261+[1]MY!AS258+[1]HA!AS199+[1]PHUC!AS257+[1]LAM!AS258+[1]XUAN!AS256+[1]LIEN!AS260</f>
        <v>0</v>
      </c>
      <c r="AT325" s="617"/>
      <c r="AU325" s="617">
        <f>[1]DAI!AU261+[1]NAM!AU259+[1]NHAN!AU261+[1]LY!AU261+[1]DUC!AU261+[1]DONG!AU261+[1]HPHU!AU260+[1]BAC!AU260+[1]THANH!AU261+[1]MY!AU258+[1]HA!AU199+[1]PHUC!AU257+[1]LAM!AU258+[1]XUAN!AU256+[1]LIEN!AU260</f>
        <v>0</v>
      </c>
      <c r="AV325" s="587">
        <f>[1]DAI!AV323+[1]NAM!AV323+[1]NHAN!AV323+[1]LY!AV323+[1]DUC!AV323+[1]DONG!AV323+[1]HPHU!AV323+[1]BAC!AV323+[1]THANH!AV323+[1]MY!AV323+[1]HA!AV323+[1]PHUC!AV323+[1]LAM!AV323+[1]XUAN!AV323+[1]LIEN!AV323+[1]HUNG!AV323+[1]CNAM!AV323+[1]TAY!AV323+[1]HOA!AV323+[1]VAN!AV323+[1]PDINH!AV323+[1]SLOC!AV323+[1]TRUNG!AV323+[1]TAN!AV323+[1]THUONG!AV323+[1]HLAO!AV323+[1]PNHA!AV323+[1]VTRUNG!AV323</f>
        <v>0</v>
      </c>
      <c r="AW325" s="633" t="e">
        <f>[1]DAI!#REF!+[1]NAM!#REF!+[1]NHAN!#REF!+[1]LY!#REF!+[1]DUC!#REF!+[1]DONG!#REF!+[1]HPHU!#REF!+[1]BAC!#REF!+[1]THANH!#REF!+#REF!+[1]MY!#REF!+[1]HA!#REF!+[1]PHUC!#REF!+[1]LAM!#REF!+[1]XUAN!#REF!+[1]LIEN!#REF!</f>
        <v>#REF!</v>
      </c>
      <c r="AX325" s="633" t="e">
        <f>[1]DAI!#REF!+[1]NAM!#REF!+[1]NHAN!#REF!+[1]LY!#REF!+[1]DUC!#REF!+[1]DONG!#REF!+[1]HPHU!#REF!+[1]BAC!#REF!+[1]THANH!#REF!+#REF!+[1]MY!#REF!+[1]HA!#REF!+[1]PHUC!#REF!+[1]LAM!#REF!+[1]XUAN!#REF!+[1]LIEN!#REF!</f>
        <v>#REF!</v>
      </c>
      <c r="AY325" s="633" t="e">
        <f>[1]DAI!#REF!+[1]NAM!#REF!+[1]NHAN!#REF!+[1]LY!#REF!+[1]DUC!#REF!+[1]DONG!#REF!+[1]HPHU!#REF!+[1]BAC!#REF!+[1]THANH!#REF!+#REF!+[1]MY!#REF!+[1]HA!#REF!+[1]PHUC!#REF!+[1]LAM!#REF!+[1]XUAN!#REF!+[1]LIEN!#REF!</f>
        <v>#REF!</v>
      </c>
      <c r="AZ325" s="617">
        <f>[1]DAI!AZ261+[1]NAM!AZ259+[1]NHAN!AZ261+[1]LY!AZ261+[1]DUC!AZ261+[1]DONG!AZ261+[1]HPHU!AZ260+[1]BAC!AZ260+[1]THANH!AZ261+[1]MY!AZ258+[1]HA!AZ199+[1]PHUC!AZ257+[1]LAM!AZ258+[1]XUAN!AZ256+[1]LIEN!AZ260</f>
        <v>0</v>
      </c>
      <c r="BA325" s="633" t="e">
        <f>[1]DAI!#REF!+[1]NAM!#REF!+[1]NHAN!#REF!+[1]LY!#REF!+[1]DUC!#REF!+[1]DONG!#REF!+[1]HPHU!#REF!+[1]BAC!#REF!+[1]THANH!#REF!+#REF!+[1]MY!#REF!+[1]HA!#REF!+[1]PHUC!#REF!+[1]LAM!#REF!+[1]XUAN!#REF!+[1]LIEN!#REF!</f>
        <v>#REF!</v>
      </c>
      <c r="BB325" s="633" t="e">
        <f>[1]DAI!#REF!+[1]NAM!#REF!+[1]NHAN!#REF!+[1]LY!#REF!+[1]DUC!#REF!+[1]DONG!#REF!+[1]HPHU!#REF!+[1]BAC!#REF!+[1]THANH!#REF!+#REF!+[1]MY!#REF!+[1]HA!#REF!+[1]PHUC!#REF!+[1]LAM!#REF!+[1]XUAN!#REF!+[1]LIEN!#REF!</f>
        <v>#REF!</v>
      </c>
      <c r="BC325" s="633" t="e">
        <f>[1]DAI!#REF!+[1]NAM!#REF!+[1]NHAN!#REF!+[1]LY!#REF!+[1]DUC!#REF!+[1]DONG!#REF!+[1]HPHU!#REF!+[1]BAC!#REF!+[1]THANH!#REF!+#REF!+[1]MY!#REF!+[1]HA!#REF!+[1]PHUC!#REF!+[1]LAM!#REF!+[1]XUAN!#REF!+[1]LIEN!#REF!</f>
        <v>#REF!</v>
      </c>
      <c r="BD325" s="617">
        <f>[1]DAI!BD261+[1]NAM!BD259+[1]NHAN!BD261+[1]LY!BD261+[1]DUC!BD261+[1]DONG!BD261+[1]HPHU!BD260+[1]BAC!BD260+[1]THANH!BD261+[1]MY!BD258+[1]HA!BD199+[1]PHUC!BD257+[1]LAM!BD258+[1]XUAN!BD256+[1]LIEN!BD260</f>
        <v>0</v>
      </c>
      <c r="BE325" s="633" t="e">
        <f>[1]DAI!#REF!+[1]NAM!#REF!+[1]NHAN!#REF!+[1]LY!#REF!+[1]DUC!#REF!+[1]DONG!#REF!+[1]HPHU!#REF!+[1]BAC!#REF!+[1]THANH!#REF!+#REF!+[1]MY!#REF!+[1]HA!#REF!+[1]PHUC!#REF!+[1]LAM!#REF!+[1]XUAN!#REF!+[1]LIEN!#REF!</f>
        <v>#REF!</v>
      </c>
      <c r="BF325" s="633" t="e">
        <f>[1]DAI!#REF!+[1]NAM!#REF!+[1]NHAN!#REF!+[1]LY!#REF!+[1]DUC!#REF!+[1]DONG!#REF!+[1]HPHU!#REF!+[1]BAC!#REF!+[1]THANH!#REF!+#REF!+[1]MY!#REF!+[1]HA!#REF!+[1]PHUC!#REF!+[1]LAM!#REF!+[1]XUAN!#REF!+[1]LIEN!#REF!</f>
        <v>#REF!</v>
      </c>
      <c r="BG325" s="633" t="e">
        <f>[1]DAI!#REF!+[1]NAM!#REF!+[1]NHAN!#REF!+[1]LY!#REF!+[1]DUC!#REF!+[1]DONG!#REF!+[1]HPHU!#REF!+[1]BAC!#REF!+[1]THANH!#REF!+#REF!+[1]MY!#REF!+[1]HA!#REF!+[1]PHUC!#REF!+[1]LAM!#REF!+[1]XUAN!#REF!+[1]LIEN!#REF!</f>
        <v>#REF!</v>
      </c>
      <c r="BH325" s="633" t="e">
        <f>[1]DAI!#REF!+[1]NAM!#REF!+[1]NHAN!#REF!+[1]LY!#REF!+[1]DUC!#REF!+[1]DONG!#REF!+[1]HPHU!#REF!+[1]BAC!#REF!+[1]THANH!#REF!+#REF!+[1]MY!#REF!+[1]HA!#REF!+[1]PHUC!#REF!+[1]LAM!#REF!+[1]XUAN!#REF!+[1]LIEN!#REF!</f>
        <v>#REF!</v>
      </c>
      <c r="BI325" s="633" t="e">
        <f>[1]DAI!#REF!+[1]NAM!#REF!+[1]NHAN!#REF!+[1]LY!#REF!+[1]DUC!#REF!+[1]DONG!#REF!+[1]HPHU!#REF!+[1]BAC!#REF!+[1]THANH!#REF!+#REF!+[1]MY!#REF!+[1]HA!#REF!+[1]PHUC!#REF!+[1]LAM!#REF!+[1]XUAN!#REF!+[1]LIEN!#REF!</f>
        <v>#REF!</v>
      </c>
      <c r="BJ325" s="633" t="e">
        <f>[1]DAI!#REF!+[1]NAM!#REF!+[1]NHAN!#REF!+[1]LY!#REF!+[1]DUC!#REF!+[1]DONG!#REF!+[1]HPHU!#REF!+[1]BAC!#REF!+[1]THANH!#REF!+#REF!+[1]MY!#REF!+[1]HA!#REF!+[1]PHUC!#REF!+[1]LAM!#REF!+[1]XUAN!#REF!+[1]LIEN!#REF!</f>
        <v>#REF!</v>
      </c>
      <c r="BK325" s="633" t="e">
        <f>[1]DAI!#REF!+[1]NAM!#REF!+[1]NHAN!#REF!+[1]LY!#REF!+[1]DUC!#REF!+[1]DONG!#REF!+[1]HPHU!#REF!+[1]BAC!#REF!+[1]THANH!#REF!+#REF!+[1]MY!#REF!+[1]HA!#REF!+[1]PHUC!#REF!+[1]LAM!#REF!+[1]XUAN!#REF!+[1]LIEN!#REF!</f>
        <v>#REF!</v>
      </c>
      <c r="BL325" s="633" t="e">
        <f>[1]DAI!#REF!+[1]NAM!#REF!+[1]NHAN!#REF!+[1]LY!#REF!+[1]DUC!#REF!+[1]DONG!#REF!+[1]HPHU!#REF!+[1]BAC!#REF!+[1]THANH!#REF!+#REF!+[1]MY!#REF!+[1]HA!#REF!+[1]PHUC!#REF!+[1]LAM!#REF!+[1]XUAN!#REF!+[1]LIEN!#REF!</f>
        <v>#REF!</v>
      </c>
      <c r="BM325" s="568"/>
    </row>
    <row r="326" spans="1:67" ht="24" hidden="1" customHeight="1" x14ac:dyDescent="0.2">
      <c r="A326" s="634" t="s">
        <v>314</v>
      </c>
      <c r="B326" s="636" t="s">
        <v>2510</v>
      </c>
      <c r="C326" s="635" t="s">
        <v>16</v>
      </c>
      <c r="D326" s="633" t="e">
        <f>[1]DAI!#REF!+[1]NAM!#REF!+[1]NHAN!#REF!+[1]LY!#REF!+[1]DUC!#REF!+[1]DONG!#REF!+[1]HPHU!#REF!+[1]BAC!#REF!+[1]THANH!#REF!+#REF!+[1]MY!#REF!+[1]HA!#REF!+[1]PHUC!#REF!+[1]LAM!#REF!+[1]XUAN!#REF!+[1]LIEN!#REF!</f>
        <v>#REF!</v>
      </c>
      <c r="E326" s="633" t="e">
        <f>[1]DAI!#REF!+[1]NAM!#REF!+[1]NHAN!#REF!+[1]LY!#REF!+[1]DUC!#REF!+[1]DONG!#REF!+[1]HPHU!#REF!+[1]BAC!#REF!+[1]THANH!#REF!+#REF!+[1]MY!#REF!+[1]HA!#REF!+[1]PHUC!#REF!+[1]LAM!#REF!+[1]XUAN!#REF!+[1]LIEN!#REF!</f>
        <v>#REF!</v>
      </c>
      <c r="F326" s="633" t="e">
        <f>[1]DAI!#REF!+[1]NAM!#REF!+[1]NHAN!#REF!+[1]LY!#REF!+[1]DUC!#REF!+[1]DONG!#REF!+[1]HPHU!#REF!+[1]BAC!#REF!+[1]THANH!#REF!+#REF!+[1]MY!#REF!+[1]HA!#REF!+[1]PHUC!#REF!+[1]LAM!#REF!+[1]XUAN!#REF!+[1]LIEN!#REF!</f>
        <v>#REF!</v>
      </c>
      <c r="G326" s="617">
        <f>[1]DAI!G324+[1]NAM!G324+[1]NHAN!G324+[1]LY!G324+[1]DUC!G324+[1]DONG!G324+[1]HPHU!G324+[1]BAC!G324+[1]THANH!G324+[1]MY!G324+[1]HA!G324+[1]PHUC!G324+[1]LAM!G324+[1]XUAN!G324+[1]LIEN!G324+[1]HUNG!G324+[1]CNAM!G324+[1]TAY!G324+[1]HOA!G324+[1]VAN!G324+[1]PDINH!G324+[1]SLOC!G324+[1]TRUNG!G324+[1]TAN!G324+[1]THUONG!G324+[1]HLAO!G324+[1]PNHA!G324+[1]VTRUNG!G324</f>
        <v>0</v>
      </c>
      <c r="H326" s="633" t="e">
        <f>[1]DAI!#REF!+[1]NAM!#REF!+[1]NHAN!#REF!+[1]LY!#REF!+[1]DUC!#REF!+[1]DONG!#REF!+[1]HPHU!#REF!+[1]BAC!#REF!+[1]THANH!#REF!+#REF!+[1]MY!#REF!+[1]HA!#REF!+[1]PHUC!#REF!+[1]LAM!#REF!+[1]XUAN!#REF!+[1]LIEN!#REF!</f>
        <v>#REF!</v>
      </c>
      <c r="I326" s="633" t="e">
        <f>[1]DAI!#REF!+[1]NAM!#REF!+[1]NHAN!#REF!+[1]LY!#REF!+[1]DUC!#REF!+[1]DONG!#REF!+[1]HPHU!#REF!+[1]BAC!#REF!+[1]THANH!#REF!+#REF!+[1]MY!#REF!+[1]HA!#REF!+[1]PHUC!#REF!+[1]LAM!#REF!+[1]XUAN!#REF!+[1]LIEN!#REF!</f>
        <v>#REF!</v>
      </c>
      <c r="J326" s="617">
        <f>[1]DAI!J324+[1]NAM!J324+[1]NHAN!J324+[1]LY!J324+[1]DUC!J324+[1]DONG!J324+[1]HPHU!J324+[1]BAC!J324+[1]THANH!J324+[1]MY!J324+[1]HA!J324+[1]PHUC!J324+[1]LAM!J324+[1]XUAN!J324+[1]LIEN!J324+[1]HUNG!J324+[1]CNAM!J324+[1]TAY!J324+[1]HOA!J324+[1]VAN!J324+[1]PDINH!J324+[1]SLOC!J324+[1]TRUNG!J324+[1]TAN!J324+[1]THUONG!J324+[1]HLAO!J324+[1]PNHA!J324+[1]VTRUNG!J324</f>
        <v>0</v>
      </c>
      <c r="K326" s="633" t="e">
        <f>[1]DAI!#REF!+[1]NAM!#REF!+[1]NHAN!#REF!+[1]LY!#REF!+[1]DUC!#REF!+[1]DONG!#REF!+[1]HPHU!#REF!+[1]BAC!#REF!+[1]THANH!#REF!+#REF!+[1]MY!#REF!+[1]HA!#REF!+[1]PHUC!#REF!+[1]LAM!#REF!+[1]XUAN!#REF!+[1]LIEN!#REF!</f>
        <v>#REF!</v>
      </c>
      <c r="L326" s="633" t="e">
        <f>[1]DAI!#REF!+[1]NAM!#REF!+[1]NHAN!#REF!+[1]LY!#REF!+[1]DUC!#REF!+[1]DONG!#REF!+[1]HPHU!#REF!+[1]BAC!#REF!+[1]THANH!#REF!+#REF!+[1]MY!#REF!+[1]HA!#REF!+[1]PHUC!#REF!+[1]LAM!#REF!+[1]XUAN!#REF!+[1]LIEN!#REF!</f>
        <v>#REF!</v>
      </c>
      <c r="M326" s="633" t="e">
        <f>[1]DAI!#REF!+[1]NAM!#REF!+[1]NHAN!#REF!+[1]LY!#REF!+[1]DUC!#REF!+[1]DONG!#REF!+[1]HPHU!#REF!+[1]BAC!#REF!+[1]THANH!#REF!+#REF!+[1]MY!#REF!+[1]HA!#REF!+[1]PHUC!#REF!+[1]LAM!#REF!+[1]XUAN!#REF!+[1]LIEN!#REF!</f>
        <v>#REF!</v>
      </c>
      <c r="N326" s="617">
        <f>[1]DAI!N324+[1]NAM!N324+[1]NHAN!N324+[1]LY!N324+[1]DUC!N324+[1]DONG!N324+[1]HPHU!N324+[1]BAC!N324+[1]THANH!N324+[1]MY!N324+[1]HA!N324+[1]PHUC!N324+[1]LAM!N324+[1]XUAN!N324+[1]LIEN!N324+[1]HUNG!N324+[1]CNAM!N324+[1]TAY!N324+[1]HOA!N324+[1]VAN!N324+[1]PDINH!N324+[1]SLOC!N324+[1]TRUNG!N324+[1]TAN!N324+[1]THUONG!N324+[1]HLAO!N324+[1]PNHA!N324+[1]VTRUNG!N324</f>
        <v>0</v>
      </c>
      <c r="O326" s="617">
        <f>[1]DAI!O324+[1]NAM!O324+[1]NHAN!O324+[1]LY!O324+[1]DUC!O324+[1]DONG!O324+[1]HPHU!O324+[1]BAC!O324+[1]THANH!O324+[1]MY!O324+[1]HA!O324+[1]PHUC!O324+[1]LAM!O324+[1]XUAN!O324+[1]LIEN!O324+[1]HUNG!O324+[1]CNAM!O324+[1]TAY!O324+[1]HOA!O324+[1]VAN!O324+[1]PDINH!O324+[1]SLOC!O324+[1]TRUNG!O324+[1]TAN!O324+[1]THUONG!O324+[1]HLAO!O324+[1]PNHA!O324+[1]VTRUNG!O324</f>
        <v>0</v>
      </c>
      <c r="P326" s="617">
        <f>[1]DAI!P262+[1]NAM!P260+[1]NHAN!P262+[1]LY!P262+[1]DUC!P262+[1]DONG!P262+[1]HPHU!P261+[1]BAC!P261+[1]THANH!P262+[1]MY!P259+[1]HA!P200+[1]PHUC!P258+[1]LAM!P259+[1]XUAN!P257+[1]LIEN!P261</f>
        <v>0</v>
      </c>
      <c r="Q326" s="633" t="e">
        <f>[1]DAI!#REF!+[1]NAM!#REF!+[1]NHAN!#REF!+[1]LY!#REF!+[1]DUC!#REF!+[1]DONG!#REF!+[1]HPHU!#REF!+[1]BAC!#REF!+[1]THANH!#REF!+#REF!+[1]MY!#REF!+[1]HA!#REF!+[1]PHUC!#REF!+[1]LAM!#REF!+[1]XUAN!#REF!+[1]LIEN!#REF!</f>
        <v>#REF!</v>
      </c>
      <c r="R326" s="588" t="e">
        <f>[1]DAI!#REF!+[1]NAM!#REF!+[1]NHAN!#REF!+[1]LY!#REF!+[1]DUC!#REF!+[1]DONG!#REF!+[1]HPHU!#REF!+[1]BAC!#REF!+[1]THANH!#REF!+#REF!+[1]MY!#REF!+[1]HA!#REF!+[1]PHUC!#REF!+[1]LAM!#REF!+[1]XUAN!#REF!+[1]LIEN!#REF!</f>
        <v>#REF!</v>
      </c>
      <c r="S326" s="633" t="e">
        <f>[1]DAI!#REF!+[1]NAM!#REF!+[1]NHAN!#REF!+[1]LY!#REF!+[1]DUC!#REF!+[1]DONG!#REF!+[1]HPHU!#REF!+[1]BAC!#REF!+[1]THANH!#REF!+#REF!+[1]MY!#REF!+[1]HA!#REF!+[1]PHUC!#REF!+[1]LAM!#REF!+[1]XUAN!#REF!+[1]LIEN!#REF!</f>
        <v>#REF!</v>
      </c>
      <c r="T326" s="633" t="e">
        <f>[1]DAI!#REF!+[1]NAM!#REF!+[1]NHAN!#REF!+[1]LY!#REF!+[1]DUC!#REF!+[1]DONG!#REF!+[1]HPHU!#REF!+[1]BAC!#REF!+[1]THANH!#REF!+#REF!+[1]MY!#REF!+[1]HA!#REF!+[1]PHUC!#REF!+[1]LAM!#REF!+[1]XUAN!#REF!+[1]LIEN!#REF!</f>
        <v>#REF!</v>
      </c>
      <c r="U326" s="633" t="e">
        <f>[1]DAI!#REF!+[1]NAM!#REF!+[1]NHAN!#REF!+[1]LY!#REF!+[1]DUC!#REF!+[1]DONG!#REF!+[1]HPHU!#REF!+[1]BAC!#REF!+[1]THANH!#REF!+#REF!+[1]MY!#REF!+[1]HA!#REF!+[1]PHUC!#REF!+[1]LAM!#REF!+[1]XUAN!#REF!+[1]LIEN!#REF!</f>
        <v>#REF!</v>
      </c>
      <c r="V326" s="633" t="e">
        <f>[1]DAI!#REF!+[1]NAM!#REF!+[1]NHAN!#REF!+[1]LY!#REF!+[1]DUC!#REF!+[1]DONG!#REF!+[1]HPHU!#REF!+[1]BAC!#REF!+[1]THANH!#REF!+#REF!+[1]MY!#REF!+[1]HA!#REF!+[1]PHUC!#REF!+[1]LAM!#REF!+[1]XUAN!#REF!+[1]LIEN!#REF!</f>
        <v>#REF!</v>
      </c>
      <c r="W326" s="633" t="e">
        <f>[1]DAI!#REF!+[1]NAM!#REF!+[1]NHAN!#REF!+[1]LY!#REF!+[1]DUC!#REF!+[1]DONG!#REF!+[1]HPHU!#REF!+[1]BAC!#REF!+[1]THANH!#REF!+#REF!+[1]MY!#REF!+[1]HA!#REF!+[1]PHUC!#REF!+[1]LAM!#REF!+[1]XUAN!#REF!+[1]LIEN!#REF!</f>
        <v>#REF!</v>
      </c>
      <c r="X326" s="633" t="e">
        <f>[1]DAI!#REF!+[1]NAM!#REF!+[1]NHAN!#REF!+[1]LY!#REF!+[1]DUC!#REF!+[1]DONG!#REF!+[1]HPHU!#REF!+[1]BAC!#REF!+[1]THANH!#REF!+#REF!+[1]MY!#REF!+[1]HA!#REF!+[1]PHUC!#REF!+[1]LAM!#REF!+[1]XUAN!#REF!+[1]LIEN!#REF!</f>
        <v>#REF!</v>
      </c>
      <c r="Y326" s="633" t="e">
        <f>[1]DAI!#REF!+[1]NAM!#REF!+[1]NHAN!#REF!+[1]LY!#REF!+[1]DUC!#REF!+[1]DONG!#REF!+[1]HPHU!#REF!+[1]BAC!#REF!+[1]THANH!#REF!+#REF!+[1]MY!#REF!+[1]HA!#REF!+[1]PHUC!#REF!+[1]LAM!#REF!+[1]XUAN!#REF!+[1]LIEN!#REF!</f>
        <v>#REF!</v>
      </c>
      <c r="Z326" s="633" t="e">
        <f>[1]DAI!#REF!+[1]NAM!#REF!+[1]NHAN!#REF!+[1]LY!#REF!+[1]DUC!#REF!+[1]DONG!#REF!+[1]HPHU!#REF!+[1]BAC!#REF!+[1]THANH!#REF!+#REF!+[1]MY!#REF!+[1]HA!#REF!+[1]PHUC!#REF!+[1]LAM!#REF!+[1]XUAN!#REF!+[1]LIEN!#REF!</f>
        <v>#REF!</v>
      </c>
      <c r="AA326" s="633" t="e">
        <f>[1]DAI!#REF!+[1]NAM!#REF!+[1]NHAN!#REF!+[1]LY!#REF!+[1]DUC!#REF!+[1]DONG!#REF!+[1]HPHU!#REF!+[1]BAC!#REF!+[1]THANH!#REF!+#REF!+[1]MY!#REF!+[1]HA!#REF!+[1]PHUC!#REF!+[1]LAM!#REF!+[1]XUAN!#REF!+[1]LIEN!#REF!</f>
        <v>#REF!</v>
      </c>
      <c r="AB326" s="633" t="e">
        <f>[1]DAI!#REF!+[1]NAM!#REF!+[1]NHAN!#REF!+[1]LY!#REF!+[1]DUC!#REF!+[1]DONG!#REF!+[1]HPHU!#REF!+[1]BAC!#REF!+[1]THANH!#REF!+#REF!+[1]MY!#REF!+[1]HA!#REF!+[1]PHUC!#REF!+[1]LAM!#REF!+[1]XUAN!#REF!+[1]LIEN!#REF!</f>
        <v>#REF!</v>
      </c>
      <c r="AC326" s="633" t="e">
        <f>[1]DAI!#REF!+[1]NAM!#REF!+[1]NHAN!#REF!+[1]LY!#REF!+[1]DUC!#REF!+[1]DONG!#REF!+[1]HPHU!#REF!+[1]BAC!#REF!+[1]THANH!#REF!+#REF!+[1]MY!#REF!+[1]HA!#REF!+[1]PHUC!#REF!+[1]LAM!#REF!+[1]XUAN!#REF!+[1]LIEN!#REF!</f>
        <v>#REF!</v>
      </c>
      <c r="AD326" s="617">
        <f>[1]DAI!AD262+[1]NAM!AD260+[1]NHAN!AD262+[1]LY!AD262+[1]DUC!AD262+[1]DONG!AD262+[1]HPHU!AD261+[1]BAC!AD261+[1]THANH!AD262+[1]MY!AD259+[1]HA!AD200+[1]PHUC!AD258+[1]LAM!AD259+[1]XUAN!AD257+[1]LIEN!AD261</f>
        <v>0</v>
      </c>
      <c r="AE326" s="633" t="e">
        <f>[1]DAI!#REF!+[1]NAM!#REF!+[1]NHAN!#REF!+[1]LY!#REF!+[1]DUC!#REF!+[1]DONG!#REF!+[1]HPHU!#REF!+[1]BAC!#REF!+[1]THANH!#REF!+#REF!+[1]MY!#REF!+[1]HA!#REF!+[1]PHUC!#REF!+[1]LAM!#REF!+[1]XUAN!#REF!+[1]LIEN!#REF!</f>
        <v>#REF!</v>
      </c>
      <c r="AF326" s="633" t="e">
        <f>[1]DAI!#REF!+[1]NAM!#REF!+[1]NHAN!#REF!+[1]LY!#REF!+[1]DUC!#REF!+[1]DONG!#REF!+[1]HPHU!#REF!+[1]BAC!#REF!+[1]THANH!#REF!+#REF!+[1]MY!#REF!+[1]HA!#REF!+[1]PHUC!#REF!+[1]LAM!#REF!+[1]XUAN!#REF!+[1]LIEN!#REF!</f>
        <v>#REF!</v>
      </c>
      <c r="AG326" s="633" t="e">
        <f>[1]DAI!#REF!+[1]NAM!#REF!+[1]NHAN!#REF!+[1]LY!#REF!+[1]DUC!#REF!+[1]DONG!#REF!+[1]HPHU!#REF!+[1]BAC!#REF!+[1]THANH!#REF!+#REF!+[1]MY!#REF!+[1]HA!#REF!+[1]PHUC!#REF!+[1]LAM!#REF!+[1]XUAN!#REF!+[1]LIEN!#REF!</f>
        <v>#REF!</v>
      </c>
      <c r="AH326" s="633" t="e">
        <f>[1]DAI!#REF!+[1]NAM!#REF!+[1]NHAN!#REF!+[1]LY!#REF!+[1]DUC!#REF!+[1]DONG!#REF!+[1]HPHU!#REF!+[1]BAC!#REF!+[1]THANH!#REF!+#REF!+[1]MY!#REF!+[1]HA!#REF!+[1]PHUC!#REF!+[1]LAM!#REF!+[1]XUAN!#REF!+[1]LIEN!#REF!</f>
        <v>#REF!</v>
      </c>
      <c r="AI326" s="633" t="e">
        <f>[1]DAI!#REF!+[1]NAM!#REF!+[1]NHAN!#REF!+[1]LY!#REF!+[1]DUC!#REF!+[1]DONG!#REF!+[1]HPHU!#REF!+[1]BAC!#REF!+[1]THANH!#REF!+#REF!+[1]MY!#REF!+[1]HA!#REF!+[1]PHUC!#REF!+[1]LAM!#REF!+[1]XUAN!#REF!+[1]LIEN!#REF!</f>
        <v>#REF!</v>
      </c>
      <c r="AJ326" s="633" t="e">
        <f>[1]DAI!#REF!+[1]NAM!#REF!+[1]NHAN!#REF!+[1]LY!#REF!+[1]DUC!#REF!+[1]DONG!#REF!+[1]HPHU!#REF!+[1]BAC!#REF!+[1]THANH!#REF!+#REF!+[1]MY!#REF!+[1]HA!#REF!+[1]PHUC!#REF!+[1]LAM!#REF!+[1]XUAN!#REF!+[1]LIEN!#REF!</f>
        <v>#REF!</v>
      </c>
      <c r="AK326" s="617">
        <f>[1]DAI!AK262+[1]NAM!AK260+[1]NHAN!AK262+[1]LY!AK262+[1]DUC!AK262+[1]DONG!AK262+[1]HPHU!AK261+[1]BAC!AK261+[1]THANH!AK262+[1]MY!AK259+[1]HA!AK200+[1]PHUC!AK258+[1]LAM!AK259+[1]XUAN!AK257+[1]LIEN!AK261</f>
        <v>0</v>
      </c>
      <c r="AL326" s="633" t="e">
        <f>[1]DAI!#REF!+[1]NAM!#REF!+[1]NHAN!#REF!+[1]LY!#REF!+[1]DUC!#REF!+[1]DONG!#REF!+[1]HPHU!#REF!+[1]BAC!#REF!+[1]THANH!#REF!+#REF!+[1]MY!#REF!+[1]HA!#REF!+[1]PHUC!#REF!+[1]LAM!#REF!+[1]XUAN!#REF!+[1]LIEN!#REF!</f>
        <v>#REF!</v>
      </c>
      <c r="AM326" s="633" t="e">
        <f>[1]DAI!#REF!+[1]NAM!#REF!+[1]NHAN!#REF!+[1]LY!#REF!+[1]DUC!#REF!+[1]DONG!#REF!+[1]HPHU!#REF!+[1]BAC!#REF!+[1]THANH!#REF!+#REF!+[1]MY!#REF!+[1]HA!#REF!+[1]PHUC!#REF!+[1]LAM!#REF!+[1]XUAN!#REF!+[1]LIEN!#REF!</f>
        <v>#REF!</v>
      </c>
      <c r="AN326" s="617">
        <f>[1]DAI!AN262+[1]NAM!AN260+[1]NHAN!AN262+[1]LY!AN262+[1]DUC!AN262+[1]DONG!AN262+[1]HPHU!AN261+[1]BAC!AN261+[1]THANH!AN262+[1]MY!AN259+[1]HA!AN200+[1]PHUC!AN258+[1]LAM!AN259+[1]XUAN!AN257+[1]LIEN!AN261</f>
        <v>0</v>
      </c>
      <c r="AO326" s="633" t="e">
        <f>[1]DAI!#REF!+[1]NAM!#REF!+[1]NHAN!#REF!+[1]LY!#REF!+[1]DUC!#REF!+[1]DONG!#REF!+[1]HPHU!#REF!+[1]BAC!#REF!+[1]THANH!#REF!+#REF!+[1]MY!#REF!+[1]HA!#REF!+[1]PHUC!#REF!+[1]LAM!#REF!+[1]XUAN!#REF!+[1]LIEN!#REF!</f>
        <v>#REF!</v>
      </c>
      <c r="AP326" s="633" t="e">
        <f>[1]DAI!#REF!+[1]NAM!#REF!+[1]NHAN!#REF!+[1]LY!#REF!+[1]DUC!#REF!+[1]DONG!#REF!+[1]HPHU!#REF!+[1]BAC!#REF!+[1]THANH!#REF!+#REF!+[1]MY!#REF!+[1]HA!#REF!+[1]PHUC!#REF!+[1]LAM!#REF!+[1]XUAN!#REF!+[1]LIEN!#REF!</f>
        <v>#REF!</v>
      </c>
      <c r="AQ326" s="633" t="e">
        <f>[1]DAI!#REF!+[1]NAM!#REF!+[1]NHAN!#REF!+[1]LY!#REF!+[1]DUC!#REF!+[1]DONG!#REF!+[1]HPHU!#REF!+[1]BAC!#REF!+[1]THANH!#REF!+#REF!+[1]MY!#REF!+[1]HA!#REF!+[1]PHUC!#REF!+[1]LAM!#REF!+[1]XUAN!#REF!+[1]LIEN!#REF!</f>
        <v>#REF!</v>
      </c>
      <c r="AR326" s="617">
        <f>[1]DAI!AR324+[1]NAM!AR324+[1]NHAN!AR324+[1]LY!AR324+[1]DUC!AR324+[1]DONG!AR324+[1]HPHU!AR324+[1]BAC!AR324+[1]THANH!AR324+[1]MY!AR324+[1]HA!AR324+[1]PHUC!AR324+[1]LAM!AR324+[1]XUAN!AR324+[1]LIEN!AR324+[1]HUNG!AR324+[1]CNAM!AR324+[1]TAY!AR324+[1]HOA!AR324+[1]VAN!AR324+[1]PDINH!AR324+[1]SLOC!AR324+[1]TRUNG!AR324+[1]TAN!AR324+[1]THUONG!AR324+[1]HLAO!AR324+[1]PNHA!AR324+[1]VTRUNG!AR324</f>
        <v>0</v>
      </c>
      <c r="AS326" s="617">
        <f>[1]DAI!AS262+[1]NAM!AS260+[1]NHAN!AS262+[1]LY!AS262+[1]DUC!AS262+[1]DONG!AS262+[1]HPHU!AS261+[1]BAC!AS261+[1]THANH!AS262+[1]MY!AS259+[1]HA!AS200+[1]PHUC!AS258+[1]LAM!AS259+[1]XUAN!AS257+[1]LIEN!AS261</f>
        <v>0</v>
      </c>
      <c r="AT326" s="617"/>
      <c r="AU326" s="617">
        <f>[1]DAI!AU262+[1]NAM!AU260+[1]NHAN!AU262+[1]LY!AU262+[1]DUC!AU262+[1]DONG!AU262+[1]HPHU!AU261+[1]BAC!AU261+[1]THANH!AU262+[1]MY!AU259+[1]HA!AU200+[1]PHUC!AU258+[1]LAM!AU259+[1]XUAN!AU257+[1]LIEN!AU261</f>
        <v>0</v>
      </c>
      <c r="AV326" s="587">
        <f>[1]DAI!AV324+[1]NAM!AV324+[1]NHAN!AV324+[1]LY!AV324+[1]DUC!AV324+[1]DONG!AV324+[1]HPHU!AV324+[1]BAC!AV324+[1]THANH!AV324+[1]MY!AV324+[1]HA!AV324+[1]PHUC!AV324+[1]LAM!AV324+[1]XUAN!AV324+[1]LIEN!AV324+[1]HUNG!AV324+[1]CNAM!AV324+[1]TAY!AV324+[1]HOA!AV324+[1]VAN!AV324+[1]PDINH!AV324+[1]SLOC!AV324+[1]TRUNG!AV324+[1]TAN!AV324+[1]THUONG!AV324+[1]HLAO!AV324+[1]PNHA!AV324+[1]VTRUNG!AV324</f>
        <v>0</v>
      </c>
      <c r="AW326" s="633" t="e">
        <f>[1]DAI!#REF!+[1]NAM!#REF!+[1]NHAN!#REF!+[1]LY!#REF!+[1]DUC!#REF!+[1]DONG!#REF!+[1]HPHU!#REF!+[1]BAC!#REF!+[1]THANH!#REF!+#REF!+[1]MY!#REF!+[1]HA!#REF!+[1]PHUC!#REF!+[1]LAM!#REF!+[1]XUAN!#REF!+[1]LIEN!#REF!</f>
        <v>#REF!</v>
      </c>
      <c r="AX326" s="633" t="e">
        <f>[1]DAI!#REF!+[1]NAM!#REF!+[1]NHAN!#REF!+[1]LY!#REF!+[1]DUC!#REF!+[1]DONG!#REF!+[1]HPHU!#REF!+[1]BAC!#REF!+[1]THANH!#REF!+#REF!+[1]MY!#REF!+[1]HA!#REF!+[1]PHUC!#REF!+[1]LAM!#REF!+[1]XUAN!#REF!+[1]LIEN!#REF!</f>
        <v>#REF!</v>
      </c>
      <c r="AY326" s="633" t="e">
        <f>[1]DAI!#REF!+[1]NAM!#REF!+[1]NHAN!#REF!+[1]LY!#REF!+[1]DUC!#REF!+[1]DONG!#REF!+[1]HPHU!#REF!+[1]BAC!#REF!+[1]THANH!#REF!+#REF!+[1]MY!#REF!+[1]HA!#REF!+[1]PHUC!#REF!+[1]LAM!#REF!+[1]XUAN!#REF!+[1]LIEN!#REF!</f>
        <v>#REF!</v>
      </c>
      <c r="AZ326" s="617">
        <f>[1]DAI!AZ262+[1]NAM!AZ260+[1]NHAN!AZ262+[1]LY!AZ262+[1]DUC!AZ262+[1]DONG!AZ262+[1]HPHU!AZ261+[1]BAC!AZ261+[1]THANH!AZ262+[1]MY!AZ259+[1]HA!AZ200+[1]PHUC!AZ258+[1]LAM!AZ259+[1]XUAN!AZ257+[1]LIEN!AZ261</f>
        <v>0</v>
      </c>
      <c r="BA326" s="633" t="e">
        <f>[1]DAI!#REF!+[1]NAM!#REF!+[1]NHAN!#REF!+[1]LY!#REF!+[1]DUC!#REF!+[1]DONG!#REF!+[1]HPHU!#REF!+[1]BAC!#REF!+[1]THANH!#REF!+#REF!+[1]MY!#REF!+[1]HA!#REF!+[1]PHUC!#REF!+[1]LAM!#REF!+[1]XUAN!#REF!+[1]LIEN!#REF!</f>
        <v>#REF!</v>
      </c>
      <c r="BB326" s="633" t="e">
        <f>[1]DAI!#REF!+[1]NAM!#REF!+[1]NHAN!#REF!+[1]LY!#REF!+[1]DUC!#REF!+[1]DONG!#REF!+[1]HPHU!#REF!+[1]BAC!#REF!+[1]THANH!#REF!+#REF!+[1]MY!#REF!+[1]HA!#REF!+[1]PHUC!#REF!+[1]LAM!#REF!+[1]XUAN!#REF!+[1]LIEN!#REF!</f>
        <v>#REF!</v>
      </c>
      <c r="BC326" s="633" t="e">
        <f>[1]DAI!#REF!+[1]NAM!#REF!+[1]NHAN!#REF!+[1]LY!#REF!+[1]DUC!#REF!+[1]DONG!#REF!+[1]HPHU!#REF!+[1]BAC!#REF!+[1]THANH!#REF!+#REF!+[1]MY!#REF!+[1]HA!#REF!+[1]PHUC!#REF!+[1]LAM!#REF!+[1]XUAN!#REF!+[1]LIEN!#REF!</f>
        <v>#REF!</v>
      </c>
      <c r="BD326" s="617">
        <f>[1]DAI!BD262+[1]NAM!BD260+[1]NHAN!BD262+[1]LY!BD262+[1]DUC!BD262+[1]DONG!BD262+[1]HPHU!BD261+[1]BAC!BD261+[1]THANH!BD262+[1]MY!BD259+[1]HA!BD200+[1]PHUC!BD258+[1]LAM!BD259+[1]XUAN!BD257+[1]LIEN!BD261</f>
        <v>0</v>
      </c>
      <c r="BE326" s="633" t="e">
        <f>[1]DAI!#REF!+[1]NAM!#REF!+[1]NHAN!#REF!+[1]LY!#REF!+[1]DUC!#REF!+[1]DONG!#REF!+[1]HPHU!#REF!+[1]BAC!#REF!+[1]THANH!#REF!+#REF!+[1]MY!#REF!+[1]HA!#REF!+[1]PHUC!#REF!+[1]LAM!#REF!+[1]XUAN!#REF!+[1]LIEN!#REF!</f>
        <v>#REF!</v>
      </c>
      <c r="BF326" s="633" t="e">
        <f>[1]DAI!#REF!+[1]NAM!#REF!+[1]NHAN!#REF!+[1]LY!#REF!+[1]DUC!#REF!+[1]DONG!#REF!+[1]HPHU!#REF!+[1]BAC!#REF!+[1]THANH!#REF!+#REF!+[1]MY!#REF!+[1]HA!#REF!+[1]PHUC!#REF!+[1]LAM!#REF!+[1]XUAN!#REF!+[1]LIEN!#REF!</f>
        <v>#REF!</v>
      </c>
      <c r="BG326" s="633" t="e">
        <f>[1]DAI!#REF!+[1]NAM!#REF!+[1]NHAN!#REF!+[1]LY!#REF!+[1]DUC!#REF!+[1]DONG!#REF!+[1]HPHU!#REF!+[1]BAC!#REF!+[1]THANH!#REF!+#REF!+[1]MY!#REF!+[1]HA!#REF!+[1]PHUC!#REF!+[1]LAM!#REF!+[1]XUAN!#REF!+[1]LIEN!#REF!</f>
        <v>#REF!</v>
      </c>
      <c r="BH326" s="633" t="e">
        <f>[1]DAI!#REF!+[1]NAM!#REF!+[1]NHAN!#REF!+[1]LY!#REF!+[1]DUC!#REF!+[1]DONG!#REF!+[1]HPHU!#REF!+[1]BAC!#REF!+[1]THANH!#REF!+#REF!+[1]MY!#REF!+[1]HA!#REF!+[1]PHUC!#REF!+[1]LAM!#REF!+[1]XUAN!#REF!+[1]LIEN!#REF!</f>
        <v>#REF!</v>
      </c>
      <c r="BI326" s="633" t="e">
        <f>[1]DAI!#REF!+[1]NAM!#REF!+[1]NHAN!#REF!+[1]LY!#REF!+[1]DUC!#REF!+[1]DONG!#REF!+[1]HPHU!#REF!+[1]BAC!#REF!+[1]THANH!#REF!+#REF!+[1]MY!#REF!+[1]HA!#REF!+[1]PHUC!#REF!+[1]LAM!#REF!+[1]XUAN!#REF!+[1]LIEN!#REF!</f>
        <v>#REF!</v>
      </c>
      <c r="BJ326" s="633" t="e">
        <f>[1]DAI!#REF!+[1]NAM!#REF!+[1]NHAN!#REF!+[1]LY!#REF!+[1]DUC!#REF!+[1]DONG!#REF!+[1]HPHU!#REF!+[1]BAC!#REF!+[1]THANH!#REF!+#REF!+[1]MY!#REF!+[1]HA!#REF!+[1]PHUC!#REF!+[1]LAM!#REF!+[1]XUAN!#REF!+[1]LIEN!#REF!</f>
        <v>#REF!</v>
      </c>
      <c r="BK326" s="633" t="e">
        <f>[1]DAI!#REF!+[1]NAM!#REF!+[1]NHAN!#REF!+[1]LY!#REF!+[1]DUC!#REF!+[1]DONG!#REF!+[1]HPHU!#REF!+[1]BAC!#REF!+[1]THANH!#REF!+#REF!+[1]MY!#REF!+[1]HA!#REF!+[1]PHUC!#REF!+[1]LAM!#REF!+[1]XUAN!#REF!+[1]LIEN!#REF!</f>
        <v>#REF!</v>
      </c>
      <c r="BL326" s="633" t="e">
        <f>[1]DAI!#REF!+[1]NAM!#REF!+[1]NHAN!#REF!+[1]LY!#REF!+[1]DUC!#REF!+[1]DONG!#REF!+[1]HPHU!#REF!+[1]BAC!#REF!+[1]THANH!#REF!+#REF!+[1]MY!#REF!+[1]HA!#REF!+[1]PHUC!#REF!+[1]LAM!#REF!+[1]XUAN!#REF!+[1]LIEN!#REF!</f>
        <v>#REF!</v>
      </c>
      <c r="BM326" s="568"/>
    </row>
    <row r="327" spans="1:67" ht="24" hidden="1" customHeight="1" x14ac:dyDescent="0.2">
      <c r="A327" s="634" t="s">
        <v>391</v>
      </c>
      <c r="B327" s="636" t="s">
        <v>2465</v>
      </c>
      <c r="C327" s="635" t="s">
        <v>2466</v>
      </c>
      <c r="D327" s="633" t="e">
        <f>[1]DAI!#REF!+[1]NAM!#REF!+[1]NHAN!#REF!+[1]LY!#REF!+[1]DUC!#REF!+[1]DONG!#REF!+[1]HPHU!#REF!+[1]BAC!#REF!+[1]THANH!#REF!+#REF!+[1]MY!#REF!+[1]HA!#REF!+[1]PHUC!#REF!+[1]LAM!#REF!+[1]XUAN!#REF!+[1]LIEN!#REF!</f>
        <v>#REF!</v>
      </c>
      <c r="E327" s="633" t="e">
        <f>[1]DAI!#REF!+[1]NAM!#REF!+[1]NHAN!#REF!+[1]LY!#REF!+[1]DUC!#REF!+[1]DONG!#REF!+[1]HPHU!#REF!+[1]BAC!#REF!+[1]THANH!#REF!+#REF!+[1]MY!#REF!+[1]HA!#REF!+[1]PHUC!#REF!+[1]LAM!#REF!+[1]XUAN!#REF!+[1]LIEN!#REF!</f>
        <v>#REF!</v>
      </c>
      <c r="F327" s="633" t="e">
        <f>[1]DAI!#REF!+[1]NAM!#REF!+[1]NHAN!#REF!+[1]LY!#REF!+[1]DUC!#REF!+[1]DONG!#REF!+[1]HPHU!#REF!+[1]BAC!#REF!+[1]THANH!#REF!+#REF!+[1]MY!#REF!+[1]HA!#REF!+[1]PHUC!#REF!+[1]LAM!#REF!+[1]XUAN!#REF!+[1]LIEN!#REF!</f>
        <v>#REF!</v>
      </c>
      <c r="G327" s="617">
        <f>[1]DAI!G325+[1]NAM!G325+[1]NHAN!G325+[1]LY!G325+[1]DUC!G325+[1]DONG!G325+[1]HPHU!G325+[1]BAC!G325+[1]THANH!G325+[1]MY!G325+[1]HA!G325+[1]PHUC!G325+[1]LAM!G325+[1]XUAN!G325+[1]LIEN!G325+[1]HUNG!G325+[1]CNAM!G325+[1]TAY!G325+[1]HOA!G325+[1]VAN!G325+[1]PDINH!G325+[1]SLOC!G325+[1]TRUNG!G325+[1]TAN!G325+[1]THUONG!G325+[1]HLAO!G325+[1]PNHA!G325+[1]VTRUNG!G325</f>
        <v>0</v>
      </c>
      <c r="H327" s="633" t="e">
        <f>[1]DAI!#REF!+[1]NAM!#REF!+[1]NHAN!#REF!+[1]LY!#REF!+[1]DUC!#REF!+[1]DONG!#REF!+[1]HPHU!#REF!+[1]BAC!#REF!+[1]THANH!#REF!+#REF!+[1]MY!#REF!+[1]HA!#REF!+[1]PHUC!#REF!+[1]LAM!#REF!+[1]XUAN!#REF!+[1]LIEN!#REF!</f>
        <v>#REF!</v>
      </c>
      <c r="I327" s="633" t="e">
        <f>[1]DAI!#REF!+[1]NAM!#REF!+[1]NHAN!#REF!+[1]LY!#REF!+[1]DUC!#REF!+[1]DONG!#REF!+[1]HPHU!#REF!+[1]BAC!#REF!+[1]THANH!#REF!+#REF!+[1]MY!#REF!+[1]HA!#REF!+[1]PHUC!#REF!+[1]LAM!#REF!+[1]XUAN!#REF!+[1]LIEN!#REF!</f>
        <v>#REF!</v>
      </c>
      <c r="J327" s="617">
        <f>[1]DAI!J325+[1]NAM!J325+[1]NHAN!J325+[1]LY!J325+[1]DUC!J325+[1]DONG!J325+[1]HPHU!J325+[1]BAC!J325+[1]THANH!J325+[1]MY!J325+[1]HA!J325+[1]PHUC!J325+[1]LAM!J325+[1]XUAN!J325+[1]LIEN!J325+[1]HUNG!J325+[1]CNAM!J325+[1]TAY!J325+[1]HOA!J325+[1]VAN!J325+[1]PDINH!J325+[1]SLOC!J325+[1]TRUNG!J325+[1]TAN!J325+[1]THUONG!J325+[1]HLAO!J325+[1]PNHA!J325+[1]VTRUNG!J325</f>
        <v>0</v>
      </c>
      <c r="K327" s="633" t="e">
        <f>[1]DAI!#REF!+[1]NAM!#REF!+[1]NHAN!#REF!+[1]LY!#REF!+[1]DUC!#REF!+[1]DONG!#REF!+[1]HPHU!#REF!+[1]BAC!#REF!+[1]THANH!#REF!+#REF!+[1]MY!#REF!+[1]HA!#REF!+[1]PHUC!#REF!+[1]LAM!#REF!+[1]XUAN!#REF!+[1]LIEN!#REF!</f>
        <v>#REF!</v>
      </c>
      <c r="L327" s="633" t="e">
        <f>[1]DAI!#REF!+[1]NAM!#REF!+[1]NHAN!#REF!+[1]LY!#REF!+[1]DUC!#REF!+[1]DONG!#REF!+[1]HPHU!#REF!+[1]BAC!#REF!+[1]THANH!#REF!+#REF!+[1]MY!#REF!+[1]HA!#REF!+[1]PHUC!#REF!+[1]LAM!#REF!+[1]XUAN!#REF!+[1]LIEN!#REF!</f>
        <v>#REF!</v>
      </c>
      <c r="M327" s="633" t="e">
        <f>[1]DAI!#REF!+[1]NAM!#REF!+[1]NHAN!#REF!+[1]LY!#REF!+[1]DUC!#REF!+[1]DONG!#REF!+[1]HPHU!#REF!+[1]BAC!#REF!+[1]THANH!#REF!+#REF!+[1]MY!#REF!+[1]HA!#REF!+[1]PHUC!#REF!+[1]LAM!#REF!+[1]XUAN!#REF!+[1]LIEN!#REF!</f>
        <v>#REF!</v>
      </c>
      <c r="N327" s="617">
        <f>[1]DAI!N325+[1]NAM!N325+[1]NHAN!N325+[1]LY!N325+[1]DUC!N325+[1]DONG!N325+[1]HPHU!N325+[1]BAC!N325+[1]THANH!N325+[1]MY!N325+[1]HA!N325+[1]PHUC!N325+[1]LAM!N325+[1]XUAN!N325+[1]LIEN!N325+[1]HUNG!N325+[1]CNAM!N325+[1]TAY!N325+[1]HOA!N325+[1]VAN!N325+[1]PDINH!N325+[1]SLOC!N325+[1]TRUNG!N325+[1]TAN!N325+[1]THUONG!N325+[1]HLAO!N325+[1]PNHA!N325+[1]VTRUNG!N325</f>
        <v>0</v>
      </c>
      <c r="O327" s="617">
        <f>[1]DAI!O325+[1]NAM!O325+[1]NHAN!O325+[1]LY!O325+[1]DUC!O325+[1]DONG!O325+[1]HPHU!O325+[1]BAC!O325+[1]THANH!O325+[1]MY!O325+[1]HA!O325+[1]PHUC!O325+[1]LAM!O325+[1]XUAN!O325+[1]LIEN!O325+[1]HUNG!O325+[1]CNAM!O325+[1]TAY!O325+[1]HOA!O325+[1]VAN!O325+[1]PDINH!O325+[1]SLOC!O325+[1]TRUNG!O325+[1]TAN!O325+[1]THUONG!O325+[1]HLAO!O325+[1]PNHA!O325+[1]VTRUNG!O325</f>
        <v>0</v>
      </c>
      <c r="P327" s="617">
        <f>[1]DAI!P263+[1]NAM!P261+[1]NHAN!P263+[1]LY!P263+[1]DUC!P263+[1]DONG!P263+[1]HPHU!P262+[1]BAC!P262+[1]THANH!P263+[1]MY!P260+[1]HA!P201+[1]PHUC!P259+[1]LAM!P260+[1]XUAN!P258+[1]LIEN!P262</f>
        <v>0</v>
      </c>
      <c r="Q327" s="633" t="e">
        <f>[1]DAI!#REF!+[1]NAM!#REF!+[1]NHAN!#REF!+[1]LY!#REF!+[1]DUC!#REF!+[1]DONG!#REF!+[1]HPHU!#REF!+[1]BAC!#REF!+[1]THANH!#REF!+#REF!+[1]MY!#REF!+[1]HA!#REF!+[1]PHUC!#REF!+[1]LAM!#REF!+[1]XUAN!#REF!+[1]LIEN!#REF!</f>
        <v>#REF!</v>
      </c>
      <c r="R327" s="588" t="e">
        <f>[1]DAI!#REF!+[1]NAM!#REF!+[1]NHAN!#REF!+[1]LY!#REF!+[1]DUC!#REF!+[1]DONG!#REF!+[1]HPHU!#REF!+[1]BAC!#REF!+[1]THANH!#REF!+#REF!+[1]MY!#REF!+[1]HA!#REF!+[1]PHUC!#REF!+[1]LAM!#REF!+[1]XUAN!#REF!+[1]LIEN!#REF!</f>
        <v>#REF!</v>
      </c>
      <c r="S327" s="633" t="e">
        <f>[1]DAI!#REF!+[1]NAM!#REF!+[1]NHAN!#REF!+[1]LY!#REF!+[1]DUC!#REF!+[1]DONG!#REF!+[1]HPHU!#REF!+[1]BAC!#REF!+[1]THANH!#REF!+#REF!+[1]MY!#REF!+[1]HA!#REF!+[1]PHUC!#REF!+[1]LAM!#REF!+[1]XUAN!#REF!+[1]LIEN!#REF!</f>
        <v>#REF!</v>
      </c>
      <c r="T327" s="633" t="e">
        <f>[1]DAI!#REF!+[1]NAM!#REF!+[1]NHAN!#REF!+[1]LY!#REF!+[1]DUC!#REF!+[1]DONG!#REF!+[1]HPHU!#REF!+[1]BAC!#REF!+[1]THANH!#REF!+#REF!+[1]MY!#REF!+[1]HA!#REF!+[1]PHUC!#REF!+[1]LAM!#REF!+[1]XUAN!#REF!+[1]LIEN!#REF!</f>
        <v>#REF!</v>
      </c>
      <c r="U327" s="633" t="e">
        <f>[1]DAI!#REF!+[1]NAM!#REF!+[1]NHAN!#REF!+[1]LY!#REF!+[1]DUC!#REF!+[1]DONG!#REF!+[1]HPHU!#REF!+[1]BAC!#REF!+[1]THANH!#REF!+#REF!+[1]MY!#REF!+[1]HA!#REF!+[1]PHUC!#REF!+[1]LAM!#REF!+[1]XUAN!#REF!+[1]LIEN!#REF!</f>
        <v>#REF!</v>
      </c>
      <c r="V327" s="633" t="e">
        <f>[1]DAI!#REF!+[1]NAM!#REF!+[1]NHAN!#REF!+[1]LY!#REF!+[1]DUC!#REF!+[1]DONG!#REF!+[1]HPHU!#REF!+[1]BAC!#REF!+[1]THANH!#REF!+#REF!+[1]MY!#REF!+[1]HA!#REF!+[1]PHUC!#REF!+[1]LAM!#REF!+[1]XUAN!#REF!+[1]LIEN!#REF!</f>
        <v>#REF!</v>
      </c>
      <c r="W327" s="633" t="e">
        <f>[1]DAI!#REF!+[1]NAM!#REF!+[1]NHAN!#REF!+[1]LY!#REF!+[1]DUC!#REF!+[1]DONG!#REF!+[1]HPHU!#REF!+[1]BAC!#REF!+[1]THANH!#REF!+#REF!+[1]MY!#REF!+[1]HA!#REF!+[1]PHUC!#REF!+[1]LAM!#REF!+[1]XUAN!#REF!+[1]LIEN!#REF!</f>
        <v>#REF!</v>
      </c>
      <c r="X327" s="633" t="e">
        <f>[1]DAI!#REF!+[1]NAM!#REF!+[1]NHAN!#REF!+[1]LY!#REF!+[1]DUC!#REF!+[1]DONG!#REF!+[1]HPHU!#REF!+[1]BAC!#REF!+[1]THANH!#REF!+#REF!+[1]MY!#REF!+[1]HA!#REF!+[1]PHUC!#REF!+[1]LAM!#REF!+[1]XUAN!#REF!+[1]LIEN!#REF!</f>
        <v>#REF!</v>
      </c>
      <c r="Y327" s="633" t="e">
        <f>[1]DAI!#REF!+[1]NAM!#REF!+[1]NHAN!#REF!+[1]LY!#REF!+[1]DUC!#REF!+[1]DONG!#REF!+[1]HPHU!#REF!+[1]BAC!#REF!+[1]THANH!#REF!+#REF!+[1]MY!#REF!+[1]HA!#REF!+[1]PHUC!#REF!+[1]LAM!#REF!+[1]XUAN!#REF!+[1]LIEN!#REF!</f>
        <v>#REF!</v>
      </c>
      <c r="Z327" s="633" t="e">
        <f>[1]DAI!#REF!+[1]NAM!#REF!+[1]NHAN!#REF!+[1]LY!#REF!+[1]DUC!#REF!+[1]DONG!#REF!+[1]HPHU!#REF!+[1]BAC!#REF!+[1]THANH!#REF!+#REF!+[1]MY!#REF!+[1]HA!#REF!+[1]PHUC!#REF!+[1]LAM!#REF!+[1]XUAN!#REF!+[1]LIEN!#REF!</f>
        <v>#REF!</v>
      </c>
      <c r="AA327" s="633" t="e">
        <f>[1]DAI!#REF!+[1]NAM!#REF!+[1]NHAN!#REF!+[1]LY!#REF!+[1]DUC!#REF!+[1]DONG!#REF!+[1]HPHU!#REF!+[1]BAC!#REF!+[1]THANH!#REF!+#REF!+[1]MY!#REF!+[1]HA!#REF!+[1]PHUC!#REF!+[1]LAM!#REF!+[1]XUAN!#REF!+[1]LIEN!#REF!</f>
        <v>#REF!</v>
      </c>
      <c r="AB327" s="633" t="e">
        <f>[1]DAI!#REF!+[1]NAM!#REF!+[1]NHAN!#REF!+[1]LY!#REF!+[1]DUC!#REF!+[1]DONG!#REF!+[1]HPHU!#REF!+[1]BAC!#REF!+[1]THANH!#REF!+#REF!+[1]MY!#REF!+[1]HA!#REF!+[1]PHUC!#REF!+[1]LAM!#REF!+[1]XUAN!#REF!+[1]LIEN!#REF!</f>
        <v>#REF!</v>
      </c>
      <c r="AC327" s="633" t="e">
        <f>[1]DAI!#REF!+[1]NAM!#REF!+[1]NHAN!#REF!+[1]LY!#REF!+[1]DUC!#REF!+[1]DONG!#REF!+[1]HPHU!#REF!+[1]BAC!#REF!+[1]THANH!#REF!+#REF!+[1]MY!#REF!+[1]HA!#REF!+[1]PHUC!#REF!+[1]LAM!#REF!+[1]XUAN!#REF!+[1]LIEN!#REF!</f>
        <v>#REF!</v>
      </c>
      <c r="AD327" s="617">
        <f>[1]DAI!AD263+[1]NAM!AD261+[1]NHAN!AD263+[1]LY!AD263+[1]DUC!AD263+[1]DONG!AD263+[1]HPHU!AD262+[1]BAC!AD262+[1]THANH!AD263+[1]MY!AD260+[1]HA!AD201+[1]PHUC!AD259+[1]LAM!AD260+[1]XUAN!AD258+[1]LIEN!AD262</f>
        <v>0</v>
      </c>
      <c r="AE327" s="633" t="e">
        <f>[1]DAI!#REF!+[1]NAM!#REF!+[1]NHAN!#REF!+[1]LY!#REF!+[1]DUC!#REF!+[1]DONG!#REF!+[1]HPHU!#REF!+[1]BAC!#REF!+[1]THANH!#REF!+#REF!+[1]MY!#REF!+[1]HA!#REF!+[1]PHUC!#REF!+[1]LAM!#REF!+[1]XUAN!#REF!+[1]LIEN!#REF!</f>
        <v>#REF!</v>
      </c>
      <c r="AF327" s="633" t="e">
        <f>[1]DAI!#REF!+[1]NAM!#REF!+[1]NHAN!#REF!+[1]LY!#REF!+[1]DUC!#REF!+[1]DONG!#REF!+[1]HPHU!#REF!+[1]BAC!#REF!+[1]THANH!#REF!+#REF!+[1]MY!#REF!+[1]HA!#REF!+[1]PHUC!#REF!+[1]LAM!#REF!+[1]XUAN!#REF!+[1]LIEN!#REF!</f>
        <v>#REF!</v>
      </c>
      <c r="AG327" s="633" t="e">
        <f>[1]DAI!#REF!+[1]NAM!#REF!+[1]NHAN!#REF!+[1]LY!#REF!+[1]DUC!#REF!+[1]DONG!#REF!+[1]HPHU!#REF!+[1]BAC!#REF!+[1]THANH!#REF!+#REF!+[1]MY!#REF!+[1]HA!#REF!+[1]PHUC!#REF!+[1]LAM!#REF!+[1]XUAN!#REF!+[1]LIEN!#REF!</f>
        <v>#REF!</v>
      </c>
      <c r="AH327" s="633" t="e">
        <f>[1]DAI!#REF!+[1]NAM!#REF!+[1]NHAN!#REF!+[1]LY!#REF!+[1]DUC!#REF!+[1]DONG!#REF!+[1]HPHU!#REF!+[1]BAC!#REF!+[1]THANH!#REF!+#REF!+[1]MY!#REF!+[1]HA!#REF!+[1]PHUC!#REF!+[1]LAM!#REF!+[1]XUAN!#REF!+[1]LIEN!#REF!</f>
        <v>#REF!</v>
      </c>
      <c r="AI327" s="633" t="e">
        <f>[1]DAI!#REF!+[1]NAM!#REF!+[1]NHAN!#REF!+[1]LY!#REF!+[1]DUC!#REF!+[1]DONG!#REF!+[1]HPHU!#REF!+[1]BAC!#REF!+[1]THANH!#REF!+#REF!+[1]MY!#REF!+[1]HA!#REF!+[1]PHUC!#REF!+[1]LAM!#REF!+[1]XUAN!#REF!+[1]LIEN!#REF!</f>
        <v>#REF!</v>
      </c>
      <c r="AJ327" s="633" t="e">
        <f>[1]DAI!#REF!+[1]NAM!#REF!+[1]NHAN!#REF!+[1]LY!#REF!+[1]DUC!#REF!+[1]DONG!#REF!+[1]HPHU!#REF!+[1]BAC!#REF!+[1]THANH!#REF!+#REF!+[1]MY!#REF!+[1]HA!#REF!+[1]PHUC!#REF!+[1]LAM!#REF!+[1]XUAN!#REF!+[1]LIEN!#REF!</f>
        <v>#REF!</v>
      </c>
      <c r="AK327" s="617">
        <f>[1]DAI!AK263+[1]NAM!AK261+[1]NHAN!AK263+[1]LY!AK263+[1]DUC!AK263+[1]DONG!AK263+[1]HPHU!AK262+[1]BAC!AK262+[1]THANH!AK263+[1]MY!AK260+[1]HA!AK201+[1]PHUC!AK259+[1]LAM!AK260+[1]XUAN!AK258+[1]LIEN!AK262</f>
        <v>0</v>
      </c>
      <c r="AL327" s="633" t="e">
        <f>[1]DAI!#REF!+[1]NAM!#REF!+[1]NHAN!#REF!+[1]LY!#REF!+[1]DUC!#REF!+[1]DONG!#REF!+[1]HPHU!#REF!+[1]BAC!#REF!+[1]THANH!#REF!+#REF!+[1]MY!#REF!+[1]HA!#REF!+[1]PHUC!#REF!+[1]LAM!#REF!+[1]XUAN!#REF!+[1]LIEN!#REF!</f>
        <v>#REF!</v>
      </c>
      <c r="AM327" s="633" t="e">
        <f>[1]DAI!#REF!+[1]NAM!#REF!+[1]NHAN!#REF!+[1]LY!#REF!+[1]DUC!#REF!+[1]DONG!#REF!+[1]HPHU!#REF!+[1]BAC!#REF!+[1]THANH!#REF!+#REF!+[1]MY!#REF!+[1]HA!#REF!+[1]PHUC!#REF!+[1]LAM!#REF!+[1]XUAN!#REF!+[1]LIEN!#REF!</f>
        <v>#REF!</v>
      </c>
      <c r="AN327" s="617">
        <f>[1]DAI!AN263+[1]NAM!AN261+[1]NHAN!AN263+[1]LY!AN263+[1]DUC!AN263+[1]DONG!AN263+[1]HPHU!AN262+[1]BAC!AN262+[1]THANH!AN263+[1]MY!AN260+[1]HA!AN201+[1]PHUC!AN259+[1]LAM!AN260+[1]XUAN!AN258+[1]LIEN!AN262</f>
        <v>0</v>
      </c>
      <c r="AO327" s="633" t="e">
        <f>[1]DAI!#REF!+[1]NAM!#REF!+[1]NHAN!#REF!+[1]LY!#REF!+[1]DUC!#REF!+[1]DONG!#REF!+[1]HPHU!#REF!+[1]BAC!#REF!+[1]THANH!#REF!+#REF!+[1]MY!#REF!+[1]HA!#REF!+[1]PHUC!#REF!+[1]LAM!#REF!+[1]XUAN!#REF!+[1]LIEN!#REF!</f>
        <v>#REF!</v>
      </c>
      <c r="AP327" s="633" t="e">
        <f>[1]DAI!#REF!+[1]NAM!#REF!+[1]NHAN!#REF!+[1]LY!#REF!+[1]DUC!#REF!+[1]DONG!#REF!+[1]HPHU!#REF!+[1]BAC!#REF!+[1]THANH!#REF!+#REF!+[1]MY!#REF!+[1]HA!#REF!+[1]PHUC!#REF!+[1]LAM!#REF!+[1]XUAN!#REF!+[1]LIEN!#REF!</f>
        <v>#REF!</v>
      </c>
      <c r="AQ327" s="633" t="e">
        <f>[1]DAI!#REF!+[1]NAM!#REF!+[1]NHAN!#REF!+[1]LY!#REF!+[1]DUC!#REF!+[1]DONG!#REF!+[1]HPHU!#REF!+[1]BAC!#REF!+[1]THANH!#REF!+#REF!+[1]MY!#REF!+[1]HA!#REF!+[1]PHUC!#REF!+[1]LAM!#REF!+[1]XUAN!#REF!+[1]LIEN!#REF!</f>
        <v>#REF!</v>
      </c>
      <c r="AR327" s="617">
        <f>[1]DAI!AR325+[1]NAM!AR325+[1]NHAN!AR325+[1]LY!AR325+[1]DUC!AR325+[1]DONG!AR325+[1]HPHU!AR325+[1]BAC!AR325+[1]THANH!AR325+[1]MY!AR325+[1]HA!AR325+[1]PHUC!AR325+[1]LAM!AR325+[1]XUAN!AR325+[1]LIEN!AR325+[1]HUNG!AR325+[1]CNAM!AR325+[1]TAY!AR325+[1]HOA!AR325+[1]VAN!AR325+[1]PDINH!AR325+[1]SLOC!AR325+[1]TRUNG!AR325+[1]TAN!AR325+[1]THUONG!AR325+[1]HLAO!AR325+[1]PNHA!AR325+[1]VTRUNG!AR325</f>
        <v>0</v>
      </c>
      <c r="AS327" s="617">
        <f>[1]DAI!AS263+[1]NAM!AS261+[1]NHAN!AS263+[1]LY!AS263+[1]DUC!AS263+[1]DONG!AS263+[1]HPHU!AS262+[1]BAC!AS262+[1]THANH!AS263+[1]MY!AS260+[1]HA!AS201+[1]PHUC!AS259+[1]LAM!AS260+[1]XUAN!AS258+[1]LIEN!AS262</f>
        <v>0</v>
      </c>
      <c r="AT327" s="617"/>
      <c r="AU327" s="617">
        <f>[1]DAI!AU263+[1]NAM!AU261+[1]NHAN!AU263+[1]LY!AU263+[1]DUC!AU263+[1]DONG!AU263+[1]HPHU!AU262+[1]BAC!AU262+[1]THANH!AU263+[1]MY!AU260+[1]HA!AU201+[1]PHUC!AU259+[1]LAM!AU260+[1]XUAN!AU258+[1]LIEN!AU262</f>
        <v>0</v>
      </c>
      <c r="AV327" s="587">
        <f>[1]DAI!AV325+[1]NAM!AV325+[1]NHAN!AV325+[1]LY!AV325+[1]DUC!AV325+[1]DONG!AV325+[1]HPHU!AV325+[1]BAC!AV325+[1]THANH!AV325+[1]MY!AV325+[1]HA!AV325+[1]PHUC!AV325+[1]LAM!AV325+[1]XUAN!AV325+[1]LIEN!AV325+[1]HUNG!AV325+[1]CNAM!AV325+[1]TAY!AV325+[1]HOA!AV325+[1]VAN!AV325+[1]PDINH!AV325+[1]SLOC!AV325+[1]TRUNG!AV325+[1]TAN!AV325+[1]THUONG!AV325+[1]HLAO!AV325+[1]PNHA!AV325+[1]VTRUNG!AV325</f>
        <v>0</v>
      </c>
      <c r="AW327" s="633" t="e">
        <f>[1]DAI!#REF!+[1]NAM!#REF!+[1]NHAN!#REF!+[1]LY!#REF!+[1]DUC!#REF!+[1]DONG!#REF!+[1]HPHU!#REF!+[1]BAC!#REF!+[1]THANH!#REF!+#REF!+[1]MY!#REF!+[1]HA!#REF!+[1]PHUC!#REF!+[1]LAM!#REF!+[1]XUAN!#REF!+[1]LIEN!#REF!</f>
        <v>#REF!</v>
      </c>
      <c r="AX327" s="633" t="e">
        <f>[1]DAI!#REF!+[1]NAM!#REF!+[1]NHAN!#REF!+[1]LY!#REF!+[1]DUC!#REF!+[1]DONG!#REF!+[1]HPHU!#REF!+[1]BAC!#REF!+[1]THANH!#REF!+#REF!+[1]MY!#REF!+[1]HA!#REF!+[1]PHUC!#REF!+[1]LAM!#REF!+[1]XUAN!#REF!+[1]LIEN!#REF!</f>
        <v>#REF!</v>
      </c>
      <c r="AY327" s="633" t="e">
        <f>[1]DAI!#REF!+[1]NAM!#REF!+[1]NHAN!#REF!+[1]LY!#REF!+[1]DUC!#REF!+[1]DONG!#REF!+[1]HPHU!#REF!+[1]BAC!#REF!+[1]THANH!#REF!+#REF!+[1]MY!#REF!+[1]HA!#REF!+[1]PHUC!#REF!+[1]LAM!#REF!+[1]XUAN!#REF!+[1]LIEN!#REF!</f>
        <v>#REF!</v>
      </c>
      <c r="AZ327" s="617">
        <f>[1]DAI!AZ263+[1]NAM!AZ261+[1]NHAN!AZ263+[1]LY!AZ263+[1]DUC!AZ263+[1]DONG!AZ263+[1]HPHU!AZ262+[1]BAC!AZ262+[1]THANH!AZ263+[1]MY!AZ260+[1]HA!AZ201+[1]PHUC!AZ259+[1]LAM!AZ260+[1]XUAN!AZ258+[1]LIEN!AZ262</f>
        <v>0</v>
      </c>
      <c r="BA327" s="633" t="e">
        <f>[1]DAI!#REF!+[1]NAM!#REF!+[1]NHAN!#REF!+[1]LY!#REF!+[1]DUC!#REF!+[1]DONG!#REF!+[1]HPHU!#REF!+[1]BAC!#REF!+[1]THANH!#REF!+#REF!+[1]MY!#REF!+[1]HA!#REF!+[1]PHUC!#REF!+[1]LAM!#REF!+[1]XUAN!#REF!+[1]LIEN!#REF!</f>
        <v>#REF!</v>
      </c>
      <c r="BB327" s="633" t="e">
        <f>[1]DAI!#REF!+[1]NAM!#REF!+[1]NHAN!#REF!+[1]LY!#REF!+[1]DUC!#REF!+[1]DONG!#REF!+[1]HPHU!#REF!+[1]BAC!#REF!+[1]THANH!#REF!+#REF!+[1]MY!#REF!+[1]HA!#REF!+[1]PHUC!#REF!+[1]LAM!#REF!+[1]XUAN!#REF!+[1]LIEN!#REF!</f>
        <v>#REF!</v>
      </c>
      <c r="BC327" s="633" t="e">
        <f>[1]DAI!#REF!+[1]NAM!#REF!+[1]NHAN!#REF!+[1]LY!#REF!+[1]DUC!#REF!+[1]DONG!#REF!+[1]HPHU!#REF!+[1]BAC!#REF!+[1]THANH!#REF!+#REF!+[1]MY!#REF!+[1]HA!#REF!+[1]PHUC!#REF!+[1]LAM!#REF!+[1]XUAN!#REF!+[1]LIEN!#REF!</f>
        <v>#REF!</v>
      </c>
      <c r="BD327" s="617">
        <f>[1]DAI!BD263+[1]NAM!BD261+[1]NHAN!BD263+[1]LY!BD263+[1]DUC!BD263+[1]DONG!BD263+[1]HPHU!BD262+[1]BAC!BD262+[1]THANH!BD263+[1]MY!BD260+[1]HA!BD201+[1]PHUC!BD259+[1]LAM!BD260+[1]XUAN!BD258+[1]LIEN!BD262</f>
        <v>0</v>
      </c>
      <c r="BE327" s="633" t="e">
        <f>[1]DAI!#REF!+[1]NAM!#REF!+[1]NHAN!#REF!+[1]LY!#REF!+[1]DUC!#REF!+[1]DONG!#REF!+[1]HPHU!#REF!+[1]BAC!#REF!+[1]THANH!#REF!+#REF!+[1]MY!#REF!+[1]HA!#REF!+[1]PHUC!#REF!+[1]LAM!#REF!+[1]XUAN!#REF!+[1]LIEN!#REF!</f>
        <v>#REF!</v>
      </c>
      <c r="BF327" s="633" t="e">
        <f>[1]DAI!#REF!+[1]NAM!#REF!+[1]NHAN!#REF!+[1]LY!#REF!+[1]DUC!#REF!+[1]DONG!#REF!+[1]HPHU!#REF!+[1]BAC!#REF!+[1]THANH!#REF!+#REF!+[1]MY!#REF!+[1]HA!#REF!+[1]PHUC!#REF!+[1]LAM!#REF!+[1]XUAN!#REF!+[1]LIEN!#REF!</f>
        <v>#REF!</v>
      </c>
      <c r="BG327" s="633" t="e">
        <f>[1]DAI!#REF!+[1]NAM!#REF!+[1]NHAN!#REF!+[1]LY!#REF!+[1]DUC!#REF!+[1]DONG!#REF!+[1]HPHU!#REF!+[1]BAC!#REF!+[1]THANH!#REF!+#REF!+[1]MY!#REF!+[1]HA!#REF!+[1]PHUC!#REF!+[1]LAM!#REF!+[1]XUAN!#REF!+[1]LIEN!#REF!</f>
        <v>#REF!</v>
      </c>
      <c r="BH327" s="633" t="e">
        <f>[1]DAI!#REF!+[1]NAM!#REF!+[1]NHAN!#REF!+[1]LY!#REF!+[1]DUC!#REF!+[1]DONG!#REF!+[1]HPHU!#REF!+[1]BAC!#REF!+[1]THANH!#REF!+#REF!+[1]MY!#REF!+[1]HA!#REF!+[1]PHUC!#REF!+[1]LAM!#REF!+[1]XUAN!#REF!+[1]LIEN!#REF!</f>
        <v>#REF!</v>
      </c>
      <c r="BI327" s="633" t="e">
        <f>[1]DAI!#REF!+[1]NAM!#REF!+[1]NHAN!#REF!+[1]LY!#REF!+[1]DUC!#REF!+[1]DONG!#REF!+[1]HPHU!#REF!+[1]BAC!#REF!+[1]THANH!#REF!+#REF!+[1]MY!#REF!+[1]HA!#REF!+[1]PHUC!#REF!+[1]LAM!#REF!+[1]XUAN!#REF!+[1]LIEN!#REF!</f>
        <v>#REF!</v>
      </c>
      <c r="BJ327" s="633" t="e">
        <f>[1]DAI!#REF!+[1]NAM!#REF!+[1]NHAN!#REF!+[1]LY!#REF!+[1]DUC!#REF!+[1]DONG!#REF!+[1]HPHU!#REF!+[1]BAC!#REF!+[1]THANH!#REF!+#REF!+[1]MY!#REF!+[1]HA!#REF!+[1]PHUC!#REF!+[1]LAM!#REF!+[1]XUAN!#REF!+[1]LIEN!#REF!</f>
        <v>#REF!</v>
      </c>
      <c r="BK327" s="633" t="e">
        <f>[1]DAI!#REF!+[1]NAM!#REF!+[1]NHAN!#REF!+[1]LY!#REF!+[1]DUC!#REF!+[1]DONG!#REF!+[1]HPHU!#REF!+[1]BAC!#REF!+[1]THANH!#REF!+#REF!+[1]MY!#REF!+[1]HA!#REF!+[1]PHUC!#REF!+[1]LAM!#REF!+[1]XUAN!#REF!+[1]LIEN!#REF!</f>
        <v>#REF!</v>
      </c>
      <c r="BL327" s="633" t="e">
        <f>[1]DAI!#REF!+[1]NAM!#REF!+[1]NHAN!#REF!+[1]LY!#REF!+[1]DUC!#REF!+[1]DONG!#REF!+[1]HPHU!#REF!+[1]BAC!#REF!+[1]THANH!#REF!+#REF!+[1]MY!#REF!+[1]HA!#REF!+[1]PHUC!#REF!+[1]LAM!#REF!+[1]XUAN!#REF!+[1]LIEN!#REF!</f>
        <v>#REF!</v>
      </c>
      <c r="BM327" s="568"/>
    </row>
    <row r="328" spans="1:67" ht="24" hidden="1" customHeight="1" x14ac:dyDescent="0.2">
      <c r="A328" s="634" t="s">
        <v>2467</v>
      </c>
      <c r="B328" s="636" t="s">
        <v>2468</v>
      </c>
      <c r="C328" s="635" t="s">
        <v>2469</v>
      </c>
      <c r="D328" s="633" t="e">
        <f>[1]DAI!#REF!+[1]NAM!#REF!+[1]NHAN!#REF!+[1]LY!#REF!+[1]DUC!#REF!+[1]DONG!#REF!+[1]HPHU!#REF!+[1]BAC!#REF!+[1]THANH!#REF!+#REF!+[1]MY!#REF!+[1]HA!#REF!+[1]PHUC!#REF!+[1]LAM!#REF!+[1]XUAN!#REF!+[1]LIEN!#REF!</f>
        <v>#REF!</v>
      </c>
      <c r="E328" s="633" t="e">
        <f>[1]DAI!#REF!+[1]NAM!#REF!+[1]NHAN!#REF!+[1]LY!#REF!+[1]DUC!#REF!+[1]DONG!#REF!+[1]HPHU!#REF!+[1]BAC!#REF!+[1]THANH!#REF!+#REF!+[1]MY!#REF!+[1]HA!#REF!+[1]PHUC!#REF!+[1]LAM!#REF!+[1]XUAN!#REF!+[1]LIEN!#REF!</f>
        <v>#REF!</v>
      </c>
      <c r="F328" s="633" t="e">
        <f>[1]DAI!#REF!+[1]NAM!#REF!+[1]NHAN!#REF!+[1]LY!#REF!+[1]DUC!#REF!+[1]DONG!#REF!+[1]HPHU!#REF!+[1]BAC!#REF!+[1]THANH!#REF!+#REF!+[1]MY!#REF!+[1]HA!#REF!+[1]PHUC!#REF!+[1]LAM!#REF!+[1]XUAN!#REF!+[1]LIEN!#REF!</f>
        <v>#REF!</v>
      </c>
      <c r="G328" s="617">
        <f>[1]DAI!G326+[1]NAM!G326+[1]NHAN!G326+[1]LY!G326+[1]DUC!G326+[1]DONG!G326+[1]HPHU!G326+[1]BAC!G326+[1]THANH!G326+[1]MY!G326+[1]HA!G326+[1]PHUC!G326+[1]LAM!G326+[1]XUAN!G326+[1]LIEN!G326+[1]HUNG!G326+[1]CNAM!G326+[1]TAY!G326+[1]HOA!G326+[1]VAN!G326+[1]PDINH!G326+[1]SLOC!G326+[1]TRUNG!G326+[1]TAN!G326+[1]THUONG!G326+[1]HLAO!G326+[1]PNHA!G326+[1]VTRUNG!G326</f>
        <v>0</v>
      </c>
      <c r="H328" s="633" t="e">
        <f>[1]DAI!#REF!+[1]NAM!#REF!+[1]NHAN!#REF!+[1]LY!#REF!+[1]DUC!#REF!+[1]DONG!#REF!+[1]HPHU!#REF!+[1]BAC!#REF!+[1]THANH!#REF!+#REF!+[1]MY!#REF!+[1]HA!#REF!+[1]PHUC!#REF!+[1]LAM!#REF!+[1]XUAN!#REF!+[1]LIEN!#REF!</f>
        <v>#REF!</v>
      </c>
      <c r="I328" s="633" t="e">
        <f>[1]DAI!#REF!+[1]NAM!#REF!+[1]NHAN!#REF!+[1]LY!#REF!+[1]DUC!#REF!+[1]DONG!#REF!+[1]HPHU!#REF!+[1]BAC!#REF!+[1]THANH!#REF!+#REF!+[1]MY!#REF!+[1]HA!#REF!+[1]PHUC!#REF!+[1]LAM!#REF!+[1]XUAN!#REF!+[1]LIEN!#REF!</f>
        <v>#REF!</v>
      </c>
      <c r="J328" s="617">
        <f>[1]DAI!J326+[1]NAM!J326+[1]NHAN!J326+[1]LY!J326+[1]DUC!J326+[1]DONG!J326+[1]HPHU!J326+[1]BAC!J326+[1]THANH!J326+[1]MY!J326+[1]HA!J326+[1]PHUC!J326+[1]LAM!J326+[1]XUAN!J326+[1]LIEN!J326+[1]HUNG!J326+[1]CNAM!J326+[1]TAY!J326+[1]HOA!J326+[1]VAN!J326+[1]PDINH!J326+[1]SLOC!J326+[1]TRUNG!J326+[1]TAN!J326+[1]THUONG!J326+[1]HLAO!J326+[1]PNHA!J326+[1]VTRUNG!J326</f>
        <v>0</v>
      </c>
      <c r="K328" s="633" t="e">
        <f>[1]DAI!#REF!+[1]NAM!#REF!+[1]NHAN!#REF!+[1]LY!#REF!+[1]DUC!#REF!+[1]DONG!#REF!+[1]HPHU!#REF!+[1]BAC!#REF!+[1]THANH!#REF!+#REF!+[1]MY!#REF!+[1]HA!#REF!+[1]PHUC!#REF!+[1]LAM!#REF!+[1]XUAN!#REF!+[1]LIEN!#REF!</f>
        <v>#REF!</v>
      </c>
      <c r="L328" s="633" t="e">
        <f>[1]DAI!#REF!+[1]NAM!#REF!+[1]NHAN!#REF!+[1]LY!#REF!+[1]DUC!#REF!+[1]DONG!#REF!+[1]HPHU!#REF!+[1]BAC!#REF!+[1]THANH!#REF!+#REF!+[1]MY!#REF!+[1]HA!#REF!+[1]PHUC!#REF!+[1]LAM!#REF!+[1]XUAN!#REF!+[1]LIEN!#REF!</f>
        <v>#REF!</v>
      </c>
      <c r="M328" s="633" t="e">
        <f>[1]DAI!#REF!+[1]NAM!#REF!+[1]NHAN!#REF!+[1]LY!#REF!+[1]DUC!#REF!+[1]DONG!#REF!+[1]HPHU!#REF!+[1]BAC!#REF!+[1]THANH!#REF!+#REF!+[1]MY!#REF!+[1]HA!#REF!+[1]PHUC!#REF!+[1]LAM!#REF!+[1]XUAN!#REF!+[1]LIEN!#REF!</f>
        <v>#REF!</v>
      </c>
      <c r="N328" s="617">
        <f>[1]DAI!N326+[1]NAM!N326+[1]NHAN!N326+[1]LY!N326+[1]DUC!N326+[1]DONG!N326+[1]HPHU!N326+[1]BAC!N326+[1]THANH!N326+[1]MY!N326+[1]HA!N326+[1]PHUC!N326+[1]LAM!N326+[1]XUAN!N326+[1]LIEN!N326+[1]HUNG!N326+[1]CNAM!N326+[1]TAY!N326+[1]HOA!N326+[1]VAN!N326+[1]PDINH!N326+[1]SLOC!N326+[1]TRUNG!N326+[1]TAN!N326+[1]THUONG!N326+[1]HLAO!N326+[1]PNHA!N326+[1]VTRUNG!N326</f>
        <v>0</v>
      </c>
      <c r="O328" s="617">
        <f>[1]DAI!O326+[1]NAM!O326+[1]NHAN!O326+[1]LY!O326+[1]DUC!O326+[1]DONG!O326+[1]HPHU!O326+[1]BAC!O326+[1]THANH!O326+[1]MY!O326+[1]HA!O326+[1]PHUC!O326+[1]LAM!O326+[1]XUAN!O326+[1]LIEN!O326+[1]HUNG!O326+[1]CNAM!O326+[1]TAY!O326+[1]HOA!O326+[1]VAN!O326+[1]PDINH!O326+[1]SLOC!O326+[1]TRUNG!O326+[1]TAN!O326+[1]THUONG!O326+[1]HLAO!O326+[1]PNHA!O326+[1]VTRUNG!O326</f>
        <v>0</v>
      </c>
      <c r="P328" s="617">
        <f>[1]DAI!P264+[1]NAM!P262+[1]NHAN!P264+[1]LY!P264+[1]DUC!P264+[1]DONG!P264+[1]HPHU!P263+[1]BAC!P263+[1]THANH!P264+[1]MY!P261+[1]HA!P202+[1]PHUC!P260+[1]LAM!P261+[1]XUAN!P259+[1]LIEN!P263</f>
        <v>0</v>
      </c>
      <c r="Q328" s="633" t="e">
        <f>[1]DAI!#REF!+[1]NAM!#REF!+[1]NHAN!#REF!+[1]LY!#REF!+[1]DUC!#REF!+[1]DONG!#REF!+[1]HPHU!#REF!+[1]BAC!#REF!+[1]THANH!#REF!+#REF!+[1]MY!#REF!+[1]HA!#REF!+[1]PHUC!#REF!+[1]LAM!#REF!+[1]XUAN!#REF!+[1]LIEN!#REF!</f>
        <v>#REF!</v>
      </c>
      <c r="R328" s="588" t="e">
        <f>[1]DAI!#REF!+[1]NAM!#REF!+[1]NHAN!#REF!+[1]LY!#REF!+[1]DUC!#REF!+[1]DONG!#REF!+[1]HPHU!#REF!+[1]BAC!#REF!+[1]THANH!#REF!+#REF!+[1]MY!#REF!+[1]HA!#REF!+[1]PHUC!#REF!+[1]LAM!#REF!+[1]XUAN!#REF!+[1]LIEN!#REF!</f>
        <v>#REF!</v>
      </c>
      <c r="S328" s="633" t="e">
        <f>[1]DAI!#REF!+[1]NAM!#REF!+[1]NHAN!#REF!+[1]LY!#REF!+[1]DUC!#REF!+[1]DONG!#REF!+[1]HPHU!#REF!+[1]BAC!#REF!+[1]THANH!#REF!+#REF!+[1]MY!#REF!+[1]HA!#REF!+[1]PHUC!#REF!+[1]LAM!#REF!+[1]XUAN!#REF!+[1]LIEN!#REF!</f>
        <v>#REF!</v>
      </c>
      <c r="T328" s="633" t="e">
        <f>[1]DAI!#REF!+[1]NAM!#REF!+[1]NHAN!#REF!+[1]LY!#REF!+[1]DUC!#REF!+[1]DONG!#REF!+[1]HPHU!#REF!+[1]BAC!#REF!+[1]THANH!#REF!+#REF!+[1]MY!#REF!+[1]HA!#REF!+[1]PHUC!#REF!+[1]LAM!#REF!+[1]XUAN!#REF!+[1]LIEN!#REF!</f>
        <v>#REF!</v>
      </c>
      <c r="U328" s="633" t="e">
        <f>[1]DAI!#REF!+[1]NAM!#REF!+[1]NHAN!#REF!+[1]LY!#REF!+[1]DUC!#REF!+[1]DONG!#REF!+[1]HPHU!#REF!+[1]BAC!#REF!+[1]THANH!#REF!+#REF!+[1]MY!#REF!+[1]HA!#REF!+[1]PHUC!#REF!+[1]LAM!#REF!+[1]XUAN!#REF!+[1]LIEN!#REF!</f>
        <v>#REF!</v>
      </c>
      <c r="V328" s="633" t="e">
        <f>[1]DAI!#REF!+[1]NAM!#REF!+[1]NHAN!#REF!+[1]LY!#REF!+[1]DUC!#REF!+[1]DONG!#REF!+[1]HPHU!#REF!+[1]BAC!#REF!+[1]THANH!#REF!+#REF!+[1]MY!#REF!+[1]HA!#REF!+[1]PHUC!#REF!+[1]LAM!#REF!+[1]XUAN!#REF!+[1]LIEN!#REF!</f>
        <v>#REF!</v>
      </c>
      <c r="W328" s="633" t="e">
        <f>[1]DAI!#REF!+[1]NAM!#REF!+[1]NHAN!#REF!+[1]LY!#REF!+[1]DUC!#REF!+[1]DONG!#REF!+[1]HPHU!#REF!+[1]BAC!#REF!+[1]THANH!#REF!+#REF!+[1]MY!#REF!+[1]HA!#REF!+[1]PHUC!#REF!+[1]LAM!#REF!+[1]XUAN!#REF!+[1]LIEN!#REF!</f>
        <v>#REF!</v>
      </c>
      <c r="X328" s="633" t="e">
        <f>[1]DAI!#REF!+[1]NAM!#REF!+[1]NHAN!#REF!+[1]LY!#REF!+[1]DUC!#REF!+[1]DONG!#REF!+[1]HPHU!#REF!+[1]BAC!#REF!+[1]THANH!#REF!+#REF!+[1]MY!#REF!+[1]HA!#REF!+[1]PHUC!#REF!+[1]LAM!#REF!+[1]XUAN!#REF!+[1]LIEN!#REF!</f>
        <v>#REF!</v>
      </c>
      <c r="Y328" s="633" t="e">
        <f>[1]DAI!#REF!+[1]NAM!#REF!+[1]NHAN!#REF!+[1]LY!#REF!+[1]DUC!#REF!+[1]DONG!#REF!+[1]HPHU!#REF!+[1]BAC!#REF!+[1]THANH!#REF!+#REF!+[1]MY!#REF!+[1]HA!#REF!+[1]PHUC!#REF!+[1]LAM!#REF!+[1]XUAN!#REF!+[1]LIEN!#REF!</f>
        <v>#REF!</v>
      </c>
      <c r="Z328" s="633" t="e">
        <f>[1]DAI!#REF!+[1]NAM!#REF!+[1]NHAN!#REF!+[1]LY!#REF!+[1]DUC!#REF!+[1]DONG!#REF!+[1]HPHU!#REF!+[1]BAC!#REF!+[1]THANH!#REF!+#REF!+[1]MY!#REF!+[1]HA!#REF!+[1]PHUC!#REF!+[1]LAM!#REF!+[1]XUAN!#REF!+[1]LIEN!#REF!</f>
        <v>#REF!</v>
      </c>
      <c r="AA328" s="633" t="e">
        <f>[1]DAI!#REF!+[1]NAM!#REF!+[1]NHAN!#REF!+[1]LY!#REF!+[1]DUC!#REF!+[1]DONG!#REF!+[1]HPHU!#REF!+[1]BAC!#REF!+[1]THANH!#REF!+#REF!+[1]MY!#REF!+[1]HA!#REF!+[1]PHUC!#REF!+[1]LAM!#REF!+[1]XUAN!#REF!+[1]LIEN!#REF!</f>
        <v>#REF!</v>
      </c>
      <c r="AB328" s="633" t="e">
        <f>[1]DAI!#REF!+[1]NAM!#REF!+[1]NHAN!#REF!+[1]LY!#REF!+[1]DUC!#REF!+[1]DONG!#REF!+[1]HPHU!#REF!+[1]BAC!#REF!+[1]THANH!#REF!+#REF!+[1]MY!#REF!+[1]HA!#REF!+[1]PHUC!#REF!+[1]LAM!#REF!+[1]XUAN!#REF!+[1]LIEN!#REF!</f>
        <v>#REF!</v>
      </c>
      <c r="AC328" s="633" t="e">
        <f>[1]DAI!#REF!+[1]NAM!#REF!+[1]NHAN!#REF!+[1]LY!#REF!+[1]DUC!#REF!+[1]DONG!#REF!+[1]HPHU!#REF!+[1]BAC!#REF!+[1]THANH!#REF!+#REF!+[1]MY!#REF!+[1]HA!#REF!+[1]PHUC!#REF!+[1]LAM!#REF!+[1]XUAN!#REF!+[1]LIEN!#REF!</f>
        <v>#REF!</v>
      </c>
      <c r="AD328" s="617">
        <f>[1]DAI!AD264+[1]NAM!AD262+[1]NHAN!AD264+[1]LY!AD264+[1]DUC!AD264+[1]DONG!AD264+[1]HPHU!AD263+[1]BAC!AD263+[1]THANH!AD264+[1]MY!AD261+[1]HA!AD202+[1]PHUC!AD260+[1]LAM!AD261+[1]XUAN!AD259+[1]LIEN!AD263</f>
        <v>0</v>
      </c>
      <c r="AE328" s="633" t="e">
        <f>[1]DAI!#REF!+[1]NAM!#REF!+[1]NHAN!#REF!+[1]LY!#REF!+[1]DUC!#REF!+[1]DONG!#REF!+[1]HPHU!#REF!+[1]BAC!#REF!+[1]THANH!#REF!+#REF!+[1]MY!#REF!+[1]HA!#REF!+[1]PHUC!#REF!+[1]LAM!#REF!+[1]XUAN!#REF!+[1]LIEN!#REF!</f>
        <v>#REF!</v>
      </c>
      <c r="AF328" s="633" t="e">
        <f>[1]DAI!#REF!+[1]NAM!#REF!+[1]NHAN!#REF!+[1]LY!#REF!+[1]DUC!#REF!+[1]DONG!#REF!+[1]HPHU!#REF!+[1]BAC!#REF!+[1]THANH!#REF!+#REF!+[1]MY!#REF!+[1]HA!#REF!+[1]PHUC!#REF!+[1]LAM!#REF!+[1]XUAN!#REF!+[1]LIEN!#REF!</f>
        <v>#REF!</v>
      </c>
      <c r="AG328" s="633" t="e">
        <f>[1]DAI!#REF!+[1]NAM!#REF!+[1]NHAN!#REF!+[1]LY!#REF!+[1]DUC!#REF!+[1]DONG!#REF!+[1]HPHU!#REF!+[1]BAC!#REF!+[1]THANH!#REF!+#REF!+[1]MY!#REF!+[1]HA!#REF!+[1]PHUC!#REF!+[1]LAM!#REF!+[1]XUAN!#REF!+[1]LIEN!#REF!</f>
        <v>#REF!</v>
      </c>
      <c r="AH328" s="633" t="e">
        <f>[1]DAI!#REF!+[1]NAM!#REF!+[1]NHAN!#REF!+[1]LY!#REF!+[1]DUC!#REF!+[1]DONG!#REF!+[1]HPHU!#REF!+[1]BAC!#REF!+[1]THANH!#REF!+#REF!+[1]MY!#REF!+[1]HA!#REF!+[1]PHUC!#REF!+[1]LAM!#REF!+[1]XUAN!#REF!+[1]LIEN!#REF!</f>
        <v>#REF!</v>
      </c>
      <c r="AI328" s="633" t="e">
        <f>[1]DAI!#REF!+[1]NAM!#REF!+[1]NHAN!#REF!+[1]LY!#REF!+[1]DUC!#REF!+[1]DONG!#REF!+[1]HPHU!#REF!+[1]BAC!#REF!+[1]THANH!#REF!+#REF!+[1]MY!#REF!+[1]HA!#REF!+[1]PHUC!#REF!+[1]LAM!#REF!+[1]XUAN!#REF!+[1]LIEN!#REF!</f>
        <v>#REF!</v>
      </c>
      <c r="AJ328" s="633" t="e">
        <f>[1]DAI!#REF!+[1]NAM!#REF!+[1]NHAN!#REF!+[1]LY!#REF!+[1]DUC!#REF!+[1]DONG!#REF!+[1]HPHU!#REF!+[1]BAC!#REF!+[1]THANH!#REF!+#REF!+[1]MY!#REF!+[1]HA!#REF!+[1]PHUC!#REF!+[1]LAM!#REF!+[1]XUAN!#REF!+[1]LIEN!#REF!</f>
        <v>#REF!</v>
      </c>
      <c r="AK328" s="617">
        <f>[1]DAI!AK264+[1]NAM!AK262+[1]NHAN!AK264+[1]LY!AK264+[1]DUC!AK264+[1]DONG!AK264+[1]HPHU!AK263+[1]BAC!AK263+[1]THANH!AK264+[1]MY!AK261+[1]HA!AK202+[1]PHUC!AK260+[1]LAM!AK261+[1]XUAN!AK259+[1]LIEN!AK263</f>
        <v>0</v>
      </c>
      <c r="AL328" s="633" t="e">
        <f>[1]DAI!#REF!+[1]NAM!#REF!+[1]NHAN!#REF!+[1]LY!#REF!+[1]DUC!#REF!+[1]DONG!#REF!+[1]HPHU!#REF!+[1]BAC!#REF!+[1]THANH!#REF!+#REF!+[1]MY!#REF!+[1]HA!#REF!+[1]PHUC!#REF!+[1]LAM!#REF!+[1]XUAN!#REF!+[1]LIEN!#REF!</f>
        <v>#REF!</v>
      </c>
      <c r="AM328" s="633" t="e">
        <f>[1]DAI!#REF!+[1]NAM!#REF!+[1]NHAN!#REF!+[1]LY!#REF!+[1]DUC!#REF!+[1]DONG!#REF!+[1]HPHU!#REF!+[1]BAC!#REF!+[1]THANH!#REF!+#REF!+[1]MY!#REF!+[1]HA!#REF!+[1]PHUC!#REF!+[1]LAM!#REF!+[1]XUAN!#REF!+[1]LIEN!#REF!</f>
        <v>#REF!</v>
      </c>
      <c r="AN328" s="617">
        <f>[1]DAI!AN264+[1]NAM!AN262+[1]NHAN!AN264+[1]LY!AN264+[1]DUC!AN264+[1]DONG!AN264+[1]HPHU!AN263+[1]BAC!AN263+[1]THANH!AN264+[1]MY!AN261+[1]HA!AN202+[1]PHUC!AN260+[1]LAM!AN261+[1]XUAN!AN259+[1]LIEN!AN263</f>
        <v>0</v>
      </c>
      <c r="AO328" s="633" t="e">
        <f>[1]DAI!#REF!+[1]NAM!#REF!+[1]NHAN!#REF!+[1]LY!#REF!+[1]DUC!#REF!+[1]DONG!#REF!+[1]HPHU!#REF!+[1]BAC!#REF!+[1]THANH!#REF!+#REF!+[1]MY!#REF!+[1]HA!#REF!+[1]PHUC!#REF!+[1]LAM!#REF!+[1]XUAN!#REF!+[1]LIEN!#REF!</f>
        <v>#REF!</v>
      </c>
      <c r="AP328" s="633" t="e">
        <f>[1]DAI!#REF!+[1]NAM!#REF!+[1]NHAN!#REF!+[1]LY!#REF!+[1]DUC!#REF!+[1]DONG!#REF!+[1]HPHU!#REF!+[1]BAC!#REF!+[1]THANH!#REF!+#REF!+[1]MY!#REF!+[1]HA!#REF!+[1]PHUC!#REF!+[1]LAM!#REF!+[1]XUAN!#REF!+[1]LIEN!#REF!</f>
        <v>#REF!</v>
      </c>
      <c r="AQ328" s="633" t="e">
        <f>[1]DAI!#REF!+[1]NAM!#REF!+[1]NHAN!#REF!+[1]LY!#REF!+[1]DUC!#REF!+[1]DONG!#REF!+[1]HPHU!#REF!+[1]BAC!#REF!+[1]THANH!#REF!+#REF!+[1]MY!#REF!+[1]HA!#REF!+[1]PHUC!#REF!+[1]LAM!#REF!+[1]XUAN!#REF!+[1]LIEN!#REF!</f>
        <v>#REF!</v>
      </c>
      <c r="AR328" s="617">
        <f>[1]DAI!AR326+[1]NAM!AR326+[1]NHAN!AR326+[1]LY!AR326+[1]DUC!AR326+[1]DONG!AR326+[1]HPHU!AR326+[1]BAC!AR326+[1]THANH!AR326+[1]MY!AR326+[1]HA!AR326+[1]PHUC!AR326+[1]LAM!AR326+[1]XUAN!AR326+[1]LIEN!AR326+[1]HUNG!AR326+[1]CNAM!AR326+[1]TAY!AR326+[1]HOA!AR326+[1]VAN!AR326+[1]PDINH!AR326+[1]SLOC!AR326+[1]TRUNG!AR326+[1]TAN!AR326+[1]THUONG!AR326+[1]HLAO!AR326+[1]PNHA!AR326+[1]VTRUNG!AR326</f>
        <v>0</v>
      </c>
      <c r="AS328" s="617">
        <f>[1]DAI!AS264+[1]NAM!AS262+[1]NHAN!AS264+[1]LY!AS264+[1]DUC!AS264+[1]DONG!AS264+[1]HPHU!AS263+[1]BAC!AS263+[1]THANH!AS264+[1]MY!AS261+[1]HA!AS202+[1]PHUC!AS260+[1]LAM!AS261+[1]XUAN!AS259+[1]LIEN!AS263</f>
        <v>0</v>
      </c>
      <c r="AT328" s="617"/>
      <c r="AU328" s="617">
        <f>[1]DAI!AU264+[1]NAM!AU262+[1]NHAN!AU264+[1]LY!AU264+[1]DUC!AU264+[1]DONG!AU264+[1]HPHU!AU263+[1]BAC!AU263+[1]THANH!AU264+[1]MY!AU261+[1]HA!AU202+[1]PHUC!AU260+[1]LAM!AU261+[1]XUAN!AU259+[1]LIEN!AU263</f>
        <v>0</v>
      </c>
      <c r="AV328" s="587">
        <f>[1]DAI!AV326+[1]NAM!AV326+[1]NHAN!AV326+[1]LY!AV326+[1]DUC!AV326+[1]DONG!AV326+[1]HPHU!AV326+[1]BAC!AV326+[1]THANH!AV326+[1]MY!AV326+[1]HA!AV326+[1]PHUC!AV326+[1]LAM!AV326+[1]XUAN!AV326+[1]LIEN!AV326+[1]HUNG!AV326+[1]CNAM!AV326+[1]TAY!AV326+[1]HOA!AV326+[1]VAN!AV326+[1]PDINH!AV326+[1]SLOC!AV326+[1]TRUNG!AV326+[1]TAN!AV326+[1]THUONG!AV326+[1]HLAO!AV326+[1]PNHA!AV326+[1]VTRUNG!AV326</f>
        <v>0</v>
      </c>
      <c r="AW328" s="633" t="e">
        <f>[1]DAI!#REF!+[1]NAM!#REF!+[1]NHAN!#REF!+[1]LY!#REF!+[1]DUC!#REF!+[1]DONG!#REF!+[1]HPHU!#REF!+[1]BAC!#REF!+[1]THANH!#REF!+#REF!+[1]MY!#REF!+[1]HA!#REF!+[1]PHUC!#REF!+[1]LAM!#REF!+[1]XUAN!#REF!+[1]LIEN!#REF!</f>
        <v>#REF!</v>
      </c>
      <c r="AX328" s="633" t="e">
        <f>[1]DAI!#REF!+[1]NAM!#REF!+[1]NHAN!#REF!+[1]LY!#REF!+[1]DUC!#REF!+[1]DONG!#REF!+[1]HPHU!#REF!+[1]BAC!#REF!+[1]THANH!#REF!+#REF!+[1]MY!#REF!+[1]HA!#REF!+[1]PHUC!#REF!+[1]LAM!#REF!+[1]XUAN!#REF!+[1]LIEN!#REF!</f>
        <v>#REF!</v>
      </c>
      <c r="AY328" s="633" t="e">
        <f>[1]DAI!#REF!+[1]NAM!#REF!+[1]NHAN!#REF!+[1]LY!#REF!+[1]DUC!#REF!+[1]DONG!#REF!+[1]HPHU!#REF!+[1]BAC!#REF!+[1]THANH!#REF!+#REF!+[1]MY!#REF!+[1]HA!#REF!+[1]PHUC!#REF!+[1]LAM!#REF!+[1]XUAN!#REF!+[1]LIEN!#REF!</f>
        <v>#REF!</v>
      </c>
      <c r="AZ328" s="617">
        <f>[1]DAI!AZ264+[1]NAM!AZ262+[1]NHAN!AZ264+[1]LY!AZ264+[1]DUC!AZ264+[1]DONG!AZ264+[1]HPHU!AZ263+[1]BAC!AZ263+[1]THANH!AZ264+[1]MY!AZ261+[1]HA!AZ202+[1]PHUC!AZ260+[1]LAM!AZ261+[1]XUAN!AZ259+[1]LIEN!AZ263</f>
        <v>0</v>
      </c>
      <c r="BA328" s="633" t="e">
        <f>[1]DAI!#REF!+[1]NAM!#REF!+[1]NHAN!#REF!+[1]LY!#REF!+[1]DUC!#REF!+[1]DONG!#REF!+[1]HPHU!#REF!+[1]BAC!#REF!+[1]THANH!#REF!+#REF!+[1]MY!#REF!+[1]HA!#REF!+[1]PHUC!#REF!+[1]LAM!#REF!+[1]XUAN!#REF!+[1]LIEN!#REF!</f>
        <v>#REF!</v>
      </c>
      <c r="BB328" s="633" t="e">
        <f>[1]DAI!#REF!+[1]NAM!#REF!+[1]NHAN!#REF!+[1]LY!#REF!+[1]DUC!#REF!+[1]DONG!#REF!+[1]HPHU!#REF!+[1]BAC!#REF!+[1]THANH!#REF!+#REF!+[1]MY!#REF!+[1]HA!#REF!+[1]PHUC!#REF!+[1]LAM!#REF!+[1]XUAN!#REF!+[1]LIEN!#REF!</f>
        <v>#REF!</v>
      </c>
      <c r="BC328" s="633" t="e">
        <f>[1]DAI!#REF!+[1]NAM!#REF!+[1]NHAN!#REF!+[1]LY!#REF!+[1]DUC!#REF!+[1]DONG!#REF!+[1]HPHU!#REF!+[1]BAC!#REF!+[1]THANH!#REF!+#REF!+[1]MY!#REF!+[1]HA!#REF!+[1]PHUC!#REF!+[1]LAM!#REF!+[1]XUAN!#REF!+[1]LIEN!#REF!</f>
        <v>#REF!</v>
      </c>
      <c r="BD328" s="617">
        <f>[1]DAI!BD264+[1]NAM!BD262+[1]NHAN!BD264+[1]LY!BD264+[1]DUC!BD264+[1]DONG!BD264+[1]HPHU!BD263+[1]BAC!BD263+[1]THANH!BD264+[1]MY!BD261+[1]HA!BD202+[1]PHUC!BD260+[1]LAM!BD261+[1]XUAN!BD259+[1]LIEN!BD263</f>
        <v>0</v>
      </c>
      <c r="BE328" s="633" t="e">
        <f>[1]DAI!#REF!+[1]NAM!#REF!+[1]NHAN!#REF!+[1]LY!#REF!+[1]DUC!#REF!+[1]DONG!#REF!+[1]HPHU!#REF!+[1]BAC!#REF!+[1]THANH!#REF!+#REF!+[1]MY!#REF!+[1]HA!#REF!+[1]PHUC!#REF!+[1]LAM!#REF!+[1]XUAN!#REF!+[1]LIEN!#REF!</f>
        <v>#REF!</v>
      </c>
      <c r="BF328" s="633" t="e">
        <f>[1]DAI!#REF!+[1]NAM!#REF!+[1]NHAN!#REF!+[1]LY!#REF!+[1]DUC!#REF!+[1]DONG!#REF!+[1]HPHU!#REF!+[1]BAC!#REF!+[1]THANH!#REF!+#REF!+[1]MY!#REF!+[1]HA!#REF!+[1]PHUC!#REF!+[1]LAM!#REF!+[1]XUAN!#REF!+[1]LIEN!#REF!</f>
        <v>#REF!</v>
      </c>
      <c r="BG328" s="633" t="e">
        <f>[1]DAI!#REF!+[1]NAM!#REF!+[1]NHAN!#REF!+[1]LY!#REF!+[1]DUC!#REF!+[1]DONG!#REF!+[1]HPHU!#REF!+[1]BAC!#REF!+[1]THANH!#REF!+#REF!+[1]MY!#REF!+[1]HA!#REF!+[1]PHUC!#REF!+[1]LAM!#REF!+[1]XUAN!#REF!+[1]LIEN!#REF!</f>
        <v>#REF!</v>
      </c>
      <c r="BH328" s="633" t="e">
        <f>[1]DAI!#REF!+[1]NAM!#REF!+[1]NHAN!#REF!+[1]LY!#REF!+[1]DUC!#REF!+[1]DONG!#REF!+[1]HPHU!#REF!+[1]BAC!#REF!+[1]THANH!#REF!+#REF!+[1]MY!#REF!+[1]HA!#REF!+[1]PHUC!#REF!+[1]LAM!#REF!+[1]XUAN!#REF!+[1]LIEN!#REF!</f>
        <v>#REF!</v>
      </c>
      <c r="BI328" s="633" t="e">
        <f>[1]DAI!#REF!+[1]NAM!#REF!+[1]NHAN!#REF!+[1]LY!#REF!+[1]DUC!#REF!+[1]DONG!#REF!+[1]HPHU!#REF!+[1]BAC!#REF!+[1]THANH!#REF!+#REF!+[1]MY!#REF!+[1]HA!#REF!+[1]PHUC!#REF!+[1]LAM!#REF!+[1]XUAN!#REF!+[1]LIEN!#REF!</f>
        <v>#REF!</v>
      </c>
      <c r="BJ328" s="633" t="e">
        <f>[1]DAI!#REF!+[1]NAM!#REF!+[1]NHAN!#REF!+[1]LY!#REF!+[1]DUC!#REF!+[1]DONG!#REF!+[1]HPHU!#REF!+[1]BAC!#REF!+[1]THANH!#REF!+#REF!+[1]MY!#REF!+[1]HA!#REF!+[1]PHUC!#REF!+[1]LAM!#REF!+[1]XUAN!#REF!+[1]LIEN!#REF!</f>
        <v>#REF!</v>
      </c>
      <c r="BK328" s="633" t="e">
        <f>[1]DAI!#REF!+[1]NAM!#REF!+[1]NHAN!#REF!+[1]LY!#REF!+[1]DUC!#REF!+[1]DONG!#REF!+[1]HPHU!#REF!+[1]BAC!#REF!+[1]THANH!#REF!+#REF!+[1]MY!#REF!+[1]HA!#REF!+[1]PHUC!#REF!+[1]LAM!#REF!+[1]XUAN!#REF!+[1]LIEN!#REF!</f>
        <v>#REF!</v>
      </c>
      <c r="BL328" s="633" t="e">
        <f>[1]DAI!#REF!+[1]NAM!#REF!+[1]NHAN!#REF!+[1]LY!#REF!+[1]DUC!#REF!+[1]DONG!#REF!+[1]HPHU!#REF!+[1]BAC!#REF!+[1]THANH!#REF!+#REF!+[1]MY!#REF!+[1]HA!#REF!+[1]PHUC!#REF!+[1]LAM!#REF!+[1]XUAN!#REF!+[1]LIEN!#REF!</f>
        <v>#REF!</v>
      </c>
      <c r="BM328" s="568"/>
    </row>
    <row r="329" spans="1:67" ht="24" hidden="1" customHeight="1" x14ac:dyDescent="0.2">
      <c r="A329" s="637" t="s">
        <v>17</v>
      </c>
      <c r="B329" s="584" t="s">
        <v>18</v>
      </c>
      <c r="C329" s="635" t="s">
        <v>19</v>
      </c>
      <c r="D329" s="633" t="e">
        <f>[1]DAI!#REF!+[1]NAM!#REF!+[1]NHAN!#REF!+[1]LY!#REF!+[1]DUC!#REF!+[1]DONG!#REF!+[1]HPHU!#REF!+[1]BAC!#REF!+[1]THANH!#REF!+#REF!+[1]MY!#REF!+[1]HA!#REF!+[1]PHUC!#REF!+[1]LAM!#REF!+[1]XUAN!#REF!+[1]LIEN!#REF!</f>
        <v>#REF!</v>
      </c>
      <c r="E329" s="633" t="e">
        <f>[1]DAI!#REF!+[1]NAM!#REF!+[1]NHAN!#REF!+[1]LY!#REF!+[1]DUC!#REF!+[1]DONG!#REF!+[1]HPHU!#REF!+[1]BAC!#REF!+[1]THANH!#REF!+#REF!+[1]MY!#REF!+[1]HA!#REF!+[1]PHUC!#REF!+[1]LAM!#REF!+[1]XUAN!#REF!+[1]LIEN!#REF!</f>
        <v>#REF!</v>
      </c>
      <c r="F329" s="633" t="e">
        <f>[1]DAI!#REF!+[1]NAM!#REF!+[1]NHAN!#REF!+[1]LY!#REF!+[1]DUC!#REF!+[1]DONG!#REF!+[1]HPHU!#REF!+[1]BAC!#REF!+[1]THANH!#REF!+#REF!+[1]MY!#REF!+[1]HA!#REF!+[1]PHUC!#REF!+[1]LAM!#REF!+[1]XUAN!#REF!+[1]LIEN!#REF!</f>
        <v>#REF!</v>
      </c>
      <c r="G329" s="617">
        <f>[1]DAI!G327+[1]NAM!G327+[1]NHAN!G327+[1]LY!G327+[1]DUC!G327+[1]DONG!G327+[1]HPHU!G327+[1]BAC!G327+[1]THANH!G327+[1]MY!G327+[1]HA!G327+[1]PHUC!G327+[1]LAM!G327+[1]XUAN!G327+[1]LIEN!G327+[1]HUNG!G327+[1]CNAM!G327+[1]TAY!G327+[1]HOA!G327+[1]VAN!G327+[1]PDINH!G327+[1]SLOC!G327+[1]TRUNG!G327+[1]TAN!G327+[1]THUONG!G327+[1]HLAO!G327+[1]PNHA!G327+[1]VTRUNG!G327</f>
        <v>0</v>
      </c>
      <c r="H329" s="633" t="e">
        <f>[1]DAI!#REF!+[1]NAM!#REF!+[1]NHAN!#REF!+[1]LY!#REF!+[1]DUC!#REF!+[1]DONG!#REF!+[1]HPHU!#REF!+[1]BAC!#REF!+[1]THANH!#REF!+#REF!+[1]MY!#REF!+[1]HA!#REF!+[1]PHUC!#REF!+[1]LAM!#REF!+[1]XUAN!#REF!+[1]LIEN!#REF!</f>
        <v>#REF!</v>
      </c>
      <c r="I329" s="633" t="e">
        <f>[1]DAI!#REF!+[1]NAM!#REF!+[1]NHAN!#REF!+[1]LY!#REF!+[1]DUC!#REF!+[1]DONG!#REF!+[1]HPHU!#REF!+[1]BAC!#REF!+[1]THANH!#REF!+#REF!+[1]MY!#REF!+[1]HA!#REF!+[1]PHUC!#REF!+[1]LAM!#REF!+[1]XUAN!#REF!+[1]LIEN!#REF!</f>
        <v>#REF!</v>
      </c>
      <c r="J329" s="617">
        <f>[1]DAI!J327+[1]NAM!J327+[1]NHAN!J327+[1]LY!J327+[1]DUC!J327+[1]DONG!J327+[1]HPHU!J327+[1]BAC!J327+[1]THANH!J327+[1]MY!J327+[1]HA!J327+[1]PHUC!J327+[1]LAM!J327+[1]XUAN!J327+[1]LIEN!J327+[1]HUNG!J327+[1]CNAM!J327+[1]TAY!J327+[1]HOA!J327+[1]VAN!J327+[1]PDINH!J327+[1]SLOC!J327+[1]TRUNG!J327+[1]TAN!J327+[1]THUONG!J327+[1]HLAO!J327+[1]PNHA!J327+[1]VTRUNG!J327</f>
        <v>0</v>
      </c>
      <c r="K329" s="633" t="e">
        <f>[1]DAI!#REF!+[1]NAM!#REF!+[1]NHAN!#REF!+[1]LY!#REF!+[1]DUC!#REF!+[1]DONG!#REF!+[1]HPHU!#REF!+[1]BAC!#REF!+[1]THANH!#REF!+#REF!+[1]MY!#REF!+[1]HA!#REF!+[1]PHUC!#REF!+[1]LAM!#REF!+[1]XUAN!#REF!+[1]LIEN!#REF!</f>
        <v>#REF!</v>
      </c>
      <c r="L329" s="633" t="e">
        <f>[1]DAI!#REF!+[1]NAM!#REF!+[1]NHAN!#REF!+[1]LY!#REF!+[1]DUC!#REF!+[1]DONG!#REF!+[1]HPHU!#REF!+[1]BAC!#REF!+[1]THANH!#REF!+#REF!+[1]MY!#REF!+[1]HA!#REF!+[1]PHUC!#REF!+[1]LAM!#REF!+[1]XUAN!#REF!+[1]LIEN!#REF!</f>
        <v>#REF!</v>
      </c>
      <c r="M329" s="633" t="e">
        <f>[1]DAI!#REF!+[1]NAM!#REF!+[1]NHAN!#REF!+[1]LY!#REF!+[1]DUC!#REF!+[1]DONG!#REF!+[1]HPHU!#REF!+[1]BAC!#REF!+[1]THANH!#REF!+#REF!+[1]MY!#REF!+[1]HA!#REF!+[1]PHUC!#REF!+[1]LAM!#REF!+[1]XUAN!#REF!+[1]LIEN!#REF!</f>
        <v>#REF!</v>
      </c>
      <c r="N329" s="617">
        <f>[1]DAI!N327+[1]NAM!N327+[1]NHAN!N327+[1]LY!N327+[1]DUC!N327+[1]DONG!N327+[1]HPHU!N327+[1]BAC!N327+[1]THANH!N327+[1]MY!N327+[1]HA!N327+[1]PHUC!N327+[1]LAM!N327+[1]XUAN!N327+[1]LIEN!N327+[1]HUNG!N327+[1]CNAM!N327+[1]TAY!N327+[1]HOA!N327+[1]VAN!N327+[1]PDINH!N327+[1]SLOC!N327+[1]TRUNG!N327+[1]TAN!N327+[1]THUONG!N327+[1]HLAO!N327+[1]PNHA!N327+[1]VTRUNG!N327</f>
        <v>0</v>
      </c>
      <c r="O329" s="617">
        <f>[1]DAI!O327+[1]NAM!O327+[1]NHAN!O327+[1]LY!O327+[1]DUC!O327+[1]DONG!O327+[1]HPHU!O327+[1]BAC!O327+[1]THANH!O327+[1]MY!O327+[1]HA!O327+[1]PHUC!O327+[1]LAM!O327+[1]XUAN!O327+[1]LIEN!O327+[1]HUNG!O327+[1]CNAM!O327+[1]TAY!O327+[1]HOA!O327+[1]VAN!O327+[1]PDINH!O327+[1]SLOC!O327+[1]TRUNG!O327+[1]TAN!O327+[1]THUONG!O327+[1]HLAO!O327+[1]PNHA!O327+[1]VTRUNG!O327</f>
        <v>0</v>
      </c>
      <c r="P329" s="617">
        <f>[1]DAI!P265+[1]NAM!P263+[1]NHAN!P265+[1]LY!P265+[1]DUC!P265+[1]DONG!P265+[1]HPHU!P264+[1]BAC!P264+[1]THANH!P265+[1]MY!P262+[1]HA!P203+[1]PHUC!P261+[1]LAM!P262+[1]XUAN!P260+[1]LIEN!P264</f>
        <v>0</v>
      </c>
      <c r="Q329" s="633" t="e">
        <f>[1]DAI!#REF!+[1]NAM!#REF!+[1]NHAN!#REF!+[1]LY!#REF!+[1]DUC!#REF!+[1]DONG!#REF!+[1]HPHU!#REF!+[1]BAC!#REF!+[1]THANH!#REF!+#REF!+[1]MY!#REF!+[1]HA!#REF!+[1]PHUC!#REF!+[1]LAM!#REF!+[1]XUAN!#REF!+[1]LIEN!#REF!</f>
        <v>#REF!</v>
      </c>
      <c r="R329" s="588" t="e">
        <f>[1]DAI!#REF!+[1]NAM!#REF!+[1]NHAN!#REF!+[1]LY!#REF!+[1]DUC!#REF!+[1]DONG!#REF!+[1]HPHU!#REF!+[1]BAC!#REF!+[1]THANH!#REF!+#REF!+[1]MY!#REF!+[1]HA!#REF!+[1]PHUC!#REF!+[1]LAM!#REF!+[1]XUAN!#REF!+[1]LIEN!#REF!</f>
        <v>#REF!</v>
      </c>
      <c r="S329" s="633" t="e">
        <f>[1]DAI!#REF!+[1]NAM!#REF!+[1]NHAN!#REF!+[1]LY!#REF!+[1]DUC!#REF!+[1]DONG!#REF!+[1]HPHU!#REF!+[1]BAC!#REF!+[1]THANH!#REF!+#REF!+[1]MY!#REF!+[1]HA!#REF!+[1]PHUC!#REF!+[1]LAM!#REF!+[1]XUAN!#REF!+[1]LIEN!#REF!</f>
        <v>#REF!</v>
      </c>
      <c r="T329" s="633" t="e">
        <f>[1]DAI!#REF!+[1]NAM!#REF!+[1]NHAN!#REF!+[1]LY!#REF!+[1]DUC!#REF!+[1]DONG!#REF!+[1]HPHU!#REF!+[1]BAC!#REF!+[1]THANH!#REF!+#REF!+[1]MY!#REF!+[1]HA!#REF!+[1]PHUC!#REF!+[1]LAM!#REF!+[1]XUAN!#REF!+[1]LIEN!#REF!</f>
        <v>#REF!</v>
      </c>
      <c r="U329" s="633" t="e">
        <f>[1]DAI!#REF!+[1]NAM!#REF!+[1]NHAN!#REF!+[1]LY!#REF!+[1]DUC!#REF!+[1]DONG!#REF!+[1]HPHU!#REF!+[1]BAC!#REF!+[1]THANH!#REF!+#REF!+[1]MY!#REF!+[1]HA!#REF!+[1]PHUC!#REF!+[1]LAM!#REF!+[1]XUAN!#REF!+[1]LIEN!#REF!</f>
        <v>#REF!</v>
      </c>
      <c r="V329" s="633" t="e">
        <f>[1]DAI!#REF!+[1]NAM!#REF!+[1]NHAN!#REF!+[1]LY!#REF!+[1]DUC!#REF!+[1]DONG!#REF!+[1]HPHU!#REF!+[1]BAC!#REF!+[1]THANH!#REF!+#REF!+[1]MY!#REF!+[1]HA!#REF!+[1]PHUC!#REF!+[1]LAM!#REF!+[1]XUAN!#REF!+[1]LIEN!#REF!</f>
        <v>#REF!</v>
      </c>
      <c r="W329" s="633" t="e">
        <f>[1]DAI!#REF!+[1]NAM!#REF!+[1]NHAN!#REF!+[1]LY!#REF!+[1]DUC!#REF!+[1]DONG!#REF!+[1]HPHU!#REF!+[1]BAC!#REF!+[1]THANH!#REF!+#REF!+[1]MY!#REF!+[1]HA!#REF!+[1]PHUC!#REF!+[1]LAM!#REF!+[1]XUAN!#REF!+[1]LIEN!#REF!</f>
        <v>#REF!</v>
      </c>
      <c r="X329" s="633" t="e">
        <f>[1]DAI!#REF!+[1]NAM!#REF!+[1]NHAN!#REF!+[1]LY!#REF!+[1]DUC!#REF!+[1]DONG!#REF!+[1]HPHU!#REF!+[1]BAC!#REF!+[1]THANH!#REF!+#REF!+[1]MY!#REF!+[1]HA!#REF!+[1]PHUC!#REF!+[1]LAM!#REF!+[1]XUAN!#REF!+[1]LIEN!#REF!</f>
        <v>#REF!</v>
      </c>
      <c r="Y329" s="633" t="e">
        <f>[1]DAI!#REF!+[1]NAM!#REF!+[1]NHAN!#REF!+[1]LY!#REF!+[1]DUC!#REF!+[1]DONG!#REF!+[1]HPHU!#REF!+[1]BAC!#REF!+[1]THANH!#REF!+#REF!+[1]MY!#REF!+[1]HA!#REF!+[1]PHUC!#REF!+[1]LAM!#REF!+[1]XUAN!#REF!+[1]LIEN!#REF!</f>
        <v>#REF!</v>
      </c>
      <c r="Z329" s="633" t="e">
        <f>[1]DAI!#REF!+[1]NAM!#REF!+[1]NHAN!#REF!+[1]LY!#REF!+[1]DUC!#REF!+[1]DONG!#REF!+[1]HPHU!#REF!+[1]BAC!#REF!+[1]THANH!#REF!+#REF!+[1]MY!#REF!+[1]HA!#REF!+[1]PHUC!#REF!+[1]LAM!#REF!+[1]XUAN!#REF!+[1]LIEN!#REF!</f>
        <v>#REF!</v>
      </c>
      <c r="AA329" s="633" t="e">
        <f>[1]DAI!#REF!+[1]NAM!#REF!+[1]NHAN!#REF!+[1]LY!#REF!+[1]DUC!#REF!+[1]DONG!#REF!+[1]HPHU!#REF!+[1]BAC!#REF!+[1]THANH!#REF!+#REF!+[1]MY!#REF!+[1]HA!#REF!+[1]PHUC!#REF!+[1]LAM!#REF!+[1]XUAN!#REF!+[1]LIEN!#REF!</f>
        <v>#REF!</v>
      </c>
      <c r="AB329" s="633" t="e">
        <f>[1]DAI!#REF!+[1]NAM!#REF!+[1]NHAN!#REF!+[1]LY!#REF!+[1]DUC!#REF!+[1]DONG!#REF!+[1]HPHU!#REF!+[1]BAC!#REF!+[1]THANH!#REF!+#REF!+[1]MY!#REF!+[1]HA!#REF!+[1]PHUC!#REF!+[1]LAM!#REF!+[1]XUAN!#REF!+[1]LIEN!#REF!</f>
        <v>#REF!</v>
      </c>
      <c r="AC329" s="633" t="e">
        <f>[1]DAI!#REF!+[1]NAM!#REF!+[1]NHAN!#REF!+[1]LY!#REF!+[1]DUC!#REF!+[1]DONG!#REF!+[1]HPHU!#REF!+[1]BAC!#REF!+[1]THANH!#REF!+#REF!+[1]MY!#REF!+[1]HA!#REF!+[1]PHUC!#REF!+[1]LAM!#REF!+[1]XUAN!#REF!+[1]LIEN!#REF!</f>
        <v>#REF!</v>
      </c>
      <c r="AD329" s="617">
        <f>[1]DAI!AD265+[1]NAM!AD263+[1]NHAN!AD265+[1]LY!AD265+[1]DUC!AD265+[1]DONG!AD265+[1]HPHU!AD264+[1]BAC!AD264+[1]THANH!AD265+[1]MY!AD262+[1]HA!AD203+[1]PHUC!AD261+[1]LAM!AD262+[1]XUAN!AD260+[1]LIEN!AD264</f>
        <v>0</v>
      </c>
      <c r="AE329" s="633" t="e">
        <f>[1]DAI!#REF!+[1]NAM!#REF!+[1]NHAN!#REF!+[1]LY!#REF!+[1]DUC!#REF!+[1]DONG!#REF!+[1]HPHU!#REF!+[1]BAC!#REF!+[1]THANH!#REF!+#REF!+[1]MY!#REF!+[1]HA!#REF!+[1]PHUC!#REF!+[1]LAM!#REF!+[1]XUAN!#REF!+[1]LIEN!#REF!</f>
        <v>#REF!</v>
      </c>
      <c r="AF329" s="633" t="e">
        <f>[1]DAI!#REF!+[1]NAM!#REF!+[1]NHAN!#REF!+[1]LY!#REF!+[1]DUC!#REF!+[1]DONG!#REF!+[1]HPHU!#REF!+[1]BAC!#REF!+[1]THANH!#REF!+#REF!+[1]MY!#REF!+[1]HA!#REF!+[1]PHUC!#REF!+[1]LAM!#REF!+[1]XUAN!#REF!+[1]LIEN!#REF!</f>
        <v>#REF!</v>
      </c>
      <c r="AG329" s="633" t="e">
        <f>[1]DAI!#REF!+[1]NAM!#REF!+[1]NHAN!#REF!+[1]LY!#REF!+[1]DUC!#REF!+[1]DONG!#REF!+[1]HPHU!#REF!+[1]BAC!#REF!+[1]THANH!#REF!+#REF!+[1]MY!#REF!+[1]HA!#REF!+[1]PHUC!#REF!+[1]LAM!#REF!+[1]XUAN!#REF!+[1]LIEN!#REF!</f>
        <v>#REF!</v>
      </c>
      <c r="AH329" s="633" t="e">
        <f>[1]DAI!#REF!+[1]NAM!#REF!+[1]NHAN!#REF!+[1]LY!#REF!+[1]DUC!#REF!+[1]DONG!#REF!+[1]HPHU!#REF!+[1]BAC!#REF!+[1]THANH!#REF!+#REF!+[1]MY!#REF!+[1]HA!#REF!+[1]PHUC!#REF!+[1]LAM!#REF!+[1]XUAN!#REF!+[1]LIEN!#REF!</f>
        <v>#REF!</v>
      </c>
      <c r="AI329" s="633" t="e">
        <f>[1]DAI!#REF!+[1]NAM!#REF!+[1]NHAN!#REF!+[1]LY!#REF!+[1]DUC!#REF!+[1]DONG!#REF!+[1]HPHU!#REF!+[1]BAC!#REF!+[1]THANH!#REF!+#REF!+[1]MY!#REF!+[1]HA!#REF!+[1]PHUC!#REF!+[1]LAM!#REF!+[1]XUAN!#REF!+[1]LIEN!#REF!</f>
        <v>#REF!</v>
      </c>
      <c r="AJ329" s="633" t="e">
        <f>[1]DAI!#REF!+[1]NAM!#REF!+[1]NHAN!#REF!+[1]LY!#REF!+[1]DUC!#REF!+[1]DONG!#REF!+[1]HPHU!#REF!+[1]BAC!#REF!+[1]THANH!#REF!+#REF!+[1]MY!#REF!+[1]HA!#REF!+[1]PHUC!#REF!+[1]LAM!#REF!+[1]XUAN!#REF!+[1]LIEN!#REF!</f>
        <v>#REF!</v>
      </c>
      <c r="AK329" s="617">
        <f>[1]DAI!AK265+[1]NAM!AK263+[1]NHAN!AK265+[1]LY!AK265+[1]DUC!AK265+[1]DONG!AK265+[1]HPHU!AK264+[1]BAC!AK264+[1]THANH!AK265+[1]MY!AK262+[1]HA!AK203+[1]PHUC!AK261+[1]LAM!AK262+[1]XUAN!AK260+[1]LIEN!AK264</f>
        <v>0</v>
      </c>
      <c r="AL329" s="633" t="e">
        <f>[1]DAI!#REF!+[1]NAM!#REF!+[1]NHAN!#REF!+[1]LY!#REF!+[1]DUC!#REF!+[1]DONG!#REF!+[1]HPHU!#REF!+[1]BAC!#REF!+[1]THANH!#REF!+#REF!+[1]MY!#REF!+[1]HA!#REF!+[1]PHUC!#REF!+[1]LAM!#REF!+[1]XUAN!#REF!+[1]LIEN!#REF!</f>
        <v>#REF!</v>
      </c>
      <c r="AM329" s="633" t="e">
        <f>[1]DAI!#REF!+[1]NAM!#REF!+[1]NHAN!#REF!+[1]LY!#REF!+[1]DUC!#REF!+[1]DONG!#REF!+[1]HPHU!#REF!+[1]BAC!#REF!+[1]THANH!#REF!+#REF!+[1]MY!#REF!+[1]HA!#REF!+[1]PHUC!#REF!+[1]LAM!#REF!+[1]XUAN!#REF!+[1]LIEN!#REF!</f>
        <v>#REF!</v>
      </c>
      <c r="AN329" s="617">
        <f>[1]DAI!AN265+[1]NAM!AN263+[1]NHAN!AN265+[1]LY!AN265+[1]DUC!AN265+[1]DONG!AN265+[1]HPHU!AN264+[1]BAC!AN264+[1]THANH!AN265+[1]MY!AN262+[1]HA!AN203+[1]PHUC!AN261+[1]LAM!AN262+[1]XUAN!AN260+[1]LIEN!AN264</f>
        <v>0</v>
      </c>
      <c r="AO329" s="633" t="e">
        <f>[1]DAI!#REF!+[1]NAM!#REF!+[1]NHAN!#REF!+[1]LY!#REF!+[1]DUC!#REF!+[1]DONG!#REF!+[1]HPHU!#REF!+[1]BAC!#REF!+[1]THANH!#REF!+#REF!+[1]MY!#REF!+[1]HA!#REF!+[1]PHUC!#REF!+[1]LAM!#REF!+[1]XUAN!#REF!+[1]LIEN!#REF!</f>
        <v>#REF!</v>
      </c>
      <c r="AP329" s="633" t="e">
        <f>[1]DAI!#REF!+[1]NAM!#REF!+[1]NHAN!#REF!+[1]LY!#REF!+[1]DUC!#REF!+[1]DONG!#REF!+[1]HPHU!#REF!+[1]BAC!#REF!+[1]THANH!#REF!+#REF!+[1]MY!#REF!+[1]HA!#REF!+[1]PHUC!#REF!+[1]LAM!#REF!+[1]XUAN!#REF!+[1]LIEN!#REF!</f>
        <v>#REF!</v>
      </c>
      <c r="AQ329" s="633" t="e">
        <f>[1]DAI!#REF!+[1]NAM!#REF!+[1]NHAN!#REF!+[1]LY!#REF!+[1]DUC!#REF!+[1]DONG!#REF!+[1]HPHU!#REF!+[1]BAC!#REF!+[1]THANH!#REF!+#REF!+[1]MY!#REF!+[1]HA!#REF!+[1]PHUC!#REF!+[1]LAM!#REF!+[1]XUAN!#REF!+[1]LIEN!#REF!</f>
        <v>#REF!</v>
      </c>
      <c r="AR329" s="617">
        <f>[1]DAI!AR327+[1]NAM!AR327+[1]NHAN!AR327+[1]LY!AR327+[1]DUC!AR327+[1]DONG!AR327+[1]HPHU!AR327+[1]BAC!AR327+[1]THANH!AR327+[1]MY!AR327+[1]HA!AR327+[1]PHUC!AR327+[1]LAM!AR327+[1]XUAN!AR327+[1]LIEN!AR327+[1]HUNG!AR327+[1]CNAM!AR327+[1]TAY!AR327+[1]HOA!AR327+[1]VAN!AR327+[1]PDINH!AR327+[1]SLOC!AR327+[1]TRUNG!AR327+[1]TAN!AR327+[1]THUONG!AR327+[1]HLAO!AR327+[1]PNHA!AR327+[1]VTRUNG!AR327</f>
        <v>0</v>
      </c>
      <c r="AS329" s="617">
        <f>[1]DAI!AS265+[1]NAM!AS263+[1]NHAN!AS265+[1]LY!AS265+[1]DUC!AS265+[1]DONG!AS265+[1]HPHU!AS264+[1]BAC!AS264+[1]THANH!AS265+[1]MY!AS262+[1]HA!AS203+[1]PHUC!AS261+[1]LAM!AS262+[1]XUAN!AS260+[1]LIEN!AS264</f>
        <v>0</v>
      </c>
      <c r="AT329" s="617"/>
      <c r="AU329" s="617">
        <f>[1]DAI!AU265+[1]NAM!AU263+[1]NHAN!AU265+[1]LY!AU265+[1]DUC!AU265+[1]DONG!AU265+[1]HPHU!AU264+[1]BAC!AU264+[1]THANH!AU265+[1]MY!AU262+[1]HA!AU203+[1]PHUC!AU261+[1]LAM!AU262+[1]XUAN!AU260+[1]LIEN!AU264</f>
        <v>0</v>
      </c>
      <c r="AV329" s="587">
        <f>[1]DAI!AV327+[1]NAM!AV327+[1]NHAN!AV327+[1]LY!AV327+[1]DUC!AV327+[1]DONG!AV327+[1]HPHU!AV327+[1]BAC!AV327+[1]THANH!AV327+[1]MY!AV327+[1]HA!AV327+[1]PHUC!AV327+[1]LAM!AV327+[1]XUAN!AV327+[1]LIEN!AV327+[1]HUNG!AV327+[1]CNAM!AV327+[1]TAY!AV327+[1]HOA!AV327+[1]VAN!AV327+[1]PDINH!AV327+[1]SLOC!AV327+[1]TRUNG!AV327+[1]TAN!AV327+[1]THUONG!AV327+[1]HLAO!AV327+[1]PNHA!AV327+[1]VTRUNG!AV327</f>
        <v>0</v>
      </c>
      <c r="AW329" s="633" t="e">
        <f>[1]DAI!#REF!+[1]NAM!#REF!+[1]NHAN!#REF!+[1]LY!#REF!+[1]DUC!#REF!+[1]DONG!#REF!+[1]HPHU!#REF!+[1]BAC!#REF!+[1]THANH!#REF!+#REF!+[1]MY!#REF!+[1]HA!#REF!+[1]PHUC!#REF!+[1]LAM!#REF!+[1]XUAN!#REF!+[1]LIEN!#REF!</f>
        <v>#REF!</v>
      </c>
      <c r="AX329" s="633" t="e">
        <f>[1]DAI!#REF!+[1]NAM!#REF!+[1]NHAN!#REF!+[1]LY!#REF!+[1]DUC!#REF!+[1]DONG!#REF!+[1]HPHU!#REF!+[1]BAC!#REF!+[1]THANH!#REF!+#REF!+[1]MY!#REF!+[1]HA!#REF!+[1]PHUC!#REF!+[1]LAM!#REF!+[1]XUAN!#REF!+[1]LIEN!#REF!</f>
        <v>#REF!</v>
      </c>
      <c r="AY329" s="633" t="e">
        <f>[1]DAI!#REF!+[1]NAM!#REF!+[1]NHAN!#REF!+[1]LY!#REF!+[1]DUC!#REF!+[1]DONG!#REF!+[1]HPHU!#REF!+[1]BAC!#REF!+[1]THANH!#REF!+#REF!+[1]MY!#REF!+[1]HA!#REF!+[1]PHUC!#REF!+[1]LAM!#REF!+[1]XUAN!#REF!+[1]LIEN!#REF!</f>
        <v>#REF!</v>
      </c>
      <c r="AZ329" s="617">
        <f>[1]DAI!AZ265+[1]NAM!AZ263+[1]NHAN!AZ265+[1]LY!AZ265+[1]DUC!AZ265+[1]DONG!AZ265+[1]HPHU!AZ264+[1]BAC!AZ264+[1]THANH!AZ265+[1]MY!AZ262+[1]HA!AZ203+[1]PHUC!AZ261+[1]LAM!AZ262+[1]XUAN!AZ260+[1]LIEN!AZ264</f>
        <v>0</v>
      </c>
      <c r="BA329" s="633" t="e">
        <f>[1]DAI!#REF!+[1]NAM!#REF!+[1]NHAN!#REF!+[1]LY!#REF!+[1]DUC!#REF!+[1]DONG!#REF!+[1]HPHU!#REF!+[1]BAC!#REF!+[1]THANH!#REF!+#REF!+[1]MY!#REF!+[1]HA!#REF!+[1]PHUC!#REF!+[1]LAM!#REF!+[1]XUAN!#REF!+[1]LIEN!#REF!</f>
        <v>#REF!</v>
      </c>
      <c r="BB329" s="633" t="e">
        <f>[1]DAI!#REF!+[1]NAM!#REF!+[1]NHAN!#REF!+[1]LY!#REF!+[1]DUC!#REF!+[1]DONG!#REF!+[1]HPHU!#REF!+[1]BAC!#REF!+[1]THANH!#REF!+#REF!+[1]MY!#REF!+[1]HA!#REF!+[1]PHUC!#REF!+[1]LAM!#REF!+[1]XUAN!#REF!+[1]LIEN!#REF!</f>
        <v>#REF!</v>
      </c>
      <c r="BC329" s="633" t="e">
        <f>[1]DAI!#REF!+[1]NAM!#REF!+[1]NHAN!#REF!+[1]LY!#REF!+[1]DUC!#REF!+[1]DONG!#REF!+[1]HPHU!#REF!+[1]BAC!#REF!+[1]THANH!#REF!+#REF!+[1]MY!#REF!+[1]HA!#REF!+[1]PHUC!#REF!+[1]LAM!#REF!+[1]XUAN!#REF!+[1]LIEN!#REF!</f>
        <v>#REF!</v>
      </c>
      <c r="BD329" s="617">
        <f>[1]DAI!BD265+[1]NAM!BD263+[1]NHAN!BD265+[1]LY!BD265+[1]DUC!BD265+[1]DONG!BD265+[1]HPHU!BD264+[1]BAC!BD264+[1]THANH!BD265+[1]MY!BD262+[1]HA!BD203+[1]PHUC!BD261+[1]LAM!BD262+[1]XUAN!BD260+[1]LIEN!BD264</f>
        <v>0</v>
      </c>
      <c r="BE329" s="633" t="e">
        <f>[1]DAI!#REF!+[1]NAM!#REF!+[1]NHAN!#REF!+[1]LY!#REF!+[1]DUC!#REF!+[1]DONG!#REF!+[1]HPHU!#REF!+[1]BAC!#REF!+[1]THANH!#REF!+#REF!+[1]MY!#REF!+[1]HA!#REF!+[1]PHUC!#REF!+[1]LAM!#REF!+[1]XUAN!#REF!+[1]LIEN!#REF!</f>
        <v>#REF!</v>
      </c>
      <c r="BF329" s="633" t="e">
        <f>[1]DAI!#REF!+[1]NAM!#REF!+[1]NHAN!#REF!+[1]LY!#REF!+[1]DUC!#REF!+[1]DONG!#REF!+[1]HPHU!#REF!+[1]BAC!#REF!+[1]THANH!#REF!+#REF!+[1]MY!#REF!+[1]HA!#REF!+[1]PHUC!#REF!+[1]LAM!#REF!+[1]XUAN!#REF!+[1]LIEN!#REF!</f>
        <v>#REF!</v>
      </c>
      <c r="BG329" s="633" t="e">
        <f>[1]DAI!#REF!+[1]NAM!#REF!+[1]NHAN!#REF!+[1]LY!#REF!+[1]DUC!#REF!+[1]DONG!#REF!+[1]HPHU!#REF!+[1]BAC!#REF!+[1]THANH!#REF!+#REF!+[1]MY!#REF!+[1]HA!#REF!+[1]PHUC!#REF!+[1]LAM!#REF!+[1]XUAN!#REF!+[1]LIEN!#REF!</f>
        <v>#REF!</v>
      </c>
      <c r="BH329" s="633" t="e">
        <f>[1]DAI!#REF!+[1]NAM!#REF!+[1]NHAN!#REF!+[1]LY!#REF!+[1]DUC!#REF!+[1]DONG!#REF!+[1]HPHU!#REF!+[1]BAC!#REF!+[1]THANH!#REF!+#REF!+[1]MY!#REF!+[1]HA!#REF!+[1]PHUC!#REF!+[1]LAM!#REF!+[1]XUAN!#REF!+[1]LIEN!#REF!</f>
        <v>#REF!</v>
      </c>
      <c r="BI329" s="633" t="e">
        <f>[1]DAI!#REF!+[1]NAM!#REF!+[1]NHAN!#REF!+[1]LY!#REF!+[1]DUC!#REF!+[1]DONG!#REF!+[1]HPHU!#REF!+[1]BAC!#REF!+[1]THANH!#REF!+#REF!+[1]MY!#REF!+[1]HA!#REF!+[1]PHUC!#REF!+[1]LAM!#REF!+[1]XUAN!#REF!+[1]LIEN!#REF!</f>
        <v>#REF!</v>
      </c>
      <c r="BJ329" s="633" t="e">
        <f>[1]DAI!#REF!+[1]NAM!#REF!+[1]NHAN!#REF!+[1]LY!#REF!+[1]DUC!#REF!+[1]DONG!#REF!+[1]HPHU!#REF!+[1]BAC!#REF!+[1]THANH!#REF!+#REF!+[1]MY!#REF!+[1]HA!#REF!+[1]PHUC!#REF!+[1]LAM!#REF!+[1]XUAN!#REF!+[1]LIEN!#REF!</f>
        <v>#REF!</v>
      </c>
      <c r="BK329" s="633" t="e">
        <f>[1]DAI!#REF!+[1]NAM!#REF!+[1]NHAN!#REF!+[1]LY!#REF!+[1]DUC!#REF!+[1]DONG!#REF!+[1]HPHU!#REF!+[1]BAC!#REF!+[1]THANH!#REF!+#REF!+[1]MY!#REF!+[1]HA!#REF!+[1]PHUC!#REF!+[1]LAM!#REF!+[1]XUAN!#REF!+[1]LIEN!#REF!</f>
        <v>#REF!</v>
      </c>
      <c r="BL329" s="633" t="e">
        <f>[1]DAI!#REF!+[1]NAM!#REF!+[1]NHAN!#REF!+[1]LY!#REF!+[1]DUC!#REF!+[1]DONG!#REF!+[1]HPHU!#REF!+[1]BAC!#REF!+[1]THANH!#REF!+#REF!+[1]MY!#REF!+[1]HA!#REF!+[1]PHUC!#REF!+[1]LAM!#REF!+[1]XUAN!#REF!+[1]LIEN!#REF!</f>
        <v>#REF!</v>
      </c>
      <c r="BM329" s="568"/>
    </row>
    <row r="330" spans="1:67" ht="24" hidden="1" customHeight="1" x14ac:dyDescent="0.2">
      <c r="A330" s="637" t="s">
        <v>20</v>
      </c>
      <c r="B330" s="584" t="s">
        <v>21</v>
      </c>
      <c r="C330" s="635" t="s">
        <v>22</v>
      </c>
      <c r="D330" s="633" t="e">
        <f>[1]DAI!#REF!+[1]NAM!#REF!+[1]NHAN!#REF!+[1]LY!#REF!+[1]DUC!#REF!+[1]DONG!#REF!+[1]HPHU!#REF!+[1]BAC!#REF!+[1]THANH!#REF!+#REF!+[1]MY!#REF!+[1]HA!#REF!+[1]PHUC!#REF!+[1]LAM!#REF!+[1]XUAN!#REF!+[1]LIEN!#REF!</f>
        <v>#REF!</v>
      </c>
      <c r="E330" s="633" t="e">
        <f>[1]DAI!#REF!+[1]NAM!#REF!+[1]NHAN!#REF!+[1]LY!#REF!+[1]DUC!#REF!+[1]DONG!#REF!+[1]HPHU!#REF!+[1]BAC!#REF!+[1]THANH!#REF!+#REF!+[1]MY!#REF!+[1]HA!#REF!+[1]PHUC!#REF!+[1]LAM!#REF!+[1]XUAN!#REF!+[1]LIEN!#REF!</f>
        <v>#REF!</v>
      </c>
      <c r="F330" s="633" t="e">
        <f>[1]DAI!#REF!+[1]NAM!#REF!+[1]NHAN!#REF!+[1]LY!#REF!+[1]DUC!#REF!+[1]DONG!#REF!+[1]HPHU!#REF!+[1]BAC!#REF!+[1]THANH!#REF!+#REF!+[1]MY!#REF!+[1]HA!#REF!+[1]PHUC!#REF!+[1]LAM!#REF!+[1]XUAN!#REF!+[1]LIEN!#REF!</f>
        <v>#REF!</v>
      </c>
      <c r="G330" s="617">
        <f>[1]DAI!G328+[1]NAM!G328+[1]NHAN!G328+[1]LY!G328+[1]DUC!G328+[1]DONG!G328+[1]HPHU!G328+[1]BAC!G328+[1]THANH!G328+[1]MY!G328+[1]HA!G328+[1]PHUC!G328+[1]LAM!G328+[1]XUAN!G328+[1]LIEN!G328+[1]HUNG!G328+[1]CNAM!G328+[1]TAY!G328+[1]HOA!G328+[1]VAN!G328+[1]PDINH!G328+[1]SLOC!G328+[1]TRUNG!G328+[1]TAN!G328+[1]THUONG!G328+[1]HLAO!G328+[1]PNHA!G328+[1]VTRUNG!G328</f>
        <v>0</v>
      </c>
      <c r="H330" s="633" t="e">
        <f>[1]DAI!#REF!+[1]NAM!#REF!+[1]NHAN!#REF!+[1]LY!#REF!+[1]DUC!#REF!+[1]DONG!#REF!+[1]HPHU!#REF!+[1]BAC!#REF!+[1]THANH!#REF!+#REF!+[1]MY!#REF!+[1]HA!#REF!+[1]PHUC!#REF!+[1]LAM!#REF!+[1]XUAN!#REF!+[1]LIEN!#REF!</f>
        <v>#REF!</v>
      </c>
      <c r="I330" s="633" t="e">
        <f>[1]DAI!#REF!+[1]NAM!#REF!+[1]NHAN!#REF!+[1]LY!#REF!+[1]DUC!#REF!+[1]DONG!#REF!+[1]HPHU!#REF!+[1]BAC!#REF!+[1]THANH!#REF!+#REF!+[1]MY!#REF!+[1]HA!#REF!+[1]PHUC!#REF!+[1]LAM!#REF!+[1]XUAN!#REF!+[1]LIEN!#REF!</f>
        <v>#REF!</v>
      </c>
      <c r="J330" s="617">
        <f>[1]DAI!J328+[1]NAM!J328+[1]NHAN!J328+[1]LY!J328+[1]DUC!J328+[1]DONG!J328+[1]HPHU!J328+[1]BAC!J328+[1]THANH!J328+[1]MY!J328+[1]HA!J328+[1]PHUC!J328+[1]LAM!J328+[1]XUAN!J328+[1]LIEN!J328+[1]HUNG!J328+[1]CNAM!J328+[1]TAY!J328+[1]HOA!J328+[1]VAN!J328+[1]PDINH!J328+[1]SLOC!J328+[1]TRUNG!J328+[1]TAN!J328+[1]THUONG!J328+[1]HLAO!J328+[1]PNHA!J328+[1]VTRUNG!J328</f>
        <v>0</v>
      </c>
      <c r="K330" s="633" t="e">
        <f>[1]DAI!#REF!+[1]NAM!#REF!+[1]NHAN!#REF!+[1]LY!#REF!+[1]DUC!#REF!+[1]DONG!#REF!+[1]HPHU!#REF!+[1]BAC!#REF!+[1]THANH!#REF!+#REF!+[1]MY!#REF!+[1]HA!#REF!+[1]PHUC!#REF!+[1]LAM!#REF!+[1]XUAN!#REF!+[1]LIEN!#REF!</f>
        <v>#REF!</v>
      </c>
      <c r="L330" s="633" t="e">
        <f>[1]DAI!#REF!+[1]NAM!#REF!+[1]NHAN!#REF!+[1]LY!#REF!+[1]DUC!#REF!+[1]DONG!#REF!+[1]HPHU!#REF!+[1]BAC!#REF!+[1]THANH!#REF!+#REF!+[1]MY!#REF!+[1]HA!#REF!+[1]PHUC!#REF!+[1]LAM!#REF!+[1]XUAN!#REF!+[1]LIEN!#REF!</f>
        <v>#REF!</v>
      </c>
      <c r="M330" s="633" t="e">
        <f>[1]DAI!#REF!+[1]NAM!#REF!+[1]NHAN!#REF!+[1]LY!#REF!+[1]DUC!#REF!+[1]DONG!#REF!+[1]HPHU!#REF!+[1]BAC!#REF!+[1]THANH!#REF!+#REF!+[1]MY!#REF!+[1]HA!#REF!+[1]PHUC!#REF!+[1]LAM!#REF!+[1]XUAN!#REF!+[1]LIEN!#REF!</f>
        <v>#REF!</v>
      </c>
      <c r="N330" s="617">
        <f>[1]DAI!N328+[1]NAM!N328+[1]NHAN!N328+[1]LY!N328+[1]DUC!N328+[1]DONG!N328+[1]HPHU!N328+[1]BAC!N328+[1]THANH!N328+[1]MY!N328+[1]HA!N328+[1]PHUC!N328+[1]LAM!N328+[1]XUAN!N328+[1]LIEN!N328+[1]HUNG!N328+[1]CNAM!N328+[1]TAY!N328+[1]HOA!N328+[1]VAN!N328+[1]PDINH!N328+[1]SLOC!N328+[1]TRUNG!N328+[1]TAN!N328+[1]THUONG!N328+[1]HLAO!N328+[1]PNHA!N328+[1]VTRUNG!N328</f>
        <v>0</v>
      </c>
      <c r="O330" s="617">
        <f>[1]DAI!O328+[1]NAM!O328+[1]NHAN!O328+[1]LY!O328+[1]DUC!O328+[1]DONG!O328+[1]HPHU!O328+[1]BAC!O328+[1]THANH!O328+[1]MY!O328+[1]HA!O328+[1]PHUC!O328+[1]LAM!O328+[1]XUAN!O328+[1]LIEN!O328+[1]HUNG!O328+[1]CNAM!O328+[1]TAY!O328+[1]HOA!O328+[1]VAN!O328+[1]PDINH!O328+[1]SLOC!O328+[1]TRUNG!O328+[1]TAN!O328+[1]THUONG!O328+[1]HLAO!O328+[1]PNHA!O328+[1]VTRUNG!O328</f>
        <v>0</v>
      </c>
      <c r="P330" s="617">
        <f>[1]DAI!P266+[1]NAM!P264+[1]NHAN!P266+[1]LY!P266+[1]DUC!P266+[1]DONG!P266+[1]HPHU!P265+[1]BAC!P265+[1]THANH!P266+[1]MY!P263+[1]HA!P204+[1]PHUC!P262+[1]LAM!P263+[1]XUAN!P261+[1]LIEN!P265</f>
        <v>0</v>
      </c>
      <c r="Q330" s="633" t="e">
        <f>[1]DAI!#REF!+[1]NAM!#REF!+[1]NHAN!#REF!+[1]LY!#REF!+[1]DUC!#REF!+[1]DONG!#REF!+[1]HPHU!#REF!+[1]BAC!#REF!+[1]THANH!#REF!+#REF!+[1]MY!#REF!+[1]HA!#REF!+[1]PHUC!#REF!+[1]LAM!#REF!+[1]XUAN!#REF!+[1]LIEN!#REF!</f>
        <v>#REF!</v>
      </c>
      <c r="R330" s="588" t="e">
        <f>[1]DAI!#REF!+[1]NAM!#REF!+[1]NHAN!#REF!+[1]LY!#REF!+[1]DUC!#REF!+[1]DONG!#REF!+[1]HPHU!#REF!+[1]BAC!#REF!+[1]THANH!#REF!+#REF!+[1]MY!#REF!+[1]HA!#REF!+[1]PHUC!#REF!+[1]LAM!#REF!+[1]XUAN!#REF!+[1]LIEN!#REF!</f>
        <v>#REF!</v>
      </c>
      <c r="S330" s="633" t="e">
        <f>[1]DAI!#REF!+[1]NAM!#REF!+[1]NHAN!#REF!+[1]LY!#REF!+[1]DUC!#REF!+[1]DONG!#REF!+[1]HPHU!#REF!+[1]BAC!#REF!+[1]THANH!#REF!+#REF!+[1]MY!#REF!+[1]HA!#REF!+[1]PHUC!#REF!+[1]LAM!#REF!+[1]XUAN!#REF!+[1]LIEN!#REF!</f>
        <v>#REF!</v>
      </c>
      <c r="T330" s="633" t="e">
        <f>[1]DAI!#REF!+[1]NAM!#REF!+[1]NHAN!#REF!+[1]LY!#REF!+[1]DUC!#REF!+[1]DONG!#REF!+[1]HPHU!#REF!+[1]BAC!#REF!+[1]THANH!#REF!+#REF!+[1]MY!#REF!+[1]HA!#REF!+[1]PHUC!#REF!+[1]LAM!#REF!+[1]XUAN!#REF!+[1]LIEN!#REF!</f>
        <v>#REF!</v>
      </c>
      <c r="U330" s="633" t="e">
        <f>[1]DAI!#REF!+[1]NAM!#REF!+[1]NHAN!#REF!+[1]LY!#REF!+[1]DUC!#REF!+[1]DONG!#REF!+[1]HPHU!#REF!+[1]BAC!#REF!+[1]THANH!#REF!+#REF!+[1]MY!#REF!+[1]HA!#REF!+[1]PHUC!#REF!+[1]LAM!#REF!+[1]XUAN!#REF!+[1]LIEN!#REF!</f>
        <v>#REF!</v>
      </c>
      <c r="V330" s="633" t="e">
        <f>[1]DAI!#REF!+[1]NAM!#REF!+[1]NHAN!#REF!+[1]LY!#REF!+[1]DUC!#REF!+[1]DONG!#REF!+[1]HPHU!#REF!+[1]BAC!#REF!+[1]THANH!#REF!+#REF!+[1]MY!#REF!+[1]HA!#REF!+[1]PHUC!#REF!+[1]LAM!#REF!+[1]XUAN!#REF!+[1]LIEN!#REF!</f>
        <v>#REF!</v>
      </c>
      <c r="W330" s="633" t="e">
        <f>[1]DAI!#REF!+[1]NAM!#REF!+[1]NHAN!#REF!+[1]LY!#REF!+[1]DUC!#REF!+[1]DONG!#REF!+[1]HPHU!#REF!+[1]BAC!#REF!+[1]THANH!#REF!+#REF!+[1]MY!#REF!+[1]HA!#REF!+[1]PHUC!#REF!+[1]LAM!#REF!+[1]XUAN!#REF!+[1]LIEN!#REF!</f>
        <v>#REF!</v>
      </c>
      <c r="X330" s="633" t="e">
        <f>[1]DAI!#REF!+[1]NAM!#REF!+[1]NHAN!#REF!+[1]LY!#REF!+[1]DUC!#REF!+[1]DONG!#REF!+[1]HPHU!#REF!+[1]BAC!#REF!+[1]THANH!#REF!+#REF!+[1]MY!#REF!+[1]HA!#REF!+[1]PHUC!#REF!+[1]LAM!#REF!+[1]XUAN!#REF!+[1]LIEN!#REF!</f>
        <v>#REF!</v>
      </c>
      <c r="Y330" s="633" t="e">
        <f>[1]DAI!#REF!+[1]NAM!#REF!+[1]NHAN!#REF!+[1]LY!#REF!+[1]DUC!#REF!+[1]DONG!#REF!+[1]HPHU!#REF!+[1]BAC!#REF!+[1]THANH!#REF!+#REF!+[1]MY!#REF!+[1]HA!#REF!+[1]PHUC!#REF!+[1]LAM!#REF!+[1]XUAN!#REF!+[1]LIEN!#REF!</f>
        <v>#REF!</v>
      </c>
      <c r="Z330" s="633" t="e">
        <f>[1]DAI!#REF!+[1]NAM!#REF!+[1]NHAN!#REF!+[1]LY!#REF!+[1]DUC!#REF!+[1]DONG!#REF!+[1]HPHU!#REF!+[1]BAC!#REF!+[1]THANH!#REF!+#REF!+[1]MY!#REF!+[1]HA!#REF!+[1]PHUC!#REF!+[1]LAM!#REF!+[1]XUAN!#REF!+[1]LIEN!#REF!</f>
        <v>#REF!</v>
      </c>
      <c r="AA330" s="633" t="e">
        <f>[1]DAI!#REF!+[1]NAM!#REF!+[1]NHAN!#REF!+[1]LY!#REF!+[1]DUC!#REF!+[1]DONG!#REF!+[1]HPHU!#REF!+[1]BAC!#REF!+[1]THANH!#REF!+#REF!+[1]MY!#REF!+[1]HA!#REF!+[1]PHUC!#REF!+[1]LAM!#REF!+[1]XUAN!#REF!+[1]LIEN!#REF!</f>
        <v>#REF!</v>
      </c>
      <c r="AB330" s="633" t="e">
        <f>[1]DAI!#REF!+[1]NAM!#REF!+[1]NHAN!#REF!+[1]LY!#REF!+[1]DUC!#REF!+[1]DONG!#REF!+[1]HPHU!#REF!+[1]BAC!#REF!+[1]THANH!#REF!+#REF!+[1]MY!#REF!+[1]HA!#REF!+[1]PHUC!#REF!+[1]LAM!#REF!+[1]XUAN!#REF!+[1]LIEN!#REF!</f>
        <v>#REF!</v>
      </c>
      <c r="AC330" s="633" t="e">
        <f>[1]DAI!#REF!+[1]NAM!#REF!+[1]NHAN!#REF!+[1]LY!#REF!+[1]DUC!#REF!+[1]DONG!#REF!+[1]HPHU!#REF!+[1]BAC!#REF!+[1]THANH!#REF!+#REF!+[1]MY!#REF!+[1]HA!#REF!+[1]PHUC!#REF!+[1]LAM!#REF!+[1]XUAN!#REF!+[1]LIEN!#REF!</f>
        <v>#REF!</v>
      </c>
      <c r="AD330" s="617">
        <f>[1]DAI!AD266+[1]NAM!AD264+[1]NHAN!AD266+[1]LY!AD266+[1]DUC!AD266+[1]DONG!AD266+[1]HPHU!AD265+[1]BAC!AD265+[1]THANH!AD266+[1]MY!AD263+[1]HA!AD204+[1]PHUC!AD262+[1]LAM!AD263+[1]XUAN!AD261+[1]LIEN!AD265</f>
        <v>0</v>
      </c>
      <c r="AE330" s="633" t="e">
        <f>[1]DAI!#REF!+[1]NAM!#REF!+[1]NHAN!#REF!+[1]LY!#REF!+[1]DUC!#REF!+[1]DONG!#REF!+[1]HPHU!#REF!+[1]BAC!#REF!+[1]THANH!#REF!+#REF!+[1]MY!#REF!+[1]HA!#REF!+[1]PHUC!#REF!+[1]LAM!#REF!+[1]XUAN!#REF!+[1]LIEN!#REF!</f>
        <v>#REF!</v>
      </c>
      <c r="AF330" s="633" t="e">
        <f>[1]DAI!#REF!+[1]NAM!#REF!+[1]NHAN!#REF!+[1]LY!#REF!+[1]DUC!#REF!+[1]DONG!#REF!+[1]HPHU!#REF!+[1]BAC!#REF!+[1]THANH!#REF!+#REF!+[1]MY!#REF!+[1]HA!#REF!+[1]PHUC!#REF!+[1]LAM!#REF!+[1]XUAN!#REF!+[1]LIEN!#REF!</f>
        <v>#REF!</v>
      </c>
      <c r="AG330" s="633" t="e">
        <f>[1]DAI!#REF!+[1]NAM!#REF!+[1]NHAN!#REF!+[1]LY!#REF!+[1]DUC!#REF!+[1]DONG!#REF!+[1]HPHU!#REF!+[1]BAC!#REF!+[1]THANH!#REF!+#REF!+[1]MY!#REF!+[1]HA!#REF!+[1]PHUC!#REF!+[1]LAM!#REF!+[1]XUAN!#REF!+[1]LIEN!#REF!</f>
        <v>#REF!</v>
      </c>
      <c r="AH330" s="633" t="e">
        <f>[1]DAI!#REF!+[1]NAM!#REF!+[1]NHAN!#REF!+[1]LY!#REF!+[1]DUC!#REF!+[1]DONG!#REF!+[1]HPHU!#REF!+[1]BAC!#REF!+[1]THANH!#REF!+#REF!+[1]MY!#REF!+[1]HA!#REF!+[1]PHUC!#REF!+[1]LAM!#REF!+[1]XUAN!#REF!+[1]LIEN!#REF!</f>
        <v>#REF!</v>
      </c>
      <c r="AI330" s="633" t="e">
        <f>[1]DAI!#REF!+[1]NAM!#REF!+[1]NHAN!#REF!+[1]LY!#REF!+[1]DUC!#REF!+[1]DONG!#REF!+[1]HPHU!#REF!+[1]BAC!#REF!+[1]THANH!#REF!+#REF!+[1]MY!#REF!+[1]HA!#REF!+[1]PHUC!#REF!+[1]LAM!#REF!+[1]XUAN!#REF!+[1]LIEN!#REF!</f>
        <v>#REF!</v>
      </c>
      <c r="AJ330" s="633" t="e">
        <f>[1]DAI!#REF!+[1]NAM!#REF!+[1]NHAN!#REF!+[1]LY!#REF!+[1]DUC!#REF!+[1]DONG!#REF!+[1]HPHU!#REF!+[1]BAC!#REF!+[1]THANH!#REF!+#REF!+[1]MY!#REF!+[1]HA!#REF!+[1]PHUC!#REF!+[1]LAM!#REF!+[1]XUAN!#REF!+[1]LIEN!#REF!</f>
        <v>#REF!</v>
      </c>
      <c r="AK330" s="617">
        <f>[1]DAI!AK266+[1]NAM!AK264+[1]NHAN!AK266+[1]LY!AK266+[1]DUC!AK266+[1]DONG!AK266+[1]HPHU!AK265+[1]BAC!AK265+[1]THANH!AK266+[1]MY!AK263+[1]HA!AK204+[1]PHUC!AK262+[1]LAM!AK263+[1]XUAN!AK261+[1]LIEN!AK265</f>
        <v>0</v>
      </c>
      <c r="AL330" s="633" t="e">
        <f>[1]DAI!#REF!+[1]NAM!#REF!+[1]NHAN!#REF!+[1]LY!#REF!+[1]DUC!#REF!+[1]DONG!#REF!+[1]HPHU!#REF!+[1]BAC!#REF!+[1]THANH!#REF!+#REF!+[1]MY!#REF!+[1]HA!#REF!+[1]PHUC!#REF!+[1]LAM!#REF!+[1]XUAN!#REF!+[1]LIEN!#REF!</f>
        <v>#REF!</v>
      </c>
      <c r="AM330" s="633" t="e">
        <f>[1]DAI!#REF!+[1]NAM!#REF!+[1]NHAN!#REF!+[1]LY!#REF!+[1]DUC!#REF!+[1]DONG!#REF!+[1]HPHU!#REF!+[1]BAC!#REF!+[1]THANH!#REF!+#REF!+[1]MY!#REF!+[1]HA!#REF!+[1]PHUC!#REF!+[1]LAM!#REF!+[1]XUAN!#REF!+[1]LIEN!#REF!</f>
        <v>#REF!</v>
      </c>
      <c r="AN330" s="617">
        <f>[1]DAI!AN266+[1]NAM!AN264+[1]NHAN!AN266+[1]LY!AN266+[1]DUC!AN266+[1]DONG!AN266+[1]HPHU!AN265+[1]BAC!AN265+[1]THANH!AN266+[1]MY!AN263+[1]HA!AN204+[1]PHUC!AN262+[1]LAM!AN263+[1]XUAN!AN261+[1]LIEN!AN265</f>
        <v>0</v>
      </c>
      <c r="AO330" s="633" t="e">
        <f>[1]DAI!#REF!+[1]NAM!#REF!+[1]NHAN!#REF!+[1]LY!#REF!+[1]DUC!#REF!+[1]DONG!#REF!+[1]HPHU!#REF!+[1]BAC!#REF!+[1]THANH!#REF!+#REF!+[1]MY!#REF!+[1]HA!#REF!+[1]PHUC!#REF!+[1]LAM!#REF!+[1]XUAN!#REF!+[1]LIEN!#REF!</f>
        <v>#REF!</v>
      </c>
      <c r="AP330" s="633" t="e">
        <f>[1]DAI!#REF!+[1]NAM!#REF!+[1]NHAN!#REF!+[1]LY!#REF!+[1]DUC!#REF!+[1]DONG!#REF!+[1]HPHU!#REF!+[1]BAC!#REF!+[1]THANH!#REF!+#REF!+[1]MY!#REF!+[1]HA!#REF!+[1]PHUC!#REF!+[1]LAM!#REF!+[1]XUAN!#REF!+[1]LIEN!#REF!</f>
        <v>#REF!</v>
      </c>
      <c r="AQ330" s="633" t="e">
        <f>[1]DAI!#REF!+[1]NAM!#REF!+[1]NHAN!#REF!+[1]LY!#REF!+[1]DUC!#REF!+[1]DONG!#REF!+[1]HPHU!#REF!+[1]BAC!#REF!+[1]THANH!#REF!+#REF!+[1]MY!#REF!+[1]HA!#REF!+[1]PHUC!#REF!+[1]LAM!#REF!+[1]XUAN!#REF!+[1]LIEN!#REF!</f>
        <v>#REF!</v>
      </c>
      <c r="AR330" s="617">
        <f>[1]DAI!AR328+[1]NAM!AR328+[1]NHAN!AR328+[1]LY!AR328+[1]DUC!AR328+[1]DONG!AR328+[1]HPHU!AR328+[1]BAC!AR328+[1]THANH!AR328+[1]MY!AR328+[1]HA!AR328+[1]PHUC!AR328+[1]LAM!AR328+[1]XUAN!AR328+[1]LIEN!AR328+[1]HUNG!AR328+[1]CNAM!AR328+[1]TAY!AR328+[1]HOA!AR328+[1]VAN!AR328+[1]PDINH!AR328+[1]SLOC!AR328+[1]TRUNG!AR328+[1]TAN!AR328+[1]THUONG!AR328+[1]HLAO!AR328+[1]PNHA!AR328+[1]VTRUNG!AR328</f>
        <v>0</v>
      </c>
      <c r="AS330" s="617">
        <f>[1]DAI!AS266+[1]NAM!AS264+[1]NHAN!AS266+[1]LY!AS266+[1]DUC!AS266+[1]DONG!AS266+[1]HPHU!AS265+[1]BAC!AS265+[1]THANH!AS266+[1]MY!AS263+[1]HA!AS204+[1]PHUC!AS262+[1]LAM!AS263+[1]XUAN!AS261+[1]LIEN!AS265</f>
        <v>0</v>
      </c>
      <c r="AT330" s="617"/>
      <c r="AU330" s="617">
        <f>[1]DAI!AU266+[1]NAM!AU264+[1]NHAN!AU266+[1]LY!AU266+[1]DUC!AU266+[1]DONG!AU266+[1]HPHU!AU265+[1]BAC!AU265+[1]THANH!AU266+[1]MY!AU263+[1]HA!AU204+[1]PHUC!AU262+[1]LAM!AU263+[1]XUAN!AU261+[1]LIEN!AU265</f>
        <v>0</v>
      </c>
      <c r="AV330" s="587">
        <f>[1]DAI!AV328+[1]NAM!AV328+[1]NHAN!AV328+[1]LY!AV328+[1]DUC!AV328+[1]DONG!AV328+[1]HPHU!AV328+[1]BAC!AV328+[1]THANH!AV328+[1]MY!AV328+[1]HA!AV328+[1]PHUC!AV328+[1]LAM!AV328+[1]XUAN!AV328+[1]LIEN!AV328+[1]HUNG!AV328+[1]CNAM!AV328+[1]TAY!AV328+[1]HOA!AV328+[1]VAN!AV328+[1]PDINH!AV328+[1]SLOC!AV328+[1]TRUNG!AV328+[1]TAN!AV328+[1]THUONG!AV328+[1]HLAO!AV328+[1]PNHA!AV328+[1]VTRUNG!AV328</f>
        <v>0</v>
      </c>
      <c r="AW330" s="633" t="e">
        <f>[1]DAI!#REF!+[1]NAM!#REF!+[1]NHAN!#REF!+[1]LY!#REF!+[1]DUC!#REF!+[1]DONG!#REF!+[1]HPHU!#REF!+[1]BAC!#REF!+[1]THANH!#REF!+#REF!+[1]MY!#REF!+[1]HA!#REF!+[1]PHUC!#REF!+[1]LAM!#REF!+[1]XUAN!#REF!+[1]LIEN!#REF!</f>
        <v>#REF!</v>
      </c>
      <c r="AX330" s="633" t="e">
        <f>[1]DAI!#REF!+[1]NAM!#REF!+[1]NHAN!#REF!+[1]LY!#REF!+[1]DUC!#REF!+[1]DONG!#REF!+[1]HPHU!#REF!+[1]BAC!#REF!+[1]THANH!#REF!+#REF!+[1]MY!#REF!+[1]HA!#REF!+[1]PHUC!#REF!+[1]LAM!#REF!+[1]XUAN!#REF!+[1]LIEN!#REF!</f>
        <v>#REF!</v>
      </c>
      <c r="AY330" s="633" t="e">
        <f>[1]DAI!#REF!+[1]NAM!#REF!+[1]NHAN!#REF!+[1]LY!#REF!+[1]DUC!#REF!+[1]DONG!#REF!+[1]HPHU!#REF!+[1]BAC!#REF!+[1]THANH!#REF!+#REF!+[1]MY!#REF!+[1]HA!#REF!+[1]PHUC!#REF!+[1]LAM!#REF!+[1]XUAN!#REF!+[1]LIEN!#REF!</f>
        <v>#REF!</v>
      </c>
      <c r="AZ330" s="617">
        <f>[1]DAI!AZ266+[1]NAM!AZ264+[1]NHAN!AZ266+[1]LY!AZ266+[1]DUC!AZ266+[1]DONG!AZ266+[1]HPHU!AZ265+[1]BAC!AZ265+[1]THANH!AZ266+[1]MY!AZ263+[1]HA!AZ204+[1]PHUC!AZ262+[1]LAM!AZ263+[1]XUAN!AZ261+[1]LIEN!AZ265</f>
        <v>0</v>
      </c>
      <c r="BA330" s="633" t="e">
        <f>[1]DAI!#REF!+[1]NAM!#REF!+[1]NHAN!#REF!+[1]LY!#REF!+[1]DUC!#REF!+[1]DONG!#REF!+[1]HPHU!#REF!+[1]BAC!#REF!+[1]THANH!#REF!+#REF!+[1]MY!#REF!+[1]HA!#REF!+[1]PHUC!#REF!+[1]LAM!#REF!+[1]XUAN!#REF!+[1]LIEN!#REF!</f>
        <v>#REF!</v>
      </c>
      <c r="BB330" s="633" t="e">
        <f>[1]DAI!#REF!+[1]NAM!#REF!+[1]NHAN!#REF!+[1]LY!#REF!+[1]DUC!#REF!+[1]DONG!#REF!+[1]HPHU!#REF!+[1]BAC!#REF!+[1]THANH!#REF!+#REF!+[1]MY!#REF!+[1]HA!#REF!+[1]PHUC!#REF!+[1]LAM!#REF!+[1]XUAN!#REF!+[1]LIEN!#REF!</f>
        <v>#REF!</v>
      </c>
      <c r="BC330" s="633" t="e">
        <f>[1]DAI!#REF!+[1]NAM!#REF!+[1]NHAN!#REF!+[1]LY!#REF!+[1]DUC!#REF!+[1]DONG!#REF!+[1]HPHU!#REF!+[1]BAC!#REF!+[1]THANH!#REF!+#REF!+[1]MY!#REF!+[1]HA!#REF!+[1]PHUC!#REF!+[1]LAM!#REF!+[1]XUAN!#REF!+[1]LIEN!#REF!</f>
        <v>#REF!</v>
      </c>
      <c r="BD330" s="617">
        <f>[1]DAI!BD266+[1]NAM!BD264+[1]NHAN!BD266+[1]LY!BD266+[1]DUC!BD266+[1]DONG!BD266+[1]HPHU!BD265+[1]BAC!BD265+[1]THANH!BD266+[1]MY!BD263+[1]HA!BD204+[1]PHUC!BD262+[1]LAM!BD263+[1]XUAN!BD261+[1]LIEN!BD265</f>
        <v>0</v>
      </c>
      <c r="BE330" s="633" t="e">
        <f>[1]DAI!#REF!+[1]NAM!#REF!+[1]NHAN!#REF!+[1]LY!#REF!+[1]DUC!#REF!+[1]DONG!#REF!+[1]HPHU!#REF!+[1]BAC!#REF!+[1]THANH!#REF!+#REF!+[1]MY!#REF!+[1]HA!#REF!+[1]PHUC!#REF!+[1]LAM!#REF!+[1]XUAN!#REF!+[1]LIEN!#REF!</f>
        <v>#REF!</v>
      </c>
      <c r="BF330" s="633" t="e">
        <f>[1]DAI!#REF!+[1]NAM!#REF!+[1]NHAN!#REF!+[1]LY!#REF!+[1]DUC!#REF!+[1]DONG!#REF!+[1]HPHU!#REF!+[1]BAC!#REF!+[1]THANH!#REF!+#REF!+[1]MY!#REF!+[1]HA!#REF!+[1]PHUC!#REF!+[1]LAM!#REF!+[1]XUAN!#REF!+[1]LIEN!#REF!</f>
        <v>#REF!</v>
      </c>
      <c r="BG330" s="633" t="e">
        <f>[1]DAI!#REF!+[1]NAM!#REF!+[1]NHAN!#REF!+[1]LY!#REF!+[1]DUC!#REF!+[1]DONG!#REF!+[1]HPHU!#REF!+[1]BAC!#REF!+[1]THANH!#REF!+#REF!+[1]MY!#REF!+[1]HA!#REF!+[1]PHUC!#REF!+[1]LAM!#REF!+[1]XUAN!#REF!+[1]LIEN!#REF!</f>
        <v>#REF!</v>
      </c>
      <c r="BH330" s="633" t="e">
        <f>[1]DAI!#REF!+[1]NAM!#REF!+[1]NHAN!#REF!+[1]LY!#REF!+[1]DUC!#REF!+[1]DONG!#REF!+[1]HPHU!#REF!+[1]BAC!#REF!+[1]THANH!#REF!+#REF!+[1]MY!#REF!+[1]HA!#REF!+[1]PHUC!#REF!+[1]LAM!#REF!+[1]XUAN!#REF!+[1]LIEN!#REF!</f>
        <v>#REF!</v>
      </c>
      <c r="BI330" s="633" t="e">
        <f>[1]DAI!#REF!+[1]NAM!#REF!+[1]NHAN!#REF!+[1]LY!#REF!+[1]DUC!#REF!+[1]DONG!#REF!+[1]HPHU!#REF!+[1]BAC!#REF!+[1]THANH!#REF!+#REF!+[1]MY!#REF!+[1]HA!#REF!+[1]PHUC!#REF!+[1]LAM!#REF!+[1]XUAN!#REF!+[1]LIEN!#REF!</f>
        <v>#REF!</v>
      </c>
      <c r="BJ330" s="633" t="e">
        <f>[1]DAI!#REF!+[1]NAM!#REF!+[1]NHAN!#REF!+[1]LY!#REF!+[1]DUC!#REF!+[1]DONG!#REF!+[1]HPHU!#REF!+[1]BAC!#REF!+[1]THANH!#REF!+#REF!+[1]MY!#REF!+[1]HA!#REF!+[1]PHUC!#REF!+[1]LAM!#REF!+[1]XUAN!#REF!+[1]LIEN!#REF!</f>
        <v>#REF!</v>
      </c>
      <c r="BK330" s="633" t="e">
        <f>[1]DAI!#REF!+[1]NAM!#REF!+[1]NHAN!#REF!+[1]LY!#REF!+[1]DUC!#REF!+[1]DONG!#REF!+[1]HPHU!#REF!+[1]BAC!#REF!+[1]THANH!#REF!+#REF!+[1]MY!#REF!+[1]HA!#REF!+[1]PHUC!#REF!+[1]LAM!#REF!+[1]XUAN!#REF!+[1]LIEN!#REF!</f>
        <v>#REF!</v>
      </c>
      <c r="BL330" s="633" t="e">
        <f>[1]DAI!#REF!+[1]NAM!#REF!+[1]NHAN!#REF!+[1]LY!#REF!+[1]DUC!#REF!+[1]DONG!#REF!+[1]HPHU!#REF!+[1]BAC!#REF!+[1]THANH!#REF!+#REF!+[1]MY!#REF!+[1]HA!#REF!+[1]PHUC!#REF!+[1]LAM!#REF!+[1]XUAN!#REF!+[1]LIEN!#REF!</f>
        <v>#REF!</v>
      </c>
      <c r="BM330" s="568"/>
    </row>
    <row r="331" spans="1:67" ht="24" hidden="1" customHeight="1" x14ac:dyDescent="0.2">
      <c r="A331" s="637" t="s">
        <v>23</v>
      </c>
      <c r="B331" s="584" t="s">
        <v>24</v>
      </c>
      <c r="C331" s="635" t="s">
        <v>25</v>
      </c>
      <c r="D331" s="633" t="e">
        <f>[1]DAI!#REF!+[1]NAM!#REF!+[1]NHAN!#REF!+[1]LY!#REF!+[1]DUC!#REF!+[1]DONG!#REF!+[1]HPHU!#REF!+[1]BAC!#REF!+[1]THANH!#REF!+#REF!+[1]MY!#REF!+[1]HA!#REF!+[1]PHUC!#REF!+[1]LAM!#REF!+[1]XUAN!#REF!+[1]LIEN!#REF!</f>
        <v>#REF!</v>
      </c>
      <c r="E331" s="633" t="e">
        <f>[1]DAI!#REF!+[1]NAM!#REF!+[1]NHAN!#REF!+[1]LY!#REF!+[1]DUC!#REF!+[1]DONG!#REF!+[1]HPHU!#REF!+[1]BAC!#REF!+[1]THANH!#REF!+#REF!+[1]MY!#REF!+[1]HA!#REF!+[1]PHUC!#REF!+[1]LAM!#REF!+[1]XUAN!#REF!+[1]LIEN!#REF!</f>
        <v>#REF!</v>
      </c>
      <c r="F331" s="633" t="e">
        <f>[1]DAI!#REF!+[1]NAM!#REF!+[1]NHAN!#REF!+[1]LY!#REF!+[1]DUC!#REF!+[1]DONG!#REF!+[1]HPHU!#REF!+[1]BAC!#REF!+[1]THANH!#REF!+#REF!+[1]MY!#REF!+[1]HA!#REF!+[1]PHUC!#REF!+[1]LAM!#REF!+[1]XUAN!#REF!+[1]LIEN!#REF!</f>
        <v>#REF!</v>
      </c>
      <c r="G331" s="617">
        <f>[1]DAI!G329+[1]NAM!G329+[1]NHAN!G329+[1]LY!G329+[1]DUC!G329+[1]DONG!G329+[1]HPHU!G329+[1]BAC!G329+[1]THANH!G329+[1]MY!G329+[1]HA!G329+[1]PHUC!G329+[1]LAM!G329+[1]XUAN!G329+[1]LIEN!G329+[1]HUNG!G329+[1]CNAM!G329+[1]TAY!G329+[1]HOA!G329+[1]VAN!G329+[1]PDINH!G329+[1]SLOC!G329+[1]TRUNG!G329+[1]TAN!G329+[1]THUONG!G329+[1]HLAO!G329+[1]PNHA!G329+[1]VTRUNG!G329</f>
        <v>0</v>
      </c>
      <c r="H331" s="633" t="e">
        <f>[1]DAI!#REF!+[1]NAM!#REF!+[1]NHAN!#REF!+[1]LY!#REF!+[1]DUC!#REF!+[1]DONG!#REF!+[1]HPHU!#REF!+[1]BAC!#REF!+[1]THANH!#REF!+#REF!+[1]MY!#REF!+[1]HA!#REF!+[1]PHUC!#REF!+[1]LAM!#REF!+[1]XUAN!#REF!+[1]LIEN!#REF!</f>
        <v>#REF!</v>
      </c>
      <c r="I331" s="633" t="e">
        <f>[1]DAI!#REF!+[1]NAM!#REF!+[1]NHAN!#REF!+[1]LY!#REF!+[1]DUC!#REF!+[1]DONG!#REF!+[1]HPHU!#REF!+[1]BAC!#REF!+[1]THANH!#REF!+#REF!+[1]MY!#REF!+[1]HA!#REF!+[1]PHUC!#REF!+[1]LAM!#REF!+[1]XUAN!#REF!+[1]LIEN!#REF!</f>
        <v>#REF!</v>
      </c>
      <c r="J331" s="617">
        <f>[1]DAI!J329+[1]NAM!J329+[1]NHAN!J329+[1]LY!J329+[1]DUC!J329+[1]DONG!J329+[1]HPHU!J329+[1]BAC!J329+[1]THANH!J329+[1]MY!J329+[1]HA!J329+[1]PHUC!J329+[1]LAM!J329+[1]XUAN!J329+[1]LIEN!J329+[1]HUNG!J329+[1]CNAM!J329+[1]TAY!J329+[1]HOA!J329+[1]VAN!J329+[1]PDINH!J329+[1]SLOC!J329+[1]TRUNG!J329+[1]TAN!J329+[1]THUONG!J329+[1]HLAO!J329+[1]PNHA!J329+[1]VTRUNG!J329</f>
        <v>0</v>
      </c>
      <c r="K331" s="633" t="e">
        <f>[1]DAI!#REF!+[1]NAM!#REF!+[1]NHAN!#REF!+[1]LY!#REF!+[1]DUC!#REF!+[1]DONG!#REF!+[1]HPHU!#REF!+[1]BAC!#REF!+[1]THANH!#REF!+#REF!+[1]MY!#REF!+[1]HA!#REF!+[1]PHUC!#REF!+[1]LAM!#REF!+[1]XUAN!#REF!+[1]LIEN!#REF!</f>
        <v>#REF!</v>
      </c>
      <c r="L331" s="633" t="e">
        <f>[1]DAI!#REF!+[1]NAM!#REF!+[1]NHAN!#REF!+[1]LY!#REF!+[1]DUC!#REF!+[1]DONG!#REF!+[1]HPHU!#REF!+[1]BAC!#REF!+[1]THANH!#REF!+#REF!+[1]MY!#REF!+[1]HA!#REF!+[1]PHUC!#REF!+[1]LAM!#REF!+[1]XUAN!#REF!+[1]LIEN!#REF!</f>
        <v>#REF!</v>
      </c>
      <c r="M331" s="633" t="e">
        <f>[1]DAI!#REF!+[1]NAM!#REF!+[1]NHAN!#REF!+[1]LY!#REF!+[1]DUC!#REF!+[1]DONG!#REF!+[1]HPHU!#REF!+[1]BAC!#REF!+[1]THANH!#REF!+#REF!+[1]MY!#REF!+[1]HA!#REF!+[1]PHUC!#REF!+[1]LAM!#REF!+[1]XUAN!#REF!+[1]LIEN!#REF!</f>
        <v>#REF!</v>
      </c>
      <c r="N331" s="617">
        <f>[1]DAI!N329+[1]NAM!N329+[1]NHAN!N329+[1]LY!N329+[1]DUC!N329+[1]DONG!N329+[1]HPHU!N329+[1]BAC!N329+[1]THANH!N329+[1]MY!N329+[1]HA!N329+[1]PHUC!N329+[1]LAM!N329+[1]XUAN!N329+[1]LIEN!N329+[1]HUNG!N329+[1]CNAM!N329+[1]TAY!N329+[1]HOA!N329+[1]VAN!N329+[1]PDINH!N329+[1]SLOC!N329+[1]TRUNG!N329+[1]TAN!N329+[1]THUONG!N329+[1]HLAO!N329+[1]PNHA!N329+[1]VTRUNG!N329</f>
        <v>0</v>
      </c>
      <c r="O331" s="617">
        <f>[1]DAI!O329+[1]NAM!O329+[1]NHAN!O329+[1]LY!O329+[1]DUC!O329+[1]DONG!O329+[1]HPHU!O329+[1]BAC!O329+[1]THANH!O329+[1]MY!O329+[1]HA!O329+[1]PHUC!O329+[1]LAM!O329+[1]XUAN!O329+[1]LIEN!O329+[1]HUNG!O329+[1]CNAM!O329+[1]TAY!O329+[1]HOA!O329+[1]VAN!O329+[1]PDINH!O329+[1]SLOC!O329+[1]TRUNG!O329+[1]TAN!O329+[1]THUONG!O329+[1]HLAO!O329+[1]PNHA!O329+[1]VTRUNG!O329</f>
        <v>0</v>
      </c>
      <c r="P331" s="617">
        <f>[1]DAI!P267+[1]NAM!P265+[1]NHAN!P267+[1]LY!P267+[1]DUC!P267+[1]DONG!P267+[1]HPHU!P266+[1]BAC!P266+[1]THANH!P267+[1]MY!P264+[1]HA!P205+[1]PHUC!P263+[1]LAM!P264+[1]XUAN!P262+[1]LIEN!P266</f>
        <v>0</v>
      </c>
      <c r="Q331" s="633" t="e">
        <f>[1]DAI!#REF!+[1]NAM!#REF!+[1]NHAN!#REF!+[1]LY!#REF!+[1]DUC!#REF!+[1]DONG!#REF!+[1]HPHU!#REF!+[1]BAC!#REF!+[1]THANH!#REF!+#REF!+[1]MY!#REF!+[1]HA!#REF!+[1]PHUC!#REF!+[1]LAM!#REF!+[1]XUAN!#REF!+[1]LIEN!#REF!</f>
        <v>#REF!</v>
      </c>
      <c r="R331" s="588" t="e">
        <f>[1]DAI!#REF!+[1]NAM!#REF!+[1]NHAN!#REF!+[1]LY!#REF!+[1]DUC!#REF!+[1]DONG!#REF!+[1]HPHU!#REF!+[1]BAC!#REF!+[1]THANH!#REF!+#REF!+[1]MY!#REF!+[1]HA!#REF!+[1]PHUC!#REF!+[1]LAM!#REF!+[1]XUAN!#REF!+[1]LIEN!#REF!</f>
        <v>#REF!</v>
      </c>
      <c r="S331" s="633" t="e">
        <f>[1]DAI!#REF!+[1]NAM!#REF!+[1]NHAN!#REF!+[1]LY!#REF!+[1]DUC!#REF!+[1]DONG!#REF!+[1]HPHU!#REF!+[1]BAC!#REF!+[1]THANH!#REF!+#REF!+[1]MY!#REF!+[1]HA!#REF!+[1]PHUC!#REF!+[1]LAM!#REF!+[1]XUAN!#REF!+[1]LIEN!#REF!</f>
        <v>#REF!</v>
      </c>
      <c r="T331" s="633" t="e">
        <f>[1]DAI!#REF!+[1]NAM!#REF!+[1]NHAN!#REF!+[1]LY!#REF!+[1]DUC!#REF!+[1]DONG!#REF!+[1]HPHU!#REF!+[1]BAC!#REF!+[1]THANH!#REF!+#REF!+[1]MY!#REF!+[1]HA!#REF!+[1]PHUC!#REF!+[1]LAM!#REF!+[1]XUAN!#REF!+[1]LIEN!#REF!</f>
        <v>#REF!</v>
      </c>
      <c r="U331" s="633" t="e">
        <f>[1]DAI!#REF!+[1]NAM!#REF!+[1]NHAN!#REF!+[1]LY!#REF!+[1]DUC!#REF!+[1]DONG!#REF!+[1]HPHU!#REF!+[1]BAC!#REF!+[1]THANH!#REF!+#REF!+[1]MY!#REF!+[1]HA!#REF!+[1]PHUC!#REF!+[1]LAM!#REF!+[1]XUAN!#REF!+[1]LIEN!#REF!</f>
        <v>#REF!</v>
      </c>
      <c r="V331" s="633" t="e">
        <f>[1]DAI!#REF!+[1]NAM!#REF!+[1]NHAN!#REF!+[1]LY!#REF!+[1]DUC!#REF!+[1]DONG!#REF!+[1]HPHU!#REF!+[1]BAC!#REF!+[1]THANH!#REF!+#REF!+[1]MY!#REF!+[1]HA!#REF!+[1]PHUC!#REF!+[1]LAM!#REF!+[1]XUAN!#REF!+[1]LIEN!#REF!</f>
        <v>#REF!</v>
      </c>
      <c r="W331" s="633" t="e">
        <f>[1]DAI!#REF!+[1]NAM!#REF!+[1]NHAN!#REF!+[1]LY!#REF!+[1]DUC!#REF!+[1]DONG!#REF!+[1]HPHU!#REF!+[1]BAC!#REF!+[1]THANH!#REF!+#REF!+[1]MY!#REF!+[1]HA!#REF!+[1]PHUC!#REF!+[1]LAM!#REF!+[1]XUAN!#REF!+[1]LIEN!#REF!</f>
        <v>#REF!</v>
      </c>
      <c r="X331" s="633" t="e">
        <f>[1]DAI!#REF!+[1]NAM!#REF!+[1]NHAN!#REF!+[1]LY!#REF!+[1]DUC!#REF!+[1]DONG!#REF!+[1]HPHU!#REF!+[1]BAC!#REF!+[1]THANH!#REF!+#REF!+[1]MY!#REF!+[1]HA!#REF!+[1]PHUC!#REF!+[1]LAM!#REF!+[1]XUAN!#REF!+[1]LIEN!#REF!</f>
        <v>#REF!</v>
      </c>
      <c r="Y331" s="633" t="e">
        <f>[1]DAI!#REF!+[1]NAM!#REF!+[1]NHAN!#REF!+[1]LY!#REF!+[1]DUC!#REF!+[1]DONG!#REF!+[1]HPHU!#REF!+[1]BAC!#REF!+[1]THANH!#REF!+#REF!+[1]MY!#REF!+[1]HA!#REF!+[1]PHUC!#REF!+[1]LAM!#REF!+[1]XUAN!#REF!+[1]LIEN!#REF!</f>
        <v>#REF!</v>
      </c>
      <c r="Z331" s="633" t="e">
        <f>[1]DAI!#REF!+[1]NAM!#REF!+[1]NHAN!#REF!+[1]LY!#REF!+[1]DUC!#REF!+[1]DONG!#REF!+[1]HPHU!#REF!+[1]BAC!#REF!+[1]THANH!#REF!+#REF!+[1]MY!#REF!+[1]HA!#REF!+[1]PHUC!#REF!+[1]LAM!#REF!+[1]XUAN!#REF!+[1]LIEN!#REF!</f>
        <v>#REF!</v>
      </c>
      <c r="AA331" s="633" t="e">
        <f>[1]DAI!#REF!+[1]NAM!#REF!+[1]NHAN!#REF!+[1]LY!#REF!+[1]DUC!#REF!+[1]DONG!#REF!+[1]HPHU!#REF!+[1]BAC!#REF!+[1]THANH!#REF!+#REF!+[1]MY!#REF!+[1]HA!#REF!+[1]PHUC!#REF!+[1]LAM!#REF!+[1]XUAN!#REF!+[1]LIEN!#REF!</f>
        <v>#REF!</v>
      </c>
      <c r="AB331" s="633" t="e">
        <f>[1]DAI!#REF!+[1]NAM!#REF!+[1]NHAN!#REF!+[1]LY!#REF!+[1]DUC!#REF!+[1]DONG!#REF!+[1]HPHU!#REF!+[1]BAC!#REF!+[1]THANH!#REF!+#REF!+[1]MY!#REF!+[1]HA!#REF!+[1]PHUC!#REF!+[1]LAM!#REF!+[1]XUAN!#REF!+[1]LIEN!#REF!</f>
        <v>#REF!</v>
      </c>
      <c r="AC331" s="633" t="e">
        <f>[1]DAI!#REF!+[1]NAM!#REF!+[1]NHAN!#REF!+[1]LY!#REF!+[1]DUC!#REF!+[1]DONG!#REF!+[1]HPHU!#REF!+[1]BAC!#REF!+[1]THANH!#REF!+#REF!+[1]MY!#REF!+[1]HA!#REF!+[1]PHUC!#REF!+[1]LAM!#REF!+[1]XUAN!#REF!+[1]LIEN!#REF!</f>
        <v>#REF!</v>
      </c>
      <c r="AD331" s="617">
        <f>[1]DAI!AD267+[1]NAM!AD265+[1]NHAN!AD267+[1]LY!AD267+[1]DUC!AD267+[1]DONG!AD267+[1]HPHU!AD266+[1]BAC!AD266+[1]THANH!AD267+[1]MY!AD264+[1]HA!AD205+[1]PHUC!AD263+[1]LAM!AD264+[1]XUAN!AD262+[1]LIEN!AD266</f>
        <v>0</v>
      </c>
      <c r="AE331" s="633" t="e">
        <f>[1]DAI!#REF!+[1]NAM!#REF!+[1]NHAN!#REF!+[1]LY!#REF!+[1]DUC!#REF!+[1]DONG!#REF!+[1]HPHU!#REF!+[1]BAC!#REF!+[1]THANH!#REF!+#REF!+[1]MY!#REF!+[1]HA!#REF!+[1]PHUC!#REF!+[1]LAM!#REF!+[1]XUAN!#REF!+[1]LIEN!#REF!</f>
        <v>#REF!</v>
      </c>
      <c r="AF331" s="633" t="e">
        <f>[1]DAI!#REF!+[1]NAM!#REF!+[1]NHAN!#REF!+[1]LY!#REF!+[1]DUC!#REF!+[1]DONG!#REF!+[1]HPHU!#REF!+[1]BAC!#REF!+[1]THANH!#REF!+#REF!+[1]MY!#REF!+[1]HA!#REF!+[1]PHUC!#REF!+[1]LAM!#REF!+[1]XUAN!#REF!+[1]LIEN!#REF!</f>
        <v>#REF!</v>
      </c>
      <c r="AG331" s="633" t="e">
        <f>[1]DAI!#REF!+[1]NAM!#REF!+[1]NHAN!#REF!+[1]LY!#REF!+[1]DUC!#REF!+[1]DONG!#REF!+[1]HPHU!#REF!+[1]BAC!#REF!+[1]THANH!#REF!+#REF!+[1]MY!#REF!+[1]HA!#REF!+[1]PHUC!#REF!+[1]LAM!#REF!+[1]XUAN!#REF!+[1]LIEN!#REF!</f>
        <v>#REF!</v>
      </c>
      <c r="AH331" s="633" t="e">
        <f>[1]DAI!#REF!+[1]NAM!#REF!+[1]NHAN!#REF!+[1]LY!#REF!+[1]DUC!#REF!+[1]DONG!#REF!+[1]HPHU!#REF!+[1]BAC!#REF!+[1]THANH!#REF!+#REF!+[1]MY!#REF!+[1]HA!#REF!+[1]PHUC!#REF!+[1]LAM!#REF!+[1]XUAN!#REF!+[1]LIEN!#REF!</f>
        <v>#REF!</v>
      </c>
      <c r="AI331" s="633" t="e">
        <f>[1]DAI!#REF!+[1]NAM!#REF!+[1]NHAN!#REF!+[1]LY!#REF!+[1]DUC!#REF!+[1]DONG!#REF!+[1]HPHU!#REF!+[1]BAC!#REF!+[1]THANH!#REF!+#REF!+[1]MY!#REF!+[1]HA!#REF!+[1]PHUC!#REF!+[1]LAM!#REF!+[1]XUAN!#REF!+[1]LIEN!#REF!</f>
        <v>#REF!</v>
      </c>
      <c r="AJ331" s="633" t="e">
        <f>[1]DAI!#REF!+[1]NAM!#REF!+[1]NHAN!#REF!+[1]LY!#REF!+[1]DUC!#REF!+[1]DONG!#REF!+[1]HPHU!#REF!+[1]BAC!#REF!+[1]THANH!#REF!+#REF!+[1]MY!#REF!+[1]HA!#REF!+[1]PHUC!#REF!+[1]LAM!#REF!+[1]XUAN!#REF!+[1]LIEN!#REF!</f>
        <v>#REF!</v>
      </c>
      <c r="AK331" s="617">
        <f>[1]DAI!AK267+[1]NAM!AK265+[1]NHAN!AK267+[1]LY!AK267+[1]DUC!AK267+[1]DONG!AK267+[1]HPHU!AK266+[1]BAC!AK266+[1]THANH!AK267+[1]MY!AK264+[1]HA!AK205+[1]PHUC!AK263+[1]LAM!AK264+[1]XUAN!AK262+[1]LIEN!AK266</f>
        <v>0</v>
      </c>
      <c r="AL331" s="633" t="e">
        <f>[1]DAI!#REF!+[1]NAM!#REF!+[1]NHAN!#REF!+[1]LY!#REF!+[1]DUC!#REF!+[1]DONG!#REF!+[1]HPHU!#REF!+[1]BAC!#REF!+[1]THANH!#REF!+#REF!+[1]MY!#REF!+[1]HA!#REF!+[1]PHUC!#REF!+[1]LAM!#REF!+[1]XUAN!#REF!+[1]LIEN!#REF!</f>
        <v>#REF!</v>
      </c>
      <c r="AM331" s="633" t="e">
        <f>[1]DAI!#REF!+[1]NAM!#REF!+[1]NHAN!#REF!+[1]LY!#REF!+[1]DUC!#REF!+[1]DONG!#REF!+[1]HPHU!#REF!+[1]BAC!#REF!+[1]THANH!#REF!+#REF!+[1]MY!#REF!+[1]HA!#REF!+[1]PHUC!#REF!+[1]LAM!#REF!+[1]XUAN!#REF!+[1]LIEN!#REF!</f>
        <v>#REF!</v>
      </c>
      <c r="AN331" s="617">
        <f>[1]DAI!AN267+[1]NAM!AN265+[1]NHAN!AN267+[1]LY!AN267+[1]DUC!AN267+[1]DONG!AN267+[1]HPHU!AN266+[1]BAC!AN266+[1]THANH!AN267+[1]MY!AN264+[1]HA!AN205+[1]PHUC!AN263+[1]LAM!AN264+[1]XUAN!AN262+[1]LIEN!AN266</f>
        <v>0</v>
      </c>
      <c r="AO331" s="633" t="e">
        <f>[1]DAI!#REF!+[1]NAM!#REF!+[1]NHAN!#REF!+[1]LY!#REF!+[1]DUC!#REF!+[1]DONG!#REF!+[1]HPHU!#REF!+[1]BAC!#REF!+[1]THANH!#REF!+#REF!+[1]MY!#REF!+[1]HA!#REF!+[1]PHUC!#REF!+[1]LAM!#REF!+[1]XUAN!#REF!+[1]LIEN!#REF!</f>
        <v>#REF!</v>
      </c>
      <c r="AP331" s="633" t="e">
        <f>[1]DAI!#REF!+[1]NAM!#REF!+[1]NHAN!#REF!+[1]LY!#REF!+[1]DUC!#REF!+[1]DONG!#REF!+[1]HPHU!#REF!+[1]BAC!#REF!+[1]THANH!#REF!+#REF!+[1]MY!#REF!+[1]HA!#REF!+[1]PHUC!#REF!+[1]LAM!#REF!+[1]XUAN!#REF!+[1]LIEN!#REF!</f>
        <v>#REF!</v>
      </c>
      <c r="AQ331" s="633" t="e">
        <f>[1]DAI!#REF!+[1]NAM!#REF!+[1]NHAN!#REF!+[1]LY!#REF!+[1]DUC!#REF!+[1]DONG!#REF!+[1]HPHU!#REF!+[1]BAC!#REF!+[1]THANH!#REF!+#REF!+[1]MY!#REF!+[1]HA!#REF!+[1]PHUC!#REF!+[1]LAM!#REF!+[1]XUAN!#REF!+[1]LIEN!#REF!</f>
        <v>#REF!</v>
      </c>
      <c r="AR331" s="617">
        <f>[1]DAI!AR329+[1]NAM!AR329+[1]NHAN!AR329+[1]LY!AR329+[1]DUC!AR329+[1]DONG!AR329+[1]HPHU!AR329+[1]BAC!AR329+[1]THANH!AR329+[1]MY!AR329+[1]HA!AR329+[1]PHUC!AR329+[1]LAM!AR329+[1]XUAN!AR329+[1]LIEN!AR329+[1]HUNG!AR329+[1]CNAM!AR329+[1]TAY!AR329+[1]HOA!AR329+[1]VAN!AR329+[1]PDINH!AR329+[1]SLOC!AR329+[1]TRUNG!AR329+[1]TAN!AR329+[1]THUONG!AR329+[1]HLAO!AR329+[1]PNHA!AR329+[1]VTRUNG!AR329</f>
        <v>0</v>
      </c>
      <c r="AS331" s="617">
        <f>[1]DAI!AS267+[1]NAM!AS265+[1]NHAN!AS267+[1]LY!AS267+[1]DUC!AS267+[1]DONG!AS267+[1]HPHU!AS266+[1]BAC!AS266+[1]THANH!AS267+[1]MY!AS264+[1]HA!AS205+[1]PHUC!AS263+[1]LAM!AS264+[1]XUAN!AS262+[1]LIEN!AS266</f>
        <v>0</v>
      </c>
      <c r="AT331" s="617"/>
      <c r="AU331" s="617">
        <f>[1]DAI!AU267+[1]NAM!AU265+[1]NHAN!AU267+[1]LY!AU267+[1]DUC!AU267+[1]DONG!AU267+[1]HPHU!AU266+[1]BAC!AU266+[1]THANH!AU267+[1]MY!AU264+[1]HA!AU205+[1]PHUC!AU263+[1]LAM!AU264+[1]XUAN!AU262+[1]LIEN!AU266</f>
        <v>0</v>
      </c>
      <c r="AV331" s="587">
        <f>[1]DAI!AV329+[1]NAM!AV329+[1]NHAN!AV329+[1]LY!AV329+[1]DUC!AV329+[1]DONG!AV329+[1]HPHU!AV329+[1]BAC!AV329+[1]THANH!AV329+[1]MY!AV329+[1]HA!AV329+[1]PHUC!AV329+[1]LAM!AV329+[1]XUAN!AV329+[1]LIEN!AV329+[1]HUNG!AV329+[1]CNAM!AV329+[1]TAY!AV329+[1]HOA!AV329+[1]VAN!AV329+[1]PDINH!AV329+[1]SLOC!AV329+[1]TRUNG!AV329+[1]TAN!AV329+[1]THUONG!AV329+[1]HLAO!AV329+[1]PNHA!AV329+[1]VTRUNG!AV329</f>
        <v>0</v>
      </c>
      <c r="AW331" s="633" t="e">
        <f>[1]DAI!#REF!+[1]NAM!#REF!+[1]NHAN!#REF!+[1]LY!#REF!+[1]DUC!#REF!+[1]DONG!#REF!+[1]HPHU!#REF!+[1]BAC!#REF!+[1]THANH!#REF!+#REF!+[1]MY!#REF!+[1]HA!#REF!+[1]PHUC!#REF!+[1]LAM!#REF!+[1]XUAN!#REF!+[1]LIEN!#REF!</f>
        <v>#REF!</v>
      </c>
      <c r="AX331" s="633" t="e">
        <f>[1]DAI!#REF!+[1]NAM!#REF!+[1]NHAN!#REF!+[1]LY!#REF!+[1]DUC!#REF!+[1]DONG!#REF!+[1]HPHU!#REF!+[1]BAC!#REF!+[1]THANH!#REF!+#REF!+[1]MY!#REF!+[1]HA!#REF!+[1]PHUC!#REF!+[1]LAM!#REF!+[1]XUAN!#REF!+[1]LIEN!#REF!</f>
        <v>#REF!</v>
      </c>
      <c r="AY331" s="633" t="e">
        <f>[1]DAI!#REF!+[1]NAM!#REF!+[1]NHAN!#REF!+[1]LY!#REF!+[1]DUC!#REF!+[1]DONG!#REF!+[1]HPHU!#REF!+[1]BAC!#REF!+[1]THANH!#REF!+#REF!+[1]MY!#REF!+[1]HA!#REF!+[1]PHUC!#REF!+[1]LAM!#REF!+[1]XUAN!#REF!+[1]LIEN!#REF!</f>
        <v>#REF!</v>
      </c>
      <c r="AZ331" s="617">
        <f>[1]DAI!AZ267+[1]NAM!AZ265+[1]NHAN!AZ267+[1]LY!AZ267+[1]DUC!AZ267+[1]DONG!AZ267+[1]HPHU!AZ266+[1]BAC!AZ266+[1]THANH!AZ267+[1]MY!AZ264+[1]HA!AZ205+[1]PHUC!AZ263+[1]LAM!AZ264+[1]XUAN!AZ262+[1]LIEN!AZ266</f>
        <v>0</v>
      </c>
      <c r="BA331" s="633" t="e">
        <f>[1]DAI!#REF!+[1]NAM!#REF!+[1]NHAN!#REF!+[1]LY!#REF!+[1]DUC!#REF!+[1]DONG!#REF!+[1]HPHU!#REF!+[1]BAC!#REF!+[1]THANH!#REF!+#REF!+[1]MY!#REF!+[1]HA!#REF!+[1]PHUC!#REF!+[1]LAM!#REF!+[1]XUAN!#REF!+[1]LIEN!#REF!</f>
        <v>#REF!</v>
      </c>
      <c r="BB331" s="633" t="e">
        <f>[1]DAI!#REF!+[1]NAM!#REF!+[1]NHAN!#REF!+[1]LY!#REF!+[1]DUC!#REF!+[1]DONG!#REF!+[1]HPHU!#REF!+[1]BAC!#REF!+[1]THANH!#REF!+#REF!+[1]MY!#REF!+[1]HA!#REF!+[1]PHUC!#REF!+[1]LAM!#REF!+[1]XUAN!#REF!+[1]LIEN!#REF!</f>
        <v>#REF!</v>
      </c>
      <c r="BC331" s="633" t="e">
        <f>[1]DAI!#REF!+[1]NAM!#REF!+[1]NHAN!#REF!+[1]LY!#REF!+[1]DUC!#REF!+[1]DONG!#REF!+[1]HPHU!#REF!+[1]BAC!#REF!+[1]THANH!#REF!+#REF!+[1]MY!#REF!+[1]HA!#REF!+[1]PHUC!#REF!+[1]LAM!#REF!+[1]XUAN!#REF!+[1]LIEN!#REF!</f>
        <v>#REF!</v>
      </c>
      <c r="BD331" s="617">
        <f>[1]DAI!BD267+[1]NAM!BD265+[1]NHAN!BD267+[1]LY!BD267+[1]DUC!BD267+[1]DONG!BD267+[1]HPHU!BD266+[1]BAC!BD266+[1]THANH!BD267+[1]MY!BD264+[1]HA!BD205+[1]PHUC!BD263+[1]LAM!BD264+[1]XUAN!BD262+[1]LIEN!BD266</f>
        <v>0</v>
      </c>
      <c r="BE331" s="633" t="e">
        <f>[1]DAI!#REF!+[1]NAM!#REF!+[1]NHAN!#REF!+[1]LY!#REF!+[1]DUC!#REF!+[1]DONG!#REF!+[1]HPHU!#REF!+[1]BAC!#REF!+[1]THANH!#REF!+#REF!+[1]MY!#REF!+[1]HA!#REF!+[1]PHUC!#REF!+[1]LAM!#REF!+[1]XUAN!#REF!+[1]LIEN!#REF!</f>
        <v>#REF!</v>
      </c>
      <c r="BF331" s="633" t="e">
        <f>[1]DAI!#REF!+[1]NAM!#REF!+[1]NHAN!#REF!+[1]LY!#REF!+[1]DUC!#REF!+[1]DONG!#REF!+[1]HPHU!#REF!+[1]BAC!#REF!+[1]THANH!#REF!+#REF!+[1]MY!#REF!+[1]HA!#REF!+[1]PHUC!#REF!+[1]LAM!#REF!+[1]XUAN!#REF!+[1]LIEN!#REF!</f>
        <v>#REF!</v>
      </c>
      <c r="BG331" s="633" t="e">
        <f>[1]DAI!#REF!+[1]NAM!#REF!+[1]NHAN!#REF!+[1]LY!#REF!+[1]DUC!#REF!+[1]DONG!#REF!+[1]HPHU!#REF!+[1]BAC!#REF!+[1]THANH!#REF!+#REF!+[1]MY!#REF!+[1]HA!#REF!+[1]PHUC!#REF!+[1]LAM!#REF!+[1]XUAN!#REF!+[1]LIEN!#REF!</f>
        <v>#REF!</v>
      </c>
      <c r="BH331" s="633" t="e">
        <f>[1]DAI!#REF!+[1]NAM!#REF!+[1]NHAN!#REF!+[1]LY!#REF!+[1]DUC!#REF!+[1]DONG!#REF!+[1]HPHU!#REF!+[1]BAC!#REF!+[1]THANH!#REF!+#REF!+[1]MY!#REF!+[1]HA!#REF!+[1]PHUC!#REF!+[1]LAM!#REF!+[1]XUAN!#REF!+[1]LIEN!#REF!</f>
        <v>#REF!</v>
      </c>
      <c r="BI331" s="633" t="e">
        <f>[1]DAI!#REF!+[1]NAM!#REF!+[1]NHAN!#REF!+[1]LY!#REF!+[1]DUC!#REF!+[1]DONG!#REF!+[1]HPHU!#REF!+[1]BAC!#REF!+[1]THANH!#REF!+#REF!+[1]MY!#REF!+[1]HA!#REF!+[1]PHUC!#REF!+[1]LAM!#REF!+[1]XUAN!#REF!+[1]LIEN!#REF!</f>
        <v>#REF!</v>
      </c>
      <c r="BJ331" s="633" t="e">
        <f>[1]DAI!#REF!+[1]NAM!#REF!+[1]NHAN!#REF!+[1]LY!#REF!+[1]DUC!#REF!+[1]DONG!#REF!+[1]HPHU!#REF!+[1]BAC!#REF!+[1]THANH!#REF!+#REF!+[1]MY!#REF!+[1]HA!#REF!+[1]PHUC!#REF!+[1]LAM!#REF!+[1]XUAN!#REF!+[1]LIEN!#REF!</f>
        <v>#REF!</v>
      </c>
      <c r="BK331" s="633" t="e">
        <f>[1]DAI!#REF!+[1]NAM!#REF!+[1]NHAN!#REF!+[1]LY!#REF!+[1]DUC!#REF!+[1]DONG!#REF!+[1]HPHU!#REF!+[1]BAC!#REF!+[1]THANH!#REF!+#REF!+[1]MY!#REF!+[1]HA!#REF!+[1]PHUC!#REF!+[1]LAM!#REF!+[1]XUAN!#REF!+[1]LIEN!#REF!</f>
        <v>#REF!</v>
      </c>
      <c r="BL331" s="633" t="e">
        <f>[1]DAI!#REF!+[1]NAM!#REF!+[1]NHAN!#REF!+[1]LY!#REF!+[1]DUC!#REF!+[1]DONG!#REF!+[1]HPHU!#REF!+[1]BAC!#REF!+[1]THANH!#REF!+#REF!+[1]MY!#REF!+[1]HA!#REF!+[1]PHUC!#REF!+[1]LAM!#REF!+[1]XUAN!#REF!+[1]LIEN!#REF!</f>
        <v>#REF!</v>
      </c>
      <c r="BM331" s="568"/>
    </row>
    <row r="332" spans="1:67" ht="24" hidden="1" customHeight="1" x14ac:dyDescent="0.2">
      <c r="A332" s="637" t="s">
        <v>26</v>
      </c>
      <c r="B332" s="584" t="s">
        <v>27</v>
      </c>
      <c r="C332" s="635" t="s">
        <v>28</v>
      </c>
      <c r="D332" s="633" t="e">
        <f>[1]DAI!#REF!+[1]NAM!#REF!+[1]NHAN!#REF!+[1]LY!#REF!+[1]DUC!#REF!+[1]DONG!#REF!+[1]HPHU!#REF!+[1]BAC!#REF!+[1]THANH!#REF!+#REF!+[1]MY!#REF!+[1]HA!#REF!+[1]PHUC!#REF!+[1]LAM!#REF!+[1]XUAN!#REF!+[1]LIEN!#REF!</f>
        <v>#REF!</v>
      </c>
      <c r="E332" s="633" t="e">
        <f>[1]DAI!#REF!+[1]NAM!#REF!+[1]NHAN!#REF!+[1]LY!#REF!+[1]DUC!#REF!+[1]DONG!#REF!+[1]HPHU!#REF!+[1]BAC!#REF!+[1]THANH!#REF!+#REF!+[1]MY!#REF!+[1]HA!#REF!+[1]PHUC!#REF!+[1]LAM!#REF!+[1]XUAN!#REF!+[1]LIEN!#REF!</f>
        <v>#REF!</v>
      </c>
      <c r="F332" s="633" t="e">
        <f>[1]DAI!#REF!+[1]NAM!#REF!+[1]NHAN!#REF!+[1]LY!#REF!+[1]DUC!#REF!+[1]DONG!#REF!+[1]HPHU!#REF!+[1]BAC!#REF!+[1]THANH!#REF!+#REF!+[1]MY!#REF!+[1]HA!#REF!+[1]PHUC!#REF!+[1]LAM!#REF!+[1]XUAN!#REF!+[1]LIEN!#REF!</f>
        <v>#REF!</v>
      </c>
      <c r="G332" s="617">
        <f>[1]DAI!G330+[1]NAM!G330+[1]NHAN!G330+[1]LY!G330+[1]DUC!G330+[1]DONG!G330+[1]HPHU!G330+[1]BAC!G330+[1]THANH!G330+[1]MY!G330+[1]HA!G330+[1]PHUC!G330+[1]LAM!G330+[1]XUAN!G330+[1]LIEN!G330+[1]HUNG!G330+[1]CNAM!G330+[1]TAY!G330+[1]HOA!G330+[1]VAN!G330+[1]PDINH!G330+[1]SLOC!G330+[1]TRUNG!G330+[1]TAN!G330+[1]THUONG!G330+[1]HLAO!G330+[1]PNHA!G330+[1]VTRUNG!G330</f>
        <v>0</v>
      </c>
      <c r="H332" s="633" t="e">
        <f>[1]DAI!#REF!+[1]NAM!#REF!+[1]NHAN!#REF!+[1]LY!#REF!+[1]DUC!#REF!+[1]DONG!#REF!+[1]HPHU!#REF!+[1]BAC!#REF!+[1]THANH!#REF!+#REF!+[1]MY!#REF!+[1]HA!#REF!+[1]PHUC!#REF!+[1]LAM!#REF!+[1]XUAN!#REF!+[1]LIEN!#REF!</f>
        <v>#REF!</v>
      </c>
      <c r="I332" s="633" t="e">
        <f>[1]DAI!#REF!+[1]NAM!#REF!+[1]NHAN!#REF!+[1]LY!#REF!+[1]DUC!#REF!+[1]DONG!#REF!+[1]HPHU!#REF!+[1]BAC!#REF!+[1]THANH!#REF!+#REF!+[1]MY!#REF!+[1]HA!#REF!+[1]PHUC!#REF!+[1]LAM!#REF!+[1]XUAN!#REF!+[1]LIEN!#REF!</f>
        <v>#REF!</v>
      </c>
      <c r="J332" s="617">
        <f>[1]DAI!J330+[1]NAM!J330+[1]NHAN!J330+[1]LY!J330+[1]DUC!J330+[1]DONG!J330+[1]HPHU!J330+[1]BAC!J330+[1]THANH!J330+[1]MY!J330+[1]HA!J330+[1]PHUC!J330+[1]LAM!J330+[1]XUAN!J330+[1]LIEN!J330+[1]HUNG!J330+[1]CNAM!J330+[1]TAY!J330+[1]HOA!J330+[1]VAN!J330+[1]PDINH!J330+[1]SLOC!J330+[1]TRUNG!J330+[1]TAN!J330+[1]THUONG!J330+[1]HLAO!J330+[1]PNHA!J330+[1]VTRUNG!J330</f>
        <v>0</v>
      </c>
      <c r="K332" s="633" t="e">
        <f>[1]DAI!#REF!+[1]NAM!#REF!+[1]NHAN!#REF!+[1]LY!#REF!+[1]DUC!#REF!+[1]DONG!#REF!+[1]HPHU!#REF!+[1]BAC!#REF!+[1]THANH!#REF!+#REF!+[1]MY!#REF!+[1]HA!#REF!+[1]PHUC!#REF!+[1]LAM!#REF!+[1]XUAN!#REF!+[1]LIEN!#REF!</f>
        <v>#REF!</v>
      </c>
      <c r="L332" s="633" t="e">
        <f>[1]DAI!#REF!+[1]NAM!#REF!+[1]NHAN!#REF!+[1]LY!#REF!+[1]DUC!#REF!+[1]DONG!#REF!+[1]HPHU!#REF!+[1]BAC!#REF!+[1]THANH!#REF!+#REF!+[1]MY!#REF!+[1]HA!#REF!+[1]PHUC!#REF!+[1]LAM!#REF!+[1]XUAN!#REF!+[1]LIEN!#REF!</f>
        <v>#REF!</v>
      </c>
      <c r="M332" s="633" t="e">
        <f>[1]DAI!#REF!+[1]NAM!#REF!+[1]NHAN!#REF!+[1]LY!#REF!+[1]DUC!#REF!+[1]DONG!#REF!+[1]HPHU!#REF!+[1]BAC!#REF!+[1]THANH!#REF!+#REF!+[1]MY!#REF!+[1]HA!#REF!+[1]PHUC!#REF!+[1]LAM!#REF!+[1]XUAN!#REF!+[1]LIEN!#REF!</f>
        <v>#REF!</v>
      </c>
      <c r="N332" s="617">
        <f>[1]DAI!N330+[1]NAM!N330+[1]NHAN!N330+[1]LY!N330+[1]DUC!N330+[1]DONG!N330+[1]HPHU!N330+[1]BAC!N330+[1]THANH!N330+[1]MY!N330+[1]HA!N330+[1]PHUC!N330+[1]LAM!N330+[1]XUAN!N330+[1]LIEN!N330+[1]HUNG!N330+[1]CNAM!N330+[1]TAY!N330+[1]HOA!N330+[1]VAN!N330+[1]PDINH!N330+[1]SLOC!N330+[1]TRUNG!N330+[1]TAN!N330+[1]THUONG!N330+[1]HLAO!N330+[1]PNHA!N330+[1]VTRUNG!N330</f>
        <v>0</v>
      </c>
      <c r="O332" s="617">
        <f>[1]DAI!O330+[1]NAM!O330+[1]NHAN!O330+[1]LY!O330+[1]DUC!O330+[1]DONG!O330+[1]HPHU!O330+[1]BAC!O330+[1]THANH!O330+[1]MY!O330+[1]HA!O330+[1]PHUC!O330+[1]LAM!O330+[1]XUAN!O330+[1]LIEN!O330+[1]HUNG!O330+[1]CNAM!O330+[1]TAY!O330+[1]HOA!O330+[1]VAN!O330+[1]PDINH!O330+[1]SLOC!O330+[1]TRUNG!O330+[1]TAN!O330+[1]THUONG!O330+[1]HLAO!O330+[1]PNHA!O330+[1]VTRUNG!O330</f>
        <v>0</v>
      </c>
      <c r="P332" s="617">
        <f>[1]DAI!P268+[1]NAM!P266+[1]NHAN!P268+[1]LY!P268+[1]DUC!P268+[1]DONG!P268+[1]HPHU!P267+[1]BAC!P267+[1]THANH!P268+[1]MY!P265+[1]HA!P206+[1]PHUC!P264+[1]LAM!P265+[1]XUAN!P263+[1]LIEN!P267</f>
        <v>0</v>
      </c>
      <c r="Q332" s="633" t="e">
        <f>[1]DAI!#REF!+[1]NAM!#REF!+[1]NHAN!#REF!+[1]LY!#REF!+[1]DUC!#REF!+[1]DONG!#REF!+[1]HPHU!#REF!+[1]BAC!#REF!+[1]THANH!#REF!+#REF!+[1]MY!#REF!+[1]HA!#REF!+[1]PHUC!#REF!+[1]LAM!#REF!+[1]XUAN!#REF!+[1]LIEN!#REF!</f>
        <v>#REF!</v>
      </c>
      <c r="R332" s="588" t="e">
        <f>[1]DAI!#REF!+[1]NAM!#REF!+[1]NHAN!#REF!+[1]LY!#REF!+[1]DUC!#REF!+[1]DONG!#REF!+[1]HPHU!#REF!+[1]BAC!#REF!+[1]THANH!#REF!+#REF!+[1]MY!#REF!+[1]HA!#REF!+[1]PHUC!#REF!+[1]LAM!#REF!+[1]XUAN!#REF!+[1]LIEN!#REF!</f>
        <v>#REF!</v>
      </c>
      <c r="S332" s="633" t="e">
        <f>[1]DAI!#REF!+[1]NAM!#REF!+[1]NHAN!#REF!+[1]LY!#REF!+[1]DUC!#REF!+[1]DONG!#REF!+[1]HPHU!#REF!+[1]BAC!#REF!+[1]THANH!#REF!+#REF!+[1]MY!#REF!+[1]HA!#REF!+[1]PHUC!#REF!+[1]LAM!#REF!+[1]XUAN!#REF!+[1]LIEN!#REF!</f>
        <v>#REF!</v>
      </c>
      <c r="T332" s="633" t="e">
        <f>[1]DAI!#REF!+[1]NAM!#REF!+[1]NHAN!#REF!+[1]LY!#REF!+[1]DUC!#REF!+[1]DONG!#REF!+[1]HPHU!#REF!+[1]BAC!#REF!+[1]THANH!#REF!+#REF!+[1]MY!#REF!+[1]HA!#REF!+[1]PHUC!#REF!+[1]LAM!#REF!+[1]XUAN!#REF!+[1]LIEN!#REF!</f>
        <v>#REF!</v>
      </c>
      <c r="U332" s="633" t="e">
        <f>[1]DAI!#REF!+[1]NAM!#REF!+[1]NHAN!#REF!+[1]LY!#REF!+[1]DUC!#REF!+[1]DONG!#REF!+[1]HPHU!#REF!+[1]BAC!#REF!+[1]THANH!#REF!+#REF!+[1]MY!#REF!+[1]HA!#REF!+[1]PHUC!#REF!+[1]LAM!#REF!+[1]XUAN!#REF!+[1]LIEN!#REF!</f>
        <v>#REF!</v>
      </c>
      <c r="V332" s="633" t="e">
        <f>[1]DAI!#REF!+[1]NAM!#REF!+[1]NHAN!#REF!+[1]LY!#REF!+[1]DUC!#REF!+[1]DONG!#REF!+[1]HPHU!#REF!+[1]BAC!#REF!+[1]THANH!#REF!+#REF!+[1]MY!#REF!+[1]HA!#REF!+[1]PHUC!#REF!+[1]LAM!#REF!+[1]XUAN!#REF!+[1]LIEN!#REF!</f>
        <v>#REF!</v>
      </c>
      <c r="W332" s="633" t="e">
        <f>[1]DAI!#REF!+[1]NAM!#REF!+[1]NHAN!#REF!+[1]LY!#REF!+[1]DUC!#REF!+[1]DONG!#REF!+[1]HPHU!#REF!+[1]BAC!#REF!+[1]THANH!#REF!+#REF!+[1]MY!#REF!+[1]HA!#REF!+[1]PHUC!#REF!+[1]LAM!#REF!+[1]XUAN!#REF!+[1]LIEN!#REF!</f>
        <v>#REF!</v>
      </c>
      <c r="X332" s="633" t="e">
        <f>[1]DAI!#REF!+[1]NAM!#REF!+[1]NHAN!#REF!+[1]LY!#REF!+[1]DUC!#REF!+[1]DONG!#REF!+[1]HPHU!#REF!+[1]BAC!#REF!+[1]THANH!#REF!+#REF!+[1]MY!#REF!+[1]HA!#REF!+[1]PHUC!#REF!+[1]LAM!#REF!+[1]XUAN!#REF!+[1]LIEN!#REF!</f>
        <v>#REF!</v>
      </c>
      <c r="Y332" s="633" t="e">
        <f>[1]DAI!#REF!+[1]NAM!#REF!+[1]NHAN!#REF!+[1]LY!#REF!+[1]DUC!#REF!+[1]DONG!#REF!+[1]HPHU!#REF!+[1]BAC!#REF!+[1]THANH!#REF!+#REF!+[1]MY!#REF!+[1]HA!#REF!+[1]PHUC!#REF!+[1]LAM!#REF!+[1]XUAN!#REF!+[1]LIEN!#REF!</f>
        <v>#REF!</v>
      </c>
      <c r="Z332" s="633" t="e">
        <f>[1]DAI!#REF!+[1]NAM!#REF!+[1]NHAN!#REF!+[1]LY!#REF!+[1]DUC!#REF!+[1]DONG!#REF!+[1]HPHU!#REF!+[1]BAC!#REF!+[1]THANH!#REF!+#REF!+[1]MY!#REF!+[1]HA!#REF!+[1]PHUC!#REF!+[1]LAM!#REF!+[1]XUAN!#REF!+[1]LIEN!#REF!</f>
        <v>#REF!</v>
      </c>
      <c r="AA332" s="633" t="e">
        <f>[1]DAI!#REF!+[1]NAM!#REF!+[1]NHAN!#REF!+[1]LY!#REF!+[1]DUC!#REF!+[1]DONG!#REF!+[1]HPHU!#REF!+[1]BAC!#REF!+[1]THANH!#REF!+#REF!+[1]MY!#REF!+[1]HA!#REF!+[1]PHUC!#REF!+[1]LAM!#REF!+[1]XUAN!#REF!+[1]LIEN!#REF!</f>
        <v>#REF!</v>
      </c>
      <c r="AB332" s="633" t="e">
        <f>[1]DAI!#REF!+[1]NAM!#REF!+[1]NHAN!#REF!+[1]LY!#REF!+[1]DUC!#REF!+[1]DONG!#REF!+[1]HPHU!#REF!+[1]BAC!#REF!+[1]THANH!#REF!+#REF!+[1]MY!#REF!+[1]HA!#REF!+[1]PHUC!#REF!+[1]LAM!#REF!+[1]XUAN!#REF!+[1]LIEN!#REF!</f>
        <v>#REF!</v>
      </c>
      <c r="AC332" s="633" t="e">
        <f>[1]DAI!#REF!+[1]NAM!#REF!+[1]NHAN!#REF!+[1]LY!#REF!+[1]DUC!#REF!+[1]DONG!#REF!+[1]HPHU!#REF!+[1]BAC!#REF!+[1]THANH!#REF!+#REF!+[1]MY!#REF!+[1]HA!#REF!+[1]PHUC!#REF!+[1]LAM!#REF!+[1]XUAN!#REF!+[1]LIEN!#REF!</f>
        <v>#REF!</v>
      </c>
      <c r="AD332" s="617">
        <f>[1]DAI!AD268+[1]NAM!AD266+[1]NHAN!AD268+[1]LY!AD268+[1]DUC!AD268+[1]DONG!AD268+[1]HPHU!AD267+[1]BAC!AD267+[1]THANH!AD268+[1]MY!AD265+[1]HA!AD206+[1]PHUC!AD264+[1]LAM!AD265+[1]XUAN!AD263+[1]LIEN!AD267</f>
        <v>0</v>
      </c>
      <c r="AE332" s="633" t="e">
        <f>[1]DAI!#REF!+[1]NAM!#REF!+[1]NHAN!#REF!+[1]LY!#REF!+[1]DUC!#REF!+[1]DONG!#REF!+[1]HPHU!#REF!+[1]BAC!#REF!+[1]THANH!#REF!+#REF!+[1]MY!#REF!+[1]HA!#REF!+[1]PHUC!#REF!+[1]LAM!#REF!+[1]XUAN!#REF!+[1]LIEN!#REF!</f>
        <v>#REF!</v>
      </c>
      <c r="AF332" s="633" t="e">
        <f>[1]DAI!#REF!+[1]NAM!#REF!+[1]NHAN!#REF!+[1]LY!#REF!+[1]DUC!#REF!+[1]DONG!#REF!+[1]HPHU!#REF!+[1]BAC!#REF!+[1]THANH!#REF!+#REF!+[1]MY!#REF!+[1]HA!#REF!+[1]PHUC!#REF!+[1]LAM!#REF!+[1]XUAN!#REF!+[1]LIEN!#REF!</f>
        <v>#REF!</v>
      </c>
      <c r="AG332" s="633" t="e">
        <f>[1]DAI!#REF!+[1]NAM!#REF!+[1]NHAN!#REF!+[1]LY!#REF!+[1]DUC!#REF!+[1]DONG!#REF!+[1]HPHU!#REF!+[1]BAC!#REF!+[1]THANH!#REF!+#REF!+[1]MY!#REF!+[1]HA!#REF!+[1]PHUC!#REF!+[1]LAM!#REF!+[1]XUAN!#REF!+[1]LIEN!#REF!</f>
        <v>#REF!</v>
      </c>
      <c r="AH332" s="633" t="e">
        <f>[1]DAI!#REF!+[1]NAM!#REF!+[1]NHAN!#REF!+[1]LY!#REF!+[1]DUC!#REF!+[1]DONG!#REF!+[1]HPHU!#REF!+[1]BAC!#REF!+[1]THANH!#REF!+#REF!+[1]MY!#REF!+[1]HA!#REF!+[1]PHUC!#REF!+[1]LAM!#REF!+[1]XUAN!#REF!+[1]LIEN!#REF!</f>
        <v>#REF!</v>
      </c>
      <c r="AI332" s="633" t="e">
        <f>[1]DAI!#REF!+[1]NAM!#REF!+[1]NHAN!#REF!+[1]LY!#REF!+[1]DUC!#REF!+[1]DONG!#REF!+[1]HPHU!#REF!+[1]BAC!#REF!+[1]THANH!#REF!+#REF!+[1]MY!#REF!+[1]HA!#REF!+[1]PHUC!#REF!+[1]LAM!#REF!+[1]XUAN!#REF!+[1]LIEN!#REF!</f>
        <v>#REF!</v>
      </c>
      <c r="AJ332" s="633" t="e">
        <f>[1]DAI!#REF!+[1]NAM!#REF!+[1]NHAN!#REF!+[1]LY!#REF!+[1]DUC!#REF!+[1]DONG!#REF!+[1]HPHU!#REF!+[1]BAC!#REF!+[1]THANH!#REF!+#REF!+[1]MY!#REF!+[1]HA!#REF!+[1]PHUC!#REF!+[1]LAM!#REF!+[1]XUAN!#REF!+[1]LIEN!#REF!</f>
        <v>#REF!</v>
      </c>
      <c r="AK332" s="617">
        <f>[1]DAI!AK268+[1]NAM!AK266+[1]NHAN!AK268+[1]LY!AK268+[1]DUC!AK268+[1]DONG!AK268+[1]HPHU!AK267+[1]BAC!AK267+[1]THANH!AK268+[1]MY!AK265+[1]HA!AK206+[1]PHUC!AK264+[1]LAM!AK265+[1]XUAN!AK263+[1]LIEN!AK267</f>
        <v>0</v>
      </c>
      <c r="AL332" s="633" t="e">
        <f>[1]DAI!#REF!+[1]NAM!#REF!+[1]NHAN!#REF!+[1]LY!#REF!+[1]DUC!#REF!+[1]DONG!#REF!+[1]HPHU!#REF!+[1]BAC!#REF!+[1]THANH!#REF!+#REF!+[1]MY!#REF!+[1]HA!#REF!+[1]PHUC!#REF!+[1]LAM!#REF!+[1]XUAN!#REF!+[1]LIEN!#REF!</f>
        <v>#REF!</v>
      </c>
      <c r="AM332" s="633" t="e">
        <f>[1]DAI!#REF!+[1]NAM!#REF!+[1]NHAN!#REF!+[1]LY!#REF!+[1]DUC!#REF!+[1]DONG!#REF!+[1]HPHU!#REF!+[1]BAC!#REF!+[1]THANH!#REF!+#REF!+[1]MY!#REF!+[1]HA!#REF!+[1]PHUC!#REF!+[1]LAM!#REF!+[1]XUAN!#REF!+[1]LIEN!#REF!</f>
        <v>#REF!</v>
      </c>
      <c r="AN332" s="617">
        <f>[1]DAI!AN268+[1]NAM!AN266+[1]NHAN!AN268+[1]LY!AN268+[1]DUC!AN268+[1]DONG!AN268+[1]HPHU!AN267+[1]BAC!AN267+[1]THANH!AN268+[1]MY!AN265+[1]HA!AN206+[1]PHUC!AN264+[1]LAM!AN265+[1]XUAN!AN263+[1]LIEN!AN267</f>
        <v>0</v>
      </c>
      <c r="AO332" s="633" t="e">
        <f>[1]DAI!#REF!+[1]NAM!#REF!+[1]NHAN!#REF!+[1]LY!#REF!+[1]DUC!#REF!+[1]DONG!#REF!+[1]HPHU!#REF!+[1]BAC!#REF!+[1]THANH!#REF!+#REF!+[1]MY!#REF!+[1]HA!#REF!+[1]PHUC!#REF!+[1]LAM!#REF!+[1]XUAN!#REF!+[1]LIEN!#REF!</f>
        <v>#REF!</v>
      </c>
      <c r="AP332" s="633" t="e">
        <f>[1]DAI!#REF!+[1]NAM!#REF!+[1]NHAN!#REF!+[1]LY!#REF!+[1]DUC!#REF!+[1]DONG!#REF!+[1]HPHU!#REF!+[1]BAC!#REF!+[1]THANH!#REF!+#REF!+[1]MY!#REF!+[1]HA!#REF!+[1]PHUC!#REF!+[1]LAM!#REF!+[1]XUAN!#REF!+[1]LIEN!#REF!</f>
        <v>#REF!</v>
      </c>
      <c r="AQ332" s="633" t="e">
        <f>[1]DAI!#REF!+[1]NAM!#REF!+[1]NHAN!#REF!+[1]LY!#REF!+[1]DUC!#REF!+[1]DONG!#REF!+[1]HPHU!#REF!+[1]BAC!#REF!+[1]THANH!#REF!+#REF!+[1]MY!#REF!+[1]HA!#REF!+[1]PHUC!#REF!+[1]LAM!#REF!+[1]XUAN!#REF!+[1]LIEN!#REF!</f>
        <v>#REF!</v>
      </c>
      <c r="AR332" s="617">
        <f>[1]DAI!AR330+[1]NAM!AR330+[1]NHAN!AR330+[1]LY!AR330+[1]DUC!AR330+[1]DONG!AR330+[1]HPHU!AR330+[1]BAC!AR330+[1]THANH!AR330+[1]MY!AR330+[1]HA!AR330+[1]PHUC!AR330+[1]LAM!AR330+[1]XUAN!AR330+[1]LIEN!AR330+[1]HUNG!AR330+[1]CNAM!AR330+[1]TAY!AR330+[1]HOA!AR330+[1]VAN!AR330+[1]PDINH!AR330+[1]SLOC!AR330+[1]TRUNG!AR330+[1]TAN!AR330+[1]THUONG!AR330+[1]HLAO!AR330+[1]PNHA!AR330+[1]VTRUNG!AR330</f>
        <v>0</v>
      </c>
      <c r="AS332" s="617">
        <f>[1]DAI!AS268+[1]NAM!AS266+[1]NHAN!AS268+[1]LY!AS268+[1]DUC!AS268+[1]DONG!AS268+[1]HPHU!AS267+[1]BAC!AS267+[1]THANH!AS268+[1]MY!AS265+[1]HA!AS206+[1]PHUC!AS264+[1]LAM!AS265+[1]XUAN!AS263+[1]LIEN!AS267</f>
        <v>0</v>
      </c>
      <c r="AT332" s="617"/>
      <c r="AU332" s="617">
        <f>[1]DAI!AU268+[1]NAM!AU266+[1]NHAN!AU268+[1]LY!AU268+[1]DUC!AU268+[1]DONG!AU268+[1]HPHU!AU267+[1]BAC!AU267+[1]THANH!AU268+[1]MY!AU265+[1]HA!AU206+[1]PHUC!AU264+[1]LAM!AU265+[1]XUAN!AU263+[1]LIEN!AU267</f>
        <v>0</v>
      </c>
      <c r="AV332" s="587">
        <f>[1]DAI!AV330+[1]NAM!AV330+[1]NHAN!AV330+[1]LY!AV330+[1]DUC!AV330+[1]DONG!AV330+[1]HPHU!AV330+[1]BAC!AV330+[1]THANH!AV330+[1]MY!AV330+[1]HA!AV330+[1]PHUC!AV330+[1]LAM!AV330+[1]XUAN!AV330+[1]LIEN!AV330+[1]HUNG!AV330+[1]CNAM!AV330+[1]TAY!AV330+[1]HOA!AV330+[1]VAN!AV330+[1]PDINH!AV330+[1]SLOC!AV330+[1]TRUNG!AV330+[1]TAN!AV330+[1]THUONG!AV330+[1]HLAO!AV330+[1]PNHA!AV330+[1]VTRUNG!AV330</f>
        <v>0</v>
      </c>
      <c r="AW332" s="633" t="e">
        <f>[1]DAI!#REF!+[1]NAM!#REF!+[1]NHAN!#REF!+[1]LY!#REF!+[1]DUC!#REF!+[1]DONG!#REF!+[1]HPHU!#REF!+[1]BAC!#REF!+[1]THANH!#REF!+#REF!+[1]MY!#REF!+[1]HA!#REF!+[1]PHUC!#REF!+[1]LAM!#REF!+[1]XUAN!#REF!+[1]LIEN!#REF!</f>
        <v>#REF!</v>
      </c>
      <c r="AX332" s="633" t="e">
        <f>[1]DAI!#REF!+[1]NAM!#REF!+[1]NHAN!#REF!+[1]LY!#REF!+[1]DUC!#REF!+[1]DONG!#REF!+[1]HPHU!#REF!+[1]BAC!#REF!+[1]THANH!#REF!+#REF!+[1]MY!#REF!+[1]HA!#REF!+[1]PHUC!#REF!+[1]LAM!#REF!+[1]XUAN!#REF!+[1]LIEN!#REF!</f>
        <v>#REF!</v>
      </c>
      <c r="AY332" s="633" t="e">
        <f>[1]DAI!#REF!+[1]NAM!#REF!+[1]NHAN!#REF!+[1]LY!#REF!+[1]DUC!#REF!+[1]DONG!#REF!+[1]HPHU!#REF!+[1]BAC!#REF!+[1]THANH!#REF!+#REF!+[1]MY!#REF!+[1]HA!#REF!+[1]PHUC!#REF!+[1]LAM!#REF!+[1]XUAN!#REF!+[1]LIEN!#REF!</f>
        <v>#REF!</v>
      </c>
      <c r="AZ332" s="617">
        <f>[1]DAI!AZ268+[1]NAM!AZ266+[1]NHAN!AZ268+[1]LY!AZ268+[1]DUC!AZ268+[1]DONG!AZ268+[1]HPHU!AZ267+[1]BAC!AZ267+[1]THANH!AZ268+[1]MY!AZ265+[1]HA!AZ206+[1]PHUC!AZ264+[1]LAM!AZ265+[1]XUAN!AZ263+[1]LIEN!AZ267</f>
        <v>0</v>
      </c>
      <c r="BA332" s="633" t="e">
        <f>[1]DAI!#REF!+[1]NAM!#REF!+[1]NHAN!#REF!+[1]LY!#REF!+[1]DUC!#REF!+[1]DONG!#REF!+[1]HPHU!#REF!+[1]BAC!#REF!+[1]THANH!#REF!+#REF!+[1]MY!#REF!+[1]HA!#REF!+[1]PHUC!#REF!+[1]LAM!#REF!+[1]XUAN!#REF!+[1]LIEN!#REF!</f>
        <v>#REF!</v>
      </c>
      <c r="BB332" s="633" t="e">
        <f>[1]DAI!#REF!+[1]NAM!#REF!+[1]NHAN!#REF!+[1]LY!#REF!+[1]DUC!#REF!+[1]DONG!#REF!+[1]HPHU!#REF!+[1]BAC!#REF!+[1]THANH!#REF!+#REF!+[1]MY!#REF!+[1]HA!#REF!+[1]PHUC!#REF!+[1]LAM!#REF!+[1]XUAN!#REF!+[1]LIEN!#REF!</f>
        <v>#REF!</v>
      </c>
      <c r="BC332" s="633" t="e">
        <f>[1]DAI!#REF!+[1]NAM!#REF!+[1]NHAN!#REF!+[1]LY!#REF!+[1]DUC!#REF!+[1]DONG!#REF!+[1]HPHU!#REF!+[1]BAC!#REF!+[1]THANH!#REF!+#REF!+[1]MY!#REF!+[1]HA!#REF!+[1]PHUC!#REF!+[1]LAM!#REF!+[1]XUAN!#REF!+[1]LIEN!#REF!</f>
        <v>#REF!</v>
      </c>
      <c r="BD332" s="617">
        <f>[1]DAI!BD268+[1]NAM!BD266+[1]NHAN!BD268+[1]LY!BD268+[1]DUC!BD268+[1]DONG!BD268+[1]HPHU!BD267+[1]BAC!BD267+[1]THANH!BD268+[1]MY!BD265+[1]HA!BD206+[1]PHUC!BD264+[1]LAM!BD265+[1]XUAN!BD263+[1]LIEN!BD267</f>
        <v>0</v>
      </c>
      <c r="BE332" s="633" t="e">
        <f>[1]DAI!#REF!+[1]NAM!#REF!+[1]NHAN!#REF!+[1]LY!#REF!+[1]DUC!#REF!+[1]DONG!#REF!+[1]HPHU!#REF!+[1]BAC!#REF!+[1]THANH!#REF!+#REF!+[1]MY!#REF!+[1]HA!#REF!+[1]PHUC!#REF!+[1]LAM!#REF!+[1]XUAN!#REF!+[1]LIEN!#REF!</f>
        <v>#REF!</v>
      </c>
      <c r="BF332" s="633" t="e">
        <f>[1]DAI!#REF!+[1]NAM!#REF!+[1]NHAN!#REF!+[1]LY!#REF!+[1]DUC!#REF!+[1]DONG!#REF!+[1]HPHU!#REF!+[1]BAC!#REF!+[1]THANH!#REF!+#REF!+[1]MY!#REF!+[1]HA!#REF!+[1]PHUC!#REF!+[1]LAM!#REF!+[1]XUAN!#REF!+[1]LIEN!#REF!</f>
        <v>#REF!</v>
      </c>
      <c r="BG332" s="633" t="e">
        <f>[1]DAI!#REF!+[1]NAM!#REF!+[1]NHAN!#REF!+[1]LY!#REF!+[1]DUC!#REF!+[1]DONG!#REF!+[1]HPHU!#REF!+[1]BAC!#REF!+[1]THANH!#REF!+#REF!+[1]MY!#REF!+[1]HA!#REF!+[1]PHUC!#REF!+[1]LAM!#REF!+[1]XUAN!#REF!+[1]LIEN!#REF!</f>
        <v>#REF!</v>
      </c>
      <c r="BH332" s="633" t="e">
        <f>[1]DAI!#REF!+[1]NAM!#REF!+[1]NHAN!#REF!+[1]LY!#REF!+[1]DUC!#REF!+[1]DONG!#REF!+[1]HPHU!#REF!+[1]BAC!#REF!+[1]THANH!#REF!+#REF!+[1]MY!#REF!+[1]HA!#REF!+[1]PHUC!#REF!+[1]LAM!#REF!+[1]XUAN!#REF!+[1]LIEN!#REF!</f>
        <v>#REF!</v>
      </c>
      <c r="BI332" s="633" t="e">
        <f>[1]DAI!#REF!+[1]NAM!#REF!+[1]NHAN!#REF!+[1]LY!#REF!+[1]DUC!#REF!+[1]DONG!#REF!+[1]HPHU!#REF!+[1]BAC!#REF!+[1]THANH!#REF!+#REF!+[1]MY!#REF!+[1]HA!#REF!+[1]PHUC!#REF!+[1]LAM!#REF!+[1]XUAN!#REF!+[1]LIEN!#REF!</f>
        <v>#REF!</v>
      </c>
      <c r="BJ332" s="633" t="e">
        <f>[1]DAI!#REF!+[1]NAM!#REF!+[1]NHAN!#REF!+[1]LY!#REF!+[1]DUC!#REF!+[1]DONG!#REF!+[1]HPHU!#REF!+[1]BAC!#REF!+[1]THANH!#REF!+#REF!+[1]MY!#REF!+[1]HA!#REF!+[1]PHUC!#REF!+[1]LAM!#REF!+[1]XUAN!#REF!+[1]LIEN!#REF!</f>
        <v>#REF!</v>
      </c>
      <c r="BK332" s="633" t="e">
        <f>[1]DAI!#REF!+[1]NAM!#REF!+[1]NHAN!#REF!+[1]LY!#REF!+[1]DUC!#REF!+[1]DONG!#REF!+[1]HPHU!#REF!+[1]BAC!#REF!+[1]THANH!#REF!+#REF!+[1]MY!#REF!+[1]HA!#REF!+[1]PHUC!#REF!+[1]LAM!#REF!+[1]XUAN!#REF!+[1]LIEN!#REF!</f>
        <v>#REF!</v>
      </c>
      <c r="BL332" s="633" t="e">
        <f>[1]DAI!#REF!+[1]NAM!#REF!+[1]NHAN!#REF!+[1]LY!#REF!+[1]DUC!#REF!+[1]DONG!#REF!+[1]HPHU!#REF!+[1]BAC!#REF!+[1]THANH!#REF!+#REF!+[1]MY!#REF!+[1]HA!#REF!+[1]PHUC!#REF!+[1]LAM!#REF!+[1]XUAN!#REF!+[1]LIEN!#REF!</f>
        <v>#REF!</v>
      </c>
      <c r="BM332" s="568"/>
    </row>
    <row r="333" spans="1:67" ht="24" hidden="1" customHeight="1" x14ac:dyDescent="0.2">
      <c r="A333" s="637" t="s">
        <v>29</v>
      </c>
      <c r="B333" s="584" t="s">
        <v>30</v>
      </c>
      <c r="C333" s="635" t="s">
        <v>31</v>
      </c>
      <c r="D333" s="633" t="e">
        <f>[1]DAI!#REF!+[1]NAM!#REF!+[1]NHAN!#REF!+[1]LY!#REF!+[1]DUC!#REF!+[1]DONG!#REF!+[1]HPHU!#REF!+[1]BAC!#REF!+[1]THANH!#REF!+#REF!+[1]MY!#REF!+[1]HA!#REF!+[1]PHUC!#REF!+[1]LAM!#REF!+[1]XUAN!#REF!+[1]LIEN!#REF!</f>
        <v>#REF!</v>
      </c>
      <c r="E333" s="633" t="e">
        <f>[1]DAI!#REF!+[1]NAM!#REF!+[1]NHAN!#REF!+[1]LY!#REF!+[1]DUC!#REF!+[1]DONG!#REF!+[1]HPHU!#REF!+[1]BAC!#REF!+[1]THANH!#REF!+#REF!+[1]MY!#REF!+[1]HA!#REF!+[1]PHUC!#REF!+[1]LAM!#REF!+[1]XUAN!#REF!+[1]LIEN!#REF!</f>
        <v>#REF!</v>
      </c>
      <c r="F333" s="633" t="e">
        <f>[1]DAI!#REF!+[1]NAM!#REF!+[1]NHAN!#REF!+[1]LY!#REF!+[1]DUC!#REF!+[1]DONG!#REF!+[1]HPHU!#REF!+[1]BAC!#REF!+[1]THANH!#REF!+#REF!+[1]MY!#REF!+[1]HA!#REF!+[1]PHUC!#REF!+[1]LAM!#REF!+[1]XUAN!#REF!+[1]LIEN!#REF!</f>
        <v>#REF!</v>
      </c>
      <c r="G333" s="617">
        <f>[1]DAI!G331+[1]NAM!G331+[1]NHAN!G331+[1]LY!G331+[1]DUC!G331+[1]DONG!G331+[1]HPHU!G331+[1]BAC!G331+[1]THANH!G331+[1]MY!G331+[1]HA!G331+[1]PHUC!G331+[1]LAM!G331+[1]XUAN!G331+[1]LIEN!G331+[1]HUNG!G331+[1]CNAM!G331+[1]TAY!G331+[1]HOA!G331+[1]VAN!G331+[1]PDINH!G331+[1]SLOC!G331+[1]TRUNG!G331+[1]TAN!G331+[1]THUONG!G331+[1]HLAO!G331+[1]PNHA!G331+[1]VTRUNG!G331</f>
        <v>0</v>
      </c>
      <c r="H333" s="633" t="e">
        <f>[1]DAI!#REF!+[1]NAM!#REF!+[1]NHAN!#REF!+[1]LY!#REF!+[1]DUC!#REF!+[1]DONG!#REF!+[1]HPHU!#REF!+[1]BAC!#REF!+[1]THANH!#REF!+#REF!+[1]MY!#REF!+[1]HA!#REF!+[1]PHUC!#REF!+[1]LAM!#REF!+[1]XUAN!#REF!+[1]LIEN!#REF!</f>
        <v>#REF!</v>
      </c>
      <c r="I333" s="633" t="e">
        <f>[1]DAI!#REF!+[1]NAM!#REF!+[1]NHAN!#REF!+[1]LY!#REF!+[1]DUC!#REF!+[1]DONG!#REF!+[1]HPHU!#REF!+[1]BAC!#REF!+[1]THANH!#REF!+#REF!+[1]MY!#REF!+[1]HA!#REF!+[1]PHUC!#REF!+[1]LAM!#REF!+[1]XUAN!#REF!+[1]LIEN!#REF!</f>
        <v>#REF!</v>
      </c>
      <c r="J333" s="617">
        <f>[1]DAI!J331+[1]NAM!J331+[1]NHAN!J331+[1]LY!J331+[1]DUC!J331+[1]DONG!J331+[1]HPHU!J331+[1]BAC!J331+[1]THANH!J331+[1]MY!J331+[1]HA!J331+[1]PHUC!J331+[1]LAM!J331+[1]XUAN!J331+[1]LIEN!J331+[1]HUNG!J331+[1]CNAM!J331+[1]TAY!J331+[1]HOA!J331+[1]VAN!J331+[1]PDINH!J331+[1]SLOC!J331+[1]TRUNG!J331+[1]TAN!J331+[1]THUONG!J331+[1]HLAO!J331+[1]PNHA!J331+[1]VTRUNG!J331</f>
        <v>0</v>
      </c>
      <c r="K333" s="633" t="e">
        <f>[1]DAI!#REF!+[1]NAM!#REF!+[1]NHAN!#REF!+[1]LY!#REF!+[1]DUC!#REF!+[1]DONG!#REF!+[1]HPHU!#REF!+[1]BAC!#REF!+[1]THANH!#REF!+#REF!+[1]MY!#REF!+[1]HA!#REF!+[1]PHUC!#REF!+[1]LAM!#REF!+[1]XUAN!#REF!+[1]LIEN!#REF!</f>
        <v>#REF!</v>
      </c>
      <c r="L333" s="633" t="e">
        <f>[1]DAI!#REF!+[1]NAM!#REF!+[1]NHAN!#REF!+[1]LY!#REF!+[1]DUC!#REF!+[1]DONG!#REF!+[1]HPHU!#REF!+[1]BAC!#REF!+[1]THANH!#REF!+#REF!+[1]MY!#REF!+[1]HA!#REF!+[1]PHUC!#REF!+[1]LAM!#REF!+[1]XUAN!#REF!+[1]LIEN!#REF!</f>
        <v>#REF!</v>
      </c>
      <c r="M333" s="633" t="e">
        <f>[1]DAI!#REF!+[1]NAM!#REF!+[1]NHAN!#REF!+[1]LY!#REF!+[1]DUC!#REF!+[1]DONG!#REF!+[1]HPHU!#REF!+[1]BAC!#REF!+[1]THANH!#REF!+#REF!+[1]MY!#REF!+[1]HA!#REF!+[1]PHUC!#REF!+[1]LAM!#REF!+[1]XUAN!#REF!+[1]LIEN!#REF!</f>
        <v>#REF!</v>
      </c>
      <c r="N333" s="617">
        <f>[1]DAI!N331+[1]NAM!N331+[1]NHAN!N331+[1]LY!N331+[1]DUC!N331+[1]DONG!N331+[1]HPHU!N331+[1]BAC!N331+[1]THANH!N331+[1]MY!N331+[1]HA!N331+[1]PHUC!N331+[1]LAM!N331+[1]XUAN!N331+[1]LIEN!N331+[1]HUNG!N331+[1]CNAM!N331+[1]TAY!N331+[1]HOA!N331+[1]VAN!N331+[1]PDINH!N331+[1]SLOC!N331+[1]TRUNG!N331+[1]TAN!N331+[1]THUONG!N331+[1]HLAO!N331+[1]PNHA!N331+[1]VTRUNG!N331</f>
        <v>0</v>
      </c>
      <c r="O333" s="617">
        <f>[1]DAI!O331+[1]NAM!O331+[1]NHAN!O331+[1]LY!O331+[1]DUC!O331+[1]DONG!O331+[1]HPHU!O331+[1]BAC!O331+[1]THANH!O331+[1]MY!O331+[1]HA!O331+[1]PHUC!O331+[1]LAM!O331+[1]XUAN!O331+[1]LIEN!O331+[1]HUNG!O331+[1]CNAM!O331+[1]TAY!O331+[1]HOA!O331+[1]VAN!O331+[1]PDINH!O331+[1]SLOC!O331+[1]TRUNG!O331+[1]TAN!O331+[1]THUONG!O331+[1]HLAO!O331+[1]PNHA!O331+[1]VTRUNG!O331</f>
        <v>0</v>
      </c>
      <c r="P333" s="617">
        <f>[1]DAI!P269+[1]NAM!P267+[1]NHAN!P269+[1]LY!P269+[1]DUC!P269+[1]DONG!P269+[1]HPHU!P268+[1]BAC!P268+[1]THANH!P269+[1]MY!P266+[1]HA!P207+[1]PHUC!P265+[1]LAM!P266+[1]XUAN!P264+[1]LIEN!P268</f>
        <v>0</v>
      </c>
      <c r="Q333" s="633" t="e">
        <f>[1]DAI!#REF!+[1]NAM!#REF!+[1]NHAN!#REF!+[1]LY!#REF!+[1]DUC!#REF!+[1]DONG!#REF!+[1]HPHU!#REF!+[1]BAC!#REF!+[1]THANH!#REF!+#REF!+[1]MY!#REF!+[1]HA!#REF!+[1]PHUC!#REF!+[1]LAM!#REF!+[1]XUAN!#REF!+[1]LIEN!#REF!</f>
        <v>#REF!</v>
      </c>
      <c r="R333" s="588" t="e">
        <f>[1]DAI!#REF!+[1]NAM!#REF!+[1]NHAN!#REF!+[1]LY!#REF!+[1]DUC!#REF!+[1]DONG!#REF!+[1]HPHU!#REF!+[1]BAC!#REF!+[1]THANH!#REF!+#REF!+[1]MY!#REF!+[1]HA!#REF!+[1]PHUC!#REF!+[1]LAM!#REF!+[1]XUAN!#REF!+[1]LIEN!#REF!</f>
        <v>#REF!</v>
      </c>
      <c r="S333" s="633" t="e">
        <f>[1]DAI!#REF!+[1]NAM!#REF!+[1]NHAN!#REF!+[1]LY!#REF!+[1]DUC!#REF!+[1]DONG!#REF!+[1]HPHU!#REF!+[1]BAC!#REF!+[1]THANH!#REF!+#REF!+[1]MY!#REF!+[1]HA!#REF!+[1]PHUC!#REF!+[1]LAM!#REF!+[1]XUAN!#REF!+[1]LIEN!#REF!</f>
        <v>#REF!</v>
      </c>
      <c r="T333" s="633" t="e">
        <f>[1]DAI!#REF!+[1]NAM!#REF!+[1]NHAN!#REF!+[1]LY!#REF!+[1]DUC!#REF!+[1]DONG!#REF!+[1]HPHU!#REF!+[1]BAC!#REF!+[1]THANH!#REF!+#REF!+[1]MY!#REF!+[1]HA!#REF!+[1]PHUC!#REF!+[1]LAM!#REF!+[1]XUAN!#REF!+[1]LIEN!#REF!</f>
        <v>#REF!</v>
      </c>
      <c r="U333" s="633" t="e">
        <f>[1]DAI!#REF!+[1]NAM!#REF!+[1]NHAN!#REF!+[1]LY!#REF!+[1]DUC!#REF!+[1]DONG!#REF!+[1]HPHU!#REF!+[1]BAC!#REF!+[1]THANH!#REF!+#REF!+[1]MY!#REF!+[1]HA!#REF!+[1]PHUC!#REF!+[1]LAM!#REF!+[1]XUAN!#REF!+[1]LIEN!#REF!</f>
        <v>#REF!</v>
      </c>
      <c r="V333" s="633" t="e">
        <f>[1]DAI!#REF!+[1]NAM!#REF!+[1]NHAN!#REF!+[1]LY!#REF!+[1]DUC!#REF!+[1]DONG!#REF!+[1]HPHU!#REF!+[1]BAC!#REF!+[1]THANH!#REF!+#REF!+[1]MY!#REF!+[1]HA!#REF!+[1]PHUC!#REF!+[1]LAM!#REF!+[1]XUAN!#REF!+[1]LIEN!#REF!</f>
        <v>#REF!</v>
      </c>
      <c r="W333" s="633" t="e">
        <f>[1]DAI!#REF!+[1]NAM!#REF!+[1]NHAN!#REF!+[1]LY!#REF!+[1]DUC!#REF!+[1]DONG!#REF!+[1]HPHU!#REF!+[1]BAC!#REF!+[1]THANH!#REF!+#REF!+[1]MY!#REF!+[1]HA!#REF!+[1]PHUC!#REF!+[1]LAM!#REF!+[1]XUAN!#REF!+[1]LIEN!#REF!</f>
        <v>#REF!</v>
      </c>
      <c r="X333" s="633" t="e">
        <f>[1]DAI!#REF!+[1]NAM!#REF!+[1]NHAN!#REF!+[1]LY!#REF!+[1]DUC!#REF!+[1]DONG!#REF!+[1]HPHU!#REF!+[1]BAC!#REF!+[1]THANH!#REF!+#REF!+[1]MY!#REF!+[1]HA!#REF!+[1]PHUC!#REF!+[1]LAM!#REF!+[1]XUAN!#REF!+[1]LIEN!#REF!</f>
        <v>#REF!</v>
      </c>
      <c r="Y333" s="633" t="e">
        <f>[1]DAI!#REF!+[1]NAM!#REF!+[1]NHAN!#REF!+[1]LY!#REF!+[1]DUC!#REF!+[1]DONG!#REF!+[1]HPHU!#REF!+[1]BAC!#REF!+[1]THANH!#REF!+#REF!+[1]MY!#REF!+[1]HA!#REF!+[1]PHUC!#REF!+[1]LAM!#REF!+[1]XUAN!#REF!+[1]LIEN!#REF!</f>
        <v>#REF!</v>
      </c>
      <c r="Z333" s="633" t="e">
        <f>[1]DAI!#REF!+[1]NAM!#REF!+[1]NHAN!#REF!+[1]LY!#REF!+[1]DUC!#REF!+[1]DONG!#REF!+[1]HPHU!#REF!+[1]BAC!#REF!+[1]THANH!#REF!+#REF!+[1]MY!#REF!+[1]HA!#REF!+[1]PHUC!#REF!+[1]LAM!#REF!+[1]XUAN!#REF!+[1]LIEN!#REF!</f>
        <v>#REF!</v>
      </c>
      <c r="AA333" s="633" t="e">
        <f>[1]DAI!#REF!+[1]NAM!#REF!+[1]NHAN!#REF!+[1]LY!#REF!+[1]DUC!#REF!+[1]DONG!#REF!+[1]HPHU!#REF!+[1]BAC!#REF!+[1]THANH!#REF!+#REF!+[1]MY!#REF!+[1]HA!#REF!+[1]PHUC!#REF!+[1]LAM!#REF!+[1]XUAN!#REF!+[1]LIEN!#REF!</f>
        <v>#REF!</v>
      </c>
      <c r="AB333" s="633" t="e">
        <f>[1]DAI!#REF!+[1]NAM!#REF!+[1]NHAN!#REF!+[1]LY!#REF!+[1]DUC!#REF!+[1]DONG!#REF!+[1]HPHU!#REF!+[1]BAC!#REF!+[1]THANH!#REF!+#REF!+[1]MY!#REF!+[1]HA!#REF!+[1]PHUC!#REF!+[1]LAM!#REF!+[1]XUAN!#REF!+[1]LIEN!#REF!</f>
        <v>#REF!</v>
      </c>
      <c r="AC333" s="633" t="e">
        <f>[1]DAI!#REF!+[1]NAM!#REF!+[1]NHAN!#REF!+[1]LY!#REF!+[1]DUC!#REF!+[1]DONG!#REF!+[1]HPHU!#REF!+[1]BAC!#REF!+[1]THANH!#REF!+#REF!+[1]MY!#REF!+[1]HA!#REF!+[1]PHUC!#REF!+[1]LAM!#REF!+[1]XUAN!#REF!+[1]LIEN!#REF!</f>
        <v>#REF!</v>
      </c>
      <c r="AD333" s="617">
        <f>[1]DAI!AD269+[1]NAM!AD267+[1]NHAN!AD269+[1]LY!AD269+[1]DUC!AD269+[1]DONG!AD269+[1]HPHU!AD268+[1]BAC!AD268+[1]THANH!AD269+[1]MY!AD266+[1]HA!AD207+[1]PHUC!AD265+[1]LAM!AD266+[1]XUAN!AD264+[1]LIEN!AD268</f>
        <v>0</v>
      </c>
      <c r="AE333" s="633" t="e">
        <f>[1]DAI!#REF!+[1]NAM!#REF!+[1]NHAN!#REF!+[1]LY!#REF!+[1]DUC!#REF!+[1]DONG!#REF!+[1]HPHU!#REF!+[1]BAC!#REF!+[1]THANH!#REF!+#REF!+[1]MY!#REF!+[1]HA!#REF!+[1]PHUC!#REF!+[1]LAM!#REF!+[1]XUAN!#REF!+[1]LIEN!#REF!</f>
        <v>#REF!</v>
      </c>
      <c r="AF333" s="633" t="e">
        <f>[1]DAI!#REF!+[1]NAM!#REF!+[1]NHAN!#REF!+[1]LY!#REF!+[1]DUC!#REF!+[1]DONG!#REF!+[1]HPHU!#REF!+[1]BAC!#REF!+[1]THANH!#REF!+#REF!+[1]MY!#REF!+[1]HA!#REF!+[1]PHUC!#REF!+[1]LAM!#REF!+[1]XUAN!#REF!+[1]LIEN!#REF!</f>
        <v>#REF!</v>
      </c>
      <c r="AG333" s="633" t="e">
        <f>[1]DAI!#REF!+[1]NAM!#REF!+[1]NHAN!#REF!+[1]LY!#REF!+[1]DUC!#REF!+[1]DONG!#REF!+[1]HPHU!#REF!+[1]BAC!#REF!+[1]THANH!#REF!+#REF!+[1]MY!#REF!+[1]HA!#REF!+[1]PHUC!#REF!+[1]LAM!#REF!+[1]XUAN!#REF!+[1]LIEN!#REF!</f>
        <v>#REF!</v>
      </c>
      <c r="AH333" s="633" t="e">
        <f>[1]DAI!#REF!+[1]NAM!#REF!+[1]NHAN!#REF!+[1]LY!#REF!+[1]DUC!#REF!+[1]DONG!#REF!+[1]HPHU!#REF!+[1]BAC!#REF!+[1]THANH!#REF!+#REF!+[1]MY!#REF!+[1]HA!#REF!+[1]PHUC!#REF!+[1]LAM!#REF!+[1]XUAN!#REF!+[1]LIEN!#REF!</f>
        <v>#REF!</v>
      </c>
      <c r="AI333" s="633" t="e">
        <f>[1]DAI!#REF!+[1]NAM!#REF!+[1]NHAN!#REF!+[1]LY!#REF!+[1]DUC!#REF!+[1]DONG!#REF!+[1]HPHU!#REF!+[1]BAC!#REF!+[1]THANH!#REF!+#REF!+[1]MY!#REF!+[1]HA!#REF!+[1]PHUC!#REF!+[1]LAM!#REF!+[1]XUAN!#REF!+[1]LIEN!#REF!</f>
        <v>#REF!</v>
      </c>
      <c r="AJ333" s="633" t="e">
        <f>[1]DAI!#REF!+[1]NAM!#REF!+[1]NHAN!#REF!+[1]LY!#REF!+[1]DUC!#REF!+[1]DONG!#REF!+[1]HPHU!#REF!+[1]BAC!#REF!+[1]THANH!#REF!+#REF!+[1]MY!#REF!+[1]HA!#REF!+[1]PHUC!#REF!+[1]LAM!#REF!+[1]XUAN!#REF!+[1]LIEN!#REF!</f>
        <v>#REF!</v>
      </c>
      <c r="AK333" s="617">
        <f>[1]DAI!AK269+[1]NAM!AK267+[1]NHAN!AK269+[1]LY!AK269+[1]DUC!AK269+[1]DONG!AK269+[1]HPHU!AK268+[1]BAC!AK268+[1]THANH!AK269+[1]MY!AK266+[1]HA!AK207+[1]PHUC!AK265+[1]LAM!AK266+[1]XUAN!AK264+[1]LIEN!AK268</f>
        <v>0</v>
      </c>
      <c r="AL333" s="633" t="e">
        <f>[1]DAI!#REF!+[1]NAM!#REF!+[1]NHAN!#REF!+[1]LY!#REF!+[1]DUC!#REF!+[1]DONG!#REF!+[1]HPHU!#REF!+[1]BAC!#REF!+[1]THANH!#REF!+#REF!+[1]MY!#REF!+[1]HA!#REF!+[1]PHUC!#REF!+[1]LAM!#REF!+[1]XUAN!#REF!+[1]LIEN!#REF!</f>
        <v>#REF!</v>
      </c>
      <c r="AM333" s="633" t="e">
        <f>[1]DAI!#REF!+[1]NAM!#REF!+[1]NHAN!#REF!+[1]LY!#REF!+[1]DUC!#REF!+[1]DONG!#REF!+[1]HPHU!#REF!+[1]BAC!#REF!+[1]THANH!#REF!+#REF!+[1]MY!#REF!+[1]HA!#REF!+[1]PHUC!#REF!+[1]LAM!#REF!+[1]XUAN!#REF!+[1]LIEN!#REF!</f>
        <v>#REF!</v>
      </c>
      <c r="AN333" s="617">
        <f>[1]DAI!AN269+[1]NAM!AN267+[1]NHAN!AN269+[1]LY!AN269+[1]DUC!AN269+[1]DONG!AN269+[1]HPHU!AN268+[1]BAC!AN268+[1]THANH!AN269+[1]MY!AN266+[1]HA!AN207+[1]PHUC!AN265+[1]LAM!AN266+[1]XUAN!AN264+[1]LIEN!AN268</f>
        <v>0</v>
      </c>
      <c r="AO333" s="633" t="e">
        <f>[1]DAI!#REF!+[1]NAM!#REF!+[1]NHAN!#REF!+[1]LY!#REF!+[1]DUC!#REF!+[1]DONG!#REF!+[1]HPHU!#REF!+[1]BAC!#REF!+[1]THANH!#REF!+#REF!+[1]MY!#REF!+[1]HA!#REF!+[1]PHUC!#REF!+[1]LAM!#REF!+[1]XUAN!#REF!+[1]LIEN!#REF!</f>
        <v>#REF!</v>
      </c>
      <c r="AP333" s="633" t="e">
        <f>[1]DAI!#REF!+[1]NAM!#REF!+[1]NHAN!#REF!+[1]LY!#REF!+[1]DUC!#REF!+[1]DONG!#REF!+[1]HPHU!#REF!+[1]BAC!#REF!+[1]THANH!#REF!+#REF!+[1]MY!#REF!+[1]HA!#REF!+[1]PHUC!#REF!+[1]LAM!#REF!+[1]XUAN!#REF!+[1]LIEN!#REF!</f>
        <v>#REF!</v>
      </c>
      <c r="AQ333" s="633" t="e">
        <f>[1]DAI!#REF!+[1]NAM!#REF!+[1]NHAN!#REF!+[1]LY!#REF!+[1]DUC!#REF!+[1]DONG!#REF!+[1]HPHU!#REF!+[1]BAC!#REF!+[1]THANH!#REF!+#REF!+[1]MY!#REF!+[1]HA!#REF!+[1]PHUC!#REF!+[1]LAM!#REF!+[1]XUAN!#REF!+[1]LIEN!#REF!</f>
        <v>#REF!</v>
      </c>
      <c r="AR333" s="617">
        <f>[1]DAI!AR331+[1]NAM!AR331+[1]NHAN!AR331+[1]LY!AR331+[1]DUC!AR331+[1]DONG!AR331+[1]HPHU!AR331+[1]BAC!AR331+[1]THANH!AR331+[1]MY!AR331+[1]HA!AR331+[1]PHUC!AR331+[1]LAM!AR331+[1]XUAN!AR331+[1]LIEN!AR331+[1]HUNG!AR331+[1]CNAM!AR331+[1]TAY!AR331+[1]HOA!AR331+[1]VAN!AR331+[1]PDINH!AR331+[1]SLOC!AR331+[1]TRUNG!AR331+[1]TAN!AR331+[1]THUONG!AR331+[1]HLAO!AR331+[1]PNHA!AR331+[1]VTRUNG!AR331</f>
        <v>0</v>
      </c>
      <c r="AS333" s="617">
        <f>[1]DAI!AS269+[1]NAM!AS267+[1]NHAN!AS269+[1]LY!AS269+[1]DUC!AS269+[1]DONG!AS269+[1]HPHU!AS268+[1]BAC!AS268+[1]THANH!AS269+[1]MY!AS266+[1]HA!AS207+[1]PHUC!AS265+[1]LAM!AS266+[1]XUAN!AS264+[1]LIEN!AS268</f>
        <v>0</v>
      </c>
      <c r="AT333" s="617"/>
      <c r="AU333" s="617">
        <f>[1]DAI!AU269+[1]NAM!AU267+[1]NHAN!AU269+[1]LY!AU269+[1]DUC!AU269+[1]DONG!AU269+[1]HPHU!AU268+[1]BAC!AU268+[1]THANH!AU269+[1]MY!AU266+[1]HA!AU207+[1]PHUC!AU265+[1]LAM!AU266+[1]XUAN!AU264+[1]LIEN!AU268</f>
        <v>0</v>
      </c>
      <c r="AV333" s="587">
        <f>[1]DAI!AV331+[1]NAM!AV331+[1]NHAN!AV331+[1]LY!AV331+[1]DUC!AV331+[1]DONG!AV331+[1]HPHU!AV331+[1]BAC!AV331+[1]THANH!AV331+[1]MY!AV331+[1]HA!AV331+[1]PHUC!AV331+[1]LAM!AV331+[1]XUAN!AV331+[1]LIEN!AV331+[1]HUNG!AV331+[1]CNAM!AV331+[1]TAY!AV331+[1]HOA!AV331+[1]VAN!AV331+[1]PDINH!AV331+[1]SLOC!AV331+[1]TRUNG!AV331+[1]TAN!AV331+[1]THUONG!AV331+[1]HLAO!AV331+[1]PNHA!AV331+[1]VTRUNG!AV331</f>
        <v>0</v>
      </c>
      <c r="AW333" s="633" t="e">
        <f>[1]DAI!#REF!+[1]NAM!#REF!+[1]NHAN!#REF!+[1]LY!#REF!+[1]DUC!#REF!+[1]DONG!#REF!+[1]HPHU!#REF!+[1]BAC!#REF!+[1]THANH!#REF!+#REF!+[1]MY!#REF!+[1]HA!#REF!+[1]PHUC!#REF!+[1]LAM!#REF!+[1]XUAN!#REF!+[1]LIEN!#REF!</f>
        <v>#REF!</v>
      </c>
      <c r="AX333" s="633" t="e">
        <f>[1]DAI!#REF!+[1]NAM!#REF!+[1]NHAN!#REF!+[1]LY!#REF!+[1]DUC!#REF!+[1]DONG!#REF!+[1]HPHU!#REF!+[1]BAC!#REF!+[1]THANH!#REF!+#REF!+[1]MY!#REF!+[1]HA!#REF!+[1]PHUC!#REF!+[1]LAM!#REF!+[1]XUAN!#REF!+[1]LIEN!#REF!</f>
        <v>#REF!</v>
      </c>
      <c r="AY333" s="633" t="e">
        <f>[1]DAI!#REF!+[1]NAM!#REF!+[1]NHAN!#REF!+[1]LY!#REF!+[1]DUC!#REF!+[1]DONG!#REF!+[1]HPHU!#REF!+[1]BAC!#REF!+[1]THANH!#REF!+#REF!+[1]MY!#REF!+[1]HA!#REF!+[1]PHUC!#REF!+[1]LAM!#REF!+[1]XUAN!#REF!+[1]LIEN!#REF!</f>
        <v>#REF!</v>
      </c>
      <c r="AZ333" s="617">
        <f>[1]DAI!AZ269+[1]NAM!AZ267+[1]NHAN!AZ269+[1]LY!AZ269+[1]DUC!AZ269+[1]DONG!AZ269+[1]HPHU!AZ268+[1]BAC!AZ268+[1]THANH!AZ269+[1]MY!AZ266+[1]HA!AZ207+[1]PHUC!AZ265+[1]LAM!AZ266+[1]XUAN!AZ264+[1]LIEN!AZ268</f>
        <v>0</v>
      </c>
      <c r="BA333" s="633" t="e">
        <f>[1]DAI!#REF!+[1]NAM!#REF!+[1]NHAN!#REF!+[1]LY!#REF!+[1]DUC!#REF!+[1]DONG!#REF!+[1]HPHU!#REF!+[1]BAC!#REF!+[1]THANH!#REF!+#REF!+[1]MY!#REF!+[1]HA!#REF!+[1]PHUC!#REF!+[1]LAM!#REF!+[1]XUAN!#REF!+[1]LIEN!#REF!</f>
        <v>#REF!</v>
      </c>
      <c r="BB333" s="633" t="e">
        <f>[1]DAI!#REF!+[1]NAM!#REF!+[1]NHAN!#REF!+[1]LY!#REF!+[1]DUC!#REF!+[1]DONG!#REF!+[1]HPHU!#REF!+[1]BAC!#REF!+[1]THANH!#REF!+#REF!+[1]MY!#REF!+[1]HA!#REF!+[1]PHUC!#REF!+[1]LAM!#REF!+[1]XUAN!#REF!+[1]LIEN!#REF!</f>
        <v>#REF!</v>
      </c>
      <c r="BC333" s="633" t="e">
        <f>[1]DAI!#REF!+[1]NAM!#REF!+[1]NHAN!#REF!+[1]LY!#REF!+[1]DUC!#REF!+[1]DONG!#REF!+[1]HPHU!#REF!+[1]BAC!#REF!+[1]THANH!#REF!+#REF!+[1]MY!#REF!+[1]HA!#REF!+[1]PHUC!#REF!+[1]LAM!#REF!+[1]XUAN!#REF!+[1]LIEN!#REF!</f>
        <v>#REF!</v>
      </c>
      <c r="BD333" s="617">
        <f>[1]DAI!BD269+[1]NAM!BD267+[1]NHAN!BD269+[1]LY!BD269+[1]DUC!BD269+[1]DONG!BD269+[1]HPHU!BD268+[1]BAC!BD268+[1]THANH!BD269+[1]MY!BD266+[1]HA!BD207+[1]PHUC!BD265+[1]LAM!BD266+[1]XUAN!BD264+[1]LIEN!BD268</f>
        <v>0</v>
      </c>
      <c r="BE333" s="633" t="e">
        <f>[1]DAI!#REF!+[1]NAM!#REF!+[1]NHAN!#REF!+[1]LY!#REF!+[1]DUC!#REF!+[1]DONG!#REF!+[1]HPHU!#REF!+[1]BAC!#REF!+[1]THANH!#REF!+#REF!+[1]MY!#REF!+[1]HA!#REF!+[1]PHUC!#REF!+[1]LAM!#REF!+[1]XUAN!#REF!+[1]LIEN!#REF!</f>
        <v>#REF!</v>
      </c>
      <c r="BF333" s="633" t="e">
        <f>[1]DAI!#REF!+[1]NAM!#REF!+[1]NHAN!#REF!+[1]LY!#REF!+[1]DUC!#REF!+[1]DONG!#REF!+[1]HPHU!#REF!+[1]BAC!#REF!+[1]THANH!#REF!+#REF!+[1]MY!#REF!+[1]HA!#REF!+[1]PHUC!#REF!+[1]LAM!#REF!+[1]XUAN!#REF!+[1]LIEN!#REF!</f>
        <v>#REF!</v>
      </c>
      <c r="BG333" s="633" t="e">
        <f>[1]DAI!#REF!+[1]NAM!#REF!+[1]NHAN!#REF!+[1]LY!#REF!+[1]DUC!#REF!+[1]DONG!#REF!+[1]HPHU!#REF!+[1]BAC!#REF!+[1]THANH!#REF!+#REF!+[1]MY!#REF!+[1]HA!#REF!+[1]PHUC!#REF!+[1]LAM!#REF!+[1]XUAN!#REF!+[1]LIEN!#REF!</f>
        <v>#REF!</v>
      </c>
      <c r="BH333" s="633" t="e">
        <f>[1]DAI!#REF!+[1]NAM!#REF!+[1]NHAN!#REF!+[1]LY!#REF!+[1]DUC!#REF!+[1]DONG!#REF!+[1]HPHU!#REF!+[1]BAC!#REF!+[1]THANH!#REF!+#REF!+[1]MY!#REF!+[1]HA!#REF!+[1]PHUC!#REF!+[1]LAM!#REF!+[1]XUAN!#REF!+[1]LIEN!#REF!</f>
        <v>#REF!</v>
      </c>
      <c r="BI333" s="633" t="e">
        <f>[1]DAI!#REF!+[1]NAM!#REF!+[1]NHAN!#REF!+[1]LY!#REF!+[1]DUC!#REF!+[1]DONG!#REF!+[1]HPHU!#REF!+[1]BAC!#REF!+[1]THANH!#REF!+#REF!+[1]MY!#REF!+[1]HA!#REF!+[1]PHUC!#REF!+[1]LAM!#REF!+[1]XUAN!#REF!+[1]LIEN!#REF!</f>
        <v>#REF!</v>
      </c>
      <c r="BJ333" s="633" t="e">
        <f>[1]DAI!#REF!+[1]NAM!#REF!+[1]NHAN!#REF!+[1]LY!#REF!+[1]DUC!#REF!+[1]DONG!#REF!+[1]HPHU!#REF!+[1]BAC!#REF!+[1]THANH!#REF!+#REF!+[1]MY!#REF!+[1]HA!#REF!+[1]PHUC!#REF!+[1]LAM!#REF!+[1]XUAN!#REF!+[1]LIEN!#REF!</f>
        <v>#REF!</v>
      </c>
      <c r="BK333" s="633" t="e">
        <f>[1]DAI!#REF!+[1]NAM!#REF!+[1]NHAN!#REF!+[1]LY!#REF!+[1]DUC!#REF!+[1]DONG!#REF!+[1]HPHU!#REF!+[1]BAC!#REF!+[1]THANH!#REF!+#REF!+[1]MY!#REF!+[1]HA!#REF!+[1]PHUC!#REF!+[1]LAM!#REF!+[1]XUAN!#REF!+[1]LIEN!#REF!</f>
        <v>#REF!</v>
      </c>
      <c r="BL333" s="633" t="e">
        <f>[1]DAI!#REF!+[1]NAM!#REF!+[1]NHAN!#REF!+[1]LY!#REF!+[1]DUC!#REF!+[1]DONG!#REF!+[1]HPHU!#REF!+[1]BAC!#REF!+[1]THANH!#REF!+#REF!+[1]MY!#REF!+[1]HA!#REF!+[1]PHUC!#REF!+[1]LAM!#REF!+[1]XUAN!#REF!+[1]LIEN!#REF!</f>
        <v>#REF!</v>
      </c>
      <c r="BM333" s="568"/>
    </row>
    <row r="334" spans="1:67" ht="24" hidden="1" customHeight="1" x14ac:dyDescent="0.2">
      <c r="A334" s="637" t="s">
        <v>32</v>
      </c>
      <c r="B334" s="584" t="s">
        <v>33</v>
      </c>
      <c r="C334" s="635" t="s">
        <v>34</v>
      </c>
      <c r="D334" s="633" t="e">
        <f>[1]DAI!#REF!+[1]NAM!#REF!+[1]NHAN!#REF!+[1]LY!#REF!+[1]DUC!#REF!+[1]DONG!#REF!+[1]HPHU!#REF!+[1]BAC!#REF!+[1]THANH!#REF!+#REF!+[1]MY!#REF!+[1]HA!#REF!+[1]PHUC!#REF!+[1]LAM!#REF!+[1]XUAN!#REF!+[1]LIEN!#REF!</f>
        <v>#REF!</v>
      </c>
      <c r="E334" s="633" t="e">
        <f>[1]DAI!#REF!+[1]NAM!#REF!+[1]NHAN!#REF!+[1]LY!#REF!+[1]DUC!#REF!+[1]DONG!#REF!+[1]HPHU!#REF!+[1]BAC!#REF!+[1]THANH!#REF!+#REF!+[1]MY!#REF!+[1]HA!#REF!+[1]PHUC!#REF!+[1]LAM!#REF!+[1]XUAN!#REF!+[1]LIEN!#REF!</f>
        <v>#REF!</v>
      </c>
      <c r="F334" s="633" t="e">
        <f>[1]DAI!#REF!+[1]NAM!#REF!+[1]NHAN!#REF!+[1]LY!#REF!+[1]DUC!#REF!+[1]DONG!#REF!+[1]HPHU!#REF!+[1]BAC!#REF!+[1]THANH!#REF!+#REF!+[1]MY!#REF!+[1]HA!#REF!+[1]PHUC!#REF!+[1]LAM!#REF!+[1]XUAN!#REF!+[1]LIEN!#REF!</f>
        <v>#REF!</v>
      </c>
      <c r="G334" s="617">
        <f>[1]DAI!G332+[1]NAM!G332+[1]NHAN!G332+[1]LY!G332+[1]DUC!G332+[1]DONG!G332+[1]HPHU!G332+[1]BAC!G332+[1]THANH!G332+[1]MY!G332+[1]HA!G332+[1]PHUC!G332+[1]LAM!G332+[1]XUAN!G332+[1]LIEN!G332+[1]HUNG!G332+[1]CNAM!G332+[1]TAY!G332+[1]HOA!G332+[1]VAN!G332+[1]PDINH!G332+[1]SLOC!G332+[1]TRUNG!G332+[1]TAN!G332+[1]THUONG!G332+[1]HLAO!G332+[1]PNHA!G332+[1]VTRUNG!G332</f>
        <v>0</v>
      </c>
      <c r="H334" s="633" t="e">
        <f>[1]DAI!#REF!+[1]NAM!#REF!+[1]NHAN!#REF!+[1]LY!#REF!+[1]DUC!#REF!+[1]DONG!#REF!+[1]HPHU!#REF!+[1]BAC!#REF!+[1]THANH!#REF!+#REF!+[1]MY!#REF!+[1]HA!#REF!+[1]PHUC!#REF!+[1]LAM!#REF!+[1]XUAN!#REF!+[1]LIEN!#REF!</f>
        <v>#REF!</v>
      </c>
      <c r="I334" s="633" t="e">
        <f>[1]DAI!#REF!+[1]NAM!#REF!+[1]NHAN!#REF!+[1]LY!#REF!+[1]DUC!#REF!+[1]DONG!#REF!+[1]HPHU!#REF!+[1]BAC!#REF!+[1]THANH!#REF!+#REF!+[1]MY!#REF!+[1]HA!#REF!+[1]PHUC!#REF!+[1]LAM!#REF!+[1]XUAN!#REF!+[1]LIEN!#REF!</f>
        <v>#REF!</v>
      </c>
      <c r="J334" s="617">
        <f>[1]DAI!J332+[1]NAM!J332+[1]NHAN!J332+[1]LY!J332+[1]DUC!J332+[1]DONG!J332+[1]HPHU!J332+[1]BAC!J332+[1]THANH!J332+[1]MY!J332+[1]HA!J332+[1]PHUC!J332+[1]LAM!J332+[1]XUAN!J332+[1]LIEN!J332+[1]HUNG!J332+[1]CNAM!J332+[1]TAY!J332+[1]HOA!J332+[1]VAN!J332+[1]PDINH!J332+[1]SLOC!J332+[1]TRUNG!J332+[1]TAN!J332+[1]THUONG!J332+[1]HLAO!J332+[1]PNHA!J332+[1]VTRUNG!J332</f>
        <v>0</v>
      </c>
      <c r="K334" s="633" t="e">
        <f>[1]DAI!#REF!+[1]NAM!#REF!+[1]NHAN!#REF!+[1]LY!#REF!+[1]DUC!#REF!+[1]DONG!#REF!+[1]HPHU!#REF!+[1]BAC!#REF!+[1]THANH!#REF!+#REF!+[1]MY!#REF!+[1]HA!#REF!+[1]PHUC!#REF!+[1]LAM!#REF!+[1]XUAN!#REF!+[1]LIEN!#REF!</f>
        <v>#REF!</v>
      </c>
      <c r="L334" s="633" t="e">
        <f>[1]DAI!#REF!+[1]NAM!#REF!+[1]NHAN!#REF!+[1]LY!#REF!+[1]DUC!#REF!+[1]DONG!#REF!+[1]HPHU!#REF!+[1]BAC!#REF!+[1]THANH!#REF!+#REF!+[1]MY!#REF!+[1]HA!#REF!+[1]PHUC!#REF!+[1]LAM!#REF!+[1]XUAN!#REF!+[1]LIEN!#REF!</f>
        <v>#REF!</v>
      </c>
      <c r="M334" s="633" t="e">
        <f>[1]DAI!#REF!+[1]NAM!#REF!+[1]NHAN!#REF!+[1]LY!#REF!+[1]DUC!#REF!+[1]DONG!#REF!+[1]HPHU!#REF!+[1]BAC!#REF!+[1]THANH!#REF!+#REF!+[1]MY!#REF!+[1]HA!#REF!+[1]PHUC!#REF!+[1]LAM!#REF!+[1]XUAN!#REF!+[1]LIEN!#REF!</f>
        <v>#REF!</v>
      </c>
      <c r="N334" s="617">
        <f>[1]DAI!N332+[1]NAM!N332+[1]NHAN!N332+[1]LY!N332+[1]DUC!N332+[1]DONG!N332+[1]HPHU!N332+[1]BAC!N332+[1]THANH!N332+[1]MY!N332+[1]HA!N332+[1]PHUC!N332+[1]LAM!N332+[1]XUAN!N332+[1]LIEN!N332+[1]HUNG!N332+[1]CNAM!N332+[1]TAY!N332+[1]HOA!N332+[1]VAN!N332+[1]PDINH!N332+[1]SLOC!N332+[1]TRUNG!N332+[1]TAN!N332+[1]THUONG!N332+[1]HLAO!N332+[1]PNHA!N332+[1]VTRUNG!N332</f>
        <v>0</v>
      </c>
      <c r="O334" s="617">
        <f>[1]DAI!O332+[1]NAM!O332+[1]NHAN!O332+[1]LY!O332+[1]DUC!O332+[1]DONG!O332+[1]HPHU!O332+[1]BAC!O332+[1]THANH!O332+[1]MY!O332+[1]HA!O332+[1]PHUC!O332+[1]LAM!O332+[1]XUAN!O332+[1]LIEN!O332+[1]HUNG!O332+[1]CNAM!O332+[1]TAY!O332+[1]HOA!O332+[1]VAN!O332+[1]PDINH!O332+[1]SLOC!O332+[1]TRUNG!O332+[1]TAN!O332+[1]THUONG!O332+[1]HLAO!O332+[1]PNHA!O332+[1]VTRUNG!O332</f>
        <v>0</v>
      </c>
      <c r="P334" s="617">
        <f>[1]DAI!P270+[1]NAM!P268+[1]NHAN!P270+[1]LY!P270+[1]DUC!P270+[1]DONG!P270+[1]HPHU!P269+[1]BAC!P269+[1]THANH!P270+[1]MY!P267+[1]HA!P208+[1]PHUC!P266+[1]LAM!P267+[1]XUAN!P265+[1]LIEN!P269</f>
        <v>0</v>
      </c>
      <c r="Q334" s="633" t="e">
        <f>[1]DAI!#REF!+[1]NAM!#REF!+[1]NHAN!#REF!+[1]LY!#REF!+[1]DUC!#REF!+[1]DONG!#REF!+[1]HPHU!#REF!+[1]BAC!#REF!+[1]THANH!#REF!+#REF!+[1]MY!#REF!+[1]HA!#REF!+[1]PHUC!#REF!+[1]LAM!#REF!+[1]XUAN!#REF!+[1]LIEN!#REF!</f>
        <v>#REF!</v>
      </c>
      <c r="R334" s="588" t="e">
        <f>[1]DAI!#REF!+[1]NAM!#REF!+[1]NHAN!#REF!+[1]LY!#REF!+[1]DUC!#REF!+[1]DONG!#REF!+[1]HPHU!#REF!+[1]BAC!#REF!+[1]THANH!#REF!+#REF!+[1]MY!#REF!+[1]HA!#REF!+[1]PHUC!#REF!+[1]LAM!#REF!+[1]XUAN!#REF!+[1]LIEN!#REF!</f>
        <v>#REF!</v>
      </c>
      <c r="S334" s="633" t="e">
        <f>[1]DAI!#REF!+[1]NAM!#REF!+[1]NHAN!#REF!+[1]LY!#REF!+[1]DUC!#REF!+[1]DONG!#REF!+[1]HPHU!#REF!+[1]BAC!#REF!+[1]THANH!#REF!+#REF!+[1]MY!#REF!+[1]HA!#REF!+[1]PHUC!#REF!+[1]LAM!#REF!+[1]XUAN!#REF!+[1]LIEN!#REF!</f>
        <v>#REF!</v>
      </c>
      <c r="T334" s="633" t="e">
        <f>[1]DAI!#REF!+[1]NAM!#REF!+[1]NHAN!#REF!+[1]LY!#REF!+[1]DUC!#REF!+[1]DONG!#REF!+[1]HPHU!#REF!+[1]BAC!#REF!+[1]THANH!#REF!+#REF!+[1]MY!#REF!+[1]HA!#REF!+[1]PHUC!#REF!+[1]LAM!#REF!+[1]XUAN!#REF!+[1]LIEN!#REF!</f>
        <v>#REF!</v>
      </c>
      <c r="U334" s="633" t="e">
        <f>[1]DAI!#REF!+[1]NAM!#REF!+[1]NHAN!#REF!+[1]LY!#REF!+[1]DUC!#REF!+[1]DONG!#REF!+[1]HPHU!#REF!+[1]BAC!#REF!+[1]THANH!#REF!+#REF!+[1]MY!#REF!+[1]HA!#REF!+[1]PHUC!#REF!+[1]LAM!#REF!+[1]XUAN!#REF!+[1]LIEN!#REF!</f>
        <v>#REF!</v>
      </c>
      <c r="V334" s="633" t="e">
        <f>[1]DAI!#REF!+[1]NAM!#REF!+[1]NHAN!#REF!+[1]LY!#REF!+[1]DUC!#REF!+[1]DONG!#REF!+[1]HPHU!#REF!+[1]BAC!#REF!+[1]THANH!#REF!+#REF!+[1]MY!#REF!+[1]HA!#REF!+[1]PHUC!#REF!+[1]LAM!#REF!+[1]XUAN!#REF!+[1]LIEN!#REF!</f>
        <v>#REF!</v>
      </c>
      <c r="W334" s="633" t="e">
        <f>[1]DAI!#REF!+[1]NAM!#REF!+[1]NHAN!#REF!+[1]LY!#REF!+[1]DUC!#REF!+[1]DONG!#REF!+[1]HPHU!#REF!+[1]BAC!#REF!+[1]THANH!#REF!+#REF!+[1]MY!#REF!+[1]HA!#REF!+[1]PHUC!#REF!+[1]LAM!#REF!+[1]XUAN!#REF!+[1]LIEN!#REF!</f>
        <v>#REF!</v>
      </c>
      <c r="X334" s="633" t="e">
        <f>[1]DAI!#REF!+[1]NAM!#REF!+[1]NHAN!#REF!+[1]LY!#REF!+[1]DUC!#REF!+[1]DONG!#REF!+[1]HPHU!#REF!+[1]BAC!#REF!+[1]THANH!#REF!+#REF!+[1]MY!#REF!+[1]HA!#REF!+[1]PHUC!#REF!+[1]LAM!#REF!+[1]XUAN!#REF!+[1]LIEN!#REF!</f>
        <v>#REF!</v>
      </c>
      <c r="Y334" s="633" t="e">
        <f>[1]DAI!#REF!+[1]NAM!#REF!+[1]NHAN!#REF!+[1]LY!#REF!+[1]DUC!#REF!+[1]DONG!#REF!+[1]HPHU!#REF!+[1]BAC!#REF!+[1]THANH!#REF!+#REF!+[1]MY!#REF!+[1]HA!#REF!+[1]PHUC!#REF!+[1]LAM!#REF!+[1]XUAN!#REF!+[1]LIEN!#REF!</f>
        <v>#REF!</v>
      </c>
      <c r="Z334" s="633" t="e">
        <f>[1]DAI!#REF!+[1]NAM!#REF!+[1]NHAN!#REF!+[1]LY!#REF!+[1]DUC!#REF!+[1]DONG!#REF!+[1]HPHU!#REF!+[1]BAC!#REF!+[1]THANH!#REF!+#REF!+[1]MY!#REF!+[1]HA!#REF!+[1]PHUC!#REF!+[1]LAM!#REF!+[1]XUAN!#REF!+[1]LIEN!#REF!</f>
        <v>#REF!</v>
      </c>
      <c r="AA334" s="633" t="e">
        <f>[1]DAI!#REF!+[1]NAM!#REF!+[1]NHAN!#REF!+[1]LY!#REF!+[1]DUC!#REF!+[1]DONG!#REF!+[1]HPHU!#REF!+[1]BAC!#REF!+[1]THANH!#REF!+#REF!+[1]MY!#REF!+[1]HA!#REF!+[1]PHUC!#REF!+[1]LAM!#REF!+[1]XUAN!#REF!+[1]LIEN!#REF!</f>
        <v>#REF!</v>
      </c>
      <c r="AB334" s="633" t="e">
        <f>[1]DAI!#REF!+[1]NAM!#REF!+[1]NHAN!#REF!+[1]LY!#REF!+[1]DUC!#REF!+[1]DONG!#REF!+[1]HPHU!#REF!+[1]BAC!#REF!+[1]THANH!#REF!+#REF!+[1]MY!#REF!+[1]HA!#REF!+[1]PHUC!#REF!+[1]LAM!#REF!+[1]XUAN!#REF!+[1]LIEN!#REF!</f>
        <v>#REF!</v>
      </c>
      <c r="AC334" s="633" t="e">
        <f>[1]DAI!#REF!+[1]NAM!#REF!+[1]NHAN!#REF!+[1]LY!#REF!+[1]DUC!#REF!+[1]DONG!#REF!+[1]HPHU!#REF!+[1]BAC!#REF!+[1]THANH!#REF!+#REF!+[1]MY!#REF!+[1]HA!#REF!+[1]PHUC!#REF!+[1]LAM!#REF!+[1]XUAN!#REF!+[1]LIEN!#REF!</f>
        <v>#REF!</v>
      </c>
      <c r="AD334" s="617">
        <f>[1]DAI!AD270+[1]NAM!AD268+[1]NHAN!AD270+[1]LY!AD270+[1]DUC!AD270+[1]DONG!AD270+[1]HPHU!AD269+[1]BAC!AD269+[1]THANH!AD270+[1]MY!AD267+[1]HA!AD208+[1]PHUC!AD266+[1]LAM!AD267+[1]XUAN!AD265+[1]LIEN!AD269</f>
        <v>0</v>
      </c>
      <c r="AE334" s="633" t="e">
        <f>[1]DAI!#REF!+[1]NAM!#REF!+[1]NHAN!#REF!+[1]LY!#REF!+[1]DUC!#REF!+[1]DONG!#REF!+[1]HPHU!#REF!+[1]BAC!#REF!+[1]THANH!#REF!+#REF!+[1]MY!#REF!+[1]HA!#REF!+[1]PHUC!#REF!+[1]LAM!#REF!+[1]XUAN!#REF!+[1]LIEN!#REF!</f>
        <v>#REF!</v>
      </c>
      <c r="AF334" s="633" t="e">
        <f>[1]DAI!#REF!+[1]NAM!#REF!+[1]NHAN!#REF!+[1]LY!#REF!+[1]DUC!#REF!+[1]DONG!#REF!+[1]HPHU!#REF!+[1]BAC!#REF!+[1]THANH!#REF!+#REF!+[1]MY!#REF!+[1]HA!#REF!+[1]PHUC!#REF!+[1]LAM!#REF!+[1]XUAN!#REF!+[1]LIEN!#REF!</f>
        <v>#REF!</v>
      </c>
      <c r="AG334" s="633" t="e">
        <f>[1]DAI!#REF!+[1]NAM!#REF!+[1]NHAN!#REF!+[1]LY!#REF!+[1]DUC!#REF!+[1]DONG!#REF!+[1]HPHU!#REF!+[1]BAC!#REF!+[1]THANH!#REF!+#REF!+[1]MY!#REF!+[1]HA!#REF!+[1]PHUC!#REF!+[1]LAM!#REF!+[1]XUAN!#REF!+[1]LIEN!#REF!</f>
        <v>#REF!</v>
      </c>
      <c r="AH334" s="633" t="e">
        <f>[1]DAI!#REF!+[1]NAM!#REF!+[1]NHAN!#REF!+[1]LY!#REF!+[1]DUC!#REF!+[1]DONG!#REF!+[1]HPHU!#REF!+[1]BAC!#REF!+[1]THANH!#REF!+#REF!+[1]MY!#REF!+[1]HA!#REF!+[1]PHUC!#REF!+[1]LAM!#REF!+[1]XUAN!#REF!+[1]LIEN!#REF!</f>
        <v>#REF!</v>
      </c>
      <c r="AI334" s="633" t="e">
        <f>[1]DAI!#REF!+[1]NAM!#REF!+[1]NHAN!#REF!+[1]LY!#REF!+[1]DUC!#REF!+[1]DONG!#REF!+[1]HPHU!#REF!+[1]BAC!#REF!+[1]THANH!#REF!+#REF!+[1]MY!#REF!+[1]HA!#REF!+[1]PHUC!#REF!+[1]LAM!#REF!+[1]XUAN!#REF!+[1]LIEN!#REF!</f>
        <v>#REF!</v>
      </c>
      <c r="AJ334" s="633" t="e">
        <f>[1]DAI!#REF!+[1]NAM!#REF!+[1]NHAN!#REF!+[1]LY!#REF!+[1]DUC!#REF!+[1]DONG!#REF!+[1]HPHU!#REF!+[1]BAC!#REF!+[1]THANH!#REF!+#REF!+[1]MY!#REF!+[1]HA!#REF!+[1]PHUC!#REF!+[1]LAM!#REF!+[1]XUAN!#REF!+[1]LIEN!#REF!</f>
        <v>#REF!</v>
      </c>
      <c r="AK334" s="617">
        <f>[1]DAI!AK270+[1]NAM!AK268+[1]NHAN!AK270+[1]LY!AK270+[1]DUC!AK270+[1]DONG!AK270+[1]HPHU!AK269+[1]BAC!AK269+[1]THANH!AK270+[1]MY!AK267+[1]HA!AK208+[1]PHUC!AK266+[1]LAM!AK267+[1]XUAN!AK265+[1]LIEN!AK269</f>
        <v>0</v>
      </c>
      <c r="AL334" s="633" t="e">
        <f>[1]DAI!#REF!+[1]NAM!#REF!+[1]NHAN!#REF!+[1]LY!#REF!+[1]DUC!#REF!+[1]DONG!#REF!+[1]HPHU!#REF!+[1]BAC!#REF!+[1]THANH!#REF!+#REF!+[1]MY!#REF!+[1]HA!#REF!+[1]PHUC!#REF!+[1]LAM!#REF!+[1]XUAN!#REF!+[1]LIEN!#REF!</f>
        <v>#REF!</v>
      </c>
      <c r="AM334" s="633" t="e">
        <f>[1]DAI!#REF!+[1]NAM!#REF!+[1]NHAN!#REF!+[1]LY!#REF!+[1]DUC!#REF!+[1]DONG!#REF!+[1]HPHU!#REF!+[1]BAC!#REF!+[1]THANH!#REF!+#REF!+[1]MY!#REF!+[1]HA!#REF!+[1]PHUC!#REF!+[1]LAM!#REF!+[1]XUAN!#REF!+[1]LIEN!#REF!</f>
        <v>#REF!</v>
      </c>
      <c r="AN334" s="617">
        <f>[1]DAI!AN270+[1]NAM!AN268+[1]NHAN!AN270+[1]LY!AN270+[1]DUC!AN270+[1]DONG!AN270+[1]HPHU!AN269+[1]BAC!AN269+[1]THANH!AN270+[1]MY!AN267+[1]HA!AN208+[1]PHUC!AN266+[1]LAM!AN267+[1]XUAN!AN265+[1]LIEN!AN269</f>
        <v>0</v>
      </c>
      <c r="AO334" s="633" t="e">
        <f>[1]DAI!#REF!+[1]NAM!#REF!+[1]NHAN!#REF!+[1]LY!#REF!+[1]DUC!#REF!+[1]DONG!#REF!+[1]HPHU!#REF!+[1]BAC!#REF!+[1]THANH!#REF!+#REF!+[1]MY!#REF!+[1]HA!#REF!+[1]PHUC!#REF!+[1]LAM!#REF!+[1]XUAN!#REF!+[1]LIEN!#REF!</f>
        <v>#REF!</v>
      </c>
      <c r="AP334" s="633" t="e">
        <f>[1]DAI!#REF!+[1]NAM!#REF!+[1]NHAN!#REF!+[1]LY!#REF!+[1]DUC!#REF!+[1]DONG!#REF!+[1]HPHU!#REF!+[1]BAC!#REF!+[1]THANH!#REF!+#REF!+[1]MY!#REF!+[1]HA!#REF!+[1]PHUC!#REF!+[1]LAM!#REF!+[1]XUAN!#REF!+[1]LIEN!#REF!</f>
        <v>#REF!</v>
      </c>
      <c r="AQ334" s="633" t="e">
        <f>[1]DAI!#REF!+[1]NAM!#REF!+[1]NHAN!#REF!+[1]LY!#REF!+[1]DUC!#REF!+[1]DONG!#REF!+[1]HPHU!#REF!+[1]BAC!#REF!+[1]THANH!#REF!+#REF!+[1]MY!#REF!+[1]HA!#REF!+[1]PHUC!#REF!+[1]LAM!#REF!+[1]XUAN!#REF!+[1]LIEN!#REF!</f>
        <v>#REF!</v>
      </c>
      <c r="AR334" s="617">
        <f>[1]DAI!AR332+[1]NAM!AR332+[1]NHAN!AR332+[1]LY!AR332+[1]DUC!AR332+[1]DONG!AR332+[1]HPHU!AR332+[1]BAC!AR332+[1]THANH!AR332+[1]MY!AR332+[1]HA!AR332+[1]PHUC!AR332+[1]LAM!AR332+[1]XUAN!AR332+[1]LIEN!AR332+[1]HUNG!AR332+[1]CNAM!AR332+[1]TAY!AR332+[1]HOA!AR332+[1]VAN!AR332+[1]PDINH!AR332+[1]SLOC!AR332+[1]TRUNG!AR332+[1]TAN!AR332+[1]THUONG!AR332+[1]HLAO!AR332+[1]PNHA!AR332+[1]VTRUNG!AR332</f>
        <v>0</v>
      </c>
      <c r="AS334" s="617">
        <f>[1]DAI!AS270+[1]NAM!AS268+[1]NHAN!AS270+[1]LY!AS270+[1]DUC!AS270+[1]DONG!AS270+[1]HPHU!AS269+[1]BAC!AS269+[1]THANH!AS270+[1]MY!AS267+[1]HA!AS208+[1]PHUC!AS266+[1]LAM!AS267+[1]XUAN!AS265+[1]LIEN!AS269</f>
        <v>0</v>
      </c>
      <c r="AT334" s="617"/>
      <c r="AU334" s="617">
        <f>[1]DAI!AU270+[1]NAM!AU268+[1]NHAN!AU270+[1]LY!AU270+[1]DUC!AU270+[1]DONG!AU270+[1]HPHU!AU269+[1]BAC!AU269+[1]THANH!AU270+[1]MY!AU267+[1]HA!AU208+[1]PHUC!AU266+[1]LAM!AU267+[1]XUAN!AU265+[1]LIEN!AU269</f>
        <v>0</v>
      </c>
      <c r="AV334" s="587">
        <f>[1]DAI!AV332+[1]NAM!AV332+[1]NHAN!AV332+[1]LY!AV332+[1]DUC!AV332+[1]DONG!AV332+[1]HPHU!AV332+[1]BAC!AV332+[1]THANH!AV332+[1]MY!AV332+[1]HA!AV332+[1]PHUC!AV332+[1]LAM!AV332+[1]XUAN!AV332+[1]LIEN!AV332+[1]HUNG!AV332+[1]CNAM!AV332+[1]TAY!AV332+[1]HOA!AV332+[1]VAN!AV332+[1]PDINH!AV332+[1]SLOC!AV332+[1]TRUNG!AV332+[1]TAN!AV332+[1]THUONG!AV332+[1]HLAO!AV332+[1]PNHA!AV332+[1]VTRUNG!AV332</f>
        <v>0</v>
      </c>
      <c r="AW334" s="633" t="e">
        <f>[1]DAI!#REF!+[1]NAM!#REF!+[1]NHAN!#REF!+[1]LY!#REF!+[1]DUC!#REF!+[1]DONG!#REF!+[1]HPHU!#REF!+[1]BAC!#REF!+[1]THANH!#REF!+#REF!+[1]MY!#REF!+[1]HA!#REF!+[1]PHUC!#REF!+[1]LAM!#REF!+[1]XUAN!#REF!+[1]LIEN!#REF!</f>
        <v>#REF!</v>
      </c>
      <c r="AX334" s="633" t="e">
        <f>[1]DAI!#REF!+[1]NAM!#REF!+[1]NHAN!#REF!+[1]LY!#REF!+[1]DUC!#REF!+[1]DONG!#REF!+[1]HPHU!#REF!+[1]BAC!#REF!+[1]THANH!#REF!+#REF!+[1]MY!#REF!+[1]HA!#REF!+[1]PHUC!#REF!+[1]LAM!#REF!+[1]XUAN!#REF!+[1]LIEN!#REF!</f>
        <v>#REF!</v>
      </c>
      <c r="AY334" s="633" t="e">
        <f>[1]DAI!#REF!+[1]NAM!#REF!+[1]NHAN!#REF!+[1]LY!#REF!+[1]DUC!#REF!+[1]DONG!#REF!+[1]HPHU!#REF!+[1]BAC!#REF!+[1]THANH!#REF!+#REF!+[1]MY!#REF!+[1]HA!#REF!+[1]PHUC!#REF!+[1]LAM!#REF!+[1]XUAN!#REF!+[1]LIEN!#REF!</f>
        <v>#REF!</v>
      </c>
      <c r="AZ334" s="617">
        <f>[1]DAI!AZ270+[1]NAM!AZ268+[1]NHAN!AZ270+[1]LY!AZ270+[1]DUC!AZ270+[1]DONG!AZ270+[1]HPHU!AZ269+[1]BAC!AZ269+[1]THANH!AZ270+[1]MY!AZ267+[1]HA!AZ208+[1]PHUC!AZ266+[1]LAM!AZ267+[1]XUAN!AZ265+[1]LIEN!AZ269</f>
        <v>0</v>
      </c>
      <c r="BA334" s="633" t="e">
        <f>[1]DAI!#REF!+[1]NAM!#REF!+[1]NHAN!#REF!+[1]LY!#REF!+[1]DUC!#REF!+[1]DONG!#REF!+[1]HPHU!#REF!+[1]BAC!#REF!+[1]THANH!#REF!+#REF!+[1]MY!#REF!+[1]HA!#REF!+[1]PHUC!#REF!+[1]LAM!#REF!+[1]XUAN!#REF!+[1]LIEN!#REF!</f>
        <v>#REF!</v>
      </c>
      <c r="BB334" s="633" t="e">
        <f>[1]DAI!#REF!+[1]NAM!#REF!+[1]NHAN!#REF!+[1]LY!#REF!+[1]DUC!#REF!+[1]DONG!#REF!+[1]HPHU!#REF!+[1]BAC!#REF!+[1]THANH!#REF!+#REF!+[1]MY!#REF!+[1]HA!#REF!+[1]PHUC!#REF!+[1]LAM!#REF!+[1]XUAN!#REF!+[1]LIEN!#REF!</f>
        <v>#REF!</v>
      </c>
      <c r="BC334" s="633" t="e">
        <f>[1]DAI!#REF!+[1]NAM!#REF!+[1]NHAN!#REF!+[1]LY!#REF!+[1]DUC!#REF!+[1]DONG!#REF!+[1]HPHU!#REF!+[1]BAC!#REF!+[1]THANH!#REF!+#REF!+[1]MY!#REF!+[1]HA!#REF!+[1]PHUC!#REF!+[1]LAM!#REF!+[1]XUAN!#REF!+[1]LIEN!#REF!</f>
        <v>#REF!</v>
      </c>
      <c r="BD334" s="617">
        <f>[1]DAI!BD270+[1]NAM!BD268+[1]NHAN!BD270+[1]LY!BD270+[1]DUC!BD270+[1]DONG!BD270+[1]HPHU!BD269+[1]BAC!BD269+[1]THANH!BD270+[1]MY!BD267+[1]HA!BD208+[1]PHUC!BD266+[1]LAM!BD267+[1]XUAN!BD265+[1]LIEN!BD269</f>
        <v>0</v>
      </c>
      <c r="BE334" s="633" t="e">
        <f>[1]DAI!#REF!+[1]NAM!#REF!+[1]NHAN!#REF!+[1]LY!#REF!+[1]DUC!#REF!+[1]DONG!#REF!+[1]HPHU!#REF!+[1]BAC!#REF!+[1]THANH!#REF!+#REF!+[1]MY!#REF!+[1]HA!#REF!+[1]PHUC!#REF!+[1]LAM!#REF!+[1]XUAN!#REF!+[1]LIEN!#REF!</f>
        <v>#REF!</v>
      </c>
      <c r="BF334" s="633" t="e">
        <f>[1]DAI!#REF!+[1]NAM!#REF!+[1]NHAN!#REF!+[1]LY!#REF!+[1]DUC!#REF!+[1]DONG!#REF!+[1]HPHU!#REF!+[1]BAC!#REF!+[1]THANH!#REF!+#REF!+[1]MY!#REF!+[1]HA!#REF!+[1]PHUC!#REF!+[1]LAM!#REF!+[1]XUAN!#REF!+[1]LIEN!#REF!</f>
        <v>#REF!</v>
      </c>
      <c r="BG334" s="633" t="e">
        <f>[1]DAI!#REF!+[1]NAM!#REF!+[1]NHAN!#REF!+[1]LY!#REF!+[1]DUC!#REF!+[1]DONG!#REF!+[1]HPHU!#REF!+[1]BAC!#REF!+[1]THANH!#REF!+#REF!+[1]MY!#REF!+[1]HA!#REF!+[1]PHUC!#REF!+[1]LAM!#REF!+[1]XUAN!#REF!+[1]LIEN!#REF!</f>
        <v>#REF!</v>
      </c>
      <c r="BH334" s="633" t="e">
        <f>[1]DAI!#REF!+[1]NAM!#REF!+[1]NHAN!#REF!+[1]LY!#REF!+[1]DUC!#REF!+[1]DONG!#REF!+[1]HPHU!#REF!+[1]BAC!#REF!+[1]THANH!#REF!+#REF!+[1]MY!#REF!+[1]HA!#REF!+[1]PHUC!#REF!+[1]LAM!#REF!+[1]XUAN!#REF!+[1]LIEN!#REF!</f>
        <v>#REF!</v>
      </c>
      <c r="BI334" s="633" t="e">
        <f>[1]DAI!#REF!+[1]NAM!#REF!+[1]NHAN!#REF!+[1]LY!#REF!+[1]DUC!#REF!+[1]DONG!#REF!+[1]HPHU!#REF!+[1]BAC!#REF!+[1]THANH!#REF!+#REF!+[1]MY!#REF!+[1]HA!#REF!+[1]PHUC!#REF!+[1]LAM!#REF!+[1]XUAN!#REF!+[1]LIEN!#REF!</f>
        <v>#REF!</v>
      </c>
      <c r="BJ334" s="633" t="e">
        <f>[1]DAI!#REF!+[1]NAM!#REF!+[1]NHAN!#REF!+[1]LY!#REF!+[1]DUC!#REF!+[1]DONG!#REF!+[1]HPHU!#REF!+[1]BAC!#REF!+[1]THANH!#REF!+#REF!+[1]MY!#REF!+[1]HA!#REF!+[1]PHUC!#REF!+[1]LAM!#REF!+[1]XUAN!#REF!+[1]LIEN!#REF!</f>
        <v>#REF!</v>
      </c>
      <c r="BK334" s="633" t="e">
        <f>[1]DAI!#REF!+[1]NAM!#REF!+[1]NHAN!#REF!+[1]LY!#REF!+[1]DUC!#REF!+[1]DONG!#REF!+[1]HPHU!#REF!+[1]BAC!#REF!+[1]THANH!#REF!+#REF!+[1]MY!#REF!+[1]HA!#REF!+[1]PHUC!#REF!+[1]LAM!#REF!+[1]XUAN!#REF!+[1]LIEN!#REF!</f>
        <v>#REF!</v>
      </c>
      <c r="BL334" s="633" t="e">
        <f>[1]DAI!#REF!+[1]NAM!#REF!+[1]NHAN!#REF!+[1]LY!#REF!+[1]DUC!#REF!+[1]DONG!#REF!+[1]HPHU!#REF!+[1]BAC!#REF!+[1]THANH!#REF!+#REF!+[1]MY!#REF!+[1]HA!#REF!+[1]PHUC!#REF!+[1]LAM!#REF!+[1]XUAN!#REF!+[1]LIEN!#REF!</f>
        <v>#REF!</v>
      </c>
      <c r="BM334" s="568"/>
    </row>
    <row r="335" spans="1:67" ht="24" hidden="1" customHeight="1" x14ac:dyDescent="0.2">
      <c r="A335" s="637" t="s">
        <v>35</v>
      </c>
      <c r="B335" s="584" t="s">
        <v>36</v>
      </c>
      <c r="C335" s="635" t="s">
        <v>37</v>
      </c>
      <c r="D335" s="633" t="e">
        <f>[1]DAI!#REF!+[1]NAM!#REF!+[1]NHAN!#REF!+[1]LY!#REF!+[1]DUC!#REF!+[1]DONG!#REF!+[1]HPHU!#REF!+[1]BAC!#REF!+[1]THANH!#REF!+#REF!+[1]MY!#REF!+[1]HA!#REF!+[1]PHUC!#REF!+[1]LAM!#REF!+[1]XUAN!#REF!+[1]LIEN!#REF!</f>
        <v>#REF!</v>
      </c>
      <c r="E335" s="633" t="e">
        <f>[1]DAI!#REF!+[1]NAM!#REF!+[1]NHAN!#REF!+[1]LY!#REF!+[1]DUC!#REF!+[1]DONG!#REF!+[1]HPHU!#REF!+[1]BAC!#REF!+[1]THANH!#REF!+#REF!+[1]MY!#REF!+[1]HA!#REF!+[1]PHUC!#REF!+[1]LAM!#REF!+[1]XUAN!#REF!+[1]LIEN!#REF!</f>
        <v>#REF!</v>
      </c>
      <c r="F335" s="633" t="e">
        <f>[1]DAI!#REF!+[1]NAM!#REF!+[1]NHAN!#REF!+[1]LY!#REF!+[1]DUC!#REF!+[1]DONG!#REF!+[1]HPHU!#REF!+[1]BAC!#REF!+[1]THANH!#REF!+#REF!+[1]MY!#REF!+[1]HA!#REF!+[1]PHUC!#REF!+[1]LAM!#REF!+[1]XUAN!#REF!+[1]LIEN!#REF!</f>
        <v>#REF!</v>
      </c>
      <c r="G335" s="617">
        <f>[1]DAI!G333+[1]NAM!G333+[1]NHAN!G333+[1]LY!G333+[1]DUC!G333+[1]DONG!G333+[1]HPHU!G333+[1]BAC!G333+[1]THANH!G333+[1]MY!G333+[1]HA!G333+[1]PHUC!G333+[1]LAM!G333+[1]XUAN!G333+[1]LIEN!G333+[1]HUNG!G333+[1]CNAM!G333+[1]TAY!G333+[1]HOA!G333+[1]VAN!G333+[1]PDINH!G333+[1]SLOC!G333+[1]TRUNG!G333+[1]TAN!G333+[1]THUONG!G333+[1]HLAO!G333+[1]PNHA!G333+[1]VTRUNG!G333</f>
        <v>0</v>
      </c>
      <c r="H335" s="633" t="e">
        <f>[1]DAI!#REF!+[1]NAM!#REF!+[1]NHAN!#REF!+[1]LY!#REF!+[1]DUC!#REF!+[1]DONG!#REF!+[1]HPHU!#REF!+[1]BAC!#REF!+[1]THANH!#REF!+#REF!+[1]MY!#REF!+[1]HA!#REF!+[1]PHUC!#REF!+[1]LAM!#REF!+[1]XUAN!#REF!+[1]LIEN!#REF!</f>
        <v>#REF!</v>
      </c>
      <c r="I335" s="633" t="e">
        <f>[1]DAI!#REF!+[1]NAM!#REF!+[1]NHAN!#REF!+[1]LY!#REF!+[1]DUC!#REF!+[1]DONG!#REF!+[1]HPHU!#REF!+[1]BAC!#REF!+[1]THANH!#REF!+#REF!+[1]MY!#REF!+[1]HA!#REF!+[1]PHUC!#REF!+[1]LAM!#REF!+[1]XUAN!#REF!+[1]LIEN!#REF!</f>
        <v>#REF!</v>
      </c>
      <c r="J335" s="617">
        <f>[1]DAI!J333+[1]NAM!J333+[1]NHAN!J333+[1]LY!J333+[1]DUC!J333+[1]DONG!J333+[1]HPHU!J333+[1]BAC!J333+[1]THANH!J333+[1]MY!J333+[1]HA!J333+[1]PHUC!J333+[1]LAM!J333+[1]XUAN!J333+[1]LIEN!J333+[1]HUNG!J333+[1]CNAM!J333+[1]TAY!J333+[1]HOA!J333+[1]VAN!J333+[1]PDINH!J333+[1]SLOC!J333+[1]TRUNG!J333+[1]TAN!J333+[1]THUONG!J333+[1]HLAO!J333+[1]PNHA!J333+[1]VTRUNG!J333</f>
        <v>0</v>
      </c>
      <c r="K335" s="633" t="e">
        <f>[1]DAI!#REF!+[1]NAM!#REF!+[1]NHAN!#REF!+[1]LY!#REF!+[1]DUC!#REF!+[1]DONG!#REF!+[1]HPHU!#REF!+[1]BAC!#REF!+[1]THANH!#REF!+#REF!+[1]MY!#REF!+[1]HA!#REF!+[1]PHUC!#REF!+[1]LAM!#REF!+[1]XUAN!#REF!+[1]LIEN!#REF!</f>
        <v>#REF!</v>
      </c>
      <c r="L335" s="633" t="e">
        <f>[1]DAI!#REF!+[1]NAM!#REF!+[1]NHAN!#REF!+[1]LY!#REF!+[1]DUC!#REF!+[1]DONG!#REF!+[1]HPHU!#REF!+[1]BAC!#REF!+[1]THANH!#REF!+#REF!+[1]MY!#REF!+[1]HA!#REF!+[1]PHUC!#REF!+[1]LAM!#REF!+[1]XUAN!#REF!+[1]LIEN!#REF!</f>
        <v>#REF!</v>
      </c>
      <c r="M335" s="633" t="e">
        <f>[1]DAI!#REF!+[1]NAM!#REF!+[1]NHAN!#REF!+[1]LY!#REF!+[1]DUC!#REF!+[1]DONG!#REF!+[1]HPHU!#REF!+[1]BAC!#REF!+[1]THANH!#REF!+#REF!+[1]MY!#REF!+[1]HA!#REF!+[1]PHUC!#REF!+[1]LAM!#REF!+[1]XUAN!#REF!+[1]LIEN!#REF!</f>
        <v>#REF!</v>
      </c>
      <c r="N335" s="617">
        <f>[1]DAI!N333+[1]NAM!N333+[1]NHAN!N333+[1]LY!N333+[1]DUC!N333+[1]DONG!N333+[1]HPHU!N333+[1]BAC!N333+[1]THANH!N333+[1]MY!N333+[1]HA!N333+[1]PHUC!N333+[1]LAM!N333+[1]XUAN!N333+[1]LIEN!N333+[1]HUNG!N333+[1]CNAM!N333+[1]TAY!N333+[1]HOA!N333+[1]VAN!N333+[1]PDINH!N333+[1]SLOC!N333+[1]TRUNG!N333+[1]TAN!N333+[1]THUONG!N333+[1]HLAO!N333+[1]PNHA!N333+[1]VTRUNG!N333</f>
        <v>0</v>
      </c>
      <c r="O335" s="617">
        <f>[1]DAI!O333+[1]NAM!O333+[1]NHAN!O333+[1]LY!O333+[1]DUC!O333+[1]DONG!O333+[1]HPHU!O333+[1]BAC!O333+[1]THANH!O333+[1]MY!O333+[1]HA!O333+[1]PHUC!O333+[1]LAM!O333+[1]XUAN!O333+[1]LIEN!O333+[1]HUNG!O333+[1]CNAM!O333+[1]TAY!O333+[1]HOA!O333+[1]VAN!O333+[1]PDINH!O333+[1]SLOC!O333+[1]TRUNG!O333+[1]TAN!O333+[1]THUONG!O333+[1]HLAO!O333+[1]PNHA!O333+[1]VTRUNG!O333</f>
        <v>0</v>
      </c>
      <c r="P335" s="617">
        <f>[1]DAI!P271+[1]NAM!P269+[1]NHAN!P271+[1]LY!P271+[1]DUC!P271+[1]DONG!P271+[1]HPHU!P270+[1]BAC!P270+[1]THANH!P271+[1]MY!P268+[1]HA!P209+[1]PHUC!P267+[1]LAM!P268+[1]XUAN!P266+[1]LIEN!P270</f>
        <v>0</v>
      </c>
      <c r="Q335" s="633" t="e">
        <f>[1]DAI!#REF!+[1]NAM!#REF!+[1]NHAN!#REF!+[1]LY!#REF!+[1]DUC!#REF!+[1]DONG!#REF!+[1]HPHU!#REF!+[1]BAC!#REF!+[1]THANH!#REF!+#REF!+[1]MY!#REF!+[1]HA!#REF!+[1]PHUC!#REF!+[1]LAM!#REF!+[1]XUAN!#REF!+[1]LIEN!#REF!</f>
        <v>#REF!</v>
      </c>
      <c r="R335" s="588" t="e">
        <f>[1]DAI!#REF!+[1]NAM!#REF!+[1]NHAN!#REF!+[1]LY!#REF!+[1]DUC!#REF!+[1]DONG!#REF!+[1]HPHU!#REF!+[1]BAC!#REF!+[1]THANH!#REF!+#REF!+[1]MY!#REF!+[1]HA!#REF!+[1]PHUC!#REF!+[1]LAM!#REF!+[1]XUAN!#REF!+[1]LIEN!#REF!</f>
        <v>#REF!</v>
      </c>
      <c r="S335" s="633" t="e">
        <f>[1]DAI!#REF!+[1]NAM!#REF!+[1]NHAN!#REF!+[1]LY!#REF!+[1]DUC!#REF!+[1]DONG!#REF!+[1]HPHU!#REF!+[1]BAC!#REF!+[1]THANH!#REF!+#REF!+[1]MY!#REF!+[1]HA!#REF!+[1]PHUC!#REF!+[1]LAM!#REF!+[1]XUAN!#REF!+[1]LIEN!#REF!</f>
        <v>#REF!</v>
      </c>
      <c r="T335" s="633" t="e">
        <f>[1]DAI!#REF!+[1]NAM!#REF!+[1]NHAN!#REF!+[1]LY!#REF!+[1]DUC!#REF!+[1]DONG!#REF!+[1]HPHU!#REF!+[1]BAC!#REF!+[1]THANH!#REF!+#REF!+[1]MY!#REF!+[1]HA!#REF!+[1]PHUC!#REF!+[1]LAM!#REF!+[1]XUAN!#REF!+[1]LIEN!#REF!</f>
        <v>#REF!</v>
      </c>
      <c r="U335" s="633" t="e">
        <f>[1]DAI!#REF!+[1]NAM!#REF!+[1]NHAN!#REF!+[1]LY!#REF!+[1]DUC!#REF!+[1]DONG!#REF!+[1]HPHU!#REF!+[1]BAC!#REF!+[1]THANH!#REF!+#REF!+[1]MY!#REF!+[1]HA!#REF!+[1]PHUC!#REF!+[1]LAM!#REF!+[1]XUAN!#REF!+[1]LIEN!#REF!</f>
        <v>#REF!</v>
      </c>
      <c r="V335" s="633" t="e">
        <f>[1]DAI!#REF!+[1]NAM!#REF!+[1]NHAN!#REF!+[1]LY!#REF!+[1]DUC!#REF!+[1]DONG!#REF!+[1]HPHU!#REF!+[1]BAC!#REF!+[1]THANH!#REF!+#REF!+[1]MY!#REF!+[1]HA!#REF!+[1]PHUC!#REF!+[1]LAM!#REF!+[1]XUAN!#REF!+[1]LIEN!#REF!</f>
        <v>#REF!</v>
      </c>
      <c r="W335" s="633" t="e">
        <f>[1]DAI!#REF!+[1]NAM!#REF!+[1]NHAN!#REF!+[1]LY!#REF!+[1]DUC!#REF!+[1]DONG!#REF!+[1]HPHU!#REF!+[1]BAC!#REF!+[1]THANH!#REF!+#REF!+[1]MY!#REF!+[1]HA!#REF!+[1]PHUC!#REF!+[1]LAM!#REF!+[1]XUAN!#REF!+[1]LIEN!#REF!</f>
        <v>#REF!</v>
      </c>
      <c r="X335" s="633" t="e">
        <f>[1]DAI!#REF!+[1]NAM!#REF!+[1]NHAN!#REF!+[1]LY!#REF!+[1]DUC!#REF!+[1]DONG!#REF!+[1]HPHU!#REF!+[1]BAC!#REF!+[1]THANH!#REF!+#REF!+[1]MY!#REF!+[1]HA!#REF!+[1]PHUC!#REF!+[1]LAM!#REF!+[1]XUAN!#REF!+[1]LIEN!#REF!</f>
        <v>#REF!</v>
      </c>
      <c r="Y335" s="633" t="e">
        <f>[1]DAI!#REF!+[1]NAM!#REF!+[1]NHAN!#REF!+[1]LY!#REF!+[1]DUC!#REF!+[1]DONG!#REF!+[1]HPHU!#REF!+[1]BAC!#REF!+[1]THANH!#REF!+#REF!+[1]MY!#REF!+[1]HA!#REF!+[1]PHUC!#REF!+[1]LAM!#REF!+[1]XUAN!#REF!+[1]LIEN!#REF!</f>
        <v>#REF!</v>
      </c>
      <c r="Z335" s="633" t="e">
        <f>[1]DAI!#REF!+[1]NAM!#REF!+[1]NHAN!#REF!+[1]LY!#REF!+[1]DUC!#REF!+[1]DONG!#REF!+[1]HPHU!#REF!+[1]BAC!#REF!+[1]THANH!#REF!+#REF!+[1]MY!#REF!+[1]HA!#REF!+[1]PHUC!#REF!+[1]LAM!#REF!+[1]XUAN!#REF!+[1]LIEN!#REF!</f>
        <v>#REF!</v>
      </c>
      <c r="AA335" s="633" t="e">
        <f>[1]DAI!#REF!+[1]NAM!#REF!+[1]NHAN!#REF!+[1]LY!#REF!+[1]DUC!#REF!+[1]DONG!#REF!+[1]HPHU!#REF!+[1]BAC!#REF!+[1]THANH!#REF!+#REF!+[1]MY!#REF!+[1]HA!#REF!+[1]PHUC!#REF!+[1]LAM!#REF!+[1]XUAN!#REF!+[1]LIEN!#REF!</f>
        <v>#REF!</v>
      </c>
      <c r="AB335" s="633" t="e">
        <f>[1]DAI!#REF!+[1]NAM!#REF!+[1]NHAN!#REF!+[1]LY!#REF!+[1]DUC!#REF!+[1]DONG!#REF!+[1]HPHU!#REF!+[1]BAC!#REF!+[1]THANH!#REF!+#REF!+[1]MY!#REF!+[1]HA!#REF!+[1]PHUC!#REF!+[1]LAM!#REF!+[1]XUAN!#REF!+[1]LIEN!#REF!</f>
        <v>#REF!</v>
      </c>
      <c r="AC335" s="633" t="e">
        <f>[1]DAI!#REF!+[1]NAM!#REF!+[1]NHAN!#REF!+[1]LY!#REF!+[1]DUC!#REF!+[1]DONG!#REF!+[1]HPHU!#REF!+[1]BAC!#REF!+[1]THANH!#REF!+#REF!+[1]MY!#REF!+[1]HA!#REF!+[1]PHUC!#REF!+[1]LAM!#REF!+[1]XUAN!#REF!+[1]LIEN!#REF!</f>
        <v>#REF!</v>
      </c>
      <c r="AD335" s="617">
        <f>[1]DAI!AD271+[1]NAM!AD269+[1]NHAN!AD271+[1]LY!AD271+[1]DUC!AD271+[1]DONG!AD271+[1]HPHU!AD270+[1]BAC!AD270+[1]THANH!AD271+[1]MY!AD268+[1]HA!AD209+[1]PHUC!AD267+[1]LAM!AD268+[1]XUAN!AD266+[1]LIEN!AD270</f>
        <v>0</v>
      </c>
      <c r="AE335" s="633" t="e">
        <f>[1]DAI!#REF!+[1]NAM!#REF!+[1]NHAN!#REF!+[1]LY!#REF!+[1]DUC!#REF!+[1]DONG!#REF!+[1]HPHU!#REF!+[1]BAC!#REF!+[1]THANH!#REF!+#REF!+[1]MY!#REF!+[1]HA!#REF!+[1]PHUC!#REF!+[1]LAM!#REF!+[1]XUAN!#REF!+[1]LIEN!#REF!</f>
        <v>#REF!</v>
      </c>
      <c r="AF335" s="633" t="e">
        <f>[1]DAI!#REF!+[1]NAM!#REF!+[1]NHAN!#REF!+[1]LY!#REF!+[1]DUC!#REF!+[1]DONG!#REF!+[1]HPHU!#REF!+[1]BAC!#REF!+[1]THANH!#REF!+#REF!+[1]MY!#REF!+[1]HA!#REF!+[1]PHUC!#REF!+[1]LAM!#REF!+[1]XUAN!#REF!+[1]LIEN!#REF!</f>
        <v>#REF!</v>
      </c>
      <c r="AG335" s="633" t="e">
        <f>[1]DAI!#REF!+[1]NAM!#REF!+[1]NHAN!#REF!+[1]LY!#REF!+[1]DUC!#REF!+[1]DONG!#REF!+[1]HPHU!#REF!+[1]BAC!#REF!+[1]THANH!#REF!+#REF!+[1]MY!#REF!+[1]HA!#REF!+[1]PHUC!#REF!+[1]LAM!#REF!+[1]XUAN!#REF!+[1]LIEN!#REF!</f>
        <v>#REF!</v>
      </c>
      <c r="AH335" s="633" t="e">
        <f>[1]DAI!#REF!+[1]NAM!#REF!+[1]NHAN!#REF!+[1]LY!#REF!+[1]DUC!#REF!+[1]DONG!#REF!+[1]HPHU!#REF!+[1]BAC!#REF!+[1]THANH!#REF!+#REF!+[1]MY!#REF!+[1]HA!#REF!+[1]PHUC!#REF!+[1]LAM!#REF!+[1]XUAN!#REF!+[1]LIEN!#REF!</f>
        <v>#REF!</v>
      </c>
      <c r="AI335" s="633" t="e">
        <f>[1]DAI!#REF!+[1]NAM!#REF!+[1]NHAN!#REF!+[1]LY!#REF!+[1]DUC!#REF!+[1]DONG!#REF!+[1]HPHU!#REF!+[1]BAC!#REF!+[1]THANH!#REF!+#REF!+[1]MY!#REF!+[1]HA!#REF!+[1]PHUC!#REF!+[1]LAM!#REF!+[1]XUAN!#REF!+[1]LIEN!#REF!</f>
        <v>#REF!</v>
      </c>
      <c r="AJ335" s="633" t="e">
        <f>[1]DAI!#REF!+[1]NAM!#REF!+[1]NHAN!#REF!+[1]LY!#REF!+[1]DUC!#REF!+[1]DONG!#REF!+[1]HPHU!#REF!+[1]BAC!#REF!+[1]THANH!#REF!+#REF!+[1]MY!#REF!+[1]HA!#REF!+[1]PHUC!#REF!+[1]LAM!#REF!+[1]XUAN!#REF!+[1]LIEN!#REF!</f>
        <v>#REF!</v>
      </c>
      <c r="AK335" s="617">
        <f>[1]DAI!AK271+[1]NAM!AK269+[1]NHAN!AK271+[1]LY!AK271+[1]DUC!AK271+[1]DONG!AK271+[1]HPHU!AK270+[1]BAC!AK270+[1]THANH!AK271+[1]MY!AK268+[1]HA!AK209+[1]PHUC!AK267+[1]LAM!AK268+[1]XUAN!AK266+[1]LIEN!AK270</f>
        <v>0</v>
      </c>
      <c r="AL335" s="633" t="e">
        <f>[1]DAI!#REF!+[1]NAM!#REF!+[1]NHAN!#REF!+[1]LY!#REF!+[1]DUC!#REF!+[1]DONG!#REF!+[1]HPHU!#REF!+[1]BAC!#REF!+[1]THANH!#REF!+#REF!+[1]MY!#REF!+[1]HA!#REF!+[1]PHUC!#REF!+[1]LAM!#REF!+[1]XUAN!#REF!+[1]LIEN!#REF!</f>
        <v>#REF!</v>
      </c>
      <c r="AM335" s="633" t="e">
        <f>[1]DAI!#REF!+[1]NAM!#REF!+[1]NHAN!#REF!+[1]LY!#REF!+[1]DUC!#REF!+[1]DONG!#REF!+[1]HPHU!#REF!+[1]BAC!#REF!+[1]THANH!#REF!+#REF!+[1]MY!#REF!+[1]HA!#REF!+[1]PHUC!#REF!+[1]LAM!#REF!+[1]XUAN!#REF!+[1]LIEN!#REF!</f>
        <v>#REF!</v>
      </c>
      <c r="AN335" s="617">
        <f>[1]DAI!AN271+[1]NAM!AN269+[1]NHAN!AN271+[1]LY!AN271+[1]DUC!AN271+[1]DONG!AN271+[1]HPHU!AN270+[1]BAC!AN270+[1]THANH!AN271+[1]MY!AN268+[1]HA!AN209+[1]PHUC!AN267+[1]LAM!AN268+[1]XUAN!AN266+[1]LIEN!AN270</f>
        <v>0</v>
      </c>
      <c r="AO335" s="633" t="e">
        <f>[1]DAI!#REF!+[1]NAM!#REF!+[1]NHAN!#REF!+[1]LY!#REF!+[1]DUC!#REF!+[1]DONG!#REF!+[1]HPHU!#REF!+[1]BAC!#REF!+[1]THANH!#REF!+#REF!+[1]MY!#REF!+[1]HA!#REF!+[1]PHUC!#REF!+[1]LAM!#REF!+[1]XUAN!#REF!+[1]LIEN!#REF!</f>
        <v>#REF!</v>
      </c>
      <c r="AP335" s="633" t="e">
        <f>[1]DAI!#REF!+[1]NAM!#REF!+[1]NHAN!#REF!+[1]LY!#REF!+[1]DUC!#REF!+[1]DONG!#REF!+[1]HPHU!#REF!+[1]BAC!#REF!+[1]THANH!#REF!+#REF!+[1]MY!#REF!+[1]HA!#REF!+[1]PHUC!#REF!+[1]LAM!#REF!+[1]XUAN!#REF!+[1]LIEN!#REF!</f>
        <v>#REF!</v>
      </c>
      <c r="AQ335" s="633" t="e">
        <f>[1]DAI!#REF!+[1]NAM!#REF!+[1]NHAN!#REF!+[1]LY!#REF!+[1]DUC!#REF!+[1]DONG!#REF!+[1]HPHU!#REF!+[1]BAC!#REF!+[1]THANH!#REF!+#REF!+[1]MY!#REF!+[1]HA!#REF!+[1]PHUC!#REF!+[1]LAM!#REF!+[1]XUAN!#REF!+[1]LIEN!#REF!</f>
        <v>#REF!</v>
      </c>
      <c r="AR335" s="617">
        <f>[1]DAI!AR333+[1]NAM!AR333+[1]NHAN!AR333+[1]LY!AR333+[1]DUC!AR333+[1]DONG!AR333+[1]HPHU!AR333+[1]BAC!AR333+[1]THANH!AR333+[1]MY!AR333+[1]HA!AR333+[1]PHUC!AR333+[1]LAM!AR333+[1]XUAN!AR333+[1]LIEN!AR333+[1]HUNG!AR333+[1]CNAM!AR333+[1]TAY!AR333+[1]HOA!AR333+[1]VAN!AR333+[1]PDINH!AR333+[1]SLOC!AR333+[1]TRUNG!AR333+[1]TAN!AR333+[1]THUONG!AR333+[1]HLAO!AR333+[1]PNHA!AR333+[1]VTRUNG!AR333</f>
        <v>0</v>
      </c>
      <c r="AS335" s="617">
        <f>[1]DAI!AS271+[1]NAM!AS269+[1]NHAN!AS271+[1]LY!AS271+[1]DUC!AS271+[1]DONG!AS271+[1]HPHU!AS270+[1]BAC!AS270+[1]THANH!AS271+[1]MY!AS268+[1]HA!AS209+[1]PHUC!AS267+[1]LAM!AS268+[1]XUAN!AS266+[1]LIEN!AS270</f>
        <v>0</v>
      </c>
      <c r="AT335" s="617"/>
      <c r="AU335" s="617">
        <f>[1]DAI!AU271+[1]NAM!AU269+[1]NHAN!AU271+[1]LY!AU271+[1]DUC!AU271+[1]DONG!AU271+[1]HPHU!AU270+[1]BAC!AU270+[1]THANH!AU271+[1]MY!AU268+[1]HA!AU209+[1]PHUC!AU267+[1]LAM!AU268+[1]XUAN!AU266+[1]LIEN!AU270</f>
        <v>0</v>
      </c>
      <c r="AV335" s="587">
        <f>[1]DAI!AV333+[1]NAM!AV333+[1]NHAN!AV333+[1]LY!AV333+[1]DUC!AV333+[1]DONG!AV333+[1]HPHU!AV333+[1]BAC!AV333+[1]THANH!AV333+[1]MY!AV333+[1]HA!AV333+[1]PHUC!AV333+[1]LAM!AV333+[1]XUAN!AV333+[1]LIEN!AV333+[1]HUNG!AV333+[1]CNAM!AV333+[1]TAY!AV333+[1]HOA!AV333+[1]VAN!AV333+[1]PDINH!AV333+[1]SLOC!AV333+[1]TRUNG!AV333+[1]TAN!AV333+[1]THUONG!AV333+[1]HLAO!AV333+[1]PNHA!AV333+[1]VTRUNG!AV333</f>
        <v>0</v>
      </c>
      <c r="AW335" s="633" t="e">
        <f>[1]DAI!#REF!+[1]NAM!#REF!+[1]NHAN!#REF!+[1]LY!#REF!+[1]DUC!#REF!+[1]DONG!#REF!+[1]HPHU!#REF!+[1]BAC!#REF!+[1]THANH!#REF!+#REF!+[1]MY!#REF!+[1]HA!#REF!+[1]PHUC!#REF!+[1]LAM!#REF!+[1]XUAN!#REF!+[1]LIEN!#REF!</f>
        <v>#REF!</v>
      </c>
      <c r="AX335" s="633" t="e">
        <f>[1]DAI!#REF!+[1]NAM!#REF!+[1]NHAN!#REF!+[1]LY!#REF!+[1]DUC!#REF!+[1]DONG!#REF!+[1]HPHU!#REF!+[1]BAC!#REF!+[1]THANH!#REF!+#REF!+[1]MY!#REF!+[1]HA!#REF!+[1]PHUC!#REF!+[1]LAM!#REF!+[1]XUAN!#REF!+[1]LIEN!#REF!</f>
        <v>#REF!</v>
      </c>
      <c r="AY335" s="633" t="e">
        <f>[1]DAI!#REF!+[1]NAM!#REF!+[1]NHAN!#REF!+[1]LY!#REF!+[1]DUC!#REF!+[1]DONG!#REF!+[1]HPHU!#REF!+[1]BAC!#REF!+[1]THANH!#REF!+#REF!+[1]MY!#REF!+[1]HA!#REF!+[1]PHUC!#REF!+[1]LAM!#REF!+[1]XUAN!#REF!+[1]LIEN!#REF!</f>
        <v>#REF!</v>
      </c>
      <c r="AZ335" s="617">
        <f>[1]DAI!AZ271+[1]NAM!AZ269+[1]NHAN!AZ271+[1]LY!AZ271+[1]DUC!AZ271+[1]DONG!AZ271+[1]HPHU!AZ270+[1]BAC!AZ270+[1]THANH!AZ271+[1]MY!AZ268+[1]HA!AZ209+[1]PHUC!AZ267+[1]LAM!AZ268+[1]XUAN!AZ266+[1]LIEN!AZ270</f>
        <v>0</v>
      </c>
      <c r="BA335" s="633" t="e">
        <f>[1]DAI!#REF!+[1]NAM!#REF!+[1]NHAN!#REF!+[1]LY!#REF!+[1]DUC!#REF!+[1]DONG!#REF!+[1]HPHU!#REF!+[1]BAC!#REF!+[1]THANH!#REF!+#REF!+[1]MY!#REF!+[1]HA!#REF!+[1]PHUC!#REF!+[1]LAM!#REF!+[1]XUAN!#REF!+[1]LIEN!#REF!</f>
        <v>#REF!</v>
      </c>
      <c r="BB335" s="633" t="e">
        <f>[1]DAI!#REF!+[1]NAM!#REF!+[1]NHAN!#REF!+[1]LY!#REF!+[1]DUC!#REF!+[1]DONG!#REF!+[1]HPHU!#REF!+[1]BAC!#REF!+[1]THANH!#REF!+#REF!+[1]MY!#REF!+[1]HA!#REF!+[1]PHUC!#REF!+[1]LAM!#REF!+[1]XUAN!#REF!+[1]LIEN!#REF!</f>
        <v>#REF!</v>
      </c>
      <c r="BC335" s="633" t="e">
        <f>[1]DAI!#REF!+[1]NAM!#REF!+[1]NHAN!#REF!+[1]LY!#REF!+[1]DUC!#REF!+[1]DONG!#REF!+[1]HPHU!#REF!+[1]BAC!#REF!+[1]THANH!#REF!+#REF!+[1]MY!#REF!+[1]HA!#REF!+[1]PHUC!#REF!+[1]LAM!#REF!+[1]XUAN!#REF!+[1]LIEN!#REF!</f>
        <v>#REF!</v>
      </c>
      <c r="BD335" s="617">
        <f>[1]DAI!BD271+[1]NAM!BD269+[1]NHAN!BD271+[1]LY!BD271+[1]DUC!BD271+[1]DONG!BD271+[1]HPHU!BD270+[1]BAC!BD270+[1]THANH!BD271+[1]MY!BD268+[1]HA!BD209+[1]PHUC!BD267+[1]LAM!BD268+[1]XUAN!BD266+[1]LIEN!BD270</f>
        <v>0</v>
      </c>
      <c r="BE335" s="633" t="e">
        <f>[1]DAI!#REF!+[1]NAM!#REF!+[1]NHAN!#REF!+[1]LY!#REF!+[1]DUC!#REF!+[1]DONG!#REF!+[1]HPHU!#REF!+[1]BAC!#REF!+[1]THANH!#REF!+#REF!+[1]MY!#REF!+[1]HA!#REF!+[1]PHUC!#REF!+[1]LAM!#REF!+[1]XUAN!#REF!+[1]LIEN!#REF!</f>
        <v>#REF!</v>
      </c>
      <c r="BF335" s="633" t="e">
        <f>[1]DAI!#REF!+[1]NAM!#REF!+[1]NHAN!#REF!+[1]LY!#REF!+[1]DUC!#REF!+[1]DONG!#REF!+[1]HPHU!#REF!+[1]BAC!#REF!+[1]THANH!#REF!+#REF!+[1]MY!#REF!+[1]HA!#REF!+[1]PHUC!#REF!+[1]LAM!#REF!+[1]XUAN!#REF!+[1]LIEN!#REF!</f>
        <v>#REF!</v>
      </c>
      <c r="BG335" s="633" t="e">
        <f>[1]DAI!#REF!+[1]NAM!#REF!+[1]NHAN!#REF!+[1]LY!#REF!+[1]DUC!#REF!+[1]DONG!#REF!+[1]HPHU!#REF!+[1]BAC!#REF!+[1]THANH!#REF!+#REF!+[1]MY!#REF!+[1]HA!#REF!+[1]PHUC!#REF!+[1]LAM!#REF!+[1]XUAN!#REF!+[1]LIEN!#REF!</f>
        <v>#REF!</v>
      </c>
      <c r="BH335" s="633" t="e">
        <f>[1]DAI!#REF!+[1]NAM!#REF!+[1]NHAN!#REF!+[1]LY!#REF!+[1]DUC!#REF!+[1]DONG!#REF!+[1]HPHU!#REF!+[1]BAC!#REF!+[1]THANH!#REF!+#REF!+[1]MY!#REF!+[1]HA!#REF!+[1]PHUC!#REF!+[1]LAM!#REF!+[1]XUAN!#REF!+[1]LIEN!#REF!</f>
        <v>#REF!</v>
      </c>
      <c r="BI335" s="633" t="e">
        <f>[1]DAI!#REF!+[1]NAM!#REF!+[1]NHAN!#REF!+[1]LY!#REF!+[1]DUC!#REF!+[1]DONG!#REF!+[1]HPHU!#REF!+[1]BAC!#REF!+[1]THANH!#REF!+#REF!+[1]MY!#REF!+[1]HA!#REF!+[1]PHUC!#REF!+[1]LAM!#REF!+[1]XUAN!#REF!+[1]LIEN!#REF!</f>
        <v>#REF!</v>
      </c>
      <c r="BJ335" s="633" t="e">
        <f>[1]DAI!#REF!+[1]NAM!#REF!+[1]NHAN!#REF!+[1]LY!#REF!+[1]DUC!#REF!+[1]DONG!#REF!+[1]HPHU!#REF!+[1]BAC!#REF!+[1]THANH!#REF!+#REF!+[1]MY!#REF!+[1]HA!#REF!+[1]PHUC!#REF!+[1]LAM!#REF!+[1]XUAN!#REF!+[1]LIEN!#REF!</f>
        <v>#REF!</v>
      </c>
      <c r="BK335" s="633" t="e">
        <f>[1]DAI!#REF!+[1]NAM!#REF!+[1]NHAN!#REF!+[1]LY!#REF!+[1]DUC!#REF!+[1]DONG!#REF!+[1]HPHU!#REF!+[1]BAC!#REF!+[1]THANH!#REF!+#REF!+[1]MY!#REF!+[1]HA!#REF!+[1]PHUC!#REF!+[1]LAM!#REF!+[1]XUAN!#REF!+[1]LIEN!#REF!</f>
        <v>#REF!</v>
      </c>
      <c r="BL335" s="633" t="e">
        <f>[1]DAI!#REF!+[1]NAM!#REF!+[1]NHAN!#REF!+[1]LY!#REF!+[1]DUC!#REF!+[1]DONG!#REF!+[1]HPHU!#REF!+[1]BAC!#REF!+[1]THANH!#REF!+#REF!+[1]MY!#REF!+[1]HA!#REF!+[1]PHUC!#REF!+[1]LAM!#REF!+[1]XUAN!#REF!+[1]LIEN!#REF!</f>
        <v>#REF!</v>
      </c>
      <c r="BM335" s="568"/>
    </row>
    <row r="336" spans="1:67" ht="24" hidden="1" customHeight="1" x14ac:dyDescent="0.2">
      <c r="A336" s="637" t="s">
        <v>38</v>
      </c>
      <c r="B336" s="584" t="s">
        <v>39</v>
      </c>
      <c r="C336" s="635" t="s">
        <v>40</v>
      </c>
      <c r="D336" s="633" t="e">
        <f>[1]DAI!#REF!+[1]NAM!#REF!+[1]NHAN!#REF!+[1]LY!#REF!+[1]DUC!#REF!+[1]DONG!#REF!+[1]HPHU!#REF!+[1]BAC!#REF!+[1]THANH!#REF!+#REF!+[1]MY!#REF!+[1]HA!#REF!+[1]PHUC!#REF!+[1]LAM!#REF!+[1]XUAN!#REF!+[1]LIEN!#REF!</f>
        <v>#REF!</v>
      </c>
      <c r="E336" s="633" t="e">
        <f>[1]DAI!#REF!+[1]NAM!#REF!+[1]NHAN!#REF!+[1]LY!#REF!+[1]DUC!#REF!+[1]DONG!#REF!+[1]HPHU!#REF!+[1]BAC!#REF!+[1]THANH!#REF!+#REF!+[1]MY!#REF!+[1]HA!#REF!+[1]PHUC!#REF!+[1]LAM!#REF!+[1]XUAN!#REF!+[1]LIEN!#REF!</f>
        <v>#REF!</v>
      </c>
      <c r="F336" s="633" t="e">
        <f>[1]DAI!#REF!+[1]NAM!#REF!+[1]NHAN!#REF!+[1]LY!#REF!+[1]DUC!#REF!+[1]DONG!#REF!+[1]HPHU!#REF!+[1]BAC!#REF!+[1]THANH!#REF!+#REF!+[1]MY!#REF!+[1]HA!#REF!+[1]PHUC!#REF!+[1]LAM!#REF!+[1]XUAN!#REF!+[1]LIEN!#REF!</f>
        <v>#REF!</v>
      </c>
      <c r="G336" s="617">
        <f>[1]DAI!G334+[1]NAM!G334+[1]NHAN!G334+[1]LY!G334+[1]DUC!G334+[1]DONG!G334+[1]HPHU!G334+[1]BAC!G334+[1]THANH!G334+[1]MY!G334+[1]HA!G334+[1]PHUC!G334+[1]LAM!G334+[1]XUAN!G334+[1]LIEN!G334+[1]HUNG!G334+[1]CNAM!G334+[1]TAY!G334+[1]HOA!G334+[1]VAN!G334+[1]PDINH!G334+[1]SLOC!G334+[1]TRUNG!G334+[1]TAN!G334+[1]THUONG!G334+[1]HLAO!G334+[1]PNHA!G334+[1]VTRUNG!G334</f>
        <v>0</v>
      </c>
      <c r="H336" s="633" t="e">
        <f>[1]DAI!#REF!+[1]NAM!#REF!+[1]NHAN!#REF!+[1]LY!#REF!+[1]DUC!#REF!+[1]DONG!#REF!+[1]HPHU!#REF!+[1]BAC!#REF!+[1]THANH!#REF!+#REF!+[1]MY!#REF!+[1]HA!#REF!+[1]PHUC!#REF!+[1]LAM!#REF!+[1]XUAN!#REF!+[1]LIEN!#REF!</f>
        <v>#REF!</v>
      </c>
      <c r="I336" s="633" t="e">
        <f>[1]DAI!#REF!+[1]NAM!#REF!+[1]NHAN!#REF!+[1]LY!#REF!+[1]DUC!#REF!+[1]DONG!#REF!+[1]HPHU!#REF!+[1]BAC!#REF!+[1]THANH!#REF!+#REF!+[1]MY!#REF!+[1]HA!#REF!+[1]PHUC!#REF!+[1]LAM!#REF!+[1]XUAN!#REF!+[1]LIEN!#REF!</f>
        <v>#REF!</v>
      </c>
      <c r="J336" s="617">
        <f>[1]DAI!J334+[1]NAM!J334+[1]NHAN!J334+[1]LY!J334+[1]DUC!J334+[1]DONG!J334+[1]HPHU!J334+[1]BAC!J334+[1]THANH!J334+[1]MY!J334+[1]HA!J334+[1]PHUC!J334+[1]LAM!J334+[1]XUAN!J334+[1]LIEN!J334+[1]HUNG!J334+[1]CNAM!J334+[1]TAY!J334+[1]HOA!J334+[1]VAN!J334+[1]PDINH!J334+[1]SLOC!J334+[1]TRUNG!J334+[1]TAN!J334+[1]THUONG!J334+[1]HLAO!J334+[1]PNHA!J334+[1]VTRUNG!J334</f>
        <v>0</v>
      </c>
      <c r="K336" s="633" t="e">
        <f>[1]DAI!#REF!+[1]NAM!#REF!+[1]NHAN!#REF!+[1]LY!#REF!+[1]DUC!#REF!+[1]DONG!#REF!+[1]HPHU!#REF!+[1]BAC!#REF!+[1]THANH!#REF!+#REF!+[1]MY!#REF!+[1]HA!#REF!+[1]PHUC!#REF!+[1]LAM!#REF!+[1]XUAN!#REF!+[1]LIEN!#REF!</f>
        <v>#REF!</v>
      </c>
      <c r="L336" s="633" t="e">
        <f>[1]DAI!#REF!+[1]NAM!#REF!+[1]NHAN!#REF!+[1]LY!#REF!+[1]DUC!#REF!+[1]DONG!#REF!+[1]HPHU!#REF!+[1]BAC!#REF!+[1]THANH!#REF!+#REF!+[1]MY!#REF!+[1]HA!#REF!+[1]PHUC!#REF!+[1]LAM!#REF!+[1]XUAN!#REF!+[1]LIEN!#REF!</f>
        <v>#REF!</v>
      </c>
      <c r="M336" s="633" t="e">
        <f>[1]DAI!#REF!+[1]NAM!#REF!+[1]NHAN!#REF!+[1]LY!#REF!+[1]DUC!#REF!+[1]DONG!#REF!+[1]HPHU!#REF!+[1]BAC!#REF!+[1]THANH!#REF!+#REF!+[1]MY!#REF!+[1]HA!#REF!+[1]PHUC!#REF!+[1]LAM!#REF!+[1]XUAN!#REF!+[1]LIEN!#REF!</f>
        <v>#REF!</v>
      </c>
      <c r="N336" s="617">
        <f>[1]DAI!N334+[1]NAM!N334+[1]NHAN!N334+[1]LY!N334+[1]DUC!N334+[1]DONG!N334+[1]HPHU!N334+[1]BAC!N334+[1]THANH!N334+[1]MY!N334+[1]HA!N334+[1]PHUC!N334+[1]LAM!N334+[1]XUAN!N334+[1]LIEN!N334+[1]HUNG!N334+[1]CNAM!N334+[1]TAY!N334+[1]HOA!N334+[1]VAN!N334+[1]PDINH!N334+[1]SLOC!N334+[1]TRUNG!N334+[1]TAN!N334+[1]THUONG!N334+[1]HLAO!N334+[1]PNHA!N334+[1]VTRUNG!N334</f>
        <v>0</v>
      </c>
      <c r="O336" s="617">
        <f>[1]DAI!O334+[1]NAM!O334+[1]NHAN!O334+[1]LY!O334+[1]DUC!O334+[1]DONG!O334+[1]HPHU!O334+[1]BAC!O334+[1]THANH!O334+[1]MY!O334+[1]HA!O334+[1]PHUC!O334+[1]LAM!O334+[1]XUAN!O334+[1]LIEN!O334+[1]HUNG!O334+[1]CNAM!O334+[1]TAY!O334+[1]HOA!O334+[1]VAN!O334+[1]PDINH!O334+[1]SLOC!O334+[1]TRUNG!O334+[1]TAN!O334+[1]THUONG!O334+[1]HLAO!O334+[1]PNHA!O334+[1]VTRUNG!O334</f>
        <v>0</v>
      </c>
      <c r="P336" s="617">
        <f>[1]DAI!P272+[1]NAM!P270+[1]NHAN!P272+[1]LY!P272+[1]DUC!P272+[1]DONG!P272+[1]HPHU!P271+[1]BAC!P271+[1]THANH!P272+[1]MY!P269+[1]HA!P210+[1]PHUC!P268+[1]LAM!P269+[1]XUAN!P267+[1]LIEN!P271</f>
        <v>0</v>
      </c>
      <c r="Q336" s="633" t="e">
        <f>[1]DAI!#REF!+[1]NAM!#REF!+[1]NHAN!#REF!+[1]LY!#REF!+[1]DUC!#REF!+[1]DONG!#REF!+[1]HPHU!#REF!+[1]BAC!#REF!+[1]THANH!#REF!+#REF!+[1]MY!#REF!+[1]HA!#REF!+[1]PHUC!#REF!+[1]LAM!#REF!+[1]XUAN!#REF!+[1]LIEN!#REF!</f>
        <v>#REF!</v>
      </c>
      <c r="R336" s="588" t="e">
        <f>[1]DAI!#REF!+[1]NAM!#REF!+[1]NHAN!#REF!+[1]LY!#REF!+[1]DUC!#REF!+[1]DONG!#REF!+[1]HPHU!#REF!+[1]BAC!#REF!+[1]THANH!#REF!+#REF!+[1]MY!#REF!+[1]HA!#REF!+[1]PHUC!#REF!+[1]LAM!#REF!+[1]XUAN!#REF!+[1]LIEN!#REF!</f>
        <v>#REF!</v>
      </c>
      <c r="S336" s="633" t="e">
        <f>[1]DAI!#REF!+[1]NAM!#REF!+[1]NHAN!#REF!+[1]LY!#REF!+[1]DUC!#REF!+[1]DONG!#REF!+[1]HPHU!#REF!+[1]BAC!#REF!+[1]THANH!#REF!+#REF!+[1]MY!#REF!+[1]HA!#REF!+[1]PHUC!#REF!+[1]LAM!#REF!+[1]XUAN!#REF!+[1]LIEN!#REF!</f>
        <v>#REF!</v>
      </c>
      <c r="T336" s="633" t="e">
        <f>[1]DAI!#REF!+[1]NAM!#REF!+[1]NHAN!#REF!+[1]LY!#REF!+[1]DUC!#REF!+[1]DONG!#REF!+[1]HPHU!#REF!+[1]BAC!#REF!+[1]THANH!#REF!+#REF!+[1]MY!#REF!+[1]HA!#REF!+[1]PHUC!#REF!+[1]LAM!#REF!+[1]XUAN!#REF!+[1]LIEN!#REF!</f>
        <v>#REF!</v>
      </c>
      <c r="U336" s="633" t="e">
        <f>[1]DAI!#REF!+[1]NAM!#REF!+[1]NHAN!#REF!+[1]LY!#REF!+[1]DUC!#REF!+[1]DONG!#REF!+[1]HPHU!#REF!+[1]BAC!#REF!+[1]THANH!#REF!+#REF!+[1]MY!#REF!+[1]HA!#REF!+[1]PHUC!#REF!+[1]LAM!#REF!+[1]XUAN!#REF!+[1]LIEN!#REF!</f>
        <v>#REF!</v>
      </c>
      <c r="V336" s="633" t="e">
        <f>[1]DAI!#REF!+[1]NAM!#REF!+[1]NHAN!#REF!+[1]LY!#REF!+[1]DUC!#REF!+[1]DONG!#REF!+[1]HPHU!#REF!+[1]BAC!#REF!+[1]THANH!#REF!+#REF!+[1]MY!#REF!+[1]HA!#REF!+[1]PHUC!#REF!+[1]LAM!#REF!+[1]XUAN!#REF!+[1]LIEN!#REF!</f>
        <v>#REF!</v>
      </c>
      <c r="W336" s="633" t="e">
        <f>[1]DAI!#REF!+[1]NAM!#REF!+[1]NHAN!#REF!+[1]LY!#REF!+[1]DUC!#REF!+[1]DONG!#REF!+[1]HPHU!#REF!+[1]BAC!#REF!+[1]THANH!#REF!+#REF!+[1]MY!#REF!+[1]HA!#REF!+[1]PHUC!#REF!+[1]LAM!#REF!+[1]XUAN!#REF!+[1]LIEN!#REF!</f>
        <v>#REF!</v>
      </c>
      <c r="X336" s="633" t="e">
        <f>[1]DAI!#REF!+[1]NAM!#REF!+[1]NHAN!#REF!+[1]LY!#REF!+[1]DUC!#REF!+[1]DONG!#REF!+[1]HPHU!#REF!+[1]BAC!#REF!+[1]THANH!#REF!+#REF!+[1]MY!#REF!+[1]HA!#REF!+[1]PHUC!#REF!+[1]LAM!#REF!+[1]XUAN!#REF!+[1]LIEN!#REF!</f>
        <v>#REF!</v>
      </c>
      <c r="Y336" s="633" t="e">
        <f>[1]DAI!#REF!+[1]NAM!#REF!+[1]NHAN!#REF!+[1]LY!#REF!+[1]DUC!#REF!+[1]DONG!#REF!+[1]HPHU!#REF!+[1]BAC!#REF!+[1]THANH!#REF!+#REF!+[1]MY!#REF!+[1]HA!#REF!+[1]PHUC!#REF!+[1]LAM!#REF!+[1]XUAN!#REF!+[1]LIEN!#REF!</f>
        <v>#REF!</v>
      </c>
      <c r="Z336" s="633" t="e">
        <f>[1]DAI!#REF!+[1]NAM!#REF!+[1]NHAN!#REF!+[1]LY!#REF!+[1]DUC!#REF!+[1]DONG!#REF!+[1]HPHU!#REF!+[1]BAC!#REF!+[1]THANH!#REF!+#REF!+[1]MY!#REF!+[1]HA!#REF!+[1]PHUC!#REF!+[1]LAM!#REF!+[1]XUAN!#REF!+[1]LIEN!#REF!</f>
        <v>#REF!</v>
      </c>
      <c r="AA336" s="633" t="e">
        <f>[1]DAI!#REF!+[1]NAM!#REF!+[1]NHAN!#REF!+[1]LY!#REF!+[1]DUC!#REF!+[1]DONG!#REF!+[1]HPHU!#REF!+[1]BAC!#REF!+[1]THANH!#REF!+#REF!+[1]MY!#REF!+[1]HA!#REF!+[1]PHUC!#REF!+[1]LAM!#REF!+[1]XUAN!#REF!+[1]LIEN!#REF!</f>
        <v>#REF!</v>
      </c>
      <c r="AB336" s="633" t="e">
        <f>[1]DAI!#REF!+[1]NAM!#REF!+[1]NHAN!#REF!+[1]LY!#REF!+[1]DUC!#REF!+[1]DONG!#REF!+[1]HPHU!#REF!+[1]BAC!#REF!+[1]THANH!#REF!+#REF!+[1]MY!#REF!+[1]HA!#REF!+[1]PHUC!#REF!+[1]LAM!#REF!+[1]XUAN!#REF!+[1]LIEN!#REF!</f>
        <v>#REF!</v>
      </c>
      <c r="AC336" s="633" t="e">
        <f>[1]DAI!#REF!+[1]NAM!#REF!+[1]NHAN!#REF!+[1]LY!#REF!+[1]DUC!#REF!+[1]DONG!#REF!+[1]HPHU!#REF!+[1]BAC!#REF!+[1]THANH!#REF!+#REF!+[1]MY!#REF!+[1]HA!#REF!+[1]PHUC!#REF!+[1]LAM!#REF!+[1]XUAN!#REF!+[1]LIEN!#REF!</f>
        <v>#REF!</v>
      </c>
      <c r="AD336" s="617">
        <f>[1]DAI!AD272+[1]NAM!AD270+[1]NHAN!AD272+[1]LY!AD272+[1]DUC!AD272+[1]DONG!AD272+[1]HPHU!AD271+[1]BAC!AD271+[1]THANH!AD272+[1]MY!AD269+[1]HA!AD210+[1]PHUC!AD268+[1]LAM!AD269+[1]XUAN!AD267+[1]LIEN!AD271</f>
        <v>0</v>
      </c>
      <c r="AE336" s="633" t="e">
        <f>[1]DAI!#REF!+[1]NAM!#REF!+[1]NHAN!#REF!+[1]LY!#REF!+[1]DUC!#REF!+[1]DONG!#REF!+[1]HPHU!#REF!+[1]BAC!#REF!+[1]THANH!#REF!+#REF!+[1]MY!#REF!+[1]HA!#REF!+[1]PHUC!#REF!+[1]LAM!#REF!+[1]XUAN!#REF!+[1]LIEN!#REF!</f>
        <v>#REF!</v>
      </c>
      <c r="AF336" s="633" t="e">
        <f>[1]DAI!#REF!+[1]NAM!#REF!+[1]NHAN!#REF!+[1]LY!#REF!+[1]DUC!#REF!+[1]DONG!#REF!+[1]HPHU!#REF!+[1]BAC!#REF!+[1]THANH!#REF!+#REF!+[1]MY!#REF!+[1]HA!#REF!+[1]PHUC!#REF!+[1]LAM!#REF!+[1]XUAN!#REF!+[1]LIEN!#REF!</f>
        <v>#REF!</v>
      </c>
      <c r="AG336" s="633" t="e">
        <f>[1]DAI!#REF!+[1]NAM!#REF!+[1]NHAN!#REF!+[1]LY!#REF!+[1]DUC!#REF!+[1]DONG!#REF!+[1]HPHU!#REF!+[1]BAC!#REF!+[1]THANH!#REF!+#REF!+[1]MY!#REF!+[1]HA!#REF!+[1]PHUC!#REF!+[1]LAM!#REF!+[1]XUAN!#REF!+[1]LIEN!#REF!</f>
        <v>#REF!</v>
      </c>
      <c r="AH336" s="633" t="e">
        <f>[1]DAI!#REF!+[1]NAM!#REF!+[1]NHAN!#REF!+[1]LY!#REF!+[1]DUC!#REF!+[1]DONG!#REF!+[1]HPHU!#REF!+[1]BAC!#REF!+[1]THANH!#REF!+#REF!+[1]MY!#REF!+[1]HA!#REF!+[1]PHUC!#REF!+[1]LAM!#REF!+[1]XUAN!#REF!+[1]LIEN!#REF!</f>
        <v>#REF!</v>
      </c>
      <c r="AI336" s="633" t="e">
        <f>[1]DAI!#REF!+[1]NAM!#REF!+[1]NHAN!#REF!+[1]LY!#REF!+[1]DUC!#REF!+[1]DONG!#REF!+[1]HPHU!#REF!+[1]BAC!#REF!+[1]THANH!#REF!+#REF!+[1]MY!#REF!+[1]HA!#REF!+[1]PHUC!#REF!+[1]LAM!#REF!+[1]XUAN!#REF!+[1]LIEN!#REF!</f>
        <v>#REF!</v>
      </c>
      <c r="AJ336" s="633" t="e">
        <f>[1]DAI!#REF!+[1]NAM!#REF!+[1]NHAN!#REF!+[1]LY!#REF!+[1]DUC!#REF!+[1]DONG!#REF!+[1]HPHU!#REF!+[1]BAC!#REF!+[1]THANH!#REF!+#REF!+[1]MY!#REF!+[1]HA!#REF!+[1]PHUC!#REF!+[1]LAM!#REF!+[1]XUAN!#REF!+[1]LIEN!#REF!</f>
        <v>#REF!</v>
      </c>
      <c r="AK336" s="617">
        <f>[1]DAI!AK272+[1]NAM!AK270+[1]NHAN!AK272+[1]LY!AK272+[1]DUC!AK272+[1]DONG!AK272+[1]HPHU!AK271+[1]BAC!AK271+[1]THANH!AK272+[1]MY!AK269+[1]HA!AK210+[1]PHUC!AK268+[1]LAM!AK269+[1]XUAN!AK267+[1]LIEN!AK271</f>
        <v>0</v>
      </c>
      <c r="AL336" s="633" t="e">
        <f>[1]DAI!#REF!+[1]NAM!#REF!+[1]NHAN!#REF!+[1]LY!#REF!+[1]DUC!#REF!+[1]DONG!#REF!+[1]HPHU!#REF!+[1]BAC!#REF!+[1]THANH!#REF!+#REF!+[1]MY!#REF!+[1]HA!#REF!+[1]PHUC!#REF!+[1]LAM!#REF!+[1]XUAN!#REF!+[1]LIEN!#REF!</f>
        <v>#REF!</v>
      </c>
      <c r="AM336" s="633" t="e">
        <f>[1]DAI!#REF!+[1]NAM!#REF!+[1]NHAN!#REF!+[1]LY!#REF!+[1]DUC!#REF!+[1]DONG!#REF!+[1]HPHU!#REF!+[1]BAC!#REF!+[1]THANH!#REF!+#REF!+[1]MY!#REF!+[1]HA!#REF!+[1]PHUC!#REF!+[1]LAM!#REF!+[1]XUAN!#REF!+[1]LIEN!#REF!</f>
        <v>#REF!</v>
      </c>
      <c r="AN336" s="617">
        <f>[1]DAI!AN272+[1]NAM!AN270+[1]NHAN!AN272+[1]LY!AN272+[1]DUC!AN272+[1]DONG!AN272+[1]HPHU!AN271+[1]BAC!AN271+[1]THANH!AN272+[1]MY!AN269+[1]HA!AN210+[1]PHUC!AN268+[1]LAM!AN269+[1]XUAN!AN267+[1]LIEN!AN271</f>
        <v>0</v>
      </c>
      <c r="AO336" s="633" t="e">
        <f>[1]DAI!#REF!+[1]NAM!#REF!+[1]NHAN!#REF!+[1]LY!#REF!+[1]DUC!#REF!+[1]DONG!#REF!+[1]HPHU!#REF!+[1]BAC!#REF!+[1]THANH!#REF!+#REF!+[1]MY!#REF!+[1]HA!#REF!+[1]PHUC!#REF!+[1]LAM!#REF!+[1]XUAN!#REF!+[1]LIEN!#REF!</f>
        <v>#REF!</v>
      </c>
      <c r="AP336" s="633" t="e">
        <f>[1]DAI!#REF!+[1]NAM!#REF!+[1]NHAN!#REF!+[1]LY!#REF!+[1]DUC!#REF!+[1]DONG!#REF!+[1]HPHU!#REF!+[1]BAC!#REF!+[1]THANH!#REF!+#REF!+[1]MY!#REF!+[1]HA!#REF!+[1]PHUC!#REF!+[1]LAM!#REF!+[1]XUAN!#REF!+[1]LIEN!#REF!</f>
        <v>#REF!</v>
      </c>
      <c r="AQ336" s="633" t="e">
        <f>[1]DAI!#REF!+[1]NAM!#REF!+[1]NHAN!#REF!+[1]LY!#REF!+[1]DUC!#REF!+[1]DONG!#REF!+[1]HPHU!#REF!+[1]BAC!#REF!+[1]THANH!#REF!+#REF!+[1]MY!#REF!+[1]HA!#REF!+[1]PHUC!#REF!+[1]LAM!#REF!+[1]XUAN!#REF!+[1]LIEN!#REF!</f>
        <v>#REF!</v>
      </c>
      <c r="AR336" s="617">
        <f>[1]DAI!AR334+[1]NAM!AR334+[1]NHAN!AR334+[1]LY!AR334+[1]DUC!AR334+[1]DONG!AR334+[1]HPHU!AR334+[1]BAC!AR334+[1]THANH!AR334+[1]MY!AR334+[1]HA!AR334+[1]PHUC!AR334+[1]LAM!AR334+[1]XUAN!AR334+[1]LIEN!AR334+[1]HUNG!AR334+[1]CNAM!AR334+[1]TAY!AR334+[1]HOA!AR334+[1]VAN!AR334+[1]PDINH!AR334+[1]SLOC!AR334+[1]TRUNG!AR334+[1]TAN!AR334+[1]THUONG!AR334+[1]HLAO!AR334+[1]PNHA!AR334+[1]VTRUNG!AR334</f>
        <v>0</v>
      </c>
      <c r="AS336" s="617">
        <f>[1]DAI!AS272+[1]NAM!AS270+[1]NHAN!AS272+[1]LY!AS272+[1]DUC!AS272+[1]DONG!AS272+[1]HPHU!AS271+[1]BAC!AS271+[1]THANH!AS272+[1]MY!AS269+[1]HA!AS210+[1]PHUC!AS268+[1]LAM!AS269+[1]XUAN!AS267+[1]LIEN!AS271</f>
        <v>0</v>
      </c>
      <c r="AT336" s="617"/>
      <c r="AU336" s="617">
        <f>[1]DAI!AU272+[1]NAM!AU270+[1]NHAN!AU272+[1]LY!AU272+[1]DUC!AU272+[1]DONG!AU272+[1]HPHU!AU271+[1]BAC!AU271+[1]THANH!AU272+[1]MY!AU269+[1]HA!AU210+[1]PHUC!AU268+[1]LAM!AU269+[1]XUAN!AU267+[1]LIEN!AU271</f>
        <v>0</v>
      </c>
      <c r="AV336" s="587">
        <f>[1]DAI!AV334+[1]NAM!AV334+[1]NHAN!AV334+[1]LY!AV334+[1]DUC!AV334+[1]DONG!AV334+[1]HPHU!AV334+[1]BAC!AV334+[1]THANH!AV334+[1]MY!AV334+[1]HA!AV334+[1]PHUC!AV334+[1]LAM!AV334+[1]XUAN!AV334+[1]LIEN!AV334+[1]HUNG!AV334+[1]CNAM!AV334+[1]TAY!AV334+[1]HOA!AV334+[1]VAN!AV334+[1]PDINH!AV334+[1]SLOC!AV334+[1]TRUNG!AV334+[1]TAN!AV334+[1]THUONG!AV334+[1]HLAO!AV334+[1]PNHA!AV334+[1]VTRUNG!AV334</f>
        <v>0</v>
      </c>
      <c r="AW336" s="633" t="e">
        <f>[1]DAI!#REF!+[1]NAM!#REF!+[1]NHAN!#REF!+[1]LY!#REF!+[1]DUC!#REF!+[1]DONG!#REF!+[1]HPHU!#REF!+[1]BAC!#REF!+[1]THANH!#REF!+#REF!+[1]MY!#REF!+[1]HA!#REF!+[1]PHUC!#REF!+[1]LAM!#REF!+[1]XUAN!#REF!+[1]LIEN!#REF!</f>
        <v>#REF!</v>
      </c>
      <c r="AX336" s="633" t="e">
        <f>[1]DAI!#REF!+[1]NAM!#REF!+[1]NHAN!#REF!+[1]LY!#REF!+[1]DUC!#REF!+[1]DONG!#REF!+[1]HPHU!#REF!+[1]BAC!#REF!+[1]THANH!#REF!+#REF!+[1]MY!#REF!+[1]HA!#REF!+[1]PHUC!#REF!+[1]LAM!#REF!+[1]XUAN!#REF!+[1]LIEN!#REF!</f>
        <v>#REF!</v>
      </c>
      <c r="AY336" s="633" t="e">
        <f>[1]DAI!#REF!+[1]NAM!#REF!+[1]NHAN!#REF!+[1]LY!#REF!+[1]DUC!#REF!+[1]DONG!#REF!+[1]HPHU!#REF!+[1]BAC!#REF!+[1]THANH!#REF!+#REF!+[1]MY!#REF!+[1]HA!#REF!+[1]PHUC!#REF!+[1]LAM!#REF!+[1]XUAN!#REF!+[1]LIEN!#REF!</f>
        <v>#REF!</v>
      </c>
      <c r="AZ336" s="617">
        <f>[1]DAI!AZ272+[1]NAM!AZ270+[1]NHAN!AZ272+[1]LY!AZ272+[1]DUC!AZ272+[1]DONG!AZ272+[1]HPHU!AZ271+[1]BAC!AZ271+[1]THANH!AZ272+[1]MY!AZ269+[1]HA!AZ210+[1]PHUC!AZ268+[1]LAM!AZ269+[1]XUAN!AZ267+[1]LIEN!AZ271</f>
        <v>0</v>
      </c>
      <c r="BA336" s="633" t="e">
        <f>[1]DAI!#REF!+[1]NAM!#REF!+[1]NHAN!#REF!+[1]LY!#REF!+[1]DUC!#REF!+[1]DONG!#REF!+[1]HPHU!#REF!+[1]BAC!#REF!+[1]THANH!#REF!+#REF!+[1]MY!#REF!+[1]HA!#REF!+[1]PHUC!#REF!+[1]LAM!#REF!+[1]XUAN!#REF!+[1]LIEN!#REF!</f>
        <v>#REF!</v>
      </c>
      <c r="BB336" s="633" t="e">
        <f>[1]DAI!#REF!+[1]NAM!#REF!+[1]NHAN!#REF!+[1]LY!#REF!+[1]DUC!#REF!+[1]DONG!#REF!+[1]HPHU!#REF!+[1]BAC!#REF!+[1]THANH!#REF!+#REF!+[1]MY!#REF!+[1]HA!#REF!+[1]PHUC!#REF!+[1]LAM!#REF!+[1]XUAN!#REF!+[1]LIEN!#REF!</f>
        <v>#REF!</v>
      </c>
      <c r="BC336" s="633" t="e">
        <f>[1]DAI!#REF!+[1]NAM!#REF!+[1]NHAN!#REF!+[1]LY!#REF!+[1]DUC!#REF!+[1]DONG!#REF!+[1]HPHU!#REF!+[1]BAC!#REF!+[1]THANH!#REF!+#REF!+[1]MY!#REF!+[1]HA!#REF!+[1]PHUC!#REF!+[1]LAM!#REF!+[1]XUAN!#REF!+[1]LIEN!#REF!</f>
        <v>#REF!</v>
      </c>
      <c r="BD336" s="617">
        <f>[1]DAI!BD272+[1]NAM!BD270+[1]NHAN!BD272+[1]LY!BD272+[1]DUC!BD272+[1]DONG!BD272+[1]HPHU!BD271+[1]BAC!BD271+[1]THANH!BD272+[1]MY!BD269+[1]HA!BD210+[1]PHUC!BD268+[1]LAM!BD269+[1]XUAN!BD267+[1]LIEN!BD271</f>
        <v>0</v>
      </c>
      <c r="BE336" s="633" t="e">
        <f>[1]DAI!#REF!+[1]NAM!#REF!+[1]NHAN!#REF!+[1]LY!#REF!+[1]DUC!#REF!+[1]DONG!#REF!+[1]HPHU!#REF!+[1]BAC!#REF!+[1]THANH!#REF!+#REF!+[1]MY!#REF!+[1]HA!#REF!+[1]PHUC!#REF!+[1]LAM!#REF!+[1]XUAN!#REF!+[1]LIEN!#REF!</f>
        <v>#REF!</v>
      </c>
      <c r="BF336" s="633" t="e">
        <f>[1]DAI!#REF!+[1]NAM!#REF!+[1]NHAN!#REF!+[1]LY!#REF!+[1]DUC!#REF!+[1]DONG!#REF!+[1]HPHU!#REF!+[1]BAC!#REF!+[1]THANH!#REF!+#REF!+[1]MY!#REF!+[1]HA!#REF!+[1]PHUC!#REF!+[1]LAM!#REF!+[1]XUAN!#REF!+[1]LIEN!#REF!</f>
        <v>#REF!</v>
      </c>
      <c r="BG336" s="633" t="e">
        <f>[1]DAI!#REF!+[1]NAM!#REF!+[1]NHAN!#REF!+[1]LY!#REF!+[1]DUC!#REF!+[1]DONG!#REF!+[1]HPHU!#REF!+[1]BAC!#REF!+[1]THANH!#REF!+#REF!+[1]MY!#REF!+[1]HA!#REF!+[1]PHUC!#REF!+[1]LAM!#REF!+[1]XUAN!#REF!+[1]LIEN!#REF!</f>
        <v>#REF!</v>
      </c>
      <c r="BH336" s="633" t="e">
        <f>[1]DAI!#REF!+[1]NAM!#REF!+[1]NHAN!#REF!+[1]LY!#REF!+[1]DUC!#REF!+[1]DONG!#REF!+[1]HPHU!#REF!+[1]BAC!#REF!+[1]THANH!#REF!+#REF!+[1]MY!#REF!+[1]HA!#REF!+[1]PHUC!#REF!+[1]LAM!#REF!+[1]XUAN!#REF!+[1]LIEN!#REF!</f>
        <v>#REF!</v>
      </c>
      <c r="BI336" s="633" t="e">
        <f>[1]DAI!#REF!+[1]NAM!#REF!+[1]NHAN!#REF!+[1]LY!#REF!+[1]DUC!#REF!+[1]DONG!#REF!+[1]HPHU!#REF!+[1]BAC!#REF!+[1]THANH!#REF!+#REF!+[1]MY!#REF!+[1]HA!#REF!+[1]PHUC!#REF!+[1]LAM!#REF!+[1]XUAN!#REF!+[1]LIEN!#REF!</f>
        <v>#REF!</v>
      </c>
      <c r="BJ336" s="633" t="e">
        <f>[1]DAI!#REF!+[1]NAM!#REF!+[1]NHAN!#REF!+[1]LY!#REF!+[1]DUC!#REF!+[1]DONG!#REF!+[1]HPHU!#REF!+[1]BAC!#REF!+[1]THANH!#REF!+#REF!+[1]MY!#REF!+[1]HA!#REF!+[1]PHUC!#REF!+[1]LAM!#REF!+[1]XUAN!#REF!+[1]LIEN!#REF!</f>
        <v>#REF!</v>
      </c>
      <c r="BK336" s="633" t="e">
        <f>[1]DAI!#REF!+[1]NAM!#REF!+[1]NHAN!#REF!+[1]LY!#REF!+[1]DUC!#REF!+[1]DONG!#REF!+[1]HPHU!#REF!+[1]BAC!#REF!+[1]THANH!#REF!+#REF!+[1]MY!#REF!+[1]HA!#REF!+[1]PHUC!#REF!+[1]LAM!#REF!+[1]XUAN!#REF!+[1]LIEN!#REF!</f>
        <v>#REF!</v>
      </c>
      <c r="BL336" s="633" t="e">
        <f>[1]DAI!#REF!+[1]NAM!#REF!+[1]NHAN!#REF!+[1]LY!#REF!+[1]DUC!#REF!+[1]DONG!#REF!+[1]HPHU!#REF!+[1]BAC!#REF!+[1]THANH!#REF!+#REF!+[1]MY!#REF!+[1]HA!#REF!+[1]PHUC!#REF!+[1]LAM!#REF!+[1]XUAN!#REF!+[1]LIEN!#REF!</f>
        <v>#REF!</v>
      </c>
      <c r="BM336" s="568"/>
    </row>
    <row r="337" spans="1:67" s="565" customFormat="1" ht="24" hidden="1" customHeight="1" x14ac:dyDescent="0.2">
      <c r="A337" s="638">
        <v>2</v>
      </c>
      <c r="B337" s="586" t="s">
        <v>41</v>
      </c>
      <c r="C337" s="632" t="s">
        <v>42</v>
      </c>
      <c r="D337" s="633" t="e">
        <f>[1]DAI!#REF!+[1]NAM!#REF!+[1]NHAN!#REF!+[1]LY!#REF!+[1]DUC!#REF!+[1]DONG!#REF!+[1]HPHU!#REF!+[1]BAC!#REF!+[1]THANH!#REF!+#REF!+[1]MY!#REF!+[1]HA!#REF!+[1]PHUC!#REF!+[1]LAM!#REF!+[1]XUAN!#REF!+[1]LIEN!#REF!</f>
        <v>#REF!</v>
      </c>
      <c r="E337" s="633" t="e">
        <f>[1]DAI!#REF!+[1]NAM!#REF!+[1]NHAN!#REF!+[1]LY!#REF!+[1]DUC!#REF!+[1]DONG!#REF!+[1]HPHU!#REF!+[1]BAC!#REF!+[1]THANH!#REF!+#REF!+[1]MY!#REF!+[1]HA!#REF!+[1]PHUC!#REF!+[1]LAM!#REF!+[1]XUAN!#REF!+[1]LIEN!#REF!</f>
        <v>#REF!</v>
      </c>
      <c r="F337" s="633" t="e">
        <f>[1]DAI!#REF!+[1]NAM!#REF!+[1]NHAN!#REF!+[1]LY!#REF!+[1]DUC!#REF!+[1]DONG!#REF!+[1]HPHU!#REF!+[1]BAC!#REF!+[1]THANH!#REF!+#REF!+[1]MY!#REF!+[1]HA!#REF!+[1]PHUC!#REF!+[1]LAM!#REF!+[1]XUAN!#REF!+[1]LIEN!#REF!</f>
        <v>#REF!</v>
      </c>
      <c r="G337" s="617">
        <f>[1]DAI!G335+[1]NAM!G335+[1]NHAN!G335+[1]LY!G335+[1]DUC!G335+[1]DONG!G335+[1]HPHU!G335+[1]BAC!G335+[1]THANH!G335+[1]MY!G335+[1]HA!G335+[1]PHUC!G335+[1]LAM!G335+[1]XUAN!G335+[1]LIEN!G335+[1]HUNG!G335+[1]CNAM!G335+[1]TAY!G335+[1]HOA!G335+[1]VAN!G335+[1]PDINH!G335+[1]SLOC!G335+[1]TRUNG!G335+[1]TAN!G335+[1]THUONG!G335+[1]HLAO!G335+[1]PNHA!G335+[1]VTRUNG!G335</f>
        <v>0</v>
      </c>
      <c r="H337" s="633" t="e">
        <f>[1]DAI!#REF!+[1]NAM!#REF!+[1]NHAN!#REF!+[1]LY!#REF!+[1]DUC!#REF!+[1]DONG!#REF!+[1]HPHU!#REF!+[1]BAC!#REF!+[1]THANH!#REF!+#REF!+[1]MY!#REF!+[1]HA!#REF!+[1]PHUC!#REF!+[1]LAM!#REF!+[1]XUAN!#REF!+[1]LIEN!#REF!</f>
        <v>#REF!</v>
      </c>
      <c r="I337" s="633" t="e">
        <f>[1]DAI!#REF!+[1]NAM!#REF!+[1]NHAN!#REF!+[1]LY!#REF!+[1]DUC!#REF!+[1]DONG!#REF!+[1]HPHU!#REF!+[1]BAC!#REF!+[1]THANH!#REF!+#REF!+[1]MY!#REF!+[1]HA!#REF!+[1]PHUC!#REF!+[1]LAM!#REF!+[1]XUAN!#REF!+[1]LIEN!#REF!</f>
        <v>#REF!</v>
      </c>
      <c r="J337" s="617">
        <f>[1]DAI!J335+[1]NAM!J335+[1]NHAN!J335+[1]LY!J335+[1]DUC!J335+[1]DONG!J335+[1]HPHU!J335+[1]BAC!J335+[1]THANH!J335+[1]MY!J335+[1]HA!J335+[1]PHUC!J335+[1]LAM!J335+[1]XUAN!J335+[1]LIEN!J335+[1]HUNG!J335+[1]CNAM!J335+[1]TAY!J335+[1]HOA!J335+[1]VAN!J335+[1]PDINH!J335+[1]SLOC!J335+[1]TRUNG!J335+[1]TAN!J335+[1]THUONG!J335+[1]HLAO!J335+[1]PNHA!J335+[1]VTRUNG!J335</f>
        <v>0</v>
      </c>
      <c r="K337" s="633" t="e">
        <f>[1]DAI!#REF!+[1]NAM!#REF!+[1]NHAN!#REF!+[1]LY!#REF!+[1]DUC!#REF!+[1]DONG!#REF!+[1]HPHU!#REF!+[1]BAC!#REF!+[1]THANH!#REF!+#REF!+[1]MY!#REF!+[1]HA!#REF!+[1]PHUC!#REF!+[1]LAM!#REF!+[1]XUAN!#REF!+[1]LIEN!#REF!</f>
        <v>#REF!</v>
      </c>
      <c r="L337" s="633" t="e">
        <f>[1]DAI!#REF!+[1]NAM!#REF!+[1]NHAN!#REF!+[1]LY!#REF!+[1]DUC!#REF!+[1]DONG!#REF!+[1]HPHU!#REF!+[1]BAC!#REF!+[1]THANH!#REF!+#REF!+[1]MY!#REF!+[1]HA!#REF!+[1]PHUC!#REF!+[1]LAM!#REF!+[1]XUAN!#REF!+[1]LIEN!#REF!</f>
        <v>#REF!</v>
      </c>
      <c r="M337" s="633" t="e">
        <f>[1]DAI!#REF!+[1]NAM!#REF!+[1]NHAN!#REF!+[1]LY!#REF!+[1]DUC!#REF!+[1]DONG!#REF!+[1]HPHU!#REF!+[1]BAC!#REF!+[1]THANH!#REF!+#REF!+[1]MY!#REF!+[1]HA!#REF!+[1]PHUC!#REF!+[1]LAM!#REF!+[1]XUAN!#REF!+[1]LIEN!#REF!</f>
        <v>#REF!</v>
      </c>
      <c r="N337" s="617">
        <f>[1]DAI!N335+[1]NAM!N335+[1]NHAN!N335+[1]LY!N335+[1]DUC!N335+[1]DONG!N335+[1]HPHU!N335+[1]BAC!N335+[1]THANH!N335+[1]MY!N335+[1]HA!N335+[1]PHUC!N335+[1]LAM!N335+[1]XUAN!N335+[1]LIEN!N335+[1]HUNG!N335+[1]CNAM!N335+[1]TAY!N335+[1]HOA!N335+[1]VAN!N335+[1]PDINH!N335+[1]SLOC!N335+[1]TRUNG!N335+[1]TAN!N335+[1]THUONG!N335+[1]HLAO!N335+[1]PNHA!N335+[1]VTRUNG!N335</f>
        <v>0</v>
      </c>
      <c r="O337" s="617">
        <f>[1]DAI!O335+[1]NAM!O335+[1]NHAN!O335+[1]LY!O335+[1]DUC!O335+[1]DONG!O335+[1]HPHU!O335+[1]BAC!O335+[1]THANH!O335+[1]MY!O335+[1]HA!O335+[1]PHUC!O335+[1]LAM!O335+[1]XUAN!O335+[1]LIEN!O335+[1]HUNG!O335+[1]CNAM!O335+[1]TAY!O335+[1]HOA!O335+[1]VAN!O335+[1]PDINH!O335+[1]SLOC!O335+[1]TRUNG!O335+[1]TAN!O335+[1]THUONG!O335+[1]HLAO!O335+[1]PNHA!O335+[1]VTRUNG!O335</f>
        <v>0</v>
      </c>
      <c r="P337" s="617">
        <f>[1]DAI!P273+[1]NAM!P271+[1]NHAN!P273+[1]LY!P273+[1]DUC!P273+[1]DONG!P273+[1]HPHU!P272+[1]BAC!P272+[1]THANH!P273+[1]MY!P270+[1]HA!P211+[1]PHUC!P269+[1]LAM!P270+[1]XUAN!P268+[1]LIEN!P272</f>
        <v>0</v>
      </c>
      <c r="Q337" s="633" t="e">
        <f>[1]DAI!#REF!+[1]NAM!#REF!+[1]NHAN!#REF!+[1]LY!#REF!+[1]DUC!#REF!+[1]DONG!#REF!+[1]HPHU!#REF!+[1]BAC!#REF!+[1]THANH!#REF!+#REF!+[1]MY!#REF!+[1]HA!#REF!+[1]PHUC!#REF!+[1]LAM!#REF!+[1]XUAN!#REF!+[1]LIEN!#REF!</f>
        <v>#REF!</v>
      </c>
      <c r="R337" s="588" t="e">
        <f>[1]DAI!#REF!+[1]NAM!#REF!+[1]NHAN!#REF!+[1]LY!#REF!+[1]DUC!#REF!+[1]DONG!#REF!+[1]HPHU!#REF!+[1]BAC!#REF!+[1]THANH!#REF!+#REF!+[1]MY!#REF!+[1]HA!#REF!+[1]PHUC!#REF!+[1]LAM!#REF!+[1]XUAN!#REF!+[1]LIEN!#REF!</f>
        <v>#REF!</v>
      </c>
      <c r="S337" s="633" t="e">
        <f>[1]DAI!#REF!+[1]NAM!#REF!+[1]NHAN!#REF!+[1]LY!#REF!+[1]DUC!#REF!+[1]DONG!#REF!+[1]HPHU!#REF!+[1]BAC!#REF!+[1]THANH!#REF!+#REF!+[1]MY!#REF!+[1]HA!#REF!+[1]PHUC!#REF!+[1]LAM!#REF!+[1]XUAN!#REF!+[1]LIEN!#REF!</f>
        <v>#REF!</v>
      </c>
      <c r="T337" s="633" t="e">
        <f>[1]DAI!#REF!+[1]NAM!#REF!+[1]NHAN!#REF!+[1]LY!#REF!+[1]DUC!#REF!+[1]DONG!#REF!+[1]HPHU!#REF!+[1]BAC!#REF!+[1]THANH!#REF!+#REF!+[1]MY!#REF!+[1]HA!#REF!+[1]PHUC!#REF!+[1]LAM!#REF!+[1]XUAN!#REF!+[1]LIEN!#REF!</f>
        <v>#REF!</v>
      </c>
      <c r="U337" s="633" t="e">
        <f>[1]DAI!#REF!+[1]NAM!#REF!+[1]NHAN!#REF!+[1]LY!#REF!+[1]DUC!#REF!+[1]DONG!#REF!+[1]HPHU!#REF!+[1]BAC!#REF!+[1]THANH!#REF!+#REF!+[1]MY!#REF!+[1]HA!#REF!+[1]PHUC!#REF!+[1]LAM!#REF!+[1]XUAN!#REF!+[1]LIEN!#REF!</f>
        <v>#REF!</v>
      </c>
      <c r="V337" s="633" t="e">
        <f>[1]DAI!#REF!+[1]NAM!#REF!+[1]NHAN!#REF!+[1]LY!#REF!+[1]DUC!#REF!+[1]DONG!#REF!+[1]HPHU!#REF!+[1]BAC!#REF!+[1]THANH!#REF!+#REF!+[1]MY!#REF!+[1]HA!#REF!+[1]PHUC!#REF!+[1]LAM!#REF!+[1]XUAN!#REF!+[1]LIEN!#REF!</f>
        <v>#REF!</v>
      </c>
      <c r="W337" s="633" t="e">
        <f>[1]DAI!#REF!+[1]NAM!#REF!+[1]NHAN!#REF!+[1]LY!#REF!+[1]DUC!#REF!+[1]DONG!#REF!+[1]HPHU!#REF!+[1]BAC!#REF!+[1]THANH!#REF!+#REF!+[1]MY!#REF!+[1]HA!#REF!+[1]PHUC!#REF!+[1]LAM!#REF!+[1]XUAN!#REF!+[1]LIEN!#REF!</f>
        <v>#REF!</v>
      </c>
      <c r="X337" s="633" t="e">
        <f>[1]DAI!#REF!+[1]NAM!#REF!+[1]NHAN!#REF!+[1]LY!#REF!+[1]DUC!#REF!+[1]DONG!#REF!+[1]HPHU!#REF!+[1]BAC!#REF!+[1]THANH!#REF!+#REF!+[1]MY!#REF!+[1]HA!#REF!+[1]PHUC!#REF!+[1]LAM!#REF!+[1]XUAN!#REF!+[1]LIEN!#REF!</f>
        <v>#REF!</v>
      </c>
      <c r="Y337" s="633" t="e">
        <f>[1]DAI!#REF!+[1]NAM!#REF!+[1]NHAN!#REF!+[1]LY!#REF!+[1]DUC!#REF!+[1]DONG!#REF!+[1]HPHU!#REF!+[1]BAC!#REF!+[1]THANH!#REF!+#REF!+[1]MY!#REF!+[1]HA!#REF!+[1]PHUC!#REF!+[1]LAM!#REF!+[1]XUAN!#REF!+[1]LIEN!#REF!</f>
        <v>#REF!</v>
      </c>
      <c r="Z337" s="633" t="e">
        <f>[1]DAI!#REF!+[1]NAM!#REF!+[1]NHAN!#REF!+[1]LY!#REF!+[1]DUC!#REF!+[1]DONG!#REF!+[1]HPHU!#REF!+[1]BAC!#REF!+[1]THANH!#REF!+#REF!+[1]MY!#REF!+[1]HA!#REF!+[1]PHUC!#REF!+[1]LAM!#REF!+[1]XUAN!#REF!+[1]LIEN!#REF!</f>
        <v>#REF!</v>
      </c>
      <c r="AA337" s="633" t="e">
        <f>[1]DAI!#REF!+[1]NAM!#REF!+[1]NHAN!#REF!+[1]LY!#REF!+[1]DUC!#REF!+[1]DONG!#REF!+[1]HPHU!#REF!+[1]BAC!#REF!+[1]THANH!#REF!+#REF!+[1]MY!#REF!+[1]HA!#REF!+[1]PHUC!#REF!+[1]LAM!#REF!+[1]XUAN!#REF!+[1]LIEN!#REF!</f>
        <v>#REF!</v>
      </c>
      <c r="AB337" s="633" t="e">
        <f>[1]DAI!#REF!+[1]NAM!#REF!+[1]NHAN!#REF!+[1]LY!#REF!+[1]DUC!#REF!+[1]DONG!#REF!+[1]HPHU!#REF!+[1]BAC!#REF!+[1]THANH!#REF!+#REF!+[1]MY!#REF!+[1]HA!#REF!+[1]PHUC!#REF!+[1]LAM!#REF!+[1]XUAN!#REF!+[1]LIEN!#REF!</f>
        <v>#REF!</v>
      </c>
      <c r="AC337" s="633" t="e">
        <f>[1]DAI!#REF!+[1]NAM!#REF!+[1]NHAN!#REF!+[1]LY!#REF!+[1]DUC!#REF!+[1]DONG!#REF!+[1]HPHU!#REF!+[1]BAC!#REF!+[1]THANH!#REF!+#REF!+[1]MY!#REF!+[1]HA!#REF!+[1]PHUC!#REF!+[1]LAM!#REF!+[1]XUAN!#REF!+[1]LIEN!#REF!</f>
        <v>#REF!</v>
      </c>
      <c r="AD337" s="617">
        <f>[1]DAI!AD273+[1]NAM!AD271+[1]NHAN!AD273+[1]LY!AD273+[1]DUC!AD273+[1]DONG!AD273+[1]HPHU!AD272+[1]BAC!AD272+[1]THANH!AD273+[1]MY!AD270+[1]HA!AD211+[1]PHUC!AD269+[1]LAM!AD270+[1]XUAN!AD268+[1]LIEN!AD272</f>
        <v>0</v>
      </c>
      <c r="AE337" s="633" t="e">
        <f>[1]DAI!#REF!+[1]NAM!#REF!+[1]NHAN!#REF!+[1]LY!#REF!+[1]DUC!#REF!+[1]DONG!#REF!+[1]HPHU!#REF!+[1]BAC!#REF!+[1]THANH!#REF!+#REF!+[1]MY!#REF!+[1]HA!#REF!+[1]PHUC!#REF!+[1]LAM!#REF!+[1]XUAN!#REF!+[1]LIEN!#REF!</f>
        <v>#REF!</v>
      </c>
      <c r="AF337" s="633" t="e">
        <f>[1]DAI!#REF!+[1]NAM!#REF!+[1]NHAN!#REF!+[1]LY!#REF!+[1]DUC!#REF!+[1]DONG!#REF!+[1]HPHU!#REF!+[1]BAC!#REF!+[1]THANH!#REF!+#REF!+[1]MY!#REF!+[1]HA!#REF!+[1]PHUC!#REF!+[1]LAM!#REF!+[1]XUAN!#REF!+[1]LIEN!#REF!</f>
        <v>#REF!</v>
      </c>
      <c r="AG337" s="633" t="e">
        <f>[1]DAI!#REF!+[1]NAM!#REF!+[1]NHAN!#REF!+[1]LY!#REF!+[1]DUC!#REF!+[1]DONG!#REF!+[1]HPHU!#REF!+[1]BAC!#REF!+[1]THANH!#REF!+#REF!+[1]MY!#REF!+[1]HA!#REF!+[1]PHUC!#REF!+[1]LAM!#REF!+[1]XUAN!#REF!+[1]LIEN!#REF!</f>
        <v>#REF!</v>
      </c>
      <c r="AH337" s="633" t="e">
        <f>[1]DAI!#REF!+[1]NAM!#REF!+[1]NHAN!#REF!+[1]LY!#REF!+[1]DUC!#REF!+[1]DONG!#REF!+[1]HPHU!#REF!+[1]BAC!#REF!+[1]THANH!#REF!+#REF!+[1]MY!#REF!+[1]HA!#REF!+[1]PHUC!#REF!+[1]LAM!#REF!+[1]XUAN!#REF!+[1]LIEN!#REF!</f>
        <v>#REF!</v>
      </c>
      <c r="AI337" s="633" t="e">
        <f>[1]DAI!#REF!+[1]NAM!#REF!+[1]NHAN!#REF!+[1]LY!#REF!+[1]DUC!#REF!+[1]DONG!#REF!+[1]HPHU!#REF!+[1]BAC!#REF!+[1]THANH!#REF!+#REF!+[1]MY!#REF!+[1]HA!#REF!+[1]PHUC!#REF!+[1]LAM!#REF!+[1]XUAN!#REF!+[1]LIEN!#REF!</f>
        <v>#REF!</v>
      </c>
      <c r="AJ337" s="633" t="e">
        <f>[1]DAI!#REF!+[1]NAM!#REF!+[1]NHAN!#REF!+[1]LY!#REF!+[1]DUC!#REF!+[1]DONG!#REF!+[1]HPHU!#REF!+[1]BAC!#REF!+[1]THANH!#REF!+#REF!+[1]MY!#REF!+[1]HA!#REF!+[1]PHUC!#REF!+[1]LAM!#REF!+[1]XUAN!#REF!+[1]LIEN!#REF!</f>
        <v>#REF!</v>
      </c>
      <c r="AK337" s="617">
        <f>[1]DAI!AK273+[1]NAM!AK271+[1]NHAN!AK273+[1]LY!AK273+[1]DUC!AK273+[1]DONG!AK273+[1]HPHU!AK272+[1]BAC!AK272+[1]THANH!AK273+[1]MY!AK270+[1]HA!AK211+[1]PHUC!AK269+[1]LAM!AK270+[1]XUAN!AK268+[1]LIEN!AK272</f>
        <v>0</v>
      </c>
      <c r="AL337" s="633" t="e">
        <f>[1]DAI!#REF!+[1]NAM!#REF!+[1]NHAN!#REF!+[1]LY!#REF!+[1]DUC!#REF!+[1]DONG!#REF!+[1]HPHU!#REF!+[1]BAC!#REF!+[1]THANH!#REF!+#REF!+[1]MY!#REF!+[1]HA!#REF!+[1]PHUC!#REF!+[1]LAM!#REF!+[1]XUAN!#REF!+[1]LIEN!#REF!</f>
        <v>#REF!</v>
      </c>
      <c r="AM337" s="633" t="e">
        <f>[1]DAI!#REF!+[1]NAM!#REF!+[1]NHAN!#REF!+[1]LY!#REF!+[1]DUC!#REF!+[1]DONG!#REF!+[1]HPHU!#REF!+[1]BAC!#REF!+[1]THANH!#REF!+#REF!+[1]MY!#REF!+[1]HA!#REF!+[1]PHUC!#REF!+[1]LAM!#REF!+[1]XUAN!#REF!+[1]LIEN!#REF!</f>
        <v>#REF!</v>
      </c>
      <c r="AN337" s="617">
        <f>[1]DAI!AN273+[1]NAM!AN271+[1]NHAN!AN273+[1]LY!AN273+[1]DUC!AN273+[1]DONG!AN273+[1]HPHU!AN272+[1]BAC!AN272+[1]THANH!AN273+[1]MY!AN270+[1]HA!AN211+[1]PHUC!AN269+[1]LAM!AN270+[1]XUAN!AN268+[1]LIEN!AN272</f>
        <v>0</v>
      </c>
      <c r="AO337" s="633" t="e">
        <f>[1]DAI!#REF!+[1]NAM!#REF!+[1]NHAN!#REF!+[1]LY!#REF!+[1]DUC!#REF!+[1]DONG!#REF!+[1]HPHU!#REF!+[1]BAC!#REF!+[1]THANH!#REF!+#REF!+[1]MY!#REF!+[1]HA!#REF!+[1]PHUC!#REF!+[1]LAM!#REF!+[1]XUAN!#REF!+[1]LIEN!#REF!</f>
        <v>#REF!</v>
      </c>
      <c r="AP337" s="633" t="e">
        <f>[1]DAI!#REF!+[1]NAM!#REF!+[1]NHAN!#REF!+[1]LY!#REF!+[1]DUC!#REF!+[1]DONG!#REF!+[1]HPHU!#REF!+[1]BAC!#REF!+[1]THANH!#REF!+#REF!+[1]MY!#REF!+[1]HA!#REF!+[1]PHUC!#REF!+[1]LAM!#REF!+[1]XUAN!#REF!+[1]LIEN!#REF!</f>
        <v>#REF!</v>
      </c>
      <c r="AQ337" s="633" t="e">
        <f>[1]DAI!#REF!+[1]NAM!#REF!+[1]NHAN!#REF!+[1]LY!#REF!+[1]DUC!#REF!+[1]DONG!#REF!+[1]HPHU!#REF!+[1]BAC!#REF!+[1]THANH!#REF!+#REF!+[1]MY!#REF!+[1]HA!#REF!+[1]PHUC!#REF!+[1]LAM!#REF!+[1]XUAN!#REF!+[1]LIEN!#REF!</f>
        <v>#REF!</v>
      </c>
      <c r="AR337" s="617">
        <f>[1]DAI!AR335+[1]NAM!AR335+[1]NHAN!AR335+[1]LY!AR335+[1]DUC!AR335+[1]DONG!AR335+[1]HPHU!AR335+[1]BAC!AR335+[1]THANH!AR335+[1]MY!AR335+[1]HA!AR335+[1]PHUC!AR335+[1]LAM!AR335+[1]XUAN!AR335+[1]LIEN!AR335+[1]HUNG!AR335+[1]CNAM!AR335+[1]TAY!AR335+[1]HOA!AR335+[1]VAN!AR335+[1]PDINH!AR335+[1]SLOC!AR335+[1]TRUNG!AR335+[1]TAN!AR335+[1]THUONG!AR335+[1]HLAO!AR335+[1]PNHA!AR335+[1]VTRUNG!AR335</f>
        <v>0</v>
      </c>
      <c r="AS337" s="617">
        <f>[1]DAI!AS273+[1]NAM!AS271+[1]NHAN!AS273+[1]LY!AS273+[1]DUC!AS273+[1]DONG!AS273+[1]HPHU!AS272+[1]BAC!AS272+[1]THANH!AS273+[1]MY!AS270+[1]HA!AS211+[1]PHUC!AS269+[1]LAM!AS270+[1]XUAN!AS268+[1]LIEN!AS272</f>
        <v>0</v>
      </c>
      <c r="AT337" s="617"/>
      <c r="AU337" s="617">
        <f>[1]DAI!AU273+[1]NAM!AU271+[1]NHAN!AU273+[1]LY!AU273+[1]DUC!AU273+[1]DONG!AU273+[1]HPHU!AU272+[1]BAC!AU272+[1]THANH!AU273+[1]MY!AU270+[1]HA!AU211+[1]PHUC!AU269+[1]LAM!AU270+[1]XUAN!AU268+[1]LIEN!AU272</f>
        <v>0</v>
      </c>
      <c r="AV337" s="587">
        <f>[1]DAI!AV335+[1]NAM!AV335+[1]NHAN!AV335+[1]LY!AV335+[1]DUC!AV335+[1]DONG!AV335+[1]HPHU!AV335+[1]BAC!AV335+[1]THANH!AV335+[1]MY!AV335+[1]HA!AV335+[1]PHUC!AV335+[1]LAM!AV335+[1]XUAN!AV335+[1]LIEN!AV335+[1]HUNG!AV335+[1]CNAM!AV335+[1]TAY!AV335+[1]HOA!AV335+[1]VAN!AV335+[1]PDINH!AV335+[1]SLOC!AV335+[1]TRUNG!AV335+[1]TAN!AV335+[1]THUONG!AV335+[1]HLAO!AV335+[1]PNHA!AV335+[1]VTRUNG!AV335</f>
        <v>0</v>
      </c>
      <c r="AW337" s="633" t="e">
        <f>[1]DAI!#REF!+[1]NAM!#REF!+[1]NHAN!#REF!+[1]LY!#REF!+[1]DUC!#REF!+[1]DONG!#REF!+[1]HPHU!#REF!+[1]BAC!#REF!+[1]THANH!#REF!+#REF!+[1]MY!#REF!+[1]HA!#REF!+[1]PHUC!#REF!+[1]LAM!#REF!+[1]XUAN!#REF!+[1]LIEN!#REF!</f>
        <v>#REF!</v>
      </c>
      <c r="AX337" s="633" t="e">
        <f>[1]DAI!#REF!+[1]NAM!#REF!+[1]NHAN!#REF!+[1]LY!#REF!+[1]DUC!#REF!+[1]DONG!#REF!+[1]HPHU!#REF!+[1]BAC!#REF!+[1]THANH!#REF!+#REF!+[1]MY!#REF!+[1]HA!#REF!+[1]PHUC!#REF!+[1]LAM!#REF!+[1]XUAN!#REF!+[1]LIEN!#REF!</f>
        <v>#REF!</v>
      </c>
      <c r="AY337" s="633" t="e">
        <f>[1]DAI!#REF!+[1]NAM!#REF!+[1]NHAN!#REF!+[1]LY!#REF!+[1]DUC!#REF!+[1]DONG!#REF!+[1]HPHU!#REF!+[1]BAC!#REF!+[1]THANH!#REF!+#REF!+[1]MY!#REF!+[1]HA!#REF!+[1]PHUC!#REF!+[1]LAM!#REF!+[1]XUAN!#REF!+[1]LIEN!#REF!</f>
        <v>#REF!</v>
      </c>
      <c r="AZ337" s="617">
        <f>[1]DAI!AZ273+[1]NAM!AZ271+[1]NHAN!AZ273+[1]LY!AZ273+[1]DUC!AZ273+[1]DONG!AZ273+[1]HPHU!AZ272+[1]BAC!AZ272+[1]THANH!AZ273+[1]MY!AZ270+[1]HA!AZ211+[1]PHUC!AZ269+[1]LAM!AZ270+[1]XUAN!AZ268+[1]LIEN!AZ272</f>
        <v>0</v>
      </c>
      <c r="BA337" s="633" t="e">
        <f>[1]DAI!#REF!+[1]NAM!#REF!+[1]NHAN!#REF!+[1]LY!#REF!+[1]DUC!#REF!+[1]DONG!#REF!+[1]HPHU!#REF!+[1]BAC!#REF!+[1]THANH!#REF!+#REF!+[1]MY!#REF!+[1]HA!#REF!+[1]PHUC!#REF!+[1]LAM!#REF!+[1]XUAN!#REF!+[1]LIEN!#REF!</f>
        <v>#REF!</v>
      </c>
      <c r="BB337" s="633" t="e">
        <f>[1]DAI!#REF!+[1]NAM!#REF!+[1]NHAN!#REF!+[1]LY!#REF!+[1]DUC!#REF!+[1]DONG!#REF!+[1]HPHU!#REF!+[1]BAC!#REF!+[1]THANH!#REF!+#REF!+[1]MY!#REF!+[1]HA!#REF!+[1]PHUC!#REF!+[1]LAM!#REF!+[1]XUAN!#REF!+[1]LIEN!#REF!</f>
        <v>#REF!</v>
      </c>
      <c r="BC337" s="633" t="e">
        <f>[1]DAI!#REF!+[1]NAM!#REF!+[1]NHAN!#REF!+[1]LY!#REF!+[1]DUC!#REF!+[1]DONG!#REF!+[1]HPHU!#REF!+[1]BAC!#REF!+[1]THANH!#REF!+#REF!+[1]MY!#REF!+[1]HA!#REF!+[1]PHUC!#REF!+[1]LAM!#REF!+[1]XUAN!#REF!+[1]LIEN!#REF!</f>
        <v>#REF!</v>
      </c>
      <c r="BD337" s="617">
        <f>[1]DAI!BD273+[1]NAM!BD271+[1]NHAN!BD273+[1]LY!BD273+[1]DUC!BD273+[1]DONG!BD273+[1]HPHU!BD272+[1]BAC!BD272+[1]THANH!BD273+[1]MY!BD270+[1]HA!BD211+[1]PHUC!BD269+[1]LAM!BD270+[1]XUAN!BD268+[1]LIEN!BD272</f>
        <v>0</v>
      </c>
      <c r="BE337" s="633" t="e">
        <f>[1]DAI!#REF!+[1]NAM!#REF!+[1]NHAN!#REF!+[1]LY!#REF!+[1]DUC!#REF!+[1]DONG!#REF!+[1]HPHU!#REF!+[1]BAC!#REF!+[1]THANH!#REF!+#REF!+[1]MY!#REF!+[1]HA!#REF!+[1]PHUC!#REF!+[1]LAM!#REF!+[1]XUAN!#REF!+[1]LIEN!#REF!</f>
        <v>#REF!</v>
      </c>
      <c r="BF337" s="633" t="e">
        <f>[1]DAI!#REF!+[1]NAM!#REF!+[1]NHAN!#REF!+[1]LY!#REF!+[1]DUC!#REF!+[1]DONG!#REF!+[1]HPHU!#REF!+[1]BAC!#REF!+[1]THANH!#REF!+#REF!+[1]MY!#REF!+[1]HA!#REF!+[1]PHUC!#REF!+[1]LAM!#REF!+[1]XUAN!#REF!+[1]LIEN!#REF!</f>
        <v>#REF!</v>
      </c>
      <c r="BG337" s="633" t="e">
        <f>[1]DAI!#REF!+[1]NAM!#REF!+[1]NHAN!#REF!+[1]LY!#REF!+[1]DUC!#REF!+[1]DONG!#REF!+[1]HPHU!#REF!+[1]BAC!#REF!+[1]THANH!#REF!+#REF!+[1]MY!#REF!+[1]HA!#REF!+[1]PHUC!#REF!+[1]LAM!#REF!+[1]XUAN!#REF!+[1]LIEN!#REF!</f>
        <v>#REF!</v>
      </c>
      <c r="BH337" s="633" t="e">
        <f>[1]DAI!#REF!+[1]NAM!#REF!+[1]NHAN!#REF!+[1]LY!#REF!+[1]DUC!#REF!+[1]DONG!#REF!+[1]HPHU!#REF!+[1]BAC!#REF!+[1]THANH!#REF!+#REF!+[1]MY!#REF!+[1]HA!#REF!+[1]PHUC!#REF!+[1]LAM!#REF!+[1]XUAN!#REF!+[1]LIEN!#REF!</f>
        <v>#REF!</v>
      </c>
      <c r="BI337" s="633" t="e">
        <f>[1]DAI!#REF!+[1]NAM!#REF!+[1]NHAN!#REF!+[1]LY!#REF!+[1]DUC!#REF!+[1]DONG!#REF!+[1]HPHU!#REF!+[1]BAC!#REF!+[1]THANH!#REF!+#REF!+[1]MY!#REF!+[1]HA!#REF!+[1]PHUC!#REF!+[1]LAM!#REF!+[1]XUAN!#REF!+[1]LIEN!#REF!</f>
        <v>#REF!</v>
      </c>
      <c r="BJ337" s="633" t="e">
        <f>[1]DAI!#REF!+[1]NAM!#REF!+[1]NHAN!#REF!+[1]LY!#REF!+[1]DUC!#REF!+[1]DONG!#REF!+[1]HPHU!#REF!+[1]BAC!#REF!+[1]THANH!#REF!+#REF!+[1]MY!#REF!+[1]HA!#REF!+[1]PHUC!#REF!+[1]LAM!#REF!+[1]XUAN!#REF!+[1]LIEN!#REF!</f>
        <v>#REF!</v>
      </c>
      <c r="BK337" s="633" t="e">
        <f>[1]DAI!#REF!+[1]NAM!#REF!+[1]NHAN!#REF!+[1]LY!#REF!+[1]DUC!#REF!+[1]DONG!#REF!+[1]HPHU!#REF!+[1]BAC!#REF!+[1]THANH!#REF!+#REF!+[1]MY!#REF!+[1]HA!#REF!+[1]PHUC!#REF!+[1]LAM!#REF!+[1]XUAN!#REF!+[1]LIEN!#REF!</f>
        <v>#REF!</v>
      </c>
      <c r="BL337" s="633" t="e">
        <f>[1]DAI!#REF!+[1]NAM!#REF!+[1]NHAN!#REF!+[1]LY!#REF!+[1]DUC!#REF!+[1]DONG!#REF!+[1]HPHU!#REF!+[1]BAC!#REF!+[1]THANH!#REF!+#REF!+[1]MY!#REF!+[1]HA!#REF!+[1]PHUC!#REF!+[1]LAM!#REF!+[1]XUAN!#REF!+[1]LIEN!#REF!</f>
        <v>#REF!</v>
      </c>
      <c r="BM337" s="568"/>
      <c r="BO337" s="566"/>
    </row>
    <row r="338" spans="1:67" ht="24" hidden="1" customHeight="1" x14ac:dyDescent="0.2">
      <c r="A338" s="634" t="s">
        <v>43</v>
      </c>
      <c r="B338" s="584" t="s">
        <v>44</v>
      </c>
      <c r="C338" s="635" t="s">
        <v>45</v>
      </c>
      <c r="D338" s="633" t="e">
        <f>[1]DAI!#REF!+[1]NAM!#REF!+[1]NHAN!#REF!+[1]LY!#REF!+[1]DUC!#REF!+[1]DONG!#REF!+[1]HPHU!#REF!+[1]BAC!#REF!+[1]THANH!#REF!+#REF!+[1]MY!#REF!+[1]HA!#REF!+[1]PHUC!#REF!+[1]LAM!#REF!+[1]XUAN!#REF!+[1]LIEN!#REF!</f>
        <v>#REF!</v>
      </c>
      <c r="E338" s="633" t="e">
        <f>[1]DAI!#REF!+[1]NAM!#REF!+[1]NHAN!#REF!+[1]LY!#REF!+[1]DUC!#REF!+[1]DONG!#REF!+[1]HPHU!#REF!+[1]BAC!#REF!+[1]THANH!#REF!+#REF!+[1]MY!#REF!+[1]HA!#REF!+[1]PHUC!#REF!+[1]LAM!#REF!+[1]XUAN!#REF!+[1]LIEN!#REF!</f>
        <v>#REF!</v>
      </c>
      <c r="F338" s="633" t="e">
        <f>[1]DAI!#REF!+[1]NAM!#REF!+[1]NHAN!#REF!+[1]LY!#REF!+[1]DUC!#REF!+[1]DONG!#REF!+[1]HPHU!#REF!+[1]BAC!#REF!+[1]THANH!#REF!+#REF!+[1]MY!#REF!+[1]HA!#REF!+[1]PHUC!#REF!+[1]LAM!#REF!+[1]XUAN!#REF!+[1]LIEN!#REF!</f>
        <v>#REF!</v>
      </c>
      <c r="G338" s="617">
        <f>[1]DAI!G336+[1]NAM!G336+[1]NHAN!G336+[1]LY!G336+[1]DUC!G336+[1]DONG!G336+[1]HPHU!G336+[1]BAC!G336+[1]THANH!G336+[1]MY!G336+[1]HA!G336+[1]PHUC!G336+[1]LAM!G336+[1]XUAN!G336+[1]LIEN!G336+[1]HUNG!G336+[1]CNAM!G336+[1]TAY!G336+[1]HOA!G336+[1]VAN!G336+[1]PDINH!G336+[1]SLOC!G336+[1]TRUNG!G336+[1]TAN!G336+[1]THUONG!G336+[1]HLAO!G336+[1]PNHA!G336+[1]VTRUNG!G336</f>
        <v>0</v>
      </c>
      <c r="H338" s="633" t="e">
        <f>[1]DAI!#REF!+[1]NAM!#REF!+[1]NHAN!#REF!+[1]LY!#REF!+[1]DUC!#REF!+[1]DONG!#REF!+[1]HPHU!#REF!+[1]BAC!#REF!+[1]THANH!#REF!+#REF!+[1]MY!#REF!+[1]HA!#REF!+[1]PHUC!#REF!+[1]LAM!#REF!+[1]XUAN!#REF!+[1]LIEN!#REF!</f>
        <v>#REF!</v>
      </c>
      <c r="I338" s="633" t="e">
        <f>[1]DAI!#REF!+[1]NAM!#REF!+[1]NHAN!#REF!+[1]LY!#REF!+[1]DUC!#REF!+[1]DONG!#REF!+[1]HPHU!#REF!+[1]BAC!#REF!+[1]THANH!#REF!+#REF!+[1]MY!#REF!+[1]HA!#REF!+[1]PHUC!#REF!+[1]LAM!#REF!+[1]XUAN!#REF!+[1]LIEN!#REF!</f>
        <v>#REF!</v>
      </c>
      <c r="J338" s="617">
        <f>[1]DAI!J336+[1]NAM!J336+[1]NHAN!J336+[1]LY!J336+[1]DUC!J336+[1]DONG!J336+[1]HPHU!J336+[1]BAC!J336+[1]THANH!J336+[1]MY!J336+[1]HA!J336+[1]PHUC!J336+[1]LAM!J336+[1]XUAN!J336+[1]LIEN!J336+[1]HUNG!J336+[1]CNAM!J336+[1]TAY!J336+[1]HOA!J336+[1]VAN!J336+[1]PDINH!J336+[1]SLOC!J336+[1]TRUNG!J336+[1]TAN!J336+[1]THUONG!J336+[1]HLAO!J336+[1]PNHA!J336+[1]VTRUNG!J336</f>
        <v>0</v>
      </c>
      <c r="K338" s="633" t="e">
        <f>[1]DAI!#REF!+[1]NAM!#REF!+[1]NHAN!#REF!+[1]LY!#REF!+[1]DUC!#REF!+[1]DONG!#REF!+[1]HPHU!#REF!+[1]BAC!#REF!+[1]THANH!#REF!+#REF!+[1]MY!#REF!+[1]HA!#REF!+[1]PHUC!#REF!+[1]LAM!#REF!+[1]XUAN!#REF!+[1]LIEN!#REF!</f>
        <v>#REF!</v>
      </c>
      <c r="L338" s="633" t="e">
        <f>[1]DAI!#REF!+[1]NAM!#REF!+[1]NHAN!#REF!+[1]LY!#REF!+[1]DUC!#REF!+[1]DONG!#REF!+[1]HPHU!#REF!+[1]BAC!#REF!+[1]THANH!#REF!+#REF!+[1]MY!#REF!+[1]HA!#REF!+[1]PHUC!#REF!+[1]LAM!#REF!+[1]XUAN!#REF!+[1]LIEN!#REF!</f>
        <v>#REF!</v>
      </c>
      <c r="M338" s="633" t="e">
        <f>[1]DAI!#REF!+[1]NAM!#REF!+[1]NHAN!#REF!+[1]LY!#REF!+[1]DUC!#REF!+[1]DONG!#REF!+[1]HPHU!#REF!+[1]BAC!#REF!+[1]THANH!#REF!+#REF!+[1]MY!#REF!+[1]HA!#REF!+[1]PHUC!#REF!+[1]LAM!#REF!+[1]XUAN!#REF!+[1]LIEN!#REF!</f>
        <v>#REF!</v>
      </c>
      <c r="N338" s="617">
        <f>[1]DAI!N336+[1]NAM!N336+[1]NHAN!N336+[1]LY!N336+[1]DUC!N336+[1]DONG!N336+[1]HPHU!N336+[1]BAC!N336+[1]THANH!N336+[1]MY!N336+[1]HA!N336+[1]PHUC!N336+[1]LAM!N336+[1]XUAN!N336+[1]LIEN!N336+[1]HUNG!N336+[1]CNAM!N336+[1]TAY!N336+[1]HOA!N336+[1]VAN!N336+[1]PDINH!N336+[1]SLOC!N336+[1]TRUNG!N336+[1]TAN!N336+[1]THUONG!N336+[1]HLAO!N336+[1]PNHA!N336+[1]VTRUNG!N336</f>
        <v>0</v>
      </c>
      <c r="O338" s="617">
        <f>[1]DAI!O336+[1]NAM!O336+[1]NHAN!O336+[1]LY!O336+[1]DUC!O336+[1]DONG!O336+[1]HPHU!O336+[1]BAC!O336+[1]THANH!O336+[1]MY!O336+[1]HA!O336+[1]PHUC!O336+[1]LAM!O336+[1]XUAN!O336+[1]LIEN!O336+[1]HUNG!O336+[1]CNAM!O336+[1]TAY!O336+[1]HOA!O336+[1]VAN!O336+[1]PDINH!O336+[1]SLOC!O336+[1]TRUNG!O336+[1]TAN!O336+[1]THUONG!O336+[1]HLAO!O336+[1]PNHA!O336+[1]VTRUNG!O336</f>
        <v>0</v>
      </c>
      <c r="P338" s="617">
        <f>[1]DAI!P274+[1]NAM!P272+[1]NHAN!P274+[1]LY!P274+[1]DUC!P274+[1]DONG!P274+[1]HPHU!P273+[1]BAC!P273+[1]THANH!P274+[1]MY!P271+[1]HA!P212+[1]PHUC!P270+[1]LAM!P271+[1]XUAN!P269+[1]LIEN!P273</f>
        <v>0</v>
      </c>
      <c r="Q338" s="633" t="e">
        <f>[1]DAI!#REF!+[1]NAM!#REF!+[1]NHAN!#REF!+[1]LY!#REF!+[1]DUC!#REF!+[1]DONG!#REF!+[1]HPHU!#REF!+[1]BAC!#REF!+[1]THANH!#REF!+#REF!+[1]MY!#REF!+[1]HA!#REF!+[1]PHUC!#REF!+[1]LAM!#REF!+[1]XUAN!#REF!+[1]LIEN!#REF!</f>
        <v>#REF!</v>
      </c>
      <c r="R338" s="588" t="e">
        <f>[1]DAI!#REF!+[1]NAM!#REF!+[1]NHAN!#REF!+[1]LY!#REF!+[1]DUC!#REF!+[1]DONG!#REF!+[1]HPHU!#REF!+[1]BAC!#REF!+[1]THANH!#REF!+#REF!+[1]MY!#REF!+[1]HA!#REF!+[1]PHUC!#REF!+[1]LAM!#REF!+[1]XUAN!#REF!+[1]LIEN!#REF!</f>
        <v>#REF!</v>
      </c>
      <c r="S338" s="633" t="e">
        <f>[1]DAI!#REF!+[1]NAM!#REF!+[1]NHAN!#REF!+[1]LY!#REF!+[1]DUC!#REF!+[1]DONG!#REF!+[1]HPHU!#REF!+[1]BAC!#REF!+[1]THANH!#REF!+#REF!+[1]MY!#REF!+[1]HA!#REF!+[1]PHUC!#REF!+[1]LAM!#REF!+[1]XUAN!#REF!+[1]LIEN!#REF!</f>
        <v>#REF!</v>
      </c>
      <c r="T338" s="633" t="e">
        <f>[1]DAI!#REF!+[1]NAM!#REF!+[1]NHAN!#REF!+[1]LY!#REF!+[1]DUC!#REF!+[1]DONG!#REF!+[1]HPHU!#REF!+[1]BAC!#REF!+[1]THANH!#REF!+#REF!+[1]MY!#REF!+[1]HA!#REF!+[1]PHUC!#REF!+[1]LAM!#REF!+[1]XUAN!#REF!+[1]LIEN!#REF!</f>
        <v>#REF!</v>
      </c>
      <c r="U338" s="633" t="e">
        <f>[1]DAI!#REF!+[1]NAM!#REF!+[1]NHAN!#REF!+[1]LY!#REF!+[1]DUC!#REF!+[1]DONG!#REF!+[1]HPHU!#REF!+[1]BAC!#REF!+[1]THANH!#REF!+#REF!+[1]MY!#REF!+[1]HA!#REF!+[1]PHUC!#REF!+[1]LAM!#REF!+[1]XUAN!#REF!+[1]LIEN!#REF!</f>
        <v>#REF!</v>
      </c>
      <c r="V338" s="633" t="e">
        <f>[1]DAI!#REF!+[1]NAM!#REF!+[1]NHAN!#REF!+[1]LY!#REF!+[1]DUC!#REF!+[1]DONG!#REF!+[1]HPHU!#REF!+[1]BAC!#REF!+[1]THANH!#REF!+#REF!+[1]MY!#REF!+[1]HA!#REF!+[1]PHUC!#REF!+[1]LAM!#REF!+[1]XUAN!#REF!+[1]LIEN!#REF!</f>
        <v>#REF!</v>
      </c>
      <c r="W338" s="633" t="e">
        <f>[1]DAI!#REF!+[1]NAM!#REF!+[1]NHAN!#REF!+[1]LY!#REF!+[1]DUC!#REF!+[1]DONG!#REF!+[1]HPHU!#REF!+[1]BAC!#REF!+[1]THANH!#REF!+#REF!+[1]MY!#REF!+[1]HA!#REF!+[1]PHUC!#REF!+[1]LAM!#REF!+[1]XUAN!#REF!+[1]LIEN!#REF!</f>
        <v>#REF!</v>
      </c>
      <c r="X338" s="633" t="e">
        <f>[1]DAI!#REF!+[1]NAM!#REF!+[1]NHAN!#REF!+[1]LY!#REF!+[1]DUC!#REF!+[1]DONG!#REF!+[1]HPHU!#REF!+[1]BAC!#REF!+[1]THANH!#REF!+#REF!+[1]MY!#REF!+[1]HA!#REF!+[1]PHUC!#REF!+[1]LAM!#REF!+[1]XUAN!#REF!+[1]LIEN!#REF!</f>
        <v>#REF!</v>
      </c>
      <c r="Y338" s="633" t="e">
        <f>[1]DAI!#REF!+[1]NAM!#REF!+[1]NHAN!#REF!+[1]LY!#REF!+[1]DUC!#REF!+[1]DONG!#REF!+[1]HPHU!#REF!+[1]BAC!#REF!+[1]THANH!#REF!+#REF!+[1]MY!#REF!+[1]HA!#REF!+[1]PHUC!#REF!+[1]LAM!#REF!+[1]XUAN!#REF!+[1]LIEN!#REF!</f>
        <v>#REF!</v>
      </c>
      <c r="Z338" s="633" t="e">
        <f>[1]DAI!#REF!+[1]NAM!#REF!+[1]NHAN!#REF!+[1]LY!#REF!+[1]DUC!#REF!+[1]DONG!#REF!+[1]HPHU!#REF!+[1]BAC!#REF!+[1]THANH!#REF!+#REF!+[1]MY!#REF!+[1]HA!#REF!+[1]PHUC!#REF!+[1]LAM!#REF!+[1]XUAN!#REF!+[1]LIEN!#REF!</f>
        <v>#REF!</v>
      </c>
      <c r="AA338" s="633" t="e">
        <f>[1]DAI!#REF!+[1]NAM!#REF!+[1]NHAN!#REF!+[1]LY!#REF!+[1]DUC!#REF!+[1]DONG!#REF!+[1]HPHU!#REF!+[1]BAC!#REF!+[1]THANH!#REF!+#REF!+[1]MY!#REF!+[1]HA!#REF!+[1]PHUC!#REF!+[1]LAM!#REF!+[1]XUAN!#REF!+[1]LIEN!#REF!</f>
        <v>#REF!</v>
      </c>
      <c r="AB338" s="633" t="e">
        <f>[1]DAI!#REF!+[1]NAM!#REF!+[1]NHAN!#REF!+[1]LY!#REF!+[1]DUC!#REF!+[1]DONG!#REF!+[1]HPHU!#REF!+[1]BAC!#REF!+[1]THANH!#REF!+#REF!+[1]MY!#REF!+[1]HA!#REF!+[1]PHUC!#REF!+[1]LAM!#REF!+[1]XUAN!#REF!+[1]LIEN!#REF!</f>
        <v>#REF!</v>
      </c>
      <c r="AC338" s="633" t="e">
        <f>[1]DAI!#REF!+[1]NAM!#REF!+[1]NHAN!#REF!+[1]LY!#REF!+[1]DUC!#REF!+[1]DONG!#REF!+[1]HPHU!#REF!+[1]BAC!#REF!+[1]THANH!#REF!+#REF!+[1]MY!#REF!+[1]HA!#REF!+[1]PHUC!#REF!+[1]LAM!#REF!+[1]XUAN!#REF!+[1]LIEN!#REF!</f>
        <v>#REF!</v>
      </c>
      <c r="AD338" s="617">
        <f>[1]DAI!AD274+[1]NAM!AD272+[1]NHAN!AD274+[1]LY!AD274+[1]DUC!AD274+[1]DONG!AD274+[1]HPHU!AD273+[1]BAC!AD273+[1]THANH!AD274+[1]MY!AD271+[1]HA!AD212+[1]PHUC!AD270+[1]LAM!AD271+[1]XUAN!AD269+[1]LIEN!AD273</f>
        <v>0</v>
      </c>
      <c r="AE338" s="633" t="e">
        <f>[1]DAI!#REF!+[1]NAM!#REF!+[1]NHAN!#REF!+[1]LY!#REF!+[1]DUC!#REF!+[1]DONG!#REF!+[1]HPHU!#REF!+[1]BAC!#REF!+[1]THANH!#REF!+#REF!+[1]MY!#REF!+[1]HA!#REF!+[1]PHUC!#REF!+[1]LAM!#REF!+[1]XUAN!#REF!+[1]LIEN!#REF!</f>
        <v>#REF!</v>
      </c>
      <c r="AF338" s="633" t="e">
        <f>[1]DAI!#REF!+[1]NAM!#REF!+[1]NHAN!#REF!+[1]LY!#REF!+[1]DUC!#REF!+[1]DONG!#REF!+[1]HPHU!#REF!+[1]BAC!#REF!+[1]THANH!#REF!+#REF!+[1]MY!#REF!+[1]HA!#REF!+[1]PHUC!#REF!+[1]LAM!#REF!+[1]XUAN!#REF!+[1]LIEN!#REF!</f>
        <v>#REF!</v>
      </c>
      <c r="AG338" s="633" t="e">
        <f>[1]DAI!#REF!+[1]NAM!#REF!+[1]NHAN!#REF!+[1]LY!#REF!+[1]DUC!#REF!+[1]DONG!#REF!+[1]HPHU!#REF!+[1]BAC!#REF!+[1]THANH!#REF!+#REF!+[1]MY!#REF!+[1]HA!#REF!+[1]PHUC!#REF!+[1]LAM!#REF!+[1]XUAN!#REF!+[1]LIEN!#REF!</f>
        <v>#REF!</v>
      </c>
      <c r="AH338" s="633" t="e">
        <f>[1]DAI!#REF!+[1]NAM!#REF!+[1]NHAN!#REF!+[1]LY!#REF!+[1]DUC!#REF!+[1]DONG!#REF!+[1]HPHU!#REF!+[1]BAC!#REF!+[1]THANH!#REF!+#REF!+[1]MY!#REF!+[1]HA!#REF!+[1]PHUC!#REF!+[1]LAM!#REF!+[1]XUAN!#REF!+[1]LIEN!#REF!</f>
        <v>#REF!</v>
      </c>
      <c r="AI338" s="633" t="e">
        <f>[1]DAI!#REF!+[1]NAM!#REF!+[1]NHAN!#REF!+[1]LY!#REF!+[1]DUC!#REF!+[1]DONG!#REF!+[1]HPHU!#REF!+[1]BAC!#REF!+[1]THANH!#REF!+#REF!+[1]MY!#REF!+[1]HA!#REF!+[1]PHUC!#REF!+[1]LAM!#REF!+[1]XUAN!#REF!+[1]LIEN!#REF!</f>
        <v>#REF!</v>
      </c>
      <c r="AJ338" s="633" t="e">
        <f>[1]DAI!#REF!+[1]NAM!#REF!+[1]NHAN!#REF!+[1]LY!#REF!+[1]DUC!#REF!+[1]DONG!#REF!+[1]HPHU!#REF!+[1]BAC!#REF!+[1]THANH!#REF!+#REF!+[1]MY!#REF!+[1]HA!#REF!+[1]PHUC!#REF!+[1]LAM!#REF!+[1]XUAN!#REF!+[1]LIEN!#REF!</f>
        <v>#REF!</v>
      </c>
      <c r="AK338" s="617">
        <f>[1]DAI!AK274+[1]NAM!AK272+[1]NHAN!AK274+[1]LY!AK274+[1]DUC!AK274+[1]DONG!AK274+[1]HPHU!AK273+[1]BAC!AK273+[1]THANH!AK274+[1]MY!AK271+[1]HA!AK212+[1]PHUC!AK270+[1]LAM!AK271+[1]XUAN!AK269+[1]LIEN!AK273</f>
        <v>0</v>
      </c>
      <c r="AL338" s="633" t="e">
        <f>[1]DAI!#REF!+[1]NAM!#REF!+[1]NHAN!#REF!+[1]LY!#REF!+[1]DUC!#REF!+[1]DONG!#REF!+[1]HPHU!#REF!+[1]BAC!#REF!+[1]THANH!#REF!+#REF!+[1]MY!#REF!+[1]HA!#REF!+[1]PHUC!#REF!+[1]LAM!#REF!+[1]XUAN!#REF!+[1]LIEN!#REF!</f>
        <v>#REF!</v>
      </c>
      <c r="AM338" s="633" t="e">
        <f>[1]DAI!#REF!+[1]NAM!#REF!+[1]NHAN!#REF!+[1]LY!#REF!+[1]DUC!#REF!+[1]DONG!#REF!+[1]HPHU!#REF!+[1]BAC!#REF!+[1]THANH!#REF!+#REF!+[1]MY!#REF!+[1]HA!#REF!+[1]PHUC!#REF!+[1]LAM!#REF!+[1]XUAN!#REF!+[1]LIEN!#REF!</f>
        <v>#REF!</v>
      </c>
      <c r="AN338" s="617">
        <f>[1]DAI!AN274+[1]NAM!AN272+[1]NHAN!AN274+[1]LY!AN274+[1]DUC!AN274+[1]DONG!AN274+[1]HPHU!AN273+[1]BAC!AN273+[1]THANH!AN274+[1]MY!AN271+[1]HA!AN212+[1]PHUC!AN270+[1]LAM!AN271+[1]XUAN!AN269+[1]LIEN!AN273</f>
        <v>0</v>
      </c>
      <c r="AO338" s="633" t="e">
        <f>[1]DAI!#REF!+[1]NAM!#REF!+[1]NHAN!#REF!+[1]LY!#REF!+[1]DUC!#REF!+[1]DONG!#REF!+[1]HPHU!#REF!+[1]BAC!#REF!+[1]THANH!#REF!+#REF!+[1]MY!#REF!+[1]HA!#REF!+[1]PHUC!#REF!+[1]LAM!#REF!+[1]XUAN!#REF!+[1]LIEN!#REF!</f>
        <v>#REF!</v>
      </c>
      <c r="AP338" s="633" t="e">
        <f>[1]DAI!#REF!+[1]NAM!#REF!+[1]NHAN!#REF!+[1]LY!#REF!+[1]DUC!#REF!+[1]DONG!#REF!+[1]HPHU!#REF!+[1]BAC!#REF!+[1]THANH!#REF!+#REF!+[1]MY!#REF!+[1]HA!#REF!+[1]PHUC!#REF!+[1]LAM!#REF!+[1]XUAN!#REF!+[1]LIEN!#REF!</f>
        <v>#REF!</v>
      </c>
      <c r="AQ338" s="633" t="e">
        <f>[1]DAI!#REF!+[1]NAM!#REF!+[1]NHAN!#REF!+[1]LY!#REF!+[1]DUC!#REF!+[1]DONG!#REF!+[1]HPHU!#REF!+[1]BAC!#REF!+[1]THANH!#REF!+#REF!+[1]MY!#REF!+[1]HA!#REF!+[1]PHUC!#REF!+[1]LAM!#REF!+[1]XUAN!#REF!+[1]LIEN!#REF!</f>
        <v>#REF!</v>
      </c>
      <c r="AR338" s="617">
        <f>[1]DAI!AR336+[1]NAM!AR336+[1]NHAN!AR336+[1]LY!AR336+[1]DUC!AR336+[1]DONG!AR336+[1]HPHU!AR336+[1]BAC!AR336+[1]THANH!AR336+[1]MY!AR336+[1]HA!AR336+[1]PHUC!AR336+[1]LAM!AR336+[1]XUAN!AR336+[1]LIEN!AR336+[1]HUNG!AR336+[1]CNAM!AR336+[1]TAY!AR336+[1]HOA!AR336+[1]VAN!AR336+[1]PDINH!AR336+[1]SLOC!AR336+[1]TRUNG!AR336+[1]TAN!AR336+[1]THUONG!AR336+[1]HLAO!AR336+[1]PNHA!AR336+[1]VTRUNG!AR336</f>
        <v>0</v>
      </c>
      <c r="AS338" s="617">
        <f>[1]DAI!AS274+[1]NAM!AS272+[1]NHAN!AS274+[1]LY!AS274+[1]DUC!AS274+[1]DONG!AS274+[1]HPHU!AS273+[1]BAC!AS273+[1]THANH!AS274+[1]MY!AS271+[1]HA!AS212+[1]PHUC!AS270+[1]LAM!AS271+[1]XUAN!AS269+[1]LIEN!AS273</f>
        <v>0</v>
      </c>
      <c r="AT338" s="617"/>
      <c r="AU338" s="617">
        <f>[1]DAI!AU274+[1]NAM!AU272+[1]NHAN!AU274+[1]LY!AU274+[1]DUC!AU274+[1]DONG!AU274+[1]HPHU!AU273+[1]BAC!AU273+[1]THANH!AU274+[1]MY!AU271+[1]HA!AU212+[1]PHUC!AU270+[1]LAM!AU271+[1]XUAN!AU269+[1]LIEN!AU273</f>
        <v>0</v>
      </c>
      <c r="AV338" s="587">
        <f>[1]DAI!AV336+[1]NAM!AV336+[1]NHAN!AV336+[1]LY!AV336+[1]DUC!AV336+[1]DONG!AV336+[1]HPHU!AV336+[1]BAC!AV336+[1]THANH!AV336+[1]MY!AV336+[1]HA!AV336+[1]PHUC!AV336+[1]LAM!AV336+[1]XUAN!AV336+[1]LIEN!AV336+[1]HUNG!AV336+[1]CNAM!AV336+[1]TAY!AV336+[1]HOA!AV336+[1]VAN!AV336+[1]PDINH!AV336+[1]SLOC!AV336+[1]TRUNG!AV336+[1]TAN!AV336+[1]THUONG!AV336+[1]HLAO!AV336+[1]PNHA!AV336+[1]VTRUNG!AV336</f>
        <v>0</v>
      </c>
      <c r="AW338" s="633" t="e">
        <f>[1]DAI!#REF!+[1]NAM!#REF!+[1]NHAN!#REF!+[1]LY!#REF!+[1]DUC!#REF!+[1]DONG!#REF!+[1]HPHU!#REF!+[1]BAC!#REF!+[1]THANH!#REF!+#REF!+[1]MY!#REF!+[1]HA!#REF!+[1]PHUC!#REF!+[1]LAM!#REF!+[1]XUAN!#REF!+[1]LIEN!#REF!</f>
        <v>#REF!</v>
      </c>
      <c r="AX338" s="633" t="e">
        <f>[1]DAI!#REF!+[1]NAM!#REF!+[1]NHAN!#REF!+[1]LY!#REF!+[1]DUC!#REF!+[1]DONG!#REF!+[1]HPHU!#REF!+[1]BAC!#REF!+[1]THANH!#REF!+#REF!+[1]MY!#REF!+[1]HA!#REF!+[1]PHUC!#REF!+[1]LAM!#REF!+[1]XUAN!#REF!+[1]LIEN!#REF!</f>
        <v>#REF!</v>
      </c>
      <c r="AY338" s="633" t="e">
        <f>[1]DAI!#REF!+[1]NAM!#REF!+[1]NHAN!#REF!+[1]LY!#REF!+[1]DUC!#REF!+[1]DONG!#REF!+[1]HPHU!#REF!+[1]BAC!#REF!+[1]THANH!#REF!+#REF!+[1]MY!#REF!+[1]HA!#REF!+[1]PHUC!#REF!+[1]LAM!#REF!+[1]XUAN!#REF!+[1]LIEN!#REF!</f>
        <v>#REF!</v>
      </c>
      <c r="AZ338" s="617">
        <f>[1]DAI!AZ274+[1]NAM!AZ272+[1]NHAN!AZ274+[1]LY!AZ274+[1]DUC!AZ274+[1]DONG!AZ274+[1]HPHU!AZ273+[1]BAC!AZ273+[1]THANH!AZ274+[1]MY!AZ271+[1]HA!AZ212+[1]PHUC!AZ270+[1]LAM!AZ271+[1]XUAN!AZ269+[1]LIEN!AZ273</f>
        <v>0</v>
      </c>
      <c r="BA338" s="633" t="e">
        <f>[1]DAI!#REF!+[1]NAM!#REF!+[1]NHAN!#REF!+[1]LY!#REF!+[1]DUC!#REF!+[1]DONG!#REF!+[1]HPHU!#REF!+[1]BAC!#REF!+[1]THANH!#REF!+#REF!+[1]MY!#REF!+[1]HA!#REF!+[1]PHUC!#REF!+[1]LAM!#REF!+[1]XUAN!#REF!+[1]LIEN!#REF!</f>
        <v>#REF!</v>
      </c>
      <c r="BB338" s="633" t="e">
        <f>[1]DAI!#REF!+[1]NAM!#REF!+[1]NHAN!#REF!+[1]LY!#REF!+[1]DUC!#REF!+[1]DONG!#REF!+[1]HPHU!#REF!+[1]BAC!#REF!+[1]THANH!#REF!+#REF!+[1]MY!#REF!+[1]HA!#REF!+[1]PHUC!#REF!+[1]LAM!#REF!+[1]XUAN!#REF!+[1]LIEN!#REF!</f>
        <v>#REF!</v>
      </c>
      <c r="BC338" s="633" t="e">
        <f>[1]DAI!#REF!+[1]NAM!#REF!+[1]NHAN!#REF!+[1]LY!#REF!+[1]DUC!#REF!+[1]DONG!#REF!+[1]HPHU!#REF!+[1]BAC!#REF!+[1]THANH!#REF!+#REF!+[1]MY!#REF!+[1]HA!#REF!+[1]PHUC!#REF!+[1]LAM!#REF!+[1]XUAN!#REF!+[1]LIEN!#REF!</f>
        <v>#REF!</v>
      </c>
      <c r="BD338" s="617">
        <f>[1]DAI!BD274+[1]NAM!BD272+[1]NHAN!BD274+[1]LY!BD274+[1]DUC!BD274+[1]DONG!BD274+[1]HPHU!BD273+[1]BAC!BD273+[1]THANH!BD274+[1]MY!BD271+[1]HA!BD212+[1]PHUC!BD270+[1]LAM!BD271+[1]XUAN!BD269+[1]LIEN!BD273</f>
        <v>0</v>
      </c>
      <c r="BE338" s="633" t="e">
        <f>[1]DAI!#REF!+[1]NAM!#REF!+[1]NHAN!#REF!+[1]LY!#REF!+[1]DUC!#REF!+[1]DONG!#REF!+[1]HPHU!#REF!+[1]BAC!#REF!+[1]THANH!#REF!+#REF!+[1]MY!#REF!+[1]HA!#REF!+[1]PHUC!#REF!+[1]LAM!#REF!+[1]XUAN!#REF!+[1]LIEN!#REF!</f>
        <v>#REF!</v>
      </c>
      <c r="BF338" s="633" t="e">
        <f>[1]DAI!#REF!+[1]NAM!#REF!+[1]NHAN!#REF!+[1]LY!#REF!+[1]DUC!#REF!+[1]DONG!#REF!+[1]HPHU!#REF!+[1]BAC!#REF!+[1]THANH!#REF!+#REF!+[1]MY!#REF!+[1]HA!#REF!+[1]PHUC!#REF!+[1]LAM!#REF!+[1]XUAN!#REF!+[1]LIEN!#REF!</f>
        <v>#REF!</v>
      </c>
      <c r="BG338" s="633" t="e">
        <f>[1]DAI!#REF!+[1]NAM!#REF!+[1]NHAN!#REF!+[1]LY!#REF!+[1]DUC!#REF!+[1]DONG!#REF!+[1]HPHU!#REF!+[1]BAC!#REF!+[1]THANH!#REF!+#REF!+[1]MY!#REF!+[1]HA!#REF!+[1]PHUC!#REF!+[1]LAM!#REF!+[1]XUAN!#REF!+[1]LIEN!#REF!</f>
        <v>#REF!</v>
      </c>
      <c r="BH338" s="633" t="e">
        <f>[1]DAI!#REF!+[1]NAM!#REF!+[1]NHAN!#REF!+[1]LY!#REF!+[1]DUC!#REF!+[1]DONG!#REF!+[1]HPHU!#REF!+[1]BAC!#REF!+[1]THANH!#REF!+#REF!+[1]MY!#REF!+[1]HA!#REF!+[1]PHUC!#REF!+[1]LAM!#REF!+[1]XUAN!#REF!+[1]LIEN!#REF!</f>
        <v>#REF!</v>
      </c>
      <c r="BI338" s="633" t="e">
        <f>[1]DAI!#REF!+[1]NAM!#REF!+[1]NHAN!#REF!+[1]LY!#REF!+[1]DUC!#REF!+[1]DONG!#REF!+[1]HPHU!#REF!+[1]BAC!#REF!+[1]THANH!#REF!+#REF!+[1]MY!#REF!+[1]HA!#REF!+[1]PHUC!#REF!+[1]LAM!#REF!+[1]XUAN!#REF!+[1]LIEN!#REF!</f>
        <v>#REF!</v>
      </c>
      <c r="BJ338" s="633" t="e">
        <f>[1]DAI!#REF!+[1]NAM!#REF!+[1]NHAN!#REF!+[1]LY!#REF!+[1]DUC!#REF!+[1]DONG!#REF!+[1]HPHU!#REF!+[1]BAC!#REF!+[1]THANH!#REF!+#REF!+[1]MY!#REF!+[1]HA!#REF!+[1]PHUC!#REF!+[1]LAM!#REF!+[1]XUAN!#REF!+[1]LIEN!#REF!</f>
        <v>#REF!</v>
      </c>
      <c r="BK338" s="633" t="e">
        <f>[1]DAI!#REF!+[1]NAM!#REF!+[1]NHAN!#REF!+[1]LY!#REF!+[1]DUC!#REF!+[1]DONG!#REF!+[1]HPHU!#REF!+[1]BAC!#REF!+[1]THANH!#REF!+#REF!+[1]MY!#REF!+[1]HA!#REF!+[1]PHUC!#REF!+[1]LAM!#REF!+[1]XUAN!#REF!+[1]LIEN!#REF!</f>
        <v>#REF!</v>
      </c>
      <c r="BL338" s="633" t="e">
        <f>[1]DAI!#REF!+[1]NAM!#REF!+[1]NHAN!#REF!+[1]LY!#REF!+[1]DUC!#REF!+[1]DONG!#REF!+[1]HPHU!#REF!+[1]BAC!#REF!+[1]THANH!#REF!+#REF!+[1]MY!#REF!+[1]HA!#REF!+[1]PHUC!#REF!+[1]LAM!#REF!+[1]XUAN!#REF!+[1]LIEN!#REF!</f>
        <v>#REF!</v>
      </c>
      <c r="BM338" s="568"/>
    </row>
    <row r="339" spans="1:67" ht="24" hidden="1" customHeight="1" x14ac:dyDescent="0.2">
      <c r="A339" s="634" t="s">
        <v>46</v>
      </c>
      <c r="B339" s="584" t="s">
        <v>47</v>
      </c>
      <c r="C339" s="635" t="s">
        <v>48</v>
      </c>
      <c r="D339" s="633" t="e">
        <f>[1]DAI!#REF!+[1]NAM!#REF!+[1]NHAN!#REF!+[1]LY!#REF!+[1]DUC!#REF!+[1]DONG!#REF!+[1]HPHU!#REF!+[1]BAC!#REF!+[1]THANH!#REF!+#REF!+[1]MY!#REF!+[1]HA!#REF!+[1]PHUC!#REF!+[1]LAM!#REF!+[1]XUAN!#REF!+[1]LIEN!#REF!</f>
        <v>#REF!</v>
      </c>
      <c r="E339" s="633" t="e">
        <f>[1]DAI!#REF!+[1]NAM!#REF!+[1]NHAN!#REF!+[1]LY!#REF!+[1]DUC!#REF!+[1]DONG!#REF!+[1]HPHU!#REF!+[1]BAC!#REF!+[1]THANH!#REF!+#REF!+[1]MY!#REF!+[1]HA!#REF!+[1]PHUC!#REF!+[1]LAM!#REF!+[1]XUAN!#REF!+[1]LIEN!#REF!</f>
        <v>#REF!</v>
      </c>
      <c r="F339" s="633" t="e">
        <f>[1]DAI!#REF!+[1]NAM!#REF!+[1]NHAN!#REF!+[1]LY!#REF!+[1]DUC!#REF!+[1]DONG!#REF!+[1]HPHU!#REF!+[1]BAC!#REF!+[1]THANH!#REF!+#REF!+[1]MY!#REF!+[1]HA!#REF!+[1]PHUC!#REF!+[1]LAM!#REF!+[1]XUAN!#REF!+[1]LIEN!#REF!</f>
        <v>#REF!</v>
      </c>
      <c r="G339" s="617">
        <f>[1]DAI!G337+[1]NAM!G337+[1]NHAN!G337+[1]LY!G337+[1]DUC!G337+[1]DONG!G337+[1]HPHU!G337+[1]BAC!G337+[1]THANH!G337+[1]MY!G337+[1]HA!G337+[1]PHUC!G337+[1]LAM!G337+[1]XUAN!G337+[1]LIEN!G337+[1]HUNG!G337+[1]CNAM!G337+[1]TAY!G337+[1]HOA!G337+[1]VAN!G337+[1]PDINH!G337+[1]SLOC!G337+[1]TRUNG!G337+[1]TAN!G337+[1]THUONG!G337+[1]HLAO!G337+[1]PNHA!G337+[1]VTRUNG!G337</f>
        <v>0</v>
      </c>
      <c r="H339" s="633" t="e">
        <f>[1]DAI!#REF!+[1]NAM!#REF!+[1]NHAN!#REF!+[1]LY!#REF!+[1]DUC!#REF!+[1]DONG!#REF!+[1]HPHU!#REF!+[1]BAC!#REF!+[1]THANH!#REF!+#REF!+[1]MY!#REF!+[1]HA!#REF!+[1]PHUC!#REF!+[1]LAM!#REF!+[1]XUAN!#REF!+[1]LIEN!#REF!</f>
        <v>#REF!</v>
      </c>
      <c r="I339" s="633" t="e">
        <f>[1]DAI!#REF!+[1]NAM!#REF!+[1]NHAN!#REF!+[1]LY!#REF!+[1]DUC!#REF!+[1]DONG!#REF!+[1]HPHU!#REF!+[1]BAC!#REF!+[1]THANH!#REF!+#REF!+[1]MY!#REF!+[1]HA!#REF!+[1]PHUC!#REF!+[1]LAM!#REF!+[1]XUAN!#REF!+[1]LIEN!#REF!</f>
        <v>#REF!</v>
      </c>
      <c r="J339" s="617">
        <f>[1]DAI!J337+[1]NAM!J337+[1]NHAN!J337+[1]LY!J337+[1]DUC!J337+[1]DONG!J337+[1]HPHU!J337+[1]BAC!J337+[1]THANH!J337+[1]MY!J337+[1]HA!J337+[1]PHUC!J337+[1]LAM!J337+[1]XUAN!J337+[1]LIEN!J337+[1]HUNG!J337+[1]CNAM!J337+[1]TAY!J337+[1]HOA!J337+[1]VAN!J337+[1]PDINH!J337+[1]SLOC!J337+[1]TRUNG!J337+[1]TAN!J337+[1]THUONG!J337+[1]HLAO!J337+[1]PNHA!J337+[1]VTRUNG!J337</f>
        <v>0</v>
      </c>
      <c r="K339" s="633" t="e">
        <f>[1]DAI!#REF!+[1]NAM!#REF!+[1]NHAN!#REF!+[1]LY!#REF!+[1]DUC!#REF!+[1]DONG!#REF!+[1]HPHU!#REF!+[1]BAC!#REF!+[1]THANH!#REF!+#REF!+[1]MY!#REF!+[1]HA!#REF!+[1]PHUC!#REF!+[1]LAM!#REF!+[1]XUAN!#REF!+[1]LIEN!#REF!</f>
        <v>#REF!</v>
      </c>
      <c r="L339" s="633" t="e">
        <f>[1]DAI!#REF!+[1]NAM!#REF!+[1]NHAN!#REF!+[1]LY!#REF!+[1]DUC!#REF!+[1]DONG!#REF!+[1]HPHU!#REF!+[1]BAC!#REF!+[1]THANH!#REF!+#REF!+[1]MY!#REF!+[1]HA!#REF!+[1]PHUC!#REF!+[1]LAM!#REF!+[1]XUAN!#REF!+[1]LIEN!#REF!</f>
        <v>#REF!</v>
      </c>
      <c r="M339" s="633" t="e">
        <f>[1]DAI!#REF!+[1]NAM!#REF!+[1]NHAN!#REF!+[1]LY!#REF!+[1]DUC!#REF!+[1]DONG!#REF!+[1]HPHU!#REF!+[1]BAC!#REF!+[1]THANH!#REF!+#REF!+[1]MY!#REF!+[1]HA!#REF!+[1]PHUC!#REF!+[1]LAM!#REF!+[1]XUAN!#REF!+[1]LIEN!#REF!</f>
        <v>#REF!</v>
      </c>
      <c r="N339" s="617">
        <f>[1]DAI!N337+[1]NAM!N337+[1]NHAN!N337+[1]LY!N337+[1]DUC!N337+[1]DONG!N337+[1]HPHU!N337+[1]BAC!N337+[1]THANH!N337+[1]MY!N337+[1]HA!N337+[1]PHUC!N337+[1]LAM!N337+[1]XUAN!N337+[1]LIEN!N337+[1]HUNG!N337+[1]CNAM!N337+[1]TAY!N337+[1]HOA!N337+[1]VAN!N337+[1]PDINH!N337+[1]SLOC!N337+[1]TRUNG!N337+[1]TAN!N337+[1]THUONG!N337+[1]HLAO!N337+[1]PNHA!N337+[1]VTRUNG!N337</f>
        <v>0</v>
      </c>
      <c r="O339" s="617">
        <f>[1]DAI!O337+[1]NAM!O337+[1]NHAN!O337+[1]LY!O337+[1]DUC!O337+[1]DONG!O337+[1]HPHU!O337+[1]BAC!O337+[1]THANH!O337+[1]MY!O337+[1]HA!O337+[1]PHUC!O337+[1]LAM!O337+[1]XUAN!O337+[1]LIEN!O337+[1]HUNG!O337+[1]CNAM!O337+[1]TAY!O337+[1]HOA!O337+[1]VAN!O337+[1]PDINH!O337+[1]SLOC!O337+[1]TRUNG!O337+[1]TAN!O337+[1]THUONG!O337+[1]HLAO!O337+[1]PNHA!O337+[1]VTRUNG!O337</f>
        <v>0</v>
      </c>
      <c r="P339" s="617">
        <f>[1]DAI!P275+[1]NAM!P273+[1]NHAN!P275+[1]LY!P275+[1]DUC!P275+[1]DONG!P275+[1]HPHU!P274+[1]BAC!P274+[1]THANH!P275+[1]MY!P272+[1]HA!P213+[1]PHUC!P271+[1]LAM!P272+[1]XUAN!P270+[1]LIEN!P274</f>
        <v>0</v>
      </c>
      <c r="Q339" s="633" t="e">
        <f>[1]DAI!#REF!+[1]NAM!#REF!+[1]NHAN!#REF!+[1]LY!#REF!+[1]DUC!#REF!+[1]DONG!#REF!+[1]HPHU!#REF!+[1]BAC!#REF!+[1]THANH!#REF!+#REF!+[1]MY!#REF!+[1]HA!#REF!+[1]PHUC!#REF!+[1]LAM!#REF!+[1]XUAN!#REF!+[1]LIEN!#REF!</f>
        <v>#REF!</v>
      </c>
      <c r="R339" s="588" t="e">
        <f>[1]DAI!#REF!+[1]NAM!#REF!+[1]NHAN!#REF!+[1]LY!#REF!+[1]DUC!#REF!+[1]DONG!#REF!+[1]HPHU!#REF!+[1]BAC!#REF!+[1]THANH!#REF!+#REF!+[1]MY!#REF!+[1]HA!#REF!+[1]PHUC!#REF!+[1]LAM!#REF!+[1]XUAN!#REF!+[1]LIEN!#REF!</f>
        <v>#REF!</v>
      </c>
      <c r="S339" s="633" t="e">
        <f>[1]DAI!#REF!+[1]NAM!#REF!+[1]NHAN!#REF!+[1]LY!#REF!+[1]DUC!#REF!+[1]DONG!#REF!+[1]HPHU!#REF!+[1]BAC!#REF!+[1]THANH!#REF!+#REF!+[1]MY!#REF!+[1]HA!#REF!+[1]PHUC!#REF!+[1]LAM!#REF!+[1]XUAN!#REF!+[1]LIEN!#REF!</f>
        <v>#REF!</v>
      </c>
      <c r="T339" s="633" t="e">
        <f>[1]DAI!#REF!+[1]NAM!#REF!+[1]NHAN!#REF!+[1]LY!#REF!+[1]DUC!#REF!+[1]DONG!#REF!+[1]HPHU!#REF!+[1]BAC!#REF!+[1]THANH!#REF!+#REF!+[1]MY!#REF!+[1]HA!#REF!+[1]PHUC!#REF!+[1]LAM!#REF!+[1]XUAN!#REF!+[1]LIEN!#REF!</f>
        <v>#REF!</v>
      </c>
      <c r="U339" s="633" t="e">
        <f>[1]DAI!#REF!+[1]NAM!#REF!+[1]NHAN!#REF!+[1]LY!#REF!+[1]DUC!#REF!+[1]DONG!#REF!+[1]HPHU!#REF!+[1]BAC!#REF!+[1]THANH!#REF!+#REF!+[1]MY!#REF!+[1]HA!#REF!+[1]PHUC!#REF!+[1]LAM!#REF!+[1]XUAN!#REF!+[1]LIEN!#REF!</f>
        <v>#REF!</v>
      </c>
      <c r="V339" s="633" t="e">
        <f>[1]DAI!#REF!+[1]NAM!#REF!+[1]NHAN!#REF!+[1]LY!#REF!+[1]DUC!#REF!+[1]DONG!#REF!+[1]HPHU!#REF!+[1]BAC!#REF!+[1]THANH!#REF!+#REF!+[1]MY!#REF!+[1]HA!#REF!+[1]PHUC!#REF!+[1]LAM!#REF!+[1]XUAN!#REF!+[1]LIEN!#REF!</f>
        <v>#REF!</v>
      </c>
      <c r="W339" s="633" t="e">
        <f>[1]DAI!#REF!+[1]NAM!#REF!+[1]NHAN!#REF!+[1]LY!#REF!+[1]DUC!#REF!+[1]DONG!#REF!+[1]HPHU!#REF!+[1]BAC!#REF!+[1]THANH!#REF!+#REF!+[1]MY!#REF!+[1]HA!#REF!+[1]PHUC!#REF!+[1]LAM!#REF!+[1]XUAN!#REF!+[1]LIEN!#REF!</f>
        <v>#REF!</v>
      </c>
      <c r="X339" s="633" t="e">
        <f>[1]DAI!#REF!+[1]NAM!#REF!+[1]NHAN!#REF!+[1]LY!#REF!+[1]DUC!#REF!+[1]DONG!#REF!+[1]HPHU!#REF!+[1]BAC!#REF!+[1]THANH!#REF!+#REF!+[1]MY!#REF!+[1]HA!#REF!+[1]PHUC!#REF!+[1]LAM!#REF!+[1]XUAN!#REF!+[1]LIEN!#REF!</f>
        <v>#REF!</v>
      </c>
      <c r="Y339" s="633" t="e">
        <f>[1]DAI!#REF!+[1]NAM!#REF!+[1]NHAN!#REF!+[1]LY!#REF!+[1]DUC!#REF!+[1]DONG!#REF!+[1]HPHU!#REF!+[1]BAC!#REF!+[1]THANH!#REF!+#REF!+[1]MY!#REF!+[1]HA!#REF!+[1]PHUC!#REF!+[1]LAM!#REF!+[1]XUAN!#REF!+[1]LIEN!#REF!</f>
        <v>#REF!</v>
      </c>
      <c r="Z339" s="633" t="e">
        <f>[1]DAI!#REF!+[1]NAM!#REF!+[1]NHAN!#REF!+[1]LY!#REF!+[1]DUC!#REF!+[1]DONG!#REF!+[1]HPHU!#REF!+[1]BAC!#REF!+[1]THANH!#REF!+#REF!+[1]MY!#REF!+[1]HA!#REF!+[1]PHUC!#REF!+[1]LAM!#REF!+[1]XUAN!#REF!+[1]LIEN!#REF!</f>
        <v>#REF!</v>
      </c>
      <c r="AA339" s="633" t="e">
        <f>[1]DAI!#REF!+[1]NAM!#REF!+[1]NHAN!#REF!+[1]LY!#REF!+[1]DUC!#REF!+[1]DONG!#REF!+[1]HPHU!#REF!+[1]BAC!#REF!+[1]THANH!#REF!+#REF!+[1]MY!#REF!+[1]HA!#REF!+[1]PHUC!#REF!+[1]LAM!#REF!+[1]XUAN!#REF!+[1]LIEN!#REF!</f>
        <v>#REF!</v>
      </c>
      <c r="AB339" s="633" t="e">
        <f>[1]DAI!#REF!+[1]NAM!#REF!+[1]NHAN!#REF!+[1]LY!#REF!+[1]DUC!#REF!+[1]DONG!#REF!+[1]HPHU!#REF!+[1]BAC!#REF!+[1]THANH!#REF!+#REF!+[1]MY!#REF!+[1]HA!#REF!+[1]PHUC!#REF!+[1]LAM!#REF!+[1]XUAN!#REF!+[1]LIEN!#REF!</f>
        <v>#REF!</v>
      </c>
      <c r="AC339" s="633" t="e">
        <f>[1]DAI!#REF!+[1]NAM!#REF!+[1]NHAN!#REF!+[1]LY!#REF!+[1]DUC!#REF!+[1]DONG!#REF!+[1]HPHU!#REF!+[1]BAC!#REF!+[1]THANH!#REF!+#REF!+[1]MY!#REF!+[1]HA!#REF!+[1]PHUC!#REF!+[1]LAM!#REF!+[1]XUAN!#REF!+[1]LIEN!#REF!</f>
        <v>#REF!</v>
      </c>
      <c r="AD339" s="617">
        <f>[1]DAI!AD275+[1]NAM!AD273+[1]NHAN!AD275+[1]LY!AD275+[1]DUC!AD275+[1]DONG!AD275+[1]HPHU!AD274+[1]BAC!AD274+[1]THANH!AD275+[1]MY!AD272+[1]HA!AD213+[1]PHUC!AD271+[1]LAM!AD272+[1]XUAN!AD270+[1]LIEN!AD274</f>
        <v>0</v>
      </c>
      <c r="AE339" s="633" t="e">
        <f>[1]DAI!#REF!+[1]NAM!#REF!+[1]NHAN!#REF!+[1]LY!#REF!+[1]DUC!#REF!+[1]DONG!#REF!+[1]HPHU!#REF!+[1]BAC!#REF!+[1]THANH!#REF!+#REF!+[1]MY!#REF!+[1]HA!#REF!+[1]PHUC!#REF!+[1]LAM!#REF!+[1]XUAN!#REF!+[1]LIEN!#REF!</f>
        <v>#REF!</v>
      </c>
      <c r="AF339" s="633" t="e">
        <f>[1]DAI!#REF!+[1]NAM!#REF!+[1]NHAN!#REF!+[1]LY!#REF!+[1]DUC!#REF!+[1]DONG!#REF!+[1]HPHU!#REF!+[1]BAC!#REF!+[1]THANH!#REF!+#REF!+[1]MY!#REF!+[1]HA!#REF!+[1]PHUC!#REF!+[1]LAM!#REF!+[1]XUAN!#REF!+[1]LIEN!#REF!</f>
        <v>#REF!</v>
      </c>
      <c r="AG339" s="633" t="e">
        <f>[1]DAI!#REF!+[1]NAM!#REF!+[1]NHAN!#REF!+[1]LY!#REF!+[1]DUC!#REF!+[1]DONG!#REF!+[1]HPHU!#REF!+[1]BAC!#REF!+[1]THANH!#REF!+#REF!+[1]MY!#REF!+[1]HA!#REF!+[1]PHUC!#REF!+[1]LAM!#REF!+[1]XUAN!#REF!+[1]LIEN!#REF!</f>
        <v>#REF!</v>
      </c>
      <c r="AH339" s="633" t="e">
        <f>[1]DAI!#REF!+[1]NAM!#REF!+[1]NHAN!#REF!+[1]LY!#REF!+[1]DUC!#REF!+[1]DONG!#REF!+[1]HPHU!#REF!+[1]BAC!#REF!+[1]THANH!#REF!+#REF!+[1]MY!#REF!+[1]HA!#REF!+[1]PHUC!#REF!+[1]LAM!#REF!+[1]XUAN!#REF!+[1]LIEN!#REF!</f>
        <v>#REF!</v>
      </c>
      <c r="AI339" s="633" t="e">
        <f>[1]DAI!#REF!+[1]NAM!#REF!+[1]NHAN!#REF!+[1]LY!#REF!+[1]DUC!#REF!+[1]DONG!#REF!+[1]HPHU!#REF!+[1]BAC!#REF!+[1]THANH!#REF!+#REF!+[1]MY!#REF!+[1]HA!#REF!+[1]PHUC!#REF!+[1]LAM!#REF!+[1]XUAN!#REF!+[1]LIEN!#REF!</f>
        <v>#REF!</v>
      </c>
      <c r="AJ339" s="633" t="e">
        <f>[1]DAI!#REF!+[1]NAM!#REF!+[1]NHAN!#REF!+[1]LY!#REF!+[1]DUC!#REF!+[1]DONG!#REF!+[1]HPHU!#REF!+[1]BAC!#REF!+[1]THANH!#REF!+#REF!+[1]MY!#REF!+[1]HA!#REF!+[1]PHUC!#REF!+[1]LAM!#REF!+[1]XUAN!#REF!+[1]LIEN!#REF!</f>
        <v>#REF!</v>
      </c>
      <c r="AK339" s="617">
        <f>[1]DAI!AK275+[1]NAM!AK273+[1]NHAN!AK275+[1]LY!AK275+[1]DUC!AK275+[1]DONG!AK275+[1]HPHU!AK274+[1]BAC!AK274+[1]THANH!AK275+[1]MY!AK272+[1]HA!AK213+[1]PHUC!AK271+[1]LAM!AK272+[1]XUAN!AK270+[1]LIEN!AK274</f>
        <v>0</v>
      </c>
      <c r="AL339" s="633" t="e">
        <f>[1]DAI!#REF!+[1]NAM!#REF!+[1]NHAN!#REF!+[1]LY!#REF!+[1]DUC!#REF!+[1]DONG!#REF!+[1]HPHU!#REF!+[1]BAC!#REF!+[1]THANH!#REF!+#REF!+[1]MY!#REF!+[1]HA!#REF!+[1]PHUC!#REF!+[1]LAM!#REF!+[1]XUAN!#REF!+[1]LIEN!#REF!</f>
        <v>#REF!</v>
      </c>
      <c r="AM339" s="633" t="e">
        <f>[1]DAI!#REF!+[1]NAM!#REF!+[1]NHAN!#REF!+[1]LY!#REF!+[1]DUC!#REF!+[1]DONG!#REF!+[1]HPHU!#REF!+[1]BAC!#REF!+[1]THANH!#REF!+#REF!+[1]MY!#REF!+[1]HA!#REF!+[1]PHUC!#REF!+[1]LAM!#REF!+[1]XUAN!#REF!+[1]LIEN!#REF!</f>
        <v>#REF!</v>
      </c>
      <c r="AN339" s="617">
        <f>[1]DAI!AN275+[1]NAM!AN273+[1]NHAN!AN275+[1]LY!AN275+[1]DUC!AN275+[1]DONG!AN275+[1]HPHU!AN274+[1]BAC!AN274+[1]THANH!AN275+[1]MY!AN272+[1]HA!AN213+[1]PHUC!AN271+[1]LAM!AN272+[1]XUAN!AN270+[1]LIEN!AN274</f>
        <v>0</v>
      </c>
      <c r="AO339" s="633" t="e">
        <f>[1]DAI!#REF!+[1]NAM!#REF!+[1]NHAN!#REF!+[1]LY!#REF!+[1]DUC!#REF!+[1]DONG!#REF!+[1]HPHU!#REF!+[1]BAC!#REF!+[1]THANH!#REF!+#REF!+[1]MY!#REF!+[1]HA!#REF!+[1]PHUC!#REF!+[1]LAM!#REF!+[1]XUAN!#REF!+[1]LIEN!#REF!</f>
        <v>#REF!</v>
      </c>
      <c r="AP339" s="633" t="e">
        <f>[1]DAI!#REF!+[1]NAM!#REF!+[1]NHAN!#REF!+[1]LY!#REF!+[1]DUC!#REF!+[1]DONG!#REF!+[1]HPHU!#REF!+[1]BAC!#REF!+[1]THANH!#REF!+#REF!+[1]MY!#REF!+[1]HA!#REF!+[1]PHUC!#REF!+[1]LAM!#REF!+[1]XUAN!#REF!+[1]LIEN!#REF!</f>
        <v>#REF!</v>
      </c>
      <c r="AQ339" s="633" t="e">
        <f>[1]DAI!#REF!+[1]NAM!#REF!+[1]NHAN!#REF!+[1]LY!#REF!+[1]DUC!#REF!+[1]DONG!#REF!+[1]HPHU!#REF!+[1]BAC!#REF!+[1]THANH!#REF!+#REF!+[1]MY!#REF!+[1]HA!#REF!+[1]PHUC!#REF!+[1]LAM!#REF!+[1]XUAN!#REF!+[1]LIEN!#REF!</f>
        <v>#REF!</v>
      </c>
      <c r="AR339" s="617">
        <f>[1]DAI!AR337+[1]NAM!AR337+[1]NHAN!AR337+[1]LY!AR337+[1]DUC!AR337+[1]DONG!AR337+[1]HPHU!AR337+[1]BAC!AR337+[1]THANH!AR337+[1]MY!AR337+[1]HA!AR337+[1]PHUC!AR337+[1]LAM!AR337+[1]XUAN!AR337+[1]LIEN!AR337+[1]HUNG!AR337+[1]CNAM!AR337+[1]TAY!AR337+[1]HOA!AR337+[1]VAN!AR337+[1]PDINH!AR337+[1]SLOC!AR337+[1]TRUNG!AR337+[1]TAN!AR337+[1]THUONG!AR337+[1]HLAO!AR337+[1]PNHA!AR337+[1]VTRUNG!AR337</f>
        <v>0</v>
      </c>
      <c r="AS339" s="617">
        <f>[1]DAI!AS275+[1]NAM!AS273+[1]NHAN!AS275+[1]LY!AS275+[1]DUC!AS275+[1]DONG!AS275+[1]HPHU!AS274+[1]BAC!AS274+[1]THANH!AS275+[1]MY!AS272+[1]HA!AS213+[1]PHUC!AS271+[1]LAM!AS272+[1]XUAN!AS270+[1]LIEN!AS274</f>
        <v>0</v>
      </c>
      <c r="AT339" s="617"/>
      <c r="AU339" s="617">
        <f>[1]DAI!AU275+[1]NAM!AU273+[1]NHAN!AU275+[1]LY!AU275+[1]DUC!AU275+[1]DONG!AU275+[1]HPHU!AU274+[1]BAC!AU274+[1]THANH!AU275+[1]MY!AU272+[1]HA!AU213+[1]PHUC!AU271+[1]LAM!AU272+[1]XUAN!AU270+[1]LIEN!AU274</f>
        <v>0</v>
      </c>
      <c r="AV339" s="587">
        <f>[1]DAI!AV337+[1]NAM!AV337+[1]NHAN!AV337+[1]LY!AV337+[1]DUC!AV337+[1]DONG!AV337+[1]HPHU!AV337+[1]BAC!AV337+[1]THANH!AV337+[1]MY!AV337+[1]HA!AV337+[1]PHUC!AV337+[1]LAM!AV337+[1]XUAN!AV337+[1]LIEN!AV337+[1]HUNG!AV337+[1]CNAM!AV337+[1]TAY!AV337+[1]HOA!AV337+[1]VAN!AV337+[1]PDINH!AV337+[1]SLOC!AV337+[1]TRUNG!AV337+[1]TAN!AV337+[1]THUONG!AV337+[1]HLAO!AV337+[1]PNHA!AV337+[1]VTRUNG!AV337</f>
        <v>0</v>
      </c>
      <c r="AW339" s="633" t="e">
        <f>[1]DAI!#REF!+[1]NAM!#REF!+[1]NHAN!#REF!+[1]LY!#REF!+[1]DUC!#REF!+[1]DONG!#REF!+[1]HPHU!#REF!+[1]BAC!#REF!+[1]THANH!#REF!+#REF!+[1]MY!#REF!+[1]HA!#REF!+[1]PHUC!#REF!+[1]LAM!#REF!+[1]XUAN!#REF!+[1]LIEN!#REF!</f>
        <v>#REF!</v>
      </c>
      <c r="AX339" s="633" t="e">
        <f>[1]DAI!#REF!+[1]NAM!#REF!+[1]NHAN!#REF!+[1]LY!#REF!+[1]DUC!#REF!+[1]DONG!#REF!+[1]HPHU!#REF!+[1]BAC!#REF!+[1]THANH!#REF!+#REF!+[1]MY!#REF!+[1]HA!#REF!+[1]PHUC!#REF!+[1]LAM!#REF!+[1]XUAN!#REF!+[1]LIEN!#REF!</f>
        <v>#REF!</v>
      </c>
      <c r="AY339" s="633" t="e">
        <f>[1]DAI!#REF!+[1]NAM!#REF!+[1]NHAN!#REF!+[1]LY!#REF!+[1]DUC!#REF!+[1]DONG!#REF!+[1]HPHU!#REF!+[1]BAC!#REF!+[1]THANH!#REF!+#REF!+[1]MY!#REF!+[1]HA!#REF!+[1]PHUC!#REF!+[1]LAM!#REF!+[1]XUAN!#REF!+[1]LIEN!#REF!</f>
        <v>#REF!</v>
      </c>
      <c r="AZ339" s="617">
        <f>[1]DAI!AZ275+[1]NAM!AZ273+[1]NHAN!AZ275+[1]LY!AZ275+[1]DUC!AZ275+[1]DONG!AZ275+[1]HPHU!AZ274+[1]BAC!AZ274+[1]THANH!AZ275+[1]MY!AZ272+[1]HA!AZ213+[1]PHUC!AZ271+[1]LAM!AZ272+[1]XUAN!AZ270+[1]LIEN!AZ274</f>
        <v>0</v>
      </c>
      <c r="BA339" s="633" t="e">
        <f>[1]DAI!#REF!+[1]NAM!#REF!+[1]NHAN!#REF!+[1]LY!#REF!+[1]DUC!#REF!+[1]DONG!#REF!+[1]HPHU!#REF!+[1]BAC!#REF!+[1]THANH!#REF!+#REF!+[1]MY!#REF!+[1]HA!#REF!+[1]PHUC!#REF!+[1]LAM!#REF!+[1]XUAN!#REF!+[1]LIEN!#REF!</f>
        <v>#REF!</v>
      </c>
      <c r="BB339" s="633" t="e">
        <f>[1]DAI!#REF!+[1]NAM!#REF!+[1]NHAN!#REF!+[1]LY!#REF!+[1]DUC!#REF!+[1]DONG!#REF!+[1]HPHU!#REF!+[1]BAC!#REF!+[1]THANH!#REF!+#REF!+[1]MY!#REF!+[1]HA!#REF!+[1]PHUC!#REF!+[1]LAM!#REF!+[1]XUAN!#REF!+[1]LIEN!#REF!</f>
        <v>#REF!</v>
      </c>
      <c r="BC339" s="633" t="e">
        <f>[1]DAI!#REF!+[1]NAM!#REF!+[1]NHAN!#REF!+[1]LY!#REF!+[1]DUC!#REF!+[1]DONG!#REF!+[1]HPHU!#REF!+[1]BAC!#REF!+[1]THANH!#REF!+#REF!+[1]MY!#REF!+[1]HA!#REF!+[1]PHUC!#REF!+[1]LAM!#REF!+[1]XUAN!#REF!+[1]LIEN!#REF!</f>
        <v>#REF!</v>
      </c>
      <c r="BD339" s="617">
        <f>[1]DAI!BD275+[1]NAM!BD273+[1]NHAN!BD275+[1]LY!BD275+[1]DUC!BD275+[1]DONG!BD275+[1]HPHU!BD274+[1]BAC!BD274+[1]THANH!BD275+[1]MY!BD272+[1]HA!BD213+[1]PHUC!BD271+[1]LAM!BD272+[1]XUAN!BD270+[1]LIEN!BD274</f>
        <v>0</v>
      </c>
      <c r="BE339" s="633" t="e">
        <f>[1]DAI!#REF!+[1]NAM!#REF!+[1]NHAN!#REF!+[1]LY!#REF!+[1]DUC!#REF!+[1]DONG!#REF!+[1]HPHU!#REF!+[1]BAC!#REF!+[1]THANH!#REF!+#REF!+[1]MY!#REF!+[1]HA!#REF!+[1]PHUC!#REF!+[1]LAM!#REF!+[1]XUAN!#REF!+[1]LIEN!#REF!</f>
        <v>#REF!</v>
      </c>
      <c r="BF339" s="633" t="e">
        <f>[1]DAI!#REF!+[1]NAM!#REF!+[1]NHAN!#REF!+[1]LY!#REF!+[1]DUC!#REF!+[1]DONG!#REF!+[1]HPHU!#REF!+[1]BAC!#REF!+[1]THANH!#REF!+#REF!+[1]MY!#REF!+[1]HA!#REF!+[1]PHUC!#REF!+[1]LAM!#REF!+[1]XUAN!#REF!+[1]LIEN!#REF!</f>
        <v>#REF!</v>
      </c>
      <c r="BG339" s="633" t="e">
        <f>[1]DAI!#REF!+[1]NAM!#REF!+[1]NHAN!#REF!+[1]LY!#REF!+[1]DUC!#REF!+[1]DONG!#REF!+[1]HPHU!#REF!+[1]BAC!#REF!+[1]THANH!#REF!+#REF!+[1]MY!#REF!+[1]HA!#REF!+[1]PHUC!#REF!+[1]LAM!#REF!+[1]XUAN!#REF!+[1]LIEN!#REF!</f>
        <v>#REF!</v>
      </c>
      <c r="BH339" s="633" t="e">
        <f>[1]DAI!#REF!+[1]NAM!#REF!+[1]NHAN!#REF!+[1]LY!#REF!+[1]DUC!#REF!+[1]DONG!#REF!+[1]HPHU!#REF!+[1]BAC!#REF!+[1]THANH!#REF!+#REF!+[1]MY!#REF!+[1]HA!#REF!+[1]PHUC!#REF!+[1]LAM!#REF!+[1]XUAN!#REF!+[1]LIEN!#REF!</f>
        <v>#REF!</v>
      </c>
      <c r="BI339" s="633" t="e">
        <f>[1]DAI!#REF!+[1]NAM!#REF!+[1]NHAN!#REF!+[1]LY!#REF!+[1]DUC!#REF!+[1]DONG!#REF!+[1]HPHU!#REF!+[1]BAC!#REF!+[1]THANH!#REF!+#REF!+[1]MY!#REF!+[1]HA!#REF!+[1]PHUC!#REF!+[1]LAM!#REF!+[1]XUAN!#REF!+[1]LIEN!#REF!</f>
        <v>#REF!</v>
      </c>
      <c r="BJ339" s="633" t="e">
        <f>[1]DAI!#REF!+[1]NAM!#REF!+[1]NHAN!#REF!+[1]LY!#REF!+[1]DUC!#REF!+[1]DONG!#REF!+[1]HPHU!#REF!+[1]BAC!#REF!+[1]THANH!#REF!+#REF!+[1]MY!#REF!+[1]HA!#REF!+[1]PHUC!#REF!+[1]LAM!#REF!+[1]XUAN!#REF!+[1]LIEN!#REF!</f>
        <v>#REF!</v>
      </c>
      <c r="BK339" s="633" t="e">
        <f>[1]DAI!#REF!+[1]NAM!#REF!+[1]NHAN!#REF!+[1]LY!#REF!+[1]DUC!#REF!+[1]DONG!#REF!+[1]HPHU!#REF!+[1]BAC!#REF!+[1]THANH!#REF!+#REF!+[1]MY!#REF!+[1]HA!#REF!+[1]PHUC!#REF!+[1]LAM!#REF!+[1]XUAN!#REF!+[1]LIEN!#REF!</f>
        <v>#REF!</v>
      </c>
      <c r="BL339" s="633" t="e">
        <f>[1]DAI!#REF!+[1]NAM!#REF!+[1]NHAN!#REF!+[1]LY!#REF!+[1]DUC!#REF!+[1]DONG!#REF!+[1]HPHU!#REF!+[1]BAC!#REF!+[1]THANH!#REF!+#REF!+[1]MY!#REF!+[1]HA!#REF!+[1]PHUC!#REF!+[1]LAM!#REF!+[1]XUAN!#REF!+[1]LIEN!#REF!</f>
        <v>#REF!</v>
      </c>
      <c r="BM339" s="568"/>
    </row>
    <row r="340" spans="1:67" ht="24" hidden="1" customHeight="1" x14ac:dyDescent="0.2">
      <c r="A340" s="634" t="s">
        <v>49</v>
      </c>
      <c r="B340" s="584" t="s">
        <v>50</v>
      </c>
      <c r="C340" s="635" t="s">
        <v>51</v>
      </c>
      <c r="D340" s="633" t="e">
        <f>[1]DAI!#REF!+[1]NAM!#REF!+[1]NHAN!#REF!+[1]LY!#REF!+[1]DUC!#REF!+[1]DONG!#REF!+[1]HPHU!#REF!+[1]BAC!#REF!+[1]THANH!#REF!+#REF!+[1]MY!#REF!+[1]HA!#REF!+[1]PHUC!#REF!+[1]LAM!#REF!+[1]XUAN!#REF!+[1]LIEN!#REF!</f>
        <v>#REF!</v>
      </c>
      <c r="E340" s="633" t="e">
        <f>[1]DAI!#REF!+[1]NAM!#REF!+[1]NHAN!#REF!+[1]LY!#REF!+[1]DUC!#REF!+[1]DONG!#REF!+[1]HPHU!#REF!+[1]BAC!#REF!+[1]THANH!#REF!+#REF!+[1]MY!#REF!+[1]HA!#REF!+[1]PHUC!#REF!+[1]LAM!#REF!+[1]XUAN!#REF!+[1]LIEN!#REF!</f>
        <v>#REF!</v>
      </c>
      <c r="F340" s="633" t="e">
        <f>[1]DAI!#REF!+[1]NAM!#REF!+[1]NHAN!#REF!+[1]LY!#REF!+[1]DUC!#REF!+[1]DONG!#REF!+[1]HPHU!#REF!+[1]BAC!#REF!+[1]THANH!#REF!+#REF!+[1]MY!#REF!+[1]HA!#REF!+[1]PHUC!#REF!+[1]LAM!#REF!+[1]XUAN!#REF!+[1]LIEN!#REF!</f>
        <v>#REF!</v>
      </c>
      <c r="G340" s="617">
        <f>[1]DAI!G338+[1]NAM!G338+[1]NHAN!G338+[1]LY!G338+[1]DUC!G338+[1]DONG!G338+[1]HPHU!G338+[1]BAC!G338+[1]THANH!G338+[1]MY!G338+[1]HA!G338+[1]PHUC!G338+[1]LAM!G338+[1]XUAN!G338+[1]LIEN!G338+[1]HUNG!G338+[1]CNAM!G338+[1]TAY!G338+[1]HOA!G338+[1]VAN!G338+[1]PDINH!G338+[1]SLOC!G338+[1]TRUNG!G338+[1]TAN!G338+[1]THUONG!G338+[1]HLAO!G338+[1]PNHA!G338+[1]VTRUNG!G338</f>
        <v>0</v>
      </c>
      <c r="H340" s="633" t="e">
        <f>[1]DAI!#REF!+[1]NAM!#REF!+[1]NHAN!#REF!+[1]LY!#REF!+[1]DUC!#REF!+[1]DONG!#REF!+[1]HPHU!#REF!+[1]BAC!#REF!+[1]THANH!#REF!+#REF!+[1]MY!#REF!+[1]HA!#REF!+[1]PHUC!#REF!+[1]LAM!#REF!+[1]XUAN!#REF!+[1]LIEN!#REF!</f>
        <v>#REF!</v>
      </c>
      <c r="I340" s="633" t="e">
        <f>[1]DAI!#REF!+[1]NAM!#REF!+[1]NHAN!#REF!+[1]LY!#REF!+[1]DUC!#REF!+[1]DONG!#REF!+[1]HPHU!#REF!+[1]BAC!#REF!+[1]THANH!#REF!+#REF!+[1]MY!#REF!+[1]HA!#REF!+[1]PHUC!#REF!+[1]LAM!#REF!+[1]XUAN!#REF!+[1]LIEN!#REF!</f>
        <v>#REF!</v>
      </c>
      <c r="J340" s="617">
        <f>[1]DAI!J338+[1]NAM!J338+[1]NHAN!J338+[1]LY!J338+[1]DUC!J338+[1]DONG!J338+[1]HPHU!J338+[1]BAC!J338+[1]THANH!J338+[1]MY!J338+[1]HA!J338+[1]PHUC!J338+[1]LAM!J338+[1]XUAN!J338+[1]LIEN!J338+[1]HUNG!J338+[1]CNAM!J338+[1]TAY!J338+[1]HOA!J338+[1]VAN!J338+[1]PDINH!J338+[1]SLOC!J338+[1]TRUNG!J338+[1]TAN!J338+[1]THUONG!J338+[1]HLAO!J338+[1]PNHA!J338+[1]VTRUNG!J338</f>
        <v>0</v>
      </c>
      <c r="K340" s="633" t="e">
        <f>[1]DAI!#REF!+[1]NAM!#REF!+[1]NHAN!#REF!+[1]LY!#REF!+[1]DUC!#REF!+[1]DONG!#REF!+[1]HPHU!#REF!+[1]BAC!#REF!+[1]THANH!#REF!+#REF!+[1]MY!#REF!+[1]HA!#REF!+[1]PHUC!#REF!+[1]LAM!#REF!+[1]XUAN!#REF!+[1]LIEN!#REF!</f>
        <v>#REF!</v>
      </c>
      <c r="L340" s="633" t="e">
        <f>[1]DAI!#REF!+[1]NAM!#REF!+[1]NHAN!#REF!+[1]LY!#REF!+[1]DUC!#REF!+[1]DONG!#REF!+[1]HPHU!#REF!+[1]BAC!#REF!+[1]THANH!#REF!+#REF!+[1]MY!#REF!+[1]HA!#REF!+[1]PHUC!#REF!+[1]LAM!#REF!+[1]XUAN!#REF!+[1]LIEN!#REF!</f>
        <v>#REF!</v>
      </c>
      <c r="M340" s="633" t="e">
        <f>[1]DAI!#REF!+[1]NAM!#REF!+[1]NHAN!#REF!+[1]LY!#REF!+[1]DUC!#REF!+[1]DONG!#REF!+[1]HPHU!#REF!+[1]BAC!#REF!+[1]THANH!#REF!+#REF!+[1]MY!#REF!+[1]HA!#REF!+[1]PHUC!#REF!+[1]LAM!#REF!+[1]XUAN!#REF!+[1]LIEN!#REF!</f>
        <v>#REF!</v>
      </c>
      <c r="N340" s="617">
        <f>[1]DAI!N338+[1]NAM!N338+[1]NHAN!N338+[1]LY!N338+[1]DUC!N338+[1]DONG!N338+[1]HPHU!N338+[1]BAC!N338+[1]THANH!N338+[1]MY!N338+[1]HA!N338+[1]PHUC!N338+[1]LAM!N338+[1]XUAN!N338+[1]LIEN!N338+[1]HUNG!N338+[1]CNAM!N338+[1]TAY!N338+[1]HOA!N338+[1]VAN!N338+[1]PDINH!N338+[1]SLOC!N338+[1]TRUNG!N338+[1]TAN!N338+[1]THUONG!N338+[1]HLAO!N338+[1]PNHA!N338+[1]VTRUNG!N338</f>
        <v>0</v>
      </c>
      <c r="O340" s="617">
        <f>[1]DAI!O338+[1]NAM!O338+[1]NHAN!O338+[1]LY!O338+[1]DUC!O338+[1]DONG!O338+[1]HPHU!O338+[1]BAC!O338+[1]THANH!O338+[1]MY!O338+[1]HA!O338+[1]PHUC!O338+[1]LAM!O338+[1]XUAN!O338+[1]LIEN!O338+[1]HUNG!O338+[1]CNAM!O338+[1]TAY!O338+[1]HOA!O338+[1]VAN!O338+[1]PDINH!O338+[1]SLOC!O338+[1]TRUNG!O338+[1]TAN!O338+[1]THUONG!O338+[1]HLAO!O338+[1]PNHA!O338+[1]VTRUNG!O338</f>
        <v>0</v>
      </c>
      <c r="P340" s="617">
        <f>[1]DAI!P276+[1]NAM!P274+[1]NHAN!P276+[1]LY!P276+[1]DUC!P276+[1]DONG!P276+[1]HPHU!P275+[1]BAC!P275+[1]THANH!P276+[1]MY!P273+[1]HA!P214+[1]PHUC!P272+[1]LAM!P273+[1]XUAN!P271+[1]LIEN!P275</f>
        <v>0</v>
      </c>
      <c r="Q340" s="633" t="e">
        <f>[1]DAI!#REF!+[1]NAM!#REF!+[1]NHAN!#REF!+[1]LY!#REF!+[1]DUC!#REF!+[1]DONG!#REF!+[1]HPHU!#REF!+[1]BAC!#REF!+[1]THANH!#REF!+#REF!+[1]MY!#REF!+[1]HA!#REF!+[1]PHUC!#REF!+[1]LAM!#REF!+[1]XUAN!#REF!+[1]LIEN!#REF!</f>
        <v>#REF!</v>
      </c>
      <c r="R340" s="588" t="e">
        <f>[1]DAI!#REF!+[1]NAM!#REF!+[1]NHAN!#REF!+[1]LY!#REF!+[1]DUC!#REF!+[1]DONG!#REF!+[1]HPHU!#REF!+[1]BAC!#REF!+[1]THANH!#REF!+#REF!+[1]MY!#REF!+[1]HA!#REF!+[1]PHUC!#REF!+[1]LAM!#REF!+[1]XUAN!#REF!+[1]LIEN!#REF!</f>
        <v>#REF!</v>
      </c>
      <c r="S340" s="633" t="e">
        <f>[1]DAI!#REF!+[1]NAM!#REF!+[1]NHAN!#REF!+[1]LY!#REF!+[1]DUC!#REF!+[1]DONG!#REF!+[1]HPHU!#REF!+[1]BAC!#REF!+[1]THANH!#REF!+#REF!+[1]MY!#REF!+[1]HA!#REF!+[1]PHUC!#REF!+[1]LAM!#REF!+[1]XUAN!#REF!+[1]LIEN!#REF!</f>
        <v>#REF!</v>
      </c>
      <c r="T340" s="633" t="e">
        <f>[1]DAI!#REF!+[1]NAM!#REF!+[1]NHAN!#REF!+[1]LY!#REF!+[1]DUC!#REF!+[1]DONG!#REF!+[1]HPHU!#REF!+[1]BAC!#REF!+[1]THANH!#REF!+#REF!+[1]MY!#REF!+[1]HA!#REF!+[1]PHUC!#REF!+[1]LAM!#REF!+[1]XUAN!#REF!+[1]LIEN!#REF!</f>
        <v>#REF!</v>
      </c>
      <c r="U340" s="633" t="e">
        <f>[1]DAI!#REF!+[1]NAM!#REF!+[1]NHAN!#REF!+[1]LY!#REF!+[1]DUC!#REF!+[1]DONG!#REF!+[1]HPHU!#REF!+[1]BAC!#REF!+[1]THANH!#REF!+#REF!+[1]MY!#REF!+[1]HA!#REF!+[1]PHUC!#REF!+[1]LAM!#REF!+[1]XUAN!#REF!+[1]LIEN!#REF!</f>
        <v>#REF!</v>
      </c>
      <c r="V340" s="633" t="e">
        <f>[1]DAI!#REF!+[1]NAM!#REF!+[1]NHAN!#REF!+[1]LY!#REF!+[1]DUC!#REF!+[1]DONG!#REF!+[1]HPHU!#REF!+[1]BAC!#REF!+[1]THANH!#REF!+#REF!+[1]MY!#REF!+[1]HA!#REF!+[1]PHUC!#REF!+[1]LAM!#REF!+[1]XUAN!#REF!+[1]LIEN!#REF!</f>
        <v>#REF!</v>
      </c>
      <c r="W340" s="633" t="e">
        <f>[1]DAI!#REF!+[1]NAM!#REF!+[1]NHAN!#REF!+[1]LY!#REF!+[1]DUC!#REF!+[1]DONG!#REF!+[1]HPHU!#REF!+[1]BAC!#REF!+[1]THANH!#REF!+#REF!+[1]MY!#REF!+[1]HA!#REF!+[1]PHUC!#REF!+[1]LAM!#REF!+[1]XUAN!#REF!+[1]LIEN!#REF!</f>
        <v>#REF!</v>
      </c>
      <c r="X340" s="633" t="e">
        <f>[1]DAI!#REF!+[1]NAM!#REF!+[1]NHAN!#REF!+[1]LY!#REF!+[1]DUC!#REF!+[1]DONG!#REF!+[1]HPHU!#REF!+[1]BAC!#REF!+[1]THANH!#REF!+#REF!+[1]MY!#REF!+[1]HA!#REF!+[1]PHUC!#REF!+[1]LAM!#REF!+[1]XUAN!#REF!+[1]LIEN!#REF!</f>
        <v>#REF!</v>
      </c>
      <c r="Y340" s="633" t="e">
        <f>[1]DAI!#REF!+[1]NAM!#REF!+[1]NHAN!#REF!+[1]LY!#REF!+[1]DUC!#REF!+[1]DONG!#REF!+[1]HPHU!#REF!+[1]BAC!#REF!+[1]THANH!#REF!+#REF!+[1]MY!#REF!+[1]HA!#REF!+[1]PHUC!#REF!+[1]LAM!#REF!+[1]XUAN!#REF!+[1]LIEN!#REF!</f>
        <v>#REF!</v>
      </c>
      <c r="Z340" s="633" t="e">
        <f>[1]DAI!#REF!+[1]NAM!#REF!+[1]NHAN!#REF!+[1]LY!#REF!+[1]DUC!#REF!+[1]DONG!#REF!+[1]HPHU!#REF!+[1]BAC!#REF!+[1]THANH!#REF!+#REF!+[1]MY!#REF!+[1]HA!#REF!+[1]PHUC!#REF!+[1]LAM!#REF!+[1]XUAN!#REF!+[1]LIEN!#REF!</f>
        <v>#REF!</v>
      </c>
      <c r="AA340" s="633" t="e">
        <f>[1]DAI!#REF!+[1]NAM!#REF!+[1]NHAN!#REF!+[1]LY!#REF!+[1]DUC!#REF!+[1]DONG!#REF!+[1]HPHU!#REF!+[1]BAC!#REF!+[1]THANH!#REF!+#REF!+[1]MY!#REF!+[1]HA!#REF!+[1]PHUC!#REF!+[1]LAM!#REF!+[1]XUAN!#REF!+[1]LIEN!#REF!</f>
        <v>#REF!</v>
      </c>
      <c r="AB340" s="633" t="e">
        <f>[1]DAI!#REF!+[1]NAM!#REF!+[1]NHAN!#REF!+[1]LY!#REF!+[1]DUC!#REF!+[1]DONG!#REF!+[1]HPHU!#REF!+[1]BAC!#REF!+[1]THANH!#REF!+#REF!+[1]MY!#REF!+[1]HA!#REF!+[1]PHUC!#REF!+[1]LAM!#REF!+[1]XUAN!#REF!+[1]LIEN!#REF!</f>
        <v>#REF!</v>
      </c>
      <c r="AC340" s="633" t="e">
        <f>[1]DAI!#REF!+[1]NAM!#REF!+[1]NHAN!#REF!+[1]LY!#REF!+[1]DUC!#REF!+[1]DONG!#REF!+[1]HPHU!#REF!+[1]BAC!#REF!+[1]THANH!#REF!+#REF!+[1]MY!#REF!+[1]HA!#REF!+[1]PHUC!#REF!+[1]LAM!#REF!+[1]XUAN!#REF!+[1]LIEN!#REF!</f>
        <v>#REF!</v>
      </c>
      <c r="AD340" s="617">
        <f>[1]DAI!AD276+[1]NAM!AD274+[1]NHAN!AD276+[1]LY!AD276+[1]DUC!AD276+[1]DONG!AD276+[1]HPHU!AD275+[1]BAC!AD275+[1]THANH!AD276+[1]MY!AD273+[1]HA!AD214+[1]PHUC!AD272+[1]LAM!AD273+[1]XUAN!AD271+[1]LIEN!AD275</f>
        <v>0</v>
      </c>
      <c r="AE340" s="633" t="e">
        <f>[1]DAI!#REF!+[1]NAM!#REF!+[1]NHAN!#REF!+[1]LY!#REF!+[1]DUC!#REF!+[1]DONG!#REF!+[1]HPHU!#REF!+[1]BAC!#REF!+[1]THANH!#REF!+#REF!+[1]MY!#REF!+[1]HA!#REF!+[1]PHUC!#REF!+[1]LAM!#REF!+[1]XUAN!#REF!+[1]LIEN!#REF!</f>
        <v>#REF!</v>
      </c>
      <c r="AF340" s="633" t="e">
        <f>[1]DAI!#REF!+[1]NAM!#REF!+[1]NHAN!#REF!+[1]LY!#REF!+[1]DUC!#REF!+[1]DONG!#REF!+[1]HPHU!#REF!+[1]BAC!#REF!+[1]THANH!#REF!+#REF!+[1]MY!#REF!+[1]HA!#REF!+[1]PHUC!#REF!+[1]LAM!#REF!+[1]XUAN!#REF!+[1]LIEN!#REF!</f>
        <v>#REF!</v>
      </c>
      <c r="AG340" s="633" t="e">
        <f>[1]DAI!#REF!+[1]NAM!#REF!+[1]NHAN!#REF!+[1]LY!#REF!+[1]DUC!#REF!+[1]DONG!#REF!+[1]HPHU!#REF!+[1]BAC!#REF!+[1]THANH!#REF!+#REF!+[1]MY!#REF!+[1]HA!#REF!+[1]PHUC!#REF!+[1]LAM!#REF!+[1]XUAN!#REF!+[1]LIEN!#REF!</f>
        <v>#REF!</v>
      </c>
      <c r="AH340" s="633" t="e">
        <f>[1]DAI!#REF!+[1]NAM!#REF!+[1]NHAN!#REF!+[1]LY!#REF!+[1]DUC!#REF!+[1]DONG!#REF!+[1]HPHU!#REF!+[1]BAC!#REF!+[1]THANH!#REF!+#REF!+[1]MY!#REF!+[1]HA!#REF!+[1]PHUC!#REF!+[1]LAM!#REF!+[1]XUAN!#REF!+[1]LIEN!#REF!</f>
        <v>#REF!</v>
      </c>
      <c r="AI340" s="633" t="e">
        <f>[1]DAI!#REF!+[1]NAM!#REF!+[1]NHAN!#REF!+[1]LY!#REF!+[1]DUC!#REF!+[1]DONG!#REF!+[1]HPHU!#REF!+[1]BAC!#REF!+[1]THANH!#REF!+#REF!+[1]MY!#REF!+[1]HA!#REF!+[1]PHUC!#REF!+[1]LAM!#REF!+[1]XUAN!#REF!+[1]LIEN!#REF!</f>
        <v>#REF!</v>
      </c>
      <c r="AJ340" s="633" t="e">
        <f>[1]DAI!#REF!+[1]NAM!#REF!+[1]NHAN!#REF!+[1]LY!#REF!+[1]DUC!#REF!+[1]DONG!#REF!+[1]HPHU!#REF!+[1]BAC!#REF!+[1]THANH!#REF!+#REF!+[1]MY!#REF!+[1]HA!#REF!+[1]PHUC!#REF!+[1]LAM!#REF!+[1]XUAN!#REF!+[1]LIEN!#REF!</f>
        <v>#REF!</v>
      </c>
      <c r="AK340" s="617">
        <f>[1]DAI!AK276+[1]NAM!AK274+[1]NHAN!AK276+[1]LY!AK276+[1]DUC!AK276+[1]DONG!AK276+[1]HPHU!AK275+[1]BAC!AK275+[1]THANH!AK276+[1]MY!AK273+[1]HA!AK214+[1]PHUC!AK272+[1]LAM!AK273+[1]XUAN!AK271+[1]LIEN!AK275</f>
        <v>0</v>
      </c>
      <c r="AL340" s="633" t="e">
        <f>[1]DAI!#REF!+[1]NAM!#REF!+[1]NHAN!#REF!+[1]LY!#REF!+[1]DUC!#REF!+[1]DONG!#REF!+[1]HPHU!#REF!+[1]BAC!#REF!+[1]THANH!#REF!+#REF!+[1]MY!#REF!+[1]HA!#REF!+[1]PHUC!#REF!+[1]LAM!#REF!+[1]XUAN!#REF!+[1]LIEN!#REF!</f>
        <v>#REF!</v>
      </c>
      <c r="AM340" s="633" t="e">
        <f>[1]DAI!#REF!+[1]NAM!#REF!+[1]NHAN!#REF!+[1]LY!#REF!+[1]DUC!#REF!+[1]DONG!#REF!+[1]HPHU!#REF!+[1]BAC!#REF!+[1]THANH!#REF!+#REF!+[1]MY!#REF!+[1]HA!#REF!+[1]PHUC!#REF!+[1]LAM!#REF!+[1]XUAN!#REF!+[1]LIEN!#REF!</f>
        <v>#REF!</v>
      </c>
      <c r="AN340" s="617">
        <f>[1]DAI!AN276+[1]NAM!AN274+[1]NHAN!AN276+[1]LY!AN276+[1]DUC!AN276+[1]DONG!AN276+[1]HPHU!AN275+[1]BAC!AN275+[1]THANH!AN276+[1]MY!AN273+[1]HA!AN214+[1]PHUC!AN272+[1]LAM!AN273+[1]XUAN!AN271+[1]LIEN!AN275</f>
        <v>0</v>
      </c>
      <c r="AO340" s="633" t="e">
        <f>[1]DAI!#REF!+[1]NAM!#REF!+[1]NHAN!#REF!+[1]LY!#REF!+[1]DUC!#REF!+[1]DONG!#REF!+[1]HPHU!#REF!+[1]BAC!#REF!+[1]THANH!#REF!+#REF!+[1]MY!#REF!+[1]HA!#REF!+[1]PHUC!#REF!+[1]LAM!#REF!+[1]XUAN!#REF!+[1]LIEN!#REF!</f>
        <v>#REF!</v>
      </c>
      <c r="AP340" s="633" t="e">
        <f>[1]DAI!#REF!+[1]NAM!#REF!+[1]NHAN!#REF!+[1]LY!#REF!+[1]DUC!#REF!+[1]DONG!#REF!+[1]HPHU!#REF!+[1]BAC!#REF!+[1]THANH!#REF!+#REF!+[1]MY!#REF!+[1]HA!#REF!+[1]PHUC!#REF!+[1]LAM!#REF!+[1]XUAN!#REF!+[1]LIEN!#REF!</f>
        <v>#REF!</v>
      </c>
      <c r="AQ340" s="633" t="e">
        <f>[1]DAI!#REF!+[1]NAM!#REF!+[1]NHAN!#REF!+[1]LY!#REF!+[1]DUC!#REF!+[1]DONG!#REF!+[1]HPHU!#REF!+[1]BAC!#REF!+[1]THANH!#REF!+#REF!+[1]MY!#REF!+[1]HA!#REF!+[1]PHUC!#REF!+[1]LAM!#REF!+[1]XUAN!#REF!+[1]LIEN!#REF!</f>
        <v>#REF!</v>
      </c>
      <c r="AR340" s="617">
        <f>[1]DAI!AR338+[1]NAM!AR338+[1]NHAN!AR338+[1]LY!AR338+[1]DUC!AR338+[1]DONG!AR338+[1]HPHU!AR338+[1]BAC!AR338+[1]THANH!AR338+[1]MY!AR338+[1]HA!AR338+[1]PHUC!AR338+[1]LAM!AR338+[1]XUAN!AR338+[1]LIEN!AR338+[1]HUNG!AR338+[1]CNAM!AR338+[1]TAY!AR338+[1]HOA!AR338+[1]VAN!AR338+[1]PDINH!AR338+[1]SLOC!AR338+[1]TRUNG!AR338+[1]TAN!AR338+[1]THUONG!AR338+[1]HLAO!AR338+[1]PNHA!AR338+[1]VTRUNG!AR338</f>
        <v>0</v>
      </c>
      <c r="AS340" s="617">
        <f>[1]DAI!AS276+[1]NAM!AS274+[1]NHAN!AS276+[1]LY!AS276+[1]DUC!AS276+[1]DONG!AS276+[1]HPHU!AS275+[1]BAC!AS275+[1]THANH!AS276+[1]MY!AS273+[1]HA!AS214+[1]PHUC!AS272+[1]LAM!AS273+[1]XUAN!AS271+[1]LIEN!AS275</f>
        <v>0</v>
      </c>
      <c r="AT340" s="617"/>
      <c r="AU340" s="617">
        <f>[1]DAI!AU276+[1]NAM!AU274+[1]NHAN!AU276+[1]LY!AU276+[1]DUC!AU276+[1]DONG!AU276+[1]HPHU!AU275+[1]BAC!AU275+[1]THANH!AU276+[1]MY!AU273+[1]HA!AU214+[1]PHUC!AU272+[1]LAM!AU273+[1]XUAN!AU271+[1]LIEN!AU275</f>
        <v>0</v>
      </c>
      <c r="AV340" s="587">
        <f>[1]DAI!AV338+[1]NAM!AV338+[1]NHAN!AV338+[1]LY!AV338+[1]DUC!AV338+[1]DONG!AV338+[1]HPHU!AV338+[1]BAC!AV338+[1]THANH!AV338+[1]MY!AV338+[1]HA!AV338+[1]PHUC!AV338+[1]LAM!AV338+[1]XUAN!AV338+[1]LIEN!AV338+[1]HUNG!AV338+[1]CNAM!AV338+[1]TAY!AV338+[1]HOA!AV338+[1]VAN!AV338+[1]PDINH!AV338+[1]SLOC!AV338+[1]TRUNG!AV338+[1]TAN!AV338+[1]THUONG!AV338+[1]HLAO!AV338+[1]PNHA!AV338+[1]VTRUNG!AV338</f>
        <v>0</v>
      </c>
      <c r="AW340" s="633" t="e">
        <f>[1]DAI!#REF!+[1]NAM!#REF!+[1]NHAN!#REF!+[1]LY!#REF!+[1]DUC!#REF!+[1]DONG!#REF!+[1]HPHU!#REF!+[1]BAC!#REF!+[1]THANH!#REF!+#REF!+[1]MY!#REF!+[1]HA!#REF!+[1]PHUC!#REF!+[1]LAM!#REF!+[1]XUAN!#REF!+[1]LIEN!#REF!</f>
        <v>#REF!</v>
      </c>
      <c r="AX340" s="633" t="e">
        <f>[1]DAI!#REF!+[1]NAM!#REF!+[1]NHAN!#REF!+[1]LY!#REF!+[1]DUC!#REF!+[1]DONG!#REF!+[1]HPHU!#REF!+[1]BAC!#REF!+[1]THANH!#REF!+#REF!+[1]MY!#REF!+[1]HA!#REF!+[1]PHUC!#REF!+[1]LAM!#REF!+[1]XUAN!#REF!+[1]LIEN!#REF!</f>
        <v>#REF!</v>
      </c>
      <c r="AY340" s="633" t="e">
        <f>[1]DAI!#REF!+[1]NAM!#REF!+[1]NHAN!#REF!+[1]LY!#REF!+[1]DUC!#REF!+[1]DONG!#REF!+[1]HPHU!#REF!+[1]BAC!#REF!+[1]THANH!#REF!+#REF!+[1]MY!#REF!+[1]HA!#REF!+[1]PHUC!#REF!+[1]LAM!#REF!+[1]XUAN!#REF!+[1]LIEN!#REF!</f>
        <v>#REF!</v>
      </c>
      <c r="AZ340" s="617">
        <f>[1]DAI!AZ276+[1]NAM!AZ274+[1]NHAN!AZ276+[1]LY!AZ276+[1]DUC!AZ276+[1]DONG!AZ276+[1]HPHU!AZ275+[1]BAC!AZ275+[1]THANH!AZ276+[1]MY!AZ273+[1]HA!AZ214+[1]PHUC!AZ272+[1]LAM!AZ273+[1]XUAN!AZ271+[1]LIEN!AZ275</f>
        <v>0</v>
      </c>
      <c r="BA340" s="633" t="e">
        <f>[1]DAI!#REF!+[1]NAM!#REF!+[1]NHAN!#REF!+[1]LY!#REF!+[1]DUC!#REF!+[1]DONG!#REF!+[1]HPHU!#REF!+[1]BAC!#REF!+[1]THANH!#REF!+#REF!+[1]MY!#REF!+[1]HA!#REF!+[1]PHUC!#REF!+[1]LAM!#REF!+[1]XUAN!#REF!+[1]LIEN!#REF!</f>
        <v>#REF!</v>
      </c>
      <c r="BB340" s="633" t="e">
        <f>[1]DAI!#REF!+[1]NAM!#REF!+[1]NHAN!#REF!+[1]LY!#REF!+[1]DUC!#REF!+[1]DONG!#REF!+[1]HPHU!#REF!+[1]BAC!#REF!+[1]THANH!#REF!+#REF!+[1]MY!#REF!+[1]HA!#REF!+[1]PHUC!#REF!+[1]LAM!#REF!+[1]XUAN!#REF!+[1]LIEN!#REF!</f>
        <v>#REF!</v>
      </c>
      <c r="BC340" s="633" t="e">
        <f>[1]DAI!#REF!+[1]NAM!#REF!+[1]NHAN!#REF!+[1]LY!#REF!+[1]DUC!#REF!+[1]DONG!#REF!+[1]HPHU!#REF!+[1]BAC!#REF!+[1]THANH!#REF!+#REF!+[1]MY!#REF!+[1]HA!#REF!+[1]PHUC!#REF!+[1]LAM!#REF!+[1]XUAN!#REF!+[1]LIEN!#REF!</f>
        <v>#REF!</v>
      </c>
      <c r="BD340" s="617">
        <f>[1]DAI!BD276+[1]NAM!BD274+[1]NHAN!BD276+[1]LY!BD276+[1]DUC!BD276+[1]DONG!BD276+[1]HPHU!BD275+[1]BAC!BD275+[1]THANH!BD276+[1]MY!BD273+[1]HA!BD214+[1]PHUC!BD272+[1]LAM!BD273+[1]XUAN!BD271+[1]LIEN!BD275</f>
        <v>0</v>
      </c>
      <c r="BE340" s="633" t="e">
        <f>[1]DAI!#REF!+[1]NAM!#REF!+[1]NHAN!#REF!+[1]LY!#REF!+[1]DUC!#REF!+[1]DONG!#REF!+[1]HPHU!#REF!+[1]BAC!#REF!+[1]THANH!#REF!+#REF!+[1]MY!#REF!+[1]HA!#REF!+[1]PHUC!#REF!+[1]LAM!#REF!+[1]XUAN!#REF!+[1]LIEN!#REF!</f>
        <v>#REF!</v>
      </c>
      <c r="BF340" s="633" t="e">
        <f>[1]DAI!#REF!+[1]NAM!#REF!+[1]NHAN!#REF!+[1]LY!#REF!+[1]DUC!#REF!+[1]DONG!#REF!+[1]HPHU!#REF!+[1]BAC!#REF!+[1]THANH!#REF!+#REF!+[1]MY!#REF!+[1]HA!#REF!+[1]PHUC!#REF!+[1]LAM!#REF!+[1]XUAN!#REF!+[1]LIEN!#REF!</f>
        <v>#REF!</v>
      </c>
      <c r="BG340" s="633" t="e">
        <f>[1]DAI!#REF!+[1]NAM!#REF!+[1]NHAN!#REF!+[1]LY!#REF!+[1]DUC!#REF!+[1]DONG!#REF!+[1]HPHU!#REF!+[1]BAC!#REF!+[1]THANH!#REF!+#REF!+[1]MY!#REF!+[1]HA!#REF!+[1]PHUC!#REF!+[1]LAM!#REF!+[1]XUAN!#REF!+[1]LIEN!#REF!</f>
        <v>#REF!</v>
      </c>
      <c r="BH340" s="633" t="e">
        <f>[1]DAI!#REF!+[1]NAM!#REF!+[1]NHAN!#REF!+[1]LY!#REF!+[1]DUC!#REF!+[1]DONG!#REF!+[1]HPHU!#REF!+[1]BAC!#REF!+[1]THANH!#REF!+#REF!+[1]MY!#REF!+[1]HA!#REF!+[1]PHUC!#REF!+[1]LAM!#REF!+[1]XUAN!#REF!+[1]LIEN!#REF!</f>
        <v>#REF!</v>
      </c>
      <c r="BI340" s="633" t="e">
        <f>[1]DAI!#REF!+[1]NAM!#REF!+[1]NHAN!#REF!+[1]LY!#REF!+[1]DUC!#REF!+[1]DONG!#REF!+[1]HPHU!#REF!+[1]BAC!#REF!+[1]THANH!#REF!+#REF!+[1]MY!#REF!+[1]HA!#REF!+[1]PHUC!#REF!+[1]LAM!#REF!+[1]XUAN!#REF!+[1]LIEN!#REF!</f>
        <v>#REF!</v>
      </c>
      <c r="BJ340" s="633" t="e">
        <f>[1]DAI!#REF!+[1]NAM!#REF!+[1]NHAN!#REF!+[1]LY!#REF!+[1]DUC!#REF!+[1]DONG!#REF!+[1]HPHU!#REF!+[1]BAC!#REF!+[1]THANH!#REF!+#REF!+[1]MY!#REF!+[1]HA!#REF!+[1]PHUC!#REF!+[1]LAM!#REF!+[1]XUAN!#REF!+[1]LIEN!#REF!</f>
        <v>#REF!</v>
      </c>
      <c r="BK340" s="633" t="e">
        <f>[1]DAI!#REF!+[1]NAM!#REF!+[1]NHAN!#REF!+[1]LY!#REF!+[1]DUC!#REF!+[1]DONG!#REF!+[1]HPHU!#REF!+[1]BAC!#REF!+[1]THANH!#REF!+#REF!+[1]MY!#REF!+[1]HA!#REF!+[1]PHUC!#REF!+[1]LAM!#REF!+[1]XUAN!#REF!+[1]LIEN!#REF!</f>
        <v>#REF!</v>
      </c>
      <c r="BL340" s="633" t="e">
        <f>[1]DAI!#REF!+[1]NAM!#REF!+[1]NHAN!#REF!+[1]LY!#REF!+[1]DUC!#REF!+[1]DONG!#REF!+[1]HPHU!#REF!+[1]BAC!#REF!+[1]THANH!#REF!+#REF!+[1]MY!#REF!+[1]HA!#REF!+[1]PHUC!#REF!+[1]LAM!#REF!+[1]XUAN!#REF!+[1]LIEN!#REF!</f>
        <v>#REF!</v>
      </c>
      <c r="BM340" s="568"/>
    </row>
    <row r="341" spans="1:67" ht="24" hidden="1" customHeight="1" x14ac:dyDescent="0.2">
      <c r="A341" s="634" t="s">
        <v>52</v>
      </c>
      <c r="B341" s="584" t="s">
        <v>53</v>
      </c>
      <c r="C341" s="635" t="s">
        <v>54</v>
      </c>
      <c r="D341" s="633" t="e">
        <f>[1]DAI!#REF!+[1]NAM!#REF!+[1]NHAN!#REF!+[1]LY!#REF!+[1]DUC!#REF!+[1]DONG!#REF!+[1]HPHU!#REF!+[1]BAC!#REF!+[1]THANH!#REF!+#REF!+[1]MY!#REF!+[1]HA!#REF!+[1]PHUC!#REF!+[1]LAM!#REF!+[1]XUAN!#REF!+[1]LIEN!#REF!</f>
        <v>#REF!</v>
      </c>
      <c r="E341" s="633" t="e">
        <f>[1]DAI!#REF!+[1]NAM!#REF!+[1]NHAN!#REF!+[1]LY!#REF!+[1]DUC!#REF!+[1]DONG!#REF!+[1]HPHU!#REF!+[1]BAC!#REF!+[1]THANH!#REF!+#REF!+[1]MY!#REF!+[1]HA!#REF!+[1]PHUC!#REF!+[1]LAM!#REF!+[1]XUAN!#REF!+[1]LIEN!#REF!</f>
        <v>#REF!</v>
      </c>
      <c r="F341" s="633" t="e">
        <f>[1]DAI!#REF!+[1]NAM!#REF!+[1]NHAN!#REF!+[1]LY!#REF!+[1]DUC!#REF!+[1]DONG!#REF!+[1]HPHU!#REF!+[1]BAC!#REF!+[1]THANH!#REF!+#REF!+[1]MY!#REF!+[1]HA!#REF!+[1]PHUC!#REF!+[1]LAM!#REF!+[1]XUAN!#REF!+[1]LIEN!#REF!</f>
        <v>#REF!</v>
      </c>
      <c r="G341" s="617">
        <f>[1]DAI!G339+[1]NAM!G339+[1]NHAN!G339+[1]LY!G339+[1]DUC!G339+[1]DONG!G339+[1]HPHU!G339+[1]BAC!G339+[1]THANH!G339+[1]MY!G339+[1]HA!G339+[1]PHUC!G339+[1]LAM!G339+[1]XUAN!G339+[1]LIEN!G339+[1]HUNG!G339+[1]CNAM!G339+[1]TAY!G339+[1]HOA!G339+[1]VAN!G339+[1]PDINH!G339+[1]SLOC!G339+[1]TRUNG!G339+[1]TAN!G339+[1]THUONG!G339+[1]HLAO!G339+[1]PNHA!G339+[1]VTRUNG!G339</f>
        <v>0</v>
      </c>
      <c r="H341" s="633" t="e">
        <f>[1]DAI!#REF!+[1]NAM!#REF!+[1]NHAN!#REF!+[1]LY!#REF!+[1]DUC!#REF!+[1]DONG!#REF!+[1]HPHU!#REF!+[1]BAC!#REF!+[1]THANH!#REF!+#REF!+[1]MY!#REF!+[1]HA!#REF!+[1]PHUC!#REF!+[1]LAM!#REF!+[1]XUAN!#REF!+[1]LIEN!#REF!</f>
        <v>#REF!</v>
      </c>
      <c r="I341" s="633" t="e">
        <f>[1]DAI!#REF!+[1]NAM!#REF!+[1]NHAN!#REF!+[1]LY!#REF!+[1]DUC!#REF!+[1]DONG!#REF!+[1]HPHU!#REF!+[1]BAC!#REF!+[1]THANH!#REF!+#REF!+[1]MY!#REF!+[1]HA!#REF!+[1]PHUC!#REF!+[1]LAM!#REF!+[1]XUAN!#REF!+[1]LIEN!#REF!</f>
        <v>#REF!</v>
      </c>
      <c r="J341" s="617">
        <f>[1]DAI!J339+[1]NAM!J339+[1]NHAN!J339+[1]LY!J339+[1]DUC!J339+[1]DONG!J339+[1]HPHU!J339+[1]BAC!J339+[1]THANH!J339+[1]MY!J339+[1]HA!J339+[1]PHUC!J339+[1]LAM!J339+[1]XUAN!J339+[1]LIEN!J339+[1]HUNG!J339+[1]CNAM!J339+[1]TAY!J339+[1]HOA!J339+[1]VAN!J339+[1]PDINH!J339+[1]SLOC!J339+[1]TRUNG!J339+[1]TAN!J339+[1]THUONG!J339+[1]HLAO!J339+[1]PNHA!J339+[1]VTRUNG!J339</f>
        <v>0</v>
      </c>
      <c r="K341" s="633" t="e">
        <f>[1]DAI!#REF!+[1]NAM!#REF!+[1]NHAN!#REF!+[1]LY!#REF!+[1]DUC!#REF!+[1]DONG!#REF!+[1]HPHU!#REF!+[1]BAC!#REF!+[1]THANH!#REF!+#REF!+[1]MY!#REF!+[1]HA!#REF!+[1]PHUC!#REF!+[1]LAM!#REF!+[1]XUAN!#REF!+[1]LIEN!#REF!</f>
        <v>#REF!</v>
      </c>
      <c r="L341" s="633" t="e">
        <f>[1]DAI!#REF!+[1]NAM!#REF!+[1]NHAN!#REF!+[1]LY!#REF!+[1]DUC!#REF!+[1]DONG!#REF!+[1]HPHU!#REF!+[1]BAC!#REF!+[1]THANH!#REF!+#REF!+[1]MY!#REF!+[1]HA!#REF!+[1]PHUC!#REF!+[1]LAM!#REF!+[1]XUAN!#REF!+[1]LIEN!#REF!</f>
        <v>#REF!</v>
      </c>
      <c r="M341" s="633" t="e">
        <f>[1]DAI!#REF!+[1]NAM!#REF!+[1]NHAN!#REF!+[1]LY!#REF!+[1]DUC!#REF!+[1]DONG!#REF!+[1]HPHU!#REF!+[1]BAC!#REF!+[1]THANH!#REF!+#REF!+[1]MY!#REF!+[1]HA!#REF!+[1]PHUC!#REF!+[1]LAM!#REF!+[1]XUAN!#REF!+[1]LIEN!#REF!</f>
        <v>#REF!</v>
      </c>
      <c r="N341" s="617">
        <f>[1]DAI!N339+[1]NAM!N339+[1]NHAN!N339+[1]LY!N339+[1]DUC!N339+[1]DONG!N339+[1]HPHU!N339+[1]BAC!N339+[1]THANH!N339+[1]MY!N339+[1]HA!N339+[1]PHUC!N339+[1]LAM!N339+[1]XUAN!N339+[1]LIEN!N339+[1]HUNG!N339+[1]CNAM!N339+[1]TAY!N339+[1]HOA!N339+[1]VAN!N339+[1]PDINH!N339+[1]SLOC!N339+[1]TRUNG!N339+[1]TAN!N339+[1]THUONG!N339+[1]HLAO!N339+[1]PNHA!N339+[1]VTRUNG!N339</f>
        <v>0</v>
      </c>
      <c r="O341" s="617">
        <f>[1]DAI!O339+[1]NAM!O339+[1]NHAN!O339+[1]LY!O339+[1]DUC!O339+[1]DONG!O339+[1]HPHU!O339+[1]BAC!O339+[1]THANH!O339+[1]MY!O339+[1]HA!O339+[1]PHUC!O339+[1]LAM!O339+[1]XUAN!O339+[1]LIEN!O339+[1]HUNG!O339+[1]CNAM!O339+[1]TAY!O339+[1]HOA!O339+[1]VAN!O339+[1]PDINH!O339+[1]SLOC!O339+[1]TRUNG!O339+[1]TAN!O339+[1]THUONG!O339+[1]HLAO!O339+[1]PNHA!O339+[1]VTRUNG!O339</f>
        <v>0</v>
      </c>
      <c r="P341" s="617">
        <f>[1]DAI!P277+[1]NAM!P275+[1]NHAN!P277+[1]LY!P277+[1]DUC!P277+[1]DONG!P277+[1]HPHU!P276+[1]BAC!P276+[1]THANH!P277+[1]MY!P274+[1]HA!P215+[1]PHUC!P273+[1]LAM!P274+[1]XUAN!P272+[1]LIEN!P276</f>
        <v>0</v>
      </c>
      <c r="Q341" s="633" t="e">
        <f>[1]DAI!#REF!+[1]NAM!#REF!+[1]NHAN!#REF!+[1]LY!#REF!+[1]DUC!#REF!+[1]DONG!#REF!+[1]HPHU!#REF!+[1]BAC!#REF!+[1]THANH!#REF!+#REF!+[1]MY!#REF!+[1]HA!#REF!+[1]PHUC!#REF!+[1]LAM!#REF!+[1]XUAN!#REF!+[1]LIEN!#REF!</f>
        <v>#REF!</v>
      </c>
      <c r="R341" s="588" t="e">
        <f>[1]DAI!#REF!+[1]NAM!#REF!+[1]NHAN!#REF!+[1]LY!#REF!+[1]DUC!#REF!+[1]DONG!#REF!+[1]HPHU!#REF!+[1]BAC!#REF!+[1]THANH!#REF!+#REF!+[1]MY!#REF!+[1]HA!#REF!+[1]PHUC!#REF!+[1]LAM!#REF!+[1]XUAN!#REF!+[1]LIEN!#REF!</f>
        <v>#REF!</v>
      </c>
      <c r="S341" s="633" t="e">
        <f>[1]DAI!#REF!+[1]NAM!#REF!+[1]NHAN!#REF!+[1]LY!#REF!+[1]DUC!#REF!+[1]DONG!#REF!+[1]HPHU!#REF!+[1]BAC!#REF!+[1]THANH!#REF!+#REF!+[1]MY!#REF!+[1]HA!#REF!+[1]PHUC!#REF!+[1]LAM!#REF!+[1]XUAN!#REF!+[1]LIEN!#REF!</f>
        <v>#REF!</v>
      </c>
      <c r="T341" s="633" t="e">
        <f>[1]DAI!#REF!+[1]NAM!#REF!+[1]NHAN!#REF!+[1]LY!#REF!+[1]DUC!#REF!+[1]DONG!#REF!+[1]HPHU!#REF!+[1]BAC!#REF!+[1]THANH!#REF!+#REF!+[1]MY!#REF!+[1]HA!#REF!+[1]PHUC!#REF!+[1]LAM!#REF!+[1]XUAN!#REF!+[1]LIEN!#REF!</f>
        <v>#REF!</v>
      </c>
      <c r="U341" s="633" t="e">
        <f>[1]DAI!#REF!+[1]NAM!#REF!+[1]NHAN!#REF!+[1]LY!#REF!+[1]DUC!#REF!+[1]DONG!#REF!+[1]HPHU!#REF!+[1]BAC!#REF!+[1]THANH!#REF!+#REF!+[1]MY!#REF!+[1]HA!#REF!+[1]PHUC!#REF!+[1]LAM!#REF!+[1]XUAN!#REF!+[1]LIEN!#REF!</f>
        <v>#REF!</v>
      </c>
      <c r="V341" s="633" t="e">
        <f>[1]DAI!#REF!+[1]NAM!#REF!+[1]NHAN!#REF!+[1]LY!#REF!+[1]DUC!#REF!+[1]DONG!#REF!+[1]HPHU!#REF!+[1]BAC!#REF!+[1]THANH!#REF!+#REF!+[1]MY!#REF!+[1]HA!#REF!+[1]PHUC!#REF!+[1]LAM!#REF!+[1]XUAN!#REF!+[1]LIEN!#REF!</f>
        <v>#REF!</v>
      </c>
      <c r="W341" s="633" t="e">
        <f>[1]DAI!#REF!+[1]NAM!#REF!+[1]NHAN!#REF!+[1]LY!#REF!+[1]DUC!#REF!+[1]DONG!#REF!+[1]HPHU!#REF!+[1]BAC!#REF!+[1]THANH!#REF!+#REF!+[1]MY!#REF!+[1]HA!#REF!+[1]PHUC!#REF!+[1]LAM!#REF!+[1]XUAN!#REF!+[1]LIEN!#REF!</f>
        <v>#REF!</v>
      </c>
      <c r="X341" s="633" t="e">
        <f>[1]DAI!#REF!+[1]NAM!#REF!+[1]NHAN!#REF!+[1]LY!#REF!+[1]DUC!#REF!+[1]DONG!#REF!+[1]HPHU!#REF!+[1]BAC!#REF!+[1]THANH!#REF!+#REF!+[1]MY!#REF!+[1]HA!#REF!+[1]PHUC!#REF!+[1]LAM!#REF!+[1]XUAN!#REF!+[1]LIEN!#REF!</f>
        <v>#REF!</v>
      </c>
      <c r="Y341" s="633" t="e">
        <f>[1]DAI!#REF!+[1]NAM!#REF!+[1]NHAN!#REF!+[1]LY!#REF!+[1]DUC!#REF!+[1]DONG!#REF!+[1]HPHU!#REF!+[1]BAC!#REF!+[1]THANH!#REF!+#REF!+[1]MY!#REF!+[1]HA!#REF!+[1]PHUC!#REF!+[1]LAM!#REF!+[1]XUAN!#REF!+[1]LIEN!#REF!</f>
        <v>#REF!</v>
      </c>
      <c r="Z341" s="633" t="e">
        <f>[1]DAI!#REF!+[1]NAM!#REF!+[1]NHAN!#REF!+[1]LY!#REF!+[1]DUC!#REF!+[1]DONG!#REF!+[1]HPHU!#REF!+[1]BAC!#REF!+[1]THANH!#REF!+#REF!+[1]MY!#REF!+[1]HA!#REF!+[1]PHUC!#REF!+[1]LAM!#REF!+[1]XUAN!#REF!+[1]LIEN!#REF!</f>
        <v>#REF!</v>
      </c>
      <c r="AA341" s="633" t="e">
        <f>[1]DAI!#REF!+[1]NAM!#REF!+[1]NHAN!#REF!+[1]LY!#REF!+[1]DUC!#REF!+[1]DONG!#REF!+[1]HPHU!#REF!+[1]BAC!#REF!+[1]THANH!#REF!+#REF!+[1]MY!#REF!+[1]HA!#REF!+[1]PHUC!#REF!+[1]LAM!#REF!+[1]XUAN!#REF!+[1]LIEN!#REF!</f>
        <v>#REF!</v>
      </c>
      <c r="AB341" s="633" t="e">
        <f>[1]DAI!#REF!+[1]NAM!#REF!+[1]NHAN!#REF!+[1]LY!#REF!+[1]DUC!#REF!+[1]DONG!#REF!+[1]HPHU!#REF!+[1]BAC!#REF!+[1]THANH!#REF!+#REF!+[1]MY!#REF!+[1]HA!#REF!+[1]PHUC!#REF!+[1]LAM!#REF!+[1]XUAN!#REF!+[1]LIEN!#REF!</f>
        <v>#REF!</v>
      </c>
      <c r="AC341" s="633" t="e">
        <f>[1]DAI!#REF!+[1]NAM!#REF!+[1]NHAN!#REF!+[1]LY!#REF!+[1]DUC!#REF!+[1]DONG!#REF!+[1]HPHU!#REF!+[1]BAC!#REF!+[1]THANH!#REF!+#REF!+[1]MY!#REF!+[1]HA!#REF!+[1]PHUC!#REF!+[1]LAM!#REF!+[1]XUAN!#REF!+[1]LIEN!#REF!</f>
        <v>#REF!</v>
      </c>
      <c r="AD341" s="617">
        <f>[1]DAI!AD277+[1]NAM!AD275+[1]NHAN!AD277+[1]LY!AD277+[1]DUC!AD277+[1]DONG!AD277+[1]HPHU!AD276+[1]BAC!AD276+[1]THANH!AD277+[1]MY!AD274+[1]HA!AD215+[1]PHUC!AD273+[1]LAM!AD274+[1]XUAN!AD272+[1]LIEN!AD276</f>
        <v>0</v>
      </c>
      <c r="AE341" s="633" t="e">
        <f>[1]DAI!#REF!+[1]NAM!#REF!+[1]NHAN!#REF!+[1]LY!#REF!+[1]DUC!#REF!+[1]DONG!#REF!+[1]HPHU!#REF!+[1]BAC!#REF!+[1]THANH!#REF!+#REF!+[1]MY!#REF!+[1]HA!#REF!+[1]PHUC!#REF!+[1]LAM!#REF!+[1]XUAN!#REF!+[1]LIEN!#REF!</f>
        <v>#REF!</v>
      </c>
      <c r="AF341" s="633" t="e">
        <f>[1]DAI!#REF!+[1]NAM!#REF!+[1]NHAN!#REF!+[1]LY!#REF!+[1]DUC!#REF!+[1]DONG!#REF!+[1]HPHU!#REF!+[1]BAC!#REF!+[1]THANH!#REF!+#REF!+[1]MY!#REF!+[1]HA!#REF!+[1]PHUC!#REF!+[1]LAM!#REF!+[1]XUAN!#REF!+[1]LIEN!#REF!</f>
        <v>#REF!</v>
      </c>
      <c r="AG341" s="633" t="e">
        <f>[1]DAI!#REF!+[1]NAM!#REF!+[1]NHAN!#REF!+[1]LY!#REF!+[1]DUC!#REF!+[1]DONG!#REF!+[1]HPHU!#REF!+[1]BAC!#REF!+[1]THANH!#REF!+#REF!+[1]MY!#REF!+[1]HA!#REF!+[1]PHUC!#REF!+[1]LAM!#REF!+[1]XUAN!#REF!+[1]LIEN!#REF!</f>
        <v>#REF!</v>
      </c>
      <c r="AH341" s="633" t="e">
        <f>[1]DAI!#REF!+[1]NAM!#REF!+[1]NHAN!#REF!+[1]LY!#REF!+[1]DUC!#REF!+[1]DONG!#REF!+[1]HPHU!#REF!+[1]BAC!#REF!+[1]THANH!#REF!+#REF!+[1]MY!#REF!+[1]HA!#REF!+[1]PHUC!#REF!+[1]LAM!#REF!+[1]XUAN!#REF!+[1]LIEN!#REF!</f>
        <v>#REF!</v>
      </c>
      <c r="AI341" s="633" t="e">
        <f>[1]DAI!#REF!+[1]NAM!#REF!+[1]NHAN!#REF!+[1]LY!#REF!+[1]DUC!#REF!+[1]DONG!#REF!+[1]HPHU!#REF!+[1]BAC!#REF!+[1]THANH!#REF!+#REF!+[1]MY!#REF!+[1]HA!#REF!+[1]PHUC!#REF!+[1]LAM!#REF!+[1]XUAN!#REF!+[1]LIEN!#REF!</f>
        <v>#REF!</v>
      </c>
      <c r="AJ341" s="633" t="e">
        <f>[1]DAI!#REF!+[1]NAM!#REF!+[1]NHAN!#REF!+[1]LY!#REF!+[1]DUC!#REF!+[1]DONG!#REF!+[1]HPHU!#REF!+[1]BAC!#REF!+[1]THANH!#REF!+#REF!+[1]MY!#REF!+[1]HA!#REF!+[1]PHUC!#REF!+[1]LAM!#REF!+[1]XUAN!#REF!+[1]LIEN!#REF!</f>
        <v>#REF!</v>
      </c>
      <c r="AK341" s="617">
        <f>[1]DAI!AK277+[1]NAM!AK275+[1]NHAN!AK277+[1]LY!AK277+[1]DUC!AK277+[1]DONG!AK277+[1]HPHU!AK276+[1]BAC!AK276+[1]THANH!AK277+[1]MY!AK274+[1]HA!AK215+[1]PHUC!AK273+[1]LAM!AK274+[1]XUAN!AK272+[1]LIEN!AK276</f>
        <v>0</v>
      </c>
      <c r="AL341" s="633" t="e">
        <f>[1]DAI!#REF!+[1]NAM!#REF!+[1]NHAN!#REF!+[1]LY!#REF!+[1]DUC!#REF!+[1]DONG!#REF!+[1]HPHU!#REF!+[1]BAC!#REF!+[1]THANH!#REF!+#REF!+[1]MY!#REF!+[1]HA!#REF!+[1]PHUC!#REF!+[1]LAM!#REF!+[1]XUAN!#REF!+[1]LIEN!#REF!</f>
        <v>#REF!</v>
      </c>
      <c r="AM341" s="633" t="e">
        <f>[1]DAI!#REF!+[1]NAM!#REF!+[1]NHAN!#REF!+[1]LY!#REF!+[1]DUC!#REF!+[1]DONG!#REF!+[1]HPHU!#REF!+[1]BAC!#REF!+[1]THANH!#REF!+#REF!+[1]MY!#REF!+[1]HA!#REF!+[1]PHUC!#REF!+[1]LAM!#REF!+[1]XUAN!#REF!+[1]LIEN!#REF!</f>
        <v>#REF!</v>
      </c>
      <c r="AN341" s="617">
        <f>[1]DAI!AN277+[1]NAM!AN275+[1]NHAN!AN277+[1]LY!AN277+[1]DUC!AN277+[1]DONG!AN277+[1]HPHU!AN276+[1]BAC!AN276+[1]THANH!AN277+[1]MY!AN274+[1]HA!AN215+[1]PHUC!AN273+[1]LAM!AN274+[1]XUAN!AN272+[1]LIEN!AN276</f>
        <v>0</v>
      </c>
      <c r="AO341" s="633" t="e">
        <f>[1]DAI!#REF!+[1]NAM!#REF!+[1]NHAN!#REF!+[1]LY!#REF!+[1]DUC!#REF!+[1]DONG!#REF!+[1]HPHU!#REF!+[1]BAC!#REF!+[1]THANH!#REF!+#REF!+[1]MY!#REF!+[1]HA!#REF!+[1]PHUC!#REF!+[1]LAM!#REF!+[1]XUAN!#REF!+[1]LIEN!#REF!</f>
        <v>#REF!</v>
      </c>
      <c r="AP341" s="633" t="e">
        <f>[1]DAI!#REF!+[1]NAM!#REF!+[1]NHAN!#REF!+[1]LY!#REF!+[1]DUC!#REF!+[1]DONG!#REF!+[1]HPHU!#REF!+[1]BAC!#REF!+[1]THANH!#REF!+#REF!+[1]MY!#REF!+[1]HA!#REF!+[1]PHUC!#REF!+[1]LAM!#REF!+[1]XUAN!#REF!+[1]LIEN!#REF!</f>
        <v>#REF!</v>
      </c>
      <c r="AQ341" s="633" t="e">
        <f>[1]DAI!#REF!+[1]NAM!#REF!+[1]NHAN!#REF!+[1]LY!#REF!+[1]DUC!#REF!+[1]DONG!#REF!+[1]HPHU!#REF!+[1]BAC!#REF!+[1]THANH!#REF!+#REF!+[1]MY!#REF!+[1]HA!#REF!+[1]PHUC!#REF!+[1]LAM!#REF!+[1]XUAN!#REF!+[1]LIEN!#REF!</f>
        <v>#REF!</v>
      </c>
      <c r="AR341" s="617">
        <f>[1]DAI!AR339+[1]NAM!AR339+[1]NHAN!AR339+[1]LY!AR339+[1]DUC!AR339+[1]DONG!AR339+[1]HPHU!AR339+[1]BAC!AR339+[1]THANH!AR339+[1]MY!AR339+[1]HA!AR339+[1]PHUC!AR339+[1]LAM!AR339+[1]XUAN!AR339+[1]LIEN!AR339+[1]HUNG!AR339+[1]CNAM!AR339+[1]TAY!AR339+[1]HOA!AR339+[1]VAN!AR339+[1]PDINH!AR339+[1]SLOC!AR339+[1]TRUNG!AR339+[1]TAN!AR339+[1]THUONG!AR339+[1]HLAO!AR339+[1]PNHA!AR339+[1]VTRUNG!AR339</f>
        <v>0</v>
      </c>
      <c r="AS341" s="617">
        <f>[1]DAI!AS277+[1]NAM!AS275+[1]NHAN!AS277+[1]LY!AS277+[1]DUC!AS277+[1]DONG!AS277+[1]HPHU!AS276+[1]BAC!AS276+[1]THANH!AS277+[1]MY!AS274+[1]HA!AS215+[1]PHUC!AS273+[1]LAM!AS274+[1]XUAN!AS272+[1]LIEN!AS276</f>
        <v>0</v>
      </c>
      <c r="AT341" s="617"/>
      <c r="AU341" s="617">
        <f>[1]DAI!AU277+[1]NAM!AU275+[1]NHAN!AU277+[1]LY!AU277+[1]DUC!AU277+[1]DONG!AU277+[1]HPHU!AU276+[1]BAC!AU276+[1]THANH!AU277+[1]MY!AU274+[1]HA!AU215+[1]PHUC!AU273+[1]LAM!AU274+[1]XUAN!AU272+[1]LIEN!AU276</f>
        <v>0</v>
      </c>
      <c r="AV341" s="587">
        <f>[1]DAI!AV339+[1]NAM!AV339+[1]NHAN!AV339+[1]LY!AV339+[1]DUC!AV339+[1]DONG!AV339+[1]HPHU!AV339+[1]BAC!AV339+[1]THANH!AV339+[1]MY!AV339+[1]HA!AV339+[1]PHUC!AV339+[1]LAM!AV339+[1]XUAN!AV339+[1]LIEN!AV339+[1]HUNG!AV339+[1]CNAM!AV339+[1]TAY!AV339+[1]HOA!AV339+[1]VAN!AV339+[1]PDINH!AV339+[1]SLOC!AV339+[1]TRUNG!AV339+[1]TAN!AV339+[1]THUONG!AV339+[1]HLAO!AV339+[1]PNHA!AV339+[1]VTRUNG!AV339</f>
        <v>0</v>
      </c>
      <c r="AW341" s="633" t="e">
        <f>[1]DAI!#REF!+[1]NAM!#REF!+[1]NHAN!#REF!+[1]LY!#REF!+[1]DUC!#REF!+[1]DONG!#REF!+[1]HPHU!#REF!+[1]BAC!#REF!+[1]THANH!#REF!+#REF!+[1]MY!#REF!+[1]HA!#REF!+[1]PHUC!#REF!+[1]LAM!#REF!+[1]XUAN!#REF!+[1]LIEN!#REF!</f>
        <v>#REF!</v>
      </c>
      <c r="AX341" s="633" t="e">
        <f>[1]DAI!#REF!+[1]NAM!#REF!+[1]NHAN!#REF!+[1]LY!#REF!+[1]DUC!#REF!+[1]DONG!#REF!+[1]HPHU!#REF!+[1]BAC!#REF!+[1]THANH!#REF!+#REF!+[1]MY!#REF!+[1]HA!#REF!+[1]PHUC!#REF!+[1]LAM!#REF!+[1]XUAN!#REF!+[1]LIEN!#REF!</f>
        <v>#REF!</v>
      </c>
      <c r="AY341" s="633" t="e">
        <f>[1]DAI!#REF!+[1]NAM!#REF!+[1]NHAN!#REF!+[1]LY!#REF!+[1]DUC!#REF!+[1]DONG!#REF!+[1]HPHU!#REF!+[1]BAC!#REF!+[1]THANH!#REF!+#REF!+[1]MY!#REF!+[1]HA!#REF!+[1]PHUC!#REF!+[1]LAM!#REF!+[1]XUAN!#REF!+[1]LIEN!#REF!</f>
        <v>#REF!</v>
      </c>
      <c r="AZ341" s="617">
        <f>[1]DAI!AZ277+[1]NAM!AZ275+[1]NHAN!AZ277+[1]LY!AZ277+[1]DUC!AZ277+[1]DONG!AZ277+[1]HPHU!AZ276+[1]BAC!AZ276+[1]THANH!AZ277+[1]MY!AZ274+[1]HA!AZ215+[1]PHUC!AZ273+[1]LAM!AZ274+[1]XUAN!AZ272+[1]LIEN!AZ276</f>
        <v>0</v>
      </c>
      <c r="BA341" s="633" t="e">
        <f>[1]DAI!#REF!+[1]NAM!#REF!+[1]NHAN!#REF!+[1]LY!#REF!+[1]DUC!#REF!+[1]DONG!#REF!+[1]HPHU!#REF!+[1]BAC!#REF!+[1]THANH!#REF!+#REF!+[1]MY!#REF!+[1]HA!#REF!+[1]PHUC!#REF!+[1]LAM!#REF!+[1]XUAN!#REF!+[1]LIEN!#REF!</f>
        <v>#REF!</v>
      </c>
      <c r="BB341" s="633" t="e">
        <f>[1]DAI!#REF!+[1]NAM!#REF!+[1]NHAN!#REF!+[1]LY!#REF!+[1]DUC!#REF!+[1]DONG!#REF!+[1]HPHU!#REF!+[1]BAC!#REF!+[1]THANH!#REF!+#REF!+[1]MY!#REF!+[1]HA!#REF!+[1]PHUC!#REF!+[1]LAM!#REF!+[1]XUAN!#REF!+[1]LIEN!#REF!</f>
        <v>#REF!</v>
      </c>
      <c r="BC341" s="633" t="e">
        <f>[1]DAI!#REF!+[1]NAM!#REF!+[1]NHAN!#REF!+[1]LY!#REF!+[1]DUC!#REF!+[1]DONG!#REF!+[1]HPHU!#REF!+[1]BAC!#REF!+[1]THANH!#REF!+#REF!+[1]MY!#REF!+[1]HA!#REF!+[1]PHUC!#REF!+[1]LAM!#REF!+[1]XUAN!#REF!+[1]LIEN!#REF!</f>
        <v>#REF!</v>
      </c>
      <c r="BD341" s="617">
        <f>[1]DAI!BD277+[1]NAM!BD275+[1]NHAN!BD277+[1]LY!BD277+[1]DUC!BD277+[1]DONG!BD277+[1]HPHU!BD276+[1]BAC!BD276+[1]THANH!BD277+[1]MY!BD274+[1]HA!BD215+[1]PHUC!BD273+[1]LAM!BD274+[1]XUAN!BD272+[1]LIEN!BD276</f>
        <v>0</v>
      </c>
      <c r="BE341" s="633" t="e">
        <f>[1]DAI!#REF!+[1]NAM!#REF!+[1]NHAN!#REF!+[1]LY!#REF!+[1]DUC!#REF!+[1]DONG!#REF!+[1]HPHU!#REF!+[1]BAC!#REF!+[1]THANH!#REF!+#REF!+[1]MY!#REF!+[1]HA!#REF!+[1]PHUC!#REF!+[1]LAM!#REF!+[1]XUAN!#REF!+[1]LIEN!#REF!</f>
        <v>#REF!</v>
      </c>
      <c r="BF341" s="633" t="e">
        <f>[1]DAI!#REF!+[1]NAM!#REF!+[1]NHAN!#REF!+[1]LY!#REF!+[1]DUC!#REF!+[1]DONG!#REF!+[1]HPHU!#REF!+[1]BAC!#REF!+[1]THANH!#REF!+#REF!+[1]MY!#REF!+[1]HA!#REF!+[1]PHUC!#REF!+[1]LAM!#REF!+[1]XUAN!#REF!+[1]LIEN!#REF!</f>
        <v>#REF!</v>
      </c>
      <c r="BG341" s="633" t="e">
        <f>[1]DAI!#REF!+[1]NAM!#REF!+[1]NHAN!#REF!+[1]LY!#REF!+[1]DUC!#REF!+[1]DONG!#REF!+[1]HPHU!#REF!+[1]BAC!#REF!+[1]THANH!#REF!+#REF!+[1]MY!#REF!+[1]HA!#REF!+[1]PHUC!#REF!+[1]LAM!#REF!+[1]XUAN!#REF!+[1]LIEN!#REF!</f>
        <v>#REF!</v>
      </c>
      <c r="BH341" s="633" t="e">
        <f>[1]DAI!#REF!+[1]NAM!#REF!+[1]NHAN!#REF!+[1]LY!#REF!+[1]DUC!#REF!+[1]DONG!#REF!+[1]HPHU!#REF!+[1]BAC!#REF!+[1]THANH!#REF!+#REF!+[1]MY!#REF!+[1]HA!#REF!+[1]PHUC!#REF!+[1]LAM!#REF!+[1]XUAN!#REF!+[1]LIEN!#REF!</f>
        <v>#REF!</v>
      </c>
      <c r="BI341" s="633" t="e">
        <f>[1]DAI!#REF!+[1]NAM!#REF!+[1]NHAN!#REF!+[1]LY!#REF!+[1]DUC!#REF!+[1]DONG!#REF!+[1]HPHU!#REF!+[1]BAC!#REF!+[1]THANH!#REF!+#REF!+[1]MY!#REF!+[1]HA!#REF!+[1]PHUC!#REF!+[1]LAM!#REF!+[1]XUAN!#REF!+[1]LIEN!#REF!</f>
        <v>#REF!</v>
      </c>
      <c r="BJ341" s="633" t="e">
        <f>[1]DAI!#REF!+[1]NAM!#REF!+[1]NHAN!#REF!+[1]LY!#REF!+[1]DUC!#REF!+[1]DONG!#REF!+[1]HPHU!#REF!+[1]BAC!#REF!+[1]THANH!#REF!+#REF!+[1]MY!#REF!+[1]HA!#REF!+[1]PHUC!#REF!+[1]LAM!#REF!+[1]XUAN!#REF!+[1]LIEN!#REF!</f>
        <v>#REF!</v>
      </c>
      <c r="BK341" s="633" t="e">
        <f>[1]DAI!#REF!+[1]NAM!#REF!+[1]NHAN!#REF!+[1]LY!#REF!+[1]DUC!#REF!+[1]DONG!#REF!+[1]HPHU!#REF!+[1]BAC!#REF!+[1]THANH!#REF!+#REF!+[1]MY!#REF!+[1]HA!#REF!+[1]PHUC!#REF!+[1]LAM!#REF!+[1]XUAN!#REF!+[1]LIEN!#REF!</f>
        <v>#REF!</v>
      </c>
      <c r="BL341" s="633" t="e">
        <f>[1]DAI!#REF!+[1]NAM!#REF!+[1]NHAN!#REF!+[1]LY!#REF!+[1]DUC!#REF!+[1]DONG!#REF!+[1]HPHU!#REF!+[1]BAC!#REF!+[1]THANH!#REF!+#REF!+[1]MY!#REF!+[1]HA!#REF!+[1]PHUC!#REF!+[1]LAM!#REF!+[1]XUAN!#REF!+[1]LIEN!#REF!</f>
        <v>#REF!</v>
      </c>
      <c r="BM341" s="568"/>
    </row>
    <row r="342" spans="1:67" ht="24" hidden="1" customHeight="1" x14ac:dyDescent="0.2">
      <c r="A342" s="634" t="s">
        <v>55</v>
      </c>
      <c r="B342" s="584" t="s">
        <v>56</v>
      </c>
      <c r="C342" s="635" t="s">
        <v>57</v>
      </c>
      <c r="D342" s="633" t="e">
        <f>[1]DAI!#REF!+[1]NAM!#REF!+[1]NHAN!#REF!+[1]LY!#REF!+[1]DUC!#REF!+[1]DONG!#REF!+[1]HPHU!#REF!+[1]BAC!#REF!+[1]THANH!#REF!+#REF!+[1]MY!#REF!+[1]HA!#REF!+[1]PHUC!#REF!+[1]LAM!#REF!+[1]XUAN!#REF!+[1]LIEN!#REF!</f>
        <v>#REF!</v>
      </c>
      <c r="E342" s="633" t="e">
        <f>[1]DAI!#REF!+[1]NAM!#REF!+[1]NHAN!#REF!+[1]LY!#REF!+[1]DUC!#REF!+[1]DONG!#REF!+[1]HPHU!#REF!+[1]BAC!#REF!+[1]THANH!#REF!+#REF!+[1]MY!#REF!+[1]HA!#REF!+[1]PHUC!#REF!+[1]LAM!#REF!+[1]XUAN!#REF!+[1]LIEN!#REF!</f>
        <v>#REF!</v>
      </c>
      <c r="F342" s="633" t="e">
        <f>[1]DAI!#REF!+[1]NAM!#REF!+[1]NHAN!#REF!+[1]LY!#REF!+[1]DUC!#REF!+[1]DONG!#REF!+[1]HPHU!#REF!+[1]BAC!#REF!+[1]THANH!#REF!+#REF!+[1]MY!#REF!+[1]HA!#REF!+[1]PHUC!#REF!+[1]LAM!#REF!+[1]XUAN!#REF!+[1]LIEN!#REF!</f>
        <v>#REF!</v>
      </c>
      <c r="G342" s="617">
        <f>[1]DAI!G340+[1]NAM!G340+[1]NHAN!G340+[1]LY!G340+[1]DUC!G340+[1]DONG!G340+[1]HPHU!G340+[1]BAC!G340+[1]THANH!G340+[1]MY!G340+[1]HA!G340+[1]PHUC!G340+[1]LAM!G340+[1]XUAN!G340+[1]LIEN!G340+[1]HUNG!G340+[1]CNAM!G340+[1]TAY!G340+[1]HOA!G340+[1]VAN!G340+[1]PDINH!G340+[1]SLOC!G340+[1]TRUNG!G340+[1]TAN!G340+[1]THUONG!G340+[1]HLAO!G340+[1]PNHA!G340+[1]VTRUNG!G340</f>
        <v>0</v>
      </c>
      <c r="H342" s="633" t="e">
        <f>[1]DAI!#REF!+[1]NAM!#REF!+[1]NHAN!#REF!+[1]LY!#REF!+[1]DUC!#REF!+[1]DONG!#REF!+[1]HPHU!#REF!+[1]BAC!#REF!+[1]THANH!#REF!+#REF!+[1]MY!#REF!+[1]HA!#REF!+[1]PHUC!#REF!+[1]LAM!#REF!+[1]XUAN!#REF!+[1]LIEN!#REF!</f>
        <v>#REF!</v>
      </c>
      <c r="I342" s="633" t="e">
        <f>[1]DAI!#REF!+[1]NAM!#REF!+[1]NHAN!#REF!+[1]LY!#REF!+[1]DUC!#REF!+[1]DONG!#REF!+[1]HPHU!#REF!+[1]BAC!#REF!+[1]THANH!#REF!+#REF!+[1]MY!#REF!+[1]HA!#REF!+[1]PHUC!#REF!+[1]LAM!#REF!+[1]XUAN!#REF!+[1]LIEN!#REF!</f>
        <v>#REF!</v>
      </c>
      <c r="J342" s="617">
        <f>[1]DAI!J340+[1]NAM!J340+[1]NHAN!J340+[1]LY!J340+[1]DUC!J340+[1]DONG!J340+[1]HPHU!J340+[1]BAC!J340+[1]THANH!J340+[1]MY!J340+[1]HA!J340+[1]PHUC!J340+[1]LAM!J340+[1]XUAN!J340+[1]LIEN!J340+[1]HUNG!J340+[1]CNAM!J340+[1]TAY!J340+[1]HOA!J340+[1]VAN!J340+[1]PDINH!J340+[1]SLOC!J340+[1]TRUNG!J340+[1]TAN!J340+[1]THUONG!J340+[1]HLAO!J340+[1]PNHA!J340+[1]VTRUNG!J340</f>
        <v>0</v>
      </c>
      <c r="K342" s="633" t="e">
        <f>[1]DAI!#REF!+[1]NAM!#REF!+[1]NHAN!#REF!+[1]LY!#REF!+[1]DUC!#REF!+[1]DONG!#REF!+[1]HPHU!#REF!+[1]BAC!#REF!+[1]THANH!#REF!+#REF!+[1]MY!#REF!+[1]HA!#REF!+[1]PHUC!#REF!+[1]LAM!#REF!+[1]XUAN!#REF!+[1]LIEN!#REF!</f>
        <v>#REF!</v>
      </c>
      <c r="L342" s="633" t="e">
        <f>[1]DAI!#REF!+[1]NAM!#REF!+[1]NHAN!#REF!+[1]LY!#REF!+[1]DUC!#REF!+[1]DONG!#REF!+[1]HPHU!#REF!+[1]BAC!#REF!+[1]THANH!#REF!+#REF!+[1]MY!#REF!+[1]HA!#REF!+[1]PHUC!#REF!+[1]LAM!#REF!+[1]XUAN!#REF!+[1]LIEN!#REF!</f>
        <v>#REF!</v>
      </c>
      <c r="M342" s="633" t="e">
        <f>[1]DAI!#REF!+[1]NAM!#REF!+[1]NHAN!#REF!+[1]LY!#REF!+[1]DUC!#REF!+[1]DONG!#REF!+[1]HPHU!#REF!+[1]BAC!#REF!+[1]THANH!#REF!+#REF!+[1]MY!#REF!+[1]HA!#REF!+[1]PHUC!#REF!+[1]LAM!#REF!+[1]XUAN!#REF!+[1]LIEN!#REF!</f>
        <v>#REF!</v>
      </c>
      <c r="N342" s="617">
        <f>[1]DAI!N340+[1]NAM!N340+[1]NHAN!N340+[1]LY!N340+[1]DUC!N340+[1]DONG!N340+[1]HPHU!N340+[1]BAC!N340+[1]THANH!N340+[1]MY!N340+[1]HA!N340+[1]PHUC!N340+[1]LAM!N340+[1]XUAN!N340+[1]LIEN!N340+[1]HUNG!N340+[1]CNAM!N340+[1]TAY!N340+[1]HOA!N340+[1]VAN!N340+[1]PDINH!N340+[1]SLOC!N340+[1]TRUNG!N340+[1]TAN!N340+[1]THUONG!N340+[1]HLAO!N340+[1]PNHA!N340+[1]VTRUNG!N340</f>
        <v>0</v>
      </c>
      <c r="O342" s="617">
        <f>[1]DAI!O340+[1]NAM!O340+[1]NHAN!O340+[1]LY!O340+[1]DUC!O340+[1]DONG!O340+[1]HPHU!O340+[1]BAC!O340+[1]THANH!O340+[1]MY!O340+[1]HA!O340+[1]PHUC!O340+[1]LAM!O340+[1]XUAN!O340+[1]LIEN!O340+[1]HUNG!O340+[1]CNAM!O340+[1]TAY!O340+[1]HOA!O340+[1]VAN!O340+[1]PDINH!O340+[1]SLOC!O340+[1]TRUNG!O340+[1]TAN!O340+[1]THUONG!O340+[1]HLAO!O340+[1]PNHA!O340+[1]VTRUNG!O340</f>
        <v>0</v>
      </c>
      <c r="P342" s="617">
        <f>[1]DAI!P278+[1]NAM!P276+[1]NHAN!P278+[1]LY!P278+[1]DUC!P278+[1]DONG!P278+[1]HPHU!P277+[1]BAC!P277+[1]THANH!P278+[1]MY!P275+[1]HA!P216+[1]PHUC!P274+[1]LAM!P275+[1]XUAN!P273+[1]LIEN!P277</f>
        <v>0</v>
      </c>
      <c r="Q342" s="633" t="e">
        <f>[1]DAI!#REF!+[1]NAM!#REF!+[1]NHAN!#REF!+[1]LY!#REF!+[1]DUC!#REF!+[1]DONG!#REF!+[1]HPHU!#REF!+[1]BAC!#REF!+[1]THANH!#REF!+#REF!+[1]MY!#REF!+[1]HA!#REF!+[1]PHUC!#REF!+[1]LAM!#REF!+[1]XUAN!#REF!+[1]LIEN!#REF!</f>
        <v>#REF!</v>
      </c>
      <c r="R342" s="588" t="e">
        <f>[1]DAI!#REF!+[1]NAM!#REF!+[1]NHAN!#REF!+[1]LY!#REF!+[1]DUC!#REF!+[1]DONG!#REF!+[1]HPHU!#REF!+[1]BAC!#REF!+[1]THANH!#REF!+#REF!+[1]MY!#REF!+[1]HA!#REF!+[1]PHUC!#REF!+[1]LAM!#REF!+[1]XUAN!#REF!+[1]LIEN!#REF!</f>
        <v>#REF!</v>
      </c>
      <c r="S342" s="633" t="e">
        <f>[1]DAI!#REF!+[1]NAM!#REF!+[1]NHAN!#REF!+[1]LY!#REF!+[1]DUC!#REF!+[1]DONG!#REF!+[1]HPHU!#REF!+[1]BAC!#REF!+[1]THANH!#REF!+#REF!+[1]MY!#REF!+[1]HA!#REF!+[1]PHUC!#REF!+[1]LAM!#REF!+[1]XUAN!#REF!+[1]LIEN!#REF!</f>
        <v>#REF!</v>
      </c>
      <c r="T342" s="633" t="e">
        <f>[1]DAI!#REF!+[1]NAM!#REF!+[1]NHAN!#REF!+[1]LY!#REF!+[1]DUC!#REF!+[1]DONG!#REF!+[1]HPHU!#REF!+[1]BAC!#REF!+[1]THANH!#REF!+#REF!+[1]MY!#REF!+[1]HA!#REF!+[1]PHUC!#REF!+[1]LAM!#REF!+[1]XUAN!#REF!+[1]LIEN!#REF!</f>
        <v>#REF!</v>
      </c>
      <c r="U342" s="633" t="e">
        <f>[1]DAI!#REF!+[1]NAM!#REF!+[1]NHAN!#REF!+[1]LY!#REF!+[1]DUC!#REF!+[1]DONG!#REF!+[1]HPHU!#REF!+[1]BAC!#REF!+[1]THANH!#REF!+#REF!+[1]MY!#REF!+[1]HA!#REF!+[1]PHUC!#REF!+[1]LAM!#REF!+[1]XUAN!#REF!+[1]LIEN!#REF!</f>
        <v>#REF!</v>
      </c>
      <c r="V342" s="633" t="e">
        <f>[1]DAI!#REF!+[1]NAM!#REF!+[1]NHAN!#REF!+[1]LY!#REF!+[1]DUC!#REF!+[1]DONG!#REF!+[1]HPHU!#REF!+[1]BAC!#REF!+[1]THANH!#REF!+#REF!+[1]MY!#REF!+[1]HA!#REF!+[1]PHUC!#REF!+[1]LAM!#REF!+[1]XUAN!#REF!+[1]LIEN!#REF!</f>
        <v>#REF!</v>
      </c>
      <c r="W342" s="633" t="e">
        <f>[1]DAI!#REF!+[1]NAM!#REF!+[1]NHAN!#REF!+[1]LY!#REF!+[1]DUC!#REF!+[1]DONG!#REF!+[1]HPHU!#REF!+[1]BAC!#REF!+[1]THANH!#REF!+#REF!+[1]MY!#REF!+[1]HA!#REF!+[1]PHUC!#REF!+[1]LAM!#REF!+[1]XUAN!#REF!+[1]LIEN!#REF!</f>
        <v>#REF!</v>
      </c>
      <c r="X342" s="633" t="e">
        <f>[1]DAI!#REF!+[1]NAM!#REF!+[1]NHAN!#REF!+[1]LY!#REF!+[1]DUC!#REF!+[1]DONG!#REF!+[1]HPHU!#REF!+[1]BAC!#REF!+[1]THANH!#REF!+#REF!+[1]MY!#REF!+[1]HA!#REF!+[1]PHUC!#REF!+[1]LAM!#REF!+[1]XUAN!#REF!+[1]LIEN!#REF!</f>
        <v>#REF!</v>
      </c>
      <c r="Y342" s="633" t="e">
        <f>[1]DAI!#REF!+[1]NAM!#REF!+[1]NHAN!#REF!+[1]LY!#REF!+[1]DUC!#REF!+[1]DONG!#REF!+[1]HPHU!#REF!+[1]BAC!#REF!+[1]THANH!#REF!+#REF!+[1]MY!#REF!+[1]HA!#REF!+[1]PHUC!#REF!+[1]LAM!#REF!+[1]XUAN!#REF!+[1]LIEN!#REF!</f>
        <v>#REF!</v>
      </c>
      <c r="Z342" s="633" t="e">
        <f>[1]DAI!#REF!+[1]NAM!#REF!+[1]NHAN!#REF!+[1]LY!#REF!+[1]DUC!#REF!+[1]DONG!#REF!+[1]HPHU!#REF!+[1]BAC!#REF!+[1]THANH!#REF!+#REF!+[1]MY!#REF!+[1]HA!#REF!+[1]PHUC!#REF!+[1]LAM!#REF!+[1]XUAN!#REF!+[1]LIEN!#REF!</f>
        <v>#REF!</v>
      </c>
      <c r="AA342" s="633" t="e">
        <f>[1]DAI!#REF!+[1]NAM!#REF!+[1]NHAN!#REF!+[1]LY!#REF!+[1]DUC!#REF!+[1]DONG!#REF!+[1]HPHU!#REF!+[1]BAC!#REF!+[1]THANH!#REF!+#REF!+[1]MY!#REF!+[1]HA!#REF!+[1]PHUC!#REF!+[1]LAM!#REF!+[1]XUAN!#REF!+[1]LIEN!#REF!</f>
        <v>#REF!</v>
      </c>
      <c r="AB342" s="633" t="e">
        <f>[1]DAI!#REF!+[1]NAM!#REF!+[1]NHAN!#REF!+[1]LY!#REF!+[1]DUC!#REF!+[1]DONG!#REF!+[1]HPHU!#REF!+[1]BAC!#REF!+[1]THANH!#REF!+#REF!+[1]MY!#REF!+[1]HA!#REF!+[1]PHUC!#REF!+[1]LAM!#REF!+[1]XUAN!#REF!+[1]LIEN!#REF!</f>
        <v>#REF!</v>
      </c>
      <c r="AC342" s="633" t="e">
        <f>[1]DAI!#REF!+[1]NAM!#REF!+[1]NHAN!#REF!+[1]LY!#REF!+[1]DUC!#REF!+[1]DONG!#REF!+[1]HPHU!#REF!+[1]BAC!#REF!+[1]THANH!#REF!+#REF!+[1]MY!#REF!+[1]HA!#REF!+[1]PHUC!#REF!+[1]LAM!#REF!+[1]XUAN!#REF!+[1]LIEN!#REF!</f>
        <v>#REF!</v>
      </c>
      <c r="AD342" s="617">
        <f>[1]DAI!AD278+[1]NAM!AD276+[1]NHAN!AD278+[1]LY!AD278+[1]DUC!AD278+[1]DONG!AD278+[1]HPHU!AD277+[1]BAC!AD277+[1]THANH!AD278+[1]MY!AD275+[1]HA!AD216+[1]PHUC!AD274+[1]LAM!AD275+[1]XUAN!AD273+[1]LIEN!AD277</f>
        <v>0</v>
      </c>
      <c r="AE342" s="633" t="e">
        <f>[1]DAI!#REF!+[1]NAM!#REF!+[1]NHAN!#REF!+[1]LY!#REF!+[1]DUC!#REF!+[1]DONG!#REF!+[1]HPHU!#REF!+[1]BAC!#REF!+[1]THANH!#REF!+#REF!+[1]MY!#REF!+[1]HA!#REF!+[1]PHUC!#REF!+[1]LAM!#REF!+[1]XUAN!#REF!+[1]LIEN!#REF!</f>
        <v>#REF!</v>
      </c>
      <c r="AF342" s="633" t="e">
        <f>[1]DAI!#REF!+[1]NAM!#REF!+[1]NHAN!#REF!+[1]LY!#REF!+[1]DUC!#REF!+[1]DONG!#REF!+[1]HPHU!#REF!+[1]BAC!#REF!+[1]THANH!#REF!+#REF!+[1]MY!#REF!+[1]HA!#REF!+[1]PHUC!#REF!+[1]LAM!#REF!+[1]XUAN!#REF!+[1]LIEN!#REF!</f>
        <v>#REF!</v>
      </c>
      <c r="AG342" s="633" t="e">
        <f>[1]DAI!#REF!+[1]NAM!#REF!+[1]NHAN!#REF!+[1]LY!#REF!+[1]DUC!#REF!+[1]DONG!#REF!+[1]HPHU!#REF!+[1]BAC!#REF!+[1]THANH!#REF!+#REF!+[1]MY!#REF!+[1]HA!#REF!+[1]PHUC!#REF!+[1]LAM!#REF!+[1]XUAN!#REF!+[1]LIEN!#REF!</f>
        <v>#REF!</v>
      </c>
      <c r="AH342" s="633" t="e">
        <f>[1]DAI!#REF!+[1]NAM!#REF!+[1]NHAN!#REF!+[1]LY!#REF!+[1]DUC!#REF!+[1]DONG!#REF!+[1]HPHU!#REF!+[1]BAC!#REF!+[1]THANH!#REF!+#REF!+[1]MY!#REF!+[1]HA!#REF!+[1]PHUC!#REF!+[1]LAM!#REF!+[1]XUAN!#REF!+[1]LIEN!#REF!</f>
        <v>#REF!</v>
      </c>
      <c r="AI342" s="633" t="e">
        <f>[1]DAI!#REF!+[1]NAM!#REF!+[1]NHAN!#REF!+[1]LY!#REF!+[1]DUC!#REF!+[1]DONG!#REF!+[1]HPHU!#REF!+[1]BAC!#REF!+[1]THANH!#REF!+#REF!+[1]MY!#REF!+[1]HA!#REF!+[1]PHUC!#REF!+[1]LAM!#REF!+[1]XUAN!#REF!+[1]LIEN!#REF!</f>
        <v>#REF!</v>
      </c>
      <c r="AJ342" s="633" t="e">
        <f>[1]DAI!#REF!+[1]NAM!#REF!+[1]NHAN!#REF!+[1]LY!#REF!+[1]DUC!#REF!+[1]DONG!#REF!+[1]HPHU!#REF!+[1]BAC!#REF!+[1]THANH!#REF!+#REF!+[1]MY!#REF!+[1]HA!#REF!+[1]PHUC!#REF!+[1]LAM!#REF!+[1]XUAN!#REF!+[1]LIEN!#REF!</f>
        <v>#REF!</v>
      </c>
      <c r="AK342" s="617">
        <f>[1]DAI!AK278+[1]NAM!AK276+[1]NHAN!AK278+[1]LY!AK278+[1]DUC!AK278+[1]DONG!AK278+[1]HPHU!AK277+[1]BAC!AK277+[1]THANH!AK278+[1]MY!AK275+[1]HA!AK216+[1]PHUC!AK274+[1]LAM!AK275+[1]XUAN!AK273+[1]LIEN!AK277</f>
        <v>0</v>
      </c>
      <c r="AL342" s="633" t="e">
        <f>[1]DAI!#REF!+[1]NAM!#REF!+[1]NHAN!#REF!+[1]LY!#REF!+[1]DUC!#REF!+[1]DONG!#REF!+[1]HPHU!#REF!+[1]BAC!#REF!+[1]THANH!#REF!+#REF!+[1]MY!#REF!+[1]HA!#REF!+[1]PHUC!#REF!+[1]LAM!#REF!+[1]XUAN!#REF!+[1]LIEN!#REF!</f>
        <v>#REF!</v>
      </c>
      <c r="AM342" s="633" t="e">
        <f>[1]DAI!#REF!+[1]NAM!#REF!+[1]NHAN!#REF!+[1]LY!#REF!+[1]DUC!#REF!+[1]DONG!#REF!+[1]HPHU!#REF!+[1]BAC!#REF!+[1]THANH!#REF!+#REF!+[1]MY!#REF!+[1]HA!#REF!+[1]PHUC!#REF!+[1]LAM!#REF!+[1]XUAN!#REF!+[1]LIEN!#REF!</f>
        <v>#REF!</v>
      </c>
      <c r="AN342" s="617">
        <f>[1]DAI!AN278+[1]NAM!AN276+[1]NHAN!AN278+[1]LY!AN278+[1]DUC!AN278+[1]DONG!AN278+[1]HPHU!AN277+[1]BAC!AN277+[1]THANH!AN278+[1]MY!AN275+[1]HA!AN216+[1]PHUC!AN274+[1]LAM!AN275+[1]XUAN!AN273+[1]LIEN!AN277</f>
        <v>0</v>
      </c>
      <c r="AO342" s="633" t="e">
        <f>[1]DAI!#REF!+[1]NAM!#REF!+[1]NHAN!#REF!+[1]LY!#REF!+[1]DUC!#REF!+[1]DONG!#REF!+[1]HPHU!#REF!+[1]BAC!#REF!+[1]THANH!#REF!+#REF!+[1]MY!#REF!+[1]HA!#REF!+[1]PHUC!#REF!+[1]LAM!#REF!+[1]XUAN!#REF!+[1]LIEN!#REF!</f>
        <v>#REF!</v>
      </c>
      <c r="AP342" s="633" t="e">
        <f>[1]DAI!#REF!+[1]NAM!#REF!+[1]NHAN!#REF!+[1]LY!#REF!+[1]DUC!#REF!+[1]DONG!#REF!+[1]HPHU!#REF!+[1]BAC!#REF!+[1]THANH!#REF!+#REF!+[1]MY!#REF!+[1]HA!#REF!+[1]PHUC!#REF!+[1]LAM!#REF!+[1]XUAN!#REF!+[1]LIEN!#REF!</f>
        <v>#REF!</v>
      </c>
      <c r="AQ342" s="633" t="e">
        <f>[1]DAI!#REF!+[1]NAM!#REF!+[1]NHAN!#REF!+[1]LY!#REF!+[1]DUC!#REF!+[1]DONG!#REF!+[1]HPHU!#REF!+[1]BAC!#REF!+[1]THANH!#REF!+#REF!+[1]MY!#REF!+[1]HA!#REF!+[1]PHUC!#REF!+[1]LAM!#REF!+[1]XUAN!#REF!+[1]LIEN!#REF!</f>
        <v>#REF!</v>
      </c>
      <c r="AR342" s="617">
        <f>[1]DAI!AR340+[1]NAM!AR340+[1]NHAN!AR340+[1]LY!AR340+[1]DUC!AR340+[1]DONG!AR340+[1]HPHU!AR340+[1]BAC!AR340+[1]THANH!AR340+[1]MY!AR340+[1]HA!AR340+[1]PHUC!AR340+[1]LAM!AR340+[1]XUAN!AR340+[1]LIEN!AR340+[1]HUNG!AR340+[1]CNAM!AR340+[1]TAY!AR340+[1]HOA!AR340+[1]VAN!AR340+[1]PDINH!AR340+[1]SLOC!AR340+[1]TRUNG!AR340+[1]TAN!AR340+[1]THUONG!AR340+[1]HLAO!AR340+[1]PNHA!AR340+[1]VTRUNG!AR340</f>
        <v>0</v>
      </c>
      <c r="AS342" s="617">
        <f>[1]DAI!AS278+[1]NAM!AS276+[1]NHAN!AS278+[1]LY!AS278+[1]DUC!AS278+[1]DONG!AS278+[1]HPHU!AS277+[1]BAC!AS277+[1]THANH!AS278+[1]MY!AS275+[1]HA!AS216+[1]PHUC!AS274+[1]LAM!AS275+[1]XUAN!AS273+[1]LIEN!AS277</f>
        <v>0</v>
      </c>
      <c r="AT342" s="617"/>
      <c r="AU342" s="617">
        <f>[1]DAI!AU278+[1]NAM!AU276+[1]NHAN!AU278+[1]LY!AU278+[1]DUC!AU278+[1]DONG!AU278+[1]HPHU!AU277+[1]BAC!AU277+[1]THANH!AU278+[1]MY!AU275+[1]HA!AU216+[1]PHUC!AU274+[1]LAM!AU275+[1]XUAN!AU273+[1]LIEN!AU277</f>
        <v>0</v>
      </c>
      <c r="AV342" s="587">
        <f>[1]DAI!AV340+[1]NAM!AV340+[1]NHAN!AV340+[1]LY!AV340+[1]DUC!AV340+[1]DONG!AV340+[1]HPHU!AV340+[1]BAC!AV340+[1]THANH!AV340+[1]MY!AV340+[1]HA!AV340+[1]PHUC!AV340+[1]LAM!AV340+[1]XUAN!AV340+[1]LIEN!AV340+[1]HUNG!AV340+[1]CNAM!AV340+[1]TAY!AV340+[1]HOA!AV340+[1]VAN!AV340+[1]PDINH!AV340+[1]SLOC!AV340+[1]TRUNG!AV340+[1]TAN!AV340+[1]THUONG!AV340+[1]HLAO!AV340+[1]PNHA!AV340+[1]VTRUNG!AV340</f>
        <v>0</v>
      </c>
      <c r="AW342" s="633" t="e">
        <f>[1]DAI!#REF!+[1]NAM!#REF!+[1]NHAN!#REF!+[1]LY!#REF!+[1]DUC!#REF!+[1]DONG!#REF!+[1]HPHU!#REF!+[1]BAC!#REF!+[1]THANH!#REF!+#REF!+[1]MY!#REF!+[1]HA!#REF!+[1]PHUC!#REF!+[1]LAM!#REF!+[1]XUAN!#REF!+[1]LIEN!#REF!</f>
        <v>#REF!</v>
      </c>
      <c r="AX342" s="633" t="e">
        <f>[1]DAI!#REF!+[1]NAM!#REF!+[1]NHAN!#REF!+[1]LY!#REF!+[1]DUC!#REF!+[1]DONG!#REF!+[1]HPHU!#REF!+[1]BAC!#REF!+[1]THANH!#REF!+#REF!+[1]MY!#REF!+[1]HA!#REF!+[1]PHUC!#REF!+[1]LAM!#REF!+[1]XUAN!#REF!+[1]LIEN!#REF!</f>
        <v>#REF!</v>
      </c>
      <c r="AY342" s="633" t="e">
        <f>[1]DAI!#REF!+[1]NAM!#REF!+[1]NHAN!#REF!+[1]LY!#REF!+[1]DUC!#REF!+[1]DONG!#REF!+[1]HPHU!#REF!+[1]BAC!#REF!+[1]THANH!#REF!+#REF!+[1]MY!#REF!+[1]HA!#REF!+[1]PHUC!#REF!+[1]LAM!#REF!+[1]XUAN!#REF!+[1]LIEN!#REF!</f>
        <v>#REF!</v>
      </c>
      <c r="AZ342" s="617">
        <f>[1]DAI!AZ278+[1]NAM!AZ276+[1]NHAN!AZ278+[1]LY!AZ278+[1]DUC!AZ278+[1]DONG!AZ278+[1]HPHU!AZ277+[1]BAC!AZ277+[1]THANH!AZ278+[1]MY!AZ275+[1]HA!AZ216+[1]PHUC!AZ274+[1]LAM!AZ275+[1]XUAN!AZ273+[1]LIEN!AZ277</f>
        <v>0</v>
      </c>
      <c r="BA342" s="633" t="e">
        <f>[1]DAI!#REF!+[1]NAM!#REF!+[1]NHAN!#REF!+[1]LY!#REF!+[1]DUC!#REF!+[1]DONG!#REF!+[1]HPHU!#REF!+[1]BAC!#REF!+[1]THANH!#REF!+#REF!+[1]MY!#REF!+[1]HA!#REF!+[1]PHUC!#REF!+[1]LAM!#REF!+[1]XUAN!#REF!+[1]LIEN!#REF!</f>
        <v>#REF!</v>
      </c>
      <c r="BB342" s="633" t="e">
        <f>[1]DAI!#REF!+[1]NAM!#REF!+[1]NHAN!#REF!+[1]LY!#REF!+[1]DUC!#REF!+[1]DONG!#REF!+[1]HPHU!#REF!+[1]BAC!#REF!+[1]THANH!#REF!+#REF!+[1]MY!#REF!+[1]HA!#REF!+[1]PHUC!#REF!+[1]LAM!#REF!+[1]XUAN!#REF!+[1]LIEN!#REF!</f>
        <v>#REF!</v>
      </c>
      <c r="BC342" s="633" t="e">
        <f>[1]DAI!#REF!+[1]NAM!#REF!+[1]NHAN!#REF!+[1]LY!#REF!+[1]DUC!#REF!+[1]DONG!#REF!+[1]HPHU!#REF!+[1]BAC!#REF!+[1]THANH!#REF!+#REF!+[1]MY!#REF!+[1]HA!#REF!+[1]PHUC!#REF!+[1]LAM!#REF!+[1]XUAN!#REF!+[1]LIEN!#REF!</f>
        <v>#REF!</v>
      </c>
      <c r="BD342" s="617">
        <f>[1]DAI!BD278+[1]NAM!BD276+[1]NHAN!BD278+[1]LY!BD278+[1]DUC!BD278+[1]DONG!BD278+[1]HPHU!BD277+[1]BAC!BD277+[1]THANH!BD278+[1]MY!BD275+[1]HA!BD216+[1]PHUC!BD274+[1]LAM!BD275+[1]XUAN!BD273+[1]LIEN!BD277</f>
        <v>0</v>
      </c>
      <c r="BE342" s="633" t="e">
        <f>[1]DAI!#REF!+[1]NAM!#REF!+[1]NHAN!#REF!+[1]LY!#REF!+[1]DUC!#REF!+[1]DONG!#REF!+[1]HPHU!#REF!+[1]BAC!#REF!+[1]THANH!#REF!+#REF!+[1]MY!#REF!+[1]HA!#REF!+[1]PHUC!#REF!+[1]LAM!#REF!+[1]XUAN!#REF!+[1]LIEN!#REF!</f>
        <v>#REF!</v>
      </c>
      <c r="BF342" s="633" t="e">
        <f>[1]DAI!#REF!+[1]NAM!#REF!+[1]NHAN!#REF!+[1]LY!#REF!+[1]DUC!#REF!+[1]DONG!#REF!+[1]HPHU!#REF!+[1]BAC!#REF!+[1]THANH!#REF!+#REF!+[1]MY!#REF!+[1]HA!#REF!+[1]PHUC!#REF!+[1]LAM!#REF!+[1]XUAN!#REF!+[1]LIEN!#REF!</f>
        <v>#REF!</v>
      </c>
      <c r="BG342" s="633" t="e">
        <f>[1]DAI!#REF!+[1]NAM!#REF!+[1]NHAN!#REF!+[1]LY!#REF!+[1]DUC!#REF!+[1]DONG!#REF!+[1]HPHU!#REF!+[1]BAC!#REF!+[1]THANH!#REF!+#REF!+[1]MY!#REF!+[1]HA!#REF!+[1]PHUC!#REF!+[1]LAM!#REF!+[1]XUAN!#REF!+[1]LIEN!#REF!</f>
        <v>#REF!</v>
      </c>
      <c r="BH342" s="633" t="e">
        <f>[1]DAI!#REF!+[1]NAM!#REF!+[1]NHAN!#REF!+[1]LY!#REF!+[1]DUC!#REF!+[1]DONG!#REF!+[1]HPHU!#REF!+[1]BAC!#REF!+[1]THANH!#REF!+#REF!+[1]MY!#REF!+[1]HA!#REF!+[1]PHUC!#REF!+[1]LAM!#REF!+[1]XUAN!#REF!+[1]LIEN!#REF!</f>
        <v>#REF!</v>
      </c>
      <c r="BI342" s="633" t="e">
        <f>[1]DAI!#REF!+[1]NAM!#REF!+[1]NHAN!#REF!+[1]LY!#REF!+[1]DUC!#REF!+[1]DONG!#REF!+[1]HPHU!#REF!+[1]BAC!#REF!+[1]THANH!#REF!+#REF!+[1]MY!#REF!+[1]HA!#REF!+[1]PHUC!#REF!+[1]LAM!#REF!+[1]XUAN!#REF!+[1]LIEN!#REF!</f>
        <v>#REF!</v>
      </c>
      <c r="BJ342" s="633" t="e">
        <f>[1]DAI!#REF!+[1]NAM!#REF!+[1]NHAN!#REF!+[1]LY!#REF!+[1]DUC!#REF!+[1]DONG!#REF!+[1]HPHU!#REF!+[1]BAC!#REF!+[1]THANH!#REF!+#REF!+[1]MY!#REF!+[1]HA!#REF!+[1]PHUC!#REF!+[1]LAM!#REF!+[1]XUAN!#REF!+[1]LIEN!#REF!</f>
        <v>#REF!</v>
      </c>
      <c r="BK342" s="633" t="e">
        <f>[1]DAI!#REF!+[1]NAM!#REF!+[1]NHAN!#REF!+[1]LY!#REF!+[1]DUC!#REF!+[1]DONG!#REF!+[1]HPHU!#REF!+[1]BAC!#REF!+[1]THANH!#REF!+#REF!+[1]MY!#REF!+[1]HA!#REF!+[1]PHUC!#REF!+[1]LAM!#REF!+[1]XUAN!#REF!+[1]LIEN!#REF!</f>
        <v>#REF!</v>
      </c>
      <c r="BL342" s="633" t="e">
        <f>[1]DAI!#REF!+[1]NAM!#REF!+[1]NHAN!#REF!+[1]LY!#REF!+[1]DUC!#REF!+[1]DONG!#REF!+[1]HPHU!#REF!+[1]BAC!#REF!+[1]THANH!#REF!+#REF!+[1]MY!#REF!+[1]HA!#REF!+[1]PHUC!#REF!+[1]LAM!#REF!+[1]XUAN!#REF!+[1]LIEN!#REF!</f>
        <v>#REF!</v>
      </c>
      <c r="BM342" s="568"/>
    </row>
    <row r="343" spans="1:67" ht="24" hidden="1" customHeight="1" x14ac:dyDescent="0.2">
      <c r="A343" s="634" t="s">
        <v>58</v>
      </c>
      <c r="B343" s="584" t="s">
        <v>59</v>
      </c>
      <c r="C343" s="635" t="s">
        <v>60</v>
      </c>
      <c r="D343" s="633" t="e">
        <f>[1]DAI!#REF!+[1]NAM!#REF!+[1]NHAN!#REF!+[1]LY!#REF!+[1]DUC!#REF!+[1]DONG!#REF!+[1]HPHU!#REF!+[1]BAC!#REF!+[1]THANH!#REF!+#REF!+[1]MY!#REF!+[1]HA!#REF!+[1]PHUC!#REF!+[1]LAM!#REF!+[1]XUAN!#REF!+[1]LIEN!#REF!</f>
        <v>#REF!</v>
      </c>
      <c r="E343" s="633" t="e">
        <f>[1]DAI!#REF!+[1]NAM!#REF!+[1]NHAN!#REF!+[1]LY!#REF!+[1]DUC!#REF!+[1]DONG!#REF!+[1]HPHU!#REF!+[1]BAC!#REF!+[1]THANH!#REF!+#REF!+[1]MY!#REF!+[1]HA!#REF!+[1]PHUC!#REF!+[1]LAM!#REF!+[1]XUAN!#REF!+[1]LIEN!#REF!</f>
        <v>#REF!</v>
      </c>
      <c r="F343" s="633" t="e">
        <f>[1]DAI!#REF!+[1]NAM!#REF!+[1]NHAN!#REF!+[1]LY!#REF!+[1]DUC!#REF!+[1]DONG!#REF!+[1]HPHU!#REF!+[1]BAC!#REF!+[1]THANH!#REF!+#REF!+[1]MY!#REF!+[1]HA!#REF!+[1]PHUC!#REF!+[1]LAM!#REF!+[1]XUAN!#REF!+[1]LIEN!#REF!</f>
        <v>#REF!</v>
      </c>
      <c r="G343" s="617">
        <f>[1]DAI!G341+[1]NAM!G341+[1]NHAN!G341+[1]LY!G341+[1]DUC!G341+[1]DONG!G341+[1]HPHU!G341+[1]BAC!G341+[1]THANH!G341+[1]MY!G341+[1]HA!G341+[1]PHUC!G341+[1]LAM!G341+[1]XUAN!G341+[1]LIEN!G341+[1]HUNG!G341+[1]CNAM!G341+[1]TAY!G341+[1]HOA!G341+[1]VAN!G341+[1]PDINH!G341+[1]SLOC!G341+[1]TRUNG!G341+[1]TAN!G341+[1]THUONG!G341+[1]HLAO!G341+[1]PNHA!G341+[1]VTRUNG!G341</f>
        <v>0</v>
      </c>
      <c r="H343" s="633" t="e">
        <f>[1]DAI!#REF!+[1]NAM!#REF!+[1]NHAN!#REF!+[1]LY!#REF!+[1]DUC!#REF!+[1]DONG!#REF!+[1]HPHU!#REF!+[1]BAC!#REF!+[1]THANH!#REF!+#REF!+[1]MY!#REF!+[1]HA!#REF!+[1]PHUC!#REF!+[1]LAM!#REF!+[1]XUAN!#REF!+[1]LIEN!#REF!</f>
        <v>#REF!</v>
      </c>
      <c r="I343" s="633" t="e">
        <f>[1]DAI!#REF!+[1]NAM!#REF!+[1]NHAN!#REF!+[1]LY!#REF!+[1]DUC!#REF!+[1]DONG!#REF!+[1]HPHU!#REF!+[1]BAC!#REF!+[1]THANH!#REF!+#REF!+[1]MY!#REF!+[1]HA!#REF!+[1]PHUC!#REF!+[1]LAM!#REF!+[1]XUAN!#REF!+[1]LIEN!#REF!</f>
        <v>#REF!</v>
      </c>
      <c r="J343" s="617">
        <f>[1]DAI!J341+[1]NAM!J341+[1]NHAN!J341+[1]LY!J341+[1]DUC!J341+[1]DONG!J341+[1]HPHU!J341+[1]BAC!J341+[1]THANH!J341+[1]MY!J341+[1]HA!J341+[1]PHUC!J341+[1]LAM!J341+[1]XUAN!J341+[1]LIEN!J341+[1]HUNG!J341+[1]CNAM!J341+[1]TAY!J341+[1]HOA!J341+[1]VAN!J341+[1]PDINH!J341+[1]SLOC!J341+[1]TRUNG!J341+[1]TAN!J341+[1]THUONG!J341+[1]HLAO!J341+[1]PNHA!J341+[1]VTRUNG!J341</f>
        <v>0</v>
      </c>
      <c r="K343" s="633" t="e">
        <f>[1]DAI!#REF!+[1]NAM!#REF!+[1]NHAN!#REF!+[1]LY!#REF!+[1]DUC!#REF!+[1]DONG!#REF!+[1]HPHU!#REF!+[1]BAC!#REF!+[1]THANH!#REF!+#REF!+[1]MY!#REF!+[1]HA!#REF!+[1]PHUC!#REF!+[1]LAM!#REF!+[1]XUAN!#REF!+[1]LIEN!#REF!</f>
        <v>#REF!</v>
      </c>
      <c r="L343" s="633" t="e">
        <f>[1]DAI!#REF!+[1]NAM!#REF!+[1]NHAN!#REF!+[1]LY!#REF!+[1]DUC!#REF!+[1]DONG!#REF!+[1]HPHU!#REF!+[1]BAC!#REF!+[1]THANH!#REF!+#REF!+[1]MY!#REF!+[1]HA!#REF!+[1]PHUC!#REF!+[1]LAM!#REF!+[1]XUAN!#REF!+[1]LIEN!#REF!</f>
        <v>#REF!</v>
      </c>
      <c r="M343" s="633" t="e">
        <f>[1]DAI!#REF!+[1]NAM!#REF!+[1]NHAN!#REF!+[1]LY!#REF!+[1]DUC!#REF!+[1]DONG!#REF!+[1]HPHU!#REF!+[1]BAC!#REF!+[1]THANH!#REF!+#REF!+[1]MY!#REF!+[1]HA!#REF!+[1]PHUC!#REF!+[1]LAM!#REF!+[1]XUAN!#REF!+[1]LIEN!#REF!</f>
        <v>#REF!</v>
      </c>
      <c r="N343" s="617">
        <f>[1]DAI!N341+[1]NAM!N341+[1]NHAN!N341+[1]LY!N341+[1]DUC!N341+[1]DONG!N341+[1]HPHU!N341+[1]BAC!N341+[1]THANH!N341+[1]MY!N341+[1]HA!N341+[1]PHUC!N341+[1]LAM!N341+[1]XUAN!N341+[1]LIEN!N341+[1]HUNG!N341+[1]CNAM!N341+[1]TAY!N341+[1]HOA!N341+[1]VAN!N341+[1]PDINH!N341+[1]SLOC!N341+[1]TRUNG!N341+[1]TAN!N341+[1]THUONG!N341+[1]HLAO!N341+[1]PNHA!N341+[1]VTRUNG!N341</f>
        <v>0</v>
      </c>
      <c r="O343" s="617">
        <f>[1]DAI!O341+[1]NAM!O341+[1]NHAN!O341+[1]LY!O341+[1]DUC!O341+[1]DONG!O341+[1]HPHU!O341+[1]BAC!O341+[1]THANH!O341+[1]MY!O341+[1]HA!O341+[1]PHUC!O341+[1]LAM!O341+[1]XUAN!O341+[1]LIEN!O341+[1]HUNG!O341+[1]CNAM!O341+[1]TAY!O341+[1]HOA!O341+[1]VAN!O341+[1]PDINH!O341+[1]SLOC!O341+[1]TRUNG!O341+[1]TAN!O341+[1]THUONG!O341+[1]HLAO!O341+[1]PNHA!O341+[1]VTRUNG!O341</f>
        <v>0</v>
      </c>
      <c r="P343" s="617">
        <f>[1]DAI!P279+[1]NAM!P277+[1]NHAN!P279+[1]LY!P279+[1]DUC!P279+[1]DONG!P279+[1]HPHU!P278+[1]BAC!P278+[1]THANH!P279+[1]MY!P276+[1]HA!P217+[1]PHUC!P275+[1]LAM!P276+[1]XUAN!P274+[1]LIEN!P278</f>
        <v>0</v>
      </c>
      <c r="Q343" s="633" t="e">
        <f>[1]DAI!#REF!+[1]NAM!#REF!+[1]NHAN!#REF!+[1]LY!#REF!+[1]DUC!#REF!+[1]DONG!#REF!+[1]HPHU!#REF!+[1]BAC!#REF!+[1]THANH!#REF!+#REF!+[1]MY!#REF!+[1]HA!#REF!+[1]PHUC!#REF!+[1]LAM!#REF!+[1]XUAN!#REF!+[1]LIEN!#REF!</f>
        <v>#REF!</v>
      </c>
      <c r="R343" s="588" t="e">
        <f>[1]DAI!#REF!+[1]NAM!#REF!+[1]NHAN!#REF!+[1]LY!#REF!+[1]DUC!#REF!+[1]DONG!#REF!+[1]HPHU!#REF!+[1]BAC!#REF!+[1]THANH!#REF!+#REF!+[1]MY!#REF!+[1]HA!#REF!+[1]PHUC!#REF!+[1]LAM!#REF!+[1]XUAN!#REF!+[1]LIEN!#REF!</f>
        <v>#REF!</v>
      </c>
      <c r="S343" s="633" t="e">
        <f>[1]DAI!#REF!+[1]NAM!#REF!+[1]NHAN!#REF!+[1]LY!#REF!+[1]DUC!#REF!+[1]DONG!#REF!+[1]HPHU!#REF!+[1]BAC!#REF!+[1]THANH!#REF!+#REF!+[1]MY!#REF!+[1]HA!#REF!+[1]PHUC!#REF!+[1]LAM!#REF!+[1]XUAN!#REF!+[1]LIEN!#REF!</f>
        <v>#REF!</v>
      </c>
      <c r="T343" s="633" t="e">
        <f>[1]DAI!#REF!+[1]NAM!#REF!+[1]NHAN!#REF!+[1]LY!#REF!+[1]DUC!#REF!+[1]DONG!#REF!+[1]HPHU!#REF!+[1]BAC!#REF!+[1]THANH!#REF!+#REF!+[1]MY!#REF!+[1]HA!#REF!+[1]PHUC!#REF!+[1]LAM!#REF!+[1]XUAN!#REF!+[1]LIEN!#REF!</f>
        <v>#REF!</v>
      </c>
      <c r="U343" s="633" t="e">
        <f>[1]DAI!#REF!+[1]NAM!#REF!+[1]NHAN!#REF!+[1]LY!#REF!+[1]DUC!#REF!+[1]DONG!#REF!+[1]HPHU!#REF!+[1]BAC!#REF!+[1]THANH!#REF!+#REF!+[1]MY!#REF!+[1]HA!#REF!+[1]PHUC!#REF!+[1]LAM!#REF!+[1]XUAN!#REF!+[1]LIEN!#REF!</f>
        <v>#REF!</v>
      </c>
      <c r="V343" s="633" t="e">
        <f>[1]DAI!#REF!+[1]NAM!#REF!+[1]NHAN!#REF!+[1]LY!#REF!+[1]DUC!#REF!+[1]DONG!#REF!+[1]HPHU!#REF!+[1]BAC!#REF!+[1]THANH!#REF!+#REF!+[1]MY!#REF!+[1]HA!#REF!+[1]PHUC!#REF!+[1]LAM!#REF!+[1]XUAN!#REF!+[1]LIEN!#REF!</f>
        <v>#REF!</v>
      </c>
      <c r="W343" s="633" t="e">
        <f>[1]DAI!#REF!+[1]NAM!#REF!+[1]NHAN!#REF!+[1]LY!#REF!+[1]DUC!#REF!+[1]DONG!#REF!+[1]HPHU!#REF!+[1]BAC!#REF!+[1]THANH!#REF!+#REF!+[1]MY!#REF!+[1]HA!#REF!+[1]PHUC!#REF!+[1]LAM!#REF!+[1]XUAN!#REF!+[1]LIEN!#REF!</f>
        <v>#REF!</v>
      </c>
      <c r="X343" s="633" t="e">
        <f>[1]DAI!#REF!+[1]NAM!#REF!+[1]NHAN!#REF!+[1]LY!#REF!+[1]DUC!#REF!+[1]DONG!#REF!+[1]HPHU!#REF!+[1]BAC!#REF!+[1]THANH!#REF!+#REF!+[1]MY!#REF!+[1]HA!#REF!+[1]PHUC!#REF!+[1]LAM!#REF!+[1]XUAN!#REF!+[1]LIEN!#REF!</f>
        <v>#REF!</v>
      </c>
      <c r="Y343" s="633" t="e">
        <f>[1]DAI!#REF!+[1]NAM!#REF!+[1]NHAN!#REF!+[1]LY!#REF!+[1]DUC!#REF!+[1]DONG!#REF!+[1]HPHU!#REF!+[1]BAC!#REF!+[1]THANH!#REF!+#REF!+[1]MY!#REF!+[1]HA!#REF!+[1]PHUC!#REF!+[1]LAM!#REF!+[1]XUAN!#REF!+[1]LIEN!#REF!</f>
        <v>#REF!</v>
      </c>
      <c r="Z343" s="633" t="e">
        <f>[1]DAI!#REF!+[1]NAM!#REF!+[1]NHAN!#REF!+[1]LY!#REF!+[1]DUC!#REF!+[1]DONG!#REF!+[1]HPHU!#REF!+[1]BAC!#REF!+[1]THANH!#REF!+#REF!+[1]MY!#REF!+[1]HA!#REF!+[1]PHUC!#REF!+[1]LAM!#REF!+[1]XUAN!#REF!+[1]LIEN!#REF!</f>
        <v>#REF!</v>
      </c>
      <c r="AA343" s="633" t="e">
        <f>[1]DAI!#REF!+[1]NAM!#REF!+[1]NHAN!#REF!+[1]LY!#REF!+[1]DUC!#REF!+[1]DONG!#REF!+[1]HPHU!#REF!+[1]BAC!#REF!+[1]THANH!#REF!+#REF!+[1]MY!#REF!+[1]HA!#REF!+[1]PHUC!#REF!+[1]LAM!#REF!+[1]XUAN!#REF!+[1]LIEN!#REF!</f>
        <v>#REF!</v>
      </c>
      <c r="AB343" s="633" t="e">
        <f>[1]DAI!#REF!+[1]NAM!#REF!+[1]NHAN!#REF!+[1]LY!#REF!+[1]DUC!#REF!+[1]DONG!#REF!+[1]HPHU!#REF!+[1]BAC!#REF!+[1]THANH!#REF!+#REF!+[1]MY!#REF!+[1]HA!#REF!+[1]PHUC!#REF!+[1]LAM!#REF!+[1]XUAN!#REF!+[1]LIEN!#REF!</f>
        <v>#REF!</v>
      </c>
      <c r="AC343" s="633" t="e">
        <f>[1]DAI!#REF!+[1]NAM!#REF!+[1]NHAN!#REF!+[1]LY!#REF!+[1]DUC!#REF!+[1]DONG!#REF!+[1]HPHU!#REF!+[1]BAC!#REF!+[1]THANH!#REF!+#REF!+[1]MY!#REF!+[1]HA!#REF!+[1]PHUC!#REF!+[1]LAM!#REF!+[1]XUAN!#REF!+[1]LIEN!#REF!</f>
        <v>#REF!</v>
      </c>
      <c r="AD343" s="617">
        <f>[1]DAI!AD279+[1]NAM!AD277+[1]NHAN!AD279+[1]LY!AD279+[1]DUC!AD279+[1]DONG!AD279+[1]HPHU!AD278+[1]BAC!AD278+[1]THANH!AD279+[1]MY!AD276+[1]HA!AD217+[1]PHUC!AD275+[1]LAM!AD276+[1]XUAN!AD274+[1]LIEN!AD278</f>
        <v>0</v>
      </c>
      <c r="AE343" s="633" t="e">
        <f>[1]DAI!#REF!+[1]NAM!#REF!+[1]NHAN!#REF!+[1]LY!#REF!+[1]DUC!#REF!+[1]DONG!#REF!+[1]HPHU!#REF!+[1]BAC!#REF!+[1]THANH!#REF!+#REF!+[1]MY!#REF!+[1]HA!#REF!+[1]PHUC!#REF!+[1]LAM!#REF!+[1]XUAN!#REF!+[1]LIEN!#REF!</f>
        <v>#REF!</v>
      </c>
      <c r="AF343" s="633" t="e">
        <f>[1]DAI!#REF!+[1]NAM!#REF!+[1]NHAN!#REF!+[1]LY!#REF!+[1]DUC!#REF!+[1]DONG!#REF!+[1]HPHU!#REF!+[1]BAC!#REF!+[1]THANH!#REF!+#REF!+[1]MY!#REF!+[1]HA!#REF!+[1]PHUC!#REF!+[1]LAM!#REF!+[1]XUAN!#REF!+[1]LIEN!#REF!</f>
        <v>#REF!</v>
      </c>
      <c r="AG343" s="633" t="e">
        <f>[1]DAI!#REF!+[1]NAM!#REF!+[1]NHAN!#REF!+[1]LY!#REF!+[1]DUC!#REF!+[1]DONG!#REF!+[1]HPHU!#REF!+[1]BAC!#REF!+[1]THANH!#REF!+#REF!+[1]MY!#REF!+[1]HA!#REF!+[1]PHUC!#REF!+[1]LAM!#REF!+[1]XUAN!#REF!+[1]LIEN!#REF!</f>
        <v>#REF!</v>
      </c>
      <c r="AH343" s="633" t="e">
        <f>[1]DAI!#REF!+[1]NAM!#REF!+[1]NHAN!#REF!+[1]LY!#REF!+[1]DUC!#REF!+[1]DONG!#REF!+[1]HPHU!#REF!+[1]BAC!#REF!+[1]THANH!#REF!+#REF!+[1]MY!#REF!+[1]HA!#REF!+[1]PHUC!#REF!+[1]LAM!#REF!+[1]XUAN!#REF!+[1]LIEN!#REF!</f>
        <v>#REF!</v>
      </c>
      <c r="AI343" s="633" t="e">
        <f>[1]DAI!#REF!+[1]NAM!#REF!+[1]NHAN!#REF!+[1]LY!#REF!+[1]DUC!#REF!+[1]DONG!#REF!+[1]HPHU!#REF!+[1]BAC!#REF!+[1]THANH!#REF!+#REF!+[1]MY!#REF!+[1]HA!#REF!+[1]PHUC!#REF!+[1]LAM!#REF!+[1]XUAN!#REF!+[1]LIEN!#REF!</f>
        <v>#REF!</v>
      </c>
      <c r="AJ343" s="633" t="e">
        <f>[1]DAI!#REF!+[1]NAM!#REF!+[1]NHAN!#REF!+[1]LY!#REF!+[1]DUC!#REF!+[1]DONG!#REF!+[1]HPHU!#REF!+[1]BAC!#REF!+[1]THANH!#REF!+#REF!+[1]MY!#REF!+[1]HA!#REF!+[1]PHUC!#REF!+[1]LAM!#REF!+[1]XUAN!#REF!+[1]LIEN!#REF!</f>
        <v>#REF!</v>
      </c>
      <c r="AK343" s="617">
        <f>[1]DAI!AK279+[1]NAM!AK277+[1]NHAN!AK279+[1]LY!AK279+[1]DUC!AK279+[1]DONG!AK279+[1]HPHU!AK278+[1]BAC!AK278+[1]THANH!AK279+[1]MY!AK276+[1]HA!AK217+[1]PHUC!AK275+[1]LAM!AK276+[1]XUAN!AK274+[1]LIEN!AK278</f>
        <v>0</v>
      </c>
      <c r="AL343" s="633" t="e">
        <f>[1]DAI!#REF!+[1]NAM!#REF!+[1]NHAN!#REF!+[1]LY!#REF!+[1]DUC!#REF!+[1]DONG!#REF!+[1]HPHU!#REF!+[1]BAC!#REF!+[1]THANH!#REF!+#REF!+[1]MY!#REF!+[1]HA!#REF!+[1]PHUC!#REF!+[1]LAM!#REF!+[1]XUAN!#REF!+[1]LIEN!#REF!</f>
        <v>#REF!</v>
      </c>
      <c r="AM343" s="633" t="e">
        <f>[1]DAI!#REF!+[1]NAM!#REF!+[1]NHAN!#REF!+[1]LY!#REF!+[1]DUC!#REF!+[1]DONG!#REF!+[1]HPHU!#REF!+[1]BAC!#REF!+[1]THANH!#REF!+#REF!+[1]MY!#REF!+[1]HA!#REF!+[1]PHUC!#REF!+[1]LAM!#REF!+[1]XUAN!#REF!+[1]LIEN!#REF!</f>
        <v>#REF!</v>
      </c>
      <c r="AN343" s="617">
        <f>[1]DAI!AN279+[1]NAM!AN277+[1]NHAN!AN279+[1]LY!AN279+[1]DUC!AN279+[1]DONG!AN279+[1]HPHU!AN278+[1]BAC!AN278+[1]THANH!AN279+[1]MY!AN276+[1]HA!AN217+[1]PHUC!AN275+[1]LAM!AN276+[1]XUAN!AN274+[1]LIEN!AN278</f>
        <v>0</v>
      </c>
      <c r="AO343" s="633" t="e">
        <f>[1]DAI!#REF!+[1]NAM!#REF!+[1]NHAN!#REF!+[1]LY!#REF!+[1]DUC!#REF!+[1]DONG!#REF!+[1]HPHU!#REF!+[1]BAC!#REF!+[1]THANH!#REF!+#REF!+[1]MY!#REF!+[1]HA!#REF!+[1]PHUC!#REF!+[1]LAM!#REF!+[1]XUAN!#REF!+[1]LIEN!#REF!</f>
        <v>#REF!</v>
      </c>
      <c r="AP343" s="633" t="e">
        <f>[1]DAI!#REF!+[1]NAM!#REF!+[1]NHAN!#REF!+[1]LY!#REF!+[1]DUC!#REF!+[1]DONG!#REF!+[1]HPHU!#REF!+[1]BAC!#REF!+[1]THANH!#REF!+#REF!+[1]MY!#REF!+[1]HA!#REF!+[1]PHUC!#REF!+[1]LAM!#REF!+[1]XUAN!#REF!+[1]LIEN!#REF!</f>
        <v>#REF!</v>
      </c>
      <c r="AQ343" s="633" t="e">
        <f>[1]DAI!#REF!+[1]NAM!#REF!+[1]NHAN!#REF!+[1]LY!#REF!+[1]DUC!#REF!+[1]DONG!#REF!+[1]HPHU!#REF!+[1]BAC!#REF!+[1]THANH!#REF!+#REF!+[1]MY!#REF!+[1]HA!#REF!+[1]PHUC!#REF!+[1]LAM!#REF!+[1]XUAN!#REF!+[1]LIEN!#REF!</f>
        <v>#REF!</v>
      </c>
      <c r="AR343" s="617">
        <f>[1]DAI!AR341+[1]NAM!AR341+[1]NHAN!AR341+[1]LY!AR341+[1]DUC!AR341+[1]DONG!AR341+[1]HPHU!AR341+[1]BAC!AR341+[1]THANH!AR341+[1]MY!AR341+[1]HA!AR341+[1]PHUC!AR341+[1]LAM!AR341+[1]XUAN!AR341+[1]LIEN!AR341+[1]HUNG!AR341+[1]CNAM!AR341+[1]TAY!AR341+[1]HOA!AR341+[1]VAN!AR341+[1]PDINH!AR341+[1]SLOC!AR341+[1]TRUNG!AR341+[1]TAN!AR341+[1]THUONG!AR341+[1]HLAO!AR341+[1]PNHA!AR341+[1]VTRUNG!AR341</f>
        <v>0</v>
      </c>
      <c r="AS343" s="617">
        <f>[1]DAI!AS279+[1]NAM!AS277+[1]NHAN!AS279+[1]LY!AS279+[1]DUC!AS279+[1]DONG!AS279+[1]HPHU!AS278+[1]BAC!AS278+[1]THANH!AS279+[1]MY!AS276+[1]HA!AS217+[1]PHUC!AS275+[1]LAM!AS276+[1]XUAN!AS274+[1]LIEN!AS278</f>
        <v>0</v>
      </c>
      <c r="AT343" s="617"/>
      <c r="AU343" s="617">
        <f>[1]DAI!AU279+[1]NAM!AU277+[1]NHAN!AU279+[1]LY!AU279+[1]DUC!AU279+[1]DONG!AU279+[1]HPHU!AU278+[1]BAC!AU278+[1]THANH!AU279+[1]MY!AU276+[1]HA!AU217+[1]PHUC!AU275+[1]LAM!AU276+[1]XUAN!AU274+[1]LIEN!AU278</f>
        <v>0</v>
      </c>
      <c r="AV343" s="587">
        <f>[1]DAI!AV341+[1]NAM!AV341+[1]NHAN!AV341+[1]LY!AV341+[1]DUC!AV341+[1]DONG!AV341+[1]HPHU!AV341+[1]BAC!AV341+[1]THANH!AV341+[1]MY!AV341+[1]HA!AV341+[1]PHUC!AV341+[1]LAM!AV341+[1]XUAN!AV341+[1]LIEN!AV341+[1]HUNG!AV341+[1]CNAM!AV341+[1]TAY!AV341+[1]HOA!AV341+[1]VAN!AV341+[1]PDINH!AV341+[1]SLOC!AV341+[1]TRUNG!AV341+[1]TAN!AV341+[1]THUONG!AV341+[1]HLAO!AV341+[1]PNHA!AV341+[1]VTRUNG!AV341</f>
        <v>0</v>
      </c>
      <c r="AW343" s="633" t="e">
        <f>[1]DAI!#REF!+[1]NAM!#REF!+[1]NHAN!#REF!+[1]LY!#REF!+[1]DUC!#REF!+[1]DONG!#REF!+[1]HPHU!#REF!+[1]BAC!#REF!+[1]THANH!#REF!+#REF!+[1]MY!#REF!+[1]HA!#REF!+[1]PHUC!#REF!+[1]LAM!#REF!+[1]XUAN!#REF!+[1]LIEN!#REF!</f>
        <v>#REF!</v>
      </c>
      <c r="AX343" s="633" t="e">
        <f>[1]DAI!#REF!+[1]NAM!#REF!+[1]NHAN!#REF!+[1]LY!#REF!+[1]DUC!#REF!+[1]DONG!#REF!+[1]HPHU!#REF!+[1]BAC!#REF!+[1]THANH!#REF!+#REF!+[1]MY!#REF!+[1]HA!#REF!+[1]PHUC!#REF!+[1]LAM!#REF!+[1]XUAN!#REF!+[1]LIEN!#REF!</f>
        <v>#REF!</v>
      </c>
      <c r="AY343" s="633" t="e">
        <f>[1]DAI!#REF!+[1]NAM!#REF!+[1]NHAN!#REF!+[1]LY!#REF!+[1]DUC!#REF!+[1]DONG!#REF!+[1]HPHU!#REF!+[1]BAC!#REF!+[1]THANH!#REF!+#REF!+[1]MY!#REF!+[1]HA!#REF!+[1]PHUC!#REF!+[1]LAM!#REF!+[1]XUAN!#REF!+[1]LIEN!#REF!</f>
        <v>#REF!</v>
      </c>
      <c r="AZ343" s="617">
        <f>[1]DAI!AZ279+[1]NAM!AZ277+[1]NHAN!AZ279+[1]LY!AZ279+[1]DUC!AZ279+[1]DONG!AZ279+[1]HPHU!AZ278+[1]BAC!AZ278+[1]THANH!AZ279+[1]MY!AZ276+[1]HA!AZ217+[1]PHUC!AZ275+[1]LAM!AZ276+[1]XUAN!AZ274+[1]LIEN!AZ278</f>
        <v>0</v>
      </c>
      <c r="BA343" s="633" t="e">
        <f>[1]DAI!#REF!+[1]NAM!#REF!+[1]NHAN!#REF!+[1]LY!#REF!+[1]DUC!#REF!+[1]DONG!#REF!+[1]HPHU!#REF!+[1]BAC!#REF!+[1]THANH!#REF!+#REF!+[1]MY!#REF!+[1]HA!#REF!+[1]PHUC!#REF!+[1]LAM!#REF!+[1]XUAN!#REF!+[1]LIEN!#REF!</f>
        <v>#REF!</v>
      </c>
      <c r="BB343" s="633" t="e">
        <f>[1]DAI!#REF!+[1]NAM!#REF!+[1]NHAN!#REF!+[1]LY!#REF!+[1]DUC!#REF!+[1]DONG!#REF!+[1]HPHU!#REF!+[1]BAC!#REF!+[1]THANH!#REF!+#REF!+[1]MY!#REF!+[1]HA!#REF!+[1]PHUC!#REF!+[1]LAM!#REF!+[1]XUAN!#REF!+[1]LIEN!#REF!</f>
        <v>#REF!</v>
      </c>
      <c r="BC343" s="633" t="e">
        <f>[1]DAI!#REF!+[1]NAM!#REF!+[1]NHAN!#REF!+[1]LY!#REF!+[1]DUC!#REF!+[1]DONG!#REF!+[1]HPHU!#REF!+[1]BAC!#REF!+[1]THANH!#REF!+#REF!+[1]MY!#REF!+[1]HA!#REF!+[1]PHUC!#REF!+[1]LAM!#REF!+[1]XUAN!#REF!+[1]LIEN!#REF!</f>
        <v>#REF!</v>
      </c>
      <c r="BD343" s="617">
        <f>[1]DAI!BD279+[1]NAM!BD277+[1]NHAN!BD279+[1]LY!BD279+[1]DUC!BD279+[1]DONG!BD279+[1]HPHU!BD278+[1]BAC!BD278+[1]THANH!BD279+[1]MY!BD276+[1]HA!BD217+[1]PHUC!BD275+[1]LAM!BD276+[1]XUAN!BD274+[1]LIEN!BD278</f>
        <v>0</v>
      </c>
      <c r="BE343" s="633" t="e">
        <f>[1]DAI!#REF!+[1]NAM!#REF!+[1]NHAN!#REF!+[1]LY!#REF!+[1]DUC!#REF!+[1]DONG!#REF!+[1]HPHU!#REF!+[1]BAC!#REF!+[1]THANH!#REF!+#REF!+[1]MY!#REF!+[1]HA!#REF!+[1]PHUC!#REF!+[1]LAM!#REF!+[1]XUAN!#REF!+[1]LIEN!#REF!</f>
        <v>#REF!</v>
      </c>
      <c r="BF343" s="633" t="e">
        <f>[1]DAI!#REF!+[1]NAM!#REF!+[1]NHAN!#REF!+[1]LY!#REF!+[1]DUC!#REF!+[1]DONG!#REF!+[1]HPHU!#REF!+[1]BAC!#REF!+[1]THANH!#REF!+#REF!+[1]MY!#REF!+[1]HA!#REF!+[1]PHUC!#REF!+[1]LAM!#REF!+[1]XUAN!#REF!+[1]LIEN!#REF!</f>
        <v>#REF!</v>
      </c>
      <c r="BG343" s="633" t="e">
        <f>[1]DAI!#REF!+[1]NAM!#REF!+[1]NHAN!#REF!+[1]LY!#REF!+[1]DUC!#REF!+[1]DONG!#REF!+[1]HPHU!#REF!+[1]BAC!#REF!+[1]THANH!#REF!+#REF!+[1]MY!#REF!+[1]HA!#REF!+[1]PHUC!#REF!+[1]LAM!#REF!+[1]XUAN!#REF!+[1]LIEN!#REF!</f>
        <v>#REF!</v>
      </c>
      <c r="BH343" s="633" t="e">
        <f>[1]DAI!#REF!+[1]NAM!#REF!+[1]NHAN!#REF!+[1]LY!#REF!+[1]DUC!#REF!+[1]DONG!#REF!+[1]HPHU!#REF!+[1]BAC!#REF!+[1]THANH!#REF!+#REF!+[1]MY!#REF!+[1]HA!#REF!+[1]PHUC!#REF!+[1]LAM!#REF!+[1]XUAN!#REF!+[1]LIEN!#REF!</f>
        <v>#REF!</v>
      </c>
      <c r="BI343" s="633" t="e">
        <f>[1]DAI!#REF!+[1]NAM!#REF!+[1]NHAN!#REF!+[1]LY!#REF!+[1]DUC!#REF!+[1]DONG!#REF!+[1]HPHU!#REF!+[1]BAC!#REF!+[1]THANH!#REF!+#REF!+[1]MY!#REF!+[1]HA!#REF!+[1]PHUC!#REF!+[1]LAM!#REF!+[1]XUAN!#REF!+[1]LIEN!#REF!</f>
        <v>#REF!</v>
      </c>
      <c r="BJ343" s="633" t="e">
        <f>[1]DAI!#REF!+[1]NAM!#REF!+[1]NHAN!#REF!+[1]LY!#REF!+[1]DUC!#REF!+[1]DONG!#REF!+[1]HPHU!#REF!+[1]BAC!#REF!+[1]THANH!#REF!+#REF!+[1]MY!#REF!+[1]HA!#REF!+[1]PHUC!#REF!+[1]LAM!#REF!+[1]XUAN!#REF!+[1]LIEN!#REF!</f>
        <v>#REF!</v>
      </c>
      <c r="BK343" s="633" t="e">
        <f>[1]DAI!#REF!+[1]NAM!#REF!+[1]NHAN!#REF!+[1]LY!#REF!+[1]DUC!#REF!+[1]DONG!#REF!+[1]HPHU!#REF!+[1]BAC!#REF!+[1]THANH!#REF!+#REF!+[1]MY!#REF!+[1]HA!#REF!+[1]PHUC!#REF!+[1]LAM!#REF!+[1]XUAN!#REF!+[1]LIEN!#REF!</f>
        <v>#REF!</v>
      </c>
      <c r="BL343" s="633" t="e">
        <f>[1]DAI!#REF!+[1]NAM!#REF!+[1]NHAN!#REF!+[1]LY!#REF!+[1]DUC!#REF!+[1]DONG!#REF!+[1]HPHU!#REF!+[1]BAC!#REF!+[1]THANH!#REF!+#REF!+[1]MY!#REF!+[1]HA!#REF!+[1]PHUC!#REF!+[1]LAM!#REF!+[1]XUAN!#REF!+[1]LIEN!#REF!</f>
        <v>#REF!</v>
      </c>
      <c r="BM343" s="568"/>
    </row>
    <row r="344" spans="1:67" ht="24" hidden="1" customHeight="1" x14ac:dyDescent="0.2">
      <c r="A344" s="634" t="s">
        <v>61</v>
      </c>
      <c r="B344" s="584" t="s">
        <v>62</v>
      </c>
      <c r="C344" s="635" t="s">
        <v>63</v>
      </c>
      <c r="D344" s="633" t="e">
        <f>[1]DAI!#REF!+[1]NAM!#REF!+[1]NHAN!#REF!+[1]LY!#REF!+[1]DUC!#REF!+[1]DONG!#REF!+[1]HPHU!#REF!+[1]BAC!#REF!+[1]THANH!#REF!+#REF!+[1]MY!#REF!+[1]HA!#REF!+[1]PHUC!#REF!+[1]LAM!#REF!+[1]XUAN!#REF!+[1]LIEN!#REF!</f>
        <v>#REF!</v>
      </c>
      <c r="E344" s="633" t="e">
        <f>[1]DAI!#REF!+[1]NAM!#REF!+[1]NHAN!#REF!+[1]LY!#REF!+[1]DUC!#REF!+[1]DONG!#REF!+[1]HPHU!#REF!+[1]BAC!#REF!+[1]THANH!#REF!+#REF!+[1]MY!#REF!+[1]HA!#REF!+[1]PHUC!#REF!+[1]LAM!#REF!+[1]XUAN!#REF!+[1]LIEN!#REF!</f>
        <v>#REF!</v>
      </c>
      <c r="F344" s="633" t="e">
        <f>[1]DAI!#REF!+[1]NAM!#REF!+[1]NHAN!#REF!+[1]LY!#REF!+[1]DUC!#REF!+[1]DONG!#REF!+[1]HPHU!#REF!+[1]BAC!#REF!+[1]THANH!#REF!+#REF!+[1]MY!#REF!+[1]HA!#REF!+[1]PHUC!#REF!+[1]LAM!#REF!+[1]XUAN!#REF!+[1]LIEN!#REF!</f>
        <v>#REF!</v>
      </c>
      <c r="G344" s="617">
        <f>[1]DAI!G342+[1]NAM!G342+[1]NHAN!G342+[1]LY!G342+[1]DUC!G342+[1]DONG!G342+[1]HPHU!G342+[1]BAC!G342+[1]THANH!G342+[1]MY!G342+[1]HA!G342+[1]PHUC!G342+[1]LAM!G342+[1]XUAN!G342+[1]LIEN!G342+[1]HUNG!G342+[1]CNAM!G342+[1]TAY!G342+[1]HOA!G342+[1]VAN!G342+[1]PDINH!G342+[1]SLOC!G342+[1]TRUNG!G342+[1]TAN!G342+[1]THUONG!G342+[1]HLAO!G342+[1]PNHA!G342+[1]VTRUNG!G342</f>
        <v>0</v>
      </c>
      <c r="H344" s="633" t="e">
        <f>[1]DAI!#REF!+[1]NAM!#REF!+[1]NHAN!#REF!+[1]LY!#REF!+[1]DUC!#REF!+[1]DONG!#REF!+[1]HPHU!#REF!+[1]BAC!#REF!+[1]THANH!#REF!+#REF!+[1]MY!#REF!+[1]HA!#REF!+[1]PHUC!#REF!+[1]LAM!#REF!+[1]XUAN!#REF!+[1]LIEN!#REF!</f>
        <v>#REF!</v>
      </c>
      <c r="I344" s="633" t="e">
        <f>[1]DAI!#REF!+[1]NAM!#REF!+[1]NHAN!#REF!+[1]LY!#REF!+[1]DUC!#REF!+[1]DONG!#REF!+[1]HPHU!#REF!+[1]BAC!#REF!+[1]THANH!#REF!+#REF!+[1]MY!#REF!+[1]HA!#REF!+[1]PHUC!#REF!+[1]LAM!#REF!+[1]XUAN!#REF!+[1]LIEN!#REF!</f>
        <v>#REF!</v>
      </c>
      <c r="J344" s="617">
        <f>[1]DAI!J342+[1]NAM!J342+[1]NHAN!J342+[1]LY!J342+[1]DUC!J342+[1]DONG!J342+[1]HPHU!J342+[1]BAC!J342+[1]THANH!J342+[1]MY!J342+[1]HA!J342+[1]PHUC!J342+[1]LAM!J342+[1]XUAN!J342+[1]LIEN!J342+[1]HUNG!J342+[1]CNAM!J342+[1]TAY!J342+[1]HOA!J342+[1]VAN!J342+[1]PDINH!J342+[1]SLOC!J342+[1]TRUNG!J342+[1]TAN!J342+[1]THUONG!J342+[1]HLAO!J342+[1]PNHA!J342+[1]VTRUNG!J342</f>
        <v>0</v>
      </c>
      <c r="K344" s="633" t="e">
        <f>[1]DAI!#REF!+[1]NAM!#REF!+[1]NHAN!#REF!+[1]LY!#REF!+[1]DUC!#REF!+[1]DONG!#REF!+[1]HPHU!#REF!+[1]BAC!#REF!+[1]THANH!#REF!+#REF!+[1]MY!#REF!+[1]HA!#REF!+[1]PHUC!#REF!+[1]LAM!#REF!+[1]XUAN!#REF!+[1]LIEN!#REF!</f>
        <v>#REF!</v>
      </c>
      <c r="L344" s="633" t="e">
        <f>[1]DAI!#REF!+[1]NAM!#REF!+[1]NHAN!#REF!+[1]LY!#REF!+[1]DUC!#REF!+[1]DONG!#REF!+[1]HPHU!#REF!+[1]BAC!#REF!+[1]THANH!#REF!+#REF!+[1]MY!#REF!+[1]HA!#REF!+[1]PHUC!#REF!+[1]LAM!#REF!+[1]XUAN!#REF!+[1]LIEN!#REF!</f>
        <v>#REF!</v>
      </c>
      <c r="M344" s="633" t="e">
        <f>[1]DAI!#REF!+[1]NAM!#REF!+[1]NHAN!#REF!+[1]LY!#REF!+[1]DUC!#REF!+[1]DONG!#REF!+[1]HPHU!#REF!+[1]BAC!#REF!+[1]THANH!#REF!+#REF!+[1]MY!#REF!+[1]HA!#REF!+[1]PHUC!#REF!+[1]LAM!#REF!+[1]XUAN!#REF!+[1]LIEN!#REF!</f>
        <v>#REF!</v>
      </c>
      <c r="N344" s="617">
        <f>[1]DAI!N342+[1]NAM!N342+[1]NHAN!N342+[1]LY!N342+[1]DUC!N342+[1]DONG!N342+[1]HPHU!N342+[1]BAC!N342+[1]THANH!N342+[1]MY!N342+[1]HA!N342+[1]PHUC!N342+[1]LAM!N342+[1]XUAN!N342+[1]LIEN!N342+[1]HUNG!N342+[1]CNAM!N342+[1]TAY!N342+[1]HOA!N342+[1]VAN!N342+[1]PDINH!N342+[1]SLOC!N342+[1]TRUNG!N342+[1]TAN!N342+[1]THUONG!N342+[1]HLAO!N342+[1]PNHA!N342+[1]VTRUNG!N342</f>
        <v>0</v>
      </c>
      <c r="O344" s="617">
        <f>[1]DAI!O342+[1]NAM!O342+[1]NHAN!O342+[1]LY!O342+[1]DUC!O342+[1]DONG!O342+[1]HPHU!O342+[1]BAC!O342+[1]THANH!O342+[1]MY!O342+[1]HA!O342+[1]PHUC!O342+[1]LAM!O342+[1]XUAN!O342+[1]LIEN!O342+[1]HUNG!O342+[1]CNAM!O342+[1]TAY!O342+[1]HOA!O342+[1]VAN!O342+[1]PDINH!O342+[1]SLOC!O342+[1]TRUNG!O342+[1]TAN!O342+[1]THUONG!O342+[1]HLAO!O342+[1]PNHA!O342+[1]VTRUNG!O342</f>
        <v>0</v>
      </c>
      <c r="P344" s="617">
        <f>[1]DAI!P280+[1]NAM!P278+[1]NHAN!P280+[1]LY!P280+[1]DUC!P280+[1]DONG!P280+[1]HPHU!P279+[1]BAC!P279+[1]THANH!P280+[1]MY!P277+[1]HA!P218+[1]PHUC!P276+[1]LAM!P277+[1]XUAN!P275+[1]LIEN!P279</f>
        <v>0</v>
      </c>
      <c r="Q344" s="633" t="e">
        <f>[1]DAI!#REF!+[1]NAM!#REF!+[1]NHAN!#REF!+[1]LY!#REF!+[1]DUC!#REF!+[1]DONG!#REF!+[1]HPHU!#REF!+[1]BAC!#REF!+[1]THANH!#REF!+#REF!+[1]MY!#REF!+[1]HA!#REF!+[1]PHUC!#REF!+[1]LAM!#REF!+[1]XUAN!#REF!+[1]LIEN!#REF!</f>
        <v>#REF!</v>
      </c>
      <c r="R344" s="588" t="e">
        <f>[1]DAI!#REF!+[1]NAM!#REF!+[1]NHAN!#REF!+[1]LY!#REF!+[1]DUC!#REF!+[1]DONG!#REF!+[1]HPHU!#REF!+[1]BAC!#REF!+[1]THANH!#REF!+#REF!+[1]MY!#REF!+[1]HA!#REF!+[1]PHUC!#REF!+[1]LAM!#REF!+[1]XUAN!#REF!+[1]LIEN!#REF!</f>
        <v>#REF!</v>
      </c>
      <c r="S344" s="633" t="e">
        <f>[1]DAI!#REF!+[1]NAM!#REF!+[1]NHAN!#REF!+[1]LY!#REF!+[1]DUC!#REF!+[1]DONG!#REF!+[1]HPHU!#REF!+[1]BAC!#REF!+[1]THANH!#REF!+#REF!+[1]MY!#REF!+[1]HA!#REF!+[1]PHUC!#REF!+[1]LAM!#REF!+[1]XUAN!#REF!+[1]LIEN!#REF!</f>
        <v>#REF!</v>
      </c>
      <c r="T344" s="633" t="e">
        <f>[1]DAI!#REF!+[1]NAM!#REF!+[1]NHAN!#REF!+[1]LY!#REF!+[1]DUC!#REF!+[1]DONG!#REF!+[1]HPHU!#REF!+[1]BAC!#REF!+[1]THANH!#REF!+#REF!+[1]MY!#REF!+[1]HA!#REF!+[1]PHUC!#REF!+[1]LAM!#REF!+[1]XUAN!#REF!+[1]LIEN!#REF!</f>
        <v>#REF!</v>
      </c>
      <c r="U344" s="633" t="e">
        <f>[1]DAI!#REF!+[1]NAM!#REF!+[1]NHAN!#REF!+[1]LY!#REF!+[1]DUC!#REF!+[1]DONG!#REF!+[1]HPHU!#REF!+[1]BAC!#REF!+[1]THANH!#REF!+#REF!+[1]MY!#REF!+[1]HA!#REF!+[1]PHUC!#REF!+[1]LAM!#REF!+[1]XUAN!#REF!+[1]LIEN!#REF!</f>
        <v>#REF!</v>
      </c>
      <c r="V344" s="633" t="e">
        <f>[1]DAI!#REF!+[1]NAM!#REF!+[1]NHAN!#REF!+[1]LY!#REF!+[1]DUC!#REF!+[1]DONG!#REF!+[1]HPHU!#REF!+[1]BAC!#REF!+[1]THANH!#REF!+#REF!+[1]MY!#REF!+[1]HA!#REF!+[1]PHUC!#REF!+[1]LAM!#REF!+[1]XUAN!#REF!+[1]LIEN!#REF!</f>
        <v>#REF!</v>
      </c>
      <c r="W344" s="633" t="e">
        <f>[1]DAI!#REF!+[1]NAM!#REF!+[1]NHAN!#REF!+[1]LY!#REF!+[1]DUC!#REF!+[1]DONG!#REF!+[1]HPHU!#REF!+[1]BAC!#REF!+[1]THANH!#REF!+#REF!+[1]MY!#REF!+[1]HA!#REF!+[1]PHUC!#REF!+[1]LAM!#REF!+[1]XUAN!#REF!+[1]LIEN!#REF!</f>
        <v>#REF!</v>
      </c>
      <c r="X344" s="633" t="e">
        <f>[1]DAI!#REF!+[1]NAM!#REF!+[1]NHAN!#REF!+[1]LY!#REF!+[1]DUC!#REF!+[1]DONG!#REF!+[1]HPHU!#REF!+[1]BAC!#REF!+[1]THANH!#REF!+#REF!+[1]MY!#REF!+[1]HA!#REF!+[1]PHUC!#REF!+[1]LAM!#REF!+[1]XUAN!#REF!+[1]LIEN!#REF!</f>
        <v>#REF!</v>
      </c>
      <c r="Y344" s="633" t="e">
        <f>[1]DAI!#REF!+[1]NAM!#REF!+[1]NHAN!#REF!+[1]LY!#REF!+[1]DUC!#REF!+[1]DONG!#REF!+[1]HPHU!#REF!+[1]BAC!#REF!+[1]THANH!#REF!+#REF!+[1]MY!#REF!+[1]HA!#REF!+[1]PHUC!#REF!+[1]LAM!#REF!+[1]XUAN!#REF!+[1]LIEN!#REF!</f>
        <v>#REF!</v>
      </c>
      <c r="Z344" s="633" t="e">
        <f>[1]DAI!#REF!+[1]NAM!#REF!+[1]NHAN!#REF!+[1]LY!#REF!+[1]DUC!#REF!+[1]DONG!#REF!+[1]HPHU!#REF!+[1]BAC!#REF!+[1]THANH!#REF!+#REF!+[1]MY!#REF!+[1]HA!#REF!+[1]PHUC!#REF!+[1]LAM!#REF!+[1]XUAN!#REF!+[1]LIEN!#REF!</f>
        <v>#REF!</v>
      </c>
      <c r="AA344" s="633" t="e">
        <f>[1]DAI!#REF!+[1]NAM!#REF!+[1]NHAN!#REF!+[1]LY!#REF!+[1]DUC!#REF!+[1]DONG!#REF!+[1]HPHU!#REF!+[1]BAC!#REF!+[1]THANH!#REF!+#REF!+[1]MY!#REF!+[1]HA!#REF!+[1]PHUC!#REF!+[1]LAM!#REF!+[1]XUAN!#REF!+[1]LIEN!#REF!</f>
        <v>#REF!</v>
      </c>
      <c r="AB344" s="633" t="e">
        <f>[1]DAI!#REF!+[1]NAM!#REF!+[1]NHAN!#REF!+[1]LY!#REF!+[1]DUC!#REF!+[1]DONG!#REF!+[1]HPHU!#REF!+[1]BAC!#REF!+[1]THANH!#REF!+#REF!+[1]MY!#REF!+[1]HA!#REF!+[1]PHUC!#REF!+[1]LAM!#REF!+[1]XUAN!#REF!+[1]LIEN!#REF!</f>
        <v>#REF!</v>
      </c>
      <c r="AC344" s="633" t="e">
        <f>[1]DAI!#REF!+[1]NAM!#REF!+[1]NHAN!#REF!+[1]LY!#REF!+[1]DUC!#REF!+[1]DONG!#REF!+[1]HPHU!#REF!+[1]BAC!#REF!+[1]THANH!#REF!+#REF!+[1]MY!#REF!+[1]HA!#REF!+[1]PHUC!#REF!+[1]LAM!#REF!+[1]XUAN!#REF!+[1]LIEN!#REF!</f>
        <v>#REF!</v>
      </c>
      <c r="AD344" s="617">
        <f>[1]DAI!AD280+[1]NAM!AD278+[1]NHAN!AD280+[1]LY!AD280+[1]DUC!AD280+[1]DONG!AD280+[1]HPHU!AD279+[1]BAC!AD279+[1]THANH!AD280+[1]MY!AD277+[1]HA!AD218+[1]PHUC!AD276+[1]LAM!AD277+[1]XUAN!AD275+[1]LIEN!AD279</f>
        <v>0</v>
      </c>
      <c r="AE344" s="633" t="e">
        <f>[1]DAI!#REF!+[1]NAM!#REF!+[1]NHAN!#REF!+[1]LY!#REF!+[1]DUC!#REF!+[1]DONG!#REF!+[1]HPHU!#REF!+[1]BAC!#REF!+[1]THANH!#REF!+#REF!+[1]MY!#REF!+[1]HA!#REF!+[1]PHUC!#REF!+[1]LAM!#REF!+[1]XUAN!#REF!+[1]LIEN!#REF!</f>
        <v>#REF!</v>
      </c>
      <c r="AF344" s="633" t="e">
        <f>[1]DAI!#REF!+[1]NAM!#REF!+[1]NHAN!#REF!+[1]LY!#REF!+[1]DUC!#REF!+[1]DONG!#REF!+[1]HPHU!#REF!+[1]BAC!#REF!+[1]THANH!#REF!+#REF!+[1]MY!#REF!+[1]HA!#REF!+[1]PHUC!#REF!+[1]LAM!#REF!+[1]XUAN!#REF!+[1]LIEN!#REF!</f>
        <v>#REF!</v>
      </c>
      <c r="AG344" s="633" t="e">
        <f>[1]DAI!#REF!+[1]NAM!#REF!+[1]NHAN!#REF!+[1]LY!#REF!+[1]DUC!#REF!+[1]DONG!#REF!+[1]HPHU!#REF!+[1]BAC!#REF!+[1]THANH!#REF!+#REF!+[1]MY!#REF!+[1]HA!#REF!+[1]PHUC!#REF!+[1]LAM!#REF!+[1]XUAN!#REF!+[1]LIEN!#REF!</f>
        <v>#REF!</v>
      </c>
      <c r="AH344" s="633" t="e">
        <f>[1]DAI!#REF!+[1]NAM!#REF!+[1]NHAN!#REF!+[1]LY!#REF!+[1]DUC!#REF!+[1]DONG!#REF!+[1]HPHU!#REF!+[1]BAC!#REF!+[1]THANH!#REF!+#REF!+[1]MY!#REF!+[1]HA!#REF!+[1]PHUC!#REF!+[1]LAM!#REF!+[1]XUAN!#REF!+[1]LIEN!#REF!</f>
        <v>#REF!</v>
      </c>
      <c r="AI344" s="633" t="e">
        <f>[1]DAI!#REF!+[1]NAM!#REF!+[1]NHAN!#REF!+[1]LY!#REF!+[1]DUC!#REF!+[1]DONG!#REF!+[1]HPHU!#REF!+[1]BAC!#REF!+[1]THANH!#REF!+#REF!+[1]MY!#REF!+[1]HA!#REF!+[1]PHUC!#REF!+[1]LAM!#REF!+[1]XUAN!#REF!+[1]LIEN!#REF!</f>
        <v>#REF!</v>
      </c>
      <c r="AJ344" s="633" t="e">
        <f>[1]DAI!#REF!+[1]NAM!#REF!+[1]NHAN!#REF!+[1]LY!#REF!+[1]DUC!#REF!+[1]DONG!#REF!+[1]HPHU!#REF!+[1]BAC!#REF!+[1]THANH!#REF!+#REF!+[1]MY!#REF!+[1]HA!#REF!+[1]PHUC!#REF!+[1]LAM!#REF!+[1]XUAN!#REF!+[1]LIEN!#REF!</f>
        <v>#REF!</v>
      </c>
      <c r="AK344" s="617">
        <f>[1]DAI!AK280+[1]NAM!AK278+[1]NHAN!AK280+[1]LY!AK280+[1]DUC!AK280+[1]DONG!AK280+[1]HPHU!AK279+[1]BAC!AK279+[1]THANH!AK280+[1]MY!AK277+[1]HA!AK218+[1]PHUC!AK276+[1]LAM!AK277+[1]XUAN!AK275+[1]LIEN!AK279</f>
        <v>0</v>
      </c>
      <c r="AL344" s="633" t="e">
        <f>[1]DAI!#REF!+[1]NAM!#REF!+[1]NHAN!#REF!+[1]LY!#REF!+[1]DUC!#REF!+[1]DONG!#REF!+[1]HPHU!#REF!+[1]BAC!#REF!+[1]THANH!#REF!+#REF!+[1]MY!#REF!+[1]HA!#REF!+[1]PHUC!#REF!+[1]LAM!#REF!+[1]XUAN!#REF!+[1]LIEN!#REF!</f>
        <v>#REF!</v>
      </c>
      <c r="AM344" s="633" t="e">
        <f>[1]DAI!#REF!+[1]NAM!#REF!+[1]NHAN!#REF!+[1]LY!#REF!+[1]DUC!#REF!+[1]DONG!#REF!+[1]HPHU!#REF!+[1]BAC!#REF!+[1]THANH!#REF!+#REF!+[1]MY!#REF!+[1]HA!#REF!+[1]PHUC!#REF!+[1]LAM!#REF!+[1]XUAN!#REF!+[1]LIEN!#REF!</f>
        <v>#REF!</v>
      </c>
      <c r="AN344" s="617">
        <f>[1]DAI!AN280+[1]NAM!AN278+[1]NHAN!AN280+[1]LY!AN280+[1]DUC!AN280+[1]DONG!AN280+[1]HPHU!AN279+[1]BAC!AN279+[1]THANH!AN280+[1]MY!AN277+[1]HA!AN218+[1]PHUC!AN276+[1]LAM!AN277+[1]XUAN!AN275+[1]LIEN!AN279</f>
        <v>0</v>
      </c>
      <c r="AO344" s="633" t="e">
        <f>[1]DAI!#REF!+[1]NAM!#REF!+[1]NHAN!#REF!+[1]LY!#REF!+[1]DUC!#REF!+[1]DONG!#REF!+[1]HPHU!#REF!+[1]BAC!#REF!+[1]THANH!#REF!+#REF!+[1]MY!#REF!+[1]HA!#REF!+[1]PHUC!#REF!+[1]LAM!#REF!+[1]XUAN!#REF!+[1]LIEN!#REF!</f>
        <v>#REF!</v>
      </c>
      <c r="AP344" s="633" t="e">
        <f>[1]DAI!#REF!+[1]NAM!#REF!+[1]NHAN!#REF!+[1]LY!#REF!+[1]DUC!#REF!+[1]DONG!#REF!+[1]HPHU!#REF!+[1]BAC!#REF!+[1]THANH!#REF!+#REF!+[1]MY!#REF!+[1]HA!#REF!+[1]PHUC!#REF!+[1]LAM!#REF!+[1]XUAN!#REF!+[1]LIEN!#REF!</f>
        <v>#REF!</v>
      </c>
      <c r="AQ344" s="633" t="e">
        <f>[1]DAI!#REF!+[1]NAM!#REF!+[1]NHAN!#REF!+[1]LY!#REF!+[1]DUC!#REF!+[1]DONG!#REF!+[1]HPHU!#REF!+[1]BAC!#REF!+[1]THANH!#REF!+#REF!+[1]MY!#REF!+[1]HA!#REF!+[1]PHUC!#REF!+[1]LAM!#REF!+[1]XUAN!#REF!+[1]LIEN!#REF!</f>
        <v>#REF!</v>
      </c>
      <c r="AR344" s="617">
        <f>[1]DAI!AR342+[1]NAM!AR342+[1]NHAN!AR342+[1]LY!AR342+[1]DUC!AR342+[1]DONG!AR342+[1]HPHU!AR342+[1]BAC!AR342+[1]THANH!AR342+[1]MY!AR342+[1]HA!AR342+[1]PHUC!AR342+[1]LAM!AR342+[1]XUAN!AR342+[1]LIEN!AR342+[1]HUNG!AR342+[1]CNAM!AR342+[1]TAY!AR342+[1]HOA!AR342+[1]VAN!AR342+[1]PDINH!AR342+[1]SLOC!AR342+[1]TRUNG!AR342+[1]TAN!AR342+[1]THUONG!AR342+[1]HLAO!AR342+[1]PNHA!AR342+[1]VTRUNG!AR342</f>
        <v>0</v>
      </c>
      <c r="AS344" s="617">
        <f>[1]DAI!AS280+[1]NAM!AS278+[1]NHAN!AS280+[1]LY!AS280+[1]DUC!AS280+[1]DONG!AS280+[1]HPHU!AS279+[1]BAC!AS279+[1]THANH!AS280+[1]MY!AS277+[1]HA!AS218+[1]PHUC!AS276+[1]LAM!AS277+[1]XUAN!AS275+[1]LIEN!AS279</f>
        <v>0</v>
      </c>
      <c r="AT344" s="617"/>
      <c r="AU344" s="617">
        <f>[1]DAI!AU280+[1]NAM!AU278+[1]NHAN!AU280+[1]LY!AU280+[1]DUC!AU280+[1]DONG!AU280+[1]HPHU!AU279+[1]BAC!AU279+[1]THANH!AU280+[1]MY!AU277+[1]HA!AU218+[1]PHUC!AU276+[1]LAM!AU277+[1]XUAN!AU275+[1]LIEN!AU279</f>
        <v>0</v>
      </c>
      <c r="AV344" s="587">
        <f>[1]DAI!AV342+[1]NAM!AV342+[1]NHAN!AV342+[1]LY!AV342+[1]DUC!AV342+[1]DONG!AV342+[1]HPHU!AV342+[1]BAC!AV342+[1]THANH!AV342+[1]MY!AV342+[1]HA!AV342+[1]PHUC!AV342+[1]LAM!AV342+[1]XUAN!AV342+[1]LIEN!AV342+[1]HUNG!AV342+[1]CNAM!AV342+[1]TAY!AV342+[1]HOA!AV342+[1]VAN!AV342+[1]PDINH!AV342+[1]SLOC!AV342+[1]TRUNG!AV342+[1]TAN!AV342+[1]THUONG!AV342+[1]HLAO!AV342+[1]PNHA!AV342+[1]VTRUNG!AV342</f>
        <v>0</v>
      </c>
      <c r="AW344" s="633" t="e">
        <f>[1]DAI!#REF!+[1]NAM!#REF!+[1]NHAN!#REF!+[1]LY!#REF!+[1]DUC!#REF!+[1]DONG!#REF!+[1]HPHU!#REF!+[1]BAC!#REF!+[1]THANH!#REF!+#REF!+[1]MY!#REF!+[1]HA!#REF!+[1]PHUC!#REF!+[1]LAM!#REF!+[1]XUAN!#REF!+[1]LIEN!#REF!</f>
        <v>#REF!</v>
      </c>
      <c r="AX344" s="633" t="e">
        <f>[1]DAI!#REF!+[1]NAM!#REF!+[1]NHAN!#REF!+[1]LY!#REF!+[1]DUC!#REF!+[1]DONG!#REF!+[1]HPHU!#REF!+[1]BAC!#REF!+[1]THANH!#REF!+#REF!+[1]MY!#REF!+[1]HA!#REF!+[1]PHUC!#REF!+[1]LAM!#REF!+[1]XUAN!#REF!+[1]LIEN!#REF!</f>
        <v>#REF!</v>
      </c>
      <c r="AY344" s="633" t="e">
        <f>[1]DAI!#REF!+[1]NAM!#REF!+[1]NHAN!#REF!+[1]LY!#REF!+[1]DUC!#REF!+[1]DONG!#REF!+[1]HPHU!#REF!+[1]BAC!#REF!+[1]THANH!#REF!+#REF!+[1]MY!#REF!+[1]HA!#REF!+[1]PHUC!#REF!+[1]LAM!#REF!+[1]XUAN!#REF!+[1]LIEN!#REF!</f>
        <v>#REF!</v>
      </c>
      <c r="AZ344" s="617">
        <f>[1]DAI!AZ280+[1]NAM!AZ278+[1]NHAN!AZ280+[1]LY!AZ280+[1]DUC!AZ280+[1]DONG!AZ280+[1]HPHU!AZ279+[1]BAC!AZ279+[1]THANH!AZ280+[1]MY!AZ277+[1]HA!AZ218+[1]PHUC!AZ276+[1]LAM!AZ277+[1]XUAN!AZ275+[1]LIEN!AZ279</f>
        <v>0</v>
      </c>
      <c r="BA344" s="633" t="e">
        <f>[1]DAI!#REF!+[1]NAM!#REF!+[1]NHAN!#REF!+[1]LY!#REF!+[1]DUC!#REF!+[1]DONG!#REF!+[1]HPHU!#REF!+[1]BAC!#REF!+[1]THANH!#REF!+#REF!+[1]MY!#REF!+[1]HA!#REF!+[1]PHUC!#REF!+[1]LAM!#REF!+[1]XUAN!#REF!+[1]LIEN!#REF!</f>
        <v>#REF!</v>
      </c>
      <c r="BB344" s="633" t="e">
        <f>[1]DAI!#REF!+[1]NAM!#REF!+[1]NHAN!#REF!+[1]LY!#REF!+[1]DUC!#REF!+[1]DONG!#REF!+[1]HPHU!#REF!+[1]BAC!#REF!+[1]THANH!#REF!+#REF!+[1]MY!#REF!+[1]HA!#REF!+[1]PHUC!#REF!+[1]LAM!#REF!+[1]XUAN!#REF!+[1]LIEN!#REF!</f>
        <v>#REF!</v>
      </c>
      <c r="BC344" s="633" t="e">
        <f>[1]DAI!#REF!+[1]NAM!#REF!+[1]NHAN!#REF!+[1]LY!#REF!+[1]DUC!#REF!+[1]DONG!#REF!+[1]HPHU!#REF!+[1]BAC!#REF!+[1]THANH!#REF!+#REF!+[1]MY!#REF!+[1]HA!#REF!+[1]PHUC!#REF!+[1]LAM!#REF!+[1]XUAN!#REF!+[1]LIEN!#REF!</f>
        <v>#REF!</v>
      </c>
      <c r="BD344" s="617">
        <f>[1]DAI!BD280+[1]NAM!BD278+[1]NHAN!BD280+[1]LY!BD280+[1]DUC!BD280+[1]DONG!BD280+[1]HPHU!BD279+[1]BAC!BD279+[1]THANH!BD280+[1]MY!BD277+[1]HA!BD218+[1]PHUC!BD276+[1]LAM!BD277+[1]XUAN!BD275+[1]LIEN!BD279</f>
        <v>0</v>
      </c>
      <c r="BE344" s="633" t="e">
        <f>[1]DAI!#REF!+[1]NAM!#REF!+[1]NHAN!#REF!+[1]LY!#REF!+[1]DUC!#REF!+[1]DONG!#REF!+[1]HPHU!#REF!+[1]BAC!#REF!+[1]THANH!#REF!+#REF!+[1]MY!#REF!+[1]HA!#REF!+[1]PHUC!#REF!+[1]LAM!#REF!+[1]XUAN!#REF!+[1]LIEN!#REF!</f>
        <v>#REF!</v>
      </c>
      <c r="BF344" s="633" t="e">
        <f>[1]DAI!#REF!+[1]NAM!#REF!+[1]NHAN!#REF!+[1]LY!#REF!+[1]DUC!#REF!+[1]DONG!#REF!+[1]HPHU!#REF!+[1]BAC!#REF!+[1]THANH!#REF!+#REF!+[1]MY!#REF!+[1]HA!#REF!+[1]PHUC!#REF!+[1]LAM!#REF!+[1]XUAN!#REF!+[1]LIEN!#REF!</f>
        <v>#REF!</v>
      </c>
      <c r="BG344" s="633" t="e">
        <f>[1]DAI!#REF!+[1]NAM!#REF!+[1]NHAN!#REF!+[1]LY!#REF!+[1]DUC!#REF!+[1]DONG!#REF!+[1]HPHU!#REF!+[1]BAC!#REF!+[1]THANH!#REF!+#REF!+[1]MY!#REF!+[1]HA!#REF!+[1]PHUC!#REF!+[1]LAM!#REF!+[1]XUAN!#REF!+[1]LIEN!#REF!</f>
        <v>#REF!</v>
      </c>
      <c r="BH344" s="633" t="e">
        <f>[1]DAI!#REF!+[1]NAM!#REF!+[1]NHAN!#REF!+[1]LY!#REF!+[1]DUC!#REF!+[1]DONG!#REF!+[1]HPHU!#REF!+[1]BAC!#REF!+[1]THANH!#REF!+#REF!+[1]MY!#REF!+[1]HA!#REF!+[1]PHUC!#REF!+[1]LAM!#REF!+[1]XUAN!#REF!+[1]LIEN!#REF!</f>
        <v>#REF!</v>
      </c>
      <c r="BI344" s="633" t="e">
        <f>[1]DAI!#REF!+[1]NAM!#REF!+[1]NHAN!#REF!+[1]LY!#REF!+[1]DUC!#REF!+[1]DONG!#REF!+[1]HPHU!#REF!+[1]BAC!#REF!+[1]THANH!#REF!+#REF!+[1]MY!#REF!+[1]HA!#REF!+[1]PHUC!#REF!+[1]LAM!#REF!+[1]XUAN!#REF!+[1]LIEN!#REF!</f>
        <v>#REF!</v>
      </c>
      <c r="BJ344" s="633" t="e">
        <f>[1]DAI!#REF!+[1]NAM!#REF!+[1]NHAN!#REF!+[1]LY!#REF!+[1]DUC!#REF!+[1]DONG!#REF!+[1]HPHU!#REF!+[1]BAC!#REF!+[1]THANH!#REF!+#REF!+[1]MY!#REF!+[1]HA!#REF!+[1]PHUC!#REF!+[1]LAM!#REF!+[1]XUAN!#REF!+[1]LIEN!#REF!</f>
        <v>#REF!</v>
      </c>
      <c r="BK344" s="633" t="e">
        <f>[1]DAI!#REF!+[1]NAM!#REF!+[1]NHAN!#REF!+[1]LY!#REF!+[1]DUC!#REF!+[1]DONG!#REF!+[1]HPHU!#REF!+[1]BAC!#REF!+[1]THANH!#REF!+#REF!+[1]MY!#REF!+[1]HA!#REF!+[1]PHUC!#REF!+[1]LAM!#REF!+[1]XUAN!#REF!+[1]LIEN!#REF!</f>
        <v>#REF!</v>
      </c>
      <c r="BL344" s="633" t="e">
        <f>[1]DAI!#REF!+[1]NAM!#REF!+[1]NHAN!#REF!+[1]LY!#REF!+[1]DUC!#REF!+[1]DONG!#REF!+[1]HPHU!#REF!+[1]BAC!#REF!+[1]THANH!#REF!+#REF!+[1]MY!#REF!+[1]HA!#REF!+[1]PHUC!#REF!+[1]LAM!#REF!+[1]XUAN!#REF!+[1]LIEN!#REF!</f>
        <v>#REF!</v>
      </c>
      <c r="BM344" s="568"/>
    </row>
    <row r="345" spans="1:67" ht="24" hidden="1" customHeight="1" x14ac:dyDescent="0.2">
      <c r="A345" s="634" t="s">
        <v>64</v>
      </c>
      <c r="B345" s="579" t="s">
        <v>65</v>
      </c>
      <c r="C345" s="635" t="s">
        <v>66</v>
      </c>
      <c r="D345" s="633" t="e">
        <f>[1]DAI!#REF!+[1]NAM!#REF!+[1]NHAN!#REF!+[1]LY!#REF!+[1]DUC!#REF!+[1]DONG!#REF!+[1]HPHU!#REF!+[1]BAC!#REF!+[1]THANH!#REF!+#REF!+[1]MY!#REF!+[1]HA!#REF!+[1]PHUC!#REF!+[1]LAM!#REF!+[1]XUAN!#REF!+[1]LIEN!#REF!</f>
        <v>#REF!</v>
      </c>
      <c r="E345" s="633" t="e">
        <f>[1]DAI!#REF!+[1]NAM!#REF!+[1]NHAN!#REF!+[1]LY!#REF!+[1]DUC!#REF!+[1]DONG!#REF!+[1]HPHU!#REF!+[1]BAC!#REF!+[1]THANH!#REF!+#REF!+[1]MY!#REF!+[1]HA!#REF!+[1]PHUC!#REF!+[1]LAM!#REF!+[1]XUAN!#REF!+[1]LIEN!#REF!</f>
        <v>#REF!</v>
      </c>
      <c r="F345" s="633" t="e">
        <f>[1]DAI!#REF!+[1]NAM!#REF!+[1]NHAN!#REF!+[1]LY!#REF!+[1]DUC!#REF!+[1]DONG!#REF!+[1]HPHU!#REF!+[1]BAC!#REF!+[1]THANH!#REF!+#REF!+[1]MY!#REF!+[1]HA!#REF!+[1]PHUC!#REF!+[1]LAM!#REF!+[1]XUAN!#REF!+[1]LIEN!#REF!</f>
        <v>#REF!</v>
      </c>
      <c r="G345" s="617">
        <f>[1]DAI!G343+[1]NAM!G343+[1]NHAN!G343+[1]LY!G343+[1]DUC!G343+[1]DONG!G343+[1]HPHU!G343+[1]BAC!G343+[1]THANH!G343+[1]MY!G343+[1]HA!G343+[1]PHUC!G343+[1]LAM!G343+[1]XUAN!G343+[1]LIEN!G343+[1]HUNG!G343+[1]CNAM!G343+[1]TAY!G343+[1]HOA!G343+[1]VAN!G343+[1]PDINH!G343+[1]SLOC!G343+[1]TRUNG!G343+[1]TAN!G343+[1]THUONG!G343+[1]HLAO!G343+[1]PNHA!G343+[1]VTRUNG!G343</f>
        <v>0</v>
      </c>
      <c r="H345" s="633" t="e">
        <f>[1]DAI!#REF!+[1]NAM!#REF!+[1]NHAN!#REF!+[1]LY!#REF!+[1]DUC!#REF!+[1]DONG!#REF!+[1]HPHU!#REF!+[1]BAC!#REF!+[1]THANH!#REF!+#REF!+[1]MY!#REF!+[1]HA!#REF!+[1]PHUC!#REF!+[1]LAM!#REF!+[1]XUAN!#REF!+[1]LIEN!#REF!</f>
        <v>#REF!</v>
      </c>
      <c r="I345" s="633" t="e">
        <f>[1]DAI!#REF!+[1]NAM!#REF!+[1]NHAN!#REF!+[1]LY!#REF!+[1]DUC!#REF!+[1]DONG!#REF!+[1]HPHU!#REF!+[1]BAC!#REF!+[1]THANH!#REF!+#REF!+[1]MY!#REF!+[1]HA!#REF!+[1]PHUC!#REF!+[1]LAM!#REF!+[1]XUAN!#REF!+[1]LIEN!#REF!</f>
        <v>#REF!</v>
      </c>
      <c r="J345" s="617">
        <f>[1]DAI!J343+[1]NAM!J343+[1]NHAN!J343+[1]LY!J343+[1]DUC!J343+[1]DONG!J343+[1]HPHU!J343+[1]BAC!J343+[1]THANH!J343+[1]MY!J343+[1]HA!J343+[1]PHUC!J343+[1]LAM!J343+[1]XUAN!J343+[1]LIEN!J343+[1]HUNG!J343+[1]CNAM!J343+[1]TAY!J343+[1]HOA!J343+[1]VAN!J343+[1]PDINH!J343+[1]SLOC!J343+[1]TRUNG!J343+[1]TAN!J343+[1]THUONG!J343+[1]HLAO!J343+[1]PNHA!J343+[1]VTRUNG!J343</f>
        <v>0</v>
      </c>
      <c r="K345" s="633" t="e">
        <f>[1]DAI!#REF!+[1]NAM!#REF!+[1]NHAN!#REF!+[1]LY!#REF!+[1]DUC!#REF!+[1]DONG!#REF!+[1]HPHU!#REF!+[1]BAC!#REF!+[1]THANH!#REF!+#REF!+[1]MY!#REF!+[1]HA!#REF!+[1]PHUC!#REF!+[1]LAM!#REF!+[1]XUAN!#REF!+[1]LIEN!#REF!</f>
        <v>#REF!</v>
      </c>
      <c r="L345" s="633" t="e">
        <f>[1]DAI!#REF!+[1]NAM!#REF!+[1]NHAN!#REF!+[1]LY!#REF!+[1]DUC!#REF!+[1]DONG!#REF!+[1]HPHU!#REF!+[1]BAC!#REF!+[1]THANH!#REF!+#REF!+[1]MY!#REF!+[1]HA!#REF!+[1]PHUC!#REF!+[1]LAM!#REF!+[1]XUAN!#REF!+[1]LIEN!#REF!</f>
        <v>#REF!</v>
      </c>
      <c r="M345" s="633" t="e">
        <f>[1]DAI!#REF!+[1]NAM!#REF!+[1]NHAN!#REF!+[1]LY!#REF!+[1]DUC!#REF!+[1]DONG!#REF!+[1]HPHU!#REF!+[1]BAC!#REF!+[1]THANH!#REF!+#REF!+[1]MY!#REF!+[1]HA!#REF!+[1]PHUC!#REF!+[1]LAM!#REF!+[1]XUAN!#REF!+[1]LIEN!#REF!</f>
        <v>#REF!</v>
      </c>
      <c r="N345" s="617">
        <f>[1]DAI!N343+[1]NAM!N343+[1]NHAN!N343+[1]LY!N343+[1]DUC!N343+[1]DONG!N343+[1]HPHU!N343+[1]BAC!N343+[1]THANH!N343+[1]MY!N343+[1]HA!N343+[1]PHUC!N343+[1]LAM!N343+[1]XUAN!N343+[1]LIEN!N343+[1]HUNG!N343+[1]CNAM!N343+[1]TAY!N343+[1]HOA!N343+[1]VAN!N343+[1]PDINH!N343+[1]SLOC!N343+[1]TRUNG!N343+[1]TAN!N343+[1]THUONG!N343+[1]HLAO!N343+[1]PNHA!N343+[1]VTRUNG!N343</f>
        <v>0</v>
      </c>
      <c r="O345" s="617">
        <f>[1]DAI!O343+[1]NAM!O343+[1]NHAN!O343+[1]LY!O343+[1]DUC!O343+[1]DONG!O343+[1]HPHU!O343+[1]BAC!O343+[1]THANH!O343+[1]MY!O343+[1]HA!O343+[1]PHUC!O343+[1]LAM!O343+[1]XUAN!O343+[1]LIEN!O343+[1]HUNG!O343+[1]CNAM!O343+[1]TAY!O343+[1]HOA!O343+[1]VAN!O343+[1]PDINH!O343+[1]SLOC!O343+[1]TRUNG!O343+[1]TAN!O343+[1]THUONG!O343+[1]HLAO!O343+[1]PNHA!O343+[1]VTRUNG!O343</f>
        <v>0</v>
      </c>
      <c r="P345" s="617">
        <f>[1]DAI!P281+[1]NAM!P279+[1]NHAN!P281+[1]LY!P281+[1]DUC!P281+[1]DONG!P281+[1]HPHU!P280+[1]BAC!P280+[1]THANH!P281+[1]MY!P278+[1]HA!P219+[1]PHUC!P277+[1]LAM!P278+[1]XUAN!P276+[1]LIEN!P280</f>
        <v>0</v>
      </c>
      <c r="Q345" s="633" t="e">
        <f>[1]DAI!#REF!+[1]NAM!#REF!+[1]NHAN!#REF!+[1]LY!#REF!+[1]DUC!#REF!+[1]DONG!#REF!+[1]HPHU!#REF!+[1]BAC!#REF!+[1]THANH!#REF!+#REF!+[1]MY!#REF!+[1]HA!#REF!+[1]PHUC!#REF!+[1]LAM!#REF!+[1]XUAN!#REF!+[1]LIEN!#REF!</f>
        <v>#REF!</v>
      </c>
      <c r="R345" s="588" t="e">
        <f>[1]DAI!#REF!+[1]NAM!#REF!+[1]NHAN!#REF!+[1]LY!#REF!+[1]DUC!#REF!+[1]DONG!#REF!+[1]HPHU!#REF!+[1]BAC!#REF!+[1]THANH!#REF!+#REF!+[1]MY!#REF!+[1]HA!#REF!+[1]PHUC!#REF!+[1]LAM!#REF!+[1]XUAN!#REF!+[1]LIEN!#REF!</f>
        <v>#REF!</v>
      </c>
      <c r="S345" s="633" t="e">
        <f>[1]DAI!#REF!+[1]NAM!#REF!+[1]NHAN!#REF!+[1]LY!#REF!+[1]DUC!#REF!+[1]DONG!#REF!+[1]HPHU!#REF!+[1]BAC!#REF!+[1]THANH!#REF!+#REF!+[1]MY!#REF!+[1]HA!#REF!+[1]PHUC!#REF!+[1]LAM!#REF!+[1]XUAN!#REF!+[1]LIEN!#REF!</f>
        <v>#REF!</v>
      </c>
      <c r="T345" s="633" t="e">
        <f>[1]DAI!#REF!+[1]NAM!#REF!+[1]NHAN!#REF!+[1]LY!#REF!+[1]DUC!#REF!+[1]DONG!#REF!+[1]HPHU!#REF!+[1]BAC!#REF!+[1]THANH!#REF!+#REF!+[1]MY!#REF!+[1]HA!#REF!+[1]PHUC!#REF!+[1]LAM!#REF!+[1]XUAN!#REF!+[1]LIEN!#REF!</f>
        <v>#REF!</v>
      </c>
      <c r="U345" s="633" t="e">
        <f>[1]DAI!#REF!+[1]NAM!#REF!+[1]NHAN!#REF!+[1]LY!#REF!+[1]DUC!#REF!+[1]DONG!#REF!+[1]HPHU!#REF!+[1]BAC!#REF!+[1]THANH!#REF!+#REF!+[1]MY!#REF!+[1]HA!#REF!+[1]PHUC!#REF!+[1]LAM!#REF!+[1]XUAN!#REF!+[1]LIEN!#REF!</f>
        <v>#REF!</v>
      </c>
      <c r="V345" s="633" t="e">
        <f>[1]DAI!#REF!+[1]NAM!#REF!+[1]NHAN!#REF!+[1]LY!#REF!+[1]DUC!#REF!+[1]DONG!#REF!+[1]HPHU!#REF!+[1]BAC!#REF!+[1]THANH!#REF!+#REF!+[1]MY!#REF!+[1]HA!#REF!+[1]PHUC!#REF!+[1]LAM!#REF!+[1]XUAN!#REF!+[1]LIEN!#REF!</f>
        <v>#REF!</v>
      </c>
      <c r="W345" s="633" t="e">
        <f>[1]DAI!#REF!+[1]NAM!#REF!+[1]NHAN!#REF!+[1]LY!#REF!+[1]DUC!#REF!+[1]DONG!#REF!+[1]HPHU!#REF!+[1]BAC!#REF!+[1]THANH!#REF!+#REF!+[1]MY!#REF!+[1]HA!#REF!+[1]PHUC!#REF!+[1]LAM!#REF!+[1]XUAN!#REF!+[1]LIEN!#REF!</f>
        <v>#REF!</v>
      </c>
      <c r="X345" s="633" t="e">
        <f>[1]DAI!#REF!+[1]NAM!#REF!+[1]NHAN!#REF!+[1]LY!#REF!+[1]DUC!#REF!+[1]DONG!#REF!+[1]HPHU!#REF!+[1]BAC!#REF!+[1]THANH!#REF!+#REF!+[1]MY!#REF!+[1]HA!#REF!+[1]PHUC!#REF!+[1]LAM!#REF!+[1]XUAN!#REF!+[1]LIEN!#REF!</f>
        <v>#REF!</v>
      </c>
      <c r="Y345" s="633" t="e">
        <f>[1]DAI!#REF!+[1]NAM!#REF!+[1]NHAN!#REF!+[1]LY!#REF!+[1]DUC!#REF!+[1]DONG!#REF!+[1]HPHU!#REF!+[1]BAC!#REF!+[1]THANH!#REF!+#REF!+[1]MY!#REF!+[1]HA!#REF!+[1]PHUC!#REF!+[1]LAM!#REF!+[1]XUAN!#REF!+[1]LIEN!#REF!</f>
        <v>#REF!</v>
      </c>
      <c r="Z345" s="633" t="e">
        <f>[1]DAI!#REF!+[1]NAM!#REF!+[1]NHAN!#REF!+[1]LY!#REF!+[1]DUC!#REF!+[1]DONG!#REF!+[1]HPHU!#REF!+[1]BAC!#REF!+[1]THANH!#REF!+#REF!+[1]MY!#REF!+[1]HA!#REF!+[1]PHUC!#REF!+[1]LAM!#REF!+[1]XUAN!#REF!+[1]LIEN!#REF!</f>
        <v>#REF!</v>
      </c>
      <c r="AA345" s="633" t="e">
        <f>[1]DAI!#REF!+[1]NAM!#REF!+[1]NHAN!#REF!+[1]LY!#REF!+[1]DUC!#REF!+[1]DONG!#REF!+[1]HPHU!#REF!+[1]BAC!#REF!+[1]THANH!#REF!+#REF!+[1]MY!#REF!+[1]HA!#REF!+[1]PHUC!#REF!+[1]LAM!#REF!+[1]XUAN!#REF!+[1]LIEN!#REF!</f>
        <v>#REF!</v>
      </c>
      <c r="AB345" s="633" t="e">
        <f>[1]DAI!#REF!+[1]NAM!#REF!+[1]NHAN!#REF!+[1]LY!#REF!+[1]DUC!#REF!+[1]DONG!#REF!+[1]HPHU!#REF!+[1]BAC!#REF!+[1]THANH!#REF!+#REF!+[1]MY!#REF!+[1]HA!#REF!+[1]PHUC!#REF!+[1]LAM!#REF!+[1]XUAN!#REF!+[1]LIEN!#REF!</f>
        <v>#REF!</v>
      </c>
      <c r="AC345" s="633" t="e">
        <f>[1]DAI!#REF!+[1]NAM!#REF!+[1]NHAN!#REF!+[1]LY!#REF!+[1]DUC!#REF!+[1]DONG!#REF!+[1]HPHU!#REF!+[1]BAC!#REF!+[1]THANH!#REF!+#REF!+[1]MY!#REF!+[1]HA!#REF!+[1]PHUC!#REF!+[1]LAM!#REF!+[1]XUAN!#REF!+[1]LIEN!#REF!</f>
        <v>#REF!</v>
      </c>
      <c r="AD345" s="617">
        <f>[1]DAI!AD281+[1]NAM!AD279+[1]NHAN!AD281+[1]LY!AD281+[1]DUC!AD281+[1]DONG!AD281+[1]HPHU!AD280+[1]BAC!AD280+[1]THANH!AD281+[1]MY!AD278+[1]HA!AD219+[1]PHUC!AD277+[1]LAM!AD278+[1]XUAN!AD276+[1]LIEN!AD280</f>
        <v>0</v>
      </c>
      <c r="AE345" s="633" t="e">
        <f>[1]DAI!#REF!+[1]NAM!#REF!+[1]NHAN!#REF!+[1]LY!#REF!+[1]DUC!#REF!+[1]DONG!#REF!+[1]HPHU!#REF!+[1]BAC!#REF!+[1]THANH!#REF!+#REF!+[1]MY!#REF!+[1]HA!#REF!+[1]PHUC!#REF!+[1]LAM!#REF!+[1]XUAN!#REF!+[1]LIEN!#REF!</f>
        <v>#REF!</v>
      </c>
      <c r="AF345" s="633" t="e">
        <f>[1]DAI!#REF!+[1]NAM!#REF!+[1]NHAN!#REF!+[1]LY!#REF!+[1]DUC!#REF!+[1]DONG!#REF!+[1]HPHU!#REF!+[1]BAC!#REF!+[1]THANH!#REF!+#REF!+[1]MY!#REF!+[1]HA!#REF!+[1]PHUC!#REF!+[1]LAM!#REF!+[1]XUAN!#REF!+[1]LIEN!#REF!</f>
        <v>#REF!</v>
      </c>
      <c r="AG345" s="633" t="e">
        <f>[1]DAI!#REF!+[1]NAM!#REF!+[1]NHAN!#REF!+[1]LY!#REF!+[1]DUC!#REF!+[1]DONG!#REF!+[1]HPHU!#REF!+[1]BAC!#REF!+[1]THANH!#REF!+#REF!+[1]MY!#REF!+[1]HA!#REF!+[1]PHUC!#REF!+[1]LAM!#REF!+[1]XUAN!#REF!+[1]LIEN!#REF!</f>
        <v>#REF!</v>
      </c>
      <c r="AH345" s="633" t="e">
        <f>[1]DAI!#REF!+[1]NAM!#REF!+[1]NHAN!#REF!+[1]LY!#REF!+[1]DUC!#REF!+[1]DONG!#REF!+[1]HPHU!#REF!+[1]BAC!#REF!+[1]THANH!#REF!+#REF!+[1]MY!#REF!+[1]HA!#REF!+[1]PHUC!#REF!+[1]LAM!#REF!+[1]XUAN!#REF!+[1]LIEN!#REF!</f>
        <v>#REF!</v>
      </c>
      <c r="AI345" s="633" t="e">
        <f>[1]DAI!#REF!+[1]NAM!#REF!+[1]NHAN!#REF!+[1]LY!#REF!+[1]DUC!#REF!+[1]DONG!#REF!+[1]HPHU!#REF!+[1]BAC!#REF!+[1]THANH!#REF!+#REF!+[1]MY!#REF!+[1]HA!#REF!+[1]PHUC!#REF!+[1]LAM!#REF!+[1]XUAN!#REF!+[1]LIEN!#REF!</f>
        <v>#REF!</v>
      </c>
      <c r="AJ345" s="633" t="e">
        <f>[1]DAI!#REF!+[1]NAM!#REF!+[1]NHAN!#REF!+[1]LY!#REF!+[1]DUC!#REF!+[1]DONG!#REF!+[1]HPHU!#REF!+[1]BAC!#REF!+[1]THANH!#REF!+#REF!+[1]MY!#REF!+[1]HA!#REF!+[1]PHUC!#REF!+[1]LAM!#REF!+[1]XUAN!#REF!+[1]LIEN!#REF!</f>
        <v>#REF!</v>
      </c>
      <c r="AK345" s="617">
        <f>[1]DAI!AK281+[1]NAM!AK279+[1]NHAN!AK281+[1]LY!AK281+[1]DUC!AK281+[1]DONG!AK281+[1]HPHU!AK280+[1]BAC!AK280+[1]THANH!AK281+[1]MY!AK278+[1]HA!AK219+[1]PHUC!AK277+[1]LAM!AK278+[1]XUAN!AK276+[1]LIEN!AK280</f>
        <v>0</v>
      </c>
      <c r="AL345" s="633" t="e">
        <f>[1]DAI!#REF!+[1]NAM!#REF!+[1]NHAN!#REF!+[1]LY!#REF!+[1]DUC!#REF!+[1]DONG!#REF!+[1]HPHU!#REF!+[1]BAC!#REF!+[1]THANH!#REF!+#REF!+[1]MY!#REF!+[1]HA!#REF!+[1]PHUC!#REF!+[1]LAM!#REF!+[1]XUAN!#REF!+[1]LIEN!#REF!</f>
        <v>#REF!</v>
      </c>
      <c r="AM345" s="633" t="e">
        <f>[1]DAI!#REF!+[1]NAM!#REF!+[1]NHAN!#REF!+[1]LY!#REF!+[1]DUC!#REF!+[1]DONG!#REF!+[1]HPHU!#REF!+[1]BAC!#REF!+[1]THANH!#REF!+#REF!+[1]MY!#REF!+[1]HA!#REF!+[1]PHUC!#REF!+[1]LAM!#REF!+[1]XUAN!#REF!+[1]LIEN!#REF!</f>
        <v>#REF!</v>
      </c>
      <c r="AN345" s="617">
        <f>[1]DAI!AN281+[1]NAM!AN279+[1]NHAN!AN281+[1]LY!AN281+[1]DUC!AN281+[1]DONG!AN281+[1]HPHU!AN280+[1]BAC!AN280+[1]THANH!AN281+[1]MY!AN278+[1]HA!AN219+[1]PHUC!AN277+[1]LAM!AN278+[1]XUAN!AN276+[1]LIEN!AN280</f>
        <v>0</v>
      </c>
      <c r="AO345" s="633" t="e">
        <f>[1]DAI!#REF!+[1]NAM!#REF!+[1]NHAN!#REF!+[1]LY!#REF!+[1]DUC!#REF!+[1]DONG!#REF!+[1]HPHU!#REF!+[1]BAC!#REF!+[1]THANH!#REF!+#REF!+[1]MY!#REF!+[1]HA!#REF!+[1]PHUC!#REF!+[1]LAM!#REF!+[1]XUAN!#REF!+[1]LIEN!#REF!</f>
        <v>#REF!</v>
      </c>
      <c r="AP345" s="633" t="e">
        <f>[1]DAI!#REF!+[1]NAM!#REF!+[1]NHAN!#REF!+[1]LY!#REF!+[1]DUC!#REF!+[1]DONG!#REF!+[1]HPHU!#REF!+[1]BAC!#REF!+[1]THANH!#REF!+#REF!+[1]MY!#REF!+[1]HA!#REF!+[1]PHUC!#REF!+[1]LAM!#REF!+[1]XUAN!#REF!+[1]LIEN!#REF!</f>
        <v>#REF!</v>
      </c>
      <c r="AQ345" s="633" t="e">
        <f>[1]DAI!#REF!+[1]NAM!#REF!+[1]NHAN!#REF!+[1]LY!#REF!+[1]DUC!#REF!+[1]DONG!#REF!+[1]HPHU!#REF!+[1]BAC!#REF!+[1]THANH!#REF!+#REF!+[1]MY!#REF!+[1]HA!#REF!+[1]PHUC!#REF!+[1]LAM!#REF!+[1]XUAN!#REF!+[1]LIEN!#REF!</f>
        <v>#REF!</v>
      </c>
      <c r="AR345" s="617">
        <f>[1]DAI!AR343+[1]NAM!AR343+[1]NHAN!AR343+[1]LY!AR343+[1]DUC!AR343+[1]DONG!AR343+[1]HPHU!AR343+[1]BAC!AR343+[1]THANH!AR343+[1]MY!AR343+[1]HA!AR343+[1]PHUC!AR343+[1]LAM!AR343+[1]XUAN!AR343+[1]LIEN!AR343+[1]HUNG!AR343+[1]CNAM!AR343+[1]TAY!AR343+[1]HOA!AR343+[1]VAN!AR343+[1]PDINH!AR343+[1]SLOC!AR343+[1]TRUNG!AR343+[1]TAN!AR343+[1]THUONG!AR343+[1]HLAO!AR343+[1]PNHA!AR343+[1]VTRUNG!AR343</f>
        <v>0</v>
      </c>
      <c r="AS345" s="617">
        <f>[1]DAI!AS281+[1]NAM!AS279+[1]NHAN!AS281+[1]LY!AS281+[1]DUC!AS281+[1]DONG!AS281+[1]HPHU!AS280+[1]BAC!AS280+[1]THANH!AS281+[1]MY!AS278+[1]HA!AS219+[1]PHUC!AS277+[1]LAM!AS278+[1]XUAN!AS276+[1]LIEN!AS280</f>
        <v>0</v>
      </c>
      <c r="AT345" s="617"/>
      <c r="AU345" s="617">
        <f>[1]DAI!AU281+[1]NAM!AU279+[1]NHAN!AU281+[1]LY!AU281+[1]DUC!AU281+[1]DONG!AU281+[1]HPHU!AU280+[1]BAC!AU280+[1]THANH!AU281+[1]MY!AU278+[1]HA!AU219+[1]PHUC!AU277+[1]LAM!AU278+[1]XUAN!AU276+[1]LIEN!AU280</f>
        <v>0</v>
      </c>
      <c r="AV345" s="587">
        <f>[1]DAI!AV343+[1]NAM!AV343+[1]NHAN!AV343+[1]LY!AV343+[1]DUC!AV343+[1]DONG!AV343+[1]HPHU!AV343+[1]BAC!AV343+[1]THANH!AV343+[1]MY!AV343+[1]HA!AV343+[1]PHUC!AV343+[1]LAM!AV343+[1]XUAN!AV343+[1]LIEN!AV343+[1]HUNG!AV343+[1]CNAM!AV343+[1]TAY!AV343+[1]HOA!AV343+[1]VAN!AV343+[1]PDINH!AV343+[1]SLOC!AV343+[1]TRUNG!AV343+[1]TAN!AV343+[1]THUONG!AV343+[1]HLAO!AV343+[1]PNHA!AV343+[1]VTRUNG!AV343</f>
        <v>0</v>
      </c>
      <c r="AW345" s="633" t="e">
        <f>[1]DAI!#REF!+[1]NAM!#REF!+[1]NHAN!#REF!+[1]LY!#REF!+[1]DUC!#REF!+[1]DONG!#REF!+[1]HPHU!#REF!+[1]BAC!#REF!+[1]THANH!#REF!+#REF!+[1]MY!#REF!+[1]HA!#REF!+[1]PHUC!#REF!+[1]LAM!#REF!+[1]XUAN!#REF!+[1]LIEN!#REF!</f>
        <v>#REF!</v>
      </c>
      <c r="AX345" s="633" t="e">
        <f>[1]DAI!#REF!+[1]NAM!#REF!+[1]NHAN!#REF!+[1]LY!#REF!+[1]DUC!#REF!+[1]DONG!#REF!+[1]HPHU!#REF!+[1]BAC!#REF!+[1]THANH!#REF!+#REF!+[1]MY!#REF!+[1]HA!#REF!+[1]PHUC!#REF!+[1]LAM!#REF!+[1]XUAN!#REF!+[1]LIEN!#REF!</f>
        <v>#REF!</v>
      </c>
      <c r="AY345" s="633" t="e">
        <f>[1]DAI!#REF!+[1]NAM!#REF!+[1]NHAN!#REF!+[1]LY!#REF!+[1]DUC!#REF!+[1]DONG!#REF!+[1]HPHU!#REF!+[1]BAC!#REF!+[1]THANH!#REF!+#REF!+[1]MY!#REF!+[1]HA!#REF!+[1]PHUC!#REF!+[1]LAM!#REF!+[1]XUAN!#REF!+[1]LIEN!#REF!</f>
        <v>#REF!</v>
      </c>
      <c r="AZ345" s="617">
        <f>[1]DAI!AZ281+[1]NAM!AZ279+[1]NHAN!AZ281+[1]LY!AZ281+[1]DUC!AZ281+[1]DONG!AZ281+[1]HPHU!AZ280+[1]BAC!AZ280+[1]THANH!AZ281+[1]MY!AZ278+[1]HA!AZ219+[1]PHUC!AZ277+[1]LAM!AZ278+[1]XUAN!AZ276+[1]LIEN!AZ280</f>
        <v>0</v>
      </c>
      <c r="BA345" s="633" t="e">
        <f>[1]DAI!#REF!+[1]NAM!#REF!+[1]NHAN!#REF!+[1]LY!#REF!+[1]DUC!#REF!+[1]DONG!#REF!+[1]HPHU!#REF!+[1]BAC!#REF!+[1]THANH!#REF!+#REF!+[1]MY!#REF!+[1]HA!#REF!+[1]PHUC!#REF!+[1]LAM!#REF!+[1]XUAN!#REF!+[1]LIEN!#REF!</f>
        <v>#REF!</v>
      </c>
      <c r="BB345" s="633" t="e">
        <f>[1]DAI!#REF!+[1]NAM!#REF!+[1]NHAN!#REF!+[1]LY!#REF!+[1]DUC!#REF!+[1]DONG!#REF!+[1]HPHU!#REF!+[1]BAC!#REF!+[1]THANH!#REF!+#REF!+[1]MY!#REF!+[1]HA!#REF!+[1]PHUC!#REF!+[1]LAM!#REF!+[1]XUAN!#REF!+[1]LIEN!#REF!</f>
        <v>#REF!</v>
      </c>
      <c r="BC345" s="633" t="e">
        <f>[1]DAI!#REF!+[1]NAM!#REF!+[1]NHAN!#REF!+[1]LY!#REF!+[1]DUC!#REF!+[1]DONG!#REF!+[1]HPHU!#REF!+[1]BAC!#REF!+[1]THANH!#REF!+#REF!+[1]MY!#REF!+[1]HA!#REF!+[1]PHUC!#REF!+[1]LAM!#REF!+[1]XUAN!#REF!+[1]LIEN!#REF!</f>
        <v>#REF!</v>
      </c>
      <c r="BD345" s="617">
        <f>[1]DAI!BD281+[1]NAM!BD279+[1]NHAN!BD281+[1]LY!BD281+[1]DUC!BD281+[1]DONG!BD281+[1]HPHU!BD280+[1]BAC!BD280+[1]THANH!BD281+[1]MY!BD278+[1]HA!BD219+[1]PHUC!BD277+[1]LAM!BD278+[1]XUAN!BD276+[1]LIEN!BD280</f>
        <v>0</v>
      </c>
      <c r="BE345" s="633" t="e">
        <f>[1]DAI!#REF!+[1]NAM!#REF!+[1]NHAN!#REF!+[1]LY!#REF!+[1]DUC!#REF!+[1]DONG!#REF!+[1]HPHU!#REF!+[1]BAC!#REF!+[1]THANH!#REF!+#REF!+[1]MY!#REF!+[1]HA!#REF!+[1]PHUC!#REF!+[1]LAM!#REF!+[1]XUAN!#REF!+[1]LIEN!#REF!</f>
        <v>#REF!</v>
      </c>
      <c r="BF345" s="633" t="e">
        <f>[1]DAI!#REF!+[1]NAM!#REF!+[1]NHAN!#REF!+[1]LY!#REF!+[1]DUC!#REF!+[1]DONG!#REF!+[1]HPHU!#REF!+[1]BAC!#REF!+[1]THANH!#REF!+#REF!+[1]MY!#REF!+[1]HA!#REF!+[1]PHUC!#REF!+[1]LAM!#REF!+[1]XUAN!#REF!+[1]LIEN!#REF!</f>
        <v>#REF!</v>
      </c>
      <c r="BG345" s="633" t="e">
        <f>[1]DAI!#REF!+[1]NAM!#REF!+[1]NHAN!#REF!+[1]LY!#REF!+[1]DUC!#REF!+[1]DONG!#REF!+[1]HPHU!#REF!+[1]BAC!#REF!+[1]THANH!#REF!+#REF!+[1]MY!#REF!+[1]HA!#REF!+[1]PHUC!#REF!+[1]LAM!#REF!+[1]XUAN!#REF!+[1]LIEN!#REF!</f>
        <v>#REF!</v>
      </c>
      <c r="BH345" s="633" t="e">
        <f>[1]DAI!#REF!+[1]NAM!#REF!+[1]NHAN!#REF!+[1]LY!#REF!+[1]DUC!#REF!+[1]DONG!#REF!+[1]HPHU!#REF!+[1]BAC!#REF!+[1]THANH!#REF!+#REF!+[1]MY!#REF!+[1]HA!#REF!+[1]PHUC!#REF!+[1]LAM!#REF!+[1]XUAN!#REF!+[1]LIEN!#REF!</f>
        <v>#REF!</v>
      </c>
      <c r="BI345" s="633" t="e">
        <f>[1]DAI!#REF!+[1]NAM!#REF!+[1]NHAN!#REF!+[1]LY!#REF!+[1]DUC!#REF!+[1]DONG!#REF!+[1]HPHU!#REF!+[1]BAC!#REF!+[1]THANH!#REF!+#REF!+[1]MY!#REF!+[1]HA!#REF!+[1]PHUC!#REF!+[1]LAM!#REF!+[1]XUAN!#REF!+[1]LIEN!#REF!</f>
        <v>#REF!</v>
      </c>
      <c r="BJ345" s="633" t="e">
        <f>[1]DAI!#REF!+[1]NAM!#REF!+[1]NHAN!#REF!+[1]LY!#REF!+[1]DUC!#REF!+[1]DONG!#REF!+[1]HPHU!#REF!+[1]BAC!#REF!+[1]THANH!#REF!+#REF!+[1]MY!#REF!+[1]HA!#REF!+[1]PHUC!#REF!+[1]LAM!#REF!+[1]XUAN!#REF!+[1]LIEN!#REF!</f>
        <v>#REF!</v>
      </c>
      <c r="BK345" s="633" t="e">
        <f>[1]DAI!#REF!+[1]NAM!#REF!+[1]NHAN!#REF!+[1]LY!#REF!+[1]DUC!#REF!+[1]DONG!#REF!+[1]HPHU!#REF!+[1]BAC!#REF!+[1]THANH!#REF!+#REF!+[1]MY!#REF!+[1]HA!#REF!+[1]PHUC!#REF!+[1]LAM!#REF!+[1]XUAN!#REF!+[1]LIEN!#REF!</f>
        <v>#REF!</v>
      </c>
      <c r="BL345" s="633" t="e">
        <f>[1]DAI!#REF!+[1]NAM!#REF!+[1]NHAN!#REF!+[1]LY!#REF!+[1]DUC!#REF!+[1]DONG!#REF!+[1]HPHU!#REF!+[1]BAC!#REF!+[1]THANH!#REF!+#REF!+[1]MY!#REF!+[1]HA!#REF!+[1]PHUC!#REF!+[1]LAM!#REF!+[1]XUAN!#REF!+[1]LIEN!#REF!</f>
        <v>#REF!</v>
      </c>
      <c r="BM345" s="568"/>
    </row>
    <row r="346" spans="1:67" ht="39.950000000000003" hidden="1" customHeight="1" x14ac:dyDescent="0.2">
      <c r="A346" s="634" t="s">
        <v>67</v>
      </c>
      <c r="B346" s="590" t="s">
        <v>68</v>
      </c>
      <c r="C346" s="635" t="s">
        <v>69</v>
      </c>
      <c r="D346" s="633" t="e">
        <f>[1]DAI!#REF!+[1]NAM!#REF!+[1]NHAN!#REF!+[1]LY!#REF!+[1]DUC!#REF!+[1]DONG!#REF!+[1]HPHU!#REF!+[1]BAC!#REF!+[1]THANH!#REF!+#REF!+[1]MY!#REF!+[1]HA!#REF!+[1]PHUC!#REF!+[1]LAM!#REF!+[1]XUAN!#REF!+[1]LIEN!#REF!</f>
        <v>#REF!</v>
      </c>
      <c r="E346" s="633" t="e">
        <f>[1]DAI!#REF!+[1]NAM!#REF!+[1]NHAN!#REF!+[1]LY!#REF!+[1]DUC!#REF!+[1]DONG!#REF!+[1]HPHU!#REF!+[1]BAC!#REF!+[1]THANH!#REF!+#REF!+[1]MY!#REF!+[1]HA!#REF!+[1]PHUC!#REF!+[1]LAM!#REF!+[1]XUAN!#REF!+[1]LIEN!#REF!</f>
        <v>#REF!</v>
      </c>
      <c r="F346" s="633" t="e">
        <f>[1]DAI!#REF!+[1]NAM!#REF!+[1]NHAN!#REF!+[1]LY!#REF!+[1]DUC!#REF!+[1]DONG!#REF!+[1]HPHU!#REF!+[1]BAC!#REF!+[1]THANH!#REF!+#REF!+[1]MY!#REF!+[1]HA!#REF!+[1]PHUC!#REF!+[1]LAM!#REF!+[1]XUAN!#REF!+[1]LIEN!#REF!</f>
        <v>#REF!</v>
      </c>
      <c r="G346" s="617">
        <f>[1]DAI!G344+[1]NAM!G344+[1]NHAN!G344+[1]LY!G344+[1]DUC!G344+[1]DONG!G344+[1]HPHU!G344+[1]BAC!G344+[1]THANH!G344+[1]MY!G344+[1]HA!G344+[1]PHUC!G344+[1]LAM!G344+[1]XUAN!G344+[1]LIEN!G344+[1]HUNG!G344+[1]CNAM!G344+[1]TAY!G344+[1]HOA!G344+[1]VAN!G344+[1]PDINH!G344+[1]SLOC!G344+[1]TRUNG!G344+[1]TAN!G344+[1]THUONG!G344+[1]HLAO!G344+[1]PNHA!G344+[1]VTRUNG!G344</f>
        <v>0</v>
      </c>
      <c r="H346" s="633" t="e">
        <f>[1]DAI!#REF!+[1]NAM!#REF!+[1]NHAN!#REF!+[1]LY!#REF!+[1]DUC!#REF!+[1]DONG!#REF!+[1]HPHU!#REF!+[1]BAC!#REF!+[1]THANH!#REF!+#REF!+[1]MY!#REF!+[1]HA!#REF!+[1]PHUC!#REF!+[1]LAM!#REF!+[1]XUAN!#REF!+[1]LIEN!#REF!</f>
        <v>#REF!</v>
      </c>
      <c r="I346" s="633" t="e">
        <f>[1]DAI!#REF!+[1]NAM!#REF!+[1]NHAN!#REF!+[1]LY!#REF!+[1]DUC!#REF!+[1]DONG!#REF!+[1]HPHU!#REF!+[1]BAC!#REF!+[1]THANH!#REF!+#REF!+[1]MY!#REF!+[1]HA!#REF!+[1]PHUC!#REF!+[1]LAM!#REF!+[1]XUAN!#REF!+[1]LIEN!#REF!</f>
        <v>#REF!</v>
      </c>
      <c r="J346" s="617">
        <f>[1]DAI!J344+[1]NAM!J344+[1]NHAN!J344+[1]LY!J344+[1]DUC!J344+[1]DONG!J344+[1]HPHU!J344+[1]BAC!J344+[1]THANH!J344+[1]MY!J344+[1]HA!J344+[1]PHUC!J344+[1]LAM!J344+[1]XUAN!J344+[1]LIEN!J344+[1]HUNG!J344+[1]CNAM!J344+[1]TAY!J344+[1]HOA!J344+[1]VAN!J344+[1]PDINH!J344+[1]SLOC!J344+[1]TRUNG!J344+[1]TAN!J344+[1]THUONG!J344+[1]HLAO!J344+[1]PNHA!J344+[1]VTRUNG!J344</f>
        <v>0</v>
      </c>
      <c r="K346" s="633" t="e">
        <f>[1]DAI!#REF!+[1]NAM!#REF!+[1]NHAN!#REF!+[1]LY!#REF!+[1]DUC!#REF!+[1]DONG!#REF!+[1]HPHU!#REF!+[1]BAC!#REF!+[1]THANH!#REF!+#REF!+[1]MY!#REF!+[1]HA!#REF!+[1]PHUC!#REF!+[1]LAM!#REF!+[1]XUAN!#REF!+[1]LIEN!#REF!</f>
        <v>#REF!</v>
      </c>
      <c r="L346" s="633" t="e">
        <f>[1]DAI!#REF!+[1]NAM!#REF!+[1]NHAN!#REF!+[1]LY!#REF!+[1]DUC!#REF!+[1]DONG!#REF!+[1]HPHU!#REF!+[1]BAC!#REF!+[1]THANH!#REF!+#REF!+[1]MY!#REF!+[1]HA!#REF!+[1]PHUC!#REF!+[1]LAM!#REF!+[1]XUAN!#REF!+[1]LIEN!#REF!</f>
        <v>#REF!</v>
      </c>
      <c r="M346" s="633" t="e">
        <f>[1]DAI!#REF!+[1]NAM!#REF!+[1]NHAN!#REF!+[1]LY!#REF!+[1]DUC!#REF!+[1]DONG!#REF!+[1]HPHU!#REF!+[1]BAC!#REF!+[1]THANH!#REF!+#REF!+[1]MY!#REF!+[1]HA!#REF!+[1]PHUC!#REF!+[1]LAM!#REF!+[1]XUAN!#REF!+[1]LIEN!#REF!</f>
        <v>#REF!</v>
      </c>
      <c r="N346" s="617">
        <f>[1]DAI!N344+[1]NAM!N344+[1]NHAN!N344+[1]LY!N344+[1]DUC!N344+[1]DONG!N344+[1]HPHU!N344+[1]BAC!N344+[1]THANH!N344+[1]MY!N344+[1]HA!N344+[1]PHUC!N344+[1]LAM!N344+[1]XUAN!N344+[1]LIEN!N344+[1]HUNG!N344+[1]CNAM!N344+[1]TAY!N344+[1]HOA!N344+[1]VAN!N344+[1]PDINH!N344+[1]SLOC!N344+[1]TRUNG!N344+[1]TAN!N344+[1]THUONG!N344+[1]HLAO!N344+[1]PNHA!N344+[1]VTRUNG!N344</f>
        <v>0</v>
      </c>
      <c r="O346" s="617">
        <f>[1]DAI!O344+[1]NAM!O344+[1]NHAN!O344+[1]LY!O344+[1]DUC!O344+[1]DONG!O344+[1]HPHU!O344+[1]BAC!O344+[1]THANH!O344+[1]MY!O344+[1]HA!O344+[1]PHUC!O344+[1]LAM!O344+[1]XUAN!O344+[1]LIEN!O344+[1]HUNG!O344+[1]CNAM!O344+[1]TAY!O344+[1]HOA!O344+[1]VAN!O344+[1]PDINH!O344+[1]SLOC!O344+[1]TRUNG!O344+[1]TAN!O344+[1]THUONG!O344+[1]HLAO!O344+[1]PNHA!O344+[1]VTRUNG!O344</f>
        <v>0</v>
      </c>
      <c r="P346" s="617">
        <f>[1]DAI!P282+[1]NAM!P280+[1]NHAN!P282+[1]LY!P282+[1]DUC!P282+[1]DONG!P282+[1]HPHU!P281+[1]BAC!P281+[1]THANH!P282+[1]MY!P279+[1]HA!P220+[1]PHUC!P278+[1]LAM!P279+[1]XUAN!P277+[1]LIEN!P281</f>
        <v>0</v>
      </c>
      <c r="Q346" s="633" t="e">
        <f>[1]DAI!#REF!+[1]NAM!#REF!+[1]NHAN!#REF!+[1]LY!#REF!+[1]DUC!#REF!+[1]DONG!#REF!+[1]HPHU!#REF!+[1]BAC!#REF!+[1]THANH!#REF!+#REF!+[1]MY!#REF!+[1]HA!#REF!+[1]PHUC!#REF!+[1]LAM!#REF!+[1]XUAN!#REF!+[1]LIEN!#REF!</f>
        <v>#REF!</v>
      </c>
      <c r="R346" s="588" t="e">
        <f>[1]DAI!#REF!+[1]NAM!#REF!+[1]NHAN!#REF!+[1]LY!#REF!+[1]DUC!#REF!+[1]DONG!#REF!+[1]HPHU!#REF!+[1]BAC!#REF!+[1]THANH!#REF!+#REF!+[1]MY!#REF!+[1]HA!#REF!+[1]PHUC!#REF!+[1]LAM!#REF!+[1]XUAN!#REF!+[1]LIEN!#REF!</f>
        <v>#REF!</v>
      </c>
      <c r="S346" s="633" t="e">
        <f>[1]DAI!#REF!+[1]NAM!#REF!+[1]NHAN!#REF!+[1]LY!#REF!+[1]DUC!#REF!+[1]DONG!#REF!+[1]HPHU!#REF!+[1]BAC!#REF!+[1]THANH!#REF!+#REF!+[1]MY!#REF!+[1]HA!#REF!+[1]PHUC!#REF!+[1]LAM!#REF!+[1]XUAN!#REF!+[1]LIEN!#REF!</f>
        <v>#REF!</v>
      </c>
      <c r="T346" s="633" t="e">
        <f>[1]DAI!#REF!+[1]NAM!#REF!+[1]NHAN!#REF!+[1]LY!#REF!+[1]DUC!#REF!+[1]DONG!#REF!+[1]HPHU!#REF!+[1]BAC!#REF!+[1]THANH!#REF!+#REF!+[1]MY!#REF!+[1]HA!#REF!+[1]PHUC!#REF!+[1]LAM!#REF!+[1]XUAN!#REF!+[1]LIEN!#REF!</f>
        <v>#REF!</v>
      </c>
      <c r="U346" s="633" t="e">
        <f>[1]DAI!#REF!+[1]NAM!#REF!+[1]NHAN!#REF!+[1]LY!#REF!+[1]DUC!#REF!+[1]DONG!#REF!+[1]HPHU!#REF!+[1]BAC!#REF!+[1]THANH!#REF!+#REF!+[1]MY!#REF!+[1]HA!#REF!+[1]PHUC!#REF!+[1]LAM!#REF!+[1]XUAN!#REF!+[1]LIEN!#REF!</f>
        <v>#REF!</v>
      </c>
      <c r="V346" s="633" t="e">
        <f>[1]DAI!#REF!+[1]NAM!#REF!+[1]NHAN!#REF!+[1]LY!#REF!+[1]DUC!#REF!+[1]DONG!#REF!+[1]HPHU!#REF!+[1]BAC!#REF!+[1]THANH!#REF!+#REF!+[1]MY!#REF!+[1]HA!#REF!+[1]PHUC!#REF!+[1]LAM!#REF!+[1]XUAN!#REF!+[1]LIEN!#REF!</f>
        <v>#REF!</v>
      </c>
      <c r="W346" s="633" t="e">
        <f>[1]DAI!#REF!+[1]NAM!#REF!+[1]NHAN!#REF!+[1]LY!#REF!+[1]DUC!#REF!+[1]DONG!#REF!+[1]HPHU!#REF!+[1]BAC!#REF!+[1]THANH!#REF!+#REF!+[1]MY!#REF!+[1]HA!#REF!+[1]PHUC!#REF!+[1]LAM!#REF!+[1]XUAN!#REF!+[1]LIEN!#REF!</f>
        <v>#REF!</v>
      </c>
      <c r="X346" s="633" t="e">
        <f>[1]DAI!#REF!+[1]NAM!#REF!+[1]NHAN!#REF!+[1]LY!#REF!+[1]DUC!#REF!+[1]DONG!#REF!+[1]HPHU!#REF!+[1]BAC!#REF!+[1]THANH!#REF!+#REF!+[1]MY!#REF!+[1]HA!#REF!+[1]PHUC!#REF!+[1]LAM!#REF!+[1]XUAN!#REF!+[1]LIEN!#REF!</f>
        <v>#REF!</v>
      </c>
      <c r="Y346" s="633" t="e">
        <f>[1]DAI!#REF!+[1]NAM!#REF!+[1]NHAN!#REF!+[1]LY!#REF!+[1]DUC!#REF!+[1]DONG!#REF!+[1]HPHU!#REF!+[1]BAC!#REF!+[1]THANH!#REF!+#REF!+[1]MY!#REF!+[1]HA!#REF!+[1]PHUC!#REF!+[1]LAM!#REF!+[1]XUAN!#REF!+[1]LIEN!#REF!</f>
        <v>#REF!</v>
      </c>
      <c r="Z346" s="633" t="e">
        <f>[1]DAI!#REF!+[1]NAM!#REF!+[1]NHAN!#REF!+[1]LY!#REF!+[1]DUC!#REF!+[1]DONG!#REF!+[1]HPHU!#REF!+[1]BAC!#REF!+[1]THANH!#REF!+#REF!+[1]MY!#REF!+[1]HA!#REF!+[1]PHUC!#REF!+[1]LAM!#REF!+[1]XUAN!#REF!+[1]LIEN!#REF!</f>
        <v>#REF!</v>
      </c>
      <c r="AA346" s="633" t="e">
        <f>[1]DAI!#REF!+[1]NAM!#REF!+[1]NHAN!#REF!+[1]LY!#REF!+[1]DUC!#REF!+[1]DONG!#REF!+[1]HPHU!#REF!+[1]BAC!#REF!+[1]THANH!#REF!+#REF!+[1]MY!#REF!+[1]HA!#REF!+[1]PHUC!#REF!+[1]LAM!#REF!+[1]XUAN!#REF!+[1]LIEN!#REF!</f>
        <v>#REF!</v>
      </c>
      <c r="AB346" s="633" t="e">
        <f>[1]DAI!#REF!+[1]NAM!#REF!+[1]NHAN!#REF!+[1]LY!#REF!+[1]DUC!#REF!+[1]DONG!#REF!+[1]HPHU!#REF!+[1]BAC!#REF!+[1]THANH!#REF!+#REF!+[1]MY!#REF!+[1]HA!#REF!+[1]PHUC!#REF!+[1]LAM!#REF!+[1]XUAN!#REF!+[1]LIEN!#REF!</f>
        <v>#REF!</v>
      </c>
      <c r="AC346" s="633" t="e">
        <f>[1]DAI!#REF!+[1]NAM!#REF!+[1]NHAN!#REF!+[1]LY!#REF!+[1]DUC!#REF!+[1]DONG!#REF!+[1]HPHU!#REF!+[1]BAC!#REF!+[1]THANH!#REF!+#REF!+[1]MY!#REF!+[1]HA!#REF!+[1]PHUC!#REF!+[1]LAM!#REF!+[1]XUAN!#REF!+[1]LIEN!#REF!</f>
        <v>#REF!</v>
      </c>
      <c r="AD346" s="617">
        <f>[1]DAI!AD282+[1]NAM!AD280+[1]NHAN!AD282+[1]LY!AD282+[1]DUC!AD282+[1]DONG!AD282+[1]HPHU!AD281+[1]BAC!AD281+[1]THANH!AD282+[1]MY!AD279+[1]HA!AD220+[1]PHUC!AD278+[1]LAM!AD279+[1]XUAN!AD277+[1]LIEN!AD281</f>
        <v>0</v>
      </c>
      <c r="AE346" s="633" t="e">
        <f>[1]DAI!#REF!+[1]NAM!#REF!+[1]NHAN!#REF!+[1]LY!#REF!+[1]DUC!#REF!+[1]DONG!#REF!+[1]HPHU!#REF!+[1]BAC!#REF!+[1]THANH!#REF!+#REF!+[1]MY!#REF!+[1]HA!#REF!+[1]PHUC!#REF!+[1]LAM!#REF!+[1]XUAN!#REF!+[1]LIEN!#REF!</f>
        <v>#REF!</v>
      </c>
      <c r="AF346" s="633" t="e">
        <f>[1]DAI!#REF!+[1]NAM!#REF!+[1]NHAN!#REF!+[1]LY!#REF!+[1]DUC!#REF!+[1]DONG!#REF!+[1]HPHU!#REF!+[1]BAC!#REF!+[1]THANH!#REF!+#REF!+[1]MY!#REF!+[1]HA!#REF!+[1]PHUC!#REF!+[1]LAM!#REF!+[1]XUAN!#REF!+[1]LIEN!#REF!</f>
        <v>#REF!</v>
      </c>
      <c r="AG346" s="633" t="e">
        <f>[1]DAI!#REF!+[1]NAM!#REF!+[1]NHAN!#REF!+[1]LY!#REF!+[1]DUC!#REF!+[1]DONG!#REF!+[1]HPHU!#REF!+[1]BAC!#REF!+[1]THANH!#REF!+#REF!+[1]MY!#REF!+[1]HA!#REF!+[1]PHUC!#REF!+[1]LAM!#REF!+[1]XUAN!#REF!+[1]LIEN!#REF!</f>
        <v>#REF!</v>
      </c>
      <c r="AH346" s="633" t="e">
        <f>[1]DAI!#REF!+[1]NAM!#REF!+[1]NHAN!#REF!+[1]LY!#REF!+[1]DUC!#REF!+[1]DONG!#REF!+[1]HPHU!#REF!+[1]BAC!#REF!+[1]THANH!#REF!+#REF!+[1]MY!#REF!+[1]HA!#REF!+[1]PHUC!#REF!+[1]LAM!#REF!+[1]XUAN!#REF!+[1]LIEN!#REF!</f>
        <v>#REF!</v>
      </c>
      <c r="AI346" s="633" t="e">
        <f>[1]DAI!#REF!+[1]NAM!#REF!+[1]NHAN!#REF!+[1]LY!#REF!+[1]DUC!#REF!+[1]DONG!#REF!+[1]HPHU!#REF!+[1]BAC!#REF!+[1]THANH!#REF!+#REF!+[1]MY!#REF!+[1]HA!#REF!+[1]PHUC!#REF!+[1]LAM!#REF!+[1]XUAN!#REF!+[1]LIEN!#REF!</f>
        <v>#REF!</v>
      </c>
      <c r="AJ346" s="633" t="e">
        <f>[1]DAI!#REF!+[1]NAM!#REF!+[1]NHAN!#REF!+[1]LY!#REF!+[1]DUC!#REF!+[1]DONG!#REF!+[1]HPHU!#REF!+[1]BAC!#REF!+[1]THANH!#REF!+#REF!+[1]MY!#REF!+[1]HA!#REF!+[1]PHUC!#REF!+[1]LAM!#REF!+[1]XUAN!#REF!+[1]LIEN!#REF!</f>
        <v>#REF!</v>
      </c>
      <c r="AK346" s="617">
        <f>[1]DAI!AK282+[1]NAM!AK280+[1]NHAN!AK282+[1]LY!AK282+[1]DUC!AK282+[1]DONG!AK282+[1]HPHU!AK281+[1]BAC!AK281+[1]THANH!AK282+[1]MY!AK279+[1]HA!AK220+[1]PHUC!AK278+[1]LAM!AK279+[1]XUAN!AK277+[1]LIEN!AK281</f>
        <v>0</v>
      </c>
      <c r="AL346" s="633" t="e">
        <f>[1]DAI!#REF!+[1]NAM!#REF!+[1]NHAN!#REF!+[1]LY!#REF!+[1]DUC!#REF!+[1]DONG!#REF!+[1]HPHU!#REF!+[1]BAC!#REF!+[1]THANH!#REF!+#REF!+[1]MY!#REF!+[1]HA!#REF!+[1]PHUC!#REF!+[1]LAM!#REF!+[1]XUAN!#REF!+[1]LIEN!#REF!</f>
        <v>#REF!</v>
      </c>
      <c r="AM346" s="633" t="e">
        <f>[1]DAI!#REF!+[1]NAM!#REF!+[1]NHAN!#REF!+[1]LY!#REF!+[1]DUC!#REF!+[1]DONG!#REF!+[1]HPHU!#REF!+[1]BAC!#REF!+[1]THANH!#REF!+#REF!+[1]MY!#REF!+[1]HA!#REF!+[1]PHUC!#REF!+[1]LAM!#REF!+[1]XUAN!#REF!+[1]LIEN!#REF!</f>
        <v>#REF!</v>
      </c>
      <c r="AN346" s="617">
        <f>[1]DAI!AN282+[1]NAM!AN280+[1]NHAN!AN282+[1]LY!AN282+[1]DUC!AN282+[1]DONG!AN282+[1]HPHU!AN281+[1]BAC!AN281+[1]THANH!AN282+[1]MY!AN279+[1]HA!AN220+[1]PHUC!AN278+[1]LAM!AN279+[1]XUAN!AN277+[1]LIEN!AN281</f>
        <v>0</v>
      </c>
      <c r="AO346" s="633" t="e">
        <f>[1]DAI!#REF!+[1]NAM!#REF!+[1]NHAN!#REF!+[1]LY!#REF!+[1]DUC!#REF!+[1]DONG!#REF!+[1]HPHU!#REF!+[1]BAC!#REF!+[1]THANH!#REF!+#REF!+[1]MY!#REF!+[1]HA!#REF!+[1]PHUC!#REF!+[1]LAM!#REF!+[1]XUAN!#REF!+[1]LIEN!#REF!</f>
        <v>#REF!</v>
      </c>
      <c r="AP346" s="633" t="e">
        <f>[1]DAI!#REF!+[1]NAM!#REF!+[1]NHAN!#REF!+[1]LY!#REF!+[1]DUC!#REF!+[1]DONG!#REF!+[1]HPHU!#REF!+[1]BAC!#REF!+[1]THANH!#REF!+#REF!+[1]MY!#REF!+[1]HA!#REF!+[1]PHUC!#REF!+[1]LAM!#REF!+[1]XUAN!#REF!+[1]LIEN!#REF!</f>
        <v>#REF!</v>
      </c>
      <c r="AQ346" s="633" t="e">
        <f>[1]DAI!#REF!+[1]NAM!#REF!+[1]NHAN!#REF!+[1]LY!#REF!+[1]DUC!#REF!+[1]DONG!#REF!+[1]HPHU!#REF!+[1]BAC!#REF!+[1]THANH!#REF!+#REF!+[1]MY!#REF!+[1]HA!#REF!+[1]PHUC!#REF!+[1]LAM!#REF!+[1]XUAN!#REF!+[1]LIEN!#REF!</f>
        <v>#REF!</v>
      </c>
      <c r="AR346" s="617">
        <f>[1]DAI!AR344+[1]NAM!AR344+[1]NHAN!AR344+[1]LY!AR344+[1]DUC!AR344+[1]DONG!AR344+[1]HPHU!AR344+[1]BAC!AR344+[1]THANH!AR344+[1]MY!AR344+[1]HA!AR344+[1]PHUC!AR344+[1]LAM!AR344+[1]XUAN!AR344+[1]LIEN!AR344+[1]HUNG!AR344+[1]CNAM!AR344+[1]TAY!AR344+[1]HOA!AR344+[1]VAN!AR344+[1]PDINH!AR344+[1]SLOC!AR344+[1]TRUNG!AR344+[1]TAN!AR344+[1]THUONG!AR344+[1]HLAO!AR344+[1]PNHA!AR344+[1]VTRUNG!AR344</f>
        <v>0</v>
      </c>
      <c r="AS346" s="617">
        <f>[1]DAI!AS282+[1]NAM!AS280+[1]NHAN!AS282+[1]LY!AS282+[1]DUC!AS282+[1]DONG!AS282+[1]HPHU!AS281+[1]BAC!AS281+[1]THANH!AS282+[1]MY!AS279+[1]HA!AS220+[1]PHUC!AS278+[1]LAM!AS279+[1]XUAN!AS277+[1]LIEN!AS281</f>
        <v>0</v>
      </c>
      <c r="AT346" s="617"/>
      <c r="AU346" s="617">
        <f>[1]DAI!AU282+[1]NAM!AU280+[1]NHAN!AU282+[1]LY!AU282+[1]DUC!AU282+[1]DONG!AU282+[1]HPHU!AU281+[1]BAC!AU281+[1]THANH!AU282+[1]MY!AU279+[1]HA!AU220+[1]PHUC!AU278+[1]LAM!AU279+[1]XUAN!AU277+[1]LIEN!AU281</f>
        <v>0</v>
      </c>
      <c r="AV346" s="587">
        <f>[1]DAI!AV344+[1]NAM!AV344+[1]NHAN!AV344+[1]LY!AV344+[1]DUC!AV344+[1]DONG!AV344+[1]HPHU!AV344+[1]BAC!AV344+[1]THANH!AV344+[1]MY!AV344+[1]HA!AV344+[1]PHUC!AV344+[1]LAM!AV344+[1]XUAN!AV344+[1]LIEN!AV344+[1]HUNG!AV344+[1]CNAM!AV344+[1]TAY!AV344+[1]HOA!AV344+[1]VAN!AV344+[1]PDINH!AV344+[1]SLOC!AV344+[1]TRUNG!AV344+[1]TAN!AV344+[1]THUONG!AV344+[1]HLAO!AV344+[1]PNHA!AV344+[1]VTRUNG!AV344</f>
        <v>0</v>
      </c>
      <c r="AW346" s="633" t="e">
        <f>[1]DAI!#REF!+[1]NAM!#REF!+[1]NHAN!#REF!+[1]LY!#REF!+[1]DUC!#REF!+[1]DONG!#REF!+[1]HPHU!#REF!+[1]BAC!#REF!+[1]THANH!#REF!+#REF!+[1]MY!#REF!+[1]HA!#REF!+[1]PHUC!#REF!+[1]LAM!#REF!+[1]XUAN!#REF!+[1]LIEN!#REF!</f>
        <v>#REF!</v>
      </c>
      <c r="AX346" s="633" t="e">
        <f>[1]DAI!#REF!+[1]NAM!#REF!+[1]NHAN!#REF!+[1]LY!#REF!+[1]DUC!#REF!+[1]DONG!#REF!+[1]HPHU!#REF!+[1]BAC!#REF!+[1]THANH!#REF!+#REF!+[1]MY!#REF!+[1]HA!#REF!+[1]PHUC!#REF!+[1]LAM!#REF!+[1]XUAN!#REF!+[1]LIEN!#REF!</f>
        <v>#REF!</v>
      </c>
      <c r="AY346" s="633" t="e">
        <f>[1]DAI!#REF!+[1]NAM!#REF!+[1]NHAN!#REF!+[1]LY!#REF!+[1]DUC!#REF!+[1]DONG!#REF!+[1]HPHU!#REF!+[1]BAC!#REF!+[1]THANH!#REF!+#REF!+[1]MY!#REF!+[1]HA!#REF!+[1]PHUC!#REF!+[1]LAM!#REF!+[1]XUAN!#REF!+[1]LIEN!#REF!</f>
        <v>#REF!</v>
      </c>
      <c r="AZ346" s="617">
        <f>[1]DAI!AZ282+[1]NAM!AZ280+[1]NHAN!AZ282+[1]LY!AZ282+[1]DUC!AZ282+[1]DONG!AZ282+[1]HPHU!AZ281+[1]BAC!AZ281+[1]THANH!AZ282+[1]MY!AZ279+[1]HA!AZ220+[1]PHUC!AZ278+[1]LAM!AZ279+[1]XUAN!AZ277+[1]LIEN!AZ281</f>
        <v>0</v>
      </c>
      <c r="BA346" s="633" t="e">
        <f>[1]DAI!#REF!+[1]NAM!#REF!+[1]NHAN!#REF!+[1]LY!#REF!+[1]DUC!#REF!+[1]DONG!#REF!+[1]HPHU!#REF!+[1]BAC!#REF!+[1]THANH!#REF!+#REF!+[1]MY!#REF!+[1]HA!#REF!+[1]PHUC!#REF!+[1]LAM!#REF!+[1]XUAN!#REF!+[1]LIEN!#REF!</f>
        <v>#REF!</v>
      </c>
      <c r="BB346" s="633" t="e">
        <f>[1]DAI!#REF!+[1]NAM!#REF!+[1]NHAN!#REF!+[1]LY!#REF!+[1]DUC!#REF!+[1]DONG!#REF!+[1]HPHU!#REF!+[1]BAC!#REF!+[1]THANH!#REF!+#REF!+[1]MY!#REF!+[1]HA!#REF!+[1]PHUC!#REF!+[1]LAM!#REF!+[1]XUAN!#REF!+[1]LIEN!#REF!</f>
        <v>#REF!</v>
      </c>
      <c r="BC346" s="633" t="e">
        <f>[1]DAI!#REF!+[1]NAM!#REF!+[1]NHAN!#REF!+[1]LY!#REF!+[1]DUC!#REF!+[1]DONG!#REF!+[1]HPHU!#REF!+[1]BAC!#REF!+[1]THANH!#REF!+#REF!+[1]MY!#REF!+[1]HA!#REF!+[1]PHUC!#REF!+[1]LAM!#REF!+[1]XUAN!#REF!+[1]LIEN!#REF!</f>
        <v>#REF!</v>
      </c>
      <c r="BD346" s="617">
        <f>[1]DAI!BD282+[1]NAM!BD280+[1]NHAN!BD282+[1]LY!BD282+[1]DUC!BD282+[1]DONG!BD282+[1]HPHU!BD281+[1]BAC!BD281+[1]THANH!BD282+[1]MY!BD279+[1]HA!BD220+[1]PHUC!BD278+[1]LAM!BD279+[1]XUAN!BD277+[1]LIEN!BD281</f>
        <v>0</v>
      </c>
      <c r="BE346" s="633" t="e">
        <f>[1]DAI!#REF!+[1]NAM!#REF!+[1]NHAN!#REF!+[1]LY!#REF!+[1]DUC!#REF!+[1]DONG!#REF!+[1]HPHU!#REF!+[1]BAC!#REF!+[1]THANH!#REF!+#REF!+[1]MY!#REF!+[1]HA!#REF!+[1]PHUC!#REF!+[1]LAM!#REF!+[1]XUAN!#REF!+[1]LIEN!#REF!</f>
        <v>#REF!</v>
      </c>
      <c r="BF346" s="633" t="e">
        <f>[1]DAI!#REF!+[1]NAM!#REF!+[1]NHAN!#REF!+[1]LY!#REF!+[1]DUC!#REF!+[1]DONG!#REF!+[1]HPHU!#REF!+[1]BAC!#REF!+[1]THANH!#REF!+#REF!+[1]MY!#REF!+[1]HA!#REF!+[1]PHUC!#REF!+[1]LAM!#REF!+[1]XUAN!#REF!+[1]LIEN!#REF!</f>
        <v>#REF!</v>
      </c>
      <c r="BG346" s="633" t="e">
        <f>[1]DAI!#REF!+[1]NAM!#REF!+[1]NHAN!#REF!+[1]LY!#REF!+[1]DUC!#REF!+[1]DONG!#REF!+[1]HPHU!#REF!+[1]BAC!#REF!+[1]THANH!#REF!+#REF!+[1]MY!#REF!+[1]HA!#REF!+[1]PHUC!#REF!+[1]LAM!#REF!+[1]XUAN!#REF!+[1]LIEN!#REF!</f>
        <v>#REF!</v>
      </c>
      <c r="BH346" s="633" t="e">
        <f>[1]DAI!#REF!+[1]NAM!#REF!+[1]NHAN!#REF!+[1]LY!#REF!+[1]DUC!#REF!+[1]DONG!#REF!+[1]HPHU!#REF!+[1]BAC!#REF!+[1]THANH!#REF!+#REF!+[1]MY!#REF!+[1]HA!#REF!+[1]PHUC!#REF!+[1]LAM!#REF!+[1]XUAN!#REF!+[1]LIEN!#REF!</f>
        <v>#REF!</v>
      </c>
      <c r="BI346" s="633" t="e">
        <f>[1]DAI!#REF!+[1]NAM!#REF!+[1]NHAN!#REF!+[1]LY!#REF!+[1]DUC!#REF!+[1]DONG!#REF!+[1]HPHU!#REF!+[1]BAC!#REF!+[1]THANH!#REF!+#REF!+[1]MY!#REF!+[1]HA!#REF!+[1]PHUC!#REF!+[1]LAM!#REF!+[1]XUAN!#REF!+[1]LIEN!#REF!</f>
        <v>#REF!</v>
      </c>
      <c r="BJ346" s="633" t="e">
        <f>[1]DAI!#REF!+[1]NAM!#REF!+[1]NHAN!#REF!+[1]LY!#REF!+[1]DUC!#REF!+[1]DONG!#REF!+[1]HPHU!#REF!+[1]BAC!#REF!+[1]THANH!#REF!+#REF!+[1]MY!#REF!+[1]HA!#REF!+[1]PHUC!#REF!+[1]LAM!#REF!+[1]XUAN!#REF!+[1]LIEN!#REF!</f>
        <v>#REF!</v>
      </c>
      <c r="BK346" s="633" t="e">
        <f>[1]DAI!#REF!+[1]NAM!#REF!+[1]NHAN!#REF!+[1]LY!#REF!+[1]DUC!#REF!+[1]DONG!#REF!+[1]HPHU!#REF!+[1]BAC!#REF!+[1]THANH!#REF!+#REF!+[1]MY!#REF!+[1]HA!#REF!+[1]PHUC!#REF!+[1]LAM!#REF!+[1]XUAN!#REF!+[1]LIEN!#REF!</f>
        <v>#REF!</v>
      </c>
      <c r="BL346" s="633" t="e">
        <f>[1]DAI!#REF!+[1]NAM!#REF!+[1]NHAN!#REF!+[1]LY!#REF!+[1]DUC!#REF!+[1]DONG!#REF!+[1]HPHU!#REF!+[1]BAC!#REF!+[1]THANH!#REF!+#REF!+[1]MY!#REF!+[1]HA!#REF!+[1]PHUC!#REF!+[1]LAM!#REF!+[1]XUAN!#REF!+[1]LIEN!#REF!</f>
        <v>#REF!</v>
      </c>
      <c r="BM346" s="568"/>
    </row>
    <row r="347" spans="1:67" ht="24" hidden="1" customHeight="1" x14ac:dyDescent="0.2">
      <c r="A347" s="634" t="s">
        <v>2471</v>
      </c>
      <c r="B347" s="636" t="s">
        <v>2472</v>
      </c>
      <c r="C347" s="635" t="s">
        <v>293</v>
      </c>
      <c r="D347" s="633" t="e">
        <f>[1]DAI!#REF!+[1]NAM!#REF!+[1]NHAN!#REF!+[1]LY!#REF!+[1]DUC!#REF!+[1]DONG!#REF!+[1]HPHU!#REF!+[1]BAC!#REF!+[1]THANH!#REF!+#REF!+[1]MY!#REF!+[1]HA!#REF!+[1]PHUC!#REF!+[1]LAM!#REF!+[1]XUAN!#REF!+[1]LIEN!#REF!</f>
        <v>#REF!</v>
      </c>
      <c r="E347" s="633" t="e">
        <f>[1]DAI!#REF!+[1]NAM!#REF!+[1]NHAN!#REF!+[1]LY!#REF!+[1]DUC!#REF!+[1]DONG!#REF!+[1]HPHU!#REF!+[1]BAC!#REF!+[1]THANH!#REF!+#REF!+[1]MY!#REF!+[1]HA!#REF!+[1]PHUC!#REF!+[1]LAM!#REF!+[1]XUAN!#REF!+[1]LIEN!#REF!</f>
        <v>#REF!</v>
      </c>
      <c r="F347" s="633" t="e">
        <f>[1]DAI!#REF!+[1]NAM!#REF!+[1]NHAN!#REF!+[1]LY!#REF!+[1]DUC!#REF!+[1]DONG!#REF!+[1]HPHU!#REF!+[1]BAC!#REF!+[1]THANH!#REF!+#REF!+[1]MY!#REF!+[1]HA!#REF!+[1]PHUC!#REF!+[1]LAM!#REF!+[1]XUAN!#REF!+[1]LIEN!#REF!</f>
        <v>#REF!</v>
      </c>
      <c r="G347" s="617">
        <f>[1]DAI!G345+[1]NAM!G345+[1]NHAN!G345+[1]LY!G345+[1]DUC!G345+[1]DONG!G345+[1]HPHU!G345+[1]BAC!G345+[1]THANH!G345+[1]MY!G345+[1]HA!G345+[1]PHUC!G345+[1]LAM!G345+[1]XUAN!G345+[1]LIEN!G345+[1]HUNG!G345+[1]CNAM!G345+[1]TAY!G345+[1]HOA!G345+[1]VAN!G345+[1]PDINH!G345+[1]SLOC!G345+[1]TRUNG!G345+[1]TAN!G345+[1]THUONG!G345+[1]HLAO!G345+[1]PNHA!G345+[1]VTRUNG!G345</f>
        <v>0</v>
      </c>
      <c r="H347" s="633" t="e">
        <f>[1]DAI!#REF!+[1]NAM!#REF!+[1]NHAN!#REF!+[1]LY!#REF!+[1]DUC!#REF!+[1]DONG!#REF!+[1]HPHU!#REF!+[1]BAC!#REF!+[1]THANH!#REF!+#REF!+[1]MY!#REF!+[1]HA!#REF!+[1]PHUC!#REF!+[1]LAM!#REF!+[1]XUAN!#REF!+[1]LIEN!#REF!</f>
        <v>#REF!</v>
      </c>
      <c r="I347" s="633" t="e">
        <f>[1]DAI!#REF!+[1]NAM!#REF!+[1]NHAN!#REF!+[1]LY!#REF!+[1]DUC!#REF!+[1]DONG!#REF!+[1]HPHU!#REF!+[1]BAC!#REF!+[1]THANH!#REF!+#REF!+[1]MY!#REF!+[1]HA!#REF!+[1]PHUC!#REF!+[1]LAM!#REF!+[1]XUAN!#REF!+[1]LIEN!#REF!</f>
        <v>#REF!</v>
      </c>
      <c r="J347" s="617">
        <f>[1]DAI!J345+[1]NAM!J345+[1]NHAN!J345+[1]LY!J345+[1]DUC!J345+[1]DONG!J345+[1]HPHU!J345+[1]BAC!J345+[1]THANH!J345+[1]MY!J345+[1]HA!J345+[1]PHUC!J345+[1]LAM!J345+[1]XUAN!J345+[1]LIEN!J345+[1]HUNG!J345+[1]CNAM!J345+[1]TAY!J345+[1]HOA!J345+[1]VAN!J345+[1]PDINH!J345+[1]SLOC!J345+[1]TRUNG!J345+[1]TAN!J345+[1]THUONG!J345+[1]HLAO!J345+[1]PNHA!J345+[1]VTRUNG!J345</f>
        <v>0</v>
      </c>
      <c r="K347" s="633" t="e">
        <f>[1]DAI!#REF!+[1]NAM!#REF!+[1]NHAN!#REF!+[1]LY!#REF!+[1]DUC!#REF!+[1]DONG!#REF!+[1]HPHU!#REF!+[1]BAC!#REF!+[1]THANH!#REF!+#REF!+[1]MY!#REF!+[1]HA!#REF!+[1]PHUC!#REF!+[1]LAM!#REF!+[1]XUAN!#REF!+[1]LIEN!#REF!</f>
        <v>#REF!</v>
      </c>
      <c r="L347" s="633" t="e">
        <f>[1]DAI!#REF!+[1]NAM!#REF!+[1]NHAN!#REF!+[1]LY!#REF!+[1]DUC!#REF!+[1]DONG!#REF!+[1]HPHU!#REF!+[1]BAC!#REF!+[1]THANH!#REF!+#REF!+[1]MY!#REF!+[1]HA!#REF!+[1]PHUC!#REF!+[1]LAM!#REF!+[1]XUAN!#REF!+[1]LIEN!#REF!</f>
        <v>#REF!</v>
      </c>
      <c r="M347" s="633" t="e">
        <f>[1]DAI!#REF!+[1]NAM!#REF!+[1]NHAN!#REF!+[1]LY!#REF!+[1]DUC!#REF!+[1]DONG!#REF!+[1]HPHU!#REF!+[1]BAC!#REF!+[1]THANH!#REF!+#REF!+[1]MY!#REF!+[1]HA!#REF!+[1]PHUC!#REF!+[1]LAM!#REF!+[1]XUAN!#REF!+[1]LIEN!#REF!</f>
        <v>#REF!</v>
      </c>
      <c r="N347" s="617">
        <f>[1]DAI!N345+[1]NAM!N345+[1]NHAN!N345+[1]LY!N345+[1]DUC!N345+[1]DONG!N345+[1]HPHU!N345+[1]BAC!N345+[1]THANH!N345+[1]MY!N345+[1]HA!N345+[1]PHUC!N345+[1]LAM!N345+[1]XUAN!N345+[1]LIEN!N345+[1]HUNG!N345+[1]CNAM!N345+[1]TAY!N345+[1]HOA!N345+[1]VAN!N345+[1]PDINH!N345+[1]SLOC!N345+[1]TRUNG!N345+[1]TAN!N345+[1]THUONG!N345+[1]HLAO!N345+[1]PNHA!N345+[1]VTRUNG!N345</f>
        <v>0</v>
      </c>
      <c r="O347" s="617">
        <f>[1]DAI!O345+[1]NAM!O345+[1]NHAN!O345+[1]LY!O345+[1]DUC!O345+[1]DONG!O345+[1]HPHU!O345+[1]BAC!O345+[1]THANH!O345+[1]MY!O345+[1]HA!O345+[1]PHUC!O345+[1]LAM!O345+[1]XUAN!O345+[1]LIEN!O345+[1]HUNG!O345+[1]CNAM!O345+[1]TAY!O345+[1]HOA!O345+[1]VAN!O345+[1]PDINH!O345+[1]SLOC!O345+[1]TRUNG!O345+[1]TAN!O345+[1]THUONG!O345+[1]HLAO!O345+[1]PNHA!O345+[1]VTRUNG!O345</f>
        <v>0</v>
      </c>
      <c r="P347" s="617">
        <f>[1]DAI!P283+[1]NAM!P281+[1]NHAN!P283+[1]LY!P283+[1]DUC!P283+[1]DONG!P283+[1]HPHU!P282+[1]BAC!P282+[1]THANH!P283+[1]MY!P280+[1]HA!P221+[1]PHUC!P279+[1]LAM!P280+[1]XUAN!P278+[1]LIEN!P282</f>
        <v>0</v>
      </c>
      <c r="Q347" s="633" t="e">
        <f>[1]DAI!#REF!+[1]NAM!#REF!+[1]NHAN!#REF!+[1]LY!#REF!+[1]DUC!#REF!+[1]DONG!#REF!+[1]HPHU!#REF!+[1]BAC!#REF!+[1]THANH!#REF!+#REF!+[1]MY!#REF!+[1]HA!#REF!+[1]PHUC!#REF!+[1]LAM!#REF!+[1]XUAN!#REF!+[1]LIEN!#REF!</f>
        <v>#REF!</v>
      </c>
      <c r="R347" s="588" t="e">
        <f>[1]DAI!#REF!+[1]NAM!#REF!+[1]NHAN!#REF!+[1]LY!#REF!+[1]DUC!#REF!+[1]DONG!#REF!+[1]HPHU!#REF!+[1]BAC!#REF!+[1]THANH!#REF!+#REF!+[1]MY!#REF!+[1]HA!#REF!+[1]PHUC!#REF!+[1]LAM!#REF!+[1]XUAN!#REF!+[1]LIEN!#REF!</f>
        <v>#REF!</v>
      </c>
      <c r="S347" s="633" t="e">
        <f>[1]DAI!#REF!+[1]NAM!#REF!+[1]NHAN!#REF!+[1]LY!#REF!+[1]DUC!#REF!+[1]DONG!#REF!+[1]HPHU!#REF!+[1]BAC!#REF!+[1]THANH!#REF!+#REF!+[1]MY!#REF!+[1]HA!#REF!+[1]PHUC!#REF!+[1]LAM!#REF!+[1]XUAN!#REF!+[1]LIEN!#REF!</f>
        <v>#REF!</v>
      </c>
      <c r="T347" s="633" t="e">
        <f>[1]DAI!#REF!+[1]NAM!#REF!+[1]NHAN!#REF!+[1]LY!#REF!+[1]DUC!#REF!+[1]DONG!#REF!+[1]HPHU!#REF!+[1]BAC!#REF!+[1]THANH!#REF!+#REF!+[1]MY!#REF!+[1]HA!#REF!+[1]PHUC!#REF!+[1]LAM!#REF!+[1]XUAN!#REF!+[1]LIEN!#REF!</f>
        <v>#REF!</v>
      </c>
      <c r="U347" s="633" t="e">
        <f>[1]DAI!#REF!+[1]NAM!#REF!+[1]NHAN!#REF!+[1]LY!#REF!+[1]DUC!#REF!+[1]DONG!#REF!+[1]HPHU!#REF!+[1]BAC!#REF!+[1]THANH!#REF!+#REF!+[1]MY!#REF!+[1]HA!#REF!+[1]PHUC!#REF!+[1]LAM!#REF!+[1]XUAN!#REF!+[1]LIEN!#REF!</f>
        <v>#REF!</v>
      </c>
      <c r="V347" s="633" t="e">
        <f>[1]DAI!#REF!+[1]NAM!#REF!+[1]NHAN!#REF!+[1]LY!#REF!+[1]DUC!#REF!+[1]DONG!#REF!+[1]HPHU!#REF!+[1]BAC!#REF!+[1]THANH!#REF!+#REF!+[1]MY!#REF!+[1]HA!#REF!+[1]PHUC!#REF!+[1]LAM!#REF!+[1]XUAN!#REF!+[1]LIEN!#REF!</f>
        <v>#REF!</v>
      </c>
      <c r="W347" s="633" t="e">
        <f>[1]DAI!#REF!+[1]NAM!#REF!+[1]NHAN!#REF!+[1]LY!#REF!+[1]DUC!#REF!+[1]DONG!#REF!+[1]HPHU!#REF!+[1]BAC!#REF!+[1]THANH!#REF!+#REF!+[1]MY!#REF!+[1]HA!#REF!+[1]PHUC!#REF!+[1]LAM!#REF!+[1]XUAN!#REF!+[1]LIEN!#REF!</f>
        <v>#REF!</v>
      </c>
      <c r="X347" s="633" t="e">
        <f>[1]DAI!#REF!+[1]NAM!#REF!+[1]NHAN!#REF!+[1]LY!#REF!+[1]DUC!#REF!+[1]DONG!#REF!+[1]HPHU!#REF!+[1]BAC!#REF!+[1]THANH!#REF!+#REF!+[1]MY!#REF!+[1]HA!#REF!+[1]PHUC!#REF!+[1]LAM!#REF!+[1]XUAN!#REF!+[1]LIEN!#REF!</f>
        <v>#REF!</v>
      </c>
      <c r="Y347" s="633" t="e">
        <f>[1]DAI!#REF!+[1]NAM!#REF!+[1]NHAN!#REF!+[1]LY!#REF!+[1]DUC!#REF!+[1]DONG!#REF!+[1]HPHU!#REF!+[1]BAC!#REF!+[1]THANH!#REF!+#REF!+[1]MY!#REF!+[1]HA!#REF!+[1]PHUC!#REF!+[1]LAM!#REF!+[1]XUAN!#REF!+[1]LIEN!#REF!</f>
        <v>#REF!</v>
      </c>
      <c r="Z347" s="633" t="e">
        <f>[1]DAI!#REF!+[1]NAM!#REF!+[1]NHAN!#REF!+[1]LY!#REF!+[1]DUC!#REF!+[1]DONG!#REF!+[1]HPHU!#REF!+[1]BAC!#REF!+[1]THANH!#REF!+#REF!+[1]MY!#REF!+[1]HA!#REF!+[1]PHUC!#REF!+[1]LAM!#REF!+[1]XUAN!#REF!+[1]LIEN!#REF!</f>
        <v>#REF!</v>
      </c>
      <c r="AA347" s="633" t="e">
        <f>[1]DAI!#REF!+[1]NAM!#REF!+[1]NHAN!#REF!+[1]LY!#REF!+[1]DUC!#REF!+[1]DONG!#REF!+[1]HPHU!#REF!+[1]BAC!#REF!+[1]THANH!#REF!+#REF!+[1]MY!#REF!+[1]HA!#REF!+[1]PHUC!#REF!+[1]LAM!#REF!+[1]XUAN!#REF!+[1]LIEN!#REF!</f>
        <v>#REF!</v>
      </c>
      <c r="AB347" s="633" t="e">
        <f>[1]DAI!#REF!+[1]NAM!#REF!+[1]NHAN!#REF!+[1]LY!#REF!+[1]DUC!#REF!+[1]DONG!#REF!+[1]HPHU!#REF!+[1]BAC!#REF!+[1]THANH!#REF!+#REF!+[1]MY!#REF!+[1]HA!#REF!+[1]PHUC!#REF!+[1]LAM!#REF!+[1]XUAN!#REF!+[1]LIEN!#REF!</f>
        <v>#REF!</v>
      </c>
      <c r="AC347" s="633" t="e">
        <f>[1]DAI!#REF!+[1]NAM!#REF!+[1]NHAN!#REF!+[1]LY!#REF!+[1]DUC!#REF!+[1]DONG!#REF!+[1]HPHU!#REF!+[1]BAC!#REF!+[1]THANH!#REF!+#REF!+[1]MY!#REF!+[1]HA!#REF!+[1]PHUC!#REF!+[1]LAM!#REF!+[1]XUAN!#REF!+[1]LIEN!#REF!</f>
        <v>#REF!</v>
      </c>
      <c r="AD347" s="617">
        <f>[1]DAI!AD283+[1]NAM!AD281+[1]NHAN!AD283+[1]LY!AD283+[1]DUC!AD283+[1]DONG!AD283+[1]HPHU!AD282+[1]BAC!AD282+[1]THANH!AD283+[1]MY!AD280+[1]HA!AD221+[1]PHUC!AD279+[1]LAM!AD280+[1]XUAN!AD278+[1]LIEN!AD282</f>
        <v>0</v>
      </c>
      <c r="AE347" s="633" t="e">
        <f>[1]DAI!#REF!+[1]NAM!#REF!+[1]NHAN!#REF!+[1]LY!#REF!+[1]DUC!#REF!+[1]DONG!#REF!+[1]HPHU!#REF!+[1]BAC!#REF!+[1]THANH!#REF!+#REF!+[1]MY!#REF!+[1]HA!#REF!+[1]PHUC!#REF!+[1]LAM!#REF!+[1]XUAN!#REF!+[1]LIEN!#REF!</f>
        <v>#REF!</v>
      </c>
      <c r="AF347" s="633" t="e">
        <f>[1]DAI!#REF!+[1]NAM!#REF!+[1]NHAN!#REF!+[1]LY!#REF!+[1]DUC!#REF!+[1]DONG!#REF!+[1]HPHU!#REF!+[1]BAC!#REF!+[1]THANH!#REF!+#REF!+[1]MY!#REF!+[1]HA!#REF!+[1]PHUC!#REF!+[1]LAM!#REF!+[1]XUAN!#REF!+[1]LIEN!#REF!</f>
        <v>#REF!</v>
      </c>
      <c r="AG347" s="633" t="e">
        <f>[1]DAI!#REF!+[1]NAM!#REF!+[1]NHAN!#REF!+[1]LY!#REF!+[1]DUC!#REF!+[1]DONG!#REF!+[1]HPHU!#REF!+[1]BAC!#REF!+[1]THANH!#REF!+#REF!+[1]MY!#REF!+[1]HA!#REF!+[1]PHUC!#REF!+[1]LAM!#REF!+[1]XUAN!#REF!+[1]LIEN!#REF!</f>
        <v>#REF!</v>
      </c>
      <c r="AH347" s="633" t="e">
        <f>[1]DAI!#REF!+[1]NAM!#REF!+[1]NHAN!#REF!+[1]LY!#REF!+[1]DUC!#REF!+[1]DONG!#REF!+[1]HPHU!#REF!+[1]BAC!#REF!+[1]THANH!#REF!+#REF!+[1]MY!#REF!+[1]HA!#REF!+[1]PHUC!#REF!+[1]LAM!#REF!+[1]XUAN!#REF!+[1]LIEN!#REF!</f>
        <v>#REF!</v>
      </c>
      <c r="AI347" s="633" t="e">
        <f>[1]DAI!#REF!+[1]NAM!#REF!+[1]NHAN!#REF!+[1]LY!#REF!+[1]DUC!#REF!+[1]DONG!#REF!+[1]HPHU!#REF!+[1]BAC!#REF!+[1]THANH!#REF!+#REF!+[1]MY!#REF!+[1]HA!#REF!+[1]PHUC!#REF!+[1]LAM!#REF!+[1]XUAN!#REF!+[1]LIEN!#REF!</f>
        <v>#REF!</v>
      </c>
      <c r="AJ347" s="633" t="e">
        <f>[1]DAI!#REF!+[1]NAM!#REF!+[1]NHAN!#REF!+[1]LY!#REF!+[1]DUC!#REF!+[1]DONG!#REF!+[1]HPHU!#REF!+[1]BAC!#REF!+[1]THANH!#REF!+#REF!+[1]MY!#REF!+[1]HA!#REF!+[1]PHUC!#REF!+[1]LAM!#REF!+[1]XUAN!#REF!+[1]LIEN!#REF!</f>
        <v>#REF!</v>
      </c>
      <c r="AK347" s="617">
        <f>[1]DAI!AK283+[1]NAM!AK281+[1]NHAN!AK283+[1]LY!AK283+[1]DUC!AK283+[1]DONG!AK283+[1]HPHU!AK282+[1]BAC!AK282+[1]THANH!AK283+[1]MY!AK280+[1]HA!AK221+[1]PHUC!AK279+[1]LAM!AK280+[1]XUAN!AK278+[1]LIEN!AK282</f>
        <v>0</v>
      </c>
      <c r="AL347" s="633" t="e">
        <f>[1]DAI!#REF!+[1]NAM!#REF!+[1]NHAN!#REF!+[1]LY!#REF!+[1]DUC!#REF!+[1]DONG!#REF!+[1]HPHU!#REF!+[1]BAC!#REF!+[1]THANH!#REF!+#REF!+[1]MY!#REF!+[1]HA!#REF!+[1]PHUC!#REF!+[1]LAM!#REF!+[1]XUAN!#REF!+[1]LIEN!#REF!</f>
        <v>#REF!</v>
      </c>
      <c r="AM347" s="633" t="e">
        <f>[1]DAI!#REF!+[1]NAM!#REF!+[1]NHAN!#REF!+[1]LY!#REF!+[1]DUC!#REF!+[1]DONG!#REF!+[1]HPHU!#REF!+[1]BAC!#REF!+[1]THANH!#REF!+#REF!+[1]MY!#REF!+[1]HA!#REF!+[1]PHUC!#REF!+[1]LAM!#REF!+[1]XUAN!#REF!+[1]LIEN!#REF!</f>
        <v>#REF!</v>
      </c>
      <c r="AN347" s="617">
        <f>[1]DAI!AN283+[1]NAM!AN281+[1]NHAN!AN283+[1]LY!AN283+[1]DUC!AN283+[1]DONG!AN283+[1]HPHU!AN282+[1]BAC!AN282+[1]THANH!AN283+[1]MY!AN280+[1]HA!AN221+[1]PHUC!AN279+[1]LAM!AN280+[1]XUAN!AN278+[1]LIEN!AN282</f>
        <v>0</v>
      </c>
      <c r="AO347" s="633" t="e">
        <f>[1]DAI!#REF!+[1]NAM!#REF!+[1]NHAN!#REF!+[1]LY!#REF!+[1]DUC!#REF!+[1]DONG!#REF!+[1]HPHU!#REF!+[1]BAC!#REF!+[1]THANH!#REF!+#REF!+[1]MY!#REF!+[1]HA!#REF!+[1]PHUC!#REF!+[1]LAM!#REF!+[1]XUAN!#REF!+[1]LIEN!#REF!</f>
        <v>#REF!</v>
      </c>
      <c r="AP347" s="633" t="e">
        <f>[1]DAI!#REF!+[1]NAM!#REF!+[1]NHAN!#REF!+[1]LY!#REF!+[1]DUC!#REF!+[1]DONG!#REF!+[1]HPHU!#REF!+[1]BAC!#REF!+[1]THANH!#REF!+#REF!+[1]MY!#REF!+[1]HA!#REF!+[1]PHUC!#REF!+[1]LAM!#REF!+[1]XUAN!#REF!+[1]LIEN!#REF!</f>
        <v>#REF!</v>
      </c>
      <c r="AQ347" s="633" t="e">
        <f>[1]DAI!#REF!+[1]NAM!#REF!+[1]NHAN!#REF!+[1]LY!#REF!+[1]DUC!#REF!+[1]DONG!#REF!+[1]HPHU!#REF!+[1]BAC!#REF!+[1]THANH!#REF!+#REF!+[1]MY!#REF!+[1]HA!#REF!+[1]PHUC!#REF!+[1]LAM!#REF!+[1]XUAN!#REF!+[1]LIEN!#REF!</f>
        <v>#REF!</v>
      </c>
      <c r="AR347" s="617">
        <f>[1]DAI!AR345+[1]NAM!AR345+[1]NHAN!AR345+[1]LY!AR345+[1]DUC!AR345+[1]DONG!AR345+[1]HPHU!AR345+[1]BAC!AR345+[1]THANH!AR345+[1]MY!AR345+[1]HA!AR345+[1]PHUC!AR345+[1]LAM!AR345+[1]XUAN!AR345+[1]LIEN!AR345+[1]HUNG!AR345+[1]CNAM!AR345+[1]TAY!AR345+[1]HOA!AR345+[1]VAN!AR345+[1]PDINH!AR345+[1]SLOC!AR345+[1]TRUNG!AR345+[1]TAN!AR345+[1]THUONG!AR345+[1]HLAO!AR345+[1]PNHA!AR345+[1]VTRUNG!AR345</f>
        <v>0</v>
      </c>
      <c r="AS347" s="617">
        <f>[1]DAI!AS283+[1]NAM!AS281+[1]NHAN!AS283+[1]LY!AS283+[1]DUC!AS283+[1]DONG!AS283+[1]HPHU!AS282+[1]BAC!AS282+[1]THANH!AS283+[1]MY!AS280+[1]HA!AS221+[1]PHUC!AS279+[1]LAM!AS280+[1]XUAN!AS278+[1]LIEN!AS282</f>
        <v>0</v>
      </c>
      <c r="AT347" s="617"/>
      <c r="AU347" s="617">
        <f>[1]DAI!AU283+[1]NAM!AU281+[1]NHAN!AU283+[1]LY!AU283+[1]DUC!AU283+[1]DONG!AU283+[1]HPHU!AU282+[1]BAC!AU282+[1]THANH!AU283+[1]MY!AU280+[1]HA!AU221+[1]PHUC!AU279+[1]LAM!AU280+[1]XUAN!AU278+[1]LIEN!AU282</f>
        <v>0</v>
      </c>
      <c r="AV347" s="587">
        <f>[1]DAI!AV345+[1]NAM!AV345+[1]NHAN!AV345+[1]LY!AV345+[1]DUC!AV345+[1]DONG!AV345+[1]HPHU!AV345+[1]BAC!AV345+[1]THANH!AV345+[1]MY!AV345+[1]HA!AV345+[1]PHUC!AV345+[1]LAM!AV345+[1]XUAN!AV345+[1]LIEN!AV345+[1]HUNG!AV345+[1]CNAM!AV345+[1]TAY!AV345+[1]HOA!AV345+[1]VAN!AV345+[1]PDINH!AV345+[1]SLOC!AV345+[1]TRUNG!AV345+[1]TAN!AV345+[1]THUONG!AV345+[1]HLAO!AV345+[1]PNHA!AV345+[1]VTRUNG!AV345</f>
        <v>0</v>
      </c>
      <c r="AW347" s="633" t="e">
        <f>[1]DAI!#REF!+[1]NAM!#REF!+[1]NHAN!#REF!+[1]LY!#REF!+[1]DUC!#REF!+[1]DONG!#REF!+[1]HPHU!#REF!+[1]BAC!#REF!+[1]THANH!#REF!+#REF!+[1]MY!#REF!+[1]HA!#REF!+[1]PHUC!#REF!+[1]LAM!#REF!+[1]XUAN!#REF!+[1]LIEN!#REF!</f>
        <v>#REF!</v>
      </c>
      <c r="AX347" s="633" t="e">
        <f>[1]DAI!#REF!+[1]NAM!#REF!+[1]NHAN!#REF!+[1]LY!#REF!+[1]DUC!#REF!+[1]DONG!#REF!+[1]HPHU!#REF!+[1]BAC!#REF!+[1]THANH!#REF!+#REF!+[1]MY!#REF!+[1]HA!#REF!+[1]PHUC!#REF!+[1]LAM!#REF!+[1]XUAN!#REF!+[1]LIEN!#REF!</f>
        <v>#REF!</v>
      </c>
      <c r="AY347" s="633" t="e">
        <f>[1]DAI!#REF!+[1]NAM!#REF!+[1]NHAN!#REF!+[1]LY!#REF!+[1]DUC!#REF!+[1]DONG!#REF!+[1]HPHU!#REF!+[1]BAC!#REF!+[1]THANH!#REF!+#REF!+[1]MY!#REF!+[1]HA!#REF!+[1]PHUC!#REF!+[1]LAM!#REF!+[1]XUAN!#REF!+[1]LIEN!#REF!</f>
        <v>#REF!</v>
      </c>
      <c r="AZ347" s="617">
        <f>[1]DAI!AZ283+[1]NAM!AZ281+[1]NHAN!AZ283+[1]LY!AZ283+[1]DUC!AZ283+[1]DONG!AZ283+[1]HPHU!AZ282+[1]BAC!AZ282+[1]THANH!AZ283+[1]MY!AZ280+[1]HA!AZ221+[1]PHUC!AZ279+[1]LAM!AZ280+[1]XUAN!AZ278+[1]LIEN!AZ282</f>
        <v>0</v>
      </c>
      <c r="BA347" s="633" t="e">
        <f>[1]DAI!#REF!+[1]NAM!#REF!+[1]NHAN!#REF!+[1]LY!#REF!+[1]DUC!#REF!+[1]DONG!#REF!+[1]HPHU!#REF!+[1]BAC!#REF!+[1]THANH!#REF!+#REF!+[1]MY!#REF!+[1]HA!#REF!+[1]PHUC!#REF!+[1]LAM!#REF!+[1]XUAN!#REF!+[1]LIEN!#REF!</f>
        <v>#REF!</v>
      </c>
      <c r="BB347" s="633" t="e">
        <f>[1]DAI!#REF!+[1]NAM!#REF!+[1]NHAN!#REF!+[1]LY!#REF!+[1]DUC!#REF!+[1]DONG!#REF!+[1]HPHU!#REF!+[1]BAC!#REF!+[1]THANH!#REF!+#REF!+[1]MY!#REF!+[1]HA!#REF!+[1]PHUC!#REF!+[1]LAM!#REF!+[1]XUAN!#REF!+[1]LIEN!#REF!</f>
        <v>#REF!</v>
      </c>
      <c r="BC347" s="633" t="e">
        <f>[1]DAI!#REF!+[1]NAM!#REF!+[1]NHAN!#REF!+[1]LY!#REF!+[1]DUC!#REF!+[1]DONG!#REF!+[1]HPHU!#REF!+[1]BAC!#REF!+[1]THANH!#REF!+#REF!+[1]MY!#REF!+[1]HA!#REF!+[1]PHUC!#REF!+[1]LAM!#REF!+[1]XUAN!#REF!+[1]LIEN!#REF!</f>
        <v>#REF!</v>
      </c>
      <c r="BD347" s="617">
        <f>[1]DAI!BD283+[1]NAM!BD281+[1]NHAN!BD283+[1]LY!BD283+[1]DUC!BD283+[1]DONG!BD283+[1]HPHU!BD282+[1]BAC!BD282+[1]THANH!BD283+[1]MY!BD280+[1]HA!BD221+[1]PHUC!BD279+[1]LAM!BD280+[1]XUAN!BD278+[1]LIEN!BD282</f>
        <v>0</v>
      </c>
      <c r="BE347" s="633" t="e">
        <f>[1]DAI!#REF!+[1]NAM!#REF!+[1]NHAN!#REF!+[1]LY!#REF!+[1]DUC!#REF!+[1]DONG!#REF!+[1]HPHU!#REF!+[1]BAC!#REF!+[1]THANH!#REF!+#REF!+[1]MY!#REF!+[1]HA!#REF!+[1]PHUC!#REF!+[1]LAM!#REF!+[1]XUAN!#REF!+[1]LIEN!#REF!</f>
        <v>#REF!</v>
      </c>
      <c r="BF347" s="633" t="e">
        <f>[1]DAI!#REF!+[1]NAM!#REF!+[1]NHAN!#REF!+[1]LY!#REF!+[1]DUC!#REF!+[1]DONG!#REF!+[1]HPHU!#REF!+[1]BAC!#REF!+[1]THANH!#REF!+#REF!+[1]MY!#REF!+[1]HA!#REF!+[1]PHUC!#REF!+[1]LAM!#REF!+[1]XUAN!#REF!+[1]LIEN!#REF!</f>
        <v>#REF!</v>
      </c>
      <c r="BG347" s="633" t="e">
        <f>[1]DAI!#REF!+[1]NAM!#REF!+[1]NHAN!#REF!+[1]LY!#REF!+[1]DUC!#REF!+[1]DONG!#REF!+[1]HPHU!#REF!+[1]BAC!#REF!+[1]THANH!#REF!+#REF!+[1]MY!#REF!+[1]HA!#REF!+[1]PHUC!#REF!+[1]LAM!#REF!+[1]XUAN!#REF!+[1]LIEN!#REF!</f>
        <v>#REF!</v>
      </c>
      <c r="BH347" s="633" t="e">
        <f>[1]DAI!#REF!+[1]NAM!#REF!+[1]NHAN!#REF!+[1]LY!#REF!+[1]DUC!#REF!+[1]DONG!#REF!+[1]HPHU!#REF!+[1]BAC!#REF!+[1]THANH!#REF!+#REF!+[1]MY!#REF!+[1]HA!#REF!+[1]PHUC!#REF!+[1]LAM!#REF!+[1]XUAN!#REF!+[1]LIEN!#REF!</f>
        <v>#REF!</v>
      </c>
      <c r="BI347" s="633" t="e">
        <f>[1]DAI!#REF!+[1]NAM!#REF!+[1]NHAN!#REF!+[1]LY!#REF!+[1]DUC!#REF!+[1]DONG!#REF!+[1]HPHU!#REF!+[1]BAC!#REF!+[1]THANH!#REF!+#REF!+[1]MY!#REF!+[1]HA!#REF!+[1]PHUC!#REF!+[1]LAM!#REF!+[1]XUAN!#REF!+[1]LIEN!#REF!</f>
        <v>#REF!</v>
      </c>
      <c r="BJ347" s="633" t="e">
        <f>[1]DAI!#REF!+[1]NAM!#REF!+[1]NHAN!#REF!+[1]LY!#REF!+[1]DUC!#REF!+[1]DONG!#REF!+[1]HPHU!#REF!+[1]BAC!#REF!+[1]THANH!#REF!+#REF!+[1]MY!#REF!+[1]HA!#REF!+[1]PHUC!#REF!+[1]LAM!#REF!+[1]XUAN!#REF!+[1]LIEN!#REF!</f>
        <v>#REF!</v>
      </c>
      <c r="BK347" s="633" t="e">
        <f>[1]DAI!#REF!+[1]NAM!#REF!+[1]NHAN!#REF!+[1]LY!#REF!+[1]DUC!#REF!+[1]DONG!#REF!+[1]HPHU!#REF!+[1]BAC!#REF!+[1]THANH!#REF!+#REF!+[1]MY!#REF!+[1]HA!#REF!+[1]PHUC!#REF!+[1]LAM!#REF!+[1]XUAN!#REF!+[1]LIEN!#REF!</f>
        <v>#REF!</v>
      </c>
      <c r="BL347" s="633" t="e">
        <f>[1]DAI!#REF!+[1]NAM!#REF!+[1]NHAN!#REF!+[1]LY!#REF!+[1]DUC!#REF!+[1]DONG!#REF!+[1]HPHU!#REF!+[1]BAC!#REF!+[1]THANH!#REF!+#REF!+[1]MY!#REF!+[1]HA!#REF!+[1]PHUC!#REF!+[1]LAM!#REF!+[1]XUAN!#REF!+[1]LIEN!#REF!</f>
        <v>#REF!</v>
      </c>
      <c r="BM347" s="568"/>
    </row>
    <row r="348" spans="1:67" ht="24" hidden="1" customHeight="1" x14ac:dyDescent="0.2">
      <c r="A348" s="634" t="s">
        <v>2473</v>
      </c>
      <c r="B348" s="636" t="s">
        <v>2474</v>
      </c>
      <c r="C348" s="635" t="s">
        <v>294</v>
      </c>
      <c r="D348" s="633" t="e">
        <f>[1]DAI!#REF!+[1]NAM!#REF!+[1]NHAN!#REF!+[1]LY!#REF!+[1]DUC!#REF!+[1]DONG!#REF!+[1]HPHU!#REF!+[1]BAC!#REF!+[1]THANH!#REF!+#REF!+[1]MY!#REF!+[1]HA!#REF!+[1]PHUC!#REF!+[1]LAM!#REF!+[1]XUAN!#REF!+[1]LIEN!#REF!</f>
        <v>#REF!</v>
      </c>
      <c r="E348" s="633" t="e">
        <f>[1]DAI!#REF!+[1]NAM!#REF!+[1]NHAN!#REF!+[1]LY!#REF!+[1]DUC!#REF!+[1]DONG!#REF!+[1]HPHU!#REF!+[1]BAC!#REF!+[1]THANH!#REF!+#REF!+[1]MY!#REF!+[1]HA!#REF!+[1]PHUC!#REF!+[1]LAM!#REF!+[1]XUAN!#REF!+[1]LIEN!#REF!</f>
        <v>#REF!</v>
      </c>
      <c r="F348" s="633" t="e">
        <f>[1]DAI!#REF!+[1]NAM!#REF!+[1]NHAN!#REF!+[1]LY!#REF!+[1]DUC!#REF!+[1]DONG!#REF!+[1]HPHU!#REF!+[1]BAC!#REF!+[1]THANH!#REF!+#REF!+[1]MY!#REF!+[1]HA!#REF!+[1]PHUC!#REF!+[1]LAM!#REF!+[1]XUAN!#REF!+[1]LIEN!#REF!</f>
        <v>#REF!</v>
      </c>
      <c r="G348" s="617">
        <f>[1]DAI!G346+[1]NAM!G346+[1]NHAN!G346+[1]LY!G346+[1]DUC!G346+[1]DONG!G346+[1]HPHU!G346+[1]BAC!G346+[1]THANH!G346+[1]MY!G346+[1]HA!G346+[1]PHUC!G346+[1]LAM!G346+[1]XUAN!G346+[1]LIEN!G346+[1]HUNG!G346+[1]CNAM!G346+[1]TAY!G346+[1]HOA!G346+[1]VAN!G346+[1]PDINH!G346+[1]SLOC!G346+[1]TRUNG!G346+[1]TAN!G346+[1]THUONG!G346+[1]HLAO!G346+[1]PNHA!G346+[1]VTRUNG!G346</f>
        <v>0</v>
      </c>
      <c r="H348" s="633" t="e">
        <f>[1]DAI!#REF!+[1]NAM!#REF!+[1]NHAN!#REF!+[1]LY!#REF!+[1]DUC!#REF!+[1]DONG!#REF!+[1]HPHU!#REF!+[1]BAC!#REF!+[1]THANH!#REF!+#REF!+[1]MY!#REF!+[1]HA!#REF!+[1]PHUC!#REF!+[1]LAM!#REF!+[1]XUAN!#REF!+[1]LIEN!#REF!</f>
        <v>#REF!</v>
      </c>
      <c r="I348" s="633" t="e">
        <f>[1]DAI!#REF!+[1]NAM!#REF!+[1]NHAN!#REF!+[1]LY!#REF!+[1]DUC!#REF!+[1]DONG!#REF!+[1]HPHU!#REF!+[1]BAC!#REF!+[1]THANH!#REF!+#REF!+[1]MY!#REF!+[1]HA!#REF!+[1]PHUC!#REF!+[1]LAM!#REF!+[1]XUAN!#REF!+[1]LIEN!#REF!</f>
        <v>#REF!</v>
      </c>
      <c r="J348" s="617">
        <f>[1]DAI!J346+[1]NAM!J346+[1]NHAN!J346+[1]LY!J346+[1]DUC!J346+[1]DONG!J346+[1]HPHU!J346+[1]BAC!J346+[1]THANH!J346+[1]MY!J346+[1]HA!J346+[1]PHUC!J346+[1]LAM!J346+[1]XUAN!J346+[1]LIEN!J346+[1]HUNG!J346+[1]CNAM!J346+[1]TAY!J346+[1]HOA!J346+[1]VAN!J346+[1]PDINH!J346+[1]SLOC!J346+[1]TRUNG!J346+[1]TAN!J346+[1]THUONG!J346+[1]HLAO!J346+[1]PNHA!J346+[1]VTRUNG!J346</f>
        <v>0</v>
      </c>
      <c r="K348" s="633" t="e">
        <f>[1]DAI!#REF!+[1]NAM!#REF!+[1]NHAN!#REF!+[1]LY!#REF!+[1]DUC!#REF!+[1]DONG!#REF!+[1]HPHU!#REF!+[1]BAC!#REF!+[1]THANH!#REF!+#REF!+[1]MY!#REF!+[1]HA!#REF!+[1]PHUC!#REF!+[1]LAM!#REF!+[1]XUAN!#REF!+[1]LIEN!#REF!</f>
        <v>#REF!</v>
      </c>
      <c r="L348" s="633" t="e">
        <f>[1]DAI!#REF!+[1]NAM!#REF!+[1]NHAN!#REF!+[1]LY!#REF!+[1]DUC!#REF!+[1]DONG!#REF!+[1]HPHU!#REF!+[1]BAC!#REF!+[1]THANH!#REF!+#REF!+[1]MY!#REF!+[1]HA!#REF!+[1]PHUC!#REF!+[1]LAM!#REF!+[1]XUAN!#REF!+[1]LIEN!#REF!</f>
        <v>#REF!</v>
      </c>
      <c r="M348" s="633" t="e">
        <f>[1]DAI!#REF!+[1]NAM!#REF!+[1]NHAN!#REF!+[1]LY!#REF!+[1]DUC!#REF!+[1]DONG!#REF!+[1]HPHU!#REF!+[1]BAC!#REF!+[1]THANH!#REF!+#REF!+[1]MY!#REF!+[1]HA!#REF!+[1]PHUC!#REF!+[1]LAM!#REF!+[1]XUAN!#REF!+[1]LIEN!#REF!</f>
        <v>#REF!</v>
      </c>
      <c r="N348" s="617">
        <f>[1]DAI!N346+[1]NAM!N346+[1]NHAN!N346+[1]LY!N346+[1]DUC!N346+[1]DONG!N346+[1]HPHU!N346+[1]BAC!N346+[1]THANH!N346+[1]MY!N346+[1]HA!N346+[1]PHUC!N346+[1]LAM!N346+[1]XUAN!N346+[1]LIEN!N346+[1]HUNG!N346+[1]CNAM!N346+[1]TAY!N346+[1]HOA!N346+[1]VAN!N346+[1]PDINH!N346+[1]SLOC!N346+[1]TRUNG!N346+[1]TAN!N346+[1]THUONG!N346+[1]HLAO!N346+[1]PNHA!N346+[1]VTRUNG!N346</f>
        <v>0</v>
      </c>
      <c r="O348" s="617">
        <f>[1]DAI!O346+[1]NAM!O346+[1]NHAN!O346+[1]LY!O346+[1]DUC!O346+[1]DONG!O346+[1]HPHU!O346+[1]BAC!O346+[1]THANH!O346+[1]MY!O346+[1]HA!O346+[1]PHUC!O346+[1]LAM!O346+[1]XUAN!O346+[1]LIEN!O346+[1]HUNG!O346+[1]CNAM!O346+[1]TAY!O346+[1]HOA!O346+[1]VAN!O346+[1]PDINH!O346+[1]SLOC!O346+[1]TRUNG!O346+[1]TAN!O346+[1]THUONG!O346+[1]HLAO!O346+[1]PNHA!O346+[1]VTRUNG!O346</f>
        <v>0</v>
      </c>
      <c r="P348" s="617">
        <f>[1]DAI!P284+[1]NAM!P282+[1]NHAN!P284+[1]LY!P284+[1]DUC!P284+[1]DONG!P284+[1]HPHU!P283+[1]BAC!P283+[1]THANH!P284+[1]MY!P281+[1]HA!P222+[1]PHUC!P280+[1]LAM!P281+[1]XUAN!P279+[1]LIEN!P283</f>
        <v>0</v>
      </c>
      <c r="Q348" s="633" t="e">
        <f>[1]DAI!#REF!+[1]NAM!#REF!+[1]NHAN!#REF!+[1]LY!#REF!+[1]DUC!#REF!+[1]DONG!#REF!+[1]HPHU!#REF!+[1]BAC!#REF!+[1]THANH!#REF!+#REF!+[1]MY!#REF!+[1]HA!#REF!+[1]PHUC!#REF!+[1]LAM!#REF!+[1]XUAN!#REF!+[1]LIEN!#REF!</f>
        <v>#REF!</v>
      </c>
      <c r="R348" s="588" t="e">
        <f>[1]DAI!#REF!+[1]NAM!#REF!+[1]NHAN!#REF!+[1]LY!#REF!+[1]DUC!#REF!+[1]DONG!#REF!+[1]HPHU!#REF!+[1]BAC!#REF!+[1]THANH!#REF!+#REF!+[1]MY!#REF!+[1]HA!#REF!+[1]PHUC!#REF!+[1]LAM!#REF!+[1]XUAN!#REF!+[1]LIEN!#REF!</f>
        <v>#REF!</v>
      </c>
      <c r="S348" s="633" t="e">
        <f>[1]DAI!#REF!+[1]NAM!#REF!+[1]NHAN!#REF!+[1]LY!#REF!+[1]DUC!#REF!+[1]DONG!#REF!+[1]HPHU!#REF!+[1]BAC!#REF!+[1]THANH!#REF!+#REF!+[1]MY!#REF!+[1]HA!#REF!+[1]PHUC!#REF!+[1]LAM!#REF!+[1]XUAN!#REF!+[1]LIEN!#REF!</f>
        <v>#REF!</v>
      </c>
      <c r="T348" s="633" t="e">
        <f>[1]DAI!#REF!+[1]NAM!#REF!+[1]NHAN!#REF!+[1]LY!#REF!+[1]DUC!#REF!+[1]DONG!#REF!+[1]HPHU!#REF!+[1]BAC!#REF!+[1]THANH!#REF!+#REF!+[1]MY!#REF!+[1]HA!#REF!+[1]PHUC!#REF!+[1]LAM!#REF!+[1]XUAN!#REF!+[1]LIEN!#REF!</f>
        <v>#REF!</v>
      </c>
      <c r="U348" s="633" t="e">
        <f>[1]DAI!#REF!+[1]NAM!#REF!+[1]NHAN!#REF!+[1]LY!#REF!+[1]DUC!#REF!+[1]DONG!#REF!+[1]HPHU!#REF!+[1]BAC!#REF!+[1]THANH!#REF!+#REF!+[1]MY!#REF!+[1]HA!#REF!+[1]PHUC!#REF!+[1]LAM!#REF!+[1]XUAN!#REF!+[1]LIEN!#REF!</f>
        <v>#REF!</v>
      </c>
      <c r="V348" s="633" t="e">
        <f>[1]DAI!#REF!+[1]NAM!#REF!+[1]NHAN!#REF!+[1]LY!#REF!+[1]DUC!#REF!+[1]DONG!#REF!+[1]HPHU!#REF!+[1]BAC!#REF!+[1]THANH!#REF!+#REF!+[1]MY!#REF!+[1]HA!#REF!+[1]PHUC!#REF!+[1]LAM!#REF!+[1]XUAN!#REF!+[1]LIEN!#REF!</f>
        <v>#REF!</v>
      </c>
      <c r="W348" s="633" t="e">
        <f>[1]DAI!#REF!+[1]NAM!#REF!+[1]NHAN!#REF!+[1]LY!#REF!+[1]DUC!#REF!+[1]DONG!#REF!+[1]HPHU!#REF!+[1]BAC!#REF!+[1]THANH!#REF!+#REF!+[1]MY!#REF!+[1]HA!#REF!+[1]PHUC!#REF!+[1]LAM!#REF!+[1]XUAN!#REF!+[1]LIEN!#REF!</f>
        <v>#REF!</v>
      </c>
      <c r="X348" s="633" t="e">
        <f>[1]DAI!#REF!+[1]NAM!#REF!+[1]NHAN!#REF!+[1]LY!#REF!+[1]DUC!#REF!+[1]DONG!#REF!+[1]HPHU!#REF!+[1]BAC!#REF!+[1]THANH!#REF!+#REF!+[1]MY!#REF!+[1]HA!#REF!+[1]PHUC!#REF!+[1]LAM!#REF!+[1]XUAN!#REF!+[1]LIEN!#REF!</f>
        <v>#REF!</v>
      </c>
      <c r="Y348" s="633" t="e">
        <f>[1]DAI!#REF!+[1]NAM!#REF!+[1]NHAN!#REF!+[1]LY!#REF!+[1]DUC!#REF!+[1]DONG!#REF!+[1]HPHU!#REF!+[1]BAC!#REF!+[1]THANH!#REF!+#REF!+[1]MY!#REF!+[1]HA!#REF!+[1]PHUC!#REF!+[1]LAM!#REF!+[1]XUAN!#REF!+[1]LIEN!#REF!</f>
        <v>#REF!</v>
      </c>
      <c r="Z348" s="633" t="e">
        <f>[1]DAI!#REF!+[1]NAM!#REF!+[1]NHAN!#REF!+[1]LY!#REF!+[1]DUC!#REF!+[1]DONG!#REF!+[1]HPHU!#REF!+[1]BAC!#REF!+[1]THANH!#REF!+#REF!+[1]MY!#REF!+[1]HA!#REF!+[1]PHUC!#REF!+[1]LAM!#REF!+[1]XUAN!#REF!+[1]LIEN!#REF!</f>
        <v>#REF!</v>
      </c>
      <c r="AA348" s="633" t="e">
        <f>[1]DAI!#REF!+[1]NAM!#REF!+[1]NHAN!#REF!+[1]LY!#REF!+[1]DUC!#REF!+[1]DONG!#REF!+[1]HPHU!#REF!+[1]BAC!#REF!+[1]THANH!#REF!+#REF!+[1]MY!#REF!+[1]HA!#REF!+[1]PHUC!#REF!+[1]LAM!#REF!+[1]XUAN!#REF!+[1]LIEN!#REF!</f>
        <v>#REF!</v>
      </c>
      <c r="AB348" s="633" t="e">
        <f>[1]DAI!#REF!+[1]NAM!#REF!+[1]NHAN!#REF!+[1]LY!#REF!+[1]DUC!#REF!+[1]DONG!#REF!+[1]HPHU!#REF!+[1]BAC!#REF!+[1]THANH!#REF!+#REF!+[1]MY!#REF!+[1]HA!#REF!+[1]PHUC!#REF!+[1]LAM!#REF!+[1]XUAN!#REF!+[1]LIEN!#REF!</f>
        <v>#REF!</v>
      </c>
      <c r="AC348" s="633" t="e">
        <f>[1]DAI!#REF!+[1]NAM!#REF!+[1]NHAN!#REF!+[1]LY!#REF!+[1]DUC!#REF!+[1]DONG!#REF!+[1]HPHU!#REF!+[1]BAC!#REF!+[1]THANH!#REF!+#REF!+[1]MY!#REF!+[1]HA!#REF!+[1]PHUC!#REF!+[1]LAM!#REF!+[1]XUAN!#REF!+[1]LIEN!#REF!</f>
        <v>#REF!</v>
      </c>
      <c r="AD348" s="617">
        <f>[1]DAI!AD284+[1]NAM!AD282+[1]NHAN!AD284+[1]LY!AD284+[1]DUC!AD284+[1]DONG!AD284+[1]HPHU!AD283+[1]BAC!AD283+[1]THANH!AD284+[1]MY!AD281+[1]HA!AD222+[1]PHUC!AD280+[1]LAM!AD281+[1]XUAN!AD279+[1]LIEN!AD283</f>
        <v>0</v>
      </c>
      <c r="AE348" s="633" t="e">
        <f>[1]DAI!#REF!+[1]NAM!#REF!+[1]NHAN!#REF!+[1]LY!#REF!+[1]DUC!#REF!+[1]DONG!#REF!+[1]HPHU!#REF!+[1]BAC!#REF!+[1]THANH!#REF!+#REF!+[1]MY!#REF!+[1]HA!#REF!+[1]PHUC!#REF!+[1]LAM!#REF!+[1]XUAN!#REF!+[1]LIEN!#REF!</f>
        <v>#REF!</v>
      </c>
      <c r="AF348" s="633" t="e">
        <f>[1]DAI!#REF!+[1]NAM!#REF!+[1]NHAN!#REF!+[1]LY!#REF!+[1]DUC!#REF!+[1]DONG!#REF!+[1]HPHU!#REF!+[1]BAC!#REF!+[1]THANH!#REF!+#REF!+[1]MY!#REF!+[1]HA!#REF!+[1]PHUC!#REF!+[1]LAM!#REF!+[1]XUAN!#REF!+[1]LIEN!#REF!</f>
        <v>#REF!</v>
      </c>
      <c r="AG348" s="633" t="e">
        <f>[1]DAI!#REF!+[1]NAM!#REF!+[1]NHAN!#REF!+[1]LY!#REF!+[1]DUC!#REF!+[1]DONG!#REF!+[1]HPHU!#REF!+[1]BAC!#REF!+[1]THANH!#REF!+#REF!+[1]MY!#REF!+[1]HA!#REF!+[1]PHUC!#REF!+[1]LAM!#REF!+[1]XUAN!#REF!+[1]LIEN!#REF!</f>
        <v>#REF!</v>
      </c>
      <c r="AH348" s="633" t="e">
        <f>[1]DAI!#REF!+[1]NAM!#REF!+[1]NHAN!#REF!+[1]LY!#REF!+[1]DUC!#REF!+[1]DONG!#REF!+[1]HPHU!#REF!+[1]BAC!#REF!+[1]THANH!#REF!+#REF!+[1]MY!#REF!+[1]HA!#REF!+[1]PHUC!#REF!+[1]LAM!#REF!+[1]XUAN!#REF!+[1]LIEN!#REF!</f>
        <v>#REF!</v>
      </c>
      <c r="AI348" s="633" t="e">
        <f>[1]DAI!#REF!+[1]NAM!#REF!+[1]NHAN!#REF!+[1]LY!#REF!+[1]DUC!#REF!+[1]DONG!#REF!+[1]HPHU!#REF!+[1]BAC!#REF!+[1]THANH!#REF!+#REF!+[1]MY!#REF!+[1]HA!#REF!+[1]PHUC!#REF!+[1]LAM!#REF!+[1]XUAN!#REF!+[1]LIEN!#REF!</f>
        <v>#REF!</v>
      </c>
      <c r="AJ348" s="633" t="e">
        <f>[1]DAI!#REF!+[1]NAM!#REF!+[1]NHAN!#REF!+[1]LY!#REF!+[1]DUC!#REF!+[1]DONG!#REF!+[1]HPHU!#REF!+[1]BAC!#REF!+[1]THANH!#REF!+#REF!+[1]MY!#REF!+[1]HA!#REF!+[1]PHUC!#REF!+[1]LAM!#REF!+[1]XUAN!#REF!+[1]LIEN!#REF!</f>
        <v>#REF!</v>
      </c>
      <c r="AK348" s="617">
        <f>[1]DAI!AK284+[1]NAM!AK282+[1]NHAN!AK284+[1]LY!AK284+[1]DUC!AK284+[1]DONG!AK284+[1]HPHU!AK283+[1]BAC!AK283+[1]THANH!AK284+[1]MY!AK281+[1]HA!AK222+[1]PHUC!AK280+[1]LAM!AK281+[1]XUAN!AK279+[1]LIEN!AK283</f>
        <v>0</v>
      </c>
      <c r="AL348" s="633" t="e">
        <f>[1]DAI!#REF!+[1]NAM!#REF!+[1]NHAN!#REF!+[1]LY!#REF!+[1]DUC!#REF!+[1]DONG!#REF!+[1]HPHU!#REF!+[1]BAC!#REF!+[1]THANH!#REF!+#REF!+[1]MY!#REF!+[1]HA!#REF!+[1]PHUC!#REF!+[1]LAM!#REF!+[1]XUAN!#REF!+[1]LIEN!#REF!</f>
        <v>#REF!</v>
      </c>
      <c r="AM348" s="633" t="e">
        <f>[1]DAI!#REF!+[1]NAM!#REF!+[1]NHAN!#REF!+[1]LY!#REF!+[1]DUC!#REF!+[1]DONG!#REF!+[1]HPHU!#REF!+[1]BAC!#REF!+[1]THANH!#REF!+#REF!+[1]MY!#REF!+[1]HA!#REF!+[1]PHUC!#REF!+[1]LAM!#REF!+[1]XUAN!#REF!+[1]LIEN!#REF!</f>
        <v>#REF!</v>
      </c>
      <c r="AN348" s="617">
        <f>[1]DAI!AN284+[1]NAM!AN282+[1]NHAN!AN284+[1]LY!AN284+[1]DUC!AN284+[1]DONG!AN284+[1]HPHU!AN283+[1]BAC!AN283+[1]THANH!AN284+[1]MY!AN281+[1]HA!AN222+[1]PHUC!AN280+[1]LAM!AN281+[1]XUAN!AN279+[1]LIEN!AN283</f>
        <v>0</v>
      </c>
      <c r="AO348" s="633" t="e">
        <f>[1]DAI!#REF!+[1]NAM!#REF!+[1]NHAN!#REF!+[1]LY!#REF!+[1]DUC!#REF!+[1]DONG!#REF!+[1]HPHU!#REF!+[1]BAC!#REF!+[1]THANH!#REF!+#REF!+[1]MY!#REF!+[1]HA!#REF!+[1]PHUC!#REF!+[1]LAM!#REF!+[1]XUAN!#REF!+[1]LIEN!#REF!</f>
        <v>#REF!</v>
      </c>
      <c r="AP348" s="633" t="e">
        <f>[1]DAI!#REF!+[1]NAM!#REF!+[1]NHAN!#REF!+[1]LY!#REF!+[1]DUC!#REF!+[1]DONG!#REF!+[1]HPHU!#REF!+[1]BAC!#REF!+[1]THANH!#REF!+#REF!+[1]MY!#REF!+[1]HA!#REF!+[1]PHUC!#REF!+[1]LAM!#REF!+[1]XUAN!#REF!+[1]LIEN!#REF!</f>
        <v>#REF!</v>
      </c>
      <c r="AQ348" s="633" t="e">
        <f>[1]DAI!#REF!+[1]NAM!#REF!+[1]NHAN!#REF!+[1]LY!#REF!+[1]DUC!#REF!+[1]DONG!#REF!+[1]HPHU!#REF!+[1]BAC!#REF!+[1]THANH!#REF!+#REF!+[1]MY!#REF!+[1]HA!#REF!+[1]PHUC!#REF!+[1]LAM!#REF!+[1]XUAN!#REF!+[1]LIEN!#REF!</f>
        <v>#REF!</v>
      </c>
      <c r="AR348" s="617">
        <f>[1]DAI!AR346+[1]NAM!AR346+[1]NHAN!AR346+[1]LY!AR346+[1]DUC!AR346+[1]DONG!AR346+[1]HPHU!AR346+[1]BAC!AR346+[1]THANH!AR346+[1]MY!AR346+[1]HA!AR346+[1]PHUC!AR346+[1]LAM!AR346+[1]XUAN!AR346+[1]LIEN!AR346+[1]HUNG!AR346+[1]CNAM!AR346+[1]TAY!AR346+[1]HOA!AR346+[1]VAN!AR346+[1]PDINH!AR346+[1]SLOC!AR346+[1]TRUNG!AR346+[1]TAN!AR346+[1]THUONG!AR346+[1]HLAO!AR346+[1]PNHA!AR346+[1]VTRUNG!AR346</f>
        <v>0</v>
      </c>
      <c r="AS348" s="617">
        <f>[1]DAI!AS284+[1]NAM!AS282+[1]NHAN!AS284+[1]LY!AS284+[1]DUC!AS284+[1]DONG!AS284+[1]HPHU!AS283+[1]BAC!AS283+[1]THANH!AS284+[1]MY!AS281+[1]HA!AS222+[1]PHUC!AS280+[1]LAM!AS281+[1]XUAN!AS279+[1]LIEN!AS283</f>
        <v>0</v>
      </c>
      <c r="AT348" s="617"/>
      <c r="AU348" s="617">
        <f>[1]DAI!AU284+[1]NAM!AU282+[1]NHAN!AU284+[1]LY!AU284+[1]DUC!AU284+[1]DONG!AU284+[1]HPHU!AU283+[1]BAC!AU283+[1]THANH!AU284+[1]MY!AU281+[1]HA!AU222+[1]PHUC!AU280+[1]LAM!AU281+[1]XUAN!AU279+[1]LIEN!AU283</f>
        <v>0</v>
      </c>
      <c r="AV348" s="587">
        <f>[1]DAI!AV346+[1]NAM!AV346+[1]NHAN!AV346+[1]LY!AV346+[1]DUC!AV346+[1]DONG!AV346+[1]HPHU!AV346+[1]BAC!AV346+[1]THANH!AV346+[1]MY!AV346+[1]HA!AV346+[1]PHUC!AV346+[1]LAM!AV346+[1]XUAN!AV346+[1]LIEN!AV346+[1]HUNG!AV346+[1]CNAM!AV346+[1]TAY!AV346+[1]HOA!AV346+[1]VAN!AV346+[1]PDINH!AV346+[1]SLOC!AV346+[1]TRUNG!AV346+[1]TAN!AV346+[1]THUONG!AV346+[1]HLAO!AV346+[1]PNHA!AV346+[1]VTRUNG!AV346</f>
        <v>0</v>
      </c>
      <c r="AW348" s="633" t="e">
        <f>[1]DAI!#REF!+[1]NAM!#REF!+[1]NHAN!#REF!+[1]LY!#REF!+[1]DUC!#REF!+[1]DONG!#REF!+[1]HPHU!#REF!+[1]BAC!#REF!+[1]THANH!#REF!+#REF!+[1]MY!#REF!+[1]HA!#REF!+[1]PHUC!#REF!+[1]LAM!#REF!+[1]XUAN!#REF!+[1]LIEN!#REF!</f>
        <v>#REF!</v>
      </c>
      <c r="AX348" s="633" t="e">
        <f>[1]DAI!#REF!+[1]NAM!#REF!+[1]NHAN!#REF!+[1]LY!#REF!+[1]DUC!#REF!+[1]DONG!#REF!+[1]HPHU!#REF!+[1]BAC!#REF!+[1]THANH!#REF!+#REF!+[1]MY!#REF!+[1]HA!#REF!+[1]PHUC!#REF!+[1]LAM!#REF!+[1]XUAN!#REF!+[1]LIEN!#REF!</f>
        <v>#REF!</v>
      </c>
      <c r="AY348" s="633" t="e">
        <f>[1]DAI!#REF!+[1]NAM!#REF!+[1]NHAN!#REF!+[1]LY!#REF!+[1]DUC!#REF!+[1]DONG!#REF!+[1]HPHU!#REF!+[1]BAC!#REF!+[1]THANH!#REF!+#REF!+[1]MY!#REF!+[1]HA!#REF!+[1]PHUC!#REF!+[1]LAM!#REF!+[1]XUAN!#REF!+[1]LIEN!#REF!</f>
        <v>#REF!</v>
      </c>
      <c r="AZ348" s="617">
        <f>[1]DAI!AZ284+[1]NAM!AZ282+[1]NHAN!AZ284+[1]LY!AZ284+[1]DUC!AZ284+[1]DONG!AZ284+[1]HPHU!AZ283+[1]BAC!AZ283+[1]THANH!AZ284+[1]MY!AZ281+[1]HA!AZ222+[1]PHUC!AZ280+[1]LAM!AZ281+[1]XUAN!AZ279+[1]LIEN!AZ283</f>
        <v>0</v>
      </c>
      <c r="BA348" s="633" t="e">
        <f>[1]DAI!#REF!+[1]NAM!#REF!+[1]NHAN!#REF!+[1]LY!#REF!+[1]DUC!#REF!+[1]DONG!#REF!+[1]HPHU!#REF!+[1]BAC!#REF!+[1]THANH!#REF!+#REF!+[1]MY!#REF!+[1]HA!#REF!+[1]PHUC!#REF!+[1]LAM!#REF!+[1]XUAN!#REF!+[1]LIEN!#REF!</f>
        <v>#REF!</v>
      </c>
      <c r="BB348" s="633" t="e">
        <f>[1]DAI!#REF!+[1]NAM!#REF!+[1]NHAN!#REF!+[1]LY!#REF!+[1]DUC!#REF!+[1]DONG!#REF!+[1]HPHU!#REF!+[1]BAC!#REF!+[1]THANH!#REF!+#REF!+[1]MY!#REF!+[1]HA!#REF!+[1]PHUC!#REF!+[1]LAM!#REF!+[1]XUAN!#REF!+[1]LIEN!#REF!</f>
        <v>#REF!</v>
      </c>
      <c r="BC348" s="633" t="e">
        <f>[1]DAI!#REF!+[1]NAM!#REF!+[1]NHAN!#REF!+[1]LY!#REF!+[1]DUC!#REF!+[1]DONG!#REF!+[1]HPHU!#REF!+[1]BAC!#REF!+[1]THANH!#REF!+#REF!+[1]MY!#REF!+[1]HA!#REF!+[1]PHUC!#REF!+[1]LAM!#REF!+[1]XUAN!#REF!+[1]LIEN!#REF!</f>
        <v>#REF!</v>
      </c>
      <c r="BD348" s="617">
        <f>[1]DAI!BD284+[1]NAM!BD282+[1]NHAN!BD284+[1]LY!BD284+[1]DUC!BD284+[1]DONG!BD284+[1]HPHU!BD283+[1]BAC!BD283+[1]THANH!BD284+[1]MY!BD281+[1]HA!BD222+[1]PHUC!BD280+[1]LAM!BD281+[1]XUAN!BD279+[1]LIEN!BD283</f>
        <v>0</v>
      </c>
      <c r="BE348" s="633" t="e">
        <f>[1]DAI!#REF!+[1]NAM!#REF!+[1]NHAN!#REF!+[1]LY!#REF!+[1]DUC!#REF!+[1]DONG!#REF!+[1]HPHU!#REF!+[1]BAC!#REF!+[1]THANH!#REF!+#REF!+[1]MY!#REF!+[1]HA!#REF!+[1]PHUC!#REF!+[1]LAM!#REF!+[1]XUAN!#REF!+[1]LIEN!#REF!</f>
        <v>#REF!</v>
      </c>
      <c r="BF348" s="633" t="e">
        <f>[1]DAI!#REF!+[1]NAM!#REF!+[1]NHAN!#REF!+[1]LY!#REF!+[1]DUC!#REF!+[1]DONG!#REF!+[1]HPHU!#REF!+[1]BAC!#REF!+[1]THANH!#REF!+#REF!+[1]MY!#REF!+[1]HA!#REF!+[1]PHUC!#REF!+[1]LAM!#REF!+[1]XUAN!#REF!+[1]LIEN!#REF!</f>
        <v>#REF!</v>
      </c>
      <c r="BG348" s="633" t="e">
        <f>[1]DAI!#REF!+[1]NAM!#REF!+[1]NHAN!#REF!+[1]LY!#REF!+[1]DUC!#REF!+[1]DONG!#REF!+[1]HPHU!#REF!+[1]BAC!#REF!+[1]THANH!#REF!+#REF!+[1]MY!#REF!+[1]HA!#REF!+[1]PHUC!#REF!+[1]LAM!#REF!+[1]XUAN!#REF!+[1]LIEN!#REF!</f>
        <v>#REF!</v>
      </c>
      <c r="BH348" s="633" t="e">
        <f>[1]DAI!#REF!+[1]NAM!#REF!+[1]NHAN!#REF!+[1]LY!#REF!+[1]DUC!#REF!+[1]DONG!#REF!+[1]HPHU!#REF!+[1]BAC!#REF!+[1]THANH!#REF!+#REF!+[1]MY!#REF!+[1]HA!#REF!+[1]PHUC!#REF!+[1]LAM!#REF!+[1]XUAN!#REF!+[1]LIEN!#REF!</f>
        <v>#REF!</v>
      </c>
      <c r="BI348" s="633" t="e">
        <f>[1]DAI!#REF!+[1]NAM!#REF!+[1]NHAN!#REF!+[1]LY!#REF!+[1]DUC!#REF!+[1]DONG!#REF!+[1]HPHU!#REF!+[1]BAC!#REF!+[1]THANH!#REF!+#REF!+[1]MY!#REF!+[1]HA!#REF!+[1]PHUC!#REF!+[1]LAM!#REF!+[1]XUAN!#REF!+[1]LIEN!#REF!</f>
        <v>#REF!</v>
      </c>
      <c r="BJ348" s="633" t="e">
        <f>[1]DAI!#REF!+[1]NAM!#REF!+[1]NHAN!#REF!+[1]LY!#REF!+[1]DUC!#REF!+[1]DONG!#REF!+[1]HPHU!#REF!+[1]BAC!#REF!+[1]THANH!#REF!+#REF!+[1]MY!#REF!+[1]HA!#REF!+[1]PHUC!#REF!+[1]LAM!#REF!+[1]XUAN!#REF!+[1]LIEN!#REF!</f>
        <v>#REF!</v>
      </c>
      <c r="BK348" s="633" t="e">
        <f>[1]DAI!#REF!+[1]NAM!#REF!+[1]NHAN!#REF!+[1]LY!#REF!+[1]DUC!#REF!+[1]DONG!#REF!+[1]HPHU!#REF!+[1]BAC!#REF!+[1]THANH!#REF!+#REF!+[1]MY!#REF!+[1]HA!#REF!+[1]PHUC!#REF!+[1]LAM!#REF!+[1]XUAN!#REF!+[1]LIEN!#REF!</f>
        <v>#REF!</v>
      </c>
      <c r="BL348" s="633" t="e">
        <f>[1]DAI!#REF!+[1]NAM!#REF!+[1]NHAN!#REF!+[1]LY!#REF!+[1]DUC!#REF!+[1]DONG!#REF!+[1]HPHU!#REF!+[1]BAC!#REF!+[1]THANH!#REF!+#REF!+[1]MY!#REF!+[1]HA!#REF!+[1]PHUC!#REF!+[1]LAM!#REF!+[1]XUAN!#REF!+[1]LIEN!#REF!</f>
        <v>#REF!</v>
      </c>
      <c r="BM348" s="568"/>
    </row>
    <row r="349" spans="1:67" ht="24" hidden="1" customHeight="1" x14ac:dyDescent="0.2">
      <c r="A349" s="634" t="s">
        <v>2475</v>
      </c>
      <c r="B349" s="636" t="s">
        <v>2476</v>
      </c>
      <c r="C349" s="635" t="s">
        <v>295</v>
      </c>
      <c r="D349" s="633" t="e">
        <f>[1]DAI!#REF!+[1]NAM!#REF!+[1]NHAN!#REF!+[1]LY!#REF!+[1]DUC!#REF!+[1]DONG!#REF!+[1]HPHU!#REF!+[1]BAC!#REF!+[1]THANH!#REF!+#REF!+[1]MY!#REF!+[1]HA!#REF!+[1]PHUC!#REF!+[1]LAM!#REF!+[1]XUAN!#REF!+[1]LIEN!#REF!</f>
        <v>#REF!</v>
      </c>
      <c r="E349" s="633" t="e">
        <f>[1]DAI!#REF!+[1]NAM!#REF!+[1]NHAN!#REF!+[1]LY!#REF!+[1]DUC!#REF!+[1]DONG!#REF!+[1]HPHU!#REF!+[1]BAC!#REF!+[1]THANH!#REF!+#REF!+[1]MY!#REF!+[1]HA!#REF!+[1]PHUC!#REF!+[1]LAM!#REF!+[1]XUAN!#REF!+[1]LIEN!#REF!</f>
        <v>#REF!</v>
      </c>
      <c r="F349" s="633" t="e">
        <f>[1]DAI!#REF!+[1]NAM!#REF!+[1]NHAN!#REF!+[1]LY!#REF!+[1]DUC!#REF!+[1]DONG!#REF!+[1]HPHU!#REF!+[1]BAC!#REF!+[1]THANH!#REF!+#REF!+[1]MY!#REF!+[1]HA!#REF!+[1]PHUC!#REF!+[1]LAM!#REF!+[1]XUAN!#REF!+[1]LIEN!#REF!</f>
        <v>#REF!</v>
      </c>
      <c r="G349" s="617">
        <f>[1]DAI!G347+[1]NAM!G347+[1]NHAN!G347+[1]LY!G347+[1]DUC!G347+[1]DONG!G347+[1]HPHU!G347+[1]BAC!G347+[1]THANH!G347+[1]MY!G347+[1]HA!G347+[1]PHUC!G347+[1]LAM!G347+[1]XUAN!G347+[1]LIEN!G347+[1]HUNG!G347+[1]CNAM!G347+[1]TAY!G347+[1]HOA!G347+[1]VAN!G347+[1]PDINH!G347+[1]SLOC!G347+[1]TRUNG!G347+[1]TAN!G347+[1]THUONG!G347+[1]HLAO!G347+[1]PNHA!G347+[1]VTRUNG!G347</f>
        <v>0</v>
      </c>
      <c r="H349" s="633" t="e">
        <f>[1]DAI!#REF!+[1]NAM!#REF!+[1]NHAN!#REF!+[1]LY!#REF!+[1]DUC!#REF!+[1]DONG!#REF!+[1]HPHU!#REF!+[1]BAC!#REF!+[1]THANH!#REF!+#REF!+[1]MY!#REF!+[1]HA!#REF!+[1]PHUC!#REF!+[1]LAM!#REF!+[1]XUAN!#REF!+[1]LIEN!#REF!</f>
        <v>#REF!</v>
      </c>
      <c r="I349" s="633" t="e">
        <f>[1]DAI!#REF!+[1]NAM!#REF!+[1]NHAN!#REF!+[1]LY!#REF!+[1]DUC!#REF!+[1]DONG!#REF!+[1]HPHU!#REF!+[1]BAC!#REF!+[1]THANH!#REF!+#REF!+[1]MY!#REF!+[1]HA!#REF!+[1]PHUC!#REF!+[1]LAM!#REF!+[1]XUAN!#REF!+[1]LIEN!#REF!</f>
        <v>#REF!</v>
      </c>
      <c r="J349" s="617">
        <f>[1]DAI!J347+[1]NAM!J347+[1]NHAN!J347+[1]LY!J347+[1]DUC!J347+[1]DONG!J347+[1]HPHU!J347+[1]BAC!J347+[1]THANH!J347+[1]MY!J347+[1]HA!J347+[1]PHUC!J347+[1]LAM!J347+[1]XUAN!J347+[1]LIEN!J347+[1]HUNG!J347+[1]CNAM!J347+[1]TAY!J347+[1]HOA!J347+[1]VAN!J347+[1]PDINH!J347+[1]SLOC!J347+[1]TRUNG!J347+[1]TAN!J347+[1]THUONG!J347+[1]HLAO!J347+[1]PNHA!J347+[1]VTRUNG!J347</f>
        <v>0</v>
      </c>
      <c r="K349" s="633" t="e">
        <f>[1]DAI!#REF!+[1]NAM!#REF!+[1]NHAN!#REF!+[1]LY!#REF!+[1]DUC!#REF!+[1]DONG!#REF!+[1]HPHU!#REF!+[1]BAC!#REF!+[1]THANH!#REF!+#REF!+[1]MY!#REF!+[1]HA!#REF!+[1]PHUC!#REF!+[1]LAM!#REF!+[1]XUAN!#REF!+[1]LIEN!#REF!</f>
        <v>#REF!</v>
      </c>
      <c r="L349" s="633" t="e">
        <f>[1]DAI!#REF!+[1]NAM!#REF!+[1]NHAN!#REF!+[1]LY!#REF!+[1]DUC!#REF!+[1]DONG!#REF!+[1]HPHU!#REF!+[1]BAC!#REF!+[1]THANH!#REF!+#REF!+[1]MY!#REF!+[1]HA!#REF!+[1]PHUC!#REF!+[1]LAM!#REF!+[1]XUAN!#REF!+[1]LIEN!#REF!</f>
        <v>#REF!</v>
      </c>
      <c r="M349" s="633" t="e">
        <f>[1]DAI!#REF!+[1]NAM!#REF!+[1]NHAN!#REF!+[1]LY!#REF!+[1]DUC!#REF!+[1]DONG!#REF!+[1]HPHU!#REF!+[1]BAC!#REF!+[1]THANH!#REF!+#REF!+[1]MY!#REF!+[1]HA!#REF!+[1]PHUC!#REF!+[1]LAM!#REF!+[1]XUAN!#REF!+[1]LIEN!#REF!</f>
        <v>#REF!</v>
      </c>
      <c r="N349" s="617">
        <f>[1]DAI!N347+[1]NAM!N347+[1]NHAN!N347+[1]LY!N347+[1]DUC!N347+[1]DONG!N347+[1]HPHU!N347+[1]BAC!N347+[1]THANH!N347+[1]MY!N347+[1]HA!N347+[1]PHUC!N347+[1]LAM!N347+[1]XUAN!N347+[1]LIEN!N347+[1]HUNG!N347+[1]CNAM!N347+[1]TAY!N347+[1]HOA!N347+[1]VAN!N347+[1]PDINH!N347+[1]SLOC!N347+[1]TRUNG!N347+[1]TAN!N347+[1]THUONG!N347+[1]HLAO!N347+[1]PNHA!N347+[1]VTRUNG!N347</f>
        <v>0</v>
      </c>
      <c r="O349" s="617">
        <f>[1]DAI!O347+[1]NAM!O347+[1]NHAN!O347+[1]LY!O347+[1]DUC!O347+[1]DONG!O347+[1]HPHU!O347+[1]BAC!O347+[1]THANH!O347+[1]MY!O347+[1]HA!O347+[1]PHUC!O347+[1]LAM!O347+[1]XUAN!O347+[1]LIEN!O347+[1]HUNG!O347+[1]CNAM!O347+[1]TAY!O347+[1]HOA!O347+[1]VAN!O347+[1]PDINH!O347+[1]SLOC!O347+[1]TRUNG!O347+[1]TAN!O347+[1]THUONG!O347+[1]HLAO!O347+[1]PNHA!O347+[1]VTRUNG!O347</f>
        <v>0</v>
      </c>
      <c r="P349" s="617">
        <f>[1]DAI!P285+[1]NAM!P283+[1]NHAN!P285+[1]LY!P285+[1]DUC!P285+[1]DONG!P285+[1]HPHU!P284+[1]BAC!P284+[1]THANH!P285+[1]MY!P282+[1]HA!P223+[1]PHUC!P281+[1]LAM!P282+[1]XUAN!P280+[1]LIEN!P284</f>
        <v>0</v>
      </c>
      <c r="Q349" s="633" t="e">
        <f>[1]DAI!#REF!+[1]NAM!#REF!+[1]NHAN!#REF!+[1]LY!#REF!+[1]DUC!#REF!+[1]DONG!#REF!+[1]HPHU!#REF!+[1]BAC!#REF!+[1]THANH!#REF!+#REF!+[1]MY!#REF!+[1]HA!#REF!+[1]PHUC!#REF!+[1]LAM!#REF!+[1]XUAN!#REF!+[1]LIEN!#REF!</f>
        <v>#REF!</v>
      </c>
      <c r="R349" s="588" t="e">
        <f>[1]DAI!#REF!+[1]NAM!#REF!+[1]NHAN!#REF!+[1]LY!#REF!+[1]DUC!#REF!+[1]DONG!#REF!+[1]HPHU!#REF!+[1]BAC!#REF!+[1]THANH!#REF!+#REF!+[1]MY!#REF!+[1]HA!#REF!+[1]PHUC!#REF!+[1]LAM!#REF!+[1]XUAN!#REF!+[1]LIEN!#REF!</f>
        <v>#REF!</v>
      </c>
      <c r="S349" s="633" t="e">
        <f>[1]DAI!#REF!+[1]NAM!#REF!+[1]NHAN!#REF!+[1]LY!#REF!+[1]DUC!#REF!+[1]DONG!#REF!+[1]HPHU!#REF!+[1]BAC!#REF!+[1]THANH!#REF!+#REF!+[1]MY!#REF!+[1]HA!#REF!+[1]PHUC!#REF!+[1]LAM!#REF!+[1]XUAN!#REF!+[1]LIEN!#REF!</f>
        <v>#REF!</v>
      </c>
      <c r="T349" s="633" t="e">
        <f>[1]DAI!#REF!+[1]NAM!#REF!+[1]NHAN!#REF!+[1]LY!#REF!+[1]DUC!#REF!+[1]DONG!#REF!+[1]HPHU!#REF!+[1]BAC!#REF!+[1]THANH!#REF!+#REF!+[1]MY!#REF!+[1]HA!#REF!+[1]PHUC!#REF!+[1]LAM!#REF!+[1]XUAN!#REF!+[1]LIEN!#REF!</f>
        <v>#REF!</v>
      </c>
      <c r="U349" s="633" t="e">
        <f>[1]DAI!#REF!+[1]NAM!#REF!+[1]NHAN!#REF!+[1]LY!#REF!+[1]DUC!#REF!+[1]DONG!#REF!+[1]HPHU!#REF!+[1]BAC!#REF!+[1]THANH!#REF!+#REF!+[1]MY!#REF!+[1]HA!#REF!+[1]PHUC!#REF!+[1]LAM!#REF!+[1]XUAN!#REF!+[1]LIEN!#REF!</f>
        <v>#REF!</v>
      </c>
      <c r="V349" s="633" t="e">
        <f>[1]DAI!#REF!+[1]NAM!#REF!+[1]NHAN!#REF!+[1]LY!#REF!+[1]DUC!#REF!+[1]DONG!#REF!+[1]HPHU!#REF!+[1]BAC!#REF!+[1]THANH!#REF!+#REF!+[1]MY!#REF!+[1]HA!#REF!+[1]PHUC!#REF!+[1]LAM!#REF!+[1]XUAN!#REF!+[1]LIEN!#REF!</f>
        <v>#REF!</v>
      </c>
      <c r="W349" s="633" t="e">
        <f>[1]DAI!#REF!+[1]NAM!#REF!+[1]NHAN!#REF!+[1]LY!#REF!+[1]DUC!#REF!+[1]DONG!#REF!+[1]HPHU!#REF!+[1]BAC!#REF!+[1]THANH!#REF!+#REF!+[1]MY!#REF!+[1]HA!#REF!+[1]PHUC!#REF!+[1]LAM!#REF!+[1]XUAN!#REF!+[1]LIEN!#REF!</f>
        <v>#REF!</v>
      </c>
      <c r="X349" s="633" t="e">
        <f>[1]DAI!#REF!+[1]NAM!#REF!+[1]NHAN!#REF!+[1]LY!#REF!+[1]DUC!#REF!+[1]DONG!#REF!+[1]HPHU!#REF!+[1]BAC!#REF!+[1]THANH!#REF!+#REF!+[1]MY!#REF!+[1]HA!#REF!+[1]PHUC!#REF!+[1]LAM!#REF!+[1]XUAN!#REF!+[1]LIEN!#REF!</f>
        <v>#REF!</v>
      </c>
      <c r="Y349" s="633" t="e">
        <f>[1]DAI!#REF!+[1]NAM!#REF!+[1]NHAN!#REF!+[1]LY!#REF!+[1]DUC!#REF!+[1]DONG!#REF!+[1]HPHU!#REF!+[1]BAC!#REF!+[1]THANH!#REF!+#REF!+[1]MY!#REF!+[1]HA!#REF!+[1]PHUC!#REF!+[1]LAM!#REF!+[1]XUAN!#REF!+[1]LIEN!#REF!</f>
        <v>#REF!</v>
      </c>
      <c r="Z349" s="633" t="e">
        <f>[1]DAI!#REF!+[1]NAM!#REF!+[1]NHAN!#REF!+[1]LY!#REF!+[1]DUC!#REF!+[1]DONG!#REF!+[1]HPHU!#REF!+[1]BAC!#REF!+[1]THANH!#REF!+#REF!+[1]MY!#REF!+[1]HA!#REF!+[1]PHUC!#REF!+[1]LAM!#REF!+[1]XUAN!#REF!+[1]LIEN!#REF!</f>
        <v>#REF!</v>
      </c>
      <c r="AA349" s="633" t="e">
        <f>[1]DAI!#REF!+[1]NAM!#REF!+[1]NHAN!#REF!+[1]LY!#REF!+[1]DUC!#REF!+[1]DONG!#REF!+[1]HPHU!#REF!+[1]BAC!#REF!+[1]THANH!#REF!+#REF!+[1]MY!#REF!+[1]HA!#REF!+[1]PHUC!#REF!+[1]LAM!#REF!+[1]XUAN!#REF!+[1]LIEN!#REF!</f>
        <v>#REF!</v>
      </c>
      <c r="AB349" s="633" t="e">
        <f>[1]DAI!#REF!+[1]NAM!#REF!+[1]NHAN!#REF!+[1]LY!#REF!+[1]DUC!#REF!+[1]DONG!#REF!+[1]HPHU!#REF!+[1]BAC!#REF!+[1]THANH!#REF!+#REF!+[1]MY!#REF!+[1]HA!#REF!+[1]PHUC!#REF!+[1]LAM!#REF!+[1]XUAN!#REF!+[1]LIEN!#REF!</f>
        <v>#REF!</v>
      </c>
      <c r="AC349" s="633" t="e">
        <f>[1]DAI!#REF!+[1]NAM!#REF!+[1]NHAN!#REF!+[1]LY!#REF!+[1]DUC!#REF!+[1]DONG!#REF!+[1]HPHU!#REF!+[1]BAC!#REF!+[1]THANH!#REF!+#REF!+[1]MY!#REF!+[1]HA!#REF!+[1]PHUC!#REF!+[1]LAM!#REF!+[1]XUAN!#REF!+[1]LIEN!#REF!</f>
        <v>#REF!</v>
      </c>
      <c r="AD349" s="617">
        <f>[1]DAI!AD285+[1]NAM!AD283+[1]NHAN!AD285+[1]LY!AD285+[1]DUC!AD285+[1]DONG!AD285+[1]HPHU!AD284+[1]BAC!AD284+[1]THANH!AD285+[1]MY!AD282+[1]HA!AD223+[1]PHUC!AD281+[1]LAM!AD282+[1]XUAN!AD280+[1]LIEN!AD284</f>
        <v>0</v>
      </c>
      <c r="AE349" s="633" t="e">
        <f>[1]DAI!#REF!+[1]NAM!#REF!+[1]NHAN!#REF!+[1]LY!#REF!+[1]DUC!#REF!+[1]DONG!#REF!+[1]HPHU!#REF!+[1]BAC!#REF!+[1]THANH!#REF!+#REF!+[1]MY!#REF!+[1]HA!#REF!+[1]PHUC!#REF!+[1]LAM!#REF!+[1]XUAN!#REF!+[1]LIEN!#REF!</f>
        <v>#REF!</v>
      </c>
      <c r="AF349" s="633" t="e">
        <f>[1]DAI!#REF!+[1]NAM!#REF!+[1]NHAN!#REF!+[1]LY!#REF!+[1]DUC!#REF!+[1]DONG!#REF!+[1]HPHU!#REF!+[1]BAC!#REF!+[1]THANH!#REF!+#REF!+[1]MY!#REF!+[1]HA!#REF!+[1]PHUC!#REF!+[1]LAM!#REF!+[1]XUAN!#REF!+[1]LIEN!#REF!</f>
        <v>#REF!</v>
      </c>
      <c r="AG349" s="633" t="e">
        <f>[1]DAI!#REF!+[1]NAM!#REF!+[1]NHAN!#REF!+[1]LY!#REF!+[1]DUC!#REF!+[1]DONG!#REF!+[1]HPHU!#REF!+[1]BAC!#REF!+[1]THANH!#REF!+#REF!+[1]MY!#REF!+[1]HA!#REF!+[1]PHUC!#REF!+[1]LAM!#REF!+[1]XUAN!#REF!+[1]LIEN!#REF!</f>
        <v>#REF!</v>
      </c>
      <c r="AH349" s="633" t="e">
        <f>[1]DAI!#REF!+[1]NAM!#REF!+[1]NHAN!#REF!+[1]LY!#REF!+[1]DUC!#REF!+[1]DONG!#REF!+[1]HPHU!#REF!+[1]BAC!#REF!+[1]THANH!#REF!+#REF!+[1]MY!#REF!+[1]HA!#REF!+[1]PHUC!#REF!+[1]LAM!#REF!+[1]XUAN!#REF!+[1]LIEN!#REF!</f>
        <v>#REF!</v>
      </c>
      <c r="AI349" s="633" t="e">
        <f>[1]DAI!#REF!+[1]NAM!#REF!+[1]NHAN!#REF!+[1]LY!#REF!+[1]DUC!#REF!+[1]DONG!#REF!+[1]HPHU!#REF!+[1]BAC!#REF!+[1]THANH!#REF!+#REF!+[1]MY!#REF!+[1]HA!#REF!+[1]PHUC!#REF!+[1]LAM!#REF!+[1]XUAN!#REF!+[1]LIEN!#REF!</f>
        <v>#REF!</v>
      </c>
      <c r="AJ349" s="633" t="e">
        <f>[1]DAI!#REF!+[1]NAM!#REF!+[1]NHAN!#REF!+[1]LY!#REF!+[1]DUC!#REF!+[1]DONG!#REF!+[1]HPHU!#REF!+[1]BAC!#REF!+[1]THANH!#REF!+#REF!+[1]MY!#REF!+[1]HA!#REF!+[1]PHUC!#REF!+[1]LAM!#REF!+[1]XUAN!#REF!+[1]LIEN!#REF!</f>
        <v>#REF!</v>
      </c>
      <c r="AK349" s="617">
        <f>[1]DAI!AK285+[1]NAM!AK283+[1]NHAN!AK285+[1]LY!AK285+[1]DUC!AK285+[1]DONG!AK285+[1]HPHU!AK284+[1]BAC!AK284+[1]THANH!AK285+[1]MY!AK282+[1]HA!AK223+[1]PHUC!AK281+[1]LAM!AK282+[1]XUAN!AK280+[1]LIEN!AK284</f>
        <v>0</v>
      </c>
      <c r="AL349" s="633" t="e">
        <f>[1]DAI!#REF!+[1]NAM!#REF!+[1]NHAN!#REF!+[1]LY!#REF!+[1]DUC!#REF!+[1]DONG!#REF!+[1]HPHU!#REF!+[1]BAC!#REF!+[1]THANH!#REF!+#REF!+[1]MY!#REF!+[1]HA!#REF!+[1]PHUC!#REF!+[1]LAM!#REF!+[1]XUAN!#REF!+[1]LIEN!#REF!</f>
        <v>#REF!</v>
      </c>
      <c r="AM349" s="633" t="e">
        <f>[1]DAI!#REF!+[1]NAM!#REF!+[1]NHAN!#REF!+[1]LY!#REF!+[1]DUC!#REF!+[1]DONG!#REF!+[1]HPHU!#REF!+[1]BAC!#REF!+[1]THANH!#REF!+#REF!+[1]MY!#REF!+[1]HA!#REF!+[1]PHUC!#REF!+[1]LAM!#REF!+[1]XUAN!#REF!+[1]LIEN!#REF!</f>
        <v>#REF!</v>
      </c>
      <c r="AN349" s="617">
        <f>[1]DAI!AN285+[1]NAM!AN283+[1]NHAN!AN285+[1]LY!AN285+[1]DUC!AN285+[1]DONG!AN285+[1]HPHU!AN284+[1]BAC!AN284+[1]THANH!AN285+[1]MY!AN282+[1]HA!AN223+[1]PHUC!AN281+[1]LAM!AN282+[1]XUAN!AN280+[1]LIEN!AN284</f>
        <v>0</v>
      </c>
      <c r="AO349" s="633" t="e">
        <f>[1]DAI!#REF!+[1]NAM!#REF!+[1]NHAN!#REF!+[1]LY!#REF!+[1]DUC!#REF!+[1]DONG!#REF!+[1]HPHU!#REF!+[1]BAC!#REF!+[1]THANH!#REF!+#REF!+[1]MY!#REF!+[1]HA!#REF!+[1]PHUC!#REF!+[1]LAM!#REF!+[1]XUAN!#REF!+[1]LIEN!#REF!</f>
        <v>#REF!</v>
      </c>
      <c r="AP349" s="633" t="e">
        <f>[1]DAI!#REF!+[1]NAM!#REF!+[1]NHAN!#REF!+[1]LY!#REF!+[1]DUC!#REF!+[1]DONG!#REF!+[1]HPHU!#REF!+[1]BAC!#REF!+[1]THANH!#REF!+#REF!+[1]MY!#REF!+[1]HA!#REF!+[1]PHUC!#REF!+[1]LAM!#REF!+[1]XUAN!#REF!+[1]LIEN!#REF!</f>
        <v>#REF!</v>
      </c>
      <c r="AQ349" s="633" t="e">
        <f>[1]DAI!#REF!+[1]NAM!#REF!+[1]NHAN!#REF!+[1]LY!#REF!+[1]DUC!#REF!+[1]DONG!#REF!+[1]HPHU!#REF!+[1]BAC!#REF!+[1]THANH!#REF!+#REF!+[1]MY!#REF!+[1]HA!#REF!+[1]PHUC!#REF!+[1]LAM!#REF!+[1]XUAN!#REF!+[1]LIEN!#REF!</f>
        <v>#REF!</v>
      </c>
      <c r="AR349" s="617">
        <f>[1]DAI!AR347+[1]NAM!AR347+[1]NHAN!AR347+[1]LY!AR347+[1]DUC!AR347+[1]DONG!AR347+[1]HPHU!AR347+[1]BAC!AR347+[1]THANH!AR347+[1]MY!AR347+[1]HA!AR347+[1]PHUC!AR347+[1]LAM!AR347+[1]XUAN!AR347+[1]LIEN!AR347+[1]HUNG!AR347+[1]CNAM!AR347+[1]TAY!AR347+[1]HOA!AR347+[1]VAN!AR347+[1]PDINH!AR347+[1]SLOC!AR347+[1]TRUNG!AR347+[1]TAN!AR347+[1]THUONG!AR347+[1]HLAO!AR347+[1]PNHA!AR347+[1]VTRUNG!AR347</f>
        <v>0</v>
      </c>
      <c r="AS349" s="617">
        <f>[1]DAI!AS285+[1]NAM!AS283+[1]NHAN!AS285+[1]LY!AS285+[1]DUC!AS285+[1]DONG!AS285+[1]HPHU!AS284+[1]BAC!AS284+[1]THANH!AS285+[1]MY!AS282+[1]HA!AS223+[1]PHUC!AS281+[1]LAM!AS282+[1]XUAN!AS280+[1]LIEN!AS284</f>
        <v>0</v>
      </c>
      <c r="AT349" s="617"/>
      <c r="AU349" s="617">
        <f>[1]DAI!AU285+[1]NAM!AU283+[1]NHAN!AU285+[1]LY!AU285+[1]DUC!AU285+[1]DONG!AU285+[1]HPHU!AU284+[1]BAC!AU284+[1]THANH!AU285+[1]MY!AU282+[1]HA!AU223+[1]PHUC!AU281+[1]LAM!AU282+[1]XUAN!AU280+[1]LIEN!AU284</f>
        <v>0</v>
      </c>
      <c r="AV349" s="587">
        <f>[1]DAI!AV347+[1]NAM!AV347+[1]NHAN!AV347+[1]LY!AV347+[1]DUC!AV347+[1]DONG!AV347+[1]HPHU!AV347+[1]BAC!AV347+[1]THANH!AV347+[1]MY!AV347+[1]HA!AV347+[1]PHUC!AV347+[1]LAM!AV347+[1]XUAN!AV347+[1]LIEN!AV347+[1]HUNG!AV347+[1]CNAM!AV347+[1]TAY!AV347+[1]HOA!AV347+[1]VAN!AV347+[1]PDINH!AV347+[1]SLOC!AV347+[1]TRUNG!AV347+[1]TAN!AV347+[1]THUONG!AV347+[1]HLAO!AV347+[1]PNHA!AV347+[1]VTRUNG!AV347</f>
        <v>0</v>
      </c>
      <c r="AW349" s="633" t="e">
        <f>[1]DAI!#REF!+[1]NAM!#REF!+[1]NHAN!#REF!+[1]LY!#REF!+[1]DUC!#REF!+[1]DONG!#REF!+[1]HPHU!#REF!+[1]BAC!#REF!+[1]THANH!#REF!+#REF!+[1]MY!#REF!+[1]HA!#REF!+[1]PHUC!#REF!+[1]LAM!#REF!+[1]XUAN!#REF!+[1]LIEN!#REF!</f>
        <v>#REF!</v>
      </c>
      <c r="AX349" s="633" t="e">
        <f>[1]DAI!#REF!+[1]NAM!#REF!+[1]NHAN!#REF!+[1]LY!#REF!+[1]DUC!#REF!+[1]DONG!#REF!+[1]HPHU!#REF!+[1]BAC!#REF!+[1]THANH!#REF!+#REF!+[1]MY!#REF!+[1]HA!#REF!+[1]PHUC!#REF!+[1]LAM!#REF!+[1]XUAN!#REF!+[1]LIEN!#REF!</f>
        <v>#REF!</v>
      </c>
      <c r="AY349" s="633" t="e">
        <f>[1]DAI!#REF!+[1]NAM!#REF!+[1]NHAN!#REF!+[1]LY!#REF!+[1]DUC!#REF!+[1]DONG!#REF!+[1]HPHU!#REF!+[1]BAC!#REF!+[1]THANH!#REF!+#REF!+[1]MY!#REF!+[1]HA!#REF!+[1]PHUC!#REF!+[1]LAM!#REF!+[1]XUAN!#REF!+[1]LIEN!#REF!</f>
        <v>#REF!</v>
      </c>
      <c r="AZ349" s="617">
        <f>[1]DAI!AZ285+[1]NAM!AZ283+[1]NHAN!AZ285+[1]LY!AZ285+[1]DUC!AZ285+[1]DONG!AZ285+[1]HPHU!AZ284+[1]BAC!AZ284+[1]THANH!AZ285+[1]MY!AZ282+[1]HA!AZ223+[1]PHUC!AZ281+[1]LAM!AZ282+[1]XUAN!AZ280+[1]LIEN!AZ284</f>
        <v>0</v>
      </c>
      <c r="BA349" s="633" t="e">
        <f>[1]DAI!#REF!+[1]NAM!#REF!+[1]NHAN!#REF!+[1]LY!#REF!+[1]DUC!#REF!+[1]DONG!#REF!+[1]HPHU!#REF!+[1]BAC!#REF!+[1]THANH!#REF!+#REF!+[1]MY!#REF!+[1]HA!#REF!+[1]PHUC!#REF!+[1]LAM!#REF!+[1]XUAN!#REF!+[1]LIEN!#REF!</f>
        <v>#REF!</v>
      </c>
      <c r="BB349" s="633" t="e">
        <f>[1]DAI!#REF!+[1]NAM!#REF!+[1]NHAN!#REF!+[1]LY!#REF!+[1]DUC!#REF!+[1]DONG!#REF!+[1]HPHU!#REF!+[1]BAC!#REF!+[1]THANH!#REF!+#REF!+[1]MY!#REF!+[1]HA!#REF!+[1]PHUC!#REF!+[1]LAM!#REF!+[1]XUAN!#REF!+[1]LIEN!#REF!</f>
        <v>#REF!</v>
      </c>
      <c r="BC349" s="633" t="e">
        <f>[1]DAI!#REF!+[1]NAM!#REF!+[1]NHAN!#REF!+[1]LY!#REF!+[1]DUC!#REF!+[1]DONG!#REF!+[1]HPHU!#REF!+[1]BAC!#REF!+[1]THANH!#REF!+#REF!+[1]MY!#REF!+[1]HA!#REF!+[1]PHUC!#REF!+[1]LAM!#REF!+[1]XUAN!#REF!+[1]LIEN!#REF!</f>
        <v>#REF!</v>
      </c>
      <c r="BD349" s="617">
        <f>[1]DAI!BD285+[1]NAM!BD283+[1]NHAN!BD285+[1]LY!BD285+[1]DUC!BD285+[1]DONG!BD285+[1]HPHU!BD284+[1]BAC!BD284+[1]THANH!BD285+[1]MY!BD282+[1]HA!BD223+[1]PHUC!BD281+[1]LAM!BD282+[1]XUAN!BD280+[1]LIEN!BD284</f>
        <v>0</v>
      </c>
      <c r="BE349" s="633" t="e">
        <f>[1]DAI!#REF!+[1]NAM!#REF!+[1]NHAN!#REF!+[1]LY!#REF!+[1]DUC!#REF!+[1]DONG!#REF!+[1]HPHU!#REF!+[1]BAC!#REF!+[1]THANH!#REF!+#REF!+[1]MY!#REF!+[1]HA!#REF!+[1]PHUC!#REF!+[1]LAM!#REF!+[1]XUAN!#REF!+[1]LIEN!#REF!</f>
        <v>#REF!</v>
      </c>
      <c r="BF349" s="633" t="e">
        <f>[1]DAI!#REF!+[1]NAM!#REF!+[1]NHAN!#REF!+[1]LY!#REF!+[1]DUC!#REF!+[1]DONG!#REF!+[1]HPHU!#REF!+[1]BAC!#REF!+[1]THANH!#REF!+#REF!+[1]MY!#REF!+[1]HA!#REF!+[1]PHUC!#REF!+[1]LAM!#REF!+[1]XUAN!#REF!+[1]LIEN!#REF!</f>
        <v>#REF!</v>
      </c>
      <c r="BG349" s="633" t="e">
        <f>[1]DAI!#REF!+[1]NAM!#REF!+[1]NHAN!#REF!+[1]LY!#REF!+[1]DUC!#REF!+[1]DONG!#REF!+[1]HPHU!#REF!+[1]BAC!#REF!+[1]THANH!#REF!+#REF!+[1]MY!#REF!+[1]HA!#REF!+[1]PHUC!#REF!+[1]LAM!#REF!+[1]XUAN!#REF!+[1]LIEN!#REF!</f>
        <v>#REF!</v>
      </c>
      <c r="BH349" s="633" t="e">
        <f>[1]DAI!#REF!+[1]NAM!#REF!+[1]NHAN!#REF!+[1]LY!#REF!+[1]DUC!#REF!+[1]DONG!#REF!+[1]HPHU!#REF!+[1]BAC!#REF!+[1]THANH!#REF!+#REF!+[1]MY!#REF!+[1]HA!#REF!+[1]PHUC!#REF!+[1]LAM!#REF!+[1]XUAN!#REF!+[1]LIEN!#REF!</f>
        <v>#REF!</v>
      </c>
      <c r="BI349" s="633" t="e">
        <f>[1]DAI!#REF!+[1]NAM!#REF!+[1]NHAN!#REF!+[1]LY!#REF!+[1]DUC!#REF!+[1]DONG!#REF!+[1]HPHU!#REF!+[1]BAC!#REF!+[1]THANH!#REF!+#REF!+[1]MY!#REF!+[1]HA!#REF!+[1]PHUC!#REF!+[1]LAM!#REF!+[1]XUAN!#REF!+[1]LIEN!#REF!</f>
        <v>#REF!</v>
      </c>
      <c r="BJ349" s="633" t="e">
        <f>[1]DAI!#REF!+[1]NAM!#REF!+[1]NHAN!#REF!+[1]LY!#REF!+[1]DUC!#REF!+[1]DONG!#REF!+[1]HPHU!#REF!+[1]BAC!#REF!+[1]THANH!#REF!+#REF!+[1]MY!#REF!+[1]HA!#REF!+[1]PHUC!#REF!+[1]LAM!#REF!+[1]XUAN!#REF!+[1]LIEN!#REF!</f>
        <v>#REF!</v>
      </c>
      <c r="BK349" s="633" t="e">
        <f>[1]DAI!#REF!+[1]NAM!#REF!+[1]NHAN!#REF!+[1]LY!#REF!+[1]DUC!#REF!+[1]DONG!#REF!+[1]HPHU!#REF!+[1]BAC!#REF!+[1]THANH!#REF!+#REF!+[1]MY!#REF!+[1]HA!#REF!+[1]PHUC!#REF!+[1]LAM!#REF!+[1]XUAN!#REF!+[1]LIEN!#REF!</f>
        <v>#REF!</v>
      </c>
      <c r="BL349" s="633" t="e">
        <f>[1]DAI!#REF!+[1]NAM!#REF!+[1]NHAN!#REF!+[1]LY!#REF!+[1]DUC!#REF!+[1]DONG!#REF!+[1]HPHU!#REF!+[1]BAC!#REF!+[1]THANH!#REF!+#REF!+[1]MY!#REF!+[1]HA!#REF!+[1]PHUC!#REF!+[1]LAM!#REF!+[1]XUAN!#REF!+[1]LIEN!#REF!</f>
        <v>#REF!</v>
      </c>
      <c r="BM349" s="568"/>
    </row>
    <row r="350" spans="1:67" ht="24" hidden="1" customHeight="1" x14ac:dyDescent="0.2">
      <c r="A350" s="634" t="s">
        <v>2477</v>
      </c>
      <c r="B350" s="636" t="s">
        <v>2478</v>
      </c>
      <c r="C350" s="635" t="s">
        <v>296</v>
      </c>
      <c r="D350" s="633" t="e">
        <f>[1]DAI!#REF!+[1]NAM!#REF!+[1]NHAN!#REF!+[1]LY!#REF!+[1]DUC!#REF!+[1]DONG!#REF!+[1]HPHU!#REF!+[1]BAC!#REF!+[1]THANH!#REF!+#REF!+[1]MY!#REF!+[1]HA!#REF!+[1]PHUC!#REF!+[1]LAM!#REF!+[1]XUAN!#REF!+[1]LIEN!#REF!</f>
        <v>#REF!</v>
      </c>
      <c r="E350" s="633" t="e">
        <f>[1]DAI!#REF!+[1]NAM!#REF!+[1]NHAN!#REF!+[1]LY!#REF!+[1]DUC!#REF!+[1]DONG!#REF!+[1]HPHU!#REF!+[1]BAC!#REF!+[1]THANH!#REF!+#REF!+[1]MY!#REF!+[1]HA!#REF!+[1]PHUC!#REF!+[1]LAM!#REF!+[1]XUAN!#REF!+[1]LIEN!#REF!</f>
        <v>#REF!</v>
      </c>
      <c r="F350" s="633" t="e">
        <f>[1]DAI!#REF!+[1]NAM!#REF!+[1]NHAN!#REF!+[1]LY!#REF!+[1]DUC!#REF!+[1]DONG!#REF!+[1]HPHU!#REF!+[1]BAC!#REF!+[1]THANH!#REF!+#REF!+[1]MY!#REF!+[1]HA!#REF!+[1]PHUC!#REF!+[1]LAM!#REF!+[1]XUAN!#REF!+[1]LIEN!#REF!</f>
        <v>#REF!</v>
      </c>
      <c r="G350" s="617">
        <f>[1]DAI!G348+[1]NAM!G348+[1]NHAN!G348+[1]LY!G348+[1]DUC!G348+[1]DONG!G348+[1]HPHU!G348+[1]BAC!G348+[1]THANH!G348+[1]MY!G348+[1]HA!G348+[1]PHUC!G348+[1]LAM!G348+[1]XUAN!G348+[1]LIEN!G348+[1]HUNG!G348+[1]CNAM!G348+[1]TAY!G348+[1]HOA!G348+[1]VAN!G348+[1]PDINH!G348+[1]SLOC!G348+[1]TRUNG!G348+[1]TAN!G348+[1]THUONG!G348+[1]HLAO!G348+[1]PNHA!G348+[1]VTRUNG!G348</f>
        <v>0</v>
      </c>
      <c r="H350" s="633" t="e">
        <f>[1]DAI!#REF!+[1]NAM!#REF!+[1]NHAN!#REF!+[1]LY!#REF!+[1]DUC!#REF!+[1]DONG!#REF!+[1]HPHU!#REF!+[1]BAC!#REF!+[1]THANH!#REF!+#REF!+[1]MY!#REF!+[1]HA!#REF!+[1]PHUC!#REF!+[1]LAM!#REF!+[1]XUAN!#REF!+[1]LIEN!#REF!</f>
        <v>#REF!</v>
      </c>
      <c r="I350" s="633" t="e">
        <f>[1]DAI!#REF!+[1]NAM!#REF!+[1]NHAN!#REF!+[1]LY!#REF!+[1]DUC!#REF!+[1]DONG!#REF!+[1]HPHU!#REF!+[1]BAC!#REF!+[1]THANH!#REF!+#REF!+[1]MY!#REF!+[1]HA!#REF!+[1]PHUC!#REF!+[1]LAM!#REF!+[1]XUAN!#REF!+[1]LIEN!#REF!</f>
        <v>#REF!</v>
      </c>
      <c r="J350" s="617">
        <f>[1]DAI!J348+[1]NAM!J348+[1]NHAN!J348+[1]LY!J348+[1]DUC!J348+[1]DONG!J348+[1]HPHU!J348+[1]BAC!J348+[1]THANH!J348+[1]MY!J348+[1]HA!J348+[1]PHUC!J348+[1]LAM!J348+[1]XUAN!J348+[1]LIEN!J348+[1]HUNG!J348+[1]CNAM!J348+[1]TAY!J348+[1]HOA!J348+[1]VAN!J348+[1]PDINH!J348+[1]SLOC!J348+[1]TRUNG!J348+[1]TAN!J348+[1]THUONG!J348+[1]HLAO!J348+[1]PNHA!J348+[1]VTRUNG!J348</f>
        <v>0</v>
      </c>
      <c r="K350" s="633" t="e">
        <f>[1]DAI!#REF!+[1]NAM!#REF!+[1]NHAN!#REF!+[1]LY!#REF!+[1]DUC!#REF!+[1]DONG!#REF!+[1]HPHU!#REF!+[1]BAC!#REF!+[1]THANH!#REF!+#REF!+[1]MY!#REF!+[1]HA!#REF!+[1]PHUC!#REF!+[1]LAM!#REF!+[1]XUAN!#REF!+[1]LIEN!#REF!</f>
        <v>#REF!</v>
      </c>
      <c r="L350" s="633" t="e">
        <f>[1]DAI!#REF!+[1]NAM!#REF!+[1]NHAN!#REF!+[1]LY!#REF!+[1]DUC!#REF!+[1]DONG!#REF!+[1]HPHU!#REF!+[1]BAC!#REF!+[1]THANH!#REF!+#REF!+[1]MY!#REF!+[1]HA!#REF!+[1]PHUC!#REF!+[1]LAM!#REF!+[1]XUAN!#REF!+[1]LIEN!#REF!</f>
        <v>#REF!</v>
      </c>
      <c r="M350" s="633" t="e">
        <f>[1]DAI!#REF!+[1]NAM!#REF!+[1]NHAN!#REF!+[1]LY!#REF!+[1]DUC!#REF!+[1]DONG!#REF!+[1]HPHU!#REF!+[1]BAC!#REF!+[1]THANH!#REF!+#REF!+[1]MY!#REF!+[1]HA!#REF!+[1]PHUC!#REF!+[1]LAM!#REF!+[1]XUAN!#REF!+[1]LIEN!#REF!</f>
        <v>#REF!</v>
      </c>
      <c r="N350" s="617">
        <f>[1]DAI!N348+[1]NAM!N348+[1]NHAN!N348+[1]LY!N348+[1]DUC!N348+[1]DONG!N348+[1]HPHU!N348+[1]BAC!N348+[1]THANH!N348+[1]MY!N348+[1]HA!N348+[1]PHUC!N348+[1]LAM!N348+[1]XUAN!N348+[1]LIEN!N348+[1]HUNG!N348+[1]CNAM!N348+[1]TAY!N348+[1]HOA!N348+[1]VAN!N348+[1]PDINH!N348+[1]SLOC!N348+[1]TRUNG!N348+[1]TAN!N348+[1]THUONG!N348+[1]HLAO!N348+[1]PNHA!N348+[1]VTRUNG!N348</f>
        <v>0</v>
      </c>
      <c r="O350" s="617">
        <f>[1]DAI!O348+[1]NAM!O348+[1]NHAN!O348+[1]LY!O348+[1]DUC!O348+[1]DONG!O348+[1]HPHU!O348+[1]BAC!O348+[1]THANH!O348+[1]MY!O348+[1]HA!O348+[1]PHUC!O348+[1]LAM!O348+[1]XUAN!O348+[1]LIEN!O348+[1]HUNG!O348+[1]CNAM!O348+[1]TAY!O348+[1]HOA!O348+[1]VAN!O348+[1]PDINH!O348+[1]SLOC!O348+[1]TRUNG!O348+[1]TAN!O348+[1]THUONG!O348+[1]HLAO!O348+[1]PNHA!O348+[1]VTRUNG!O348</f>
        <v>0</v>
      </c>
      <c r="P350" s="617">
        <f>[1]DAI!P286+[1]NAM!P284+[1]NHAN!P286+[1]LY!P286+[1]DUC!P286+[1]DONG!P286+[1]HPHU!P285+[1]BAC!P285+[1]THANH!P286+[1]MY!P283+[1]HA!P224+[1]PHUC!P282+[1]LAM!P283+[1]XUAN!P281+[1]LIEN!P285</f>
        <v>0</v>
      </c>
      <c r="Q350" s="633" t="e">
        <f>[1]DAI!#REF!+[1]NAM!#REF!+[1]NHAN!#REF!+[1]LY!#REF!+[1]DUC!#REF!+[1]DONG!#REF!+[1]HPHU!#REF!+[1]BAC!#REF!+[1]THANH!#REF!+#REF!+[1]MY!#REF!+[1]HA!#REF!+[1]PHUC!#REF!+[1]LAM!#REF!+[1]XUAN!#REF!+[1]LIEN!#REF!</f>
        <v>#REF!</v>
      </c>
      <c r="R350" s="588" t="e">
        <f>[1]DAI!#REF!+[1]NAM!#REF!+[1]NHAN!#REF!+[1]LY!#REF!+[1]DUC!#REF!+[1]DONG!#REF!+[1]HPHU!#REF!+[1]BAC!#REF!+[1]THANH!#REF!+#REF!+[1]MY!#REF!+[1]HA!#REF!+[1]PHUC!#REF!+[1]LAM!#REF!+[1]XUAN!#REF!+[1]LIEN!#REF!</f>
        <v>#REF!</v>
      </c>
      <c r="S350" s="633" t="e">
        <f>[1]DAI!#REF!+[1]NAM!#REF!+[1]NHAN!#REF!+[1]LY!#REF!+[1]DUC!#REF!+[1]DONG!#REF!+[1]HPHU!#REF!+[1]BAC!#REF!+[1]THANH!#REF!+#REF!+[1]MY!#REF!+[1]HA!#REF!+[1]PHUC!#REF!+[1]LAM!#REF!+[1]XUAN!#REF!+[1]LIEN!#REF!</f>
        <v>#REF!</v>
      </c>
      <c r="T350" s="633" t="e">
        <f>[1]DAI!#REF!+[1]NAM!#REF!+[1]NHAN!#REF!+[1]LY!#REF!+[1]DUC!#REF!+[1]DONG!#REF!+[1]HPHU!#REF!+[1]BAC!#REF!+[1]THANH!#REF!+#REF!+[1]MY!#REF!+[1]HA!#REF!+[1]PHUC!#REF!+[1]LAM!#REF!+[1]XUAN!#REF!+[1]LIEN!#REF!</f>
        <v>#REF!</v>
      </c>
      <c r="U350" s="633" t="e">
        <f>[1]DAI!#REF!+[1]NAM!#REF!+[1]NHAN!#REF!+[1]LY!#REF!+[1]DUC!#REF!+[1]DONG!#REF!+[1]HPHU!#REF!+[1]BAC!#REF!+[1]THANH!#REF!+#REF!+[1]MY!#REF!+[1]HA!#REF!+[1]PHUC!#REF!+[1]LAM!#REF!+[1]XUAN!#REF!+[1]LIEN!#REF!</f>
        <v>#REF!</v>
      </c>
      <c r="V350" s="633" t="e">
        <f>[1]DAI!#REF!+[1]NAM!#REF!+[1]NHAN!#REF!+[1]LY!#REF!+[1]DUC!#REF!+[1]DONG!#REF!+[1]HPHU!#REF!+[1]BAC!#REF!+[1]THANH!#REF!+#REF!+[1]MY!#REF!+[1]HA!#REF!+[1]PHUC!#REF!+[1]LAM!#REF!+[1]XUAN!#REF!+[1]LIEN!#REF!</f>
        <v>#REF!</v>
      </c>
      <c r="W350" s="633" t="e">
        <f>[1]DAI!#REF!+[1]NAM!#REF!+[1]NHAN!#REF!+[1]LY!#REF!+[1]DUC!#REF!+[1]DONG!#REF!+[1]HPHU!#REF!+[1]BAC!#REF!+[1]THANH!#REF!+#REF!+[1]MY!#REF!+[1]HA!#REF!+[1]PHUC!#REF!+[1]LAM!#REF!+[1]XUAN!#REF!+[1]LIEN!#REF!</f>
        <v>#REF!</v>
      </c>
      <c r="X350" s="633" t="e">
        <f>[1]DAI!#REF!+[1]NAM!#REF!+[1]NHAN!#REF!+[1]LY!#REF!+[1]DUC!#REF!+[1]DONG!#REF!+[1]HPHU!#REF!+[1]BAC!#REF!+[1]THANH!#REF!+#REF!+[1]MY!#REF!+[1]HA!#REF!+[1]PHUC!#REF!+[1]LAM!#REF!+[1]XUAN!#REF!+[1]LIEN!#REF!</f>
        <v>#REF!</v>
      </c>
      <c r="Y350" s="633" t="e">
        <f>[1]DAI!#REF!+[1]NAM!#REF!+[1]NHAN!#REF!+[1]LY!#REF!+[1]DUC!#REF!+[1]DONG!#REF!+[1]HPHU!#REF!+[1]BAC!#REF!+[1]THANH!#REF!+#REF!+[1]MY!#REF!+[1]HA!#REF!+[1]PHUC!#REF!+[1]LAM!#REF!+[1]XUAN!#REF!+[1]LIEN!#REF!</f>
        <v>#REF!</v>
      </c>
      <c r="Z350" s="633" t="e">
        <f>[1]DAI!#REF!+[1]NAM!#REF!+[1]NHAN!#REF!+[1]LY!#REF!+[1]DUC!#REF!+[1]DONG!#REF!+[1]HPHU!#REF!+[1]BAC!#REF!+[1]THANH!#REF!+#REF!+[1]MY!#REF!+[1]HA!#REF!+[1]PHUC!#REF!+[1]LAM!#REF!+[1]XUAN!#REF!+[1]LIEN!#REF!</f>
        <v>#REF!</v>
      </c>
      <c r="AA350" s="633" t="e">
        <f>[1]DAI!#REF!+[1]NAM!#REF!+[1]NHAN!#REF!+[1]LY!#REF!+[1]DUC!#REF!+[1]DONG!#REF!+[1]HPHU!#REF!+[1]BAC!#REF!+[1]THANH!#REF!+#REF!+[1]MY!#REF!+[1]HA!#REF!+[1]PHUC!#REF!+[1]LAM!#REF!+[1]XUAN!#REF!+[1]LIEN!#REF!</f>
        <v>#REF!</v>
      </c>
      <c r="AB350" s="633" t="e">
        <f>[1]DAI!#REF!+[1]NAM!#REF!+[1]NHAN!#REF!+[1]LY!#REF!+[1]DUC!#REF!+[1]DONG!#REF!+[1]HPHU!#REF!+[1]BAC!#REF!+[1]THANH!#REF!+#REF!+[1]MY!#REF!+[1]HA!#REF!+[1]PHUC!#REF!+[1]LAM!#REF!+[1]XUAN!#REF!+[1]LIEN!#REF!</f>
        <v>#REF!</v>
      </c>
      <c r="AC350" s="633" t="e">
        <f>[1]DAI!#REF!+[1]NAM!#REF!+[1]NHAN!#REF!+[1]LY!#REF!+[1]DUC!#REF!+[1]DONG!#REF!+[1]HPHU!#REF!+[1]BAC!#REF!+[1]THANH!#REF!+#REF!+[1]MY!#REF!+[1]HA!#REF!+[1]PHUC!#REF!+[1]LAM!#REF!+[1]XUAN!#REF!+[1]LIEN!#REF!</f>
        <v>#REF!</v>
      </c>
      <c r="AD350" s="617">
        <f>[1]DAI!AD286+[1]NAM!AD284+[1]NHAN!AD286+[1]LY!AD286+[1]DUC!AD286+[1]DONG!AD286+[1]HPHU!AD285+[1]BAC!AD285+[1]THANH!AD286+[1]MY!AD283+[1]HA!AD224+[1]PHUC!AD282+[1]LAM!AD283+[1]XUAN!AD281+[1]LIEN!AD285</f>
        <v>0</v>
      </c>
      <c r="AE350" s="633" t="e">
        <f>[1]DAI!#REF!+[1]NAM!#REF!+[1]NHAN!#REF!+[1]LY!#REF!+[1]DUC!#REF!+[1]DONG!#REF!+[1]HPHU!#REF!+[1]BAC!#REF!+[1]THANH!#REF!+#REF!+[1]MY!#REF!+[1]HA!#REF!+[1]PHUC!#REF!+[1]LAM!#REF!+[1]XUAN!#REF!+[1]LIEN!#REF!</f>
        <v>#REF!</v>
      </c>
      <c r="AF350" s="633" t="e">
        <f>[1]DAI!#REF!+[1]NAM!#REF!+[1]NHAN!#REF!+[1]LY!#REF!+[1]DUC!#REF!+[1]DONG!#REF!+[1]HPHU!#REF!+[1]BAC!#REF!+[1]THANH!#REF!+#REF!+[1]MY!#REF!+[1]HA!#REF!+[1]PHUC!#REF!+[1]LAM!#REF!+[1]XUAN!#REF!+[1]LIEN!#REF!</f>
        <v>#REF!</v>
      </c>
      <c r="AG350" s="633" t="e">
        <f>[1]DAI!#REF!+[1]NAM!#REF!+[1]NHAN!#REF!+[1]LY!#REF!+[1]DUC!#REF!+[1]DONG!#REF!+[1]HPHU!#REF!+[1]BAC!#REF!+[1]THANH!#REF!+#REF!+[1]MY!#REF!+[1]HA!#REF!+[1]PHUC!#REF!+[1]LAM!#REF!+[1]XUAN!#REF!+[1]LIEN!#REF!</f>
        <v>#REF!</v>
      </c>
      <c r="AH350" s="633" t="e">
        <f>[1]DAI!#REF!+[1]NAM!#REF!+[1]NHAN!#REF!+[1]LY!#REF!+[1]DUC!#REF!+[1]DONG!#REF!+[1]HPHU!#REF!+[1]BAC!#REF!+[1]THANH!#REF!+#REF!+[1]MY!#REF!+[1]HA!#REF!+[1]PHUC!#REF!+[1]LAM!#REF!+[1]XUAN!#REF!+[1]LIEN!#REF!</f>
        <v>#REF!</v>
      </c>
      <c r="AI350" s="633" t="e">
        <f>[1]DAI!#REF!+[1]NAM!#REF!+[1]NHAN!#REF!+[1]LY!#REF!+[1]DUC!#REF!+[1]DONG!#REF!+[1]HPHU!#REF!+[1]BAC!#REF!+[1]THANH!#REF!+#REF!+[1]MY!#REF!+[1]HA!#REF!+[1]PHUC!#REF!+[1]LAM!#REF!+[1]XUAN!#REF!+[1]LIEN!#REF!</f>
        <v>#REF!</v>
      </c>
      <c r="AJ350" s="633" t="e">
        <f>[1]DAI!#REF!+[1]NAM!#REF!+[1]NHAN!#REF!+[1]LY!#REF!+[1]DUC!#REF!+[1]DONG!#REF!+[1]HPHU!#REF!+[1]BAC!#REF!+[1]THANH!#REF!+#REF!+[1]MY!#REF!+[1]HA!#REF!+[1]PHUC!#REF!+[1]LAM!#REF!+[1]XUAN!#REF!+[1]LIEN!#REF!</f>
        <v>#REF!</v>
      </c>
      <c r="AK350" s="617">
        <f>[1]DAI!AK286+[1]NAM!AK284+[1]NHAN!AK286+[1]LY!AK286+[1]DUC!AK286+[1]DONG!AK286+[1]HPHU!AK285+[1]BAC!AK285+[1]THANH!AK286+[1]MY!AK283+[1]HA!AK224+[1]PHUC!AK282+[1]LAM!AK283+[1]XUAN!AK281+[1]LIEN!AK285</f>
        <v>0</v>
      </c>
      <c r="AL350" s="633" t="e">
        <f>[1]DAI!#REF!+[1]NAM!#REF!+[1]NHAN!#REF!+[1]LY!#REF!+[1]DUC!#REF!+[1]DONG!#REF!+[1]HPHU!#REF!+[1]BAC!#REF!+[1]THANH!#REF!+#REF!+[1]MY!#REF!+[1]HA!#REF!+[1]PHUC!#REF!+[1]LAM!#REF!+[1]XUAN!#REF!+[1]LIEN!#REF!</f>
        <v>#REF!</v>
      </c>
      <c r="AM350" s="633" t="e">
        <f>[1]DAI!#REF!+[1]NAM!#REF!+[1]NHAN!#REF!+[1]LY!#REF!+[1]DUC!#REF!+[1]DONG!#REF!+[1]HPHU!#REF!+[1]BAC!#REF!+[1]THANH!#REF!+#REF!+[1]MY!#REF!+[1]HA!#REF!+[1]PHUC!#REF!+[1]LAM!#REF!+[1]XUAN!#REF!+[1]LIEN!#REF!</f>
        <v>#REF!</v>
      </c>
      <c r="AN350" s="617">
        <f>[1]DAI!AN286+[1]NAM!AN284+[1]NHAN!AN286+[1]LY!AN286+[1]DUC!AN286+[1]DONG!AN286+[1]HPHU!AN285+[1]BAC!AN285+[1]THANH!AN286+[1]MY!AN283+[1]HA!AN224+[1]PHUC!AN282+[1]LAM!AN283+[1]XUAN!AN281+[1]LIEN!AN285</f>
        <v>0</v>
      </c>
      <c r="AO350" s="633" t="e">
        <f>[1]DAI!#REF!+[1]NAM!#REF!+[1]NHAN!#REF!+[1]LY!#REF!+[1]DUC!#REF!+[1]DONG!#REF!+[1]HPHU!#REF!+[1]BAC!#REF!+[1]THANH!#REF!+#REF!+[1]MY!#REF!+[1]HA!#REF!+[1]PHUC!#REF!+[1]LAM!#REF!+[1]XUAN!#REF!+[1]LIEN!#REF!</f>
        <v>#REF!</v>
      </c>
      <c r="AP350" s="633" t="e">
        <f>[1]DAI!#REF!+[1]NAM!#REF!+[1]NHAN!#REF!+[1]LY!#REF!+[1]DUC!#REF!+[1]DONG!#REF!+[1]HPHU!#REF!+[1]BAC!#REF!+[1]THANH!#REF!+#REF!+[1]MY!#REF!+[1]HA!#REF!+[1]PHUC!#REF!+[1]LAM!#REF!+[1]XUAN!#REF!+[1]LIEN!#REF!</f>
        <v>#REF!</v>
      </c>
      <c r="AQ350" s="633" t="e">
        <f>[1]DAI!#REF!+[1]NAM!#REF!+[1]NHAN!#REF!+[1]LY!#REF!+[1]DUC!#REF!+[1]DONG!#REF!+[1]HPHU!#REF!+[1]BAC!#REF!+[1]THANH!#REF!+#REF!+[1]MY!#REF!+[1]HA!#REF!+[1]PHUC!#REF!+[1]LAM!#REF!+[1]XUAN!#REF!+[1]LIEN!#REF!</f>
        <v>#REF!</v>
      </c>
      <c r="AR350" s="617">
        <f>[1]DAI!AR348+[1]NAM!AR348+[1]NHAN!AR348+[1]LY!AR348+[1]DUC!AR348+[1]DONG!AR348+[1]HPHU!AR348+[1]BAC!AR348+[1]THANH!AR348+[1]MY!AR348+[1]HA!AR348+[1]PHUC!AR348+[1]LAM!AR348+[1]XUAN!AR348+[1]LIEN!AR348+[1]HUNG!AR348+[1]CNAM!AR348+[1]TAY!AR348+[1]HOA!AR348+[1]VAN!AR348+[1]PDINH!AR348+[1]SLOC!AR348+[1]TRUNG!AR348+[1]TAN!AR348+[1]THUONG!AR348+[1]HLAO!AR348+[1]PNHA!AR348+[1]VTRUNG!AR348</f>
        <v>0</v>
      </c>
      <c r="AS350" s="617">
        <f>[1]DAI!AS286+[1]NAM!AS284+[1]NHAN!AS286+[1]LY!AS286+[1]DUC!AS286+[1]DONG!AS286+[1]HPHU!AS285+[1]BAC!AS285+[1]THANH!AS286+[1]MY!AS283+[1]HA!AS224+[1]PHUC!AS282+[1]LAM!AS283+[1]XUAN!AS281+[1]LIEN!AS285</f>
        <v>0</v>
      </c>
      <c r="AT350" s="617"/>
      <c r="AU350" s="617">
        <f>[1]DAI!AU286+[1]NAM!AU284+[1]NHAN!AU286+[1]LY!AU286+[1]DUC!AU286+[1]DONG!AU286+[1]HPHU!AU285+[1]BAC!AU285+[1]THANH!AU286+[1]MY!AU283+[1]HA!AU224+[1]PHUC!AU282+[1]LAM!AU283+[1]XUAN!AU281+[1]LIEN!AU285</f>
        <v>0</v>
      </c>
      <c r="AV350" s="587">
        <f>[1]DAI!AV348+[1]NAM!AV348+[1]NHAN!AV348+[1]LY!AV348+[1]DUC!AV348+[1]DONG!AV348+[1]HPHU!AV348+[1]BAC!AV348+[1]THANH!AV348+[1]MY!AV348+[1]HA!AV348+[1]PHUC!AV348+[1]LAM!AV348+[1]XUAN!AV348+[1]LIEN!AV348+[1]HUNG!AV348+[1]CNAM!AV348+[1]TAY!AV348+[1]HOA!AV348+[1]VAN!AV348+[1]PDINH!AV348+[1]SLOC!AV348+[1]TRUNG!AV348+[1]TAN!AV348+[1]THUONG!AV348+[1]HLAO!AV348+[1]PNHA!AV348+[1]VTRUNG!AV348</f>
        <v>0</v>
      </c>
      <c r="AW350" s="633" t="e">
        <f>[1]DAI!#REF!+[1]NAM!#REF!+[1]NHAN!#REF!+[1]LY!#REF!+[1]DUC!#REF!+[1]DONG!#REF!+[1]HPHU!#REF!+[1]BAC!#REF!+[1]THANH!#REF!+#REF!+[1]MY!#REF!+[1]HA!#REF!+[1]PHUC!#REF!+[1]LAM!#REF!+[1]XUAN!#REF!+[1]LIEN!#REF!</f>
        <v>#REF!</v>
      </c>
      <c r="AX350" s="633" t="e">
        <f>[1]DAI!#REF!+[1]NAM!#REF!+[1]NHAN!#REF!+[1]LY!#REF!+[1]DUC!#REF!+[1]DONG!#REF!+[1]HPHU!#REF!+[1]BAC!#REF!+[1]THANH!#REF!+#REF!+[1]MY!#REF!+[1]HA!#REF!+[1]PHUC!#REF!+[1]LAM!#REF!+[1]XUAN!#REF!+[1]LIEN!#REF!</f>
        <v>#REF!</v>
      </c>
      <c r="AY350" s="633" t="e">
        <f>[1]DAI!#REF!+[1]NAM!#REF!+[1]NHAN!#REF!+[1]LY!#REF!+[1]DUC!#REF!+[1]DONG!#REF!+[1]HPHU!#REF!+[1]BAC!#REF!+[1]THANH!#REF!+#REF!+[1]MY!#REF!+[1]HA!#REF!+[1]PHUC!#REF!+[1]LAM!#REF!+[1]XUAN!#REF!+[1]LIEN!#REF!</f>
        <v>#REF!</v>
      </c>
      <c r="AZ350" s="617">
        <f>[1]DAI!AZ286+[1]NAM!AZ284+[1]NHAN!AZ286+[1]LY!AZ286+[1]DUC!AZ286+[1]DONG!AZ286+[1]HPHU!AZ285+[1]BAC!AZ285+[1]THANH!AZ286+[1]MY!AZ283+[1]HA!AZ224+[1]PHUC!AZ282+[1]LAM!AZ283+[1]XUAN!AZ281+[1]LIEN!AZ285</f>
        <v>0</v>
      </c>
      <c r="BA350" s="633" t="e">
        <f>[1]DAI!#REF!+[1]NAM!#REF!+[1]NHAN!#REF!+[1]LY!#REF!+[1]DUC!#REF!+[1]DONG!#REF!+[1]HPHU!#REF!+[1]BAC!#REF!+[1]THANH!#REF!+#REF!+[1]MY!#REF!+[1]HA!#REF!+[1]PHUC!#REF!+[1]LAM!#REF!+[1]XUAN!#REF!+[1]LIEN!#REF!</f>
        <v>#REF!</v>
      </c>
      <c r="BB350" s="633" t="e">
        <f>[1]DAI!#REF!+[1]NAM!#REF!+[1]NHAN!#REF!+[1]LY!#REF!+[1]DUC!#REF!+[1]DONG!#REF!+[1]HPHU!#REF!+[1]BAC!#REF!+[1]THANH!#REF!+#REF!+[1]MY!#REF!+[1]HA!#REF!+[1]PHUC!#REF!+[1]LAM!#REF!+[1]XUAN!#REF!+[1]LIEN!#REF!</f>
        <v>#REF!</v>
      </c>
      <c r="BC350" s="633" t="e">
        <f>[1]DAI!#REF!+[1]NAM!#REF!+[1]NHAN!#REF!+[1]LY!#REF!+[1]DUC!#REF!+[1]DONG!#REF!+[1]HPHU!#REF!+[1]BAC!#REF!+[1]THANH!#REF!+#REF!+[1]MY!#REF!+[1]HA!#REF!+[1]PHUC!#REF!+[1]LAM!#REF!+[1]XUAN!#REF!+[1]LIEN!#REF!</f>
        <v>#REF!</v>
      </c>
      <c r="BD350" s="617">
        <f>[1]DAI!BD286+[1]NAM!BD284+[1]NHAN!BD286+[1]LY!BD286+[1]DUC!BD286+[1]DONG!BD286+[1]HPHU!BD285+[1]BAC!BD285+[1]THANH!BD286+[1]MY!BD283+[1]HA!BD224+[1]PHUC!BD282+[1]LAM!BD283+[1]XUAN!BD281+[1]LIEN!BD285</f>
        <v>0</v>
      </c>
      <c r="BE350" s="633" t="e">
        <f>[1]DAI!#REF!+[1]NAM!#REF!+[1]NHAN!#REF!+[1]LY!#REF!+[1]DUC!#REF!+[1]DONG!#REF!+[1]HPHU!#REF!+[1]BAC!#REF!+[1]THANH!#REF!+#REF!+[1]MY!#REF!+[1]HA!#REF!+[1]PHUC!#REF!+[1]LAM!#REF!+[1]XUAN!#REF!+[1]LIEN!#REF!</f>
        <v>#REF!</v>
      </c>
      <c r="BF350" s="633" t="e">
        <f>[1]DAI!#REF!+[1]NAM!#REF!+[1]NHAN!#REF!+[1]LY!#REF!+[1]DUC!#REF!+[1]DONG!#REF!+[1]HPHU!#REF!+[1]BAC!#REF!+[1]THANH!#REF!+#REF!+[1]MY!#REF!+[1]HA!#REF!+[1]PHUC!#REF!+[1]LAM!#REF!+[1]XUAN!#REF!+[1]LIEN!#REF!</f>
        <v>#REF!</v>
      </c>
      <c r="BG350" s="633" t="e">
        <f>[1]DAI!#REF!+[1]NAM!#REF!+[1]NHAN!#REF!+[1]LY!#REF!+[1]DUC!#REF!+[1]DONG!#REF!+[1]HPHU!#REF!+[1]BAC!#REF!+[1]THANH!#REF!+#REF!+[1]MY!#REF!+[1]HA!#REF!+[1]PHUC!#REF!+[1]LAM!#REF!+[1]XUAN!#REF!+[1]LIEN!#REF!</f>
        <v>#REF!</v>
      </c>
      <c r="BH350" s="633" t="e">
        <f>[1]DAI!#REF!+[1]NAM!#REF!+[1]NHAN!#REF!+[1]LY!#REF!+[1]DUC!#REF!+[1]DONG!#REF!+[1]HPHU!#REF!+[1]BAC!#REF!+[1]THANH!#REF!+#REF!+[1]MY!#REF!+[1]HA!#REF!+[1]PHUC!#REF!+[1]LAM!#REF!+[1]XUAN!#REF!+[1]LIEN!#REF!</f>
        <v>#REF!</v>
      </c>
      <c r="BI350" s="633" t="e">
        <f>[1]DAI!#REF!+[1]NAM!#REF!+[1]NHAN!#REF!+[1]LY!#REF!+[1]DUC!#REF!+[1]DONG!#REF!+[1]HPHU!#REF!+[1]BAC!#REF!+[1]THANH!#REF!+#REF!+[1]MY!#REF!+[1]HA!#REF!+[1]PHUC!#REF!+[1]LAM!#REF!+[1]XUAN!#REF!+[1]LIEN!#REF!</f>
        <v>#REF!</v>
      </c>
      <c r="BJ350" s="633" t="e">
        <f>[1]DAI!#REF!+[1]NAM!#REF!+[1]NHAN!#REF!+[1]LY!#REF!+[1]DUC!#REF!+[1]DONG!#REF!+[1]HPHU!#REF!+[1]BAC!#REF!+[1]THANH!#REF!+#REF!+[1]MY!#REF!+[1]HA!#REF!+[1]PHUC!#REF!+[1]LAM!#REF!+[1]XUAN!#REF!+[1]LIEN!#REF!</f>
        <v>#REF!</v>
      </c>
      <c r="BK350" s="633" t="e">
        <f>[1]DAI!#REF!+[1]NAM!#REF!+[1]NHAN!#REF!+[1]LY!#REF!+[1]DUC!#REF!+[1]DONG!#REF!+[1]HPHU!#REF!+[1]BAC!#REF!+[1]THANH!#REF!+#REF!+[1]MY!#REF!+[1]HA!#REF!+[1]PHUC!#REF!+[1]LAM!#REF!+[1]XUAN!#REF!+[1]LIEN!#REF!</f>
        <v>#REF!</v>
      </c>
      <c r="BL350" s="633" t="e">
        <f>[1]DAI!#REF!+[1]NAM!#REF!+[1]NHAN!#REF!+[1]LY!#REF!+[1]DUC!#REF!+[1]DONG!#REF!+[1]HPHU!#REF!+[1]BAC!#REF!+[1]THANH!#REF!+#REF!+[1]MY!#REF!+[1]HA!#REF!+[1]PHUC!#REF!+[1]LAM!#REF!+[1]XUAN!#REF!+[1]LIEN!#REF!</f>
        <v>#REF!</v>
      </c>
      <c r="BM350" s="568"/>
    </row>
    <row r="351" spans="1:67" ht="24" hidden="1" customHeight="1" x14ac:dyDescent="0.2">
      <c r="A351" s="634" t="s">
        <v>2479</v>
      </c>
      <c r="B351" s="636" t="s">
        <v>2480</v>
      </c>
      <c r="C351" s="635" t="s">
        <v>299</v>
      </c>
      <c r="D351" s="633" t="e">
        <f>[1]DAI!#REF!+[1]NAM!#REF!+[1]NHAN!#REF!+[1]LY!#REF!+[1]DUC!#REF!+[1]DONG!#REF!+[1]HPHU!#REF!+[1]BAC!#REF!+[1]THANH!#REF!+#REF!+[1]MY!#REF!+[1]HA!#REF!+[1]PHUC!#REF!+[1]LAM!#REF!+[1]XUAN!#REF!+[1]LIEN!#REF!</f>
        <v>#REF!</v>
      </c>
      <c r="E351" s="633" t="e">
        <f>[1]DAI!#REF!+[1]NAM!#REF!+[1]NHAN!#REF!+[1]LY!#REF!+[1]DUC!#REF!+[1]DONG!#REF!+[1]HPHU!#REF!+[1]BAC!#REF!+[1]THANH!#REF!+#REF!+[1]MY!#REF!+[1]HA!#REF!+[1]PHUC!#REF!+[1]LAM!#REF!+[1]XUAN!#REF!+[1]LIEN!#REF!</f>
        <v>#REF!</v>
      </c>
      <c r="F351" s="633" t="e">
        <f>[1]DAI!#REF!+[1]NAM!#REF!+[1]NHAN!#REF!+[1]LY!#REF!+[1]DUC!#REF!+[1]DONG!#REF!+[1]HPHU!#REF!+[1]BAC!#REF!+[1]THANH!#REF!+#REF!+[1]MY!#REF!+[1]HA!#REF!+[1]PHUC!#REF!+[1]LAM!#REF!+[1]XUAN!#REF!+[1]LIEN!#REF!</f>
        <v>#REF!</v>
      </c>
      <c r="G351" s="617">
        <f>[1]DAI!G349+[1]NAM!G349+[1]NHAN!G349+[1]LY!G349+[1]DUC!G349+[1]DONG!G349+[1]HPHU!G349+[1]BAC!G349+[1]THANH!G349+[1]MY!G349+[1]HA!G349+[1]PHUC!G349+[1]LAM!G349+[1]XUAN!G349+[1]LIEN!G349+[1]HUNG!G349+[1]CNAM!G349+[1]TAY!G349+[1]HOA!G349+[1]VAN!G349+[1]PDINH!G349+[1]SLOC!G349+[1]TRUNG!G349+[1]TAN!G349+[1]THUONG!G349+[1]HLAO!G349+[1]PNHA!G349+[1]VTRUNG!G349</f>
        <v>0</v>
      </c>
      <c r="H351" s="633" t="e">
        <f>[1]DAI!#REF!+[1]NAM!#REF!+[1]NHAN!#REF!+[1]LY!#REF!+[1]DUC!#REF!+[1]DONG!#REF!+[1]HPHU!#REF!+[1]BAC!#REF!+[1]THANH!#REF!+#REF!+[1]MY!#REF!+[1]HA!#REF!+[1]PHUC!#REF!+[1]LAM!#REF!+[1]XUAN!#REF!+[1]LIEN!#REF!</f>
        <v>#REF!</v>
      </c>
      <c r="I351" s="633" t="e">
        <f>[1]DAI!#REF!+[1]NAM!#REF!+[1]NHAN!#REF!+[1]LY!#REF!+[1]DUC!#REF!+[1]DONG!#REF!+[1]HPHU!#REF!+[1]BAC!#REF!+[1]THANH!#REF!+#REF!+[1]MY!#REF!+[1]HA!#REF!+[1]PHUC!#REF!+[1]LAM!#REF!+[1]XUAN!#REF!+[1]LIEN!#REF!</f>
        <v>#REF!</v>
      </c>
      <c r="J351" s="617">
        <f>[1]DAI!J349+[1]NAM!J349+[1]NHAN!J349+[1]LY!J349+[1]DUC!J349+[1]DONG!J349+[1]HPHU!J349+[1]BAC!J349+[1]THANH!J349+[1]MY!J349+[1]HA!J349+[1]PHUC!J349+[1]LAM!J349+[1]XUAN!J349+[1]LIEN!J349+[1]HUNG!J349+[1]CNAM!J349+[1]TAY!J349+[1]HOA!J349+[1]VAN!J349+[1]PDINH!J349+[1]SLOC!J349+[1]TRUNG!J349+[1]TAN!J349+[1]THUONG!J349+[1]HLAO!J349+[1]PNHA!J349+[1]VTRUNG!J349</f>
        <v>0</v>
      </c>
      <c r="K351" s="633" t="e">
        <f>[1]DAI!#REF!+[1]NAM!#REF!+[1]NHAN!#REF!+[1]LY!#REF!+[1]DUC!#REF!+[1]DONG!#REF!+[1]HPHU!#REF!+[1]BAC!#REF!+[1]THANH!#REF!+#REF!+[1]MY!#REF!+[1]HA!#REF!+[1]PHUC!#REF!+[1]LAM!#REF!+[1]XUAN!#REF!+[1]LIEN!#REF!</f>
        <v>#REF!</v>
      </c>
      <c r="L351" s="633" t="e">
        <f>[1]DAI!#REF!+[1]NAM!#REF!+[1]NHAN!#REF!+[1]LY!#REF!+[1]DUC!#REF!+[1]DONG!#REF!+[1]HPHU!#REF!+[1]BAC!#REF!+[1]THANH!#REF!+#REF!+[1]MY!#REF!+[1]HA!#REF!+[1]PHUC!#REF!+[1]LAM!#REF!+[1]XUAN!#REF!+[1]LIEN!#REF!</f>
        <v>#REF!</v>
      </c>
      <c r="M351" s="633" t="e">
        <f>[1]DAI!#REF!+[1]NAM!#REF!+[1]NHAN!#REF!+[1]LY!#REF!+[1]DUC!#REF!+[1]DONG!#REF!+[1]HPHU!#REF!+[1]BAC!#REF!+[1]THANH!#REF!+#REF!+[1]MY!#REF!+[1]HA!#REF!+[1]PHUC!#REF!+[1]LAM!#REF!+[1]XUAN!#REF!+[1]LIEN!#REF!</f>
        <v>#REF!</v>
      </c>
      <c r="N351" s="617">
        <f>[1]DAI!N349+[1]NAM!N349+[1]NHAN!N349+[1]LY!N349+[1]DUC!N349+[1]DONG!N349+[1]HPHU!N349+[1]BAC!N349+[1]THANH!N349+[1]MY!N349+[1]HA!N349+[1]PHUC!N349+[1]LAM!N349+[1]XUAN!N349+[1]LIEN!N349+[1]HUNG!N349+[1]CNAM!N349+[1]TAY!N349+[1]HOA!N349+[1]VAN!N349+[1]PDINH!N349+[1]SLOC!N349+[1]TRUNG!N349+[1]TAN!N349+[1]THUONG!N349+[1]HLAO!N349+[1]PNHA!N349+[1]VTRUNG!N349</f>
        <v>0</v>
      </c>
      <c r="O351" s="617">
        <f>[1]DAI!O349+[1]NAM!O349+[1]NHAN!O349+[1]LY!O349+[1]DUC!O349+[1]DONG!O349+[1]HPHU!O349+[1]BAC!O349+[1]THANH!O349+[1]MY!O349+[1]HA!O349+[1]PHUC!O349+[1]LAM!O349+[1]XUAN!O349+[1]LIEN!O349+[1]HUNG!O349+[1]CNAM!O349+[1]TAY!O349+[1]HOA!O349+[1]VAN!O349+[1]PDINH!O349+[1]SLOC!O349+[1]TRUNG!O349+[1]TAN!O349+[1]THUONG!O349+[1]HLAO!O349+[1]PNHA!O349+[1]VTRUNG!O349</f>
        <v>0</v>
      </c>
      <c r="P351" s="617">
        <f>[1]DAI!P287+[1]NAM!P285+[1]NHAN!P287+[1]LY!P287+[1]DUC!P287+[1]DONG!P287+[1]HPHU!P286+[1]BAC!P286+[1]THANH!P287+[1]MY!P284+[1]HA!P225+[1]PHUC!P283+[1]LAM!P284+[1]XUAN!P282+[1]LIEN!P286</f>
        <v>0</v>
      </c>
      <c r="Q351" s="633" t="e">
        <f>[1]DAI!#REF!+[1]NAM!#REF!+[1]NHAN!#REF!+[1]LY!#REF!+[1]DUC!#REF!+[1]DONG!#REF!+[1]HPHU!#REF!+[1]BAC!#REF!+[1]THANH!#REF!+#REF!+[1]MY!#REF!+[1]HA!#REF!+[1]PHUC!#REF!+[1]LAM!#REF!+[1]XUAN!#REF!+[1]LIEN!#REF!</f>
        <v>#REF!</v>
      </c>
      <c r="R351" s="588" t="e">
        <f>[1]DAI!#REF!+[1]NAM!#REF!+[1]NHAN!#REF!+[1]LY!#REF!+[1]DUC!#REF!+[1]DONG!#REF!+[1]HPHU!#REF!+[1]BAC!#REF!+[1]THANH!#REF!+#REF!+[1]MY!#REF!+[1]HA!#REF!+[1]PHUC!#REF!+[1]LAM!#REF!+[1]XUAN!#REF!+[1]LIEN!#REF!</f>
        <v>#REF!</v>
      </c>
      <c r="S351" s="633" t="e">
        <f>[1]DAI!#REF!+[1]NAM!#REF!+[1]NHAN!#REF!+[1]LY!#REF!+[1]DUC!#REF!+[1]DONG!#REF!+[1]HPHU!#REF!+[1]BAC!#REF!+[1]THANH!#REF!+#REF!+[1]MY!#REF!+[1]HA!#REF!+[1]PHUC!#REF!+[1]LAM!#REF!+[1]XUAN!#REF!+[1]LIEN!#REF!</f>
        <v>#REF!</v>
      </c>
      <c r="T351" s="633" t="e">
        <f>[1]DAI!#REF!+[1]NAM!#REF!+[1]NHAN!#REF!+[1]LY!#REF!+[1]DUC!#REF!+[1]DONG!#REF!+[1]HPHU!#REF!+[1]BAC!#REF!+[1]THANH!#REF!+#REF!+[1]MY!#REF!+[1]HA!#REF!+[1]PHUC!#REF!+[1]LAM!#REF!+[1]XUAN!#REF!+[1]LIEN!#REF!</f>
        <v>#REF!</v>
      </c>
      <c r="U351" s="633" t="e">
        <f>[1]DAI!#REF!+[1]NAM!#REF!+[1]NHAN!#REF!+[1]LY!#REF!+[1]DUC!#REF!+[1]DONG!#REF!+[1]HPHU!#REF!+[1]BAC!#REF!+[1]THANH!#REF!+#REF!+[1]MY!#REF!+[1]HA!#REF!+[1]PHUC!#REF!+[1]LAM!#REF!+[1]XUAN!#REF!+[1]LIEN!#REF!</f>
        <v>#REF!</v>
      </c>
      <c r="V351" s="633" t="e">
        <f>[1]DAI!#REF!+[1]NAM!#REF!+[1]NHAN!#REF!+[1]LY!#REF!+[1]DUC!#REF!+[1]DONG!#REF!+[1]HPHU!#REF!+[1]BAC!#REF!+[1]THANH!#REF!+#REF!+[1]MY!#REF!+[1]HA!#REF!+[1]PHUC!#REF!+[1]LAM!#REF!+[1]XUAN!#REF!+[1]LIEN!#REF!</f>
        <v>#REF!</v>
      </c>
      <c r="W351" s="633" t="e">
        <f>[1]DAI!#REF!+[1]NAM!#REF!+[1]NHAN!#REF!+[1]LY!#REF!+[1]DUC!#REF!+[1]DONG!#REF!+[1]HPHU!#REF!+[1]BAC!#REF!+[1]THANH!#REF!+#REF!+[1]MY!#REF!+[1]HA!#REF!+[1]PHUC!#REF!+[1]LAM!#REF!+[1]XUAN!#REF!+[1]LIEN!#REF!</f>
        <v>#REF!</v>
      </c>
      <c r="X351" s="633" t="e">
        <f>[1]DAI!#REF!+[1]NAM!#REF!+[1]NHAN!#REF!+[1]LY!#REF!+[1]DUC!#REF!+[1]DONG!#REF!+[1]HPHU!#REF!+[1]BAC!#REF!+[1]THANH!#REF!+#REF!+[1]MY!#REF!+[1]HA!#REF!+[1]PHUC!#REF!+[1]LAM!#REF!+[1]XUAN!#REF!+[1]LIEN!#REF!</f>
        <v>#REF!</v>
      </c>
      <c r="Y351" s="633" t="e">
        <f>[1]DAI!#REF!+[1]NAM!#REF!+[1]NHAN!#REF!+[1]LY!#REF!+[1]DUC!#REF!+[1]DONG!#REF!+[1]HPHU!#REF!+[1]BAC!#REF!+[1]THANH!#REF!+#REF!+[1]MY!#REF!+[1]HA!#REF!+[1]PHUC!#REF!+[1]LAM!#REF!+[1]XUAN!#REF!+[1]LIEN!#REF!</f>
        <v>#REF!</v>
      </c>
      <c r="Z351" s="633" t="e">
        <f>[1]DAI!#REF!+[1]NAM!#REF!+[1]NHAN!#REF!+[1]LY!#REF!+[1]DUC!#REF!+[1]DONG!#REF!+[1]HPHU!#REF!+[1]BAC!#REF!+[1]THANH!#REF!+#REF!+[1]MY!#REF!+[1]HA!#REF!+[1]PHUC!#REF!+[1]LAM!#REF!+[1]XUAN!#REF!+[1]LIEN!#REF!</f>
        <v>#REF!</v>
      </c>
      <c r="AA351" s="633" t="e">
        <f>[1]DAI!#REF!+[1]NAM!#REF!+[1]NHAN!#REF!+[1]LY!#REF!+[1]DUC!#REF!+[1]DONG!#REF!+[1]HPHU!#REF!+[1]BAC!#REF!+[1]THANH!#REF!+#REF!+[1]MY!#REF!+[1]HA!#REF!+[1]PHUC!#REF!+[1]LAM!#REF!+[1]XUAN!#REF!+[1]LIEN!#REF!</f>
        <v>#REF!</v>
      </c>
      <c r="AB351" s="633" t="e">
        <f>[1]DAI!#REF!+[1]NAM!#REF!+[1]NHAN!#REF!+[1]LY!#REF!+[1]DUC!#REF!+[1]DONG!#REF!+[1]HPHU!#REF!+[1]BAC!#REF!+[1]THANH!#REF!+#REF!+[1]MY!#REF!+[1]HA!#REF!+[1]PHUC!#REF!+[1]LAM!#REF!+[1]XUAN!#REF!+[1]LIEN!#REF!</f>
        <v>#REF!</v>
      </c>
      <c r="AC351" s="633" t="e">
        <f>[1]DAI!#REF!+[1]NAM!#REF!+[1]NHAN!#REF!+[1]LY!#REF!+[1]DUC!#REF!+[1]DONG!#REF!+[1]HPHU!#REF!+[1]BAC!#REF!+[1]THANH!#REF!+#REF!+[1]MY!#REF!+[1]HA!#REF!+[1]PHUC!#REF!+[1]LAM!#REF!+[1]XUAN!#REF!+[1]LIEN!#REF!</f>
        <v>#REF!</v>
      </c>
      <c r="AD351" s="617">
        <f>[1]DAI!AD287+[1]NAM!AD285+[1]NHAN!AD287+[1]LY!AD287+[1]DUC!AD287+[1]DONG!AD287+[1]HPHU!AD286+[1]BAC!AD286+[1]THANH!AD287+[1]MY!AD284+[1]HA!AD225+[1]PHUC!AD283+[1]LAM!AD284+[1]XUAN!AD282+[1]LIEN!AD286</f>
        <v>0</v>
      </c>
      <c r="AE351" s="633" t="e">
        <f>[1]DAI!#REF!+[1]NAM!#REF!+[1]NHAN!#REF!+[1]LY!#REF!+[1]DUC!#REF!+[1]DONG!#REF!+[1]HPHU!#REF!+[1]BAC!#REF!+[1]THANH!#REF!+#REF!+[1]MY!#REF!+[1]HA!#REF!+[1]PHUC!#REF!+[1]LAM!#REF!+[1]XUAN!#REF!+[1]LIEN!#REF!</f>
        <v>#REF!</v>
      </c>
      <c r="AF351" s="633" t="e">
        <f>[1]DAI!#REF!+[1]NAM!#REF!+[1]NHAN!#REF!+[1]LY!#REF!+[1]DUC!#REF!+[1]DONG!#REF!+[1]HPHU!#REF!+[1]BAC!#REF!+[1]THANH!#REF!+#REF!+[1]MY!#REF!+[1]HA!#REF!+[1]PHUC!#REF!+[1]LAM!#REF!+[1]XUAN!#REF!+[1]LIEN!#REF!</f>
        <v>#REF!</v>
      </c>
      <c r="AG351" s="633" t="e">
        <f>[1]DAI!#REF!+[1]NAM!#REF!+[1]NHAN!#REF!+[1]LY!#REF!+[1]DUC!#REF!+[1]DONG!#REF!+[1]HPHU!#REF!+[1]BAC!#REF!+[1]THANH!#REF!+#REF!+[1]MY!#REF!+[1]HA!#REF!+[1]PHUC!#REF!+[1]LAM!#REF!+[1]XUAN!#REF!+[1]LIEN!#REF!</f>
        <v>#REF!</v>
      </c>
      <c r="AH351" s="633" t="e">
        <f>[1]DAI!#REF!+[1]NAM!#REF!+[1]NHAN!#REF!+[1]LY!#REF!+[1]DUC!#REF!+[1]DONG!#REF!+[1]HPHU!#REF!+[1]BAC!#REF!+[1]THANH!#REF!+#REF!+[1]MY!#REF!+[1]HA!#REF!+[1]PHUC!#REF!+[1]LAM!#REF!+[1]XUAN!#REF!+[1]LIEN!#REF!</f>
        <v>#REF!</v>
      </c>
      <c r="AI351" s="633" t="e">
        <f>[1]DAI!#REF!+[1]NAM!#REF!+[1]NHAN!#REF!+[1]LY!#REF!+[1]DUC!#REF!+[1]DONG!#REF!+[1]HPHU!#REF!+[1]BAC!#REF!+[1]THANH!#REF!+#REF!+[1]MY!#REF!+[1]HA!#REF!+[1]PHUC!#REF!+[1]LAM!#REF!+[1]XUAN!#REF!+[1]LIEN!#REF!</f>
        <v>#REF!</v>
      </c>
      <c r="AJ351" s="633" t="e">
        <f>[1]DAI!#REF!+[1]NAM!#REF!+[1]NHAN!#REF!+[1]LY!#REF!+[1]DUC!#REF!+[1]DONG!#REF!+[1]HPHU!#REF!+[1]BAC!#REF!+[1]THANH!#REF!+#REF!+[1]MY!#REF!+[1]HA!#REF!+[1]PHUC!#REF!+[1]LAM!#REF!+[1]XUAN!#REF!+[1]LIEN!#REF!</f>
        <v>#REF!</v>
      </c>
      <c r="AK351" s="617">
        <f>[1]DAI!AK287+[1]NAM!AK285+[1]NHAN!AK287+[1]LY!AK287+[1]DUC!AK287+[1]DONG!AK287+[1]HPHU!AK286+[1]BAC!AK286+[1]THANH!AK287+[1]MY!AK284+[1]HA!AK225+[1]PHUC!AK283+[1]LAM!AK284+[1]XUAN!AK282+[1]LIEN!AK286</f>
        <v>0</v>
      </c>
      <c r="AL351" s="633" t="e">
        <f>[1]DAI!#REF!+[1]NAM!#REF!+[1]NHAN!#REF!+[1]LY!#REF!+[1]DUC!#REF!+[1]DONG!#REF!+[1]HPHU!#REF!+[1]BAC!#REF!+[1]THANH!#REF!+#REF!+[1]MY!#REF!+[1]HA!#REF!+[1]PHUC!#REF!+[1]LAM!#REF!+[1]XUAN!#REF!+[1]LIEN!#REF!</f>
        <v>#REF!</v>
      </c>
      <c r="AM351" s="633" t="e">
        <f>[1]DAI!#REF!+[1]NAM!#REF!+[1]NHAN!#REF!+[1]LY!#REF!+[1]DUC!#REF!+[1]DONG!#REF!+[1]HPHU!#REF!+[1]BAC!#REF!+[1]THANH!#REF!+#REF!+[1]MY!#REF!+[1]HA!#REF!+[1]PHUC!#REF!+[1]LAM!#REF!+[1]XUAN!#REF!+[1]LIEN!#REF!</f>
        <v>#REF!</v>
      </c>
      <c r="AN351" s="617">
        <f>[1]DAI!AN287+[1]NAM!AN285+[1]NHAN!AN287+[1]LY!AN287+[1]DUC!AN287+[1]DONG!AN287+[1]HPHU!AN286+[1]BAC!AN286+[1]THANH!AN287+[1]MY!AN284+[1]HA!AN225+[1]PHUC!AN283+[1]LAM!AN284+[1]XUAN!AN282+[1]LIEN!AN286</f>
        <v>0</v>
      </c>
      <c r="AO351" s="633" t="e">
        <f>[1]DAI!#REF!+[1]NAM!#REF!+[1]NHAN!#REF!+[1]LY!#REF!+[1]DUC!#REF!+[1]DONG!#REF!+[1]HPHU!#REF!+[1]BAC!#REF!+[1]THANH!#REF!+#REF!+[1]MY!#REF!+[1]HA!#REF!+[1]PHUC!#REF!+[1]LAM!#REF!+[1]XUAN!#REF!+[1]LIEN!#REF!</f>
        <v>#REF!</v>
      </c>
      <c r="AP351" s="633" t="e">
        <f>[1]DAI!#REF!+[1]NAM!#REF!+[1]NHAN!#REF!+[1]LY!#REF!+[1]DUC!#REF!+[1]DONG!#REF!+[1]HPHU!#REF!+[1]BAC!#REF!+[1]THANH!#REF!+#REF!+[1]MY!#REF!+[1]HA!#REF!+[1]PHUC!#REF!+[1]LAM!#REF!+[1]XUAN!#REF!+[1]LIEN!#REF!</f>
        <v>#REF!</v>
      </c>
      <c r="AQ351" s="633" t="e">
        <f>[1]DAI!#REF!+[1]NAM!#REF!+[1]NHAN!#REF!+[1]LY!#REF!+[1]DUC!#REF!+[1]DONG!#REF!+[1]HPHU!#REF!+[1]BAC!#REF!+[1]THANH!#REF!+#REF!+[1]MY!#REF!+[1]HA!#REF!+[1]PHUC!#REF!+[1]LAM!#REF!+[1]XUAN!#REF!+[1]LIEN!#REF!</f>
        <v>#REF!</v>
      </c>
      <c r="AR351" s="617">
        <f>[1]DAI!AR349+[1]NAM!AR349+[1]NHAN!AR349+[1]LY!AR349+[1]DUC!AR349+[1]DONG!AR349+[1]HPHU!AR349+[1]BAC!AR349+[1]THANH!AR349+[1]MY!AR349+[1]HA!AR349+[1]PHUC!AR349+[1]LAM!AR349+[1]XUAN!AR349+[1]LIEN!AR349+[1]HUNG!AR349+[1]CNAM!AR349+[1]TAY!AR349+[1]HOA!AR349+[1]VAN!AR349+[1]PDINH!AR349+[1]SLOC!AR349+[1]TRUNG!AR349+[1]TAN!AR349+[1]THUONG!AR349+[1]HLAO!AR349+[1]PNHA!AR349+[1]VTRUNG!AR349</f>
        <v>0</v>
      </c>
      <c r="AS351" s="617">
        <f>[1]DAI!AS287+[1]NAM!AS285+[1]NHAN!AS287+[1]LY!AS287+[1]DUC!AS287+[1]DONG!AS287+[1]HPHU!AS286+[1]BAC!AS286+[1]THANH!AS287+[1]MY!AS284+[1]HA!AS225+[1]PHUC!AS283+[1]LAM!AS284+[1]XUAN!AS282+[1]LIEN!AS286</f>
        <v>0</v>
      </c>
      <c r="AT351" s="617"/>
      <c r="AU351" s="617">
        <f>[1]DAI!AU287+[1]NAM!AU285+[1]NHAN!AU287+[1]LY!AU287+[1]DUC!AU287+[1]DONG!AU287+[1]HPHU!AU286+[1]BAC!AU286+[1]THANH!AU287+[1]MY!AU284+[1]HA!AU225+[1]PHUC!AU283+[1]LAM!AU284+[1]XUAN!AU282+[1]LIEN!AU286</f>
        <v>0</v>
      </c>
      <c r="AV351" s="587">
        <f>[1]DAI!AV349+[1]NAM!AV349+[1]NHAN!AV349+[1]LY!AV349+[1]DUC!AV349+[1]DONG!AV349+[1]HPHU!AV349+[1]BAC!AV349+[1]THANH!AV349+[1]MY!AV349+[1]HA!AV349+[1]PHUC!AV349+[1]LAM!AV349+[1]XUAN!AV349+[1]LIEN!AV349+[1]HUNG!AV349+[1]CNAM!AV349+[1]TAY!AV349+[1]HOA!AV349+[1]VAN!AV349+[1]PDINH!AV349+[1]SLOC!AV349+[1]TRUNG!AV349+[1]TAN!AV349+[1]THUONG!AV349+[1]HLAO!AV349+[1]PNHA!AV349+[1]VTRUNG!AV349</f>
        <v>0</v>
      </c>
      <c r="AW351" s="633" t="e">
        <f>[1]DAI!#REF!+[1]NAM!#REF!+[1]NHAN!#REF!+[1]LY!#REF!+[1]DUC!#REF!+[1]DONG!#REF!+[1]HPHU!#REF!+[1]BAC!#REF!+[1]THANH!#REF!+#REF!+[1]MY!#REF!+[1]HA!#REF!+[1]PHUC!#REF!+[1]LAM!#REF!+[1]XUAN!#REF!+[1]LIEN!#REF!</f>
        <v>#REF!</v>
      </c>
      <c r="AX351" s="633" t="e">
        <f>[1]DAI!#REF!+[1]NAM!#REF!+[1]NHAN!#REF!+[1]LY!#REF!+[1]DUC!#REF!+[1]DONG!#REF!+[1]HPHU!#REF!+[1]BAC!#REF!+[1]THANH!#REF!+#REF!+[1]MY!#REF!+[1]HA!#REF!+[1]PHUC!#REF!+[1]LAM!#REF!+[1]XUAN!#REF!+[1]LIEN!#REF!</f>
        <v>#REF!</v>
      </c>
      <c r="AY351" s="633" t="e">
        <f>[1]DAI!#REF!+[1]NAM!#REF!+[1]NHAN!#REF!+[1]LY!#REF!+[1]DUC!#REF!+[1]DONG!#REF!+[1]HPHU!#REF!+[1]BAC!#REF!+[1]THANH!#REF!+#REF!+[1]MY!#REF!+[1]HA!#REF!+[1]PHUC!#REF!+[1]LAM!#REF!+[1]XUAN!#REF!+[1]LIEN!#REF!</f>
        <v>#REF!</v>
      </c>
      <c r="AZ351" s="617">
        <f>[1]DAI!AZ287+[1]NAM!AZ285+[1]NHAN!AZ287+[1]LY!AZ287+[1]DUC!AZ287+[1]DONG!AZ287+[1]HPHU!AZ286+[1]BAC!AZ286+[1]THANH!AZ287+[1]MY!AZ284+[1]HA!AZ225+[1]PHUC!AZ283+[1]LAM!AZ284+[1]XUAN!AZ282+[1]LIEN!AZ286</f>
        <v>0</v>
      </c>
      <c r="BA351" s="633" t="e">
        <f>[1]DAI!#REF!+[1]NAM!#REF!+[1]NHAN!#REF!+[1]LY!#REF!+[1]DUC!#REF!+[1]DONG!#REF!+[1]HPHU!#REF!+[1]BAC!#REF!+[1]THANH!#REF!+#REF!+[1]MY!#REF!+[1]HA!#REF!+[1]PHUC!#REF!+[1]LAM!#REF!+[1]XUAN!#REF!+[1]LIEN!#REF!</f>
        <v>#REF!</v>
      </c>
      <c r="BB351" s="633" t="e">
        <f>[1]DAI!#REF!+[1]NAM!#REF!+[1]NHAN!#REF!+[1]LY!#REF!+[1]DUC!#REF!+[1]DONG!#REF!+[1]HPHU!#REF!+[1]BAC!#REF!+[1]THANH!#REF!+#REF!+[1]MY!#REF!+[1]HA!#REF!+[1]PHUC!#REF!+[1]LAM!#REF!+[1]XUAN!#REF!+[1]LIEN!#REF!</f>
        <v>#REF!</v>
      </c>
      <c r="BC351" s="633" t="e">
        <f>[1]DAI!#REF!+[1]NAM!#REF!+[1]NHAN!#REF!+[1]LY!#REF!+[1]DUC!#REF!+[1]DONG!#REF!+[1]HPHU!#REF!+[1]BAC!#REF!+[1]THANH!#REF!+#REF!+[1]MY!#REF!+[1]HA!#REF!+[1]PHUC!#REF!+[1]LAM!#REF!+[1]XUAN!#REF!+[1]LIEN!#REF!</f>
        <v>#REF!</v>
      </c>
      <c r="BD351" s="617">
        <f>[1]DAI!BD287+[1]NAM!BD285+[1]NHAN!BD287+[1]LY!BD287+[1]DUC!BD287+[1]DONG!BD287+[1]HPHU!BD286+[1]BAC!BD286+[1]THANH!BD287+[1]MY!BD284+[1]HA!BD225+[1]PHUC!BD283+[1]LAM!BD284+[1]XUAN!BD282+[1]LIEN!BD286</f>
        <v>0</v>
      </c>
      <c r="BE351" s="633" t="e">
        <f>[1]DAI!#REF!+[1]NAM!#REF!+[1]NHAN!#REF!+[1]LY!#REF!+[1]DUC!#REF!+[1]DONG!#REF!+[1]HPHU!#REF!+[1]BAC!#REF!+[1]THANH!#REF!+#REF!+[1]MY!#REF!+[1]HA!#REF!+[1]PHUC!#REF!+[1]LAM!#REF!+[1]XUAN!#REF!+[1]LIEN!#REF!</f>
        <v>#REF!</v>
      </c>
      <c r="BF351" s="633" t="e">
        <f>[1]DAI!#REF!+[1]NAM!#REF!+[1]NHAN!#REF!+[1]LY!#REF!+[1]DUC!#REF!+[1]DONG!#REF!+[1]HPHU!#REF!+[1]BAC!#REF!+[1]THANH!#REF!+#REF!+[1]MY!#REF!+[1]HA!#REF!+[1]PHUC!#REF!+[1]LAM!#REF!+[1]XUAN!#REF!+[1]LIEN!#REF!</f>
        <v>#REF!</v>
      </c>
      <c r="BG351" s="633" t="e">
        <f>[1]DAI!#REF!+[1]NAM!#REF!+[1]NHAN!#REF!+[1]LY!#REF!+[1]DUC!#REF!+[1]DONG!#REF!+[1]HPHU!#REF!+[1]BAC!#REF!+[1]THANH!#REF!+#REF!+[1]MY!#REF!+[1]HA!#REF!+[1]PHUC!#REF!+[1]LAM!#REF!+[1]XUAN!#REF!+[1]LIEN!#REF!</f>
        <v>#REF!</v>
      </c>
      <c r="BH351" s="633" t="e">
        <f>[1]DAI!#REF!+[1]NAM!#REF!+[1]NHAN!#REF!+[1]LY!#REF!+[1]DUC!#REF!+[1]DONG!#REF!+[1]HPHU!#REF!+[1]BAC!#REF!+[1]THANH!#REF!+#REF!+[1]MY!#REF!+[1]HA!#REF!+[1]PHUC!#REF!+[1]LAM!#REF!+[1]XUAN!#REF!+[1]LIEN!#REF!</f>
        <v>#REF!</v>
      </c>
      <c r="BI351" s="633" t="e">
        <f>[1]DAI!#REF!+[1]NAM!#REF!+[1]NHAN!#REF!+[1]LY!#REF!+[1]DUC!#REF!+[1]DONG!#REF!+[1]HPHU!#REF!+[1]BAC!#REF!+[1]THANH!#REF!+#REF!+[1]MY!#REF!+[1]HA!#REF!+[1]PHUC!#REF!+[1]LAM!#REF!+[1]XUAN!#REF!+[1]LIEN!#REF!</f>
        <v>#REF!</v>
      </c>
      <c r="BJ351" s="633" t="e">
        <f>[1]DAI!#REF!+[1]NAM!#REF!+[1]NHAN!#REF!+[1]LY!#REF!+[1]DUC!#REF!+[1]DONG!#REF!+[1]HPHU!#REF!+[1]BAC!#REF!+[1]THANH!#REF!+#REF!+[1]MY!#REF!+[1]HA!#REF!+[1]PHUC!#REF!+[1]LAM!#REF!+[1]XUAN!#REF!+[1]LIEN!#REF!</f>
        <v>#REF!</v>
      </c>
      <c r="BK351" s="633" t="e">
        <f>[1]DAI!#REF!+[1]NAM!#REF!+[1]NHAN!#REF!+[1]LY!#REF!+[1]DUC!#REF!+[1]DONG!#REF!+[1]HPHU!#REF!+[1]BAC!#REF!+[1]THANH!#REF!+#REF!+[1]MY!#REF!+[1]HA!#REF!+[1]PHUC!#REF!+[1]LAM!#REF!+[1]XUAN!#REF!+[1]LIEN!#REF!</f>
        <v>#REF!</v>
      </c>
      <c r="BL351" s="633" t="e">
        <f>[1]DAI!#REF!+[1]NAM!#REF!+[1]NHAN!#REF!+[1]LY!#REF!+[1]DUC!#REF!+[1]DONG!#REF!+[1]HPHU!#REF!+[1]BAC!#REF!+[1]THANH!#REF!+#REF!+[1]MY!#REF!+[1]HA!#REF!+[1]PHUC!#REF!+[1]LAM!#REF!+[1]XUAN!#REF!+[1]LIEN!#REF!</f>
        <v>#REF!</v>
      </c>
      <c r="BM351" s="568"/>
    </row>
    <row r="352" spans="1:67" ht="24" hidden="1" customHeight="1" x14ac:dyDescent="0.2">
      <c r="A352" s="634" t="s">
        <v>2481</v>
      </c>
      <c r="B352" s="636" t="s">
        <v>2482</v>
      </c>
      <c r="C352" s="635" t="s">
        <v>297</v>
      </c>
      <c r="D352" s="633" t="e">
        <f>[1]DAI!#REF!+[1]NAM!#REF!+[1]NHAN!#REF!+[1]LY!#REF!+[1]DUC!#REF!+[1]DONG!#REF!+[1]HPHU!#REF!+[1]BAC!#REF!+[1]THANH!#REF!+#REF!+[1]MY!#REF!+[1]HA!#REF!+[1]PHUC!#REF!+[1]LAM!#REF!+[1]XUAN!#REF!+[1]LIEN!#REF!</f>
        <v>#REF!</v>
      </c>
      <c r="E352" s="633" t="e">
        <f>[1]DAI!#REF!+[1]NAM!#REF!+[1]NHAN!#REF!+[1]LY!#REF!+[1]DUC!#REF!+[1]DONG!#REF!+[1]HPHU!#REF!+[1]BAC!#REF!+[1]THANH!#REF!+#REF!+[1]MY!#REF!+[1]HA!#REF!+[1]PHUC!#REF!+[1]LAM!#REF!+[1]XUAN!#REF!+[1]LIEN!#REF!</f>
        <v>#REF!</v>
      </c>
      <c r="F352" s="633" t="e">
        <f>[1]DAI!#REF!+[1]NAM!#REF!+[1]NHAN!#REF!+[1]LY!#REF!+[1]DUC!#REF!+[1]DONG!#REF!+[1]HPHU!#REF!+[1]BAC!#REF!+[1]THANH!#REF!+#REF!+[1]MY!#REF!+[1]HA!#REF!+[1]PHUC!#REF!+[1]LAM!#REF!+[1]XUAN!#REF!+[1]LIEN!#REF!</f>
        <v>#REF!</v>
      </c>
      <c r="G352" s="617">
        <f>[1]DAI!G350+[1]NAM!G350+[1]NHAN!G350+[1]LY!G350+[1]DUC!G350+[1]DONG!G350+[1]HPHU!G350+[1]BAC!G350+[1]THANH!G350+[1]MY!G350+[1]HA!G350+[1]PHUC!G350+[1]LAM!G350+[1]XUAN!G350+[1]LIEN!G350+[1]HUNG!G350+[1]CNAM!G350+[1]TAY!G350+[1]HOA!G350+[1]VAN!G350+[1]PDINH!G350+[1]SLOC!G350+[1]TRUNG!G350+[1]TAN!G350+[1]THUONG!G350+[1]HLAO!G350+[1]PNHA!G350+[1]VTRUNG!G350</f>
        <v>0</v>
      </c>
      <c r="H352" s="633" t="e">
        <f>[1]DAI!#REF!+[1]NAM!#REF!+[1]NHAN!#REF!+[1]LY!#REF!+[1]DUC!#REF!+[1]DONG!#REF!+[1]HPHU!#REF!+[1]BAC!#REF!+[1]THANH!#REF!+#REF!+[1]MY!#REF!+[1]HA!#REF!+[1]PHUC!#REF!+[1]LAM!#REF!+[1]XUAN!#REF!+[1]LIEN!#REF!</f>
        <v>#REF!</v>
      </c>
      <c r="I352" s="633" t="e">
        <f>[1]DAI!#REF!+[1]NAM!#REF!+[1]NHAN!#REF!+[1]LY!#REF!+[1]DUC!#REF!+[1]DONG!#REF!+[1]HPHU!#REF!+[1]BAC!#REF!+[1]THANH!#REF!+#REF!+[1]MY!#REF!+[1]HA!#REF!+[1]PHUC!#REF!+[1]LAM!#REF!+[1]XUAN!#REF!+[1]LIEN!#REF!</f>
        <v>#REF!</v>
      </c>
      <c r="J352" s="617">
        <f>[1]DAI!J350+[1]NAM!J350+[1]NHAN!J350+[1]LY!J350+[1]DUC!J350+[1]DONG!J350+[1]HPHU!J350+[1]BAC!J350+[1]THANH!J350+[1]MY!J350+[1]HA!J350+[1]PHUC!J350+[1]LAM!J350+[1]XUAN!J350+[1]LIEN!J350+[1]HUNG!J350+[1]CNAM!J350+[1]TAY!J350+[1]HOA!J350+[1]VAN!J350+[1]PDINH!J350+[1]SLOC!J350+[1]TRUNG!J350+[1]TAN!J350+[1]THUONG!J350+[1]HLAO!J350+[1]PNHA!J350+[1]VTRUNG!J350</f>
        <v>0</v>
      </c>
      <c r="K352" s="633" t="e">
        <f>[1]DAI!#REF!+[1]NAM!#REF!+[1]NHAN!#REF!+[1]LY!#REF!+[1]DUC!#REF!+[1]DONG!#REF!+[1]HPHU!#REF!+[1]BAC!#REF!+[1]THANH!#REF!+#REF!+[1]MY!#REF!+[1]HA!#REF!+[1]PHUC!#REF!+[1]LAM!#REF!+[1]XUAN!#REF!+[1]LIEN!#REF!</f>
        <v>#REF!</v>
      </c>
      <c r="L352" s="633" t="e">
        <f>[1]DAI!#REF!+[1]NAM!#REF!+[1]NHAN!#REF!+[1]LY!#REF!+[1]DUC!#REF!+[1]DONG!#REF!+[1]HPHU!#REF!+[1]BAC!#REF!+[1]THANH!#REF!+#REF!+[1]MY!#REF!+[1]HA!#REF!+[1]PHUC!#REF!+[1]LAM!#REF!+[1]XUAN!#REF!+[1]LIEN!#REF!</f>
        <v>#REF!</v>
      </c>
      <c r="M352" s="633" t="e">
        <f>[1]DAI!#REF!+[1]NAM!#REF!+[1]NHAN!#REF!+[1]LY!#REF!+[1]DUC!#REF!+[1]DONG!#REF!+[1]HPHU!#REF!+[1]BAC!#REF!+[1]THANH!#REF!+#REF!+[1]MY!#REF!+[1]HA!#REF!+[1]PHUC!#REF!+[1]LAM!#REF!+[1]XUAN!#REF!+[1]LIEN!#REF!</f>
        <v>#REF!</v>
      </c>
      <c r="N352" s="617">
        <f>[1]DAI!N350+[1]NAM!N350+[1]NHAN!N350+[1]LY!N350+[1]DUC!N350+[1]DONG!N350+[1]HPHU!N350+[1]BAC!N350+[1]THANH!N350+[1]MY!N350+[1]HA!N350+[1]PHUC!N350+[1]LAM!N350+[1]XUAN!N350+[1]LIEN!N350+[1]HUNG!N350+[1]CNAM!N350+[1]TAY!N350+[1]HOA!N350+[1]VAN!N350+[1]PDINH!N350+[1]SLOC!N350+[1]TRUNG!N350+[1]TAN!N350+[1]THUONG!N350+[1]HLAO!N350+[1]PNHA!N350+[1]VTRUNG!N350</f>
        <v>0</v>
      </c>
      <c r="O352" s="617">
        <f>[1]DAI!O350+[1]NAM!O350+[1]NHAN!O350+[1]LY!O350+[1]DUC!O350+[1]DONG!O350+[1]HPHU!O350+[1]BAC!O350+[1]THANH!O350+[1]MY!O350+[1]HA!O350+[1]PHUC!O350+[1]LAM!O350+[1]XUAN!O350+[1]LIEN!O350+[1]HUNG!O350+[1]CNAM!O350+[1]TAY!O350+[1]HOA!O350+[1]VAN!O350+[1]PDINH!O350+[1]SLOC!O350+[1]TRUNG!O350+[1]TAN!O350+[1]THUONG!O350+[1]HLAO!O350+[1]PNHA!O350+[1]VTRUNG!O350</f>
        <v>0</v>
      </c>
      <c r="P352" s="617">
        <f>[1]DAI!P288+[1]NAM!P286+[1]NHAN!P288+[1]LY!P288+[1]DUC!P288+[1]DONG!P288+[1]HPHU!P287+[1]BAC!P287+[1]THANH!P288+[1]MY!P285+[1]HA!P226+[1]PHUC!P284+[1]LAM!P285+[1]XUAN!P283+[1]LIEN!P287</f>
        <v>0</v>
      </c>
      <c r="Q352" s="633" t="e">
        <f>[1]DAI!#REF!+[1]NAM!#REF!+[1]NHAN!#REF!+[1]LY!#REF!+[1]DUC!#REF!+[1]DONG!#REF!+[1]HPHU!#REF!+[1]BAC!#REF!+[1]THANH!#REF!+#REF!+[1]MY!#REF!+[1]HA!#REF!+[1]PHUC!#REF!+[1]LAM!#REF!+[1]XUAN!#REF!+[1]LIEN!#REF!</f>
        <v>#REF!</v>
      </c>
      <c r="R352" s="588" t="e">
        <f>[1]DAI!#REF!+[1]NAM!#REF!+[1]NHAN!#REF!+[1]LY!#REF!+[1]DUC!#REF!+[1]DONG!#REF!+[1]HPHU!#REF!+[1]BAC!#REF!+[1]THANH!#REF!+#REF!+[1]MY!#REF!+[1]HA!#REF!+[1]PHUC!#REF!+[1]LAM!#REF!+[1]XUAN!#REF!+[1]LIEN!#REF!</f>
        <v>#REF!</v>
      </c>
      <c r="S352" s="633" t="e">
        <f>[1]DAI!#REF!+[1]NAM!#REF!+[1]NHAN!#REF!+[1]LY!#REF!+[1]DUC!#REF!+[1]DONG!#REF!+[1]HPHU!#REF!+[1]BAC!#REF!+[1]THANH!#REF!+#REF!+[1]MY!#REF!+[1]HA!#REF!+[1]PHUC!#REF!+[1]LAM!#REF!+[1]XUAN!#REF!+[1]LIEN!#REF!</f>
        <v>#REF!</v>
      </c>
      <c r="T352" s="633" t="e">
        <f>[1]DAI!#REF!+[1]NAM!#REF!+[1]NHAN!#REF!+[1]LY!#REF!+[1]DUC!#REF!+[1]DONG!#REF!+[1]HPHU!#REF!+[1]BAC!#REF!+[1]THANH!#REF!+#REF!+[1]MY!#REF!+[1]HA!#REF!+[1]PHUC!#REF!+[1]LAM!#REF!+[1]XUAN!#REF!+[1]LIEN!#REF!</f>
        <v>#REF!</v>
      </c>
      <c r="U352" s="633" t="e">
        <f>[1]DAI!#REF!+[1]NAM!#REF!+[1]NHAN!#REF!+[1]LY!#REF!+[1]DUC!#REF!+[1]DONG!#REF!+[1]HPHU!#REF!+[1]BAC!#REF!+[1]THANH!#REF!+#REF!+[1]MY!#REF!+[1]HA!#REF!+[1]PHUC!#REF!+[1]LAM!#REF!+[1]XUAN!#REF!+[1]LIEN!#REF!</f>
        <v>#REF!</v>
      </c>
      <c r="V352" s="633" t="e">
        <f>[1]DAI!#REF!+[1]NAM!#REF!+[1]NHAN!#REF!+[1]LY!#REF!+[1]DUC!#REF!+[1]DONG!#REF!+[1]HPHU!#REF!+[1]BAC!#REF!+[1]THANH!#REF!+#REF!+[1]MY!#REF!+[1]HA!#REF!+[1]PHUC!#REF!+[1]LAM!#REF!+[1]XUAN!#REF!+[1]LIEN!#REF!</f>
        <v>#REF!</v>
      </c>
      <c r="W352" s="633" t="e">
        <f>[1]DAI!#REF!+[1]NAM!#REF!+[1]NHAN!#REF!+[1]LY!#REF!+[1]DUC!#REF!+[1]DONG!#REF!+[1]HPHU!#REF!+[1]BAC!#REF!+[1]THANH!#REF!+#REF!+[1]MY!#REF!+[1]HA!#REF!+[1]PHUC!#REF!+[1]LAM!#REF!+[1]XUAN!#REF!+[1]LIEN!#REF!</f>
        <v>#REF!</v>
      </c>
      <c r="X352" s="633" t="e">
        <f>[1]DAI!#REF!+[1]NAM!#REF!+[1]NHAN!#REF!+[1]LY!#REF!+[1]DUC!#REF!+[1]DONG!#REF!+[1]HPHU!#REF!+[1]BAC!#REF!+[1]THANH!#REF!+#REF!+[1]MY!#REF!+[1]HA!#REF!+[1]PHUC!#REF!+[1]LAM!#REF!+[1]XUAN!#REF!+[1]LIEN!#REF!</f>
        <v>#REF!</v>
      </c>
      <c r="Y352" s="633" t="e">
        <f>[1]DAI!#REF!+[1]NAM!#REF!+[1]NHAN!#REF!+[1]LY!#REF!+[1]DUC!#REF!+[1]DONG!#REF!+[1]HPHU!#REF!+[1]BAC!#REF!+[1]THANH!#REF!+#REF!+[1]MY!#REF!+[1]HA!#REF!+[1]PHUC!#REF!+[1]LAM!#REF!+[1]XUAN!#REF!+[1]LIEN!#REF!</f>
        <v>#REF!</v>
      </c>
      <c r="Z352" s="633" t="e">
        <f>[1]DAI!#REF!+[1]NAM!#REF!+[1]NHAN!#REF!+[1]LY!#REF!+[1]DUC!#REF!+[1]DONG!#REF!+[1]HPHU!#REF!+[1]BAC!#REF!+[1]THANH!#REF!+#REF!+[1]MY!#REF!+[1]HA!#REF!+[1]PHUC!#REF!+[1]LAM!#REF!+[1]XUAN!#REF!+[1]LIEN!#REF!</f>
        <v>#REF!</v>
      </c>
      <c r="AA352" s="633" t="e">
        <f>[1]DAI!#REF!+[1]NAM!#REF!+[1]NHAN!#REF!+[1]LY!#REF!+[1]DUC!#REF!+[1]DONG!#REF!+[1]HPHU!#REF!+[1]BAC!#REF!+[1]THANH!#REF!+#REF!+[1]MY!#REF!+[1]HA!#REF!+[1]PHUC!#REF!+[1]LAM!#REF!+[1]XUAN!#REF!+[1]LIEN!#REF!</f>
        <v>#REF!</v>
      </c>
      <c r="AB352" s="633" t="e">
        <f>[1]DAI!#REF!+[1]NAM!#REF!+[1]NHAN!#REF!+[1]LY!#REF!+[1]DUC!#REF!+[1]DONG!#REF!+[1]HPHU!#REF!+[1]BAC!#REF!+[1]THANH!#REF!+#REF!+[1]MY!#REF!+[1]HA!#REF!+[1]PHUC!#REF!+[1]LAM!#REF!+[1]XUAN!#REF!+[1]LIEN!#REF!</f>
        <v>#REF!</v>
      </c>
      <c r="AC352" s="633" t="e">
        <f>[1]DAI!#REF!+[1]NAM!#REF!+[1]NHAN!#REF!+[1]LY!#REF!+[1]DUC!#REF!+[1]DONG!#REF!+[1]HPHU!#REF!+[1]BAC!#REF!+[1]THANH!#REF!+#REF!+[1]MY!#REF!+[1]HA!#REF!+[1]PHUC!#REF!+[1]LAM!#REF!+[1]XUAN!#REF!+[1]LIEN!#REF!</f>
        <v>#REF!</v>
      </c>
      <c r="AD352" s="617">
        <f>[1]DAI!AD288+[1]NAM!AD286+[1]NHAN!AD288+[1]LY!AD288+[1]DUC!AD288+[1]DONG!AD288+[1]HPHU!AD287+[1]BAC!AD287+[1]THANH!AD288+[1]MY!AD285+[1]HA!AD226+[1]PHUC!AD284+[1]LAM!AD285+[1]XUAN!AD283+[1]LIEN!AD287</f>
        <v>0</v>
      </c>
      <c r="AE352" s="633" t="e">
        <f>[1]DAI!#REF!+[1]NAM!#REF!+[1]NHAN!#REF!+[1]LY!#REF!+[1]DUC!#REF!+[1]DONG!#REF!+[1]HPHU!#REF!+[1]BAC!#REF!+[1]THANH!#REF!+#REF!+[1]MY!#REF!+[1]HA!#REF!+[1]PHUC!#REF!+[1]LAM!#REF!+[1]XUAN!#REF!+[1]LIEN!#REF!</f>
        <v>#REF!</v>
      </c>
      <c r="AF352" s="633" t="e">
        <f>[1]DAI!#REF!+[1]NAM!#REF!+[1]NHAN!#REF!+[1]LY!#REF!+[1]DUC!#REF!+[1]DONG!#REF!+[1]HPHU!#REF!+[1]BAC!#REF!+[1]THANH!#REF!+#REF!+[1]MY!#REF!+[1]HA!#REF!+[1]PHUC!#REF!+[1]LAM!#REF!+[1]XUAN!#REF!+[1]LIEN!#REF!</f>
        <v>#REF!</v>
      </c>
      <c r="AG352" s="633" t="e">
        <f>[1]DAI!#REF!+[1]NAM!#REF!+[1]NHAN!#REF!+[1]LY!#REF!+[1]DUC!#REF!+[1]DONG!#REF!+[1]HPHU!#REF!+[1]BAC!#REF!+[1]THANH!#REF!+#REF!+[1]MY!#REF!+[1]HA!#REF!+[1]PHUC!#REF!+[1]LAM!#REF!+[1]XUAN!#REF!+[1]LIEN!#REF!</f>
        <v>#REF!</v>
      </c>
      <c r="AH352" s="633" t="e">
        <f>[1]DAI!#REF!+[1]NAM!#REF!+[1]NHAN!#REF!+[1]LY!#REF!+[1]DUC!#REF!+[1]DONG!#REF!+[1]HPHU!#REF!+[1]BAC!#REF!+[1]THANH!#REF!+#REF!+[1]MY!#REF!+[1]HA!#REF!+[1]PHUC!#REF!+[1]LAM!#REF!+[1]XUAN!#REF!+[1]LIEN!#REF!</f>
        <v>#REF!</v>
      </c>
      <c r="AI352" s="633" t="e">
        <f>[1]DAI!#REF!+[1]NAM!#REF!+[1]NHAN!#REF!+[1]LY!#REF!+[1]DUC!#REF!+[1]DONG!#REF!+[1]HPHU!#REF!+[1]BAC!#REF!+[1]THANH!#REF!+#REF!+[1]MY!#REF!+[1]HA!#REF!+[1]PHUC!#REF!+[1]LAM!#REF!+[1]XUAN!#REF!+[1]LIEN!#REF!</f>
        <v>#REF!</v>
      </c>
      <c r="AJ352" s="633" t="e">
        <f>[1]DAI!#REF!+[1]NAM!#REF!+[1]NHAN!#REF!+[1]LY!#REF!+[1]DUC!#REF!+[1]DONG!#REF!+[1]HPHU!#REF!+[1]BAC!#REF!+[1]THANH!#REF!+#REF!+[1]MY!#REF!+[1]HA!#REF!+[1]PHUC!#REF!+[1]LAM!#REF!+[1]XUAN!#REF!+[1]LIEN!#REF!</f>
        <v>#REF!</v>
      </c>
      <c r="AK352" s="617">
        <f>[1]DAI!AK288+[1]NAM!AK286+[1]NHAN!AK288+[1]LY!AK288+[1]DUC!AK288+[1]DONG!AK288+[1]HPHU!AK287+[1]BAC!AK287+[1]THANH!AK288+[1]MY!AK285+[1]HA!AK226+[1]PHUC!AK284+[1]LAM!AK285+[1]XUAN!AK283+[1]LIEN!AK287</f>
        <v>0</v>
      </c>
      <c r="AL352" s="633" t="e">
        <f>[1]DAI!#REF!+[1]NAM!#REF!+[1]NHAN!#REF!+[1]LY!#REF!+[1]DUC!#REF!+[1]DONG!#REF!+[1]HPHU!#REF!+[1]BAC!#REF!+[1]THANH!#REF!+#REF!+[1]MY!#REF!+[1]HA!#REF!+[1]PHUC!#REF!+[1]LAM!#REF!+[1]XUAN!#REF!+[1]LIEN!#REF!</f>
        <v>#REF!</v>
      </c>
      <c r="AM352" s="633" t="e">
        <f>[1]DAI!#REF!+[1]NAM!#REF!+[1]NHAN!#REF!+[1]LY!#REF!+[1]DUC!#REF!+[1]DONG!#REF!+[1]HPHU!#REF!+[1]BAC!#REF!+[1]THANH!#REF!+#REF!+[1]MY!#REF!+[1]HA!#REF!+[1]PHUC!#REF!+[1]LAM!#REF!+[1]XUAN!#REF!+[1]LIEN!#REF!</f>
        <v>#REF!</v>
      </c>
      <c r="AN352" s="617">
        <f>[1]DAI!AN288+[1]NAM!AN286+[1]NHAN!AN288+[1]LY!AN288+[1]DUC!AN288+[1]DONG!AN288+[1]HPHU!AN287+[1]BAC!AN287+[1]THANH!AN288+[1]MY!AN285+[1]HA!AN226+[1]PHUC!AN284+[1]LAM!AN285+[1]XUAN!AN283+[1]LIEN!AN287</f>
        <v>0</v>
      </c>
      <c r="AO352" s="633" t="e">
        <f>[1]DAI!#REF!+[1]NAM!#REF!+[1]NHAN!#REF!+[1]LY!#REF!+[1]DUC!#REF!+[1]DONG!#REF!+[1]HPHU!#REF!+[1]BAC!#REF!+[1]THANH!#REF!+#REF!+[1]MY!#REF!+[1]HA!#REF!+[1]PHUC!#REF!+[1]LAM!#REF!+[1]XUAN!#REF!+[1]LIEN!#REF!</f>
        <v>#REF!</v>
      </c>
      <c r="AP352" s="633" t="e">
        <f>[1]DAI!#REF!+[1]NAM!#REF!+[1]NHAN!#REF!+[1]LY!#REF!+[1]DUC!#REF!+[1]DONG!#REF!+[1]HPHU!#REF!+[1]BAC!#REF!+[1]THANH!#REF!+#REF!+[1]MY!#REF!+[1]HA!#REF!+[1]PHUC!#REF!+[1]LAM!#REF!+[1]XUAN!#REF!+[1]LIEN!#REF!</f>
        <v>#REF!</v>
      </c>
      <c r="AQ352" s="633" t="e">
        <f>[1]DAI!#REF!+[1]NAM!#REF!+[1]NHAN!#REF!+[1]LY!#REF!+[1]DUC!#REF!+[1]DONG!#REF!+[1]HPHU!#REF!+[1]BAC!#REF!+[1]THANH!#REF!+#REF!+[1]MY!#REF!+[1]HA!#REF!+[1]PHUC!#REF!+[1]LAM!#REF!+[1]XUAN!#REF!+[1]LIEN!#REF!</f>
        <v>#REF!</v>
      </c>
      <c r="AR352" s="617">
        <f>[1]DAI!AR350+[1]NAM!AR350+[1]NHAN!AR350+[1]LY!AR350+[1]DUC!AR350+[1]DONG!AR350+[1]HPHU!AR350+[1]BAC!AR350+[1]THANH!AR350+[1]MY!AR350+[1]HA!AR350+[1]PHUC!AR350+[1]LAM!AR350+[1]XUAN!AR350+[1]LIEN!AR350+[1]HUNG!AR350+[1]CNAM!AR350+[1]TAY!AR350+[1]HOA!AR350+[1]VAN!AR350+[1]PDINH!AR350+[1]SLOC!AR350+[1]TRUNG!AR350+[1]TAN!AR350+[1]THUONG!AR350+[1]HLAO!AR350+[1]PNHA!AR350+[1]VTRUNG!AR350</f>
        <v>0</v>
      </c>
      <c r="AS352" s="617">
        <f>[1]DAI!AS288+[1]NAM!AS286+[1]NHAN!AS288+[1]LY!AS288+[1]DUC!AS288+[1]DONG!AS288+[1]HPHU!AS287+[1]BAC!AS287+[1]THANH!AS288+[1]MY!AS285+[1]HA!AS226+[1]PHUC!AS284+[1]LAM!AS285+[1]XUAN!AS283+[1]LIEN!AS287</f>
        <v>0</v>
      </c>
      <c r="AT352" s="617"/>
      <c r="AU352" s="617">
        <f>[1]DAI!AU288+[1]NAM!AU286+[1]NHAN!AU288+[1]LY!AU288+[1]DUC!AU288+[1]DONG!AU288+[1]HPHU!AU287+[1]BAC!AU287+[1]THANH!AU288+[1]MY!AU285+[1]HA!AU226+[1]PHUC!AU284+[1]LAM!AU285+[1]XUAN!AU283+[1]LIEN!AU287</f>
        <v>0</v>
      </c>
      <c r="AV352" s="587">
        <f>[1]DAI!AV350+[1]NAM!AV350+[1]NHAN!AV350+[1]LY!AV350+[1]DUC!AV350+[1]DONG!AV350+[1]HPHU!AV350+[1]BAC!AV350+[1]THANH!AV350+[1]MY!AV350+[1]HA!AV350+[1]PHUC!AV350+[1]LAM!AV350+[1]XUAN!AV350+[1]LIEN!AV350+[1]HUNG!AV350+[1]CNAM!AV350+[1]TAY!AV350+[1]HOA!AV350+[1]VAN!AV350+[1]PDINH!AV350+[1]SLOC!AV350+[1]TRUNG!AV350+[1]TAN!AV350+[1]THUONG!AV350+[1]HLAO!AV350+[1]PNHA!AV350+[1]VTRUNG!AV350</f>
        <v>0</v>
      </c>
      <c r="AW352" s="633" t="e">
        <f>[1]DAI!#REF!+[1]NAM!#REF!+[1]NHAN!#REF!+[1]LY!#REF!+[1]DUC!#REF!+[1]DONG!#REF!+[1]HPHU!#REF!+[1]BAC!#REF!+[1]THANH!#REF!+#REF!+[1]MY!#REF!+[1]HA!#REF!+[1]PHUC!#REF!+[1]LAM!#REF!+[1]XUAN!#REF!+[1]LIEN!#REF!</f>
        <v>#REF!</v>
      </c>
      <c r="AX352" s="633" t="e">
        <f>[1]DAI!#REF!+[1]NAM!#REF!+[1]NHAN!#REF!+[1]LY!#REF!+[1]DUC!#REF!+[1]DONG!#REF!+[1]HPHU!#REF!+[1]BAC!#REF!+[1]THANH!#REF!+#REF!+[1]MY!#REF!+[1]HA!#REF!+[1]PHUC!#REF!+[1]LAM!#REF!+[1]XUAN!#REF!+[1]LIEN!#REF!</f>
        <v>#REF!</v>
      </c>
      <c r="AY352" s="633" t="e">
        <f>[1]DAI!#REF!+[1]NAM!#REF!+[1]NHAN!#REF!+[1]LY!#REF!+[1]DUC!#REF!+[1]DONG!#REF!+[1]HPHU!#REF!+[1]BAC!#REF!+[1]THANH!#REF!+#REF!+[1]MY!#REF!+[1]HA!#REF!+[1]PHUC!#REF!+[1]LAM!#REF!+[1]XUAN!#REF!+[1]LIEN!#REF!</f>
        <v>#REF!</v>
      </c>
      <c r="AZ352" s="617">
        <f>[1]DAI!AZ288+[1]NAM!AZ286+[1]NHAN!AZ288+[1]LY!AZ288+[1]DUC!AZ288+[1]DONG!AZ288+[1]HPHU!AZ287+[1]BAC!AZ287+[1]THANH!AZ288+[1]MY!AZ285+[1]HA!AZ226+[1]PHUC!AZ284+[1]LAM!AZ285+[1]XUAN!AZ283+[1]LIEN!AZ287</f>
        <v>0</v>
      </c>
      <c r="BA352" s="633" t="e">
        <f>[1]DAI!#REF!+[1]NAM!#REF!+[1]NHAN!#REF!+[1]LY!#REF!+[1]DUC!#REF!+[1]DONG!#REF!+[1]HPHU!#REF!+[1]BAC!#REF!+[1]THANH!#REF!+#REF!+[1]MY!#REF!+[1]HA!#REF!+[1]PHUC!#REF!+[1]LAM!#REF!+[1]XUAN!#REF!+[1]LIEN!#REF!</f>
        <v>#REF!</v>
      </c>
      <c r="BB352" s="633" t="e">
        <f>[1]DAI!#REF!+[1]NAM!#REF!+[1]NHAN!#REF!+[1]LY!#REF!+[1]DUC!#REF!+[1]DONG!#REF!+[1]HPHU!#REF!+[1]BAC!#REF!+[1]THANH!#REF!+#REF!+[1]MY!#REF!+[1]HA!#REF!+[1]PHUC!#REF!+[1]LAM!#REF!+[1]XUAN!#REF!+[1]LIEN!#REF!</f>
        <v>#REF!</v>
      </c>
      <c r="BC352" s="633" t="e">
        <f>[1]DAI!#REF!+[1]NAM!#REF!+[1]NHAN!#REF!+[1]LY!#REF!+[1]DUC!#REF!+[1]DONG!#REF!+[1]HPHU!#REF!+[1]BAC!#REF!+[1]THANH!#REF!+#REF!+[1]MY!#REF!+[1]HA!#REF!+[1]PHUC!#REF!+[1]LAM!#REF!+[1]XUAN!#REF!+[1]LIEN!#REF!</f>
        <v>#REF!</v>
      </c>
      <c r="BD352" s="617">
        <f>[1]DAI!BD288+[1]NAM!BD286+[1]NHAN!BD288+[1]LY!BD288+[1]DUC!BD288+[1]DONG!BD288+[1]HPHU!BD287+[1]BAC!BD287+[1]THANH!BD288+[1]MY!BD285+[1]HA!BD226+[1]PHUC!BD284+[1]LAM!BD285+[1]XUAN!BD283+[1]LIEN!BD287</f>
        <v>0</v>
      </c>
      <c r="BE352" s="633" t="e">
        <f>[1]DAI!#REF!+[1]NAM!#REF!+[1]NHAN!#REF!+[1]LY!#REF!+[1]DUC!#REF!+[1]DONG!#REF!+[1]HPHU!#REF!+[1]BAC!#REF!+[1]THANH!#REF!+#REF!+[1]MY!#REF!+[1]HA!#REF!+[1]PHUC!#REF!+[1]LAM!#REF!+[1]XUAN!#REF!+[1]LIEN!#REF!</f>
        <v>#REF!</v>
      </c>
      <c r="BF352" s="633" t="e">
        <f>[1]DAI!#REF!+[1]NAM!#REF!+[1]NHAN!#REF!+[1]LY!#REF!+[1]DUC!#REF!+[1]DONG!#REF!+[1]HPHU!#REF!+[1]BAC!#REF!+[1]THANH!#REF!+#REF!+[1]MY!#REF!+[1]HA!#REF!+[1]PHUC!#REF!+[1]LAM!#REF!+[1]XUAN!#REF!+[1]LIEN!#REF!</f>
        <v>#REF!</v>
      </c>
      <c r="BG352" s="633" t="e">
        <f>[1]DAI!#REF!+[1]NAM!#REF!+[1]NHAN!#REF!+[1]LY!#REF!+[1]DUC!#REF!+[1]DONG!#REF!+[1]HPHU!#REF!+[1]BAC!#REF!+[1]THANH!#REF!+#REF!+[1]MY!#REF!+[1]HA!#REF!+[1]PHUC!#REF!+[1]LAM!#REF!+[1]XUAN!#REF!+[1]LIEN!#REF!</f>
        <v>#REF!</v>
      </c>
      <c r="BH352" s="633" t="e">
        <f>[1]DAI!#REF!+[1]NAM!#REF!+[1]NHAN!#REF!+[1]LY!#REF!+[1]DUC!#REF!+[1]DONG!#REF!+[1]HPHU!#REF!+[1]BAC!#REF!+[1]THANH!#REF!+#REF!+[1]MY!#REF!+[1]HA!#REF!+[1]PHUC!#REF!+[1]LAM!#REF!+[1]XUAN!#REF!+[1]LIEN!#REF!</f>
        <v>#REF!</v>
      </c>
      <c r="BI352" s="633" t="e">
        <f>[1]DAI!#REF!+[1]NAM!#REF!+[1]NHAN!#REF!+[1]LY!#REF!+[1]DUC!#REF!+[1]DONG!#REF!+[1]HPHU!#REF!+[1]BAC!#REF!+[1]THANH!#REF!+#REF!+[1]MY!#REF!+[1]HA!#REF!+[1]PHUC!#REF!+[1]LAM!#REF!+[1]XUAN!#REF!+[1]LIEN!#REF!</f>
        <v>#REF!</v>
      </c>
      <c r="BJ352" s="633" t="e">
        <f>[1]DAI!#REF!+[1]NAM!#REF!+[1]NHAN!#REF!+[1]LY!#REF!+[1]DUC!#REF!+[1]DONG!#REF!+[1]HPHU!#REF!+[1]BAC!#REF!+[1]THANH!#REF!+#REF!+[1]MY!#REF!+[1]HA!#REF!+[1]PHUC!#REF!+[1]LAM!#REF!+[1]XUAN!#REF!+[1]LIEN!#REF!</f>
        <v>#REF!</v>
      </c>
      <c r="BK352" s="633" t="e">
        <f>[1]DAI!#REF!+[1]NAM!#REF!+[1]NHAN!#REF!+[1]LY!#REF!+[1]DUC!#REF!+[1]DONG!#REF!+[1]HPHU!#REF!+[1]BAC!#REF!+[1]THANH!#REF!+#REF!+[1]MY!#REF!+[1]HA!#REF!+[1]PHUC!#REF!+[1]LAM!#REF!+[1]XUAN!#REF!+[1]LIEN!#REF!</f>
        <v>#REF!</v>
      </c>
      <c r="BL352" s="633" t="e">
        <f>[1]DAI!#REF!+[1]NAM!#REF!+[1]NHAN!#REF!+[1]LY!#REF!+[1]DUC!#REF!+[1]DONG!#REF!+[1]HPHU!#REF!+[1]BAC!#REF!+[1]THANH!#REF!+#REF!+[1]MY!#REF!+[1]HA!#REF!+[1]PHUC!#REF!+[1]LAM!#REF!+[1]XUAN!#REF!+[1]LIEN!#REF!</f>
        <v>#REF!</v>
      </c>
      <c r="BM352" s="568"/>
    </row>
    <row r="353" spans="1:65" ht="24" hidden="1" customHeight="1" x14ac:dyDescent="0.2">
      <c r="A353" s="634" t="s">
        <v>2483</v>
      </c>
      <c r="B353" s="636" t="s">
        <v>2484</v>
      </c>
      <c r="C353" s="635" t="s">
        <v>298</v>
      </c>
      <c r="D353" s="633" t="e">
        <f>[1]DAI!#REF!+[1]NAM!#REF!+[1]NHAN!#REF!+[1]LY!#REF!+[1]DUC!#REF!+[1]DONG!#REF!+[1]HPHU!#REF!+[1]BAC!#REF!+[1]THANH!#REF!+#REF!+[1]MY!#REF!+[1]HA!#REF!+[1]PHUC!#REF!+[1]LAM!#REF!+[1]XUAN!#REF!+[1]LIEN!#REF!</f>
        <v>#REF!</v>
      </c>
      <c r="E353" s="633" t="e">
        <f>[1]DAI!#REF!+[1]NAM!#REF!+[1]NHAN!#REF!+[1]LY!#REF!+[1]DUC!#REF!+[1]DONG!#REF!+[1]HPHU!#REF!+[1]BAC!#REF!+[1]THANH!#REF!+#REF!+[1]MY!#REF!+[1]HA!#REF!+[1]PHUC!#REF!+[1]LAM!#REF!+[1]XUAN!#REF!+[1]LIEN!#REF!</f>
        <v>#REF!</v>
      </c>
      <c r="F353" s="633" t="e">
        <f>[1]DAI!#REF!+[1]NAM!#REF!+[1]NHAN!#REF!+[1]LY!#REF!+[1]DUC!#REF!+[1]DONG!#REF!+[1]HPHU!#REF!+[1]BAC!#REF!+[1]THANH!#REF!+#REF!+[1]MY!#REF!+[1]HA!#REF!+[1]PHUC!#REF!+[1]LAM!#REF!+[1]XUAN!#REF!+[1]LIEN!#REF!</f>
        <v>#REF!</v>
      </c>
      <c r="G353" s="617">
        <f>[1]DAI!G351+[1]NAM!G351+[1]NHAN!G351+[1]LY!G351+[1]DUC!G351+[1]DONG!G351+[1]HPHU!G351+[1]BAC!G351+[1]THANH!G351+[1]MY!G351+[1]HA!G351+[1]PHUC!G351+[1]LAM!G351+[1]XUAN!G351+[1]LIEN!G351+[1]HUNG!G351+[1]CNAM!G351+[1]TAY!G351+[1]HOA!G351+[1]VAN!G351+[1]PDINH!G351+[1]SLOC!G351+[1]TRUNG!G351+[1]TAN!G351+[1]THUONG!G351+[1]HLAO!G351+[1]PNHA!G351+[1]VTRUNG!G351</f>
        <v>0</v>
      </c>
      <c r="H353" s="633" t="e">
        <f>[1]DAI!#REF!+[1]NAM!#REF!+[1]NHAN!#REF!+[1]LY!#REF!+[1]DUC!#REF!+[1]DONG!#REF!+[1]HPHU!#REF!+[1]BAC!#REF!+[1]THANH!#REF!+#REF!+[1]MY!#REF!+[1]HA!#REF!+[1]PHUC!#REF!+[1]LAM!#REF!+[1]XUAN!#REF!+[1]LIEN!#REF!</f>
        <v>#REF!</v>
      </c>
      <c r="I353" s="633" t="e">
        <f>[1]DAI!#REF!+[1]NAM!#REF!+[1]NHAN!#REF!+[1]LY!#REF!+[1]DUC!#REF!+[1]DONG!#REF!+[1]HPHU!#REF!+[1]BAC!#REF!+[1]THANH!#REF!+#REF!+[1]MY!#REF!+[1]HA!#REF!+[1]PHUC!#REF!+[1]LAM!#REF!+[1]XUAN!#REF!+[1]LIEN!#REF!</f>
        <v>#REF!</v>
      </c>
      <c r="J353" s="617">
        <f>[1]DAI!J351+[1]NAM!J351+[1]NHAN!J351+[1]LY!J351+[1]DUC!J351+[1]DONG!J351+[1]HPHU!J351+[1]BAC!J351+[1]THANH!J351+[1]MY!J351+[1]HA!J351+[1]PHUC!J351+[1]LAM!J351+[1]XUAN!J351+[1]LIEN!J351+[1]HUNG!J351+[1]CNAM!J351+[1]TAY!J351+[1]HOA!J351+[1]VAN!J351+[1]PDINH!J351+[1]SLOC!J351+[1]TRUNG!J351+[1]TAN!J351+[1]THUONG!J351+[1]HLAO!J351+[1]PNHA!J351+[1]VTRUNG!J351</f>
        <v>0</v>
      </c>
      <c r="K353" s="633" t="e">
        <f>[1]DAI!#REF!+[1]NAM!#REF!+[1]NHAN!#REF!+[1]LY!#REF!+[1]DUC!#REF!+[1]DONG!#REF!+[1]HPHU!#REF!+[1]BAC!#REF!+[1]THANH!#REF!+#REF!+[1]MY!#REF!+[1]HA!#REF!+[1]PHUC!#REF!+[1]LAM!#REF!+[1]XUAN!#REF!+[1]LIEN!#REF!</f>
        <v>#REF!</v>
      </c>
      <c r="L353" s="633" t="e">
        <f>[1]DAI!#REF!+[1]NAM!#REF!+[1]NHAN!#REF!+[1]LY!#REF!+[1]DUC!#REF!+[1]DONG!#REF!+[1]HPHU!#REF!+[1]BAC!#REF!+[1]THANH!#REF!+#REF!+[1]MY!#REF!+[1]HA!#REF!+[1]PHUC!#REF!+[1]LAM!#REF!+[1]XUAN!#REF!+[1]LIEN!#REF!</f>
        <v>#REF!</v>
      </c>
      <c r="M353" s="633" t="e">
        <f>[1]DAI!#REF!+[1]NAM!#REF!+[1]NHAN!#REF!+[1]LY!#REF!+[1]DUC!#REF!+[1]DONG!#REF!+[1]HPHU!#REF!+[1]BAC!#REF!+[1]THANH!#REF!+#REF!+[1]MY!#REF!+[1]HA!#REF!+[1]PHUC!#REF!+[1]LAM!#REF!+[1]XUAN!#REF!+[1]LIEN!#REF!</f>
        <v>#REF!</v>
      </c>
      <c r="N353" s="617">
        <f>[1]DAI!N351+[1]NAM!N351+[1]NHAN!N351+[1]LY!N351+[1]DUC!N351+[1]DONG!N351+[1]HPHU!N351+[1]BAC!N351+[1]THANH!N351+[1]MY!N351+[1]HA!N351+[1]PHUC!N351+[1]LAM!N351+[1]XUAN!N351+[1]LIEN!N351+[1]HUNG!N351+[1]CNAM!N351+[1]TAY!N351+[1]HOA!N351+[1]VAN!N351+[1]PDINH!N351+[1]SLOC!N351+[1]TRUNG!N351+[1]TAN!N351+[1]THUONG!N351+[1]HLAO!N351+[1]PNHA!N351+[1]VTRUNG!N351</f>
        <v>0</v>
      </c>
      <c r="O353" s="617">
        <f>[1]DAI!O351+[1]NAM!O351+[1]NHAN!O351+[1]LY!O351+[1]DUC!O351+[1]DONG!O351+[1]HPHU!O351+[1]BAC!O351+[1]THANH!O351+[1]MY!O351+[1]HA!O351+[1]PHUC!O351+[1]LAM!O351+[1]XUAN!O351+[1]LIEN!O351+[1]HUNG!O351+[1]CNAM!O351+[1]TAY!O351+[1]HOA!O351+[1]VAN!O351+[1]PDINH!O351+[1]SLOC!O351+[1]TRUNG!O351+[1]TAN!O351+[1]THUONG!O351+[1]HLAO!O351+[1]PNHA!O351+[1]VTRUNG!O351</f>
        <v>0</v>
      </c>
      <c r="P353" s="617">
        <f>[1]DAI!P289+[1]NAM!P287+[1]NHAN!P289+[1]LY!P289+[1]DUC!P289+[1]DONG!P289+[1]HPHU!P288+[1]BAC!P288+[1]THANH!P289+[1]MY!P286+[1]HA!P227+[1]PHUC!P285+[1]LAM!P286+[1]XUAN!P284+[1]LIEN!P288</f>
        <v>0</v>
      </c>
      <c r="Q353" s="633" t="e">
        <f>[1]DAI!#REF!+[1]NAM!#REF!+[1]NHAN!#REF!+[1]LY!#REF!+[1]DUC!#REF!+[1]DONG!#REF!+[1]HPHU!#REF!+[1]BAC!#REF!+[1]THANH!#REF!+#REF!+[1]MY!#REF!+[1]HA!#REF!+[1]PHUC!#REF!+[1]LAM!#REF!+[1]XUAN!#REF!+[1]LIEN!#REF!</f>
        <v>#REF!</v>
      </c>
      <c r="R353" s="588" t="e">
        <f>[1]DAI!#REF!+[1]NAM!#REF!+[1]NHAN!#REF!+[1]LY!#REF!+[1]DUC!#REF!+[1]DONG!#REF!+[1]HPHU!#REF!+[1]BAC!#REF!+[1]THANH!#REF!+#REF!+[1]MY!#REF!+[1]HA!#REF!+[1]PHUC!#REF!+[1]LAM!#REF!+[1]XUAN!#REF!+[1]LIEN!#REF!</f>
        <v>#REF!</v>
      </c>
      <c r="S353" s="633" t="e">
        <f>[1]DAI!#REF!+[1]NAM!#REF!+[1]NHAN!#REF!+[1]LY!#REF!+[1]DUC!#REF!+[1]DONG!#REF!+[1]HPHU!#REF!+[1]BAC!#REF!+[1]THANH!#REF!+#REF!+[1]MY!#REF!+[1]HA!#REF!+[1]PHUC!#REF!+[1]LAM!#REF!+[1]XUAN!#REF!+[1]LIEN!#REF!</f>
        <v>#REF!</v>
      </c>
      <c r="T353" s="633" t="e">
        <f>[1]DAI!#REF!+[1]NAM!#REF!+[1]NHAN!#REF!+[1]LY!#REF!+[1]DUC!#REF!+[1]DONG!#REF!+[1]HPHU!#REF!+[1]BAC!#REF!+[1]THANH!#REF!+#REF!+[1]MY!#REF!+[1]HA!#REF!+[1]PHUC!#REF!+[1]LAM!#REF!+[1]XUAN!#REF!+[1]LIEN!#REF!</f>
        <v>#REF!</v>
      </c>
      <c r="U353" s="633" t="e">
        <f>[1]DAI!#REF!+[1]NAM!#REF!+[1]NHAN!#REF!+[1]LY!#REF!+[1]DUC!#REF!+[1]DONG!#REF!+[1]HPHU!#REF!+[1]BAC!#REF!+[1]THANH!#REF!+#REF!+[1]MY!#REF!+[1]HA!#REF!+[1]PHUC!#REF!+[1]LAM!#REF!+[1]XUAN!#REF!+[1]LIEN!#REF!</f>
        <v>#REF!</v>
      </c>
      <c r="V353" s="633" t="e">
        <f>[1]DAI!#REF!+[1]NAM!#REF!+[1]NHAN!#REF!+[1]LY!#REF!+[1]DUC!#REF!+[1]DONG!#REF!+[1]HPHU!#REF!+[1]BAC!#REF!+[1]THANH!#REF!+#REF!+[1]MY!#REF!+[1]HA!#REF!+[1]PHUC!#REF!+[1]LAM!#REF!+[1]XUAN!#REF!+[1]LIEN!#REF!</f>
        <v>#REF!</v>
      </c>
      <c r="W353" s="633" t="e">
        <f>[1]DAI!#REF!+[1]NAM!#REF!+[1]NHAN!#REF!+[1]LY!#REF!+[1]DUC!#REF!+[1]DONG!#REF!+[1]HPHU!#REF!+[1]BAC!#REF!+[1]THANH!#REF!+#REF!+[1]MY!#REF!+[1]HA!#REF!+[1]PHUC!#REF!+[1]LAM!#REF!+[1]XUAN!#REF!+[1]LIEN!#REF!</f>
        <v>#REF!</v>
      </c>
      <c r="X353" s="633" t="e">
        <f>[1]DAI!#REF!+[1]NAM!#REF!+[1]NHAN!#REF!+[1]LY!#REF!+[1]DUC!#REF!+[1]DONG!#REF!+[1]HPHU!#REF!+[1]BAC!#REF!+[1]THANH!#REF!+#REF!+[1]MY!#REF!+[1]HA!#REF!+[1]PHUC!#REF!+[1]LAM!#REF!+[1]XUAN!#REF!+[1]LIEN!#REF!</f>
        <v>#REF!</v>
      </c>
      <c r="Y353" s="633" t="e">
        <f>[1]DAI!#REF!+[1]NAM!#REF!+[1]NHAN!#REF!+[1]LY!#REF!+[1]DUC!#REF!+[1]DONG!#REF!+[1]HPHU!#REF!+[1]BAC!#REF!+[1]THANH!#REF!+#REF!+[1]MY!#REF!+[1]HA!#REF!+[1]PHUC!#REF!+[1]LAM!#REF!+[1]XUAN!#REF!+[1]LIEN!#REF!</f>
        <v>#REF!</v>
      </c>
      <c r="Z353" s="633" t="e">
        <f>[1]DAI!#REF!+[1]NAM!#REF!+[1]NHAN!#REF!+[1]LY!#REF!+[1]DUC!#REF!+[1]DONG!#REF!+[1]HPHU!#REF!+[1]BAC!#REF!+[1]THANH!#REF!+#REF!+[1]MY!#REF!+[1]HA!#REF!+[1]PHUC!#REF!+[1]LAM!#REF!+[1]XUAN!#REF!+[1]LIEN!#REF!</f>
        <v>#REF!</v>
      </c>
      <c r="AA353" s="633" t="e">
        <f>[1]DAI!#REF!+[1]NAM!#REF!+[1]NHAN!#REF!+[1]LY!#REF!+[1]DUC!#REF!+[1]DONG!#REF!+[1]HPHU!#REF!+[1]BAC!#REF!+[1]THANH!#REF!+#REF!+[1]MY!#REF!+[1]HA!#REF!+[1]PHUC!#REF!+[1]LAM!#REF!+[1]XUAN!#REF!+[1]LIEN!#REF!</f>
        <v>#REF!</v>
      </c>
      <c r="AB353" s="633" t="e">
        <f>[1]DAI!#REF!+[1]NAM!#REF!+[1]NHAN!#REF!+[1]LY!#REF!+[1]DUC!#REF!+[1]DONG!#REF!+[1]HPHU!#REF!+[1]BAC!#REF!+[1]THANH!#REF!+#REF!+[1]MY!#REF!+[1]HA!#REF!+[1]PHUC!#REF!+[1]LAM!#REF!+[1]XUAN!#REF!+[1]LIEN!#REF!</f>
        <v>#REF!</v>
      </c>
      <c r="AC353" s="633" t="e">
        <f>[1]DAI!#REF!+[1]NAM!#REF!+[1]NHAN!#REF!+[1]LY!#REF!+[1]DUC!#REF!+[1]DONG!#REF!+[1]HPHU!#REF!+[1]BAC!#REF!+[1]THANH!#REF!+#REF!+[1]MY!#REF!+[1]HA!#REF!+[1]PHUC!#REF!+[1]LAM!#REF!+[1]XUAN!#REF!+[1]LIEN!#REF!</f>
        <v>#REF!</v>
      </c>
      <c r="AD353" s="617">
        <f>[1]DAI!AD289+[1]NAM!AD287+[1]NHAN!AD289+[1]LY!AD289+[1]DUC!AD289+[1]DONG!AD289+[1]HPHU!AD288+[1]BAC!AD288+[1]THANH!AD289+[1]MY!AD286+[1]HA!AD227+[1]PHUC!AD285+[1]LAM!AD286+[1]XUAN!AD284+[1]LIEN!AD288</f>
        <v>0</v>
      </c>
      <c r="AE353" s="633" t="e">
        <f>[1]DAI!#REF!+[1]NAM!#REF!+[1]NHAN!#REF!+[1]LY!#REF!+[1]DUC!#REF!+[1]DONG!#REF!+[1]HPHU!#REF!+[1]BAC!#REF!+[1]THANH!#REF!+#REF!+[1]MY!#REF!+[1]HA!#REF!+[1]PHUC!#REF!+[1]LAM!#REF!+[1]XUAN!#REF!+[1]LIEN!#REF!</f>
        <v>#REF!</v>
      </c>
      <c r="AF353" s="633" t="e">
        <f>[1]DAI!#REF!+[1]NAM!#REF!+[1]NHAN!#REF!+[1]LY!#REF!+[1]DUC!#REF!+[1]DONG!#REF!+[1]HPHU!#REF!+[1]BAC!#REF!+[1]THANH!#REF!+#REF!+[1]MY!#REF!+[1]HA!#REF!+[1]PHUC!#REF!+[1]LAM!#REF!+[1]XUAN!#REF!+[1]LIEN!#REF!</f>
        <v>#REF!</v>
      </c>
      <c r="AG353" s="633" t="e">
        <f>[1]DAI!#REF!+[1]NAM!#REF!+[1]NHAN!#REF!+[1]LY!#REF!+[1]DUC!#REF!+[1]DONG!#REF!+[1]HPHU!#REF!+[1]BAC!#REF!+[1]THANH!#REF!+#REF!+[1]MY!#REF!+[1]HA!#REF!+[1]PHUC!#REF!+[1]LAM!#REF!+[1]XUAN!#REF!+[1]LIEN!#REF!</f>
        <v>#REF!</v>
      </c>
      <c r="AH353" s="633" t="e">
        <f>[1]DAI!#REF!+[1]NAM!#REF!+[1]NHAN!#REF!+[1]LY!#REF!+[1]DUC!#REF!+[1]DONG!#REF!+[1]HPHU!#REF!+[1]BAC!#REF!+[1]THANH!#REF!+#REF!+[1]MY!#REF!+[1]HA!#REF!+[1]PHUC!#REF!+[1]LAM!#REF!+[1]XUAN!#REF!+[1]LIEN!#REF!</f>
        <v>#REF!</v>
      </c>
      <c r="AI353" s="633" t="e">
        <f>[1]DAI!#REF!+[1]NAM!#REF!+[1]NHAN!#REF!+[1]LY!#REF!+[1]DUC!#REF!+[1]DONG!#REF!+[1]HPHU!#REF!+[1]BAC!#REF!+[1]THANH!#REF!+#REF!+[1]MY!#REF!+[1]HA!#REF!+[1]PHUC!#REF!+[1]LAM!#REF!+[1]XUAN!#REF!+[1]LIEN!#REF!</f>
        <v>#REF!</v>
      </c>
      <c r="AJ353" s="633" t="e">
        <f>[1]DAI!#REF!+[1]NAM!#REF!+[1]NHAN!#REF!+[1]LY!#REF!+[1]DUC!#REF!+[1]DONG!#REF!+[1]HPHU!#REF!+[1]BAC!#REF!+[1]THANH!#REF!+#REF!+[1]MY!#REF!+[1]HA!#REF!+[1]PHUC!#REF!+[1]LAM!#REF!+[1]XUAN!#REF!+[1]LIEN!#REF!</f>
        <v>#REF!</v>
      </c>
      <c r="AK353" s="617">
        <f>[1]DAI!AK289+[1]NAM!AK287+[1]NHAN!AK289+[1]LY!AK289+[1]DUC!AK289+[1]DONG!AK289+[1]HPHU!AK288+[1]BAC!AK288+[1]THANH!AK289+[1]MY!AK286+[1]HA!AK227+[1]PHUC!AK285+[1]LAM!AK286+[1]XUAN!AK284+[1]LIEN!AK288</f>
        <v>0</v>
      </c>
      <c r="AL353" s="633" t="e">
        <f>[1]DAI!#REF!+[1]NAM!#REF!+[1]NHAN!#REF!+[1]LY!#REF!+[1]DUC!#REF!+[1]DONG!#REF!+[1]HPHU!#REF!+[1]BAC!#REF!+[1]THANH!#REF!+#REF!+[1]MY!#REF!+[1]HA!#REF!+[1]PHUC!#REF!+[1]LAM!#REF!+[1]XUAN!#REF!+[1]LIEN!#REF!</f>
        <v>#REF!</v>
      </c>
      <c r="AM353" s="633" t="e">
        <f>[1]DAI!#REF!+[1]NAM!#REF!+[1]NHAN!#REF!+[1]LY!#REF!+[1]DUC!#REF!+[1]DONG!#REF!+[1]HPHU!#REF!+[1]BAC!#REF!+[1]THANH!#REF!+#REF!+[1]MY!#REF!+[1]HA!#REF!+[1]PHUC!#REF!+[1]LAM!#REF!+[1]XUAN!#REF!+[1]LIEN!#REF!</f>
        <v>#REF!</v>
      </c>
      <c r="AN353" s="617">
        <f>[1]DAI!AN289+[1]NAM!AN287+[1]NHAN!AN289+[1]LY!AN289+[1]DUC!AN289+[1]DONG!AN289+[1]HPHU!AN288+[1]BAC!AN288+[1]THANH!AN289+[1]MY!AN286+[1]HA!AN227+[1]PHUC!AN285+[1]LAM!AN286+[1]XUAN!AN284+[1]LIEN!AN288</f>
        <v>0</v>
      </c>
      <c r="AO353" s="633" t="e">
        <f>[1]DAI!#REF!+[1]NAM!#REF!+[1]NHAN!#REF!+[1]LY!#REF!+[1]DUC!#REF!+[1]DONG!#REF!+[1]HPHU!#REF!+[1]BAC!#REF!+[1]THANH!#REF!+#REF!+[1]MY!#REF!+[1]HA!#REF!+[1]PHUC!#REF!+[1]LAM!#REF!+[1]XUAN!#REF!+[1]LIEN!#REF!</f>
        <v>#REF!</v>
      </c>
      <c r="AP353" s="633" t="e">
        <f>[1]DAI!#REF!+[1]NAM!#REF!+[1]NHAN!#REF!+[1]LY!#REF!+[1]DUC!#REF!+[1]DONG!#REF!+[1]HPHU!#REF!+[1]BAC!#REF!+[1]THANH!#REF!+#REF!+[1]MY!#REF!+[1]HA!#REF!+[1]PHUC!#REF!+[1]LAM!#REF!+[1]XUAN!#REF!+[1]LIEN!#REF!</f>
        <v>#REF!</v>
      </c>
      <c r="AQ353" s="633" t="e">
        <f>[1]DAI!#REF!+[1]NAM!#REF!+[1]NHAN!#REF!+[1]LY!#REF!+[1]DUC!#REF!+[1]DONG!#REF!+[1]HPHU!#REF!+[1]BAC!#REF!+[1]THANH!#REF!+#REF!+[1]MY!#REF!+[1]HA!#REF!+[1]PHUC!#REF!+[1]LAM!#REF!+[1]XUAN!#REF!+[1]LIEN!#REF!</f>
        <v>#REF!</v>
      </c>
      <c r="AR353" s="617">
        <f>[1]DAI!AR351+[1]NAM!AR351+[1]NHAN!AR351+[1]LY!AR351+[1]DUC!AR351+[1]DONG!AR351+[1]HPHU!AR351+[1]BAC!AR351+[1]THANH!AR351+[1]MY!AR351+[1]HA!AR351+[1]PHUC!AR351+[1]LAM!AR351+[1]XUAN!AR351+[1]LIEN!AR351+[1]HUNG!AR351+[1]CNAM!AR351+[1]TAY!AR351+[1]HOA!AR351+[1]VAN!AR351+[1]PDINH!AR351+[1]SLOC!AR351+[1]TRUNG!AR351+[1]TAN!AR351+[1]THUONG!AR351+[1]HLAO!AR351+[1]PNHA!AR351+[1]VTRUNG!AR351</f>
        <v>0</v>
      </c>
      <c r="AS353" s="617">
        <f>[1]DAI!AS289+[1]NAM!AS287+[1]NHAN!AS289+[1]LY!AS289+[1]DUC!AS289+[1]DONG!AS289+[1]HPHU!AS288+[1]BAC!AS288+[1]THANH!AS289+[1]MY!AS286+[1]HA!AS227+[1]PHUC!AS285+[1]LAM!AS286+[1]XUAN!AS284+[1]LIEN!AS288</f>
        <v>0</v>
      </c>
      <c r="AT353" s="617"/>
      <c r="AU353" s="617">
        <f>[1]DAI!AU289+[1]NAM!AU287+[1]NHAN!AU289+[1]LY!AU289+[1]DUC!AU289+[1]DONG!AU289+[1]HPHU!AU288+[1]BAC!AU288+[1]THANH!AU289+[1]MY!AU286+[1]HA!AU227+[1]PHUC!AU285+[1]LAM!AU286+[1]XUAN!AU284+[1]LIEN!AU288</f>
        <v>0</v>
      </c>
      <c r="AV353" s="587">
        <f>[1]DAI!AV351+[1]NAM!AV351+[1]NHAN!AV351+[1]LY!AV351+[1]DUC!AV351+[1]DONG!AV351+[1]HPHU!AV351+[1]BAC!AV351+[1]THANH!AV351+[1]MY!AV351+[1]HA!AV351+[1]PHUC!AV351+[1]LAM!AV351+[1]XUAN!AV351+[1]LIEN!AV351+[1]HUNG!AV351+[1]CNAM!AV351+[1]TAY!AV351+[1]HOA!AV351+[1]VAN!AV351+[1]PDINH!AV351+[1]SLOC!AV351+[1]TRUNG!AV351+[1]TAN!AV351+[1]THUONG!AV351+[1]HLAO!AV351+[1]PNHA!AV351+[1]VTRUNG!AV351</f>
        <v>0</v>
      </c>
      <c r="AW353" s="633" t="e">
        <f>[1]DAI!#REF!+[1]NAM!#REF!+[1]NHAN!#REF!+[1]LY!#REF!+[1]DUC!#REF!+[1]DONG!#REF!+[1]HPHU!#REF!+[1]BAC!#REF!+[1]THANH!#REF!+#REF!+[1]MY!#REF!+[1]HA!#REF!+[1]PHUC!#REF!+[1]LAM!#REF!+[1]XUAN!#REF!+[1]LIEN!#REF!</f>
        <v>#REF!</v>
      </c>
      <c r="AX353" s="633" t="e">
        <f>[1]DAI!#REF!+[1]NAM!#REF!+[1]NHAN!#REF!+[1]LY!#REF!+[1]DUC!#REF!+[1]DONG!#REF!+[1]HPHU!#REF!+[1]BAC!#REF!+[1]THANH!#REF!+#REF!+[1]MY!#REF!+[1]HA!#REF!+[1]PHUC!#REF!+[1]LAM!#REF!+[1]XUAN!#REF!+[1]LIEN!#REF!</f>
        <v>#REF!</v>
      </c>
      <c r="AY353" s="633" t="e">
        <f>[1]DAI!#REF!+[1]NAM!#REF!+[1]NHAN!#REF!+[1]LY!#REF!+[1]DUC!#REF!+[1]DONG!#REF!+[1]HPHU!#REF!+[1]BAC!#REF!+[1]THANH!#REF!+#REF!+[1]MY!#REF!+[1]HA!#REF!+[1]PHUC!#REF!+[1]LAM!#REF!+[1]XUAN!#REF!+[1]LIEN!#REF!</f>
        <v>#REF!</v>
      </c>
      <c r="AZ353" s="617">
        <f>[1]DAI!AZ289+[1]NAM!AZ287+[1]NHAN!AZ289+[1]LY!AZ289+[1]DUC!AZ289+[1]DONG!AZ289+[1]HPHU!AZ288+[1]BAC!AZ288+[1]THANH!AZ289+[1]MY!AZ286+[1]HA!AZ227+[1]PHUC!AZ285+[1]LAM!AZ286+[1]XUAN!AZ284+[1]LIEN!AZ288</f>
        <v>0</v>
      </c>
      <c r="BA353" s="633" t="e">
        <f>[1]DAI!#REF!+[1]NAM!#REF!+[1]NHAN!#REF!+[1]LY!#REF!+[1]DUC!#REF!+[1]DONG!#REF!+[1]HPHU!#REF!+[1]BAC!#REF!+[1]THANH!#REF!+#REF!+[1]MY!#REF!+[1]HA!#REF!+[1]PHUC!#REF!+[1]LAM!#REF!+[1]XUAN!#REF!+[1]LIEN!#REF!</f>
        <v>#REF!</v>
      </c>
      <c r="BB353" s="633" t="e">
        <f>[1]DAI!#REF!+[1]NAM!#REF!+[1]NHAN!#REF!+[1]LY!#REF!+[1]DUC!#REF!+[1]DONG!#REF!+[1]HPHU!#REF!+[1]BAC!#REF!+[1]THANH!#REF!+#REF!+[1]MY!#REF!+[1]HA!#REF!+[1]PHUC!#REF!+[1]LAM!#REF!+[1]XUAN!#REF!+[1]LIEN!#REF!</f>
        <v>#REF!</v>
      </c>
      <c r="BC353" s="633" t="e">
        <f>[1]DAI!#REF!+[1]NAM!#REF!+[1]NHAN!#REF!+[1]LY!#REF!+[1]DUC!#REF!+[1]DONG!#REF!+[1]HPHU!#REF!+[1]BAC!#REF!+[1]THANH!#REF!+#REF!+[1]MY!#REF!+[1]HA!#REF!+[1]PHUC!#REF!+[1]LAM!#REF!+[1]XUAN!#REF!+[1]LIEN!#REF!</f>
        <v>#REF!</v>
      </c>
      <c r="BD353" s="617">
        <f>[1]DAI!BD289+[1]NAM!BD287+[1]NHAN!BD289+[1]LY!BD289+[1]DUC!BD289+[1]DONG!BD289+[1]HPHU!BD288+[1]BAC!BD288+[1]THANH!BD289+[1]MY!BD286+[1]HA!BD227+[1]PHUC!BD285+[1]LAM!BD286+[1]XUAN!BD284+[1]LIEN!BD288</f>
        <v>0</v>
      </c>
      <c r="BE353" s="633" t="e">
        <f>[1]DAI!#REF!+[1]NAM!#REF!+[1]NHAN!#REF!+[1]LY!#REF!+[1]DUC!#REF!+[1]DONG!#REF!+[1]HPHU!#REF!+[1]BAC!#REF!+[1]THANH!#REF!+#REF!+[1]MY!#REF!+[1]HA!#REF!+[1]PHUC!#REF!+[1]LAM!#REF!+[1]XUAN!#REF!+[1]LIEN!#REF!</f>
        <v>#REF!</v>
      </c>
      <c r="BF353" s="633" t="e">
        <f>[1]DAI!#REF!+[1]NAM!#REF!+[1]NHAN!#REF!+[1]LY!#REF!+[1]DUC!#REF!+[1]DONG!#REF!+[1]HPHU!#REF!+[1]BAC!#REF!+[1]THANH!#REF!+#REF!+[1]MY!#REF!+[1]HA!#REF!+[1]PHUC!#REF!+[1]LAM!#REF!+[1]XUAN!#REF!+[1]LIEN!#REF!</f>
        <v>#REF!</v>
      </c>
      <c r="BG353" s="633" t="e">
        <f>[1]DAI!#REF!+[1]NAM!#REF!+[1]NHAN!#REF!+[1]LY!#REF!+[1]DUC!#REF!+[1]DONG!#REF!+[1]HPHU!#REF!+[1]BAC!#REF!+[1]THANH!#REF!+#REF!+[1]MY!#REF!+[1]HA!#REF!+[1]PHUC!#REF!+[1]LAM!#REF!+[1]XUAN!#REF!+[1]LIEN!#REF!</f>
        <v>#REF!</v>
      </c>
      <c r="BH353" s="633" t="e">
        <f>[1]DAI!#REF!+[1]NAM!#REF!+[1]NHAN!#REF!+[1]LY!#REF!+[1]DUC!#REF!+[1]DONG!#REF!+[1]HPHU!#REF!+[1]BAC!#REF!+[1]THANH!#REF!+#REF!+[1]MY!#REF!+[1]HA!#REF!+[1]PHUC!#REF!+[1]LAM!#REF!+[1]XUAN!#REF!+[1]LIEN!#REF!</f>
        <v>#REF!</v>
      </c>
      <c r="BI353" s="633" t="e">
        <f>[1]DAI!#REF!+[1]NAM!#REF!+[1]NHAN!#REF!+[1]LY!#REF!+[1]DUC!#REF!+[1]DONG!#REF!+[1]HPHU!#REF!+[1]BAC!#REF!+[1]THANH!#REF!+#REF!+[1]MY!#REF!+[1]HA!#REF!+[1]PHUC!#REF!+[1]LAM!#REF!+[1]XUAN!#REF!+[1]LIEN!#REF!</f>
        <v>#REF!</v>
      </c>
      <c r="BJ353" s="633" t="e">
        <f>[1]DAI!#REF!+[1]NAM!#REF!+[1]NHAN!#REF!+[1]LY!#REF!+[1]DUC!#REF!+[1]DONG!#REF!+[1]HPHU!#REF!+[1]BAC!#REF!+[1]THANH!#REF!+#REF!+[1]MY!#REF!+[1]HA!#REF!+[1]PHUC!#REF!+[1]LAM!#REF!+[1]XUAN!#REF!+[1]LIEN!#REF!</f>
        <v>#REF!</v>
      </c>
      <c r="BK353" s="633" t="e">
        <f>[1]DAI!#REF!+[1]NAM!#REF!+[1]NHAN!#REF!+[1]LY!#REF!+[1]DUC!#REF!+[1]DONG!#REF!+[1]HPHU!#REF!+[1]BAC!#REF!+[1]THANH!#REF!+#REF!+[1]MY!#REF!+[1]HA!#REF!+[1]PHUC!#REF!+[1]LAM!#REF!+[1]XUAN!#REF!+[1]LIEN!#REF!</f>
        <v>#REF!</v>
      </c>
      <c r="BL353" s="633" t="e">
        <f>[1]DAI!#REF!+[1]NAM!#REF!+[1]NHAN!#REF!+[1]LY!#REF!+[1]DUC!#REF!+[1]DONG!#REF!+[1]HPHU!#REF!+[1]BAC!#REF!+[1]THANH!#REF!+#REF!+[1]MY!#REF!+[1]HA!#REF!+[1]PHUC!#REF!+[1]LAM!#REF!+[1]XUAN!#REF!+[1]LIEN!#REF!</f>
        <v>#REF!</v>
      </c>
      <c r="BM353" s="568"/>
    </row>
    <row r="354" spans="1:65" ht="24" hidden="1" customHeight="1" x14ac:dyDescent="0.2">
      <c r="A354" s="634" t="s">
        <v>2485</v>
      </c>
      <c r="B354" s="636" t="s">
        <v>2486</v>
      </c>
      <c r="C354" s="635" t="s">
        <v>300</v>
      </c>
      <c r="D354" s="633" t="e">
        <f>[1]DAI!#REF!+[1]NAM!#REF!+[1]NHAN!#REF!+[1]LY!#REF!+[1]DUC!#REF!+[1]DONG!#REF!+[1]HPHU!#REF!+[1]BAC!#REF!+[1]THANH!#REF!+#REF!+[1]MY!#REF!+[1]HA!#REF!+[1]PHUC!#REF!+[1]LAM!#REF!+[1]XUAN!#REF!+[1]LIEN!#REF!</f>
        <v>#REF!</v>
      </c>
      <c r="E354" s="633" t="e">
        <f>[1]DAI!#REF!+[1]NAM!#REF!+[1]NHAN!#REF!+[1]LY!#REF!+[1]DUC!#REF!+[1]DONG!#REF!+[1]HPHU!#REF!+[1]BAC!#REF!+[1]THANH!#REF!+#REF!+[1]MY!#REF!+[1]HA!#REF!+[1]PHUC!#REF!+[1]LAM!#REF!+[1]XUAN!#REF!+[1]LIEN!#REF!</f>
        <v>#REF!</v>
      </c>
      <c r="F354" s="633" t="e">
        <f>[1]DAI!#REF!+[1]NAM!#REF!+[1]NHAN!#REF!+[1]LY!#REF!+[1]DUC!#REF!+[1]DONG!#REF!+[1]HPHU!#REF!+[1]BAC!#REF!+[1]THANH!#REF!+#REF!+[1]MY!#REF!+[1]HA!#REF!+[1]PHUC!#REF!+[1]LAM!#REF!+[1]XUAN!#REF!+[1]LIEN!#REF!</f>
        <v>#REF!</v>
      </c>
      <c r="G354" s="617">
        <f>[1]DAI!G352+[1]NAM!G352+[1]NHAN!G352+[1]LY!G352+[1]DUC!G352+[1]DONG!G352+[1]HPHU!G352+[1]BAC!G352+[1]THANH!G352+[1]MY!G352+[1]HA!G352+[1]PHUC!G352+[1]LAM!G352+[1]XUAN!G352+[1]LIEN!G352+[1]HUNG!G352+[1]CNAM!G352+[1]TAY!G352+[1]HOA!G352+[1]VAN!G352+[1]PDINH!G352+[1]SLOC!G352+[1]TRUNG!G352+[1]TAN!G352+[1]THUONG!G352+[1]HLAO!G352+[1]PNHA!G352+[1]VTRUNG!G352</f>
        <v>0</v>
      </c>
      <c r="H354" s="633" t="e">
        <f>[1]DAI!#REF!+[1]NAM!#REF!+[1]NHAN!#REF!+[1]LY!#REF!+[1]DUC!#REF!+[1]DONG!#REF!+[1]HPHU!#REF!+[1]BAC!#REF!+[1]THANH!#REF!+#REF!+[1]MY!#REF!+[1]HA!#REF!+[1]PHUC!#REF!+[1]LAM!#REF!+[1]XUAN!#REF!+[1]LIEN!#REF!</f>
        <v>#REF!</v>
      </c>
      <c r="I354" s="633" t="e">
        <f>[1]DAI!#REF!+[1]NAM!#REF!+[1]NHAN!#REF!+[1]LY!#REF!+[1]DUC!#REF!+[1]DONG!#REF!+[1]HPHU!#REF!+[1]BAC!#REF!+[1]THANH!#REF!+#REF!+[1]MY!#REF!+[1]HA!#REF!+[1]PHUC!#REF!+[1]LAM!#REF!+[1]XUAN!#REF!+[1]LIEN!#REF!</f>
        <v>#REF!</v>
      </c>
      <c r="J354" s="617">
        <f>[1]DAI!J352+[1]NAM!J352+[1]NHAN!J352+[1]LY!J352+[1]DUC!J352+[1]DONG!J352+[1]HPHU!J352+[1]BAC!J352+[1]THANH!J352+[1]MY!J352+[1]HA!J352+[1]PHUC!J352+[1]LAM!J352+[1]XUAN!J352+[1]LIEN!J352+[1]HUNG!J352+[1]CNAM!J352+[1]TAY!J352+[1]HOA!J352+[1]VAN!J352+[1]PDINH!J352+[1]SLOC!J352+[1]TRUNG!J352+[1]TAN!J352+[1]THUONG!J352+[1]HLAO!J352+[1]PNHA!J352+[1]VTRUNG!J352</f>
        <v>0</v>
      </c>
      <c r="K354" s="633" t="e">
        <f>[1]DAI!#REF!+[1]NAM!#REF!+[1]NHAN!#REF!+[1]LY!#REF!+[1]DUC!#REF!+[1]DONG!#REF!+[1]HPHU!#REF!+[1]BAC!#REF!+[1]THANH!#REF!+#REF!+[1]MY!#REF!+[1]HA!#REF!+[1]PHUC!#REF!+[1]LAM!#REF!+[1]XUAN!#REF!+[1]LIEN!#REF!</f>
        <v>#REF!</v>
      </c>
      <c r="L354" s="633" t="e">
        <f>[1]DAI!#REF!+[1]NAM!#REF!+[1]NHAN!#REF!+[1]LY!#REF!+[1]DUC!#REF!+[1]DONG!#REF!+[1]HPHU!#REF!+[1]BAC!#REF!+[1]THANH!#REF!+#REF!+[1]MY!#REF!+[1]HA!#REF!+[1]PHUC!#REF!+[1]LAM!#REF!+[1]XUAN!#REF!+[1]LIEN!#REF!</f>
        <v>#REF!</v>
      </c>
      <c r="M354" s="633" t="e">
        <f>[1]DAI!#REF!+[1]NAM!#REF!+[1]NHAN!#REF!+[1]LY!#REF!+[1]DUC!#REF!+[1]DONG!#REF!+[1]HPHU!#REF!+[1]BAC!#REF!+[1]THANH!#REF!+#REF!+[1]MY!#REF!+[1]HA!#REF!+[1]PHUC!#REF!+[1]LAM!#REF!+[1]XUAN!#REF!+[1]LIEN!#REF!</f>
        <v>#REF!</v>
      </c>
      <c r="N354" s="617">
        <f>[1]DAI!N352+[1]NAM!N352+[1]NHAN!N352+[1]LY!N352+[1]DUC!N352+[1]DONG!N352+[1]HPHU!N352+[1]BAC!N352+[1]THANH!N352+[1]MY!N352+[1]HA!N352+[1]PHUC!N352+[1]LAM!N352+[1]XUAN!N352+[1]LIEN!N352+[1]HUNG!N352+[1]CNAM!N352+[1]TAY!N352+[1]HOA!N352+[1]VAN!N352+[1]PDINH!N352+[1]SLOC!N352+[1]TRUNG!N352+[1]TAN!N352+[1]THUONG!N352+[1]HLAO!N352+[1]PNHA!N352+[1]VTRUNG!N352</f>
        <v>0</v>
      </c>
      <c r="O354" s="617">
        <f>[1]DAI!O352+[1]NAM!O352+[1]NHAN!O352+[1]LY!O352+[1]DUC!O352+[1]DONG!O352+[1]HPHU!O352+[1]BAC!O352+[1]THANH!O352+[1]MY!O352+[1]HA!O352+[1]PHUC!O352+[1]LAM!O352+[1]XUAN!O352+[1]LIEN!O352+[1]HUNG!O352+[1]CNAM!O352+[1]TAY!O352+[1]HOA!O352+[1]VAN!O352+[1]PDINH!O352+[1]SLOC!O352+[1]TRUNG!O352+[1]TAN!O352+[1]THUONG!O352+[1]HLAO!O352+[1]PNHA!O352+[1]VTRUNG!O352</f>
        <v>0</v>
      </c>
      <c r="P354" s="617">
        <f>[1]DAI!P290+[1]NAM!P288+[1]NHAN!P290+[1]LY!P290+[1]DUC!P290+[1]DONG!P290+[1]HPHU!P289+[1]BAC!P289+[1]THANH!P290+[1]MY!P287+[1]HA!P228+[1]PHUC!P286+[1]LAM!P287+[1]XUAN!P285+[1]LIEN!P289</f>
        <v>0</v>
      </c>
      <c r="Q354" s="633" t="e">
        <f>[1]DAI!#REF!+[1]NAM!#REF!+[1]NHAN!#REF!+[1]LY!#REF!+[1]DUC!#REF!+[1]DONG!#REF!+[1]HPHU!#REF!+[1]BAC!#REF!+[1]THANH!#REF!+#REF!+[1]MY!#REF!+[1]HA!#REF!+[1]PHUC!#REF!+[1]LAM!#REF!+[1]XUAN!#REF!+[1]LIEN!#REF!</f>
        <v>#REF!</v>
      </c>
      <c r="R354" s="588" t="e">
        <f>[1]DAI!#REF!+[1]NAM!#REF!+[1]NHAN!#REF!+[1]LY!#REF!+[1]DUC!#REF!+[1]DONG!#REF!+[1]HPHU!#REF!+[1]BAC!#REF!+[1]THANH!#REF!+#REF!+[1]MY!#REF!+[1]HA!#REF!+[1]PHUC!#REF!+[1]LAM!#REF!+[1]XUAN!#REF!+[1]LIEN!#REF!</f>
        <v>#REF!</v>
      </c>
      <c r="S354" s="633" t="e">
        <f>[1]DAI!#REF!+[1]NAM!#REF!+[1]NHAN!#REF!+[1]LY!#REF!+[1]DUC!#REF!+[1]DONG!#REF!+[1]HPHU!#REF!+[1]BAC!#REF!+[1]THANH!#REF!+#REF!+[1]MY!#REF!+[1]HA!#REF!+[1]PHUC!#REF!+[1]LAM!#REF!+[1]XUAN!#REF!+[1]LIEN!#REF!</f>
        <v>#REF!</v>
      </c>
      <c r="T354" s="633" t="e">
        <f>[1]DAI!#REF!+[1]NAM!#REF!+[1]NHAN!#REF!+[1]LY!#REF!+[1]DUC!#REF!+[1]DONG!#REF!+[1]HPHU!#REF!+[1]BAC!#REF!+[1]THANH!#REF!+#REF!+[1]MY!#REF!+[1]HA!#REF!+[1]PHUC!#REF!+[1]LAM!#REF!+[1]XUAN!#REF!+[1]LIEN!#REF!</f>
        <v>#REF!</v>
      </c>
      <c r="U354" s="633" t="e">
        <f>[1]DAI!#REF!+[1]NAM!#REF!+[1]NHAN!#REF!+[1]LY!#REF!+[1]DUC!#REF!+[1]DONG!#REF!+[1]HPHU!#REF!+[1]BAC!#REF!+[1]THANH!#REF!+#REF!+[1]MY!#REF!+[1]HA!#REF!+[1]PHUC!#REF!+[1]LAM!#REF!+[1]XUAN!#REF!+[1]LIEN!#REF!</f>
        <v>#REF!</v>
      </c>
      <c r="V354" s="633" t="e">
        <f>[1]DAI!#REF!+[1]NAM!#REF!+[1]NHAN!#REF!+[1]LY!#REF!+[1]DUC!#REF!+[1]DONG!#REF!+[1]HPHU!#REF!+[1]BAC!#REF!+[1]THANH!#REF!+#REF!+[1]MY!#REF!+[1]HA!#REF!+[1]PHUC!#REF!+[1]LAM!#REF!+[1]XUAN!#REF!+[1]LIEN!#REF!</f>
        <v>#REF!</v>
      </c>
      <c r="W354" s="633" t="e">
        <f>[1]DAI!#REF!+[1]NAM!#REF!+[1]NHAN!#REF!+[1]LY!#REF!+[1]DUC!#REF!+[1]DONG!#REF!+[1]HPHU!#REF!+[1]BAC!#REF!+[1]THANH!#REF!+#REF!+[1]MY!#REF!+[1]HA!#REF!+[1]PHUC!#REF!+[1]LAM!#REF!+[1]XUAN!#REF!+[1]LIEN!#REF!</f>
        <v>#REF!</v>
      </c>
      <c r="X354" s="633" t="e">
        <f>[1]DAI!#REF!+[1]NAM!#REF!+[1]NHAN!#REF!+[1]LY!#REF!+[1]DUC!#REF!+[1]DONG!#REF!+[1]HPHU!#REF!+[1]BAC!#REF!+[1]THANH!#REF!+#REF!+[1]MY!#REF!+[1]HA!#REF!+[1]PHUC!#REF!+[1]LAM!#REF!+[1]XUAN!#REF!+[1]LIEN!#REF!</f>
        <v>#REF!</v>
      </c>
      <c r="Y354" s="633" t="e">
        <f>[1]DAI!#REF!+[1]NAM!#REF!+[1]NHAN!#REF!+[1]LY!#REF!+[1]DUC!#REF!+[1]DONG!#REF!+[1]HPHU!#REF!+[1]BAC!#REF!+[1]THANH!#REF!+#REF!+[1]MY!#REF!+[1]HA!#REF!+[1]PHUC!#REF!+[1]LAM!#REF!+[1]XUAN!#REF!+[1]LIEN!#REF!</f>
        <v>#REF!</v>
      </c>
      <c r="Z354" s="633" t="e">
        <f>[1]DAI!#REF!+[1]NAM!#REF!+[1]NHAN!#REF!+[1]LY!#REF!+[1]DUC!#REF!+[1]DONG!#REF!+[1]HPHU!#REF!+[1]BAC!#REF!+[1]THANH!#REF!+#REF!+[1]MY!#REF!+[1]HA!#REF!+[1]PHUC!#REF!+[1]LAM!#REF!+[1]XUAN!#REF!+[1]LIEN!#REF!</f>
        <v>#REF!</v>
      </c>
      <c r="AA354" s="633" t="e">
        <f>[1]DAI!#REF!+[1]NAM!#REF!+[1]NHAN!#REF!+[1]LY!#REF!+[1]DUC!#REF!+[1]DONG!#REF!+[1]HPHU!#REF!+[1]BAC!#REF!+[1]THANH!#REF!+#REF!+[1]MY!#REF!+[1]HA!#REF!+[1]PHUC!#REF!+[1]LAM!#REF!+[1]XUAN!#REF!+[1]LIEN!#REF!</f>
        <v>#REF!</v>
      </c>
      <c r="AB354" s="633" t="e">
        <f>[1]DAI!#REF!+[1]NAM!#REF!+[1]NHAN!#REF!+[1]LY!#REF!+[1]DUC!#REF!+[1]DONG!#REF!+[1]HPHU!#REF!+[1]BAC!#REF!+[1]THANH!#REF!+#REF!+[1]MY!#REF!+[1]HA!#REF!+[1]PHUC!#REF!+[1]LAM!#REF!+[1]XUAN!#REF!+[1]LIEN!#REF!</f>
        <v>#REF!</v>
      </c>
      <c r="AC354" s="633" t="e">
        <f>[1]DAI!#REF!+[1]NAM!#REF!+[1]NHAN!#REF!+[1]LY!#REF!+[1]DUC!#REF!+[1]DONG!#REF!+[1]HPHU!#REF!+[1]BAC!#REF!+[1]THANH!#REF!+#REF!+[1]MY!#REF!+[1]HA!#REF!+[1]PHUC!#REF!+[1]LAM!#REF!+[1]XUAN!#REF!+[1]LIEN!#REF!</f>
        <v>#REF!</v>
      </c>
      <c r="AD354" s="617">
        <f>[1]DAI!AD290+[1]NAM!AD288+[1]NHAN!AD290+[1]LY!AD290+[1]DUC!AD290+[1]DONG!AD290+[1]HPHU!AD289+[1]BAC!AD289+[1]THANH!AD290+[1]MY!AD287+[1]HA!AD228+[1]PHUC!AD286+[1]LAM!AD287+[1]XUAN!AD285+[1]LIEN!AD289</f>
        <v>0</v>
      </c>
      <c r="AE354" s="633" t="e">
        <f>[1]DAI!#REF!+[1]NAM!#REF!+[1]NHAN!#REF!+[1]LY!#REF!+[1]DUC!#REF!+[1]DONG!#REF!+[1]HPHU!#REF!+[1]BAC!#REF!+[1]THANH!#REF!+#REF!+[1]MY!#REF!+[1]HA!#REF!+[1]PHUC!#REF!+[1]LAM!#REF!+[1]XUAN!#REF!+[1]LIEN!#REF!</f>
        <v>#REF!</v>
      </c>
      <c r="AF354" s="633" t="e">
        <f>[1]DAI!#REF!+[1]NAM!#REF!+[1]NHAN!#REF!+[1]LY!#REF!+[1]DUC!#REF!+[1]DONG!#REF!+[1]HPHU!#REF!+[1]BAC!#REF!+[1]THANH!#REF!+#REF!+[1]MY!#REF!+[1]HA!#REF!+[1]PHUC!#REF!+[1]LAM!#REF!+[1]XUAN!#REF!+[1]LIEN!#REF!</f>
        <v>#REF!</v>
      </c>
      <c r="AG354" s="633" t="e">
        <f>[1]DAI!#REF!+[1]NAM!#REF!+[1]NHAN!#REF!+[1]LY!#REF!+[1]DUC!#REF!+[1]DONG!#REF!+[1]HPHU!#REF!+[1]BAC!#REF!+[1]THANH!#REF!+#REF!+[1]MY!#REF!+[1]HA!#REF!+[1]PHUC!#REF!+[1]LAM!#REF!+[1]XUAN!#REF!+[1]LIEN!#REF!</f>
        <v>#REF!</v>
      </c>
      <c r="AH354" s="633" t="e">
        <f>[1]DAI!#REF!+[1]NAM!#REF!+[1]NHAN!#REF!+[1]LY!#REF!+[1]DUC!#REF!+[1]DONG!#REF!+[1]HPHU!#REF!+[1]BAC!#REF!+[1]THANH!#REF!+#REF!+[1]MY!#REF!+[1]HA!#REF!+[1]PHUC!#REF!+[1]LAM!#REF!+[1]XUAN!#REF!+[1]LIEN!#REF!</f>
        <v>#REF!</v>
      </c>
      <c r="AI354" s="633" t="e">
        <f>[1]DAI!#REF!+[1]NAM!#REF!+[1]NHAN!#REF!+[1]LY!#REF!+[1]DUC!#REF!+[1]DONG!#REF!+[1]HPHU!#REF!+[1]BAC!#REF!+[1]THANH!#REF!+#REF!+[1]MY!#REF!+[1]HA!#REF!+[1]PHUC!#REF!+[1]LAM!#REF!+[1]XUAN!#REF!+[1]LIEN!#REF!</f>
        <v>#REF!</v>
      </c>
      <c r="AJ354" s="633" t="e">
        <f>[1]DAI!#REF!+[1]NAM!#REF!+[1]NHAN!#REF!+[1]LY!#REF!+[1]DUC!#REF!+[1]DONG!#REF!+[1]HPHU!#REF!+[1]BAC!#REF!+[1]THANH!#REF!+#REF!+[1]MY!#REF!+[1]HA!#REF!+[1]PHUC!#REF!+[1]LAM!#REF!+[1]XUAN!#REF!+[1]LIEN!#REF!</f>
        <v>#REF!</v>
      </c>
      <c r="AK354" s="617">
        <f>[1]DAI!AK290+[1]NAM!AK288+[1]NHAN!AK290+[1]LY!AK290+[1]DUC!AK290+[1]DONG!AK290+[1]HPHU!AK289+[1]BAC!AK289+[1]THANH!AK290+[1]MY!AK287+[1]HA!AK228+[1]PHUC!AK286+[1]LAM!AK287+[1]XUAN!AK285+[1]LIEN!AK289</f>
        <v>0</v>
      </c>
      <c r="AL354" s="633" t="e">
        <f>[1]DAI!#REF!+[1]NAM!#REF!+[1]NHAN!#REF!+[1]LY!#REF!+[1]DUC!#REF!+[1]DONG!#REF!+[1]HPHU!#REF!+[1]BAC!#REF!+[1]THANH!#REF!+#REF!+[1]MY!#REF!+[1]HA!#REF!+[1]PHUC!#REF!+[1]LAM!#REF!+[1]XUAN!#REF!+[1]LIEN!#REF!</f>
        <v>#REF!</v>
      </c>
      <c r="AM354" s="633" t="e">
        <f>[1]DAI!#REF!+[1]NAM!#REF!+[1]NHAN!#REF!+[1]LY!#REF!+[1]DUC!#REF!+[1]DONG!#REF!+[1]HPHU!#REF!+[1]BAC!#REF!+[1]THANH!#REF!+#REF!+[1]MY!#REF!+[1]HA!#REF!+[1]PHUC!#REF!+[1]LAM!#REF!+[1]XUAN!#REF!+[1]LIEN!#REF!</f>
        <v>#REF!</v>
      </c>
      <c r="AN354" s="617">
        <f>[1]DAI!AN290+[1]NAM!AN288+[1]NHAN!AN290+[1]LY!AN290+[1]DUC!AN290+[1]DONG!AN290+[1]HPHU!AN289+[1]BAC!AN289+[1]THANH!AN290+[1]MY!AN287+[1]HA!AN228+[1]PHUC!AN286+[1]LAM!AN287+[1]XUAN!AN285+[1]LIEN!AN289</f>
        <v>0</v>
      </c>
      <c r="AO354" s="633" t="e">
        <f>[1]DAI!#REF!+[1]NAM!#REF!+[1]NHAN!#REF!+[1]LY!#REF!+[1]DUC!#REF!+[1]DONG!#REF!+[1]HPHU!#REF!+[1]BAC!#REF!+[1]THANH!#REF!+#REF!+[1]MY!#REF!+[1]HA!#REF!+[1]PHUC!#REF!+[1]LAM!#REF!+[1]XUAN!#REF!+[1]LIEN!#REF!</f>
        <v>#REF!</v>
      </c>
      <c r="AP354" s="633" t="e">
        <f>[1]DAI!#REF!+[1]NAM!#REF!+[1]NHAN!#REF!+[1]LY!#REF!+[1]DUC!#REF!+[1]DONG!#REF!+[1]HPHU!#REF!+[1]BAC!#REF!+[1]THANH!#REF!+#REF!+[1]MY!#REF!+[1]HA!#REF!+[1]PHUC!#REF!+[1]LAM!#REF!+[1]XUAN!#REF!+[1]LIEN!#REF!</f>
        <v>#REF!</v>
      </c>
      <c r="AQ354" s="633" t="e">
        <f>[1]DAI!#REF!+[1]NAM!#REF!+[1]NHAN!#REF!+[1]LY!#REF!+[1]DUC!#REF!+[1]DONG!#REF!+[1]HPHU!#REF!+[1]BAC!#REF!+[1]THANH!#REF!+#REF!+[1]MY!#REF!+[1]HA!#REF!+[1]PHUC!#REF!+[1]LAM!#REF!+[1]XUAN!#REF!+[1]LIEN!#REF!</f>
        <v>#REF!</v>
      </c>
      <c r="AR354" s="617">
        <f>[1]DAI!AR352+[1]NAM!AR352+[1]NHAN!AR352+[1]LY!AR352+[1]DUC!AR352+[1]DONG!AR352+[1]HPHU!AR352+[1]BAC!AR352+[1]THANH!AR352+[1]MY!AR352+[1]HA!AR352+[1]PHUC!AR352+[1]LAM!AR352+[1]XUAN!AR352+[1]LIEN!AR352+[1]HUNG!AR352+[1]CNAM!AR352+[1]TAY!AR352+[1]HOA!AR352+[1]VAN!AR352+[1]PDINH!AR352+[1]SLOC!AR352+[1]TRUNG!AR352+[1]TAN!AR352+[1]THUONG!AR352+[1]HLAO!AR352+[1]PNHA!AR352+[1]VTRUNG!AR352</f>
        <v>0</v>
      </c>
      <c r="AS354" s="617">
        <f>[1]DAI!AS290+[1]NAM!AS288+[1]NHAN!AS290+[1]LY!AS290+[1]DUC!AS290+[1]DONG!AS290+[1]HPHU!AS289+[1]BAC!AS289+[1]THANH!AS290+[1]MY!AS287+[1]HA!AS228+[1]PHUC!AS286+[1]LAM!AS287+[1]XUAN!AS285+[1]LIEN!AS289</f>
        <v>0</v>
      </c>
      <c r="AT354" s="617"/>
      <c r="AU354" s="617">
        <f>[1]DAI!AU290+[1]NAM!AU288+[1]NHAN!AU290+[1]LY!AU290+[1]DUC!AU290+[1]DONG!AU290+[1]HPHU!AU289+[1]BAC!AU289+[1]THANH!AU290+[1]MY!AU287+[1]HA!AU228+[1]PHUC!AU286+[1]LAM!AU287+[1]XUAN!AU285+[1]LIEN!AU289</f>
        <v>0</v>
      </c>
      <c r="AV354" s="587">
        <f>[1]DAI!AV352+[1]NAM!AV352+[1]NHAN!AV352+[1]LY!AV352+[1]DUC!AV352+[1]DONG!AV352+[1]HPHU!AV352+[1]BAC!AV352+[1]THANH!AV352+[1]MY!AV352+[1]HA!AV352+[1]PHUC!AV352+[1]LAM!AV352+[1]XUAN!AV352+[1]LIEN!AV352+[1]HUNG!AV352+[1]CNAM!AV352+[1]TAY!AV352+[1]HOA!AV352+[1]VAN!AV352+[1]PDINH!AV352+[1]SLOC!AV352+[1]TRUNG!AV352+[1]TAN!AV352+[1]THUONG!AV352+[1]HLAO!AV352+[1]PNHA!AV352+[1]VTRUNG!AV352</f>
        <v>0</v>
      </c>
      <c r="AW354" s="633" t="e">
        <f>[1]DAI!#REF!+[1]NAM!#REF!+[1]NHAN!#REF!+[1]LY!#REF!+[1]DUC!#REF!+[1]DONG!#REF!+[1]HPHU!#REF!+[1]BAC!#REF!+[1]THANH!#REF!+#REF!+[1]MY!#REF!+[1]HA!#REF!+[1]PHUC!#REF!+[1]LAM!#REF!+[1]XUAN!#REF!+[1]LIEN!#REF!</f>
        <v>#REF!</v>
      </c>
      <c r="AX354" s="633" t="e">
        <f>[1]DAI!#REF!+[1]NAM!#REF!+[1]NHAN!#REF!+[1]LY!#REF!+[1]DUC!#REF!+[1]DONG!#REF!+[1]HPHU!#REF!+[1]BAC!#REF!+[1]THANH!#REF!+#REF!+[1]MY!#REF!+[1]HA!#REF!+[1]PHUC!#REF!+[1]LAM!#REF!+[1]XUAN!#REF!+[1]LIEN!#REF!</f>
        <v>#REF!</v>
      </c>
      <c r="AY354" s="633" t="e">
        <f>[1]DAI!#REF!+[1]NAM!#REF!+[1]NHAN!#REF!+[1]LY!#REF!+[1]DUC!#REF!+[1]DONG!#REF!+[1]HPHU!#REF!+[1]BAC!#REF!+[1]THANH!#REF!+#REF!+[1]MY!#REF!+[1]HA!#REF!+[1]PHUC!#REF!+[1]LAM!#REF!+[1]XUAN!#REF!+[1]LIEN!#REF!</f>
        <v>#REF!</v>
      </c>
      <c r="AZ354" s="617">
        <f>[1]DAI!AZ290+[1]NAM!AZ288+[1]NHAN!AZ290+[1]LY!AZ290+[1]DUC!AZ290+[1]DONG!AZ290+[1]HPHU!AZ289+[1]BAC!AZ289+[1]THANH!AZ290+[1]MY!AZ287+[1]HA!AZ228+[1]PHUC!AZ286+[1]LAM!AZ287+[1]XUAN!AZ285+[1]LIEN!AZ289</f>
        <v>0</v>
      </c>
      <c r="BA354" s="633" t="e">
        <f>[1]DAI!#REF!+[1]NAM!#REF!+[1]NHAN!#REF!+[1]LY!#REF!+[1]DUC!#REF!+[1]DONG!#REF!+[1]HPHU!#REF!+[1]BAC!#REF!+[1]THANH!#REF!+#REF!+[1]MY!#REF!+[1]HA!#REF!+[1]PHUC!#REF!+[1]LAM!#REF!+[1]XUAN!#REF!+[1]LIEN!#REF!</f>
        <v>#REF!</v>
      </c>
      <c r="BB354" s="633" t="e">
        <f>[1]DAI!#REF!+[1]NAM!#REF!+[1]NHAN!#REF!+[1]LY!#REF!+[1]DUC!#REF!+[1]DONG!#REF!+[1]HPHU!#REF!+[1]BAC!#REF!+[1]THANH!#REF!+#REF!+[1]MY!#REF!+[1]HA!#REF!+[1]PHUC!#REF!+[1]LAM!#REF!+[1]XUAN!#REF!+[1]LIEN!#REF!</f>
        <v>#REF!</v>
      </c>
      <c r="BC354" s="633" t="e">
        <f>[1]DAI!#REF!+[1]NAM!#REF!+[1]NHAN!#REF!+[1]LY!#REF!+[1]DUC!#REF!+[1]DONG!#REF!+[1]HPHU!#REF!+[1]BAC!#REF!+[1]THANH!#REF!+#REF!+[1]MY!#REF!+[1]HA!#REF!+[1]PHUC!#REF!+[1]LAM!#REF!+[1]XUAN!#REF!+[1]LIEN!#REF!</f>
        <v>#REF!</v>
      </c>
      <c r="BD354" s="617">
        <f>[1]DAI!BD290+[1]NAM!BD288+[1]NHAN!BD290+[1]LY!BD290+[1]DUC!BD290+[1]DONG!BD290+[1]HPHU!BD289+[1]BAC!BD289+[1]THANH!BD290+[1]MY!BD287+[1]HA!BD228+[1]PHUC!BD286+[1]LAM!BD287+[1]XUAN!BD285+[1]LIEN!BD289</f>
        <v>0</v>
      </c>
      <c r="BE354" s="633" t="e">
        <f>[1]DAI!#REF!+[1]NAM!#REF!+[1]NHAN!#REF!+[1]LY!#REF!+[1]DUC!#REF!+[1]DONG!#REF!+[1]HPHU!#REF!+[1]BAC!#REF!+[1]THANH!#REF!+#REF!+[1]MY!#REF!+[1]HA!#REF!+[1]PHUC!#REF!+[1]LAM!#REF!+[1]XUAN!#REF!+[1]LIEN!#REF!</f>
        <v>#REF!</v>
      </c>
      <c r="BF354" s="633" t="e">
        <f>[1]DAI!#REF!+[1]NAM!#REF!+[1]NHAN!#REF!+[1]LY!#REF!+[1]DUC!#REF!+[1]DONG!#REF!+[1]HPHU!#REF!+[1]BAC!#REF!+[1]THANH!#REF!+#REF!+[1]MY!#REF!+[1]HA!#REF!+[1]PHUC!#REF!+[1]LAM!#REF!+[1]XUAN!#REF!+[1]LIEN!#REF!</f>
        <v>#REF!</v>
      </c>
      <c r="BG354" s="633" t="e">
        <f>[1]DAI!#REF!+[1]NAM!#REF!+[1]NHAN!#REF!+[1]LY!#REF!+[1]DUC!#REF!+[1]DONG!#REF!+[1]HPHU!#REF!+[1]BAC!#REF!+[1]THANH!#REF!+#REF!+[1]MY!#REF!+[1]HA!#REF!+[1]PHUC!#REF!+[1]LAM!#REF!+[1]XUAN!#REF!+[1]LIEN!#REF!</f>
        <v>#REF!</v>
      </c>
      <c r="BH354" s="633" t="e">
        <f>[1]DAI!#REF!+[1]NAM!#REF!+[1]NHAN!#REF!+[1]LY!#REF!+[1]DUC!#REF!+[1]DONG!#REF!+[1]HPHU!#REF!+[1]BAC!#REF!+[1]THANH!#REF!+#REF!+[1]MY!#REF!+[1]HA!#REF!+[1]PHUC!#REF!+[1]LAM!#REF!+[1]XUAN!#REF!+[1]LIEN!#REF!</f>
        <v>#REF!</v>
      </c>
      <c r="BI354" s="633" t="e">
        <f>[1]DAI!#REF!+[1]NAM!#REF!+[1]NHAN!#REF!+[1]LY!#REF!+[1]DUC!#REF!+[1]DONG!#REF!+[1]HPHU!#REF!+[1]BAC!#REF!+[1]THANH!#REF!+#REF!+[1]MY!#REF!+[1]HA!#REF!+[1]PHUC!#REF!+[1]LAM!#REF!+[1]XUAN!#REF!+[1]LIEN!#REF!</f>
        <v>#REF!</v>
      </c>
      <c r="BJ354" s="633" t="e">
        <f>[1]DAI!#REF!+[1]NAM!#REF!+[1]NHAN!#REF!+[1]LY!#REF!+[1]DUC!#REF!+[1]DONG!#REF!+[1]HPHU!#REF!+[1]BAC!#REF!+[1]THANH!#REF!+#REF!+[1]MY!#REF!+[1]HA!#REF!+[1]PHUC!#REF!+[1]LAM!#REF!+[1]XUAN!#REF!+[1]LIEN!#REF!</f>
        <v>#REF!</v>
      </c>
      <c r="BK354" s="633" t="e">
        <f>[1]DAI!#REF!+[1]NAM!#REF!+[1]NHAN!#REF!+[1]LY!#REF!+[1]DUC!#REF!+[1]DONG!#REF!+[1]HPHU!#REF!+[1]BAC!#REF!+[1]THANH!#REF!+#REF!+[1]MY!#REF!+[1]HA!#REF!+[1]PHUC!#REF!+[1]LAM!#REF!+[1]XUAN!#REF!+[1]LIEN!#REF!</f>
        <v>#REF!</v>
      </c>
      <c r="BL354" s="633" t="e">
        <f>[1]DAI!#REF!+[1]NAM!#REF!+[1]NHAN!#REF!+[1]LY!#REF!+[1]DUC!#REF!+[1]DONG!#REF!+[1]HPHU!#REF!+[1]BAC!#REF!+[1]THANH!#REF!+#REF!+[1]MY!#REF!+[1]HA!#REF!+[1]PHUC!#REF!+[1]LAM!#REF!+[1]XUAN!#REF!+[1]LIEN!#REF!</f>
        <v>#REF!</v>
      </c>
      <c r="BM354" s="568"/>
    </row>
    <row r="355" spans="1:65" ht="24" hidden="1" customHeight="1" x14ac:dyDescent="0.2">
      <c r="A355" s="634" t="s">
        <v>2487</v>
      </c>
      <c r="B355" s="636" t="s">
        <v>2488</v>
      </c>
      <c r="C355" s="635" t="s">
        <v>2489</v>
      </c>
      <c r="D355" s="633" t="e">
        <f>[1]DAI!#REF!+[1]NAM!#REF!+[1]NHAN!#REF!+[1]LY!#REF!+[1]DUC!#REF!+[1]DONG!#REF!+[1]HPHU!#REF!+[1]BAC!#REF!+[1]THANH!#REF!+#REF!+[1]MY!#REF!+[1]HA!#REF!+[1]PHUC!#REF!+[1]LAM!#REF!+[1]XUAN!#REF!+[1]LIEN!#REF!</f>
        <v>#REF!</v>
      </c>
      <c r="E355" s="633" t="e">
        <f>[1]DAI!#REF!+[1]NAM!#REF!+[1]NHAN!#REF!+[1]LY!#REF!+[1]DUC!#REF!+[1]DONG!#REF!+[1]HPHU!#REF!+[1]BAC!#REF!+[1]THANH!#REF!+#REF!+[1]MY!#REF!+[1]HA!#REF!+[1]PHUC!#REF!+[1]LAM!#REF!+[1]XUAN!#REF!+[1]LIEN!#REF!</f>
        <v>#REF!</v>
      </c>
      <c r="F355" s="633" t="e">
        <f>[1]DAI!#REF!+[1]NAM!#REF!+[1]NHAN!#REF!+[1]LY!#REF!+[1]DUC!#REF!+[1]DONG!#REF!+[1]HPHU!#REF!+[1]BAC!#REF!+[1]THANH!#REF!+#REF!+[1]MY!#REF!+[1]HA!#REF!+[1]PHUC!#REF!+[1]LAM!#REF!+[1]XUAN!#REF!+[1]LIEN!#REF!</f>
        <v>#REF!</v>
      </c>
      <c r="G355" s="617">
        <f>[1]DAI!G353+[1]NAM!G353+[1]NHAN!G353+[1]LY!G353+[1]DUC!G353+[1]DONG!G353+[1]HPHU!G353+[1]BAC!G353+[1]THANH!G353+[1]MY!G353+[1]HA!G353+[1]PHUC!G353+[1]LAM!G353+[1]XUAN!G353+[1]LIEN!G353+[1]HUNG!G353+[1]CNAM!G353+[1]TAY!G353+[1]HOA!G353+[1]VAN!G353+[1]PDINH!G353+[1]SLOC!G353+[1]TRUNG!G353+[1]TAN!G353+[1]THUONG!G353+[1]HLAO!G353+[1]PNHA!G353+[1]VTRUNG!G353</f>
        <v>0</v>
      </c>
      <c r="H355" s="633" t="e">
        <f>[1]DAI!#REF!+[1]NAM!#REF!+[1]NHAN!#REF!+[1]LY!#REF!+[1]DUC!#REF!+[1]DONG!#REF!+[1]HPHU!#REF!+[1]BAC!#REF!+[1]THANH!#REF!+#REF!+[1]MY!#REF!+[1]HA!#REF!+[1]PHUC!#REF!+[1]LAM!#REF!+[1]XUAN!#REF!+[1]LIEN!#REF!</f>
        <v>#REF!</v>
      </c>
      <c r="I355" s="633" t="e">
        <f>[1]DAI!#REF!+[1]NAM!#REF!+[1]NHAN!#REF!+[1]LY!#REF!+[1]DUC!#REF!+[1]DONG!#REF!+[1]HPHU!#REF!+[1]BAC!#REF!+[1]THANH!#REF!+#REF!+[1]MY!#REF!+[1]HA!#REF!+[1]PHUC!#REF!+[1]LAM!#REF!+[1]XUAN!#REF!+[1]LIEN!#REF!</f>
        <v>#REF!</v>
      </c>
      <c r="J355" s="617">
        <f>[1]DAI!J353+[1]NAM!J353+[1]NHAN!J353+[1]LY!J353+[1]DUC!J353+[1]DONG!J353+[1]HPHU!J353+[1]BAC!J353+[1]THANH!J353+[1]MY!J353+[1]HA!J353+[1]PHUC!J353+[1]LAM!J353+[1]XUAN!J353+[1]LIEN!J353+[1]HUNG!J353+[1]CNAM!J353+[1]TAY!J353+[1]HOA!J353+[1]VAN!J353+[1]PDINH!J353+[1]SLOC!J353+[1]TRUNG!J353+[1]TAN!J353+[1]THUONG!J353+[1]HLAO!J353+[1]PNHA!J353+[1]VTRUNG!J353</f>
        <v>0</v>
      </c>
      <c r="K355" s="633" t="e">
        <f>[1]DAI!#REF!+[1]NAM!#REF!+[1]NHAN!#REF!+[1]LY!#REF!+[1]DUC!#REF!+[1]DONG!#REF!+[1]HPHU!#REF!+[1]BAC!#REF!+[1]THANH!#REF!+#REF!+[1]MY!#REF!+[1]HA!#REF!+[1]PHUC!#REF!+[1]LAM!#REF!+[1]XUAN!#REF!+[1]LIEN!#REF!</f>
        <v>#REF!</v>
      </c>
      <c r="L355" s="633" t="e">
        <f>[1]DAI!#REF!+[1]NAM!#REF!+[1]NHAN!#REF!+[1]LY!#REF!+[1]DUC!#REF!+[1]DONG!#REF!+[1]HPHU!#REF!+[1]BAC!#REF!+[1]THANH!#REF!+#REF!+[1]MY!#REF!+[1]HA!#REF!+[1]PHUC!#REF!+[1]LAM!#REF!+[1]XUAN!#REF!+[1]LIEN!#REF!</f>
        <v>#REF!</v>
      </c>
      <c r="M355" s="633" t="e">
        <f>[1]DAI!#REF!+[1]NAM!#REF!+[1]NHAN!#REF!+[1]LY!#REF!+[1]DUC!#REF!+[1]DONG!#REF!+[1]HPHU!#REF!+[1]BAC!#REF!+[1]THANH!#REF!+#REF!+[1]MY!#REF!+[1]HA!#REF!+[1]PHUC!#REF!+[1]LAM!#REF!+[1]XUAN!#REF!+[1]LIEN!#REF!</f>
        <v>#REF!</v>
      </c>
      <c r="N355" s="617">
        <f>[1]DAI!N353+[1]NAM!N353+[1]NHAN!N353+[1]LY!N353+[1]DUC!N353+[1]DONG!N353+[1]HPHU!N353+[1]BAC!N353+[1]THANH!N353+[1]MY!N353+[1]HA!N353+[1]PHUC!N353+[1]LAM!N353+[1]XUAN!N353+[1]LIEN!N353+[1]HUNG!N353+[1]CNAM!N353+[1]TAY!N353+[1]HOA!N353+[1]VAN!N353+[1]PDINH!N353+[1]SLOC!N353+[1]TRUNG!N353+[1]TAN!N353+[1]THUONG!N353+[1]HLAO!N353+[1]PNHA!N353+[1]VTRUNG!N353</f>
        <v>0</v>
      </c>
      <c r="O355" s="617">
        <f>[1]DAI!O353+[1]NAM!O353+[1]NHAN!O353+[1]LY!O353+[1]DUC!O353+[1]DONG!O353+[1]HPHU!O353+[1]BAC!O353+[1]THANH!O353+[1]MY!O353+[1]HA!O353+[1]PHUC!O353+[1]LAM!O353+[1]XUAN!O353+[1]LIEN!O353+[1]HUNG!O353+[1]CNAM!O353+[1]TAY!O353+[1]HOA!O353+[1]VAN!O353+[1]PDINH!O353+[1]SLOC!O353+[1]TRUNG!O353+[1]TAN!O353+[1]THUONG!O353+[1]HLAO!O353+[1]PNHA!O353+[1]VTRUNG!O353</f>
        <v>0</v>
      </c>
      <c r="P355" s="617">
        <f>[1]DAI!P291+[1]NAM!P289+[1]NHAN!P291+[1]LY!P291+[1]DUC!P291+[1]DONG!P291+[1]HPHU!P290+[1]BAC!P290+[1]THANH!P291+[1]MY!P288+[1]HA!P229+[1]PHUC!P287+[1]LAM!P288+[1]XUAN!P286+[1]LIEN!P290</f>
        <v>0</v>
      </c>
      <c r="Q355" s="633" t="e">
        <f>[1]DAI!#REF!+[1]NAM!#REF!+[1]NHAN!#REF!+[1]LY!#REF!+[1]DUC!#REF!+[1]DONG!#REF!+[1]HPHU!#REF!+[1]BAC!#REF!+[1]THANH!#REF!+#REF!+[1]MY!#REF!+[1]HA!#REF!+[1]PHUC!#REF!+[1]LAM!#REF!+[1]XUAN!#REF!+[1]LIEN!#REF!</f>
        <v>#REF!</v>
      </c>
      <c r="R355" s="588" t="e">
        <f>[1]DAI!#REF!+[1]NAM!#REF!+[1]NHAN!#REF!+[1]LY!#REF!+[1]DUC!#REF!+[1]DONG!#REF!+[1]HPHU!#REF!+[1]BAC!#REF!+[1]THANH!#REF!+#REF!+[1]MY!#REF!+[1]HA!#REF!+[1]PHUC!#REF!+[1]LAM!#REF!+[1]XUAN!#REF!+[1]LIEN!#REF!</f>
        <v>#REF!</v>
      </c>
      <c r="S355" s="633" t="e">
        <f>[1]DAI!#REF!+[1]NAM!#REF!+[1]NHAN!#REF!+[1]LY!#REF!+[1]DUC!#REF!+[1]DONG!#REF!+[1]HPHU!#REF!+[1]BAC!#REF!+[1]THANH!#REF!+#REF!+[1]MY!#REF!+[1]HA!#REF!+[1]PHUC!#REF!+[1]LAM!#REF!+[1]XUAN!#REF!+[1]LIEN!#REF!</f>
        <v>#REF!</v>
      </c>
      <c r="T355" s="633" t="e">
        <f>[1]DAI!#REF!+[1]NAM!#REF!+[1]NHAN!#REF!+[1]LY!#REF!+[1]DUC!#REF!+[1]DONG!#REF!+[1]HPHU!#REF!+[1]BAC!#REF!+[1]THANH!#REF!+#REF!+[1]MY!#REF!+[1]HA!#REF!+[1]PHUC!#REF!+[1]LAM!#REF!+[1]XUAN!#REF!+[1]LIEN!#REF!</f>
        <v>#REF!</v>
      </c>
      <c r="U355" s="633" t="e">
        <f>[1]DAI!#REF!+[1]NAM!#REF!+[1]NHAN!#REF!+[1]LY!#REF!+[1]DUC!#REF!+[1]DONG!#REF!+[1]HPHU!#REF!+[1]BAC!#REF!+[1]THANH!#REF!+#REF!+[1]MY!#REF!+[1]HA!#REF!+[1]PHUC!#REF!+[1]LAM!#REF!+[1]XUAN!#REF!+[1]LIEN!#REF!</f>
        <v>#REF!</v>
      </c>
      <c r="V355" s="633" t="e">
        <f>[1]DAI!#REF!+[1]NAM!#REF!+[1]NHAN!#REF!+[1]LY!#REF!+[1]DUC!#REF!+[1]DONG!#REF!+[1]HPHU!#REF!+[1]BAC!#REF!+[1]THANH!#REF!+#REF!+[1]MY!#REF!+[1]HA!#REF!+[1]PHUC!#REF!+[1]LAM!#REF!+[1]XUAN!#REF!+[1]LIEN!#REF!</f>
        <v>#REF!</v>
      </c>
      <c r="W355" s="633" t="e">
        <f>[1]DAI!#REF!+[1]NAM!#REF!+[1]NHAN!#REF!+[1]LY!#REF!+[1]DUC!#REF!+[1]DONG!#REF!+[1]HPHU!#REF!+[1]BAC!#REF!+[1]THANH!#REF!+#REF!+[1]MY!#REF!+[1]HA!#REF!+[1]PHUC!#REF!+[1]LAM!#REF!+[1]XUAN!#REF!+[1]LIEN!#REF!</f>
        <v>#REF!</v>
      </c>
      <c r="X355" s="633" t="e">
        <f>[1]DAI!#REF!+[1]NAM!#REF!+[1]NHAN!#REF!+[1]LY!#REF!+[1]DUC!#REF!+[1]DONG!#REF!+[1]HPHU!#REF!+[1]BAC!#REF!+[1]THANH!#REF!+#REF!+[1]MY!#REF!+[1]HA!#REF!+[1]PHUC!#REF!+[1]LAM!#REF!+[1]XUAN!#REF!+[1]LIEN!#REF!</f>
        <v>#REF!</v>
      </c>
      <c r="Y355" s="633" t="e">
        <f>[1]DAI!#REF!+[1]NAM!#REF!+[1]NHAN!#REF!+[1]LY!#REF!+[1]DUC!#REF!+[1]DONG!#REF!+[1]HPHU!#REF!+[1]BAC!#REF!+[1]THANH!#REF!+#REF!+[1]MY!#REF!+[1]HA!#REF!+[1]PHUC!#REF!+[1]LAM!#REF!+[1]XUAN!#REF!+[1]LIEN!#REF!</f>
        <v>#REF!</v>
      </c>
      <c r="Z355" s="633" t="e">
        <f>[1]DAI!#REF!+[1]NAM!#REF!+[1]NHAN!#REF!+[1]LY!#REF!+[1]DUC!#REF!+[1]DONG!#REF!+[1]HPHU!#REF!+[1]BAC!#REF!+[1]THANH!#REF!+#REF!+[1]MY!#REF!+[1]HA!#REF!+[1]PHUC!#REF!+[1]LAM!#REF!+[1]XUAN!#REF!+[1]LIEN!#REF!</f>
        <v>#REF!</v>
      </c>
      <c r="AA355" s="633" t="e">
        <f>[1]DAI!#REF!+[1]NAM!#REF!+[1]NHAN!#REF!+[1]LY!#REF!+[1]DUC!#REF!+[1]DONG!#REF!+[1]HPHU!#REF!+[1]BAC!#REF!+[1]THANH!#REF!+#REF!+[1]MY!#REF!+[1]HA!#REF!+[1]PHUC!#REF!+[1]LAM!#REF!+[1]XUAN!#REF!+[1]LIEN!#REF!</f>
        <v>#REF!</v>
      </c>
      <c r="AB355" s="633" t="e">
        <f>[1]DAI!#REF!+[1]NAM!#REF!+[1]NHAN!#REF!+[1]LY!#REF!+[1]DUC!#REF!+[1]DONG!#REF!+[1]HPHU!#REF!+[1]BAC!#REF!+[1]THANH!#REF!+#REF!+[1]MY!#REF!+[1]HA!#REF!+[1]PHUC!#REF!+[1]LAM!#REF!+[1]XUAN!#REF!+[1]LIEN!#REF!</f>
        <v>#REF!</v>
      </c>
      <c r="AC355" s="633" t="e">
        <f>[1]DAI!#REF!+[1]NAM!#REF!+[1]NHAN!#REF!+[1]LY!#REF!+[1]DUC!#REF!+[1]DONG!#REF!+[1]HPHU!#REF!+[1]BAC!#REF!+[1]THANH!#REF!+#REF!+[1]MY!#REF!+[1]HA!#REF!+[1]PHUC!#REF!+[1]LAM!#REF!+[1]XUAN!#REF!+[1]LIEN!#REF!</f>
        <v>#REF!</v>
      </c>
      <c r="AD355" s="617">
        <f>[1]DAI!AD291+[1]NAM!AD289+[1]NHAN!AD291+[1]LY!AD291+[1]DUC!AD291+[1]DONG!AD291+[1]HPHU!AD290+[1]BAC!AD290+[1]THANH!AD291+[1]MY!AD288+[1]HA!AD229+[1]PHUC!AD287+[1]LAM!AD288+[1]XUAN!AD286+[1]LIEN!AD290</f>
        <v>0</v>
      </c>
      <c r="AE355" s="633" t="e">
        <f>[1]DAI!#REF!+[1]NAM!#REF!+[1]NHAN!#REF!+[1]LY!#REF!+[1]DUC!#REF!+[1]DONG!#REF!+[1]HPHU!#REF!+[1]BAC!#REF!+[1]THANH!#REF!+#REF!+[1]MY!#REF!+[1]HA!#REF!+[1]PHUC!#REF!+[1]LAM!#REF!+[1]XUAN!#REF!+[1]LIEN!#REF!</f>
        <v>#REF!</v>
      </c>
      <c r="AF355" s="633" t="e">
        <f>[1]DAI!#REF!+[1]NAM!#REF!+[1]NHAN!#REF!+[1]LY!#REF!+[1]DUC!#REF!+[1]DONG!#REF!+[1]HPHU!#REF!+[1]BAC!#REF!+[1]THANH!#REF!+#REF!+[1]MY!#REF!+[1]HA!#REF!+[1]PHUC!#REF!+[1]LAM!#REF!+[1]XUAN!#REF!+[1]LIEN!#REF!</f>
        <v>#REF!</v>
      </c>
      <c r="AG355" s="633" t="e">
        <f>[1]DAI!#REF!+[1]NAM!#REF!+[1]NHAN!#REF!+[1]LY!#REF!+[1]DUC!#REF!+[1]DONG!#REF!+[1]HPHU!#REF!+[1]BAC!#REF!+[1]THANH!#REF!+#REF!+[1]MY!#REF!+[1]HA!#REF!+[1]PHUC!#REF!+[1]LAM!#REF!+[1]XUAN!#REF!+[1]LIEN!#REF!</f>
        <v>#REF!</v>
      </c>
      <c r="AH355" s="633" t="e">
        <f>[1]DAI!#REF!+[1]NAM!#REF!+[1]NHAN!#REF!+[1]LY!#REF!+[1]DUC!#REF!+[1]DONG!#REF!+[1]HPHU!#REF!+[1]BAC!#REF!+[1]THANH!#REF!+#REF!+[1]MY!#REF!+[1]HA!#REF!+[1]PHUC!#REF!+[1]LAM!#REF!+[1]XUAN!#REF!+[1]LIEN!#REF!</f>
        <v>#REF!</v>
      </c>
      <c r="AI355" s="633" t="e">
        <f>[1]DAI!#REF!+[1]NAM!#REF!+[1]NHAN!#REF!+[1]LY!#REF!+[1]DUC!#REF!+[1]DONG!#REF!+[1]HPHU!#REF!+[1]BAC!#REF!+[1]THANH!#REF!+#REF!+[1]MY!#REF!+[1]HA!#REF!+[1]PHUC!#REF!+[1]LAM!#REF!+[1]XUAN!#REF!+[1]LIEN!#REF!</f>
        <v>#REF!</v>
      </c>
      <c r="AJ355" s="633" t="e">
        <f>[1]DAI!#REF!+[1]NAM!#REF!+[1]NHAN!#REF!+[1]LY!#REF!+[1]DUC!#REF!+[1]DONG!#REF!+[1]HPHU!#REF!+[1]BAC!#REF!+[1]THANH!#REF!+#REF!+[1]MY!#REF!+[1]HA!#REF!+[1]PHUC!#REF!+[1]LAM!#REF!+[1]XUAN!#REF!+[1]LIEN!#REF!</f>
        <v>#REF!</v>
      </c>
      <c r="AK355" s="617">
        <f>[1]DAI!AK291+[1]NAM!AK289+[1]NHAN!AK291+[1]LY!AK291+[1]DUC!AK291+[1]DONG!AK291+[1]HPHU!AK290+[1]BAC!AK290+[1]THANH!AK291+[1]MY!AK288+[1]HA!AK229+[1]PHUC!AK287+[1]LAM!AK288+[1]XUAN!AK286+[1]LIEN!AK290</f>
        <v>0</v>
      </c>
      <c r="AL355" s="633" t="e">
        <f>[1]DAI!#REF!+[1]NAM!#REF!+[1]NHAN!#REF!+[1]LY!#REF!+[1]DUC!#REF!+[1]DONG!#REF!+[1]HPHU!#REF!+[1]BAC!#REF!+[1]THANH!#REF!+#REF!+[1]MY!#REF!+[1]HA!#REF!+[1]PHUC!#REF!+[1]LAM!#REF!+[1]XUAN!#REF!+[1]LIEN!#REF!</f>
        <v>#REF!</v>
      </c>
      <c r="AM355" s="633" t="e">
        <f>[1]DAI!#REF!+[1]NAM!#REF!+[1]NHAN!#REF!+[1]LY!#REF!+[1]DUC!#REF!+[1]DONG!#REF!+[1]HPHU!#REF!+[1]BAC!#REF!+[1]THANH!#REF!+#REF!+[1]MY!#REF!+[1]HA!#REF!+[1]PHUC!#REF!+[1]LAM!#REF!+[1]XUAN!#REF!+[1]LIEN!#REF!</f>
        <v>#REF!</v>
      </c>
      <c r="AN355" s="617">
        <f>[1]DAI!AN291+[1]NAM!AN289+[1]NHAN!AN291+[1]LY!AN291+[1]DUC!AN291+[1]DONG!AN291+[1]HPHU!AN290+[1]BAC!AN290+[1]THANH!AN291+[1]MY!AN288+[1]HA!AN229+[1]PHUC!AN287+[1]LAM!AN288+[1]XUAN!AN286+[1]LIEN!AN290</f>
        <v>0</v>
      </c>
      <c r="AO355" s="633" t="e">
        <f>[1]DAI!#REF!+[1]NAM!#REF!+[1]NHAN!#REF!+[1]LY!#REF!+[1]DUC!#REF!+[1]DONG!#REF!+[1]HPHU!#REF!+[1]BAC!#REF!+[1]THANH!#REF!+#REF!+[1]MY!#REF!+[1]HA!#REF!+[1]PHUC!#REF!+[1]LAM!#REF!+[1]XUAN!#REF!+[1]LIEN!#REF!</f>
        <v>#REF!</v>
      </c>
      <c r="AP355" s="633" t="e">
        <f>[1]DAI!#REF!+[1]NAM!#REF!+[1]NHAN!#REF!+[1]LY!#REF!+[1]DUC!#REF!+[1]DONG!#REF!+[1]HPHU!#REF!+[1]BAC!#REF!+[1]THANH!#REF!+#REF!+[1]MY!#REF!+[1]HA!#REF!+[1]PHUC!#REF!+[1]LAM!#REF!+[1]XUAN!#REF!+[1]LIEN!#REF!</f>
        <v>#REF!</v>
      </c>
      <c r="AQ355" s="633" t="e">
        <f>[1]DAI!#REF!+[1]NAM!#REF!+[1]NHAN!#REF!+[1]LY!#REF!+[1]DUC!#REF!+[1]DONG!#REF!+[1]HPHU!#REF!+[1]BAC!#REF!+[1]THANH!#REF!+#REF!+[1]MY!#REF!+[1]HA!#REF!+[1]PHUC!#REF!+[1]LAM!#REF!+[1]XUAN!#REF!+[1]LIEN!#REF!</f>
        <v>#REF!</v>
      </c>
      <c r="AR355" s="617">
        <f>[1]DAI!AR353+[1]NAM!AR353+[1]NHAN!AR353+[1]LY!AR353+[1]DUC!AR353+[1]DONG!AR353+[1]HPHU!AR353+[1]BAC!AR353+[1]THANH!AR353+[1]MY!AR353+[1]HA!AR353+[1]PHUC!AR353+[1]LAM!AR353+[1]XUAN!AR353+[1]LIEN!AR353+[1]HUNG!AR353+[1]CNAM!AR353+[1]TAY!AR353+[1]HOA!AR353+[1]VAN!AR353+[1]PDINH!AR353+[1]SLOC!AR353+[1]TRUNG!AR353+[1]TAN!AR353+[1]THUONG!AR353+[1]HLAO!AR353+[1]PNHA!AR353+[1]VTRUNG!AR353</f>
        <v>0</v>
      </c>
      <c r="AS355" s="617">
        <f>[1]DAI!AS291+[1]NAM!AS289+[1]NHAN!AS291+[1]LY!AS291+[1]DUC!AS291+[1]DONG!AS291+[1]HPHU!AS290+[1]BAC!AS290+[1]THANH!AS291+[1]MY!AS288+[1]HA!AS229+[1]PHUC!AS287+[1]LAM!AS288+[1]XUAN!AS286+[1]LIEN!AS290</f>
        <v>0</v>
      </c>
      <c r="AT355" s="617"/>
      <c r="AU355" s="617">
        <f>[1]DAI!AU291+[1]NAM!AU289+[1]NHAN!AU291+[1]LY!AU291+[1]DUC!AU291+[1]DONG!AU291+[1]HPHU!AU290+[1]BAC!AU290+[1]THANH!AU291+[1]MY!AU288+[1]HA!AU229+[1]PHUC!AU287+[1]LAM!AU288+[1]XUAN!AU286+[1]LIEN!AU290</f>
        <v>0</v>
      </c>
      <c r="AV355" s="587">
        <f>[1]DAI!AV353+[1]NAM!AV353+[1]NHAN!AV353+[1]LY!AV353+[1]DUC!AV353+[1]DONG!AV353+[1]HPHU!AV353+[1]BAC!AV353+[1]THANH!AV353+[1]MY!AV353+[1]HA!AV353+[1]PHUC!AV353+[1]LAM!AV353+[1]XUAN!AV353+[1]LIEN!AV353+[1]HUNG!AV353+[1]CNAM!AV353+[1]TAY!AV353+[1]HOA!AV353+[1]VAN!AV353+[1]PDINH!AV353+[1]SLOC!AV353+[1]TRUNG!AV353+[1]TAN!AV353+[1]THUONG!AV353+[1]HLAO!AV353+[1]PNHA!AV353+[1]VTRUNG!AV353</f>
        <v>0</v>
      </c>
      <c r="AW355" s="633" t="e">
        <f>[1]DAI!#REF!+[1]NAM!#REF!+[1]NHAN!#REF!+[1]LY!#REF!+[1]DUC!#REF!+[1]DONG!#REF!+[1]HPHU!#REF!+[1]BAC!#REF!+[1]THANH!#REF!+#REF!+[1]MY!#REF!+[1]HA!#REF!+[1]PHUC!#REF!+[1]LAM!#REF!+[1]XUAN!#REF!+[1]LIEN!#REF!</f>
        <v>#REF!</v>
      </c>
      <c r="AX355" s="633" t="e">
        <f>[1]DAI!#REF!+[1]NAM!#REF!+[1]NHAN!#REF!+[1]LY!#REF!+[1]DUC!#REF!+[1]DONG!#REF!+[1]HPHU!#REF!+[1]BAC!#REF!+[1]THANH!#REF!+#REF!+[1]MY!#REF!+[1]HA!#REF!+[1]PHUC!#REF!+[1]LAM!#REF!+[1]XUAN!#REF!+[1]LIEN!#REF!</f>
        <v>#REF!</v>
      </c>
      <c r="AY355" s="633" t="e">
        <f>[1]DAI!#REF!+[1]NAM!#REF!+[1]NHAN!#REF!+[1]LY!#REF!+[1]DUC!#REF!+[1]DONG!#REF!+[1]HPHU!#REF!+[1]BAC!#REF!+[1]THANH!#REF!+#REF!+[1]MY!#REF!+[1]HA!#REF!+[1]PHUC!#REF!+[1]LAM!#REF!+[1]XUAN!#REF!+[1]LIEN!#REF!</f>
        <v>#REF!</v>
      </c>
      <c r="AZ355" s="617">
        <f>[1]DAI!AZ291+[1]NAM!AZ289+[1]NHAN!AZ291+[1]LY!AZ291+[1]DUC!AZ291+[1]DONG!AZ291+[1]HPHU!AZ290+[1]BAC!AZ290+[1]THANH!AZ291+[1]MY!AZ288+[1]HA!AZ229+[1]PHUC!AZ287+[1]LAM!AZ288+[1]XUAN!AZ286+[1]LIEN!AZ290</f>
        <v>0</v>
      </c>
      <c r="BA355" s="633" t="e">
        <f>[1]DAI!#REF!+[1]NAM!#REF!+[1]NHAN!#REF!+[1]LY!#REF!+[1]DUC!#REF!+[1]DONG!#REF!+[1]HPHU!#REF!+[1]BAC!#REF!+[1]THANH!#REF!+#REF!+[1]MY!#REF!+[1]HA!#REF!+[1]PHUC!#REF!+[1]LAM!#REF!+[1]XUAN!#REF!+[1]LIEN!#REF!</f>
        <v>#REF!</v>
      </c>
      <c r="BB355" s="633" t="e">
        <f>[1]DAI!#REF!+[1]NAM!#REF!+[1]NHAN!#REF!+[1]LY!#REF!+[1]DUC!#REF!+[1]DONG!#REF!+[1]HPHU!#REF!+[1]BAC!#REF!+[1]THANH!#REF!+#REF!+[1]MY!#REF!+[1]HA!#REF!+[1]PHUC!#REF!+[1]LAM!#REF!+[1]XUAN!#REF!+[1]LIEN!#REF!</f>
        <v>#REF!</v>
      </c>
      <c r="BC355" s="633" t="e">
        <f>[1]DAI!#REF!+[1]NAM!#REF!+[1]NHAN!#REF!+[1]LY!#REF!+[1]DUC!#REF!+[1]DONG!#REF!+[1]HPHU!#REF!+[1]BAC!#REF!+[1]THANH!#REF!+#REF!+[1]MY!#REF!+[1]HA!#REF!+[1]PHUC!#REF!+[1]LAM!#REF!+[1]XUAN!#REF!+[1]LIEN!#REF!</f>
        <v>#REF!</v>
      </c>
      <c r="BD355" s="617">
        <f>[1]DAI!BD291+[1]NAM!BD289+[1]NHAN!BD291+[1]LY!BD291+[1]DUC!BD291+[1]DONG!BD291+[1]HPHU!BD290+[1]BAC!BD290+[1]THANH!BD291+[1]MY!BD288+[1]HA!BD229+[1]PHUC!BD287+[1]LAM!BD288+[1]XUAN!BD286+[1]LIEN!BD290</f>
        <v>0</v>
      </c>
      <c r="BE355" s="633" t="e">
        <f>[1]DAI!#REF!+[1]NAM!#REF!+[1]NHAN!#REF!+[1]LY!#REF!+[1]DUC!#REF!+[1]DONG!#REF!+[1]HPHU!#REF!+[1]BAC!#REF!+[1]THANH!#REF!+#REF!+[1]MY!#REF!+[1]HA!#REF!+[1]PHUC!#REF!+[1]LAM!#REF!+[1]XUAN!#REF!+[1]LIEN!#REF!</f>
        <v>#REF!</v>
      </c>
      <c r="BF355" s="633" t="e">
        <f>[1]DAI!#REF!+[1]NAM!#REF!+[1]NHAN!#REF!+[1]LY!#REF!+[1]DUC!#REF!+[1]DONG!#REF!+[1]HPHU!#REF!+[1]BAC!#REF!+[1]THANH!#REF!+#REF!+[1]MY!#REF!+[1]HA!#REF!+[1]PHUC!#REF!+[1]LAM!#REF!+[1]XUAN!#REF!+[1]LIEN!#REF!</f>
        <v>#REF!</v>
      </c>
      <c r="BG355" s="633" t="e">
        <f>[1]DAI!#REF!+[1]NAM!#REF!+[1]NHAN!#REF!+[1]LY!#REF!+[1]DUC!#REF!+[1]DONG!#REF!+[1]HPHU!#REF!+[1]BAC!#REF!+[1]THANH!#REF!+#REF!+[1]MY!#REF!+[1]HA!#REF!+[1]PHUC!#REF!+[1]LAM!#REF!+[1]XUAN!#REF!+[1]LIEN!#REF!</f>
        <v>#REF!</v>
      </c>
      <c r="BH355" s="633" t="e">
        <f>[1]DAI!#REF!+[1]NAM!#REF!+[1]NHAN!#REF!+[1]LY!#REF!+[1]DUC!#REF!+[1]DONG!#REF!+[1]HPHU!#REF!+[1]BAC!#REF!+[1]THANH!#REF!+#REF!+[1]MY!#REF!+[1]HA!#REF!+[1]PHUC!#REF!+[1]LAM!#REF!+[1]XUAN!#REF!+[1]LIEN!#REF!</f>
        <v>#REF!</v>
      </c>
      <c r="BI355" s="633" t="e">
        <f>[1]DAI!#REF!+[1]NAM!#REF!+[1]NHAN!#REF!+[1]LY!#REF!+[1]DUC!#REF!+[1]DONG!#REF!+[1]HPHU!#REF!+[1]BAC!#REF!+[1]THANH!#REF!+#REF!+[1]MY!#REF!+[1]HA!#REF!+[1]PHUC!#REF!+[1]LAM!#REF!+[1]XUAN!#REF!+[1]LIEN!#REF!</f>
        <v>#REF!</v>
      </c>
      <c r="BJ355" s="633" t="e">
        <f>[1]DAI!#REF!+[1]NAM!#REF!+[1]NHAN!#REF!+[1]LY!#REF!+[1]DUC!#REF!+[1]DONG!#REF!+[1]HPHU!#REF!+[1]BAC!#REF!+[1]THANH!#REF!+#REF!+[1]MY!#REF!+[1]HA!#REF!+[1]PHUC!#REF!+[1]LAM!#REF!+[1]XUAN!#REF!+[1]LIEN!#REF!</f>
        <v>#REF!</v>
      </c>
      <c r="BK355" s="633" t="e">
        <f>[1]DAI!#REF!+[1]NAM!#REF!+[1]NHAN!#REF!+[1]LY!#REF!+[1]DUC!#REF!+[1]DONG!#REF!+[1]HPHU!#REF!+[1]BAC!#REF!+[1]THANH!#REF!+#REF!+[1]MY!#REF!+[1]HA!#REF!+[1]PHUC!#REF!+[1]LAM!#REF!+[1]XUAN!#REF!+[1]LIEN!#REF!</f>
        <v>#REF!</v>
      </c>
      <c r="BL355" s="633" t="e">
        <f>[1]DAI!#REF!+[1]NAM!#REF!+[1]NHAN!#REF!+[1]LY!#REF!+[1]DUC!#REF!+[1]DONG!#REF!+[1]HPHU!#REF!+[1]BAC!#REF!+[1]THANH!#REF!+#REF!+[1]MY!#REF!+[1]HA!#REF!+[1]PHUC!#REF!+[1]LAM!#REF!+[1]XUAN!#REF!+[1]LIEN!#REF!</f>
        <v>#REF!</v>
      </c>
      <c r="BM355" s="568"/>
    </row>
    <row r="356" spans="1:65" ht="24" hidden="1" customHeight="1" x14ac:dyDescent="0.2">
      <c r="A356" s="634" t="s">
        <v>2490</v>
      </c>
      <c r="B356" s="636" t="s">
        <v>2491</v>
      </c>
      <c r="C356" s="635" t="s">
        <v>1162</v>
      </c>
      <c r="D356" s="633" t="e">
        <f>[1]DAI!#REF!+[1]NAM!#REF!+[1]NHAN!#REF!+[1]LY!#REF!+[1]DUC!#REF!+[1]DONG!#REF!+[1]HPHU!#REF!+[1]BAC!#REF!+[1]THANH!#REF!+#REF!+[1]MY!#REF!+[1]HA!#REF!+[1]PHUC!#REF!+[1]LAM!#REF!+[1]XUAN!#REF!+[1]LIEN!#REF!</f>
        <v>#REF!</v>
      </c>
      <c r="E356" s="633" t="e">
        <f>[1]DAI!#REF!+[1]NAM!#REF!+[1]NHAN!#REF!+[1]LY!#REF!+[1]DUC!#REF!+[1]DONG!#REF!+[1]HPHU!#REF!+[1]BAC!#REF!+[1]THANH!#REF!+#REF!+[1]MY!#REF!+[1]HA!#REF!+[1]PHUC!#REF!+[1]LAM!#REF!+[1]XUAN!#REF!+[1]LIEN!#REF!</f>
        <v>#REF!</v>
      </c>
      <c r="F356" s="633" t="e">
        <f>[1]DAI!#REF!+[1]NAM!#REF!+[1]NHAN!#REF!+[1]LY!#REF!+[1]DUC!#REF!+[1]DONG!#REF!+[1]HPHU!#REF!+[1]BAC!#REF!+[1]THANH!#REF!+#REF!+[1]MY!#REF!+[1]HA!#REF!+[1]PHUC!#REF!+[1]LAM!#REF!+[1]XUAN!#REF!+[1]LIEN!#REF!</f>
        <v>#REF!</v>
      </c>
      <c r="G356" s="617">
        <f>[1]DAI!G354+[1]NAM!G354+[1]NHAN!G354+[1]LY!G354+[1]DUC!G354+[1]DONG!G354+[1]HPHU!G354+[1]BAC!G354+[1]THANH!G354+[1]MY!G354+[1]HA!G354+[1]PHUC!G354+[1]LAM!G354+[1]XUAN!G354+[1]LIEN!G354+[1]HUNG!G354+[1]CNAM!G354+[1]TAY!G354+[1]HOA!G354+[1]VAN!G354+[1]PDINH!G354+[1]SLOC!G354+[1]TRUNG!G354+[1]TAN!G354+[1]THUONG!G354+[1]HLAO!G354+[1]PNHA!G354+[1]VTRUNG!G354</f>
        <v>0</v>
      </c>
      <c r="H356" s="633" t="e">
        <f>[1]DAI!#REF!+[1]NAM!#REF!+[1]NHAN!#REF!+[1]LY!#REF!+[1]DUC!#REF!+[1]DONG!#REF!+[1]HPHU!#REF!+[1]BAC!#REF!+[1]THANH!#REF!+#REF!+[1]MY!#REF!+[1]HA!#REF!+[1]PHUC!#REF!+[1]LAM!#REF!+[1]XUAN!#REF!+[1]LIEN!#REF!</f>
        <v>#REF!</v>
      </c>
      <c r="I356" s="633" t="e">
        <f>[1]DAI!#REF!+[1]NAM!#REF!+[1]NHAN!#REF!+[1]LY!#REF!+[1]DUC!#REF!+[1]DONG!#REF!+[1]HPHU!#REF!+[1]BAC!#REF!+[1]THANH!#REF!+#REF!+[1]MY!#REF!+[1]HA!#REF!+[1]PHUC!#REF!+[1]LAM!#REF!+[1]XUAN!#REF!+[1]LIEN!#REF!</f>
        <v>#REF!</v>
      </c>
      <c r="J356" s="617">
        <f>[1]DAI!J354+[1]NAM!J354+[1]NHAN!J354+[1]LY!J354+[1]DUC!J354+[1]DONG!J354+[1]HPHU!J354+[1]BAC!J354+[1]THANH!J354+[1]MY!J354+[1]HA!J354+[1]PHUC!J354+[1]LAM!J354+[1]XUAN!J354+[1]LIEN!J354+[1]HUNG!J354+[1]CNAM!J354+[1]TAY!J354+[1]HOA!J354+[1]VAN!J354+[1]PDINH!J354+[1]SLOC!J354+[1]TRUNG!J354+[1]TAN!J354+[1]THUONG!J354+[1]HLAO!J354+[1]PNHA!J354+[1]VTRUNG!J354</f>
        <v>0</v>
      </c>
      <c r="K356" s="633" t="e">
        <f>[1]DAI!#REF!+[1]NAM!#REF!+[1]NHAN!#REF!+[1]LY!#REF!+[1]DUC!#REF!+[1]DONG!#REF!+[1]HPHU!#REF!+[1]BAC!#REF!+[1]THANH!#REF!+#REF!+[1]MY!#REF!+[1]HA!#REF!+[1]PHUC!#REF!+[1]LAM!#REF!+[1]XUAN!#REF!+[1]LIEN!#REF!</f>
        <v>#REF!</v>
      </c>
      <c r="L356" s="633" t="e">
        <f>[1]DAI!#REF!+[1]NAM!#REF!+[1]NHAN!#REF!+[1]LY!#REF!+[1]DUC!#REF!+[1]DONG!#REF!+[1]HPHU!#REF!+[1]BAC!#REF!+[1]THANH!#REF!+#REF!+[1]MY!#REF!+[1]HA!#REF!+[1]PHUC!#REF!+[1]LAM!#REF!+[1]XUAN!#REF!+[1]LIEN!#REF!</f>
        <v>#REF!</v>
      </c>
      <c r="M356" s="633" t="e">
        <f>[1]DAI!#REF!+[1]NAM!#REF!+[1]NHAN!#REF!+[1]LY!#REF!+[1]DUC!#REF!+[1]DONG!#REF!+[1]HPHU!#REF!+[1]BAC!#REF!+[1]THANH!#REF!+#REF!+[1]MY!#REF!+[1]HA!#REF!+[1]PHUC!#REF!+[1]LAM!#REF!+[1]XUAN!#REF!+[1]LIEN!#REF!</f>
        <v>#REF!</v>
      </c>
      <c r="N356" s="617">
        <f>[1]DAI!N354+[1]NAM!N354+[1]NHAN!N354+[1]LY!N354+[1]DUC!N354+[1]DONG!N354+[1]HPHU!N354+[1]BAC!N354+[1]THANH!N354+[1]MY!N354+[1]HA!N354+[1]PHUC!N354+[1]LAM!N354+[1]XUAN!N354+[1]LIEN!N354+[1]HUNG!N354+[1]CNAM!N354+[1]TAY!N354+[1]HOA!N354+[1]VAN!N354+[1]PDINH!N354+[1]SLOC!N354+[1]TRUNG!N354+[1]TAN!N354+[1]THUONG!N354+[1]HLAO!N354+[1]PNHA!N354+[1]VTRUNG!N354</f>
        <v>0</v>
      </c>
      <c r="O356" s="617">
        <f>[1]DAI!O354+[1]NAM!O354+[1]NHAN!O354+[1]LY!O354+[1]DUC!O354+[1]DONG!O354+[1]HPHU!O354+[1]BAC!O354+[1]THANH!O354+[1]MY!O354+[1]HA!O354+[1]PHUC!O354+[1]LAM!O354+[1]XUAN!O354+[1]LIEN!O354+[1]HUNG!O354+[1]CNAM!O354+[1]TAY!O354+[1]HOA!O354+[1]VAN!O354+[1]PDINH!O354+[1]SLOC!O354+[1]TRUNG!O354+[1]TAN!O354+[1]THUONG!O354+[1]HLAO!O354+[1]PNHA!O354+[1]VTRUNG!O354</f>
        <v>0</v>
      </c>
      <c r="P356" s="617">
        <f>[1]DAI!P292+[1]NAM!P290+[1]NHAN!P292+[1]LY!P292+[1]DUC!P292+[1]DONG!P292+[1]HPHU!P291+[1]BAC!P291+[1]THANH!P292+[1]MY!P289+[1]HA!P230+[1]PHUC!P288+[1]LAM!P289+[1]XUAN!P287+[1]LIEN!P291</f>
        <v>0</v>
      </c>
      <c r="Q356" s="633" t="e">
        <f>[1]DAI!#REF!+[1]NAM!#REF!+[1]NHAN!#REF!+[1]LY!#REF!+[1]DUC!#REF!+[1]DONG!#REF!+[1]HPHU!#REF!+[1]BAC!#REF!+[1]THANH!#REF!+#REF!+[1]MY!#REF!+[1]HA!#REF!+[1]PHUC!#REF!+[1]LAM!#REF!+[1]XUAN!#REF!+[1]LIEN!#REF!</f>
        <v>#REF!</v>
      </c>
      <c r="R356" s="588" t="e">
        <f>[1]DAI!#REF!+[1]NAM!#REF!+[1]NHAN!#REF!+[1]LY!#REF!+[1]DUC!#REF!+[1]DONG!#REF!+[1]HPHU!#REF!+[1]BAC!#REF!+[1]THANH!#REF!+#REF!+[1]MY!#REF!+[1]HA!#REF!+[1]PHUC!#REF!+[1]LAM!#REF!+[1]XUAN!#REF!+[1]LIEN!#REF!</f>
        <v>#REF!</v>
      </c>
      <c r="S356" s="633" t="e">
        <f>[1]DAI!#REF!+[1]NAM!#REF!+[1]NHAN!#REF!+[1]LY!#REF!+[1]DUC!#REF!+[1]DONG!#REF!+[1]HPHU!#REF!+[1]BAC!#REF!+[1]THANH!#REF!+#REF!+[1]MY!#REF!+[1]HA!#REF!+[1]PHUC!#REF!+[1]LAM!#REF!+[1]XUAN!#REF!+[1]LIEN!#REF!</f>
        <v>#REF!</v>
      </c>
      <c r="T356" s="633" t="e">
        <f>[1]DAI!#REF!+[1]NAM!#REF!+[1]NHAN!#REF!+[1]LY!#REF!+[1]DUC!#REF!+[1]DONG!#REF!+[1]HPHU!#REF!+[1]BAC!#REF!+[1]THANH!#REF!+#REF!+[1]MY!#REF!+[1]HA!#REF!+[1]PHUC!#REF!+[1]LAM!#REF!+[1]XUAN!#REF!+[1]LIEN!#REF!</f>
        <v>#REF!</v>
      </c>
      <c r="U356" s="633" t="e">
        <f>[1]DAI!#REF!+[1]NAM!#REF!+[1]NHAN!#REF!+[1]LY!#REF!+[1]DUC!#REF!+[1]DONG!#REF!+[1]HPHU!#REF!+[1]BAC!#REF!+[1]THANH!#REF!+#REF!+[1]MY!#REF!+[1]HA!#REF!+[1]PHUC!#REF!+[1]LAM!#REF!+[1]XUAN!#REF!+[1]LIEN!#REF!</f>
        <v>#REF!</v>
      </c>
      <c r="V356" s="633" t="e">
        <f>[1]DAI!#REF!+[1]NAM!#REF!+[1]NHAN!#REF!+[1]LY!#REF!+[1]DUC!#REF!+[1]DONG!#REF!+[1]HPHU!#REF!+[1]BAC!#REF!+[1]THANH!#REF!+#REF!+[1]MY!#REF!+[1]HA!#REF!+[1]PHUC!#REF!+[1]LAM!#REF!+[1]XUAN!#REF!+[1]LIEN!#REF!</f>
        <v>#REF!</v>
      </c>
      <c r="W356" s="633" t="e">
        <f>[1]DAI!#REF!+[1]NAM!#REF!+[1]NHAN!#REF!+[1]LY!#REF!+[1]DUC!#REF!+[1]DONG!#REF!+[1]HPHU!#REF!+[1]BAC!#REF!+[1]THANH!#REF!+#REF!+[1]MY!#REF!+[1]HA!#REF!+[1]PHUC!#REF!+[1]LAM!#REF!+[1]XUAN!#REF!+[1]LIEN!#REF!</f>
        <v>#REF!</v>
      </c>
      <c r="X356" s="633" t="e">
        <f>[1]DAI!#REF!+[1]NAM!#REF!+[1]NHAN!#REF!+[1]LY!#REF!+[1]DUC!#REF!+[1]DONG!#REF!+[1]HPHU!#REF!+[1]BAC!#REF!+[1]THANH!#REF!+#REF!+[1]MY!#REF!+[1]HA!#REF!+[1]PHUC!#REF!+[1]LAM!#REF!+[1]XUAN!#REF!+[1]LIEN!#REF!</f>
        <v>#REF!</v>
      </c>
      <c r="Y356" s="633" t="e">
        <f>[1]DAI!#REF!+[1]NAM!#REF!+[1]NHAN!#REF!+[1]LY!#REF!+[1]DUC!#REF!+[1]DONG!#REF!+[1]HPHU!#REF!+[1]BAC!#REF!+[1]THANH!#REF!+#REF!+[1]MY!#REF!+[1]HA!#REF!+[1]PHUC!#REF!+[1]LAM!#REF!+[1]XUAN!#REF!+[1]LIEN!#REF!</f>
        <v>#REF!</v>
      </c>
      <c r="Z356" s="633" t="e">
        <f>[1]DAI!#REF!+[1]NAM!#REF!+[1]NHAN!#REF!+[1]LY!#REF!+[1]DUC!#REF!+[1]DONG!#REF!+[1]HPHU!#REF!+[1]BAC!#REF!+[1]THANH!#REF!+#REF!+[1]MY!#REF!+[1]HA!#REF!+[1]PHUC!#REF!+[1]LAM!#REF!+[1]XUAN!#REF!+[1]LIEN!#REF!</f>
        <v>#REF!</v>
      </c>
      <c r="AA356" s="633" t="e">
        <f>[1]DAI!#REF!+[1]NAM!#REF!+[1]NHAN!#REF!+[1]LY!#REF!+[1]DUC!#REF!+[1]DONG!#REF!+[1]HPHU!#REF!+[1]BAC!#REF!+[1]THANH!#REF!+#REF!+[1]MY!#REF!+[1]HA!#REF!+[1]PHUC!#REF!+[1]LAM!#REF!+[1]XUAN!#REF!+[1]LIEN!#REF!</f>
        <v>#REF!</v>
      </c>
      <c r="AB356" s="633" t="e">
        <f>[1]DAI!#REF!+[1]NAM!#REF!+[1]NHAN!#REF!+[1]LY!#REF!+[1]DUC!#REF!+[1]DONG!#REF!+[1]HPHU!#REF!+[1]BAC!#REF!+[1]THANH!#REF!+#REF!+[1]MY!#REF!+[1]HA!#REF!+[1]PHUC!#REF!+[1]LAM!#REF!+[1]XUAN!#REF!+[1]LIEN!#REF!</f>
        <v>#REF!</v>
      </c>
      <c r="AC356" s="633" t="e">
        <f>[1]DAI!#REF!+[1]NAM!#REF!+[1]NHAN!#REF!+[1]LY!#REF!+[1]DUC!#REF!+[1]DONG!#REF!+[1]HPHU!#REF!+[1]BAC!#REF!+[1]THANH!#REF!+#REF!+[1]MY!#REF!+[1]HA!#REF!+[1]PHUC!#REF!+[1]LAM!#REF!+[1]XUAN!#REF!+[1]LIEN!#REF!</f>
        <v>#REF!</v>
      </c>
      <c r="AD356" s="617">
        <f>[1]DAI!AD292+[1]NAM!AD290+[1]NHAN!AD292+[1]LY!AD292+[1]DUC!AD292+[1]DONG!AD292+[1]HPHU!AD291+[1]BAC!AD291+[1]THANH!AD292+[1]MY!AD289+[1]HA!AD230+[1]PHUC!AD288+[1]LAM!AD289+[1]XUAN!AD287+[1]LIEN!AD291</f>
        <v>0</v>
      </c>
      <c r="AE356" s="633" t="e">
        <f>[1]DAI!#REF!+[1]NAM!#REF!+[1]NHAN!#REF!+[1]LY!#REF!+[1]DUC!#REF!+[1]DONG!#REF!+[1]HPHU!#REF!+[1]BAC!#REF!+[1]THANH!#REF!+#REF!+[1]MY!#REF!+[1]HA!#REF!+[1]PHUC!#REF!+[1]LAM!#REF!+[1]XUAN!#REF!+[1]LIEN!#REF!</f>
        <v>#REF!</v>
      </c>
      <c r="AF356" s="633" t="e">
        <f>[1]DAI!#REF!+[1]NAM!#REF!+[1]NHAN!#REF!+[1]LY!#REF!+[1]DUC!#REF!+[1]DONG!#REF!+[1]HPHU!#REF!+[1]BAC!#REF!+[1]THANH!#REF!+#REF!+[1]MY!#REF!+[1]HA!#REF!+[1]PHUC!#REF!+[1]LAM!#REF!+[1]XUAN!#REF!+[1]LIEN!#REF!</f>
        <v>#REF!</v>
      </c>
      <c r="AG356" s="633" t="e">
        <f>[1]DAI!#REF!+[1]NAM!#REF!+[1]NHAN!#REF!+[1]LY!#REF!+[1]DUC!#REF!+[1]DONG!#REF!+[1]HPHU!#REF!+[1]BAC!#REF!+[1]THANH!#REF!+#REF!+[1]MY!#REF!+[1]HA!#REF!+[1]PHUC!#REF!+[1]LAM!#REF!+[1]XUAN!#REF!+[1]LIEN!#REF!</f>
        <v>#REF!</v>
      </c>
      <c r="AH356" s="633" t="e">
        <f>[1]DAI!#REF!+[1]NAM!#REF!+[1]NHAN!#REF!+[1]LY!#REF!+[1]DUC!#REF!+[1]DONG!#REF!+[1]HPHU!#REF!+[1]BAC!#REF!+[1]THANH!#REF!+#REF!+[1]MY!#REF!+[1]HA!#REF!+[1]PHUC!#REF!+[1]LAM!#REF!+[1]XUAN!#REF!+[1]LIEN!#REF!</f>
        <v>#REF!</v>
      </c>
      <c r="AI356" s="633" t="e">
        <f>[1]DAI!#REF!+[1]NAM!#REF!+[1]NHAN!#REF!+[1]LY!#REF!+[1]DUC!#REF!+[1]DONG!#REF!+[1]HPHU!#REF!+[1]BAC!#REF!+[1]THANH!#REF!+#REF!+[1]MY!#REF!+[1]HA!#REF!+[1]PHUC!#REF!+[1]LAM!#REF!+[1]XUAN!#REF!+[1]LIEN!#REF!</f>
        <v>#REF!</v>
      </c>
      <c r="AJ356" s="633" t="e">
        <f>[1]DAI!#REF!+[1]NAM!#REF!+[1]NHAN!#REF!+[1]LY!#REF!+[1]DUC!#REF!+[1]DONG!#REF!+[1]HPHU!#REF!+[1]BAC!#REF!+[1]THANH!#REF!+#REF!+[1]MY!#REF!+[1]HA!#REF!+[1]PHUC!#REF!+[1]LAM!#REF!+[1]XUAN!#REF!+[1]LIEN!#REF!</f>
        <v>#REF!</v>
      </c>
      <c r="AK356" s="617">
        <f>[1]DAI!AK292+[1]NAM!AK290+[1]NHAN!AK292+[1]LY!AK292+[1]DUC!AK292+[1]DONG!AK292+[1]HPHU!AK291+[1]BAC!AK291+[1]THANH!AK292+[1]MY!AK289+[1]HA!AK230+[1]PHUC!AK288+[1]LAM!AK289+[1]XUAN!AK287+[1]LIEN!AK291</f>
        <v>0</v>
      </c>
      <c r="AL356" s="633" t="e">
        <f>[1]DAI!#REF!+[1]NAM!#REF!+[1]NHAN!#REF!+[1]LY!#REF!+[1]DUC!#REF!+[1]DONG!#REF!+[1]HPHU!#REF!+[1]BAC!#REF!+[1]THANH!#REF!+#REF!+[1]MY!#REF!+[1]HA!#REF!+[1]PHUC!#REF!+[1]LAM!#REF!+[1]XUAN!#REF!+[1]LIEN!#REF!</f>
        <v>#REF!</v>
      </c>
      <c r="AM356" s="633" t="e">
        <f>[1]DAI!#REF!+[1]NAM!#REF!+[1]NHAN!#REF!+[1]LY!#REF!+[1]DUC!#REF!+[1]DONG!#REF!+[1]HPHU!#REF!+[1]BAC!#REF!+[1]THANH!#REF!+#REF!+[1]MY!#REF!+[1]HA!#REF!+[1]PHUC!#REF!+[1]LAM!#REF!+[1]XUAN!#REF!+[1]LIEN!#REF!</f>
        <v>#REF!</v>
      </c>
      <c r="AN356" s="617">
        <f>[1]DAI!AN292+[1]NAM!AN290+[1]NHAN!AN292+[1]LY!AN292+[1]DUC!AN292+[1]DONG!AN292+[1]HPHU!AN291+[1]BAC!AN291+[1]THANH!AN292+[1]MY!AN289+[1]HA!AN230+[1]PHUC!AN288+[1]LAM!AN289+[1]XUAN!AN287+[1]LIEN!AN291</f>
        <v>0</v>
      </c>
      <c r="AO356" s="633" t="e">
        <f>[1]DAI!#REF!+[1]NAM!#REF!+[1]NHAN!#REF!+[1]LY!#REF!+[1]DUC!#REF!+[1]DONG!#REF!+[1]HPHU!#REF!+[1]BAC!#REF!+[1]THANH!#REF!+#REF!+[1]MY!#REF!+[1]HA!#REF!+[1]PHUC!#REF!+[1]LAM!#REF!+[1]XUAN!#REF!+[1]LIEN!#REF!</f>
        <v>#REF!</v>
      </c>
      <c r="AP356" s="633" t="e">
        <f>[1]DAI!#REF!+[1]NAM!#REF!+[1]NHAN!#REF!+[1]LY!#REF!+[1]DUC!#REF!+[1]DONG!#REF!+[1]HPHU!#REF!+[1]BAC!#REF!+[1]THANH!#REF!+#REF!+[1]MY!#REF!+[1]HA!#REF!+[1]PHUC!#REF!+[1]LAM!#REF!+[1]XUAN!#REF!+[1]LIEN!#REF!</f>
        <v>#REF!</v>
      </c>
      <c r="AQ356" s="633" t="e">
        <f>[1]DAI!#REF!+[1]NAM!#REF!+[1]NHAN!#REF!+[1]LY!#REF!+[1]DUC!#REF!+[1]DONG!#REF!+[1]HPHU!#REF!+[1]BAC!#REF!+[1]THANH!#REF!+#REF!+[1]MY!#REF!+[1]HA!#REF!+[1]PHUC!#REF!+[1]LAM!#REF!+[1]XUAN!#REF!+[1]LIEN!#REF!</f>
        <v>#REF!</v>
      </c>
      <c r="AR356" s="617">
        <f>[1]DAI!AR354+[1]NAM!AR354+[1]NHAN!AR354+[1]LY!AR354+[1]DUC!AR354+[1]DONG!AR354+[1]HPHU!AR354+[1]BAC!AR354+[1]THANH!AR354+[1]MY!AR354+[1]HA!AR354+[1]PHUC!AR354+[1]LAM!AR354+[1]XUAN!AR354+[1]LIEN!AR354+[1]HUNG!AR354+[1]CNAM!AR354+[1]TAY!AR354+[1]HOA!AR354+[1]VAN!AR354+[1]PDINH!AR354+[1]SLOC!AR354+[1]TRUNG!AR354+[1]TAN!AR354+[1]THUONG!AR354+[1]HLAO!AR354+[1]PNHA!AR354+[1]VTRUNG!AR354</f>
        <v>0</v>
      </c>
      <c r="AS356" s="617">
        <f>[1]DAI!AS292+[1]NAM!AS290+[1]NHAN!AS292+[1]LY!AS292+[1]DUC!AS292+[1]DONG!AS292+[1]HPHU!AS291+[1]BAC!AS291+[1]THANH!AS292+[1]MY!AS289+[1]HA!AS230+[1]PHUC!AS288+[1]LAM!AS289+[1]XUAN!AS287+[1]LIEN!AS291</f>
        <v>0</v>
      </c>
      <c r="AT356" s="617"/>
      <c r="AU356" s="617">
        <f>[1]DAI!AU292+[1]NAM!AU290+[1]NHAN!AU292+[1]LY!AU292+[1]DUC!AU292+[1]DONG!AU292+[1]HPHU!AU291+[1]BAC!AU291+[1]THANH!AU292+[1]MY!AU289+[1]HA!AU230+[1]PHUC!AU288+[1]LAM!AU289+[1]XUAN!AU287+[1]LIEN!AU291</f>
        <v>0</v>
      </c>
      <c r="AV356" s="587">
        <f>[1]DAI!AV354+[1]NAM!AV354+[1]NHAN!AV354+[1]LY!AV354+[1]DUC!AV354+[1]DONG!AV354+[1]HPHU!AV354+[1]BAC!AV354+[1]THANH!AV354+[1]MY!AV354+[1]HA!AV354+[1]PHUC!AV354+[1]LAM!AV354+[1]XUAN!AV354+[1]LIEN!AV354+[1]HUNG!AV354+[1]CNAM!AV354+[1]TAY!AV354+[1]HOA!AV354+[1]VAN!AV354+[1]PDINH!AV354+[1]SLOC!AV354+[1]TRUNG!AV354+[1]TAN!AV354+[1]THUONG!AV354+[1]HLAO!AV354+[1]PNHA!AV354+[1]VTRUNG!AV354</f>
        <v>0</v>
      </c>
      <c r="AW356" s="633" t="e">
        <f>[1]DAI!#REF!+[1]NAM!#REF!+[1]NHAN!#REF!+[1]LY!#REF!+[1]DUC!#REF!+[1]DONG!#REF!+[1]HPHU!#REF!+[1]BAC!#REF!+[1]THANH!#REF!+#REF!+[1]MY!#REF!+[1]HA!#REF!+[1]PHUC!#REF!+[1]LAM!#REF!+[1]XUAN!#REF!+[1]LIEN!#REF!</f>
        <v>#REF!</v>
      </c>
      <c r="AX356" s="633" t="e">
        <f>[1]DAI!#REF!+[1]NAM!#REF!+[1]NHAN!#REF!+[1]LY!#REF!+[1]DUC!#REF!+[1]DONG!#REF!+[1]HPHU!#REF!+[1]BAC!#REF!+[1]THANH!#REF!+#REF!+[1]MY!#REF!+[1]HA!#REF!+[1]PHUC!#REF!+[1]LAM!#REF!+[1]XUAN!#REF!+[1]LIEN!#REF!</f>
        <v>#REF!</v>
      </c>
      <c r="AY356" s="633" t="e">
        <f>[1]DAI!#REF!+[1]NAM!#REF!+[1]NHAN!#REF!+[1]LY!#REF!+[1]DUC!#REF!+[1]DONG!#REF!+[1]HPHU!#REF!+[1]BAC!#REF!+[1]THANH!#REF!+#REF!+[1]MY!#REF!+[1]HA!#REF!+[1]PHUC!#REF!+[1]LAM!#REF!+[1]XUAN!#REF!+[1]LIEN!#REF!</f>
        <v>#REF!</v>
      </c>
      <c r="AZ356" s="617">
        <f>[1]DAI!AZ292+[1]NAM!AZ290+[1]NHAN!AZ292+[1]LY!AZ292+[1]DUC!AZ292+[1]DONG!AZ292+[1]HPHU!AZ291+[1]BAC!AZ291+[1]THANH!AZ292+[1]MY!AZ289+[1]HA!AZ230+[1]PHUC!AZ288+[1]LAM!AZ289+[1]XUAN!AZ287+[1]LIEN!AZ291</f>
        <v>0</v>
      </c>
      <c r="BA356" s="633" t="e">
        <f>[1]DAI!#REF!+[1]NAM!#REF!+[1]NHAN!#REF!+[1]LY!#REF!+[1]DUC!#REF!+[1]DONG!#REF!+[1]HPHU!#REF!+[1]BAC!#REF!+[1]THANH!#REF!+#REF!+[1]MY!#REF!+[1]HA!#REF!+[1]PHUC!#REF!+[1]LAM!#REF!+[1]XUAN!#REF!+[1]LIEN!#REF!</f>
        <v>#REF!</v>
      </c>
      <c r="BB356" s="633" t="e">
        <f>[1]DAI!#REF!+[1]NAM!#REF!+[1]NHAN!#REF!+[1]LY!#REF!+[1]DUC!#REF!+[1]DONG!#REF!+[1]HPHU!#REF!+[1]BAC!#REF!+[1]THANH!#REF!+#REF!+[1]MY!#REF!+[1]HA!#REF!+[1]PHUC!#REF!+[1]LAM!#REF!+[1]XUAN!#REF!+[1]LIEN!#REF!</f>
        <v>#REF!</v>
      </c>
      <c r="BC356" s="633" t="e">
        <f>[1]DAI!#REF!+[1]NAM!#REF!+[1]NHAN!#REF!+[1]LY!#REF!+[1]DUC!#REF!+[1]DONG!#REF!+[1]HPHU!#REF!+[1]BAC!#REF!+[1]THANH!#REF!+#REF!+[1]MY!#REF!+[1]HA!#REF!+[1]PHUC!#REF!+[1]LAM!#REF!+[1]XUAN!#REF!+[1]LIEN!#REF!</f>
        <v>#REF!</v>
      </c>
      <c r="BD356" s="617">
        <f>[1]DAI!BD292+[1]NAM!BD290+[1]NHAN!BD292+[1]LY!BD292+[1]DUC!BD292+[1]DONG!BD292+[1]HPHU!BD291+[1]BAC!BD291+[1]THANH!BD292+[1]MY!BD289+[1]HA!BD230+[1]PHUC!BD288+[1]LAM!BD289+[1]XUAN!BD287+[1]LIEN!BD291</f>
        <v>0</v>
      </c>
      <c r="BE356" s="633" t="e">
        <f>[1]DAI!#REF!+[1]NAM!#REF!+[1]NHAN!#REF!+[1]LY!#REF!+[1]DUC!#REF!+[1]DONG!#REF!+[1]HPHU!#REF!+[1]BAC!#REF!+[1]THANH!#REF!+#REF!+[1]MY!#REF!+[1]HA!#REF!+[1]PHUC!#REF!+[1]LAM!#REF!+[1]XUAN!#REF!+[1]LIEN!#REF!</f>
        <v>#REF!</v>
      </c>
      <c r="BF356" s="633" t="e">
        <f>[1]DAI!#REF!+[1]NAM!#REF!+[1]NHAN!#REF!+[1]LY!#REF!+[1]DUC!#REF!+[1]DONG!#REF!+[1]HPHU!#REF!+[1]BAC!#REF!+[1]THANH!#REF!+#REF!+[1]MY!#REF!+[1]HA!#REF!+[1]PHUC!#REF!+[1]LAM!#REF!+[1]XUAN!#REF!+[1]LIEN!#REF!</f>
        <v>#REF!</v>
      </c>
      <c r="BG356" s="633" t="e">
        <f>[1]DAI!#REF!+[1]NAM!#REF!+[1]NHAN!#REF!+[1]LY!#REF!+[1]DUC!#REF!+[1]DONG!#REF!+[1]HPHU!#REF!+[1]BAC!#REF!+[1]THANH!#REF!+#REF!+[1]MY!#REF!+[1]HA!#REF!+[1]PHUC!#REF!+[1]LAM!#REF!+[1]XUAN!#REF!+[1]LIEN!#REF!</f>
        <v>#REF!</v>
      </c>
      <c r="BH356" s="633" t="e">
        <f>[1]DAI!#REF!+[1]NAM!#REF!+[1]NHAN!#REF!+[1]LY!#REF!+[1]DUC!#REF!+[1]DONG!#REF!+[1]HPHU!#REF!+[1]BAC!#REF!+[1]THANH!#REF!+#REF!+[1]MY!#REF!+[1]HA!#REF!+[1]PHUC!#REF!+[1]LAM!#REF!+[1]XUAN!#REF!+[1]LIEN!#REF!</f>
        <v>#REF!</v>
      </c>
      <c r="BI356" s="633" t="e">
        <f>[1]DAI!#REF!+[1]NAM!#REF!+[1]NHAN!#REF!+[1]LY!#REF!+[1]DUC!#REF!+[1]DONG!#REF!+[1]HPHU!#REF!+[1]BAC!#REF!+[1]THANH!#REF!+#REF!+[1]MY!#REF!+[1]HA!#REF!+[1]PHUC!#REF!+[1]LAM!#REF!+[1]XUAN!#REF!+[1]LIEN!#REF!</f>
        <v>#REF!</v>
      </c>
      <c r="BJ356" s="633" t="e">
        <f>[1]DAI!#REF!+[1]NAM!#REF!+[1]NHAN!#REF!+[1]LY!#REF!+[1]DUC!#REF!+[1]DONG!#REF!+[1]HPHU!#REF!+[1]BAC!#REF!+[1]THANH!#REF!+#REF!+[1]MY!#REF!+[1]HA!#REF!+[1]PHUC!#REF!+[1]LAM!#REF!+[1]XUAN!#REF!+[1]LIEN!#REF!</f>
        <v>#REF!</v>
      </c>
      <c r="BK356" s="633" t="e">
        <f>[1]DAI!#REF!+[1]NAM!#REF!+[1]NHAN!#REF!+[1]LY!#REF!+[1]DUC!#REF!+[1]DONG!#REF!+[1]HPHU!#REF!+[1]BAC!#REF!+[1]THANH!#REF!+#REF!+[1]MY!#REF!+[1]HA!#REF!+[1]PHUC!#REF!+[1]LAM!#REF!+[1]XUAN!#REF!+[1]LIEN!#REF!</f>
        <v>#REF!</v>
      </c>
      <c r="BL356" s="633" t="e">
        <f>[1]DAI!#REF!+[1]NAM!#REF!+[1]NHAN!#REF!+[1]LY!#REF!+[1]DUC!#REF!+[1]DONG!#REF!+[1]HPHU!#REF!+[1]BAC!#REF!+[1]THANH!#REF!+#REF!+[1]MY!#REF!+[1]HA!#REF!+[1]PHUC!#REF!+[1]LAM!#REF!+[1]XUAN!#REF!+[1]LIEN!#REF!</f>
        <v>#REF!</v>
      </c>
      <c r="BM356" s="568"/>
    </row>
    <row r="357" spans="1:65" ht="24" hidden="1" customHeight="1" x14ac:dyDescent="0.2">
      <c r="A357" s="634" t="s">
        <v>2492</v>
      </c>
      <c r="B357" s="636" t="s">
        <v>2493</v>
      </c>
      <c r="C357" s="635" t="s">
        <v>301</v>
      </c>
      <c r="D357" s="633" t="e">
        <f>[1]DAI!#REF!+[1]NAM!#REF!+[1]NHAN!#REF!+[1]LY!#REF!+[1]DUC!#REF!+[1]DONG!#REF!+[1]HPHU!#REF!+[1]BAC!#REF!+[1]THANH!#REF!+#REF!+[1]MY!#REF!+[1]HA!#REF!+[1]PHUC!#REF!+[1]LAM!#REF!+[1]XUAN!#REF!+[1]LIEN!#REF!</f>
        <v>#REF!</v>
      </c>
      <c r="E357" s="633" t="e">
        <f>[1]DAI!#REF!+[1]NAM!#REF!+[1]NHAN!#REF!+[1]LY!#REF!+[1]DUC!#REF!+[1]DONG!#REF!+[1]HPHU!#REF!+[1]BAC!#REF!+[1]THANH!#REF!+#REF!+[1]MY!#REF!+[1]HA!#REF!+[1]PHUC!#REF!+[1]LAM!#REF!+[1]XUAN!#REF!+[1]LIEN!#REF!</f>
        <v>#REF!</v>
      </c>
      <c r="F357" s="633" t="e">
        <f>[1]DAI!#REF!+[1]NAM!#REF!+[1]NHAN!#REF!+[1]LY!#REF!+[1]DUC!#REF!+[1]DONG!#REF!+[1]HPHU!#REF!+[1]BAC!#REF!+[1]THANH!#REF!+#REF!+[1]MY!#REF!+[1]HA!#REF!+[1]PHUC!#REF!+[1]LAM!#REF!+[1]XUAN!#REF!+[1]LIEN!#REF!</f>
        <v>#REF!</v>
      </c>
      <c r="G357" s="617">
        <f>[1]DAI!G355+[1]NAM!G355+[1]NHAN!G355+[1]LY!G355+[1]DUC!G355+[1]DONG!G355+[1]HPHU!G355+[1]BAC!G355+[1]THANH!G355+[1]MY!G355+[1]HA!G355+[1]PHUC!G355+[1]LAM!G355+[1]XUAN!G355+[1]LIEN!G355+[1]HUNG!G355+[1]CNAM!G355+[1]TAY!G355+[1]HOA!G355+[1]VAN!G355+[1]PDINH!G355+[1]SLOC!G355+[1]TRUNG!G355+[1]TAN!G355+[1]THUONG!G355+[1]HLAO!G355+[1]PNHA!G355+[1]VTRUNG!G355</f>
        <v>0</v>
      </c>
      <c r="H357" s="633" t="e">
        <f>[1]DAI!#REF!+[1]NAM!#REF!+[1]NHAN!#REF!+[1]LY!#REF!+[1]DUC!#REF!+[1]DONG!#REF!+[1]HPHU!#REF!+[1]BAC!#REF!+[1]THANH!#REF!+#REF!+[1]MY!#REF!+[1]HA!#REF!+[1]PHUC!#REF!+[1]LAM!#REF!+[1]XUAN!#REF!+[1]LIEN!#REF!</f>
        <v>#REF!</v>
      </c>
      <c r="I357" s="633" t="e">
        <f>[1]DAI!#REF!+[1]NAM!#REF!+[1]NHAN!#REF!+[1]LY!#REF!+[1]DUC!#REF!+[1]DONG!#REF!+[1]HPHU!#REF!+[1]BAC!#REF!+[1]THANH!#REF!+#REF!+[1]MY!#REF!+[1]HA!#REF!+[1]PHUC!#REF!+[1]LAM!#REF!+[1]XUAN!#REF!+[1]LIEN!#REF!</f>
        <v>#REF!</v>
      </c>
      <c r="J357" s="617">
        <f>[1]DAI!J355+[1]NAM!J355+[1]NHAN!J355+[1]LY!J355+[1]DUC!J355+[1]DONG!J355+[1]HPHU!J355+[1]BAC!J355+[1]THANH!J355+[1]MY!J355+[1]HA!J355+[1]PHUC!J355+[1]LAM!J355+[1]XUAN!J355+[1]LIEN!J355+[1]HUNG!J355+[1]CNAM!J355+[1]TAY!J355+[1]HOA!J355+[1]VAN!J355+[1]PDINH!J355+[1]SLOC!J355+[1]TRUNG!J355+[1]TAN!J355+[1]THUONG!J355+[1]HLAO!J355+[1]PNHA!J355+[1]VTRUNG!J355</f>
        <v>0</v>
      </c>
      <c r="K357" s="633" t="e">
        <f>[1]DAI!#REF!+[1]NAM!#REF!+[1]NHAN!#REF!+[1]LY!#REF!+[1]DUC!#REF!+[1]DONG!#REF!+[1]HPHU!#REF!+[1]BAC!#REF!+[1]THANH!#REF!+#REF!+[1]MY!#REF!+[1]HA!#REF!+[1]PHUC!#REF!+[1]LAM!#REF!+[1]XUAN!#REF!+[1]LIEN!#REF!</f>
        <v>#REF!</v>
      </c>
      <c r="L357" s="633" t="e">
        <f>[1]DAI!#REF!+[1]NAM!#REF!+[1]NHAN!#REF!+[1]LY!#REF!+[1]DUC!#REF!+[1]DONG!#REF!+[1]HPHU!#REF!+[1]BAC!#REF!+[1]THANH!#REF!+#REF!+[1]MY!#REF!+[1]HA!#REF!+[1]PHUC!#REF!+[1]LAM!#REF!+[1]XUAN!#REF!+[1]LIEN!#REF!</f>
        <v>#REF!</v>
      </c>
      <c r="M357" s="633" t="e">
        <f>[1]DAI!#REF!+[1]NAM!#REF!+[1]NHAN!#REF!+[1]LY!#REF!+[1]DUC!#REF!+[1]DONG!#REF!+[1]HPHU!#REF!+[1]BAC!#REF!+[1]THANH!#REF!+#REF!+[1]MY!#REF!+[1]HA!#REF!+[1]PHUC!#REF!+[1]LAM!#REF!+[1]XUAN!#REF!+[1]LIEN!#REF!</f>
        <v>#REF!</v>
      </c>
      <c r="N357" s="617">
        <f>[1]DAI!N355+[1]NAM!N355+[1]NHAN!N355+[1]LY!N355+[1]DUC!N355+[1]DONG!N355+[1]HPHU!N355+[1]BAC!N355+[1]THANH!N355+[1]MY!N355+[1]HA!N355+[1]PHUC!N355+[1]LAM!N355+[1]XUAN!N355+[1]LIEN!N355+[1]HUNG!N355+[1]CNAM!N355+[1]TAY!N355+[1]HOA!N355+[1]VAN!N355+[1]PDINH!N355+[1]SLOC!N355+[1]TRUNG!N355+[1]TAN!N355+[1]THUONG!N355+[1]HLAO!N355+[1]PNHA!N355+[1]VTRUNG!N355</f>
        <v>0</v>
      </c>
      <c r="O357" s="617">
        <f>[1]DAI!O355+[1]NAM!O355+[1]NHAN!O355+[1]LY!O355+[1]DUC!O355+[1]DONG!O355+[1]HPHU!O355+[1]BAC!O355+[1]THANH!O355+[1]MY!O355+[1]HA!O355+[1]PHUC!O355+[1]LAM!O355+[1]XUAN!O355+[1]LIEN!O355+[1]HUNG!O355+[1]CNAM!O355+[1]TAY!O355+[1]HOA!O355+[1]VAN!O355+[1]PDINH!O355+[1]SLOC!O355+[1]TRUNG!O355+[1]TAN!O355+[1]THUONG!O355+[1]HLAO!O355+[1]PNHA!O355+[1]VTRUNG!O355</f>
        <v>0</v>
      </c>
      <c r="P357" s="617">
        <f>[1]DAI!P293+[1]NAM!P291+[1]NHAN!P293+[1]LY!P293+[1]DUC!P293+[1]DONG!P293+[1]HPHU!P292+[1]BAC!P292+[1]THANH!P293+[1]MY!P290+[1]HA!P231+[1]PHUC!P289+[1]LAM!P290+[1]XUAN!P288+[1]LIEN!P292</f>
        <v>0</v>
      </c>
      <c r="Q357" s="633" t="e">
        <f>[1]DAI!#REF!+[1]NAM!#REF!+[1]NHAN!#REF!+[1]LY!#REF!+[1]DUC!#REF!+[1]DONG!#REF!+[1]HPHU!#REF!+[1]BAC!#REF!+[1]THANH!#REF!+#REF!+[1]MY!#REF!+[1]HA!#REF!+[1]PHUC!#REF!+[1]LAM!#REF!+[1]XUAN!#REF!+[1]LIEN!#REF!</f>
        <v>#REF!</v>
      </c>
      <c r="R357" s="588" t="e">
        <f>[1]DAI!#REF!+[1]NAM!#REF!+[1]NHAN!#REF!+[1]LY!#REF!+[1]DUC!#REF!+[1]DONG!#REF!+[1]HPHU!#REF!+[1]BAC!#REF!+[1]THANH!#REF!+#REF!+[1]MY!#REF!+[1]HA!#REF!+[1]PHUC!#REF!+[1]LAM!#REF!+[1]XUAN!#REF!+[1]LIEN!#REF!</f>
        <v>#REF!</v>
      </c>
      <c r="S357" s="633" t="e">
        <f>[1]DAI!#REF!+[1]NAM!#REF!+[1]NHAN!#REF!+[1]LY!#REF!+[1]DUC!#REF!+[1]DONG!#REF!+[1]HPHU!#REF!+[1]BAC!#REF!+[1]THANH!#REF!+#REF!+[1]MY!#REF!+[1]HA!#REF!+[1]PHUC!#REF!+[1]LAM!#REF!+[1]XUAN!#REF!+[1]LIEN!#REF!</f>
        <v>#REF!</v>
      </c>
      <c r="T357" s="633" t="e">
        <f>[1]DAI!#REF!+[1]NAM!#REF!+[1]NHAN!#REF!+[1]LY!#REF!+[1]DUC!#REF!+[1]DONG!#REF!+[1]HPHU!#REF!+[1]BAC!#REF!+[1]THANH!#REF!+#REF!+[1]MY!#REF!+[1]HA!#REF!+[1]PHUC!#REF!+[1]LAM!#REF!+[1]XUAN!#REF!+[1]LIEN!#REF!</f>
        <v>#REF!</v>
      </c>
      <c r="U357" s="633" t="e">
        <f>[1]DAI!#REF!+[1]NAM!#REF!+[1]NHAN!#REF!+[1]LY!#REF!+[1]DUC!#REF!+[1]DONG!#REF!+[1]HPHU!#REF!+[1]BAC!#REF!+[1]THANH!#REF!+#REF!+[1]MY!#REF!+[1]HA!#REF!+[1]PHUC!#REF!+[1]LAM!#REF!+[1]XUAN!#REF!+[1]LIEN!#REF!</f>
        <v>#REF!</v>
      </c>
      <c r="V357" s="633" t="e">
        <f>[1]DAI!#REF!+[1]NAM!#REF!+[1]NHAN!#REF!+[1]LY!#REF!+[1]DUC!#REF!+[1]DONG!#REF!+[1]HPHU!#REF!+[1]BAC!#REF!+[1]THANH!#REF!+#REF!+[1]MY!#REF!+[1]HA!#REF!+[1]PHUC!#REF!+[1]LAM!#REF!+[1]XUAN!#REF!+[1]LIEN!#REF!</f>
        <v>#REF!</v>
      </c>
      <c r="W357" s="633" t="e">
        <f>[1]DAI!#REF!+[1]NAM!#REF!+[1]NHAN!#REF!+[1]LY!#REF!+[1]DUC!#REF!+[1]DONG!#REF!+[1]HPHU!#REF!+[1]BAC!#REF!+[1]THANH!#REF!+#REF!+[1]MY!#REF!+[1]HA!#REF!+[1]PHUC!#REF!+[1]LAM!#REF!+[1]XUAN!#REF!+[1]LIEN!#REF!</f>
        <v>#REF!</v>
      </c>
      <c r="X357" s="633" t="e">
        <f>[1]DAI!#REF!+[1]NAM!#REF!+[1]NHAN!#REF!+[1]LY!#REF!+[1]DUC!#REF!+[1]DONG!#REF!+[1]HPHU!#REF!+[1]BAC!#REF!+[1]THANH!#REF!+#REF!+[1]MY!#REF!+[1]HA!#REF!+[1]PHUC!#REF!+[1]LAM!#REF!+[1]XUAN!#REF!+[1]LIEN!#REF!</f>
        <v>#REF!</v>
      </c>
      <c r="Y357" s="633" t="e">
        <f>[1]DAI!#REF!+[1]NAM!#REF!+[1]NHAN!#REF!+[1]LY!#REF!+[1]DUC!#REF!+[1]DONG!#REF!+[1]HPHU!#REF!+[1]BAC!#REF!+[1]THANH!#REF!+#REF!+[1]MY!#REF!+[1]HA!#REF!+[1]PHUC!#REF!+[1]LAM!#REF!+[1]XUAN!#REF!+[1]LIEN!#REF!</f>
        <v>#REF!</v>
      </c>
      <c r="Z357" s="633" t="e">
        <f>[1]DAI!#REF!+[1]NAM!#REF!+[1]NHAN!#REF!+[1]LY!#REF!+[1]DUC!#REF!+[1]DONG!#REF!+[1]HPHU!#REF!+[1]BAC!#REF!+[1]THANH!#REF!+#REF!+[1]MY!#REF!+[1]HA!#REF!+[1]PHUC!#REF!+[1]LAM!#REF!+[1]XUAN!#REF!+[1]LIEN!#REF!</f>
        <v>#REF!</v>
      </c>
      <c r="AA357" s="633" t="e">
        <f>[1]DAI!#REF!+[1]NAM!#REF!+[1]NHAN!#REF!+[1]LY!#REF!+[1]DUC!#REF!+[1]DONG!#REF!+[1]HPHU!#REF!+[1]BAC!#REF!+[1]THANH!#REF!+#REF!+[1]MY!#REF!+[1]HA!#REF!+[1]PHUC!#REF!+[1]LAM!#REF!+[1]XUAN!#REF!+[1]LIEN!#REF!</f>
        <v>#REF!</v>
      </c>
      <c r="AB357" s="633" t="e">
        <f>[1]DAI!#REF!+[1]NAM!#REF!+[1]NHAN!#REF!+[1]LY!#REF!+[1]DUC!#REF!+[1]DONG!#REF!+[1]HPHU!#REF!+[1]BAC!#REF!+[1]THANH!#REF!+#REF!+[1]MY!#REF!+[1]HA!#REF!+[1]PHUC!#REF!+[1]LAM!#REF!+[1]XUAN!#REF!+[1]LIEN!#REF!</f>
        <v>#REF!</v>
      </c>
      <c r="AC357" s="633" t="e">
        <f>[1]DAI!#REF!+[1]NAM!#REF!+[1]NHAN!#REF!+[1]LY!#REF!+[1]DUC!#REF!+[1]DONG!#REF!+[1]HPHU!#REF!+[1]BAC!#REF!+[1]THANH!#REF!+#REF!+[1]MY!#REF!+[1]HA!#REF!+[1]PHUC!#REF!+[1]LAM!#REF!+[1]XUAN!#REF!+[1]LIEN!#REF!</f>
        <v>#REF!</v>
      </c>
      <c r="AD357" s="617">
        <f>[1]DAI!AD293+[1]NAM!AD291+[1]NHAN!AD293+[1]LY!AD293+[1]DUC!AD293+[1]DONG!AD293+[1]HPHU!AD292+[1]BAC!AD292+[1]THANH!AD293+[1]MY!AD290+[1]HA!AD231+[1]PHUC!AD289+[1]LAM!AD290+[1]XUAN!AD288+[1]LIEN!AD292</f>
        <v>0</v>
      </c>
      <c r="AE357" s="633" t="e">
        <f>[1]DAI!#REF!+[1]NAM!#REF!+[1]NHAN!#REF!+[1]LY!#REF!+[1]DUC!#REF!+[1]DONG!#REF!+[1]HPHU!#REF!+[1]BAC!#REF!+[1]THANH!#REF!+#REF!+[1]MY!#REF!+[1]HA!#REF!+[1]PHUC!#REF!+[1]LAM!#REF!+[1]XUAN!#REF!+[1]LIEN!#REF!</f>
        <v>#REF!</v>
      </c>
      <c r="AF357" s="633" t="e">
        <f>[1]DAI!#REF!+[1]NAM!#REF!+[1]NHAN!#REF!+[1]LY!#REF!+[1]DUC!#REF!+[1]DONG!#REF!+[1]HPHU!#REF!+[1]BAC!#REF!+[1]THANH!#REF!+#REF!+[1]MY!#REF!+[1]HA!#REF!+[1]PHUC!#REF!+[1]LAM!#REF!+[1]XUAN!#REF!+[1]LIEN!#REF!</f>
        <v>#REF!</v>
      </c>
      <c r="AG357" s="633" t="e">
        <f>[1]DAI!#REF!+[1]NAM!#REF!+[1]NHAN!#REF!+[1]LY!#REF!+[1]DUC!#REF!+[1]DONG!#REF!+[1]HPHU!#REF!+[1]BAC!#REF!+[1]THANH!#REF!+#REF!+[1]MY!#REF!+[1]HA!#REF!+[1]PHUC!#REF!+[1]LAM!#REF!+[1]XUAN!#REF!+[1]LIEN!#REF!</f>
        <v>#REF!</v>
      </c>
      <c r="AH357" s="633" t="e">
        <f>[1]DAI!#REF!+[1]NAM!#REF!+[1]NHAN!#REF!+[1]LY!#REF!+[1]DUC!#REF!+[1]DONG!#REF!+[1]HPHU!#REF!+[1]BAC!#REF!+[1]THANH!#REF!+#REF!+[1]MY!#REF!+[1]HA!#REF!+[1]PHUC!#REF!+[1]LAM!#REF!+[1]XUAN!#REF!+[1]LIEN!#REF!</f>
        <v>#REF!</v>
      </c>
      <c r="AI357" s="633" t="e">
        <f>[1]DAI!#REF!+[1]NAM!#REF!+[1]NHAN!#REF!+[1]LY!#REF!+[1]DUC!#REF!+[1]DONG!#REF!+[1]HPHU!#REF!+[1]BAC!#REF!+[1]THANH!#REF!+#REF!+[1]MY!#REF!+[1]HA!#REF!+[1]PHUC!#REF!+[1]LAM!#REF!+[1]XUAN!#REF!+[1]LIEN!#REF!</f>
        <v>#REF!</v>
      </c>
      <c r="AJ357" s="633" t="e">
        <f>[1]DAI!#REF!+[1]NAM!#REF!+[1]NHAN!#REF!+[1]LY!#REF!+[1]DUC!#REF!+[1]DONG!#REF!+[1]HPHU!#REF!+[1]BAC!#REF!+[1]THANH!#REF!+#REF!+[1]MY!#REF!+[1]HA!#REF!+[1]PHUC!#REF!+[1]LAM!#REF!+[1]XUAN!#REF!+[1]LIEN!#REF!</f>
        <v>#REF!</v>
      </c>
      <c r="AK357" s="617">
        <f>[1]DAI!AK293+[1]NAM!AK291+[1]NHAN!AK293+[1]LY!AK293+[1]DUC!AK293+[1]DONG!AK293+[1]HPHU!AK292+[1]BAC!AK292+[1]THANH!AK293+[1]MY!AK290+[1]HA!AK231+[1]PHUC!AK289+[1]LAM!AK290+[1]XUAN!AK288+[1]LIEN!AK292</f>
        <v>0</v>
      </c>
      <c r="AL357" s="633" t="e">
        <f>[1]DAI!#REF!+[1]NAM!#REF!+[1]NHAN!#REF!+[1]LY!#REF!+[1]DUC!#REF!+[1]DONG!#REF!+[1]HPHU!#REF!+[1]BAC!#REF!+[1]THANH!#REF!+#REF!+[1]MY!#REF!+[1]HA!#REF!+[1]PHUC!#REF!+[1]LAM!#REF!+[1]XUAN!#REF!+[1]LIEN!#REF!</f>
        <v>#REF!</v>
      </c>
      <c r="AM357" s="633" t="e">
        <f>[1]DAI!#REF!+[1]NAM!#REF!+[1]NHAN!#REF!+[1]LY!#REF!+[1]DUC!#REF!+[1]DONG!#REF!+[1]HPHU!#REF!+[1]BAC!#REF!+[1]THANH!#REF!+#REF!+[1]MY!#REF!+[1]HA!#REF!+[1]PHUC!#REF!+[1]LAM!#REF!+[1]XUAN!#REF!+[1]LIEN!#REF!</f>
        <v>#REF!</v>
      </c>
      <c r="AN357" s="617">
        <f>[1]DAI!AN293+[1]NAM!AN291+[1]NHAN!AN293+[1]LY!AN293+[1]DUC!AN293+[1]DONG!AN293+[1]HPHU!AN292+[1]BAC!AN292+[1]THANH!AN293+[1]MY!AN290+[1]HA!AN231+[1]PHUC!AN289+[1]LAM!AN290+[1]XUAN!AN288+[1]LIEN!AN292</f>
        <v>0</v>
      </c>
      <c r="AO357" s="633" t="e">
        <f>[1]DAI!#REF!+[1]NAM!#REF!+[1]NHAN!#REF!+[1]LY!#REF!+[1]DUC!#REF!+[1]DONG!#REF!+[1]HPHU!#REF!+[1]BAC!#REF!+[1]THANH!#REF!+#REF!+[1]MY!#REF!+[1]HA!#REF!+[1]PHUC!#REF!+[1]LAM!#REF!+[1]XUAN!#REF!+[1]LIEN!#REF!</f>
        <v>#REF!</v>
      </c>
      <c r="AP357" s="633" t="e">
        <f>[1]DAI!#REF!+[1]NAM!#REF!+[1]NHAN!#REF!+[1]LY!#REF!+[1]DUC!#REF!+[1]DONG!#REF!+[1]HPHU!#REF!+[1]BAC!#REF!+[1]THANH!#REF!+#REF!+[1]MY!#REF!+[1]HA!#REF!+[1]PHUC!#REF!+[1]LAM!#REF!+[1]XUAN!#REF!+[1]LIEN!#REF!</f>
        <v>#REF!</v>
      </c>
      <c r="AQ357" s="633" t="e">
        <f>[1]DAI!#REF!+[1]NAM!#REF!+[1]NHAN!#REF!+[1]LY!#REF!+[1]DUC!#REF!+[1]DONG!#REF!+[1]HPHU!#REF!+[1]BAC!#REF!+[1]THANH!#REF!+#REF!+[1]MY!#REF!+[1]HA!#REF!+[1]PHUC!#REF!+[1]LAM!#REF!+[1]XUAN!#REF!+[1]LIEN!#REF!</f>
        <v>#REF!</v>
      </c>
      <c r="AR357" s="617">
        <f>[1]DAI!AR355+[1]NAM!AR355+[1]NHAN!AR355+[1]LY!AR355+[1]DUC!AR355+[1]DONG!AR355+[1]HPHU!AR355+[1]BAC!AR355+[1]THANH!AR355+[1]MY!AR355+[1]HA!AR355+[1]PHUC!AR355+[1]LAM!AR355+[1]XUAN!AR355+[1]LIEN!AR355+[1]HUNG!AR355+[1]CNAM!AR355+[1]TAY!AR355+[1]HOA!AR355+[1]VAN!AR355+[1]PDINH!AR355+[1]SLOC!AR355+[1]TRUNG!AR355+[1]TAN!AR355+[1]THUONG!AR355+[1]HLAO!AR355+[1]PNHA!AR355+[1]VTRUNG!AR355</f>
        <v>0</v>
      </c>
      <c r="AS357" s="617">
        <f>[1]DAI!AS293+[1]NAM!AS291+[1]NHAN!AS293+[1]LY!AS293+[1]DUC!AS293+[1]DONG!AS293+[1]HPHU!AS292+[1]BAC!AS292+[1]THANH!AS293+[1]MY!AS290+[1]HA!AS231+[1]PHUC!AS289+[1]LAM!AS290+[1]XUAN!AS288+[1]LIEN!AS292</f>
        <v>0</v>
      </c>
      <c r="AT357" s="617"/>
      <c r="AU357" s="617">
        <f>[1]DAI!AU293+[1]NAM!AU291+[1]NHAN!AU293+[1]LY!AU293+[1]DUC!AU293+[1]DONG!AU293+[1]HPHU!AU292+[1]BAC!AU292+[1]THANH!AU293+[1]MY!AU290+[1]HA!AU231+[1]PHUC!AU289+[1]LAM!AU290+[1]XUAN!AU288+[1]LIEN!AU292</f>
        <v>0</v>
      </c>
      <c r="AV357" s="587">
        <f>[1]DAI!AV355+[1]NAM!AV355+[1]NHAN!AV355+[1]LY!AV355+[1]DUC!AV355+[1]DONG!AV355+[1]HPHU!AV355+[1]BAC!AV355+[1]THANH!AV355+[1]MY!AV355+[1]HA!AV355+[1]PHUC!AV355+[1]LAM!AV355+[1]XUAN!AV355+[1]LIEN!AV355+[1]HUNG!AV355+[1]CNAM!AV355+[1]TAY!AV355+[1]HOA!AV355+[1]VAN!AV355+[1]PDINH!AV355+[1]SLOC!AV355+[1]TRUNG!AV355+[1]TAN!AV355+[1]THUONG!AV355+[1]HLAO!AV355+[1]PNHA!AV355+[1]VTRUNG!AV355</f>
        <v>0</v>
      </c>
      <c r="AW357" s="633" t="e">
        <f>[1]DAI!#REF!+[1]NAM!#REF!+[1]NHAN!#REF!+[1]LY!#REF!+[1]DUC!#REF!+[1]DONG!#REF!+[1]HPHU!#REF!+[1]BAC!#REF!+[1]THANH!#REF!+#REF!+[1]MY!#REF!+[1]HA!#REF!+[1]PHUC!#REF!+[1]LAM!#REF!+[1]XUAN!#REF!+[1]LIEN!#REF!</f>
        <v>#REF!</v>
      </c>
      <c r="AX357" s="633" t="e">
        <f>[1]DAI!#REF!+[1]NAM!#REF!+[1]NHAN!#REF!+[1]LY!#REF!+[1]DUC!#REF!+[1]DONG!#REF!+[1]HPHU!#REF!+[1]BAC!#REF!+[1]THANH!#REF!+#REF!+[1]MY!#REF!+[1]HA!#REF!+[1]PHUC!#REF!+[1]LAM!#REF!+[1]XUAN!#REF!+[1]LIEN!#REF!</f>
        <v>#REF!</v>
      </c>
      <c r="AY357" s="633" t="e">
        <f>[1]DAI!#REF!+[1]NAM!#REF!+[1]NHAN!#REF!+[1]LY!#REF!+[1]DUC!#REF!+[1]DONG!#REF!+[1]HPHU!#REF!+[1]BAC!#REF!+[1]THANH!#REF!+#REF!+[1]MY!#REF!+[1]HA!#REF!+[1]PHUC!#REF!+[1]LAM!#REF!+[1]XUAN!#REF!+[1]LIEN!#REF!</f>
        <v>#REF!</v>
      </c>
      <c r="AZ357" s="617">
        <f>[1]DAI!AZ293+[1]NAM!AZ291+[1]NHAN!AZ293+[1]LY!AZ293+[1]DUC!AZ293+[1]DONG!AZ293+[1]HPHU!AZ292+[1]BAC!AZ292+[1]THANH!AZ293+[1]MY!AZ290+[1]HA!AZ231+[1]PHUC!AZ289+[1]LAM!AZ290+[1]XUAN!AZ288+[1]LIEN!AZ292</f>
        <v>0</v>
      </c>
      <c r="BA357" s="633" t="e">
        <f>[1]DAI!#REF!+[1]NAM!#REF!+[1]NHAN!#REF!+[1]LY!#REF!+[1]DUC!#REF!+[1]DONG!#REF!+[1]HPHU!#REF!+[1]BAC!#REF!+[1]THANH!#REF!+#REF!+[1]MY!#REF!+[1]HA!#REF!+[1]PHUC!#REF!+[1]LAM!#REF!+[1]XUAN!#REF!+[1]LIEN!#REF!</f>
        <v>#REF!</v>
      </c>
      <c r="BB357" s="633" t="e">
        <f>[1]DAI!#REF!+[1]NAM!#REF!+[1]NHAN!#REF!+[1]LY!#REF!+[1]DUC!#REF!+[1]DONG!#REF!+[1]HPHU!#REF!+[1]BAC!#REF!+[1]THANH!#REF!+#REF!+[1]MY!#REF!+[1]HA!#REF!+[1]PHUC!#REF!+[1]LAM!#REF!+[1]XUAN!#REF!+[1]LIEN!#REF!</f>
        <v>#REF!</v>
      </c>
      <c r="BC357" s="633" t="e">
        <f>[1]DAI!#REF!+[1]NAM!#REF!+[1]NHAN!#REF!+[1]LY!#REF!+[1]DUC!#REF!+[1]DONG!#REF!+[1]HPHU!#REF!+[1]BAC!#REF!+[1]THANH!#REF!+#REF!+[1]MY!#REF!+[1]HA!#REF!+[1]PHUC!#REF!+[1]LAM!#REF!+[1]XUAN!#REF!+[1]LIEN!#REF!</f>
        <v>#REF!</v>
      </c>
      <c r="BD357" s="617">
        <f>[1]DAI!BD293+[1]NAM!BD291+[1]NHAN!BD293+[1]LY!BD293+[1]DUC!BD293+[1]DONG!BD293+[1]HPHU!BD292+[1]BAC!BD292+[1]THANH!BD293+[1]MY!BD290+[1]HA!BD231+[1]PHUC!BD289+[1]LAM!BD290+[1]XUAN!BD288+[1]LIEN!BD292</f>
        <v>0</v>
      </c>
      <c r="BE357" s="633" t="e">
        <f>[1]DAI!#REF!+[1]NAM!#REF!+[1]NHAN!#REF!+[1]LY!#REF!+[1]DUC!#REF!+[1]DONG!#REF!+[1]HPHU!#REF!+[1]BAC!#REF!+[1]THANH!#REF!+#REF!+[1]MY!#REF!+[1]HA!#REF!+[1]PHUC!#REF!+[1]LAM!#REF!+[1]XUAN!#REF!+[1]LIEN!#REF!</f>
        <v>#REF!</v>
      </c>
      <c r="BF357" s="633" t="e">
        <f>[1]DAI!#REF!+[1]NAM!#REF!+[1]NHAN!#REF!+[1]LY!#REF!+[1]DUC!#REF!+[1]DONG!#REF!+[1]HPHU!#REF!+[1]BAC!#REF!+[1]THANH!#REF!+#REF!+[1]MY!#REF!+[1]HA!#REF!+[1]PHUC!#REF!+[1]LAM!#REF!+[1]XUAN!#REF!+[1]LIEN!#REF!</f>
        <v>#REF!</v>
      </c>
      <c r="BG357" s="633" t="e">
        <f>[1]DAI!#REF!+[1]NAM!#REF!+[1]NHAN!#REF!+[1]LY!#REF!+[1]DUC!#REF!+[1]DONG!#REF!+[1]HPHU!#REF!+[1]BAC!#REF!+[1]THANH!#REF!+#REF!+[1]MY!#REF!+[1]HA!#REF!+[1]PHUC!#REF!+[1]LAM!#REF!+[1]XUAN!#REF!+[1]LIEN!#REF!</f>
        <v>#REF!</v>
      </c>
      <c r="BH357" s="633" t="e">
        <f>[1]DAI!#REF!+[1]NAM!#REF!+[1]NHAN!#REF!+[1]LY!#REF!+[1]DUC!#REF!+[1]DONG!#REF!+[1]HPHU!#REF!+[1]BAC!#REF!+[1]THANH!#REF!+#REF!+[1]MY!#REF!+[1]HA!#REF!+[1]PHUC!#REF!+[1]LAM!#REF!+[1]XUAN!#REF!+[1]LIEN!#REF!</f>
        <v>#REF!</v>
      </c>
      <c r="BI357" s="633" t="e">
        <f>[1]DAI!#REF!+[1]NAM!#REF!+[1]NHAN!#REF!+[1]LY!#REF!+[1]DUC!#REF!+[1]DONG!#REF!+[1]HPHU!#REF!+[1]BAC!#REF!+[1]THANH!#REF!+#REF!+[1]MY!#REF!+[1]HA!#REF!+[1]PHUC!#REF!+[1]LAM!#REF!+[1]XUAN!#REF!+[1]LIEN!#REF!</f>
        <v>#REF!</v>
      </c>
      <c r="BJ357" s="633" t="e">
        <f>[1]DAI!#REF!+[1]NAM!#REF!+[1]NHAN!#REF!+[1]LY!#REF!+[1]DUC!#REF!+[1]DONG!#REF!+[1]HPHU!#REF!+[1]BAC!#REF!+[1]THANH!#REF!+#REF!+[1]MY!#REF!+[1]HA!#REF!+[1]PHUC!#REF!+[1]LAM!#REF!+[1]XUAN!#REF!+[1]LIEN!#REF!</f>
        <v>#REF!</v>
      </c>
      <c r="BK357" s="633" t="e">
        <f>[1]DAI!#REF!+[1]NAM!#REF!+[1]NHAN!#REF!+[1]LY!#REF!+[1]DUC!#REF!+[1]DONG!#REF!+[1]HPHU!#REF!+[1]BAC!#REF!+[1]THANH!#REF!+#REF!+[1]MY!#REF!+[1]HA!#REF!+[1]PHUC!#REF!+[1]LAM!#REF!+[1]XUAN!#REF!+[1]LIEN!#REF!</f>
        <v>#REF!</v>
      </c>
      <c r="BL357" s="633" t="e">
        <f>[1]DAI!#REF!+[1]NAM!#REF!+[1]NHAN!#REF!+[1]LY!#REF!+[1]DUC!#REF!+[1]DONG!#REF!+[1]HPHU!#REF!+[1]BAC!#REF!+[1]THANH!#REF!+#REF!+[1]MY!#REF!+[1]HA!#REF!+[1]PHUC!#REF!+[1]LAM!#REF!+[1]XUAN!#REF!+[1]LIEN!#REF!</f>
        <v>#REF!</v>
      </c>
      <c r="BM357" s="568"/>
    </row>
    <row r="358" spans="1:65" ht="24" hidden="1" customHeight="1" x14ac:dyDescent="0.2">
      <c r="A358" s="634" t="s">
        <v>70</v>
      </c>
      <c r="B358" s="584" t="s">
        <v>71</v>
      </c>
      <c r="C358" s="635" t="s">
        <v>72</v>
      </c>
      <c r="D358" s="633" t="e">
        <f>[1]DAI!#REF!+[1]NAM!#REF!+[1]NHAN!#REF!+[1]LY!#REF!+[1]DUC!#REF!+[1]DONG!#REF!+[1]HPHU!#REF!+[1]BAC!#REF!+[1]THANH!#REF!+#REF!+[1]MY!#REF!+[1]HA!#REF!+[1]PHUC!#REF!+[1]LAM!#REF!+[1]XUAN!#REF!+[1]LIEN!#REF!</f>
        <v>#REF!</v>
      </c>
      <c r="E358" s="633" t="e">
        <f>[1]DAI!#REF!+[1]NAM!#REF!+[1]NHAN!#REF!+[1]LY!#REF!+[1]DUC!#REF!+[1]DONG!#REF!+[1]HPHU!#REF!+[1]BAC!#REF!+[1]THANH!#REF!+#REF!+[1]MY!#REF!+[1]HA!#REF!+[1]PHUC!#REF!+[1]LAM!#REF!+[1]XUAN!#REF!+[1]LIEN!#REF!</f>
        <v>#REF!</v>
      </c>
      <c r="F358" s="633" t="e">
        <f>[1]DAI!#REF!+[1]NAM!#REF!+[1]NHAN!#REF!+[1]LY!#REF!+[1]DUC!#REF!+[1]DONG!#REF!+[1]HPHU!#REF!+[1]BAC!#REF!+[1]THANH!#REF!+#REF!+[1]MY!#REF!+[1]HA!#REF!+[1]PHUC!#REF!+[1]LAM!#REF!+[1]XUAN!#REF!+[1]LIEN!#REF!</f>
        <v>#REF!</v>
      </c>
      <c r="G358" s="617">
        <f>[1]DAI!G356+[1]NAM!G356+[1]NHAN!G356+[1]LY!G356+[1]DUC!G356+[1]DONG!G356+[1]HPHU!G356+[1]BAC!G356+[1]THANH!G356+[1]MY!G356+[1]HA!G356+[1]PHUC!G356+[1]LAM!G356+[1]XUAN!G356+[1]LIEN!G356+[1]HUNG!G356+[1]CNAM!G356+[1]TAY!G356+[1]HOA!G356+[1]VAN!G356+[1]PDINH!G356+[1]SLOC!G356+[1]TRUNG!G356+[1]TAN!G356+[1]THUONG!G356+[1]HLAO!G356+[1]PNHA!G356+[1]VTRUNG!G356</f>
        <v>0</v>
      </c>
      <c r="H358" s="633" t="e">
        <f>[1]DAI!#REF!+[1]NAM!#REF!+[1]NHAN!#REF!+[1]LY!#REF!+[1]DUC!#REF!+[1]DONG!#REF!+[1]HPHU!#REF!+[1]BAC!#REF!+[1]THANH!#REF!+#REF!+[1]MY!#REF!+[1]HA!#REF!+[1]PHUC!#REF!+[1]LAM!#REF!+[1]XUAN!#REF!+[1]LIEN!#REF!</f>
        <v>#REF!</v>
      </c>
      <c r="I358" s="633" t="e">
        <f>[1]DAI!#REF!+[1]NAM!#REF!+[1]NHAN!#REF!+[1]LY!#REF!+[1]DUC!#REF!+[1]DONG!#REF!+[1]HPHU!#REF!+[1]BAC!#REF!+[1]THANH!#REF!+#REF!+[1]MY!#REF!+[1]HA!#REF!+[1]PHUC!#REF!+[1]LAM!#REF!+[1]XUAN!#REF!+[1]LIEN!#REF!</f>
        <v>#REF!</v>
      </c>
      <c r="J358" s="617">
        <f>[1]DAI!J356+[1]NAM!J356+[1]NHAN!J356+[1]LY!J356+[1]DUC!J356+[1]DONG!J356+[1]HPHU!J356+[1]BAC!J356+[1]THANH!J356+[1]MY!J356+[1]HA!J356+[1]PHUC!J356+[1]LAM!J356+[1]XUAN!J356+[1]LIEN!J356+[1]HUNG!J356+[1]CNAM!J356+[1]TAY!J356+[1]HOA!J356+[1]VAN!J356+[1]PDINH!J356+[1]SLOC!J356+[1]TRUNG!J356+[1]TAN!J356+[1]THUONG!J356+[1]HLAO!J356+[1]PNHA!J356+[1]VTRUNG!J356</f>
        <v>0</v>
      </c>
      <c r="K358" s="633" t="e">
        <f>[1]DAI!#REF!+[1]NAM!#REF!+[1]NHAN!#REF!+[1]LY!#REF!+[1]DUC!#REF!+[1]DONG!#REF!+[1]HPHU!#REF!+[1]BAC!#REF!+[1]THANH!#REF!+#REF!+[1]MY!#REF!+[1]HA!#REF!+[1]PHUC!#REF!+[1]LAM!#REF!+[1]XUAN!#REF!+[1]LIEN!#REF!</f>
        <v>#REF!</v>
      </c>
      <c r="L358" s="633" t="e">
        <f>[1]DAI!#REF!+[1]NAM!#REF!+[1]NHAN!#REF!+[1]LY!#REF!+[1]DUC!#REF!+[1]DONG!#REF!+[1]HPHU!#REF!+[1]BAC!#REF!+[1]THANH!#REF!+#REF!+[1]MY!#REF!+[1]HA!#REF!+[1]PHUC!#REF!+[1]LAM!#REF!+[1]XUAN!#REF!+[1]LIEN!#REF!</f>
        <v>#REF!</v>
      </c>
      <c r="M358" s="633" t="e">
        <f>[1]DAI!#REF!+[1]NAM!#REF!+[1]NHAN!#REF!+[1]LY!#REF!+[1]DUC!#REF!+[1]DONG!#REF!+[1]HPHU!#REF!+[1]BAC!#REF!+[1]THANH!#REF!+#REF!+[1]MY!#REF!+[1]HA!#REF!+[1]PHUC!#REF!+[1]LAM!#REF!+[1]XUAN!#REF!+[1]LIEN!#REF!</f>
        <v>#REF!</v>
      </c>
      <c r="N358" s="617">
        <f>[1]DAI!N356+[1]NAM!N356+[1]NHAN!N356+[1]LY!N356+[1]DUC!N356+[1]DONG!N356+[1]HPHU!N356+[1]BAC!N356+[1]THANH!N356+[1]MY!N356+[1]HA!N356+[1]PHUC!N356+[1]LAM!N356+[1]XUAN!N356+[1]LIEN!N356+[1]HUNG!N356+[1]CNAM!N356+[1]TAY!N356+[1]HOA!N356+[1]VAN!N356+[1]PDINH!N356+[1]SLOC!N356+[1]TRUNG!N356+[1]TAN!N356+[1]THUONG!N356+[1]HLAO!N356+[1]PNHA!N356+[1]VTRUNG!N356</f>
        <v>0</v>
      </c>
      <c r="O358" s="617">
        <f>[1]DAI!O356+[1]NAM!O356+[1]NHAN!O356+[1]LY!O356+[1]DUC!O356+[1]DONG!O356+[1]HPHU!O356+[1]BAC!O356+[1]THANH!O356+[1]MY!O356+[1]HA!O356+[1]PHUC!O356+[1]LAM!O356+[1]XUAN!O356+[1]LIEN!O356+[1]HUNG!O356+[1]CNAM!O356+[1]TAY!O356+[1]HOA!O356+[1]VAN!O356+[1]PDINH!O356+[1]SLOC!O356+[1]TRUNG!O356+[1]TAN!O356+[1]THUONG!O356+[1]HLAO!O356+[1]PNHA!O356+[1]VTRUNG!O356</f>
        <v>0</v>
      </c>
      <c r="P358" s="617">
        <f>[1]DAI!P294+[1]NAM!P292+[1]NHAN!P294+[1]LY!P294+[1]DUC!P294+[1]DONG!P294+[1]HPHU!P293+[1]BAC!P293+[1]THANH!P294+[1]MY!P291+[1]HA!P232+[1]PHUC!P290+[1]LAM!P291+[1]XUAN!P289+[1]LIEN!P293</f>
        <v>0</v>
      </c>
      <c r="Q358" s="633" t="e">
        <f>[1]DAI!#REF!+[1]NAM!#REF!+[1]NHAN!#REF!+[1]LY!#REF!+[1]DUC!#REF!+[1]DONG!#REF!+[1]HPHU!#REF!+[1]BAC!#REF!+[1]THANH!#REF!+#REF!+[1]MY!#REF!+[1]HA!#REF!+[1]PHUC!#REF!+[1]LAM!#REF!+[1]XUAN!#REF!+[1]LIEN!#REF!</f>
        <v>#REF!</v>
      </c>
      <c r="R358" s="588" t="e">
        <f>[1]DAI!#REF!+[1]NAM!#REF!+[1]NHAN!#REF!+[1]LY!#REF!+[1]DUC!#REF!+[1]DONG!#REF!+[1]HPHU!#REF!+[1]BAC!#REF!+[1]THANH!#REF!+#REF!+[1]MY!#REF!+[1]HA!#REF!+[1]PHUC!#REF!+[1]LAM!#REF!+[1]XUAN!#REF!+[1]LIEN!#REF!</f>
        <v>#REF!</v>
      </c>
      <c r="S358" s="633" t="e">
        <f>[1]DAI!#REF!+[1]NAM!#REF!+[1]NHAN!#REF!+[1]LY!#REF!+[1]DUC!#REF!+[1]DONG!#REF!+[1]HPHU!#REF!+[1]BAC!#REF!+[1]THANH!#REF!+#REF!+[1]MY!#REF!+[1]HA!#REF!+[1]PHUC!#REF!+[1]LAM!#REF!+[1]XUAN!#REF!+[1]LIEN!#REF!</f>
        <v>#REF!</v>
      </c>
      <c r="T358" s="633" t="e">
        <f>[1]DAI!#REF!+[1]NAM!#REF!+[1]NHAN!#REF!+[1]LY!#REF!+[1]DUC!#REF!+[1]DONG!#REF!+[1]HPHU!#REF!+[1]BAC!#REF!+[1]THANH!#REF!+#REF!+[1]MY!#REF!+[1]HA!#REF!+[1]PHUC!#REF!+[1]LAM!#REF!+[1]XUAN!#REF!+[1]LIEN!#REF!</f>
        <v>#REF!</v>
      </c>
      <c r="U358" s="633" t="e">
        <f>[1]DAI!#REF!+[1]NAM!#REF!+[1]NHAN!#REF!+[1]LY!#REF!+[1]DUC!#REF!+[1]DONG!#REF!+[1]HPHU!#REF!+[1]BAC!#REF!+[1]THANH!#REF!+#REF!+[1]MY!#REF!+[1]HA!#REF!+[1]PHUC!#REF!+[1]LAM!#REF!+[1]XUAN!#REF!+[1]LIEN!#REF!</f>
        <v>#REF!</v>
      </c>
      <c r="V358" s="633" t="e">
        <f>[1]DAI!#REF!+[1]NAM!#REF!+[1]NHAN!#REF!+[1]LY!#REF!+[1]DUC!#REF!+[1]DONG!#REF!+[1]HPHU!#REF!+[1]BAC!#REF!+[1]THANH!#REF!+#REF!+[1]MY!#REF!+[1]HA!#REF!+[1]PHUC!#REF!+[1]LAM!#REF!+[1]XUAN!#REF!+[1]LIEN!#REF!</f>
        <v>#REF!</v>
      </c>
      <c r="W358" s="633" t="e">
        <f>[1]DAI!#REF!+[1]NAM!#REF!+[1]NHAN!#REF!+[1]LY!#REF!+[1]DUC!#REF!+[1]DONG!#REF!+[1]HPHU!#REF!+[1]BAC!#REF!+[1]THANH!#REF!+#REF!+[1]MY!#REF!+[1]HA!#REF!+[1]PHUC!#REF!+[1]LAM!#REF!+[1]XUAN!#REF!+[1]LIEN!#REF!</f>
        <v>#REF!</v>
      </c>
      <c r="X358" s="633" t="e">
        <f>[1]DAI!#REF!+[1]NAM!#REF!+[1]NHAN!#REF!+[1]LY!#REF!+[1]DUC!#REF!+[1]DONG!#REF!+[1]HPHU!#REF!+[1]BAC!#REF!+[1]THANH!#REF!+#REF!+[1]MY!#REF!+[1]HA!#REF!+[1]PHUC!#REF!+[1]LAM!#REF!+[1]XUAN!#REF!+[1]LIEN!#REF!</f>
        <v>#REF!</v>
      </c>
      <c r="Y358" s="633" t="e">
        <f>[1]DAI!#REF!+[1]NAM!#REF!+[1]NHAN!#REF!+[1]LY!#REF!+[1]DUC!#REF!+[1]DONG!#REF!+[1]HPHU!#REF!+[1]BAC!#REF!+[1]THANH!#REF!+#REF!+[1]MY!#REF!+[1]HA!#REF!+[1]PHUC!#REF!+[1]LAM!#REF!+[1]XUAN!#REF!+[1]LIEN!#REF!</f>
        <v>#REF!</v>
      </c>
      <c r="Z358" s="633" t="e">
        <f>[1]DAI!#REF!+[1]NAM!#REF!+[1]NHAN!#REF!+[1]LY!#REF!+[1]DUC!#REF!+[1]DONG!#REF!+[1]HPHU!#REF!+[1]BAC!#REF!+[1]THANH!#REF!+#REF!+[1]MY!#REF!+[1]HA!#REF!+[1]PHUC!#REF!+[1]LAM!#REF!+[1]XUAN!#REF!+[1]LIEN!#REF!</f>
        <v>#REF!</v>
      </c>
      <c r="AA358" s="633" t="e">
        <f>[1]DAI!#REF!+[1]NAM!#REF!+[1]NHAN!#REF!+[1]LY!#REF!+[1]DUC!#REF!+[1]DONG!#REF!+[1]HPHU!#REF!+[1]BAC!#REF!+[1]THANH!#REF!+#REF!+[1]MY!#REF!+[1]HA!#REF!+[1]PHUC!#REF!+[1]LAM!#REF!+[1]XUAN!#REF!+[1]LIEN!#REF!</f>
        <v>#REF!</v>
      </c>
      <c r="AB358" s="633" t="e">
        <f>[1]DAI!#REF!+[1]NAM!#REF!+[1]NHAN!#REF!+[1]LY!#REF!+[1]DUC!#REF!+[1]DONG!#REF!+[1]HPHU!#REF!+[1]BAC!#REF!+[1]THANH!#REF!+#REF!+[1]MY!#REF!+[1]HA!#REF!+[1]PHUC!#REF!+[1]LAM!#REF!+[1]XUAN!#REF!+[1]LIEN!#REF!</f>
        <v>#REF!</v>
      </c>
      <c r="AC358" s="633" t="e">
        <f>[1]DAI!#REF!+[1]NAM!#REF!+[1]NHAN!#REF!+[1]LY!#REF!+[1]DUC!#REF!+[1]DONG!#REF!+[1]HPHU!#REF!+[1]BAC!#REF!+[1]THANH!#REF!+#REF!+[1]MY!#REF!+[1]HA!#REF!+[1]PHUC!#REF!+[1]LAM!#REF!+[1]XUAN!#REF!+[1]LIEN!#REF!</f>
        <v>#REF!</v>
      </c>
      <c r="AD358" s="617">
        <f>[1]DAI!AD294+[1]NAM!AD292+[1]NHAN!AD294+[1]LY!AD294+[1]DUC!AD294+[1]DONG!AD294+[1]HPHU!AD293+[1]BAC!AD293+[1]THANH!AD294+[1]MY!AD291+[1]HA!AD232+[1]PHUC!AD290+[1]LAM!AD291+[1]XUAN!AD289+[1]LIEN!AD293</f>
        <v>0</v>
      </c>
      <c r="AE358" s="633" t="e">
        <f>[1]DAI!#REF!+[1]NAM!#REF!+[1]NHAN!#REF!+[1]LY!#REF!+[1]DUC!#REF!+[1]DONG!#REF!+[1]HPHU!#REF!+[1]BAC!#REF!+[1]THANH!#REF!+#REF!+[1]MY!#REF!+[1]HA!#REF!+[1]PHUC!#REF!+[1]LAM!#REF!+[1]XUAN!#REF!+[1]LIEN!#REF!</f>
        <v>#REF!</v>
      </c>
      <c r="AF358" s="633" t="e">
        <f>[1]DAI!#REF!+[1]NAM!#REF!+[1]NHAN!#REF!+[1]LY!#REF!+[1]DUC!#REF!+[1]DONG!#REF!+[1]HPHU!#REF!+[1]BAC!#REF!+[1]THANH!#REF!+#REF!+[1]MY!#REF!+[1]HA!#REF!+[1]PHUC!#REF!+[1]LAM!#REF!+[1]XUAN!#REF!+[1]LIEN!#REF!</f>
        <v>#REF!</v>
      </c>
      <c r="AG358" s="633" t="e">
        <f>[1]DAI!#REF!+[1]NAM!#REF!+[1]NHAN!#REF!+[1]LY!#REF!+[1]DUC!#REF!+[1]DONG!#REF!+[1]HPHU!#REF!+[1]BAC!#REF!+[1]THANH!#REF!+#REF!+[1]MY!#REF!+[1]HA!#REF!+[1]PHUC!#REF!+[1]LAM!#REF!+[1]XUAN!#REF!+[1]LIEN!#REF!</f>
        <v>#REF!</v>
      </c>
      <c r="AH358" s="633" t="e">
        <f>[1]DAI!#REF!+[1]NAM!#REF!+[1]NHAN!#REF!+[1]LY!#REF!+[1]DUC!#REF!+[1]DONG!#REF!+[1]HPHU!#REF!+[1]BAC!#REF!+[1]THANH!#REF!+#REF!+[1]MY!#REF!+[1]HA!#REF!+[1]PHUC!#REF!+[1]LAM!#REF!+[1]XUAN!#REF!+[1]LIEN!#REF!</f>
        <v>#REF!</v>
      </c>
      <c r="AI358" s="633" t="e">
        <f>[1]DAI!#REF!+[1]NAM!#REF!+[1]NHAN!#REF!+[1]LY!#REF!+[1]DUC!#REF!+[1]DONG!#REF!+[1]HPHU!#REF!+[1]BAC!#REF!+[1]THANH!#REF!+#REF!+[1]MY!#REF!+[1]HA!#REF!+[1]PHUC!#REF!+[1]LAM!#REF!+[1]XUAN!#REF!+[1]LIEN!#REF!</f>
        <v>#REF!</v>
      </c>
      <c r="AJ358" s="633" t="e">
        <f>[1]DAI!#REF!+[1]NAM!#REF!+[1]NHAN!#REF!+[1]LY!#REF!+[1]DUC!#REF!+[1]DONG!#REF!+[1]HPHU!#REF!+[1]BAC!#REF!+[1]THANH!#REF!+#REF!+[1]MY!#REF!+[1]HA!#REF!+[1]PHUC!#REF!+[1]LAM!#REF!+[1]XUAN!#REF!+[1]LIEN!#REF!</f>
        <v>#REF!</v>
      </c>
      <c r="AK358" s="617">
        <f>[1]DAI!AK294+[1]NAM!AK292+[1]NHAN!AK294+[1]LY!AK294+[1]DUC!AK294+[1]DONG!AK294+[1]HPHU!AK293+[1]BAC!AK293+[1]THANH!AK294+[1]MY!AK291+[1]HA!AK232+[1]PHUC!AK290+[1]LAM!AK291+[1]XUAN!AK289+[1]LIEN!AK293</f>
        <v>0</v>
      </c>
      <c r="AL358" s="633" t="e">
        <f>[1]DAI!#REF!+[1]NAM!#REF!+[1]NHAN!#REF!+[1]LY!#REF!+[1]DUC!#REF!+[1]DONG!#REF!+[1]HPHU!#REF!+[1]BAC!#REF!+[1]THANH!#REF!+#REF!+[1]MY!#REF!+[1]HA!#REF!+[1]PHUC!#REF!+[1]LAM!#REF!+[1]XUAN!#REF!+[1]LIEN!#REF!</f>
        <v>#REF!</v>
      </c>
      <c r="AM358" s="633" t="e">
        <f>[1]DAI!#REF!+[1]NAM!#REF!+[1]NHAN!#REF!+[1]LY!#REF!+[1]DUC!#REF!+[1]DONG!#REF!+[1]HPHU!#REF!+[1]BAC!#REF!+[1]THANH!#REF!+#REF!+[1]MY!#REF!+[1]HA!#REF!+[1]PHUC!#REF!+[1]LAM!#REF!+[1]XUAN!#REF!+[1]LIEN!#REF!</f>
        <v>#REF!</v>
      </c>
      <c r="AN358" s="617">
        <f>[1]DAI!AN294+[1]NAM!AN292+[1]NHAN!AN294+[1]LY!AN294+[1]DUC!AN294+[1]DONG!AN294+[1]HPHU!AN293+[1]BAC!AN293+[1]THANH!AN294+[1]MY!AN291+[1]HA!AN232+[1]PHUC!AN290+[1]LAM!AN291+[1]XUAN!AN289+[1]LIEN!AN293</f>
        <v>0</v>
      </c>
      <c r="AO358" s="633" t="e">
        <f>[1]DAI!#REF!+[1]NAM!#REF!+[1]NHAN!#REF!+[1]LY!#REF!+[1]DUC!#REF!+[1]DONG!#REF!+[1]HPHU!#REF!+[1]BAC!#REF!+[1]THANH!#REF!+#REF!+[1]MY!#REF!+[1]HA!#REF!+[1]PHUC!#REF!+[1]LAM!#REF!+[1]XUAN!#REF!+[1]LIEN!#REF!</f>
        <v>#REF!</v>
      </c>
      <c r="AP358" s="633" t="e">
        <f>[1]DAI!#REF!+[1]NAM!#REF!+[1]NHAN!#REF!+[1]LY!#REF!+[1]DUC!#REF!+[1]DONG!#REF!+[1]HPHU!#REF!+[1]BAC!#REF!+[1]THANH!#REF!+#REF!+[1]MY!#REF!+[1]HA!#REF!+[1]PHUC!#REF!+[1]LAM!#REF!+[1]XUAN!#REF!+[1]LIEN!#REF!</f>
        <v>#REF!</v>
      </c>
      <c r="AQ358" s="633" t="e">
        <f>[1]DAI!#REF!+[1]NAM!#REF!+[1]NHAN!#REF!+[1]LY!#REF!+[1]DUC!#REF!+[1]DONG!#REF!+[1]HPHU!#REF!+[1]BAC!#REF!+[1]THANH!#REF!+#REF!+[1]MY!#REF!+[1]HA!#REF!+[1]PHUC!#REF!+[1]LAM!#REF!+[1]XUAN!#REF!+[1]LIEN!#REF!</f>
        <v>#REF!</v>
      </c>
      <c r="AR358" s="617">
        <f>[1]DAI!AR356+[1]NAM!AR356+[1]NHAN!AR356+[1]LY!AR356+[1]DUC!AR356+[1]DONG!AR356+[1]HPHU!AR356+[1]BAC!AR356+[1]THANH!AR356+[1]MY!AR356+[1]HA!AR356+[1]PHUC!AR356+[1]LAM!AR356+[1]XUAN!AR356+[1]LIEN!AR356+[1]HUNG!AR356+[1]CNAM!AR356+[1]TAY!AR356+[1]HOA!AR356+[1]VAN!AR356+[1]PDINH!AR356+[1]SLOC!AR356+[1]TRUNG!AR356+[1]TAN!AR356+[1]THUONG!AR356+[1]HLAO!AR356+[1]PNHA!AR356+[1]VTRUNG!AR356</f>
        <v>0</v>
      </c>
      <c r="AS358" s="617">
        <f>[1]DAI!AS294+[1]NAM!AS292+[1]NHAN!AS294+[1]LY!AS294+[1]DUC!AS294+[1]DONG!AS294+[1]HPHU!AS293+[1]BAC!AS293+[1]THANH!AS294+[1]MY!AS291+[1]HA!AS232+[1]PHUC!AS290+[1]LAM!AS291+[1]XUAN!AS289+[1]LIEN!AS293</f>
        <v>0</v>
      </c>
      <c r="AT358" s="617"/>
      <c r="AU358" s="617">
        <f>[1]DAI!AU294+[1]NAM!AU292+[1]NHAN!AU294+[1]LY!AU294+[1]DUC!AU294+[1]DONG!AU294+[1]HPHU!AU293+[1]BAC!AU293+[1]THANH!AU294+[1]MY!AU291+[1]HA!AU232+[1]PHUC!AU290+[1]LAM!AU291+[1]XUAN!AU289+[1]LIEN!AU293</f>
        <v>0</v>
      </c>
      <c r="AV358" s="587">
        <f>[1]DAI!AV356+[1]NAM!AV356+[1]NHAN!AV356+[1]LY!AV356+[1]DUC!AV356+[1]DONG!AV356+[1]HPHU!AV356+[1]BAC!AV356+[1]THANH!AV356+[1]MY!AV356+[1]HA!AV356+[1]PHUC!AV356+[1]LAM!AV356+[1]XUAN!AV356+[1]LIEN!AV356+[1]HUNG!AV356+[1]CNAM!AV356+[1]TAY!AV356+[1]HOA!AV356+[1]VAN!AV356+[1]PDINH!AV356+[1]SLOC!AV356+[1]TRUNG!AV356+[1]TAN!AV356+[1]THUONG!AV356+[1]HLAO!AV356+[1]PNHA!AV356+[1]VTRUNG!AV356</f>
        <v>0</v>
      </c>
      <c r="AW358" s="633" t="e">
        <f>[1]DAI!#REF!+[1]NAM!#REF!+[1]NHAN!#REF!+[1]LY!#REF!+[1]DUC!#REF!+[1]DONG!#REF!+[1]HPHU!#REF!+[1]BAC!#REF!+[1]THANH!#REF!+#REF!+[1]MY!#REF!+[1]HA!#REF!+[1]PHUC!#REF!+[1]LAM!#REF!+[1]XUAN!#REF!+[1]LIEN!#REF!</f>
        <v>#REF!</v>
      </c>
      <c r="AX358" s="633" t="e">
        <f>[1]DAI!#REF!+[1]NAM!#REF!+[1]NHAN!#REF!+[1]LY!#REF!+[1]DUC!#REF!+[1]DONG!#REF!+[1]HPHU!#REF!+[1]BAC!#REF!+[1]THANH!#REF!+#REF!+[1]MY!#REF!+[1]HA!#REF!+[1]PHUC!#REF!+[1]LAM!#REF!+[1]XUAN!#REF!+[1]LIEN!#REF!</f>
        <v>#REF!</v>
      </c>
      <c r="AY358" s="633" t="e">
        <f>[1]DAI!#REF!+[1]NAM!#REF!+[1]NHAN!#REF!+[1]LY!#REF!+[1]DUC!#REF!+[1]DONG!#REF!+[1]HPHU!#REF!+[1]BAC!#REF!+[1]THANH!#REF!+#REF!+[1]MY!#REF!+[1]HA!#REF!+[1]PHUC!#REF!+[1]LAM!#REF!+[1]XUAN!#REF!+[1]LIEN!#REF!</f>
        <v>#REF!</v>
      </c>
      <c r="AZ358" s="617">
        <f>[1]DAI!AZ294+[1]NAM!AZ292+[1]NHAN!AZ294+[1]LY!AZ294+[1]DUC!AZ294+[1]DONG!AZ294+[1]HPHU!AZ293+[1]BAC!AZ293+[1]THANH!AZ294+[1]MY!AZ291+[1]HA!AZ232+[1]PHUC!AZ290+[1]LAM!AZ291+[1]XUAN!AZ289+[1]LIEN!AZ293</f>
        <v>0</v>
      </c>
      <c r="BA358" s="633" t="e">
        <f>[1]DAI!#REF!+[1]NAM!#REF!+[1]NHAN!#REF!+[1]LY!#REF!+[1]DUC!#REF!+[1]DONG!#REF!+[1]HPHU!#REF!+[1]BAC!#REF!+[1]THANH!#REF!+#REF!+[1]MY!#REF!+[1]HA!#REF!+[1]PHUC!#REF!+[1]LAM!#REF!+[1]XUAN!#REF!+[1]LIEN!#REF!</f>
        <v>#REF!</v>
      </c>
      <c r="BB358" s="633" t="e">
        <f>[1]DAI!#REF!+[1]NAM!#REF!+[1]NHAN!#REF!+[1]LY!#REF!+[1]DUC!#REF!+[1]DONG!#REF!+[1]HPHU!#REF!+[1]BAC!#REF!+[1]THANH!#REF!+#REF!+[1]MY!#REF!+[1]HA!#REF!+[1]PHUC!#REF!+[1]LAM!#REF!+[1]XUAN!#REF!+[1]LIEN!#REF!</f>
        <v>#REF!</v>
      </c>
      <c r="BC358" s="633" t="e">
        <f>[1]DAI!#REF!+[1]NAM!#REF!+[1]NHAN!#REF!+[1]LY!#REF!+[1]DUC!#REF!+[1]DONG!#REF!+[1]HPHU!#REF!+[1]BAC!#REF!+[1]THANH!#REF!+#REF!+[1]MY!#REF!+[1]HA!#REF!+[1]PHUC!#REF!+[1]LAM!#REF!+[1]XUAN!#REF!+[1]LIEN!#REF!</f>
        <v>#REF!</v>
      </c>
      <c r="BD358" s="617">
        <f>[1]DAI!BD294+[1]NAM!BD292+[1]NHAN!BD294+[1]LY!BD294+[1]DUC!BD294+[1]DONG!BD294+[1]HPHU!BD293+[1]BAC!BD293+[1]THANH!BD294+[1]MY!BD291+[1]HA!BD232+[1]PHUC!BD290+[1]LAM!BD291+[1]XUAN!BD289+[1]LIEN!BD293</f>
        <v>0</v>
      </c>
      <c r="BE358" s="633" t="e">
        <f>[1]DAI!#REF!+[1]NAM!#REF!+[1]NHAN!#REF!+[1]LY!#REF!+[1]DUC!#REF!+[1]DONG!#REF!+[1]HPHU!#REF!+[1]BAC!#REF!+[1]THANH!#REF!+#REF!+[1]MY!#REF!+[1]HA!#REF!+[1]PHUC!#REF!+[1]LAM!#REF!+[1]XUAN!#REF!+[1]LIEN!#REF!</f>
        <v>#REF!</v>
      </c>
      <c r="BF358" s="633" t="e">
        <f>[1]DAI!#REF!+[1]NAM!#REF!+[1]NHAN!#REF!+[1]LY!#REF!+[1]DUC!#REF!+[1]DONG!#REF!+[1]HPHU!#REF!+[1]BAC!#REF!+[1]THANH!#REF!+#REF!+[1]MY!#REF!+[1]HA!#REF!+[1]PHUC!#REF!+[1]LAM!#REF!+[1]XUAN!#REF!+[1]LIEN!#REF!</f>
        <v>#REF!</v>
      </c>
      <c r="BG358" s="633" t="e">
        <f>[1]DAI!#REF!+[1]NAM!#REF!+[1]NHAN!#REF!+[1]LY!#REF!+[1]DUC!#REF!+[1]DONG!#REF!+[1]HPHU!#REF!+[1]BAC!#REF!+[1]THANH!#REF!+#REF!+[1]MY!#REF!+[1]HA!#REF!+[1]PHUC!#REF!+[1]LAM!#REF!+[1]XUAN!#REF!+[1]LIEN!#REF!</f>
        <v>#REF!</v>
      </c>
      <c r="BH358" s="633" t="e">
        <f>[1]DAI!#REF!+[1]NAM!#REF!+[1]NHAN!#REF!+[1]LY!#REF!+[1]DUC!#REF!+[1]DONG!#REF!+[1]HPHU!#REF!+[1]BAC!#REF!+[1]THANH!#REF!+#REF!+[1]MY!#REF!+[1]HA!#REF!+[1]PHUC!#REF!+[1]LAM!#REF!+[1]XUAN!#REF!+[1]LIEN!#REF!</f>
        <v>#REF!</v>
      </c>
      <c r="BI358" s="633" t="e">
        <f>[1]DAI!#REF!+[1]NAM!#REF!+[1]NHAN!#REF!+[1]LY!#REF!+[1]DUC!#REF!+[1]DONG!#REF!+[1]HPHU!#REF!+[1]BAC!#REF!+[1]THANH!#REF!+#REF!+[1]MY!#REF!+[1]HA!#REF!+[1]PHUC!#REF!+[1]LAM!#REF!+[1]XUAN!#REF!+[1]LIEN!#REF!</f>
        <v>#REF!</v>
      </c>
      <c r="BJ358" s="633" t="e">
        <f>[1]DAI!#REF!+[1]NAM!#REF!+[1]NHAN!#REF!+[1]LY!#REF!+[1]DUC!#REF!+[1]DONG!#REF!+[1]HPHU!#REF!+[1]BAC!#REF!+[1]THANH!#REF!+#REF!+[1]MY!#REF!+[1]HA!#REF!+[1]PHUC!#REF!+[1]LAM!#REF!+[1]XUAN!#REF!+[1]LIEN!#REF!</f>
        <v>#REF!</v>
      </c>
      <c r="BK358" s="633" t="e">
        <f>[1]DAI!#REF!+[1]NAM!#REF!+[1]NHAN!#REF!+[1]LY!#REF!+[1]DUC!#REF!+[1]DONG!#REF!+[1]HPHU!#REF!+[1]BAC!#REF!+[1]THANH!#REF!+#REF!+[1]MY!#REF!+[1]HA!#REF!+[1]PHUC!#REF!+[1]LAM!#REF!+[1]XUAN!#REF!+[1]LIEN!#REF!</f>
        <v>#REF!</v>
      </c>
      <c r="BL358" s="633" t="e">
        <f>[1]DAI!#REF!+[1]NAM!#REF!+[1]NHAN!#REF!+[1]LY!#REF!+[1]DUC!#REF!+[1]DONG!#REF!+[1]HPHU!#REF!+[1]BAC!#REF!+[1]THANH!#REF!+#REF!+[1]MY!#REF!+[1]HA!#REF!+[1]PHUC!#REF!+[1]LAM!#REF!+[1]XUAN!#REF!+[1]LIEN!#REF!</f>
        <v>#REF!</v>
      </c>
      <c r="BM358" s="568"/>
    </row>
    <row r="359" spans="1:65" ht="24" hidden="1" customHeight="1" x14ac:dyDescent="0.2">
      <c r="A359" s="634" t="s">
        <v>73</v>
      </c>
      <c r="B359" s="579" t="s">
        <v>74</v>
      </c>
      <c r="C359" s="635" t="s">
        <v>75</v>
      </c>
      <c r="D359" s="633" t="e">
        <f>[1]DAI!#REF!+[1]NAM!#REF!+[1]NHAN!#REF!+[1]LY!#REF!+[1]DUC!#REF!+[1]DONG!#REF!+[1]HPHU!#REF!+[1]BAC!#REF!+[1]THANH!#REF!+#REF!+[1]MY!#REF!+[1]HA!#REF!+[1]PHUC!#REF!+[1]LAM!#REF!+[1]XUAN!#REF!+[1]LIEN!#REF!</f>
        <v>#REF!</v>
      </c>
      <c r="E359" s="633" t="e">
        <f>[1]DAI!#REF!+[1]NAM!#REF!+[1]NHAN!#REF!+[1]LY!#REF!+[1]DUC!#REF!+[1]DONG!#REF!+[1]HPHU!#REF!+[1]BAC!#REF!+[1]THANH!#REF!+#REF!+[1]MY!#REF!+[1]HA!#REF!+[1]PHUC!#REF!+[1]LAM!#REF!+[1]XUAN!#REF!+[1]LIEN!#REF!</f>
        <v>#REF!</v>
      </c>
      <c r="F359" s="633" t="e">
        <f>[1]DAI!#REF!+[1]NAM!#REF!+[1]NHAN!#REF!+[1]LY!#REF!+[1]DUC!#REF!+[1]DONG!#REF!+[1]HPHU!#REF!+[1]BAC!#REF!+[1]THANH!#REF!+#REF!+[1]MY!#REF!+[1]HA!#REF!+[1]PHUC!#REF!+[1]LAM!#REF!+[1]XUAN!#REF!+[1]LIEN!#REF!</f>
        <v>#REF!</v>
      </c>
      <c r="G359" s="617">
        <f>[1]DAI!G357+[1]NAM!G357+[1]NHAN!G357+[1]LY!G357+[1]DUC!G357+[1]DONG!G357+[1]HPHU!G357+[1]BAC!G357+[1]THANH!G357+[1]MY!G357+[1]HA!G357+[1]PHUC!G357+[1]LAM!G357+[1]XUAN!G357+[1]LIEN!G357+[1]HUNG!G357+[1]CNAM!G357+[1]TAY!G357+[1]HOA!G357+[1]VAN!G357+[1]PDINH!G357+[1]SLOC!G357+[1]TRUNG!G357+[1]TAN!G357+[1]THUONG!G357+[1]HLAO!G357+[1]PNHA!G357+[1]VTRUNG!G357</f>
        <v>0</v>
      </c>
      <c r="H359" s="633" t="e">
        <f>[1]DAI!#REF!+[1]NAM!#REF!+[1]NHAN!#REF!+[1]LY!#REF!+[1]DUC!#REF!+[1]DONG!#REF!+[1]HPHU!#REF!+[1]BAC!#REF!+[1]THANH!#REF!+#REF!+[1]MY!#REF!+[1]HA!#REF!+[1]PHUC!#REF!+[1]LAM!#REF!+[1]XUAN!#REF!+[1]LIEN!#REF!</f>
        <v>#REF!</v>
      </c>
      <c r="I359" s="633" t="e">
        <f>[1]DAI!#REF!+[1]NAM!#REF!+[1]NHAN!#REF!+[1]LY!#REF!+[1]DUC!#REF!+[1]DONG!#REF!+[1]HPHU!#REF!+[1]BAC!#REF!+[1]THANH!#REF!+#REF!+[1]MY!#REF!+[1]HA!#REF!+[1]PHUC!#REF!+[1]LAM!#REF!+[1]XUAN!#REF!+[1]LIEN!#REF!</f>
        <v>#REF!</v>
      </c>
      <c r="J359" s="617">
        <f>[1]DAI!J357+[1]NAM!J357+[1]NHAN!J357+[1]LY!J357+[1]DUC!J357+[1]DONG!J357+[1]HPHU!J357+[1]BAC!J357+[1]THANH!J357+[1]MY!J357+[1]HA!J357+[1]PHUC!J357+[1]LAM!J357+[1]XUAN!J357+[1]LIEN!J357+[1]HUNG!J357+[1]CNAM!J357+[1]TAY!J357+[1]HOA!J357+[1]VAN!J357+[1]PDINH!J357+[1]SLOC!J357+[1]TRUNG!J357+[1]TAN!J357+[1]THUONG!J357+[1]HLAO!J357+[1]PNHA!J357+[1]VTRUNG!J357</f>
        <v>0</v>
      </c>
      <c r="K359" s="633" t="e">
        <f>[1]DAI!#REF!+[1]NAM!#REF!+[1]NHAN!#REF!+[1]LY!#REF!+[1]DUC!#REF!+[1]DONG!#REF!+[1]HPHU!#REF!+[1]BAC!#REF!+[1]THANH!#REF!+#REF!+[1]MY!#REF!+[1]HA!#REF!+[1]PHUC!#REF!+[1]LAM!#REF!+[1]XUAN!#REF!+[1]LIEN!#REF!</f>
        <v>#REF!</v>
      </c>
      <c r="L359" s="633" t="e">
        <f>[1]DAI!#REF!+[1]NAM!#REF!+[1]NHAN!#REF!+[1]LY!#REF!+[1]DUC!#REF!+[1]DONG!#REF!+[1]HPHU!#REF!+[1]BAC!#REF!+[1]THANH!#REF!+#REF!+[1]MY!#REF!+[1]HA!#REF!+[1]PHUC!#REF!+[1]LAM!#REF!+[1]XUAN!#REF!+[1]LIEN!#REF!</f>
        <v>#REF!</v>
      </c>
      <c r="M359" s="633" t="e">
        <f>[1]DAI!#REF!+[1]NAM!#REF!+[1]NHAN!#REF!+[1]LY!#REF!+[1]DUC!#REF!+[1]DONG!#REF!+[1]HPHU!#REF!+[1]BAC!#REF!+[1]THANH!#REF!+#REF!+[1]MY!#REF!+[1]HA!#REF!+[1]PHUC!#REF!+[1]LAM!#REF!+[1]XUAN!#REF!+[1]LIEN!#REF!</f>
        <v>#REF!</v>
      </c>
      <c r="N359" s="617">
        <f>[1]DAI!N357+[1]NAM!N357+[1]NHAN!N357+[1]LY!N357+[1]DUC!N357+[1]DONG!N357+[1]HPHU!N357+[1]BAC!N357+[1]THANH!N357+[1]MY!N357+[1]HA!N357+[1]PHUC!N357+[1]LAM!N357+[1]XUAN!N357+[1]LIEN!N357+[1]HUNG!N357+[1]CNAM!N357+[1]TAY!N357+[1]HOA!N357+[1]VAN!N357+[1]PDINH!N357+[1]SLOC!N357+[1]TRUNG!N357+[1]TAN!N357+[1]THUONG!N357+[1]HLAO!N357+[1]PNHA!N357+[1]VTRUNG!N357</f>
        <v>0</v>
      </c>
      <c r="O359" s="617">
        <f>[1]DAI!O357+[1]NAM!O357+[1]NHAN!O357+[1]LY!O357+[1]DUC!O357+[1]DONG!O357+[1]HPHU!O357+[1]BAC!O357+[1]THANH!O357+[1]MY!O357+[1]HA!O357+[1]PHUC!O357+[1]LAM!O357+[1]XUAN!O357+[1]LIEN!O357+[1]HUNG!O357+[1]CNAM!O357+[1]TAY!O357+[1]HOA!O357+[1]VAN!O357+[1]PDINH!O357+[1]SLOC!O357+[1]TRUNG!O357+[1]TAN!O357+[1]THUONG!O357+[1]HLAO!O357+[1]PNHA!O357+[1]VTRUNG!O357</f>
        <v>0</v>
      </c>
      <c r="P359" s="617">
        <f>[1]DAI!P295+[1]NAM!P293+[1]NHAN!P295+[1]LY!P295+[1]DUC!P295+[1]DONG!P295+[1]HPHU!P294+[1]BAC!P294+[1]THANH!P295+[1]MY!P292+[1]HA!P233+[1]PHUC!P291+[1]LAM!P292+[1]XUAN!P290+[1]LIEN!P294</f>
        <v>0</v>
      </c>
      <c r="Q359" s="633" t="e">
        <f>[1]DAI!#REF!+[1]NAM!#REF!+[1]NHAN!#REF!+[1]LY!#REF!+[1]DUC!#REF!+[1]DONG!#REF!+[1]HPHU!#REF!+[1]BAC!#REF!+[1]THANH!#REF!+#REF!+[1]MY!#REF!+[1]HA!#REF!+[1]PHUC!#REF!+[1]LAM!#REF!+[1]XUAN!#REF!+[1]LIEN!#REF!</f>
        <v>#REF!</v>
      </c>
      <c r="R359" s="588" t="e">
        <f>[1]DAI!#REF!+[1]NAM!#REF!+[1]NHAN!#REF!+[1]LY!#REF!+[1]DUC!#REF!+[1]DONG!#REF!+[1]HPHU!#REF!+[1]BAC!#REF!+[1]THANH!#REF!+#REF!+[1]MY!#REF!+[1]HA!#REF!+[1]PHUC!#REF!+[1]LAM!#REF!+[1]XUAN!#REF!+[1]LIEN!#REF!</f>
        <v>#REF!</v>
      </c>
      <c r="S359" s="633" t="e">
        <f>[1]DAI!#REF!+[1]NAM!#REF!+[1]NHAN!#REF!+[1]LY!#REF!+[1]DUC!#REF!+[1]DONG!#REF!+[1]HPHU!#REF!+[1]BAC!#REF!+[1]THANH!#REF!+#REF!+[1]MY!#REF!+[1]HA!#REF!+[1]PHUC!#REF!+[1]LAM!#REF!+[1]XUAN!#REF!+[1]LIEN!#REF!</f>
        <v>#REF!</v>
      </c>
      <c r="T359" s="633" t="e">
        <f>[1]DAI!#REF!+[1]NAM!#REF!+[1]NHAN!#REF!+[1]LY!#REF!+[1]DUC!#REF!+[1]DONG!#REF!+[1]HPHU!#REF!+[1]BAC!#REF!+[1]THANH!#REF!+#REF!+[1]MY!#REF!+[1]HA!#REF!+[1]PHUC!#REF!+[1]LAM!#REF!+[1]XUAN!#REF!+[1]LIEN!#REF!</f>
        <v>#REF!</v>
      </c>
      <c r="U359" s="633" t="e">
        <f>[1]DAI!#REF!+[1]NAM!#REF!+[1]NHAN!#REF!+[1]LY!#REF!+[1]DUC!#REF!+[1]DONG!#REF!+[1]HPHU!#REF!+[1]BAC!#REF!+[1]THANH!#REF!+#REF!+[1]MY!#REF!+[1]HA!#REF!+[1]PHUC!#REF!+[1]LAM!#REF!+[1]XUAN!#REF!+[1]LIEN!#REF!</f>
        <v>#REF!</v>
      </c>
      <c r="V359" s="633" t="e">
        <f>[1]DAI!#REF!+[1]NAM!#REF!+[1]NHAN!#REF!+[1]LY!#REF!+[1]DUC!#REF!+[1]DONG!#REF!+[1]HPHU!#REF!+[1]BAC!#REF!+[1]THANH!#REF!+#REF!+[1]MY!#REF!+[1]HA!#REF!+[1]PHUC!#REF!+[1]LAM!#REF!+[1]XUAN!#REF!+[1]LIEN!#REF!</f>
        <v>#REF!</v>
      </c>
      <c r="W359" s="633" t="e">
        <f>[1]DAI!#REF!+[1]NAM!#REF!+[1]NHAN!#REF!+[1]LY!#REF!+[1]DUC!#REF!+[1]DONG!#REF!+[1]HPHU!#REF!+[1]BAC!#REF!+[1]THANH!#REF!+#REF!+[1]MY!#REF!+[1]HA!#REF!+[1]PHUC!#REF!+[1]LAM!#REF!+[1]XUAN!#REF!+[1]LIEN!#REF!</f>
        <v>#REF!</v>
      </c>
      <c r="X359" s="633" t="e">
        <f>[1]DAI!#REF!+[1]NAM!#REF!+[1]NHAN!#REF!+[1]LY!#REF!+[1]DUC!#REF!+[1]DONG!#REF!+[1]HPHU!#REF!+[1]BAC!#REF!+[1]THANH!#REF!+#REF!+[1]MY!#REF!+[1]HA!#REF!+[1]PHUC!#REF!+[1]LAM!#REF!+[1]XUAN!#REF!+[1]LIEN!#REF!</f>
        <v>#REF!</v>
      </c>
      <c r="Y359" s="633" t="e">
        <f>[1]DAI!#REF!+[1]NAM!#REF!+[1]NHAN!#REF!+[1]LY!#REF!+[1]DUC!#REF!+[1]DONG!#REF!+[1]HPHU!#REF!+[1]BAC!#REF!+[1]THANH!#REF!+#REF!+[1]MY!#REF!+[1]HA!#REF!+[1]PHUC!#REF!+[1]LAM!#REF!+[1]XUAN!#REF!+[1]LIEN!#REF!</f>
        <v>#REF!</v>
      </c>
      <c r="Z359" s="633" t="e">
        <f>[1]DAI!#REF!+[1]NAM!#REF!+[1]NHAN!#REF!+[1]LY!#REF!+[1]DUC!#REF!+[1]DONG!#REF!+[1]HPHU!#REF!+[1]BAC!#REF!+[1]THANH!#REF!+#REF!+[1]MY!#REF!+[1]HA!#REF!+[1]PHUC!#REF!+[1]LAM!#REF!+[1]XUAN!#REF!+[1]LIEN!#REF!</f>
        <v>#REF!</v>
      </c>
      <c r="AA359" s="633" t="e">
        <f>[1]DAI!#REF!+[1]NAM!#REF!+[1]NHAN!#REF!+[1]LY!#REF!+[1]DUC!#REF!+[1]DONG!#REF!+[1]HPHU!#REF!+[1]BAC!#REF!+[1]THANH!#REF!+#REF!+[1]MY!#REF!+[1]HA!#REF!+[1]PHUC!#REF!+[1]LAM!#REF!+[1]XUAN!#REF!+[1]LIEN!#REF!</f>
        <v>#REF!</v>
      </c>
      <c r="AB359" s="633" t="e">
        <f>[1]DAI!#REF!+[1]NAM!#REF!+[1]NHAN!#REF!+[1]LY!#REF!+[1]DUC!#REF!+[1]DONG!#REF!+[1]HPHU!#REF!+[1]BAC!#REF!+[1]THANH!#REF!+#REF!+[1]MY!#REF!+[1]HA!#REF!+[1]PHUC!#REF!+[1]LAM!#REF!+[1]XUAN!#REF!+[1]LIEN!#REF!</f>
        <v>#REF!</v>
      </c>
      <c r="AC359" s="633" t="e">
        <f>[1]DAI!#REF!+[1]NAM!#REF!+[1]NHAN!#REF!+[1]LY!#REF!+[1]DUC!#REF!+[1]DONG!#REF!+[1]HPHU!#REF!+[1]BAC!#REF!+[1]THANH!#REF!+#REF!+[1]MY!#REF!+[1]HA!#REF!+[1]PHUC!#REF!+[1]LAM!#REF!+[1]XUAN!#REF!+[1]LIEN!#REF!</f>
        <v>#REF!</v>
      </c>
      <c r="AD359" s="617">
        <f>[1]DAI!AD295+[1]NAM!AD293+[1]NHAN!AD295+[1]LY!AD295+[1]DUC!AD295+[1]DONG!AD295+[1]HPHU!AD294+[1]BAC!AD294+[1]THANH!AD295+[1]MY!AD292+[1]HA!AD233+[1]PHUC!AD291+[1]LAM!AD292+[1]XUAN!AD290+[1]LIEN!AD294</f>
        <v>0</v>
      </c>
      <c r="AE359" s="633" t="e">
        <f>[1]DAI!#REF!+[1]NAM!#REF!+[1]NHAN!#REF!+[1]LY!#REF!+[1]DUC!#REF!+[1]DONG!#REF!+[1]HPHU!#REF!+[1]BAC!#REF!+[1]THANH!#REF!+#REF!+[1]MY!#REF!+[1]HA!#REF!+[1]PHUC!#REF!+[1]LAM!#REF!+[1]XUAN!#REF!+[1]LIEN!#REF!</f>
        <v>#REF!</v>
      </c>
      <c r="AF359" s="633" t="e">
        <f>[1]DAI!#REF!+[1]NAM!#REF!+[1]NHAN!#REF!+[1]LY!#REF!+[1]DUC!#REF!+[1]DONG!#REF!+[1]HPHU!#REF!+[1]BAC!#REF!+[1]THANH!#REF!+#REF!+[1]MY!#REF!+[1]HA!#REF!+[1]PHUC!#REF!+[1]LAM!#REF!+[1]XUAN!#REF!+[1]LIEN!#REF!</f>
        <v>#REF!</v>
      </c>
      <c r="AG359" s="633" t="e">
        <f>[1]DAI!#REF!+[1]NAM!#REF!+[1]NHAN!#REF!+[1]LY!#REF!+[1]DUC!#REF!+[1]DONG!#REF!+[1]HPHU!#REF!+[1]BAC!#REF!+[1]THANH!#REF!+#REF!+[1]MY!#REF!+[1]HA!#REF!+[1]PHUC!#REF!+[1]LAM!#REF!+[1]XUAN!#REF!+[1]LIEN!#REF!</f>
        <v>#REF!</v>
      </c>
      <c r="AH359" s="633" t="e">
        <f>[1]DAI!#REF!+[1]NAM!#REF!+[1]NHAN!#REF!+[1]LY!#REF!+[1]DUC!#REF!+[1]DONG!#REF!+[1]HPHU!#REF!+[1]BAC!#REF!+[1]THANH!#REF!+#REF!+[1]MY!#REF!+[1]HA!#REF!+[1]PHUC!#REF!+[1]LAM!#REF!+[1]XUAN!#REF!+[1]LIEN!#REF!</f>
        <v>#REF!</v>
      </c>
      <c r="AI359" s="633" t="e">
        <f>[1]DAI!#REF!+[1]NAM!#REF!+[1]NHAN!#REF!+[1]LY!#REF!+[1]DUC!#REF!+[1]DONG!#REF!+[1]HPHU!#REF!+[1]BAC!#REF!+[1]THANH!#REF!+#REF!+[1]MY!#REF!+[1]HA!#REF!+[1]PHUC!#REF!+[1]LAM!#REF!+[1]XUAN!#REF!+[1]LIEN!#REF!</f>
        <v>#REF!</v>
      </c>
      <c r="AJ359" s="633" t="e">
        <f>[1]DAI!#REF!+[1]NAM!#REF!+[1]NHAN!#REF!+[1]LY!#REF!+[1]DUC!#REF!+[1]DONG!#REF!+[1]HPHU!#REF!+[1]BAC!#REF!+[1]THANH!#REF!+#REF!+[1]MY!#REF!+[1]HA!#REF!+[1]PHUC!#REF!+[1]LAM!#REF!+[1]XUAN!#REF!+[1]LIEN!#REF!</f>
        <v>#REF!</v>
      </c>
      <c r="AK359" s="617">
        <f>[1]DAI!AK295+[1]NAM!AK293+[1]NHAN!AK295+[1]LY!AK295+[1]DUC!AK295+[1]DONG!AK295+[1]HPHU!AK294+[1]BAC!AK294+[1]THANH!AK295+[1]MY!AK292+[1]HA!AK233+[1]PHUC!AK291+[1]LAM!AK292+[1]XUAN!AK290+[1]LIEN!AK294</f>
        <v>0</v>
      </c>
      <c r="AL359" s="633" t="e">
        <f>[1]DAI!#REF!+[1]NAM!#REF!+[1]NHAN!#REF!+[1]LY!#REF!+[1]DUC!#REF!+[1]DONG!#REF!+[1]HPHU!#REF!+[1]BAC!#REF!+[1]THANH!#REF!+#REF!+[1]MY!#REF!+[1]HA!#REF!+[1]PHUC!#REF!+[1]LAM!#REF!+[1]XUAN!#REF!+[1]LIEN!#REF!</f>
        <v>#REF!</v>
      </c>
      <c r="AM359" s="633" t="e">
        <f>[1]DAI!#REF!+[1]NAM!#REF!+[1]NHAN!#REF!+[1]LY!#REF!+[1]DUC!#REF!+[1]DONG!#REF!+[1]HPHU!#REF!+[1]BAC!#REF!+[1]THANH!#REF!+#REF!+[1]MY!#REF!+[1]HA!#REF!+[1]PHUC!#REF!+[1]LAM!#REF!+[1]XUAN!#REF!+[1]LIEN!#REF!</f>
        <v>#REF!</v>
      </c>
      <c r="AN359" s="617">
        <f>[1]DAI!AN295+[1]NAM!AN293+[1]NHAN!AN295+[1]LY!AN295+[1]DUC!AN295+[1]DONG!AN295+[1]HPHU!AN294+[1]BAC!AN294+[1]THANH!AN295+[1]MY!AN292+[1]HA!AN233+[1]PHUC!AN291+[1]LAM!AN292+[1]XUAN!AN290+[1]LIEN!AN294</f>
        <v>0</v>
      </c>
      <c r="AO359" s="633" t="e">
        <f>[1]DAI!#REF!+[1]NAM!#REF!+[1]NHAN!#REF!+[1]LY!#REF!+[1]DUC!#REF!+[1]DONG!#REF!+[1]HPHU!#REF!+[1]BAC!#REF!+[1]THANH!#REF!+#REF!+[1]MY!#REF!+[1]HA!#REF!+[1]PHUC!#REF!+[1]LAM!#REF!+[1]XUAN!#REF!+[1]LIEN!#REF!</f>
        <v>#REF!</v>
      </c>
      <c r="AP359" s="633" t="e">
        <f>[1]DAI!#REF!+[1]NAM!#REF!+[1]NHAN!#REF!+[1]LY!#REF!+[1]DUC!#REF!+[1]DONG!#REF!+[1]HPHU!#REF!+[1]BAC!#REF!+[1]THANH!#REF!+#REF!+[1]MY!#REF!+[1]HA!#REF!+[1]PHUC!#REF!+[1]LAM!#REF!+[1]XUAN!#REF!+[1]LIEN!#REF!</f>
        <v>#REF!</v>
      </c>
      <c r="AQ359" s="633" t="e">
        <f>[1]DAI!#REF!+[1]NAM!#REF!+[1]NHAN!#REF!+[1]LY!#REF!+[1]DUC!#REF!+[1]DONG!#REF!+[1]HPHU!#REF!+[1]BAC!#REF!+[1]THANH!#REF!+#REF!+[1]MY!#REF!+[1]HA!#REF!+[1]PHUC!#REF!+[1]LAM!#REF!+[1]XUAN!#REF!+[1]LIEN!#REF!</f>
        <v>#REF!</v>
      </c>
      <c r="AR359" s="617">
        <f>[1]DAI!AR357+[1]NAM!AR357+[1]NHAN!AR357+[1]LY!AR357+[1]DUC!AR357+[1]DONG!AR357+[1]HPHU!AR357+[1]BAC!AR357+[1]THANH!AR357+[1]MY!AR357+[1]HA!AR357+[1]PHUC!AR357+[1]LAM!AR357+[1]XUAN!AR357+[1]LIEN!AR357+[1]HUNG!AR357+[1]CNAM!AR357+[1]TAY!AR357+[1]HOA!AR357+[1]VAN!AR357+[1]PDINH!AR357+[1]SLOC!AR357+[1]TRUNG!AR357+[1]TAN!AR357+[1]THUONG!AR357+[1]HLAO!AR357+[1]PNHA!AR357+[1]VTRUNG!AR357</f>
        <v>0</v>
      </c>
      <c r="AS359" s="617">
        <f>[1]DAI!AS295+[1]NAM!AS293+[1]NHAN!AS295+[1]LY!AS295+[1]DUC!AS295+[1]DONG!AS295+[1]HPHU!AS294+[1]BAC!AS294+[1]THANH!AS295+[1]MY!AS292+[1]HA!AS233+[1]PHUC!AS291+[1]LAM!AS292+[1]XUAN!AS290+[1]LIEN!AS294</f>
        <v>0</v>
      </c>
      <c r="AT359" s="617"/>
      <c r="AU359" s="617">
        <f>[1]DAI!AU295+[1]NAM!AU293+[1]NHAN!AU295+[1]LY!AU295+[1]DUC!AU295+[1]DONG!AU295+[1]HPHU!AU294+[1]BAC!AU294+[1]THANH!AU295+[1]MY!AU292+[1]HA!AU233+[1]PHUC!AU291+[1]LAM!AU292+[1]XUAN!AU290+[1]LIEN!AU294</f>
        <v>0</v>
      </c>
      <c r="AV359" s="587">
        <f>[1]DAI!AV357+[1]NAM!AV357+[1]NHAN!AV357+[1]LY!AV357+[1]DUC!AV357+[1]DONG!AV357+[1]HPHU!AV357+[1]BAC!AV357+[1]THANH!AV357+[1]MY!AV357+[1]HA!AV357+[1]PHUC!AV357+[1]LAM!AV357+[1]XUAN!AV357+[1]LIEN!AV357+[1]HUNG!AV357+[1]CNAM!AV357+[1]TAY!AV357+[1]HOA!AV357+[1]VAN!AV357+[1]PDINH!AV357+[1]SLOC!AV357+[1]TRUNG!AV357+[1]TAN!AV357+[1]THUONG!AV357+[1]HLAO!AV357+[1]PNHA!AV357+[1]VTRUNG!AV357</f>
        <v>0</v>
      </c>
      <c r="AW359" s="633" t="e">
        <f>[1]DAI!#REF!+[1]NAM!#REF!+[1]NHAN!#REF!+[1]LY!#REF!+[1]DUC!#REF!+[1]DONG!#REF!+[1]HPHU!#REF!+[1]BAC!#REF!+[1]THANH!#REF!+#REF!+[1]MY!#REF!+[1]HA!#REF!+[1]PHUC!#REF!+[1]LAM!#REF!+[1]XUAN!#REF!+[1]LIEN!#REF!</f>
        <v>#REF!</v>
      </c>
      <c r="AX359" s="633" t="e">
        <f>[1]DAI!#REF!+[1]NAM!#REF!+[1]NHAN!#REF!+[1]LY!#REF!+[1]DUC!#REF!+[1]DONG!#REF!+[1]HPHU!#REF!+[1]BAC!#REF!+[1]THANH!#REF!+#REF!+[1]MY!#REF!+[1]HA!#REF!+[1]PHUC!#REF!+[1]LAM!#REF!+[1]XUAN!#REF!+[1]LIEN!#REF!</f>
        <v>#REF!</v>
      </c>
      <c r="AY359" s="633" t="e">
        <f>[1]DAI!#REF!+[1]NAM!#REF!+[1]NHAN!#REF!+[1]LY!#REF!+[1]DUC!#REF!+[1]DONG!#REF!+[1]HPHU!#REF!+[1]BAC!#REF!+[1]THANH!#REF!+#REF!+[1]MY!#REF!+[1]HA!#REF!+[1]PHUC!#REF!+[1]LAM!#REF!+[1]XUAN!#REF!+[1]LIEN!#REF!</f>
        <v>#REF!</v>
      </c>
      <c r="AZ359" s="617">
        <f>[1]DAI!AZ295+[1]NAM!AZ293+[1]NHAN!AZ295+[1]LY!AZ295+[1]DUC!AZ295+[1]DONG!AZ295+[1]HPHU!AZ294+[1]BAC!AZ294+[1]THANH!AZ295+[1]MY!AZ292+[1]HA!AZ233+[1]PHUC!AZ291+[1]LAM!AZ292+[1]XUAN!AZ290+[1]LIEN!AZ294</f>
        <v>0</v>
      </c>
      <c r="BA359" s="633" t="e">
        <f>[1]DAI!#REF!+[1]NAM!#REF!+[1]NHAN!#REF!+[1]LY!#REF!+[1]DUC!#REF!+[1]DONG!#REF!+[1]HPHU!#REF!+[1]BAC!#REF!+[1]THANH!#REF!+#REF!+[1]MY!#REF!+[1]HA!#REF!+[1]PHUC!#REF!+[1]LAM!#REF!+[1]XUAN!#REF!+[1]LIEN!#REF!</f>
        <v>#REF!</v>
      </c>
      <c r="BB359" s="633" t="e">
        <f>[1]DAI!#REF!+[1]NAM!#REF!+[1]NHAN!#REF!+[1]LY!#REF!+[1]DUC!#REF!+[1]DONG!#REF!+[1]HPHU!#REF!+[1]BAC!#REF!+[1]THANH!#REF!+#REF!+[1]MY!#REF!+[1]HA!#REF!+[1]PHUC!#REF!+[1]LAM!#REF!+[1]XUAN!#REF!+[1]LIEN!#REF!</f>
        <v>#REF!</v>
      </c>
      <c r="BC359" s="633" t="e">
        <f>[1]DAI!#REF!+[1]NAM!#REF!+[1]NHAN!#REF!+[1]LY!#REF!+[1]DUC!#REF!+[1]DONG!#REF!+[1]HPHU!#REF!+[1]BAC!#REF!+[1]THANH!#REF!+#REF!+[1]MY!#REF!+[1]HA!#REF!+[1]PHUC!#REF!+[1]LAM!#REF!+[1]XUAN!#REF!+[1]LIEN!#REF!</f>
        <v>#REF!</v>
      </c>
      <c r="BD359" s="617">
        <f>[1]DAI!BD295+[1]NAM!BD293+[1]NHAN!BD295+[1]LY!BD295+[1]DUC!BD295+[1]DONG!BD295+[1]HPHU!BD294+[1]BAC!BD294+[1]THANH!BD295+[1]MY!BD292+[1]HA!BD233+[1]PHUC!BD291+[1]LAM!BD292+[1]XUAN!BD290+[1]LIEN!BD294</f>
        <v>0</v>
      </c>
      <c r="BE359" s="633" t="e">
        <f>[1]DAI!#REF!+[1]NAM!#REF!+[1]NHAN!#REF!+[1]LY!#REF!+[1]DUC!#REF!+[1]DONG!#REF!+[1]HPHU!#REF!+[1]BAC!#REF!+[1]THANH!#REF!+#REF!+[1]MY!#REF!+[1]HA!#REF!+[1]PHUC!#REF!+[1]LAM!#REF!+[1]XUAN!#REF!+[1]LIEN!#REF!</f>
        <v>#REF!</v>
      </c>
      <c r="BF359" s="633" t="e">
        <f>[1]DAI!#REF!+[1]NAM!#REF!+[1]NHAN!#REF!+[1]LY!#REF!+[1]DUC!#REF!+[1]DONG!#REF!+[1]HPHU!#REF!+[1]BAC!#REF!+[1]THANH!#REF!+#REF!+[1]MY!#REF!+[1]HA!#REF!+[1]PHUC!#REF!+[1]LAM!#REF!+[1]XUAN!#REF!+[1]LIEN!#REF!</f>
        <v>#REF!</v>
      </c>
      <c r="BG359" s="633" t="e">
        <f>[1]DAI!#REF!+[1]NAM!#REF!+[1]NHAN!#REF!+[1]LY!#REF!+[1]DUC!#REF!+[1]DONG!#REF!+[1]HPHU!#REF!+[1]BAC!#REF!+[1]THANH!#REF!+#REF!+[1]MY!#REF!+[1]HA!#REF!+[1]PHUC!#REF!+[1]LAM!#REF!+[1]XUAN!#REF!+[1]LIEN!#REF!</f>
        <v>#REF!</v>
      </c>
      <c r="BH359" s="633" t="e">
        <f>[1]DAI!#REF!+[1]NAM!#REF!+[1]NHAN!#REF!+[1]LY!#REF!+[1]DUC!#REF!+[1]DONG!#REF!+[1]HPHU!#REF!+[1]BAC!#REF!+[1]THANH!#REF!+#REF!+[1]MY!#REF!+[1]HA!#REF!+[1]PHUC!#REF!+[1]LAM!#REF!+[1]XUAN!#REF!+[1]LIEN!#REF!</f>
        <v>#REF!</v>
      </c>
      <c r="BI359" s="633" t="e">
        <f>[1]DAI!#REF!+[1]NAM!#REF!+[1]NHAN!#REF!+[1]LY!#REF!+[1]DUC!#REF!+[1]DONG!#REF!+[1]HPHU!#REF!+[1]BAC!#REF!+[1]THANH!#REF!+#REF!+[1]MY!#REF!+[1]HA!#REF!+[1]PHUC!#REF!+[1]LAM!#REF!+[1]XUAN!#REF!+[1]LIEN!#REF!</f>
        <v>#REF!</v>
      </c>
      <c r="BJ359" s="633" t="e">
        <f>[1]DAI!#REF!+[1]NAM!#REF!+[1]NHAN!#REF!+[1]LY!#REF!+[1]DUC!#REF!+[1]DONG!#REF!+[1]HPHU!#REF!+[1]BAC!#REF!+[1]THANH!#REF!+#REF!+[1]MY!#REF!+[1]HA!#REF!+[1]PHUC!#REF!+[1]LAM!#REF!+[1]XUAN!#REF!+[1]LIEN!#REF!</f>
        <v>#REF!</v>
      </c>
      <c r="BK359" s="633" t="e">
        <f>[1]DAI!#REF!+[1]NAM!#REF!+[1]NHAN!#REF!+[1]LY!#REF!+[1]DUC!#REF!+[1]DONG!#REF!+[1]HPHU!#REF!+[1]BAC!#REF!+[1]THANH!#REF!+#REF!+[1]MY!#REF!+[1]HA!#REF!+[1]PHUC!#REF!+[1]LAM!#REF!+[1]XUAN!#REF!+[1]LIEN!#REF!</f>
        <v>#REF!</v>
      </c>
      <c r="BL359" s="633" t="e">
        <f>[1]DAI!#REF!+[1]NAM!#REF!+[1]NHAN!#REF!+[1]LY!#REF!+[1]DUC!#REF!+[1]DONG!#REF!+[1]HPHU!#REF!+[1]BAC!#REF!+[1]THANH!#REF!+#REF!+[1]MY!#REF!+[1]HA!#REF!+[1]PHUC!#REF!+[1]LAM!#REF!+[1]XUAN!#REF!+[1]LIEN!#REF!</f>
        <v>#REF!</v>
      </c>
      <c r="BM359" s="568"/>
    </row>
    <row r="360" spans="1:65" ht="24" hidden="1" customHeight="1" x14ac:dyDescent="0.2">
      <c r="A360" s="634" t="s">
        <v>76</v>
      </c>
      <c r="B360" s="584" t="s">
        <v>77</v>
      </c>
      <c r="C360" s="635" t="s">
        <v>78</v>
      </c>
      <c r="D360" s="633" t="e">
        <f>[1]DAI!#REF!+[1]NAM!#REF!+[1]NHAN!#REF!+[1]LY!#REF!+[1]DUC!#REF!+[1]DONG!#REF!+[1]HPHU!#REF!+[1]BAC!#REF!+[1]THANH!#REF!+#REF!+[1]MY!#REF!+[1]HA!#REF!+[1]PHUC!#REF!+[1]LAM!#REF!+[1]XUAN!#REF!+[1]LIEN!#REF!</f>
        <v>#REF!</v>
      </c>
      <c r="E360" s="633" t="e">
        <f>[1]DAI!#REF!+[1]NAM!#REF!+[1]NHAN!#REF!+[1]LY!#REF!+[1]DUC!#REF!+[1]DONG!#REF!+[1]HPHU!#REF!+[1]BAC!#REF!+[1]THANH!#REF!+#REF!+[1]MY!#REF!+[1]HA!#REF!+[1]PHUC!#REF!+[1]LAM!#REF!+[1]XUAN!#REF!+[1]LIEN!#REF!</f>
        <v>#REF!</v>
      </c>
      <c r="F360" s="633" t="e">
        <f>[1]DAI!#REF!+[1]NAM!#REF!+[1]NHAN!#REF!+[1]LY!#REF!+[1]DUC!#REF!+[1]DONG!#REF!+[1]HPHU!#REF!+[1]BAC!#REF!+[1]THANH!#REF!+#REF!+[1]MY!#REF!+[1]HA!#REF!+[1]PHUC!#REF!+[1]LAM!#REF!+[1]XUAN!#REF!+[1]LIEN!#REF!</f>
        <v>#REF!</v>
      </c>
      <c r="G360" s="617">
        <f>[1]DAI!G358+[1]NAM!G358+[1]NHAN!G358+[1]LY!G358+[1]DUC!G358+[1]DONG!G358+[1]HPHU!G358+[1]BAC!G358+[1]THANH!G358+[1]MY!G358+[1]HA!G358+[1]PHUC!G358+[1]LAM!G358+[1]XUAN!G358+[1]LIEN!G358+[1]HUNG!G358+[1]CNAM!G358+[1]TAY!G358+[1]HOA!G358+[1]VAN!G358+[1]PDINH!G358+[1]SLOC!G358+[1]TRUNG!G358+[1]TAN!G358+[1]THUONG!G358+[1]HLAO!G358+[1]PNHA!G358+[1]VTRUNG!G358</f>
        <v>0</v>
      </c>
      <c r="H360" s="633" t="e">
        <f>[1]DAI!#REF!+[1]NAM!#REF!+[1]NHAN!#REF!+[1]LY!#REF!+[1]DUC!#REF!+[1]DONG!#REF!+[1]HPHU!#REF!+[1]BAC!#REF!+[1]THANH!#REF!+#REF!+[1]MY!#REF!+[1]HA!#REF!+[1]PHUC!#REF!+[1]LAM!#REF!+[1]XUAN!#REF!+[1]LIEN!#REF!</f>
        <v>#REF!</v>
      </c>
      <c r="I360" s="633" t="e">
        <f>[1]DAI!#REF!+[1]NAM!#REF!+[1]NHAN!#REF!+[1]LY!#REF!+[1]DUC!#REF!+[1]DONG!#REF!+[1]HPHU!#REF!+[1]BAC!#REF!+[1]THANH!#REF!+#REF!+[1]MY!#REF!+[1]HA!#REF!+[1]PHUC!#REF!+[1]LAM!#REF!+[1]XUAN!#REF!+[1]LIEN!#REF!</f>
        <v>#REF!</v>
      </c>
      <c r="J360" s="617">
        <f>[1]DAI!J358+[1]NAM!J358+[1]NHAN!J358+[1]LY!J358+[1]DUC!J358+[1]DONG!J358+[1]HPHU!J358+[1]BAC!J358+[1]THANH!J358+[1]MY!J358+[1]HA!J358+[1]PHUC!J358+[1]LAM!J358+[1]XUAN!J358+[1]LIEN!J358+[1]HUNG!J358+[1]CNAM!J358+[1]TAY!J358+[1]HOA!J358+[1]VAN!J358+[1]PDINH!J358+[1]SLOC!J358+[1]TRUNG!J358+[1]TAN!J358+[1]THUONG!J358+[1]HLAO!J358+[1]PNHA!J358+[1]VTRUNG!J358</f>
        <v>0</v>
      </c>
      <c r="K360" s="633" t="e">
        <f>[1]DAI!#REF!+[1]NAM!#REF!+[1]NHAN!#REF!+[1]LY!#REF!+[1]DUC!#REF!+[1]DONG!#REF!+[1]HPHU!#REF!+[1]BAC!#REF!+[1]THANH!#REF!+#REF!+[1]MY!#REF!+[1]HA!#REF!+[1]PHUC!#REF!+[1]LAM!#REF!+[1]XUAN!#REF!+[1]LIEN!#REF!</f>
        <v>#REF!</v>
      </c>
      <c r="L360" s="633" t="e">
        <f>[1]DAI!#REF!+[1]NAM!#REF!+[1]NHAN!#REF!+[1]LY!#REF!+[1]DUC!#REF!+[1]DONG!#REF!+[1]HPHU!#REF!+[1]BAC!#REF!+[1]THANH!#REF!+#REF!+[1]MY!#REF!+[1]HA!#REF!+[1]PHUC!#REF!+[1]LAM!#REF!+[1]XUAN!#REF!+[1]LIEN!#REF!</f>
        <v>#REF!</v>
      </c>
      <c r="M360" s="633" t="e">
        <f>[1]DAI!#REF!+[1]NAM!#REF!+[1]NHAN!#REF!+[1]LY!#REF!+[1]DUC!#REF!+[1]DONG!#REF!+[1]HPHU!#REF!+[1]BAC!#REF!+[1]THANH!#REF!+#REF!+[1]MY!#REF!+[1]HA!#REF!+[1]PHUC!#REF!+[1]LAM!#REF!+[1]XUAN!#REF!+[1]LIEN!#REF!</f>
        <v>#REF!</v>
      </c>
      <c r="N360" s="617">
        <f>[1]DAI!N358+[1]NAM!N358+[1]NHAN!N358+[1]LY!N358+[1]DUC!N358+[1]DONG!N358+[1]HPHU!N358+[1]BAC!N358+[1]THANH!N358+[1]MY!N358+[1]HA!N358+[1]PHUC!N358+[1]LAM!N358+[1]XUAN!N358+[1]LIEN!N358+[1]HUNG!N358+[1]CNAM!N358+[1]TAY!N358+[1]HOA!N358+[1]VAN!N358+[1]PDINH!N358+[1]SLOC!N358+[1]TRUNG!N358+[1]TAN!N358+[1]THUONG!N358+[1]HLAO!N358+[1]PNHA!N358+[1]VTRUNG!N358</f>
        <v>0</v>
      </c>
      <c r="O360" s="617">
        <f>[1]DAI!O358+[1]NAM!O358+[1]NHAN!O358+[1]LY!O358+[1]DUC!O358+[1]DONG!O358+[1]HPHU!O358+[1]BAC!O358+[1]THANH!O358+[1]MY!O358+[1]HA!O358+[1]PHUC!O358+[1]LAM!O358+[1]XUAN!O358+[1]LIEN!O358+[1]HUNG!O358+[1]CNAM!O358+[1]TAY!O358+[1]HOA!O358+[1]VAN!O358+[1]PDINH!O358+[1]SLOC!O358+[1]TRUNG!O358+[1]TAN!O358+[1]THUONG!O358+[1]HLAO!O358+[1]PNHA!O358+[1]VTRUNG!O358</f>
        <v>0</v>
      </c>
      <c r="P360" s="617">
        <f>[1]DAI!P296+[1]NAM!P294+[1]NHAN!P296+[1]LY!P296+[1]DUC!P296+[1]DONG!P296+[1]HPHU!P295+[1]BAC!P295+[1]THANH!P296+[1]MY!P293+[1]HA!P234+[1]PHUC!P292+[1]LAM!P293+[1]XUAN!P291+[1]LIEN!P295</f>
        <v>0</v>
      </c>
      <c r="Q360" s="633" t="e">
        <f>[1]DAI!#REF!+[1]NAM!#REF!+[1]NHAN!#REF!+[1]LY!#REF!+[1]DUC!#REF!+[1]DONG!#REF!+[1]HPHU!#REF!+[1]BAC!#REF!+[1]THANH!#REF!+#REF!+[1]MY!#REF!+[1]HA!#REF!+[1]PHUC!#REF!+[1]LAM!#REF!+[1]XUAN!#REF!+[1]LIEN!#REF!</f>
        <v>#REF!</v>
      </c>
      <c r="R360" s="588" t="e">
        <f>[1]DAI!#REF!+[1]NAM!#REF!+[1]NHAN!#REF!+[1]LY!#REF!+[1]DUC!#REF!+[1]DONG!#REF!+[1]HPHU!#REF!+[1]BAC!#REF!+[1]THANH!#REF!+#REF!+[1]MY!#REF!+[1]HA!#REF!+[1]PHUC!#REF!+[1]LAM!#REF!+[1]XUAN!#REF!+[1]LIEN!#REF!</f>
        <v>#REF!</v>
      </c>
      <c r="S360" s="633" t="e">
        <f>[1]DAI!#REF!+[1]NAM!#REF!+[1]NHAN!#REF!+[1]LY!#REF!+[1]DUC!#REF!+[1]DONG!#REF!+[1]HPHU!#REF!+[1]BAC!#REF!+[1]THANH!#REF!+#REF!+[1]MY!#REF!+[1]HA!#REF!+[1]PHUC!#REF!+[1]LAM!#REF!+[1]XUAN!#REF!+[1]LIEN!#REF!</f>
        <v>#REF!</v>
      </c>
      <c r="T360" s="633" t="e">
        <f>[1]DAI!#REF!+[1]NAM!#REF!+[1]NHAN!#REF!+[1]LY!#REF!+[1]DUC!#REF!+[1]DONG!#REF!+[1]HPHU!#REF!+[1]BAC!#REF!+[1]THANH!#REF!+#REF!+[1]MY!#REF!+[1]HA!#REF!+[1]PHUC!#REF!+[1]LAM!#REF!+[1]XUAN!#REF!+[1]LIEN!#REF!</f>
        <v>#REF!</v>
      </c>
      <c r="U360" s="633" t="e">
        <f>[1]DAI!#REF!+[1]NAM!#REF!+[1]NHAN!#REF!+[1]LY!#REF!+[1]DUC!#REF!+[1]DONG!#REF!+[1]HPHU!#REF!+[1]BAC!#REF!+[1]THANH!#REF!+#REF!+[1]MY!#REF!+[1]HA!#REF!+[1]PHUC!#REF!+[1]LAM!#REF!+[1]XUAN!#REF!+[1]LIEN!#REF!</f>
        <v>#REF!</v>
      </c>
      <c r="V360" s="633" t="e">
        <f>[1]DAI!#REF!+[1]NAM!#REF!+[1]NHAN!#REF!+[1]LY!#REF!+[1]DUC!#REF!+[1]DONG!#REF!+[1]HPHU!#REF!+[1]BAC!#REF!+[1]THANH!#REF!+#REF!+[1]MY!#REF!+[1]HA!#REF!+[1]PHUC!#REF!+[1]LAM!#REF!+[1]XUAN!#REF!+[1]LIEN!#REF!</f>
        <v>#REF!</v>
      </c>
      <c r="W360" s="633" t="e">
        <f>[1]DAI!#REF!+[1]NAM!#REF!+[1]NHAN!#REF!+[1]LY!#REF!+[1]DUC!#REF!+[1]DONG!#REF!+[1]HPHU!#REF!+[1]BAC!#REF!+[1]THANH!#REF!+#REF!+[1]MY!#REF!+[1]HA!#REF!+[1]PHUC!#REF!+[1]LAM!#REF!+[1]XUAN!#REF!+[1]LIEN!#REF!</f>
        <v>#REF!</v>
      </c>
      <c r="X360" s="633" t="e">
        <f>[1]DAI!#REF!+[1]NAM!#REF!+[1]NHAN!#REF!+[1]LY!#REF!+[1]DUC!#REF!+[1]DONG!#REF!+[1]HPHU!#REF!+[1]BAC!#REF!+[1]THANH!#REF!+#REF!+[1]MY!#REF!+[1]HA!#REF!+[1]PHUC!#REF!+[1]LAM!#REF!+[1]XUAN!#REF!+[1]LIEN!#REF!</f>
        <v>#REF!</v>
      </c>
      <c r="Y360" s="633" t="e">
        <f>[1]DAI!#REF!+[1]NAM!#REF!+[1]NHAN!#REF!+[1]LY!#REF!+[1]DUC!#REF!+[1]DONG!#REF!+[1]HPHU!#REF!+[1]BAC!#REF!+[1]THANH!#REF!+#REF!+[1]MY!#REF!+[1]HA!#REF!+[1]PHUC!#REF!+[1]LAM!#REF!+[1]XUAN!#REF!+[1]LIEN!#REF!</f>
        <v>#REF!</v>
      </c>
      <c r="Z360" s="633" t="e">
        <f>[1]DAI!#REF!+[1]NAM!#REF!+[1]NHAN!#REF!+[1]LY!#REF!+[1]DUC!#REF!+[1]DONG!#REF!+[1]HPHU!#REF!+[1]BAC!#REF!+[1]THANH!#REF!+#REF!+[1]MY!#REF!+[1]HA!#REF!+[1]PHUC!#REF!+[1]LAM!#REF!+[1]XUAN!#REF!+[1]LIEN!#REF!</f>
        <v>#REF!</v>
      </c>
      <c r="AA360" s="633" t="e">
        <f>[1]DAI!#REF!+[1]NAM!#REF!+[1]NHAN!#REF!+[1]LY!#REF!+[1]DUC!#REF!+[1]DONG!#REF!+[1]HPHU!#REF!+[1]BAC!#REF!+[1]THANH!#REF!+#REF!+[1]MY!#REF!+[1]HA!#REF!+[1]PHUC!#REF!+[1]LAM!#REF!+[1]XUAN!#REF!+[1]LIEN!#REF!</f>
        <v>#REF!</v>
      </c>
      <c r="AB360" s="633" t="e">
        <f>[1]DAI!#REF!+[1]NAM!#REF!+[1]NHAN!#REF!+[1]LY!#REF!+[1]DUC!#REF!+[1]DONG!#REF!+[1]HPHU!#REF!+[1]BAC!#REF!+[1]THANH!#REF!+#REF!+[1]MY!#REF!+[1]HA!#REF!+[1]PHUC!#REF!+[1]LAM!#REF!+[1]XUAN!#REF!+[1]LIEN!#REF!</f>
        <v>#REF!</v>
      </c>
      <c r="AC360" s="633" t="e">
        <f>[1]DAI!#REF!+[1]NAM!#REF!+[1]NHAN!#REF!+[1]LY!#REF!+[1]DUC!#REF!+[1]DONG!#REF!+[1]HPHU!#REF!+[1]BAC!#REF!+[1]THANH!#REF!+#REF!+[1]MY!#REF!+[1]HA!#REF!+[1]PHUC!#REF!+[1]LAM!#REF!+[1]XUAN!#REF!+[1]LIEN!#REF!</f>
        <v>#REF!</v>
      </c>
      <c r="AD360" s="617">
        <f>[1]DAI!AD296+[1]NAM!AD294+[1]NHAN!AD296+[1]LY!AD296+[1]DUC!AD296+[1]DONG!AD296+[1]HPHU!AD295+[1]BAC!AD295+[1]THANH!AD296+[1]MY!AD293+[1]HA!AD234+[1]PHUC!AD292+[1]LAM!AD293+[1]XUAN!AD291+[1]LIEN!AD295</f>
        <v>0</v>
      </c>
      <c r="AE360" s="633" t="e">
        <f>[1]DAI!#REF!+[1]NAM!#REF!+[1]NHAN!#REF!+[1]LY!#REF!+[1]DUC!#REF!+[1]DONG!#REF!+[1]HPHU!#REF!+[1]BAC!#REF!+[1]THANH!#REF!+#REF!+[1]MY!#REF!+[1]HA!#REF!+[1]PHUC!#REF!+[1]LAM!#REF!+[1]XUAN!#REF!+[1]LIEN!#REF!</f>
        <v>#REF!</v>
      </c>
      <c r="AF360" s="633" t="e">
        <f>[1]DAI!#REF!+[1]NAM!#REF!+[1]NHAN!#REF!+[1]LY!#REF!+[1]DUC!#REF!+[1]DONG!#REF!+[1]HPHU!#REF!+[1]BAC!#REF!+[1]THANH!#REF!+#REF!+[1]MY!#REF!+[1]HA!#REF!+[1]PHUC!#REF!+[1]LAM!#REF!+[1]XUAN!#REF!+[1]LIEN!#REF!</f>
        <v>#REF!</v>
      </c>
      <c r="AG360" s="633" t="e">
        <f>[1]DAI!#REF!+[1]NAM!#REF!+[1]NHAN!#REF!+[1]LY!#REF!+[1]DUC!#REF!+[1]DONG!#REF!+[1]HPHU!#REF!+[1]BAC!#REF!+[1]THANH!#REF!+#REF!+[1]MY!#REF!+[1]HA!#REF!+[1]PHUC!#REF!+[1]LAM!#REF!+[1]XUAN!#REF!+[1]LIEN!#REF!</f>
        <v>#REF!</v>
      </c>
      <c r="AH360" s="633" t="e">
        <f>[1]DAI!#REF!+[1]NAM!#REF!+[1]NHAN!#REF!+[1]LY!#REF!+[1]DUC!#REF!+[1]DONG!#REF!+[1]HPHU!#REF!+[1]BAC!#REF!+[1]THANH!#REF!+#REF!+[1]MY!#REF!+[1]HA!#REF!+[1]PHUC!#REF!+[1]LAM!#REF!+[1]XUAN!#REF!+[1]LIEN!#REF!</f>
        <v>#REF!</v>
      </c>
      <c r="AI360" s="633" t="e">
        <f>[1]DAI!#REF!+[1]NAM!#REF!+[1]NHAN!#REF!+[1]LY!#REF!+[1]DUC!#REF!+[1]DONG!#REF!+[1]HPHU!#REF!+[1]BAC!#REF!+[1]THANH!#REF!+#REF!+[1]MY!#REF!+[1]HA!#REF!+[1]PHUC!#REF!+[1]LAM!#REF!+[1]XUAN!#REF!+[1]LIEN!#REF!</f>
        <v>#REF!</v>
      </c>
      <c r="AJ360" s="633" t="e">
        <f>[1]DAI!#REF!+[1]NAM!#REF!+[1]NHAN!#REF!+[1]LY!#REF!+[1]DUC!#REF!+[1]DONG!#REF!+[1]HPHU!#REF!+[1]BAC!#REF!+[1]THANH!#REF!+#REF!+[1]MY!#REF!+[1]HA!#REF!+[1]PHUC!#REF!+[1]LAM!#REF!+[1]XUAN!#REF!+[1]LIEN!#REF!</f>
        <v>#REF!</v>
      </c>
      <c r="AK360" s="617">
        <f>[1]DAI!AK296+[1]NAM!AK294+[1]NHAN!AK296+[1]LY!AK296+[1]DUC!AK296+[1]DONG!AK296+[1]HPHU!AK295+[1]BAC!AK295+[1]THANH!AK296+[1]MY!AK293+[1]HA!AK234+[1]PHUC!AK292+[1]LAM!AK293+[1]XUAN!AK291+[1]LIEN!AK295</f>
        <v>0</v>
      </c>
      <c r="AL360" s="633" t="e">
        <f>[1]DAI!#REF!+[1]NAM!#REF!+[1]NHAN!#REF!+[1]LY!#REF!+[1]DUC!#REF!+[1]DONG!#REF!+[1]HPHU!#REF!+[1]BAC!#REF!+[1]THANH!#REF!+#REF!+[1]MY!#REF!+[1]HA!#REF!+[1]PHUC!#REF!+[1]LAM!#REF!+[1]XUAN!#REF!+[1]LIEN!#REF!</f>
        <v>#REF!</v>
      </c>
      <c r="AM360" s="633" t="e">
        <f>[1]DAI!#REF!+[1]NAM!#REF!+[1]NHAN!#REF!+[1]LY!#REF!+[1]DUC!#REF!+[1]DONG!#REF!+[1]HPHU!#REF!+[1]BAC!#REF!+[1]THANH!#REF!+#REF!+[1]MY!#REF!+[1]HA!#REF!+[1]PHUC!#REF!+[1]LAM!#REF!+[1]XUAN!#REF!+[1]LIEN!#REF!</f>
        <v>#REF!</v>
      </c>
      <c r="AN360" s="617">
        <f>[1]DAI!AN296+[1]NAM!AN294+[1]NHAN!AN296+[1]LY!AN296+[1]DUC!AN296+[1]DONG!AN296+[1]HPHU!AN295+[1]BAC!AN295+[1]THANH!AN296+[1]MY!AN293+[1]HA!AN234+[1]PHUC!AN292+[1]LAM!AN293+[1]XUAN!AN291+[1]LIEN!AN295</f>
        <v>0</v>
      </c>
      <c r="AO360" s="633" t="e">
        <f>[1]DAI!#REF!+[1]NAM!#REF!+[1]NHAN!#REF!+[1]LY!#REF!+[1]DUC!#REF!+[1]DONG!#REF!+[1]HPHU!#REF!+[1]BAC!#REF!+[1]THANH!#REF!+#REF!+[1]MY!#REF!+[1]HA!#REF!+[1]PHUC!#REF!+[1]LAM!#REF!+[1]XUAN!#REF!+[1]LIEN!#REF!</f>
        <v>#REF!</v>
      </c>
      <c r="AP360" s="633" t="e">
        <f>[1]DAI!#REF!+[1]NAM!#REF!+[1]NHAN!#REF!+[1]LY!#REF!+[1]DUC!#REF!+[1]DONG!#REF!+[1]HPHU!#REF!+[1]BAC!#REF!+[1]THANH!#REF!+#REF!+[1]MY!#REF!+[1]HA!#REF!+[1]PHUC!#REF!+[1]LAM!#REF!+[1]XUAN!#REF!+[1]LIEN!#REF!</f>
        <v>#REF!</v>
      </c>
      <c r="AQ360" s="633" t="e">
        <f>[1]DAI!#REF!+[1]NAM!#REF!+[1]NHAN!#REF!+[1]LY!#REF!+[1]DUC!#REF!+[1]DONG!#REF!+[1]HPHU!#REF!+[1]BAC!#REF!+[1]THANH!#REF!+#REF!+[1]MY!#REF!+[1]HA!#REF!+[1]PHUC!#REF!+[1]LAM!#REF!+[1]XUAN!#REF!+[1]LIEN!#REF!</f>
        <v>#REF!</v>
      </c>
      <c r="AR360" s="617">
        <f>[1]DAI!AR358+[1]NAM!AR358+[1]NHAN!AR358+[1]LY!AR358+[1]DUC!AR358+[1]DONG!AR358+[1]HPHU!AR358+[1]BAC!AR358+[1]THANH!AR358+[1]MY!AR358+[1]HA!AR358+[1]PHUC!AR358+[1]LAM!AR358+[1]XUAN!AR358+[1]LIEN!AR358+[1]HUNG!AR358+[1]CNAM!AR358+[1]TAY!AR358+[1]HOA!AR358+[1]VAN!AR358+[1]PDINH!AR358+[1]SLOC!AR358+[1]TRUNG!AR358+[1]TAN!AR358+[1]THUONG!AR358+[1]HLAO!AR358+[1]PNHA!AR358+[1]VTRUNG!AR358</f>
        <v>0</v>
      </c>
      <c r="AS360" s="617">
        <f>[1]DAI!AS296+[1]NAM!AS294+[1]NHAN!AS296+[1]LY!AS296+[1]DUC!AS296+[1]DONG!AS296+[1]HPHU!AS295+[1]BAC!AS295+[1]THANH!AS296+[1]MY!AS293+[1]HA!AS234+[1]PHUC!AS292+[1]LAM!AS293+[1]XUAN!AS291+[1]LIEN!AS295</f>
        <v>0</v>
      </c>
      <c r="AT360" s="617"/>
      <c r="AU360" s="617">
        <f>[1]DAI!AU296+[1]NAM!AU294+[1]NHAN!AU296+[1]LY!AU296+[1]DUC!AU296+[1]DONG!AU296+[1]HPHU!AU295+[1]BAC!AU295+[1]THANH!AU296+[1]MY!AU293+[1]HA!AU234+[1]PHUC!AU292+[1]LAM!AU293+[1]XUAN!AU291+[1]LIEN!AU295</f>
        <v>0</v>
      </c>
      <c r="AV360" s="587">
        <f>[1]DAI!AV358+[1]NAM!AV358+[1]NHAN!AV358+[1]LY!AV358+[1]DUC!AV358+[1]DONG!AV358+[1]HPHU!AV358+[1]BAC!AV358+[1]THANH!AV358+[1]MY!AV358+[1]HA!AV358+[1]PHUC!AV358+[1]LAM!AV358+[1]XUAN!AV358+[1]LIEN!AV358+[1]HUNG!AV358+[1]CNAM!AV358+[1]TAY!AV358+[1]HOA!AV358+[1]VAN!AV358+[1]PDINH!AV358+[1]SLOC!AV358+[1]TRUNG!AV358+[1]TAN!AV358+[1]THUONG!AV358+[1]HLAO!AV358+[1]PNHA!AV358+[1]VTRUNG!AV358</f>
        <v>0</v>
      </c>
      <c r="AW360" s="633" t="e">
        <f>[1]DAI!#REF!+[1]NAM!#REF!+[1]NHAN!#REF!+[1]LY!#REF!+[1]DUC!#REF!+[1]DONG!#REF!+[1]HPHU!#REF!+[1]BAC!#REF!+[1]THANH!#REF!+#REF!+[1]MY!#REF!+[1]HA!#REF!+[1]PHUC!#REF!+[1]LAM!#REF!+[1]XUAN!#REF!+[1]LIEN!#REF!</f>
        <v>#REF!</v>
      </c>
      <c r="AX360" s="633" t="e">
        <f>[1]DAI!#REF!+[1]NAM!#REF!+[1]NHAN!#REF!+[1]LY!#REF!+[1]DUC!#REF!+[1]DONG!#REF!+[1]HPHU!#REF!+[1]BAC!#REF!+[1]THANH!#REF!+#REF!+[1]MY!#REF!+[1]HA!#REF!+[1]PHUC!#REF!+[1]LAM!#REF!+[1]XUAN!#REF!+[1]LIEN!#REF!</f>
        <v>#REF!</v>
      </c>
      <c r="AY360" s="633" t="e">
        <f>[1]DAI!#REF!+[1]NAM!#REF!+[1]NHAN!#REF!+[1]LY!#REF!+[1]DUC!#REF!+[1]DONG!#REF!+[1]HPHU!#REF!+[1]BAC!#REF!+[1]THANH!#REF!+#REF!+[1]MY!#REF!+[1]HA!#REF!+[1]PHUC!#REF!+[1]LAM!#REF!+[1]XUAN!#REF!+[1]LIEN!#REF!</f>
        <v>#REF!</v>
      </c>
      <c r="AZ360" s="617">
        <f>[1]DAI!AZ296+[1]NAM!AZ294+[1]NHAN!AZ296+[1]LY!AZ296+[1]DUC!AZ296+[1]DONG!AZ296+[1]HPHU!AZ295+[1]BAC!AZ295+[1]THANH!AZ296+[1]MY!AZ293+[1]HA!AZ234+[1]PHUC!AZ292+[1]LAM!AZ293+[1]XUAN!AZ291+[1]LIEN!AZ295</f>
        <v>0</v>
      </c>
      <c r="BA360" s="633" t="e">
        <f>[1]DAI!#REF!+[1]NAM!#REF!+[1]NHAN!#REF!+[1]LY!#REF!+[1]DUC!#REF!+[1]DONG!#REF!+[1]HPHU!#REF!+[1]BAC!#REF!+[1]THANH!#REF!+#REF!+[1]MY!#REF!+[1]HA!#REF!+[1]PHUC!#REF!+[1]LAM!#REF!+[1]XUAN!#REF!+[1]LIEN!#REF!</f>
        <v>#REF!</v>
      </c>
      <c r="BB360" s="633" t="e">
        <f>[1]DAI!#REF!+[1]NAM!#REF!+[1]NHAN!#REF!+[1]LY!#REF!+[1]DUC!#REF!+[1]DONG!#REF!+[1]HPHU!#REF!+[1]BAC!#REF!+[1]THANH!#REF!+#REF!+[1]MY!#REF!+[1]HA!#REF!+[1]PHUC!#REF!+[1]LAM!#REF!+[1]XUAN!#REF!+[1]LIEN!#REF!</f>
        <v>#REF!</v>
      </c>
      <c r="BC360" s="633" t="e">
        <f>[1]DAI!#REF!+[1]NAM!#REF!+[1]NHAN!#REF!+[1]LY!#REF!+[1]DUC!#REF!+[1]DONG!#REF!+[1]HPHU!#REF!+[1]BAC!#REF!+[1]THANH!#REF!+#REF!+[1]MY!#REF!+[1]HA!#REF!+[1]PHUC!#REF!+[1]LAM!#REF!+[1]XUAN!#REF!+[1]LIEN!#REF!</f>
        <v>#REF!</v>
      </c>
      <c r="BD360" s="617">
        <f>[1]DAI!BD296+[1]NAM!BD294+[1]NHAN!BD296+[1]LY!BD296+[1]DUC!BD296+[1]DONG!BD296+[1]HPHU!BD295+[1]BAC!BD295+[1]THANH!BD296+[1]MY!BD293+[1]HA!BD234+[1]PHUC!BD292+[1]LAM!BD293+[1]XUAN!BD291+[1]LIEN!BD295</f>
        <v>0</v>
      </c>
      <c r="BE360" s="633" t="e">
        <f>[1]DAI!#REF!+[1]NAM!#REF!+[1]NHAN!#REF!+[1]LY!#REF!+[1]DUC!#REF!+[1]DONG!#REF!+[1]HPHU!#REF!+[1]BAC!#REF!+[1]THANH!#REF!+#REF!+[1]MY!#REF!+[1]HA!#REF!+[1]PHUC!#REF!+[1]LAM!#REF!+[1]XUAN!#REF!+[1]LIEN!#REF!</f>
        <v>#REF!</v>
      </c>
      <c r="BF360" s="633" t="e">
        <f>[1]DAI!#REF!+[1]NAM!#REF!+[1]NHAN!#REF!+[1]LY!#REF!+[1]DUC!#REF!+[1]DONG!#REF!+[1]HPHU!#REF!+[1]BAC!#REF!+[1]THANH!#REF!+#REF!+[1]MY!#REF!+[1]HA!#REF!+[1]PHUC!#REF!+[1]LAM!#REF!+[1]XUAN!#REF!+[1]LIEN!#REF!</f>
        <v>#REF!</v>
      </c>
      <c r="BG360" s="633" t="e">
        <f>[1]DAI!#REF!+[1]NAM!#REF!+[1]NHAN!#REF!+[1]LY!#REF!+[1]DUC!#REF!+[1]DONG!#REF!+[1]HPHU!#REF!+[1]BAC!#REF!+[1]THANH!#REF!+#REF!+[1]MY!#REF!+[1]HA!#REF!+[1]PHUC!#REF!+[1]LAM!#REF!+[1]XUAN!#REF!+[1]LIEN!#REF!</f>
        <v>#REF!</v>
      </c>
      <c r="BH360" s="633" t="e">
        <f>[1]DAI!#REF!+[1]NAM!#REF!+[1]NHAN!#REF!+[1]LY!#REF!+[1]DUC!#REF!+[1]DONG!#REF!+[1]HPHU!#REF!+[1]BAC!#REF!+[1]THANH!#REF!+#REF!+[1]MY!#REF!+[1]HA!#REF!+[1]PHUC!#REF!+[1]LAM!#REF!+[1]XUAN!#REF!+[1]LIEN!#REF!</f>
        <v>#REF!</v>
      </c>
      <c r="BI360" s="633" t="e">
        <f>[1]DAI!#REF!+[1]NAM!#REF!+[1]NHAN!#REF!+[1]LY!#REF!+[1]DUC!#REF!+[1]DONG!#REF!+[1]HPHU!#REF!+[1]BAC!#REF!+[1]THANH!#REF!+#REF!+[1]MY!#REF!+[1]HA!#REF!+[1]PHUC!#REF!+[1]LAM!#REF!+[1]XUAN!#REF!+[1]LIEN!#REF!</f>
        <v>#REF!</v>
      </c>
      <c r="BJ360" s="633" t="e">
        <f>[1]DAI!#REF!+[1]NAM!#REF!+[1]NHAN!#REF!+[1]LY!#REF!+[1]DUC!#REF!+[1]DONG!#REF!+[1]HPHU!#REF!+[1]BAC!#REF!+[1]THANH!#REF!+#REF!+[1]MY!#REF!+[1]HA!#REF!+[1]PHUC!#REF!+[1]LAM!#REF!+[1]XUAN!#REF!+[1]LIEN!#REF!</f>
        <v>#REF!</v>
      </c>
      <c r="BK360" s="633" t="e">
        <f>[1]DAI!#REF!+[1]NAM!#REF!+[1]NHAN!#REF!+[1]LY!#REF!+[1]DUC!#REF!+[1]DONG!#REF!+[1]HPHU!#REF!+[1]BAC!#REF!+[1]THANH!#REF!+#REF!+[1]MY!#REF!+[1]HA!#REF!+[1]PHUC!#REF!+[1]LAM!#REF!+[1]XUAN!#REF!+[1]LIEN!#REF!</f>
        <v>#REF!</v>
      </c>
      <c r="BL360" s="633" t="e">
        <f>[1]DAI!#REF!+[1]NAM!#REF!+[1]NHAN!#REF!+[1]LY!#REF!+[1]DUC!#REF!+[1]DONG!#REF!+[1]HPHU!#REF!+[1]BAC!#REF!+[1]THANH!#REF!+#REF!+[1]MY!#REF!+[1]HA!#REF!+[1]PHUC!#REF!+[1]LAM!#REF!+[1]XUAN!#REF!+[1]LIEN!#REF!</f>
        <v>#REF!</v>
      </c>
      <c r="BM360" s="568"/>
    </row>
    <row r="361" spans="1:65" ht="24" hidden="1" customHeight="1" x14ac:dyDescent="0.2">
      <c r="A361" s="634" t="s">
        <v>79</v>
      </c>
      <c r="B361" s="579" t="s">
        <v>80</v>
      </c>
      <c r="C361" s="635" t="s">
        <v>81</v>
      </c>
      <c r="D361" s="633" t="e">
        <f>[1]DAI!#REF!+[1]NAM!#REF!+[1]NHAN!#REF!+[1]LY!#REF!+[1]DUC!#REF!+[1]DONG!#REF!+[1]HPHU!#REF!+[1]BAC!#REF!+[1]THANH!#REF!+#REF!+[1]MY!#REF!+[1]HA!#REF!+[1]PHUC!#REF!+[1]LAM!#REF!+[1]XUAN!#REF!+[1]LIEN!#REF!</f>
        <v>#REF!</v>
      </c>
      <c r="E361" s="633" t="e">
        <f>[1]DAI!#REF!+[1]NAM!#REF!+[1]NHAN!#REF!+[1]LY!#REF!+[1]DUC!#REF!+[1]DONG!#REF!+[1]HPHU!#REF!+[1]BAC!#REF!+[1]THANH!#REF!+#REF!+[1]MY!#REF!+[1]HA!#REF!+[1]PHUC!#REF!+[1]LAM!#REF!+[1]XUAN!#REF!+[1]LIEN!#REF!</f>
        <v>#REF!</v>
      </c>
      <c r="F361" s="633" t="e">
        <f>[1]DAI!#REF!+[1]NAM!#REF!+[1]NHAN!#REF!+[1]LY!#REF!+[1]DUC!#REF!+[1]DONG!#REF!+[1]HPHU!#REF!+[1]BAC!#REF!+[1]THANH!#REF!+#REF!+[1]MY!#REF!+[1]HA!#REF!+[1]PHUC!#REF!+[1]LAM!#REF!+[1]XUAN!#REF!+[1]LIEN!#REF!</f>
        <v>#REF!</v>
      </c>
      <c r="G361" s="617">
        <f>[1]DAI!G359+[1]NAM!G359+[1]NHAN!G359+[1]LY!G359+[1]DUC!G359+[1]DONG!G359+[1]HPHU!G359+[1]BAC!G359+[1]THANH!G359+[1]MY!G359+[1]HA!G359+[1]PHUC!G359+[1]LAM!G359+[1]XUAN!G359+[1]LIEN!G359+[1]HUNG!G359+[1]CNAM!G359+[1]TAY!G359+[1]HOA!G359+[1]VAN!G359+[1]PDINH!G359+[1]SLOC!G359+[1]TRUNG!G359+[1]TAN!G359+[1]THUONG!G359+[1]HLAO!G359+[1]PNHA!G359+[1]VTRUNG!G359</f>
        <v>0</v>
      </c>
      <c r="H361" s="633" t="e">
        <f>[1]DAI!#REF!+[1]NAM!#REF!+[1]NHAN!#REF!+[1]LY!#REF!+[1]DUC!#REF!+[1]DONG!#REF!+[1]HPHU!#REF!+[1]BAC!#REF!+[1]THANH!#REF!+#REF!+[1]MY!#REF!+[1]HA!#REF!+[1]PHUC!#REF!+[1]LAM!#REF!+[1]XUAN!#REF!+[1]LIEN!#REF!</f>
        <v>#REF!</v>
      </c>
      <c r="I361" s="633" t="e">
        <f>[1]DAI!#REF!+[1]NAM!#REF!+[1]NHAN!#REF!+[1]LY!#REF!+[1]DUC!#REF!+[1]DONG!#REF!+[1]HPHU!#REF!+[1]BAC!#REF!+[1]THANH!#REF!+#REF!+[1]MY!#REF!+[1]HA!#REF!+[1]PHUC!#REF!+[1]LAM!#REF!+[1]XUAN!#REF!+[1]LIEN!#REF!</f>
        <v>#REF!</v>
      </c>
      <c r="J361" s="617">
        <f>[1]DAI!J359+[1]NAM!J359+[1]NHAN!J359+[1]LY!J359+[1]DUC!J359+[1]DONG!J359+[1]HPHU!J359+[1]BAC!J359+[1]THANH!J359+[1]MY!J359+[1]HA!J359+[1]PHUC!J359+[1]LAM!J359+[1]XUAN!J359+[1]LIEN!J359+[1]HUNG!J359+[1]CNAM!J359+[1]TAY!J359+[1]HOA!J359+[1]VAN!J359+[1]PDINH!J359+[1]SLOC!J359+[1]TRUNG!J359+[1]TAN!J359+[1]THUONG!J359+[1]HLAO!J359+[1]PNHA!J359+[1]VTRUNG!J359</f>
        <v>0</v>
      </c>
      <c r="K361" s="633" t="e">
        <f>[1]DAI!#REF!+[1]NAM!#REF!+[1]NHAN!#REF!+[1]LY!#REF!+[1]DUC!#REF!+[1]DONG!#REF!+[1]HPHU!#REF!+[1]BAC!#REF!+[1]THANH!#REF!+#REF!+[1]MY!#REF!+[1]HA!#REF!+[1]PHUC!#REF!+[1]LAM!#REF!+[1]XUAN!#REF!+[1]LIEN!#REF!</f>
        <v>#REF!</v>
      </c>
      <c r="L361" s="633" t="e">
        <f>[1]DAI!#REF!+[1]NAM!#REF!+[1]NHAN!#REF!+[1]LY!#REF!+[1]DUC!#REF!+[1]DONG!#REF!+[1]HPHU!#REF!+[1]BAC!#REF!+[1]THANH!#REF!+#REF!+[1]MY!#REF!+[1]HA!#REF!+[1]PHUC!#REF!+[1]LAM!#REF!+[1]XUAN!#REF!+[1]LIEN!#REF!</f>
        <v>#REF!</v>
      </c>
      <c r="M361" s="633" t="e">
        <f>[1]DAI!#REF!+[1]NAM!#REF!+[1]NHAN!#REF!+[1]LY!#REF!+[1]DUC!#REF!+[1]DONG!#REF!+[1]HPHU!#REF!+[1]BAC!#REF!+[1]THANH!#REF!+#REF!+[1]MY!#REF!+[1]HA!#REF!+[1]PHUC!#REF!+[1]LAM!#REF!+[1]XUAN!#REF!+[1]LIEN!#REF!</f>
        <v>#REF!</v>
      </c>
      <c r="N361" s="617">
        <f>[1]DAI!N359+[1]NAM!N359+[1]NHAN!N359+[1]LY!N359+[1]DUC!N359+[1]DONG!N359+[1]HPHU!N359+[1]BAC!N359+[1]THANH!N359+[1]MY!N359+[1]HA!N359+[1]PHUC!N359+[1]LAM!N359+[1]XUAN!N359+[1]LIEN!N359+[1]HUNG!N359+[1]CNAM!N359+[1]TAY!N359+[1]HOA!N359+[1]VAN!N359+[1]PDINH!N359+[1]SLOC!N359+[1]TRUNG!N359+[1]TAN!N359+[1]THUONG!N359+[1]HLAO!N359+[1]PNHA!N359+[1]VTRUNG!N359</f>
        <v>0</v>
      </c>
      <c r="O361" s="617">
        <f>[1]DAI!O359+[1]NAM!O359+[1]NHAN!O359+[1]LY!O359+[1]DUC!O359+[1]DONG!O359+[1]HPHU!O359+[1]BAC!O359+[1]THANH!O359+[1]MY!O359+[1]HA!O359+[1]PHUC!O359+[1]LAM!O359+[1]XUAN!O359+[1]LIEN!O359+[1]HUNG!O359+[1]CNAM!O359+[1]TAY!O359+[1]HOA!O359+[1]VAN!O359+[1]PDINH!O359+[1]SLOC!O359+[1]TRUNG!O359+[1]TAN!O359+[1]THUONG!O359+[1]HLAO!O359+[1]PNHA!O359+[1]VTRUNG!O359</f>
        <v>0</v>
      </c>
      <c r="P361" s="617">
        <f>[1]DAI!P297+[1]NAM!P295+[1]NHAN!P297+[1]LY!P297+[1]DUC!P297+[1]DONG!P297+[1]HPHU!P296+[1]BAC!P296+[1]THANH!P297+[1]MY!P294+[1]HA!P235+[1]PHUC!P293+[1]LAM!P294+[1]XUAN!P292+[1]LIEN!P296</f>
        <v>0</v>
      </c>
      <c r="Q361" s="633" t="e">
        <f>[1]DAI!#REF!+[1]NAM!#REF!+[1]NHAN!#REF!+[1]LY!#REF!+[1]DUC!#REF!+[1]DONG!#REF!+[1]HPHU!#REF!+[1]BAC!#REF!+[1]THANH!#REF!+#REF!+[1]MY!#REF!+[1]HA!#REF!+[1]PHUC!#REF!+[1]LAM!#REF!+[1]XUAN!#REF!+[1]LIEN!#REF!</f>
        <v>#REF!</v>
      </c>
      <c r="R361" s="588" t="e">
        <f>[1]DAI!#REF!+[1]NAM!#REF!+[1]NHAN!#REF!+[1]LY!#REF!+[1]DUC!#REF!+[1]DONG!#REF!+[1]HPHU!#REF!+[1]BAC!#REF!+[1]THANH!#REF!+#REF!+[1]MY!#REF!+[1]HA!#REF!+[1]PHUC!#REF!+[1]LAM!#REF!+[1]XUAN!#REF!+[1]LIEN!#REF!</f>
        <v>#REF!</v>
      </c>
      <c r="S361" s="633" t="e">
        <f>[1]DAI!#REF!+[1]NAM!#REF!+[1]NHAN!#REF!+[1]LY!#REF!+[1]DUC!#REF!+[1]DONG!#REF!+[1]HPHU!#REF!+[1]BAC!#REF!+[1]THANH!#REF!+#REF!+[1]MY!#REF!+[1]HA!#REF!+[1]PHUC!#REF!+[1]LAM!#REF!+[1]XUAN!#REF!+[1]LIEN!#REF!</f>
        <v>#REF!</v>
      </c>
      <c r="T361" s="633" t="e">
        <f>[1]DAI!#REF!+[1]NAM!#REF!+[1]NHAN!#REF!+[1]LY!#REF!+[1]DUC!#REF!+[1]DONG!#REF!+[1]HPHU!#REF!+[1]BAC!#REF!+[1]THANH!#REF!+#REF!+[1]MY!#REF!+[1]HA!#REF!+[1]PHUC!#REF!+[1]LAM!#REF!+[1]XUAN!#REF!+[1]LIEN!#REF!</f>
        <v>#REF!</v>
      </c>
      <c r="U361" s="633" t="e">
        <f>[1]DAI!#REF!+[1]NAM!#REF!+[1]NHAN!#REF!+[1]LY!#REF!+[1]DUC!#REF!+[1]DONG!#REF!+[1]HPHU!#REF!+[1]BAC!#REF!+[1]THANH!#REF!+#REF!+[1]MY!#REF!+[1]HA!#REF!+[1]PHUC!#REF!+[1]LAM!#REF!+[1]XUAN!#REF!+[1]LIEN!#REF!</f>
        <v>#REF!</v>
      </c>
      <c r="V361" s="633" t="e">
        <f>[1]DAI!#REF!+[1]NAM!#REF!+[1]NHAN!#REF!+[1]LY!#REF!+[1]DUC!#REF!+[1]DONG!#REF!+[1]HPHU!#REF!+[1]BAC!#REF!+[1]THANH!#REF!+#REF!+[1]MY!#REF!+[1]HA!#REF!+[1]PHUC!#REF!+[1]LAM!#REF!+[1]XUAN!#REF!+[1]LIEN!#REF!</f>
        <v>#REF!</v>
      </c>
      <c r="W361" s="633" t="e">
        <f>[1]DAI!#REF!+[1]NAM!#REF!+[1]NHAN!#REF!+[1]LY!#REF!+[1]DUC!#REF!+[1]DONG!#REF!+[1]HPHU!#REF!+[1]BAC!#REF!+[1]THANH!#REF!+#REF!+[1]MY!#REF!+[1]HA!#REF!+[1]PHUC!#REF!+[1]LAM!#REF!+[1]XUAN!#REF!+[1]LIEN!#REF!</f>
        <v>#REF!</v>
      </c>
      <c r="X361" s="633" t="e">
        <f>[1]DAI!#REF!+[1]NAM!#REF!+[1]NHAN!#REF!+[1]LY!#REF!+[1]DUC!#REF!+[1]DONG!#REF!+[1]HPHU!#REF!+[1]BAC!#REF!+[1]THANH!#REF!+#REF!+[1]MY!#REF!+[1]HA!#REF!+[1]PHUC!#REF!+[1]LAM!#REF!+[1]XUAN!#REF!+[1]LIEN!#REF!</f>
        <v>#REF!</v>
      </c>
      <c r="Y361" s="633" t="e">
        <f>[1]DAI!#REF!+[1]NAM!#REF!+[1]NHAN!#REF!+[1]LY!#REF!+[1]DUC!#REF!+[1]DONG!#REF!+[1]HPHU!#REF!+[1]BAC!#REF!+[1]THANH!#REF!+#REF!+[1]MY!#REF!+[1]HA!#REF!+[1]PHUC!#REF!+[1]LAM!#REF!+[1]XUAN!#REF!+[1]LIEN!#REF!</f>
        <v>#REF!</v>
      </c>
      <c r="Z361" s="633" t="e">
        <f>[1]DAI!#REF!+[1]NAM!#REF!+[1]NHAN!#REF!+[1]LY!#REF!+[1]DUC!#REF!+[1]DONG!#REF!+[1]HPHU!#REF!+[1]BAC!#REF!+[1]THANH!#REF!+#REF!+[1]MY!#REF!+[1]HA!#REF!+[1]PHUC!#REF!+[1]LAM!#REF!+[1]XUAN!#REF!+[1]LIEN!#REF!</f>
        <v>#REF!</v>
      </c>
      <c r="AA361" s="633" t="e">
        <f>[1]DAI!#REF!+[1]NAM!#REF!+[1]NHAN!#REF!+[1]LY!#REF!+[1]DUC!#REF!+[1]DONG!#REF!+[1]HPHU!#REF!+[1]BAC!#REF!+[1]THANH!#REF!+#REF!+[1]MY!#REF!+[1]HA!#REF!+[1]PHUC!#REF!+[1]LAM!#REF!+[1]XUAN!#REF!+[1]LIEN!#REF!</f>
        <v>#REF!</v>
      </c>
      <c r="AB361" s="633" t="e">
        <f>[1]DAI!#REF!+[1]NAM!#REF!+[1]NHAN!#REF!+[1]LY!#REF!+[1]DUC!#REF!+[1]DONG!#REF!+[1]HPHU!#REF!+[1]BAC!#REF!+[1]THANH!#REF!+#REF!+[1]MY!#REF!+[1]HA!#REF!+[1]PHUC!#REF!+[1]LAM!#REF!+[1]XUAN!#REF!+[1]LIEN!#REF!</f>
        <v>#REF!</v>
      </c>
      <c r="AC361" s="633" t="e">
        <f>[1]DAI!#REF!+[1]NAM!#REF!+[1]NHAN!#REF!+[1]LY!#REF!+[1]DUC!#REF!+[1]DONG!#REF!+[1]HPHU!#REF!+[1]BAC!#REF!+[1]THANH!#REF!+#REF!+[1]MY!#REF!+[1]HA!#REF!+[1]PHUC!#REF!+[1]LAM!#REF!+[1]XUAN!#REF!+[1]LIEN!#REF!</f>
        <v>#REF!</v>
      </c>
      <c r="AD361" s="617">
        <f>[1]DAI!AD297+[1]NAM!AD295+[1]NHAN!AD297+[1]LY!AD297+[1]DUC!AD297+[1]DONG!AD297+[1]HPHU!AD296+[1]BAC!AD296+[1]THANH!AD297+[1]MY!AD294+[1]HA!AD235+[1]PHUC!AD293+[1]LAM!AD294+[1]XUAN!AD292+[1]LIEN!AD296</f>
        <v>0</v>
      </c>
      <c r="AE361" s="633" t="e">
        <f>[1]DAI!#REF!+[1]NAM!#REF!+[1]NHAN!#REF!+[1]LY!#REF!+[1]DUC!#REF!+[1]DONG!#REF!+[1]HPHU!#REF!+[1]BAC!#REF!+[1]THANH!#REF!+#REF!+[1]MY!#REF!+[1]HA!#REF!+[1]PHUC!#REF!+[1]LAM!#REF!+[1]XUAN!#REF!+[1]LIEN!#REF!</f>
        <v>#REF!</v>
      </c>
      <c r="AF361" s="633" t="e">
        <f>[1]DAI!#REF!+[1]NAM!#REF!+[1]NHAN!#REF!+[1]LY!#REF!+[1]DUC!#REF!+[1]DONG!#REF!+[1]HPHU!#REF!+[1]BAC!#REF!+[1]THANH!#REF!+#REF!+[1]MY!#REF!+[1]HA!#REF!+[1]PHUC!#REF!+[1]LAM!#REF!+[1]XUAN!#REF!+[1]LIEN!#REF!</f>
        <v>#REF!</v>
      </c>
      <c r="AG361" s="633" t="e">
        <f>[1]DAI!#REF!+[1]NAM!#REF!+[1]NHAN!#REF!+[1]LY!#REF!+[1]DUC!#REF!+[1]DONG!#REF!+[1]HPHU!#REF!+[1]BAC!#REF!+[1]THANH!#REF!+#REF!+[1]MY!#REF!+[1]HA!#REF!+[1]PHUC!#REF!+[1]LAM!#REF!+[1]XUAN!#REF!+[1]LIEN!#REF!</f>
        <v>#REF!</v>
      </c>
      <c r="AH361" s="633" t="e">
        <f>[1]DAI!#REF!+[1]NAM!#REF!+[1]NHAN!#REF!+[1]LY!#REF!+[1]DUC!#REF!+[1]DONG!#REF!+[1]HPHU!#REF!+[1]BAC!#REF!+[1]THANH!#REF!+#REF!+[1]MY!#REF!+[1]HA!#REF!+[1]PHUC!#REF!+[1]LAM!#REF!+[1]XUAN!#REF!+[1]LIEN!#REF!</f>
        <v>#REF!</v>
      </c>
      <c r="AI361" s="633" t="e">
        <f>[1]DAI!#REF!+[1]NAM!#REF!+[1]NHAN!#REF!+[1]LY!#REF!+[1]DUC!#REF!+[1]DONG!#REF!+[1]HPHU!#REF!+[1]BAC!#REF!+[1]THANH!#REF!+#REF!+[1]MY!#REF!+[1]HA!#REF!+[1]PHUC!#REF!+[1]LAM!#REF!+[1]XUAN!#REF!+[1]LIEN!#REF!</f>
        <v>#REF!</v>
      </c>
      <c r="AJ361" s="633" t="e">
        <f>[1]DAI!#REF!+[1]NAM!#REF!+[1]NHAN!#REF!+[1]LY!#REF!+[1]DUC!#REF!+[1]DONG!#REF!+[1]HPHU!#REF!+[1]BAC!#REF!+[1]THANH!#REF!+#REF!+[1]MY!#REF!+[1]HA!#REF!+[1]PHUC!#REF!+[1]LAM!#REF!+[1]XUAN!#REF!+[1]LIEN!#REF!</f>
        <v>#REF!</v>
      </c>
      <c r="AK361" s="617">
        <f>[1]DAI!AK297+[1]NAM!AK295+[1]NHAN!AK297+[1]LY!AK297+[1]DUC!AK297+[1]DONG!AK297+[1]HPHU!AK296+[1]BAC!AK296+[1]THANH!AK297+[1]MY!AK294+[1]HA!AK235+[1]PHUC!AK293+[1]LAM!AK294+[1]XUAN!AK292+[1]LIEN!AK296</f>
        <v>0</v>
      </c>
      <c r="AL361" s="633" t="e">
        <f>[1]DAI!#REF!+[1]NAM!#REF!+[1]NHAN!#REF!+[1]LY!#REF!+[1]DUC!#REF!+[1]DONG!#REF!+[1]HPHU!#REF!+[1]BAC!#REF!+[1]THANH!#REF!+#REF!+[1]MY!#REF!+[1]HA!#REF!+[1]PHUC!#REF!+[1]LAM!#REF!+[1]XUAN!#REF!+[1]LIEN!#REF!</f>
        <v>#REF!</v>
      </c>
      <c r="AM361" s="633" t="e">
        <f>[1]DAI!#REF!+[1]NAM!#REF!+[1]NHAN!#REF!+[1]LY!#REF!+[1]DUC!#REF!+[1]DONG!#REF!+[1]HPHU!#REF!+[1]BAC!#REF!+[1]THANH!#REF!+#REF!+[1]MY!#REF!+[1]HA!#REF!+[1]PHUC!#REF!+[1]LAM!#REF!+[1]XUAN!#REF!+[1]LIEN!#REF!</f>
        <v>#REF!</v>
      </c>
      <c r="AN361" s="617">
        <f>[1]DAI!AN297+[1]NAM!AN295+[1]NHAN!AN297+[1]LY!AN297+[1]DUC!AN297+[1]DONG!AN297+[1]HPHU!AN296+[1]BAC!AN296+[1]THANH!AN297+[1]MY!AN294+[1]HA!AN235+[1]PHUC!AN293+[1]LAM!AN294+[1]XUAN!AN292+[1]LIEN!AN296</f>
        <v>0</v>
      </c>
      <c r="AO361" s="633" t="e">
        <f>[1]DAI!#REF!+[1]NAM!#REF!+[1]NHAN!#REF!+[1]LY!#REF!+[1]DUC!#REF!+[1]DONG!#REF!+[1]HPHU!#REF!+[1]BAC!#REF!+[1]THANH!#REF!+#REF!+[1]MY!#REF!+[1]HA!#REF!+[1]PHUC!#REF!+[1]LAM!#REF!+[1]XUAN!#REF!+[1]LIEN!#REF!</f>
        <v>#REF!</v>
      </c>
      <c r="AP361" s="633" t="e">
        <f>[1]DAI!#REF!+[1]NAM!#REF!+[1]NHAN!#REF!+[1]LY!#REF!+[1]DUC!#REF!+[1]DONG!#REF!+[1]HPHU!#REF!+[1]BAC!#REF!+[1]THANH!#REF!+#REF!+[1]MY!#REF!+[1]HA!#REF!+[1]PHUC!#REF!+[1]LAM!#REF!+[1]XUAN!#REF!+[1]LIEN!#REF!</f>
        <v>#REF!</v>
      </c>
      <c r="AQ361" s="633" t="e">
        <f>[1]DAI!#REF!+[1]NAM!#REF!+[1]NHAN!#REF!+[1]LY!#REF!+[1]DUC!#REF!+[1]DONG!#REF!+[1]HPHU!#REF!+[1]BAC!#REF!+[1]THANH!#REF!+#REF!+[1]MY!#REF!+[1]HA!#REF!+[1]PHUC!#REF!+[1]LAM!#REF!+[1]XUAN!#REF!+[1]LIEN!#REF!</f>
        <v>#REF!</v>
      </c>
      <c r="AR361" s="617">
        <f>[1]DAI!AR359+[1]NAM!AR359+[1]NHAN!AR359+[1]LY!AR359+[1]DUC!AR359+[1]DONG!AR359+[1]HPHU!AR359+[1]BAC!AR359+[1]THANH!AR359+[1]MY!AR359+[1]HA!AR359+[1]PHUC!AR359+[1]LAM!AR359+[1]XUAN!AR359+[1]LIEN!AR359+[1]HUNG!AR359+[1]CNAM!AR359+[1]TAY!AR359+[1]HOA!AR359+[1]VAN!AR359+[1]PDINH!AR359+[1]SLOC!AR359+[1]TRUNG!AR359+[1]TAN!AR359+[1]THUONG!AR359+[1]HLAO!AR359+[1]PNHA!AR359+[1]VTRUNG!AR359</f>
        <v>0</v>
      </c>
      <c r="AS361" s="617">
        <f>[1]DAI!AS297+[1]NAM!AS295+[1]NHAN!AS297+[1]LY!AS297+[1]DUC!AS297+[1]DONG!AS297+[1]HPHU!AS296+[1]BAC!AS296+[1]THANH!AS297+[1]MY!AS294+[1]HA!AS235+[1]PHUC!AS293+[1]LAM!AS294+[1]XUAN!AS292+[1]LIEN!AS296</f>
        <v>0</v>
      </c>
      <c r="AT361" s="617"/>
      <c r="AU361" s="617">
        <f>[1]DAI!AU297+[1]NAM!AU295+[1]NHAN!AU297+[1]LY!AU297+[1]DUC!AU297+[1]DONG!AU297+[1]HPHU!AU296+[1]BAC!AU296+[1]THANH!AU297+[1]MY!AU294+[1]HA!AU235+[1]PHUC!AU293+[1]LAM!AU294+[1]XUAN!AU292+[1]LIEN!AU296</f>
        <v>0</v>
      </c>
      <c r="AV361" s="587">
        <f>[1]DAI!AV359+[1]NAM!AV359+[1]NHAN!AV359+[1]LY!AV359+[1]DUC!AV359+[1]DONG!AV359+[1]HPHU!AV359+[1]BAC!AV359+[1]THANH!AV359+[1]MY!AV359+[1]HA!AV359+[1]PHUC!AV359+[1]LAM!AV359+[1]XUAN!AV359+[1]LIEN!AV359+[1]HUNG!AV359+[1]CNAM!AV359+[1]TAY!AV359+[1]HOA!AV359+[1]VAN!AV359+[1]PDINH!AV359+[1]SLOC!AV359+[1]TRUNG!AV359+[1]TAN!AV359+[1]THUONG!AV359+[1]HLAO!AV359+[1]PNHA!AV359+[1]VTRUNG!AV359</f>
        <v>0</v>
      </c>
      <c r="AW361" s="633" t="e">
        <f>[1]DAI!#REF!+[1]NAM!#REF!+[1]NHAN!#REF!+[1]LY!#REF!+[1]DUC!#REF!+[1]DONG!#REF!+[1]HPHU!#REF!+[1]BAC!#REF!+[1]THANH!#REF!+#REF!+[1]MY!#REF!+[1]HA!#REF!+[1]PHUC!#REF!+[1]LAM!#REF!+[1]XUAN!#REF!+[1]LIEN!#REF!</f>
        <v>#REF!</v>
      </c>
      <c r="AX361" s="633" t="e">
        <f>[1]DAI!#REF!+[1]NAM!#REF!+[1]NHAN!#REF!+[1]LY!#REF!+[1]DUC!#REF!+[1]DONG!#REF!+[1]HPHU!#REF!+[1]BAC!#REF!+[1]THANH!#REF!+#REF!+[1]MY!#REF!+[1]HA!#REF!+[1]PHUC!#REF!+[1]LAM!#REF!+[1]XUAN!#REF!+[1]LIEN!#REF!</f>
        <v>#REF!</v>
      </c>
      <c r="AY361" s="633" t="e">
        <f>[1]DAI!#REF!+[1]NAM!#REF!+[1]NHAN!#REF!+[1]LY!#REF!+[1]DUC!#REF!+[1]DONG!#REF!+[1]HPHU!#REF!+[1]BAC!#REF!+[1]THANH!#REF!+#REF!+[1]MY!#REF!+[1]HA!#REF!+[1]PHUC!#REF!+[1]LAM!#REF!+[1]XUAN!#REF!+[1]LIEN!#REF!</f>
        <v>#REF!</v>
      </c>
      <c r="AZ361" s="617">
        <f>[1]DAI!AZ297+[1]NAM!AZ295+[1]NHAN!AZ297+[1]LY!AZ297+[1]DUC!AZ297+[1]DONG!AZ297+[1]HPHU!AZ296+[1]BAC!AZ296+[1]THANH!AZ297+[1]MY!AZ294+[1]HA!AZ235+[1]PHUC!AZ293+[1]LAM!AZ294+[1]XUAN!AZ292+[1]LIEN!AZ296</f>
        <v>0</v>
      </c>
      <c r="BA361" s="633" t="e">
        <f>[1]DAI!#REF!+[1]NAM!#REF!+[1]NHAN!#REF!+[1]LY!#REF!+[1]DUC!#REF!+[1]DONG!#REF!+[1]HPHU!#REF!+[1]BAC!#REF!+[1]THANH!#REF!+#REF!+[1]MY!#REF!+[1]HA!#REF!+[1]PHUC!#REF!+[1]LAM!#REF!+[1]XUAN!#REF!+[1]LIEN!#REF!</f>
        <v>#REF!</v>
      </c>
      <c r="BB361" s="633" t="e">
        <f>[1]DAI!#REF!+[1]NAM!#REF!+[1]NHAN!#REF!+[1]LY!#REF!+[1]DUC!#REF!+[1]DONG!#REF!+[1]HPHU!#REF!+[1]BAC!#REF!+[1]THANH!#REF!+#REF!+[1]MY!#REF!+[1]HA!#REF!+[1]PHUC!#REF!+[1]LAM!#REF!+[1]XUAN!#REF!+[1]LIEN!#REF!</f>
        <v>#REF!</v>
      </c>
      <c r="BC361" s="633" t="e">
        <f>[1]DAI!#REF!+[1]NAM!#REF!+[1]NHAN!#REF!+[1]LY!#REF!+[1]DUC!#REF!+[1]DONG!#REF!+[1]HPHU!#REF!+[1]BAC!#REF!+[1]THANH!#REF!+#REF!+[1]MY!#REF!+[1]HA!#REF!+[1]PHUC!#REF!+[1]LAM!#REF!+[1]XUAN!#REF!+[1]LIEN!#REF!</f>
        <v>#REF!</v>
      </c>
      <c r="BD361" s="617">
        <f>[1]DAI!BD297+[1]NAM!BD295+[1]NHAN!BD297+[1]LY!BD297+[1]DUC!BD297+[1]DONG!BD297+[1]HPHU!BD296+[1]BAC!BD296+[1]THANH!BD297+[1]MY!BD294+[1]HA!BD235+[1]PHUC!BD293+[1]LAM!BD294+[1]XUAN!BD292+[1]LIEN!BD296</f>
        <v>0</v>
      </c>
      <c r="BE361" s="633" t="e">
        <f>[1]DAI!#REF!+[1]NAM!#REF!+[1]NHAN!#REF!+[1]LY!#REF!+[1]DUC!#REF!+[1]DONG!#REF!+[1]HPHU!#REF!+[1]BAC!#REF!+[1]THANH!#REF!+#REF!+[1]MY!#REF!+[1]HA!#REF!+[1]PHUC!#REF!+[1]LAM!#REF!+[1]XUAN!#REF!+[1]LIEN!#REF!</f>
        <v>#REF!</v>
      </c>
      <c r="BF361" s="633" t="e">
        <f>[1]DAI!#REF!+[1]NAM!#REF!+[1]NHAN!#REF!+[1]LY!#REF!+[1]DUC!#REF!+[1]DONG!#REF!+[1]HPHU!#REF!+[1]BAC!#REF!+[1]THANH!#REF!+#REF!+[1]MY!#REF!+[1]HA!#REF!+[1]PHUC!#REF!+[1]LAM!#REF!+[1]XUAN!#REF!+[1]LIEN!#REF!</f>
        <v>#REF!</v>
      </c>
      <c r="BG361" s="633" t="e">
        <f>[1]DAI!#REF!+[1]NAM!#REF!+[1]NHAN!#REF!+[1]LY!#REF!+[1]DUC!#REF!+[1]DONG!#REF!+[1]HPHU!#REF!+[1]BAC!#REF!+[1]THANH!#REF!+#REF!+[1]MY!#REF!+[1]HA!#REF!+[1]PHUC!#REF!+[1]LAM!#REF!+[1]XUAN!#REF!+[1]LIEN!#REF!</f>
        <v>#REF!</v>
      </c>
      <c r="BH361" s="633" t="e">
        <f>[1]DAI!#REF!+[1]NAM!#REF!+[1]NHAN!#REF!+[1]LY!#REF!+[1]DUC!#REF!+[1]DONG!#REF!+[1]HPHU!#REF!+[1]BAC!#REF!+[1]THANH!#REF!+#REF!+[1]MY!#REF!+[1]HA!#REF!+[1]PHUC!#REF!+[1]LAM!#REF!+[1]XUAN!#REF!+[1]LIEN!#REF!</f>
        <v>#REF!</v>
      </c>
      <c r="BI361" s="633" t="e">
        <f>[1]DAI!#REF!+[1]NAM!#REF!+[1]NHAN!#REF!+[1]LY!#REF!+[1]DUC!#REF!+[1]DONG!#REF!+[1]HPHU!#REF!+[1]BAC!#REF!+[1]THANH!#REF!+#REF!+[1]MY!#REF!+[1]HA!#REF!+[1]PHUC!#REF!+[1]LAM!#REF!+[1]XUAN!#REF!+[1]LIEN!#REF!</f>
        <v>#REF!</v>
      </c>
      <c r="BJ361" s="633" t="e">
        <f>[1]DAI!#REF!+[1]NAM!#REF!+[1]NHAN!#REF!+[1]LY!#REF!+[1]DUC!#REF!+[1]DONG!#REF!+[1]HPHU!#REF!+[1]BAC!#REF!+[1]THANH!#REF!+#REF!+[1]MY!#REF!+[1]HA!#REF!+[1]PHUC!#REF!+[1]LAM!#REF!+[1]XUAN!#REF!+[1]LIEN!#REF!</f>
        <v>#REF!</v>
      </c>
      <c r="BK361" s="633" t="e">
        <f>[1]DAI!#REF!+[1]NAM!#REF!+[1]NHAN!#REF!+[1]LY!#REF!+[1]DUC!#REF!+[1]DONG!#REF!+[1]HPHU!#REF!+[1]BAC!#REF!+[1]THANH!#REF!+#REF!+[1]MY!#REF!+[1]HA!#REF!+[1]PHUC!#REF!+[1]LAM!#REF!+[1]XUAN!#REF!+[1]LIEN!#REF!</f>
        <v>#REF!</v>
      </c>
      <c r="BL361" s="633" t="e">
        <f>[1]DAI!#REF!+[1]NAM!#REF!+[1]NHAN!#REF!+[1]LY!#REF!+[1]DUC!#REF!+[1]DONG!#REF!+[1]HPHU!#REF!+[1]BAC!#REF!+[1]THANH!#REF!+#REF!+[1]MY!#REF!+[1]HA!#REF!+[1]PHUC!#REF!+[1]LAM!#REF!+[1]XUAN!#REF!+[1]LIEN!#REF!</f>
        <v>#REF!</v>
      </c>
      <c r="BM361" s="568"/>
    </row>
    <row r="362" spans="1:65" ht="24" hidden="1" customHeight="1" x14ac:dyDescent="0.2">
      <c r="A362" s="634" t="s">
        <v>82</v>
      </c>
      <c r="B362" s="579" t="s">
        <v>83</v>
      </c>
      <c r="C362" s="635" t="s">
        <v>84</v>
      </c>
      <c r="D362" s="633" t="e">
        <f>[1]DAI!#REF!+[1]NAM!#REF!+[1]NHAN!#REF!+[1]LY!#REF!+[1]DUC!#REF!+[1]DONG!#REF!+[1]HPHU!#REF!+[1]BAC!#REF!+[1]THANH!#REF!+#REF!+[1]MY!#REF!+[1]HA!#REF!+[1]PHUC!#REF!+[1]LAM!#REF!+[1]XUAN!#REF!+[1]LIEN!#REF!</f>
        <v>#REF!</v>
      </c>
      <c r="E362" s="633" t="e">
        <f>[1]DAI!#REF!+[1]NAM!#REF!+[1]NHAN!#REF!+[1]LY!#REF!+[1]DUC!#REF!+[1]DONG!#REF!+[1]HPHU!#REF!+[1]BAC!#REF!+[1]THANH!#REF!+#REF!+[1]MY!#REF!+[1]HA!#REF!+[1]PHUC!#REF!+[1]LAM!#REF!+[1]XUAN!#REF!+[1]LIEN!#REF!</f>
        <v>#REF!</v>
      </c>
      <c r="F362" s="633" t="e">
        <f>[1]DAI!#REF!+[1]NAM!#REF!+[1]NHAN!#REF!+[1]LY!#REF!+[1]DUC!#REF!+[1]DONG!#REF!+[1]HPHU!#REF!+[1]BAC!#REF!+[1]THANH!#REF!+#REF!+[1]MY!#REF!+[1]HA!#REF!+[1]PHUC!#REF!+[1]LAM!#REF!+[1]XUAN!#REF!+[1]LIEN!#REF!</f>
        <v>#REF!</v>
      </c>
      <c r="G362" s="617">
        <f>[1]DAI!G360+[1]NAM!G360+[1]NHAN!G360+[1]LY!G360+[1]DUC!G360+[1]DONG!G360+[1]HPHU!G360+[1]BAC!G360+[1]THANH!G360+[1]MY!G360+[1]HA!G360+[1]PHUC!G360+[1]LAM!G360+[1]XUAN!G360+[1]LIEN!G360+[1]HUNG!G360+[1]CNAM!G360+[1]TAY!G360+[1]HOA!G360+[1]VAN!G360+[1]PDINH!G360+[1]SLOC!G360+[1]TRUNG!G360+[1]TAN!G360+[1]THUONG!G360+[1]HLAO!G360+[1]PNHA!G360+[1]VTRUNG!G360</f>
        <v>0</v>
      </c>
      <c r="H362" s="633" t="e">
        <f>[1]DAI!#REF!+[1]NAM!#REF!+[1]NHAN!#REF!+[1]LY!#REF!+[1]DUC!#REF!+[1]DONG!#REF!+[1]HPHU!#REF!+[1]BAC!#REF!+[1]THANH!#REF!+#REF!+[1]MY!#REF!+[1]HA!#REF!+[1]PHUC!#REF!+[1]LAM!#REF!+[1]XUAN!#REF!+[1]LIEN!#REF!</f>
        <v>#REF!</v>
      </c>
      <c r="I362" s="633" t="e">
        <f>[1]DAI!#REF!+[1]NAM!#REF!+[1]NHAN!#REF!+[1]LY!#REF!+[1]DUC!#REF!+[1]DONG!#REF!+[1]HPHU!#REF!+[1]BAC!#REF!+[1]THANH!#REF!+#REF!+[1]MY!#REF!+[1]HA!#REF!+[1]PHUC!#REF!+[1]LAM!#REF!+[1]XUAN!#REF!+[1]LIEN!#REF!</f>
        <v>#REF!</v>
      </c>
      <c r="J362" s="617">
        <f>[1]DAI!J360+[1]NAM!J360+[1]NHAN!J360+[1]LY!J360+[1]DUC!J360+[1]DONG!J360+[1]HPHU!J360+[1]BAC!J360+[1]THANH!J360+[1]MY!J360+[1]HA!J360+[1]PHUC!J360+[1]LAM!J360+[1]XUAN!J360+[1]LIEN!J360+[1]HUNG!J360+[1]CNAM!J360+[1]TAY!J360+[1]HOA!J360+[1]VAN!J360+[1]PDINH!J360+[1]SLOC!J360+[1]TRUNG!J360+[1]TAN!J360+[1]THUONG!J360+[1]HLAO!J360+[1]PNHA!J360+[1]VTRUNG!J360</f>
        <v>0</v>
      </c>
      <c r="K362" s="633" t="e">
        <f>[1]DAI!#REF!+[1]NAM!#REF!+[1]NHAN!#REF!+[1]LY!#REF!+[1]DUC!#REF!+[1]DONG!#REF!+[1]HPHU!#REF!+[1]BAC!#REF!+[1]THANH!#REF!+#REF!+[1]MY!#REF!+[1]HA!#REF!+[1]PHUC!#REF!+[1]LAM!#REF!+[1]XUAN!#REF!+[1]LIEN!#REF!</f>
        <v>#REF!</v>
      </c>
      <c r="L362" s="633" t="e">
        <f>[1]DAI!#REF!+[1]NAM!#REF!+[1]NHAN!#REF!+[1]LY!#REF!+[1]DUC!#REF!+[1]DONG!#REF!+[1]HPHU!#REF!+[1]BAC!#REF!+[1]THANH!#REF!+#REF!+[1]MY!#REF!+[1]HA!#REF!+[1]PHUC!#REF!+[1]LAM!#REF!+[1]XUAN!#REF!+[1]LIEN!#REF!</f>
        <v>#REF!</v>
      </c>
      <c r="M362" s="633" t="e">
        <f>[1]DAI!#REF!+[1]NAM!#REF!+[1]NHAN!#REF!+[1]LY!#REF!+[1]DUC!#REF!+[1]DONG!#REF!+[1]HPHU!#REF!+[1]BAC!#REF!+[1]THANH!#REF!+#REF!+[1]MY!#REF!+[1]HA!#REF!+[1]PHUC!#REF!+[1]LAM!#REF!+[1]XUAN!#REF!+[1]LIEN!#REF!</f>
        <v>#REF!</v>
      </c>
      <c r="N362" s="617">
        <f>[1]DAI!N360+[1]NAM!N360+[1]NHAN!N360+[1]LY!N360+[1]DUC!N360+[1]DONG!N360+[1]HPHU!N360+[1]BAC!N360+[1]THANH!N360+[1]MY!N360+[1]HA!N360+[1]PHUC!N360+[1]LAM!N360+[1]XUAN!N360+[1]LIEN!N360+[1]HUNG!N360+[1]CNAM!N360+[1]TAY!N360+[1]HOA!N360+[1]VAN!N360+[1]PDINH!N360+[1]SLOC!N360+[1]TRUNG!N360+[1]TAN!N360+[1]THUONG!N360+[1]HLAO!N360+[1]PNHA!N360+[1]VTRUNG!N360</f>
        <v>0</v>
      </c>
      <c r="O362" s="617">
        <f>[1]DAI!O360+[1]NAM!O360+[1]NHAN!O360+[1]LY!O360+[1]DUC!O360+[1]DONG!O360+[1]HPHU!O360+[1]BAC!O360+[1]THANH!O360+[1]MY!O360+[1]HA!O360+[1]PHUC!O360+[1]LAM!O360+[1]XUAN!O360+[1]LIEN!O360+[1]HUNG!O360+[1]CNAM!O360+[1]TAY!O360+[1]HOA!O360+[1]VAN!O360+[1]PDINH!O360+[1]SLOC!O360+[1]TRUNG!O360+[1]TAN!O360+[1]THUONG!O360+[1]HLAO!O360+[1]PNHA!O360+[1]VTRUNG!O360</f>
        <v>0</v>
      </c>
      <c r="P362" s="617">
        <f>[1]DAI!P298+[1]NAM!P296+[1]NHAN!P298+[1]LY!P298+[1]DUC!P298+[1]DONG!P298+[1]HPHU!P297+[1]BAC!P297+[1]THANH!P298+[1]MY!P295+[1]HA!P236+[1]PHUC!P294+[1]LAM!P295+[1]XUAN!P293+[1]LIEN!P297</f>
        <v>0</v>
      </c>
      <c r="Q362" s="633" t="e">
        <f>[1]DAI!#REF!+[1]NAM!#REF!+[1]NHAN!#REF!+[1]LY!#REF!+[1]DUC!#REF!+[1]DONG!#REF!+[1]HPHU!#REF!+[1]BAC!#REF!+[1]THANH!#REF!+#REF!+[1]MY!#REF!+[1]HA!#REF!+[1]PHUC!#REF!+[1]LAM!#REF!+[1]XUAN!#REF!+[1]LIEN!#REF!</f>
        <v>#REF!</v>
      </c>
      <c r="R362" s="588" t="e">
        <f>[1]DAI!#REF!+[1]NAM!#REF!+[1]NHAN!#REF!+[1]LY!#REF!+[1]DUC!#REF!+[1]DONG!#REF!+[1]HPHU!#REF!+[1]BAC!#REF!+[1]THANH!#REF!+#REF!+[1]MY!#REF!+[1]HA!#REF!+[1]PHUC!#REF!+[1]LAM!#REF!+[1]XUAN!#REF!+[1]LIEN!#REF!</f>
        <v>#REF!</v>
      </c>
      <c r="S362" s="633" t="e">
        <f>[1]DAI!#REF!+[1]NAM!#REF!+[1]NHAN!#REF!+[1]LY!#REF!+[1]DUC!#REF!+[1]DONG!#REF!+[1]HPHU!#REF!+[1]BAC!#REF!+[1]THANH!#REF!+#REF!+[1]MY!#REF!+[1]HA!#REF!+[1]PHUC!#REF!+[1]LAM!#REF!+[1]XUAN!#REF!+[1]LIEN!#REF!</f>
        <v>#REF!</v>
      </c>
      <c r="T362" s="633" t="e">
        <f>[1]DAI!#REF!+[1]NAM!#REF!+[1]NHAN!#REF!+[1]LY!#REF!+[1]DUC!#REF!+[1]DONG!#REF!+[1]HPHU!#REF!+[1]BAC!#REF!+[1]THANH!#REF!+#REF!+[1]MY!#REF!+[1]HA!#REF!+[1]PHUC!#REF!+[1]LAM!#REF!+[1]XUAN!#REF!+[1]LIEN!#REF!</f>
        <v>#REF!</v>
      </c>
      <c r="U362" s="633" t="e">
        <f>[1]DAI!#REF!+[1]NAM!#REF!+[1]NHAN!#REF!+[1]LY!#REF!+[1]DUC!#REF!+[1]DONG!#REF!+[1]HPHU!#REF!+[1]BAC!#REF!+[1]THANH!#REF!+#REF!+[1]MY!#REF!+[1]HA!#REF!+[1]PHUC!#REF!+[1]LAM!#REF!+[1]XUAN!#REF!+[1]LIEN!#REF!</f>
        <v>#REF!</v>
      </c>
      <c r="V362" s="633" t="e">
        <f>[1]DAI!#REF!+[1]NAM!#REF!+[1]NHAN!#REF!+[1]LY!#REF!+[1]DUC!#REF!+[1]DONG!#REF!+[1]HPHU!#REF!+[1]BAC!#REF!+[1]THANH!#REF!+#REF!+[1]MY!#REF!+[1]HA!#REF!+[1]PHUC!#REF!+[1]LAM!#REF!+[1]XUAN!#REF!+[1]LIEN!#REF!</f>
        <v>#REF!</v>
      </c>
      <c r="W362" s="633" t="e">
        <f>[1]DAI!#REF!+[1]NAM!#REF!+[1]NHAN!#REF!+[1]LY!#REF!+[1]DUC!#REF!+[1]DONG!#REF!+[1]HPHU!#REF!+[1]BAC!#REF!+[1]THANH!#REF!+#REF!+[1]MY!#REF!+[1]HA!#REF!+[1]PHUC!#REF!+[1]LAM!#REF!+[1]XUAN!#REF!+[1]LIEN!#REF!</f>
        <v>#REF!</v>
      </c>
      <c r="X362" s="633" t="e">
        <f>[1]DAI!#REF!+[1]NAM!#REF!+[1]NHAN!#REF!+[1]LY!#REF!+[1]DUC!#REF!+[1]DONG!#REF!+[1]HPHU!#REF!+[1]BAC!#REF!+[1]THANH!#REF!+#REF!+[1]MY!#REF!+[1]HA!#REF!+[1]PHUC!#REF!+[1]LAM!#REF!+[1]XUAN!#REF!+[1]LIEN!#REF!</f>
        <v>#REF!</v>
      </c>
      <c r="Y362" s="633" t="e">
        <f>[1]DAI!#REF!+[1]NAM!#REF!+[1]NHAN!#REF!+[1]LY!#REF!+[1]DUC!#REF!+[1]DONG!#REF!+[1]HPHU!#REF!+[1]BAC!#REF!+[1]THANH!#REF!+#REF!+[1]MY!#REF!+[1]HA!#REF!+[1]PHUC!#REF!+[1]LAM!#REF!+[1]XUAN!#REF!+[1]LIEN!#REF!</f>
        <v>#REF!</v>
      </c>
      <c r="Z362" s="633" t="e">
        <f>[1]DAI!#REF!+[1]NAM!#REF!+[1]NHAN!#REF!+[1]LY!#REF!+[1]DUC!#REF!+[1]DONG!#REF!+[1]HPHU!#REF!+[1]BAC!#REF!+[1]THANH!#REF!+#REF!+[1]MY!#REF!+[1]HA!#REF!+[1]PHUC!#REF!+[1]LAM!#REF!+[1]XUAN!#REF!+[1]LIEN!#REF!</f>
        <v>#REF!</v>
      </c>
      <c r="AA362" s="633" t="e">
        <f>[1]DAI!#REF!+[1]NAM!#REF!+[1]NHAN!#REF!+[1]LY!#REF!+[1]DUC!#REF!+[1]DONG!#REF!+[1]HPHU!#REF!+[1]BAC!#REF!+[1]THANH!#REF!+#REF!+[1]MY!#REF!+[1]HA!#REF!+[1]PHUC!#REF!+[1]LAM!#REF!+[1]XUAN!#REF!+[1]LIEN!#REF!</f>
        <v>#REF!</v>
      </c>
      <c r="AB362" s="633" t="e">
        <f>[1]DAI!#REF!+[1]NAM!#REF!+[1]NHAN!#REF!+[1]LY!#REF!+[1]DUC!#REF!+[1]DONG!#REF!+[1]HPHU!#REF!+[1]BAC!#REF!+[1]THANH!#REF!+#REF!+[1]MY!#REF!+[1]HA!#REF!+[1]PHUC!#REF!+[1]LAM!#REF!+[1]XUAN!#REF!+[1]LIEN!#REF!</f>
        <v>#REF!</v>
      </c>
      <c r="AC362" s="633" t="e">
        <f>[1]DAI!#REF!+[1]NAM!#REF!+[1]NHAN!#REF!+[1]LY!#REF!+[1]DUC!#REF!+[1]DONG!#REF!+[1]HPHU!#REF!+[1]BAC!#REF!+[1]THANH!#REF!+#REF!+[1]MY!#REF!+[1]HA!#REF!+[1]PHUC!#REF!+[1]LAM!#REF!+[1]XUAN!#REF!+[1]LIEN!#REF!</f>
        <v>#REF!</v>
      </c>
      <c r="AD362" s="617">
        <f>[1]DAI!AD298+[1]NAM!AD296+[1]NHAN!AD298+[1]LY!AD298+[1]DUC!AD298+[1]DONG!AD298+[1]HPHU!AD297+[1]BAC!AD297+[1]THANH!AD298+[1]MY!AD295+[1]HA!AD236+[1]PHUC!AD294+[1]LAM!AD295+[1]XUAN!AD293+[1]LIEN!AD297</f>
        <v>0</v>
      </c>
      <c r="AE362" s="633" t="e">
        <f>[1]DAI!#REF!+[1]NAM!#REF!+[1]NHAN!#REF!+[1]LY!#REF!+[1]DUC!#REF!+[1]DONG!#REF!+[1]HPHU!#REF!+[1]BAC!#REF!+[1]THANH!#REF!+#REF!+[1]MY!#REF!+[1]HA!#REF!+[1]PHUC!#REF!+[1]LAM!#REF!+[1]XUAN!#REF!+[1]LIEN!#REF!</f>
        <v>#REF!</v>
      </c>
      <c r="AF362" s="633" t="e">
        <f>[1]DAI!#REF!+[1]NAM!#REF!+[1]NHAN!#REF!+[1]LY!#REF!+[1]DUC!#REF!+[1]DONG!#REF!+[1]HPHU!#REF!+[1]BAC!#REF!+[1]THANH!#REF!+#REF!+[1]MY!#REF!+[1]HA!#REF!+[1]PHUC!#REF!+[1]LAM!#REF!+[1]XUAN!#REF!+[1]LIEN!#REF!</f>
        <v>#REF!</v>
      </c>
      <c r="AG362" s="633" t="e">
        <f>[1]DAI!#REF!+[1]NAM!#REF!+[1]NHAN!#REF!+[1]LY!#REF!+[1]DUC!#REF!+[1]DONG!#REF!+[1]HPHU!#REF!+[1]BAC!#REF!+[1]THANH!#REF!+#REF!+[1]MY!#REF!+[1]HA!#REF!+[1]PHUC!#REF!+[1]LAM!#REF!+[1]XUAN!#REF!+[1]LIEN!#REF!</f>
        <v>#REF!</v>
      </c>
      <c r="AH362" s="633" t="e">
        <f>[1]DAI!#REF!+[1]NAM!#REF!+[1]NHAN!#REF!+[1]LY!#REF!+[1]DUC!#REF!+[1]DONG!#REF!+[1]HPHU!#REF!+[1]BAC!#REF!+[1]THANH!#REF!+#REF!+[1]MY!#REF!+[1]HA!#REF!+[1]PHUC!#REF!+[1]LAM!#REF!+[1]XUAN!#REF!+[1]LIEN!#REF!</f>
        <v>#REF!</v>
      </c>
      <c r="AI362" s="633" t="e">
        <f>[1]DAI!#REF!+[1]NAM!#REF!+[1]NHAN!#REF!+[1]LY!#REF!+[1]DUC!#REF!+[1]DONG!#REF!+[1]HPHU!#REF!+[1]BAC!#REF!+[1]THANH!#REF!+#REF!+[1]MY!#REF!+[1]HA!#REF!+[1]PHUC!#REF!+[1]LAM!#REF!+[1]XUAN!#REF!+[1]LIEN!#REF!</f>
        <v>#REF!</v>
      </c>
      <c r="AJ362" s="633" t="e">
        <f>[1]DAI!#REF!+[1]NAM!#REF!+[1]NHAN!#REF!+[1]LY!#REF!+[1]DUC!#REF!+[1]DONG!#REF!+[1]HPHU!#REF!+[1]BAC!#REF!+[1]THANH!#REF!+#REF!+[1]MY!#REF!+[1]HA!#REF!+[1]PHUC!#REF!+[1]LAM!#REF!+[1]XUAN!#REF!+[1]LIEN!#REF!</f>
        <v>#REF!</v>
      </c>
      <c r="AK362" s="617">
        <f>[1]DAI!AK298+[1]NAM!AK296+[1]NHAN!AK298+[1]LY!AK298+[1]DUC!AK298+[1]DONG!AK298+[1]HPHU!AK297+[1]BAC!AK297+[1]THANH!AK298+[1]MY!AK295+[1]HA!AK236+[1]PHUC!AK294+[1]LAM!AK295+[1]XUAN!AK293+[1]LIEN!AK297</f>
        <v>0</v>
      </c>
      <c r="AL362" s="633" t="e">
        <f>[1]DAI!#REF!+[1]NAM!#REF!+[1]NHAN!#REF!+[1]LY!#REF!+[1]DUC!#REF!+[1]DONG!#REF!+[1]HPHU!#REF!+[1]BAC!#REF!+[1]THANH!#REF!+#REF!+[1]MY!#REF!+[1]HA!#REF!+[1]PHUC!#REF!+[1]LAM!#REF!+[1]XUAN!#REF!+[1]LIEN!#REF!</f>
        <v>#REF!</v>
      </c>
      <c r="AM362" s="633" t="e">
        <f>[1]DAI!#REF!+[1]NAM!#REF!+[1]NHAN!#REF!+[1]LY!#REF!+[1]DUC!#REF!+[1]DONG!#REF!+[1]HPHU!#REF!+[1]BAC!#REF!+[1]THANH!#REF!+#REF!+[1]MY!#REF!+[1]HA!#REF!+[1]PHUC!#REF!+[1]LAM!#REF!+[1]XUAN!#REF!+[1]LIEN!#REF!</f>
        <v>#REF!</v>
      </c>
      <c r="AN362" s="617">
        <f>[1]DAI!AN298+[1]NAM!AN296+[1]NHAN!AN298+[1]LY!AN298+[1]DUC!AN298+[1]DONG!AN298+[1]HPHU!AN297+[1]BAC!AN297+[1]THANH!AN298+[1]MY!AN295+[1]HA!AN236+[1]PHUC!AN294+[1]LAM!AN295+[1]XUAN!AN293+[1]LIEN!AN297</f>
        <v>0</v>
      </c>
      <c r="AO362" s="633" t="e">
        <f>[1]DAI!#REF!+[1]NAM!#REF!+[1]NHAN!#REF!+[1]LY!#REF!+[1]DUC!#REF!+[1]DONG!#REF!+[1]HPHU!#REF!+[1]BAC!#REF!+[1]THANH!#REF!+#REF!+[1]MY!#REF!+[1]HA!#REF!+[1]PHUC!#REF!+[1]LAM!#REF!+[1]XUAN!#REF!+[1]LIEN!#REF!</f>
        <v>#REF!</v>
      </c>
      <c r="AP362" s="633" t="e">
        <f>[1]DAI!#REF!+[1]NAM!#REF!+[1]NHAN!#REF!+[1]LY!#REF!+[1]DUC!#REF!+[1]DONG!#REF!+[1]HPHU!#REF!+[1]BAC!#REF!+[1]THANH!#REF!+#REF!+[1]MY!#REF!+[1]HA!#REF!+[1]PHUC!#REF!+[1]LAM!#REF!+[1]XUAN!#REF!+[1]LIEN!#REF!</f>
        <v>#REF!</v>
      </c>
      <c r="AQ362" s="633" t="e">
        <f>[1]DAI!#REF!+[1]NAM!#REF!+[1]NHAN!#REF!+[1]LY!#REF!+[1]DUC!#REF!+[1]DONG!#REF!+[1]HPHU!#REF!+[1]BAC!#REF!+[1]THANH!#REF!+#REF!+[1]MY!#REF!+[1]HA!#REF!+[1]PHUC!#REF!+[1]LAM!#REF!+[1]XUAN!#REF!+[1]LIEN!#REF!</f>
        <v>#REF!</v>
      </c>
      <c r="AR362" s="617">
        <f>[1]DAI!AR360+[1]NAM!AR360+[1]NHAN!AR360+[1]LY!AR360+[1]DUC!AR360+[1]DONG!AR360+[1]HPHU!AR360+[1]BAC!AR360+[1]THANH!AR360+[1]MY!AR360+[1]HA!AR360+[1]PHUC!AR360+[1]LAM!AR360+[1]XUAN!AR360+[1]LIEN!AR360+[1]HUNG!AR360+[1]CNAM!AR360+[1]TAY!AR360+[1]HOA!AR360+[1]VAN!AR360+[1]PDINH!AR360+[1]SLOC!AR360+[1]TRUNG!AR360+[1]TAN!AR360+[1]THUONG!AR360+[1]HLAO!AR360+[1]PNHA!AR360+[1]VTRUNG!AR360</f>
        <v>0</v>
      </c>
      <c r="AS362" s="617">
        <f>[1]DAI!AS298+[1]NAM!AS296+[1]NHAN!AS298+[1]LY!AS298+[1]DUC!AS298+[1]DONG!AS298+[1]HPHU!AS297+[1]BAC!AS297+[1]THANH!AS298+[1]MY!AS295+[1]HA!AS236+[1]PHUC!AS294+[1]LAM!AS295+[1]XUAN!AS293+[1]LIEN!AS297</f>
        <v>0</v>
      </c>
      <c r="AT362" s="617"/>
      <c r="AU362" s="617">
        <f>[1]DAI!AU298+[1]NAM!AU296+[1]NHAN!AU298+[1]LY!AU298+[1]DUC!AU298+[1]DONG!AU298+[1]HPHU!AU297+[1]BAC!AU297+[1]THANH!AU298+[1]MY!AU295+[1]HA!AU236+[1]PHUC!AU294+[1]LAM!AU295+[1]XUAN!AU293+[1]LIEN!AU297</f>
        <v>0</v>
      </c>
      <c r="AV362" s="587">
        <f>[1]DAI!AV360+[1]NAM!AV360+[1]NHAN!AV360+[1]LY!AV360+[1]DUC!AV360+[1]DONG!AV360+[1]HPHU!AV360+[1]BAC!AV360+[1]THANH!AV360+[1]MY!AV360+[1]HA!AV360+[1]PHUC!AV360+[1]LAM!AV360+[1]XUAN!AV360+[1]LIEN!AV360+[1]HUNG!AV360+[1]CNAM!AV360+[1]TAY!AV360+[1]HOA!AV360+[1]VAN!AV360+[1]PDINH!AV360+[1]SLOC!AV360+[1]TRUNG!AV360+[1]TAN!AV360+[1]THUONG!AV360+[1]HLAO!AV360+[1]PNHA!AV360+[1]VTRUNG!AV360</f>
        <v>0</v>
      </c>
      <c r="AW362" s="633" t="e">
        <f>[1]DAI!#REF!+[1]NAM!#REF!+[1]NHAN!#REF!+[1]LY!#REF!+[1]DUC!#REF!+[1]DONG!#REF!+[1]HPHU!#REF!+[1]BAC!#REF!+[1]THANH!#REF!+#REF!+[1]MY!#REF!+[1]HA!#REF!+[1]PHUC!#REF!+[1]LAM!#REF!+[1]XUAN!#REF!+[1]LIEN!#REF!</f>
        <v>#REF!</v>
      </c>
      <c r="AX362" s="633" t="e">
        <f>[1]DAI!#REF!+[1]NAM!#REF!+[1]NHAN!#REF!+[1]LY!#REF!+[1]DUC!#REF!+[1]DONG!#REF!+[1]HPHU!#REF!+[1]BAC!#REF!+[1]THANH!#REF!+#REF!+[1]MY!#REF!+[1]HA!#REF!+[1]PHUC!#REF!+[1]LAM!#REF!+[1]XUAN!#REF!+[1]LIEN!#REF!</f>
        <v>#REF!</v>
      </c>
      <c r="AY362" s="633" t="e">
        <f>[1]DAI!#REF!+[1]NAM!#REF!+[1]NHAN!#REF!+[1]LY!#REF!+[1]DUC!#REF!+[1]DONG!#REF!+[1]HPHU!#REF!+[1]BAC!#REF!+[1]THANH!#REF!+#REF!+[1]MY!#REF!+[1]HA!#REF!+[1]PHUC!#REF!+[1]LAM!#REF!+[1]XUAN!#REF!+[1]LIEN!#REF!</f>
        <v>#REF!</v>
      </c>
      <c r="AZ362" s="617">
        <f>[1]DAI!AZ298+[1]NAM!AZ296+[1]NHAN!AZ298+[1]LY!AZ298+[1]DUC!AZ298+[1]DONG!AZ298+[1]HPHU!AZ297+[1]BAC!AZ297+[1]THANH!AZ298+[1]MY!AZ295+[1]HA!AZ236+[1]PHUC!AZ294+[1]LAM!AZ295+[1]XUAN!AZ293+[1]LIEN!AZ297</f>
        <v>0</v>
      </c>
      <c r="BA362" s="633" t="e">
        <f>[1]DAI!#REF!+[1]NAM!#REF!+[1]NHAN!#REF!+[1]LY!#REF!+[1]DUC!#REF!+[1]DONG!#REF!+[1]HPHU!#REF!+[1]BAC!#REF!+[1]THANH!#REF!+#REF!+[1]MY!#REF!+[1]HA!#REF!+[1]PHUC!#REF!+[1]LAM!#REF!+[1]XUAN!#REF!+[1]LIEN!#REF!</f>
        <v>#REF!</v>
      </c>
      <c r="BB362" s="633" t="e">
        <f>[1]DAI!#REF!+[1]NAM!#REF!+[1]NHAN!#REF!+[1]LY!#REF!+[1]DUC!#REF!+[1]DONG!#REF!+[1]HPHU!#REF!+[1]BAC!#REF!+[1]THANH!#REF!+#REF!+[1]MY!#REF!+[1]HA!#REF!+[1]PHUC!#REF!+[1]LAM!#REF!+[1]XUAN!#REF!+[1]LIEN!#REF!</f>
        <v>#REF!</v>
      </c>
      <c r="BC362" s="633" t="e">
        <f>[1]DAI!#REF!+[1]NAM!#REF!+[1]NHAN!#REF!+[1]LY!#REF!+[1]DUC!#REF!+[1]DONG!#REF!+[1]HPHU!#REF!+[1]BAC!#REF!+[1]THANH!#REF!+#REF!+[1]MY!#REF!+[1]HA!#REF!+[1]PHUC!#REF!+[1]LAM!#REF!+[1]XUAN!#REF!+[1]LIEN!#REF!</f>
        <v>#REF!</v>
      </c>
      <c r="BD362" s="617">
        <f>[1]DAI!BD298+[1]NAM!BD296+[1]NHAN!BD298+[1]LY!BD298+[1]DUC!BD298+[1]DONG!BD298+[1]HPHU!BD297+[1]BAC!BD297+[1]THANH!BD298+[1]MY!BD295+[1]HA!BD236+[1]PHUC!BD294+[1]LAM!BD295+[1]XUAN!BD293+[1]LIEN!BD297</f>
        <v>0</v>
      </c>
      <c r="BE362" s="633" t="e">
        <f>[1]DAI!#REF!+[1]NAM!#REF!+[1]NHAN!#REF!+[1]LY!#REF!+[1]DUC!#REF!+[1]DONG!#REF!+[1]HPHU!#REF!+[1]BAC!#REF!+[1]THANH!#REF!+#REF!+[1]MY!#REF!+[1]HA!#REF!+[1]PHUC!#REF!+[1]LAM!#REF!+[1]XUAN!#REF!+[1]LIEN!#REF!</f>
        <v>#REF!</v>
      </c>
      <c r="BF362" s="633" t="e">
        <f>[1]DAI!#REF!+[1]NAM!#REF!+[1]NHAN!#REF!+[1]LY!#REF!+[1]DUC!#REF!+[1]DONG!#REF!+[1]HPHU!#REF!+[1]BAC!#REF!+[1]THANH!#REF!+#REF!+[1]MY!#REF!+[1]HA!#REF!+[1]PHUC!#REF!+[1]LAM!#REF!+[1]XUAN!#REF!+[1]LIEN!#REF!</f>
        <v>#REF!</v>
      </c>
      <c r="BG362" s="633" t="e">
        <f>[1]DAI!#REF!+[1]NAM!#REF!+[1]NHAN!#REF!+[1]LY!#REF!+[1]DUC!#REF!+[1]DONG!#REF!+[1]HPHU!#REF!+[1]BAC!#REF!+[1]THANH!#REF!+#REF!+[1]MY!#REF!+[1]HA!#REF!+[1]PHUC!#REF!+[1]LAM!#REF!+[1]XUAN!#REF!+[1]LIEN!#REF!</f>
        <v>#REF!</v>
      </c>
      <c r="BH362" s="633" t="e">
        <f>[1]DAI!#REF!+[1]NAM!#REF!+[1]NHAN!#REF!+[1]LY!#REF!+[1]DUC!#REF!+[1]DONG!#REF!+[1]HPHU!#REF!+[1]BAC!#REF!+[1]THANH!#REF!+#REF!+[1]MY!#REF!+[1]HA!#REF!+[1]PHUC!#REF!+[1]LAM!#REF!+[1]XUAN!#REF!+[1]LIEN!#REF!</f>
        <v>#REF!</v>
      </c>
      <c r="BI362" s="633" t="e">
        <f>[1]DAI!#REF!+[1]NAM!#REF!+[1]NHAN!#REF!+[1]LY!#REF!+[1]DUC!#REF!+[1]DONG!#REF!+[1]HPHU!#REF!+[1]BAC!#REF!+[1]THANH!#REF!+#REF!+[1]MY!#REF!+[1]HA!#REF!+[1]PHUC!#REF!+[1]LAM!#REF!+[1]XUAN!#REF!+[1]LIEN!#REF!</f>
        <v>#REF!</v>
      </c>
      <c r="BJ362" s="633" t="e">
        <f>[1]DAI!#REF!+[1]NAM!#REF!+[1]NHAN!#REF!+[1]LY!#REF!+[1]DUC!#REF!+[1]DONG!#REF!+[1]HPHU!#REF!+[1]BAC!#REF!+[1]THANH!#REF!+#REF!+[1]MY!#REF!+[1]HA!#REF!+[1]PHUC!#REF!+[1]LAM!#REF!+[1]XUAN!#REF!+[1]LIEN!#REF!</f>
        <v>#REF!</v>
      </c>
      <c r="BK362" s="633" t="e">
        <f>[1]DAI!#REF!+[1]NAM!#REF!+[1]NHAN!#REF!+[1]LY!#REF!+[1]DUC!#REF!+[1]DONG!#REF!+[1]HPHU!#REF!+[1]BAC!#REF!+[1]THANH!#REF!+#REF!+[1]MY!#REF!+[1]HA!#REF!+[1]PHUC!#REF!+[1]LAM!#REF!+[1]XUAN!#REF!+[1]LIEN!#REF!</f>
        <v>#REF!</v>
      </c>
      <c r="BL362" s="633" t="e">
        <f>[1]DAI!#REF!+[1]NAM!#REF!+[1]NHAN!#REF!+[1]LY!#REF!+[1]DUC!#REF!+[1]DONG!#REF!+[1]HPHU!#REF!+[1]BAC!#REF!+[1]THANH!#REF!+#REF!+[1]MY!#REF!+[1]HA!#REF!+[1]PHUC!#REF!+[1]LAM!#REF!+[1]XUAN!#REF!+[1]LIEN!#REF!</f>
        <v>#REF!</v>
      </c>
      <c r="BM362" s="568"/>
    </row>
    <row r="363" spans="1:65" ht="24" hidden="1" customHeight="1" x14ac:dyDescent="0.2">
      <c r="A363" s="634" t="s">
        <v>85</v>
      </c>
      <c r="B363" s="590" t="s">
        <v>86</v>
      </c>
      <c r="C363" s="635" t="s">
        <v>87</v>
      </c>
      <c r="D363" s="633" t="e">
        <f>[1]DAI!#REF!+[1]NAM!#REF!+[1]NHAN!#REF!+[1]LY!#REF!+[1]DUC!#REF!+[1]DONG!#REF!+[1]HPHU!#REF!+[1]BAC!#REF!+[1]THANH!#REF!+#REF!+[1]MY!#REF!+[1]HA!#REF!+[1]PHUC!#REF!+[1]LAM!#REF!+[1]XUAN!#REF!+[1]LIEN!#REF!</f>
        <v>#REF!</v>
      </c>
      <c r="E363" s="633" t="e">
        <f>[1]DAI!#REF!+[1]NAM!#REF!+[1]NHAN!#REF!+[1]LY!#REF!+[1]DUC!#REF!+[1]DONG!#REF!+[1]HPHU!#REF!+[1]BAC!#REF!+[1]THANH!#REF!+#REF!+[1]MY!#REF!+[1]HA!#REF!+[1]PHUC!#REF!+[1]LAM!#REF!+[1]XUAN!#REF!+[1]LIEN!#REF!</f>
        <v>#REF!</v>
      </c>
      <c r="F363" s="633" t="e">
        <f>[1]DAI!#REF!+[1]NAM!#REF!+[1]NHAN!#REF!+[1]LY!#REF!+[1]DUC!#REF!+[1]DONG!#REF!+[1]HPHU!#REF!+[1]BAC!#REF!+[1]THANH!#REF!+#REF!+[1]MY!#REF!+[1]HA!#REF!+[1]PHUC!#REF!+[1]LAM!#REF!+[1]XUAN!#REF!+[1]LIEN!#REF!</f>
        <v>#REF!</v>
      </c>
      <c r="G363" s="617">
        <f>[1]DAI!G361+[1]NAM!G361+[1]NHAN!G361+[1]LY!G361+[1]DUC!G361+[1]DONG!G361+[1]HPHU!G361+[1]BAC!G361+[1]THANH!G361+[1]MY!G361+[1]HA!G361+[1]PHUC!G361+[1]LAM!G361+[1]XUAN!G361+[1]LIEN!G361+[1]HUNG!G361+[1]CNAM!G361+[1]TAY!G361+[1]HOA!G361+[1]VAN!G361+[1]PDINH!G361+[1]SLOC!G361+[1]TRUNG!G361+[1]TAN!G361+[1]THUONG!G361+[1]HLAO!G361+[1]PNHA!G361+[1]VTRUNG!G361</f>
        <v>0</v>
      </c>
      <c r="H363" s="633" t="e">
        <f>[1]DAI!#REF!+[1]NAM!#REF!+[1]NHAN!#REF!+[1]LY!#REF!+[1]DUC!#REF!+[1]DONG!#REF!+[1]HPHU!#REF!+[1]BAC!#REF!+[1]THANH!#REF!+#REF!+[1]MY!#REF!+[1]HA!#REF!+[1]PHUC!#REF!+[1]LAM!#REF!+[1]XUAN!#REF!+[1]LIEN!#REF!</f>
        <v>#REF!</v>
      </c>
      <c r="I363" s="633" t="e">
        <f>[1]DAI!#REF!+[1]NAM!#REF!+[1]NHAN!#REF!+[1]LY!#REF!+[1]DUC!#REF!+[1]DONG!#REF!+[1]HPHU!#REF!+[1]BAC!#REF!+[1]THANH!#REF!+#REF!+[1]MY!#REF!+[1]HA!#REF!+[1]PHUC!#REF!+[1]LAM!#REF!+[1]XUAN!#REF!+[1]LIEN!#REF!</f>
        <v>#REF!</v>
      </c>
      <c r="J363" s="617">
        <f>[1]DAI!J361+[1]NAM!J361+[1]NHAN!J361+[1]LY!J361+[1]DUC!J361+[1]DONG!J361+[1]HPHU!J361+[1]BAC!J361+[1]THANH!J361+[1]MY!J361+[1]HA!J361+[1]PHUC!J361+[1]LAM!J361+[1]XUAN!J361+[1]LIEN!J361+[1]HUNG!J361+[1]CNAM!J361+[1]TAY!J361+[1]HOA!J361+[1]VAN!J361+[1]PDINH!J361+[1]SLOC!J361+[1]TRUNG!J361+[1]TAN!J361+[1]THUONG!J361+[1]HLAO!J361+[1]PNHA!J361+[1]VTRUNG!J361</f>
        <v>0</v>
      </c>
      <c r="K363" s="633" t="e">
        <f>[1]DAI!#REF!+[1]NAM!#REF!+[1]NHAN!#REF!+[1]LY!#REF!+[1]DUC!#REF!+[1]DONG!#REF!+[1]HPHU!#REF!+[1]BAC!#REF!+[1]THANH!#REF!+#REF!+[1]MY!#REF!+[1]HA!#REF!+[1]PHUC!#REF!+[1]LAM!#REF!+[1]XUAN!#REF!+[1]LIEN!#REF!</f>
        <v>#REF!</v>
      </c>
      <c r="L363" s="633" t="e">
        <f>[1]DAI!#REF!+[1]NAM!#REF!+[1]NHAN!#REF!+[1]LY!#REF!+[1]DUC!#REF!+[1]DONG!#REF!+[1]HPHU!#REF!+[1]BAC!#REF!+[1]THANH!#REF!+#REF!+[1]MY!#REF!+[1]HA!#REF!+[1]PHUC!#REF!+[1]LAM!#REF!+[1]XUAN!#REF!+[1]LIEN!#REF!</f>
        <v>#REF!</v>
      </c>
      <c r="M363" s="633" t="e">
        <f>[1]DAI!#REF!+[1]NAM!#REF!+[1]NHAN!#REF!+[1]LY!#REF!+[1]DUC!#REF!+[1]DONG!#REF!+[1]HPHU!#REF!+[1]BAC!#REF!+[1]THANH!#REF!+#REF!+[1]MY!#REF!+[1]HA!#REF!+[1]PHUC!#REF!+[1]LAM!#REF!+[1]XUAN!#REF!+[1]LIEN!#REF!</f>
        <v>#REF!</v>
      </c>
      <c r="N363" s="617">
        <f>[1]DAI!N361+[1]NAM!N361+[1]NHAN!N361+[1]LY!N361+[1]DUC!N361+[1]DONG!N361+[1]HPHU!N361+[1]BAC!N361+[1]THANH!N361+[1]MY!N361+[1]HA!N361+[1]PHUC!N361+[1]LAM!N361+[1]XUAN!N361+[1]LIEN!N361+[1]HUNG!N361+[1]CNAM!N361+[1]TAY!N361+[1]HOA!N361+[1]VAN!N361+[1]PDINH!N361+[1]SLOC!N361+[1]TRUNG!N361+[1]TAN!N361+[1]THUONG!N361+[1]HLAO!N361+[1]PNHA!N361+[1]VTRUNG!N361</f>
        <v>0</v>
      </c>
      <c r="O363" s="617">
        <f>[1]DAI!O361+[1]NAM!O361+[1]NHAN!O361+[1]LY!O361+[1]DUC!O361+[1]DONG!O361+[1]HPHU!O361+[1]BAC!O361+[1]THANH!O361+[1]MY!O361+[1]HA!O361+[1]PHUC!O361+[1]LAM!O361+[1]XUAN!O361+[1]LIEN!O361+[1]HUNG!O361+[1]CNAM!O361+[1]TAY!O361+[1]HOA!O361+[1]VAN!O361+[1]PDINH!O361+[1]SLOC!O361+[1]TRUNG!O361+[1]TAN!O361+[1]THUONG!O361+[1]HLAO!O361+[1]PNHA!O361+[1]VTRUNG!O361</f>
        <v>0</v>
      </c>
      <c r="P363" s="617">
        <f>[1]DAI!P299+[1]NAM!P297+[1]NHAN!P299+[1]LY!P299+[1]DUC!P299+[1]DONG!P299+[1]HPHU!P298+[1]BAC!P298+[1]THANH!P299+[1]MY!P296+[1]HA!P237+[1]PHUC!P295+[1]LAM!P296+[1]XUAN!P294+[1]LIEN!P298</f>
        <v>0</v>
      </c>
      <c r="Q363" s="633" t="e">
        <f>[1]DAI!#REF!+[1]NAM!#REF!+[1]NHAN!#REF!+[1]LY!#REF!+[1]DUC!#REF!+[1]DONG!#REF!+[1]HPHU!#REF!+[1]BAC!#REF!+[1]THANH!#REF!+#REF!+[1]MY!#REF!+[1]HA!#REF!+[1]PHUC!#REF!+[1]LAM!#REF!+[1]XUAN!#REF!+[1]LIEN!#REF!</f>
        <v>#REF!</v>
      </c>
      <c r="R363" s="588" t="e">
        <f>[1]DAI!#REF!+[1]NAM!#REF!+[1]NHAN!#REF!+[1]LY!#REF!+[1]DUC!#REF!+[1]DONG!#REF!+[1]HPHU!#REF!+[1]BAC!#REF!+[1]THANH!#REF!+#REF!+[1]MY!#REF!+[1]HA!#REF!+[1]PHUC!#REF!+[1]LAM!#REF!+[1]XUAN!#REF!+[1]LIEN!#REF!</f>
        <v>#REF!</v>
      </c>
      <c r="S363" s="633" t="e">
        <f>[1]DAI!#REF!+[1]NAM!#REF!+[1]NHAN!#REF!+[1]LY!#REF!+[1]DUC!#REF!+[1]DONG!#REF!+[1]HPHU!#REF!+[1]BAC!#REF!+[1]THANH!#REF!+#REF!+[1]MY!#REF!+[1]HA!#REF!+[1]PHUC!#REF!+[1]LAM!#REF!+[1]XUAN!#REF!+[1]LIEN!#REF!</f>
        <v>#REF!</v>
      </c>
      <c r="T363" s="633" t="e">
        <f>[1]DAI!#REF!+[1]NAM!#REF!+[1]NHAN!#REF!+[1]LY!#REF!+[1]DUC!#REF!+[1]DONG!#REF!+[1]HPHU!#REF!+[1]BAC!#REF!+[1]THANH!#REF!+#REF!+[1]MY!#REF!+[1]HA!#REF!+[1]PHUC!#REF!+[1]LAM!#REF!+[1]XUAN!#REF!+[1]LIEN!#REF!</f>
        <v>#REF!</v>
      </c>
      <c r="U363" s="633" t="e">
        <f>[1]DAI!#REF!+[1]NAM!#REF!+[1]NHAN!#REF!+[1]LY!#REF!+[1]DUC!#REF!+[1]DONG!#REF!+[1]HPHU!#REF!+[1]BAC!#REF!+[1]THANH!#REF!+#REF!+[1]MY!#REF!+[1]HA!#REF!+[1]PHUC!#REF!+[1]LAM!#REF!+[1]XUAN!#REF!+[1]LIEN!#REF!</f>
        <v>#REF!</v>
      </c>
      <c r="V363" s="633" t="e">
        <f>[1]DAI!#REF!+[1]NAM!#REF!+[1]NHAN!#REF!+[1]LY!#REF!+[1]DUC!#REF!+[1]DONG!#REF!+[1]HPHU!#REF!+[1]BAC!#REF!+[1]THANH!#REF!+#REF!+[1]MY!#REF!+[1]HA!#REF!+[1]PHUC!#REF!+[1]LAM!#REF!+[1]XUAN!#REF!+[1]LIEN!#REF!</f>
        <v>#REF!</v>
      </c>
      <c r="W363" s="633" t="e">
        <f>[1]DAI!#REF!+[1]NAM!#REF!+[1]NHAN!#REF!+[1]LY!#REF!+[1]DUC!#REF!+[1]DONG!#REF!+[1]HPHU!#REF!+[1]BAC!#REF!+[1]THANH!#REF!+#REF!+[1]MY!#REF!+[1]HA!#REF!+[1]PHUC!#REF!+[1]LAM!#REF!+[1]XUAN!#REF!+[1]LIEN!#REF!</f>
        <v>#REF!</v>
      </c>
      <c r="X363" s="633" t="e">
        <f>[1]DAI!#REF!+[1]NAM!#REF!+[1]NHAN!#REF!+[1]LY!#REF!+[1]DUC!#REF!+[1]DONG!#REF!+[1]HPHU!#REF!+[1]BAC!#REF!+[1]THANH!#REF!+#REF!+[1]MY!#REF!+[1]HA!#REF!+[1]PHUC!#REF!+[1]LAM!#REF!+[1]XUAN!#REF!+[1]LIEN!#REF!</f>
        <v>#REF!</v>
      </c>
      <c r="Y363" s="633" t="e">
        <f>[1]DAI!#REF!+[1]NAM!#REF!+[1]NHAN!#REF!+[1]LY!#REF!+[1]DUC!#REF!+[1]DONG!#REF!+[1]HPHU!#REF!+[1]BAC!#REF!+[1]THANH!#REF!+#REF!+[1]MY!#REF!+[1]HA!#REF!+[1]PHUC!#REF!+[1]LAM!#REF!+[1]XUAN!#REF!+[1]LIEN!#REF!</f>
        <v>#REF!</v>
      </c>
      <c r="Z363" s="633" t="e">
        <f>[1]DAI!#REF!+[1]NAM!#REF!+[1]NHAN!#REF!+[1]LY!#REF!+[1]DUC!#REF!+[1]DONG!#REF!+[1]HPHU!#REF!+[1]BAC!#REF!+[1]THANH!#REF!+#REF!+[1]MY!#REF!+[1]HA!#REF!+[1]PHUC!#REF!+[1]LAM!#REF!+[1]XUAN!#REF!+[1]LIEN!#REF!</f>
        <v>#REF!</v>
      </c>
      <c r="AA363" s="633" t="e">
        <f>[1]DAI!#REF!+[1]NAM!#REF!+[1]NHAN!#REF!+[1]LY!#REF!+[1]DUC!#REF!+[1]DONG!#REF!+[1]HPHU!#REF!+[1]BAC!#REF!+[1]THANH!#REF!+#REF!+[1]MY!#REF!+[1]HA!#REF!+[1]PHUC!#REF!+[1]LAM!#REF!+[1]XUAN!#REF!+[1]LIEN!#REF!</f>
        <v>#REF!</v>
      </c>
      <c r="AB363" s="633" t="e">
        <f>[1]DAI!#REF!+[1]NAM!#REF!+[1]NHAN!#REF!+[1]LY!#REF!+[1]DUC!#REF!+[1]DONG!#REF!+[1]HPHU!#REF!+[1]BAC!#REF!+[1]THANH!#REF!+#REF!+[1]MY!#REF!+[1]HA!#REF!+[1]PHUC!#REF!+[1]LAM!#REF!+[1]XUAN!#REF!+[1]LIEN!#REF!</f>
        <v>#REF!</v>
      </c>
      <c r="AC363" s="633" t="e">
        <f>[1]DAI!#REF!+[1]NAM!#REF!+[1]NHAN!#REF!+[1]LY!#REF!+[1]DUC!#REF!+[1]DONG!#REF!+[1]HPHU!#REF!+[1]BAC!#REF!+[1]THANH!#REF!+#REF!+[1]MY!#REF!+[1]HA!#REF!+[1]PHUC!#REF!+[1]LAM!#REF!+[1]XUAN!#REF!+[1]LIEN!#REF!</f>
        <v>#REF!</v>
      </c>
      <c r="AD363" s="617">
        <f>[1]DAI!AD299+[1]NAM!AD297+[1]NHAN!AD299+[1]LY!AD299+[1]DUC!AD299+[1]DONG!AD299+[1]HPHU!AD298+[1]BAC!AD298+[1]THANH!AD299+[1]MY!AD296+[1]HA!AD237+[1]PHUC!AD295+[1]LAM!AD296+[1]XUAN!AD294+[1]LIEN!AD298</f>
        <v>0</v>
      </c>
      <c r="AE363" s="633" t="e">
        <f>[1]DAI!#REF!+[1]NAM!#REF!+[1]NHAN!#REF!+[1]LY!#REF!+[1]DUC!#REF!+[1]DONG!#REF!+[1]HPHU!#REF!+[1]BAC!#REF!+[1]THANH!#REF!+#REF!+[1]MY!#REF!+[1]HA!#REF!+[1]PHUC!#REF!+[1]LAM!#REF!+[1]XUAN!#REF!+[1]LIEN!#REF!</f>
        <v>#REF!</v>
      </c>
      <c r="AF363" s="633" t="e">
        <f>[1]DAI!#REF!+[1]NAM!#REF!+[1]NHAN!#REF!+[1]LY!#REF!+[1]DUC!#REF!+[1]DONG!#REF!+[1]HPHU!#REF!+[1]BAC!#REF!+[1]THANH!#REF!+#REF!+[1]MY!#REF!+[1]HA!#REF!+[1]PHUC!#REF!+[1]LAM!#REF!+[1]XUAN!#REF!+[1]LIEN!#REF!</f>
        <v>#REF!</v>
      </c>
      <c r="AG363" s="633" t="e">
        <f>[1]DAI!#REF!+[1]NAM!#REF!+[1]NHAN!#REF!+[1]LY!#REF!+[1]DUC!#REF!+[1]DONG!#REF!+[1]HPHU!#REF!+[1]BAC!#REF!+[1]THANH!#REF!+#REF!+[1]MY!#REF!+[1]HA!#REF!+[1]PHUC!#REF!+[1]LAM!#REF!+[1]XUAN!#REF!+[1]LIEN!#REF!</f>
        <v>#REF!</v>
      </c>
      <c r="AH363" s="633" t="e">
        <f>[1]DAI!#REF!+[1]NAM!#REF!+[1]NHAN!#REF!+[1]LY!#REF!+[1]DUC!#REF!+[1]DONG!#REF!+[1]HPHU!#REF!+[1]BAC!#REF!+[1]THANH!#REF!+#REF!+[1]MY!#REF!+[1]HA!#REF!+[1]PHUC!#REF!+[1]LAM!#REF!+[1]XUAN!#REF!+[1]LIEN!#REF!</f>
        <v>#REF!</v>
      </c>
      <c r="AI363" s="633" t="e">
        <f>[1]DAI!#REF!+[1]NAM!#REF!+[1]NHAN!#REF!+[1]LY!#REF!+[1]DUC!#REF!+[1]DONG!#REF!+[1]HPHU!#REF!+[1]BAC!#REF!+[1]THANH!#REF!+#REF!+[1]MY!#REF!+[1]HA!#REF!+[1]PHUC!#REF!+[1]LAM!#REF!+[1]XUAN!#REF!+[1]LIEN!#REF!</f>
        <v>#REF!</v>
      </c>
      <c r="AJ363" s="633" t="e">
        <f>[1]DAI!#REF!+[1]NAM!#REF!+[1]NHAN!#REF!+[1]LY!#REF!+[1]DUC!#REF!+[1]DONG!#REF!+[1]HPHU!#REF!+[1]BAC!#REF!+[1]THANH!#REF!+#REF!+[1]MY!#REF!+[1]HA!#REF!+[1]PHUC!#REF!+[1]LAM!#REF!+[1]XUAN!#REF!+[1]LIEN!#REF!</f>
        <v>#REF!</v>
      </c>
      <c r="AK363" s="617">
        <f>[1]DAI!AK299+[1]NAM!AK297+[1]NHAN!AK299+[1]LY!AK299+[1]DUC!AK299+[1]DONG!AK299+[1]HPHU!AK298+[1]BAC!AK298+[1]THANH!AK299+[1]MY!AK296+[1]HA!AK237+[1]PHUC!AK295+[1]LAM!AK296+[1]XUAN!AK294+[1]LIEN!AK298</f>
        <v>0</v>
      </c>
      <c r="AL363" s="633" t="e">
        <f>[1]DAI!#REF!+[1]NAM!#REF!+[1]NHAN!#REF!+[1]LY!#REF!+[1]DUC!#REF!+[1]DONG!#REF!+[1]HPHU!#REF!+[1]BAC!#REF!+[1]THANH!#REF!+#REF!+[1]MY!#REF!+[1]HA!#REF!+[1]PHUC!#REF!+[1]LAM!#REF!+[1]XUAN!#REF!+[1]LIEN!#REF!</f>
        <v>#REF!</v>
      </c>
      <c r="AM363" s="633" t="e">
        <f>[1]DAI!#REF!+[1]NAM!#REF!+[1]NHAN!#REF!+[1]LY!#REF!+[1]DUC!#REF!+[1]DONG!#REF!+[1]HPHU!#REF!+[1]BAC!#REF!+[1]THANH!#REF!+#REF!+[1]MY!#REF!+[1]HA!#REF!+[1]PHUC!#REF!+[1]LAM!#REF!+[1]XUAN!#REF!+[1]LIEN!#REF!</f>
        <v>#REF!</v>
      </c>
      <c r="AN363" s="617">
        <f>[1]DAI!AN299+[1]NAM!AN297+[1]NHAN!AN299+[1]LY!AN299+[1]DUC!AN299+[1]DONG!AN299+[1]HPHU!AN298+[1]BAC!AN298+[1]THANH!AN299+[1]MY!AN296+[1]HA!AN237+[1]PHUC!AN295+[1]LAM!AN296+[1]XUAN!AN294+[1]LIEN!AN298</f>
        <v>0</v>
      </c>
      <c r="AO363" s="633" t="e">
        <f>[1]DAI!#REF!+[1]NAM!#REF!+[1]NHAN!#REF!+[1]LY!#REF!+[1]DUC!#REF!+[1]DONG!#REF!+[1]HPHU!#REF!+[1]BAC!#REF!+[1]THANH!#REF!+#REF!+[1]MY!#REF!+[1]HA!#REF!+[1]PHUC!#REF!+[1]LAM!#REF!+[1]XUAN!#REF!+[1]LIEN!#REF!</f>
        <v>#REF!</v>
      </c>
      <c r="AP363" s="633" t="e">
        <f>[1]DAI!#REF!+[1]NAM!#REF!+[1]NHAN!#REF!+[1]LY!#REF!+[1]DUC!#REF!+[1]DONG!#REF!+[1]HPHU!#REF!+[1]BAC!#REF!+[1]THANH!#REF!+#REF!+[1]MY!#REF!+[1]HA!#REF!+[1]PHUC!#REF!+[1]LAM!#REF!+[1]XUAN!#REF!+[1]LIEN!#REF!</f>
        <v>#REF!</v>
      </c>
      <c r="AQ363" s="633" t="e">
        <f>[1]DAI!#REF!+[1]NAM!#REF!+[1]NHAN!#REF!+[1]LY!#REF!+[1]DUC!#REF!+[1]DONG!#REF!+[1]HPHU!#REF!+[1]BAC!#REF!+[1]THANH!#REF!+#REF!+[1]MY!#REF!+[1]HA!#REF!+[1]PHUC!#REF!+[1]LAM!#REF!+[1]XUAN!#REF!+[1]LIEN!#REF!</f>
        <v>#REF!</v>
      </c>
      <c r="AR363" s="617">
        <f>[1]DAI!AR361+[1]NAM!AR361+[1]NHAN!AR361+[1]LY!AR361+[1]DUC!AR361+[1]DONG!AR361+[1]HPHU!AR361+[1]BAC!AR361+[1]THANH!AR361+[1]MY!AR361+[1]HA!AR361+[1]PHUC!AR361+[1]LAM!AR361+[1]XUAN!AR361+[1]LIEN!AR361+[1]HUNG!AR361+[1]CNAM!AR361+[1]TAY!AR361+[1]HOA!AR361+[1]VAN!AR361+[1]PDINH!AR361+[1]SLOC!AR361+[1]TRUNG!AR361+[1]TAN!AR361+[1]THUONG!AR361+[1]HLAO!AR361+[1]PNHA!AR361+[1]VTRUNG!AR361</f>
        <v>0</v>
      </c>
      <c r="AS363" s="617">
        <f>[1]DAI!AS299+[1]NAM!AS297+[1]NHAN!AS299+[1]LY!AS299+[1]DUC!AS299+[1]DONG!AS299+[1]HPHU!AS298+[1]BAC!AS298+[1]THANH!AS299+[1]MY!AS296+[1]HA!AS237+[1]PHUC!AS295+[1]LAM!AS296+[1]XUAN!AS294+[1]LIEN!AS298</f>
        <v>0</v>
      </c>
      <c r="AT363" s="617"/>
      <c r="AU363" s="617">
        <f>[1]DAI!AU299+[1]NAM!AU297+[1]NHAN!AU299+[1]LY!AU299+[1]DUC!AU299+[1]DONG!AU299+[1]HPHU!AU298+[1]BAC!AU298+[1]THANH!AU299+[1]MY!AU296+[1]HA!AU237+[1]PHUC!AU295+[1]LAM!AU296+[1]XUAN!AU294+[1]LIEN!AU298</f>
        <v>0</v>
      </c>
      <c r="AV363" s="587">
        <f>[1]DAI!AV361+[1]NAM!AV361+[1]NHAN!AV361+[1]LY!AV361+[1]DUC!AV361+[1]DONG!AV361+[1]HPHU!AV361+[1]BAC!AV361+[1]THANH!AV361+[1]MY!AV361+[1]HA!AV361+[1]PHUC!AV361+[1]LAM!AV361+[1]XUAN!AV361+[1]LIEN!AV361+[1]HUNG!AV361+[1]CNAM!AV361+[1]TAY!AV361+[1]HOA!AV361+[1]VAN!AV361+[1]PDINH!AV361+[1]SLOC!AV361+[1]TRUNG!AV361+[1]TAN!AV361+[1]THUONG!AV361+[1]HLAO!AV361+[1]PNHA!AV361+[1]VTRUNG!AV361</f>
        <v>0</v>
      </c>
      <c r="AW363" s="633" t="e">
        <f>[1]DAI!#REF!+[1]NAM!#REF!+[1]NHAN!#REF!+[1]LY!#REF!+[1]DUC!#REF!+[1]DONG!#REF!+[1]HPHU!#REF!+[1]BAC!#REF!+[1]THANH!#REF!+#REF!+[1]MY!#REF!+[1]HA!#REF!+[1]PHUC!#REF!+[1]LAM!#REF!+[1]XUAN!#REF!+[1]LIEN!#REF!</f>
        <v>#REF!</v>
      </c>
      <c r="AX363" s="633" t="e">
        <f>[1]DAI!#REF!+[1]NAM!#REF!+[1]NHAN!#REF!+[1]LY!#REF!+[1]DUC!#REF!+[1]DONG!#REF!+[1]HPHU!#REF!+[1]BAC!#REF!+[1]THANH!#REF!+#REF!+[1]MY!#REF!+[1]HA!#REF!+[1]PHUC!#REF!+[1]LAM!#REF!+[1]XUAN!#REF!+[1]LIEN!#REF!</f>
        <v>#REF!</v>
      </c>
      <c r="AY363" s="633" t="e">
        <f>[1]DAI!#REF!+[1]NAM!#REF!+[1]NHAN!#REF!+[1]LY!#REF!+[1]DUC!#REF!+[1]DONG!#REF!+[1]HPHU!#REF!+[1]BAC!#REF!+[1]THANH!#REF!+#REF!+[1]MY!#REF!+[1]HA!#REF!+[1]PHUC!#REF!+[1]LAM!#REF!+[1]XUAN!#REF!+[1]LIEN!#REF!</f>
        <v>#REF!</v>
      </c>
      <c r="AZ363" s="617">
        <f>[1]DAI!AZ299+[1]NAM!AZ297+[1]NHAN!AZ299+[1]LY!AZ299+[1]DUC!AZ299+[1]DONG!AZ299+[1]HPHU!AZ298+[1]BAC!AZ298+[1]THANH!AZ299+[1]MY!AZ296+[1]HA!AZ237+[1]PHUC!AZ295+[1]LAM!AZ296+[1]XUAN!AZ294+[1]LIEN!AZ298</f>
        <v>0</v>
      </c>
      <c r="BA363" s="633" t="e">
        <f>[1]DAI!#REF!+[1]NAM!#REF!+[1]NHAN!#REF!+[1]LY!#REF!+[1]DUC!#REF!+[1]DONG!#REF!+[1]HPHU!#REF!+[1]BAC!#REF!+[1]THANH!#REF!+#REF!+[1]MY!#REF!+[1]HA!#REF!+[1]PHUC!#REF!+[1]LAM!#REF!+[1]XUAN!#REF!+[1]LIEN!#REF!</f>
        <v>#REF!</v>
      </c>
      <c r="BB363" s="633" t="e">
        <f>[1]DAI!#REF!+[1]NAM!#REF!+[1]NHAN!#REF!+[1]LY!#REF!+[1]DUC!#REF!+[1]DONG!#REF!+[1]HPHU!#REF!+[1]BAC!#REF!+[1]THANH!#REF!+#REF!+[1]MY!#REF!+[1]HA!#REF!+[1]PHUC!#REF!+[1]LAM!#REF!+[1]XUAN!#REF!+[1]LIEN!#REF!</f>
        <v>#REF!</v>
      </c>
      <c r="BC363" s="633" t="e">
        <f>[1]DAI!#REF!+[1]NAM!#REF!+[1]NHAN!#REF!+[1]LY!#REF!+[1]DUC!#REF!+[1]DONG!#REF!+[1]HPHU!#REF!+[1]BAC!#REF!+[1]THANH!#REF!+#REF!+[1]MY!#REF!+[1]HA!#REF!+[1]PHUC!#REF!+[1]LAM!#REF!+[1]XUAN!#REF!+[1]LIEN!#REF!</f>
        <v>#REF!</v>
      </c>
      <c r="BD363" s="617">
        <f>[1]DAI!BD299+[1]NAM!BD297+[1]NHAN!BD299+[1]LY!BD299+[1]DUC!BD299+[1]DONG!BD299+[1]HPHU!BD298+[1]BAC!BD298+[1]THANH!BD299+[1]MY!BD296+[1]HA!BD237+[1]PHUC!BD295+[1]LAM!BD296+[1]XUAN!BD294+[1]LIEN!BD298</f>
        <v>0</v>
      </c>
      <c r="BE363" s="633" t="e">
        <f>[1]DAI!#REF!+[1]NAM!#REF!+[1]NHAN!#REF!+[1]LY!#REF!+[1]DUC!#REF!+[1]DONG!#REF!+[1]HPHU!#REF!+[1]BAC!#REF!+[1]THANH!#REF!+#REF!+[1]MY!#REF!+[1]HA!#REF!+[1]PHUC!#REF!+[1]LAM!#REF!+[1]XUAN!#REF!+[1]LIEN!#REF!</f>
        <v>#REF!</v>
      </c>
      <c r="BF363" s="633" t="e">
        <f>[1]DAI!#REF!+[1]NAM!#REF!+[1]NHAN!#REF!+[1]LY!#REF!+[1]DUC!#REF!+[1]DONG!#REF!+[1]HPHU!#REF!+[1]BAC!#REF!+[1]THANH!#REF!+#REF!+[1]MY!#REF!+[1]HA!#REF!+[1]PHUC!#REF!+[1]LAM!#REF!+[1]XUAN!#REF!+[1]LIEN!#REF!</f>
        <v>#REF!</v>
      </c>
      <c r="BG363" s="633" t="e">
        <f>[1]DAI!#REF!+[1]NAM!#REF!+[1]NHAN!#REF!+[1]LY!#REF!+[1]DUC!#REF!+[1]DONG!#REF!+[1]HPHU!#REF!+[1]BAC!#REF!+[1]THANH!#REF!+#REF!+[1]MY!#REF!+[1]HA!#REF!+[1]PHUC!#REF!+[1]LAM!#REF!+[1]XUAN!#REF!+[1]LIEN!#REF!</f>
        <v>#REF!</v>
      </c>
      <c r="BH363" s="633" t="e">
        <f>[1]DAI!#REF!+[1]NAM!#REF!+[1]NHAN!#REF!+[1]LY!#REF!+[1]DUC!#REF!+[1]DONG!#REF!+[1]HPHU!#REF!+[1]BAC!#REF!+[1]THANH!#REF!+#REF!+[1]MY!#REF!+[1]HA!#REF!+[1]PHUC!#REF!+[1]LAM!#REF!+[1]XUAN!#REF!+[1]LIEN!#REF!</f>
        <v>#REF!</v>
      </c>
      <c r="BI363" s="633" t="e">
        <f>[1]DAI!#REF!+[1]NAM!#REF!+[1]NHAN!#REF!+[1]LY!#REF!+[1]DUC!#REF!+[1]DONG!#REF!+[1]HPHU!#REF!+[1]BAC!#REF!+[1]THANH!#REF!+#REF!+[1]MY!#REF!+[1]HA!#REF!+[1]PHUC!#REF!+[1]LAM!#REF!+[1]XUAN!#REF!+[1]LIEN!#REF!</f>
        <v>#REF!</v>
      </c>
      <c r="BJ363" s="633" t="e">
        <f>[1]DAI!#REF!+[1]NAM!#REF!+[1]NHAN!#REF!+[1]LY!#REF!+[1]DUC!#REF!+[1]DONG!#REF!+[1]HPHU!#REF!+[1]BAC!#REF!+[1]THANH!#REF!+#REF!+[1]MY!#REF!+[1]HA!#REF!+[1]PHUC!#REF!+[1]LAM!#REF!+[1]XUAN!#REF!+[1]LIEN!#REF!</f>
        <v>#REF!</v>
      </c>
      <c r="BK363" s="633" t="e">
        <f>[1]DAI!#REF!+[1]NAM!#REF!+[1]NHAN!#REF!+[1]LY!#REF!+[1]DUC!#REF!+[1]DONG!#REF!+[1]HPHU!#REF!+[1]BAC!#REF!+[1]THANH!#REF!+#REF!+[1]MY!#REF!+[1]HA!#REF!+[1]PHUC!#REF!+[1]LAM!#REF!+[1]XUAN!#REF!+[1]LIEN!#REF!</f>
        <v>#REF!</v>
      </c>
      <c r="BL363" s="633" t="e">
        <f>[1]DAI!#REF!+[1]NAM!#REF!+[1]NHAN!#REF!+[1]LY!#REF!+[1]DUC!#REF!+[1]DONG!#REF!+[1]HPHU!#REF!+[1]BAC!#REF!+[1]THANH!#REF!+#REF!+[1]MY!#REF!+[1]HA!#REF!+[1]PHUC!#REF!+[1]LAM!#REF!+[1]XUAN!#REF!+[1]LIEN!#REF!</f>
        <v>#REF!</v>
      </c>
      <c r="BM363" s="568"/>
    </row>
    <row r="364" spans="1:65" ht="24" hidden="1" customHeight="1" x14ac:dyDescent="0.2">
      <c r="A364" s="634" t="s">
        <v>88</v>
      </c>
      <c r="B364" s="584" t="s">
        <v>89</v>
      </c>
      <c r="C364" s="635" t="s">
        <v>90</v>
      </c>
      <c r="D364" s="633" t="e">
        <f>[1]DAI!#REF!+[1]NAM!#REF!+[1]NHAN!#REF!+[1]LY!#REF!+[1]DUC!#REF!+[1]DONG!#REF!+[1]HPHU!#REF!+[1]BAC!#REF!+[1]THANH!#REF!+#REF!+[1]MY!#REF!+[1]HA!#REF!+[1]PHUC!#REF!+[1]LAM!#REF!+[1]XUAN!#REF!+[1]LIEN!#REF!</f>
        <v>#REF!</v>
      </c>
      <c r="E364" s="633" t="e">
        <f>[1]DAI!#REF!+[1]NAM!#REF!+[1]NHAN!#REF!+[1]LY!#REF!+[1]DUC!#REF!+[1]DONG!#REF!+[1]HPHU!#REF!+[1]BAC!#REF!+[1]THANH!#REF!+#REF!+[1]MY!#REF!+[1]HA!#REF!+[1]PHUC!#REF!+[1]LAM!#REF!+[1]XUAN!#REF!+[1]LIEN!#REF!</f>
        <v>#REF!</v>
      </c>
      <c r="F364" s="633" t="e">
        <f>[1]DAI!#REF!+[1]NAM!#REF!+[1]NHAN!#REF!+[1]LY!#REF!+[1]DUC!#REF!+[1]DONG!#REF!+[1]HPHU!#REF!+[1]BAC!#REF!+[1]THANH!#REF!+#REF!+[1]MY!#REF!+[1]HA!#REF!+[1]PHUC!#REF!+[1]LAM!#REF!+[1]XUAN!#REF!+[1]LIEN!#REF!</f>
        <v>#REF!</v>
      </c>
      <c r="G364" s="617">
        <f>[1]DAI!G362+[1]NAM!G362+[1]NHAN!G362+[1]LY!G362+[1]DUC!G362+[1]DONG!G362+[1]HPHU!G362+[1]BAC!G362+[1]THANH!G362+[1]MY!G362+[1]HA!G362+[1]PHUC!G362+[1]LAM!G362+[1]XUAN!G362+[1]LIEN!G362+[1]HUNG!G362+[1]CNAM!G362+[1]TAY!G362+[1]HOA!G362+[1]VAN!G362+[1]PDINH!G362+[1]SLOC!G362+[1]TRUNG!G362+[1]TAN!G362+[1]THUONG!G362+[1]HLAO!G362+[1]PNHA!G362+[1]VTRUNG!G362</f>
        <v>0</v>
      </c>
      <c r="H364" s="633" t="e">
        <f>[1]DAI!#REF!+[1]NAM!#REF!+[1]NHAN!#REF!+[1]LY!#REF!+[1]DUC!#REF!+[1]DONG!#REF!+[1]HPHU!#REF!+[1]BAC!#REF!+[1]THANH!#REF!+#REF!+[1]MY!#REF!+[1]HA!#REF!+[1]PHUC!#REF!+[1]LAM!#REF!+[1]XUAN!#REF!+[1]LIEN!#REF!</f>
        <v>#REF!</v>
      </c>
      <c r="I364" s="633" t="e">
        <f>[1]DAI!#REF!+[1]NAM!#REF!+[1]NHAN!#REF!+[1]LY!#REF!+[1]DUC!#REF!+[1]DONG!#REF!+[1]HPHU!#REF!+[1]BAC!#REF!+[1]THANH!#REF!+#REF!+[1]MY!#REF!+[1]HA!#REF!+[1]PHUC!#REF!+[1]LAM!#REF!+[1]XUAN!#REF!+[1]LIEN!#REF!</f>
        <v>#REF!</v>
      </c>
      <c r="J364" s="617">
        <f>[1]DAI!J362+[1]NAM!J362+[1]NHAN!J362+[1]LY!J362+[1]DUC!J362+[1]DONG!J362+[1]HPHU!J362+[1]BAC!J362+[1]THANH!J362+[1]MY!J362+[1]HA!J362+[1]PHUC!J362+[1]LAM!J362+[1]XUAN!J362+[1]LIEN!J362+[1]HUNG!J362+[1]CNAM!J362+[1]TAY!J362+[1]HOA!J362+[1]VAN!J362+[1]PDINH!J362+[1]SLOC!J362+[1]TRUNG!J362+[1]TAN!J362+[1]THUONG!J362+[1]HLAO!J362+[1]PNHA!J362+[1]VTRUNG!J362</f>
        <v>0</v>
      </c>
      <c r="K364" s="633" t="e">
        <f>[1]DAI!#REF!+[1]NAM!#REF!+[1]NHAN!#REF!+[1]LY!#REF!+[1]DUC!#REF!+[1]DONG!#REF!+[1]HPHU!#REF!+[1]BAC!#REF!+[1]THANH!#REF!+#REF!+[1]MY!#REF!+[1]HA!#REF!+[1]PHUC!#REF!+[1]LAM!#REF!+[1]XUAN!#REF!+[1]LIEN!#REF!</f>
        <v>#REF!</v>
      </c>
      <c r="L364" s="633" t="e">
        <f>[1]DAI!#REF!+[1]NAM!#REF!+[1]NHAN!#REF!+[1]LY!#REF!+[1]DUC!#REF!+[1]DONG!#REF!+[1]HPHU!#REF!+[1]BAC!#REF!+[1]THANH!#REF!+#REF!+[1]MY!#REF!+[1]HA!#REF!+[1]PHUC!#REF!+[1]LAM!#REF!+[1]XUAN!#REF!+[1]LIEN!#REF!</f>
        <v>#REF!</v>
      </c>
      <c r="M364" s="633" t="e">
        <f>[1]DAI!#REF!+[1]NAM!#REF!+[1]NHAN!#REF!+[1]LY!#REF!+[1]DUC!#REF!+[1]DONG!#REF!+[1]HPHU!#REF!+[1]BAC!#REF!+[1]THANH!#REF!+#REF!+[1]MY!#REF!+[1]HA!#REF!+[1]PHUC!#REF!+[1]LAM!#REF!+[1]XUAN!#REF!+[1]LIEN!#REF!</f>
        <v>#REF!</v>
      </c>
      <c r="N364" s="617">
        <f>[1]DAI!N362+[1]NAM!N362+[1]NHAN!N362+[1]LY!N362+[1]DUC!N362+[1]DONG!N362+[1]HPHU!N362+[1]BAC!N362+[1]THANH!N362+[1]MY!N362+[1]HA!N362+[1]PHUC!N362+[1]LAM!N362+[1]XUAN!N362+[1]LIEN!N362+[1]HUNG!N362+[1]CNAM!N362+[1]TAY!N362+[1]HOA!N362+[1]VAN!N362+[1]PDINH!N362+[1]SLOC!N362+[1]TRUNG!N362+[1]TAN!N362+[1]THUONG!N362+[1]HLAO!N362+[1]PNHA!N362+[1]VTRUNG!N362</f>
        <v>0</v>
      </c>
      <c r="O364" s="617">
        <f>[1]DAI!O362+[1]NAM!O362+[1]NHAN!O362+[1]LY!O362+[1]DUC!O362+[1]DONG!O362+[1]HPHU!O362+[1]BAC!O362+[1]THANH!O362+[1]MY!O362+[1]HA!O362+[1]PHUC!O362+[1]LAM!O362+[1]XUAN!O362+[1]LIEN!O362+[1]HUNG!O362+[1]CNAM!O362+[1]TAY!O362+[1]HOA!O362+[1]VAN!O362+[1]PDINH!O362+[1]SLOC!O362+[1]TRUNG!O362+[1]TAN!O362+[1]THUONG!O362+[1]HLAO!O362+[1]PNHA!O362+[1]VTRUNG!O362</f>
        <v>0</v>
      </c>
      <c r="P364" s="617">
        <f>[1]DAI!P300+[1]NAM!P298+[1]NHAN!P300+[1]LY!P300+[1]DUC!P300+[1]DONG!P300+[1]HPHU!P299+[1]BAC!P299+[1]THANH!P300+[1]MY!P297+[1]HA!P238+[1]PHUC!P296+[1]LAM!P297+[1]XUAN!P295+[1]LIEN!P299</f>
        <v>0</v>
      </c>
      <c r="Q364" s="633" t="e">
        <f>[1]DAI!#REF!+[1]NAM!#REF!+[1]NHAN!#REF!+[1]LY!#REF!+[1]DUC!#REF!+[1]DONG!#REF!+[1]HPHU!#REF!+[1]BAC!#REF!+[1]THANH!#REF!+#REF!+[1]MY!#REF!+[1]HA!#REF!+[1]PHUC!#REF!+[1]LAM!#REF!+[1]XUAN!#REF!+[1]LIEN!#REF!</f>
        <v>#REF!</v>
      </c>
      <c r="R364" s="588" t="e">
        <f>[1]DAI!#REF!+[1]NAM!#REF!+[1]NHAN!#REF!+[1]LY!#REF!+[1]DUC!#REF!+[1]DONG!#REF!+[1]HPHU!#REF!+[1]BAC!#REF!+[1]THANH!#REF!+#REF!+[1]MY!#REF!+[1]HA!#REF!+[1]PHUC!#REF!+[1]LAM!#REF!+[1]XUAN!#REF!+[1]LIEN!#REF!</f>
        <v>#REF!</v>
      </c>
      <c r="S364" s="633" t="e">
        <f>[1]DAI!#REF!+[1]NAM!#REF!+[1]NHAN!#REF!+[1]LY!#REF!+[1]DUC!#REF!+[1]DONG!#REF!+[1]HPHU!#REF!+[1]BAC!#REF!+[1]THANH!#REF!+#REF!+[1]MY!#REF!+[1]HA!#REF!+[1]PHUC!#REF!+[1]LAM!#REF!+[1]XUAN!#REF!+[1]LIEN!#REF!</f>
        <v>#REF!</v>
      </c>
      <c r="T364" s="633" t="e">
        <f>[1]DAI!#REF!+[1]NAM!#REF!+[1]NHAN!#REF!+[1]LY!#REF!+[1]DUC!#REF!+[1]DONG!#REF!+[1]HPHU!#REF!+[1]BAC!#REF!+[1]THANH!#REF!+#REF!+[1]MY!#REF!+[1]HA!#REF!+[1]PHUC!#REF!+[1]LAM!#REF!+[1]XUAN!#REF!+[1]LIEN!#REF!</f>
        <v>#REF!</v>
      </c>
      <c r="U364" s="633" t="e">
        <f>[1]DAI!#REF!+[1]NAM!#REF!+[1]NHAN!#REF!+[1]LY!#REF!+[1]DUC!#REF!+[1]DONG!#REF!+[1]HPHU!#REF!+[1]BAC!#REF!+[1]THANH!#REF!+#REF!+[1]MY!#REF!+[1]HA!#REF!+[1]PHUC!#REF!+[1]LAM!#REF!+[1]XUAN!#REF!+[1]LIEN!#REF!</f>
        <v>#REF!</v>
      </c>
      <c r="V364" s="633" t="e">
        <f>[1]DAI!#REF!+[1]NAM!#REF!+[1]NHAN!#REF!+[1]LY!#REF!+[1]DUC!#REF!+[1]DONG!#REF!+[1]HPHU!#REF!+[1]BAC!#REF!+[1]THANH!#REF!+#REF!+[1]MY!#REF!+[1]HA!#REF!+[1]PHUC!#REF!+[1]LAM!#REF!+[1]XUAN!#REF!+[1]LIEN!#REF!</f>
        <v>#REF!</v>
      </c>
      <c r="W364" s="633" t="e">
        <f>[1]DAI!#REF!+[1]NAM!#REF!+[1]NHAN!#REF!+[1]LY!#REF!+[1]DUC!#REF!+[1]DONG!#REF!+[1]HPHU!#REF!+[1]BAC!#REF!+[1]THANH!#REF!+#REF!+[1]MY!#REF!+[1]HA!#REF!+[1]PHUC!#REF!+[1]LAM!#REF!+[1]XUAN!#REF!+[1]LIEN!#REF!</f>
        <v>#REF!</v>
      </c>
      <c r="X364" s="633" t="e">
        <f>[1]DAI!#REF!+[1]NAM!#REF!+[1]NHAN!#REF!+[1]LY!#REF!+[1]DUC!#REF!+[1]DONG!#REF!+[1]HPHU!#REF!+[1]BAC!#REF!+[1]THANH!#REF!+#REF!+[1]MY!#REF!+[1]HA!#REF!+[1]PHUC!#REF!+[1]LAM!#REF!+[1]XUAN!#REF!+[1]LIEN!#REF!</f>
        <v>#REF!</v>
      </c>
      <c r="Y364" s="633" t="e">
        <f>[1]DAI!#REF!+[1]NAM!#REF!+[1]NHAN!#REF!+[1]LY!#REF!+[1]DUC!#REF!+[1]DONG!#REF!+[1]HPHU!#REF!+[1]BAC!#REF!+[1]THANH!#REF!+#REF!+[1]MY!#REF!+[1]HA!#REF!+[1]PHUC!#REF!+[1]LAM!#REF!+[1]XUAN!#REF!+[1]LIEN!#REF!</f>
        <v>#REF!</v>
      </c>
      <c r="Z364" s="633" t="e">
        <f>[1]DAI!#REF!+[1]NAM!#REF!+[1]NHAN!#REF!+[1]LY!#REF!+[1]DUC!#REF!+[1]DONG!#REF!+[1]HPHU!#REF!+[1]BAC!#REF!+[1]THANH!#REF!+#REF!+[1]MY!#REF!+[1]HA!#REF!+[1]PHUC!#REF!+[1]LAM!#REF!+[1]XUAN!#REF!+[1]LIEN!#REF!</f>
        <v>#REF!</v>
      </c>
      <c r="AA364" s="633" t="e">
        <f>[1]DAI!#REF!+[1]NAM!#REF!+[1]NHAN!#REF!+[1]LY!#REF!+[1]DUC!#REF!+[1]DONG!#REF!+[1]HPHU!#REF!+[1]BAC!#REF!+[1]THANH!#REF!+#REF!+[1]MY!#REF!+[1]HA!#REF!+[1]PHUC!#REF!+[1]LAM!#REF!+[1]XUAN!#REF!+[1]LIEN!#REF!</f>
        <v>#REF!</v>
      </c>
      <c r="AB364" s="633" t="e">
        <f>[1]DAI!#REF!+[1]NAM!#REF!+[1]NHAN!#REF!+[1]LY!#REF!+[1]DUC!#REF!+[1]DONG!#REF!+[1]HPHU!#REF!+[1]BAC!#REF!+[1]THANH!#REF!+#REF!+[1]MY!#REF!+[1]HA!#REF!+[1]PHUC!#REF!+[1]LAM!#REF!+[1]XUAN!#REF!+[1]LIEN!#REF!</f>
        <v>#REF!</v>
      </c>
      <c r="AC364" s="633" t="e">
        <f>[1]DAI!#REF!+[1]NAM!#REF!+[1]NHAN!#REF!+[1]LY!#REF!+[1]DUC!#REF!+[1]DONG!#REF!+[1]HPHU!#REF!+[1]BAC!#REF!+[1]THANH!#REF!+#REF!+[1]MY!#REF!+[1]HA!#REF!+[1]PHUC!#REF!+[1]LAM!#REF!+[1]XUAN!#REF!+[1]LIEN!#REF!</f>
        <v>#REF!</v>
      </c>
      <c r="AD364" s="617">
        <f>[1]DAI!AD300+[1]NAM!AD298+[1]NHAN!AD300+[1]LY!AD300+[1]DUC!AD300+[1]DONG!AD300+[1]HPHU!AD299+[1]BAC!AD299+[1]THANH!AD300+[1]MY!AD297+[1]HA!AD238+[1]PHUC!AD296+[1]LAM!AD297+[1]XUAN!AD295+[1]LIEN!AD299</f>
        <v>0</v>
      </c>
      <c r="AE364" s="633" t="e">
        <f>[1]DAI!#REF!+[1]NAM!#REF!+[1]NHAN!#REF!+[1]LY!#REF!+[1]DUC!#REF!+[1]DONG!#REF!+[1]HPHU!#REF!+[1]BAC!#REF!+[1]THANH!#REF!+#REF!+[1]MY!#REF!+[1]HA!#REF!+[1]PHUC!#REF!+[1]LAM!#REF!+[1]XUAN!#REF!+[1]LIEN!#REF!</f>
        <v>#REF!</v>
      </c>
      <c r="AF364" s="633" t="e">
        <f>[1]DAI!#REF!+[1]NAM!#REF!+[1]NHAN!#REF!+[1]LY!#REF!+[1]DUC!#REF!+[1]DONG!#REF!+[1]HPHU!#REF!+[1]BAC!#REF!+[1]THANH!#REF!+#REF!+[1]MY!#REF!+[1]HA!#REF!+[1]PHUC!#REF!+[1]LAM!#REF!+[1]XUAN!#REF!+[1]LIEN!#REF!</f>
        <v>#REF!</v>
      </c>
      <c r="AG364" s="633" t="e">
        <f>[1]DAI!#REF!+[1]NAM!#REF!+[1]NHAN!#REF!+[1]LY!#REF!+[1]DUC!#REF!+[1]DONG!#REF!+[1]HPHU!#REF!+[1]BAC!#REF!+[1]THANH!#REF!+#REF!+[1]MY!#REF!+[1]HA!#REF!+[1]PHUC!#REF!+[1]LAM!#REF!+[1]XUAN!#REF!+[1]LIEN!#REF!</f>
        <v>#REF!</v>
      </c>
      <c r="AH364" s="633" t="e">
        <f>[1]DAI!#REF!+[1]NAM!#REF!+[1]NHAN!#REF!+[1]LY!#REF!+[1]DUC!#REF!+[1]DONG!#REF!+[1]HPHU!#REF!+[1]BAC!#REF!+[1]THANH!#REF!+#REF!+[1]MY!#REF!+[1]HA!#REF!+[1]PHUC!#REF!+[1]LAM!#REF!+[1]XUAN!#REF!+[1]LIEN!#REF!</f>
        <v>#REF!</v>
      </c>
      <c r="AI364" s="633" t="e">
        <f>[1]DAI!#REF!+[1]NAM!#REF!+[1]NHAN!#REF!+[1]LY!#REF!+[1]DUC!#REF!+[1]DONG!#REF!+[1]HPHU!#REF!+[1]BAC!#REF!+[1]THANH!#REF!+#REF!+[1]MY!#REF!+[1]HA!#REF!+[1]PHUC!#REF!+[1]LAM!#REF!+[1]XUAN!#REF!+[1]LIEN!#REF!</f>
        <v>#REF!</v>
      </c>
      <c r="AJ364" s="633" t="e">
        <f>[1]DAI!#REF!+[1]NAM!#REF!+[1]NHAN!#REF!+[1]LY!#REF!+[1]DUC!#REF!+[1]DONG!#REF!+[1]HPHU!#REF!+[1]BAC!#REF!+[1]THANH!#REF!+#REF!+[1]MY!#REF!+[1]HA!#REF!+[1]PHUC!#REF!+[1]LAM!#REF!+[1]XUAN!#REF!+[1]LIEN!#REF!</f>
        <v>#REF!</v>
      </c>
      <c r="AK364" s="617">
        <f>[1]DAI!AK300+[1]NAM!AK298+[1]NHAN!AK300+[1]LY!AK300+[1]DUC!AK300+[1]DONG!AK300+[1]HPHU!AK299+[1]BAC!AK299+[1]THANH!AK300+[1]MY!AK297+[1]HA!AK238+[1]PHUC!AK296+[1]LAM!AK297+[1]XUAN!AK295+[1]LIEN!AK299</f>
        <v>0</v>
      </c>
      <c r="AL364" s="633" t="e">
        <f>[1]DAI!#REF!+[1]NAM!#REF!+[1]NHAN!#REF!+[1]LY!#REF!+[1]DUC!#REF!+[1]DONG!#REF!+[1]HPHU!#REF!+[1]BAC!#REF!+[1]THANH!#REF!+#REF!+[1]MY!#REF!+[1]HA!#REF!+[1]PHUC!#REF!+[1]LAM!#REF!+[1]XUAN!#REF!+[1]LIEN!#REF!</f>
        <v>#REF!</v>
      </c>
      <c r="AM364" s="633" t="e">
        <f>[1]DAI!#REF!+[1]NAM!#REF!+[1]NHAN!#REF!+[1]LY!#REF!+[1]DUC!#REF!+[1]DONG!#REF!+[1]HPHU!#REF!+[1]BAC!#REF!+[1]THANH!#REF!+#REF!+[1]MY!#REF!+[1]HA!#REF!+[1]PHUC!#REF!+[1]LAM!#REF!+[1]XUAN!#REF!+[1]LIEN!#REF!</f>
        <v>#REF!</v>
      </c>
      <c r="AN364" s="617">
        <f>[1]DAI!AN300+[1]NAM!AN298+[1]NHAN!AN300+[1]LY!AN300+[1]DUC!AN300+[1]DONG!AN300+[1]HPHU!AN299+[1]BAC!AN299+[1]THANH!AN300+[1]MY!AN297+[1]HA!AN238+[1]PHUC!AN296+[1]LAM!AN297+[1]XUAN!AN295+[1]LIEN!AN299</f>
        <v>0</v>
      </c>
      <c r="AO364" s="633" t="e">
        <f>[1]DAI!#REF!+[1]NAM!#REF!+[1]NHAN!#REF!+[1]LY!#REF!+[1]DUC!#REF!+[1]DONG!#REF!+[1]HPHU!#REF!+[1]BAC!#REF!+[1]THANH!#REF!+#REF!+[1]MY!#REF!+[1]HA!#REF!+[1]PHUC!#REF!+[1]LAM!#REF!+[1]XUAN!#REF!+[1]LIEN!#REF!</f>
        <v>#REF!</v>
      </c>
      <c r="AP364" s="633" t="e">
        <f>[1]DAI!#REF!+[1]NAM!#REF!+[1]NHAN!#REF!+[1]LY!#REF!+[1]DUC!#REF!+[1]DONG!#REF!+[1]HPHU!#REF!+[1]BAC!#REF!+[1]THANH!#REF!+#REF!+[1]MY!#REF!+[1]HA!#REF!+[1]PHUC!#REF!+[1]LAM!#REF!+[1]XUAN!#REF!+[1]LIEN!#REF!</f>
        <v>#REF!</v>
      </c>
      <c r="AQ364" s="633" t="e">
        <f>[1]DAI!#REF!+[1]NAM!#REF!+[1]NHAN!#REF!+[1]LY!#REF!+[1]DUC!#REF!+[1]DONG!#REF!+[1]HPHU!#REF!+[1]BAC!#REF!+[1]THANH!#REF!+#REF!+[1]MY!#REF!+[1]HA!#REF!+[1]PHUC!#REF!+[1]LAM!#REF!+[1]XUAN!#REF!+[1]LIEN!#REF!</f>
        <v>#REF!</v>
      </c>
      <c r="AR364" s="617">
        <f>[1]DAI!AR362+[1]NAM!AR362+[1]NHAN!AR362+[1]LY!AR362+[1]DUC!AR362+[1]DONG!AR362+[1]HPHU!AR362+[1]BAC!AR362+[1]THANH!AR362+[1]MY!AR362+[1]HA!AR362+[1]PHUC!AR362+[1]LAM!AR362+[1]XUAN!AR362+[1]LIEN!AR362+[1]HUNG!AR362+[1]CNAM!AR362+[1]TAY!AR362+[1]HOA!AR362+[1]VAN!AR362+[1]PDINH!AR362+[1]SLOC!AR362+[1]TRUNG!AR362+[1]TAN!AR362+[1]THUONG!AR362+[1]HLAO!AR362+[1]PNHA!AR362+[1]VTRUNG!AR362</f>
        <v>0</v>
      </c>
      <c r="AS364" s="617">
        <f>[1]DAI!AS300+[1]NAM!AS298+[1]NHAN!AS300+[1]LY!AS300+[1]DUC!AS300+[1]DONG!AS300+[1]HPHU!AS299+[1]BAC!AS299+[1]THANH!AS300+[1]MY!AS297+[1]HA!AS238+[1]PHUC!AS296+[1]LAM!AS297+[1]XUAN!AS295+[1]LIEN!AS299</f>
        <v>0</v>
      </c>
      <c r="AT364" s="617"/>
      <c r="AU364" s="617">
        <f>[1]DAI!AU300+[1]NAM!AU298+[1]NHAN!AU300+[1]LY!AU300+[1]DUC!AU300+[1]DONG!AU300+[1]HPHU!AU299+[1]BAC!AU299+[1]THANH!AU300+[1]MY!AU297+[1]HA!AU238+[1]PHUC!AU296+[1]LAM!AU297+[1]XUAN!AU295+[1]LIEN!AU299</f>
        <v>0</v>
      </c>
      <c r="AV364" s="587">
        <f>[1]DAI!AV362+[1]NAM!AV362+[1]NHAN!AV362+[1]LY!AV362+[1]DUC!AV362+[1]DONG!AV362+[1]HPHU!AV362+[1]BAC!AV362+[1]THANH!AV362+[1]MY!AV362+[1]HA!AV362+[1]PHUC!AV362+[1]LAM!AV362+[1]XUAN!AV362+[1]LIEN!AV362+[1]HUNG!AV362+[1]CNAM!AV362+[1]TAY!AV362+[1]HOA!AV362+[1]VAN!AV362+[1]PDINH!AV362+[1]SLOC!AV362+[1]TRUNG!AV362+[1]TAN!AV362+[1]THUONG!AV362+[1]HLAO!AV362+[1]PNHA!AV362+[1]VTRUNG!AV362</f>
        <v>0</v>
      </c>
      <c r="AW364" s="633" t="e">
        <f>[1]DAI!#REF!+[1]NAM!#REF!+[1]NHAN!#REF!+[1]LY!#REF!+[1]DUC!#REF!+[1]DONG!#REF!+[1]HPHU!#REF!+[1]BAC!#REF!+[1]THANH!#REF!+#REF!+[1]MY!#REF!+[1]HA!#REF!+[1]PHUC!#REF!+[1]LAM!#REF!+[1]XUAN!#REF!+[1]LIEN!#REF!</f>
        <v>#REF!</v>
      </c>
      <c r="AX364" s="633" t="e">
        <f>[1]DAI!#REF!+[1]NAM!#REF!+[1]NHAN!#REF!+[1]LY!#REF!+[1]DUC!#REF!+[1]DONG!#REF!+[1]HPHU!#REF!+[1]BAC!#REF!+[1]THANH!#REF!+#REF!+[1]MY!#REF!+[1]HA!#REF!+[1]PHUC!#REF!+[1]LAM!#REF!+[1]XUAN!#REF!+[1]LIEN!#REF!</f>
        <v>#REF!</v>
      </c>
      <c r="AY364" s="633" t="e">
        <f>[1]DAI!#REF!+[1]NAM!#REF!+[1]NHAN!#REF!+[1]LY!#REF!+[1]DUC!#REF!+[1]DONG!#REF!+[1]HPHU!#REF!+[1]BAC!#REF!+[1]THANH!#REF!+#REF!+[1]MY!#REF!+[1]HA!#REF!+[1]PHUC!#REF!+[1]LAM!#REF!+[1]XUAN!#REF!+[1]LIEN!#REF!</f>
        <v>#REF!</v>
      </c>
      <c r="AZ364" s="617">
        <f>[1]DAI!AZ300+[1]NAM!AZ298+[1]NHAN!AZ300+[1]LY!AZ300+[1]DUC!AZ300+[1]DONG!AZ300+[1]HPHU!AZ299+[1]BAC!AZ299+[1]THANH!AZ300+[1]MY!AZ297+[1]HA!AZ238+[1]PHUC!AZ296+[1]LAM!AZ297+[1]XUAN!AZ295+[1]LIEN!AZ299</f>
        <v>0</v>
      </c>
      <c r="BA364" s="633" t="e">
        <f>[1]DAI!#REF!+[1]NAM!#REF!+[1]NHAN!#REF!+[1]LY!#REF!+[1]DUC!#REF!+[1]DONG!#REF!+[1]HPHU!#REF!+[1]BAC!#REF!+[1]THANH!#REF!+#REF!+[1]MY!#REF!+[1]HA!#REF!+[1]PHUC!#REF!+[1]LAM!#REF!+[1]XUAN!#REF!+[1]LIEN!#REF!</f>
        <v>#REF!</v>
      </c>
      <c r="BB364" s="633" t="e">
        <f>[1]DAI!#REF!+[1]NAM!#REF!+[1]NHAN!#REF!+[1]LY!#REF!+[1]DUC!#REF!+[1]DONG!#REF!+[1]HPHU!#REF!+[1]BAC!#REF!+[1]THANH!#REF!+#REF!+[1]MY!#REF!+[1]HA!#REF!+[1]PHUC!#REF!+[1]LAM!#REF!+[1]XUAN!#REF!+[1]LIEN!#REF!</f>
        <v>#REF!</v>
      </c>
      <c r="BC364" s="633" t="e">
        <f>[1]DAI!#REF!+[1]NAM!#REF!+[1]NHAN!#REF!+[1]LY!#REF!+[1]DUC!#REF!+[1]DONG!#REF!+[1]HPHU!#REF!+[1]BAC!#REF!+[1]THANH!#REF!+#REF!+[1]MY!#REF!+[1]HA!#REF!+[1]PHUC!#REF!+[1]LAM!#REF!+[1]XUAN!#REF!+[1]LIEN!#REF!</f>
        <v>#REF!</v>
      </c>
      <c r="BD364" s="617">
        <f>[1]DAI!BD300+[1]NAM!BD298+[1]NHAN!BD300+[1]LY!BD300+[1]DUC!BD300+[1]DONG!BD300+[1]HPHU!BD299+[1]BAC!BD299+[1]THANH!BD300+[1]MY!BD297+[1]HA!BD238+[1]PHUC!BD296+[1]LAM!BD297+[1]XUAN!BD295+[1]LIEN!BD299</f>
        <v>0</v>
      </c>
      <c r="BE364" s="633" t="e">
        <f>[1]DAI!#REF!+[1]NAM!#REF!+[1]NHAN!#REF!+[1]LY!#REF!+[1]DUC!#REF!+[1]DONG!#REF!+[1]HPHU!#REF!+[1]BAC!#REF!+[1]THANH!#REF!+#REF!+[1]MY!#REF!+[1]HA!#REF!+[1]PHUC!#REF!+[1]LAM!#REF!+[1]XUAN!#REF!+[1]LIEN!#REF!</f>
        <v>#REF!</v>
      </c>
      <c r="BF364" s="633" t="e">
        <f>[1]DAI!#REF!+[1]NAM!#REF!+[1]NHAN!#REF!+[1]LY!#REF!+[1]DUC!#REF!+[1]DONG!#REF!+[1]HPHU!#REF!+[1]BAC!#REF!+[1]THANH!#REF!+#REF!+[1]MY!#REF!+[1]HA!#REF!+[1]PHUC!#REF!+[1]LAM!#REF!+[1]XUAN!#REF!+[1]LIEN!#REF!</f>
        <v>#REF!</v>
      </c>
      <c r="BG364" s="633" t="e">
        <f>[1]DAI!#REF!+[1]NAM!#REF!+[1]NHAN!#REF!+[1]LY!#REF!+[1]DUC!#REF!+[1]DONG!#REF!+[1]HPHU!#REF!+[1]BAC!#REF!+[1]THANH!#REF!+#REF!+[1]MY!#REF!+[1]HA!#REF!+[1]PHUC!#REF!+[1]LAM!#REF!+[1]XUAN!#REF!+[1]LIEN!#REF!</f>
        <v>#REF!</v>
      </c>
      <c r="BH364" s="633" t="e">
        <f>[1]DAI!#REF!+[1]NAM!#REF!+[1]NHAN!#REF!+[1]LY!#REF!+[1]DUC!#REF!+[1]DONG!#REF!+[1]HPHU!#REF!+[1]BAC!#REF!+[1]THANH!#REF!+#REF!+[1]MY!#REF!+[1]HA!#REF!+[1]PHUC!#REF!+[1]LAM!#REF!+[1]XUAN!#REF!+[1]LIEN!#REF!</f>
        <v>#REF!</v>
      </c>
      <c r="BI364" s="633" t="e">
        <f>[1]DAI!#REF!+[1]NAM!#REF!+[1]NHAN!#REF!+[1]LY!#REF!+[1]DUC!#REF!+[1]DONG!#REF!+[1]HPHU!#REF!+[1]BAC!#REF!+[1]THANH!#REF!+#REF!+[1]MY!#REF!+[1]HA!#REF!+[1]PHUC!#REF!+[1]LAM!#REF!+[1]XUAN!#REF!+[1]LIEN!#REF!</f>
        <v>#REF!</v>
      </c>
      <c r="BJ364" s="633" t="e">
        <f>[1]DAI!#REF!+[1]NAM!#REF!+[1]NHAN!#REF!+[1]LY!#REF!+[1]DUC!#REF!+[1]DONG!#REF!+[1]HPHU!#REF!+[1]BAC!#REF!+[1]THANH!#REF!+#REF!+[1]MY!#REF!+[1]HA!#REF!+[1]PHUC!#REF!+[1]LAM!#REF!+[1]XUAN!#REF!+[1]LIEN!#REF!</f>
        <v>#REF!</v>
      </c>
      <c r="BK364" s="633" t="e">
        <f>[1]DAI!#REF!+[1]NAM!#REF!+[1]NHAN!#REF!+[1]LY!#REF!+[1]DUC!#REF!+[1]DONG!#REF!+[1]HPHU!#REF!+[1]BAC!#REF!+[1]THANH!#REF!+#REF!+[1]MY!#REF!+[1]HA!#REF!+[1]PHUC!#REF!+[1]LAM!#REF!+[1]XUAN!#REF!+[1]LIEN!#REF!</f>
        <v>#REF!</v>
      </c>
      <c r="BL364" s="633" t="e">
        <f>[1]DAI!#REF!+[1]NAM!#REF!+[1]NHAN!#REF!+[1]LY!#REF!+[1]DUC!#REF!+[1]DONG!#REF!+[1]HPHU!#REF!+[1]BAC!#REF!+[1]THANH!#REF!+#REF!+[1]MY!#REF!+[1]HA!#REF!+[1]PHUC!#REF!+[1]LAM!#REF!+[1]XUAN!#REF!+[1]LIEN!#REF!</f>
        <v>#REF!</v>
      </c>
      <c r="BM364" s="568"/>
    </row>
    <row r="365" spans="1:65" ht="24" hidden="1" customHeight="1" x14ac:dyDescent="0.2">
      <c r="A365" s="634" t="s">
        <v>91</v>
      </c>
      <c r="B365" s="584" t="s">
        <v>94</v>
      </c>
      <c r="C365" s="635" t="s">
        <v>95</v>
      </c>
      <c r="D365" s="633" t="e">
        <f>[1]DAI!#REF!+[1]NAM!#REF!+[1]NHAN!#REF!+[1]LY!#REF!+[1]DUC!#REF!+[1]DONG!#REF!+[1]HPHU!#REF!+[1]BAC!#REF!+[1]THANH!#REF!+#REF!+[1]MY!#REF!+[1]HA!#REF!+[1]PHUC!#REF!+[1]LAM!#REF!+[1]XUAN!#REF!+[1]LIEN!#REF!</f>
        <v>#REF!</v>
      </c>
      <c r="E365" s="633" t="e">
        <f>[1]DAI!#REF!+[1]NAM!#REF!+[1]NHAN!#REF!+[1]LY!#REF!+[1]DUC!#REF!+[1]DONG!#REF!+[1]HPHU!#REF!+[1]BAC!#REF!+[1]THANH!#REF!+#REF!+[1]MY!#REF!+[1]HA!#REF!+[1]PHUC!#REF!+[1]LAM!#REF!+[1]XUAN!#REF!+[1]LIEN!#REF!</f>
        <v>#REF!</v>
      </c>
      <c r="F365" s="633" t="e">
        <f>[1]DAI!#REF!+[1]NAM!#REF!+[1]NHAN!#REF!+[1]LY!#REF!+[1]DUC!#REF!+[1]DONG!#REF!+[1]HPHU!#REF!+[1]BAC!#REF!+[1]THANH!#REF!+#REF!+[1]MY!#REF!+[1]HA!#REF!+[1]PHUC!#REF!+[1]LAM!#REF!+[1]XUAN!#REF!+[1]LIEN!#REF!</f>
        <v>#REF!</v>
      </c>
      <c r="G365" s="617">
        <f>[1]DAI!G363+[1]NAM!G363+[1]NHAN!G363+[1]LY!G363+[1]DUC!G363+[1]DONG!G363+[1]HPHU!G363+[1]BAC!G363+[1]THANH!G363+[1]MY!G363+[1]HA!G363+[1]PHUC!G363+[1]LAM!G363+[1]XUAN!G363+[1]LIEN!G363+[1]HUNG!G363+[1]CNAM!G363+[1]TAY!G363+[1]HOA!G363+[1]VAN!G363+[1]PDINH!G363+[1]SLOC!G363+[1]TRUNG!G363+[1]TAN!G363+[1]THUONG!G363+[1]HLAO!G363+[1]PNHA!G363+[1]VTRUNG!G363</f>
        <v>0</v>
      </c>
      <c r="H365" s="633" t="e">
        <f>[1]DAI!#REF!+[1]NAM!#REF!+[1]NHAN!#REF!+[1]LY!#REF!+[1]DUC!#REF!+[1]DONG!#REF!+[1]HPHU!#REF!+[1]BAC!#REF!+[1]THANH!#REF!+#REF!+[1]MY!#REF!+[1]HA!#REF!+[1]PHUC!#REF!+[1]LAM!#REF!+[1]XUAN!#REF!+[1]LIEN!#REF!</f>
        <v>#REF!</v>
      </c>
      <c r="I365" s="633" t="e">
        <f>[1]DAI!#REF!+[1]NAM!#REF!+[1]NHAN!#REF!+[1]LY!#REF!+[1]DUC!#REF!+[1]DONG!#REF!+[1]HPHU!#REF!+[1]BAC!#REF!+[1]THANH!#REF!+#REF!+[1]MY!#REF!+[1]HA!#REF!+[1]PHUC!#REF!+[1]LAM!#REF!+[1]XUAN!#REF!+[1]LIEN!#REF!</f>
        <v>#REF!</v>
      </c>
      <c r="J365" s="617">
        <f>[1]DAI!J363+[1]NAM!J363+[1]NHAN!J363+[1]LY!J363+[1]DUC!J363+[1]DONG!J363+[1]HPHU!J363+[1]BAC!J363+[1]THANH!J363+[1]MY!J363+[1]HA!J363+[1]PHUC!J363+[1]LAM!J363+[1]XUAN!J363+[1]LIEN!J363+[1]HUNG!J363+[1]CNAM!J363+[1]TAY!J363+[1]HOA!J363+[1]VAN!J363+[1]PDINH!J363+[1]SLOC!J363+[1]TRUNG!J363+[1]TAN!J363+[1]THUONG!J363+[1]HLAO!J363+[1]PNHA!J363+[1]VTRUNG!J363</f>
        <v>0</v>
      </c>
      <c r="K365" s="633" t="e">
        <f>[1]DAI!#REF!+[1]NAM!#REF!+[1]NHAN!#REF!+[1]LY!#REF!+[1]DUC!#REF!+[1]DONG!#REF!+[1]HPHU!#REF!+[1]BAC!#REF!+[1]THANH!#REF!+#REF!+[1]MY!#REF!+[1]HA!#REF!+[1]PHUC!#REF!+[1]LAM!#REF!+[1]XUAN!#REF!+[1]LIEN!#REF!</f>
        <v>#REF!</v>
      </c>
      <c r="L365" s="633" t="e">
        <f>[1]DAI!#REF!+[1]NAM!#REF!+[1]NHAN!#REF!+[1]LY!#REF!+[1]DUC!#REF!+[1]DONG!#REF!+[1]HPHU!#REF!+[1]BAC!#REF!+[1]THANH!#REF!+#REF!+[1]MY!#REF!+[1]HA!#REF!+[1]PHUC!#REF!+[1]LAM!#REF!+[1]XUAN!#REF!+[1]LIEN!#REF!</f>
        <v>#REF!</v>
      </c>
      <c r="M365" s="633" t="e">
        <f>[1]DAI!#REF!+[1]NAM!#REF!+[1]NHAN!#REF!+[1]LY!#REF!+[1]DUC!#REF!+[1]DONG!#REF!+[1]HPHU!#REF!+[1]BAC!#REF!+[1]THANH!#REF!+#REF!+[1]MY!#REF!+[1]HA!#REF!+[1]PHUC!#REF!+[1]LAM!#REF!+[1]XUAN!#REF!+[1]LIEN!#REF!</f>
        <v>#REF!</v>
      </c>
      <c r="N365" s="617">
        <f>[1]DAI!N363+[1]NAM!N363+[1]NHAN!N363+[1]LY!N363+[1]DUC!N363+[1]DONG!N363+[1]HPHU!N363+[1]BAC!N363+[1]THANH!N363+[1]MY!N363+[1]HA!N363+[1]PHUC!N363+[1]LAM!N363+[1]XUAN!N363+[1]LIEN!N363+[1]HUNG!N363+[1]CNAM!N363+[1]TAY!N363+[1]HOA!N363+[1]VAN!N363+[1]PDINH!N363+[1]SLOC!N363+[1]TRUNG!N363+[1]TAN!N363+[1]THUONG!N363+[1]HLAO!N363+[1]PNHA!N363+[1]VTRUNG!N363</f>
        <v>0</v>
      </c>
      <c r="O365" s="617">
        <f>[1]DAI!O363+[1]NAM!O363+[1]NHAN!O363+[1]LY!O363+[1]DUC!O363+[1]DONG!O363+[1]HPHU!O363+[1]BAC!O363+[1]THANH!O363+[1]MY!O363+[1]HA!O363+[1]PHUC!O363+[1]LAM!O363+[1]XUAN!O363+[1]LIEN!O363+[1]HUNG!O363+[1]CNAM!O363+[1]TAY!O363+[1]HOA!O363+[1]VAN!O363+[1]PDINH!O363+[1]SLOC!O363+[1]TRUNG!O363+[1]TAN!O363+[1]THUONG!O363+[1]HLAO!O363+[1]PNHA!O363+[1]VTRUNG!O363</f>
        <v>0</v>
      </c>
      <c r="P365" s="617">
        <f>[1]DAI!P301+[1]NAM!P299+[1]NHAN!P301+[1]LY!P301+[1]DUC!P301+[1]DONG!P301+[1]HPHU!P300+[1]BAC!P300+[1]THANH!P301+[1]MY!P298+[1]HA!P239+[1]PHUC!P297+[1]LAM!P298+[1]XUAN!P296+[1]LIEN!P300</f>
        <v>0</v>
      </c>
      <c r="Q365" s="633" t="e">
        <f>[1]DAI!#REF!+[1]NAM!#REF!+[1]NHAN!#REF!+[1]LY!#REF!+[1]DUC!#REF!+[1]DONG!#REF!+[1]HPHU!#REF!+[1]BAC!#REF!+[1]THANH!#REF!+#REF!+[1]MY!#REF!+[1]HA!#REF!+[1]PHUC!#REF!+[1]LAM!#REF!+[1]XUAN!#REF!+[1]LIEN!#REF!</f>
        <v>#REF!</v>
      </c>
      <c r="R365" s="588" t="e">
        <f>[1]DAI!#REF!+[1]NAM!#REF!+[1]NHAN!#REF!+[1]LY!#REF!+[1]DUC!#REF!+[1]DONG!#REF!+[1]HPHU!#REF!+[1]BAC!#REF!+[1]THANH!#REF!+#REF!+[1]MY!#REF!+[1]HA!#REF!+[1]PHUC!#REF!+[1]LAM!#REF!+[1]XUAN!#REF!+[1]LIEN!#REF!</f>
        <v>#REF!</v>
      </c>
      <c r="S365" s="633" t="e">
        <f>[1]DAI!#REF!+[1]NAM!#REF!+[1]NHAN!#REF!+[1]LY!#REF!+[1]DUC!#REF!+[1]DONG!#REF!+[1]HPHU!#REF!+[1]BAC!#REF!+[1]THANH!#REF!+#REF!+[1]MY!#REF!+[1]HA!#REF!+[1]PHUC!#REF!+[1]LAM!#REF!+[1]XUAN!#REF!+[1]LIEN!#REF!</f>
        <v>#REF!</v>
      </c>
      <c r="T365" s="633" t="e">
        <f>[1]DAI!#REF!+[1]NAM!#REF!+[1]NHAN!#REF!+[1]LY!#REF!+[1]DUC!#REF!+[1]DONG!#REF!+[1]HPHU!#REF!+[1]BAC!#REF!+[1]THANH!#REF!+#REF!+[1]MY!#REF!+[1]HA!#REF!+[1]PHUC!#REF!+[1]LAM!#REF!+[1]XUAN!#REF!+[1]LIEN!#REF!</f>
        <v>#REF!</v>
      </c>
      <c r="U365" s="633" t="e">
        <f>[1]DAI!#REF!+[1]NAM!#REF!+[1]NHAN!#REF!+[1]LY!#REF!+[1]DUC!#REF!+[1]DONG!#REF!+[1]HPHU!#REF!+[1]BAC!#REF!+[1]THANH!#REF!+#REF!+[1]MY!#REF!+[1]HA!#REF!+[1]PHUC!#REF!+[1]LAM!#REF!+[1]XUAN!#REF!+[1]LIEN!#REF!</f>
        <v>#REF!</v>
      </c>
      <c r="V365" s="633" t="e">
        <f>[1]DAI!#REF!+[1]NAM!#REF!+[1]NHAN!#REF!+[1]LY!#REF!+[1]DUC!#REF!+[1]DONG!#REF!+[1]HPHU!#REF!+[1]BAC!#REF!+[1]THANH!#REF!+#REF!+[1]MY!#REF!+[1]HA!#REF!+[1]PHUC!#REF!+[1]LAM!#REF!+[1]XUAN!#REF!+[1]LIEN!#REF!</f>
        <v>#REF!</v>
      </c>
      <c r="W365" s="633" t="e">
        <f>[1]DAI!#REF!+[1]NAM!#REF!+[1]NHAN!#REF!+[1]LY!#REF!+[1]DUC!#REF!+[1]DONG!#REF!+[1]HPHU!#REF!+[1]BAC!#REF!+[1]THANH!#REF!+#REF!+[1]MY!#REF!+[1]HA!#REF!+[1]PHUC!#REF!+[1]LAM!#REF!+[1]XUAN!#REF!+[1]LIEN!#REF!</f>
        <v>#REF!</v>
      </c>
      <c r="X365" s="633" t="e">
        <f>[1]DAI!#REF!+[1]NAM!#REF!+[1]NHAN!#REF!+[1]LY!#REF!+[1]DUC!#REF!+[1]DONG!#REF!+[1]HPHU!#REF!+[1]BAC!#REF!+[1]THANH!#REF!+#REF!+[1]MY!#REF!+[1]HA!#REF!+[1]PHUC!#REF!+[1]LAM!#REF!+[1]XUAN!#REF!+[1]LIEN!#REF!</f>
        <v>#REF!</v>
      </c>
      <c r="Y365" s="633" t="e">
        <f>[1]DAI!#REF!+[1]NAM!#REF!+[1]NHAN!#REF!+[1]LY!#REF!+[1]DUC!#REF!+[1]DONG!#REF!+[1]HPHU!#REF!+[1]BAC!#REF!+[1]THANH!#REF!+#REF!+[1]MY!#REF!+[1]HA!#REF!+[1]PHUC!#REF!+[1]LAM!#REF!+[1]XUAN!#REF!+[1]LIEN!#REF!</f>
        <v>#REF!</v>
      </c>
      <c r="Z365" s="633" t="e">
        <f>[1]DAI!#REF!+[1]NAM!#REF!+[1]NHAN!#REF!+[1]LY!#REF!+[1]DUC!#REF!+[1]DONG!#REF!+[1]HPHU!#REF!+[1]BAC!#REF!+[1]THANH!#REF!+#REF!+[1]MY!#REF!+[1]HA!#REF!+[1]PHUC!#REF!+[1]LAM!#REF!+[1]XUAN!#REF!+[1]LIEN!#REF!</f>
        <v>#REF!</v>
      </c>
      <c r="AA365" s="633" t="e">
        <f>[1]DAI!#REF!+[1]NAM!#REF!+[1]NHAN!#REF!+[1]LY!#REF!+[1]DUC!#REF!+[1]DONG!#REF!+[1]HPHU!#REF!+[1]BAC!#REF!+[1]THANH!#REF!+#REF!+[1]MY!#REF!+[1]HA!#REF!+[1]PHUC!#REF!+[1]LAM!#REF!+[1]XUAN!#REF!+[1]LIEN!#REF!</f>
        <v>#REF!</v>
      </c>
      <c r="AB365" s="633" t="e">
        <f>[1]DAI!#REF!+[1]NAM!#REF!+[1]NHAN!#REF!+[1]LY!#REF!+[1]DUC!#REF!+[1]DONG!#REF!+[1]HPHU!#REF!+[1]BAC!#REF!+[1]THANH!#REF!+#REF!+[1]MY!#REF!+[1]HA!#REF!+[1]PHUC!#REF!+[1]LAM!#REF!+[1]XUAN!#REF!+[1]LIEN!#REF!</f>
        <v>#REF!</v>
      </c>
      <c r="AC365" s="633" t="e">
        <f>[1]DAI!#REF!+[1]NAM!#REF!+[1]NHAN!#REF!+[1]LY!#REF!+[1]DUC!#REF!+[1]DONG!#REF!+[1]HPHU!#REF!+[1]BAC!#REF!+[1]THANH!#REF!+#REF!+[1]MY!#REF!+[1]HA!#REF!+[1]PHUC!#REF!+[1]LAM!#REF!+[1]XUAN!#REF!+[1]LIEN!#REF!</f>
        <v>#REF!</v>
      </c>
      <c r="AD365" s="617">
        <f>[1]DAI!AD301+[1]NAM!AD299+[1]NHAN!AD301+[1]LY!AD301+[1]DUC!AD301+[1]DONG!AD301+[1]HPHU!AD300+[1]BAC!AD300+[1]THANH!AD301+[1]MY!AD298+[1]HA!AD239+[1]PHUC!AD297+[1]LAM!AD298+[1]XUAN!AD296+[1]LIEN!AD300</f>
        <v>0</v>
      </c>
      <c r="AE365" s="633" t="e">
        <f>[1]DAI!#REF!+[1]NAM!#REF!+[1]NHAN!#REF!+[1]LY!#REF!+[1]DUC!#REF!+[1]DONG!#REF!+[1]HPHU!#REF!+[1]BAC!#REF!+[1]THANH!#REF!+#REF!+[1]MY!#REF!+[1]HA!#REF!+[1]PHUC!#REF!+[1]LAM!#REF!+[1]XUAN!#REF!+[1]LIEN!#REF!</f>
        <v>#REF!</v>
      </c>
      <c r="AF365" s="633" t="e">
        <f>[1]DAI!#REF!+[1]NAM!#REF!+[1]NHAN!#REF!+[1]LY!#REF!+[1]DUC!#REF!+[1]DONG!#REF!+[1]HPHU!#REF!+[1]BAC!#REF!+[1]THANH!#REF!+#REF!+[1]MY!#REF!+[1]HA!#REF!+[1]PHUC!#REF!+[1]LAM!#REF!+[1]XUAN!#REF!+[1]LIEN!#REF!</f>
        <v>#REF!</v>
      </c>
      <c r="AG365" s="633" t="e">
        <f>[1]DAI!#REF!+[1]NAM!#REF!+[1]NHAN!#REF!+[1]LY!#REF!+[1]DUC!#REF!+[1]DONG!#REF!+[1]HPHU!#REF!+[1]BAC!#REF!+[1]THANH!#REF!+#REF!+[1]MY!#REF!+[1]HA!#REF!+[1]PHUC!#REF!+[1]LAM!#REF!+[1]XUAN!#REF!+[1]LIEN!#REF!</f>
        <v>#REF!</v>
      </c>
      <c r="AH365" s="633" t="e">
        <f>[1]DAI!#REF!+[1]NAM!#REF!+[1]NHAN!#REF!+[1]LY!#REF!+[1]DUC!#REF!+[1]DONG!#REF!+[1]HPHU!#REF!+[1]BAC!#REF!+[1]THANH!#REF!+#REF!+[1]MY!#REF!+[1]HA!#REF!+[1]PHUC!#REF!+[1]LAM!#REF!+[1]XUAN!#REF!+[1]LIEN!#REF!</f>
        <v>#REF!</v>
      </c>
      <c r="AI365" s="633" t="e">
        <f>[1]DAI!#REF!+[1]NAM!#REF!+[1]NHAN!#REF!+[1]LY!#REF!+[1]DUC!#REF!+[1]DONG!#REF!+[1]HPHU!#REF!+[1]BAC!#REF!+[1]THANH!#REF!+#REF!+[1]MY!#REF!+[1]HA!#REF!+[1]PHUC!#REF!+[1]LAM!#REF!+[1]XUAN!#REF!+[1]LIEN!#REF!</f>
        <v>#REF!</v>
      </c>
      <c r="AJ365" s="633" t="e">
        <f>[1]DAI!#REF!+[1]NAM!#REF!+[1]NHAN!#REF!+[1]LY!#REF!+[1]DUC!#REF!+[1]DONG!#REF!+[1]HPHU!#REF!+[1]BAC!#REF!+[1]THANH!#REF!+#REF!+[1]MY!#REF!+[1]HA!#REF!+[1]PHUC!#REF!+[1]LAM!#REF!+[1]XUAN!#REF!+[1]LIEN!#REF!</f>
        <v>#REF!</v>
      </c>
      <c r="AK365" s="617">
        <f>[1]DAI!AK301+[1]NAM!AK299+[1]NHAN!AK301+[1]LY!AK301+[1]DUC!AK301+[1]DONG!AK301+[1]HPHU!AK300+[1]BAC!AK300+[1]THANH!AK301+[1]MY!AK298+[1]HA!AK239+[1]PHUC!AK297+[1]LAM!AK298+[1]XUAN!AK296+[1]LIEN!AK300</f>
        <v>0</v>
      </c>
      <c r="AL365" s="633" t="e">
        <f>[1]DAI!#REF!+[1]NAM!#REF!+[1]NHAN!#REF!+[1]LY!#REF!+[1]DUC!#REF!+[1]DONG!#REF!+[1]HPHU!#REF!+[1]BAC!#REF!+[1]THANH!#REF!+#REF!+[1]MY!#REF!+[1]HA!#REF!+[1]PHUC!#REF!+[1]LAM!#REF!+[1]XUAN!#REF!+[1]LIEN!#REF!</f>
        <v>#REF!</v>
      </c>
      <c r="AM365" s="633" t="e">
        <f>[1]DAI!#REF!+[1]NAM!#REF!+[1]NHAN!#REF!+[1]LY!#REF!+[1]DUC!#REF!+[1]DONG!#REF!+[1]HPHU!#REF!+[1]BAC!#REF!+[1]THANH!#REF!+#REF!+[1]MY!#REF!+[1]HA!#REF!+[1]PHUC!#REF!+[1]LAM!#REF!+[1]XUAN!#REF!+[1]LIEN!#REF!</f>
        <v>#REF!</v>
      </c>
      <c r="AN365" s="617">
        <f>[1]DAI!AN301+[1]NAM!AN299+[1]NHAN!AN301+[1]LY!AN301+[1]DUC!AN301+[1]DONG!AN301+[1]HPHU!AN300+[1]BAC!AN300+[1]THANH!AN301+[1]MY!AN298+[1]HA!AN239+[1]PHUC!AN297+[1]LAM!AN298+[1]XUAN!AN296+[1]LIEN!AN300</f>
        <v>0</v>
      </c>
      <c r="AO365" s="633" t="e">
        <f>[1]DAI!#REF!+[1]NAM!#REF!+[1]NHAN!#REF!+[1]LY!#REF!+[1]DUC!#REF!+[1]DONG!#REF!+[1]HPHU!#REF!+[1]BAC!#REF!+[1]THANH!#REF!+#REF!+[1]MY!#REF!+[1]HA!#REF!+[1]PHUC!#REF!+[1]LAM!#REF!+[1]XUAN!#REF!+[1]LIEN!#REF!</f>
        <v>#REF!</v>
      </c>
      <c r="AP365" s="633" t="e">
        <f>[1]DAI!#REF!+[1]NAM!#REF!+[1]NHAN!#REF!+[1]LY!#REF!+[1]DUC!#REF!+[1]DONG!#REF!+[1]HPHU!#REF!+[1]BAC!#REF!+[1]THANH!#REF!+#REF!+[1]MY!#REF!+[1]HA!#REF!+[1]PHUC!#REF!+[1]LAM!#REF!+[1]XUAN!#REF!+[1]LIEN!#REF!</f>
        <v>#REF!</v>
      </c>
      <c r="AQ365" s="633" t="e">
        <f>[1]DAI!#REF!+[1]NAM!#REF!+[1]NHAN!#REF!+[1]LY!#REF!+[1]DUC!#REF!+[1]DONG!#REF!+[1]HPHU!#REF!+[1]BAC!#REF!+[1]THANH!#REF!+#REF!+[1]MY!#REF!+[1]HA!#REF!+[1]PHUC!#REF!+[1]LAM!#REF!+[1]XUAN!#REF!+[1]LIEN!#REF!</f>
        <v>#REF!</v>
      </c>
      <c r="AR365" s="617">
        <f>[1]DAI!AR363+[1]NAM!AR363+[1]NHAN!AR363+[1]LY!AR363+[1]DUC!AR363+[1]DONG!AR363+[1]HPHU!AR363+[1]BAC!AR363+[1]THANH!AR363+[1]MY!AR363+[1]HA!AR363+[1]PHUC!AR363+[1]LAM!AR363+[1]XUAN!AR363+[1]LIEN!AR363+[1]HUNG!AR363+[1]CNAM!AR363+[1]TAY!AR363+[1]HOA!AR363+[1]VAN!AR363+[1]PDINH!AR363+[1]SLOC!AR363+[1]TRUNG!AR363+[1]TAN!AR363+[1]THUONG!AR363+[1]HLAO!AR363+[1]PNHA!AR363+[1]VTRUNG!AR363</f>
        <v>0</v>
      </c>
      <c r="AS365" s="617">
        <f>[1]DAI!AS301+[1]NAM!AS299+[1]NHAN!AS301+[1]LY!AS301+[1]DUC!AS301+[1]DONG!AS301+[1]HPHU!AS300+[1]BAC!AS300+[1]THANH!AS301+[1]MY!AS298+[1]HA!AS239+[1]PHUC!AS297+[1]LAM!AS298+[1]XUAN!AS296+[1]LIEN!AS300</f>
        <v>0</v>
      </c>
      <c r="AT365" s="617"/>
      <c r="AU365" s="617">
        <f>[1]DAI!AU301+[1]NAM!AU299+[1]NHAN!AU301+[1]LY!AU301+[1]DUC!AU301+[1]DONG!AU301+[1]HPHU!AU300+[1]BAC!AU300+[1]THANH!AU301+[1]MY!AU298+[1]HA!AU239+[1]PHUC!AU297+[1]LAM!AU298+[1]XUAN!AU296+[1]LIEN!AU300</f>
        <v>0</v>
      </c>
      <c r="AV365" s="587">
        <f>[1]DAI!AV363+[1]NAM!AV363+[1]NHAN!AV363+[1]LY!AV363+[1]DUC!AV363+[1]DONG!AV363+[1]HPHU!AV363+[1]BAC!AV363+[1]THANH!AV363+[1]MY!AV363+[1]HA!AV363+[1]PHUC!AV363+[1]LAM!AV363+[1]XUAN!AV363+[1]LIEN!AV363+[1]HUNG!AV363+[1]CNAM!AV363+[1]TAY!AV363+[1]HOA!AV363+[1]VAN!AV363+[1]PDINH!AV363+[1]SLOC!AV363+[1]TRUNG!AV363+[1]TAN!AV363+[1]THUONG!AV363+[1]HLAO!AV363+[1]PNHA!AV363+[1]VTRUNG!AV363</f>
        <v>0</v>
      </c>
      <c r="AW365" s="633" t="e">
        <f>[1]DAI!#REF!+[1]NAM!#REF!+[1]NHAN!#REF!+[1]LY!#REF!+[1]DUC!#REF!+[1]DONG!#REF!+[1]HPHU!#REF!+[1]BAC!#REF!+[1]THANH!#REF!+#REF!+[1]MY!#REF!+[1]HA!#REF!+[1]PHUC!#REF!+[1]LAM!#REF!+[1]XUAN!#REF!+[1]LIEN!#REF!</f>
        <v>#REF!</v>
      </c>
      <c r="AX365" s="633" t="e">
        <f>[1]DAI!#REF!+[1]NAM!#REF!+[1]NHAN!#REF!+[1]LY!#REF!+[1]DUC!#REF!+[1]DONG!#REF!+[1]HPHU!#REF!+[1]BAC!#REF!+[1]THANH!#REF!+#REF!+[1]MY!#REF!+[1]HA!#REF!+[1]PHUC!#REF!+[1]LAM!#REF!+[1]XUAN!#REF!+[1]LIEN!#REF!</f>
        <v>#REF!</v>
      </c>
      <c r="AY365" s="633" t="e">
        <f>[1]DAI!#REF!+[1]NAM!#REF!+[1]NHAN!#REF!+[1]LY!#REF!+[1]DUC!#REF!+[1]DONG!#REF!+[1]HPHU!#REF!+[1]BAC!#REF!+[1]THANH!#REF!+#REF!+[1]MY!#REF!+[1]HA!#REF!+[1]PHUC!#REF!+[1]LAM!#REF!+[1]XUAN!#REF!+[1]LIEN!#REF!</f>
        <v>#REF!</v>
      </c>
      <c r="AZ365" s="617">
        <f>[1]DAI!AZ301+[1]NAM!AZ299+[1]NHAN!AZ301+[1]LY!AZ301+[1]DUC!AZ301+[1]DONG!AZ301+[1]HPHU!AZ300+[1]BAC!AZ300+[1]THANH!AZ301+[1]MY!AZ298+[1]HA!AZ239+[1]PHUC!AZ297+[1]LAM!AZ298+[1]XUAN!AZ296+[1]LIEN!AZ300</f>
        <v>0</v>
      </c>
      <c r="BA365" s="633" t="e">
        <f>[1]DAI!#REF!+[1]NAM!#REF!+[1]NHAN!#REF!+[1]LY!#REF!+[1]DUC!#REF!+[1]DONG!#REF!+[1]HPHU!#REF!+[1]BAC!#REF!+[1]THANH!#REF!+#REF!+[1]MY!#REF!+[1]HA!#REF!+[1]PHUC!#REF!+[1]LAM!#REF!+[1]XUAN!#REF!+[1]LIEN!#REF!</f>
        <v>#REF!</v>
      </c>
      <c r="BB365" s="633" t="e">
        <f>[1]DAI!#REF!+[1]NAM!#REF!+[1]NHAN!#REF!+[1]LY!#REF!+[1]DUC!#REF!+[1]DONG!#REF!+[1]HPHU!#REF!+[1]BAC!#REF!+[1]THANH!#REF!+#REF!+[1]MY!#REF!+[1]HA!#REF!+[1]PHUC!#REF!+[1]LAM!#REF!+[1]XUAN!#REF!+[1]LIEN!#REF!</f>
        <v>#REF!</v>
      </c>
      <c r="BC365" s="633" t="e">
        <f>[1]DAI!#REF!+[1]NAM!#REF!+[1]NHAN!#REF!+[1]LY!#REF!+[1]DUC!#REF!+[1]DONG!#REF!+[1]HPHU!#REF!+[1]BAC!#REF!+[1]THANH!#REF!+#REF!+[1]MY!#REF!+[1]HA!#REF!+[1]PHUC!#REF!+[1]LAM!#REF!+[1]XUAN!#REF!+[1]LIEN!#REF!</f>
        <v>#REF!</v>
      </c>
      <c r="BD365" s="617">
        <f>[1]DAI!BD301+[1]NAM!BD299+[1]NHAN!BD301+[1]LY!BD301+[1]DUC!BD301+[1]DONG!BD301+[1]HPHU!BD300+[1]BAC!BD300+[1]THANH!BD301+[1]MY!BD298+[1]HA!BD239+[1]PHUC!BD297+[1]LAM!BD298+[1]XUAN!BD296+[1]LIEN!BD300</f>
        <v>0</v>
      </c>
      <c r="BE365" s="633" t="e">
        <f>[1]DAI!#REF!+[1]NAM!#REF!+[1]NHAN!#REF!+[1]LY!#REF!+[1]DUC!#REF!+[1]DONG!#REF!+[1]HPHU!#REF!+[1]BAC!#REF!+[1]THANH!#REF!+#REF!+[1]MY!#REF!+[1]HA!#REF!+[1]PHUC!#REF!+[1]LAM!#REF!+[1]XUAN!#REF!+[1]LIEN!#REF!</f>
        <v>#REF!</v>
      </c>
      <c r="BF365" s="633" t="e">
        <f>[1]DAI!#REF!+[1]NAM!#REF!+[1]NHAN!#REF!+[1]LY!#REF!+[1]DUC!#REF!+[1]DONG!#REF!+[1]HPHU!#REF!+[1]BAC!#REF!+[1]THANH!#REF!+#REF!+[1]MY!#REF!+[1]HA!#REF!+[1]PHUC!#REF!+[1]LAM!#REF!+[1]XUAN!#REF!+[1]LIEN!#REF!</f>
        <v>#REF!</v>
      </c>
      <c r="BG365" s="633" t="e">
        <f>[1]DAI!#REF!+[1]NAM!#REF!+[1]NHAN!#REF!+[1]LY!#REF!+[1]DUC!#REF!+[1]DONG!#REF!+[1]HPHU!#REF!+[1]BAC!#REF!+[1]THANH!#REF!+#REF!+[1]MY!#REF!+[1]HA!#REF!+[1]PHUC!#REF!+[1]LAM!#REF!+[1]XUAN!#REF!+[1]LIEN!#REF!</f>
        <v>#REF!</v>
      </c>
      <c r="BH365" s="633" t="e">
        <f>[1]DAI!#REF!+[1]NAM!#REF!+[1]NHAN!#REF!+[1]LY!#REF!+[1]DUC!#REF!+[1]DONG!#REF!+[1]HPHU!#REF!+[1]BAC!#REF!+[1]THANH!#REF!+#REF!+[1]MY!#REF!+[1]HA!#REF!+[1]PHUC!#REF!+[1]LAM!#REF!+[1]XUAN!#REF!+[1]LIEN!#REF!</f>
        <v>#REF!</v>
      </c>
      <c r="BI365" s="633" t="e">
        <f>[1]DAI!#REF!+[1]NAM!#REF!+[1]NHAN!#REF!+[1]LY!#REF!+[1]DUC!#REF!+[1]DONG!#REF!+[1]HPHU!#REF!+[1]BAC!#REF!+[1]THANH!#REF!+#REF!+[1]MY!#REF!+[1]HA!#REF!+[1]PHUC!#REF!+[1]LAM!#REF!+[1]XUAN!#REF!+[1]LIEN!#REF!</f>
        <v>#REF!</v>
      </c>
      <c r="BJ365" s="633" t="e">
        <f>[1]DAI!#REF!+[1]NAM!#REF!+[1]NHAN!#REF!+[1]LY!#REF!+[1]DUC!#REF!+[1]DONG!#REF!+[1]HPHU!#REF!+[1]BAC!#REF!+[1]THANH!#REF!+#REF!+[1]MY!#REF!+[1]HA!#REF!+[1]PHUC!#REF!+[1]LAM!#REF!+[1]XUAN!#REF!+[1]LIEN!#REF!</f>
        <v>#REF!</v>
      </c>
      <c r="BK365" s="633" t="e">
        <f>[1]DAI!#REF!+[1]NAM!#REF!+[1]NHAN!#REF!+[1]LY!#REF!+[1]DUC!#REF!+[1]DONG!#REF!+[1]HPHU!#REF!+[1]BAC!#REF!+[1]THANH!#REF!+#REF!+[1]MY!#REF!+[1]HA!#REF!+[1]PHUC!#REF!+[1]LAM!#REF!+[1]XUAN!#REF!+[1]LIEN!#REF!</f>
        <v>#REF!</v>
      </c>
      <c r="BL365" s="633" t="e">
        <f>[1]DAI!#REF!+[1]NAM!#REF!+[1]NHAN!#REF!+[1]LY!#REF!+[1]DUC!#REF!+[1]DONG!#REF!+[1]HPHU!#REF!+[1]BAC!#REF!+[1]THANH!#REF!+#REF!+[1]MY!#REF!+[1]HA!#REF!+[1]PHUC!#REF!+[1]LAM!#REF!+[1]XUAN!#REF!+[1]LIEN!#REF!</f>
        <v>#REF!</v>
      </c>
      <c r="BM365" s="568"/>
    </row>
    <row r="366" spans="1:65" ht="24" hidden="1" customHeight="1" x14ac:dyDescent="0.2">
      <c r="A366" s="634" t="s">
        <v>96</v>
      </c>
      <c r="B366" s="584" t="s">
        <v>100</v>
      </c>
      <c r="C366" s="635" t="s">
        <v>101</v>
      </c>
      <c r="D366" s="633" t="e">
        <f>[1]DAI!#REF!+[1]NAM!#REF!+[1]NHAN!#REF!+[1]LY!#REF!+[1]DUC!#REF!+[1]DONG!#REF!+[1]HPHU!#REF!+[1]BAC!#REF!+[1]THANH!#REF!+#REF!+[1]MY!#REF!+[1]HA!#REF!+[1]PHUC!#REF!+[1]LAM!#REF!+[1]XUAN!#REF!+[1]LIEN!#REF!</f>
        <v>#REF!</v>
      </c>
      <c r="E366" s="633" t="e">
        <f>[1]DAI!#REF!+[1]NAM!#REF!+[1]NHAN!#REF!+[1]LY!#REF!+[1]DUC!#REF!+[1]DONG!#REF!+[1]HPHU!#REF!+[1]BAC!#REF!+[1]THANH!#REF!+#REF!+[1]MY!#REF!+[1]HA!#REF!+[1]PHUC!#REF!+[1]LAM!#REF!+[1]XUAN!#REF!+[1]LIEN!#REF!</f>
        <v>#REF!</v>
      </c>
      <c r="F366" s="633" t="e">
        <f>[1]DAI!#REF!+[1]NAM!#REF!+[1]NHAN!#REF!+[1]LY!#REF!+[1]DUC!#REF!+[1]DONG!#REF!+[1]HPHU!#REF!+[1]BAC!#REF!+[1]THANH!#REF!+#REF!+[1]MY!#REF!+[1]HA!#REF!+[1]PHUC!#REF!+[1]LAM!#REF!+[1]XUAN!#REF!+[1]LIEN!#REF!</f>
        <v>#REF!</v>
      </c>
      <c r="G366" s="617">
        <f>[1]DAI!G364+[1]NAM!G364+[1]NHAN!G364+[1]LY!G364+[1]DUC!G364+[1]DONG!G364+[1]HPHU!G364+[1]BAC!G364+[1]THANH!G364+[1]MY!G364+[1]HA!G364+[1]PHUC!G364+[1]LAM!G364+[1]XUAN!G364+[1]LIEN!G364+[1]HUNG!G364+[1]CNAM!G364+[1]TAY!G364+[1]HOA!G364+[1]VAN!G364+[1]PDINH!G364+[1]SLOC!G364+[1]TRUNG!G364+[1]TAN!G364+[1]THUONG!G364+[1]HLAO!G364+[1]PNHA!G364+[1]VTRUNG!G364</f>
        <v>0</v>
      </c>
      <c r="H366" s="633" t="e">
        <f>[1]DAI!#REF!+[1]NAM!#REF!+[1]NHAN!#REF!+[1]LY!#REF!+[1]DUC!#REF!+[1]DONG!#REF!+[1]HPHU!#REF!+[1]BAC!#REF!+[1]THANH!#REF!+#REF!+[1]MY!#REF!+[1]HA!#REF!+[1]PHUC!#REF!+[1]LAM!#REF!+[1]XUAN!#REF!+[1]LIEN!#REF!</f>
        <v>#REF!</v>
      </c>
      <c r="I366" s="633" t="e">
        <f>[1]DAI!#REF!+[1]NAM!#REF!+[1]NHAN!#REF!+[1]LY!#REF!+[1]DUC!#REF!+[1]DONG!#REF!+[1]HPHU!#REF!+[1]BAC!#REF!+[1]THANH!#REF!+#REF!+[1]MY!#REF!+[1]HA!#REF!+[1]PHUC!#REF!+[1]LAM!#REF!+[1]XUAN!#REF!+[1]LIEN!#REF!</f>
        <v>#REF!</v>
      </c>
      <c r="J366" s="617">
        <f>[1]DAI!J364+[1]NAM!J364+[1]NHAN!J364+[1]LY!J364+[1]DUC!J364+[1]DONG!J364+[1]HPHU!J364+[1]BAC!J364+[1]THANH!J364+[1]MY!J364+[1]HA!J364+[1]PHUC!J364+[1]LAM!J364+[1]XUAN!J364+[1]LIEN!J364+[1]HUNG!J364+[1]CNAM!J364+[1]TAY!J364+[1]HOA!J364+[1]VAN!J364+[1]PDINH!J364+[1]SLOC!J364+[1]TRUNG!J364+[1]TAN!J364+[1]THUONG!J364+[1]HLAO!J364+[1]PNHA!J364+[1]VTRUNG!J364</f>
        <v>0</v>
      </c>
      <c r="K366" s="633" t="e">
        <f>[1]DAI!#REF!+[1]NAM!#REF!+[1]NHAN!#REF!+[1]LY!#REF!+[1]DUC!#REF!+[1]DONG!#REF!+[1]HPHU!#REF!+[1]BAC!#REF!+[1]THANH!#REF!+#REF!+[1]MY!#REF!+[1]HA!#REF!+[1]PHUC!#REF!+[1]LAM!#REF!+[1]XUAN!#REF!+[1]LIEN!#REF!</f>
        <v>#REF!</v>
      </c>
      <c r="L366" s="633" t="e">
        <f>[1]DAI!#REF!+[1]NAM!#REF!+[1]NHAN!#REF!+[1]LY!#REF!+[1]DUC!#REF!+[1]DONG!#REF!+[1]HPHU!#REF!+[1]BAC!#REF!+[1]THANH!#REF!+#REF!+[1]MY!#REF!+[1]HA!#REF!+[1]PHUC!#REF!+[1]LAM!#REF!+[1]XUAN!#REF!+[1]LIEN!#REF!</f>
        <v>#REF!</v>
      </c>
      <c r="M366" s="633" t="e">
        <f>[1]DAI!#REF!+[1]NAM!#REF!+[1]NHAN!#REF!+[1]LY!#REF!+[1]DUC!#REF!+[1]DONG!#REF!+[1]HPHU!#REF!+[1]BAC!#REF!+[1]THANH!#REF!+#REF!+[1]MY!#REF!+[1]HA!#REF!+[1]PHUC!#REF!+[1]LAM!#REF!+[1]XUAN!#REF!+[1]LIEN!#REF!</f>
        <v>#REF!</v>
      </c>
      <c r="N366" s="617">
        <f>[1]DAI!N364+[1]NAM!N364+[1]NHAN!N364+[1]LY!N364+[1]DUC!N364+[1]DONG!N364+[1]HPHU!N364+[1]BAC!N364+[1]THANH!N364+[1]MY!N364+[1]HA!N364+[1]PHUC!N364+[1]LAM!N364+[1]XUAN!N364+[1]LIEN!N364+[1]HUNG!N364+[1]CNAM!N364+[1]TAY!N364+[1]HOA!N364+[1]VAN!N364+[1]PDINH!N364+[1]SLOC!N364+[1]TRUNG!N364+[1]TAN!N364+[1]THUONG!N364+[1]HLAO!N364+[1]PNHA!N364+[1]VTRUNG!N364</f>
        <v>0</v>
      </c>
      <c r="O366" s="617">
        <f>[1]DAI!O364+[1]NAM!O364+[1]NHAN!O364+[1]LY!O364+[1]DUC!O364+[1]DONG!O364+[1]HPHU!O364+[1]BAC!O364+[1]THANH!O364+[1]MY!O364+[1]HA!O364+[1]PHUC!O364+[1]LAM!O364+[1]XUAN!O364+[1]LIEN!O364+[1]HUNG!O364+[1]CNAM!O364+[1]TAY!O364+[1]HOA!O364+[1]VAN!O364+[1]PDINH!O364+[1]SLOC!O364+[1]TRUNG!O364+[1]TAN!O364+[1]THUONG!O364+[1]HLAO!O364+[1]PNHA!O364+[1]VTRUNG!O364</f>
        <v>0</v>
      </c>
      <c r="P366" s="617">
        <f>[1]DAI!P302+[1]NAM!P300+[1]NHAN!P302+[1]LY!P302+[1]DUC!P302+[1]DONG!P302+[1]HPHU!P301+[1]BAC!P301+[1]THANH!P302+[1]MY!P299+[1]HA!P240+[1]PHUC!P298+[1]LAM!P299+[1]XUAN!P297+[1]LIEN!P301</f>
        <v>0</v>
      </c>
      <c r="Q366" s="633" t="e">
        <f>[1]DAI!#REF!+[1]NAM!#REF!+[1]NHAN!#REF!+[1]LY!#REF!+[1]DUC!#REF!+[1]DONG!#REF!+[1]HPHU!#REF!+[1]BAC!#REF!+[1]THANH!#REF!+#REF!+[1]MY!#REF!+[1]HA!#REF!+[1]PHUC!#REF!+[1]LAM!#REF!+[1]XUAN!#REF!+[1]LIEN!#REF!</f>
        <v>#REF!</v>
      </c>
      <c r="R366" s="588" t="e">
        <f>[1]DAI!#REF!+[1]NAM!#REF!+[1]NHAN!#REF!+[1]LY!#REF!+[1]DUC!#REF!+[1]DONG!#REF!+[1]HPHU!#REF!+[1]BAC!#REF!+[1]THANH!#REF!+#REF!+[1]MY!#REF!+[1]HA!#REF!+[1]PHUC!#REF!+[1]LAM!#REF!+[1]XUAN!#REF!+[1]LIEN!#REF!</f>
        <v>#REF!</v>
      </c>
      <c r="S366" s="633" t="e">
        <f>[1]DAI!#REF!+[1]NAM!#REF!+[1]NHAN!#REF!+[1]LY!#REF!+[1]DUC!#REF!+[1]DONG!#REF!+[1]HPHU!#REF!+[1]BAC!#REF!+[1]THANH!#REF!+#REF!+[1]MY!#REF!+[1]HA!#REF!+[1]PHUC!#REF!+[1]LAM!#REF!+[1]XUAN!#REF!+[1]LIEN!#REF!</f>
        <v>#REF!</v>
      </c>
      <c r="T366" s="633" t="e">
        <f>[1]DAI!#REF!+[1]NAM!#REF!+[1]NHAN!#REF!+[1]LY!#REF!+[1]DUC!#REF!+[1]DONG!#REF!+[1]HPHU!#REF!+[1]BAC!#REF!+[1]THANH!#REF!+#REF!+[1]MY!#REF!+[1]HA!#REF!+[1]PHUC!#REF!+[1]LAM!#REF!+[1]XUAN!#REF!+[1]LIEN!#REF!</f>
        <v>#REF!</v>
      </c>
      <c r="U366" s="633" t="e">
        <f>[1]DAI!#REF!+[1]NAM!#REF!+[1]NHAN!#REF!+[1]LY!#REF!+[1]DUC!#REF!+[1]DONG!#REF!+[1]HPHU!#REF!+[1]BAC!#REF!+[1]THANH!#REF!+#REF!+[1]MY!#REF!+[1]HA!#REF!+[1]PHUC!#REF!+[1]LAM!#REF!+[1]XUAN!#REF!+[1]LIEN!#REF!</f>
        <v>#REF!</v>
      </c>
      <c r="V366" s="633" t="e">
        <f>[1]DAI!#REF!+[1]NAM!#REF!+[1]NHAN!#REF!+[1]LY!#REF!+[1]DUC!#REF!+[1]DONG!#REF!+[1]HPHU!#REF!+[1]BAC!#REF!+[1]THANH!#REF!+#REF!+[1]MY!#REF!+[1]HA!#REF!+[1]PHUC!#REF!+[1]LAM!#REF!+[1]XUAN!#REF!+[1]LIEN!#REF!</f>
        <v>#REF!</v>
      </c>
      <c r="W366" s="633" t="e">
        <f>[1]DAI!#REF!+[1]NAM!#REF!+[1]NHAN!#REF!+[1]LY!#REF!+[1]DUC!#REF!+[1]DONG!#REF!+[1]HPHU!#REF!+[1]BAC!#REF!+[1]THANH!#REF!+#REF!+[1]MY!#REF!+[1]HA!#REF!+[1]PHUC!#REF!+[1]LAM!#REF!+[1]XUAN!#REF!+[1]LIEN!#REF!</f>
        <v>#REF!</v>
      </c>
      <c r="X366" s="633" t="e">
        <f>[1]DAI!#REF!+[1]NAM!#REF!+[1]NHAN!#REF!+[1]LY!#REF!+[1]DUC!#REF!+[1]DONG!#REF!+[1]HPHU!#REF!+[1]BAC!#REF!+[1]THANH!#REF!+#REF!+[1]MY!#REF!+[1]HA!#REF!+[1]PHUC!#REF!+[1]LAM!#REF!+[1]XUAN!#REF!+[1]LIEN!#REF!</f>
        <v>#REF!</v>
      </c>
      <c r="Y366" s="633" t="e">
        <f>[1]DAI!#REF!+[1]NAM!#REF!+[1]NHAN!#REF!+[1]LY!#REF!+[1]DUC!#REF!+[1]DONG!#REF!+[1]HPHU!#REF!+[1]BAC!#REF!+[1]THANH!#REF!+#REF!+[1]MY!#REF!+[1]HA!#REF!+[1]PHUC!#REF!+[1]LAM!#REF!+[1]XUAN!#REF!+[1]LIEN!#REF!</f>
        <v>#REF!</v>
      </c>
      <c r="Z366" s="633" t="e">
        <f>[1]DAI!#REF!+[1]NAM!#REF!+[1]NHAN!#REF!+[1]LY!#REF!+[1]DUC!#REF!+[1]DONG!#REF!+[1]HPHU!#REF!+[1]BAC!#REF!+[1]THANH!#REF!+#REF!+[1]MY!#REF!+[1]HA!#REF!+[1]PHUC!#REF!+[1]LAM!#REF!+[1]XUAN!#REF!+[1]LIEN!#REF!</f>
        <v>#REF!</v>
      </c>
      <c r="AA366" s="633" t="e">
        <f>[1]DAI!#REF!+[1]NAM!#REF!+[1]NHAN!#REF!+[1]LY!#REF!+[1]DUC!#REF!+[1]DONG!#REF!+[1]HPHU!#REF!+[1]BAC!#REF!+[1]THANH!#REF!+#REF!+[1]MY!#REF!+[1]HA!#REF!+[1]PHUC!#REF!+[1]LAM!#REF!+[1]XUAN!#REF!+[1]LIEN!#REF!</f>
        <v>#REF!</v>
      </c>
      <c r="AB366" s="633" t="e">
        <f>[1]DAI!#REF!+[1]NAM!#REF!+[1]NHAN!#REF!+[1]LY!#REF!+[1]DUC!#REF!+[1]DONG!#REF!+[1]HPHU!#REF!+[1]BAC!#REF!+[1]THANH!#REF!+#REF!+[1]MY!#REF!+[1]HA!#REF!+[1]PHUC!#REF!+[1]LAM!#REF!+[1]XUAN!#REF!+[1]LIEN!#REF!</f>
        <v>#REF!</v>
      </c>
      <c r="AC366" s="633" t="e">
        <f>[1]DAI!#REF!+[1]NAM!#REF!+[1]NHAN!#REF!+[1]LY!#REF!+[1]DUC!#REF!+[1]DONG!#REF!+[1]HPHU!#REF!+[1]BAC!#REF!+[1]THANH!#REF!+#REF!+[1]MY!#REF!+[1]HA!#REF!+[1]PHUC!#REF!+[1]LAM!#REF!+[1]XUAN!#REF!+[1]LIEN!#REF!</f>
        <v>#REF!</v>
      </c>
      <c r="AD366" s="617">
        <f>[1]DAI!AD302+[1]NAM!AD300+[1]NHAN!AD302+[1]LY!AD302+[1]DUC!AD302+[1]DONG!AD302+[1]HPHU!AD301+[1]BAC!AD301+[1]THANH!AD302+[1]MY!AD299+[1]HA!AD240+[1]PHUC!AD298+[1]LAM!AD299+[1]XUAN!AD297+[1]LIEN!AD301</f>
        <v>0</v>
      </c>
      <c r="AE366" s="633" t="e">
        <f>[1]DAI!#REF!+[1]NAM!#REF!+[1]NHAN!#REF!+[1]LY!#REF!+[1]DUC!#REF!+[1]DONG!#REF!+[1]HPHU!#REF!+[1]BAC!#REF!+[1]THANH!#REF!+#REF!+[1]MY!#REF!+[1]HA!#REF!+[1]PHUC!#REF!+[1]LAM!#REF!+[1]XUAN!#REF!+[1]LIEN!#REF!</f>
        <v>#REF!</v>
      </c>
      <c r="AF366" s="633" t="e">
        <f>[1]DAI!#REF!+[1]NAM!#REF!+[1]NHAN!#REF!+[1]LY!#REF!+[1]DUC!#REF!+[1]DONG!#REF!+[1]HPHU!#REF!+[1]BAC!#REF!+[1]THANH!#REF!+#REF!+[1]MY!#REF!+[1]HA!#REF!+[1]PHUC!#REF!+[1]LAM!#REF!+[1]XUAN!#REF!+[1]LIEN!#REF!</f>
        <v>#REF!</v>
      </c>
      <c r="AG366" s="633" t="e">
        <f>[1]DAI!#REF!+[1]NAM!#REF!+[1]NHAN!#REF!+[1]LY!#REF!+[1]DUC!#REF!+[1]DONG!#REF!+[1]HPHU!#REF!+[1]BAC!#REF!+[1]THANH!#REF!+#REF!+[1]MY!#REF!+[1]HA!#REF!+[1]PHUC!#REF!+[1]LAM!#REF!+[1]XUAN!#REF!+[1]LIEN!#REF!</f>
        <v>#REF!</v>
      </c>
      <c r="AH366" s="633" t="e">
        <f>[1]DAI!#REF!+[1]NAM!#REF!+[1]NHAN!#REF!+[1]LY!#REF!+[1]DUC!#REF!+[1]DONG!#REF!+[1]HPHU!#REF!+[1]BAC!#REF!+[1]THANH!#REF!+#REF!+[1]MY!#REF!+[1]HA!#REF!+[1]PHUC!#REF!+[1]LAM!#REF!+[1]XUAN!#REF!+[1]LIEN!#REF!</f>
        <v>#REF!</v>
      </c>
      <c r="AI366" s="633" t="e">
        <f>[1]DAI!#REF!+[1]NAM!#REF!+[1]NHAN!#REF!+[1]LY!#REF!+[1]DUC!#REF!+[1]DONG!#REF!+[1]HPHU!#REF!+[1]BAC!#REF!+[1]THANH!#REF!+#REF!+[1]MY!#REF!+[1]HA!#REF!+[1]PHUC!#REF!+[1]LAM!#REF!+[1]XUAN!#REF!+[1]LIEN!#REF!</f>
        <v>#REF!</v>
      </c>
      <c r="AJ366" s="633" t="e">
        <f>[1]DAI!#REF!+[1]NAM!#REF!+[1]NHAN!#REF!+[1]LY!#REF!+[1]DUC!#REF!+[1]DONG!#REF!+[1]HPHU!#REF!+[1]BAC!#REF!+[1]THANH!#REF!+#REF!+[1]MY!#REF!+[1]HA!#REF!+[1]PHUC!#REF!+[1]LAM!#REF!+[1]XUAN!#REF!+[1]LIEN!#REF!</f>
        <v>#REF!</v>
      </c>
      <c r="AK366" s="617">
        <f>[1]DAI!AK302+[1]NAM!AK300+[1]NHAN!AK302+[1]LY!AK302+[1]DUC!AK302+[1]DONG!AK302+[1]HPHU!AK301+[1]BAC!AK301+[1]THANH!AK302+[1]MY!AK299+[1]HA!AK240+[1]PHUC!AK298+[1]LAM!AK299+[1]XUAN!AK297+[1]LIEN!AK301</f>
        <v>0</v>
      </c>
      <c r="AL366" s="633" t="e">
        <f>[1]DAI!#REF!+[1]NAM!#REF!+[1]NHAN!#REF!+[1]LY!#REF!+[1]DUC!#REF!+[1]DONG!#REF!+[1]HPHU!#REF!+[1]BAC!#REF!+[1]THANH!#REF!+#REF!+[1]MY!#REF!+[1]HA!#REF!+[1]PHUC!#REF!+[1]LAM!#REF!+[1]XUAN!#REF!+[1]LIEN!#REF!</f>
        <v>#REF!</v>
      </c>
      <c r="AM366" s="633" t="e">
        <f>[1]DAI!#REF!+[1]NAM!#REF!+[1]NHAN!#REF!+[1]LY!#REF!+[1]DUC!#REF!+[1]DONG!#REF!+[1]HPHU!#REF!+[1]BAC!#REF!+[1]THANH!#REF!+#REF!+[1]MY!#REF!+[1]HA!#REF!+[1]PHUC!#REF!+[1]LAM!#REF!+[1]XUAN!#REF!+[1]LIEN!#REF!</f>
        <v>#REF!</v>
      </c>
      <c r="AN366" s="617">
        <f>[1]DAI!AN302+[1]NAM!AN300+[1]NHAN!AN302+[1]LY!AN302+[1]DUC!AN302+[1]DONG!AN302+[1]HPHU!AN301+[1]BAC!AN301+[1]THANH!AN302+[1]MY!AN299+[1]HA!AN240+[1]PHUC!AN298+[1]LAM!AN299+[1]XUAN!AN297+[1]LIEN!AN301</f>
        <v>0</v>
      </c>
      <c r="AO366" s="633" t="e">
        <f>[1]DAI!#REF!+[1]NAM!#REF!+[1]NHAN!#REF!+[1]LY!#REF!+[1]DUC!#REF!+[1]DONG!#REF!+[1]HPHU!#REF!+[1]BAC!#REF!+[1]THANH!#REF!+#REF!+[1]MY!#REF!+[1]HA!#REF!+[1]PHUC!#REF!+[1]LAM!#REF!+[1]XUAN!#REF!+[1]LIEN!#REF!</f>
        <v>#REF!</v>
      </c>
      <c r="AP366" s="633" t="e">
        <f>[1]DAI!#REF!+[1]NAM!#REF!+[1]NHAN!#REF!+[1]LY!#REF!+[1]DUC!#REF!+[1]DONG!#REF!+[1]HPHU!#REF!+[1]BAC!#REF!+[1]THANH!#REF!+#REF!+[1]MY!#REF!+[1]HA!#REF!+[1]PHUC!#REF!+[1]LAM!#REF!+[1]XUAN!#REF!+[1]LIEN!#REF!</f>
        <v>#REF!</v>
      </c>
      <c r="AQ366" s="633" t="e">
        <f>[1]DAI!#REF!+[1]NAM!#REF!+[1]NHAN!#REF!+[1]LY!#REF!+[1]DUC!#REF!+[1]DONG!#REF!+[1]HPHU!#REF!+[1]BAC!#REF!+[1]THANH!#REF!+#REF!+[1]MY!#REF!+[1]HA!#REF!+[1]PHUC!#REF!+[1]LAM!#REF!+[1]XUAN!#REF!+[1]LIEN!#REF!</f>
        <v>#REF!</v>
      </c>
      <c r="AR366" s="617">
        <f>[1]DAI!AR364+[1]NAM!AR364+[1]NHAN!AR364+[1]LY!AR364+[1]DUC!AR364+[1]DONG!AR364+[1]HPHU!AR364+[1]BAC!AR364+[1]THANH!AR364+[1]MY!AR364+[1]HA!AR364+[1]PHUC!AR364+[1]LAM!AR364+[1]XUAN!AR364+[1]LIEN!AR364+[1]HUNG!AR364+[1]CNAM!AR364+[1]TAY!AR364+[1]HOA!AR364+[1]VAN!AR364+[1]PDINH!AR364+[1]SLOC!AR364+[1]TRUNG!AR364+[1]TAN!AR364+[1]THUONG!AR364+[1]HLAO!AR364+[1]PNHA!AR364+[1]VTRUNG!AR364</f>
        <v>0</v>
      </c>
      <c r="AS366" s="617">
        <f>[1]DAI!AS302+[1]NAM!AS300+[1]NHAN!AS302+[1]LY!AS302+[1]DUC!AS302+[1]DONG!AS302+[1]HPHU!AS301+[1]BAC!AS301+[1]THANH!AS302+[1]MY!AS299+[1]HA!AS240+[1]PHUC!AS298+[1]LAM!AS299+[1]XUAN!AS297+[1]LIEN!AS301</f>
        <v>0</v>
      </c>
      <c r="AT366" s="617"/>
      <c r="AU366" s="617">
        <f>[1]DAI!AU302+[1]NAM!AU300+[1]NHAN!AU302+[1]LY!AU302+[1]DUC!AU302+[1]DONG!AU302+[1]HPHU!AU301+[1]BAC!AU301+[1]THANH!AU302+[1]MY!AU299+[1]HA!AU240+[1]PHUC!AU298+[1]LAM!AU299+[1]XUAN!AU297+[1]LIEN!AU301</f>
        <v>0</v>
      </c>
      <c r="AV366" s="587">
        <f>[1]DAI!AV364+[1]NAM!AV364+[1]NHAN!AV364+[1]LY!AV364+[1]DUC!AV364+[1]DONG!AV364+[1]HPHU!AV364+[1]BAC!AV364+[1]THANH!AV364+[1]MY!AV364+[1]HA!AV364+[1]PHUC!AV364+[1]LAM!AV364+[1]XUAN!AV364+[1]LIEN!AV364+[1]HUNG!AV364+[1]CNAM!AV364+[1]TAY!AV364+[1]HOA!AV364+[1]VAN!AV364+[1]PDINH!AV364+[1]SLOC!AV364+[1]TRUNG!AV364+[1]TAN!AV364+[1]THUONG!AV364+[1]HLAO!AV364+[1]PNHA!AV364+[1]VTRUNG!AV364</f>
        <v>0</v>
      </c>
      <c r="AW366" s="633" t="e">
        <f>[1]DAI!#REF!+[1]NAM!#REF!+[1]NHAN!#REF!+[1]LY!#REF!+[1]DUC!#REF!+[1]DONG!#REF!+[1]HPHU!#REF!+[1]BAC!#REF!+[1]THANH!#REF!+#REF!+[1]MY!#REF!+[1]HA!#REF!+[1]PHUC!#REF!+[1]LAM!#REF!+[1]XUAN!#REF!+[1]LIEN!#REF!</f>
        <v>#REF!</v>
      </c>
      <c r="AX366" s="633" t="e">
        <f>[1]DAI!#REF!+[1]NAM!#REF!+[1]NHAN!#REF!+[1]LY!#REF!+[1]DUC!#REF!+[1]DONG!#REF!+[1]HPHU!#REF!+[1]BAC!#REF!+[1]THANH!#REF!+#REF!+[1]MY!#REF!+[1]HA!#REF!+[1]PHUC!#REF!+[1]LAM!#REF!+[1]XUAN!#REF!+[1]LIEN!#REF!</f>
        <v>#REF!</v>
      </c>
      <c r="AY366" s="633" t="e">
        <f>[1]DAI!#REF!+[1]NAM!#REF!+[1]NHAN!#REF!+[1]LY!#REF!+[1]DUC!#REF!+[1]DONG!#REF!+[1]HPHU!#REF!+[1]BAC!#REF!+[1]THANH!#REF!+#REF!+[1]MY!#REF!+[1]HA!#REF!+[1]PHUC!#REF!+[1]LAM!#REF!+[1]XUAN!#REF!+[1]LIEN!#REF!</f>
        <v>#REF!</v>
      </c>
      <c r="AZ366" s="617">
        <f>[1]DAI!AZ302+[1]NAM!AZ300+[1]NHAN!AZ302+[1]LY!AZ302+[1]DUC!AZ302+[1]DONG!AZ302+[1]HPHU!AZ301+[1]BAC!AZ301+[1]THANH!AZ302+[1]MY!AZ299+[1]HA!AZ240+[1]PHUC!AZ298+[1]LAM!AZ299+[1]XUAN!AZ297+[1]LIEN!AZ301</f>
        <v>0</v>
      </c>
      <c r="BA366" s="633" t="e">
        <f>[1]DAI!#REF!+[1]NAM!#REF!+[1]NHAN!#REF!+[1]LY!#REF!+[1]DUC!#REF!+[1]DONG!#REF!+[1]HPHU!#REF!+[1]BAC!#REF!+[1]THANH!#REF!+#REF!+[1]MY!#REF!+[1]HA!#REF!+[1]PHUC!#REF!+[1]LAM!#REF!+[1]XUAN!#REF!+[1]LIEN!#REF!</f>
        <v>#REF!</v>
      </c>
      <c r="BB366" s="633" t="e">
        <f>[1]DAI!#REF!+[1]NAM!#REF!+[1]NHAN!#REF!+[1]LY!#REF!+[1]DUC!#REF!+[1]DONG!#REF!+[1]HPHU!#REF!+[1]BAC!#REF!+[1]THANH!#REF!+#REF!+[1]MY!#REF!+[1]HA!#REF!+[1]PHUC!#REF!+[1]LAM!#REF!+[1]XUAN!#REF!+[1]LIEN!#REF!</f>
        <v>#REF!</v>
      </c>
      <c r="BC366" s="633" t="e">
        <f>[1]DAI!#REF!+[1]NAM!#REF!+[1]NHAN!#REF!+[1]LY!#REF!+[1]DUC!#REF!+[1]DONG!#REF!+[1]HPHU!#REF!+[1]BAC!#REF!+[1]THANH!#REF!+#REF!+[1]MY!#REF!+[1]HA!#REF!+[1]PHUC!#REF!+[1]LAM!#REF!+[1]XUAN!#REF!+[1]LIEN!#REF!</f>
        <v>#REF!</v>
      </c>
      <c r="BD366" s="617">
        <f>[1]DAI!BD302+[1]NAM!BD300+[1]NHAN!BD302+[1]LY!BD302+[1]DUC!BD302+[1]DONG!BD302+[1]HPHU!BD301+[1]BAC!BD301+[1]THANH!BD302+[1]MY!BD299+[1]HA!BD240+[1]PHUC!BD298+[1]LAM!BD299+[1]XUAN!BD297+[1]LIEN!BD301</f>
        <v>0</v>
      </c>
      <c r="BE366" s="633" t="e">
        <f>[1]DAI!#REF!+[1]NAM!#REF!+[1]NHAN!#REF!+[1]LY!#REF!+[1]DUC!#REF!+[1]DONG!#REF!+[1]HPHU!#REF!+[1]BAC!#REF!+[1]THANH!#REF!+#REF!+[1]MY!#REF!+[1]HA!#REF!+[1]PHUC!#REF!+[1]LAM!#REF!+[1]XUAN!#REF!+[1]LIEN!#REF!</f>
        <v>#REF!</v>
      </c>
      <c r="BF366" s="633" t="e">
        <f>[1]DAI!#REF!+[1]NAM!#REF!+[1]NHAN!#REF!+[1]LY!#REF!+[1]DUC!#REF!+[1]DONG!#REF!+[1]HPHU!#REF!+[1]BAC!#REF!+[1]THANH!#REF!+#REF!+[1]MY!#REF!+[1]HA!#REF!+[1]PHUC!#REF!+[1]LAM!#REF!+[1]XUAN!#REF!+[1]LIEN!#REF!</f>
        <v>#REF!</v>
      </c>
      <c r="BG366" s="633" t="e">
        <f>[1]DAI!#REF!+[1]NAM!#REF!+[1]NHAN!#REF!+[1]LY!#REF!+[1]DUC!#REF!+[1]DONG!#REF!+[1]HPHU!#REF!+[1]BAC!#REF!+[1]THANH!#REF!+#REF!+[1]MY!#REF!+[1]HA!#REF!+[1]PHUC!#REF!+[1]LAM!#REF!+[1]XUAN!#REF!+[1]LIEN!#REF!</f>
        <v>#REF!</v>
      </c>
      <c r="BH366" s="633" t="e">
        <f>[1]DAI!#REF!+[1]NAM!#REF!+[1]NHAN!#REF!+[1]LY!#REF!+[1]DUC!#REF!+[1]DONG!#REF!+[1]HPHU!#REF!+[1]BAC!#REF!+[1]THANH!#REF!+#REF!+[1]MY!#REF!+[1]HA!#REF!+[1]PHUC!#REF!+[1]LAM!#REF!+[1]XUAN!#REF!+[1]LIEN!#REF!</f>
        <v>#REF!</v>
      </c>
      <c r="BI366" s="633" t="e">
        <f>[1]DAI!#REF!+[1]NAM!#REF!+[1]NHAN!#REF!+[1]LY!#REF!+[1]DUC!#REF!+[1]DONG!#REF!+[1]HPHU!#REF!+[1]BAC!#REF!+[1]THANH!#REF!+#REF!+[1]MY!#REF!+[1]HA!#REF!+[1]PHUC!#REF!+[1]LAM!#REF!+[1]XUAN!#REF!+[1]LIEN!#REF!</f>
        <v>#REF!</v>
      </c>
      <c r="BJ366" s="633" t="e">
        <f>[1]DAI!#REF!+[1]NAM!#REF!+[1]NHAN!#REF!+[1]LY!#REF!+[1]DUC!#REF!+[1]DONG!#REF!+[1]HPHU!#REF!+[1]BAC!#REF!+[1]THANH!#REF!+#REF!+[1]MY!#REF!+[1]HA!#REF!+[1]PHUC!#REF!+[1]LAM!#REF!+[1]XUAN!#REF!+[1]LIEN!#REF!</f>
        <v>#REF!</v>
      </c>
      <c r="BK366" s="633" t="e">
        <f>[1]DAI!#REF!+[1]NAM!#REF!+[1]NHAN!#REF!+[1]LY!#REF!+[1]DUC!#REF!+[1]DONG!#REF!+[1]HPHU!#REF!+[1]BAC!#REF!+[1]THANH!#REF!+#REF!+[1]MY!#REF!+[1]HA!#REF!+[1]PHUC!#REF!+[1]LAM!#REF!+[1]XUAN!#REF!+[1]LIEN!#REF!</f>
        <v>#REF!</v>
      </c>
      <c r="BL366" s="633" t="e">
        <f>[1]DAI!#REF!+[1]NAM!#REF!+[1]NHAN!#REF!+[1]LY!#REF!+[1]DUC!#REF!+[1]DONG!#REF!+[1]HPHU!#REF!+[1]BAC!#REF!+[1]THANH!#REF!+#REF!+[1]MY!#REF!+[1]HA!#REF!+[1]PHUC!#REF!+[1]LAM!#REF!+[1]XUAN!#REF!+[1]LIEN!#REF!</f>
        <v>#REF!</v>
      </c>
      <c r="BM366" s="568"/>
    </row>
    <row r="367" spans="1:65" ht="39.950000000000003" hidden="1" customHeight="1" x14ac:dyDescent="0.2">
      <c r="A367" s="634" t="s">
        <v>99</v>
      </c>
      <c r="B367" s="584" t="s">
        <v>103</v>
      </c>
      <c r="C367" s="635" t="s">
        <v>104</v>
      </c>
      <c r="D367" s="633" t="e">
        <f>[1]DAI!#REF!+[1]NAM!#REF!+[1]NHAN!#REF!+[1]LY!#REF!+[1]DUC!#REF!+[1]DONG!#REF!+[1]HPHU!#REF!+[1]BAC!#REF!+[1]THANH!#REF!+#REF!+[1]MY!#REF!+[1]HA!#REF!+[1]PHUC!#REF!+[1]LAM!#REF!+[1]XUAN!#REF!+[1]LIEN!#REF!</f>
        <v>#REF!</v>
      </c>
      <c r="E367" s="633" t="e">
        <f>[1]DAI!#REF!+[1]NAM!#REF!+[1]NHAN!#REF!+[1]LY!#REF!+[1]DUC!#REF!+[1]DONG!#REF!+[1]HPHU!#REF!+[1]BAC!#REF!+[1]THANH!#REF!+#REF!+[1]MY!#REF!+[1]HA!#REF!+[1]PHUC!#REF!+[1]LAM!#REF!+[1]XUAN!#REF!+[1]LIEN!#REF!</f>
        <v>#REF!</v>
      </c>
      <c r="F367" s="633" t="e">
        <f>[1]DAI!#REF!+[1]NAM!#REF!+[1]NHAN!#REF!+[1]LY!#REF!+[1]DUC!#REF!+[1]DONG!#REF!+[1]HPHU!#REF!+[1]BAC!#REF!+[1]THANH!#REF!+#REF!+[1]MY!#REF!+[1]HA!#REF!+[1]PHUC!#REF!+[1]LAM!#REF!+[1]XUAN!#REF!+[1]LIEN!#REF!</f>
        <v>#REF!</v>
      </c>
      <c r="G367" s="617">
        <f>[1]DAI!G365+[1]NAM!G365+[1]NHAN!G365+[1]LY!G365+[1]DUC!G365+[1]DONG!G365+[1]HPHU!G365+[1]BAC!G365+[1]THANH!G365+[1]MY!G365+[1]HA!G365+[1]PHUC!G365+[1]LAM!G365+[1]XUAN!G365+[1]LIEN!G365+[1]HUNG!G365+[1]CNAM!G365+[1]TAY!G365+[1]HOA!G365+[1]VAN!G365+[1]PDINH!G365+[1]SLOC!G365+[1]TRUNG!G365+[1]TAN!G365+[1]THUONG!G365+[1]HLAO!G365+[1]PNHA!G365+[1]VTRUNG!G365</f>
        <v>0</v>
      </c>
      <c r="H367" s="633" t="e">
        <f>[1]DAI!#REF!+[1]NAM!#REF!+[1]NHAN!#REF!+[1]LY!#REF!+[1]DUC!#REF!+[1]DONG!#REF!+[1]HPHU!#REF!+[1]BAC!#REF!+[1]THANH!#REF!+#REF!+[1]MY!#REF!+[1]HA!#REF!+[1]PHUC!#REF!+[1]LAM!#REF!+[1]XUAN!#REF!+[1]LIEN!#REF!</f>
        <v>#REF!</v>
      </c>
      <c r="I367" s="633" t="e">
        <f>[1]DAI!#REF!+[1]NAM!#REF!+[1]NHAN!#REF!+[1]LY!#REF!+[1]DUC!#REF!+[1]DONG!#REF!+[1]HPHU!#REF!+[1]BAC!#REF!+[1]THANH!#REF!+#REF!+[1]MY!#REF!+[1]HA!#REF!+[1]PHUC!#REF!+[1]LAM!#REF!+[1]XUAN!#REF!+[1]LIEN!#REF!</f>
        <v>#REF!</v>
      </c>
      <c r="J367" s="617">
        <f>[1]DAI!J365+[1]NAM!J365+[1]NHAN!J365+[1]LY!J365+[1]DUC!J365+[1]DONG!J365+[1]HPHU!J365+[1]BAC!J365+[1]THANH!J365+[1]MY!J365+[1]HA!J365+[1]PHUC!J365+[1]LAM!J365+[1]XUAN!J365+[1]LIEN!J365+[1]HUNG!J365+[1]CNAM!J365+[1]TAY!J365+[1]HOA!J365+[1]VAN!J365+[1]PDINH!J365+[1]SLOC!J365+[1]TRUNG!J365+[1]TAN!J365+[1]THUONG!J365+[1]HLAO!J365+[1]PNHA!J365+[1]VTRUNG!J365</f>
        <v>0</v>
      </c>
      <c r="K367" s="633" t="e">
        <f>[1]DAI!#REF!+[1]NAM!#REF!+[1]NHAN!#REF!+[1]LY!#REF!+[1]DUC!#REF!+[1]DONG!#REF!+[1]HPHU!#REF!+[1]BAC!#REF!+[1]THANH!#REF!+#REF!+[1]MY!#REF!+[1]HA!#REF!+[1]PHUC!#REF!+[1]LAM!#REF!+[1]XUAN!#REF!+[1]LIEN!#REF!</f>
        <v>#REF!</v>
      </c>
      <c r="L367" s="633" t="e">
        <f>[1]DAI!#REF!+[1]NAM!#REF!+[1]NHAN!#REF!+[1]LY!#REF!+[1]DUC!#REF!+[1]DONG!#REF!+[1]HPHU!#REF!+[1]BAC!#REF!+[1]THANH!#REF!+#REF!+[1]MY!#REF!+[1]HA!#REF!+[1]PHUC!#REF!+[1]LAM!#REF!+[1]XUAN!#REF!+[1]LIEN!#REF!</f>
        <v>#REF!</v>
      </c>
      <c r="M367" s="633" t="e">
        <f>[1]DAI!#REF!+[1]NAM!#REF!+[1]NHAN!#REF!+[1]LY!#REF!+[1]DUC!#REF!+[1]DONG!#REF!+[1]HPHU!#REF!+[1]BAC!#REF!+[1]THANH!#REF!+#REF!+[1]MY!#REF!+[1]HA!#REF!+[1]PHUC!#REF!+[1]LAM!#REF!+[1]XUAN!#REF!+[1]LIEN!#REF!</f>
        <v>#REF!</v>
      </c>
      <c r="N367" s="617">
        <f>[1]DAI!N365+[1]NAM!N365+[1]NHAN!N365+[1]LY!N365+[1]DUC!N365+[1]DONG!N365+[1]HPHU!N365+[1]BAC!N365+[1]THANH!N365+[1]MY!N365+[1]HA!N365+[1]PHUC!N365+[1]LAM!N365+[1]XUAN!N365+[1]LIEN!N365+[1]HUNG!N365+[1]CNAM!N365+[1]TAY!N365+[1]HOA!N365+[1]VAN!N365+[1]PDINH!N365+[1]SLOC!N365+[1]TRUNG!N365+[1]TAN!N365+[1]THUONG!N365+[1]HLAO!N365+[1]PNHA!N365+[1]VTRUNG!N365</f>
        <v>0</v>
      </c>
      <c r="O367" s="617">
        <f>[1]DAI!O365+[1]NAM!O365+[1]NHAN!O365+[1]LY!O365+[1]DUC!O365+[1]DONG!O365+[1]HPHU!O365+[1]BAC!O365+[1]THANH!O365+[1]MY!O365+[1]HA!O365+[1]PHUC!O365+[1]LAM!O365+[1]XUAN!O365+[1]LIEN!O365+[1]HUNG!O365+[1]CNAM!O365+[1]TAY!O365+[1]HOA!O365+[1]VAN!O365+[1]PDINH!O365+[1]SLOC!O365+[1]TRUNG!O365+[1]TAN!O365+[1]THUONG!O365+[1]HLAO!O365+[1]PNHA!O365+[1]VTRUNG!O365</f>
        <v>0</v>
      </c>
      <c r="P367" s="617">
        <f>[1]DAI!P303+[1]NAM!P301+[1]NHAN!P303+[1]LY!P303+[1]DUC!P303+[1]DONG!P303+[1]HPHU!P302+[1]BAC!P302+[1]THANH!P303+[1]MY!P300+[1]HA!P241+[1]PHUC!P299+[1]LAM!P300+[1]XUAN!P298+[1]LIEN!P302</f>
        <v>0</v>
      </c>
      <c r="Q367" s="633" t="e">
        <f>[1]DAI!#REF!+[1]NAM!#REF!+[1]NHAN!#REF!+[1]LY!#REF!+[1]DUC!#REF!+[1]DONG!#REF!+[1]HPHU!#REF!+[1]BAC!#REF!+[1]THANH!#REF!+#REF!+[1]MY!#REF!+[1]HA!#REF!+[1]PHUC!#REF!+[1]LAM!#REF!+[1]XUAN!#REF!+[1]LIEN!#REF!</f>
        <v>#REF!</v>
      </c>
      <c r="R367" s="588" t="e">
        <f>[1]DAI!#REF!+[1]NAM!#REF!+[1]NHAN!#REF!+[1]LY!#REF!+[1]DUC!#REF!+[1]DONG!#REF!+[1]HPHU!#REF!+[1]BAC!#REF!+[1]THANH!#REF!+#REF!+[1]MY!#REF!+[1]HA!#REF!+[1]PHUC!#REF!+[1]LAM!#REF!+[1]XUAN!#REF!+[1]LIEN!#REF!</f>
        <v>#REF!</v>
      </c>
      <c r="S367" s="633" t="e">
        <f>[1]DAI!#REF!+[1]NAM!#REF!+[1]NHAN!#REF!+[1]LY!#REF!+[1]DUC!#REF!+[1]DONG!#REF!+[1]HPHU!#REF!+[1]BAC!#REF!+[1]THANH!#REF!+#REF!+[1]MY!#REF!+[1]HA!#REF!+[1]PHUC!#REF!+[1]LAM!#REF!+[1]XUAN!#REF!+[1]LIEN!#REF!</f>
        <v>#REF!</v>
      </c>
      <c r="T367" s="633" t="e">
        <f>[1]DAI!#REF!+[1]NAM!#REF!+[1]NHAN!#REF!+[1]LY!#REF!+[1]DUC!#REF!+[1]DONG!#REF!+[1]HPHU!#REF!+[1]BAC!#REF!+[1]THANH!#REF!+#REF!+[1]MY!#REF!+[1]HA!#REF!+[1]PHUC!#REF!+[1]LAM!#REF!+[1]XUAN!#REF!+[1]LIEN!#REF!</f>
        <v>#REF!</v>
      </c>
      <c r="U367" s="633" t="e">
        <f>[1]DAI!#REF!+[1]NAM!#REF!+[1]NHAN!#REF!+[1]LY!#REF!+[1]DUC!#REF!+[1]DONG!#REF!+[1]HPHU!#REF!+[1]BAC!#REF!+[1]THANH!#REF!+#REF!+[1]MY!#REF!+[1]HA!#REF!+[1]PHUC!#REF!+[1]LAM!#REF!+[1]XUAN!#REF!+[1]LIEN!#REF!</f>
        <v>#REF!</v>
      </c>
      <c r="V367" s="633" t="e">
        <f>[1]DAI!#REF!+[1]NAM!#REF!+[1]NHAN!#REF!+[1]LY!#REF!+[1]DUC!#REF!+[1]DONG!#REF!+[1]HPHU!#REF!+[1]BAC!#REF!+[1]THANH!#REF!+#REF!+[1]MY!#REF!+[1]HA!#REF!+[1]PHUC!#REF!+[1]LAM!#REF!+[1]XUAN!#REF!+[1]LIEN!#REF!</f>
        <v>#REF!</v>
      </c>
      <c r="W367" s="633" t="e">
        <f>[1]DAI!#REF!+[1]NAM!#REF!+[1]NHAN!#REF!+[1]LY!#REF!+[1]DUC!#REF!+[1]DONG!#REF!+[1]HPHU!#REF!+[1]BAC!#REF!+[1]THANH!#REF!+#REF!+[1]MY!#REF!+[1]HA!#REF!+[1]PHUC!#REF!+[1]LAM!#REF!+[1]XUAN!#REF!+[1]LIEN!#REF!</f>
        <v>#REF!</v>
      </c>
      <c r="X367" s="633" t="e">
        <f>[1]DAI!#REF!+[1]NAM!#REF!+[1]NHAN!#REF!+[1]LY!#REF!+[1]DUC!#REF!+[1]DONG!#REF!+[1]HPHU!#REF!+[1]BAC!#REF!+[1]THANH!#REF!+#REF!+[1]MY!#REF!+[1]HA!#REF!+[1]PHUC!#REF!+[1]LAM!#REF!+[1]XUAN!#REF!+[1]LIEN!#REF!</f>
        <v>#REF!</v>
      </c>
      <c r="Y367" s="633" t="e">
        <f>[1]DAI!#REF!+[1]NAM!#REF!+[1]NHAN!#REF!+[1]LY!#REF!+[1]DUC!#REF!+[1]DONG!#REF!+[1]HPHU!#REF!+[1]BAC!#REF!+[1]THANH!#REF!+#REF!+[1]MY!#REF!+[1]HA!#REF!+[1]PHUC!#REF!+[1]LAM!#REF!+[1]XUAN!#REF!+[1]LIEN!#REF!</f>
        <v>#REF!</v>
      </c>
      <c r="Z367" s="633" t="e">
        <f>[1]DAI!#REF!+[1]NAM!#REF!+[1]NHAN!#REF!+[1]LY!#REF!+[1]DUC!#REF!+[1]DONG!#REF!+[1]HPHU!#REF!+[1]BAC!#REF!+[1]THANH!#REF!+#REF!+[1]MY!#REF!+[1]HA!#REF!+[1]PHUC!#REF!+[1]LAM!#REF!+[1]XUAN!#REF!+[1]LIEN!#REF!</f>
        <v>#REF!</v>
      </c>
      <c r="AA367" s="633" t="e">
        <f>[1]DAI!#REF!+[1]NAM!#REF!+[1]NHAN!#REF!+[1]LY!#REF!+[1]DUC!#REF!+[1]DONG!#REF!+[1]HPHU!#REF!+[1]BAC!#REF!+[1]THANH!#REF!+#REF!+[1]MY!#REF!+[1]HA!#REF!+[1]PHUC!#REF!+[1]LAM!#REF!+[1]XUAN!#REF!+[1]LIEN!#REF!</f>
        <v>#REF!</v>
      </c>
      <c r="AB367" s="633" t="e">
        <f>[1]DAI!#REF!+[1]NAM!#REF!+[1]NHAN!#REF!+[1]LY!#REF!+[1]DUC!#REF!+[1]DONG!#REF!+[1]HPHU!#REF!+[1]BAC!#REF!+[1]THANH!#REF!+#REF!+[1]MY!#REF!+[1]HA!#REF!+[1]PHUC!#REF!+[1]LAM!#REF!+[1]XUAN!#REF!+[1]LIEN!#REF!</f>
        <v>#REF!</v>
      </c>
      <c r="AC367" s="633" t="e">
        <f>[1]DAI!#REF!+[1]NAM!#REF!+[1]NHAN!#REF!+[1]LY!#REF!+[1]DUC!#REF!+[1]DONG!#REF!+[1]HPHU!#REF!+[1]BAC!#REF!+[1]THANH!#REF!+#REF!+[1]MY!#REF!+[1]HA!#REF!+[1]PHUC!#REF!+[1]LAM!#REF!+[1]XUAN!#REF!+[1]LIEN!#REF!</f>
        <v>#REF!</v>
      </c>
      <c r="AD367" s="617">
        <f>[1]DAI!AD303+[1]NAM!AD301+[1]NHAN!AD303+[1]LY!AD303+[1]DUC!AD303+[1]DONG!AD303+[1]HPHU!AD302+[1]BAC!AD302+[1]THANH!AD303+[1]MY!AD300+[1]HA!AD241+[1]PHUC!AD299+[1]LAM!AD300+[1]XUAN!AD298+[1]LIEN!AD302</f>
        <v>0</v>
      </c>
      <c r="AE367" s="633" t="e">
        <f>[1]DAI!#REF!+[1]NAM!#REF!+[1]NHAN!#REF!+[1]LY!#REF!+[1]DUC!#REF!+[1]DONG!#REF!+[1]HPHU!#REF!+[1]BAC!#REF!+[1]THANH!#REF!+#REF!+[1]MY!#REF!+[1]HA!#REF!+[1]PHUC!#REF!+[1]LAM!#REF!+[1]XUAN!#REF!+[1]LIEN!#REF!</f>
        <v>#REF!</v>
      </c>
      <c r="AF367" s="633" t="e">
        <f>[1]DAI!#REF!+[1]NAM!#REF!+[1]NHAN!#REF!+[1]LY!#REF!+[1]DUC!#REF!+[1]DONG!#REF!+[1]HPHU!#REF!+[1]BAC!#REF!+[1]THANH!#REF!+#REF!+[1]MY!#REF!+[1]HA!#REF!+[1]PHUC!#REF!+[1]LAM!#REF!+[1]XUAN!#REF!+[1]LIEN!#REF!</f>
        <v>#REF!</v>
      </c>
      <c r="AG367" s="633" t="e">
        <f>[1]DAI!#REF!+[1]NAM!#REF!+[1]NHAN!#REF!+[1]LY!#REF!+[1]DUC!#REF!+[1]DONG!#REF!+[1]HPHU!#REF!+[1]BAC!#REF!+[1]THANH!#REF!+#REF!+[1]MY!#REF!+[1]HA!#REF!+[1]PHUC!#REF!+[1]LAM!#REF!+[1]XUAN!#REF!+[1]LIEN!#REF!</f>
        <v>#REF!</v>
      </c>
      <c r="AH367" s="633" t="e">
        <f>[1]DAI!#REF!+[1]NAM!#REF!+[1]NHAN!#REF!+[1]LY!#REF!+[1]DUC!#REF!+[1]DONG!#REF!+[1]HPHU!#REF!+[1]BAC!#REF!+[1]THANH!#REF!+#REF!+[1]MY!#REF!+[1]HA!#REF!+[1]PHUC!#REF!+[1]LAM!#REF!+[1]XUAN!#REF!+[1]LIEN!#REF!</f>
        <v>#REF!</v>
      </c>
      <c r="AI367" s="633" t="e">
        <f>[1]DAI!#REF!+[1]NAM!#REF!+[1]NHAN!#REF!+[1]LY!#REF!+[1]DUC!#REF!+[1]DONG!#REF!+[1]HPHU!#REF!+[1]BAC!#REF!+[1]THANH!#REF!+#REF!+[1]MY!#REF!+[1]HA!#REF!+[1]PHUC!#REF!+[1]LAM!#REF!+[1]XUAN!#REF!+[1]LIEN!#REF!</f>
        <v>#REF!</v>
      </c>
      <c r="AJ367" s="633" t="e">
        <f>[1]DAI!#REF!+[1]NAM!#REF!+[1]NHAN!#REF!+[1]LY!#REF!+[1]DUC!#REF!+[1]DONG!#REF!+[1]HPHU!#REF!+[1]BAC!#REF!+[1]THANH!#REF!+#REF!+[1]MY!#REF!+[1]HA!#REF!+[1]PHUC!#REF!+[1]LAM!#REF!+[1]XUAN!#REF!+[1]LIEN!#REF!</f>
        <v>#REF!</v>
      </c>
      <c r="AK367" s="617">
        <f>[1]DAI!AK303+[1]NAM!AK301+[1]NHAN!AK303+[1]LY!AK303+[1]DUC!AK303+[1]DONG!AK303+[1]HPHU!AK302+[1]BAC!AK302+[1]THANH!AK303+[1]MY!AK300+[1]HA!AK241+[1]PHUC!AK299+[1]LAM!AK300+[1]XUAN!AK298+[1]LIEN!AK302</f>
        <v>0</v>
      </c>
      <c r="AL367" s="633" t="e">
        <f>[1]DAI!#REF!+[1]NAM!#REF!+[1]NHAN!#REF!+[1]LY!#REF!+[1]DUC!#REF!+[1]DONG!#REF!+[1]HPHU!#REF!+[1]BAC!#REF!+[1]THANH!#REF!+#REF!+[1]MY!#REF!+[1]HA!#REF!+[1]PHUC!#REF!+[1]LAM!#REF!+[1]XUAN!#REF!+[1]LIEN!#REF!</f>
        <v>#REF!</v>
      </c>
      <c r="AM367" s="633" t="e">
        <f>[1]DAI!#REF!+[1]NAM!#REF!+[1]NHAN!#REF!+[1]LY!#REF!+[1]DUC!#REF!+[1]DONG!#REF!+[1]HPHU!#REF!+[1]BAC!#REF!+[1]THANH!#REF!+#REF!+[1]MY!#REF!+[1]HA!#REF!+[1]PHUC!#REF!+[1]LAM!#REF!+[1]XUAN!#REF!+[1]LIEN!#REF!</f>
        <v>#REF!</v>
      </c>
      <c r="AN367" s="617">
        <f>[1]DAI!AN303+[1]NAM!AN301+[1]NHAN!AN303+[1]LY!AN303+[1]DUC!AN303+[1]DONG!AN303+[1]HPHU!AN302+[1]BAC!AN302+[1]THANH!AN303+[1]MY!AN300+[1]HA!AN241+[1]PHUC!AN299+[1]LAM!AN300+[1]XUAN!AN298+[1]LIEN!AN302</f>
        <v>0</v>
      </c>
      <c r="AO367" s="633" t="e">
        <f>[1]DAI!#REF!+[1]NAM!#REF!+[1]NHAN!#REF!+[1]LY!#REF!+[1]DUC!#REF!+[1]DONG!#REF!+[1]HPHU!#REF!+[1]BAC!#REF!+[1]THANH!#REF!+#REF!+[1]MY!#REF!+[1]HA!#REF!+[1]PHUC!#REF!+[1]LAM!#REF!+[1]XUAN!#REF!+[1]LIEN!#REF!</f>
        <v>#REF!</v>
      </c>
      <c r="AP367" s="633" t="e">
        <f>[1]DAI!#REF!+[1]NAM!#REF!+[1]NHAN!#REF!+[1]LY!#REF!+[1]DUC!#REF!+[1]DONG!#REF!+[1]HPHU!#REF!+[1]BAC!#REF!+[1]THANH!#REF!+#REF!+[1]MY!#REF!+[1]HA!#REF!+[1]PHUC!#REF!+[1]LAM!#REF!+[1]XUAN!#REF!+[1]LIEN!#REF!</f>
        <v>#REF!</v>
      </c>
      <c r="AQ367" s="633" t="e">
        <f>[1]DAI!#REF!+[1]NAM!#REF!+[1]NHAN!#REF!+[1]LY!#REF!+[1]DUC!#REF!+[1]DONG!#REF!+[1]HPHU!#REF!+[1]BAC!#REF!+[1]THANH!#REF!+#REF!+[1]MY!#REF!+[1]HA!#REF!+[1]PHUC!#REF!+[1]LAM!#REF!+[1]XUAN!#REF!+[1]LIEN!#REF!</f>
        <v>#REF!</v>
      </c>
      <c r="AR367" s="617">
        <f>[1]DAI!AR365+[1]NAM!AR365+[1]NHAN!AR365+[1]LY!AR365+[1]DUC!AR365+[1]DONG!AR365+[1]HPHU!AR365+[1]BAC!AR365+[1]THANH!AR365+[1]MY!AR365+[1]HA!AR365+[1]PHUC!AR365+[1]LAM!AR365+[1]XUAN!AR365+[1]LIEN!AR365+[1]HUNG!AR365+[1]CNAM!AR365+[1]TAY!AR365+[1]HOA!AR365+[1]VAN!AR365+[1]PDINH!AR365+[1]SLOC!AR365+[1]TRUNG!AR365+[1]TAN!AR365+[1]THUONG!AR365+[1]HLAO!AR365+[1]PNHA!AR365+[1]VTRUNG!AR365</f>
        <v>0</v>
      </c>
      <c r="AS367" s="617">
        <f>[1]DAI!AS303+[1]NAM!AS301+[1]NHAN!AS303+[1]LY!AS303+[1]DUC!AS303+[1]DONG!AS303+[1]HPHU!AS302+[1]BAC!AS302+[1]THANH!AS303+[1]MY!AS300+[1]HA!AS241+[1]PHUC!AS299+[1]LAM!AS300+[1]XUAN!AS298+[1]LIEN!AS302</f>
        <v>0</v>
      </c>
      <c r="AT367" s="617"/>
      <c r="AU367" s="617">
        <f>[1]DAI!AU303+[1]NAM!AU301+[1]NHAN!AU303+[1]LY!AU303+[1]DUC!AU303+[1]DONG!AU303+[1]HPHU!AU302+[1]BAC!AU302+[1]THANH!AU303+[1]MY!AU300+[1]HA!AU241+[1]PHUC!AU299+[1]LAM!AU300+[1]XUAN!AU298+[1]LIEN!AU302</f>
        <v>0</v>
      </c>
      <c r="AV367" s="587">
        <f>[1]DAI!AV365+[1]NAM!AV365+[1]NHAN!AV365+[1]LY!AV365+[1]DUC!AV365+[1]DONG!AV365+[1]HPHU!AV365+[1]BAC!AV365+[1]THANH!AV365+[1]MY!AV365+[1]HA!AV365+[1]PHUC!AV365+[1]LAM!AV365+[1]XUAN!AV365+[1]LIEN!AV365+[1]HUNG!AV365+[1]CNAM!AV365+[1]TAY!AV365+[1]HOA!AV365+[1]VAN!AV365+[1]PDINH!AV365+[1]SLOC!AV365+[1]TRUNG!AV365+[1]TAN!AV365+[1]THUONG!AV365+[1]HLAO!AV365+[1]PNHA!AV365+[1]VTRUNG!AV365</f>
        <v>0</v>
      </c>
      <c r="AW367" s="633" t="e">
        <f>[1]DAI!#REF!+[1]NAM!#REF!+[1]NHAN!#REF!+[1]LY!#REF!+[1]DUC!#REF!+[1]DONG!#REF!+[1]HPHU!#REF!+[1]BAC!#REF!+[1]THANH!#REF!+#REF!+[1]MY!#REF!+[1]HA!#REF!+[1]PHUC!#REF!+[1]LAM!#REF!+[1]XUAN!#REF!+[1]LIEN!#REF!</f>
        <v>#REF!</v>
      </c>
      <c r="AX367" s="633" t="e">
        <f>[1]DAI!#REF!+[1]NAM!#REF!+[1]NHAN!#REF!+[1]LY!#REF!+[1]DUC!#REF!+[1]DONG!#REF!+[1]HPHU!#REF!+[1]BAC!#REF!+[1]THANH!#REF!+#REF!+[1]MY!#REF!+[1]HA!#REF!+[1]PHUC!#REF!+[1]LAM!#REF!+[1]XUAN!#REF!+[1]LIEN!#REF!</f>
        <v>#REF!</v>
      </c>
      <c r="AY367" s="633" t="e">
        <f>[1]DAI!#REF!+[1]NAM!#REF!+[1]NHAN!#REF!+[1]LY!#REF!+[1]DUC!#REF!+[1]DONG!#REF!+[1]HPHU!#REF!+[1]BAC!#REF!+[1]THANH!#REF!+#REF!+[1]MY!#REF!+[1]HA!#REF!+[1]PHUC!#REF!+[1]LAM!#REF!+[1]XUAN!#REF!+[1]LIEN!#REF!</f>
        <v>#REF!</v>
      </c>
      <c r="AZ367" s="617">
        <f>[1]DAI!AZ303+[1]NAM!AZ301+[1]NHAN!AZ303+[1]LY!AZ303+[1]DUC!AZ303+[1]DONG!AZ303+[1]HPHU!AZ302+[1]BAC!AZ302+[1]THANH!AZ303+[1]MY!AZ300+[1]HA!AZ241+[1]PHUC!AZ299+[1]LAM!AZ300+[1]XUAN!AZ298+[1]LIEN!AZ302</f>
        <v>0</v>
      </c>
      <c r="BA367" s="633" t="e">
        <f>[1]DAI!#REF!+[1]NAM!#REF!+[1]NHAN!#REF!+[1]LY!#REF!+[1]DUC!#REF!+[1]DONG!#REF!+[1]HPHU!#REF!+[1]BAC!#REF!+[1]THANH!#REF!+#REF!+[1]MY!#REF!+[1]HA!#REF!+[1]PHUC!#REF!+[1]LAM!#REF!+[1]XUAN!#REF!+[1]LIEN!#REF!</f>
        <v>#REF!</v>
      </c>
      <c r="BB367" s="633" t="e">
        <f>[1]DAI!#REF!+[1]NAM!#REF!+[1]NHAN!#REF!+[1]LY!#REF!+[1]DUC!#REF!+[1]DONG!#REF!+[1]HPHU!#REF!+[1]BAC!#REF!+[1]THANH!#REF!+#REF!+[1]MY!#REF!+[1]HA!#REF!+[1]PHUC!#REF!+[1]LAM!#REF!+[1]XUAN!#REF!+[1]LIEN!#REF!</f>
        <v>#REF!</v>
      </c>
      <c r="BC367" s="633" t="e">
        <f>[1]DAI!#REF!+[1]NAM!#REF!+[1]NHAN!#REF!+[1]LY!#REF!+[1]DUC!#REF!+[1]DONG!#REF!+[1]HPHU!#REF!+[1]BAC!#REF!+[1]THANH!#REF!+#REF!+[1]MY!#REF!+[1]HA!#REF!+[1]PHUC!#REF!+[1]LAM!#REF!+[1]XUAN!#REF!+[1]LIEN!#REF!</f>
        <v>#REF!</v>
      </c>
      <c r="BD367" s="617">
        <f>[1]DAI!BD303+[1]NAM!BD301+[1]NHAN!BD303+[1]LY!BD303+[1]DUC!BD303+[1]DONG!BD303+[1]HPHU!BD302+[1]BAC!BD302+[1]THANH!BD303+[1]MY!BD300+[1]HA!BD241+[1]PHUC!BD299+[1]LAM!BD300+[1]XUAN!BD298+[1]LIEN!BD302</f>
        <v>0</v>
      </c>
      <c r="BE367" s="633" t="e">
        <f>[1]DAI!#REF!+[1]NAM!#REF!+[1]NHAN!#REF!+[1]LY!#REF!+[1]DUC!#REF!+[1]DONG!#REF!+[1]HPHU!#REF!+[1]BAC!#REF!+[1]THANH!#REF!+#REF!+[1]MY!#REF!+[1]HA!#REF!+[1]PHUC!#REF!+[1]LAM!#REF!+[1]XUAN!#REF!+[1]LIEN!#REF!</f>
        <v>#REF!</v>
      </c>
      <c r="BF367" s="633" t="e">
        <f>[1]DAI!#REF!+[1]NAM!#REF!+[1]NHAN!#REF!+[1]LY!#REF!+[1]DUC!#REF!+[1]DONG!#REF!+[1]HPHU!#REF!+[1]BAC!#REF!+[1]THANH!#REF!+#REF!+[1]MY!#REF!+[1]HA!#REF!+[1]PHUC!#REF!+[1]LAM!#REF!+[1]XUAN!#REF!+[1]LIEN!#REF!</f>
        <v>#REF!</v>
      </c>
      <c r="BG367" s="633" t="e">
        <f>[1]DAI!#REF!+[1]NAM!#REF!+[1]NHAN!#REF!+[1]LY!#REF!+[1]DUC!#REF!+[1]DONG!#REF!+[1]HPHU!#REF!+[1]BAC!#REF!+[1]THANH!#REF!+#REF!+[1]MY!#REF!+[1]HA!#REF!+[1]PHUC!#REF!+[1]LAM!#REF!+[1]XUAN!#REF!+[1]LIEN!#REF!</f>
        <v>#REF!</v>
      </c>
      <c r="BH367" s="633" t="e">
        <f>[1]DAI!#REF!+[1]NAM!#REF!+[1]NHAN!#REF!+[1]LY!#REF!+[1]DUC!#REF!+[1]DONG!#REF!+[1]HPHU!#REF!+[1]BAC!#REF!+[1]THANH!#REF!+#REF!+[1]MY!#REF!+[1]HA!#REF!+[1]PHUC!#REF!+[1]LAM!#REF!+[1]XUAN!#REF!+[1]LIEN!#REF!</f>
        <v>#REF!</v>
      </c>
      <c r="BI367" s="633" t="e">
        <f>[1]DAI!#REF!+[1]NAM!#REF!+[1]NHAN!#REF!+[1]LY!#REF!+[1]DUC!#REF!+[1]DONG!#REF!+[1]HPHU!#REF!+[1]BAC!#REF!+[1]THANH!#REF!+#REF!+[1]MY!#REF!+[1]HA!#REF!+[1]PHUC!#REF!+[1]LAM!#REF!+[1]XUAN!#REF!+[1]LIEN!#REF!</f>
        <v>#REF!</v>
      </c>
      <c r="BJ367" s="633" t="e">
        <f>[1]DAI!#REF!+[1]NAM!#REF!+[1]NHAN!#REF!+[1]LY!#REF!+[1]DUC!#REF!+[1]DONG!#REF!+[1]HPHU!#REF!+[1]BAC!#REF!+[1]THANH!#REF!+#REF!+[1]MY!#REF!+[1]HA!#REF!+[1]PHUC!#REF!+[1]LAM!#REF!+[1]XUAN!#REF!+[1]LIEN!#REF!</f>
        <v>#REF!</v>
      </c>
      <c r="BK367" s="633" t="e">
        <f>[1]DAI!#REF!+[1]NAM!#REF!+[1]NHAN!#REF!+[1]LY!#REF!+[1]DUC!#REF!+[1]DONG!#REF!+[1]HPHU!#REF!+[1]BAC!#REF!+[1]THANH!#REF!+#REF!+[1]MY!#REF!+[1]HA!#REF!+[1]PHUC!#REF!+[1]LAM!#REF!+[1]XUAN!#REF!+[1]LIEN!#REF!</f>
        <v>#REF!</v>
      </c>
      <c r="BL367" s="633" t="e">
        <f>[1]DAI!#REF!+[1]NAM!#REF!+[1]NHAN!#REF!+[1]LY!#REF!+[1]DUC!#REF!+[1]DONG!#REF!+[1]HPHU!#REF!+[1]BAC!#REF!+[1]THANH!#REF!+#REF!+[1]MY!#REF!+[1]HA!#REF!+[1]PHUC!#REF!+[1]LAM!#REF!+[1]XUAN!#REF!+[1]LIEN!#REF!</f>
        <v>#REF!</v>
      </c>
      <c r="BM367" s="568"/>
    </row>
    <row r="368" spans="1:65" ht="39.950000000000003" hidden="1" customHeight="1" x14ac:dyDescent="0.2">
      <c r="A368" s="634" t="s">
        <v>102</v>
      </c>
      <c r="B368" s="584" t="s">
        <v>106</v>
      </c>
      <c r="C368" s="635" t="s">
        <v>107</v>
      </c>
      <c r="D368" s="633" t="e">
        <f>[1]DAI!#REF!+[1]NAM!#REF!+[1]NHAN!#REF!+[1]LY!#REF!+[1]DUC!#REF!+[1]DONG!#REF!+[1]HPHU!#REF!+[1]BAC!#REF!+[1]THANH!#REF!+#REF!+[1]MY!#REF!+[1]HA!#REF!+[1]PHUC!#REF!+[1]LAM!#REF!+[1]XUAN!#REF!+[1]LIEN!#REF!</f>
        <v>#REF!</v>
      </c>
      <c r="E368" s="633" t="e">
        <f>[1]DAI!#REF!+[1]NAM!#REF!+[1]NHAN!#REF!+[1]LY!#REF!+[1]DUC!#REF!+[1]DONG!#REF!+[1]HPHU!#REF!+[1]BAC!#REF!+[1]THANH!#REF!+#REF!+[1]MY!#REF!+[1]HA!#REF!+[1]PHUC!#REF!+[1]LAM!#REF!+[1]XUAN!#REF!+[1]LIEN!#REF!</f>
        <v>#REF!</v>
      </c>
      <c r="F368" s="633" t="e">
        <f>[1]DAI!#REF!+[1]NAM!#REF!+[1]NHAN!#REF!+[1]LY!#REF!+[1]DUC!#REF!+[1]DONG!#REF!+[1]HPHU!#REF!+[1]BAC!#REF!+[1]THANH!#REF!+#REF!+[1]MY!#REF!+[1]HA!#REF!+[1]PHUC!#REF!+[1]LAM!#REF!+[1]XUAN!#REF!+[1]LIEN!#REF!</f>
        <v>#REF!</v>
      </c>
      <c r="G368" s="617">
        <f>[1]DAI!G366+[1]NAM!G366+[1]NHAN!G366+[1]LY!G366+[1]DUC!G366+[1]DONG!G366+[1]HPHU!G366+[1]BAC!G366+[1]THANH!G366+[1]MY!G366+[1]HA!G366+[1]PHUC!G366+[1]LAM!G366+[1]XUAN!G366+[1]LIEN!G366+[1]HUNG!G366+[1]CNAM!G366+[1]TAY!G366+[1]HOA!G366+[1]VAN!G366+[1]PDINH!G366+[1]SLOC!G366+[1]TRUNG!G366+[1]TAN!G366+[1]THUONG!G366+[1]HLAO!G366+[1]PNHA!G366+[1]VTRUNG!G366</f>
        <v>0</v>
      </c>
      <c r="H368" s="633" t="e">
        <f>[1]DAI!#REF!+[1]NAM!#REF!+[1]NHAN!#REF!+[1]LY!#REF!+[1]DUC!#REF!+[1]DONG!#REF!+[1]HPHU!#REF!+[1]BAC!#REF!+[1]THANH!#REF!+#REF!+[1]MY!#REF!+[1]HA!#REF!+[1]PHUC!#REF!+[1]LAM!#REF!+[1]XUAN!#REF!+[1]LIEN!#REF!</f>
        <v>#REF!</v>
      </c>
      <c r="I368" s="633" t="e">
        <f>[1]DAI!#REF!+[1]NAM!#REF!+[1]NHAN!#REF!+[1]LY!#REF!+[1]DUC!#REF!+[1]DONG!#REF!+[1]HPHU!#REF!+[1]BAC!#REF!+[1]THANH!#REF!+#REF!+[1]MY!#REF!+[1]HA!#REF!+[1]PHUC!#REF!+[1]LAM!#REF!+[1]XUAN!#REF!+[1]LIEN!#REF!</f>
        <v>#REF!</v>
      </c>
      <c r="J368" s="617">
        <f>[1]DAI!J366+[1]NAM!J366+[1]NHAN!J366+[1]LY!J366+[1]DUC!J366+[1]DONG!J366+[1]HPHU!J366+[1]BAC!J366+[1]THANH!J366+[1]MY!J366+[1]HA!J366+[1]PHUC!J366+[1]LAM!J366+[1]XUAN!J366+[1]LIEN!J366+[1]HUNG!J366+[1]CNAM!J366+[1]TAY!J366+[1]HOA!J366+[1]VAN!J366+[1]PDINH!J366+[1]SLOC!J366+[1]TRUNG!J366+[1]TAN!J366+[1]THUONG!J366+[1]HLAO!J366+[1]PNHA!J366+[1]VTRUNG!J366</f>
        <v>0</v>
      </c>
      <c r="K368" s="633" t="e">
        <f>[1]DAI!#REF!+[1]NAM!#REF!+[1]NHAN!#REF!+[1]LY!#REF!+[1]DUC!#REF!+[1]DONG!#REF!+[1]HPHU!#REF!+[1]BAC!#REF!+[1]THANH!#REF!+#REF!+[1]MY!#REF!+[1]HA!#REF!+[1]PHUC!#REF!+[1]LAM!#REF!+[1]XUAN!#REF!+[1]LIEN!#REF!</f>
        <v>#REF!</v>
      </c>
      <c r="L368" s="633" t="e">
        <f>[1]DAI!#REF!+[1]NAM!#REF!+[1]NHAN!#REF!+[1]LY!#REF!+[1]DUC!#REF!+[1]DONG!#REF!+[1]HPHU!#REF!+[1]BAC!#REF!+[1]THANH!#REF!+#REF!+[1]MY!#REF!+[1]HA!#REF!+[1]PHUC!#REF!+[1]LAM!#REF!+[1]XUAN!#REF!+[1]LIEN!#REF!</f>
        <v>#REF!</v>
      </c>
      <c r="M368" s="633" t="e">
        <f>[1]DAI!#REF!+[1]NAM!#REF!+[1]NHAN!#REF!+[1]LY!#REF!+[1]DUC!#REF!+[1]DONG!#REF!+[1]HPHU!#REF!+[1]BAC!#REF!+[1]THANH!#REF!+#REF!+[1]MY!#REF!+[1]HA!#REF!+[1]PHUC!#REF!+[1]LAM!#REF!+[1]XUAN!#REF!+[1]LIEN!#REF!</f>
        <v>#REF!</v>
      </c>
      <c r="N368" s="617">
        <f>[1]DAI!N366+[1]NAM!N366+[1]NHAN!N366+[1]LY!N366+[1]DUC!N366+[1]DONG!N366+[1]HPHU!N366+[1]BAC!N366+[1]THANH!N366+[1]MY!N366+[1]HA!N366+[1]PHUC!N366+[1]LAM!N366+[1]XUAN!N366+[1]LIEN!N366+[1]HUNG!N366+[1]CNAM!N366+[1]TAY!N366+[1]HOA!N366+[1]VAN!N366+[1]PDINH!N366+[1]SLOC!N366+[1]TRUNG!N366+[1]TAN!N366+[1]THUONG!N366+[1]HLAO!N366+[1]PNHA!N366+[1]VTRUNG!N366</f>
        <v>0</v>
      </c>
      <c r="O368" s="617">
        <f>[1]DAI!O366+[1]NAM!O366+[1]NHAN!O366+[1]LY!O366+[1]DUC!O366+[1]DONG!O366+[1]HPHU!O366+[1]BAC!O366+[1]THANH!O366+[1]MY!O366+[1]HA!O366+[1]PHUC!O366+[1]LAM!O366+[1]XUAN!O366+[1]LIEN!O366+[1]HUNG!O366+[1]CNAM!O366+[1]TAY!O366+[1]HOA!O366+[1]VAN!O366+[1]PDINH!O366+[1]SLOC!O366+[1]TRUNG!O366+[1]TAN!O366+[1]THUONG!O366+[1]HLAO!O366+[1]PNHA!O366+[1]VTRUNG!O366</f>
        <v>0</v>
      </c>
      <c r="P368" s="617">
        <f>[1]DAI!P304+[1]NAM!P302+[1]NHAN!P304+[1]LY!P304+[1]DUC!P304+[1]DONG!P304+[1]HPHU!P303+[1]BAC!P303+[1]THANH!P304+[1]MY!P301+[1]HA!P242+[1]PHUC!P300+[1]LAM!P301+[1]XUAN!P299+[1]LIEN!P303</f>
        <v>0</v>
      </c>
      <c r="Q368" s="633" t="e">
        <f>[1]DAI!#REF!+[1]NAM!#REF!+[1]NHAN!#REF!+[1]LY!#REF!+[1]DUC!#REF!+[1]DONG!#REF!+[1]HPHU!#REF!+[1]BAC!#REF!+[1]THANH!#REF!+#REF!+[1]MY!#REF!+[1]HA!#REF!+[1]PHUC!#REF!+[1]LAM!#REF!+[1]XUAN!#REF!+[1]LIEN!#REF!</f>
        <v>#REF!</v>
      </c>
      <c r="R368" s="588" t="e">
        <f>[1]DAI!#REF!+[1]NAM!#REF!+[1]NHAN!#REF!+[1]LY!#REF!+[1]DUC!#REF!+[1]DONG!#REF!+[1]HPHU!#REF!+[1]BAC!#REF!+[1]THANH!#REF!+#REF!+[1]MY!#REF!+[1]HA!#REF!+[1]PHUC!#REF!+[1]LAM!#REF!+[1]XUAN!#REF!+[1]LIEN!#REF!</f>
        <v>#REF!</v>
      </c>
      <c r="S368" s="633" t="e">
        <f>[1]DAI!#REF!+[1]NAM!#REF!+[1]NHAN!#REF!+[1]LY!#REF!+[1]DUC!#REF!+[1]DONG!#REF!+[1]HPHU!#REF!+[1]BAC!#REF!+[1]THANH!#REF!+#REF!+[1]MY!#REF!+[1]HA!#REF!+[1]PHUC!#REF!+[1]LAM!#REF!+[1]XUAN!#REF!+[1]LIEN!#REF!</f>
        <v>#REF!</v>
      </c>
      <c r="T368" s="633" t="e">
        <f>[1]DAI!#REF!+[1]NAM!#REF!+[1]NHAN!#REF!+[1]LY!#REF!+[1]DUC!#REF!+[1]DONG!#REF!+[1]HPHU!#REF!+[1]BAC!#REF!+[1]THANH!#REF!+#REF!+[1]MY!#REF!+[1]HA!#REF!+[1]PHUC!#REF!+[1]LAM!#REF!+[1]XUAN!#REF!+[1]LIEN!#REF!</f>
        <v>#REF!</v>
      </c>
      <c r="U368" s="633" t="e">
        <f>[1]DAI!#REF!+[1]NAM!#REF!+[1]NHAN!#REF!+[1]LY!#REF!+[1]DUC!#REF!+[1]DONG!#REF!+[1]HPHU!#REF!+[1]BAC!#REF!+[1]THANH!#REF!+#REF!+[1]MY!#REF!+[1]HA!#REF!+[1]PHUC!#REF!+[1]LAM!#REF!+[1]XUAN!#REF!+[1]LIEN!#REF!</f>
        <v>#REF!</v>
      </c>
      <c r="V368" s="633" t="e">
        <f>[1]DAI!#REF!+[1]NAM!#REF!+[1]NHAN!#REF!+[1]LY!#REF!+[1]DUC!#REF!+[1]DONG!#REF!+[1]HPHU!#REF!+[1]BAC!#REF!+[1]THANH!#REF!+#REF!+[1]MY!#REF!+[1]HA!#REF!+[1]PHUC!#REF!+[1]LAM!#REF!+[1]XUAN!#REF!+[1]LIEN!#REF!</f>
        <v>#REF!</v>
      </c>
      <c r="W368" s="633" t="e">
        <f>[1]DAI!#REF!+[1]NAM!#REF!+[1]NHAN!#REF!+[1]LY!#REF!+[1]DUC!#REF!+[1]DONG!#REF!+[1]HPHU!#REF!+[1]BAC!#REF!+[1]THANH!#REF!+#REF!+[1]MY!#REF!+[1]HA!#REF!+[1]PHUC!#REF!+[1]LAM!#REF!+[1]XUAN!#REF!+[1]LIEN!#REF!</f>
        <v>#REF!</v>
      </c>
      <c r="X368" s="633" t="e">
        <f>[1]DAI!#REF!+[1]NAM!#REF!+[1]NHAN!#REF!+[1]LY!#REF!+[1]DUC!#REF!+[1]DONG!#REF!+[1]HPHU!#REF!+[1]BAC!#REF!+[1]THANH!#REF!+#REF!+[1]MY!#REF!+[1]HA!#REF!+[1]PHUC!#REF!+[1]LAM!#REF!+[1]XUAN!#REF!+[1]LIEN!#REF!</f>
        <v>#REF!</v>
      </c>
      <c r="Y368" s="633" t="e">
        <f>[1]DAI!#REF!+[1]NAM!#REF!+[1]NHAN!#REF!+[1]LY!#REF!+[1]DUC!#REF!+[1]DONG!#REF!+[1]HPHU!#REF!+[1]BAC!#REF!+[1]THANH!#REF!+#REF!+[1]MY!#REF!+[1]HA!#REF!+[1]PHUC!#REF!+[1]LAM!#REF!+[1]XUAN!#REF!+[1]LIEN!#REF!</f>
        <v>#REF!</v>
      </c>
      <c r="Z368" s="633" t="e">
        <f>[1]DAI!#REF!+[1]NAM!#REF!+[1]NHAN!#REF!+[1]LY!#REF!+[1]DUC!#REF!+[1]DONG!#REF!+[1]HPHU!#REF!+[1]BAC!#REF!+[1]THANH!#REF!+#REF!+[1]MY!#REF!+[1]HA!#REF!+[1]PHUC!#REF!+[1]LAM!#REF!+[1]XUAN!#REF!+[1]LIEN!#REF!</f>
        <v>#REF!</v>
      </c>
      <c r="AA368" s="633" t="e">
        <f>[1]DAI!#REF!+[1]NAM!#REF!+[1]NHAN!#REF!+[1]LY!#REF!+[1]DUC!#REF!+[1]DONG!#REF!+[1]HPHU!#REF!+[1]BAC!#REF!+[1]THANH!#REF!+#REF!+[1]MY!#REF!+[1]HA!#REF!+[1]PHUC!#REF!+[1]LAM!#REF!+[1]XUAN!#REF!+[1]LIEN!#REF!</f>
        <v>#REF!</v>
      </c>
      <c r="AB368" s="633" t="e">
        <f>[1]DAI!#REF!+[1]NAM!#REF!+[1]NHAN!#REF!+[1]LY!#REF!+[1]DUC!#REF!+[1]DONG!#REF!+[1]HPHU!#REF!+[1]BAC!#REF!+[1]THANH!#REF!+#REF!+[1]MY!#REF!+[1]HA!#REF!+[1]PHUC!#REF!+[1]LAM!#REF!+[1]XUAN!#REF!+[1]LIEN!#REF!</f>
        <v>#REF!</v>
      </c>
      <c r="AC368" s="633" t="e">
        <f>[1]DAI!#REF!+[1]NAM!#REF!+[1]NHAN!#REF!+[1]LY!#REF!+[1]DUC!#REF!+[1]DONG!#REF!+[1]HPHU!#REF!+[1]BAC!#REF!+[1]THANH!#REF!+#REF!+[1]MY!#REF!+[1]HA!#REF!+[1]PHUC!#REF!+[1]LAM!#REF!+[1]XUAN!#REF!+[1]LIEN!#REF!</f>
        <v>#REF!</v>
      </c>
      <c r="AD368" s="617">
        <f>[1]DAI!AD304+[1]NAM!AD302+[1]NHAN!AD304+[1]LY!AD304+[1]DUC!AD304+[1]DONG!AD304+[1]HPHU!AD303+[1]BAC!AD303+[1]THANH!AD304+[1]MY!AD301+[1]HA!AD242+[1]PHUC!AD300+[1]LAM!AD301+[1]XUAN!AD299+[1]LIEN!AD303</f>
        <v>0</v>
      </c>
      <c r="AE368" s="633" t="e">
        <f>[1]DAI!#REF!+[1]NAM!#REF!+[1]NHAN!#REF!+[1]LY!#REF!+[1]DUC!#REF!+[1]DONG!#REF!+[1]HPHU!#REF!+[1]BAC!#REF!+[1]THANH!#REF!+#REF!+[1]MY!#REF!+[1]HA!#REF!+[1]PHUC!#REF!+[1]LAM!#REF!+[1]XUAN!#REF!+[1]LIEN!#REF!</f>
        <v>#REF!</v>
      </c>
      <c r="AF368" s="633" t="e">
        <f>[1]DAI!#REF!+[1]NAM!#REF!+[1]NHAN!#REF!+[1]LY!#REF!+[1]DUC!#REF!+[1]DONG!#REF!+[1]HPHU!#REF!+[1]BAC!#REF!+[1]THANH!#REF!+#REF!+[1]MY!#REF!+[1]HA!#REF!+[1]PHUC!#REF!+[1]LAM!#REF!+[1]XUAN!#REF!+[1]LIEN!#REF!</f>
        <v>#REF!</v>
      </c>
      <c r="AG368" s="633" t="e">
        <f>[1]DAI!#REF!+[1]NAM!#REF!+[1]NHAN!#REF!+[1]LY!#REF!+[1]DUC!#REF!+[1]DONG!#REF!+[1]HPHU!#REF!+[1]BAC!#REF!+[1]THANH!#REF!+#REF!+[1]MY!#REF!+[1]HA!#REF!+[1]PHUC!#REF!+[1]LAM!#REF!+[1]XUAN!#REF!+[1]LIEN!#REF!</f>
        <v>#REF!</v>
      </c>
      <c r="AH368" s="633" t="e">
        <f>[1]DAI!#REF!+[1]NAM!#REF!+[1]NHAN!#REF!+[1]LY!#REF!+[1]DUC!#REF!+[1]DONG!#REF!+[1]HPHU!#REF!+[1]BAC!#REF!+[1]THANH!#REF!+#REF!+[1]MY!#REF!+[1]HA!#REF!+[1]PHUC!#REF!+[1]LAM!#REF!+[1]XUAN!#REF!+[1]LIEN!#REF!</f>
        <v>#REF!</v>
      </c>
      <c r="AI368" s="633" t="e">
        <f>[1]DAI!#REF!+[1]NAM!#REF!+[1]NHAN!#REF!+[1]LY!#REF!+[1]DUC!#REF!+[1]DONG!#REF!+[1]HPHU!#REF!+[1]BAC!#REF!+[1]THANH!#REF!+#REF!+[1]MY!#REF!+[1]HA!#REF!+[1]PHUC!#REF!+[1]LAM!#REF!+[1]XUAN!#REF!+[1]LIEN!#REF!</f>
        <v>#REF!</v>
      </c>
      <c r="AJ368" s="633" t="e">
        <f>[1]DAI!#REF!+[1]NAM!#REF!+[1]NHAN!#REF!+[1]LY!#REF!+[1]DUC!#REF!+[1]DONG!#REF!+[1]HPHU!#REF!+[1]BAC!#REF!+[1]THANH!#REF!+#REF!+[1]MY!#REF!+[1]HA!#REF!+[1]PHUC!#REF!+[1]LAM!#REF!+[1]XUAN!#REF!+[1]LIEN!#REF!</f>
        <v>#REF!</v>
      </c>
      <c r="AK368" s="617">
        <f>[1]DAI!AK304+[1]NAM!AK302+[1]NHAN!AK304+[1]LY!AK304+[1]DUC!AK304+[1]DONG!AK304+[1]HPHU!AK303+[1]BAC!AK303+[1]THANH!AK304+[1]MY!AK301+[1]HA!AK242+[1]PHUC!AK300+[1]LAM!AK301+[1]XUAN!AK299+[1]LIEN!AK303</f>
        <v>0</v>
      </c>
      <c r="AL368" s="633" t="e">
        <f>[1]DAI!#REF!+[1]NAM!#REF!+[1]NHAN!#REF!+[1]LY!#REF!+[1]DUC!#REF!+[1]DONG!#REF!+[1]HPHU!#REF!+[1]BAC!#REF!+[1]THANH!#REF!+#REF!+[1]MY!#REF!+[1]HA!#REF!+[1]PHUC!#REF!+[1]LAM!#REF!+[1]XUAN!#REF!+[1]LIEN!#REF!</f>
        <v>#REF!</v>
      </c>
      <c r="AM368" s="633" t="e">
        <f>[1]DAI!#REF!+[1]NAM!#REF!+[1]NHAN!#REF!+[1]LY!#REF!+[1]DUC!#REF!+[1]DONG!#REF!+[1]HPHU!#REF!+[1]BAC!#REF!+[1]THANH!#REF!+#REF!+[1]MY!#REF!+[1]HA!#REF!+[1]PHUC!#REF!+[1]LAM!#REF!+[1]XUAN!#REF!+[1]LIEN!#REF!</f>
        <v>#REF!</v>
      </c>
      <c r="AN368" s="617">
        <f>[1]DAI!AN304+[1]NAM!AN302+[1]NHAN!AN304+[1]LY!AN304+[1]DUC!AN304+[1]DONG!AN304+[1]HPHU!AN303+[1]BAC!AN303+[1]THANH!AN304+[1]MY!AN301+[1]HA!AN242+[1]PHUC!AN300+[1]LAM!AN301+[1]XUAN!AN299+[1]LIEN!AN303</f>
        <v>0</v>
      </c>
      <c r="AO368" s="633" t="e">
        <f>[1]DAI!#REF!+[1]NAM!#REF!+[1]NHAN!#REF!+[1]LY!#REF!+[1]DUC!#REF!+[1]DONG!#REF!+[1]HPHU!#REF!+[1]BAC!#REF!+[1]THANH!#REF!+#REF!+[1]MY!#REF!+[1]HA!#REF!+[1]PHUC!#REF!+[1]LAM!#REF!+[1]XUAN!#REF!+[1]LIEN!#REF!</f>
        <v>#REF!</v>
      </c>
      <c r="AP368" s="633" t="e">
        <f>[1]DAI!#REF!+[1]NAM!#REF!+[1]NHAN!#REF!+[1]LY!#REF!+[1]DUC!#REF!+[1]DONG!#REF!+[1]HPHU!#REF!+[1]BAC!#REF!+[1]THANH!#REF!+#REF!+[1]MY!#REF!+[1]HA!#REF!+[1]PHUC!#REF!+[1]LAM!#REF!+[1]XUAN!#REF!+[1]LIEN!#REF!</f>
        <v>#REF!</v>
      </c>
      <c r="AQ368" s="633" t="e">
        <f>[1]DAI!#REF!+[1]NAM!#REF!+[1]NHAN!#REF!+[1]LY!#REF!+[1]DUC!#REF!+[1]DONG!#REF!+[1]HPHU!#REF!+[1]BAC!#REF!+[1]THANH!#REF!+#REF!+[1]MY!#REF!+[1]HA!#REF!+[1]PHUC!#REF!+[1]LAM!#REF!+[1]XUAN!#REF!+[1]LIEN!#REF!</f>
        <v>#REF!</v>
      </c>
      <c r="AR368" s="617">
        <f>[1]DAI!AR366+[1]NAM!AR366+[1]NHAN!AR366+[1]LY!AR366+[1]DUC!AR366+[1]DONG!AR366+[1]HPHU!AR366+[1]BAC!AR366+[1]THANH!AR366+[1]MY!AR366+[1]HA!AR366+[1]PHUC!AR366+[1]LAM!AR366+[1]XUAN!AR366+[1]LIEN!AR366+[1]HUNG!AR366+[1]CNAM!AR366+[1]TAY!AR366+[1]HOA!AR366+[1]VAN!AR366+[1]PDINH!AR366+[1]SLOC!AR366+[1]TRUNG!AR366+[1]TAN!AR366+[1]THUONG!AR366+[1]HLAO!AR366+[1]PNHA!AR366+[1]VTRUNG!AR366</f>
        <v>0</v>
      </c>
      <c r="AS368" s="617">
        <f>[1]DAI!AS304+[1]NAM!AS302+[1]NHAN!AS304+[1]LY!AS304+[1]DUC!AS304+[1]DONG!AS304+[1]HPHU!AS303+[1]BAC!AS303+[1]THANH!AS304+[1]MY!AS301+[1]HA!AS242+[1]PHUC!AS300+[1]LAM!AS301+[1]XUAN!AS299+[1]LIEN!AS303</f>
        <v>0</v>
      </c>
      <c r="AT368" s="617"/>
      <c r="AU368" s="617">
        <f>[1]DAI!AU304+[1]NAM!AU302+[1]NHAN!AU304+[1]LY!AU304+[1]DUC!AU304+[1]DONG!AU304+[1]HPHU!AU303+[1]BAC!AU303+[1]THANH!AU304+[1]MY!AU301+[1]HA!AU242+[1]PHUC!AU300+[1]LAM!AU301+[1]XUAN!AU299+[1]LIEN!AU303</f>
        <v>0</v>
      </c>
      <c r="AV368" s="587">
        <f>[1]DAI!AV366+[1]NAM!AV366+[1]NHAN!AV366+[1]LY!AV366+[1]DUC!AV366+[1]DONG!AV366+[1]HPHU!AV366+[1]BAC!AV366+[1]THANH!AV366+[1]MY!AV366+[1]HA!AV366+[1]PHUC!AV366+[1]LAM!AV366+[1]XUAN!AV366+[1]LIEN!AV366+[1]HUNG!AV366+[1]CNAM!AV366+[1]TAY!AV366+[1]HOA!AV366+[1]VAN!AV366+[1]PDINH!AV366+[1]SLOC!AV366+[1]TRUNG!AV366+[1]TAN!AV366+[1]THUONG!AV366+[1]HLAO!AV366+[1]PNHA!AV366+[1]VTRUNG!AV366</f>
        <v>0</v>
      </c>
      <c r="AW368" s="633" t="e">
        <f>[1]DAI!#REF!+[1]NAM!#REF!+[1]NHAN!#REF!+[1]LY!#REF!+[1]DUC!#REF!+[1]DONG!#REF!+[1]HPHU!#REF!+[1]BAC!#REF!+[1]THANH!#REF!+#REF!+[1]MY!#REF!+[1]HA!#REF!+[1]PHUC!#REF!+[1]LAM!#REF!+[1]XUAN!#REF!+[1]LIEN!#REF!</f>
        <v>#REF!</v>
      </c>
      <c r="AX368" s="633" t="e">
        <f>[1]DAI!#REF!+[1]NAM!#REF!+[1]NHAN!#REF!+[1]LY!#REF!+[1]DUC!#REF!+[1]DONG!#REF!+[1]HPHU!#REF!+[1]BAC!#REF!+[1]THANH!#REF!+#REF!+[1]MY!#REF!+[1]HA!#REF!+[1]PHUC!#REF!+[1]LAM!#REF!+[1]XUAN!#REF!+[1]LIEN!#REF!</f>
        <v>#REF!</v>
      </c>
      <c r="AY368" s="633" t="e">
        <f>[1]DAI!#REF!+[1]NAM!#REF!+[1]NHAN!#REF!+[1]LY!#REF!+[1]DUC!#REF!+[1]DONG!#REF!+[1]HPHU!#REF!+[1]BAC!#REF!+[1]THANH!#REF!+#REF!+[1]MY!#REF!+[1]HA!#REF!+[1]PHUC!#REF!+[1]LAM!#REF!+[1]XUAN!#REF!+[1]LIEN!#REF!</f>
        <v>#REF!</v>
      </c>
      <c r="AZ368" s="617">
        <f>[1]DAI!AZ304+[1]NAM!AZ302+[1]NHAN!AZ304+[1]LY!AZ304+[1]DUC!AZ304+[1]DONG!AZ304+[1]HPHU!AZ303+[1]BAC!AZ303+[1]THANH!AZ304+[1]MY!AZ301+[1]HA!AZ242+[1]PHUC!AZ300+[1]LAM!AZ301+[1]XUAN!AZ299+[1]LIEN!AZ303</f>
        <v>0</v>
      </c>
      <c r="BA368" s="633" t="e">
        <f>[1]DAI!#REF!+[1]NAM!#REF!+[1]NHAN!#REF!+[1]LY!#REF!+[1]DUC!#REF!+[1]DONG!#REF!+[1]HPHU!#REF!+[1]BAC!#REF!+[1]THANH!#REF!+#REF!+[1]MY!#REF!+[1]HA!#REF!+[1]PHUC!#REF!+[1]LAM!#REF!+[1]XUAN!#REF!+[1]LIEN!#REF!</f>
        <v>#REF!</v>
      </c>
      <c r="BB368" s="633" t="e">
        <f>[1]DAI!#REF!+[1]NAM!#REF!+[1]NHAN!#REF!+[1]LY!#REF!+[1]DUC!#REF!+[1]DONG!#REF!+[1]HPHU!#REF!+[1]BAC!#REF!+[1]THANH!#REF!+#REF!+[1]MY!#REF!+[1]HA!#REF!+[1]PHUC!#REF!+[1]LAM!#REF!+[1]XUAN!#REF!+[1]LIEN!#REF!</f>
        <v>#REF!</v>
      </c>
      <c r="BC368" s="633" t="e">
        <f>[1]DAI!#REF!+[1]NAM!#REF!+[1]NHAN!#REF!+[1]LY!#REF!+[1]DUC!#REF!+[1]DONG!#REF!+[1]HPHU!#REF!+[1]BAC!#REF!+[1]THANH!#REF!+#REF!+[1]MY!#REF!+[1]HA!#REF!+[1]PHUC!#REF!+[1]LAM!#REF!+[1]XUAN!#REF!+[1]LIEN!#REF!</f>
        <v>#REF!</v>
      </c>
      <c r="BD368" s="617">
        <f>[1]DAI!BD304+[1]NAM!BD302+[1]NHAN!BD304+[1]LY!BD304+[1]DUC!BD304+[1]DONG!BD304+[1]HPHU!BD303+[1]BAC!BD303+[1]THANH!BD304+[1]MY!BD301+[1]HA!BD242+[1]PHUC!BD300+[1]LAM!BD301+[1]XUAN!BD299+[1]LIEN!BD303</f>
        <v>0</v>
      </c>
      <c r="BE368" s="633" t="e">
        <f>[1]DAI!#REF!+[1]NAM!#REF!+[1]NHAN!#REF!+[1]LY!#REF!+[1]DUC!#REF!+[1]DONG!#REF!+[1]HPHU!#REF!+[1]BAC!#REF!+[1]THANH!#REF!+#REF!+[1]MY!#REF!+[1]HA!#REF!+[1]PHUC!#REF!+[1]LAM!#REF!+[1]XUAN!#REF!+[1]LIEN!#REF!</f>
        <v>#REF!</v>
      </c>
      <c r="BF368" s="633" t="e">
        <f>[1]DAI!#REF!+[1]NAM!#REF!+[1]NHAN!#REF!+[1]LY!#REF!+[1]DUC!#REF!+[1]DONG!#REF!+[1]HPHU!#REF!+[1]BAC!#REF!+[1]THANH!#REF!+#REF!+[1]MY!#REF!+[1]HA!#REF!+[1]PHUC!#REF!+[1]LAM!#REF!+[1]XUAN!#REF!+[1]LIEN!#REF!</f>
        <v>#REF!</v>
      </c>
      <c r="BG368" s="633" t="e">
        <f>[1]DAI!#REF!+[1]NAM!#REF!+[1]NHAN!#REF!+[1]LY!#REF!+[1]DUC!#REF!+[1]DONG!#REF!+[1]HPHU!#REF!+[1]BAC!#REF!+[1]THANH!#REF!+#REF!+[1]MY!#REF!+[1]HA!#REF!+[1]PHUC!#REF!+[1]LAM!#REF!+[1]XUAN!#REF!+[1]LIEN!#REF!</f>
        <v>#REF!</v>
      </c>
      <c r="BH368" s="633" t="e">
        <f>[1]DAI!#REF!+[1]NAM!#REF!+[1]NHAN!#REF!+[1]LY!#REF!+[1]DUC!#REF!+[1]DONG!#REF!+[1]HPHU!#REF!+[1]BAC!#REF!+[1]THANH!#REF!+#REF!+[1]MY!#REF!+[1]HA!#REF!+[1]PHUC!#REF!+[1]LAM!#REF!+[1]XUAN!#REF!+[1]LIEN!#REF!</f>
        <v>#REF!</v>
      </c>
      <c r="BI368" s="633" t="e">
        <f>[1]DAI!#REF!+[1]NAM!#REF!+[1]NHAN!#REF!+[1]LY!#REF!+[1]DUC!#REF!+[1]DONG!#REF!+[1]HPHU!#REF!+[1]BAC!#REF!+[1]THANH!#REF!+#REF!+[1]MY!#REF!+[1]HA!#REF!+[1]PHUC!#REF!+[1]LAM!#REF!+[1]XUAN!#REF!+[1]LIEN!#REF!</f>
        <v>#REF!</v>
      </c>
      <c r="BJ368" s="633" t="e">
        <f>[1]DAI!#REF!+[1]NAM!#REF!+[1]NHAN!#REF!+[1]LY!#REF!+[1]DUC!#REF!+[1]DONG!#REF!+[1]HPHU!#REF!+[1]BAC!#REF!+[1]THANH!#REF!+#REF!+[1]MY!#REF!+[1]HA!#REF!+[1]PHUC!#REF!+[1]LAM!#REF!+[1]XUAN!#REF!+[1]LIEN!#REF!</f>
        <v>#REF!</v>
      </c>
      <c r="BK368" s="633" t="e">
        <f>[1]DAI!#REF!+[1]NAM!#REF!+[1]NHAN!#REF!+[1]LY!#REF!+[1]DUC!#REF!+[1]DONG!#REF!+[1]HPHU!#REF!+[1]BAC!#REF!+[1]THANH!#REF!+#REF!+[1]MY!#REF!+[1]HA!#REF!+[1]PHUC!#REF!+[1]LAM!#REF!+[1]XUAN!#REF!+[1]LIEN!#REF!</f>
        <v>#REF!</v>
      </c>
      <c r="BL368" s="633" t="e">
        <f>[1]DAI!#REF!+[1]NAM!#REF!+[1]NHAN!#REF!+[1]LY!#REF!+[1]DUC!#REF!+[1]DONG!#REF!+[1]HPHU!#REF!+[1]BAC!#REF!+[1]THANH!#REF!+#REF!+[1]MY!#REF!+[1]HA!#REF!+[1]PHUC!#REF!+[1]LAM!#REF!+[1]XUAN!#REF!+[1]LIEN!#REF!</f>
        <v>#REF!</v>
      </c>
      <c r="BM368" s="568"/>
    </row>
    <row r="369" spans="1:67" ht="24" hidden="1" customHeight="1" x14ac:dyDescent="0.2">
      <c r="A369" s="634" t="s">
        <v>105</v>
      </c>
      <c r="B369" s="584" t="s">
        <v>109</v>
      </c>
      <c r="C369" s="635" t="s">
        <v>110</v>
      </c>
      <c r="D369" s="633" t="e">
        <f>[1]DAI!#REF!+[1]NAM!#REF!+[1]NHAN!#REF!+[1]LY!#REF!+[1]DUC!#REF!+[1]DONG!#REF!+[1]HPHU!#REF!+[1]BAC!#REF!+[1]THANH!#REF!+#REF!+[1]MY!#REF!+[1]HA!#REF!+[1]PHUC!#REF!+[1]LAM!#REF!+[1]XUAN!#REF!+[1]LIEN!#REF!</f>
        <v>#REF!</v>
      </c>
      <c r="E369" s="633" t="e">
        <f>[1]DAI!#REF!+[1]NAM!#REF!+[1]NHAN!#REF!+[1]LY!#REF!+[1]DUC!#REF!+[1]DONG!#REF!+[1]HPHU!#REF!+[1]BAC!#REF!+[1]THANH!#REF!+#REF!+[1]MY!#REF!+[1]HA!#REF!+[1]PHUC!#REF!+[1]LAM!#REF!+[1]XUAN!#REF!+[1]LIEN!#REF!</f>
        <v>#REF!</v>
      </c>
      <c r="F369" s="633" t="e">
        <f>[1]DAI!#REF!+[1]NAM!#REF!+[1]NHAN!#REF!+[1]LY!#REF!+[1]DUC!#REF!+[1]DONG!#REF!+[1]HPHU!#REF!+[1]BAC!#REF!+[1]THANH!#REF!+#REF!+[1]MY!#REF!+[1]HA!#REF!+[1]PHUC!#REF!+[1]LAM!#REF!+[1]XUAN!#REF!+[1]LIEN!#REF!</f>
        <v>#REF!</v>
      </c>
      <c r="G369" s="617">
        <f>[1]DAI!G367+[1]NAM!G367+[1]NHAN!G367+[1]LY!G367+[1]DUC!G367+[1]DONG!G367+[1]HPHU!G367+[1]BAC!G367+[1]THANH!G367+[1]MY!G367+[1]HA!G367+[1]PHUC!G367+[1]LAM!G367+[1]XUAN!G367+[1]LIEN!G367+[1]HUNG!G367+[1]CNAM!G367+[1]TAY!G367+[1]HOA!G367+[1]VAN!G367+[1]PDINH!G367+[1]SLOC!G367+[1]TRUNG!G367+[1]TAN!G367+[1]THUONG!G367+[1]HLAO!G367+[1]PNHA!G367+[1]VTRUNG!G367</f>
        <v>0</v>
      </c>
      <c r="H369" s="633" t="e">
        <f>[1]DAI!#REF!+[1]NAM!#REF!+[1]NHAN!#REF!+[1]LY!#REF!+[1]DUC!#REF!+[1]DONG!#REF!+[1]HPHU!#REF!+[1]BAC!#REF!+[1]THANH!#REF!+#REF!+[1]MY!#REF!+[1]HA!#REF!+[1]PHUC!#REF!+[1]LAM!#REF!+[1]XUAN!#REF!+[1]LIEN!#REF!</f>
        <v>#REF!</v>
      </c>
      <c r="I369" s="633" t="e">
        <f>[1]DAI!#REF!+[1]NAM!#REF!+[1]NHAN!#REF!+[1]LY!#REF!+[1]DUC!#REF!+[1]DONG!#REF!+[1]HPHU!#REF!+[1]BAC!#REF!+[1]THANH!#REF!+#REF!+[1]MY!#REF!+[1]HA!#REF!+[1]PHUC!#REF!+[1]LAM!#REF!+[1]XUAN!#REF!+[1]LIEN!#REF!</f>
        <v>#REF!</v>
      </c>
      <c r="J369" s="617">
        <f>[1]DAI!J367+[1]NAM!J367+[1]NHAN!J367+[1]LY!J367+[1]DUC!J367+[1]DONG!J367+[1]HPHU!J367+[1]BAC!J367+[1]THANH!J367+[1]MY!J367+[1]HA!J367+[1]PHUC!J367+[1]LAM!J367+[1]XUAN!J367+[1]LIEN!J367+[1]HUNG!J367+[1]CNAM!J367+[1]TAY!J367+[1]HOA!J367+[1]VAN!J367+[1]PDINH!J367+[1]SLOC!J367+[1]TRUNG!J367+[1]TAN!J367+[1]THUONG!J367+[1]HLAO!J367+[1]PNHA!J367+[1]VTRUNG!J367</f>
        <v>0</v>
      </c>
      <c r="K369" s="633" t="e">
        <f>[1]DAI!#REF!+[1]NAM!#REF!+[1]NHAN!#REF!+[1]LY!#REF!+[1]DUC!#REF!+[1]DONG!#REF!+[1]HPHU!#REF!+[1]BAC!#REF!+[1]THANH!#REF!+#REF!+[1]MY!#REF!+[1]HA!#REF!+[1]PHUC!#REF!+[1]LAM!#REF!+[1]XUAN!#REF!+[1]LIEN!#REF!</f>
        <v>#REF!</v>
      </c>
      <c r="L369" s="633" t="e">
        <f>[1]DAI!#REF!+[1]NAM!#REF!+[1]NHAN!#REF!+[1]LY!#REF!+[1]DUC!#REF!+[1]DONG!#REF!+[1]HPHU!#REF!+[1]BAC!#REF!+[1]THANH!#REF!+#REF!+[1]MY!#REF!+[1]HA!#REF!+[1]PHUC!#REF!+[1]LAM!#REF!+[1]XUAN!#REF!+[1]LIEN!#REF!</f>
        <v>#REF!</v>
      </c>
      <c r="M369" s="633" t="e">
        <f>[1]DAI!#REF!+[1]NAM!#REF!+[1]NHAN!#REF!+[1]LY!#REF!+[1]DUC!#REF!+[1]DONG!#REF!+[1]HPHU!#REF!+[1]BAC!#REF!+[1]THANH!#REF!+#REF!+[1]MY!#REF!+[1]HA!#REF!+[1]PHUC!#REF!+[1]LAM!#REF!+[1]XUAN!#REF!+[1]LIEN!#REF!</f>
        <v>#REF!</v>
      </c>
      <c r="N369" s="617">
        <f>[1]DAI!N367+[1]NAM!N367+[1]NHAN!N367+[1]LY!N367+[1]DUC!N367+[1]DONG!N367+[1]HPHU!N367+[1]BAC!N367+[1]THANH!N367+[1]MY!N367+[1]HA!N367+[1]PHUC!N367+[1]LAM!N367+[1]XUAN!N367+[1]LIEN!N367+[1]HUNG!N367+[1]CNAM!N367+[1]TAY!N367+[1]HOA!N367+[1]VAN!N367+[1]PDINH!N367+[1]SLOC!N367+[1]TRUNG!N367+[1]TAN!N367+[1]THUONG!N367+[1]HLAO!N367+[1]PNHA!N367+[1]VTRUNG!N367</f>
        <v>0</v>
      </c>
      <c r="O369" s="617">
        <f>[1]DAI!O367+[1]NAM!O367+[1]NHAN!O367+[1]LY!O367+[1]DUC!O367+[1]DONG!O367+[1]HPHU!O367+[1]BAC!O367+[1]THANH!O367+[1]MY!O367+[1]HA!O367+[1]PHUC!O367+[1]LAM!O367+[1]XUAN!O367+[1]LIEN!O367+[1]HUNG!O367+[1]CNAM!O367+[1]TAY!O367+[1]HOA!O367+[1]VAN!O367+[1]PDINH!O367+[1]SLOC!O367+[1]TRUNG!O367+[1]TAN!O367+[1]THUONG!O367+[1]HLAO!O367+[1]PNHA!O367+[1]VTRUNG!O367</f>
        <v>0</v>
      </c>
      <c r="P369" s="617">
        <f>[1]DAI!P305+[1]NAM!P303+[1]NHAN!P305+[1]LY!P305+[1]DUC!P305+[1]DONG!P305+[1]HPHU!P304+[1]BAC!P304+[1]THANH!P305+[1]MY!P302+[1]HA!P243+[1]PHUC!P301+[1]LAM!P302+[1]XUAN!P300+[1]LIEN!P304</f>
        <v>0</v>
      </c>
      <c r="Q369" s="633" t="e">
        <f>[1]DAI!#REF!+[1]NAM!#REF!+[1]NHAN!#REF!+[1]LY!#REF!+[1]DUC!#REF!+[1]DONG!#REF!+[1]HPHU!#REF!+[1]BAC!#REF!+[1]THANH!#REF!+#REF!+[1]MY!#REF!+[1]HA!#REF!+[1]PHUC!#REF!+[1]LAM!#REF!+[1]XUAN!#REF!+[1]LIEN!#REF!</f>
        <v>#REF!</v>
      </c>
      <c r="R369" s="588" t="e">
        <f>[1]DAI!#REF!+[1]NAM!#REF!+[1]NHAN!#REF!+[1]LY!#REF!+[1]DUC!#REF!+[1]DONG!#REF!+[1]HPHU!#REF!+[1]BAC!#REF!+[1]THANH!#REF!+#REF!+[1]MY!#REF!+[1]HA!#REF!+[1]PHUC!#REF!+[1]LAM!#REF!+[1]XUAN!#REF!+[1]LIEN!#REF!</f>
        <v>#REF!</v>
      </c>
      <c r="S369" s="633" t="e">
        <f>[1]DAI!#REF!+[1]NAM!#REF!+[1]NHAN!#REF!+[1]LY!#REF!+[1]DUC!#REF!+[1]DONG!#REF!+[1]HPHU!#REF!+[1]BAC!#REF!+[1]THANH!#REF!+#REF!+[1]MY!#REF!+[1]HA!#REF!+[1]PHUC!#REF!+[1]LAM!#REF!+[1]XUAN!#REF!+[1]LIEN!#REF!</f>
        <v>#REF!</v>
      </c>
      <c r="T369" s="633" t="e">
        <f>[1]DAI!#REF!+[1]NAM!#REF!+[1]NHAN!#REF!+[1]LY!#REF!+[1]DUC!#REF!+[1]DONG!#REF!+[1]HPHU!#REF!+[1]BAC!#REF!+[1]THANH!#REF!+#REF!+[1]MY!#REF!+[1]HA!#REF!+[1]PHUC!#REF!+[1]LAM!#REF!+[1]XUAN!#REF!+[1]LIEN!#REF!</f>
        <v>#REF!</v>
      </c>
      <c r="U369" s="633" t="e">
        <f>[1]DAI!#REF!+[1]NAM!#REF!+[1]NHAN!#REF!+[1]LY!#REF!+[1]DUC!#REF!+[1]DONG!#REF!+[1]HPHU!#REF!+[1]BAC!#REF!+[1]THANH!#REF!+#REF!+[1]MY!#REF!+[1]HA!#REF!+[1]PHUC!#REF!+[1]LAM!#REF!+[1]XUAN!#REF!+[1]LIEN!#REF!</f>
        <v>#REF!</v>
      </c>
      <c r="V369" s="633" t="e">
        <f>[1]DAI!#REF!+[1]NAM!#REF!+[1]NHAN!#REF!+[1]LY!#REF!+[1]DUC!#REF!+[1]DONG!#REF!+[1]HPHU!#REF!+[1]BAC!#REF!+[1]THANH!#REF!+#REF!+[1]MY!#REF!+[1]HA!#REF!+[1]PHUC!#REF!+[1]LAM!#REF!+[1]XUAN!#REF!+[1]LIEN!#REF!</f>
        <v>#REF!</v>
      </c>
      <c r="W369" s="633" t="e">
        <f>[1]DAI!#REF!+[1]NAM!#REF!+[1]NHAN!#REF!+[1]LY!#REF!+[1]DUC!#REF!+[1]DONG!#REF!+[1]HPHU!#REF!+[1]BAC!#REF!+[1]THANH!#REF!+#REF!+[1]MY!#REF!+[1]HA!#REF!+[1]PHUC!#REF!+[1]LAM!#REF!+[1]XUAN!#REF!+[1]LIEN!#REF!</f>
        <v>#REF!</v>
      </c>
      <c r="X369" s="633" t="e">
        <f>[1]DAI!#REF!+[1]NAM!#REF!+[1]NHAN!#REF!+[1]LY!#REF!+[1]DUC!#REF!+[1]DONG!#REF!+[1]HPHU!#REF!+[1]BAC!#REF!+[1]THANH!#REF!+#REF!+[1]MY!#REF!+[1]HA!#REF!+[1]PHUC!#REF!+[1]LAM!#REF!+[1]XUAN!#REF!+[1]LIEN!#REF!</f>
        <v>#REF!</v>
      </c>
      <c r="Y369" s="633" t="e">
        <f>[1]DAI!#REF!+[1]NAM!#REF!+[1]NHAN!#REF!+[1]LY!#REF!+[1]DUC!#REF!+[1]DONG!#REF!+[1]HPHU!#REF!+[1]BAC!#REF!+[1]THANH!#REF!+#REF!+[1]MY!#REF!+[1]HA!#REF!+[1]PHUC!#REF!+[1]LAM!#REF!+[1]XUAN!#REF!+[1]LIEN!#REF!</f>
        <v>#REF!</v>
      </c>
      <c r="Z369" s="633" t="e">
        <f>[1]DAI!#REF!+[1]NAM!#REF!+[1]NHAN!#REF!+[1]LY!#REF!+[1]DUC!#REF!+[1]DONG!#REF!+[1]HPHU!#REF!+[1]BAC!#REF!+[1]THANH!#REF!+#REF!+[1]MY!#REF!+[1]HA!#REF!+[1]PHUC!#REF!+[1]LAM!#REF!+[1]XUAN!#REF!+[1]LIEN!#REF!</f>
        <v>#REF!</v>
      </c>
      <c r="AA369" s="633" t="e">
        <f>[1]DAI!#REF!+[1]NAM!#REF!+[1]NHAN!#REF!+[1]LY!#REF!+[1]DUC!#REF!+[1]DONG!#REF!+[1]HPHU!#REF!+[1]BAC!#REF!+[1]THANH!#REF!+#REF!+[1]MY!#REF!+[1]HA!#REF!+[1]PHUC!#REF!+[1]LAM!#REF!+[1]XUAN!#REF!+[1]LIEN!#REF!</f>
        <v>#REF!</v>
      </c>
      <c r="AB369" s="633" t="e">
        <f>[1]DAI!#REF!+[1]NAM!#REF!+[1]NHAN!#REF!+[1]LY!#REF!+[1]DUC!#REF!+[1]DONG!#REF!+[1]HPHU!#REF!+[1]BAC!#REF!+[1]THANH!#REF!+#REF!+[1]MY!#REF!+[1]HA!#REF!+[1]PHUC!#REF!+[1]LAM!#REF!+[1]XUAN!#REF!+[1]LIEN!#REF!</f>
        <v>#REF!</v>
      </c>
      <c r="AC369" s="633" t="e">
        <f>[1]DAI!#REF!+[1]NAM!#REF!+[1]NHAN!#REF!+[1]LY!#REF!+[1]DUC!#REF!+[1]DONG!#REF!+[1]HPHU!#REF!+[1]BAC!#REF!+[1]THANH!#REF!+#REF!+[1]MY!#REF!+[1]HA!#REF!+[1]PHUC!#REF!+[1]LAM!#REF!+[1]XUAN!#REF!+[1]LIEN!#REF!</f>
        <v>#REF!</v>
      </c>
      <c r="AD369" s="617">
        <f>[1]DAI!AD305+[1]NAM!AD303+[1]NHAN!AD305+[1]LY!AD305+[1]DUC!AD305+[1]DONG!AD305+[1]HPHU!AD304+[1]BAC!AD304+[1]THANH!AD305+[1]MY!AD302+[1]HA!AD243+[1]PHUC!AD301+[1]LAM!AD302+[1]XUAN!AD300+[1]LIEN!AD304</f>
        <v>0</v>
      </c>
      <c r="AE369" s="633" t="e">
        <f>[1]DAI!#REF!+[1]NAM!#REF!+[1]NHAN!#REF!+[1]LY!#REF!+[1]DUC!#REF!+[1]DONG!#REF!+[1]HPHU!#REF!+[1]BAC!#REF!+[1]THANH!#REF!+#REF!+[1]MY!#REF!+[1]HA!#REF!+[1]PHUC!#REF!+[1]LAM!#REF!+[1]XUAN!#REF!+[1]LIEN!#REF!</f>
        <v>#REF!</v>
      </c>
      <c r="AF369" s="633" t="e">
        <f>[1]DAI!#REF!+[1]NAM!#REF!+[1]NHAN!#REF!+[1]LY!#REF!+[1]DUC!#REF!+[1]DONG!#REF!+[1]HPHU!#REF!+[1]BAC!#REF!+[1]THANH!#REF!+#REF!+[1]MY!#REF!+[1]HA!#REF!+[1]PHUC!#REF!+[1]LAM!#REF!+[1]XUAN!#REF!+[1]LIEN!#REF!</f>
        <v>#REF!</v>
      </c>
      <c r="AG369" s="633" t="e">
        <f>[1]DAI!#REF!+[1]NAM!#REF!+[1]NHAN!#REF!+[1]LY!#REF!+[1]DUC!#REF!+[1]DONG!#REF!+[1]HPHU!#REF!+[1]BAC!#REF!+[1]THANH!#REF!+#REF!+[1]MY!#REF!+[1]HA!#REF!+[1]PHUC!#REF!+[1]LAM!#REF!+[1]XUAN!#REF!+[1]LIEN!#REF!</f>
        <v>#REF!</v>
      </c>
      <c r="AH369" s="633" t="e">
        <f>[1]DAI!#REF!+[1]NAM!#REF!+[1]NHAN!#REF!+[1]LY!#REF!+[1]DUC!#REF!+[1]DONG!#REF!+[1]HPHU!#REF!+[1]BAC!#REF!+[1]THANH!#REF!+#REF!+[1]MY!#REF!+[1]HA!#REF!+[1]PHUC!#REF!+[1]LAM!#REF!+[1]XUAN!#REF!+[1]LIEN!#REF!</f>
        <v>#REF!</v>
      </c>
      <c r="AI369" s="633" t="e">
        <f>[1]DAI!#REF!+[1]NAM!#REF!+[1]NHAN!#REF!+[1]LY!#REF!+[1]DUC!#REF!+[1]DONG!#REF!+[1]HPHU!#REF!+[1]BAC!#REF!+[1]THANH!#REF!+#REF!+[1]MY!#REF!+[1]HA!#REF!+[1]PHUC!#REF!+[1]LAM!#REF!+[1]XUAN!#REF!+[1]LIEN!#REF!</f>
        <v>#REF!</v>
      </c>
      <c r="AJ369" s="633" t="e">
        <f>[1]DAI!#REF!+[1]NAM!#REF!+[1]NHAN!#REF!+[1]LY!#REF!+[1]DUC!#REF!+[1]DONG!#REF!+[1]HPHU!#REF!+[1]BAC!#REF!+[1]THANH!#REF!+#REF!+[1]MY!#REF!+[1]HA!#REF!+[1]PHUC!#REF!+[1]LAM!#REF!+[1]XUAN!#REF!+[1]LIEN!#REF!</f>
        <v>#REF!</v>
      </c>
      <c r="AK369" s="617">
        <f>[1]DAI!AK305+[1]NAM!AK303+[1]NHAN!AK305+[1]LY!AK305+[1]DUC!AK305+[1]DONG!AK305+[1]HPHU!AK304+[1]BAC!AK304+[1]THANH!AK305+[1]MY!AK302+[1]HA!AK243+[1]PHUC!AK301+[1]LAM!AK302+[1]XUAN!AK300+[1]LIEN!AK304</f>
        <v>0</v>
      </c>
      <c r="AL369" s="633" t="e">
        <f>[1]DAI!#REF!+[1]NAM!#REF!+[1]NHAN!#REF!+[1]LY!#REF!+[1]DUC!#REF!+[1]DONG!#REF!+[1]HPHU!#REF!+[1]BAC!#REF!+[1]THANH!#REF!+#REF!+[1]MY!#REF!+[1]HA!#REF!+[1]PHUC!#REF!+[1]LAM!#REF!+[1]XUAN!#REF!+[1]LIEN!#REF!</f>
        <v>#REF!</v>
      </c>
      <c r="AM369" s="633" t="e">
        <f>[1]DAI!#REF!+[1]NAM!#REF!+[1]NHAN!#REF!+[1]LY!#REF!+[1]DUC!#REF!+[1]DONG!#REF!+[1]HPHU!#REF!+[1]BAC!#REF!+[1]THANH!#REF!+#REF!+[1]MY!#REF!+[1]HA!#REF!+[1]PHUC!#REF!+[1]LAM!#REF!+[1]XUAN!#REF!+[1]LIEN!#REF!</f>
        <v>#REF!</v>
      </c>
      <c r="AN369" s="617">
        <f>[1]DAI!AN305+[1]NAM!AN303+[1]NHAN!AN305+[1]LY!AN305+[1]DUC!AN305+[1]DONG!AN305+[1]HPHU!AN304+[1]BAC!AN304+[1]THANH!AN305+[1]MY!AN302+[1]HA!AN243+[1]PHUC!AN301+[1]LAM!AN302+[1]XUAN!AN300+[1]LIEN!AN304</f>
        <v>0</v>
      </c>
      <c r="AO369" s="633" t="e">
        <f>[1]DAI!#REF!+[1]NAM!#REF!+[1]NHAN!#REF!+[1]LY!#REF!+[1]DUC!#REF!+[1]DONG!#REF!+[1]HPHU!#REF!+[1]BAC!#REF!+[1]THANH!#REF!+#REF!+[1]MY!#REF!+[1]HA!#REF!+[1]PHUC!#REF!+[1]LAM!#REF!+[1]XUAN!#REF!+[1]LIEN!#REF!</f>
        <v>#REF!</v>
      </c>
      <c r="AP369" s="633" t="e">
        <f>[1]DAI!#REF!+[1]NAM!#REF!+[1]NHAN!#REF!+[1]LY!#REF!+[1]DUC!#REF!+[1]DONG!#REF!+[1]HPHU!#REF!+[1]BAC!#REF!+[1]THANH!#REF!+#REF!+[1]MY!#REF!+[1]HA!#REF!+[1]PHUC!#REF!+[1]LAM!#REF!+[1]XUAN!#REF!+[1]LIEN!#REF!</f>
        <v>#REF!</v>
      </c>
      <c r="AQ369" s="633" t="e">
        <f>[1]DAI!#REF!+[1]NAM!#REF!+[1]NHAN!#REF!+[1]LY!#REF!+[1]DUC!#REF!+[1]DONG!#REF!+[1]HPHU!#REF!+[1]BAC!#REF!+[1]THANH!#REF!+#REF!+[1]MY!#REF!+[1]HA!#REF!+[1]PHUC!#REF!+[1]LAM!#REF!+[1]XUAN!#REF!+[1]LIEN!#REF!</f>
        <v>#REF!</v>
      </c>
      <c r="AR369" s="617">
        <f>[1]DAI!AR367+[1]NAM!AR367+[1]NHAN!AR367+[1]LY!AR367+[1]DUC!AR367+[1]DONG!AR367+[1]HPHU!AR367+[1]BAC!AR367+[1]THANH!AR367+[1]MY!AR367+[1]HA!AR367+[1]PHUC!AR367+[1]LAM!AR367+[1]XUAN!AR367+[1]LIEN!AR367+[1]HUNG!AR367+[1]CNAM!AR367+[1]TAY!AR367+[1]HOA!AR367+[1]VAN!AR367+[1]PDINH!AR367+[1]SLOC!AR367+[1]TRUNG!AR367+[1]TAN!AR367+[1]THUONG!AR367+[1]HLAO!AR367+[1]PNHA!AR367+[1]VTRUNG!AR367</f>
        <v>0</v>
      </c>
      <c r="AS369" s="617">
        <f>[1]DAI!AS305+[1]NAM!AS303+[1]NHAN!AS305+[1]LY!AS305+[1]DUC!AS305+[1]DONG!AS305+[1]HPHU!AS304+[1]BAC!AS304+[1]THANH!AS305+[1]MY!AS302+[1]HA!AS243+[1]PHUC!AS301+[1]LAM!AS302+[1]XUAN!AS300+[1]LIEN!AS304</f>
        <v>0</v>
      </c>
      <c r="AT369" s="617"/>
      <c r="AU369" s="617">
        <f>[1]DAI!AU305+[1]NAM!AU303+[1]NHAN!AU305+[1]LY!AU305+[1]DUC!AU305+[1]DONG!AU305+[1]HPHU!AU304+[1]BAC!AU304+[1]THANH!AU305+[1]MY!AU302+[1]HA!AU243+[1]PHUC!AU301+[1]LAM!AU302+[1]XUAN!AU300+[1]LIEN!AU304</f>
        <v>0</v>
      </c>
      <c r="AV369" s="587">
        <f>[1]DAI!AV367+[1]NAM!AV367+[1]NHAN!AV367+[1]LY!AV367+[1]DUC!AV367+[1]DONG!AV367+[1]HPHU!AV367+[1]BAC!AV367+[1]THANH!AV367+[1]MY!AV367+[1]HA!AV367+[1]PHUC!AV367+[1]LAM!AV367+[1]XUAN!AV367+[1]LIEN!AV367+[1]HUNG!AV367+[1]CNAM!AV367+[1]TAY!AV367+[1]HOA!AV367+[1]VAN!AV367+[1]PDINH!AV367+[1]SLOC!AV367+[1]TRUNG!AV367+[1]TAN!AV367+[1]THUONG!AV367+[1]HLAO!AV367+[1]PNHA!AV367+[1]VTRUNG!AV367</f>
        <v>0</v>
      </c>
      <c r="AW369" s="633" t="e">
        <f>[1]DAI!#REF!+[1]NAM!#REF!+[1]NHAN!#REF!+[1]LY!#REF!+[1]DUC!#REF!+[1]DONG!#REF!+[1]HPHU!#REF!+[1]BAC!#REF!+[1]THANH!#REF!+#REF!+[1]MY!#REF!+[1]HA!#REF!+[1]PHUC!#REF!+[1]LAM!#REF!+[1]XUAN!#REF!+[1]LIEN!#REF!</f>
        <v>#REF!</v>
      </c>
      <c r="AX369" s="633" t="e">
        <f>[1]DAI!#REF!+[1]NAM!#REF!+[1]NHAN!#REF!+[1]LY!#REF!+[1]DUC!#REF!+[1]DONG!#REF!+[1]HPHU!#REF!+[1]BAC!#REF!+[1]THANH!#REF!+#REF!+[1]MY!#REF!+[1]HA!#REF!+[1]PHUC!#REF!+[1]LAM!#REF!+[1]XUAN!#REF!+[1]LIEN!#REF!</f>
        <v>#REF!</v>
      </c>
      <c r="AY369" s="633" t="e">
        <f>[1]DAI!#REF!+[1]NAM!#REF!+[1]NHAN!#REF!+[1]LY!#REF!+[1]DUC!#REF!+[1]DONG!#REF!+[1]HPHU!#REF!+[1]BAC!#REF!+[1]THANH!#REF!+#REF!+[1]MY!#REF!+[1]HA!#REF!+[1]PHUC!#REF!+[1]LAM!#REF!+[1]XUAN!#REF!+[1]LIEN!#REF!</f>
        <v>#REF!</v>
      </c>
      <c r="AZ369" s="617">
        <f>[1]DAI!AZ305+[1]NAM!AZ303+[1]NHAN!AZ305+[1]LY!AZ305+[1]DUC!AZ305+[1]DONG!AZ305+[1]HPHU!AZ304+[1]BAC!AZ304+[1]THANH!AZ305+[1]MY!AZ302+[1]HA!AZ243+[1]PHUC!AZ301+[1]LAM!AZ302+[1]XUAN!AZ300+[1]LIEN!AZ304</f>
        <v>0</v>
      </c>
      <c r="BA369" s="633" t="e">
        <f>[1]DAI!#REF!+[1]NAM!#REF!+[1]NHAN!#REF!+[1]LY!#REF!+[1]DUC!#REF!+[1]DONG!#REF!+[1]HPHU!#REF!+[1]BAC!#REF!+[1]THANH!#REF!+#REF!+[1]MY!#REF!+[1]HA!#REF!+[1]PHUC!#REF!+[1]LAM!#REF!+[1]XUAN!#REF!+[1]LIEN!#REF!</f>
        <v>#REF!</v>
      </c>
      <c r="BB369" s="633" t="e">
        <f>[1]DAI!#REF!+[1]NAM!#REF!+[1]NHAN!#REF!+[1]LY!#REF!+[1]DUC!#REF!+[1]DONG!#REF!+[1]HPHU!#REF!+[1]BAC!#REF!+[1]THANH!#REF!+#REF!+[1]MY!#REF!+[1]HA!#REF!+[1]PHUC!#REF!+[1]LAM!#REF!+[1]XUAN!#REF!+[1]LIEN!#REF!</f>
        <v>#REF!</v>
      </c>
      <c r="BC369" s="633" t="e">
        <f>[1]DAI!#REF!+[1]NAM!#REF!+[1]NHAN!#REF!+[1]LY!#REF!+[1]DUC!#REF!+[1]DONG!#REF!+[1]HPHU!#REF!+[1]BAC!#REF!+[1]THANH!#REF!+#REF!+[1]MY!#REF!+[1]HA!#REF!+[1]PHUC!#REF!+[1]LAM!#REF!+[1]XUAN!#REF!+[1]LIEN!#REF!</f>
        <v>#REF!</v>
      </c>
      <c r="BD369" s="617">
        <f>[1]DAI!BD305+[1]NAM!BD303+[1]NHAN!BD305+[1]LY!BD305+[1]DUC!BD305+[1]DONG!BD305+[1]HPHU!BD304+[1]BAC!BD304+[1]THANH!BD305+[1]MY!BD302+[1]HA!BD243+[1]PHUC!BD301+[1]LAM!BD302+[1]XUAN!BD300+[1]LIEN!BD304</f>
        <v>0</v>
      </c>
      <c r="BE369" s="633" t="e">
        <f>[1]DAI!#REF!+[1]NAM!#REF!+[1]NHAN!#REF!+[1]LY!#REF!+[1]DUC!#REF!+[1]DONG!#REF!+[1]HPHU!#REF!+[1]BAC!#REF!+[1]THANH!#REF!+#REF!+[1]MY!#REF!+[1]HA!#REF!+[1]PHUC!#REF!+[1]LAM!#REF!+[1]XUAN!#REF!+[1]LIEN!#REF!</f>
        <v>#REF!</v>
      </c>
      <c r="BF369" s="633" t="e">
        <f>[1]DAI!#REF!+[1]NAM!#REF!+[1]NHAN!#REF!+[1]LY!#REF!+[1]DUC!#REF!+[1]DONG!#REF!+[1]HPHU!#REF!+[1]BAC!#REF!+[1]THANH!#REF!+#REF!+[1]MY!#REF!+[1]HA!#REF!+[1]PHUC!#REF!+[1]LAM!#REF!+[1]XUAN!#REF!+[1]LIEN!#REF!</f>
        <v>#REF!</v>
      </c>
      <c r="BG369" s="633" t="e">
        <f>[1]DAI!#REF!+[1]NAM!#REF!+[1]NHAN!#REF!+[1]LY!#REF!+[1]DUC!#REF!+[1]DONG!#REF!+[1]HPHU!#REF!+[1]BAC!#REF!+[1]THANH!#REF!+#REF!+[1]MY!#REF!+[1]HA!#REF!+[1]PHUC!#REF!+[1]LAM!#REF!+[1]XUAN!#REF!+[1]LIEN!#REF!</f>
        <v>#REF!</v>
      </c>
      <c r="BH369" s="633" t="e">
        <f>[1]DAI!#REF!+[1]NAM!#REF!+[1]NHAN!#REF!+[1]LY!#REF!+[1]DUC!#REF!+[1]DONG!#REF!+[1]HPHU!#REF!+[1]BAC!#REF!+[1]THANH!#REF!+#REF!+[1]MY!#REF!+[1]HA!#REF!+[1]PHUC!#REF!+[1]LAM!#REF!+[1]XUAN!#REF!+[1]LIEN!#REF!</f>
        <v>#REF!</v>
      </c>
      <c r="BI369" s="633" t="e">
        <f>[1]DAI!#REF!+[1]NAM!#REF!+[1]NHAN!#REF!+[1]LY!#REF!+[1]DUC!#REF!+[1]DONG!#REF!+[1]HPHU!#REF!+[1]BAC!#REF!+[1]THANH!#REF!+#REF!+[1]MY!#REF!+[1]HA!#REF!+[1]PHUC!#REF!+[1]LAM!#REF!+[1]XUAN!#REF!+[1]LIEN!#REF!</f>
        <v>#REF!</v>
      </c>
      <c r="BJ369" s="633" t="e">
        <f>[1]DAI!#REF!+[1]NAM!#REF!+[1]NHAN!#REF!+[1]LY!#REF!+[1]DUC!#REF!+[1]DONG!#REF!+[1]HPHU!#REF!+[1]BAC!#REF!+[1]THANH!#REF!+#REF!+[1]MY!#REF!+[1]HA!#REF!+[1]PHUC!#REF!+[1]LAM!#REF!+[1]XUAN!#REF!+[1]LIEN!#REF!</f>
        <v>#REF!</v>
      </c>
      <c r="BK369" s="633" t="e">
        <f>[1]DAI!#REF!+[1]NAM!#REF!+[1]NHAN!#REF!+[1]LY!#REF!+[1]DUC!#REF!+[1]DONG!#REF!+[1]HPHU!#REF!+[1]BAC!#REF!+[1]THANH!#REF!+#REF!+[1]MY!#REF!+[1]HA!#REF!+[1]PHUC!#REF!+[1]LAM!#REF!+[1]XUAN!#REF!+[1]LIEN!#REF!</f>
        <v>#REF!</v>
      </c>
      <c r="BL369" s="633" t="e">
        <f>[1]DAI!#REF!+[1]NAM!#REF!+[1]NHAN!#REF!+[1]LY!#REF!+[1]DUC!#REF!+[1]DONG!#REF!+[1]HPHU!#REF!+[1]BAC!#REF!+[1]THANH!#REF!+#REF!+[1]MY!#REF!+[1]HA!#REF!+[1]PHUC!#REF!+[1]LAM!#REF!+[1]XUAN!#REF!+[1]LIEN!#REF!</f>
        <v>#REF!</v>
      </c>
      <c r="BM369" s="568"/>
    </row>
    <row r="370" spans="1:67" ht="24" hidden="1" customHeight="1" x14ac:dyDescent="0.2">
      <c r="A370" s="634" t="s">
        <v>108</v>
      </c>
      <c r="B370" s="584" t="s">
        <v>112</v>
      </c>
      <c r="C370" s="635" t="s">
        <v>113</v>
      </c>
      <c r="D370" s="633" t="e">
        <f>[1]DAI!#REF!+[1]NAM!#REF!+[1]NHAN!#REF!+[1]LY!#REF!+[1]DUC!#REF!+[1]DONG!#REF!+[1]HPHU!#REF!+[1]BAC!#REF!+[1]THANH!#REF!+#REF!+[1]MY!#REF!+[1]HA!#REF!+[1]PHUC!#REF!+[1]LAM!#REF!+[1]XUAN!#REF!+[1]LIEN!#REF!</f>
        <v>#REF!</v>
      </c>
      <c r="E370" s="633" t="e">
        <f>[1]DAI!#REF!+[1]NAM!#REF!+[1]NHAN!#REF!+[1]LY!#REF!+[1]DUC!#REF!+[1]DONG!#REF!+[1]HPHU!#REF!+[1]BAC!#REF!+[1]THANH!#REF!+#REF!+[1]MY!#REF!+[1]HA!#REF!+[1]PHUC!#REF!+[1]LAM!#REF!+[1]XUAN!#REF!+[1]LIEN!#REF!</f>
        <v>#REF!</v>
      </c>
      <c r="F370" s="633" t="e">
        <f>[1]DAI!#REF!+[1]NAM!#REF!+[1]NHAN!#REF!+[1]LY!#REF!+[1]DUC!#REF!+[1]DONG!#REF!+[1]HPHU!#REF!+[1]BAC!#REF!+[1]THANH!#REF!+#REF!+[1]MY!#REF!+[1]HA!#REF!+[1]PHUC!#REF!+[1]LAM!#REF!+[1]XUAN!#REF!+[1]LIEN!#REF!</f>
        <v>#REF!</v>
      </c>
      <c r="G370" s="617">
        <f>[1]DAI!G368+[1]NAM!G368+[1]NHAN!G368+[1]LY!G368+[1]DUC!G368+[1]DONG!G368+[1]HPHU!G368+[1]BAC!G368+[1]THANH!G368+[1]MY!G368+[1]HA!G368+[1]PHUC!G368+[1]LAM!G368+[1]XUAN!G368+[1]LIEN!G368+[1]HUNG!G368+[1]CNAM!G368+[1]TAY!G368+[1]HOA!G368+[1]VAN!G368+[1]PDINH!G368+[1]SLOC!G368+[1]TRUNG!G368+[1]TAN!G368+[1]THUONG!G368+[1]HLAO!G368+[1]PNHA!G368+[1]VTRUNG!G368</f>
        <v>0</v>
      </c>
      <c r="H370" s="633" t="e">
        <f>[1]DAI!#REF!+[1]NAM!#REF!+[1]NHAN!#REF!+[1]LY!#REF!+[1]DUC!#REF!+[1]DONG!#REF!+[1]HPHU!#REF!+[1]BAC!#REF!+[1]THANH!#REF!+#REF!+[1]MY!#REF!+[1]HA!#REF!+[1]PHUC!#REF!+[1]LAM!#REF!+[1]XUAN!#REF!+[1]LIEN!#REF!</f>
        <v>#REF!</v>
      </c>
      <c r="I370" s="633" t="e">
        <f>[1]DAI!#REF!+[1]NAM!#REF!+[1]NHAN!#REF!+[1]LY!#REF!+[1]DUC!#REF!+[1]DONG!#REF!+[1]HPHU!#REF!+[1]BAC!#REF!+[1]THANH!#REF!+#REF!+[1]MY!#REF!+[1]HA!#REF!+[1]PHUC!#REF!+[1]LAM!#REF!+[1]XUAN!#REF!+[1]LIEN!#REF!</f>
        <v>#REF!</v>
      </c>
      <c r="J370" s="617">
        <f>[1]DAI!J368+[1]NAM!J368+[1]NHAN!J368+[1]LY!J368+[1]DUC!J368+[1]DONG!J368+[1]HPHU!J368+[1]BAC!J368+[1]THANH!J368+[1]MY!J368+[1]HA!J368+[1]PHUC!J368+[1]LAM!J368+[1]XUAN!J368+[1]LIEN!J368+[1]HUNG!J368+[1]CNAM!J368+[1]TAY!J368+[1]HOA!J368+[1]VAN!J368+[1]PDINH!J368+[1]SLOC!J368+[1]TRUNG!J368+[1]TAN!J368+[1]THUONG!J368+[1]HLAO!J368+[1]PNHA!J368+[1]VTRUNG!J368</f>
        <v>0</v>
      </c>
      <c r="K370" s="633" t="e">
        <f>[1]DAI!#REF!+[1]NAM!#REF!+[1]NHAN!#REF!+[1]LY!#REF!+[1]DUC!#REF!+[1]DONG!#REF!+[1]HPHU!#REF!+[1]BAC!#REF!+[1]THANH!#REF!+#REF!+[1]MY!#REF!+[1]HA!#REF!+[1]PHUC!#REF!+[1]LAM!#REF!+[1]XUAN!#REF!+[1]LIEN!#REF!</f>
        <v>#REF!</v>
      </c>
      <c r="L370" s="633" t="e">
        <f>[1]DAI!#REF!+[1]NAM!#REF!+[1]NHAN!#REF!+[1]LY!#REF!+[1]DUC!#REF!+[1]DONG!#REF!+[1]HPHU!#REF!+[1]BAC!#REF!+[1]THANH!#REF!+#REF!+[1]MY!#REF!+[1]HA!#REF!+[1]PHUC!#REF!+[1]LAM!#REF!+[1]XUAN!#REF!+[1]LIEN!#REF!</f>
        <v>#REF!</v>
      </c>
      <c r="M370" s="633" t="e">
        <f>[1]DAI!#REF!+[1]NAM!#REF!+[1]NHAN!#REF!+[1]LY!#REF!+[1]DUC!#REF!+[1]DONG!#REF!+[1]HPHU!#REF!+[1]BAC!#REF!+[1]THANH!#REF!+#REF!+[1]MY!#REF!+[1]HA!#REF!+[1]PHUC!#REF!+[1]LAM!#REF!+[1]XUAN!#REF!+[1]LIEN!#REF!</f>
        <v>#REF!</v>
      </c>
      <c r="N370" s="617">
        <f>[1]DAI!N368+[1]NAM!N368+[1]NHAN!N368+[1]LY!N368+[1]DUC!N368+[1]DONG!N368+[1]HPHU!N368+[1]BAC!N368+[1]THANH!N368+[1]MY!N368+[1]HA!N368+[1]PHUC!N368+[1]LAM!N368+[1]XUAN!N368+[1]LIEN!N368+[1]HUNG!N368+[1]CNAM!N368+[1]TAY!N368+[1]HOA!N368+[1]VAN!N368+[1]PDINH!N368+[1]SLOC!N368+[1]TRUNG!N368+[1]TAN!N368+[1]THUONG!N368+[1]HLAO!N368+[1]PNHA!N368+[1]VTRUNG!N368</f>
        <v>0</v>
      </c>
      <c r="O370" s="617">
        <f>[1]DAI!O368+[1]NAM!O368+[1]NHAN!O368+[1]LY!O368+[1]DUC!O368+[1]DONG!O368+[1]HPHU!O368+[1]BAC!O368+[1]THANH!O368+[1]MY!O368+[1]HA!O368+[1]PHUC!O368+[1]LAM!O368+[1]XUAN!O368+[1]LIEN!O368+[1]HUNG!O368+[1]CNAM!O368+[1]TAY!O368+[1]HOA!O368+[1]VAN!O368+[1]PDINH!O368+[1]SLOC!O368+[1]TRUNG!O368+[1]TAN!O368+[1]THUONG!O368+[1]HLAO!O368+[1]PNHA!O368+[1]VTRUNG!O368</f>
        <v>0</v>
      </c>
      <c r="P370" s="617">
        <f>[1]DAI!P306+[1]NAM!P304+[1]NHAN!P306+[1]LY!P306+[1]DUC!P306+[1]DONG!P306+[1]HPHU!P305+[1]BAC!P305+[1]THANH!P306+[1]MY!P303+[1]HA!P244+[1]PHUC!P302+[1]LAM!P303+[1]XUAN!P301+[1]LIEN!P305</f>
        <v>0</v>
      </c>
      <c r="Q370" s="633" t="e">
        <f>[1]DAI!#REF!+[1]NAM!#REF!+[1]NHAN!#REF!+[1]LY!#REF!+[1]DUC!#REF!+[1]DONG!#REF!+[1]HPHU!#REF!+[1]BAC!#REF!+[1]THANH!#REF!+#REF!+[1]MY!#REF!+[1]HA!#REF!+[1]PHUC!#REF!+[1]LAM!#REF!+[1]XUAN!#REF!+[1]LIEN!#REF!</f>
        <v>#REF!</v>
      </c>
      <c r="R370" s="588" t="e">
        <f>[1]DAI!#REF!+[1]NAM!#REF!+[1]NHAN!#REF!+[1]LY!#REF!+[1]DUC!#REF!+[1]DONG!#REF!+[1]HPHU!#REF!+[1]BAC!#REF!+[1]THANH!#REF!+#REF!+[1]MY!#REF!+[1]HA!#REF!+[1]PHUC!#REF!+[1]LAM!#REF!+[1]XUAN!#REF!+[1]LIEN!#REF!</f>
        <v>#REF!</v>
      </c>
      <c r="S370" s="633" t="e">
        <f>[1]DAI!#REF!+[1]NAM!#REF!+[1]NHAN!#REF!+[1]LY!#REF!+[1]DUC!#REF!+[1]DONG!#REF!+[1]HPHU!#REF!+[1]BAC!#REF!+[1]THANH!#REF!+#REF!+[1]MY!#REF!+[1]HA!#REF!+[1]PHUC!#REF!+[1]LAM!#REF!+[1]XUAN!#REF!+[1]LIEN!#REF!</f>
        <v>#REF!</v>
      </c>
      <c r="T370" s="633" t="e">
        <f>[1]DAI!#REF!+[1]NAM!#REF!+[1]NHAN!#REF!+[1]LY!#REF!+[1]DUC!#REF!+[1]DONG!#REF!+[1]HPHU!#REF!+[1]BAC!#REF!+[1]THANH!#REF!+#REF!+[1]MY!#REF!+[1]HA!#REF!+[1]PHUC!#REF!+[1]LAM!#REF!+[1]XUAN!#REF!+[1]LIEN!#REF!</f>
        <v>#REF!</v>
      </c>
      <c r="U370" s="633" t="e">
        <f>[1]DAI!#REF!+[1]NAM!#REF!+[1]NHAN!#REF!+[1]LY!#REF!+[1]DUC!#REF!+[1]DONG!#REF!+[1]HPHU!#REF!+[1]BAC!#REF!+[1]THANH!#REF!+#REF!+[1]MY!#REF!+[1]HA!#REF!+[1]PHUC!#REF!+[1]LAM!#REF!+[1]XUAN!#REF!+[1]LIEN!#REF!</f>
        <v>#REF!</v>
      </c>
      <c r="V370" s="633" t="e">
        <f>[1]DAI!#REF!+[1]NAM!#REF!+[1]NHAN!#REF!+[1]LY!#REF!+[1]DUC!#REF!+[1]DONG!#REF!+[1]HPHU!#REF!+[1]BAC!#REF!+[1]THANH!#REF!+#REF!+[1]MY!#REF!+[1]HA!#REF!+[1]PHUC!#REF!+[1]LAM!#REF!+[1]XUAN!#REF!+[1]LIEN!#REF!</f>
        <v>#REF!</v>
      </c>
      <c r="W370" s="633" t="e">
        <f>[1]DAI!#REF!+[1]NAM!#REF!+[1]NHAN!#REF!+[1]LY!#REF!+[1]DUC!#REF!+[1]DONG!#REF!+[1]HPHU!#REF!+[1]BAC!#REF!+[1]THANH!#REF!+#REF!+[1]MY!#REF!+[1]HA!#REF!+[1]PHUC!#REF!+[1]LAM!#REF!+[1]XUAN!#REF!+[1]LIEN!#REF!</f>
        <v>#REF!</v>
      </c>
      <c r="X370" s="633" t="e">
        <f>[1]DAI!#REF!+[1]NAM!#REF!+[1]NHAN!#REF!+[1]LY!#REF!+[1]DUC!#REF!+[1]DONG!#REF!+[1]HPHU!#REF!+[1]BAC!#REF!+[1]THANH!#REF!+#REF!+[1]MY!#REF!+[1]HA!#REF!+[1]PHUC!#REF!+[1]LAM!#REF!+[1]XUAN!#REF!+[1]LIEN!#REF!</f>
        <v>#REF!</v>
      </c>
      <c r="Y370" s="633" t="e">
        <f>[1]DAI!#REF!+[1]NAM!#REF!+[1]NHAN!#REF!+[1]LY!#REF!+[1]DUC!#REF!+[1]DONG!#REF!+[1]HPHU!#REF!+[1]BAC!#REF!+[1]THANH!#REF!+#REF!+[1]MY!#REF!+[1]HA!#REF!+[1]PHUC!#REF!+[1]LAM!#REF!+[1]XUAN!#REF!+[1]LIEN!#REF!</f>
        <v>#REF!</v>
      </c>
      <c r="Z370" s="633" t="e">
        <f>[1]DAI!#REF!+[1]NAM!#REF!+[1]NHAN!#REF!+[1]LY!#REF!+[1]DUC!#REF!+[1]DONG!#REF!+[1]HPHU!#REF!+[1]BAC!#REF!+[1]THANH!#REF!+#REF!+[1]MY!#REF!+[1]HA!#REF!+[1]PHUC!#REF!+[1]LAM!#REF!+[1]XUAN!#REF!+[1]LIEN!#REF!</f>
        <v>#REF!</v>
      </c>
      <c r="AA370" s="633" t="e">
        <f>[1]DAI!#REF!+[1]NAM!#REF!+[1]NHAN!#REF!+[1]LY!#REF!+[1]DUC!#REF!+[1]DONG!#REF!+[1]HPHU!#REF!+[1]BAC!#REF!+[1]THANH!#REF!+#REF!+[1]MY!#REF!+[1]HA!#REF!+[1]PHUC!#REF!+[1]LAM!#REF!+[1]XUAN!#REF!+[1]LIEN!#REF!</f>
        <v>#REF!</v>
      </c>
      <c r="AB370" s="633" t="e">
        <f>[1]DAI!#REF!+[1]NAM!#REF!+[1]NHAN!#REF!+[1]LY!#REF!+[1]DUC!#REF!+[1]DONG!#REF!+[1]HPHU!#REF!+[1]BAC!#REF!+[1]THANH!#REF!+#REF!+[1]MY!#REF!+[1]HA!#REF!+[1]PHUC!#REF!+[1]LAM!#REF!+[1]XUAN!#REF!+[1]LIEN!#REF!</f>
        <v>#REF!</v>
      </c>
      <c r="AC370" s="633" t="e">
        <f>[1]DAI!#REF!+[1]NAM!#REF!+[1]NHAN!#REF!+[1]LY!#REF!+[1]DUC!#REF!+[1]DONG!#REF!+[1]HPHU!#REF!+[1]BAC!#REF!+[1]THANH!#REF!+#REF!+[1]MY!#REF!+[1]HA!#REF!+[1]PHUC!#REF!+[1]LAM!#REF!+[1]XUAN!#REF!+[1]LIEN!#REF!</f>
        <v>#REF!</v>
      </c>
      <c r="AD370" s="617">
        <f>[1]DAI!AD306+[1]NAM!AD304+[1]NHAN!AD306+[1]LY!AD306+[1]DUC!AD306+[1]DONG!AD306+[1]HPHU!AD305+[1]BAC!AD305+[1]THANH!AD306+[1]MY!AD303+[1]HA!AD244+[1]PHUC!AD302+[1]LAM!AD303+[1]XUAN!AD301+[1]LIEN!AD305</f>
        <v>0</v>
      </c>
      <c r="AE370" s="633" t="e">
        <f>[1]DAI!#REF!+[1]NAM!#REF!+[1]NHAN!#REF!+[1]LY!#REF!+[1]DUC!#REF!+[1]DONG!#REF!+[1]HPHU!#REF!+[1]BAC!#REF!+[1]THANH!#REF!+#REF!+[1]MY!#REF!+[1]HA!#REF!+[1]PHUC!#REF!+[1]LAM!#REF!+[1]XUAN!#REF!+[1]LIEN!#REF!</f>
        <v>#REF!</v>
      </c>
      <c r="AF370" s="633" t="e">
        <f>[1]DAI!#REF!+[1]NAM!#REF!+[1]NHAN!#REF!+[1]LY!#REF!+[1]DUC!#REF!+[1]DONG!#REF!+[1]HPHU!#REF!+[1]BAC!#REF!+[1]THANH!#REF!+#REF!+[1]MY!#REF!+[1]HA!#REF!+[1]PHUC!#REF!+[1]LAM!#REF!+[1]XUAN!#REF!+[1]LIEN!#REF!</f>
        <v>#REF!</v>
      </c>
      <c r="AG370" s="633" t="e">
        <f>[1]DAI!#REF!+[1]NAM!#REF!+[1]NHAN!#REF!+[1]LY!#REF!+[1]DUC!#REF!+[1]DONG!#REF!+[1]HPHU!#REF!+[1]BAC!#REF!+[1]THANH!#REF!+#REF!+[1]MY!#REF!+[1]HA!#REF!+[1]PHUC!#REF!+[1]LAM!#REF!+[1]XUAN!#REF!+[1]LIEN!#REF!</f>
        <v>#REF!</v>
      </c>
      <c r="AH370" s="633" t="e">
        <f>[1]DAI!#REF!+[1]NAM!#REF!+[1]NHAN!#REF!+[1]LY!#REF!+[1]DUC!#REF!+[1]DONG!#REF!+[1]HPHU!#REF!+[1]BAC!#REF!+[1]THANH!#REF!+#REF!+[1]MY!#REF!+[1]HA!#REF!+[1]PHUC!#REF!+[1]LAM!#REF!+[1]XUAN!#REF!+[1]LIEN!#REF!</f>
        <v>#REF!</v>
      </c>
      <c r="AI370" s="633" t="e">
        <f>[1]DAI!#REF!+[1]NAM!#REF!+[1]NHAN!#REF!+[1]LY!#REF!+[1]DUC!#REF!+[1]DONG!#REF!+[1]HPHU!#REF!+[1]BAC!#REF!+[1]THANH!#REF!+#REF!+[1]MY!#REF!+[1]HA!#REF!+[1]PHUC!#REF!+[1]LAM!#REF!+[1]XUAN!#REF!+[1]LIEN!#REF!</f>
        <v>#REF!</v>
      </c>
      <c r="AJ370" s="633" t="e">
        <f>[1]DAI!#REF!+[1]NAM!#REF!+[1]NHAN!#REF!+[1]LY!#REF!+[1]DUC!#REF!+[1]DONG!#REF!+[1]HPHU!#REF!+[1]BAC!#REF!+[1]THANH!#REF!+#REF!+[1]MY!#REF!+[1]HA!#REF!+[1]PHUC!#REF!+[1]LAM!#REF!+[1]XUAN!#REF!+[1]LIEN!#REF!</f>
        <v>#REF!</v>
      </c>
      <c r="AK370" s="617">
        <f>[1]DAI!AK306+[1]NAM!AK304+[1]NHAN!AK306+[1]LY!AK306+[1]DUC!AK306+[1]DONG!AK306+[1]HPHU!AK305+[1]BAC!AK305+[1]THANH!AK306+[1]MY!AK303+[1]HA!AK244+[1]PHUC!AK302+[1]LAM!AK303+[1]XUAN!AK301+[1]LIEN!AK305</f>
        <v>0</v>
      </c>
      <c r="AL370" s="633" t="e">
        <f>[1]DAI!#REF!+[1]NAM!#REF!+[1]NHAN!#REF!+[1]LY!#REF!+[1]DUC!#REF!+[1]DONG!#REF!+[1]HPHU!#REF!+[1]BAC!#REF!+[1]THANH!#REF!+#REF!+[1]MY!#REF!+[1]HA!#REF!+[1]PHUC!#REF!+[1]LAM!#REF!+[1]XUAN!#REF!+[1]LIEN!#REF!</f>
        <v>#REF!</v>
      </c>
      <c r="AM370" s="633" t="e">
        <f>[1]DAI!#REF!+[1]NAM!#REF!+[1]NHAN!#REF!+[1]LY!#REF!+[1]DUC!#REF!+[1]DONG!#REF!+[1]HPHU!#REF!+[1]BAC!#REF!+[1]THANH!#REF!+#REF!+[1]MY!#REF!+[1]HA!#REF!+[1]PHUC!#REF!+[1]LAM!#REF!+[1]XUAN!#REF!+[1]LIEN!#REF!</f>
        <v>#REF!</v>
      </c>
      <c r="AN370" s="617">
        <f>[1]DAI!AN306+[1]NAM!AN304+[1]NHAN!AN306+[1]LY!AN306+[1]DUC!AN306+[1]DONG!AN306+[1]HPHU!AN305+[1]BAC!AN305+[1]THANH!AN306+[1]MY!AN303+[1]HA!AN244+[1]PHUC!AN302+[1]LAM!AN303+[1]XUAN!AN301+[1]LIEN!AN305</f>
        <v>0</v>
      </c>
      <c r="AO370" s="633" t="e">
        <f>[1]DAI!#REF!+[1]NAM!#REF!+[1]NHAN!#REF!+[1]LY!#REF!+[1]DUC!#REF!+[1]DONG!#REF!+[1]HPHU!#REF!+[1]BAC!#REF!+[1]THANH!#REF!+#REF!+[1]MY!#REF!+[1]HA!#REF!+[1]PHUC!#REF!+[1]LAM!#REF!+[1]XUAN!#REF!+[1]LIEN!#REF!</f>
        <v>#REF!</v>
      </c>
      <c r="AP370" s="633" t="e">
        <f>[1]DAI!#REF!+[1]NAM!#REF!+[1]NHAN!#REF!+[1]LY!#REF!+[1]DUC!#REF!+[1]DONG!#REF!+[1]HPHU!#REF!+[1]BAC!#REF!+[1]THANH!#REF!+#REF!+[1]MY!#REF!+[1]HA!#REF!+[1]PHUC!#REF!+[1]LAM!#REF!+[1]XUAN!#REF!+[1]LIEN!#REF!</f>
        <v>#REF!</v>
      </c>
      <c r="AQ370" s="633" t="e">
        <f>[1]DAI!#REF!+[1]NAM!#REF!+[1]NHAN!#REF!+[1]LY!#REF!+[1]DUC!#REF!+[1]DONG!#REF!+[1]HPHU!#REF!+[1]BAC!#REF!+[1]THANH!#REF!+#REF!+[1]MY!#REF!+[1]HA!#REF!+[1]PHUC!#REF!+[1]LAM!#REF!+[1]XUAN!#REF!+[1]LIEN!#REF!</f>
        <v>#REF!</v>
      </c>
      <c r="AR370" s="617">
        <f>[1]DAI!AR368+[1]NAM!AR368+[1]NHAN!AR368+[1]LY!AR368+[1]DUC!AR368+[1]DONG!AR368+[1]HPHU!AR368+[1]BAC!AR368+[1]THANH!AR368+[1]MY!AR368+[1]HA!AR368+[1]PHUC!AR368+[1]LAM!AR368+[1]XUAN!AR368+[1]LIEN!AR368+[1]HUNG!AR368+[1]CNAM!AR368+[1]TAY!AR368+[1]HOA!AR368+[1]VAN!AR368+[1]PDINH!AR368+[1]SLOC!AR368+[1]TRUNG!AR368+[1]TAN!AR368+[1]THUONG!AR368+[1]HLAO!AR368+[1]PNHA!AR368+[1]VTRUNG!AR368</f>
        <v>0</v>
      </c>
      <c r="AS370" s="617">
        <f>[1]DAI!AS306+[1]NAM!AS304+[1]NHAN!AS306+[1]LY!AS306+[1]DUC!AS306+[1]DONG!AS306+[1]HPHU!AS305+[1]BAC!AS305+[1]THANH!AS306+[1]MY!AS303+[1]HA!AS244+[1]PHUC!AS302+[1]LAM!AS303+[1]XUAN!AS301+[1]LIEN!AS305</f>
        <v>0</v>
      </c>
      <c r="AT370" s="617"/>
      <c r="AU370" s="617">
        <f>[1]DAI!AU306+[1]NAM!AU304+[1]NHAN!AU306+[1]LY!AU306+[1]DUC!AU306+[1]DONG!AU306+[1]HPHU!AU305+[1]BAC!AU305+[1]THANH!AU306+[1]MY!AU303+[1]HA!AU244+[1]PHUC!AU302+[1]LAM!AU303+[1]XUAN!AU301+[1]LIEN!AU305</f>
        <v>0</v>
      </c>
      <c r="AV370" s="587">
        <f>[1]DAI!AV368+[1]NAM!AV368+[1]NHAN!AV368+[1]LY!AV368+[1]DUC!AV368+[1]DONG!AV368+[1]HPHU!AV368+[1]BAC!AV368+[1]THANH!AV368+[1]MY!AV368+[1]HA!AV368+[1]PHUC!AV368+[1]LAM!AV368+[1]XUAN!AV368+[1]LIEN!AV368+[1]HUNG!AV368+[1]CNAM!AV368+[1]TAY!AV368+[1]HOA!AV368+[1]VAN!AV368+[1]PDINH!AV368+[1]SLOC!AV368+[1]TRUNG!AV368+[1]TAN!AV368+[1]THUONG!AV368+[1]HLAO!AV368+[1]PNHA!AV368+[1]VTRUNG!AV368</f>
        <v>0</v>
      </c>
      <c r="AW370" s="633" t="e">
        <f>[1]DAI!#REF!+[1]NAM!#REF!+[1]NHAN!#REF!+[1]LY!#REF!+[1]DUC!#REF!+[1]DONG!#REF!+[1]HPHU!#REF!+[1]BAC!#REF!+[1]THANH!#REF!+#REF!+[1]MY!#REF!+[1]HA!#REF!+[1]PHUC!#REF!+[1]LAM!#REF!+[1]XUAN!#REF!+[1]LIEN!#REF!</f>
        <v>#REF!</v>
      </c>
      <c r="AX370" s="633" t="e">
        <f>[1]DAI!#REF!+[1]NAM!#REF!+[1]NHAN!#REF!+[1]LY!#REF!+[1]DUC!#REF!+[1]DONG!#REF!+[1]HPHU!#REF!+[1]BAC!#REF!+[1]THANH!#REF!+#REF!+[1]MY!#REF!+[1]HA!#REF!+[1]PHUC!#REF!+[1]LAM!#REF!+[1]XUAN!#REF!+[1]LIEN!#REF!</f>
        <v>#REF!</v>
      </c>
      <c r="AY370" s="633" t="e">
        <f>[1]DAI!#REF!+[1]NAM!#REF!+[1]NHAN!#REF!+[1]LY!#REF!+[1]DUC!#REF!+[1]DONG!#REF!+[1]HPHU!#REF!+[1]BAC!#REF!+[1]THANH!#REF!+#REF!+[1]MY!#REF!+[1]HA!#REF!+[1]PHUC!#REF!+[1]LAM!#REF!+[1]XUAN!#REF!+[1]LIEN!#REF!</f>
        <v>#REF!</v>
      </c>
      <c r="AZ370" s="617">
        <f>[1]DAI!AZ306+[1]NAM!AZ304+[1]NHAN!AZ306+[1]LY!AZ306+[1]DUC!AZ306+[1]DONG!AZ306+[1]HPHU!AZ305+[1]BAC!AZ305+[1]THANH!AZ306+[1]MY!AZ303+[1]HA!AZ244+[1]PHUC!AZ302+[1]LAM!AZ303+[1]XUAN!AZ301+[1]LIEN!AZ305</f>
        <v>0</v>
      </c>
      <c r="BA370" s="633" t="e">
        <f>[1]DAI!#REF!+[1]NAM!#REF!+[1]NHAN!#REF!+[1]LY!#REF!+[1]DUC!#REF!+[1]DONG!#REF!+[1]HPHU!#REF!+[1]BAC!#REF!+[1]THANH!#REF!+#REF!+[1]MY!#REF!+[1]HA!#REF!+[1]PHUC!#REF!+[1]LAM!#REF!+[1]XUAN!#REF!+[1]LIEN!#REF!</f>
        <v>#REF!</v>
      </c>
      <c r="BB370" s="633" t="e">
        <f>[1]DAI!#REF!+[1]NAM!#REF!+[1]NHAN!#REF!+[1]LY!#REF!+[1]DUC!#REF!+[1]DONG!#REF!+[1]HPHU!#REF!+[1]BAC!#REF!+[1]THANH!#REF!+#REF!+[1]MY!#REF!+[1]HA!#REF!+[1]PHUC!#REF!+[1]LAM!#REF!+[1]XUAN!#REF!+[1]LIEN!#REF!</f>
        <v>#REF!</v>
      </c>
      <c r="BC370" s="633" t="e">
        <f>[1]DAI!#REF!+[1]NAM!#REF!+[1]NHAN!#REF!+[1]LY!#REF!+[1]DUC!#REF!+[1]DONG!#REF!+[1]HPHU!#REF!+[1]BAC!#REF!+[1]THANH!#REF!+#REF!+[1]MY!#REF!+[1]HA!#REF!+[1]PHUC!#REF!+[1]LAM!#REF!+[1]XUAN!#REF!+[1]LIEN!#REF!</f>
        <v>#REF!</v>
      </c>
      <c r="BD370" s="617">
        <f>[1]DAI!BD306+[1]NAM!BD304+[1]NHAN!BD306+[1]LY!BD306+[1]DUC!BD306+[1]DONG!BD306+[1]HPHU!BD305+[1]BAC!BD305+[1]THANH!BD306+[1]MY!BD303+[1]HA!BD244+[1]PHUC!BD302+[1]LAM!BD303+[1]XUAN!BD301+[1]LIEN!BD305</f>
        <v>0</v>
      </c>
      <c r="BE370" s="633" t="e">
        <f>[1]DAI!#REF!+[1]NAM!#REF!+[1]NHAN!#REF!+[1]LY!#REF!+[1]DUC!#REF!+[1]DONG!#REF!+[1]HPHU!#REF!+[1]BAC!#REF!+[1]THANH!#REF!+#REF!+[1]MY!#REF!+[1]HA!#REF!+[1]PHUC!#REF!+[1]LAM!#REF!+[1]XUAN!#REF!+[1]LIEN!#REF!</f>
        <v>#REF!</v>
      </c>
      <c r="BF370" s="633" t="e">
        <f>[1]DAI!#REF!+[1]NAM!#REF!+[1]NHAN!#REF!+[1]LY!#REF!+[1]DUC!#REF!+[1]DONG!#REF!+[1]HPHU!#REF!+[1]BAC!#REF!+[1]THANH!#REF!+#REF!+[1]MY!#REF!+[1]HA!#REF!+[1]PHUC!#REF!+[1]LAM!#REF!+[1]XUAN!#REF!+[1]LIEN!#REF!</f>
        <v>#REF!</v>
      </c>
      <c r="BG370" s="633" t="e">
        <f>[1]DAI!#REF!+[1]NAM!#REF!+[1]NHAN!#REF!+[1]LY!#REF!+[1]DUC!#REF!+[1]DONG!#REF!+[1]HPHU!#REF!+[1]BAC!#REF!+[1]THANH!#REF!+#REF!+[1]MY!#REF!+[1]HA!#REF!+[1]PHUC!#REF!+[1]LAM!#REF!+[1]XUAN!#REF!+[1]LIEN!#REF!</f>
        <v>#REF!</v>
      </c>
      <c r="BH370" s="633" t="e">
        <f>[1]DAI!#REF!+[1]NAM!#REF!+[1]NHAN!#REF!+[1]LY!#REF!+[1]DUC!#REF!+[1]DONG!#REF!+[1]HPHU!#REF!+[1]BAC!#REF!+[1]THANH!#REF!+#REF!+[1]MY!#REF!+[1]HA!#REF!+[1]PHUC!#REF!+[1]LAM!#REF!+[1]XUAN!#REF!+[1]LIEN!#REF!</f>
        <v>#REF!</v>
      </c>
      <c r="BI370" s="633" t="e">
        <f>[1]DAI!#REF!+[1]NAM!#REF!+[1]NHAN!#REF!+[1]LY!#REF!+[1]DUC!#REF!+[1]DONG!#REF!+[1]HPHU!#REF!+[1]BAC!#REF!+[1]THANH!#REF!+#REF!+[1]MY!#REF!+[1]HA!#REF!+[1]PHUC!#REF!+[1]LAM!#REF!+[1]XUAN!#REF!+[1]LIEN!#REF!</f>
        <v>#REF!</v>
      </c>
      <c r="BJ370" s="633" t="e">
        <f>[1]DAI!#REF!+[1]NAM!#REF!+[1]NHAN!#REF!+[1]LY!#REF!+[1]DUC!#REF!+[1]DONG!#REF!+[1]HPHU!#REF!+[1]BAC!#REF!+[1]THANH!#REF!+#REF!+[1]MY!#REF!+[1]HA!#REF!+[1]PHUC!#REF!+[1]LAM!#REF!+[1]XUAN!#REF!+[1]LIEN!#REF!</f>
        <v>#REF!</v>
      </c>
      <c r="BK370" s="633" t="e">
        <f>[1]DAI!#REF!+[1]NAM!#REF!+[1]NHAN!#REF!+[1]LY!#REF!+[1]DUC!#REF!+[1]DONG!#REF!+[1]HPHU!#REF!+[1]BAC!#REF!+[1]THANH!#REF!+#REF!+[1]MY!#REF!+[1]HA!#REF!+[1]PHUC!#REF!+[1]LAM!#REF!+[1]XUAN!#REF!+[1]LIEN!#REF!</f>
        <v>#REF!</v>
      </c>
      <c r="BL370" s="633" t="e">
        <f>[1]DAI!#REF!+[1]NAM!#REF!+[1]NHAN!#REF!+[1]LY!#REF!+[1]DUC!#REF!+[1]DONG!#REF!+[1]HPHU!#REF!+[1]BAC!#REF!+[1]THANH!#REF!+#REF!+[1]MY!#REF!+[1]HA!#REF!+[1]PHUC!#REF!+[1]LAM!#REF!+[1]XUAN!#REF!+[1]LIEN!#REF!</f>
        <v>#REF!</v>
      </c>
      <c r="BM370" s="568"/>
    </row>
    <row r="371" spans="1:67" ht="24" hidden="1" customHeight="1" x14ac:dyDescent="0.2">
      <c r="A371" s="634" t="s">
        <v>111</v>
      </c>
      <c r="B371" s="584" t="s">
        <v>115</v>
      </c>
      <c r="C371" s="635" t="s">
        <v>116</v>
      </c>
      <c r="D371" s="633" t="e">
        <f>[1]DAI!#REF!+[1]NAM!#REF!+[1]NHAN!#REF!+[1]LY!#REF!+[1]DUC!#REF!+[1]DONG!#REF!+[1]HPHU!#REF!+[1]BAC!#REF!+[1]THANH!#REF!+#REF!+[1]MY!#REF!+[1]HA!#REF!+[1]PHUC!#REF!+[1]LAM!#REF!+[1]XUAN!#REF!+[1]LIEN!#REF!</f>
        <v>#REF!</v>
      </c>
      <c r="E371" s="633" t="e">
        <f>[1]DAI!#REF!+[1]NAM!#REF!+[1]NHAN!#REF!+[1]LY!#REF!+[1]DUC!#REF!+[1]DONG!#REF!+[1]HPHU!#REF!+[1]BAC!#REF!+[1]THANH!#REF!+#REF!+[1]MY!#REF!+[1]HA!#REF!+[1]PHUC!#REF!+[1]LAM!#REF!+[1]XUAN!#REF!+[1]LIEN!#REF!</f>
        <v>#REF!</v>
      </c>
      <c r="F371" s="633" t="e">
        <f>[1]DAI!#REF!+[1]NAM!#REF!+[1]NHAN!#REF!+[1]LY!#REF!+[1]DUC!#REF!+[1]DONG!#REF!+[1]HPHU!#REF!+[1]BAC!#REF!+[1]THANH!#REF!+#REF!+[1]MY!#REF!+[1]HA!#REF!+[1]PHUC!#REF!+[1]LAM!#REF!+[1]XUAN!#REF!+[1]LIEN!#REF!</f>
        <v>#REF!</v>
      </c>
      <c r="G371" s="617">
        <f>[1]DAI!G369+[1]NAM!G369+[1]NHAN!G369+[1]LY!G369+[1]DUC!G369+[1]DONG!G369+[1]HPHU!G369+[1]BAC!G369+[1]THANH!G369+[1]MY!G369+[1]HA!G369+[1]PHUC!G369+[1]LAM!G369+[1]XUAN!G369+[1]LIEN!G369+[1]HUNG!G369+[1]CNAM!G369+[1]TAY!G369+[1]HOA!G369+[1]VAN!G369+[1]PDINH!G369+[1]SLOC!G369+[1]TRUNG!G369+[1]TAN!G369+[1]THUONG!G369+[1]HLAO!G369+[1]PNHA!G369+[1]VTRUNG!G369</f>
        <v>0</v>
      </c>
      <c r="H371" s="633" t="e">
        <f>[1]DAI!#REF!+[1]NAM!#REF!+[1]NHAN!#REF!+[1]LY!#REF!+[1]DUC!#REF!+[1]DONG!#REF!+[1]HPHU!#REF!+[1]BAC!#REF!+[1]THANH!#REF!+#REF!+[1]MY!#REF!+[1]HA!#REF!+[1]PHUC!#REF!+[1]LAM!#REF!+[1]XUAN!#REF!+[1]LIEN!#REF!</f>
        <v>#REF!</v>
      </c>
      <c r="I371" s="633" t="e">
        <f>[1]DAI!#REF!+[1]NAM!#REF!+[1]NHAN!#REF!+[1]LY!#REF!+[1]DUC!#REF!+[1]DONG!#REF!+[1]HPHU!#REF!+[1]BAC!#REF!+[1]THANH!#REF!+#REF!+[1]MY!#REF!+[1]HA!#REF!+[1]PHUC!#REF!+[1]LAM!#REF!+[1]XUAN!#REF!+[1]LIEN!#REF!</f>
        <v>#REF!</v>
      </c>
      <c r="J371" s="617">
        <f>[1]DAI!J369+[1]NAM!J369+[1]NHAN!J369+[1]LY!J369+[1]DUC!J369+[1]DONG!J369+[1]HPHU!J369+[1]BAC!J369+[1]THANH!J369+[1]MY!J369+[1]HA!J369+[1]PHUC!J369+[1]LAM!J369+[1]XUAN!J369+[1]LIEN!J369+[1]HUNG!J369+[1]CNAM!J369+[1]TAY!J369+[1]HOA!J369+[1]VAN!J369+[1]PDINH!J369+[1]SLOC!J369+[1]TRUNG!J369+[1]TAN!J369+[1]THUONG!J369+[1]HLAO!J369+[1]PNHA!J369+[1]VTRUNG!J369</f>
        <v>0</v>
      </c>
      <c r="K371" s="633" t="e">
        <f>[1]DAI!#REF!+[1]NAM!#REF!+[1]NHAN!#REF!+[1]LY!#REF!+[1]DUC!#REF!+[1]DONG!#REF!+[1]HPHU!#REF!+[1]BAC!#REF!+[1]THANH!#REF!+#REF!+[1]MY!#REF!+[1]HA!#REF!+[1]PHUC!#REF!+[1]LAM!#REF!+[1]XUAN!#REF!+[1]LIEN!#REF!</f>
        <v>#REF!</v>
      </c>
      <c r="L371" s="633" t="e">
        <f>[1]DAI!#REF!+[1]NAM!#REF!+[1]NHAN!#REF!+[1]LY!#REF!+[1]DUC!#REF!+[1]DONG!#REF!+[1]HPHU!#REF!+[1]BAC!#REF!+[1]THANH!#REF!+#REF!+[1]MY!#REF!+[1]HA!#REF!+[1]PHUC!#REF!+[1]LAM!#REF!+[1]XUAN!#REF!+[1]LIEN!#REF!</f>
        <v>#REF!</v>
      </c>
      <c r="M371" s="633" t="e">
        <f>[1]DAI!#REF!+[1]NAM!#REF!+[1]NHAN!#REF!+[1]LY!#REF!+[1]DUC!#REF!+[1]DONG!#REF!+[1]HPHU!#REF!+[1]BAC!#REF!+[1]THANH!#REF!+#REF!+[1]MY!#REF!+[1]HA!#REF!+[1]PHUC!#REF!+[1]LAM!#REF!+[1]XUAN!#REF!+[1]LIEN!#REF!</f>
        <v>#REF!</v>
      </c>
      <c r="N371" s="617">
        <f>[1]DAI!N369+[1]NAM!N369+[1]NHAN!N369+[1]LY!N369+[1]DUC!N369+[1]DONG!N369+[1]HPHU!N369+[1]BAC!N369+[1]THANH!N369+[1]MY!N369+[1]HA!N369+[1]PHUC!N369+[1]LAM!N369+[1]XUAN!N369+[1]LIEN!N369+[1]HUNG!N369+[1]CNAM!N369+[1]TAY!N369+[1]HOA!N369+[1]VAN!N369+[1]PDINH!N369+[1]SLOC!N369+[1]TRUNG!N369+[1]TAN!N369+[1]THUONG!N369+[1]HLAO!N369+[1]PNHA!N369+[1]VTRUNG!N369</f>
        <v>0</v>
      </c>
      <c r="O371" s="617">
        <f>[1]DAI!O369+[1]NAM!O369+[1]NHAN!O369+[1]LY!O369+[1]DUC!O369+[1]DONG!O369+[1]HPHU!O369+[1]BAC!O369+[1]THANH!O369+[1]MY!O369+[1]HA!O369+[1]PHUC!O369+[1]LAM!O369+[1]XUAN!O369+[1]LIEN!O369+[1]HUNG!O369+[1]CNAM!O369+[1]TAY!O369+[1]HOA!O369+[1]VAN!O369+[1]PDINH!O369+[1]SLOC!O369+[1]TRUNG!O369+[1]TAN!O369+[1]THUONG!O369+[1]HLAO!O369+[1]PNHA!O369+[1]VTRUNG!O369</f>
        <v>0</v>
      </c>
      <c r="P371" s="617">
        <f>[1]DAI!P307+[1]NAM!P305+[1]NHAN!P307+[1]LY!P307+[1]DUC!P307+[1]DONG!P307+[1]HPHU!P306+[1]BAC!P306+[1]THANH!P307+[1]MY!P304+[1]HA!P245+[1]PHUC!P303+[1]LAM!P304+[1]XUAN!P302+[1]LIEN!P306</f>
        <v>0</v>
      </c>
      <c r="Q371" s="633" t="e">
        <f>[1]DAI!#REF!+[1]NAM!#REF!+[1]NHAN!#REF!+[1]LY!#REF!+[1]DUC!#REF!+[1]DONG!#REF!+[1]HPHU!#REF!+[1]BAC!#REF!+[1]THANH!#REF!+#REF!+[1]MY!#REF!+[1]HA!#REF!+[1]PHUC!#REF!+[1]LAM!#REF!+[1]XUAN!#REF!+[1]LIEN!#REF!</f>
        <v>#REF!</v>
      </c>
      <c r="R371" s="588" t="e">
        <f>[1]DAI!#REF!+[1]NAM!#REF!+[1]NHAN!#REF!+[1]LY!#REF!+[1]DUC!#REF!+[1]DONG!#REF!+[1]HPHU!#REF!+[1]BAC!#REF!+[1]THANH!#REF!+#REF!+[1]MY!#REF!+[1]HA!#REF!+[1]PHUC!#REF!+[1]LAM!#REF!+[1]XUAN!#REF!+[1]LIEN!#REF!</f>
        <v>#REF!</v>
      </c>
      <c r="S371" s="633" t="e">
        <f>[1]DAI!#REF!+[1]NAM!#REF!+[1]NHAN!#REF!+[1]LY!#REF!+[1]DUC!#REF!+[1]DONG!#REF!+[1]HPHU!#REF!+[1]BAC!#REF!+[1]THANH!#REF!+#REF!+[1]MY!#REF!+[1]HA!#REF!+[1]PHUC!#REF!+[1]LAM!#REF!+[1]XUAN!#REF!+[1]LIEN!#REF!</f>
        <v>#REF!</v>
      </c>
      <c r="T371" s="633" t="e">
        <f>[1]DAI!#REF!+[1]NAM!#REF!+[1]NHAN!#REF!+[1]LY!#REF!+[1]DUC!#REF!+[1]DONG!#REF!+[1]HPHU!#REF!+[1]BAC!#REF!+[1]THANH!#REF!+#REF!+[1]MY!#REF!+[1]HA!#REF!+[1]PHUC!#REF!+[1]LAM!#REF!+[1]XUAN!#REF!+[1]LIEN!#REF!</f>
        <v>#REF!</v>
      </c>
      <c r="U371" s="633" t="e">
        <f>[1]DAI!#REF!+[1]NAM!#REF!+[1]NHAN!#REF!+[1]LY!#REF!+[1]DUC!#REF!+[1]DONG!#REF!+[1]HPHU!#REF!+[1]BAC!#REF!+[1]THANH!#REF!+#REF!+[1]MY!#REF!+[1]HA!#REF!+[1]PHUC!#REF!+[1]LAM!#REF!+[1]XUAN!#REF!+[1]LIEN!#REF!</f>
        <v>#REF!</v>
      </c>
      <c r="V371" s="633" t="e">
        <f>[1]DAI!#REF!+[1]NAM!#REF!+[1]NHAN!#REF!+[1]LY!#REF!+[1]DUC!#REF!+[1]DONG!#REF!+[1]HPHU!#REF!+[1]BAC!#REF!+[1]THANH!#REF!+#REF!+[1]MY!#REF!+[1]HA!#REF!+[1]PHUC!#REF!+[1]LAM!#REF!+[1]XUAN!#REF!+[1]LIEN!#REF!</f>
        <v>#REF!</v>
      </c>
      <c r="W371" s="633" t="e">
        <f>[1]DAI!#REF!+[1]NAM!#REF!+[1]NHAN!#REF!+[1]LY!#REF!+[1]DUC!#REF!+[1]DONG!#REF!+[1]HPHU!#REF!+[1]BAC!#REF!+[1]THANH!#REF!+#REF!+[1]MY!#REF!+[1]HA!#REF!+[1]PHUC!#REF!+[1]LAM!#REF!+[1]XUAN!#REF!+[1]LIEN!#REF!</f>
        <v>#REF!</v>
      </c>
      <c r="X371" s="633" t="e">
        <f>[1]DAI!#REF!+[1]NAM!#REF!+[1]NHAN!#REF!+[1]LY!#REF!+[1]DUC!#REF!+[1]DONG!#REF!+[1]HPHU!#REF!+[1]BAC!#REF!+[1]THANH!#REF!+#REF!+[1]MY!#REF!+[1]HA!#REF!+[1]PHUC!#REF!+[1]LAM!#REF!+[1]XUAN!#REF!+[1]LIEN!#REF!</f>
        <v>#REF!</v>
      </c>
      <c r="Y371" s="633" t="e">
        <f>[1]DAI!#REF!+[1]NAM!#REF!+[1]NHAN!#REF!+[1]LY!#REF!+[1]DUC!#REF!+[1]DONG!#REF!+[1]HPHU!#REF!+[1]BAC!#REF!+[1]THANH!#REF!+#REF!+[1]MY!#REF!+[1]HA!#REF!+[1]PHUC!#REF!+[1]LAM!#REF!+[1]XUAN!#REF!+[1]LIEN!#REF!</f>
        <v>#REF!</v>
      </c>
      <c r="Z371" s="633" t="e">
        <f>[1]DAI!#REF!+[1]NAM!#REF!+[1]NHAN!#REF!+[1]LY!#REF!+[1]DUC!#REF!+[1]DONG!#REF!+[1]HPHU!#REF!+[1]BAC!#REF!+[1]THANH!#REF!+#REF!+[1]MY!#REF!+[1]HA!#REF!+[1]PHUC!#REF!+[1]LAM!#REF!+[1]XUAN!#REF!+[1]LIEN!#REF!</f>
        <v>#REF!</v>
      </c>
      <c r="AA371" s="633" t="e">
        <f>[1]DAI!#REF!+[1]NAM!#REF!+[1]NHAN!#REF!+[1]LY!#REF!+[1]DUC!#REF!+[1]DONG!#REF!+[1]HPHU!#REF!+[1]BAC!#REF!+[1]THANH!#REF!+#REF!+[1]MY!#REF!+[1]HA!#REF!+[1]PHUC!#REF!+[1]LAM!#REF!+[1]XUAN!#REF!+[1]LIEN!#REF!</f>
        <v>#REF!</v>
      </c>
      <c r="AB371" s="633" t="e">
        <f>[1]DAI!#REF!+[1]NAM!#REF!+[1]NHAN!#REF!+[1]LY!#REF!+[1]DUC!#REF!+[1]DONG!#REF!+[1]HPHU!#REF!+[1]BAC!#REF!+[1]THANH!#REF!+#REF!+[1]MY!#REF!+[1]HA!#REF!+[1]PHUC!#REF!+[1]LAM!#REF!+[1]XUAN!#REF!+[1]LIEN!#REF!</f>
        <v>#REF!</v>
      </c>
      <c r="AC371" s="633" t="e">
        <f>[1]DAI!#REF!+[1]NAM!#REF!+[1]NHAN!#REF!+[1]LY!#REF!+[1]DUC!#REF!+[1]DONG!#REF!+[1]HPHU!#REF!+[1]BAC!#REF!+[1]THANH!#REF!+#REF!+[1]MY!#REF!+[1]HA!#REF!+[1]PHUC!#REF!+[1]LAM!#REF!+[1]XUAN!#REF!+[1]LIEN!#REF!</f>
        <v>#REF!</v>
      </c>
      <c r="AD371" s="617">
        <f>[1]DAI!AD307+[1]NAM!AD305+[1]NHAN!AD307+[1]LY!AD307+[1]DUC!AD307+[1]DONG!AD307+[1]HPHU!AD306+[1]BAC!AD306+[1]THANH!AD307+[1]MY!AD304+[1]HA!AD245+[1]PHUC!AD303+[1]LAM!AD304+[1]XUAN!AD302+[1]LIEN!AD306</f>
        <v>0</v>
      </c>
      <c r="AE371" s="633" t="e">
        <f>[1]DAI!#REF!+[1]NAM!#REF!+[1]NHAN!#REF!+[1]LY!#REF!+[1]DUC!#REF!+[1]DONG!#REF!+[1]HPHU!#REF!+[1]BAC!#REF!+[1]THANH!#REF!+#REF!+[1]MY!#REF!+[1]HA!#REF!+[1]PHUC!#REF!+[1]LAM!#REF!+[1]XUAN!#REF!+[1]LIEN!#REF!</f>
        <v>#REF!</v>
      </c>
      <c r="AF371" s="633" t="e">
        <f>[1]DAI!#REF!+[1]NAM!#REF!+[1]NHAN!#REF!+[1]LY!#REF!+[1]DUC!#REF!+[1]DONG!#REF!+[1]HPHU!#REF!+[1]BAC!#REF!+[1]THANH!#REF!+#REF!+[1]MY!#REF!+[1]HA!#REF!+[1]PHUC!#REF!+[1]LAM!#REF!+[1]XUAN!#REF!+[1]LIEN!#REF!</f>
        <v>#REF!</v>
      </c>
      <c r="AG371" s="633" t="e">
        <f>[1]DAI!#REF!+[1]NAM!#REF!+[1]NHAN!#REF!+[1]LY!#REF!+[1]DUC!#REF!+[1]DONG!#REF!+[1]HPHU!#REF!+[1]BAC!#REF!+[1]THANH!#REF!+#REF!+[1]MY!#REF!+[1]HA!#REF!+[1]PHUC!#REF!+[1]LAM!#REF!+[1]XUAN!#REF!+[1]LIEN!#REF!</f>
        <v>#REF!</v>
      </c>
      <c r="AH371" s="633" t="e">
        <f>[1]DAI!#REF!+[1]NAM!#REF!+[1]NHAN!#REF!+[1]LY!#REF!+[1]DUC!#REF!+[1]DONG!#REF!+[1]HPHU!#REF!+[1]BAC!#REF!+[1]THANH!#REF!+#REF!+[1]MY!#REF!+[1]HA!#REF!+[1]PHUC!#REF!+[1]LAM!#REF!+[1]XUAN!#REF!+[1]LIEN!#REF!</f>
        <v>#REF!</v>
      </c>
      <c r="AI371" s="633" t="e">
        <f>[1]DAI!#REF!+[1]NAM!#REF!+[1]NHAN!#REF!+[1]LY!#REF!+[1]DUC!#REF!+[1]DONG!#REF!+[1]HPHU!#REF!+[1]BAC!#REF!+[1]THANH!#REF!+#REF!+[1]MY!#REF!+[1]HA!#REF!+[1]PHUC!#REF!+[1]LAM!#REF!+[1]XUAN!#REF!+[1]LIEN!#REF!</f>
        <v>#REF!</v>
      </c>
      <c r="AJ371" s="633" t="e">
        <f>[1]DAI!#REF!+[1]NAM!#REF!+[1]NHAN!#REF!+[1]LY!#REF!+[1]DUC!#REF!+[1]DONG!#REF!+[1]HPHU!#REF!+[1]BAC!#REF!+[1]THANH!#REF!+#REF!+[1]MY!#REF!+[1]HA!#REF!+[1]PHUC!#REF!+[1]LAM!#REF!+[1]XUAN!#REF!+[1]LIEN!#REF!</f>
        <v>#REF!</v>
      </c>
      <c r="AK371" s="617">
        <f>[1]DAI!AK307+[1]NAM!AK305+[1]NHAN!AK307+[1]LY!AK307+[1]DUC!AK307+[1]DONG!AK307+[1]HPHU!AK306+[1]BAC!AK306+[1]THANH!AK307+[1]MY!AK304+[1]HA!AK245+[1]PHUC!AK303+[1]LAM!AK304+[1]XUAN!AK302+[1]LIEN!AK306</f>
        <v>0</v>
      </c>
      <c r="AL371" s="633" t="e">
        <f>[1]DAI!#REF!+[1]NAM!#REF!+[1]NHAN!#REF!+[1]LY!#REF!+[1]DUC!#REF!+[1]DONG!#REF!+[1]HPHU!#REF!+[1]BAC!#REF!+[1]THANH!#REF!+#REF!+[1]MY!#REF!+[1]HA!#REF!+[1]PHUC!#REF!+[1]LAM!#REF!+[1]XUAN!#REF!+[1]LIEN!#REF!</f>
        <v>#REF!</v>
      </c>
      <c r="AM371" s="633" t="e">
        <f>[1]DAI!#REF!+[1]NAM!#REF!+[1]NHAN!#REF!+[1]LY!#REF!+[1]DUC!#REF!+[1]DONG!#REF!+[1]HPHU!#REF!+[1]BAC!#REF!+[1]THANH!#REF!+#REF!+[1]MY!#REF!+[1]HA!#REF!+[1]PHUC!#REF!+[1]LAM!#REF!+[1]XUAN!#REF!+[1]LIEN!#REF!</f>
        <v>#REF!</v>
      </c>
      <c r="AN371" s="617">
        <f>[1]DAI!AN307+[1]NAM!AN305+[1]NHAN!AN307+[1]LY!AN307+[1]DUC!AN307+[1]DONG!AN307+[1]HPHU!AN306+[1]BAC!AN306+[1]THANH!AN307+[1]MY!AN304+[1]HA!AN245+[1]PHUC!AN303+[1]LAM!AN304+[1]XUAN!AN302+[1]LIEN!AN306</f>
        <v>0</v>
      </c>
      <c r="AO371" s="633" t="e">
        <f>[1]DAI!#REF!+[1]NAM!#REF!+[1]NHAN!#REF!+[1]LY!#REF!+[1]DUC!#REF!+[1]DONG!#REF!+[1]HPHU!#REF!+[1]BAC!#REF!+[1]THANH!#REF!+#REF!+[1]MY!#REF!+[1]HA!#REF!+[1]PHUC!#REF!+[1]LAM!#REF!+[1]XUAN!#REF!+[1]LIEN!#REF!</f>
        <v>#REF!</v>
      </c>
      <c r="AP371" s="633" t="e">
        <f>[1]DAI!#REF!+[1]NAM!#REF!+[1]NHAN!#REF!+[1]LY!#REF!+[1]DUC!#REF!+[1]DONG!#REF!+[1]HPHU!#REF!+[1]BAC!#REF!+[1]THANH!#REF!+#REF!+[1]MY!#REF!+[1]HA!#REF!+[1]PHUC!#REF!+[1]LAM!#REF!+[1]XUAN!#REF!+[1]LIEN!#REF!</f>
        <v>#REF!</v>
      </c>
      <c r="AQ371" s="633" t="e">
        <f>[1]DAI!#REF!+[1]NAM!#REF!+[1]NHAN!#REF!+[1]LY!#REF!+[1]DUC!#REF!+[1]DONG!#REF!+[1]HPHU!#REF!+[1]BAC!#REF!+[1]THANH!#REF!+#REF!+[1]MY!#REF!+[1]HA!#REF!+[1]PHUC!#REF!+[1]LAM!#REF!+[1]XUAN!#REF!+[1]LIEN!#REF!</f>
        <v>#REF!</v>
      </c>
      <c r="AR371" s="617">
        <f>[1]DAI!AR369+[1]NAM!AR369+[1]NHAN!AR369+[1]LY!AR369+[1]DUC!AR369+[1]DONG!AR369+[1]HPHU!AR369+[1]BAC!AR369+[1]THANH!AR369+[1]MY!AR369+[1]HA!AR369+[1]PHUC!AR369+[1]LAM!AR369+[1]XUAN!AR369+[1]LIEN!AR369+[1]HUNG!AR369+[1]CNAM!AR369+[1]TAY!AR369+[1]HOA!AR369+[1]VAN!AR369+[1]PDINH!AR369+[1]SLOC!AR369+[1]TRUNG!AR369+[1]TAN!AR369+[1]THUONG!AR369+[1]HLAO!AR369+[1]PNHA!AR369+[1]VTRUNG!AR369</f>
        <v>0</v>
      </c>
      <c r="AS371" s="617">
        <f>[1]DAI!AS307+[1]NAM!AS305+[1]NHAN!AS307+[1]LY!AS307+[1]DUC!AS307+[1]DONG!AS307+[1]HPHU!AS306+[1]BAC!AS306+[1]THANH!AS307+[1]MY!AS304+[1]HA!AS245+[1]PHUC!AS303+[1]LAM!AS304+[1]XUAN!AS302+[1]LIEN!AS306</f>
        <v>0</v>
      </c>
      <c r="AT371" s="617"/>
      <c r="AU371" s="617">
        <f>[1]DAI!AU307+[1]NAM!AU305+[1]NHAN!AU307+[1]LY!AU307+[1]DUC!AU307+[1]DONG!AU307+[1]HPHU!AU306+[1]BAC!AU306+[1]THANH!AU307+[1]MY!AU304+[1]HA!AU245+[1]PHUC!AU303+[1]LAM!AU304+[1]XUAN!AU302+[1]LIEN!AU306</f>
        <v>0</v>
      </c>
      <c r="AV371" s="587">
        <f>[1]DAI!AV369+[1]NAM!AV369+[1]NHAN!AV369+[1]LY!AV369+[1]DUC!AV369+[1]DONG!AV369+[1]HPHU!AV369+[1]BAC!AV369+[1]THANH!AV369+[1]MY!AV369+[1]HA!AV369+[1]PHUC!AV369+[1]LAM!AV369+[1]XUAN!AV369+[1]LIEN!AV369+[1]HUNG!AV369+[1]CNAM!AV369+[1]TAY!AV369+[1]HOA!AV369+[1]VAN!AV369+[1]PDINH!AV369+[1]SLOC!AV369+[1]TRUNG!AV369+[1]TAN!AV369+[1]THUONG!AV369+[1]HLAO!AV369+[1]PNHA!AV369+[1]VTRUNG!AV369</f>
        <v>0</v>
      </c>
      <c r="AW371" s="633" t="e">
        <f>[1]DAI!#REF!+[1]NAM!#REF!+[1]NHAN!#REF!+[1]LY!#REF!+[1]DUC!#REF!+[1]DONG!#REF!+[1]HPHU!#REF!+[1]BAC!#REF!+[1]THANH!#REF!+#REF!+[1]MY!#REF!+[1]HA!#REF!+[1]PHUC!#REF!+[1]LAM!#REF!+[1]XUAN!#REF!+[1]LIEN!#REF!</f>
        <v>#REF!</v>
      </c>
      <c r="AX371" s="633" t="e">
        <f>[1]DAI!#REF!+[1]NAM!#REF!+[1]NHAN!#REF!+[1]LY!#REF!+[1]DUC!#REF!+[1]DONG!#REF!+[1]HPHU!#REF!+[1]BAC!#REF!+[1]THANH!#REF!+#REF!+[1]MY!#REF!+[1]HA!#REF!+[1]PHUC!#REF!+[1]LAM!#REF!+[1]XUAN!#REF!+[1]LIEN!#REF!</f>
        <v>#REF!</v>
      </c>
      <c r="AY371" s="633" t="e">
        <f>[1]DAI!#REF!+[1]NAM!#REF!+[1]NHAN!#REF!+[1]LY!#REF!+[1]DUC!#REF!+[1]DONG!#REF!+[1]HPHU!#REF!+[1]BAC!#REF!+[1]THANH!#REF!+#REF!+[1]MY!#REF!+[1]HA!#REF!+[1]PHUC!#REF!+[1]LAM!#REF!+[1]XUAN!#REF!+[1]LIEN!#REF!</f>
        <v>#REF!</v>
      </c>
      <c r="AZ371" s="617">
        <f>[1]DAI!AZ307+[1]NAM!AZ305+[1]NHAN!AZ307+[1]LY!AZ307+[1]DUC!AZ307+[1]DONG!AZ307+[1]HPHU!AZ306+[1]BAC!AZ306+[1]THANH!AZ307+[1]MY!AZ304+[1]HA!AZ245+[1]PHUC!AZ303+[1]LAM!AZ304+[1]XUAN!AZ302+[1]LIEN!AZ306</f>
        <v>0</v>
      </c>
      <c r="BA371" s="633" t="e">
        <f>[1]DAI!#REF!+[1]NAM!#REF!+[1]NHAN!#REF!+[1]LY!#REF!+[1]DUC!#REF!+[1]DONG!#REF!+[1]HPHU!#REF!+[1]BAC!#REF!+[1]THANH!#REF!+#REF!+[1]MY!#REF!+[1]HA!#REF!+[1]PHUC!#REF!+[1]LAM!#REF!+[1]XUAN!#REF!+[1]LIEN!#REF!</f>
        <v>#REF!</v>
      </c>
      <c r="BB371" s="633" t="e">
        <f>[1]DAI!#REF!+[1]NAM!#REF!+[1]NHAN!#REF!+[1]LY!#REF!+[1]DUC!#REF!+[1]DONG!#REF!+[1]HPHU!#REF!+[1]BAC!#REF!+[1]THANH!#REF!+#REF!+[1]MY!#REF!+[1]HA!#REF!+[1]PHUC!#REF!+[1]LAM!#REF!+[1]XUAN!#REF!+[1]LIEN!#REF!</f>
        <v>#REF!</v>
      </c>
      <c r="BC371" s="633" t="e">
        <f>[1]DAI!#REF!+[1]NAM!#REF!+[1]NHAN!#REF!+[1]LY!#REF!+[1]DUC!#REF!+[1]DONG!#REF!+[1]HPHU!#REF!+[1]BAC!#REF!+[1]THANH!#REF!+#REF!+[1]MY!#REF!+[1]HA!#REF!+[1]PHUC!#REF!+[1]LAM!#REF!+[1]XUAN!#REF!+[1]LIEN!#REF!</f>
        <v>#REF!</v>
      </c>
      <c r="BD371" s="617">
        <f>[1]DAI!BD307+[1]NAM!BD305+[1]NHAN!BD307+[1]LY!BD307+[1]DUC!BD307+[1]DONG!BD307+[1]HPHU!BD306+[1]BAC!BD306+[1]THANH!BD307+[1]MY!BD304+[1]HA!BD245+[1]PHUC!BD303+[1]LAM!BD304+[1]XUAN!BD302+[1]LIEN!BD306</f>
        <v>0</v>
      </c>
      <c r="BE371" s="633" t="e">
        <f>[1]DAI!#REF!+[1]NAM!#REF!+[1]NHAN!#REF!+[1]LY!#REF!+[1]DUC!#REF!+[1]DONG!#REF!+[1]HPHU!#REF!+[1]BAC!#REF!+[1]THANH!#REF!+#REF!+[1]MY!#REF!+[1]HA!#REF!+[1]PHUC!#REF!+[1]LAM!#REF!+[1]XUAN!#REF!+[1]LIEN!#REF!</f>
        <v>#REF!</v>
      </c>
      <c r="BF371" s="633" t="e">
        <f>[1]DAI!#REF!+[1]NAM!#REF!+[1]NHAN!#REF!+[1]LY!#REF!+[1]DUC!#REF!+[1]DONG!#REF!+[1]HPHU!#REF!+[1]BAC!#REF!+[1]THANH!#REF!+#REF!+[1]MY!#REF!+[1]HA!#REF!+[1]PHUC!#REF!+[1]LAM!#REF!+[1]XUAN!#REF!+[1]LIEN!#REF!</f>
        <v>#REF!</v>
      </c>
      <c r="BG371" s="633" t="e">
        <f>[1]DAI!#REF!+[1]NAM!#REF!+[1]NHAN!#REF!+[1]LY!#REF!+[1]DUC!#REF!+[1]DONG!#REF!+[1]HPHU!#REF!+[1]BAC!#REF!+[1]THANH!#REF!+#REF!+[1]MY!#REF!+[1]HA!#REF!+[1]PHUC!#REF!+[1]LAM!#REF!+[1]XUAN!#REF!+[1]LIEN!#REF!</f>
        <v>#REF!</v>
      </c>
      <c r="BH371" s="633" t="e">
        <f>[1]DAI!#REF!+[1]NAM!#REF!+[1]NHAN!#REF!+[1]LY!#REF!+[1]DUC!#REF!+[1]DONG!#REF!+[1]HPHU!#REF!+[1]BAC!#REF!+[1]THANH!#REF!+#REF!+[1]MY!#REF!+[1]HA!#REF!+[1]PHUC!#REF!+[1]LAM!#REF!+[1]XUAN!#REF!+[1]LIEN!#REF!</f>
        <v>#REF!</v>
      </c>
      <c r="BI371" s="633" t="e">
        <f>[1]DAI!#REF!+[1]NAM!#REF!+[1]NHAN!#REF!+[1]LY!#REF!+[1]DUC!#REF!+[1]DONG!#REF!+[1]HPHU!#REF!+[1]BAC!#REF!+[1]THANH!#REF!+#REF!+[1]MY!#REF!+[1]HA!#REF!+[1]PHUC!#REF!+[1]LAM!#REF!+[1]XUAN!#REF!+[1]LIEN!#REF!</f>
        <v>#REF!</v>
      </c>
      <c r="BJ371" s="633" t="e">
        <f>[1]DAI!#REF!+[1]NAM!#REF!+[1]NHAN!#REF!+[1]LY!#REF!+[1]DUC!#REF!+[1]DONG!#REF!+[1]HPHU!#REF!+[1]BAC!#REF!+[1]THANH!#REF!+#REF!+[1]MY!#REF!+[1]HA!#REF!+[1]PHUC!#REF!+[1]LAM!#REF!+[1]XUAN!#REF!+[1]LIEN!#REF!</f>
        <v>#REF!</v>
      </c>
      <c r="BK371" s="633" t="e">
        <f>[1]DAI!#REF!+[1]NAM!#REF!+[1]NHAN!#REF!+[1]LY!#REF!+[1]DUC!#REF!+[1]DONG!#REF!+[1]HPHU!#REF!+[1]BAC!#REF!+[1]THANH!#REF!+#REF!+[1]MY!#REF!+[1]HA!#REF!+[1]PHUC!#REF!+[1]LAM!#REF!+[1]XUAN!#REF!+[1]LIEN!#REF!</f>
        <v>#REF!</v>
      </c>
      <c r="BL371" s="633" t="e">
        <f>[1]DAI!#REF!+[1]NAM!#REF!+[1]NHAN!#REF!+[1]LY!#REF!+[1]DUC!#REF!+[1]DONG!#REF!+[1]HPHU!#REF!+[1]BAC!#REF!+[1]THANH!#REF!+#REF!+[1]MY!#REF!+[1]HA!#REF!+[1]PHUC!#REF!+[1]LAM!#REF!+[1]XUAN!#REF!+[1]LIEN!#REF!</f>
        <v>#REF!</v>
      </c>
      <c r="BM371" s="568"/>
    </row>
    <row r="372" spans="1:67" ht="24" hidden="1" customHeight="1" x14ac:dyDescent="0.2">
      <c r="A372" s="634" t="s">
        <v>114</v>
      </c>
      <c r="B372" s="584" t="s">
        <v>118</v>
      </c>
      <c r="C372" s="635" t="s">
        <v>119</v>
      </c>
      <c r="D372" s="633" t="e">
        <f>[1]DAI!#REF!+[1]NAM!#REF!+[1]NHAN!#REF!+[1]LY!#REF!+[1]DUC!#REF!+[1]DONG!#REF!+[1]HPHU!#REF!+[1]BAC!#REF!+[1]THANH!#REF!+#REF!+[1]MY!#REF!+[1]HA!#REF!+[1]PHUC!#REF!+[1]LAM!#REF!+[1]XUAN!#REF!+[1]LIEN!#REF!</f>
        <v>#REF!</v>
      </c>
      <c r="E372" s="633" t="e">
        <f>[1]DAI!#REF!+[1]NAM!#REF!+[1]NHAN!#REF!+[1]LY!#REF!+[1]DUC!#REF!+[1]DONG!#REF!+[1]HPHU!#REF!+[1]BAC!#REF!+[1]THANH!#REF!+#REF!+[1]MY!#REF!+[1]HA!#REF!+[1]PHUC!#REF!+[1]LAM!#REF!+[1]XUAN!#REF!+[1]LIEN!#REF!</f>
        <v>#REF!</v>
      </c>
      <c r="F372" s="633" t="e">
        <f>[1]DAI!#REF!+[1]NAM!#REF!+[1]NHAN!#REF!+[1]LY!#REF!+[1]DUC!#REF!+[1]DONG!#REF!+[1]HPHU!#REF!+[1]BAC!#REF!+[1]THANH!#REF!+#REF!+[1]MY!#REF!+[1]HA!#REF!+[1]PHUC!#REF!+[1]LAM!#REF!+[1]XUAN!#REF!+[1]LIEN!#REF!</f>
        <v>#REF!</v>
      </c>
      <c r="G372" s="617">
        <f>[1]DAI!G370+[1]NAM!G370+[1]NHAN!G370+[1]LY!G370+[1]DUC!G370+[1]DONG!G370+[1]HPHU!G370+[1]BAC!G370+[1]THANH!G370+[1]MY!G370+[1]HA!G370+[1]PHUC!G370+[1]LAM!G370+[1]XUAN!G370+[1]LIEN!G370+[1]HUNG!G370+[1]CNAM!G370+[1]TAY!G370+[1]HOA!G370+[1]VAN!G370+[1]PDINH!G370+[1]SLOC!G370+[1]TRUNG!G370+[1]TAN!G370+[1]THUONG!G370+[1]HLAO!G370+[1]PNHA!G370+[1]VTRUNG!G370</f>
        <v>0</v>
      </c>
      <c r="H372" s="633" t="e">
        <f>[1]DAI!#REF!+[1]NAM!#REF!+[1]NHAN!#REF!+[1]LY!#REF!+[1]DUC!#REF!+[1]DONG!#REF!+[1]HPHU!#REF!+[1]BAC!#REF!+[1]THANH!#REF!+#REF!+[1]MY!#REF!+[1]HA!#REF!+[1]PHUC!#REF!+[1]LAM!#REF!+[1]XUAN!#REF!+[1]LIEN!#REF!</f>
        <v>#REF!</v>
      </c>
      <c r="I372" s="633" t="e">
        <f>[1]DAI!#REF!+[1]NAM!#REF!+[1]NHAN!#REF!+[1]LY!#REF!+[1]DUC!#REF!+[1]DONG!#REF!+[1]HPHU!#REF!+[1]BAC!#REF!+[1]THANH!#REF!+#REF!+[1]MY!#REF!+[1]HA!#REF!+[1]PHUC!#REF!+[1]LAM!#REF!+[1]XUAN!#REF!+[1]LIEN!#REF!</f>
        <v>#REF!</v>
      </c>
      <c r="J372" s="617">
        <f>[1]DAI!J370+[1]NAM!J370+[1]NHAN!J370+[1]LY!J370+[1]DUC!J370+[1]DONG!J370+[1]HPHU!J370+[1]BAC!J370+[1]THANH!J370+[1]MY!J370+[1]HA!J370+[1]PHUC!J370+[1]LAM!J370+[1]XUAN!J370+[1]LIEN!J370+[1]HUNG!J370+[1]CNAM!J370+[1]TAY!J370+[1]HOA!J370+[1]VAN!J370+[1]PDINH!J370+[1]SLOC!J370+[1]TRUNG!J370+[1]TAN!J370+[1]THUONG!J370+[1]HLAO!J370+[1]PNHA!J370+[1]VTRUNG!J370</f>
        <v>0</v>
      </c>
      <c r="K372" s="633" t="e">
        <f>[1]DAI!#REF!+[1]NAM!#REF!+[1]NHAN!#REF!+[1]LY!#REF!+[1]DUC!#REF!+[1]DONG!#REF!+[1]HPHU!#REF!+[1]BAC!#REF!+[1]THANH!#REF!+#REF!+[1]MY!#REF!+[1]HA!#REF!+[1]PHUC!#REF!+[1]LAM!#REF!+[1]XUAN!#REF!+[1]LIEN!#REF!</f>
        <v>#REF!</v>
      </c>
      <c r="L372" s="633" t="e">
        <f>[1]DAI!#REF!+[1]NAM!#REF!+[1]NHAN!#REF!+[1]LY!#REF!+[1]DUC!#REF!+[1]DONG!#REF!+[1]HPHU!#REF!+[1]BAC!#REF!+[1]THANH!#REF!+#REF!+[1]MY!#REF!+[1]HA!#REF!+[1]PHUC!#REF!+[1]LAM!#REF!+[1]XUAN!#REF!+[1]LIEN!#REF!</f>
        <v>#REF!</v>
      </c>
      <c r="M372" s="633" t="e">
        <f>[1]DAI!#REF!+[1]NAM!#REF!+[1]NHAN!#REF!+[1]LY!#REF!+[1]DUC!#REF!+[1]DONG!#REF!+[1]HPHU!#REF!+[1]BAC!#REF!+[1]THANH!#REF!+#REF!+[1]MY!#REF!+[1]HA!#REF!+[1]PHUC!#REF!+[1]LAM!#REF!+[1]XUAN!#REF!+[1]LIEN!#REF!</f>
        <v>#REF!</v>
      </c>
      <c r="N372" s="617">
        <f>[1]DAI!N370+[1]NAM!N370+[1]NHAN!N370+[1]LY!N370+[1]DUC!N370+[1]DONG!N370+[1]HPHU!N370+[1]BAC!N370+[1]THANH!N370+[1]MY!N370+[1]HA!N370+[1]PHUC!N370+[1]LAM!N370+[1]XUAN!N370+[1]LIEN!N370+[1]HUNG!N370+[1]CNAM!N370+[1]TAY!N370+[1]HOA!N370+[1]VAN!N370+[1]PDINH!N370+[1]SLOC!N370+[1]TRUNG!N370+[1]TAN!N370+[1]THUONG!N370+[1]HLAO!N370+[1]PNHA!N370+[1]VTRUNG!N370</f>
        <v>0</v>
      </c>
      <c r="O372" s="617">
        <f>[1]DAI!O370+[1]NAM!O370+[1]NHAN!O370+[1]LY!O370+[1]DUC!O370+[1]DONG!O370+[1]HPHU!O370+[1]BAC!O370+[1]THANH!O370+[1]MY!O370+[1]HA!O370+[1]PHUC!O370+[1]LAM!O370+[1]XUAN!O370+[1]LIEN!O370+[1]HUNG!O370+[1]CNAM!O370+[1]TAY!O370+[1]HOA!O370+[1]VAN!O370+[1]PDINH!O370+[1]SLOC!O370+[1]TRUNG!O370+[1]TAN!O370+[1]THUONG!O370+[1]HLAO!O370+[1]PNHA!O370+[1]VTRUNG!O370</f>
        <v>0</v>
      </c>
      <c r="P372" s="617">
        <f>[1]DAI!P308+[1]NAM!P306+[1]NHAN!P308+[1]LY!P308+[1]DUC!P308+[1]DONG!P308+[1]HPHU!P307+[1]BAC!P307+[1]THANH!P308+[1]MY!P305+[1]HA!P246+[1]PHUC!P304+[1]LAM!P305+[1]XUAN!P303+[1]LIEN!P307</f>
        <v>0</v>
      </c>
      <c r="Q372" s="633" t="e">
        <f>[1]DAI!#REF!+[1]NAM!#REF!+[1]NHAN!#REF!+[1]LY!#REF!+[1]DUC!#REF!+[1]DONG!#REF!+[1]HPHU!#REF!+[1]BAC!#REF!+[1]THANH!#REF!+#REF!+[1]MY!#REF!+[1]HA!#REF!+[1]PHUC!#REF!+[1]LAM!#REF!+[1]XUAN!#REF!+[1]LIEN!#REF!</f>
        <v>#REF!</v>
      </c>
      <c r="R372" s="588" t="e">
        <f>[1]DAI!#REF!+[1]NAM!#REF!+[1]NHAN!#REF!+[1]LY!#REF!+[1]DUC!#REF!+[1]DONG!#REF!+[1]HPHU!#REF!+[1]BAC!#REF!+[1]THANH!#REF!+#REF!+[1]MY!#REF!+[1]HA!#REF!+[1]PHUC!#REF!+[1]LAM!#REF!+[1]XUAN!#REF!+[1]LIEN!#REF!</f>
        <v>#REF!</v>
      </c>
      <c r="S372" s="633" t="e">
        <f>[1]DAI!#REF!+[1]NAM!#REF!+[1]NHAN!#REF!+[1]LY!#REF!+[1]DUC!#REF!+[1]DONG!#REF!+[1]HPHU!#REF!+[1]BAC!#REF!+[1]THANH!#REF!+#REF!+[1]MY!#REF!+[1]HA!#REF!+[1]PHUC!#REF!+[1]LAM!#REF!+[1]XUAN!#REF!+[1]LIEN!#REF!</f>
        <v>#REF!</v>
      </c>
      <c r="T372" s="633" t="e">
        <f>[1]DAI!#REF!+[1]NAM!#REF!+[1]NHAN!#REF!+[1]LY!#REF!+[1]DUC!#REF!+[1]DONG!#REF!+[1]HPHU!#REF!+[1]BAC!#REF!+[1]THANH!#REF!+#REF!+[1]MY!#REF!+[1]HA!#REF!+[1]PHUC!#REF!+[1]LAM!#REF!+[1]XUAN!#REF!+[1]LIEN!#REF!</f>
        <v>#REF!</v>
      </c>
      <c r="U372" s="633" t="e">
        <f>[1]DAI!#REF!+[1]NAM!#REF!+[1]NHAN!#REF!+[1]LY!#REF!+[1]DUC!#REF!+[1]DONG!#REF!+[1]HPHU!#REF!+[1]BAC!#REF!+[1]THANH!#REF!+#REF!+[1]MY!#REF!+[1]HA!#REF!+[1]PHUC!#REF!+[1]LAM!#REF!+[1]XUAN!#REF!+[1]LIEN!#REF!</f>
        <v>#REF!</v>
      </c>
      <c r="V372" s="633" t="e">
        <f>[1]DAI!#REF!+[1]NAM!#REF!+[1]NHAN!#REF!+[1]LY!#REF!+[1]DUC!#REF!+[1]DONG!#REF!+[1]HPHU!#REF!+[1]BAC!#REF!+[1]THANH!#REF!+#REF!+[1]MY!#REF!+[1]HA!#REF!+[1]PHUC!#REF!+[1]LAM!#REF!+[1]XUAN!#REF!+[1]LIEN!#REF!</f>
        <v>#REF!</v>
      </c>
      <c r="W372" s="633" t="e">
        <f>[1]DAI!#REF!+[1]NAM!#REF!+[1]NHAN!#REF!+[1]LY!#REF!+[1]DUC!#REF!+[1]DONG!#REF!+[1]HPHU!#REF!+[1]BAC!#REF!+[1]THANH!#REF!+#REF!+[1]MY!#REF!+[1]HA!#REF!+[1]PHUC!#REF!+[1]LAM!#REF!+[1]XUAN!#REF!+[1]LIEN!#REF!</f>
        <v>#REF!</v>
      </c>
      <c r="X372" s="633" t="e">
        <f>[1]DAI!#REF!+[1]NAM!#REF!+[1]NHAN!#REF!+[1]LY!#REF!+[1]DUC!#REF!+[1]DONG!#REF!+[1]HPHU!#REF!+[1]BAC!#REF!+[1]THANH!#REF!+#REF!+[1]MY!#REF!+[1]HA!#REF!+[1]PHUC!#REF!+[1]LAM!#REF!+[1]XUAN!#REF!+[1]LIEN!#REF!</f>
        <v>#REF!</v>
      </c>
      <c r="Y372" s="633" t="e">
        <f>[1]DAI!#REF!+[1]NAM!#REF!+[1]NHAN!#REF!+[1]LY!#REF!+[1]DUC!#REF!+[1]DONG!#REF!+[1]HPHU!#REF!+[1]BAC!#REF!+[1]THANH!#REF!+#REF!+[1]MY!#REF!+[1]HA!#REF!+[1]PHUC!#REF!+[1]LAM!#REF!+[1]XUAN!#REF!+[1]LIEN!#REF!</f>
        <v>#REF!</v>
      </c>
      <c r="Z372" s="633" t="e">
        <f>[1]DAI!#REF!+[1]NAM!#REF!+[1]NHAN!#REF!+[1]LY!#REF!+[1]DUC!#REF!+[1]DONG!#REF!+[1]HPHU!#REF!+[1]BAC!#REF!+[1]THANH!#REF!+#REF!+[1]MY!#REF!+[1]HA!#REF!+[1]PHUC!#REF!+[1]LAM!#REF!+[1]XUAN!#REF!+[1]LIEN!#REF!</f>
        <v>#REF!</v>
      </c>
      <c r="AA372" s="633" t="e">
        <f>[1]DAI!#REF!+[1]NAM!#REF!+[1]NHAN!#REF!+[1]LY!#REF!+[1]DUC!#REF!+[1]DONG!#REF!+[1]HPHU!#REF!+[1]BAC!#REF!+[1]THANH!#REF!+#REF!+[1]MY!#REF!+[1]HA!#REF!+[1]PHUC!#REF!+[1]LAM!#REF!+[1]XUAN!#REF!+[1]LIEN!#REF!</f>
        <v>#REF!</v>
      </c>
      <c r="AB372" s="633" t="e">
        <f>[1]DAI!#REF!+[1]NAM!#REF!+[1]NHAN!#REF!+[1]LY!#REF!+[1]DUC!#REF!+[1]DONG!#REF!+[1]HPHU!#REF!+[1]BAC!#REF!+[1]THANH!#REF!+#REF!+[1]MY!#REF!+[1]HA!#REF!+[1]PHUC!#REF!+[1]LAM!#REF!+[1]XUAN!#REF!+[1]LIEN!#REF!</f>
        <v>#REF!</v>
      </c>
      <c r="AC372" s="633" t="e">
        <f>[1]DAI!#REF!+[1]NAM!#REF!+[1]NHAN!#REF!+[1]LY!#REF!+[1]DUC!#REF!+[1]DONG!#REF!+[1]HPHU!#REF!+[1]BAC!#REF!+[1]THANH!#REF!+#REF!+[1]MY!#REF!+[1]HA!#REF!+[1]PHUC!#REF!+[1]LAM!#REF!+[1]XUAN!#REF!+[1]LIEN!#REF!</f>
        <v>#REF!</v>
      </c>
      <c r="AD372" s="617">
        <f>[1]DAI!AD308+[1]NAM!AD306+[1]NHAN!AD308+[1]LY!AD308+[1]DUC!AD308+[1]DONG!AD308+[1]HPHU!AD307+[1]BAC!AD307+[1]THANH!AD308+[1]MY!AD305+[1]HA!AD246+[1]PHUC!AD304+[1]LAM!AD305+[1]XUAN!AD303+[1]LIEN!AD307</f>
        <v>0</v>
      </c>
      <c r="AE372" s="633" t="e">
        <f>[1]DAI!#REF!+[1]NAM!#REF!+[1]NHAN!#REF!+[1]LY!#REF!+[1]DUC!#REF!+[1]DONG!#REF!+[1]HPHU!#REF!+[1]BAC!#REF!+[1]THANH!#REF!+#REF!+[1]MY!#REF!+[1]HA!#REF!+[1]PHUC!#REF!+[1]LAM!#REF!+[1]XUAN!#REF!+[1]LIEN!#REF!</f>
        <v>#REF!</v>
      </c>
      <c r="AF372" s="633" t="e">
        <f>[1]DAI!#REF!+[1]NAM!#REF!+[1]NHAN!#REF!+[1]LY!#REF!+[1]DUC!#REF!+[1]DONG!#REF!+[1]HPHU!#REF!+[1]BAC!#REF!+[1]THANH!#REF!+#REF!+[1]MY!#REF!+[1]HA!#REF!+[1]PHUC!#REF!+[1]LAM!#REF!+[1]XUAN!#REF!+[1]LIEN!#REF!</f>
        <v>#REF!</v>
      </c>
      <c r="AG372" s="633" t="e">
        <f>[1]DAI!#REF!+[1]NAM!#REF!+[1]NHAN!#REF!+[1]LY!#REF!+[1]DUC!#REF!+[1]DONG!#REF!+[1]HPHU!#REF!+[1]BAC!#REF!+[1]THANH!#REF!+#REF!+[1]MY!#REF!+[1]HA!#REF!+[1]PHUC!#REF!+[1]LAM!#REF!+[1]XUAN!#REF!+[1]LIEN!#REF!</f>
        <v>#REF!</v>
      </c>
      <c r="AH372" s="633" t="e">
        <f>[1]DAI!#REF!+[1]NAM!#REF!+[1]NHAN!#REF!+[1]LY!#REF!+[1]DUC!#REF!+[1]DONG!#REF!+[1]HPHU!#REF!+[1]BAC!#REF!+[1]THANH!#REF!+#REF!+[1]MY!#REF!+[1]HA!#REF!+[1]PHUC!#REF!+[1]LAM!#REF!+[1]XUAN!#REF!+[1]LIEN!#REF!</f>
        <v>#REF!</v>
      </c>
      <c r="AI372" s="633" t="e">
        <f>[1]DAI!#REF!+[1]NAM!#REF!+[1]NHAN!#REF!+[1]LY!#REF!+[1]DUC!#REF!+[1]DONG!#REF!+[1]HPHU!#REF!+[1]BAC!#REF!+[1]THANH!#REF!+#REF!+[1]MY!#REF!+[1]HA!#REF!+[1]PHUC!#REF!+[1]LAM!#REF!+[1]XUAN!#REF!+[1]LIEN!#REF!</f>
        <v>#REF!</v>
      </c>
      <c r="AJ372" s="633" t="e">
        <f>[1]DAI!#REF!+[1]NAM!#REF!+[1]NHAN!#REF!+[1]LY!#REF!+[1]DUC!#REF!+[1]DONG!#REF!+[1]HPHU!#REF!+[1]BAC!#REF!+[1]THANH!#REF!+#REF!+[1]MY!#REF!+[1]HA!#REF!+[1]PHUC!#REF!+[1]LAM!#REF!+[1]XUAN!#REF!+[1]LIEN!#REF!</f>
        <v>#REF!</v>
      </c>
      <c r="AK372" s="617">
        <f>[1]DAI!AK308+[1]NAM!AK306+[1]NHAN!AK308+[1]LY!AK308+[1]DUC!AK308+[1]DONG!AK308+[1]HPHU!AK307+[1]BAC!AK307+[1]THANH!AK308+[1]MY!AK305+[1]HA!AK246+[1]PHUC!AK304+[1]LAM!AK305+[1]XUAN!AK303+[1]LIEN!AK307</f>
        <v>0</v>
      </c>
      <c r="AL372" s="633" t="e">
        <f>[1]DAI!#REF!+[1]NAM!#REF!+[1]NHAN!#REF!+[1]LY!#REF!+[1]DUC!#REF!+[1]DONG!#REF!+[1]HPHU!#REF!+[1]BAC!#REF!+[1]THANH!#REF!+#REF!+[1]MY!#REF!+[1]HA!#REF!+[1]PHUC!#REF!+[1]LAM!#REF!+[1]XUAN!#REF!+[1]LIEN!#REF!</f>
        <v>#REF!</v>
      </c>
      <c r="AM372" s="633" t="e">
        <f>[1]DAI!#REF!+[1]NAM!#REF!+[1]NHAN!#REF!+[1]LY!#REF!+[1]DUC!#REF!+[1]DONG!#REF!+[1]HPHU!#REF!+[1]BAC!#REF!+[1]THANH!#REF!+#REF!+[1]MY!#REF!+[1]HA!#REF!+[1]PHUC!#REF!+[1]LAM!#REF!+[1]XUAN!#REF!+[1]LIEN!#REF!</f>
        <v>#REF!</v>
      </c>
      <c r="AN372" s="617">
        <f>[1]DAI!AN308+[1]NAM!AN306+[1]NHAN!AN308+[1]LY!AN308+[1]DUC!AN308+[1]DONG!AN308+[1]HPHU!AN307+[1]BAC!AN307+[1]THANH!AN308+[1]MY!AN305+[1]HA!AN246+[1]PHUC!AN304+[1]LAM!AN305+[1]XUAN!AN303+[1]LIEN!AN307</f>
        <v>0</v>
      </c>
      <c r="AO372" s="633" t="e">
        <f>[1]DAI!#REF!+[1]NAM!#REF!+[1]NHAN!#REF!+[1]LY!#REF!+[1]DUC!#REF!+[1]DONG!#REF!+[1]HPHU!#REF!+[1]BAC!#REF!+[1]THANH!#REF!+#REF!+[1]MY!#REF!+[1]HA!#REF!+[1]PHUC!#REF!+[1]LAM!#REF!+[1]XUAN!#REF!+[1]LIEN!#REF!</f>
        <v>#REF!</v>
      </c>
      <c r="AP372" s="633" t="e">
        <f>[1]DAI!#REF!+[1]NAM!#REF!+[1]NHAN!#REF!+[1]LY!#REF!+[1]DUC!#REF!+[1]DONG!#REF!+[1]HPHU!#REF!+[1]BAC!#REF!+[1]THANH!#REF!+#REF!+[1]MY!#REF!+[1]HA!#REF!+[1]PHUC!#REF!+[1]LAM!#REF!+[1]XUAN!#REF!+[1]LIEN!#REF!</f>
        <v>#REF!</v>
      </c>
      <c r="AQ372" s="633" t="e">
        <f>[1]DAI!#REF!+[1]NAM!#REF!+[1]NHAN!#REF!+[1]LY!#REF!+[1]DUC!#REF!+[1]DONG!#REF!+[1]HPHU!#REF!+[1]BAC!#REF!+[1]THANH!#REF!+#REF!+[1]MY!#REF!+[1]HA!#REF!+[1]PHUC!#REF!+[1]LAM!#REF!+[1]XUAN!#REF!+[1]LIEN!#REF!</f>
        <v>#REF!</v>
      </c>
      <c r="AR372" s="617">
        <f>[1]DAI!AR370+[1]NAM!AR370+[1]NHAN!AR370+[1]LY!AR370+[1]DUC!AR370+[1]DONG!AR370+[1]HPHU!AR370+[1]BAC!AR370+[1]THANH!AR370+[1]MY!AR370+[1]HA!AR370+[1]PHUC!AR370+[1]LAM!AR370+[1]XUAN!AR370+[1]LIEN!AR370+[1]HUNG!AR370+[1]CNAM!AR370+[1]TAY!AR370+[1]HOA!AR370+[1]VAN!AR370+[1]PDINH!AR370+[1]SLOC!AR370+[1]TRUNG!AR370+[1]TAN!AR370+[1]THUONG!AR370+[1]HLAO!AR370+[1]PNHA!AR370+[1]VTRUNG!AR370</f>
        <v>0</v>
      </c>
      <c r="AS372" s="617">
        <f>[1]DAI!AS308+[1]NAM!AS306+[1]NHAN!AS308+[1]LY!AS308+[1]DUC!AS308+[1]DONG!AS308+[1]HPHU!AS307+[1]BAC!AS307+[1]THANH!AS308+[1]MY!AS305+[1]HA!AS246+[1]PHUC!AS304+[1]LAM!AS305+[1]XUAN!AS303+[1]LIEN!AS307</f>
        <v>0</v>
      </c>
      <c r="AT372" s="617"/>
      <c r="AU372" s="617">
        <f>[1]DAI!AU308+[1]NAM!AU306+[1]NHAN!AU308+[1]LY!AU308+[1]DUC!AU308+[1]DONG!AU308+[1]HPHU!AU307+[1]BAC!AU307+[1]THANH!AU308+[1]MY!AU305+[1]HA!AU246+[1]PHUC!AU304+[1]LAM!AU305+[1]XUAN!AU303+[1]LIEN!AU307</f>
        <v>0</v>
      </c>
      <c r="AV372" s="587">
        <f>[1]DAI!AV370+[1]NAM!AV370+[1]NHAN!AV370+[1]LY!AV370+[1]DUC!AV370+[1]DONG!AV370+[1]HPHU!AV370+[1]BAC!AV370+[1]THANH!AV370+[1]MY!AV370+[1]HA!AV370+[1]PHUC!AV370+[1]LAM!AV370+[1]XUAN!AV370+[1]LIEN!AV370+[1]HUNG!AV370+[1]CNAM!AV370+[1]TAY!AV370+[1]HOA!AV370+[1]VAN!AV370+[1]PDINH!AV370+[1]SLOC!AV370+[1]TRUNG!AV370+[1]TAN!AV370+[1]THUONG!AV370+[1]HLAO!AV370+[1]PNHA!AV370+[1]VTRUNG!AV370</f>
        <v>0</v>
      </c>
      <c r="AW372" s="633" t="e">
        <f>[1]DAI!#REF!+[1]NAM!#REF!+[1]NHAN!#REF!+[1]LY!#REF!+[1]DUC!#REF!+[1]DONG!#REF!+[1]HPHU!#REF!+[1]BAC!#REF!+[1]THANH!#REF!+#REF!+[1]MY!#REF!+[1]HA!#REF!+[1]PHUC!#REF!+[1]LAM!#REF!+[1]XUAN!#REF!+[1]LIEN!#REF!</f>
        <v>#REF!</v>
      </c>
      <c r="AX372" s="633" t="e">
        <f>[1]DAI!#REF!+[1]NAM!#REF!+[1]NHAN!#REF!+[1]LY!#REF!+[1]DUC!#REF!+[1]DONG!#REF!+[1]HPHU!#REF!+[1]BAC!#REF!+[1]THANH!#REF!+#REF!+[1]MY!#REF!+[1]HA!#REF!+[1]PHUC!#REF!+[1]LAM!#REF!+[1]XUAN!#REF!+[1]LIEN!#REF!</f>
        <v>#REF!</v>
      </c>
      <c r="AY372" s="633" t="e">
        <f>[1]DAI!#REF!+[1]NAM!#REF!+[1]NHAN!#REF!+[1]LY!#REF!+[1]DUC!#REF!+[1]DONG!#REF!+[1]HPHU!#REF!+[1]BAC!#REF!+[1]THANH!#REF!+#REF!+[1]MY!#REF!+[1]HA!#REF!+[1]PHUC!#REF!+[1]LAM!#REF!+[1]XUAN!#REF!+[1]LIEN!#REF!</f>
        <v>#REF!</v>
      </c>
      <c r="AZ372" s="617">
        <f>[1]DAI!AZ308+[1]NAM!AZ306+[1]NHAN!AZ308+[1]LY!AZ308+[1]DUC!AZ308+[1]DONG!AZ308+[1]HPHU!AZ307+[1]BAC!AZ307+[1]THANH!AZ308+[1]MY!AZ305+[1]HA!AZ246+[1]PHUC!AZ304+[1]LAM!AZ305+[1]XUAN!AZ303+[1]LIEN!AZ307</f>
        <v>0</v>
      </c>
      <c r="BA372" s="633" t="e">
        <f>[1]DAI!#REF!+[1]NAM!#REF!+[1]NHAN!#REF!+[1]LY!#REF!+[1]DUC!#REF!+[1]DONG!#REF!+[1]HPHU!#REF!+[1]BAC!#REF!+[1]THANH!#REF!+#REF!+[1]MY!#REF!+[1]HA!#REF!+[1]PHUC!#REF!+[1]LAM!#REF!+[1]XUAN!#REF!+[1]LIEN!#REF!</f>
        <v>#REF!</v>
      </c>
      <c r="BB372" s="633" t="e">
        <f>[1]DAI!#REF!+[1]NAM!#REF!+[1]NHAN!#REF!+[1]LY!#REF!+[1]DUC!#REF!+[1]DONG!#REF!+[1]HPHU!#REF!+[1]BAC!#REF!+[1]THANH!#REF!+#REF!+[1]MY!#REF!+[1]HA!#REF!+[1]PHUC!#REF!+[1]LAM!#REF!+[1]XUAN!#REF!+[1]LIEN!#REF!</f>
        <v>#REF!</v>
      </c>
      <c r="BC372" s="633" t="e">
        <f>[1]DAI!#REF!+[1]NAM!#REF!+[1]NHAN!#REF!+[1]LY!#REF!+[1]DUC!#REF!+[1]DONG!#REF!+[1]HPHU!#REF!+[1]BAC!#REF!+[1]THANH!#REF!+#REF!+[1]MY!#REF!+[1]HA!#REF!+[1]PHUC!#REF!+[1]LAM!#REF!+[1]XUAN!#REF!+[1]LIEN!#REF!</f>
        <v>#REF!</v>
      </c>
      <c r="BD372" s="617">
        <f>[1]DAI!BD308+[1]NAM!BD306+[1]NHAN!BD308+[1]LY!BD308+[1]DUC!BD308+[1]DONG!BD308+[1]HPHU!BD307+[1]BAC!BD307+[1]THANH!BD308+[1]MY!BD305+[1]HA!BD246+[1]PHUC!BD304+[1]LAM!BD305+[1]XUAN!BD303+[1]LIEN!BD307</f>
        <v>0</v>
      </c>
      <c r="BE372" s="633" t="e">
        <f>[1]DAI!#REF!+[1]NAM!#REF!+[1]NHAN!#REF!+[1]LY!#REF!+[1]DUC!#REF!+[1]DONG!#REF!+[1]HPHU!#REF!+[1]BAC!#REF!+[1]THANH!#REF!+#REF!+[1]MY!#REF!+[1]HA!#REF!+[1]PHUC!#REF!+[1]LAM!#REF!+[1]XUAN!#REF!+[1]LIEN!#REF!</f>
        <v>#REF!</v>
      </c>
      <c r="BF372" s="633" t="e">
        <f>[1]DAI!#REF!+[1]NAM!#REF!+[1]NHAN!#REF!+[1]LY!#REF!+[1]DUC!#REF!+[1]DONG!#REF!+[1]HPHU!#REF!+[1]BAC!#REF!+[1]THANH!#REF!+#REF!+[1]MY!#REF!+[1]HA!#REF!+[1]PHUC!#REF!+[1]LAM!#REF!+[1]XUAN!#REF!+[1]LIEN!#REF!</f>
        <v>#REF!</v>
      </c>
      <c r="BG372" s="633" t="e">
        <f>[1]DAI!#REF!+[1]NAM!#REF!+[1]NHAN!#REF!+[1]LY!#REF!+[1]DUC!#REF!+[1]DONG!#REF!+[1]HPHU!#REF!+[1]BAC!#REF!+[1]THANH!#REF!+#REF!+[1]MY!#REF!+[1]HA!#REF!+[1]PHUC!#REF!+[1]LAM!#REF!+[1]XUAN!#REF!+[1]LIEN!#REF!</f>
        <v>#REF!</v>
      </c>
      <c r="BH372" s="633" t="e">
        <f>[1]DAI!#REF!+[1]NAM!#REF!+[1]NHAN!#REF!+[1]LY!#REF!+[1]DUC!#REF!+[1]DONG!#REF!+[1]HPHU!#REF!+[1]BAC!#REF!+[1]THANH!#REF!+#REF!+[1]MY!#REF!+[1]HA!#REF!+[1]PHUC!#REF!+[1]LAM!#REF!+[1]XUAN!#REF!+[1]LIEN!#REF!</f>
        <v>#REF!</v>
      </c>
      <c r="BI372" s="633" t="e">
        <f>[1]DAI!#REF!+[1]NAM!#REF!+[1]NHAN!#REF!+[1]LY!#REF!+[1]DUC!#REF!+[1]DONG!#REF!+[1]HPHU!#REF!+[1]BAC!#REF!+[1]THANH!#REF!+#REF!+[1]MY!#REF!+[1]HA!#REF!+[1]PHUC!#REF!+[1]LAM!#REF!+[1]XUAN!#REF!+[1]LIEN!#REF!</f>
        <v>#REF!</v>
      </c>
      <c r="BJ372" s="633" t="e">
        <f>[1]DAI!#REF!+[1]NAM!#REF!+[1]NHAN!#REF!+[1]LY!#REF!+[1]DUC!#REF!+[1]DONG!#REF!+[1]HPHU!#REF!+[1]BAC!#REF!+[1]THANH!#REF!+#REF!+[1]MY!#REF!+[1]HA!#REF!+[1]PHUC!#REF!+[1]LAM!#REF!+[1]XUAN!#REF!+[1]LIEN!#REF!</f>
        <v>#REF!</v>
      </c>
      <c r="BK372" s="633" t="e">
        <f>[1]DAI!#REF!+[1]NAM!#REF!+[1]NHAN!#REF!+[1]LY!#REF!+[1]DUC!#REF!+[1]DONG!#REF!+[1]HPHU!#REF!+[1]BAC!#REF!+[1]THANH!#REF!+#REF!+[1]MY!#REF!+[1]HA!#REF!+[1]PHUC!#REF!+[1]LAM!#REF!+[1]XUAN!#REF!+[1]LIEN!#REF!</f>
        <v>#REF!</v>
      </c>
      <c r="BL372" s="633" t="e">
        <f>[1]DAI!#REF!+[1]NAM!#REF!+[1]NHAN!#REF!+[1]LY!#REF!+[1]DUC!#REF!+[1]DONG!#REF!+[1]HPHU!#REF!+[1]BAC!#REF!+[1]THANH!#REF!+#REF!+[1]MY!#REF!+[1]HA!#REF!+[1]PHUC!#REF!+[1]LAM!#REF!+[1]XUAN!#REF!+[1]LIEN!#REF!</f>
        <v>#REF!</v>
      </c>
      <c r="BM372" s="568"/>
    </row>
    <row r="373" spans="1:67" ht="24" hidden="1" customHeight="1" x14ac:dyDescent="0.2">
      <c r="A373" s="634" t="s">
        <v>117</v>
      </c>
      <c r="B373" s="584" t="s">
        <v>121</v>
      </c>
      <c r="C373" s="635" t="s">
        <v>122</v>
      </c>
      <c r="D373" s="633" t="e">
        <f>[1]DAI!#REF!+[1]NAM!#REF!+[1]NHAN!#REF!+[1]LY!#REF!+[1]DUC!#REF!+[1]DONG!#REF!+[1]HPHU!#REF!+[1]BAC!#REF!+[1]THANH!#REF!+#REF!+[1]MY!#REF!+[1]HA!#REF!+[1]PHUC!#REF!+[1]LAM!#REF!+[1]XUAN!#REF!+[1]LIEN!#REF!</f>
        <v>#REF!</v>
      </c>
      <c r="E373" s="633" t="e">
        <f>[1]DAI!#REF!+[1]NAM!#REF!+[1]NHAN!#REF!+[1]LY!#REF!+[1]DUC!#REF!+[1]DONG!#REF!+[1]HPHU!#REF!+[1]BAC!#REF!+[1]THANH!#REF!+#REF!+[1]MY!#REF!+[1]HA!#REF!+[1]PHUC!#REF!+[1]LAM!#REF!+[1]XUAN!#REF!+[1]LIEN!#REF!</f>
        <v>#REF!</v>
      </c>
      <c r="F373" s="633" t="e">
        <f>[1]DAI!#REF!+[1]NAM!#REF!+[1]NHAN!#REF!+[1]LY!#REF!+[1]DUC!#REF!+[1]DONG!#REF!+[1]HPHU!#REF!+[1]BAC!#REF!+[1]THANH!#REF!+#REF!+[1]MY!#REF!+[1]HA!#REF!+[1]PHUC!#REF!+[1]LAM!#REF!+[1]XUAN!#REF!+[1]LIEN!#REF!</f>
        <v>#REF!</v>
      </c>
      <c r="G373" s="617">
        <f>[1]DAI!G371+[1]NAM!G371+[1]NHAN!G371+[1]LY!G371+[1]DUC!G371+[1]DONG!G371+[1]HPHU!G371+[1]BAC!G371+[1]THANH!G371+[1]MY!G371+[1]HA!G371+[1]PHUC!G371+[1]LAM!G371+[1]XUAN!G371+[1]LIEN!G371+[1]HUNG!G371+[1]CNAM!G371+[1]TAY!G371+[1]HOA!G371+[1]VAN!G371+[1]PDINH!G371+[1]SLOC!G371+[1]TRUNG!G371+[1]TAN!G371+[1]THUONG!G371+[1]HLAO!G371+[1]PNHA!G371+[1]VTRUNG!G371</f>
        <v>0</v>
      </c>
      <c r="H373" s="633" t="e">
        <f>[1]DAI!#REF!+[1]NAM!#REF!+[1]NHAN!#REF!+[1]LY!#REF!+[1]DUC!#REF!+[1]DONG!#REF!+[1]HPHU!#REF!+[1]BAC!#REF!+[1]THANH!#REF!+#REF!+[1]MY!#REF!+[1]HA!#REF!+[1]PHUC!#REF!+[1]LAM!#REF!+[1]XUAN!#REF!+[1]LIEN!#REF!</f>
        <v>#REF!</v>
      </c>
      <c r="I373" s="633" t="e">
        <f>[1]DAI!#REF!+[1]NAM!#REF!+[1]NHAN!#REF!+[1]LY!#REF!+[1]DUC!#REF!+[1]DONG!#REF!+[1]HPHU!#REF!+[1]BAC!#REF!+[1]THANH!#REF!+#REF!+[1]MY!#REF!+[1]HA!#REF!+[1]PHUC!#REF!+[1]LAM!#REF!+[1]XUAN!#REF!+[1]LIEN!#REF!</f>
        <v>#REF!</v>
      </c>
      <c r="J373" s="617">
        <f>[1]DAI!J371+[1]NAM!J371+[1]NHAN!J371+[1]LY!J371+[1]DUC!J371+[1]DONG!J371+[1]HPHU!J371+[1]BAC!J371+[1]THANH!J371+[1]MY!J371+[1]HA!J371+[1]PHUC!J371+[1]LAM!J371+[1]XUAN!J371+[1]LIEN!J371+[1]HUNG!J371+[1]CNAM!J371+[1]TAY!J371+[1]HOA!J371+[1]VAN!J371+[1]PDINH!J371+[1]SLOC!J371+[1]TRUNG!J371+[1]TAN!J371+[1]THUONG!J371+[1]HLAO!J371+[1]PNHA!J371+[1]VTRUNG!J371</f>
        <v>0</v>
      </c>
      <c r="K373" s="633" t="e">
        <f>[1]DAI!#REF!+[1]NAM!#REF!+[1]NHAN!#REF!+[1]LY!#REF!+[1]DUC!#REF!+[1]DONG!#REF!+[1]HPHU!#REF!+[1]BAC!#REF!+[1]THANH!#REF!+#REF!+[1]MY!#REF!+[1]HA!#REF!+[1]PHUC!#REF!+[1]LAM!#REF!+[1]XUAN!#REF!+[1]LIEN!#REF!</f>
        <v>#REF!</v>
      </c>
      <c r="L373" s="633" t="e">
        <f>[1]DAI!#REF!+[1]NAM!#REF!+[1]NHAN!#REF!+[1]LY!#REF!+[1]DUC!#REF!+[1]DONG!#REF!+[1]HPHU!#REF!+[1]BAC!#REF!+[1]THANH!#REF!+#REF!+[1]MY!#REF!+[1]HA!#REF!+[1]PHUC!#REF!+[1]LAM!#REF!+[1]XUAN!#REF!+[1]LIEN!#REF!</f>
        <v>#REF!</v>
      </c>
      <c r="M373" s="633" t="e">
        <f>[1]DAI!#REF!+[1]NAM!#REF!+[1]NHAN!#REF!+[1]LY!#REF!+[1]DUC!#REF!+[1]DONG!#REF!+[1]HPHU!#REF!+[1]BAC!#REF!+[1]THANH!#REF!+#REF!+[1]MY!#REF!+[1]HA!#REF!+[1]PHUC!#REF!+[1]LAM!#REF!+[1]XUAN!#REF!+[1]LIEN!#REF!</f>
        <v>#REF!</v>
      </c>
      <c r="N373" s="617">
        <f>[1]DAI!N371+[1]NAM!N371+[1]NHAN!N371+[1]LY!N371+[1]DUC!N371+[1]DONG!N371+[1]HPHU!N371+[1]BAC!N371+[1]THANH!N371+[1]MY!N371+[1]HA!N371+[1]PHUC!N371+[1]LAM!N371+[1]XUAN!N371+[1]LIEN!N371+[1]HUNG!N371+[1]CNAM!N371+[1]TAY!N371+[1]HOA!N371+[1]VAN!N371+[1]PDINH!N371+[1]SLOC!N371+[1]TRUNG!N371+[1]TAN!N371+[1]THUONG!N371+[1]HLAO!N371+[1]PNHA!N371+[1]VTRUNG!N371</f>
        <v>0</v>
      </c>
      <c r="O373" s="617">
        <f>[1]DAI!O371+[1]NAM!O371+[1]NHAN!O371+[1]LY!O371+[1]DUC!O371+[1]DONG!O371+[1]HPHU!O371+[1]BAC!O371+[1]THANH!O371+[1]MY!O371+[1]HA!O371+[1]PHUC!O371+[1]LAM!O371+[1]XUAN!O371+[1]LIEN!O371+[1]HUNG!O371+[1]CNAM!O371+[1]TAY!O371+[1]HOA!O371+[1]VAN!O371+[1]PDINH!O371+[1]SLOC!O371+[1]TRUNG!O371+[1]TAN!O371+[1]THUONG!O371+[1]HLAO!O371+[1]PNHA!O371+[1]VTRUNG!O371</f>
        <v>0</v>
      </c>
      <c r="P373" s="617">
        <f>[1]DAI!P309+[1]NAM!P307+[1]NHAN!P309+[1]LY!P309+[1]DUC!P309+[1]DONG!P309+[1]HPHU!P308+[1]BAC!P308+[1]THANH!P309+[1]MY!P306+[1]HA!P247+[1]PHUC!P305+[1]LAM!P306+[1]XUAN!P304+[1]LIEN!P308</f>
        <v>0</v>
      </c>
      <c r="Q373" s="633" t="e">
        <f>[1]DAI!#REF!+[1]NAM!#REF!+[1]NHAN!#REF!+[1]LY!#REF!+[1]DUC!#REF!+[1]DONG!#REF!+[1]HPHU!#REF!+[1]BAC!#REF!+[1]THANH!#REF!+#REF!+[1]MY!#REF!+[1]HA!#REF!+[1]PHUC!#REF!+[1]LAM!#REF!+[1]XUAN!#REF!+[1]LIEN!#REF!</f>
        <v>#REF!</v>
      </c>
      <c r="R373" s="588" t="e">
        <f>[1]DAI!#REF!+[1]NAM!#REF!+[1]NHAN!#REF!+[1]LY!#REF!+[1]DUC!#REF!+[1]DONG!#REF!+[1]HPHU!#REF!+[1]BAC!#REF!+[1]THANH!#REF!+#REF!+[1]MY!#REF!+[1]HA!#REF!+[1]PHUC!#REF!+[1]LAM!#REF!+[1]XUAN!#REF!+[1]LIEN!#REF!</f>
        <v>#REF!</v>
      </c>
      <c r="S373" s="633" t="e">
        <f>[1]DAI!#REF!+[1]NAM!#REF!+[1]NHAN!#REF!+[1]LY!#REF!+[1]DUC!#REF!+[1]DONG!#REF!+[1]HPHU!#REF!+[1]BAC!#REF!+[1]THANH!#REF!+#REF!+[1]MY!#REF!+[1]HA!#REF!+[1]PHUC!#REF!+[1]LAM!#REF!+[1]XUAN!#REF!+[1]LIEN!#REF!</f>
        <v>#REF!</v>
      </c>
      <c r="T373" s="633" t="e">
        <f>[1]DAI!#REF!+[1]NAM!#REF!+[1]NHAN!#REF!+[1]LY!#REF!+[1]DUC!#REF!+[1]DONG!#REF!+[1]HPHU!#REF!+[1]BAC!#REF!+[1]THANH!#REF!+#REF!+[1]MY!#REF!+[1]HA!#REF!+[1]PHUC!#REF!+[1]LAM!#REF!+[1]XUAN!#REF!+[1]LIEN!#REF!</f>
        <v>#REF!</v>
      </c>
      <c r="U373" s="633" t="e">
        <f>[1]DAI!#REF!+[1]NAM!#REF!+[1]NHAN!#REF!+[1]LY!#REF!+[1]DUC!#REF!+[1]DONG!#REF!+[1]HPHU!#REF!+[1]BAC!#REF!+[1]THANH!#REF!+#REF!+[1]MY!#REF!+[1]HA!#REF!+[1]PHUC!#REF!+[1]LAM!#REF!+[1]XUAN!#REF!+[1]LIEN!#REF!</f>
        <v>#REF!</v>
      </c>
      <c r="V373" s="633" t="e">
        <f>[1]DAI!#REF!+[1]NAM!#REF!+[1]NHAN!#REF!+[1]LY!#REF!+[1]DUC!#REF!+[1]DONG!#REF!+[1]HPHU!#REF!+[1]BAC!#REF!+[1]THANH!#REF!+#REF!+[1]MY!#REF!+[1]HA!#REF!+[1]PHUC!#REF!+[1]LAM!#REF!+[1]XUAN!#REF!+[1]LIEN!#REF!</f>
        <v>#REF!</v>
      </c>
      <c r="W373" s="633" t="e">
        <f>[1]DAI!#REF!+[1]NAM!#REF!+[1]NHAN!#REF!+[1]LY!#REF!+[1]DUC!#REF!+[1]DONG!#REF!+[1]HPHU!#REF!+[1]BAC!#REF!+[1]THANH!#REF!+#REF!+[1]MY!#REF!+[1]HA!#REF!+[1]PHUC!#REF!+[1]LAM!#REF!+[1]XUAN!#REF!+[1]LIEN!#REF!</f>
        <v>#REF!</v>
      </c>
      <c r="X373" s="633" t="e">
        <f>[1]DAI!#REF!+[1]NAM!#REF!+[1]NHAN!#REF!+[1]LY!#REF!+[1]DUC!#REF!+[1]DONG!#REF!+[1]HPHU!#REF!+[1]BAC!#REF!+[1]THANH!#REF!+#REF!+[1]MY!#REF!+[1]HA!#REF!+[1]PHUC!#REF!+[1]LAM!#REF!+[1]XUAN!#REF!+[1]LIEN!#REF!</f>
        <v>#REF!</v>
      </c>
      <c r="Y373" s="633" t="e">
        <f>[1]DAI!#REF!+[1]NAM!#REF!+[1]NHAN!#REF!+[1]LY!#REF!+[1]DUC!#REF!+[1]DONG!#REF!+[1]HPHU!#REF!+[1]BAC!#REF!+[1]THANH!#REF!+#REF!+[1]MY!#REF!+[1]HA!#REF!+[1]PHUC!#REF!+[1]LAM!#REF!+[1]XUAN!#REF!+[1]LIEN!#REF!</f>
        <v>#REF!</v>
      </c>
      <c r="Z373" s="633" t="e">
        <f>[1]DAI!#REF!+[1]NAM!#REF!+[1]NHAN!#REF!+[1]LY!#REF!+[1]DUC!#REF!+[1]DONG!#REF!+[1]HPHU!#REF!+[1]BAC!#REF!+[1]THANH!#REF!+#REF!+[1]MY!#REF!+[1]HA!#REF!+[1]PHUC!#REF!+[1]LAM!#REF!+[1]XUAN!#REF!+[1]LIEN!#REF!</f>
        <v>#REF!</v>
      </c>
      <c r="AA373" s="633" t="e">
        <f>[1]DAI!#REF!+[1]NAM!#REF!+[1]NHAN!#REF!+[1]LY!#REF!+[1]DUC!#REF!+[1]DONG!#REF!+[1]HPHU!#REF!+[1]BAC!#REF!+[1]THANH!#REF!+#REF!+[1]MY!#REF!+[1]HA!#REF!+[1]PHUC!#REF!+[1]LAM!#REF!+[1]XUAN!#REF!+[1]LIEN!#REF!</f>
        <v>#REF!</v>
      </c>
      <c r="AB373" s="633" t="e">
        <f>[1]DAI!#REF!+[1]NAM!#REF!+[1]NHAN!#REF!+[1]LY!#REF!+[1]DUC!#REF!+[1]DONG!#REF!+[1]HPHU!#REF!+[1]BAC!#REF!+[1]THANH!#REF!+#REF!+[1]MY!#REF!+[1]HA!#REF!+[1]PHUC!#REF!+[1]LAM!#REF!+[1]XUAN!#REF!+[1]LIEN!#REF!</f>
        <v>#REF!</v>
      </c>
      <c r="AC373" s="633" t="e">
        <f>[1]DAI!#REF!+[1]NAM!#REF!+[1]NHAN!#REF!+[1]LY!#REF!+[1]DUC!#REF!+[1]DONG!#REF!+[1]HPHU!#REF!+[1]BAC!#REF!+[1]THANH!#REF!+#REF!+[1]MY!#REF!+[1]HA!#REF!+[1]PHUC!#REF!+[1]LAM!#REF!+[1]XUAN!#REF!+[1]LIEN!#REF!</f>
        <v>#REF!</v>
      </c>
      <c r="AD373" s="617">
        <f>[1]DAI!AD309+[1]NAM!AD307+[1]NHAN!AD309+[1]LY!AD309+[1]DUC!AD309+[1]DONG!AD309+[1]HPHU!AD308+[1]BAC!AD308+[1]THANH!AD309+[1]MY!AD306+[1]HA!AD247+[1]PHUC!AD305+[1]LAM!AD306+[1]XUAN!AD304+[1]LIEN!AD308</f>
        <v>0</v>
      </c>
      <c r="AE373" s="633" t="e">
        <f>[1]DAI!#REF!+[1]NAM!#REF!+[1]NHAN!#REF!+[1]LY!#REF!+[1]DUC!#REF!+[1]DONG!#REF!+[1]HPHU!#REF!+[1]BAC!#REF!+[1]THANH!#REF!+#REF!+[1]MY!#REF!+[1]HA!#REF!+[1]PHUC!#REF!+[1]LAM!#REF!+[1]XUAN!#REF!+[1]LIEN!#REF!</f>
        <v>#REF!</v>
      </c>
      <c r="AF373" s="633" t="e">
        <f>[1]DAI!#REF!+[1]NAM!#REF!+[1]NHAN!#REF!+[1]LY!#REF!+[1]DUC!#REF!+[1]DONG!#REF!+[1]HPHU!#REF!+[1]BAC!#REF!+[1]THANH!#REF!+#REF!+[1]MY!#REF!+[1]HA!#REF!+[1]PHUC!#REF!+[1]LAM!#REF!+[1]XUAN!#REF!+[1]LIEN!#REF!</f>
        <v>#REF!</v>
      </c>
      <c r="AG373" s="633" t="e">
        <f>[1]DAI!#REF!+[1]NAM!#REF!+[1]NHAN!#REF!+[1]LY!#REF!+[1]DUC!#REF!+[1]DONG!#REF!+[1]HPHU!#REF!+[1]BAC!#REF!+[1]THANH!#REF!+#REF!+[1]MY!#REF!+[1]HA!#REF!+[1]PHUC!#REF!+[1]LAM!#REF!+[1]XUAN!#REF!+[1]LIEN!#REF!</f>
        <v>#REF!</v>
      </c>
      <c r="AH373" s="633" t="e">
        <f>[1]DAI!#REF!+[1]NAM!#REF!+[1]NHAN!#REF!+[1]LY!#REF!+[1]DUC!#REF!+[1]DONG!#REF!+[1]HPHU!#REF!+[1]BAC!#REF!+[1]THANH!#REF!+#REF!+[1]MY!#REF!+[1]HA!#REF!+[1]PHUC!#REF!+[1]LAM!#REF!+[1]XUAN!#REF!+[1]LIEN!#REF!</f>
        <v>#REF!</v>
      </c>
      <c r="AI373" s="633" t="e">
        <f>[1]DAI!#REF!+[1]NAM!#REF!+[1]NHAN!#REF!+[1]LY!#REF!+[1]DUC!#REF!+[1]DONG!#REF!+[1]HPHU!#REF!+[1]BAC!#REF!+[1]THANH!#REF!+#REF!+[1]MY!#REF!+[1]HA!#REF!+[1]PHUC!#REF!+[1]LAM!#REF!+[1]XUAN!#REF!+[1]LIEN!#REF!</f>
        <v>#REF!</v>
      </c>
      <c r="AJ373" s="633" t="e">
        <f>[1]DAI!#REF!+[1]NAM!#REF!+[1]NHAN!#REF!+[1]LY!#REF!+[1]DUC!#REF!+[1]DONG!#REF!+[1]HPHU!#REF!+[1]BAC!#REF!+[1]THANH!#REF!+#REF!+[1]MY!#REF!+[1]HA!#REF!+[1]PHUC!#REF!+[1]LAM!#REF!+[1]XUAN!#REF!+[1]LIEN!#REF!</f>
        <v>#REF!</v>
      </c>
      <c r="AK373" s="617">
        <f>[1]DAI!AK309+[1]NAM!AK307+[1]NHAN!AK309+[1]LY!AK309+[1]DUC!AK309+[1]DONG!AK309+[1]HPHU!AK308+[1]BAC!AK308+[1]THANH!AK309+[1]MY!AK306+[1]HA!AK247+[1]PHUC!AK305+[1]LAM!AK306+[1]XUAN!AK304+[1]LIEN!AK308</f>
        <v>0</v>
      </c>
      <c r="AL373" s="633" t="e">
        <f>[1]DAI!#REF!+[1]NAM!#REF!+[1]NHAN!#REF!+[1]LY!#REF!+[1]DUC!#REF!+[1]DONG!#REF!+[1]HPHU!#REF!+[1]BAC!#REF!+[1]THANH!#REF!+#REF!+[1]MY!#REF!+[1]HA!#REF!+[1]PHUC!#REF!+[1]LAM!#REF!+[1]XUAN!#REF!+[1]LIEN!#REF!</f>
        <v>#REF!</v>
      </c>
      <c r="AM373" s="633" t="e">
        <f>[1]DAI!#REF!+[1]NAM!#REF!+[1]NHAN!#REF!+[1]LY!#REF!+[1]DUC!#REF!+[1]DONG!#REF!+[1]HPHU!#REF!+[1]BAC!#REF!+[1]THANH!#REF!+#REF!+[1]MY!#REF!+[1]HA!#REF!+[1]PHUC!#REF!+[1]LAM!#REF!+[1]XUAN!#REF!+[1]LIEN!#REF!</f>
        <v>#REF!</v>
      </c>
      <c r="AN373" s="617">
        <f>[1]DAI!AN309+[1]NAM!AN307+[1]NHAN!AN309+[1]LY!AN309+[1]DUC!AN309+[1]DONG!AN309+[1]HPHU!AN308+[1]BAC!AN308+[1]THANH!AN309+[1]MY!AN306+[1]HA!AN247+[1]PHUC!AN305+[1]LAM!AN306+[1]XUAN!AN304+[1]LIEN!AN308</f>
        <v>0</v>
      </c>
      <c r="AO373" s="633" t="e">
        <f>[1]DAI!#REF!+[1]NAM!#REF!+[1]NHAN!#REF!+[1]LY!#REF!+[1]DUC!#REF!+[1]DONG!#REF!+[1]HPHU!#REF!+[1]BAC!#REF!+[1]THANH!#REF!+#REF!+[1]MY!#REF!+[1]HA!#REF!+[1]PHUC!#REF!+[1]LAM!#REF!+[1]XUAN!#REF!+[1]LIEN!#REF!</f>
        <v>#REF!</v>
      </c>
      <c r="AP373" s="633" t="e">
        <f>[1]DAI!#REF!+[1]NAM!#REF!+[1]NHAN!#REF!+[1]LY!#REF!+[1]DUC!#REF!+[1]DONG!#REF!+[1]HPHU!#REF!+[1]BAC!#REF!+[1]THANH!#REF!+#REF!+[1]MY!#REF!+[1]HA!#REF!+[1]PHUC!#REF!+[1]LAM!#REF!+[1]XUAN!#REF!+[1]LIEN!#REF!</f>
        <v>#REF!</v>
      </c>
      <c r="AQ373" s="633" t="e">
        <f>[1]DAI!#REF!+[1]NAM!#REF!+[1]NHAN!#REF!+[1]LY!#REF!+[1]DUC!#REF!+[1]DONG!#REF!+[1]HPHU!#REF!+[1]BAC!#REF!+[1]THANH!#REF!+#REF!+[1]MY!#REF!+[1]HA!#REF!+[1]PHUC!#REF!+[1]LAM!#REF!+[1]XUAN!#REF!+[1]LIEN!#REF!</f>
        <v>#REF!</v>
      </c>
      <c r="AR373" s="617">
        <f>[1]DAI!AR371+[1]NAM!AR371+[1]NHAN!AR371+[1]LY!AR371+[1]DUC!AR371+[1]DONG!AR371+[1]HPHU!AR371+[1]BAC!AR371+[1]THANH!AR371+[1]MY!AR371+[1]HA!AR371+[1]PHUC!AR371+[1]LAM!AR371+[1]XUAN!AR371+[1]LIEN!AR371+[1]HUNG!AR371+[1]CNAM!AR371+[1]TAY!AR371+[1]HOA!AR371+[1]VAN!AR371+[1]PDINH!AR371+[1]SLOC!AR371+[1]TRUNG!AR371+[1]TAN!AR371+[1]THUONG!AR371+[1]HLAO!AR371+[1]PNHA!AR371+[1]VTRUNG!AR371</f>
        <v>0</v>
      </c>
      <c r="AS373" s="617">
        <f>[1]DAI!AS309+[1]NAM!AS307+[1]NHAN!AS309+[1]LY!AS309+[1]DUC!AS309+[1]DONG!AS309+[1]HPHU!AS308+[1]BAC!AS308+[1]THANH!AS309+[1]MY!AS306+[1]HA!AS247+[1]PHUC!AS305+[1]LAM!AS306+[1]XUAN!AS304+[1]LIEN!AS308</f>
        <v>0</v>
      </c>
      <c r="AT373" s="617"/>
      <c r="AU373" s="617">
        <f>[1]DAI!AU309+[1]NAM!AU307+[1]NHAN!AU309+[1]LY!AU309+[1]DUC!AU309+[1]DONG!AU309+[1]HPHU!AU308+[1]BAC!AU308+[1]THANH!AU309+[1]MY!AU306+[1]HA!AU247+[1]PHUC!AU305+[1]LAM!AU306+[1]XUAN!AU304+[1]LIEN!AU308</f>
        <v>0</v>
      </c>
      <c r="AV373" s="587">
        <f>[1]DAI!AV371+[1]NAM!AV371+[1]NHAN!AV371+[1]LY!AV371+[1]DUC!AV371+[1]DONG!AV371+[1]HPHU!AV371+[1]BAC!AV371+[1]THANH!AV371+[1]MY!AV371+[1]HA!AV371+[1]PHUC!AV371+[1]LAM!AV371+[1]XUAN!AV371+[1]LIEN!AV371+[1]HUNG!AV371+[1]CNAM!AV371+[1]TAY!AV371+[1]HOA!AV371+[1]VAN!AV371+[1]PDINH!AV371+[1]SLOC!AV371+[1]TRUNG!AV371+[1]TAN!AV371+[1]THUONG!AV371+[1]HLAO!AV371+[1]PNHA!AV371+[1]VTRUNG!AV371</f>
        <v>0</v>
      </c>
      <c r="AW373" s="633" t="e">
        <f>[1]DAI!#REF!+[1]NAM!#REF!+[1]NHAN!#REF!+[1]LY!#REF!+[1]DUC!#REF!+[1]DONG!#REF!+[1]HPHU!#REF!+[1]BAC!#REF!+[1]THANH!#REF!+#REF!+[1]MY!#REF!+[1]HA!#REF!+[1]PHUC!#REF!+[1]LAM!#REF!+[1]XUAN!#REF!+[1]LIEN!#REF!</f>
        <v>#REF!</v>
      </c>
      <c r="AX373" s="633" t="e">
        <f>[1]DAI!#REF!+[1]NAM!#REF!+[1]NHAN!#REF!+[1]LY!#REF!+[1]DUC!#REF!+[1]DONG!#REF!+[1]HPHU!#REF!+[1]BAC!#REF!+[1]THANH!#REF!+#REF!+[1]MY!#REF!+[1]HA!#REF!+[1]PHUC!#REF!+[1]LAM!#REF!+[1]XUAN!#REF!+[1]LIEN!#REF!</f>
        <v>#REF!</v>
      </c>
      <c r="AY373" s="633" t="e">
        <f>[1]DAI!#REF!+[1]NAM!#REF!+[1]NHAN!#REF!+[1]LY!#REF!+[1]DUC!#REF!+[1]DONG!#REF!+[1]HPHU!#REF!+[1]BAC!#REF!+[1]THANH!#REF!+#REF!+[1]MY!#REF!+[1]HA!#REF!+[1]PHUC!#REF!+[1]LAM!#REF!+[1]XUAN!#REF!+[1]LIEN!#REF!</f>
        <v>#REF!</v>
      </c>
      <c r="AZ373" s="617">
        <f>[1]DAI!AZ309+[1]NAM!AZ307+[1]NHAN!AZ309+[1]LY!AZ309+[1]DUC!AZ309+[1]DONG!AZ309+[1]HPHU!AZ308+[1]BAC!AZ308+[1]THANH!AZ309+[1]MY!AZ306+[1]HA!AZ247+[1]PHUC!AZ305+[1]LAM!AZ306+[1]XUAN!AZ304+[1]LIEN!AZ308</f>
        <v>0</v>
      </c>
      <c r="BA373" s="633" t="e">
        <f>[1]DAI!#REF!+[1]NAM!#REF!+[1]NHAN!#REF!+[1]LY!#REF!+[1]DUC!#REF!+[1]DONG!#REF!+[1]HPHU!#REF!+[1]BAC!#REF!+[1]THANH!#REF!+#REF!+[1]MY!#REF!+[1]HA!#REF!+[1]PHUC!#REF!+[1]LAM!#REF!+[1]XUAN!#REF!+[1]LIEN!#REF!</f>
        <v>#REF!</v>
      </c>
      <c r="BB373" s="633" t="e">
        <f>[1]DAI!#REF!+[1]NAM!#REF!+[1]NHAN!#REF!+[1]LY!#REF!+[1]DUC!#REF!+[1]DONG!#REF!+[1]HPHU!#REF!+[1]BAC!#REF!+[1]THANH!#REF!+#REF!+[1]MY!#REF!+[1]HA!#REF!+[1]PHUC!#REF!+[1]LAM!#REF!+[1]XUAN!#REF!+[1]LIEN!#REF!</f>
        <v>#REF!</v>
      </c>
      <c r="BC373" s="633" t="e">
        <f>[1]DAI!#REF!+[1]NAM!#REF!+[1]NHAN!#REF!+[1]LY!#REF!+[1]DUC!#REF!+[1]DONG!#REF!+[1]HPHU!#REF!+[1]BAC!#REF!+[1]THANH!#REF!+#REF!+[1]MY!#REF!+[1]HA!#REF!+[1]PHUC!#REF!+[1]LAM!#REF!+[1]XUAN!#REF!+[1]LIEN!#REF!</f>
        <v>#REF!</v>
      </c>
      <c r="BD373" s="617">
        <f>[1]DAI!BD309+[1]NAM!BD307+[1]NHAN!BD309+[1]LY!BD309+[1]DUC!BD309+[1]DONG!BD309+[1]HPHU!BD308+[1]BAC!BD308+[1]THANH!BD309+[1]MY!BD306+[1]HA!BD247+[1]PHUC!BD305+[1]LAM!BD306+[1]XUAN!BD304+[1]LIEN!BD308</f>
        <v>0</v>
      </c>
      <c r="BE373" s="633" t="e">
        <f>[1]DAI!#REF!+[1]NAM!#REF!+[1]NHAN!#REF!+[1]LY!#REF!+[1]DUC!#REF!+[1]DONG!#REF!+[1]HPHU!#REF!+[1]BAC!#REF!+[1]THANH!#REF!+#REF!+[1]MY!#REF!+[1]HA!#REF!+[1]PHUC!#REF!+[1]LAM!#REF!+[1]XUAN!#REF!+[1]LIEN!#REF!</f>
        <v>#REF!</v>
      </c>
      <c r="BF373" s="633" t="e">
        <f>[1]DAI!#REF!+[1]NAM!#REF!+[1]NHAN!#REF!+[1]LY!#REF!+[1]DUC!#REF!+[1]DONG!#REF!+[1]HPHU!#REF!+[1]BAC!#REF!+[1]THANH!#REF!+#REF!+[1]MY!#REF!+[1]HA!#REF!+[1]PHUC!#REF!+[1]LAM!#REF!+[1]XUAN!#REF!+[1]LIEN!#REF!</f>
        <v>#REF!</v>
      </c>
      <c r="BG373" s="633" t="e">
        <f>[1]DAI!#REF!+[1]NAM!#REF!+[1]NHAN!#REF!+[1]LY!#REF!+[1]DUC!#REF!+[1]DONG!#REF!+[1]HPHU!#REF!+[1]BAC!#REF!+[1]THANH!#REF!+#REF!+[1]MY!#REF!+[1]HA!#REF!+[1]PHUC!#REF!+[1]LAM!#REF!+[1]XUAN!#REF!+[1]LIEN!#REF!</f>
        <v>#REF!</v>
      </c>
      <c r="BH373" s="633" t="e">
        <f>[1]DAI!#REF!+[1]NAM!#REF!+[1]NHAN!#REF!+[1]LY!#REF!+[1]DUC!#REF!+[1]DONG!#REF!+[1]HPHU!#REF!+[1]BAC!#REF!+[1]THANH!#REF!+#REF!+[1]MY!#REF!+[1]HA!#REF!+[1]PHUC!#REF!+[1]LAM!#REF!+[1]XUAN!#REF!+[1]LIEN!#REF!</f>
        <v>#REF!</v>
      </c>
      <c r="BI373" s="633" t="e">
        <f>[1]DAI!#REF!+[1]NAM!#REF!+[1]NHAN!#REF!+[1]LY!#REF!+[1]DUC!#REF!+[1]DONG!#REF!+[1]HPHU!#REF!+[1]BAC!#REF!+[1]THANH!#REF!+#REF!+[1]MY!#REF!+[1]HA!#REF!+[1]PHUC!#REF!+[1]LAM!#REF!+[1]XUAN!#REF!+[1]LIEN!#REF!</f>
        <v>#REF!</v>
      </c>
      <c r="BJ373" s="633" t="e">
        <f>[1]DAI!#REF!+[1]NAM!#REF!+[1]NHAN!#REF!+[1]LY!#REF!+[1]DUC!#REF!+[1]DONG!#REF!+[1]HPHU!#REF!+[1]BAC!#REF!+[1]THANH!#REF!+#REF!+[1]MY!#REF!+[1]HA!#REF!+[1]PHUC!#REF!+[1]LAM!#REF!+[1]XUAN!#REF!+[1]LIEN!#REF!</f>
        <v>#REF!</v>
      </c>
      <c r="BK373" s="633" t="e">
        <f>[1]DAI!#REF!+[1]NAM!#REF!+[1]NHAN!#REF!+[1]LY!#REF!+[1]DUC!#REF!+[1]DONG!#REF!+[1]HPHU!#REF!+[1]BAC!#REF!+[1]THANH!#REF!+#REF!+[1]MY!#REF!+[1]HA!#REF!+[1]PHUC!#REF!+[1]LAM!#REF!+[1]XUAN!#REF!+[1]LIEN!#REF!</f>
        <v>#REF!</v>
      </c>
      <c r="BL373" s="633" t="e">
        <f>[1]DAI!#REF!+[1]NAM!#REF!+[1]NHAN!#REF!+[1]LY!#REF!+[1]DUC!#REF!+[1]DONG!#REF!+[1]HPHU!#REF!+[1]BAC!#REF!+[1]THANH!#REF!+#REF!+[1]MY!#REF!+[1]HA!#REF!+[1]PHUC!#REF!+[1]LAM!#REF!+[1]XUAN!#REF!+[1]LIEN!#REF!</f>
        <v>#REF!</v>
      </c>
      <c r="BM373" s="568"/>
    </row>
    <row r="374" spans="1:67" ht="24" hidden="1" customHeight="1" x14ac:dyDescent="0.2">
      <c r="A374" s="634" t="s">
        <v>120</v>
      </c>
      <c r="B374" s="584" t="s">
        <v>124</v>
      </c>
      <c r="C374" s="635" t="s">
        <v>125</v>
      </c>
      <c r="D374" s="633" t="e">
        <f>[1]DAI!#REF!+[1]NAM!#REF!+[1]NHAN!#REF!+[1]LY!#REF!+[1]DUC!#REF!+[1]DONG!#REF!+[1]HPHU!#REF!+[1]BAC!#REF!+[1]THANH!#REF!+#REF!+[1]MY!#REF!+[1]HA!#REF!+[1]PHUC!#REF!+[1]LAM!#REF!+[1]XUAN!#REF!+[1]LIEN!#REF!</f>
        <v>#REF!</v>
      </c>
      <c r="E374" s="633" t="e">
        <f>[1]DAI!#REF!+[1]NAM!#REF!+[1]NHAN!#REF!+[1]LY!#REF!+[1]DUC!#REF!+[1]DONG!#REF!+[1]HPHU!#REF!+[1]BAC!#REF!+[1]THANH!#REF!+#REF!+[1]MY!#REF!+[1]HA!#REF!+[1]PHUC!#REF!+[1]LAM!#REF!+[1]XUAN!#REF!+[1]LIEN!#REF!</f>
        <v>#REF!</v>
      </c>
      <c r="F374" s="633" t="e">
        <f>[1]DAI!#REF!+[1]NAM!#REF!+[1]NHAN!#REF!+[1]LY!#REF!+[1]DUC!#REF!+[1]DONG!#REF!+[1]HPHU!#REF!+[1]BAC!#REF!+[1]THANH!#REF!+#REF!+[1]MY!#REF!+[1]HA!#REF!+[1]PHUC!#REF!+[1]LAM!#REF!+[1]XUAN!#REF!+[1]LIEN!#REF!</f>
        <v>#REF!</v>
      </c>
      <c r="G374" s="617">
        <f>[1]DAI!G372+[1]NAM!G372+[1]NHAN!G372+[1]LY!G372+[1]DUC!G372+[1]DONG!G372+[1]HPHU!G372+[1]BAC!G372+[1]THANH!G372+[1]MY!G372+[1]HA!G372+[1]PHUC!G372+[1]LAM!G372+[1]XUAN!G372+[1]LIEN!G372+[1]HUNG!G372+[1]CNAM!G372+[1]TAY!G372+[1]HOA!G372+[1]VAN!G372+[1]PDINH!G372+[1]SLOC!G372+[1]TRUNG!G372+[1]TAN!G372+[1]THUONG!G372+[1]HLAO!G372+[1]PNHA!G372+[1]VTRUNG!G372</f>
        <v>0</v>
      </c>
      <c r="H374" s="633" t="e">
        <f>[1]DAI!#REF!+[1]NAM!#REF!+[1]NHAN!#REF!+[1]LY!#REF!+[1]DUC!#REF!+[1]DONG!#REF!+[1]HPHU!#REF!+[1]BAC!#REF!+[1]THANH!#REF!+#REF!+[1]MY!#REF!+[1]HA!#REF!+[1]PHUC!#REF!+[1]LAM!#REF!+[1]XUAN!#REF!+[1]LIEN!#REF!</f>
        <v>#REF!</v>
      </c>
      <c r="I374" s="633" t="e">
        <f>[1]DAI!#REF!+[1]NAM!#REF!+[1]NHAN!#REF!+[1]LY!#REF!+[1]DUC!#REF!+[1]DONG!#REF!+[1]HPHU!#REF!+[1]BAC!#REF!+[1]THANH!#REF!+#REF!+[1]MY!#REF!+[1]HA!#REF!+[1]PHUC!#REF!+[1]LAM!#REF!+[1]XUAN!#REF!+[1]LIEN!#REF!</f>
        <v>#REF!</v>
      </c>
      <c r="J374" s="617">
        <f>[1]DAI!J372+[1]NAM!J372+[1]NHAN!J372+[1]LY!J372+[1]DUC!J372+[1]DONG!J372+[1]HPHU!J372+[1]BAC!J372+[1]THANH!J372+[1]MY!J372+[1]HA!J372+[1]PHUC!J372+[1]LAM!J372+[1]XUAN!J372+[1]LIEN!J372+[1]HUNG!J372+[1]CNAM!J372+[1]TAY!J372+[1]HOA!J372+[1]VAN!J372+[1]PDINH!J372+[1]SLOC!J372+[1]TRUNG!J372+[1]TAN!J372+[1]THUONG!J372+[1]HLAO!J372+[1]PNHA!J372+[1]VTRUNG!J372</f>
        <v>0</v>
      </c>
      <c r="K374" s="633" t="e">
        <f>[1]DAI!#REF!+[1]NAM!#REF!+[1]NHAN!#REF!+[1]LY!#REF!+[1]DUC!#REF!+[1]DONG!#REF!+[1]HPHU!#REF!+[1]BAC!#REF!+[1]THANH!#REF!+#REF!+[1]MY!#REF!+[1]HA!#REF!+[1]PHUC!#REF!+[1]LAM!#REF!+[1]XUAN!#REF!+[1]LIEN!#REF!</f>
        <v>#REF!</v>
      </c>
      <c r="L374" s="633" t="e">
        <f>[1]DAI!#REF!+[1]NAM!#REF!+[1]NHAN!#REF!+[1]LY!#REF!+[1]DUC!#REF!+[1]DONG!#REF!+[1]HPHU!#REF!+[1]BAC!#REF!+[1]THANH!#REF!+#REF!+[1]MY!#REF!+[1]HA!#REF!+[1]PHUC!#REF!+[1]LAM!#REF!+[1]XUAN!#REF!+[1]LIEN!#REF!</f>
        <v>#REF!</v>
      </c>
      <c r="M374" s="633" t="e">
        <f>[1]DAI!#REF!+[1]NAM!#REF!+[1]NHAN!#REF!+[1]LY!#REF!+[1]DUC!#REF!+[1]DONG!#REF!+[1]HPHU!#REF!+[1]BAC!#REF!+[1]THANH!#REF!+#REF!+[1]MY!#REF!+[1]HA!#REF!+[1]PHUC!#REF!+[1]LAM!#REF!+[1]XUAN!#REF!+[1]LIEN!#REF!</f>
        <v>#REF!</v>
      </c>
      <c r="N374" s="617">
        <f>[1]DAI!N372+[1]NAM!N372+[1]NHAN!N372+[1]LY!N372+[1]DUC!N372+[1]DONG!N372+[1]HPHU!N372+[1]BAC!N372+[1]THANH!N372+[1]MY!N372+[1]HA!N372+[1]PHUC!N372+[1]LAM!N372+[1]XUAN!N372+[1]LIEN!N372+[1]HUNG!N372+[1]CNAM!N372+[1]TAY!N372+[1]HOA!N372+[1]VAN!N372+[1]PDINH!N372+[1]SLOC!N372+[1]TRUNG!N372+[1]TAN!N372+[1]THUONG!N372+[1]HLAO!N372+[1]PNHA!N372+[1]VTRUNG!N372</f>
        <v>0</v>
      </c>
      <c r="O374" s="617">
        <f>[1]DAI!O372+[1]NAM!O372+[1]NHAN!O372+[1]LY!O372+[1]DUC!O372+[1]DONG!O372+[1]HPHU!O372+[1]BAC!O372+[1]THANH!O372+[1]MY!O372+[1]HA!O372+[1]PHUC!O372+[1]LAM!O372+[1]XUAN!O372+[1]LIEN!O372+[1]HUNG!O372+[1]CNAM!O372+[1]TAY!O372+[1]HOA!O372+[1]VAN!O372+[1]PDINH!O372+[1]SLOC!O372+[1]TRUNG!O372+[1]TAN!O372+[1]THUONG!O372+[1]HLAO!O372+[1]PNHA!O372+[1]VTRUNG!O372</f>
        <v>0</v>
      </c>
      <c r="P374" s="617">
        <f>[1]DAI!P310+[1]NAM!P308+[1]NHAN!P310+[1]LY!P310+[1]DUC!P310+[1]DONG!P310+[1]HPHU!P309+[1]BAC!P309+[1]THANH!P310+[1]MY!P307+[1]HA!P248+[1]PHUC!P306+[1]LAM!P307+[1]XUAN!P305+[1]LIEN!P309</f>
        <v>0</v>
      </c>
      <c r="Q374" s="633" t="e">
        <f>[1]DAI!#REF!+[1]NAM!#REF!+[1]NHAN!#REF!+[1]LY!#REF!+[1]DUC!#REF!+[1]DONG!#REF!+[1]HPHU!#REF!+[1]BAC!#REF!+[1]THANH!#REF!+#REF!+[1]MY!#REF!+[1]HA!#REF!+[1]PHUC!#REF!+[1]LAM!#REF!+[1]XUAN!#REF!+[1]LIEN!#REF!</f>
        <v>#REF!</v>
      </c>
      <c r="R374" s="588" t="e">
        <f>[1]DAI!#REF!+[1]NAM!#REF!+[1]NHAN!#REF!+[1]LY!#REF!+[1]DUC!#REF!+[1]DONG!#REF!+[1]HPHU!#REF!+[1]BAC!#REF!+[1]THANH!#REF!+#REF!+[1]MY!#REF!+[1]HA!#REF!+[1]PHUC!#REF!+[1]LAM!#REF!+[1]XUAN!#REF!+[1]LIEN!#REF!</f>
        <v>#REF!</v>
      </c>
      <c r="S374" s="633" t="e">
        <f>[1]DAI!#REF!+[1]NAM!#REF!+[1]NHAN!#REF!+[1]LY!#REF!+[1]DUC!#REF!+[1]DONG!#REF!+[1]HPHU!#REF!+[1]BAC!#REF!+[1]THANH!#REF!+#REF!+[1]MY!#REF!+[1]HA!#REF!+[1]PHUC!#REF!+[1]LAM!#REF!+[1]XUAN!#REF!+[1]LIEN!#REF!</f>
        <v>#REF!</v>
      </c>
      <c r="T374" s="633" t="e">
        <f>[1]DAI!#REF!+[1]NAM!#REF!+[1]NHAN!#REF!+[1]LY!#REF!+[1]DUC!#REF!+[1]DONG!#REF!+[1]HPHU!#REF!+[1]BAC!#REF!+[1]THANH!#REF!+#REF!+[1]MY!#REF!+[1]HA!#REF!+[1]PHUC!#REF!+[1]LAM!#REF!+[1]XUAN!#REF!+[1]LIEN!#REF!</f>
        <v>#REF!</v>
      </c>
      <c r="U374" s="633" t="e">
        <f>[1]DAI!#REF!+[1]NAM!#REF!+[1]NHAN!#REF!+[1]LY!#REF!+[1]DUC!#REF!+[1]DONG!#REF!+[1]HPHU!#REF!+[1]BAC!#REF!+[1]THANH!#REF!+#REF!+[1]MY!#REF!+[1]HA!#REF!+[1]PHUC!#REF!+[1]LAM!#REF!+[1]XUAN!#REF!+[1]LIEN!#REF!</f>
        <v>#REF!</v>
      </c>
      <c r="V374" s="633" t="e">
        <f>[1]DAI!#REF!+[1]NAM!#REF!+[1]NHAN!#REF!+[1]LY!#REF!+[1]DUC!#REF!+[1]DONG!#REF!+[1]HPHU!#REF!+[1]BAC!#REF!+[1]THANH!#REF!+#REF!+[1]MY!#REF!+[1]HA!#REF!+[1]PHUC!#REF!+[1]LAM!#REF!+[1]XUAN!#REF!+[1]LIEN!#REF!</f>
        <v>#REF!</v>
      </c>
      <c r="W374" s="633" t="e">
        <f>[1]DAI!#REF!+[1]NAM!#REF!+[1]NHAN!#REF!+[1]LY!#REF!+[1]DUC!#REF!+[1]DONG!#REF!+[1]HPHU!#REF!+[1]BAC!#REF!+[1]THANH!#REF!+#REF!+[1]MY!#REF!+[1]HA!#REF!+[1]PHUC!#REF!+[1]LAM!#REF!+[1]XUAN!#REF!+[1]LIEN!#REF!</f>
        <v>#REF!</v>
      </c>
      <c r="X374" s="633" t="e">
        <f>[1]DAI!#REF!+[1]NAM!#REF!+[1]NHAN!#REF!+[1]LY!#REF!+[1]DUC!#REF!+[1]DONG!#REF!+[1]HPHU!#REF!+[1]BAC!#REF!+[1]THANH!#REF!+#REF!+[1]MY!#REF!+[1]HA!#REF!+[1]PHUC!#REF!+[1]LAM!#REF!+[1]XUAN!#REF!+[1]LIEN!#REF!</f>
        <v>#REF!</v>
      </c>
      <c r="Y374" s="633" t="e">
        <f>[1]DAI!#REF!+[1]NAM!#REF!+[1]NHAN!#REF!+[1]LY!#REF!+[1]DUC!#REF!+[1]DONG!#REF!+[1]HPHU!#REF!+[1]BAC!#REF!+[1]THANH!#REF!+#REF!+[1]MY!#REF!+[1]HA!#REF!+[1]PHUC!#REF!+[1]LAM!#REF!+[1]XUAN!#REF!+[1]LIEN!#REF!</f>
        <v>#REF!</v>
      </c>
      <c r="Z374" s="633" t="e">
        <f>[1]DAI!#REF!+[1]NAM!#REF!+[1]NHAN!#REF!+[1]LY!#REF!+[1]DUC!#REF!+[1]DONG!#REF!+[1]HPHU!#REF!+[1]BAC!#REF!+[1]THANH!#REF!+#REF!+[1]MY!#REF!+[1]HA!#REF!+[1]PHUC!#REF!+[1]LAM!#REF!+[1]XUAN!#REF!+[1]LIEN!#REF!</f>
        <v>#REF!</v>
      </c>
      <c r="AA374" s="633" t="e">
        <f>[1]DAI!#REF!+[1]NAM!#REF!+[1]NHAN!#REF!+[1]LY!#REF!+[1]DUC!#REF!+[1]DONG!#REF!+[1]HPHU!#REF!+[1]BAC!#REF!+[1]THANH!#REF!+#REF!+[1]MY!#REF!+[1]HA!#REF!+[1]PHUC!#REF!+[1]LAM!#REF!+[1]XUAN!#REF!+[1]LIEN!#REF!</f>
        <v>#REF!</v>
      </c>
      <c r="AB374" s="633" t="e">
        <f>[1]DAI!#REF!+[1]NAM!#REF!+[1]NHAN!#REF!+[1]LY!#REF!+[1]DUC!#REF!+[1]DONG!#REF!+[1]HPHU!#REF!+[1]BAC!#REF!+[1]THANH!#REF!+#REF!+[1]MY!#REF!+[1]HA!#REF!+[1]PHUC!#REF!+[1]LAM!#REF!+[1]XUAN!#REF!+[1]LIEN!#REF!</f>
        <v>#REF!</v>
      </c>
      <c r="AC374" s="633" t="e">
        <f>[1]DAI!#REF!+[1]NAM!#REF!+[1]NHAN!#REF!+[1]LY!#REF!+[1]DUC!#REF!+[1]DONG!#REF!+[1]HPHU!#REF!+[1]BAC!#REF!+[1]THANH!#REF!+#REF!+[1]MY!#REF!+[1]HA!#REF!+[1]PHUC!#REF!+[1]LAM!#REF!+[1]XUAN!#REF!+[1]LIEN!#REF!</f>
        <v>#REF!</v>
      </c>
      <c r="AD374" s="617">
        <f>[1]DAI!AD310+[1]NAM!AD308+[1]NHAN!AD310+[1]LY!AD310+[1]DUC!AD310+[1]DONG!AD310+[1]HPHU!AD309+[1]BAC!AD309+[1]THANH!AD310+[1]MY!AD307+[1]HA!AD248+[1]PHUC!AD306+[1]LAM!AD307+[1]XUAN!AD305+[1]LIEN!AD309</f>
        <v>0</v>
      </c>
      <c r="AE374" s="633" t="e">
        <f>[1]DAI!#REF!+[1]NAM!#REF!+[1]NHAN!#REF!+[1]LY!#REF!+[1]DUC!#REF!+[1]DONG!#REF!+[1]HPHU!#REF!+[1]BAC!#REF!+[1]THANH!#REF!+#REF!+[1]MY!#REF!+[1]HA!#REF!+[1]PHUC!#REF!+[1]LAM!#REF!+[1]XUAN!#REF!+[1]LIEN!#REF!</f>
        <v>#REF!</v>
      </c>
      <c r="AF374" s="633" t="e">
        <f>[1]DAI!#REF!+[1]NAM!#REF!+[1]NHAN!#REF!+[1]LY!#REF!+[1]DUC!#REF!+[1]DONG!#REF!+[1]HPHU!#REF!+[1]BAC!#REF!+[1]THANH!#REF!+#REF!+[1]MY!#REF!+[1]HA!#REF!+[1]PHUC!#REF!+[1]LAM!#REF!+[1]XUAN!#REF!+[1]LIEN!#REF!</f>
        <v>#REF!</v>
      </c>
      <c r="AG374" s="633" t="e">
        <f>[1]DAI!#REF!+[1]NAM!#REF!+[1]NHAN!#REF!+[1]LY!#REF!+[1]DUC!#REF!+[1]DONG!#REF!+[1]HPHU!#REF!+[1]BAC!#REF!+[1]THANH!#REF!+#REF!+[1]MY!#REF!+[1]HA!#REF!+[1]PHUC!#REF!+[1]LAM!#REF!+[1]XUAN!#REF!+[1]LIEN!#REF!</f>
        <v>#REF!</v>
      </c>
      <c r="AH374" s="633" t="e">
        <f>[1]DAI!#REF!+[1]NAM!#REF!+[1]NHAN!#REF!+[1]LY!#REF!+[1]DUC!#REF!+[1]DONG!#REF!+[1]HPHU!#REF!+[1]BAC!#REF!+[1]THANH!#REF!+#REF!+[1]MY!#REF!+[1]HA!#REF!+[1]PHUC!#REF!+[1]LAM!#REF!+[1]XUAN!#REF!+[1]LIEN!#REF!</f>
        <v>#REF!</v>
      </c>
      <c r="AI374" s="633" t="e">
        <f>[1]DAI!#REF!+[1]NAM!#REF!+[1]NHAN!#REF!+[1]LY!#REF!+[1]DUC!#REF!+[1]DONG!#REF!+[1]HPHU!#REF!+[1]BAC!#REF!+[1]THANH!#REF!+#REF!+[1]MY!#REF!+[1]HA!#REF!+[1]PHUC!#REF!+[1]LAM!#REF!+[1]XUAN!#REF!+[1]LIEN!#REF!</f>
        <v>#REF!</v>
      </c>
      <c r="AJ374" s="633" t="e">
        <f>[1]DAI!#REF!+[1]NAM!#REF!+[1]NHAN!#REF!+[1]LY!#REF!+[1]DUC!#REF!+[1]DONG!#REF!+[1]HPHU!#REF!+[1]BAC!#REF!+[1]THANH!#REF!+#REF!+[1]MY!#REF!+[1]HA!#REF!+[1]PHUC!#REF!+[1]LAM!#REF!+[1]XUAN!#REF!+[1]LIEN!#REF!</f>
        <v>#REF!</v>
      </c>
      <c r="AK374" s="617">
        <f>[1]DAI!AK310+[1]NAM!AK308+[1]NHAN!AK310+[1]LY!AK310+[1]DUC!AK310+[1]DONG!AK310+[1]HPHU!AK309+[1]BAC!AK309+[1]THANH!AK310+[1]MY!AK307+[1]HA!AK248+[1]PHUC!AK306+[1]LAM!AK307+[1]XUAN!AK305+[1]LIEN!AK309</f>
        <v>0</v>
      </c>
      <c r="AL374" s="633" t="e">
        <f>[1]DAI!#REF!+[1]NAM!#REF!+[1]NHAN!#REF!+[1]LY!#REF!+[1]DUC!#REF!+[1]DONG!#REF!+[1]HPHU!#REF!+[1]BAC!#REF!+[1]THANH!#REF!+#REF!+[1]MY!#REF!+[1]HA!#REF!+[1]PHUC!#REF!+[1]LAM!#REF!+[1]XUAN!#REF!+[1]LIEN!#REF!</f>
        <v>#REF!</v>
      </c>
      <c r="AM374" s="633" t="e">
        <f>[1]DAI!#REF!+[1]NAM!#REF!+[1]NHAN!#REF!+[1]LY!#REF!+[1]DUC!#REF!+[1]DONG!#REF!+[1]HPHU!#REF!+[1]BAC!#REF!+[1]THANH!#REF!+#REF!+[1]MY!#REF!+[1]HA!#REF!+[1]PHUC!#REF!+[1]LAM!#REF!+[1]XUAN!#REF!+[1]LIEN!#REF!</f>
        <v>#REF!</v>
      </c>
      <c r="AN374" s="617">
        <f>[1]DAI!AN310+[1]NAM!AN308+[1]NHAN!AN310+[1]LY!AN310+[1]DUC!AN310+[1]DONG!AN310+[1]HPHU!AN309+[1]BAC!AN309+[1]THANH!AN310+[1]MY!AN307+[1]HA!AN248+[1]PHUC!AN306+[1]LAM!AN307+[1]XUAN!AN305+[1]LIEN!AN309</f>
        <v>0</v>
      </c>
      <c r="AO374" s="633" t="e">
        <f>[1]DAI!#REF!+[1]NAM!#REF!+[1]NHAN!#REF!+[1]LY!#REF!+[1]DUC!#REF!+[1]DONG!#REF!+[1]HPHU!#REF!+[1]BAC!#REF!+[1]THANH!#REF!+#REF!+[1]MY!#REF!+[1]HA!#REF!+[1]PHUC!#REF!+[1]LAM!#REF!+[1]XUAN!#REF!+[1]LIEN!#REF!</f>
        <v>#REF!</v>
      </c>
      <c r="AP374" s="633" t="e">
        <f>[1]DAI!#REF!+[1]NAM!#REF!+[1]NHAN!#REF!+[1]LY!#REF!+[1]DUC!#REF!+[1]DONG!#REF!+[1]HPHU!#REF!+[1]BAC!#REF!+[1]THANH!#REF!+#REF!+[1]MY!#REF!+[1]HA!#REF!+[1]PHUC!#REF!+[1]LAM!#REF!+[1]XUAN!#REF!+[1]LIEN!#REF!</f>
        <v>#REF!</v>
      </c>
      <c r="AQ374" s="633" t="e">
        <f>[1]DAI!#REF!+[1]NAM!#REF!+[1]NHAN!#REF!+[1]LY!#REF!+[1]DUC!#REF!+[1]DONG!#REF!+[1]HPHU!#REF!+[1]BAC!#REF!+[1]THANH!#REF!+#REF!+[1]MY!#REF!+[1]HA!#REF!+[1]PHUC!#REF!+[1]LAM!#REF!+[1]XUAN!#REF!+[1]LIEN!#REF!</f>
        <v>#REF!</v>
      </c>
      <c r="AR374" s="617">
        <f>[1]DAI!AR372+[1]NAM!AR372+[1]NHAN!AR372+[1]LY!AR372+[1]DUC!AR372+[1]DONG!AR372+[1]HPHU!AR372+[1]BAC!AR372+[1]THANH!AR372+[1]MY!AR372+[1]HA!AR372+[1]PHUC!AR372+[1]LAM!AR372+[1]XUAN!AR372+[1]LIEN!AR372+[1]HUNG!AR372+[1]CNAM!AR372+[1]TAY!AR372+[1]HOA!AR372+[1]VAN!AR372+[1]PDINH!AR372+[1]SLOC!AR372+[1]TRUNG!AR372+[1]TAN!AR372+[1]THUONG!AR372+[1]HLAO!AR372+[1]PNHA!AR372+[1]VTRUNG!AR372</f>
        <v>0</v>
      </c>
      <c r="AS374" s="617">
        <f>[1]DAI!AS310+[1]NAM!AS308+[1]NHAN!AS310+[1]LY!AS310+[1]DUC!AS310+[1]DONG!AS310+[1]HPHU!AS309+[1]BAC!AS309+[1]THANH!AS310+[1]MY!AS307+[1]HA!AS248+[1]PHUC!AS306+[1]LAM!AS307+[1]XUAN!AS305+[1]LIEN!AS309</f>
        <v>0</v>
      </c>
      <c r="AT374" s="617"/>
      <c r="AU374" s="617">
        <f>[1]DAI!AU310+[1]NAM!AU308+[1]NHAN!AU310+[1]LY!AU310+[1]DUC!AU310+[1]DONG!AU310+[1]HPHU!AU309+[1]BAC!AU309+[1]THANH!AU310+[1]MY!AU307+[1]HA!AU248+[1]PHUC!AU306+[1]LAM!AU307+[1]XUAN!AU305+[1]LIEN!AU309</f>
        <v>0</v>
      </c>
      <c r="AV374" s="587">
        <f>[1]DAI!AV372+[1]NAM!AV372+[1]NHAN!AV372+[1]LY!AV372+[1]DUC!AV372+[1]DONG!AV372+[1]HPHU!AV372+[1]BAC!AV372+[1]THANH!AV372+[1]MY!AV372+[1]HA!AV372+[1]PHUC!AV372+[1]LAM!AV372+[1]XUAN!AV372+[1]LIEN!AV372+[1]HUNG!AV372+[1]CNAM!AV372+[1]TAY!AV372+[1]HOA!AV372+[1]VAN!AV372+[1]PDINH!AV372+[1]SLOC!AV372+[1]TRUNG!AV372+[1]TAN!AV372+[1]THUONG!AV372+[1]HLAO!AV372+[1]PNHA!AV372+[1]VTRUNG!AV372</f>
        <v>0</v>
      </c>
      <c r="AW374" s="633" t="e">
        <f>[1]DAI!#REF!+[1]NAM!#REF!+[1]NHAN!#REF!+[1]LY!#REF!+[1]DUC!#REF!+[1]DONG!#REF!+[1]HPHU!#REF!+[1]BAC!#REF!+[1]THANH!#REF!+#REF!+[1]MY!#REF!+[1]HA!#REF!+[1]PHUC!#REF!+[1]LAM!#REF!+[1]XUAN!#REF!+[1]LIEN!#REF!</f>
        <v>#REF!</v>
      </c>
      <c r="AX374" s="633" t="e">
        <f>[1]DAI!#REF!+[1]NAM!#REF!+[1]NHAN!#REF!+[1]LY!#REF!+[1]DUC!#REF!+[1]DONG!#REF!+[1]HPHU!#REF!+[1]BAC!#REF!+[1]THANH!#REF!+#REF!+[1]MY!#REF!+[1]HA!#REF!+[1]PHUC!#REF!+[1]LAM!#REF!+[1]XUAN!#REF!+[1]LIEN!#REF!</f>
        <v>#REF!</v>
      </c>
      <c r="AY374" s="633" t="e">
        <f>[1]DAI!#REF!+[1]NAM!#REF!+[1]NHAN!#REF!+[1]LY!#REF!+[1]DUC!#REF!+[1]DONG!#REF!+[1]HPHU!#REF!+[1]BAC!#REF!+[1]THANH!#REF!+#REF!+[1]MY!#REF!+[1]HA!#REF!+[1]PHUC!#REF!+[1]LAM!#REF!+[1]XUAN!#REF!+[1]LIEN!#REF!</f>
        <v>#REF!</v>
      </c>
      <c r="AZ374" s="617">
        <f>[1]DAI!AZ310+[1]NAM!AZ308+[1]NHAN!AZ310+[1]LY!AZ310+[1]DUC!AZ310+[1]DONG!AZ310+[1]HPHU!AZ309+[1]BAC!AZ309+[1]THANH!AZ310+[1]MY!AZ307+[1]HA!AZ248+[1]PHUC!AZ306+[1]LAM!AZ307+[1]XUAN!AZ305+[1]LIEN!AZ309</f>
        <v>0</v>
      </c>
      <c r="BA374" s="633" t="e">
        <f>[1]DAI!#REF!+[1]NAM!#REF!+[1]NHAN!#REF!+[1]LY!#REF!+[1]DUC!#REF!+[1]DONG!#REF!+[1]HPHU!#REF!+[1]BAC!#REF!+[1]THANH!#REF!+#REF!+[1]MY!#REF!+[1]HA!#REF!+[1]PHUC!#REF!+[1]LAM!#REF!+[1]XUAN!#REF!+[1]LIEN!#REF!</f>
        <v>#REF!</v>
      </c>
      <c r="BB374" s="633" t="e">
        <f>[1]DAI!#REF!+[1]NAM!#REF!+[1]NHAN!#REF!+[1]LY!#REF!+[1]DUC!#REF!+[1]DONG!#REF!+[1]HPHU!#REF!+[1]BAC!#REF!+[1]THANH!#REF!+#REF!+[1]MY!#REF!+[1]HA!#REF!+[1]PHUC!#REF!+[1]LAM!#REF!+[1]XUAN!#REF!+[1]LIEN!#REF!</f>
        <v>#REF!</v>
      </c>
      <c r="BC374" s="633" t="e">
        <f>[1]DAI!#REF!+[1]NAM!#REF!+[1]NHAN!#REF!+[1]LY!#REF!+[1]DUC!#REF!+[1]DONG!#REF!+[1]HPHU!#REF!+[1]BAC!#REF!+[1]THANH!#REF!+#REF!+[1]MY!#REF!+[1]HA!#REF!+[1]PHUC!#REF!+[1]LAM!#REF!+[1]XUAN!#REF!+[1]LIEN!#REF!</f>
        <v>#REF!</v>
      </c>
      <c r="BD374" s="617">
        <f>[1]DAI!BD310+[1]NAM!BD308+[1]NHAN!BD310+[1]LY!BD310+[1]DUC!BD310+[1]DONG!BD310+[1]HPHU!BD309+[1]BAC!BD309+[1]THANH!BD310+[1]MY!BD307+[1]HA!BD248+[1]PHUC!BD306+[1]LAM!BD307+[1]XUAN!BD305+[1]LIEN!BD309</f>
        <v>0</v>
      </c>
      <c r="BE374" s="633" t="e">
        <f>[1]DAI!#REF!+[1]NAM!#REF!+[1]NHAN!#REF!+[1]LY!#REF!+[1]DUC!#REF!+[1]DONG!#REF!+[1]HPHU!#REF!+[1]BAC!#REF!+[1]THANH!#REF!+#REF!+[1]MY!#REF!+[1]HA!#REF!+[1]PHUC!#REF!+[1]LAM!#REF!+[1]XUAN!#REF!+[1]LIEN!#REF!</f>
        <v>#REF!</v>
      </c>
      <c r="BF374" s="633" t="e">
        <f>[1]DAI!#REF!+[1]NAM!#REF!+[1]NHAN!#REF!+[1]LY!#REF!+[1]DUC!#REF!+[1]DONG!#REF!+[1]HPHU!#REF!+[1]BAC!#REF!+[1]THANH!#REF!+#REF!+[1]MY!#REF!+[1]HA!#REF!+[1]PHUC!#REF!+[1]LAM!#REF!+[1]XUAN!#REF!+[1]LIEN!#REF!</f>
        <v>#REF!</v>
      </c>
      <c r="BG374" s="633" t="e">
        <f>[1]DAI!#REF!+[1]NAM!#REF!+[1]NHAN!#REF!+[1]LY!#REF!+[1]DUC!#REF!+[1]DONG!#REF!+[1]HPHU!#REF!+[1]BAC!#REF!+[1]THANH!#REF!+#REF!+[1]MY!#REF!+[1]HA!#REF!+[1]PHUC!#REF!+[1]LAM!#REF!+[1]XUAN!#REF!+[1]LIEN!#REF!</f>
        <v>#REF!</v>
      </c>
      <c r="BH374" s="633" t="e">
        <f>[1]DAI!#REF!+[1]NAM!#REF!+[1]NHAN!#REF!+[1]LY!#REF!+[1]DUC!#REF!+[1]DONG!#REF!+[1]HPHU!#REF!+[1]BAC!#REF!+[1]THANH!#REF!+#REF!+[1]MY!#REF!+[1]HA!#REF!+[1]PHUC!#REF!+[1]LAM!#REF!+[1]XUAN!#REF!+[1]LIEN!#REF!</f>
        <v>#REF!</v>
      </c>
      <c r="BI374" s="633" t="e">
        <f>[1]DAI!#REF!+[1]NAM!#REF!+[1]NHAN!#REF!+[1]LY!#REF!+[1]DUC!#REF!+[1]DONG!#REF!+[1]HPHU!#REF!+[1]BAC!#REF!+[1]THANH!#REF!+#REF!+[1]MY!#REF!+[1]HA!#REF!+[1]PHUC!#REF!+[1]LAM!#REF!+[1]XUAN!#REF!+[1]LIEN!#REF!</f>
        <v>#REF!</v>
      </c>
      <c r="BJ374" s="633" t="e">
        <f>[1]DAI!#REF!+[1]NAM!#REF!+[1]NHAN!#REF!+[1]LY!#REF!+[1]DUC!#REF!+[1]DONG!#REF!+[1]HPHU!#REF!+[1]BAC!#REF!+[1]THANH!#REF!+#REF!+[1]MY!#REF!+[1]HA!#REF!+[1]PHUC!#REF!+[1]LAM!#REF!+[1]XUAN!#REF!+[1]LIEN!#REF!</f>
        <v>#REF!</v>
      </c>
      <c r="BK374" s="633" t="e">
        <f>[1]DAI!#REF!+[1]NAM!#REF!+[1]NHAN!#REF!+[1]LY!#REF!+[1]DUC!#REF!+[1]DONG!#REF!+[1]HPHU!#REF!+[1]BAC!#REF!+[1]THANH!#REF!+#REF!+[1]MY!#REF!+[1]HA!#REF!+[1]PHUC!#REF!+[1]LAM!#REF!+[1]XUAN!#REF!+[1]LIEN!#REF!</f>
        <v>#REF!</v>
      </c>
      <c r="BL374" s="633" t="e">
        <f>[1]DAI!#REF!+[1]NAM!#REF!+[1]NHAN!#REF!+[1]LY!#REF!+[1]DUC!#REF!+[1]DONG!#REF!+[1]HPHU!#REF!+[1]BAC!#REF!+[1]THANH!#REF!+#REF!+[1]MY!#REF!+[1]HA!#REF!+[1]PHUC!#REF!+[1]LAM!#REF!+[1]XUAN!#REF!+[1]LIEN!#REF!</f>
        <v>#REF!</v>
      </c>
      <c r="BM374" s="568"/>
    </row>
    <row r="375" spans="1:67" s="565" customFormat="1" ht="24" hidden="1" customHeight="1" x14ac:dyDescent="0.2">
      <c r="A375" s="631" t="s">
        <v>230</v>
      </c>
      <c r="B375" s="586" t="s">
        <v>126</v>
      </c>
      <c r="C375" s="632" t="s">
        <v>127</v>
      </c>
      <c r="D375" s="633" t="e">
        <f>[1]DAI!#REF!+[1]NAM!#REF!+[1]NHAN!#REF!+[1]LY!#REF!+[1]DUC!#REF!+[1]DONG!#REF!+[1]HPHU!#REF!+[1]BAC!#REF!+[1]THANH!#REF!+#REF!+[1]MY!#REF!+[1]HA!#REF!+[1]PHUC!#REF!+[1]LAM!#REF!+[1]XUAN!#REF!+[1]LIEN!#REF!</f>
        <v>#REF!</v>
      </c>
      <c r="E375" s="633" t="e">
        <f>[1]DAI!#REF!+[1]NAM!#REF!+[1]NHAN!#REF!+[1]LY!#REF!+[1]DUC!#REF!+[1]DONG!#REF!+[1]HPHU!#REF!+[1]BAC!#REF!+[1]THANH!#REF!+#REF!+[1]MY!#REF!+[1]HA!#REF!+[1]PHUC!#REF!+[1]LAM!#REF!+[1]XUAN!#REF!+[1]LIEN!#REF!</f>
        <v>#REF!</v>
      </c>
      <c r="F375" s="633" t="e">
        <f>[1]DAI!#REF!+[1]NAM!#REF!+[1]NHAN!#REF!+[1]LY!#REF!+[1]DUC!#REF!+[1]DONG!#REF!+[1]HPHU!#REF!+[1]BAC!#REF!+[1]THANH!#REF!+#REF!+[1]MY!#REF!+[1]HA!#REF!+[1]PHUC!#REF!+[1]LAM!#REF!+[1]XUAN!#REF!+[1]LIEN!#REF!</f>
        <v>#REF!</v>
      </c>
      <c r="G375" s="617">
        <f>[1]DAI!G373+[1]NAM!G373+[1]NHAN!G373+[1]LY!G373+[1]DUC!G373+[1]DONG!G373+[1]HPHU!G373+[1]BAC!G373+[1]THANH!G373+[1]MY!G373+[1]HA!G373+[1]PHUC!G373+[1]LAM!G373+[1]XUAN!G373+[1]LIEN!G373+[1]HUNG!G373+[1]CNAM!G373+[1]TAY!G373+[1]HOA!G373+[1]VAN!G373+[1]PDINH!G373+[1]SLOC!G373+[1]TRUNG!G373+[1]TAN!G373+[1]THUONG!G373+[1]HLAO!G373+[1]PNHA!G373+[1]VTRUNG!G373</f>
        <v>0</v>
      </c>
      <c r="H375" s="633" t="e">
        <f>[1]DAI!#REF!+[1]NAM!#REF!+[1]NHAN!#REF!+[1]LY!#REF!+[1]DUC!#REF!+[1]DONG!#REF!+[1]HPHU!#REF!+[1]BAC!#REF!+[1]THANH!#REF!+#REF!+[1]MY!#REF!+[1]HA!#REF!+[1]PHUC!#REF!+[1]LAM!#REF!+[1]XUAN!#REF!+[1]LIEN!#REF!</f>
        <v>#REF!</v>
      </c>
      <c r="I375" s="633" t="e">
        <f>[1]DAI!#REF!+[1]NAM!#REF!+[1]NHAN!#REF!+[1]LY!#REF!+[1]DUC!#REF!+[1]DONG!#REF!+[1]HPHU!#REF!+[1]BAC!#REF!+[1]THANH!#REF!+#REF!+[1]MY!#REF!+[1]HA!#REF!+[1]PHUC!#REF!+[1]LAM!#REF!+[1]XUAN!#REF!+[1]LIEN!#REF!</f>
        <v>#REF!</v>
      </c>
      <c r="J375" s="617">
        <f>[1]DAI!J373+[1]NAM!J373+[1]NHAN!J373+[1]LY!J373+[1]DUC!J373+[1]DONG!J373+[1]HPHU!J373+[1]BAC!J373+[1]THANH!J373+[1]MY!J373+[1]HA!J373+[1]PHUC!J373+[1]LAM!J373+[1]XUAN!J373+[1]LIEN!J373+[1]HUNG!J373+[1]CNAM!J373+[1]TAY!J373+[1]HOA!J373+[1]VAN!J373+[1]PDINH!J373+[1]SLOC!J373+[1]TRUNG!J373+[1]TAN!J373+[1]THUONG!J373+[1]HLAO!J373+[1]PNHA!J373+[1]VTRUNG!J373</f>
        <v>0</v>
      </c>
      <c r="K375" s="633" t="e">
        <f>[1]DAI!#REF!+[1]NAM!#REF!+[1]NHAN!#REF!+[1]LY!#REF!+[1]DUC!#REF!+[1]DONG!#REF!+[1]HPHU!#REF!+[1]BAC!#REF!+[1]THANH!#REF!+#REF!+[1]MY!#REF!+[1]HA!#REF!+[1]PHUC!#REF!+[1]LAM!#REF!+[1]XUAN!#REF!+[1]LIEN!#REF!</f>
        <v>#REF!</v>
      </c>
      <c r="L375" s="633" t="e">
        <f>[1]DAI!#REF!+[1]NAM!#REF!+[1]NHAN!#REF!+[1]LY!#REF!+[1]DUC!#REF!+[1]DONG!#REF!+[1]HPHU!#REF!+[1]BAC!#REF!+[1]THANH!#REF!+#REF!+[1]MY!#REF!+[1]HA!#REF!+[1]PHUC!#REF!+[1]LAM!#REF!+[1]XUAN!#REF!+[1]LIEN!#REF!</f>
        <v>#REF!</v>
      </c>
      <c r="M375" s="633" t="e">
        <f>[1]DAI!#REF!+[1]NAM!#REF!+[1]NHAN!#REF!+[1]LY!#REF!+[1]DUC!#REF!+[1]DONG!#REF!+[1]HPHU!#REF!+[1]BAC!#REF!+[1]THANH!#REF!+#REF!+[1]MY!#REF!+[1]HA!#REF!+[1]PHUC!#REF!+[1]LAM!#REF!+[1]XUAN!#REF!+[1]LIEN!#REF!</f>
        <v>#REF!</v>
      </c>
      <c r="N375" s="617">
        <f>[1]DAI!N373+[1]NAM!N373+[1]NHAN!N373+[1]LY!N373+[1]DUC!N373+[1]DONG!N373+[1]HPHU!N373+[1]BAC!N373+[1]THANH!N373+[1]MY!N373+[1]HA!N373+[1]PHUC!N373+[1]LAM!N373+[1]XUAN!N373+[1]LIEN!N373+[1]HUNG!N373+[1]CNAM!N373+[1]TAY!N373+[1]HOA!N373+[1]VAN!N373+[1]PDINH!N373+[1]SLOC!N373+[1]TRUNG!N373+[1]TAN!N373+[1]THUONG!N373+[1]HLAO!N373+[1]PNHA!N373+[1]VTRUNG!N373</f>
        <v>0</v>
      </c>
      <c r="O375" s="617">
        <f>[1]DAI!O373+[1]NAM!O373+[1]NHAN!O373+[1]LY!O373+[1]DUC!O373+[1]DONG!O373+[1]HPHU!O373+[1]BAC!O373+[1]THANH!O373+[1]MY!O373+[1]HA!O373+[1]PHUC!O373+[1]LAM!O373+[1]XUAN!O373+[1]LIEN!O373+[1]HUNG!O373+[1]CNAM!O373+[1]TAY!O373+[1]HOA!O373+[1]VAN!O373+[1]PDINH!O373+[1]SLOC!O373+[1]TRUNG!O373+[1]TAN!O373+[1]THUONG!O373+[1]HLAO!O373+[1]PNHA!O373+[1]VTRUNG!O373</f>
        <v>0</v>
      </c>
      <c r="P375" s="617">
        <f>[1]DAI!P311+[1]NAM!P309+[1]NHAN!P311+[1]LY!P311+[1]DUC!P311+[1]DONG!P311+[1]HPHU!P310+[1]BAC!P310+[1]THANH!P311+[1]MY!P308+[1]HA!P249+[1]PHUC!P307+[1]LAM!P308+[1]XUAN!P306+[1]LIEN!P310</f>
        <v>0</v>
      </c>
      <c r="Q375" s="633" t="e">
        <f>[1]DAI!#REF!+[1]NAM!#REF!+[1]NHAN!#REF!+[1]LY!#REF!+[1]DUC!#REF!+[1]DONG!#REF!+[1]HPHU!#REF!+[1]BAC!#REF!+[1]THANH!#REF!+#REF!+[1]MY!#REF!+[1]HA!#REF!+[1]PHUC!#REF!+[1]LAM!#REF!+[1]XUAN!#REF!+[1]LIEN!#REF!</f>
        <v>#REF!</v>
      </c>
      <c r="R375" s="588" t="e">
        <f>[1]DAI!#REF!+[1]NAM!#REF!+[1]NHAN!#REF!+[1]LY!#REF!+[1]DUC!#REF!+[1]DONG!#REF!+[1]HPHU!#REF!+[1]BAC!#REF!+[1]THANH!#REF!+#REF!+[1]MY!#REF!+[1]HA!#REF!+[1]PHUC!#REF!+[1]LAM!#REF!+[1]XUAN!#REF!+[1]LIEN!#REF!</f>
        <v>#REF!</v>
      </c>
      <c r="S375" s="633" t="e">
        <f>[1]DAI!#REF!+[1]NAM!#REF!+[1]NHAN!#REF!+[1]LY!#REF!+[1]DUC!#REF!+[1]DONG!#REF!+[1]HPHU!#REF!+[1]BAC!#REF!+[1]THANH!#REF!+#REF!+[1]MY!#REF!+[1]HA!#REF!+[1]PHUC!#REF!+[1]LAM!#REF!+[1]XUAN!#REF!+[1]LIEN!#REF!</f>
        <v>#REF!</v>
      </c>
      <c r="T375" s="633" t="e">
        <f>[1]DAI!#REF!+[1]NAM!#REF!+[1]NHAN!#REF!+[1]LY!#REF!+[1]DUC!#REF!+[1]DONG!#REF!+[1]HPHU!#REF!+[1]BAC!#REF!+[1]THANH!#REF!+#REF!+[1]MY!#REF!+[1]HA!#REF!+[1]PHUC!#REF!+[1]LAM!#REF!+[1]XUAN!#REF!+[1]LIEN!#REF!</f>
        <v>#REF!</v>
      </c>
      <c r="U375" s="633" t="e">
        <f>[1]DAI!#REF!+[1]NAM!#REF!+[1]NHAN!#REF!+[1]LY!#REF!+[1]DUC!#REF!+[1]DONG!#REF!+[1]HPHU!#REF!+[1]BAC!#REF!+[1]THANH!#REF!+#REF!+[1]MY!#REF!+[1]HA!#REF!+[1]PHUC!#REF!+[1]LAM!#REF!+[1]XUAN!#REF!+[1]LIEN!#REF!</f>
        <v>#REF!</v>
      </c>
      <c r="V375" s="633" t="e">
        <f>[1]DAI!#REF!+[1]NAM!#REF!+[1]NHAN!#REF!+[1]LY!#REF!+[1]DUC!#REF!+[1]DONG!#REF!+[1]HPHU!#REF!+[1]BAC!#REF!+[1]THANH!#REF!+#REF!+[1]MY!#REF!+[1]HA!#REF!+[1]PHUC!#REF!+[1]LAM!#REF!+[1]XUAN!#REF!+[1]LIEN!#REF!</f>
        <v>#REF!</v>
      </c>
      <c r="W375" s="633" t="e">
        <f>[1]DAI!#REF!+[1]NAM!#REF!+[1]NHAN!#REF!+[1]LY!#REF!+[1]DUC!#REF!+[1]DONG!#REF!+[1]HPHU!#REF!+[1]BAC!#REF!+[1]THANH!#REF!+#REF!+[1]MY!#REF!+[1]HA!#REF!+[1]PHUC!#REF!+[1]LAM!#REF!+[1]XUAN!#REF!+[1]LIEN!#REF!</f>
        <v>#REF!</v>
      </c>
      <c r="X375" s="633" t="e">
        <f>[1]DAI!#REF!+[1]NAM!#REF!+[1]NHAN!#REF!+[1]LY!#REF!+[1]DUC!#REF!+[1]DONG!#REF!+[1]HPHU!#REF!+[1]BAC!#REF!+[1]THANH!#REF!+#REF!+[1]MY!#REF!+[1]HA!#REF!+[1]PHUC!#REF!+[1]LAM!#REF!+[1]XUAN!#REF!+[1]LIEN!#REF!</f>
        <v>#REF!</v>
      </c>
      <c r="Y375" s="633" t="e">
        <f>[1]DAI!#REF!+[1]NAM!#REF!+[1]NHAN!#REF!+[1]LY!#REF!+[1]DUC!#REF!+[1]DONG!#REF!+[1]HPHU!#REF!+[1]BAC!#REF!+[1]THANH!#REF!+#REF!+[1]MY!#REF!+[1]HA!#REF!+[1]PHUC!#REF!+[1]LAM!#REF!+[1]XUAN!#REF!+[1]LIEN!#REF!</f>
        <v>#REF!</v>
      </c>
      <c r="Z375" s="633" t="e">
        <f>[1]DAI!#REF!+[1]NAM!#REF!+[1]NHAN!#REF!+[1]LY!#REF!+[1]DUC!#REF!+[1]DONG!#REF!+[1]HPHU!#REF!+[1]BAC!#REF!+[1]THANH!#REF!+#REF!+[1]MY!#REF!+[1]HA!#REF!+[1]PHUC!#REF!+[1]LAM!#REF!+[1]XUAN!#REF!+[1]LIEN!#REF!</f>
        <v>#REF!</v>
      </c>
      <c r="AA375" s="633" t="e">
        <f>[1]DAI!#REF!+[1]NAM!#REF!+[1]NHAN!#REF!+[1]LY!#REF!+[1]DUC!#REF!+[1]DONG!#REF!+[1]HPHU!#REF!+[1]BAC!#REF!+[1]THANH!#REF!+#REF!+[1]MY!#REF!+[1]HA!#REF!+[1]PHUC!#REF!+[1]LAM!#REF!+[1]XUAN!#REF!+[1]LIEN!#REF!</f>
        <v>#REF!</v>
      </c>
      <c r="AB375" s="633" t="e">
        <f>[1]DAI!#REF!+[1]NAM!#REF!+[1]NHAN!#REF!+[1]LY!#REF!+[1]DUC!#REF!+[1]DONG!#REF!+[1]HPHU!#REF!+[1]BAC!#REF!+[1]THANH!#REF!+#REF!+[1]MY!#REF!+[1]HA!#REF!+[1]PHUC!#REF!+[1]LAM!#REF!+[1]XUAN!#REF!+[1]LIEN!#REF!</f>
        <v>#REF!</v>
      </c>
      <c r="AC375" s="633" t="e">
        <f>[1]DAI!#REF!+[1]NAM!#REF!+[1]NHAN!#REF!+[1]LY!#REF!+[1]DUC!#REF!+[1]DONG!#REF!+[1]HPHU!#REF!+[1]BAC!#REF!+[1]THANH!#REF!+#REF!+[1]MY!#REF!+[1]HA!#REF!+[1]PHUC!#REF!+[1]LAM!#REF!+[1]XUAN!#REF!+[1]LIEN!#REF!</f>
        <v>#REF!</v>
      </c>
      <c r="AD375" s="617">
        <f>[1]DAI!AD311+[1]NAM!AD309+[1]NHAN!AD311+[1]LY!AD311+[1]DUC!AD311+[1]DONG!AD311+[1]HPHU!AD310+[1]BAC!AD310+[1]THANH!AD311+[1]MY!AD308+[1]HA!AD249+[1]PHUC!AD307+[1]LAM!AD308+[1]XUAN!AD306+[1]LIEN!AD310</f>
        <v>0</v>
      </c>
      <c r="AE375" s="633" t="e">
        <f>[1]DAI!#REF!+[1]NAM!#REF!+[1]NHAN!#REF!+[1]LY!#REF!+[1]DUC!#REF!+[1]DONG!#REF!+[1]HPHU!#REF!+[1]BAC!#REF!+[1]THANH!#REF!+#REF!+[1]MY!#REF!+[1]HA!#REF!+[1]PHUC!#REF!+[1]LAM!#REF!+[1]XUAN!#REF!+[1]LIEN!#REF!</f>
        <v>#REF!</v>
      </c>
      <c r="AF375" s="633" t="e">
        <f>[1]DAI!#REF!+[1]NAM!#REF!+[1]NHAN!#REF!+[1]LY!#REF!+[1]DUC!#REF!+[1]DONG!#REF!+[1]HPHU!#REF!+[1]BAC!#REF!+[1]THANH!#REF!+#REF!+[1]MY!#REF!+[1]HA!#REF!+[1]PHUC!#REF!+[1]LAM!#REF!+[1]XUAN!#REF!+[1]LIEN!#REF!</f>
        <v>#REF!</v>
      </c>
      <c r="AG375" s="633" t="e">
        <f>[1]DAI!#REF!+[1]NAM!#REF!+[1]NHAN!#REF!+[1]LY!#REF!+[1]DUC!#REF!+[1]DONG!#REF!+[1]HPHU!#REF!+[1]BAC!#REF!+[1]THANH!#REF!+#REF!+[1]MY!#REF!+[1]HA!#REF!+[1]PHUC!#REF!+[1]LAM!#REF!+[1]XUAN!#REF!+[1]LIEN!#REF!</f>
        <v>#REF!</v>
      </c>
      <c r="AH375" s="633" t="e">
        <f>[1]DAI!#REF!+[1]NAM!#REF!+[1]NHAN!#REF!+[1]LY!#REF!+[1]DUC!#REF!+[1]DONG!#REF!+[1]HPHU!#REF!+[1]BAC!#REF!+[1]THANH!#REF!+#REF!+[1]MY!#REF!+[1]HA!#REF!+[1]PHUC!#REF!+[1]LAM!#REF!+[1]XUAN!#REF!+[1]LIEN!#REF!</f>
        <v>#REF!</v>
      </c>
      <c r="AI375" s="633" t="e">
        <f>[1]DAI!#REF!+[1]NAM!#REF!+[1]NHAN!#REF!+[1]LY!#REF!+[1]DUC!#REF!+[1]DONG!#REF!+[1]HPHU!#REF!+[1]BAC!#REF!+[1]THANH!#REF!+#REF!+[1]MY!#REF!+[1]HA!#REF!+[1]PHUC!#REF!+[1]LAM!#REF!+[1]XUAN!#REF!+[1]LIEN!#REF!</f>
        <v>#REF!</v>
      </c>
      <c r="AJ375" s="633" t="e">
        <f>[1]DAI!#REF!+[1]NAM!#REF!+[1]NHAN!#REF!+[1]LY!#REF!+[1]DUC!#REF!+[1]DONG!#REF!+[1]HPHU!#REF!+[1]BAC!#REF!+[1]THANH!#REF!+#REF!+[1]MY!#REF!+[1]HA!#REF!+[1]PHUC!#REF!+[1]LAM!#REF!+[1]XUAN!#REF!+[1]LIEN!#REF!</f>
        <v>#REF!</v>
      </c>
      <c r="AK375" s="617">
        <f>[1]DAI!AK311+[1]NAM!AK309+[1]NHAN!AK311+[1]LY!AK311+[1]DUC!AK311+[1]DONG!AK311+[1]HPHU!AK310+[1]BAC!AK310+[1]THANH!AK311+[1]MY!AK308+[1]HA!AK249+[1]PHUC!AK307+[1]LAM!AK308+[1]XUAN!AK306+[1]LIEN!AK310</f>
        <v>0</v>
      </c>
      <c r="AL375" s="633" t="e">
        <f>[1]DAI!#REF!+[1]NAM!#REF!+[1]NHAN!#REF!+[1]LY!#REF!+[1]DUC!#REF!+[1]DONG!#REF!+[1]HPHU!#REF!+[1]BAC!#REF!+[1]THANH!#REF!+#REF!+[1]MY!#REF!+[1]HA!#REF!+[1]PHUC!#REF!+[1]LAM!#REF!+[1]XUAN!#REF!+[1]LIEN!#REF!</f>
        <v>#REF!</v>
      </c>
      <c r="AM375" s="633" t="e">
        <f>[1]DAI!#REF!+[1]NAM!#REF!+[1]NHAN!#REF!+[1]LY!#REF!+[1]DUC!#REF!+[1]DONG!#REF!+[1]HPHU!#REF!+[1]BAC!#REF!+[1]THANH!#REF!+#REF!+[1]MY!#REF!+[1]HA!#REF!+[1]PHUC!#REF!+[1]LAM!#REF!+[1]XUAN!#REF!+[1]LIEN!#REF!</f>
        <v>#REF!</v>
      </c>
      <c r="AN375" s="617">
        <f>[1]DAI!AN311+[1]NAM!AN309+[1]NHAN!AN311+[1]LY!AN311+[1]DUC!AN311+[1]DONG!AN311+[1]HPHU!AN310+[1]BAC!AN310+[1]THANH!AN311+[1]MY!AN308+[1]HA!AN249+[1]PHUC!AN307+[1]LAM!AN308+[1]XUAN!AN306+[1]LIEN!AN310</f>
        <v>0</v>
      </c>
      <c r="AO375" s="633" t="e">
        <f>[1]DAI!#REF!+[1]NAM!#REF!+[1]NHAN!#REF!+[1]LY!#REF!+[1]DUC!#REF!+[1]DONG!#REF!+[1]HPHU!#REF!+[1]BAC!#REF!+[1]THANH!#REF!+#REF!+[1]MY!#REF!+[1]HA!#REF!+[1]PHUC!#REF!+[1]LAM!#REF!+[1]XUAN!#REF!+[1]LIEN!#REF!</f>
        <v>#REF!</v>
      </c>
      <c r="AP375" s="633" t="e">
        <f>[1]DAI!#REF!+[1]NAM!#REF!+[1]NHAN!#REF!+[1]LY!#REF!+[1]DUC!#REF!+[1]DONG!#REF!+[1]HPHU!#REF!+[1]BAC!#REF!+[1]THANH!#REF!+#REF!+[1]MY!#REF!+[1]HA!#REF!+[1]PHUC!#REF!+[1]LAM!#REF!+[1]XUAN!#REF!+[1]LIEN!#REF!</f>
        <v>#REF!</v>
      </c>
      <c r="AQ375" s="633" t="e">
        <f>[1]DAI!#REF!+[1]NAM!#REF!+[1]NHAN!#REF!+[1]LY!#REF!+[1]DUC!#REF!+[1]DONG!#REF!+[1]HPHU!#REF!+[1]BAC!#REF!+[1]THANH!#REF!+#REF!+[1]MY!#REF!+[1]HA!#REF!+[1]PHUC!#REF!+[1]LAM!#REF!+[1]XUAN!#REF!+[1]LIEN!#REF!</f>
        <v>#REF!</v>
      </c>
      <c r="AR375" s="617">
        <f>[1]DAI!AR373+[1]NAM!AR373+[1]NHAN!AR373+[1]LY!AR373+[1]DUC!AR373+[1]DONG!AR373+[1]HPHU!AR373+[1]BAC!AR373+[1]THANH!AR373+[1]MY!AR373+[1]HA!AR373+[1]PHUC!AR373+[1]LAM!AR373+[1]XUAN!AR373+[1]LIEN!AR373+[1]HUNG!AR373+[1]CNAM!AR373+[1]TAY!AR373+[1]HOA!AR373+[1]VAN!AR373+[1]PDINH!AR373+[1]SLOC!AR373+[1]TRUNG!AR373+[1]TAN!AR373+[1]THUONG!AR373+[1]HLAO!AR373+[1]PNHA!AR373+[1]VTRUNG!AR373</f>
        <v>0</v>
      </c>
      <c r="AS375" s="617">
        <f>[1]DAI!AS311+[1]NAM!AS309+[1]NHAN!AS311+[1]LY!AS311+[1]DUC!AS311+[1]DONG!AS311+[1]HPHU!AS310+[1]BAC!AS310+[1]THANH!AS311+[1]MY!AS308+[1]HA!AS249+[1]PHUC!AS307+[1]LAM!AS308+[1]XUAN!AS306+[1]LIEN!AS310</f>
        <v>0</v>
      </c>
      <c r="AT375" s="617"/>
      <c r="AU375" s="617">
        <f>[1]DAI!AU311+[1]NAM!AU309+[1]NHAN!AU311+[1]LY!AU311+[1]DUC!AU311+[1]DONG!AU311+[1]HPHU!AU310+[1]BAC!AU310+[1]THANH!AU311+[1]MY!AU308+[1]HA!AU249+[1]PHUC!AU307+[1]LAM!AU308+[1]XUAN!AU306+[1]LIEN!AU310</f>
        <v>0</v>
      </c>
      <c r="AV375" s="587">
        <f>[1]DAI!AV373+[1]NAM!AV373+[1]NHAN!AV373+[1]LY!AV373+[1]DUC!AV373+[1]DONG!AV373+[1]HPHU!AV373+[1]BAC!AV373+[1]THANH!AV373+[1]MY!AV373+[1]HA!AV373+[1]PHUC!AV373+[1]LAM!AV373+[1]XUAN!AV373+[1]LIEN!AV373+[1]HUNG!AV373+[1]CNAM!AV373+[1]TAY!AV373+[1]HOA!AV373+[1]VAN!AV373+[1]PDINH!AV373+[1]SLOC!AV373+[1]TRUNG!AV373+[1]TAN!AV373+[1]THUONG!AV373+[1]HLAO!AV373+[1]PNHA!AV373+[1]VTRUNG!AV373</f>
        <v>0</v>
      </c>
      <c r="AW375" s="633" t="e">
        <f>[1]DAI!#REF!+[1]NAM!#REF!+[1]NHAN!#REF!+[1]LY!#REF!+[1]DUC!#REF!+[1]DONG!#REF!+[1]HPHU!#REF!+[1]BAC!#REF!+[1]THANH!#REF!+#REF!+[1]MY!#REF!+[1]HA!#REF!+[1]PHUC!#REF!+[1]LAM!#REF!+[1]XUAN!#REF!+[1]LIEN!#REF!</f>
        <v>#REF!</v>
      </c>
      <c r="AX375" s="633" t="e">
        <f>[1]DAI!#REF!+[1]NAM!#REF!+[1]NHAN!#REF!+[1]LY!#REF!+[1]DUC!#REF!+[1]DONG!#REF!+[1]HPHU!#REF!+[1]BAC!#REF!+[1]THANH!#REF!+#REF!+[1]MY!#REF!+[1]HA!#REF!+[1]PHUC!#REF!+[1]LAM!#REF!+[1]XUAN!#REF!+[1]LIEN!#REF!</f>
        <v>#REF!</v>
      </c>
      <c r="AY375" s="633" t="e">
        <f>[1]DAI!#REF!+[1]NAM!#REF!+[1]NHAN!#REF!+[1]LY!#REF!+[1]DUC!#REF!+[1]DONG!#REF!+[1]HPHU!#REF!+[1]BAC!#REF!+[1]THANH!#REF!+#REF!+[1]MY!#REF!+[1]HA!#REF!+[1]PHUC!#REF!+[1]LAM!#REF!+[1]XUAN!#REF!+[1]LIEN!#REF!</f>
        <v>#REF!</v>
      </c>
      <c r="AZ375" s="617">
        <f>[1]DAI!AZ311+[1]NAM!AZ309+[1]NHAN!AZ311+[1]LY!AZ311+[1]DUC!AZ311+[1]DONG!AZ311+[1]HPHU!AZ310+[1]BAC!AZ310+[1]THANH!AZ311+[1]MY!AZ308+[1]HA!AZ249+[1]PHUC!AZ307+[1]LAM!AZ308+[1]XUAN!AZ306+[1]LIEN!AZ310</f>
        <v>0</v>
      </c>
      <c r="BA375" s="633" t="e">
        <f>[1]DAI!#REF!+[1]NAM!#REF!+[1]NHAN!#REF!+[1]LY!#REF!+[1]DUC!#REF!+[1]DONG!#REF!+[1]HPHU!#REF!+[1]BAC!#REF!+[1]THANH!#REF!+#REF!+[1]MY!#REF!+[1]HA!#REF!+[1]PHUC!#REF!+[1]LAM!#REF!+[1]XUAN!#REF!+[1]LIEN!#REF!</f>
        <v>#REF!</v>
      </c>
      <c r="BB375" s="633" t="e">
        <f>[1]DAI!#REF!+[1]NAM!#REF!+[1]NHAN!#REF!+[1]LY!#REF!+[1]DUC!#REF!+[1]DONG!#REF!+[1]HPHU!#REF!+[1]BAC!#REF!+[1]THANH!#REF!+#REF!+[1]MY!#REF!+[1]HA!#REF!+[1]PHUC!#REF!+[1]LAM!#REF!+[1]XUAN!#REF!+[1]LIEN!#REF!</f>
        <v>#REF!</v>
      </c>
      <c r="BC375" s="633" t="e">
        <f>[1]DAI!#REF!+[1]NAM!#REF!+[1]NHAN!#REF!+[1]LY!#REF!+[1]DUC!#REF!+[1]DONG!#REF!+[1]HPHU!#REF!+[1]BAC!#REF!+[1]THANH!#REF!+#REF!+[1]MY!#REF!+[1]HA!#REF!+[1]PHUC!#REF!+[1]LAM!#REF!+[1]XUAN!#REF!+[1]LIEN!#REF!</f>
        <v>#REF!</v>
      </c>
      <c r="BD375" s="617">
        <f>[1]DAI!BD311+[1]NAM!BD309+[1]NHAN!BD311+[1]LY!BD311+[1]DUC!BD311+[1]DONG!BD311+[1]HPHU!BD310+[1]BAC!BD310+[1]THANH!BD311+[1]MY!BD308+[1]HA!BD249+[1]PHUC!BD307+[1]LAM!BD308+[1]XUAN!BD306+[1]LIEN!BD310</f>
        <v>0</v>
      </c>
      <c r="BE375" s="633" t="e">
        <f>[1]DAI!#REF!+[1]NAM!#REF!+[1]NHAN!#REF!+[1]LY!#REF!+[1]DUC!#REF!+[1]DONG!#REF!+[1]HPHU!#REF!+[1]BAC!#REF!+[1]THANH!#REF!+#REF!+[1]MY!#REF!+[1]HA!#REF!+[1]PHUC!#REF!+[1]LAM!#REF!+[1]XUAN!#REF!+[1]LIEN!#REF!</f>
        <v>#REF!</v>
      </c>
      <c r="BF375" s="633" t="e">
        <f>[1]DAI!#REF!+[1]NAM!#REF!+[1]NHAN!#REF!+[1]LY!#REF!+[1]DUC!#REF!+[1]DONG!#REF!+[1]HPHU!#REF!+[1]BAC!#REF!+[1]THANH!#REF!+#REF!+[1]MY!#REF!+[1]HA!#REF!+[1]PHUC!#REF!+[1]LAM!#REF!+[1]XUAN!#REF!+[1]LIEN!#REF!</f>
        <v>#REF!</v>
      </c>
      <c r="BG375" s="633" t="e">
        <f>[1]DAI!#REF!+[1]NAM!#REF!+[1]NHAN!#REF!+[1]LY!#REF!+[1]DUC!#REF!+[1]DONG!#REF!+[1]HPHU!#REF!+[1]BAC!#REF!+[1]THANH!#REF!+#REF!+[1]MY!#REF!+[1]HA!#REF!+[1]PHUC!#REF!+[1]LAM!#REF!+[1]XUAN!#REF!+[1]LIEN!#REF!</f>
        <v>#REF!</v>
      </c>
      <c r="BH375" s="633" t="e">
        <f>[1]DAI!#REF!+[1]NAM!#REF!+[1]NHAN!#REF!+[1]LY!#REF!+[1]DUC!#REF!+[1]DONG!#REF!+[1]HPHU!#REF!+[1]BAC!#REF!+[1]THANH!#REF!+#REF!+[1]MY!#REF!+[1]HA!#REF!+[1]PHUC!#REF!+[1]LAM!#REF!+[1]XUAN!#REF!+[1]LIEN!#REF!</f>
        <v>#REF!</v>
      </c>
      <c r="BI375" s="633" t="e">
        <f>[1]DAI!#REF!+[1]NAM!#REF!+[1]NHAN!#REF!+[1]LY!#REF!+[1]DUC!#REF!+[1]DONG!#REF!+[1]HPHU!#REF!+[1]BAC!#REF!+[1]THANH!#REF!+#REF!+[1]MY!#REF!+[1]HA!#REF!+[1]PHUC!#REF!+[1]LAM!#REF!+[1]XUAN!#REF!+[1]LIEN!#REF!</f>
        <v>#REF!</v>
      </c>
      <c r="BJ375" s="633" t="e">
        <f>[1]DAI!#REF!+[1]NAM!#REF!+[1]NHAN!#REF!+[1]LY!#REF!+[1]DUC!#REF!+[1]DONG!#REF!+[1]HPHU!#REF!+[1]BAC!#REF!+[1]THANH!#REF!+#REF!+[1]MY!#REF!+[1]HA!#REF!+[1]PHUC!#REF!+[1]LAM!#REF!+[1]XUAN!#REF!+[1]LIEN!#REF!</f>
        <v>#REF!</v>
      </c>
      <c r="BK375" s="633" t="e">
        <f>[1]DAI!#REF!+[1]NAM!#REF!+[1]NHAN!#REF!+[1]LY!#REF!+[1]DUC!#REF!+[1]DONG!#REF!+[1]HPHU!#REF!+[1]BAC!#REF!+[1]THANH!#REF!+#REF!+[1]MY!#REF!+[1]HA!#REF!+[1]PHUC!#REF!+[1]LAM!#REF!+[1]XUAN!#REF!+[1]LIEN!#REF!</f>
        <v>#REF!</v>
      </c>
      <c r="BL375" s="633" t="e">
        <f>[1]DAI!#REF!+[1]NAM!#REF!+[1]NHAN!#REF!+[1]LY!#REF!+[1]DUC!#REF!+[1]DONG!#REF!+[1]HPHU!#REF!+[1]BAC!#REF!+[1]THANH!#REF!+#REF!+[1]MY!#REF!+[1]HA!#REF!+[1]PHUC!#REF!+[1]LAM!#REF!+[1]XUAN!#REF!+[1]LIEN!#REF!</f>
        <v>#REF!</v>
      </c>
      <c r="BM375" s="568"/>
      <c r="BO375" s="566"/>
    </row>
    <row r="376" spans="1:67" ht="24" hidden="1" customHeight="1" x14ac:dyDescent="0.2">
      <c r="A376" s="634" t="s">
        <v>2494</v>
      </c>
      <c r="B376" s="634" t="s">
        <v>2495</v>
      </c>
      <c r="C376" s="635" t="s">
        <v>2496</v>
      </c>
      <c r="D376" s="633" t="e">
        <f>[1]DAI!#REF!+[1]NAM!#REF!+[1]NHAN!#REF!+[1]LY!#REF!+[1]DUC!#REF!+[1]DONG!#REF!+[1]HPHU!#REF!+[1]BAC!#REF!+[1]THANH!#REF!+#REF!+[1]MY!#REF!+[1]HA!#REF!+[1]PHUC!#REF!+[1]LAM!#REF!+[1]XUAN!#REF!+[1]LIEN!#REF!</f>
        <v>#REF!</v>
      </c>
      <c r="E376" s="633" t="e">
        <f>[1]DAI!#REF!+[1]NAM!#REF!+[1]NHAN!#REF!+[1]LY!#REF!+[1]DUC!#REF!+[1]DONG!#REF!+[1]HPHU!#REF!+[1]BAC!#REF!+[1]THANH!#REF!+#REF!+[1]MY!#REF!+[1]HA!#REF!+[1]PHUC!#REF!+[1]LAM!#REF!+[1]XUAN!#REF!+[1]LIEN!#REF!</f>
        <v>#REF!</v>
      </c>
      <c r="F376" s="633" t="e">
        <f>[1]DAI!#REF!+[1]NAM!#REF!+[1]NHAN!#REF!+[1]LY!#REF!+[1]DUC!#REF!+[1]DONG!#REF!+[1]HPHU!#REF!+[1]BAC!#REF!+[1]THANH!#REF!+#REF!+[1]MY!#REF!+[1]HA!#REF!+[1]PHUC!#REF!+[1]LAM!#REF!+[1]XUAN!#REF!+[1]LIEN!#REF!</f>
        <v>#REF!</v>
      </c>
      <c r="G376" s="617">
        <f>[1]DAI!G374+[1]NAM!G374+[1]NHAN!G374+[1]LY!G374+[1]DUC!G374+[1]DONG!G374+[1]HPHU!G374+[1]BAC!G374+[1]THANH!G374+[1]MY!G374+[1]HA!G374+[1]PHUC!G374+[1]LAM!G374+[1]XUAN!G374+[1]LIEN!G374+[1]HUNG!G374+[1]CNAM!G374+[1]TAY!G374+[1]HOA!G374+[1]VAN!G374+[1]PDINH!G374+[1]SLOC!G374+[1]TRUNG!G374+[1]TAN!G374+[1]THUONG!G374+[1]HLAO!G374+[1]PNHA!G374+[1]VTRUNG!G374</f>
        <v>0</v>
      </c>
      <c r="H376" s="633" t="e">
        <f>[1]DAI!#REF!+[1]NAM!#REF!+[1]NHAN!#REF!+[1]LY!#REF!+[1]DUC!#REF!+[1]DONG!#REF!+[1]HPHU!#REF!+[1]BAC!#REF!+[1]THANH!#REF!+#REF!+[1]MY!#REF!+[1]HA!#REF!+[1]PHUC!#REF!+[1]LAM!#REF!+[1]XUAN!#REF!+[1]LIEN!#REF!</f>
        <v>#REF!</v>
      </c>
      <c r="I376" s="633" t="e">
        <f>[1]DAI!#REF!+[1]NAM!#REF!+[1]NHAN!#REF!+[1]LY!#REF!+[1]DUC!#REF!+[1]DONG!#REF!+[1]HPHU!#REF!+[1]BAC!#REF!+[1]THANH!#REF!+#REF!+[1]MY!#REF!+[1]HA!#REF!+[1]PHUC!#REF!+[1]LAM!#REF!+[1]XUAN!#REF!+[1]LIEN!#REF!</f>
        <v>#REF!</v>
      </c>
      <c r="J376" s="617">
        <f>[1]DAI!J374+[1]NAM!J374+[1]NHAN!J374+[1]LY!J374+[1]DUC!J374+[1]DONG!J374+[1]HPHU!J374+[1]BAC!J374+[1]THANH!J374+[1]MY!J374+[1]HA!J374+[1]PHUC!J374+[1]LAM!J374+[1]XUAN!J374+[1]LIEN!J374+[1]HUNG!J374+[1]CNAM!J374+[1]TAY!J374+[1]HOA!J374+[1]VAN!J374+[1]PDINH!J374+[1]SLOC!J374+[1]TRUNG!J374+[1]TAN!J374+[1]THUONG!J374+[1]HLAO!J374+[1]PNHA!J374+[1]VTRUNG!J374</f>
        <v>0</v>
      </c>
      <c r="K376" s="633" t="e">
        <f>[1]DAI!#REF!+[1]NAM!#REF!+[1]NHAN!#REF!+[1]LY!#REF!+[1]DUC!#REF!+[1]DONG!#REF!+[1]HPHU!#REF!+[1]BAC!#REF!+[1]THANH!#REF!+#REF!+[1]MY!#REF!+[1]HA!#REF!+[1]PHUC!#REF!+[1]LAM!#REF!+[1]XUAN!#REF!+[1]LIEN!#REF!</f>
        <v>#REF!</v>
      </c>
      <c r="L376" s="633" t="e">
        <f>[1]DAI!#REF!+[1]NAM!#REF!+[1]NHAN!#REF!+[1]LY!#REF!+[1]DUC!#REF!+[1]DONG!#REF!+[1]HPHU!#REF!+[1]BAC!#REF!+[1]THANH!#REF!+#REF!+[1]MY!#REF!+[1]HA!#REF!+[1]PHUC!#REF!+[1]LAM!#REF!+[1]XUAN!#REF!+[1]LIEN!#REF!</f>
        <v>#REF!</v>
      </c>
      <c r="M376" s="633" t="e">
        <f>[1]DAI!#REF!+[1]NAM!#REF!+[1]NHAN!#REF!+[1]LY!#REF!+[1]DUC!#REF!+[1]DONG!#REF!+[1]HPHU!#REF!+[1]BAC!#REF!+[1]THANH!#REF!+#REF!+[1]MY!#REF!+[1]HA!#REF!+[1]PHUC!#REF!+[1]LAM!#REF!+[1]XUAN!#REF!+[1]LIEN!#REF!</f>
        <v>#REF!</v>
      </c>
      <c r="N376" s="617">
        <f>[1]DAI!N374+[1]NAM!N374+[1]NHAN!N374+[1]LY!N374+[1]DUC!N374+[1]DONG!N374+[1]HPHU!N374+[1]BAC!N374+[1]THANH!N374+[1]MY!N374+[1]HA!N374+[1]PHUC!N374+[1]LAM!N374+[1]XUAN!N374+[1]LIEN!N374+[1]HUNG!N374+[1]CNAM!N374+[1]TAY!N374+[1]HOA!N374+[1]VAN!N374+[1]PDINH!N374+[1]SLOC!N374+[1]TRUNG!N374+[1]TAN!N374+[1]THUONG!N374+[1]HLAO!N374+[1]PNHA!N374+[1]VTRUNG!N374</f>
        <v>0</v>
      </c>
      <c r="O376" s="617">
        <f>[1]DAI!O374+[1]NAM!O374+[1]NHAN!O374+[1]LY!O374+[1]DUC!O374+[1]DONG!O374+[1]HPHU!O374+[1]BAC!O374+[1]THANH!O374+[1]MY!O374+[1]HA!O374+[1]PHUC!O374+[1]LAM!O374+[1]XUAN!O374+[1]LIEN!O374+[1]HUNG!O374+[1]CNAM!O374+[1]TAY!O374+[1]HOA!O374+[1]VAN!O374+[1]PDINH!O374+[1]SLOC!O374+[1]TRUNG!O374+[1]TAN!O374+[1]THUONG!O374+[1]HLAO!O374+[1]PNHA!O374+[1]VTRUNG!O374</f>
        <v>0</v>
      </c>
      <c r="P376" s="617">
        <f>[1]DAI!P312+[1]NAM!P310+[1]NHAN!P312+[1]LY!P312+[1]DUC!P312+[1]DONG!P312+[1]HPHU!P311+[1]BAC!P311+[1]THANH!P312+[1]MY!P309+[1]HA!P250+[1]PHUC!P308+[1]LAM!P309+[1]XUAN!P307+[1]LIEN!P311</f>
        <v>0</v>
      </c>
      <c r="Q376" s="633" t="e">
        <f>[1]DAI!#REF!+[1]NAM!#REF!+[1]NHAN!#REF!+[1]LY!#REF!+[1]DUC!#REF!+[1]DONG!#REF!+[1]HPHU!#REF!+[1]BAC!#REF!+[1]THANH!#REF!+#REF!+[1]MY!#REF!+[1]HA!#REF!+[1]PHUC!#REF!+[1]LAM!#REF!+[1]XUAN!#REF!+[1]LIEN!#REF!</f>
        <v>#REF!</v>
      </c>
      <c r="R376" s="588" t="e">
        <f>[1]DAI!#REF!+[1]NAM!#REF!+[1]NHAN!#REF!+[1]LY!#REF!+[1]DUC!#REF!+[1]DONG!#REF!+[1]HPHU!#REF!+[1]BAC!#REF!+[1]THANH!#REF!+#REF!+[1]MY!#REF!+[1]HA!#REF!+[1]PHUC!#REF!+[1]LAM!#REF!+[1]XUAN!#REF!+[1]LIEN!#REF!</f>
        <v>#REF!</v>
      </c>
      <c r="S376" s="633" t="e">
        <f>[1]DAI!#REF!+[1]NAM!#REF!+[1]NHAN!#REF!+[1]LY!#REF!+[1]DUC!#REF!+[1]DONG!#REF!+[1]HPHU!#REF!+[1]BAC!#REF!+[1]THANH!#REF!+#REF!+[1]MY!#REF!+[1]HA!#REF!+[1]PHUC!#REF!+[1]LAM!#REF!+[1]XUAN!#REF!+[1]LIEN!#REF!</f>
        <v>#REF!</v>
      </c>
      <c r="T376" s="633" t="e">
        <f>[1]DAI!#REF!+[1]NAM!#REF!+[1]NHAN!#REF!+[1]LY!#REF!+[1]DUC!#REF!+[1]DONG!#REF!+[1]HPHU!#REF!+[1]BAC!#REF!+[1]THANH!#REF!+#REF!+[1]MY!#REF!+[1]HA!#REF!+[1]PHUC!#REF!+[1]LAM!#REF!+[1]XUAN!#REF!+[1]LIEN!#REF!</f>
        <v>#REF!</v>
      </c>
      <c r="U376" s="633" t="e">
        <f>[1]DAI!#REF!+[1]NAM!#REF!+[1]NHAN!#REF!+[1]LY!#REF!+[1]DUC!#REF!+[1]DONG!#REF!+[1]HPHU!#REF!+[1]BAC!#REF!+[1]THANH!#REF!+#REF!+[1]MY!#REF!+[1]HA!#REF!+[1]PHUC!#REF!+[1]LAM!#REF!+[1]XUAN!#REF!+[1]LIEN!#REF!</f>
        <v>#REF!</v>
      </c>
      <c r="V376" s="633" t="e">
        <f>[1]DAI!#REF!+[1]NAM!#REF!+[1]NHAN!#REF!+[1]LY!#REF!+[1]DUC!#REF!+[1]DONG!#REF!+[1]HPHU!#REF!+[1]BAC!#REF!+[1]THANH!#REF!+#REF!+[1]MY!#REF!+[1]HA!#REF!+[1]PHUC!#REF!+[1]LAM!#REF!+[1]XUAN!#REF!+[1]LIEN!#REF!</f>
        <v>#REF!</v>
      </c>
      <c r="W376" s="633" t="e">
        <f>[1]DAI!#REF!+[1]NAM!#REF!+[1]NHAN!#REF!+[1]LY!#REF!+[1]DUC!#REF!+[1]DONG!#REF!+[1]HPHU!#REF!+[1]BAC!#REF!+[1]THANH!#REF!+#REF!+[1]MY!#REF!+[1]HA!#REF!+[1]PHUC!#REF!+[1]LAM!#REF!+[1]XUAN!#REF!+[1]LIEN!#REF!</f>
        <v>#REF!</v>
      </c>
      <c r="X376" s="633" t="e">
        <f>[1]DAI!#REF!+[1]NAM!#REF!+[1]NHAN!#REF!+[1]LY!#REF!+[1]DUC!#REF!+[1]DONG!#REF!+[1]HPHU!#REF!+[1]BAC!#REF!+[1]THANH!#REF!+#REF!+[1]MY!#REF!+[1]HA!#REF!+[1]PHUC!#REF!+[1]LAM!#REF!+[1]XUAN!#REF!+[1]LIEN!#REF!</f>
        <v>#REF!</v>
      </c>
      <c r="Y376" s="633" t="e">
        <f>[1]DAI!#REF!+[1]NAM!#REF!+[1]NHAN!#REF!+[1]LY!#REF!+[1]DUC!#REF!+[1]DONG!#REF!+[1]HPHU!#REF!+[1]BAC!#REF!+[1]THANH!#REF!+#REF!+[1]MY!#REF!+[1]HA!#REF!+[1]PHUC!#REF!+[1]LAM!#REF!+[1]XUAN!#REF!+[1]LIEN!#REF!</f>
        <v>#REF!</v>
      </c>
      <c r="Z376" s="633" t="e">
        <f>[1]DAI!#REF!+[1]NAM!#REF!+[1]NHAN!#REF!+[1]LY!#REF!+[1]DUC!#REF!+[1]DONG!#REF!+[1]HPHU!#REF!+[1]BAC!#REF!+[1]THANH!#REF!+#REF!+[1]MY!#REF!+[1]HA!#REF!+[1]PHUC!#REF!+[1]LAM!#REF!+[1]XUAN!#REF!+[1]LIEN!#REF!</f>
        <v>#REF!</v>
      </c>
      <c r="AA376" s="633" t="e">
        <f>[1]DAI!#REF!+[1]NAM!#REF!+[1]NHAN!#REF!+[1]LY!#REF!+[1]DUC!#REF!+[1]DONG!#REF!+[1]HPHU!#REF!+[1]BAC!#REF!+[1]THANH!#REF!+#REF!+[1]MY!#REF!+[1]HA!#REF!+[1]PHUC!#REF!+[1]LAM!#REF!+[1]XUAN!#REF!+[1]LIEN!#REF!</f>
        <v>#REF!</v>
      </c>
      <c r="AB376" s="633" t="e">
        <f>[1]DAI!#REF!+[1]NAM!#REF!+[1]NHAN!#REF!+[1]LY!#REF!+[1]DUC!#REF!+[1]DONG!#REF!+[1]HPHU!#REF!+[1]BAC!#REF!+[1]THANH!#REF!+#REF!+[1]MY!#REF!+[1]HA!#REF!+[1]PHUC!#REF!+[1]LAM!#REF!+[1]XUAN!#REF!+[1]LIEN!#REF!</f>
        <v>#REF!</v>
      </c>
      <c r="AC376" s="633" t="e">
        <f>[1]DAI!#REF!+[1]NAM!#REF!+[1]NHAN!#REF!+[1]LY!#REF!+[1]DUC!#REF!+[1]DONG!#REF!+[1]HPHU!#REF!+[1]BAC!#REF!+[1]THANH!#REF!+#REF!+[1]MY!#REF!+[1]HA!#REF!+[1]PHUC!#REF!+[1]LAM!#REF!+[1]XUAN!#REF!+[1]LIEN!#REF!</f>
        <v>#REF!</v>
      </c>
      <c r="AD376" s="617">
        <f>[1]DAI!AD312+[1]NAM!AD310+[1]NHAN!AD312+[1]LY!AD312+[1]DUC!AD312+[1]DONG!AD312+[1]HPHU!AD311+[1]BAC!AD311+[1]THANH!AD312+[1]MY!AD309+[1]HA!AD250+[1]PHUC!AD308+[1]LAM!AD309+[1]XUAN!AD307+[1]LIEN!AD311</f>
        <v>0</v>
      </c>
      <c r="AE376" s="633" t="e">
        <f>[1]DAI!#REF!+[1]NAM!#REF!+[1]NHAN!#REF!+[1]LY!#REF!+[1]DUC!#REF!+[1]DONG!#REF!+[1]HPHU!#REF!+[1]BAC!#REF!+[1]THANH!#REF!+#REF!+[1]MY!#REF!+[1]HA!#REF!+[1]PHUC!#REF!+[1]LAM!#REF!+[1]XUAN!#REF!+[1]LIEN!#REF!</f>
        <v>#REF!</v>
      </c>
      <c r="AF376" s="633" t="e">
        <f>[1]DAI!#REF!+[1]NAM!#REF!+[1]NHAN!#REF!+[1]LY!#REF!+[1]DUC!#REF!+[1]DONG!#REF!+[1]HPHU!#REF!+[1]BAC!#REF!+[1]THANH!#REF!+#REF!+[1]MY!#REF!+[1]HA!#REF!+[1]PHUC!#REF!+[1]LAM!#REF!+[1]XUAN!#REF!+[1]LIEN!#REF!</f>
        <v>#REF!</v>
      </c>
      <c r="AG376" s="633" t="e">
        <f>[1]DAI!#REF!+[1]NAM!#REF!+[1]NHAN!#REF!+[1]LY!#REF!+[1]DUC!#REF!+[1]DONG!#REF!+[1]HPHU!#REF!+[1]BAC!#REF!+[1]THANH!#REF!+#REF!+[1]MY!#REF!+[1]HA!#REF!+[1]PHUC!#REF!+[1]LAM!#REF!+[1]XUAN!#REF!+[1]LIEN!#REF!</f>
        <v>#REF!</v>
      </c>
      <c r="AH376" s="633" t="e">
        <f>[1]DAI!#REF!+[1]NAM!#REF!+[1]NHAN!#REF!+[1]LY!#REF!+[1]DUC!#REF!+[1]DONG!#REF!+[1]HPHU!#REF!+[1]BAC!#REF!+[1]THANH!#REF!+#REF!+[1]MY!#REF!+[1]HA!#REF!+[1]PHUC!#REF!+[1]LAM!#REF!+[1]XUAN!#REF!+[1]LIEN!#REF!</f>
        <v>#REF!</v>
      </c>
      <c r="AI376" s="633" t="e">
        <f>[1]DAI!#REF!+[1]NAM!#REF!+[1]NHAN!#REF!+[1]LY!#REF!+[1]DUC!#REF!+[1]DONG!#REF!+[1]HPHU!#REF!+[1]BAC!#REF!+[1]THANH!#REF!+#REF!+[1]MY!#REF!+[1]HA!#REF!+[1]PHUC!#REF!+[1]LAM!#REF!+[1]XUAN!#REF!+[1]LIEN!#REF!</f>
        <v>#REF!</v>
      </c>
      <c r="AJ376" s="633" t="e">
        <f>[1]DAI!#REF!+[1]NAM!#REF!+[1]NHAN!#REF!+[1]LY!#REF!+[1]DUC!#REF!+[1]DONG!#REF!+[1]HPHU!#REF!+[1]BAC!#REF!+[1]THANH!#REF!+#REF!+[1]MY!#REF!+[1]HA!#REF!+[1]PHUC!#REF!+[1]LAM!#REF!+[1]XUAN!#REF!+[1]LIEN!#REF!</f>
        <v>#REF!</v>
      </c>
      <c r="AK376" s="617">
        <f>[1]DAI!AK312+[1]NAM!AK310+[1]NHAN!AK312+[1]LY!AK312+[1]DUC!AK312+[1]DONG!AK312+[1]HPHU!AK311+[1]BAC!AK311+[1]THANH!AK312+[1]MY!AK309+[1]HA!AK250+[1]PHUC!AK308+[1]LAM!AK309+[1]XUAN!AK307+[1]LIEN!AK311</f>
        <v>0</v>
      </c>
      <c r="AL376" s="633" t="e">
        <f>[1]DAI!#REF!+[1]NAM!#REF!+[1]NHAN!#REF!+[1]LY!#REF!+[1]DUC!#REF!+[1]DONG!#REF!+[1]HPHU!#REF!+[1]BAC!#REF!+[1]THANH!#REF!+#REF!+[1]MY!#REF!+[1]HA!#REF!+[1]PHUC!#REF!+[1]LAM!#REF!+[1]XUAN!#REF!+[1]LIEN!#REF!</f>
        <v>#REF!</v>
      </c>
      <c r="AM376" s="633" t="e">
        <f>[1]DAI!#REF!+[1]NAM!#REF!+[1]NHAN!#REF!+[1]LY!#REF!+[1]DUC!#REF!+[1]DONG!#REF!+[1]HPHU!#REF!+[1]BAC!#REF!+[1]THANH!#REF!+#REF!+[1]MY!#REF!+[1]HA!#REF!+[1]PHUC!#REF!+[1]LAM!#REF!+[1]XUAN!#REF!+[1]LIEN!#REF!</f>
        <v>#REF!</v>
      </c>
      <c r="AN376" s="617">
        <f>[1]DAI!AN312+[1]NAM!AN310+[1]NHAN!AN312+[1]LY!AN312+[1]DUC!AN312+[1]DONG!AN312+[1]HPHU!AN311+[1]BAC!AN311+[1]THANH!AN312+[1]MY!AN309+[1]HA!AN250+[1]PHUC!AN308+[1]LAM!AN309+[1]XUAN!AN307+[1]LIEN!AN311</f>
        <v>0</v>
      </c>
      <c r="AO376" s="633" t="e">
        <f>[1]DAI!#REF!+[1]NAM!#REF!+[1]NHAN!#REF!+[1]LY!#REF!+[1]DUC!#REF!+[1]DONG!#REF!+[1]HPHU!#REF!+[1]BAC!#REF!+[1]THANH!#REF!+#REF!+[1]MY!#REF!+[1]HA!#REF!+[1]PHUC!#REF!+[1]LAM!#REF!+[1]XUAN!#REF!+[1]LIEN!#REF!</f>
        <v>#REF!</v>
      </c>
      <c r="AP376" s="633" t="e">
        <f>[1]DAI!#REF!+[1]NAM!#REF!+[1]NHAN!#REF!+[1]LY!#REF!+[1]DUC!#REF!+[1]DONG!#REF!+[1]HPHU!#REF!+[1]BAC!#REF!+[1]THANH!#REF!+#REF!+[1]MY!#REF!+[1]HA!#REF!+[1]PHUC!#REF!+[1]LAM!#REF!+[1]XUAN!#REF!+[1]LIEN!#REF!</f>
        <v>#REF!</v>
      </c>
      <c r="AQ376" s="633" t="e">
        <f>[1]DAI!#REF!+[1]NAM!#REF!+[1]NHAN!#REF!+[1]LY!#REF!+[1]DUC!#REF!+[1]DONG!#REF!+[1]HPHU!#REF!+[1]BAC!#REF!+[1]THANH!#REF!+#REF!+[1]MY!#REF!+[1]HA!#REF!+[1]PHUC!#REF!+[1]LAM!#REF!+[1]XUAN!#REF!+[1]LIEN!#REF!</f>
        <v>#REF!</v>
      </c>
      <c r="AR376" s="617">
        <f>[1]DAI!AR374+[1]NAM!AR374+[1]NHAN!AR374+[1]LY!AR374+[1]DUC!AR374+[1]DONG!AR374+[1]HPHU!AR374+[1]BAC!AR374+[1]THANH!AR374+[1]MY!AR374+[1]HA!AR374+[1]PHUC!AR374+[1]LAM!AR374+[1]XUAN!AR374+[1]LIEN!AR374+[1]HUNG!AR374+[1]CNAM!AR374+[1]TAY!AR374+[1]HOA!AR374+[1]VAN!AR374+[1]PDINH!AR374+[1]SLOC!AR374+[1]TRUNG!AR374+[1]TAN!AR374+[1]THUONG!AR374+[1]HLAO!AR374+[1]PNHA!AR374+[1]VTRUNG!AR374</f>
        <v>0</v>
      </c>
      <c r="AS376" s="617">
        <f>[1]DAI!AS312+[1]NAM!AS310+[1]NHAN!AS312+[1]LY!AS312+[1]DUC!AS312+[1]DONG!AS312+[1]HPHU!AS311+[1]BAC!AS311+[1]THANH!AS312+[1]MY!AS309+[1]HA!AS250+[1]PHUC!AS308+[1]LAM!AS309+[1]XUAN!AS307+[1]LIEN!AS311</f>
        <v>0</v>
      </c>
      <c r="AT376" s="617"/>
      <c r="AU376" s="617">
        <f>[1]DAI!AU312+[1]NAM!AU310+[1]NHAN!AU312+[1]LY!AU312+[1]DUC!AU312+[1]DONG!AU312+[1]HPHU!AU311+[1]BAC!AU311+[1]THANH!AU312+[1]MY!AU309+[1]HA!AU250+[1]PHUC!AU308+[1]LAM!AU309+[1]XUAN!AU307+[1]LIEN!AU311</f>
        <v>0</v>
      </c>
      <c r="AV376" s="587">
        <f>[1]DAI!AV374+[1]NAM!AV374+[1]NHAN!AV374+[1]LY!AV374+[1]DUC!AV374+[1]DONG!AV374+[1]HPHU!AV374+[1]BAC!AV374+[1]THANH!AV374+[1]MY!AV374+[1]HA!AV374+[1]PHUC!AV374+[1]LAM!AV374+[1]XUAN!AV374+[1]LIEN!AV374+[1]HUNG!AV374+[1]CNAM!AV374+[1]TAY!AV374+[1]HOA!AV374+[1]VAN!AV374+[1]PDINH!AV374+[1]SLOC!AV374+[1]TRUNG!AV374+[1]TAN!AV374+[1]THUONG!AV374+[1]HLAO!AV374+[1]PNHA!AV374+[1]VTRUNG!AV374</f>
        <v>0</v>
      </c>
      <c r="AW376" s="633" t="e">
        <f>[1]DAI!#REF!+[1]NAM!#REF!+[1]NHAN!#REF!+[1]LY!#REF!+[1]DUC!#REF!+[1]DONG!#REF!+[1]HPHU!#REF!+[1]BAC!#REF!+[1]THANH!#REF!+#REF!+[1]MY!#REF!+[1]HA!#REF!+[1]PHUC!#REF!+[1]LAM!#REF!+[1]XUAN!#REF!+[1]LIEN!#REF!</f>
        <v>#REF!</v>
      </c>
      <c r="AX376" s="633" t="e">
        <f>[1]DAI!#REF!+[1]NAM!#REF!+[1]NHAN!#REF!+[1]LY!#REF!+[1]DUC!#REF!+[1]DONG!#REF!+[1]HPHU!#REF!+[1]BAC!#REF!+[1]THANH!#REF!+#REF!+[1]MY!#REF!+[1]HA!#REF!+[1]PHUC!#REF!+[1]LAM!#REF!+[1]XUAN!#REF!+[1]LIEN!#REF!</f>
        <v>#REF!</v>
      </c>
      <c r="AY376" s="633" t="e">
        <f>[1]DAI!#REF!+[1]NAM!#REF!+[1]NHAN!#REF!+[1]LY!#REF!+[1]DUC!#REF!+[1]DONG!#REF!+[1]HPHU!#REF!+[1]BAC!#REF!+[1]THANH!#REF!+#REF!+[1]MY!#REF!+[1]HA!#REF!+[1]PHUC!#REF!+[1]LAM!#REF!+[1]XUAN!#REF!+[1]LIEN!#REF!</f>
        <v>#REF!</v>
      </c>
      <c r="AZ376" s="617">
        <f>[1]DAI!AZ312+[1]NAM!AZ310+[1]NHAN!AZ312+[1]LY!AZ312+[1]DUC!AZ312+[1]DONG!AZ312+[1]HPHU!AZ311+[1]BAC!AZ311+[1]THANH!AZ312+[1]MY!AZ309+[1]HA!AZ250+[1]PHUC!AZ308+[1]LAM!AZ309+[1]XUAN!AZ307+[1]LIEN!AZ311</f>
        <v>0</v>
      </c>
      <c r="BA376" s="633" t="e">
        <f>[1]DAI!#REF!+[1]NAM!#REF!+[1]NHAN!#REF!+[1]LY!#REF!+[1]DUC!#REF!+[1]DONG!#REF!+[1]HPHU!#REF!+[1]BAC!#REF!+[1]THANH!#REF!+#REF!+[1]MY!#REF!+[1]HA!#REF!+[1]PHUC!#REF!+[1]LAM!#REF!+[1]XUAN!#REF!+[1]LIEN!#REF!</f>
        <v>#REF!</v>
      </c>
      <c r="BB376" s="633" t="e">
        <f>[1]DAI!#REF!+[1]NAM!#REF!+[1]NHAN!#REF!+[1]LY!#REF!+[1]DUC!#REF!+[1]DONG!#REF!+[1]HPHU!#REF!+[1]BAC!#REF!+[1]THANH!#REF!+#REF!+[1]MY!#REF!+[1]HA!#REF!+[1]PHUC!#REF!+[1]LAM!#REF!+[1]XUAN!#REF!+[1]LIEN!#REF!</f>
        <v>#REF!</v>
      </c>
      <c r="BC376" s="633" t="e">
        <f>[1]DAI!#REF!+[1]NAM!#REF!+[1]NHAN!#REF!+[1]LY!#REF!+[1]DUC!#REF!+[1]DONG!#REF!+[1]HPHU!#REF!+[1]BAC!#REF!+[1]THANH!#REF!+#REF!+[1]MY!#REF!+[1]HA!#REF!+[1]PHUC!#REF!+[1]LAM!#REF!+[1]XUAN!#REF!+[1]LIEN!#REF!</f>
        <v>#REF!</v>
      </c>
      <c r="BD376" s="617">
        <f>[1]DAI!BD312+[1]NAM!BD310+[1]NHAN!BD312+[1]LY!BD312+[1]DUC!BD312+[1]DONG!BD312+[1]HPHU!BD311+[1]BAC!BD311+[1]THANH!BD312+[1]MY!BD309+[1]HA!BD250+[1]PHUC!BD308+[1]LAM!BD309+[1]XUAN!BD307+[1]LIEN!BD311</f>
        <v>0</v>
      </c>
      <c r="BE376" s="633" t="e">
        <f>[1]DAI!#REF!+[1]NAM!#REF!+[1]NHAN!#REF!+[1]LY!#REF!+[1]DUC!#REF!+[1]DONG!#REF!+[1]HPHU!#REF!+[1]BAC!#REF!+[1]THANH!#REF!+#REF!+[1]MY!#REF!+[1]HA!#REF!+[1]PHUC!#REF!+[1]LAM!#REF!+[1]XUAN!#REF!+[1]LIEN!#REF!</f>
        <v>#REF!</v>
      </c>
      <c r="BF376" s="633" t="e">
        <f>[1]DAI!#REF!+[1]NAM!#REF!+[1]NHAN!#REF!+[1]LY!#REF!+[1]DUC!#REF!+[1]DONG!#REF!+[1]HPHU!#REF!+[1]BAC!#REF!+[1]THANH!#REF!+#REF!+[1]MY!#REF!+[1]HA!#REF!+[1]PHUC!#REF!+[1]LAM!#REF!+[1]XUAN!#REF!+[1]LIEN!#REF!</f>
        <v>#REF!</v>
      </c>
      <c r="BG376" s="633" t="e">
        <f>[1]DAI!#REF!+[1]NAM!#REF!+[1]NHAN!#REF!+[1]LY!#REF!+[1]DUC!#REF!+[1]DONG!#REF!+[1]HPHU!#REF!+[1]BAC!#REF!+[1]THANH!#REF!+#REF!+[1]MY!#REF!+[1]HA!#REF!+[1]PHUC!#REF!+[1]LAM!#REF!+[1]XUAN!#REF!+[1]LIEN!#REF!</f>
        <v>#REF!</v>
      </c>
      <c r="BH376" s="633" t="e">
        <f>[1]DAI!#REF!+[1]NAM!#REF!+[1]NHAN!#REF!+[1]LY!#REF!+[1]DUC!#REF!+[1]DONG!#REF!+[1]HPHU!#REF!+[1]BAC!#REF!+[1]THANH!#REF!+#REF!+[1]MY!#REF!+[1]HA!#REF!+[1]PHUC!#REF!+[1]LAM!#REF!+[1]XUAN!#REF!+[1]LIEN!#REF!</f>
        <v>#REF!</v>
      </c>
      <c r="BI376" s="633" t="e">
        <f>[1]DAI!#REF!+[1]NAM!#REF!+[1]NHAN!#REF!+[1]LY!#REF!+[1]DUC!#REF!+[1]DONG!#REF!+[1]HPHU!#REF!+[1]BAC!#REF!+[1]THANH!#REF!+#REF!+[1]MY!#REF!+[1]HA!#REF!+[1]PHUC!#REF!+[1]LAM!#REF!+[1]XUAN!#REF!+[1]LIEN!#REF!</f>
        <v>#REF!</v>
      </c>
      <c r="BJ376" s="633" t="e">
        <f>[1]DAI!#REF!+[1]NAM!#REF!+[1]NHAN!#REF!+[1]LY!#REF!+[1]DUC!#REF!+[1]DONG!#REF!+[1]HPHU!#REF!+[1]BAC!#REF!+[1]THANH!#REF!+#REF!+[1]MY!#REF!+[1]HA!#REF!+[1]PHUC!#REF!+[1]LAM!#REF!+[1]XUAN!#REF!+[1]LIEN!#REF!</f>
        <v>#REF!</v>
      </c>
      <c r="BK376" s="633" t="e">
        <f>[1]DAI!#REF!+[1]NAM!#REF!+[1]NHAN!#REF!+[1]LY!#REF!+[1]DUC!#REF!+[1]DONG!#REF!+[1]HPHU!#REF!+[1]BAC!#REF!+[1]THANH!#REF!+#REF!+[1]MY!#REF!+[1]HA!#REF!+[1]PHUC!#REF!+[1]LAM!#REF!+[1]XUAN!#REF!+[1]LIEN!#REF!</f>
        <v>#REF!</v>
      </c>
      <c r="BL376" s="633" t="e">
        <f>[1]DAI!#REF!+[1]NAM!#REF!+[1]NHAN!#REF!+[1]LY!#REF!+[1]DUC!#REF!+[1]DONG!#REF!+[1]HPHU!#REF!+[1]BAC!#REF!+[1]THANH!#REF!+#REF!+[1]MY!#REF!+[1]HA!#REF!+[1]PHUC!#REF!+[1]LAM!#REF!+[1]XUAN!#REF!+[1]LIEN!#REF!</f>
        <v>#REF!</v>
      </c>
      <c r="BM376" s="568"/>
    </row>
    <row r="377" spans="1:67" ht="24" hidden="1" customHeight="1" x14ac:dyDescent="0.2">
      <c r="A377" s="634" t="s">
        <v>2497</v>
      </c>
      <c r="B377" s="634" t="s">
        <v>2498</v>
      </c>
      <c r="C377" s="635" t="s">
        <v>2499</v>
      </c>
      <c r="D377" s="633" t="e">
        <f>[1]DAI!#REF!+[1]NAM!#REF!+[1]NHAN!#REF!+[1]LY!#REF!+[1]DUC!#REF!+[1]DONG!#REF!+[1]HPHU!#REF!+[1]BAC!#REF!+[1]THANH!#REF!+#REF!+[1]MY!#REF!+[1]HA!#REF!+[1]PHUC!#REF!+[1]LAM!#REF!+[1]XUAN!#REF!+[1]LIEN!#REF!</f>
        <v>#REF!</v>
      </c>
      <c r="E377" s="633" t="e">
        <f>[1]DAI!#REF!+[1]NAM!#REF!+[1]NHAN!#REF!+[1]LY!#REF!+[1]DUC!#REF!+[1]DONG!#REF!+[1]HPHU!#REF!+[1]BAC!#REF!+[1]THANH!#REF!+#REF!+[1]MY!#REF!+[1]HA!#REF!+[1]PHUC!#REF!+[1]LAM!#REF!+[1]XUAN!#REF!+[1]LIEN!#REF!</f>
        <v>#REF!</v>
      </c>
      <c r="F377" s="633" t="e">
        <f>[1]DAI!#REF!+[1]NAM!#REF!+[1]NHAN!#REF!+[1]LY!#REF!+[1]DUC!#REF!+[1]DONG!#REF!+[1]HPHU!#REF!+[1]BAC!#REF!+[1]THANH!#REF!+#REF!+[1]MY!#REF!+[1]HA!#REF!+[1]PHUC!#REF!+[1]LAM!#REF!+[1]XUAN!#REF!+[1]LIEN!#REF!</f>
        <v>#REF!</v>
      </c>
      <c r="G377" s="617">
        <f>[1]DAI!G375+[1]NAM!G375+[1]NHAN!G375+[1]LY!G375+[1]DUC!G375+[1]DONG!G375+[1]HPHU!G375+[1]BAC!G375+[1]THANH!G375+[1]MY!G375+[1]HA!G375+[1]PHUC!G375+[1]LAM!G375+[1]XUAN!G375+[1]LIEN!G375+[1]HUNG!G375+[1]CNAM!G375+[1]TAY!G375+[1]HOA!G375+[1]VAN!G375+[1]PDINH!G375+[1]SLOC!G375+[1]TRUNG!G375+[1]TAN!G375+[1]THUONG!G375+[1]HLAO!G375+[1]PNHA!G375+[1]VTRUNG!G375</f>
        <v>0</v>
      </c>
      <c r="H377" s="633" t="e">
        <f>[1]DAI!#REF!+[1]NAM!#REF!+[1]NHAN!#REF!+[1]LY!#REF!+[1]DUC!#REF!+[1]DONG!#REF!+[1]HPHU!#REF!+[1]BAC!#REF!+[1]THANH!#REF!+#REF!+[1]MY!#REF!+[1]HA!#REF!+[1]PHUC!#REF!+[1]LAM!#REF!+[1]XUAN!#REF!+[1]LIEN!#REF!</f>
        <v>#REF!</v>
      </c>
      <c r="I377" s="633" t="e">
        <f>[1]DAI!#REF!+[1]NAM!#REF!+[1]NHAN!#REF!+[1]LY!#REF!+[1]DUC!#REF!+[1]DONG!#REF!+[1]HPHU!#REF!+[1]BAC!#REF!+[1]THANH!#REF!+#REF!+[1]MY!#REF!+[1]HA!#REF!+[1]PHUC!#REF!+[1]LAM!#REF!+[1]XUAN!#REF!+[1]LIEN!#REF!</f>
        <v>#REF!</v>
      </c>
      <c r="J377" s="617">
        <f>[1]DAI!J375+[1]NAM!J375+[1]NHAN!J375+[1]LY!J375+[1]DUC!J375+[1]DONG!J375+[1]HPHU!J375+[1]BAC!J375+[1]THANH!J375+[1]MY!J375+[1]HA!J375+[1]PHUC!J375+[1]LAM!J375+[1]XUAN!J375+[1]LIEN!J375+[1]HUNG!J375+[1]CNAM!J375+[1]TAY!J375+[1]HOA!J375+[1]VAN!J375+[1]PDINH!J375+[1]SLOC!J375+[1]TRUNG!J375+[1]TAN!J375+[1]THUONG!J375+[1]HLAO!J375+[1]PNHA!J375+[1]VTRUNG!J375</f>
        <v>0</v>
      </c>
      <c r="K377" s="633" t="e">
        <f>[1]DAI!#REF!+[1]NAM!#REF!+[1]NHAN!#REF!+[1]LY!#REF!+[1]DUC!#REF!+[1]DONG!#REF!+[1]HPHU!#REF!+[1]BAC!#REF!+[1]THANH!#REF!+#REF!+[1]MY!#REF!+[1]HA!#REF!+[1]PHUC!#REF!+[1]LAM!#REF!+[1]XUAN!#REF!+[1]LIEN!#REF!</f>
        <v>#REF!</v>
      </c>
      <c r="L377" s="633" t="e">
        <f>[1]DAI!#REF!+[1]NAM!#REF!+[1]NHAN!#REF!+[1]LY!#REF!+[1]DUC!#REF!+[1]DONG!#REF!+[1]HPHU!#REF!+[1]BAC!#REF!+[1]THANH!#REF!+#REF!+[1]MY!#REF!+[1]HA!#REF!+[1]PHUC!#REF!+[1]LAM!#REF!+[1]XUAN!#REF!+[1]LIEN!#REF!</f>
        <v>#REF!</v>
      </c>
      <c r="M377" s="633" t="e">
        <f>[1]DAI!#REF!+[1]NAM!#REF!+[1]NHAN!#REF!+[1]LY!#REF!+[1]DUC!#REF!+[1]DONG!#REF!+[1]HPHU!#REF!+[1]BAC!#REF!+[1]THANH!#REF!+#REF!+[1]MY!#REF!+[1]HA!#REF!+[1]PHUC!#REF!+[1]LAM!#REF!+[1]XUAN!#REF!+[1]LIEN!#REF!</f>
        <v>#REF!</v>
      </c>
      <c r="N377" s="617">
        <f>[1]DAI!N375+[1]NAM!N375+[1]NHAN!N375+[1]LY!N375+[1]DUC!N375+[1]DONG!N375+[1]HPHU!N375+[1]BAC!N375+[1]THANH!N375+[1]MY!N375+[1]HA!N375+[1]PHUC!N375+[1]LAM!N375+[1]XUAN!N375+[1]LIEN!N375+[1]HUNG!N375+[1]CNAM!N375+[1]TAY!N375+[1]HOA!N375+[1]VAN!N375+[1]PDINH!N375+[1]SLOC!N375+[1]TRUNG!N375+[1]TAN!N375+[1]THUONG!N375+[1]HLAO!N375+[1]PNHA!N375+[1]VTRUNG!N375</f>
        <v>0</v>
      </c>
      <c r="O377" s="617">
        <f>[1]DAI!O375+[1]NAM!O375+[1]NHAN!O375+[1]LY!O375+[1]DUC!O375+[1]DONG!O375+[1]HPHU!O375+[1]BAC!O375+[1]THANH!O375+[1]MY!O375+[1]HA!O375+[1]PHUC!O375+[1]LAM!O375+[1]XUAN!O375+[1]LIEN!O375+[1]HUNG!O375+[1]CNAM!O375+[1]TAY!O375+[1]HOA!O375+[1]VAN!O375+[1]PDINH!O375+[1]SLOC!O375+[1]TRUNG!O375+[1]TAN!O375+[1]THUONG!O375+[1]HLAO!O375+[1]PNHA!O375+[1]VTRUNG!O375</f>
        <v>0</v>
      </c>
      <c r="P377" s="617">
        <f>[1]DAI!P313+[1]NAM!P311+[1]NHAN!P313+[1]LY!P313+[1]DUC!P313+[1]DONG!P313+[1]HPHU!P312+[1]BAC!P312+[1]THANH!P313+[1]MY!P310+[1]HA!P251+[1]PHUC!P309+[1]LAM!P310+[1]XUAN!P308+[1]LIEN!P312</f>
        <v>0</v>
      </c>
      <c r="Q377" s="633" t="e">
        <f>[1]DAI!#REF!+[1]NAM!#REF!+[1]NHAN!#REF!+[1]LY!#REF!+[1]DUC!#REF!+[1]DONG!#REF!+[1]HPHU!#REF!+[1]BAC!#REF!+[1]THANH!#REF!+#REF!+[1]MY!#REF!+[1]HA!#REF!+[1]PHUC!#REF!+[1]LAM!#REF!+[1]XUAN!#REF!+[1]LIEN!#REF!</f>
        <v>#REF!</v>
      </c>
      <c r="R377" s="588" t="e">
        <f>[1]DAI!#REF!+[1]NAM!#REF!+[1]NHAN!#REF!+[1]LY!#REF!+[1]DUC!#REF!+[1]DONG!#REF!+[1]HPHU!#REF!+[1]BAC!#REF!+[1]THANH!#REF!+#REF!+[1]MY!#REF!+[1]HA!#REF!+[1]PHUC!#REF!+[1]LAM!#REF!+[1]XUAN!#REF!+[1]LIEN!#REF!</f>
        <v>#REF!</v>
      </c>
      <c r="S377" s="633" t="e">
        <f>[1]DAI!#REF!+[1]NAM!#REF!+[1]NHAN!#REF!+[1]LY!#REF!+[1]DUC!#REF!+[1]DONG!#REF!+[1]HPHU!#REF!+[1]BAC!#REF!+[1]THANH!#REF!+#REF!+[1]MY!#REF!+[1]HA!#REF!+[1]PHUC!#REF!+[1]LAM!#REF!+[1]XUAN!#REF!+[1]LIEN!#REF!</f>
        <v>#REF!</v>
      </c>
      <c r="T377" s="633" t="e">
        <f>[1]DAI!#REF!+[1]NAM!#REF!+[1]NHAN!#REF!+[1]LY!#REF!+[1]DUC!#REF!+[1]DONG!#REF!+[1]HPHU!#REF!+[1]BAC!#REF!+[1]THANH!#REF!+#REF!+[1]MY!#REF!+[1]HA!#REF!+[1]PHUC!#REF!+[1]LAM!#REF!+[1]XUAN!#REF!+[1]LIEN!#REF!</f>
        <v>#REF!</v>
      </c>
      <c r="U377" s="633" t="e">
        <f>[1]DAI!#REF!+[1]NAM!#REF!+[1]NHAN!#REF!+[1]LY!#REF!+[1]DUC!#REF!+[1]DONG!#REF!+[1]HPHU!#REF!+[1]BAC!#REF!+[1]THANH!#REF!+#REF!+[1]MY!#REF!+[1]HA!#REF!+[1]PHUC!#REF!+[1]LAM!#REF!+[1]XUAN!#REF!+[1]LIEN!#REF!</f>
        <v>#REF!</v>
      </c>
      <c r="V377" s="633" t="e">
        <f>[1]DAI!#REF!+[1]NAM!#REF!+[1]NHAN!#REF!+[1]LY!#REF!+[1]DUC!#REF!+[1]DONG!#REF!+[1]HPHU!#REF!+[1]BAC!#REF!+[1]THANH!#REF!+#REF!+[1]MY!#REF!+[1]HA!#REF!+[1]PHUC!#REF!+[1]LAM!#REF!+[1]XUAN!#REF!+[1]LIEN!#REF!</f>
        <v>#REF!</v>
      </c>
      <c r="W377" s="633" t="e">
        <f>[1]DAI!#REF!+[1]NAM!#REF!+[1]NHAN!#REF!+[1]LY!#REF!+[1]DUC!#REF!+[1]DONG!#REF!+[1]HPHU!#REF!+[1]BAC!#REF!+[1]THANH!#REF!+#REF!+[1]MY!#REF!+[1]HA!#REF!+[1]PHUC!#REF!+[1]LAM!#REF!+[1]XUAN!#REF!+[1]LIEN!#REF!</f>
        <v>#REF!</v>
      </c>
      <c r="X377" s="633" t="e">
        <f>[1]DAI!#REF!+[1]NAM!#REF!+[1]NHAN!#REF!+[1]LY!#REF!+[1]DUC!#REF!+[1]DONG!#REF!+[1]HPHU!#REF!+[1]BAC!#REF!+[1]THANH!#REF!+#REF!+[1]MY!#REF!+[1]HA!#REF!+[1]PHUC!#REF!+[1]LAM!#REF!+[1]XUAN!#REF!+[1]LIEN!#REF!</f>
        <v>#REF!</v>
      </c>
      <c r="Y377" s="633" t="e">
        <f>[1]DAI!#REF!+[1]NAM!#REF!+[1]NHAN!#REF!+[1]LY!#REF!+[1]DUC!#REF!+[1]DONG!#REF!+[1]HPHU!#REF!+[1]BAC!#REF!+[1]THANH!#REF!+#REF!+[1]MY!#REF!+[1]HA!#REF!+[1]PHUC!#REF!+[1]LAM!#REF!+[1]XUAN!#REF!+[1]LIEN!#REF!</f>
        <v>#REF!</v>
      </c>
      <c r="Z377" s="633" t="e">
        <f>[1]DAI!#REF!+[1]NAM!#REF!+[1]NHAN!#REF!+[1]LY!#REF!+[1]DUC!#REF!+[1]DONG!#REF!+[1]HPHU!#REF!+[1]BAC!#REF!+[1]THANH!#REF!+#REF!+[1]MY!#REF!+[1]HA!#REF!+[1]PHUC!#REF!+[1]LAM!#REF!+[1]XUAN!#REF!+[1]LIEN!#REF!</f>
        <v>#REF!</v>
      </c>
      <c r="AA377" s="633" t="e">
        <f>[1]DAI!#REF!+[1]NAM!#REF!+[1]NHAN!#REF!+[1]LY!#REF!+[1]DUC!#REF!+[1]DONG!#REF!+[1]HPHU!#REF!+[1]BAC!#REF!+[1]THANH!#REF!+#REF!+[1]MY!#REF!+[1]HA!#REF!+[1]PHUC!#REF!+[1]LAM!#REF!+[1]XUAN!#REF!+[1]LIEN!#REF!</f>
        <v>#REF!</v>
      </c>
      <c r="AB377" s="633" t="e">
        <f>[1]DAI!#REF!+[1]NAM!#REF!+[1]NHAN!#REF!+[1]LY!#REF!+[1]DUC!#REF!+[1]DONG!#REF!+[1]HPHU!#REF!+[1]BAC!#REF!+[1]THANH!#REF!+#REF!+[1]MY!#REF!+[1]HA!#REF!+[1]PHUC!#REF!+[1]LAM!#REF!+[1]XUAN!#REF!+[1]LIEN!#REF!</f>
        <v>#REF!</v>
      </c>
      <c r="AC377" s="633" t="e">
        <f>[1]DAI!#REF!+[1]NAM!#REF!+[1]NHAN!#REF!+[1]LY!#REF!+[1]DUC!#REF!+[1]DONG!#REF!+[1]HPHU!#REF!+[1]BAC!#REF!+[1]THANH!#REF!+#REF!+[1]MY!#REF!+[1]HA!#REF!+[1]PHUC!#REF!+[1]LAM!#REF!+[1]XUAN!#REF!+[1]LIEN!#REF!</f>
        <v>#REF!</v>
      </c>
      <c r="AD377" s="617">
        <f>[1]DAI!AD313+[1]NAM!AD311+[1]NHAN!AD313+[1]LY!AD313+[1]DUC!AD313+[1]DONG!AD313+[1]HPHU!AD312+[1]BAC!AD312+[1]THANH!AD313+[1]MY!AD310+[1]HA!AD251+[1]PHUC!AD309+[1]LAM!AD310+[1]XUAN!AD308+[1]LIEN!AD312</f>
        <v>0</v>
      </c>
      <c r="AE377" s="633" t="e">
        <f>[1]DAI!#REF!+[1]NAM!#REF!+[1]NHAN!#REF!+[1]LY!#REF!+[1]DUC!#REF!+[1]DONG!#REF!+[1]HPHU!#REF!+[1]BAC!#REF!+[1]THANH!#REF!+#REF!+[1]MY!#REF!+[1]HA!#REF!+[1]PHUC!#REF!+[1]LAM!#REF!+[1]XUAN!#REF!+[1]LIEN!#REF!</f>
        <v>#REF!</v>
      </c>
      <c r="AF377" s="633" t="e">
        <f>[1]DAI!#REF!+[1]NAM!#REF!+[1]NHAN!#REF!+[1]LY!#REF!+[1]DUC!#REF!+[1]DONG!#REF!+[1]HPHU!#REF!+[1]BAC!#REF!+[1]THANH!#REF!+#REF!+[1]MY!#REF!+[1]HA!#REF!+[1]PHUC!#REF!+[1]LAM!#REF!+[1]XUAN!#REF!+[1]LIEN!#REF!</f>
        <v>#REF!</v>
      </c>
      <c r="AG377" s="633" t="e">
        <f>[1]DAI!#REF!+[1]NAM!#REF!+[1]NHAN!#REF!+[1]LY!#REF!+[1]DUC!#REF!+[1]DONG!#REF!+[1]HPHU!#REF!+[1]BAC!#REF!+[1]THANH!#REF!+#REF!+[1]MY!#REF!+[1]HA!#REF!+[1]PHUC!#REF!+[1]LAM!#REF!+[1]XUAN!#REF!+[1]LIEN!#REF!</f>
        <v>#REF!</v>
      </c>
      <c r="AH377" s="633" t="e">
        <f>[1]DAI!#REF!+[1]NAM!#REF!+[1]NHAN!#REF!+[1]LY!#REF!+[1]DUC!#REF!+[1]DONG!#REF!+[1]HPHU!#REF!+[1]BAC!#REF!+[1]THANH!#REF!+#REF!+[1]MY!#REF!+[1]HA!#REF!+[1]PHUC!#REF!+[1]LAM!#REF!+[1]XUAN!#REF!+[1]LIEN!#REF!</f>
        <v>#REF!</v>
      </c>
      <c r="AI377" s="633" t="e">
        <f>[1]DAI!#REF!+[1]NAM!#REF!+[1]NHAN!#REF!+[1]LY!#REF!+[1]DUC!#REF!+[1]DONG!#REF!+[1]HPHU!#REF!+[1]BAC!#REF!+[1]THANH!#REF!+#REF!+[1]MY!#REF!+[1]HA!#REF!+[1]PHUC!#REF!+[1]LAM!#REF!+[1]XUAN!#REF!+[1]LIEN!#REF!</f>
        <v>#REF!</v>
      </c>
      <c r="AJ377" s="633" t="e">
        <f>[1]DAI!#REF!+[1]NAM!#REF!+[1]NHAN!#REF!+[1]LY!#REF!+[1]DUC!#REF!+[1]DONG!#REF!+[1]HPHU!#REF!+[1]BAC!#REF!+[1]THANH!#REF!+#REF!+[1]MY!#REF!+[1]HA!#REF!+[1]PHUC!#REF!+[1]LAM!#REF!+[1]XUAN!#REF!+[1]LIEN!#REF!</f>
        <v>#REF!</v>
      </c>
      <c r="AK377" s="617">
        <f>[1]DAI!AK313+[1]NAM!AK311+[1]NHAN!AK313+[1]LY!AK313+[1]DUC!AK313+[1]DONG!AK313+[1]HPHU!AK312+[1]BAC!AK312+[1]THANH!AK313+[1]MY!AK310+[1]HA!AK251+[1]PHUC!AK309+[1]LAM!AK310+[1]XUAN!AK308+[1]LIEN!AK312</f>
        <v>0</v>
      </c>
      <c r="AL377" s="633" t="e">
        <f>[1]DAI!#REF!+[1]NAM!#REF!+[1]NHAN!#REF!+[1]LY!#REF!+[1]DUC!#REF!+[1]DONG!#REF!+[1]HPHU!#REF!+[1]BAC!#REF!+[1]THANH!#REF!+#REF!+[1]MY!#REF!+[1]HA!#REF!+[1]PHUC!#REF!+[1]LAM!#REF!+[1]XUAN!#REF!+[1]LIEN!#REF!</f>
        <v>#REF!</v>
      </c>
      <c r="AM377" s="633" t="e">
        <f>[1]DAI!#REF!+[1]NAM!#REF!+[1]NHAN!#REF!+[1]LY!#REF!+[1]DUC!#REF!+[1]DONG!#REF!+[1]HPHU!#REF!+[1]BAC!#REF!+[1]THANH!#REF!+#REF!+[1]MY!#REF!+[1]HA!#REF!+[1]PHUC!#REF!+[1]LAM!#REF!+[1]XUAN!#REF!+[1]LIEN!#REF!</f>
        <v>#REF!</v>
      </c>
      <c r="AN377" s="617">
        <f>[1]DAI!AN313+[1]NAM!AN311+[1]NHAN!AN313+[1]LY!AN313+[1]DUC!AN313+[1]DONG!AN313+[1]HPHU!AN312+[1]BAC!AN312+[1]THANH!AN313+[1]MY!AN310+[1]HA!AN251+[1]PHUC!AN309+[1]LAM!AN310+[1]XUAN!AN308+[1]LIEN!AN312</f>
        <v>0</v>
      </c>
      <c r="AO377" s="633" t="e">
        <f>[1]DAI!#REF!+[1]NAM!#REF!+[1]NHAN!#REF!+[1]LY!#REF!+[1]DUC!#REF!+[1]DONG!#REF!+[1]HPHU!#REF!+[1]BAC!#REF!+[1]THANH!#REF!+#REF!+[1]MY!#REF!+[1]HA!#REF!+[1]PHUC!#REF!+[1]LAM!#REF!+[1]XUAN!#REF!+[1]LIEN!#REF!</f>
        <v>#REF!</v>
      </c>
      <c r="AP377" s="633" t="e">
        <f>[1]DAI!#REF!+[1]NAM!#REF!+[1]NHAN!#REF!+[1]LY!#REF!+[1]DUC!#REF!+[1]DONG!#REF!+[1]HPHU!#REF!+[1]BAC!#REF!+[1]THANH!#REF!+#REF!+[1]MY!#REF!+[1]HA!#REF!+[1]PHUC!#REF!+[1]LAM!#REF!+[1]XUAN!#REF!+[1]LIEN!#REF!</f>
        <v>#REF!</v>
      </c>
      <c r="AQ377" s="633" t="e">
        <f>[1]DAI!#REF!+[1]NAM!#REF!+[1]NHAN!#REF!+[1]LY!#REF!+[1]DUC!#REF!+[1]DONG!#REF!+[1]HPHU!#REF!+[1]BAC!#REF!+[1]THANH!#REF!+#REF!+[1]MY!#REF!+[1]HA!#REF!+[1]PHUC!#REF!+[1]LAM!#REF!+[1]XUAN!#REF!+[1]LIEN!#REF!</f>
        <v>#REF!</v>
      </c>
      <c r="AR377" s="617">
        <f>[1]DAI!AR375+[1]NAM!AR375+[1]NHAN!AR375+[1]LY!AR375+[1]DUC!AR375+[1]DONG!AR375+[1]HPHU!AR375+[1]BAC!AR375+[1]THANH!AR375+[1]MY!AR375+[1]HA!AR375+[1]PHUC!AR375+[1]LAM!AR375+[1]XUAN!AR375+[1]LIEN!AR375+[1]HUNG!AR375+[1]CNAM!AR375+[1]TAY!AR375+[1]HOA!AR375+[1]VAN!AR375+[1]PDINH!AR375+[1]SLOC!AR375+[1]TRUNG!AR375+[1]TAN!AR375+[1]THUONG!AR375+[1]HLAO!AR375+[1]PNHA!AR375+[1]VTRUNG!AR375</f>
        <v>0</v>
      </c>
      <c r="AS377" s="617">
        <f>[1]DAI!AS313+[1]NAM!AS311+[1]NHAN!AS313+[1]LY!AS313+[1]DUC!AS313+[1]DONG!AS313+[1]HPHU!AS312+[1]BAC!AS312+[1]THANH!AS313+[1]MY!AS310+[1]HA!AS251+[1]PHUC!AS309+[1]LAM!AS310+[1]XUAN!AS308+[1]LIEN!AS312</f>
        <v>0</v>
      </c>
      <c r="AT377" s="617"/>
      <c r="AU377" s="617">
        <f>[1]DAI!AU313+[1]NAM!AU311+[1]NHAN!AU313+[1]LY!AU313+[1]DUC!AU313+[1]DONG!AU313+[1]HPHU!AU312+[1]BAC!AU312+[1]THANH!AU313+[1]MY!AU310+[1]HA!AU251+[1]PHUC!AU309+[1]LAM!AU310+[1]XUAN!AU308+[1]LIEN!AU312</f>
        <v>0</v>
      </c>
      <c r="AV377" s="587">
        <f>[1]DAI!AV375+[1]NAM!AV375+[1]NHAN!AV375+[1]LY!AV375+[1]DUC!AV375+[1]DONG!AV375+[1]HPHU!AV375+[1]BAC!AV375+[1]THANH!AV375+[1]MY!AV375+[1]HA!AV375+[1]PHUC!AV375+[1]LAM!AV375+[1]XUAN!AV375+[1]LIEN!AV375+[1]HUNG!AV375+[1]CNAM!AV375+[1]TAY!AV375+[1]HOA!AV375+[1]VAN!AV375+[1]PDINH!AV375+[1]SLOC!AV375+[1]TRUNG!AV375+[1]TAN!AV375+[1]THUONG!AV375+[1]HLAO!AV375+[1]PNHA!AV375+[1]VTRUNG!AV375</f>
        <v>0</v>
      </c>
      <c r="AW377" s="633" t="e">
        <f>[1]DAI!#REF!+[1]NAM!#REF!+[1]NHAN!#REF!+[1]LY!#REF!+[1]DUC!#REF!+[1]DONG!#REF!+[1]HPHU!#REF!+[1]BAC!#REF!+[1]THANH!#REF!+#REF!+[1]MY!#REF!+[1]HA!#REF!+[1]PHUC!#REF!+[1]LAM!#REF!+[1]XUAN!#REF!+[1]LIEN!#REF!</f>
        <v>#REF!</v>
      </c>
      <c r="AX377" s="633" t="e">
        <f>[1]DAI!#REF!+[1]NAM!#REF!+[1]NHAN!#REF!+[1]LY!#REF!+[1]DUC!#REF!+[1]DONG!#REF!+[1]HPHU!#REF!+[1]BAC!#REF!+[1]THANH!#REF!+#REF!+[1]MY!#REF!+[1]HA!#REF!+[1]PHUC!#REF!+[1]LAM!#REF!+[1]XUAN!#REF!+[1]LIEN!#REF!</f>
        <v>#REF!</v>
      </c>
      <c r="AY377" s="633" t="e">
        <f>[1]DAI!#REF!+[1]NAM!#REF!+[1]NHAN!#REF!+[1]LY!#REF!+[1]DUC!#REF!+[1]DONG!#REF!+[1]HPHU!#REF!+[1]BAC!#REF!+[1]THANH!#REF!+#REF!+[1]MY!#REF!+[1]HA!#REF!+[1]PHUC!#REF!+[1]LAM!#REF!+[1]XUAN!#REF!+[1]LIEN!#REF!</f>
        <v>#REF!</v>
      </c>
      <c r="AZ377" s="617">
        <f>[1]DAI!AZ313+[1]NAM!AZ311+[1]NHAN!AZ313+[1]LY!AZ313+[1]DUC!AZ313+[1]DONG!AZ313+[1]HPHU!AZ312+[1]BAC!AZ312+[1]THANH!AZ313+[1]MY!AZ310+[1]HA!AZ251+[1]PHUC!AZ309+[1]LAM!AZ310+[1]XUAN!AZ308+[1]LIEN!AZ312</f>
        <v>0</v>
      </c>
      <c r="BA377" s="633" t="e">
        <f>[1]DAI!#REF!+[1]NAM!#REF!+[1]NHAN!#REF!+[1]LY!#REF!+[1]DUC!#REF!+[1]DONG!#REF!+[1]HPHU!#REF!+[1]BAC!#REF!+[1]THANH!#REF!+#REF!+[1]MY!#REF!+[1]HA!#REF!+[1]PHUC!#REF!+[1]LAM!#REF!+[1]XUAN!#REF!+[1]LIEN!#REF!</f>
        <v>#REF!</v>
      </c>
      <c r="BB377" s="633" t="e">
        <f>[1]DAI!#REF!+[1]NAM!#REF!+[1]NHAN!#REF!+[1]LY!#REF!+[1]DUC!#REF!+[1]DONG!#REF!+[1]HPHU!#REF!+[1]BAC!#REF!+[1]THANH!#REF!+#REF!+[1]MY!#REF!+[1]HA!#REF!+[1]PHUC!#REF!+[1]LAM!#REF!+[1]XUAN!#REF!+[1]LIEN!#REF!</f>
        <v>#REF!</v>
      </c>
      <c r="BC377" s="633" t="e">
        <f>[1]DAI!#REF!+[1]NAM!#REF!+[1]NHAN!#REF!+[1]LY!#REF!+[1]DUC!#REF!+[1]DONG!#REF!+[1]HPHU!#REF!+[1]BAC!#REF!+[1]THANH!#REF!+#REF!+[1]MY!#REF!+[1]HA!#REF!+[1]PHUC!#REF!+[1]LAM!#REF!+[1]XUAN!#REF!+[1]LIEN!#REF!</f>
        <v>#REF!</v>
      </c>
      <c r="BD377" s="617">
        <f>[1]DAI!BD313+[1]NAM!BD311+[1]NHAN!BD313+[1]LY!BD313+[1]DUC!BD313+[1]DONG!BD313+[1]HPHU!BD312+[1]BAC!BD312+[1]THANH!BD313+[1]MY!BD310+[1]HA!BD251+[1]PHUC!BD309+[1]LAM!BD310+[1]XUAN!BD308+[1]LIEN!BD312</f>
        <v>0</v>
      </c>
      <c r="BE377" s="633" t="e">
        <f>[1]DAI!#REF!+[1]NAM!#REF!+[1]NHAN!#REF!+[1]LY!#REF!+[1]DUC!#REF!+[1]DONG!#REF!+[1]HPHU!#REF!+[1]BAC!#REF!+[1]THANH!#REF!+#REF!+[1]MY!#REF!+[1]HA!#REF!+[1]PHUC!#REF!+[1]LAM!#REF!+[1]XUAN!#REF!+[1]LIEN!#REF!</f>
        <v>#REF!</v>
      </c>
      <c r="BF377" s="633" t="e">
        <f>[1]DAI!#REF!+[1]NAM!#REF!+[1]NHAN!#REF!+[1]LY!#REF!+[1]DUC!#REF!+[1]DONG!#REF!+[1]HPHU!#REF!+[1]BAC!#REF!+[1]THANH!#REF!+#REF!+[1]MY!#REF!+[1]HA!#REF!+[1]PHUC!#REF!+[1]LAM!#REF!+[1]XUAN!#REF!+[1]LIEN!#REF!</f>
        <v>#REF!</v>
      </c>
      <c r="BG377" s="633" t="e">
        <f>[1]DAI!#REF!+[1]NAM!#REF!+[1]NHAN!#REF!+[1]LY!#REF!+[1]DUC!#REF!+[1]DONG!#REF!+[1]HPHU!#REF!+[1]BAC!#REF!+[1]THANH!#REF!+#REF!+[1]MY!#REF!+[1]HA!#REF!+[1]PHUC!#REF!+[1]LAM!#REF!+[1]XUAN!#REF!+[1]LIEN!#REF!</f>
        <v>#REF!</v>
      </c>
      <c r="BH377" s="633" t="e">
        <f>[1]DAI!#REF!+[1]NAM!#REF!+[1]NHAN!#REF!+[1]LY!#REF!+[1]DUC!#REF!+[1]DONG!#REF!+[1]HPHU!#REF!+[1]BAC!#REF!+[1]THANH!#REF!+#REF!+[1]MY!#REF!+[1]HA!#REF!+[1]PHUC!#REF!+[1]LAM!#REF!+[1]XUAN!#REF!+[1]LIEN!#REF!</f>
        <v>#REF!</v>
      </c>
      <c r="BI377" s="633" t="e">
        <f>[1]DAI!#REF!+[1]NAM!#REF!+[1]NHAN!#REF!+[1]LY!#REF!+[1]DUC!#REF!+[1]DONG!#REF!+[1]HPHU!#REF!+[1]BAC!#REF!+[1]THANH!#REF!+#REF!+[1]MY!#REF!+[1]HA!#REF!+[1]PHUC!#REF!+[1]LAM!#REF!+[1]XUAN!#REF!+[1]LIEN!#REF!</f>
        <v>#REF!</v>
      </c>
      <c r="BJ377" s="633" t="e">
        <f>[1]DAI!#REF!+[1]NAM!#REF!+[1]NHAN!#REF!+[1]LY!#REF!+[1]DUC!#REF!+[1]DONG!#REF!+[1]HPHU!#REF!+[1]BAC!#REF!+[1]THANH!#REF!+#REF!+[1]MY!#REF!+[1]HA!#REF!+[1]PHUC!#REF!+[1]LAM!#REF!+[1]XUAN!#REF!+[1]LIEN!#REF!</f>
        <v>#REF!</v>
      </c>
      <c r="BK377" s="633" t="e">
        <f>[1]DAI!#REF!+[1]NAM!#REF!+[1]NHAN!#REF!+[1]LY!#REF!+[1]DUC!#REF!+[1]DONG!#REF!+[1]HPHU!#REF!+[1]BAC!#REF!+[1]THANH!#REF!+#REF!+[1]MY!#REF!+[1]HA!#REF!+[1]PHUC!#REF!+[1]LAM!#REF!+[1]XUAN!#REF!+[1]LIEN!#REF!</f>
        <v>#REF!</v>
      </c>
      <c r="BL377" s="633" t="e">
        <f>[1]DAI!#REF!+[1]NAM!#REF!+[1]NHAN!#REF!+[1]LY!#REF!+[1]DUC!#REF!+[1]DONG!#REF!+[1]HPHU!#REF!+[1]BAC!#REF!+[1]THANH!#REF!+#REF!+[1]MY!#REF!+[1]HA!#REF!+[1]PHUC!#REF!+[1]LAM!#REF!+[1]XUAN!#REF!+[1]LIEN!#REF!</f>
        <v>#REF!</v>
      </c>
      <c r="BM377" s="568"/>
    </row>
    <row r="378" spans="1:67" ht="24" hidden="1" customHeight="1" x14ac:dyDescent="0.2">
      <c r="A378" s="639" t="s">
        <v>2500</v>
      </c>
      <c r="B378" s="639" t="s">
        <v>2501</v>
      </c>
      <c r="C378" s="640" t="s">
        <v>2502</v>
      </c>
      <c r="D378" s="641" t="e">
        <f>[1]DAI!#REF!+[1]NAM!#REF!+[1]NHAN!#REF!+[1]LY!#REF!+[1]DUC!#REF!+[1]DONG!#REF!+[1]HPHU!#REF!+[1]BAC!#REF!+[1]THANH!#REF!+#REF!+[1]MY!#REF!+[1]HA!#REF!+[1]PHUC!#REF!+[1]LAM!#REF!+[1]XUAN!#REF!+[1]LIEN!#REF!</f>
        <v>#REF!</v>
      </c>
      <c r="E378" s="641" t="e">
        <f>[1]DAI!#REF!+[1]NAM!#REF!+[1]NHAN!#REF!+[1]LY!#REF!+[1]DUC!#REF!+[1]DONG!#REF!+[1]HPHU!#REF!+[1]BAC!#REF!+[1]THANH!#REF!+#REF!+[1]MY!#REF!+[1]HA!#REF!+[1]PHUC!#REF!+[1]LAM!#REF!+[1]XUAN!#REF!+[1]LIEN!#REF!</f>
        <v>#REF!</v>
      </c>
      <c r="F378" s="641" t="e">
        <f>[1]DAI!#REF!+[1]NAM!#REF!+[1]NHAN!#REF!+[1]LY!#REF!+[1]DUC!#REF!+[1]DONG!#REF!+[1]HPHU!#REF!+[1]BAC!#REF!+[1]THANH!#REF!+#REF!+[1]MY!#REF!+[1]HA!#REF!+[1]PHUC!#REF!+[1]LAM!#REF!+[1]XUAN!#REF!+[1]LIEN!#REF!</f>
        <v>#REF!</v>
      </c>
      <c r="G378" s="617">
        <f>[1]DAI!G376+[1]NAM!G376+[1]NHAN!G376+[1]LY!G376+[1]DUC!G376+[1]DONG!G376+[1]HPHU!G376+[1]BAC!G376+[1]THANH!G376+[1]MY!G376+[1]HA!G376+[1]PHUC!G376+[1]LAM!G376+[1]XUAN!G376+[1]LIEN!G376+[1]HUNG!G376+[1]CNAM!G376+[1]TAY!G376+[1]HOA!G376+[1]VAN!G376+[1]PDINH!G376+[1]SLOC!G376+[1]TRUNG!G376+[1]TAN!G376+[1]THUONG!G376+[1]HLAO!G376+[1]PNHA!G376+[1]VTRUNG!G376</f>
        <v>0</v>
      </c>
      <c r="H378" s="641" t="e">
        <f>[1]DAI!#REF!+[1]NAM!#REF!+[1]NHAN!#REF!+[1]LY!#REF!+[1]DUC!#REF!+[1]DONG!#REF!+[1]HPHU!#REF!+[1]BAC!#REF!+[1]THANH!#REF!+#REF!+[1]MY!#REF!+[1]HA!#REF!+[1]PHUC!#REF!+[1]LAM!#REF!+[1]XUAN!#REF!+[1]LIEN!#REF!</f>
        <v>#REF!</v>
      </c>
      <c r="I378" s="641" t="e">
        <f>[1]DAI!#REF!+[1]NAM!#REF!+[1]NHAN!#REF!+[1]LY!#REF!+[1]DUC!#REF!+[1]DONG!#REF!+[1]HPHU!#REF!+[1]BAC!#REF!+[1]THANH!#REF!+#REF!+[1]MY!#REF!+[1]HA!#REF!+[1]PHUC!#REF!+[1]LAM!#REF!+[1]XUAN!#REF!+[1]LIEN!#REF!</f>
        <v>#REF!</v>
      </c>
      <c r="J378" s="617">
        <f>[1]DAI!J376+[1]NAM!J376+[1]NHAN!J376+[1]LY!J376+[1]DUC!J376+[1]DONG!J376+[1]HPHU!J376+[1]BAC!J376+[1]THANH!J376+[1]MY!J376+[1]HA!J376+[1]PHUC!J376+[1]LAM!J376+[1]XUAN!J376+[1]LIEN!J376+[1]HUNG!J376+[1]CNAM!J376+[1]TAY!J376+[1]HOA!J376+[1]VAN!J376+[1]PDINH!J376+[1]SLOC!J376+[1]TRUNG!J376+[1]TAN!J376+[1]THUONG!J376+[1]HLAO!J376+[1]PNHA!J376+[1]VTRUNG!J376</f>
        <v>0</v>
      </c>
      <c r="K378" s="641" t="e">
        <f>[1]DAI!#REF!+[1]NAM!#REF!+[1]NHAN!#REF!+[1]LY!#REF!+[1]DUC!#REF!+[1]DONG!#REF!+[1]HPHU!#REF!+[1]BAC!#REF!+[1]THANH!#REF!+#REF!+[1]MY!#REF!+[1]HA!#REF!+[1]PHUC!#REF!+[1]LAM!#REF!+[1]XUAN!#REF!+[1]LIEN!#REF!</f>
        <v>#REF!</v>
      </c>
      <c r="L378" s="641" t="e">
        <f>[1]DAI!#REF!+[1]NAM!#REF!+[1]NHAN!#REF!+[1]LY!#REF!+[1]DUC!#REF!+[1]DONG!#REF!+[1]HPHU!#REF!+[1]BAC!#REF!+[1]THANH!#REF!+#REF!+[1]MY!#REF!+[1]HA!#REF!+[1]PHUC!#REF!+[1]LAM!#REF!+[1]XUAN!#REF!+[1]LIEN!#REF!</f>
        <v>#REF!</v>
      </c>
      <c r="M378" s="641" t="e">
        <f>[1]DAI!#REF!+[1]NAM!#REF!+[1]NHAN!#REF!+[1]LY!#REF!+[1]DUC!#REF!+[1]DONG!#REF!+[1]HPHU!#REF!+[1]BAC!#REF!+[1]THANH!#REF!+#REF!+[1]MY!#REF!+[1]HA!#REF!+[1]PHUC!#REF!+[1]LAM!#REF!+[1]XUAN!#REF!+[1]LIEN!#REF!</f>
        <v>#REF!</v>
      </c>
      <c r="N378" s="617">
        <f>[1]DAI!N376+[1]NAM!N376+[1]NHAN!N376+[1]LY!N376+[1]DUC!N376+[1]DONG!N376+[1]HPHU!N376+[1]BAC!N376+[1]THANH!N376+[1]MY!N376+[1]HA!N376+[1]PHUC!N376+[1]LAM!N376+[1]XUAN!N376+[1]LIEN!N376+[1]HUNG!N376+[1]CNAM!N376+[1]TAY!N376+[1]HOA!N376+[1]VAN!N376+[1]PDINH!N376+[1]SLOC!N376+[1]TRUNG!N376+[1]TAN!N376+[1]THUONG!N376+[1]HLAO!N376+[1]PNHA!N376+[1]VTRUNG!N376</f>
        <v>0</v>
      </c>
      <c r="O378" s="617">
        <f>[1]DAI!O376+[1]NAM!O376+[1]NHAN!O376+[1]LY!O376+[1]DUC!O376+[1]DONG!O376+[1]HPHU!O376+[1]BAC!O376+[1]THANH!O376+[1]MY!O376+[1]HA!O376+[1]PHUC!O376+[1]LAM!O376+[1]XUAN!O376+[1]LIEN!O376+[1]HUNG!O376+[1]CNAM!O376+[1]TAY!O376+[1]HOA!O376+[1]VAN!O376+[1]PDINH!O376+[1]SLOC!O376+[1]TRUNG!O376+[1]TAN!O376+[1]THUONG!O376+[1]HLAO!O376+[1]PNHA!O376+[1]VTRUNG!O376</f>
        <v>0</v>
      </c>
      <c r="P378" s="617">
        <f>[1]DAI!P314+[1]NAM!P312+[1]NHAN!P314+[1]LY!P314+[1]DUC!P314+[1]DONG!P314+[1]HPHU!P313+[1]BAC!P313+[1]THANH!P314+[1]MY!P311+[1]HA!P252+[1]PHUC!P310+[1]LAM!P311+[1]XUAN!P309+[1]LIEN!P313</f>
        <v>0</v>
      </c>
      <c r="Q378" s="641" t="e">
        <f>[1]DAI!#REF!+[1]NAM!#REF!+[1]NHAN!#REF!+[1]LY!#REF!+[1]DUC!#REF!+[1]DONG!#REF!+[1]HPHU!#REF!+[1]BAC!#REF!+[1]THANH!#REF!+#REF!+[1]MY!#REF!+[1]HA!#REF!+[1]PHUC!#REF!+[1]LAM!#REF!+[1]XUAN!#REF!+[1]LIEN!#REF!</f>
        <v>#REF!</v>
      </c>
      <c r="R378" s="642" t="e">
        <f>[1]DAI!#REF!+[1]NAM!#REF!+[1]NHAN!#REF!+[1]LY!#REF!+[1]DUC!#REF!+[1]DONG!#REF!+[1]HPHU!#REF!+[1]BAC!#REF!+[1]THANH!#REF!+#REF!+[1]MY!#REF!+[1]HA!#REF!+[1]PHUC!#REF!+[1]LAM!#REF!+[1]XUAN!#REF!+[1]LIEN!#REF!</f>
        <v>#REF!</v>
      </c>
      <c r="S378" s="641" t="e">
        <f>[1]DAI!#REF!+[1]NAM!#REF!+[1]NHAN!#REF!+[1]LY!#REF!+[1]DUC!#REF!+[1]DONG!#REF!+[1]HPHU!#REF!+[1]BAC!#REF!+[1]THANH!#REF!+#REF!+[1]MY!#REF!+[1]HA!#REF!+[1]PHUC!#REF!+[1]LAM!#REF!+[1]XUAN!#REF!+[1]LIEN!#REF!</f>
        <v>#REF!</v>
      </c>
      <c r="T378" s="641" t="e">
        <f>[1]DAI!#REF!+[1]NAM!#REF!+[1]NHAN!#REF!+[1]LY!#REF!+[1]DUC!#REF!+[1]DONG!#REF!+[1]HPHU!#REF!+[1]BAC!#REF!+[1]THANH!#REF!+#REF!+[1]MY!#REF!+[1]HA!#REF!+[1]PHUC!#REF!+[1]LAM!#REF!+[1]XUAN!#REF!+[1]LIEN!#REF!</f>
        <v>#REF!</v>
      </c>
      <c r="U378" s="641" t="e">
        <f>[1]DAI!#REF!+[1]NAM!#REF!+[1]NHAN!#REF!+[1]LY!#REF!+[1]DUC!#REF!+[1]DONG!#REF!+[1]HPHU!#REF!+[1]BAC!#REF!+[1]THANH!#REF!+#REF!+[1]MY!#REF!+[1]HA!#REF!+[1]PHUC!#REF!+[1]LAM!#REF!+[1]XUAN!#REF!+[1]LIEN!#REF!</f>
        <v>#REF!</v>
      </c>
      <c r="V378" s="641" t="e">
        <f>[1]DAI!#REF!+[1]NAM!#REF!+[1]NHAN!#REF!+[1]LY!#REF!+[1]DUC!#REF!+[1]DONG!#REF!+[1]HPHU!#REF!+[1]BAC!#REF!+[1]THANH!#REF!+#REF!+[1]MY!#REF!+[1]HA!#REF!+[1]PHUC!#REF!+[1]LAM!#REF!+[1]XUAN!#REF!+[1]LIEN!#REF!</f>
        <v>#REF!</v>
      </c>
      <c r="W378" s="641" t="e">
        <f>[1]DAI!#REF!+[1]NAM!#REF!+[1]NHAN!#REF!+[1]LY!#REF!+[1]DUC!#REF!+[1]DONG!#REF!+[1]HPHU!#REF!+[1]BAC!#REF!+[1]THANH!#REF!+#REF!+[1]MY!#REF!+[1]HA!#REF!+[1]PHUC!#REF!+[1]LAM!#REF!+[1]XUAN!#REF!+[1]LIEN!#REF!</f>
        <v>#REF!</v>
      </c>
      <c r="X378" s="641" t="e">
        <f>[1]DAI!#REF!+[1]NAM!#REF!+[1]NHAN!#REF!+[1]LY!#REF!+[1]DUC!#REF!+[1]DONG!#REF!+[1]HPHU!#REF!+[1]BAC!#REF!+[1]THANH!#REF!+#REF!+[1]MY!#REF!+[1]HA!#REF!+[1]PHUC!#REF!+[1]LAM!#REF!+[1]XUAN!#REF!+[1]LIEN!#REF!</f>
        <v>#REF!</v>
      </c>
      <c r="Y378" s="641" t="e">
        <f>[1]DAI!#REF!+[1]NAM!#REF!+[1]NHAN!#REF!+[1]LY!#REF!+[1]DUC!#REF!+[1]DONG!#REF!+[1]HPHU!#REF!+[1]BAC!#REF!+[1]THANH!#REF!+#REF!+[1]MY!#REF!+[1]HA!#REF!+[1]PHUC!#REF!+[1]LAM!#REF!+[1]XUAN!#REF!+[1]LIEN!#REF!</f>
        <v>#REF!</v>
      </c>
      <c r="Z378" s="641" t="e">
        <f>[1]DAI!#REF!+[1]NAM!#REF!+[1]NHAN!#REF!+[1]LY!#REF!+[1]DUC!#REF!+[1]DONG!#REF!+[1]HPHU!#REF!+[1]BAC!#REF!+[1]THANH!#REF!+#REF!+[1]MY!#REF!+[1]HA!#REF!+[1]PHUC!#REF!+[1]LAM!#REF!+[1]XUAN!#REF!+[1]LIEN!#REF!</f>
        <v>#REF!</v>
      </c>
      <c r="AA378" s="641" t="e">
        <f>[1]DAI!#REF!+[1]NAM!#REF!+[1]NHAN!#REF!+[1]LY!#REF!+[1]DUC!#REF!+[1]DONG!#REF!+[1]HPHU!#REF!+[1]BAC!#REF!+[1]THANH!#REF!+#REF!+[1]MY!#REF!+[1]HA!#REF!+[1]PHUC!#REF!+[1]LAM!#REF!+[1]XUAN!#REF!+[1]LIEN!#REF!</f>
        <v>#REF!</v>
      </c>
      <c r="AB378" s="641" t="e">
        <f>[1]DAI!#REF!+[1]NAM!#REF!+[1]NHAN!#REF!+[1]LY!#REF!+[1]DUC!#REF!+[1]DONG!#REF!+[1]HPHU!#REF!+[1]BAC!#REF!+[1]THANH!#REF!+#REF!+[1]MY!#REF!+[1]HA!#REF!+[1]PHUC!#REF!+[1]LAM!#REF!+[1]XUAN!#REF!+[1]LIEN!#REF!</f>
        <v>#REF!</v>
      </c>
      <c r="AC378" s="641" t="e">
        <f>[1]DAI!#REF!+[1]NAM!#REF!+[1]NHAN!#REF!+[1]LY!#REF!+[1]DUC!#REF!+[1]DONG!#REF!+[1]HPHU!#REF!+[1]BAC!#REF!+[1]THANH!#REF!+#REF!+[1]MY!#REF!+[1]HA!#REF!+[1]PHUC!#REF!+[1]LAM!#REF!+[1]XUAN!#REF!+[1]LIEN!#REF!</f>
        <v>#REF!</v>
      </c>
      <c r="AD378" s="617">
        <f>[1]DAI!AD314+[1]NAM!AD312+[1]NHAN!AD314+[1]LY!AD314+[1]DUC!AD314+[1]DONG!AD314+[1]HPHU!AD313+[1]BAC!AD313+[1]THANH!AD314+[1]MY!AD311+[1]HA!AD252+[1]PHUC!AD310+[1]LAM!AD311+[1]XUAN!AD309+[1]LIEN!AD313</f>
        <v>0</v>
      </c>
      <c r="AE378" s="641" t="e">
        <f>[1]DAI!#REF!+[1]NAM!#REF!+[1]NHAN!#REF!+[1]LY!#REF!+[1]DUC!#REF!+[1]DONG!#REF!+[1]HPHU!#REF!+[1]BAC!#REF!+[1]THANH!#REF!+#REF!+[1]MY!#REF!+[1]HA!#REF!+[1]PHUC!#REF!+[1]LAM!#REF!+[1]XUAN!#REF!+[1]LIEN!#REF!</f>
        <v>#REF!</v>
      </c>
      <c r="AF378" s="641" t="e">
        <f>[1]DAI!#REF!+[1]NAM!#REF!+[1]NHAN!#REF!+[1]LY!#REF!+[1]DUC!#REF!+[1]DONG!#REF!+[1]HPHU!#REF!+[1]BAC!#REF!+[1]THANH!#REF!+#REF!+[1]MY!#REF!+[1]HA!#REF!+[1]PHUC!#REF!+[1]LAM!#REF!+[1]XUAN!#REF!+[1]LIEN!#REF!</f>
        <v>#REF!</v>
      </c>
      <c r="AG378" s="641" t="e">
        <f>[1]DAI!#REF!+[1]NAM!#REF!+[1]NHAN!#REF!+[1]LY!#REF!+[1]DUC!#REF!+[1]DONG!#REF!+[1]HPHU!#REF!+[1]BAC!#REF!+[1]THANH!#REF!+#REF!+[1]MY!#REF!+[1]HA!#REF!+[1]PHUC!#REF!+[1]LAM!#REF!+[1]XUAN!#REF!+[1]LIEN!#REF!</f>
        <v>#REF!</v>
      </c>
      <c r="AH378" s="641" t="e">
        <f>[1]DAI!#REF!+[1]NAM!#REF!+[1]NHAN!#REF!+[1]LY!#REF!+[1]DUC!#REF!+[1]DONG!#REF!+[1]HPHU!#REF!+[1]BAC!#REF!+[1]THANH!#REF!+#REF!+[1]MY!#REF!+[1]HA!#REF!+[1]PHUC!#REF!+[1]LAM!#REF!+[1]XUAN!#REF!+[1]LIEN!#REF!</f>
        <v>#REF!</v>
      </c>
      <c r="AI378" s="641" t="e">
        <f>[1]DAI!#REF!+[1]NAM!#REF!+[1]NHAN!#REF!+[1]LY!#REF!+[1]DUC!#REF!+[1]DONG!#REF!+[1]HPHU!#REF!+[1]BAC!#REF!+[1]THANH!#REF!+#REF!+[1]MY!#REF!+[1]HA!#REF!+[1]PHUC!#REF!+[1]LAM!#REF!+[1]XUAN!#REF!+[1]LIEN!#REF!</f>
        <v>#REF!</v>
      </c>
      <c r="AJ378" s="641" t="e">
        <f>[1]DAI!#REF!+[1]NAM!#REF!+[1]NHAN!#REF!+[1]LY!#REF!+[1]DUC!#REF!+[1]DONG!#REF!+[1]HPHU!#REF!+[1]BAC!#REF!+[1]THANH!#REF!+#REF!+[1]MY!#REF!+[1]HA!#REF!+[1]PHUC!#REF!+[1]LAM!#REF!+[1]XUAN!#REF!+[1]LIEN!#REF!</f>
        <v>#REF!</v>
      </c>
      <c r="AK378" s="617">
        <f>[1]DAI!AK314+[1]NAM!AK312+[1]NHAN!AK314+[1]LY!AK314+[1]DUC!AK314+[1]DONG!AK314+[1]HPHU!AK313+[1]BAC!AK313+[1]THANH!AK314+[1]MY!AK311+[1]HA!AK252+[1]PHUC!AK310+[1]LAM!AK311+[1]XUAN!AK309+[1]LIEN!AK313</f>
        <v>0</v>
      </c>
      <c r="AL378" s="641" t="e">
        <f>[1]DAI!#REF!+[1]NAM!#REF!+[1]NHAN!#REF!+[1]LY!#REF!+[1]DUC!#REF!+[1]DONG!#REF!+[1]HPHU!#REF!+[1]BAC!#REF!+[1]THANH!#REF!+#REF!+[1]MY!#REF!+[1]HA!#REF!+[1]PHUC!#REF!+[1]LAM!#REF!+[1]XUAN!#REF!+[1]LIEN!#REF!</f>
        <v>#REF!</v>
      </c>
      <c r="AM378" s="641" t="e">
        <f>[1]DAI!#REF!+[1]NAM!#REF!+[1]NHAN!#REF!+[1]LY!#REF!+[1]DUC!#REF!+[1]DONG!#REF!+[1]HPHU!#REF!+[1]BAC!#REF!+[1]THANH!#REF!+#REF!+[1]MY!#REF!+[1]HA!#REF!+[1]PHUC!#REF!+[1]LAM!#REF!+[1]XUAN!#REF!+[1]LIEN!#REF!</f>
        <v>#REF!</v>
      </c>
      <c r="AN378" s="617">
        <f>[1]DAI!AN314+[1]NAM!AN312+[1]NHAN!AN314+[1]LY!AN314+[1]DUC!AN314+[1]DONG!AN314+[1]HPHU!AN313+[1]BAC!AN313+[1]THANH!AN314+[1]MY!AN311+[1]HA!AN252+[1]PHUC!AN310+[1]LAM!AN311+[1]XUAN!AN309+[1]LIEN!AN313</f>
        <v>0</v>
      </c>
      <c r="AO378" s="641" t="e">
        <f>[1]DAI!#REF!+[1]NAM!#REF!+[1]NHAN!#REF!+[1]LY!#REF!+[1]DUC!#REF!+[1]DONG!#REF!+[1]HPHU!#REF!+[1]BAC!#REF!+[1]THANH!#REF!+#REF!+[1]MY!#REF!+[1]HA!#REF!+[1]PHUC!#REF!+[1]LAM!#REF!+[1]XUAN!#REF!+[1]LIEN!#REF!</f>
        <v>#REF!</v>
      </c>
      <c r="AP378" s="641" t="e">
        <f>[1]DAI!#REF!+[1]NAM!#REF!+[1]NHAN!#REF!+[1]LY!#REF!+[1]DUC!#REF!+[1]DONG!#REF!+[1]HPHU!#REF!+[1]BAC!#REF!+[1]THANH!#REF!+#REF!+[1]MY!#REF!+[1]HA!#REF!+[1]PHUC!#REF!+[1]LAM!#REF!+[1]XUAN!#REF!+[1]LIEN!#REF!</f>
        <v>#REF!</v>
      </c>
      <c r="AQ378" s="641" t="e">
        <f>[1]DAI!#REF!+[1]NAM!#REF!+[1]NHAN!#REF!+[1]LY!#REF!+[1]DUC!#REF!+[1]DONG!#REF!+[1]HPHU!#REF!+[1]BAC!#REF!+[1]THANH!#REF!+#REF!+[1]MY!#REF!+[1]HA!#REF!+[1]PHUC!#REF!+[1]LAM!#REF!+[1]XUAN!#REF!+[1]LIEN!#REF!</f>
        <v>#REF!</v>
      </c>
      <c r="AR378" s="617">
        <f>[1]DAI!AR376+[1]NAM!AR376+[1]NHAN!AR376+[1]LY!AR376+[1]DUC!AR376+[1]DONG!AR376+[1]HPHU!AR376+[1]BAC!AR376+[1]THANH!AR376+[1]MY!AR376+[1]HA!AR376+[1]PHUC!AR376+[1]LAM!AR376+[1]XUAN!AR376+[1]LIEN!AR376+[1]HUNG!AR376+[1]CNAM!AR376+[1]TAY!AR376+[1]HOA!AR376+[1]VAN!AR376+[1]PDINH!AR376+[1]SLOC!AR376+[1]TRUNG!AR376+[1]TAN!AR376+[1]THUONG!AR376+[1]HLAO!AR376+[1]PNHA!AR376+[1]VTRUNG!AR376</f>
        <v>0</v>
      </c>
      <c r="AS378" s="617">
        <f>[1]DAI!AS314+[1]NAM!AS312+[1]NHAN!AS314+[1]LY!AS314+[1]DUC!AS314+[1]DONG!AS314+[1]HPHU!AS313+[1]BAC!AS313+[1]THANH!AS314+[1]MY!AS311+[1]HA!AS252+[1]PHUC!AS310+[1]LAM!AS311+[1]XUAN!AS309+[1]LIEN!AS313</f>
        <v>0</v>
      </c>
      <c r="AT378" s="617"/>
      <c r="AU378" s="617">
        <f>[1]DAI!AU314+[1]NAM!AU312+[1]NHAN!AU314+[1]LY!AU314+[1]DUC!AU314+[1]DONG!AU314+[1]HPHU!AU313+[1]BAC!AU313+[1]THANH!AU314+[1]MY!AU311+[1]HA!AU252+[1]PHUC!AU310+[1]LAM!AU311+[1]XUAN!AU309+[1]LIEN!AU313</f>
        <v>0</v>
      </c>
      <c r="AV378" s="587">
        <f>[1]DAI!AV376+[1]NAM!AV376+[1]NHAN!AV376+[1]LY!AV376+[1]DUC!AV376+[1]DONG!AV376+[1]HPHU!AV376+[1]BAC!AV376+[1]THANH!AV376+[1]MY!AV376+[1]HA!AV376+[1]PHUC!AV376+[1]LAM!AV376+[1]XUAN!AV376+[1]LIEN!AV376+[1]HUNG!AV376+[1]CNAM!AV376+[1]TAY!AV376+[1]HOA!AV376+[1]VAN!AV376+[1]PDINH!AV376+[1]SLOC!AV376+[1]TRUNG!AV376+[1]TAN!AV376+[1]THUONG!AV376+[1]HLAO!AV376+[1]PNHA!AV376+[1]VTRUNG!AV376</f>
        <v>0</v>
      </c>
      <c r="AW378" s="641" t="e">
        <f>[1]DAI!#REF!+[1]NAM!#REF!+[1]NHAN!#REF!+[1]LY!#REF!+[1]DUC!#REF!+[1]DONG!#REF!+[1]HPHU!#REF!+[1]BAC!#REF!+[1]THANH!#REF!+#REF!+[1]MY!#REF!+[1]HA!#REF!+[1]PHUC!#REF!+[1]LAM!#REF!+[1]XUAN!#REF!+[1]LIEN!#REF!</f>
        <v>#REF!</v>
      </c>
      <c r="AX378" s="641" t="e">
        <f>[1]DAI!#REF!+[1]NAM!#REF!+[1]NHAN!#REF!+[1]LY!#REF!+[1]DUC!#REF!+[1]DONG!#REF!+[1]HPHU!#REF!+[1]BAC!#REF!+[1]THANH!#REF!+#REF!+[1]MY!#REF!+[1]HA!#REF!+[1]PHUC!#REF!+[1]LAM!#REF!+[1]XUAN!#REF!+[1]LIEN!#REF!</f>
        <v>#REF!</v>
      </c>
      <c r="AY378" s="641" t="e">
        <f>[1]DAI!#REF!+[1]NAM!#REF!+[1]NHAN!#REF!+[1]LY!#REF!+[1]DUC!#REF!+[1]DONG!#REF!+[1]HPHU!#REF!+[1]BAC!#REF!+[1]THANH!#REF!+#REF!+[1]MY!#REF!+[1]HA!#REF!+[1]PHUC!#REF!+[1]LAM!#REF!+[1]XUAN!#REF!+[1]LIEN!#REF!</f>
        <v>#REF!</v>
      </c>
      <c r="AZ378" s="617">
        <f>[1]DAI!AZ314+[1]NAM!AZ312+[1]NHAN!AZ314+[1]LY!AZ314+[1]DUC!AZ314+[1]DONG!AZ314+[1]HPHU!AZ313+[1]BAC!AZ313+[1]THANH!AZ314+[1]MY!AZ311+[1]HA!AZ252+[1]PHUC!AZ310+[1]LAM!AZ311+[1]XUAN!AZ309+[1]LIEN!AZ313</f>
        <v>0</v>
      </c>
      <c r="BA378" s="641" t="e">
        <f>[1]DAI!#REF!+[1]NAM!#REF!+[1]NHAN!#REF!+[1]LY!#REF!+[1]DUC!#REF!+[1]DONG!#REF!+[1]HPHU!#REF!+[1]BAC!#REF!+[1]THANH!#REF!+#REF!+[1]MY!#REF!+[1]HA!#REF!+[1]PHUC!#REF!+[1]LAM!#REF!+[1]XUAN!#REF!+[1]LIEN!#REF!</f>
        <v>#REF!</v>
      </c>
      <c r="BB378" s="641" t="e">
        <f>[1]DAI!#REF!+[1]NAM!#REF!+[1]NHAN!#REF!+[1]LY!#REF!+[1]DUC!#REF!+[1]DONG!#REF!+[1]HPHU!#REF!+[1]BAC!#REF!+[1]THANH!#REF!+#REF!+[1]MY!#REF!+[1]HA!#REF!+[1]PHUC!#REF!+[1]LAM!#REF!+[1]XUAN!#REF!+[1]LIEN!#REF!</f>
        <v>#REF!</v>
      </c>
      <c r="BC378" s="641" t="e">
        <f>[1]DAI!#REF!+[1]NAM!#REF!+[1]NHAN!#REF!+[1]LY!#REF!+[1]DUC!#REF!+[1]DONG!#REF!+[1]HPHU!#REF!+[1]BAC!#REF!+[1]THANH!#REF!+#REF!+[1]MY!#REF!+[1]HA!#REF!+[1]PHUC!#REF!+[1]LAM!#REF!+[1]XUAN!#REF!+[1]LIEN!#REF!</f>
        <v>#REF!</v>
      </c>
      <c r="BD378" s="617">
        <f>[1]DAI!BD314+[1]NAM!BD312+[1]NHAN!BD314+[1]LY!BD314+[1]DUC!BD314+[1]DONG!BD314+[1]HPHU!BD313+[1]BAC!BD313+[1]THANH!BD314+[1]MY!BD311+[1]HA!BD252+[1]PHUC!BD310+[1]LAM!BD311+[1]XUAN!BD309+[1]LIEN!BD313</f>
        <v>0</v>
      </c>
      <c r="BE378" s="641" t="e">
        <f>[1]DAI!#REF!+[1]NAM!#REF!+[1]NHAN!#REF!+[1]LY!#REF!+[1]DUC!#REF!+[1]DONG!#REF!+[1]HPHU!#REF!+[1]BAC!#REF!+[1]THANH!#REF!+#REF!+[1]MY!#REF!+[1]HA!#REF!+[1]PHUC!#REF!+[1]LAM!#REF!+[1]XUAN!#REF!+[1]LIEN!#REF!</f>
        <v>#REF!</v>
      </c>
      <c r="BF378" s="641" t="e">
        <f>[1]DAI!#REF!+[1]NAM!#REF!+[1]NHAN!#REF!+[1]LY!#REF!+[1]DUC!#REF!+[1]DONG!#REF!+[1]HPHU!#REF!+[1]BAC!#REF!+[1]THANH!#REF!+#REF!+[1]MY!#REF!+[1]HA!#REF!+[1]PHUC!#REF!+[1]LAM!#REF!+[1]XUAN!#REF!+[1]LIEN!#REF!</f>
        <v>#REF!</v>
      </c>
      <c r="BG378" s="641" t="e">
        <f>[1]DAI!#REF!+[1]NAM!#REF!+[1]NHAN!#REF!+[1]LY!#REF!+[1]DUC!#REF!+[1]DONG!#REF!+[1]HPHU!#REF!+[1]BAC!#REF!+[1]THANH!#REF!+#REF!+[1]MY!#REF!+[1]HA!#REF!+[1]PHUC!#REF!+[1]LAM!#REF!+[1]XUAN!#REF!+[1]LIEN!#REF!</f>
        <v>#REF!</v>
      </c>
      <c r="BH378" s="641" t="e">
        <f>[1]DAI!#REF!+[1]NAM!#REF!+[1]NHAN!#REF!+[1]LY!#REF!+[1]DUC!#REF!+[1]DONG!#REF!+[1]HPHU!#REF!+[1]BAC!#REF!+[1]THANH!#REF!+#REF!+[1]MY!#REF!+[1]HA!#REF!+[1]PHUC!#REF!+[1]LAM!#REF!+[1]XUAN!#REF!+[1]LIEN!#REF!</f>
        <v>#REF!</v>
      </c>
      <c r="BI378" s="641" t="e">
        <f>[1]DAI!#REF!+[1]NAM!#REF!+[1]NHAN!#REF!+[1]LY!#REF!+[1]DUC!#REF!+[1]DONG!#REF!+[1]HPHU!#REF!+[1]BAC!#REF!+[1]THANH!#REF!+#REF!+[1]MY!#REF!+[1]HA!#REF!+[1]PHUC!#REF!+[1]LAM!#REF!+[1]XUAN!#REF!+[1]LIEN!#REF!</f>
        <v>#REF!</v>
      </c>
      <c r="BJ378" s="641" t="e">
        <f>[1]DAI!#REF!+[1]NAM!#REF!+[1]NHAN!#REF!+[1]LY!#REF!+[1]DUC!#REF!+[1]DONG!#REF!+[1]HPHU!#REF!+[1]BAC!#REF!+[1]THANH!#REF!+#REF!+[1]MY!#REF!+[1]HA!#REF!+[1]PHUC!#REF!+[1]LAM!#REF!+[1]XUAN!#REF!+[1]LIEN!#REF!</f>
        <v>#REF!</v>
      </c>
      <c r="BK378" s="641" t="e">
        <f>[1]DAI!#REF!+[1]NAM!#REF!+[1]NHAN!#REF!+[1]LY!#REF!+[1]DUC!#REF!+[1]DONG!#REF!+[1]HPHU!#REF!+[1]BAC!#REF!+[1]THANH!#REF!+#REF!+[1]MY!#REF!+[1]HA!#REF!+[1]PHUC!#REF!+[1]LAM!#REF!+[1]XUAN!#REF!+[1]LIEN!#REF!</f>
        <v>#REF!</v>
      </c>
      <c r="BL378" s="641" t="e">
        <f>[1]DAI!#REF!+[1]NAM!#REF!+[1]NHAN!#REF!+[1]LY!#REF!+[1]DUC!#REF!+[1]DONG!#REF!+[1]HPHU!#REF!+[1]BAC!#REF!+[1]THANH!#REF!+#REF!+[1]MY!#REF!+[1]HA!#REF!+[1]PHUC!#REF!+[1]LAM!#REF!+[1]XUAN!#REF!+[1]LIEN!#REF!</f>
        <v>#REF!</v>
      </c>
      <c r="BM378" s="568"/>
    </row>
    <row r="379" spans="1:67" ht="24" hidden="1" customHeight="1" x14ac:dyDescent="0.2">
      <c r="A379" s="643" t="s">
        <v>2503</v>
      </c>
      <c r="B379" s="644"/>
      <c r="C379" s="645"/>
      <c r="D379" s="646" t="e">
        <f>[1]DAI!#REF!+[1]NAM!#REF!+[1]NHAN!#REF!+[1]LY!#REF!+[1]DUC!#REF!+[1]DONG!#REF!+[1]HPHU!#REF!+[1]BAC!#REF!+[1]THANH!#REF!+#REF!+[1]MY!#REF!+[1]HA!#REF!+[1]PHUC!#REF!+[1]LAM!#REF!+[1]XUAN!#REF!+[1]LIEN!#REF!</f>
        <v>#REF!</v>
      </c>
      <c r="E379" s="646" t="e">
        <f>[1]DAI!#REF!+[1]NAM!#REF!+[1]NHAN!#REF!+[1]LY!#REF!+[1]DUC!#REF!+[1]DONG!#REF!+[1]HPHU!#REF!+[1]BAC!#REF!+[1]THANH!#REF!+#REF!+[1]MY!#REF!+[1]HA!#REF!+[1]PHUC!#REF!+[1]LAM!#REF!+[1]XUAN!#REF!+[1]LIEN!#REF!</f>
        <v>#REF!</v>
      </c>
      <c r="F379" s="646" t="e">
        <f>[1]DAI!#REF!+[1]NAM!#REF!+[1]NHAN!#REF!+[1]LY!#REF!+[1]DUC!#REF!+[1]DONG!#REF!+[1]HPHU!#REF!+[1]BAC!#REF!+[1]THANH!#REF!+#REF!+[1]MY!#REF!+[1]HA!#REF!+[1]PHUC!#REF!+[1]LAM!#REF!+[1]XUAN!#REF!+[1]LIEN!#REF!</f>
        <v>#REF!</v>
      </c>
      <c r="G379" s="617">
        <f>[1]DAI!G377+[1]NAM!G377+[1]NHAN!G377+[1]LY!G377+[1]DUC!G377+[1]DONG!G377+[1]HPHU!G377+[1]BAC!G377+[1]THANH!G377+[1]MY!G377+[1]HA!G377+[1]PHUC!G377+[1]LAM!G377+[1]XUAN!G377+[1]LIEN!G377+[1]HUNG!G377+[1]CNAM!G377+[1]TAY!G377+[1]HOA!G377+[1]VAN!G377+[1]PDINH!G377+[1]SLOC!G377+[1]TRUNG!G377+[1]TAN!G377+[1]THUONG!G377+[1]HLAO!G377+[1]PNHA!G377+[1]VTRUNG!G377</f>
        <v>0</v>
      </c>
      <c r="H379" s="646" t="e">
        <f>[1]DAI!#REF!+[1]NAM!#REF!+[1]NHAN!#REF!+[1]LY!#REF!+[1]DUC!#REF!+[1]DONG!#REF!+[1]HPHU!#REF!+[1]BAC!#REF!+[1]THANH!#REF!+#REF!+[1]MY!#REF!+[1]HA!#REF!+[1]PHUC!#REF!+[1]LAM!#REF!+[1]XUAN!#REF!+[1]LIEN!#REF!</f>
        <v>#REF!</v>
      </c>
      <c r="I379" s="646" t="e">
        <f>[1]DAI!#REF!+[1]NAM!#REF!+[1]NHAN!#REF!+[1]LY!#REF!+[1]DUC!#REF!+[1]DONG!#REF!+[1]HPHU!#REF!+[1]BAC!#REF!+[1]THANH!#REF!+#REF!+[1]MY!#REF!+[1]HA!#REF!+[1]PHUC!#REF!+[1]LAM!#REF!+[1]XUAN!#REF!+[1]LIEN!#REF!</f>
        <v>#REF!</v>
      </c>
      <c r="J379" s="617">
        <f>[1]DAI!J377+[1]NAM!J377+[1]NHAN!J377+[1]LY!J377+[1]DUC!J377+[1]DONG!J377+[1]HPHU!J377+[1]BAC!J377+[1]THANH!J377+[1]MY!J377+[1]HA!J377+[1]PHUC!J377+[1]LAM!J377+[1]XUAN!J377+[1]LIEN!J377+[1]HUNG!J377+[1]CNAM!J377+[1]TAY!J377+[1]HOA!J377+[1]VAN!J377+[1]PDINH!J377+[1]SLOC!J377+[1]TRUNG!J377+[1]TAN!J377+[1]THUONG!J377+[1]HLAO!J377+[1]PNHA!J377+[1]VTRUNG!J377</f>
        <v>0</v>
      </c>
      <c r="K379" s="646" t="e">
        <f>[1]DAI!#REF!+[1]NAM!#REF!+[1]NHAN!#REF!+[1]LY!#REF!+[1]DUC!#REF!+[1]DONG!#REF!+[1]HPHU!#REF!+[1]BAC!#REF!+[1]THANH!#REF!+#REF!+[1]MY!#REF!+[1]HA!#REF!+[1]PHUC!#REF!+[1]LAM!#REF!+[1]XUAN!#REF!+[1]LIEN!#REF!</f>
        <v>#REF!</v>
      </c>
      <c r="L379" s="646" t="e">
        <f>[1]DAI!#REF!+[1]NAM!#REF!+[1]NHAN!#REF!+[1]LY!#REF!+[1]DUC!#REF!+[1]DONG!#REF!+[1]HPHU!#REF!+[1]BAC!#REF!+[1]THANH!#REF!+#REF!+[1]MY!#REF!+[1]HA!#REF!+[1]PHUC!#REF!+[1]LAM!#REF!+[1]XUAN!#REF!+[1]LIEN!#REF!</f>
        <v>#REF!</v>
      </c>
      <c r="M379" s="646" t="e">
        <f>[1]DAI!#REF!+[1]NAM!#REF!+[1]NHAN!#REF!+[1]LY!#REF!+[1]DUC!#REF!+[1]DONG!#REF!+[1]HPHU!#REF!+[1]BAC!#REF!+[1]THANH!#REF!+#REF!+[1]MY!#REF!+[1]HA!#REF!+[1]PHUC!#REF!+[1]LAM!#REF!+[1]XUAN!#REF!+[1]LIEN!#REF!</f>
        <v>#REF!</v>
      </c>
      <c r="N379" s="617">
        <f>[1]DAI!N377+[1]NAM!N377+[1]NHAN!N377+[1]LY!N377+[1]DUC!N377+[1]DONG!N377+[1]HPHU!N377+[1]BAC!N377+[1]THANH!N377+[1]MY!N377+[1]HA!N377+[1]PHUC!N377+[1]LAM!N377+[1]XUAN!N377+[1]LIEN!N377+[1]HUNG!N377+[1]CNAM!N377+[1]TAY!N377+[1]HOA!N377+[1]VAN!N377+[1]PDINH!N377+[1]SLOC!N377+[1]TRUNG!N377+[1]TAN!N377+[1]THUONG!N377+[1]HLAO!N377+[1]PNHA!N377+[1]VTRUNG!N377</f>
        <v>0</v>
      </c>
      <c r="O379" s="617">
        <f>[1]DAI!O377+[1]NAM!O377+[1]NHAN!O377+[1]LY!O377+[1]DUC!O377+[1]DONG!O377+[1]HPHU!O377+[1]BAC!O377+[1]THANH!O377+[1]MY!O377+[1]HA!O377+[1]PHUC!O377+[1]LAM!O377+[1]XUAN!O377+[1]LIEN!O377+[1]HUNG!O377+[1]CNAM!O377+[1]TAY!O377+[1]HOA!O377+[1]VAN!O377+[1]PDINH!O377+[1]SLOC!O377+[1]TRUNG!O377+[1]TAN!O377+[1]THUONG!O377+[1]HLAO!O377+[1]PNHA!O377+[1]VTRUNG!O377</f>
        <v>0</v>
      </c>
      <c r="P379" s="617">
        <f>[1]DAI!P315+[1]NAM!P313+[1]NHAN!P315+[1]LY!P315+[1]DUC!P315+[1]DONG!P315+[1]HPHU!P314+[1]BAC!P314+[1]THANH!P315+[1]MY!P312+[1]HA!P253+[1]PHUC!P311+[1]LAM!P312+[1]XUAN!P310+[1]LIEN!P314</f>
        <v>0</v>
      </c>
      <c r="Q379" s="646" t="e">
        <f>[1]DAI!#REF!+[1]NAM!#REF!+[1]NHAN!#REF!+[1]LY!#REF!+[1]DUC!#REF!+[1]DONG!#REF!+[1]HPHU!#REF!+[1]BAC!#REF!+[1]THANH!#REF!+#REF!+[1]MY!#REF!+[1]HA!#REF!+[1]PHUC!#REF!+[1]LAM!#REF!+[1]XUAN!#REF!+[1]LIEN!#REF!</f>
        <v>#REF!</v>
      </c>
      <c r="R379" s="647" t="e">
        <f>[1]DAI!#REF!+[1]NAM!#REF!+[1]NHAN!#REF!+[1]LY!#REF!+[1]DUC!#REF!+[1]DONG!#REF!+[1]HPHU!#REF!+[1]BAC!#REF!+[1]THANH!#REF!+#REF!+[1]MY!#REF!+[1]HA!#REF!+[1]PHUC!#REF!+[1]LAM!#REF!+[1]XUAN!#REF!+[1]LIEN!#REF!</f>
        <v>#REF!</v>
      </c>
      <c r="S379" s="646" t="e">
        <f>[1]DAI!#REF!+[1]NAM!#REF!+[1]NHAN!#REF!+[1]LY!#REF!+[1]DUC!#REF!+[1]DONG!#REF!+[1]HPHU!#REF!+[1]BAC!#REF!+[1]THANH!#REF!+#REF!+[1]MY!#REF!+[1]HA!#REF!+[1]PHUC!#REF!+[1]LAM!#REF!+[1]XUAN!#REF!+[1]LIEN!#REF!</f>
        <v>#REF!</v>
      </c>
      <c r="T379" s="646" t="e">
        <f>[1]DAI!#REF!+[1]NAM!#REF!+[1]NHAN!#REF!+[1]LY!#REF!+[1]DUC!#REF!+[1]DONG!#REF!+[1]HPHU!#REF!+[1]BAC!#REF!+[1]THANH!#REF!+#REF!+[1]MY!#REF!+[1]HA!#REF!+[1]PHUC!#REF!+[1]LAM!#REF!+[1]XUAN!#REF!+[1]LIEN!#REF!</f>
        <v>#REF!</v>
      </c>
      <c r="U379" s="646" t="e">
        <f>[1]DAI!#REF!+[1]NAM!#REF!+[1]NHAN!#REF!+[1]LY!#REF!+[1]DUC!#REF!+[1]DONG!#REF!+[1]HPHU!#REF!+[1]BAC!#REF!+[1]THANH!#REF!+#REF!+[1]MY!#REF!+[1]HA!#REF!+[1]PHUC!#REF!+[1]LAM!#REF!+[1]XUAN!#REF!+[1]LIEN!#REF!</f>
        <v>#REF!</v>
      </c>
      <c r="V379" s="646" t="e">
        <f>[1]DAI!#REF!+[1]NAM!#REF!+[1]NHAN!#REF!+[1]LY!#REF!+[1]DUC!#REF!+[1]DONG!#REF!+[1]HPHU!#REF!+[1]BAC!#REF!+[1]THANH!#REF!+#REF!+[1]MY!#REF!+[1]HA!#REF!+[1]PHUC!#REF!+[1]LAM!#REF!+[1]XUAN!#REF!+[1]LIEN!#REF!</f>
        <v>#REF!</v>
      </c>
      <c r="W379" s="646" t="e">
        <f>[1]DAI!#REF!+[1]NAM!#REF!+[1]NHAN!#REF!+[1]LY!#REF!+[1]DUC!#REF!+[1]DONG!#REF!+[1]HPHU!#REF!+[1]BAC!#REF!+[1]THANH!#REF!+#REF!+[1]MY!#REF!+[1]HA!#REF!+[1]PHUC!#REF!+[1]LAM!#REF!+[1]XUAN!#REF!+[1]LIEN!#REF!</f>
        <v>#REF!</v>
      </c>
      <c r="X379" s="646" t="e">
        <f>[1]DAI!#REF!+[1]NAM!#REF!+[1]NHAN!#REF!+[1]LY!#REF!+[1]DUC!#REF!+[1]DONG!#REF!+[1]HPHU!#REF!+[1]BAC!#REF!+[1]THANH!#REF!+#REF!+[1]MY!#REF!+[1]HA!#REF!+[1]PHUC!#REF!+[1]LAM!#REF!+[1]XUAN!#REF!+[1]LIEN!#REF!</f>
        <v>#REF!</v>
      </c>
      <c r="Y379" s="646" t="e">
        <f>[1]DAI!#REF!+[1]NAM!#REF!+[1]NHAN!#REF!+[1]LY!#REF!+[1]DUC!#REF!+[1]DONG!#REF!+[1]HPHU!#REF!+[1]BAC!#REF!+[1]THANH!#REF!+#REF!+[1]MY!#REF!+[1]HA!#REF!+[1]PHUC!#REF!+[1]LAM!#REF!+[1]XUAN!#REF!+[1]LIEN!#REF!</f>
        <v>#REF!</v>
      </c>
      <c r="Z379" s="646" t="e">
        <f>[1]DAI!#REF!+[1]NAM!#REF!+[1]NHAN!#REF!+[1]LY!#REF!+[1]DUC!#REF!+[1]DONG!#REF!+[1]HPHU!#REF!+[1]BAC!#REF!+[1]THANH!#REF!+#REF!+[1]MY!#REF!+[1]HA!#REF!+[1]PHUC!#REF!+[1]LAM!#REF!+[1]XUAN!#REF!+[1]LIEN!#REF!</f>
        <v>#REF!</v>
      </c>
      <c r="AA379" s="646" t="e">
        <f>[1]DAI!#REF!+[1]NAM!#REF!+[1]NHAN!#REF!+[1]LY!#REF!+[1]DUC!#REF!+[1]DONG!#REF!+[1]HPHU!#REF!+[1]BAC!#REF!+[1]THANH!#REF!+#REF!+[1]MY!#REF!+[1]HA!#REF!+[1]PHUC!#REF!+[1]LAM!#REF!+[1]XUAN!#REF!+[1]LIEN!#REF!</f>
        <v>#REF!</v>
      </c>
      <c r="AB379" s="646" t="e">
        <f>[1]DAI!#REF!+[1]NAM!#REF!+[1]NHAN!#REF!+[1]LY!#REF!+[1]DUC!#REF!+[1]DONG!#REF!+[1]HPHU!#REF!+[1]BAC!#REF!+[1]THANH!#REF!+#REF!+[1]MY!#REF!+[1]HA!#REF!+[1]PHUC!#REF!+[1]LAM!#REF!+[1]XUAN!#REF!+[1]LIEN!#REF!</f>
        <v>#REF!</v>
      </c>
      <c r="AC379" s="646" t="e">
        <f>[1]DAI!#REF!+[1]NAM!#REF!+[1]NHAN!#REF!+[1]LY!#REF!+[1]DUC!#REF!+[1]DONG!#REF!+[1]HPHU!#REF!+[1]BAC!#REF!+[1]THANH!#REF!+#REF!+[1]MY!#REF!+[1]HA!#REF!+[1]PHUC!#REF!+[1]LAM!#REF!+[1]XUAN!#REF!+[1]LIEN!#REF!</f>
        <v>#REF!</v>
      </c>
      <c r="AD379" s="617">
        <f>[1]DAI!AD315+[1]NAM!AD313+[1]NHAN!AD315+[1]LY!AD315+[1]DUC!AD315+[1]DONG!AD315+[1]HPHU!AD314+[1]BAC!AD314+[1]THANH!AD315+[1]MY!AD312+[1]HA!AD253+[1]PHUC!AD311+[1]LAM!AD312+[1]XUAN!AD310+[1]LIEN!AD314</f>
        <v>0</v>
      </c>
      <c r="AE379" s="646" t="e">
        <f>[1]DAI!#REF!+[1]NAM!#REF!+[1]NHAN!#REF!+[1]LY!#REF!+[1]DUC!#REF!+[1]DONG!#REF!+[1]HPHU!#REF!+[1]BAC!#REF!+[1]THANH!#REF!+#REF!+[1]MY!#REF!+[1]HA!#REF!+[1]PHUC!#REF!+[1]LAM!#REF!+[1]XUAN!#REF!+[1]LIEN!#REF!</f>
        <v>#REF!</v>
      </c>
      <c r="AF379" s="646" t="e">
        <f>[1]DAI!#REF!+[1]NAM!#REF!+[1]NHAN!#REF!+[1]LY!#REF!+[1]DUC!#REF!+[1]DONG!#REF!+[1]HPHU!#REF!+[1]BAC!#REF!+[1]THANH!#REF!+#REF!+[1]MY!#REF!+[1]HA!#REF!+[1]PHUC!#REF!+[1]LAM!#REF!+[1]XUAN!#REF!+[1]LIEN!#REF!</f>
        <v>#REF!</v>
      </c>
      <c r="AG379" s="646" t="e">
        <f>[1]DAI!#REF!+[1]NAM!#REF!+[1]NHAN!#REF!+[1]LY!#REF!+[1]DUC!#REF!+[1]DONG!#REF!+[1]HPHU!#REF!+[1]BAC!#REF!+[1]THANH!#REF!+#REF!+[1]MY!#REF!+[1]HA!#REF!+[1]PHUC!#REF!+[1]LAM!#REF!+[1]XUAN!#REF!+[1]LIEN!#REF!</f>
        <v>#REF!</v>
      </c>
      <c r="AH379" s="646" t="e">
        <f>[1]DAI!#REF!+[1]NAM!#REF!+[1]NHAN!#REF!+[1]LY!#REF!+[1]DUC!#REF!+[1]DONG!#REF!+[1]HPHU!#REF!+[1]BAC!#REF!+[1]THANH!#REF!+#REF!+[1]MY!#REF!+[1]HA!#REF!+[1]PHUC!#REF!+[1]LAM!#REF!+[1]XUAN!#REF!+[1]LIEN!#REF!</f>
        <v>#REF!</v>
      </c>
      <c r="AI379" s="646" t="e">
        <f>[1]DAI!#REF!+[1]NAM!#REF!+[1]NHAN!#REF!+[1]LY!#REF!+[1]DUC!#REF!+[1]DONG!#REF!+[1]HPHU!#REF!+[1]BAC!#REF!+[1]THANH!#REF!+#REF!+[1]MY!#REF!+[1]HA!#REF!+[1]PHUC!#REF!+[1]LAM!#REF!+[1]XUAN!#REF!+[1]LIEN!#REF!</f>
        <v>#REF!</v>
      </c>
      <c r="AJ379" s="646" t="e">
        <f>[1]DAI!#REF!+[1]NAM!#REF!+[1]NHAN!#REF!+[1]LY!#REF!+[1]DUC!#REF!+[1]DONG!#REF!+[1]HPHU!#REF!+[1]BAC!#REF!+[1]THANH!#REF!+#REF!+[1]MY!#REF!+[1]HA!#REF!+[1]PHUC!#REF!+[1]LAM!#REF!+[1]XUAN!#REF!+[1]LIEN!#REF!</f>
        <v>#REF!</v>
      </c>
      <c r="AK379" s="617">
        <f>[1]DAI!AK315+[1]NAM!AK313+[1]NHAN!AK315+[1]LY!AK315+[1]DUC!AK315+[1]DONG!AK315+[1]HPHU!AK314+[1]BAC!AK314+[1]THANH!AK315+[1]MY!AK312+[1]HA!AK253+[1]PHUC!AK311+[1]LAM!AK312+[1]XUAN!AK310+[1]LIEN!AK314</f>
        <v>0</v>
      </c>
      <c r="AL379" s="646" t="e">
        <f>[1]DAI!#REF!+[1]NAM!#REF!+[1]NHAN!#REF!+[1]LY!#REF!+[1]DUC!#REF!+[1]DONG!#REF!+[1]HPHU!#REF!+[1]BAC!#REF!+[1]THANH!#REF!+#REF!+[1]MY!#REF!+[1]HA!#REF!+[1]PHUC!#REF!+[1]LAM!#REF!+[1]XUAN!#REF!+[1]LIEN!#REF!</f>
        <v>#REF!</v>
      </c>
      <c r="AM379" s="646" t="e">
        <f>[1]DAI!#REF!+[1]NAM!#REF!+[1]NHAN!#REF!+[1]LY!#REF!+[1]DUC!#REF!+[1]DONG!#REF!+[1]HPHU!#REF!+[1]BAC!#REF!+[1]THANH!#REF!+#REF!+[1]MY!#REF!+[1]HA!#REF!+[1]PHUC!#REF!+[1]LAM!#REF!+[1]XUAN!#REF!+[1]LIEN!#REF!</f>
        <v>#REF!</v>
      </c>
      <c r="AN379" s="617">
        <f>[1]DAI!AN315+[1]NAM!AN313+[1]NHAN!AN315+[1]LY!AN315+[1]DUC!AN315+[1]DONG!AN315+[1]HPHU!AN314+[1]BAC!AN314+[1]THANH!AN315+[1]MY!AN312+[1]HA!AN253+[1]PHUC!AN311+[1]LAM!AN312+[1]XUAN!AN310+[1]LIEN!AN314</f>
        <v>0</v>
      </c>
      <c r="AO379" s="646" t="e">
        <f>[1]DAI!#REF!+[1]NAM!#REF!+[1]NHAN!#REF!+[1]LY!#REF!+[1]DUC!#REF!+[1]DONG!#REF!+[1]HPHU!#REF!+[1]BAC!#REF!+[1]THANH!#REF!+#REF!+[1]MY!#REF!+[1]HA!#REF!+[1]PHUC!#REF!+[1]LAM!#REF!+[1]XUAN!#REF!+[1]LIEN!#REF!</f>
        <v>#REF!</v>
      </c>
      <c r="AP379" s="646" t="e">
        <f>[1]DAI!#REF!+[1]NAM!#REF!+[1]NHAN!#REF!+[1]LY!#REF!+[1]DUC!#REF!+[1]DONG!#REF!+[1]HPHU!#REF!+[1]BAC!#REF!+[1]THANH!#REF!+#REF!+[1]MY!#REF!+[1]HA!#REF!+[1]PHUC!#REF!+[1]LAM!#REF!+[1]XUAN!#REF!+[1]LIEN!#REF!</f>
        <v>#REF!</v>
      </c>
      <c r="AQ379" s="646" t="e">
        <f>[1]DAI!#REF!+[1]NAM!#REF!+[1]NHAN!#REF!+[1]LY!#REF!+[1]DUC!#REF!+[1]DONG!#REF!+[1]HPHU!#REF!+[1]BAC!#REF!+[1]THANH!#REF!+#REF!+[1]MY!#REF!+[1]HA!#REF!+[1]PHUC!#REF!+[1]LAM!#REF!+[1]XUAN!#REF!+[1]LIEN!#REF!</f>
        <v>#REF!</v>
      </c>
      <c r="AR379" s="617">
        <f>[1]DAI!AR377+[1]NAM!AR377+[1]NHAN!AR377+[1]LY!AR377+[1]DUC!AR377+[1]DONG!AR377+[1]HPHU!AR377+[1]BAC!AR377+[1]THANH!AR377+[1]MY!AR377+[1]HA!AR377+[1]PHUC!AR377+[1]LAM!AR377+[1]XUAN!AR377+[1]LIEN!AR377+[1]HUNG!AR377+[1]CNAM!AR377+[1]TAY!AR377+[1]HOA!AR377+[1]VAN!AR377+[1]PDINH!AR377+[1]SLOC!AR377+[1]TRUNG!AR377+[1]TAN!AR377+[1]THUONG!AR377+[1]HLAO!AR377+[1]PNHA!AR377+[1]VTRUNG!AR377</f>
        <v>0</v>
      </c>
      <c r="AS379" s="617">
        <f>[1]DAI!AS315+[1]NAM!AS313+[1]NHAN!AS315+[1]LY!AS315+[1]DUC!AS315+[1]DONG!AS315+[1]HPHU!AS314+[1]BAC!AS314+[1]THANH!AS315+[1]MY!AS312+[1]HA!AS253+[1]PHUC!AS311+[1]LAM!AS312+[1]XUAN!AS310+[1]LIEN!AS314</f>
        <v>0</v>
      </c>
      <c r="AT379" s="617"/>
      <c r="AU379" s="617">
        <f>[1]DAI!AU315+[1]NAM!AU313+[1]NHAN!AU315+[1]LY!AU315+[1]DUC!AU315+[1]DONG!AU315+[1]HPHU!AU314+[1]BAC!AU314+[1]THANH!AU315+[1]MY!AU312+[1]HA!AU253+[1]PHUC!AU311+[1]LAM!AU312+[1]XUAN!AU310+[1]LIEN!AU314</f>
        <v>0</v>
      </c>
      <c r="AV379" s="587">
        <f>[1]DAI!AV377+[1]NAM!AV377+[1]NHAN!AV377+[1]LY!AV377+[1]DUC!AV377+[1]DONG!AV377+[1]HPHU!AV377+[1]BAC!AV377+[1]THANH!AV377+[1]MY!AV377+[1]HA!AV377+[1]PHUC!AV377+[1]LAM!AV377+[1]XUAN!AV377+[1]LIEN!AV377+[1]HUNG!AV377+[1]CNAM!AV377+[1]TAY!AV377+[1]HOA!AV377+[1]VAN!AV377+[1]PDINH!AV377+[1]SLOC!AV377+[1]TRUNG!AV377+[1]TAN!AV377+[1]THUONG!AV377+[1]HLAO!AV377+[1]PNHA!AV377+[1]VTRUNG!AV377</f>
        <v>0</v>
      </c>
      <c r="AW379" s="646" t="e">
        <f>[1]DAI!#REF!+[1]NAM!#REF!+[1]NHAN!#REF!+[1]LY!#REF!+[1]DUC!#REF!+[1]DONG!#REF!+[1]HPHU!#REF!+[1]BAC!#REF!+[1]THANH!#REF!+#REF!+[1]MY!#REF!+[1]HA!#REF!+[1]PHUC!#REF!+[1]LAM!#REF!+[1]XUAN!#REF!+[1]LIEN!#REF!</f>
        <v>#REF!</v>
      </c>
      <c r="AX379" s="646" t="e">
        <f>[1]DAI!#REF!+[1]NAM!#REF!+[1]NHAN!#REF!+[1]LY!#REF!+[1]DUC!#REF!+[1]DONG!#REF!+[1]HPHU!#REF!+[1]BAC!#REF!+[1]THANH!#REF!+#REF!+[1]MY!#REF!+[1]HA!#REF!+[1]PHUC!#REF!+[1]LAM!#REF!+[1]XUAN!#REF!+[1]LIEN!#REF!</f>
        <v>#REF!</v>
      </c>
      <c r="AY379" s="646" t="e">
        <f>[1]DAI!#REF!+[1]NAM!#REF!+[1]NHAN!#REF!+[1]LY!#REF!+[1]DUC!#REF!+[1]DONG!#REF!+[1]HPHU!#REF!+[1]BAC!#REF!+[1]THANH!#REF!+#REF!+[1]MY!#REF!+[1]HA!#REF!+[1]PHUC!#REF!+[1]LAM!#REF!+[1]XUAN!#REF!+[1]LIEN!#REF!</f>
        <v>#REF!</v>
      </c>
      <c r="AZ379" s="617">
        <f>[1]DAI!AZ315+[1]NAM!AZ313+[1]NHAN!AZ315+[1]LY!AZ315+[1]DUC!AZ315+[1]DONG!AZ315+[1]HPHU!AZ314+[1]BAC!AZ314+[1]THANH!AZ315+[1]MY!AZ312+[1]HA!AZ253+[1]PHUC!AZ311+[1]LAM!AZ312+[1]XUAN!AZ310+[1]LIEN!AZ314</f>
        <v>0</v>
      </c>
      <c r="BA379" s="646" t="e">
        <f>[1]DAI!#REF!+[1]NAM!#REF!+[1]NHAN!#REF!+[1]LY!#REF!+[1]DUC!#REF!+[1]DONG!#REF!+[1]HPHU!#REF!+[1]BAC!#REF!+[1]THANH!#REF!+#REF!+[1]MY!#REF!+[1]HA!#REF!+[1]PHUC!#REF!+[1]LAM!#REF!+[1]XUAN!#REF!+[1]LIEN!#REF!</f>
        <v>#REF!</v>
      </c>
      <c r="BB379" s="646" t="e">
        <f>[1]DAI!#REF!+[1]NAM!#REF!+[1]NHAN!#REF!+[1]LY!#REF!+[1]DUC!#REF!+[1]DONG!#REF!+[1]HPHU!#REF!+[1]BAC!#REF!+[1]THANH!#REF!+#REF!+[1]MY!#REF!+[1]HA!#REF!+[1]PHUC!#REF!+[1]LAM!#REF!+[1]XUAN!#REF!+[1]LIEN!#REF!</f>
        <v>#REF!</v>
      </c>
      <c r="BC379" s="646" t="e">
        <f>[1]DAI!#REF!+[1]NAM!#REF!+[1]NHAN!#REF!+[1]LY!#REF!+[1]DUC!#REF!+[1]DONG!#REF!+[1]HPHU!#REF!+[1]BAC!#REF!+[1]THANH!#REF!+#REF!+[1]MY!#REF!+[1]HA!#REF!+[1]PHUC!#REF!+[1]LAM!#REF!+[1]XUAN!#REF!+[1]LIEN!#REF!</f>
        <v>#REF!</v>
      </c>
      <c r="BD379" s="617">
        <f>[1]DAI!BD315+[1]NAM!BD313+[1]NHAN!BD315+[1]LY!BD315+[1]DUC!BD315+[1]DONG!BD315+[1]HPHU!BD314+[1]BAC!BD314+[1]THANH!BD315+[1]MY!BD312+[1]HA!BD253+[1]PHUC!BD311+[1]LAM!BD312+[1]XUAN!BD310+[1]LIEN!BD314</f>
        <v>0</v>
      </c>
      <c r="BE379" s="646" t="e">
        <f>[1]DAI!#REF!+[1]NAM!#REF!+[1]NHAN!#REF!+[1]LY!#REF!+[1]DUC!#REF!+[1]DONG!#REF!+[1]HPHU!#REF!+[1]BAC!#REF!+[1]THANH!#REF!+#REF!+[1]MY!#REF!+[1]HA!#REF!+[1]PHUC!#REF!+[1]LAM!#REF!+[1]XUAN!#REF!+[1]LIEN!#REF!</f>
        <v>#REF!</v>
      </c>
      <c r="BF379" s="646" t="e">
        <f>[1]DAI!#REF!+[1]NAM!#REF!+[1]NHAN!#REF!+[1]LY!#REF!+[1]DUC!#REF!+[1]DONG!#REF!+[1]HPHU!#REF!+[1]BAC!#REF!+[1]THANH!#REF!+#REF!+[1]MY!#REF!+[1]HA!#REF!+[1]PHUC!#REF!+[1]LAM!#REF!+[1]XUAN!#REF!+[1]LIEN!#REF!</f>
        <v>#REF!</v>
      </c>
      <c r="BG379" s="646" t="e">
        <f>[1]DAI!#REF!+[1]NAM!#REF!+[1]NHAN!#REF!+[1]LY!#REF!+[1]DUC!#REF!+[1]DONG!#REF!+[1]HPHU!#REF!+[1]BAC!#REF!+[1]THANH!#REF!+#REF!+[1]MY!#REF!+[1]HA!#REF!+[1]PHUC!#REF!+[1]LAM!#REF!+[1]XUAN!#REF!+[1]LIEN!#REF!</f>
        <v>#REF!</v>
      </c>
      <c r="BH379" s="646" t="e">
        <f>[1]DAI!#REF!+[1]NAM!#REF!+[1]NHAN!#REF!+[1]LY!#REF!+[1]DUC!#REF!+[1]DONG!#REF!+[1]HPHU!#REF!+[1]BAC!#REF!+[1]THANH!#REF!+#REF!+[1]MY!#REF!+[1]HA!#REF!+[1]PHUC!#REF!+[1]LAM!#REF!+[1]XUAN!#REF!+[1]LIEN!#REF!</f>
        <v>#REF!</v>
      </c>
      <c r="BI379" s="646" t="e">
        <f>[1]DAI!#REF!+[1]NAM!#REF!+[1]NHAN!#REF!+[1]LY!#REF!+[1]DUC!#REF!+[1]DONG!#REF!+[1]HPHU!#REF!+[1]BAC!#REF!+[1]THANH!#REF!+#REF!+[1]MY!#REF!+[1]HA!#REF!+[1]PHUC!#REF!+[1]LAM!#REF!+[1]XUAN!#REF!+[1]LIEN!#REF!</f>
        <v>#REF!</v>
      </c>
      <c r="BJ379" s="646" t="e">
        <f>[1]DAI!#REF!+[1]NAM!#REF!+[1]NHAN!#REF!+[1]LY!#REF!+[1]DUC!#REF!+[1]DONG!#REF!+[1]HPHU!#REF!+[1]BAC!#REF!+[1]THANH!#REF!+#REF!+[1]MY!#REF!+[1]HA!#REF!+[1]PHUC!#REF!+[1]LAM!#REF!+[1]XUAN!#REF!+[1]LIEN!#REF!</f>
        <v>#REF!</v>
      </c>
      <c r="BK379" s="646" t="e">
        <f>[1]DAI!#REF!+[1]NAM!#REF!+[1]NHAN!#REF!+[1]LY!#REF!+[1]DUC!#REF!+[1]DONG!#REF!+[1]HPHU!#REF!+[1]BAC!#REF!+[1]THANH!#REF!+#REF!+[1]MY!#REF!+[1]HA!#REF!+[1]PHUC!#REF!+[1]LAM!#REF!+[1]XUAN!#REF!+[1]LIEN!#REF!</f>
        <v>#REF!</v>
      </c>
      <c r="BL379" s="646" t="e">
        <f>[1]DAI!#REF!+[1]NAM!#REF!+[1]NHAN!#REF!+[1]LY!#REF!+[1]DUC!#REF!+[1]DONG!#REF!+[1]HPHU!#REF!+[1]BAC!#REF!+[1]THANH!#REF!+#REF!+[1]MY!#REF!+[1]HA!#REF!+[1]PHUC!#REF!+[1]LAM!#REF!+[1]XUAN!#REF!+[1]LIEN!#REF!</f>
        <v>#REF!</v>
      </c>
      <c r="BM379" s="568"/>
    </row>
    <row r="380" spans="1:67" ht="24" hidden="1" customHeight="1" x14ac:dyDescent="0.2">
      <c r="A380" s="643" t="s">
        <v>2526</v>
      </c>
      <c r="B380" s="648"/>
      <c r="C380" s="645"/>
      <c r="D380" s="646" t="e">
        <f>[1]DAI!#REF!+[1]NAM!#REF!+[1]NHAN!#REF!+[1]LY!#REF!+[1]DUC!#REF!+[1]DONG!#REF!+[1]HPHU!#REF!+[1]BAC!#REF!+[1]THANH!#REF!+#REF!+[1]MY!#REF!+[1]HA!#REF!+[1]PHUC!#REF!+[1]LAM!#REF!+[1]XUAN!#REF!+[1]LIEN!#REF!</f>
        <v>#REF!</v>
      </c>
      <c r="E380" s="646" t="e">
        <f>[1]DAI!#REF!+[1]NAM!#REF!+[1]NHAN!#REF!+[1]LY!#REF!+[1]DUC!#REF!+[1]DONG!#REF!+[1]HPHU!#REF!+[1]BAC!#REF!+[1]THANH!#REF!+#REF!+[1]MY!#REF!+[1]HA!#REF!+[1]PHUC!#REF!+[1]LAM!#REF!+[1]XUAN!#REF!+[1]LIEN!#REF!</f>
        <v>#REF!</v>
      </c>
      <c r="F380" s="646" t="e">
        <f>[1]DAI!#REF!+[1]NAM!#REF!+[1]NHAN!#REF!+[1]LY!#REF!+[1]DUC!#REF!+[1]DONG!#REF!+[1]HPHU!#REF!+[1]BAC!#REF!+[1]THANH!#REF!+#REF!+[1]MY!#REF!+[1]HA!#REF!+[1]PHUC!#REF!+[1]LAM!#REF!+[1]XUAN!#REF!+[1]LIEN!#REF!</f>
        <v>#REF!</v>
      </c>
      <c r="G380" s="617">
        <f>[1]DAI!G378+[1]NAM!G378+[1]NHAN!G378+[1]LY!G378+[1]DUC!G378+[1]DONG!G378+[1]HPHU!G378+[1]BAC!G378+[1]THANH!G378+[1]MY!G378+[1]HA!G378+[1]PHUC!G378+[1]LAM!G378+[1]XUAN!G378+[1]LIEN!G378+[1]HUNG!G378+[1]CNAM!G378+[1]TAY!G378+[1]HOA!G378+[1]VAN!G378+[1]PDINH!G378+[1]SLOC!G378+[1]TRUNG!G378+[1]TAN!G378+[1]THUONG!G378+[1]HLAO!G378+[1]PNHA!G378+[1]VTRUNG!G378</f>
        <v>0</v>
      </c>
      <c r="H380" s="646" t="e">
        <f>[1]DAI!#REF!+[1]NAM!#REF!+[1]NHAN!#REF!+[1]LY!#REF!+[1]DUC!#REF!+[1]DONG!#REF!+[1]HPHU!#REF!+[1]BAC!#REF!+[1]THANH!#REF!+#REF!+[1]MY!#REF!+[1]HA!#REF!+[1]PHUC!#REF!+[1]LAM!#REF!+[1]XUAN!#REF!+[1]LIEN!#REF!</f>
        <v>#REF!</v>
      </c>
      <c r="I380" s="646" t="e">
        <f>[1]DAI!#REF!+[1]NAM!#REF!+[1]NHAN!#REF!+[1]LY!#REF!+[1]DUC!#REF!+[1]DONG!#REF!+[1]HPHU!#REF!+[1]BAC!#REF!+[1]THANH!#REF!+#REF!+[1]MY!#REF!+[1]HA!#REF!+[1]PHUC!#REF!+[1]LAM!#REF!+[1]XUAN!#REF!+[1]LIEN!#REF!</f>
        <v>#REF!</v>
      </c>
      <c r="J380" s="617">
        <f>[1]DAI!J378+[1]NAM!J378+[1]NHAN!J378+[1]LY!J378+[1]DUC!J378+[1]DONG!J378+[1]HPHU!J378+[1]BAC!J378+[1]THANH!J378+[1]MY!J378+[1]HA!J378+[1]PHUC!J378+[1]LAM!J378+[1]XUAN!J378+[1]LIEN!J378+[1]HUNG!J378+[1]CNAM!J378+[1]TAY!J378+[1]HOA!J378+[1]VAN!J378+[1]PDINH!J378+[1]SLOC!J378+[1]TRUNG!J378+[1]TAN!J378+[1]THUONG!J378+[1]HLAO!J378+[1]PNHA!J378+[1]VTRUNG!J378</f>
        <v>0</v>
      </c>
      <c r="K380" s="646" t="e">
        <f>[1]DAI!#REF!+[1]NAM!#REF!+[1]NHAN!#REF!+[1]LY!#REF!+[1]DUC!#REF!+[1]DONG!#REF!+[1]HPHU!#REF!+[1]BAC!#REF!+[1]THANH!#REF!+#REF!+[1]MY!#REF!+[1]HA!#REF!+[1]PHUC!#REF!+[1]LAM!#REF!+[1]XUAN!#REF!+[1]LIEN!#REF!</f>
        <v>#REF!</v>
      </c>
      <c r="L380" s="646" t="e">
        <f>[1]DAI!#REF!+[1]NAM!#REF!+[1]NHAN!#REF!+[1]LY!#REF!+[1]DUC!#REF!+[1]DONG!#REF!+[1]HPHU!#REF!+[1]BAC!#REF!+[1]THANH!#REF!+#REF!+[1]MY!#REF!+[1]HA!#REF!+[1]PHUC!#REF!+[1]LAM!#REF!+[1]XUAN!#REF!+[1]LIEN!#REF!</f>
        <v>#REF!</v>
      </c>
      <c r="M380" s="646" t="e">
        <f>[1]DAI!#REF!+[1]NAM!#REF!+[1]NHAN!#REF!+[1]LY!#REF!+[1]DUC!#REF!+[1]DONG!#REF!+[1]HPHU!#REF!+[1]BAC!#REF!+[1]THANH!#REF!+#REF!+[1]MY!#REF!+[1]HA!#REF!+[1]PHUC!#REF!+[1]LAM!#REF!+[1]XUAN!#REF!+[1]LIEN!#REF!</f>
        <v>#REF!</v>
      </c>
      <c r="N380" s="617">
        <f>[1]DAI!N378+[1]NAM!N378+[1]NHAN!N378+[1]LY!N378+[1]DUC!N378+[1]DONG!N378+[1]HPHU!N378+[1]BAC!N378+[1]THANH!N378+[1]MY!N378+[1]HA!N378+[1]PHUC!N378+[1]LAM!N378+[1]XUAN!N378+[1]LIEN!N378+[1]HUNG!N378+[1]CNAM!N378+[1]TAY!N378+[1]HOA!N378+[1]VAN!N378+[1]PDINH!N378+[1]SLOC!N378+[1]TRUNG!N378+[1]TAN!N378+[1]THUONG!N378+[1]HLAO!N378+[1]PNHA!N378+[1]VTRUNG!N378</f>
        <v>0</v>
      </c>
      <c r="O380" s="617">
        <f>[1]DAI!O378+[1]NAM!O378+[1]NHAN!O378+[1]LY!O378+[1]DUC!O378+[1]DONG!O378+[1]HPHU!O378+[1]BAC!O378+[1]THANH!O378+[1]MY!O378+[1]HA!O378+[1]PHUC!O378+[1]LAM!O378+[1]XUAN!O378+[1]LIEN!O378+[1]HUNG!O378+[1]CNAM!O378+[1]TAY!O378+[1]HOA!O378+[1]VAN!O378+[1]PDINH!O378+[1]SLOC!O378+[1]TRUNG!O378+[1]TAN!O378+[1]THUONG!O378+[1]HLAO!O378+[1]PNHA!O378+[1]VTRUNG!O378</f>
        <v>0</v>
      </c>
      <c r="P380" s="617">
        <f>[1]DAI!P316+[1]NAM!P314+[1]NHAN!P316+[1]LY!P316+[1]DUC!P316+[1]DONG!P316+[1]HPHU!P315+[1]BAC!P315+[1]THANH!P316+[1]MY!P313+[1]HA!P254+[1]PHUC!P312+[1]LAM!P313+[1]XUAN!P311+[1]LIEN!P315</f>
        <v>0</v>
      </c>
      <c r="Q380" s="646" t="e">
        <f>[1]DAI!#REF!+[1]NAM!#REF!+[1]NHAN!#REF!+[1]LY!#REF!+[1]DUC!#REF!+[1]DONG!#REF!+[1]HPHU!#REF!+[1]BAC!#REF!+[1]THANH!#REF!+#REF!+[1]MY!#REF!+[1]HA!#REF!+[1]PHUC!#REF!+[1]LAM!#REF!+[1]XUAN!#REF!+[1]LIEN!#REF!</f>
        <v>#REF!</v>
      </c>
      <c r="R380" s="647" t="e">
        <f>[1]DAI!#REF!+[1]NAM!#REF!+[1]NHAN!#REF!+[1]LY!#REF!+[1]DUC!#REF!+[1]DONG!#REF!+[1]HPHU!#REF!+[1]BAC!#REF!+[1]THANH!#REF!+#REF!+[1]MY!#REF!+[1]HA!#REF!+[1]PHUC!#REF!+[1]LAM!#REF!+[1]XUAN!#REF!+[1]LIEN!#REF!</f>
        <v>#REF!</v>
      </c>
      <c r="S380" s="646" t="e">
        <f>[1]DAI!#REF!+[1]NAM!#REF!+[1]NHAN!#REF!+[1]LY!#REF!+[1]DUC!#REF!+[1]DONG!#REF!+[1]HPHU!#REF!+[1]BAC!#REF!+[1]THANH!#REF!+#REF!+[1]MY!#REF!+[1]HA!#REF!+[1]PHUC!#REF!+[1]LAM!#REF!+[1]XUAN!#REF!+[1]LIEN!#REF!</f>
        <v>#REF!</v>
      </c>
      <c r="T380" s="646" t="e">
        <f>[1]DAI!#REF!+[1]NAM!#REF!+[1]NHAN!#REF!+[1]LY!#REF!+[1]DUC!#REF!+[1]DONG!#REF!+[1]HPHU!#REF!+[1]BAC!#REF!+[1]THANH!#REF!+#REF!+[1]MY!#REF!+[1]HA!#REF!+[1]PHUC!#REF!+[1]LAM!#REF!+[1]XUAN!#REF!+[1]LIEN!#REF!</f>
        <v>#REF!</v>
      </c>
      <c r="U380" s="646" t="e">
        <f>[1]DAI!#REF!+[1]NAM!#REF!+[1]NHAN!#REF!+[1]LY!#REF!+[1]DUC!#REF!+[1]DONG!#REF!+[1]HPHU!#REF!+[1]BAC!#REF!+[1]THANH!#REF!+#REF!+[1]MY!#REF!+[1]HA!#REF!+[1]PHUC!#REF!+[1]LAM!#REF!+[1]XUAN!#REF!+[1]LIEN!#REF!</f>
        <v>#REF!</v>
      </c>
      <c r="V380" s="646" t="e">
        <f>[1]DAI!#REF!+[1]NAM!#REF!+[1]NHAN!#REF!+[1]LY!#REF!+[1]DUC!#REF!+[1]DONG!#REF!+[1]HPHU!#REF!+[1]BAC!#REF!+[1]THANH!#REF!+#REF!+[1]MY!#REF!+[1]HA!#REF!+[1]PHUC!#REF!+[1]LAM!#REF!+[1]XUAN!#REF!+[1]LIEN!#REF!</f>
        <v>#REF!</v>
      </c>
      <c r="W380" s="646" t="e">
        <f>[1]DAI!#REF!+[1]NAM!#REF!+[1]NHAN!#REF!+[1]LY!#REF!+[1]DUC!#REF!+[1]DONG!#REF!+[1]HPHU!#REF!+[1]BAC!#REF!+[1]THANH!#REF!+#REF!+[1]MY!#REF!+[1]HA!#REF!+[1]PHUC!#REF!+[1]LAM!#REF!+[1]XUAN!#REF!+[1]LIEN!#REF!</f>
        <v>#REF!</v>
      </c>
      <c r="X380" s="646" t="e">
        <f>[1]DAI!#REF!+[1]NAM!#REF!+[1]NHAN!#REF!+[1]LY!#REF!+[1]DUC!#REF!+[1]DONG!#REF!+[1]HPHU!#REF!+[1]BAC!#REF!+[1]THANH!#REF!+#REF!+[1]MY!#REF!+[1]HA!#REF!+[1]PHUC!#REF!+[1]LAM!#REF!+[1]XUAN!#REF!+[1]LIEN!#REF!</f>
        <v>#REF!</v>
      </c>
      <c r="Y380" s="646" t="e">
        <f>[1]DAI!#REF!+[1]NAM!#REF!+[1]NHAN!#REF!+[1]LY!#REF!+[1]DUC!#REF!+[1]DONG!#REF!+[1]HPHU!#REF!+[1]BAC!#REF!+[1]THANH!#REF!+#REF!+[1]MY!#REF!+[1]HA!#REF!+[1]PHUC!#REF!+[1]LAM!#REF!+[1]XUAN!#REF!+[1]LIEN!#REF!</f>
        <v>#REF!</v>
      </c>
      <c r="Z380" s="646" t="e">
        <f>[1]DAI!#REF!+[1]NAM!#REF!+[1]NHAN!#REF!+[1]LY!#REF!+[1]DUC!#REF!+[1]DONG!#REF!+[1]HPHU!#REF!+[1]BAC!#REF!+[1]THANH!#REF!+#REF!+[1]MY!#REF!+[1]HA!#REF!+[1]PHUC!#REF!+[1]LAM!#REF!+[1]XUAN!#REF!+[1]LIEN!#REF!</f>
        <v>#REF!</v>
      </c>
      <c r="AA380" s="646" t="e">
        <f>[1]DAI!#REF!+[1]NAM!#REF!+[1]NHAN!#REF!+[1]LY!#REF!+[1]DUC!#REF!+[1]DONG!#REF!+[1]HPHU!#REF!+[1]BAC!#REF!+[1]THANH!#REF!+#REF!+[1]MY!#REF!+[1]HA!#REF!+[1]PHUC!#REF!+[1]LAM!#REF!+[1]XUAN!#REF!+[1]LIEN!#REF!</f>
        <v>#REF!</v>
      </c>
      <c r="AB380" s="646" t="e">
        <f>[1]DAI!#REF!+[1]NAM!#REF!+[1]NHAN!#REF!+[1]LY!#REF!+[1]DUC!#REF!+[1]DONG!#REF!+[1]HPHU!#REF!+[1]BAC!#REF!+[1]THANH!#REF!+#REF!+[1]MY!#REF!+[1]HA!#REF!+[1]PHUC!#REF!+[1]LAM!#REF!+[1]XUAN!#REF!+[1]LIEN!#REF!</f>
        <v>#REF!</v>
      </c>
      <c r="AC380" s="646" t="e">
        <f>[1]DAI!#REF!+[1]NAM!#REF!+[1]NHAN!#REF!+[1]LY!#REF!+[1]DUC!#REF!+[1]DONG!#REF!+[1]HPHU!#REF!+[1]BAC!#REF!+[1]THANH!#REF!+#REF!+[1]MY!#REF!+[1]HA!#REF!+[1]PHUC!#REF!+[1]LAM!#REF!+[1]XUAN!#REF!+[1]LIEN!#REF!</f>
        <v>#REF!</v>
      </c>
      <c r="AD380" s="617">
        <f>[1]DAI!AD316+[1]NAM!AD314+[1]NHAN!AD316+[1]LY!AD316+[1]DUC!AD316+[1]DONG!AD316+[1]HPHU!AD315+[1]BAC!AD315+[1]THANH!AD316+[1]MY!AD313+[1]HA!AD254+[1]PHUC!AD312+[1]LAM!AD313+[1]XUAN!AD311+[1]LIEN!AD315</f>
        <v>0</v>
      </c>
      <c r="AE380" s="646" t="e">
        <f>[1]DAI!#REF!+[1]NAM!#REF!+[1]NHAN!#REF!+[1]LY!#REF!+[1]DUC!#REF!+[1]DONG!#REF!+[1]HPHU!#REF!+[1]BAC!#REF!+[1]THANH!#REF!+#REF!+[1]MY!#REF!+[1]HA!#REF!+[1]PHUC!#REF!+[1]LAM!#REF!+[1]XUAN!#REF!+[1]LIEN!#REF!</f>
        <v>#REF!</v>
      </c>
      <c r="AF380" s="646" t="e">
        <f>[1]DAI!#REF!+[1]NAM!#REF!+[1]NHAN!#REF!+[1]LY!#REF!+[1]DUC!#REF!+[1]DONG!#REF!+[1]HPHU!#REF!+[1]BAC!#REF!+[1]THANH!#REF!+#REF!+[1]MY!#REF!+[1]HA!#REF!+[1]PHUC!#REF!+[1]LAM!#REF!+[1]XUAN!#REF!+[1]LIEN!#REF!</f>
        <v>#REF!</v>
      </c>
      <c r="AG380" s="646" t="e">
        <f>[1]DAI!#REF!+[1]NAM!#REF!+[1]NHAN!#REF!+[1]LY!#REF!+[1]DUC!#REF!+[1]DONG!#REF!+[1]HPHU!#REF!+[1]BAC!#REF!+[1]THANH!#REF!+#REF!+[1]MY!#REF!+[1]HA!#REF!+[1]PHUC!#REF!+[1]LAM!#REF!+[1]XUAN!#REF!+[1]LIEN!#REF!</f>
        <v>#REF!</v>
      </c>
      <c r="AH380" s="646" t="e">
        <f>[1]DAI!#REF!+[1]NAM!#REF!+[1]NHAN!#REF!+[1]LY!#REF!+[1]DUC!#REF!+[1]DONG!#REF!+[1]HPHU!#REF!+[1]BAC!#REF!+[1]THANH!#REF!+#REF!+[1]MY!#REF!+[1]HA!#REF!+[1]PHUC!#REF!+[1]LAM!#REF!+[1]XUAN!#REF!+[1]LIEN!#REF!</f>
        <v>#REF!</v>
      </c>
      <c r="AI380" s="646" t="e">
        <f>[1]DAI!#REF!+[1]NAM!#REF!+[1]NHAN!#REF!+[1]LY!#REF!+[1]DUC!#REF!+[1]DONG!#REF!+[1]HPHU!#REF!+[1]BAC!#REF!+[1]THANH!#REF!+#REF!+[1]MY!#REF!+[1]HA!#REF!+[1]PHUC!#REF!+[1]LAM!#REF!+[1]XUAN!#REF!+[1]LIEN!#REF!</f>
        <v>#REF!</v>
      </c>
      <c r="AJ380" s="646" t="e">
        <f>[1]DAI!#REF!+[1]NAM!#REF!+[1]NHAN!#REF!+[1]LY!#REF!+[1]DUC!#REF!+[1]DONG!#REF!+[1]HPHU!#REF!+[1]BAC!#REF!+[1]THANH!#REF!+#REF!+[1]MY!#REF!+[1]HA!#REF!+[1]PHUC!#REF!+[1]LAM!#REF!+[1]XUAN!#REF!+[1]LIEN!#REF!</f>
        <v>#REF!</v>
      </c>
      <c r="AK380" s="617">
        <f>[1]DAI!AK316+[1]NAM!AK314+[1]NHAN!AK316+[1]LY!AK316+[1]DUC!AK316+[1]DONG!AK316+[1]HPHU!AK315+[1]BAC!AK315+[1]THANH!AK316+[1]MY!AK313+[1]HA!AK254+[1]PHUC!AK312+[1]LAM!AK313+[1]XUAN!AK311+[1]LIEN!AK315</f>
        <v>0</v>
      </c>
      <c r="AL380" s="646" t="e">
        <f>[1]DAI!#REF!+[1]NAM!#REF!+[1]NHAN!#REF!+[1]LY!#REF!+[1]DUC!#REF!+[1]DONG!#REF!+[1]HPHU!#REF!+[1]BAC!#REF!+[1]THANH!#REF!+#REF!+[1]MY!#REF!+[1]HA!#REF!+[1]PHUC!#REF!+[1]LAM!#REF!+[1]XUAN!#REF!+[1]LIEN!#REF!</f>
        <v>#REF!</v>
      </c>
      <c r="AM380" s="646" t="e">
        <f>[1]DAI!#REF!+[1]NAM!#REF!+[1]NHAN!#REF!+[1]LY!#REF!+[1]DUC!#REF!+[1]DONG!#REF!+[1]HPHU!#REF!+[1]BAC!#REF!+[1]THANH!#REF!+#REF!+[1]MY!#REF!+[1]HA!#REF!+[1]PHUC!#REF!+[1]LAM!#REF!+[1]XUAN!#REF!+[1]LIEN!#REF!</f>
        <v>#REF!</v>
      </c>
      <c r="AN380" s="617">
        <f>[1]DAI!AN316+[1]NAM!AN314+[1]NHAN!AN316+[1]LY!AN316+[1]DUC!AN316+[1]DONG!AN316+[1]HPHU!AN315+[1]BAC!AN315+[1]THANH!AN316+[1]MY!AN313+[1]HA!AN254+[1]PHUC!AN312+[1]LAM!AN313+[1]XUAN!AN311+[1]LIEN!AN315</f>
        <v>0</v>
      </c>
      <c r="AO380" s="646" t="e">
        <f>[1]DAI!#REF!+[1]NAM!#REF!+[1]NHAN!#REF!+[1]LY!#REF!+[1]DUC!#REF!+[1]DONG!#REF!+[1]HPHU!#REF!+[1]BAC!#REF!+[1]THANH!#REF!+#REF!+[1]MY!#REF!+[1]HA!#REF!+[1]PHUC!#REF!+[1]LAM!#REF!+[1]XUAN!#REF!+[1]LIEN!#REF!</f>
        <v>#REF!</v>
      </c>
      <c r="AP380" s="646" t="e">
        <f>[1]DAI!#REF!+[1]NAM!#REF!+[1]NHAN!#REF!+[1]LY!#REF!+[1]DUC!#REF!+[1]DONG!#REF!+[1]HPHU!#REF!+[1]BAC!#REF!+[1]THANH!#REF!+#REF!+[1]MY!#REF!+[1]HA!#REF!+[1]PHUC!#REF!+[1]LAM!#REF!+[1]XUAN!#REF!+[1]LIEN!#REF!</f>
        <v>#REF!</v>
      </c>
      <c r="AQ380" s="646" t="e">
        <f>[1]DAI!#REF!+[1]NAM!#REF!+[1]NHAN!#REF!+[1]LY!#REF!+[1]DUC!#REF!+[1]DONG!#REF!+[1]HPHU!#REF!+[1]BAC!#REF!+[1]THANH!#REF!+#REF!+[1]MY!#REF!+[1]HA!#REF!+[1]PHUC!#REF!+[1]LAM!#REF!+[1]XUAN!#REF!+[1]LIEN!#REF!</f>
        <v>#REF!</v>
      </c>
      <c r="AR380" s="617">
        <f>[1]DAI!AR378+[1]NAM!AR378+[1]NHAN!AR378+[1]LY!AR378+[1]DUC!AR378+[1]DONG!AR378+[1]HPHU!AR378+[1]BAC!AR378+[1]THANH!AR378+[1]MY!AR378+[1]HA!AR378+[1]PHUC!AR378+[1]LAM!AR378+[1]XUAN!AR378+[1]LIEN!AR378+[1]HUNG!AR378+[1]CNAM!AR378+[1]TAY!AR378+[1]HOA!AR378+[1]VAN!AR378+[1]PDINH!AR378+[1]SLOC!AR378+[1]TRUNG!AR378+[1]TAN!AR378+[1]THUONG!AR378+[1]HLAO!AR378+[1]PNHA!AR378+[1]VTRUNG!AR378</f>
        <v>0</v>
      </c>
      <c r="AS380" s="617">
        <f>[1]DAI!AS316+[1]NAM!AS314+[1]NHAN!AS316+[1]LY!AS316+[1]DUC!AS316+[1]DONG!AS316+[1]HPHU!AS315+[1]BAC!AS315+[1]THANH!AS316+[1]MY!AS313+[1]HA!AS254+[1]PHUC!AS312+[1]LAM!AS313+[1]XUAN!AS311+[1]LIEN!AS315</f>
        <v>0</v>
      </c>
      <c r="AT380" s="617"/>
      <c r="AU380" s="617">
        <f>[1]DAI!AU316+[1]NAM!AU314+[1]NHAN!AU316+[1]LY!AU316+[1]DUC!AU316+[1]DONG!AU316+[1]HPHU!AU315+[1]BAC!AU315+[1]THANH!AU316+[1]MY!AU313+[1]HA!AU254+[1]PHUC!AU312+[1]LAM!AU313+[1]XUAN!AU311+[1]LIEN!AU315</f>
        <v>0</v>
      </c>
      <c r="AV380" s="587">
        <f>[1]DAI!AV378+[1]NAM!AV378+[1]NHAN!AV378+[1]LY!AV378+[1]DUC!AV378+[1]DONG!AV378+[1]HPHU!AV378+[1]BAC!AV378+[1]THANH!AV378+[1]MY!AV378+[1]HA!AV378+[1]PHUC!AV378+[1]LAM!AV378+[1]XUAN!AV378+[1]LIEN!AV378+[1]HUNG!AV378+[1]CNAM!AV378+[1]TAY!AV378+[1]HOA!AV378+[1]VAN!AV378+[1]PDINH!AV378+[1]SLOC!AV378+[1]TRUNG!AV378+[1]TAN!AV378+[1]THUONG!AV378+[1]HLAO!AV378+[1]PNHA!AV378+[1]VTRUNG!AV378</f>
        <v>0</v>
      </c>
      <c r="AW380" s="646" t="e">
        <f>[1]DAI!#REF!+[1]NAM!#REF!+[1]NHAN!#REF!+[1]LY!#REF!+[1]DUC!#REF!+[1]DONG!#REF!+[1]HPHU!#REF!+[1]BAC!#REF!+[1]THANH!#REF!+#REF!+[1]MY!#REF!+[1]HA!#REF!+[1]PHUC!#REF!+[1]LAM!#REF!+[1]XUAN!#REF!+[1]LIEN!#REF!</f>
        <v>#REF!</v>
      </c>
      <c r="AX380" s="646" t="e">
        <f>[1]DAI!#REF!+[1]NAM!#REF!+[1]NHAN!#REF!+[1]LY!#REF!+[1]DUC!#REF!+[1]DONG!#REF!+[1]HPHU!#REF!+[1]BAC!#REF!+[1]THANH!#REF!+#REF!+[1]MY!#REF!+[1]HA!#REF!+[1]PHUC!#REF!+[1]LAM!#REF!+[1]XUAN!#REF!+[1]LIEN!#REF!</f>
        <v>#REF!</v>
      </c>
      <c r="AY380" s="646" t="e">
        <f>[1]DAI!#REF!+[1]NAM!#REF!+[1]NHAN!#REF!+[1]LY!#REF!+[1]DUC!#REF!+[1]DONG!#REF!+[1]HPHU!#REF!+[1]BAC!#REF!+[1]THANH!#REF!+#REF!+[1]MY!#REF!+[1]HA!#REF!+[1]PHUC!#REF!+[1]LAM!#REF!+[1]XUAN!#REF!+[1]LIEN!#REF!</f>
        <v>#REF!</v>
      </c>
      <c r="AZ380" s="617">
        <f>[1]DAI!AZ316+[1]NAM!AZ314+[1]NHAN!AZ316+[1]LY!AZ316+[1]DUC!AZ316+[1]DONG!AZ316+[1]HPHU!AZ315+[1]BAC!AZ315+[1]THANH!AZ316+[1]MY!AZ313+[1]HA!AZ254+[1]PHUC!AZ312+[1]LAM!AZ313+[1]XUAN!AZ311+[1]LIEN!AZ315</f>
        <v>0</v>
      </c>
      <c r="BA380" s="646" t="e">
        <f>[1]DAI!#REF!+[1]NAM!#REF!+[1]NHAN!#REF!+[1]LY!#REF!+[1]DUC!#REF!+[1]DONG!#REF!+[1]HPHU!#REF!+[1]BAC!#REF!+[1]THANH!#REF!+#REF!+[1]MY!#REF!+[1]HA!#REF!+[1]PHUC!#REF!+[1]LAM!#REF!+[1]XUAN!#REF!+[1]LIEN!#REF!</f>
        <v>#REF!</v>
      </c>
      <c r="BB380" s="646" t="e">
        <f>[1]DAI!#REF!+[1]NAM!#REF!+[1]NHAN!#REF!+[1]LY!#REF!+[1]DUC!#REF!+[1]DONG!#REF!+[1]HPHU!#REF!+[1]BAC!#REF!+[1]THANH!#REF!+#REF!+[1]MY!#REF!+[1]HA!#REF!+[1]PHUC!#REF!+[1]LAM!#REF!+[1]XUAN!#REF!+[1]LIEN!#REF!</f>
        <v>#REF!</v>
      </c>
      <c r="BC380" s="646" t="e">
        <f>[1]DAI!#REF!+[1]NAM!#REF!+[1]NHAN!#REF!+[1]LY!#REF!+[1]DUC!#REF!+[1]DONG!#REF!+[1]HPHU!#REF!+[1]BAC!#REF!+[1]THANH!#REF!+#REF!+[1]MY!#REF!+[1]HA!#REF!+[1]PHUC!#REF!+[1]LAM!#REF!+[1]XUAN!#REF!+[1]LIEN!#REF!</f>
        <v>#REF!</v>
      </c>
      <c r="BD380" s="617">
        <f>[1]DAI!BD316+[1]NAM!BD314+[1]NHAN!BD316+[1]LY!BD316+[1]DUC!BD316+[1]DONG!BD316+[1]HPHU!BD315+[1]BAC!BD315+[1]THANH!BD316+[1]MY!BD313+[1]HA!BD254+[1]PHUC!BD312+[1]LAM!BD313+[1]XUAN!BD311+[1]LIEN!BD315</f>
        <v>0</v>
      </c>
      <c r="BE380" s="646" t="e">
        <f>[1]DAI!#REF!+[1]NAM!#REF!+[1]NHAN!#REF!+[1]LY!#REF!+[1]DUC!#REF!+[1]DONG!#REF!+[1]HPHU!#REF!+[1]BAC!#REF!+[1]THANH!#REF!+#REF!+[1]MY!#REF!+[1]HA!#REF!+[1]PHUC!#REF!+[1]LAM!#REF!+[1]XUAN!#REF!+[1]LIEN!#REF!</f>
        <v>#REF!</v>
      </c>
      <c r="BF380" s="646" t="e">
        <f>[1]DAI!#REF!+[1]NAM!#REF!+[1]NHAN!#REF!+[1]LY!#REF!+[1]DUC!#REF!+[1]DONG!#REF!+[1]HPHU!#REF!+[1]BAC!#REF!+[1]THANH!#REF!+#REF!+[1]MY!#REF!+[1]HA!#REF!+[1]PHUC!#REF!+[1]LAM!#REF!+[1]XUAN!#REF!+[1]LIEN!#REF!</f>
        <v>#REF!</v>
      </c>
      <c r="BG380" s="646" t="e">
        <f>[1]DAI!#REF!+[1]NAM!#REF!+[1]NHAN!#REF!+[1]LY!#REF!+[1]DUC!#REF!+[1]DONG!#REF!+[1]HPHU!#REF!+[1]BAC!#REF!+[1]THANH!#REF!+#REF!+[1]MY!#REF!+[1]HA!#REF!+[1]PHUC!#REF!+[1]LAM!#REF!+[1]XUAN!#REF!+[1]LIEN!#REF!</f>
        <v>#REF!</v>
      </c>
      <c r="BH380" s="646" t="e">
        <f>[1]DAI!#REF!+[1]NAM!#REF!+[1]NHAN!#REF!+[1]LY!#REF!+[1]DUC!#REF!+[1]DONG!#REF!+[1]HPHU!#REF!+[1]BAC!#REF!+[1]THANH!#REF!+#REF!+[1]MY!#REF!+[1]HA!#REF!+[1]PHUC!#REF!+[1]LAM!#REF!+[1]XUAN!#REF!+[1]LIEN!#REF!</f>
        <v>#REF!</v>
      </c>
      <c r="BI380" s="646" t="e">
        <f>[1]DAI!#REF!+[1]NAM!#REF!+[1]NHAN!#REF!+[1]LY!#REF!+[1]DUC!#REF!+[1]DONG!#REF!+[1]HPHU!#REF!+[1]BAC!#REF!+[1]THANH!#REF!+#REF!+[1]MY!#REF!+[1]HA!#REF!+[1]PHUC!#REF!+[1]LAM!#REF!+[1]XUAN!#REF!+[1]LIEN!#REF!</f>
        <v>#REF!</v>
      </c>
      <c r="BJ380" s="646" t="e">
        <f>[1]DAI!#REF!+[1]NAM!#REF!+[1]NHAN!#REF!+[1]LY!#REF!+[1]DUC!#REF!+[1]DONG!#REF!+[1]HPHU!#REF!+[1]BAC!#REF!+[1]THANH!#REF!+#REF!+[1]MY!#REF!+[1]HA!#REF!+[1]PHUC!#REF!+[1]LAM!#REF!+[1]XUAN!#REF!+[1]LIEN!#REF!</f>
        <v>#REF!</v>
      </c>
      <c r="BK380" s="646" t="e">
        <f>[1]DAI!#REF!+[1]NAM!#REF!+[1]NHAN!#REF!+[1]LY!#REF!+[1]DUC!#REF!+[1]DONG!#REF!+[1]HPHU!#REF!+[1]BAC!#REF!+[1]THANH!#REF!+#REF!+[1]MY!#REF!+[1]HA!#REF!+[1]PHUC!#REF!+[1]LAM!#REF!+[1]XUAN!#REF!+[1]LIEN!#REF!</f>
        <v>#REF!</v>
      </c>
      <c r="BL380" s="646" t="e">
        <f>[1]DAI!#REF!+[1]NAM!#REF!+[1]NHAN!#REF!+[1]LY!#REF!+[1]DUC!#REF!+[1]DONG!#REF!+[1]HPHU!#REF!+[1]BAC!#REF!+[1]THANH!#REF!+#REF!+[1]MY!#REF!+[1]HA!#REF!+[1]PHUC!#REF!+[1]LAM!#REF!+[1]XUAN!#REF!+[1]LIEN!#REF!</f>
        <v>#REF!</v>
      </c>
      <c r="BM380" s="568"/>
    </row>
    <row r="381" spans="1:67" ht="18.75" hidden="1" x14ac:dyDescent="0.2">
      <c r="A381" s="546" t="s">
        <v>2527</v>
      </c>
      <c r="B381" s="551"/>
      <c r="C381" s="551"/>
      <c r="D381" s="622"/>
      <c r="E381" s="623"/>
      <c r="F381" s="552"/>
      <c r="G381" s="617">
        <f>[1]DAI!G379+[1]NAM!G379+[1]NHAN!G379+[1]LY!G379+[1]DUC!G379+[1]DONG!G379+[1]HPHU!G379+[1]BAC!G379+[1]THANH!G379+[1]MY!G379+[1]HA!G379+[1]PHUC!G379+[1]LAM!G379+[1]XUAN!G379+[1]LIEN!G379+[1]HUNG!G379+[1]CNAM!G379+[1]TAY!G379+[1]HOA!G379+[1]VAN!G379+[1]PDINH!G379+[1]SLOC!G379+[1]TRUNG!G379+[1]TAN!G379+[1]THUONG!G379+[1]HLAO!G379+[1]PNHA!G379+[1]VTRUNG!G379</f>
        <v>0</v>
      </c>
      <c r="H381" s="552"/>
      <c r="I381" s="552"/>
      <c r="J381" s="617">
        <f>[1]DAI!J379+[1]NAM!J379+[1]NHAN!J379+[1]LY!J379+[1]DUC!J379+[1]DONG!J379+[1]HPHU!J379+[1]BAC!J379+[1]THANH!J379+[1]MY!J379+[1]HA!J379+[1]PHUC!J379+[1]LAM!J379+[1]XUAN!J379+[1]LIEN!J379+[1]HUNG!J379+[1]CNAM!J379+[1]TAY!J379+[1]HOA!J379+[1]VAN!J379+[1]PDINH!J379+[1]SLOC!J379+[1]TRUNG!J379+[1]TAN!J379+[1]THUONG!J379+[1]HLAO!J379+[1]PNHA!J379+[1]VTRUNG!J379</f>
        <v>0</v>
      </c>
      <c r="K381" s="611"/>
      <c r="L381" s="552"/>
      <c r="M381" s="552"/>
      <c r="N381" s="617">
        <f>[1]DAI!N379+[1]NAM!N379+[1]NHAN!N379+[1]LY!N379+[1]DUC!N379+[1]DONG!N379+[1]HPHU!N379+[1]BAC!N379+[1]THANH!N379+[1]MY!N379+[1]HA!N379+[1]PHUC!N379+[1]LAM!N379+[1]XUAN!N379+[1]LIEN!N379+[1]HUNG!N379+[1]CNAM!N379+[1]TAY!N379+[1]HOA!N379+[1]VAN!N379+[1]PDINH!N379+[1]SLOC!N379+[1]TRUNG!N379+[1]TAN!N379+[1]THUONG!N379+[1]HLAO!N379+[1]PNHA!N379+[1]VTRUNG!N379</f>
        <v>0</v>
      </c>
      <c r="O381" s="617">
        <f>[1]DAI!O379+[1]NAM!O379+[1]NHAN!O379+[1]LY!O379+[1]DUC!O379+[1]DONG!O379+[1]HPHU!O379+[1]BAC!O379+[1]THANH!O379+[1]MY!O379+[1]HA!O379+[1]PHUC!O379+[1]LAM!O379+[1]XUAN!O379+[1]LIEN!O379+[1]HUNG!O379+[1]CNAM!O379+[1]TAY!O379+[1]HOA!O379+[1]VAN!O379+[1]PDINH!O379+[1]SLOC!O379+[1]TRUNG!O379+[1]TAN!O379+[1]THUONG!O379+[1]HLAO!O379+[1]PNHA!O379+[1]VTRUNG!O379</f>
        <v>0</v>
      </c>
      <c r="P381" s="617">
        <f>[1]DAI!P317+[1]NAM!P315+[1]NHAN!P317+[1]LY!P317+[1]DUC!P317+[1]DONG!P317+[1]HPHU!P316+[1]BAC!P316+[1]THANH!P317+[1]MY!P314+[1]HA!P255+[1]PHUC!P313+[1]LAM!P314+[1]XUAN!P312+[1]LIEN!P316</f>
        <v>0</v>
      </c>
      <c r="Q381" s="552"/>
      <c r="R381" s="623"/>
      <c r="S381" s="552"/>
      <c r="T381" s="611"/>
      <c r="U381" s="552"/>
      <c r="V381" s="552"/>
      <c r="W381" s="552"/>
      <c r="X381" s="552"/>
      <c r="Y381" s="552"/>
      <c r="Z381" s="552"/>
      <c r="AA381" s="552"/>
      <c r="AB381" s="552"/>
      <c r="AC381" s="552"/>
      <c r="AD381" s="617">
        <f>[1]DAI!AD317+[1]NAM!AD315+[1]NHAN!AD317+[1]LY!AD317+[1]DUC!AD317+[1]DONG!AD317+[1]HPHU!AD316+[1]BAC!AD316+[1]THANH!AD317+[1]MY!AD314+[1]HA!AD255+[1]PHUC!AD313+[1]LAM!AD314+[1]XUAN!AD312+[1]LIEN!AD316</f>
        <v>0</v>
      </c>
      <c r="AE381" s="552"/>
      <c r="AF381" s="552"/>
      <c r="AG381" s="552"/>
      <c r="AH381" s="552"/>
      <c r="AI381" s="552"/>
      <c r="AJ381" s="552"/>
      <c r="AK381" s="617">
        <f>[1]DAI!AK317+[1]NAM!AK315+[1]NHAN!AK317+[1]LY!AK317+[1]DUC!AK317+[1]DONG!AK317+[1]HPHU!AK316+[1]BAC!AK316+[1]THANH!AK317+[1]MY!AK314+[1]HA!AK255+[1]PHUC!AK313+[1]LAM!AK314+[1]XUAN!AK312+[1]LIEN!AK316</f>
        <v>0</v>
      </c>
      <c r="AL381" s="552"/>
      <c r="AM381" s="552"/>
      <c r="AN381" s="617">
        <f>[1]DAI!AN317+[1]NAM!AN315+[1]NHAN!AN317+[1]LY!AN317+[1]DUC!AN317+[1]DONG!AN317+[1]HPHU!AN316+[1]BAC!AN316+[1]THANH!AN317+[1]MY!AN314+[1]HA!AN255+[1]PHUC!AN313+[1]LAM!AN314+[1]XUAN!AN312+[1]LIEN!AN316</f>
        <v>0</v>
      </c>
      <c r="AO381" s="552"/>
      <c r="AP381" s="552"/>
      <c r="AQ381" s="552"/>
      <c r="AR381" s="617">
        <f>[1]DAI!AR379+[1]NAM!AR379+[1]NHAN!AR379+[1]LY!AR379+[1]DUC!AR379+[1]DONG!AR379+[1]HPHU!AR379+[1]BAC!AR379+[1]THANH!AR379+[1]MY!AR379+[1]HA!AR379+[1]PHUC!AR379+[1]LAM!AR379+[1]XUAN!AR379+[1]LIEN!AR379+[1]HUNG!AR379+[1]CNAM!AR379+[1]TAY!AR379+[1]HOA!AR379+[1]VAN!AR379+[1]PDINH!AR379+[1]SLOC!AR379+[1]TRUNG!AR379+[1]TAN!AR379+[1]THUONG!AR379+[1]HLAO!AR379+[1]PNHA!AR379+[1]VTRUNG!AR379</f>
        <v>0</v>
      </c>
      <c r="AS381" s="617">
        <f>[1]DAI!AS317+[1]NAM!AS315+[1]NHAN!AS317+[1]LY!AS317+[1]DUC!AS317+[1]DONG!AS317+[1]HPHU!AS316+[1]BAC!AS316+[1]THANH!AS317+[1]MY!AS314+[1]HA!AS255+[1]PHUC!AS313+[1]LAM!AS314+[1]XUAN!AS312+[1]LIEN!AS316</f>
        <v>0</v>
      </c>
      <c r="AT381" s="617"/>
      <c r="AU381" s="617">
        <f>[1]DAI!AU317+[1]NAM!AU315+[1]NHAN!AU317+[1]LY!AU317+[1]DUC!AU317+[1]DONG!AU317+[1]HPHU!AU316+[1]BAC!AU316+[1]THANH!AU317+[1]MY!AU314+[1]HA!AU255+[1]PHUC!AU313+[1]LAM!AU314+[1]XUAN!AU312+[1]LIEN!AU316</f>
        <v>0</v>
      </c>
      <c r="AV381" s="587">
        <f>[1]DAI!AV379+[1]NAM!AV379+[1]NHAN!AV379+[1]LY!AV379+[1]DUC!AV379+[1]DONG!AV379+[1]HPHU!AV379+[1]BAC!AV379+[1]THANH!AV379+[1]MY!AV379+[1]HA!AV379+[1]PHUC!AV379+[1]LAM!AV379+[1]XUAN!AV379+[1]LIEN!AV379+[1]HUNG!AV379+[1]CNAM!AV379+[1]TAY!AV379+[1]HOA!AV379+[1]VAN!AV379+[1]PDINH!AV379+[1]SLOC!AV379+[1]TRUNG!AV379+[1]TAN!AV379+[1]THUONG!AV379+[1]HLAO!AV379+[1]PNHA!AV379+[1]VTRUNG!AV379</f>
        <v>0</v>
      </c>
      <c r="AW381" s="552"/>
      <c r="AX381" s="552"/>
      <c r="AY381" s="552"/>
      <c r="AZ381" s="617">
        <f>[1]DAI!AZ317+[1]NAM!AZ315+[1]NHAN!AZ317+[1]LY!AZ317+[1]DUC!AZ317+[1]DONG!AZ317+[1]HPHU!AZ316+[1]BAC!AZ316+[1]THANH!AZ317+[1]MY!AZ314+[1]HA!AZ255+[1]PHUC!AZ313+[1]LAM!AZ314+[1]XUAN!AZ312+[1]LIEN!AZ316</f>
        <v>0</v>
      </c>
      <c r="BA381" s="552"/>
      <c r="BB381" s="552"/>
      <c r="BC381" s="552"/>
      <c r="BD381" s="617">
        <f>[1]DAI!BD317+[1]NAM!BD315+[1]NHAN!BD317+[1]LY!BD317+[1]DUC!BD317+[1]DONG!BD317+[1]HPHU!BD316+[1]BAC!BD316+[1]THANH!BD317+[1]MY!BD314+[1]HA!BD255+[1]PHUC!BD313+[1]LAM!BD314+[1]XUAN!BD312+[1]LIEN!BD316</f>
        <v>0</v>
      </c>
      <c r="BE381" s="552"/>
      <c r="BF381" s="623"/>
      <c r="BG381" s="613"/>
      <c r="BH381" s="552"/>
      <c r="BI381" s="552"/>
      <c r="BJ381" s="552"/>
      <c r="BK381" s="552"/>
      <c r="BL381" s="552"/>
      <c r="BM381" s="552"/>
    </row>
    <row r="382" spans="1:67" ht="45.75" hidden="1" customHeight="1" x14ac:dyDescent="0.2">
      <c r="A382" s="547" t="s">
        <v>2528</v>
      </c>
      <c r="B382" s="551"/>
      <c r="C382" s="551"/>
      <c r="D382" s="622"/>
      <c r="E382" s="623"/>
      <c r="F382" s="552"/>
      <c r="G382" s="617">
        <f>[1]DAI!G380+[1]NAM!G380+[1]NHAN!G380+[1]LY!G380+[1]DUC!G380+[1]DONG!G380+[1]HPHU!G380+[1]BAC!G380+[1]THANH!G380+[1]MY!G380+[1]HA!G380+[1]PHUC!G380+[1]LAM!G380+[1]XUAN!G380+[1]LIEN!G380+[1]HUNG!G380+[1]CNAM!G380+[1]TAY!G380+[1]HOA!G380+[1]VAN!G380+[1]PDINH!G380+[1]SLOC!G380+[1]TRUNG!G380+[1]TAN!G380+[1]THUONG!G380+[1]HLAO!G380+[1]PNHA!G380+[1]VTRUNG!G380</f>
        <v>0</v>
      </c>
      <c r="H382" s="552"/>
      <c r="I382" s="552"/>
      <c r="J382" s="617">
        <f>[1]DAI!J380+[1]NAM!J380+[1]NHAN!J380+[1]LY!J380+[1]DUC!J380+[1]DONG!J380+[1]HPHU!J380+[1]BAC!J380+[1]THANH!J380+[1]MY!J380+[1]HA!J380+[1]PHUC!J380+[1]LAM!J380+[1]XUAN!J380+[1]LIEN!J380+[1]HUNG!J380+[1]CNAM!J380+[1]TAY!J380+[1]HOA!J380+[1]VAN!J380+[1]PDINH!J380+[1]SLOC!J380+[1]TRUNG!J380+[1]TAN!J380+[1]THUONG!J380+[1]HLAO!J380+[1]PNHA!J380+[1]VTRUNG!J380</f>
        <v>0</v>
      </c>
      <c r="K382" s="649"/>
      <c r="L382" s="552"/>
      <c r="M382" s="552"/>
      <c r="N382" s="617">
        <f>[1]DAI!N380+[1]NAM!N380+[1]NHAN!N380+[1]LY!N380+[1]DUC!N380+[1]DONG!N380+[1]HPHU!N380+[1]BAC!N380+[1]THANH!N380+[1]MY!N380+[1]HA!N380+[1]PHUC!N380+[1]LAM!N380+[1]XUAN!N380+[1]LIEN!N380+[1]HUNG!N380+[1]CNAM!N380+[1]TAY!N380+[1]HOA!N380+[1]VAN!N380+[1]PDINH!N380+[1]SLOC!N380+[1]TRUNG!N380+[1]TAN!N380+[1]THUONG!N380+[1]HLAO!N380+[1]PNHA!N380+[1]VTRUNG!N380</f>
        <v>0</v>
      </c>
      <c r="O382" s="617">
        <f>[1]DAI!O380+[1]NAM!O380+[1]NHAN!O380+[1]LY!O380+[1]DUC!O380+[1]DONG!O380+[1]HPHU!O380+[1]BAC!O380+[1]THANH!O380+[1]MY!O380+[1]HA!O380+[1]PHUC!O380+[1]LAM!O380+[1]XUAN!O380+[1]LIEN!O380+[1]HUNG!O380+[1]CNAM!O380+[1]TAY!O380+[1]HOA!O380+[1]VAN!O380+[1]PDINH!O380+[1]SLOC!O380+[1]TRUNG!O380+[1]TAN!O380+[1]THUONG!O380+[1]HLAO!O380+[1]PNHA!O380+[1]VTRUNG!O380</f>
        <v>0</v>
      </c>
      <c r="P382" s="617">
        <f>[1]DAI!P318+[1]NAM!P316+[1]NHAN!P318+[1]LY!P318+[1]DUC!P318+[1]DONG!P318+[1]HPHU!P317+[1]BAC!P317+[1]THANH!P318+[1]MY!P315+[1]HA!P256+[1]PHUC!P314+[1]LAM!P315+[1]XUAN!P313+[1]LIEN!P317</f>
        <v>0</v>
      </c>
      <c r="Q382" s="552"/>
      <c r="R382" s="623"/>
      <c r="S382" s="552"/>
      <c r="T382" s="618"/>
      <c r="U382" s="552"/>
      <c r="V382" s="552"/>
      <c r="W382" s="552"/>
      <c r="X382" s="552"/>
      <c r="Y382" s="552"/>
      <c r="Z382" s="552"/>
      <c r="AA382" s="552"/>
      <c r="AB382" s="552"/>
      <c r="AC382" s="552"/>
      <c r="AD382" s="617">
        <f>[1]DAI!AD318+[1]NAM!AD316+[1]NHAN!AD318+[1]LY!AD318+[1]DUC!AD318+[1]DONG!AD318+[1]HPHU!AD317+[1]BAC!AD317+[1]THANH!AD318+[1]MY!AD315+[1]HA!AD256+[1]PHUC!AD314+[1]LAM!AD315+[1]XUAN!AD313+[1]LIEN!AD317</f>
        <v>0</v>
      </c>
      <c r="AE382" s="552"/>
      <c r="AF382" s="552"/>
      <c r="AG382" s="552"/>
      <c r="AH382" s="552"/>
      <c r="AI382" s="552"/>
      <c r="AJ382" s="552"/>
      <c r="AK382" s="617">
        <f>[1]DAI!AK318+[1]NAM!AK316+[1]NHAN!AK318+[1]LY!AK318+[1]DUC!AK318+[1]DONG!AK318+[1]HPHU!AK317+[1]BAC!AK317+[1]THANH!AK318+[1]MY!AK315+[1]HA!AK256+[1]PHUC!AK314+[1]LAM!AK315+[1]XUAN!AK313+[1]LIEN!AK317</f>
        <v>0</v>
      </c>
      <c r="AL382" s="552"/>
      <c r="AM382" s="552"/>
      <c r="AN382" s="617">
        <f>[1]DAI!AN318+[1]NAM!AN316+[1]NHAN!AN318+[1]LY!AN318+[1]DUC!AN318+[1]DONG!AN318+[1]HPHU!AN317+[1]BAC!AN317+[1]THANH!AN318+[1]MY!AN315+[1]HA!AN256+[1]PHUC!AN314+[1]LAM!AN315+[1]XUAN!AN313+[1]LIEN!AN317</f>
        <v>0</v>
      </c>
      <c r="AO382" s="552"/>
      <c r="AP382" s="552"/>
      <c r="AQ382" s="552"/>
      <c r="AR382" s="617">
        <f>[1]DAI!AR380+[1]NAM!AR380+[1]NHAN!AR380+[1]LY!AR380+[1]DUC!AR380+[1]DONG!AR380+[1]HPHU!AR380+[1]BAC!AR380+[1]THANH!AR380+[1]MY!AR380+[1]HA!AR380+[1]PHUC!AR380+[1]LAM!AR380+[1]XUAN!AR380+[1]LIEN!AR380+[1]HUNG!AR380+[1]CNAM!AR380+[1]TAY!AR380+[1]HOA!AR380+[1]VAN!AR380+[1]PDINH!AR380+[1]SLOC!AR380+[1]TRUNG!AR380+[1]TAN!AR380+[1]THUONG!AR380+[1]HLAO!AR380+[1]PNHA!AR380+[1]VTRUNG!AR380</f>
        <v>0</v>
      </c>
      <c r="AS382" s="617">
        <f>[1]DAI!AS318+[1]NAM!AS316+[1]NHAN!AS318+[1]LY!AS318+[1]DUC!AS318+[1]DONG!AS318+[1]HPHU!AS317+[1]BAC!AS317+[1]THANH!AS318+[1]MY!AS315+[1]HA!AS256+[1]PHUC!AS314+[1]LAM!AS315+[1]XUAN!AS313+[1]LIEN!AS317</f>
        <v>0</v>
      </c>
      <c r="AT382" s="617"/>
      <c r="AU382" s="617">
        <f>[1]DAI!AU318+[1]NAM!AU316+[1]NHAN!AU318+[1]LY!AU318+[1]DUC!AU318+[1]DONG!AU318+[1]HPHU!AU317+[1]BAC!AU317+[1]THANH!AU318+[1]MY!AU315+[1]HA!AU256+[1]PHUC!AU314+[1]LAM!AU315+[1]XUAN!AU313+[1]LIEN!AU317</f>
        <v>0</v>
      </c>
      <c r="AV382" s="587">
        <f>[1]DAI!AV380+[1]NAM!AV380+[1]NHAN!AV380+[1]LY!AV380+[1]DUC!AV380+[1]DONG!AV380+[1]HPHU!AV380+[1]BAC!AV380+[1]THANH!AV380+[1]MY!AV380+[1]HA!AV380+[1]PHUC!AV380+[1]LAM!AV380+[1]XUAN!AV380+[1]LIEN!AV380+[1]HUNG!AV380+[1]CNAM!AV380+[1]TAY!AV380+[1]HOA!AV380+[1]VAN!AV380+[1]PDINH!AV380+[1]SLOC!AV380+[1]TRUNG!AV380+[1]TAN!AV380+[1]THUONG!AV380+[1]HLAO!AV380+[1]PNHA!AV380+[1]VTRUNG!AV380</f>
        <v>0</v>
      </c>
      <c r="AW382" s="552"/>
      <c r="AX382" s="552"/>
      <c r="AY382" s="552"/>
      <c r="AZ382" s="617">
        <f>[1]DAI!AZ318+[1]NAM!AZ316+[1]NHAN!AZ318+[1]LY!AZ318+[1]DUC!AZ318+[1]DONG!AZ318+[1]HPHU!AZ317+[1]BAC!AZ317+[1]THANH!AZ318+[1]MY!AZ315+[1]HA!AZ256+[1]PHUC!AZ314+[1]LAM!AZ315+[1]XUAN!AZ313+[1]LIEN!AZ317</f>
        <v>0</v>
      </c>
      <c r="BA382" s="552"/>
      <c r="BB382" s="552"/>
      <c r="BC382" s="552"/>
      <c r="BD382" s="617">
        <f>[1]DAI!BD318+[1]NAM!BD316+[1]NHAN!BD318+[1]LY!BD318+[1]DUC!BD318+[1]DONG!BD318+[1]HPHU!BD317+[1]BAC!BD317+[1]THANH!BD318+[1]MY!BD315+[1]HA!BD256+[1]PHUC!BD314+[1]LAM!BD315+[1]XUAN!BD313+[1]LIEN!BD317</f>
        <v>0</v>
      </c>
      <c r="BE382" s="552"/>
      <c r="BF382" s="623"/>
      <c r="BG382" s="619"/>
      <c r="BH382" s="552"/>
      <c r="BI382" s="552"/>
      <c r="BJ382" s="552"/>
      <c r="BK382" s="552"/>
      <c r="BL382" s="552"/>
      <c r="BM382" s="552"/>
    </row>
    <row r="383" spans="1:67" ht="18" hidden="1" customHeight="1" x14ac:dyDescent="0.2">
      <c r="A383" s="556"/>
      <c r="B383" s="556"/>
      <c r="C383" s="556"/>
      <c r="D383" s="650"/>
      <c r="E383" s="651"/>
      <c r="F383" s="560"/>
      <c r="G383" s="617">
        <f>[1]DAI!G381+[1]NAM!G381+[1]NHAN!G381+[1]LY!G381+[1]DUC!G381+[1]DONG!G381+[1]HPHU!G381+[1]BAC!G381+[1]THANH!G381+[1]MY!G381+[1]HA!G381+[1]PHUC!G381+[1]LAM!G381+[1]XUAN!G381+[1]LIEN!G381+[1]HUNG!G381+[1]CNAM!G381+[1]TAY!G381+[1]HOA!G381+[1]VAN!G381+[1]PDINH!G381+[1]SLOC!G381+[1]TRUNG!G381+[1]TAN!G381+[1]THUONG!G381+[1]HLAO!G381+[1]PNHA!G381+[1]VTRUNG!G381</f>
        <v>0</v>
      </c>
      <c r="H383" s="560"/>
      <c r="I383" s="560"/>
      <c r="J383" s="617">
        <f>[1]DAI!J381+[1]NAM!J381+[1]NHAN!J381+[1]LY!J381+[1]DUC!J381+[1]DONG!J381+[1]HPHU!J381+[1]BAC!J381+[1]THANH!J381+[1]MY!J381+[1]HA!J381+[1]PHUC!J381+[1]LAM!J381+[1]XUAN!J381+[1]LIEN!J381+[1]HUNG!J381+[1]CNAM!J381+[1]TAY!J381+[1]HOA!J381+[1]VAN!J381+[1]PDINH!J381+[1]SLOC!J381+[1]TRUNG!J381+[1]TAN!J381+[1]THUONG!J381+[1]HLAO!J381+[1]PNHA!J381+[1]VTRUNG!J381</f>
        <v>0</v>
      </c>
      <c r="K383" s="611"/>
      <c r="L383" s="560"/>
      <c r="M383" s="560"/>
      <c r="N383" s="617">
        <f>[1]DAI!N381+[1]NAM!N381+[1]NHAN!N381+[1]LY!N381+[1]DUC!N381+[1]DONG!N381+[1]HPHU!N381+[1]BAC!N381+[1]THANH!N381+[1]MY!N381+[1]HA!N381+[1]PHUC!N381+[1]LAM!N381+[1]XUAN!N381+[1]LIEN!N381+[1]HUNG!N381+[1]CNAM!N381+[1]TAY!N381+[1]HOA!N381+[1]VAN!N381+[1]PDINH!N381+[1]SLOC!N381+[1]TRUNG!N381+[1]TAN!N381+[1]THUONG!N381+[1]HLAO!N381+[1]PNHA!N381+[1]VTRUNG!N381</f>
        <v>0</v>
      </c>
      <c r="O383" s="617">
        <f>[1]DAI!O381+[1]NAM!O381+[1]NHAN!O381+[1]LY!O381+[1]DUC!O381+[1]DONG!O381+[1]HPHU!O381+[1]BAC!O381+[1]THANH!O381+[1]MY!O381+[1]HA!O381+[1]PHUC!O381+[1]LAM!O381+[1]XUAN!O381+[1]LIEN!O381+[1]HUNG!O381+[1]CNAM!O381+[1]TAY!O381+[1]HOA!O381+[1]VAN!O381+[1]PDINH!O381+[1]SLOC!O381+[1]TRUNG!O381+[1]TAN!O381+[1]THUONG!O381+[1]HLAO!O381+[1]PNHA!O381+[1]VTRUNG!O381</f>
        <v>0</v>
      </c>
      <c r="P383" s="617">
        <f>[1]DAI!P319+[1]NAM!P317+[1]NHAN!P319+[1]LY!P319+[1]DUC!P319+[1]DONG!P319+[1]HPHU!P318+[1]BAC!P318+[1]THANH!P319+[1]MY!P316+[1]HA!P257+[1]PHUC!P315+[1]LAM!P316+[1]XUAN!P314+[1]LIEN!P318</f>
        <v>0</v>
      </c>
      <c r="Q383" s="560"/>
      <c r="R383" s="651"/>
      <c r="S383" s="560"/>
      <c r="T383" s="611"/>
      <c r="U383" s="560"/>
      <c r="V383" s="560"/>
      <c r="W383" s="560"/>
      <c r="X383" s="560"/>
      <c r="Y383" s="560"/>
      <c r="Z383" s="560"/>
      <c r="AA383" s="560"/>
      <c r="AB383" s="560"/>
      <c r="AC383" s="560"/>
      <c r="AD383" s="617">
        <f>[1]DAI!AD319+[1]NAM!AD317+[1]NHAN!AD319+[1]LY!AD319+[1]DUC!AD319+[1]DONG!AD319+[1]HPHU!AD318+[1]BAC!AD318+[1]THANH!AD319+[1]MY!AD316+[1]HA!AD257+[1]PHUC!AD315+[1]LAM!AD316+[1]XUAN!AD314+[1]LIEN!AD318</f>
        <v>0</v>
      </c>
      <c r="AE383" s="560"/>
      <c r="AF383" s="560"/>
      <c r="AG383" s="560"/>
      <c r="AH383" s="560"/>
      <c r="AI383" s="560"/>
      <c r="AJ383" s="560"/>
      <c r="AK383" s="617">
        <f>[1]DAI!AK319+[1]NAM!AK317+[1]NHAN!AK319+[1]LY!AK319+[1]DUC!AK319+[1]DONG!AK319+[1]HPHU!AK318+[1]BAC!AK318+[1]THANH!AK319+[1]MY!AK316+[1]HA!AK257+[1]PHUC!AK315+[1]LAM!AK316+[1]XUAN!AK314+[1]LIEN!AK318</f>
        <v>0</v>
      </c>
      <c r="AL383" s="560"/>
      <c r="AM383" s="560"/>
      <c r="AN383" s="617">
        <f>[1]DAI!AN319+[1]NAM!AN317+[1]NHAN!AN319+[1]LY!AN319+[1]DUC!AN319+[1]DONG!AN319+[1]HPHU!AN318+[1]BAC!AN318+[1]THANH!AN319+[1]MY!AN316+[1]HA!AN257+[1]PHUC!AN315+[1]LAM!AN316+[1]XUAN!AN314+[1]LIEN!AN318</f>
        <v>0</v>
      </c>
      <c r="AO383" s="560"/>
      <c r="AP383" s="560"/>
      <c r="AQ383" s="560"/>
      <c r="AR383" s="617">
        <f>[1]DAI!AR381+[1]NAM!AR381+[1]NHAN!AR381+[1]LY!AR381+[1]DUC!AR381+[1]DONG!AR381+[1]HPHU!AR381+[1]BAC!AR381+[1]THANH!AR381+[1]MY!AR381+[1]HA!AR381+[1]PHUC!AR381+[1]LAM!AR381+[1]XUAN!AR381+[1]LIEN!AR381+[1]HUNG!AR381+[1]CNAM!AR381+[1]TAY!AR381+[1]HOA!AR381+[1]VAN!AR381+[1]PDINH!AR381+[1]SLOC!AR381+[1]TRUNG!AR381+[1]TAN!AR381+[1]THUONG!AR381+[1]HLAO!AR381+[1]PNHA!AR381+[1]VTRUNG!AR381</f>
        <v>0</v>
      </c>
      <c r="AS383" s="617">
        <f>[1]DAI!AS319+[1]NAM!AS317+[1]NHAN!AS319+[1]LY!AS319+[1]DUC!AS319+[1]DONG!AS319+[1]HPHU!AS318+[1]BAC!AS318+[1]THANH!AS319+[1]MY!AS316+[1]HA!AS257+[1]PHUC!AS315+[1]LAM!AS316+[1]XUAN!AS314+[1]LIEN!AS318</f>
        <v>0</v>
      </c>
      <c r="AT383" s="617"/>
      <c r="AU383" s="617">
        <f>[1]DAI!AU319+[1]NAM!AU317+[1]NHAN!AU319+[1]LY!AU319+[1]DUC!AU319+[1]DONG!AU319+[1]HPHU!AU318+[1]BAC!AU318+[1]THANH!AU319+[1]MY!AU316+[1]HA!AU257+[1]PHUC!AU315+[1]LAM!AU316+[1]XUAN!AU314+[1]LIEN!AU318</f>
        <v>0</v>
      </c>
      <c r="AV383" s="587">
        <f>[1]DAI!AV381+[1]NAM!AV381+[1]NHAN!AV381+[1]LY!AV381+[1]DUC!AV381+[1]DONG!AV381+[1]HPHU!AV381+[1]BAC!AV381+[1]THANH!AV381+[1]MY!AV381+[1]HA!AV381+[1]PHUC!AV381+[1]LAM!AV381+[1]XUAN!AV381+[1]LIEN!AV381+[1]HUNG!AV381+[1]CNAM!AV381+[1]TAY!AV381+[1]HOA!AV381+[1]VAN!AV381+[1]PDINH!AV381+[1]SLOC!AV381+[1]TRUNG!AV381+[1]TAN!AV381+[1]THUONG!AV381+[1]HLAO!AV381+[1]PNHA!AV381+[1]VTRUNG!AV381</f>
        <v>0</v>
      </c>
      <c r="AW383" s="560"/>
      <c r="AX383" s="560"/>
      <c r="AY383" s="560"/>
      <c r="AZ383" s="617">
        <f>[1]DAI!AZ319+[1]NAM!AZ317+[1]NHAN!AZ319+[1]LY!AZ319+[1]DUC!AZ319+[1]DONG!AZ319+[1]HPHU!AZ318+[1]BAC!AZ318+[1]THANH!AZ319+[1]MY!AZ316+[1]HA!AZ257+[1]PHUC!AZ315+[1]LAM!AZ316+[1]XUAN!AZ314+[1]LIEN!AZ318</f>
        <v>0</v>
      </c>
      <c r="BA383" s="560"/>
      <c r="BB383" s="560"/>
      <c r="BC383" s="560"/>
      <c r="BD383" s="617">
        <f>[1]DAI!BD319+[1]NAM!BD317+[1]NHAN!BD319+[1]LY!BD319+[1]DUC!BD319+[1]DONG!BD319+[1]HPHU!BD318+[1]BAC!BD318+[1]THANH!BD319+[1]MY!BD316+[1]HA!BD257+[1]PHUC!BD315+[1]LAM!BD316+[1]XUAN!BD314+[1]LIEN!BD318</f>
        <v>0</v>
      </c>
      <c r="BE383" s="560"/>
      <c r="BF383" s="651"/>
      <c r="BG383" s="613"/>
      <c r="BH383" s="560"/>
      <c r="BI383" s="560"/>
      <c r="BJ383" s="560"/>
      <c r="BK383" s="560"/>
      <c r="BL383" s="561" t="s">
        <v>2</v>
      </c>
      <c r="BM383" s="561"/>
    </row>
    <row r="384" spans="1:67" s="565" customFormat="1" ht="20.100000000000001" hidden="1" customHeight="1" x14ac:dyDescent="0.2">
      <c r="A384" s="988" t="s">
        <v>2506</v>
      </c>
      <c r="B384" s="988" t="s">
        <v>184</v>
      </c>
      <c r="C384" s="988" t="s">
        <v>5</v>
      </c>
      <c r="D384" s="986" t="s">
        <v>2529</v>
      </c>
      <c r="E384" s="627" t="s">
        <v>2508</v>
      </c>
      <c r="F384" s="627"/>
      <c r="G384" s="617">
        <f>[1]DAI!G382+[1]NAM!G382+[1]NHAN!G382+[1]LY!G382+[1]DUC!G382+[1]DONG!G382+[1]HPHU!G382+[1]BAC!G382+[1]THANH!G382+[1]MY!G382+[1]HA!G382+[1]PHUC!G382+[1]LAM!G382+[1]XUAN!G382+[1]LIEN!G382+[1]HUNG!G382+[1]CNAM!G382+[1]TAY!G382+[1]HOA!G382+[1]VAN!G382+[1]PDINH!G382+[1]SLOC!G382+[1]TRUNG!G382+[1]TAN!G382+[1]THUONG!G382+[1]HLAO!G382+[1]PNHA!G382+[1]VTRUNG!G382</f>
        <v>0</v>
      </c>
      <c r="H384" s="627"/>
      <c r="I384" s="627"/>
      <c r="J384" s="617">
        <f>[1]DAI!J382+[1]NAM!J382+[1]NHAN!J382+[1]LY!J382+[1]DUC!J382+[1]DONG!J382+[1]HPHU!J382+[1]BAC!J382+[1]THANH!J382+[1]MY!J382+[1]HA!J382+[1]PHUC!J382+[1]LAM!J382+[1]XUAN!J382+[1]LIEN!J382+[1]HUNG!J382+[1]CNAM!J382+[1]TAY!J382+[1]HOA!J382+[1]VAN!J382+[1]PDINH!J382+[1]SLOC!J382+[1]TRUNG!J382+[1]TAN!J382+[1]THUONG!J382+[1]HLAO!J382+[1]PNHA!J382+[1]VTRUNG!J382</f>
        <v>0</v>
      </c>
      <c r="K384" s="627"/>
      <c r="L384" s="627"/>
      <c r="M384" s="627"/>
      <c r="N384" s="617">
        <f>[1]DAI!N382+[1]NAM!N382+[1]NHAN!N382+[1]LY!N382+[1]DUC!N382+[1]DONG!N382+[1]HPHU!N382+[1]BAC!N382+[1]THANH!N382+[1]MY!N382+[1]HA!N382+[1]PHUC!N382+[1]LAM!N382+[1]XUAN!N382+[1]LIEN!N382+[1]HUNG!N382+[1]CNAM!N382+[1]TAY!N382+[1]HOA!N382+[1]VAN!N382+[1]PDINH!N382+[1]SLOC!N382+[1]TRUNG!N382+[1]TAN!N382+[1]THUONG!N382+[1]HLAO!N382+[1]PNHA!N382+[1]VTRUNG!N382</f>
        <v>0</v>
      </c>
      <c r="O384" s="617">
        <f>[1]DAI!O382+[1]NAM!O382+[1]NHAN!O382+[1]LY!O382+[1]DUC!O382+[1]DONG!O382+[1]HPHU!O382+[1]BAC!O382+[1]THANH!O382+[1]MY!O382+[1]HA!O382+[1]PHUC!O382+[1]LAM!O382+[1]XUAN!O382+[1]LIEN!O382+[1]HUNG!O382+[1]CNAM!O382+[1]TAY!O382+[1]HOA!O382+[1]VAN!O382+[1]PDINH!O382+[1]SLOC!O382+[1]TRUNG!O382+[1]TAN!O382+[1]THUONG!O382+[1]HLAO!O382+[1]PNHA!O382+[1]VTRUNG!O382</f>
        <v>0</v>
      </c>
      <c r="P384" s="617">
        <f>[1]DAI!P320+[1]NAM!P318+[1]NHAN!P320+[1]LY!P320+[1]DUC!P320+[1]DONG!P320+[1]HPHU!P319+[1]BAC!P319+[1]THANH!P320+[1]MY!P317+[1]HA!P258+[1]PHUC!P316+[1]LAM!P317+[1]XUAN!P315+[1]LIEN!P319</f>
        <v>0</v>
      </c>
      <c r="Q384" s="627"/>
      <c r="R384" s="627"/>
      <c r="S384" s="627"/>
      <c r="T384" s="627"/>
      <c r="U384" s="627"/>
      <c r="V384" s="627"/>
      <c r="W384" s="627"/>
      <c r="X384" s="627"/>
      <c r="Y384" s="627"/>
      <c r="Z384" s="627"/>
      <c r="AA384" s="627"/>
      <c r="AB384" s="627"/>
      <c r="AC384" s="627"/>
      <c r="AD384" s="617">
        <f>[1]DAI!AD320+[1]NAM!AD318+[1]NHAN!AD320+[1]LY!AD320+[1]DUC!AD320+[1]DONG!AD320+[1]HPHU!AD319+[1]BAC!AD319+[1]THANH!AD320+[1]MY!AD317+[1]HA!AD258+[1]PHUC!AD316+[1]LAM!AD317+[1]XUAN!AD315+[1]LIEN!AD319</f>
        <v>0</v>
      </c>
      <c r="AE384" s="627"/>
      <c r="AF384" s="627"/>
      <c r="AG384" s="627"/>
      <c r="AH384" s="627"/>
      <c r="AI384" s="627"/>
      <c r="AJ384" s="627"/>
      <c r="AK384" s="617">
        <f>[1]DAI!AK320+[1]NAM!AK318+[1]NHAN!AK320+[1]LY!AK320+[1]DUC!AK320+[1]DONG!AK320+[1]HPHU!AK319+[1]BAC!AK319+[1]THANH!AK320+[1]MY!AK317+[1]HA!AK258+[1]PHUC!AK316+[1]LAM!AK317+[1]XUAN!AK315+[1]LIEN!AK319</f>
        <v>0</v>
      </c>
      <c r="AL384" s="627"/>
      <c r="AM384" s="627"/>
      <c r="AN384" s="617">
        <f>[1]DAI!AN320+[1]NAM!AN318+[1]NHAN!AN320+[1]LY!AN320+[1]DUC!AN320+[1]DONG!AN320+[1]HPHU!AN319+[1]BAC!AN319+[1]THANH!AN320+[1]MY!AN317+[1]HA!AN258+[1]PHUC!AN316+[1]LAM!AN317+[1]XUAN!AN315+[1]LIEN!AN319</f>
        <v>0</v>
      </c>
      <c r="AO384" s="627"/>
      <c r="AP384" s="627"/>
      <c r="AQ384" s="627"/>
      <c r="AR384" s="617">
        <f>[1]DAI!AR382+[1]NAM!AR382+[1]NHAN!AR382+[1]LY!AR382+[1]DUC!AR382+[1]DONG!AR382+[1]HPHU!AR382+[1]BAC!AR382+[1]THANH!AR382+[1]MY!AR382+[1]HA!AR382+[1]PHUC!AR382+[1]LAM!AR382+[1]XUAN!AR382+[1]LIEN!AR382+[1]HUNG!AR382+[1]CNAM!AR382+[1]TAY!AR382+[1]HOA!AR382+[1]VAN!AR382+[1]PDINH!AR382+[1]SLOC!AR382+[1]TRUNG!AR382+[1]TAN!AR382+[1]THUONG!AR382+[1]HLAO!AR382+[1]PNHA!AR382+[1]VTRUNG!AR382</f>
        <v>0</v>
      </c>
      <c r="AS384" s="617">
        <f>[1]DAI!AS320+[1]NAM!AS318+[1]NHAN!AS320+[1]LY!AS320+[1]DUC!AS320+[1]DONG!AS320+[1]HPHU!AS319+[1]BAC!AS319+[1]THANH!AS320+[1]MY!AS317+[1]HA!AS258+[1]PHUC!AS316+[1]LAM!AS317+[1]XUAN!AS315+[1]LIEN!AS319</f>
        <v>0</v>
      </c>
      <c r="AT384" s="617"/>
      <c r="AU384" s="617">
        <f>[1]DAI!AU320+[1]NAM!AU318+[1]NHAN!AU320+[1]LY!AU320+[1]DUC!AU320+[1]DONG!AU320+[1]HPHU!AU319+[1]BAC!AU319+[1]THANH!AU320+[1]MY!AU317+[1]HA!AU258+[1]PHUC!AU316+[1]LAM!AU317+[1]XUAN!AU315+[1]LIEN!AU319</f>
        <v>0</v>
      </c>
      <c r="AV384" s="587">
        <f>[1]DAI!AV382+[1]NAM!AV382+[1]NHAN!AV382+[1]LY!AV382+[1]DUC!AV382+[1]DONG!AV382+[1]HPHU!AV382+[1]BAC!AV382+[1]THANH!AV382+[1]MY!AV382+[1]HA!AV382+[1]PHUC!AV382+[1]LAM!AV382+[1]XUAN!AV382+[1]LIEN!AV382+[1]HUNG!AV382+[1]CNAM!AV382+[1]TAY!AV382+[1]HOA!AV382+[1]VAN!AV382+[1]PDINH!AV382+[1]SLOC!AV382+[1]TRUNG!AV382+[1]TAN!AV382+[1]THUONG!AV382+[1]HLAO!AV382+[1]PNHA!AV382+[1]VTRUNG!AV382</f>
        <v>0</v>
      </c>
      <c r="AW384" s="627"/>
      <c r="AX384" s="627"/>
      <c r="AY384" s="627"/>
      <c r="AZ384" s="617">
        <f>[1]DAI!AZ320+[1]NAM!AZ318+[1]NHAN!AZ320+[1]LY!AZ320+[1]DUC!AZ320+[1]DONG!AZ320+[1]HPHU!AZ319+[1]BAC!AZ319+[1]THANH!AZ320+[1]MY!AZ317+[1]HA!AZ258+[1]PHUC!AZ316+[1]LAM!AZ317+[1]XUAN!AZ315+[1]LIEN!AZ319</f>
        <v>0</v>
      </c>
      <c r="BA384" s="627"/>
      <c r="BB384" s="627"/>
      <c r="BC384" s="627"/>
      <c r="BD384" s="617">
        <f>[1]DAI!BD320+[1]NAM!BD318+[1]NHAN!BD320+[1]LY!BD320+[1]DUC!BD320+[1]DONG!BD320+[1]HPHU!BD319+[1]BAC!BD319+[1]THANH!BD320+[1]MY!BD317+[1]HA!BD258+[1]PHUC!BD316+[1]LAM!BD317+[1]XUAN!BD315+[1]LIEN!BD319</f>
        <v>0</v>
      </c>
      <c r="BE384" s="627"/>
      <c r="BF384" s="627"/>
      <c r="BG384" s="627"/>
      <c r="BH384" s="627"/>
      <c r="BI384" s="627"/>
      <c r="BJ384" s="986" t="s">
        <v>2462</v>
      </c>
      <c r="BK384" s="986" t="s">
        <v>2463</v>
      </c>
      <c r="BL384" s="986" t="s">
        <v>2530</v>
      </c>
      <c r="BM384" s="564"/>
      <c r="BO384" s="566"/>
    </row>
    <row r="385" spans="1:67" s="565" customFormat="1" ht="20.100000000000001" hidden="1" customHeight="1" x14ac:dyDescent="0.2">
      <c r="A385" s="989"/>
      <c r="B385" s="989"/>
      <c r="C385" s="989"/>
      <c r="D385" s="987"/>
      <c r="E385" s="628" t="str">
        <f>C387</f>
        <v>NNP</v>
      </c>
      <c r="F385" s="628" t="str">
        <f>C388</f>
        <v>LUA</v>
      </c>
      <c r="G385" s="617">
        <f>[1]DAI!G383+[1]NAM!G383+[1]NHAN!G383+[1]LY!G383+[1]DUC!G383+[1]DONG!G383+[1]HPHU!G383+[1]BAC!G383+[1]THANH!G383+[1]MY!G383+[1]HA!G383+[1]PHUC!G383+[1]LAM!G383+[1]XUAN!G383+[1]LIEN!G383+[1]HUNG!G383+[1]CNAM!G383+[1]TAY!G383+[1]HOA!G383+[1]VAN!G383+[1]PDINH!G383+[1]SLOC!G383+[1]TRUNG!G383+[1]TAN!G383+[1]THUONG!G383+[1]HLAO!G383+[1]PNHA!G383+[1]VTRUNG!G383</f>
        <v>0</v>
      </c>
      <c r="H385" s="628" t="str">
        <f>C390</f>
        <v>LUK</v>
      </c>
      <c r="I385" s="628" t="str">
        <f>C391</f>
        <v>LUN</v>
      </c>
      <c r="J385" s="617">
        <f>[1]DAI!J383+[1]NAM!J383+[1]NHAN!J383+[1]LY!J383+[1]DUC!J383+[1]DONG!J383+[1]HPHU!J383+[1]BAC!J383+[1]THANH!J383+[1]MY!J383+[1]HA!J383+[1]PHUC!J383+[1]LAM!J383+[1]XUAN!J383+[1]LIEN!J383+[1]HUNG!J383+[1]CNAM!J383+[1]TAY!J383+[1]HOA!J383+[1]VAN!J383+[1]PDINH!J383+[1]SLOC!J383+[1]TRUNG!J383+[1]TAN!J383+[1]THUONG!J383+[1]HLAO!J383+[1]PNHA!J383+[1]VTRUNG!J383</f>
        <v>0</v>
      </c>
      <c r="K385" s="628" t="str">
        <f>C393</f>
        <v>CLN</v>
      </c>
      <c r="L385" s="628" t="str">
        <f>C394</f>
        <v>RPH</v>
      </c>
      <c r="M385" s="628" t="str">
        <f>C395</f>
        <v>RDD</v>
      </c>
      <c r="N385" s="617">
        <f>[1]DAI!N383+[1]NAM!N383+[1]NHAN!N383+[1]LY!N383+[1]DUC!N383+[1]DONG!N383+[1]HPHU!N383+[1]BAC!N383+[1]THANH!N383+[1]MY!N383+[1]HA!N383+[1]PHUC!N383+[1]LAM!N383+[1]XUAN!N383+[1]LIEN!N383+[1]HUNG!N383+[1]CNAM!N383+[1]TAY!N383+[1]HOA!N383+[1]VAN!N383+[1]PDINH!N383+[1]SLOC!N383+[1]TRUNG!N383+[1]TAN!N383+[1]THUONG!N383+[1]HLAO!N383+[1]PNHA!N383+[1]VTRUNG!N383</f>
        <v>0</v>
      </c>
      <c r="O385" s="617">
        <f>[1]DAI!O383+[1]NAM!O383+[1]NHAN!O383+[1]LY!O383+[1]DUC!O383+[1]DONG!O383+[1]HPHU!O383+[1]BAC!O383+[1]THANH!O383+[1]MY!O383+[1]HA!O383+[1]PHUC!O383+[1]LAM!O383+[1]XUAN!O383+[1]LIEN!O383+[1]HUNG!O383+[1]CNAM!O383+[1]TAY!O383+[1]HOA!O383+[1]VAN!O383+[1]PDINH!O383+[1]SLOC!O383+[1]TRUNG!O383+[1]TAN!O383+[1]THUONG!O383+[1]HLAO!O383+[1]PNHA!O383+[1]VTRUNG!O383</f>
        <v>0</v>
      </c>
      <c r="P385" s="617">
        <f>[1]DAI!P321+[1]NAM!P319+[1]NHAN!P321+[1]LY!P321+[1]DUC!P321+[1]DONG!P321+[1]HPHU!P320+[1]BAC!P320+[1]THANH!P321+[1]MY!P318+[1]HA!P259+[1]PHUC!P317+[1]LAM!P318+[1]XUAN!P316+[1]LIEN!P320</f>
        <v>0</v>
      </c>
      <c r="Q385" s="628" t="str">
        <f>C399</f>
        <v>NKH</v>
      </c>
      <c r="R385" s="628" t="str">
        <f>C400</f>
        <v>PNN</v>
      </c>
      <c r="S385" s="628" t="str">
        <f>C401</f>
        <v>CQP</v>
      </c>
      <c r="T385" s="628" t="str">
        <f>C402</f>
        <v>CAN</v>
      </c>
      <c r="U385" s="628" t="str">
        <f>C403</f>
        <v>SKK</v>
      </c>
      <c r="V385" s="628" t="str">
        <f>C404</f>
        <v>SKT</v>
      </c>
      <c r="W385" s="628" t="str">
        <f>C405</f>
        <v>SKN</v>
      </c>
      <c r="X385" s="628" t="str">
        <f>C406</f>
        <v>TMD</v>
      </c>
      <c r="Y385" s="628" t="str">
        <f>C407</f>
        <v>SKC</v>
      </c>
      <c r="Z385" s="628" t="str">
        <f>C408</f>
        <v>SKS</v>
      </c>
      <c r="AA385" s="628" t="str">
        <f>C409</f>
        <v>DHT</v>
      </c>
      <c r="AB385" s="628" t="str">
        <f>C410</f>
        <v>DGT</v>
      </c>
      <c r="AC385" s="628" t="str">
        <f>C411</f>
        <v>DTL</v>
      </c>
      <c r="AD385" s="617">
        <f>[1]DAI!AD321+[1]NAM!AD319+[1]NHAN!AD321+[1]LY!AD321+[1]DUC!AD321+[1]DONG!AD321+[1]HPHU!AD320+[1]BAC!AD320+[1]THANH!AD321+[1]MY!AD318+[1]HA!AD259+[1]PHUC!AD317+[1]LAM!AD318+[1]XUAN!AD316+[1]LIEN!AD320</f>
        <v>0</v>
      </c>
      <c r="AE385" s="628" t="str">
        <f>C413</f>
        <v>DBV</v>
      </c>
      <c r="AF385" s="628" t="str">
        <f>C414</f>
        <v>DVH</v>
      </c>
      <c r="AG385" s="628" t="str">
        <f>C415</f>
        <v>DYT</v>
      </c>
      <c r="AH385" s="628" t="str">
        <f>C416</f>
        <v>DGD</v>
      </c>
      <c r="AI385" s="628" t="str">
        <f>C417</f>
        <v>DTT</v>
      </c>
      <c r="AJ385" s="628" t="str">
        <f>C418</f>
        <v>DKH</v>
      </c>
      <c r="AK385" s="617">
        <f>[1]DAI!AK321+[1]NAM!AK319+[1]NHAN!AK321+[1]LY!AK321+[1]DUC!AK321+[1]DONG!AK321+[1]HPHU!AK320+[1]BAC!AK320+[1]THANH!AK321+[1]MY!AK318+[1]HA!AK259+[1]PHUC!AK317+[1]LAM!AK318+[1]XUAN!AK316+[1]LIEN!AK320</f>
        <v>0</v>
      </c>
      <c r="AL385" s="628" t="str">
        <f>C420</f>
        <v>DCH</v>
      </c>
      <c r="AM385" s="628" t="str">
        <f>C421</f>
        <v>DDT</v>
      </c>
      <c r="AN385" s="617">
        <f>[1]DAI!AN321+[1]NAM!AN319+[1]NHAN!AN321+[1]LY!AN321+[1]DUC!AN321+[1]DONG!AN321+[1]HPHU!AN320+[1]BAC!AN320+[1]THANH!AN321+[1]MY!AN318+[1]HA!AN259+[1]PHUC!AN317+[1]LAM!AN318+[1]XUAN!AN316+[1]LIEN!AN320</f>
        <v>0</v>
      </c>
      <c r="AO385" s="628" t="str">
        <f>C423</f>
        <v>DRA</v>
      </c>
      <c r="AP385" s="628" t="str">
        <f>C424</f>
        <v>ONT</v>
      </c>
      <c r="AQ385" s="628" t="str">
        <f>C425</f>
        <v>ODT</v>
      </c>
      <c r="AR385" s="617">
        <f>[1]DAI!AR383+[1]NAM!AR383+[1]NHAN!AR383+[1]LY!AR383+[1]DUC!AR383+[1]DONG!AR383+[1]HPHU!AR383+[1]BAC!AR383+[1]THANH!AR383+[1]MY!AR383+[1]HA!AR383+[1]PHUC!AR383+[1]LAM!AR383+[1]XUAN!AR383+[1]LIEN!AR383+[1]HUNG!AR383+[1]CNAM!AR383+[1]TAY!AR383+[1]HOA!AR383+[1]VAN!AR383+[1]PDINH!AR383+[1]SLOC!AR383+[1]TRUNG!AR383+[1]TAN!AR383+[1]THUONG!AR383+[1]HLAO!AR383+[1]PNHA!AR383+[1]VTRUNG!AR383</f>
        <v>0</v>
      </c>
      <c r="AS385" s="617">
        <f>[1]DAI!AS321+[1]NAM!AS319+[1]NHAN!AS321+[1]LY!AS321+[1]DUC!AS321+[1]DONG!AS321+[1]HPHU!AS320+[1]BAC!AS320+[1]THANH!AS321+[1]MY!AS318+[1]HA!AS259+[1]PHUC!AS317+[1]LAM!AS318+[1]XUAN!AS316+[1]LIEN!AS320</f>
        <v>0</v>
      </c>
      <c r="AT385" s="617"/>
      <c r="AU385" s="617">
        <f>[1]DAI!AU321+[1]NAM!AU319+[1]NHAN!AU321+[1]LY!AU321+[1]DUC!AU321+[1]DONG!AU321+[1]HPHU!AU320+[1]BAC!AU320+[1]THANH!AU321+[1]MY!AU318+[1]HA!AU259+[1]PHUC!AU317+[1]LAM!AU318+[1]XUAN!AU316+[1]LIEN!AU320</f>
        <v>0</v>
      </c>
      <c r="AV385" s="587">
        <f>[1]DAI!AV383+[1]NAM!AV383+[1]NHAN!AV383+[1]LY!AV383+[1]DUC!AV383+[1]DONG!AV383+[1]HPHU!AV383+[1]BAC!AV383+[1]THANH!AV383+[1]MY!AV383+[1]HA!AV383+[1]PHUC!AV383+[1]LAM!AV383+[1]XUAN!AV383+[1]LIEN!AV383+[1]HUNG!AV383+[1]CNAM!AV383+[1]TAY!AV383+[1]HOA!AV383+[1]VAN!AV383+[1]PDINH!AV383+[1]SLOC!AV383+[1]TRUNG!AV383+[1]TAN!AV383+[1]THUONG!AV383+[1]HLAO!AV383+[1]PNHA!AV383+[1]VTRUNG!AV383</f>
        <v>0</v>
      </c>
      <c r="AW385" s="628" t="str">
        <f>C429</f>
        <v>TON</v>
      </c>
      <c r="AX385" s="628" t="str">
        <f>C430</f>
        <v>NTD</v>
      </c>
      <c r="AY385" s="628" t="str">
        <f>C431</f>
        <v>SKX</v>
      </c>
      <c r="AZ385" s="617">
        <f>[1]DAI!AZ321+[1]NAM!AZ319+[1]NHAN!AZ321+[1]LY!AZ321+[1]DUC!AZ321+[1]DONG!AZ321+[1]HPHU!AZ320+[1]BAC!AZ320+[1]THANH!AZ321+[1]MY!AZ318+[1]HA!AZ259+[1]PHUC!AZ317+[1]LAM!AZ318+[1]XUAN!AZ316+[1]LIEN!AZ320</f>
        <v>0</v>
      </c>
      <c r="BA385" s="628" t="str">
        <f>C433</f>
        <v>DKV</v>
      </c>
      <c r="BB385" s="628" t="str">
        <f>C434</f>
        <v>TIN</v>
      </c>
      <c r="BC385" s="628" t="str">
        <f>C435</f>
        <v>SON</v>
      </c>
      <c r="BD385" s="617">
        <f>[1]DAI!BD321+[1]NAM!BD319+[1]NHAN!BD321+[1]LY!BD321+[1]DUC!BD321+[1]DONG!BD321+[1]HPHU!BD320+[1]BAC!BD320+[1]THANH!BD321+[1]MY!BD318+[1]HA!BD259+[1]PHUC!BD317+[1]LAM!BD318+[1]XUAN!BD316+[1]LIEN!BD320</f>
        <v>0</v>
      </c>
      <c r="BE385" s="628" t="str">
        <f>C437</f>
        <v>PNK</v>
      </c>
      <c r="BF385" s="628" t="str">
        <f>C438</f>
        <v>CSD</v>
      </c>
      <c r="BG385" s="628" t="str">
        <f>C439</f>
        <v>BCS</v>
      </c>
      <c r="BH385" s="628" t="str">
        <f>C440</f>
        <v>DCS</v>
      </c>
      <c r="BI385" s="628" t="str">
        <f>C441</f>
        <v>NCS</v>
      </c>
      <c r="BJ385" s="987"/>
      <c r="BK385" s="987"/>
      <c r="BL385" s="987"/>
      <c r="BM385" s="564"/>
      <c r="BO385" s="566"/>
    </row>
    <row r="386" spans="1:67" s="565" customFormat="1" ht="24" hidden="1" customHeight="1" x14ac:dyDescent="0.2">
      <c r="A386" s="629"/>
      <c r="B386" s="630" t="s">
        <v>9</v>
      </c>
      <c r="C386" s="630"/>
      <c r="D386" s="588" t="e">
        <f>[1]DAI!#REF!+[1]NAM!#REF!+[1]NHAN!#REF!+[1]LY!#REF!+[1]DUC!#REF!+[1]DONG!#REF!+[1]HPHU!#REF!+[1]BAC!#REF!+[1]THANH!#REF!+#REF!+[1]MY!#REF!+[1]HA!#REF!+[1]PHUC!#REF!+[1]LAM!#REF!+[1]XUAN!#REF!+[1]LIEN!#REF!</f>
        <v>#REF!</v>
      </c>
      <c r="E386" s="588" t="e">
        <f>[1]DAI!#REF!+[1]NAM!#REF!+[1]NHAN!#REF!+[1]LY!#REF!+[1]DUC!#REF!+[1]DONG!#REF!+[1]HPHU!#REF!+[1]BAC!#REF!+[1]THANH!#REF!+#REF!+[1]MY!#REF!+[1]HA!#REF!+[1]PHUC!#REF!+[1]LAM!#REF!+[1]XUAN!#REF!+[1]LIEN!#REF!</f>
        <v>#REF!</v>
      </c>
      <c r="F386" s="588" t="e">
        <f>[1]DAI!#REF!+[1]NAM!#REF!+[1]NHAN!#REF!+[1]LY!#REF!+[1]DUC!#REF!+[1]DONG!#REF!+[1]HPHU!#REF!+[1]BAC!#REF!+[1]THANH!#REF!+#REF!+[1]MY!#REF!+[1]HA!#REF!+[1]PHUC!#REF!+[1]LAM!#REF!+[1]XUAN!#REF!+[1]LIEN!#REF!</f>
        <v>#REF!</v>
      </c>
      <c r="G386" s="617">
        <f>[1]DAI!G384+[1]NAM!G384+[1]NHAN!G384+[1]LY!G384+[1]DUC!G384+[1]DONG!G384+[1]HPHU!G384+[1]BAC!G384+[1]THANH!G384+[1]MY!G384+[1]HA!G384+[1]PHUC!G384+[1]LAM!G384+[1]XUAN!G384+[1]LIEN!G384+[1]HUNG!G384+[1]CNAM!G384+[1]TAY!G384+[1]HOA!G384+[1]VAN!G384+[1]PDINH!G384+[1]SLOC!G384+[1]TRUNG!G384+[1]TAN!G384+[1]THUONG!G384+[1]HLAO!G384+[1]PNHA!G384+[1]VTRUNG!G384</f>
        <v>0</v>
      </c>
      <c r="H386" s="588" t="e">
        <f>[1]DAI!#REF!+[1]NAM!#REF!+[1]NHAN!#REF!+[1]LY!#REF!+[1]DUC!#REF!+[1]DONG!#REF!+[1]HPHU!#REF!+[1]BAC!#REF!+[1]THANH!#REF!+#REF!+[1]MY!#REF!+[1]HA!#REF!+[1]PHUC!#REF!+[1]LAM!#REF!+[1]XUAN!#REF!+[1]LIEN!#REF!</f>
        <v>#REF!</v>
      </c>
      <c r="I386" s="588" t="e">
        <f>[1]DAI!#REF!+[1]NAM!#REF!+[1]NHAN!#REF!+[1]LY!#REF!+[1]DUC!#REF!+[1]DONG!#REF!+[1]HPHU!#REF!+[1]BAC!#REF!+[1]THANH!#REF!+#REF!+[1]MY!#REF!+[1]HA!#REF!+[1]PHUC!#REF!+[1]LAM!#REF!+[1]XUAN!#REF!+[1]LIEN!#REF!</f>
        <v>#REF!</v>
      </c>
      <c r="J386" s="617">
        <f>[1]DAI!J384+[1]NAM!J384+[1]NHAN!J384+[1]LY!J384+[1]DUC!J384+[1]DONG!J384+[1]HPHU!J384+[1]BAC!J384+[1]THANH!J384+[1]MY!J384+[1]HA!J384+[1]PHUC!J384+[1]LAM!J384+[1]XUAN!J384+[1]LIEN!J384+[1]HUNG!J384+[1]CNAM!J384+[1]TAY!J384+[1]HOA!J384+[1]VAN!J384+[1]PDINH!J384+[1]SLOC!J384+[1]TRUNG!J384+[1]TAN!J384+[1]THUONG!J384+[1]HLAO!J384+[1]PNHA!J384+[1]VTRUNG!J384</f>
        <v>0</v>
      </c>
      <c r="K386" s="588" t="e">
        <f>[1]DAI!#REF!+[1]NAM!#REF!+[1]NHAN!#REF!+[1]LY!#REF!+[1]DUC!#REF!+[1]DONG!#REF!+[1]HPHU!#REF!+[1]BAC!#REF!+[1]THANH!#REF!+#REF!+[1]MY!#REF!+[1]HA!#REF!+[1]PHUC!#REF!+[1]LAM!#REF!+[1]XUAN!#REF!+[1]LIEN!#REF!</f>
        <v>#REF!</v>
      </c>
      <c r="L386" s="588" t="e">
        <f>[1]DAI!#REF!+[1]NAM!#REF!+[1]NHAN!#REF!+[1]LY!#REF!+[1]DUC!#REF!+[1]DONG!#REF!+[1]HPHU!#REF!+[1]BAC!#REF!+[1]THANH!#REF!+#REF!+[1]MY!#REF!+[1]HA!#REF!+[1]PHUC!#REF!+[1]LAM!#REF!+[1]XUAN!#REF!+[1]LIEN!#REF!</f>
        <v>#REF!</v>
      </c>
      <c r="M386" s="588" t="e">
        <f>[1]DAI!#REF!+[1]NAM!#REF!+[1]NHAN!#REF!+[1]LY!#REF!+[1]DUC!#REF!+[1]DONG!#REF!+[1]HPHU!#REF!+[1]BAC!#REF!+[1]THANH!#REF!+#REF!+[1]MY!#REF!+[1]HA!#REF!+[1]PHUC!#REF!+[1]LAM!#REF!+[1]XUAN!#REF!+[1]LIEN!#REF!</f>
        <v>#REF!</v>
      </c>
      <c r="N386" s="617">
        <f>[1]DAI!N384+[1]NAM!N384+[1]NHAN!N384+[1]LY!N384+[1]DUC!N384+[1]DONG!N384+[1]HPHU!N384+[1]BAC!N384+[1]THANH!N384+[1]MY!N384+[1]HA!N384+[1]PHUC!N384+[1]LAM!N384+[1]XUAN!N384+[1]LIEN!N384+[1]HUNG!N384+[1]CNAM!N384+[1]TAY!N384+[1]HOA!N384+[1]VAN!N384+[1]PDINH!N384+[1]SLOC!N384+[1]TRUNG!N384+[1]TAN!N384+[1]THUONG!N384+[1]HLAO!N384+[1]PNHA!N384+[1]VTRUNG!N384</f>
        <v>0</v>
      </c>
      <c r="O386" s="617">
        <f>[1]DAI!O384+[1]NAM!O384+[1]NHAN!O384+[1]LY!O384+[1]DUC!O384+[1]DONG!O384+[1]HPHU!O384+[1]BAC!O384+[1]THANH!O384+[1]MY!O384+[1]HA!O384+[1]PHUC!O384+[1]LAM!O384+[1]XUAN!O384+[1]LIEN!O384+[1]HUNG!O384+[1]CNAM!O384+[1]TAY!O384+[1]HOA!O384+[1]VAN!O384+[1]PDINH!O384+[1]SLOC!O384+[1]TRUNG!O384+[1]TAN!O384+[1]THUONG!O384+[1]HLAO!O384+[1]PNHA!O384+[1]VTRUNG!O384</f>
        <v>0</v>
      </c>
      <c r="P386" s="617">
        <f>[1]DAI!P322+[1]NAM!P320+[1]NHAN!P322+[1]LY!P322+[1]DUC!P322+[1]DONG!P322+[1]HPHU!P321+[1]BAC!P321+[1]THANH!P322+[1]MY!P319+[1]HA!P260+[1]PHUC!P318+[1]LAM!P319+[1]XUAN!P317+[1]LIEN!P321</f>
        <v>0</v>
      </c>
      <c r="Q386" s="588" t="e">
        <f>[1]DAI!#REF!+[1]NAM!#REF!+[1]NHAN!#REF!+[1]LY!#REF!+[1]DUC!#REF!+[1]DONG!#REF!+[1]HPHU!#REF!+[1]BAC!#REF!+[1]THANH!#REF!+#REF!+[1]MY!#REF!+[1]HA!#REF!+[1]PHUC!#REF!+[1]LAM!#REF!+[1]XUAN!#REF!+[1]LIEN!#REF!</f>
        <v>#REF!</v>
      </c>
      <c r="R386" s="588" t="e">
        <f>[1]DAI!#REF!+[1]NAM!#REF!+[1]NHAN!#REF!+[1]LY!#REF!+[1]DUC!#REF!+[1]DONG!#REF!+[1]HPHU!#REF!+[1]BAC!#REF!+[1]THANH!#REF!+#REF!+[1]MY!#REF!+[1]HA!#REF!+[1]PHUC!#REF!+[1]LAM!#REF!+[1]XUAN!#REF!+[1]LIEN!#REF!</f>
        <v>#REF!</v>
      </c>
      <c r="S386" s="588" t="e">
        <f>[1]DAI!#REF!+[1]NAM!#REF!+[1]NHAN!#REF!+[1]LY!#REF!+[1]DUC!#REF!+[1]DONG!#REF!+[1]HPHU!#REF!+[1]BAC!#REF!+[1]THANH!#REF!+#REF!+[1]MY!#REF!+[1]HA!#REF!+[1]PHUC!#REF!+[1]LAM!#REF!+[1]XUAN!#REF!+[1]LIEN!#REF!</f>
        <v>#REF!</v>
      </c>
      <c r="T386" s="588" t="e">
        <f>[1]DAI!#REF!+[1]NAM!#REF!+[1]NHAN!#REF!+[1]LY!#REF!+[1]DUC!#REF!+[1]DONG!#REF!+[1]HPHU!#REF!+[1]BAC!#REF!+[1]THANH!#REF!+#REF!+[1]MY!#REF!+[1]HA!#REF!+[1]PHUC!#REF!+[1]LAM!#REF!+[1]XUAN!#REF!+[1]LIEN!#REF!</f>
        <v>#REF!</v>
      </c>
      <c r="U386" s="588" t="e">
        <f>[1]DAI!#REF!+[1]NAM!#REF!+[1]NHAN!#REF!+[1]LY!#REF!+[1]DUC!#REF!+[1]DONG!#REF!+[1]HPHU!#REF!+[1]BAC!#REF!+[1]THANH!#REF!+#REF!+[1]MY!#REF!+[1]HA!#REF!+[1]PHUC!#REF!+[1]LAM!#REF!+[1]XUAN!#REF!+[1]LIEN!#REF!</f>
        <v>#REF!</v>
      </c>
      <c r="V386" s="588" t="e">
        <f>[1]DAI!#REF!+[1]NAM!#REF!+[1]NHAN!#REF!+[1]LY!#REF!+[1]DUC!#REF!+[1]DONG!#REF!+[1]HPHU!#REF!+[1]BAC!#REF!+[1]THANH!#REF!+#REF!+[1]MY!#REF!+[1]HA!#REF!+[1]PHUC!#REF!+[1]LAM!#REF!+[1]XUAN!#REF!+[1]LIEN!#REF!</f>
        <v>#REF!</v>
      </c>
      <c r="W386" s="588" t="e">
        <f>[1]DAI!#REF!+[1]NAM!#REF!+[1]NHAN!#REF!+[1]LY!#REF!+[1]DUC!#REF!+[1]DONG!#REF!+[1]HPHU!#REF!+[1]BAC!#REF!+[1]THANH!#REF!+#REF!+[1]MY!#REF!+[1]HA!#REF!+[1]PHUC!#REF!+[1]LAM!#REF!+[1]XUAN!#REF!+[1]LIEN!#REF!</f>
        <v>#REF!</v>
      </c>
      <c r="X386" s="588" t="e">
        <f>[1]DAI!#REF!+[1]NAM!#REF!+[1]NHAN!#REF!+[1]LY!#REF!+[1]DUC!#REF!+[1]DONG!#REF!+[1]HPHU!#REF!+[1]BAC!#REF!+[1]THANH!#REF!+#REF!+[1]MY!#REF!+[1]HA!#REF!+[1]PHUC!#REF!+[1]LAM!#REF!+[1]XUAN!#REF!+[1]LIEN!#REF!</f>
        <v>#REF!</v>
      </c>
      <c r="Y386" s="588" t="e">
        <f>[1]DAI!#REF!+[1]NAM!#REF!+[1]NHAN!#REF!+[1]LY!#REF!+[1]DUC!#REF!+[1]DONG!#REF!+[1]HPHU!#REF!+[1]BAC!#REF!+[1]THANH!#REF!+#REF!+[1]MY!#REF!+[1]HA!#REF!+[1]PHUC!#REF!+[1]LAM!#REF!+[1]XUAN!#REF!+[1]LIEN!#REF!</f>
        <v>#REF!</v>
      </c>
      <c r="Z386" s="588" t="e">
        <f>[1]DAI!#REF!+[1]NAM!#REF!+[1]NHAN!#REF!+[1]LY!#REF!+[1]DUC!#REF!+[1]DONG!#REF!+[1]HPHU!#REF!+[1]BAC!#REF!+[1]THANH!#REF!+#REF!+[1]MY!#REF!+[1]HA!#REF!+[1]PHUC!#REF!+[1]LAM!#REF!+[1]XUAN!#REF!+[1]LIEN!#REF!</f>
        <v>#REF!</v>
      </c>
      <c r="AA386" s="588" t="e">
        <f>[1]DAI!#REF!+[1]NAM!#REF!+[1]NHAN!#REF!+[1]LY!#REF!+[1]DUC!#REF!+[1]DONG!#REF!+[1]HPHU!#REF!+[1]BAC!#REF!+[1]THANH!#REF!+#REF!+[1]MY!#REF!+[1]HA!#REF!+[1]PHUC!#REF!+[1]LAM!#REF!+[1]XUAN!#REF!+[1]LIEN!#REF!</f>
        <v>#REF!</v>
      </c>
      <c r="AB386" s="588" t="e">
        <f>[1]DAI!#REF!+[1]NAM!#REF!+[1]NHAN!#REF!+[1]LY!#REF!+[1]DUC!#REF!+[1]DONG!#REF!+[1]HPHU!#REF!+[1]BAC!#REF!+[1]THANH!#REF!+#REF!+[1]MY!#REF!+[1]HA!#REF!+[1]PHUC!#REF!+[1]LAM!#REF!+[1]XUAN!#REF!+[1]LIEN!#REF!</f>
        <v>#REF!</v>
      </c>
      <c r="AC386" s="588" t="e">
        <f>[1]DAI!#REF!+[1]NAM!#REF!+[1]NHAN!#REF!+[1]LY!#REF!+[1]DUC!#REF!+[1]DONG!#REF!+[1]HPHU!#REF!+[1]BAC!#REF!+[1]THANH!#REF!+#REF!+[1]MY!#REF!+[1]HA!#REF!+[1]PHUC!#REF!+[1]LAM!#REF!+[1]XUAN!#REF!+[1]LIEN!#REF!</f>
        <v>#REF!</v>
      </c>
      <c r="AD386" s="617">
        <f>[1]DAI!AD322+[1]NAM!AD320+[1]NHAN!AD322+[1]LY!AD322+[1]DUC!AD322+[1]DONG!AD322+[1]HPHU!AD321+[1]BAC!AD321+[1]THANH!AD322+[1]MY!AD319+[1]HA!AD260+[1]PHUC!AD318+[1]LAM!AD319+[1]XUAN!AD317+[1]LIEN!AD321</f>
        <v>0</v>
      </c>
      <c r="AE386" s="588" t="e">
        <f>[1]DAI!#REF!+[1]NAM!#REF!+[1]NHAN!#REF!+[1]LY!#REF!+[1]DUC!#REF!+[1]DONG!#REF!+[1]HPHU!#REF!+[1]BAC!#REF!+[1]THANH!#REF!+#REF!+[1]MY!#REF!+[1]HA!#REF!+[1]PHUC!#REF!+[1]LAM!#REF!+[1]XUAN!#REF!+[1]LIEN!#REF!</f>
        <v>#REF!</v>
      </c>
      <c r="AF386" s="588" t="e">
        <f>[1]DAI!#REF!+[1]NAM!#REF!+[1]NHAN!#REF!+[1]LY!#REF!+[1]DUC!#REF!+[1]DONG!#REF!+[1]HPHU!#REF!+[1]BAC!#REF!+[1]THANH!#REF!+#REF!+[1]MY!#REF!+[1]HA!#REF!+[1]PHUC!#REF!+[1]LAM!#REF!+[1]XUAN!#REF!+[1]LIEN!#REF!</f>
        <v>#REF!</v>
      </c>
      <c r="AG386" s="588" t="e">
        <f>[1]DAI!#REF!+[1]NAM!#REF!+[1]NHAN!#REF!+[1]LY!#REF!+[1]DUC!#REF!+[1]DONG!#REF!+[1]HPHU!#REF!+[1]BAC!#REF!+[1]THANH!#REF!+#REF!+[1]MY!#REF!+[1]HA!#REF!+[1]PHUC!#REF!+[1]LAM!#REF!+[1]XUAN!#REF!+[1]LIEN!#REF!</f>
        <v>#REF!</v>
      </c>
      <c r="AH386" s="588" t="e">
        <f>[1]DAI!#REF!+[1]NAM!#REF!+[1]NHAN!#REF!+[1]LY!#REF!+[1]DUC!#REF!+[1]DONG!#REF!+[1]HPHU!#REF!+[1]BAC!#REF!+[1]THANH!#REF!+#REF!+[1]MY!#REF!+[1]HA!#REF!+[1]PHUC!#REF!+[1]LAM!#REF!+[1]XUAN!#REF!+[1]LIEN!#REF!</f>
        <v>#REF!</v>
      </c>
      <c r="AI386" s="588" t="e">
        <f>[1]DAI!#REF!+[1]NAM!#REF!+[1]NHAN!#REF!+[1]LY!#REF!+[1]DUC!#REF!+[1]DONG!#REF!+[1]HPHU!#REF!+[1]BAC!#REF!+[1]THANH!#REF!+#REF!+[1]MY!#REF!+[1]HA!#REF!+[1]PHUC!#REF!+[1]LAM!#REF!+[1]XUAN!#REF!+[1]LIEN!#REF!</f>
        <v>#REF!</v>
      </c>
      <c r="AJ386" s="588" t="e">
        <f>[1]DAI!#REF!+[1]NAM!#REF!+[1]NHAN!#REF!+[1]LY!#REF!+[1]DUC!#REF!+[1]DONG!#REF!+[1]HPHU!#REF!+[1]BAC!#REF!+[1]THANH!#REF!+#REF!+[1]MY!#REF!+[1]HA!#REF!+[1]PHUC!#REF!+[1]LAM!#REF!+[1]XUAN!#REF!+[1]LIEN!#REF!</f>
        <v>#REF!</v>
      </c>
      <c r="AK386" s="617">
        <f>[1]DAI!AK322+[1]NAM!AK320+[1]NHAN!AK322+[1]LY!AK322+[1]DUC!AK322+[1]DONG!AK322+[1]HPHU!AK321+[1]BAC!AK321+[1]THANH!AK322+[1]MY!AK319+[1]HA!AK260+[1]PHUC!AK318+[1]LAM!AK319+[1]XUAN!AK317+[1]LIEN!AK321</f>
        <v>0</v>
      </c>
      <c r="AL386" s="588" t="e">
        <f>[1]DAI!#REF!+[1]NAM!#REF!+[1]NHAN!#REF!+[1]LY!#REF!+[1]DUC!#REF!+[1]DONG!#REF!+[1]HPHU!#REF!+[1]BAC!#REF!+[1]THANH!#REF!+#REF!+[1]MY!#REF!+[1]HA!#REF!+[1]PHUC!#REF!+[1]LAM!#REF!+[1]XUAN!#REF!+[1]LIEN!#REF!</f>
        <v>#REF!</v>
      </c>
      <c r="AM386" s="588" t="e">
        <f>[1]DAI!#REF!+[1]NAM!#REF!+[1]NHAN!#REF!+[1]LY!#REF!+[1]DUC!#REF!+[1]DONG!#REF!+[1]HPHU!#REF!+[1]BAC!#REF!+[1]THANH!#REF!+#REF!+[1]MY!#REF!+[1]HA!#REF!+[1]PHUC!#REF!+[1]LAM!#REF!+[1]XUAN!#REF!+[1]LIEN!#REF!</f>
        <v>#REF!</v>
      </c>
      <c r="AN386" s="617">
        <f>[1]DAI!AN322+[1]NAM!AN320+[1]NHAN!AN322+[1]LY!AN322+[1]DUC!AN322+[1]DONG!AN322+[1]HPHU!AN321+[1]BAC!AN321+[1]THANH!AN322+[1]MY!AN319+[1]HA!AN260+[1]PHUC!AN318+[1]LAM!AN319+[1]XUAN!AN317+[1]LIEN!AN321</f>
        <v>0</v>
      </c>
      <c r="AO386" s="588" t="e">
        <f>[1]DAI!#REF!+[1]NAM!#REF!+[1]NHAN!#REF!+[1]LY!#REF!+[1]DUC!#REF!+[1]DONG!#REF!+[1]HPHU!#REF!+[1]BAC!#REF!+[1]THANH!#REF!+#REF!+[1]MY!#REF!+[1]HA!#REF!+[1]PHUC!#REF!+[1]LAM!#REF!+[1]XUAN!#REF!+[1]LIEN!#REF!</f>
        <v>#REF!</v>
      </c>
      <c r="AP386" s="588" t="e">
        <f>[1]DAI!#REF!+[1]NAM!#REF!+[1]NHAN!#REF!+[1]LY!#REF!+[1]DUC!#REF!+[1]DONG!#REF!+[1]HPHU!#REF!+[1]BAC!#REF!+[1]THANH!#REF!+#REF!+[1]MY!#REF!+[1]HA!#REF!+[1]PHUC!#REF!+[1]LAM!#REF!+[1]XUAN!#REF!+[1]LIEN!#REF!</f>
        <v>#REF!</v>
      </c>
      <c r="AQ386" s="588" t="e">
        <f>[1]DAI!#REF!+[1]NAM!#REF!+[1]NHAN!#REF!+[1]LY!#REF!+[1]DUC!#REF!+[1]DONG!#REF!+[1]HPHU!#REF!+[1]BAC!#REF!+[1]THANH!#REF!+#REF!+[1]MY!#REF!+[1]HA!#REF!+[1]PHUC!#REF!+[1]LAM!#REF!+[1]XUAN!#REF!+[1]LIEN!#REF!</f>
        <v>#REF!</v>
      </c>
      <c r="AR386" s="617">
        <f>[1]DAI!AR384+[1]NAM!AR384+[1]NHAN!AR384+[1]LY!AR384+[1]DUC!AR384+[1]DONG!AR384+[1]HPHU!AR384+[1]BAC!AR384+[1]THANH!AR384+[1]MY!AR384+[1]HA!AR384+[1]PHUC!AR384+[1]LAM!AR384+[1]XUAN!AR384+[1]LIEN!AR384+[1]HUNG!AR384+[1]CNAM!AR384+[1]TAY!AR384+[1]HOA!AR384+[1]VAN!AR384+[1]PDINH!AR384+[1]SLOC!AR384+[1]TRUNG!AR384+[1]TAN!AR384+[1]THUONG!AR384+[1]HLAO!AR384+[1]PNHA!AR384+[1]VTRUNG!AR384</f>
        <v>0</v>
      </c>
      <c r="AS386" s="617">
        <f>[1]DAI!AS322+[1]NAM!AS320+[1]NHAN!AS322+[1]LY!AS322+[1]DUC!AS322+[1]DONG!AS322+[1]HPHU!AS321+[1]BAC!AS321+[1]THANH!AS322+[1]MY!AS319+[1]HA!AS260+[1]PHUC!AS318+[1]LAM!AS319+[1]XUAN!AS317+[1]LIEN!AS321</f>
        <v>0</v>
      </c>
      <c r="AT386" s="617"/>
      <c r="AU386" s="617">
        <f>[1]DAI!AU322+[1]NAM!AU320+[1]NHAN!AU322+[1]LY!AU322+[1]DUC!AU322+[1]DONG!AU322+[1]HPHU!AU321+[1]BAC!AU321+[1]THANH!AU322+[1]MY!AU319+[1]HA!AU260+[1]PHUC!AU318+[1]LAM!AU319+[1]XUAN!AU317+[1]LIEN!AU321</f>
        <v>0</v>
      </c>
      <c r="AV386" s="587">
        <f>[1]DAI!AV384+[1]NAM!AV384+[1]NHAN!AV384+[1]LY!AV384+[1]DUC!AV384+[1]DONG!AV384+[1]HPHU!AV384+[1]BAC!AV384+[1]THANH!AV384+[1]MY!AV384+[1]HA!AV384+[1]PHUC!AV384+[1]LAM!AV384+[1]XUAN!AV384+[1]LIEN!AV384+[1]HUNG!AV384+[1]CNAM!AV384+[1]TAY!AV384+[1]HOA!AV384+[1]VAN!AV384+[1]PDINH!AV384+[1]SLOC!AV384+[1]TRUNG!AV384+[1]TAN!AV384+[1]THUONG!AV384+[1]HLAO!AV384+[1]PNHA!AV384+[1]VTRUNG!AV384</f>
        <v>0</v>
      </c>
      <c r="AW386" s="588" t="e">
        <f>[1]DAI!#REF!+[1]NAM!#REF!+[1]NHAN!#REF!+[1]LY!#REF!+[1]DUC!#REF!+[1]DONG!#REF!+[1]HPHU!#REF!+[1]BAC!#REF!+[1]THANH!#REF!+#REF!+[1]MY!#REF!+[1]HA!#REF!+[1]PHUC!#REF!+[1]LAM!#REF!+[1]XUAN!#REF!+[1]LIEN!#REF!</f>
        <v>#REF!</v>
      </c>
      <c r="AX386" s="588" t="e">
        <f>[1]DAI!#REF!+[1]NAM!#REF!+[1]NHAN!#REF!+[1]LY!#REF!+[1]DUC!#REF!+[1]DONG!#REF!+[1]HPHU!#REF!+[1]BAC!#REF!+[1]THANH!#REF!+#REF!+[1]MY!#REF!+[1]HA!#REF!+[1]PHUC!#REF!+[1]LAM!#REF!+[1]XUAN!#REF!+[1]LIEN!#REF!</f>
        <v>#REF!</v>
      </c>
      <c r="AY386" s="588" t="e">
        <f>[1]DAI!#REF!+[1]NAM!#REF!+[1]NHAN!#REF!+[1]LY!#REF!+[1]DUC!#REF!+[1]DONG!#REF!+[1]HPHU!#REF!+[1]BAC!#REF!+[1]THANH!#REF!+#REF!+[1]MY!#REF!+[1]HA!#REF!+[1]PHUC!#REF!+[1]LAM!#REF!+[1]XUAN!#REF!+[1]LIEN!#REF!</f>
        <v>#REF!</v>
      </c>
      <c r="AZ386" s="617">
        <f>[1]DAI!AZ322+[1]NAM!AZ320+[1]NHAN!AZ322+[1]LY!AZ322+[1]DUC!AZ322+[1]DONG!AZ322+[1]HPHU!AZ321+[1]BAC!AZ321+[1]THANH!AZ322+[1]MY!AZ319+[1]HA!AZ260+[1]PHUC!AZ318+[1]LAM!AZ319+[1]XUAN!AZ317+[1]LIEN!AZ321</f>
        <v>0</v>
      </c>
      <c r="BA386" s="588" t="e">
        <f>[1]DAI!#REF!+[1]NAM!#REF!+[1]NHAN!#REF!+[1]LY!#REF!+[1]DUC!#REF!+[1]DONG!#REF!+[1]HPHU!#REF!+[1]BAC!#REF!+[1]THANH!#REF!+#REF!+[1]MY!#REF!+[1]HA!#REF!+[1]PHUC!#REF!+[1]LAM!#REF!+[1]XUAN!#REF!+[1]LIEN!#REF!</f>
        <v>#REF!</v>
      </c>
      <c r="BB386" s="588" t="e">
        <f>[1]DAI!#REF!+[1]NAM!#REF!+[1]NHAN!#REF!+[1]LY!#REF!+[1]DUC!#REF!+[1]DONG!#REF!+[1]HPHU!#REF!+[1]BAC!#REF!+[1]THANH!#REF!+#REF!+[1]MY!#REF!+[1]HA!#REF!+[1]PHUC!#REF!+[1]LAM!#REF!+[1]XUAN!#REF!+[1]LIEN!#REF!</f>
        <v>#REF!</v>
      </c>
      <c r="BC386" s="588" t="e">
        <f>[1]DAI!#REF!+[1]NAM!#REF!+[1]NHAN!#REF!+[1]LY!#REF!+[1]DUC!#REF!+[1]DONG!#REF!+[1]HPHU!#REF!+[1]BAC!#REF!+[1]THANH!#REF!+#REF!+[1]MY!#REF!+[1]HA!#REF!+[1]PHUC!#REF!+[1]LAM!#REF!+[1]XUAN!#REF!+[1]LIEN!#REF!</f>
        <v>#REF!</v>
      </c>
      <c r="BD386" s="617">
        <f>[1]DAI!BD322+[1]NAM!BD320+[1]NHAN!BD322+[1]LY!BD322+[1]DUC!BD322+[1]DONG!BD322+[1]HPHU!BD321+[1]BAC!BD321+[1]THANH!BD322+[1]MY!BD319+[1]HA!BD260+[1]PHUC!BD318+[1]LAM!BD319+[1]XUAN!BD317+[1]LIEN!BD321</f>
        <v>0</v>
      </c>
      <c r="BE386" s="588" t="e">
        <f>[1]DAI!#REF!+[1]NAM!#REF!+[1]NHAN!#REF!+[1]LY!#REF!+[1]DUC!#REF!+[1]DONG!#REF!+[1]HPHU!#REF!+[1]BAC!#REF!+[1]THANH!#REF!+#REF!+[1]MY!#REF!+[1]HA!#REF!+[1]PHUC!#REF!+[1]LAM!#REF!+[1]XUAN!#REF!+[1]LIEN!#REF!</f>
        <v>#REF!</v>
      </c>
      <c r="BF386" s="588" t="e">
        <f>[1]DAI!#REF!+[1]NAM!#REF!+[1]NHAN!#REF!+[1]LY!#REF!+[1]DUC!#REF!+[1]DONG!#REF!+[1]HPHU!#REF!+[1]BAC!#REF!+[1]THANH!#REF!+#REF!+[1]MY!#REF!+[1]HA!#REF!+[1]PHUC!#REF!+[1]LAM!#REF!+[1]XUAN!#REF!+[1]LIEN!#REF!</f>
        <v>#REF!</v>
      </c>
      <c r="BG386" s="588" t="e">
        <f>[1]DAI!#REF!+[1]NAM!#REF!+[1]NHAN!#REF!+[1]LY!#REF!+[1]DUC!#REF!+[1]DONG!#REF!+[1]HPHU!#REF!+[1]BAC!#REF!+[1]THANH!#REF!+#REF!+[1]MY!#REF!+[1]HA!#REF!+[1]PHUC!#REF!+[1]LAM!#REF!+[1]XUAN!#REF!+[1]LIEN!#REF!</f>
        <v>#REF!</v>
      </c>
      <c r="BH386" s="588" t="e">
        <f>[1]DAI!#REF!+[1]NAM!#REF!+[1]NHAN!#REF!+[1]LY!#REF!+[1]DUC!#REF!+[1]DONG!#REF!+[1]HPHU!#REF!+[1]BAC!#REF!+[1]THANH!#REF!+#REF!+[1]MY!#REF!+[1]HA!#REF!+[1]PHUC!#REF!+[1]LAM!#REF!+[1]XUAN!#REF!+[1]LIEN!#REF!</f>
        <v>#REF!</v>
      </c>
      <c r="BI386" s="588" t="e">
        <f>[1]DAI!#REF!+[1]NAM!#REF!+[1]NHAN!#REF!+[1]LY!#REF!+[1]DUC!#REF!+[1]DONG!#REF!+[1]HPHU!#REF!+[1]BAC!#REF!+[1]THANH!#REF!+#REF!+[1]MY!#REF!+[1]HA!#REF!+[1]PHUC!#REF!+[1]LAM!#REF!+[1]XUAN!#REF!+[1]LIEN!#REF!</f>
        <v>#REF!</v>
      </c>
      <c r="BJ386" s="588" t="e">
        <f>[1]DAI!#REF!+[1]NAM!#REF!+[1]NHAN!#REF!+[1]LY!#REF!+[1]DUC!#REF!+[1]DONG!#REF!+[1]HPHU!#REF!+[1]BAC!#REF!+[1]THANH!#REF!+#REF!+[1]MY!#REF!+[1]HA!#REF!+[1]PHUC!#REF!+[1]LAM!#REF!+[1]XUAN!#REF!+[1]LIEN!#REF!</f>
        <v>#REF!</v>
      </c>
      <c r="BK386" s="588" t="e">
        <f>[1]DAI!#REF!+[1]NAM!#REF!+[1]NHAN!#REF!+[1]LY!#REF!+[1]DUC!#REF!+[1]DONG!#REF!+[1]HPHU!#REF!+[1]BAC!#REF!+[1]THANH!#REF!+#REF!+[1]MY!#REF!+[1]HA!#REF!+[1]PHUC!#REF!+[1]LAM!#REF!+[1]XUAN!#REF!+[1]LIEN!#REF!</f>
        <v>#REF!</v>
      </c>
      <c r="BL386" s="588" t="e">
        <f>[1]DAI!#REF!+[1]NAM!#REF!+[1]NHAN!#REF!+[1]LY!#REF!+[1]DUC!#REF!+[1]DONG!#REF!+[1]HPHU!#REF!+[1]BAC!#REF!+[1]THANH!#REF!+#REF!+[1]MY!#REF!+[1]HA!#REF!+[1]PHUC!#REF!+[1]LAM!#REF!+[1]XUAN!#REF!+[1]LIEN!#REF!</f>
        <v>#REF!</v>
      </c>
      <c r="BM386" s="564"/>
      <c r="BO386" s="566"/>
    </row>
    <row r="387" spans="1:67" s="565" customFormat="1" ht="24" hidden="1" customHeight="1" x14ac:dyDescent="0.2">
      <c r="A387" s="631" t="s">
        <v>1218</v>
      </c>
      <c r="B387" s="631" t="s">
        <v>10</v>
      </c>
      <c r="C387" s="632" t="s">
        <v>11</v>
      </c>
      <c r="D387" s="633" t="e">
        <f>[1]DAI!#REF!+[1]NAM!#REF!+[1]NHAN!#REF!+[1]LY!#REF!+[1]DUC!#REF!+[1]DONG!#REF!+[1]HPHU!#REF!+[1]BAC!#REF!+[1]THANH!#REF!+#REF!+[1]MY!#REF!+[1]HA!#REF!+[1]PHUC!#REF!+[1]LAM!#REF!+[1]XUAN!#REF!+[1]LIEN!#REF!</f>
        <v>#REF!</v>
      </c>
      <c r="E387" s="633" t="e">
        <f>[1]DAI!#REF!+[1]NAM!#REF!+[1]NHAN!#REF!+[1]LY!#REF!+[1]DUC!#REF!+[1]DONG!#REF!+[1]HPHU!#REF!+[1]BAC!#REF!+[1]THANH!#REF!+#REF!+[1]MY!#REF!+[1]HA!#REF!+[1]PHUC!#REF!+[1]LAM!#REF!+[1]XUAN!#REF!+[1]LIEN!#REF!</f>
        <v>#REF!</v>
      </c>
      <c r="F387" s="633" t="e">
        <f>[1]DAI!#REF!+[1]NAM!#REF!+[1]NHAN!#REF!+[1]LY!#REF!+[1]DUC!#REF!+[1]DONG!#REF!+[1]HPHU!#REF!+[1]BAC!#REF!+[1]THANH!#REF!+#REF!+[1]MY!#REF!+[1]HA!#REF!+[1]PHUC!#REF!+[1]LAM!#REF!+[1]XUAN!#REF!+[1]LIEN!#REF!</f>
        <v>#REF!</v>
      </c>
      <c r="G387" s="617">
        <f>[1]DAI!G385+[1]NAM!G385+[1]NHAN!G385+[1]LY!G385+[1]DUC!G385+[1]DONG!G385+[1]HPHU!G385+[1]BAC!G385+[1]THANH!G385+[1]MY!G385+[1]HA!G385+[1]PHUC!G385+[1]LAM!G385+[1]XUAN!G385+[1]LIEN!G385+[1]HUNG!G385+[1]CNAM!G385+[1]TAY!G385+[1]HOA!G385+[1]VAN!G385+[1]PDINH!G385+[1]SLOC!G385+[1]TRUNG!G385+[1]TAN!G385+[1]THUONG!G385+[1]HLAO!G385+[1]PNHA!G385+[1]VTRUNG!G385</f>
        <v>0</v>
      </c>
      <c r="H387" s="633" t="e">
        <f>[1]DAI!#REF!+[1]NAM!#REF!+[1]NHAN!#REF!+[1]LY!#REF!+[1]DUC!#REF!+[1]DONG!#REF!+[1]HPHU!#REF!+[1]BAC!#REF!+[1]THANH!#REF!+#REF!+[1]MY!#REF!+[1]HA!#REF!+[1]PHUC!#REF!+[1]LAM!#REF!+[1]XUAN!#REF!+[1]LIEN!#REF!</f>
        <v>#REF!</v>
      </c>
      <c r="I387" s="633" t="e">
        <f>[1]DAI!#REF!+[1]NAM!#REF!+[1]NHAN!#REF!+[1]LY!#REF!+[1]DUC!#REF!+[1]DONG!#REF!+[1]HPHU!#REF!+[1]BAC!#REF!+[1]THANH!#REF!+#REF!+[1]MY!#REF!+[1]HA!#REF!+[1]PHUC!#REF!+[1]LAM!#REF!+[1]XUAN!#REF!+[1]LIEN!#REF!</f>
        <v>#REF!</v>
      </c>
      <c r="J387" s="617">
        <f>[1]DAI!J385+[1]NAM!J385+[1]NHAN!J385+[1]LY!J385+[1]DUC!J385+[1]DONG!J385+[1]HPHU!J385+[1]BAC!J385+[1]THANH!J385+[1]MY!J385+[1]HA!J385+[1]PHUC!J385+[1]LAM!J385+[1]XUAN!J385+[1]LIEN!J385+[1]HUNG!J385+[1]CNAM!J385+[1]TAY!J385+[1]HOA!J385+[1]VAN!J385+[1]PDINH!J385+[1]SLOC!J385+[1]TRUNG!J385+[1]TAN!J385+[1]THUONG!J385+[1]HLAO!J385+[1]PNHA!J385+[1]VTRUNG!J385</f>
        <v>0</v>
      </c>
      <c r="K387" s="633" t="e">
        <f>[1]DAI!#REF!+[1]NAM!#REF!+[1]NHAN!#REF!+[1]LY!#REF!+[1]DUC!#REF!+[1]DONG!#REF!+[1]HPHU!#REF!+[1]BAC!#REF!+[1]THANH!#REF!+#REF!+[1]MY!#REF!+[1]HA!#REF!+[1]PHUC!#REF!+[1]LAM!#REF!+[1]XUAN!#REF!+[1]LIEN!#REF!</f>
        <v>#REF!</v>
      </c>
      <c r="L387" s="633" t="e">
        <f>[1]DAI!#REF!+[1]NAM!#REF!+[1]NHAN!#REF!+[1]LY!#REF!+[1]DUC!#REF!+[1]DONG!#REF!+[1]HPHU!#REF!+[1]BAC!#REF!+[1]THANH!#REF!+#REF!+[1]MY!#REF!+[1]HA!#REF!+[1]PHUC!#REF!+[1]LAM!#REF!+[1]XUAN!#REF!+[1]LIEN!#REF!</f>
        <v>#REF!</v>
      </c>
      <c r="M387" s="633" t="e">
        <f>[1]DAI!#REF!+[1]NAM!#REF!+[1]NHAN!#REF!+[1]LY!#REF!+[1]DUC!#REF!+[1]DONG!#REF!+[1]HPHU!#REF!+[1]BAC!#REF!+[1]THANH!#REF!+#REF!+[1]MY!#REF!+[1]HA!#REF!+[1]PHUC!#REF!+[1]LAM!#REF!+[1]XUAN!#REF!+[1]LIEN!#REF!</f>
        <v>#REF!</v>
      </c>
      <c r="N387" s="617">
        <f>[1]DAI!N385+[1]NAM!N385+[1]NHAN!N385+[1]LY!N385+[1]DUC!N385+[1]DONG!N385+[1]HPHU!N385+[1]BAC!N385+[1]THANH!N385+[1]MY!N385+[1]HA!N385+[1]PHUC!N385+[1]LAM!N385+[1]XUAN!N385+[1]LIEN!N385+[1]HUNG!N385+[1]CNAM!N385+[1]TAY!N385+[1]HOA!N385+[1]VAN!N385+[1]PDINH!N385+[1]SLOC!N385+[1]TRUNG!N385+[1]TAN!N385+[1]THUONG!N385+[1]HLAO!N385+[1]PNHA!N385+[1]VTRUNG!N385</f>
        <v>0</v>
      </c>
      <c r="O387" s="617">
        <f>[1]DAI!O385+[1]NAM!O385+[1]NHAN!O385+[1]LY!O385+[1]DUC!O385+[1]DONG!O385+[1]HPHU!O385+[1]BAC!O385+[1]THANH!O385+[1]MY!O385+[1]HA!O385+[1]PHUC!O385+[1]LAM!O385+[1]XUAN!O385+[1]LIEN!O385+[1]HUNG!O385+[1]CNAM!O385+[1]TAY!O385+[1]HOA!O385+[1]VAN!O385+[1]PDINH!O385+[1]SLOC!O385+[1]TRUNG!O385+[1]TAN!O385+[1]THUONG!O385+[1]HLAO!O385+[1]PNHA!O385+[1]VTRUNG!O385</f>
        <v>0</v>
      </c>
      <c r="P387" s="617">
        <f>[1]DAI!P323+[1]NAM!P321+[1]NHAN!P323+[1]LY!P323+[1]DUC!P323+[1]DONG!P323+[1]HPHU!P322+[1]BAC!P322+[1]THANH!P323+[1]MY!P320+[1]HA!P261+[1]PHUC!P319+[1]LAM!P320+[1]XUAN!P318+[1]LIEN!P322</f>
        <v>0</v>
      </c>
      <c r="Q387" s="633" t="e">
        <f>[1]DAI!#REF!+[1]NAM!#REF!+[1]NHAN!#REF!+[1]LY!#REF!+[1]DUC!#REF!+[1]DONG!#REF!+[1]HPHU!#REF!+[1]BAC!#REF!+[1]THANH!#REF!+#REF!+[1]MY!#REF!+[1]HA!#REF!+[1]PHUC!#REF!+[1]LAM!#REF!+[1]XUAN!#REF!+[1]LIEN!#REF!</f>
        <v>#REF!</v>
      </c>
      <c r="R387" s="588" t="e">
        <f>[1]DAI!#REF!+[1]NAM!#REF!+[1]NHAN!#REF!+[1]LY!#REF!+[1]DUC!#REF!+[1]DONG!#REF!+[1]HPHU!#REF!+[1]BAC!#REF!+[1]THANH!#REF!+#REF!+[1]MY!#REF!+[1]HA!#REF!+[1]PHUC!#REF!+[1]LAM!#REF!+[1]XUAN!#REF!+[1]LIEN!#REF!</f>
        <v>#REF!</v>
      </c>
      <c r="S387" s="633" t="e">
        <f>[1]DAI!#REF!+[1]NAM!#REF!+[1]NHAN!#REF!+[1]LY!#REF!+[1]DUC!#REF!+[1]DONG!#REF!+[1]HPHU!#REF!+[1]BAC!#REF!+[1]THANH!#REF!+#REF!+[1]MY!#REF!+[1]HA!#REF!+[1]PHUC!#REF!+[1]LAM!#REF!+[1]XUAN!#REF!+[1]LIEN!#REF!</f>
        <v>#REF!</v>
      </c>
      <c r="T387" s="633" t="e">
        <f>[1]DAI!#REF!+[1]NAM!#REF!+[1]NHAN!#REF!+[1]LY!#REF!+[1]DUC!#REF!+[1]DONG!#REF!+[1]HPHU!#REF!+[1]BAC!#REF!+[1]THANH!#REF!+#REF!+[1]MY!#REF!+[1]HA!#REF!+[1]PHUC!#REF!+[1]LAM!#REF!+[1]XUAN!#REF!+[1]LIEN!#REF!</f>
        <v>#REF!</v>
      </c>
      <c r="U387" s="633" t="e">
        <f>[1]DAI!#REF!+[1]NAM!#REF!+[1]NHAN!#REF!+[1]LY!#REF!+[1]DUC!#REF!+[1]DONG!#REF!+[1]HPHU!#REF!+[1]BAC!#REF!+[1]THANH!#REF!+#REF!+[1]MY!#REF!+[1]HA!#REF!+[1]PHUC!#REF!+[1]LAM!#REF!+[1]XUAN!#REF!+[1]LIEN!#REF!</f>
        <v>#REF!</v>
      </c>
      <c r="V387" s="633" t="e">
        <f>[1]DAI!#REF!+[1]NAM!#REF!+[1]NHAN!#REF!+[1]LY!#REF!+[1]DUC!#REF!+[1]DONG!#REF!+[1]HPHU!#REF!+[1]BAC!#REF!+[1]THANH!#REF!+#REF!+[1]MY!#REF!+[1]HA!#REF!+[1]PHUC!#REF!+[1]LAM!#REF!+[1]XUAN!#REF!+[1]LIEN!#REF!</f>
        <v>#REF!</v>
      </c>
      <c r="W387" s="633" t="e">
        <f>[1]DAI!#REF!+[1]NAM!#REF!+[1]NHAN!#REF!+[1]LY!#REF!+[1]DUC!#REF!+[1]DONG!#REF!+[1]HPHU!#REF!+[1]BAC!#REF!+[1]THANH!#REF!+#REF!+[1]MY!#REF!+[1]HA!#REF!+[1]PHUC!#REF!+[1]LAM!#REF!+[1]XUAN!#REF!+[1]LIEN!#REF!</f>
        <v>#REF!</v>
      </c>
      <c r="X387" s="633" t="e">
        <f>[1]DAI!#REF!+[1]NAM!#REF!+[1]NHAN!#REF!+[1]LY!#REF!+[1]DUC!#REF!+[1]DONG!#REF!+[1]HPHU!#REF!+[1]BAC!#REF!+[1]THANH!#REF!+#REF!+[1]MY!#REF!+[1]HA!#REF!+[1]PHUC!#REF!+[1]LAM!#REF!+[1]XUAN!#REF!+[1]LIEN!#REF!</f>
        <v>#REF!</v>
      </c>
      <c r="Y387" s="633" t="e">
        <f>[1]DAI!#REF!+[1]NAM!#REF!+[1]NHAN!#REF!+[1]LY!#REF!+[1]DUC!#REF!+[1]DONG!#REF!+[1]HPHU!#REF!+[1]BAC!#REF!+[1]THANH!#REF!+#REF!+[1]MY!#REF!+[1]HA!#REF!+[1]PHUC!#REF!+[1]LAM!#REF!+[1]XUAN!#REF!+[1]LIEN!#REF!</f>
        <v>#REF!</v>
      </c>
      <c r="Z387" s="633" t="e">
        <f>[1]DAI!#REF!+[1]NAM!#REF!+[1]NHAN!#REF!+[1]LY!#REF!+[1]DUC!#REF!+[1]DONG!#REF!+[1]HPHU!#REF!+[1]BAC!#REF!+[1]THANH!#REF!+#REF!+[1]MY!#REF!+[1]HA!#REF!+[1]PHUC!#REF!+[1]LAM!#REF!+[1]XUAN!#REF!+[1]LIEN!#REF!</f>
        <v>#REF!</v>
      </c>
      <c r="AA387" s="633" t="e">
        <f>[1]DAI!#REF!+[1]NAM!#REF!+[1]NHAN!#REF!+[1]LY!#REF!+[1]DUC!#REF!+[1]DONG!#REF!+[1]HPHU!#REF!+[1]BAC!#REF!+[1]THANH!#REF!+#REF!+[1]MY!#REF!+[1]HA!#REF!+[1]PHUC!#REF!+[1]LAM!#REF!+[1]XUAN!#REF!+[1]LIEN!#REF!</f>
        <v>#REF!</v>
      </c>
      <c r="AB387" s="633" t="e">
        <f>[1]DAI!#REF!+[1]NAM!#REF!+[1]NHAN!#REF!+[1]LY!#REF!+[1]DUC!#REF!+[1]DONG!#REF!+[1]HPHU!#REF!+[1]BAC!#REF!+[1]THANH!#REF!+#REF!+[1]MY!#REF!+[1]HA!#REF!+[1]PHUC!#REF!+[1]LAM!#REF!+[1]XUAN!#REF!+[1]LIEN!#REF!</f>
        <v>#REF!</v>
      </c>
      <c r="AC387" s="633" t="e">
        <f>[1]DAI!#REF!+[1]NAM!#REF!+[1]NHAN!#REF!+[1]LY!#REF!+[1]DUC!#REF!+[1]DONG!#REF!+[1]HPHU!#REF!+[1]BAC!#REF!+[1]THANH!#REF!+#REF!+[1]MY!#REF!+[1]HA!#REF!+[1]PHUC!#REF!+[1]LAM!#REF!+[1]XUAN!#REF!+[1]LIEN!#REF!</f>
        <v>#REF!</v>
      </c>
      <c r="AD387" s="617">
        <f>[1]DAI!AD323+[1]NAM!AD321+[1]NHAN!AD323+[1]LY!AD323+[1]DUC!AD323+[1]DONG!AD323+[1]HPHU!AD322+[1]BAC!AD322+[1]THANH!AD323+[1]MY!AD320+[1]HA!AD261+[1]PHUC!AD319+[1]LAM!AD320+[1]XUAN!AD318+[1]LIEN!AD322</f>
        <v>0</v>
      </c>
      <c r="AE387" s="633" t="e">
        <f>[1]DAI!#REF!+[1]NAM!#REF!+[1]NHAN!#REF!+[1]LY!#REF!+[1]DUC!#REF!+[1]DONG!#REF!+[1]HPHU!#REF!+[1]BAC!#REF!+[1]THANH!#REF!+#REF!+[1]MY!#REF!+[1]HA!#REF!+[1]PHUC!#REF!+[1]LAM!#REF!+[1]XUAN!#REF!+[1]LIEN!#REF!</f>
        <v>#REF!</v>
      </c>
      <c r="AF387" s="633" t="e">
        <f>[1]DAI!#REF!+[1]NAM!#REF!+[1]NHAN!#REF!+[1]LY!#REF!+[1]DUC!#REF!+[1]DONG!#REF!+[1]HPHU!#REF!+[1]BAC!#REF!+[1]THANH!#REF!+#REF!+[1]MY!#REF!+[1]HA!#REF!+[1]PHUC!#REF!+[1]LAM!#REF!+[1]XUAN!#REF!+[1]LIEN!#REF!</f>
        <v>#REF!</v>
      </c>
      <c r="AG387" s="633" t="e">
        <f>[1]DAI!#REF!+[1]NAM!#REF!+[1]NHAN!#REF!+[1]LY!#REF!+[1]DUC!#REF!+[1]DONG!#REF!+[1]HPHU!#REF!+[1]BAC!#REF!+[1]THANH!#REF!+#REF!+[1]MY!#REF!+[1]HA!#REF!+[1]PHUC!#REF!+[1]LAM!#REF!+[1]XUAN!#REF!+[1]LIEN!#REF!</f>
        <v>#REF!</v>
      </c>
      <c r="AH387" s="633" t="e">
        <f>[1]DAI!#REF!+[1]NAM!#REF!+[1]NHAN!#REF!+[1]LY!#REF!+[1]DUC!#REF!+[1]DONG!#REF!+[1]HPHU!#REF!+[1]BAC!#REF!+[1]THANH!#REF!+#REF!+[1]MY!#REF!+[1]HA!#REF!+[1]PHUC!#REF!+[1]LAM!#REF!+[1]XUAN!#REF!+[1]LIEN!#REF!</f>
        <v>#REF!</v>
      </c>
      <c r="AI387" s="633" t="e">
        <f>[1]DAI!#REF!+[1]NAM!#REF!+[1]NHAN!#REF!+[1]LY!#REF!+[1]DUC!#REF!+[1]DONG!#REF!+[1]HPHU!#REF!+[1]BAC!#REF!+[1]THANH!#REF!+#REF!+[1]MY!#REF!+[1]HA!#REF!+[1]PHUC!#REF!+[1]LAM!#REF!+[1]XUAN!#REF!+[1]LIEN!#REF!</f>
        <v>#REF!</v>
      </c>
      <c r="AJ387" s="633" t="e">
        <f>[1]DAI!#REF!+[1]NAM!#REF!+[1]NHAN!#REF!+[1]LY!#REF!+[1]DUC!#REF!+[1]DONG!#REF!+[1]HPHU!#REF!+[1]BAC!#REF!+[1]THANH!#REF!+#REF!+[1]MY!#REF!+[1]HA!#REF!+[1]PHUC!#REF!+[1]LAM!#REF!+[1]XUAN!#REF!+[1]LIEN!#REF!</f>
        <v>#REF!</v>
      </c>
      <c r="AK387" s="617">
        <f>[1]DAI!AK323+[1]NAM!AK321+[1]NHAN!AK323+[1]LY!AK323+[1]DUC!AK323+[1]DONG!AK323+[1]HPHU!AK322+[1]BAC!AK322+[1]THANH!AK323+[1]MY!AK320+[1]HA!AK261+[1]PHUC!AK319+[1]LAM!AK320+[1]XUAN!AK318+[1]LIEN!AK322</f>
        <v>0</v>
      </c>
      <c r="AL387" s="633" t="e">
        <f>[1]DAI!#REF!+[1]NAM!#REF!+[1]NHAN!#REF!+[1]LY!#REF!+[1]DUC!#REF!+[1]DONG!#REF!+[1]HPHU!#REF!+[1]BAC!#REF!+[1]THANH!#REF!+#REF!+[1]MY!#REF!+[1]HA!#REF!+[1]PHUC!#REF!+[1]LAM!#REF!+[1]XUAN!#REF!+[1]LIEN!#REF!</f>
        <v>#REF!</v>
      </c>
      <c r="AM387" s="633" t="e">
        <f>[1]DAI!#REF!+[1]NAM!#REF!+[1]NHAN!#REF!+[1]LY!#REF!+[1]DUC!#REF!+[1]DONG!#REF!+[1]HPHU!#REF!+[1]BAC!#REF!+[1]THANH!#REF!+#REF!+[1]MY!#REF!+[1]HA!#REF!+[1]PHUC!#REF!+[1]LAM!#REF!+[1]XUAN!#REF!+[1]LIEN!#REF!</f>
        <v>#REF!</v>
      </c>
      <c r="AN387" s="617">
        <f>[1]DAI!AN323+[1]NAM!AN321+[1]NHAN!AN323+[1]LY!AN323+[1]DUC!AN323+[1]DONG!AN323+[1]HPHU!AN322+[1]BAC!AN322+[1]THANH!AN323+[1]MY!AN320+[1]HA!AN261+[1]PHUC!AN319+[1]LAM!AN320+[1]XUAN!AN318+[1]LIEN!AN322</f>
        <v>0</v>
      </c>
      <c r="AO387" s="633" t="e">
        <f>[1]DAI!#REF!+[1]NAM!#REF!+[1]NHAN!#REF!+[1]LY!#REF!+[1]DUC!#REF!+[1]DONG!#REF!+[1]HPHU!#REF!+[1]BAC!#REF!+[1]THANH!#REF!+#REF!+[1]MY!#REF!+[1]HA!#REF!+[1]PHUC!#REF!+[1]LAM!#REF!+[1]XUAN!#REF!+[1]LIEN!#REF!</f>
        <v>#REF!</v>
      </c>
      <c r="AP387" s="633" t="e">
        <f>[1]DAI!#REF!+[1]NAM!#REF!+[1]NHAN!#REF!+[1]LY!#REF!+[1]DUC!#REF!+[1]DONG!#REF!+[1]HPHU!#REF!+[1]BAC!#REF!+[1]THANH!#REF!+#REF!+[1]MY!#REF!+[1]HA!#REF!+[1]PHUC!#REF!+[1]LAM!#REF!+[1]XUAN!#REF!+[1]LIEN!#REF!</f>
        <v>#REF!</v>
      </c>
      <c r="AQ387" s="633" t="e">
        <f>[1]DAI!#REF!+[1]NAM!#REF!+[1]NHAN!#REF!+[1]LY!#REF!+[1]DUC!#REF!+[1]DONG!#REF!+[1]HPHU!#REF!+[1]BAC!#REF!+[1]THANH!#REF!+#REF!+[1]MY!#REF!+[1]HA!#REF!+[1]PHUC!#REF!+[1]LAM!#REF!+[1]XUAN!#REF!+[1]LIEN!#REF!</f>
        <v>#REF!</v>
      </c>
      <c r="AR387" s="617">
        <f>[1]DAI!AR385+[1]NAM!AR385+[1]NHAN!AR385+[1]LY!AR385+[1]DUC!AR385+[1]DONG!AR385+[1]HPHU!AR385+[1]BAC!AR385+[1]THANH!AR385+[1]MY!AR385+[1]HA!AR385+[1]PHUC!AR385+[1]LAM!AR385+[1]XUAN!AR385+[1]LIEN!AR385+[1]HUNG!AR385+[1]CNAM!AR385+[1]TAY!AR385+[1]HOA!AR385+[1]VAN!AR385+[1]PDINH!AR385+[1]SLOC!AR385+[1]TRUNG!AR385+[1]TAN!AR385+[1]THUONG!AR385+[1]HLAO!AR385+[1]PNHA!AR385+[1]VTRUNG!AR385</f>
        <v>0</v>
      </c>
      <c r="AS387" s="617">
        <f>[1]DAI!AS323+[1]NAM!AS321+[1]NHAN!AS323+[1]LY!AS323+[1]DUC!AS323+[1]DONG!AS323+[1]HPHU!AS322+[1]BAC!AS322+[1]THANH!AS323+[1]MY!AS320+[1]HA!AS261+[1]PHUC!AS319+[1]LAM!AS320+[1]XUAN!AS318+[1]LIEN!AS322</f>
        <v>0</v>
      </c>
      <c r="AT387" s="617"/>
      <c r="AU387" s="617">
        <f>[1]DAI!AU323+[1]NAM!AU321+[1]NHAN!AU323+[1]LY!AU323+[1]DUC!AU323+[1]DONG!AU323+[1]HPHU!AU322+[1]BAC!AU322+[1]THANH!AU323+[1]MY!AU320+[1]HA!AU261+[1]PHUC!AU319+[1]LAM!AU320+[1]XUAN!AU318+[1]LIEN!AU322</f>
        <v>0</v>
      </c>
      <c r="AV387" s="587">
        <f>[1]DAI!AV385+[1]NAM!AV385+[1]NHAN!AV385+[1]LY!AV385+[1]DUC!AV385+[1]DONG!AV385+[1]HPHU!AV385+[1]BAC!AV385+[1]THANH!AV385+[1]MY!AV385+[1]HA!AV385+[1]PHUC!AV385+[1]LAM!AV385+[1]XUAN!AV385+[1]LIEN!AV385+[1]HUNG!AV385+[1]CNAM!AV385+[1]TAY!AV385+[1]HOA!AV385+[1]VAN!AV385+[1]PDINH!AV385+[1]SLOC!AV385+[1]TRUNG!AV385+[1]TAN!AV385+[1]THUONG!AV385+[1]HLAO!AV385+[1]PNHA!AV385+[1]VTRUNG!AV385</f>
        <v>0</v>
      </c>
      <c r="AW387" s="633" t="e">
        <f>[1]DAI!#REF!+[1]NAM!#REF!+[1]NHAN!#REF!+[1]LY!#REF!+[1]DUC!#REF!+[1]DONG!#REF!+[1]HPHU!#REF!+[1]BAC!#REF!+[1]THANH!#REF!+#REF!+[1]MY!#REF!+[1]HA!#REF!+[1]PHUC!#REF!+[1]LAM!#REF!+[1]XUAN!#REF!+[1]LIEN!#REF!</f>
        <v>#REF!</v>
      </c>
      <c r="AX387" s="633" t="e">
        <f>[1]DAI!#REF!+[1]NAM!#REF!+[1]NHAN!#REF!+[1]LY!#REF!+[1]DUC!#REF!+[1]DONG!#REF!+[1]HPHU!#REF!+[1]BAC!#REF!+[1]THANH!#REF!+#REF!+[1]MY!#REF!+[1]HA!#REF!+[1]PHUC!#REF!+[1]LAM!#REF!+[1]XUAN!#REF!+[1]LIEN!#REF!</f>
        <v>#REF!</v>
      </c>
      <c r="AY387" s="633" t="e">
        <f>[1]DAI!#REF!+[1]NAM!#REF!+[1]NHAN!#REF!+[1]LY!#REF!+[1]DUC!#REF!+[1]DONG!#REF!+[1]HPHU!#REF!+[1]BAC!#REF!+[1]THANH!#REF!+#REF!+[1]MY!#REF!+[1]HA!#REF!+[1]PHUC!#REF!+[1]LAM!#REF!+[1]XUAN!#REF!+[1]LIEN!#REF!</f>
        <v>#REF!</v>
      </c>
      <c r="AZ387" s="617">
        <f>[1]DAI!AZ323+[1]NAM!AZ321+[1]NHAN!AZ323+[1]LY!AZ323+[1]DUC!AZ323+[1]DONG!AZ323+[1]HPHU!AZ322+[1]BAC!AZ322+[1]THANH!AZ323+[1]MY!AZ320+[1]HA!AZ261+[1]PHUC!AZ319+[1]LAM!AZ320+[1]XUAN!AZ318+[1]LIEN!AZ322</f>
        <v>0</v>
      </c>
      <c r="BA387" s="633" t="e">
        <f>[1]DAI!#REF!+[1]NAM!#REF!+[1]NHAN!#REF!+[1]LY!#REF!+[1]DUC!#REF!+[1]DONG!#REF!+[1]HPHU!#REF!+[1]BAC!#REF!+[1]THANH!#REF!+#REF!+[1]MY!#REF!+[1]HA!#REF!+[1]PHUC!#REF!+[1]LAM!#REF!+[1]XUAN!#REF!+[1]LIEN!#REF!</f>
        <v>#REF!</v>
      </c>
      <c r="BB387" s="633" t="e">
        <f>[1]DAI!#REF!+[1]NAM!#REF!+[1]NHAN!#REF!+[1]LY!#REF!+[1]DUC!#REF!+[1]DONG!#REF!+[1]HPHU!#REF!+[1]BAC!#REF!+[1]THANH!#REF!+#REF!+[1]MY!#REF!+[1]HA!#REF!+[1]PHUC!#REF!+[1]LAM!#REF!+[1]XUAN!#REF!+[1]LIEN!#REF!</f>
        <v>#REF!</v>
      </c>
      <c r="BC387" s="633" t="e">
        <f>[1]DAI!#REF!+[1]NAM!#REF!+[1]NHAN!#REF!+[1]LY!#REF!+[1]DUC!#REF!+[1]DONG!#REF!+[1]HPHU!#REF!+[1]BAC!#REF!+[1]THANH!#REF!+#REF!+[1]MY!#REF!+[1]HA!#REF!+[1]PHUC!#REF!+[1]LAM!#REF!+[1]XUAN!#REF!+[1]LIEN!#REF!</f>
        <v>#REF!</v>
      </c>
      <c r="BD387" s="617">
        <f>[1]DAI!BD323+[1]NAM!BD321+[1]NHAN!BD323+[1]LY!BD323+[1]DUC!BD323+[1]DONG!BD323+[1]HPHU!BD322+[1]BAC!BD322+[1]THANH!BD323+[1]MY!BD320+[1]HA!BD261+[1]PHUC!BD319+[1]LAM!BD320+[1]XUAN!BD318+[1]LIEN!BD322</f>
        <v>0</v>
      </c>
      <c r="BE387" s="633" t="e">
        <f>[1]DAI!#REF!+[1]NAM!#REF!+[1]NHAN!#REF!+[1]LY!#REF!+[1]DUC!#REF!+[1]DONG!#REF!+[1]HPHU!#REF!+[1]BAC!#REF!+[1]THANH!#REF!+#REF!+[1]MY!#REF!+[1]HA!#REF!+[1]PHUC!#REF!+[1]LAM!#REF!+[1]XUAN!#REF!+[1]LIEN!#REF!</f>
        <v>#REF!</v>
      </c>
      <c r="BF387" s="633" t="e">
        <f>[1]DAI!#REF!+[1]NAM!#REF!+[1]NHAN!#REF!+[1]LY!#REF!+[1]DUC!#REF!+[1]DONG!#REF!+[1]HPHU!#REF!+[1]BAC!#REF!+[1]THANH!#REF!+#REF!+[1]MY!#REF!+[1]HA!#REF!+[1]PHUC!#REF!+[1]LAM!#REF!+[1]XUAN!#REF!+[1]LIEN!#REF!</f>
        <v>#REF!</v>
      </c>
      <c r="BG387" s="633" t="e">
        <f>[1]DAI!#REF!+[1]NAM!#REF!+[1]NHAN!#REF!+[1]LY!#REF!+[1]DUC!#REF!+[1]DONG!#REF!+[1]HPHU!#REF!+[1]BAC!#REF!+[1]THANH!#REF!+#REF!+[1]MY!#REF!+[1]HA!#REF!+[1]PHUC!#REF!+[1]LAM!#REF!+[1]XUAN!#REF!+[1]LIEN!#REF!</f>
        <v>#REF!</v>
      </c>
      <c r="BH387" s="633" t="e">
        <f>[1]DAI!#REF!+[1]NAM!#REF!+[1]NHAN!#REF!+[1]LY!#REF!+[1]DUC!#REF!+[1]DONG!#REF!+[1]HPHU!#REF!+[1]BAC!#REF!+[1]THANH!#REF!+#REF!+[1]MY!#REF!+[1]HA!#REF!+[1]PHUC!#REF!+[1]LAM!#REF!+[1]XUAN!#REF!+[1]LIEN!#REF!</f>
        <v>#REF!</v>
      </c>
      <c r="BI387" s="633" t="e">
        <f>[1]DAI!#REF!+[1]NAM!#REF!+[1]NHAN!#REF!+[1]LY!#REF!+[1]DUC!#REF!+[1]DONG!#REF!+[1]HPHU!#REF!+[1]BAC!#REF!+[1]THANH!#REF!+#REF!+[1]MY!#REF!+[1]HA!#REF!+[1]PHUC!#REF!+[1]LAM!#REF!+[1]XUAN!#REF!+[1]LIEN!#REF!</f>
        <v>#REF!</v>
      </c>
      <c r="BJ387" s="633" t="e">
        <f>[1]DAI!#REF!+[1]NAM!#REF!+[1]NHAN!#REF!+[1]LY!#REF!+[1]DUC!#REF!+[1]DONG!#REF!+[1]HPHU!#REF!+[1]BAC!#REF!+[1]THANH!#REF!+#REF!+[1]MY!#REF!+[1]HA!#REF!+[1]PHUC!#REF!+[1]LAM!#REF!+[1]XUAN!#REF!+[1]LIEN!#REF!</f>
        <v>#REF!</v>
      </c>
      <c r="BK387" s="633" t="e">
        <f>[1]DAI!#REF!+[1]NAM!#REF!+[1]NHAN!#REF!+[1]LY!#REF!+[1]DUC!#REF!+[1]DONG!#REF!+[1]HPHU!#REF!+[1]BAC!#REF!+[1]THANH!#REF!+#REF!+[1]MY!#REF!+[1]HA!#REF!+[1]PHUC!#REF!+[1]LAM!#REF!+[1]XUAN!#REF!+[1]LIEN!#REF!</f>
        <v>#REF!</v>
      </c>
      <c r="BL387" s="633" t="e">
        <f>[1]DAI!#REF!+[1]NAM!#REF!+[1]NHAN!#REF!+[1]LY!#REF!+[1]DUC!#REF!+[1]DONG!#REF!+[1]HPHU!#REF!+[1]BAC!#REF!+[1]THANH!#REF!+#REF!+[1]MY!#REF!+[1]HA!#REF!+[1]PHUC!#REF!+[1]LAM!#REF!+[1]XUAN!#REF!+[1]LIEN!#REF!</f>
        <v>#REF!</v>
      </c>
      <c r="BM387" s="568"/>
      <c r="BO387" s="566"/>
    </row>
    <row r="388" spans="1:67" ht="24" hidden="1" customHeight="1" x14ac:dyDescent="0.2">
      <c r="A388" s="634" t="s">
        <v>12</v>
      </c>
      <c r="B388" s="634" t="s">
        <v>13</v>
      </c>
      <c r="C388" s="635" t="s">
        <v>14</v>
      </c>
      <c r="D388" s="633" t="e">
        <f>[1]DAI!#REF!+[1]NAM!#REF!+[1]NHAN!#REF!+[1]LY!#REF!+[1]DUC!#REF!+[1]DONG!#REF!+[1]HPHU!#REF!+[1]BAC!#REF!+[1]THANH!#REF!+#REF!+[1]MY!#REF!+[1]HA!#REF!+[1]PHUC!#REF!+[1]LAM!#REF!+[1]XUAN!#REF!+[1]LIEN!#REF!</f>
        <v>#REF!</v>
      </c>
      <c r="E388" s="633" t="e">
        <f>[1]DAI!#REF!+[1]NAM!#REF!+[1]NHAN!#REF!+[1]LY!#REF!+[1]DUC!#REF!+[1]DONG!#REF!+[1]HPHU!#REF!+[1]BAC!#REF!+[1]THANH!#REF!+#REF!+[1]MY!#REF!+[1]HA!#REF!+[1]PHUC!#REF!+[1]LAM!#REF!+[1]XUAN!#REF!+[1]LIEN!#REF!</f>
        <v>#REF!</v>
      </c>
      <c r="F388" s="633" t="e">
        <f>[1]DAI!#REF!+[1]NAM!#REF!+[1]NHAN!#REF!+[1]LY!#REF!+[1]DUC!#REF!+[1]DONG!#REF!+[1]HPHU!#REF!+[1]BAC!#REF!+[1]THANH!#REF!+#REF!+[1]MY!#REF!+[1]HA!#REF!+[1]PHUC!#REF!+[1]LAM!#REF!+[1]XUAN!#REF!+[1]LIEN!#REF!</f>
        <v>#REF!</v>
      </c>
      <c r="G388" s="617">
        <f>[1]DAI!G386+[1]NAM!G386+[1]NHAN!G386+[1]LY!G386+[1]DUC!G386+[1]DONG!G386+[1]HPHU!G386+[1]BAC!G386+[1]THANH!G386+[1]MY!G386+[1]HA!G386+[1]PHUC!G386+[1]LAM!G386+[1]XUAN!G386+[1]LIEN!G386+[1]HUNG!G386+[1]CNAM!G386+[1]TAY!G386+[1]HOA!G386+[1]VAN!G386+[1]PDINH!G386+[1]SLOC!G386+[1]TRUNG!G386+[1]TAN!G386+[1]THUONG!G386+[1]HLAO!G386+[1]PNHA!G386+[1]VTRUNG!G386</f>
        <v>0</v>
      </c>
      <c r="H388" s="633" t="e">
        <f>[1]DAI!#REF!+[1]NAM!#REF!+[1]NHAN!#REF!+[1]LY!#REF!+[1]DUC!#REF!+[1]DONG!#REF!+[1]HPHU!#REF!+[1]BAC!#REF!+[1]THANH!#REF!+#REF!+[1]MY!#REF!+[1]HA!#REF!+[1]PHUC!#REF!+[1]LAM!#REF!+[1]XUAN!#REF!+[1]LIEN!#REF!</f>
        <v>#REF!</v>
      </c>
      <c r="I388" s="633" t="e">
        <f>[1]DAI!#REF!+[1]NAM!#REF!+[1]NHAN!#REF!+[1]LY!#REF!+[1]DUC!#REF!+[1]DONG!#REF!+[1]HPHU!#REF!+[1]BAC!#REF!+[1]THANH!#REF!+#REF!+[1]MY!#REF!+[1]HA!#REF!+[1]PHUC!#REF!+[1]LAM!#REF!+[1]XUAN!#REF!+[1]LIEN!#REF!</f>
        <v>#REF!</v>
      </c>
      <c r="J388" s="617">
        <f>[1]DAI!J386+[1]NAM!J386+[1]NHAN!J386+[1]LY!J386+[1]DUC!J386+[1]DONG!J386+[1]HPHU!J386+[1]BAC!J386+[1]THANH!J386+[1]MY!J386+[1]HA!J386+[1]PHUC!J386+[1]LAM!J386+[1]XUAN!J386+[1]LIEN!J386+[1]HUNG!J386+[1]CNAM!J386+[1]TAY!J386+[1]HOA!J386+[1]VAN!J386+[1]PDINH!J386+[1]SLOC!J386+[1]TRUNG!J386+[1]TAN!J386+[1]THUONG!J386+[1]HLAO!J386+[1]PNHA!J386+[1]VTRUNG!J386</f>
        <v>0</v>
      </c>
      <c r="K388" s="633" t="e">
        <f>[1]DAI!#REF!+[1]NAM!#REF!+[1]NHAN!#REF!+[1]LY!#REF!+[1]DUC!#REF!+[1]DONG!#REF!+[1]HPHU!#REF!+[1]BAC!#REF!+[1]THANH!#REF!+#REF!+[1]MY!#REF!+[1]HA!#REF!+[1]PHUC!#REF!+[1]LAM!#REF!+[1]XUAN!#REF!+[1]LIEN!#REF!</f>
        <v>#REF!</v>
      </c>
      <c r="L388" s="633" t="e">
        <f>[1]DAI!#REF!+[1]NAM!#REF!+[1]NHAN!#REF!+[1]LY!#REF!+[1]DUC!#REF!+[1]DONG!#REF!+[1]HPHU!#REF!+[1]BAC!#REF!+[1]THANH!#REF!+#REF!+[1]MY!#REF!+[1]HA!#REF!+[1]PHUC!#REF!+[1]LAM!#REF!+[1]XUAN!#REF!+[1]LIEN!#REF!</f>
        <v>#REF!</v>
      </c>
      <c r="M388" s="633" t="e">
        <f>[1]DAI!#REF!+[1]NAM!#REF!+[1]NHAN!#REF!+[1]LY!#REF!+[1]DUC!#REF!+[1]DONG!#REF!+[1]HPHU!#REF!+[1]BAC!#REF!+[1]THANH!#REF!+#REF!+[1]MY!#REF!+[1]HA!#REF!+[1]PHUC!#REF!+[1]LAM!#REF!+[1]XUAN!#REF!+[1]LIEN!#REF!</f>
        <v>#REF!</v>
      </c>
      <c r="N388" s="617">
        <f>[1]DAI!N386+[1]NAM!N386+[1]NHAN!N386+[1]LY!N386+[1]DUC!N386+[1]DONG!N386+[1]HPHU!N386+[1]BAC!N386+[1]THANH!N386+[1]MY!N386+[1]HA!N386+[1]PHUC!N386+[1]LAM!N386+[1]XUAN!N386+[1]LIEN!N386+[1]HUNG!N386+[1]CNAM!N386+[1]TAY!N386+[1]HOA!N386+[1]VAN!N386+[1]PDINH!N386+[1]SLOC!N386+[1]TRUNG!N386+[1]TAN!N386+[1]THUONG!N386+[1]HLAO!N386+[1]PNHA!N386+[1]VTRUNG!N386</f>
        <v>0</v>
      </c>
      <c r="O388" s="617">
        <f>[1]DAI!O386+[1]NAM!O386+[1]NHAN!O386+[1]LY!O386+[1]DUC!O386+[1]DONG!O386+[1]HPHU!O386+[1]BAC!O386+[1]THANH!O386+[1]MY!O386+[1]HA!O386+[1]PHUC!O386+[1]LAM!O386+[1]XUAN!O386+[1]LIEN!O386+[1]HUNG!O386+[1]CNAM!O386+[1]TAY!O386+[1]HOA!O386+[1]VAN!O386+[1]PDINH!O386+[1]SLOC!O386+[1]TRUNG!O386+[1]TAN!O386+[1]THUONG!O386+[1]HLAO!O386+[1]PNHA!O386+[1]VTRUNG!O386</f>
        <v>0</v>
      </c>
      <c r="P388" s="617">
        <f>[1]DAI!P324+[1]NAM!P322+[1]NHAN!P324+[1]LY!P324+[1]DUC!P324+[1]DONG!P324+[1]HPHU!P323+[1]BAC!P323+[1]THANH!P324+[1]MY!P321+[1]HA!P262+[1]PHUC!P320+[1]LAM!P321+[1]XUAN!P319+[1]LIEN!P323</f>
        <v>0</v>
      </c>
      <c r="Q388" s="633" t="e">
        <f>[1]DAI!#REF!+[1]NAM!#REF!+[1]NHAN!#REF!+[1]LY!#REF!+[1]DUC!#REF!+[1]DONG!#REF!+[1]HPHU!#REF!+[1]BAC!#REF!+[1]THANH!#REF!+#REF!+[1]MY!#REF!+[1]HA!#REF!+[1]PHUC!#REF!+[1]LAM!#REF!+[1]XUAN!#REF!+[1]LIEN!#REF!</f>
        <v>#REF!</v>
      </c>
      <c r="R388" s="588" t="e">
        <f>[1]DAI!#REF!+[1]NAM!#REF!+[1]NHAN!#REF!+[1]LY!#REF!+[1]DUC!#REF!+[1]DONG!#REF!+[1]HPHU!#REF!+[1]BAC!#REF!+[1]THANH!#REF!+#REF!+[1]MY!#REF!+[1]HA!#REF!+[1]PHUC!#REF!+[1]LAM!#REF!+[1]XUAN!#REF!+[1]LIEN!#REF!</f>
        <v>#REF!</v>
      </c>
      <c r="S388" s="633" t="e">
        <f>[1]DAI!#REF!+[1]NAM!#REF!+[1]NHAN!#REF!+[1]LY!#REF!+[1]DUC!#REF!+[1]DONG!#REF!+[1]HPHU!#REF!+[1]BAC!#REF!+[1]THANH!#REF!+#REF!+[1]MY!#REF!+[1]HA!#REF!+[1]PHUC!#REF!+[1]LAM!#REF!+[1]XUAN!#REF!+[1]LIEN!#REF!</f>
        <v>#REF!</v>
      </c>
      <c r="T388" s="633" t="e">
        <f>[1]DAI!#REF!+[1]NAM!#REF!+[1]NHAN!#REF!+[1]LY!#REF!+[1]DUC!#REF!+[1]DONG!#REF!+[1]HPHU!#REF!+[1]BAC!#REF!+[1]THANH!#REF!+#REF!+[1]MY!#REF!+[1]HA!#REF!+[1]PHUC!#REF!+[1]LAM!#REF!+[1]XUAN!#REF!+[1]LIEN!#REF!</f>
        <v>#REF!</v>
      </c>
      <c r="U388" s="633" t="e">
        <f>[1]DAI!#REF!+[1]NAM!#REF!+[1]NHAN!#REF!+[1]LY!#REF!+[1]DUC!#REF!+[1]DONG!#REF!+[1]HPHU!#REF!+[1]BAC!#REF!+[1]THANH!#REF!+#REF!+[1]MY!#REF!+[1]HA!#REF!+[1]PHUC!#REF!+[1]LAM!#REF!+[1]XUAN!#REF!+[1]LIEN!#REF!</f>
        <v>#REF!</v>
      </c>
      <c r="V388" s="633" t="e">
        <f>[1]DAI!#REF!+[1]NAM!#REF!+[1]NHAN!#REF!+[1]LY!#REF!+[1]DUC!#REF!+[1]DONG!#REF!+[1]HPHU!#REF!+[1]BAC!#REF!+[1]THANH!#REF!+#REF!+[1]MY!#REF!+[1]HA!#REF!+[1]PHUC!#REF!+[1]LAM!#REF!+[1]XUAN!#REF!+[1]LIEN!#REF!</f>
        <v>#REF!</v>
      </c>
      <c r="W388" s="633" t="e">
        <f>[1]DAI!#REF!+[1]NAM!#REF!+[1]NHAN!#REF!+[1]LY!#REF!+[1]DUC!#REF!+[1]DONG!#REF!+[1]HPHU!#REF!+[1]BAC!#REF!+[1]THANH!#REF!+#REF!+[1]MY!#REF!+[1]HA!#REF!+[1]PHUC!#REF!+[1]LAM!#REF!+[1]XUAN!#REF!+[1]LIEN!#REF!</f>
        <v>#REF!</v>
      </c>
      <c r="X388" s="633" t="e">
        <f>[1]DAI!#REF!+[1]NAM!#REF!+[1]NHAN!#REF!+[1]LY!#REF!+[1]DUC!#REF!+[1]DONG!#REF!+[1]HPHU!#REF!+[1]BAC!#REF!+[1]THANH!#REF!+#REF!+[1]MY!#REF!+[1]HA!#REF!+[1]PHUC!#REF!+[1]LAM!#REF!+[1]XUAN!#REF!+[1]LIEN!#REF!</f>
        <v>#REF!</v>
      </c>
      <c r="Y388" s="633" t="e">
        <f>[1]DAI!#REF!+[1]NAM!#REF!+[1]NHAN!#REF!+[1]LY!#REF!+[1]DUC!#REF!+[1]DONG!#REF!+[1]HPHU!#REF!+[1]BAC!#REF!+[1]THANH!#REF!+#REF!+[1]MY!#REF!+[1]HA!#REF!+[1]PHUC!#REF!+[1]LAM!#REF!+[1]XUAN!#REF!+[1]LIEN!#REF!</f>
        <v>#REF!</v>
      </c>
      <c r="Z388" s="633" t="e">
        <f>[1]DAI!#REF!+[1]NAM!#REF!+[1]NHAN!#REF!+[1]LY!#REF!+[1]DUC!#REF!+[1]DONG!#REF!+[1]HPHU!#REF!+[1]BAC!#REF!+[1]THANH!#REF!+#REF!+[1]MY!#REF!+[1]HA!#REF!+[1]PHUC!#REF!+[1]LAM!#REF!+[1]XUAN!#REF!+[1]LIEN!#REF!</f>
        <v>#REF!</v>
      </c>
      <c r="AA388" s="633" t="e">
        <f>[1]DAI!#REF!+[1]NAM!#REF!+[1]NHAN!#REF!+[1]LY!#REF!+[1]DUC!#REF!+[1]DONG!#REF!+[1]HPHU!#REF!+[1]BAC!#REF!+[1]THANH!#REF!+#REF!+[1]MY!#REF!+[1]HA!#REF!+[1]PHUC!#REF!+[1]LAM!#REF!+[1]XUAN!#REF!+[1]LIEN!#REF!</f>
        <v>#REF!</v>
      </c>
      <c r="AB388" s="633" t="e">
        <f>[1]DAI!#REF!+[1]NAM!#REF!+[1]NHAN!#REF!+[1]LY!#REF!+[1]DUC!#REF!+[1]DONG!#REF!+[1]HPHU!#REF!+[1]BAC!#REF!+[1]THANH!#REF!+#REF!+[1]MY!#REF!+[1]HA!#REF!+[1]PHUC!#REF!+[1]LAM!#REF!+[1]XUAN!#REF!+[1]LIEN!#REF!</f>
        <v>#REF!</v>
      </c>
      <c r="AC388" s="633" t="e">
        <f>[1]DAI!#REF!+[1]NAM!#REF!+[1]NHAN!#REF!+[1]LY!#REF!+[1]DUC!#REF!+[1]DONG!#REF!+[1]HPHU!#REF!+[1]BAC!#REF!+[1]THANH!#REF!+#REF!+[1]MY!#REF!+[1]HA!#REF!+[1]PHUC!#REF!+[1]LAM!#REF!+[1]XUAN!#REF!+[1]LIEN!#REF!</f>
        <v>#REF!</v>
      </c>
      <c r="AD388" s="617">
        <f>[1]DAI!AD324+[1]NAM!AD322+[1]NHAN!AD324+[1]LY!AD324+[1]DUC!AD324+[1]DONG!AD324+[1]HPHU!AD323+[1]BAC!AD323+[1]THANH!AD324+[1]MY!AD321+[1]HA!AD262+[1]PHUC!AD320+[1]LAM!AD321+[1]XUAN!AD319+[1]LIEN!AD323</f>
        <v>0</v>
      </c>
      <c r="AE388" s="633" t="e">
        <f>[1]DAI!#REF!+[1]NAM!#REF!+[1]NHAN!#REF!+[1]LY!#REF!+[1]DUC!#REF!+[1]DONG!#REF!+[1]HPHU!#REF!+[1]BAC!#REF!+[1]THANH!#REF!+#REF!+[1]MY!#REF!+[1]HA!#REF!+[1]PHUC!#REF!+[1]LAM!#REF!+[1]XUAN!#REF!+[1]LIEN!#REF!</f>
        <v>#REF!</v>
      </c>
      <c r="AF388" s="633" t="e">
        <f>[1]DAI!#REF!+[1]NAM!#REF!+[1]NHAN!#REF!+[1]LY!#REF!+[1]DUC!#REF!+[1]DONG!#REF!+[1]HPHU!#REF!+[1]BAC!#REF!+[1]THANH!#REF!+#REF!+[1]MY!#REF!+[1]HA!#REF!+[1]PHUC!#REF!+[1]LAM!#REF!+[1]XUAN!#REF!+[1]LIEN!#REF!</f>
        <v>#REF!</v>
      </c>
      <c r="AG388" s="633" t="e">
        <f>[1]DAI!#REF!+[1]NAM!#REF!+[1]NHAN!#REF!+[1]LY!#REF!+[1]DUC!#REF!+[1]DONG!#REF!+[1]HPHU!#REF!+[1]BAC!#REF!+[1]THANH!#REF!+#REF!+[1]MY!#REF!+[1]HA!#REF!+[1]PHUC!#REF!+[1]LAM!#REF!+[1]XUAN!#REF!+[1]LIEN!#REF!</f>
        <v>#REF!</v>
      </c>
      <c r="AH388" s="633" t="e">
        <f>[1]DAI!#REF!+[1]NAM!#REF!+[1]NHAN!#REF!+[1]LY!#REF!+[1]DUC!#REF!+[1]DONG!#REF!+[1]HPHU!#REF!+[1]BAC!#REF!+[1]THANH!#REF!+#REF!+[1]MY!#REF!+[1]HA!#REF!+[1]PHUC!#REF!+[1]LAM!#REF!+[1]XUAN!#REF!+[1]LIEN!#REF!</f>
        <v>#REF!</v>
      </c>
      <c r="AI388" s="633" t="e">
        <f>[1]DAI!#REF!+[1]NAM!#REF!+[1]NHAN!#REF!+[1]LY!#REF!+[1]DUC!#REF!+[1]DONG!#REF!+[1]HPHU!#REF!+[1]BAC!#REF!+[1]THANH!#REF!+#REF!+[1]MY!#REF!+[1]HA!#REF!+[1]PHUC!#REF!+[1]LAM!#REF!+[1]XUAN!#REF!+[1]LIEN!#REF!</f>
        <v>#REF!</v>
      </c>
      <c r="AJ388" s="633" t="e">
        <f>[1]DAI!#REF!+[1]NAM!#REF!+[1]NHAN!#REF!+[1]LY!#REF!+[1]DUC!#REF!+[1]DONG!#REF!+[1]HPHU!#REF!+[1]BAC!#REF!+[1]THANH!#REF!+#REF!+[1]MY!#REF!+[1]HA!#REF!+[1]PHUC!#REF!+[1]LAM!#REF!+[1]XUAN!#REF!+[1]LIEN!#REF!</f>
        <v>#REF!</v>
      </c>
      <c r="AK388" s="617">
        <f>[1]DAI!AK324+[1]NAM!AK322+[1]NHAN!AK324+[1]LY!AK324+[1]DUC!AK324+[1]DONG!AK324+[1]HPHU!AK323+[1]BAC!AK323+[1]THANH!AK324+[1]MY!AK321+[1]HA!AK262+[1]PHUC!AK320+[1]LAM!AK321+[1]XUAN!AK319+[1]LIEN!AK323</f>
        <v>0</v>
      </c>
      <c r="AL388" s="633" t="e">
        <f>[1]DAI!#REF!+[1]NAM!#REF!+[1]NHAN!#REF!+[1]LY!#REF!+[1]DUC!#REF!+[1]DONG!#REF!+[1]HPHU!#REF!+[1]BAC!#REF!+[1]THANH!#REF!+#REF!+[1]MY!#REF!+[1]HA!#REF!+[1]PHUC!#REF!+[1]LAM!#REF!+[1]XUAN!#REF!+[1]LIEN!#REF!</f>
        <v>#REF!</v>
      </c>
      <c r="AM388" s="633" t="e">
        <f>[1]DAI!#REF!+[1]NAM!#REF!+[1]NHAN!#REF!+[1]LY!#REF!+[1]DUC!#REF!+[1]DONG!#REF!+[1]HPHU!#REF!+[1]BAC!#REF!+[1]THANH!#REF!+#REF!+[1]MY!#REF!+[1]HA!#REF!+[1]PHUC!#REF!+[1]LAM!#REF!+[1]XUAN!#REF!+[1]LIEN!#REF!</f>
        <v>#REF!</v>
      </c>
      <c r="AN388" s="617">
        <f>[1]DAI!AN324+[1]NAM!AN322+[1]NHAN!AN324+[1]LY!AN324+[1]DUC!AN324+[1]DONG!AN324+[1]HPHU!AN323+[1]BAC!AN323+[1]THANH!AN324+[1]MY!AN321+[1]HA!AN262+[1]PHUC!AN320+[1]LAM!AN321+[1]XUAN!AN319+[1]LIEN!AN323</f>
        <v>0</v>
      </c>
      <c r="AO388" s="633" t="e">
        <f>[1]DAI!#REF!+[1]NAM!#REF!+[1]NHAN!#REF!+[1]LY!#REF!+[1]DUC!#REF!+[1]DONG!#REF!+[1]HPHU!#REF!+[1]BAC!#REF!+[1]THANH!#REF!+#REF!+[1]MY!#REF!+[1]HA!#REF!+[1]PHUC!#REF!+[1]LAM!#REF!+[1]XUAN!#REF!+[1]LIEN!#REF!</f>
        <v>#REF!</v>
      </c>
      <c r="AP388" s="633" t="e">
        <f>[1]DAI!#REF!+[1]NAM!#REF!+[1]NHAN!#REF!+[1]LY!#REF!+[1]DUC!#REF!+[1]DONG!#REF!+[1]HPHU!#REF!+[1]BAC!#REF!+[1]THANH!#REF!+#REF!+[1]MY!#REF!+[1]HA!#REF!+[1]PHUC!#REF!+[1]LAM!#REF!+[1]XUAN!#REF!+[1]LIEN!#REF!</f>
        <v>#REF!</v>
      </c>
      <c r="AQ388" s="633" t="e">
        <f>[1]DAI!#REF!+[1]NAM!#REF!+[1]NHAN!#REF!+[1]LY!#REF!+[1]DUC!#REF!+[1]DONG!#REF!+[1]HPHU!#REF!+[1]BAC!#REF!+[1]THANH!#REF!+#REF!+[1]MY!#REF!+[1]HA!#REF!+[1]PHUC!#REF!+[1]LAM!#REF!+[1]XUAN!#REF!+[1]LIEN!#REF!</f>
        <v>#REF!</v>
      </c>
      <c r="AR388" s="617">
        <f>[1]DAI!AR386+[1]NAM!AR386+[1]NHAN!AR386+[1]LY!AR386+[1]DUC!AR386+[1]DONG!AR386+[1]HPHU!AR386+[1]BAC!AR386+[1]THANH!AR386+[1]MY!AR386+[1]HA!AR386+[1]PHUC!AR386+[1]LAM!AR386+[1]XUAN!AR386+[1]LIEN!AR386+[1]HUNG!AR386+[1]CNAM!AR386+[1]TAY!AR386+[1]HOA!AR386+[1]VAN!AR386+[1]PDINH!AR386+[1]SLOC!AR386+[1]TRUNG!AR386+[1]TAN!AR386+[1]THUONG!AR386+[1]HLAO!AR386+[1]PNHA!AR386+[1]VTRUNG!AR386</f>
        <v>0</v>
      </c>
      <c r="AS388" s="617">
        <f>[1]DAI!AS324+[1]NAM!AS322+[1]NHAN!AS324+[1]LY!AS324+[1]DUC!AS324+[1]DONG!AS324+[1]HPHU!AS323+[1]BAC!AS323+[1]THANH!AS324+[1]MY!AS321+[1]HA!AS262+[1]PHUC!AS320+[1]LAM!AS321+[1]XUAN!AS319+[1]LIEN!AS323</f>
        <v>0</v>
      </c>
      <c r="AT388" s="617"/>
      <c r="AU388" s="617">
        <f>[1]DAI!AU324+[1]NAM!AU322+[1]NHAN!AU324+[1]LY!AU324+[1]DUC!AU324+[1]DONG!AU324+[1]HPHU!AU323+[1]BAC!AU323+[1]THANH!AU324+[1]MY!AU321+[1]HA!AU262+[1]PHUC!AU320+[1]LAM!AU321+[1]XUAN!AU319+[1]LIEN!AU323</f>
        <v>0</v>
      </c>
      <c r="AV388" s="587">
        <f>[1]DAI!AV386+[1]NAM!AV386+[1]NHAN!AV386+[1]LY!AV386+[1]DUC!AV386+[1]DONG!AV386+[1]HPHU!AV386+[1]BAC!AV386+[1]THANH!AV386+[1]MY!AV386+[1]HA!AV386+[1]PHUC!AV386+[1]LAM!AV386+[1]XUAN!AV386+[1]LIEN!AV386+[1]HUNG!AV386+[1]CNAM!AV386+[1]TAY!AV386+[1]HOA!AV386+[1]VAN!AV386+[1]PDINH!AV386+[1]SLOC!AV386+[1]TRUNG!AV386+[1]TAN!AV386+[1]THUONG!AV386+[1]HLAO!AV386+[1]PNHA!AV386+[1]VTRUNG!AV386</f>
        <v>0</v>
      </c>
      <c r="AW388" s="633" t="e">
        <f>[1]DAI!#REF!+[1]NAM!#REF!+[1]NHAN!#REF!+[1]LY!#REF!+[1]DUC!#REF!+[1]DONG!#REF!+[1]HPHU!#REF!+[1]BAC!#REF!+[1]THANH!#REF!+#REF!+[1]MY!#REF!+[1]HA!#REF!+[1]PHUC!#REF!+[1]LAM!#REF!+[1]XUAN!#REF!+[1]LIEN!#REF!</f>
        <v>#REF!</v>
      </c>
      <c r="AX388" s="633" t="e">
        <f>[1]DAI!#REF!+[1]NAM!#REF!+[1]NHAN!#REF!+[1]LY!#REF!+[1]DUC!#REF!+[1]DONG!#REF!+[1]HPHU!#REF!+[1]BAC!#REF!+[1]THANH!#REF!+#REF!+[1]MY!#REF!+[1]HA!#REF!+[1]PHUC!#REF!+[1]LAM!#REF!+[1]XUAN!#REF!+[1]LIEN!#REF!</f>
        <v>#REF!</v>
      </c>
      <c r="AY388" s="633" t="e">
        <f>[1]DAI!#REF!+[1]NAM!#REF!+[1]NHAN!#REF!+[1]LY!#REF!+[1]DUC!#REF!+[1]DONG!#REF!+[1]HPHU!#REF!+[1]BAC!#REF!+[1]THANH!#REF!+#REF!+[1]MY!#REF!+[1]HA!#REF!+[1]PHUC!#REF!+[1]LAM!#REF!+[1]XUAN!#REF!+[1]LIEN!#REF!</f>
        <v>#REF!</v>
      </c>
      <c r="AZ388" s="617">
        <f>[1]DAI!AZ324+[1]NAM!AZ322+[1]NHAN!AZ324+[1]LY!AZ324+[1]DUC!AZ324+[1]DONG!AZ324+[1]HPHU!AZ323+[1]BAC!AZ323+[1]THANH!AZ324+[1]MY!AZ321+[1]HA!AZ262+[1]PHUC!AZ320+[1]LAM!AZ321+[1]XUAN!AZ319+[1]LIEN!AZ323</f>
        <v>0</v>
      </c>
      <c r="BA388" s="633" t="e">
        <f>[1]DAI!#REF!+[1]NAM!#REF!+[1]NHAN!#REF!+[1]LY!#REF!+[1]DUC!#REF!+[1]DONG!#REF!+[1]HPHU!#REF!+[1]BAC!#REF!+[1]THANH!#REF!+#REF!+[1]MY!#REF!+[1]HA!#REF!+[1]PHUC!#REF!+[1]LAM!#REF!+[1]XUAN!#REF!+[1]LIEN!#REF!</f>
        <v>#REF!</v>
      </c>
      <c r="BB388" s="633" t="e">
        <f>[1]DAI!#REF!+[1]NAM!#REF!+[1]NHAN!#REF!+[1]LY!#REF!+[1]DUC!#REF!+[1]DONG!#REF!+[1]HPHU!#REF!+[1]BAC!#REF!+[1]THANH!#REF!+#REF!+[1]MY!#REF!+[1]HA!#REF!+[1]PHUC!#REF!+[1]LAM!#REF!+[1]XUAN!#REF!+[1]LIEN!#REF!</f>
        <v>#REF!</v>
      </c>
      <c r="BC388" s="633" t="e">
        <f>[1]DAI!#REF!+[1]NAM!#REF!+[1]NHAN!#REF!+[1]LY!#REF!+[1]DUC!#REF!+[1]DONG!#REF!+[1]HPHU!#REF!+[1]BAC!#REF!+[1]THANH!#REF!+#REF!+[1]MY!#REF!+[1]HA!#REF!+[1]PHUC!#REF!+[1]LAM!#REF!+[1]XUAN!#REF!+[1]LIEN!#REF!</f>
        <v>#REF!</v>
      </c>
      <c r="BD388" s="617">
        <f>[1]DAI!BD324+[1]NAM!BD322+[1]NHAN!BD324+[1]LY!BD324+[1]DUC!BD324+[1]DONG!BD324+[1]HPHU!BD323+[1]BAC!BD323+[1]THANH!BD324+[1]MY!BD321+[1]HA!BD262+[1]PHUC!BD320+[1]LAM!BD321+[1]XUAN!BD319+[1]LIEN!BD323</f>
        <v>0</v>
      </c>
      <c r="BE388" s="633" t="e">
        <f>[1]DAI!#REF!+[1]NAM!#REF!+[1]NHAN!#REF!+[1]LY!#REF!+[1]DUC!#REF!+[1]DONG!#REF!+[1]HPHU!#REF!+[1]BAC!#REF!+[1]THANH!#REF!+#REF!+[1]MY!#REF!+[1]HA!#REF!+[1]PHUC!#REF!+[1]LAM!#REF!+[1]XUAN!#REF!+[1]LIEN!#REF!</f>
        <v>#REF!</v>
      </c>
      <c r="BF388" s="633" t="e">
        <f>[1]DAI!#REF!+[1]NAM!#REF!+[1]NHAN!#REF!+[1]LY!#REF!+[1]DUC!#REF!+[1]DONG!#REF!+[1]HPHU!#REF!+[1]BAC!#REF!+[1]THANH!#REF!+#REF!+[1]MY!#REF!+[1]HA!#REF!+[1]PHUC!#REF!+[1]LAM!#REF!+[1]XUAN!#REF!+[1]LIEN!#REF!</f>
        <v>#REF!</v>
      </c>
      <c r="BG388" s="633" t="e">
        <f>[1]DAI!#REF!+[1]NAM!#REF!+[1]NHAN!#REF!+[1]LY!#REF!+[1]DUC!#REF!+[1]DONG!#REF!+[1]HPHU!#REF!+[1]BAC!#REF!+[1]THANH!#REF!+#REF!+[1]MY!#REF!+[1]HA!#REF!+[1]PHUC!#REF!+[1]LAM!#REF!+[1]XUAN!#REF!+[1]LIEN!#REF!</f>
        <v>#REF!</v>
      </c>
      <c r="BH388" s="633" t="e">
        <f>[1]DAI!#REF!+[1]NAM!#REF!+[1]NHAN!#REF!+[1]LY!#REF!+[1]DUC!#REF!+[1]DONG!#REF!+[1]HPHU!#REF!+[1]BAC!#REF!+[1]THANH!#REF!+#REF!+[1]MY!#REF!+[1]HA!#REF!+[1]PHUC!#REF!+[1]LAM!#REF!+[1]XUAN!#REF!+[1]LIEN!#REF!</f>
        <v>#REF!</v>
      </c>
      <c r="BI388" s="633" t="e">
        <f>[1]DAI!#REF!+[1]NAM!#REF!+[1]NHAN!#REF!+[1]LY!#REF!+[1]DUC!#REF!+[1]DONG!#REF!+[1]HPHU!#REF!+[1]BAC!#REF!+[1]THANH!#REF!+#REF!+[1]MY!#REF!+[1]HA!#REF!+[1]PHUC!#REF!+[1]LAM!#REF!+[1]XUAN!#REF!+[1]LIEN!#REF!</f>
        <v>#REF!</v>
      </c>
      <c r="BJ388" s="633" t="e">
        <f>[1]DAI!#REF!+[1]NAM!#REF!+[1]NHAN!#REF!+[1]LY!#REF!+[1]DUC!#REF!+[1]DONG!#REF!+[1]HPHU!#REF!+[1]BAC!#REF!+[1]THANH!#REF!+#REF!+[1]MY!#REF!+[1]HA!#REF!+[1]PHUC!#REF!+[1]LAM!#REF!+[1]XUAN!#REF!+[1]LIEN!#REF!</f>
        <v>#REF!</v>
      </c>
      <c r="BK388" s="633" t="e">
        <f>[1]DAI!#REF!+[1]NAM!#REF!+[1]NHAN!#REF!+[1]LY!#REF!+[1]DUC!#REF!+[1]DONG!#REF!+[1]HPHU!#REF!+[1]BAC!#REF!+[1]THANH!#REF!+#REF!+[1]MY!#REF!+[1]HA!#REF!+[1]PHUC!#REF!+[1]LAM!#REF!+[1]XUAN!#REF!+[1]LIEN!#REF!</f>
        <v>#REF!</v>
      </c>
      <c r="BL388" s="633" t="e">
        <f>[1]DAI!#REF!+[1]NAM!#REF!+[1]NHAN!#REF!+[1]LY!#REF!+[1]DUC!#REF!+[1]DONG!#REF!+[1]HPHU!#REF!+[1]BAC!#REF!+[1]THANH!#REF!+#REF!+[1]MY!#REF!+[1]HA!#REF!+[1]PHUC!#REF!+[1]LAM!#REF!+[1]XUAN!#REF!+[1]LIEN!#REF!</f>
        <v>#REF!</v>
      </c>
      <c r="BM388" s="568"/>
    </row>
    <row r="389" spans="1:67" ht="24" hidden="1" customHeight="1" x14ac:dyDescent="0.2">
      <c r="A389" s="634" t="s">
        <v>314</v>
      </c>
      <c r="B389" s="636" t="s">
        <v>2510</v>
      </c>
      <c r="C389" s="635" t="s">
        <v>16</v>
      </c>
      <c r="D389" s="633" t="e">
        <f>[1]DAI!#REF!+[1]NAM!#REF!+[1]NHAN!#REF!+[1]LY!#REF!+[1]DUC!#REF!+[1]DONG!#REF!+[1]HPHU!#REF!+[1]BAC!#REF!+[1]THANH!#REF!+#REF!+[1]MY!#REF!+[1]HA!#REF!+[1]PHUC!#REF!+[1]LAM!#REF!+[1]XUAN!#REF!+[1]LIEN!#REF!</f>
        <v>#REF!</v>
      </c>
      <c r="E389" s="633" t="e">
        <f>[1]DAI!#REF!+[1]NAM!#REF!+[1]NHAN!#REF!+[1]LY!#REF!+[1]DUC!#REF!+[1]DONG!#REF!+[1]HPHU!#REF!+[1]BAC!#REF!+[1]THANH!#REF!+#REF!+[1]MY!#REF!+[1]HA!#REF!+[1]PHUC!#REF!+[1]LAM!#REF!+[1]XUAN!#REF!+[1]LIEN!#REF!</f>
        <v>#REF!</v>
      </c>
      <c r="F389" s="633" t="e">
        <f>[1]DAI!#REF!+[1]NAM!#REF!+[1]NHAN!#REF!+[1]LY!#REF!+[1]DUC!#REF!+[1]DONG!#REF!+[1]HPHU!#REF!+[1]BAC!#REF!+[1]THANH!#REF!+#REF!+[1]MY!#REF!+[1]HA!#REF!+[1]PHUC!#REF!+[1]LAM!#REF!+[1]XUAN!#REF!+[1]LIEN!#REF!</f>
        <v>#REF!</v>
      </c>
      <c r="G389" s="617">
        <f>[1]DAI!G387+[1]NAM!G387+[1]NHAN!G387+[1]LY!G387+[1]DUC!G387+[1]DONG!G387+[1]HPHU!G387+[1]BAC!G387+[1]THANH!G387+[1]MY!G387+[1]HA!G387+[1]PHUC!G387+[1]LAM!G387+[1]XUAN!G387+[1]LIEN!G387+[1]HUNG!G387+[1]CNAM!G387+[1]TAY!G387+[1]HOA!G387+[1]VAN!G387+[1]PDINH!G387+[1]SLOC!G387+[1]TRUNG!G387+[1]TAN!G387+[1]THUONG!G387+[1]HLAO!G387+[1]PNHA!G387+[1]VTRUNG!G387</f>
        <v>0</v>
      </c>
      <c r="H389" s="633" t="e">
        <f>[1]DAI!#REF!+[1]NAM!#REF!+[1]NHAN!#REF!+[1]LY!#REF!+[1]DUC!#REF!+[1]DONG!#REF!+[1]HPHU!#REF!+[1]BAC!#REF!+[1]THANH!#REF!+#REF!+[1]MY!#REF!+[1]HA!#REF!+[1]PHUC!#REF!+[1]LAM!#REF!+[1]XUAN!#REF!+[1]LIEN!#REF!</f>
        <v>#REF!</v>
      </c>
      <c r="I389" s="633" t="e">
        <f>[1]DAI!#REF!+[1]NAM!#REF!+[1]NHAN!#REF!+[1]LY!#REF!+[1]DUC!#REF!+[1]DONG!#REF!+[1]HPHU!#REF!+[1]BAC!#REF!+[1]THANH!#REF!+#REF!+[1]MY!#REF!+[1]HA!#REF!+[1]PHUC!#REF!+[1]LAM!#REF!+[1]XUAN!#REF!+[1]LIEN!#REF!</f>
        <v>#REF!</v>
      </c>
      <c r="J389" s="617">
        <f>[1]DAI!J387+[1]NAM!J387+[1]NHAN!J387+[1]LY!J387+[1]DUC!J387+[1]DONG!J387+[1]HPHU!J387+[1]BAC!J387+[1]THANH!J387+[1]MY!J387+[1]HA!J387+[1]PHUC!J387+[1]LAM!J387+[1]XUAN!J387+[1]LIEN!J387+[1]HUNG!J387+[1]CNAM!J387+[1]TAY!J387+[1]HOA!J387+[1]VAN!J387+[1]PDINH!J387+[1]SLOC!J387+[1]TRUNG!J387+[1]TAN!J387+[1]THUONG!J387+[1]HLAO!J387+[1]PNHA!J387+[1]VTRUNG!J387</f>
        <v>0</v>
      </c>
      <c r="K389" s="633" t="e">
        <f>[1]DAI!#REF!+[1]NAM!#REF!+[1]NHAN!#REF!+[1]LY!#REF!+[1]DUC!#REF!+[1]DONG!#REF!+[1]HPHU!#REF!+[1]BAC!#REF!+[1]THANH!#REF!+#REF!+[1]MY!#REF!+[1]HA!#REF!+[1]PHUC!#REF!+[1]LAM!#REF!+[1]XUAN!#REF!+[1]LIEN!#REF!</f>
        <v>#REF!</v>
      </c>
      <c r="L389" s="633" t="e">
        <f>[1]DAI!#REF!+[1]NAM!#REF!+[1]NHAN!#REF!+[1]LY!#REF!+[1]DUC!#REF!+[1]DONG!#REF!+[1]HPHU!#REF!+[1]BAC!#REF!+[1]THANH!#REF!+#REF!+[1]MY!#REF!+[1]HA!#REF!+[1]PHUC!#REF!+[1]LAM!#REF!+[1]XUAN!#REF!+[1]LIEN!#REF!</f>
        <v>#REF!</v>
      </c>
      <c r="M389" s="633" t="e">
        <f>[1]DAI!#REF!+[1]NAM!#REF!+[1]NHAN!#REF!+[1]LY!#REF!+[1]DUC!#REF!+[1]DONG!#REF!+[1]HPHU!#REF!+[1]BAC!#REF!+[1]THANH!#REF!+#REF!+[1]MY!#REF!+[1]HA!#REF!+[1]PHUC!#REF!+[1]LAM!#REF!+[1]XUAN!#REF!+[1]LIEN!#REF!</f>
        <v>#REF!</v>
      </c>
      <c r="N389" s="617">
        <f>[1]DAI!N387+[1]NAM!N387+[1]NHAN!N387+[1]LY!N387+[1]DUC!N387+[1]DONG!N387+[1]HPHU!N387+[1]BAC!N387+[1]THANH!N387+[1]MY!N387+[1]HA!N387+[1]PHUC!N387+[1]LAM!N387+[1]XUAN!N387+[1]LIEN!N387+[1]HUNG!N387+[1]CNAM!N387+[1]TAY!N387+[1]HOA!N387+[1]VAN!N387+[1]PDINH!N387+[1]SLOC!N387+[1]TRUNG!N387+[1]TAN!N387+[1]THUONG!N387+[1]HLAO!N387+[1]PNHA!N387+[1]VTRUNG!N387</f>
        <v>0</v>
      </c>
      <c r="O389" s="617">
        <f>[1]DAI!O387+[1]NAM!O387+[1]NHAN!O387+[1]LY!O387+[1]DUC!O387+[1]DONG!O387+[1]HPHU!O387+[1]BAC!O387+[1]THANH!O387+[1]MY!O387+[1]HA!O387+[1]PHUC!O387+[1]LAM!O387+[1]XUAN!O387+[1]LIEN!O387+[1]HUNG!O387+[1]CNAM!O387+[1]TAY!O387+[1]HOA!O387+[1]VAN!O387+[1]PDINH!O387+[1]SLOC!O387+[1]TRUNG!O387+[1]TAN!O387+[1]THUONG!O387+[1]HLAO!O387+[1]PNHA!O387+[1]VTRUNG!O387</f>
        <v>0</v>
      </c>
      <c r="P389" s="617">
        <f>[1]DAI!P325+[1]NAM!P323+[1]NHAN!P325+[1]LY!P325+[1]DUC!P325+[1]DONG!P325+[1]HPHU!P324+[1]BAC!P324+[1]THANH!P325+[1]MY!P322+[1]HA!P263+[1]PHUC!P321+[1]LAM!P322+[1]XUAN!P320+[1]LIEN!P324</f>
        <v>0</v>
      </c>
      <c r="Q389" s="633" t="e">
        <f>[1]DAI!#REF!+[1]NAM!#REF!+[1]NHAN!#REF!+[1]LY!#REF!+[1]DUC!#REF!+[1]DONG!#REF!+[1]HPHU!#REF!+[1]BAC!#REF!+[1]THANH!#REF!+#REF!+[1]MY!#REF!+[1]HA!#REF!+[1]PHUC!#REF!+[1]LAM!#REF!+[1]XUAN!#REF!+[1]LIEN!#REF!</f>
        <v>#REF!</v>
      </c>
      <c r="R389" s="588" t="e">
        <f>[1]DAI!#REF!+[1]NAM!#REF!+[1]NHAN!#REF!+[1]LY!#REF!+[1]DUC!#REF!+[1]DONG!#REF!+[1]HPHU!#REF!+[1]BAC!#REF!+[1]THANH!#REF!+#REF!+[1]MY!#REF!+[1]HA!#REF!+[1]PHUC!#REF!+[1]LAM!#REF!+[1]XUAN!#REF!+[1]LIEN!#REF!</f>
        <v>#REF!</v>
      </c>
      <c r="S389" s="633" t="e">
        <f>[1]DAI!#REF!+[1]NAM!#REF!+[1]NHAN!#REF!+[1]LY!#REF!+[1]DUC!#REF!+[1]DONG!#REF!+[1]HPHU!#REF!+[1]BAC!#REF!+[1]THANH!#REF!+#REF!+[1]MY!#REF!+[1]HA!#REF!+[1]PHUC!#REF!+[1]LAM!#REF!+[1]XUAN!#REF!+[1]LIEN!#REF!</f>
        <v>#REF!</v>
      </c>
      <c r="T389" s="633" t="e">
        <f>[1]DAI!#REF!+[1]NAM!#REF!+[1]NHAN!#REF!+[1]LY!#REF!+[1]DUC!#REF!+[1]DONG!#REF!+[1]HPHU!#REF!+[1]BAC!#REF!+[1]THANH!#REF!+#REF!+[1]MY!#REF!+[1]HA!#REF!+[1]PHUC!#REF!+[1]LAM!#REF!+[1]XUAN!#REF!+[1]LIEN!#REF!</f>
        <v>#REF!</v>
      </c>
      <c r="U389" s="633" t="e">
        <f>[1]DAI!#REF!+[1]NAM!#REF!+[1]NHAN!#REF!+[1]LY!#REF!+[1]DUC!#REF!+[1]DONG!#REF!+[1]HPHU!#REF!+[1]BAC!#REF!+[1]THANH!#REF!+#REF!+[1]MY!#REF!+[1]HA!#REF!+[1]PHUC!#REF!+[1]LAM!#REF!+[1]XUAN!#REF!+[1]LIEN!#REF!</f>
        <v>#REF!</v>
      </c>
      <c r="V389" s="633" t="e">
        <f>[1]DAI!#REF!+[1]NAM!#REF!+[1]NHAN!#REF!+[1]LY!#REF!+[1]DUC!#REF!+[1]DONG!#REF!+[1]HPHU!#REF!+[1]BAC!#REF!+[1]THANH!#REF!+#REF!+[1]MY!#REF!+[1]HA!#REF!+[1]PHUC!#REF!+[1]LAM!#REF!+[1]XUAN!#REF!+[1]LIEN!#REF!</f>
        <v>#REF!</v>
      </c>
      <c r="W389" s="633" t="e">
        <f>[1]DAI!#REF!+[1]NAM!#REF!+[1]NHAN!#REF!+[1]LY!#REF!+[1]DUC!#REF!+[1]DONG!#REF!+[1]HPHU!#REF!+[1]BAC!#REF!+[1]THANH!#REF!+#REF!+[1]MY!#REF!+[1]HA!#REF!+[1]PHUC!#REF!+[1]LAM!#REF!+[1]XUAN!#REF!+[1]LIEN!#REF!</f>
        <v>#REF!</v>
      </c>
      <c r="X389" s="633" t="e">
        <f>[1]DAI!#REF!+[1]NAM!#REF!+[1]NHAN!#REF!+[1]LY!#REF!+[1]DUC!#REF!+[1]DONG!#REF!+[1]HPHU!#REF!+[1]BAC!#REF!+[1]THANH!#REF!+#REF!+[1]MY!#REF!+[1]HA!#REF!+[1]PHUC!#REF!+[1]LAM!#REF!+[1]XUAN!#REF!+[1]LIEN!#REF!</f>
        <v>#REF!</v>
      </c>
      <c r="Y389" s="633" t="e">
        <f>[1]DAI!#REF!+[1]NAM!#REF!+[1]NHAN!#REF!+[1]LY!#REF!+[1]DUC!#REF!+[1]DONG!#REF!+[1]HPHU!#REF!+[1]BAC!#REF!+[1]THANH!#REF!+#REF!+[1]MY!#REF!+[1]HA!#REF!+[1]PHUC!#REF!+[1]LAM!#REF!+[1]XUAN!#REF!+[1]LIEN!#REF!</f>
        <v>#REF!</v>
      </c>
      <c r="Z389" s="633" t="e">
        <f>[1]DAI!#REF!+[1]NAM!#REF!+[1]NHAN!#REF!+[1]LY!#REF!+[1]DUC!#REF!+[1]DONG!#REF!+[1]HPHU!#REF!+[1]BAC!#REF!+[1]THANH!#REF!+#REF!+[1]MY!#REF!+[1]HA!#REF!+[1]PHUC!#REF!+[1]LAM!#REF!+[1]XUAN!#REF!+[1]LIEN!#REF!</f>
        <v>#REF!</v>
      </c>
      <c r="AA389" s="633" t="e">
        <f>[1]DAI!#REF!+[1]NAM!#REF!+[1]NHAN!#REF!+[1]LY!#REF!+[1]DUC!#REF!+[1]DONG!#REF!+[1]HPHU!#REF!+[1]BAC!#REF!+[1]THANH!#REF!+#REF!+[1]MY!#REF!+[1]HA!#REF!+[1]PHUC!#REF!+[1]LAM!#REF!+[1]XUAN!#REF!+[1]LIEN!#REF!</f>
        <v>#REF!</v>
      </c>
      <c r="AB389" s="633" t="e">
        <f>[1]DAI!#REF!+[1]NAM!#REF!+[1]NHAN!#REF!+[1]LY!#REF!+[1]DUC!#REF!+[1]DONG!#REF!+[1]HPHU!#REF!+[1]BAC!#REF!+[1]THANH!#REF!+#REF!+[1]MY!#REF!+[1]HA!#REF!+[1]PHUC!#REF!+[1]LAM!#REF!+[1]XUAN!#REF!+[1]LIEN!#REF!</f>
        <v>#REF!</v>
      </c>
      <c r="AC389" s="633" t="e">
        <f>[1]DAI!#REF!+[1]NAM!#REF!+[1]NHAN!#REF!+[1]LY!#REF!+[1]DUC!#REF!+[1]DONG!#REF!+[1]HPHU!#REF!+[1]BAC!#REF!+[1]THANH!#REF!+#REF!+[1]MY!#REF!+[1]HA!#REF!+[1]PHUC!#REF!+[1]LAM!#REF!+[1]XUAN!#REF!+[1]LIEN!#REF!</f>
        <v>#REF!</v>
      </c>
      <c r="AD389" s="617">
        <f>[1]DAI!AD325+[1]NAM!AD323+[1]NHAN!AD325+[1]LY!AD325+[1]DUC!AD325+[1]DONG!AD325+[1]HPHU!AD324+[1]BAC!AD324+[1]THANH!AD325+[1]MY!AD322+[1]HA!AD263+[1]PHUC!AD321+[1]LAM!AD322+[1]XUAN!AD320+[1]LIEN!AD324</f>
        <v>0</v>
      </c>
      <c r="AE389" s="633" t="e">
        <f>[1]DAI!#REF!+[1]NAM!#REF!+[1]NHAN!#REF!+[1]LY!#REF!+[1]DUC!#REF!+[1]DONG!#REF!+[1]HPHU!#REF!+[1]BAC!#REF!+[1]THANH!#REF!+#REF!+[1]MY!#REF!+[1]HA!#REF!+[1]PHUC!#REF!+[1]LAM!#REF!+[1]XUAN!#REF!+[1]LIEN!#REF!</f>
        <v>#REF!</v>
      </c>
      <c r="AF389" s="633" t="e">
        <f>[1]DAI!#REF!+[1]NAM!#REF!+[1]NHAN!#REF!+[1]LY!#REF!+[1]DUC!#REF!+[1]DONG!#REF!+[1]HPHU!#REF!+[1]BAC!#REF!+[1]THANH!#REF!+#REF!+[1]MY!#REF!+[1]HA!#REF!+[1]PHUC!#REF!+[1]LAM!#REF!+[1]XUAN!#REF!+[1]LIEN!#REF!</f>
        <v>#REF!</v>
      </c>
      <c r="AG389" s="633" t="e">
        <f>[1]DAI!#REF!+[1]NAM!#REF!+[1]NHAN!#REF!+[1]LY!#REF!+[1]DUC!#REF!+[1]DONG!#REF!+[1]HPHU!#REF!+[1]BAC!#REF!+[1]THANH!#REF!+#REF!+[1]MY!#REF!+[1]HA!#REF!+[1]PHUC!#REF!+[1]LAM!#REF!+[1]XUAN!#REF!+[1]LIEN!#REF!</f>
        <v>#REF!</v>
      </c>
      <c r="AH389" s="633" t="e">
        <f>[1]DAI!#REF!+[1]NAM!#REF!+[1]NHAN!#REF!+[1]LY!#REF!+[1]DUC!#REF!+[1]DONG!#REF!+[1]HPHU!#REF!+[1]BAC!#REF!+[1]THANH!#REF!+#REF!+[1]MY!#REF!+[1]HA!#REF!+[1]PHUC!#REF!+[1]LAM!#REF!+[1]XUAN!#REF!+[1]LIEN!#REF!</f>
        <v>#REF!</v>
      </c>
      <c r="AI389" s="633" t="e">
        <f>[1]DAI!#REF!+[1]NAM!#REF!+[1]NHAN!#REF!+[1]LY!#REF!+[1]DUC!#REF!+[1]DONG!#REF!+[1]HPHU!#REF!+[1]BAC!#REF!+[1]THANH!#REF!+#REF!+[1]MY!#REF!+[1]HA!#REF!+[1]PHUC!#REF!+[1]LAM!#REF!+[1]XUAN!#REF!+[1]LIEN!#REF!</f>
        <v>#REF!</v>
      </c>
      <c r="AJ389" s="633" t="e">
        <f>[1]DAI!#REF!+[1]NAM!#REF!+[1]NHAN!#REF!+[1]LY!#REF!+[1]DUC!#REF!+[1]DONG!#REF!+[1]HPHU!#REF!+[1]BAC!#REF!+[1]THANH!#REF!+#REF!+[1]MY!#REF!+[1]HA!#REF!+[1]PHUC!#REF!+[1]LAM!#REF!+[1]XUAN!#REF!+[1]LIEN!#REF!</f>
        <v>#REF!</v>
      </c>
      <c r="AK389" s="617">
        <f>[1]DAI!AK325+[1]NAM!AK323+[1]NHAN!AK325+[1]LY!AK325+[1]DUC!AK325+[1]DONG!AK325+[1]HPHU!AK324+[1]BAC!AK324+[1]THANH!AK325+[1]MY!AK322+[1]HA!AK263+[1]PHUC!AK321+[1]LAM!AK322+[1]XUAN!AK320+[1]LIEN!AK324</f>
        <v>0</v>
      </c>
      <c r="AL389" s="633" t="e">
        <f>[1]DAI!#REF!+[1]NAM!#REF!+[1]NHAN!#REF!+[1]LY!#REF!+[1]DUC!#REF!+[1]DONG!#REF!+[1]HPHU!#REF!+[1]BAC!#REF!+[1]THANH!#REF!+#REF!+[1]MY!#REF!+[1]HA!#REF!+[1]PHUC!#REF!+[1]LAM!#REF!+[1]XUAN!#REF!+[1]LIEN!#REF!</f>
        <v>#REF!</v>
      </c>
      <c r="AM389" s="633" t="e">
        <f>[1]DAI!#REF!+[1]NAM!#REF!+[1]NHAN!#REF!+[1]LY!#REF!+[1]DUC!#REF!+[1]DONG!#REF!+[1]HPHU!#REF!+[1]BAC!#REF!+[1]THANH!#REF!+#REF!+[1]MY!#REF!+[1]HA!#REF!+[1]PHUC!#REF!+[1]LAM!#REF!+[1]XUAN!#REF!+[1]LIEN!#REF!</f>
        <v>#REF!</v>
      </c>
      <c r="AN389" s="617">
        <f>[1]DAI!AN325+[1]NAM!AN323+[1]NHAN!AN325+[1]LY!AN325+[1]DUC!AN325+[1]DONG!AN325+[1]HPHU!AN324+[1]BAC!AN324+[1]THANH!AN325+[1]MY!AN322+[1]HA!AN263+[1]PHUC!AN321+[1]LAM!AN322+[1]XUAN!AN320+[1]LIEN!AN324</f>
        <v>0</v>
      </c>
      <c r="AO389" s="633" t="e">
        <f>[1]DAI!#REF!+[1]NAM!#REF!+[1]NHAN!#REF!+[1]LY!#REF!+[1]DUC!#REF!+[1]DONG!#REF!+[1]HPHU!#REF!+[1]BAC!#REF!+[1]THANH!#REF!+#REF!+[1]MY!#REF!+[1]HA!#REF!+[1]PHUC!#REF!+[1]LAM!#REF!+[1]XUAN!#REF!+[1]LIEN!#REF!</f>
        <v>#REF!</v>
      </c>
      <c r="AP389" s="633" t="e">
        <f>[1]DAI!#REF!+[1]NAM!#REF!+[1]NHAN!#REF!+[1]LY!#REF!+[1]DUC!#REF!+[1]DONG!#REF!+[1]HPHU!#REF!+[1]BAC!#REF!+[1]THANH!#REF!+#REF!+[1]MY!#REF!+[1]HA!#REF!+[1]PHUC!#REF!+[1]LAM!#REF!+[1]XUAN!#REF!+[1]LIEN!#REF!</f>
        <v>#REF!</v>
      </c>
      <c r="AQ389" s="633" t="e">
        <f>[1]DAI!#REF!+[1]NAM!#REF!+[1]NHAN!#REF!+[1]LY!#REF!+[1]DUC!#REF!+[1]DONG!#REF!+[1]HPHU!#REF!+[1]BAC!#REF!+[1]THANH!#REF!+#REF!+[1]MY!#REF!+[1]HA!#REF!+[1]PHUC!#REF!+[1]LAM!#REF!+[1]XUAN!#REF!+[1]LIEN!#REF!</f>
        <v>#REF!</v>
      </c>
      <c r="AR389" s="617">
        <f>[1]DAI!AR387+[1]NAM!AR387+[1]NHAN!AR387+[1]LY!AR387+[1]DUC!AR387+[1]DONG!AR387+[1]HPHU!AR387+[1]BAC!AR387+[1]THANH!AR387+[1]MY!AR387+[1]HA!AR387+[1]PHUC!AR387+[1]LAM!AR387+[1]XUAN!AR387+[1]LIEN!AR387+[1]HUNG!AR387+[1]CNAM!AR387+[1]TAY!AR387+[1]HOA!AR387+[1]VAN!AR387+[1]PDINH!AR387+[1]SLOC!AR387+[1]TRUNG!AR387+[1]TAN!AR387+[1]THUONG!AR387+[1]HLAO!AR387+[1]PNHA!AR387+[1]VTRUNG!AR387</f>
        <v>0</v>
      </c>
      <c r="AS389" s="617">
        <f>[1]DAI!AS325+[1]NAM!AS323+[1]NHAN!AS325+[1]LY!AS325+[1]DUC!AS325+[1]DONG!AS325+[1]HPHU!AS324+[1]BAC!AS324+[1]THANH!AS325+[1]MY!AS322+[1]HA!AS263+[1]PHUC!AS321+[1]LAM!AS322+[1]XUAN!AS320+[1]LIEN!AS324</f>
        <v>0</v>
      </c>
      <c r="AT389" s="617"/>
      <c r="AU389" s="617">
        <f>[1]DAI!AU325+[1]NAM!AU323+[1]NHAN!AU325+[1]LY!AU325+[1]DUC!AU325+[1]DONG!AU325+[1]HPHU!AU324+[1]BAC!AU324+[1]THANH!AU325+[1]MY!AU322+[1]HA!AU263+[1]PHUC!AU321+[1]LAM!AU322+[1]XUAN!AU320+[1]LIEN!AU324</f>
        <v>0</v>
      </c>
      <c r="AV389" s="587">
        <f>[1]DAI!AV387+[1]NAM!AV387+[1]NHAN!AV387+[1]LY!AV387+[1]DUC!AV387+[1]DONG!AV387+[1]HPHU!AV387+[1]BAC!AV387+[1]THANH!AV387+[1]MY!AV387+[1]HA!AV387+[1]PHUC!AV387+[1]LAM!AV387+[1]XUAN!AV387+[1]LIEN!AV387+[1]HUNG!AV387+[1]CNAM!AV387+[1]TAY!AV387+[1]HOA!AV387+[1]VAN!AV387+[1]PDINH!AV387+[1]SLOC!AV387+[1]TRUNG!AV387+[1]TAN!AV387+[1]THUONG!AV387+[1]HLAO!AV387+[1]PNHA!AV387+[1]VTRUNG!AV387</f>
        <v>0</v>
      </c>
      <c r="AW389" s="633" t="e">
        <f>[1]DAI!#REF!+[1]NAM!#REF!+[1]NHAN!#REF!+[1]LY!#REF!+[1]DUC!#REF!+[1]DONG!#REF!+[1]HPHU!#REF!+[1]BAC!#REF!+[1]THANH!#REF!+#REF!+[1]MY!#REF!+[1]HA!#REF!+[1]PHUC!#REF!+[1]LAM!#REF!+[1]XUAN!#REF!+[1]LIEN!#REF!</f>
        <v>#REF!</v>
      </c>
      <c r="AX389" s="633" t="e">
        <f>[1]DAI!#REF!+[1]NAM!#REF!+[1]NHAN!#REF!+[1]LY!#REF!+[1]DUC!#REF!+[1]DONG!#REF!+[1]HPHU!#REF!+[1]BAC!#REF!+[1]THANH!#REF!+#REF!+[1]MY!#REF!+[1]HA!#REF!+[1]PHUC!#REF!+[1]LAM!#REF!+[1]XUAN!#REF!+[1]LIEN!#REF!</f>
        <v>#REF!</v>
      </c>
      <c r="AY389" s="633" t="e">
        <f>[1]DAI!#REF!+[1]NAM!#REF!+[1]NHAN!#REF!+[1]LY!#REF!+[1]DUC!#REF!+[1]DONG!#REF!+[1]HPHU!#REF!+[1]BAC!#REF!+[1]THANH!#REF!+#REF!+[1]MY!#REF!+[1]HA!#REF!+[1]PHUC!#REF!+[1]LAM!#REF!+[1]XUAN!#REF!+[1]LIEN!#REF!</f>
        <v>#REF!</v>
      </c>
      <c r="AZ389" s="617">
        <f>[1]DAI!AZ325+[1]NAM!AZ323+[1]NHAN!AZ325+[1]LY!AZ325+[1]DUC!AZ325+[1]DONG!AZ325+[1]HPHU!AZ324+[1]BAC!AZ324+[1]THANH!AZ325+[1]MY!AZ322+[1]HA!AZ263+[1]PHUC!AZ321+[1]LAM!AZ322+[1]XUAN!AZ320+[1]LIEN!AZ324</f>
        <v>0</v>
      </c>
      <c r="BA389" s="633" t="e">
        <f>[1]DAI!#REF!+[1]NAM!#REF!+[1]NHAN!#REF!+[1]LY!#REF!+[1]DUC!#REF!+[1]DONG!#REF!+[1]HPHU!#REF!+[1]BAC!#REF!+[1]THANH!#REF!+#REF!+[1]MY!#REF!+[1]HA!#REF!+[1]PHUC!#REF!+[1]LAM!#REF!+[1]XUAN!#REF!+[1]LIEN!#REF!</f>
        <v>#REF!</v>
      </c>
      <c r="BB389" s="633" t="e">
        <f>[1]DAI!#REF!+[1]NAM!#REF!+[1]NHAN!#REF!+[1]LY!#REF!+[1]DUC!#REF!+[1]DONG!#REF!+[1]HPHU!#REF!+[1]BAC!#REF!+[1]THANH!#REF!+#REF!+[1]MY!#REF!+[1]HA!#REF!+[1]PHUC!#REF!+[1]LAM!#REF!+[1]XUAN!#REF!+[1]LIEN!#REF!</f>
        <v>#REF!</v>
      </c>
      <c r="BC389" s="633" t="e">
        <f>[1]DAI!#REF!+[1]NAM!#REF!+[1]NHAN!#REF!+[1]LY!#REF!+[1]DUC!#REF!+[1]DONG!#REF!+[1]HPHU!#REF!+[1]BAC!#REF!+[1]THANH!#REF!+#REF!+[1]MY!#REF!+[1]HA!#REF!+[1]PHUC!#REF!+[1]LAM!#REF!+[1]XUAN!#REF!+[1]LIEN!#REF!</f>
        <v>#REF!</v>
      </c>
      <c r="BD389" s="617">
        <f>[1]DAI!BD325+[1]NAM!BD323+[1]NHAN!BD325+[1]LY!BD325+[1]DUC!BD325+[1]DONG!BD325+[1]HPHU!BD324+[1]BAC!BD324+[1]THANH!BD325+[1]MY!BD322+[1]HA!BD263+[1]PHUC!BD321+[1]LAM!BD322+[1]XUAN!BD320+[1]LIEN!BD324</f>
        <v>0</v>
      </c>
      <c r="BE389" s="633" t="e">
        <f>[1]DAI!#REF!+[1]NAM!#REF!+[1]NHAN!#REF!+[1]LY!#REF!+[1]DUC!#REF!+[1]DONG!#REF!+[1]HPHU!#REF!+[1]BAC!#REF!+[1]THANH!#REF!+#REF!+[1]MY!#REF!+[1]HA!#REF!+[1]PHUC!#REF!+[1]LAM!#REF!+[1]XUAN!#REF!+[1]LIEN!#REF!</f>
        <v>#REF!</v>
      </c>
      <c r="BF389" s="633" t="e">
        <f>[1]DAI!#REF!+[1]NAM!#REF!+[1]NHAN!#REF!+[1]LY!#REF!+[1]DUC!#REF!+[1]DONG!#REF!+[1]HPHU!#REF!+[1]BAC!#REF!+[1]THANH!#REF!+#REF!+[1]MY!#REF!+[1]HA!#REF!+[1]PHUC!#REF!+[1]LAM!#REF!+[1]XUAN!#REF!+[1]LIEN!#REF!</f>
        <v>#REF!</v>
      </c>
      <c r="BG389" s="633" t="e">
        <f>[1]DAI!#REF!+[1]NAM!#REF!+[1]NHAN!#REF!+[1]LY!#REF!+[1]DUC!#REF!+[1]DONG!#REF!+[1]HPHU!#REF!+[1]BAC!#REF!+[1]THANH!#REF!+#REF!+[1]MY!#REF!+[1]HA!#REF!+[1]PHUC!#REF!+[1]LAM!#REF!+[1]XUAN!#REF!+[1]LIEN!#REF!</f>
        <v>#REF!</v>
      </c>
      <c r="BH389" s="633" t="e">
        <f>[1]DAI!#REF!+[1]NAM!#REF!+[1]NHAN!#REF!+[1]LY!#REF!+[1]DUC!#REF!+[1]DONG!#REF!+[1]HPHU!#REF!+[1]BAC!#REF!+[1]THANH!#REF!+#REF!+[1]MY!#REF!+[1]HA!#REF!+[1]PHUC!#REF!+[1]LAM!#REF!+[1]XUAN!#REF!+[1]LIEN!#REF!</f>
        <v>#REF!</v>
      </c>
      <c r="BI389" s="633" t="e">
        <f>[1]DAI!#REF!+[1]NAM!#REF!+[1]NHAN!#REF!+[1]LY!#REF!+[1]DUC!#REF!+[1]DONG!#REF!+[1]HPHU!#REF!+[1]BAC!#REF!+[1]THANH!#REF!+#REF!+[1]MY!#REF!+[1]HA!#REF!+[1]PHUC!#REF!+[1]LAM!#REF!+[1]XUAN!#REF!+[1]LIEN!#REF!</f>
        <v>#REF!</v>
      </c>
      <c r="BJ389" s="633" t="e">
        <f>[1]DAI!#REF!+[1]NAM!#REF!+[1]NHAN!#REF!+[1]LY!#REF!+[1]DUC!#REF!+[1]DONG!#REF!+[1]HPHU!#REF!+[1]BAC!#REF!+[1]THANH!#REF!+#REF!+[1]MY!#REF!+[1]HA!#REF!+[1]PHUC!#REF!+[1]LAM!#REF!+[1]XUAN!#REF!+[1]LIEN!#REF!</f>
        <v>#REF!</v>
      </c>
      <c r="BK389" s="633" t="e">
        <f>[1]DAI!#REF!+[1]NAM!#REF!+[1]NHAN!#REF!+[1]LY!#REF!+[1]DUC!#REF!+[1]DONG!#REF!+[1]HPHU!#REF!+[1]BAC!#REF!+[1]THANH!#REF!+#REF!+[1]MY!#REF!+[1]HA!#REF!+[1]PHUC!#REF!+[1]LAM!#REF!+[1]XUAN!#REF!+[1]LIEN!#REF!</f>
        <v>#REF!</v>
      </c>
      <c r="BL389" s="633" t="e">
        <f>[1]DAI!#REF!+[1]NAM!#REF!+[1]NHAN!#REF!+[1]LY!#REF!+[1]DUC!#REF!+[1]DONG!#REF!+[1]HPHU!#REF!+[1]BAC!#REF!+[1]THANH!#REF!+#REF!+[1]MY!#REF!+[1]HA!#REF!+[1]PHUC!#REF!+[1]LAM!#REF!+[1]XUAN!#REF!+[1]LIEN!#REF!</f>
        <v>#REF!</v>
      </c>
      <c r="BM389" s="568"/>
    </row>
    <row r="390" spans="1:67" ht="24" hidden="1" customHeight="1" x14ac:dyDescent="0.2">
      <c r="A390" s="634" t="s">
        <v>391</v>
      </c>
      <c r="B390" s="636" t="s">
        <v>2465</v>
      </c>
      <c r="C390" s="635" t="s">
        <v>2466</v>
      </c>
      <c r="D390" s="633" t="e">
        <f>[1]DAI!#REF!+[1]NAM!#REF!+[1]NHAN!#REF!+[1]LY!#REF!+[1]DUC!#REF!+[1]DONG!#REF!+[1]HPHU!#REF!+[1]BAC!#REF!+[1]THANH!#REF!+#REF!+[1]MY!#REF!+[1]HA!#REF!+[1]PHUC!#REF!+[1]LAM!#REF!+[1]XUAN!#REF!+[1]LIEN!#REF!</f>
        <v>#REF!</v>
      </c>
      <c r="E390" s="633" t="e">
        <f>[1]DAI!#REF!+[1]NAM!#REF!+[1]NHAN!#REF!+[1]LY!#REF!+[1]DUC!#REF!+[1]DONG!#REF!+[1]HPHU!#REF!+[1]BAC!#REF!+[1]THANH!#REF!+#REF!+[1]MY!#REF!+[1]HA!#REF!+[1]PHUC!#REF!+[1]LAM!#REF!+[1]XUAN!#REF!+[1]LIEN!#REF!</f>
        <v>#REF!</v>
      </c>
      <c r="F390" s="633" t="e">
        <f>[1]DAI!#REF!+[1]NAM!#REF!+[1]NHAN!#REF!+[1]LY!#REF!+[1]DUC!#REF!+[1]DONG!#REF!+[1]HPHU!#REF!+[1]BAC!#REF!+[1]THANH!#REF!+#REF!+[1]MY!#REF!+[1]HA!#REF!+[1]PHUC!#REF!+[1]LAM!#REF!+[1]XUAN!#REF!+[1]LIEN!#REF!</f>
        <v>#REF!</v>
      </c>
      <c r="G390" s="617">
        <f>[1]DAI!G388+[1]NAM!G388+[1]NHAN!G388+[1]LY!G388+[1]DUC!G388+[1]DONG!G388+[1]HPHU!G388+[1]BAC!G388+[1]THANH!G388+[1]MY!G388+[1]HA!G388+[1]PHUC!G388+[1]LAM!G388+[1]XUAN!G388+[1]LIEN!G388+[1]HUNG!G388+[1]CNAM!G388+[1]TAY!G388+[1]HOA!G388+[1]VAN!G388+[1]PDINH!G388+[1]SLOC!G388+[1]TRUNG!G388+[1]TAN!G388+[1]THUONG!G388+[1]HLAO!G388+[1]PNHA!G388+[1]VTRUNG!G388</f>
        <v>0</v>
      </c>
      <c r="H390" s="633" t="e">
        <f>[1]DAI!#REF!+[1]NAM!#REF!+[1]NHAN!#REF!+[1]LY!#REF!+[1]DUC!#REF!+[1]DONG!#REF!+[1]HPHU!#REF!+[1]BAC!#REF!+[1]THANH!#REF!+#REF!+[1]MY!#REF!+[1]HA!#REF!+[1]PHUC!#REF!+[1]LAM!#REF!+[1]XUAN!#REF!+[1]LIEN!#REF!</f>
        <v>#REF!</v>
      </c>
      <c r="I390" s="633" t="e">
        <f>[1]DAI!#REF!+[1]NAM!#REF!+[1]NHAN!#REF!+[1]LY!#REF!+[1]DUC!#REF!+[1]DONG!#REF!+[1]HPHU!#REF!+[1]BAC!#REF!+[1]THANH!#REF!+#REF!+[1]MY!#REF!+[1]HA!#REF!+[1]PHUC!#REF!+[1]LAM!#REF!+[1]XUAN!#REF!+[1]LIEN!#REF!</f>
        <v>#REF!</v>
      </c>
      <c r="J390" s="617">
        <f>[1]DAI!J388+[1]NAM!J388+[1]NHAN!J388+[1]LY!J388+[1]DUC!J388+[1]DONG!J388+[1]HPHU!J388+[1]BAC!J388+[1]THANH!J388+[1]MY!J388+[1]HA!J388+[1]PHUC!J388+[1]LAM!J388+[1]XUAN!J388+[1]LIEN!J388+[1]HUNG!J388+[1]CNAM!J388+[1]TAY!J388+[1]HOA!J388+[1]VAN!J388+[1]PDINH!J388+[1]SLOC!J388+[1]TRUNG!J388+[1]TAN!J388+[1]THUONG!J388+[1]HLAO!J388+[1]PNHA!J388+[1]VTRUNG!J388</f>
        <v>0</v>
      </c>
      <c r="K390" s="633" t="e">
        <f>[1]DAI!#REF!+[1]NAM!#REF!+[1]NHAN!#REF!+[1]LY!#REF!+[1]DUC!#REF!+[1]DONG!#REF!+[1]HPHU!#REF!+[1]BAC!#REF!+[1]THANH!#REF!+#REF!+[1]MY!#REF!+[1]HA!#REF!+[1]PHUC!#REF!+[1]LAM!#REF!+[1]XUAN!#REF!+[1]LIEN!#REF!</f>
        <v>#REF!</v>
      </c>
      <c r="L390" s="633" t="e">
        <f>[1]DAI!#REF!+[1]NAM!#REF!+[1]NHAN!#REF!+[1]LY!#REF!+[1]DUC!#REF!+[1]DONG!#REF!+[1]HPHU!#REF!+[1]BAC!#REF!+[1]THANH!#REF!+#REF!+[1]MY!#REF!+[1]HA!#REF!+[1]PHUC!#REF!+[1]LAM!#REF!+[1]XUAN!#REF!+[1]LIEN!#REF!</f>
        <v>#REF!</v>
      </c>
      <c r="M390" s="633" t="e">
        <f>[1]DAI!#REF!+[1]NAM!#REF!+[1]NHAN!#REF!+[1]LY!#REF!+[1]DUC!#REF!+[1]DONG!#REF!+[1]HPHU!#REF!+[1]BAC!#REF!+[1]THANH!#REF!+#REF!+[1]MY!#REF!+[1]HA!#REF!+[1]PHUC!#REF!+[1]LAM!#REF!+[1]XUAN!#REF!+[1]LIEN!#REF!</f>
        <v>#REF!</v>
      </c>
      <c r="N390" s="617">
        <f>[1]DAI!N388+[1]NAM!N388+[1]NHAN!N388+[1]LY!N388+[1]DUC!N388+[1]DONG!N388+[1]HPHU!N388+[1]BAC!N388+[1]THANH!N388+[1]MY!N388+[1]HA!N388+[1]PHUC!N388+[1]LAM!N388+[1]XUAN!N388+[1]LIEN!N388+[1]HUNG!N388+[1]CNAM!N388+[1]TAY!N388+[1]HOA!N388+[1]VAN!N388+[1]PDINH!N388+[1]SLOC!N388+[1]TRUNG!N388+[1]TAN!N388+[1]THUONG!N388+[1]HLAO!N388+[1]PNHA!N388+[1]VTRUNG!N388</f>
        <v>0</v>
      </c>
      <c r="O390" s="617">
        <f>[1]DAI!O388+[1]NAM!O388+[1]NHAN!O388+[1]LY!O388+[1]DUC!O388+[1]DONG!O388+[1]HPHU!O388+[1]BAC!O388+[1]THANH!O388+[1]MY!O388+[1]HA!O388+[1]PHUC!O388+[1]LAM!O388+[1]XUAN!O388+[1]LIEN!O388+[1]HUNG!O388+[1]CNAM!O388+[1]TAY!O388+[1]HOA!O388+[1]VAN!O388+[1]PDINH!O388+[1]SLOC!O388+[1]TRUNG!O388+[1]TAN!O388+[1]THUONG!O388+[1]HLAO!O388+[1]PNHA!O388+[1]VTRUNG!O388</f>
        <v>0</v>
      </c>
      <c r="P390" s="617">
        <f>[1]DAI!P326+[1]NAM!P324+[1]NHAN!P326+[1]LY!P326+[1]DUC!P326+[1]DONG!P326+[1]HPHU!P325+[1]BAC!P325+[1]THANH!P326+[1]MY!P323+[1]HA!P264+[1]PHUC!P322+[1]LAM!P323+[1]XUAN!P321+[1]LIEN!P325</f>
        <v>0</v>
      </c>
      <c r="Q390" s="633" t="e">
        <f>[1]DAI!#REF!+[1]NAM!#REF!+[1]NHAN!#REF!+[1]LY!#REF!+[1]DUC!#REF!+[1]DONG!#REF!+[1]HPHU!#REF!+[1]BAC!#REF!+[1]THANH!#REF!+#REF!+[1]MY!#REF!+[1]HA!#REF!+[1]PHUC!#REF!+[1]LAM!#REF!+[1]XUAN!#REF!+[1]LIEN!#REF!</f>
        <v>#REF!</v>
      </c>
      <c r="R390" s="588" t="e">
        <f>[1]DAI!#REF!+[1]NAM!#REF!+[1]NHAN!#REF!+[1]LY!#REF!+[1]DUC!#REF!+[1]DONG!#REF!+[1]HPHU!#REF!+[1]BAC!#REF!+[1]THANH!#REF!+#REF!+[1]MY!#REF!+[1]HA!#REF!+[1]PHUC!#REF!+[1]LAM!#REF!+[1]XUAN!#REF!+[1]LIEN!#REF!</f>
        <v>#REF!</v>
      </c>
      <c r="S390" s="633" t="e">
        <f>[1]DAI!#REF!+[1]NAM!#REF!+[1]NHAN!#REF!+[1]LY!#REF!+[1]DUC!#REF!+[1]DONG!#REF!+[1]HPHU!#REF!+[1]BAC!#REF!+[1]THANH!#REF!+#REF!+[1]MY!#REF!+[1]HA!#REF!+[1]PHUC!#REF!+[1]LAM!#REF!+[1]XUAN!#REF!+[1]LIEN!#REF!</f>
        <v>#REF!</v>
      </c>
      <c r="T390" s="633" t="e">
        <f>[1]DAI!#REF!+[1]NAM!#REF!+[1]NHAN!#REF!+[1]LY!#REF!+[1]DUC!#REF!+[1]DONG!#REF!+[1]HPHU!#REF!+[1]BAC!#REF!+[1]THANH!#REF!+#REF!+[1]MY!#REF!+[1]HA!#REF!+[1]PHUC!#REF!+[1]LAM!#REF!+[1]XUAN!#REF!+[1]LIEN!#REF!</f>
        <v>#REF!</v>
      </c>
      <c r="U390" s="633" t="e">
        <f>[1]DAI!#REF!+[1]NAM!#REF!+[1]NHAN!#REF!+[1]LY!#REF!+[1]DUC!#REF!+[1]DONG!#REF!+[1]HPHU!#REF!+[1]BAC!#REF!+[1]THANH!#REF!+#REF!+[1]MY!#REF!+[1]HA!#REF!+[1]PHUC!#REF!+[1]LAM!#REF!+[1]XUAN!#REF!+[1]LIEN!#REF!</f>
        <v>#REF!</v>
      </c>
      <c r="V390" s="633" t="e">
        <f>[1]DAI!#REF!+[1]NAM!#REF!+[1]NHAN!#REF!+[1]LY!#REF!+[1]DUC!#REF!+[1]DONG!#REF!+[1]HPHU!#REF!+[1]BAC!#REF!+[1]THANH!#REF!+#REF!+[1]MY!#REF!+[1]HA!#REF!+[1]PHUC!#REF!+[1]LAM!#REF!+[1]XUAN!#REF!+[1]LIEN!#REF!</f>
        <v>#REF!</v>
      </c>
      <c r="W390" s="633" t="e">
        <f>[1]DAI!#REF!+[1]NAM!#REF!+[1]NHAN!#REF!+[1]LY!#REF!+[1]DUC!#REF!+[1]DONG!#REF!+[1]HPHU!#REF!+[1]BAC!#REF!+[1]THANH!#REF!+#REF!+[1]MY!#REF!+[1]HA!#REF!+[1]PHUC!#REF!+[1]LAM!#REF!+[1]XUAN!#REF!+[1]LIEN!#REF!</f>
        <v>#REF!</v>
      </c>
      <c r="X390" s="633" t="e">
        <f>[1]DAI!#REF!+[1]NAM!#REF!+[1]NHAN!#REF!+[1]LY!#REF!+[1]DUC!#REF!+[1]DONG!#REF!+[1]HPHU!#REF!+[1]BAC!#REF!+[1]THANH!#REF!+#REF!+[1]MY!#REF!+[1]HA!#REF!+[1]PHUC!#REF!+[1]LAM!#REF!+[1]XUAN!#REF!+[1]LIEN!#REF!</f>
        <v>#REF!</v>
      </c>
      <c r="Y390" s="633" t="e">
        <f>[1]DAI!#REF!+[1]NAM!#REF!+[1]NHAN!#REF!+[1]LY!#REF!+[1]DUC!#REF!+[1]DONG!#REF!+[1]HPHU!#REF!+[1]BAC!#REF!+[1]THANH!#REF!+#REF!+[1]MY!#REF!+[1]HA!#REF!+[1]PHUC!#REF!+[1]LAM!#REF!+[1]XUAN!#REF!+[1]LIEN!#REF!</f>
        <v>#REF!</v>
      </c>
      <c r="Z390" s="633" t="e">
        <f>[1]DAI!#REF!+[1]NAM!#REF!+[1]NHAN!#REF!+[1]LY!#REF!+[1]DUC!#REF!+[1]DONG!#REF!+[1]HPHU!#REF!+[1]BAC!#REF!+[1]THANH!#REF!+#REF!+[1]MY!#REF!+[1]HA!#REF!+[1]PHUC!#REF!+[1]LAM!#REF!+[1]XUAN!#REF!+[1]LIEN!#REF!</f>
        <v>#REF!</v>
      </c>
      <c r="AA390" s="633" t="e">
        <f>[1]DAI!#REF!+[1]NAM!#REF!+[1]NHAN!#REF!+[1]LY!#REF!+[1]DUC!#REF!+[1]DONG!#REF!+[1]HPHU!#REF!+[1]BAC!#REF!+[1]THANH!#REF!+#REF!+[1]MY!#REF!+[1]HA!#REF!+[1]PHUC!#REF!+[1]LAM!#REF!+[1]XUAN!#REF!+[1]LIEN!#REF!</f>
        <v>#REF!</v>
      </c>
      <c r="AB390" s="633" t="e">
        <f>[1]DAI!#REF!+[1]NAM!#REF!+[1]NHAN!#REF!+[1]LY!#REF!+[1]DUC!#REF!+[1]DONG!#REF!+[1]HPHU!#REF!+[1]BAC!#REF!+[1]THANH!#REF!+#REF!+[1]MY!#REF!+[1]HA!#REF!+[1]PHUC!#REF!+[1]LAM!#REF!+[1]XUAN!#REF!+[1]LIEN!#REF!</f>
        <v>#REF!</v>
      </c>
      <c r="AC390" s="633" t="e">
        <f>[1]DAI!#REF!+[1]NAM!#REF!+[1]NHAN!#REF!+[1]LY!#REF!+[1]DUC!#REF!+[1]DONG!#REF!+[1]HPHU!#REF!+[1]BAC!#REF!+[1]THANH!#REF!+#REF!+[1]MY!#REF!+[1]HA!#REF!+[1]PHUC!#REF!+[1]LAM!#REF!+[1]XUAN!#REF!+[1]LIEN!#REF!</f>
        <v>#REF!</v>
      </c>
      <c r="AD390" s="617">
        <f>[1]DAI!AD326+[1]NAM!AD324+[1]NHAN!AD326+[1]LY!AD326+[1]DUC!AD326+[1]DONG!AD326+[1]HPHU!AD325+[1]BAC!AD325+[1]THANH!AD326+[1]MY!AD323+[1]HA!AD264+[1]PHUC!AD322+[1]LAM!AD323+[1]XUAN!AD321+[1]LIEN!AD325</f>
        <v>0</v>
      </c>
      <c r="AE390" s="633" t="e">
        <f>[1]DAI!#REF!+[1]NAM!#REF!+[1]NHAN!#REF!+[1]LY!#REF!+[1]DUC!#REF!+[1]DONG!#REF!+[1]HPHU!#REF!+[1]BAC!#REF!+[1]THANH!#REF!+#REF!+[1]MY!#REF!+[1]HA!#REF!+[1]PHUC!#REF!+[1]LAM!#REF!+[1]XUAN!#REF!+[1]LIEN!#REF!</f>
        <v>#REF!</v>
      </c>
      <c r="AF390" s="633" t="e">
        <f>[1]DAI!#REF!+[1]NAM!#REF!+[1]NHAN!#REF!+[1]LY!#REF!+[1]DUC!#REF!+[1]DONG!#REF!+[1]HPHU!#REF!+[1]BAC!#REF!+[1]THANH!#REF!+#REF!+[1]MY!#REF!+[1]HA!#REF!+[1]PHUC!#REF!+[1]LAM!#REF!+[1]XUAN!#REF!+[1]LIEN!#REF!</f>
        <v>#REF!</v>
      </c>
      <c r="AG390" s="633" t="e">
        <f>[1]DAI!#REF!+[1]NAM!#REF!+[1]NHAN!#REF!+[1]LY!#REF!+[1]DUC!#REF!+[1]DONG!#REF!+[1]HPHU!#REF!+[1]BAC!#REF!+[1]THANH!#REF!+#REF!+[1]MY!#REF!+[1]HA!#REF!+[1]PHUC!#REF!+[1]LAM!#REF!+[1]XUAN!#REF!+[1]LIEN!#REF!</f>
        <v>#REF!</v>
      </c>
      <c r="AH390" s="633" t="e">
        <f>[1]DAI!#REF!+[1]NAM!#REF!+[1]NHAN!#REF!+[1]LY!#REF!+[1]DUC!#REF!+[1]DONG!#REF!+[1]HPHU!#REF!+[1]BAC!#REF!+[1]THANH!#REF!+#REF!+[1]MY!#REF!+[1]HA!#REF!+[1]PHUC!#REF!+[1]LAM!#REF!+[1]XUAN!#REF!+[1]LIEN!#REF!</f>
        <v>#REF!</v>
      </c>
      <c r="AI390" s="633" t="e">
        <f>[1]DAI!#REF!+[1]NAM!#REF!+[1]NHAN!#REF!+[1]LY!#REF!+[1]DUC!#REF!+[1]DONG!#REF!+[1]HPHU!#REF!+[1]BAC!#REF!+[1]THANH!#REF!+#REF!+[1]MY!#REF!+[1]HA!#REF!+[1]PHUC!#REF!+[1]LAM!#REF!+[1]XUAN!#REF!+[1]LIEN!#REF!</f>
        <v>#REF!</v>
      </c>
      <c r="AJ390" s="633" t="e">
        <f>[1]DAI!#REF!+[1]NAM!#REF!+[1]NHAN!#REF!+[1]LY!#REF!+[1]DUC!#REF!+[1]DONG!#REF!+[1]HPHU!#REF!+[1]BAC!#REF!+[1]THANH!#REF!+#REF!+[1]MY!#REF!+[1]HA!#REF!+[1]PHUC!#REF!+[1]LAM!#REF!+[1]XUAN!#REF!+[1]LIEN!#REF!</f>
        <v>#REF!</v>
      </c>
      <c r="AK390" s="617">
        <f>[1]DAI!AK326+[1]NAM!AK324+[1]NHAN!AK326+[1]LY!AK326+[1]DUC!AK326+[1]DONG!AK326+[1]HPHU!AK325+[1]BAC!AK325+[1]THANH!AK326+[1]MY!AK323+[1]HA!AK264+[1]PHUC!AK322+[1]LAM!AK323+[1]XUAN!AK321+[1]LIEN!AK325</f>
        <v>0</v>
      </c>
      <c r="AL390" s="633" t="e">
        <f>[1]DAI!#REF!+[1]NAM!#REF!+[1]NHAN!#REF!+[1]LY!#REF!+[1]DUC!#REF!+[1]DONG!#REF!+[1]HPHU!#REF!+[1]BAC!#REF!+[1]THANH!#REF!+#REF!+[1]MY!#REF!+[1]HA!#REF!+[1]PHUC!#REF!+[1]LAM!#REF!+[1]XUAN!#REF!+[1]LIEN!#REF!</f>
        <v>#REF!</v>
      </c>
      <c r="AM390" s="633" t="e">
        <f>[1]DAI!#REF!+[1]NAM!#REF!+[1]NHAN!#REF!+[1]LY!#REF!+[1]DUC!#REF!+[1]DONG!#REF!+[1]HPHU!#REF!+[1]BAC!#REF!+[1]THANH!#REF!+#REF!+[1]MY!#REF!+[1]HA!#REF!+[1]PHUC!#REF!+[1]LAM!#REF!+[1]XUAN!#REF!+[1]LIEN!#REF!</f>
        <v>#REF!</v>
      </c>
      <c r="AN390" s="617">
        <f>[1]DAI!AN326+[1]NAM!AN324+[1]NHAN!AN326+[1]LY!AN326+[1]DUC!AN326+[1]DONG!AN326+[1]HPHU!AN325+[1]BAC!AN325+[1]THANH!AN326+[1]MY!AN323+[1]HA!AN264+[1]PHUC!AN322+[1]LAM!AN323+[1]XUAN!AN321+[1]LIEN!AN325</f>
        <v>0</v>
      </c>
      <c r="AO390" s="633" t="e">
        <f>[1]DAI!#REF!+[1]NAM!#REF!+[1]NHAN!#REF!+[1]LY!#REF!+[1]DUC!#REF!+[1]DONG!#REF!+[1]HPHU!#REF!+[1]BAC!#REF!+[1]THANH!#REF!+#REF!+[1]MY!#REF!+[1]HA!#REF!+[1]PHUC!#REF!+[1]LAM!#REF!+[1]XUAN!#REF!+[1]LIEN!#REF!</f>
        <v>#REF!</v>
      </c>
      <c r="AP390" s="633" t="e">
        <f>[1]DAI!#REF!+[1]NAM!#REF!+[1]NHAN!#REF!+[1]LY!#REF!+[1]DUC!#REF!+[1]DONG!#REF!+[1]HPHU!#REF!+[1]BAC!#REF!+[1]THANH!#REF!+#REF!+[1]MY!#REF!+[1]HA!#REF!+[1]PHUC!#REF!+[1]LAM!#REF!+[1]XUAN!#REF!+[1]LIEN!#REF!</f>
        <v>#REF!</v>
      </c>
      <c r="AQ390" s="633" t="e">
        <f>[1]DAI!#REF!+[1]NAM!#REF!+[1]NHAN!#REF!+[1]LY!#REF!+[1]DUC!#REF!+[1]DONG!#REF!+[1]HPHU!#REF!+[1]BAC!#REF!+[1]THANH!#REF!+#REF!+[1]MY!#REF!+[1]HA!#REF!+[1]PHUC!#REF!+[1]LAM!#REF!+[1]XUAN!#REF!+[1]LIEN!#REF!</f>
        <v>#REF!</v>
      </c>
      <c r="AR390" s="617">
        <f>[1]DAI!AR388+[1]NAM!AR388+[1]NHAN!AR388+[1]LY!AR388+[1]DUC!AR388+[1]DONG!AR388+[1]HPHU!AR388+[1]BAC!AR388+[1]THANH!AR388+[1]MY!AR388+[1]HA!AR388+[1]PHUC!AR388+[1]LAM!AR388+[1]XUAN!AR388+[1]LIEN!AR388+[1]HUNG!AR388+[1]CNAM!AR388+[1]TAY!AR388+[1]HOA!AR388+[1]VAN!AR388+[1]PDINH!AR388+[1]SLOC!AR388+[1]TRUNG!AR388+[1]TAN!AR388+[1]THUONG!AR388+[1]HLAO!AR388+[1]PNHA!AR388+[1]VTRUNG!AR388</f>
        <v>0</v>
      </c>
      <c r="AS390" s="617">
        <f>[1]DAI!AS326+[1]NAM!AS324+[1]NHAN!AS326+[1]LY!AS326+[1]DUC!AS326+[1]DONG!AS326+[1]HPHU!AS325+[1]BAC!AS325+[1]THANH!AS326+[1]MY!AS323+[1]HA!AS264+[1]PHUC!AS322+[1]LAM!AS323+[1]XUAN!AS321+[1]LIEN!AS325</f>
        <v>0</v>
      </c>
      <c r="AT390" s="617"/>
      <c r="AU390" s="617">
        <f>[1]DAI!AU326+[1]NAM!AU324+[1]NHAN!AU326+[1]LY!AU326+[1]DUC!AU326+[1]DONG!AU326+[1]HPHU!AU325+[1]BAC!AU325+[1]THANH!AU326+[1]MY!AU323+[1]HA!AU264+[1]PHUC!AU322+[1]LAM!AU323+[1]XUAN!AU321+[1]LIEN!AU325</f>
        <v>0</v>
      </c>
      <c r="AV390" s="587">
        <f>[1]DAI!AV388+[1]NAM!AV388+[1]NHAN!AV388+[1]LY!AV388+[1]DUC!AV388+[1]DONG!AV388+[1]HPHU!AV388+[1]BAC!AV388+[1]THANH!AV388+[1]MY!AV388+[1]HA!AV388+[1]PHUC!AV388+[1]LAM!AV388+[1]XUAN!AV388+[1]LIEN!AV388+[1]HUNG!AV388+[1]CNAM!AV388+[1]TAY!AV388+[1]HOA!AV388+[1]VAN!AV388+[1]PDINH!AV388+[1]SLOC!AV388+[1]TRUNG!AV388+[1]TAN!AV388+[1]THUONG!AV388+[1]HLAO!AV388+[1]PNHA!AV388+[1]VTRUNG!AV388</f>
        <v>0</v>
      </c>
      <c r="AW390" s="633" t="e">
        <f>[1]DAI!#REF!+[1]NAM!#REF!+[1]NHAN!#REF!+[1]LY!#REF!+[1]DUC!#REF!+[1]DONG!#REF!+[1]HPHU!#REF!+[1]BAC!#REF!+[1]THANH!#REF!+#REF!+[1]MY!#REF!+[1]HA!#REF!+[1]PHUC!#REF!+[1]LAM!#REF!+[1]XUAN!#REF!+[1]LIEN!#REF!</f>
        <v>#REF!</v>
      </c>
      <c r="AX390" s="633" t="e">
        <f>[1]DAI!#REF!+[1]NAM!#REF!+[1]NHAN!#REF!+[1]LY!#REF!+[1]DUC!#REF!+[1]DONG!#REF!+[1]HPHU!#REF!+[1]BAC!#REF!+[1]THANH!#REF!+#REF!+[1]MY!#REF!+[1]HA!#REF!+[1]PHUC!#REF!+[1]LAM!#REF!+[1]XUAN!#REF!+[1]LIEN!#REF!</f>
        <v>#REF!</v>
      </c>
      <c r="AY390" s="633" t="e">
        <f>[1]DAI!#REF!+[1]NAM!#REF!+[1]NHAN!#REF!+[1]LY!#REF!+[1]DUC!#REF!+[1]DONG!#REF!+[1]HPHU!#REF!+[1]BAC!#REF!+[1]THANH!#REF!+#REF!+[1]MY!#REF!+[1]HA!#REF!+[1]PHUC!#REF!+[1]LAM!#REF!+[1]XUAN!#REF!+[1]LIEN!#REF!</f>
        <v>#REF!</v>
      </c>
      <c r="AZ390" s="617">
        <f>[1]DAI!AZ326+[1]NAM!AZ324+[1]NHAN!AZ326+[1]LY!AZ326+[1]DUC!AZ326+[1]DONG!AZ326+[1]HPHU!AZ325+[1]BAC!AZ325+[1]THANH!AZ326+[1]MY!AZ323+[1]HA!AZ264+[1]PHUC!AZ322+[1]LAM!AZ323+[1]XUAN!AZ321+[1]LIEN!AZ325</f>
        <v>0</v>
      </c>
      <c r="BA390" s="633" t="e">
        <f>[1]DAI!#REF!+[1]NAM!#REF!+[1]NHAN!#REF!+[1]LY!#REF!+[1]DUC!#REF!+[1]DONG!#REF!+[1]HPHU!#REF!+[1]BAC!#REF!+[1]THANH!#REF!+#REF!+[1]MY!#REF!+[1]HA!#REF!+[1]PHUC!#REF!+[1]LAM!#REF!+[1]XUAN!#REF!+[1]LIEN!#REF!</f>
        <v>#REF!</v>
      </c>
      <c r="BB390" s="633" t="e">
        <f>[1]DAI!#REF!+[1]NAM!#REF!+[1]NHAN!#REF!+[1]LY!#REF!+[1]DUC!#REF!+[1]DONG!#REF!+[1]HPHU!#REF!+[1]BAC!#REF!+[1]THANH!#REF!+#REF!+[1]MY!#REF!+[1]HA!#REF!+[1]PHUC!#REF!+[1]LAM!#REF!+[1]XUAN!#REF!+[1]LIEN!#REF!</f>
        <v>#REF!</v>
      </c>
      <c r="BC390" s="633" t="e">
        <f>[1]DAI!#REF!+[1]NAM!#REF!+[1]NHAN!#REF!+[1]LY!#REF!+[1]DUC!#REF!+[1]DONG!#REF!+[1]HPHU!#REF!+[1]BAC!#REF!+[1]THANH!#REF!+#REF!+[1]MY!#REF!+[1]HA!#REF!+[1]PHUC!#REF!+[1]LAM!#REF!+[1]XUAN!#REF!+[1]LIEN!#REF!</f>
        <v>#REF!</v>
      </c>
      <c r="BD390" s="617">
        <f>[1]DAI!BD326+[1]NAM!BD324+[1]NHAN!BD326+[1]LY!BD326+[1]DUC!BD326+[1]DONG!BD326+[1]HPHU!BD325+[1]BAC!BD325+[1]THANH!BD326+[1]MY!BD323+[1]HA!BD264+[1]PHUC!BD322+[1]LAM!BD323+[1]XUAN!BD321+[1]LIEN!BD325</f>
        <v>0</v>
      </c>
      <c r="BE390" s="633" t="e">
        <f>[1]DAI!#REF!+[1]NAM!#REF!+[1]NHAN!#REF!+[1]LY!#REF!+[1]DUC!#REF!+[1]DONG!#REF!+[1]HPHU!#REF!+[1]BAC!#REF!+[1]THANH!#REF!+#REF!+[1]MY!#REF!+[1]HA!#REF!+[1]PHUC!#REF!+[1]LAM!#REF!+[1]XUAN!#REF!+[1]LIEN!#REF!</f>
        <v>#REF!</v>
      </c>
      <c r="BF390" s="633" t="e">
        <f>[1]DAI!#REF!+[1]NAM!#REF!+[1]NHAN!#REF!+[1]LY!#REF!+[1]DUC!#REF!+[1]DONG!#REF!+[1]HPHU!#REF!+[1]BAC!#REF!+[1]THANH!#REF!+#REF!+[1]MY!#REF!+[1]HA!#REF!+[1]PHUC!#REF!+[1]LAM!#REF!+[1]XUAN!#REF!+[1]LIEN!#REF!</f>
        <v>#REF!</v>
      </c>
      <c r="BG390" s="633" t="e">
        <f>[1]DAI!#REF!+[1]NAM!#REF!+[1]NHAN!#REF!+[1]LY!#REF!+[1]DUC!#REF!+[1]DONG!#REF!+[1]HPHU!#REF!+[1]BAC!#REF!+[1]THANH!#REF!+#REF!+[1]MY!#REF!+[1]HA!#REF!+[1]PHUC!#REF!+[1]LAM!#REF!+[1]XUAN!#REF!+[1]LIEN!#REF!</f>
        <v>#REF!</v>
      </c>
      <c r="BH390" s="633" t="e">
        <f>[1]DAI!#REF!+[1]NAM!#REF!+[1]NHAN!#REF!+[1]LY!#REF!+[1]DUC!#REF!+[1]DONG!#REF!+[1]HPHU!#REF!+[1]BAC!#REF!+[1]THANH!#REF!+#REF!+[1]MY!#REF!+[1]HA!#REF!+[1]PHUC!#REF!+[1]LAM!#REF!+[1]XUAN!#REF!+[1]LIEN!#REF!</f>
        <v>#REF!</v>
      </c>
      <c r="BI390" s="633" t="e">
        <f>[1]DAI!#REF!+[1]NAM!#REF!+[1]NHAN!#REF!+[1]LY!#REF!+[1]DUC!#REF!+[1]DONG!#REF!+[1]HPHU!#REF!+[1]BAC!#REF!+[1]THANH!#REF!+#REF!+[1]MY!#REF!+[1]HA!#REF!+[1]PHUC!#REF!+[1]LAM!#REF!+[1]XUAN!#REF!+[1]LIEN!#REF!</f>
        <v>#REF!</v>
      </c>
      <c r="BJ390" s="633" t="e">
        <f>[1]DAI!#REF!+[1]NAM!#REF!+[1]NHAN!#REF!+[1]LY!#REF!+[1]DUC!#REF!+[1]DONG!#REF!+[1]HPHU!#REF!+[1]BAC!#REF!+[1]THANH!#REF!+#REF!+[1]MY!#REF!+[1]HA!#REF!+[1]PHUC!#REF!+[1]LAM!#REF!+[1]XUAN!#REF!+[1]LIEN!#REF!</f>
        <v>#REF!</v>
      </c>
      <c r="BK390" s="633" t="e">
        <f>[1]DAI!#REF!+[1]NAM!#REF!+[1]NHAN!#REF!+[1]LY!#REF!+[1]DUC!#REF!+[1]DONG!#REF!+[1]HPHU!#REF!+[1]BAC!#REF!+[1]THANH!#REF!+#REF!+[1]MY!#REF!+[1]HA!#REF!+[1]PHUC!#REF!+[1]LAM!#REF!+[1]XUAN!#REF!+[1]LIEN!#REF!</f>
        <v>#REF!</v>
      </c>
      <c r="BL390" s="633" t="e">
        <f>[1]DAI!#REF!+[1]NAM!#REF!+[1]NHAN!#REF!+[1]LY!#REF!+[1]DUC!#REF!+[1]DONG!#REF!+[1]HPHU!#REF!+[1]BAC!#REF!+[1]THANH!#REF!+#REF!+[1]MY!#REF!+[1]HA!#REF!+[1]PHUC!#REF!+[1]LAM!#REF!+[1]XUAN!#REF!+[1]LIEN!#REF!</f>
        <v>#REF!</v>
      </c>
      <c r="BM390" s="568"/>
    </row>
    <row r="391" spans="1:67" ht="24" hidden="1" customHeight="1" x14ac:dyDescent="0.2">
      <c r="A391" s="634" t="s">
        <v>2467</v>
      </c>
      <c r="B391" s="636" t="s">
        <v>2468</v>
      </c>
      <c r="C391" s="635" t="s">
        <v>2469</v>
      </c>
      <c r="D391" s="633" t="e">
        <f>[1]DAI!#REF!+[1]NAM!#REF!+[1]NHAN!#REF!+[1]LY!#REF!+[1]DUC!#REF!+[1]DONG!#REF!+[1]HPHU!#REF!+[1]BAC!#REF!+[1]THANH!#REF!+#REF!+[1]MY!#REF!+[1]HA!#REF!+[1]PHUC!#REF!+[1]LAM!#REF!+[1]XUAN!#REF!+[1]LIEN!#REF!</f>
        <v>#REF!</v>
      </c>
      <c r="E391" s="633" t="e">
        <f>[1]DAI!#REF!+[1]NAM!#REF!+[1]NHAN!#REF!+[1]LY!#REF!+[1]DUC!#REF!+[1]DONG!#REF!+[1]HPHU!#REF!+[1]BAC!#REF!+[1]THANH!#REF!+#REF!+[1]MY!#REF!+[1]HA!#REF!+[1]PHUC!#REF!+[1]LAM!#REF!+[1]XUAN!#REF!+[1]LIEN!#REF!</f>
        <v>#REF!</v>
      </c>
      <c r="F391" s="633" t="e">
        <f>[1]DAI!#REF!+[1]NAM!#REF!+[1]NHAN!#REF!+[1]LY!#REF!+[1]DUC!#REF!+[1]DONG!#REF!+[1]HPHU!#REF!+[1]BAC!#REF!+[1]THANH!#REF!+#REF!+[1]MY!#REF!+[1]HA!#REF!+[1]PHUC!#REF!+[1]LAM!#REF!+[1]XUAN!#REF!+[1]LIEN!#REF!</f>
        <v>#REF!</v>
      </c>
      <c r="G391" s="617">
        <f>[1]DAI!G389+[1]NAM!G389+[1]NHAN!G389+[1]LY!G389+[1]DUC!G389+[1]DONG!G389+[1]HPHU!G389+[1]BAC!G389+[1]THANH!G389+[1]MY!G389+[1]HA!G389+[1]PHUC!G389+[1]LAM!G389+[1]XUAN!G389+[1]LIEN!G389+[1]HUNG!G389+[1]CNAM!G389+[1]TAY!G389+[1]HOA!G389+[1]VAN!G389+[1]PDINH!G389+[1]SLOC!G389+[1]TRUNG!G389+[1]TAN!G389+[1]THUONG!G389+[1]HLAO!G389+[1]PNHA!G389+[1]VTRUNG!G389</f>
        <v>0</v>
      </c>
      <c r="H391" s="633" t="e">
        <f>[1]DAI!#REF!+[1]NAM!#REF!+[1]NHAN!#REF!+[1]LY!#REF!+[1]DUC!#REF!+[1]DONG!#REF!+[1]HPHU!#REF!+[1]BAC!#REF!+[1]THANH!#REF!+#REF!+[1]MY!#REF!+[1]HA!#REF!+[1]PHUC!#REF!+[1]LAM!#REF!+[1]XUAN!#REF!+[1]LIEN!#REF!</f>
        <v>#REF!</v>
      </c>
      <c r="I391" s="633" t="e">
        <f>[1]DAI!#REF!+[1]NAM!#REF!+[1]NHAN!#REF!+[1]LY!#REF!+[1]DUC!#REF!+[1]DONG!#REF!+[1]HPHU!#REF!+[1]BAC!#REF!+[1]THANH!#REF!+#REF!+[1]MY!#REF!+[1]HA!#REF!+[1]PHUC!#REF!+[1]LAM!#REF!+[1]XUAN!#REF!+[1]LIEN!#REF!</f>
        <v>#REF!</v>
      </c>
      <c r="J391" s="617">
        <f>[1]DAI!J389+[1]NAM!J389+[1]NHAN!J389+[1]LY!J389+[1]DUC!J389+[1]DONG!J389+[1]HPHU!J389+[1]BAC!J389+[1]THANH!J389+[1]MY!J389+[1]HA!J389+[1]PHUC!J389+[1]LAM!J389+[1]XUAN!J389+[1]LIEN!J389+[1]HUNG!J389+[1]CNAM!J389+[1]TAY!J389+[1]HOA!J389+[1]VAN!J389+[1]PDINH!J389+[1]SLOC!J389+[1]TRUNG!J389+[1]TAN!J389+[1]THUONG!J389+[1]HLAO!J389+[1]PNHA!J389+[1]VTRUNG!J389</f>
        <v>0</v>
      </c>
      <c r="K391" s="633" t="e">
        <f>[1]DAI!#REF!+[1]NAM!#REF!+[1]NHAN!#REF!+[1]LY!#REF!+[1]DUC!#REF!+[1]DONG!#REF!+[1]HPHU!#REF!+[1]BAC!#REF!+[1]THANH!#REF!+#REF!+[1]MY!#REF!+[1]HA!#REF!+[1]PHUC!#REF!+[1]LAM!#REF!+[1]XUAN!#REF!+[1]LIEN!#REF!</f>
        <v>#REF!</v>
      </c>
      <c r="L391" s="633" t="e">
        <f>[1]DAI!#REF!+[1]NAM!#REF!+[1]NHAN!#REF!+[1]LY!#REF!+[1]DUC!#REF!+[1]DONG!#REF!+[1]HPHU!#REF!+[1]BAC!#REF!+[1]THANH!#REF!+#REF!+[1]MY!#REF!+[1]HA!#REF!+[1]PHUC!#REF!+[1]LAM!#REF!+[1]XUAN!#REF!+[1]LIEN!#REF!</f>
        <v>#REF!</v>
      </c>
      <c r="M391" s="633" t="e">
        <f>[1]DAI!#REF!+[1]NAM!#REF!+[1]NHAN!#REF!+[1]LY!#REF!+[1]DUC!#REF!+[1]DONG!#REF!+[1]HPHU!#REF!+[1]BAC!#REF!+[1]THANH!#REF!+#REF!+[1]MY!#REF!+[1]HA!#REF!+[1]PHUC!#REF!+[1]LAM!#REF!+[1]XUAN!#REF!+[1]LIEN!#REF!</f>
        <v>#REF!</v>
      </c>
      <c r="N391" s="617">
        <f>[1]DAI!N389+[1]NAM!N389+[1]NHAN!N389+[1]LY!N389+[1]DUC!N389+[1]DONG!N389+[1]HPHU!N389+[1]BAC!N389+[1]THANH!N389+[1]MY!N389+[1]HA!N389+[1]PHUC!N389+[1]LAM!N389+[1]XUAN!N389+[1]LIEN!N389+[1]HUNG!N389+[1]CNAM!N389+[1]TAY!N389+[1]HOA!N389+[1]VAN!N389+[1]PDINH!N389+[1]SLOC!N389+[1]TRUNG!N389+[1]TAN!N389+[1]THUONG!N389+[1]HLAO!N389+[1]PNHA!N389+[1]VTRUNG!N389</f>
        <v>0</v>
      </c>
      <c r="O391" s="617">
        <f>[1]DAI!O389+[1]NAM!O389+[1]NHAN!O389+[1]LY!O389+[1]DUC!O389+[1]DONG!O389+[1]HPHU!O389+[1]BAC!O389+[1]THANH!O389+[1]MY!O389+[1]HA!O389+[1]PHUC!O389+[1]LAM!O389+[1]XUAN!O389+[1]LIEN!O389+[1]HUNG!O389+[1]CNAM!O389+[1]TAY!O389+[1]HOA!O389+[1]VAN!O389+[1]PDINH!O389+[1]SLOC!O389+[1]TRUNG!O389+[1]TAN!O389+[1]THUONG!O389+[1]HLAO!O389+[1]PNHA!O389+[1]VTRUNG!O389</f>
        <v>0</v>
      </c>
      <c r="P391" s="617">
        <f>[1]DAI!P327+[1]NAM!P325+[1]NHAN!P327+[1]LY!P327+[1]DUC!P327+[1]DONG!P327+[1]HPHU!P326+[1]BAC!P326+[1]THANH!P327+[1]MY!P324+[1]HA!P265+[1]PHUC!P323+[1]LAM!P324+[1]XUAN!P322+[1]LIEN!P326</f>
        <v>0</v>
      </c>
      <c r="Q391" s="633" t="e">
        <f>[1]DAI!#REF!+[1]NAM!#REF!+[1]NHAN!#REF!+[1]LY!#REF!+[1]DUC!#REF!+[1]DONG!#REF!+[1]HPHU!#REF!+[1]BAC!#REF!+[1]THANH!#REF!+#REF!+[1]MY!#REF!+[1]HA!#REF!+[1]PHUC!#REF!+[1]LAM!#REF!+[1]XUAN!#REF!+[1]LIEN!#REF!</f>
        <v>#REF!</v>
      </c>
      <c r="R391" s="588" t="e">
        <f>[1]DAI!#REF!+[1]NAM!#REF!+[1]NHAN!#REF!+[1]LY!#REF!+[1]DUC!#REF!+[1]DONG!#REF!+[1]HPHU!#REF!+[1]BAC!#REF!+[1]THANH!#REF!+#REF!+[1]MY!#REF!+[1]HA!#REF!+[1]PHUC!#REF!+[1]LAM!#REF!+[1]XUAN!#REF!+[1]LIEN!#REF!</f>
        <v>#REF!</v>
      </c>
      <c r="S391" s="633" t="e">
        <f>[1]DAI!#REF!+[1]NAM!#REF!+[1]NHAN!#REF!+[1]LY!#REF!+[1]DUC!#REF!+[1]DONG!#REF!+[1]HPHU!#REF!+[1]BAC!#REF!+[1]THANH!#REF!+#REF!+[1]MY!#REF!+[1]HA!#REF!+[1]PHUC!#REF!+[1]LAM!#REF!+[1]XUAN!#REF!+[1]LIEN!#REF!</f>
        <v>#REF!</v>
      </c>
      <c r="T391" s="633" t="e">
        <f>[1]DAI!#REF!+[1]NAM!#REF!+[1]NHAN!#REF!+[1]LY!#REF!+[1]DUC!#REF!+[1]DONG!#REF!+[1]HPHU!#REF!+[1]BAC!#REF!+[1]THANH!#REF!+#REF!+[1]MY!#REF!+[1]HA!#REF!+[1]PHUC!#REF!+[1]LAM!#REF!+[1]XUAN!#REF!+[1]LIEN!#REF!</f>
        <v>#REF!</v>
      </c>
      <c r="U391" s="633" t="e">
        <f>[1]DAI!#REF!+[1]NAM!#REF!+[1]NHAN!#REF!+[1]LY!#REF!+[1]DUC!#REF!+[1]DONG!#REF!+[1]HPHU!#REF!+[1]BAC!#REF!+[1]THANH!#REF!+#REF!+[1]MY!#REF!+[1]HA!#REF!+[1]PHUC!#REF!+[1]LAM!#REF!+[1]XUAN!#REF!+[1]LIEN!#REF!</f>
        <v>#REF!</v>
      </c>
      <c r="V391" s="633" t="e">
        <f>[1]DAI!#REF!+[1]NAM!#REF!+[1]NHAN!#REF!+[1]LY!#REF!+[1]DUC!#REF!+[1]DONG!#REF!+[1]HPHU!#REF!+[1]BAC!#REF!+[1]THANH!#REF!+#REF!+[1]MY!#REF!+[1]HA!#REF!+[1]PHUC!#REF!+[1]LAM!#REF!+[1]XUAN!#REF!+[1]LIEN!#REF!</f>
        <v>#REF!</v>
      </c>
      <c r="W391" s="633" t="e">
        <f>[1]DAI!#REF!+[1]NAM!#REF!+[1]NHAN!#REF!+[1]LY!#REF!+[1]DUC!#REF!+[1]DONG!#REF!+[1]HPHU!#REF!+[1]BAC!#REF!+[1]THANH!#REF!+#REF!+[1]MY!#REF!+[1]HA!#REF!+[1]PHUC!#REF!+[1]LAM!#REF!+[1]XUAN!#REF!+[1]LIEN!#REF!</f>
        <v>#REF!</v>
      </c>
      <c r="X391" s="633" t="e">
        <f>[1]DAI!#REF!+[1]NAM!#REF!+[1]NHAN!#REF!+[1]LY!#REF!+[1]DUC!#REF!+[1]DONG!#REF!+[1]HPHU!#REF!+[1]BAC!#REF!+[1]THANH!#REF!+#REF!+[1]MY!#REF!+[1]HA!#REF!+[1]PHUC!#REF!+[1]LAM!#REF!+[1]XUAN!#REF!+[1]LIEN!#REF!</f>
        <v>#REF!</v>
      </c>
      <c r="Y391" s="633" t="e">
        <f>[1]DAI!#REF!+[1]NAM!#REF!+[1]NHAN!#REF!+[1]LY!#REF!+[1]DUC!#REF!+[1]DONG!#REF!+[1]HPHU!#REF!+[1]BAC!#REF!+[1]THANH!#REF!+#REF!+[1]MY!#REF!+[1]HA!#REF!+[1]PHUC!#REF!+[1]LAM!#REF!+[1]XUAN!#REF!+[1]LIEN!#REF!</f>
        <v>#REF!</v>
      </c>
      <c r="Z391" s="633" t="e">
        <f>[1]DAI!#REF!+[1]NAM!#REF!+[1]NHAN!#REF!+[1]LY!#REF!+[1]DUC!#REF!+[1]DONG!#REF!+[1]HPHU!#REF!+[1]BAC!#REF!+[1]THANH!#REF!+#REF!+[1]MY!#REF!+[1]HA!#REF!+[1]PHUC!#REF!+[1]LAM!#REF!+[1]XUAN!#REF!+[1]LIEN!#REF!</f>
        <v>#REF!</v>
      </c>
      <c r="AA391" s="633" t="e">
        <f>[1]DAI!#REF!+[1]NAM!#REF!+[1]NHAN!#REF!+[1]LY!#REF!+[1]DUC!#REF!+[1]DONG!#REF!+[1]HPHU!#REF!+[1]BAC!#REF!+[1]THANH!#REF!+#REF!+[1]MY!#REF!+[1]HA!#REF!+[1]PHUC!#REF!+[1]LAM!#REF!+[1]XUAN!#REF!+[1]LIEN!#REF!</f>
        <v>#REF!</v>
      </c>
      <c r="AB391" s="633" t="e">
        <f>[1]DAI!#REF!+[1]NAM!#REF!+[1]NHAN!#REF!+[1]LY!#REF!+[1]DUC!#REF!+[1]DONG!#REF!+[1]HPHU!#REF!+[1]BAC!#REF!+[1]THANH!#REF!+#REF!+[1]MY!#REF!+[1]HA!#REF!+[1]PHUC!#REF!+[1]LAM!#REF!+[1]XUAN!#REF!+[1]LIEN!#REF!</f>
        <v>#REF!</v>
      </c>
      <c r="AC391" s="633" t="e">
        <f>[1]DAI!#REF!+[1]NAM!#REF!+[1]NHAN!#REF!+[1]LY!#REF!+[1]DUC!#REF!+[1]DONG!#REF!+[1]HPHU!#REF!+[1]BAC!#REF!+[1]THANH!#REF!+#REF!+[1]MY!#REF!+[1]HA!#REF!+[1]PHUC!#REF!+[1]LAM!#REF!+[1]XUAN!#REF!+[1]LIEN!#REF!</f>
        <v>#REF!</v>
      </c>
      <c r="AD391" s="617">
        <f>[1]DAI!AD327+[1]NAM!AD325+[1]NHAN!AD327+[1]LY!AD327+[1]DUC!AD327+[1]DONG!AD327+[1]HPHU!AD326+[1]BAC!AD326+[1]THANH!AD327+[1]MY!AD324+[1]HA!AD265+[1]PHUC!AD323+[1]LAM!AD324+[1]XUAN!AD322+[1]LIEN!AD326</f>
        <v>0</v>
      </c>
      <c r="AE391" s="633" t="e">
        <f>[1]DAI!#REF!+[1]NAM!#REF!+[1]NHAN!#REF!+[1]LY!#REF!+[1]DUC!#REF!+[1]DONG!#REF!+[1]HPHU!#REF!+[1]BAC!#REF!+[1]THANH!#REF!+#REF!+[1]MY!#REF!+[1]HA!#REF!+[1]PHUC!#REF!+[1]LAM!#REF!+[1]XUAN!#REF!+[1]LIEN!#REF!</f>
        <v>#REF!</v>
      </c>
      <c r="AF391" s="633" t="e">
        <f>[1]DAI!#REF!+[1]NAM!#REF!+[1]NHAN!#REF!+[1]LY!#REF!+[1]DUC!#REF!+[1]DONG!#REF!+[1]HPHU!#REF!+[1]BAC!#REF!+[1]THANH!#REF!+#REF!+[1]MY!#REF!+[1]HA!#REF!+[1]PHUC!#REF!+[1]LAM!#REF!+[1]XUAN!#REF!+[1]LIEN!#REF!</f>
        <v>#REF!</v>
      </c>
      <c r="AG391" s="633" t="e">
        <f>[1]DAI!#REF!+[1]NAM!#REF!+[1]NHAN!#REF!+[1]LY!#REF!+[1]DUC!#REF!+[1]DONG!#REF!+[1]HPHU!#REF!+[1]BAC!#REF!+[1]THANH!#REF!+#REF!+[1]MY!#REF!+[1]HA!#REF!+[1]PHUC!#REF!+[1]LAM!#REF!+[1]XUAN!#REF!+[1]LIEN!#REF!</f>
        <v>#REF!</v>
      </c>
      <c r="AH391" s="633" t="e">
        <f>[1]DAI!#REF!+[1]NAM!#REF!+[1]NHAN!#REF!+[1]LY!#REF!+[1]DUC!#REF!+[1]DONG!#REF!+[1]HPHU!#REF!+[1]BAC!#REF!+[1]THANH!#REF!+#REF!+[1]MY!#REF!+[1]HA!#REF!+[1]PHUC!#REF!+[1]LAM!#REF!+[1]XUAN!#REF!+[1]LIEN!#REF!</f>
        <v>#REF!</v>
      </c>
      <c r="AI391" s="633" t="e">
        <f>[1]DAI!#REF!+[1]NAM!#REF!+[1]NHAN!#REF!+[1]LY!#REF!+[1]DUC!#REF!+[1]DONG!#REF!+[1]HPHU!#REF!+[1]BAC!#REF!+[1]THANH!#REF!+#REF!+[1]MY!#REF!+[1]HA!#REF!+[1]PHUC!#REF!+[1]LAM!#REF!+[1]XUAN!#REF!+[1]LIEN!#REF!</f>
        <v>#REF!</v>
      </c>
      <c r="AJ391" s="633" t="e">
        <f>[1]DAI!#REF!+[1]NAM!#REF!+[1]NHAN!#REF!+[1]LY!#REF!+[1]DUC!#REF!+[1]DONG!#REF!+[1]HPHU!#REF!+[1]BAC!#REF!+[1]THANH!#REF!+#REF!+[1]MY!#REF!+[1]HA!#REF!+[1]PHUC!#REF!+[1]LAM!#REF!+[1]XUAN!#REF!+[1]LIEN!#REF!</f>
        <v>#REF!</v>
      </c>
      <c r="AK391" s="617">
        <f>[1]DAI!AK327+[1]NAM!AK325+[1]NHAN!AK327+[1]LY!AK327+[1]DUC!AK327+[1]DONG!AK327+[1]HPHU!AK326+[1]BAC!AK326+[1]THANH!AK327+[1]MY!AK324+[1]HA!AK265+[1]PHUC!AK323+[1]LAM!AK324+[1]XUAN!AK322+[1]LIEN!AK326</f>
        <v>0</v>
      </c>
      <c r="AL391" s="633" t="e">
        <f>[1]DAI!#REF!+[1]NAM!#REF!+[1]NHAN!#REF!+[1]LY!#REF!+[1]DUC!#REF!+[1]DONG!#REF!+[1]HPHU!#REF!+[1]BAC!#REF!+[1]THANH!#REF!+#REF!+[1]MY!#REF!+[1]HA!#REF!+[1]PHUC!#REF!+[1]LAM!#REF!+[1]XUAN!#REF!+[1]LIEN!#REF!</f>
        <v>#REF!</v>
      </c>
      <c r="AM391" s="633" t="e">
        <f>[1]DAI!#REF!+[1]NAM!#REF!+[1]NHAN!#REF!+[1]LY!#REF!+[1]DUC!#REF!+[1]DONG!#REF!+[1]HPHU!#REF!+[1]BAC!#REF!+[1]THANH!#REF!+#REF!+[1]MY!#REF!+[1]HA!#REF!+[1]PHUC!#REF!+[1]LAM!#REF!+[1]XUAN!#REF!+[1]LIEN!#REF!</f>
        <v>#REF!</v>
      </c>
      <c r="AN391" s="617">
        <f>[1]DAI!AN327+[1]NAM!AN325+[1]NHAN!AN327+[1]LY!AN327+[1]DUC!AN327+[1]DONG!AN327+[1]HPHU!AN326+[1]BAC!AN326+[1]THANH!AN327+[1]MY!AN324+[1]HA!AN265+[1]PHUC!AN323+[1]LAM!AN324+[1]XUAN!AN322+[1]LIEN!AN326</f>
        <v>0</v>
      </c>
      <c r="AO391" s="633" t="e">
        <f>[1]DAI!#REF!+[1]NAM!#REF!+[1]NHAN!#REF!+[1]LY!#REF!+[1]DUC!#REF!+[1]DONG!#REF!+[1]HPHU!#REF!+[1]BAC!#REF!+[1]THANH!#REF!+#REF!+[1]MY!#REF!+[1]HA!#REF!+[1]PHUC!#REF!+[1]LAM!#REF!+[1]XUAN!#REF!+[1]LIEN!#REF!</f>
        <v>#REF!</v>
      </c>
      <c r="AP391" s="633" t="e">
        <f>[1]DAI!#REF!+[1]NAM!#REF!+[1]NHAN!#REF!+[1]LY!#REF!+[1]DUC!#REF!+[1]DONG!#REF!+[1]HPHU!#REF!+[1]BAC!#REF!+[1]THANH!#REF!+#REF!+[1]MY!#REF!+[1]HA!#REF!+[1]PHUC!#REF!+[1]LAM!#REF!+[1]XUAN!#REF!+[1]LIEN!#REF!</f>
        <v>#REF!</v>
      </c>
      <c r="AQ391" s="633" t="e">
        <f>[1]DAI!#REF!+[1]NAM!#REF!+[1]NHAN!#REF!+[1]LY!#REF!+[1]DUC!#REF!+[1]DONG!#REF!+[1]HPHU!#REF!+[1]BAC!#REF!+[1]THANH!#REF!+#REF!+[1]MY!#REF!+[1]HA!#REF!+[1]PHUC!#REF!+[1]LAM!#REF!+[1]XUAN!#REF!+[1]LIEN!#REF!</f>
        <v>#REF!</v>
      </c>
      <c r="AR391" s="617">
        <f>[1]DAI!AR389+[1]NAM!AR389+[1]NHAN!AR389+[1]LY!AR389+[1]DUC!AR389+[1]DONG!AR389+[1]HPHU!AR389+[1]BAC!AR389+[1]THANH!AR389+[1]MY!AR389+[1]HA!AR389+[1]PHUC!AR389+[1]LAM!AR389+[1]XUAN!AR389+[1]LIEN!AR389+[1]HUNG!AR389+[1]CNAM!AR389+[1]TAY!AR389+[1]HOA!AR389+[1]VAN!AR389+[1]PDINH!AR389+[1]SLOC!AR389+[1]TRUNG!AR389+[1]TAN!AR389+[1]THUONG!AR389+[1]HLAO!AR389+[1]PNHA!AR389+[1]VTRUNG!AR389</f>
        <v>0</v>
      </c>
      <c r="AS391" s="617">
        <f>[1]DAI!AS327+[1]NAM!AS325+[1]NHAN!AS327+[1]LY!AS327+[1]DUC!AS327+[1]DONG!AS327+[1]HPHU!AS326+[1]BAC!AS326+[1]THANH!AS327+[1]MY!AS324+[1]HA!AS265+[1]PHUC!AS323+[1]LAM!AS324+[1]XUAN!AS322+[1]LIEN!AS326</f>
        <v>0</v>
      </c>
      <c r="AT391" s="617"/>
      <c r="AU391" s="617">
        <f>[1]DAI!AU327+[1]NAM!AU325+[1]NHAN!AU327+[1]LY!AU327+[1]DUC!AU327+[1]DONG!AU327+[1]HPHU!AU326+[1]BAC!AU326+[1]THANH!AU327+[1]MY!AU324+[1]HA!AU265+[1]PHUC!AU323+[1]LAM!AU324+[1]XUAN!AU322+[1]LIEN!AU326</f>
        <v>0</v>
      </c>
      <c r="AV391" s="587">
        <f>[1]DAI!AV389+[1]NAM!AV389+[1]NHAN!AV389+[1]LY!AV389+[1]DUC!AV389+[1]DONG!AV389+[1]HPHU!AV389+[1]BAC!AV389+[1]THANH!AV389+[1]MY!AV389+[1]HA!AV389+[1]PHUC!AV389+[1]LAM!AV389+[1]XUAN!AV389+[1]LIEN!AV389+[1]HUNG!AV389+[1]CNAM!AV389+[1]TAY!AV389+[1]HOA!AV389+[1]VAN!AV389+[1]PDINH!AV389+[1]SLOC!AV389+[1]TRUNG!AV389+[1]TAN!AV389+[1]THUONG!AV389+[1]HLAO!AV389+[1]PNHA!AV389+[1]VTRUNG!AV389</f>
        <v>0</v>
      </c>
      <c r="AW391" s="633" t="e">
        <f>[1]DAI!#REF!+[1]NAM!#REF!+[1]NHAN!#REF!+[1]LY!#REF!+[1]DUC!#REF!+[1]DONG!#REF!+[1]HPHU!#REF!+[1]BAC!#REF!+[1]THANH!#REF!+#REF!+[1]MY!#REF!+[1]HA!#REF!+[1]PHUC!#REF!+[1]LAM!#REF!+[1]XUAN!#REF!+[1]LIEN!#REF!</f>
        <v>#REF!</v>
      </c>
      <c r="AX391" s="633" t="e">
        <f>[1]DAI!#REF!+[1]NAM!#REF!+[1]NHAN!#REF!+[1]LY!#REF!+[1]DUC!#REF!+[1]DONG!#REF!+[1]HPHU!#REF!+[1]BAC!#REF!+[1]THANH!#REF!+#REF!+[1]MY!#REF!+[1]HA!#REF!+[1]PHUC!#REF!+[1]LAM!#REF!+[1]XUAN!#REF!+[1]LIEN!#REF!</f>
        <v>#REF!</v>
      </c>
      <c r="AY391" s="633" t="e">
        <f>[1]DAI!#REF!+[1]NAM!#REF!+[1]NHAN!#REF!+[1]LY!#REF!+[1]DUC!#REF!+[1]DONG!#REF!+[1]HPHU!#REF!+[1]BAC!#REF!+[1]THANH!#REF!+#REF!+[1]MY!#REF!+[1]HA!#REF!+[1]PHUC!#REF!+[1]LAM!#REF!+[1]XUAN!#REF!+[1]LIEN!#REF!</f>
        <v>#REF!</v>
      </c>
      <c r="AZ391" s="617">
        <f>[1]DAI!AZ327+[1]NAM!AZ325+[1]NHAN!AZ327+[1]LY!AZ327+[1]DUC!AZ327+[1]DONG!AZ327+[1]HPHU!AZ326+[1]BAC!AZ326+[1]THANH!AZ327+[1]MY!AZ324+[1]HA!AZ265+[1]PHUC!AZ323+[1]LAM!AZ324+[1]XUAN!AZ322+[1]LIEN!AZ326</f>
        <v>0</v>
      </c>
      <c r="BA391" s="633" t="e">
        <f>[1]DAI!#REF!+[1]NAM!#REF!+[1]NHAN!#REF!+[1]LY!#REF!+[1]DUC!#REF!+[1]DONG!#REF!+[1]HPHU!#REF!+[1]BAC!#REF!+[1]THANH!#REF!+#REF!+[1]MY!#REF!+[1]HA!#REF!+[1]PHUC!#REF!+[1]LAM!#REF!+[1]XUAN!#REF!+[1]LIEN!#REF!</f>
        <v>#REF!</v>
      </c>
      <c r="BB391" s="633" t="e">
        <f>[1]DAI!#REF!+[1]NAM!#REF!+[1]NHAN!#REF!+[1]LY!#REF!+[1]DUC!#REF!+[1]DONG!#REF!+[1]HPHU!#REF!+[1]BAC!#REF!+[1]THANH!#REF!+#REF!+[1]MY!#REF!+[1]HA!#REF!+[1]PHUC!#REF!+[1]LAM!#REF!+[1]XUAN!#REF!+[1]LIEN!#REF!</f>
        <v>#REF!</v>
      </c>
      <c r="BC391" s="633" t="e">
        <f>[1]DAI!#REF!+[1]NAM!#REF!+[1]NHAN!#REF!+[1]LY!#REF!+[1]DUC!#REF!+[1]DONG!#REF!+[1]HPHU!#REF!+[1]BAC!#REF!+[1]THANH!#REF!+#REF!+[1]MY!#REF!+[1]HA!#REF!+[1]PHUC!#REF!+[1]LAM!#REF!+[1]XUAN!#REF!+[1]LIEN!#REF!</f>
        <v>#REF!</v>
      </c>
      <c r="BD391" s="617">
        <f>[1]DAI!BD327+[1]NAM!BD325+[1]NHAN!BD327+[1]LY!BD327+[1]DUC!BD327+[1]DONG!BD327+[1]HPHU!BD326+[1]BAC!BD326+[1]THANH!BD327+[1]MY!BD324+[1]HA!BD265+[1]PHUC!BD323+[1]LAM!BD324+[1]XUAN!BD322+[1]LIEN!BD326</f>
        <v>0</v>
      </c>
      <c r="BE391" s="633" t="e">
        <f>[1]DAI!#REF!+[1]NAM!#REF!+[1]NHAN!#REF!+[1]LY!#REF!+[1]DUC!#REF!+[1]DONG!#REF!+[1]HPHU!#REF!+[1]BAC!#REF!+[1]THANH!#REF!+#REF!+[1]MY!#REF!+[1]HA!#REF!+[1]PHUC!#REF!+[1]LAM!#REF!+[1]XUAN!#REF!+[1]LIEN!#REF!</f>
        <v>#REF!</v>
      </c>
      <c r="BF391" s="633" t="e">
        <f>[1]DAI!#REF!+[1]NAM!#REF!+[1]NHAN!#REF!+[1]LY!#REF!+[1]DUC!#REF!+[1]DONG!#REF!+[1]HPHU!#REF!+[1]BAC!#REF!+[1]THANH!#REF!+#REF!+[1]MY!#REF!+[1]HA!#REF!+[1]PHUC!#REF!+[1]LAM!#REF!+[1]XUAN!#REF!+[1]LIEN!#REF!</f>
        <v>#REF!</v>
      </c>
      <c r="BG391" s="633" t="e">
        <f>[1]DAI!#REF!+[1]NAM!#REF!+[1]NHAN!#REF!+[1]LY!#REF!+[1]DUC!#REF!+[1]DONG!#REF!+[1]HPHU!#REF!+[1]BAC!#REF!+[1]THANH!#REF!+#REF!+[1]MY!#REF!+[1]HA!#REF!+[1]PHUC!#REF!+[1]LAM!#REF!+[1]XUAN!#REF!+[1]LIEN!#REF!</f>
        <v>#REF!</v>
      </c>
      <c r="BH391" s="633" t="e">
        <f>[1]DAI!#REF!+[1]NAM!#REF!+[1]NHAN!#REF!+[1]LY!#REF!+[1]DUC!#REF!+[1]DONG!#REF!+[1]HPHU!#REF!+[1]BAC!#REF!+[1]THANH!#REF!+#REF!+[1]MY!#REF!+[1]HA!#REF!+[1]PHUC!#REF!+[1]LAM!#REF!+[1]XUAN!#REF!+[1]LIEN!#REF!</f>
        <v>#REF!</v>
      </c>
      <c r="BI391" s="633" t="e">
        <f>[1]DAI!#REF!+[1]NAM!#REF!+[1]NHAN!#REF!+[1]LY!#REF!+[1]DUC!#REF!+[1]DONG!#REF!+[1]HPHU!#REF!+[1]BAC!#REF!+[1]THANH!#REF!+#REF!+[1]MY!#REF!+[1]HA!#REF!+[1]PHUC!#REF!+[1]LAM!#REF!+[1]XUAN!#REF!+[1]LIEN!#REF!</f>
        <v>#REF!</v>
      </c>
      <c r="BJ391" s="633" t="e">
        <f>[1]DAI!#REF!+[1]NAM!#REF!+[1]NHAN!#REF!+[1]LY!#REF!+[1]DUC!#REF!+[1]DONG!#REF!+[1]HPHU!#REF!+[1]BAC!#REF!+[1]THANH!#REF!+#REF!+[1]MY!#REF!+[1]HA!#REF!+[1]PHUC!#REF!+[1]LAM!#REF!+[1]XUAN!#REF!+[1]LIEN!#REF!</f>
        <v>#REF!</v>
      </c>
      <c r="BK391" s="633" t="e">
        <f>[1]DAI!#REF!+[1]NAM!#REF!+[1]NHAN!#REF!+[1]LY!#REF!+[1]DUC!#REF!+[1]DONG!#REF!+[1]HPHU!#REF!+[1]BAC!#REF!+[1]THANH!#REF!+#REF!+[1]MY!#REF!+[1]HA!#REF!+[1]PHUC!#REF!+[1]LAM!#REF!+[1]XUAN!#REF!+[1]LIEN!#REF!</f>
        <v>#REF!</v>
      </c>
      <c r="BL391" s="633" t="e">
        <f>[1]DAI!#REF!+[1]NAM!#REF!+[1]NHAN!#REF!+[1]LY!#REF!+[1]DUC!#REF!+[1]DONG!#REF!+[1]HPHU!#REF!+[1]BAC!#REF!+[1]THANH!#REF!+#REF!+[1]MY!#REF!+[1]HA!#REF!+[1]PHUC!#REF!+[1]LAM!#REF!+[1]XUAN!#REF!+[1]LIEN!#REF!</f>
        <v>#REF!</v>
      </c>
      <c r="BM391" s="568"/>
    </row>
    <row r="392" spans="1:67" ht="24" hidden="1" customHeight="1" x14ac:dyDescent="0.2">
      <c r="A392" s="637" t="s">
        <v>17</v>
      </c>
      <c r="B392" s="584" t="s">
        <v>18</v>
      </c>
      <c r="C392" s="635" t="s">
        <v>19</v>
      </c>
      <c r="D392" s="633" t="e">
        <f>[1]DAI!#REF!+[1]NAM!#REF!+[1]NHAN!#REF!+[1]LY!#REF!+[1]DUC!#REF!+[1]DONG!#REF!+[1]HPHU!#REF!+[1]BAC!#REF!+[1]THANH!#REF!+#REF!+[1]MY!#REF!+[1]HA!#REF!+[1]PHUC!#REF!+[1]LAM!#REF!+[1]XUAN!#REF!+[1]LIEN!#REF!</f>
        <v>#REF!</v>
      </c>
      <c r="E392" s="633" t="e">
        <f>[1]DAI!#REF!+[1]NAM!#REF!+[1]NHAN!#REF!+[1]LY!#REF!+[1]DUC!#REF!+[1]DONG!#REF!+[1]HPHU!#REF!+[1]BAC!#REF!+[1]THANH!#REF!+#REF!+[1]MY!#REF!+[1]HA!#REF!+[1]PHUC!#REF!+[1]LAM!#REF!+[1]XUAN!#REF!+[1]LIEN!#REF!</f>
        <v>#REF!</v>
      </c>
      <c r="F392" s="633" t="e">
        <f>[1]DAI!#REF!+[1]NAM!#REF!+[1]NHAN!#REF!+[1]LY!#REF!+[1]DUC!#REF!+[1]DONG!#REF!+[1]HPHU!#REF!+[1]BAC!#REF!+[1]THANH!#REF!+#REF!+[1]MY!#REF!+[1]HA!#REF!+[1]PHUC!#REF!+[1]LAM!#REF!+[1]XUAN!#REF!+[1]LIEN!#REF!</f>
        <v>#REF!</v>
      </c>
      <c r="G392" s="617">
        <f>[1]DAI!G390+[1]NAM!G390+[1]NHAN!G390+[1]LY!G390+[1]DUC!G390+[1]DONG!G390+[1]HPHU!G390+[1]BAC!G390+[1]THANH!G390+[1]MY!G390+[1]HA!G390+[1]PHUC!G390+[1]LAM!G390+[1]XUAN!G390+[1]LIEN!G390+[1]HUNG!G390+[1]CNAM!G390+[1]TAY!G390+[1]HOA!G390+[1]VAN!G390+[1]PDINH!G390+[1]SLOC!G390+[1]TRUNG!G390+[1]TAN!G390+[1]THUONG!G390+[1]HLAO!G390+[1]PNHA!G390+[1]VTRUNG!G390</f>
        <v>0</v>
      </c>
      <c r="H392" s="633" t="e">
        <f>[1]DAI!#REF!+[1]NAM!#REF!+[1]NHAN!#REF!+[1]LY!#REF!+[1]DUC!#REF!+[1]DONG!#REF!+[1]HPHU!#REF!+[1]BAC!#REF!+[1]THANH!#REF!+#REF!+[1]MY!#REF!+[1]HA!#REF!+[1]PHUC!#REF!+[1]LAM!#REF!+[1]XUAN!#REF!+[1]LIEN!#REF!</f>
        <v>#REF!</v>
      </c>
      <c r="I392" s="633" t="e">
        <f>[1]DAI!#REF!+[1]NAM!#REF!+[1]NHAN!#REF!+[1]LY!#REF!+[1]DUC!#REF!+[1]DONG!#REF!+[1]HPHU!#REF!+[1]BAC!#REF!+[1]THANH!#REF!+#REF!+[1]MY!#REF!+[1]HA!#REF!+[1]PHUC!#REF!+[1]LAM!#REF!+[1]XUAN!#REF!+[1]LIEN!#REF!</f>
        <v>#REF!</v>
      </c>
      <c r="J392" s="617">
        <f>[1]DAI!J390+[1]NAM!J390+[1]NHAN!J390+[1]LY!J390+[1]DUC!J390+[1]DONG!J390+[1]HPHU!J390+[1]BAC!J390+[1]THANH!J390+[1]MY!J390+[1]HA!J390+[1]PHUC!J390+[1]LAM!J390+[1]XUAN!J390+[1]LIEN!J390+[1]HUNG!J390+[1]CNAM!J390+[1]TAY!J390+[1]HOA!J390+[1]VAN!J390+[1]PDINH!J390+[1]SLOC!J390+[1]TRUNG!J390+[1]TAN!J390+[1]THUONG!J390+[1]HLAO!J390+[1]PNHA!J390+[1]VTRUNG!J390</f>
        <v>0</v>
      </c>
      <c r="K392" s="633" t="e">
        <f>[1]DAI!#REF!+[1]NAM!#REF!+[1]NHAN!#REF!+[1]LY!#REF!+[1]DUC!#REF!+[1]DONG!#REF!+[1]HPHU!#REF!+[1]BAC!#REF!+[1]THANH!#REF!+#REF!+[1]MY!#REF!+[1]HA!#REF!+[1]PHUC!#REF!+[1]LAM!#REF!+[1]XUAN!#REF!+[1]LIEN!#REF!</f>
        <v>#REF!</v>
      </c>
      <c r="L392" s="633" t="e">
        <f>[1]DAI!#REF!+[1]NAM!#REF!+[1]NHAN!#REF!+[1]LY!#REF!+[1]DUC!#REF!+[1]DONG!#REF!+[1]HPHU!#REF!+[1]BAC!#REF!+[1]THANH!#REF!+#REF!+[1]MY!#REF!+[1]HA!#REF!+[1]PHUC!#REF!+[1]LAM!#REF!+[1]XUAN!#REF!+[1]LIEN!#REF!</f>
        <v>#REF!</v>
      </c>
      <c r="M392" s="633" t="e">
        <f>[1]DAI!#REF!+[1]NAM!#REF!+[1]NHAN!#REF!+[1]LY!#REF!+[1]DUC!#REF!+[1]DONG!#REF!+[1]HPHU!#REF!+[1]BAC!#REF!+[1]THANH!#REF!+#REF!+[1]MY!#REF!+[1]HA!#REF!+[1]PHUC!#REF!+[1]LAM!#REF!+[1]XUAN!#REF!+[1]LIEN!#REF!</f>
        <v>#REF!</v>
      </c>
      <c r="N392" s="617">
        <f>[1]DAI!N390+[1]NAM!N390+[1]NHAN!N390+[1]LY!N390+[1]DUC!N390+[1]DONG!N390+[1]HPHU!N390+[1]BAC!N390+[1]THANH!N390+[1]MY!N390+[1]HA!N390+[1]PHUC!N390+[1]LAM!N390+[1]XUAN!N390+[1]LIEN!N390+[1]HUNG!N390+[1]CNAM!N390+[1]TAY!N390+[1]HOA!N390+[1]VAN!N390+[1]PDINH!N390+[1]SLOC!N390+[1]TRUNG!N390+[1]TAN!N390+[1]THUONG!N390+[1]HLAO!N390+[1]PNHA!N390+[1]VTRUNG!N390</f>
        <v>0</v>
      </c>
      <c r="O392" s="617">
        <f>[1]DAI!O390+[1]NAM!O390+[1]NHAN!O390+[1]LY!O390+[1]DUC!O390+[1]DONG!O390+[1]HPHU!O390+[1]BAC!O390+[1]THANH!O390+[1]MY!O390+[1]HA!O390+[1]PHUC!O390+[1]LAM!O390+[1]XUAN!O390+[1]LIEN!O390+[1]HUNG!O390+[1]CNAM!O390+[1]TAY!O390+[1]HOA!O390+[1]VAN!O390+[1]PDINH!O390+[1]SLOC!O390+[1]TRUNG!O390+[1]TAN!O390+[1]THUONG!O390+[1]HLAO!O390+[1]PNHA!O390+[1]VTRUNG!O390</f>
        <v>0</v>
      </c>
      <c r="P392" s="617">
        <f>[1]DAI!P328+[1]NAM!P326+[1]NHAN!P328+[1]LY!P328+[1]DUC!P328+[1]DONG!P328+[1]HPHU!P327+[1]BAC!P327+[1]THANH!P328+[1]MY!P325+[1]HA!P266+[1]PHUC!P324+[1]LAM!P325+[1]XUAN!P323+[1]LIEN!P327</f>
        <v>0</v>
      </c>
      <c r="Q392" s="633" t="e">
        <f>[1]DAI!#REF!+[1]NAM!#REF!+[1]NHAN!#REF!+[1]LY!#REF!+[1]DUC!#REF!+[1]DONG!#REF!+[1]HPHU!#REF!+[1]BAC!#REF!+[1]THANH!#REF!+#REF!+[1]MY!#REF!+[1]HA!#REF!+[1]PHUC!#REF!+[1]LAM!#REF!+[1]XUAN!#REF!+[1]LIEN!#REF!</f>
        <v>#REF!</v>
      </c>
      <c r="R392" s="588" t="e">
        <f>[1]DAI!#REF!+[1]NAM!#REF!+[1]NHAN!#REF!+[1]LY!#REF!+[1]DUC!#REF!+[1]DONG!#REF!+[1]HPHU!#REF!+[1]BAC!#REF!+[1]THANH!#REF!+#REF!+[1]MY!#REF!+[1]HA!#REF!+[1]PHUC!#REF!+[1]LAM!#REF!+[1]XUAN!#REF!+[1]LIEN!#REF!</f>
        <v>#REF!</v>
      </c>
      <c r="S392" s="633" t="e">
        <f>[1]DAI!#REF!+[1]NAM!#REF!+[1]NHAN!#REF!+[1]LY!#REF!+[1]DUC!#REF!+[1]DONG!#REF!+[1]HPHU!#REF!+[1]BAC!#REF!+[1]THANH!#REF!+#REF!+[1]MY!#REF!+[1]HA!#REF!+[1]PHUC!#REF!+[1]LAM!#REF!+[1]XUAN!#REF!+[1]LIEN!#REF!</f>
        <v>#REF!</v>
      </c>
      <c r="T392" s="633" t="e">
        <f>[1]DAI!#REF!+[1]NAM!#REF!+[1]NHAN!#REF!+[1]LY!#REF!+[1]DUC!#REF!+[1]DONG!#REF!+[1]HPHU!#REF!+[1]BAC!#REF!+[1]THANH!#REF!+#REF!+[1]MY!#REF!+[1]HA!#REF!+[1]PHUC!#REF!+[1]LAM!#REF!+[1]XUAN!#REF!+[1]LIEN!#REF!</f>
        <v>#REF!</v>
      </c>
      <c r="U392" s="633" t="e">
        <f>[1]DAI!#REF!+[1]NAM!#REF!+[1]NHAN!#REF!+[1]LY!#REF!+[1]DUC!#REF!+[1]DONG!#REF!+[1]HPHU!#REF!+[1]BAC!#REF!+[1]THANH!#REF!+#REF!+[1]MY!#REF!+[1]HA!#REF!+[1]PHUC!#REF!+[1]LAM!#REF!+[1]XUAN!#REF!+[1]LIEN!#REF!</f>
        <v>#REF!</v>
      </c>
      <c r="V392" s="633" t="e">
        <f>[1]DAI!#REF!+[1]NAM!#REF!+[1]NHAN!#REF!+[1]LY!#REF!+[1]DUC!#REF!+[1]DONG!#REF!+[1]HPHU!#REF!+[1]BAC!#REF!+[1]THANH!#REF!+#REF!+[1]MY!#REF!+[1]HA!#REF!+[1]PHUC!#REF!+[1]LAM!#REF!+[1]XUAN!#REF!+[1]LIEN!#REF!</f>
        <v>#REF!</v>
      </c>
      <c r="W392" s="633" t="e">
        <f>[1]DAI!#REF!+[1]NAM!#REF!+[1]NHAN!#REF!+[1]LY!#REF!+[1]DUC!#REF!+[1]DONG!#REF!+[1]HPHU!#REF!+[1]BAC!#REF!+[1]THANH!#REF!+#REF!+[1]MY!#REF!+[1]HA!#REF!+[1]PHUC!#REF!+[1]LAM!#REF!+[1]XUAN!#REF!+[1]LIEN!#REF!</f>
        <v>#REF!</v>
      </c>
      <c r="X392" s="633" t="e">
        <f>[1]DAI!#REF!+[1]NAM!#REF!+[1]NHAN!#REF!+[1]LY!#REF!+[1]DUC!#REF!+[1]DONG!#REF!+[1]HPHU!#REF!+[1]BAC!#REF!+[1]THANH!#REF!+#REF!+[1]MY!#REF!+[1]HA!#REF!+[1]PHUC!#REF!+[1]LAM!#REF!+[1]XUAN!#REF!+[1]LIEN!#REF!</f>
        <v>#REF!</v>
      </c>
      <c r="Y392" s="633" t="e">
        <f>[1]DAI!#REF!+[1]NAM!#REF!+[1]NHAN!#REF!+[1]LY!#REF!+[1]DUC!#REF!+[1]DONG!#REF!+[1]HPHU!#REF!+[1]BAC!#REF!+[1]THANH!#REF!+#REF!+[1]MY!#REF!+[1]HA!#REF!+[1]PHUC!#REF!+[1]LAM!#REF!+[1]XUAN!#REF!+[1]LIEN!#REF!</f>
        <v>#REF!</v>
      </c>
      <c r="Z392" s="633" t="e">
        <f>[1]DAI!#REF!+[1]NAM!#REF!+[1]NHAN!#REF!+[1]LY!#REF!+[1]DUC!#REF!+[1]DONG!#REF!+[1]HPHU!#REF!+[1]BAC!#REF!+[1]THANH!#REF!+#REF!+[1]MY!#REF!+[1]HA!#REF!+[1]PHUC!#REF!+[1]LAM!#REF!+[1]XUAN!#REF!+[1]LIEN!#REF!</f>
        <v>#REF!</v>
      </c>
      <c r="AA392" s="633" t="e">
        <f>[1]DAI!#REF!+[1]NAM!#REF!+[1]NHAN!#REF!+[1]LY!#REF!+[1]DUC!#REF!+[1]DONG!#REF!+[1]HPHU!#REF!+[1]BAC!#REF!+[1]THANH!#REF!+#REF!+[1]MY!#REF!+[1]HA!#REF!+[1]PHUC!#REF!+[1]LAM!#REF!+[1]XUAN!#REF!+[1]LIEN!#REF!</f>
        <v>#REF!</v>
      </c>
      <c r="AB392" s="633" t="e">
        <f>[1]DAI!#REF!+[1]NAM!#REF!+[1]NHAN!#REF!+[1]LY!#REF!+[1]DUC!#REF!+[1]DONG!#REF!+[1]HPHU!#REF!+[1]BAC!#REF!+[1]THANH!#REF!+#REF!+[1]MY!#REF!+[1]HA!#REF!+[1]PHUC!#REF!+[1]LAM!#REF!+[1]XUAN!#REF!+[1]LIEN!#REF!</f>
        <v>#REF!</v>
      </c>
      <c r="AC392" s="633" t="e">
        <f>[1]DAI!#REF!+[1]NAM!#REF!+[1]NHAN!#REF!+[1]LY!#REF!+[1]DUC!#REF!+[1]DONG!#REF!+[1]HPHU!#REF!+[1]BAC!#REF!+[1]THANH!#REF!+#REF!+[1]MY!#REF!+[1]HA!#REF!+[1]PHUC!#REF!+[1]LAM!#REF!+[1]XUAN!#REF!+[1]LIEN!#REF!</f>
        <v>#REF!</v>
      </c>
      <c r="AD392" s="617">
        <f>[1]DAI!AD328+[1]NAM!AD326+[1]NHAN!AD328+[1]LY!AD328+[1]DUC!AD328+[1]DONG!AD328+[1]HPHU!AD327+[1]BAC!AD327+[1]THANH!AD328+[1]MY!AD325+[1]HA!AD266+[1]PHUC!AD324+[1]LAM!AD325+[1]XUAN!AD323+[1]LIEN!AD327</f>
        <v>0</v>
      </c>
      <c r="AE392" s="633" t="e">
        <f>[1]DAI!#REF!+[1]NAM!#REF!+[1]NHAN!#REF!+[1]LY!#REF!+[1]DUC!#REF!+[1]DONG!#REF!+[1]HPHU!#REF!+[1]BAC!#REF!+[1]THANH!#REF!+#REF!+[1]MY!#REF!+[1]HA!#REF!+[1]PHUC!#REF!+[1]LAM!#REF!+[1]XUAN!#REF!+[1]LIEN!#REF!</f>
        <v>#REF!</v>
      </c>
      <c r="AF392" s="633" t="e">
        <f>[1]DAI!#REF!+[1]NAM!#REF!+[1]NHAN!#REF!+[1]LY!#REF!+[1]DUC!#REF!+[1]DONG!#REF!+[1]HPHU!#REF!+[1]BAC!#REF!+[1]THANH!#REF!+#REF!+[1]MY!#REF!+[1]HA!#REF!+[1]PHUC!#REF!+[1]LAM!#REF!+[1]XUAN!#REF!+[1]LIEN!#REF!</f>
        <v>#REF!</v>
      </c>
      <c r="AG392" s="633" t="e">
        <f>[1]DAI!#REF!+[1]NAM!#REF!+[1]NHAN!#REF!+[1]LY!#REF!+[1]DUC!#REF!+[1]DONG!#REF!+[1]HPHU!#REF!+[1]BAC!#REF!+[1]THANH!#REF!+#REF!+[1]MY!#REF!+[1]HA!#REF!+[1]PHUC!#REF!+[1]LAM!#REF!+[1]XUAN!#REF!+[1]LIEN!#REF!</f>
        <v>#REF!</v>
      </c>
      <c r="AH392" s="633" t="e">
        <f>[1]DAI!#REF!+[1]NAM!#REF!+[1]NHAN!#REF!+[1]LY!#REF!+[1]DUC!#REF!+[1]DONG!#REF!+[1]HPHU!#REF!+[1]BAC!#REF!+[1]THANH!#REF!+#REF!+[1]MY!#REF!+[1]HA!#REF!+[1]PHUC!#REF!+[1]LAM!#REF!+[1]XUAN!#REF!+[1]LIEN!#REF!</f>
        <v>#REF!</v>
      </c>
      <c r="AI392" s="633" t="e">
        <f>[1]DAI!#REF!+[1]NAM!#REF!+[1]NHAN!#REF!+[1]LY!#REF!+[1]DUC!#REF!+[1]DONG!#REF!+[1]HPHU!#REF!+[1]BAC!#REF!+[1]THANH!#REF!+#REF!+[1]MY!#REF!+[1]HA!#REF!+[1]PHUC!#REF!+[1]LAM!#REF!+[1]XUAN!#REF!+[1]LIEN!#REF!</f>
        <v>#REF!</v>
      </c>
      <c r="AJ392" s="633" t="e">
        <f>[1]DAI!#REF!+[1]NAM!#REF!+[1]NHAN!#REF!+[1]LY!#REF!+[1]DUC!#REF!+[1]DONG!#REF!+[1]HPHU!#REF!+[1]BAC!#REF!+[1]THANH!#REF!+#REF!+[1]MY!#REF!+[1]HA!#REF!+[1]PHUC!#REF!+[1]LAM!#REF!+[1]XUAN!#REF!+[1]LIEN!#REF!</f>
        <v>#REF!</v>
      </c>
      <c r="AK392" s="617">
        <f>[1]DAI!AK328+[1]NAM!AK326+[1]NHAN!AK328+[1]LY!AK328+[1]DUC!AK328+[1]DONG!AK328+[1]HPHU!AK327+[1]BAC!AK327+[1]THANH!AK328+[1]MY!AK325+[1]HA!AK266+[1]PHUC!AK324+[1]LAM!AK325+[1]XUAN!AK323+[1]LIEN!AK327</f>
        <v>0</v>
      </c>
      <c r="AL392" s="633" t="e">
        <f>[1]DAI!#REF!+[1]NAM!#REF!+[1]NHAN!#REF!+[1]LY!#REF!+[1]DUC!#REF!+[1]DONG!#REF!+[1]HPHU!#REF!+[1]BAC!#REF!+[1]THANH!#REF!+#REF!+[1]MY!#REF!+[1]HA!#REF!+[1]PHUC!#REF!+[1]LAM!#REF!+[1]XUAN!#REF!+[1]LIEN!#REF!</f>
        <v>#REF!</v>
      </c>
      <c r="AM392" s="633" t="e">
        <f>[1]DAI!#REF!+[1]NAM!#REF!+[1]NHAN!#REF!+[1]LY!#REF!+[1]DUC!#REF!+[1]DONG!#REF!+[1]HPHU!#REF!+[1]BAC!#REF!+[1]THANH!#REF!+#REF!+[1]MY!#REF!+[1]HA!#REF!+[1]PHUC!#REF!+[1]LAM!#REF!+[1]XUAN!#REF!+[1]LIEN!#REF!</f>
        <v>#REF!</v>
      </c>
      <c r="AN392" s="617">
        <f>[1]DAI!AN328+[1]NAM!AN326+[1]NHAN!AN328+[1]LY!AN328+[1]DUC!AN328+[1]DONG!AN328+[1]HPHU!AN327+[1]BAC!AN327+[1]THANH!AN328+[1]MY!AN325+[1]HA!AN266+[1]PHUC!AN324+[1]LAM!AN325+[1]XUAN!AN323+[1]LIEN!AN327</f>
        <v>0</v>
      </c>
      <c r="AO392" s="633" t="e">
        <f>[1]DAI!#REF!+[1]NAM!#REF!+[1]NHAN!#REF!+[1]LY!#REF!+[1]DUC!#REF!+[1]DONG!#REF!+[1]HPHU!#REF!+[1]BAC!#REF!+[1]THANH!#REF!+#REF!+[1]MY!#REF!+[1]HA!#REF!+[1]PHUC!#REF!+[1]LAM!#REF!+[1]XUAN!#REF!+[1]LIEN!#REF!</f>
        <v>#REF!</v>
      </c>
      <c r="AP392" s="633" t="e">
        <f>[1]DAI!#REF!+[1]NAM!#REF!+[1]NHAN!#REF!+[1]LY!#REF!+[1]DUC!#REF!+[1]DONG!#REF!+[1]HPHU!#REF!+[1]BAC!#REF!+[1]THANH!#REF!+#REF!+[1]MY!#REF!+[1]HA!#REF!+[1]PHUC!#REF!+[1]LAM!#REF!+[1]XUAN!#REF!+[1]LIEN!#REF!</f>
        <v>#REF!</v>
      </c>
      <c r="AQ392" s="633" t="e">
        <f>[1]DAI!#REF!+[1]NAM!#REF!+[1]NHAN!#REF!+[1]LY!#REF!+[1]DUC!#REF!+[1]DONG!#REF!+[1]HPHU!#REF!+[1]BAC!#REF!+[1]THANH!#REF!+#REF!+[1]MY!#REF!+[1]HA!#REF!+[1]PHUC!#REF!+[1]LAM!#REF!+[1]XUAN!#REF!+[1]LIEN!#REF!</f>
        <v>#REF!</v>
      </c>
      <c r="AR392" s="617">
        <f>[1]DAI!AR390+[1]NAM!AR390+[1]NHAN!AR390+[1]LY!AR390+[1]DUC!AR390+[1]DONG!AR390+[1]HPHU!AR390+[1]BAC!AR390+[1]THANH!AR390+[1]MY!AR390+[1]HA!AR390+[1]PHUC!AR390+[1]LAM!AR390+[1]XUAN!AR390+[1]LIEN!AR390+[1]HUNG!AR390+[1]CNAM!AR390+[1]TAY!AR390+[1]HOA!AR390+[1]VAN!AR390+[1]PDINH!AR390+[1]SLOC!AR390+[1]TRUNG!AR390+[1]TAN!AR390+[1]THUONG!AR390+[1]HLAO!AR390+[1]PNHA!AR390+[1]VTRUNG!AR390</f>
        <v>0</v>
      </c>
      <c r="AS392" s="617">
        <f>[1]DAI!AS328+[1]NAM!AS326+[1]NHAN!AS328+[1]LY!AS328+[1]DUC!AS328+[1]DONG!AS328+[1]HPHU!AS327+[1]BAC!AS327+[1]THANH!AS328+[1]MY!AS325+[1]HA!AS266+[1]PHUC!AS324+[1]LAM!AS325+[1]XUAN!AS323+[1]LIEN!AS327</f>
        <v>0</v>
      </c>
      <c r="AT392" s="617"/>
      <c r="AU392" s="617">
        <f>[1]DAI!AU328+[1]NAM!AU326+[1]NHAN!AU328+[1]LY!AU328+[1]DUC!AU328+[1]DONG!AU328+[1]HPHU!AU327+[1]BAC!AU327+[1]THANH!AU328+[1]MY!AU325+[1]HA!AU266+[1]PHUC!AU324+[1]LAM!AU325+[1]XUAN!AU323+[1]LIEN!AU327</f>
        <v>0</v>
      </c>
      <c r="AV392" s="587">
        <f>[1]DAI!AV390+[1]NAM!AV390+[1]NHAN!AV390+[1]LY!AV390+[1]DUC!AV390+[1]DONG!AV390+[1]HPHU!AV390+[1]BAC!AV390+[1]THANH!AV390+[1]MY!AV390+[1]HA!AV390+[1]PHUC!AV390+[1]LAM!AV390+[1]XUAN!AV390+[1]LIEN!AV390+[1]HUNG!AV390+[1]CNAM!AV390+[1]TAY!AV390+[1]HOA!AV390+[1]VAN!AV390+[1]PDINH!AV390+[1]SLOC!AV390+[1]TRUNG!AV390+[1]TAN!AV390+[1]THUONG!AV390+[1]HLAO!AV390+[1]PNHA!AV390+[1]VTRUNG!AV390</f>
        <v>0</v>
      </c>
      <c r="AW392" s="633" t="e">
        <f>[1]DAI!#REF!+[1]NAM!#REF!+[1]NHAN!#REF!+[1]LY!#REF!+[1]DUC!#REF!+[1]DONG!#REF!+[1]HPHU!#REF!+[1]BAC!#REF!+[1]THANH!#REF!+#REF!+[1]MY!#REF!+[1]HA!#REF!+[1]PHUC!#REF!+[1]LAM!#REF!+[1]XUAN!#REF!+[1]LIEN!#REF!</f>
        <v>#REF!</v>
      </c>
      <c r="AX392" s="633" t="e">
        <f>[1]DAI!#REF!+[1]NAM!#REF!+[1]NHAN!#REF!+[1]LY!#REF!+[1]DUC!#REF!+[1]DONG!#REF!+[1]HPHU!#REF!+[1]BAC!#REF!+[1]THANH!#REF!+#REF!+[1]MY!#REF!+[1]HA!#REF!+[1]PHUC!#REF!+[1]LAM!#REF!+[1]XUAN!#REF!+[1]LIEN!#REF!</f>
        <v>#REF!</v>
      </c>
      <c r="AY392" s="633" t="e">
        <f>[1]DAI!#REF!+[1]NAM!#REF!+[1]NHAN!#REF!+[1]LY!#REF!+[1]DUC!#REF!+[1]DONG!#REF!+[1]HPHU!#REF!+[1]BAC!#REF!+[1]THANH!#REF!+#REF!+[1]MY!#REF!+[1]HA!#REF!+[1]PHUC!#REF!+[1]LAM!#REF!+[1]XUAN!#REF!+[1]LIEN!#REF!</f>
        <v>#REF!</v>
      </c>
      <c r="AZ392" s="617">
        <f>[1]DAI!AZ328+[1]NAM!AZ326+[1]NHAN!AZ328+[1]LY!AZ328+[1]DUC!AZ328+[1]DONG!AZ328+[1]HPHU!AZ327+[1]BAC!AZ327+[1]THANH!AZ328+[1]MY!AZ325+[1]HA!AZ266+[1]PHUC!AZ324+[1]LAM!AZ325+[1]XUAN!AZ323+[1]LIEN!AZ327</f>
        <v>0</v>
      </c>
      <c r="BA392" s="633" t="e">
        <f>[1]DAI!#REF!+[1]NAM!#REF!+[1]NHAN!#REF!+[1]LY!#REF!+[1]DUC!#REF!+[1]DONG!#REF!+[1]HPHU!#REF!+[1]BAC!#REF!+[1]THANH!#REF!+#REF!+[1]MY!#REF!+[1]HA!#REF!+[1]PHUC!#REF!+[1]LAM!#REF!+[1]XUAN!#REF!+[1]LIEN!#REF!</f>
        <v>#REF!</v>
      </c>
      <c r="BB392" s="633" t="e">
        <f>[1]DAI!#REF!+[1]NAM!#REF!+[1]NHAN!#REF!+[1]LY!#REF!+[1]DUC!#REF!+[1]DONG!#REF!+[1]HPHU!#REF!+[1]BAC!#REF!+[1]THANH!#REF!+#REF!+[1]MY!#REF!+[1]HA!#REF!+[1]PHUC!#REF!+[1]LAM!#REF!+[1]XUAN!#REF!+[1]LIEN!#REF!</f>
        <v>#REF!</v>
      </c>
      <c r="BC392" s="633" t="e">
        <f>[1]DAI!#REF!+[1]NAM!#REF!+[1]NHAN!#REF!+[1]LY!#REF!+[1]DUC!#REF!+[1]DONG!#REF!+[1]HPHU!#REF!+[1]BAC!#REF!+[1]THANH!#REF!+#REF!+[1]MY!#REF!+[1]HA!#REF!+[1]PHUC!#REF!+[1]LAM!#REF!+[1]XUAN!#REF!+[1]LIEN!#REF!</f>
        <v>#REF!</v>
      </c>
      <c r="BD392" s="617">
        <f>[1]DAI!BD328+[1]NAM!BD326+[1]NHAN!BD328+[1]LY!BD328+[1]DUC!BD328+[1]DONG!BD328+[1]HPHU!BD327+[1]BAC!BD327+[1]THANH!BD328+[1]MY!BD325+[1]HA!BD266+[1]PHUC!BD324+[1]LAM!BD325+[1]XUAN!BD323+[1]LIEN!BD327</f>
        <v>0</v>
      </c>
      <c r="BE392" s="633" t="e">
        <f>[1]DAI!#REF!+[1]NAM!#REF!+[1]NHAN!#REF!+[1]LY!#REF!+[1]DUC!#REF!+[1]DONG!#REF!+[1]HPHU!#REF!+[1]BAC!#REF!+[1]THANH!#REF!+#REF!+[1]MY!#REF!+[1]HA!#REF!+[1]PHUC!#REF!+[1]LAM!#REF!+[1]XUAN!#REF!+[1]LIEN!#REF!</f>
        <v>#REF!</v>
      </c>
      <c r="BF392" s="633" t="e">
        <f>[1]DAI!#REF!+[1]NAM!#REF!+[1]NHAN!#REF!+[1]LY!#REF!+[1]DUC!#REF!+[1]DONG!#REF!+[1]HPHU!#REF!+[1]BAC!#REF!+[1]THANH!#REF!+#REF!+[1]MY!#REF!+[1]HA!#REF!+[1]PHUC!#REF!+[1]LAM!#REF!+[1]XUAN!#REF!+[1]LIEN!#REF!</f>
        <v>#REF!</v>
      </c>
      <c r="BG392" s="633" t="e">
        <f>[1]DAI!#REF!+[1]NAM!#REF!+[1]NHAN!#REF!+[1]LY!#REF!+[1]DUC!#REF!+[1]DONG!#REF!+[1]HPHU!#REF!+[1]BAC!#REF!+[1]THANH!#REF!+#REF!+[1]MY!#REF!+[1]HA!#REF!+[1]PHUC!#REF!+[1]LAM!#REF!+[1]XUAN!#REF!+[1]LIEN!#REF!</f>
        <v>#REF!</v>
      </c>
      <c r="BH392" s="633" t="e">
        <f>[1]DAI!#REF!+[1]NAM!#REF!+[1]NHAN!#REF!+[1]LY!#REF!+[1]DUC!#REF!+[1]DONG!#REF!+[1]HPHU!#REF!+[1]BAC!#REF!+[1]THANH!#REF!+#REF!+[1]MY!#REF!+[1]HA!#REF!+[1]PHUC!#REF!+[1]LAM!#REF!+[1]XUAN!#REF!+[1]LIEN!#REF!</f>
        <v>#REF!</v>
      </c>
      <c r="BI392" s="633" t="e">
        <f>[1]DAI!#REF!+[1]NAM!#REF!+[1]NHAN!#REF!+[1]LY!#REF!+[1]DUC!#REF!+[1]DONG!#REF!+[1]HPHU!#REF!+[1]BAC!#REF!+[1]THANH!#REF!+#REF!+[1]MY!#REF!+[1]HA!#REF!+[1]PHUC!#REF!+[1]LAM!#REF!+[1]XUAN!#REF!+[1]LIEN!#REF!</f>
        <v>#REF!</v>
      </c>
      <c r="BJ392" s="633" t="e">
        <f>[1]DAI!#REF!+[1]NAM!#REF!+[1]NHAN!#REF!+[1]LY!#REF!+[1]DUC!#REF!+[1]DONG!#REF!+[1]HPHU!#REF!+[1]BAC!#REF!+[1]THANH!#REF!+#REF!+[1]MY!#REF!+[1]HA!#REF!+[1]PHUC!#REF!+[1]LAM!#REF!+[1]XUAN!#REF!+[1]LIEN!#REF!</f>
        <v>#REF!</v>
      </c>
      <c r="BK392" s="633" t="e">
        <f>[1]DAI!#REF!+[1]NAM!#REF!+[1]NHAN!#REF!+[1]LY!#REF!+[1]DUC!#REF!+[1]DONG!#REF!+[1]HPHU!#REF!+[1]BAC!#REF!+[1]THANH!#REF!+#REF!+[1]MY!#REF!+[1]HA!#REF!+[1]PHUC!#REF!+[1]LAM!#REF!+[1]XUAN!#REF!+[1]LIEN!#REF!</f>
        <v>#REF!</v>
      </c>
      <c r="BL392" s="633" t="e">
        <f>[1]DAI!#REF!+[1]NAM!#REF!+[1]NHAN!#REF!+[1]LY!#REF!+[1]DUC!#REF!+[1]DONG!#REF!+[1]HPHU!#REF!+[1]BAC!#REF!+[1]THANH!#REF!+#REF!+[1]MY!#REF!+[1]HA!#REF!+[1]PHUC!#REF!+[1]LAM!#REF!+[1]XUAN!#REF!+[1]LIEN!#REF!</f>
        <v>#REF!</v>
      </c>
      <c r="BM392" s="568"/>
    </row>
    <row r="393" spans="1:67" ht="24" hidden="1" customHeight="1" x14ac:dyDescent="0.2">
      <c r="A393" s="637" t="s">
        <v>20</v>
      </c>
      <c r="B393" s="584" t="s">
        <v>21</v>
      </c>
      <c r="C393" s="635" t="s">
        <v>22</v>
      </c>
      <c r="D393" s="633" t="e">
        <f>[1]DAI!#REF!+[1]NAM!#REF!+[1]NHAN!#REF!+[1]LY!#REF!+[1]DUC!#REF!+[1]DONG!#REF!+[1]HPHU!#REF!+[1]BAC!#REF!+[1]THANH!#REF!+#REF!+[1]MY!#REF!+[1]HA!#REF!+[1]PHUC!#REF!+[1]LAM!#REF!+[1]XUAN!#REF!+[1]LIEN!#REF!</f>
        <v>#REF!</v>
      </c>
      <c r="E393" s="633" t="e">
        <f>[1]DAI!#REF!+[1]NAM!#REF!+[1]NHAN!#REF!+[1]LY!#REF!+[1]DUC!#REF!+[1]DONG!#REF!+[1]HPHU!#REF!+[1]BAC!#REF!+[1]THANH!#REF!+#REF!+[1]MY!#REF!+[1]HA!#REF!+[1]PHUC!#REF!+[1]LAM!#REF!+[1]XUAN!#REF!+[1]LIEN!#REF!</f>
        <v>#REF!</v>
      </c>
      <c r="F393" s="633" t="e">
        <f>[1]DAI!#REF!+[1]NAM!#REF!+[1]NHAN!#REF!+[1]LY!#REF!+[1]DUC!#REF!+[1]DONG!#REF!+[1]HPHU!#REF!+[1]BAC!#REF!+[1]THANH!#REF!+#REF!+[1]MY!#REF!+[1]HA!#REF!+[1]PHUC!#REF!+[1]LAM!#REF!+[1]XUAN!#REF!+[1]LIEN!#REF!</f>
        <v>#REF!</v>
      </c>
      <c r="G393" s="617">
        <f>[1]DAI!G391+[1]NAM!G391+[1]NHAN!G391+[1]LY!G391+[1]DUC!G391+[1]DONG!G391+[1]HPHU!G391+[1]BAC!G391+[1]THANH!G391+[1]MY!G391+[1]HA!G391+[1]PHUC!G391+[1]LAM!G391+[1]XUAN!G391+[1]LIEN!G391+[1]HUNG!G391+[1]CNAM!G391+[1]TAY!G391+[1]HOA!G391+[1]VAN!G391+[1]PDINH!G391+[1]SLOC!G391+[1]TRUNG!G391+[1]TAN!G391+[1]THUONG!G391+[1]HLAO!G391+[1]PNHA!G391+[1]VTRUNG!G391</f>
        <v>0</v>
      </c>
      <c r="H393" s="633" t="e">
        <f>[1]DAI!#REF!+[1]NAM!#REF!+[1]NHAN!#REF!+[1]LY!#REF!+[1]DUC!#REF!+[1]DONG!#REF!+[1]HPHU!#REF!+[1]BAC!#REF!+[1]THANH!#REF!+#REF!+[1]MY!#REF!+[1]HA!#REF!+[1]PHUC!#REF!+[1]LAM!#REF!+[1]XUAN!#REF!+[1]LIEN!#REF!</f>
        <v>#REF!</v>
      </c>
      <c r="I393" s="633" t="e">
        <f>[1]DAI!#REF!+[1]NAM!#REF!+[1]NHAN!#REF!+[1]LY!#REF!+[1]DUC!#REF!+[1]DONG!#REF!+[1]HPHU!#REF!+[1]BAC!#REF!+[1]THANH!#REF!+#REF!+[1]MY!#REF!+[1]HA!#REF!+[1]PHUC!#REF!+[1]LAM!#REF!+[1]XUAN!#REF!+[1]LIEN!#REF!</f>
        <v>#REF!</v>
      </c>
      <c r="J393" s="617">
        <f>[1]DAI!J391+[1]NAM!J391+[1]NHAN!J391+[1]LY!J391+[1]DUC!J391+[1]DONG!J391+[1]HPHU!J391+[1]BAC!J391+[1]THANH!J391+[1]MY!J391+[1]HA!J391+[1]PHUC!J391+[1]LAM!J391+[1]XUAN!J391+[1]LIEN!J391+[1]HUNG!J391+[1]CNAM!J391+[1]TAY!J391+[1]HOA!J391+[1]VAN!J391+[1]PDINH!J391+[1]SLOC!J391+[1]TRUNG!J391+[1]TAN!J391+[1]THUONG!J391+[1]HLAO!J391+[1]PNHA!J391+[1]VTRUNG!J391</f>
        <v>0</v>
      </c>
      <c r="K393" s="633" t="e">
        <f>[1]DAI!#REF!+[1]NAM!#REF!+[1]NHAN!#REF!+[1]LY!#REF!+[1]DUC!#REF!+[1]DONG!#REF!+[1]HPHU!#REF!+[1]BAC!#REF!+[1]THANH!#REF!+#REF!+[1]MY!#REF!+[1]HA!#REF!+[1]PHUC!#REF!+[1]LAM!#REF!+[1]XUAN!#REF!+[1]LIEN!#REF!</f>
        <v>#REF!</v>
      </c>
      <c r="L393" s="633" t="e">
        <f>[1]DAI!#REF!+[1]NAM!#REF!+[1]NHAN!#REF!+[1]LY!#REF!+[1]DUC!#REF!+[1]DONG!#REF!+[1]HPHU!#REF!+[1]BAC!#REF!+[1]THANH!#REF!+#REF!+[1]MY!#REF!+[1]HA!#REF!+[1]PHUC!#REF!+[1]LAM!#REF!+[1]XUAN!#REF!+[1]LIEN!#REF!</f>
        <v>#REF!</v>
      </c>
      <c r="M393" s="633" t="e">
        <f>[1]DAI!#REF!+[1]NAM!#REF!+[1]NHAN!#REF!+[1]LY!#REF!+[1]DUC!#REF!+[1]DONG!#REF!+[1]HPHU!#REF!+[1]BAC!#REF!+[1]THANH!#REF!+#REF!+[1]MY!#REF!+[1]HA!#REF!+[1]PHUC!#REF!+[1]LAM!#REF!+[1]XUAN!#REF!+[1]LIEN!#REF!</f>
        <v>#REF!</v>
      </c>
      <c r="N393" s="617">
        <f>[1]DAI!N391+[1]NAM!N391+[1]NHAN!N391+[1]LY!N391+[1]DUC!N391+[1]DONG!N391+[1]HPHU!N391+[1]BAC!N391+[1]THANH!N391+[1]MY!N391+[1]HA!N391+[1]PHUC!N391+[1]LAM!N391+[1]XUAN!N391+[1]LIEN!N391+[1]HUNG!N391+[1]CNAM!N391+[1]TAY!N391+[1]HOA!N391+[1]VAN!N391+[1]PDINH!N391+[1]SLOC!N391+[1]TRUNG!N391+[1]TAN!N391+[1]THUONG!N391+[1]HLAO!N391+[1]PNHA!N391+[1]VTRUNG!N391</f>
        <v>0</v>
      </c>
      <c r="O393" s="617">
        <f>[1]DAI!O391+[1]NAM!O391+[1]NHAN!O391+[1]LY!O391+[1]DUC!O391+[1]DONG!O391+[1]HPHU!O391+[1]BAC!O391+[1]THANH!O391+[1]MY!O391+[1]HA!O391+[1]PHUC!O391+[1]LAM!O391+[1]XUAN!O391+[1]LIEN!O391+[1]HUNG!O391+[1]CNAM!O391+[1]TAY!O391+[1]HOA!O391+[1]VAN!O391+[1]PDINH!O391+[1]SLOC!O391+[1]TRUNG!O391+[1]TAN!O391+[1]THUONG!O391+[1]HLAO!O391+[1]PNHA!O391+[1]VTRUNG!O391</f>
        <v>0</v>
      </c>
      <c r="P393" s="617">
        <f>[1]DAI!P329+[1]NAM!P327+[1]NHAN!P329+[1]LY!P329+[1]DUC!P329+[1]DONG!P329+[1]HPHU!P328+[1]BAC!P328+[1]THANH!P329+[1]MY!P326+[1]HA!P267+[1]PHUC!P325+[1]LAM!P326+[1]XUAN!P324+[1]LIEN!P328</f>
        <v>0</v>
      </c>
      <c r="Q393" s="633" t="e">
        <f>[1]DAI!#REF!+[1]NAM!#REF!+[1]NHAN!#REF!+[1]LY!#REF!+[1]DUC!#REF!+[1]DONG!#REF!+[1]HPHU!#REF!+[1]BAC!#REF!+[1]THANH!#REF!+#REF!+[1]MY!#REF!+[1]HA!#REF!+[1]PHUC!#REF!+[1]LAM!#REF!+[1]XUAN!#REF!+[1]LIEN!#REF!</f>
        <v>#REF!</v>
      </c>
      <c r="R393" s="588" t="e">
        <f>[1]DAI!#REF!+[1]NAM!#REF!+[1]NHAN!#REF!+[1]LY!#REF!+[1]DUC!#REF!+[1]DONG!#REF!+[1]HPHU!#REF!+[1]BAC!#REF!+[1]THANH!#REF!+#REF!+[1]MY!#REF!+[1]HA!#REF!+[1]PHUC!#REF!+[1]LAM!#REF!+[1]XUAN!#REF!+[1]LIEN!#REF!</f>
        <v>#REF!</v>
      </c>
      <c r="S393" s="633" t="e">
        <f>[1]DAI!#REF!+[1]NAM!#REF!+[1]NHAN!#REF!+[1]LY!#REF!+[1]DUC!#REF!+[1]DONG!#REF!+[1]HPHU!#REF!+[1]BAC!#REF!+[1]THANH!#REF!+#REF!+[1]MY!#REF!+[1]HA!#REF!+[1]PHUC!#REF!+[1]LAM!#REF!+[1]XUAN!#REF!+[1]LIEN!#REF!</f>
        <v>#REF!</v>
      </c>
      <c r="T393" s="633" t="e">
        <f>[1]DAI!#REF!+[1]NAM!#REF!+[1]NHAN!#REF!+[1]LY!#REF!+[1]DUC!#REF!+[1]DONG!#REF!+[1]HPHU!#REF!+[1]BAC!#REF!+[1]THANH!#REF!+#REF!+[1]MY!#REF!+[1]HA!#REF!+[1]PHUC!#REF!+[1]LAM!#REF!+[1]XUAN!#REF!+[1]LIEN!#REF!</f>
        <v>#REF!</v>
      </c>
      <c r="U393" s="633" t="e">
        <f>[1]DAI!#REF!+[1]NAM!#REF!+[1]NHAN!#REF!+[1]LY!#REF!+[1]DUC!#REF!+[1]DONG!#REF!+[1]HPHU!#REF!+[1]BAC!#REF!+[1]THANH!#REF!+#REF!+[1]MY!#REF!+[1]HA!#REF!+[1]PHUC!#REF!+[1]LAM!#REF!+[1]XUAN!#REF!+[1]LIEN!#REF!</f>
        <v>#REF!</v>
      </c>
      <c r="V393" s="633" t="e">
        <f>[1]DAI!#REF!+[1]NAM!#REF!+[1]NHAN!#REF!+[1]LY!#REF!+[1]DUC!#REF!+[1]DONG!#REF!+[1]HPHU!#REF!+[1]BAC!#REF!+[1]THANH!#REF!+#REF!+[1]MY!#REF!+[1]HA!#REF!+[1]PHUC!#REF!+[1]LAM!#REF!+[1]XUAN!#REF!+[1]LIEN!#REF!</f>
        <v>#REF!</v>
      </c>
      <c r="W393" s="633" t="e">
        <f>[1]DAI!#REF!+[1]NAM!#REF!+[1]NHAN!#REF!+[1]LY!#REF!+[1]DUC!#REF!+[1]DONG!#REF!+[1]HPHU!#REF!+[1]BAC!#REF!+[1]THANH!#REF!+#REF!+[1]MY!#REF!+[1]HA!#REF!+[1]PHUC!#REF!+[1]LAM!#REF!+[1]XUAN!#REF!+[1]LIEN!#REF!</f>
        <v>#REF!</v>
      </c>
      <c r="X393" s="633" t="e">
        <f>[1]DAI!#REF!+[1]NAM!#REF!+[1]NHAN!#REF!+[1]LY!#REF!+[1]DUC!#REF!+[1]DONG!#REF!+[1]HPHU!#REF!+[1]BAC!#REF!+[1]THANH!#REF!+#REF!+[1]MY!#REF!+[1]HA!#REF!+[1]PHUC!#REF!+[1]LAM!#REF!+[1]XUAN!#REF!+[1]LIEN!#REF!</f>
        <v>#REF!</v>
      </c>
      <c r="Y393" s="633" t="e">
        <f>[1]DAI!#REF!+[1]NAM!#REF!+[1]NHAN!#REF!+[1]LY!#REF!+[1]DUC!#REF!+[1]DONG!#REF!+[1]HPHU!#REF!+[1]BAC!#REF!+[1]THANH!#REF!+#REF!+[1]MY!#REF!+[1]HA!#REF!+[1]PHUC!#REF!+[1]LAM!#REF!+[1]XUAN!#REF!+[1]LIEN!#REF!</f>
        <v>#REF!</v>
      </c>
      <c r="Z393" s="633" t="e">
        <f>[1]DAI!#REF!+[1]NAM!#REF!+[1]NHAN!#REF!+[1]LY!#REF!+[1]DUC!#REF!+[1]DONG!#REF!+[1]HPHU!#REF!+[1]BAC!#REF!+[1]THANH!#REF!+#REF!+[1]MY!#REF!+[1]HA!#REF!+[1]PHUC!#REF!+[1]LAM!#REF!+[1]XUAN!#REF!+[1]LIEN!#REF!</f>
        <v>#REF!</v>
      </c>
      <c r="AA393" s="633" t="e">
        <f>[1]DAI!#REF!+[1]NAM!#REF!+[1]NHAN!#REF!+[1]LY!#REF!+[1]DUC!#REF!+[1]DONG!#REF!+[1]HPHU!#REF!+[1]BAC!#REF!+[1]THANH!#REF!+#REF!+[1]MY!#REF!+[1]HA!#REF!+[1]PHUC!#REF!+[1]LAM!#REF!+[1]XUAN!#REF!+[1]LIEN!#REF!</f>
        <v>#REF!</v>
      </c>
      <c r="AB393" s="633" t="e">
        <f>[1]DAI!#REF!+[1]NAM!#REF!+[1]NHAN!#REF!+[1]LY!#REF!+[1]DUC!#REF!+[1]DONG!#REF!+[1]HPHU!#REF!+[1]BAC!#REF!+[1]THANH!#REF!+#REF!+[1]MY!#REF!+[1]HA!#REF!+[1]PHUC!#REF!+[1]LAM!#REF!+[1]XUAN!#REF!+[1]LIEN!#REF!</f>
        <v>#REF!</v>
      </c>
      <c r="AC393" s="633" t="e">
        <f>[1]DAI!#REF!+[1]NAM!#REF!+[1]NHAN!#REF!+[1]LY!#REF!+[1]DUC!#REF!+[1]DONG!#REF!+[1]HPHU!#REF!+[1]BAC!#REF!+[1]THANH!#REF!+#REF!+[1]MY!#REF!+[1]HA!#REF!+[1]PHUC!#REF!+[1]LAM!#REF!+[1]XUAN!#REF!+[1]LIEN!#REF!</f>
        <v>#REF!</v>
      </c>
      <c r="AD393" s="617">
        <f>[1]DAI!AD329+[1]NAM!AD327+[1]NHAN!AD329+[1]LY!AD329+[1]DUC!AD329+[1]DONG!AD329+[1]HPHU!AD328+[1]BAC!AD328+[1]THANH!AD329+[1]MY!AD326+[1]HA!AD267+[1]PHUC!AD325+[1]LAM!AD326+[1]XUAN!AD324+[1]LIEN!AD328</f>
        <v>0</v>
      </c>
      <c r="AE393" s="633" t="e">
        <f>[1]DAI!#REF!+[1]NAM!#REF!+[1]NHAN!#REF!+[1]LY!#REF!+[1]DUC!#REF!+[1]DONG!#REF!+[1]HPHU!#REF!+[1]BAC!#REF!+[1]THANH!#REF!+#REF!+[1]MY!#REF!+[1]HA!#REF!+[1]PHUC!#REF!+[1]LAM!#REF!+[1]XUAN!#REF!+[1]LIEN!#REF!</f>
        <v>#REF!</v>
      </c>
      <c r="AF393" s="633" t="e">
        <f>[1]DAI!#REF!+[1]NAM!#REF!+[1]NHAN!#REF!+[1]LY!#REF!+[1]DUC!#REF!+[1]DONG!#REF!+[1]HPHU!#REF!+[1]BAC!#REF!+[1]THANH!#REF!+#REF!+[1]MY!#REF!+[1]HA!#REF!+[1]PHUC!#REF!+[1]LAM!#REF!+[1]XUAN!#REF!+[1]LIEN!#REF!</f>
        <v>#REF!</v>
      </c>
      <c r="AG393" s="633" t="e">
        <f>[1]DAI!#REF!+[1]NAM!#REF!+[1]NHAN!#REF!+[1]LY!#REF!+[1]DUC!#REF!+[1]DONG!#REF!+[1]HPHU!#REF!+[1]BAC!#REF!+[1]THANH!#REF!+#REF!+[1]MY!#REF!+[1]HA!#REF!+[1]PHUC!#REF!+[1]LAM!#REF!+[1]XUAN!#REF!+[1]LIEN!#REF!</f>
        <v>#REF!</v>
      </c>
      <c r="AH393" s="633" t="e">
        <f>[1]DAI!#REF!+[1]NAM!#REF!+[1]NHAN!#REF!+[1]LY!#REF!+[1]DUC!#REF!+[1]DONG!#REF!+[1]HPHU!#REF!+[1]BAC!#REF!+[1]THANH!#REF!+#REF!+[1]MY!#REF!+[1]HA!#REF!+[1]PHUC!#REF!+[1]LAM!#REF!+[1]XUAN!#REF!+[1]LIEN!#REF!</f>
        <v>#REF!</v>
      </c>
      <c r="AI393" s="633" t="e">
        <f>[1]DAI!#REF!+[1]NAM!#REF!+[1]NHAN!#REF!+[1]LY!#REF!+[1]DUC!#REF!+[1]DONG!#REF!+[1]HPHU!#REF!+[1]BAC!#REF!+[1]THANH!#REF!+#REF!+[1]MY!#REF!+[1]HA!#REF!+[1]PHUC!#REF!+[1]LAM!#REF!+[1]XUAN!#REF!+[1]LIEN!#REF!</f>
        <v>#REF!</v>
      </c>
      <c r="AJ393" s="633" t="e">
        <f>[1]DAI!#REF!+[1]NAM!#REF!+[1]NHAN!#REF!+[1]LY!#REF!+[1]DUC!#REF!+[1]DONG!#REF!+[1]HPHU!#REF!+[1]BAC!#REF!+[1]THANH!#REF!+#REF!+[1]MY!#REF!+[1]HA!#REF!+[1]PHUC!#REF!+[1]LAM!#REF!+[1]XUAN!#REF!+[1]LIEN!#REF!</f>
        <v>#REF!</v>
      </c>
      <c r="AK393" s="617">
        <f>[1]DAI!AK329+[1]NAM!AK327+[1]NHAN!AK329+[1]LY!AK329+[1]DUC!AK329+[1]DONG!AK329+[1]HPHU!AK328+[1]BAC!AK328+[1]THANH!AK329+[1]MY!AK326+[1]HA!AK267+[1]PHUC!AK325+[1]LAM!AK326+[1]XUAN!AK324+[1]LIEN!AK328</f>
        <v>0</v>
      </c>
      <c r="AL393" s="633" t="e">
        <f>[1]DAI!#REF!+[1]NAM!#REF!+[1]NHAN!#REF!+[1]LY!#REF!+[1]DUC!#REF!+[1]DONG!#REF!+[1]HPHU!#REF!+[1]BAC!#REF!+[1]THANH!#REF!+#REF!+[1]MY!#REF!+[1]HA!#REF!+[1]PHUC!#REF!+[1]LAM!#REF!+[1]XUAN!#REF!+[1]LIEN!#REF!</f>
        <v>#REF!</v>
      </c>
      <c r="AM393" s="633" t="e">
        <f>[1]DAI!#REF!+[1]NAM!#REF!+[1]NHAN!#REF!+[1]LY!#REF!+[1]DUC!#REF!+[1]DONG!#REF!+[1]HPHU!#REF!+[1]BAC!#REF!+[1]THANH!#REF!+#REF!+[1]MY!#REF!+[1]HA!#REF!+[1]PHUC!#REF!+[1]LAM!#REF!+[1]XUAN!#REF!+[1]LIEN!#REF!</f>
        <v>#REF!</v>
      </c>
      <c r="AN393" s="617">
        <f>[1]DAI!AN329+[1]NAM!AN327+[1]NHAN!AN329+[1]LY!AN329+[1]DUC!AN329+[1]DONG!AN329+[1]HPHU!AN328+[1]BAC!AN328+[1]THANH!AN329+[1]MY!AN326+[1]HA!AN267+[1]PHUC!AN325+[1]LAM!AN326+[1]XUAN!AN324+[1]LIEN!AN328</f>
        <v>0</v>
      </c>
      <c r="AO393" s="633" t="e">
        <f>[1]DAI!#REF!+[1]NAM!#REF!+[1]NHAN!#REF!+[1]LY!#REF!+[1]DUC!#REF!+[1]DONG!#REF!+[1]HPHU!#REF!+[1]BAC!#REF!+[1]THANH!#REF!+#REF!+[1]MY!#REF!+[1]HA!#REF!+[1]PHUC!#REF!+[1]LAM!#REF!+[1]XUAN!#REF!+[1]LIEN!#REF!</f>
        <v>#REF!</v>
      </c>
      <c r="AP393" s="633" t="e">
        <f>[1]DAI!#REF!+[1]NAM!#REF!+[1]NHAN!#REF!+[1]LY!#REF!+[1]DUC!#REF!+[1]DONG!#REF!+[1]HPHU!#REF!+[1]BAC!#REF!+[1]THANH!#REF!+#REF!+[1]MY!#REF!+[1]HA!#REF!+[1]PHUC!#REF!+[1]LAM!#REF!+[1]XUAN!#REF!+[1]LIEN!#REF!</f>
        <v>#REF!</v>
      </c>
      <c r="AQ393" s="633" t="e">
        <f>[1]DAI!#REF!+[1]NAM!#REF!+[1]NHAN!#REF!+[1]LY!#REF!+[1]DUC!#REF!+[1]DONG!#REF!+[1]HPHU!#REF!+[1]BAC!#REF!+[1]THANH!#REF!+#REF!+[1]MY!#REF!+[1]HA!#REF!+[1]PHUC!#REF!+[1]LAM!#REF!+[1]XUAN!#REF!+[1]LIEN!#REF!</f>
        <v>#REF!</v>
      </c>
      <c r="AR393" s="617">
        <f>[1]DAI!AR391+[1]NAM!AR391+[1]NHAN!AR391+[1]LY!AR391+[1]DUC!AR391+[1]DONG!AR391+[1]HPHU!AR391+[1]BAC!AR391+[1]THANH!AR391+[1]MY!AR391+[1]HA!AR391+[1]PHUC!AR391+[1]LAM!AR391+[1]XUAN!AR391+[1]LIEN!AR391+[1]HUNG!AR391+[1]CNAM!AR391+[1]TAY!AR391+[1]HOA!AR391+[1]VAN!AR391+[1]PDINH!AR391+[1]SLOC!AR391+[1]TRUNG!AR391+[1]TAN!AR391+[1]THUONG!AR391+[1]HLAO!AR391+[1]PNHA!AR391+[1]VTRUNG!AR391</f>
        <v>0</v>
      </c>
      <c r="AS393" s="617">
        <f>[1]DAI!AS329+[1]NAM!AS327+[1]NHAN!AS329+[1]LY!AS329+[1]DUC!AS329+[1]DONG!AS329+[1]HPHU!AS328+[1]BAC!AS328+[1]THANH!AS329+[1]MY!AS326+[1]HA!AS267+[1]PHUC!AS325+[1]LAM!AS326+[1]XUAN!AS324+[1]LIEN!AS328</f>
        <v>0</v>
      </c>
      <c r="AT393" s="617"/>
      <c r="AU393" s="617">
        <f>[1]DAI!AU329+[1]NAM!AU327+[1]NHAN!AU329+[1]LY!AU329+[1]DUC!AU329+[1]DONG!AU329+[1]HPHU!AU328+[1]BAC!AU328+[1]THANH!AU329+[1]MY!AU326+[1]HA!AU267+[1]PHUC!AU325+[1]LAM!AU326+[1]XUAN!AU324+[1]LIEN!AU328</f>
        <v>0</v>
      </c>
      <c r="AV393" s="587">
        <f>[1]DAI!AV391+[1]NAM!AV391+[1]NHAN!AV391+[1]LY!AV391+[1]DUC!AV391+[1]DONG!AV391+[1]HPHU!AV391+[1]BAC!AV391+[1]THANH!AV391+[1]MY!AV391+[1]HA!AV391+[1]PHUC!AV391+[1]LAM!AV391+[1]XUAN!AV391+[1]LIEN!AV391+[1]HUNG!AV391+[1]CNAM!AV391+[1]TAY!AV391+[1]HOA!AV391+[1]VAN!AV391+[1]PDINH!AV391+[1]SLOC!AV391+[1]TRUNG!AV391+[1]TAN!AV391+[1]THUONG!AV391+[1]HLAO!AV391+[1]PNHA!AV391+[1]VTRUNG!AV391</f>
        <v>0</v>
      </c>
      <c r="AW393" s="633" t="e">
        <f>[1]DAI!#REF!+[1]NAM!#REF!+[1]NHAN!#REF!+[1]LY!#REF!+[1]DUC!#REF!+[1]DONG!#REF!+[1]HPHU!#REF!+[1]BAC!#REF!+[1]THANH!#REF!+#REF!+[1]MY!#REF!+[1]HA!#REF!+[1]PHUC!#REF!+[1]LAM!#REF!+[1]XUAN!#REF!+[1]LIEN!#REF!</f>
        <v>#REF!</v>
      </c>
      <c r="AX393" s="633" t="e">
        <f>[1]DAI!#REF!+[1]NAM!#REF!+[1]NHAN!#REF!+[1]LY!#REF!+[1]DUC!#REF!+[1]DONG!#REF!+[1]HPHU!#REF!+[1]BAC!#REF!+[1]THANH!#REF!+#REF!+[1]MY!#REF!+[1]HA!#REF!+[1]PHUC!#REF!+[1]LAM!#REF!+[1]XUAN!#REF!+[1]LIEN!#REF!</f>
        <v>#REF!</v>
      </c>
      <c r="AY393" s="633" t="e">
        <f>[1]DAI!#REF!+[1]NAM!#REF!+[1]NHAN!#REF!+[1]LY!#REF!+[1]DUC!#REF!+[1]DONG!#REF!+[1]HPHU!#REF!+[1]BAC!#REF!+[1]THANH!#REF!+#REF!+[1]MY!#REF!+[1]HA!#REF!+[1]PHUC!#REF!+[1]LAM!#REF!+[1]XUAN!#REF!+[1]LIEN!#REF!</f>
        <v>#REF!</v>
      </c>
      <c r="AZ393" s="617">
        <f>[1]DAI!AZ329+[1]NAM!AZ327+[1]NHAN!AZ329+[1]LY!AZ329+[1]DUC!AZ329+[1]DONG!AZ329+[1]HPHU!AZ328+[1]BAC!AZ328+[1]THANH!AZ329+[1]MY!AZ326+[1]HA!AZ267+[1]PHUC!AZ325+[1]LAM!AZ326+[1]XUAN!AZ324+[1]LIEN!AZ328</f>
        <v>0</v>
      </c>
      <c r="BA393" s="633" t="e">
        <f>[1]DAI!#REF!+[1]NAM!#REF!+[1]NHAN!#REF!+[1]LY!#REF!+[1]DUC!#REF!+[1]DONG!#REF!+[1]HPHU!#REF!+[1]BAC!#REF!+[1]THANH!#REF!+#REF!+[1]MY!#REF!+[1]HA!#REF!+[1]PHUC!#REF!+[1]LAM!#REF!+[1]XUAN!#REF!+[1]LIEN!#REF!</f>
        <v>#REF!</v>
      </c>
      <c r="BB393" s="633" t="e">
        <f>[1]DAI!#REF!+[1]NAM!#REF!+[1]NHAN!#REF!+[1]LY!#REF!+[1]DUC!#REF!+[1]DONG!#REF!+[1]HPHU!#REF!+[1]BAC!#REF!+[1]THANH!#REF!+#REF!+[1]MY!#REF!+[1]HA!#REF!+[1]PHUC!#REF!+[1]LAM!#REF!+[1]XUAN!#REF!+[1]LIEN!#REF!</f>
        <v>#REF!</v>
      </c>
      <c r="BC393" s="633" t="e">
        <f>[1]DAI!#REF!+[1]NAM!#REF!+[1]NHAN!#REF!+[1]LY!#REF!+[1]DUC!#REF!+[1]DONG!#REF!+[1]HPHU!#REF!+[1]BAC!#REF!+[1]THANH!#REF!+#REF!+[1]MY!#REF!+[1]HA!#REF!+[1]PHUC!#REF!+[1]LAM!#REF!+[1]XUAN!#REF!+[1]LIEN!#REF!</f>
        <v>#REF!</v>
      </c>
      <c r="BD393" s="617">
        <f>[1]DAI!BD329+[1]NAM!BD327+[1]NHAN!BD329+[1]LY!BD329+[1]DUC!BD329+[1]DONG!BD329+[1]HPHU!BD328+[1]BAC!BD328+[1]THANH!BD329+[1]MY!BD326+[1]HA!BD267+[1]PHUC!BD325+[1]LAM!BD326+[1]XUAN!BD324+[1]LIEN!BD328</f>
        <v>0</v>
      </c>
      <c r="BE393" s="633" t="e">
        <f>[1]DAI!#REF!+[1]NAM!#REF!+[1]NHAN!#REF!+[1]LY!#REF!+[1]DUC!#REF!+[1]DONG!#REF!+[1]HPHU!#REF!+[1]BAC!#REF!+[1]THANH!#REF!+#REF!+[1]MY!#REF!+[1]HA!#REF!+[1]PHUC!#REF!+[1]LAM!#REF!+[1]XUAN!#REF!+[1]LIEN!#REF!</f>
        <v>#REF!</v>
      </c>
      <c r="BF393" s="633" t="e">
        <f>[1]DAI!#REF!+[1]NAM!#REF!+[1]NHAN!#REF!+[1]LY!#REF!+[1]DUC!#REF!+[1]DONG!#REF!+[1]HPHU!#REF!+[1]BAC!#REF!+[1]THANH!#REF!+#REF!+[1]MY!#REF!+[1]HA!#REF!+[1]PHUC!#REF!+[1]LAM!#REF!+[1]XUAN!#REF!+[1]LIEN!#REF!</f>
        <v>#REF!</v>
      </c>
      <c r="BG393" s="633" t="e">
        <f>[1]DAI!#REF!+[1]NAM!#REF!+[1]NHAN!#REF!+[1]LY!#REF!+[1]DUC!#REF!+[1]DONG!#REF!+[1]HPHU!#REF!+[1]BAC!#REF!+[1]THANH!#REF!+#REF!+[1]MY!#REF!+[1]HA!#REF!+[1]PHUC!#REF!+[1]LAM!#REF!+[1]XUAN!#REF!+[1]LIEN!#REF!</f>
        <v>#REF!</v>
      </c>
      <c r="BH393" s="633" t="e">
        <f>[1]DAI!#REF!+[1]NAM!#REF!+[1]NHAN!#REF!+[1]LY!#REF!+[1]DUC!#REF!+[1]DONG!#REF!+[1]HPHU!#REF!+[1]BAC!#REF!+[1]THANH!#REF!+#REF!+[1]MY!#REF!+[1]HA!#REF!+[1]PHUC!#REF!+[1]LAM!#REF!+[1]XUAN!#REF!+[1]LIEN!#REF!</f>
        <v>#REF!</v>
      </c>
      <c r="BI393" s="633" t="e">
        <f>[1]DAI!#REF!+[1]NAM!#REF!+[1]NHAN!#REF!+[1]LY!#REF!+[1]DUC!#REF!+[1]DONG!#REF!+[1]HPHU!#REF!+[1]BAC!#REF!+[1]THANH!#REF!+#REF!+[1]MY!#REF!+[1]HA!#REF!+[1]PHUC!#REF!+[1]LAM!#REF!+[1]XUAN!#REF!+[1]LIEN!#REF!</f>
        <v>#REF!</v>
      </c>
      <c r="BJ393" s="633" t="e">
        <f>[1]DAI!#REF!+[1]NAM!#REF!+[1]NHAN!#REF!+[1]LY!#REF!+[1]DUC!#REF!+[1]DONG!#REF!+[1]HPHU!#REF!+[1]BAC!#REF!+[1]THANH!#REF!+#REF!+[1]MY!#REF!+[1]HA!#REF!+[1]PHUC!#REF!+[1]LAM!#REF!+[1]XUAN!#REF!+[1]LIEN!#REF!</f>
        <v>#REF!</v>
      </c>
      <c r="BK393" s="633" t="e">
        <f>[1]DAI!#REF!+[1]NAM!#REF!+[1]NHAN!#REF!+[1]LY!#REF!+[1]DUC!#REF!+[1]DONG!#REF!+[1]HPHU!#REF!+[1]BAC!#REF!+[1]THANH!#REF!+#REF!+[1]MY!#REF!+[1]HA!#REF!+[1]PHUC!#REF!+[1]LAM!#REF!+[1]XUAN!#REF!+[1]LIEN!#REF!</f>
        <v>#REF!</v>
      </c>
      <c r="BL393" s="633" t="e">
        <f>[1]DAI!#REF!+[1]NAM!#REF!+[1]NHAN!#REF!+[1]LY!#REF!+[1]DUC!#REF!+[1]DONG!#REF!+[1]HPHU!#REF!+[1]BAC!#REF!+[1]THANH!#REF!+#REF!+[1]MY!#REF!+[1]HA!#REF!+[1]PHUC!#REF!+[1]LAM!#REF!+[1]XUAN!#REF!+[1]LIEN!#REF!</f>
        <v>#REF!</v>
      </c>
      <c r="BM393" s="568"/>
    </row>
    <row r="394" spans="1:67" ht="24" hidden="1" customHeight="1" x14ac:dyDescent="0.2">
      <c r="A394" s="637" t="s">
        <v>23</v>
      </c>
      <c r="B394" s="584" t="s">
        <v>24</v>
      </c>
      <c r="C394" s="635" t="s">
        <v>25</v>
      </c>
      <c r="D394" s="633" t="e">
        <f>[1]DAI!#REF!+[1]NAM!#REF!+[1]NHAN!#REF!+[1]LY!#REF!+[1]DUC!#REF!+[1]DONG!#REF!+[1]HPHU!#REF!+[1]BAC!#REF!+[1]THANH!#REF!+#REF!+[1]MY!#REF!+[1]HA!#REF!+[1]PHUC!#REF!+[1]LAM!#REF!+[1]XUAN!#REF!+[1]LIEN!#REF!</f>
        <v>#REF!</v>
      </c>
      <c r="E394" s="633" t="e">
        <f>[1]DAI!#REF!+[1]NAM!#REF!+[1]NHAN!#REF!+[1]LY!#REF!+[1]DUC!#REF!+[1]DONG!#REF!+[1]HPHU!#REF!+[1]BAC!#REF!+[1]THANH!#REF!+#REF!+[1]MY!#REF!+[1]HA!#REF!+[1]PHUC!#REF!+[1]LAM!#REF!+[1]XUAN!#REF!+[1]LIEN!#REF!</f>
        <v>#REF!</v>
      </c>
      <c r="F394" s="633" t="e">
        <f>[1]DAI!#REF!+[1]NAM!#REF!+[1]NHAN!#REF!+[1]LY!#REF!+[1]DUC!#REF!+[1]DONG!#REF!+[1]HPHU!#REF!+[1]BAC!#REF!+[1]THANH!#REF!+#REF!+[1]MY!#REF!+[1]HA!#REF!+[1]PHUC!#REF!+[1]LAM!#REF!+[1]XUAN!#REF!+[1]LIEN!#REF!</f>
        <v>#REF!</v>
      </c>
      <c r="G394" s="617">
        <f>[1]DAI!G392+[1]NAM!G392+[1]NHAN!G392+[1]LY!G392+[1]DUC!G392+[1]DONG!G392+[1]HPHU!G392+[1]BAC!G392+[1]THANH!G392+[1]MY!G392+[1]HA!G392+[1]PHUC!G392+[1]LAM!G392+[1]XUAN!G392+[1]LIEN!G392+[1]HUNG!G392+[1]CNAM!G392+[1]TAY!G392+[1]HOA!G392+[1]VAN!G392+[1]PDINH!G392+[1]SLOC!G392+[1]TRUNG!G392+[1]TAN!G392+[1]THUONG!G392+[1]HLAO!G392+[1]PNHA!G392+[1]VTRUNG!G392</f>
        <v>0</v>
      </c>
      <c r="H394" s="633" t="e">
        <f>[1]DAI!#REF!+[1]NAM!#REF!+[1]NHAN!#REF!+[1]LY!#REF!+[1]DUC!#REF!+[1]DONG!#REF!+[1]HPHU!#REF!+[1]BAC!#REF!+[1]THANH!#REF!+#REF!+[1]MY!#REF!+[1]HA!#REF!+[1]PHUC!#REF!+[1]LAM!#REF!+[1]XUAN!#REF!+[1]LIEN!#REF!</f>
        <v>#REF!</v>
      </c>
      <c r="I394" s="633" t="e">
        <f>[1]DAI!#REF!+[1]NAM!#REF!+[1]NHAN!#REF!+[1]LY!#REF!+[1]DUC!#REF!+[1]DONG!#REF!+[1]HPHU!#REF!+[1]BAC!#REF!+[1]THANH!#REF!+#REF!+[1]MY!#REF!+[1]HA!#REF!+[1]PHUC!#REF!+[1]LAM!#REF!+[1]XUAN!#REF!+[1]LIEN!#REF!</f>
        <v>#REF!</v>
      </c>
      <c r="J394" s="617">
        <f>[1]DAI!J392+[1]NAM!J392+[1]NHAN!J392+[1]LY!J392+[1]DUC!J392+[1]DONG!J392+[1]HPHU!J392+[1]BAC!J392+[1]THANH!J392+[1]MY!J392+[1]HA!J392+[1]PHUC!J392+[1]LAM!J392+[1]XUAN!J392+[1]LIEN!J392+[1]HUNG!J392+[1]CNAM!J392+[1]TAY!J392+[1]HOA!J392+[1]VAN!J392+[1]PDINH!J392+[1]SLOC!J392+[1]TRUNG!J392+[1]TAN!J392+[1]THUONG!J392+[1]HLAO!J392+[1]PNHA!J392+[1]VTRUNG!J392</f>
        <v>0</v>
      </c>
      <c r="K394" s="633" t="e">
        <f>[1]DAI!#REF!+[1]NAM!#REF!+[1]NHAN!#REF!+[1]LY!#REF!+[1]DUC!#REF!+[1]DONG!#REF!+[1]HPHU!#REF!+[1]BAC!#REF!+[1]THANH!#REF!+#REF!+[1]MY!#REF!+[1]HA!#REF!+[1]PHUC!#REF!+[1]LAM!#REF!+[1]XUAN!#REF!+[1]LIEN!#REF!</f>
        <v>#REF!</v>
      </c>
      <c r="L394" s="633" t="e">
        <f>[1]DAI!#REF!+[1]NAM!#REF!+[1]NHAN!#REF!+[1]LY!#REF!+[1]DUC!#REF!+[1]DONG!#REF!+[1]HPHU!#REF!+[1]BAC!#REF!+[1]THANH!#REF!+#REF!+[1]MY!#REF!+[1]HA!#REF!+[1]PHUC!#REF!+[1]LAM!#REF!+[1]XUAN!#REF!+[1]LIEN!#REF!</f>
        <v>#REF!</v>
      </c>
      <c r="M394" s="633" t="e">
        <f>[1]DAI!#REF!+[1]NAM!#REF!+[1]NHAN!#REF!+[1]LY!#REF!+[1]DUC!#REF!+[1]DONG!#REF!+[1]HPHU!#REF!+[1]BAC!#REF!+[1]THANH!#REF!+#REF!+[1]MY!#REF!+[1]HA!#REF!+[1]PHUC!#REF!+[1]LAM!#REF!+[1]XUAN!#REF!+[1]LIEN!#REF!</f>
        <v>#REF!</v>
      </c>
      <c r="N394" s="617">
        <f>[1]DAI!N392+[1]NAM!N392+[1]NHAN!N392+[1]LY!N392+[1]DUC!N392+[1]DONG!N392+[1]HPHU!N392+[1]BAC!N392+[1]THANH!N392+[1]MY!N392+[1]HA!N392+[1]PHUC!N392+[1]LAM!N392+[1]XUAN!N392+[1]LIEN!N392+[1]HUNG!N392+[1]CNAM!N392+[1]TAY!N392+[1]HOA!N392+[1]VAN!N392+[1]PDINH!N392+[1]SLOC!N392+[1]TRUNG!N392+[1]TAN!N392+[1]THUONG!N392+[1]HLAO!N392+[1]PNHA!N392+[1]VTRUNG!N392</f>
        <v>0</v>
      </c>
      <c r="O394" s="617">
        <f>[1]DAI!O392+[1]NAM!O392+[1]NHAN!O392+[1]LY!O392+[1]DUC!O392+[1]DONG!O392+[1]HPHU!O392+[1]BAC!O392+[1]THANH!O392+[1]MY!O392+[1]HA!O392+[1]PHUC!O392+[1]LAM!O392+[1]XUAN!O392+[1]LIEN!O392+[1]HUNG!O392+[1]CNAM!O392+[1]TAY!O392+[1]HOA!O392+[1]VAN!O392+[1]PDINH!O392+[1]SLOC!O392+[1]TRUNG!O392+[1]TAN!O392+[1]THUONG!O392+[1]HLAO!O392+[1]PNHA!O392+[1]VTRUNG!O392</f>
        <v>0</v>
      </c>
      <c r="P394" s="617">
        <f>[1]DAI!P330+[1]NAM!P328+[1]NHAN!P330+[1]LY!P330+[1]DUC!P330+[1]DONG!P330+[1]HPHU!P329+[1]BAC!P329+[1]THANH!P330+[1]MY!P327+[1]HA!P268+[1]PHUC!P326+[1]LAM!P327+[1]XUAN!P325+[1]LIEN!P329</f>
        <v>0</v>
      </c>
      <c r="Q394" s="633" t="e">
        <f>[1]DAI!#REF!+[1]NAM!#REF!+[1]NHAN!#REF!+[1]LY!#REF!+[1]DUC!#REF!+[1]DONG!#REF!+[1]HPHU!#REF!+[1]BAC!#REF!+[1]THANH!#REF!+#REF!+[1]MY!#REF!+[1]HA!#REF!+[1]PHUC!#REF!+[1]LAM!#REF!+[1]XUAN!#REF!+[1]LIEN!#REF!</f>
        <v>#REF!</v>
      </c>
      <c r="R394" s="588" t="e">
        <f>[1]DAI!#REF!+[1]NAM!#REF!+[1]NHAN!#REF!+[1]LY!#REF!+[1]DUC!#REF!+[1]DONG!#REF!+[1]HPHU!#REF!+[1]BAC!#REF!+[1]THANH!#REF!+#REF!+[1]MY!#REF!+[1]HA!#REF!+[1]PHUC!#REF!+[1]LAM!#REF!+[1]XUAN!#REF!+[1]LIEN!#REF!</f>
        <v>#REF!</v>
      </c>
      <c r="S394" s="633" t="e">
        <f>[1]DAI!#REF!+[1]NAM!#REF!+[1]NHAN!#REF!+[1]LY!#REF!+[1]DUC!#REF!+[1]DONG!#REF!+[1]HPHU!#REF!+[1]BAC!#REF!+[1]THANH!#REF!+#REF!+[1]MY!#REF!+[1]HA!#REF!+[1]PHUC!#REF!+[1]LAM!#REF!+[1]XUAN!#REF!+[1]LIEN!#REF!</f>
        <v>#REF!</v>
      </c>
      <c r="T394" s="633" t="e">
        <f>[1]DAI!#REF!+[1]NAM!#REF!+[1]NHAN!#REF!+[1]LY!#REF!+[1]DUC!#REF!+[1]DONG!#REF!+[1]HPHU!#REF!+[1]BAC!#REF!+[1]THANH!#REF!+#REF!+[1]MY!#REF!+[1]HA!#REF!+[1]PHUC!#REF!+[1]LAM!#REF!+[1]XUAN!#REF!+[1]LIEN!#REF!</f>
        <v>#REF!</v>
      </c>
      <c r="U394" s="633" t="e">
        <f>[1]DAI!#REF!+[1]NAM!#REF!+[1]NHAN!#REF!+[1]LY!#REF!+[1]DUC!#REF!+[1]DONG!#REF!+[1]HPHU!#REF!+[1]BAC!#REF!+[1]THANH!#REF!+#REF!+[1]MY!#REF!+[1]HA!#REF!+[1]PHUC!#REF!+[1]LAM!#REF!+[1]XUAN!#REF!+[1]LIEN!#REF!</f>
        <v>#REF!</v>
      </c>
      <c r="V394" s="633" t="e">
        <f>[1]DAI!#REF!+[1]NAM!#REF!+[1]NHAN!#REF!+[1]LY!#REF!+[1]DUC!#REF!+[1]DONG!#REF!+[1]HPHU!#REF!+[1]BAC!#REF!+[1]THANH!#REF!+#REF!+[1]MY!#REF!+[1]HA!#REF!+[1]PHUC!#REF!+[1]LAM!#REF!+[1]XUAN!#REF!+[1]LIEN!#REF!</f>
        <v>#REF!</v>
      </c>
      <c r="W394" s="633" t="e">
        <f>[1]DAI!#REF!+[1]NAM!#REF!+[1]NHAN!#REF!+[1]LY!#REF!+[1]DUC!#REF!+[1]DONG!#REF!+[1]HPHU!#REF!+[1]BAC!#REF!+[1]THANH!#REF!+#REF!+[1]MY!#REF!+[1]HA!#REF!+[1]PHUC!#REF!+[1]LAM!#REF!+[1]XUAN!#REF!+[1]LIEN!#REF!</f>
        <v>#REF!</v>
      </c>
      <c r="X394" s="633" t="e">
        <f>[1]DAI!#REF!+[1]NAM!#REF!+[1]NHAN!#REF!+[1]LY!#REF!+[1]DUC!#REF!+[1]DONG!#REF!+[1]HPHU!#REF!+[1]BAC!#REF!+[1]THANH!#REF!+#REF!+[1]MY!#REF!+[1]HA!#REF!+[1]PHUC!#REF!+[1]LAM!#REF!+[1]XUAN!#REF!+[1]LIEN!#REF!</f>
        <v>#REF!</v>
      </c>
      <c r="Y394" s="633" t="e">
        <f>[1]DAI!#REF!+[1]NAM!#REF!+[1]NHAN!#REF!+[1]LY!#REF!+[1]DUC!#REF!+[1]DONG!#REF!+[1]HPHU!#REF!+[1]BAC!#REF!+[1]THANH!#REF!+#REF!+[1]MY!#REF!+[1]HA!#REF!+[1]PHUC!#REF!+[1]LAM!#REF!+[1]XUAN!#REF!+[1]LIEN!#REF!</f>
        <v>#REF!</v>
      </c>
      <c r="Z394" s="633" t="e">
        <f>[1]DAI!#REF!+[1]NAM!#REF!+[1]NHAN!#REF!+[1]LY!#REF!+[1]DUC!#REF!+[1]DONG!#REF!+[1]HPHU!#REF!+[1]BAC!#REF!+[1]THANH!#REF!+#REF!+[1]MY!#REF!+[1]HA!#REF!+[1]PHUC!#REF!+[1]LAM!#REF!+[1]XUAN!#REF!+[1]LIEN!#REF!</f>
        <v>#REF!</v>
      </c>
      <c r="AA394" s="633" t="e">
        <f>[1]DAI!#REF!+[1]NAM!#REF!+[1]NHAN!#REF!+[1]LY!#REF!+[1]DUC!#REF!+[1]DONG!#REF!+[1]HPHU!#REF!+[1]BAC!#REF!+[1]THANH!#REF!+#REF!+[1]MY!#REF!+[1]HA!#REF!+[1]PHUC!#REF!+[1]LAM!#REF!+[1]XUAN!#REF!+[1]LIEN!#REF!</f>
        <v>#REF!</v>
      </c>
      <c r="AB394" s="633" t="e">
        <f>[1]DAI!#REF!+[1]NAM!#REF!+[1]NHAN!#REF!+[1]LY!#REF!+[1]DUC!#REF!+[1]DONG!#REF!+[1]HPHU!#REF!+[1]BAC!#REF!+[1]THANH!#REF!+#REF!+[1]MY!#REF!+[1]HA!#REF!+[1]PHUC!#REF!+[1]LAM!#REF!+[1]XUAN!#REF!+[1]LIEN!#REF!</f>
        <v>#REF!</v>
      </c>
      <c r="AC394" s="633" t="e">
        <f>[1]DAI!#REF!+[1]NAM!#REF!+[1]NHAN!#REF!+[1]LY!#REF!+[1]DUC!#REF!+[1]DONG!#REF!+[1]HPHU!#REF!+[1]BAC!#REF!+[1]THANH!#REF!+#REF!+[1]MY!#REF!+[1]HA!#REF!+[1]PHUC!#REF!+[1]LAM!#REF!+[1]XUAN!#REF!+[1]LIEN!#REF!</f>
        <v>#REF!</v>
      </c>
      <c r="AD394" s="617">
        <f>[1]DAI!AD330+[1]NAM!AD328+[1]NHAN!AD330+[1]LY!AD330+[1]DUC!AD330+[1]DONG!AD330+[1]HPHU!AD329+[1]BAC!AD329+[1]THANH!AD330+[1]MY!AD327+[1]HA!AD268+[1]PHUC!AD326+[1]LAM!AD327+[1]XUAN!AD325+[1]LIEN!AD329</f>
        <v>0</v>
      </c>
      <c r="AE394" s="633" t="e">
        <f>[1]DAI!#REF!+[1]NAM!#REF!+[1]NHAN!#REF!+[1]LY!#REF!+[1]DUC!#REF!+[1]DONG!#REF!+[1]HPHU!#REF!+[1]BAC!#REF!+[1]THANH!#REF!+#REF!+[1]MY!#REF!+[1]HA!#REF!+[1]PHUC!#REF!+[1]LAM!#REF!+[1]XUAN!#REF!+[1]LIEN!#REF!</f>
        <v>#REF!</v>
      </c>
      <c r="AF394" s="633" t="e">
        <f>[1]DAI!#REF!+[1]NAM!#REF!+[1]NHAN!#REF!+[1]LY!#REF!+[1]DUC!#REF!+[1]DONG!#REF!+[1]HPHU!#REF!+[1]BAC!#REF!+[1]THANH!#REF!+#REF!+[1]MY!#REF!+[1]HA!#REF!+[1]PHUC!#REF!+[1]LAM!#REF!+[1]XUAN!#REF!+[1]LIEN!#REF!</f>
        <v>#REF!</v>
      </c>
      <c r="AG394" s="633" t="e">
        <f>[1]DAI!#REF!+[1]NAM!#REF!+[1]NHAN!#REF!+[1]LY!#REF!+[1]DUC!#REF!+[1]DONG!#REF!+[1]HPHU!#REF!+[1]BAC!#REF!+[1]THANH!#REF!+#REF!+[1]MY!#REF!+[1]HA!#REF!+[1]PHUC!#REF!+[1]LAM!#REF!+[1]XUAN!#REF!+[1]LIEN!#REF!</f>
        <v>#REF!</v>
      </c>
      <c r="AH394" s="633" t="e">
        <f>[1]DAI!#REF!+[1]NAM!#REF!+[1]NHAN!#REF!+[1]LY!#REF!+[1]DUC!#REF!+[1]DONG!#REF!+[1]HPHU!#REF!+[1]BAC!#REF!+[1]THANH!#REF!+#REF!+[1]MY!#REF!+[1]HA!#REF!+[1]PHUC!#REF!+[1]LAM!#REF!+[1]XUAN!#REF!+[1]LIEN!#REF!</f>
        <v>#REF!</v>
      </c>
      <c r="AI394" s="633" t="e">
        <f>[1]DAI!#REF!+[1]NAM!#REF!+[1]NHAN!#REF!+[1]LY!#REF!+[1]DUC!#REF!+[1]DONG!#REF!+[1]HPHU!#REF!+[1]BAC!#REF!+[1]THANH!#REF!+#REF!+[1]MY!#REF!+[1]HA!#REF!+[1]PHUC!#REF!+[1]LAM!#REF!+[1]XUAN!#REF!+[1]LIEN!#REF!</f>
        <v>#REF!</v>
      </c>
      <c r="AJ394" s="633" t="e">
        <f>[1]DAI!#REF!+[1]NAM!#REF!+[1]NHAN!#REF!+[1]LY!#REF!+[1]DUC!#REF!+[1]DONG!#REF!+[1]HPHU!#REF!+[1]BAC!#REF!+[1]THANH!#REF!+#REF!+[1]MY!#REF!+[1]HA!#REF!+[1]PHUC!#REF!+[1]LAM!#REF!+[1]XUAN!#REF!+[1]LIEN!#REF!</f>
        <v>#REF!</v>
      </c>
      <c r="AK394" s="617">
        <f>[1]DAI!AK330+[1]NAM!AK328+[1]NHAN!AK330+[1]LY!AK330+[1]DUC!AK330+[1]DONG!AK330+[1]HPHU!AK329+[1]BAC!AK329+[1]THANH!AK330+[1]MY!AK327+[1]HA!AK268+[1]PHUC!AK326+[1]LAM!AK327+[1]XUAN!AK325+[1]LIEN!AK329</f>
        <v>0</v>
      </c>
      <c r="AL394" s="633" t="e">
        <f>[1]DAI!#REF!+[1]NAM!#REF!+[1]NHAN!#REF!+[1]LY!#REF!+[1]DUC!#REF!+[1]DONG!#REF!+[1]HPHU!#REF!+[1]BAC!#REF!+[1]THANH!#REF!+#REF!+[1]MY!#REF!+[1]HA!#REF!+[1]PHUC!#REF!+[1]LAM!#REF!+[1]XUAN!#REF!+[1]LIEN!#REF!</f>
        <v>#REF!</v>
      </c>
      <c r="AM394" s="633" t="e">
        <f>[1]DAI!#REF!+[1]NAM!#REF!+[1]NHAN!#REF!+[1]LY!#REF!+[1]DUC!#REF!+[1]DONG!#REF!+[1]HPHU!#REF!+[1]BAC!#REF!+[1]THANH!#REF!+#REF!+[1]MY!#REF!+[1]HA!#REF!+[1]PHUC!#REF!+[1]LAM!#REF!+[1]XUAN!#REF!+[1]LIEN!#REF!</f>
        <v>#REF!</v>
      </c>
      <c r="AN394" s="617">
        <f>[1]DAI!AN330+[1]NAM!AN328+[1]NHAN!AN330+[1]LY!AN330+[1]DUC!AN330+[1]DONG!AN330+[1]HPHU!AN329+[1]BAC!AN329+[1]THANH!AN330+[1]MY!AN327+[1]HA!AN268+[1]PHUC!AN326+[1]LAM!AN327+[1]XUAN!AN325+[1]LIEN!AN329</f>
        <v>0</v>
      </c>
      <c r="AO394" s="633" t="e">
        <f>[1]DAI!#REF!+[1]NAM!#REF!+[1]NHAN!#REF!+[1]LY!#REF!+[1]DUC!#REF!+[1]DONG!#REF!+[1]HPHU!#REF!+[1]BAC!#REF!+[1]THANH!#REF!+#REF!+[1]MY!#REF!+[1]HA!#REF!+[1]PHUC!#REF!+[1]LAM!#REF!+[1]XUAN!#REF!+[1]LIEN!#REF!</f>
        <v>#REF!</v>
      </c>
      <c r="AP394" s="633" t="e">
        <f>[1]DAI!#REF!+[1]NAM!#REF!+[1]NHAN!#REF!+[1]LY!#REF!+[1]DUC!#REF!+[1]DONG!#REF!+[1]HPHU!#REF!+[1]BAC!#REF!+[1]THANH!#REF!+#REF!+[1]MY!#REF!+[1]HA!#REF!+[1]PHUC!#REF!+[1]LAM!#REF!+[1]XUAN!#REF!+[1]LIEN!#REF!</f>
        <v>#REF!</v>
      </c>
      <c r="AQ394" s="633" t="e">
        <f>[1]DAI!#REF!+[1]NAM!#REF!+[1]NHAN!#REF!+[1]LY!#REF!+[1]DUC!#REF!+[1]DONG!#REF!+[1]HPHU!#REF!+[1]BAC!#REF!+[1]THANH!#REF!+#REF!+[1]MY!#REF!+[1]HA!#REF!+[1]PHUC!#REF!+[1]LAM!#REF!+[1]XUAN!#REF!+[1]LIEN!#REF!</f>
        <v>#REF!</v>
      </c>
      <c r="AR394" s="617">
        <f>[1]DAI!AR392+[1]NAM!AR392+[1]NHAN!AR392+[1]LY!AR392+[1]DUC!AR392+[1]DONG!AR392+[1]HPHU!AR392+[1]BAC!AR392+[1]THANH!AR392+[1]MY!AR392+[1]HA!AR392+[1]PHUC!AR392+[1]LAM!AR392+[1]XUAN!AR392+[1]LIEN!AR392+[1]HUNG!AR392+[1]CNAM!AR392+[1]TAY!AR392+[1]HOA!AR392+[1]VAN!AR392+[1]PDINH!AR392+[1]SLOC!AR392+[1]TRUNG!AR392+[1]TAN!AR392+[1]THUONG!AR392+[1]HLAO!AR392+[1]PNHA!AR392+[1]VTRUNG!AR392</f>
        <v>0</v>
      </c>
      <c r="AS394" s="617">
        <f>[1]DAI!AS330+[1]NAM!AS328+[1]NHAN!AS330+[1]LY!AS330+[1]DUC!AS330+[1]DONG!AS330+[1]HPHU!AS329+[1]BAC!AS329+[1]THANH!AS330+[1]MY!AS327+[1]HA!AS268+[1]PHUC!AS326+[1]LAM!AS327+[1]XUAN!AS325+[1]LIEN!AS329</f>
        <v>0</v>
      </c>
      <c r="AT394" s="617"/>
      <c r="AU394" s="617">
        <f>[1]DAI!AU330+[1]NAM!AU328+[1]NHAN!AU330+[1]LY!AU330+[1]DUC!AU330+[1]DONG!AU330+[1]HPHU!AU329+[1]BAC!AU329+[1]THANH!AU330+[1]MY!AU327+[1]HA!AU268+[1]PHUC!AU326+[1]LAM!AU327+[1]XUAN!AU325+[1]LIEN!AU329</f>
        <v>0</v>
      </c>
      <c r="AV394" s="587">
        <f>[1]DAI!AV392+[1]NAM!AV392+[1]NHAN!AV392+[1]LY!AV392+[1]DUC!AV392+[1]DONG!AV392+[1]HPHU!AV392+[1]BAC!AV392+[1]THANH!AV392+[1]MY!AV392+[1]HA!AV392+[1]PHUC!AV392+[1]LAM!AV392+[1]XUAN!AV392+[1]LIEN!AV392+[1]HUNG!AV392+[1]CNAM!AV392+[1]TAY!AV392+[1]HOA!AV392+[1]VAN!AV392+[1]PDINH!AV392+[1]SLOC!AV392+[1]TRUNG!AV392+[1]TAN!AV392+[1]THUONG!AV392+[1]HLAO!AV392+[1]PNHA!AV392+[1]VTRUNG!AV392</f>
        <v>0</v>
      </c>
      <c r="AW394" s="633" t="e">
        <f>[1]DAI!#REF!+[1]NAM!#REF!+[1]NHAN!#REF!+[1]LY!#REF!+[1]DUC!#REF!+[1]DONG!#REF!+[1]HPHU!#REF!+[1]BAC!#REF!+[1]THANH!#REF!+#REF!+[1]MY!#REF!+[1]HA!#REF!+[1]PHUC!#REF!+[1]LAM!#REF!+[1]XUAN!#REF!+[1]LIEN!#REF!</f>
        <v>#REF!</v>
      </c>
      <c r="AX394" s="633" t="e">
        <f>[1]DAI!#REF!+[1]NAM!#REF!+[1]NHAN!#REF!+[1]LY!#REF!+[1]DUC!#REF!+[1]DONG!#REF!+[1]HPHU!#REF!+[1]BAC!#REF!+[1]THANH!#REF!+#REF!+[1]MY!#REF!+[1]HA!#REF!+[1]PHUC!#REF!+[1]LAM!#REF!+[1]XUAN!#REF!+[1]LIEN!#REF!</f>
        <v>#REF!</v>
      </c>
      <c r="AY394" s="633" t="e">
        <f>[1]DAI!#REF!+[1]NAM!#REF!+[1]NHAN!#REF!+[1]LY!#REF!+[1]DUC!#REF!+[1]DONG!#REF!+[1]HPHU!#REF!+[1]BAC!#REF!+[1]THANH!#REF!+#REF!+[1]MY!#REF!+[1]HA!#REF!+[1]PHUC!#REF!+[1]LAM!#REF!+[1]XUAN!#REF!+[1]LIEN!#REF!</f>
        <v>#REF!</v>
      </c>
      <c r="AZ394" s="617">
        <f>[1]DAI!AZ330+[1]NAM!AZ328+[1]NHAN!AZ330+[1]LY!AZ330+[1]DUC!AZ330+[1]DONG!AZ330+[1]HPHU!AZ329+[1]BAC!AZ329+[1]THANH!AZ330+[1]MY!AZ327+[1]HA!AZ268+[1]PHUC!AZ326+[1]LAM!AZ327+[1]XUAN!AZ325+[1]LIEN!AZ329</f>
        <v>0</v>
      </c>
      <c r="BA394" s="633" t="e">
        <f>[1]DAI!#REF!+[1]NAM!#REF!+[1]NHAN!#REF!+[1]LY!#REF!+[1]DUC!#REF!+[1]DONG!#REF!+[1]HPHU!#REF!+[1]BAC!#REF!+[1]THANH!#REF!+#REF!+[1]MY!#REF!+[1]HA!#REF!+[1]PHUC!#REF!+[1]LAM!#REF!+[1]XUAN!#REF!+[1]LIEN!#REF!</f>
        <v>#REF!</v>
      </c>
      <c r="BB394" s="633" t="e">
        <f>[1]DAI!#REF!+[1]NAM!#REF!+[1]NHAN!#REF!+[1]LY!#REF!+[1]DUC!#REF!+[1]DONG!#REF!+[1]HPHU!#REF!+[1]BAC!#REF!+[1]THANH!#REF!+#REF!+[1]MY!#REF!+[1]HA!#REF!+[1]PHUC!#REF!+[1]LAM!#REF!+[1]XUAN!#REF!+[1]LIEN!#REF!</f>
        <v>#REF!</v>
      </c>
      <c r="BC394" s="633" t="e">
        <f>[1]DAI!#REF!+[1]NAM!#REF!+[1]NHAN!#REF!+[1]LY!#REF!+[1]DUC!#REF!+[1]DONG!#REF!+[1]HPHU!#REF!+[1]BAC!#REF!+[1]THANH!#REF!+#REF!+[1]MY!#REF!+[1]HA!#REF!+[1]PHUC!#REF!+[1]LAM!#REF!+[1]XUAN!#REF!+[1]LIEN!#REF!</f>
        <v>#REF!</v>
      </c>
      <c r="BD394" s="617">
        <f>[1]DAI!BD330+[1]NAM!BD328+[1]NHAN!BD330+[1]LY!BD330+[1]DUC!BD330+[1]DONG!BD330+[1]HPHU!BD329+[1]BAC!BD329+[1]THANH!BD330+[1]MY!BD327+[1]HA!BD268+[1]PHUC!BD326+[1]LAM!BD327+[1]XUAN!BD325+[1]LIEN!BD329</f>
        <v>0</v>
      </c>
      <c r="BE394" s="633" t="e">
        <f>[1]DAI!#REF!+[1]NAM!#REF!+[1]NHAN!#REF!+[1]LY!#REF!+[1]DUC!#REF!+[1]DONG!#REF!+[1]HPHU!#REF!+[1]BAC!#REF!+[1]THANH!#REF!+#REF!+[1]MY!#REF!+[1]HA!#REF!+[1]PHUC!#REF!+[1]LAM!#REF!+[1]XUAN!#REF!+[1]LIEN!#REF!</f>
        <v>#REF!</v>
      </c>
      <c r="BF394" s="633" t="e">
        <f>[1]DAI!#REF!+[1]NAM!#REF!+[1]NHAN!#REF!+[1]LY!#REF!+[1]DUC!#REF!+[1]DONG!#REF!+[1]HPHU!#REF!+[1]BAC!#REF!+[1]THANH!#REF!+#REF!+[1]MY!#REF!+[1]HA!#REF!+[1]PHUC!#REF!+[1]LAM!#REF!+[1]XUAN!#REF!+[1]LIEN!#REF!</f>
        <v>#REF!</v>
      </c>
      <c r="BG394" s="633" t="e">
        <f>[1]DAI!#REF!+[1]NAM!#REF!+[1]NHAN!#REF!+[1]LY!#REF!+[1]DUC!#REF!+[1]DONG!#REF!+[1]HPHU!#REF!+[1]BAC!#REF!+[1]THANH!#REF!+#REF!+[1]MY!#REF!+[1]HA!#REF!+[1]PHUC!#REF!+[1]LAM!#REF!+[1]XUAN!#REF!+[1]LIEN!#REF!</f>
        <v>#REF!</v>
      </c>
      <c r="BH394" s="633" t="e">
        <f>[1]DAI!#REF!+[1]NAM!#REF!+[1]NHAN!#REF!+[1]LY!#REF!+[1]DUC!#REF!+[1]DONG!#REF!+[1]HPHU!#REF!+[1]BAC!#REF!+[1]THANH!#REF!+#REF!+[1]MY!#REF!+[1]HA!#REF!+[1]PHUC!#REF!+[1]LAM!#REF!+[1]XUAN!#REF!+[1]LIEN!#REF!</f>
        <v>#REF!</v>
      </c>
      <c r="BI394" s="633" t="e">
        <f>[1]DAI!#REF!+[1]NAM!#REF!+[1]NHAN!#REF!+[1]LY!#REF!+[1]DUC!#REF!+[1]DONG!#REF!+[1]HPHU!#REF!+[1]BAC!#REF!+[1]THANH!#REF!+#REF!+[1]MY!#REF!+[1]HA!#REF!+[1]PHUC!#REF!+[1]LAM!#REF!+[1]XUAN!#REF!+[1]LIEN!#REF!</f>
        <v>#REF!</v>
      </c>
      <c r="BJ394" s="633" t="e">
        <f>[1]DAI!#REF!+[1]NAM!#REF!+[1]NHAN!#REF!+[1]LY!#REF!+[1]DUC!#REF!+[1]DONG!#REF!+[1]HPHU!#REF!+[1]BAC!#REF!+[1]THANH!#REF!+#REF!+[1]MY!#REF!+[1]HA!#REF!+[1]PHUC!#REF!+[1]LAM!#REF!+[1]XUAN!#REF!+[1]LIEN!#REF!</f>
        <v>#REF!</v>
      </c>
      <c r="BK394" s="633" t="e">
        <f>[1]DAI!#REF!+[1]NAM!#REF!+[1]NHAN!#REF!+[1]LY!#REF!+[1]DUC!#REF!+[1]DONG!#REF!+[1]HPHU!#REF!+[1]BAC!#REF!+[1]THANH!#REF!+#REF!+[1]MY!#REF!+[1]HA!#REF!+[1]PHUC!#REF!+[1]LAM!#REF!+[1]XUAN!#REF!+[1]LIEN!#REF!</f>
        <v>#REF!</v>
      </c>
      <c r="BL394" s="633" t="e">
        <f>[1]DAI!#REF!+[1]NAM!#REF!+[1]NHAN!#REF!+[1]LY!#REF!+[1]DUC!#REF!+[1]DONG!#REF!+[1]HPHU!#REF!+[1]BAC!#REF!+[1]THANH!#REF!+#REF!+[1]MY!#REF!+[1]HA!#REF!+[1]PHUC!#REF!+[1]LAM!#REF!+[1]XUAN!#REF!+[1]LIEN!#REF!</f>
        <v>#REF!</v>
      </c>
      <c r="BM394" s="568"/>
    </row>
    <row r="395" spans="1:67" ht="24" hidden="1" customHeight="1" x14ac:dyDescent="0.2">
      <c r="A395" s="637" t="s">
        <v>26</v>
      </c>
      <c r="B395" s="584" t="s">
        <v>27</v>
      </c>
      <c r="C395" s="635" t="s">
        <v>28</v>
      </c>
      <c r="D395" s="633" t="e">
        <f>[1]DAI!#REF!+[1]NAM!#REF!+[1]NHAN!#REF!+[1]LY!#REF!+[1]DUC!#REF!+[1]DONG!#REF!+[1]HPHU!#REF!+[1]BAC!#REF!+[1]THANH!#REF!+#REF!+[1]MY!#REF!+[1]HA!#REF!+[1]PHUC!#REF!+[1]LAM!#REF!+[1]XUAN!#REF!+[1]LIEN!#REF!</f>
        <v>#REF!</v>
      </c>
      <c r="E395" s="633" t="e">
        <f>[1]DAI!#REF!+[1]NAM!#REF!+[1]NHAN!#REF!+[1]LY!#REF!+[1]DUC!#REF!+[1]DONG!#REF!+[1]HPHU!#REF!+[1]BAC!#REF!+[1]THANH!#REF!+#REF!+[1]MY!#REF!+[1]HA!#REF!+[1]PHUC!#REF!+[1]LAM!#REF!+[1]XUAN!#REF!+[1]LIEN!#REF!</f>
        <v>#REF!</v>
      </c>
      <c r="F395" s="633" t="e">
        <f>[1]DAI!#REF!+[1]NAM!#REF!+[1]NHAN!#REF!+[1]LY!#REF!+[1]DUC!#REF!+[1]DONG!#REF!+[1]HPHU!#REF!+[1]BAC!#REF!+[1]THANH!#REF!+#REF!+[1]MY!#REF!+[1]HA!#REF!+[1]PHUC!#REF!+[1]LAM!#REF!+[1]XUAN!#REF!+[1]LIEN!#REF!</f>
        <v>#REF!</v>
      </c>
      <c r="G395" s="617">
        <f>[1]DAI!G393+[1]NAM!G393+[1]NHAN!G393+[1]LY!G393+[1]DUC!G393+[1]DONG!G393+[1]HPHU!G393+[1]BAC!G393+[1]THANH!G393+[1]MY!G393+[1]HA!G393+[1]PHUC!G393+[1]LAM!G393+[1]XUAN!G393+[1]LIEN!G393+[1]HUNG!G393+[1]CNAM!G393+[1]TAY!G393+[1]HOA!G393+[1]VAN!G393+[1]PDINH!G393+[1]SLOC!G393+[1]TRUNG!G393+[1]TAN!G393+[1]THUONG!G393+[1]HLAO!G393+[1]PNHA!G393+[1]VTRUNG!G393</f>
        <v>0</v>
      </c>
      <c r="H395" s="633" t="e">
        <f>[1]DAI!#REF!+[1]NAM!#REF!+[1]NHAN!#REF!+[1]LY!#REF!+[1]DUC!#REF!+[1]DONG!#REF!+[1]HPHU!#REF!+[1]BAC!#REF!+[1]THANH!#REF!+#REF!+[1]MY!#REF!+[1]HA!#REF!+[1]PHUC!#REF!+[1]LAM!#REF!+[1]XUAN!#REF!+[1]LIEN!#REF!</f>
        <v>#REF!</v>
      </c>
      <c r="I395" s="633" t="e">
        <f>[1]DAI!#REF!+[1]NAM!#REF!+[1]NHAN!#REF!+[1]LY!#REF!+[1]DUC!#REF!+[1]DONG!#REF!+[1]HPHU!#REF!+[1]BAC!#REF!+[1]THANH!#REF!+#REF!+[1]MY!#REF!+[1]HA!#REF!+[1]PHUC!#REF!+[1]LAM!#REF!+[1]XUAN!#REF!+[1]LIEN!#REF!</f>
        <v>#REF!</v>
      </c>
      <c r="J395" s="617">
        <f>[1]DAI!J393+[1]NAM!J393+[1]NHAN!J393+[1]LY!J393+[1]DUC!J393+[1]DONG!J393+[1]HPHU!J393+[1]BAC!J393+[1]THANH!J393+[1]MY!J393+[1]HA!J393+[1]PHUC!J393+[1]LAM!J393+[1]XUAN!J393+[1]LIEN!J393+[1]HUNG!J393+[1]CNAM!J393+[1]TAY!J393+[1]HOA!J393+[1]VAN!J393+[1]PDINH!J393+[1]SLOC!J393+[1]TRUNG!J393+[1]TAN!J393+[1]THUONG!J393+[1]HLAO!J393+[1]PNHA!J393+[1]VTRUNG!J393</f>
        <v>0</v>
      </c>
      <c r="K395" s="633" t="e">
        <f>[1]DAI!#REF!+[1]NAM!#REF!+[1]NHAN!#REF!+[1]LY!#REF!+[1]DUC!#REF!+[1]DONG!#REF!+[1]HPHU!#REF!+[1]BAC!#REF!+[1]THANH!#REF!+#REF!+[1]MY!#REF!+[1]HA!#REF!+[1]PHUC!#REF!+[1]LAM!#REF!+[1]XUAN!#REF!+[1]LIEN!#REF!</f>
        <v>#REF!</v>
      </c>
      <c r="L395" s="633" t="e">
        <f>[1]DAI!#REF!+[1]NAM!#REF!+[1]NHAN!#REF!+[1]LY!#REF!+[1]DUC!#REF!+[1]DONG!#REF!+[1]HPHU!#REF!+[1]BAC!#REF!+[1]THANH!#REF!+#REF!+[1]MY!#REF!+[1]HA!#REF!+[1]PHUC!#REF!+[1]LAM!#REF!+[1]XUAN!#REF!+[1]LIEN!#REF!</f>
        <v>#REF!</v>
      </c>
      <c r="M395" s="633" t="e">
        <f>[1]DAI!#REF!+[1]NAM!#REF!+[1]NHAN!#REF!+[1]LY!#REF!+[1]DUC!#REF!+[1]DONG!#REF!+[1]HPHU!#REF!+[1]BAC!#REF!+[1]THANH!#REF!+#REF!+[1]MY!#REF!+[1]HA!#REF!+[1]PHUC!#REF!+[1]LAM!#REF!+[1]XUAN!#REF!+[1]LIEN!#REF!</f>
        <v>#REF!</v>
      </c>
      <c r="N395" s="617">
        <f>[1]DAI!N393+[1]NAM!N393+[1]NHAN!N393+[1]LY!N393+[1]DUC!N393+[1]DONG!N393+[1]HPHU!N393+[1]BAC!N393+[1]THANH!N393+[1]MY!N393+[1]HA!N393+[1]PHUC!N393+[1]LAM!N393+[1]XUAN!N393+[1]LIEN!N393+[1]HUNG!N393+[1]CNAM!N393+[1]TAY!N393+[1]HOA!N393+[1]VAN!N393+[1]PDINH!N393+[1]SLOC!N393+[1]TRUNG!N393+[1]TAN!N393+[1]THUONG!N393+[1]HLAO!N393+[1]PNHA!N393+[1]VTRUNG!N393</f>
        <v>0</v>
      </c>
      <c r="O395" s="617">
        <f>[1]DAI!O393+[1]NAM!O393+[1]NHAN!O393+[1]LY!O393+[1]DUC!O393+[1]DONG!O393+[1]HPHU!O393+[1]BAC!O393+[1]THANH!O393+[1]MY!O393+[1]HA!O393+[1]PHUC!O393+[1]LAM!O393+[1]XUAN!O393+[1]LIEN!O393+[1]HUNG!O393+[1]CNAM!O393+[1]TAY!O393+[1]HOA!O393+[1]VAN!O393+[1]PDINH!O393+[1]SLOC!O393+[1]TRUNG!O393+[1]TAN!O393+[1]THUONG!O393+[1]HLAO!O393+[1]PNHA!O393+[1]VTRUNG!O393</f>
        <v>0</v>
      </c>
      <c r="P395" s="617">
        <f>[1]DAI!P331+[1]NAM!P329+[1]NHAN!P331+[1]LY!P331+[1]DUC!P331+[1]DONG!P331+[1]HPHU!P330+[1]BAC!P330+[1]THANH!P331+[1]MY!P328+[1]HA!P269+[1]PHUC!P327+[1]LAM!P328+[1]XUAN!P326+[1]LIEN!P330</f>
        <v>0</v>
      </c>
      <c r="Q395" s="633" t="e">
        <f>[1]DAI!#REF!+[1]NAM!#REF!+[1]NHAN!#REF!+[1]LY!#REF!+[1]DUC!#REF!+[1]DONG!#REF!+[1]HPHU!#REF!+[1]BAC!#REF!+[1]THANH!#REF!+#REF!+[1]MY!#REF!+[1]HA!#REF!+[1]PHUC!#REF!+[1]LAM!#REF!+[1]XUAN!#REF!+[1]LIEN!#REF!</f>
        <v>#REF!</v>
      </c>
      <c r="R395" s="588" t="e">
        <f>[1]DAI!#REF!+[1]NAM!#REF!+[1]NHAN!#REF!+[1]LY!#REF!+[1]DUC!#REF!+[1]DONG!#REF!+[1]HPHU!#REF!+[1]BAC!#REF!+[1]THANH!#REF!+#REF!+[1]MY!#REF!+[1]HA!#REF!+[1]PHUC!#REF!+[1]LAM!#REF!+[1]XUAN!#REF!+[1]LIEN!#REF!</f>
        <v>#REF!</v>
      </c>
      <c r="S395" s="633" t="e">
        <f>[1]DAI!#REF!+[1]NAM!#REF!+[1]NHAN!#REF!+[1]LY!#REF!+[1]DUC!#REF!+[1]DONG!#REF!+[1]HPHU!#REF!+[1]BAC!#REF!+[1]THANH!#REF!+#REF!+[1]MY!#REF!+[1]HA!#REF!+[1]PHUC!#REF!+[1]LAM!#REF!+[1]XUAN!#REF!+[1]LIEN!#REF!</f>
        <v>#REF!</v>
      </c>
      <c r="T395" s="633" t="e">
        <f>[1]DAI!#REF!+[1]NAM!#REF!+[1]NHAN!#REF!+[1]LY!#REF!+[1]DUC!#REF!+[1]DONG!#REF!+[1]HPHU!#REF!+[1]BAC!#REF!+[1]THANH!#REF!+#REF!+[1]MY!#REF!+[1]HA!#REF!+[1]PHUC!#REF!+[1]LAM!#REF!+[1]XUAN!#REF!+[1]LIEN!#REF!</f>
        <v>#REF!</v>
      </c>
      <c r="U395" s="633" t="e">
        <f>[1]DAI!#REF!+[1]NAM!#REF!+[1]NHAN!#REF!+[1]LY!#REF!+[1]DUC!#REF!+[1]DONG!#REF!+[1]HPHU!#REF!+[1]BAC!#REF!+[1]THANH!#REF!+#REF!+[1]MY!#REF!+[1]HA!#REF!+[1]PHUC!#REF!+[1]LAM!#REF!+[1]XUAN!#REF!+[1]LIEN!#REF!</f>
        <v>#REF!</v>
      </c>
      <c r="V395" s="633" t="e">
        <f>[1]DAI!#REF!+[1]NAM!#REF!+[1]NHAN!#REF!+[1]LY!#REF!+[1]DUC!#REF!+[1]DONG!#REF!+[1]HPHU!#REF!+[1]BAC!#REF!+[1]THANH!#REF!+#REF!+[1]MY!#REF!+[1]HA!#REF!+[1]PHUC!#REF!+[1]LAM!#REF!+[1]XUAN!#REF!+[1]LIEN!#REF!</f>
        <v>#REF!</v>
      </c>
      <c r="W395" s="633" t="e">
        <f>[1]DAI!#REF!+[1]NAM!#REF!+[1]NHAN!#REF!+[1]LY!#REF!+[1]DUC!#REF!+[1]DONG!#REF!+[1]HPHU!#REF!+[1]BAC!#REF!+[1]THANH!#REF!+#REF!+[1]MY!#REF!+[1]HA!#REF!+[1]PHUC!#REF!+[1]LAM!#REF!+[1]XUAN!#REF!+[1]LIEN!#REF!</f>
        <v>#REF!</v>
      </c>
      <c r="X395" s="633" t="e">
        <f>[1]DAI!#REF!+[1]NAM!#REF!+[1]NHAN!#REF!+[1]LY!#REF!+[1]DUC!#REF!+[1]DONG!#REF!+[1]HPHU!#REF!+[1]BAC!#REF!+[1]THANH!#REF!+#REF!+[1]MY!#REF!+[1]HA!#REF!+[1]PHUC!#REF!+[1]LAM!#REF!+[1]XUAN!#REF!+[1]LIEN!#REF!</f>
        <v>#REF!</v>
      </c>
      <c r="Y395" s="633" t="e">
        <f>[1]DAI!#REF!+[1]NAM!#REF!+[1]NHAN!#REF!+[1]LY!#REF!+[1]DUC!#REF!+[1]DONG!#REF!+[1]HPHU!#REF!+[1]BAC!#REF!+[1]THANH!#REF!+#REF!+[1]MY!#REF!+[1]HA!#REF!+[1]PHUC!#REF!+[1]LAM!#REF!+[1]XUAN!#REF!+[1]LIEN!#REF!</f>
        <v>#REF!</v>
      </c>
      <c r="Z395" s="633" t="e">
        <f>[1]DAI!#REF!+[1]NAM!#REF!+[1]NHAN!#REF!+[1]LY!#REF!+[1]DUC!#REF!+[1]DONG!#REF!+[1]HPHU!#REF!+[1]BAC!#REF!+[1]THANH!#REF!+#REF!+[1]MY!#REF!+[1]HA!#REF!+[1]PHUC!#REF!+[1]LAM!#REF!+[1]XUAN!#REF!+[1]LIEN!#REF!</f>
        <v>#REF!</v>
      </c>
      <c r="AA395" s="633" t="e">
        <f>[1]DAI!#REF!+[1]NAM!#REF!+[1]NHAN!#REF!+[1]LY!#REF!+[1]DUC!#REF!+[1]DONG!#REF!+[1]HPHU!#REF!+[1]BAC!#REF!+[1]THANH!#REF!+#REF!+[1]MY!#REF!+[1]HA!#REF!+[1]PHUC!#REF!+[1]LAM!#REF!+[1]XUAN!#REF!+[1]LIEN!#REF!</f>
        <v>#REF!</v>
      </c>
      <c r="AB395" s="633" t="e">
        <f>[1]DAI!#REF!+[1]NAM!#REF!+[1]NHAN!#REF!+[1]LY!#REF!+[1]DUC!#REF!+[1]DONG!#REF!+[1]HPHU!#REF!+[1]BAC!#REF!+[1]THANH!#REF!+#REF!+[1]MY!#REF!+[1]HA!#REF!+[1]PHUC!#REF!+[1]LAM!#REF!+[1]XUAN!#REF!+[1]LIEN!#REF!</f>
        <v>#REF!</v>
      </c>
      <c r="AC395" s="633" t="e">
        <f>[1]DAI!#REF!+[1]NAM!#REF!+[1]NHAN!#REF!+[1]LY!#REF!+[1]DUC!#REF!+[1]DONG!#REF!+[1]HPHU!#REF!+[1]BAC!#REF!+[1]THANH!#REF!+#REF!+[1]MY!#REF!+[1]HA!#REF!+[1]PHUC!#REF!+[1]LAM!#REF!+[1]XUAN!#REF!+[1]LIEN!#REF!</f>
        <v>#REF!</v>
      </c>
      <c r="AD395" s="617">
        <f>[1]DAI!AD331+[1]NAM!AD329+[1]NHAN!AD331+[1]LY!AD331+[1]DUC!AD331+[1]DONG!AD331+[1]HPHU!AD330+[1]BAC!AD330+[1]THANH!AD331+[1]MY!AD328+[1]HA!AD269+[1]PHUC!AD327+[1]LAM!AD328+[1]XUAN!AD326+[1]LIEN!AD330</f>
        <v>0</v>
      </c>
      <c r="AE395" s="633" t="e">
        <f>[1]DAI!#REF!+[1]NAM!#REF!+[1]NHAN!#REF!+[1]LY!#REF!+[1]DUC!#REF!+[1]DONG!#REF!+[1]HPHU!#REF!+[1]BAC!#REF!+[1]THANH!#REF!+#REF!+[1]MY!#REF!+[1]HA!#REF!+[1]PHUC!#REF!+[1]LAM!#REF!+[1]XUAN!#REF!+[1]LIEN!#REF!</f>
        <v>#REF!</v>
      </c>
      <c r="AF395" s="633" t="e">
        <f>[1]DAI!#REF!+[1]NAM!#REF!+[1]NHAN!#REF!+[1]LY!#REF!+[1]DUC!#REF!+[1]DONG!#REF!+[1]HPHU!#REF!+[1]BAC!#REF!+[1]THANH!#REF!+#REF!+[1]MY!#REF!+[1]HA!#REF!+[1]PHUC!#REF!+[1]LAM!#REF!+[1]XUAN!#REF!+[1]LIEN!#REF!</f>
        <v>#REF!</v>
      </c>
      <c r="AG395" s="633" t="e">
        <f>[1]DAI!#REF!+[1]NAM!#REF!+[1]NHAN!#REF!+[1]LY!#REF!+[1]DUC!#REF!+[1]DONG!#REF!+[1]HPHU!#REF!+[1]BAC!#REF!+[1]THANH!#REF!+#REF!+[1]MY!#REF!+[1]HA!#REF!+[1]PHUC!#REF!+[1]LAM!#REF!+[1]XUAN!#REF!+[1]LIEN!#REF!</f>
        <v>#REF!</v>
      </c>
      <c r="AH395" s="633" t="e">
        <f>[1]DAI!#REF!+[1]NAM!#REF!+[1]NHAN!#REF!+[1]LY!#REF!+[1]DUC!#REF!+[1]DONG!#REF!+[1]HPHU!#REF!+[1]BAC!#REF!+[1]THANH!#REF!+#REF!+[1]MY!#REF!+[1]HA!#REF!+[1]PHUC!#REF!+[1]LAM!#REF!+[1]XUAN!#REF!+[1]LIEN!#REF!</f>
        <v>#REF!</v>
      </c>
      <c r="AI395" s="633" t="e">
        <f>[1]DAI!#REF!+[1]NAM!#REF!+[1]NHAN!#REF!+[1]LY!#REF!+[1]DUC!#REF!+[1]DONG!#REF!+[1]HPHU!#REF!+[1]BAC!#REF!+[1]THANH!#REF!+#REF!+[1]MY!#REF!+[1]HA!#REF!+[1]PHUC!#REF!+[1]LAM!#REF!+[1]XUAN!#REF!+[1]LIEN!#REF!</f>
        <v>#REF!</v>
      </c>
      <c r="AJ395" s="633" t="e">
        <f>[1]DAI!#REF!+[1]NAM!#REF!+[1]NHAN!#REF!+[1]LY!#REF!+[1]DUC!#REF!+[1]DONG!#REF!+[1]HPHU!#REF!+[1]BAC!#REF!+[1]THANH!#REF!+#REF!+[1]MY!#REF!+[1]HA!#REF!+[1]PHUC!#REF!+[1]LAM!#REF!+[1]XUAN!#REF!+[1]LIEN!#REF!</f>
        <v>#REF!</v>
      </c>
      <c r="AK395" s="617">
        <f>[1]DAI!AK331+[1]NAM!AK329+[1]NHAN!AK331+[1]LY!AK331+[1]DUC!AK331+[1]DONG!AK331+[1]HPHU!AK330+[1]BAC!AK330+[1]THANH!AK331+[1]MY!AK328+[1]HA!AK269+[1]PHUC!AK327+[1]LAM!AK328+[1]XUAN!AK326+[1]LIEN!AK330</f>
        <v>0</v>
      </c>
      <c r="AL395" s="633" t="e">
        <f>[1]DAI!#REF!+[1]NAM!#REF!+[1]NHAN!#REF!+[1]LY!#REF!+[1]DUC!#REF!+[1]DONG!#REF!+[1]HPHU!#REF!+[1]BAC!#REF!+[1]THANH!#REF!+#REF!+[1]MY!#REF!+[1]HA!#REF!+[1]PHUC!#REF!+[1]LAM!#REF!+[1]XUAN!#REF!+[1]LIEN!#REF!</f>
        <v>#REF!</v>
      </c>
      <c r="AM395" s="633" t="e">
        <f>[1]DAI!#REF!+[1]NAM!#REF!+[1]NHAN!#REF!+[1]LY!#REF!+[1]DUC!#REF!+[1]DONG!#REF!+[1]HPHU!#REF!+[1]BAC!#REF!+[1]THANH!#REF!+#REF!+[1]MY!#REF!+[1]HA!#REF!+[1]PHUC!#REF!+[1]LAM!#REF!+[1]XUAN!#REF!+[1]LIEN!#REF!</f>
        <v>#REF!</v>
      </c>
      <c r="AN395" s="617">
        <f>[1]DAI!AN331+[1]NAM!AN329+[1]NHAN!AN331+[1]LY!AN331+[1]DUC!AN331+[1]DONG!AN331+[1]HPHU!AN330+[1]BAC!AN330+[1]THANH!AN331+[1]MY!AN328+[1]HA!AN269+[1]PHUC!AN327+[1]LAM!AN328+[1]XUAN!AN326+[1]LIEN!AN330</f>
        <v>0</v>
      </c>
      <c r="AO395" s="633" t="e">
        <f>[1]DAI!#REF!+[1]NAM!#REF!+[1]NHAN!#REF!+[1]LY!#REF!+[1]DUC!#REF!+[1]DONG!#REF!+[1]HPHU!#REF!+[1]BAC!#REF!+[1]THANH!#REF!+#REF!+[1]MY!#REF!+[1]HA!#REF!+[1]PHUC!#REF!+[1]LAM!#REF!+[1]XUAN!#REF!+[1]LIEN!#REF!</f>
        <v>#REF!</v>
      </c>
      <c r="AP395" s="633" t="e">
        <f>[1]DAI!#REF!+[1]NAM!#REF!+[1]NHAN!#REF!+[1]LY!#REF!+[1]DUC!#REF!+[1]DONG!#REF!+[1]HPHU!#REF!+[1]BAC!#REF!+[1]THANH!#REF!+#REF!+[1]MY!#REF!+[1]HA!#REF!+[1]PHUC!#REF!+[1]LAM!#REF!+[1]XUAN!#REF!+[1]LIEN!#REF!</f>
        <v>#REF!</v>
      </c>
      <c r="AQ395" s="633" t="e">
        <f>[1]DAI!#REF!+[1]NAM!#REF!+[1]NHAN!#REF!+[1]LY!#REF!+[1]DUC!#REF!+[1]DONG!#REF!+[1]HPHU!#REF!+[1]BAC!#REF!+[1]THANH!#REF!+#REF!+[1]MY!#REF!+[1]HA!#REF!+[1]PHUC!#REF!+[1]LAM!#REF!+[1]XUAN!#REF!+[1]LIEN!#REF!</f>
        <v>#REF!</v>
      </c>
      <c r="AR395" s="617">
        <f>[1]DAI!AR393+[1]NAM!AR393+[1]NHAN!AR393+[1]LY!AR393+[1]DUC!AR393+[1]DONG!AR393+[1]HPHU!AR393+[1]BAC!AR393+[1]THANH!AR393+[1]MY!AR393+[1]HA!AR393+[1]PHUC!AR393+[1]LAM!AR393+[1]XUAN!AR393+[1]LIEN!AR393+[1]HUNG!AR393+[1]CNAM!AR393+[1]TAY!AR393+[1]HOA!AR393+[1]VAN!AR393+[1]PDINH!AR393+[1]SLOC!AR393+[1]TRUNG!AR393+[1]TAN!AR393+[1]THUONG!AR393+[1]HLAO!AR393+[1]PNHA!AR393+[1]VTRUNG!AR393</f>
        <v>0</v>
      </c>
      <c r="AS395" s="617">
        <f>[1]DAI!AS331+[1]NAM!AS329+[1]NHAN!AS331+[1]LY!AS331+[1]DUC!AS331+[1]DONG!AS331+[1]HPHU!AS330+[1]BAC!AS330+[1]THANH!AS331+[1]MY!AS328+[1]HA!AS269+[1]PHUC!AS327+[1]LAM!AS328+[1]XUAN!AS326+[1]LIEN!AS330</f>
        <v>0</v>
      </c>
      <c r="AT395" s="617"/>
      <c r="AU395" s="617">
        <f>[1]DAI!AU331+[1]NAM!AU329+[1]NHAN!AU331+[1]LY!AU331+[1]DUC!AU331+[1]DONG!AU331+[1]HPHU!AU330+[1]BAC!AU330+[1]THANH!AU331+[1]MY!AU328+[1]HA!AU269+[1]PHUC!AU327+[1]LAM!AU328+[1]XUAN!AU326+[1]LIEN!AU330</f>
        <v>0</v>
      </c>
      <c r="AV395" s="587">
        <f>[1]DAI!AV393+[1]NAM!AV393+[1]NHAN!AV393+[1]LY!AV393+[1]DUC!AV393+[1]DONG!AV393+[1]HPHU!AV393+[1]BAC!AV393+[1]THANH!AV393+[1]MY!AV393+[1]HA!AV393+[1]PHUC!AV393+[1]LAM!AV393+[1]XUAN!AV393+[1]LIEN!AV393+[1]HUNG!AV393+[1]CNAM!AV393+[1]TAY!AV393+[1]HOA!AV393+[1]VAN!AV393+[1]PDINH!AV393+[1]SLOC!AV393+[1]TRUNG!AV393+[1]TAN!AV393+[1]THUONG!AV393+[1]HLAO!AV393+[1]PNHA!AV393+[1]VTRUNG!AV393</f>
        <v>0</v>
      </c>
      <c r="AW395" s="633" t="e">
        <f>[1]DAI!#REF!+[1]NAM!#REF!+[1]NHAN!#REF!+[1]LY!#REF!+[1]DUC!#REF!+[1]DONG!#REF!+[1]HPHU!#REF!+[1]BAC!#REF!+[1]THANH!#REF!+#REF!+[1]MY!#REF!+[1]HA!#REF!+[1]PHUC!#REF!+[1]LAM!#REF!+[1]XUAN!#REF!+[1]LIEN!#REF!</f>
        <v>#REF!</v>
      </c>
      <c r="AX395" s="633" t="e">
        <f>[1]DAI!#REF!+[1]NAM!#REF!+[1]NHAN!#REF!+[1]LY!#REF!+[1]DUC!#REF!+[1]DONG!#REF!+[1]HPHU!#REF!+[1]BAC!#REF!+[1]THANH!#REF!+#REF!+[1]MY!#REF!+[1]HA!#REF!+[1]PHUC!#REF!+[1]LAM!#REF!+[1]XUAN!#REF!+[1]LIEN!#REF!</f>
        <v>#REF!</v>
      </c>
      <c r="AY395" s="633" t="e">
        <f>[1]DAI!#REF!+[1]NAM!#REF!+[1]NHAN!#REF!+[1]LY!#REF!+[1]DUC!#REF!+[1]DONG!#REF!+[1]HPHU!#REF!+[1]BAC!#REF!+[1]THANH!#REF!+#REF!+[1]MY!#REF!+[1]HA!#REF!+[1]PHUC!#REF!+[1]LAM!#REF!+[1]XUAN!#REF!+[1]LIEN!#REF!</f>
        <v>#REF!</v>
      </c>
      <c r="AZ395" s="617">
        <f>[1]DAI!AZ331+[1]NAM!AZ329+[1]NHAN!AZ331+[1]LY!AZ331+[1]DUC!AZ331+[1]DONG!AZ331+[1]HPHU!AZ330+[1]BAC!AZ330+[1]THANH!AZ331+[1]MY!AZ328+[1]HA!AZ269+[1]PHUC!AZ327+[1]LAM!AZ328+[1]XUAN!AZ326+[1]LIEN!AZ330</f>
        <v>0</v>
      </c>
      <c r="BA395" s="633" t="e">
        <f>[1]DAI!#REF!+[1]NAM!#REF!+[1]NHAN!#REF!+[1]LY!#REF!+[1]DUC!#REF!+[1]DONG!#REF!+[1]HPHU!#REF!+[1]BAC!#REF!+[1]THANH!#REF!+#REF!+[1]MY!#REF!+[1]HA!#REF!+[1]PHUC!#REF!+[1]LAM!#REF!+[1]XUAN!#REF!+[1]LIEN!#REF!</f>
        <v>#REF!</v>
      </c>
      <c r="BB395" s="633" t="e">
        <f>[1]DAI!#REF!+[1]NAM!#REF!+[1]NHAN!#REF!+[1]LY!#REF!+[1]DUC!#REF!+[1]DONG!#REF!+[1]HPHU!#REF!+[1]BAC!#REF!+[1]THANH!#REF!+#REF!+[1]MY!#REF!+[1]HA!#REF!+[1]PHUC!#REF!+[1]LAM!#REF!+[1]XUAN!#REF!+[1]LIEN!#REF!</f>
        <v>#REF!</v>
      </c>
      <c r="BC395" s="633" t="e">
        <f>[1]DAI!#REF!+[1]NAM!#REF!+[1]NHAN!#REF!+[1]LY!#REF!+[1]DUC!#REF!+[1]DONG!#REF!+[1]HPHU!#REF!+[1]BAC!#REF!+[1]THANH!#REF!+#REF!+[1]MY!#REF!+[1]HA!#REF!+[1]PHUC!#REF!+[1]LAM!#REF!+[1]XUAN!#REF!+[1]LIEN!#REF!</f>
        <v>#REF!</v>
      </c>
      <c r="BD395" s="617">
        <f>[1]DAI!BD331+[1]NAM!BD329+[1]NHAN!BD331+[1]LY!BD331+[1]DUC!BD331+[1]DONG!BD331+[1]HPHU!BD330+[1]BAC!BD330+[1]THANH!BD331+[1]MY!BD328+[1]HA!BD269+[1]PHUC!BD327+[1]LAM!BD328+[1]XUAN!BD326+[1]LIEN!BD330</f>
        <v>0</v>
      </c>
      <c r="BE395" s="633" t="e">
        <f>[1]DAI!#REF!+[1]NAM!#REF!+[1]NHAN!#REF!+[1]LY!#REF!+[1]DUC!#REF!+[1]DONG!#REF!+[1]HPHU!#REF!+[1]BAC!#REF!+[1]THANH!#REF!+#REF!+[1]MY!#REF!+[1]HA!#REF!+[1]PHUC!#REF!+[1]LAM!#REF!+[1]XUAN!#REF!+[1]LIEN!#REF!</f>
        <v>#REF!</v>
      </c>
      <c r="BF395" s="633" t="e">
        <f>[1]DAI!#REF!+[1]NAM!#REF!+[1]NHAN!#REF!+[1]LY!#REF!+[1]DUC!#REF!+[1]DONG!#REF!+[1]HPHU!#REF!+[1]BAC!#REF!+[1]THANH!#REF!+#REF!+[1]MY!#REF!+[1]HA!#REF!+[1]PHUC!#REF!+[1]LAM!#REF!+[1]XUAN!#REF!+[1]LIEN!#REF!</f>
        <v>#REF!</v>
      </c>
      <c r="BG395" s="633" t="e">
        <f>[1]DAI!#REF!+[1]NAM!#REF!+[1]NHAN!#REF!+[1]LY!#REF!+[1]DUC!#REF!+[1]DONG!#REF!+[1]HPHU!#REF!+[1]BAC!#REF!+[1]THANH!#REF!+#REF!+[1]MY!#REF!+[1]HA!#REF!+[1]PHUC!#REF!+[1]LAM!#REF!+[1]XUAN!#REF!+[1]LIEN!#REF!</f>
        <v>#REF!</v>
      </c>
      <c r="BH395" s="633" t="e">
        <f>[1]DAI!#REF!+[1]NAM!#REF!+[1]NHAN!#REF!+[1]LY!#REF!+[1]DUC!#REF!+[1]DONG!#REF!+[1]HPHU!#REF!+[1]BAC!#REF!+[1]THANH!#REF!+#REF!+[1]MY!#REF!+[1]HA!#REF!+[1]PHUC!#REF!+[1]LAM!#REF!+[1]XUAN!#REF!+[1]LIEN!#REF!</f>
        <v>#REF!</v>
      </c>
      <c r="BI395" s="633" t="e">
        <f>[1]DAI!#REF!+[1]NAM!#REF!+[1]NHAN!#REF!+[1]LY!#REF!+[1]DUC!#REF!+[1]DONG!#REF!+[1]HPHU!#REF!+[1]BAC!#REF!+[1]THANH!#REF!+#REF!+[1]MY!#REF!+[1]HA!#REF!+[1]PHUC!#REF!+[1]LAM!#REF!+[1]XUAN!#REF!+[1]LIEN!#REF!</f>
        <v>#REF!</v>
      </c>
      <c r="BJ395" s="633" t="e">
        <f>[1]DAI!#REF!+[1]NAM!#REF!+[1]NHAN!#REF!+[1]LY!#REF!+[1]DUC!#REF!+[1]DONG!#REF!+[1]HPHU!#REF!+[1]BAC!#REF!+[1]THANH!#REF!+#REF!+[1]MY!#REF!+[1]HA!#REF!+[1]PHUC!#REF!+[1]LAM!#REF!+[1]XUAN!#REF!+[1]LIEN!#REF!</f>
        <v>#REF!</v>
      </c>
      <c r="BK395" s="633" t="e">
        <f>[1]DAI!#REF!+[1]NAM!#REF!+[1]NHAN!#REF!+[1]LY!#REF!+[1]DUC!#REF!+[1]DONG!#REF!+[1]HPHU!#REF!+[1]BAC!#REF!+[1]THANH!#REF!+#REF!+[1]MY!#REF!+[1]HA!#REF!+[1]PHUC!#REF!+[1]LAM!#REF!+[1]XUAN!#REF!+[1]LIEN!#REF!</f>
        <v>#REF!</v>
      </c>
      <c r="BL395" s="633" t="e">
        <f>[1]DAI!#REF!+[1]NAM!#REF!+[1]NHAN!#REF!+[1]LY!#REF!+[1]DUC!#REF!+[1]DONG!#REF!+[1]HPHU!#REF!+[1]BAC!#REF!+[1]THANH!#REF!+#REF!+[1]MY!#REF!+[1]HA!#REF!+[1]PHUC!#REF!+[1]LAM!#REF!+[1]XUAN!#REF!+[1]LIEN!#REF!</f>
        <v>#REF!</v>
      </c>
      <c r="BM395" s="568"/>
    </row>
    <row r="396" spans="1:67" ht="24" hidden="1" customHeight="1" x14ac:dyDescent="0.2">
      <c r="A396" s="637" t="s">
        <v>29</v>
      </c>
      <c r="B396" s="584" t="s">
        <v>30</v>
      </c>
      <c r="C396" s="635" t="s">
        <v>31</v>
      </c>
      <c r="D396" s="633" t="e">
        <f>[1]DAI!#REF!+[1]NAM!#REF!+[1]NHAN!#REF!+[1]LY!#REF!+[1]DUC!#REF!+[1]DONG!#REF!+[1]HPHU!#REF!+[1]BAC!#REF!+[1]THANH!#REF!+#REF!+[1]MY!#REF!+[1]HA!#REF!+[1]PHUC!#REF!+[1]LAM!#REF!+[1]XUAN!#REF!+[1]LIEN!#REF!</f>
        <v>#REF!</v>
      </c>
      <c r="E396" s="633" t="e">
        <f>[1]DAI!#REF!+[1]NAM!#REF!+[1]NHAN!#REF!+[1]LY!#REF!+[1]DUC!#REF!+[1]DONG!#REF!+[1]HPHU!#REF!+[1]BAC!#REF!+[1]THANH!#REF!+#REF!+[1]MY!#REF!+[1]HA!#REF!+[1]PHUC!#REF!+[1]LAM!#REF!+[1]XUAN!#REF!+[1]LIEN!#REF!</f>
        <v>#REF!</v>
      </c>
      <c r="F396" s="633" t="e">
        <f>[1]DAI!#REF!+[1]NAM!#REF!+[1]NHAN!#REF!+[1]LY!#REF!+[1]DUC!#REF!+[1]DONG!#REF!+[1]HPHU!#REF!+[1]BAC!#REF!+[1]THANH!#REF!+#REF!+[1]MY!#REF!+[1]HA!#REF!+[1]PHUC!#REF!+[1]LAM!#REF!+[1]XUAN!#REF!+[1]LIEN!#REF!</f>
        <v>#REF!</v>
      </c>
      <c r="G396" s="617">
        <f>[1]DAI!G394+[1]NAM!G394+[1]NHAN!G394+[1]LY!G394+[1]DUC!G394+[1]DONG!G394+[1]HPHU!G394+[1]BAC!G394+[1]THANH!G394+[1]MY!G394+[1]HA!G394+[1]PHUC!G394+[1]LAM!G394+[1]XUAN!G394+[1]LIEN!G394+[1]HUNG!G394+[1]CNAM!G394+[1]TAY!G394+[1]HOA!G394+[1]VAN!G394+[1]PDINH!G394+[1]SLOC!G394+[1]TRUNG!G394+[1]TAN!G394+[1]THUONG!G394+[1]HLAO!G394+[1]PNHA!G394+[1]VTRUNG!G394</f>
        <v>0</v>
      </c>
      <c r="H396" s="633" t="e">
        <f>[1]DAI!#REF!+[1]NAM!#REF!+[1]NHAN!#REF!+[1]LY!#REF!+[1]DUC!#REF!+[1]DONG!#REF!+[1]HPHU!#REF!+[1]BAC!#REF!+[1]THANH!#REF!+#REF!+[1]MY!#REF!+[1]HA!#REF!+[1]PHUC!#REF!+[1]LAM!#REF!+[1]XUAN!#REF!+[1]LIEN!#REF!</f>
        <v>#REF!</v>
      </c>
      <c r="I396" s="633" t="e">
        <f>[1]DAI!#REF!+[1]NAM!#REF!+[1]NHAN!#REF!+[1]LY!#REF!+[1]DUC!#REF!+[1]DONG!#REF!+[1]HPHU!#REF!+[1]BAC!#REF!+[1]THANH!#REF!+#REF!+[1]MY!#REF!+[1]HA!#REF!+[1]PHUC!#REF!+[1]LAM!#REF!+[1]XUAN!#REF!+[1]LIEN!#REF!</f>
        <v>#REF!</v>
      </c>
      <c r="J396" s="617">
        <f>[1]DAI!J394+[1]NAM!J394+[1]NHAN!J394+[1]LY!J394+[1]DUC!J394+[1]DONG!J394+[1]HPHU!J394+[1]BAC!J394+[1]THANH!J394+[1]MY!J394+[1]HA!J394+[1]PHUC!J394+[1]LAM!J394+[1]XUAN!J394+[1]LIEN!J394+[1]HUNG!J394+[1]CNAM!J394+[1]TAY!J394+[1]HOA!J394+[1]VAN!J394+[1]PDINH!J394+[1]SLOC!J394+[1]TRUNG!J394+[1]TAN!J394+[1]THUONG!J394+[1]HLAO!J394+[1]PNHA!J394+[1]VTRUNG!J394</f>
        <v>0</v>
      </c>
      <c r="K396" s="633" t="e">
        <f>[1]DAI!#REF!+[1]NAM!#REF!+[1]NHAN!#REF!+[1]LY!#REF!+[1]DUC!#REF!+[1]DONG!#REF!+[1]HPHU!#REF!+[1]BAC!#REF!+[1]THANH!#REF!+#REF!+[1]MY!#REF!+[1]HA!#REF!+[1]PHUC!#REF!+[1]LAM!#REF!+[1]XUAN!#REF!+[1]LIEN!#REF!</f>
        <v>#REF!</v>
      </c>
      <c r="L396" s="633" t="e">
        <f>[1]DAI!#REF!+[1]NAM!#REF!+[1]NHAN!#REF!+[1]LY!#REF!+[1]DUC!#REF!+[1]DONG!#REF!+[1]HPHU!#REF!+[1]BAC!#REF!+[1]THANH!#REF!+#REF!+[1]MY!#REF!+[1]HA!#REF!+[1]PHUC!#REF!+[1]LAM!#REF!+[1]XUAN!#REF!+[1]LIEN!#REF!</f>
        <v>#REF!</v>
      </c>
      <c r="M396" s="633" t="e">
        <f>[1]DAI!#REF!+[1]NAM!#REF!+[1]NHAN!#REF!+[1]LY!#REF!+[1]DUC!#REF!+[1]DONG!#REF!+[1]HPHU!#REF!+[1]BAC!#REF!+[1]THANH!#REF!+#REF!+[1]MY!#REF!+[1]HA!#REF!+[1]PHUC!#REF!+[1]LAM!#REF!+[1]XUAN!#REF!+[1]LIEN!#REF!</f>
        <v>#REF!</v>
      </c>
      <c r="N396" s="617">
        <f>[1]DAI!N394+[1]NAM!N394+[1]NHAN!N394+[1]LY!N394+[1]DUC!N394+[1]DONG!N394+[1]HPHU!N394+[1]BAC!N394+[1]THANH!N394+[1]MY!N394+[1]HA!N394+[1]PHUC!N394+[1]LAM!N394+[1]XUAN!N394+[1]LIEN!N394+[1]HUNG!N394+[1]CNAM!N394+[1]TAY!N394+[1]HOA!N394+[1]VAN!N394+[1]PDINH!N394+[1]SLOC!N394+[1]TRUNG!N394+[1]TAN!N394+[1]THUONG!N394+[1]HLAO!N394+[1]PNHA!N394+[1]VTRUNG!N394</f>
        <v>0</v>
      </c>
      <c r="O396" s="617">
        <f>[1]DAI!O394+[1]NAM!O394+[1]NHAN!O394+[1]LY!O394+[1]DUC!O394+[1]DONG!O394+[1]HPHU!O394+[1]BAC!O394+[1]THANH!O394+[1]MY!O394+[1]HA!O394+[1]PHUC!O394+[1]LAM!O394+[1]XUAN!O394+[1]LIEN!O394+[1]HUNG!O394+[1]CNAM!O394+[1]TAY!O394+[1]HOA!O394+[1]VAN!O394+[1]PDINH!O394+[1]SLOC!O394+[1]TRUNG!O394+[1]TAN!O394+[1]THUONG!O394+[1]HLAO!O394+[1]PNHA!O394+[1]VTRUNG!O394</f>
        <v>0</v>
      </c>
      <c r="P396" s="617">
        <f>[1]DAI!P332+[1]NAM!P330+[1]NHAN!P332+[1]LY!P332+[1]DUC!P332+[1]DONG!P332+[1]HPHU!P331+[1]BAC!P331+[1]THANH!P332+[1]MY!P329+[1]HA!P270+[1]PHUC!P328+[1]LAM!P329+[1]XUAN!P327+[1]LIEN!P331</f>
        <v>0</v>
      </c>
      <c r="Q396" s="633" t="e">
        <f>[1]DAI!#REF!+[1]NAM!#REF!+[1]NHAN!#REF!+[1]LY!#REF!+[1]DUC!#REF!+[1]DONG!#REF!+[1]HPHU!#REF!+[1]BAC!#REF!+[1]THANH!#REF!+#REF!+[1]MY!#REF!+[1]HA!#REF!+[1]PHUC!#REF!+[1]LAM!#REF!+[1]XUAN!#REF!+[1]LIEN!#REF!</f>
        <v>#REF!</v>
      </c>
      <c r="R396" s="588" t="e">
        <f>[1]DAI!#REF!+[1]NAM!#REF!+[1]NHAN!#REF!+[1]LY!#REF!+[1]DUC!#REF!+[1]DONG!#REF!+[1]HPHU!#REF!+[1]BAC!#REF!+[1]THANH!#REF!+#REF!+[1]MY!#REF!+[1]HA!#REF!+[1]PHUC!#REF!+[1]LAM!#REF!+[1]XUAN!#REF!+[1]LIEN!#REF!</f>
        <v>#REF!</v>
      </c>
      <c r="S396" s="633" t="e">
        <f>[1]DAI!#REF!+[1]NAM!#REF!+[1]NHAN!#REF!+[1]LY!#REF!+[1]DUC!#REF!+[1]DONG!#REF!+[1]HPHU!#REF!+[1]BAC!#REF!+[1]THANH!#REF!+#REF!+[1]MY!#REF!+[1]HA!#REF!+[1]PHUC!#REF!+[1]LAM!#REF!+[1]XUAN!#REF!+[1]LIEN!#REF!</f>
        <v>#REF!</v>
      </c>
      <c r="T396" s="633" t="e">
        <f>[1]DAI!#REF!+[1]NAM!#REF!+[1]NHAN!#REF!+[1]LY!#REF!+[1]DUC!#REF!+[1]DONG!#REF!+[1]HPHU!#REF!+[1]BAC!#REF!+[1]THANH!#REF!+#REF!+[1]MY!#REF!+[1]HA!#REF!+[1]PHUC!#REF!+[1]LAM!#REF!+[1]XUAN!#REF!+[1]LIEN!#REF!</f>
        <v>#REF!</v>
      </c>
      <c r="U396" s="633" t="e">
        <f>[1]DAI!#REF!+[1]NAM!#REF!+[1]NHAN!#REF!+[1]LY!#REF!+[1]DUC!#REF!+[1]DONG!#REF!+[1]HPHU!#REF!+[1]BAC!#REF!+[1]THANH!#REF!+#REF!+[1]MY!#REF!+[1]HA!#REF!+[1]PHUC!#REF!+[1]LAM!#REF!+[1]XUAN!#REF!+[1]LIEN!#REF!</f>
        <v>#REF!</v>
      </c>
      <c r="V396" s="633" t="e">
        <f>[1]DAI!#REF!+[1]NAM!#REF!+[1]NHAN!#REF!+[1]LY!#REF!+[1]DUC!#REF!+[1]DONG!#REF!+[1]HPHU!#REF!+[1]BAC!#REF!+[1]THANH!#REF!+#REF!+[1]MY!#REF!+[1]HA!#REF!+[1]PHUC!#REF!+[1]LAM!#REF!+[1]XUAN!#REF!+[1]LIEN!#REF!</f>
        <v>#REF!</v>
      </c>
      <c r="W396" s="633" t="e">
        <f>[1]DAI!#REF!+[1]NAM!#REF!+[1]NHAN!#REF!+[1]LY!#REF!+[1]DUC!#REF!+[1]DONG!#REF!+[1]HPHU!#REF!+[1]BAC!#REF!+[1]THANH!#REF!+#REF!+[1]MY!#REF!+[1]HA!#REF!+[1]PHUC!#REF!+[1]LAM!#REF!+[1]XUAN!#REF!+[1]LIEN!#REF!</f>
        <v>#REF!</v>
      </c>
      <c r="X396" s="633" t="e">
        <f>[1]DAI!#REF!+[1]NAM!#REF!+[1]NHAN!#REF!+[1]LY!#REF!+[1]DUC!#REF!+[1]DONG!#REF!+[1]HPHU!#REF!+[1]BAC!#REF!+[1]THANH!#REF!+#REF!+[1]MY!#REF!+[1]HA!#REF!+[1]PHUC!#REF!+[1]LAM!#REF!+[1]XUAN!#REF!+[1]LIEN!#REF!</f>
        <v>#REF!</v>
      </c>
      <c r="Y396" s="633" t="e">
        <f>[1]DAI!#REF!+[1]NAM!#REF!+[1]NHAN!#REF!+[1]LY!#REF!+[1]DUC!#REF!+[1]DONG!#REF!+[1]HPHU!#REF!+[1]BAC!#REF!+[1]THANH!#REF!+#REF!+[1]MY!#REF!+[1]HA!#REF!+[1]PHUC!#REF!+[1]LAM!#REF!+[1]XUAN!#REF!+[1]LIEN!#REF!</f>
        <v>#REF!</v>
      </c>
      <c r="Z396" s="633" t="e">
        <f>[1]DAI!#REF!+[1]NAM!#REF!+[1]NHAN!#REF!+[1]LY!#REF!+[1]DUC!#REF!+[1]DONG!#REF!+[1]HPHU!#REF!+[1]BAC!#REF!+[1]THANH!#REF!+#REF!+[1]MY!#REF!+[1]HA!#REF!+[1]PHUC!#REF!+[1]LAM!#REF!+[1]XUAN!#REF!+[1]LIEN!#REF!</f>
        <v>#REF!</v>
      </c>
      <c r="AA396" s="633" t="e">
        <f>[1]DAI!#REF!+[1]NAM!#REF!+[1]NHAN!#REF!+[1]LY!#REF!+[1]DUC!#REF!+[1]DONG!#REF!+[1]HPHU!#REF!+[1]BAC!#REF!+[1]THANH!#REF!+#REF!+[1]MY!#REF!+[1]HA!#REF!+[1]PHUC!#REF!+[1]LAM!#REF!+[1]XUAN!#REF!+[1]LIEN!#REF!</f>
        <v>#REF!</v>
      </c>
      <c r="AB396" s="633" t="e">
        <f>[1]DAI!#REF!+[1]NAM!#REF!+[1]NHAN!#REF!+[1]LY!#REF!+[1]DUC!#REF!+[1]DONG!#REF!+[1]HPHU!#REF!+[1]BAC!#REF!+[1]THANH!#REF!+#REF!+[1]MY!#REF!+[1]HA!#REF!+[1]PHUC!#REF!+[1]LAM!#REF!+[1]XUAN!#REF!+[1]LIEN!#REF!</f>
        <v>#REF!</v>
      </c>
      <c r="AC396" s="633" t="e">
        <f>[1]DAI!#REF!+[1]NAM!#REF!+[1]NHAN!#REF!+[1]LY!#REF!+[1]DUC!#REF!+[1]DONG!#REF!+[1]HPHU!#REF!+[1]BAC!#REF!+[1]THANH!#REF!+#REF!+[1]MY!#REF!+[1]HA!#REF!+[1]PHUC!#REF!+[1]LAM!#REF!+[1]XUAN!#REF!+[1]LIEN!#REF!</f>
        <v>#REF!</v>
      </c>
      <c r="AD396" s="617">
        <f>[1]DAI!AD332+[1]NAM!AD330+[1]NHAN!AD332+[1]LY!AD332+[1]DUC!AD332+[1]DONG!AD332+[1]HPHU!AD331+[1]BAC!AD331+[1]THANH!AD332+[1]MY!AD329+[1]HA!AD270+[1]PHUC!AD328+[1]LAM!AD329+[1]XUAN!AD327+[1]LIEN!AD331</f>
        <v>0</v>
      </c>
      <c r="AE396" s="633" t="e">
        <f>[1]DAI!#REF!+[1]NAM!#REF!+[1]NHAN!#REF!+[1]LY!#REF!+[1]DUC!#REF!+[1]DONG!#REF!+[1]HPHU!#REF!+[1]BAC!#REF!+[1]THANH!#REF!+#REF!+[1]MY!#REF!+[1]HA!#REF!+[1]PHUC!#REF!+[1]LAM!#REF!+[1]XUAN!#REF!+[1]LIEN!#REF!</f>
        <v>#REF!</v>
      </c>
      <c r="AF396" s="633" t="e">
        <f>[1]DAI!#REF!+[1]NAM!#REF!+[1]NHAN!#REF!+[1]LY!#REF!+[1]DUC!#REF!+[1]DONG!#REF!+[1]HPHU!#REF!+[1]BAC!#REF!+[1]THANH!#REF!+#REF!+[1]MY!#REF!+[1]HA!#REF!+[1]PHUC!#REF!+[1]LAM!#REF!+[1]XUAN!#REF!+[1]LIEN!#REF!</f>
        <v>#REF!</v>
      </c>
      <c r="AG396" s="633" t="e">
        <f>[1]DAI!#REF!+[1]NAM!#REF!+[1]NHAN!#REF!+[1]LY!#REF!+[1]DUC!#REF!+[1]DONG!#REF!+[1]HPHU!#REF!+[1]BAC!#REF!+[1]THANH!#REF!+#REF!+[1]MY!#REF!+[1]HA!#REF!+[1]PHUC!#REF!+[1]LAM!#REF!+[1]XUAN!#REF!+[1]LIEN!#REF!</f>
        <v>#REF!</v>
      </c>
      <c r="AH396" s="633" t="e">
        <f>[1]DAI!#REF!+[1]NAM!#REF!+[1]NHAN!#REF!+[1]LY!#REF!+[1]DUC!#REF!+[1]DONG!#REF!+[1]HPHU!#REF!+[1]BAC!#REF!+[1]THANH!#REF!+#REF!+[1]MY!#REF!+[1]HA!#REF!+[1]PHUC!#REF!+[1]LAM!#REF!+[1]XUAN!#REF!+[1]LIEN!#REF!</f>
        <v>#REF!</v>
      </c>
      <c r="AI396" s="633" t="e">
        <f>[1]DAI!#REF!+[1]NAM!#REF!+[1]NHAN!#REF!+[1]LY!#REF!+[1]DUC!#REF!+[1]DONG!#REF!+[1]HPHU!#REF!+[1]BAC!#REF!+[1]THANH!#REF!+#REF!+[1]MY!#REF!+[1]HA!#REF!+[1]PHUC!#REF!+[1]LAM!#REF!+[1]XUAN!#REF!+[1]LIEN!#REF!</f>
        <v>#REF!</v>
      </c>
      <c r="AJ396" s="633" t="e">
        <f>[1]DAI!#REF!+[1]NAM!#REF!+[1]NHAN!#REF!+[1]LY!#REF!+[1]DUC!#REF!+[1]DONG!#REF!+[1]HPHU!#REF!+[1]BAC!#REF!+[1]THANH!#REF!+#REF!+[1]MY!#REF!+[1]HA!#REF!+[1]PHUC!#REF!+[1]LAM!#REF!+[1]XUAN!#REF!+[1]LIEN!#REF!</f>
        <v>#REF!</v>
      </c>
      <c r="AK396" s="617">
        <f>[1]DAI!AK332+[1]NAM!AK330+[1]NHAN!AK332+[1]LY!AK332+[1]DUC!AK332+[1]DONG!AK332+[1]HPHU!AK331+[1]BAC!AK331+[1]THANH!AK332+[1]MY!AK329+[1]HA!AK270+[1]PHUC!AK328+[1]LAM!AK329+[1]XUAN!AK327+[1]LIEN!AK331</f>
        <v>0</v>
      </c>
      <c r="AL396" s="633" t="e">
        <f>[1]DAI!#REF!+[1]NAM!#REF!+[1]NHAN!#REF!+[1]LY!#REF!+[1]DUC!#REF!+[1]DONG!#REF!+[1]HPHU!#REF!+[1]BAC!#REF!+[1]THANH!#REF!+#REF!+[1]MY!#REF!+[1]HA!#REF!+[1]PHUC!#REF!+[1]LAM!#REF!+[1]XUAN!#REF!+[1]LIEN!#REF!</f>
        <v>#REF!</v>
      </c>
      <c r="AM396" s="633" t="e">
        <f>[1]DAI!#REF!+[1]NAM!#REF!+[1]NHAN!#REF!+[1]LY!#REF!+[1]DUC!#REF!+[1]DONG!#REF!+[1]HPHU!#REF!+[1]BAC!#REF!+[1]THANH!#REF!+#REF!+[1]MY!#REF!+[1]HA!#REF!+[1]PHUC!#REF!+[1]LAM!#REF!+[1]XUAN!#REF!+[1]LIEN!#REF!</f>
        <v>#REF!</v>
      </c>
      <c r="AN396" s="617">
        <f>[1]DAI!AN332+[1]NAM!AN330+[1]NHAN!AN332+[1]LY!AN332+[1]DUC!AN332+[1]DONG!AN332+[1]HPHU!AN331+[1]BAC!AN331+[1]THANH!AN332+[1]MY!AN329+[1]HA!AN270+[1]PHUC!AN328+[1]LAM!AN329+[1]XUAN!AN327+[1]LIEN!AN331</f>
        <v>0</v>
      </c>
      <c r="AO396" s="633" t="e">
        <f>[1]DAI!#REF!+[1]NAM!#REF!+[1]NHAN!#REF!+[1]LY!#REF!+[1]DUC!#REF!+[1]DONG!#REF!+[1]HPHU!#REF!+[1]BAC!#REF!+[1]THANH!#REF!+#REF!+[1]MY!#REF!+[1]HA!#REF!+[1]PHUC!#REF!+[1]LAM!#REF!+[1]XUAN!#REF!+[1]LIEN!#REF!</f>
        <v>#REF!</v>
      </c>
      <c r="AP396" s="633" t="e">
        <f>[1]DAI!#REF!+[1]NAM!#REF!+[1]NHAN!#REF!+[1]LY!#REF!+[1]DUC!#REF!+[1]DONG!#REF!+[1]HPHU!#REF!+[1]BAC!#REF!+[1]THANH!#REF!+#REF!+[1]MY!#REF!+[1]HA!#REF!+[1]PHUC!#REF!+[1]LAM!#REF!+[1]XUAN!#REF!+[1]LIEN!#REF!</f>
        <v>#REF!</v>
      </c>
      <c r="AQ396" s="633" t="e">
        <f>[1]DAI!#REF!+[1]NAM!#REF!+[1]NHAN!#REF!+[1]LY!#REF!+[1]DUC!#REF!+[1]DONG!#REF!+[1]HPHU!#REF!+[1]BAC!#REF!+[1]THANH!#REF!+#REF!+[1]MY!#REF!+[1]HA!#REF!+[1]PHUC!#REF!+[1]LAM!#REF!+[1]XUAN!#REF!+[1]LIEN!#REF!</f>
        <v>#REF!</v>
      </c>
      <c r="AR396" s="617">
        <f>[1]DAI!AR394+[1]NAM!AR394+[1]NHAN!AR394+[1]LY!AR394+[1]DUC!AR394+[1]DONG!AR394+[1]HPHU!AR394+[1]BAC!AR394+[1]THANH!AR394+[1]MY!AR394+[1]HA!AR394+[1]PHUC!AR394+[1]LAM!AR394+[1]XUAN!AR394+[1]LIEN!AR394+[1]HUNG!AR394+[1]CNAM!AR394+[1]TAY!AR394+[1]HOA!AR394+[1]VAN!AR394+[1]PDINH!AR394+[1]SLOC!AR394+[1]TRUNG!AR394+[1]TAN!AR394+[1]THUONG!AR394+[1]HLAO!AR394+[1]PNHA!AR394+[1]VTRUNG!AR394</f>
        <v>0</v>
      </c>
      <c r="AS396" s="617">
        <f>[1]DAI!AS332+[1]NAM!AS330+[1]NHAN!AS332+[1]LY!AS332+[1]DUC!AS332+[1]DONG!AS332+[1]HPHU!AS331+[1]BAC!AS331+[1]THANH!AS332+[1]MY!AS329+[1]HA!AS270+[1]PHUC!AS328+[1]LAM!AS329+[1]XUAN!AS327+[1]LIEN!AS331</f>
        <v>0</v>
      </c>
      <c r="AT396" s="617"/>
      <c r="AU396" s="617">
        <f>[1]DAI!AU332+[1]NAM!AU330+[1]NHAN!AU332+[1]LY!AU332+[1]DUC!AU332+[1]DONG!AU332+[1]HPHU!AU331+[1]BAC!AU331+[1]THANH!AU332+[1]MY!AU329+[1]HA!AU270+[1]PHUC!AU328+[1]LAM!AU329+[1]XUAN!AU327+[1]LIEN!AU331</f>
        <v>0</v>
      </c>
      <c r="AV396" s="587">
        <f>[1]DAI!AV394+[1]NAM!AV394+[1]NHAN!AV394+[1]LY!AV394+[1]DUC!AV394+[1]DONG!AV394+[1]HPHU!AV394+[1]BAC!AV394+[1]THANH!AV394+[1]MY!AV394+[1]HA!AV394+[1]PHUC!AV394+[1]LAM!AV394+[1]XUAN!AV394+[1]LIEN!AV394+[1]HUNG!AV394+[1]CNAM!AV394+[1]TAY!AV394+[1]HOA!AV394+[1]VAN!AV394+[1]PDINH!AV394+[1]SLOC!AV394+[1]TRUNG!AV394+[1]TAN!AV394+[1]THUONG!AV394+[1]HLAO!AV394+[1]PNHA!AV394+[1]VTRUNG!AV394</f>
        <v>0</v>
      </c>
      <c r="AW396" s="633" t="e">
        <f>[1]DAI!#REF!+[1]NAM!#REF!+[1]NHAN!#REF!+[1]LY!#REF!+[1]DUC!#REF!+[1]DONG!#REF!+[1]HPHU!#REF!+[1]BAC!#REF!+[1]THANH!#REF!+#REF!+[1]MY!#REF!+[1]HA!#REF!+[1]PHUC!#REF!+[1]LAM!#REF!+[1]XUAN!#REF!+[1]LIEN!#REF!</f>
        <v>#REF!</v>
      </c>
      <c r="AX396" s="633" t="e">
        <f>[1]DAI!#REF!+[1]NAM!#REF!+[1]NHAN!#REF!+[1]LY!#REF!+[1]DUC!#REF!+[1]DONG!#REF!+[1]HPHU!#REF!+[1]BAC!#REF!+[1]THANH!#REF!+#REF!+[1]MY!#REF!+[1]HA!#REF!+[1]PHUC!#REF!+[1]LAM!#REF!+[1]XUAN!#REF!+[1]LIEN!#REF!</f>
        <v>#REF!</v>
      </c>
      <c r="AY396" s="633" t="e">
        <f>[1]DAI!#REF!+[1]NAM!#REF!+[1]NHAN!#REF!+[1]LY!#REF!+[1]DUC!#REF!+[1]DONG!#REF!+[1]HPHU!#REF!+[1]BAC!#REF!+[1]THANH!#REF!+#REF!+[1]MY!#REF!+[1]HA!#REF!+[1]PHUC!#REF!+[1]LAM!#REF!+[1]XUAN!#REF!+[1]LIEN!#REF!</f>
        <v>#REF!</v>
      </c>
      <c r="AZ396" s="617">
        <f>[1]DAI!AZ332+[1]NAM!AZ330+[1]NHAN!AZ332+[1]LY!AZ332+[1]DUC!AZ332+[1]DONG!AZ332+[1]HPHU!AZ331+[1]BAC!AZ331+[1]THANH!AZ332+[1]MY!AZ329+[1]HA!AZ270+[1]PHUC!AZ328+[1]LAM!AZ329+[1]XUAN!AZ327+[1]LIEN!AZ331</f>
        <v>0</v>
      </c>
      <c r="BA396" s="633" t="e">
        <f>[1]DAI!#REF!+[1]NAM!#REF!+[1]NHAN!#REF!+[1]LY!#REF!+[1]DUC!#REF!+[1]DONG!#REF!+[1]HPHU!#REF!+[1]BAC!#REF!+[1]THANH!#REF!+#REF!+[1]MY!#REF!+[1]HA!#REF!+[1]PHUC!#REF!+[1]LAM!#REF!+[1]XUAN!#REF!+[1]LIEN!#REF!</f>
        <v>#REF!</v>
      </c>
      <c r="BB396" s="633" t="e">
        <f>[1]DAI!#REF!+[1]NAM!#REF!+[1]NHAN!#REF!+[1]LY!#REF!+[1]DUC!#REF!+[1]DONG!#REF!+[1]HPHU!#REF!+[1]BAC!#REF!+[1]THANH!#REF!+#REF!+[1]MY!#REF!+[1]HA!#REF!+[1]PHUC!#REF!+[1]LAM!#REF!+[1]XUAN!#REF!+[1]LIEN!#REF!</f>
        <v>#REF!</v>
      </c>
      <c r="BC396" s="633" t="e">
        <f>[1]DAI!#REF!+[1]NAM!#REF!+[1]NHAN!#REF!+[1]LY!#REF!+[1]DUC!#REF!+[1]DONG!#REF!+[1]HPHU!#REF!+[1]BAC!#REF!+[1]THANH!#REF!+#REF!+[1]MY!#REF!+[1]HA!#REF!+[1]PHUC!#REF!+[1]LAM!#REF!+[1]XUAN!#REF!+[1]LIEN!#REF!</f>
        <v>#REF!</v>
      </c>
      <c r="BD396" s="617">
        <f>[1]DAI!BD332+[1]NAM!BD330+[1]NHAN!BD332+[1]LY!BD332+[1]DUC!BD332+[1]DONG!BD332+[1]HPHU!BD331+[1]BAC!BD331+[1]THANH!BD332+[1]MY!BD329+[1]HA!BD270+[1]PHUC!BD328+[1]LAM!BD329+[1]XUAN!BD327+[1]LIEN!BD331</f>
        <v>0</v>
      </c>
      <c r="BE396" s="633" t="e">
        <f>[1]DAI!#REF!+[1]NAM!#REF!+[1]NHAN!#REF!+[1]LY!#REF!+[1]DUC!#REF!+[1]DONG!#REF!+[1]HPHU!#REF!+[1]BAC!#REF!+[1]THANH!#REF!+#REF!+[1]MY!#REF!+[1]HA!#REF!+[1]PHUC!#REF!+[1]LAM!#REF!+[1]XUAN!#REF!+[1]LIEN!#REF!</f>
        <v>#REF!</v>
      </c>
      <c r="BF396" s="633" t="e">
        <f>[1]DAI!#REF!+[1]NAM!#REF!+[1]NHAN!#REF!+[1]LY!#REF!+[1]DUC!#REF!+[1]DONG!#REF!+[1]HPHU!#REF!+[1]BAC!#REF!+[1]THANH!#REF!+#REF!+[1]MY!#REF!+[1]HA!#REF!+[1]PHUC!#REF!+[1]LAM!#REF!+[1]XUAN!#REF!+[1]LIEN!#REF!</f>
        <v>#REF!</v>
      </c>
      <c r="BG396" s="633" t="e">
        <f>[1]DAI!#REF!+[1]NAM!#REF!+[1]NHAN!#REF!+[1]LY!#REF!+[1]DUC!#REF!+[1]DONG!#REF!+[1]HPHU!#REF!+[1]BAC!#REF!+[1]THANH!#REF!+#REF!+[1]MY!#REF!+[1]HA!#REF!+[1]PHUC!#REF!+[1]LAM!#REF!+[1]XUAN!#REF!+[1]LIEN!#REF!</f>
        <v>#REF!</v>
      </c>
      <c r="BH396" s="633" t="e">
        <f>[1]DAI!#REF!+[1]NAM!#REF!+[1]NHAN!#REF!+[1]LY!#REF!+[1]DUC!#REF!+[1]DONG!#REF!+[1]HPHU!#REF!+[1]BAC!#REF!+[1]THANH!#REF!+#REF!+[1]MY!#REF!+[1]HA!#REF!+[1]PHUC!#REF!+[1]LAM!#REF!+[1]XUAN!#REF!+[1]LIEN!#REF!</f>
        <v>#REF!</v>
      </c>
      <c r="BI396" s="633" t="e">
        <f>[1]DAI!#REF!+[1]NAM!#REF!+[1]NHAN!#REF!+[1]LY!#REF!+[1]DUC!#REF!+[1]DONG!#REF!+[1]HPHU!#REF!+[1]BAC!#REF!+[1]THANH!#REF!+#REF!+[1]MY!#REF!+[1]HA!#REF!+[1]PHUC!#REF!+[1]LAM!#REF!+[1]XUAN!#REF!+[1]LIEN!#REF!</f>
        <v>#REF!</v>
      </c>
      <c r="BJ396" s="633" t="e">
        <f>[1]DAI!#REF!+[1]NAM!#REF!+[1]NHAN!#REF!+[1]LY!#REF!+[1]DUC!#REF!+[1]DONG!#REF!+[1]HPHU!#REF!+[1]BAC!#REF!+[1]THANH!#REF!+#REF!+[1]MY!#REF!+[1]HA!#REF!+[1]PHUC!#REF!+[1]LAM!#REF!+[1]XUAN!#REF!+[1]LIEN!#REF!</f>
        <v>#REF!</v>
      </c>
      <c r="BK396" s="633" t="e">
        <f>[1]DAI!#REF!+[1]NAM!#REF!+[1]NHAN!#REF!+[1]LY!#REF!+[1]DUC!#REF!+[1]DONG!#REF!+[1]HPHU!#REF!+[1]BAC!#REF!+[1]THANH!#REF!+#REF!+[1]MY!#REF!+[1]HA!#REF!+[1]PHUC!#REF!+[1]LAM!#REF!+[1]XUAN!#REF!+[1]LIEN!#REF!</f>
        <v>#REF!</v>
      </c>
      <c r="BL396" s="633" t="e">
        <f>[1]DAI!#REF!+[1]NAM!#REF!+[1]NHAN!#REF!+[1]LY!#REF!+[1]DUC!#REF!+[1]DONG!#REF!+[1]HPHU!#REF!+[1]BAC!#REF!+[1]THANH!#REF!+#REF!+[1]MY!#REF!+[1]HA!#REF!+[1]PHUC!#REF!+[1]LAM!#REF!+[1]XUAN!#REF!+[1]LIEN!#REF!</f>
        <v>#REF!</v>
      </c>
      <c r="BM396" s="568"/>
    </row>
    <row r="397" spans="1:67" ht="24" hidden="1" customHeight="1" x14ac:dyDescent="0.2">
      <c r="A397" s="637" t="s">
        <v>32</v>
      </c>
      <c r="B397" s="584" t="s">
        <v>33</v>
      </c>
      <c r="C397" s="635" t="s">
        <v>34</v>
      </c>
      <c r="D397" s="633" t="e">
        <f>[1]DAI!#REF!+[1]NAM!#REF!+[1]NHAN!#REF!+[1]LY!#REF!+[1]DUC!#REF!+[1]DONG!#REF!+[1]HPHU!#REF!+[1]BAC!#REF!+[1]THANH!#REF!+#REF!+[1]MY!#REF!+[1]HA!#REF!+[1]PHUC!#REF!+[1]LAM!#REF!+[1]XUAN!#REF!+[1]LIEN!#REF!</f>
        <v>#REF!</v>
      </c>
      <c r="E397" s="633" t="e">
        <f>[1]DAI!#REF!+[1]NAM!#REF!+[1]NHAN!#REF!+[1]LY!#REF!+[1]DUC!#REF!+[1]DONG!#REF!+[1]HPHU!#REF!+[1]BAC!#REF!+[1]THANH!#REF!+#REF!+[1]MY!#REF!+[1]HA!#REF!+[1]PHUC!#REF!+[1]LAM!#REF!+[1]XUAN!#REF!+[1]LIEN!#REF!</f>
        <v>#REF!</v>
      </c>
      <c r="F397" s="633" t="e">
        <f>[1]DAI!#REF!+[1]NAM!#REF!+[1]NHAN!#REF!+[1]LY!#REF!+[1]DUC!#REF!+[1]DONG!#REF!+[1]HPHU!#REF!+[1]BAC!#REF!+[1]THANH!#REF!+#REF!+[1]MY!#REF!+[1]HA!#REF!+[1]PHUC!#REF!+[1]LAM!#REF!+[1]XUAN!#REF!+[1]LIEN!#REF!</f>
        <v>#REF!</v>
      </c>
      <c r="G397" s="617">
        <f>[1]DAI!G395+[1]NAM!G395+[1]NHAN!G395+[1]LY!G395+[1]DUC!G395+[1]DONG!G395+[1]HPHU!G395+[1]BAC!G395+[1]THANH!G395+[1]MY!G395+[1]HA!G395+[1]PHUC!G395+[1]LAM!G395+[1]XUAN!G395+[1]LIEN!G395+[1]HUNG!G395+[1]CNAM!G395+[1]TAY!G395+[1]HOA!G395+[1]VAN!G395+[1]PDINH!G395+[1]SLOC!G395+[1]TRUNG!G395+[1]TAN!G395+[1]THUONG!G395+[1]HLAO!G395+[1]PNHA!G395+[1]VTRUNG!G395</f>
        <v>0</v>
      </c>
      <c r="H397" s="633" t="e">
        <f>[1]DAI!#REF!+[1]NAM!#REF!+[1]NHAN!#REF!+[1]LY!#REF!+[1]DUC!#REF!+[1]DONG!#REF!+[1]HPHU!#REF!+[1]BAC!#REF!+[1]THANH!#REF!+#REF!+[1]MY!#REF!+[1]HA!#REF!+[1]PHUC!#REF!+[1]LAM!#REF!+[1]XUAN!#REF!+[1]LIEN!#REF!</f>
        <v>#REF!</v>
      </c>
      <c r="I397" s="633" t="e">
        <f>[1]DAI!#REF!+[1]NAM!#REF!+[1]NHAN!#REF!+[1]LY!#REF!+[1]DUC!#REF!+[1]DONG!#REF!+[1]HPHU!#REF!+[1]BAC!#REF!+[1]THANH!#REF!+#REF!+[1]MY!#REF!+[1]HA!#REF!+[1]PHUC!#REF!+[1]LAM!#REF!+[1]XUAN!#REF!+[1]LIEN!#REF!</f>
        <v>#REF!</v>
      </c>
      <c r="J397" s="617">
        <f>[1]DAI!J395+[1]NAM!J395+[1]NHAN!J395+[1]LY!J395+[1]DUC!J395+[1]DONG!J395+[1]HPHU!J395+[1]BAC!J395+[1]THANH!J395+[1]MY!J395+[1]HA!J395+[1]PHUC!J395+[1]LAM!J395+[1]XUAN!J395+[1]LIEN!J395+[1]HUNG!J395+[1]CNAM!J395+[1]TAY!J395+[1]HOA!J395+[1]VAN!J395+[1]PDINH!J395+[1]SLOC!J395+[1]TRUNG!J395+[1]TAN!J395+[1]THUONG!J395+[1]HLAO!J395+[1]PNHA!J395+[1]VTRUNG!J395</f>
        <v>0</v>
      </c>
      <c r="K397" s="633" t="e">
        <f>[1]DAI!#REF!+[1]NAM!#REF!+[1]NHAN!#REF!+[1]LY!#REF!+[1]DUC!#REF!+[1]DONG!#REF!+[1]HPHU!#REF!+[1]BAC!#REF!+[1]THANH!#REF!+#REF!+[1]MY!#REF!+[1]HA!#REF!+[1]PHUC!#REF!+[1]LAM!#REF!+[1]XUAN!#REF!+[1]LIEN!#REF!</f>
        <v>#REF!</v>
      </c>
      <c r="L397" s="633" t="e">
        <f>[1]DAI!#REF!+[1]NAM!#REF!+[1]NHAN!#REF!+[1]LY!#REF!+[1]DUC!#REF!+[1]DONG!#REF!+[1]HPHU!#REF!+[1]BAC!#REF!+[1]THANH!#REF!+#REF!+[1]MY!#REF!+[1]HA!#REF!+[1]PHUC!#REF!+[1]LAM!#REF!+[1]XUAN!#REF!+[1]LIEN!#REF!</f>
        <v>#REF!</v>
      </c>
      <c r="M397" s="633" t="e">
        <f>[1]DAI!#REF!+[1]NAM!#REF!+[1]NHAN!#REF!+[1]LY!#REF!+[1]DUC!#REF!+[1]DONG!#REF!+[1]HPHU!#REF!+[1]BAC!#REF!+[1]THANH!#REF!+#REF!+[1]MY!#REF!+[1]HA!#REF!+[1]PHUC!#REF!+[1]LAM!#REF!+[1]XUAN!#REF!+[1]LIEN!#REF!</f>
        <v>#REF!</v>
      </c>
      <c r="N397" s="617">
        <f>[1]DAI!N395+[1]NAM!N395+[1]NHAN!N395+[1]LY!N395+[1]DUC!N395+[1]DONG!N395+[1]HPHU!N395+[1]BAC!N395+[1]THANH!N395+[1]MY!N395+[1]HA!N395+[1]PHUC!N395+[1]LAM!N395+[1]XUAN!N395+[1]LIEN!N395+[1]HUNG!N395+[1]CNAM!N395+[1]TAY!N395+[1]HOA!N395+[1]VAN!N395+[1]PDINH!N395+[1]SLOC!N395+[1]TRUNG!N395+[1]TAN!N395+[1]THUONG!N395+[1]HLAO!N395+[1]PNHA!N395+[1]VTRUNG!N395</f>
        <v>0</v>
      </c>
      <c r="O397" s="617">
        <f>[1]DAI!O395+[1]NAM!O395+[1]NHAN!O395+[1]LY!O395+[1]DUC!O395+[1]DONG!O395+[1]HPHU!O395+[1]BAC!O395+[1]THANH!O395+[1]MY!O395+[1]HA!O395+[1]PHUC!O395+[1]LAM!O395+[1]XUAN!O395+[1]LIEN!O395+[1]HUNG!O395+[1]CNAM!O395+[1]TAY!O395+[1]HOA!O395+[1]VAN!O395+[1]PDINH!O395+[1]SLOC!O395+[1]TRUNG!O395+[1]TAN!O395+[1]THUONG!O395+[1]HLAO!O395+[1]PNHA!O395+[1]VTRUNG!O395</f>
        <v>0</v>
      </c>
      <c r="P397" s="617">
        <f>[1]DAI!P333+[1]NAM!P331+[1]NHAN!P333+[1]LY!P333+[1]DUC!P333+[1]DONG!P333+[1]HPHU!P332+[1]BAC!P332+[1]THANH!P333+[1]MY!P330+[1]HA!P271+[1]PHUC!P329+[1]LAM!P330+[1]XUAN!P328+[1]LIEN!P332</f>
        <v>0</v>
      </c>
      <c r="Q397" s="633" t="e">
        <f>[1]DAI!#REF!+[1]NAM!#REF!+[1]NHAN!#REF!+[1]LY!#REF!+[1]DUC!#REF!+[1]DONG!#REF!+[1]HPHU!#REF!+[1]BAC!#REF!+[1]THANH!#REF!+#REF!+[1]MY!#REF!+[1]HA!#REF!+[1]PHUC!#REF!+[1]LAM!#REF!+[1]XUAN!#REF!+[1]LIEN!#REF!</f>
        <v>#REF!</v>
      </c>
      <c r="R397" s="588" t="e">
        <f>[1]DAI!#REF!+[1]NAM!#REF!+[1]NHAN!#REF!+[1]LY!#REF!+[1]DUC!#REF!+[1]DONG!#REF!+[1]HPHU!#REF!+[1]BAC!#REF!+[1]THANH!#REF!+#REF!+[1]MY!#REF!+[1]HA!#REF!+[1]PHUC!#REF!+[1]LAM!#REF!+[1]XUAN!#REF!+[1]LIEN!#REF!</f>
        <v>#REF!</v>
      </c>
      <c r="S397" s="633" t="e">
        <f>[1]DAI!#REF!+[1]NAM!#REF!+[1]NHAN!#REF!+[1]LY!#REF!+[1]DUC!#REF!+[1]DONG!#REF!+[1]HPHU!#REF!+[1]BAC!#REF!+[1]THANH!#REF!+#REF!+[1]MY!#REF!+[1]HA!#REF!+[1]PHUC!#REF!+[1]LAM!#REF!+[1]XUAN!#REF!+[1]LIEN!#REF!</f>
        <v>#REF!</v>
      </c>
      <c r="T397" s="633" t="e">
        <f>[1]DAI!#REF!+[1]NAM!#REF!+[1]NHAN!#REF!+[1]LY!#REF!+[1]DUC!#REF!+[1]DONG!#REF!+[1]HPHU!#REF!+[1]BAC!#REF!+[1]THANH!#REF!+#REF!+[1]MY!#REF!+[1]HA!#REF!+[1]PHUC!#REF!+[1]LAM!#REF!+[1]XUAN!#REF!+[1]LIEN!#REF!</f>
        <v>#REF!</v>
      </c>
      <c r="U397" s="633" t="e">
        <f>[1]DAI!#REF!+[1]NAM!#REF!+[1]NHAN!#REF!+[1]LY!#REF!+[1]DUC!#REF!+[1]DONG!#REF!+[1]HPHU!#REF!+[1]BAC!#REF!+[1]THANH!#REF!+#REF!+[1]MY!#REF!+[1]HA!#REF!+[1]PHUC!#REF!+[1]LAM!#REF!+[1]XUAN!#REF!+[1]LIEN!#REF!</f>
        <v>#REF!</v>
      </c>
      <c r="V397" s="633" t="e">
        <f>[1]DAI!#REF!+[1]NAM!#REF!+[1]NHAN!#REF!+[1]LY!#REF!+[1]DUC!#REF!+[1]DONG!#REF!+[1]HPHU!#REF!+[1]BAC!#REF!+[1]THANH!#REF!+#REF!+[1]MY!#REF!+[1]HA!#REF!+[1]PHUC!#REF!+[1]LAM!#REF!+[1]XUAN!#REF!+[1]LIEN!#REF!</f>
        <v>#REF!</v>
      </c>
      <c r="W397" s="633" t="e">
        <f>[1]DAI!#REF!+[1]NAM!#REF!+[1]NHAN!#REF!+[1]LY!#REF!+[1]DUC!#REF!+[1]DONG!#REF!+[1]HPHU!#REF!+[1]BAC!#REF!+[1]THANH!#REF!+#REF!+[1]MY!#REF!+[1]HA!#REF!+[1]PHUC!#REF!+[1]LAM!#REF!+[1]XUAN!#REF!+[1]LIEN!#REF!</f>
        <v>#REF!</v>
      </c>
      <c r="X397" s="633" t="e">
        <f>[1]DAI!#REF!+[1]NAM!#REF!+[1]NHAN!#REF!+[1]LY!#REF!+[1]DUC!#REF!+[1]DONG!#REF!+[1]HPHU!#REF!+[1]BAC!#REF!+[1]THANH!#REF!+#REF!+[1]MY!#REF!+[1]HA!#REF!+[1]PHUC!#REF!+[1]LAM!#REF!+[1]XUAN!#REF!+[1]LIEN!#REF!</f>
        <v>#REF!</v>
      </c>
      <c r="Y397" s="633" t="e">
        <f>[1]DAI!#REF!+[1]NAM!#REF!+[1]NHAN!#REF!+[1]LY!#REF!+[1]DUC!#REF!+[1]DONG!#REF!+[1]HPHU!#REF!+[1]BAC!#REF!+[1]THANH!#REF!+#REF!+[1]MY!#REF!+[1]HA!#REF!+[1]PHUC!#REF!+[1]LAM!#REF!+[1]XUAN!#REF!+[1]LIEN!#REF!</f>
        <v>#REF!</v>
      </c>
      <c r="Z397" s="633" t="e">
        <f>[1]DAI!#REF!+[1]NAM!#REF!+[1]NHAN!#REF!+[1]LY!#REF!+[1]DUC!#REF!+[1]DONG!#REF!+[1]HPHU!#REF!+[1]BAC!#REF!+[1]THANH!#REF!+#REF!+[1]MY!#REF!+[1]HA!#REF!+[1]PHUC!#REF!+[1]LAM!#REF!+[1]XUAN!#REF!+[1]LIEN!#REF!</f>
        <v>#REF!</v>
      </c>
      <c r="AA397" s="633" t="e">
        <f>[1]DAI!#REF!+[1]NAM!#REF!+[1]NHAN!#REF!+[1]LY!#REF!+[1]DUC!#REF!+[1]DONG!#REF!+[1]HPHU!#REF!+[1]BAC!#REF!+[1]THANH!#REF!+#REF!+[1]MY!#REF!+[1]HA!#REF!+[1]PHUC!#REF!+[1]LAM!#REF!+[1]XUAN!#REF!+[1]LIEN!#REF!</f>
        <v>#REF!</v>
      </c>
      <c r="AB397" s="633" t="e">
        <f>[1]DAI!#REF!+[1]NAM!#REF!+[1]NHAN!#REF!+[1]LY!#REF!+[1]DUC!#REF!+[1]DONG!#REF!+[1]HPHU!#REF!+[1]BAC!#REF!+[1]THANH!#REF!+#REF!+[1]MY!#REF!+[1]HA!#REF!+[1]PHUC!#REF!+[1]LAM!#REF!+[1]XUAN!#REF!+[1]LIEN!#REF!</f>
        <v>#REF!</v>
      </c>
      <c r="AC397" s="633" t="e">
        <f>[1]DAI!#REF!+[1]NAM!#REF!+[1]NHAN!#REF!+[1]LY!#REF!+[1]DUC!#REF!+[1]DONG!#REF!+[1]HPHU!#REF!+[1]BAC!#REF!+[1]THANH!#REF!+#REF!+[1]MY!#REF!+[1]HA!#REF!+[1]PHUC!#REF!+[1]LAM!#REF!+[1]XUAN!#REF!+[1]LIEN!#REF!</f>
        <v>#REF!</v>
      </c>
      <c r="AD397" s="617">
        <f>[1]DAI!AD333+[1]NAM!AD331+[1]NHAN!AD333+[1]LY!AD333+[1]DUC!AD333+[1]DONG!AD333+[1]HPHU!AD332+[1]BAC!AD332+[1]THANH!AD333+[1]MY!AD330+[1]HA!AD271+[1]PHUC!AD329+[1]LAM!AD330+[1]XUAN!AD328+[1]LIEN!AD332</f>
        <v>0</v>
      </c>
      <c r="AE397" s="633" t="e">
        <f>[1]DAI!#REF!+[1]NAM!#REF!+[1]NHAN!#REF!+[1]LY!#REF!+[1]DUC!#REF!+[1]DONG!#REF!+[1]HPHU!#REF!+[1]BAC!#REF!+[1]THANH!#REF!+#REF!+[1]MY!#REF!+[1]HA!#REF!+[1]PHUC!#REF!+[1]LAM!#REF!+[1]XUAN!#REF!+[1]LIEN!#REF!</f>
        <v>#REF!</v>
      </c>
      <c r="AF397" s="633" t="e">
        <f>[1]DAI!#REF!+[1]NAM!#REF!+[1]NHAN!#REF!+[1]LY!#REF!+[1]DUC!#REF!+[1]DONG!#REF!+[1]HPHU!#REF!+[1]BAC!#REF!+[1]THANH!#REF!+#REF!+[1]MY!#REF!+[1]HA!#REF!+[1]PHUC!#REF!+[1]LAM!#REF!+[1]XUAN!#REF!+[1]LIEN!#REF!</f>
        <v>#REF!</v>
      </c>
      <c r="AG397" s="633" t="e">
        <f>[1]DAI!#REF!+[1]NAM!#REF!+[1]NHAN!#REF!+[1]LY!#REF!+[1]DUC!#REF!+[1]DONG!#REF!+[1]HPHU!#REF!+[1]BAC!#REF!+[1]THANH!#REF!+#REF!+[1]MY!#REF!+[1]HA!#REF!+[1]PHUC!#REF!+[1]LAM!#REF!+[1]XUAN!#REF!+[1]LIEN!#REF!</f>
        <v>#REF!</v>
      </c>
      <c r="AH397" s="633" t="e">
        <f>[1]DAI!#REF!+[1]NAM!#REF!+[1]NHAN!#REF!+[1]LY!#REF!+[1]DUC!#REF!+[1]DONG!#REF!+[1]HPHU!#REF!+[1]BAC!#REF!+[1]THANH!#REF!+#REF!+[1]MY!#REF!+[1]HA!#REF!+[1]PHUC!#REF!+[1]LAM!#REF!+[1]XUAN!#REF!+[1]LIEN!#REF!</f>
        <v>#REF!</v>
      </c>
      <c r="AI397" s="633" t="e">
        <f>[1]DAI!#REF!+[1]NAM!#REF!+[1]NHAN!#REF!+[1]LY!#REF!+[1]DUC!#REF!+[1]DONG!#REF!+[1]HPHU!#REF!+[1]BAC!#REF!+[1]THANH!#REF!+#REF!+[1]MY!#REF!+[1]HA!#REF!+[1]PHUC!#REF!+[1]LAM!#REF!+[1]XUAN!#REF!+[1]LIEN!#REF!</f>
        <v>#REF!</v>
      </c>
      <c r="AJ397" s="633" t="e">
        <f>[1]DAI!#REF!+[1]NAM!#REF!+[1]NHAN!#REF!+[1]LY!#REF!+[1]DUC!#REF!+[1]DONG!#REF!+[1]HPHU!#REF!+[1]BAC!#REF!+[1]THANH!#REF!+#REF!+[1]MY!#REF!+[1]HA!#REF!+[1]PHUC!#REF!+[1]LAM!#REF!+[1]XUAN!#REF!+[1]LIEN!#REF!</f>
        <v>#REF!</v>
      </c>
      <c r="AK397" s="617">
        <f>[1]DAI!AK333+[1]NAM!AK331+[1]NHAN!AK333+[1]LY!AK333+[1]DUC!AK333+[1]DONG!AK333+[1]HPHU!AK332+[1]BAC!AK332+[1]THANH!AK333+[1]MY!AK330+[1]HA!AK271+[1]PHUC!AK329+[1]LAM!AK330+[1]XUAN!AK328+[1]LIEN!AK332</f>
        <v>0</v>
      </c>
      <c r="AL397" s="633" t="e">
        <f>[1]DAI!#REF!+[1]NAM!#REF!+[1]NHAN!#REF!+[1]LY!#REF!+[1]DUC!#REF!+[1]DONG!#REF!+[1]HPHU!#REF!+[1]BAC!#REF!+[1]THANH!#REF!+#REF!+[1]MY!#REF!+[1]HA!#REF!+[1]PHUC!#REF!+[1]LAM!#REF!+[1]XUAN!#REF!+[1]LIEN!#REF!</f>
        <v>#REF!</v>
      </c>
      <c r="AM397" s="633" t="e">
        <f>[1]DAI!#REF!+[1]NAM!#REF!+[1]NHAN!#REF!+[1]LY!#REF!+[1]DUC!#REF!+[1]DONG!#REF!+[1]HPHU!#REF!+[1]BAC!#REF!+[1]THANH!#REF!+#REF!+[1]MY!#REF!+[1]HA!#REF!+[1]PHUC!#REF!+[1]LAM!#REF!+[1]XUAN!#REF!+[1]LIEN!#REF!</f>
        <v>#REF!</v>
      </c>
      <c r="AN397" s="617">
        <f>[1]DAI!AN333+[1]NAM!AN331+[1]NHAN!AN333+[1]LY!AN333+[1]DUC!AN333+[1]DONG!AN333+[1]HPHU!AN332+[1]BAC!AN332+[1]THANH!AN333+[1]MY!AN330+[1]HA!AN271+[1]PHUC!AN329+[1]LAM!AN330+[1]XUAN!AN328+[1]LIEN!AN332</f>
        <v>0</v>
      </c>
      <c r="AO397" s="633" t="e">
        <f>[1]DAI!#REF!+[1]NAM!#REF!+[1]NHAN!#REF!+[1]LY!#REF!+[1]DUC!#REF!+[1]DONG!#REF!+[1]HPHU!#REF!+[1]BAC!#REF!+[1]THANH!#REF!+#REF!+[1]MY!#REF!+[1]HA!#REF!+[1]PHUC!#REF!+[1]LAM!#REF!+[1]XUAN!#REF!+[1]LIEN!#REF!</f>
        <v>#REF!</v>
      </c>
      <c r="AP397" s="633" t="e">
        <f>[1]DAI!#REF!+[1]NAM!#REF!+[1]NHAN!#REF!+[1]LY!#REF!+[1]DUC!#REF!+[1]DONG!#REF!+[1]HPHU!#REF!+[1]BAC!#REF!+[1]THANH!#REF!+#REF!+[1]MY!#REF!+[1]HA!#REF!+[1]PHUC!#REF!+[1]LAM!#REF!+[1]XUAN!#REF!+[1]LIEN!#REF!</f>
        <v>#REF!</v>
      </c>
      <c r="AQ397" s="633" t="e">
        <f>[1]DAI!#REF!+[1]NAM!#REF!+[1]NHAN!#REF!+[1]LY!#REF!+[1]DUC!#REF!+[1]DONG!#REF!+[1]HPHU!#REF!+[1]BAC!#REF!+[1]THANH!#REF!+#REF!+[1]MY!#REF!+[1]HA!#REF!+[1]PHUC!#REF!+[1]LAM!#REF!+[1]XUAN!#REF!+[1]LIEN!#REF!</f>
        <v>#REF!</v>
      </c>
      <c r="AR397" s="617">
        <f>[1]DAI!AR395+[1]NAM!AR395+[1]NHAN!AR395+[1]LY!AR395+[1]DUC!AR395+[1]DONG!AR395+[1]HPHU!AR395+[1]BAC!AR395+[1]THANH!AR395+[1]MY!AR395+[1]HA!AR395+[1]PHUC!AR395+[1]LAM!AR395+[1]XUAN!AR395+[1]LIEN!AR395+[1]HUNG!AR395+[1]CNAM!AR395+[1]TAY!AR395+[1]HOA!AR395+[1]VAN!AR395+[1]PDINH!AR395+[1]SLOC!AR395+[1]TRUNG!AR395+[1]TAN!AR395+[1]THUONG!AR395+[1]HLAO!AR395+[1]PNHA!AR395+[1]VTRUNG!AR395</f>
        <v>0</v>
      </c>
      <c r="AS397" s="617">
        <f>[1]DAI!AS333+[1]NAM!AS331+[1]NHAN!AS333+[1]LY!AS333+[1]DUC!AS333+[1]DONG!AS333+[1]HPHU!AS332+[1]BAC!AS332+[1]THANH!AS333+[1]MY!AS330+[1]HA!AS271+[1]PHUC!AS329+[1]LAM!AS330+[1]XUAN!AS328+[1]LIEN!AS332</f>
        <v>0</v>
      </c>
      <c r="AT397" s="617"/>
      <c r="AU397" s="617">
        <f>[1]DAI!AU333+[1]NAM!AU331+[1]NHAN!AU333+[1]LY!AU333+[1]DUC!AU333+[1]DONG!AU333+[1]HPHU!AU332+[1]BAC!AU332+[1]THANH!AU333+[1]MY!AU330+[1]HA!AU271+[1]PHUC!AU329+[1]LAM!AU330+[1]XUAN!AU328+[1]LIEN!AU332</f>
        <v>0</v>
      </c>
      <c r="AV397" s="587">
        <f>[1]DAI!AV395+[1]NAM!AV395+[1]NHAN!AV395+[1]LY!AV395+[1]DUC!AV395+[1]DONG!AV395+[1]HPHU!AV395+[1]BAC!AV395+[1]THANH!AV395+[1]MY!AV395+[1]HA!AV395+[1]PHUC!AV395+[1]LAM!AV395+[1]XUAN!AV395+[1]LIEN!AV395+[1]HUNG!AV395+[1]CNAM!AV395+[1]TAY!AV395+[1]HOA!AV395+[1]VAN!AV395+[1]PDINH!AV395+[1]SLOC!AV395+[1]TRUNG!AV395+[1]TAN!AV395+[1]THUONG!AV395+[1]HLAO!AV395+[1]PNHA!AV395+[1]VTRUNG!AV395</f>
        <v>0</v>
      </c>
      <c r="AW397" s="633" t="e">
        <f>[1]DAI!#REF!+[1]NAM!#REF!+[1]NHAN!#REF!+[1]LY!#REF!+[1]DUC!#REF!+[1]DONG!#REF!+[1]HPHU!#REF!+[1]BAC!#REF!+[1]THANH!#REF!+#REF!+[1]MY!#REF!+[1]HA!#REF!+[1]PHUC!#REF!+[1]LAM!#REF!+[1]XUAN!#REF!+[1]LIEN!#REF!</f>
        <v>#REF!</v>
      </c>
      <c r="AX397" s="633" t="e">
        <f>[1]DAI!#REF!+[1]NAM!#REF!+[1]NHAN!#REF!+[1]LY!#REF!+[1]DUC!#REF!+[1]DONG!#REF!+[1]HPHU!#REF!+[1]BAC!#REF!+[1]THANH!#REF!+#REF!+[1]MY!#REF!+[1]HA!#REF!+[1]PHUC!#REF!+[1]LAM!#REF!+[1]XUAN!#REF!+[1]LIEN!#REF!</f>
        <v>#REF!</v>
      </c>
      <c r="AY397" s="633" t="e">
        <f>[1]DAI!#REF!+[1]NAM!#REF!+[1]NHAN!#REF!+[1]LY!#REF!+[1]DUC!#REF!+[1]DONG!#REF!+[1]HPHU!#REF!+[1]BAC!#REF!+[1]THANH!#REF!+#REF!+[1]MY!#REF!+[1]HA!#REF!+[1]PHUC!#REF!+[1]LAM!#REF!+[1]XUAN!#REF!+[1]LIEN!#REF!</f>
        <v>#REF!</v>
      </c>
      <c r="AZ397" s="617">
        <f>[1]DAI!AZ333+[1]NAM!AZ331+[1]NHAN!AZ333+[1]LY!AZ333+[1]DUC!AZ333+[1]DONG!AZ333+[1]HPHU!AZ332+[1]BAC!AZ332+[1]THANH!AZ333+[1]MY!AZ330+[1]HA!AZ271+[1]PHUC!AZ329+[1]LAM!AZ330+[1]XUAN!AZ328+[1]LIEN!AZ332</f>
        <v>0</v>
      </c>
      <c r="BA397" s="633" t="e">
        <f>[1]DAI!#REF!+[1]NAM!#REF!+[1]NHAN!#REF!+[1]LY!#REF!+[1]DUC!#REF!+[1]DONG!#REF!+[1]HPHU!#REF!+[1]BAC!#REF!+[1]THANH!#REF!+#REF!+[1]MY!#REF!+[1]HA!#REF!+[1]PHUC!#REF!+[1]LAM!#REF!+[1]XUAN!#REF!+[1]LIEN!#REF!</f>
        <v>#REF!</v>
      </c>
      <c r="BB397" s="633" t="e">
        <f>[1]DAI!#REF!+[1]NAM!#REF!+[1]NHAN!#REF!+[1]LY!#REF!+[1]DUC!#REF!+[1]DONG!#REF!+[1]HPHU!#REF!+[1]BAC!#REF!+[1]THANH!#REF!+#REF!+[1]MY!#REF!+[1]HA!#REF!+[1]PHUC!#REF!+[1]LAM!#REF!+[1]XUAN!#REF!+[1]LIEN!#REF!</f>
        <v>#REF!</v>
      </c>
      <c r="BC397" s="633" t="e">
        <f>[1]DAI!#REF!+[1]NAM!#REF!+[1]NHAN!#REF!+[1]LY!#REF!+[1]DUC!#REF!+[1]DONG!#REF!+[1]HPHU!#REF!+[1]BAC!#REF!+[1]THANH!#REF!+#REF!+[1]MY!#REF!+[1]HA!#REF!+[1]PHUC!#REF!+[1]LAM!#REF!+[1]XUAN!#REF!+[1]LIEN!#REF!</f>
        <v>#REF!</v>
      </c>
      <c r="BD397" s="617">
        <f>[1]DAI!BD333+[1]NAM!BD331+[1]NHAN!BD333+[1]LY!BD333+[1]DUC!BD333+[1]DONG!BD333+[1]HPHU!BD332+[1]BAC!BD332+[1]THANH!BD333+[1]MY!BD330+[1]HA!BD271+[1]PHUC!BD329+[1]LAM!BD330+[1]XUAN!BD328+[1]LIEN!BD332</f>
        <v>0</v>
      </c>
      <c r="BE397" s="633" t="e">
        <f>[1]DAI!#REF!+[1]NAM!#REF!+[1]NHAN!#REF!+[1]LY!#REF!+[1]DUC!#REF!+[1]DONG!#REF!+[1]HPHU!#REF!+[1]BAC!#REF!+[1]THANH!#REF!+#REF!+[1]MY!#REF!+[1]HA!#REF!+[1]PHUC!#REF!+[1]LAM!#REF!+[1]XUAN!#REF!+[1]LIEN!#REF!</f>
        <v>#REF!</v>
      </c>
      <c r="BF397" s="633" t="e">
        <f>[1]DAI!#REF!+[1]NAM!#REF!+[1]NHAN!#REF!+[1]LY!#REF!+[1]DUC!#REF!+[1]DONG!#REF!+[1]HPHU!#REF!+[1]BAC!#REF!+[1]THANH!#REF!+#REF!+[1]MY!#REF!+[1]HA!#REF!+[1]PHUC!#REF!+[1]LAM!#REF!+[1]XUAN!#REF!+[1]LIEN!#REF!</f>
        <v>#REF!</v>
      </c>
      <c r="BG397" s="633" t="e">
        <f>[1]DAI!#REF!+[1]NAM!#REF!+[1]NHAN!#REF!+[1]LY!#REF!+[1]DUC!#REF!+[1]DONG!#REF!+[1]HPHU!#REF!+[1]BAC!#REF!+[1]THANH!#REF!+#REF!+[1]MY!#REF!+[1]HA!#REF!+[1]PHUC!#REF!+[1]LAM!#REF!+[1]XUAN!#REF!+[1]LIEN!#REF!</f>
        <v>#REF!</v>
      </c>
      <c r="BH397" s="633" t="e">
        <f>[1]DAI!#REF!+[1]NAM!#REF!+[1]NHAN!#REF!+[1]LY!#REF!+[1]DUC!#REF!+[1]DONG!#REF!+[1]HPHU!#REF!+[1]BAC!#REF!+[1]THANH!#REF!+#REF!+[1]MY!#REF!+[1]HA!#REF!+[1]PHUC!#REF!+[1]LAM!#REF!+[1]XUAN!#REF!+[1]LIEN!#REF!</f>
        <v>#REF!</v>
      </c>
      <c r="BI397" s="633" t="e">
        <f>[1]DAI!#REF!+[1]NAM!#REF!+[1]NHAN!#REF!+[1]LY!#REF!+[1]DUC!#REF!+[1]DONG!#REF!+[1]HPHU!#REF!+[1]BAC!#REF!+[1]THANH!#REF!+#REF!+[1]MY!#REF!+[1]HA!#REF!+[1]PHUC!#REF!+[1]LAM!#REF!+[1]XUAN!#REF!+[1]LIEN!#REF!</f>
        <v>#REF!</v>
      </c>
      <c r="BJ397" s="633" t="e">
        <f>[1]DAI!#REF!+[1]NAM!#REF!+[1]NHAN!#REF!+[1]LY!#REF!+[1]DUC!#REF!+[1]DONG!#REF!+[1]HPHU!#REF!+[1]BAC!#REF!+[1]THANH!#REF!+#REF!+[1]MY!#REF!+[1]HA!#REF!+[1]PHUC!#REF!+[1]LAM!#REF!+[1]XUAN!#REF!+[1]LIEN!#REF!</f>
        <v>#REF!</v>
      </c>
      <c r="BK397" s="633" t="e">
        <f>[1]DAI!#REF!+[1]NAM!#REF!+[1]NHAN!#REF!+[1]LY!#REF!+[1]DUC!#REF!+[1]DONG!#REF!+[1]HPHU!#REF!+[1]BAC!#REF!+[1]THANH!#REF!+#REF!+[1]MY!#REF!+[1]HA!#REF!+[1]PHUC!#REF!+[1]LAM!#REF!+[1]XUAN!#REF!+[1]LIEN!#REF!</f>
        <v>#REF!</v>
      </c>
      <c r="BL397" s="633" t="e">
        <f>[1]DAI!#REF!+[1]NAM!#REF!+[1]NHAN!#REF!+[1]LY!#REF!+[1]DUC!#REF!+[1]DONG!#REF!+[1]HPHU!#REF!+[1]BAC!#REF!+[1]THANH!#REF!+#REF!+[1]MY!#REF!+[1]HA!#REF!+[1]PHUC!#REF!+[1]LAM!#REF!+[1]XUAN!#REF!+[1]LIEN!#REF!</f>
        <v>#REF!</v>
      </c>
      <c r="BM397" s="568"/>
    </row>
    <row r="398" spans="1:67" ht="24" hidden="1" customHeight="1" x14ac:dyDescent="0.2">
      <c r="A398" s="637" t="s">
        <v>35</v>
      </c>
      <c r="B398" s="584" t="s">
        <v>36</v>
      </c>
      <c r="C398" s="635" t="s">
        <v>37</v>
      </c>
      <c r="D398" s="633" t="e">
        <f>[1]DAI!#REF!+[1]NAM!#REF!+[1]NHAN!#REF!+[1]LY!#REF!+[1]DUC!#REF!+[1]DONG!#REF!+[1]HPHU!#REF!+[1]BAC!#REF!+[1]THANH!#REF!+#REF!+[1]MY!#REF!+[1]HA!#REF!+[1]PHUC!#REF!+[1]LAM!#REF!+[1]XUAN!#REF!+[1]LIEN!#REF!</f>
        <v>#REF!</v>
      </c>
      <c r="E398" s="633" t="e">
        <f>[1]DAI!#REF!+[1]NAM!#REF!+[1]NHAN!#REF!+[1]LY!#REF!+[1]DUC!#REF!+[1]DONG!#REF!+[1]HPHU!#REF!+[1]BAC!#REF!+[1]THANH!#REF!+#REF!+[1]MY!#REF!+[1]HA!#REF!+[1]PHUC!#REF!+[1]LAM!#REF!+[1]XUAN!#REF!+[1]LIEN!#REF!</f>
        <v>#REF!</v>
      </c>
      <c r="F398" s="633" t="e">
        <f>[1]DAI!#REF!+[1]NAM!#REF!+[1]NHAN!#REF!+[1]LY!#REF!+[1]DUC!#REF!+[1]DONG!#REF!+[1]HPHU!#REF!+[1]BAC!#REF!+[1]THANH!#REF!+#REF!+[1]MY!#REF!+[1]HA!#REF!+[1]PHUC!#REF!+[1]LAM!#REF!+[1]XUAN!#REF!+[1]LIEN!#REF!</f>
        <v>#REF!</v>
      </c>
      <c r="G398" s="617">
        <f>[1]DAI!G396+[1]NAM!G396+[1]NHAN!G396+[1]LY!G396+[1]DUC!G396+[1]DONG!G396+[1]HPHU!G396+[1]BAC!G396+[1]THANH!G396+[1]MY!G396+[1]HA!G396+[1]PHUC!G396+[1]LAM!G396+[1]XUAN!G396+[1]LIEN!G396+[1]HUNG!G396+[1]CNAM!G396+[1]TAY!G396+[1]HOA!G396+[1]VAN!G396+[1]PDINH!G396+[1]SLOC!G396+[1]TRUNG!G396+[1]TAN!G396+[1]THUONG!G396+[1]HLAO!G396+[1]PNHA!G396+[1]VTRUNG!G396</f>
        <v>0</v>
      </c>
      <c r="H398" s="633" t="e">
        <f>[1]DAI!#REF!+[1]NAM!#REF!+[1]NHAN!#REF!+[1]LY!#REF!+[1]DUC!#REF!+[1]DONG!#REF!+[1]HPHU!#REF!+[1]BAC!#REF!+[1]THANH!#REF!+#REF!+[1]MY!#REF!+[1]HA!#REF!+[1]PHUC!#REF!+[1]LAM!#REF!+[1]XUAN!#REF!+[1]LIEN!#REF!</f>
        <v>#REF!</v>
      </c>
      <c r="I398" s="633" t="e">
        <f>[1]DAI!#REF!+[1]NAM!#REF!+[1]NHAN!#REF!+[1]LY!#REF!+[1]DUC!#REF!+[1]DONG!#REF!+[1]HPHU!#REF!+[1]BAC!#REF!+[1]THANH!#REF!+#REF!+[1]MY!#REF!+[1]HA!#REF!+[1]PHUC!#REF!+[1]LAM!#REF!+[1]XUAN!#REF!+[1]LIEN!#REF!</f>
        <v>#REF!</v>
      </c>
      <c r="J398" s="617">
        <f>[1]DAI!J396+[1]NAM!J396+[1]NHAN!J396+[1]LY!J396+[1]DUC!J396+[1]DONG!J396+[1]HPHU!J396+[1]BAC!J396+[1]THANH!J396+[1]MY!J396+[1]HA!J396+[1]PHUC!J396+[1]LAM!J396+[1]XUAN!J396+[1]LIEN!J396+[1]HUNG!J396+[1]CNAM!J396+[1]TAY!J396+[1]HOA!J396+[1]VAN!J396+[1]PDINH!J396+[1]SLOC!J396+[1]TRUNG!J396+[1]TAN!J396+[1]THUONG!J396+[1]HLAO!J396+[1]PNHA!J396+[1]VTRUNG!J396</f>
        <v>0</v>
      </c>
      <c r="K398" s="633" t="e">
        <f>[1]DAI!#REF!+[1]NAM!#REF!+[1]NHAN!#REF!+[1]LY!#REF!+[1]DUC!#REF!+[1]DONG!#REF!+[1]HPHU!#REF!+[1]BAC!#REF!+[1]THANH!#REF!+#REF!+[1]MY!#REF!+[1]HA!#REF!+[1]PHUC!#REF!+[1]LAM!#REF!+[1]XUAN!#REF!+[1]LIEN!#REF!</f>
        <v>#REF!</v>
      </c>
      <c r="L398" s="633" t="e">
        <f>[1]DAI!#REF!+[1]NAM!#REF!+[1]NHAN!#REF!+[1]LY!#REF!+[1]DUC!#REF!+[1]DONG!#REF!+[1]HPHU!#REF!+[1]BAC!#REF!+[1]THANH!#REF!+#REF!+[1]MY!#REF!+[1]HA!#REF!+[1]PHUC!#REF!+[1]LAM!#REF!+[1]XUAN!#REF!+[1]LIEN!#REF!</f>
        <v>#REF!</v>
      </c>
      <c r="M398" s="633" t="e">
        <f>[1]DAI!#REF!+[1]NAM!#REF!+[1]NHAN!#REF!+[1]LY!#REF!+[1]DUC!#REF!+[1]DONG!#REF!+[1]HPHU!#REF!+[1]BAC!#REF!+[1]THANH!#REF!+#REF!+[1]MY!#REF!+[1]HA!#REF!+[1]PHUC!#REF!+[1]LAM!#REF!+[1]XUAN!#REF!+[1]LIEN!#REF!</f>
        <v>#REF!</v>
      </c>
      <c r="N398" s="617">
        <f>[1]DAI!N396+[1]NAM!N396+[1]NHAN!N396+[1]LY!N396+[1]DUC!N396+[1]DONG!N396+[1]HPHU!N396+[1]BAC!N396+[1]THANH!N396+[1]MY!N396+[1]HA!N396+[1]PHUC!N396+[1]LAM!N396+[1]XUAN!N396+[1]LIEN!N396+[1]HUNG!N396+[1]CNAM!N396+[1]TAY!N396+[1]HOA!N396+[1]VAN!N396+[1]PDINH!N396+[1]SLOC!N396+[1]TRUNG!N396+[1]TAN!N396+[1]THUONG!N396+[1]HLAO!N396+[1]PNHA!N396+[1]VTRUNG!N396</f>
        <v>0</v>
      </c>
      <c r="O398" s="617">
        <f>[1]DAI!O396+[1]NAM!O396+[1]NHAN!O396+[1]LY!O396+[1]DUC!O396+[1]DONG!O396+[1]HPHU!O396+[1]BAC!O396+[1]THANH!O396+[1]MY!O396+[1]HA!O396+[1]PHUC!O396+[1]LAM!O396+[1]XUAN!O396+[1]LIEN!O396+[1]HUNG!O396+[1]CNAM!O396+[1]TAY!O396+[1]HOA!O396+[1]VAN!O396+[1]PDINH!O396+[1]SLOC!O396+[1]TRUNG!O396+[1]TAN!O396+[1]THUONG!O396+[1]HLAO!O396+[1]PNHA!O396+[1]VTRUNG!O396</f>
        <v>0</v>
      </c>
      <c r="P398" s="617">
        <f>[1]DAI!P334+[1]NAM!P332+[1]NHAN!P334+[1]LY!P334+[1]DUC!P334+[1]DONG!P334+[1]HPHU!P333+[1]BAC!P333+[1]THANH!P334+[1]MY!P331+[1]HA!P272+[1]PHUC!P330+[1]LAM!P331+[1]XUAN!P329+[1]LIEN!P333</f>
        <v>0</v>
      </c>
      <c r="Q398" s="633" t="e">
        <f>[1]DAI!#REF!+[1]NAM!#REF!+[1]NHAN!#REF!+[1]LY!#REF!+[1]DUC!#REF!+[1]DONG!#REF!+[1]HPHU!#REF!+[1]BAC!#REF!+[1]THANH!#REF!+#REF!+[1]MY!#REF!+[1]HA!#REF!+[1]PHUC!#REF!+[1]LAM!#REF!+[1]XUAN!#REF!+[1]LIEN!#REF!</f>
        <v>#REF!</v>
      </c>
      <c r="R398" s="588" t="e">
        <f>[1]DAI!#REF!+[1]NAM!#REF!+[1]NHAN!#REF!+[1]LY!#REF!+[1]DUC!#REF!+[1]DONG!#REF!+[1]HPHU!#REF!+[1]BAC!#REF!+[1]THANH!#REF!+#REF!+[1]MY!#REF!+[1]HA!#REF!+[1]PHUC!#REF!+[1]LAM!#REF!+[1]XUAN!#REF!+[1]LIEN!#REF!</f>
        <v>#REF!</v>
      </c>
      <c r="S398" s="633" t="e">
        <f>[1]DAI!#REF!+[1]NAM!#REF!+[1]NHAN!#REF!+[1]LY!#REF!+[1]DUC!#REF!+[1]DONG!#REF!+[1]HPHU!#REF!+[1]BAC!#REF!+[1]THANH!#REF!+#REF!+[1]MY!#REF!+[1]HA!#REF!+[1]PHUC!#REF!+[1]LAM!#REF!+[1]XUAN!#REF!+[1]LIEN!#REF!</f>
        <v>#REF!</v>
      </c>
      <c r="T398" s="633" t="e">
        <f>[1]DAI!#REF!+[1]NAM!#REF!+[1]NHAN!#REF!+[1]LY!#REF!+[1]DUC!#REF!+[1]DONG!#REF!+[1]HPHU!#REF!+[1]BAC!#REF!+[1]THANH!#REF!+#REF!+[1]MY!#REF!+[1]HA!#REF!+[1]PHUC!#REF!+[1]LAM!#REF!+[1]XUAN!#REF!+[1]LIEN!#REF!</f>
        <v>#REF!</v>
      </c>
      <c r="U398" s="633" t="e">
        <f>[1]DAI!#REF!+[1]NAM!#REF!+[1]NHAN!#REF!+[1]LY!#REF!+[1]DUC!#REF!+[1]DONG!#REF!+[1]HPHU!#REF!+[1]BAC!#REF!+[1]THANH!#REF!+#REF!+[1]MY!#REF!+[1]HA!#REF!+[1]PHUC!#REF!+[1]LAM!#REF!+[1]XUAN!#REF!+[1]LIEN!#REF!</f>
        <v>#REF!</v>
      </c>
      <c r="V398" s="633" t="e">
        <f>[1]DAI!#REF!+[1]NAM!#REF!+[1]NHAN!#REF!+[1]LY!#REF!+[1]DUC!#REF!+[1]DONG!#REF!+[1]HPHU!#REF!+[1]BAC!#REF!+[1]THANH!#REF!+#REF!+[1]MY!#REF!+[1]HA!#REF!+[1]PHUC!#REF!+[1]LAM!#REF!+[1]XUAN!#REF!+[1]LIEN!#REF!</f>
        <v>#REF!</v>
      </c>
      <c r="W398" s="633" t="e">
        <f>[1]DAI!#REF!+[1]NAM!#REF!+[1]NHAN!#REF!+[1]LY!#REF!+[1]DUC!#REF!+[1]DONG!#REF!+[1]HPHU!#REF!+[1]BAC!#REF!+[1]THANH!#REF!+#REF!+[1]MY!#REF!+[1]HA!#REF!+[1]PHUC!#REF!+[1]LAM!#REF!+[1]XUAN!#REF!+[1]LIEN!#REF!</f>
        <v>#REF!</v>
      </c>
      <c r="X398" s="633" t="e">
        <f>[1]DAI!#REF!+[1]NAM!#REF!+[1]NHAN!#REF!+[1]LY!#REF!+[1]DUC!#REF!+[1]DONG!#REF!+[1]HPHU!#REF!+[1]BAC!#REF!+[1]THANH!#REF!+#REF!+[1]MY!#REF!+[1]HA!#REF!+[1]PHUC!#REF!+[1]LAM!#REF!+[1]XUAN!#REF!+[1]LIEN!#REF!</f>
        <v>#REF!</v>
      </c>
      <c r="Y398" s="633" t="e">
        <f>[1]DAI!#REF!+[1]NAM!#REF!+[1]NHAN!#REF!+[1]LY!#REF!+[1]DUC!#REF!+[1]DONG!#REF!+[1]HPHU!#REF!+[1]BAC!#REF!+[1]THANH!#REF!+#REF!+[1]MY!#REF!+[1]HA!#REF!+[1]PHUC!#REF!+[1]LAM!#REF!+[1]XUAN!#REF!+[1]LIEN!#REF!</f>
        <v>#REF!</v>
      </c>
      <c r="Z398" s="633" t="e">
        <f>[1]DAI!#REF!+[1]NAM!#REF!+[1]NHAN!#REF!+[1]LY!#REF!+[1]DUC!#REF!+[1]DONG!#REF!+[1]HPHU!#REF!+[1]BAC!#REF!+[1]THANH!#REF!+#REF!+[1]MY!#REF!+[1]HA!#REF!+[1]PHUC!#REF!+[1]LAM!#REF!+[1]XUAN!#REF!+[1]LIEN!#REF!</f>
        <v>#REF!</v>
      </c>
      <c r="AA398" s="633" t="e">
        <f>[1]DAI!#REF!+[1]NAM!#REF!+[1]NHAN!#REF!+[1]LY!#REF!+[1]DUC!#REF!+[1]DONG!#REF!+[1]HPHU!#REF!+[1]BAC!#REF!+[1]THANH!#REF!+#REF!+[1]MY!#REF!+[1]HA!#REF!+[1]PHUC!#REF!+[1]LAM!#REF!+[1]XUAN!#REF!+[1]LIEN!#REF!</f>
        <v>#REF!</v>
      </c>
      <c r="AB398" s="633" t="e">
        <f>[1]DAI!#REF!+[1]NAM!#REF!+[1]NHAN!#REF!+[1]LY!#REF!+[1]DUC!#REF!+[1]DONG!#REF!+[1]HPHU!#REF!+[1]BAC!#REF!+[1]THANH!#REF!+#REF!+[1]MY!#REF!+[1]HA!#REF!+[1]PHUC!#REF!+[1]LAM!#REF!+[1]XUAN!#REF!+[1]LIEN!#REF!</f>
        <v>#REF!</v>
      </c>
      <c r="AC398" s="633" t="e">
        <f>[1]DAI!#REF!+[1]NAM!#REF!+[1]NHAN!#REF!+[1]LY!#REF!+[1]DUC!#REF!+[1]DONG!#REF!+[1]HPHU!#REF!+[1]BAC!#REF!+[1]THANH!#REF!+#REF!+[1]MY!#REF!+[1]HA!#REF!+[1]PHUC!#REF!+[1]LAM!#REF!+[1]XUAN!#REF!+[1]LIEN!#REF!</f>
        <v>#REF!</v>
      </c>
      <c r="AD398" s="617">
        <f>[1]DAI!AD334+[1]NAM!AD332+[1]NHAN!AD334+[1]LY!AD334+[1]DUC!AD334+[1]DONG!AD334+[1]HPHU!AD333+[1]BAC!AD333+[1]THANH!AD334+[1]MY!AD331+[1]HA!AD272+[1]PHUC!AD330+[1]LAM!AD331+[1]XUAN!AD329+[1]LIEN!AD333</f>
        <v>0</v>
      </c>
      <c r="AE398" s="633" t="e">
        <f>[1]DAI!#REF!+[1]NAM!#REF!+[1]NHAN!#REF!+[1]LY!#REF!+[1]DUC!#REF!+[1]DONG!#REF!+[1]HPHU!#REF!+[1]BAC!#REF!+[1]THANH!#REF!+#REF!+[1]MY!#REF!+[1]HA!#REF!+[1]PHUC!#REF!+[1]LAM!#REF!+[1]XUAN!#REF!+[1]LIEN!#REF!</f>
        <v>#REF!</v>
      </c>
      <c r="AF398" s="633" t="e">
        <f>[1]DAI!#REF!+[1]NAM!#REF!+[1]NHAN!#REF!+[1]LY!#REF!+[1]DUC!#REF!+[1]DONG!#REF!+[1]HPHU!#REF!+[1]BAC!#REF!+[1]THANH!#REF!+#REF!+[1]MY!#REF!+[1]HA!#REF!+[1]PHUC!#REF!+[1]LAM!#REF!+[1]XUAN!#REF!+[1]LIEN!#REF!</f>
        <v>#REF!</v>
      </c>
      <c r="AG398" s="633" t="e">
        <f>[1]DAI!#REF!+[1]NAM!#REF!+[1]NHAN!#REF!+[1]LY!#REF!+[1]DUC!#REF!+[1]DONG!#REF!+[1]HPHU!#REF!+[1]BAC!#REF!+[1]THANH!#REF!+#REF!+[1]MY!#REF!+[1]HA!#REF!+[1]PHUC!#REF!+[1]LAM!#REF!+[1]XUAN!#REF!+[1]LIEN!#REF!</f>
        <v>#REF!</v>
      </c>
      <c r="AH398" s="633" t="e">
        <f>[1]DAI!#REF!+[1]NAM!#REF!+[1]NHAN!#REF!+[1]LY!#REF!+[1]DUC!#REF!+[1]DONG!#REF!+[1]HPHU!#REF!+[1]BAC!#REF!+[1]THANH!#REF!+#REF!+[1]MY!#REF!+[1]HA!#REF!+[1]PHUC!#REF!+[1]LAM!#REF!+[1]XUAN!#REF!+[1]LIEN!#REF!</f>
        <v>#REF!</v>
      </c>
      <c r="AI398" s="633" t="e">
        <f>[1]DAI!#REF!+[1]NAM!#REF!+[1]NHAN!#REF!+[1]LY!#REF!+[1]DUC!#REF!+[1]DONG!#REF!+[1]HPHU!#REF!+[1]BAC!#REF!+[1]THANH!#REF!+#REF!+[1]MY!#REF!+[1]HA!#REF!+[1]PHUC!#REF!+[1]LAM!#REF!+[1]XUAN!#REF!+[1]LIEN!#REF!</f>
        <v>#REF!</v>
      </c>
      <c r="AJ398" s="633" t="e">
        <f>[1]DAI!#REF!+[1]NAM!#REF!+[1]NHAN!#REF!+[1]LY!#REF!+[1]DUC!#REF!+[1]DONG!#REF!+[1]HPHU!#REF!+[1]BAC!#REF!+[1]THANH!#REF!+#REF!+[1]MY!#REF!+[1]HA!#REF!+[1]PHUC!#REF!+[1]LAM!#REF!+[1]XUAN!#REF!+[1]LIEN!#REF!</f>
        <v>#REF!</v>
      </c>
      <c r="AK398" s="617">
        <f>[1]DAI!AK334+[1]NAM!AK332+[1]NHAN!AK334+[1]LY!AK334+[1]DUC!AK334+[1]DONG!AK334+[1]HPHU!AK333+[1]BAC!AK333+[1]THANH!AK334+[1]MY!AK331+[1]HA!AK272+[1]PHUC!AK330+[1]LAM!AK331+[1]XUAN!AK329+[1]LIEN!AK333</f>
        <v>0</v>
      </c>
      <c r="AL398" s="633" t="e">
        <f>[1]DAI!#REF!+[1]NAM!#REF!+[1]NHAN!#REF!+[1]LY!#REF!+[1]DUC!#REF!+[1]DONG!#REF!+[1]HPHU!#REF!+[1]BAC!#REF!+[1]THANH!#REF!+#REF!+[1]MY!#REF!+[1]HA!#REF!+[1]PHUC!#REF!+[1]LAM!#REF!+[1]XUAN!#REF!+[1]LIEN!#REF!</f>
        <v>#REF!</v>
      </c>
      <c r="AM398" s="633" t="e">
        <f>[1]DAI!#REF!+[1]NAM!#REF!+[1]NHAN!#REF!+[1]LY!#REF!+[1]DUC!#REF!+[1]DONG!#REF!+[1]HPHU!#REF!+[1]BAC!#REF!+[1]THANH!#REF!+#REF!+[1]MY!#REF!+[1]HA!#REF!+[1]PHUC!#REF!+[1]LAM!#REF!+[1]XUAN!#REF!+[1]LIEN!#REF!</f>
        <v>#REF!</v>
      </c>
      <c r="AN398" s="617">
        <f>[1]DAI!AN334+[1]NAM!AN332+[1]NHAN!AN334+[1]LY!AN334+[1]DUC!AN334+[1]DONG!AN334+[1]HPHU!AN333+[1]BAC!AN333+[1]THANH!AN334+[1]MY!AN331+[1]HA!AN272+[1]PHUC!AN330+[1]LAM!AN331+[1]XUAN!AN329+[1]LIEN!AN333</f>
        <v>0</v>
      </c>
      <c r="AO398" s="633" t="e">
        <f>[1]DAI!#REF!+[1]NAM!#REF!+[1]NHAN!#REF!+[1]LY!#REF!+[1]DUC!#REF!+[1]DONG!#REF!+[1]HPHU!#REF!+[1]BAC!#REF!+[1]THANH!#REF!+#REF!+[1]MY!#REF!+[1]HA!#REF!+[1]PHUC!#REF!+[1]LAM!#REF!+[1]XUAN!#REF!+[1]LIEN!#REF!</f>
        <v>#REF!</v>
      </c>
      <c r="AP398" s="633" t="e">
        <f>[1]DAI!#REF!+[1]NAM!#REF!+[1]NHAN!#REF!+[1]LY!#REF!+[1]DUC!#REF!+[1]DONG!#REF!+[1]HPHU!#REF!+[1]BAC!#REF!+[1]THANH!#REF!+#REF!+[1]MY!#REF!+[1]HA!#REF!+[1]PHUC!#REF!+[1]LAM!#REF!+[1]XUAN!#REF!+[1]LIEN!#REF!</f>
        <v>#REF!</v>
      </c>
      <c r="AQ398" s="633" t="e">
        <f>[1]DAI!#REF!+[1]NAM!#REF!+[1]NHAN!#REF!+[1]LY!#REF!+[1]DUC!#REF!+[1]DONG!#REF!+[1]HPHU!#REF!+[1]BAC!#REF!+[1]THANH!#REF!+#REF!+[1]MY!#REF!+[1]HA!#REF!+[1]PHUC!#REF!+[1]LAM!#REF!+[1]XUAN!#REF!+[1]LIEN!#REF!</f>
        <v>#REF!</v>
      </c>
      <c r="AR398" s="617">
        <f>[1]DAI!AR396+[1]NAM!AR396+[1]NHAN!AR396+[1]LY!AR396+[1]DUC!AR396+[1]DONG!AR396+[1]HPHU!AR396+[1]BAC!AR396+[1]THANH!AR396+[1]MY!AR396+[1]HA!AR396+[1]PHUC!AR396+[1]LAM!AR396+[1]XUAN!AR396+[1]LIEN!AR396+[1]HUNG!AR396+[1]CNAM!AR396+[1]TAY!AR396+[1]HOA!AR396+[1]VAN!AR396+[1]PDINH!AR396+[1]SLOC!AR396+[1]TRUNG!AR396+[1]TAN!AR396+[1]THUONG!AR396+[1]HLAO!AR396+[1]PNHA!AR396+[1]VTRUNG!AR396</f>
        <v>0</v>
      </c>
      <c r="AS398" s="617">
        <f>[1]DAI!AS334+[1]NAM!AS332+[1]NHAN!AS334+[1]LY!AS334+[1]DUC!AS334+[1]DONG!AS334+[1]HPHU!AS333+[1]BAC!AS333+[1]THANH!AS334+[1]MY!AS331+[1]HA!AS272+[1]PHUC!AS330+[1]LAM!AS331+[1]XUAN!AS329+[1]LIEN!AS333</f>
        <v>0</v>
      </c>
      <c r="AT398" s="617"/>
      <c r="AU398" s="617">
        <f>[1]DAI!AU334+[1]NAM!AU332+[1]NHAN!AU334+[1]LY!AU334+[1]DUC!AU334+[1]DONG!AU334+[1]HPHU!AU333+[1]BAC!AU333+[1]THANH!AU334+[1]MY!AU331+[1]HA!AU272+[1]PHUC!AU330+[1]LAM!AU331+[1]XUAN!AU329+[1]LIEN!AU333</f>
        <v>0</v>
      </c>
      <c r="AV398" s="587">
        <f>[1]DAI!AV396+[1]NAM!AV396+[1]NHAN!AV396+[1]LY!AV396+[1]DUC!AV396+[1]DONG!AV396+[1]HPHU!AV396+[1]BAC!AV396+[1]THANH!AV396+[1]MY!AV396+[1]HA!AV396+[1]PHUC!AV396+[1]LAM!AV396+[1]XUAN!AV396+[1]LIEN!AV396+[1]HUNG!AV396+[1]CNAM!AV396+[1]TAY!AV396+[1]HOA!AV396+[1]VAN!AV396+[1]PDINH!AV396+[1]SLOC!AV396+[1]TRUNG!AV396+[1]TAN!AV396+[1]THUONG!AV396+[1]HLAO!AV396+[1]PNHA!AV396+[1]VTRUNG!AV396</f>
        <v>0</v>
      </c>
      <c r="AW398" s="633" t="e">
        <f>[1]DAI!#REF!+[1]NAM!#REF!+[1]NHAN!#REF!+[1]LY!#REF!+[1]DUC!#REF!+[1]DONG!#REF!+[1]HPHU!#REF!+[1]BAC!#REF!+[1]THANH!#REF!+#REF!+[1]MY!#REF!+[1]HA!#REF!+[1]PHUC!#REF!+[1]LAM!#REF!+[1]XUAN!#REF!+[1]LIEN!#REF!</f>
        <v>#REF!</v>
      </c>
      <c r="AX398" s="633" t="e">
        <f>[1]DAI!#REF!+[1]NAM!#REF!+[1]NHAN!#REF!+[1]LY!#REF!+[1]DUC!#REF!+[1]DONG!#REF!+[1]HPHU!#REF!+[1]BAC!#REF!+[1]THANH!#REF!+#REF!+[1]MY!#REF!+[1]HA!#REF!+[1]PHUC!#REF!+[1]LAM!#REF!+[1]XUAN!#REF!+[1]LIEN!#REF!</f>
        <v>#REF!</v>
      </c>
      <c r="AY398" s="633" t="e">
        <f>[1]DAI!#REF!+[1]NAM!#REF!+[1]NHAN!#REF!+[1]LY!#REF!+[1]DUC!#REF!+[1]DONG!#REF!+[1]HPHU!#REF!+[1]BAC!#REF!+[1]THANH!#REF!+#REF!+[1]MY!#REF!+[1]HA!#REF!+[1]PHUC!#REF!+[1]LAM!#REF!+[1]XUAN!#REF!+[1]LIEN!#REF!</f>
        <v>#REF!</v>
      </c>
      <c r="AZ398" s="617">
        <f>[1]DAI!AZ334+[1]NAM!AZ332+[1]NHAN!AZ334+[1]LY!AZ334+[1]DUC!AZ334+[1]DONG!AZ334+[1]HPHU!AZ333+[1]BAC!AZ333+[1]THANH!AZ334+[1]MY!AZ331+[1]HA!AZ272+[1]PHUC!AZ330+[1]LAM!AZ331+[1]XUAN!AZ329+[1]LIEN!AZ333</f>
        <v>0</v>
      </c>
      <c r="BA398" s="633" t="e">
        <f>[1]DAI!#REF!+[1]NAM!#REF!+[1]NHAN!#REF!+[1]LY!#REF!+[1]DUC!#REF!+[1]DONG!#REF!+[1]HPHU!#REF!+[1]BAC!#REF!+[1]THANH!#REF!+#REF!+[1]MY!#REF!+[1]HA!#REF!+[1]PHUC!#REF!+[1]LAM!#REF!+[1]XUAN!#REF!+[1]LIEN!#REF!</f>
        <v>#REF!</v>
      </c>
      <c r="BB398" s="633" t="e">
        <f>[1]DAI!#REF!+[1]NAM!#REF!+[1]NHAN!#REF!+[1]LY!#REF!+[1]DUC!#REF!+[1]DONG!#REF!+[1]HPHU!#REF!+[1]BAC!#REF!+[1]THANH!#REF!+#REF!+[1]MY!#REF!+[1]HA!#REF!+[1]PHUC!#REF!+[1]LAM!#REF!+[1]XUAN!#REF!+[1]LIEN!#REF!</f>
        <v>#REF!</v>
      </c>
      <c r="BC398" s="633" t="e">
        <f>[1]DAI!#REF!+[1]NAM!#REF!+[1]NHAN!#REF!+[1]LY!#REF!+[1]DUC!#REF!+[1]DONG!#REF!+[1]HPHU!#REF!+[1]BAC!#REF!+[1]THANH!#REF!+#REF!+[1]MY!#REF!+[1]HA!#REF!+[1]PHUC!#REF!+[1]LAM!#REF!+[1]XUAN!#REF!+[1]LIEN!#REF!</f>
        <v>#REF!</v>
      </c>
      <c r="BD398" s="617">
        <f>[1]DAI!BD334+[1]NAM!BD332+[1]NHAN!BD334+[1]LY!BD334+[1]DUC!BD334+[1]DONG!BD334+[1]HPHU!BD333+[1]BAC!BD333+[1]THANH!BD334+[1]MY!BD331+[1]HA!BD272+[1]PHUC!BD330+[1]LAM!BD331+[1]XUAN!BD329+[1]LIEN!BD333</f>
        <v>0</v>
      </c>
      <c r="BE398" s="633" t="e">
        <f>[1]DAI!#REF!+[1]NAM!#REF!+[1]NHAN!#REF!+[1]LY!#REF!+[1]DUC!#REF!+[1]DONG!#REF!+[1]HPHU!#REF!+[1]BAC!#REF!+[1]THANH!#REF!+#REF!+[1]MY!#REF!+[1]HA!#REF!+[1]PHUC!#REF!+[1]LAM!#REF!+[1]XUAN!#REF!+[1]LIEN!#REF!</f>
        <v>#REF!</v>
      </c>
      <c r="BF398" s="633" t="e">
        <f>[1]DAI!#REF!+[1]NAM!#REF!+[1]NHAN!#REF!+[1]LY!#REF!+[1]DUC!#REF!+[1]DONG!#REF!+[1]HPHU!#REF!+[1]BAC!#REF!+[1]THANH!#REF!+#REF!+[1]MY!#REF!+[1]HA!#REF!+[1]PHUC!#REF!+[1]LAM!#REF!+[1]XUAN!#REF!+[1]LIEN!#REF!</f>
        <v>#REF!</v>
      </c>
      <c r="BG398" s="633" t="e">
        <f>[1]DAI!#REF!+[1]NAM!#REF!+[1]NHAN!#REF!+[1]LY!#REF!+[1]DUC!#REF!+[1]DONG!#REF!+[1]HPHU!#REF!+[1]BAC!#REF!+[1]THANH!#REF!+#REF!+[1]MY!#REF!+[1]HA!#REF!+[1]PHUC!#REF!+[1]LAM!#REF!+[1]XUAN!#REF!+[1]LIEN!#REF!</f>
        <v>#REF!</v>
      </c>
      <c r="BH398" s="633" t="e">
        <f>[1]DAI!#REF!+[1]NAM!#REF!+[1]NHAN!#REF!+[1]LY!#REF!+[1]DUC!#REF!+[1]DONG!#REF!+[1]HPHU!#REF!+[1]BAC!#REF!+[1]THANH!#REF!+#REF!+[1]MY!#REF!+[1]HA!#REF!+[1]PHUC!#REF!+[1]LAM!#REF!+[1]XUAN!#REF!+[1]LIEN!#REF!</f>
        <v>#REF!</v>
      </c>
      <c r="BI398" s="633" t="e">
        <f>[1]DAI!#REF!+[1]NAM!#REF!+[1]NHAN!#REF!+[1]LY!#REF!+[1]DUC!#REF!+[1]DONG!#REF!+[1]HPHU!#REF!+[1]BAC!#REF!+[1]THANH!#REF!+#REF!+[1]MY!#REF!+[1]HA!#REF!+[1]PHUC!#REF!+[1]LAM!#REF!+[1]XUAN!#REF!+[1]LIEN!#REF!</f>
        <v>#REF!</v>
      </c>
      <c r="BJ398" s="633" t="e">
        <f>[1]DAI!#REF!+[1]NAM!#REF!+[1]NHAN!#REF!+[1]LY!#REF!+[1]DUC!#REF!+[1]DONG!#REF!+[1]HPHU!#REF!+[1]BAC!#REF!+[1]THANH!#REF!+#REF!+[1]MY!#REF!+[1]HA!#REF!+[1]PHUC!#REF!+[1]LAM!#REF!+[1]XUAN!#REF!+[1]LIEN!#REF!</f>
        <v>#REF!</v>
      </c>
      <c r="BK398" s="633" t="e">
        <f>[1]DAI!#REF!+[1]NAM!#REF!+[1]NHAN!#REF!+[1]LY!#REF!+[1]DUC!#REF!+[1]DONG!#REF!+[1]HPHU!#REF!+[1]BAC!#REF!+[1]THANH!#REF!+#REF!+[1]MY!#REF!+[1]HA!#REF!+[1]PHUC!#REF!+[1]LAM!#REF!+[1]XUAN!#REF!+[1]LIEN!#REF!</f>
        <v>#REF!</v>
      </c>
      <c r="BL398" s="633" t="e">
        <f>[1]DAI!#REF!+[1]NAM!#REF!+[1]NHAN!#REF!+[1]LY!#REF!+[1]DUC!#REF!+[1]DONG!#REF!+[1]HPHU!#REF!+[1]BAC!#REF!+[1]THANH!#REF!+#REF!+[1]MY!#REF!+[1]HA!#REF!+[1]PHUC!#REF!+[1]LAM!#REF!+[1]XUAN!#REF!+[1]LIEN!#REF!</f>
        <v>#REF!</v>
      </c>
      <c r="BM398" s="568"/>
    </row>
    <row r="399" spans="1:67" ht="24" hidden="1" customHeight="1" x14ac:dyDescent="0.2">
      <c r="A399" s="637" t="s">
        <v>38</v>
      </c>
      <c r="B399" s="584" t="s">
        <v>39</v>
      </c>
      <c r="C399" s="635" t="s">
        <v>40</v>
      </c>
      <c r="D399" s="633" t="e">
        <f>[1]DAI!#REF!+[1]NAM!#REF!+[1]NHAN!#REF!+[1]LY!#REF!+[1]DUC!#REF!+[1]DONG!#REF!+[1]HPHU!#REF!+[1]BAC!#REF!+[1]THANH!#REF!+#REF!+[1]MY!#REF!+[1]HA!#REF!+[1]PHUC!#REF!+[1]LAM!#REF!+[1]XUAN!#REF!+[1]LIEN!#REF!</f>
        <v>#REF!</v>
      </c>
      <c r="E399" s="633" t="e">
        <f>[1]DAI!#REF!+[1]NAM!#REF!+[1]NHAN!#REF!+[1]LY!#REF!+[1]DUC!#REF!+[1]DONG!#REF!+[1]HPHU!#REF!+[1]BAC!#REF!+[1]THANH!#REF!+#REF!+[1]MY!#REF!+[1]HA!#REF!+[1]PHUC!#REF!+[1]LAM!#REF!+[1]XUAN!#REF!+[1]LIEN!#REF!</f>
        <v>#REF!</v>
      </c>
      <c r="F399" s="633" t="e">
        <f>[1]DAI!#REF!+[1]NAM!#REF!+[1]NHAN!#REF!+[1]LY!#REF!+[1]DUC!#REF!+[1]DONG!#REF!+[1]HPHU!#REF!+[1]BAC!#REF!+[1]THANH!#REF!+#REF!+[1]MY!#REF!+[1]HA!#REF!+[1]PHUC!#REF!+[1]LAM!#REF!+[1]XUAN!#REF!+[1]LIEN!#REF!</f>
        <v>#REF!</v>
      </c>
      <c r="G399" s="617">
        <f>[1]DAI!G397+[1]NAM!G397+[1]NHAN!G397+[1]LY!G397+[1]DUC!G397+[1]DONG!G397+[1]HPHU!G397+[1]BAC!G397+[1]THANH!G397+[1]MY!G397+[1]HA!G397+[1]PHUC!G397+[1]LAM!G397+[1]XUAN!G397+[1]LIEN!G397+[1]HUNG!G397+[1]CNAM!G397+[1]TAY!G397+[1]HOA!G397+[1]VAN!G397+[1]PDINH!G397+[1]SLOC!G397+[1]TRUNG!G397+[1]TAN!G397+[1]THUONG!G397+[1]HLAO!G397+[1]PNHA!G397+[1]VTRUNG!G397</f>
        <v>0</v>
      </c>
      <c r="H399" s="633" t="e">
        <f>[1]DAI!#REF!+[1]NAM!#REF!+[1]NHAN!#REF!+[1]LY!#REF!+[1]DUC!#REF!+[1]DONG!#REF!+[1]HPHU!#REF!+[1]BAC!#REF!+[1]THANH!#REF!+#REF!+[1]MY!#REF!+[1]HA!#REF!+[1]PHUC!#REF!+[1]LAM!#REF!+[1]XUAN!#REF!+[1]LIEN!#REF!</f>
        <v>#REF!</v>
      </c>
      <c r="I399" s="633" t="e">
        <f>[1]DAI!#REF!+[1]NAM!#REF!+[1]NHAN!#REF!+[1]LY!#REF!+[1]DUC!#REF!+[1]DONG!#REF!+[1]HPHU!#REF!+[1]BAC!#REF!+[1]THANH!#REF!+#REF!+[1]MY!#REF!+[1]HA!#REF!+[1]PHUC!#REF!+[1]LAM!#REF!+[1]XUAN!#REF!+[1]LIEN!#REF!</f>
        <v>#REF!</v>
      </c>
      <c r="J399" s="617">
        <f>[1]DAI!J397+[1]NAM!J397+[1]NHAN!J397+[1]LY!J397+[1]DUC!J397+[1]DONG!J397+[1]HPHU!J397+[1]BAC!J397+[1]THANH!J397+[1]MY!J397+[1]HA!J397+[1]PHUC!J397+[1]LAM!J397+[1]XUAN!J397+[1]LIEN!J397+[1]HUNG!J397+[1]CNAM!J397+[1]TAY!J397+[1]HOA!J397+[1]VAN!J397+[1]PDINH!J397+[1]SLOC!J397+[1]TRUNG!J397+[1]TAN!J397+[1]THUONG!J397+[1]HLAO!J397+[1]PNHA!J397+[1]VTRUNG!J397</f>
        <v>0</v>
      </c>
      <c r="K399" s="633" t="e">
        <f>[1]DAI!#REF!+[1]NAM!#REF!+[1]NHAN!#REF!+[1]LY!#REF!+[1]DUC!#REF!+[1]DONG!#REF!+[1]HPHU!#REF!+[1]BAC!#REF!+[1]THANH!#REF!+#REF!+[1]MY!#REF!+[1]HA!#REF!+[1]PHUC!#REF!+[1]LAM!#REF!+[1]XUAN!#REF!+[1]LIEN!#REF!</f>
        <v>#REF!</v>
      </c>
      <c r="L399" s="633" t="e">
        <f>[1]DAI!#REF!+[1]NAM!#REF!+[1]NHAN!#REF!+[1]LY!#REF!+[1]DUC!#REF!+[1]DONG!#REF!+[1]HPHU!#REF!+[1]BAC!#REF!+[1]THANH!#REF!+#REF!+[1]MY!#REF!+[1]HA!#REF!+[1]PHUC!#REF!+[1]LAM!#REF!+[1]XUAN!#REF!+[1]LIEN!#REF!</f>
        <v>#REF!</v>
      </c>
      <c r="M399" s="633" t="e">
        <f>[1]DAI!#REF!+[1]NAM!#REF!+[1]NHAN!#REF!+[1]LY!#REF!+[1]DUC!#REF!+[1]DONG!#REF!+[1]HPHU!#REF!+[1]BAC!#REF!+[1]THANH!#REF!+#REF!+[1]MY!#REF!+[1]HA!#REF!+[1]PHUC!#REF!+[1]LAM!#REF!+[1]XUAN!#REF!+[1]LIEN!#REF!</f>
        <v>#REF!</v>
      </c>
      <c r="N399" s="617">
        <f>[1]DAI!N397+[1]NAM!N397+[1]NHAN!N397+[1]LY!N397+[1]DUC!N397+[1]DONG!N397+[1]HPHU!N397+[1]BAC!N397+[1]THANH!N397+[1]MY!N397+[1]HA!N397+[1]PHUC!N397+[1]LAM!N397+[1]XUAN!N397+[1]LIEN!N397+[1]HUNG!N397+[1]CNAM!N397+[1]TAY!N397+[1]HOA!N397+[1]VAN!N397+[1]PDINH!N397+[1]SLOC!N397+[1]TRUNG!N397+[1]TAN!N397+[1]THUONG!N397+[1]HLAO!N397+[1]PNHA!N397+[1]VTRUNG!N397</f>
        <v>0</v>
      </c>
      <c r="O399" s="617">
        <f>[1]DAI!O397+[1]NAM!O397+[1]NHAN!O397+[1]LY!O397+[1]DUC!O397+[1]DONG!O397+[1]HPHU!O397+[1]BAC!O397+[1]THANH!O397+[1]MY!O397+[1]HA!O397+[1]PHUC!O397+[1]LAM!O397+[1]XUAN!O397+[1]LIEN!O397+[1]HUNG!O397+[1]CNAM!O397+[1]TAY!O397+[1]HOA!O397+[1]VAN!O397+[1]PDINH!O397+[1]SLOC!O397+[1]TRUNG!O397+[1]TAN!O397+[1]THUONG!O397+[1]HLAO!O397+[1]PNHA!O397+[1]VTRUNG!O397</f>
        <v>0</v>
      </c>
      <c r="P399" s="617">
        <f>[1]DAI!P335+[1]NAM!P333+[1]NHAN!P335+[1]LY!P335+[1]DUC!P335+[1]DONG!P335+[1]HPHU!P334+[1]BAC!P334+[1]THANH!P335+[1]MY!P332+[1]HA!P273+[1]PHUC!P331+[1]LAM!P332+[1]XUAN!P330+[1]LIEN!P334</f>
        <v>0</v>
      </c>
      <c r="Q399" s="633" t="e">
        <f>[1]DAI!#REF!+[1]NAM!#REF!+[1]NHAN!#REF!+[1]LY!#REF!+[1]DUC!#REF!+[1]DONG!#REF!+[1]HPHU!#REF!+[1]BAC!#REF!+[1]THANH!#REF!+#REF!+[1]MY!#REF!+[1]HA!#REF!+[1]PHUC!#REF!+[1]LAM!#REF!+[1]XUAN!#REF!+[1]LIEN!#REF!</f>
        <v>#REF!</v>
      </c>
      <c r="R399" s="588" t="e">
        <f>[1]DAI!#REF!+[1]NAM!#REF!+[1]NHAN!#REF!+[1]LY!#REF!+[1]DUC!#REF!+[1]DONG!#REF!+[1]HPHU!#REF!+[1]BAC!#REF!+[1]THANH!#REF!+#REF!+[1]MY!#REF!+[1]HA!#REF!+[1]PHUC!#REF!+[1]LAM!#REF!+[1]XUAN!#REF!+[1]LIEN!#REF!</f>
        <v>#REF!</v>
      </c>
      <c r="S399" s="633" t="e">
        <f>[1]DAI!#REF!+[1]NAM!#REF!+[1]NHAN!#REF!+[1]LY!#REF!+[1]DUC!#REF!+[1]DONG!#REF!+[1]HPHU!#REF!+[1]BAC!#REF!+[1]THANH!#REF!+#REF!+[1]MY!#REF!+[1]HA!#REF!+[1]PHUC!#REF!+[1]LAM!#REF!+[1]XUAN!#REF!+[1]LIEN!#REF!</f>
        <v>#REF!</v>
      </c>
      <c r="T399" s="633" t="e">
        <f>[1]DAI!#REF!+[1]NAM!#REF!+[1]NHAN!#REF!+[1]LY!#REF!+[1]DUC!#REF!+[1]DONG!#REF!+[1]HPHU!#REF!+[1]BAC!#REF!+[1]THANH!#REF!+#REF!+[1]MY!#REF!+[1]HA!#REF!+[1]PHUC!#REF!+[1]LAM!#REF!+[1]XUAN!#REF!+[1]LIEN!#REF!</f>
        <v>#REF!</v>
      </c>
      <c r="U399" s="633" t="e">
        <f>[1]DAI!#REF!+[1]NAM!#REF!+[1]NHAN!#REF!+[1]LY!#REF!+[1]DUC!#REF!+[1]DONG!#REF!+[1]HPHU!#REF!+[1]BAC!#REF!+[1]THANH!#REF!+#REF!+[1]MY!#REF!+[1]HA!#REF!+[1]PHUC!#REF!+[1]LAM!#REF!+[1]XUAN!#REF!+[1]LIEN!#REF!</f>
        <v>#REF!</v>
      </c>
      <c r="V399" s="633" t="e">
        <f>[1]DAI!#REF!+[1]NAM!#REF!+[1]NHAN!#REF!+[1]LY!#REF!+[1]DUC!#REF!+[1]DONG!#REF!+[1]HPHU!#REF!+[1]BAC!#REF!+[1]THANH!#REF!+#REF!+[1]MY!#REF!+[1]HA!#REF!+[1]PHUC!#REF!+[1]LAM!#REF!+[1]XUAN!#REF!+[1]LIEN!#REF!</f>
        <v>#REF!</v>
      </c>
      <c r="W399" s="633" t="e">
        <f>[1]DAI!#REF!+[1]NAM!#REF!+[1]NHAN!#REF!+[1]LY!#REF!+[1]DUC!#REF!+[1]DONG!#REF!+[1]HPHU!#REF!+[1]BAC!#REF!+[1]THANH!#REF!+#REF!+[1]MY!#REF!+[1]HA!#REF!+[1]PHUC!#REF!+[1]LAM!#REF!+[1]XUAN!#REF!+[1]LIEN!#REF!</f>
        <v>#REF!</v>
      </c>
      <c r="X399" s="633" t="e">
        <f>[1]DAI!#REF!+[1]NAM!#REF!+[1]NHAN!#REF!+[1]LY!#REF!+[1]DUC!#REF!+[1]DONG!#REF!+[1]HPHU!#REF!+[1]BAC!#REF!+[1]THANH!#REF!+#REF!+[1]MY!#REF!+[1]HA!#REF!+[1]PHUC!#REF!+[1]LAM!#REF!+[1]XUAN!#REF!+[1]LIEN!#REF!</f>
        <v>#REF!</v>
      </c>
      <c r="Y399" s="633" t="e">
        <f>[1]DAI!#REF!+[1]NAM!#REF!+[1]NHAN!#REF!+[1]LY!#REF!+[1]DUC!#REF!+[1]DONG!#REF!+[1]HPHU!#REF!+[1]BAC!#REF!+[1]THANH!#REF!+#REF!+[1]MY!#REF!+[1]HA!#REF!+[1]PHUC!#REF!+[1]LAM!#REF!+[1]XUAN!#REF!+[1]LIEN!#REF!</f>
        <v>#REF!</v>
      </c>
      <c r="Z399" s="633" t="e">
        <f>[1]DAI!#REF!+[1]NAM!#REF!+[1]NHAN!#REF!+[1]LY!#REF!+[1]DUC!#REF!+[1]DONG!#REF!+[1]HPHU!#REF!+[1]BAC!#REF!+[1]THANH!#REF!+#REF!+[1]MY!#REF!+[1]HA!#REF!+[1]PHUC!#REF!+[1]LAM!#REF!+[1]XUAN!#REF!+[1]LIEN!#REF!</f>
        <v>#REF!</v>
      </c>
      <c r="AA399" s="633" t="e">
        <f>[1]DAI!#REF!+[1]NAM!#REF!+[1]NHAN!#REF!+[1]LY!#REF!+[1]DUC!#REF!+[1]DONG!#REF!+[1]HPHU!#REF!+[1]BAC!#REF!+[1]THANH!#REF!+#REF!+[1]MY!#REF!+[1]HA!#REF!+[1]PHUC!#REF!+[1]LAM!#REF!+[1]XUAN!#REF!+[1]LIEN!#REF!</f>
        <v>#REF!</v>
      </c>
      <c r="AB399" s="633" t="e">
        <f>[1]DAI!#REF!+[1]NAM!#REF!+[1]NHAN!#REF!+[1]LY!#REF!+[1]DUC!#REF!+[1]DONG!#REF!+[1]HPHU!#REF!+[1]BAC!#REF!+[1]THANH!#REF!+#REF!+[1]MY!#REF!+[1]HA!#REF!+[1]PHUC!#REF!+[1]LAM!#REF!+[1]XUAN!#REF!+[1]LIEN!#REF!</f>
        <v>#REF!</v>
      </c>
      <c r="AC399" s="633" t="e">
        <f>[1]DAI!#REF!+[1]NAM!#REF!+[1]NHAN!#REF!+[1]LY!#REF!+[1]DUC!#REF!+[1]DONG!#REF!+[1]HPHU!#REF!+[1]BAC!#REF!+[1]THANH!#REF!+#REF!+[1]MY!#REF!+[1]HA!#REF!+[1]PHUC!#REF!+[1]LAM!#REF!+[1]XUAN!#REF!+[1]LIEN!#REF!</f>
        <v>#REF!</v>
      </c>
      <c r="AD399" s="617">
        <f>[1]DAI!AD335+[1]NAM!AD333+[1]NHAN!AD335+[1]LY!AD335+[1]DUC!AD335+[1]DONG!AD335+[1]HPHU!AD334+[1]BAC!AD334+[1]THANH!AD335+[1]MY!AD332+[1]HA!AD273+[1]PHUC!AD331+[1]LAM!AD332+[1]XUAN!AD330+[1]LIEN!AD334</f>
        <v>0</v>
      </c>
      <c r="AE399" s="633" t="e">
        <f>[1]DAI!#REF!+[1]NAM!#REF!+[1]NHAN!#REF!+[1]LY!#REF!+[1]DUC!#REF!+[1]DONG!#REF!+[1]HPHU!#REF!+[1]BAC!#REF!+[1]THANH!#REF!+#REF!+[1]MY!#REF!+[1]HA!#REF!+[1]PHUC!#REF!+[1]LAM!#REF!+[1]XUAN!#REF!+[1]LIEN!#REF!</f>
        <v>#REF!</v>
      </c>
      <c r="AF399" s="633" t="e">
        <f>[1]DAI!#REF!+[1]NAM!#REF!+[1]NHAN!#REF!+[1]LY!#REF!+[1]DUC!#REF!+[1]DONG!#REF!+[1]HPHU!#REF!+[1]BAC!#REF!+[1]THANH!#REF!+#REF!+[1]MY!#REF!+[1]HA!#REF!+[1]PHUC!#REF!+[1]LAM!#REF!+[1]XUAN!#REF!+[1]LIEN!#REF!</f>
        <v>#REF!</v>
      </c>
      <c r="AG399" s="633" t="e">
        <f>[1]DAI!#REF!+[1]NAM!#REF!+[1]NHAN!#REF!+[1]LY!#REF!+[1]DUC!#REF!+[1]DONG!#REF!+[1]HPHU!#REF!+[1]BAC!#REF!+[1]THANH!#REF!+#REF!+[1]MY!#REF!+[1]HA!#REF!+[1]PHUC!#REF!+[1]LAM!#REF!+[1]XUAN!#REF!+[1]LIEN!#REF!</f>
        <v>#REF!</v>
      </c>
      <c r="AH399" s="633" t="e">
        <f>[1]DAI!#REF!+[1]NAM!#REF!+[1]NHAN!#REF!+[1]LY!#REF!+[1]DUC!#REF!+[1]DONG!#REF!+[1]HPHU!#REF!+[1]BAC!#REF!+[1]THANH!#REF!+#REF!+[1]MY!#REF!+[1]HA!#REF!+[1]PHUC!#REF!+[1]LAM!#REF!+[1]XUAN!#REF!+[1]LIEN!#REF!</f>
        <v>#REF!</v>
      </c>
      <c r="AI399" s="633" t="e">
        <f>[1]DAI!#REF!+[1]NAM!#REF!+[1]NHAN!#REF!+[1]LY!#REF!+[1]DUC!#REF!+[1]DONG!#REF!+[1]HPHU!#REF!+[1]BAC!#REF!+[1]THANH!#REF!+#REF!+[1]MY!#REF!+[1]HA!#REF!+[1]PHUC!#REF!+[1]LAM!#REF!+[1]XUAN!#REF!+[1]LIEN!#REF!</f>
        <v>#REF!</v>
      </c>
      <c r="AJ399" s="633" t="e">
        <f>[1]DAI!#REF!+[1]NAM!#REF!+[1]NHAN!#REF!+[1]LY!#REF!+[1]DUC!#REF!+[1]DONG!#REF!+[1]HPHU!#REF!+[1]BAC!#REF!+[1]THANH!#REF!+#REF!+[1]MY!#REF!+[1]HA!#REF!+[1]PHUC!#REF!+[1]LAM!#REF!+[1]XUAN!#REF!+[1]LIEN!#REF!</f>
        <v>#REF!</v>
      </c>
      <c r="AK399" s="617">
        <f>[1]DAI!AK335+[1]NAM!AK333+[1]NHAN!AK335+[1]LY!AK335+[1]DUC!AK335+[1]DONG!AK335+[1]HPHU!AK334+[1]BAC!AK334+[1]THANH!AK335+[1]MY!AK332+[1]HA!AK273+[1]PHUC!AK331+[1]LAM!AK332+[1]XUAN!AK330+[1]LIEN!AK334</f>
        <v>0</v>
      </c>
      <c r="AL399" s="633" t="e">
        <f>[1]DAI!#REF!+[1]NAM!#REF!+[1]NHAN!#REF!+[1]LY!#REF!+[1]DUC!#REF!+[1]DONG!#REF!+[1]HPHU!#REF!+[1]BAC!#REF!+[1]THANH!#REF!+#REF!+[1]MY!#REF!+[1]HA!#REF!+[1]PHUC!#REF!+[1]LAM!#REF!+[1]XUAN!#REF!+[1]LIEN!#REF!</f>
        <v>#REF!</v>
      </c>
      <c r="AM399" s="633" t="e">
        <f>[1]DAI!#REF!+[1]NAM!#REF!+[1]NHAN!#REF!+[1]LY!#REF!+[1]DUC!#REF!+[1]DONG!#REF!+[1]HPHU!#REF!+[1]BAC!#REF!+[1]THANH!#REF!+#REF!+[1]MY!#REF!+[1]HA!#REF!+[1]PHUC!#REF!+[1]LAM!#REF!+[1]XUAN!#REF!+[1]LIEN!#REF!</f>
        <v>#REF!</v>
      </c>
      <c r="AN399" s="617">
        <f>[1]DAI!AN335+[1]NAM!AN333+[1]NHAN!AN335+[1]LY!AN335+[1]DUC!AN335+[1]DONG!AN335+[1]HPHU!AN334+[1]BAC!AN334+[1]THANH!AN335+[1]MY!AN332+[1]HA!AN273+[1]PHUC!AN331+[1]LAM!AN332+[1]XUAN!AN330+[1]LIEN!AN334</f>
        <v>0</v>
      </c>
      <c r="AO399" s="633" t="e">
        <f>[1]DAI!#REF!+[1]NAM!#REF!+[1]NHAN!#REF!+[1]LY!#REF!+[1]DUC!#REF!+[1]DONG!#REF!+[1]HPHU!#REF!+[1]BAC!#REF!+[1]THANH!#REF!+#REF!+[1]MY!#REF!+[1]HA!#REF!+[1]PHUC!#REF!+[1]LAM!#REF!+[1]XUAN!#REF!+[1]LIEN!#REF!</f>
        <v>#REF!</v>
      </c>
      <c r="AP399" s="633" t="e">
        <f>[1]DAI!#REF!+[1]NAM!#REF!+[1]NHAN!#REF!+[1]LY!#REF!+[1]DUC!#REF!+[1]DONG!#REF!+[1]HPHU!#REF!+[1]BAC!#REF!+[1]THANH!#REF!+#REF!+[1]MY!#REF!+[1]HA!#REF!+[1]PHUC!#REF!+[1]LAM!#REF!+[1]XUAN!#REF!+[1]LIEN!#REF!</f>
        <v>#REF!</v>
      </c>
      <c r="AQ399" s="633" t="e">
        <f>[1]DAI!#REF!+[1]NAM!#REF!+[1]NHAN!#REF!+[1]LY!#REF!+[1]DUC!#REF!+[1]DONG!#REF!+[1]HPHU!#REF!+[1]BAC!#REF!+[1]THANH!#REF!+#REF!+[1]MY!#REF!+[1]HA!#REF!+[1]PHUC!#REF!+[1]LAM!#REF!+[1]XUAN!#REF!+[1]LIEN!#REF!</f>
        <v>#REF!</v>
      </c>
      <c r="AR399" s="617">
        <f>[1]DAI!AR397+[1]NAM!AR397+[1]NHAN!AR397+[1]LY!AR397+[1]DUC!AR397+[1]DONG!AR397+[1]HPHU!AR397+[1]BAC!AR397+[1]THANH!AR397+[1]MY!AR397+[1]HA!AR397+[1]PHUC!AR397+[1]LAM!AR397+[1]XUAN!AR397+[1]LIEN!AR397+[1]HUNG!AR397+[1]CNAM!AR397+[1]TAY!AR397+[1]HOA!AR397+[1]VAN!AR397+[1]PDINH!AR397+[1]SLOC!AR397+[1]TRUNG!AR397+[1]TAN!AR397+[1]THUONG!AR397+[1]HLAO!AR397+[1]PNHA!AR397+[1]VTRUNG!AR397</f>
        <v>0</v>
      </c>
      <c r="AS399" s="617">
        <f>[1]DAI!AS335+[1]NAM!AS333+[1]NHAN!AS335+[1]LY!AS335+[1]DUC!AS335+[1]DONG!AS335+[1]HPHU!AS334+[1]BAC!AS334+[1]THANH!AS335+[1]MY!AS332+[1]HA!AS273+[1]PHUC!AS331+[1]LAM!AS332+[1]XUAN!AS330+[1]LIEN!AS334</f>
        <v>0</v>
      </c>
      <c r="AT399" s="617"/>
      <c r="AU399" s="617">
        <f>[1]DAI!AU335+[1]NAM!AU333+[1]NHAN!AU335+[1]LY!AU335+[1]DUC!AU335+[1]DONG!AU335+[1]HPHU!AU334+[1]BAC!AU334+[1]THANH!AU335+[1]MY!AU332+[1]HA!AU273+[1]PHUC!AU331+[1]LAM!AU332+[1]XUAN!AU330+[1]LIEN!AU334</f>
        <v>0</v>
      </c>
      <c r="AV399" s="587">
        <f>[1]DAI!AV397+[1]NAM!AV397+[1]NHAN!AV397+[1]LY!AV397+[1]DUC!AV397+[1]DONG!AV397+[1]HPHU!AV397+[1]BAC!AV397+[1]THANH!AV397+[1]MY!AV397+[1]HA!AV397+[1]PHUC!AV397+[1]LAM!AV397+[1]XUAN!AV397+[1]LIEN!AV397+[1]HUNG!AV397+[1]CNAM!AV397+[1]TAY!AV397+[1]HOA!AV397+[1]VAN!AV397+[1]PDINH!AV397+[1]SLOC!AV397+[1]TRUNG!AV397+[1]TAN!AV397+[1]THUONG!AV397+[1]HLAO!AV397+[1]PNHA!AV397+[1]VTRUNG!AV397</f>
        <v>0</v>
      </c>
      <c r="AW399" s="633" t="e">
        <f>[1]DAI!#REF!+[1]NAM!#REF!+[1]NHAN!#REF!+[1]LY!#REF!+[1]DUC!#REF!+[1]DONG!#REF!+[1]HPHU!#REF!+[1]BAC!#REF!+[1]THANH!#REF!+#REF!+[1]MY!#REF!+[1]HA!#REF!+[1]PHUC!#REF!+[1]LAM!#REF!+[1]XUAN!#REF!+[1]LIEN!#REF!</f>
        <v>#REF!</v>
      </c>
      <c r="AX399" s="633" t="e">
        <f>[1]DAI!#REF!+[1]NAM!#REF!+[1]NHAN!#REF!+[1]LY!#REF!+[1]DUC!#REF!+[1]DONG!#REF!+[1]HPHU!#REF!+[1]BAC!#REF!+[1]THANH!#REF!+#REF!+[1]MY!#REF!+[1]HA!#REF!+[1]PHUC!#REF!+[1]LAM!#REF!+[1]XUAN!#REF!+[1]LIEN!#REF!</f>
        <v>#REF!</v>
      </c>
      <c r="AY399" s="633" t="e">
        <f>[1]DAI!#REF!+[1]NAM!#REF!+[1]NHAN!#REF!+[1]LY!#REF!+[1]DUC!#REF!+[1]DONG!#REF!+[1]HPHU!#REF!+[1]BAC!#REF!+[1]THANH!#REF!+#REF!+[1]MY!#REF!+[1]HA!#REF!+[1]PHUC!#REF!+[1]LAM!#REF!+[1]XUAN!#REF!+[1]LIEN!#REF!</f>
        <v>#REF!</v>
      </c>
      <c r="AZ399" s="617">
        <f>[1]DAI!AZ335+[1]NAM!AZ333+[1]NHAN!AZ335+[1]LY!AZ335+[1]DUC!AZ335+[1]DONG!AZ335+[1]HPHU!AZ334+[1]BAC!AZ334+[1]THANH!AZ335+[1]MY!AZ332+[1]HA!AZ273+[1]PHUC!AZ331+[1]LAM!AZ332+[1]XUAN!AZ330+[1]LIEN!AZ334</f>
        <v>0</v>
      </c>
      <c r="BA399" s="633" t="e">
        <f>[1]DAI!#REF!+[1]NAM!#REF!+[1]NHAN!#REF!+[1]LY!#REF!+[1]DUC!#REF!+[1]DONG!#REF!+[1]HPHU!#REF!+[1]BAC!#REF!+[1]THANH!#REF!+#REF!+[1]MY!#REF!+[1]HA!#REF!+[1]PHUC!#REF!+[1]LAM!#REF!+[1]XUAN!#REF!+[1]LIEN!#REF!</f>
        <v>#REF!</v>
      </c>
      <c r="BB399" s="633" t="e">
        <f>[1]DAI!#REF!+[1]NAM!#REF!+[1]NHAN!#REF!+[1]LY!#REF!+[1]DUC!#REF!+[1]DONG!#REF!+[1]HPHU!#REF!+[1]BAC!#REF!+[1]THANH!#REF!+#REF!+[1]MY!#REF!+[1]HA!#REF!+[1]PHUC!#REF!+[1]LAM!#REF!+[1]XUAN!#REF!+[1]LIEN!#REF!</f>
        <v>#REF!</v>
      </c>
      <c r="BC399" s="633" t="e">
        <f>[1]DAI!#REF!+[1]NAM!#REF!+[1]NHAN!#REF!+[1]LY!#REF!+[1]DUC!#REF!+[1]DONG!#REF!+[1]HPHU!#REF!+[1]BAC!#REF!+[1]THANH!#REF!+#REF!+[1]MY!#REF!+[1]HA!#REF!+[1]PHUC!#REF!+[1]LAM!#REF!+[1]XUAN!#REF!+[1]LIEN!#REF!</f>
        <v>#REF!</v>
      </c>
      <c r="BD399" s="617">
        <f>[1]DAI!BD335+[1]NAM!BD333+[1]NHAN!BD335+[1]LY!BD335+[1]DUC!BD335+[1]DONG!BD335+[1]HPHU!BD334+[1]BAC!BD334+[1]THANH!BD335+[1]MY!BD332+[1]HA!BD273+[1]PHUC!BD331+[1]LAM!BD332+[1]XUAN!BD330+[1]LIEN!BD334</f>
        <v>0</v>
      </c>
      <c r="BE399" s="633" t="e">
        <f>[1]DAI!#REF!+[1]NAM!#REF!+[1]NHAN!#REF!+[1]LY!#REF!+[1]DUC!#REF!+[1]DONG!#REF!+[1]HPHU!#REF!+[1]BAC!#REF!+[1]THANH!#REF!+#REF!+[1]MY!#REF!+[1]HA!#REF!+[1]PHUC!#REF!+[1]LAM!#REF!+[1]XUAN!#REF!+[1]LIEN!#REF!</f>
        <v>#REF!</v>
      </c>
      <c r="BF399" s="633" t="e">
        <f>[1]DAI!#REF!+[1]NAM!#REF!+[1]NHAN!#REF!+[1]LY!#REF!+[1]DUC!#REF!+[1]DONG!#REF!+[1]HPHU!#REF!+[1]BAC!#REF!+[1]THANH!#REF!+#REF!+[1]MY!#REF!+[1]HA!#REF!+[1]PHUC!#REF!+[1]LAM!#REF!+[1]XUAN!#REF!+[1]LIEN!#REF!</f>
        <v>#REF!</v>
      </c>
      <c r="BG399" s="633" t="e">
        <f>[1]DAI!#REF!+[1]NAM!#REF!+[1]NHAN!#REF!+[1]LY!#REF!+[1]DUC!#REF!+[1]DONG!#REF!+[1]HPHU!#REF!+[1]BAC!#REF!+[1]THANH!#REF!+#REF!+[1]MY!#REF!+[1]HA!#REF!+[1]PHUC!#REF!+[1]LAM!#REF!+[1]XUAN!#REF!+[1]LIEN!#REF!</f>
        <v>#REF!</v>
      </c>
      <c r="BH399" s="633" t="e">
        <f>[1]DAI!#REF!+[1]NAM!#REF!+[1]NHAN!#REF!+[1]LY!#REF!+[1]DUC!#REF!+[1]DONG!#REF!+[1]HPHU!#REF!+[1]BAC!#REF!+[1]THANH!#REF!+#REF!+[1]MY!#REF!+[1]HA!#REF!+[1]PHUC!#REF!+[1]LAM!#REF!+[1]XUAN!#REF!+[1]LIEN!#REF!</f>
        <v>#REF!</v>
      </c>
      <c r="BI399" s="633" t="e">
        <f>[1]DAI!#REF!+[1]NAM!#REF!+[1]NHAN!#REF!+[1]LY!#REF!+[1]DUC!#REF!+[1]DONG!#REF!+[1]HPHU!#REF!+[1]BAC!#REF!+[1]THANH!#REF!+#REF!+[1]MY!#REF!+[1]HA!#REF!+[1]PHUC!#REF!+[1]LAM!#REF!+[1]XUAN!#REF!+[1]LIEN!#REF!</f>
        <v>#REF!</v>
      </c>
      <c r="BJ399" s="633" t="e">
        <f>[1]DAI!#REF!+[1]NAM!#REF!+[1]NHAN!#REF!+[1]LY!#REF!+[1]DUC!#REF!+[1]DONG!#REF!+[1]HPHU!#REF!+[1]BAC!#REF!+[1]THANH!#REF!+#REF!+[1]MY!#REF!+[1]HA!#REF!+[1]PHUC!#REF!+[1]LAM!#REF!+[1]XUAN!#REF!+[1]LIEN!#REF!</f>
        <v>#REF!</v>
      </c>
      <c r="BK399" s="633" t="e">
        <f>[1]DAI!#REF!+[1]NAM!#REF!+[1]NHAN!#REF!+[1]LY!#REF!+[1]DUC!#REF!+[1]DONG!#REF!+[1]HPHU!#REF!+[1]BAC!#REF!+[1]THANH!#REF!+#REF!+[1]MY!#REF!+[1]HA!#REF!+[1]PHUC!#REF!+[1]LAM!#REF!+[1]XUAN!#REF!+[1]LIEN!#REF!</f>
        <v>#REF!</v>
      </c>
      <c r="BL399" s="633" t="e">
        <f>[1]DAI!#REF!+[1]NAM!#REF!+[1]NHAN!#REF!+[1]LY!#REF!+[1]DUC!#REF!+[1]DONG!#REF!+[1]HPHU!#REF!+[1]BAC!#REF!+[1]THANH!#REF!+#REF!+[1]MY!#REF!+[1]HA!#REF!+[1]PHUC!#REF!+[1]LAM!#REF!+[1]XUAN!#REF!+[1]LIEN!#REF!</f>
        <v>#REF!</v>
      </c>
      <c r="BM399" s="568"/>
    </row>
    <row r="400" spans="1:67" s="565" customFormat="1" ht="24" hidden="1" customHeight="1" x14ac:dyDescent="0.2">
      <c r="A400" s="638">
        <v>2</v>
      </c>
      <c r="B400" s="586" t="s">
        <v>41</v>
      </c>
      <c r="C400" s="632" t="s">
        <v>42</v>
      </c>
      <c r="D400" s="633" t="e">
        <f>[1]DAI!#REF!+[1]NAM!#REF!+[1]NHAN!#REF!+[1]LY!#REF!+[1]DUC!#REF!+[1]DONG!#REF!+[1]HPHU!#REF!+[1]BAC!#REF!+[1]THANH!#REF!+#REF!+[1]MY!#REF!+[1]HA!#REF!+[1]PHUC!#REF!+[1]LAM!#REF!+[1]XUAN!#REF!+[1]LIEN!#REF!</f>
        <v>#REF!</v>
      </c>
      <c r="E400" s="633" t="e">
        <f>[1]DAI!#REF!+[1]NAM!#REF!+[1]NHAN!#REF!+[1]LY!#REF!+[1]DUC!#REF!+[1]DONG!#REF!+[1]HPHU!#REF!+[1]BAC!#REF!+[1]THANH!#REF!+#REF!+[1]MY!#REF!+[1]HA!#REF!+[1]PHUC!#REF!+[1]LAM!#REF!+[1]XUAN!#REF!+[1]LIEN!#REF!</f>
        <v>#REF!</v>
      </c>
      <c r="F400" s="633" t="e">
        <f>[1]DAI!#REF!+[1]NAM!#REF!+[1]NHAN!#REF!+[1]LY!#REF!+[1]DUC!#REF!+[1]DONG!#REF!+[1]HPHU!#REF!+[1]BAC!#REF!+[1]THANH!#REF!+#REF!+[1]MY!#REF!+[1]HA!#REF!+[1]PHUC!#REF!+[1]LAM!#REF!+[1]XUAN!#REF!+[1]LIEN!#REF!</f>
        <v>#REF!</v>
      </c>
      <c r="G400" s="617">
        <f>[1]DAI!G398+[1]NAM!G398+[1]NHAN!G398+[1]LY!G398+[1]DUC!G398+[1]DONG!G398+[1]HPHU!G398+[1]BAC!G398+[1]THANH!G398+[1]MY!G398+[1]HA!G398+[1]PHUC!G398+[1]LAM!G398+[1]XUAN!G398+[1]LIEN!G398+[1]HUNG!G398+[1]CNAM!G398+[1]TAY!G398+[1]HOA!G398+[1]VAN!G398+[1]PDINH!G398+[1]SLOC!G398+[1]TRUNG!G398+[1]TAN!G398+[1]THUONG!G398+[1]HLAO!G398+[1]PNHA!G398+[1]VTRUNG!G398</f>
        <v>0</v>
      </c>
      <c r="H400" s="633" t="e">
        <f>[1]DAI!#REF!+[1]NAM!#REF!+[1]NHAN!#REF!+[1]LY!#REF!+[1]DUC!#REF!+[1]DONG!#REF!+[1]HPHU!#REF!+[1]BAC!#REF!+[1]THANH!#REF!+#REF!+[1]MY!#REF!+[1]HA!#REF!+[1]PHUC!#REF!+[1]LAM!#REF!+[1]XUAN!#REF!+[1]LIEN!#REF!</f>
        <v>#REF!</v>
      </c>
      <c r="I400" s="633" t="e">
        <f>[1]DAI!#REF!+[1]NAM!#REF!+[1]NHAN!#REF!+[1]LY!#REF!+[1]DUC!#REF!+[1]DONG!#REF!+[1]HPHU!#REF!+[1]BAC!#REF!+[1]THANH!#REF!+#REF!+[1]MY!#REF!+[1]HA!#REF!+[1]PHUC!#REF!+[1]LAM!#REF!+[1]XUAN!#REF!+[1]LIEN!#REF!</f>
        <v>#REF!</v>
      </c>
      <c r="J400" s="617">
        <f>[1]DAI!J398+[1]NAM!J398+[1]NHAN!J398+[1]LY!J398+[1]DUC!J398+[1]DONG!J398+[1]HPHU!J398+[1]BAC!J398+[1]THANH!J398+[1]MY!J398+[1]HA!J398+[1]PHUC!J398+[1]LAM!J398+[1]XUAN!J398+[1]LIEN!J398+[1]HUNG!J398+[1]CNAM!J398+[1]TAY!J398+[1]HOA!J398+[1]VAN!J398+[1]PDINH!J398+[1]SLOC!J398+[1]TRUNG!J398+[1]TAN!J398+[1]THUONG!J398+[1]HLAO!J398+[1]PNHA!J398+[1]VTRUNG!J398</f>
        <v>0</v>
      </c>
      <c r="K400" s="633" t="e">
        <f>[1]DAI!#REF!+[1]NAM!#REF!+[1]NHAN!#REF!+[1]LY!#REF!+[1]DUC!#REF!+[1]DONG!#REF!+[1]HPHU!#REF!+[1]BAC!#REF!+[1]THANH!#REF!+#REF!+[1]MY!#REF!+[1]HA!#REF!+[1]PHUC!#REF!+[1]LAM!#REF!+[1]XUAN!#REF!+[1]LIEN!#REF!</f>
        <v>#REF!</v>
      </c>
      <c r="L400" s="633" t="e">
        <f>[1]DAI!#REF!+[1]NAM!#REF!+[1]NHAN!#REF!+[1]LY!#REF!+[1]DUC!#REF!+[1]DONG!#REF!+[1]HPHU!#REF!+[1]BAC!#REF!+[1]THANH!#REF!+#REF!+[1]MY!#REF!+[1]HA!#REF!+[1]PHUC!#REF!+[1]LAM!#REF!+[1]XUAN!#REF!+[1]LIEN!#REF!</f>
        <v>#REF!</v>
      </c>
      <c r="M400" s="633" t="e">
        <f>[1]DAI!#REF!+[1]NAM!#REF!+[1]NHAN!#REF!+[1]LY!#REF!+[1]DUC!#REF!+[1]DONG!#REF!+[1]HPHU!#REF!+[1]BAC!#REF!+[1]THANH!#REF!+#REF!+[1]MY!#REF!+[1]HA!#REF!+[1]PHUC!#REF!+[1]LAM!#REF!+[1]XUAN!#REF!+[1]LIEN!#REF!</f>
        <v>#REF!</v>
      </c>
      <c r="N400" s="617">
        <f>[1]DAI!N398+[1]NAM!N398+[1]NHAN!N398+[1]LY!N398+[1]DUC!N398+[1]DONG!N398+[1]HPHU!N398+[1]BAC!N398+[1]THANH!N398+[1]MY!N398+[1]HA!N398+[1]PHUC!N398+[1]LAM!N398+[1]XUAN!N398+[1]LIEN!N398+[1]HUNG!N398+[1]CNAM!N398+[1]TAY!N398+[1]HOA!N398+[1]VAN!N398+[1]PDINH!N398+[1]SLOC!N398+[1]TRUNG!N398+[1]TAN!N398+[1]THUONG!N398+[1]HLAO!N398+[1]PNHA!N398+[1]VTRUNG!N398</f>
        <v>0</v>
      </c>
      <c r="O400" s="617">
        <f>[1]DAI!O398+[1]NAM!O398+[1]NHAN!O398+[1]LY!O398+[1]DUC!O398+[1]DONG!O398+[1]HPHU!O398+[1]BAC!O398+[1]THANH!O398+[1]MY!O398+[1]HA!O398+[1]PHUC!O398+[1]LAM!O398+[1]XUAN!O398+[1]LIEN!O398+[1]HUNG!O398+[1]CNAM!O398+[1]TAY!O398+[1]HOA!O398+[1]VAN!O398+[1]PDINH!O398+[1]SLOC!O398+[1]TRUNG!O398+[1]TAN!O398+[1]THUONG!O398+[1]HLAO!O398+[1]PNHA!O398+[1]VTRUNG!O398</f>
        <v>0</v>
      </c>
      <c r="P400" s="617">
        <f>[1]DAI!P336+[1]NAM!P334+[1]NHAN!P336+[1]LY!P336+[1]DUC!P336+[1]DONG!P336+[1]HPHU!P335+[1]BAC!P335+[1]THANH!P336+[1]MY!P333+[1]HA!P274+[1]PHUC!P332+[1]LAM!P333+[1]XUAN!P331+[1]LIEN!P335</f>
        <v>0</v>
      </c>
      <c r="Q400" s="633" t="e">
        <f>[1]DAI!#REF!+[1]NAM!#REF!+[1]NHAN!#REF!+[1]LY!#REF!+[1]DUC!#REF!+[1]DONG!#REF!+[1]HPHU!#REF!+[1]BAC!#REF!+[1]THANH!#REF!+#REF!+[1]MY!#REF!+[1]HA!#REF!+[1]PHUC!#REF!+[1]LAM!#REF!+[1]XUAN!#REF!+[1]LIEN!#REF!</f>
        <v>#REF!</v>
      </c>
      <c r="R400" s="588" t="e">
        <f>[1]DAI!#REF!+[1]NAM!#REF!+[1]NHAN!#REF!+[1]LY!#REF!+[1]DUC!#REF!+[1]DONG!#REF!+[1]HPHU!#REF!+[1]BAC!#REF!+[1]THANH!#REF!+#REF!+[1]MY!#REF!+[1]HA!#REF!+[1]PHUC!#REF!+[1]LAM!#REF!+[1]XUAN!#REF!+[1]LIEN!#REF!</f>
        <v>#REF!</v>
      </c>
      <c r="S400" s="633" t="e">
        <f>[1]DAI!#REF!+[1]NAM!#REF!+[1]NHAN!#REF!+[1]LY!#REF!+[1]DUC!#REF!+[1]DONG!#REF!+[1]HPHU!#REF!+[1]BAC!#REF!+[1]THANH!#REF!+#REF!+[1]MY!#REF!+[1]HA!#REF!+[1]PHUC!#REF!+[1]LAM!#REF!+[1]XUAN!#REF!+[1]LIEN!#REF!</f>
        <v>#REF!</v>
      </c>
      <c r="T400" s="633" t="e">
        <f>[1]DAI!#REF!+[1]NAM!#REF!+[1]NHAN!#REF!+[1]LY!#REF!+[1]DUC!#REF!+[1]DONG!#REF!+[1]HPHU!#REF!+[1]BAC!#REF!+[1]THANH!#REF!+#REF!+[1]MY!#REF!+[1]HA!#REF!+[1]PHUC!#REF!+[1]LAM!#REF!+[1]XUAN!#REF!+[1]LIEN!#REF!</f>
        <v>#REF!</v>
      </c>
      <c r="U400" s="633" t="e">
        <f>[1]DAI!#REF!+[1]NAM!#REF!+[1]NHAN!#REF!+[1]LY!#REF!+[1]DUC!#REF!+[1]DONG!#REF!+[1]HPHU!#REF!+[1]BAC!#REF!+[1]THANH!#REF!+#REF!+[1]MY!#REF!+[1]HA!#REF!+[1]PHUC!#REF!+[1]LAM!#REF!+[1]XUAN!#REF!+[1]LIEN!#REF!</f>
        <v>#REF!</v>
      </c>
      <c r="V400" s="633" t="e">
        <f>[1]DAI!#REF!+[1]NAM!#REF!+[1]NHAN!#REF!+[1]LY!#REF!+[1]DUC!#REF!+[1]DONG!#REF!+[1]HPHU!#REF!+[1]BAC!#REF!+[1]THANH!#REF!+#REF!+[1]MY!#REF!+[1]HA!#REF!+[1]PHUC!#REF!+[1]LAM!#REF!+[1]XUAN!#REF!+[1]LIEN!#REF!</f>
        <v>#REF!</v>
      </c>
      <c r="W400" s="633" t="e">
        <f>[1]DAI!#REF!+[1]NAM!#REF!+[1]NHAN!#REF!+[1]LY!#REF!+[1]DUC!#REF!+[1]DONG!#REF!+[1]HPHU!#REF!+[1]BAC!#REF!+[1]THANH!#REF!+#REF!+[1]MY!#REF!+[1]HA!#REF!+[1]PHUC!#REF!+[1]LAM!#REF!+[1]XUAN!#REF!+[1]LIEN!#REF!</f>
        <v>#REF!</v>
      </c>
      <c r="X400" s="633" t="e">
        <f>[1]DAI!#REF!+[1]NAM!#REF!+[1]NHAN!#REF!+[1]LY!#REF!+[1]DUC!#REF!+[1]DONG!#REF!+[1]HPHU!#REF!+[1]BAC!#REF!+[1]THANH!#REF!+#REF!+[1]MY!#REF!+[1]HA!#REF!+[1]PHUC!#REF!+[1]LAM!#REF!+[1]XUAN!#REF!+[1]LIEN!#REF!</f>
        <v>#REF!</v>
      </c>
      <c r="Y400" s="633" t="e">
        <f>[1]DAI!#REF!+[1]NAM!#REF!+[1]NHAN!#REF!+[1]LY!#REF!+[1]DUC!#REF!+[1]DONG!#REF!+[1]HPHU!#REF!+[1]BAC!#REF!+[1]THANH!#REF!+#REF!+[1]MY!#REF!+[1]HA!#REF!+[1]PHUC!#REF!+[1]LAM!#REF!+[1]XUAN!#REF!+[1]LIEN!#REF!</f>
        <v>#REF!</v>
      </c>
      <c r="Z400" s="633" t="e">
        <f>[1]DAI!#REF!+[1]NAM!#REF!+[1]NHAN!#REF!+[1]LY!#REF!+[1]DUC!#REF!+[1]DONG!#REF!+[1]HPHU!#REF!+[1]BAC!#REF!+[1]THANH!#REF!+#REF!+[1]MY!#REF!+[1]HA!#REF!+[1]PHUC!#REF!+[1]LAM!#REF!+[1]XUAN!#REF!+[1]LIEN!#REF!</f>
        <v>#REF!</v>
      </c>
      <c r="AA400" s="633" t="e">
        <f>[1]DAI!#REF!+[1]NAM!#REF!+[1]NHAN!#REF!+[1]LY!#REF!+[1]DUC!#REF!+[1]DONG!#REF!+[1]HPHU!#REF!+[1]BAC!#REF!+[1]THANH!#REF!+#REF!+[1]MY!#REF!+[1]HA!#REF!+[1]PHUC!#REF!+[1]LAM!#REF!+[1]XUAN!#REF!+[1]LIEN!#REF!</f>
        <v>#REF!</v>
      </c>
      <c r="AB400" s="633" t="e">
        <f>[1]DAI!#REF!+[1]NAM!#REF!+[1]NHAN!#REF!+[1]LY!#REF!+[1]DUC!#REF!+[1]DONG!#REF!+[1]HPHU!#REF!+[1]BAC!#REF!+[1]THANH!#REF!+#REF!+[1]MY!#REF!+[1]HA!#REF!+[1]PHUC!#REF!+[1]LAM!#REF!+[1]XUAN!#REF!+[1]LIEN!#REF!</f>
        <v>#REF!</v>
      </c>
      <c r="AC400" s="633" t="e">
        <f>[1]DAI!#REF!+[1]NAM!#REF!+[1]NHAN!#REF!+[1]LY!#REF!+[1]DUC!#REF!+[1]DONG!#REF!+[1]HPHU!#REF!+[1]BAC!#REF!+[1]THANH!#REF!+#REF!+[1]MY!#REF!+[1]HA!#REF!+[1]PHUC!#REF!+[1]LAM!#REF!+[1]XUAN!#REF!+[1]LIEN!#REF!</f>
        <v>#REF!</v>
      </c>
      <c r="AD400" s="617">
        <f>[1]DAI!AD336+[1]NAM!AD334+[1]NHAN!AD336+[1]LY!AD336+[1]DUC!AD336+[1]DONG!AD336+[1]HPHU!AD335+[1]BAC!AD335+[1]THANH!AD336+[1]MY!AD333+[1]HA!AD274+[1]PHUC!AD332+[1]LAM!AD333+[1]XUAN!AD331+[1]LIEN!AD335</f>
        <v>0</v>
      </c>
      <c r="AE400" s="633" t="e">
        <f>[1]DAI!#REF!+[1]NAM!#REF!+[1]NHAN!#REF!+[1]LY!#REF!+[1]DUC!#REF!+[1]DONG!#REF!+[1]HPHU!#REF!+[1]BAC!#REF!+[1]THANH!#REF!+#REF!+[1]MY!#REF!+[1]HA!#REF!+[1]PHUC!#REF!+[1]LAM!#REF!+[1]XUAN!#REF!+[1]LIEN!#REF!</f>
        <v>#REF!</v>
      </c>
      <c r="AF400" s="633" t="e">
        <f>[1]DAI!#REF!+[1]NAM!#REF!+[1]NHAN!#REF!+[1]LY!#REF!+[1]DUC!#REF!+[1]DONG!#REF!+[1]HPHU!#REF!+[1]BAC!#REF!+[1]THANH!#REF!+#REF!+[1]MY!#REF!+[1]HA!#REF!+[1]PHUC!#REF!+[1]LAM!#REF!+[1]XUAN!#REF!+[1]LIEN!#REF!</f>
        <v>#REF!</v>
      </c>
      <c r="AG400" s="633" t="e">
        <f>[1]DAI!#REF!+[1]NAM!#REF!+[1]NHAN!#REF!+[1]LY!#REF!+[1]DUC!#REF!+[1]DONG!#REF!+[1]HPHU!#REF!+[1]BAC!#REF!+[1]THANH!#REF!+#REF!+[1]MY!#REF!+[1]HA!#REF!+[1]PHUC!#REF!+[1]LAM!#REF!+[1]XUAN!#REF!+[1]LIEN!#REF!</f>
        <v>#REF!</v>
      </c>
      <c r="AH400" s="633" t="e">
        <f>[1]DAI!#REF!+[1]NAM!#REF!+[1]NHAN!#REF!+[1]LY!#REF!+[1]DUC!#REF!+[1]DONG!#REF!+[1]HPHU!#REF!+[1]BAC!#REF!+[1]THANH!#REF!+#REF!+[1]MY!#REF!+[1]HA!#REF!+[1]PHUC!#REF!+[1]LAM!#REF!+[1]XUAN!#REF!+[1]LIEN!#REF!</f>
        <v>#REF!</v>
      </c>
      <c r="AI400" s="633" t="e">
        <f>[1]DAI!#REF!+[1]NAM!#REF!+[1]NHAN!#REF!+[1]LY!#REF!+[1]DUC!#REF!+[1]DONG!#REF!+[1]HPHU!#REF!+[1]BAC!#REF!+[1]THANH!#REF!+#REF!+[1]MY!#REF!+[1]HA!#REF!+[1]PHUC!#REF!+[1]LAM!#REF!+[1]XUAN!#REF!+[1]LIEN!#REF!</f>
        <v>#REF!</v>
      </c>
      <c r="AJ400" s="633" t="e">
        <f>[1]DAI!#REF!+[1]NAM!#REF!+[1]NHAN!#REF!+[1]LY!#REF!+[1]DUC!#REF!+[1]DONG!#REF!+[1]HPHU!#REF!+[1]BAC!#REF!+[1]THANH!#REF!+#REF!+[1]MY!#REF!+[1]HA!#REF!+[1]PHUC!#REF!+[1]LAM!#REF!+[1]XUAN!#REF!+[1]LIEN!#REF!</f>
        <v>#REF!</v>
      </c>
      <c r="AK400" s="617">
        <f>[1]DAI!AK336+[1]NAM!AK334+[1]NHAN!AK336+[1]LY!AK336+[1]DUC!AK336+[1]DONG!AK336+[1]HPHU!AK335+[1]BAC!AK335+[1]THANH!AK336+[1]MY!AK333+[1]HA!AK274+[1]PHUC!AK332+[1]LAM!AK333+[1]XUAN!AK331+[1]LIEN!AK335</f>
        <v>0</v>
      </c>
      <c r="AL400" s="633" t="e">
        <f>[1]DAI!#REF!+[1]NAM!#REF!+[1]NHAN!#REF!+[1]LY!#REF!+[1]DUC!#REF!+[1]DONG!#REF!+[1]HPHU!#REF!+[1]BAC!#REF!+[1]THANH!#REF!+#REF!+[1]MY!#REF!+[1]HA!#REF!+[1]PHUC!#REF!+[1]LAM!#REF!+[1]XUAN!#REF!+[1]LIEN!#REF!</f>
        <v>#REF!</v>
      </c>
      <c r="AM400" s="633" t="e">
        <f>[1]DAI!#REF!+[1]NAM!#REF!+[1]NHAN!#REF!+[1]LY!#REF!+[1]DUC!#REF!+[1]DONG!#REF!+[1]HPHU!#REF!+[1]BAC!#REF!+[1]THANH!#REF!+#REF!+[1]MY!#REF!+[1]HA!#REF!+[1]PHUC!#REF!+[1]LAM!#REF!+[1]XUAN!#REF!+[1]LIEN!#REF!</f>
        <v>#REF!</v>
      </c>
      <c r="AN400" s="617">
        <f>[1]DAI!AN336+[1]NAM!AN334+[1]NHAN!AN336+[1]LY!AN336+[1]DUC!AN336+[1]DONG!AN336+[1]HPHU!AN335+[1]BAC!AN335+[1]THANH!AN336+[1]MY!AN333+[1]HA!AN274+[1]PHUC!AN332+[1]LAM!AN333+[1]XUAN!AN331+[1]LIEN!AN335</f>
        <v>0</v>
      </c>
      <c r="AO400" s="633" t="e">
        <f>[1]DAI!#REF!+[1]NAM!#REF!+[1]NHAN!#REF!+[1]LY!#REF!+[1]DUC!#REF!+[1]DONG!#REF!+[1]HPHU!#REF!+[1]BAC!#REF!+[1]THANH!#REF!+#REF!+[1]MY!#REF!+[1]HA!#REF!+[1]PHUC!#REF!+[1]LAM!#REF!+[1]XUAN!#REF!+[1]LIEN!#REF!</f>
        <v>#REF!</v>
      </c>
      <c r="AP400" s="633" t="e">
        <f>[1]DAI!#REF!+[1]NAM!#REF!+[1]NHAN!#REF!+[1]LY!#REF!+[1]DUC!#REF!+[1]DONG!#REF!+[1]HPHU!#REF!+[1]BAC!#REF!+[1]THANH!#REF!+#REF!+[1]MY!#REF!+[1]HA!#REF!+[1]PHUC!#REF!+[1]LAM!#REF!+[1]XUAN!#REF!+[1]LIEN!#REF!</f>
        <v>#REF!</v>
      </c>
      <c r="AQ400" s="633" t="e">
        <f>[1]DAI!#REF!+[1]NAM!#REF!+[1]NHAN!#REF!+[1]LY!#REF!+[1]DUC!#REF!+[1]DONG!#REF!+[1]HPHU!#REF!+[1]BAC!#REF!+[1]THANH!#REF!+#REF!+[1]MY!#REF!+[1]HA!#REF!+[1]PHUC!#REF!+[1]LAM!#REF!+[1]XUAN!#REF!+[1]LIEN!#REF!</f>
        <v>#REF!</v>
      </c>
      <c r="AR400" s="617">
        <f>[1]DAI!AR398+[1]NAM!AR398+[1]NHAN!AR398+[1]LY!AR398+[1]DUC!AR398+[1]DONG!AR398+[1]HPHU!AR398+[1]BAC!AR398+[1]THANH!AR398+[1]MY!AR398+[1]HA!AR398+[1]PHUC!AR398+[1]LAM!AR398+[1]XUAN!AR398+[1]LIEN!AR398+[1]HUNG!AR398+[1]CNAM!AR398+[1]TAY!AR398+[1]HOA!AR398+[1]VAN!AR398+[1]PDINH!AR398+[1]SLOC!AR398+[1]TRUNG!AR398+[1]TAN!AR398+[1]THUONG!AR398+[1]HLAO!AR398+[1]PNHA!AR398+[1]VTRUNG!AR398</f>
        <v>0</v>
      </c>
      <c r="AS400" s="617">
        <f>[1]DAI!AS336+[1]NAM!AS334+[1]NHAN!AS336+[1]LY!AS336+[1]DUC!AS336+[1]DONG!AS336+[1]HPHU!AS335+[1]BAC!AS335+[1]THANH!AS336+[1]MY!AS333+[1]HA!AS274+[1]PHUC!AS332+[1]LAM!AS333+[1]XUAN!AS331+[1]LIEN!AS335</f>
        <v>0</v>
      </c>
      <c r="AT400" s="617"/>
      <c r="AU400" s="617">
        <f>[1]DAI!AU336+[1]NAM!AU334+[1]NHAN!AU336+[1]LY!AU336+[1]DUC!AU336+[1]DONG!AU336+[1]HPHU!AU335+[1]BAC!AU335+[1]THANH!AU336+[1]MY!AU333+[1]HA!AU274+[1]PHUC!AU332+[1]LAM!AU333+[1]XUAN!AU331+[1]LIEN!AU335</f>
        <v>0</v>
      </c>
      <c r="AV400" s="587">
        <f>[1]DAI!AV398+[1]NAM!AV398+[1]NHAN!AV398+[1]LY!AV398+[1]DUC!AV398+[1]DONG!AV398+[1]HPHU!AV398+[1]BAC!AV398+[1]THANH!AV398+[1]MY!AV398+[1]HA!AV398+[1]PHUC!AV398+[1]LAM!AV398+[1]XUAN!AV398+[1]LIEN!AV398+[1]HUNG!AV398+[1]CNAM!AV398+[1]TAY!AV398+[1]HOA!AV398+[1]VAN!AV398+[1]PDINH!AV398+[1]SLOC!AV398+[1]TRUNG!AV398+[1]TAN!AV398+[1]THUONG!AV398+[1]HLAO!AV398+[1]PNHA!AV398+[1]VTRUNG!AV398</f>
        <v>0</v>
      </c>
      <c r="AW400" s="633" t="e">
        <f>[1]DAI!#REF!+[1]NAM!#REF!+[1]NHAN!#REF!+[1]LY!#REF!+[1]DUC!#REF!+[1]DONG!#REF!+[1]HPHU!#REF!+[1]BAC!#REF!+[1]THANH!#REF!+#REF!+[1]MY!#REF!+[1]HA!#REF!+[1]PHUC!#REF!+[1]LAM!#REF!+[1]XUAN!#REF!+[1]LIEN!#REF!</f>
        <v>#REF!</v>
      </c>
      <c r="AX400" s="633" t="e">
        <f>[1]DAI!#REF!+[1]NAM!#REF!+[1]NHAN!#REF!+[1]LY!#REF!+[1]DUC!#REF!+[1]DONG!#REF!+[1]HPHU!#REF!+[1]BAC!#REF!+[1]THANH!#REF!+#REF!+[1]MY!#REF!+[1]HA!#REF!+[1]PHUC!#REF!+[1]LAM!#REF!+[1]XUAN!#REF!+[1]LIEN!#REF!</f>
        <v>#REF!</v>
      </c>
      <c r="AY400" s="633" t="e">
        <f>[1]DAI!#REF!+[1]NAM!#REF!+[1]NHAN!#REF!+[1]LY!#REF!+[1]DUC!#REF!+[1]DONG!#REF!+[1]HPHU!#REF!+[1]BAC!#REF!+[1]THANH!#REF!+#REF!+[1]MY!#REF!+[1]HA!#REF!+[1]PHUC!#REF!+[1]LAM!#REF!+[1]XUAN!#REF!+[1]LIEN!#REF!</f>
        <v>#REF!</v>
      </c>
      <c r="AZ400" s="617">
        <f>[1]DAI!AZ336+[1]NAM!AZ334+[1]NHAN!AZ336+[1]LY!AZ336+[1]DUC!AZ336+[1]DONG!AZ336+[1]HPHU!AZ335+[1]BAC!AZ335+[1]THANH!AZ336+[1]MY!AZ333+[1]HA!AZ274+[1]PHUC!AZ332+[1]LAM!AZ333+[1]XUAN!AZ331+[1]LIEN!AZ335</f>
        <v>0</v>
      </c>
      <c r="BA400" s="633" t="e">
        <f>[1]DAI!#REF!+[1]NAM!#REF!+[1]NHAN!#REF!+[1]LY!#REF!+[1]DUC!#REF!+[1]DONG!#REF!+[1]HPHU!#REF!+[1]BAC!#REF!+[1]THANH!#REF!+#REF!+[1]MY!#REF!+[1]HA!#REF!+[1]PHUC!#REF!+[1]LAM!#REF!+[1]XUAN!#REF!+[1]LIEN!#REF!</f>
        <v>#REF!</v>
      </c>
      <c r="BB400" s="633" t="e">
        <f>[1]DAI!#REF!+[1]NAM!#REF!+[1]NHAN!#REF!+[1]LY!#REF!+[1]DUC!#REF!+[1]DONG!#REF!+[1]HPHU!#REF!+[1]BAC!#REF!+[1]THANH!#REF!+#REF!+[1]MY!#REF!+[1]HA!#REF!+[1]PHUC!#REF!+[1]LAM!#REF!+[1]XUAN!#REF!+[1]LIEN!#REF!</f>
        <v>#REF!</v>
      </c>
      <c r="BC400" s="633" t="e">
        <f>[1]DAI!#REF!+[1]NAM!#REF!+[1]NHAN!#REF!+[1]LY!#REF!+[1]DUC!#REF!+[1]DONG!#REF!+[1]HPHU!#REF!+[1]BAC!#REF!+[1]THANH!#REF!+#REF!+[1]MY!#REF!+[1]HA!#REF!+[1]PHUC!#REF!+[1]LAM!#REF!+[1]XUAN!#REF!+[1]LIEN!#REF!</f>
        <v>#REF!</v>
      </c>
      <c r="BD400" s="617">
        <f>[1]DAI!BD336+[1]NAM!BD334+[1]NHAN!BD336+[1]LY!BD336+[1]DUC!BD336+[1]DONG!BD336+[1]HPHU!BD335+[1]BAC!BD335+[1]THANH!BD336+[1]MY!BD333+[1]HA!BD274+[1]PHUC!BD332+[1]LAM!BD333+[1]XUAN!BD331+[1]LIEN!BD335</f>
        <v>0</v>
      </c>
      <c r="BE400" s="633" t="e">
        <f>[1]DAI!#REF!+[1]NAM!#REF!+[1]NHAN!#REF!+[1]LY!#REF!+[1]DUC!#REF!+[1]DONG!#REF!+[1]HPHU!#REF!+[1]BAC!#REF!+[1]THANH!#REF!+#REF!+[1]MY!#REF!+[1]HA!#REF!+[1]PHUC!#REF!+[1]LAM!#REF!+[1]XUAN!#REF!+[1]LIEN!#REF!</f>
        <v>#REF!</v>
      </c>
      <c r="BF400" s="633" t="e">
        <f>[1]DAI!#REF!+[1]NAM!#REF!+[1]NHAN!#REF!+[1]LY!#REF!+[1]DUC!#REF!+[1]DONG!#REF!+[1]HPHU!#REF!+[1]BAC!#REF!+[1]THANH!#REF!+#REF!+[1]MY!#REF!+[1]HA!#REF!+[1]PHUC!#REF!+[1]LAM!#REF!+[1]XUAN!#REF!+[1]LIEN!#REF!</f>
        <v>#REF!</v>
      </c>
      <c r="BG400" s="633" t="e">
        <f>[1]DAI!#REF!+[1]NAM!#REF!+[1]NHAN!#REF!+[1]LY!#REF!+[1]DUC!#REF!+[1]DONG!#REF!+[1]HPHU!#REF!+[1]BAC!#REF!+[1]THANH!#REF!+#REF!+[1]MY!#REF!+[1]HA!#REF!+[1]PHUC!#REF!+[1]LAM!#REF!+[1]XUAN!#REF!+[1]LIEN!#REF!</f>
        <v>#REF!</v>
      </c>
      <c r="BH400" s="633" t="e">
        <f>[1]DAI!#REF!+[1]NAM!#REF!+[1]NHAN!#REF!+[1]LY!#REF!+[1]DUC!#REF!+[1]DONG!#REF!+[1]HPHU!#REF!+[1]BAC!#REF!+[1]THANH!#REF!+#REF!+[1]MY!#REF!+[1]HA!#REF!+[1]PHUC!#REF!+[1]LAM!#REF!+[1]XUAN!#REF!+[1]LIEN!#REF!</f>
        <v>#REF!</v>
      </c>
      <c r="BI400" s="633" t="e">
        <f>[1]DAI!#REF!+[1]NAM!#REF!+[1]NHAN!#REF!+[1]LY!#REF!+[1]DUC!#REF!+[1]DONG!#REF!+[1]HPHU!#REF!+[1]BAC!#REF!+[1]THANH!#REF!+#REF!+[1]MY!#REF!+[1]HA!#REF!+[1]PHUC!#REF!+[1]LAM!#REF!+[1]XUAN!#REF!+[1]LIEN!#REF!</f>
        <v>#REF!</v>
      </c>
      <c r="BJ400" s="633" t="e">
        <f>[1]DAI!#REF!+[1]NAM!#REF!+[1]NHAN!#REF!+[1]LY!#REF!+[1]DUC!#REF!+[1]DONG!#REF!+[1]HPHU!#REF!+[1]BAC!#REF!+[1]THANH!#REF!+#REF!+[1]MY!#REF!+[1]HA!#REF!+[1]PHUC!#REF!+[1]LAM!#REF!+[1]XUAN!#REF!+[1]LIEN!#REF!</f>
        <v>#REF!</v>
      </c>
      <c r="BK400" s="633" t="e">
        <f>[1]DAI!#REF!+[1]NAM!#REF!+[1]NHAN!#REF!+[1]LY!#REF!+[1]DUC!#REF!+[1]DONG!#REF!+[1]HPHU!#REF!+[1]BAC!#REF!+[1]THANH!#REF!+#REF!+[1]MY!#REF!+[1]HA!#REF!+[1]PHUC!#REF!+[1]LAM!#REF!+[1]XUAN!#REF!+[1]LIEN!#REF!</f>
        <v>#REF!</v>
      </c>
      <c r="BL400" s="633" t="e">
        <f>[1]DAI!#REF!+[1]NAM!#REF!+[1]NHAN!#REF!+[1]LY!#REF!+[1]DUC!#REF!+[1]DONG!#REF!+[1]HPHU!#REF!+[1]BAC!#REF!+[1]THANH!#REF!+#REF!+[1]MY!#REF!+[1]HA!#REF!+[1]PHUC!#REF!+[1]LAM!#REF!+[1]XUAN!#REF!+[1]LIEN!#REF!</f>
        <v>#REF!</v>
      </c>
      <c r="BM400" s="568"/>
      <c r="BO400" s="566"/>
    </row>
    <row r="401" spans="1:65" ht="24" hidden="1" customHeight="1" x14ac:dyDescent="0.2">
      <c r="A401" s="634" t="s">
        <v>43</v>
      </c>
      <c r="B401" s="584" t="s">
        <v>44</v>
      </c>
      <c r="C401" s="635" t="s">
        <v>45</v>
      </c>
      <c r="D401" s="633" t="e">
        <f>[1]DAI!#REF!+[1]NAM!#REF!+[1]NHAN!#REF!+[1]LY!#REF!+[1]DUC!#REF!+[1]DONG!#REF!+[1]HPHU!#REF!+[1]BAC!#REF!+[1]THANH!#REF!+#REF!+[1]MY!#REF!+[1]HA!#REF!+[1]PHUC!#REF!+[1]LAM!#REF!+[1]XUAN!#REF!+[1]LIEN!#REF!</f>
        <v>#REF!</v>
      </c>
      <c r="E401" s="633" t="e">
        <f>[1]DAI!#REF!+[1]NAM!#REF!+[1]NHAN!#REF!+[1]LY!#REF!+[1]DUC!#REF!+[1]DONG!#REF!+[1]HPHU!#REF!+[1]BAC!#REF!+[1]THANH!#REF!+#REF!+[1]MY!#REF!+[1]HA!#REF!+[1]PHUC!#REF!+[1]LAM!#REF!+[1]XUAN!#REF!+[1]LIEN!#REF!</f>
        <v>#REF!</v>
      </c>
      <c r="F401" s="633" t="e">
        <f>[1]DAI!#REF!+[1]NAM!#REF!+[1]NHAN!#REF!+[1]LY!#REF!+[1]DUC!#REF!+[1]DONG!#REF!+[1]HPHU!#REF!+[1]BAC!#REF!+[1]THANH!#REF!+#REF!+[1]MY!#REF!+[1]HA!#REF!+[1]PHUC!#REF!+[1]LAM!#REF!+[1]XUAN!#REF!+[1]LIEN!#REF!</f>
        <v>#REF!</v>
      </c>
      <c r="G401" s="617">
        <f>[1]DAI!G399+[1]NAM!G399+[1]NHAN!G399+[1]LY!G399+[1]DUC!G399+[1]DONG!G399+[1]HPHU!G399+[1]BAC!G399+[1]THANH!G399+[1]MY!G399+[1]HA!G399+[1]PHUC!G399+[1]LAM!G399+[1]XUAN!G399+[1]LIEN!G399+[1]HUNG!G399+[1]CNAM!G399+[1]TAY!G399+[1]HOA!G399+[1]VAN!G399+[1]PDINH!G399+[1]SLOC!G399+[1]TRUNG!G399+[1]TAN!G399+[1]THUONG!G399+[1]HLAO!G399+[1]PNHA!G399+[1]VTRUNG!G399</f>
        <v>0</v>
      </c>
      <c r="H401" s="633" t="e">
        <f>[1]DAI!#REF!+[1]NAM!#REF!+[1]NHAN!#REF!+[1]LY!#REF!+[1]DUC!#REF!+[1]DONG!#REF!+[1]HPHU!#REF!+[1]BAC!#REF!+[1]THANH!#REF!+#REF!+[1]MY!#REF!+[1]HA!#REF!+[1]PHUC!#REF!+[1]LAM!#REF!+[1]XUAN!#REF!+[1]LIEN!#REF!</f>
        <v>#REF!</v>
      </c>
      <c r="I401" s="633" t="e">
        <f>[1]DAI!#REF!+[1]NAM!#REF!+[1]NHAN!#REF!+[1]LY!#REF!+[1]DUC!#REF!+[1]DONG!#REF!+[1]HPHU!#REF!+[1]BAC!#REF!+[1]THANH!#REF!+#REF!+[1]MY!#REF!+[1]HA!#REF!+[1]PHUC!#REF!+[1]LAM!#REF!+[1]XUAN!#REF!+[1]LIEN!#REF!</f>
        <v>#REF!</v>
      </c>
      <c r="J401" s="617">
        <f>[1]DAI!J399+[1]NAM!J399+[1]NHAN!J399+[1]LY!J399+[1]DUC!J399+[1]DONG!J399+[1]HPHU!J399+[1]BAC!J399+[1]THANH!J399+[1]MY!J399+[1]HA!J399+[1]PHUC!J399+[1]LAM!J399+[1]XUAN!J399+[1]LIEN!J399+[1]HUNG!J399+[1]CNAM!J399+[1]TAY!J399+[1]HOA!J399+[1]VAN!J399+[1]PDINH!J399+[1]SLOC!J399+[1]TRUNG!J399+[1]TAN!J399+[1]THUONG!J399+[1]HLAO!J399+[1]PNHA!J399+[1]VTRUNG!J399</f>
        <v>0</v>
      </c>
      <c r="K401" s="633" t="e">
        <f>[1]DAI!#REF!+[1]NAM!#REF!+[1]NHAN!#REF!+[1]LY!#REF!+[1]DUC!#REF!+[1]DONG!#REF!+[1]HPHU!#REF!+[1]BAC!#REF!+[1]THANH!#REF!+#REF!+[1]MY!#REF!+[1]HA!#REF!+[1]PHUC!#REF!+[1]LAM!#REF!+[1]XUAN!#REF!+[1]LIEN!#REF!</f>
        <v>#REF!</v>
      </c>
      <c r="L401" s="633" t="e">
        <f>[1]DAI!#REF!+[1]NAM!#REF!+[1]NHAN!#REF!+[1]LY!#REF!+[1]DUC!#REF!+[1]DONG!#REF!+[1]HPHU!#REF!+[1]BAC!#REF!+[1]THANH!#REF!+#REF!+[1]MY!#REF!+[1]HA!#REF!+[1]PHUC!#REF!+[1]LAM!#REF!+[1]XUAN!#REF!+[1]LIEN!#REF!</f>
        <v>#REF!</v>
      </c>
      <c r="M401" s="633" t="e">
        <f>[1]DAI!#REF!+[1]NAM!#REF!+[1]NHAN!#REF!+[1]LY!#REF!+[1]DUC!#REF!+[1]DONG!#REF!+[1]HPHU!#REF!+[1]BAC!#REF!+[1]THANH!#REF!+#REF!+[1]MY!#REF!+[1]HA!#REF!+[1]PHUC!#REF!+[1]LAM!#REF!+[1]XUAN!#REF!+[1]LIEN!#REF!</f>
        <v>#REF!</v>
      </c>
      <c r="N401" s="617">
        <f>[1]DAI!N399+[1]NAM!N399+[1]NHAN!N399+[1]LY!N399+[1]DUC!N399+[1]DONG!N399+[1]HPHU!N399+[1]BAC!N399+[1]THANH!N399+[1]MY!N399+[1]HA!N399+[1]PHUC!N399+[1]LAM!N399+[1]XUAN!N399+[1]LIEN!N399+[1]HUNG!N399+[1]CNAM!N399+[1]TAY!N399+[1]HOA!N399+[1]VAN!N399+[1]PDINH!N399+[1]SLOC!N399+[1]TRUNG!N399+[1]TAN!N399+[1]THUONG!N399+[1]HLAO!N399+[1]PNHA!N399+[1]VTRUNG!N399</f>
        <v>0</v>
      </c>
      <c r="O401" s="617">
        <f>[1]DAI!O399+[1]NAM!O399+[1]NHAN!O399+[1]LY!O399+[1]DUC!O399+[1]DONG!O399+[1]HPHU!O399+[1]BAC!O399+[1]THANH!O399+[1]MY!O399+[1]HA!O399+[1]PHUC!O399+[1]LAM!O399+[1]XUAN!O399+[1]LIEN!O399+[1]HUNG!O399+[1]CNAM!O399+[1]TAY!O399+[1]HOA!O399+[1]VAN!O399+[1]PDINH!O399+[1]SLOC!O399+[1]TRUNG!O399+[1]TAN!O399+[1]THUONG!O399+[1]HLAO!O399+[1]PNHA!O399+[1]VTRUNG!O399</f>
        <v>0</v>
      </c>
      <c r="P401" s="617">
        <f>[1]DAI!P337+[1]NAM!P335+[1]NHAN!P337+[1]LY!P337+[1]DUC!P337+[1]DONG!P337+[1]HPHU!P336+[1]BAC!P336+[1]THANH!P337+[1]MY!P334+[1]HA!P275+[1]PHUC!P333+[1]LAM!P334+[1]XUAN!P332+[1]LIEN!P336</f>
        <v>0</v>
      </c>
      <c r="Q401" s="633" t="e">
        <f>[1]DAI!#REF!+[1]NAM!#REF!+[1]NHAN!#REF!+[1]LY!#REF!+[1]DUC!#REF!+[1]DONG!#REF!+[1]HPHU!#REF!+[1]BAC!#REF!+[1]THANH!#REF!+#REF!+[1]MY!#REF!+[1]HA!#REF!+[1]PHUC!#REF!+[1]LAM!#REF!+[1]XUAN!#REF!+[1]LIEN!#REF!</f>
        <v>#REF!</v>
      </c>
      <c r="R401" s="588" t="e">
        <f>[1]DAI!#REF!+[1]NAM!#REF!+[1]NHAN!#REF!+[1]LY!#REF!+[1]DUC!#REF!+[1]DONG!#REF!+[1]HPHU!#REF!+[1]BAC!#REF!+[1]THANH!#REF!+#REF!+[1]MY!#REF!+[1]HA!#REF!+[1]PHUC!#REF!+[1]LAM!#REF!+[1]XUAN!#REF!+[1]LIEN!#REF!</f>
        <v>#REF!</v>
      </c>
      <c r="S401" s="633" t="e">
        <f>[1]DAI!#REF!+[1]NAM!#REF!+[1]NHAN!#REF!+[1]LY!#REF!+[1]DUC!#REF!+[1]DONG!#REF!+[1]HPHU!#REF!+[1]BAC!#REF!+[1]THANH!#REF!+#REF!+[1]MY!#REF!+[1]HA!#REF!+[1]PHUC!#REF!+[1]LAM!#REF!+[1]XUAN!#REF!+[1]LIEN!#REF!</f>
        <v>#REF!</v>
      </c>
      <c r="T401" s="633" t="e">
        <f>[1]DAI!#REF!+[1]NAM!#REF!+[1]NHAN!#REF!+[1]LY!#REF!+[1]DUC!#REF!+[1]DONG!#REF!+[1]HPHU!#REF!+[1]BAC!#REF!+[1]THANH!#REF!+#REF!+[1]MY!#REF!+[1]HA!#REF!+[1]PHUC!#REF!+[1]LAM!#REF!+[1]XUAN!#REF!+[1]LIEN!#REF!</f>
        <v>#REF!</v>
      </c>
      <c r="U401" s="633" t="e">
        <f>[1]DAI!#REF!+[1]NAM!#REF!+[1]NHAN!#REF!+[1]LY!#REF!+[1]DUC!#REF!+[1]DONG!#REF!+[1]HPHU!#REF!+[1]BAC!#REF!+[1]THANH!#REF!+#REF!+[1]MY!#REF!+[1]HA!#REF!+[1]PHUC!#REF!+[1]LAM!#REF!+[1]XUAN!#REF!+[1]LIEN!#REF!</f>
        <v>#REF!</v>
      </c>
      <c r="V401" s="633" t="e">
        <f>[1]DAI!#REF!+[1]NAM!#REF!+[1]NHAN!#REF!+[1]LY!#REF!+[1]DUC!#REF!+[1]DONG!#REF!+[1]HPHU!#REF!+[1]BAC!#REF!+[1]THANH!#REF!+#REF!+[1]MY!#REF!+[1]HA!#REF!+[1]PHUC!#REF!+[1]LAM!#REF!+[1]XUAN!#REF!+[1]LIEN!#REF!</f>
        <v>#REF!</v>
      </c>
      <c r="W401" s="633" t="e">
        <f>[1]DAI!#REF!+[1]NAM!#REF!+[1]NHAN!#REF!+[1]LY!#REF!+[1]DUC!#REF!+[1]DONG!#REF!+[1]HPHU!#REF!+[1]BAC!#REF!+[1]THANH!#REF!+#REF!+[1]MY!#REF!+[1]HA!#REF!+[1]PHUC!#REF!+[1]LAM!#REF!+[1]XUAN!#REF!+[1]LIEN!#REF!</f>
        <v>#REF!</v>
      </c>
      <c r="X401" s="633" t="e">
        <f>[1]DAI!#REF!+[1]NAM!#REF!+[1]NHAN!#REF!+[1]LY!#REF!+[1]DUC!#REF!+[1]DONG!#REF!+[1]HPHU!#REF!+[1]BAC!#REF!+[1]THANH!#REF!+#REF!+[1]MY!#REF!+[1]HA!#REF!+[1]PHUC!#REF!+[1]LAM!#REF!+[1]XUAN!#REF!+[1]LIEN!#REF!</f>
        <v>#REF!</v>
      </c>
      <c r="Y401" s="633" t="e">
        <f>[1]DAI!#REF!+[1]NAM!#REF!+[1]NHAN!#REF!+[1]LY!#REF!+[1]DUC!#REF!+[1]DONG!#REF!+[1]HPHU!#REF!+[1]BAC!#REF!+[1]THANH!#REF!+#REF!+[1]MY!#REF!+[1]HA!#REF!+[1]PHUC!#REF!+[1]LAM!#REF!+[1]XUAN!#REF!+[1]LIEN!#REF!</f>
        <v>#REF!</v>
      </c>
      <c r="Z401" s="633" t="e">
        <f>[1]DAI!#REF!+[1]NAM!#REF!+[1]NHAN!#REF!+[1]LY!#REF!+[1]DUC!#REF!+[1]DONG!#REF!+[1]HPHU!#REF!+[1]BAC!#REF!+[1]THANH!#REF!+#REF!+[1]MY!#REF!+[1]HA!#REF!+[1]PHUC!#REF!+[1]LAM!#REF!+[1]XUAN!#REF!+[1]LIEN!#REF!</f>
        <v>#REF!</v>
      </c>
      <c r="AA401" s="633" t="e">
        <f>[1]DAI!#REF!+[1]NAM!#REF!+[1]NHAN!#REF!+[1]LY!#REF!+[1]DUC!#REF!+[1]DONG!#REF!+[1]HPHU!#REF!+[1]BAC!#REF!+[1]THANH!#REF!+#REF!+[1]MY!#REF!+[1]HA!#REF!+[1]PHUC!#REF!+[1]LAM!#REF!+[1]XUAN!#REF!+[1]LIEN!#REF!</f>
        <v>#REF!</v>
      </c>
      <c r="AB401" s="633" t="e">
        <f>[1]DAI!#REF!+[1]NAM!#REF!+[1]NHAN!#REF!+[1]LY!#REF!+[1]DUC!#REF!+[1]DONG!#REF!+[1]HPHU!#REF!+[1]BAC!#REF!+[1]THANH!#REF!+#REF!+[1]MY!#REF!+[1]HA!#REF!+[1]PHUC!#REF!+[1]LAM!#REF!+[1]XUAN!#REF!+[1]LIEN!#REF!</f>
        <v>#REF!</v>
      </c>
      <c r="AC401" s="633" t="e">
        <f>[1]DAI!#REF!+[1]NAM!#REF!+[1]NHAN!#REF!+[1]LY!#REF!+[1]DUC!#REF!+[1]DONG!#REF!+[1]HPHU!#REF!+[1]BAC!#REF!+[1]THANH!#REF!+#REF!+[1]MY!#REF!+[1]HA!#REF!+[1]PHUC!#REF!+[1]LAM!#REF!+[1]XUAN!#REF!+[1]LIEN!#REF!</f>
        <v>#REF!</v>
      </c>
      <c r="AD401" s="617">
        <f>[1]DAI!AD337+[1]NAM!AD335+[1]NHAN!AD337+[1]LY!AD337+[1]DUC!AD337+[1]DONG!AD337+[1]HPHU!AD336+[1]BAC!AD336+[1]THANH!AD337+[1]MY!AD334+[1]HA!AD275+[1]PHUC!AD333+[1]LAM!AD334+[1]XUAN!AD332+[1]LIEN!AD336</f>
        <v>0</v>
      </c>
      <c r="AE401" s="633" t="e">
        <f>[1]DAI!#REF!+[1]NAM!#REF!+[1]NHAN!#REF!+[1]LY!#REF!+[1]DUC!#REF!+[1]DONG!#REF!+[1]HPHU!#REF!+[1]BAC!#REF!+[1]THANH!#REF!+#REF!+[1]MY!#REF!+[1]HA!#REF!+[1]PHUC!#REF!+[1]LAM!#REF!+[1]XUAN!#REF!+[1]LIEN!#REF!</f>
        <v>#REF!</v>
      </c>
      <c r="AF401" s="633" t="e">
        <f>[1]DAI!#REF!+[1]NAM!#REF!+[1]NHAN!#REF!+[1]LY!#REF!+[1]DUC!#REF!+[1]DONG!#REF!+[1]HPHU!#REF!+[1]BAC!#REF!+[1]THANH!#REF!+#REF!+[1]MY!#REF!+[1]HA!#REF!+[1]PHUC!#REF!+[1]LAM!#REF!+[1]XUAN!#REF!+[1]LIEN!#REF!</f>
        <v>#REF!</v>
      </c>
      <c r="AG401" s="633" t="e">
        <f>[1]DAI!#REF!+[1]NAM!#REF!+[1]NHAN!#REF!+[1]LY!#REF!+[1]DUC!#REF!+[1]DONG!#REF!+[1]HPHU!#REF!+[1]BAC!#REF!+[1]THANH!#REF!+#REF!+[1]MY!#REF!+[1]HA!#REF!+[1]PHUC!#REF!+[1]LAM!#REF!+[1]XUAN!#REF!+[1]LIEN!#REF!</f>
        <v>#REF!</v>
      </c>
      <c r="AH401" s="633" t="e">
        <f>[1]DAI!#REF!+[1]NAM!#REF!+[1]NHAN!#REF!+[1]LY!#REF!+[1]DUC!#REF!+[1]DONG!#REF!+[1]HPHU!#REF!+[1]BAC!#REF!+[1]THANH!#REF!+#REF!+[1]MY!#REF!+[1]HA!#REF!+[1]PHUC!#REF!+[1]LAM!#REF!+[1]XUAN!#REF!+[1]LIEN!#REF!</f>
        <v>#REF!</v>
      </c>
      <c r="AI401" s="633" t="e">
        <f>[1]DAI!#REF!+[1]NAM!#REF!+[1]NHAN!#REF!+[1]LY!#REF!+[1]DUC!#REF!+[1]DONG!#REF!+[1]HPHU!#REF!+[1]BAC!#REF!+[1]THANH!#REF!+#REF!+[1]MY!#REF!+[1]HA!#REF!+[1]PHUC!#REF!+[1]LAM!#REF!+[1]XUAN!#REF!+[1]LIEN!#REF!</f>
        <v>#REF!</v>
      </c>
      <c r="AJ401" s="633" t="e">
        <f>[1]DAI!#REF!+[1]NAM!#REF!+[1]NHAN!#REF!+[1]LY!#REF!+[1]DUC!#REF!+[1]DONG!#REF!+[1]HPHU!#REF!+[1]BAC!#REF!+[1]THANH!#REF!+#REF!+[1]MY!#REF!+[1]HA!#REF!+[1]PHUC!#REF!+[1]LAM!#REF!+[1]XUAN!#REF!+[1]LIEN!#REF!</f>
        <v>#REF!</v>
      </c>
      <c r="AK401" s="617">
        <f>[1]DAI!AK337+[1]NAM!AK335+[1]NHAN!AK337+[1]LY!AK337+[1]DUC!AK337+[1]DONG!AK337+[1]HPHU!AK336+[1]BAC!AK336+[1]THANH!AK337+[1]MY!AK334+[1]HA!AK275+[1]PHUC!AK333+[1]LAM!AK334+[1]XUAN!AK332+[1]LIEN!AK336</f>
        <v>0</v>
      </c>
      <c r="AL401" s="633" t="e">
        <f>[1]DAI!#REF!+[1]NAM!#REF!+[1]NHAN!#REF!+[1]LY!#REF!+[1]DUC!#REF!+[1]DONG!#REF!+[1]HPHU!#REF!+[1]BAC!#REF!+[1]THANH!#REF!+#REF!+[1]MY!#REF!+[1]HA!#REF!+[1]PHUC!#REF!+[1]LAM!#REF!+[1]XUAN!#REF!+[1]LIEN!#REF!</f>
        <v>#REF!</v>
      </c>
      <c r="AM401" s="633" t="e">
        <f>[1]DAI!#REF!+[1]NAM!#REF!+[1]NHAN!#REF!+[1]LY!#REF!+[1]DUC!#REF!+[1]DONG!#REF!+[1]HPHU!#REF!+[1]BAC!#REF!+[1]THANH!#REF!+#REF!+[1]MY!#REF!+[1]HA!#REF!+[1]PHUC!#REF!+[1]LAM!#REF!+[1]XUAN!#REF!+[1]LIEN!#REF!</f>
        <v>#REF!</v>
      </c>
      <c r="AN401" s="617">
        <f>[1]DAI!AN337+[1]NAM!AN335+[1]NHAN!AN337+[1]LY!AN337+[1]DUC!AN337+[1]DONG!AN337+[1]HPHU!AN336+[1]BAC!AN336+[1]THANH!AN337+[1]MY!AN334+[1]HA!AN275+[1]PHUC!AN333+[1]LAM!AN334+[1]XUAN!AN332+[1]LIEN!AN336</f>
        <v>0</v>
      </c>
      <c r="AO401" s="633" t="e">
        <f>[1]DAI!#REF!+[1]NAM!#REF!+[1]NHAN!#REF!+[1]LY!#REF!+[1]DUC!#REF!+[1]DONG!#REF!+[1]HPHU!#REF!+[1]BAC!#REF!+[1]THANH!#REF!+#REF!+[1]MY!#REF!+[1]HA!#REF!+[1]PHUC!#REF!+[1]LAM!#REF!+[1]XUAN!#REF!+[1]LIEN!#REF!</f>
        <v>#REF!</v>
      </c>
      <c r="AP401" s="633" t="e">
        <f>[1]DAI!#REF!+[1]NAM!#REF!+[1]NHAN!#REF!+[1]LY!#REF!+[1]DUC!#REF!+[1]DONG!#REF!+[1]HPHU!#REF!+[1]BAC!#REF!+[1]THANH!#REF!+#REF!+[1]MY!#REF!+[1]HA!#REF!+[1]PHUC!#REF!+[1]LAM!#REF!+[1]XUAN!#REF!+[1]LIEN!#REF!</f>
        <v>#REF!</v>
      </c>
      <c r="AQ401" s="633" t="e">
        <f>[1]DAI!#REF!+[1]NAM!#REF!+[1]NHAN!#REF!+[1]LY!#REF!+[1]DUC!#REF!+[1]DONG!#REF!+[1]HPHU!#REF!+[1]BAC!#REF!+[1]THANH!#REF!+#REF!+[1]MY!#REF!+[1]HA!#REF!+[1]PHUC!#REF!+[1]LAM!#REF!+[1]XUAN!#REF!+[1]LIEN!#REF!</f>
        <v>#REF!</v>
      </c>
      <c r="AR401" s="617">
        <f>[1]DAI!AR399+[1]NAM!AR399+[1]NHAN!AR399+[1]LY!AR399+[1]DUC!AR399+[1]DONG!AR399+[1]HPHU!AR399+[1]BAC!AR399+[1]THANH!AR399+[1]MY!AR399+[1]HA!AR399+[1]PHUC!AR399+[1]LAM!AR399+[1]XUAN!AR399+[1]LIEN!AR399+[1]HUNG!AR399+[1]CNAM!AR399+[1]TAY!AR399+[1]HOA!AR399+[1]VAN!AR399+[1]PDINH!AR399+[1]SLOC!AR399+[1]TRUNG!AR399+[1]TAN!AR399+[1]THUONG!AR399+[1]HLAO!AR399+[1]PNHA!AR399+[1]VTRUNG!AR399</f>
        <v>0</v>
      </c>
      <c r="AS401" s="617">
        <f>[1]DAI!AS337+[1]NAM!AS335+[1]NHAN!AS337+[1]LY!AS337+[1]DUC!AS337+[1]DONG!AS337+[1]HPHU!AS336+[1]BAC!AS336+[1]THANH!AS337+[1]MY!AS334+[1]HA!AS275+[1]PHUC!AS333+[1]LAM!AS334+[1]XUAN!AS332+[1]LIEN!AS336</f>
        <v>0</v>
      </c>
      <c r="AT401" s="617"/>
      <c r="AU401" s="617">
        <f>[1]DAI!AU337+[1]NAM!AU335+[1]NHAN!AU337+[1]LY!AU337+[1]DUC!AU337+[1]DONG!AU337+[1]HPHU!AU336+[1]BAC!AU336+[1]THANH!AU337+[1]MY!AU334+[1]HA!AU275+[1]PHUC!AU333+[1]LAM!AU334+[1]XUAN!AU332+[1]LIEN!AU336</f>
        <v>0</v>
      </c>
      <c r="AV401" s="587">
        <f>[1]DAI!AV399+[1]NAM!AV399+[1]NHAN!AV399+[1]LY!AV399+[1]DUC!AV399+[1]DONG!AV399+[1]HPHU!AV399+[1]BAC!AV399+[1]THANH!AV399+[1]MY!AV399+[1]HA!AV399+[1]PHUC!AV399+[1]LAM!AV399+[1]XUAN!AV399+[1]LIEN!AV399+[1]HUNG!AV399+[1]CNAM!AV399+[1]TAY!AV399+[1]HOA!AV399+[1]VAN!AV399+[1]PDINH!AV399+[1]SLOC!AV399+[1]TRUNG!AV399+[1]TAN!AV399+[1]THUONG!AV399+[1]HLAO!AV399+[1]PNHA!AV399+[1]VTRUNG!AV399</f>
        <v>0</v>
      </c>
      <c r="AW401" s="633" t="e">
        <f>[1]DAI!#REF!+[1]NAM!#REF!+[1]NHAN!#REF!+[1]LY!#REF!+[1]DUC!#REF!+[1]DONG!#REF!+[1]HPHU!#REF!+[1]BAC!#REF!+[1]THANH!#REF!+#REF!+[1]MY!#REF!+[1]HA!#REF!+[1]PHUC!#REF!+[1]LAM!#REF!+[1]XUAN!#REF!+[1]LIEN!#REF!</f>
        <v>#REF!</v>
      </c>
      <c r="AX401" s="633" t="e">
        <f>[1]DAI!#REF!+[1]NAM!#REF!+[1]NHAN!#REF!+[1]LY!#REF!+[1]DUC!#REF!+[1]DONG!#REF!+[1]HPHU!#REF!+[1]BAC!#REF!+[1]THANH!#REF!+#REF!+[1]MY!#REF!+[1]HA!#REF!+[1]PHUC!#REF!+[1]LAM!#REF!+[1]XUAN!#REF!+[1]LIEN!#REF!</f>
        <v>#REF!</v>
      </c>
      <c r="AY401" s="633" t="e">
        <f>[1]DAI!#REF!+[1]NAM!#REF!+[1]NHAN!#REF!+[1]LY!#REF!+[1]DUC!#REF!+[1]DONG!#REF!+[1]HPHU!#REF!+[1]BAC!#REF!+[1]THANH!#REF!+#REF!+[1]MY!#REF!+[1]HA!#REF!+[1]PHUC!#REF!+[1]LAM!#REF!+[1]XUAN!#REF!+[1]LIEN!#REF!</f>
        <v>#REF!</v>
      </c>
      <c r="AZ401" s="617">
        <f>[1]DAI!AZ337+[1]NAM!AZ335+[1]NHAN!AZ337+[1]LY!AZ337+[1]DUC!AZ337+[1]DONG!AZ337+[1]HPHU!AZ336+[1]BAC!AZ336+[1]THANH!AZ337+[1]MY!AZ334+[1]HA!AZ275+[1]PHUC!AZ333+[1]LAM!AZ334+[1]XUAN!AZ332+[1]LIEN!AZ336</f>
        <v>0</v>
      </c>
      <c r="BA401" s="633" t="e">
        <f>[1]DAI!#REF!+[1]NAM!#REF!+[1]NHAN!#REF!+[1]LY!#REF!+[1]DUC!#REF!+[1]DONG!#REF!+[1]HPHU!#REF!+[1]BAC!#REF!+[1]THANH!#REF!+#REF!+[1]MY!#REF!+[1]HA!#REF!+[1]PHUC!#REF!+[1]LAM!#REF!+[1]XUAN!#REF!+[1]LIEN!#REF!</f>
        <v>#REF!</v>
      </c>
      <c r="BB401" s="633" t="e">
        <f>[1]DAI!#REF!+[1]NAM!#REF!+[1]NHAN!#REF!+[1]LY!#REF!+[1]DUC!#REF!+[1]DONG!#REF!+[1]HPHU!#REF!+[1]BAC!#REF!+[1]THANH!#REF!+#REF!+[1]MY!#REF!+[1]HA!#REF!+[1]PHUC!#REF!+[1]LAM!#REF!+[1]XUAN!#REF!+[1]LIEN!#REF!</f>
        <v>#REF!</v>
      </c>
      <c r="BC401" s="633" t="e">
        <f>[1]DAI!#REF!+[1]NAM!#REF!+[1]NHAN!#REF!+[1]LY!#REF!+[1]DUC!#REF!+[1]DONG!#REF!+[1]HPHU!#REF!+[1]BAC!#REF!+[1]THANH!#REF!+#REF!+[1]MY!#REF!+[1]HA!#REF!+[1]PHUC!#REF!+[1]LAM!#REF!+[1]XUAN!#REF!+[1]LIEN!#REF!</f>
        <v>#REF!</v>
      </c>
      <c r="BD401" s="617">
        <f>[1]DAI!BD337+[1]NAM!BD335+[1]NHAN!BD337+[1]LY!BD337+[1]DUC!BD337+[1]DONG!BD337+[1]HPHU!BD336+[1]BAC!BD336+[1]THANH!BD337+[1]MY!BD334+[1]HA!BD275+[1]PHUC!BD333+[1]LAM!BD334+[1]XUAN!BD332+[1]LIEN!BD336</f>
        <v>0</v>
      </c>
      <c r="BE401" s="633" t="e">
        <f>[1]DAI!#REF!+[1]NAM!#REF!+[1]NHAN!#REF!+[1]LY!#REF!+[1]DUC!#REF!+[1]DONG!#REF!+[1]HPHU!#REF!+[1]BAC!#REF!+[1]THANH!#REF!+#REF!+[1]MY!#REF!+[1]HA!#REF!+[1]PHUC!#REF!+[1]LAM!#REF!+[1]XUAN!#REF!+[1]LIEN!#REF!</f>
        <v>#REF!</v>
      </c>
      <c r="BF401" s="633" t="e">
        <f>[1]DAI!#REF!+[1]NAM!#REF!+[1]NHAN!#REF!+[1]LY!#REF!+[1]DUC!#REF!+[1]DONG!#REF!+[1]HPHU!#REF!+[1]BAC!#REF!+[1]THANH!#REF!+#REF!+[1]MY!#REF!+[1]HA!#REF!+[1]PHUC!#REF!+[1]LAM!#REF!+[1]XUAN!#REF!+[1]LIEN!#REF!</f>
        <v>#REF!</v>
      </c>
      <c r="BG401" s="633" t="e">
        <f>[1]DAI!#REF!+[1]NAM!#REF!+[1]NHAN!#REF!+[1]LY!#REF!+[1]DUC!#REF!+[1]DONG!#REF!+[1]HPHU!#REF!+[1]BAC!#REF!+[1]THANH!#REF!+#REF!+[1]MY!#REF!+[1]HA!#REF!+[1]PHUC!#REF!+[1]LAM!#REF!+[1]XUAN!#REF!+[1]LIEN!#REF!</f>
        <v>#REF!</v>
      </c>
      <c r="BH401" s="633" t="e">
        <f>[1]DAI!#REF!+[1]NAM!#REF!+[1]NHAN!#REF!+[1]LY!#REF!+[1]DUC!#REF!+[1]DONG!#REF!+[1]HPHU!#REF!+[1]BAC!#REF!+[1]THANH!#REF!+#REF!+[1]MY!#REF!+[1]HA!#REF!+[1]PHUC!#REF!+[1]LAM!#REF!+[1]XUAN!#REF!+[1]LIEN!#REF!</f>
        <v>#REF!</v>
      </c>
      <c r="BI401" s="633" t="e">
        <f>[1]DAI!#REF!+[1]NAM!#REF!+[1]NHAN!#REF!+[1]LY!#REF!+[1]DUC!#REF!+[1]DONG!#REF!+[1]HPHU!#REF!+[1]BAC!#REF!+[1]THANH!#REF!+#REF!+[1]MY!#REF!+[1]HA!#REF!+[1]PHUC!#REF!+[1]LAM!#REF!+[1]XUAN!#REF!+[1]LIEN!#REF!</f>
        <v>#REF!</v>
      </c>
      <c r="BJ401" s="633" t="e">
        <f>[1]DAI!#REF!+[1]NAM!#REF!+[1]NHAN!#REF!+[1]LY!#REF!+[1]DUC!#REF!+[1]DONG!#REF!+[1]HPHU!#REF!+[1]BAC!#REF!+[1]THANH!#REF!+#REF!+[1]MY!#REF!+[1]HA!#REF!+[1]PHUC!#REF!+[1]LAM!#REF!+[1]XUAN!#REF!+[1]LIEN!#REF!</f>
        <v>#REF!</v>
      </c>
      <c r="BK401" s="633" t="e">
        <f>[1]DAI!#REF!+[1]NAM!#REF!+[1]NHAN!#REF!+[1]LY!#REF!+[1]DUC!#REF!+[1]DONG!#REF!+[1]HPHU!#REF!+[1]BAC!#REF!+[1]THANH!#REF!+#REF!+[1]MY!#REF!+[1]HA!#REF!+[1]PHUC!#REF!+[1]LAM!#REF!+[1]XUAN!#REF!+[1]LIEN!#REF!</f>
        <v>#REF!</v>
      </c>
      <c r="BL401" s="633" t="e">
        <f>[1]DAI!#REF!+[1]NAM!#REF!+[1]NHAN!#REF!+[1]LY!#REF!+[1]DUC!#REF!+[1]DONG!#REF!+[1]HPHU!#REF!+[1]BAC!#REF!+[1]THANH!#REF!+#REF!+[1]MY!#REF!+[1]HA!#REF!+[1]PHUC!#REF!+[1]LAM!#REF!+[1]XUAN!#REF!+[1]LIEN!#REF!</f>
        <v>#REF!</v>
      </c>
      <c r="BM401" s="568"/>
    </row>
    <row r="402" spans="1:65" ht="24" hidden="1" customHeight="1" x14ac:dyDescent="0.2">
      <c r="A402" s="634" t="s">
        <v>46</v>
      </c>
      <c r="B402" s="584" t="s">
        <v>47</v>
      </c>
      <c r="C402" s="635" t="s">
        <v>48</v>
      </c>
      <c r="D402" s="633" t="e">
        <f>[1]DAI!#REF!+[1]NAM!#REF!+[1]NHAN!#REF!+[1]LY!#REF!+[1]DUC!#REF!+[1]DONG!#REF!+[1]HPHU!#REF!+[1]BAC!#REF!+[1]THANH!#REF!+#REF!+[1]MY!#REF!+[1]HA!#REF!+[1]PHUC!#REF!+[1]LAM!#REF!+[1]XUAN!#REF!+[1]LIEN!#REF!</f>
        <v>#REF!</v>
      </c>
      <c r="E402" s="633" t="e">
        <f>[1]DAI!#REF!+[1]NAM!#REF!+[1]NHAN!#REF!+[1]LY!#REF!+[1]DUC!#REF!+[1]DONG!#REF!+[1]HPHU!#REF!+[1]BAC!#REF!+[1]THANH!#REF!+#REF!+[1]MY!#REF!+[1]HA!#REF!+[1]PHUC!#REF!+[1]LAM!#REF!+[1]XUAN!#REF!+[1]LIEN!#REF!</f>
        <v>#REF!</v>
      </c>
      <c r="F402" s="633" t="e">
        <f>[1]DAI!#REF!+[1]NAM!#REF!+[1]NHAN!#REF!+[1]LY!#REF!+[1]DUC!#REF!+[1]DONG!#REF!+[1]HPHU!#REF!+[1]BAC!#REF!+[1]THANH!#REF!+#REF!+[1]MY!#REF!+[1]HA!#REF!+[1]PHUC!#REF!+[1]LAM!#REF!+[1]XUAN!#REF!+[1]LIEN!#REF!</f>
        <v>#REF!</v>
      </c>
      <c r="G402" s="617">
        <f>[1]DAI!G400+[1]NAM!G400+[1]NHAN!G400+[1]LY!G400+[1]DUC!G400+[1]DONG!G400+[1]HPHU!G400+[1]BAC!G400+[1]THANH!G400+[1]MY!G400+[1]HA!G400+[1]PHUC!G400+[1]LAM!G400+[1]XUAN!G400+[1]LIEN!G400+[1]HUNG!G400+[1]CNAM!G400+[1]TAY!G400+[1]HOA!G400+[1]VAN!G400+[1]PDINH!G400+[1]SLOC!G400+[1]TRUNG!G400+[1]TAN!G400+[1]THUONG!G400+[1]HLAO!G400+[1]PNHA!G400+[1]VTRUNG!G400</f>
        <v>0</v>
      </c>
      <c r="H402" s="633" t="e">
        <f>[1]DAI!#REF!+[1]NAM!#REF!+[1]NHAN!#REF!+[1]LY!#REF!+[1]DUC!#REF!+[1]DONG!#REF!+[1]HPHU!#REF!+[1]BAC!#REF!+[1]THANH!#REF!+#REF!+[1]MY!#REF!+[1]HA!#REF!+[1]PHUC!#REF!+[1]LAM!#REF!+[1]XUAN!#REF!+[1]LIEN!#REF!</f>
        <v>#REF!</v>
      </c>
      <c r="I402" s="633" t="e">
        <f>[1]DAI!#REF!+[1]NAM!#REF!+[1]NHAN!#REF!+[1]LY!#REF!+[1]DUC!#REF!+[1]DONG!#REF!+[1]HPHU!#REF!+[1]BAC!#REF!+[1]THANH!#REF!+#REF!+[1]MY!#REF!+[1]HA!#REF!+[1]PHUC!#REF!+[1]LAM!#REF!+[1]XUAN!#REF!+[1]LIEN!#REF!</f>
        <v>#REF!</v>
      </c>
      <c r="J402" s="617">
        <f>[1]DAI!J400+[1]NAM!J400+[1]NHAN!J400+[1]LY!J400+[1]DUC!J400+[1]DONG!J400+[1]HPHU!J400+[1]BAC!J400+[1]THANH!J400+[1]MY!J400+[1]HA!J400+[1]PHUC!J400+[1]LAM!J400+[1]XUAN!J400+[1]LIEN!J400+[1]HUNG!J400+[1]CNAM!J400+[1]TAY!J400+[1]HOA!J400+[1]VAN!J400+[1]PDINH!J400+[1]SLOC!J400+[1]TRUNG!J400+[1]TAN!J400+[1]THUONG!J400+[1]HLAO!J400+[1]PNHA!J400+[1]VTRUNG!J400</f>
        <v>0</v>
      </c>
      <c r="K402" s="633" t="e">
        <f>[1]DAI!#REF!+[1]NAM!#REF!+[1]NHAN!#REF!+[1]LY!#REF!+[1]DUC!#REF!+[1]DONG!#REF!+[1]HPHU!#REF!+[1]BAC!#REF!+[1]THANH!#REF!+#REF!+[1]MY!#REF!+[1]HA!#REF!+[1]PHUC!#REF!+[1]LAM!#REF!+[1]XUAN!#REF!+[1]LIEN!#REF!</f>
        <v>#REF!</v>
      </c>
      <c r="L402" s="633" t="e">
        <f>[1]DAI!#REF!+[1]NAM!#REF!+[1]NHAN!#REF!+[1]LY!#REF!+[1]DUC!#REF!+[1]DONG!#REF!+[1]HPHU!#REF!+[1]BAC!#REF!+[1]THANH!#REF!+#REF!+[1]MY!#REF!+[1]HA!#REF!+[1]PHUC!#REF!+[1]LAM!#REF!+[1]XUAN!#REF!+[1]LIEN!#REF!</f>
        <v>#REF!</v>
      </c>
      <c r="M402" s="633" t="e">
        <f>[1]DAI!#REF!+[1]NAM!#REF!+[1]NHAN!#REF!+[1]LY!#REF!+[1]DUC!#REF!+[1]DONG!#REF!+[1]HPHU!#REF!+[1]BAC!#REF!+[1]THANH!#REF!+#REF!+[1]MY!#REF!+[1]HA!#REF!+[1]PHUC!#REF!+[1]LAM!#REF!+[1]XUAN!#REF!+[1]LIEN!#REF!</f>
        <v>#REF!</v>
      </c>
      <c r="N402" s="617">
        <f>[1]DAI!N400+[1]NAM!N400+[1]NHAN!N400+[1]LY!N400+[1]DUC!N400+[1]DONG!N400+[1]HPHU!N400+[1]BAC!N400+[1]THANH!N400+[1]MY!N400+[1]HA!N400+[1]PHUC!N400+[1]LAM!N400+[1]XUAN!N400+[1]LIEN!N400+[1]HUNG!N400+[1]CNAM!N400+[1]TAY!N400+[1]HOA!N400+[1]VAN!N400+[1]PDINH!N400+[1]SLOC!N400+[1]TRUNG!N400+[1]TAN!N400+[1]THUONG!N400+[1]HLAO!N400+[1]PNHA!N400+[1]VTRUNG!N400</f>
        <v>0</v>
      </c>
      <c r="O402" s="617">
        <f>[1]DAI!O400+[1]NAM!O400+[1]NHAN!O400+[1]LY!O400+[1]DUC!O400+[1]DONG!O400+[1]HPHU!O400+[1]BAC!O400+[1]THANH!O400+[1]MY!O400+[1]HA!O400+[1]PHUC!O400+[1]LAM!O400+[1]XUAN!O400+[1]LIEN!O400+[1]HUNG!O400+[1]CNAM!O400+[1]TAY!O400+[1]HOA!O400+[1]VAN!O400+[1]PDINH!O400+[1]SLOC!O400+[1]TRUNG!O400+[1]TAN!O400+[1]THUONG!O400+[1]HLAO!O400+[1]PNHA!O400+[1]VTRUNG!O400</f>
        <v>0</v>
      </c>
      <c r="P402" s="617">
        <f>[1]DAI!P338+[1]NAM!P336+[1]NHAN!P338+[1]LY!P338+[1]DUC!P338+[1]DONG!P338+[1]HPHU!P337+[1]BAC!P337+[1]THANH!P338+[1]MY!P335+[1]HA!P276+[1]PHUC!P334+[1]LAM!P335+[1]XUAN!P333+[1]LIEN!P337</f>
        <v>0</v>
      </c>
      <c r="Q402" s="633" t="e">
        <f>[1]DAI!#REF!+[1]NAM!#REF!+[1]NHAN!#REF!+[1]LY!#REF!+[1]DUC!#REF!+[1]DONG!#REF!+[1]HPHU!#REF!+[1]BAC!#REF!+[1]THANH!#REF!+#REF!+[1]MY!#REF!+[1]HA!#REF!+[1]PHUC!#REF!+[1]LAM!#REF!+[1]XUAN!#REF!+[1]LIEN!#REF!</f>
        <v>#REF!</v>
      </c>
      <c r="R402" s="588" t="e">
        <f>[1]DAI!#REF!+[1]NAM!#REF!+[1]NHAN!#REF!+[1]LY!#REF!+[1]DUC!#REF!+[1]DONG!#REF!+[1]HPHU!#REF!+[1]BAC!#REF!+[1]THANH!#REF!+#REF!+[1]MY!#REF!+[1]HA!#REF!+[1]PHUC!#REF!+[1]LAM!#REF!+[1]XUAN!#REF!+[1]LIEN!#REF!</f>
        <v>#REF!</v>
      </c>
      <c r="S402" s="633" t="e">
        <f>[1]DAI!#REF!+[1]NAM!#REF!+[1]NHAN!#REF!+[1]LY!#REF!+[1]DUC!#REF!+[1]DONG!#REF!+[1]HPHU!#REF!+[1]BAC!#REF!+[1]THANH!#REF!+#REF!+[1]MY!#REF!+[1]HA!#REF!+[1]PHUC!#REF!+[1]LAM!#REF!+[1]XUAN!#REF!+[1]LIEN!#REF!</f>
        <v>#REF!</v>
      </c>
      <c r="T402" s="633" t="e">
        <f>[1]DAI!#REF!+[1]NAM!#REF!+[1]NHAN!#REF!+[1]LY!#REF!+[1]DUC!#REF!+[1]DONG!#REF!+[1]HPHU!#REF!+[1]BAC!#REF!+[1]THANH!#REF!+#REF!+[1]MY!#REF!+[1]HA!#REF!+[1]PHUC!#REF!+[1]LAM!#REF!+[1]XUAN!#REF!+[1]LIEN!#REF!</f>
        <v>#REF!</v>
      </c>
      <c r="U402" s="633" t="e">
        <f>[1]DAI!#REF!+[1]NAM!#REF!+[1]NHAN!#REF!+[1]LY!#REF!+[1]DUC!#REF!+[1]DONG!#REF!+[1]HPHU!#REF!+[1]BAC!#REF!+[1]THANH!#REF!+#REF!+[1]MY!#REF!+[1]HA!#REF!+[1]PHUC!#REF!+[1]LAM!#REF!+[1]XUAN!#REF!+[1]LIEN!#REF!</f>
        <v>#REF!</v>
      </c>
      <c r="V402" s="633" t="e">
        <f>[1]DAI!#REF!+[1]NAM!#REF!+[1]NHAN!#REF!+[1]LY!#REF!+[1]DUC!#REF!+[1]DONG!#REF!+[1]HPHU!#REF!+[1]BAC!#REF!+[1]THANH!#REF!+#REF!+[1]MY!#REF!+[1]HA!#REF!+[1]PHUC!#REF!+[1]LAM!#REF!+[1]XUAN!#REF!+[1]LIEN!#REF!</f>
        <v>#REF!</v>
      </c>
      <c r="W402" s="633" t="e">
        <f>[1]DAI!#REF!+[1]NAM!#REF!+[1]NHAN!#REF!+[1]LY!#REF!+[1]DUC!#REF!+[1]DONG!#REF!+[1]HPHU!#REF!+[1]BAC!#REF!+[1]THANH!#REF!+#REF!+[1]MY!#REF!+[1]HA!#REF!+[1]PHUC!#REF!+[1]LAM!#REF!+[1]XUAN!#REF!+[1]LIEN!#REF!</f>
        <v>#REF!</v>
      </c>
      <c r="X402" s="633" t="e">
        <f>[1]DAI!#REF!+[1]NAM!#REF!+[1]NHAN!#REF!+[1]LY!#REF!+[1]DUC!#REF!+[1]DONG!#REF!+[1]HPHU!#REF!+[1]BAC!#REF!+[1]THANH!#REF!+#REF!+[1]MY!#REF!+[1]HA!#REF!+[1]PHUC!#REF!+[1]LAM!#REF!+[1]XUAN!#REF!+[1]LIEN!#REF!</f>
        <v>#REF!</v>
      </c>
      <c r="Y402" s="633" t="e">
        <f>[1]DAI!#REF!+[1]NAM!#REF!+[1]NHAN!#REF!+[1]LY!#REF!+[1]DUC!#REF!+[1]DONG!#REF!+[1]HPHU!#REF!+[1]BAC!#REF!+[1]THANH!#REF!+#REF!+[1]MY!#REF!+[1]HA!#REF!+[1]PHUC!#REF!+[1]LAM!#REF!+[1]XUAN!#REF!+[1]LIEN!#REF!</f>
        <v>#REF!</v>
      </c>
      <c r="Z402" s="633" t="e">
        <f>[1]DAI!#REF!+[1]NAM!#REF!+[1]NHAN!#REF!+[1]LY!#REF!+[1]DUC!#REF!+[1]DONG!#REF!+[1]HPHU!#REF!+[1]BAC!#REF!+[1]THANH!#REF!+#REF!+[1]MY!#REF!+[1]HA!#REF!+[1]PHUC!#REF!+[1]LAM!#REF!+[1]XUAN!#REF!+[1]LIEN!#REF!</f>
        <v>#REF!</v>
      </c>
      <c r="AA402" s="633" t="e">
        <f>[1]DAI!#REF!+[1]NAM!#REF!+[1]NHAN!#REF!+[1]LY!#REF!+[1]DUC!#REF!+[1]DONG!#REF!+[1]HPHU!#REF!+[1]BAC!#REF!+[1]THANH!#REF!+#REF!+[1]MY!#REF!+[1]HA!#REF!+[1]PHUC!#REF!+[1]LAM!#REF!+[1]XUAN!#REF!+[1]LIEN!#REF!</f>
        <v>#REF!</v>
      </c>
      <c r="AB402" s="633" t="e">
        <f>[1]DAI!#REF!+[1]NAM!#REF!+[1]NHAN!#REF!+[1]LY!#REF!+[1]DUC!#REF!+[1]DONG!#REF!+[1]HPHU!#REF!+[1]BAC!#REF!+[1]THANH!#REF!+#REF!+[1]MY!#REF!+[1]HA!#REF!+[1]PHUC!#REF!+[1]LAM!#REF!+[1]XUAN!#REF!+[1]LIEN!#REF!</f>
        <v>#REF!</v>
      </c>
      <c r="AC402" s="633" t="e">
        <f>[1]DAI!#REF!+[1]NAM!#REF!+[1]NHAN!#REF!+[1]LY!#REF!+[1]DUC!#REF!+[1]DONG!#REF!+[1]HPHU!#REF!+[1]BAC!#REF!+[1]THANH!#REF!+#REF!+[1]MY!#REF!+[1]HA!#REF!+[1]PHUC!#REF!+[1]LAM!#REF!+[1]XUAN!#REF!+[1]LIEN!#REF!</f>
        <v>#REF!</v>
      </c>
      <c r="AD402" s="617">
        <f>[1]DAI!AD338+[1]NAM!AD336+[1]NHAN!AD338+[1]LY!AD338+[1]DUC!AD338+[1]DONG!AD338+[1]HPHU!AD337+[1]BAC!AD337+[1]THANH!AD338+[1]MY!AD335+[1]HA!AD276+[1]PHUC!AD334+[1]LAM!AD335+[1]XUAN!AD333+[1]LIEN!AD337</f>
        <v>0</v>
      </c>
      <c r="AE402" s="633" t="e">
        <f>[1]DAI!#REF!+[1]NAM!#REF!+[1]NHAN!#REF!+[1]LY!#REF!+[1]DUC!#REF!+[1]DONG!#REF!+[1]HPHU!#REF!+[1]BAC!#REF!+[1]THANH!#REF!+#REF!+[1]MY!#REF!+[1]HA!#REF!+[1]PHUC!#REF!+[1]LAM!#REF!+[1]XUAN!#REF!+[1]LIEN!#REF!</f>
        <v>#REF!</v>
      </c>
      <c r="AF402" s="633" t="e">
        <f>[1]DAI!#REF!+[1]NAM!#REF!+[1]NHAN!#REF!+[1]LY!#REF!+[1]DUC!#REF!+[1]DONG!#REF!+[1]HPHU!#REF!+[1]BAC!#REF!+[1]THANH!#REF!+#REF!+[1]MY!#REF!+[1]HA!#REF!+[1]PHUC!#REF!+[1]LAM!#REF!+[1]XUAN!#REF!+[1]LIEN!#REF!</f>
        <v>#REF!</v>
      </c>
      <c r="AG402" s="633" t="e">
        <f>[1]DAI!#REF!+[1]NAM!#REF!+[1]NHAN!#REF!+[1]LY!#REF!+[1]DUC!#REF!+[1]DONG!#REF!+[1]HPHU!#REF!+[1]BAC!#REF!+[1]THANH!#REF!+#REF!+[1]MY!#REF!+[1]HA!#REF!+[1]PHUC!#REF!+[1]LAM!#REF!+[1]XUAN!#REF!+[1]LIEN!#REF!</f>
        <v>#REF!</v>
      </c>
      <c r="AH402" s="633" t="e">
        <f>[1]DAI!#REF!+[1]NAM!#REF!+[1]NHAN!#REF!+[1]LY!#REF!+[1]DUC!#REF!+[1]DONG!#REF!+[1]HPHU!#REF!+[1]BAC!#REF!+[1]THANH!#REF!+#REF!+[1]MY!#REF!+[1]HA!#REF!+[1]PHUC!#REF!+[1]LAM!#REF!+[1]XUAN!#REF!+[1]LIEN!#REF!</f>
        <v>#REF!</v>
      </c>
      <c r="AI402" s="633" t="e">
        <f>[1]DAI!#REF!+[1]NAM!#REF!+[1]NHAN!#REF!+[1]LY!#REF!+[1]DUC!#REF!+[1]DONG!#REF!+[1]HPHU!#REF!+[1]BAC!#REF!+[1]THANH!#REF!+#REF!+[1]MY!#REF!+[1]HA!#REF!+[1]PHUC!#REF!+[1]LAM!#REF!+[1]XUAN!#REF!+[1]LIEN!#REF!</f>
        <v>#REF!</v>
      </c>
      <c r="AJ402" s="633" t="e">
        <f>[1]DAI!#REF!+[1]NAM!#REF!+[1]NHAN!#REF!+[1]LY!#REF!+[1]DUC!#REF!+[1]DONG!#REF!+[1]HPHU!#REF!+[1]BAC!#REF!+[1]THANH!#REF!+#REF!+[1]MY!#REF!+[1]HA!#REF!+[1]PHUC!#REF!+[1]LAM!#REF!+[1]XUAN!#REF!+[1]LIEN!#REF!</f>
        <v>#REF!</v>
      </c>
      <c r="AK402" s="617">
        <f>[1]DAI!AK338+[1]NAM!AK336+[1]NHAN!AK338+[1]LY!AK338+[1]DUC!AK338+[1]DONG!AK338+[1]HPHU!AK337+[1]BAC!AK337+[1]THANH!AK338+[1]MY!AK335+[1]HA!AK276+[1]PHUC!AK334+[1]LAM!AK335+[1]XUAN!AK333+[1]LIEN!AK337</f>
        <v>0</v>
      </c>
      <c r="AL402" s="633" t="e">
        <f>[1]DAI!#REF!+[1]NAM!#REF!+[1]NHAN!#REF!+[1]LY!#REF!+[1]DUC!#REF!+[1]DONG!#REF!+[1]HPHU!#REF!+[1]BAC!#REF!+[1]THANH!#REF!+#REF!+[1]MY!#REF!+[1]HA!#REF!+[1]PHUC!#REF!+[1]LAM!#REF!+[1]XUAN!#REF!+[1]LIEN!#REF!</f>
        <v>#REF!</v>
      </c>
      <c r="AM402" s="633" t="e">
        <f>[1]DAI!#REF!+[1]NAM!#REF!+[1]NHAN!#REF!+[1]LY!#REF!+[1]DUC!#REF!+[1]DONG!#REF!+[1]HPHU!#REF!+[1]BAC!#REF!+[1]THANH!#REF!+#REF!+[1]MY!#REF!+[1]HA!#REF!+[1]PHUC!#REF!+[1]LAM!#REF!+[1]XUAN!#REF!+[1]LIEN!#REF!</f>
        <v>#REF!</v>
      </c>
      <c r="AN402" s="617">
        <f>[1]DAI!AN338+[1]NAM!AN336+[1]NHAN!AN338+[1]LY!AN338+[1]DUC!AN338+[1]DONG!AN338+[1]HPHU!AN337+[1]BAC!AN337+[1]THANH!AN338+[1]MY!AN335+[1]HA!AN276+[1]PHUC!AN334+[1]LAM!AN335+[1]XUAN!AN333+[1]LIEN!AN337</f>
        <v>0</v>
      </c>
      <c r="AO402" s="633" t="e">
        <f>[1]DAI!#REF!+[1]NAM!#REF!+[1]NHAN!#REF!+[1]LY!#REF!+[1]DUC!#REF!+[1]DONG!#REF!+[1]HPHU!#REF!+[1]BAC!#REF!+[1]THANH!#REF!+#REF!+[1]MY!#REF!+[1]HA!#REF!+[1]PHUC!#REF!+[1]LAM!#REF!+[1]XUAN!#REF!+[1]LIEN!#REF!</f>
        <v>#REF!</v>
      </c>
      <c r="AP402" s="633" t="e">
        <f>[1]DAI!#REF!+[1]NAM!#REF!+[1]NHAN!#REF!+[1]LY!#REF!+[1]DUC!#REF!+[1]DONG!#REF!+[1]HPHU!#REF!+[1]BAC!#REF!+[1]THANH!#REF!+#REF!+[1]MY!#REF!+[1]HA!#REF!+[1]PHUC!#REF!+[1]LAM!#REF!+[1]XUAN!#REF!+[1]LIEN!#REF!</f>
        <v>#REF!</v>
      </c>
      <c r="AQ402" s="633" t="e">
        <f>[1]DAI!#REF!+[1]NAM!#REF!+[1]NHAN!#REF!+[1]LY!#REF!+[1]DUC!#REF!+[1]DONG!#REF!+[1]HPHU!#REF!+[1]BAC!#REF!+[1]THANH!#REF!+#REF!+[1]MY!#REF!+[1]HA!#REF!+[1]PHUC!#REF!+[1]LAM!#REF!+[1]XUAN!#REF!+[1]LIEN!#REF!</f>
        <v>#REF!</v>
      </c>
      <c r="AR402" s="617">
        <f>[1]DAI!AR400+[1]NAM!AR400+[1]NHAN!AR400+[1]LY!AR400+[1]DUC!AR400+[1]DONG!AR400+[1]HPHU!AR400+[1]BAC!AR400+[1]THANH!AR400+[1]MY!AR400+[1]HA!AR400+[1]PHUC!AR400+[1]LAM!AR400+[1]XUAN!AR400+[1]LIEN!AR400+[1]HUNG!AR400+[1]CNAM!AR400+[1]TAY!AR400+[1]HOA!AR400+[1]VAN!AR400+[1]PDINH!AR400+[1]SLOC!AR400+[1]TRUNG!AR400+[1]TAN!AR400+[1]THUONG!AR400+[1]HLAO!AR400+[1]PNHA!AR400+[1]VTRUNG!AR400</f>
        <v>0</v>
      </c>
      <c r="AS402" s="617">
        <f>[1]DAI!AS338+[1]NAM!AS336+[1]NHAN!AS338+[1]LY!AS338+[1]DUC!AS338+[1]DONG!AS338+[1]HPHU!AS337+[1]BAC!AS337+[1]THANH!AS338+[1]MY!AS335+[1]HA!AS276+[1]PHUC!AS334+[1]LAM!AS335+[1]XUAN!AS333+[1]LIEN!AS337</f>
        <v>0</v>
      </c>
      <c r="AT402" s="617"/>
      <c r="AU402" s="617">
        <f>[1]DAI!AU338+[1]NAM!AU336+[1]NHAN!AU338+[1]LY!AU338+[1]DUC!AU338+[1]DONG!AU338+[1]HPHU!AU337+[1]BAC!AU337+[1]THANH!AU338+[1]MY!AU335+[1]HA!AU276+[1]PHUC!AU334+[1]LAM!AU335+[1]XUAN!AU333+[1]LIEN!AU337</f>
        <v>0</v>
      </c>
      <c r="AV402" s="587">
        <f>[1]DAI!AV400+[1]NAM!AV400+[1]NHAN!AV400+[1]LY!AV400+[1]DUC!AV400+[1]DONG!AV400+[1]HPHU!AV400+[1]BAC!AV400+[1]THANH!AV400+[1]MY!AV400+[1]HA!AV400+[1]PHUC!AV400+[1]LAM!AV400+[1]XUAN!AV400+[1]LIEN!AV400+[1]HUNG!AV400+[1]CNAM!AV400+[1]TAY!AV400+[1]HOA!AV400+[1]VAN!AV400+[1]PDINH!AV400+[1]SLOC!AV400+[1]TRUNG!AV400+[1]TAN!AV400+[1]THUONG!AV400+[1]HLAO!AV400+[1]PNHA!AV400+[1]VTRUNG!AV400</f>
        <v>0</v>
      </c>
      <c r="AW402" s="633" t="e">
        <f>[1]DAI!#REF!+[1]NAM!#REF!+[1]NHAN!#REF!+[1]LY!#REF!+[1]DUC!#REF!+[1]DONG!#REF!+[1]HPHU!#REF!+[1]BAC!#REF!+[1]THANH!#REF!+#REF!+[1]MY!#REF!+[1]HA!#REF!+[1]PHUC!#REF!+[1]LAM!#REF!+[1]XUAN!#REF!+[1]LIEN!#REF!</f>
        <v>#REF!</v>
      </c>
      <c r="AX402" s="633" t="e">
        <f>[1]DAI!#REF!+[1]NAM!#REF!+[1]NHAN!#REF!+[1]LY!#REF!+[1]DUC!#REF!+[1]DONG!#REF!+[1]HPHU!#REF!+[1]BAC!#REF!+[1]THANH!#REF!+#REF!+[1]MY!#REF!+[1]HA!#REF!+[1]PHUC!#REF!+[1]LAM!#REF!+[1]XUAN!#REF!+[1]LIEN!#REF!</f>
        <v>#REF!</v>
      </c>
      <c r="AY402" s="633" t="e">
        <f>[1]DAI!#REF!+[1]NAM!#REF!+[1]NHAN!#REF!+[1]LY!#REF!+[1]DUC!#REF!+[1]DONG!#REF!+[1]HPHU!#REF!+[1]BAC!#REF!+[1]THANH!#REF!+#REF!+[1]MY!#REF!+[1]HA!#REF!+[1]PHUC!#REF!+[1]LAM!#REF!+[1]XUAN!#REF!+[1]LIEN!#REF!</f>
        <v>#REF!</v>
      </c>
      <c r="AZ402" s="617">
        <f>[1]DAI!AZ338+[1]NAM!AZ336+[1]NHAN!AZ338+[1]LY!AZ338+[1]DUC!AZ338+[1]DONG!AZ338+[1]HPHU!AZ337+[1]BAC!AZ337+[1]THANH!AZ338+[1]MY!AZ335+[1]HA!AZ276+[1]PHUC!AZ334+[1]LAM!AZ335+[1]XUAN!AZ333+[1]LIEN!AZ337</f>
        <v>0</v>
      </c>
      <c r="BA402" s="633" t="e">
        <f>[1]DAI!#REF!+[1]NAM!#REF!+[1]NHAN!#REF!+[1]LY!#REF!+[1]DUC!#REF!+[1]DONG!#REF!+[1]HPHU!#REF!+[1]BAC!#REF!+[1]THANH!#REF!+#REF!+[1]MY!#REF!+[1]HA!#REF!+[1]PHUC!#REF!+[1]LAM!#REF!+[1]XUAN!#REF!+[1]LIEN!#REF!</f>
        <v>#REF!</v>
      </c>
      <c r="BB402" s="633" t="e">
        <f>[1]DAI!#REF!+[1]NAM!#REF!+[1]NHAN!#REF!+[1]LY!#REF!+[1]DUC!#REF!+[1]DONG!#REF!+[1]HPHU!#REF!+[1]BAC!#REF!+[1]THANH!#REF!+#REF!+[1]MY!#REF!+[1]HA!#REF!+[1]PHUC!#REF!+[1]LAM!#REF!+[1]XUAN!#REF!+[1]LIEN!#REF!</f>
        <v>#REF!</v>
      </c>
      <c r="BC402" s="633" t="e">
        <f>[1]DAI!#REF!+[1]NAM!#REF!+[1]NHAN!#REF!+[1]LY!#REF!+[1]DUC!#REF!+[1]DONG!#REF!+[1]HPHU!#REF!+[1]BAC!#REF!+[1]THANH!#REF!+#REF!+[1]MY!#REF!+[1]HA!#REF!+[1]PHUC!#REF!+[1]LAM!#REF!+[1]XUAN!#REF!+[1]LIEN!#REF!</f>
        <v>#REF!</v>
      </c>
      <c r="BD402" s="617">
        <f>[1]DAI!BD338+[1]NAM!BD336+[1]NHAN!BD338+[1]LY!BD338+[1]DUC!BD338+[1]DONG!BD338+[1]HPHU!BD337+[1]BAC!BD337+[1]THANH!BD338+[1]MY!BD335+[1]HA!BD276+[1]PHUC!BD334+[1]LAM!BD335+[1]XUAN!BD333+[1]LIEN!BD337</f>
        <v>0</v>
      </c>
      <c r="BE402" s="633" t="e">
        <f>[1]DAI!#REF!+[1]NAM!#REF!+[1]NHAN!#REF!+[1]LY!#REF!+[1]DUC!#REF!+[1]DONG!#REF!+[1]HPHU!#REF!+[1]BAC!#REF!+[1]THANH!#REF!+#REF!+[1]MY!#REF!+[1]HA!#REF!+[1]PHUC!#REF!+[1]LAM!#REF!+[1]XUAN!#REF!+[1]LIEN!#REF!</f>
        <v>#REF!</v>
      </c>
      <c r="BF402" s="633" t="e">
        <f>[1]DAI!#REF!+[1]NAM!#REF!+[1]NHAN!#REF!+[1]LY!#REF!+[1]DUC!#REF!+[1]DONG!#REF!+[1]HPHU!#REF!+[1]BAC!#REF!+[1]THANH!#REF!+#REF!+[1]MY!#REF!+[1]HA!#REF!+[1]PHUC!#REF!+[1]LAM!#REF!+[1]XUAN!#REF!+[1]LIEN!#REF!</f>
        <v>#REF!</v>
      </c>
      <c r="BG402" s="633" t="e">
        <f>[1]DAI!#REF!+[1]NAM!#REF!+[1]NHAN!#REF!+[1]LY!#REF!+[1]DUC!#REF!+[1]DONG!#REF!+[1]HPHU!#REF!+[1]BAC!#REF!+[1]THANH!#REF!+#REF!+[1]MY!#REF!+[1]HA!#REF!+[1]PHUC!#REF!+[1]LAM!#REF!+[1]XUAN!#REF!+[1]LIEN!#REF!</f>
        <v>#REF!</v>
      </c>
      <c r="BH402" s="633" t="e">
        <f>[1]DAI!#REF!+[1]NAM!#REF!+[1]NHAN!#REF!+[1]LY!#REF!+[1]DUC!#REF!+[1]DONG!#REF!+[1]HPHU!#REF!+[1]BAC!#REF!+[1]THANH!#REF!+#REF!+[1]MY!#REF!+[1]HA!#REF!+[1]PHUC!#REF!+[1]LAM!#REF!+[1]XUAN!#REF!+[1]LIEN!#REF!</f>
        <v>#REF!</v>
      </c>
      <c r="BI402" s="633" t="e">
        <f>[1]DAI!#REF!+[1]NAM!#REF!+[1]NHAN!#REF!+[1]LY!#REF!+[1]DUC!#REF!+[1]DONG!#REF!+[1]HPHU!#REF!+[1]BAC!#REF!+[1]THANH!#REF!+#REF!+[1]MY!#REF!+[1]HA!#REF!+[1]PHUC!#REF!+[1]LAM!#REF!+[1]XUAN!#REF!+[1]LIEN!#REF!</f>
        <v>#REF!</v>
      </c>
      <c r="BJ402" s="633" t="e">
        <f>[1]DAI!#REF!+[1]NAM!#REF!+[1]NHAN!#REF!+[1]LY!#REF!+[1]DUC!#REF!+[1]DONG!#REF!+[1]HPHU!#REF!+[1]BAC!#REF!+[1]THANH!#REF!+#REF!+[1]MY!#REF!+[1]HA!#REF!+[1]PHUC!#REF!+[1]LAM!#REF!+[1]XUAN!#REF!+[1]LIEN!#REF!</f>
        <v>#REF!</v>
      </c>
      <c r="BK402" s="633" t="e">
        <f>[1]DAI!#REF!+[1]NAM!#REF!+[1]NHAN!#REF!+[1]LY!#REF!+[1]DUC!#REF!+[1]DONG!#REF!+[1]HPHU!#REF!+[1]BAC!#REF!+[1]THANH!#REF!+#REF!+[1]MY!#REF!+[1]HA!#REF!+[1]PHUC!#REF!+[1]LAM!#REF!+[1]XUAN!#REF!+[1]LIEN!#REF!</f>
        <v>#REF!</v>
      </c>
      <c r="BL402" s="633" t="e">
        <f>[1]DAI!#REF!+[1]NAM!#REF!+[1]NHAN!#REF!+[1]LY!#REF!+[1]DUC!#REF!+[1]DONG!#REF!+[1]HPHU!#REF!+[1]BAC!#REF!+[1]THANH!#REF!+#REF!+[1]MY!#REF!+[1]HA!#REF!+[1]PHUC!#REF!+[1]LAM!#REF!+[1]XUAN!#REF!+[1]LIEN!#REF!</f>
        <v>#REF!</v>
      </c>
      <c r="BM402" s="568"/>
    </row>
    <row r="403" spans="1:65" ht="24" hidden="1" customHeight="1" x14ac:dyDescent="0.2">
      <c r="A403" s="634" t="s">
        <v>49</v>
      </c>
      <c r="B403" s="584" t="s">
        <v>50</v>
      </c>
      <c r="C403" s="635" t="s">
        <v>51</v>
      </c>
      <c r="D403" s="633" t="e">
        <f>[1]DAI!#REF!+[1]NAM!#REF!+[1]NHAN!#REF!+[1]LY!#REF!+[1]DUC!#REF!+[1]DONG!#REF!+[1]HPHU!#REF!+[1]BAC!#REF!+[1]THANH!#REF!+#REF!+[1]MY!#REF!+[1]HA!#REF!+[1]PHUC!#REF!+[1]LAM!#REF!+[1]XUAN!#REF!+[1]LIEN!#REF!</f>
        <v>#REF!</v>
      </c>
      <c r="E403" s="633" t="e">
        <f>[1]DAI!#REF!+[1]NAM!#REF!+[1]NHAN!#REF!+[1]LY!#REF!+[1]DUC!#REF!+[1]DONG!#REF!+[1]HPHU!#REF!+[1]BAC!#REF!+[1]THANH!#REF!+#REF!+[1]MY!#REF!+[1]HA!#REF!+[1]PHUC!#REF!+[1]LAM!#REF!+[1]XUAN!#REF!+[1]LIEN!#REF!</f>
        <v>#REF!</v>
      </c>
      <c r="F403" s="633" t="e">
        <f>[1]DAI!#REF!+[1]NAM!#REF!+[1]NHAN!#REF!+[1]LY!#REF!+[1]DUC!#REF!+[1]DONG!#REF!+[1]HPHU!#REF!+[1]BAC!#REF!+[1]THANH!#REF!+#REF!+[1]MY!#REF!+[1]HA!#REF!+[1]PHUC!#REF!+[1]LAM!#REF!+[1]XUAN!#REF!+[1]LIEN!#REF!</f>
        <v>#REF!</v>
      </c>
      <c r="G403" s="617">
        <f>[1]DAI!G401+[1]NAM!G401+[1]NHAN!G401+[1]LY!G401+[1]DUC!G401+[1]DONG!G401+[1]HPHU!G401+[1]BAC!G401+[1]THANH!G401+[1]MY!G401+[1]HA!G401+[1]PHUC!G401+[1]LAM!G401+[1]XUAN!G401+[1]LIEN!G401+[1]HUNG!G401+[1]CNAM!G401+[1]TAY!G401+[1]HOA!G401+[1]VAN!G401+[1]PDINH!G401+[1]SLOC!G401+[1]TRUNG!G401+[1]TAN!G401+[1]THUONG!G401+[1]HLAO!G401+[1]PNHA!G401+[1]VTRUNG!G401</f>
        <v>0</v>
      </c>
      <c r="H403" s="633" t="e">
        <f>[1]DAI!#REF!+[1]NAM!#REF!+[1]NHAN!#REF!+[1]LY!#REF!+[1]DUC!#REF!+[1]DONG!#REF!+[1]HPHU!#REF!+[1]BAC!#REF!+[1]THANH!#REF!+#REF!+[1]MY!#REF!+[1]HA!#REF!+[1]PHUC!#REF!+[1]LAM!#REF!+[1]XUAN!#REF!+[1]LIEN!#REF!</f>
        <v>#REF!</v>
      </c>
      <c r="I403" s="633" t="e">
        <f>[1]DAI!#REF!+[1]NAM!#REF!+[1]NHAN!#REF!+[1]LY!#REF!+[1]DUC!#REF!+[1]DONG!#REF!+[1]HPHU!#REF!+[1]BAC!#REF!+[1]THANH!#REF!+#REF!+[1]MY!#REF!+[1]HA!#REF!+[1]PHUC!#REF!+[1]LAM!#REF!+[1]XUAN!#REF!+[1]LIEN!#REF!</f>
        <v>#REF!</v>
      </c>
      <c r="J403" s="617">
        <f>[1]DAI!J401+[1]NAM!J401+[1]NHAN!J401+[1]LY!J401+[1]DUC!J401+[1]DONG!J401+[1]HPHU!J401+[1]BAC!J401+[1]THANH!J401+[1]MY!J401+[1]HA!J401+[1]PHUC!J401+[1]LAM!J401+[1]XUAN!J401+[1]LIEN!J401+[1]HUNG!J401+[1]CNAM!J401+[1]TAY!J401+[1]HOA!J401+[1]VAN!J401+[1]PDINH!J401+[1]SLOC!J401+[1]TRUNG!J401+[1]TAN!J401+[1]THUONG!J401+[1]HLAO!J401+[1]PNHA!J401+[1]VTRUNG!J401</f>
        <v>0</v>
      </c>
      <c r="K403" s="633" t="e">
        <f>[1]DAI!#REF!+[1]NAM!#REF!+[1]NHAN!#REF!+[1]LY!#REF!+[1]DUC!#REF!+[1]DONG!#REF!+[1]HPHU!#REF!+[1]BAC!#REF!+[1]THANH!#REF!+#REF!+[1]MY!#REF!+[1]HA!#REF!+[1]PHUC!#REF!+[1]LAM!#REF!+[1]XUAN!#REF!+[1]LIEN!#REF!</f>
        <v>#REF!</v>
      </c>
      <c r="L403" s="633" t="e">
        <f>[1]DAI!#REF!+[1]NAM!#REF!+[1]NHAN!#REF!+[1]LY!#REF!+[1]DUC!#REF!+[1]DONG!#REF!+[1]HPHU!#REF!+[1]BAC!#REF!+[1]THANH!#REF!+#REF!+[1]MY!#REF!+[1]HA!#REF!+[1]PHUC!#REF!+[1]LAM!#REF!+[1]XUAN!#REF!+[1]LIEN!#REF!</f>
        <v>#REF!</v>
      </c>
      <c r="M403" s="633" t="e">
        <f>[1]DAI!#REF!+[1]NAM!#REF!+[1]NHAN!#REF!+[1]LY!#REF!+[1]DUC!#REF!+[1]DONG!#REF!+[1]HPHU!#REF!+[1]BAC!#REF!+[1]THANH!#REF!+#REF!+[1]MY!#REF!+[1]HA!#REF!+[1]PHUC!#REF!+[1]LAM!#REF!+[1]XUAN!#REF!+[1]LIEN!#REF!</f>
        <v>#REF!</v>
      </c>
      <c r="N403" s="617">
        <f>[1]DAI!N401+[1]NAM!N401+[1]NHAN!N401+[1]LY!N401+[1]DUC!N401+[1]DONG!N401+[1]HPHU!N401+[1]BAC!N401+[1]THANH!N401+[1]MY!N401+[1]HA!N401+[1]PHUC!N401+[1]LAM!N401+[1]XUAN!N401+[1]LIEN!N401+[1]HUNG!N401+[1]CNAM!N401+[1]TAY!N401+[1]HOA!N401+[1]VAN!N401+[1]PDINH!N401+[1]SLOC!N401+[1]TRUNG!N401+[1]TAN!N401+[1]THUONG!N401+[1]HLAO!N401+[1]PNHA!N401+[1]VTRUNG!N401</f>
        <v>0</v>
      </c>
      <c r="O403" s="617">
        <f>[1]DAI!O401+[1]NAM!O401+[1]NHAN!O401+[1]LY!O401+[1]DUC!O401+[1]DONG!O401+[1]HPHU!O401+[1]BAC!O401+[1]THANH!O401+[1]MY!O401+[1]HA!O401+[1]PHUC!O401+[1]LAM!O401+[1]XUAN!O401+[1]LIEN!O401+[1]HUNG!O401+[1]CNAM!O401+[1]TAY!O401+[1]HOA!O401+[1]VAN!O401+[1]PDINH!O401+[1]SLOC!O401+[1]TRUNG!O401+[1]TAN!O401+[1]THUONG!O401+[1]HLAO!O401+[1]PNHA!O401+[1]VTRUNG!O401</f>
        <v>0</v>
      </c>
      <c r="P403" s="617">
        <f>[1]DAI!P339+[1]NAM!P337+[1]NHAN!P339+[1]LY!P339+[1]DUC!P339+[1]DONG!P339+[1]HPHU!P338+[1]BAC!P338+[1]THANH!P339+[1]MY!P336+[1]HA!P277+[1]PHUC!P335+[1]LAM!P336+[1]XUAN!P334+[1]LIEN!P338</f>
        <v>0</v>
      </c>
      <c r="Q403" s="633" t="e">
        <f>[1]DAI!#REF!+[1]NAM!#REF!+[1]NHAN!#REF!+[1]LY!#REF!+[1]DUC!#REF!+[1]DONG!#REF!+[1]HPHU!#REF!+[1]BAC!#REF!+[1]THANH!#REF!+#REF!+[1]MY!#REF!+[1]HA!#REF!+[1]PHUC!#REF!+[1]LAM!#REF!+[1]XUAN!#REF!+[1]LIEN!#REF!</f>
        <v>#REF!</v>
      </c>
      <c r="R403" s="588" t="e">
        <f>[1]DAI!#REF!+[1]NAM!#REF!+[1]NHAN!#REF!+[1]LY!#REF!+[1]DUC!#REF!+[1]DONG!#REF!+[1]HPHU!#REF!+[1]BAC!#REF!+[1]THANH!#REF!+#REF!+[1]MY!#REF!+[1]HA!#REF!+[1]PHUC!#REF!+[1]LAM!#REF!+[1]XUAN!#REF!+[1]LIEN!#REF!</f>
        <v>#REF!</v>
      </c>
      <c r="S403" s="633" t="e">
        <f>[1]DAI!#REF!+[1]NAM!#REF!+[1]NHAN!#REF!+[1]LY!#REF!+[1]DUC!#REF!+[1]DONG!#REF!+[1]HPHU!#REF!+[1]BAC!#REF!+[1]THANH!#REF!+#REF!+[1]MY!#REF!+[1]HA!#REF!+[1]PHUC!#REF!+[1]LAM!#REF!+[1]XUAN!#REF!+[1]LIEN!#REF!</f>
        <v>#REF!</v>
      </c>
      <c r="T403" s="633" t="e">
        <f>[1]DAI!#REF!+[1]NAM!#REF!+[1]NHAN!#REF!+[1]LY!#REF!+[1]DUC!#REF!+[1]DONG!#REF!+[1]HPHU!#REF!+[1]BAC!#REF!+[1]THANH!#REF!+#REF!+[1]MY!#REF!+[1]HA!#REF!+[1]PHUC!#REF!+[1]LAM!#REF!+[1]XUAN!#REF!+[1]LIEN!#REF!</f>
        <v>#REF!</v>
      </c>
      <c r="U403" s="633" t="e">
        <f>[1]DAI!#REF!+[1]NAM!#REF!+[1]NHAN!#REF!+[1]LY!#REF!+[1]DUC!#REF!+[1]DONG!#REF!+[1]HPHU!#REF!+[1]BAC!#REF!+[1]THANH!#REF!+#REF!+[1]MY!#REF!+[1]HA!#REF!+[1]PHUC!#REF!+[1]LAM!#REF!+[1]XUAN!#REF!+[1]LIEN!#REF!</f>
        <v>#REF!</v>
      </c>
      <c r="V403" s="633" t="e">
        <f>[1]DAI!#REF!+[1]NAM!#REF!+[1]NHAN!#REF!+[1]LY!#REF!+[1]DUC!#REF!+[1]DONG!#REF!+[1]HPHU!#REF!+[1]BAC!#REF!+[1]THANH!#REF!+#REF!+[1]MY!#REF!+[1]HA!#REF!+[1]PHUC!#REF!+[1]LAM!#REF!+[1]XUAN!#REF!+[1]LIEN!#REF!</f>
        <v>#REF!</v>
      </c>
      <c r="W403" s="633" t="e">
        <f>[1]DAI!#REF!+[1]NAM!#REF!+[1]NHAN!#REF!+[1]LY!#REF!+[1]DUC!#REF!+[1]DONG!#REF!+[1]HPHU!#REF!+[1]BAC!#REF!+[1]THANH!#REF!+#REF!+[1]MY!#REF!+[1]HA!#REF!+[1]PHUC!#REF!+[1]LAM!#REF!+[1]XUAN!#REF!+[1]LIEN!#REF!</f>
        <v>#REF!</v>
      </c>
      <c r="X403" s="633" t="e">
        <f>[1]DAI!#REF!+[1]NAM!#REF!+[1]NHAN!#REF!+[1]LY!#REF!+[1]DUC!#REF!+[1]DONG!#REF!+[1]HPHU!#REF!+[1]BAC!#REF!+[1]THANH!#REF!+#REF!+[1]MY!#REF!+[1]HA!#REF!+[1]PHUC!#REF!+[1]LAM!#REF!+[1]XUAN!#REF!+[1]LIEN!#REF!</f>
        <v>#REF!</v>
      </c>
      <c r="Y403" s="633" t="e">
        <f>[1]DAI!#REF!+[1]NAM!#REF!+[1]NHAN!#REF!+[1]LY!#REF!+[1]DUC!#REF!+[1]DONG!#REF!+[1]HPHU!#REF!+[1]BAC!#REF!+[1]THANH!#REF!+#REF!+[1]MY!#REF!+[1]HA!#REF!+[1]PHUC!#REF!+[1]LAM!#REF!+[1]XUAN!#REF!+[1]LIEN!#REF!</f>
        <v>#REF!</v>
      </c>
      <c r="Z403" s="633" t="e">
        <f>[1]DAI!#REF!+[1]NAM!#REF!+[1]NHAN!#REF!+[1]LY!#REF!+[1]DUC!#REF!+[1]DONG!#REF!+[1]HPHU!#REF!+[1]BAC!#REF!+[1]THANH!#REF!+#REF!+[1]MY!#REF!+[1]HA!#REF!+[1]PHUC!#REF!+[1]LAM!#REF!+[1]XUAN!#REF!+[1]LIEN!#REF!</f>
        <v>#REF!</v>
      </c>
      <c r="AA403" s="633" t="e">
        <f>[1]DAI!#REF!+[1]NAM!#REF!+[1]NHAN!#REF!+[1]LY!#REF!+[1]DUC!#REF!+[1]DONG!#REF!+[1]HPHU!#REF!+[1]BAC!#REF!+[1]THANH!#REF!+#REF!+[1]MY!#REF!+[1]HA!#REF!+[1]PHUC!#REF!+[1]LAM!#REF!+[1]XUAN!#REF!+[1]LIEN!#REF!</f>
        <v>#REF!</v>
      </c>
      <c r="AB403" s="633" t="e">
        <f>[1]DAI!#REF!+[1]NAM!#REF!+[1]NHAN!#REF!+[1]LY!#REF!+[1]DUC!#REF!+[1]DONG!#REF!+[1]HPHU!#REF!+[1]BAC!#REF!+[1]THANH!#REF!+#REF!+[1]MY!#REF!+[1]HA!#REF!+[1]PHUC!#REF!+[1]LAM!#REF!+[1]XUAN!#REF!+[1]LIEN!#REF!</f>
        <v>#REF!</v>
      </c>
      <c r="AC403" s="633" t="e">
        <f>[1]DAI!#REF!+[1]NAM!#REF!+[1]NHAN!#REF!+[1]LY!#REF!+[1]DUC!#REF!+[1]DONG!#REF!+[1]HPHU!#REF!+[1]BAC!#REF!+[1]THANH!#REF!+#REF!+[1]MY!#REF!+[1]HA!#REF!+[1]PHUC!#REF!+[1]LAM!#REF!+[1]XUAN!#REF!+[1]LIEN!#REF!</f>
        <v>#REF!</v>
      </c>
      <c r="AD403" s="617">
        <f>[1]DAI!AD339+[1]NAM!AD337+[1]NHAN!AD339+[1]LY!AD339+[1]DUC!AD339+[1]DONG!AD339+[1]HPHU!AD338+[1]BAC!AD338+[1]THANH!AD339+[1]MY!AD336+[1]HA!AD277+[1]PHUC!AD335+[1]LAM!AD336+[1]XUAN!AD334+[1]LIEN!AD338</f>
        <v>0</v>
      </c>
      <c r="AE403" s="633" t="e">
        <f>[1]DAI!#REF!+[1]NAM!#REF!+[1]NHAN!#REF!+[1]LY!#REF!+[1]DUC!#REF!+[1]DONG!#REF!+[1]HPHU!#REF!+[1]BAC!#REF!+[1]THANH!#REF!+#REF!+[1]MY!#REF!+[1]HA!#REF!+[1]PHUC!#REF!+[1]LAM!#REF!+[1]XUAN!#REF!+[1]LIEN!#REF!</f>
        <v>#REF!</v>
      </c>
      <c r="AF403" s="633" t="e">
        <f>[1]DAI!#REF!+[1]NAM!#REF!+[1]NHAN!#REF!+[1]LY!#REF!+[1]DUC!#REF!+[1]DONG!#REF!+[1]HPHU!#REF!+[1]BAC!#REF!+[1]THANH!#REF!+#REF!+[1]MY!#REF!+[1]HA!#REF!+[1]PHUC!#REF!+[1]LAM!#REF!+[1]XUAN!#REF!+[1]LIEN!#REF!</f>
        <v>#REF!</v>
      </c>
      <c r="AG403" s="633" t="e">
        <f>[1]DAI!#REF!+[1]NAM!#REF!+[1]NHAN!#REF!+[1]LY!#REF!+[1]DUC!#REF!+[1]DONG!#REF!+[1]HPHU!#REF!+[1]BAC!#REF!+[1]THANH!#REF!+#REF!+[1]MY!#REF!+[1]HA!#REF!+[1]PHUC!#REF!+[1]LAM!#REF!+[1]XUAN!#REF!+[1]LIEN!#REF!</f>
        <v>#REF!</v>
      </c>
      <c r="AH403" s="633" t="e">
        <f>[1]DAI!#REF!+[1]NAM!#REF!+[1]NHAN!#REF!+[1]LY!#REF!+[1]DUC!#REF!+[1]DONG!#REF!+[1]HPHU!#REF!+[1]BAC!#REF!+[1]THANH!#REF!+#REF!+[1]MY!#REF!+[1]HA!#REF!+[1]PHUC!#REF!+[1]LAM!#REF!+[1]XUAN!#REF!+[1]LIEN!#REF!</f>
        <v>#REF!</v>
      </c>
      <c r="AI403" s="633" t="e">
        <f>[1]DAI!#REF!+[1]NAM!#REF!+[1]NHAN!#REF!+[1]LY!#REF!+[1]DUC!#REF!+[1]DONG!#REF!+[1]HPHU!#REF!+[1]BAC!#REF!+[1]THANH!#REF!+#REF!+[1]MY!#REF!+[1]HA!#REF!+[1]PHUC!#REF!+[1]LAM!#REF!+[1]XUAN!#REF!+[1]LIEN!#REF!</f>
        <v>#REF!</v>
      </c>
      <c r="AJ403" s="633" t="e">
        <f>[1]DAI!#REF!+[1]NAM!#REF!+[1]NHAN!#REF!+[1]LY!#REF!+[1]DUC!#REF!+[1]DONG!#REF!+[1]HPHU!#REF!+[1]BAC!#REF!+[1]THANH!#REF!+#REF!+[1]MY!#REF!+[1]HA!#REF!+[1]PHUC!#REF!+[1]LAM!#REF!+[1]XUAN!#REF!+[1]LIEN!#REF!</f>
        <v>#REF!</v>
      </c>
      <c r="AK403" s="617">
        <f>[1]DAI!AK339+[1]NAM!AK337+[1]NHAN!AK339+[1]LY!AK339+[1]DUC!AK339+[1]DONG!AK339+[1]HPHU!AK338+[1]BAC!AK338+[1]THANH!AK339+[1]MY!AK336+[1]HA!AK277+[1]PHUC!AK335+[1]LAM!AK336+[1]XUAN!AK334+[1]LIEN!AK338</f>
        <v>0</v>
      </c>
      <c r="AL403" s="633" t="e">
        <f>[1]DAI!#REF!+[1]NAM!#REF!+[1]NHAN!#REF!+[1]LY!#REF!+[1]DUC!#REF!+[1]DONG!#REF!+[1]HPHU!#REF!+[1]BAC!#REF!+[1]THANH!#REF!+#REF!+[1]MY!#REF!+[1]HA!#REF!+[1]PHUC!#REF!+[1]LAM!#REF!+[1]XUAN!#REF!+[1]LIEN!#REF!</f>
        <v>#REF!</v>
      </c>
      <c r="AM403" s="633" t="e">
        <f>[1]DAI!#REF!+[1]NAM!#REF!+[1]NHAN!#REF!+[1]LY!#REF!+[1]DUC!#REF!+[1]DONG!#REF!+[1]HPHU!#REF!+[1]BAC!#REF!+[1]THANH!#REF!+#REF!+[1]MY!#REF!+[1]HA!#REF!+[1]PHUC!#REF!+[1]LAM!#REF!+[1]XUAN!#REF!+[1]LIEN!#REF!</f>
        <v>#REF!</v>
      </c>
      <c r="AN403" s="617">
        <f>[1]DAI!AN339+[1]NAM!AN337+[1]NHAN!AN339+[1]LY!AN339+[1]DUC!AN339+[1]DONG!AN339+[1]HPHU!AN338+[1]BAC!AN338+[1]THANH!AN339+[1]MY!AN336+[1]HA!AN277+[1]PHUC!AN335+[1]LAM!AN336+[1]XUAN!AN334+[1]LIEN!AN338</f>
        <v>0</v>
      </c>
      <c r="AO403" s="633" t="e">
        <f>[1]DAI!#REF!+[1]NAM!#REF!+[1]NHAN!#REF!+[1]LY!#REF!+[1]DUC!#REF!+[1]DONG!#REF!+[1]HPHU!#REF!+[1]BAC!#REF!+[1]THANH!#REF!+#REF!+[1]MY!#REF!+[1]HA!#REF!+[1]PHUC!#REF!+[1]LAM!#REF!+[1]XUAN!#REF!+[1]LIEN!#REF!</f>
        <v>#REF!</v>
      </c>
      <c r="AP403" s="633" t="e">
        <f>[1]DAI!#REF!+[1]NAM!#REF!+[1]NHAN!#REF!+[1]LY!#REF!+[1]DUC!#REF!+[1]DONG!#REF!+[1]HPHU!#REF!+[1]BAC!#REF!+[1]THANH!#REF!+#REF!+[1]MY!#REF!+[1]HA!#REF!+[1]PHUC!#REF!+[1]LAM!#REF!+[1]XUAN!#REF!+[1]LIEN!#REF!</f>
        <v>#REF!</v>
      </c>
      <c r="AQ403" s="633" t="e">
        <f>[1]DAI!#REF!+[1]NAM!#REF!+[1]NHAN!#REF!+[1]LY!#REF!+[1]DUC!#REF!+[1]DONG!#REF!+[1]HPHU!#REF!+[1]BAC!#REF!+[1]THANH!#REF!+#REF!+[1]MY!#REF!+[1]HA!#REF!+[1]PHUC!#REF!+[1]LAM!#REF!+[1]XUAN!#REF!+[1]LIEN!#REF!</f>
        <v>#REF!</v>
      </c>
      <c r="AR403" s="617">
        <f>[1]DAI!AR401+[1]NAM!AR401+[1]NHAN!AR401+[1]LY!AR401+[1]DUC!AR401+[1]DONG!AR401+[1]HPHU!AR401+[1]BAC!AR401+[1]THANH!AR401+[1]MY!AR401+[1]HA!AR401+[1]PHUC!AR401+[1]LAM!AR401+[1]XUAN!AR401+[1]LIEN!AR401+[1]HUNG!AR401+[1]CNAM!AR401+[1]TAY!AR401+[1]HOA!AR401+[1]VAN!AR401+[1]PDINH!AR401+[1]SLOC!AR401+[1]TRUNG!AR401+[1]TAN!AR401+[1]THUONG!AR401+[1]HLAO!AR401+[1]PNHA!AR401+[1]VTRUNG!AR401</f>
        <v>0</v>
      </c>
      <c r="AS403" s="617">
        <f>[1]DAI!AS339+[1]NAM!AS337+[1]NHAN!AS339+[1]LY!AS339+[1]DUC!AS339+[1]DONG!AS339+[1]HPHU!AS338+[1]BAC!AS338+[1]THANH!AS339+[1]MY!AS336+[1]HA!AS277+[1]PHUC!AS335+[1]LAM!AS336+[1]XUAN!AS334+[1]LIEN!AS338</f>
        <v>0</v>
      </c>
      <c r="AT403" s="617"/>
      <c r="AU403" s="617">
        <f>[1]DAI!AU339+[1]NAM!AU337+[1]NHAN!AU339+[1]LY!AU339+[1]DUC!AU339+[1]DONG!AU339+[1]HPHU!AU338+[1]BAC!AU338+[1]THANH!AU339+[1]MY!AU336+[1]HA!AU277+[1]PHUC!AU335+[1]LAM!AU336+[1]XUAN!AU334+[1]LIEN!AU338</f>
        <v>0</v>
      </c>
      <c r="AV403" s="587">
        <f>[1]DAI!AV401+[1]NAM!AV401+[1]NHAN!AV401+[1]LY!AV401+[1]DUC!AV401+[1]DONG!AV401+[1]HPHU!AV401+[1]BAC!AV401+[1]THANH!AV401+[1]MY!AV401+[1]HA!AV401+[1]PHUC!AV401+[1]LAM!AV401+[1]XUAN!AV401+[1]LIEN!AV401+[1]HUNG!AV401+[1]CNAM!AV401+[1]TAY!AV401+[1]HOA!AV401+[1]VAN!AV401+[1]PDINH!AV401+[1]SLOC!AV401+[1]TRUNG!AV401+[1]TAN!AV401+[1]THUONG!AV401+[1]HLAO!AV401+[1]PNHA!AV401+[1]VTRUNG!AV401</f>
        <v>0</v>
      </c>
      <c r="AW403" s="633" t="e">
        <f>[1]DAI!#REF!+[1]NAM!#REF!+[1]NHAN!#REF!+[1]LY!#REF!+[1]DUC!#REF!+[1]DONG!#REF!+[1]HPHU!#REF!+[1]BAC!#REF!+[1]THANH!#REF!+#REF!+[1]MY!#REF!+[1]HA!#REF!+[1]PHUC!#REF!+[1]LAM!#REF!+[1]XUAN!#REF!+[1]LIEN!#REF!</f>
        <v>#REF!</v>
      </c>
      <c r="AX403" s="633" t="e">
        <f>[1]DAI!#REF!+[1]NAM!#REF!+[1]NHAN!#REF!+[1]LY!#REF!+[1]DUC!#REF!+[1]DONG!#REF!+[1]HPHU!#REF!+[1]BAC!#REF!+[1]THANH!#REF!+#REF!+[1]MY!#REF!+[1]HA!#REF!+[1]PHUC!#REF!+[1]LAM!#REF!+[1]XUAN!#REF!+[1]LIEN!#REF!</f>
        <v>#REF!</v>
      </c>
      <c r="AY403" s="633" t="e">
        <f>[1]DAI!#REF!+[1]NAM!#REF!+[1]NHAN!#REF!+[1]LY!#REF!+[1]DUC!#REF!+[1]DONG!#REF!+[1]HPHU!#REF!+[1]BAC!#REF!+[1]THANH!#REF!+#REF!+[1]MY!#REF!+[1]HA!#REF!+[1]PHUC!#REF!+[1]LAM!#REF!+[1]XUAN!#REF!+[1]LIEN!#REF!</f>
        <v>#REF!</v>
      </c>
      <c r="AZ403" s="617">
        <f>[1]DAI!AZ339+[1]NAM!AZ337+[1]NHAN!AZ339+[1]LY!AZ339+[1]DUC!AZ339+[1]DONG!AZ339+[1]HPHU!AZ338+[1]BAC!AZ338+[1]THANH!AZ339+[1]MY!AZ336+[1]HA!AZ277+[1]PHUC!AZ335+[1]LAM!AZ336+[1]XUAN!AZ334+[1]LIEN!AZ338</f>
        <v>0</v>
      </c>
      <c r="BA403" s="633" t="e">
        <f>[1]DAI!#REF!+[1]NAM!#REF!+[1]NHAN!#REF!+[1]LY!#REF!+[1]DUC!#REF!+[1]DONG!#REF!+[1]HPHU!#REF!+[1]BAC!#REF!+[1]THANH!#REF!+#REF!+[1]MY!#REF!+[1]HA!#REF!+[1]PHUC!#REF!+[1]LAM!#REF!+[1]XUAN!#REF!+[1]LIEN!#REF!</f>
        <v>#REF!</v>
      </c>
      <c r="BB403" s="633" t="e">
        <f>[1]DAI!#REF!+[1]NAM!#REF!+[1]NHAN!#REF!+[1]LY!#REF!+[1]DUC!#REF!+[1]DONG!#REF!+[1]HPHU!#REF!+[1]BAC!#REF!+[1]THANH!#REF!+#REF!+[1]MY!#REF!+[1]HA!#REF!+[1]PHUC!#REF!+[1]LAM!#REF!+[1]XUAN!#REF!+[1]LIEN!#REF!</f>
        <v>#REF!</v>
      </c>
      <c r="BC403" s="633" t="e">
        <f>[1]DAI!#REF!+[1]NAM!#REF!+[1]NHAN!#REF!+[1]LY!#REF!+[1]DUC!#REF!+[1]DONG!#REF!+[1]HPHU!#REF!+[1]BAC!#REF!+[1]THANH!#REF!+#REF!+[1]MY!#REF!+[1]HA!#REF!+[1]PHUC!#REF!+[1]LAM!#REF!+[1]XUAN!#REF!+[1]LIEN!#REF!</f>
        <v>#REF!</v>
      </c>
      <c r="BD403" s="617">
        <f>[1]DAI!BD339+[1]NAM!BD337+[1]NHAN!BD339+[1]LY!BD339+[1]DUC!BD339+[1]DONG!BD339+[1]HPHU!BD338+[1]BAC!BD338+[1]THANH!BD339+[1]MY!BD336+[1]HA!BD277+[1]PHUC!BD335+[1]LAM!BD336+[1]XUAN!BD334+[1]LIEN!BD338</f>
        <v>0</v>
      </c>
      <c r="BE403" s="633" t="e">
        <f>[1]DAI!#REF!+[1]NAM!#REF!+[1]NHAN!#REF!+[1]LY!#REF!+[1]DUC!#REF!+[1]DONG!#REF!+[1]HPHU!#REF!+[1]BAC!#REF!+[1]THANH!#REF!+#REF!+[1]MY!#REF!+[1]HA!#REF!+[1]PHUC!#REF!+[1]LAM!#REF!+[1]XUAN!#REF!+[1]LIEN!#REF!</f>
        <v>#REF!</v>
      </c>
      <c r="BF403" s="633" t="e">
        <f>[1]DAI!#REF!+[1]NAM!#REF!+[1]NHAN!#REF!+[1]LY!#REF!+[1]DUC!#REF!+[1]DONG!#REF!+[1]HPHU!#REF!+[1]BAC!#REF!+[1]THANH!#REF!+#REF!+[1]MY!#REF!+[1]HA!#REF!+[1]PHUC!#REF!+[1]LAM!#REF!+[1]XUAN!#REF!+[1]LIEN!#REF!</f>
        <v>#REF!</v>
      </c>
      <c r="BG403" s="633" t="e">
        <f>[1]DAI!#REF!+[1]NAM!#REF!+[1]NHAN!#REF!+[1]LY!#REF!+[1]DUC!#REF!+[1]DONG!#REF!+[1]HPHU!#REF!+[1]BAC!#REF!+[1]THANH!#REF!+#REF!+[1]MY!#REF!+[1]HA!#REF!+[1]PHUC!#REF!+[1]LAM!#REF!+[1]XUAN!#REF!+[1]LIEN!#REF!</f>
        <v>#REF!</v>
      </c>
      <c r="BH403" s="633" t="e">
        <f>[1]DAI!#REF!+[1]NAM!#REF!+[1]NHAN!#REF!+[1]LY!#REF!+[1]DUC!#REF!+[1]DONG!#REF!+[1]HPHU!#REF!+[1]BAC!#REF!+[1]THANH!#REF!+#REF!+[1]MY!#REF!+[1]HA!#REF!+[1]PHUC!#REF!+[1]LAM!#REF!+[1]XUAN!#REF!+[1]LIEN!#REF!</f>
        <v>#REF!</v>
      </c>
      <c r="BI403" s="633" t="e">
        <f>[1]DAI!#REF!+[1]NAM!#REF!+[1]NHAN!#REF!+[1]LY!#REF!+[1]DUC!#REF!+[1]DONG!#REF!+[1]HPHU!#REF!+[1]BAC!#REF!+[1]THANH!#REF!+#REF!+[1]MY!#REF!+[1]HA!#REF!+[1]PHUC!#REF!+[1]LAM!#REF!+[1]XUAN!#REF!+[1]LIEN!#REF!</f>
        <v>#REF!</v>
      </c>
      <c r="BJ403" s="633" t="e">
        <f>[1]DAI!#REF!+[1]NAM!#REF!+[1]NHAN!#REF!+[1]LY!#REF!+[1]DUC!#REF!+[1]DONG!#REF!+[1]HPHU!#REF!+[1]BAC!#REF!+[1]THANH!#REF!+#REF!+[1]MY!#REF!+[1]HA!#REF!+[1]PHUC!#REF!+[1]LAM!#REF!+[1]XUAN!#REF!+[1]LIEN!#REF!</f>
        <v>#REF!</v>
      </c>
      <c r="BK403" s="633" t="e">
        <f>[1]DAI!#REF!+[1]NAM!#REF!+[1]NHAN!#REF!+[1]LY!#REF!+[1]DUC!#REF!+[1]DONG!#REF!+[1]HPHU!#REF!+[1]BAC!#REF!+[1]THANH!#REF!+#REF!+[1]MY!#REF!+[1]HA!#REF!+[1]PHUC!#REF!+[1]LAM!#REF!+[1]XUAN!#REF!+[1]LIEN!#REF!</f>
        <v>#REF!</v>
      </c>
      <c r="BL403" s="633" t="e">
        <f>[1]DAI!#REF!+[1]NAM!#REF!+[1]NHAN!#REF!+[1]LY!#REF!+[1]DUC!#REF!+[1]DONG!#REF!+[1]HPHU!#REF!+[1]BAC!#REF!+[1]THANH!#REF!+#REF!+[1]MY!#REF!+[1]HA!#REF!+[1]PHUC!#REF!+[1]LAM!#REF!+[1]XUAN!#REF!+[1]LIEN!#REF!</f>
        <v>#REF!</v>
      </c>
      <c r="BM403" s="568"/>
    </row>
    <row r="404" spans="1:65" ht="24" hidden="1" customHeight="1" x14ac:dyDescent="0.2">
      <c r="A404" s="634" t="s">
        <v>52</v>
      </c>
      <c r="B404" s="584" t="s">
        <v>53</v>
      </c>
      <c r="C404" s="635" t="s">
        <v>54</v>
      </c>
      <c r="D404" s="633" t="e">
        <f>[1]DAI!#REF!+[1]NAM!#REF!+[1]NHAN!#REF!+[1]LY!#REF!+[1]DUC!#REF!+[1]DONG!#REF!+[1]HPHU!#REF!+[1]BAC!#REF!+[1]THANH!#REF!+#REF!+[1]MY!#REF!+[1]HA!#REF!+[1]PHUC!#REF!+[1]LAM!#REF!+[1]XUAN!#REF!+[1]LIEN!#REF!</f>
        <v>#REF!</v>
      </c>
      <c r="E404" s="633" t="e">
        <f>[1]DAI!#REF!+[1]NAM!#REF!+[1]NHAN!#REF!+[1]LY!#REF!+[1]DUC!#REF!+[1]DONG!#REF!+[1]HPHU!#REF!+[1]BAC!#REF!+[1]THANH!#REF!+#REF!+[1]MY!#REF!+[1]HA!#REF!+[1]PHUC!#REF!+[1]LAM!#REF!+[1]XUAN!#REF!+[1]LIEN!#REF!</f>
        <v>#REF!</v>
      </c>
      <c r="F404" s="633" t="e">
        <f>[1]DAI!#REF!+[1]NAM!#REF!+[1]NHAN!#REF!+[1]LY!#REF!+[1]DUC!#REF!+[1]DONG!#REF!+[1]HPHU!#REF!+[1]BAC!#REF!+[1]THANH!#REF!+#REF!+[1]MY!#REF!+[1]HA!#REF!+[1]PHUC!#REF!+[1]LAM!#REF!+[1]XUAN!#REF!+[1]LIEN!#REF!</f>
        <v>#REF!</v>
      </c>
      <c r="G404" s="617">
        <f>[1]DAI!G402+[1]NAM!G402+[1]NHAN!G402+[1]LY!G402+[1]DUC!G402+[1]DONG!G402+[1]HPHU!G402+[1]BAC!G402+[1]THANH!G402+[1]MY!G402+[1]HA!G402+[1]PHUC!G402+[1]LAM!G402+[1]XUAN!G402+[1]LIEN!G402+[1]HUNG!G402+[1]CNAM!G402+[1]TAY!G402+[1]HOA!G402+[1]VAN!G402+[1]PDINH!G402+[1]SLOC!G402+[1]TRUNG!G402+[1]TAN!G402+[1]THUONG!G402+[1]HLAO!G402+[1]PNHA!G402+[1]VTRUNG!G402</f>
        <v>0</v>
      </c>
      <c r="H404" s="633" t="e">
        <f>[1]DAI!#REF!+[1]NAM!#REF!+[1]NHAN!#REF!+[1]LY!#REF!+[1]DUC!#REF!+[1]DONG!#REF!+[1]HPHU!#REF!+[1]BAC!#REF!+[1]THANH!#REF!+#REF!+[1]MY!#REF!+[1]HA!#REF!+[1]PHUC!#REF!+[1]LAM!#REF!+[1]XUAN!#REF!+[1]LIEN!#REF!</f>
        <v>#REF!</v>
      </c>
      <c r="I404" s="633" t="e">
        <f>[1]DAI!#REF!+[1]NAM!#REF!+[1]NHAN!#REF!+[1]LY!#REF!+[1]DUC!#REF!+[1]DONG!#REF!+[1]HPHU!#REF!+[1]BAC!#REF!+[1]THANH!#REF!+#REF!+[1]MY!#REF!+[1]HA!#REF!+[1]PHUC!#REF!+[1]LAM!#REF!+[1]XUAN!#REF!+[1]LIEN!#REF!</f>
        <v>#REF!</v>
      </c>
      <c r="J404" s="617">
        <f>[1]DAI!J402+[1]NAM!J402+[1]NHAN!J402+[1]LY!J402+[1]DUC!J402+[1]DONG!J402+[1]HPHU!J402+[1]BAC!J402+[1]THANH!J402+[1]MY!J402+[1]HA!J402+[1]PHUC!J402+[1]LAM!J402+[1]XUAN!J402+[1]LIEN!J402+[1]HUNG!J402+[1]CNAM!J402+[1]TAY!J402+[1]HOA!J402+[1]VAN!J402+[1]PDINH!J402+[1]SLOC!J402+[1]TRUNG!J402+[1]TAN!J402+[1]THUONG!J402+[1]HLAO!J402+[1]PNHA!J402+[1]VTRUNG!J402</f>
        <v>0</v>
      </c>
      <c r="K404" s="633" t="e">
        <f>[1]DAI!#REF!+[1]NAM!#REF!+[1]NHAN!#REF!+[1]LY!#REF!+[1]DUC!#REF!+[1]DONG!#REF!+[1]HPHU!#REF!+[1]BAC!#REF!+[1]THANH!#REF!+#REF!+[1]MY!#REF!+[1]HA!#REF!+[1]PHUC!#REF!+[1]LAM!#REF!+[1]XUAN!#REF!+[1]LIEN!#REF!</f>
        <v>#REF!</v>
      </c>
      <c r="L404" s="633" t="e">
        <f>[1]DAI!#REF!+[1]NAM!#REF!+[1]NHAN!#REF!+[1]LY!#REF!+[1]DUC!#REF!+[1]DONG!#REF!+[1]HPHU!#REF!+[1]BAC!#REF!+[1]THANH!#REF!+#REF!+[1]MY!#REF!+[1]HA!#REF!+[1]PHUC!#REF!+[1]LAM!#REF!+[1]XUAN!#REF!+[1]LIEN!#REF!</f>
        <v>#REF!</v>
      </c>
      <c r="M404" s="633" t="e">
        <f>[1]DAI!#REF!+[1]NAM!#REF!+[1]NHAN!#REF!+[1]LY!#REF!+[1]DUC!#REF!+[1]DONG!#REF!+[1]HPHU!#REF!+[1]BAC!#REF!+[1]THANH!#REF!+#REF!+[1]MY!#REF!+[1]HA!#REF!+[1]PHUC!#REF!+[1]LAM!#REF!+[1]XUAN!#REF!+[1]LIEN!#REF!</f>
        <v>#REF!</v>
      </c>
      <c r="N404" s="617">
        <f>[1]DAI!N402+[1]NAM!N402+[1]NHAN!N402+[1]LY!N402+[1]DUC!N402+[1]DONG!N402+[1]HPHU!N402+[1]BAC!N402+[1]THANH!N402+[1]MY!N402+[1]HA!N402+[1]PHUC!N402+[1]LAM!N402+[1]XUAN!N402+[1]LIEN!N402+[1]HUNG!N402+[1]CNAM!N402+[1]TAY!N402+[1]HOA!N402+[1]VAN!N402+[1]PDINH!N402+[1]SLOC!N402+[1]TRUNG!N402+[1]TAN!N402+[1]THUONG!N402+[1]HLAO!N402+[1]PNHA!N402+[1]VTRUNG!N402</f>
        <v>0</v>
      </c>
      <c r="O404" s="617">
        <f>[1]DAI!O402+[1]NAM!O402+[1]NHAN!O402+[1]LY!O402+[1]DUC!O402+[1]DONG!O402+[1]HPHU!O402+[1]BAC!O402+[1]THANH!O402+[1]MY!O402+[1]HA!O402+[1]PHUC!O402+[1]LAM!O402+[1]XUAN!O402+[1]LIEN!O402+[1]HUNG!O402+[1]CNAM!O402+[1]TAY!O402+[1]HOA!O402+[1]VAN!O402+[1]PDINH!O402+[1]SLOC!O402+[1]TRUNG!O402+[1]TAN!O402+[1]THUONG!O402+[1]HLAO!O402+[1]PNHA!O402+[1]VTRUNG!O402</f>
        <v>0</v>
      </c>
      <c r="P404" s="617">
        <f>[1]DAI!P340+[1]NAM!P338+[1]NHAN!P340+[1]LY!P340+[1]DUC!P340+[1]DONG!P340+[1]HPHU!P339+[1]BAC!P339+[1]THANH!P340+[1]MY!P337+[1]HA!P278+[1]PHUC!P336+[1]LAM!P337+[1]XUAN!P335+[1]LIEN!P339</f>
        <v>0</v>
      </c>
      <c r="Q404" s="633" t="e">
        <f>[1]DAI!#REF!+[1]NAM!#REF!+[1]NHAN!#REF!+[1]LY!#REF!+[1]DUC!#REF!+[1]DONG!#REF!+[1]HPHU!#REF!+[1]BAC!#REF!+[1]THANH!#REF!+#REF!+[1]MY!#REF!+[1]HA!#REF!+[1]PHUC!#REF!+[1]LAM!#REF!+[1]XUAN!#REF!+[1]LIEN!#REF!</f>
        <v>#REF!</v>
      </c>
      <c r="R404" s="588" t="e">
        <f>[1]DAI!#REF!+[1]NAM!#REF!+[1]NHAN!#REF!+[1]LY!#REF!+[1]DUC!#REF!+[1]DONG!#REF!+[1]HPHU!#REF!+[1]BAC!#REF!+[1]THANH!#REF!+#REF!+[1]MY!#REF!+[1]HA!#REF!+[1]PHUC!#REF!+[1]LAM!#REF!+[1]XUAN!#REF!+[1]LIEN!#REF!</f>
        <v>#REF!</v>
      </c>
      <c r="S404" s="633" t="e">
        <f>[1]DAI!#REF!+[1]NAM!#REF!+[1]NHAN!#REF!+[1]LY!#REF!+[1]DUC!#REF!+[1]DONG!#REF!+[1]HPHU!#REF!+[1]BAC!#REF!+[1]THANH!#REF!+#REF!+[1]MY!#REF!+[1]HA!#REF!+[1]PHUC!#REF!+[1]LAM!#REF!+[1]XUAN!#REF!+[1]LIEN!#REF!</f>
        <v>#REF!</v>
      </c>
      <c r="T404" s="633" t="e">
        <f>[1]DAI!#REF!+[1]NAM!#REF!+[1]NHAN!#REF!+[1]LY!#REF!+[1]DUC!#REF!+[1]DONG!#REF!+[1]HPHU!#REF!+[1]BAC!#REF!+[1]THANH!#REF!+#REF!+[1]MY!#REF!+[1]HA!#REF!+[1]PHUC!#REF!+[1]LAM!#REF!+[1]XUAN!#REF!+[1]LIEN!#REF!</f>
        <v>#REF!</v>
      </c>
      <c r="U404" s="633" t="e">
        <f>[1]DAI!#REF!+[1]NAM!#REF!+[1]NHAN!#REF!+[1]LY!#REF!+[1]DUC!#REF!+[1]DONG!#REF!+[1]HPHU!#REF!+[1]BAC!#REF!+[1]THANH!#REF!+#REF!+[1]MY!#REF!+[1]HA!#REF!+[1]PHUC!#REF!+[1]LAM!#REF!+[1]XUAN!#REF!+[1]LIEN!#REF!</f>
        <v>#REF!</v>
      </c>
      <c r="V404" s="633" t="e">
        <f>[1]DAI!#REF!+[1]NAM!#REF!+[1]NHAN!#REF!+[1]LY!#REF!+[1]DUC!#REF!+[1]DONG!#REF!+[1]HPHU!#REF!+[1]BAC!#REF!+[1]THANH!#REF!+#REF!+[1]MY!#REF!+[1]HA!#REF!+[1]PHUC!#REF!+[1]LAM!#REF!+[1]XUAN!#REF!+[1]LIEN!#REF!</f>
        <v>#REF!</v>
      </c>
      <c r="W404" s="633" t="e">
        <f>[1]DAI!#REF!+[1]NAM!#REF!+[1]NHAN!#REF!+[1]LY!#REF!+[1]DUC!#REF!+[1]DONG!#REF!+[1]HPHU!#REF!+[1]BAC!#REF!+[1]THANH!#REF!+#REF!+[1]MY!#REF!+[1]HA!#REF!+[1]PHUC!#REF!+[1]LAM!#REF!+[1]XUAN!#REF!+[1]LIEN!#REF!</f>
        <v>#REF!</v>
      </c>
      <c r="X404" s="633" t="e">
        <f>[1]DAI!#REF!+[1]NAM!#REF!+[1]NHAN!#REF!+[1]LY!#REF!+[1]DUC!#REF!+[1]DONG!#REF!+[1]HPHU!#REF!+[1]BAC!#REF!+[1]THANH!#REF!+#REF!+[1]MY!#REF!+[1]HA!#REF!+[1]PHUC!#REF!+[1]LAM!#REF!+[1]XUAN!#REF!+[1]LIEN!#REF!</f>
        <v>#REF!</v>
      </c>
      <c r="Y404" s="633" t="e">
        <f>[1]DAI!#REF!+[1]NAM!#REF!+[1]NHAN!#REF!+[1]LY!#REF!+[1]DUC!#REF!+[1]DONG!#REF!+[1]HPHU!#REF!+[1]BAC!#REF!+[1]THANH!#REF!+#REF!+[1]MY!#REF!+[1]HA!#REF!+[1]PHUC!#REF!+[1]LAM!#REF!+[1]XUAN!#REF!+[1]LIEN!#REF!</f>
        <v>#REF!</v>
      </c>
      <c r="Z404" s="633" t="e">
        <f>[1]DAI!#REF!+[1]NAM!#REF!+[1]NHAN!#REF!+[1]LY!#REF!+[1]DUC!#REF!+[1]DONG!#REF!+[1]HPHU!#REF!+[1]BAC!#REF!+[1]THANH!#REF!+#REF!+[1]MY!#REF!+[1]HA!#REF!+[1]PHUC!#REF!+[1]LAM!#REF!+[1]XUAN!#REF!+[1]LIEN!#REF!</f>
        <v>#REF!</v>
      </c>
      <c r="AA404" s="633" t="e">
        <f>[1]DAI!#REF!+[1]NAM!#REF!+[1]NHAN!#REF!+[1]LY!#REF!+[1]DUC!#REF!+[1]DONG!#REF!+[1]HPHU!#REF!+[1]BAC!#REF!+[1]THANH!#REF!+#REF!+[1]MY!#REF!+[1]HA!#REF!+[1]PHUC!#REF!+[1]LAM!#REF!+[1]XUAN!#REF!+[1]LIEN!#REF!</f>
        <v>#REF!</v>
      </c>
      <c r="AB404" s="633" t="e">
        <f>[1]DAI!#REF!+[1]NAM!#REF!+[1]NHAN!#REF!+[1]LY!#REF!+[1]DUC!#REF!+[1]DONG!#REF!+[1]HPHU!#REF!+[1]BAC!#REF!+[1]THANH!#REF!+#REF!+[1]MY!#REF!+[1]HA!#REF!+[1]PHUC!#REF!+[1]LAM!#REF!+[1]XUAN!#REF!+[1]LIEN!#REF!</f>
        <v>#REF!</v>
      </c>
      <c r="AC404" s="633" t="e">
        <f>[1]DAI!#REF!+[1]NAM!#REF!+[1]NHAN!#REF!+[1]LY!#REF!+[1]DUC!#REF!+[1]DONG!#REF!+[1]HPHU!#REF!+[1]BAC!#REF!+[1]THANH!#REF!+#REF!+[1]MY!#REF!+[1]HA!#REF!+[1]PHUC!#REF!+[1]LAM!#REF!+[1]XUAN!#REF!+[1]LIEN!#REF!</f>
        <v>#REF!</v>
      </c>
      <c r="AD404" s="617">
        <f>[1]DAI!AD340+[1]NAM!AD338+[1]NHAN!AD340+[1]LY!AD340+[1]DUC!AD340+[1]DONG!AD340+[1]HPHU!AD339+[1]BAC!AD339+[1]THANH!AD340+[1]MY!AD337+[1]HA!AD278+[1]PHUC!AD336+[1]LAM!AD337+[1]XUAN!AD335+[1]LIEN!AD339</f>
        <v>0</v>
      </c>
      <c r="AE404" s="633" t="e">
        <f>[1]DAI!#REF!+[1]NAM!#REF!+[1]NHAN!#REF!+[1]LY!#REF!+[1]DUC!#REF!+[1]DONG!#REF!+[1]HPHU!#REF!+[1]BAC!#REF!+[1]THANH!#REF!+#REF!+[1]MY!#REF!+[1]HA!#REF!+[1]PHUC!#REF!+[1]LAM!#REF!+[1]XUAN!#REF!+[1]LIEN!#REF!</f>
        <v>#REF!</v>
      </c>
      <c r="AF404" s="633" t="e">
        <f>[1]DAI!#REF!+[1]NAM!#REF!+[1]NHAN!#REF!+[1]LY!#REF!+[1]DUC!#REF!+[1]DONG!#REF!+[1]HPHU!#REF!+[1]BAC!#REF!+[1]THANH!#REF!+#REF!+[1]MY!#REF!+[1]HA!#REF!+[1]PHUC!#REF!+[1]LAM!#REF!+[1]XUAN!#REF!+[1]LIEN!#REF!</f>
        <v>#REF!</v>
      </c>
      <c r="AG404" s="633" t="e">
        <f>[1]DAI!#REF!+[1]NAM!#REF!+[1]NHAN!#REF!+[1]LY!#REF!+[1]DUC!#REF!+[1]DONG!#REF!+[1]HPHU!#REF!+[1]BAC!#REF!+[1]THANH!#REF!+#REF!+[1]MY!#REF!+[1]HA!#REF!+[1]PHUC!#REF!+[1]LAM!#REF!+[1]XUAN!#REF!+[1]LIEN!#REF!</f>
        <v>#REF!</v>
      </c>
      <c r="AH404" s="633" t="e">
        <f>[1]DAI!#REF!+[1]NAM!#REF!+[1]NHAN!#REF!+[1]LY!#REF!+[1]DUC!#REF!+[1]DONG!#REF!+[1]HPHU!#REF!+[1]BAC!#REF!+[1]THANH!#REF!+#REF!+[1]MY!#REF!+[1]HA!#REF!+[1]PHUC!#REF!+[1]LAM!#REF!+[1]XUAN!#REF!+[1]LIEN!#REF!</f>
        <v>#REF!</v>
      </c>
      <c r="AI404" s="633" t="e">
        <f>[1]DAI!#REF!+[1]NAM!#REF!+[1]NHAN!#REF!+[1]LY!#REF!+[1]DUC!#REF!+[1]DONG!#REF!+[1]HPHU!#REF!+[1]BAC!#REF!+[1]THANH!#REF!+#REF!+[1]MY!#REF!+[1]HA!#REF!+[1]PHUC!#REF!+[1]LAM!#REF!+[1]XUAN!#REF!+[1]LIEN!#REF!</f>
        <v>#REF!</v>
      </c>
      <c r="AJ404" s="633" t="e">
        <f>[1]DAI!#REF!+[1]NAM!#REF!+[1]NHAN!#REF!+[1]LY!#REF!+[1]DUC!#REF!+[1]DONG!#REF!+[1]HPHU!#REF!+[1]BAC!#REF!+[1]THANH!#REF!+#REF!+[1]MY!#REF!+[1]HA!#REF!+[1]PHUC!#REF!+[1]LAM!#REF!+[1]XUAN!#REF!+[1]LIEN!#REF!</f>
        <v>#REF!</v>
      </c>
      <c r="AK404" s="617">
        <f>[1]DAI!AK340+[1]NAM!AK338+[1]NHAN!AK340+[1]LY!AK340+[1]DUC!AK340+[1]DONG!AK340+[1]HPHU!AK339+[1]BAC!AK339+[1]THANH!AK340+[1]MY!AK337+[1]HA!AK278+[1]PHUC!AK336+[1]LAM!AK337+[1]XUAN!AK335+[1]LIEN!AK339</f>
        <v>0</v>
      </c>
      <c r="AL404" s="633" t="e">
        <f>[1]DAI!#REF!+[1]NAM!#REF!+[1]NHAN!#REF!+[1]LY!#REF!+[1]DUC!#REF!+[1]DONG!#REF!+[1]HPHU!#REF!+[1]BAC!#REF!+[1]THANH!#REF!+#REF!+[1]MY!#REF!+[1]HA!#REF!+[1]PHUC!#REF!+[1]LAM!#REF!+[1]XUAN!#REF!+[1]LIEN!#REF!</f>
        <v>#REF!</v>
      </c>
      <c r="AM404" s="633" t="e">
        <f>[1]DAI!#REF!+[1]NAM!#REF!+[1]NHAN!#REF!+[1]LY!#REF!+[1]DUC!#REF!+[1]DONG!#REF!+[1]HPHU!#REF!+[1]BAC!#REF!+[1]THANH!#REF!+#REF!+[1]MY!#REF!+[1]HA!#REF!+[1]PHUC!#REF!+[1]LAM!#REF!+[1]XUAN!#REF!+[1]LIEN!#REF!</f>
        <v>#REF!</v>
      </c>
      <c r="AN404" s="617">
        <f>[1]DAI!AN340+[1]NAM!AN338+[1]NHAN!AN340+[1]LY!AN340+[1]DUC!AN340+[1]DONG!AN340+[1]HPHU!AN339+[1]BAC!AN339+[1]THANH!AN340+[1]MY!AN337+[1]HA!AN278+[1]PHUC!AN336+[1]LAM!AN337+[1]XUAN!AN335+[1]LIEN!AN339</f>
        <v>0</v>
      </c>
      <c r="AO404" s="633" t="e">
        <f>[1]DAI!#REF!+[1]NAM!#REF!+[1]NHAN!#REF!+[1]LY!#REF!+[1]DUC!#REF!+[1]DONG!#REF!+[1]HPHU!#REF!+[1]BAC!#REF!+[1]THANH!#REF!+#REF!+[1]MY!#REF!+[1]HA!#REF!+[1]PHUC!#REF!+[1]LAM!#REF!+[1]XUAN!#REF!+[1]LIEN!#REF!</f>
        <v>#REF!</v>
      </c>
      <c r="AP404" s="633" t="e">
        <f>[1]DAI!#REF!+[1]NAM!#REF!+[1]NHAN!#REF!+[1]LY!#REF!+[1]DUC!#REF!+[1]DONG!#REF!+[1]HPHU!#REF!+[1]BAC!#REF!+[1]THANH!#REF!+#REF!+[1]MY!#REF!+[1]HA!#REF!+[1]PHUC!#REF!+[1]LAM!#REF!+[1]XUAN!#REF!+[1]LIEN!#REF!</f>
        <v>#REF!</v>
      </c>
      <c r="AQ404" s="633" t="e">
        <f>[1]DAI!#REF!+[1]NAM!#REF!+[1]NHAN!#REF!+[1]LY!#REF!+[1]DUC!#REF!+[1]DONG!#REF!+[1]HPHU!#REF!+[1]BAC!#REF!+[1]THANH!#REF!+#REF!+[1]MY!#REF!+[1]HA!#REF!+[1]PHUC!#REF!+[1]LAM!#REF!+[1]XUAN!#REF!+[1]LIEN!#REF!</f>
        <v>#REF!</v>
      </c>
      <c r="AR404" s="617">
        <f>[1]DAI!AR402+[1]NAM!AR402+[1]NHAN!AR402+[1]LY!AR402+[1]DUC!AR402+[1]DONG!AR402+[1]HPHU!AR402+[1]BAC!AR402+[1]THANH!AR402+[1]MY!AR402+[1]HA!AR402+[1]PHUC!AR402+[1]LAM!AR402+[1]XUAN!AR402+[1]LIEN!AR402+[1]HUNG!AR402+[1]CNAM!AR402+[1]TAY!AR402+[1]HOA!AR402+[1]VAN!AR402+[1]PDINH!AR402+[1]SLOC!AR402+[1]TRUNG!AR402+[1]TAN!AR402+[1]THUONG!AR402+[1]HLAO!AR402+[1]PNHA!AR402+[1]VTRUNG!AR402</f>
        <v>0</v>
      </c>
      <c r="AS404" s="617">
        <f>[1]DAI!AS340+[1]NAM!AS338+[1]NHAN!AS340+[1]LY!AS340+[1]DUC!AS340+[1]DONG!AS340+[1]HPHU!AS339+[1]BAC!AS339+[1]THANH!AS340+[1]MY!AS337+[1]HA!AS278+[1]PHUC!AS336+[1]LAM!AS337+[1]XUAN!AS335+[1]LIEN!AS339</f>
        <v>0</v>
      </c>
      <c r="AT404" s="617"/>
      <c r="AU404" s="617">
        <f>[1]DAI!AU340+[1]NAM!AU338+[1]NHAN!AU340+[1]LY!AU340+[1]DUC!AU340+[1]DONG!AU340+[1]HPHU!AU339+[1]BAC!AU339+[1]THANH!AU340+[1]MY!AU337+[1]HA!AU278+[1]PHUC!AU336+[1]LAM!AU337+[1]XUAN!AU335+[1]LIEN!AU339</f>
        <v>0</v>
      </c>
      <c r="AV404" s="587">
        <f>[1]DAI!AV402+[1]NAM!AV402+[1]NHAN!AV402+[1]LY!AV402+[1]DUC!AV402+[1]DONG!AV402+[1]HPHU!AV402+[1]BAC!AV402+[1]THANH!AV402+[1]MY!AV402+[1]HA!AV402+[1]PHUC!AV402+[1]LAM!AV402+[1]XUAN!AV402+[1]LIEN!AV402+[1]HUNG!AV402+[1]CNAM!AV402+[1]TAY!AV402+[1]HOA!AV402+[1]VAN!AV402+[1]PDINH!AV402+[1]SLOC!AV402+[1]TRUNG!AV402+[1]TAN!AV402+[1]THUONG!AV402+[1]HLAO!AV402+[1]PNHA!AV402+[1]VTRUNG!AV402</f>
        <v>0</v>
      </c>
      <c r="AW404" s="633" t="e">
        <f>[1]DAI!#REF!+[1]NAM!#REF!+[1]NHAN!#REF!+[1]LY!#REF!+[1]DUC!#REF!+[1]DONG!#REF!+[1]HPHU!#REF!+[1]BAC!#REF!+[1]THANH!#REF!+#REF!+[1]MY!#REF!+[1]HA!#REF!+[1]PHUC!#REF!+[1]LAM!#REF!+[1]XUAN!#REF!+[1]LIEN!#REF!</f>
        <v>#REF!</v>
      </c>
      <c r="AX404" s="633" t="e">
        <f>[1]DAI!#REF!+[1]NAM!#REF!+[1]NHAN!#REF!+[1]LY!#REF!+[1]DUC!#REF!+[1]DONG!#REF!+[1]HPHU!#REF!+[1]BAC!#REF!+[1]THANH!#REF!+#REF!+[1]MY!#REF!+[1]HA!#REF!+[1]PHUC!#REF!+[1]LAM!#REF!+[1]XUAN!#REF!+[1]LIEN!#REF!</f>
        <v>#REF!</v>
      </c>
      <c r="AY404" s="633" t="e">
        <f>[1]DAI!#REF!+[1]NAM!#REF!+[1]NHAN!#REF!+[1]LY!#REF!+[1]DUC!#REF!+[1]DONG!#REF!+[1]HPHU!#REF!+[1]BAC!#REF!+[1]THANH!#REF!+#REF!+[1]MY!#REF!+[1]HA!#REF!+[1]PHUC!#REF!+[1]LAM!#REF!+[1]XUAN!#REF!+[1]LIEN!#REF!</f>
        <v>#REF!</v>
      </c>
      <c r="AZ404" s="617">
        <f>[1]DAI!AZ340+[1]NAM!AZ338+[1]NHAN!AZ340+[1]LY!AZ340+[1]DUC!AZ340+[1]DONG!AZ340+[1]HPHU!AZ339+[1]BAC!AZ339+[1]THANH!AZ340+[1]MY!AZ337+[1]HA!AZ278+[1]PHUC!AZ336+[1]LAM!AZ337+[1]XUAN!AZ335+[1]LIEN!AZ339</f>
        <v>0</v>
      </c>
      <c r="BA404" s="633" t="e">
        <f>[1]DAI!#REF!+[1]NAM!#REF!+[1]NHAN!#REF!+[1]LY!#REF!+[1]DUC!#REF!+[1]DONG!#REF!+[1]HPHU!#REF!+[1]BAC!#REF!+[1]THANH!#REF!+#REF!+[1]MY!#REF!+[1]HA!#REF!+[1]PHUC!#REF!+[1]LAM!#REF!+[1]XUAN!#REF!+[1]LIEN!#REF!</f>
        <v>#REF!</v>
      </c>
      <c r="BB404" s="633" t="e">
        <f>[1]DAI!#REF!+[1]NAM!#REF!+[1]NHAN!#REF!+[1]LY!#REF!+[1]DUC!#REF!+[1]DONG!#REF!+[1]HPHU!#REF!+[1]BAC!#REF!+[1]THANH!#REF!+#REF!+[1]MY!#REF!+[1]HA!#REF!+[1]PHUC!#REF!+[1]LAM!#REF!+[1]XUAN!#REF!+[1]LIEN!#REF!</f>
        <v>#REF!</v>
      </c>
      <c r="BC404" s="633" t="e">
        <f>[1]DAI!#REF!+[1]NAM!#REF!+[1]NHAN!#REF!+[1]LY!#REF!+[1]DUC!#REF!+[1]DONG!#REF!+[1]HPHU!#REF!+[1]BAC!#REF!+[1]THANH!#REF!+#REF!+[1]MY!#REF!+[1]HA!#REF!+[1]PHUC!#REF!+[1]LAM!#REF!+[1]XUAN!#REF!+[1]LIEN!#REF!</f>
        <v>#REF!</v>
      </c>
      <c r="BD404" s="617">
        <f>[1]DAI!BD340+[1]NAM!BD338+[1]NHAN!BD340+[1]LY!BD340+[1]DUC!BD340+[1]DONG!BD340+[1]HPHU!BD339+[1]BAC!BD339+[1]THANH!BD340+[1]MY!BD337+[1]HA!BD278+[1]PHUC!BD336+[1]LAM!BD337+[1]XUAN!BD335+[1]LIEN!BD339</f>
        <v>0</v>
      </c>
      <c r="BE404" s="633" t="e">
        <f>[1]DAI!#REF!+[1]NAM!#REF!+[1]NHAN!#REF!+[1]LY!#REF!+[1]DUC!#REF!+[1]DONG!#REF!+[1]HPHU!#REF!+[1]BAC!#REF!+[1]THANH!#REF!+#REF!+[1]MY!#REF!+[1]HA!#REF!+[1]PHUC!#REF!+[1]LAM!#REF!+[1]XUAN!#REF!+[1]LIEN!#REF!</f>
        <v>#REF!</v>
      </c>
      <c r="BF404" s="633" t="e">
        <f>[1]DAI!#REF!+[1]NAM!#REF!+[1]NHAN!#REF!+[1]LY!#REF!+[1]DUC!#REF!+[1]DONG!#REF!+[1]HPHU!#REF!+[1]BAC!#REF!+[1]THANH!#REF!+#REF!+[1]MY!#REF!+[1]HA!#REF!+[1]PHUC!#REF!+[1]LAM!#REF!+[1]XUAN!#REF!+[1]LIEN!#REF!</f>
        <v>#REF!</v>
      </c>
      <c r="BG404" s="633" t="e">
        <f>[1]DAI!#REF!+[1]NAM!#REF!+[1]NHAN!#REF!+[1]LY!#REF!+[1]DUC!#REF!+[1]DONG!#REF!+[1]HPHU!#REF!+[1]BAC!#REF!+[1]THANH!#REF!+#REF!+[1]MY!#REF!+[1]HA!#REF!+[1]PHUC!#REF!+[1]LAM!#REF!+[1]XUAN!#REF!+[1]LIEN!#REF!</f>
        <v>#REF!</v>
      </c>
      <c r="BH404" s="633" t="e">
        <f>[1]DAI!#REF!+[1]NAM!#REF!+[1]NHAN!#REF!+[1]LY!#REF!+[1]DUC!#REF!+[1]DONG!#REF!+[1]HPHU!#REF!+[1]BAC!#REF!+[1]THANH!#REF!+#REF!+[1]MY!#REF!+[1]HA!#REF!+[1]PHUC!#REF!+[1]LAM!#REF!+[1]XUAN!#REF!+[1]LIEN!#REF!</f>
        <v>#REF!</v>
      </c>
      <c r="BI404" s="633" t="e">
        <f>[1]DAI!#REF!+[1]NAM!#REF!+[1]NHAN!#REF!+[1]LY!#REF!+[1]DUC!#REF!+[1]DONG!#REF!+[1]HPHU!#REF!+[1]BAC!#REF!+[1]THANH!#REF!+#REF!+[1]MY!#REF!+[1]HA!#REF!+[1]PHUC!#REF!+[1]LAM!#REF!+[1]XUAN!#REF!+[1]LIEN!#REF!</f>
        <v>#REF!</v>
      </c>
      <c r="BJ404" s="633" t="e">
        <f>[1]DAI!#REF!+[1]NAM!#REF!+[1]NHAN!#REF!+[1]LY!#REF!+[1]DUC!#REF!+[1]DONG!#REF!+[1]HPHU!#REF!+[1]BAC!#REF!+[1]THANH!#REF!+#REF!+[1]MY!#REF!+[1]HA!#REF!+[1]PHUC!#REF!+[1]LAM!#REF!+[1]XUAN!#REF!+[1]LIEN!#REF!</f>
        <v>#REF!</v>
      </c>
      <c r="BK404" s="633" t="e">
        <f>[1]DAI!#REF!+[1]NAM!#REF!+[1]NHAN!#REF!+[1]LY!#REF!+[1]DUC!#REF!+[1]DONG!#REF!+[1]HPHU!#REF!+[1]BAC!#REF!+[1]THANH!#REF!+#REF!+[1]MY!#REF!+[1]HA!#REF!+[1]PHUC!#REF!+[1]LAM!#REF!+[1]XUAN!#REF!+[1]LIEN!#REF!</f>
        <v>#REF!</v>
      </c>
      <c r="BL404" s="633" t="e">
        <f>[1]DAI!#REF!+[1]NAM!#REF!+[1]NHAN!#REF!+[1]LY!#REF!+[1]DUC!#REF!+[1]DONG!#REF!+[1]HPHU!#REF!+[1]BAC!#REF!+[1]THANH!#REF!+#REF!+[1]MY!#REF!+[1]HA!#REF!+[1]PHUC!#REF!+[1]LAM!#REF!+[1]XUAN!#REF!+[1]LIEN!#REF!</f>
        <v>#REF!</v>
      </c>
      <c r="BM404" s="568"/>
    </row>
    <row r="405" spans="1:65" ht="24" hidden="1" customHeight="1" x14ac:dyDescent="0.2">
      <c r="A405" s="634" t="s">
        <v>55</v>
      </c>
      <c r="B405" s="584" t="s">
        <v>56</v>
      </c>
      <c r="C405" s="635" t="s">
        <v>57</v>
      </c>
      <c r="D405" s="633" t="e">
        <f>[1]DAI!#REF!+[1]NAM!#REF!+[1]NHAN!#REF!+[1]LY!#REF!+[1]DUC!#REF!+[1]DONG!#REF!+[1]HPHU!#REF!+[1]BAC!#REF!+[1]THANH!#REF!+#REF!+[1]MY!#REF!+[1]HA!#REF!+[1]PHUC!#REF!+[1]LAM!#REF!+[1]XUAN!#REF!+[1]LIEN!#REF!</f>
        <v>#REF!</v>
      </c>
      <c r="E405" s="633" t="e">
        <f>[1]DAI!#REF!+[1]NAM!#REF!+[1]NHAN!#REF!+[1]LY!#REF!+[1]DUC!#REF!+[1]DONG!#REF!+[1]HPHU!#REF!+[1]BAC!#REF!+[1]THANH!#REF!+#REF!+[1]MY!#REF!+[1]HA!#REF!+[1]PHUC!#REF!+[1]LAM!#REF!+[1]XUAN!#REF!+[1]LIEN!#REF!</f>
        <v>#REF!</v>
      </c>
      <c r="F405" s="633" t="e">
        <f>[1]DAI!#REF!+[1]NAM!#REF!+[1]NHAN!#REF!+[1]LY!#REF!+[1]DUC!#REF!+[1]DONG!#REF!+[1]HPHU!#REF!+[1]BAC!#REF!+[1]THANH!#REF!+#REF!+[1]MY!#REF!+[1]HA!#REF!+[1]PHUC!#REF!+[1]LAM!#REF!+[1]XUAN!#REF!+[1]LIEN!#REF!</f>
        <v>#REF!</v>
      </c>
      <c r="G405" s="617">
        <f>[1]DAI!G403+[1]NAM!G403+[1]NHAN!G403+[1]LY!G403+[1]DUC!G403+[1]DONG!G403+[1]HPHU!G403+[1]BAC!G403+[1]THANH!G403+[1]MY!G403+[1]HA!G403+[1]PHUC!G403+[1]LAM!G403+[1]XUAN!G403+[1]LIEN!G403+[1]HUNG!G403+[1]CNAM!G403+[1]TAY!G403+[1]HOA!G403+[1]VAN!G403+[1]PDINH!G403+[1]SLOC!G403+[1]TRUNG!G403+[1]TAN!G403+[1]THUONG!G403+[1]HLAO!G403+[1]PNHA!G403+[1]VTRUNG!G403</f>
        <v>0</v>
      </c>
      <c r="H405" s="633" t="e">
        <f>[1]DAI!#REF!+[1]NAM!#REF!+[1]NHAN!#REF!+[1]LY!#REF!+[1]DUC!#REF!+[1]DONG!#REF!+[1]HPHU!#REF!+[1]BAC!#REF!+[1]THANH!#REF!+#REF!+[1]MY!#REF!+[1]HA!#REF!+[1]PHUC!#REF!+[1]LAM!#REF!+[1]XUAN!#REF!+[1]LIEN!#REF!</f>
        <v>#REF!</v>
      </c>
      <c r="I405" s="633" t="e">
        <f>[1]DAI!#REF!+[1]NAM!#REF!+[1]NHAN!#REF!+[1]LY!#REF!+[1]DUC!#REF!+[1]DONG!#REF!+[1]HPHU!#REF!+[1]BAC!#REF!+[1]THANH!#REF!+#REF!+[1]MY!#REF!+[1]HA!#REF!+[1]PHUC!#REF!+[1]LAM!#REF!+[1]XUAN!#REF!+[1]LIEN!#REF!</f>
        <v>#REF!</v>
      </c>
      <c r="J405" s="617">
        <f>[1]DAI!J403+[1]NAM!J403+[1]NHAN!J403+[1]LY!J403+[1]DUC!J403+[1]DONG!J403+[1]HPHU!J403+[1]BAC!J403+[1]THANH!J403+[1]MY!J403+[1]HA!J403+[1]PHUC!J403+[1]LAM!J403+[1]XUAN!J403+[1]LIEN!J403+[1]HUNG!J403+[1]CNAM!J403+[1]TAY!J403+[1]HOA!J403+[1]VAN!J403+[1]PDINH!J403+[1]SLOC!J403+[1]TRUNG!J403+[1]TAN!J403+[1]THUONG!J403+[1]HLAO!J403+[1]PNHA!J403+[1]VTRUNG!J403</f>
        <v>0</v>
      </c>
      <c r="K405" s="633" t="e">
        <f>[1]DAI!#REF!+[1]NAM!#REF!+[1]NHAN!#REF!+[1]LY!#REF!+[1]DUC!#REF!+[1]DONG!#REF!+[1]HPHU!#REF!+[1]BAC!#REF!+[1]THANH!#REF!+#REF!+[1]MY!#REF!+[1]HA!#REF!+[1]PHUC!#REF!+[1]LAM!#REF!+[1]XUAN!#REF!+[1]LIEN!#REF!</f>
        <v>#REF!</v>
      </c>
      <c r="L405" s="633" t="e">
        <f>[1]DAI!#REF!+[1]NAM!#REF!+[1]NHAN!#REF!+[1]LY!#REF!+[1]DUC!#REF!+[1]DONG!#REF!+[1]HPHU!#REF!+[1]BAC!#REF!+[1]THANH!#REF!+#REF!+[1]MY!#REF!+[1]HA!#REF!+[1]PHUC!#REF!+[1]LAM!#REF!+[1]XUAN!#REF!+[1]LIEN!#REF!</f>
        <v>#REF!</v>
      </c>
      <c r="M405" s="633" t="e">
        <f>[1]DAI!#REF!+[1]NAM!#REF!+[1]NHAN!#REF!+[1]LY!#REF!+[1]DUC!#REF!+[1]DONG!#REF!+[1]HPHU!#REF!+[1]BAC!#REF!+[1]THANH!#REF!+#REF!+[1]MY!#REF!+[1]HA!#REF!+[1]PHUC!#REF!+[1]LAM!#REF!+[1]XUAN!#REF!+[1]LIEN!#REF!</f>
        <v>#REF!</v>
      </c>
      <c r="N405" s="617">
        <f>[1]DAI!N403+[1]NAM!N403+[1]NHAN!N403+[1]LY!N403+[1]DUC!N403+[1]DONG!N403+[1]HPHU!N403+[1]BAC!N403+[1]THANH!N403+[1]MY!N403+[1]HA!N403+[1]PHUC!N403+[1]LAM!N403+[1]XUAN!N403+[1]LIEN!N403+[1]HUNG!N403+[1]CNAM!N403+[1]TAY!N403+[1]HOA!N403+[1]VAN!N403+[1]PDINH!N403+[1]SLOC!N403+[1]TRUNG!N403+[1]TAN!N403+[1]THUONG!N403+[1]HLAO!N403+[1]PNHA!N403+[1]VTRUNG!N403</f>
        <v>0</v>
      </c>
      <c r="O405" s="617">
        <f>[1]DAI!O403+[1]NAM!O403+[1]NHAN!O403+[1]LY!O403+[1]DUC!O403+[1]DONG!O403+[1]HPHU!O403+[1]BAC!O403+[1]THANH!O403+[1]MY!O403+[1]HA!O403+[1]PHUC!O403+[1]LAM!O403+[1]XUAN!O403+[1]LIEN!O403+[1]HUNG!O403+[1]CNAM!O403+[1]TAY!O403+[1]HOA!O403+[1]VAN!O403+[1]PDINH!O403+[1]SLOC!O403+[1]TRUNG!O403+[1]TAN!O403+[1]THUONG!O403+[1]HLAO!O403+[1]PNHA!O403+[1]VTRUNG!O403</f>
        <v>0</v>
      </c>
      <c r="P405" s="617">
        <f>[1]DAI!P341+[1]NAM!P339+[1]NHAN!P341+[1]LY!P341+[1]DUC!P341+[1]DONG!P341+[1]HPHU!P340+[1]BAC!P340+[1]THANH!P341+[1]MY!P338+[1]HA!P279+[1]PHUC!P337+[1]LAM!P338+[1]XUAN!P336+[1]LIEN!P340</f>
        <v>0</v>
      </c>
      <c r="Q405" s="633" t="e">
        <f>[1]DAI!#REF!+[1]NAM!#REF!+[1]NHAN!#REF!+[1]LY!#REF!+[1]DUC!#REF!+[1]DONG!#REF!+[1]HPHU!#REF!+[1]BAC!#REF!+[1]THANH!#REF!+#REF!+[1]MY!#REF!+[1]HA!#REF!+[1]PHUC!#REF!+[1]LAM!#REF!+[1]XUAN!#REF!+[1]LIEN!#REF!</f>
        <v>#REF!</v>
      </c>
      <c r="R405" s="588" t="e">
        <f>[1]DAI!#REF!+[1]NAM!#REF!+[1]NHAN!#REF!+[1]LY!#REF!+[1]DUC!#REF!+[1]DONG!#REF!+[1]HPHU!#REF!+[1]BAC!#REF!+[1]THANH!#REF!+#REF!+[1]MY!#REF!+[1]HA!#REF!+[1]PHUC!#REF!+[1]LAM!#REF!+[1]XUAN!#REF!+[1]LIEN!#REF!</f>
        <v>#REF!</v>
      </c>
      <c r="S405" s="633" t="e">
        <f>[1]DAI!#REF!+[1]NAM!#REF!+[1]NHAN!#REF!+[1]LY!#REF!+[1]DUC!#REF!+[1]DONG!#REF!+[1]HPHU!#REF!+[1]BAC!#REF!+[1]THANH!#REF!+#REF!+[1]MY!#REF!+[1]HA!#REF!+[1]PHUC!#REF!+[1]LAM!#REF!+[1]XUAN!#REF!+[1]LIEN!#REF!</f>
        <v>#REF!</v>
      </c>
      <c r="T405" s="633" t="e">
        <f>[1]DAI!#REF!+[1]NAM!#REF!+[1]NHAN!#REF!+[1]LY!#REF!+[1]DUC!#REF!+[1]DONG!#REF!+[1]HPHU!#REF!+[1]BAC!#REF!+[1]THANH!#REF!+#REF!+[1]MY!#REF!+[1]HA!#REF!+[1]PHUC!#REF!+[1]LAM!#REF!+[1]XUAN!#REF!+[1]LIEN!#REF!</f>
        <v>#REF!</v>
      </c>
      <c r="U405" s="633" t="e">
        <f>[1]DAI!#REF!+[1]NAM!#REF!+[1]NHAN!#REF!+[1]LY!#REF!+[1]DUC!#REF!+[1]DONG!#REF!+[1]HPHU!#REF!+[1]BAC!#REF!+[1]THANH!#REF!+#REF!+[1]MY!#REF!+[1]HA!#REF!+[1]PHUC!#REF!+[1]LAM!#REF!+[1]XUAN!#REF!+[1]LIEN!#REF!</f>
        <v>#REF!</v>
      </c>
      <c r="V405" s="633" t="e">
        <f>[1]DAI!#REF!+[1]NAM!#REF!+[1]NHAN!#REF!+[1]LY!#REF!+[1]DUC!#REF!+[1]DONG!#REF!+[1]HPHU!#REF!+[1]BAC!#REF!+[1]THANH!#REF!+#REF!+[1]MY!#REF!+[1]HA!#REF!+[1]PHUC!#REF!+[1]LAM!#REF!+[1]XUAN!#REF!+[1]LIEN!#REF!</f>
        <v>#REF!</v>
      </c>
      <c r="W405" s="633" t="e">
        <f>[1]DAI!#REF!+[1]NAM!#REF!+[1]NHAN!#REF!+[1]LY!#REF!+[1]DUC!#REF!+[1]DONG!#REF!+[1]HPHU!#REF!+[1]BAC!#REF!+[1]THANH!#REF!+#REF!+[1]MY!#REF!+[1]HA!#REF!+[1]PHUC!#REF!+[1]LAM!#REF!+[1]XUAN!#REF!+[1]LIEN!#REF!</f>
        <v>#REF!</v>
      </c>
      <c r="X405" s="633" t="e">
        <f>[1]DAI!#REF!+[1]NAM!#REF!+[1]NHAN!#REF!+[1]LY!#REF!+[1]DUC!#REF!+[1]DONG!#REF!+[1]HPHU!#REF!+[1]BAC!#REF!+[1]THANH!#REF!+#REF!+[1]MY!#REF!+[1]HA!#REF!+[1]PHUC!#REF!+[1]LAM!#REF!+[1]XUAN!#REF!+[1]LIEN!#REF!</f>
        <v>#REF!</v>
      </c>
      <c r="Y405" s="633" t="e">
        <f>[1]DAI!#REF!+[1]NAM!#REF!+[1]NHAN!#REF!+[1]LY!#REF!+[1]DUC!#REF!+[1]DONG!#REF!+[1]HPHU!#REF!+[1]BAC!#REF!+[1]THANH!#REF!+#REF!+[1]MY!#REF!+[1]HA!#REF!+[1]PHUC!#REF!+[1]LAM!#REF!+[1]XUAN!#REF!+[1]LIEN!#REF!</f>
        <v>#REF!</v>
      </c>
      <c r="Z405" s="633" t="e">
        <f>[1]DAI!#REF!+[1]NAM!#REF!+[1]NHAN!#REF!+[1]LY!#REF!+[1]DUC!#REF!+[1]DONG!#REF!+[1]HPHU!#REF!+[1]BAC!#REF!+[1]THANH!#REF!+#REF!+[1]MY!#REF!+[1]HA!#REF!+[1]PHUC!#REF!+[1]LAM!#REF!+[1]XUAN!#REF!+[1]LIEN!#REF!</f>
        <v>#REF!</v>
      </c>
      <c r="AA405" s="633" t="e">
        <f>[1]DAI!#REF!+[1]NAM!#REF!+[1]NHAN!#REF!+[1]LY!#REF!+[1]DUC!#REF!+[1]DONG!#REF!+[1]HPHU!#REF!+[1]BAC!#REF!+[1]THANH!#REF!+#REF!+[1]MY!#REF!+[1]HA!#REF!+[1]PHUC!#REF!+[1]LAM!#REF!+[1]XUAN!#REF!+[1]LIEN!#REF!</f>
        <v>#REF!</v>
      </c>
      <c r="AB405" s="633" t="e">
        <f>[1]DAI!#REF!+[1]NAM!#REF!+[1]NHAN!#REF!+[1]LY!#REF!+[1]DUC!#REF!+[1]DONG!#REF!+[1]HPHU!#REF!+[1]BAC!#REF!+[1]THANH!#REF!+#REF!+[1]MY!#REF!+[1]HA!#REF!+[1]PHUC!#REF!+[1]LAM!#REF!+[1]XUAN!#REF!+[1]LIEN!#REF!</f>
        <v>#REF!</v>
      </c>
      <c r="AC405" s="633" t="e">
        <f>[1]DAI!#REF!+[1]NAM!#REF!+[1]NHAN!#REF!+[1]LY!#REF!+[1]DUC!#REF!+[1]DONG!#REF!+[1]HPHU!#REF!+[1]BAC!#REF!+[1]THANH!#REF!+#REF!+[1]MY!#REF!+[1]HA!#REF!+[1]PHUC!#REF!+[1]LAM!#REF!+[1]XUAN!#REF!+[1]LIEN!#REF!</f>
        <v>#REF!</v>
      </c>
      <c r="AD405" s="617">
        <f>[1]DAI!AD341+[1]NAM!AD339+[1]NHAN!AD341+[1]LY!AD341+[1]DUC!AD341+[1]DONG!AD341+[1]HPHU!AD340+[1]BAC!AD340+[1]THANH!AD341+[1]MY!AD338+[1]HA!AD279+[1]PHUC!AD337+[1]LAM!AD338+[1]XUAN!AD336+[1]LIEN!AD340</f>
        <v>0</v>
      </c>
      <c r="AE405" s="633" t="e">
        <f>[1]DAI!#REF!+[1]NAM!#REF!+[1]NHAN!#REF!+[1]LY!#REF!+[1]DUC!#REF!+[1]DONG!#REF!+[1]HPHU!#REF!+[1]BAC!#REF!+[1]THANH!#REF!+#REF!+[1]MY!#REF!+[1]HA!#REF!+[1]PHUC!#REF!+[1]LAM!#REF!+[1]XUAN!#REF!+[1]LIEN!#REF!</f>
        <v>#REF!</v>
      </c>
      <c r="AF405" s="633" t="e">
        <f>[1]DAI!#REF!+[1]NAM!#REF!+[1]NHAN!#REF!+[1]LY!#REF!+[1]DUC!#REF!+[1]DONG!#REF!+[1]HPHU!#REF!+[1]BAC!#REF!+[1]THANH!#REF!+#REF!+[1]MY!#REF!+[1]HA!#REF!+[1]PHUC!#REF!+[1]LAM!#REF!+[1]XUAN!#REF!+[1]LIEN!#REF!</f>
        <v>#REF!</v>
      </c>
      <c r="AG405" s="633" t="e">
        <f>[1]DAI!#REF!+[1]NAM!#REF!+[1]NHAN!#REF!+[1]LY!#REF!+[1]DUC!#REF!+[1]DONG!#REF!+[1]HPHU!#REF!+[1]BAC!#REF!+[1]THANH!#REF!+#REF!+[1]MY!#REF!+[1]HA!#REF!+[1]PHUC!#REF!+[1]LAM!#REF!+[1]XUAN!#REF!+[1]LIEN!#REF!</f>
        <v>#REF!</v>
      </c>
      <c r="AH405" s="633" t="e">
        <f>[1]DAI!#REF!+[1]NAM!#REF!+[1]NHAN!#REF!+[1]LY!#REF!+[1]DUC!#REF!+[1]DONG!#REF!+[1]HPHU!#REF!+[1]BAC!#REF!+[1]THANH!#REF!+#REF!+[1]MY!#REF!+[1]HA!#REF!+[1]PHUC!#REF!+[1]LAM!#REF!+[1]XUAN!#REF!+[1]LIEN!#REF!</f>
        <v>#REF!</v>
      </c>
      <c r="AI405" s="633" t="e">
        <f>[1]DAI!#REF!+[1]NAM!#REF!+[1]NHAN!#REF!+[1]LY!#REF!+[1]DUC!#REF!+[1]DONG!#REF!+[1]HPHU!#REF!+[1]BAC!#REF!+[1]THANH!#REF!+#REF!+[1]MY!#REF!+[1]HA!#REF!+[1]PHUC!#REF!+[1]LAM!#REF!+[1]XUAN!#REF!+[1]LIEN!#REF!</f>
        <v>#REF!</v>
      </c>
      <c r="AJ405" s="633" t="e">
        <f>[1]DAI!#REF!+[1]NAM!#REF!+[1]NHAN!#REF!+[1]LY!#REF!+[1]DUC!#REF!+[1]DONG!#REF!+[1]HPHU!#REF!+[1]BAC!#REF!+[1]THANH!#REF!+#REF!+[1]MY!#REF!+[1]HA!#REF!+[1]PHUC!#REF!+[1]LAM!#REF!+[1]XUAN!#REF!+[1]LIEN!#REF!</f>
        <v>#REF!</v>
      </c>
      <c r="AK405" s="617">
        <f>[1]DAI!AK341+[1]NAM!AK339+[1]NHAN!AK341+[1]LY!AK341+[1]DUC!AK341+[1]DONG!AK341+[1]HPHU!AK340+[1]BAC!AK340+[1]THANH!AK341+[1]MY!AK338+[1]HA!AK279+[1]PHUC!AK337+[1]LAM!AK338+[1]XUAN!AK336+[1]LIEN!AK340</f>
        <v>0</v>
      </c>
      <c r="AL405" s="633" t="e">
        <f>[1]DAI!#REF!+[1]NAM!#REF!+[1]NHAN!#REF!+[1]LY!#REF!+[1]DUC!#REF!+[1]DONG!#REF!+[1]HPHU!#REF!+[1]BAC!#REF!+[1]THANH!#REF!+#REF!+[1]MY!#REF!+[1]HA!#REF!+[1]PHUC!#REF!+[1]LAM!#REF!+[1]XUAN!#REF!+[1]LIEN!#REF!</f>
        <v>#REF!</v>
      </c>
      <c r="AM405" s="633" t="e">
        <f>[1]DAI!#REF!+[1]NAM!#REF!+[1]NHAN!#REF!+[1]LY!#REF!+[1]DUC!#REF!+[1]DONG!#REF!+[1]HPHU!#REF!+[1]BAC!#REF!+[1]THANH!#REF!+#REF!+[1]MY!#REF!+[1]HA!#REF!+[1]PHUC!#REF!+[1]LAM!#REF!+[1]XUAN!#REF!+[1]LIEN!#REF!</f>
        <v>#REF!</v>
      </c>
      <c r="AN405" s="617">
        <f>[1]DAI!AN341+[1]NAM!AN339+[1]NHAN!AN341+[1]LY!AN341+[1]DUC!AN341+[1]DONG!AN341+[1]HPHU!AN340+[1]BAC!AN340+[1]THANH!AN341+[1]MY!AN338+[1]HA!AN279+[1]PHUC!AN337+[1]LAM!AN338+[1]XUAN!AN336+[1]LIEN!AN340</f>
        <v>0</v>
      </c>
      <c r="AO405" s="633" t="e">
        <f>[1]DAI!#REF!+[1]NAM!#REF!+[1]NHAN!#REF!+[1]LY!#REF!+[1]DUC!#REF!+[1]DONG!#REF!+[1]HPHU!#REF!+[1]BAC!#REF!+[1]THANH!#REF!+#REF!+[1]MY!#REF!+[1]HA!#REF!+[1]PHUC!#REF!+[1]LAM!#REF!+[1]XUAN!#REF!+[1]LIEN!#REF!</f>
        <v>#REF!</v>
      </c>
      <c r="AP405" s="633" t="e">
        <f>[1]DAI!#REF!+[1]NAM!#REF!+[1]NHAN!#REF!+[1]LY!#REF!+[1]DUC!#REF!+[1]DONG!#REF!+[1]HPHU!#REF!+[1]BAC!#REF!+[1]THANH!#REF!+#REF!+[1]MY!#REF!+[1]HA!#REF!+[1]PHUC!#REF!+[1]LAM!#REF!+[1]XUAN!#REF!+[1]LIEN!#REF!</f>
        <v>#REF!</v>
      </c>
      <c r="AQ405" s="633" t="e">
        <f>[1]DAI!#REF!+[1]NAM!#REF!+[1]NHAN!#REF!+[1]LY!#REF!+[1]DUC!#REF!+[1]DONG!#REF!+[1]HPHU!#REF!+[1]BAC!#REF!+[1]THANH!#REF!+#REF!+[1]MY!#REF!+[1]HA!#REF!+[1]PHUC!#REF!+[1]LAM!#REF!+[1]XUAN!#REF!+[1]LIEN!#REF!</f>
        <v>#REF!</v>
      </c>
      <c r="AR405" s="617">
        <f>[1]DAI!AR403+[1]NAM!AR403+[1]NHAN!AR403+[1]LY!AR403+[1]DUC!AR403+[1]DONG!AR403+[1]HPHU!AR403+[1]BAC!AR403+[1]THANH!AR403+[1]MY!AR403+[1]HA!AR403+[1]PHUC!AR403+[1]LAM!AR403+[1]XUAN!AR403+[1]LIEN!AR403+[1]HUNG!AR403+[1]CNAM!AR403+[1]TAY!AR403+[1]HOA!AR403+[1]VAN!AR403+[1]PDINH!AR403+[1]SLOC!AR403+[1]TRUNG!AR403+[1]TAN!AR403+[1]THUONG!AR403+[1]HLAO!AR403+[1]PNHA!AR403+[1]VTRUNG!AR403</f>
        <v>0</v>
      </c>
      <c r="AS405" s="617">
        <f>[1]DAI!AS341+[1]NAM!AS339+[1]NHAN!AS341+[1]LY!AS341+[1]DUC!AS341+[1]DONG!AS341+[1]HPHU!AS340+[1]BAC!AS340+[1]THANH!AS341+[1]MY!AS338+[1]HA!AS279+[1]PHUC!AS337+[1]LAM!AS338+[1]XUAN!AS336+[1]LIEN!AS340</f>
        <v>0</v>
      </c>
      <c r="AT405" s="617"/>
      <c r="AU405" s="617">
        <f>[1]DAI!AU341+[1]NAM!AU339+[1]NHAN!AU341+[1]LY!AU341+[1]DUC!AU341+[1]DONG!AU341+[1]HPHU!AU340+[1]BAC!AU340+[1]THANH!AU341+[1]MY!AU338+[1]HA!AU279+[1]PHUC!AU337+[1]LAM!AU338+[1]XUAN!AU336+[1]LIEN!AU340</f>
        <v>0</v>
      </c>
      <c r="AV405" s="587">
        <f>[1]DAI!AV403+[1]NAM!AV403+[1]NHAN!AV403+[1]LY!AV403+[1]DUC!AV403+[1]DONG!AV403+[1]HPHU!AV403+[1]BAC!AV403+[1]THANH!AV403+[1]MY!AV403+[1]HA!AV403+[1]PHUC!AV403+[1]LAM!AV403+[1]XUAN!AV403+[1]LIEN!AV403+[1]HUNG!AV403+[1]CNAM!AV403+[1]TAY!AV403+[1]HOA!AV403+[1]VAN!AV403+[1]PDINH!AV403+[1]SLOC!AV403+[1]TRUNG!AV403+[1]TAN!AV403+[1]THUONG!AV403+[1]HLAO!AV403+[1]PNHA!AV403+[1]VTRUNG!AV403</f>
        <v>0</v>
      </c>
      <c r="AW405" s="633" t="e">
        <f>[1]DAI!#REF!+[1]NAM!#REF!+[1]NHAN!#REF!+[1]LY!#REF!+[1]DUC!#REF!+[1]DONG!#REF!+[1]HPHU!#REF!+[1]BAC!#REF!+[1]THANH!#REF!+#REF!+[1]MY!#REF!+[1]HA!#REF!+[1]PHUC!#REF!+[1]LAM!#REF!+[1]XUAN!#REF!+[1]LIEN!#REF!</f>
        <v>#REF!</v>
      </c>
      <c r="AX405" s="633" t="e">
        <f>[1]DAI!#REF!+[1]NAM!#REF!+[1]NHAN!#REF!+[1]LY!#REF!+[1]DUC!#REF!+[1]DONG!#REF!+[1]HPHU!#REF!+[1]BAC!#REF!+[1]THANH!#REF!+#REF!+[1]MY!#REF!+[1]HA!#REF!+[1]PHUC!#REF!+[1]LAM!#REF!+[1]XUAN!#REF!+[1]LIEN!#REF!</f>
        <v>#REF!</v>
      </c>
      <c r="AY405" s="633" t="e">
        <f>[1]DAI!#REF!+[1]NAM!#REF!+[1]NHAN!#REF!+[1]LY!#REF!+[1]DUC!#REF!+[1]DONG!#REF!+[1]HPHU!#REF!+[1]BAC!#REF!+[1]THANH!#REF!+#REF!+[1]MY!#REF!+[1]HA!#REF!+[1]PHUC!#REF!+[1]LAM!#REF!+[1]XUAN!#REF!+[1]LIEN!#REF!</f>
        <v>#REF!</v>
      </c>
      <c r="AZ405" s="617">
        <f>[1]DAI!AZ341+[1]NAM!AZ339+[1]NHAN!AZ341+[1]LY!AZ341+[1]DUC!AZ341+[1]DONG!AZ341+[1]HPHU!AZ340+[1]BAC!AZ340+[1]THANH!AZ341+[1]MY!AZ338+[1]HA!AZ279+[1]PHUC!AZ337+[1]LAM!AZ338+[1]XUAN!AZ336+[1]LIEN!AZ340</f>
        <v>0</v>
      </c>
      <c r="BA405" s="633" t="e">
        <f>[1]DAI!#REF!+[1]NAM!#REF!+[1]NHAN!#REF!+[1]LY!#REF!+[1]DUC!#REF!+[1]DONG!#REF!+[1]HPHU!#REF!+[1]BAC!#REF!+[1]THANH!#REF!+#REF!+[1]MY!#REF!+[1]HA!#REF!+[1]PHUC!#REF!+[1]LAM!#REF!+[1]XUAN!#REF!+[1]LIEN!#REF!</f>
        <v>#REF!</v>
      </c>
      <c r="BB405" s="633" t="e">
        <f>[1]DAI!#REF!+[1]NAM!#REF!+[1]NHAN!#REF!+[1]LY!#REF!+[1]DUC!#REF!+[1]DONG!#REF!+[1]HPHU!#REF!+[1]BAC!#REF!+[1]THANH!#REF!+#REF!+[1]MY!#REF!+[1]HA!#REF!+[1]PHUC!#REF!+[1]LAM!#REF!+[1]XUAN!#REF!+[1]LIEN!#REF!</f>
        <v>#REF!</v>
      </c>
      <c r="BC405" s="633" t="e">
        <f>[1]DAI!#REF!+[1]NAM!#REF!+[1]NHAN!#REF!+[1]LY!#REF!+[1]DUC!#REF!+[1]DONG!#REF!+[1]HPHU!#REF!+[1]BAC!#REF!+[1]THANH!#REF!+#REF!+[1]MY!#REF!+[1]HA!#REF!+[1]PHUC!#REF!+[1]LAM!#REF!+[1]XUAN!#REF!+[1]LIEN!#REF!</f>
        <v>#REF!</v>
      </c>
      <c r="BD405" s="617">
        <f>[1]DAI!BD341+[1]NAM!BD339+[1]NHAN!BD341+[1]LY!BD341+[1]DUC!BD341+[1]DONG!BD341+[1]HPHU!BD340+[1]BAC!BD340+[1]THANH!BD341+[1]MY!BD338+[1]HA!BD279+[1]PHUC!BD337+[1]LAM!BD338+[1]XUAN!BD336+[1]LIEN!BD340</f>
        <v>0</v>
      </c>
      <c r="BE405" s="633" t="e">
        <f>[1]DAI!#REF!+[1]NAM!#REF!+[1]NHAN!#REF!+[1]LY!#REF!+[1]DUC!#REF!+[1]DONG!#REF!+[1]HPHU!#REF!+[1]BAC!#REF!+[1]THANH!#REF!+#REF!+[1]MY!#REF!+[1]HA!#REF!+[1]PHUC!#REF!+[1]LAM!#REF!+[1]XUAN!#REF!+[1]LIEN!#REF!</f>
        <v>#REF!</v>
      </c>
      <c r="BF405" s="633" t="e">
        <f>[1]DAI!#REF!+[1]NAM!#REF!+[1]NHAN!#REF!+[1]LY!#REF!+[1]DUC!#REF!+[1]DONG!#REF!+[1]HPHU!#REF!+[1]BAC!#REF!+[1]THANH!#REF!+#REF!+[1]MY!#REF!+[1]HA!#REF!+[1]PHUC!#REF!+[1]LAM!#REF!+[1]XUAN!#REF!+[1]LIEN!#REF!</f>
        <v>#REF!</v>
      </c>
      <c r="BG405" s="633" t="e">
        <f>[1]DAI!#REF!+[1]NAM!#REF!+[1]NHAN!#REF!+[1]LY!#REF!+[1]DUC!#REF!+[1]DONG!#REF!+[1]HPHU!#REF!+[1]BAC!#REF!+[1]THANH!#REF!+#REF!+[1]MY!#REF!+[1]HA!#REF!+[1]PHUC!#REF!+[1]LAM!#REF!+[1]XUAN!#REF!+[1]LIEN!#REF!</f>
        <v>#REF!</v>
      </c>
      <c r="BH405" s="633" t="e">
        <f>[1]DAI!#REF!+[1]NAM!#REF!+[1]NHAN!#REF!+[1]LY!#REF!+[1]DUC!#REF!+[1]DONG!#REF!+[1]HPHU!#REF!+[1]BAC!#REF!+[1]THANH!#REF!+#REF!+[1]MY!#REF!+[1]HA!#REF!+[1]PHUC!#REF!+[1]LAM!#REF!+[1]XUAN!#REF!+[1]LIEN!#REF!</f>
        <v>#REF!</v>
      </c>
      <c r="BI405" s="633" t="e">
        <f>[1]DAI!#REF!+[1]NAM!#REF!+[1]NHAN!#REF!+[1]LY!#REF!+[1]DUC!#REF!+[1]DONG!#REF!+[1]HPHU!#REF!+[1]BAC!#REF!+[1]THANH!#REF!+#REF!+[1]MY!#REF!+[1]HA!#REF!+[1]PHUC!#REF!+[1]LAM!#REF!+[1]XUAN!#REF!+[1]LIEN!#REF!</f>
        <v>#REF!</v>
      </c>
      <c r="BJ405" s="633" t="e">
        <f>[1]DAI!#REF!+[1]NAM!#REF!+[1]NHAN!#REF!+[1]LY!#REF!+[1]DUC!#REF!+[1]DONG!#REF!+[1]HPHU!#REF!+[1]BAC!#REF!+[1]THANH!#REF!+#REF!+[1]MY!#REF!+[1]HA!#REF!+[1]PHUC!#REF!+[1]LAM!#REF!+[1]XUAN!#REF!+[1]LIEN!#REF!</f>
        <v>#REF!</v>
      </c>
      <c r="BK405" s="633" t="e">
        <f>[1]DAI!#REF!+[1]NAM!#REF!+[1]NHAN!#REF!+[1]LY!#REF!+[1]DUC!#REF!+[1]DONG!#REF!+[1]HPHU!#REF!+[1]BAC!#REF!+[1]THANH!#REF!+#REF!+[1]MY!#REF!+[1]HA!#REF!+[1]PHUC!#REF!+[1]LAM!#REF!+[1]XUAN!#REF!+[1]LIEN!#REF!</f>
        <v>#REF!</v>
      </c>
      <c r="BL405" s="633" t="e">
        <f>[1]DAI!#REF!+[1]NAM!#REF!+[1]NHAN!#REF!+[1]LY!#REF!+[1]DUC!#REF!+[1]DONG!#REF!+[1]HPHU!#REF!+[1]BAC!#REF!+[1]THANH!#REF!+#REF!+[1]MY!#REF!+[1]HA!#REF!+[1]PHUC!#REF!+[1]LAM!#REF!+[1]XUAN!#REF!+[1]LIEN!#REF!</f>
        <v>#REF!</v>
      </c>
      <c r="BM405" s="568"/>
    </row>
    <row r="406" spans="1:65" ht="24" hidden="1" customHeight="1" x14ac:dyDescent="0.2">
      <c r="A406" s="634" t="s">
        <v>58</v>
      </c>
      <c r="B406" s="584" t="s">
        <v>59</v>
      </c>
      <c r="C406" s="635" t="s">
        <v>60</v>
      </c>
      <c r="D406" s="633" t="e">
        <f>[1]DAI!#REF!+[1]NAM!#REF!+[1]NHAN!#REF!+[1]LY!#REF!+[1]DUC!#REF!+[1]DONG!#REF!+[1]HPHU!#REF!+[1]BAC!#REF!+[1]THANH!#REF!+#REF!+[1]MY!#REF!+[1]HA!#REF!+[1]PHUC!#REF!+[1]LAM!#REF!+[1]XUAN!#REF!+[1]LIEN!#REF!</f>
        <v>#REF!</v>
      </c>
      <c r="E406" s="633" t="e">
        <f>[1]DAI!#REF!+[1]NAM!#REF!+[1]NHAN!#REF!+[1]LY!#REF!+[1]DUC!#REF!+[1]DONG!#REF!+[1]HPHU!#REF!+[1]BAC!#REF!+[1]THANH!#REF!+#REF!+[1]MY!#REF!+[1]HA!#REF!+[1]PHUC!#REF!+[1]LAM!#REF!+[1]XUAN!#REF!+[1]LIEN!#REF!</f>
        <v>#REF!</v>
      </c>
      <c r="F406" s="633" t="e">
        <f>[1]DAI!#REF!+[1]NAM!#REF!+[1]NHAN!#REF!+[1]LY!#REF!+[1]DUC!#REF!+[1]DONG!#REF!+[1]HPHU!#REF!+[1]BAC!#REF!+[1]THANH!#REF!+#REF!+[1]MY!#REF!+[1]HA!#REF!+[1]PHUC!#REF!+[1]LAM!#REF!+[1]XUAN!#REF!+[1]LIEN!#REF!</f>
        <v>#REF!</v>
      </c>
      <c r="G406" s="617">
        <f>[1]DAI!G404+[1]NAM!G404+[1]NHAN!G404+[1]LY!G404+[1]DUC!G404+[1]DONG!G404+[1]HPHU!G404+[1]BAC!G404+[1]THANH!G404+[1]MY!G404+[1]HA!G404+[1]PHUC!G404+[1]LAM!G404+[1]XUAN!G404+[1]LIEN!G404+[1]HUNG!G404+[1]CNAM!G404+[1]TAY!G404+[1]HOA!G404+[1]VAN!G404+[1]PDINH!G404+[1]SLOC!G404+[1]TRUNG!G404+[1]TAN!G404+[1]THUONG!G404+[1]HLAO!G404+[1]PNHA!G404+[1]VTRUNG!G404</f>
        <v>0</v>
      </c>
      <c r="H406" s="633" t="e">
        <f>[1]DAI!#REF!+[1]NAM!#REF!+[1]NHAN!#REF!+[1]LY!#REF!+[1]DUC!#REF!+[1]DONG!#REF!+[1]HPHU!#REF!+[1]BAC!#REF!+[1]THANH!#REF!+#REF!+[1]MY!#REF!+[1]HA!#REF!+[1]PHUC!#REF!+[1]LAM!#REF!+[1]XUAN!#REF!+[1]LIEN!#REF!</f>
        <v>#REF!</v>
      </c>
      <c r="I406" s="633" t="e">
        <f>[1]DAI!#REF!+[1]NAM!#REF!+[1]NHAN!#REF!+[1]LY!#REF!+[1]DUC!#REF!+[1]DONG!#REF!+[1]HPHU!#REF!+[1]BAC!#REF!+[1]THANH!#REF!+#REF!+[1]MY!#REF!+[1]HA!#REF!+[1]PHUC!#REF!+[1]LAM!#REF!+[1]XUAN!#REF!+[1]LIEN!#REF!</f>
        <v>#REF!</v>
      </c>
      <c r="J406" s="617">
        <f>[1]DAI!J404+[1]NAM!J404+[1]NHAN!J404+[1]LY!J404+[1]DUC!J404+[1]DONG!J404+[1]HPHU!J404+[1]BAC!J404+[1]THANH!J404+[1]MY!J404+[1]HA!J404+[1]PHUC!J404+[1]LAM!J404+[1]XUAN!J404+[1]LIEN!J404+[1]HUNG!J404+[1]CNAM!J404+[1]TAY!J404+[1]HOA!J404+[1]VAN!J404+[1]PDINH!J404+[1]SLOC!J404+[1]TRUNG!J404+[1]TAN!J404+[1]THUONG!J404+[1]HLAO!J404+[1]PNHA!J404+[1]VTRUNG!J404</f>
        <v>0</v>
      </c>
      <c r="K406" s="633" t="e">
        <f>[1]DAI!#REF!+[1]NAM!#REF!+[1]NHAN!#REF!+[1]LY!#REF!+[1]DUC!#REF!+[1]DONG!#REF!+[1]HPHU!#REF!+[1]BAC!#REF!+[1]THANH!#REF!+#REF!+[1]MY!#REF!+[1]HA!#REF!+[1]PHUC!#REF!+[1]LAM!#REF!+[1]XUAN!#REF!+[1]LIEN!#REF!</f>
        <v>#REF!</v>
      </c>
      <c r="L406" s="633" t="e">
        <f>[1]DAI!#REF!+[1]NAM!#REF!+[1]NHAN!#REF!+[1]LY!#REF!+[1]DUC!#REF!+[1]DONG!#REF!+[1]HPHU!#REF!+[1]BAC!#REF!+[1]THANH!#REF!+#REF!+[1]MY!#REF!+[1]HA!#REF!+[1]PHUC!#REF!+[1]LAM!#REF!+[1]XUAN!#REF!+[1]LIEN!#REF!</f>
        <v>#REF!</v>
      </c>
      <c r="M406" s="633" t="e">
        <f>[1]DAI!#REF!+[1]NAM!#REF!+[1]NHAN!#REF!+[1]LY!#REF!+[1]DUC!#REF!+[1]DONG!#REF!+[1]HPHU!#REF!+[1]BAC!#REF!+[1]THANH!#REF!+#REF!+[1]MY!#REF!+[1]HA!#REF!+[1]PHUC!#REF!+[1]LAM!#REF!+[1]XUAN!#REF!+[1]LIEN!#REF!</f>
        <v>#REF!</v>
      </c>
      <c r="N406" s="617">
        <f>[1]DAI!N404+[1]NAM!N404+[1]NHAN!N404+[1]LY!N404+[1]DUC!N404+[1]DONG!N404+[1]HPHU!N404+[1]BAC!N404+[1]THANH!N404+[1]MY!N404+[1]HA!N404+[1]PHUC!N404+[1]LAM!N404+[1]XUAN!N404+[1]LIEN!N404+[1]HUNG!N404+[1]CNAM!N404+[1]TAY!N404+[1]HOA!N404+[1]VAN!N404+[1]PDINH!N404+[1]SLOC!N404+[1]TRUNG!N404+[1]TAN!N404+[1]THUONG!N404+[1]HLAO!N404+[1]PNHA!N404+[1]VTRUNG!N404</f>
        <v>0</v>
      </c>
      <c r="O406" s="617">
        <f>[1]DAI!O404+[1]NAM!O404+[1]NHAN!O404+[1]LY!O404+[1]DUC!O404+[1]DONG!O404+[1]HPHU!O404+[1]BAC!O404+[1]THANH!O404+[1]MY!O404+[1]HA!O404+[1]PHUC!O404+[1]LAM!O404+[1]XUAN!O404+[1]LIEN!O404+[1]HUNG!O404+[1]CNAM!O404+[1]TAY!O404+[1]HOA!O404+[1]VAN!O404+[1]PDINH!O404+[1]SLOC!O404+[1]TRUNG!O404+[1]TAN!O404+[1]THUONG!O404+[1]HLAO!O404+[1]PNHA!O404+[1]VTRUNG!O404</f>
        <v>0</v>
      </c>
      <c r="P406" s="617">
        <f>[1]DAI!P342+[1]NAM!P340+[1]NHAN!P342+[1]LY!P342+[1]DUC!P342+[1]DONG!P342+[1]HPHU!P341+[1]BAC!P341+[1]THANH!P342+[1]MY!P339+[1]HA!P280+[1]PHUC!P338+[1]LAM!P339+[1]XUAN!P337+[1]LIEN!P341</f>
        <v>0</v>
      </c>
      <c r="Q406" s="633" t="e">
        <f>[1]DAI!#REF!+[1]NAM!#REF!+[1]NHAN!#REF!+[1]LY!#REF!+[1]DUC!#REF!+[1]DONG!#REF!+[1]HPHU!#REF!+[1]BAC!#REF!+[1]THANH!#REF!+#REF!+[1]MY!#REF!+[1]HA!#REF!+[1]PHUC!#REF!+[1]LAM!#REF!+[1]XUAN!#REF!+[1]LIEN!#REF!</f>
        <v>#REF!</v>
      </c>
      <c r="R406" s="588" t="e">
        <f>[1]DAI!#REF!+[1]NAM!#REF!+[1]NHAN!#REF!+[1]LY!#REF!+[1]DUC!#REF!+[1]DONG!#REF!+[1]HPHU!#REF!+[1]BAC!#REF!+[1]THANH!#REF!+#REF!+[1]MY!#REF!+[1]HA!#REF!+[1]PHUC!#REF!+[1]LAM!#REF!+[1]XUAN!#REF!+[1]LIEN!#REF!</f>
        <v>#REF!</v>
      </c>
      <c r="S406" s="633" t="e">
        <f>[1]DAI!#REF!+[1]NAM!#REF!+[1]NHAN!#REF!+[1]LY!#REF!+[1]DUC!#REF!+[1]DONG!#REF!+[1]HPHU!#REF!+[1]BAC!#REF!+[1]THANH!#REF!+#REF!+[1]MY!#REF!+[1]HA!#REF!+[1]PHUC!#REF!+[1]LAM!#REF!+[1]XUAN!#REF!+[1]LIEN!#REF!</f>
        <v>#REF!</v>
      </c>
      <c r="T406" s="633" t="e">
        <f>[1]DAI!#REF!+[1]NAM!#REF!+[1]NHAN!#REF!+[1]LY!#REF!+[1]DUC!#REF!+[1]DONG!#REF!+[1]HPHU!#REF!+[1]BAC!#REF!+[1]THANH!#REF!+#REF!+[1]MY!#REF!+[1]HA!#REF!+[1]PHUC!#REF!+[1]LAM!#REF!+[1]XUAN!#REF!+[1]LIEN!#REF!</f>
        <v>#REF!</v>
      </c>
      <c r="U406" s="633" t="e">
        <f>[1]DAI!#REF!+[1]NAM!#REF!+[1]NHAN!#REF!+[1]LY!#REF!+[1]DUC!#REF!+[1]DONG!#REF!+[1]HPHU!#REF!+[1]BAC!#REF!+[1]THANH!#REF!+#REF!+[1]MY!#REF!+[1]HA!#REF!+[1]PHUC!#REF!+[1]LAM!#REF!+[1]XUAN!#REF!+[1]LIEN!#REF!</f>
        <v>#REF!</v>
      </c>
      <c r="V406" s="633" t="e">
        <f>[1]DAI!#REF!+[1]NAM!#REF!+[1]NHAN!#REF!+[1]LY!#REF!+[1]DUC!#REF!+[1]DONG!#REF!+[1]HPHU!#REF!+[1]BAC!#REF!+[1]THANH!#REF!+#REF!+[1]MY!#REF!+[1]HA!#REF!+[1]PHUC!#REF!+[1]LAM!#REF!+[1]XUAN!#REF!+[1]LIEN!#REF!</f>
        <v>#REF!</v>
      </c>
      <c r="W406" s="633" t="e">
        <f>[1]DAI!#REF!+[1]NAM!#REF!+[1]NHAN!#REF!+[1]LY!#REF!+[1]DUC!#REF!+[1]DONG!#REF!+[1]HPHU!#REF!+[1]BAC!#REF!+[1]THANH!#REF!+#REF!+[1]MY!#REF!+[1]HA!#REF!+[1]PHUC!#REF!+[1]LAM!#REF!+[1]XUAN!#REF!+[1]LIEN!#REF!</f>
        <v>#REF!</v>
      </c>
      <c r="X406" s="633" t="e">
        <f>[1]DAI!#REF!+[1]NAM!#REF!+[1]NHAN!#REF!+[1]LY!#REF!+[1]DUC!#REF!+[1]DONG!#REF!+[1]HPHU!#REF!+[1]BAC!#REF!+[1]THANH!#REF!+#REF!+[1]MY!#REF!+[1]HA!#REF!+[1]PHUC!#REF!+[1]LAM!#REF!+[1]XUAN!#REF!+[1]LIEN!#REF!</f>
        <v>#REF!</v>
      </c>
      <c r="Y406" s="633" t="e">
        <f>[1]DAI!#REF!+[1]NAM!#REF!+[1]NHAN!#REF!+[1]LY!#REF!+[1]DUC!#REF!+[1]DONG!#REF!+[1]HPHU!#REF!+[1]BAC!#REF!+[1]THANH!#REF!+#REF!+[1]MY!#REF!+[1]HA!#REF!+[1]PHUC!#REF!+[1]LAM!#REF!+[1]XUAN!#REF!+[1]LIEN!#REF!</f>
        <v>#REF!</v>
      </c>
      <c r="Z406" s="633" t="e">
        <f>[1]DAI!#REF!+[1]NAM!#REF!+[1]NHAN!#REF!+[1]LY!#REF!+[1]DUC!#REF!+[1]DONG!#REF!+[1]HPHU!#REF!+[1]BAC!#REF!+[1]THANH!#REF!+#REF!+[1]MY!#REF!+[1]HA!#REF!+[1]PHUC!#REF!+[1]LAM!#REF!+[1]XUAN!#REF!+[1]LIEN!#REF!</f>
        <v>#REF!</v>
      </c>
      <c r="AA406" s="633" t="e">
        <f>[1]DAI!#REF!+[1]NAM!#REF!+[1]NHAN!#REF!+[1]LY!#REF!+[1]DUC!#REF!+[1]DONG!#REF!+[1]HPHU!#REF!+[1]BAC!#REF!+[1]THANH!#REF!+#REF!+[1]MY!#REF!+[1]HA!#REF!+[1]PHUC!#REF!+[1]LAM!#REF!+[1]XUAN!#REF!+[1]LIEN!#REF!</f>
        <v>#REF!</v>
      </c>
      <c r="AB406" s="633" t="e">
        <f>[1]DAI!#REF!+[1]NAM!#REF!+[1]NHAN!#REF!+[1]LY!#REF!+[1]DUC!#REF!+[1]DONG!#REF!+[1]HPHU!#REF!+[1]BAC!#REF!+[1]THANH!#REF!+#REF!+[1]MY!#REF!+[1]HA!#REF!+[1]PHUC!#REF!+[1]LAM!#REF!+[1]XUAN!#REF!+[1]LIEN!#REF!</f>
        <v>#REF!</v>
      </c>
      <c r="AC406" s="633" t="e">
        <f>[1]DAI!#REF!+[1]NAM!#REF!+[1]NHAN!#REF!+[1]LY!#REF!+[1]DUC!#REF!+[1]DONG!#REF!+[1]HPHU!#REF!+[1]BAC!#REF!+[1]THANH!#REF!+#REF!+[1]MY!#REF!+[1]HA!#REF!+[1]PHUC!#REF!+[1]LAM!#REF!+[1]XUAN!#REF!+[1]LIEN!#REF!</f>
        <v>#REF!</v>
      </c>
      <c r="AD406" s="617">
        <f>[1]DAI!AD342+[1]NAM!AD340+[1]NHAN!AD342+[1]LY!AD342+[1]DUC!AD342+[1]DONG!AD342+[1]HPHU!AD341+[1]BAC!AD341+[1]THANH!AD342+[1]MY!AD339+[1]HA!AD280+[1]PHUC!AD338+[1]LAM!AD339+[1]XUAN!AD337+[1]LIEN!AD341</f>
        <v>0</v>
      </c>
      <c r="AE406" s="633" t="e">
        <f>[1]DAI!#REF!+[1]NAM!#REF!+[1]NHAN!#REF!+[1]LY!#REF!+[1]DUC!#REF!+[1]DONG!#REF!+[1]HPHU!#REF!+[1]BAC!#REF!+[1]THANH!#REF!+#REF!+[1]MY!#REF!+[1]HA!#REF!+[1]PHUC!#REF!+[1]LAM!#REF!+[1]XUAN!#REF!+[1]LIEN!#REF!</f>
        <v>#REF!</v>
      </c>
      <c r="AF406" s="633" t="e">
        <f>[1]DAI!#REF!+[1]NAM!#REF!+[1]NHAN!#REF!+[1]LY!#REF!+[1]DUC!#REF!+[1]DONG!#REF!+[1]HPHU!#REF!+[1]BAC!#REF!+[1]THANH!#REF!+#REF!+[1]MY!#REF!+[1]HA!#REF!+[1]PHUC!#REF!+[1]LAM!#REF!+[1]XUAN!#REF!+[1]LIEN!#REF!</f>
        <v>#REF!</v>
      </c>
      <c r="AG406" s="633" t="e">
        <f>[1]DAI!#REF!+[1]NAM!#REF!+[1]NHAN!#REF!+[1]LY!#REF!+[1]DUC!#REF!+[1]DONG!#REF!+[1]HPHU!#REF!+[1]BAC!#REF!+[1]THANH!#REF!+#REF!+[1]MY!#REF!+[1]HA!#REF!+[1]PHUC!#REF!+[1]LAM!#REF!+[1]XUAN!#REF!+[1]LIEN!#REF!</f>
        <v>#REF!</v>
      </c>
      <c r="AH406" s="633" t="e">
        <f>[1]DAI!#REF!+[1]NAM!#REF!+[1]NHAN!#REF!+[1]LY!#REF!+[1]DUC!#REF!+[1]DONG!#REF!+[1]HPHU!#REF!+[1]BAC!#REF!+[1]THANH!#REF!+#REF!+[1]MY!#REF!+[1]HA!#REF!+[1]PHUC!#REF!+[1]LAM!#REF!+[1]XUAN!#REF!+[1]LIEN!#REF!</f>
        <v>#REF!</v>
      </c>
      <c r="AI406" s="633" t="e">
        <f>[1]DAI!#REF!+[1]NAM!#REF!+[1]NHAN!#REF!+[1]LY!#REF!+[1]DUC!#REF!+[1]DONG!#REF!+[1]HPHU!#REF!+[1]BAC!#REF!+[1]THANH!#REF!+#REF!+[1]MY!#REF!+[1]HA!#REF!+[1]PHUC!#REF!+[1]LAM!#REF!+[1]XUAN!#REF!+[1]LIEN!#REF!</f>
        <v>#REF!</v>
      </c>
      <c r="AJ406" s="633" t="e">
        <f>[1]DAI!#REF!+[1]NAM!#REF!+[1]NHAN!#REF!+[1]LY!#REF!+[1]DUC!#REF!+[1]DONG!#REF!+[1]HPHU!#REF!+[1]BAC!#REF!+[1]THANH!#REF!+#REF!+[1]MY!#REF!+[1]HA!#REF!+[1]PHUC!#REF!+[1]LAM!#REF!+[1]XUAN!#REF!+[1]LIEN!#REF!</f>
        <v>#REF!</v>
      </c>
      <c r="AK406" s="617">
        <f>[1]DAI!AK342+[1]NAM!AK340+[1]NHAN!AK342+[1]LY!AK342+[1]DUC!AK342+[1]DONG!AK342+[1]HPHU!AK341+[1]BAC!AK341+[1]THANH!AK342+[1]MY!AK339+[1]HA!AK280+[1]PHUC!AK338+[1]LAM!AK339+[1]XUAN!AK337+[1]LIEN!AK341</f>
        <v>0</v>
      </c>
      <c r="AL406" s="633" t="e">
        <f>[1]DAI!#REF!+[1]NAM!#REF!+[1]NHAN!#REF!+[1]LY!#REF!+[1]DUC!#REF!+[1]DONG!#REF!+[1]HPHU!#REF!+[1]BAC!#REF!+[1]THANH!#REF!+#REF!+[1]MY!#REF!+[1]HA!#REF!+[1]PHUC!#REF!+[1]LAM!#REF!+[1]XUAN!#REF!+[1]LIEN!#REF!</f>
        <v>#REF!</v>
      </c>
      <c r="AM406" s="633" t="e">
        <f>[1]DAI!#REF!+[1]NAM!#REF!+[1]NHAN!#REF!+[1]LY!#REF!+[1]DUC!#REF!+[1]DONG!#REF!+[1]HPHU!#REF!+[1]BAC!#REF!+[1]THANH!#REF!+#REF!+[1]MY!#REF!+[1]HA!#REF!+[1]PHUC!#REF!+[1]LAM!#REF!+[1]XUAN!#REF!+[1]LIEN!#REF!</f>
        <v>#REF!</v>
      </c>
      <c r="AN406" s="617">
        <f>[1]DAI!AN342+[1]NAM!AN340+[1]NHAN!AN342+[1]LY!AN342+[1]DUC!AN342+[1]DONG!AN342+[1]HPHU!AN341+[1]BAC!AN341+[1]THANH!AN342+[1]MY!AN339+[1]HA!AN280+[1]PHUC!AN338+[1]LAM!AN339+[1]XUAN!AN337+[1]LIEN!AN341</f>
        <v>0</v>
      </c>
      <c r="AO406" s="633" t="e">
        <f>[1]DAI!#REF!+[1]NAM!#REF!+[1]NHAN!#REF!+[1]LY!#REF!+[1]DUC!#REF!+[1]DONG!#REF!+[1]HPHU!#REF!+[1]BAC!#REF!+[1]THANH!#REF!+#REF!+[1]MY!#REF!+[1]HA!#REF!+[1]PHUC!#REF!+[1]LAM!#REF!+[1]XUAN!#REF!+[1]LIEN!#REF!</f>
        <v>#REF!</v>
      </c>
      <c r="AP406" s="633" t="e">
        <f>[1]DAI!#REF!+[1]NAM!#REF!+[1]NHAN!#REF!+[1]LY!#REF!+[1]DUC!#REF!+[1]DONG!#REF!+[1]HPHU!#REF!+[1]BAC!#REF!+[1]THANH!#REF!+#REF!+[1]MY!#REF!+[1]HA!#REF!+[1]PHUC!#REF!+[1]LAM!#REF!+[1]XUAN!#REF!+[1]LIEN!#REF!</f>
        <v>#REF!</v>
      </c>
      <c r="AQ406" s="633" t="e">
        <f>[1]DAI!#REF!+[1]NAM!#REF!+[1]NHAN!#REF!+[1]LY!#REF!+[1]DUC!#REF!+[1]DONG!#REF!+[1]HPHU!#REF!+[1]BAC!#REF!+[1]THANH!#REF!+#REF!+[1]MY!#REF!+[1]HA!#REF!+[1]PHUC!#REF!+[1]LAM!#REF!+[1]XUAN!#REF!+[1]LIEN!#REF!</f>
        <v>#REF!</v>
      </c>
      <c r="AR406" s="617">
        <f>[1]DAI!AR404+[1]NAM!AR404+[1]NHAN!AR404+[1]LY!AR404+[1]DUC!AR404+[1]DONG!AR404+[1]HPHU!AR404+[1]BAC!AR404+[1]THANH!AR404+[1]MY!AR404+[1]HA!AR404+[1]PHUC!AR404+[1]LAM!AR404+[1]XUAN!AR404+[1]LIEN!AR404+[1]HUNG!AR404+[1]CNAM!AR404+[1]TAY!AR404+[1]HOA!AR404+[1]VAN!AR404+[1]PDINH!AR404+[1]SLOC!AR404+[1]TRUNG!AR404+[1]TAN!AR404+[1]THUONG!AR404+[1]HLAO!AR404+[1]PNHA!AR404+[1]VTRUNG!AR404</f>
        <v>0</v>
      </c>
      <c r="AS406" s="617">
        <f>[1]DAI!AS342+[1]NAM!AS340+[1]NHAN!AS342+[1]LY!AS342+[1]DUC!AS342+[1]DONG!AS342+[1]HPHU!AS341+[1]BAC!AS341+[1]THANH!AS342+[1]MY!AS339+[1]HA!AS280+[1]PHUC!AS338+[1]LAM!AS339+[1]XUAN!AS337+[1]LIEN!AS341</f>
        <v>0</v>
      </c>
      <c r="AT406" s="617"/>
      <c r="AU406" s="617">
        <f>[1]DAI!AU342+[1]NAM!AU340+[1]NHAN!AU342+[1]LY!AU342+[1]DUC!AU342+[1]DONG!AU342+[1]HPHU!AU341+[1]BAC!AU341+[1]THANH!AU342+[1]MY!AU339+[1]HA!AU280+[1]PHUC!AU338+[1]LAM!AU339+[1]XUAN!AU337+[1]LIEN!AU341</f>
        <v>0</v>
      </c>
      <c r="AV406" s="587">
        <f>[1]DAI!AV404+[1]NAM!AV404+[1]NHAN!AV404+[1]LY!AV404+[1]DUC!AV404+[1]DONG!AV404+[1]HPHU!AV404+[1]BAC!AV404+[1]THANH!AV404+[1]MY!AV404+[1]HA!AV404+[1]PHUC!AV404+[1]LAM!AV404+[1]XUAN!AV404+[1]LIEN!AV404+[1]HUNG!AV404+[1]CNAM!AV404+[1]TAY!AV404+[1]HOA!AV404+[1]VAN!AV404+[1]PDINH!AV404+[1]SLOC!AV404+[1]TRUNG!AV404+[1]TAN!AV404+[1]THUONG!AV404+[1]HLAO!AV404+[1]PNHA!AV404+[1]VTRUNG!AV404</f>
        <v>0</v>
      </c>
      <c r="AW406" s="633" t="e">
        <f>[1]DAI!#REF!+[1]NAM!#REF!+[1]NHAN!#REF!+[1]LY!#REF!+[1]DUC!#REF!+[1]DONG!#REF!+[1]HPHU!#REF!+[1]BAC!#REF!+[1]THANH!#REF!+#REF!+[1]MY!#REF!+[1]HA!#REF!+[1]PHUC!#REF!+[1]LAM!#REF!+[1]XUAN!#REF!+[1]LIEN!#REF!</f>
        <v>#REF!</v>
      </c>
      <c r="AX406" s="633" t="e">
        <f>[1]DAI!#REF!+[1]NAM!#REF!+[1]NHAN!#REF!+[1]LY!#REF!+[1]DUC!#REF!+[1]DONG!#REF!+[1]HPHU!#REF!+[1]BAC!#REF!+[1]THANH!#REF!+#REF!+[1]MY!#REF!+[1]HA!#REF!+[1]PHUC!#REF!+[1]LAM!#REF!+[1]XUAN!#REF!+[1]LIEN!#REF!</f>
        <v>#REF!</v>
      </c>
      <c r="AY406" s="633" t="e">
        <f>[1]DAI!#REF!+[1]NAM!#REF!+[1]NHAN!#REF!+[1]LY!#REF!+[1]DUC!#REF!+[1]DONG!#REF!+[1]HPHU!#REF!+[1]BAC!#REF!+[1]THANH!#REF!+#REF!+[1]MY!#REF!+[1]HA!#REF!+[1]PHUC!#REF!+[1]LAM!#REF!+[1]XUAN!#REF!+[1]LIEN!#REF!</f>
        <v>#REF!</v>
      </c>
      <c r="AZ406" s="617">
        <f>[1]DAI!AZ342+[1]NAM!AZ340+[1]NHAN!AZ342+[1]LY!AZ342+[1]DUC!AZ342+[1]DONG!AZ342+[1]HPHU!AZ341+[1]BAC!AZ341+[1]THANH!AZ342+[1]MY!AZ339+[1]HA!AZ280+[1]PHUC!AZ338+[1]LAM!AZ339+[1]XUAN!AZ337+[1]LIEN!AZ341</f>
        <v>0</v>
      </c>
      <c r="BA406" s="633" t="e">
        <f>[1]DAI!#REF!+[1]NAM!#REF!+[1]NHAN!#REF!+[1]LY!#REF!+[1]DUC!#REF!+[1]DONG!#REF!+[1]HPHU!#REF!+[1]BAC!#REF!+[1]THANH!#REF!+#REF!+[1]MY!#REF!+[1]HA!#REF!+[1]PHUC!#REF!+[1]LAM!#REF!+[1]XUAN!#REF!+[1]LIEN!#REF!</f>
        <v>#REF!</v>
      </c>
      <c r="BB406" s="633" t="e">
        <f>[1]DAI!#REF!+[1]NAM!#REF!+[1]NHAN!#REF!+[1]LY!#REF!+[1]DUC!#REF!+[1]DONG!#REF!+[1]HPHU!#REF!+[1]BAC!#REF!+[1]THANH!#REF!+#REF!+[1]MY!#REF!+[1]HA!#REF!+[1]PHUC!#REF!+[1]LAM!#REF!+[1]XUAN!#REF!+[1]LIEN!#REF!</f>
        <v>#REF!</v>
      </c>
      <c r="BC406" s="633" t="e">
        <f>[1]DAI!#REF!+[1]NAM!#REF!+[1]NHAN!#REF!+[1]LY!#REF!+[1]DUC!#REF!+[1]DONG!#REF!+[1]HPHU!#REF!+[1]BAC!#REF!+[1]THANH!#REF!+#REF!+[1]MY!#REF!+[1]HA!#REF!+[1]PHUC!#REF!+[1]LAM!#REF!+[1]XUAN!#REF!+[1]LIEN!#REF!</f>
        <v>#REF!</v>
      </c>
      <c r="BD406" s="617">
        <f>[1]DAI!BD342+[1]NAM!BD340+[1]NHAN!BD342+[1]LY!BD342+[1]DUC!BD342+[1]DONG!BD342+[1]HPHU!BD341+[1]BAC!BD341+[1]THANH!BD342+[1]MY!BD339+[1]HA!BD280+[1]PHUC!BD338+[1]LAM!BD339+[1]XUAN!BD337+[1]LIEN!BD341</f>
        <v>0</v>
      </c>
      <c r="BE406" s="633" t="e">
        <f>[1]DAI!#REF!+[1]NAM!#REF!+[1]NHAN!#REF!+[1]LY!#REF!+[1]DUC!#REF!+[1]DONG!#REF!+[1]HPHU!#REF!+[1]BAC!#REF!+[1]THANH!#REF!+#REF!+[1]MY!#REF!+[1]HA!#REF!+[1]PHUC!#REF!+[1]LAM!#REF!+[1]XUAN!#REF!+[1]LIEN!#REF!</f>
        <v>#REF!</v>
      </c>
      <c r="BF406" s="633" t="e">
        <f>[1]DAI!#REF!+[1]NAM!#REF!+[1]NHAN!#REF!+[1]LY!#REF!+[1]DUC!#REF!+[1]DONG!#REF!+[1]HPHU!#REF!+[1]BAC!#REF!+[1]THANH!#REF!+#REF!+[1]MY!#REF!+[1]HA!#REF!+[1]PHUC!#REF!+[1]LAM!#REF!+[1]XUAN!#REF!+[1]LIEN!#REF!</f>
        <v>#REF!</v>
      </c>
      <c r="BG406" s="633" t="e">
        <f>[1]DAI!#REF!+[1]NAM!#REF!+[1]NHAN!#REF!+[1]LY!#REF!+[1]DUC!#REF!+[1]DONG!#REF!+[1]HPHU!#REF!+[1]BAC!#REF!+[1]THANH!#REF!+#REF!+[1]MY!#REF!+[1]HA!#REF!+[1]PHUC!#REF!+[1]LAM!#REF!+[1]XUAN!#REF!+[1]LIEN!#REF!</f>
        <v>#REF!</v>
      </c>
      <c r="BH406" s="633" t="e">
        <f>[1]DAI!#REF!+[1]NAM!#REF!+[1]NHAN!#REF!+[1]LY!#REF!+[1]DUC!#REF!+[1]DONG!#REF!+[1]HPHU!#REF!+[1]BAC!#REF!+[1]THANH!#REF!+#REF!+[1]MY!#REF!+[1]HA!#REF!+[1]PHUC!#REF!+[1]LAM!#REF!+[1]XUAN!#REF!+[1]LIEN!#REF!</f>
        <v>#REF!</v>
      </c>
      <c r="BI406" s="633" t="e">
        <f>[1]DAI!#REF!+[1]NAM!#REF!+[1]NHAN!#REF!+[1]LY!#REF!+[1]DUC!#REF!+[1]DONG!#REF!+[1]HPHU!#REF!+[1]BAC!#REF!+[1]THANH!#REF!+#REF!+[1]MY!#REF!+[1]HA!#REF!+[1]PHUC!#REF!+[1]LAM!#REF!+[1]XUAN!#REF!+[1]LIEN!#REF!</f>
        <v>#REF!</v>
      </c>
      <c r="BJ406" s="633" t="e">
        <f>[1]DAI!#REF!+[1]NAM!#REF!+[1]NHAN!#REF!+[1]LY!#REF!+[1]DUC!#REF!+[1]DONG!#REF!+[1]HPHU!#REF!+[1]BAC!#REF!+[1]THANH!#REF!+#REF!+[1]MY!#REF!+[1]HA!#REF!+[1]PHUC!#REF!+[1]LAM!#REF!+[1]XUAN!#REF!+[1]LIEN!#REF!</f>
        <v>#REF!</v>
      </c>
      <c r="BK406" s="633" t="e">
        <f>[1]DAI!#REF!+[1]NAM!#REF!+[1]NHAN!#REF!+[1]LY!#REF!+[1]DUC!#REF!+[1]DONG!#REF!+[1]HPHU!#REF!+[1]BAC!#REF!+[1]THANH!#REF!+#REF!+[1]MY!#REF!+[1]HA!#REF!+[1]PHUC!#REF!+[1]LAM!#REF!+[1]XUAN!#REF!+[1]LIEN!#REF!</f>
        <v>#REF!</v>
      </c>
      <c r="BL406" s="633" t="e">
        <f>[1]DAI!#REF!+[1]NAM!#REF!+[1]NHAN!#REF!+[1]LY!#REF!+[1]DUC!#REF!+[1]DONG!#REF!+[1]HPHU!#REF!+[1]BAC!#REF!+[1]THANH!#REF!+#REF!+[1]MY!#REF!+[1]HA!#REF!+[1]PHUC!#REF!+[1]LAM!#REF!+[1]XUAN!#REF!+[1]LIEN!#REF!</f>
        <v>#REF!</v>
      </c>
      <c r="BM406" s="568"/>
    </row>
    <row r="407" spans="1:65" ht="24" hidden="1" customHeight="1" x14ac:dyDescent="0.2">
      <c r="A407" s="634" t="s">
        <v>61</v>
      </c>
      <c r="B407" s="584" t="s">
        <v>62</v>
      </c>
      <c r="C407" s="635" t="s">
        <v>63</v>
      </c>
      <c r="D407" s="633" t="e">
        <f>[1]DAI!#REF!+[1]NAM!#REF!+[1]NHAN!#REF!+[1]LY!#REF!+[1]DUC!#REF!+[1]DONG!#REF!+[1]HPHU!#REF!+[1]BAC!#REF!+[1]THANH!#REF!+#REF!+[1]MY!#REF!+[1]HA!#REF!+[1]PHUC!#REF!+[1]LAM!#REF!+[1]XUAN!#REF!+[1]LIEN!#REF!</f>
        <v>#REF!</v>
      </c>
      <c r="E407" s="633" t="e">
        <f>[1]DAI!#REF!+[1]NAM!#REF!+[1]NHAN!#REF!+[1]LY!#REF!+[1]DUC!#REF!+[1]DONG!#REF!+[1]HPHU!#REF!+[1]BAC!#REF!+[1]THANH!#REF!+#REF!+[1]MY!#REF!+[1]HA!#REF!+[1]PHUC!#REF!+[1]LAM!#REF!+[1]XUAN!#REF!+[1]LIEN!#REF!</f>
        <v>#REF!</v>
      </c>
      <c r="F407" s="633" t="e">
        <f>[1]DAI!#REF!+[1]NAM!#REF!+[1]NHAN!#REF!+[1]LY!#REF!+[1]DUC!#REF!+[1]DONG!#REF!+[1]HPHU!#REF!+[1]BAC!#REF!+[1]THANH!#REF!+#REF!+[1]MY!#REF!+[1]HA!#REF!+[1]PHUC!#REF!+[1]LAM!#REF!+[1]XUAN!#REF!+[1]LIEN!#REF!</f>
        <v>#REF!</v>
      </c>
      <c r="G407" s="617">
        <f>[1]DAI!G405+[1]NAM!G405+[1]NHAN!G405+[1]LY!G405+[1]DUC!G405+[1]DONG!G405+[1]HPHU!G405+[1]BAC!G405+[1]THANH!G405+[1]MY!G405+[1]HA!G405+[1]PHUC!G405+[1]LAM!G405+[1]XUAN!G405+[1]LIEN!G405+[1]HUNG!G405+[1]CNAM!G405+[1]TAY!G405+[1]HOA!G405+[1]VAN!G405+[1]PDINH!G405+[1]SLOC!G405+[1]TRUNG!G405+[1]TAN!G405+[1]THUONG!G405+[1]HLAO!G405+[1]PNHA!G405+[1]VTRUNG!G405</f>
        <v>0</v>
      </c>
      <c r="H407" s="633" t="e">
        <f>[1]DAI!#REF!+[1]NAM!#REF!+[1]NHAN!#REF!+[1]LY!#REF!+[1]DUC!#REF!+[1]DONG!#REF!+[1]HPHU!#REF!+[1]BAC!#REF!+[1]THANH!#REF!+#REF!+[1]MY!#REF!+[1]HA!#REF!+[1]PHUC!#REF!+[1]LAM!#REF!+[1]XUAN!#REF!+[1]LIEN!#REF!</f>
        <v>#REF!</v>
      </c>
      <c r="I407" s="633" t="e">
        <f>[1]DAI!#REF!+[1]NAM!#REF!+[1]NHAN!#REF!+[1]LY!#REF!+[1]DUC!#REF!+[1]DONG!#REF!+[1]HPHU!#REF!+[1]BAC!#REF!+[1]THANH!#REF!+#REF!+[1]MY!#REF!+[1]HA!#REF!+[1]PHUC!#REF!+[1]LAM!#REF!+[1]XUAN!#REF!+[1]LIEN!#REF!</f>
        <v>#REF!</v>
      </c>
      <c r="J407" s="617">
        <f>[1]DAI!J405+[1]NAM!J405+[1]NHAN!J405+[1]LY!J405+[1]DUC!J405+[1]DONG!J405+[1]HPHU!J405+[1]BAC!J405+[1]THANH!J405+[1]MY!J405+[1]HA!J405+[1]PHUC!J405+[1]LAM!J405+[1]XUAN!J405+[1]LIEN!J405+[1]HUNG!J405+[1]CNAM!J405+[1]TAY!J405+[1]HOA!J405+[1]VAN!J405+[1]PDINH!J405+[1]SLOC!J405+[1]TRUNG!J405+[1]TAN!J405+[1]THUONG!J405+[1]HLAO!J405+[1]PNHA!J405+[1]VTRUNG!J405</f>
        <v>0</v>
      </c>
      <c r="K407" s="633" t="e">
        <f>[1]DAI!#REF!+[1]NAM!#REF!+[1]NHAN!#REF!+[1]LY!#REF!+[1]DUC!#REF!+[1]DONG!#REF!+[1]HPHU!#REF!+[1]BAC!#REF!+[1]THANH!#REF!+#REF!+[1]MY!#REF!+[1]HA!#REF!+[1]PHUC!#REF!+[1]LAM!#REF!+[1]XUAN!#REF!+[1]LIEN!#REF!</f>
        <v>#REF!</v>
      </c>
      <c r="L407" s="633" t="e">
        <f>[1]DAI!#REF!+[1]NAM!#REF!+[1]NHAN!#REF!+[1]LY!#REF!+[1]DUC!#REF!+[1]DONG!#REF!+[1]HPHU!#REF!+[1]BAC!#REF!+[1]THANH!#REF!+#REF!+[1]MY!#REF!+[1]HA!#REF!+[1]PHUC!#REF!+[1]LAM!#REF!+[1]XUAN!#REF!+[1]LIEN!#REF!</f>
        <v>#REF!</v>
      </c>
      <c r="M407" s="633" t="e">
        <f>[1]DAI!#REF!+[1]NAM!#REF!+[1]NHAN!#REF!+[1]LY!#REF!+[1]DUC!#REF!+[1]DONG!#REF!+[1]HPHU!#REF!+[1]BAC!#REF!+[1]THANH!#REF!+#REF!+[1]MY!#REF!+[1]HA!#REF!+[1]PHUC!#REF!+[1]LAM!#REF!+[1]XUAN!#REF!+[1]LIEN!#REF!</f>
        <v>#REF!</v>
      </c>
      <c r="N407" s="617">
        <f>[1]DAI!N405+[1]NAM!N405+[1]NHAN!N405+[1]LY!N405+[1]DUC!N405+[1]DONG!N405+[1]HPHU!N405+[1]BAC!N405+[1]THANH!N405+[1]MY!N405+[1]HA!N405+[1]PHUC!N405+[1]LAM!N405+[1]XUAN!N405+[1]LIEN!N405+[1]HUNG!N405+[1]CNAM!N405+[1]TAY!N405+[1]HOA!N405+[1]VAN!N405+[1]PDINH!N405+[1]SLOC!N405+[1]TRUNG!N405+[1]TAN!N405+[1]THUONG!N405+[1]HLAO!N405+[1]PNHA!N405+[1]VTRUNG!N405</f>
        <v>0</v>
      </c>
      <c r="O407" s="617">
        <f>[1]DAI!O405+[1]NAM!O405+[1]NHAN!O405+[1]LY!O405+[1]DUC!O405+[1]DONG!O405+[1]HPHU!O405+[1]BAC!O405+[1]THANH!O405+[1]MY!O405+[1]HA!O405+[1]PHUC!O405+[1]LAM!O405+[1]XUAN!O405+[1]LIEN!O405+[1]HUNG!O405+[1]CNAM!O405+[1]TAY!O405+[1]HOA!O405+[1]VAN!O405+[1]PDINH!O405+[1]SLOC!O405+[1]TRUNG!O405+[1]TAN!O405+[1]THUONG!O405+[1]HLAO!O405+[1]PNHA!O405+[1]VTRUNG!O405</f>
        <v>0</v>
      </c>
      <c r="P407" s="617">
        <f>[1]DAI!P343+[1]NAM!P341+[1]NHAN!P343+[1]LY!P343+[1]DUC!P343+[1]DONG!P343+[1]HPHU!P342+[1]BAC!P342+[1]THANH!P343+[1]MY!P340+[1]HA!P281+[1]PHUC!P339+[1]LAM!P340+[1]XUAN!P338+[1]LIEN!P342</f>
        <v>0</v>
      </c>
      <c r="Q407" s="633" t="e">
        <f>[1]DAI!#REF!+[1]NAM!#REF!+[1]NHAN!#REF!+[1]LY!#REF!+[1]DUC!#REF!+[1]DONG!#REF!+[1]HPHU!#REF!+[1]BAC!#REF!+[1]THANH!#REF!+#REF!+[1]MY!#REF!+[1]HA!#REF!+[1]PHUC!#REF!+[1]LAM!#REF!+[1]XUAN!#REF!+[1]LIEN!#REF!</f>
        <v>#REF!</v>
      </c>
      <c r="R407" s="588" t="e">
        <f>[1]DAI!#REF!+[1]NAM!#REF!+[1]NHAN!#REF!+[1]LY!#REF!+[1]DUC!#REF!+[1]DONG!#REF!+[1]HPHU!#REF!+[1]BAC!#REF!+[1]THANH!#REF!+#REF!+[1]MY!#REF!+[1]HA!#REF!+[1]PHUC!#REF!+[1]LAM!#REF!+[1]XUAN!#REF!+[1]LIEN!#REF!</f>
        <v>#REF!</v>
      </c>
      <c r="S407" s="633" t="e">
        <f>[1]DAI!#REF!+[1]NAM!#REF!+[1]NHAN!#REF!+[1]LY!#REF!+[1]DUC!#REF!+[1]DONG!#REF!+[1]HPHU!#REF!+[1]BAC!#REF!+[1]THANH!#REF!+#REF!+[1]MY!#REF!+[1]HA!#REF!+[1]PHUC!#REF!+[1]LAM!#REF!+[1]XUAN!#REF!+[1]LIEN!#REF!</f>
        <v>#REF!</v>
      </c>
      <c r="T407" s="633" t="e">
        <f>[1]DAI!#REF!+[1]NAM!#REF!+[1]NHAN!#REF!+[1]LY!#REF!+[1]DUC!#REF!+[1]DONG!#REF!+[1]HPHU!#REF!+[1]BAC!#REF!+[1]THANH!#REF!+#REF!+[1]MY!#REF!+[1]HA!#REF!+[1]PHUC!#REF!+[1]LAM!#REF!+[1]XUAN!#REF!+[1]LIEN!#REF!</f>
        <v>#REF!</v>
      </c>
      <c r="U407" s="633" t="e">
        <f>[1]DAI!#REF!+[1]NAM!#REF!+[1]NHAN!#REF!+[1]LY!#REF!+[1]DUC!#REF!+[1]DONG!#REF!+[1]HPHU!#REF!+[1]BAC!#REF!+[1]THANH!#REF!+#REF!+[1]MY!#REF!+[1]HA!#REF!+[1]PHUC!#REF!+[1]LAM!#REF!+[1]XUAN!#REF!+[1]LIEN!#REF!</f>
        <v>#REF!</v>
      </c>
      <c r="V407" s="633" t="e">
        <f>[1]DAI!#REF!+[1]NAM!#REF!+[1]NHAN!#REF!+[1]LY!#REF!+[1]DUC!#REF!+[1]DONG!#REF!+[1]HPHU!#REF!+[1]BAC!#REF!+[1]THANH!#REF!+#REF!+[1]MY!#REF!+[1]HA!#REF!+[1]PHUC!#REF!+[1]LAM!#REF!+[1]XUAN!#REF!+[1]LIEN!#REF!</f>
        <v>#REF!</v>
      </c>
      <c r="W407" s="633" t="e">
        <f>[1]DAI!#REF!+[1]NAM!#REF!+[1]NHAN!#REF!+[1]LY!#REF!+[1]DUC!#REF!+[1]DONG!#REF!+[1]HPHU!#REF!+[1]BAC!#REF!+[1]THANH!#REF!+#REF!+[1]MY!#REF!+[1]HA!#REF!+[1]PHUC!#REF!+[1]LAM!#REF!+[1]XUAN!#REF!+[1]LIEN!#REF!</f>
        <v>#REF!</v>
      </c>
      <c r="X407" s="633" t="e">
        <f>[1]DAI!#REF!+[1]NAM!#REF!+[1]NHAN!#REF!+[1]LY!#REF!+[1]DUC!#REF!+[1]DONG!#REF!+[1]HPHU!#REF!+[1]BAC!#REF!+[1]THANH!#REF!+#REF!+[1]MY!#REF!+[1]HA!#REF!+[1]PHUC!#REF!+[1]LAM!#REF!+[1]XUAN!#REF!+[1]LIEN!#REF!</f>
        <v>#REF!</v>
      </c>
      <c r="Y407" s="633" t="e">
        <f>[1]DAI!#REF!+[1]NAM!#REF!+[1]NHAN!#REF!+[1]LY!#REF!+[1]DUC!#REF!+[1]DONG!#REF!+[1]HPHU!#REF!+[1]BAC!#REF!+[1]THANH!#REF!+#REF!+[1]MY!#REF!+[1]HA!#REF!+[1]PHUC!#REF!+[1]LAM!#REF!+[1]XUAN!#REF!+[1]LIEN!#REF!</f>
        <v>#REF!</v>
      </c>
      <c r="Z407" s="633" t="e">
        <f>[1]DAI!#REF!+[1]NAM!#REF!+[1]NHAN!#REF!+[1]LY!#REF!+[1]DUC!#REF!+[1]DONG!#REF!+[1]HPHU!#REF!+[1]BAC!#REF!+[1]THANH!#REF!+#REF!+[1]MY!#REF!+[1]HA!#REF!+[1]PHUC!#REF!+[1]LAM!#REF!+[1]XUAN!#REF!+[1]LIEN!#REF!</f>
        <v>#REF!</v>
      </c>
      <c r="AA407" s="633" t="e">
        <f>[1]DAI!#REF!+[1]NAM!#REF!+[1]NHAN!#REF!+[1]LY!#REF!+[1]DUC!#REF!+[1]DONG!#REF!+[1]HPHU!#REF!+[1]BAC!#REF!+[1]THANH!#REF!+#REF!+[1]MY!#REF!+[1]HA!#REF!+[1]PHUC!#REF!+[1]LAM!#REF!+[1]XUAN!#REF!+[1]LIEN!#REF!</f>
        <v>#REF!</v>
      </c>
      <c r="AB407" s="633" t="e">
        <f>[1]DAI!#REF!+[1]NAM!#REF!+[1]NHAN!#REF!+[1]LY!#REF!+[1]DUC!#REF!+[1]DONG!#REF!+[1]HPHU!#REF!+[1]BAC!#REF!+[1]THANH!#REF!+#REF!+[1]MY!#REF!+[1]HA!#REF!+[1]PHUC!#REF!+[1]LAM!#REF!+[1]XUAN!#REF!+[1]LIEN!#REF!</f>
        <v>#REF!</v>
      </c>
      <c r="AC407" s="633" t="e">
        <f>[1]DAI!#REF!+[1]NAM!#REF!+[1]NHAN!#REF!+[1]LY!#REF!+[1]DUC!#REF!+[1]DONG!#REF!+[1]HPHU!#REF!+[1]BAC!#REF!+[1]THANH!#REF!+#REF!+[1]MY!#REF!+[1]HA!#REF!+[1]PHUC!#REF!+[1]LAM!#REF!+[1]XUAN!#REF!+[1]LIEN!#REF!</f>
        <v>#REF!</v>
      </c>
      <c r="AD407" s="617">
        <f>[1]DAI!AD343+[1]NAM!AD341+[1]NHAN!AD343+[1]LY!AD343+[1]DUC!AD343+[1]DONG!AD343+[1]HPHU!AD342+[1]BAC!AD342+[1]THANH!AD343+[1]MY!AD340+[1]HA!AD281+[1]PHUC!AD339+[1]LAM!AD340+[1]XUAN!AD338+[1]LIEN!AD342</f>
        <v>0</v>
      </c>
      <c r="AE407" s="633" t="e">
        <f>[1]DAI!#REF!+[1]NAM!#REF!+[1]NHAN!#REF!+[1]LY!#REF!+[1]DUC!#REF!+[1]DONG!#REF!+[1]HPHU!#REF!+[1]BAC!#REF!+[1]THANH!#REF!+#REF!+[1]MY!#REF!+[1]HA!#REF!+[1]PHUC!#REF!+[1]LAM!#REF!+[1]XUAN!#REF!+[1]LIEN!#REF!</f>
        <v>#REF!</v>
      </c>
      <c r="AF407" s="633" t="e">
        <f>[1]DAI!#REF!+[1]NAM!#REF!+[1]NHAN!#REF!+[1]LY!#REF!+[1]DUC!#REF!+[1]DONG!#REF!+[1]HPHU!#REF!+[1]BAC!#REF!+[1]THANH!#REF!+#REF!+[1]MY!#REF!+[1]HA!#REF!+[1]PHUC!#REF!+[1]LAM!#REF!+[1]XUAN!#REF!+[1]LIEN!#REF!</f>
        <v>#REF!</v>
      </c>
      <c r="AG407" s="633" t="e">
        <f>[1]DAI!#REF!+[1]NAM!#REF!+[1]NHAN!#REF!+[1]LY!#REF!+[1]DUC!#REF!+[1]DONG!#REF!+[1]HPHU!#REF!+[1]BAC!#REF!+[1]THANH!#REF!+#REF!+[1]MY!#REF!+[1]HA!#REF!+[1]PHUC!#REF!+[1]LAM!#REF!+[1]XUAN!#REF!+[1]LIEN!#REF!</f>
        <v>#REF!</v>
      </c>
      <c r="AH407" s="633" t="e">
        <f>[1]DAI!#REF!+[1]NAM!#REF!+[1]NHAN!#REF!+[1]LY!#REF!+[1]DUC!#REF!+[1]DONG!#REF!+[1]HPHU!#REF!+[1]BAC!#REF!+[1]THANH!#REF!+#REF!+[1]MY!#REF!+[1]HA!#REF!+[1]PHUC!#REF!+[1]LAM!#REF!+[1]XUAN!#REF!+[1]LIEN!#REF!</f>
        <v>#REF!</v>
      </c>
      <c r="AI407" s="633" t="e">
        <f>[1]DAI!#REF!+[1]NAM!#REF!+[1]NHAN!#REF!+[1]LY!#REF!+[1]DUC!#REF!+[1]DONG!#REF!+[1]HPHU!#REF!+[1]BAC!#REF!+[1]THANH!#REF!+#REF!+[1]MY!#REF!+[1]HA!#REF!+[1]PHUC!#REF!+[1]LAM!#REF!+[1]XUAN!#REF!+[1]LIEN!#REF!</f>
        <v>#REF!</v>
      </c>
      <c r="AJ407" s="633" t="e">
        <f>[1]DAI!#REF!+[1]NAM!#REF!+[1]NHAN!#REF!+[1]LY!#REF!+[1]DUC!#REF!+[1]DONG!#REF!+[1]HPHU!#REF!+[1]BAC!#REF!+[1]THANH!#REF!+#REF!+[1]MY!#REF!+[1]HA!#REF!+[1]PHUC!#REF!+[1]LAM!#REF!+[1]XUAN!#REF!+[1]LIEN!#REF!</f>
        <v>#REF!</v>
      </c>
      <c r="AK407" s="617">
        <f>[1]DAI!AK343+[1]NAM!AK341+[1]NHAN!AK343+[1]LY!AK343+[1]DUC!AK343+[1]DONG!AK343+[1]HPHU!AK342+[1]BAC!AK342+[1]THANH!AK343+[1]MY!AK340+[1]HA!AK281+[1]PHUC!AK339+[1]LAM!AK340+[1]XUAN!AK338+[1]LIEN!AK342</f>
        <v>0</v>
      </c>
      <c r="AL407" s="633" t="e">
        <f>[1]DAI!#REF!+[1]NAM!#REF!+[1]NHAN!#REF!+[1]LY!#REF!+[1]DUC!#REF!+[1]DONG!#REF!+[1]HPHU!#REF!+[1]BAC!#REF!+[1]THANH!#REF!+#REF!+[1]MY!#REF!+[1]HA!#REF!+[1]PHUC!#REF!+[1]LAM!#REF!+[1]XUAN!#REF!+[1]LIEN!#REF!</f>
        <v>#REF!</v>
      </c>
      <c r="AM407" s="633" t="e">
        <f>[1]DAI!#REF!+[1]NAM!#REF!+[1]NHAN!#REF!+[1]LY!#REF!+[1]DUC!#REF!+[1]DONG!#REF!+[1]HPHU!#REF!+[1]BAC!#REF!+[1]THANH!#REF!+#REF!+[1]MY!#REF!+[1]HA!#REF!+[1]PHUC!#REF!+[1]LAM!#REF!+[1]XUAN!#REF!+[1]LIEN!#REF!</f>
        <v>#REF!</v>
      </c>
      <c r="AN407" s="617">
        <f>[1]DAI!AN343+[1]NAM!AN341+[1]NHAN!AN343+[1]LY!AN343+[1]DUC!AN343+[1]DONG!AN343+[1]HPHU!AN342+[1]BAC!AN342+[1]THANH!AN343+[1]MY!AN340+[1]HA!AN281+[1]PHUC!AN339+[1]LAM!AN340+[1]XUAN!AN338+[1]LIEN!AN342</f>
        <v>0</v>
      </c>
      <c r="AO407" s="633" t="e">
        <f>[1]DAI!#REF!+[1]NAM!#REF!+[1]NHAN!#REF!+[1]LY!#REF!+[1]DUC!#REF!+[1]DONG!#REF!+[1]HPHU!#REF!+[1]BAC!#REF!+[1]THANH!#REF!+#REF!+[1]MY!#REF!+[1]HA!#REF!+[1]PHUC!#REF!+[1]LAM!#REF!+[1]XUAN!#REF!+[1]LIEN!#REF!</f>
        <v>#REF!</v>
      </c>
      <c r="AP407" s="633" t="e">
        <f>[1]DAI!#REF!+[1]NAM!#REF!+[1]NHAN!#REF!+[1]LY!#REF!+[1]DUC!#REF!+[1]DONG!#REF!+[1]HPHU!#REF!+[1]BAC!#REF!+[1]THANH!#REF!+#REF!+[1]MY!#REF!+[1]HA!#REF!+[1]PHUC!#REF!+[1]LAM!#REF!+[1]XUAN!#REF!+[1]LIEN!#REF!</f>
        <v>#REF!</v>
      </c>
      <c r="AQ407" s="633" t="e">
        <f>[1]DAI!#REF!+[1]NAM!#REF!+[1]NHAN!#REF!+[1]LY!#REF!+[1]DUC!#REF!+[1]DONG!#REF!+[1]HPHU!#REF!+[1]BAC!#REF!+[1]THANH!#REF!+#REF!+[1]MY!#REF!+[1]HA!#REF!+[1]PHUC!#REF!+[1]LAM!#REF!+[1]XUAN!#REF!+[1]LIEN!#REF!</f>
        <v>#REF!</v>
      </c>
      <c r="AR407" s="617">
        <f>[1]DAI!AR405+[1]NAM!AR405+[1]NHAN!AR405+[1]LY!AR405+[1]DUC!AR405+[1]DONG!AR405+[1]HPHU!AR405+[1]BAC!AR405+[1]THANH!AR405+[1]MY!AR405+[1]HA!AR405+[1]PHUC!AR405+[1]LAM!AR405+[1]XUAN!AR405+[1]LIEN!AR405+[1]HUNG!AR405+[1]CNAM!AR405+[1]TAY!AR405+[1]HOA!AR405+[1]VAN!AR405+[1]PDINH!AR405+[1]SLOC!AR405+[1]TRUNG!AR405+[1]TAN!AR405+[1]THUONG!AR405+[1]HLAO!AR405+[1]PNHA!AR405+[1]VTRUNG!AR405</f>
        <v>0</v>
      </c>
      <c r="AS407" s="617">
        <f>[1]DAI!AS343+[1]NAM!AS341+[1]NHAN!AS343+[1]LY!AS343+[1]DUC!AS343+[1]DONG!AS343+[1]HPHU!AS342+[1]BAC!AS342+[1]THANH!AS343+[1]MY!AS340+[1]HA!AS281+[1]PHUC!AS339+[1]LAM!AS340+[1]XUAN!AS338+[1]LIEN!AS342</f>
        <v>0</v>
      </c>
      <c r="AT407" s="617"/>
      <c r="AU407" s="617">
        <f>[1]DAI!AU343+[1]NAM!AU341+[1]NHAN!AU343+[1]LY!AU343+[1]DUC!AU343+[1]DONG!AU343+[1]HPHU!AU342+[1]BAC!AU342+[1]THANH!AU343+[1]MY!AU340+[1]HA!AU281+[1]PHUC!AU339+[1]LAM!AU340+[1]XUAN!AU338+[1]LIEN!AU342</f>
        <v>0</v>
      </c>
      <c r="AV407" s="587">
        <f>[1]DAI!AV405+[1]NAM!AV405+[1]NHAN!AV405+[1]LY!AV405+[1]DUC!AV405+[1]DONG!AV405+[1]HPHU!AV405+[1]BAC!AV405+[1]THANH!AV405+[1]MY!AV405+[1]HA!AV405+[1]PHUC!AV405+[1]LAM!AV405+[1]XUAN!AV405+[1]LIEN!AV405+[1]HUNG!AV405+[1]CNAM!AV405+[1]TAY!AV405+[1]HOA!AV405+[1]VAN!AV405+[1]PDINH!AV405+[1]SLOC!AV405+[1]TRUNG!AV405+[1]TAN!AV405+[1]THUONG!AV405+[1]HLAO!AV405+[1]PNHA!AV405+[1]VTRUNG!AV405</f>
        <v>0</v>
      </c>
      <c r="AW407" s="633" t="e">
        <f>[1]DAI!#REF!+[1]NAM!#REF!+[1]NHAN!#REF!+[1]LY!#REF!+[1]DUC!#REF!+[1]DONG!#REF!+[1]HPHU!#REF!+[1]BAC!#REF!+[1]THANH!#REF!+#REF!+[1]MY!#REF!+[1]HA!#REF!+[1]PHUC!#REF!+[1]LAM!#REF!+[1]XUAN!#REF!+[1]LIEN!#REF!</f>
        <v>#REF!</v>
      </c>
      <c r="AX407" s="633" t="e">
        <f>[1]DAI!#REF!+[1]NAM!#REF!+[1]NHAN!#REF!+[1]LY!#REF!+[1]DUC!#REF!+[1]DONG!#REF!+[1]HPHU!#REF!+[1]BAC!#REF!+[1]THANH!#REF!+#REF!+[1]MY!#REF!+[1]HA!#REF!+[1]PHUC!#REF!+[1]LAM!#REF!+[1]XUAN!#REF!+[1]LIEN!#REF!</f>
        <v>#REF!</v>
      </c>
      <c r="AY407" s="633" t="e">
        <f>[1]DAI!#REF!+[1]NAM!#REF!+[1]NHAN!#REF!+[1]LY!#REF!+[1]DUC!#REF!+[1]DONG!#REF!+[1]HPHU!#REF!+[1]BAC!#REF!+[1]THANH!#REF!+#REF!+[1]MY!#REF!+[1]HA!#REF!+[1]PHUC!#REF!+[1]LAM!#REF!+[1]XUAN!#REF!+[1]LIEN!#REF!</f>
        <v>#REF!</v>
      </c>
      <c r="AZ407" s="617">
        <f>[1]DAI!AZ343+[1]NAM!AZ341+[1]NHAN!AZ343+[1]LY!AZ343+[1]DUC!AZ343+[1]DONG!AZ343+[1]HPHU!AZ342+[1]BAC!AZ342+[1]THANH!AZ343+[1]MY!AZ340+[1]HA!AZ281+[1]PHUC!AZ339+[1]LAM!AZ340+[1]XUAN!AZ338+[1]LIEN!AZ342</f>
        <v>0</v>
      </c>
      <c r="BA407" s="633" t="e">
        <f>[1]DAI!#REF!+[1]NAM!#REF!+[1]NHAN!#REF!+[1]LY!#REF!+[1]DUC!#REF!+[1]DONG!#REF!+[1]HPHU!#REF!+[1]BAC!#REF!+[1]THANH!#REF!+#REF!+[1]MY!#REF!+[1]HA!#REF!+[1]PHUC!#REF!+[1]LAM!#REF!+[1]XUAN!#REF!+[1]LIEN!#REF!</f>
        <v>#REF!</v>
      </c>
      <c r="BB407" s="633" t="e">
        <f>[1]DAI!#REF!+[1]NAM!#REF!+[1]NHAN!#REF!+[1]LY!#REF!+[1]DUC!#REF!+[1]DONG!#REF!+[1]HPHU!#REF!+[1]BAC!#REF!+[1]THANH!#REF!+#REF!+[1]MY!#REF!+[1]HA!#REF!+[1]PHUC!#REF!+[1]LAM!#REF!+[1]XUAN!#REF!+[1]LIEN!#REF!</f>
        <v>#REF!</v>
      </c>
      <c r="BC407" s="633" t="e">
        <f>[1]DAI!#REF!+[1]NAM!#REF!+[1]NHAN!#REF!+[1]LY!#REF!+[1]DUC!#REF!+[1]DONG!#REF!+[1]HPHU!#REF!+[1]BAC!#REF!+[1]THANH!#REF!+#REF!+[1]MY!#REF!+[1]HA!#REF!+[1]PHUC!#REF!+[1]LAM!#REF!+[1]XUAN!#REF!+[1]LIEN!#REF!</f>
        <v>#REF!</v>
      </c>
      <c r="BD407" s="617">
        <f>[1]DAI!BD343+[1]NAM!BD341+[1]NHAN!BD343+[1]LY!BD343+[1]DUC!BD343+[1]DONG!BD343+[1]HPHU!BD342+[1]BAC!BD342+[1]THANH!BD343+[1]MY!BD340+[1]HA!BD281+[1]PHUC!BD339+[1]LAM!BD340+[1]XUAN!BD338+[1]LIEN!BD342</f>
        <v>0</v>
      </c>
      <c r="BE407" s="633" t="e">
        <f>[1]DAI!#REF!+[1]NAM!#REF!+[1]NHAN!#REF!+[1]LY!#REF!+[1]DUC!#REF!+[1]DONG!#REF!+[1]HPHU!#REF!+[1]BAC!#REF!+[1]THANH!#REF!+#REF!+[1]MY!#REF!+[1]HA!#REF!+[1]PHUC!#REF!+[1]LAM!#REF!+[1]XUAN!#REF!+[1]LIEN!#REF!</f>
        <v>#REF!</v>
      </c>
      <c r="BF407" s="633" t="e">
        <f>[1]DAI!#REF!+[1]NAM!#REF!+[1]NHAN!#REF!+[1]LY!#REF!+[1]DUC!#REF!+[1]DONG!#REF!+[1]HPHU!#REF!+[1]BAC!#REF!+[1]THANH!#REF!+#REF!+[1]MY!#REF!+[1]HA!#REF!+[1]PHUC!#REF!+[1]LAM!#REF!+[1]XUAN!#REF!+[1]LIEN!#REF!</f>
        <v>#REF!</v>
      </c>
      <c r="BG407" s="633" t="e">
        <f>[1]DAI!#REF!+[1]NAM!#REF!+[1]NHAN!#REF!+[1]LY!#REF!+[1]DUC!#REF!+[1]DONG!#REF!+[1]HPHU!#REF!+[1]BAC!#REF!+[1]THANH!#REF!+#REF!+[1]MY!#REF!+[1]HA!#REF!+[1]PHUC!#REF!+[1]LAM!#REF!+[1]XUAN!#REF!+[1]LIEN!#REF!</f>
        <v>#REF!</v>
      </c>
      <c r="BH407" s="633" t="e">
        <f>[1]DAI!#REF!+[1]NAM!#REF!+[1]NHAN!#REF!+[1]LY!#REF!+[1]DUC!#REF!+[1]DONG!#REF!+[1]HPHU!#REF!+[1]BAC!#REF!+[1]THANH!#REF!+#REF!+[1]MY!#REF!+[1]HA!#REF!+[1]PHUC!#REF!+[1]LAM!#REF!+[1]XUAN!#REF!+[1]LIEN!#REF!</f>
        <v>#REF!</v>
      </c>
      <c r="BI407" s="633" t="e">
        <f>[1]DAI!#REF!+[1]NAM!#REF!+[1]NHAN!#REF!+[1]LY!#REF!+[1]DUC!#REF!+[1]DONG!#REF!+[1]HPHU!#REF!+[1]BAC!#REF!+[1]THANH!#REF!+#REF!+[1]MY!#REF!+[1]HA!#REF!+[1]PHUC!#REF!+[1]LAM!#REF!+[1]XUAN!#REF!+[1]LIEN!#REF!</f>
        <v>#REF!</v>
      </c>
      <c r="BJ407" s="633" t="e">
        <f>[1]DAI!#REF!+[1]NAM!#REF!+[1]NHAN!#REF!+[1]LY!#REF!+[1]DUC!#REF!+[1]DONG!#REF!+[1]HPHU!#REF!+[1]BAC!#REF!+[1]THANH!#REF!+#REF!+[1]MY!#REF!+[1]HA!#REF!+[1]PHUC!#REF!+[1]LAM!#REF!+[1]XUAN!#REF!+[1]LIEN!#REF!</f>
        <v>#REF!</v>
      </c>
      <c r="BK407" s="633" t="e">
        <f>[1]DAI!#REF!+[1]NAM!#REF!+[1]NHAN!#REF!+[1]LY!#REF!+[1]DUC!#REF!+[1]DONG!#REF!+[1]HPHU!#REF!+[1]BAC!#REF!+[1]THANH!#REF!+#REF!+[1]MY!#REF!+[1]HA!#REF!+[1]PHUC!#REF!+[1]LAM!#REF!+[1]XUAN!#REF!+[1]LIEN!#REF!</f>
        <v>#REF!</v>
      </c>
      <c r="BL407" s="633" t="e">
        <f>[1]DAI!#REF!+[1]NAM!#REF!+[1]NHAN!#REF!+[1]LY!#REF!+[1]DUC!#REF!+[1]DONG!#REF!+[1]HPHU!#REF!+[1]BAC!#REF!+[1]THANH!#REF!+#REF!+[1]MY!#REF!+[1]HA!#REF!+[1]PHUC!#REF!+[1]LAM!#REF!+[1]XUAN!#REF!+[1]LIEN!#REF!</f>
        <v>#REF!</v>
      </c>
      <c r="BM407" s="568"/>
    </row>
    <row r="408" spans="1:65" ht="24" hidden="1" customHeight="1" x14ac:dyDescent="0.2">
      <c r="A408" s="634" t="s">
        <v>64</v>
      </c>
      <c r="B408" s="579" t="s">
        <v>65</v>
      </c>
      <c r="C408" s="635" t="s">
        <v>66</v>
      </c>
      <c r="D408" s="633" t="e">
        <f>[1]DAI!#REF!+[1]NAM!#REF!+[1]NHAN!#REF!+[1]LY!#REF!+[1]DUC!#REF!+[1]DONG!#REF!+[1]HPHU!#REF!+[1]BAC!#REF!+[1]THANH!#REF!+#REF!+[1]MY!#REF!+[1]HA!#REF!+[1]PHUC!#REF!+[1]LAM!#REF!+[1]XUAN!#REF!+[1]LIEN!#REF!</f>
        <v>#REF!</v>
      </c>
      <c r="E408" s="633" t="e">
        <f>[1]DAI!#REF!+[1]NAM!#REF!+[1]NHAN!#REF!+[1]LY!#REF!+[1]DUC!#REF!+[1]DONG!#REF!+[1]HPHU!#REF!+[1]BAC!#REF!+[1]THANH!#REF!+#REF!+[1]MY!#REF!+[1]HA!#REF!+[1]PHUC!#REF!+[1]LAM!#REF!+[1]XUAN!#REF!+[1]LIEN!#REF!</f>
        <v>#REF!</v>
      </c>
      <c r="F408" s="633" t="e">
        <f>[1]DAI!#REF!+[1]NAM!#REF!+[1]NHAN!#REF!+[1]LY!#REF!+[1]DUC!#REF!+[1]DONG!#REF!+[1]HPHU!#REF!+[1]BAC!#REF!+[1]THANH!#REF!+#REF!+[1]MY!#REF!+[1]HA!#REF!+[1]PHUC!#REF!+[1]LAM!#REF!+[1]XUAN!#REF!+[1]LIEN!#REF!</f>
        <v>#REF!</v>
      </c>
      <c r="G408" s="617">
        <f>[1]DAI!G406+[1]NAM!G406+[1]NHAN!G406+[1]LY!G406+[1]DUC!G406+[1]DONG!G406+[1]HPHU!G406+[1]BAC!G406+[1]THANH!G406+[1]MY!G406+[1]HA!G406+[1]PHUC!G406+[1]LAM!G406+[1]XUAN!G406+[1]LIEN!G406+[1]HUNG!G406+[1]CNAM!G406+[1]TAY!G406+[1]HOA!G406+[1]VAN!G406+[1]PDINH!G406+[1]SLOC!G406+[1]TRUNG!G406+[1]TAN!G406+[1]THUONG!G406+[1]HLAO!G406+[1]PNHA!G406+[1]VTRUNG!G406</f>
        <v>0</v>
      </c>
      <c r="H408" s="633" t="e">
        <f>[1]DAI!#REF!+[1]NAM!#REF!+[1]NHAN!#REF!+[1]LY!#REF!+[1]DUC!#REF!+[1]DONG!#REF!+[1]HPHU!#REF!+[1]BAC!#REF!+[1]THANH!#REF!+#REF!+[1]MY!#REF!+[1]HA!#REF!+[1]PHUC!#REF!+[1]LAM!#REF!+[1]XUAN!#REF!+[1]LIEN!#REF!</f>
        <v>#REF!</v>
      </c>
      <c r="I408" s="633" t="e">
        <f>[1]DAI!#REF!+[1]NAM!#REF!+[1]NHAN!#REF!+[1]LY!#REF!+[1]DUC!#REF!+[1]DONG!#REF!+[1]HPHU!#REF!+[1]BAC!#REF!+[1]THANH!#REF!+#REF!+[1]MY!#REF!+[1]HA!#REF!+[1]PHUC!#REF!+[1]LAM!#REF!+[1]XUAN!#REF!+[1]LIEN!#REF!</f>
        <v>#REF!</v>
      </c>
      <c r="J408" s="617">
        <f>[1]DAI!J406+[1]NAM!J406+[1]NHAN!J406+[1]LY!J406+[1]DUC!J406+[1]DONG!J406+[1]HPHU!J406+[1]BAC!J406+[1]THANH!J406+[1]MY!J406+[1]HA!J406+[1]PHUC!J406+[1]LAM!J406+[1]XUAN!J406+[1]LIEN!J406+[1]HUNG!J406+[1]CNAM!J406+[1]TAY!J406+[1]HOA!J406+[1]VAN!J406+[1]PDINH!J406+[1]SLOC!J406+[1]TRUNG!J406+[1]TAN!J406+[1]THUONG!J406+[1]HLAO!J406+[1]PNHA!J406+[1]VTRUNG!J406</f>
        <v>0</v>
      </c>
      <c r="K408" s="633" t="e">
        <f>[1]DAI!#REF!+[1]NAM!#REF!+[1]NHAN!#REF!+[1]LY!#REF!+[1]DUC!#REF!+[1]DONG!#REF!+[1]HPHU!#REF!+[1]BAC!#REF!+[1]THANH!#REF!+#REF!+[1]MY!#REF!+[1]HA!#REF!+[1]PHUC!#REF!+[1]LAM!#REF!+[1]XUAN!#REF!+[1]LIEN!#REF!</f>
        <v>#REF!</v>
      </c>
      <c r="L408" s="633" t="e">
        <f>[1]DAI!#REF!+[1]NAM!#REF!+[1]NHAN!#REF!+[1]LY!#REF!+[1]DUC!#REF!+[1]DONG!#REF!+[1]HPHU!#REF!+[1]BAC!#REF!+[1]THANH!#REF!+#REF!+[1]MY!#REF!+[1]HA!#REF!+[1]PHUC!#REF!+[1]LAM!#REF!+[1]XUAN!#REF!+[1]LIEN!#REF!</f>
        <v>#REF!</v>
      </c>
      <c r="M408" s="633" t="e">
        <f>[1]DAI!#REF!+[1]NAM!#REF!+[1]NHAN!#REF!+[1]LY!#REF!+[1]DUC!#REF!+[1]DONG!#REF!+[1]HPHU!#REF!+[1]BAC!#REF!+[1]THANH!#REF!+#REF!+[1]MY!#REF!+[1]HA!#REF!+[1]PHUC!#REF!+[1]LAM!#REF!+[1]XUAN!#REF!+[1]LIEN!#REF!</f>
        <v>#REF!</v>
      </c>
      <c r="N408" s="617">
        <f>[1]DAI!N406+[1]NAM!N406+[1]NHAN!N406+[1]LY!N406+[1]DUC!N406+[1]DONG!N406+[1]HPHU!N406+[1]BAC!N406+[1]THANH!N406+[1]MY!N406+[1]HA!N406+[1]PHUC!N406+[1]LAM!N406+[1]XUAN!N406+[1]LIEN!N406+[1]HUNG!N406+[1]CNAM!N406+[1]TAY!N406+[1]HOA!N406+[1]VAN!N406+[1]PDINH!N406+[1]SLOC!N406+[1]TRUNG!N406+[1]TAN!N406+[1]THUONG!N406+[1]HLAO!N406+[1]PNHA!N406+[1]VTRUNG!N406</f>
        <v>0</v>
      </c>
      <c r="O408" s="617">
        <f>[1]DAI!O406+[1]NAM!O406+[1]NHAN!O406+[1]LY!O406+[1]DUC!O406+[1]DONG!O406+[1]HPHU!O406+[1]BAC!O406+[1]THANH!O406+[1]MY!O406+[1]HA!O406+[1]PHUC!O406+[1]LAM!O406+[1]XUAN!O406+[1]LIEN!O406+[1]HUNG!O406+[1]CNAM!O406+[1]TAY!O406+[1]HOA!O406+[1]VAN!O406+[1]PDINH!O406+[1]SLOC!O406+[1]TRUNG!O406+[1]TAN!O406+[1]THUONG!O406+[1]HLAO!O406+[1]PNHA!O406+[1]VTRUNG!O406</f>
        <v>0</v>
      </c>
      <c r="P408" s="617">
        <f>[1]DAI!P344+[1]NAM!P342+[1]NHAN!P344+[1]LY!P344+[1]DUC!P344+[1]DONG!P344+[1]HPHU!P343+[1]BAC!P343+[1]THANH!P344+[1]MY!P341+[1]HA!P282+[1]PHUC!P340+[1]LAM!P341+[1]XUAN!P339+[1]LIEN!P343</f>
        <v>0</v>
      </c>
      <c r="Q408" s="633" t="e">
        <f>[1]DAI!#REF!+[1]NAM!#REF!+[1]NHAN!#REF!+[1]LY!#REF!+[1]DUC!#REF!+[1]DONG!#REF!+[1]HPHU!#REF!+[1]BAC!#REF!+[1]THANH!#REF!+#REF!+[1]MY!#REF!+[1]HA!#REF!+[1]PHUC!#REF!+[1]LAM!#REF!+[1]XUAN!#REF!+[1]LIEN!#REF!</f>
        <v>#REF!</v>
      </c>
      <c r="R408" s="588" t="e">
        <f>[1]DAI!#REF!+[1]NAM!#REF!+[1]NHAN!#REF!+[1]LY!#REF!+[1]DUC!#REF!+[1]DONG!#REF!+[1]HPHU!#REF!+[1]BAC!#REF!+[1]THANH!#REF!+#REF!+[1]MY!#REF!+[1]HA!#REF!+[1]PHUC!#REF!+[1]LAM!#REF!+[1]XUAN!#REF!+[1]LIEN!#REF!</f>
        <v>#REF!</v>
      </c>
      <c r="S408" s="633" t="e">
        <f>[1]DAI!#REF!+[1]NAM!#REF!+[1]NHAN!#REF!+[1]LY!#REF!+[1]DUC!#REF!+[1]DONG!#REF!+[1]HPHU!#REF!+[1]BAC!#REF!+[1]THANH!#REF!+#REF!+[1]MY!#REF!+[1]HA!#REF!+[1]PHUC!#REF!+[1]LAM!#REF!+[1]XUAN!#REF!+[1]LIEN!#REF!</f>
        <v>#REF!</v>
      </c>
      <c r="T408" s="633" t="e">
        <f>[1]DAI!#REF!+[1]NAM!#REF!+[1]NHAN!#REF!+[1]LY!#REF!+[1]DUC!#REF!+[1]DONG!#REF!+[1]HPHU!#REF!+[1]BAC!#REF!+[1]THANH!#REF!+#REF!+[1]MY!#REF!+[1]HA!#REF!+[1]PHUC!#REF!+[1]LAM!#REF!+[1]XUAN!#REF!+[1]LIEN!#REF!</f>
        <v>#REF!</v>
      </c>
      <c r="U408" s="633" t="e">
        <f>[1]DAI!#REF!+[1]NAM!#REF!+[1]NHAN!#REF!+[1]LY!#REF!+[1]DUC!#REF!+[1]DONG!#REF!+[1]HPHU!#REF!+[1]BAC!#REF!+[1]THANH!#REF!+#REF!+[1]MY!#REF!+[1]HA!#REF!+[1]PHUC!#REF!+[1]LAM!#REF!+[1]XUAN!#REF!+[1]LIEN!#REF!</f>
        <v>#REF!</v>
      </c>
      <c r="V408" s="633" t="e">
        <f>[1]DAI!#REF!+[1]NAM!#REF!+[1]NHAN!#REF!+[1]LY!#REF!+[1]DUC!#REF!+[1]DONG!#REF!+[1]HPHU!#REF!+[1]BAC!#REF!+[1]THANH!#REF!+#REF!+[1]MY!#REF!+[1]HA!#REF!+[1]PHUC!#REF!+[1]LAM!#REF!+[1]XUAN!#REF!+[1]LIEN!#REF!</f>
        <v>#REF!</v>
      </c>
      <c r="W408" s="633" t="e">
        <f>[1]DAI!#REF!+[1]NAM!#REF!+[1]NHAN!#REF!+[1]LY!#REF!+[1]DUC!#REF!+[1]DONG!#REF!+[1]HPHU!#REF!+[1]BAC!#REF!+[1]THANH!#REF!+#REF!+[1]MY!#REF!+[1]HA!#REF!+[1]PHUC!#REF!+[1]LAM!#REF!+[1]XUAN!#REF!+[1]LIEN!#REF!</f>
        <v>#REF!</v>
      </c>
      <c r="X408" s="633" t="e">
        <f>[1]DAI!#REF!+[1]NAM!#REF!+[1]NHAN!#REF!+[1]LY!#REF!+[1]DUC!#REF!+[1]DONG!#REF!+[1]HPHU!#REF!+[1]BAC!#REF!+[1]THANH!#REF!+#REF!+[1]MY!#REF!+[1]HA!#REF!+[1]PHUC!#REF!+[1]LAM!#REF!+[1]XUAN!#REF!+[1]LIEN!#REF!</f>
        <v>#REF!</v>
      </c>
      <c r="Y408" s="633" t="e">
        <f>[1]DAI!#REF!+[1]NAM!#REF!+[1]NHAN!#REF!+[1]LY!#REF!+[1]DUC!#REF!+[1]DONG!#REF!+[1]HPHU!#REF!+[1]BAC!#REF!+[1]THANH!#REF!+#REF!+[1]MY!#REF!+[1]HA!#REF!+[1]PHUC!#REF!+[1]LAM!#REF!+[1]XUAN!#REF!+[1]LIEN!#REF!</f>
        <v>#REF!</v>
      </c>
      <c r="Z408" s="633" t="e">
        <f>[1]DAI!#REF!+[1]NAM!#REF!+[1]NHAN!#REF!+[1]LY!#REF!+[1]DUC!#REF!+[1]DONG!#REF!+[1]HPHU!#REF!+[1]BAC!#REF!+[1]THANH!#REF!+#REF!+[1]MY!#REF!+[1]HA!#REF!+[1]PHUC!#REF!+[1]LAM!#REF!+[1]XUAN!#REF!+[1]LIEN!#REF!</f>
        <v>#REF!</v>
      </c>
      <c r="AA408" s="633" t="e">
        <f>[1]DAI!#REF!+[1]NAM!#REF!+[1]NHAN!#REF!+[1]LY!#REF!+[1]DUC!#REF!+[1]DONG!#REF!+[1]HPHU!#REF!+[1]BAC!#REF!+[1]THANH!#REF!+#REF!+[1]MY!#REF!+[1]HA!#REF!+[1]PHUC!#REF!+[1]LAM!#REF!+[1]XUAN!#REF!+[1]LIEN!#REF!</f>
        <v>#REF!</v>
      </c>
      <c r="AB408" s="633" t="e">
        <f>[1]DAI!#REF!+[1]NAM!#REF!+[1]NHAN!#REF!+[1]LY!#REF!+[1]DUC!#REF!+[1]DONG!#REF!+[1]HPHU!#REF!+[1]BAC!#REF!+[1]THANH!#REF!+#REF!+[1]MY!#REF!+[1]HA!#REF!+[1]PHUC!#REF!+[1]LAM!#REF!+[1]XUAN!#REF!+[1]LIEN!#REF!</f>
        <v>#REF!</v>
      </c>
      <c r="AC408" s="633" t="e">
        <f>[1]DAI!#REF!+[1]NAM!#REF!+[1]NHAN!#REF!+[1]LY!#REF!+[1]DUC!#REF!+[1]DONG!#REF!+[1]HPHU!#REF!+[1]BAC!#REF!+[1]THANH!#REF!+#REF!+[1]MY!#REF!+[1]HA!#REF!+[1]PHUC!#REF!+[1]LAM!#REF!+[1]XUAN!#REF!+[1]LIEN!#REF!</f>
        <v>#REF!</v>
      </c>
      <c r="AD408" s="617">
        <f>[1]DAI!AD344+[1]NAM!AD342+[1]NHAN!AD344+[1]LY!AD344+[1]DUC!AD344+[1]DONG!AD344+[1]HPHU!AD343+[1]BAC!AD343+[1]THANH!AD344+[1]MY!AD341+[1]HA!AD282+[1]PHUC!AD340+[1]LAM!AD341+[1]XUAN!AD339+[1]LIEN!AD343</f>
        <v>0</v>
      </c>
      <c r="AE408" s="633" t="e">
        <f>[1]DAI!#REF!+[1]NAM!#REF!+[1]NHAN!#REF!+[1]LY!#REF!+[1]DUC!#REF!+[1]DONG!#REF!+[1]HPHU!#REF!+[1]BAC!#REF!+[1]THANH!#REF!+#REF!+[1]MY!#REF!+[1]HA!#REF!+[1]PHUC!#REF!+[1]LAM!#REF!+[1]XUAN!#REF!+[1]LIEN!#REF!</f>
        <v>#REF!</v>
      </c>
      <c r="AF408" s="633" t="e">
        <f>[1]DAI!#REF!+[1]NAM!#REF!+[1]NHAN!#REF!+[1]LY!#REF!+[1]DUC!#REF!+[1]DONG!#REF!+[1]HPHU!#REF!+[1]BAC!#REF!+[1]THANH!#REF!+#REF!+[1]MY!#REF!+[1]HA!#REF!+[1]PHUC!#REF!+[1]LAM!#REF!+[1]XUAN!#REF!+[1]LIEN!#REF!</f>
        <v>#REF!</v>
      </c>
      <c r="AG408" s="633" t="e">
        <f>[1]DAI!#REF!+[1]NAM!#REF!+[1]NHAN!#REF!+[1]LY!#REF!+[1]DUC!#REF!+[1]DONG!#REF!+[1]HPHU!#REF!+[1]BAC!#REF!+[1]THANH!#REF!+#REF!+[1]MY!#REF!+[1]HA!#REF!+[1]PHUC!#REF!+[1]LAM!#REF!+[1]XUAN!#REF!+[1]LIEN!#REF!</f>
        <v>#REF!</v>
      </c>
      <c r="AH408" s="633" t="e">
        <f>[1]DAI!#REF!+[1]NAM!#REF!+[1]NHAN!#REF!+[1]LY!#REF!+[1]DUC!#REF!+[1]DONG!#REF!+[1]HPHU!#REF!+[1]BAC!#REF!+[1]THANH!#REF!+#REF!+[1]MY!#REF!+[1]HA!#REF!+[1]PHUC!#REF!+[1]LAM!#REF!+[1]XUAN!#REF!+[1]LIEN!#REF!</f>
        <v>#REF!</v>
      </c>
      <c r="AI408" s="633" t="e">
        <f>[1]DAI!#REF!+[1]NAM!#REF!+[1]NHAN!#REF!+[1]LY!#REF!+[1]DUC!#REF!+[1]DONG!#REF!+[1]HPHU!#REF!+[1]BAC!#REF!+[1]THANH!#REF!+#REF!+[1]MY!#REF!+[1]HA!#REF!+[1]PHUC!#REF!+[1]LAM!#REF!+[1]XUAN!#REF!+[1]LIEN!#REF!</f>
        <v>#REF!</v>
      </c>
      <c r="AJ408" s="633" t="e">
        <f>[1]DAI!#REF!+[1]NAM!#REF!+[1]NHAN!#REF!+[1]LY!#REF!+[1]DUC!#REF!+[1]DONG!#REF!+[1]HPHU!#REF!+[1]BAC!#REF!+[1]THANH!#REF!+#REF!+[1]MY!#REF!+[1]HA!#REF!+[1]PHUC!#REF!+[1]LAM!#REF!+[1]XUAN!#REF!+[1]LIEN!#REF!</f>
        <v>#REF!</v>
      </c>
      <c r="AK408" s="617">
        <f>[1]DAI!AK344+[1]NAM!AK342+[1]NHAN!AK344+[1]LY!AK344+[1]DUC!AK344+[1]DONG!AK344+[1]HPHU!AK343+[1]BAC!AK343+[1]THANH!AK344+[1]MY!AK341+[1]HA!AK282+[1]PHUC!AK340+[1]LAM!AK341+[1]XUAN!AK339+[1]LIEN!AK343</f>
        <v>0</v>
      </c>
      <c r="AL408" s="633" t="e">
        <f>[1]DAI!#REF!+[1]NAM!#REF!+[1]NHAN!#REF!+[1]LY!#REF!+[1]DUC!#REF!+[1]DONG!#REF!+[1]HPHU!#REF!+[1]BAC!#REF!+[1]THANH!#REF!+#REF!+[1]MY!#REF!+[1]HA!#REF!+[1]PHUC!#REF!+[1]LAM!#REF!+[1]XUAN!#REF!+[1]LIEN!#REF!</f>
        <v>#REF!</v>
      </c>
      <c r="AM408" s="633" t="e">
        <f>[1]DAI!#REF!+[1]NAM!#REF!+[1]NHAN!#REF!+[1]LY!#REF!+[1]DUC!#REF!+[1]DONG!#REF!+[1]HPHU!#REF!+[1]BAC!#REF!+[1]THANH!#REF!+#REF!+[1]MY!#REF!+[1]HA!#REF!+[1]PHUC!#REF!+[1]LAM!#REF!+[1]XUAN!#REF!+[1]LIEN!#REF!</f>
        <v>#REF!</v>
      </c>
      <c r="AN408" s="617">
        <f>[1]DAI!AN344+[1]NAM!AN342+[1]NHAN!AN344+[1]LY!AN344+[1]DUC!AN344+[1]DONG!AN344+[1]HPHU!AN343+[1]BAC!AN343+[1]THANH!AN344+[1]MY!AN341+[1]HA!AN282+[1]PHUC!AN340+[1]LAM!AN341+[1]XUAN!AN339+[1]LIEN!AN343</f>
        <v>0</v>
      </c>
      <c r="AO408" s="633" t="e">
        <f>[1]DAI!#REF!+[1]NAM!#REF!+[1]NHAN!#REF!+[1]LY!#REF!+[1]DUC!#REF!+[1]DONG!#REF!+[1]HPHU!#REF!+[1]BAC!#REF!+[1]THANH!#REF!+#REF!+[1]MY!#REF!+[1]HA!#REF!+[1]PHUC!#REF!+[1]LAM!#REF!+[1]XUAN!#REF!+[1]LIEN!#REF!</f>
        <v>#REF!</v>
      </c>
      <c r="AP408" s="633" t="e">
        <f>[1]DAI!#REF!+[1]NAM!#REF!+[1]NHAN!#REF!+[1]LY!#REF!+[1]DUC!#REF!+[1]DONG!#REF!+[1]HPHU!#REF!+[1]BAC!#REF!+[1]THANH!#REF!+#REF!+[1]MY!#REF!+[1]HA!#REF!+[1]PHUC!#REF!+[1]LAM!#REF!+[1]XUAN!#REF!+[1]LIEN!#REF!</f>
        <v>#REF!</v>
      </c>
      <c r="AQ408" s="633" t="e">
        <f>[1]DAI!#REF!+[1]NAM!#REF!+[1]NHAN!#REF!+[1]LY!#REF!+[1]DUC!#REF!+[1]DONG!#REF!+[1]HPHU!#REF!+[1]BAC!#REF!+[1]THANH!#REF!+#REF!+[1]MY!#REF!+[1]HA!#REF!+[1]PHUC!#REF!+[1]LAM!#REF!+[1]XUAN!#REF!+[1]LIEN!#REF!</f>
        <v>#REF!</v>
      </c>
      <c r="AR408" s="617">
        <f>[1]DAI!AR406+[1]NAM!AR406+[1]NHAN!AR406+[1]LY!AR406+[1]DUC!AR406+[1]DONG!AR406+[1]HPHU!AR406+[1]BAC!AR406+[1]THANH!AR406+[1]MY!AR406+[1]HA!AR406+[1]PHUC!AR406+[1]LAM!AR406+[1]XUAN!AR406+[1]LIEN!AR406+[1]HUNG!AR406+[1]CNAM!AR406+[1]TAY!AR406+[1]HOA!AR406+[1]VAN!AR406+[1]PDINH!AR406+[1]SLOC!AR406+[1]TRUNG!AR406+[1]TAN!AR406+[1]THUONG!AR406+[1]HLAO!AR406+[1]PNHA!AR406+[1]VTRUNG!AR406</f>
        <v>0</v>
      </c>
      <c r="AS408" s="617">
        <f>[1]DAI!AS344+[1]NAM!AS342+[1]NHAN!AS344+[1]LY!AS344+[1]DUC!AS344+[1]DONG!AS344+[1]HPHU!AS343+[1]BAC!AS343+[1]THANH!AS344+[1]MY!AS341+[1]HA!AS282+[1]PHUC!AS340+[1]LAM!AS341+[1]XUAN!AS339+[1]LIEN!AS343</f>
        <v>0</v>
      </c>
      <c r="AT408" s="617"/>
      <c r="AU408" s="617">
        <f>[1]DAI!AU344+[1]NAM!AU342+[1]NHAN!AU344+[1]LY!AU344+[1]DUC!AU344+[1]DONG!AU344+[1]HPHU!AU343+[1]BAC!AU343+[1]THANH!AU344+[1]MY!AU341+[1]HA!AU282+[1]PHUC!AU340+[1]LAM!AU341+[1]XUAN!AU339+[1]LIEN!AU343</f>
        <v>0</v>
      </c>
      <c r="AV408" s="587">
        <f>[1]DAI!AV406+[1]NAM!AV406+[1]NHAN!AV406+[1]LY!AV406+[1]DUC!AV406+[1]DONG!AV406+[1]HPHU!AV406+[1]BAC!AV406+[1]THANH!AV406+[1]MY!AV406+[1]HA!AV406+[1]PHUC!AV406+[1]LAM!AV406+[1]XUAN!AV406+[1]LIEN!AV406+[1]HUNG!AV406+[1]CNAM!AV406+[1]TAY!AV406+[1]HOA!AV406+[1]VAN!AV406+[1]PDINH!AV406+[1]SLOC!AV406+[1]TRUNG!AV406+[1]TAN!AV406+[1]THUONG!AV406+[1]HLAO!AV406+[1]PNHA!AV406+[1]VTRUNG!AV406</f>
        <v>0</v>
      </c>
      <c r="AW408" s="633" t="e">
        <f>[1]DAI!#REF!+[1]NAM!#REF!+[1]NHAN!#REF!+[1]LY!#REF!+[1]DUC!#REF!+[1]DONG!#REF!+[1]HPHU!#REF!+[1]BAC!#REF!+[1]THANH!#REF!+#REF!+[1]MY!#REF!+[1]HA!#REF!+[1]PHUC!#REF!+[1]LAM!#REF!+[1]XUAN!#REF!+[1]LIEN!#REF!</f>
        <v>#REF!</v>
      </c>
      <c r="AX408" s="633" t="e">
        <f>[1]DAI!#REF!+[1]NAM!#REF!+[1]NHAN!#REF!+[1]LY!#REF!+[1]DUC!#REF!+[1]DONG!#REF!+[1]HPHU!#REF!+[1]BAC!#REF!+[1]THANH!#REF!+#REF!+[1]MY!#REF!+[1]HA!#REF!+[1]PHUC!#REF!+[1]LAM!#REF!+[1]XUAN!#REF!+[1]LIEN!#REF!</f>
        <v>#REF!</v>
      </c>
      <c r="AY408" s="633" t="e">
        <f>[1]DAI!#REF!+[1]NAM!#REF!+[1]NHAN!#REF!+[1]LY!#REF!+[1]DUC!#REF!+[1]DONG!#REF!+[1]HPHU!#REF!+[1]BAC!#REF!+[1]THANH!#REF!+#REF!+[1]MY!#REF!+[1]HA!#REF!+[1]PHUC!#REF!+[1]LAM!#REF!+[1]XUAN!#REF!+[1]LIEN!#REF!</f>
        <v>#REF!</v>
      </c>
      <c r="AZ408" s="617">
        <f>[1]DAI!AZ344+[1]NAM!AZ342+[1]NHAN!AZ344+[1]LY!AZ344+[1]DUC!AZ344+[1]DONG!AZ344+[1]HPHU!AZ343+[1]BAC!AZ343+[1]THANH!AZ344+[1]MY!AZ341+[1]HA!AZ282+[1]PHUC!AZ340+[1]LAM!AZ341+[1]XUAN!AZ339+[1]LIEN!AZ343</f>
        <v>0</v>
      </c>
      <c r="BA408" s="633" t="e">
        <f>[1]DAI!#REF!+[1]NAM!#REF!+[1]NHAN!#REF!+[1]LY!#REF!+[1]DUC!#REF!+[1]DONG!#REF!+[1]HPHU!#REF!+[1]BAC!#REF!+[1]THANH!#REF!+#REF!+[1]MY!#REF!+[1]HA!#REF!+[1]PHUC!#REF!+[1]LAM!#REF!+[1]XUAN!#REF!+[1]LIEN!#REF!</f>
        <v>#REF!</v>
      </c>
      <c r="BB408" s="633" t="e">
        <f>[1]DAI!#REF!+[1]NAM!#REF!+[1]NHAN!#REF!+[1]LY!#REF!+[1]DUC!#REF!+[1]DONG!#REF!+[1]HPHU!#REF!+[1]BAC!#REF!+[1]THANH!#REF!+#REF!+[1]MY!#REF!+[1]HA!#REF!+[1]PHUC!#REF!+[1]LAM!#REF!+[1]XUAN!#REF!+[1]LIEN!#REF!</f>
        <v>#REF!</v>
      </c>
      <c r="BC408" s="633" t="e">
        <f>[1]DAI!#REF!+[1]NAM!#REF!+[1]NHAN!#REF!+[1]LY!#REF!+[1]DUC!#REF!+[1]DONG!#REF!+[1]HPHU!#REF!+[1]BAC!#REF!+[1]THANH!#REF!+#REF!+[1]MY!#REF!+[1]HA!#REF!+[1]PHUC!#REF!+[1]LAM!#REF!+[1]XUAN!#REF!+[1]LIEN!#REF!</f>
        <v>#REF!</v>
      </c>
      <c r="BD408" s="617">
        <f>[1]DAI!BD344+[1]NAM!BD342+[1]NHAN!BD344+[1]LY!BD344+[1]DUC!BD344+[1]DONG!BD344+[1]HPHU!BD343+[1]BAC!BD343+[1]THANH!BD344+[1]MY!BD341+[1]HA!BD282+[1]PHUC!BD340+[1]LAM!BD341+[1]XUAN!BD339+[1]LIEN!BD343</f>
        <v>0</v>
      </c>
      <c r="BE408" s="633" t="e">
        <f>[1]DAI!#REF!+[1]NAM!#REF!+[1]NHAN!#REF!+[1]LY!#REF!+[1]DUC!#REF!+[1]DONG!#REF!+[1]HPHU!#REF!+[1]BAC!#REF!+[1]THANH!#REF!+#REF!+[1]MY!#REF!+[1]HA!#REF!+[1]PHUC!#REF!+[1]LAM!#REF!+[1]XUAN!#REF!+[1]LIEN!#REF!</f>
        <v>#REF!</v>
      </c>
      <c r="BF408" s="633" t="e">
        <f>[1]DAI!#REF!+[1]NAM!#REF!+[1]NHAN!#REF!+[1]LY!#REF!+[1]DUC!#REF!+[1]DONG!#REF!+[1]HPHU!#REF!+[1]BAC!#REF!+[1]THANH!#REF!+#REF!+[1]MY!#REF!+[1]HA!#REF!+[1]PHUC!#REF!+[1]LAM!#REF!+[1]XUAN!#REF!+[1]LIEN!#REF!</f>
        <v>#REF!</v>
      </c>
      <c r="BG408" s="633" t="e">
        <f>[1]DAI!#REF!+[1]NAM!#REF!+[1]NHAN!#REF!+[1]LY!#REF!+[1]DUC!#REF!+[1]DONG!#REF!+[1]HPHU!#REF!+[1]BAC!#REF!+[1]THANH!#REF!+#REF!+[1]MY!#REF!+[1]HA!#REF!+[1]PHUC!#REF!+[1]LAM!#REF!+[1]XUAN!#REF!+[1]LIEN!#REF!</f>
        <v>#REF!</v>
      </c>
      <c r="BH408" s="633" t="e">
        <f>[1]DAI!#REF!+[1]NAM!#REF!+[1]NHAN!#REF!+[1]LY!#REF!+[1]DUC!#REF!+[1]DONG!#REF!+[1]HPHU!#REF!+[1]BAC!#REF!+[1]THANH!#REF!+#REF!+[1]MY!#REF!+[1]HA!#REF!+[1]PHUC!#REF!+[1]LAM!#REF!+[1]XUAN!#REF!+[1]LIEN!#REF!</f>
        <v>#REF!</v>
      </c>
      <c r="BI408" s="633" t="e">
        <f>[1]DAI!#REF!+[1]NAM!#REF!+[1]NHAN!#REF!+[1]LY!#REF!+[1]DUC!#REF!+[1]DONG!#REF!+[1]HPHU!#REF!+[1]BAC!#REF!+[1]THANH!#REF!+#REF!+[1]MY!#REF!+[1]HA!#REF!+[1]PHUC!#REF!+[1]LAM!#REF!+[1]XUAN!#REF!+[1]LIEN!#REF!</f>
        <v>#REF!</v>
      </c>
      <c r="BJ408" s="633" t="e">
        <f>[1]DAI!#REF!+[1]NAM!#REF!+[1]NHAN!#REF!+[1]LY!#REF!+[1]DUC!#REF!+[1]DONG!#REF!+[1]HPHU!#REF!+[1]BAC!#REF!+[1]THANH!#REF!+#REF!+[1]MY!#REF!+[1]HA!#REF!+[1]PHUC!#REF!+[1]LAM!#REF!+[1]XUAN!#REF!+[1]LIEN!#REF!</f>
        <v>#REF!</v>
      </c>
      <c r="BK408" s="633" t="e">
        <f>[1]DAI!#REF!+[1]NAM!#REF!+[1]NHAN!#REF!+[1]LY!#REF!+[1]DUC!#REF!+[1]DONG!#REF!+[1]HPHU!#REF!+[1]BAC!#REF!+[1]THANH!#REF!+#REF!+[1]MY!#REF!+[1]HA!#REF!+[1]PHUC!#REF!+[1]LAM!#REF!+[1]XUAN!#REF!+[1]LIEN!#REF!</f>
        <v>#REF!</v>
      </c>
      <c r="BL408" s="633" t="e">
        <f>[1]DAI!#REF!+[1]NAM!#REF!+[1]NHAN!#REF!+[1]LY!#REF!+[1]DUC!#REF!+[1]DONG!#REF!+[1]HPHU!#REF!+[1]BAC!#REF!+[1]THANH!#REF!+#REF!+[1]MY!#REF!+[1]HA!#REF!+[1]PHUC!#REF!+[1]LAM!#REF!+[1]XUAN!#REF!+[1]LIEN!#REF!</f>
        <v>#REF!</v>
      </c>
      <c r="BM408" s="568"/>
    </row>
    <row r="409" spans="1:65" ht="39.950000000000003" hidden="1" customHeight="1" x14ac:dyDescent="0.2">
      <c r="A409" s="634" t="s">
        <v>67</v>
      </c>
      <c r="B409" s="590" t="s">
        <v>68</v>
      </c>
      <c r="C409" s="635" t="s">
        <v>69</v>
      </c>
      <c r="D409" s="633" t="e">
        <f>[1]DAI!#REF!+[1]NAM!#REF!+[1]NHAN!#REF!+[1]LY!#REF!+[1]DUC!#REF!+[1]DONG!#REF!+[1]HPHU!#REF!+[1]BAC!#REF!+[1]THANH!#REF!+#REF!+[1]MY!#REF!+[1]HA!#REF!+[1]PHUC!#REF!+[1]LAM!#REF!+[1]XUAN!#REF!+[1]LIEN!#REF!</f>
        <v>#REF!</v>
      </c>
      <c r="E409" s="633" t="e">
        <f>[1]DAI!#REF!+[1]NAM!#REF!+[1]NHAN!#REF!+[1]LY!#REF!+[1]DUC!#REF!+[1]DONG!#REF!+[1]HPHU!#REF!+[1]BAC!#REF!+[1]THANH!#REF!+#REF!+[1]MY!#REF!+[1]HA!#REF!+[1]PHUC!#REF!+[1]LAM!#REF!+[1]XUAN!#REF!+[1]LIEN!#REF!</f>
        <v>#REF!</v>
      </c>
      <c r="F409" s="633" t="e">
        <f>[1]DAI!#REF!+[1]NAM!#REF!+[1]NHAN!#REF!+[1]LY!#REF!+[1]DUC!#REF!+[1]DONG!#REF!+[1]HPHU!#REF!+[1]BAC!#REF!+[1]THANH!#REF!+#REF!+[1]MY!#REF!+[1]HA!#REF!+[1]PHUC!#REF!+[1]LAM!#REF!+[1]XUAN!#REF!+[1]LIEN!#REF!</f>
        <v>#REF!</v>
      </c>
      <c r="G409" s="617">
        <f>[1]DAI!G407+[1]NAM!G407+[1]NHAN!G407+[1]LY!G407+[1]DUC!G407+[1]DONG!G407+[1]HPHU!G407+[1]BAC!G407+[1]THANH!G407+[1]MY!G407+[1]HA!G407+[1]PHUC!G407+[1]LAM!G407+[1]XUAN!G407+[1]LIEN!G407+[1]HUNG!G407+[1]CNAM!G407+[1]TAY!G407+[1]HOA!G407+[1]VAN!G407+[1]PDINH!G407+[1]SLOC!G407+[1]TRUNG!G407+[1]TAN!G407+[1]THUONG!G407+[1]HLAO!G407+[1]PNHA!G407+[1]VTRUNG!G407</f>
        <v>0</v>
      </c>
      <c r="H409" s="633" t="e">
        <f>[1]DAI!#REF!+[1]NAM!#REF!+[1]NHAN!#REF!+[1]LY!#REF!+[1]DUC!#REF!+[1]DONG!#REF!+[1]HPHU!#REF!+[1]BAC!#REF!+[1]THANH!#REF!+#REF!+[1]MY!#REF!+[1]HA!#REF!+[1]PHUC!#REF!+[1]LAM!#REF!+[1]XUAN!#REF!+[1]LIEN!#REF!</f>
        <v>#REF!</v>
      </c>
      <c r="I409" s="633" t="e">
        <f>[1]DAI!#REF!+[1]NAM!#REF!+[1]NHAN!#REF!+[1]LY!#REF!+[1]DUC!#REF!+[1]DONG!#REF!+[1]HPHU!#REF!+[1]BAC!#REF!+[1]THANH!#REF!+#REF!+[1]MY!#REF!+[1]HA!#REF!+[1]PHUC!#REF!+[1]LAM!#REF!+[1]XUAN!#REF!+[1]LIEN!#REF!</f>
        <v>#REF!</v>
      </c>
      <c r="J409" s="617">
        <f>[1]DAI!J407+[1]NAM!J407+[1]NHAN!J407+[1]LY!J407+[1]DUC!J407+[1]DONG!J407+[1]HPHU!J407+[1]BAC!J407+[1]THANH!J407+[1]MY!J407+[1]HA!J407+[1]PHUC!J407+[1]LAM!J407+[1]XUAN!J407+[1]LIEN!J407+[1]HUNG!J407+[1]CNAM!J407+[1]TAY!J407+[1]HOA!J407+[1]VAN!J407+[1]PDINH!J407+[1]SLOC!J407+[1]TRUNG!J407+[1]TAN!J407+[1]THUONG!J407+[1]HLAO!J407+[1]PNHA!J407+[1]VTRUNG!J407</f>
        <v>0</v>
      </c>
      <c r="K409" s="633" t="e">
        <f>[1]DAI!#REF!+[1]NAM!#REF!+[1]NHAN!#REF!+[1]LY!#REF!+[1]DUC!#REF!+[1]DONG!#REF!+[1]HPHU!#REF!+[1]BAC!#REF!+[1]THANH!#REF!+#REF!+[1]MY!#REF!+[1]HA!#REF!+[1]PHUC!#REF!+[1]LAM!#REF!+[1]XUAN!#REF!+[1]LIEN!#REF!</f>
        <v>#REF!</v>
      </c>
      <c r="L409" s="633" t="e">
        <f>[1]DAI!#REF!+[1]NAM!#REF!+[1]NHAN!#REF!+[1]LY!#REF!+[1]DUC!#REF!+[1]DONG!#REF!+[1]HPHU!#REF!+[1]BAC!#REF!+[1]THANH!#REF!+#REF!+[1]MY!#REF!+[1]HA!#REF!+[1]PHUC!#REF!+[1]LAM!#REF!+[1]XUAN!#REF!+[1]LIEN!#REF!</f>
        <v>#REF!</v>
      </c>
      <c r="M409" s="633" t="e">
        <f>[1]DAI!#REF!+[1]NAM!#REF!+[1]NHAN!#REF!+[1]LY!#REF!+[1]DUC!#REF!+[1]DONG!#REF!+[1]HPHU!#REF!+[1]BAC!#REF!+[1]THANH!#REF!+#REF!+[1]MY!#REF!+[1]HA!#REF!+[1]PHUC!#REF!+[1]LAM!#REF!+[1]XUAN!#REF!+[1]LIEN!#REF!</f>
        <v>#REF!</v>
      </c>
      <c r="N409" s="617">
        <f>[1]DAI!N407+[1]NAM!N407+[1]NHAN!N407+[1]LY!N407+[1]DUC!N407+[1]DONG!N407+[1]HPHU!N407+[1]BAC!N407+[1]THANH!N407+[1]MY!N407+[1]HA!N407+[1]PHUC!N407+[1]LAM!N407+[1]XUAN!N407+[1]LIEN!N407+[1]HUNG!N407+[1]CNAM!N407+[1]TAY!N407+[1]HOA!N407+[1]VAN!N407+[1]PDINH!N407+[1]SLOC!N407+[1]TRUNG!N407+[1]TAN!N407+[1]THUONG!N407+[1]HLAO!N407+[1]PNHA!N407+[1]VTRUNG!N407</f>
        <v>0</v>
      </c>
      <c r="O409" s="617">
        <f>[1]DAI!O407+[1]NAM!O407+[1]NHAN!O407+[1]LY!O407+[1]DUC!O407+[1]DONG!O407+[1]HPHU!O407+[1]BAC!O407+[1]THANH!O407+[1]MY!O407+[1]HA!O407+[1]PHUC!O407+[1]LAM!O407+[1]XUAN!O407+[1]LIEN!O407+[1]HUNG!O407+[1]CNAM!O407+[1]TAY!O407+[1]HOA!O407+[1]VAN!O407+[1]PDINH!O407+[1]SLOC!O407+[1]TRUNG!O407+[1]TAN!O407+[1]THUONG!O407+[1]HLAO!O407+[1]PNHA!O407+[1]VTRUNG!O407</f>
        <v>0</v>
      </c>
      <c r="P409" s="617">
        <f>[1]DAI!P345+[1]NAM!P343+[1]NHAN!P345+[1]LY!P345+[1]DUC!P345+[1]DONG!P345+[1]HPHU!P344+[1]BAC!P344+[1]THANH!P345+[1]MY!P342+[1]HA!P283+[1]PHUC!P341+[1]LAM!P342+[1]XUAN!P340+[1]LIEN!P344</f>
        <v>0</v>
      </c>
      <c r="Q409" s="633" t="e">
        <f>[1]DAI!#REF!+[1]NAM!#REF!+[1]NHAN!#REF!+[1]LY!#REF!+[1]DUC!#REF!+[1]DONG!#REF!+[1]HPHU!#REF!+[1]BAC!#REF!+[1]THANH!#REF!+#REF!+[1]MY!#REF!+[1]HA!#REF!+[1]PHUC!#REF!+[1]LAM!#REF!+[1]XUAN!#REF!+[1]LIEN!#REF!</f>
        <v>#REF!</v>
      </c>
      <c r="R409" s="588" t="e">
        <f>[1]DAI!#REF!+[1]NAM!#REF!+[1]NHAN!#REF!+[1]LY!#REF!+[1]DUC!#REF!+[1]DONG!#REF!+[1]HPHU!#REF!+[1]BAC!#REF!+[1]THANH!#REF!+#REF!+[1]MY!#REF!+[1]HA!#REF!+[1]PHUC!#REF!+[1]LAM!#REF!+[1]XUAN!#REF!+[1]LIEN!#REF!</f>
        <v>#REF!</v>
      </c>
      <c r="S409" s="633" t="e">
        <f>[1]DAI!#REF!+[1]NAM!#REF!+[1]NHAN!#REF!+[1]LY!#REF!+[1]DUC!#REF!+[1]DONG!#REF!+[1]HPHU!#REF!+[1]BAC!#REF!+[1]THANH!#REF!+#REF!+[1]MY!#REF!+[1]HA!#REF!+[1]PHUC!#REF!+[1]LAM!#REF!+[1]XUAN!#REF!+[1]LIEN!#REF!</f>
        <v>#REF!</v>
      </c>
      <c r="T409" s="633" t="e">
        <f>[1]DAI!#REF!+[1]NAM!#REF!+[1]NHAN!#REF!+[1]LY!#REF!+[1]DUC!#REF!+[1]DONG!#REF!+[1]HPHU!#REF!+[1]BAC!#REF!+[1]THANH!#REF!+#REF!+[1]MY!#REF!+[1]HA!#REF!+[1]PHUC!#REF!+[1]LAM!#REF!+[1]XUAN!#REF!+[1]LIEN!#REF!</f>
        <v>#REF!</v>
      </c>
      <c r="U409" s="633" t="e">
        <f>[1]DAI!#REF!+[1]NAM!#REF!+[1]NHAN!#REF!+[1]LY!#REF!+[1]DUC!#REF!+[1]DONG!#REF!+[1]HPHU!#REF!+[1]BAC!#REF!+[1]THANH!#REF!+#REF!+[1]MY!#REF!+[1]HA!#REF!+[1]PHUC!#REF!+[1]LAM!#REF!+[1]XUAN!#REF!+[1]LIEN!#REF!</f>
        <v>#REF!</v>
      </c>
      <c r="V409" s="633" t="e">
        <f>[1]DAI!#REF!+[1]NAM!#REF!+[1]NHAN!#REF!+[1]LY!#REF!+[1]DUC!#REF!+[1]DONG!#REF!+[1]HPHU!#REF!+[1]BAC!#REF!+[1]THANH!#REF!+#REF!+[1]MY!#REF!+[1]HA!#REF!+[1]PHUC!#REF!+[1]LAM!#REF!+[1]XUAN!#REF!+[1]LIEN!#REF!</f>
        <v>#REF!</v>
      </c>
      <c r="W409" s="633" t="e">
        <f>[1]DAI!#REF!+[1]NAM!#REF!+[1]NHAN!#REF!+[1]LY!#REF!+[1]DUC!#REF!+[1]DONG!#REF!+[1]HPHU!#REF!+[1]BAC!#REF!+[1]THANH!#REF!+#REF!+[1]MY!#REF!+[1]HA!#REF!+[1]PHUC!#REF!+[1]LAM!#REF!+[1]XUAN!#REF!+[1]LIEN!#REF!</f>
        <v>#REF!</v>
      </c>
      <c r="X409" s="633" t="e">
        <f>[1]DAI!#REF!+[1]NAM!#REF!+[1]NHAN!#REF!+[1]LY!#REF!+[1]DUC!#REF!+[1]DONG!#REF!+[1]HPHU!#REF!+[1]BAC!#REF!+[1]THANH!#REF!+#REF!+[1]MY!#REF!+[1]HA!#REF!+[1]PHUC!#REF!+[1]LAM!#REF!+[1]XUAN!#REF!+[1]LIEN!#REF!</f>
        <v>#REF!</v>
      </c>
      <c r="Y409" s="633" t="e">
        <f>[1]DAI!#REF!+[1]NAM!#REF!+[1]NHAN!#REF!+[1]LY!#REF!+[1]DUC!#REF!+[1]DONG!#REF!+[1]HPHU!#REF!+[1]BAC!#REF!+[1]THANH!#REF!+#REF!+[1]MY!#REF!+[1]HA!#REF!+[1]PHUC!#REF!+[1]LAM!#REF!+[1]XUAN!#REF!+[1]LIEN!#REF!</f>
        <v>#REF!</v>
      </c>
      <c r="Z409" s="633" t="e">
        <f>[1]DAI!#REF!+[1]NAM!#REF!+[1]NHAN!#REF!+[1]LY!#REF!+[1]DUC!#REF!+[1]DONG!#REF!+[1]HPHU!#REF!+[1]BAC!#REF!+[1]THANH!#REF!+#REF!+[1]MY!#REF!+[1]HA!#REF!+[1]PHUC!#REF!+[1]LAM!#REF!+[1]XUAN!#REF!+[1]LIEN!#REF!</f>
        <v>#REF!</v>
      </c>
      <c r="AA409" s="633" t="e">
        <f>[1]DAI!#REF!+[1]NAM!#REF!+[1]NHAN!#REF!+[1]LY!#REF!+[1]DUC!#REF!+[1]DONG!#REF!+[1]HPHU!#REF!+[1]BAC!#REF!+[1]THANH!#REF!+#REF!+[1]MY!#REF!+[1]HA!#REF!+[1]PHUC!#REF!+[1]LAM!#REF!+[1]XUAN!#REF!+[1]LIEN!#REF!</f>
        <v>#REF!</v>
      </c>
      <c r="AB409" s="633" t="e">
        <f>[1]DAI!#REF!+[1]NAM!#REF!+[1]NHAN!#REF!+[1]LY!#REF!+[1]DUC!#REF!+[1]DONG!#REF!+[1]HPHU!#REF!+[1]BAC!#REF!+[1]THANH!#REF!+#REF!+[1]MY!#REF!+[1]HA!#REF!+[1]PHUC!#REF!+[1]LAM!#REF!+[1]XUAN!#REF!+[1]LIEN!#REF!</f>
        <v>#REF!</v>
      </c>
      <c r="AC409" s="633" t="e">
        <f>[1]DAI!#REF!+[1]NAM!#REF!+[1]NHAN!#REF!+[1]LY!#REF!+[1]DUC!#REF!+[1]DONG!#REF!+[1]HPHU!#REF!+[1]BAC!#REF!+[1]THANH!#REF!+#REF!+[1]MY!#REF!+[1]HA!#REF!+[1]PHUC!#REF!+[1]LAM!#REF!+[1]XUAN!#REF!+[1]LIEN!#REF!</f>
        <v>#REF!</v>
      </c>
      <c r="AD409" s="617">
        <f>[1]DAI!AD345+[1]NAM!AD343+[1]NHAN!AD345+[1]LY!AD345+[1]DUC!AD345+[1]DONG!AD345+[1]HPHU!AD344+[1]BAC!AD344+[1]THANH!AD345+[1]MY!AD342+[1]HA!AD283+[1]PHUC!AD341+[1]LAM!AD342+[1]XUAN!AD340+[1]LIEN!AD344</f>
        <v>0</v>
      </c>
      <c r="AE409" s="633" t="e">
        <f>[1]DAI!#REF!+[1]NAM!#REF!+[1]NHAN!#REF!+[1]LY!#REF!+[1]DUC!#REF!+[1]DONG!#REF!+[1]HPHU!#REF!+[1]BAC!#REF!+[1]THANH!#REF!+#REF!+[1]MY!#REF!+[1]HA!#REF!+[1]PHUC!#REF!+[1]LAM!#REF!+[1]XUAN!#REF!+[1]LIEN!#REF!</f>
        <v>#REF!</v>
      </c>
      <c r="AF409" s="633" t="e">
        <f>[1]DAI!#REF!+[1]NAM!#REF!+[1]NHAN!#REF!+[1]LY!#REF!+[1]DUC!#REF!+[1]DONG!#REF!+[1]HPHU!#REF!+[1]BAC!#REF!+[1]THANH!#REF!+#REF!+[1]MY!#REF!+[1]HA!#REF!+[1]PHUC!#REF!+[1]LAM!#REF!+[1]XUAN!#REF!+[1]LIEN!#REF!</f>
        <v>#REF!</v>
      </c>
      <c r="AG409" s="633" t="e">
        <f>[1]DAI!#REF!+[1]NAM!#REF!+[1]NHAN!#REF!+[1]LY!#REF!+[1]DUC!#REF!+[1]DONG!#REF!+[1]HPHU!#REF!+[1]BAC!#REF!+[1]THANH!#REF!+#REF!+[1]MY!#REF!+[1]HA!#REF!+[1]PHUC!#REF!+[1]LAM!#REF!+[1]XUAN!#REF!+[1]LIEN!#REF!</f>
        <v>#REF!</v>
      </c>
      <c r="AH409" s="633" t="e">
        <f>[1]DAI!#REF!+[1]NAM!#REF!+[1]NHAN!#REF!+[1]LY!#REF!+[1]DUC!#REF!+[1]DONG!#REF!+[1]HPHU!#REF!+[1]BAC!#REF!+[1]THANH!#REF!+#REF!+[1]MY!#REF!+[1]HA!#REF!+[1]PHUC!#REF!+[1]LAM!#REF!+[1]XUAN!#REF!+[1]LIEN!#REF!</f>
        <v>#REF!</v>
      </c>
      <c r="AI409" s="633" t="e">
        <f>[1]DAI!#REF!+[1]NAM!#REF!+[1]NHAN!#REF!+[1]LY!#REF!+[1]DUC!#REF!+[1]DONG!#REF!+[1]HPHU!#REF!+[1]BAC!#REF!+[1]THANH!#REF!+#REF!+[1]MY!#REF!+[1]HA!#REF!+[1]PHUC!#REF!+[1]LAM!#REF!+[1]XUAN!#REF!+[1]LIEN!#REF!</f>
        <v>#REF!</v>
      </c>
      <c r="AJ409" s="633" t="e">
        <f>[1]DAI!#REF!+[1]NAM!#REF!+[1]NHAN!#REF!+[1]LY!#REF!+[1]DUC!#REF!+[1]DONG!#REF!+[1]HPHU!#REF!+[1]BAC!#REF!+[1]THANH!#REF!+#REF!+[1]MY!#REF!+[1]HA!#REF!+[1]PHUC!#REF!+[1]LAM!#REF!+[1]XUAN!#REF!+[1]LIEN!#REF!</f>
        <v>#REF!</v>
      </c>
      <c r="AK409" s="617">
        <f>[1]DAI!AK345+[1]NAM!AK343+[1]NHAN!AK345+[1]LY!AK345+[1]DUC!AK345+[1]DONG!AK345+[1]HPHU!AK344+[1]BAC!AK344+[1]THANH!AK345+[1]MY!AK342+[1]HA!AK283+[1]PHUC!AK341+[1]LAM!AK342+[1]XUAN!AK340+[1]LIEN!AK344</f>
        <v>0</v>
      </c>
      <c r="AL409" s="633" t="e">
        <f>[1]DAI!#REF!+[1]NAM!#REF!+[1]NHAN!#REF!+[1]LY!#REF!+[1]DUC!#REF!+[1]DONG!#REF!+[1]HPHU!#REF!+[1]BAC!#REF!+[1]THANH!#REF!+#REF!+[1]MY!#REF!+[1]HA!#REF!+[1]PHUC!#REF!+[1]LAM!#REF!+[1]XUAN!#REF!+[1]LIEN!#REF!</f>
        <v>#REF!</v>
      </c>
      <c r="AM409" s="633" t="e">
        <f>[1]DAI!#REF!+[1]NAM!#REF!+[1]NHAN!#REF!+[1]LY!#REF!+[1]DUC!#REF!+[1]DONG!#REF!+[1]HPHU!#REF!+[1]BAC!#REF!+[1]THANH!#REF!+#REF!+[1]MY!#REF!+[1]HA!#REF!+[1]PHUC!#REF!+[1]LAM!#REF!+[1]XUAN!#REF!+[1]LIEN!#REF!</f>
        <v>#REF!</v>
      </c>
      <c r="AN409" s="617">
        <f>[1]DAI!AN345+[1]NAM!AN343+[1]NHAN!AN345+[1]LY!AN345+[1]DUC!AN345+[1]DONG!AN345+[1]HPHU!AN344+[1]BAC!AN344+[1]THANH!AN345+[1]MY!AN342+[1]HA!AN283+[1]PHUC!AN341+[1]LAM!AN342+[1]XUAN!AN340+[1]LIEN!AN344</f>
        <v>0</v>
      </c>
      <c r="AO409" s="633" t="e">
        <f>[1]DAI!#REF!+[1]NAM!#REF!+[1]NHAN!#REF!+[1]LY!#REF!+[1]DUC!#REF!+[1]DONG!#REF!+[1]HPHU!#REF!+[1]BAC!#REF!+[1]THANH!#REF!+#REF!+[1]MY!#REF!+[1]HA!#REF!+[1]PHUC!#REF!+[1]LAM!#REF!+[1]XUAN!#REF!+[1]LIEN!#REF!</f>
        <v>#REF!</v>
      </c>
      <c r="AP409" s="633" t="e">
        <f>[1]DAI!#REF!+[1]NAM!#REF!+[1]NHAN!#REF!+[1]LY!#REF!+[1]DUC!#REF!+[1]DONG!#REF!+[1]HPHU!#REF!+[1]BAC!#REF!+[1]THANH!#REF!+#REF!+[1]MY!#REF!+[1]HA!#REF!+[1]PHUC!#REF!+[1]LAM!#REF!+[1]XUAN!#REF!+[1]LIEN!#REF!</f>
        <v>#REF!</v>
      </c>
      <c r="AQ409" s="633" t="e">
        <f>[1]DAI!#REF!+[1]NAM!#REF!+[1]NHAN!#REF!+[1]LY!#REF!+[1]DUC!#REF!+[1]DONG!#REF!+[1]HPHU!#REF!+[1]BAC!#REF!+[1]THANH!#REF!+#REF!+[1]MY!#REF!+[1]HA!#REF!+[1]PHUC!#REF!+[1]LAM!#REF!+[1]XUAN!#REF!+[1]LIEN!#REF!</f>
        <v>#REF!</v>
      </c>
      <c r="AR409" s="617">
        <f>[1]DAI!AR407+[1]NAM!AR407+[1]NHAN!AR407+[1]LY!AR407+[1]DUC!AR407+[1]DONG!AR407+[1]HPHU!AR407+[1]BAC!AR407+[1]THANH!AR407+[1]MY!AR407+[1]HA!AR407+[1]PHUC!AR407+[1]LAM!AR407+[1]XUAN!AR407+[1]LIEN!AR407+[1]HUNG!AR407+[1]CNAM!AR407+[1]TAY!AR407+[1]HOA!AR407+[1]VAN!AR407+[1]PDINH!AR407+[1]SLOC!AR407+[1]TRUNG!AR407+[1]TAN!AR407+[1]THUONG!AR407+[1]HLAO!AR407+[1]PNHA!AR407+[1]VTRUNG!AR407</f>
        <v>0</v>
      </c>
      <c r="AS409" s="617">
        <f>[1]DAI!AS345+[1]NAM!AS343+[1]NHAN!AS345+[1]LY!AS345+[1]DUC!AS345+[1]DONG!AS345+[1]HPHU!AS344+[1]BAC!AS344+[1]THANH!AS345+[1]MY!AS342+[1]HA!AS283+[1]PHUC!AS341+[1]LAM!AS342+[1]XUAN!AS340+[1]LIEN!AS344</f>
        <v>0</v>
      </c>
      <c r="AT409" s="617"/>
      <c r="AU409" s="617">
        <f>[1]DAI!AU345+[1]NAM!AU343+[1]NHAN!AU345+[1]LY!AU345+[1]DUC!AU345+[1]DONG!AU345+[1]HPHU!AU344+[1]BAC!AU344+[1]THANH!AU345+[1]MY!AU342+[1]HA!AU283+[1]PHUC!AU341+[1]LAM!AU342+[1]XUAN!AU340+[1]LIEN!AU344</f>
        <v>0</v>
      </c>
      <c r="AV409" s="587">
        <f>[1]DAI!AV407+[1]NAM!AV407+[1]NHAN!AV407+[1]LY!AV407+[1]DUC!AV407+[1]DONG!AV407+[1]HPHU!AV407+[1]BAC!AV407+[1]THANH!AV407+[1]MY!AV407+[1]HA!AV407+[1]PHUC!AV407+[1]LAM!AV407+[1]XUAN!AV407+[1]LIEN!AV407+[1]HUNG!AV407+[1]CNAM!AV407+[1]TAY!AV407+[1]HOA!AV407+[1]VAN!AV407+[1]PDINH!AV407+[1]SLOC!AV407+[1]TRUNG!AV407+[1]TAN!AV407+[1]THUONG!AV407+[1]HLAO!AV407+[1]PNHA!AV407+[1]VTRUNG!AV407</f>
        <v>0</v>
      </c>
      <c r="AW409" s="633" t="e">
        <f>[1]DAI!#REF!+[1]NAM!#REF!+[1]NHAN!#REF!+[1]LY!#REF!+[1]DUC!#REF!+[1]DONG!#REF!+[1]HPHU!#REF!+[1]BAC!#REF!+[1]THANH!#REF!+#REF!+[1]MY!#REF!+[1]HA!#REF!+[1]PHUC!#REF!+[1]LAM!#REF!+[1]XUAN!#REF!+[1]LIEN!#REF!</f>
        <v>#REF!</v>
      </c>
      <c r="AX409" s="633" t="e">
        <f>[1]DAI!#REF!+[1]NAM!#REF!+[1]NHAN!#REF!+[1]LY!#REF!+[1]DUC!#REF!+[1]DONG!#REF!+[1]HPHU!#REF!+[1]BAC!#REF!+[1]THANH!#REF!+#REF!+[1]MY!#REF!+[1]HA!#REF!+[1]PHUC!#REF!+[1]LAM!#REF!+[1]XUAN!#REF!+[1]LIEN!#REF!</f>
        <v>#REF!</v>
      </c>
      <c r="AY409" s="633" t="e">
        <f>[1]DAI!#REF!+[1]NAM!#REF!+[1]NHAN!#REF!+[1]LY!#REF!+[1]DUC!#REF!+[1]DONG!#REF!+[1]HPHU!#REF!+[1]BAC!#REF!+[1]THANH!#REF!+#REF!+[1]MY!#REF!+[1]HA!#REF!+[1]PHUC!#REF!+[1]LAM!#REF!+[1]XUAN!#REF!+[1]LIEN!#REF!</f>
        <v>#REF!</v>
      </c>
      <c r="AZ409" s="617">
        <f>[1]DAI!AZ345+[1]NAM!AZ343+[1]NHAN!AZ345+[1]LY!AZ345+[1]DUC!AZ345+[1]DONG!AZ345+[1]HPHU!AZ344+[1]BAC!AZ344+[1]THANH!AZ345+[1]MY!AZ342+[1]HA!AZ283+[1]PHUC!AZ341+[1]LAM!AZ342+[1]XUAN!AZ340+[1]LIEN!AZ344</f>
        <v>0</v>
      </c>
      <c r="BA409" s="633" t="e">
        <f>[1]DAI!#REF!+[1]NAM!#REF!+[1]NHAN!#REF!+[1]LY!#REF!+[1]DUC!#REF!+[1]DONG!#REF!+[1]HPHU!#REF!+[1]BAC!#REF!+[1]THANH!#REF!+#REF!+[1]MY!#REF!+[1]HA!#REF!+[1]PHUC!#REF!+[1]LAM!#REF!+[1]XUAN!#REF!+[1]LIEN!#REF!</f>
        <v>#REF!</v>
      </c>
      <c r="BB409" s="633" t="e">
        <f>[1]DAI!#REF!+[1]NAM!#REF!+[1]NHAN!#REF!+[1]LY!#REF!+[1]DUC!#REF!+[1]DONG!#REF!+[1]HPHU!#REF!+[1]BAC!#REF!+[1]THANH!#REF!+#REF!+[1]MY!#REF!+[1]HA!#REF!+[1]PHUC!#REF!+[1]LAM!#REF!+[1]XUAN!#REF!+[1]LIEN!#REF!</f>
        <v>#REF!</v>
      </c>
      <c r="BC409" s="633" t="e">
        <f>[1]DAI!#REF!+[1]NAM!#REF!+[1]NHAN!#REF!+[1]LY!#REF!+[1]DUC!#REF!+[1]DONG!#REF!+[1]HPHU!#REF!+[1]BAC!#REF!+[1]THANH!#REF!+#REF!+[1]MY!#REF!+[1]HA!#REF!+[1]PHUC!#REF!+[1]LAM!#REF!+[1]XUAN!#REF!+[1]LIEN!#REF!</f>
        <v>#REF!</v>
      </c>
      <c r="BD409" s="617">
        <f>[1]DAI!BD345+[1]NAM!BD343+[1]NHAN!BD345+[1]LY!BD345+[1]DUC!BD345+[1]DONG!BD345+[1]HPHU!BD344+[1]BAC!BD344+[1]THANH!BD345+[1]MY!BD342+[1]HA!BD283+[1]PHUC!BD341+[1]LAM!BD342+[1]XUAN!BD340+[1]LIEN!BD344</f>
        <v>0</v>
      </c>
      <c r="BE409" s="633" t="e">
        <f>[1]DAI!#REF!+[1]NAM!#REF!+[1]NHAN!#REF!+[1]LY!#REF!+[1]DUC!#REF!+[1]DONG!#REF!+[1]HPHU!#REF!+[1]BAC!#REF!+[1]THANH!#REF!+#REF!+[1]MY!#REF!+[1]HA!#REF!+[1]PHUC!#REF!+[1]LAM!#REF!+[1]XUAN!#REF!+[1]LIEN!#REF!</f>
        <v>#REF!</v>
      </c>
      <c r="BF409" s="633" t="e">
        <f>[1]DAI!#REF!+[1]NAM!#REF!+[1]NHAN!#REF!+[1]LY!#REF!+[1]DUC!#REF!+[1]DONG!#REF!+[1]HPHU!#REF!+[1]BAC!#REF!+[1]THANH!#REF!+#REF!+[1]MY!#REF!+[1]HA!#REF!+[1]PHUC!#REF!+[1]LAM!#REF!+[1]XUAN!#REF!+[1]LIEN!#REF!</f>
        <v>#REF!</v>
      </c>
      <c r="BG409" s="633" t="e">
        <f>[1]DAI!#REF!+[1]NAM!#REF!+[1]NHAN!#REF!+[1]LY!#REF!+[1]DUC!#REF!+[1]DONG!#REF!+[1]HPHU!#REF!+[1]BAC!#REF!+[1]THANH!#REF!+#REF!+[1]MY!#REF!+[1]HA!#REF!+[1]PHUC!#REF!+[1]LAM!#REF!+[1]XUAN!#REF!+[1]LIEN!#REF!</f>
        <v>#REF!</v>
      </c>
      <c r="BH409" s="633" t="e">
        <f>[1]DAI!#REF!+[1]NAM!#REF!+[1]NHAN!#REF!+[1]LY!#REF!+[1]DUC!#REF!+[1]DONG!#REF!+[1]HPHU!#REF!+[1]BAC!#REF!+[1]THANH!#REF!+#REF!+[1]MY!#REF!+[1]HA!#REF!+[1]PHUC!#REF!+[1]LAM!#REF!+[1]XUAN!#REF!+[1]LIEN!#REF!</f>
        <v>#REF!</v>
      </c>
      <c r="BI409" s="633" t="e">
        <f>[1]DAI!#REF!+[1]NAM!#REF!+[1]NHAN!#REF!+[1]LY!#REF!+[1]DUC!#REF!+[1]DONG!#REF!+[1]HPHU!#REF!+[1]BAC!#REF!+[1]THANH!#REF!+#REF!+[1]MY!#REF!+[1]HA!#REF!+[1]PHUC!#REF!+[1]LAM!#REF!+[1]XUAN!#REF!+[1]LIEN!#REF!</f>
        <v>#REF!</v>
      </c>
      <c r="BJ409" s="633" t="e">
        <f>[1]DAI!#REF!+[1]NAM!#REF!+[1]NHAN!#REF!+[1]LY!#REF!+[1]DUC!#REF!+[1]DONG!#REF!+[1]HPHU!#REF!+[1]BAC!#REF!+[1]THANH!#REF!+#REF!+[1]MY!#REF!+[1]HA!#REF!+[1]PHUC!#REF!+[1]LAM!#REF!+[1]XUAN!#REF!+[1]LIEN!#REF!</f>
        <v>#REF!</v>
      </c>
      <c r="BK409" s="633" t="e">
        <f>[1]DAI!#REF!+[1]NAM!#REF!+[1]NHAN!#REF!+[1]LY!#REF!+[1]DUC!#REF!+[1]DONG!#REF!+[1]HPHU!#REF!+[1]BAC!#REF!+[1]THANH!#REF!+#REF!+[1]MY!#REF!+[1]HA!#REF!+[1]PHUC!#REF!+[1]LAM!#REF!+[1]XUAN!#REF!+[1]LIEN!#REF!</f>
        <v>#REF!</v>
      </c>
      <c r="BL409" s="633" t="e">
        <f>[1]DAI!#REF!+[1]NAM!#REF!+[1]NHAN!#REF!+[1]LY!#REF!+[1]DUC!#REF!+[1]DONG!#REF!+[1]HPHU!#REF!+[1]BAC!#REF!+[1]THANH!#REF!+#REF!+[1]MY!#REF!+[1]HA!#REF!+[1]PHUC!#REF!+[1]LAM!#REF!+[1]XUAN!#REF!+[1]LIEN!#REF!</f>
        <v>#REF!</v>
      </c>
      <c r="BM409" s="568"/>
    </row>
    <row r="410" spans="1:65" ht="24" hidden="1" customHeight="1" x14ac:dyDescent="0.2">
      <c r="A410" s="634" t="s">
        <v>2471</v>
      </c>
      <c r="B410" s="636" t="s">
        <v>2472</v>
      </c>
      <c r="C410" s="635" t="s">
        <v>293</v>
      </c>
      <c r="D410" s="633" t="e">
        <f>[1]DAI!#REF!+[1]NAM!#REF!+[1]NHAN!#REF!+[1]LY!#REF!+[1]DUC!#REF!+[1]DONG!#REF!+[1]HPHU!#REF!+[1]BAC!#REF!+[1]THANH!#REF!+#REF!+[1]MY!#REF!+[1]HA!#REF!+[1]PHUC!#REF!+[1]LAM!#REF!+[1]XUAN!#REF!+[1]LIEN!#REF!</f>
        <v>#REF!</v>
      </c>
      <c r="E410" s="633" t="e">
        <f>[1]DAI!#REF!+[1]NAM!#REF!+[1]NHAN!#REF!+[1]LY!#REF!+[1]DUC!#REF!+[1]DONG!#REF!+[1]HPHU!#REF!+[1]BAC!#REF!+[1]THANH!#REF!+#REF!+[1]MY!#REF!+[1]HA!#REF!+[1]PHUC!#REF!+[1]LAM!#REF!+[1]XUAN!#REF!+[1]LIEN!#REF!</f>
        <v>#REF!</v>
      </c>
      <c r="F410" s="633" t="e">
        <f>[1]DAI!#REF!+[1]NAM!#REF!+[1]NHAN!#REF!+[1]LY!#REF!+[1]DUC!#REF!+[1]DONG!#REF!+[1]HPHU!#REF!+[1]BAC!#REF!+[1]THANH!#REF!+#REF!+[1]MY!#REF!+[1]HA!#REF!+[1]PHUC!#REF!+[1]LAM!#REF!+[1]XUAN!#REF!+[1]LIEN!#REF!</f>
        <v>#REF!</v>
      </c>
      <c r="G410" s="617">
        <f>[1]DAI!G408+[1]NAM!G408+[1]NHAN!G408+[1]LY!G408+[1]DUC!G408+[1]DONG!G408+[1]HPHU!G408+[1]BAC!G408+[1]THANH!G408+[1]MY!G408+[1]HA!G408+[1]PHUC!G408+[1]LAM!G408+[1]XUAN!G408+[1]LIEN!G408+[1]HUNG!G408+[1]CNAM!G408+[1]TAY!G408+[1]HOA!G408+[1]VAN!G408+[1]PDINH!G408+[1]SLOC!G408+[1]TRUNG!G408+[1]TAN!G408+[1]THUONG!G408+[1]HLAO!G408+[1]PNHA!G408+[1]VTRUNG!G408</f>
        <v>0</v>
      </c>
      <c r="H410" s="633" t="e">
        <f>[1]DAI!#REF!+[1]NAM!#REF!+[1]NHAN!#REF!+[1]LY!#REF!+[1]DUC!#REF!+[1]DONG!#REF!+[1]HPHU!#REF!+[1]BAC!#REF!+[1]THANH!#REF!+#REF!+[1]MY!#REF!+[1]HA!#REF!+[1]PHUC!#REF!+[1]LAM!#REF!+[1]XUAN!#REF!+[1]LIEN!#REF!</f>
        <v>#REF!</v>
      </c>
      <c r="I410" s="633" t="e">
        <f>[1]DAI!#REF!+[1]NAM!#REF!+[1]NHAN!#REF!+[1]LY!#REF!+[1]DUC!#REF!+[1]DONG!#REF!+[1]HPHU!#REF!+[1]BAC!#REF!+[1]THANH!#REF!+#REF!+[1]MY!#REF!+[1]HA!#REF!+[1]PHUC!#REF!+[1]LAM!#REF!+[1]XUAN!#REF!+[1]LIEN!#REF!</f>
        <v>#REF!</v>
      </c>
      <c r="J410" s="617">
        <f>[1]DAI!J408+[1]NAM!J408+[1]NHAN!J408+[1]LY!J408+[1]DUC!J408+[1]DONG!J408+[1]HPHU!J408+[1]BAC!J408+[1]THANH!J408+[1]MY!J408+[1]HA!J408+[1]PHUC!J408+[1]LAM!J408+[1]XUAN!J408+[1]LIEN!J408+[1]HUNG!J408+[1]CNAM!J408+[1]TAY!J408+[1]HOA!J408+[1]VAN!J408+[1]PDINH!J408+[1]SLOC!J408+[1]TRUNG!J408+[1]TAN!J408+[1]THUONG!J408+[1]HLAO!J408+[1]PNHA!J408+[1]VTRUNG!J408</f>
        <v>0</v>
      </c>
      <c r="K410" s="633" t="e">
        <f>[1]DAI!#REF!+[1]NAM!#REF!+[1]NHAN!#REF!+[1]LY!#REF!+[1]DUC!#REF!+[1]DONG!#REF!+[1]HPHU!#REF!+[1]BAC!#REF!+[1]THANH!#REF!+#REF!+[1]MY!#REF!+[1]HA!#REF!+[1]PHUC!#REF!+[1]LAM!#REF!+[1]XUAN!#REF!+[1]LIEN!#REF!</f>
        <v>#REF!</v>
      </c>
      <c r="L410" s="633" t="e">
        <f>[1]DAI!#REF!+[1]NAM!#REF!+[1]NHAN!#REF!+[1]LY!#REF!+[1]DUC!#REF!+[1]DONG!#REF!+[1]HPHU!#REF!+[1]BAC!#REF!+[1]THANH!#REF!+#REF!+[1]MY!#REF!+[1]HA!#REF!+[1]PHUC!#REF!+[1]LAM!#REF!+[1]XUAN!#REF!+[1]LIEN!#REF!</f>
        <v>#REF!</v>
      </c>
      <c r="M410" s="633" t="e">
        <f>[1]DAI!#REF!+[1]NAM!#REF!+[1]NHAN!#REF!+[1]LY!#REF!+[1]DUC!#REF!+[1]DONG!#REF!+[1]HPHU!#REF!+[1]BAC!#REF!+[1]THANH!#REF!+#REF!+[1]MY!#REF!+[1]HA!#REF!+[1]PHUC!#REF!+[1]LAM!#REF!+[1]XUAN!#REF!+[1]LIEN!#REF!</f>
        <v>#REF!</v>
      </c>
      <c r="N410" s="617">
        <f>[1]DAI!N408+[1]NAM!N408+[1]NHAN!N408+[1]LY!N408+[1]DUC!N408+[1]DONG!N408+[1]HPHU!N408+[1]BAC!N408+[1]THANH!N408+[1]MY!N408+[1]HA!N408+[1]PHUC!N408+[1]LAM!N408+[1]XUAN!N408+[1]LIEN!N408+[1]HUNG!N408+[1]CNAM!N408+[1]TAY!N408+[1]HOA!N408+[1]VAN!N408+[1]PDINH!N408+[1]SLOC!N408+[1]TRUNG!N408+[1]TAN!N408+[1]THUONG!N408+[1]HLAO!N408+[1]PNHA!N408+[1]VTRUNG!N408</f>
        <v>0</v>
      </c>
      <c r="O410" s="617">
        <f>[1]DAI!O408+[1]NAM!O408+[1]NHAN!O408+[1]LY!O408+[1]DUC!O408+[1]DONG!O408+[1]HPHU!O408+[1]BAC!O408+[1]THANH!O408+[1]MY!O408+[1]HA!O408+[1]PHUC!O408+[1]LAM!O408+[1]XUAN!O408+[1]LIEN!O408+[1]HUNG!O408+[1]CNAM!O408+[1]TAY!O408+[1]HOA!O408+[1]VAN!O408+[1]PDINH!O408+[1]SLOC!O408+[1]TRUNG!O408+[1]TAN!O408+[1]THUONG!O408+[1]HLAO!O408+[1]PNHA!O408+[1]VTRUNG!O408</f>
        <v>0</v>
      </c>
      <c r="P410" s="617">
        <f>[1]DAI!P346+[1]NAM!P344+[1]NHAN!P346+[1]LY!P346+[1]DUC!P346+[1]DONG!P346+[1]HPHU!P345+[1]BAC!P345+[1]THANH!P346+[1]MY!P343+[1]HA!P284+[1]PHUC!P342+[1]LAM!P343+[1]XUAN!P341+[1]LIEN!P345</f>
        <v>0</v>
      </c>
      <c r="Q410" s="633" t="e">
        <f>[1]DAI!#REF!+[1]NAM!#REF!+[1]NHAN!#REF!+[1]LY!#REF!+[1]DUC!#REF!+[1]DONG!#REF!+[1]HPHU!#REF!+[1]BAC!#REF!+[1]THANH!#REF!+#REF!+[1]MY!#REF!+[1]HA!#REF!+[1]PHUC!#REF!+[1]LAM!#REF!+[1]XUAN!#REF!+[1]LIEN!#REF!</f>
        <v>#REF!</v>
      </c>
      <c r="R410" s="588" t="e">
        <f>[1]DAI!#REF!+[1]NAM!#REF!+[1]NHAN!#REF!+[1]LY!#REF!+[1]DUC!#REF!+[1]DONG!#REF!+[1]HPHU!#REF!+[1]BAC!#REF!+[1]THANH!#REF!+#REF!+[1]MY!#REF!+[1]HA!#REF!+[1]PHUC!#REF!+[1]LAM!#REF!+[1]XUAN!#REF!+[1]LIEN!#REF!</f>
        <v>#REF!</v>
      </c>
      <c r="S410" s="633" t="e">
        <f>[1]DAI!#REF!+[1]NAM!#REF!+[1]NHAN!#REF!+[1]LY!#REF!+[1]DUC!#REF!+[1]DONG!#REF!+[1]HPHU!#REF!+[1]BAC!#REF!+[1]THANH!#REF!+#REF!+[1]MY!#REF!+[1]HA!#REF!+[1]PHUC!#REF!+[1]LAM!#REF!+[1]XUAN!#REF!+[1]LIEN!#REF!</f>
        <v>#REF!</v>
      </c>
      <c r="T410" s="633" t="e">
        <f>[1]DAI!#REF!+[1]NAM!#REF!+[1]NHAN!#REF!+[1]LY!#REF!+[1]DUC!#REF!+[1]DONG!#REF!+[1]HPHU!#REF!+[1]BAC!#REF!+[1]THANH!#REF!+#REF!+[1]MY!#REF!+[1]HA!#REF!+[1]PHUC!#REF!+[1]LAM!#REF!+[1]XUAN!#REF!+[1]LIEN!#REF!</f>
        <v>#REF!</v>
      </c>
      <c r="U410" s="633" t="e">
        <f>[1]DAI!#REF!+[1]NAM!#REF!+[1]NHAN!#REF!+[1]LY!#REF!+[1]DUC!#REF!+[1]DONG!#REF!+[1]HPHU!#REF!+[1]BAC!#REF!+[1]THANH!#REF!+#REF!+[1]MY!#REF!+[1]HA!#REF!+[1]PHUC!#REF!+[1]LAM!#REF!+[1]XUAN!#REF!+[1]LIEN!#REF!</f>
        <v>#REF!</v>
      </c>
      <c r="V410" s="633" t="e">
        <f>[1]DAI!#REF!+[1]NAM!#REF!+[1]NHAN!#REF!+[1]LY!#REF!+[1]DUC!#REF!+[1]DONG!#REF!+[1]HPHU!#REF!+[1]BAC!#REF!+[1]THANH!#REF!+#REF!+[1]MY!#REF!+[1]HA!#REF!+[1]PHUC!#REF!+[1]LAM!#REF!+[1]XUAN!#REF!+[1]LIEN!#REF!</f>
        <v>#REF!</v>
      </c>
      <c r="W410" s="633" t="e">
        <f>[1]DAI!#REF!+[1]NAM!#REF!+[1]NHAN!#REF!+[1]LY!#REF!+[1]DUC!#REF!+[1]DONG!#REF!+[1]HPHU!#REF!+[1]BAC!#REF!+[1]THANH!#REF!+#REF!+[1]MY!#REF!+[1]HA!#REF!+[1]PHUC!#REF!+[1]LAM!#REF!+[1]XUAN!#REF!+[1]LIEN!#REF!</f>
        <v>#REF!</v>
      </c>
      <c r="X410" s="633" t="e">
        <f>[1]DAI!#REF!+[1]NAM!#REF!+[1]NHAN!#REF!+[1]LY!#REF!+[1]DUC!#REF!+[1]DONG!#REF!+[1]HPHU!#REF!+[1]BAC!#REF!+[1]THANH!#REF!+#REF!+[1]MY!#REF!+[1]HA!#REF!+[1]PHUC!#REF!+[1]LAM!#REF!+[1]XUAN!#REF!+[1]LIEN!#REF!</f>
        <v>#REF!</v>
      </c>
      <c r="Y410" s="633" t="e">
        <f>[1]DAI!#REF!+[1]NAM!#REF!+[1]NHAN!#REF!+[1]LY!#REF!+[1]DUC!#REF!+[1]DONG!#REF!+[1]HPHU!#REF!+[1]BAC!#REF!+[1]THANH!#REF!+#REF!+[1]MY!#REF!+[1]HA!#REF!+[1]PHUC!#REF!+[1]LAM!#REF!+[1]XUAN!#REF!+[1]LIEN!#REF!</f>
        <v>#REF!</v>
      </c>
      <c r="Z410" s="633" t="e">
        <f>[1]DAI!#REF!+[1]NAM!#REF!+[1]NHAN!#REF!+[1]LY!#REF!+[1]DUC!#REF!+[1]DONG!#REF!+[1]HPHU!#REF!+[1]BAC!#REF!+[1]THANH!#REF!+#REF!+[1]MY!#REF!+[1]HA!#REF!+[1]PHUC!#REF!+[1]LAM!#REF!+[1]XUAN!#REF!+[1]LIEN!#REF!</f>
        <v>#REF!</v>
      </c>
      <c r="AA410" s="633" t="e">
        <f>[1]DAI!#REF!+[1]NAM!#REF!+[1]NHAN!#REF!+[1]LY!#REF!+[1]DUC!#REF!+[1]DONG!#REF!+[1]HPHU!#REF!+[1]BAC!#REF!+[1]THANH!#REF!+#REF!+[1]MY!#REF!+[1]HA!#REF!+[1]PHUC!#REF!+[1]LAM!#REF!+[1]XUAN!#REF!+[1]LIEN!#REF!</f>
        <v>#REF!</v>
      </c>
      <c r="AB410" s="633" t="e">
        <f>[1]DAI!#REF!+[1]NAM!#REF!+[1]NHAN!#REF!+[1]LY!#REF!+[1]DUC!#REF!+[1]DONG!#REF!+[1]HPHU!#REF!+[1]BAC!#REF!+[1]THANH!#REF!+#REF!+[1]MY!#REF!+[1]HA!#REF!+[1]PHUC!#REF!+[1]LAM!#REF!+[1]XUAN!#REF!+[1]LIEN!#REF!</f>
        <v>#REF!</v>
      </c>
      <c r="AC410" s="633" t="e">
        <f>[1]DAI!#REF!+[1]NAM!#REF!+[1]NHAN!#REF!+[1]LY!#REF!+[1]DUC!#REF!+[1]DONG!#REF!+[1]HPHU!#REF!+[1]BAC!#REF!+[1]THANH!#REF!+#REF!+[1]MY!#REF!+[1]HA!#REF!+[1]PHUC!#REF!+[1]LAM!#REF!+[1]XUAN!#REF!+[1]LIEN!#REF!</f>
        <v>#REF!</v>
      </c>
      <c r="AD410" s="617">
        <f>[1]DAI!AD346+[1]NAM!AD344+[1]NHAN!AD346+[1]LY!AD346+[1]DUC!AD346+[1]DONG!AD346+[1]HPHU!AD345+[1]BAC!AD345+[1]THANH!AD346+[1]MY!AD343+[1]HA!AD284+[1]PHUC!AD342+[1]LAM!AD343+[1]XUAN!AD341+[1]LIEN!AD345</f>
        <v>0</v>
      </c>
      <c r="AE410" s="633" t="e">
        <f>[1]DAI!#REF!+[1]NAM!#REF!+[1]NHAN!#REF!+[1]LY!#REF!+[1]DUC!#REF!+[1]DONG!#REF!+[1]HPHU!#REF!+[1]BAC!#REF!+[1]THANH!#REF!+#REF!+[1]MY!#REF!+[1]HA!#REF!+[1]PHUC!#REF!+[1]LAM!#REF!+[1]XUAN!#REF!+[1]LIEN!#REF!</f>
        <v>#REF!</v>
      </c>
      <c r="AF410" s="633" t="e">
        <f>[1]DAI!#REF!+[1]NAM!#REF!+[1]NHAN!#REF!+[1]LY!#REF!+[1]DUC!#REF!+[1]DONG!#REF!+[1]HPHU!#REF!+[1]BAC!#REF!+[1]THANH!#REF!+#REF!+[1]MY!#REF!+[1]HA!#REF!+[1]PHUC!#REF!+[1]LAM!#REF!+[1]XUAN!#REF!+[1]LIEN!#REF!</f>
        <v>#REF!</v>
      </c>
      <c r="AG410" s="633" t="e">
        <f>[1]DAI!#REF!+[1]NAM!#REF!+[1]NHAN!#REF!+[1]LY!#REF!+[1]DUC!#REF!+[1]DONG!#REF!+[1]HPHU!#REF!+[1]BAC!#REF!+[1]THANH!#REF!+#REF!+[1]MY!#REF!+[1]HA!#REF!+[1]PHUC!#REF!+[1]LAM!#REF!+[1]XUAN!#REF!+[1]LIEN!#REF!</f>
        <v>#REF!</v>
      </c>
      <c r="AH410" s="633" t="e">
        <f>[1]DAI!#REF!+[1]NAM!#REF!+[1]NHAN!#REF!+[1]LY!#REF!+[1]DUC!#REF!+[1]DONG!#REF!+[1]HPHU!#REF!+[1]BAC!#REF!+[1]THANH!#REF!+#REF!+[1]MY!#REF!+[1]HA!#REF!+[1]PHUC!#REF!+[1]LAM!#REF!+[1]XUAN!#REF!+[1]LIEN!#REF!</f>
        <v>#REF!</v>
      </c>
      <c r="AI410" s="633" t="e">
        <f>[1]DAI!#REF!+[1]NAM!#REF!+[1]NHAN!#REF!+[1]LY!#REF!+[1]DUC!#REF!+[1]DONG!#REF!+[1]HPHU!#REF!+[1]BAC!#REF!+[1]THANH!#REF!+#REF!+[1]MY!#REF!+[1]HA!#REF!+[1]PHUC!#REF!+[1]LAM!#REF!+[1]XUAN!#REF!+[1]LIEN!#REF!</f>
        <v>#REF!</v>
      </c>
      <c r="AJ410" s="633" t="e">
        <f>[1]DAI!#REF!+[1]NAM!#REF!+[1]NHAN!#REF!+[1]LY!#REF!+[1]DUC!#REF!+[1]DONG!#REF!+[1]HPHU!#REF!+[1]BAC!#REF!+[1]THANH!#REF!+#REF!+[1]MY!#REF!+[1]HA!#REF!+[1]PHUC!#REF!+[1]LAM!#REF!+[1]XUAN!#REF!+[1]LIEN!#REF!</f>
        <v>#REF!</v>
      </c>
      <c r="AK410" s="617">
        <f>[1]DAI!AK346+[1]NAM!AK344+[1]NHAN!AK346+[1]LY!AK346+[1]DUC!AK346+[1]DONG!AK346+[1]HPHU!AK345+[1]BAC!AK345+[1]THANH!AK346+[1]MY!AK343+[1]HA!AK284+[1]PHUC!AK342+[1]LAM!AK343+[1]XUAN!AK341+[1]LIEN!AK345</f>
        <v>0</v>
      </c>
      <c r="AL410" s="633" t="e">
        <f>[1]DAI!#REF!+[1]NAM!#REF!+[1]NHAN!#REF!+[1]LY!#REF!+[1]DUC!#REF!+[1]DONG!#REF!+[1]HPHU!#REF!+[1]BAC!#REF!+[1]THANH!#REF!+#REF!+[1]MY!#REF!+[1]HA!#REF!+[1]PHUC!#REF!+[1]LAM!#REF!+[1]XUAN!#REF!+[1]LIEN!#REF!</f>
        <v>#REF!</v>
      </c>
      <c r="AM410" s="633" t="e">
        <f>[1]DAI!#REF!+[1]NAM!#REF!+[1]NHAN!#REF!+[1]LY!#REF!+[1]DUC!#REF!+[1]DONG!#REF!+[1]HPHU!#REF!+[1]BAC!#REF!+[1]THANH!#REF!+#REF!+[1]MY!#REF!+[1]HA!#REF!+[1]PHUC!#REF!+[1]LAM!#REF!+[1]XUAN!#REF!+[1]LIEN!#REF!</f>
        <v>#REF!</v>
      </c>
      <c r="AN410" s="617">
        <f>[1]DAI!AN346+[1]NAM!AN344+[1]NHAN!AN346+[1]LY!AN346+[1]DUC!AN346+[1]DONG!AN346+[1]HPHU!AN345+[1]BAC!AN345+[1]THANH!AN346+[1]MY!AN343+[1]HA!AN284+[1]PHUC!AN342+[1]LAM!AN343+[1]XUAN!AN341+[1]LIEN!AN345</f>
        <v>0</v>
      </c>
      <c r="AO410" s="633" t="e">
        <f>[1]DAI!#REF!+[1]NAM!#REF!+[1]NHAN!#REF!+[1]LY!#REF!+[1]DUC!#REF!+[1]DONG!#REF!+[1]HPHU!#REF!+[1]BAC!#REF!+[1]THANH!#REF!+#REF!+[1]MY!#REF!+[1]HA!#REF!+[1]PHUC!#REF!+[1]LAM!#REF!+[1]XUAN!#REF!+[1]LIEN!#REF!</f>
        <v>#REF!</v>
      </c>
      <c r="AP410" s="633" t="e">
        <f>[1]DAI!#REF!+[1]NAM!#REF!+[1]NHAN!#REF!+[1]LY!#REF!+[1]DUC!#REF!+[1]DONG!#REF!+[1]HPHU!#REF!+[1]BAC!#REF!+[1]THANH!#REF!+#REF!+[1]MY!#REF!+[1]HA!#REF!+[1]PHUC!#REF!+[1]LAM!#REF!+[1]XUAN!#REF!+[1]LIEN!#REF!</f>
        <v>#REF!</v>
      </c>
      <c r="AQ410" s="633" t="e">
        <f>[1]DAI!#REF!+[1]NAM!#REF!+[1]NHAN!#REF!+[1]LY!#REF!+[1]DUC!#REF!+[1]DONG!#REF!+[1]HPHU!#REF!+[1]BAC!#REF!+[1]THANH!#REF!+#REF!+[1]MY!#REF!+[1]HA!#REF!+[1]PHUC!#REF!+[1]LAM!#REF!+[1]XUAN!#REF!+[1]LIEN!#REF!</f>
        <v>#REF!</v>
      </c>
      <c r="AR410" s="617">
        <f>[1]DAI!AR408+[1]NAM!AR408+[1]NHAN!AR408+[1]LY!AR408+[1]DUC!AR408+[1]DONG!AR408+[1]HPHU!AR408+[1]BAC!AR408+[1]THANH!AR408+[1]MY!AR408+[1]HA!AR408+[1]PHUC!AR408+[1]LAM!AR408+[1]XUAN!AR408+[1]LIEN!AR408+[1]HUNG!AR408+[1]CNAM!AR408+[1]TAY!AR408+[1]HOA!AR408+[1]VAN!AR408+[1]PDINH!AR408+[1]SLOC!AR408+[1]TRUNG!AR408+[1]TAN!AR408+[1]THUONG!AR408+[1]HLAO!AR408+[1]PNHA!AR408+[1]VTRUNG!AR408</f>
        <v>0</v>
      </c>
      <c r="AS410" s="617">
        <f>[1]DAI!AS346+[1]NAM!AS344+[1]NHAN!AS346+[1]LY!AS346+[1]DUC!AS346+[1]DONG!AS346+[1]HPHU!AS345+[1]BAC!AS345+[1]THANH!AS346+[1]MY!AS343+[1]HA!AS284+[1]PHUC!AS342+[1]LAM!AS343+[1]XUAN!AS341+[1]LIEN!AS345</f>
        <v>0</v>
      </c>
      <c r="AT410" s="617"/>
      <c r="AU410" s="617">
        <f>[1]DAI!AU346+[1]NAM!AU344+[1]NHAN!AU346+[1]LY!AU346+[1]DUC!AU346+[1]DONG!AU346+[1]HPHU!AU345+[1]BAC!AU345+[1]THANH!AU346+[1]MY!AU343+[1]HA!AU284+[1]PHUC!AU342+[1]LAM!AU343+[1]XUAN!AU341+[1]LIEN!AU345</f>
        <v>0</v>
      </c>
      <c r="AV410" s="587">
        <f>[1]DAI!AV408+[1]NAM!AV408+[1]NHAN!AV408+[1]LY!AV408+[1]DUC!AV408+[1]DONG!AV408+[1]HPHU!AV408+[1]BAC!AV408+[1]THANH!AV408+[1]MY!AV408+[1]HA!AV408+[1]PHUC!AV408+[1]LAM!AV408+[1]XUAN!AV408+[1]LIEN!AV408+[1]HUNG!AV408+[1]CNAM!AV408+[1]TAY!AV408+[1]HOA!AV408+[1]VAN!AV408+[1]PDINH!AV408+[1]SLOC!AV408+[1]TRUNG!AV408+[1]TAN!AV408+[1]THUONG!AV408+[1]HLAO!AV408+[1]PNHA!AV408+[1]VTRUNG!AV408</f>
        <v>0</v>
      </c>
      <c r="AW410" s="633" t="e">
        <f>[1]DAI!#REF!+[1]NAM!#REF!+[1]NHAN!#REF!+[1]LY!#REF!+[1]DUC!#REF!+[1]DONG!#REF!+[1]HPHU!#REF!+[1]BAC!#REF!+[1]THANH!#REF!+#REF!+[1]MY!#REF!+[1]HA!#REF!+[1]PHUC!#REF!+[1]LAM!#REF!+[1]XUAN!#REF!+[1]LIEN!#REF!</f>
        <v>#REF!</v>
      </c>
      <c r="AX410" s="633" t="e">
        <f>[1]DAI!#REF!+[1]NAM!#REF!+[1]NHAN!#REF!+[1]LY!#REF!+[1]DUC!#REF!+[1]DONG!#REF!+[1]HPHU!#REF!+[1]BAC!#REF!+[1]THANH!#REF!+#REF!+[1]MY!#REF!+[1]HA!#REF!+[1]PHUC!#REF!+[1]LAM!#REF!+[1]XUAN!#REF!+[1]LIEN!#REF!</f>
        <v>#REF!</v>
      </c>
      <c r="AY410" s="633" t="e">
        <f>[1]DAI!#REF!+[1]NAM!#REF!+[1]NHAN!#REF!+[1]LY!#REF!+[1]DUC!#REF!+[1]DONG!#REF!+[1]HPHU!#REF!+[1]BAC!#REF!+[1]THANH!#REF!+#REF!+[1]MY!#REF!+[1]HA!#REF!+[1]PHUC!#REF!+[1]LAM!#REF!+[1]XUAN!#REF!+[1]LIEN!#REF!</f>
        <v>#REF!</v>
      </c>
      <c r="AZ410" s="617">
        <f>[1]DAI!AZ346+[1]NAM!AZ344+[1]NHAN!AZ346+[1]LY!AZ346+[1]DUC!AZ346+[1]DONG!AZ346+[1]HPHU!AZ345+[1]BAC!AZ345+[1]THANH!AZ346+[1]MY!AZ343+[1]HA!AZ284+[1]PHUC!AZ342+[1]LAM!AZ343+[1]XUAN!AZ341+[1]LIEN!AZ345</f>
        <v>0</v>
      </c>
      <c r="BA410" s="633" t="e">
        <f>[1]DAI!#REF!+[1]NAM!#REF!+[1]NHAN!#REF!+[1]LY!#REF!+[1]DUC!#REF!+[1]DONG!#REF!+[1]HPHU!#REF!+[1]BAC!#REF!+[1]THANH!#REF!+#REF!+[1]MY!#REF!+[1]HA!#REF!+[1]PHUC!#REF!+[1]LAM!#REF!+[1]XUAN!#REF!+[1]LIEN!#REF!</f>
        <v>#REF!</v>
      </c>
      <c r="BB410" s="633" t="e">
        <f>[1]DAI!#REF!+[1]NAM!#REF!+[1]NHAN!#REF!+[1]LY!#REF!+[1]DUC!#REF!+[1]DONG!#REF!+[1]HPHU!#REF!+[1]BAC!#REF!+[1]THANH!#REF!+#REF!+[1]MY!#REF!+[1]HA!#REF!+[1]PHUC!#REF!+[1]LAM!#REF!+[1]XUAN!#REF!+[1]LIEN!#REF!</f>
        <v>#REF!</v>
      </c>
      <c r="BC410" s="633" t="e">
        <f>[1]DAI!#REF!+[1]NAM!#REF!+[1]NHAN!#REF!+[1]LY!#REF!+[1]DUC!#REF!+[1]DONG!#REF!+[1]HPHU!#REF!+[1]BAC!#REF!+[1]THANH!#REF!+#REF!+[1]MY!#REF!+[1]HA!#REF!+[1]PHUC!#REF!+[1]LAM!#REF!+[1]XUAN!#REF!+[1]LIEN!#REF!</f>
        <v>#REF!</v>
      </c>
      <c r="BD410" s="617">
        <f>[1]DAI!BD346+[1]NAM!BD344+[1]NHAN!BD346+[1]LY!BD346+[1]DUC!BD346+[1]DONG!BD346+[1]HPHU!BD345+[1]BAC!BD345+[1]THANH!BD346+[1]MY!BD343+[1]HA!BD284+[1]PHUC!BD342+[1]LAM!BD343+[1]XUAN!BD341+[1]LIEN!BD345</f>
        <v>0</v>
      </c>
      <c r="BE410" s="633" t="e">
        <f>[1]DAI!#REF!+[1]NAM!#REF!+[1]NHAN!#REF!+[1]LY!#REF!+[1]DUC!#REF!+[1]DONG!#REF!+[1]HPHU!#REF!+[1]BAC!#REF!+[1]THANH!#REF!+#REF!+[1]MY!#REF!+[1]HA!#REF!+[1]PHUC!#REF!+[1]LAM!#REF!+[1]XUAN!#REF!+[1]LIEN!#REF!</f>
        <v>#REF!</v>
      </c>
      <c r="BF410" s="633" t="e">
        <f>[1]DAI!#REF!+[1]NAM!#REF!+[1]NHAN!#REF!+[1]LY!#REF!+[1]DUC!#REF!+[1]DONG!#REF!+[1]HPHU!#REF!+[1]BAC!#REF!+[1]THANH!#REF!+#REF!+[1]MY!#REF!+[1]HA!#REF!+[1]PHUC!#REF!+[1]LAM!#REF!+[1]XUAN!#REF!+[1]LIEN!#REF!</f>
        <v>#REF!</v>
      </c>
      <c r="BG410" s="633" t="e">
        <f>[1]DAI!#REF!+[1]NAM!#REF!+[1]NHAN!#REF!+[1]LY!#REF!+[1]DUC!#REF!+[1]DONG!#REF!+[1]HPHU!#REF!+[1]BAC!#REF!+[1]THANH!#REF!+#REF!+[1]MY!#REF!+[1]HA!#REF!+[1]PHUC!#REF!+[1]LAM!#REF!+[1]XUAN!#REF!+[1]LIEN!#REF!</f>
        <v>#REF!</v>
      </c>
      <c r="BH410" s="633" t="e">
        <f>[1]DAI!#REF!+[1]NAM!#REF!+[1]NHAN!#REF!+[1]LY!#REF!+[1]DUC!#REF!+[1]DONG!#REF!+[1]HPHU!#REF!+[1]BAC!#REF!+[1]THANH!#REF!+#REF!+[1]MY!#REF!+[1]HA!#REF!+[1]PHUC!#REF!+[1]LAM!#REF!+[1]XUAN!#REF!+[1]LIEN!#REF!</f>
        <v>#REF!</v>
      </c>
      <c r="BI410" s="633" t="e">
        <f>[1]DAI!#REF!+[1]NAM!#REF!+[1]NHAN!#REF!+[1]LY!#REF!+[1]DUC!#REF!+[1]DONG!#REF!+[1]HPHU!#REF!+[1]BAC!#REF!+[1]THANH!#REF!+#REF!+[1]MY!#REF!+[1]HA!#REF!+[1]PHUC!#REF!+[1]LAM!#REF!+[1]XUAN!#REF!+[1]LIEN!#REF!</f>
        <v>#REF!</v>
      </c>
      <c r="BJ410" s="633" t="e">
        <f>[1]DAI!#REF!+[1]NAM!#REF!+[1]NHAN!#REF!+[1]LY!#REF!+[1]DUC!#REF!+[1]DONG!#REF!+[1]HPHU!#REF!+[1]BAC!#REF!+[1]THANH!#REF!+#REF!+[1]MY!#REF!+[1]HA!#REF!+[1]PHUC!#REF!+[1]LAM!#REF!+[1]XUAN!#REF!+[1]LIEN!#REF!</f>
        <v>#REF!</v>
      </c>
      <c r="BK410" s="633" t="e">
        <f>[1]DAI!#REF!+[1]NAM!#REF!+[1]NHAN!#REF!+[1]LY!#REF!+[1]DUC!#REF!+[1]DONG!#REF!+[1]HPHU!#REF!+[1]BAC!#REF!+[1]THANH!#REF!+#REF!+[1]MY!#REF!+[1]HA!#REF!+[1]PHUC!#REF!+[1]LAM!#REF!+[1]XUAN!#REF!+[1]LIEN!#REF!</f>
        <v>#REF!</v>
      </c>
      <c r="BL410" s="633" t="e">
        <f>[1]DAI!#REF!+[1]NAM!#REF!+[1]NHAN!#REF!+[1]LY!#REF!+[1]DUC!#REF!+[1]DONG!#REF!+[1]HPHU!#REF!+[1]BAC!#REF!+[1]THANH!#REF!+#REF!+[1]MY!#REF!+[1]HA!#REF!+[1]PHUC!#REF!+[1]LAM!#REF!+[1]XUAN!#REF!+[1]LIEN!#REF!</f>
        <v>#REF!</v>
      </c>
      <c r="BM410" s="568"/>
    </row>
    <row r="411" spans="1:65" ht="24" hidden="1" customHeight="1" x14ac:dyDescent="0.2">
      <c r="A411" s="634" t="s">
        <v>2473</v>
      </c>
      <c r="B411" s="636" t="s">
        <v>2474</v>
      </c>
      <c r="C411" s="635" t="s">
        <v>294</v>
      </c>
      <c r="D411" s="633" t="e">
        <f>[1]DAI!#REF!+[1]NAM!#REF!+[1]NHAN!#REF!+[1]LY!#REF!+[1]DUC!#REF!+[1]DONG!#REF!+[1]HPHU!#REF!+[1]BAC!#REF!+[1]THANH!#REF!+#REF!+[1]MY!#REF!+[1]HA!#REF!+[1]PHUC!#REF!+[1]LAM!#REF!+[1]XUAN!#REF!+[1]LIEN!#REF!</f>
        <v>#REF!</v>
      </c>
      <c r="E411" s="633" t="e">
        <f>[1]DAI!#REF!+[1]NAM!#REF!+[1]NHAN!#REF!+[1]LY!#REF!+[1]DUC!#REF!+[1]DONG!#REF!+[1]HPHU!#REF!+[1]BAC!#REF!+[1]THANH!#REF!+#REF!+[1]MY!#REF!+[1]HA!#REF!+[1]PHUC!#REF!+[1]LAM!#REF!+[1]XUAN!#REF!+[1]LIEN!#REF!</f>
        <v>#REF!</v>
      </c>
      <c r="F411" s="633" t="e">
        <f>[1]DAI!#REF!+[1]NAM!#REF!+[1]NHAN!#REF!+[1]LY!#REF!+[1]DUC!#REF!+[1]DONG!#REF!+[1]HPHU!#REF!+[1]BAC!#REF!+[1]THANH!#REF!+#REF!+[1]MY!#REF!+[1]HA!#REF!+[1]PHUC!#REF!+[1]LAM!#REF!+[1]XUAN!#REF!+[1]LIEN!#REF!</f>
        <v>#REF!</v>
      </c>
      <c r="G411" s="617">
        <f>[1]DAI!G409+[1]NAM!G409+[1]NHAN!G409+[1]LY!G409+[1]DUC!G409+[1]DONG!G409+[1]HPHU!G409+[1]BAC!G409+[1]THANH!G409+[1]MY!G409+[1]HA!G409+[1]PHUC!G409+[1]LAM!G409+[1]XUAN!G409+[1]LIEN!G409+[1]HUNG!G409+[1]CNAM!G409+[1]TAY!G409+[1]HOA!G409+[1]VAN!G409+[1]PDINH!G409+[1]SLOC!G409+[1]TRUNG!G409+[1]TAN!G409+[1]THUONG!G409+[1]HLAO!G409+[1]PNHA!G409+[1]VTRUNG!G409</f>
        <v>0</v>
      </c>
      <c r="H411" s="633" t="e">
        <f>[1]DAI!#REF!+[1]NAM!#REF!+[1]NHAN!#REF!+[1]LY!#REF!+[1]DUC!#REF!+[1]DONG!#REF!+[1]HPHU!#REF!+[1]BAC!#REF!+[1]THANH!#REF!+#REF!+[1]MY!#REF!+[1]HA!#REF!+[1]PHUC!#REF!+[1]LAM!#REF!+[1]XUAN!#REF!+[1]LIEN!#REF!</f>
        <v>#REF!</v>
      </c>
      <c r="I411" s="633" t="e">
        <f>[1]DAI!#REF!+[1]NAM!#REF!+[1]NHAN!#REF!+[1]LY!#REF!+[1]DUC!#REF!+[1]DONG!#REF!+[1]HPHU!#REF!+[1]BAC!#REF!+[1]THANH!#REF!+#REF!+[1]MY!#REF!+[1]HA!#REF!+[1]PHUC!#REF!+[1]LAM!#REF!+[1]XUAN!#REF!+[1]LIEN!#REF!</f>
        <v>#REF!</v>
      </c>
      <c r="J411" s="617">
        <f>[1]DAI!J409+[1]NAM!J409+[1]NHAN!J409+[1]LY!J409+[1]DUC!J409+[1]DONG!J409+[1]HPHU!J409+[1]BAC!J409+[1]THANH!J409+[1]MY!J409+[1]HA!J409+[1]PHUC!J409+[1]LAM!J409+[1]XUAN!J409+[1]LIEN!J409+[1]HUNG!J409+[1]CNAM!J409+[1]TAY!J409+[1]HOA!J409+[1]VAN!J409+[1]PDINH!J409+[1]SLOC!J409+[1]TRUNG!J409+[1]TAN!J409+[1]THUONG!J409+[1]HLAO!J409+[1]PNHA!J409+[1]VTRUNG!J409</f>
        <v>0</v>
      </c>
      <c r="K411" s="633" t="e">
        <f>[1]DAI!#REF!+[1]NAM!#REF!+[1]NHAN!#REF!+[1]LY!#REF!+[1]DUC!#REF!+[1]DONG!#REF!+[1]HPHU!#REF!+[1]BAC!#REF!+[1]THANH!#REF!+#REF!+[1]MY!#REF!+[1]HA!#REF!+[1]PHUC!#REF!+[1]LAM!#REF!+[1]XUAN!#REF!+[1]LIEN!#REF!</f>
        <v>#REF!</v>
      </c>
      <c r="L411" s="633" t="e">
        <f>[1]DAI!#REF!+[1]NAM!#REF!+[1]NHAN!#REF!+[1]LY!#REF!+[1]DUC!#REF!+[1]DONG!#REF!+[1]HPHU!#REF!+[1]BAC!#REF!+[1]THANH!#REF!+#REF!+[1]MY!#REF!+[1]HA!#REF!+[1]PHUC!#REF!+[1]LAM!#REF!+[1]XUAN!#REF!+[1]LIEN!#REF!</f>
        <v>#REF!</v>
      </c>
      <c r="M411" s="633" t="e">
        <f>[1]DAI!#REF!+[1]NAM!#REF!+[1]NHAN!#REF!+[1]LY!#REF!+[1]DUC!#REF!+[1]DONG!#REF!+[1]HPHU!#REF!+[1]BAC!#REF!+[1]THANH!#REF!+#REF!+[1]MY!#REF!+[1]HA!#REF!+[1]PHUC!#REF!+[1]LAM!#REF!+[1]XUAN!#REF!+[1]LIEN!#REF!</f>
        <v>#REF!</v>
      </c>
      <c r="N411" s="617">
        <f>[1]DAI!N409+[1]NAM!N409+[1]NHAN!N409+[1]LY!N409+[1]DUC!N409+[1]DONG!N409+[1]HPHU!N409+[1]BAC!N409+[1]THANH!N409+[1]MY!N409+[1]HA!N409+[1]PHUC!N409+[1]LAM!N409+[1]XUAN!N409+[1]LIEN!N409+[1]HUNG!N409+[1]CNAM!N409+[1]TAY!N409+[1]HOA!N409+[1]VAN!N409+[1]PDINH!N409+[1]SLOC!N409+[1]TRUNG!N409+[1]TAN!N409+[1]THUONG!N409+[1]HLAO!N409+[1]PNHA!N409+[1]VTRUNG!N409</f>
        <v>0</v>
      </c>
      <c r="O411" s="617">
        <f>[1]DAI!O409+[1]NAM!O409+[1]NHAN!O409+[1]LY!O409+[1]DUC!O409+[1]DONG!O409+[1]HPHU!O409+[1]BAC!O409+[1]THANH!O409+[1]MY!O409+[1]HA!O409+[1]PHUC!O409+[1]LAM!O409+[1]XUAN!O409+[1]LIEN!O409+[1]HUNG!O409+[1]CNAM!O409+[1]TAY!O409+[1]HOA!O409+[1]VAN!O409+[1]PDINH!O409+[1]SLOC!O409+[1]TRUNG!O409+[1]TAN!O409+[1]THUONG!O409+[1]HLAO!O409+[1]PNHA!O409+[1]VTRUNG!O409</f>
        <v>0</v>
      </c>
      <c r="P411" s="617">
        <f>[1]DAI!P347+[1]NAM!P345+[1]NHAN!P347+[1]LY!P347+[1]DUC!P347+[1]DONG!P347+[1]HPHU!P346+[1]BAC!P346+[1]THANH!P347+[1]MY!P344+[1]HA!P285+[1]PHUC!P343+[1]LAM!P344+[1]XUAN!P342+[1]LIEN!P346</f>
        <v>0</v>
      </c>
      <c r="Q411" s="633" t="e">
        <f>[1]DAI!#REF!+[1]NAM!#REF!+[1]NHAN!#REF!+[1]LY!#REF!+[1]DUC!#REF!+[1]DONG!#REF!+[1]HPHU!#REF!+[1]BAC!#REF!+[1]THANH!#REF!+#REF!+[1]MY!#REF!+[1]HA!#REF!+[1]PHUC!#REF!+[1]LAM!#REF!+[1]XUAN!#REF!+[1]LIEN!#REF!</f>
        <v>#REF!</v>
      </c>
      <c r="R411" s="588" t="e">
        <f>[1]DAI!#REF!+[1]NAM!#REF!+[1]NHAN!#REF!+[1]LY!#REF!+[1]DUC!#REF!+[1]DONG!#REF!+[1]HPHU!#REF!+[1]BAC!#REF!+[1]THANH!#REF!+#REF!+[1]MY!#REF!+[1]HA!#REF!+[1]PHUC!#REF!+[1]LAM!#REF!+[1]XUAN!#REF!+[1]LIEN!#REF!</f>
        <v>#REF!</v>
      </c>
      <c r="S411" s="633" t="e">
        <f>[1]DAI!#REF!+[1]NAM!#REF!+[1]NHAN!#REF!+[1]LY!#REF!+[1]DUC!#REF!+[1]DONG!#REF!+[1]HPHU!#REF!+[1]BAC!#REF!+[1]THANH!#REF!+#REF!+[1]MY!#REF!+[1]HA!#REF!+[1]PHUC!#REF!+[1]LAM!#REF!+[1]XUAN!#REF!+[1]LIEN!#REF!</f>
        <v>#REF!</v>
      </c>
      <c r="T411" s="633" t="e">
        <f>[1]DAI!#REF!+[1]NAM!#REF!+[1]NHAN!#REF!+[1]LY!#REF!+[1]DUC!#REF!+[1]DONG!#REF!+[1]HPHU!#REF!+[1]BAC!#REF!+[1]THANH!#REF!+#REF!+[1]MY!#REF!+[1]HA!#REF!+[1]PHUC!#REF!+[1]LAM!#REF!+[1]XUAN!#REF!+[1]LIEN!#REF!</f>
        <v>#REF!</v>
      </c>
      <c r="U411" s="633" t="e">
        <f>[1]DAI!#REF!+[1]NAM!#REF!+[1]NHAN!#REF!+[1]LY!#REF!+[1]DUC!#REF!+[1]DONG!#REF!+[1]HPHU!#REF!+[1]BAC!#REF!+[1]THANH!#REF!+#REF!+[1]MY!#REF!+[1]HA!#REF!+[1]PHUC!#REF!+[1]LAM!#REF!+[1]XUAN!#REF!+[1]LIEN!#REF!</f>
        <v>#REF!</v>
      </c>
      <c r="V411" s="633" t="e">
        <f>[1]DAI!#REF!+[1]NAM!#REF!+[1]NHAN!#REF!+[1]LY!#REF!+[1]DUC!#REF!+[1]DONG!#REF!+[1]HPHU!#REF!+[1]BAC!#REF!+[1]THANH!#REF!+#REF!+[1]MY!#REF!+[1]HA!#REF!+[1]PHUC!#REF!+[1]LAM!#REF!+[1]XUAN!#REF!+[1]LIEN!#REF!</f>
        <v>#REF!</v>
      </c>
      <c r="W411" s="633" t="e">
        <f>[1]DAI!#REF!+[1]NAM!#REF!+[1]NHAN!#REF!+[1]LY!#REF!+[1]DUC!#REF!+[1]DONG!#REF!+[1]HPHU!#REF!+[1]BAC!#REF!+[1]THANH!#REF!+#REF!+[1]MY!#REF!+[1]HA!#REF!+[1]PHUC!#REF!+[1]LAM!#REF!+[1]XUAN!#REF!+[1]LIEN!#REF!</f>
        <v>#REF!</v>
      </c>
      <c r="X411" s="633" t="e">
        <f>[1]DAI!#REF!+[1]NAM!#REF!+[1]NHAN!#REF!+[1]LY!#REF!+[1]DUC!#REF!+[1]DONG!#REF!+[1]HPHU!#REF!+[1]BAC!#REF!+[1]THANH!#REF!+#REF!+[1]MY!#REF!+[1]HA!#REF!+[1]PHUC!#REF!+[1]LAM!#REF!+[1]XUAN!#REF!+[1]LIEN!#REF!</f>
        <v>#REF!</v>
      </c>
      <c r="Y411" s="633" t="e">
        <f>[1]DAI!#REF!+[1]NAM!#REF!+[1]NHAN!#REF!+[1]LY!#REF!+[1]DUC!#REF!+[1]DONG!#REF!+[1]HPHU!#REF!+[1]BAC!#REF!+[1]THANH!#REF!+#REF!+[1]MY!#REF!+[1]HA!#REF!+[1]PHUC!#REF!+[1]LAM!#REF!+[1]XUAN!#REF!+[1]LIEN!#REF!</f>
        <v>#REF!</v>
      </c>
      <c r="Z411" s="633" t="e">
        <f>[1]DAI!#REF!+[1]NAM!#REF!+[1]NHAN!#REF!+[1]LY!#REF!+[1]DUC!#REF!+[1]DONG!#REF!+[1]HPHU!#REF!+[1]BAC!#REF!+[1]THANH!#REF!+#REF!+[1]MY!#REF!+[1]HA!#REF!+[1]PHUC!#REF!+[1]LAM!#REF!+[1]XUAN!#REF!+[1]LIEN!#REF!</f>
        <v>#REF!</v>
      </c>
      <c r="AA411" s="633" t="e">
        <f>[1]DAI!#REF!+[1]NAM!#REF!+[1]NHAN!#REF!+[1]LY!#REF!+[1]DUC!#REF!+[1]DONG!#REF!+[1]HPHU!#REF!+[1]BAC!#REF!+[1]THANH!#REF!+#REF!+[1]MY!#REF!+[1]HA!#REF!+[1]PHUC!#REF!+[1]LAM!#REF!+[1]XUAN!#REF!+[1]LIEN!#REF!</f>
        <v>#REF!</v>
      </c>
      <c r="AB411" s="633" t="e">
        <f>[1]DAI!#REF!+[1]NAM!#REF!+[1]NHAN!#REF!+[1]LY!#REF!+[1]DUC!#REF!+[1]DONG!#REF!+[1]HPHU!#REF!+[1]BAC!#REF!+[1]THANH!#REF!+#REF!+[1]MY!#REF!+[1]HA!#REF!+[1]PHUC!#REF!+[1]LAM!#REF!+[1]XUAN!#REF!+[1]LIEN!#REF!</f>
        <v>#REF!</v>
      </c>
      <c r="AC411" s="633" t="e">
        <f>[1]DAI!#REF!+[1]NAM!#REF!+[1]NHAN!#REF!+[1]LY!#REF!+[1]DUC!#REF!+[1]DONG!#REF!+[1]HPHU!#REF!+[1]BAC!#REF!+[1]THANH!#REF!+#REF!+[1]MY!#REF!+[1]HA!#REF!+[1]PHUC!#REF!+[1]LAM!#REF!+[1]XUAN!#REF!+[1]LIEN!#REF!</f>
        <v>#REF!</v>
      </c>
      <c r="AD411" s="617">
        <f>[1]DAI!AD347+[1]NAM!AD345+[1]NHAN!AD347+[1]LY!AD347+[1]DUC!AD347+[1]DONG!AD347+[1]HPHU!AD346+[1]BAC!AD346+[1]THANH!AD347+[1]MY!AD344+[1]HA!AD285+[1]PHUC!AD343+[1]LAM!AD344+[1]XUAN!AD342+[1]LIEN!AD346</f>
        <v>0</v>
      </c>
      <c r="AE411" s="633" t="e">
        <f>[1]DAI!#REF!+[1]NAM!#REF!+[1]NHAN!#REF!+[1]LY!#REF!+[1]DUC!#REF!+[1]DONG!#REF!+[1]HPHU!#REF!+[1]BAC!#REF!+[1]THANH!#REF!+#REF!+[1]MY!#REF!+[1]HA!#REF!+[1]PHUC!#REF!+[1]LAM!#REF!+[1]XUAN!#REF!+[1]LIEN!#REF!</f>
        <v>#REF!</v>
      </c>
      <c r="AF411" s="633" t="e">
        <f>[1]DAI!#REF!+[1]NAM!#REF!+[1]NHAN!#REF!+[1]LY!#REF!+[1]DUC!#REF!+[1]DONG!#REF!+[1]HPHU!#REF!+[1]BAC!#REF!+[1]THANH!#REF!+#REF!+[1]MY!#REF!+[1]HA!#REF!+[1]PHUC!#REF!+[1]LAM!#REF!+[1]XUAN!#REF!+[1]LIEN!#REF!</f>
        <v>#REF!</v>
      </c>
      <c r="AG411" s="633" t="e">
        <f>[1]DAI!#REF!+[1]NAM!#REF!+[1]NHAN!#REF!+[1]LY!#REF!+[1]DUC!#REF!+[1]DONG!#REF!+[1]HPHU!#REF!+[1]BAC!#REF!+[1]THANH!#REF!+#REF!+[1]MY!#REF!+[1]HA!#REF!+[1]PHUC!#REF!+[1]LAM!#REF!+[1]XUAN!#REF!+[1]LIEN!#REF!</f>
        <v>#REF!</v>
      </c>
      <c r="AH411" s="633" t="e">
        <f>[1]DAI!#REF!+[1]NAM!#REF!+[1]NHAN!#REF!+[1]LY!#REF!+[1]DUC!#REF!+[1]DONG!#REF!+[1]HPHU!#REF!+[1]BAC!#REF!+[1]THANH!#REF!+#REF!+[1]MY!#REF!+[1]HA!#REF!+[1]PHUC!#REF!+[1]LAM!#REF!+[1]XUAN!#REF!+[1]LIEN!#REF!</f>
        <v>#REF!</v>
      </c>
      <c r="AI411" s="633" t="e">
        <f>[1]DAI!#REF!+[1]NAM!#REF!+[1]NHAN!#REF!+[1]LY!#REF!+[1]DUC!#REF!+[1]DONG!#REF!+[1]HPHU!#REF!+[1]BAC!#REF!+[1]THANH!#REF!+#REF!+[1]MY!#REF!+[1]HA!#REF!+[1]PHUC!#REF!+[1]LAM!#REF!+[1]XUAN!#REF!+[1]LIEN!#REF!</f>
        <v>#REF!</v>
      </c>
      <c r="AJ411" s="633" t="e">
        <f>[1]DAI!#REF!+[1]NAM!#REF!+[1]NHAN!#REF!+[1]LY!#REF!+[1]DUC!#REF!+[1]DONG!#REF!+[1]HPHU!#REF!+[1]BAC!#REF!+[1]THANH!#REF!+#REF!+[1]MY!#REF!+[1]HA!#REF!+[1]PHUC!#REF!+[1]LAM!#REF!+[1]XUAN!#REF!+[1]LIEN!#REF!</f>
        <v>#REF!</v>
      </c>
      <c r="AK411" s="617">
        <f>[1]DAI!AK347+[1]NAM!AK345+[1]NHAN!AK347+[1]LY!AK347+[1]DUC!AK347+[1]DONG!AK347+[1]HPHU!AK346+[1]BAC!AK346+[1]THANH!AK347+[1]MY!AK344+[1]HA!AK285+[1]PHUC!AK343+[1]LAM!AK344+[1]XUAN!AK342+[1]LIEN!AK346</f>
        <v>0</v>
      </c>
      <c r="AL411" s="633" t="e">
        <f>[1]DAI!#REF!+[1]NAM!#REF!+[1]NHAN!#REF!+[1]LY!#REF!+[1]DUC!#REF!+[1]DONG!#REF!+[1]HPHU!#REF!+[1]BAC!#REF!+[1]THANH!#REF!+#REF!+[1]MY!#REF!+[1]HA!#REF!+[1]PHUC!#REF!+[1]LAM!#REF!+[1]XUAN!#REF!+[1]LIEN!#REF!</f>
        <v>#REF!</v>
      </c>
      <c r="AM411" s="633" t="e">
        <f>[1]DAI!#REF!+[1]NAM!#REF!+[1]NHAN!#REF!+[1]LY!#REF!+[1]DUC!#REF!+[1]DONG!#REF!+[1]HPHU!#REF!+[1]BAC!#REF!+[1]THANH!#REF!+#REF!+[1]MY!#REF!+[1]HA!#REF!+[1]PHUC!#REF!+[1]LAM!#REF!+[1]XUAN!#REF!+[1]LIEN!#REF!</f>
        <v>#REF!</v>
      </c>
      <c r="AN411" s="617">
        <f>[1]DAI!AN347+[1]NAM!AN345+[1]NHAN!AN347+[1]LY!AN347+[1]DUC!AN347+[1]DONG!AN347+[1]HPHU!AN346+[1]BAC!AN346+[1]THANH!AN347+[1]MY!AN344+[1]HA!AN285+[1]PHUC!AN343+[1]LAM!AN344+[1]XUAN!AN342+[1]LIEN!AN346</f>
        <v>0</v>
      </c>
      <c r="AO411" s="633" t="e">
        <f>[1]DAI!#REF!+[1]NAM!#REF!+[1]NHAN!#REF!+[1]LY!#REF!+[1]DUC!#REF!+[1]DONG!#REF!+[1]HPHU!#REF!+[1]BAC!#REF!+[1]THANH!#REF!+#REF!+[1]MY!#REF!+[1]HA!#REF!+[1]PHUC!#REF!+[1]LAM!#REF!+[1]XUAN!#REF!+[1]LIEN!#REF!</f>
        <v>#REF!</v>
      </c>
      <c r="AP411" s="633" t="e">
        <f>[1]DAI!#REF!+[1]NAM!#REF!+[1]NHAN!#REF!+[1]LY!#REF!+[1]DUC!#REF!+[1]DONG!#REF!+[1]HPHU!#REF!+[1]BAC!#REF!+[1]THANH!#REF!+#REF!+[1]MY!#REF!+[1]HA!#REF!+[1]PHUC!#REF!+[1]LAM!#REF!+[1]XUAN!#REF!+[1]LIEN!#REF!</f>
        <v>#REF!</v>
      </c>
      <c r="AQ411" s="633" t="e">
        <f>[1]DAI!#REF!+[1]NAM!#REF!+[1]NHAN!#REF!+[1]LY!#REF!+[1]DUC!#REF!+[1]DONG!#REF!+[1]HPHU!#REF!+[1]BAC!#REF!+[1]THANH!#REF!+#REF!+[1]MY!#REF!+[1]HA!#REF!+[1]PHUC!#REF!+[1]LAM!#REF!+[1]XUAN!#REF!+[1]LIEN!#REF!</f>
        <v>#REF!</v>
      </c>
      <c r="AR411" s="617">
        <f>[1]DAI!AR409+[1]NAM!AR409+[1]NHAN!AR409+[1]LY!AR409+[1]DUC!AR409+[1]DONG!AR409+[1]HPHU!AR409+[1]BAC!AR409+[1]THANH!AR409+[1]MY!AR409+[1]HA!AR409+[1]PHUC!AR409+[1]LAM!AR409+[1]XUAN!AR409+[1]LIEN!AR409+[1]HUNG!AR409+[1]CNAM!AR409+[1]TAY!AR409+[1]HOA!AR409+[1]VAN!AR409+[1]PDINH!AR409+[1]SLOC!AR409+[1]TRUNG!AR409+[1]TAN!AR409+[1]THUONG!AR409+[1]HLAO!AR409+[1]PNHA!AR409+[1]VTRUNG!AR409</f>
        <v>0</v>
      </c>
      <c r="AS411" s="617">
        <f>[1]DAI!AS347+[1]NAM!AS345+[1]NHAN!AS347+[1]LY!AS347+[1]DUC!AS347+[1]DONG!AS347+[1]HPHU!AS346+[1]BAC!AS346+[1]THANH!AS347+[1]MY!AS344+[1]HA!AS285+[1]PHUC!AS343+[1]LAM!AS344+[1]XUAN!AS342+[1]LIEN!AS346</f>
        <v>0</v>
      </c>
      <c r="AT411" s="617"/>
      <c r="AU411" s="617">
        <f>[1]DAI!AU347+[1]NAM!AU345+[1]NHAN!AU347+[1]LY!AU347+[1]DUC!AU347+[1]DONG!AU347+[1]HPHU!AU346+[1]BAC!AU346+[1]THANH!AU347+[1]MY!AU344+[1]HA!AU285+[1]PHUC!AU343+[1]LAM!AU344+[1]XUAN!AU342+[1]LIEN!AU346</f>
        <v>0</v>
      </c>
      <c r="AV411" s="587">
        <f>[1]DAI!AV409+[1]NAM!AV409+[1]NHAN!AV409+[1]LY!AV409+[1]DUC!AV409+[1]DONG!AV409+[1]HPHU!AV409+[1]BAC!AV409+[1]THANH!AV409+[1]MY!AV409+[1]HA!AV409+[1]PHUC!AV409+[1]LAM!AV409+[1]XUAN!AV409+[1]LIEN!AV409+[1]HUNG!AV409+[1]CNAM!AV409+[1]TAY!AV409+[1]HOA!AV409+[1]VAN!AV409+[1]PDINH!AV409+[1]SLOC!AV409+[1]TRUNG!AV409+[1]TAN!AV409+[1]THUONG!AV409+[1]HLAO!AV409+[1]PNHA!AV409+[1]VTRUNG!AV409</f>
        <v>0</v>
      </c>
      <c r="AW411" s="633" t="e">
        <f>[1]DAI!#REF!+[1]NAM!#REF!+[1]NHAN!#REF!+[1]LY!#REF!+[1]DUC!#REF!+[1]DONG!#REF!+[1]HPHU!#REF!+[1]BAC!#REF!+[1]THANH!#REF!+#REF!+[1]MY!#REF!+[1]HA!#REF!+[1]PHUC!#REF!+[1]LAM!#REF!+[1]XUAN!#REF!+[1]LIEN!#REF!</f>
        <v>#REF!</v>
      </c>
      <c r="AX411" s="633" t="e">
        <f>[1]DAI!#REF!+[1]NAM!#REF!+[1]NHAN!#REF!+[1]LY!#REF!+[1]DUC!#REF!+[1]DONG!#REF!+[1]HPHU!#REF!+[1]BAC!#REF!+[1]THANH!#REF!+#REF!+[1]MY!#REF!+[1]HA!#REF!+[1]PHUC!#REF!+[1]LAM!#REF!+[1]XUAN!#REF!+[1]LIEN!#REF!</f>
        <v>#REF!</v>
      </c>
      <c r="AY411" s="633" t="e">
        <f>[1]DAI!#REF!+[1]NAM!#REF!+[1]NHAN!#REF!+[1]LY!#REF!+[1]DUC!#REF!+[1]DONG!#REF!+[1]HPHU!#REF!+[1]BAC!#REF!+[1]THANH!#REF!+#REF!+[1]MY!#REF!+[1]HA!#REF!+[1]PHUC!#REF!+[1]LAM!#REF!+[1]XUAN!#REF!+[1]LIEN!#REF!</f>
        <v>#REF!</v>
      </c>
      <c r="AZ411" s="617">
        <f>[1]DAI!AZ347+[1]NAM!AZ345+[1]NHAN!AZ347+[1]LY!AZ347+[1]DUC!AZ347+[1]DONG!AZ347+[1]HPHU!AZ346+[1]BAC!AZ346+[1]THANH!AZ347+[1]MY!AZ344+[1]HA!AZ285+[1]PHUC!AZ343+[1]LAM!AZ344+[1]XUAN!AZ342+[1]LIEN!AZ346</f>
        <v>0</v>
      </c>
      <c r="BA411" s="633" t="e">
        <f>[1]DAI!#REF!+[1]NAM!#REF!+[1]NHAN!#REF!+[1]LY!#REF!+[1]DUC!#REF!+[1]DONG!#REF!+[1]HPHU!#REF!+[1]BAC!#REF!+[1]THANH!#REF!+#REF!+[1]MY!#REF!+[1]HA!#REF!+[1]PHUC!#REF!+[1]LAM!#REF!+[1]XUAN!#REF!+[1]LIEN!#REF!</f>
        <v>#REF!</v>
      </c>
      <c r="BB411" s="633" t="e">
        <f>[1]DAI!#REF!+[1]NAM!#REF!+[1]NHAN!#REF!+[1]LY!#REF!+[1]DUC!#REF!+[1]DONG!#REF!+[1]HPHU!#REF!+[1]BAC!#REF!+[1]THANH!#REF!+#REF!+[1]MY!#REF!+[1]HA!#REF!+[1]PHUC!#REF!+[1]LAM!#REF!+[1]XUAN!#REF!+[1]LIEN!#REF!</f>
        <v>#REF!</v>
      </c>
      <c r="BC411" s="633" t="e">
        <f>[1]DAI!#REF!+[1]NAM!#REF!+[1]NHAN!#REF!+[1]LY!#REF!+[1]DUC!#REF!+[1]DONG!#REF!+[1]HPHU!#REF!+[1]BAC!#REF!+[1]THANH!#REF!+#REF!+[1]MY!#REF!+[1]HA!#REF!+[1]PHUC!#REF!+[1]LAM!#REF!+[1]XUAN!#REF!+[1]LIEN!#REF!</f>
        <v>#REF!</v>
      </c>
      <c r="BD411" s="617">
        <f>[1]DAI!BD347+[1]NAM!BD345+[1]NHAN!BD347+[1]LY!BD347+[1]DUC!BD347+[1]DONG!BD347+[1]HPHU!BD346+[1]BAC!BD346+[1]THANH!BD347+[1]MY!BD344+[1]HA!BD285+[1]PHUC!BD343+[1]LAM!BD344+[1]XUAN!BD342+[1]LIEN!BD346</f>
        <v>0</v>
      </c>
      <c r="BE411" s="633" t="e">
        <f>[1]DAI!#REF!+[1]NAM!#REF!+[1]NHAN!#REF!+[1]LY!#REF!+[1]DUC!#REF!+[1]DONG!#REF!+[1]HPHU!#REF!+[1]BAC!#REF!+[1]THANH!#REF!+#REF!+[1]MY!#REF!+[1]HA!#REF!+[1]PHUC!#REF!+[1]LAM!#REF!+[1]XUAN!#REF!+[1]LIEN!#REF!</f>
        <v>#REF!</v>
      </c>
      <c r="BF411" s="633" t="e">
        <f>[1]DAI!#REF!+[1]NAM!#REF!+[1]NHAN!#REF!+[1]LY!#REF!+[1]DUC!#REF!+[1]DONG!#REF!+[1]HPHU!#REF!+[1]BAC!#REF!+[1]THANH!#REF!+#REF!+[1]MY!#REF!+[1]HA!#REF!+[1]PHUC!#REF!+[1]LAM!#REF!+[1]XUAN!#REF!+[1]LIEN!#REF!</f>
        <v>#REF!</v>
      </c>
      <c r="BG411" s="633" t="e">
        <f>[1]DAI!#REF!+[1]NAM!#REF!+[1]NHAN!#REF!+[1]LY!#REF!+[1]DUC!#REF!+[1]DONG!#REF!+[1]HPHU!#REF!+[1]BAC!#REF!+[1]THANH!#REF!+#REF!+[1]MY!#REF!+[1]HA!#REF!+[1]PHUC!#REF!+[1]LAM!#REF!+[1]XUAN!#REF!+[1]LIEN!#REF!</f>
        <v>#REF!</v>
      </c>
      <c r="BH411" s="633" t="e">
        <f>[1]DAI!#REF!+[1]NAM!#REF!+[1]NHAN!#REF!+[1]LY!#REF!+[1]DUC!#REF!+[1]DONG!#REF!+[1]HPHU!#REF!+[1]BAC!#REF!+[1]THANH!#REF!+#REF!+[1]MY!#REF!+[1]HA!#REF!+[1]PHUC!#REF!+[1]LAM!#REF!+[1]XUAN!#REF!+[1]LIEN!#REF!</f>
        <v>#REF!</v>
      </c>
      <c r="BI411" s="633" t="e">
        <f>[1]DAI!#REF!+[1]NAM!#REF!+[1]NHAN!#REF!+[1]LY!#REF!+[1]DUC!#REF!+[1]DONG!#REF!+[1]HPHU!#REF!+[1]BAC!#REF!+[1]THANH!#REF!+#REF!+[1]MY!#REF!+[1]HA!#REF!+[1]PHUC!#REF!+[1]LAM!#REF!+[1]XUAN!#REF!+[1]LIEN!#REF!</f>
        <v>#REF!</v>
      </c>
      <c r="BJ411" s="633" t="e">
        <f>[1]DAI!#REF!+[1]NAM!#REF!+[1]NHAN!#REF!+[1]LY!#REF!+[1]DUC!#REF!+[1]DONG!#REF!+[1]HPHU!#REF!+[1]BAC!#REF!+[1]THANH!#REF!+#REF!+[1]MY!#REF!+[1]HA!#REF!+[1]PHUC!#REF!+[1]LAM!#REF!+[1]XUAN!#REF!+[1]LIEN!#REF!</f>
        <v>#REF!</v>
      </c>
      <c r="BK411" s="633" t="e">
        <f>[1]DAI!#REF!+[1]NAM!#REF!+[1]NHAN!#REF!+[1]LY!#REF!+[1]DUC!#REF!+[1]DONG!#REF!+[1]HPHU!#REF!+[1]BAC!#REF!+[1]THANH!#REF!+#REF!+[1]MY!#REF!+[1]HA!#REF!+[1]PHUC!#REF!+[1]LAM!#REF!+[1]XUAN!#REF!+[1]LIEN!#REF!</f>
        <v>#REF!</v>
      </c>
      <c r="BL411" s="633" t="e">
        <f>[1]DAI!#REF!+[1]NAM!#REF!+[1]NHAN!#REF!+[1]LY!#REF!+[1]DUC!#REF!+[1]DONG!#REF!+[1]HPHU!#REF!+[1]BAC!#REF!+[1]THANH!#REF!+#REF!+[1]MY!#REF!+[1]HA!#REF!+[1]PHUC!#REF!+[1]LAM!#REF!+[1]XUAN!#REF!+[1]LIEN!#REF!</f>
        <v>#REF!</v>
      </c>
      <c r="BM411" s="568"/>
    </row>
    <row r="412" spans="1:65" ht="24" hidden="1" customHeight="1" x14ac:dyDescent="0.2">
      <c r="A412" s="634" t="s">
        <v>2475</v>
      </c>
      <c r="B412" s="636" t="s">
        <v>2476</v>
      </c>
      <c r="C412" s="635" t="s">
        <v>295</v>
      </c>
      <c r="D412" s="633" t="e">
        <f>[1]DAI!#REF!+[1]NAM!#REF!+[1]NHAN!#REF!+[1]LY!#REF!+[1]DUC!#REF!+[1]DONG!#REF!+[1]HPHU!#REF!+[1]BAC!#REF!+[1]THANH!#REF!+#REF!+[1]MY!#REF!+[1]HA!#REF!+[1]PHUC!#REF!+[1]LAM!#REF!+[1]XUAN!#REF!+[1]LIEN!#REF!</f>
        <v>#REF!</v>
      </c>
      <c r="E412" s="633" t="e">
        <f>[1]DAI!#REF!+[1]NAM!#REF!+[1]NHAN!#REF!+[1]LY!#REF!+[1]DUC!#REF!+[1]DONG!#REF!+[1]HPHU!#REF!+[1]BAC!#REF!+[1]THANH!#REF!+#REF!+[1]MY!#REF!+[1]HA!#REF!+[1]PHUC!#REF!+[1]LAM!#REF!+[1]XUAN!#REF!+[1]LIEN!#REF!</f>
        <v>#REF!</v>
      </c>
      <c r="F412" s="633" t="e">
        <f>[1]DAI!#REF!+[1]NAM!#REF!+[1]NHAN!#REF!+[1]LY!#REF!+[1]DUC!#REF!+[1]DONG!#REF!+[1]HPHU!#REF!+[1]BAC!#REF!+[1]THANH!#REF!+#REF!+[1]MY!#REF!+[1]HA!#REF!+[1]PHUC!#REF!+[1]LAM!#REF!+[1]XUAN!#REF!+[1]LIEN!#REF!</f>
        <v>#REF!</v>
      </c>
      <c r="G412" s="617">
        <f>[1]DAI!G410+[1]NAM!G410+[1]NHAN!G410+[1]LY!G410+[1]DUC!G410+[1]DONG!G410+[1]HPHU!G410+[1]BAC!G410+[1]THANH!G410+[1]MY!G410+[1]HA!G410+[1]PHUC!G410+[1]LAM!G410+[1]XUAN!G410+[1]LIEN!G410+[1]HUNG!G410+[1]CNAM!G410+[1]TAY!G410+[1]HOA!G410+[1]VAN!G410+[1]PDINH!G410+[1]SLOC!G410+[1]TRUNG!G410+[1]TAN!G410+[1]THUONG!G410+[1]HLAO!G410+[1]PNHA!G410+[1]VTRUNG!G410</f>
        <v>0</v>
      </c>
      <c r="H412" s="633" t="e">
        <f>[1]DAI!#REF!+[1]NAM!#REF!+[1]NHAN!#REF!+[1]LY!#REF!+[1]DUC!#REF!+[1]DONG!#REF!+[1]HPHU!#REF!+[1]BAC!#REF!+[1]THANH!#REF!+#REF!+[1]MY!#REF!+[1]HA!#REF!+[1]PHUC!#REF!+[1]LAM!#REF!+[1]XUAN!#REF!+[1]LIEN!#REF!</f>
        <v>#REF!</v>
      </c>
      <c r="I412" s="633" t="e">
        <f>[1]DAI!#REF!+[1]NAM!#REF!+[1]NHAN!#REF!+[1]LY!#REF!+[1]DUC!#REF!+[1]DONG!#REF!+[1]HPHU!#REF!+[1]BAC!#REF!+[1]THANH!#REF!+#REF!+[1]MY!#REF!+[1]HA!#REF!+[1]PHUC!#REF!+[1]LAM!#REF!+[1]XUAN!#REF!+[1]LIEN!#REF!</f>
        <v>#REF!</v>
      </c>
      <c r="J412" s="617">
        <f>[1]DAI!J410+[1]NAM!J410+[1]NHAN!J410+[1]LY!J410+[1]DUC!J410+[1]DONG!J410+[1]HPHU!J410+[1]BAC!J410+[1]THANH!J410+[1]MY!J410+[1]HA!J410+[1]PHUC!J410+[1]LAM!J410+[1]XUAN!J410+[1]LIEN!J410+[1]HUNG!J410+[1]CNAM!J410+[1]TAY!J410+[1]HOA!J410+[1]VAN!J410+[1]PDINH!J410+[1]SLOC!J410+[1]TRUNG!J410+[1]TAN!J410+[1]THUONG!J410+[1]HLAO!J410+[1]PNHA!J410+[1]VTRUNG!J410</f>
        <v>0</v>
      </c>
      <c r="K412" s="633" t="e">
        <f>[1]DAI!#REF!+[1]NAM!#REF!+[1]NHAN!#REF!+[1]LY!#REF!+[1]DUC!#REF!+[1]DONG!#REF!+[1]HPHU!#REF!+[1]BAC!#REF!+[1]THANH!#REF!+#REF!+[1]MY!#REF!+[1]HA!#REF!+[1]PHUC!#REF!+[1]LAM!#REF!+[1]XUAN!#REF!+[1]LIEN!#REF!</f>
        <v>#REF!</v>
      </c>
      <c r="L412" s="633" t="e">
        <f>[1]DAI!#REF!+[1]NAM!#REF!+[1]NHAN!#REF!+[1]LY!#REF!+[1]DUC!#REF!+[1]DONG!#REF!+[1]HPHU!#REF!+[1]BAC!#REF!+[1]THANH!#REF!+#REF!+[1]MY!#REF!+[1]HA!#REF!+[1]PHUC!#REF!+[1]LAM!#REF!+[1]XUAN!#REF!+[1]LIEN!#REF!</f>
        <v>#REF!</v>
      </c>
      <c r="M412" s="633" t="e">
        <f>[1]DAI!#REF!+[1]NAM!#REF!+[1]NHAN!#REF!+[1]LY!#REF!+[1]DUC!#REF!+[1]DONG!#REF!+[1]HPHU!#REF!+[1]BAC!#REF!+[1]THANH!#REF!+#REF!+[1]MY!#REF!+[1]HA!#REF!+[1]PHUC!#REF!+[1]LAM!#REF!+[1]XUAN!#REF!+[1]LIEN!#REF!</f>
        <v>#REF!</v>
      </c>
      <c r="N412" s="617">
        <f>[1]DAI!N410+[1]NAM!N410+[1]NHAN!N410+[1]LY!N410+[1]DUC!N410+[1]DONG!N410+[1]HPHU!N410+[1]BAC!N410+[1]THANH!N410+[1]MY!N410+[1]HA!N410+[1]PHUC!N410+[1]LAM!N410+[1]XUAN!N410+[1]LIEN!N410+[1]HUNG!N410+[1]CNAM!N410+[1]TAY!N410+[1]HOA!N410+[1]VAN!N410+[1]PDINH!N410+[1]SLOC!N410+[1]TRUNG!N410+[1]TAN!N410+[1]THUONG!N410+[1]HLAO!N410+[1]PNHA!N410+[1]VTRUNG!N410</f>
        <v>0</v>
      </c>
      <c r="O412" s="617">
        <f>[1]DAI!O410+[1]NAM!O410+[1]NHAN!O410+[1]LY!O410+[1]DUC!O410+[1]DONG!O410+[1]HPHU!O410+[1]BAC!O410+[1]THANH!O410+[1]MY!O410+[1]HA!O410+[1]PHUC!O410+[1]LAM!O410+[1]XUAN!O410+[1]LIEN!O410+[1]HUNG!O410+[1]CNAM!O410+[1]TAY!O410+[1]HOA!O410+[1]VAN!O410+[1]PDINH!O410+[1]SLOC!O410+[1]TRUNG!O410+[1]TAN!O410+[1]THUONG!O410+[1]HLAO!O410+[1]PNHA!O410+[1]VTRUNG!O410</f>
        <v>0</v>
      </c>
      <c r="P412" s="617">
        <f>[1]DAI!P348+[1]NAM!P346+[1]NHAN!P348+[1]LY!P348+[1]DUC!P348+[1]DONG!P348+[1]HPHU!P347+[1]BAC!P347+[1]THANH!P348+[1]MY!P345+[1]HA!P286+[1]PHUC!P344+[1]LAM!P345+[1]XUAN!P343+[1]LIEN!P347</f>
        <v>0</v>
      </c>
      <c r="Q412" s="633" t="e">
        <f>[1]DAI!#REF!+[1]NAM!#REF!+[1]NHAN!#REF!+[1]LY!#REF!+[1]DUC!#REF!+[1]DONG!#REF!+[1]HPHU!#REF!+[1]BAC!#REF!+[1]THANH!#REF!+#REF!+[1]MY!#REF!+[1]HA!#REF!+[1]PHUC!#REF!+[1]LAM!#REF!+[1]XUAN!#REF!+[1]LIEN!#REF!</f>
        <v>#REF!</v>
      </c>
      <c r="R412" s="588" t="e">
        <f>[1]DAI!#REF!+[1]NAM!#REF!+[1]NHAN!#REF!+[1]LY!#REF!+[1]DUC!#REF!+[1]DONG!#REF!+[1]HPHU!#REF!+[1]BAC!#REF!+[1]THANH!#REF!+#REF!+[1]MY!#REF!+[1]HA!#REF!+[1]PHUC!#REF!+[1]LAM!#REF!+[1]XUAN!#REF!+[1]LIEN!#REF!</f>
        <v>#REF!</v>
      </c>
      <c r="S412" s="633" t="e">
        <f>[1]DAI!#REF!+[1]NAM!#REF!+[1]NHAN!#REF!+[1]LY!#REF!+[1]DUC!#REF!+[1]DONG!#REF!+[1]HPHU!#REF!+[1]BAC!#REF!+[1]THANH!#REF!+#REF!+[1]MY!#REF!+[1]HA!#REF!+[1]PHUC!#REF!+[1]LAM!#REF!+[1]XUAN!#REF!+[1]LIEN!#REF!</f>
        <v>#REF!</v>
      </c>
      <c r="T412" s="633" t="e">
        <f>[1]DAI!#REF!+[1]NAM!#REF!+[1]NHAN!#REF!+[1]LY!#REF!+[1]DUC!#REF!+[1]DONG!#REF!+[1]HPHU!#REF!+[1]BAC!#REF!+[1]THANH!#REF!+#REF!+[1]MY!#REF!+[1]HA!#REF!+[1]PHUC!#REF!+[1]LAM!#REF!+[1]XUAN!#REF!+[1]LIEN!#REF!</f>
        <v>#REF!</v>
      </c>
      <c r="U412" s="633" t="e">
        <f>[1]DAI!#REF!+[1]NAM!#REF!+[1]NHAN!#REF!+[1]LY!#REF!+[1]DUC!#REF!+[1]DONG!#REF!+[1]HPHU!#REF!+[1]BAC!#REF!+[1]THANH!#REF!+#REF!+[1]MY!#REF!+[1]HA!#REF!+[1]PHUC!#REF!+[1]LAM!#REF!+[1]XUAN!#REF!+[1]LIEN!#REF!</f>
        <v>#REF!</v>
      </c>
      <c r="V412" s="633" t="e">
        <f>[1]DAI!#REF!+[1]NAM!#REF!+[1]NHAN!#REF!+[1]LY!#REF!+[1]DUC!#REF!+[1]DONG!#REF!+[1]HPHU!#REF!+[1]BAC!#REF!+[1]THANH!#REF!+#REF!+[1]MY!#REF!+[1]HA!#REF!+[1]PHUC!#REF!+[1]LAM!#REF!+[1]XUAN!#REF!+[1]LIEN!#REF!</f>
        <v>#REF!</v>
      </c>
      <c r="W412" s="633" t="e">
        <f>[1]DAI!#REF!+[1]NAM!#REF!+[1]NHAN!#REF!+[1]LY!#REF!+[1]DUC!#REF!+[1]DONG!#REF!+[1]HPHU!#REF!+[1]BAC!#REF!+[1]THANH!#REF!+#REF!+[1]MY!#REF!+[1]HA!#REF!+[1]PHUC!#REF!+[1]LAM!#REF!+[1]XUAN!#REF!+[1]LIEN!#REF!</f>
        <v>#REF!</v>
      </c>
      <c r="X412" s="633" t="e">
        <f>[1]DAI!#REF!+[1]NAM!#REF!+[1]NHAN!#REF!+[1]LY!#REF!+[1]DUC!#REF!+[1]DONG!#REF!+[1]HPHU!#REF!+[1]BAC!#REF!+[1]THANH!#REF!+#REF!+[1]MY!#REF!+[1]HA!#REF!+[1]PHUC!#REF!+[1]LAM!#REF!+[1]XUAN!#REF!+[1]LIEN!#REF!</f>
        <v>#REF!</v>
      </c>
      <c r="Y412" s="633" t="e">
        <f>[1]DAI!#REF!+[1]NAM!#REF!+[1]NHAN!#REF!+[1]LY!#REF!+[1]DUC!#REF!+[1]DONG!#REF!+[1]HPHU!#REF!+[1]BAC!#REF!+[1]THANH!#REF!+#REF!+[1]MY!#REF!+[1]HA!#REF!+[1]PHUC!#REF!+[1]LAM!#REF!+[1]XUAN!#REF!+[1]LIEN!#REF!</f>
        <v>#REF!</v>
      </c>
      <c r="Z412" s="633" t="e">
        <f>[1]DAI!#REF!+[1]NAM!#REF!+[1]NHAN!#REF!+[1]LY!#REF!+[1]DUC!#REF!+[1]DONG!#REF!+[1]HPHU!#REF!+[1]BAC!#REF!+[1]THANH!#REF!+#REF!+[1]MY!#REF!+[1]HA!#REF!+[1]PHUC!#REF!+[1]LAM!#REF!+[1]XUAN!#REF!+[1]LIEN!#REF!</f>
        <v>#REF!</v>
      </c>
      <c r="AA412" s="633" t="e">
        <f>[1]DAI!#REF!+[1]NAM!#REF!+[1]NHAN!#REF!+[1]LY!#REF!+[1]DUC!#REF!+[1]DONG!#REF!+[1]HPHU!#REF!+[1]BAC!#REF!+[1]THANH!#REF!+#REF!+[1]MY!#REF!+[1]HA!#REF!+[1]PHUC!#REF!+[1]LAM!#REF!+[1]XUAN!#REF!+[1]LIEN!#REF!</f>
        <v>#REF!</v>
      </c>
      <c r="AB412" s="633" t="e">
        <f>[1]DAI!#REF!+[1]NAM!#REF!+[1]NHAN!#REF!+[1]LY!#REF!+[1]DUC!#REF!+[1]DONG!#REF!+[1]HPHU!#REF!+[1]BAC!#REF!+[1]THANH!#REF!+#REF!+[1]MY!#REF!+[1]HA!#REF!+[1]PHUC!#REF!+[1]LAM!#REF!+[1]XUAN!#REF!+[1]LIEN!#REF!</f>
        <v>#REF!</v>
      </c>
      <c r="AC412" s="633" t="e">
        <f>[1]DAI!#REF!+[1]NAM!#REF!+[1]NHAN!#REF!+[1]LY!#REF!+[1]DUC!#REF!+[1]DONG!#REF!+[1]HPHU!#REF!+[1]BAC!#REF!+[1]THANH!#REF!+#REF!+[1]MY!#REF!+[1]HA!#REF!+[1]PHUC!#REF!+[1]LAM!#REF!+[1]XUAN!#REF!+[1]LIEN!#REF!</f>
        <v>#REF!</v>
      </c>
      <c r="AD412" s="617">
        <f>[1]DAI!AD348+[1]NAM!AD346+[1]NHAN!AD348+[1]LY!AD348+[1]DUC!AD348+[1]DONG!AD348+[1]HPHU!AD347+[1]BAC!AD347+[1]THANH!AD348+[1]MY!AD345+[1]HA!AD286+[1]PHUC!AD344+[1]LAM!AD345+[1]XUAN!AD343+[1]LIEN!AD347</f>
        <v>0</v>
      </c>
      <c r="AE412" s="633" t="e">
        <f>[1]DAI!#REF!+[1]NAM!#REF!+[1]NHAN!#REF!+[1]LY!#REF!+[1]DUC!#REF!+[1]DONG!#REF!+[1]HPHU!#REF!+[1]BAC!#REF!+[1]THANH!#REF!+#REF!+[1]MY!#REF!+[1]HA!#REF!+[1]PHUC!#REF!+[1]LAM!#REF!+[1]XUAN!#REF!+[1]LIEN!#REF!</f>
        <v>#REF!</v>
      </c>
      <c r="AF412" s="633" t="e">
        <f>[1]DAI!#REF!+[1]NAM!#REF!+[1]NHAN!#REF!+[1]LY!#REF!+[1]DUC!#REF!+[1]DONG!#REF!+[1]HPHU!#REF!+[1]BAC!#REF!+[1]THANH!#REF!+#REF!+[1]MY!#REF!+[1]HA!#REF!+[1]PHUC!#REF!+[1]LAM!#REF!+[1]XUAN!#REF!+[1]LIEN!#REF!</f>
        <v>#REF!</v>
      </c>
      <c r="AG412" s="633" t="e">
        <f>[1]DAI!#REF!+[1]NAM!#REF!+[1]NHAN!#REF!+[1]LY!#REF!+[1]DUC!#REF!+[1]DONG!#REF!+[1]HPHU!#REF!+[1]BAC!#REF!+[1]THANH!#REF!+#REF!+[1]MY!#REF!+[1]HA!#REF!+[1]PHUC!#REF!+[1]LAM!#REF!+[1]XUAN!#REF!+[1]LIEN!#REF!</f>
        <v>#REF!</v>
      </c>
      <c r="AH412" s="633" t="e">
        <f>[1]DAI!#REF!+[1]NAM!#REF!+[1]NHAN!#REF!+[1]LY!#REF!+[1]DUC!#REF!+[1]DONG!#REF!+[1]HPHU!#REF!+[1]BAC!#REF!+[1]THANH!#REF!+#REF!+[1]MY!#REF!+[1]HA!#REF!+[1]PHUC!#REF!+[1]LAM!#REF!+[1]XUAN!#REF!+[1]LIEN!#REF!</f>
        <v>#REF!</v>
      </c>
      <c r="AI412" s="633" t="e">
        <f>[1]DAI!#REF!+[1]NAM!#REF!+[1]NHAN!#REF!+[1]LY!#REF!+[1]DUC!#REF!+[1]DONG!#REF!+[1]HPHU!#REF!+[1]BAC!#REF!+[1]THANH!#REF!+#REF!+[1]MY!#REF!+[1]HA!#REF!+[1]PHUC!#REF!+[1]LAM!#REF!+[1]XUAN!#REF!+[1]LIEN!#REF!</f>
        <v>#REF!</v>
      </c>
      <c r="AJ412" s="633" t="e">
        <f>[1]DAI!#REF!+[1]NAM!#REF!+[1]NHAN!#REF!+[1]LY!#REF!+[1]DUC!#REF!+[1]DONG!#REF!+[1]HPHU!#REF!+[1]BAC!#REF!+[1]THANH!#REF!+#REF!+[1]MY!#REF!+[1]HA!#REF!+[1]PHUC!#REF!+[1]LAM!#REF!+[1]XUAN!#REF!+[1]LIEN!#REF!</f>
        <v>#REF!</v>
      </c>
      <c r="AK412" s="617">
        <f>[1]DAI!AK348+[1]NAM!AK346+[1]NHAN!AK348+[1]LY!AK348+[1]DUC!AK348+[1]DONG!AK348+[1]HPHU!AK347+[1]BAC!AK347+[1]THANH!AK348+[1]MY!AK345+[1]HA!AK286+[1]PHUC!AK344+[1]LAM!AK345+[1]XUAN!AK343+[1]LIEN!AK347</f>
        <v>0</v>
      </c>
      <c r="AL412" s="633" t="e">
        <f>[1]DAI!#REF!+[1]NAM!#REF!+[1]NHAN!#REF!+[1]LY!#REF!+[1]DUC!#REF!+[1]DONG!#REF!+[1]HPHU!#REF!+[1]BAC!#REF!+[1]THANH!#REF!+#REF!+[1]MY!#REF!+[1]HA!#REF!+[1]PHUC!#REF!+[1]LAM!#REF!+[1]XUAN!#REF!+[1]LIEN!#REF!</f>
        <v>#REF!</v>
      </c>
      <c r="AM412" s="633" t="e">
        <f>[1]DAI!#REF!+[1]NAM!#REF!+[1]NHAN!#REF!+[1]LY!#REF!+[1]DUC!#REF!+[1]DONG!#REF!+[1]HPHU!#REF!+[1]BAC!#REF!+[1]THANH!#REF!+#REF!+[1]MY!#REF!+[1]HA!#REF!+[1]PHUC!#REF!+[1]LAM!#REF!+[1]XUAN!#REF!+[1]LIEN!#REF!</f>
        <v>#REF!</v>
      </c>
      <c r="AN412" s="617">
        <f>[1]DAI!AN348+[1]NAM!AN346+[1]NHAN!AN348+[1]LY!AN348+[1]DUC!AN348+[1]DONG!AN348+[1]HPHU!AN347+[1]BAC!AN347+[1]THANH!AN348+[1]MY!AN345+[1]HA!AN286+[1]PHUC!AN344+[1]LAM!AN345+[1]XUAN!AN343+[1]LIEN!AN347</f>
        <v>0</v>
      </c>
      <c r="AO412" s="633" t="e">
        <f>[1]DAI!#REF!+[1]NAM!#REF!+[1]NHAN!#REF!+[1]LY!#REF!+[1]DUC!#REF!+[1]DONG!#REF!+[1]HPHU!#REF!+[1]BAC!#REF!+[1]THANH!#REF!+#REF!+[1]MY!#REF!+[1]HA!#REF!+[1]PHUC!#REF!+[1]LAM!#REF!+[1]XUAN!#REF!+[1]LIEN!#REF!</f>
        <v>#REF!</v>
      </c>
      <c r="AP412" s="633" t="e">
        <f>[1]DAI!#REF!+[1]NAM!#REF!+[1]NHAN!#REF!+[1]LY!#REF!+[1]DUC!#REF!+[1]DONG!#REF!+[1]HPHU!#REF!+[1]BAC!#REF!+[1]THANH!#REF!+#REF!+[1]MY!#REF!+[1]HA!#REF!+[1]PHUC!#REF!+[1]LAM!#REF!+[1]XUAN!#REF!+[1]LIEN!#REF!</f>
        <v>#REF!</v>
      </c>
      <c r="AQ412" s="633" t="e">
        <f>[1]DAI!#REF!+[1]NAM!#REF!+[1]NHAN!#REF!+[1]LY!#REF!+[1]DUC!#REF!+[1]DONG!#REF!+[1]HPHU!#REF!+[1]BAC!#REF!+[1]THANH!#REF!+#REF!+[1]MY!#REF!+[1]HA!#REF!+[1]PHUC!#REF!+[1]LAM!#REF!+[1]XUAN!#REF!+[1]LIEN!#REF!</f>
        <v>#REF!</v>
      </c>
      <c r="AR412" s="617">
        <f>[1]DAI!AR410+[1]NAM!AR410+[1]NHAN!AR410+[1]LY!AR410+[1]DUC!AR410+[1]DONG!AR410+[1]HPHU!AR410+[1]BAC!AR410+[1]THANH!AR410+[1]MY!AR410+[1]HA!AR410+[1]PHUC!AR410+[1]LAM!AR410+[1]XUAN!AR410+[1]LIEN!AR410+[1]HUNG!AR410+[1]CNAM!AR410+[1]TAY!AR410+[1]HOA!AR410+[1]VAN!AR410+[1]PDINH!AR410+[1]SLOC!AR410+[1]TRUNG!AR410+[1]TAN!AR410+[1]THUONG!AR410+[1]HLAO!AR410+[1]PNHA!AR410+[1]VTRUNG!AR410</f>
        <v>0</v>
      </c>
      <c r="AS412" s="617">
        <f>[1]DAI!AS348+[1]NAM!AS346+[1]NHAN!AS348+[1]LY!AS348+[1]DUC!AS348+[1]DONG!AS348+[1]HPHU!AS347+[1]BAC!AS347+[1]THANH!AS348+[1]MY!AS345+[1]HA!AS286+[1]PHUC!AS344+[1]LAM!AS345+[1]XUAN!AS343+[1]LIEN!AS347</f>
        <v>0</v>
      </c>
      <c r="AT412" s="617"/>
      <c r="AU412" s="617">
        <f>[1]DAI!AU348+[1]NAM!AU346+[1]NHAN!AU348+[1]LY!AU348+[1]DUC!AU348+[1]DONG!AU348+[1]HPHU!AU347+[1]BAC!AU347+[1]THANH!AU348+[1]MY!AU345+[1]HA!AU286+[1]PHUC!AU344+[1]LAM!AU345+[1]XUAN!AU343+[1]LIEN!AU347</f>
        <v>0</v>
      </c>
      <c r="AV412" s="587">
        <f>[1]DAI!AV410+[1]NAM!AV410+[1]NHAN!AV410+[1]LY!AV410+[1]DUC!AV410+[1]DONG!AV410+[1]HPHU!AV410+[1]BAC!AV410+[1]THANH!AV410+[1]MY!AV410+[1]HA!AV410+[1]PHUC!AV410+[1]LAM!AV410+[1]XUAN!AV410+[1]LIEN!AV410+[1]HUNG!AV410+[1]CNAM!AV410+[1]TAY!AV410+[1]HOA!AV410+[1]VAN!AV410+[1]PDINH!AV410+[1]SLOC!AV410+[1]TRUNG!AV410+[1]TAN!AV410+[1]THUONG!AV410+[1]HLAO!AV410+[1]PNHA!AV410+[1]VTRUNG!AV410</f>
        <v>0</v>
      </c>
      <c r="AW412" s="633" t="e">
        <f>[1]DAI!#REF!+[1]NAM!#REF!+[1]NHAN!#REF!+[1]LY!#REF!+[1]DUC!#REF!+[1]DONG!#REF!+[1]HPHU!#REF!+[1]BAC!#REF!+[1]THANH!#REF!+#REF!+[1]MY!#REF!+[1]HA!#REF!+[1]PHUC!#REF!+[1]LAM!#REF!+[1]XUAN!#REF!+[1]LIEN!#REF!</f>
        <v>#REF!</v>
      </c>
      <c r="AX412" s="633" t="e">
        <f>[1]DAI!#REF!+[1]NAM!#REF!+[1]NHAN!#REF!+[1]LY!#REF!+[1]DUC!#REF!+[1]DONG!#REF!+[1]HPHU!#REF!+[1]BAC!#REF!+[1]THANH!#REF!+#REF!+[1]MY!#REF!+[1]HA!#REF!+[1]PHUC!#REF!+[1]LAM!#REF!+[1]XUAN!#REF!+[1]LIEN!#REF!</f>
        <v>#REF!</v>
      </c>
      <c r="AY412" s="633" t="e">
        <f>[1]DAI!#REF!+[1]NAM!#REF!+[1]NHAN!#REF!+[1]LY!#REF!+[1]DUC!#REF!+[1]DONG!#REF!+[1]HPHU!#REF!+[1]BAC!#REF!+[1]THANH!#REF!+#REF!+[1]MY!#REF!+[1]HA!#REF!+[1]PHUC!#REF!+[1]LAM!#REF!+[1]XUAN!#REF!+[1]LIEN!#REF!</f>
        <v>#REF!</v>
      </c>
      <c r="AZ412" s="617">
        <f>[1]DAI!AZ348+[1]NAM!AZ346+[1]NHAN!AZ348+[1]LY!AZ348+[1]DUC!AZ348+[1]DONG!AZ348+[1]HPHU!AZ347+[1]BAC!AZ347+[1]THANH!AZ348+[1]MY!AZ345+[1]HA!AZ286+[1]PHUC!AZ344+[1]LAM!AZ345+[1]XUAN!AZ343+[1]LIEN!AZ347</f>
        <v>0</v>
      </c>
      <c r="BA412" s="633" t="e">
        <f>[1]DAI!#REF!+[1]NAM!#REF!+[1]NHAN!#REF!+[1]LY!#REF!+[1]DUC!#REF!+[1]DONG!#REF!+[1]HPHU!#REF!+[1]BAC!#REF!+[1]THANH!#REF!+#REF!+[1]MY!#REF!+[1]HA!#REF!+[1]PHUC!#REF!+[1]LAM!#REF!+[1]XUAN!#REF!+[1]LIEN!#REF!</f>
        <v>#REF!</v>
      </c>
      <c r="BB412" s="633" t="e">
        <f>[1]DAI!#REF!+[1]NAM!#REF!+[1]NHAN!#REF!+[1]LY!#REF!+[1]DUC!#REF!+[1]DONG!#REF!+[1]HPHU!#REF!+[1]BAC!#REF!+[1]THANH!#REF!+#REF!+[1]MY!#REF!+[1]HA!#REF!+[1]PHUC!#REF!+[1]LAM!#REF!+[1]XUAN!#REF!+[1]LIEN!#REF!</f>
        <v>#REF!</v>
      </c>
      <c r="BC412" s="633" t="e">
        <f>[1]DAI!#REF!+[1]NAM!#REF!+[1]NHAN!#REF!+[1]LY!#REF!+[1]DUC!#REF!+[1]DONG!#REF!+[1]HPHU!#REF!+[1]BAC!#REF!+[1]THANH!#REF!+#REF!+[1]MY!#REF!+[1]HA!#REF!+[1]PHUC!#REF!+[1]LAM!#REF!+[1]XUAN!#REF!+[1]LIEN!#REF!</f>
        <v>#REF!</v>
      </c>
      <c r="BD412" s="617">
        <f>[1]DAI!BD348+[1]NAM!BD346+[1]NHAN!BD348+[1]LY!BD348+[1]DUC!BD348+[1]DONG!BD348+[1]HPHU!BD347+[1]BAC!BD347+[1]THANH!BD348+[1]MY!BD345+[1]HA!BD286+[1]PHUC!BD344+[1]LAM!BD345+[1]XUAN!BD343+[1]LIEN!BD347</f>
        <v>0</v>
      </c>
      <c r="BE412" s="633" t="e">
        <f>[1]DAI!#REF!+[1]NAM!#REF!+[1]NHAN!#REF!+[1]LY!#REF!+[1]DUC!#REF!+[1]DONG!#REF!+[1]HPHU!#REF!+[1]BAC!#REF!+[1]THANH!#REF!+#REF!+[1]MY!#REF!+[1]HA!#REF!+[1]PHUC!#REF!+[1]LAM!#REF!+[1]XUAN!#REF!+[1]LIEN!#REF!</f>
        <v>#REF!</v>
      </c>
      <c r="BF412" s="633" t="e">
        <f>[1]DAI!#REF!+[1]NAM!#REF!+[1]NHAN!#REF!+[1]LY!#REF!+[1]DUC!#REF!+[1]DONG!#REF!+[1]HPHU!#REF!+[1]BAC!#REF!+[1]THANH!#REF!+#REF!+[1]MY!#REF!+[1]HA!#REF!+[1]PHUC!#REF!+[1]LAM!#REF!+[1]XUAN!#REF!+[1]LIEN!#REF!</f>
        <v>#REF!</v>
      </c>
      <c r="BG412" s="633" t="e">
        <f>[1]DAI!#REF!+[1]NAM!#REF!+[1]NHAN!#REF!+[1]LY!#REF!+[1]DUC!#REF!+[1]DONG!#REF!+[1]HPHU!#REF!+[1]BAC!#REF!+[1]THANH!#REF!+#REF!+[1]MY!#REF!+[1]HA!#REF!+[1]PHUC!#REF!+[1]LAM!#REF!+[1]XUAN!#REF!+[1]LIEN!#REF!</f>
        <v>#REF!</v>
      </c>
      <c r="BH412" s="633" t="e">
        <f>[1]DAI!#REF!+[1]NAM!#REF!+[1]NHAN!#REF!+[1]LY!#REF!+[1]DUC!#REF!+[1]DONG!#REF!+[1]HPHU!#REF!+[1]BAC!#REF!+[1]THANH!#REF!+#REF!+[1]MY!#REF!+[1]HA!#REF!+[1]PHUC!#REF!+[1]LAM!#REF!+[1]XUAN!#REF!+[1]LIEN!#REF!</f>
        <v>#REF!</v>
      </c>
      <c r="BI412" s="633" t="e">
        <f>[1]DAI!#REF!+[1]NAM!#REF!+[1]NHAN!#REF!+[1]LY!#REF!+[1]DUC!#REF!+[1]DONG!#REF!+[1]HPHU!#REF!+[1]BAC!#REF!+[1]THANH!#REF!+#REF!+[1]MY!#REF!+[1]HA!#REF!+[1]PHUC!#REF!+[1]LAM!#REF!+[1]XUAN!#REF!+[1]LIEN!#REF!</f>
        <v>#REF!</v>
      </c>
      <c r="BJ412" s="633" t="e">
        <f>[1]DAI!#REF!+[1]NAM!#REF!+[1]NHAN!#REF!+[1]LY!#REF!+[1]DUC!#REF!+[1]DONG!#REF!+[1]HPHU!#REF!+[1]BAC!#REF!+[1]THANH!#REF!+#REF!+[1]MY!#REF!+[1]HA!#REF!+[1]PHUC!#REF!+[1]LAM!#REF!+[1]XUAN!#REF!+[1]LIEN!#REF!</f>
        <v>#REF!</v>
      </c>
      <c r="BK412" s="633" t="e">
        <f>[1]DAI!#REF!+[1]NAM!#REF!+[1]NHAN!#REF!+[1]LY!#REF!+[1]DUC!#REF!+[1]DONG!#REF!+[1]HPHU!#REF!+[1]BAC!#REF!+[1]THANH!#REF!+#REF!+[1]MY!#REF!+[1]HA!#REF!+[1]PHUC!#REF!+[1]LAM!#REF!+[1]XUAN!#REF!+[1]LIEN!#REF!</f>
        <v>#REF!</v>
      </c>
      <c r="BL412" s="633" t="e">
        <f>[1]DAI!#REF!+[1]NAM!#REF!+[1]NHAN!#REF!+[1]LY!#REF!+[1]DUC!#REF!+[1]DONG!#REF!+[1]HPHU!#REF!+[1]BAC!#REF!+[1]THANH!#REF!+#REF!+[1]MY!#REF!+[1]HA!#REF!+[1]PHUC!#REF!+[1]LAM!#REF!+[1]XUAN!#REF!+[1]LIEN!#REF!</f>
        <v>#REF!</v>
      </c>
      <c r="BM412" s="568"/>
    </row>
    <row r="413" spans="1:65" ht="24" hidden="1" customHeight="1" x14ac:dyDescent="0.2">
      <c r="A413" s="634" t="s">
        <v>2477</v>
      </c>
      <c r="B413" s="636" t="s">
        <v>2478</v>
      </c>
      <c r="C413" s="635" t="s">
        <v>296</v>
      </c>
      <c r="D413" s="633" t="e">
        <f>[1]DAI!#REF!+[1]NAM!#REF!+[1]NHAN!#REF!+[1]LY!#REF!+[1]DUC!#REF!+[1]DONG!#REF!+[1]HPHU!#REF!+[1]BAC!#REF!+[1]THANH!#REF!+#REF!+[1]MY!#REF!+[1]HA!#REF!+[1]PHUC!#REF!+[1]LAM!#REF!+[1]XUAN!#REF!+[1]LIEN!#REF!</f>
        <v>#REF!</v>
      </c>
      <c r="E413" s="633" t="e">
        <f>[1]DAI!#REF!+[1]NAM!#REF!+[1]NHAN!#REF!+[1]LY!#REF!+[1]DUC!#REF!+[1]DONG!#REF!+[1]HPHU!#REF!+[1]BAC!#REF!+[1]THANH!#REF!+#REF!+[1]MY!#REF!+[1]HA!#REF!+[1]PHUC!#REF!+[1]LAM!#REF!+[1]XUAN!#REF!+[1]LIEN!#REF!</f>
        <v>#REF!</v>
      </c>
      <c r="F413" s="633" t="e">
        <f>[1]DAI!#REF!+[1]NAM!#REF!+[1]NHAN!#REF!+[1]LY!#REF!+[1]DUC!#REF!+[1]DONG!#REF!+[1]HPHU!#REF!+[1]BAC!#REF!+[1]THANH!#REF!+#REF!+[1]MY!#REF!+[1]HA!#REF!+[1]PHUC!#REF!+[1]LAM!#REF!+[1]XUAN!#REF!+[1]LIEN!#REF!</f>
        <v>#REF!</v>
      </c>
      <c r="G413" s="617">
        <f>[1]DAI!G411+[1]NAM!G411+[1]NHAN!G411+[1]LY!G411+[1]DUC!G411+[1]DONG!G411+[1]HPHU!G411+[1]BAC!G411+[1]THANH!G411+[1]MY!G411+[1]HA!G411+[1]PHUC!G411+[1]LAM!G411+[1]XUAN!G411+[1]LIEN!G411+[1]HUNG!G411+[1]CNAM!G411+[1]TAY!G411+[1]HOA!G411+[1]VAN!G411+[1]PDINH!G411+[1]SLOC!G411+[1]TRUNG!G411+[1]TAN!G411+[1]THUONG!G411+[1]HLAO!G411+[1]PNHA!G411+[1]VTRUNG!G411</f>
        <v>0</v>
      </c>
      <c r="H413" s="633" t="e">
        <f>[1]DAI!#REF!+[1]NAM!#REF!+[1]NHAN!#REF!+[1]LY!#REF!+[1]DUC!#REF!+[1]DONG!#REF!+[1]HPHU!#REF!+[1]BAC!#REF!+[1]THANH!#REF!+#REF!+[1]MY!#REF!+[1]HA!#REF!+[1]PHUC!#REF!+[1]LAM!#REF!+[1]XUAN!#REF!+[1]LIEN!#REF!</f>
        <v>#REF!</v>
      </c>
      <c r="I413" s="633" t="e">
        <f>[1]DAI!#REF!+[1]NAM!#REF!+[1]NHAN!#REF!+[1]LY!#REF!+[1]DUC!#REF!+[1]DONG!#REF!+[1]HPHU!#REF!+[1]BAC!#REF!+[1]THANH!#REF!+#REF!+[1]MY!#REF!+[1]HA!#REF!+[1]PHUC!#REF!+[1]LAM!#REF!+[1]XUAN!#REF!+[1]LIEN!#REF!</f>
        <v>#REF!</v>
      </c>
      <c r="J413" s="617">
        <f>[1]DAI!J411+[1]NAM!J411+[1]NHAN!J411+[1]LY!J411+[1]DUC!J411+[1]DONG!J411+[1]HPHU!J411+[1]BAC!J411+[1]THANH!J411+[1]MY!J411+[1]HA!J411+[1]PHUC!J411+[1]LAM!J411+[1]XUAN!J411+[1]LIEN!J411+[1]HUNG!J411+[1]CNAM!J411+[1]TAY!J411+[1]HOA!J411+[1]VAN!J411+[1]PDINH!J411+[1]SLOC!J411+[1]TRUNG!J411+[1]TAN!J411+[1]THUONG!J411+[1]HLAO!J411+[1]PNHA!J411+[1]VTRUNG!J411</f>
        <v>0</v>
      </c>
      <c r="K413" s="633" t="e">
        <f>[1]DAI!#REF!+[1]NAM!#REF!+[1]NHAN!#REF!+[1]LY!#REF!+[1]DUC!#REF!+[1]DONG!#REF!+[1]HPHU!#REF!+[1]BAC!#REF!+[1]THANH!#REF!+#REF!+[1]MY!#REF!+[1]HA!#REF!+[1]PHUC!#REF!+[1]LAM!#REF!+[1]XUAN!#REF!+[1]LIEN!#REF!</f>
        <v>#REF!</v>
      </c>
      <c r="L413" s="633" t="e">
        <f>[1]DAI!#REF!+[1]NAM!#REF!+[1]NHAN!#REF!+[1]LY!#REF!+[1]DUC!#REF!+[1]DONG!#REF!+[1]HPHU!#REF!+[1]BAC!#REF!+[1]THANH!#REF!+#REF!+[1]MY!#REF!+[1]HA!#REF!+[1]PHUC!#REF!+[1]LAM!#REF!+[1]XUAN!#REF!+[1]LIEN!#REF!</f>
        <v>#REF!</v>
      </c>
      <c r="M413" s="633" t="e">
        <f>[1]DAI!#REF!+[1]NAM!#REF!+[1]NHAN!#REF!+[1]LY!#REF!+[1]DUC!#REF!+[1]DONG!#REF!+[1]HPHU!#REF!+[1]BAC!#REF!+[1]THANH!#REF!+#REF!+[1]MY!#REF!+[1]HA!#REF!+[1]PHUC!#REF!+[1]LAM!#REF!+[1]XUAN!#REF!+[1]LIEN!#REF!</f>
        <v>#REF!</v>
      </c>
      <c r="N413" s="617">
        <f>[1]DAI!N411+[1]NAM!N411+[1]NHAN!N411+[1]LY!N411+[1]DUC!N411+[1]DONG!N411+[1]HPHU!N411+[1]BAC!N411+[1]THANH!N411+[1]MY!N411+[1]HA!N411+[1]PHUC!N411+[1]LAM!N411+[1]XUAN!N411+[1]LIEN!N411+[1]HUNG!N411+[1]CNAM!N411+[1]TAY!N411+[1]HOA!N411+[1]VAN!N411+[1]PDINH!N411+[1]SLOC!N411+[1]TRUNG!N411+[1]TAN!N411+[1]THUONG!N411+[1]HLAO!N411+[1]PNHA!N411+[1]VTRUNG!N411</f>
        <v>0</v>
      </c>
      <c r="O413" s="617">
        <f>[1]DAI!O411+[1]NAM!O411+[1]NHAN!O411+[1]LY!O411+[1]DUC!O411+[1]DONG!O411+[1]HPHU!O411+[1]BAC!O411+[1]THANH!O411+[1]MY!O411+[1]HA!O411+[1]PHUC!O411+[1]LAM!O411+[1]XUAN!O411+[1]LIEN!O411+[1]HUNG!O411+[1]CNAM!O411+[1]TAY!O411+[1]HOA!O411+[1]VAN!O411+[1]PDINH!O411+[1]SLOC!O411+[1]TRUNG!O411+[1]TAN!O411+[1]THUONG!O411+[1]HLAO!O411+[1]PNHA!O411+[1]VTRUNG!O411</f>
        <v>0</v>
      </c>
      <c r="P413" s="617">
        <f>[1]DAI!P349+[1]NAM!P347+[1]NHAN!P349+[1]LY!P349+[1]DUC!P349+[1]DONG!P349+[1]HPHU!P348+[1]BAC!P348+[1]THANH!P349+[1]MY!P346+[1]HA!P287+[1]PHUC!P345+[1]LAM!P346+[1]XUAN!P344+[1]LIEN!P348</f>
        <v>0</v>
      </c>
      <c r="Q413" s="633" t="e">
        <f>[1]DAI!#REF!+[1]NAM!#REF!+[1]NHAN!#REF!+[1]LY!#REF!+[1]DUC!#REF!+[1]DONG!#REF!+[1]HPHU!#REF!+[1]BAC!#REF!+[1]THANH!#REF!+#REF!+[1]MY!#REF!+[1]HA!#REF!+[1]PHUC!#REF!+[1]LAM!#REF!+[1]XUAN!#REF!+[1]LIEN!#REF!</f>
        <v>#REF!</v>
      </c>
      <c r="R413" s="588" t="e">
        <f>[1]DAI!#REF!+[1]NAM!#REF!+[1]NHAN!#REF!+[1]LY!#REF!+[1]DUC!#REF!+[1]DONG!#REF!+[1]HPHU!#REF!+[1]BAC!#REF!+[1]THANH!#REF!+#REF!+[1]MY!#REF!+[1]HA!#REF!+[1]PHUC!#REF!+[1]LAM!#REF!+[1]XUAN!#REF!+[1]LIEN!#REF!</f>
        <v>#REF!</v>
      </c>
      <c r="S413" s="633" t="e">
        <f>[1]DAI!#REF!+[1]NAM!#REF!+[1]NHAN!#REF!+[1]LY!#REF!+[1]DUC!#REF!+[1]DONG!#REF!+[1]HPHU!#REF!+[1]BAC!#REF!+[1]THANH!#REF!+#REF!+[1]MY!#REF!+[1]HA!#REF!+[1]PHUC!#REF!+[1]LAM!#REF!+[1]XUAN!#REF!+[1]LIEN!#REF!</f>
        <v>#REF!</v>
      </c>
      <c r="T413" s="633" t="e">
        <f>[1]DAI!#REF!+[1]NAM!#REF!+[1]NHAN!#REF!+[1]LY!#REF!+[1]DUC!#REF!+[1]DONG!#REF!+[1]HPHU!#REF!+[1]BAC!#REF!+[1]THANH!#REF!+#REF!+[1]MY!#REF!+[1]HA!#REF!+[1]PHUC!#REF!+[1]LAM!#REF!+[1]XUAN!#REF!+[1]LIEN!#REF!</f>
        <v>#REF!</v>
      </c>
      <c r="U413" s="633" t="e">
        <f>[1]DAI!#REF!+[1]NAM!#REF!+[1]NHAN!#REF!+[1]LY!#REF!+[1]DUC!#REF!+[1]DONG!#REF!+[1]HPHU!#REF!+[1]BAC!#REF!+[1]THANH!#REF!+#REF!+[1]MY!#REF!+[1]HA!#REF!+[1]PHUC!#REF!+[1]LAM!#REF!+[1]XUAN!#REF!+[1]LIEN!#REF!</f>
        <v>#REF!</v>
      </c>
      <c r="V413" s="633" t="e">
        <f>[1]DAI!#REF!+[1]NAM!#REF!+[1]NHAN!#REF!+[1]LY!#REF!+[1]DUC!#REF!+[1]DONG!#REF!+[1]HPHU!#REF!+[1]BAC!#REF!+[1]THANH!#REF!+#REF!+[1]MY!#REF!+[1]HA!#REF!+[1]PHUC!#REF!+[1]LAM!#REF!+[1]XUAN!#REF!+[1]LIEN!#REF!</f>
        <v>#REF!</v>
      </c>
      <c r="W413" s="633" t="e">
        <f>[1]DAI!#REF!+[1]NAM!#REF!+[1]NHAN!#REF!+[1]LY!#REF!+[1]DUC!#REF!+[1]DONG!#REF!+[1]HPHU!#REF!+[1]BAC!#REF!+[1]THANH!#REF!+#REF!+[1]MY!#REF!+[1]HA!#REF!+[1]PHUC!#REF!+[1]LAM!#REF!+[1]XUAN!#REF!+[1]LIEN!#REF!</f>
        <v>#REF!</v>
      </c>
      <c r="X413" s="633" t="e">
        <f>[1]DAI!#REF!+[1]NAM!#REF!+[1]NHAN!#REF!+[1]LY!#REF!+[1]DUC!#REF!+[1]DONG!#REF!+[1]HPHU!#REF!+[1]BAC!#REF!+[1]THANH!#REF!+#REF!+[1]MY!#REF!+[1]HA!#REF!+[1]PHUC!#REF!+[1]LAM!#REF!+[1]XUAN!#REF!+[1]LIEN!#REF!</f>
        <v>#REF!</v>
      </c>
      <c r="Y413" s="633" t="e">
        <f>[1]DAI!#REF!+[1]NAM!#REF!+[1]NHAN!#REF!+[1]LY!#REF!+[1]DUC!#REF!+[1]DONG!#REF!+[1]HPHU!#REF!+[1]BAC!#REF!+[1]THANH!#REF!+#REF!+[1]MY!#REF!+[1]HA!#REF!+[1]PHUC!#REF!+[1]LAM!#REF!+[1]XUAN!#REF!+[1]LIEN!#REF!</f>
        <v>#REF!</v>
      </c>
      <c r="Z413" s="633" t="e">
        <f>[1]DAI!#REF!+[1]NAM!#REF!+[1]NHAN!#REF!+[1]LY!#REF!+[1]DUC!#REF!+[1]DONG!#REF!+[1]HPHU!#REF!+[1]BAC!#REF!+[1]THANH!#REF!+#REF!+[1]MY!#REF!+[1]HA!#REF!+[1]PHUC!#REF!+[1]LAM!#REF!+[1]XUAN!#REF!+[1]LIEN!#REF!</f>
        <v>#REF!</v>
      </c>
      <c r="AA413" s="633" t="e">
        <f>[1]DAI!#REF!+[1]NAM!#REF!+[1]NHAN!#REF!+[1]LY!#REF!+[1]DUC!#REF!+[1]DONG!#REF!+[1]HPHU!#REF!+[1]BAC!#REF!+[1]THANH!#REF!+#REF!+[1]MY!#REF!+[1]HA!#REF!+[1]PHUC!#REF!+[1]LAM!#REF!+[1]XUAN!#REF!+[1]LIEN!#REF!</f>
        <v>#REF!</v>
      </c>
      <c r="AB413" s="633" t="e">
        <f>[1]DAI!#REF!+[1]NAM!#REF!+[1]NHAN!#REF!+[1]LY!#REF!+[1]DUC!#REF!+[1]DONG!#REF!+[1]HPHU!#REF!+[1]BAC!#REF!+[1]THANH!#REF!+#REF!+[1]MY!#REF!+[1]HA!#REF!+[1]PHUC!#REF!+[1]LAM!#REF!+[1]XUAN!#REF!+[1]LIEN!#REF!</f>
        <v>#REF!</v>
      </c>
      <c r="AC413" s="633" t="e">
        <f>[1]DAI!#REF!+[1]NAM!#REF!+[1]NHAN!#REF!+[1]LY!#REF!+[1]DUC!#REF!+[1]DONG!#REF!+[1]HPHU!#REF!+[1]BAC!#REF!+[1]THANH!#REF!+#REF!+[1]MY!#REF!+[1]HA!#REF!+[1]PHUC!#REF!+[1]LAM!#REF!+[1]XUAN!#REF!+[1]LIEN!#REF!</f>
        <v>#REF!</v>
      </c>
      <c r="AD413" s="617">
        <f>[1]DAI!AD349+[1]NAM!AD347+[1]NHAN!AD349+[1]LY!AD349+[1]DUC!AD349+[1]DONG!AD349+[1]HPHU!AD348+[1]BAC!AD348+[1]THANH!AD349+[1]MY!AD346+[1]HA!AD287+[1]PHUC!AD345+[1]LAM!AD346+[1]XUAN!AD344+[1]LIEN!AD348</f>
        <v>0</v>
      </c>
      <c r="AE413" s="633" t="e">
        <f>[1]DAI!#REF!+[1]NAM!#REF!+[1]NHAN!#REF!+[1]LY!#REF!+[1]DUC!#REF!+[1]DONG!#REF!+[1]HPHU!#REF!+[1]BAC!#REF!+[1]THANH!#REF!+#REF!+[1]MY!#REF!+[1]HA!#REF!+[1]PHUC!#REF!+[1]LAM!#REF!+[1]XUAN!#REF!+[1]LIEN!#REF!</f>
        <v>#REF!</v>
      </c>
      <c r="AF413" s="633" t="e">
        <f>[1]DAI!#REF!+[1]NAM!#REF!+[1]NHAN!#REF!+[1]LY!#REF!+[1]DUC!#REF!+[1]DONG!#REF!+[1]HPHU!#REF!+[1]BAC!#REF!+[1]THANH!#REF!+#REF!+[1]MY!#REF!+[1]HA!#REF!+[1]PHUC!#REF!+[1]LAM!#REF!+[1]XUAN!#REF!+[1]LIEN!#REF!</f>
        <v>#REF!</v>
      </c>
      <c r="AG413" s="633" t="e">
        <f>[1]DAI!#REF!+[1]NAM!#REF!+[1]NHAN!#REF!+[1]LY!#REF!+[1]DUC!#REF!+[1]DONG!#REF!+[1]HPHU!#REF!+[1]BAC!#REF!+[1]THANH!#REF!+#REF!+[1]MY!#REF!+[1]HA!#REF!+[1]PHUC!#REF!+[1]LAM!#REF!+[1]XUAN!#REF!+[1]LIEN!#REF!</f>
        <v>#REF!</v>
      </c>
      <c r="AH413" s="633" t="e">
        <f>[1]DAI!#REF!+[1]NAM!#REF!+[1]NHAN!#REF!+[1]LY!#REF!+[1]DUC!#REF!+[1]DONG!#REF!+[1]HPHU!#REF!+[1]BAC!#REF!+[1]THANH!#REF!+#REF!+[1]MY!#REF!+[1]HA!#REF!+[1]PHUC!#REF!+[1]LAM!#REF!+[1]XUAN!#REF!+[1]LIEN!#REF!</f>
        <v>#REF!</v>
      </c>
      <c r="AI413" s="633" t="e">
        <f>[1]DAI!#REF!+[1]NAM!#REF!+[1]NHAN!#REF!+[1]LY!#REF!+[1]DUC!#REF!+[1]DONG!#REF!+[1]HPHU!#REF!+[1]BAC!#REF!+[1]THANH!#REF!+#REF!+[1]MY!#REF!+[1]HA!#REF!+[1]PHUC!#REF!+[1]LAM!#REF!+[1]XUAN!#REF!+[1]LIEN!#REF!</f>
        <v>#REF!</v>
      </c>
      <c r="AJ413" s="633" t="e">
        <f>[1]DAI!#REF!+[1]NAM!#REF!+[1]NHAN!#REF!+[1]LY!#REF!+[1]DUC!#REF!+[1]DONG!#REF!+[1]HPHU!#REF!+[1]BAC!#REF!+[1]THANH!#REF!+#REF!+[1]MY!#REF!+[1]HA!#REF!+[1]PHUC!#REF!+[1]LAM!#REF!+[1]XUAN!#REF!+[1]LIEN!#REF!</f>
        <v>#REF!</v>
      </c>
      <c r="AK413" s="617">
        <f>[1]DAI!AK349+[1]NAM!AK347+[1]NHAN!AK349+[1]LY!AK349+[1]DUC!AK349+[1]DONG!AK349+[1]HPHU!AK348+[1]BAC!AK348+[1]THANH!AK349+[1]MY!AK346+[1]HA!AK287+[1]PHUC!AK345+[1]LAM!AK346+[1]XUAN!AK344+[1]LIEN!AK348</f>
        <v>0</v>
      </c>
      <c r="AL413" s="633" t="e">
        <f>[1]DAI!#REF!+[1]NAM!#REF!+[1]NHAN!#REF!+[1]LY!#REF!+[1]DUC!#REF!+[1]DONG!#REF!+[1]HPHU!#REF!+[1]BAC!#REF!+[1]THANH!#REF!+#REF!+[1]MY!#REF!+[1]HA!#REF!+[1]PHUC!#REF!+[1]LAM!#REF!+[1]XUAN!#REF!+[1]LIEN!#REF!</f>
        <v>#REF!</v>
      </c>
      <c r="AM413" s="633" t="e">
        <f>[1]DAI!#REF!+[1]NAM!#REF!+[1]NHAN!#REF!+[1]LY!#REF!+[1]DUC!#REF!+[1]DONG!#REF!+[1]HPHU!#REF!+[1]BAC!#REF!+[1]THANH!#REF!+#REF!+[1]MY!#REF!+[1]HA!#REF!+[1]PHUC!#REF!+[1]LAM!#REF!+[1]XUAN!#REF!+[1]LIEN!#REF!</f>
        <v>#REF!</v>
      </c>
      <c r="AN413" s="617">
        <f>[1]DAI!AN349+[1]NAM!AN347+[1]NHAN!AN349+[1]LY!AN349+[1]DUC!AN349+[1]DONG!AN349+[1]HPHU!AN348+[1]BAC!AN348+[1]THANH!AN349+[1]MY!AN346+[1]HA!AN287+[1]PHUC!AN345+[1]LAM!AN346+[1]XUAN!AN344+[1]LIEN!AN348</f>
        <v>0</v>
      </c>
      <c r="AO413" s="633" t="e">
        <f>[1]DAI!#REF!+[1]NAM!#REF!+[1]NHAN!#REF!+[1]LY!#REF!+[1]DUC!#REF!+[1]DONG!#REF!+[1]HPHU!#REF!+[1]BAC!#REF!+[1]THANH!#REF!+#REF!+[1]MY!#REF!+[1]HA!#REF!+[1]PHUC!#REF!+[1]LAM!#REF!+[1]XUAN!#REF!+[1]LIEN!#REF!</f>
        <v>#REF!</v>
      </c>
      <c r="AP413" s="633" t="e">
        <f>[1]DAI!#REF!+[1]NAM!#REF!+[1]NHAN!#REF!+[1]LY!#REF!+[1]DUC!#REF!+[1]DONG!#REF!+[1]HPHU!#REF!+[1]BAC!#REF!+[1]THANH!#REF!+#REF!+[1]MY!#REF!+[1]HA!#REF!+[1]PHUC!#REF!+[1]LAM!#REF!+[1]XUAN!#REF!+[1]LIEN!#REF!</f>
        <v>#REF!</v>
      </c>
      <c r="AQ413" s="633" t="e">
        <f>[1]DAI!#REF!+[1]NAM!#REF!+[1]NHAN!#REF!+[1]LY!#REF!+[1]DUC!#REF!+[1]DONG!#REF!+[1]HPHU!#REF!+[1]BAC!#REF!+[1]THANH!#REF!+#REF!+[1]MY!#REF!+[1]HA!#REF!+[1]PHUC!#REF!+[1]LAM!#REF!+[1]XUAN!#REF!+[1]LIEN!#REF!</f>
        <v>#REF!</v>
      </c>
      <c r="AR413" s="617">
        <f>[1]DAI!AR411+[1]NAM!AR411+[1]NHAN!AR411+[1]LY!AR411+[1]DUC!AR411+[1]DONG!AR411+[1]HPHU!AR411+[1]BAC!AR411+[1]THANH!AR411+[1]MY!AR411+[1]HA!AR411+[1]PHUC!AR411+[1]LAM!AR411+[1]XUAN!AR411+[1]LIEN!AR411+[1]HUNG!AR411+[1]CNAM!AR411+[1]TAY!AR411+[1]HOA!AR411+[1]VAN!AR411+[1]PDINH!AR411+[1]SLOC!AR411+[1]TRUNG!AR411+[1]TAN!AR411+[1]THUONG!AR411+[1]HLAO!AR411+[1]PNHA!AR411+[1]VTRUNG!AR411</f>
        <v>0</v>
      </c>
      <c r="AS413" s="617">
        <f>[1]DAI!AS349+[1]NAM!AS347+[1]NHAN!AS349+[1]LY!AS349+[1]DUC!AS349+[1]DONG!AS349+[1]HPHU!AS348+[1]BAC!AS348+[1]THANH!AS349+[1]MY!AS346+[1]HA!AS287+[1]PHUC!AS345+[1]LAM!AS346+[1]XUAN!AS344+[1]LIEN!AS348</f>
        <v>0</v>
      </c>
      <c r="AT413" s="617"/>
      <c r="AU413" s="617">
        <f>[1]DAI!AU349+[1]NAM!AU347+[1]NHAN!AU349+[1]LY!AU349+[1]DUC!AU349+[1]DONG!AU349+[1]HPHU!AU348+[1]BAC!AU348+[1]THANH!AU349+[1]MY!AU346+[1]HA!AU287+[1]PHUC!AU345+[1]LAM!AU346+[1]XUAN!AU344+[1]LIEN!AU348</f>
        <v>0</v>
      </c>
      <c r="AV413" s="587">
        <f>[1]DAI!AV411+[1]NAM!AV411+[1]NHAN!AV411+[1]LY!AV411+[1]DUC!AV411+[1]DONG!AV411+[1]HPHU!AV411+[1]BAC!AV411+[1]THANH!AV411+[1]MY!AV411+[1]HA!AV411+[1]PHUC!AV411+[1]LAM!AV411+[1]XUAN!AV411+[1]LIEN!AV411+[1]HUNG!AV411+[1]CNAM!AV411+[1]TAY!AV411+[1]HOA!AV411+[1]VAN!AV411+[1]PDINH!AV411+[1]SLOC!AV411+[1]TRUNG!AV411+[1]TAN!AV411+[1]THUONG!AV411+[1]HLAO!AV411+[1]PNHA!AV411+[1]VTRUNG!AV411</f>
        <v>0</v>
      </c>
      <c r="AW413" s="633" t="e">
        <f>[1]DAI!#REF!+[1]NAM!#REF!+[1]NHAN!#REF!+[1]LY!#REF!+[1]DUC!#REF!+[1]DONG!#REF!+[1]HPHU!#REF!+[1]BAC!#REF!+[1]THANH!#REF!+#REF!+[1]MY!#REF!+[1]HA!#REF!+[1]PHUC!#REF!+[1]LAM!#REF!+[1]XUAN!#REF!+[1]LIEN!#REF!</f>
        <v>#REF!</v>
      </c>
      <c r="AX413" s="633" t="e">
        <f>[1]DAI!#REF!+[1]NAM!#REF!+[1]NHAN!#REF!+[1]LY!#REF!+[1]DUC!#REF!+[1]DONG!#REF!+[1]HPHU!#REF!+[1]BAC!#REF!+[1]THANH!#REF!+#REF!+[1]MY!#REF!+[1]HA!#REF!+[1]PHUC!#REF!+[1]LAM!#REF!+[1]XUAN!#REF!+[1]LIEN!#REF!</f>
        <v>#REF!</v>
      </c>
      <c r="AY413" s="633" t="e">
        <f>[1]DAI!#REF!+[1]NAM!#REF!+[1]NHAN!#REF!+[1]LY!#REF!+[1]DUC!#REF!+[1]DONG!#REF!+[1]HPHU!#REF!+[1]BAC!#REF!+[1]THANH!#REF!+#REF!+[1]MY!#REF!+[1]HA!#REF!+[1]PHUC!#REF!+[1]LAM!#REF!+[1]XUAN!#REF!+[1]LIEN!#REF!</f>
        <v>#REF!</v>
      </c>
      <c r="AZ413" s="617">
        <f>[1]DAI!AZ349+[1]NAM!AZ347+[1]NHAN!AZ349+[1]LY!AZ349+[1]DUC!AZ349+[1]DONG!AZ349+[1]HPHU!AZ348+[1]BAC!AZ348+[1]THANH!AZ349+[1]MY!AZ346+[1]HA!AZ287+[1]PHUC!AZ345+[1]LAM!AZ346+[1]XUAN!AZ344+[1]LIEN!AZ348</f>
        <v>0</v>
      </c>
      <c r="BA413" s="633" t="e">
        <f>[1]DAI!#REF!+[1]NAM!#REF!+[1]NHAN!#REF!+[1]LY!#REF!+[1]DUC!#REF!+[1]DONG!#REF!+[1]HPHU!#REF!+[1]BAC!#REF!+[1]THANH!#REF!+#REF!+[1]MY!#REF!+[1]HA!#REF!+[1]PHUC!#REF!+[1]LAM!#REF!+[1]XUAN!#REF!+[1]LIEN!#REF!</f>
        <v>#REF!</v>
      </c>
      <c r="BB413" s="633" t="e">
        <f>[1]DAI!#REF!+[1]NAM!#REF!+[1]NHAN!#REF!+[1]LY!#REF!+[1]DUC!#REF!+[1]DONG!#REF!+[1]HPHU!#REF!+[1]BAC!#REF!+[1]THANH!#REF!+#REF!+[1]MY!#REF!+[1]HA!#REF!+[1]PHUC!#REF!+[1]LAM!#REF!+[1]XUAN!#REF!+[1]LIEN!#REF!</f>
        <v>#REF!</v>
      </c>
      <c r="BC413" s="633" t="e">
        <f>[1]DAI!#REF!+[1]NAM!#REF!+[1]NHAN!#REF!+[1]LY!#REF!+[1]DUC!#REF!+[1]DONG!#REF!+[1]HPHU!#REF!+[1]BAC!#REF!+[1]THANH!#REF!+#REF!+[1]MY!#REF!+[1]HA!#REF!+[1]PHUC!#REF!+[1]LAM!#REF!+[1]XUAN!#REF!+[1]LIEN!#REF!</f>
        <v>#REF!</v>
      </c>
      <c r="BD413" s="617">
        <f>[1]DAI!BD349+[1]NAM!BD347+[1]NHAN!BD349+[1]LY!BD349+[1]DUC!BD349+[1]DONG!BD349+[1]HPHU!BD348+[1]BAC!BD348+[1]THANH!BD349+[1]MY!BD346+[1]HA!BD287+[1]PHUC!BD345+[1]LAM!BD346+[1]XUAN!BD344+[1]LIEN!BD348</f>
        <v>0</v>
      </c>
      <c r="BE413" s="633" t="e">
        <f>[1]DAI!#REF!+[1]NAM!#REF!+[1]NHAN!#REF!+[1]LY!#REF!+[1]DUC!#REF!+[1]DONG!#REF!+[1]HPHU!#REF!+[1]BAC!#REF!+[1]THANH!#REF!+#REF!+[1]MY!#REF!+[1]HA!#REF!+[1]PHUC!#REF!+[1]LAM!#REF!+[1]XUAN!#REF!+[1]LIEN!#REF!</f>
        <v>#REF!</v>
      </c>
      <c r="BF413" s="633" t="e">
        <f>[1]DAI!#REF!+[1]NAM!#REF!+[1]NHAN!#REF!+[1]LY!#REF!+[1]DUC!#REF!+[1]DONG!#REF!+[1]HPHU!#REF!+[1]BAC!#REF!+[1]THANH!#REF!+#REF!+[1]MY!#REF!+[1]HA!#REF!+[1]PHUC!#REF!+[1]LAM!#REF!+[1]XUAN!#REF!+[1]LIEN!#REF!</f>
        <v>#REF!</v>
      </c>
      <c r="BG413" s="633" t="e">
        <f>[1]DAI!#REF!+[1]NAM!#REF!+[1]NHAN!#REF!+[1]LY!#REF!+[1]DUC!#REF!+[1]DONG!#REF!+[1]HPHU!#REF!+[1]BAC!#REF!+[1]THANH!#REF!+#REF!+[1]MY!#REF!+[1]HA!#REF!+[1]PHUC!#REF!+[1]LAM!#REF!+[1]XUAN!#REF!+[1]LIEN!#REF!</f>
        <v>#REF!</v>
      </c>
      <c r="BH413" s="633" t="e">
        <f>[1]DAI!#REF!+[1]NAM!#REF!+[1]NHAN!#REF!+[1]LY!#REF!+[1]DUC!#REF!+[1]DONG!#REF!+[1]HPHU!#REF!+[1]BAC!#REF!+[1]THANH!#REF!+#REF!+[1]MY!#REF!+[1]HA!#REF!+[1]PHUC!#REF!+[1]LAM!#REF!+[1]XUAN!#REF!+[1]LIEN!#REF!</f>
        <v>#REF!</v>
      </c>
      <c r="BI413" s="633" t="e">
        <f>[1]DAI!#REF!+[1]NAM!#REF!+[1]NHAN!#REF!+[1]LY!#REF!+[1]DUC!#REF!+[1]DONG!#REF!+[1]HPHU!#REF!+[1]BAC!#REF!+[1]THANH!#REF!+#REF!+[1]MY!#REF!+[1]HA!#REF!+[1]PHUC!#REF!+[1]LAM!#REF!+[1]XUAN!#REF!+[1]LIEN!#REF!</f>
        <v>#REF!</v>
      </c>
      <c r="BJ413" s="633" t="e">
        <f>[1]DAI!#REF!+[1]NAM!#REF!+[1]NHAN!#REF!+[1]LY!#REF!+[1]DUC!#REF!+[1]DONG!#REF!+[1]HPHU!#REF!+[1]BAC!#REF!+[1]THANH!#REF!+#REF!+[1]MY!#REF!+[1]HA!#REF!+[1]PHUC!#REF!+[1]LAM!#REF!+[1]XUAN!#REF!+[1]LIEN!#REF!</f>
        <v>#REF!</v>
      </c>
      <c r="BK413" s="633" t="e">
        <f>[1]DAI!#REF!+[1]NAM!#REF!+[1]NHAN!#REF!+[1]LY!#REF!+[1]DUC!#REF!+[1]DONG!#REF!+[1]HPHU!#REF!+[1]BAC!#REF!+[1]THANH!#REF!+#REF!+[1]MY!#REF!+[1]HA!#REF!+[1]PHUC!#REF!+[1]LAM!#REF!+[1]XUAN!#REF!+[1]LIEN!#REF!</f>
        <v>#REF!</v>
      </c>
      <c r="BL413" s="633" t="e">
        <f>[1]DAI!#REF!+[1]NAM!#REF!+[1]NHAN!#REF!+[1]LY!#REF!+[1]DUC!#REF!+[1]DONG!#REF!+[1]HPHU!#REF!+[1]BAC!#REF!+[1]THANH!#REF!+#REF!+[1]MY!#REF!+[1]HA!#REF!+[1]PHUC!#REF!+[1]LAM!#REF!+[1]XUAN!#REF!+[1]LIEN!#REF!</f>
        <v>#REF!</v>
      </c>
      <c r="BM413" s="568"/>
    </row>
    <row r="414" spans="1:65" ht="24" hidden="1" customHeight="1" x14ac:dyDescent="0.2">
      <c r="A414" s="634" t="s">
        <v>2479</v>
      </c>
      <c r="B414" s="636" t="s">
        <v>2480</v>
      </c>
      <c r="C414" s="635" t="s">
        <v>299</v>
      </c>
      <c r="D414" s="633" t="e">
        <f>[1]DAI!#REF!+[1]NAM!#REF!+[1]NHAN!#REF!+[1]LY!#REF!+[1]DUC!#REF!+[1]DONG!#REF!+[1]HPHU!#REF!+[1]BAC!#REF!+[1]THANH!#REF!+#REF!+[1]MY!#REF!+[1]HA!#REF!+[1]PHUC!#REF!+[1]LAM!#REF!+[1]XUAN!#REF!+[1]LIEN!#REF!</f>
        <v>#REF!</v>
      </c>
      <c r="E414" s="633" t="e">
        <f>[1]DAI!#REF!+[1]NAM!#REF!+[1]NHAN!#REF!+[1]LY!#REF!+[1]DUC!#REF!+[1]DONG!#REF!+[1]HPHU!#REF!+[1]BAC!#REF!+[1]THANH!#REF!+#REF!+[1]MY!#REF!+[1]HA!#REF!+[1]PHUC!#REF!+[1]LAM!#REF!+[1]XUAN!#REF!+[1]LIEN!#REF!</f>
        <v>#REF!</v>
      </c>
      <c r="F414" s="633" t="e">
        <f>[1]DAI!#REF!+[1]NAM!#REF!+[1]NHAN!#REF!+[1]LY!#REF!+[1]DUC!#REF!+[1]DONG!#REF!+[1]HPHU!#REF!+[1]BAC!#REF!+[1]THANH!#REF!+#REF!+[1]MY!#REF!+[1]HA!#REF!+[1]PHUC!#REF!+[1]LAM!#REF!+[1]XUAN!#REF!+[1]LIEN!#REF!</f>
        <v>#REF!</v>
      </c>
      <c r="G414" s="617">
        <f>[1]DAI!G412+[1]NAM!G412+[1]NHAN!G412+[1]LY!G412+[1]DUC!G412+[1]DONG!G412+[1]HPHU!G412+[1]BAC!G412+[1]THANH!G412+[1]MY!G412+[1]HA!G412+[1]PHUC!G412+[1]LAM!G412+[1]XUAN!G412+[1]LIEN!G412+[1]HUNG!G412+[1]CNAM!G412+[1]TAY!G412+[1]HOA!G412+[1]VAN!G412+[1]PDINH!G412+[1]SLOC!G412+[1]TRUNG!G412+[1]TAN!G412+[1]THUONG!G412+[1]HLAO!G412+[1]PNHA!G412+[1]VTRUNG!G412</f>
        <v>0</v>
      </c>
      <c r="H414" s="633" t="e">
        <f>[1]DAI!#REF!+[1]NAM!#REF!+[1]NHAN!#REF!+[1]LY!#REF!+[1]DUC!#REF!+[1]DONG!#REF!+[1]HPHU!#REF!+[1]BAC!#REF!+[1]THANH!#REF!+#REF!+[1]MY!#REF!+[1]HA!#REF!+[1]PHUC!#REF!+[1]LAM!#REF!+[1]XUAN!#REF!+[1]LIEN!#REF!</f>
        <v>#REF!</v>
      </c>
      <c r="I414" s="633" t="e">
        <f>[1]DAI!#REF!+[1]NAM!#REF!+[1]NHAN!#REF!+[1]LY!#REF!+[1]DUC!#REF!+[1]DONG!#REF!+[1]HPHU!#REF!+[1]BAC!#REF!+[1]THANH!#REF!+#REF!+[1]MY!#REF!+[1]HA!#REF!+[1]PHUC!#REF!+[1]LAM!#REF!+[1]XUAN!#REF!+[1]LIEN!#REF!</f>
        <v>#REF!</v>
      </c>
      <c r="J414" s="617">
        <f>[1]DAI!J412+[1]NAM!J412+[1]NHAN!J412+[1]LY!J412+[1]DUC!J412+[1]DONG!J412+[1]HPHU!J412+[1]BAC!J412+[1]THANH!J412+[1]MY!J412+[1]HA!J412+[1]PHUC!J412+[1]LAM!J412+[1]XUAN!J412+[1]LIEN!J412+[1]HUNG!J412+[1]CNAM!J412+[1]TAY!J412+[1]HOA!J412+[1]VAN!J412+[1]PDINH!J412+[1]SLOC!J412+[1]TRUNG!J412+[1]TAN!J412+[1]THUONG!J412+[1]HLAO!J412+[1]PNHA!J412+[1]VTRUNG!J412</f>
        <v>0</v>
      </c>
      <c r="K414" s="633" t="e">
        <f>[1]DAI!#REF!+[1]NAM!#REF!+[1]NHAN!#REF!+[1]LY!#REF!+[1]DUC!#REF!+[1]DONG!#REF!+[1]HPHU!#REF!+[1]BAC!#REF!+[1]THANH!#REF!+#REF!+[1]MY!#REF!+[1]HA!#REF!+[1]PHUC!#REF!+[1]LAM!#REF!+[1]XUAN!#REF!+[1]LIEN!#REF!</f>
        <v>#REF!</v>
      </c>
      <c r="L414" s="633" t="e">
        <f>[1]DAI!#REF!+[1]NAM!#REF!+[1]NHAN!#REF!+[1]LY!#REF!+[1]DUC!#REF!+[1]DONG!#REF!+[1]HPHU!#REF!+[1]BAC!#REF!+[1]THANH!#REF!+#REF!+[1]MY!#REF!+[1]HA!#REF!+[1]PHUC!#REF!+[1]LAM!#REF!+[1]XUAN!#REF!+[1]LIEN!#REF!</f>
        <v>#REF!</v>
      </c>
      <c r="M414" s="633" t="e">
        <f>[1]DAI!#REF!+[1]NAM!#REF!+[1]NHAN!#REF!+[1]LY!#REF!+[1]DUC!#REF!+[1]DONG!#REF!+[1]HPHU!#REF!+[1]BAC!#REF!+[1]THANH!#REF!+#REF!+[1]MY!#REF!+[1]HA!#REF!+[1]PHUC!#REF!+[1]LAM!#REF!+[1]XUAN!#REF!+[1]LIEN!#REF!</f>
        <v>#REF!</v>
      </c>
      <c r="N414" s="617">
        <f>[1]DAI!N412+[1]NAM!N412+[1]NHAN!N412+[1]LY!N412+[1]DUC!N412+[1]DONG!N412+[1]HPHU!N412+[1]BAC!N412+[1]THANH!N412+[1]MY!N412+[1]HA!N412+[1]PHUC!N412+[1]LAM!N412+[1]XUAN!N412+[1]LIEN!N412+[1]HUNG!N412+[1]CNAM!N412+[1]TAY!N412+[1]HOA!N412+[1]VAN!N412+[1]PDINH!N412+[1]SLOC!N412+[1]TRUNG!N412+[1]TAN!N412+[1]THUONG!N412+[1]HLAO!N412+[1]PNHA!N412+[1]VTRUNG!N412</f>
        <v>0</v>
      </c>
      <c r="O414" s="617">
        <f>[1]DAI!O412+[1]NAM!O412+[1]NHAN!O412+[1]LY!O412+[1]DUC!O412+[1]DONG!O412+[1]HPHU!O412+[1]BAC!O412+[1]THANH!O412+[1]MY!O412+[1]HA!O412+[1]PHUC!O412+[1]LAM!O412+[1]XUAN!O412+[1]LIEN!O412+[1]HUNG!O412+[1]CNAM!O412+[1]TAY!O412+[1]HOA!O412+[1]VAN!O412+[1]PDINH!O412+[1]SLOC!O412+[1]TRUNG!O412+[1]TAN!O412+[1]THUONG!O412+[1]HLAO!O412+[1]PNHA!O412+[1]VTRUNG!O412</f>
        <v>0</v>
      </c>
      <c r="P414" s="617">
        <f>[1]DAI!P350+[1]NAM!P348+[1]NHAN!P350+[1]LY!P350+[1]DUC!P350+[1]DONG!P350+[1]HPHU!P349+[1]BAC!P349+[1]THANH!P350+[1]MY!P347+[1]HA!P288+[1]PHUC!P346+[1]LAM!P347+[1]XUAN!P345+[1]LIEN!P349</f>
        <v>0</v>
      </c>
      <c r="Q414" s="633" t="e">
        <f>[1]DAI!#REF!+[1]NAM!#REF!+[1]NHAN!#REF!+[1]LY!#REF!+[1]DUC!#REF!+[1]DONG!#REF!+[1]HPHU!#REF!+[1]BAC!#REF!+[1]THANH!#REF!+#REF!+[1]MY!#REF!+[1]HA!#REF!+[1]PHUC!#REF!+[1]LAM!#REF!+[1]XUAN!#REF!+[1]LIEN!#REF!</f>
        <v>#REF!</v>
      </c>
      <c r="R414" s="588" t="e">
        <f>[1]DAI!#REF!+[1]NAM!#REF!+[1]NHAN!#REF!+[1]LY!#REF!+[1]DUC!#REF!+[1]DONG!#REF!+[1]HPHU!#REF!+[1]BAC!#REF!+[1]THANH!#REF!+#REF!+[1]MY!#REF!+[1]HA!#REF!+[1]PHUC!#REF!+[1]LAM!#REF!+[1]XUAN!#REF!+[1]LIEN!#REF!</f>
        <v>#REF!</v>
      </c>
      <c r="S414" s="633" t="e">
        <f>[1]DAI!#REF!+[1]NAM!#REF!+[1]NHAN!#REF!+[1]LY!#REF!+[1]DUC!#REF!+[1]DONG!#REF!+[1]HPHU!#REF!+[1]BAC!#REF!+[1]THANH!#REF!+#REF!+[1]MY!#REF!+[1]HA!#REF!+[1]PHUC!#REF!+[1]LAM!#REF!+[1]XUAN!#REF!+[1]LIEN!#REF!</f>
        <v>#REF!</v>
      </c>
      <c r="T414" s="633" t="e">
        <f>[1]DAI!#REF!+[1]NAM!#REF!+[1]NHAN!#REF!+[1]LY!#REF!+[1]DUC!#REF!+[1]DONG!#REF!+[1]HPHU!#REF!+[1]BAC!#REF!+[1]THANH!#REF!+#REF!+[1]MY!#REF!+[1]HA!#REF!+[1]PHUC!#REF!+[1]LAM!#REF!+[1]XUAN!#REF!+[1]LIEN!#REF!</f>
        <v>#REF!</v>
      </c>
      <c r="U414" s="633" t="e">
        <f>[1]DAI!#REF!+[1]NAM!#REF!+[1]NHAN!#REF!+[1]LY!#REF!+[1]DUC!#REF!+[1]DONG!#REF!+[1]HPHU!#REF!+[1]BAC!#REF!+[1]THANH!#REF!+#REF!+[1]MY!#REF!+[1]HA!#REF!+[1]PHUC!#REF!+[1]LAM!#REF!+[1]XUAN!#REF!+[1]LIEN!#REF!</f>
        <v>#REF!</v>
      </c>
      <c r="V414" s="633" t="e">
        <f>[1]DAI!#REF!+[1]NAM!#REF!+[1]NHAN!#REF!+[1]LY!#REF!+[1]DUC!#REF!+[1]DONG!#REF!+[1]HPHU!#REF!+[1]BAC!#REF!+[1]THANH!#REF!+#REF!+[1]MY!#REF!+[1]HA!#REF!+[1]PHUC!#REF!+[1]LAM!#REF!+[1]XUAN!#REF!+[1]LIEN!#REF!</f>
        <v>#REF!</v>
      </c>
      <c r="W414" s="633" t="e">
        <f>[1]DAI!#REF!+[1]NAM!#REF!+[1]NHAN!#REF!+[1]LY!#REF!+[1]DUC!#REF!+[1]DONG!#REF!+[1]HPHU!#REF!+[1]BAC!#REF!+[1]THANH!#REF!+#REF!+[1]MY!#REF!+[1]HA!#REF!+[1]PHUC!#REF!+[1]LAM!#REF!+[1]XUAN!#REF!+[1]LIEN!#REF!</f>
        <v>#REF!</v>
      </c>
      <c r="X414" s="633" t="e">
        <f>[1]DAI!#REF!+[1]NAM!#REF!+[1]NHAN!#REF!+[1]LY!#REF!+[1]DUC!#REF!+[1]DONG!#REF!+[1]HPHU!#REF!+[1]BAC!#REF!+[1]THANH!#REF!+#REF!+[1]MY!#REF!+[1]HA!#REF!+[1]PHUC!#REF!+[1]LAM!#REF!+[1]XUAN!#REF!+[1]LIEN!#REF!</f>
        <v>#REF!</v>
      </c>
      <c r="Y414" s="633" t="e">
        <f>[1]DAI!#REF!+[1]NAM!#REF!+[1]NHAN!#REF!+[1]LY!#REF!+[1]DUC!#REF!+[1]DONG!#REF!+[1]HPHU!#REF!+[1]BAC!#REF!+[1]THANH!#REF!+#REF!+[1]MY!#REF!+[1]HA!#REF!+[1]PHUC!#REF!+[1]LAM!#REF!+[1]XUAN!#REF!+[1]LIEN!#REF!</f>
        <v>#REF!</v>
      </c>
      <c r="Z414" s="633" t="e">
        <f>[1]DAI!#REF!+[1]NAM!#REF!+[1]NHAN!#REF!+[1]LY!#REF!+[1]DUC!#REF!+[1]DONG!#REF!+[1]HPHU!#REF!+[1]BAC!#REF!+[1]THANH!#REF!+#REF!+[1]MY!#REF!+[1]HA!#REF!+[1]PHUC!#REF!+[1]LAM!#REF!+[1]XUAN!#REF!+[1]LIEN!#REF!</f>
        <v>#REF!</v>
      </c>
      <c r="AA414" s="633" t="e">
        <f>[1]DAI!#REF!+[1]NAM!#REF!+[1]NHAN!#REF!+[1]LY!#REF!+[1]DUC!#REF!+[1]DONG!#REF!+[1]HPHU!#REF!+[1]BAC!#REF!+[1]THANH!#REF!+#REF!+[1]MY!#REF!+[1]HA!#REF!+[1]PHUC!#REF!+[1]LAM!#REF!+[1]XUAN!#REF!+[1]LIEN!#REF!</f>
        <v>#REF!</v>
      </c>
      <c r="AB414" s="633" t="e">
        <f>[1]DAI!#REF!+[1]NAM!#REF!+[1]NHAN!#REF!+[1]LY!#REF!+[1]DUC!#REF!+[1]DONG!#REF!+[1]HPHU!#REF!+[1]BAC!#REF!+[1]THANH!#REF!+#REF!+[1]MY!#REF!+[1]HA!#REF!+[1]PHUC!#REF!+[1]LAM!#REF!+[1]XUAN!#REF!+[1]LIEN!#REF!</f>
        <v>#REF!</v>
      </c>
      <c r="AC414" s="633" t="e">
        <f>[1]DAI!#REF!+[1]NAM!#REF!+[1]NHAN!#REF!+[1]LY!#REF!+[1]DUC!#REF!+[1]DONG!#REF!+[1]HPHU!#REF!+[1]BAC!#REF!+[1]THANH!#REF!+#REF!+[1]MY!#REF!+[1]HA!#REF!+[1]PHUC!#REF!+[1]LAM!#REF!+[1]XUAN!#REF!+[1]LIEN!#REF!</f>
        <v>#REF!</v>
      </c>
      <c r="AD414" s="617">
        <f>[1]DAI!AD350+[1]NAM!AD348+[1]NHAN!AD350+[1]LY!AD350+[1]DUC!AD350+[1]DONG!AD350+[1]HPHU!AD349+[1]BAC!AD349+[1]THANH!AD350+[1]MY!AD347+[1]HA!AD288+[1]PHUC!AD346+[1]LAM!AD347+[1]XUAN!AD345+[1]LIEN!AD349</f>
        <v>0</v>
      </c>
      <c r="AE414" s="633" t="e">
        <f>[1]DAI!#REF!+[1]NAM!#REF!+[1]NHAN!#REF!+[1]LY!#REF!+[1]DUC!#REF!+[1]DONG!#REF!+[1]HPHU!#REF!+[1]BAC!#REF!+[1]THANH!#REF!+#REF!+[1]MY!#REF!+[1]HA!#REF!+[1]PHUC!#REF!+[1]LAM!#REF!+[1]XUAN!#REF!+[1]LIEN!#REF!</f>
        <v>#REF!</v>
      </c>
      <c r="AF414" s="633" t="e">
        <f>[1]DAI!#REF!+[1]NAM!#REF!+[1]NHAN!#REF!+[1]LY!#REF!+[1]DUC!#REF!+[1]DONG!#REF!+[1]HPHU!#REF!+[1]BAC!#REF!+[1]THANH!#REF!+#REF!+[1]MY!#REF!+[1]HA!#REF!+[1]PHUC!#REF!+[1]LAM!#REF!+[1]XUAN!#REF!+[1]LIEN!#REF!</f>
        <v>#REF!</v>
      </c>
      <c r="AG414" s="633" t="e">
        <f>[1]DAI!#REF!+[1]NAM!#REF!+[1]NHAN!#REF!+[1]LY!#REF!+[1]DUC!#REF!+[1]DONG!#REF!+[1]HPHU!#REF!+[1]BAC!#REF!+[1]THANH!#REF!+#REF!+[1]MY!#REF!+[1]HA!#REF!+[1]PHUC!#REF!+[1]LAM!#REF!+[1]XUAN!#REF!+[1]LIEN!#REF!</f>
        <v>#REF!</v>
      </c>
      <c r="AH414" s="633" t="e">
        <f>[1]DAI!#REF!+[1]NAM!#REF!+[1]NHAN!#REF!+[1]LY!#REF!+[1]DUC!#REF!+[1]DONG!#REF!+[1]HPHU!#REF!+[1]BAC!#REF!+[1]THANH!#REF!+#REF!+[1]MY!#REF!+[1]HA!#REF!+[1]PHUC!#REF!+[1]LAM!#REF!+[1]XUAN!#REF!+[1]LIEN!#REF!</f>
        <v>#REF!</v>
      </c>
      <c r="AI414" s="633" t="e">
        <f>[1]DAI!#REF!+[1]NAM!#REF!+[1]NHAN!#REF!+[1]LY!#REF!+[1]DUC!#REF!+[1]DONG!#REF!+[1]HPHU!#REF!+[1]BAC!#REF!+[1]THANH!#REF!+#REF!+[1]MY!#REF!+[1]HA!#REF!+[1]PHUC!#REF!+[1]LAM!#REF!+[1]XUAN!#REF!+[1]LIEN!#REF!</f>
        <v>#REF!</v>
      </c>
      <c r="AJ414" s="633" t="e">
        <f>[1]DAI!#REF!+[1]NAM!#REF!+[1]NHAN!#REF!+[1]LY!#REF!+[1]DUC!#REF!+[1]DONG!#REF!+[1]HPHU!#REF!+[1]BAC!#REF!+[1]THANH!#REF!+#REF!+[1]MY!#REF!+[1]HA!#REF!+[1]PHUC!#REF!+[1]LAM!#REF!+[1]XUAN!#REF!+[1]LIEN!#REF!</f>
        <v>#REF!</v>
      </c>
      <c r="AK414" s="617">
        <f>[1]DAI!AK350+[1]NAM!AK348+[1]NHAN!AK350+[1]LY!AK350+[1]DUC!AK350+[1]DONG!AK350+[1]HPHU!AK349+[1]BAC!AK349+[1]THANH!AK350+[1]MY!AK347+[1]HA!AK288+[1]PHUC!AK346+[1]LAM!AK347+[1]XUAN!AK345+[1]LIEN!AK349</f>
        <v>0</v>
      </c>
      <c r="AL414" s="633" t="e">
        <f>[1]DAI!#REF!+[1]NAM!#REF!+[1]NHAN!#REF!+[1]LY!#REF!+[1]DUC!#REF!+[1]DONG!#REF!+[1]HPHU!#REF!+[1]BAC!#REF!+[1]THANH!#REF!+#REF!+[1]MY!#REF!+[1]HA!#REF!+[1]PHUC!#REF!+[1]LAM!#REF!+[1]XUAN!#REF!+[1]LIEN!#REF!</f>
        <v>#REF!</v>
      </c>
      <c r="AM414" s="633" t="e">
        <f>[1]DAI!#REF!+[1]NAM!#REF!+[1]NHAN!#REF!+[1]LY!#REF!+[1]DUC!#REF!+[1]DONG!#REF!+[1]HPHU!#REF!+[1]BAC!#REF!+[1]THANH!#REF!+#REF!+[1]MY!#REF!+[1]HA!#REF!+[1]PHUC!#REF!+[1]LAM!#REF!+[1]XUAN!#REF!+[1]LIEN!#REF!</f>
        <v>#REF!</v>
      </c>
      <c r="AN414" s="617">
        <f>[1]DAI!AN350+[1]NAM!AN348+[1]NHAN!AN350+[1]LY!AN350+[1]DUC!AN350+[1]DONG!AN350+[1]HPHU!AN349+[1]BAC!AN349+[1]THANH!AN350+[1]MY!AN347+[1]HA!AN288+[1]PHUC!AN346+[1]LAM!AN347+[1]XUAN!AN345+[1]LIEN!AN349</f>
        <v>0</v>
      </c>
      <c r="AO414" s="633" t="e">
        <f>[1]DAI!#REF!+[1]NAM!#REF!+[1]NHAN!#REF!+[1]LY!#REF!+[1]DUC!#REF!+[1]DONG!#REF!+[1]HPHU!#REF!+[1]BAC!#REF!+[1]THANH!#REF!+#REF!+[1]MY!#REF!+[1]HA!#REF!+[1]PHUC!#REF!+[1]LAM!#REF!+[1]XUAN!#REF!+[1]LIEN!#REF!</f>
        <v>#REF!</v>
      </c>
      <c r="AP414" s="633" t="e">
        <f>[1]DAI!#REF!+[1]NAM!#REF!+[1]NHAN!#REF!+[1]LY!#REF!+[1]DUC!#REF!+[1]DONG!#REF!+[1]HPHU!#REF!+[1]BAC!#REF!+[1]THANH!#REF!+#REF!+[1]MY!#REF!+[1]HA!#REF!+[1]PHUC!#REF!+[1]LAM!#REF!+[1]XUAN!#REF!+[1]LIEN!#REF!</f>
        <v>#REF!</v>
      </c>
      <c r="AQ414" s="633" t="e">
        <f>[1]DAI!#REF!+[1]NAM!#REF!+[1]NHAN!#REF!+[1]LY!#REF!+[1]DUC!#REF!+[1]DONG!#REF!+[1]HPHU!#REF!+[1]BAC!#REF!+[1]THANH!#REF!+#REF!+[1]MY!#REF!+[1]HA!#REF!+[1]PHUC!#REF!+[1]LAM!#REF!+[1]XUAN!#REF!+[1]LIEN!#REF!</f>
        <v>#REF!</v>
      </c>
      <c r="AR414" s="617">
        <f>[1]DAI!AR412+[1]NAM!AR412+[1]NHAN!AR412+[1]LY!AR412+[1]DUC!AR412+[1]DONG!AR412+[1]HPHU!AR412+[1]BAC!AR412+[1]THANH!AR412+[1]MY!AR412+[1]HA!AR412+[1]PHUC!AR412+[1]LAM!AR412+[1]XUAN!AR412+[1]LIEN!AR412+[1]HUNG!AR412+[1]CNAM!AR412+[1]TAY!AR412+[1]HOA!AR412+[1]VAN!AR412+[1]PDINH!AR412+[1]SLOC!AR412+[1]TRUNG!AR412+[1]TAN!AR412+[1]THUONG!AR412+[1]HLAO!AR412+[1]PNHA!AR412+[1]VTRUNG!AR412</f>
        <v>0</v>
      </c>
      <c r="AS414" s="617">
        <f>[1]DAI!AS350+[1]NAM!AS348+[1]NHAN!AS350+[1]LY!AS350+[1]DUC!AS350+[1]DONG!AS350+[1]HPHU!AS349+[1]BAC!AS349+[1]THANH!AS350+[1]MY!AS347+[1]HA!AS288+[1]PHUC!AS346+[1]LAM!AS347+[1]XUAN!AS345+[1]LIEN!AS349</f>
        <v>0</v>
      </c>
      <c r="AT414" s="617"/>
      <c r="AU414" s="617">
        <f>[1]DAI!AU350+[1]NAM!AU348+[1]NHAN!AU350+[1]LY!AU350+[1]DUC!AU350+[1]DONG!AU350+[1]HPHU!AU349+[1]BAC!AU349+[1]THANH!AU350+[1]MY!AU347+[1]HA!AU288+[1]PHUC!AU346+[1]LAM!AU347+[1]XUAN!AU345+[1]LIEN!AU349</f>
        <v>0</v>
      </c>
      <c r="AV414" s="587">
        <f>[1]DAI!AV412+[1]NAM!AV412+[1]NHAN!AV412+[1]LY!AV412+[1]DUC!AV412+[1]DONG!AV412+[1]HPHU!AV412+[1]BAC!AV412+[1]THANH!AV412+[1]MY!AV412+[1]HA!AV412+[1]PHUC!AV412+[1]LAM!AV412+[1]XUAN!AV412+[1]LIEN!AV412+[1]HUNG!AV412+[1]CNAM!AV412+[1]TAY!AV412+[1]HOA!AV412+[1]VAN!AV412+[1]PDINH!AV412+[1]SLOC!AV412+[1]TRUNG!AV412+[1]TAN!AV412+[1]THUONG!AV412+[1]HLAO!AV412+[1]PNHA!AV412+[1]VTRUNG!AV412</f>
        <v>0</v>
      </c>
      <c r="AW414" s="633" t="e">
        <f>[1]DAI!#REF!+[1]NAM!#REF!+[1]NHAN!#REF!+[1]LY!#REF!+[1]DUC!#REF!+[1]DONG!#REF!+[1]HPHU!#REF!+[1]BAC!#REF!+[1]THANH!#REF!+#REF!+[1]MY!#REF!+[1]HA!#REF!+[1]PHUC!#REF!+[1]LAM!#REF!+[1]XUAN!#REF!+[1]LIEN!#REF!</f>
        <v>#REF!</v>
      </c>
      <c r="AX414" s="633" t="e">
        <f>[1]DAI!#REF!+[1]NAM!#REF!+[1]NHAN!#REF!+[1]LY!#REF!+[1]DUC!#REF!+[1]DONG!#REF!+[1]HPHU!#REF!+[1]BAC!#REF!+[1]THANH!#REF!+#REF!+[1]MY!#REF!+[1]HA!#REF!+[1]PHUC!#REF!+[1]LAM!#REF!+[1]XUAN!#REF!+[1]LIEN!#REF!</f>
        <v>#REF!</v>
      </c>
      <c r="AY414" s="633" t="e">
        <f>[1]DAI!#REF!+[1]NAM!#REF!+[1]NHAN!#REF!+[1]LY!#REF!+[1]DUC!#REF!+[1]DONG!#REF!+[1]HPHU!#REF!+[1]BAC!#REF!+[1]THANH!#REF!+#REF!+[1]MY!#REF!+[1]HA!#REF!+[1]PHUC!#REF!+[1]LAM!#REF!+[1]XUAN!#REF!+[1]LIEN!#REF!</f>
        <v>#REF!</v>
      </c>
      <c r="AZ414" s="617">
        <f>[1]DAI!AZ350+[1]NAM!AZ348+[1]NHAN!AZ350+[1]LY!AZ350+[1]DUC!AZ350+[1]DONG!AZ350+[1]HPHU!AZ349+[1]BAC!AZ349+[1]THANH!AZ350+[1]MY!AZ347+[1]HA!AZ288+[1]PHUC!AZ346+[1]LAM!AZ347+[1]XUAN!AZ345+[1]LIEN!AZ349</f>
        <v>0</v>
      </c>
      <c r="BA414" s="633" t="e">
        <f>[1]DAI!#REF!+[1]NAM!#REF!+[1]NHAN!#REF!+[1]LY!#REF!+[1]DUC!#REF!+[1]DONG!#REF!+[1]HPHU!#REF!+[1]BAC!#REF!+[1]THANH!#REF!+#REF!+[1]MY!#REF!+[1]HA!#REF!+[1]PHUC!#REF!+[1]LAM!#REF!+[1]XUAN!#REF!+[1]LIEN!#REF!</f>
        <v>#REF!</v>
      </c>
      <c r="BB414" s="633" t="e">
        <f>[1]DAI!#REF!+[1]NAM!#REF!+[1]NHAN!#REF!+[1]LY!#REF!+[1]DUC!#REF!+[1]DONG!#REF!+[1]HPHU!#REF!+[1]BAC!#REF!+[1]THANH!#REF!+#REF!+[1]MY!#REF!+[1]HA!#REF!+[1]PHUC!#REF!+[1]LAM!#REF!+[1]XUAN!#REF!+[1]LIEN!#REF!</f>
        <v>#REF!</v>
      </c>
      <c r="BC414" s="633" t="e">
        <f>[1]DAI!#REF!+[1]NAM!#REF!+[1]NHAN!#REF!+[1]LY!#REF!+[1]DUC!#REF!+[1]DONG!#REF!+[1]HPHU!#REF!+[1]BAC!#REF!+[1]THANH!#REF!+#REF!+[1]MY!#REF!+[1]HA!#REF!+[1]PHUC!#REF!+[1]LAM!#REF!+[1]XUAN!#REF!+[1]LIEN!#REF!</f>
        <v>#REF!</v>
      </c>
      <c r="BD414" s="617">
        <f>[1]DAI!BD350+[1]NAM!BD348+[1]NHAN!BD350+[1]LY!BD350+[1]DUC!BD350+[1]DONG!BD350+[1]HPHU!BD349+[1]BAC!BD349+[1]THANH!BD350+[1]MY!BD347+[1]HA!BD288+[1]PHUC!BD346+[1]LAM!BD347+[1]XUAN!BD345+[1]LIEN!BD349</f>
        <v>0</v>
      </c>
      <c r="BE414" s="633" t="e">
        <f>[1]DAI!#REF!+[1]NAM!#REF!+[1]NHAN!#REF!+[1]LY!#REF!+[1]DUC!#REF!+[1]DONG!#REF!+[1]HPHU!#REF!+[1]BAC!#REF!+[1]THANH!#REF!+#REF!+[1]MY!#REF!+[1]HA!#REF!+[1]PHUC!#REF!+[1]LAM!#REF!+[1]XUAN!#REF!+[1]LIEN!#REF!</f>
        <v>#REF!</v>
      </c>
      <c r="BF414" s="633" t="e">
        <f>[1]DAI!#REF!+[1]NAM!#REF!+[1]NHAN!#REF!+[1]LY!#REF!+[1]DUC!#REF!+[1]DONG!#REF!+[1]HPHU!#REF!+[1]BAC!#REF!+[1]THANH!#REF!+#REF!+[1]MY!#REF!+[1]HA!#REF!+[1]PHUC!#REF!+[1]LAM!#REF!+[1]XUAN!#REF!+[1]LIEN!#REF!</f>
        <v>#REF!</v>
      </c>
      <c r="BG414" s="633" t="e">
        <f>[1]DAI!#REF!+[1]NAM!#REF!+[1]NHAN!#REF!+[1]LY!#REF!+[1]DUC!#REF!+[1]DONG!#REF!+[1]HPHU!#REF!+[1]BAC!#REF!+[1]THANH!#REF!+#REF!+[1]MY!#REF!+[1]HA!#REF!+[1]PHUC!#REF!+[1]LAM!#REF!+[1]XUAN!#REF!+[1]LIEN!#REF!</f>
        <v>#REF!</v>
      </c>
      <c r="BH414" s="633" t="e">
        <f>[1]DAI!#REF!+[1]NAM!#REF!+[1]NHAN!#REF!+[1]LY!#REF!+[1]DUC!#REF!+[1]DONG!#REF!+[1]HPHU!#REF!+[1]BAC!#REF!+[1]THANH!#REF!+#REF!+[1]MY!#REF!+[1]HA!#REF!+[1]PHUC!#REF!+[1]LAM!#REF!+[1]XUAN!#REF!+[1]LIEN!#REF!</f>
        <v>#REF!</v>
      </c>
      <c r="BI414" s="633" t="e">
        <f>[1]DAI!#REF!+[1]NAM!#REF!+[1]NHAN!#REF!+[1]LY!#REF!+[1]DUC!#REF!+[1]DONG!#REF!+[1]HPHU!#REF!+[1]BAC!#REF!+[1]THANH!#REF!+#REF!+[1]MY!#REF!+[1]HA!#REF!+[1]PHUC!#REF!+[1]LAM!#REF!+[1]XUAN!#REF!+[1]LIEN!#REF!</f>
        <v>#REF!</v>
      </c>
      <c r="BJ414" s="633" t="e">
        <f>[1]DAI!#REF!+[1]NAM!#REF!+[1]NHAN!#REF!+[1]LY!#REF!+[1]DUC!#REF!+[1]DONG!#REF!+[1]HPHU!#REF!+[1]BAC!#REF!+[1]THANH!#REF!+#REF!+[1]MY!#REF!+[1]HA!#REF!+[1]PHUC!#REF!+[1]LAM!#REF!+[1]XUAN!#REF!+[1]LIEN!#REF!</f>
        <v>#REF!</v>
      </c>
      <c r="BK414" s="633" t="e">
        <f>[1]DAI!#REF!+[1]NAM!#REF!+[1]NHAN!#REF!+[1]LY!#REF!+[1]DUC!#REF!+[1]DONG!#REF!+[1]HPHU!#REF!+[1]BAC!#REF!+[1]THANH!#REF!+#REF!+[1]MY!#REF!+[1]HA!#REF!+[1]PHUC!#REF!+[1]LAM!#REF!+[1]XUAN!#REF!+[1]LIEN!#REF!</f>
        <v>#REF!</v>
      </c>
      <c r="BL414" s="633" t="e">
        <f>[1]DAI!#REF!+[1]NAM!#REF!+[1]NHAN!#REF!+[1]LY!#REF!+[1]DUC!#REF!+[1]DONG!#REF!+[1]HPHU!#REF!+[1]BAC!#REF!+[1]THANH!#REF!+#REF!+[1]MY!#REF!+[1]HA!#REF!+[1]PHUC!#REF!+[1]LAM!#REF!+[1]XUAN!#REF!+[1]LIEN!#REF!</f>
        <v>#REF!</v>
      </c>
      <c r="BM414" s="568"/>
    </row>
    <row r="415" spans="1:65" ht="24" hidden="1" customHeight="1" x14ac:dyDescent="0.2">
      <c r="A415" s="634" t="s">
        <v>2481</v>
      </c>
      <c r="B415" s="636" t="s">
        <v>2482</v>
      </c>
      <c r="C415" s="635" t="s">
        <v>297</v>
      </c>
      <c r="D415" s="633" t="e">
        <f>[1]DAI!#REF!+[1]NAM!#REF!+[1]NHAN!#REF!+[1]LY!#REF!+[1]DUC!#REF!+[1]DONG!#REF!+[1]HPHU!#REF!+[1]BAC!#REF!+[1]THANH!#REF!+#REF!+[1]MY!#REF!+[1]HA!#REF!+[1]PHUC!#REF!+[1]LAM!#REF!+[1]XUAN!#REF!+[1]LIEN!#REF!</f>
        <v>#REF!</v>
      </c>
      <c r="E415" s="633" t="e">
        <f>[1]DAI!#REF!+[1]NAM!#REF!+[1]NHAN!#REF!+[1]LY!#REF!+[1]DUC!#REF!+[1]DONG!#REF!+[1]HPHU!#REF!+[1]BAC!#REF!+[1]THANH!#REF!+#REF!+[1]MY!#REF!+[1]HA!#REF!+[1]PHUC!#REF!+[1]LAM!#REF!+[1]XUAN!#REF!+[1]LIEN!#REF!</f>
        <v>#REF!</v>
      </c>
      <c r="F415" s="633" t="e">
        <f>[1]DAI!#REF!+[1]NAM!#REF!+[1]NHAN!#REF!+[1]LY!#REF!+[1]DUC!#REF!+[1]DONG!#REF!+[1]HPHU!#REF!+[1]BAC!#REF!+[1]THANH!#REF!+#REF!+[1]MY!#REF!+[1]HA!#REF!+[1]PHUC!#REF!+[1]LAM!#REF!+[1]XUAN!#REF!+[1]LIEN!#REF!</f>
        <v>#REF!</v>
      </c>
      <c r="G415" s="617">
        <f>[1]DAI!G413+[1]NAM!G413+[1]NHAN!G413+[1]LY!G413+[1]DUC!G413+[1]DONG!G413+[1]HPHU!G413+[1]BAC!G413+[1]THANH!G413+[1]MY!G413+[1]HA!G413+[1]PHUC!G413+[1]LAM!G413+[1]XUAN!G413+[1]LIEN!G413+[1]HUNG!G413+[1]CNAM!G413+[1]TAY!G413+[1]HOA!G413+[1]VAN!G413+[1]PDINH!G413+[1]SLOC!G413+[1]TRUNG!G413+[1]TAN!G413+[1]THUONG!G413+[1]HLAO!G413+[1]PNHA!G413+[1]VTRUNG!G413</f>
        <v>0</v>
      </c>
      <c r="H415" s="633" t="e">
        <f>[1]DAI!#REF!+[1]NAM!#REF!+[1]NHAN!#REF!+[1]LY!#REF!+[1]DUC!#REF!+[1]DONG!#REF!+[1]HPHU!#REF!+[1]BAC!#REF!+[1]THANH!#REF!+#REF!+[1]MY!#REF!+[1]HA!#REF!+[1]PHUC!#REF!+[1]LAM!#REF!+[1]XUAN!#REF!+[1]LIEN!#REF!</f>
        <v>#REF!</v>
      </c>
      <c r="I415" s="633" t="e">
        <f>[1]DAI!#REF!+[1]NAM!#REF!+[1]NHAN!#REF!+[1]LY!#REF!+[1]DUC!#REF!+[1]DONG!#REF!+[1]HPHU!#REF!+[1]BAC!#REF!+[1]THANH!#REF!+#REF!+[1]MY!#REF!+[1]HA!#REF!+[1]PHUC!#REF!+[1]LAM!#REF!+[1]XUAN!#REF!+[1]LIEN!#REF!</f>
        <v>#REF!</v>
      </c>
      <c r="J415" s="617">
        <f>[1]DAI!J413+[1]NAM!J413+[1]NHAN!J413+[1]LY!J413+[1]DUC!J413+[1]DONG!J413+[1]HPHU!J413+[1]BAC!J413+[1]THANH!J413+[1]MY!J413+[1]HA!J413+[1]PHUC!J413+[1]LAM!J413+[1]XUAN!J413+[1]LIEN!J413+[1]HUNG!J413+[1]CNAM!J413+[1]TAY!J413+[1]HOA!J413+[1]VAN!J413+[1]PDINH!J413+[1]SLOC!J413+[1]TRUNG!J413+[1]TAN!J413+[1]THUONG!J413+[1]HLAO!J413+[1]PNHA!J413+[1]VTRUNG!J413</f>
        <v>0</v>
      </c>
      <c r="K415" s="633" t="e">
        <f>[1]DAI!#REF!+[1]NAM!#REF!+[1]NHAN!#REF!+[1]LY!#REF!+[1]DUC!#REF!+[1]DONG!#REF!+[1]HPHU!#REF!+[1]BAC!#REF!+[1]THANH!#REF!+#REF!+[1]MY!#REF!+[1]HA!#REF!+[1]PHUC!#REF!+[1]LAM!#REF!+[1]XUAN!#REF!+[1]LIEN!#REF!</f>
        <v>#REF!</v>
      </c>
      <c r="L415" s="633" t="e">
        <f>[1]DAI!#REF!+[1]NAM!#REF!+[1]NHAN!#REF!+[1]LY!#REF!+[1]DUC!#REF!+[1]DONG!#REF!+[1]HPHU!#REF!+[1]BAC!#REF!+[1]THANH!#REF!+#REF!+[1]MY!#REF!+[1]HA!#REF!+[1]PHUC!#REF!+[1]LAM!#REF!+[1]XUAN!#REF!+[1]LIEN!#REF!</f>
        <v>#REF!</v>
      </c>
      <c r="M415" s="633" t="e">
        <f>[1]DAI!#REF!+[1]NAM!#REF!+[1]NHAN!#REF!+[1]LY!#REF!+[1]DUC!#REF!+[1]DONG!#REF!+[1]HPHU!#REF!+[1]BAC!#REF!+[1]THANH!#REF!+#REF!+[1]MY!#REF!+[1]HA!#REF!+[1]PHUC!#REF!+[1]LAM!#REF!+[1]XUAN!#REF!+[1]LIEN!#REF!</f>
        <v>#REF!</v>
      </c>
      <c r="N415" s="617">
        <f>[1]DAI!N413+[1]NAM!N413+[1]NHAN!N413+[1]LY!N413+[1]DUC!N413+[1]DONG!N413+[1]HPHU!N413+[1]BAC!N413+[1]THANH!N413+[1]MY!N413+[1]HA!N413+[1]PHUC!N413+[1]LAM!N413+[1]XUAN!N413+[1]LIEN!N413+[1]HUNG!N413+[1]CNAM!N413+[1]TAY!N413+[1]HOA!N413+[1]VAN!N413+[1]PDINH!N413+[1]SLOC!N413+[1]TRUNG!N413+[1]TAN!N413+[1]THUONG!N413+[1]HLAO!N413+[1]PNHA!N413+[1]VTRUNG!N413</f>
        <v>0</v>
      </c>
      <c r="O415" s="617">
        <f>[1]DAI!O413+[1]NAM!O413+[1]NHAN!O413+[1]LY!O413+[1]DUC!O413+[1]DONG!O413+[1]HPHU!O413+[1]BAC!O413+[1]THANH!O413+[1]MY!O413+[1]HA!O413+[1]PHUC!O413+[1]LAM!O413+[1]XUAN!O413+[1]LIEN!O413+[1]HUNG!O413+[1]CNAM!O413+[1]TAY!O413+[1]HOA!O413+[1]VAN!O413+[1]PDINH!O413+[1]SLOC!O413+[1]TRUNG!O413+[1]TAN!O413+[1]THUONG!O413+[1]HLAO!O413+[1]PNHA!O413+[1]VTRUNG!O413</f>
        <v>0</v>
      </c>
      <c r="P415" s="617">
        <f>[1]DAI!P351+[1]NAM!P349+[1]NHAN!P351+[1]LY!P351+[1]DUC!P351+[1]DONG!P351+[1]HPHU!P350+[1]BAC!P350+[1]THANH!P351+[1]MY!P348+[1]HA!P289+[1]PHUC!P347+[1]LAM!P348+[1]XUAN!P346+[1]LIEN!P350</f>
        <v>0</v>
      </c>
      <c r="Q415" s="633" t="e">
        <f>[1]DAI!#REF!+[1]NAM!#REF!+[1]NHAN!#REF!+[1]LY!#REF!+[1]DUC!#REF!+[1]DONG!#REF!+[1]HPHU!#REF!+[1]BAC!#REF!+[1]THANH!#REF!+#REF!+[1]MY!#REF!+[1]HA!#REF!+[1]PHUC!#REF!+[1]LAM!#REF!+[1]XUAN!#REF!+[1]LIEN!#REF!</f>
        <v>#REF!</v>
      </c>
      <c r="R415" s="588" t="e">
        <f>[1]DAI!#REF!+[1]NAM!#REF!+[1]NHAN!#REF!+[1]LY!#REF!+[1]DUC!#REF!+[1]DONG!#REF!+[1]HPHU!#REF!+[1]BAC!#REF!+[1]THANH!#REF!+#REF!+[1]MY!#REF!+[1]HA!#REF!+[1]PHUC!#REF!+[1]LAM!#REF!+[1]XUAN!#REF!+[1]LIEN!#REF!</f>
        <v>#REF!</v>
      </c>
      <c r="S415" s="633" t="e">
        <f>[1]DAI!#REF!+[1]NAM!#REF!+[1]NHAN!#REF!+[1]LY!#REF!+[1]DUC!#REF!+[1]DONG!#REF!+[1]HPHU!#REF!+[1]BAC!#REF!+[1]THANH!#REF!+#REF!+[1]MY!#REF!+[1]HA!#REF!+[1]PHUC!#REF!+[1]LAM!#REF!+[1]XUAN!#REF!+[1]LIEN!#REF!</f>
        <v>#REF!</v>
      </c>
      <c r="T415" s="633" t="e">
        <f>[1]DAI!#REF!+[1]NAM!#REF!+[1]NHAN!#REF!+[1]LY!#REF!+[1]DUC!#REF!+[1]DONG!#REF!+[1]HPHU!#REF!+[1]BAC!#REF!+[1]THANH!#REF!+#REF!+[1]MY!#REF!+[1]HA!#REF!+[1]PHUC!#REF!+[1]LAM!#REF!+[1]XUAN!#REF!+[1]LIEN!#REF!</f>
        <v>#REF!</v>
      </c>
      <c r="U415" s="633" t="e">
        <f>[1]DAI!#REF!+[1]NAM!#REF!+[1]NHAN!#REF!+[1]LY!#REF!+[1]DUC!#REF!+[1]DONG!#REF!+[1]HPHU!#REF!+[1]BAC!#REF!+[1]THANH!#REF!+#REF!+[1]MY!#REF!+[1]HA!#REF!+[1]PHUC!#REF!+[1]LAM!#REF!+[1]XUAN!#REF!+[1]LIEN!#REF!</f>
        <v>#REF!</v>
      </c>
      <c r="V415" s="633" t="e">
        <f>[1]DAI!#REF!+[1]NAM!#REF!+[1]NHAN!#REF!+[1]LY!#REF!+[1]DUC!#REF!+[1]DONG!#REF!+[1]HPHU!#REF!+[1]BAC!#REF!+[1]THANH!#REF!+#REF!+[1]MY!#REF!+[1]HA!#REF!+[1]PHUC!#REF!+[1]LAM!#REF!+[1]XUAN!#REF!+[1]LIEN!#REF!</f>
        <v>#REF!</v>
      </c>
      <c r="W415" s="633" t="e">
        <f>[1]DAI!#REF!+[1]NAM!#REF!+[1]NHAN!#REF!+[1]LY!#REF!+[1]DUC!#REF!+[1]DONG!#REF!+[1]HPHU!#REF!+[1]BAC!#REF!+[1]THANH!#REF!+#REF!+[1]MY!#REF!+[1]HA!#REF!+[1]PHUC!#REF!+[1]LAM!#REF!+[1]XUAN!#REF!+[1]LIEN!#REF!</f>
        <v>#REF!</v>
      </c>
      <c r="X415" s="633" t="e">
        <f>[1]DAI!#REF!+[1]NAM!#REF!+[1]NHAN!#REF!+[1]LY!#REF!+[1]DUC!#REF!+[1]DONG!#REF!+[1]HPHU!#REF!+[1]BAC!#REF!+[1]THANH!#REF!+#REF!+[1]MY!#REF!+[1]HA!#REF!+[1]PHUC!#REF!+[1]LAM!#REF!+[1]XUAN!#REF!+[1]LIEN!#REF!</f>
        <v>#REF!</v>
      </c>
      <c r="Y415" s="633" t="e">
        <f>[1]DAI!#REF!+[1]NAM!#REF!+[1]NHAN!#REF!+[1]LY!#REF!+[1]DUC!#REF!+[1]DONG!#REF!+[1]HPHU!#REF!+[1]BAC!#REF!+[1]THANH!#REF!+#REF!+[1]MY!#REF!+[1]HA!#REF!+[1]PHUC!#REF!+[1]LAM!#REF!+[1]XUAN!#REF!+[1]LIEN!#REF!</f>
        <v>#REF!</v>
      </c>
      <c r="Z415" s="633" t="e">
        <f>[1]DAI!#REF!+[1]NAM!#REF!+[1]NHAN!#REF!+[1]LY!#REF!+[1]DUC!#REF!+[1]DONG!#REF!+[1]HPHU!#REF!+[1]BAC!#REF!+[1]THANH!#REF!+#REF!+[1]MY!#REF!+[1]HA!#REF!+[1]PHUC!#REF!+[1]LAM!#REF!+[1]XUAN!#REF!+[1]LIEN!#REF!</f>
        <v>#REF!</v>
      </c>
      <c r="AA415" s="633" t="e">
        <f>[1]DAI!#REF!+[1]NAM!#REF!+[1]NHAN!#REF!+[1]LY!#REF!+[1]DUC!#REF!+[1]DONG!#REF!+[1]HPHU!#REF!+[1]BAC!#REF!+[1]THANH!#REF!+#REF!+[1]MY!#REF!+[1]HA!#REF!+[1]PHUC!#REF!+[1]LAM!#REF!+[1]XUAN!#REF!+[1]LIEN!#REF!</f>
        <v>#REF!</v>
      </c>
      <c r="AB415" s="633" t="e">
        <f>[1]DAI!#REF!+[1]NAM!#REF!+[1]NHAN!#REF!+[1]LY!#REF!+[1]DUC!#REF!+[1]DONG!#REF!+[1]HPHU!#REF!+[1]BAC!#REF!+[1]THANH!#REF!+#REF!+[1]MY!#REF!+[1]HA!#REF!+[1]PHUC!#REF!+[1]LAM!#REF!+[1]XUAN!#REF!+[1]LIEN!#REF!</f>
        <v>#REF!</v>
      </c>
      <c r="AC415" s="633" t="e">
        <f>[1]DAI!#REF!+[1]NAM!#REF!+[1]NHAN!#REF!+[1]LY!#REF!+[1]DUC!#REF!+[1]DONG!#REF!+[1]HPHU!#REF!+[1]BAC!#REF!+[1]THANH!#REF!+#REF!+[1]MY!#REF!+[1]HA!#REF!+[1]PHUC!#REF!+[1]LAM!#REF!+[1]XUAN!#REF!+[1]LIEN!#REF!</f>
        <v>#REF!</v>
      </c>
      <c r="AD415" s="617">
        <f>[1]DAI!AD351+[1]NAM!AD349+[1]NHAN!AD351+[1]LY!AD351+[1]DUC!AD351+[1]DONG!AD351+[1]HPHU!AD350+[1]BAC!AD350+[1]THANH!AD351+[1]MY!AD348+[1]HA!AD289+[1]PHUC!AD347+[1]LAM!AD348+[1]XUAN!AD346+[1]LIEN!AD350</f>
        <v>0</v>
      </c>
      <c r="AE415" s="633" t="e">
        <f>[1]DAI!#REF!+[1]NAM!#REF!+[1]NHAN!#REF!+[1]LY!#REF!+[1]DUC!#REF!+[1]DONG!#REF!+[1]HPHU!#REF!+[1]BAC!#REF!+[1]THANH!#REF!+#REF!+[1]MY!#REF!+[1]HA!#REF!+[1]PHUC!#REF!+[1]LAM!#REF!+[1]XUAN!#REF!+[1]LIEN!#REF!</f>
        <v>#REF!</v>
      </c>
      <c r="AF415" s="633" t="e">
        <f>[1]DAI!#REF!+[1]NAM!#REF!+[1]NHAN!#REF!+[1]LY!#REF!+[1]DUC!#REF!+[1]DONG!#REF!+[1]HPHU!#REF!+[1]BAC!#REF!+[1]THANH!#REF!+#REF!+[1]MY!#REF!+[1]HA!#REF!+[1]PHUC!#REF!+[1]LAM!#REF!+[1]XUAN!#REF!+[1]LIEN!#REF!</f>
        <v>#REF!</v>
      </c>
      <c r="AG415" s="633" t="e">
        <f>[1]DAI!#REF!+[1]NAM!#REF!+[1]NHAN!#REF!+[1]LY!#REF!+[1]DUC!#REF!+[1]DONG!#REF!+[1]HPHU!#REF!+[1]BAC!#REF!+[1]THANH!#REF!+#REF!+[1]MY!#REF!+[1]HA!#REF!+[1]PHUC!#REF!+[1]LAM!#REF!+[1]XUAN!#REF!+[1]LIEN!#REF!</f>
        <v>#REF!</v>
      </c>
      <c r="AH415" s="633" t="e">
        <f>[1]DAI!#REF!+[1]NAM!#REF!+[1]NHAN!#REF!+[1]LY!#REF!+[1]DUC!#REF!+[1]DONG!#REF!+[1]HPHU!#REF!+[1]BAC!#REF!+[1]THANH!#REF!+#REF!+[1]MY!#REF!+[1]HA!#REF!+[1]PHUC!#REF!+[1]LAM!#REF!+[1]XUAN!#REF!+[1]LIEN!#REF!</f>
        <v>#REF!</v>
      </c>
      <c r="AI415" s="633" t="e">
        <f>[1]DAI!#REF!+[1]NAM!#REF!+[1]NHAN!#REF!+[1]LY!#REF!+[1]DUC!#REF!+[1]DONG!#REF!+[1]HPHU!#REF!+[1]BAC!#REF!+[1]THANH!#REF!+#REF!+[1]MY!#REF!+[1]HA!#REF!+[1]PHUC!#REF!+[1]LAM!#REF!+[1]XUAN!#REF!+[1]LIEN!#REF!</f>
        <v>#REF!</v>
      </c>
      <c r="AJ415" s="633" t="e">
        <f>[1]DAI!#REF!+[1]NAM!#REF!+[1]NHAN!#REF!+[1]LY!#REF!+[1]DUC!#REF!+[1]DONG!#REF!+[1]HPHU!#REF!+[1]BAC!#REF!+[1]THANH!#REF!+#REF!+[1]MY!#REF!+[1]HA!#REF!+[1]PHUC!#REF!+[1]LAM!#REF!+[1]XUAN!#REF!+[1]LIEN!#REF!</f>
        <v>#REF!</v>
      </c>
      <c r="AK415" s="617">
        <f>[1]DAI!AK351+[1]NAM!AK349+[1]NHAN!AK351+[1]LY!AK351+[1]DUC!AK351+[1]DONG!AK351+[1]HPHU!AK350+[1]BAC!AK350+[1]THANH!AK351+[1]MY!AK348+[1]HA!AK289+[1]PHUC!AK347+[1]LAM!AK348+[1]XUAN!AK346+[1]LIEN!AK350</f>
        <v>0</v>
      </c>
      <c r="AL415" s="633" t="e">
        <f>[1]DAI!#REF!+[1]NAM!#REF!+[1]NHAN!#REF!+[1]LY!#REF!+[1]DUC!#REF!+[1]DONG!#REF!+[1]HPHU!#REF!+[1]BAC!#REF!+[1]THANH!#REF!+#REF!+[1]MY!#REF!+[1]HA!#REF!+[1]PHUC!#REF!+[1]LAM!#REF!+[1]XUAN!#REF!+[1]LIEN!#REF!</f>
        <v>#REF!</v>
      </c>
      <c r="AM415" s="633" t="e">
        <f>[1]DAI!#REF!+[1]NAM!#REF!+[1]NHAN!#REF!+[1]LY!#REF!+[1]DUC!#REF!+[1]DONG!#REF!+[1]HPHU!#REF!+[1]BAC!#REF!+[1]THANH!#REF!+#REF!+[1]MY!#REF!+[1]HA!#REF!+[1]PHUC!#REF!+[1]LAM!#REF!+[1]XUAN!#REF!+[1]LIEN!#REF!</f>
        <v>#REF!</v>
      </c>
      <c r="AN415" s="617">
        <f>[1]DAI!AN351+[1]NAM!AN349+[1]NHAN!AN351+[1]LY!AN351+[1]DUC!AN351+[1]DONG!AN351+[1]HPHU!AN350+[1]BAC!AN350+[1]THANH!AN351+[1]MY!AN348+[1]HA!AN289+[1]PHUC!AN347+[1]LAM!AN348+[1]XUAN!AN346+[1]LIEN!AN350</f>
        <v>0</v>
      </c>
      <c r="AO415" s="633" t="e">
        <f>[1]DAI!#REF!+[1]NAM!#REF!+[1]NHAN!#REF!+[1]LY!#REF!+[1]DUC!#REF!+[1]DONG!#REF!+[1]HPHU!#REF!+[1]BAC!#REF!+[1]THANH!#REF!+#REF!+[1]MY!#REF!+[1]HA!#REF!+[1]PHUC!#REF!+[1]LAM!#REF!+[1]XUAN!#REF!+[1]LIEN!#REF!</f>
        <v>#REF!</v>
      </c>
      <c r="AP415" s="633" t="e">
        <f>[1]DAI!#REF!+[1]NAM!#REF!+[1]NHAN!#REF!+[1]LY!#REF!+[1]DUC!#REF!+[1]DONG!#REF!+[1]HPHU!#REF!+[1]BAC!#REF!+[1]THANH!#REF!+#REF!+[1]MY!#REF!+[1]HA!#REF!+[1]PHUC!#REF!+[1]LAM!#REF!+[1]XUAN!#REF!+[1]LIEN!#REF!</f>
        <v>#REF!</v>
      </c>
      <c r="AQ415" s="633" t="e">
        <f>[1]DAI!#REF!+[1]NAM!#REF!+[1]NHAN!#REF!+[1]LY!#REF!+[1]DUC!#REF!+[1]DONG!#REF!+[1]HPHU!#REF!+[1]BAC!#REF!+[1]THANH!#REF!+#REF!+[1]MY!#REF!+[1]HA!#REF!+[1]PHUC!#REF!+[1]LAM!#REF!+[1]XUAN!#REF!+[1]LIEN!#REF!</f>
        <v>#REF!</v>
      </c>
      <c r="AR415" s="617">
        <f>[1]DAI!AR413+[1]NAM!AR413+[1]NHAN!AR413+[1]LY!AR413+[1]DUC!AR413+[1]DONG!AR413+[1]HPHU!AR413+[1]BAC!AR413+[1]THANH!AR413+[1]MY!AR413+[1]HA!AR413+[1]PHUC!AR413+[1]LAM!AR413+[1]XUAN!AR413+[1]LIEN!AR413+[1]HUNG!AR413+[1]CNAM!AR413+[1]TAY!AR413+[1]HOA!AR413+[1]VAN!AR413+[1]PDINH!AR413+[1]SLOC!AR413+[1]TRUNG!AR413+[1]TAN!AR413+[1]THUONG!AR413+[1]HLAO!AR413+[1]PNHA!AR413+[1]VTRUNG!AR413</f>
        <v>0</v>
      </c>
      <c r="AS415" s="617">
        <f>[1]DAI!AS351+[1]NAM!AS349+[1]NHAN!AS351+[1]LY!AS351+[1]DUC!AS351+[1]DONG!AS351+[1]HPHU!AS350+[1]BAC!AS350+[1]THANH!AS351+[1]MY!AS348+[1]HA!AS289+[1]PHUC!AS347+[1]LAM!AS348+[1]XUAN!AS346+[1]LIEN!AS350</f>
        <v>0</v>
      </c>
      <c r="AT415" s="617"/>
      <c r="AU415" s="617">
        <f>[1]DAI!AU351+[1]NAM!AU349+[1]NHAN!AU351+[1]LY!AU351+[1]DUC!AU351+[1]DONG!AU351+[1]HPHU!AU350+[1]BAC!AU350+[1]THANH!AU351+[1]MY!AU348+[1]HA!AU289+[1]PHUC!AU347+[1]LAM!AU348+[1]XUAN!AU346+[1]LIEN!AU350</f>
        <v>0</v>
      </c>
      <c r="AV415" s="587">
        <f>[1]DAI!AV413+[1]NAM!AV413+[1]NHAN!AV413+[1]LY!AV413+[1]DUC!AV413+[1]DONG!AV413+[1]HPHU!AV413+[1]BAC!AV413+[1]THANH!AV413+[1]MY!AV413+[1]HA!AV413+[1]PHUC!AV413+[1]LAM!AV413+[1]XUAN!AV413+[1]LIEN!AV413+[1]HUNG!AV413+[1]CNAM!AV413+[1]TAY!AV413+[1]HOA!AV413+[1]VAN!AV413+[1]PDINH!AV413+[1]SLOC!AV413+[1]TRUNG!AV413+[1]TAN!AV413+[1]THUONG!AV413+[1]HLAO!AV413+[1]PNHA!AV413+[1]VTRUNG!AV413</f>
        <v>0</v>
      </c>
      <c r="AW415" s="633" t="e">
        <f>[1]DAI!#REF!+[1]NAM!#REF!+[1]NHAN!#REF!+[1]LY!#REF!+[1]DUC!#REF!+[1]DONG!#REF!+[1]HPHU!#REF!+[1]BAC!#REF!+[1]THANH!#REF!+#REF!+[1]MY!#REF!+[1]HA!#REF!+[1]PHUC!#REF!+[1]LAM!#REF!+[1]XUAN!#REF!+[1]LIEN!#REF!</f>
        <v>#REF!</v>
      </c>
      <c r="AX415" s="633" t="e">
        <f>[1]DAI!#REF!+[1]NAM!#REF!+[1]NHAN!#REF!+[1]LY!#REF!+[1]DUC!#REF!+[1]DONG!#REF!+[1]HPHU!#REF!+[1]BAC!#REF!+[1]THANH!#REF!+#REF!+[1]MY!#REF!+[1]HA!#REF!+[1]PHUC!#REF!+[1]LAM!#REF!+[1]XUAN!#REF!+[1]LIEN!#REF!</f>
        <v>#REF!</v>
      </c>
      <c r="AY415" s="633" t="e">
        <f>[1]DAI!#REF!+[1]NAM!#REF!+[1]NHAN!#REF!+[1]LY!#REF!+[1]DUC!#REF!+[1]DONG!#REF!+[1]HPHU!#REF!+[1]BAC!#REF!+[1]THANH!#REF!+#REF!+[1]MY!#REF!+[1]HA!#REF!+[1]PHUC!#REF!+[1]LAM!#REF!+[1]XUAN!#REF!+[1]LIEN!#REF!</f>
        <v>#REF!</v>
      </c>
      <c r="AZ415" s="617">
        <f>[1]DAI!AZ351+[1]NAM!AZ349+[1]NHAN!AZ351+[1]LY!AZ351+[1]DUC!AZ351+[1]DONG!AZ351+[1]HPHU!AZ350+[1]BAC!AZ350+[1]THANH!AZ351+[1]MY!AZ348+[1]HA!AZ289+[1]PHUC!AZ347+[1]LAM!AZ348+[1]XUAN!AZ346+[1]LIEN!AZ350</f>
        <v>0</v>
      </c>
      <c r="BA415" s="633" t="e">
        <f>[1]DAI!#REF!+[1]NAM!#REF!+[1]NHAN!#REF!+[1]LY!#REF!+[1]DUC!#REF!+[1]DONG!#REF!+[1]HPHU!#REF!+[1]BAC!#REF!+[1]THANH!#REF!+#REF!+[1]MY!#REF!+[1]HA!#REF!+[1]PHUC!#REF!+[1]LAM!#REF!+[1]XUAN!#REF!+[1]LIEN!#REF!</f>
        <v>#REF!</v>
      </c>
      <c r="BB415" s="633" t="e">
        <f>[1]DAI!#REF!+[1]NAM!#REF!+[1]NHAN!#REF!+[1]LY!#REF!+[1]DUC!#REF!+[1]DONG!#REF!+[1]HPHU!#REF!+[1]BAC!#REF!+[1]THANH!#REF!+#REF!+[1]MY!#REF!+[1]HA!#REF!+[1]PHUC!#REF!+[1]LAM!#REF!+[1]XUAN!#REF!+[1]LIEN!#REF!</f>
        <v>#REF!</v>
      </c>
      <c r="BC415" s="633" t="e">
        <f>[1]DAI!#REF!+[1]NAM!#REF!+[1]NHAN!#REF!+[1]LY!#REF!+[1]DUC!#REF!+[1]DONG!#REF!+[1]HPHU!#REF!+[1]BAC!#REF!+[1]THANH!#REF!+#REF!+[1]MY!#REF!+[1]HA!#REF!+[1]PHUC!#REF!+[1]LAM!#REF!+[1]XUAN!#REF!+[1]LIEN!#REF!</f>
        <v>#REF!</v>
      </c>
      <c r="BD415" s="617">
        <f>[1]DAI!BD351+[1]NAM!BD349+[1]NHAN!BD351+[1]LY!BD351+[1]DUC!BD351+[1]DONG!BD351+[1]HPHU!BD350+[1]BAC!BD350+[1]THANH!BD351+[1]MY!BD348+[1]HA!BD289+[1]PHUC!BD347+[1]LAM!BD348+[1]XUAN!BD346+[1]LIEN!BD350</f>
        <v>0</v>
      </c>
      <c r="BE415" s="633" t="e">
        <f>[1]DAI!#REF!+[1]NAM!#REF!+[1]NHAN!#REF!+[1]LY!#REF!+[1]DUC!#REF!+[1]DONG!#REF!+[1]HPHU!#REF!+[1]BAC!#REF!+[1]THANH!#REF!+#REF!+[1]MY!#REF!+[1]HA!#REF!+[1]PHUC!#REF!+[1]LAM!#REF!+[1]XUAN!#REF!+[1]LIEN!#REF!</f>
        <v>#REF!</v>
      </c>
      <c r="BF415" s="633" t="e">
        <f>[1]DAI!#REF!+[1]NAM!#REF!+[1]NHAN!#REF!+[1]LY!#REF!+[1]DUC!#REF!+[1]DONG!#REF!+[1]HPHU!#REF!+[1]BAC!#REF!+[1]THANH!#REF!+#REF!+[1]MY!#REF!+[1]HA!#REF!+[1]PHUC!#REF!+[1]LAM!#REF!+[1]XUAN!#REF!+[1]LIEN!#REF!</f>
        <v>#REF!</v>
      </c>
      <c r="BG415" s="633" t="e">
        <f>[1]DAI!#REF!+[1]NAM!#REF!+[1]NHAN!#REF!+[1]LY!#REF!+[1]DUC!#REF!+[1]DONG!#REF!+[1]HPHU!#REF!+[1]BAC!#REF!+[1]THANH!#REF!+#REF!+[1]MY!#REF!+[1]HA!#REF!+[1]PHUC!#REF!+[1]LAM!#REF!+[1]XUAN!#REF!+[1]LIEN!#REF!</f>
        <v>#REF!</v>
      </c>
      <c r="BH415" s="633" t="e">
        <f>[1]DAI!#REF!+[1]NAM!#REF!+[1]NHAN!#REF!+[1]LY!#REF!+[1]DUC!#REF!+[1]DONG!#REF!+[1]HPHU!#REF!+[1]BAC!#REF!+[1]THANH!#REF!+#REF!+[1]MY!#REF!+[1]HA!#REF!+[1]PHUC!#REF!+[1]LAM!#REF!+[1]XUAN!#REF!+[1]LIEN!#REF!</f>
        <v>#REF!</v>
      </c>
      <c r="BI415" s="633" t="e">
        <f>[1]DAI!#REF!+[1]NAM!#REF!+[1]NHAN!#REF!+[1]LY!#REF!+[1]DUC!#REF!+[1]DONG!#REF!+[1]HPHU!#REF!+[1]BAC!#REF!+[1]THANH!#REF!+#REF!+[1]MY!#REF!+[1]HA!#REF!+[1]PHUC!#REF!+[1]LAM!#REF!+[1]XUAN!#REF!+[1]LIEN!#REF!</f>
        <v>#REF!</v>
      </c>
      <c r="BJ415" s="633" t="e">
        <f>[1]DAI!#REF!+[1]NAM!#REF!+[1]NHAN!#REF!+[1]LY!#REF!+[1]DUC!#REF!+[1]DONG!#REF!+[1]HPHU!#REF!+[1]BAC!#REF!+[1]THANH!#REF!+#REF!+[1]MY!#REF!+[1]HA!#REF!+[1]PHUC!#REF!+[1]LAM!#REF!+[1]XUAN!#REF!+[1]LIEN!#REF!</f>
        <v>#REF!</v>
      </c>
      <c r="BK415" s="633" t="e">
        <f>[1]DAI!#REF!+[1]NAM!#REF!+[1]NHAN!#REF!+[1]LY!#REF!+[1]DUC!#REF!+[1]DONG!#REF!+[1]HPHU!#REF!+[1]BAC!#REF!+[1]THANH!#REF!+#REF!+[1]MY!#REF!+[1]HA!#REF!+[1]PHUC!#REF!+[1]LAM!#REF!+[1]XUAN!#REF!+[1]LIEN!#REF!</f>
        <v>#REF!</v>
      </c>
      <c r="BL415" s="633" t="e">
        <f>[1]DAI!#REF!+[1]NAM!#REF!+[1]NHAN!#REF!+[1]LY!#REF!+[1]DUC!#REF!+[1]DONG!#REF!+[1]HPHU!#REF!+[1]BAC!#REF!+[1]THANH!#REF!+#REF!+[1]MY!#REF!+[1]HA!#REF!+[1]PHUC!#REF!+[1]LAM!#REF!+[1]XUAN!#REF!+[1]LIEN!#REF!</f>
        <v>#REF!</v>
      </c>
      <c r="BM415" s="568"/>
    </row>
    <row r="416" spans="1:65" ht="24" hidden="1" customHeight="1" x14ac:dyDescent="0.2">
      <c r="A416" s="634" t="s">
        <v>2483</v>
      </c>
      <c r="B416" s="636" t="s">
        <v>2484</v>
      </c>
      <c r="C416" s="635" t="s">
        <v>298</v>
      </c>
      <c r="D416" s="633" t="e">
        <f>[1]DAI!#REF!+[1]NAM!#REF!+[1]NHAN!#REF!+[1]LY!#REF!+[1]DUC!#REF!+[1]DONG!#REF!+[1]HPHU!#REF!+[1]BAC!#REF!+[1]THANH!#REF!+#REF!+[1]MY!#REF!+[1]HA!#REF!+[1]PHUC!#REF!+[1]LAM!#REF!+[1]XUAN!#REF!+[1]LIEN!#REF!</f>
        <v>#REF!</v>
      </c>
      <c r="E416" s="633" t="e">
        <f>[1]DAI!#REF!+[1]NAM!#REF!+[1]NHAN!#REF!+[1]LY!#REF!+[1]DUC!#REF!+[1]DONG!#REF!+[1]HPHU!#REF!+[1]BAC!#REF!+[1]THANH!#REF!+#REF!+[1]MY!#REF!+[1]HA!#REF!+[1]PHUC!#REF!+[1]LAM!#REF!+[1]XUAN!#REF!+[1]LIEN!#REF!</f>
        <v>#REF!</v>
      </c>
      <c r="F416" s="633" t="e">
        <f>[1]DAI!#REF!+[1]NAM!#REF!+[1]NHAN!#REF!+[1]LY!#REF!+[1]DUC!#REF!+[1]DONG!#REF!+[1]HPHU!#REF!+[1]BAC!#REF!+[1]THANH!#REF!+#REF!+[1]MY!#REF!+[1]HA!#REF!+[1]PHUC!#REF!+[1]LAM!#REF!+[1]XUAN!#REF!+[1]LIEN!#REF!</f>
        <v>#REF!</v>
      </c>
      <c r="G416" s="617">
        <f>[1]DAI!G414+[1]NAM!G414+[1]NHAN!G414+[1]LY!G414+[1]DUC!G414+[1]DONG!G414+[1]HPHU!G414+[1]BAC!G414+[1]THANH!G414+[1]MY!G414+[1]HA!G414+[1]PHUC!G414+[1]LAM!G414+[1]XUAN!G414+[1]LIEN!G414+[1]HUNG!G414+[1]CNAM!G414+[1]TAY!G414+[1]HOA!G414+[1]VAN!G414+[1]PDINH!G414+[1]SLOC!G414+[1]TRUNG!G414+[1]TAN!G414+[1]THUONG!G414+[1]HLAO!G414+[1]PNHA!G414+[1]VTRUNG!G414</f>
        <v>0</v>
      </c>
      <c r="H416" s="633" t="e">
        <f>[1]DAI!#REF!+[1]NAM!#REF!+[1]NHAN!#REF!+[1]LY!#REF!+[1]DUC!#REF!+[1]DONG!#REF!+[1]HPHU!#REF!+[1]BAC!#REF!+[1]THANH!#REF!+#REF!+[1]MY!#REF!+[1]HA!#REF!+[1]PHUC!#REF!+[1]LAM!#REF!+[1]XUAN!#REF!+[1]LIEN!#REF!</f>
        <v>#REF!</v>
      </c>
      <c r="I416" s="633" t="e">
        <f>[1]DAI!#REF!+[1]NAM!#REF!+[1]NHAN!#REF!+[1]LY!#REF!+[1]DUC!#REF!+[1]DONG!#REF!+[1]HPHU!#REF!+[1]BAC!#REF!+[1]THANH!#REF!+#REF!+[1]MY!#REF!+[1]HA!#REF!+[1]PHUC!#REF!+[1]LAM!#REF!+[1]XUAN!#REF!+[1]LIEN!#REF!</f>
        <v>#REF!</v>
      </c>
      <c r="J416" s="617">
        <f>[1]DAI!J414+[1]NAM!J414+[1]NHAN!J414+[1]LY!J414+[1]DUC!J414+[1]DONG!J414+[1]HPHU!J414+[1]BAC!J414+[1]THANH!J414+[1]MY!J414+[1]HA!J414+[1]PHUC!J414+[1]LAM!J414+[1]XUAN!J414+[1]LIEN!J414+[1]HUNG!J414+[1]CNAM!J414+[1]TAY!J414+[1]HOA!J414+[1]VAN!J414+[1]PDINH!J414+[1]SLOC!J414+[1]TRUNG!J414+[1]TAN!J414+[1]THUONG!J414+[1]HLAO!J414+[1]PNHA!J414+[1]VTRUNG!J414</f>
        <v>0</v>
      </c>
      <c r="K416" s="633" t="e">
        <f>[1]DAI!#REF!+[1]NAM!#REF!+[1]NHAN!#REF!+[1]LY!#REF!+[1]DUC!#REF!+[1]DONG!#REF!+[1]HPHU!#REF!+[1]BAC!#REF!+[1]THANH!#REF!+#REF!+[1]MY!#REF!+[1]HA!#REF!+[1]PHUC!#REF!+[1]LAM!#REF!+[1]XUAN!#REF!+[1]LIEN!#REF!</f>
        <v>#REF!</v>
      </c>
      <c r="L416" s="633" t="e">
        <f>[1]DAI!#REF!+[1]NAM!#REF!+[1]NHAN!#REF!+[1]LY!#REF!+[1]DUC!#REF!+[1]DONG!#REF!+[1]HPHU!#REF!+[1]BAC!#REF!+[1]THANH!#REF!+#REF!+[1]MY!#REF!+[1]HA!#REF!+[1]PHUC!#REF!+[1]LAM!#REF!+[1]XUAN!#REF!+[1]LIEN!#REF!</f>
        <v>#REF!</v>
      </c>
      <c r="M416" s="633" t="e">
        <f>[1]DAI!#REF!+[1]NAM!#REF!+[1]NHAN!#REF!+[1]LY!#REF!+[1]DUC!#REF!+[1]DONG!#REF!+[1]HPHU!#REF!+[1]BAC!#REF!+[1]THANH!#REF!+#REF!+[1]MY!#REF!+[1]HA!#REF!+[1]PHUC!#REF!+[1]LAM!#REF!+[1]XUAN!#REF!+[1]LIEN!#REF!</f>
        <v>#REF!</v>
      </c>
      <c r="N416" s="617">
        <f>[1]DAI!N414+[1]NAM!N414+[1]NHAN!N414+[1]LY!N414+[1]DUC!N414+[1]DONG!N414+[1]HPHU!N414+[1]BAC!N414+[1]THANH!N414+[1]MY!N414+[1]HA!N414+[1]PHUC!N414+[1]LAM!N414+[1]XUAN!N414+[1]LIEN!N414+[1]HUNG!N414+[1]CNAM!N414+[1]TAY!N414+[1]HOA!N414+[1]VAN!N414+[1]PDINH!N414+[1]SLOC!N414+[1]TRUNG!N414+[1]TAN!N414+[1]THUONG!N414+[1]HLAO!N414+[1]PNHA!N414+[1]VTRUNG!N414</f>
        <v>0</v>
      </c>
      <c r="O416" s="617">
        <f>[1]DAI!O414+[1]NAM!O414+[1]NHAN!O414+[1]LY!O414+[1]DUC!O414+[1]DONG!O414+[1]HPHU!O414+[1]BAC!O414+[1]THANH!O414+[1]MY!O414+[1]HA!O414+[1]PHUC!O414+[1]LAM!O414+[1]XUAN!O414+[1]LIEN!O414+[1]HUNG!O414+[1]CNAM!O414+[1]TAY!O414+[1]HOA!O414+[1]VAN!O414+[1]PDINH!O414+[1]SLOC!O414+[1]TRUNG!O414+[1]TAN!O414+[1]THUONG!O414+[1]HLAO!O414+[1]PNHA!O414+[1]VTRUNG!O414</f>
        <v>0</v>
      </c>
      <c r="P416" s="617">
        <f>[1]DAI!P352+[1]NAM!P350+[1]NHAN!P352+[1]LY!P352+[1]DUC!P352+[1]DONG!P352+[1]HPHU!P351+[1]BAC!P351+[1]THANH!P352+[1]MY!P349+[1]HA!P290+[1]PHUC!P348+[1]LAM!P349+[1]XUAN!P347+[1]LIEN!P351</f>
        <v>0</v>
      </c>
      <c r="Q416" s="633" t="e">
        <f>[1]DAI!#REF!+[1]NAM!#REF!+[1]NHAN!#REF!+[1]LY!#REF!+[1]DUC!#REF!+[1]DONG!#REF!+[1]HPHU!#REF!+[1]BAC!#REF!+[1]THANH!#REF!+#REF!+[1]MY!#REF!+[1]HA!#REF!+[1]PHUC!#REF!+[1]LAM!#REF!+[1]XUAN!#REF!+[1]LIEN!#REF!</f>
        <v>#REF!</v>
      </c>
      <c r="R416" s="588" t="e">
        <f>[1]DAI!#REF!+[1]NAM!#REF!+[1]NHAN!#REF!+[1]LY!#REF!+[1]DUC!#REF!+[1]DONG!#REF!+[1]HPHU!#REF!+[1]BAC!#REF!+[1]THANH!#REF!+#REF!+[1]MY!#REF!+[1]HA!#REF!+[1]PHUC!#REF!+[1]LAM!#REF!+[1]XUAN!#REF!+[1]LIEN!#REF!</f>
        <v>#REF!</v>
      </c>
      <c r="S416" s="633" t="e">
        <f>[1]DAI!#REF!+[1]NAM!#REF!+[1]NHAN!#REF!+[1]LY!#REF!+[1]DUC!#REF!+[1]DONG!#REF!+[1]HPHU!#REF!+[1]BAC!#REF!+[1]THANH!#REF!+#REF!+[1]MY!#REF!+[1]HA!#REF!+[1]PHUC!#REF!+[1]LAM!#REF!+[1]XUAN!#REF!+[1]LIEN!#REF!</f>
        <v>#REF!</v>
      </c>
      <c r="T416" s="633" t="e">
        <f>[1]DAI!#REF!+[1]NAM!#REF!+[1]NHAN!#REF!+[1]LY!#REF!+[1]DUC!#REF!+[1]DONG!#REF!+[1]HPHU!#REF!+[1]BAC!#REF!+[1]THANH!#REF!+#REF!+[1]MY!#REF!+[1]HA!#REF!+[1]PHUC!#REF!+[1]LAM!#REF!+[1]XUAN!#REF!+[1]LIEN!#REF!</f>
        <v>#REF!</v>
      </c>
      <c r="U416" s="633" t="e">
        <f>[1]DAI!#REF!+[1]NAM!#REF!+[1]NHAN!#REF!+[1]LY!#REF!+[1]DUC!#REF!+[1]DONG!#REF!+[1]HPHU!#REF!+[1]BAC!#REF!+[1]THANH!#REF!+#REF!+[1]MY!#REF!+[1]HA!#REF!+[1]PHUC!#REF!+[1]LAM!#REF!+[1]XUAN!#REF!+[1]LIEN!#REF!</f>
        <v>#REF!</v>
      </c>
      <c r="V416" s="633" t="e">
        <f>[1]DAI!#REF!+[1]NAM!#REF!+[1]NHAN!#REF!+[1]LY!#REF!+[1]DUC!#REF!+[1]DONG!#REF!+[1]HPHU!#REF!+[1]BAC!#REF!+[1]THANH!#REF!+#REF!+[1]MY!#REF!+[1]HA!#REF!+[1]PHUC!#REF!+[1]LAM!#REF!+[1]XUAN!#REF!+[1]LIEN!#REF!</f>
        <v>#REF!</v>
      </c>
      <c r="W416" s="633" t="e">
        <f>[1]DAI!#REF!+[1]NAM!#REF!+[1]NHAN!#REF!+[1]LY!#REF!+[1]DUC!#REF!+[1]DONG!#REF!+[1]HPHU!#REF!+[1]BAC!#REF!+[1]THANH!#REF!+#REF!+[1]MY!#REF!+[1]HA!#REF!+[1]PHUC!#REF!+[1]LAM!#REF!+[1]XUAN!#REF!+[1]LIEN!#REF!</f>
        <v>#REF!</v>
      </c>
      <c r="X416" s="633" t="e">
        <f>[1]DAI!#REF!+[1]NAM!#REF!+[1]NHAN!#REF!+[1]LY!#REF!+[1]DUC!#REF!+[1]DONG!#REF!+[1]HPHU!#REF!+[1]BAC!#REF!+[1]THANH!#REF!+#REF!+[1]MY!#REF!+[1]HA!#REF!+[1]PHUC!#REF!+[1]LAM!#REF!+[1]XUAN!#REF!+[1]LIEN!#REF!</f>
        <v>#REF!</v>
      </c>
      <c r="Y416" s="633" t="e">
        <f>[1]DAI!#REF!+[1]NAM!#REF!+[1]NHAN!#REF!+[1]LY!#REF!+[1]DUC!#REF!+[1]DONG!#REF!+[1]HPHU!#REF!+[1]BAC!#REF!+[1]THANH!#REF!+#REF!+[1]MY!#REF!+[1]HA!#REF!+[1]PHUC!#REF!+[1]LAM!#REF!+[1]XUAN!#REF!+[1]LIEN!#REF!</f>
        <v>#REF!</v>
      </c>
      <c r="Z416" s="633" t="e">
        <f>[1]DAI!#REF!+[1]NAM!#REF!+[1]NHAN!#REF!+[1]LY!#REF!+[1]DUC!#REF!+[1]DONG!#REF!+[1]HPHU!#REF!+[1]BAC!#REF!+[1]THANH!#REF!+#REF!+[1]MY!#REF!+[1]HA!#REF!+[1]PHUC!#REF!+[1]LAM!#REF!+[1]XUAN!#REF!+[1]LIEN!#REF!</f>
        <v>#REF!</v>
      </c>
      <c r="AA416" s="633" t="e">
        <f>[1]DAI!#REF!+[1]NAM!#REF!+[1]NHAN!#REF!+[1]LY!#REF!+[1]DUC!#REF!+[1]DONG!#REF!+[1]HPHU!#REF!+[1]BAC!#REF!+[1]THANH!#REF!+#REF!+[1]MY!#REF!+[1]HA!#REF!+[1]PHUC!#REF!+[1]LAM!#REF!+[1]XUAN!#REF!+[1]LIEN!#REF!</f>
        <v>#REF!</v>
      </c>
      <c r="AB416" s="633" t="e">
        <f>[1]DAI!#REF!+[1]NAM!#REF!+[1]NHAN!#REF!+[1]LY!#REF!+[1]DUC!#REF!+[1]DONG!#REF!+[1]HPHU!#REF!+[1]BAC!#REF!+[1]THANH!#REF!+#REF!+[1]MY!#REF!+[1]HA!#REF!+[1]PHUC!#REF!+[1]LAM!#REF!+[1]XUAN!#REF!+[1]LIEN!#REF!</f>
        <v>#REF!</v>
      </c>
      <c r="AC416" s="633" t="e">
        <f>[1]DAI!#REF!+[1]NAM!#REF!+[1]NHAN!#REF!+[1]LY!#REF!+[1]DUC!#REF!+[1]DONG!#REF!+[1]HPHU!#REF!+[1]BAC!#REF!+[1]THANH!#REF!+#REF!+[1]MY!#REF!+[1]HA!#REF!+[1]PHUC!#REF!+[1]LAM!#REF!+[1]XUAN!#REF!+[1]LIEN!#REF!</f>
        <v>#REF!</v>
      </c>
      <c r="AD416" s="617">
        <f>[1]DAI!AD352+[1]NAM!AD350+[1]NHAN!AD352+[1]LY!AD352+[1]DUC!AD352+[1]DONG!AD352+[1]HPHU!AD351+[1]BAC!AD351+[1]THANH!AD352+[1]MY!AD349+[1]HA!AD290+[1]PHUC!AD348+[1]LAM!AD349+[1]XUAN!AD347+[1]LIEN!AD351</f>
        <v>0</v>
      </c>
      <c r="AE416" s="633" t="e">
        <f>[1]DAI!#REF!+[1]NAM!#REF!+[1]NHAN!#REF!+[1]LY!#REF!+[1]DUC!#REF!+[1]DONG!#REF!+[1]HPHU!#REF!+[1]BAC!#REF!+[1]THANH!#REF!+#REF!+[1]MY!#REF!+[1]HA!#REF!+[1]PHUC!#REF!+[1]LAM!#REF!+[1]XUAN!#REF!+[1]LIEN!#REF!</f>
        <v>#REF!</v>
      </c>
      <c r="AF416" s="633" t="e">
        <f>[1]DAI!#REF!+[1]NAM!#REF!+[1]NHAN!#REF!+[1]LY!#REF!+[1]DUC!#REF!+[1]DONG!#REF!+[1]HPHU!#REF!+[1]BAC!#REF!+[1]THANH!#REF!+#REF!+[1]MY!#REF!+[1]HA!#REF!+[1]PHUC!#REF!+[1]LAM!#REF!+[1]XUAN!#REF!+[1]LIEN!#REF!</f>
        <v>#REF!</v>
      </c>
      <c r="AG416" s="633" t="e">
        <f>[1]DAI!#REF!+[1]NAM!#REF!+[1]NHAN!#REF!+[1]LY!#REF!+[1]DUC!#REF!+[1]DONG!#REF!+[1]HPHU!#REF!+[1]BAC!#REF!+[1]THANH!#REF!+#REF!+[1]MY!#REF!+[1]HA!#REF!+[1]PHUC!#REF!+[1]LAM!#REF!+[1]XUAN!#REF!+[1]LIEN!#REF!</f>
        <v>#REF!</v>
      </c>
      <c r="AH416" s="633" t="e">
        <f>[1]DAI!#REF!+[1]NAM!#REF!+[1]NHAN!#REF!+[1]LY!#REF!+[1]DUC!#REF!+[1]DONG!#REF!+[1]HPHU!#REF!+[1]BAC!#REF!+[1]THANH!#REF!+#REF!+[1]MY!#REF!+[1]HA!#REF!+[1]PHUC!#REF!+[1]LAM!#REF!+[1]XUAN!#REF!+[1]LIEN!#REF!</f>
        <v>#REF!</v>
      </c>
      <c r="AI416" s="633" t="e">
        <f>[1]DAI!#REF!+[1]NAM!#REF!+[1]NHAN!#REF!+[1]LY!#REF!+[1]DUC!#REF!+[1]DONG!#REF!+[1]HPHU!#REF!+[1]BAC!#REF!+[1]THANH!#REF!+#REF!+[1]MY!#REF!+[1]HA!#REF!+[1]PHUC!#REF!+[1]LAM!#REF!+[1]XUAN!#REF!+[1]LIEN!#REF!</f>
        <v>#REF!</v>
      </c>
      <c r="AJ416" s="633" t="e">
        <f>[1]DAI!#REF!+[1]NAM!#REF!+[1]NHAN!#REF!+[1]LY!#REF!+[1]DUC!#REF!+[1]DONG!#REF!+[1]HPHU!#REF!+[1]BAC!#REF!+[1]THANH!#REF!+#REF!+[1]MY!#REF!+[1]HA!#REF!+[1]PHUC!#REF!+[1]LAM!#REF!+[1]XUAN!#REF!+[1]LIEN!#REF!</f>
        <v>#REF!</v>
      </c>
      <c r="AK416" s="617">
        <f>[1]DAI!AK352+[1]NAM!AK350+[1]NHAN!AK352+[1]LY!AK352+[1]DUC!AK352+[1]DONG!AK352+[1]HPHU!AK351+[1]BAC!AK351+[1]THANH!AK352+[1]MY!AK349+[1]HA!AK290+[1]PHUC!AK348+[1]LAM!AK349+[1]XUAN!AK347+[1]LIEN!AK351</f>
        <v>0</v>
      </c>
      <c r="AL416" s="633" t="e">
        <f>[1]DAI!#REF!+[1]NAM!#REF!+[1]NHAN!#REF!+[1]LY!#REF!+[1]DUC!#REF!+[1]DONG!#REF!+[1]HPHU!#REF!+[1]BAC!#REF!+[1]THANH!#REF!+#REF!+[1]MY!#REF!+[1]HA!#REF!+[1]PHUC!#REF!+[1]LAM!#REF!+[1]XUAN!#REF!+[1]LIEN!#REF!</f>
        <v>#REF!</v>
      </c>
      <c r="AM416" s="633" t="e">
        <f>[1]DAI!#REF!+[1]NAM!#REF!+[1]NHAN!#REF!+[1]LY!#REF!+[1]DUC!#REF!+[1]DONG!#REF!+[1]HPHU!#REF!+[1]BAC!#REF!+[1]THANH!#REF!+#REF!+[1]MY!#REF!+[1]HA!#REF!+[1]PHUC!#REF!+[1]LAM!#REF!+[1]XUAN!#REF!+[1]LIEN!#REF!</f>
        <v>#REF!</v>
      </c>
      <c r="AN416" s="617">
        <f>[1]DAI!AN352+[1]NAM!AN350+[1]NHAN!AN352+[1]LY!AN352+[1]DUC!AN352+[1]DONG!AN352+[1]HPHU!AN351+[1]BAC!AN351+[1]THANH!AN352+[1]MY!AN349+[1]HA!AN290+[1]PHUC!AN348+[1]LAM!AN349+[1]XUAN!AN347+[1]LIEN!AN351</f>
        <v>0</v>
      </c>
      <c r="AO416" s="633" t="e">
        <f>[1]DAI!#REF!+[1]NAM!#REF!+[1]NHAN!#REF!+[1]LY!#REF!+[1]DUC!#REF!+[1]DONG!#REF!+[1]HPHU!#REF!+[1]BAC!#REF!+[1]THANH!#REF!+#REF!+[1]MY!#REF!+[1]HA!#REF!+[1]PHUC!#REF!+[1]LAM!#REF!+[1]XUAN!#REF!+[1]LIEN!#REF!</f>
        <v>#REF!</v>
      </c>
      <c r="AP416" s="633" t="e">
        <f>[1]DAI!#REF!+[1]NAM!#REF!+[1]NHAN!#REF!+[1]LY!#REF!+[1]DUC!#REF!+[1]DONG!#REF!+[1]HPHU!#REF!+[1]BAC!#REF!+[1]THANH!#REF!+#REF!+[1]MY!#REF!+[1]HA!#REF!+[1]PHUC!#REF!+[1]LAM!#REF!+[1]XUAN!#REF!+[1]LIEN!#REF!</f>
        <v>#REF!</v>
      </c>
      <c r="AQ416" s="633" t="e">
        <f>[1]DAI!#REF!+[1]NAM!#REF!+[1]NHAN!#REF!+[1]LY!#REF!+[1]DUC!#REF!+[1]DONG!#REF!+[1]HPHU!#REF!+[1]BAC!#REF!+[1]THANH!#REF!+#REF!+[1]MY!#REF!+[1]HA!#REF!+[1]PHUC!#REF!+[1]LAM!#REF!+[1]XUAN!#REF!+[1]LIEN!#REF!</f>
        <v>#REF!</v>
      </c>
      <c r="AR416" s="617">
        <f>[1]DAI!AR414+[1]NAM!AR414+[1]NHAN!AR414+[1]LY!AR414+[1]DUC!AR414+[1]DONG!AR414+[1]HPHU!AR414+[1]BAC!AR414+[1]THANH!AR414+[1]MY!AR414+[1]HA!AR414+[1]PHUC!AR414+[1]LAM!AR414+[1]XUAN!AR414+[1]LIEN!AR414+[1]HUNG!AR414+[1]CNAM!AR414+[1]TAY!AR414+[1]HOA!AR414+[1]VAN!AR414+[1]PDINH!AR414+[1]SLOC!AR414+[1]TRUNG!AR414+[1]TAN!AR414+[1]THUONG!AR414+[1]HLAO!AR414+[1]PNHA!AR414+[1]VTRUNG!AR414</f>
        <v>0</v>
      </c>
      <c r="AS416" s="617">
        <f>[1]DAI!AS352+[1]NAM!AS350+[1]NHAN!AS352+[1]LY!AS352+[1]DUC!AS352+[1]DONG!AS352+[1]HPHU!AS351+[1]BAC!AS351+[1]THANH!AS352+[1]MY!AS349+[1]HA!AS290+[1]PHUC!AS348+[1]LAM!AS349+[1]XUAN!AS347+[1]LIEN!AS351</f>
        <v>0</v>
      </c>
      <c r="AT416" s="617"/>
      <c r="AU416" s="617">
        <f>[1]DAI!AU352+[1]NAM!AU350+[1]NHAN!AU352+[1]LY!AU352+[1]DUC!AU352+[1]DONG!AU352+[1]HPHU!AU351+[1]BAC!AU351+[1]THANH!AU352+[1]MY!AU349+[1]HA!AU290+[1]PHUC!AU348+[1]LAM!AU349+[1]XUAN!AU347+[1]LIEN!AU351</f>
        <v>0</v>
      </c>
      <c r="AV416" s="587">
        <f>[1]DAI!AV414+[1]NAM!AV414+[1]NHAN!AV414+[1]LY!AV414+[1]DUC!AV414+[1]DONG!AV414+[1]HPHU!AV414+[1]BAC!AV414+[1]THANH!AV414+[1]MY!AV414+[1]HA!AV414+[1]PHUC!AV414+[1]LAM!AV414+[1]XUAN!AV414+[1]LIEN!AV414+[1]HUNG!AV414+[1]CNAM!AV414+[1]TAY!AV414+[1]HOA!AV414+[1]VAN!AV414+[1]PDINH!AV414+[1]SLOC!AV414+[1]TRUNG!AV414+[1]TAN!AV414+[1]THUONG!AV414+[1]HLAO!AV414+[1]PNHA!AV414+[1]VTRUNG!AV414</f>
        <v>0</v>
      </c>
      <c r="AW416" s="633" t="e">
        <f>[1]DAI!#REF!+[1]NAM!#REF!+[1]NHAN!#REF!+[1]LY!#REF!+[1]DUC!#REF!+[1]DONG!#REF!+[1]HPHU!#REF!+[1]BAC!#REF!+[1]THANH!#REF!+#REF!+[1]MY!#REF!+[1]HA!#REF!+[1]PHUC!#REF!+[1]LAM!#REF!+[1]XUAN!#REF!+[1]LIEN!#REF!</f>
        <v>#REF!</v>
      </c>
      <c r="AX416" s="633" t="e">
        <f>[1]DAI!#REF!+[1]NAM!#REF!+[1]NHAN!#REF!+[1]LY!#REF!+[1]DUC!#REF!+[1]DONG!#REF!+[1]HPHU!#REF!+[1]BAC!#REF!+[1]THANH!#REF!+#REF!+[1]MY!#REF!+[1]HA!#REF!+[1]PHUC!#REF!+[1]LAM!#REF!+[1]XUAN!#REF!+[1]LIEN!#REF!</f>
        <v>#REF!</v>
      </c>
      <c r="AY416" s="633" t="e">
        <f>[1]DAI!#REF!+[1]NAM!#REF!+[1]NHAN!#REF!+[1]LY!#REF!+[1]DUC!#REF!+[1]DONG!#REF!+[1]HPHU!#REF!+[1]BAC!#REF!+[1]THANH!#REF!+#REF!+[1]MY!#REF!+[1]HA!#REF!+[1]PHUC!#REF!+[1]LAM!#REF!+[1]XUAN!#REF!+[1]LIEN!#REF!</f>
        <v>#REF!</v>
      </c>
      <c r="AZ416" s="617">
        <f>[1]DAI!AZ352+[1]NAM!AZ350+[1]NHAN!AZ352+[1]LY!AZ352+[1]DUC!AZ352+[1]DONG!AZ352+[1]HPHU!AZ351+[1]BAC!AZ351+[1]THANH!AZ352+[1]MY!AZ349+[1]HA!AZ290+[1]PHUC!AZ348+[1]LAM!AZ349+[1]XUAN!AZ347+[1]LIEN!AZ351</f>
        <v>0</v>
      </c>
      <c r="BA416" s="633" t="e">
        <f>[1]DAI!#REF!+[1]NAM!#REF!+[1]NHAN!#REF!+[1]LY!#REF!+[1]DUC!#REF!+[1]DONG!#REF!+[1]HPHU!#REF!+[1]BAC!#REF!+[1]THANH!#REF!+#REF!+[1]MY!#REF!+[1]HA!#REF!+[1]PHUC!#REF!+[1]LAM!#REF!+[1]XUAN!#REF!+[1]LIEN!#REF!</f>
        <v>#REF!</v>
      </c>
      <c r="BB416" s="633" t="e">
        <f>[1]DAI!#REF!+[1]NAM!#REF!+[1]NHAN!#REF!+[1]LY!#REF!+[1]DUC!#REF!+[1]DONG!#REF!+[1]HPHU!#REF!+[1]BAC!#REF!+[1]THANH!#REF!+#REF!+[1]MY!#REF!+[1]HA!#REF!+[1]PHUC!#REF!+[1]LAM!#REF!+[1]XUAN!#REF!+[1]LIEN!#REF!</f>
        <v>#REF!</v>
      </c>
      <c r="BC416" s="633" t="e">
        <f>[1]DAI!#REF!+[1]NAM!#REF!+[1]NHAN!#REF!+[1]LY!#REF!+[1]DUC!#REF!+[1]DONG!#REF!+[1]HPHU!#REF!+[1]BAC!#REF!+[1]THANH!#REF!+#REF!+[1]MY!#REF!+[1]HA!#REF!+[1]PHUC!#REF!+[1]LAM!#REF!+[1]XUAN!#REF!+[1]LIEN!#REF!</f>
        <v>#REF!</v>
      </c>
      <c r="BD416" s="617">
        <f>[1]DAI!BD352+[1]NAM!BD350+[1]NHAN!BD352+[1]LY!BD352+[1]DUC!BD352+[1]DONG!BD352+[1]HPHU!BD351+[1]BAC!BD351+[1]THANH!BD352+[1]MY!BD349+[1]HA!BD290+[1]PHUC!BD348+[1]LAM!BD349+[1]XUAN!BD347+[1]LIEN!BD351</f>
        <v>0</v>
      </c>
      <c r="BE416" s="633" t="e">
        <f>[1]DAI!#REF!+[1]NAM!#REF!+[1]NHAN!#REF!+[1]LY!#REF!+[1]DUC!#REF!+[1]DONG!#REF!+[1]HPHU!#REF!+[1]BAC!#REF!+[1]THANH!#REF!+#REF!+[1]MY!#REF!+[1]HA!#REF!+[1]PHUC!#REF!+[1]LAM!#REF!+[1]XUAN!#REF!+[1]LIEN!#REF!</f>
        <v>#REF!</v>
      </c>
      <c r="BF416" s="633" t="e">
        <f>[1]DAI!#REF!+[1]NAM!#REF!+[1]NHAN!#REF!+[1]LY!#REF!+[1]DUC!#REF!+[1]DONG!#REF!+[1]HPHU!#REF!+[1]BAC!#REF!+[1]THANH!#REF!+#REF!+[1]MY!#REF!+[1]HA!#REF!+[1]PHUC!#REF!+[1]LAM!#REF!+[1]XUAN!#REF!+[1]LIEN!#REF!</f>
        <v>#REF!</v>
      </c>
      <c r="BG416" s="633" t="e">
        <f>[1]DAI!#REF!+[1]NAM!#REF!+[1]NHAN!#REF!+[1]LY!#REF!+[1]DUC!#REF!+[1]DONG!#REF!+[1]HPHU!#REF!+[1]BAC!#REF!+[1]THANH!#REF!+#REF!+[1]MY!#REF!+[1]HA!#REF!+[1]PHUC!#REF!+[1]LAM!#REF!+[1]XUAN!#REF!+[1]LIEN!#REF!</f>
        <v>#REF!</v>
      </c>
      <c r="BH416" s="633" t="e">
        <f>[1]DAI!#REF!+[1]NAM!#REF!+[1]NHAN!#REF!+[1]LY!#REF!+[1]DUC!#REF!+[1]DONG!#REF!+[1]HPHU!#REF!+[1]BAC!#REF!+[1]THANH!#REF!+#REF!+[1]MY!#REF!+[1]HA!#REF!+[1]PHUC!#REF!+[1]LAM!#REF!+[1]XUAN!#REF!+[1]LIEN!#REF!</f>
        <v>#REF!</v>
      </c>
      <c r="BI416" s="633" t="e">
        <f>[1]DAI!#REF!+[1]NAM!#REF!+[1]NHAN!#REF!+[1]LY!#REF!+[1]DUC!#REF!+[1]DONG!#REF!+[1]HPHU!#REF!+[1]BAC!#REF!+[1]THANH!#REF!+#REF!+[1]MY!#REF!+[1]HA!#REF!+[1]PHUC!#REF!+[1]LAM!#REF!+[1]XUAN!#REF!+[1]LIEN!#REF!</f>
        <v>#REF!</v>
      </c>
      <c r="BJ416" s="633" t="e">
        <f>[1]DAI!#REF!+[1]NAM!#REF!+[1]NHAN!#REF!+[1]LY!#REF!+[1]DUC!#REF!+[1]DONG!#REF!+[1]HPHU!#REF!+[1]BAC!#REF!+[1]THANH!#REF!+#REF!+[1]MY!#REF!+[1]HA!#REF!+[1]PHUC!#REF!+[1]LAM!#REF!+[1]XUAN!#REF!+[1]LIEN!#REF!</f>
        <v>#REF!</v>
      </c>
      <c r="BK416" s="633" t="e">
        <f>[1]DAI!#REF!+[1]NAM!#REF!+[1]NHAN!#REF!+[1]LY!#REF!+[1]DUC!#REF!+[1]DONG!#REF!+[1]HPHU!#REF!+[1]BAC!#REF!+[1]THANH!#REF!+#REF!+[1]MY!#REF!+[1]HA!#REF!+[1]PHUC!#REF!+[1]LAM!#REF!+[1]XUAN!#REF!+[1]LIEN!#REF!</f>
        <v>#REF!</v>
      </c>
      <c r="BL416" s="633" t="e">
        <f>[1]DAI!#REF!+[1]NAM!#REF!+[1]NHAN!#REF!+[1]LY!#REF!+[1]DUC!#REF!+[1]DONG!#REF!+[1]HPHU!#REF!+[1]BAC!#REF!+[1]THANH!#REF!+#REF!+[1]MY!#REF!+[1]HA!#REF!+[1]PHUC!#REF!+[1]LAM!#REF!+[1]XUAN!#REF!+[1]LIEN!#REF!</f>
        <v>#REF!</v>
      </c>
      <c r="BM416" s="568"/>
    </row>
    <row r="417" spans="1:65" ht="24" hidden="1" customHeight="1" x14ac:dyDescent="0.2">
      <c r="A417" s="634" t="s">
        <v>2485</v>
      </c>
      <c r="B417" s="636" t="s">
        <v>2486</v>
      </c>
      <c r="C417" s="635" t="s">
        <v>300</v>
      </c>
      <c r="D417" s="633" t="e">
        <f>[1]DAI!#REF!+[1]NAM!#REF!+[1]NHAN!#REF!+[1]LY!#REF!+[1]DUC!#REF!+[1]DONG!#REF!+[1]HPHU!#REF!+[1]BAC!#REF!+[1]THANH!#REF!+#REF!+[1]MY!#REF!+[1]HA!#REF!+[1]PHUC!#REF!+[1]LAM!#REF!+[1]XUAN!#REF!+[1]LIEN!#REF!</f>
        <v>#REF!</v>
      </c>
      <c r="E417" s="633" t="e">
        <f>[1]DAI!#REF!+[1]NAM!#REF!+[1]NHAN!#REF!+[1]LY!#REF!+[1]DUC!#REF!+[1]DONG!#REF!+[1]HPHU!#REF!+[1]BAC!#REF!+[1]THANH!#REF!+#REF!+[1]MY!#REF!+[1]HA!#REF!+[1]PHUC!#REF!+[1]LAM!#REF!+[1]XUAN!#REF!+[1]LIEN!#REF!</f>
        <v>#REF!</v>
      </c>
      <c r="F417" s="633" t="e">
        <f>[1]DAI!#REF!+[1]NAM!#REF!+[1]NHAN!#REF!+[1]LY!#REF!+[1]DUC!#REF!+[1]DONG!#REF!+[1]HPHU!#REF!+[1]BAC!#REF!+[1]THANH!#REF!+#REF!+[1]MY!#REF!+[1]HA!#REF!+[1]PHUC!#REF!+[1]LAM!#REF!+[1]XUAN!#REF!+[1]LIEN!#REF!</f>
        <v>#REF!</v>
      </c>
      <c r="G417" s="617">
        <f>[1]DAI!G415+[1]NAM!G415+[1]NHAN!G415+[1]LY!G415+[1]DUC!G415+[1]DONG!G415+[1]HPHU!G415+[1]BAC!G415+[1]THANH!G415+[1]MY!G415+[1]HA!G415+[1]PHUC!G415+[1]LAM!G415+[1]XUAN!G415+[1]LIEN!G415+[1]HUNG!G415+[1]CNAM!G415+[1]TAY!G415+[1]HOA!G415+[1]VAN!G415+[1]PDINH!G415+[1]SLOC!G415+[1]TRUNG!G415+[1]TAN!G415+[1]THUONG!G415+[1]HLAO!G415+[1]PNHA!G415+[1]VTRUNG!G415</f>
        <v>0</v>
      </c>
      <c r="H417" s="633" t="e">
        <f>[1]DAI!#REF!+[1]NAM!#REF!+[1]NHAN!#REF!+[1]LY!#REF!+[1]DUC!#REF!+[1]DONG!#REF!+[1]HPHU!#REF!+[1]BAC!#REF!+[1]THANH!#REF!+#REF!+[1]MY!#REF!+[1]HA!#REF!+[1]PHUC!#REF!+[1]LAM!#REF!+[1]XUAN!#REF!+[1]LIEN!#REF!</f>
        <v>#REF!</v>
      </c>
      <c r="I417" s="633" t="e">
        <f>[1]DAI!#REF!+[1]NAM!#REF!+[1]NHAN!#REF!+[1]LY!#REF!+[1]DUC!#REF!+[1]DONG!#REF!+[1]HPHU!#REF!+[1]BAC!#REF!+[1]THANH!#REF!+#REF!+[1]MY!#REF!+[1]HA!#REF!+[1]PHUC!#REF!+[1]LAM!#REF!+[1]XUAN!#REF!+[1]LIEN!#REF!</f>
        <v>#REF!</v>
      </c>
      <c r="J417" s="617">
        <f>[1]DAI!J415+[1]NAM!J415+[1]NHAN!J415+[1]LY!J415+[1]DUC!J415+[1]DONG!J415+[1]HPHU!J415+[1]BAC!J415+[1]THANH!J415+[1]MY!J415+[1]HA!J415+[1]PHUC!J415+[1]LAM!J415+[1]XUAN!J415+[1]LIEN!J415+[1]HUNG!J415+[1]CNAM!J415+[1]TAY!J415+[1]HOA!J415+[1]VAN!J415+[1]PDINH!J415+[1]SLOC!J415+[1]TRUNG!J415+[1]TAN!J415+[1]THUONG!J415+[1]HLAO!J415+[1]PNHA!J415+[1]VTRUNG!J415</f>
        <v>0</v>
      </c>
      <c r="K417" s="633" t="e">
        <f>[1]DAI!#REF!+[1]NAM!#REF!+[1]NHAN!#REF!+[1]LY!#REF!+[1]DUC!#REF!+[1]DONG!#REF!+[1]HPHU!#REF!+[1]BAC!#REF!+[1]THANH!#REF!+#REF!+[1]MY!#REF!+[1]HA!#REF!+[1]PHUC!#REF!+[1]LAM!#REF!+[1]XUAN!#REF!+[1]LIEN!#REF!</f>
        <v>#REF!</v>
      </c>
      <c r="L417" s="633" t="e">
        <f>[1]DAI!#REF!+[1]NAM!#REF!+[1]NHAN!#REF!+[1]LY!#REF!+[1]DUC!#REF!+[1]DONG!#REF!+[1]HPHU!#REF!+[1]BAC!#REF!+[1]THANH!#REF!+#REF!+[1]MY!#REF!+[1]HA!#REF!+[1]PHUC!#REF!+[1]LAM!#REF!+[1]XUAN!#REF!+[1]LIEN!#REF!</f>
        <v>#REF!</v>
      </c>
      <c r="M417" s="633" t="e">
        <f>[1]DAI!#REF!+[1]NAM!#REF!+[1]NHAN!#REF!+[1]LY!#REF!+[1]DUC!#REF!+[1]DONG!#REF!+[1]HPHU!#REF!+[1]BAC!#REF!+[1]THANH!#REF!+#REF!+[1]MY!#REF!+[1]HA!#REF!+[1]PHUC!#REF!+[1]LAM!#REF!+[1]XUAN!#REF!+[1]LIEN!#REF!</f>
        <v>#REF!</v>
      </c>
      <c r="N417" s="617">
        <f>[1]DAI!N415+[1]NAM!N415+[1]NHAN!N415+[1]LY!N415+[1]DUC!N415+[1]DONG!N415+[1]HPHU!N415+[1]BAC!N415+[1]THANH!N415+[1]MY!N415+[1]HA!N415+[1]PHUC!N415+[1]LAM!N415+[1]XUAN!N415+[1]LIEN!N415+[1]HUNG!N415+[1]CNAM!N415+[1]TAY!N415+[1]HOA!N415+[1]VAN!N415+[1]PDINH!N415+[1]SLOC!N415+[1]TRUNG!N415+[1]TAN!N415+[1]THUONG!N415+[1]HLAO!N415+[1]PNHA!N415+[1]VTRUNG!N415</f>
        <v>0</v>
      </c>
      <c r="O417" s="617">
        <f>[1]DAI!O415+[1]NAM!O415+[1]NHAN!O415+[1]LY!O415+[1]DUC!O415+[1]DONG!O415+[1]HPHU!O415+[1]BAC!O415+[1]THANH!O415+[1]MY!O415+[1]HA!O415+[1]PHUC!O415+[1]LAM!O415+[1]XUAN!O415+[1]LIEN!O415+[1]HUNG!O415+[1]CNAM!O415+[1]TAY!O415+[1]HOA!O415+[1]VAN!O415+[1]PDINH!O415+[1]SLOC!O415+[1]TRUNG!O415+[1]TAN!O415+[1]THUONG!O415+[1]HLAO!O415+[1]PNHA!O415+[1]VTRUNG!O415</f>
        <v>0</v>
      </c>
      <c r="P417" s="617">
        <f>[1]DAI!P353+[1]NAM!P351+[1]NHAN!P353+[1]LY!P353+[1]DUC!P353+[1]DONG!P353+[1]HPHU!P352+[1]BAC!P352+[1]THANH!P353+[1]MY!P350+[1]HA!P291+[1]PHUC!P349+[1]LAM!P350+[1]XUAN!P348+[1]LIEN!P352</f>
        <v>0</v>
      </c>
      <c r="Q417" s="633" t="e">
        <f>[1]DAI!#REF!+[1]NAM!#REF!+[1]NHAN!#REF!+[1]LY!#REF!+[1]DUC!#REF!+[1]DONG!#REF!+[1]HPHU!#REF!+[1]BAC!#REF!+[1]THANH!#REF!+#REF!+[1]MY!#REF!+[1]HA!#REF!+[1]PHUC!#REF!+[1]LAM!#REF!+[1]XUAN!#REF!+[1]LIEN!#REF!</f>
        <v>#REF!</v>
      </c>
      <c r="R417" s="588" t="e">
        <f>[1]DAI!#REF!+[1]NAM!#REF!+[1]NHAN!#REF!+[1]LY!#REF!+[1]DUC!#REF!+[1]DONG!#REF!+[1]HPHU!#REF!+[1]BAC!#REF!+[1]THANH!#REF!+#REF!+[1]MY!#REF!+[1]HA!#REF!+[1]PHUC!#REF!+[1]LAM!#REF!+[1]XUAN!#REF!+[1]LIEN!#REF!</f>
        <v>#REF!</v>
      </c>
      <c r="S417" s="633" t="e">
        <f>[1]DAI!#REF!+[1]NAM!#REF!+[1]NHAN!#REF!+[1]LY!#REF!+[1]DUC!#REF!+[1]DONG!#REF!+[1]HPHU!#REF!+[1]BAC!#REF!+[1]THANH!#REF!+#REF!+[1]MY!#REF!+[1]HA!#REF!+[1]PHUC!#REF!+[1]LAM!#REF!+[1]XUAN!#REF!+[1]LIEN!#REF!</f>
        <v>#REF!</v>
      </c>
      <c r="T417" s="633" t="e">
        <f>[1]DAI!#REF!+[1]NAM!#REF!+[1]NHAN!#REF!+[1]LY!#REF!+[1]DUC!#REF!+[1]DONG!#REF!+[1]HPHU!#REF!+[1]BAC!#REF!+[1]THANH!#REF!+#REF!+[1]MY!#REF!+[1]HA!#REF!+[1]PHUC!#REF!+[1]LAM!#REF!+[1]XUAN!#REF!+[1]LIEN!#REF!</f>
        <v>#REF!</v>
      </c>
      <c r="U417" s="633" t="e">
        <f>[1]DAI!#REF!+[1]NAM!#REF!+[1]NHAN!#REF!+[1]LY!#REF!+[1]DUC!#REF!+[1]DONG!#REF!+[1]HPHU!#REF!+[1]BAC!#REF!+[1]THANH!#REF!+#REF!+[1]MY!#REF!+[1]HA!#REF!+[1]PHUC!#REF!+[1]LAM!#REF!+[1]XUAN!#REF!+[1]LIEN!#REF!</f>
        <v>#REF!</v>
      </c>
      <c r="V417" s="633" t="e">
        <f>[1]DAI!#REF!+[1]NAM!#REF!+[1]NHAN!#REF!+[1]LY!#REF!+[1]DUC!#REF!+[1]DONG!#REF!+[1]HPHU!#REF!+[1]BAC!#REF!+[1]THANH!#REF!+#REF!+[1]MY!#REF!+[1]HA!#REF!+[1]PHUC!#REF!+[1]LAM!#REF!+[1]XUAN!#REF!+[1]LIEN!#REF!</f>
        <v>#REF!</v>
      </c>
      <c r="W417" s="633" t="e">
        <f>[1]DAI!#REF!+[1]NAM!#REF!+[1]NHAN!#REF!+[1]LY!#REF!+[1]DUC!#REF!+[1]DONG!#REF!+[1]HPHU!#REF!+[1]BAC!#REF!+[1]THANH!#REF!+#REF!+[1]MY!#REF!+[1]HA!#REF!+[1]PHUC!#REF!+[1]LAM!#REF!+[1]XUAN!#REF!+[1]LIEN!#REF!</f>
        <v>#REF!</v>
      </c>
      <c r="X417" s="633" t="e">
        <f>[1]DAI!#REF!+[1]NAM!#REF!+[1]NHAN!#REF!+[1]LY!#REF!+[1]DUC!#REF!+[1]DONG!#REF!+[1]HPHU!#REF!+[1]BAC!#REF!+[1]THANH!#REF!+#REF!+[1]MY!#REF!+[1]HA!#REF!+[1]PHUC!#REF!+[1]LAM!#REF!+[1]XUAN!#REF!+[1]LIEN!#REF!</f>
        <v>#REF!</v>
      </c>
      <c r="Y417" s="633" t="e">
        <f>[1]DAI!#REF!+[1]NAM!#REF!+[1]NHAN!#REF!+[1]LY!#REF!+[1]DUC!#REF!+[1]DONG!#REF!+[1]HPHU!#REF!+[1]BAC!#REF!+[1]THANH!#REF!+#REF!+[1]MY!#REF!+[1]HA!#REF!+[1]PHUC!#REF!+[1]LAM!#REF!+[1]XUAN!#REF!+[1]LIEN!#REF!</f>
        <v>#REF!</v>
      </c>
      <c r="Z417" s="633" t="e">
        <f>[1]DAI!#REF!+[1]NAM!#REF!+[1]NHAN!#REF!+[1]LY!#REF!+[1]DUC!#REF!+[1]DONG!#REF!+[1]HPHU!#REF!+[1]BAC!#REF!+[1]THANH!#REF!+#REF!+[1]MY!#REF!+[1]HA!#REF!+[1]PHUC!#REF!+[1]LAM!#REF!+[1]XUAN!#REF!+[1]LIEN!#REF!</f>
        <v>#REF!</v>
      </c>
      <c r="AA417" s="633" t="e">
        <f>[1]DAI!#REF!+[1]NAM!#REF!+[1]NHAN!#REF!+[1]LY!#REF!+[1]DUC!#REF!+[1]DONG!#REF!+[1]HPHU!#REF!+[1]BAC!#REF!+[1]THANH!#REF!+#REF!+[1]MY!#REF!+[1]HA!#REF!+[1]PHUC!#REF!+[1]LAM!#REF!+[1]XUAN!#REF!+[1]LIEN!#REF!</f>
        <v>#REF!</v>
      </c>
      <c r="AB417" s="633" t="e">
        <f>[1]DAI!#REF!+[1]NAM!#REF!+[1]NHAN!#REF!+[1]LY!#REF!+[1]DUC!#REF!+[1]DONG!#REF!+[1]HPHU!#REF!+[1]BAC!#REF!+[1]THANH!#REF!+#REF!+[1]MY!#REF!+[1]HA!#REF!+[1]PHUC!#REF!+[1]LAM!#REF!+[1]XUAN!#REF!+[1]LIEN!#REF!</f>
        <v>#REF!</v>
      </c>
      <c r="AC417" s="633" t="e">
        <f>[1]DAI!#REF!+[1]NAM!#REF!+[1]NHAN!#REF!+[1]LY!#REF!+[1]DUC!#REF!+[1]DONG!#REF!+[1]HPHU!#REF!+[1]BAC!#REF!+[1]THANH!#REF!+#REF!+[1]MY!#REF!+[1]HA!#REF!+[1]PHUC!#REF!+[1]LAM!#REF!+[1]XUAN!#REF!+[1]LIEN!#REF!</f>
        <v>#REF!</v>
      </c>
      <c r="AD417" s="617">
        <f>[1]DAI!AD353+[1]NAM!AD351+[1]NHAN!AD353+[1]LY!AD353+[1]DUC!AD353+[1]DONG!AD353+[1]HPHU!AD352+[1]BAC!AD352+[1]THANH!AD353+[1]MY!AD350+[1]HA!AD291+[1]PHUC!AD349+[1]LAM!AD350+[1]XUAN!AD348+[1]LIEN!AD352</f>
        <v>0</v>
      </c>
      <c r="AE417" s="633" t="e">
        <f>[1]DAI!#REF!+[1]NAM!#REF!+[1]NHAN!#REF!+[1]LY!#REF!+[1]DUC!#REF!+[1]DONG!#REF!+[1]HPHU!#REF!+[1]BAC!#REF!+[1]THANH!#REF!+#REF!+[1]MY!#REF!+[1]HA!#REF!+[1]PHUC!#REF!+[1]LAM!#REF!+[1]XUAN!#REF!+[1]LIEN!#REF!</f>
        <v>#REF!</v>
      </c>
      <c r="AF417" s="633" t="e">
        <f>[1]DAI!#REF!+[1]NAM!#REF!+[1]NHAN!#REF!+[1]LY!#REF!+[1]DUC!#REF!+[1]DONG!#REF!+[1]HPHU!#REF!+[1]BAC!#REF!+[1]THANH!#REF!+#REF!+[1]MY!#REF!+[1]HA!#REF!+[1]PHUC!#REF!+[1]LAM!#REF!+[1]XUAN!#REF!+[1]LIEN!#REF!</f>
        <v>#REF!</v>
      </c>
      <c r="AG417" s="633" t="e">
        <f>[1]DAI!#REF!+[1]NAM!#REF!+[1]NHAN!#REF!+[1]LY!#REF!+[1]DUC!#REF!+[1]DONG!#REF!+[1]HPHU!#REF!+[1]BAC!#REF!+[1]THANH!#REF!+#REF!+[1]MY!#REF!+[1]HA!#REF!+[1]PHUC!#REF!+[1]LAM!#REF!+[1]XUAN!#REF!+[1]LIEN!#REF!</f>
        <v>#REF!</v>
      </c>
      <c r="AH417" s="633" t="e">
        <f>[1]DAI!#REF!+[1]NAM!#REF!+[1]NHAN!#REF!+[1]LY!#REF!+[1]DUC!#REF!+[1]DONG!#REF!+[1]HPHU!#REF!+[1]BAC!#REF!+[1]THANH!#REF!+#REF!+[1]MY!#REF!+[1]HA!#REF!+[1]PHUC!#REF!+[1]LAM!#REF!+[1]XUAN!#REF!+[1]LIEN!#REF!</f>
        <v>#REF!</v>
      </c>
      <c r="AI417" s="633" t="e">
        <f>[1]DAI!#REF!+[1]NAM!#REF!+[1]NHAN!#REF!+[1]LY!#REF!+[1]DUC!#REF!+[1]DONG!#REF!+[1]HPHU!#REF!+[1]BAC!#REF!+[1]THANH!#REF!+#REF!+[1]MY!#REF!+[1]HA!#REF!+[1]PHUC!#REF!+[1]LAM!#REF!+[1]XUAN!#REF!+[1]LIEN!#REF!</f>
        <v>#REF!</v>
      </c>
      <c r="AJ417" s="633" t="e">
        <f>[1]DAI!#REF!+[1]NAM!#REF!+[1]NHAN!#REF!+[1]LY!#REF!+[1]DUC!#REF!+[1]DONG!#REF!+[1]HPHU!#REF!+[1]BAC!#REF!+[1]THANH!#REF!+#REF!+[1]MY!#REF!+[1]HA!#REF!+[1]PHUC!#REF!+[1]LAM!#REF!+[1]XUAN!#REF!+[1]LIEN!#REF!</f>
        <v>#REF!</v>
      </c>
      <c r="AK417" s="617">
        <f>[1]DAI!AK353+[1]NAM!AK351+[1]NHAN!AK353+[1]LY!AK353+[1]DUC!AK353+[1]DONG!AK353+[1]HPHU!AK352+[1]BAC!AK352+[1]THANH!AK353+[1]MY!AK350+[1]HA!AK291+[1]PHUC!AK349+[1]LAM!AK350+[1]XUAN!AK348+[1]LIEN!AK352</f>
        <v>0</v>
      </c>
      <c r="AL417" s="633" t="e">
        <f>[1]DAI!#REF!+[1]NAM!#REF!+[1]NHAN!#REF!+[1]LY!#REF!+[1]DUC!#REF!+[1]DONG!#REF!+[1]HPHU!#REF!+[1]BAC!#REF!+[1]THANH!#REF!+#REF!+[1]MY!#REF!+[1]HA!#REF!+[1]PHUC!#REF!+[1]LAM!#REF!+[1]XUAN!#REF!+[1]LIEN!#REF!</f>
        <v>#REF!</v>
      </c>
      <c r="AM417" s="633" t="e">
        <f>[1]DAI!#REF!+[1]NAM!#REF!+[1]NHAN!#REF!+[1]LY!#REF!+[1]DUC!#REF!+[1]DONG!#REF!+[1]HPHU!#REF!+[1]BAC!#REF!+[1]THANH!#REF!+#REF!+[1]MY!#REF!+[1]HA!#REF!+[1]PHUC!#REF!+[1]LAM!#REF!+[1]XUAN!#REF!+[1]LIEN!#REF!</f>
        <v>#REF!</v>
      </c>
      <c r="AN417" s="617">
        <f>[1]DAI!AN353+[1]NAM!AN351+[1]NHAN!AN353+[1]LY!AN353+[1]DUC!AN353+[1]DONG!AN353+[1]HPHU!AN352+[1]BAC!AN352+[1]THANH!AN353+[1]MY!AN350+[1]HA!AN291+[1]PHUC!AN349+[1]LAM!AN350+[1]XUAN!AN348+[1]LIEN!AN352</f>
        <v>0</v>
      </c>
      <c r="AO417" s="633" t="e">
        <f>[1]DAI!#REF!+[1]NAM!#REF!+[1]NHAN!#REF!+[1]LY!#REF!+[1]DUC!#REF!+[1]DONG!#REF!+[1]HPHU!#REF!+[1]BAC!#REF!+[1]THANH!#REF!+#REF!+[1]MY!#REF!+[1]HA!#REF!+[1]PHUC!#REF!+[1]LAM!#REF!+[1]XUAN!#REF!+[1]LIEN!#REF!</f>
        <v>#REF!</v>
      </c>
      <c r="AP417" s="633" t="e">
        <f>[1]DAI!#REF!+[1]NAM!#REF!+[1]NHAN!#REF!+[1]LY!#REF!+[1]DUC!#REF!+[1]DONG!#REF!+[1]HPHU!#REF!+[1]BAC!#REF!+[1]THANH!#REF!+#REF!+[1]MY!#REF!+[1]HA!#REF!+[1]PHUC!#REF!+[1]LAM!#REF!+[1]XUAN!#REF!+[1]LIEN!#REF!</f>
        <v>#REF!</v>
      </c>
      <c r="AQ417" s="633" t="e">
        <f>[1]DAI!#REF!+[1]NAM!#REF!+[1]NHAN!#REF!+[1]LY!#REF!+[1]DUC!#REF!+[1]DONG!#REF!+[1]HPHU!#REF!+[1]BAC!#REF!+[1]THANH!#REF!+#REF!+[1]MY!#REF!+[1]HA!#REF!+[1]PHUC!#REF!+[1]LAM!#REF!+[1]XUAN!#REF!+[1]LIEN!#REF!</f>
        <v>#REF!</v>
      </c>
      <c r="AR417" s="617">
        <f>[1]DAI!AR415+[1]NAM!AR415+[1]NHAN!AR415+[1]LY!AR415+[1]DUC!AR415+[1]DONG!AR415+[1]HPHU!AR415+[1]BAC!AR415+[1]THANH!AR415+[1]MY!AR415+[1]HA!AR415+[1]PHUC!AR415+[1]LAM!AR415+[1]XUAN!AR415+[1]LIEN!AR415+[1]HUNG!AR415+[1]CNAM!AR415+[1]TAY!AR415+[1]HOA!AR415+[1]VAN!AR415+[1]PDINH!AR415+[1]SLOC!AR415+[1]TRUNG!AR415+[1]TAN!AR415+[1]THUONG!AR415+[1]HLAO!AR415+[1]PNHA!AR415+[1]VTRUNG!AR415</f>
        <v>0</v>
      </c>
      <c r="AS417" s="617">
        <f>[1]DAI!AS353+[1]NAM!AS351+[1]NHAN!AS353+[1]LY!AS353+[1]DUC!AS353+[1]DONG!AS353+[1]HPHU!AS352+[1]BAC!AS352+[1]THANH!AS353+[1]MY!AS350+[1]HA!AS291+[1]PHUC!AS349+[1]LAM!AS350+[1]XUAN!AS348+[1]LIEN!AS352</f>
        <v>0</v>
      </c>
      <c r="AT417" s="617"/>
      <c r="AU417" s="617">
        <f>[1]DAI!AU353+[1]NAM!AU351+[1]NHAN!AU353+[1]LY!AU353+[1]DUC!AU353+[1]DONG!AU353+[1]HPHU!AU352+[1]BAC!AU352+[1]THANH!AU353+[1]MY!AU350+[1]HA!AU291+[1]PHUC!AU349+[1]LAM!AU350+[1]XUAN!AU348+[1]LIEN!AU352</f>
        <v>0</v>
      </c>
      <c r="AV417" s="587">
        <f>[1]DAI!AV415+[1]NAM!AV415+[1]NHAN!AV415+[1]LY!AV415+[1]DUC!AV415+[1]DONG!AV415+[1]HPHU!AV415+[1]BAC!AV415+[1]THANH!AV415+[1]MY!AV415+[1]HA!AV415+[1]PHUC!AV415+[1]LAM!AV415+[1]XUAN!AV415+[1]LIEN!AV415+[1]HUNG!AV415+[1]CNAM!AV415+[1]TAY!AV415+[1]HOA!AV415+[1]VAN!AV415+[1]PDINH!AV415+[1]SLOC!AV415+[1]TRUNG!AV415+[1]TAN!AV415+[1]THUONG!AV415+[1]HLAO!AV415+[1]PNHA!AV415+[1]VTRUNG!AV415</f>
        <v>0</v>
      </c>
      <c r="AW417" s="633" t="e">
        <f>[1]DAI!#REF!+[1]NAM!#REF!+[1]NHAN!#REF!+[1]LY!#REF!+[1]DUC!#REF!+[1]DONG!#REF!+[1]HPHU!#REF!+[1]BAC!#REF!+[1]THANH!#REF!+#REF!+[1]MY!#REF!+[1]HA!#REF!+[1]PHUC!#REF!+[1]LAM!#REF!+[1]XUAN!#REF!+[1]LIEN!#REF!</f>
        <v>#REF!</v>
      </c>
      <c r="AX417" s="633" t="e">
        <f>[1]DAI!#REF!+[1]NAM!#REF!+[1]NHAN!#REF!+[1]LY!#REF!+[1]DUC!#REF!+[1]DONG!#REF!+[1]HPHU!#REF!+[1]BAC!#REF!+[1]THANH!#REF!+#REF!+[1]MY!#REF!+[1]HA!#REF!+[1]PHUC!#REF!+[1]LAM!#REF!+[1]XUAN!#REF!+[1]LIEN!#REF!</f>
        <v>#REF!</v>
      </c>
      <c r="AY417" s="633" t="e">
        <f>[1]DAI!#REF!+[1]NAM!#REF!+[1]NHAN!#REF!+[1]LY!#REF!+[1]DUC!#REF!+[1]DONG!#REF!+[1]HPHU!#REF!+[1]BAC!#REF!+[1]THANH!#REF!+#REF!+[1]MY!#REF!+[1]HA!#REF!+[1]PHUC!#REF!+[1]LAM!#REF!+[1]XUAN!#REF!+[1]LIEN!#REF!</f>
        <v>#REF!</v>
      </c>
      <c r="AZ417" s="617">
        <f>[1]DAI!AZ353+[1]NAM!AZ351+[1]NHAN!AZ353+[1]LY!AZ353+[1]DUC!AZ353+[1]DONG!AZ353+[1]HPHU!AZ352+[1]BAC!AZ352+[1]THANH!AZ353+[1]MY!AZ350+[1]HA!AZ291+[1]PHUC!AZ349+[1]LAM!AZ350+[1]XUAN!AZ348+[1]LIEN!AZ352</f>
        <v>0</v>
      </c>
      <c r="BA417" s="633" t="e">
        <f>[1]DAI!#REF!+[1]NAM!#REF!+[1]NHAN!#REF!+[1]LY!#REF!+[1]DUC!#REF!+[1]DONG!#REF!+[1]HPHU!#REF!+[1]BAC!#REF!+[1]THANH!#REF!+#REF!+[1]MY!#REF!+[1]HA!#REF!+[1]PHUC!#REF!+[1]LAM!#REF!+[1]XUAN!#REF!+[1]LIEN!#REF!</f>
        <v>#REF!</v>
      </c>
      <c r="BB417" s="633" t="e">
        <f>[1]DAI!#REF!+[1]NAM!#REF!+[1]NHAN!#REF!+[1]LY!#REF!+[1]DUC!#REF!+[1]DONG!#REF!+[1]HPHU!#REF!+[1]BAC!#REF!+[1]THANH!#REF!+#REF!+[1]MY!#REF!+[1]HA!#REF!+[1]PHUC!#REF!+[1]LAM!#REF!+[1]XUAN!#REF!+[1]LIEN!#REF!</f>
        <v>#REF!</v>
      </c>
      <c r="BC417" s="633" t="e">
        <f>[1]DAI!#REF!+[1]NAM!#REF!+[1]NHAN!#REF!+[1]LY!#REF!+[1]DUC!#REF!+[1]DONG!#REF!+[1]HPHU!#REF!+[1]BAC!#REF!+[1]THANH!#REF!+#REF!+[1]MY!#REF!+[1]HA!#REF!+[1]PHUC!#REF!+[1]LAM!#REF!+[1]XUAN!#REF!+[1]LIEN!#REF!</f>
        <v>#REF!</v>
      </c>
      <c r="BD417" s="617">
        <f>[1]DAI!BD353+[1]NAM!BD351+[1]NHAN!BD353+[1]LY!BD353+[1]DUC!BD353+[1]DONG!BD353+[1]HPHU!BD352+[1]BAC!BD352+[1]THANH!BD353+[1]MY!BD350+[1]HA!BD291+[1]PHUC!BD349+[1]LAM!BD350+[1]XUAN!BD348+[1]LIEN!BD352</f>
        <v>0</v>
      </c>
      <c r="BE417" s="633" t="e">
        <f>[1]DAI!#REF!+[1]NAM!#REF!+[1]NHAN!#REF!+[1]LY!#REF!+[1]DUC!#REF!+[1]DONG!#REF!+[1]HPHU!#REF!+[1]BAC!#REF!+[1]THANH!#REF!+#REF!+[1]MY!#REF!+[1]HA!#REF!+[1]PHUC!#REF!+[1]LAM!#REF!+[1]XUAN!#REF!+[1]LIEN!#REF!</f>
        <v>#REF!</v>
      </c>
      <c r="BF417" s="633" t="e">
        <f>[1]DAI!#REF!+[1]NAM!#REF!+[1]NHAN!#REF!+[1]LY!#REF!+[1]DUC!#REF!+[1]DONG!#REF!+[1]HPHU!#REF!+[1]BAC!#REF!+[1]THANH!#REF!+#REF!+[1]MY!#REF!+[1]HA!#REF!+[1]PHUC!#REF!+[1]LAM!#REF!+[1]XUAN!#REF!+[1]LIEN!#REF!</f>
        <v>#REF!</v>
      </c>
      <c r="BG417" s="633" t="e">
        <f>[1]DAI!#REF!+[1]NAM!#REF!+[1]NHAN!#REF!+[1]LY!#REF!+[1]DUC!#REF!+[1]DONG!#REF!+[1]HPHU!#REF!+[1]BAC!#REF!+[1]THANH!#REF!+#REF!+[1]MY!#REF!+[1]HA!#REF!+[1]PHUC!#REF!+[1]LAM!#REF!+[1]XUAN!#REF!+[1]LIEN!#REF!</f>
        <v>#REF!</v>
      </c>
      <c r="BH417" s="633" t="e">
        <f>[1]DAI!#REF!+[1]NAM!#REF!+[1]NHAN!#REF!+[1]LY!#REF!+[1]DUC!#REF!+[1]DONG!#REF!+[1]HPHU!#REF!+[1]BAC!#REF!+[1]THANH!#REF!+#REF!+[1]MY!#REF!+[1]HA!#REF!+[1]PHUC!#REF!+[1]LAM!#REF!+[1]XUAN!#REF!+[1]LIEN!#REF!</f>
        <v>#REF!</v>
      </c>
      <c r="BI417" s="633" t="e">
        <f>[1]DAI!#REF!+[1]NAM!#REF!+[1]NHAN!#REF!+[1]LY!#REF!+[1]DUC!#REF!+[1]DONG!#REF!+[1]HPHU!#REF!+[1]BAC!#REF!+[1]THANH!#REF!+#REF!+[1]MY!#REF!+[1]HA!#REF!+[1]PHUC!#REF!+[1]LAM!#REF!+[1]XUAN!#REF!+[1]LIEN!#REF!</f>
        <v>#REF!</v>
      </c>
      <c r="BJ417" s="633" t="e">
        <f>[1]DAI!#REF!+[1]NAM!#REF!+[1]NHAN!#REF!+[1]LY!#REF!+[1]DUC!#REF!+[1]DONG!#REF!+[1]HPHU!#REF!+[1]BAC!#REF!+[1]THANH!#REF!+#REF!+[1]MY!#REF!+[1]HA!#REF!+[1]PHUC!#REF!+[1]LAM!#REF!+[1]XUAN!#REF!+[1]LIEN!#REF!</f>
        <v>#REF!</v>
      </c>
      <c r="BK417" s="633" t="e">
        <f>[1]DAI!#REF!+[1]NAM!#REF!+[1]NHAN!#REF!+[1]LY!#REF!+[1]DUC!#REF!+[1]DONG!#REF!+[1]HPHU!#REF!+[1]BAC!#REF!+[1]THANH!#REF!+#REF!+[1]MY!#REF!+[1]HA!#REF!+[1]PHUC!#REF!+[1]LAM!#REF!+[1]XUAN!#REF!+[1]LIEN!#REF!</f>
        <v>#REF!</v>
      </c>
      <c r="BL417" s="633" t="e">
        <f>[1]DAI!#REF!+[1]NAM!#REF!+[1]NHAN!#REF!+[1]LY!#REF!+[1]DUC!#REF!+[1]DONG!#REF!+[1]HPHU!#REF!+[1]BAC!#REF!+[1]THANH!#REF!+#REF!+[1]MY!#REF!+[1]HA!#REF!+[1]PHUC!#REF!+[1]LAM!#REF!+[1]XUAN!#REF!+[1]LIEN!#REF!</f>
        <v>#REF!</v>
      </c>
      <c r="BM417" s="568"/>
    </row>
    <row r="418" spans="1:65" ht="24" hidden="1" customHeight="1" x14ac:dyDescent="0.2">
      <c r="A418" s="634" t="s">
        <v>2487</v>
      </c>
      <c r="B418" s="636" t="s">
        <v>2488</v>
      </c>
      <c r="C418" s="635" t="s">
        <v>2489</v>
      </c>
      <c r="D418" s="633" t="e">
        <f>[1]DAI!#REF!+[1]NAM!#REF!+[1]NHAN!#REF!+[1]LY!#REF!+[1]DUC!#REF!+[1]DONG!#REF!+[1]HPHU!#REF!+[1]BAC!#REF!+[1]THANH!#REF!+#REF!+[1]MY!#REF!+[1]HA!#REF!+[1]PHUC!#REF!+[1]LAM!#REF!+[1]XUAN!#REF!+[1]LIEN!#REF!</f>
        <v>#REF!</v>
      </c>
      <c r="E418" s="633" t="e">
        <f>[1]DAI!#REF!+[1]NAM!#REF!+[1]NHAN!#REF!+[1]LY!#REF!+[1]DUC!#REF!+[1]DONG!#REF!+[1]HPHU!#REF!+[1]BAC!#REF!+[1]THANH!#REF!+#REF!+[1]MY!#REF!+[1]HA!#REF!+[1]PHUC!#REF!+[1]LAM!#REF!+[1]XUAN!#REF!+[1]LIEN!#REF!</f>
        <v>#REF!</v>
      </c>
      <c r="F418" s="633" t="e">
        <f>[1]DAI!#REF!+[1]NAM!#REF!+[1]NHAN!#REF!+[1]LY!#REF!+[1]DUC!#REF!+[1]DONG!#REF!+[1]HPHU!#REF!+[1]BAC!#REF!+[1]THANH!#REF!+#REF!+[1]MY!#REF!+[1]HA!#REF!+[1]PHUC!#REF!+[1]LAM!#REF!+[1]XUAN!#REF!+[1]LIEN!#REF!</f>
        <v>#REF!</v>
      </c>
      <c r="G418" s="617">
        <f>[1]DAI!G416+[1]NAM!G416+[1]NHAN!G416+[1]LY!G416+[1]DUC!G416+[1]DONG!G416+[1]HPHU!G416+[1]BAC!G416+[1]THANH!G416+[1]MY!G416+[1]HA!G416+[1]PHUC!G416+[1]LAM!G416+[1]XUAN!G416+[1]LIEN!G416+[1]HUNG!G416+[1]CNAM!G416+[1]TAY!G416+[1]HOA!G416+[1]VAN!G416+[1]PDINH!G416+[1]SLOC!G416+[1]TRUNG!G416+[1]TAN!G416+[1]THUONG!G416+[1]HLAO!G416+[1]PNHA!G416+[1]VTRUNG!G416</f>
        <v>0</v>
      </c>
      <c r="H418" s="633" t="e">
        <f>[1]DAI!#REF!+[1]NAM!#REF!+[1]NHAN!#REF!+[1]LY!#REF!+[1]DUC!#REF!+[1]DONG!#REF!+[1]HPHU!#REF!+[1]BAC!#REF!+[1]THANH!#REF!+#REF!+[1]MY!#REF!+[1]HA!#REF!+[1]PHUC!#REF!+[1]LAM!#REF!+[1]XUAN!#REF!+[1]LIEN!#REF!</f>
        <v>#REF!</v>
      </c>
      <c r="I418" s="633" t="e">
        <f>[1]DAI!#REF!+[1]NAM!#REF!+[1]NHAN!#REF!+[1]LY!#REF!+[1]DUC!#REF!+[1]DONG!#REF!+[1]HPHU!#REF!+[1]BAC!#REF!+[1]THANH!#REF!+#REF!+[1]MY!#REF!+[1]HA!#REF!+[1]PHUC!#REF!+[1]LAM!#REF!+[1]XUAN!#REF!+[1]LIEN!#REF!</f>
        <v>#REF!</v>
      </c>
      <c r="J418" s="617">
        <f>[1]DAI!J416+[1]NAM!J416+[1]NHAN!J416+[1]LY!J416+[1]DUC!J416+[1]DONG!J416+[1]HPHU!J416+[1]BAC!J416+[1]THANH!J416+[1]MY!J416+[1]HA!J416+[1]PHUC!J416+[1]LAM!J416+[1]XUAN!J416+[1]LIEN!J416+[1]HUNG!J416+[1]CNAM!J416+[1]TAY!J416+[1]HOA!J416+[1]VAN!J416+[1]PDINH!J416+[1]SLOC!J416+[1]TRUNG!J416+[1]TAN!J416+[1]THUONG!J416+[1]HLAO!J416+[1]PNHA!J416+[1]VTRUNG!J416</f>
        <v>0</v>
      </c>
      <c r="K418" s="633" t="e">
        <f>[1]DAI!#REF!+[1]NAM!#REF!+[1]NHAN!#REF!+[1]LY!#REF!+[1]DUC!#REF!+[1]DONG!#REF!+[1]HPHU!#REF!+[1]BAC!#REF!+[1]THANH!#REF!+#REF!+[1]MY!#REF!+[1]HA!#REF!+[1]PHUC!#REF!+[1]LAM!#REF!+[1]XUAN!#REF!+[1]LIEN!#REF!</f>
        <v>#REF!</v>
      </c>
      <c r="L418" s="633" t="e">
        <f>[1]DAI!#REF!+[1]NAM!#REF!+[1]NHAN!#REF!+[1]LY!#REF!+[1]DUC!#REF!+[1]DONG!#REF!+[1]HPHU!#REF!+[1]BAC!#REF!+[1]THANH!#REF!+#REF!+[1]MY!#REF!+[1]HA!#REF!+[1]PHUC!#REF!+[1]LAM!#REF!+[1]XUAN!#REF!+[1]LIEN!#REF!</f>
        <v>#REF!</v>
      </c>
      <c r="M418" s="633" t="e">
        <f>[1]DAI!#REF!+[1]NAM!#REF!+[1]NHAN!#REF!+[1]LY!#REF!+[1]DUC!#REF!+[1]DONG!#REF!+[1]HPHU!#REF!+[1]BAC!#REF!+[1]THANH!#REF!+#REF!+[1]MY!#REF!+[1]HA!#REF!+[1]PHUC!#REF!+[1]LAM!#REF!+[1]XUAN!#REF!+[1]LIEN!#REF!</f>
        <v>#REF!</v>
      </c>
      <c r="N418" s="617">
        <f>[1]DAI!N416+[1]NAM!N416+[1]NHAN!N416+[1]LY!N416+[1]DUC!N416+[1]DONG!N416+[1]HPHU!N416+[1]BAC!N416+[1]THANH!N416+[1]MY!N416+[1]HA!N416+[1]PHUC!N416+[1]LAM!N416+[1]XUAN!N416+[1]LIEN!N416+[1]HUNG!N416+[1]CNAM!N416+[1]TAY!N416+[1]HOA!N416+[1]VAN!N416+[1]PDINH!N416+[1]SLOC!N416+[1]TRUNG!N416+[1]TAN!N416+[1]THUONG!N416+[1]HLAO!N416+[1]PNHA!N416+[1]VTRUNG!N416</f>
        <v>0</v>
      </c>
      <c r="O418" s="617">
        <f>[1]DAI!O416+[1]NAM!O416+[1]NHAN!O416+[1]LY!O416+[1]DUC!O416+[1]DONG!O416+[1]HPHU!O416+[1]BAC!O416+[1]THANH!O416+[1]MY!O416+[1]HA!O416+[1]PHUC!O416+[1]LAM!O416+[1]XUAN!O416+[1]LIEN!O416+[1]HUNG!O416+[1]CNAM!O416+[1]TAY!O416+[1]HOA!O416+[1]VAN!O416+[1]PDINH!O416+[1]SLOC!O416+[1]TRUNG!O416+[1]TAN!O416+[1]THUONG!O416+[1]HLAO!O416+[1]PNHA!O416+[1]VTRUNG!O416</f>
        <v>0</v>
      </c>
      <c r="P418" s="617">
        <f>[1]DAI!P354+[1]NAM!P352+[1]NHAN!P354+[1]LY!P354+[1]DUC!P354+[1]DONG!P354+[1]HPHU!P353+[1]BAC!P353+[1]THANH!P354+[1]MY!P351+[1]HA!P292+[1]PHUC!P350+[1]LAM!P351+[1]XUAN!P349+[1]LIEN!P353</f>
        <v>0</v>
      </c>
      <c r="Q418" s="633" t="e">
        <f>[1]DAI!#REF!+[1]NAM!#REF!+[1]NHAN!#REF!+[1]LY!#REF!+[1]DUC!#REF!+[1]DONG!#REF!+[1]HPHU!#REF!+[1]BAC!#REF!+[1]THANH!#REF!+#REF!+[1]MY!#REF!+[1]HA!#REF!+[1]PHUC!#REF!+[1]LAM!#REF!+[1]XUAN!#REF!+[1]LIEN!#REF!</f>
        <v>#REF!</v>
      </c>
      <c r="R418" s="588" t="e">
        <f>[1]DAI!#REF!+[1]NAM!#REF!+[1]NHAN!#REF!+[1]LY!#REF!+[1]DUC!#REF!+[1]DONG!#REF!+[1]HPHU!#REF!+[1]BAC!#REF!+[1]THANH!#REF!+#REF!+[1]MY!#REF!+[1]HA!#REF!+[1]PHUC!#REF!+[1]LAM!#REF!+[1]XUAN!#REF!+[1]LIEN!#REF!</f>
        <v>#REF!</v>
      </c>
      <c r="S418" s="633" t="e">
        <f>[1]DAI!#REF!+[1]NAM!#REF!+[1]NHAN!#REF!+[1]LY!#REF!+[1]DUC!#REF!+[1]DONG!#REF!+[1]HPHU!#REF!+[1]BAC!#REF!+[1]THANH!#REF!+#REF!+[1]MY!#REF!+[1]HA!#REF!+[1]PHUC!#REF!+[1]LAM!#REF!+[1]XUAN!#REF!+[1]LIEN!#REF!</f>
        <v>#REF!</v>
      </c>
      <c r="T418" s="633" t="e">
        <f>[1]DAI!#REF!+[1]NAM!#REF!+[1]NHAN!#REF!+[1]LY!#REF!+[1]DUC!#REF!+[1]DONG!#REF!+[1]HPHU!#REF!+[1]BAC!#REF!+[1]THANH!#REF!+#REF!+[1]MY!#REF!+[1]HA!#REF!+[1]PHUC!#REF!+[1]LAM!#REF!+[1]XUAN!#REF!+[1]LIEN!#REF!</f>
        <v>#REF!</v>
      </c>
      <c r="U418" s="633" t="e">
        <f>[1]DAI!#REF!+[1]NAM!#REF!+[1]NHAN!#REF!+[1]LY!#REF!+[1]DUC!#REF!+[1]DONG!#REF!+[1]HPHU!#REF!+[1]BAC!#REF!+[1]THANH!#REF!+#REF!+[1]MY!#REF!+[1]HA!#REF!+[1]PHUC!#REF!+[1]LAM!#REF!+[1]XUAN!#REF!+[1]LIEN!#REF!</f>
        <v>#REF!</v>
      </c>
      <c r="V418" s="633" t="e">
        <f>[1]DAI!#REF!+[1]NAM!#REF!+[1]NHAN!#REF!+[1]LY!#REF!+[1]DUC!#REF!+[1]DONG!#REF!+[1]HPHU!#REF!+[1]BAC!#REF!+[1]THANH!#REF!+#REF!+[1]MY!#REF!+[1]HA!#REF!+[1]PHUC!#REF!+[1]LAM!#REF!+[1]XUAN!#REF!+[1]LIEN!#REF!</f>
        <v>#REF!</v>
      </c>
      <c r="W418" s="633" t="e">
        <f>[1]DAI!#REF!+[1]NAM!#REF!+[1]NHAN!#REF!+[1]LY!#REF!+[1]DUC!#REF!+[1]DONG!#REF!+[1]HPHU!#REF!+[1]BAC!#REF!+[1]THANH!#REF!+#REF!+[1]MY!#REF!+[1]HA!#REF!+[1]PHUC!#REF!+[1]LAM!#REF!+[1]XUAN!#REF!+[1]LIEN!#REF!</f>
        <v>#REF!</v>
      </c>
      <c r="X418" s="633" t="e">
        <f>[1]DAI!#REF!+[1]NAM!#REF!+[1]NHAN!#REF!+[1]LY!#REF!+[1]DUC!#REF!+[1]DONG!#REF!+[1]HPHU!#REF!+[1]BAC!#REF!+[1]THANH!#REF!+#REF!+[1]MY!#REF!+[1]HA!#REF!+[1]PHUC!#REF!+[1]LAM!#REF!+[1]XUAN!#REF!+[1]LIEN!#REF!</f>
        <v>#REF!</v>
      </c>
      <c r="Y418" s="633" t="e">
        <f>[1]DAI!#REF!+[1]NAM!#REF!+[1]NHAN!#REF!+[1]LY!#REF!+[1]DUC!#REF!+[1]DONG!#REF!+[1]HPHU!#REF!+[1]BAC!#REF!+[1]THANH!#REF!+#REF!+[1]MY!#REF!+[1]HA!#REF!+[1]PHUC!#REF!+[1]LAM!#REF!+[1]XUAN!#REF!+[1]LIEN!#REF!</f>
        <v>#REF!</v>
      </c>
      <c r="Z418" s="633" t="e">
        <f>[1]DAI!#REF!+[1]NAM!#REF!+[1]NHAN!#REF!+[1]LY!#REF!+[1]DUC!#REF!+[1]DONG!#REF!+[1]HPHU!#REF!+[1]BAC!#REF!+[1]THANH!#REF!+#REF!+[1]MY!#REF!+[1]HA!#REF!+[1]PHUC!#REF!+[1]LAM!#REF!+[1]XUAN!#REF!+[1]LIEN!#REF!</f>
        <v>#REF!</v>
      </c>
      <c r="AA418" s="633" t="e">
        <f>[1]DAI!#REF!+[1]NAM!#REF!+[1]NHAN!#REF!+[1]LY!#REF!+[1]DUC!#REF!+[1]DONG!#REF!+[1]HPHU!#REF!+[1]BAC!#REF!+[1]THANH!#REF!+#REF!+[1]MY!#REF!+[1]HA!#REF!+[1]PHUC!#REF!+[1]LAM!#REF!+[1]XUAN!#REF!+[1]LIEN!#REF!</f>
        <v>#REF!</v>
      </c>
      <c r="AB418" s="633" t="e">
        <f>[1]DAI!#REF!+[1]NAM!#REF!+[1]NHAN!#REF!+[1]LY!#REF!+[1]DUC!#REF!+[1]DONG!#REF!+[1]HPHU!#REF!+[1]BAC!#REF!+[1]THANH!#REF!+#REF!+[1]MY!#REF!+[1]HA!#REF!+[1]PHUC!#REF!+[1]LAM!#REF!+[1]XUAN!#REF!+[1]LIEN!#REF!</f>
        <v>#REF!</v>
      </c>
      <c r="AC418" s="633" t="e">
        <f>[1]DAI!#REF!+[1]NAM!#REF!+[1]NHAN!#REF!+[1]LY!#REF!+[1]DUC!#REF!+[1]DONG!#REF!+[1]HPHU!#REF!+[1]BAC!#REF!+[1]THANH!#REF!+#REF!+[1]MY!#REF!+[1]HA!#REF!+[1]PHUC!#REF!+[1]LAM!#REF!+[1]XUAN!#REF!+[1]LIEN!#REF!</f>
        <v>#REF!</v>
      </c>
      <c r="AD418" s="617">
        <f>[1]DAI!AD354+[1]NAM!AD352+[1]NHAN!AD354+[1]LY!AD354+[1]DUC!AD354+[1]DONG!AD354+[1]HPHU!AD353+[1]BAC!AD353+[1]THANH!AD354+[1]MY!AD351+[1]HA!AD292+[1]PHUC!AD350+[1]LAM!AD351+[1]XUAN!AD349+[1]LIEN!AD353</f>
        <v>0</v>
      </c>
      <c r="AE418" s="633" t="e">
        <f>[1]DAI!#REF!+[1]NAM!#REF!+[1]NHAN!#REF!+[1]LY!#REF!+[1]DUC!#REF!+[1]DONG!#REF!+[1]HPHU!#REF!+[1]BAC!#REF!+[1]THANH!#REF!+#REF!+[1]MY!#REF!+[1]HA!#REF!+[1]PHUC!#REF!+[1]LAM!#REF!+[1]XUAN!#REF!+[1]LIEN!#REF!</f>
        <v>#REF!</v>
      </c>
      <c r="AF418" s="633" t="e">
        <f>[1]DAI!#REF!+[1]NAM!#REF!+[1]NHAN!#REF!+[1]LY!#REF!+[1]DUC!#REF!+[1]DONG!#REF!+[1]HPHU!#REF!+[1]BAC!#REF!+[1]THANH!#REF!+#REF!+[1]MY!#REF!+[1]HA!#REF!+[1]PHUC!#REF!+[1]LAM!#REF!+[1]XUAN!#REF!+[1]LIEN!#REF!</f>
        <v>#REF!</v>
      </c>
      <c r="AG418" s="633" t="e">
        <f>[1]DAI!#REF!+[1]NAM!#REF!+[1]NHAN!#REF!+[1]LY!#REF!+[1]DUC!#REF!+[1]DONG!#REF!+[1]HPHU!#REF!+[1]BAC!#REF!+[1]THANH!#REF!+#REF!+[1]MY!#REF!+[1]HA!#REF!+[1]PHUC!#REF!+[1]LAM!#REF!+[1]XUAN!#REF!+[1]LIEN!#REF!</f>
        <v>#REF!</v>
      </c>
      <c r="AH418" s="633" t="e">
        <f>[1]DAI!#REF!+[1]NAM!#REF!+[1]NHAN!#REF!+[1]LY!#REF!+[1]DUC!#REF!+[1]DONG!#REF!+[1]HPHU!#REF!+[1]BAC!#REF!+[1]THANH!#REF!+#REF!+[1]MY!#REF!+[1]HA!#REF!+[1]PHUC!#REF!+[1]LAM!#REF!+[1]XUAN!#REF!+[1]LIEN!#REF!</f>
        <v>#REF!</v>
      </c>
      <c r="AI418" s="633" t="e">
        <f>[1]DAI!#REF!+[1]NAM!#REF!+[1]NHAN!#REF!+[1]LY!#REF!+[1]DUC!#REF!+[1]DONG!#REF!+[1]HPHU!#REF!+[1]BAC!#REF!+[1]THANH!#REF!+#REF!+[1]MY!#REF!+[1]HA!#REF!+[1]PHUC!#REF!+[1]LAM!#REF!+[1]XUAN!#REF!+[1]LIEN!#REF!</f>
        <v>#REF!</v>
      </c>
      <c r="AJ418" s="633" t="e">
        <f>[1]DAI!#REF!+[1]NAM!#REF!+[1]NHAN!#REF!+[1]LY!#REF!+[1]DUC!#REF!+[1]DONG!#REF!+[1]HPHU!#REF!+[1]BAC!#REF!+[1]THANH!#REF!+#REF!+[1]MY!#REF!+[1]HA!#REF!+[1]PHUC!#REF!+[1]LAM!#REF!+[1]XUAN!#REF!+[1]LIEN!#REF!</f>
        <v>#REF!</v>
      </c>
      <c r="AK418" s="617">
        <f>[1]DAI!AK354+[1]NAM!AK352+[1]NHAN!AK354+[1]LY!AK354+[1]DUC!AK354+[1]DONG!AK354+[1]HPHU!AK353+[1]BAC!AK353+[1]THANH!AK354+[1]MY!AK351+[1]HA!AK292+[1]PHUC!AK350+[1]LAM!AK351+[1]XUAN!AK349+[1]LIEN!AK353</f>
        <v>0</v>
      </c>
      <c r="AL418" s="633" t="e">
        <f>[1]DAI!#REF!+[1]NAM!#REF!+[1]NHAN!#REF!+[1]LY!#REF!+[1]DUC!#REF!+[1]DONG!#REF!+[1]HPHU!#REF!+[1]BAC!#REF!+[1]THANH!#REF!+#REF!+[1]MY!#REF!+[1]HA!#REF!+[1]PHUC!#REF!+[1]LAM!#REF!+[1]XUAN!#REF!+[1]LIEN!#REF!</f>
        <v>#REF!</v>
      </c>
      <c r="AM418" s="633" t="e">
        <f>[1]DAI!#REF!+[1]NAM!#REF!+[1]NHAN!#REF!+[1]LY!#REF!+[1]DUC!#REF!+[1]DONG!#REF!+[1]HPHU!#REF!+[1]BAC!#REF!+[1]THANH!#REF!+#REF!+[1]MY!#REF!+[1]HA!#REF!+[1]PHUC!#REF!+[1]LAM!#REF!+[1]XUAN!#REF!+[1]LIEN!#REF!</f>
        <v>#REF!</v>
      </c>
      <c r="AN418" s="617">
        <f>[1]DAI!AN354+[1]NAM!AN352+[1]NHAN!AN354+[1]LY!AN354+[1]DUC!AN354+[1]DONG!AN354+[1]HPHU!AN353+[1]BAC!AN353+[1]THANH!AN354+[1]MY!AN351+[1]HA!AN292+[1]PHUC!AN350+[1]LAM!AN351+[1]XUAN!AN349+[1]LIEN!AN353</f>
        <v>0</v>
      </c>
      <c r="AO418" s="633" t="e">
        <f>[1]DAI!#REF!+[1]NAM!#REF!+[1]NHAN!#REF!+[1]LY!#REF!+[1]DUC!#REF!+[1]DONG!#REF!+[1]HPHU!#REF!+[1]BAC!#REF!+[1]THANH!#REF!+#REF!+[1]MY!#REF!+[1]HA!#REF!+[1]PHUC!#REF!+[1]LAM!#REF!+[1]XUAN!#REF!+[1]LIEN!#REF!</f>
        <v>#REF!</v>
      </c>
      <c r="AP418" s="633" t="e">
        <f>[1]DAI!#REF!+[1]NAM!#REF!+[1]NHAN!#REF!+[1]LY!#REF!+[1]DUC!#REF!+[1]DONG!#REF!+[1]HPHU!#REF!+[1]BAC!#REF!+[1]THANH!#REF!+#REF!+[1]MY!#REF!+[1]HA!#REF!+[1]PHUC!#REF!+[1]LAM!#REF!+[1]XUAN!#REF!+[1]LIEN!#REF!</f>
        <v>#REF!</v>
      </c>
      <c r="AQ418" s="633" t="e">
        <f>[1]DAI!#REF!+[1]NAM!#REF!+[1]NHAN!#REF!+[1]LY!#REF!+[1]DUC!#REF!+[1]DONG!#REF!+[1]HPHU!#REF!+[1]BAC!#REF!+[1]THANH!#REF!+#REF!+[1]MY!#REF!+[1]HA!#REF!+[1]PHUC!#REF!+[1]LAM!#REF!+[1]XUAN!#REF!+[1]LIEN!#REF!</f>
        <v>#REF!</v>
      </c>
      <c r="AR418" s="617">
        <f>[1]DAI!AR416+[1]NAM!AR416+[1]NHAN!AR416+[1]LY!AR416+[1]DUC!AR416+[1]DONG!AR416+[1]HPHU!AR416+[1]BAC!AR416+[1]THANH!AR416+[1]MY!AR416+[1]HA!AR416+[1]PHUC!AR416+[1]LAM!AR416+[1]XUAN!AR416+[1]LIEN!AR416+[1]HUNG!AR416+[1]CNAM!AR416+[1]TAY!AR416+[1]HOA!AR416+[1]VAN!AR416+[1]PDINH!AR416+[1]SLOC!AR416+[1]TRUNG!AR416+[1]TAN!AR416+[1]THUONG!AR416+[1]HLAO!AR416+[1]PNHA!AR416+[1]VTRUNG!AR416</f>
        <v>0</v>
      </c>
      <c r="AS418" s="617">
        <f>[1]DAI!AS354+[1]NAM!AS352+[1]NHAN!AS354+[1]LY!AS354+[1]DUC!AS354+[1]DONG!AS354+[1]HPHU!AS353+[1]BAC!AS353+[1]THANH!AS354+[1]MY!AS351+[1]HA!AS292+[1]PHUC!AS350+[1]LAM!AS351+[1]XUAN!AS349+[1]LIEN!AS353</f>
        <v>0</v>
      </c>
      <c r="AT418" s="617"/>
      <c r="AU418" s="617">
        <f>[1]DAI!AU354+[1]NAM!AU352+[1]NHAN!AU354+[1]LY!AU354+[1]DUC!AU354+[1]DONG!AU354+[1]HPHU!AU353+[1]BAC!AU353+[1]THANH!AU354+[1]MY!AU351+[1]HA!AU292+[1]PHUC!AU350+[1]LAM!AU351+[1]XUAN!AU349+[1]LIEN!AU353</f>
        <v>0</v>
      </c>
      <c r="AV418" s="587">
        <f>[1]DAI!AV416+[1]NAM!AV416+[1]NHAN!AV416+[1]LY!AV416+[1]DUC!AV416+[1]DONG!AV416+[1]HPHU!AV416+[1]BAC!AV416+[1]THANH!AV416+[1]MY!AV416+[1]HA!AV416+[1]PHUC!AV416+[1]LAM!AV416+[1]XUAN!AV416+[1]LIEN!AV416+[1]HUNG!AV416+[1]CNAM!AV416+[1]TAY!AV416+[1]HOA!AV416+[1]VAN!AV416+[1]PDINH!AV416+[1]SLOC!AV416+[1]TRUNG!AV416+[1]TAN!AV416+[1]THUONG!AV416+[1]HLAO!AV416+[1]PNHA!AV416+[1]VTRUNG!AV416</f>
        <v>0</v>
      </c>
      <c r="AW418" s="633" t="e">
        <f>[1]DAI!#REF!+[1]NAM!#REF!+[1]NHAN!#REF!+[1]LY!#REF!+[1]DUC!#REF!+[1]DONG!#REF!+[1]HPHU!#REF!+[1]BAC!#REF!+[1]THANH!#REF!+#REF!+[1]MY!#REF!+[1]HA!#REF!+[1]PHUC!#REF!+[1]LAM!#REF!+[1]XUAN!#REF!+[1]LIEN!#REF!</f>
        <v>#REF!</v>
      </c>
      <c r="AX418" s="633" t="e">
        <f>[1]DAI!#REF!+[1]NAM!#REF!+[1]NHAN!#REF!+[1]LY!#REF!+[1]DUC!#REF!+[1]DONG!#REF!+[1]HPHU!#REF!+[1]BAC!#REF!+[1]THANH!#REF!+#REF!+[1]MY!#REF!+[1]HA!#REF!+[1]PHUC!#REF!+[1]LAM!#REF!+[1]XUAN!#REF!+[1]LIEN!#REF!</f>
        <v>#REF!</v>
      </c>
      <c r="AY418" s="633" t="e">
        <f>[1]DAI!#REF!+[1]NAM!#REF!+[1]NHAN!#REF!+[1]LY!#REF!+[1]DUC!#REF!+[1]DONG!#REF!+[1]HPHU!#REF!+[1]BAC!#REF!+[1]THANH!#REF!+#REF!+[1]MY!#REF!+[1]HA!#REF!+[1]PHUC!#REF!+[1]LAM!#REF!+[1]XUAN!#REF!+[1]LIEN!#REF!</f>
        <v>#REF!</v>
      </c>
      <c r="AZ418" s="617">
        <f>[1]DAI!AZ354+[1]NAM!AZ352+[1]NHAN!AZ354+[1]LY!AZ354+[1]DUC!AZ354+[1]DONG!AZ354+[1]HPHU!AZ353+[1]BAC!AZ353+[1]THANH!AZ354+[1]MY!AZ351+[1]HA!AZ292+[1]PHUC!AZ350+[1]LAM!AZ351+[1]XUAN!AZ349+[1]LIEN!AZ353</f>
        <v>0</v>
      </c>
      <c r="BA418" s="633" t="e">
        <f>[1]DAI!#REF!+[1]NAM!#REF!+[1]NHAN!#REF!+[1]LY!#REF!+[1]DUC!#REF!+[1]DONG!#REF!+[1]HPHU!#REF!+[1]BAC!#REF!+[1]THANH!#REF!+#REF!+[1]MY!#REF!+[1]HA!#REF!+[1]PHUC!#REF!+[1]LAM!#REF!+[1]XUAN!#REF!+[1]LIEN!#REF!</f>
        <v>#REF!</v>
      </c>
      <c r="BB418" s="633" t="e">
        <f>[1]DAI!#REF!+[1]NAM!#REF!+[1]NHAN!#REF!+[1]LY!#REF!+[1]DUC!#REF!+[1]DONG!#REF!+[1]HPHU!#REF!+[1]BAC!#REF!+[1]THANH!#REF!+#REF!+[1]MY!#REF!+[1]HA!#REF!+[1]PHUC!#REF!+[1]LAM!#REF!+[1]XUAN!#REF!+[1]LIEN!#REF!</f>
        <v>#REF!</v>
      </c>
      <c r="BC418" s="633" t="e">
        <f>[1]DAI!#REF!+[1]NAM!#REF!+[1]NHAN!#REF!+[1]LY!#REF!+[1]DUC!#REF!+[1]DONG!#REF!+[1]HPHU!#REF!+[1]BAC!#REF!+[1]THANH!#REF!+#REF!+[1]MY!#REF!+[1]HA!#REF!+[1]PHUC!#REF!+[1]LAM!#REF!+[1]XUAN!#REF!+[1]LIEN!#REF!</f>
        <v>#REF!</v>
      </c>
      <c r="BD418" s="617">
        <f>[1]DAI!BD354+[1]NAM!BD352+[1]NHAN!BD354+[1]LY!BD354+[1]DUC!BD354+[1]DONG!BD354+[1]HPHU!BD353+[1]BAC!BD353+[1]THANH!BD354+[1]MY!BD351+[1]HA!BD292+[1]PHUC!BD350+[1]LAM!BD351+[1]XUAN!BD349+[1]LIEN!BD353</f>
        <v>0</v>
      </c>
      <c r="BE418" s="633" t="e">
        <f>[1]DAI!#REF!+[1]NAM!#REF!+[1]NHAN!#REF!+[1]LY!#REF!+[1]DUC!#REF!+[1]DONG!#REF!+[1]HPHU!#REF!+[1]BAC!#REF!+[1]THANH!#REF!+#REF!+[1]MY!#REF!+[1]HA!#REF!+[1]PHUC!#REF!+[1]LAM!#REF!+[1]XUAN!#REF!+[1]LIEN!#REF!</f>
        <v>#REF!</v>
      </c>
      <c r="BF418" s="633" t="e">
        <f>[1]DAI!#REF!+[1]NAM!#REF!+[1]NHAN!#REF!+[1]LY!#REF!+[1]DUC!#REF!+[1]DONG!#REF!+[1]HPHU!#REF!+[1]BAC!#REF!+[1]THANH!#REF!+#REF!+[1]MY!#REF!+[1]HA!#REF!+[1]PHUC!#REF!+[1]LAM!#REF!+[1]XUAN!#REF!+[1]LIEN!#REF!</f>
        <v>#REF!</v>
      </c>
      <c r="BG418" s="633" t="e">
        <f>[1]DAI!#REF!+[1]NAM!#REF!+[1]NHAN!#REF!+[1]LY!#REF!+[1]DUC!#REF!+[1]DONG!#REF!+[1]HPHU!#REF!+[1]BAC!#REF!+[1]THANH!#REF!+#REF!+[1]MY!#REF!+[1]HA!#REF!+[1]PHUC!#REF!+[1]LAM!#REF!+[1]XUAN!#REF!+[1]LIEN!#REF!</f>
        <v>#REF!</v>
      </c>
      <c r="BH418" s="633" t="e">
        <f>[1]DAI!#REF!+[1]NAM!#REF!+[1]NHAN!#REF!+[1]LY!#REF!+[1]DUC!#REF!+[1]DONG!#REF!+[1]HPHU!#REF!+[1]BAC!#REF!+[1]THANH!#REF!+#REF!+[1]MY!#REF!+[1]HA!#REF!+[1]PHUC!#REF!+[1]LAM!#REF!+[1]XUAN!#REF!+[1]LIEN!#REF!</f>
        <v>#REF!</v>
      </c>
      <c r="BI418" s="633" t="e">
        <f>[1]DAI!#REF!+[1]NAM!#REF!+[1]NHAN!#REF!+[1]LY!#REF!+[1]DUC!#REF!+[1]DONG!#REF!+[1]HPHU!#REF!+[1]BAC!#REF!+[1]THANH!#REF!+#REF!+[1]MY!#REF!+[1]HA!#REF!+[1]PHUC!#REF!+[1]LAM!#REF!+[1]XUAN!#REF!+[1]LIEN!#REF!</f>
        <v>#REF!</v>
      </c>
      <c r="BJ418" s="633" t="e">
        <f>[1]DAI!#REF!+[1]NAM!#REF!+[1]NHAN!#REF!+[1]LY!#REF!+[1]DUC!#REF!+[1]DONG!#REF!+[1]HPHU!#REF!+[1]BAC!#REF!+[1]THANH!#REF!+#REF!+[1]MY!#REF!+[1]HA!#REF!+[1]PHUC!#REF!+[1]LAM!#REF!+[1]XUAN!#REF!+[1]LIEN!#REF!</f>
        <v>#REF!</v>
      </c>
      <c r="BK418" s="633" t="e">
        <f>[1]DAI!#REF!+[1]NAM!#REF!+[1]NHAN!#REF!+[1]LY!#REF!+[1]DUC!#REF!+[1]DONG!#REF!+[1]HPHU!#REF!+[1]BAC!#REF!+[1]THANH!#REF!+#REF!+[1]MY!#REF!+[1]HA!#REF!+[1]PHUC!#REF!+[1]LAM!#REF!+[1]XUAN!#REF!+[1]LIEN!#REF!</f>
        <v>#REF!</v>
      </c>
      <c r="BL418" s="633" t="e">
        <f>[1]DAI!#REF!+[1]NAM!#REF!+[1]NHAN!#REF!+[1]LY!#REF!+[1]DUC!#REF!+[1]DONG!#REF!+[1]HPHU!#REF!+[1]BAC!#REF!+[1]THANH!#REF!+#REF!+[1]MY!#REF!+[1]HA!#REF!+[1]PHUC!#REF!+[1]LAM!#REF!+[1]XUAN!#REF!+[1]LIEN!#REF!</f>
        <v>#REF!</v>
      </c>
      <c r="BM418" s="568"/>
    </row>
    <row r="419" spans="1:65" ht="24" hidden="1" customHeight="1" x14ac:dyDescent="0.2">
      <c r="A419" s="634" t="s">
        <v>2490</v>
      </c>
      <c r="B419" s="636" t="s">
        <v>2491</v>
      </c>
      <c r="C419" s="635" t="s">
        <v>1162</v>
      </c>
      <c r="D419" s="633" t="e">
        <f>[1]DAI!#REF!+[1]NAM!#REF!+[1]NHAN!#REF!+[1]LY!#REF!+[1]DUC!#REF!+[1]DONG!#REF!+[1]HPHU!#REF!+[1]BAC!#REF!+[1]THANH!#REF!+#REF!+[1]MY!#REF!+[1]HA!#REF!+[1]PHUC!#REF!+[1]LAM!#REF!+[1]XUAN!#REF!+[1]LIEN!#REF!</f>
        <v>#REF!</v>
      </c>
      <c r="E419" s="633" t="e">
        <f>[1]DAI!#REF!+[1]NAM!#REF!+[1]NHAN!#REF!+[1]LY!#REF!+[1]DUC!#REF!+[1]DONG!#REF!+[1]HPHU!#REF!+[1]BAC!#REF!+[1]THANH!#REF!+#REF!+[1]MY!#REF!+[1]HA!#REF!+[1]PHUC!#REF!+[1]LAM!#REF!+[1]XUAN!#REF!+[1]LIEN!#REF!</f>
        <v>#REF!</v>
      </c>
      <c r="F419" s="633" t="e">
        <f>[1]DAI!#REF!+[1]NAM!#REF!+[1]NHAN!#REF!+[1]LY!#REF!+[1]DUC!#REF!+[1]DONG!#REF!+[1]HPHU!#REF!+[1]BAC!#REF!+[1]THANH!#REF!+#REF!+[1]MY!#REF!+[1]HA!#REF!+[1]PHUC!#REF!+[1]LAM!#REF!+[1]XUAN!#REF!+[1]LIEN!#REF!</f>
        <v>#REF!</v>
      </c>
      <c r="G419" s="617">
        <f>[1]DAI!G417+[1]NAM!G417+[1]NHAN!G417+[1]LY!G417+[1]DUC!G417+[1]DONG!G417+[1]HPHU!G417+[1]BAC!G417+[1]THANH!G417+[1]MY!G417+[1]HA!G417+[1]PHUC!G417+[1]LAM!G417+[1]XUAN!G417+[1]LIEN!G417+[1]HUNG!G417+[1]CNAM!G417+[1]TAY!G417+[1]HOA!G417+[1]VAN!G417+[1]PDINH!G417+[1]SLOC!G417+[1]TRUNG!G417+[1]TAN!G417+[1]THUONG!G417+[1]HLAO!G417+[1]PNHA!G417+[1]VTRUNG!G417</f>
        <v>0</v>
      </c>
      <c r="H419" s="633" t="e">
        <f>[1]DAI!#REF!+[1]NAM!#REF!+[1]NHAN!#REF!+[1]LY!#REF!+[1]DUC!#REF!+[1]DONG!#REF!+[1]HPHU!#REF!+[1]BAC!#REF!+[1]THANH!#REF!+#REF!+[1]MY!#REF!+[1]HA!#REF!+[1]PHUC!#REF!+[1]LAM!#REF!+[1]XUAN!#REF!+[1]LIEN!#REF!</f>
        <v>#REF!</v>
      </c>
      <c r="I419" s="633" t="e">
        <f>[1]DAI!#REF!+[1]NAM!#REF!+[1]NHAN!#REF!+[1]LY!#REF!+[1]DUC!#REF!+[1]DONG!#REF!+[1]HPHU!#REF!+[1]BAC!#REF!+[1]THANH!#REF!+#REF!+[1]MY!#REF!+[1]HA!#REF!+[1]PHUC!#REF!+[1]LAM!#REF!+[1]XUAN!#REF!+[1]LIEN!#REF!</f>
        <v>#REF!</v>
      </c>
      <c r="J419" s="617">
        <f>[1]DAI!J417+[1]NAM!J417+[1]NHAN!J417+[1]LY!J417+[1]DUC!J417+[1]DONG!J417+[1]HPHU!J417+[1]BAC!J417+[1]THANH!J417+[1]MY!J417+[1]HA!J417+[1]PHUC!J417+[1]LAM!J417+[1]XUAN!J417+[1]LIEN!J417+[1]HUNG!J417+[1]CNAM!J417+[1]TAY!J417+[1]HOA!J417+[1]VAN!J417+[1]PDINH!J417+[1]SLOC!J417+[1]TRUNG!J417+[1]TAN!J417+[1]THUONG!J417+[1]HLAO!J417+[1]PNHA!J417+[1]VTRUNG!J417</f>
        <v>0</v>
      </c>
      <c r="K419" s="633" t="e">
        <f>[1]DAI!#REF!+[1]NAM!#REF!+[1]NHAN!#REF!+[1]LY!#REF!+[1]DUC!#REF!+[1]DONG!#REF!+[1]HPHU!#REF!+[1]BAC!#REF!+[1]THANH!#REF!+#REF!+[1]MY!#REF!+[1]HA!#REF!+[1]PHUC!#REF!+[1]LAM!#REF!+[1]XUAN!#REF!+[1]LIEN!#REF!</f>
        <v>#REF!</v>
      </c>
      <c r="L419" s="633" t="e">
        <f>[1]DAI!#REF!+[1]NAM!#REF!+[1]NHAN!#REF!+[1]LY!#REF!+[1]DUC!#REF!+[1]DONG!#REF!+[1]HPHU!#REF!+[1]BAC!#REF!+[1]THANH!#REF!+#REF!+[1]MY!#REF!+[1]HA!#REF!+[1]PHUC!#REF!+[1]LAM!#REF!+[1]XUAN!#REF!+[1]LIEN!#REF!</f>
        <v>#REF!</v>
      </c>
      <c r="M419" s="633" t="e">
        <f>[1]DAI!#REF!+[1]NAM!#REF!+[1]NHAN!#REF!+[1]LY!#REF!+[1]DUC!#REF!+[1]DONG!#REF!+[1]HPHU!#REF!+[1]BAC!#REF!+[1]THANH!#REF!+#REF!+[1]MY!#REF!+[1]HA!#REF!+[1]PHUC!#REF!+[1]LAM!#REF!+[1]XUAN!#REF!+[1]LIEN!#REF!</f>
        <v>#REF!</v>
      </c>
      <c r="N419" s="617">
        <f>[1]DAI!N417+[1]NAM!N417+[1]NHAN!N417+[1]LY!N417+[1]DUC!N417+[1]DONG!N417+[1]HPHU!N417+[1]BAC!N417+[1]THANH!N417+[1]MY!N417+[1]HA!N417+[1]PHUC!N417+[1]LAM!N417+[1]XUAN!N417+[1]LIEN!N417+[1]HUNG!N417+[1]CNAM!N417+[1]TAY!N417+[1]HOA!N417+[1]VAN!N417+[1]PDINH!N417+[1]SLOC!N417+[1]TRUNG!N417+[1]TAN!N417+[1]THUONG!N417+[1]HLAO!N417+[1]PNHA!N417+[1]VTRUNG!N417</f>
        <v>0</v>
      </c>
      <c r="O419" s="617">
        <f>[1]DAI!O417+[1]NAM!O417+[1]NHAN!O417+[1]LY!O417+[1]DUC!O417+[1]DONG!O417+[1]HPHU!O417+[1]BAC!O417+[1]THANH!O417+[1]MY!O417+[1]HA!O417+[1]PHUC!O417+[1]LAM!O417+[1]XUAN!O417+[1]LIEN!O417+[1]HUNG!O417+[1]CNAM!O417+[1]TAY!O417+[1]HOA!O417+[1]VAN!O417+[1]PDINH!O417+[1]SLOC!O417+[1]TRUNG!O417+[1]TAN!O417+[1]THUONG!O417+[1]HLAO!O417+[1]PNHA!O417+[1]VTRUNG!O417</f>
        <v>0</v>
      </c>
      <c r="P419" s="617">
        <f>[1]DAI!P355+[1]NAM!P353+[1]NHAN!P355+[1]LY!P355+[1]DUC!P355+[1]DONG!P355+[1]HPHU!P354+[1]BAC!P354+[1]THANH!P355+[1]MY!P352+[1]HA!P293+[1]PHUC!P351+[1]LAM!P352+[1]XUAN!P350+[1]LIEN!P354</f>
        <v>0</v>
      </c>
      <c r="Q419" s="633" t="e">
        <f>[1]DAI!#REF!+[1]NAM!#REF!+[1]NHAN!#REF!+[1]LY!#REF!+[1]DUC!#REF!+[1]DONG!#REF!+[1]HPHU!#REF!+[1]BAC!#REF!+[1]THANH!#REF!+#REF!+[1]MY!#REF!+[1]HA!#REF!+[1]PHUC!#REF!+[1]LAM!#REF!+[1]XUAN!#REF!+[1]LIEN!#REF!</f>
        <v>#REF!</v>
      </c>
      <c r="R419" s="588" t="e">
        <f>[1]DAI!#REF!+[1]NAM!#REF!+[1]NHAN!#REF!+[1]LY!#REF!+[1]DUC!#REF!+[1]DONG!#REF!+[1]HPHU!#REF!+[1]BAC!#REF!+[1]THANH!#REF!+#REF!+[1]MY!#REF!+[1]HA!#REF!+[1]PHUC!#REF!+[1]LAM!#REF!+[1]XUAN!#REF!+[1]LIEN!#REF!</f>
        <v>#REF!</v>
      </c>
      <c r="S419" s="633" t="e">
        <f>[1]DAI!#REF!+[1]NAM!#REF!+[1]NHAN!#REF!+[1]LY!#REF!+[1]DUC!#REF!+[1]DONG!#REF!+[1]HPHU!#REF!+[1]BAC!#REF!+[1]THANH!#REF!+#REF!+[1]MY!#REF!+[1]HA!#REF!+[1]PHUC!#REF!+[1]LAM!#REF!+[1]XUAN!#REF!+[1]LIEN!#REF!</f>
        <v>#REF!</v>
      </c>
      <c r="T419" s="633" t="e">
        <f>[1]DAI!#REF!+[1]NAM!#REF!+[1]NHAN!#REF!+[1]LY!#REF!+[1]DUC!#REF!+[1]DONG!#REF!+[1]HPHU!#REF!+[1]BAC!#REF!+[1]THANH!#REF!+#REF!+[1]MY!#REF!+[1]HA!#REF!+[1]PHUC!#REF!+[1]LAM!#REF!+[1]XUAN!#REF!+[1]LIEN!#REF!</f>
        <v>#REF!</v>
      </c>
      <c r="U419" s="633" t="e">
        <f>[1]DAI!#REF!+[1]NAM!#REF!+[1]NHAN!#REF!+[1]LY!#REF!+[1]DUC!#REF!+[1]DONG!#REF!+[1]HPHU!#REF!+[1]BAC!#REF!+[1]THANH!#REF!+#REF!+[1]MY!#REF!+[1]HA!#REF!+[1]PHUC!#REF!+[1]LAM!#REF!+[1]XUAN!#REF!+[1]LIEN!#REF!</f>
        <v>#REF!</v>
      </c>
      <c r="V419" s="633" t="e">
        <f>[1]DAI!#REF!+[1]NAM!#REF!+[1]NHAN!#REF!+[1]LY!#REF!+[1]DUC!#REF!+[1]DONG!#REF!+[1]HPHU!#REF!+[1]BAC!#REF!+[1]THANH!#REF!+#REF!+[1]MY!#REF!+[1]HA!#REF!+[1]PHUC!#REF!+[1]LAM!#REF!+[1]XUAN!#REF!+[1]LIEN!#REF!</f>
        <v>#REF!</v>
      </c>
      <c r="W419" s="633" t="e">
        <f>[1]DAI!#REF!+[1]NAM!#REF!+[1]NHAN!#REF!+[1]LY!#REF!+[1]DUC!#REF!+[1]DONG!#REF!+[1]HPHU!#REF!+[1]BAC!#REF!+[1]THANH!#REF!+#REF!+[1]MY!#REF!+[1]HA!#REF!+[1]PHUC!#REF!+[1]LAM!#REF!+[1]XUAN!#REF!+[1]LIEN!#REF!</f>
        <v>#REF!</v>
      </c>
      <c r="X419" s="633" t="e">
        <f>[1]DAI!#REF!+[1]NAM!#REF!+[1]NHAN!#REF!+[1]LY!#REF!+[1]DUC!#REF!+[1]DONG!#REF!+[1]HPHU!#REF!+[1]BAC!#REF!+[1]THANH!#REF!+#REF!+[1]MY!#REF!+[1]HA!#REF!+[1]PHUC!#REF!+[1]LAM!#REF!+[1]XUAN!#REF!+[1]LIEN!#REF!</f>
        <v>#REF!</v>
      </c>
      <c r="Y419" s="633" t="e">
        <f>[1]DAI!#REF!+[1]NAM!#REF!+[1]NHAN!#REF!+[1]LY!#REF!+[1]DUC!#REF!+[1]DONG!#REF!+[1]HPHU!#REF!+[1]BAC!#REF!+[1]THANH!#REF!+#REF!+[1]MY!#REF!+[1]HA!#REF!+[1]PHUC!#REF!+[1]LAM!#REF!+[1]XUAN!#REF!+[1]LIEN!#REF!</f>
        <v>#REF!</v>
      </c>
      <c r="Z419" s="633" t="e">
        <f>[1]DAI!#REF!+[1]NAM!#REF!+[1]NHAN!#REF!+[1]LY!#REF!+[1]DUC!#REF!+[1]DONG!#REF!+[1]HPHU!#REF!+[1]BAC!#REF!+[1]THANH!#REF!+#REF!+[1]MY!#REF!+[1]HA!#REF!+[1]PHUC!#REF!+[1]LAM!#REF!+[1]XUAN!#REF!+[1]LIEN!#REF!</f>
        <v>#REF!</v>
      </c>
      <c r="AA419" s="633" t="e">
        <f>[1]DAI!#REF!+[1]NAM!#REF!+[1]NHAN!#REF!+[1]LY!#REF!+[1]DUC!#REF!+[1]DONG!#REF!+[1]HPHU!#REF!+[1]BAC!#REF!+[1]THANH!#REF!+#REF!+[1]MY!#REF!+[1]HA!#REF!+[1]PHUC!#REF!+[1]LAM!#REF!+[1]XUAN!#REF!+[1]LIEN!#REF!</f>
        <v>#REF!</v>
      </c>
      <c r="AB419" s="633" t="e">
        <f>[1]DAI!#REF!+[1]NAM!#REF!+[1]NHAN!#REF!+[1]LY!#REF!+[1]DUC!#REF!+[1]DONG!#REF!+[1]HPHU!#REF!+[1]BAC!#REF!+[1]THANH!#REF!+#REF!+[1]MY!#REF!+[1]HA!#REF!+[1]PHUC!#REF!+[1]LAM!#REF!+[1]XUAN!#REF!+[1]LIEN!#REF!</f>
        <v>#REF!</v>
      </c>
      <c r="AC419" s="633" t="e">
        <f>[1]DAI!#REF!+[1]NAM!#REF!+[1]NHAN!#REF!+[1]LY!#REF!+[1]DUC!#REF!+[1]DONG!#REF!+[1]HPHU!#REF!+[1]BAC!#REF!+[1]THANH!#REF!+#REF!+[1]MY!#REF!+[1]HA!#REF!+[1]PHUC!#REF!+[1]LAM!#REF!+[1]XUAN!#REF!+[1]LIEN!#REF!</f>
        <v>#REF!</v>
      </c>
      <c r="AD419" s="617">
        <f>[1]DAI!AD355+[1]NAM!AD353+[1]NHAN!AD355+[1]LY!AD355+[1]DUC!AD355+[1]DONG!AD355+[1]HPHU!AD354+[1]BAC!AD354+[1]THANH!AD355+[1]MY!AD352+[1]HA!AD293+[1]PHUC!AD351+[1]LAM!AD352+[1]XUAN!AD350+[1]LIEN!AD354</f>
        <v>0</v>
      </c>
      <c r="AE419" s="633" t="e">
        <f>[1]DAI!#REF!+[1]NAM!#REF!+[1]NHAN!#REF!+[1]LY!#REF!+[1]DUC!#REF!+[1]DONG!#REF!+[1]HPHU!#REF!+[1]BAC!#REF!+[1]THANH!#REF!+#REF!+[1]MY!#REF!+[1]HA!#REF!+[1]PHUC!#REF!+[1]LAM!#REF!+[1]XUAN!#REF!+[1]LIEN!#REF!</f>
        <v>#REF!</v>
      </c>
      <c r="AF419" s="633" t="e">
        <f>[1]DAI!#REF!+[1]NAM!#REF!+[1]NHAN!#REF!+[1]LY!#REF!+[1]DUC!#REF!+[1]DONG!#REF!+[1]HPHU!#REF!+[1]BAC!#REF!+[1]THANH!#REF!+#REF!+[1]MY!#REF!+[1]HA!#REF!+[1]PHUC!#REF!+[1]LAM!#REF!+[1]XUAN!#REF!+[1]LIEN!#REF!</f>
        <v>#REF!</v>
      </c>
      <c r="AG419" s="633" t="e">
        <f>[1]DAI!#REF!+[1]NAM!#REF!+[1]NHAN!#REF!+[1]LY!#REF!+[1]DUC!#REF!+[1]DONG!#REF!+[1]HPHU!#REF!+[1]BAC!#REF!+[1]THANH!#REF!+#REF!+[1]MY!#REF!+[1]HA!#REF!+[1]PHUC!#REF!+[1]LAM!#REF!+[1]XUAN!#REF!+[1]LIEN!#REF!</f>
        <v>#REF!</v>
      </c>
      <c r="AH419" s="633" t="e">
        <f>[1]DAI!#REF!+[1]NAM!#REF!+[1]NHAN!#REF!+[1]LY!#REF!+[1]DUC!#REF!+[1]DONG!#REF!+[1]HPHU!#REF!+[1]BAC!#REF!+[1]THANH!#REF!+#REF!+[1]MY!#REF!+[1]HA!#REF!+[1]PHUC!#REF!+[1]LAM!#REF!+[1]XUAN!#REF!+[1]LIEN!#REF!</f>
        <v>#REF!</v>
      </c>
      <c r="AI419" s="633" t="e">
        <f>[1]DAI!#REF!+[1]NAM!#REF!+[1]NHAN!#REF!+[1]LY!#REF!+[1]DUC!#REF!+[1]DONG!#REF!+[1]HPHU!#REF!+[1]BAC!#REF!+[1]THANH!#REF!+#REF!+[1]MY!#REF!+[1]HA!#REF!+[1]PHUC!#REF!+[1]LAM!#REF!+[1]XUAN!#REF!+[1]LIEN!#REF!</f>
        <v>#REF!</v>
      </c>
      <c r="AJ419" s="633" t="e">
        <f>[1]DAI!#REF!+[1]NAM!#REF!+[1]NHAN!#REF!+[1]LY!#REF!+[1]DUC!#REF!+[1]DONG!#REF!+[1]HPHU!#REF!+[1]BAC!#REF!+[1]THANH!#REF!+#REF!+[1]MY!#REF!+[1]HA!#REF!+[1]PHUC!#REF!+[1]LAM!#REF!+[1]XUAN!#REF!+[1]LIEN!#REF!</f>
        <v>#REF!</v>
      </c>
      <c r="AK419" s="617">
        <f>[1]DAI!AK355+[1]NAM!AK353+[1]NHAN!AK355+[1]LY!AK355+[1]DUC!AK355+[1]DONG!AK355+[1]HPHU!AK354+[1]BAC!AK354+[1]THANH!AK355+[1]MY!AK352+[1]HA!AK293+[1]PHUC!AK351+[1]LAM!AK352+[1]XUAN!AK350+[1]LIEN!AK354</f>
        <v>0</v>
      </c>
      <c r="AL419" s="633" t="e">
        <f>[1]DAI!#REF!+[1]NAM!#REF!+[1]NHAN!#REF!+[1]LY!#REF!+[1]DUC!#REF!+[1]DONG!#REF!+[1]HPHU!#REF!+[1]BAC!#REF!+[1]THANH!#REF!+#REF!+[1]MY!#REF!+[1]HA!#REF!+[1]PHUC!#REF!+[1]LAM!#REF!+[1]XUAN!#REF!+[1]LIEN!#REF!</f>
        <v>#REF!</v>
      </c>
      <c r="AM419" s="633" t="e">
        <f>[1]DAI!#REF!+[1]NAM!#REF!+[1]NHAN!#REF!+[1]LY!#REF!+[1]DUC!#REF!+[1]DONG!#REF!+[1]HPHU!#REF!+[1]BAC!#REF!+[1]THANH!#REF!+#REF!+[1]MY!#REF!+[1]HA!#REF!+[1]PHUC!#REF!+[1]LAM!#REF!+[1]XUAN!#REF!+[1]LIEN!#REF!</f>
        <v>#REF!</v>
      </c>
      <c r="AN419" s="617">
        <f>[1]DAI!AN355+[1]NAM!AN353+[1]NHAN!AN355+[1]LY!AN355+[1]DUC!AN355+[1]DONG!AN355+[1]HPHU!AN354+[1]BAC!AN354+[1]THANH!AN355+[1]MY!AN352+[1]HA!AN293+[1]PHUC!AN351+[1]LAM!AN352+[1]XUAN!AN350+[1]LIEN!AN354</f>
        <v>0</v>
      </c>
      <c r="AO419" s="633" t="e">
        <f>[1]DAI!#REF!+[1]NAM!#REF!+[1]NHAN!#REF!+[1]LY!#REF!+[1]DUC!#REF!+[1]DONG!#REF!+[1]HPHU!#REF!+[1]BAC!#REF!+[1]THANH!#REF!+#REF!+[1]MY!#REF!+[1]HA!#REF!+[1]PHUC!#REF!+[1]LAM!#REF!+[1]XUAN!#REF!+[1]LIEN!#REF!</f>
        <v>#REF!</v>
      </c>
      <c r="AP419" s="633" t="e">
        <f>[1]DAI!#REF!+[1]NAM!#REF!+[1]NHAN!#REF!+[1]LY!#REF!+[1]DUC!#REF!+[1]DONG!#REF!+[1]HPHU!#REF!+[1]BAC!#REF!+[1]THANH!#REF!+#REF!+[1]MY!#REF!+[1]HA!#REF!+[1]PHUC!#REF!+[1]LAM!#REF!+[1]XUAN!#REF!+[1]LIEN!#REF!</f>
        <v>#REF!</v>
      </c>
      <c r="AQ419" s="633" t="e">
        <f>[1]DAI!#REF!+[1]NAM!#REF!+[1]NHAN!#REF!+[1]LY!#REF!+[1]DUC!#REF!+[1]DONG!#REF!+[1]HPHU!#REF!+[1]BAC!#REF!+[1]THANH!#REF!+#REF!+[1]MY!#REF!+[1]HA!#REF!+[1]PHUC!#REF!+[1]LAM!#REF!+[1]XUAN!#REF!+[1]LIEN!#REF!</f>
        <v>#REF!</v>
      </c>
      <c r="AR419" s="617">
        <f>[1]DAI!AR417+[1]NAM!AR417+[1]NHAN!AR417+[1]LY!AR417+[1]DUC!AR417+[1]DONG!AR417+[1]HPHU!AR417+[1]BAC!AR417+[1]THANH!AR417+[1]MY!AR417+[1]HA!AR417+[1]PHUC!AR417+[1]LAM!AR417+[1]XUAN!AR417+[1]LIEN!AR417+[1]HUNG!AR417+[1]CNAM!AR417+[1]TAY!AR417+[1]HOA!AR417+[1]VAN!AR417+[1]PDINH!AR417+[1]SLOC!AR417+[1]TRUNG!AR417+[1]TAN!AR417+[1]THUONG!AR417+[1]HLAO!AR417+[1]PNHA!AR417+[1]VTRUNG!AR417</f>
        <v>0</v>
      </c>
      <c r="AS419" s="617">
        <f>[1]DAI!AS355+[1]NAM!AS353+[1]NHAN!AS355+[1]LY!AS355+[1]DUC!AS355+[1]DONG!AS355+[1]HPHU!AS354+[1]BAC!AS354+[1]THANH!AS355+[1]MY!AS352+[1]HA!AS293+[1]PHUC!AS351+[1]LAM!AS352+[1]XUAN!AS350+[1]LIEN!AS354</f>
        <v>0</v>
      </c>
      <c r="AT419" s="617"/>
      <c r="AU419" s="617">
        <f>[1]DAI!AU355+[1]NAM!AU353+[1]NHAN!AU355+[1]LY!AU355+[1]DUC!AU355+[1]DONG!AU355+[1]HPHU!AU354+[1]BAC!AU354+[1]THANH!AU355+[1]MY!AU352+[1]HA!AU293+[1]PHUC!AU351+[1]LAM!AU352+[1]XUAN!AU350+[1]LIEN!AU354</f>
        <v>0</v>
      </c>
      <c r="AV419" s="587">
        <f>[1]DAI!AV417+[1]NAM!AV417+[1]NHAN!AV417+[1]LY!AV417+[1]DUC!AV417+[1]DONG!AV417+[1]HPHU!AV417+[1]BAC!AV417+[1]THANH!AV417+[1]MY!AV417+[1]HA!AV417+[1]PHUC!AV417+[1]LAM!AV417+[1]XUAN!AV417+[1]LIEN!AV417+[1]HUNG!AV417+[1]CNAM!AV417+[1]TAY!AV417+[1]HOA!AV417+[1]VAN!AV417+[1]PDINH!AV417+[1]SLOC!AV417+[1]TRUNG!AV417+[1]TAN!AV417+[1]THUONG!AV417+[1]HLAO!AV417+[1]PNHA!AV417+[1]VTRUNG!AV417</f>
        <v>0</v>
      </c>
      <c r="AW419" s="633" t="e">
        <f>[1]DAI!#REF!+[1]NAM!#REF!+[1]NHAN!#REF!+[1]LY!#REF!+[1]DUC!#REF!+[1]DONG!#REF!+[1]HPHU!#REF!+[1]BAC!#REF!+[1]THANH!#REF!+#REF!+[1]MY!#REF!+[1]HA!#REF!+[1]PHUC!#REF!+[1]LAM!#REF!+[1]XUAN!#REF!+[1]LIEN!#REF!</f>
        <v>#REF!</v>
      </c>
      <c r="AX419" s="633" t="e">
        <f>[1]DAI!#REF!+[1]NAM!#REF!+[1]NHAN!#REF!+[1]LY!#REF!+[1]DUC!#REF!+[1]DONG!#REF!+[1]HPHU!#REF!+[1]BAC!#REF!+[1]THANH!#REF!+#REF!+[1]MY!#REF!+[1]HA!#REF!+[1]PHUC!#REF!+[1]LAM!#REF!+[1]XUAN!#REF!+[1]LIEN!#REF!</f>
        <v>#REF!</v>
      </c>
      <c r="AY419" s="633" t="e">
        <f>[1]DAI!#REF!+[1]NAM!#REF!+[1]NHAN!#REF!+[1]LY!#REF!+[1]DUC!#REF!+[1]DONG!#REF!+[1]HPHU!#REF!+[1]BAC!#REF!+[1]THANH!#REF!+#REF!+[1]MY!#REF!+[1]HA!#REF!+[1]PHUC!#REF!+[1]LAM!#REF!+[1]XUAN!#REF!+[1]LIEN!#REF!</f>
        <v>#REF!</v>
      </c>
      <c r="AZ419" s="617">
        <f>[1]DAI!AZ355+[1]NAM!AZ353+[1]NHAN!AZ355+[1]LY!AZ355+[1]DUC!AZ355+[1]DONG!AZ355+[1]HPHU!AZ354+[1]BAC!AZ354+[1]THANH!AZ355+[1]MY!AZ352+[1]HA!AZ293+[1]PHUC!AZ351+[1]LAM!AZ352+[1]XUAN!AZ350+[1]LIEN!AZ354</f>
        <v>0</v>
      </c>
      <c r="BA419" s="633" t="e">
        <f>[1]DAI!#REF!+[1]NAM!#REF!+[1]NHAN!#REF!+[1]LY!#REF!+[1]DUC!#REF!+[1]DONG!#REF!+[1]HPHU!#REF!+[1]BAC!#REF!+[1]THANH!#REF!+#REF!+[1]MY!#REF!+[1]HA!#REF!+[1]PHUC!#REF!+[1]LAM!#REF!+[1]XUAN!#REF!+[1]LIEN!#REF!</f>
        <v>#REF!</v>
      </c>
      <c r="BB419" s="633" t="e">
        <f>[1]DAI!#REF!+[1]NAM!#REF!+[1]NHAN!#REF!+[1]LY!#REF!+[1]DUC!#REF!+[1]DONG!#REF!+[1]HPHU!#REF!+[1]BAC!#REF!+[1]THANH!#REF!+#REF!+[1]MY!#REF!+[1]HA!#REF!+[1]PHUC!#REF!+[1]LAM!#REF!+[1]XUAN!#REF!+[1]LIEN!#REF!</f>
        <v>#REF!</v>
      </c>
      <c r="BC419" s="633" t="e">
        <f>[1]DAI!#REF!+[1]NAM!#REF!+[1]NHAN!#REF!+[1]LY!#REF!+[1]DUC!#REF!+[1]DONG!#REF!+[1]HPHU!#REF!+[1]BAC!#REF!+[1]THANH!#REF!+#REF!+[1]MY!#REF!+[1]HA!#REF!+[1]PHUC!#REF!+[1]LAM!#REF!+[1]XUAN!#REF!+[1]LIEN!#REF!</f>
        <v>#REF!</v>
      </c>
      <c r="BD419" s="617">
        <f>[1]DAI!BD355+[1]NAM!BD353+[1]NHAN!BD355+[1]LY!BD355+[1]DUC!BD355+[1]DONG!BD355+[1]HPHU!BD354+[1]BAC!BD354+[1]THANH!BD355+[1]MY!BD352+[1]HA!BD293+[1]PHUC!BD351+[1]LAM!BD352+[1]XUAN!BD350+[1]LIEN!BD354</f>
        <v>0</v>
      </c>
      <c r="BE419" s="633" t="e">
        <f>[1]DAI!#REF!+[1]NAM!#REF!+[1]NHAN!#REF!+[1]LY!#REF!+[1]DUC!#REF!+[1]DONG!#REF!+[1]HPHU!#REF!+[1]BAC!#REF!+[1]THANH!#REF!+#REF!+[1]MY!#REF!+[1]HA!#REF!+[1]PHUC!#REF!+[1]LAM!#REF!+[1]XUAN!#REF!+[1]LIEN!#REF!</f>
        <v>#REF!</v>
      </c>
      <c r="BF419" s="633" t="e">
        <f>[1]DAI!#REF!+[1]NAM!#REF!+[1]NHAN!#REF!+[1]LY!#REF!+[1]DUC!#REF!+[1]DONG!#REF!+[1]HPHU!#REF!+[1]BAC!#REF!+[1]THANH!#REF!+#REF!+[1]MY!#REF!+[1]HA!#REF!+[1]PHUC!#REF!+[1]LAM!#REF!+[1]XUAN!#REF!+[1]LIEN!#REF!</f>
        <v>#REF!</v>
      </c>
      <c r="BG419" s="633" t="e">
        <f>[1]DAI!#REF!+[1]NAM!#REF!+[1]NHAN!#REF!+[1]LY!#REF!+[1]DUC!#REF!+[1]DONG!#REF!+[1]HPHU!#REF!+[1]BAC!#REF!+[1]THANH!#REF!+#REF!+[1]MY!#REF!+[1]HA!#REF!+[1]PHUC!#REF!+[1]LAM!#REF!+[1]XUAN!#REF!+[1]LIEN!#REF!</f>
        <v>#REF!</v>
      </c>
      <c r="BH419" s="633" t="e">
        <f>[1]DAI!#REF!+[1]NAM!#REF!+[1]NHAN!#REF!+[1]LY!#REF!+[1]DUC!#REF!+[1]DONG!#REF!+[1]HPHU!#REF!+[1]BAC!#REF!+[1]THANH!#REF!+#REF!+[1]MY!#REF!+[1]HA!#REF!+[1]PHUC!#REF!+[1]LAM!#REF!+[1]XUAN!#REF!+[1]LIEN!#REF!</f>
        <v>#REF!</v>
      </c>
      <c r="BI419" s="633" t="e">
        <f>[1]DAI!#REF!+[1]NAM!#REF!+[1]NHAN!#REF!+[1]LY!#REF!+[1]DUC!#REF!+[1]DONG!#REF!+[1]HPHU!#REF!+[1]BAC!#REF!+[1]THANH!#REF!+#REF!+[1]MY!#REF!+[1]HA!#REF!+[1]PHUC!#REF!+[1]LAM!#REF!+[1]XUAN!#REF!+[1]LIEN!#REF!</f>
        <v>#REF!</v>
      </c>
      <c r="BJ419" s="633" t="e">
        <f>[1]DAI!#REF!+[1]NAM!#REF!+[1]NHAN!#REF!+[1]LY!#REF!+[1]DUC!#REF!+[1]DONG!#REF!+[1]HPHU!#REF!+[1]BAC!#REF!+[1]THANH!#REF!+#REF!+[1]MY!#REF!+[1]HA!#REF!+[1]PHUC!#REF!+[1]LAM!#REF!+[1]XUAN!#REF!+[1]LIEN!#REF!</f>
        <v>#REF!</v>
      </c>
      <c r="BK419" s="633" t="e">
        <f>[1]DAI!#REF!+[1]NAM!#REF!+[1]NHAN!#REF!+[1]LY!#REF!+[1]DUC!#REF!+[1]DONG!#REF!+[1]HPHU!#REF!+[1]BAC!#REF!+[1]THANH!#REF!+#REF!+[1]MY!#REF!+[1]HA!#REF!+[1]PHUC!#REF!+[1]LAM!#REF!+[1]XUAN!#REF!+[1]LIEN!#REF!</f>
        <v>#REF!</v>
      </c>
      <c r="BL419" s="633" t="e">
        <f>[1]DAI!#REF!+[1]NAM!#REF!+[1]NHAN!#REF!+[1]LY!#REF!+[1]DUC!#REF!+[1]DONG!#REF!+[1]HPHU!#REF!+[1]BAC!#REF!+[1]THANH!#REF!+#REF!+[1]MY!#REF!+[1]HA!#REF!+[1]PHUC!#REF!+[1]LAM!#REF!+[1]XUAN!#REF!+[1]LIEN!#REF!</f>
        <v>#REF!</v>
      </c>
      <c r="BM419" s="568"/>
    </row>
    <row r="420" spans="1:65" ht="24" hidden="1" customHeight="1" x14ac:dyDescent="0.2">
      <c r="A420" s="634" t="s">
        <v>2492</v>
      </c>
      <c r="B420" s="636" t="s">
        <v>2493</v>
      </c>
      <c r="C420" s="635" t="s">
        <v>301</v>
      </c>
      <c r="D420" s="633" t="e">
        <f>[1]DAI!#REF!+[1]NAM!#REF!+[1]NHAN!#REF!+[1]LY!#REF!+[1]DUC!#REF!+[1]DONG!#REF!+[1]HPHU!#REF!+[1]BAC!#REF!+[1]THANH!#REF!+#REF!+[1]MY!#REF!+[1]HA!#REF!+[1]PHUC!#REF!+[1]LAM!#REF!+[1]XUAN!#REF!+[1]LIEN!#REF!</f>
        <v>#REF!</v>
      </c>
      <c r="E420" s="633" t="e">
        <f>[1]DAI!#REF!+[1]NAM!#REF!+[1]NHAN!#REF!+[1]LY!#REF!+[1]DUC!#REF!+[1]DONG!#REF!+[1]HPHU!#REF!+[1]BAC!#REF!+[1]THANH!#REF!+#REF!+[1]MY!#REF!+[1]HA!#REF!+[1]PHUC!#REF!+[1]LAM!#REF!+[1]XUAN!#REF!+[1]LIEN!#REF!</f>
        <v>#REF!</v>
      </c>
      <c r="F420" s="633" t="e">
        <f>[1]DAI!#REF!+[1]NAM!#REF!+[1]NHAN!#REF!+[1]LY!#REF!+[1]DUC!#REF!+[1]DONG!#REF!+[1]HPHU!#REF!+[1]BAC!#REF!+[1]THANH!#REF!+#REF!+[1]MY!#REF!+[1]HA!#REF!+[1]PHUC!#REF!+[1]LAM!#REF!+[1]XUAN!#REF!+[1]LIEN!#REF!</f>
        <v>#REF!</v>
      </c>
      <c r="G420" s="617">
        <f>[1]DAI!G418+[1]NAM!G418+[1]NHAN!G418+[1]LY!G418+[1]DUC!G418+[1]DONG!G418+[1]HPHU!G418+[1]BAC!G418+[1]THANH!G418+[1]MY!G418+[1]HA!G418+[1]PHUC!G418+[1]LAM!G418+[1]XUAN!G418+[1]LIEN!G418+[1]HUNG!G418+[1]CNAM!G418+[1]TAY!G418+[1]HOA!G418+[1]VAN!G418+[1]PDINH!G418+[1]SLOC!G418+[1]TRUNG!G418+[1]TAN!G418+[1]THUONG!G418+[1]HLAO!G418+[1]PNHA!G418+[1]VTRUNG!G418</f>
        <v>0</v>
      </c>
      <c r="H420" s="633" t="e">
        <f>[1]DAI!#REF!+[1]NAM!#REF!+[1]NHAN!#REF!+[1]LY!#REF!+[1]DUC!#REF!+[1]DONG!#REF!+[1]HPHU!#REF!+[1]BAC!#REF!+[1]THANH!#REF!+#REF!+[1]MY!#REF!+[1]HA!#REF!+[1]PHUC!#REF!+[1]LAM!#REF!+[1]XUAN!#REF!+[1]LIEN!#REF!</f>
        <v>#REF!</v>
      </c>
      <c r="I420" s="633" t="e">
        <f>[1]DAI!#REF!+[1]NAM!#REF!+[1]NHAN!#REF!+[1]LY!#REF!+[1]DUC!#REF!+[1]DONG!#REF!+[1]HPHU!#REF!+[1]BAC!#REF!+[1]THANH!#REF!+#REF!+[1]MY!#REF!+[1]HA!#REF!+[1]PHUC!#REF!+[1]LAM!#REF!+[1]XUAN!#REF!+[1]LIEN!#REF!</f>
        <v>#REF!</v>
      </c>
      <c r="J420" s="617">
        <f>[1]DAI!J418+[1]NAM!J418+[1]NHAN!J418+[1]LY!J418+[1]DUC!J418+[1]DONG!J418+[1]HPHU!J418+[1]BAC!J418+[1]THANH!J418+[1]MY!J418+[1]HA!J418+[1]PHUC!J418+[1]LAM!J418+[1]XUAN!J418+[1]LIEN!J418+[1]HUNG!J418+[1]CNAM!J418+[1]TAY!J418+[1]HOA!J418+[1]VAN!J418+[1]PDINH!J418+[1]SLOC!J418+[1]TRUNG!J418+[1]TAN!J418+[1]THUONG!J418+[1]HLAO!J418+[1]PNHA!J418+[1]VTRUNG!J418</f>
        <v>0</v>
      </c>
      <c r="K420" s="633" t="e">
        <f>[1]DAI!#REF!+[1]NAM!#REF!+[1]NHAN!#REF!+[1]LY!#REF!+[1]DUC!#REF!+[1]DONG!#REF!+[1]HPHU!#REF!+[1]BAC!#REF!+[1]THANH!#REF!+#REF!+[1]MY!#REF!+[1]HA!#REF!+[1]PHUC!#REF!+[1]LAM!#REF!+[1]XUAN!#REF!+[1]LIEN!#REF!</f>
        <v>#REF!</v>
      </c>
      <c r="L420" s="633" t="e">
        <f>[1]DAI!#REF!+[1]NAM!#REF!+[1]NHAN!#REF!+[1]LY!#REF!+[1]DUC!#REF!+[1]DONG!#REF!+[1]HPHU!#REF!+[1]BAC!#REF!+[1]THANH!#REF!+#REF!+[1]MY!#REF!+[1]HA!#REF!+[1]PHUC!#REF!+[1]LAM!#REF!+[1]XUAN!#REF!+[1]LIEN!#REF!</f>
        <v>#REF!</v>
      </c>
      <c r="M420" s="633" t="e">
        <f>[1]DAI!#REF!+[1]NAM!#REF!+[1]NHAN!#REF!+[1]LY!#REF!+[1]DUC!#REF!+[1]DONG!#REF!+[1]HPHU!#REF!+[1]BAC!#REF!+[1]THANH!#REF!+#REF!+[1]MY!#REF!+[1]HA!#REF!+[1]PHUC!#REF!+[1]LAM!#REF!+[1]XUAN!#REF!+[1]LIEN!#REF!</f>
        <v>#REF!</v>
      </c>
      <c r="N420" s="617">
        <f>[1]DAI!N418+[1]NAM!N418+[1]NHAN!N418+[1]LY!N418+[1]DUC!N418+[1]DONG!N418+[1]HPHU!N418+[1]BAC!N418+[1]THANH!N418+[1]MY!N418+[1]HA!N418+[1]PHUC!N418+[1]LAM!N418+[1]XUAN!N418+[1]LIEN!N418+[1]HUNG!N418+[1]CNAM!N418+[1]TAY!N418+[1]HOA!N418+[1]VAN!N418+[1]PDINH!N418+[1]SLOC!N418+[1]TRUNG!N418+[1]TAN!N418+[1]THUONG!N418+[1]HLAO!N418+[1]PNHA!N418+[1]VTRUNG!N418</f>
        <v>0</v>
      </c>
      <c r="O420" s="617">
        <f>[1]DAI!O418+[1]NAM!O418+[1]NHAN!O418+[1]LY!O418+[1]DUC!O418+[1]DONG!O418+[1]HPHU!O418+[1]BAC!O418+[1]THANH!O418+[1]MY!O418+[1]HA!O418+[1]PHUC!O418+[1]LAM!O418+[1]XUAN!O418+[1]LIEN!O418+[1]HUNG!O418+[1]CNAM!O418+[1]TAY!O418+[1]HOA!O418+[1]VAN!O418+[1]PDINH!O418+[1]SLOC!O418+[1]TRUNG!O418+[1]TAN!O418+[1]THUONG!O418+[1]HLAO!O418+[1]PNHA!O418+[1]VTRUNG!O418</f>
        <v>0</v>
      </c>
      <c r="P420" s="617">
        <f>[1]DAI!P356+[1]NAM!P354+[1]NHAN!P356+[1]LY!P356+[1]DUC!P356+[1]DONG!P356+[1]HPHU!P355+[1]BAC!P355+[1]THANH!P356+[1]MY!P353+[1]HA!P294+[1]PHUC!P352+[1]LAM!P353+[1]XUAN!P351+[1]LIEN!P355</f>
        <v>0</v>
      </c>
      <c r="Q420" s="633" t="e">
        <f>[1]DAI!#REF!+[1]NAM!#REF!+[1]NHAN!#REF!+[1]LY!#REF!+[1]DUC!#REF!+[1]DONG!#REF!+[1]HPHU!#REF!+[1]BAC!#REF!+[1]THANH!#REF!+#REF!+[1]MY!#REF!+[1]HA!#REF!+[1]PHUC!#REF!+[1]LAM!#REF!+[1]XUAN!#REF!+[1]LIEN!#REF!</f>
        <v>#REF!</v>
      </c>
      <c r="R420" s="588" t="e">
        <f>[1]DAI!#REF!+[1]NAM!#REF!+[1]NHAN!#REF!+[1]LY!#REF!+[1]DUC!#REF!+[1]DONG!#REF!+[1]HPHU!#REF!+[1]BAC!#REF!+[1]THANH!#REF!+#REF!+[1]MY!#REF!+[1]HA!#REF!+[1]PHUC!#REF!+[1]LAM!#REF!+[1]XUAN!#REF!+[1]LIEN!#REF!</f>
        <v>#REF!</v>
      </c>
      <c r="S420" s="633" t="e">
        <f>[1]DAI!#REF!+[1]NAM!#REF!+[1]NHAN!#REF!+[1]LY!#REF!+[1]DUC!#REF!+[1]DONG!#REF!+[1]HPHU!#REF!+[1]BAC!#REF!+[1]THANH!#REF!+#REF!+[1]MY!#REF!+[1]HA!#REF!+[1]PHUC!#REF!+[1]LAM!#REF!+[1]XUAN!#REF!+[1]LIEN!#REF!</f>
        <v>#REF!</v>
      </c>
      <c r="T420" s="633" t="e">
        <f>[1]DAI!#REF!+[1]NAM!#REF!+[1]NHAN!#REF!+[1]LY!#REF!+[1]DUC!#REF!+[1]DONG!#REF!+[1]HPHU!#REF!+[1]BAC!#REF!+[1]THANH!#REF!+#REF!+[1]MY!#REF!+[1]HA!#REF!+[1]PHUC!#REF!+[1]LAM!#REF!+[1]XUAN!#REF!+[1]LIEN!#REF!</f>
        <v>#REF!</v>
      </c>
      <c r="U420" s="633" t="e">
        <f>[1]DAI!#REF!+[1]NAM!#REF!+[1]NHAN!#REF!+[1]LY!#REF!+[1]DUC!#REF!+[1]DONG!#REF!+[1]HPHU!#REF!+[1]BAC!#REF!+[1]THANH!#REF!+#REF!+[1]MY!#REF!+[1]HA!#REF!+[1]PHUC!#REF!+[1]LAM!#REF!+[1]XUAN!#REF!+[1]LIEN!#REF!</f>
        <v>#REF!</v>
      </c>
      <c r="V420" s="633" t="e">
        <f>[1]DAI!#REF!+[1]NAM!#REF!+[1]NHAN!#REF!+[1]LY!#REF!+[1]DUC!#REF!+[1]DONG!#REF!+[1]HPHU!#REF!+[1]BAC!#REF!+[1]THANH!#REF!+#REF!+[1]MY!#REF!+[1]HA!#REF!+[1]PHUC!#REF!+[1]LAM!#REF!+[1]XUAN!#REF!+[1]LIEN!#REF!</f>
        <v>#REF!</v>
      </c>
      <c r="W420" s="633" t="e">
        <f>[1]DAI!#REF!+[1]NAM!#REF!+[1]NHAN!#REF!+[1]LY!#REF!+[1]DUC!#REF!+[1]DONG!#REF!+[1]HPHU!#REF!+[1]BAC!#REF!+[1]THANH!#REF!+#REF!+[1]MY!#REF!+[1]HA!#REF!+[1]PHUC!#REF!+[1]LAM!#REF!+[1]XUAN!#REF!+[1]LIEN!#REF!</f>
        <v>#REF!</v>
      </c>
      <c r="X420" s="633" t="e">
        <f>[1]DAI!#REF!+[1]NAM!#REF!+[1]NHAN!#REF!+[1]LY!#REF!+[1]DUC!#REF!+[1]DONG!#REF!+[1]HPHU!#REF!+[1]BAC!#REF!+[1]THANH!#REF!+#REF!+[1]MY!#REF!+[1]HA!#REF!+[1]PHUC!#REF!+[1]LAM!#REF!+[1]XUAN!#REF!+[1]LIEN!#REF!</f>
        <v>#REF!</v>
      </c>
      <c r="Y420" s="633" t="e">
        <f>[1]DAI!#REF!+[1]NAM!#REF!+[1]NHAN!#REF!+[1]LY!#REF!+[1]DUC!#REF!+[1]DONG!#REF!+[1]HPHU!#REF!+[1]BAC!#REF!+[1]THANH!#REF!+#REF!+[1]MY!#REF!+[1]HA!#REF!+[1]PHUC!#REF!+[1]LAM!#REF!+[1]XUAN!#REF!+[1]LIEN!#REF!</f>
        <v>#REF!</v>
      </c>
      <c r="Z420" s="633" t="e">
        <f>[1]DAI!#REF!+[1]NAM!#REF!+[1]NHAN!#REF!+[1]LY!#REF!+[1]DUC!#REF!+[1]DONG!#REF!+[1]HPHU!#REF!+[1]BAC!#REF!+[1]THANH!#REF!+#REF!+[1]MY!#REF!+[1]HA!#REF!+[1]PHUC!#REF!+[1]LAM!#REF!+[1]XUAN!#REF!+[1]LIEN!#REF!</f>
        <v>#REF!</v>
      </c>
      <c r="AA420" s="633" t="e">
        <f>[1]DAI!#REF!+[1]NAM!#REF!+[1]NHAN!#REF!+[1]LY!#REF!+[1]DUC!#REF!+[1]DONG!#REF!+[1]HPHU!#REF!+[1]BAC!#REF!+[1]THANH!#REF!+#REF!+[1]MY!#REF!+[1]HA!#REF!+[1]PHUC!#REF!+[1]LAM!#REF!+[1]XUAN!#REF!+[1]LIEN!#REF!</f>
        <v>#REF!</v>
      </c>
      <c r="AB420" s="633" t="e">
        <f>[1]DAI!#REF!+[1]NAM!#REF!+[1]NHAN!#REF!+[1]LY!#REF!+[1]DUC!#REF!+[1]DONG!#REF!+[1]HPHU!#REF!+[1]BAC!#REF!+[1]THANH!#REF!+#REF!+[1]MY!#REF!+[1]HA!#REF!+[1]PHUC!#REF!+[1]LAM!#REF!+[1]XUAN!#REF!+[1]LIEN!#REF!</f>
        <v>#REF!</v>
      </c>
      <c r="AC420" s="633" t="e">
        <f>[1]DAI!#REF!+[1]NAM!#REF!+[1]NHAN!#REF!+[1]LY!#REF!+[1]DUC!#REF!+[1]DONG!#REF!+[1]HPHU!#REF!+[1]BAC!#REF!+[1]THANH!#REF!+#REF!+[1]MY!#REF!+[1]HA!#REF!+[1]PHUC!#REF!+[1]LAM!#REF!+[1]XUAN!#REF!+[1]LIEN!#REF!</f>
        <v>#REF!</v>
      </c>
      <c r="AD420" s="617">
        <f>[1]DAI!AD356+[1]NAM!AD354+[1]NHAN!AD356+[1]LY!AD356+[1]DUC!AD356+[1]DONG!AD356+[1]HPHU!AD355+[1]BAC!AD355+[1]THANH!AD356+[1]MY!AD353+[1]HA!AD294+[1]PHUC!AD352+[1]LAM!AD353+[1]XUAN!AD351+[1]LIEN!AD355</f>
        <v>0</v>
      </c>
      <c r="AE420" s="633" t="e">
        <f>[1]DAI!#REF!+[1]NAM!#REF!+[1]NHAN!#REF!+[1]LY!#REF!+[1]DUC!#REF!+[1]DONG!#REF!+[1]HPHU!#REF!+[1]BAC!#REF!+[1]THANH!#REF!+#REF!+[1]MY!#REF!+[1]HA!#REF!+[1]PHUC!#REF!+[1]LAM!#REF!+[1]XUAN!#REF!+[1]LIEN!#REF!</f>
        <v>#REF!</v>
      </c>
      <c r="AF420" s="633" t="e">
        <f>[1]DAI!#REF!+[1]NAM!#REF!+[1]NHAN!#REF!+[1]LY!#REF!+[1]DUC!#REF!+[1]DONG!#REF!+[1]HPHU!#REF!+[1]BAC!#REF!+[1]THANH!#REF!+#REF!+[1]MY!#REF!+[1]HA!#REF!+[1]PHUC!#REF!+[1]LAM!#REF!+[1]XUAN!#REF!+[1]LIEN!#REF!</f>
        <v>#REF!</v>
      </c>
      <c r="AG420" s="633" t="e">
        <f>[1]DAI!#REF!+[1]NAM!#REF!+[1]NHAN!#REF!+[1]LY!#REF!+[1]DUC!#REF!+[1]DONG!#REF!+[1]HPHU!#REF!+[1]BAC!#REF!+[1]THANH!#REF!+#REF!+[1]MY!#REF!+[1]HA!#REF!+[1]PHUC!#REF!+[1]LAM!#REF!+[1]XUAN!#REF!+[1]LIEN!#REF!</f>
        <v>#REF!</v>
      </c>
      <c r="AH420" s="633" t="e">
        <f>[1]DAI!#REF!+[1]NAM!#REF!+[1]NHAN!#REF!+[1]LY!#REF!+[1]DUC!#REF!+[1]DONG!#REF!+[1]HPHU!#REF!+[1]BAC!#REF!+[1]THANH!#REF!+#REF!+[1]MY!#REF!+[1]HA!#REF!+[1]PHUC!#REF!+[1]LAM!#REF!+[1]XUAN!#REF!+[1]LIEN!#REF!</f>
        <v>#REF!</v>
      </c>
      <c r="AI420" s="633" t="e">
        <f>[1]DAI!#REF!+[1]NAM!#REF!+[1]NHAN!#REF!+[1]LY!#REF!+[1]DUC!#REF!+[1]DONG!#REF!+[1]HPHU!#REF!+[1]BAC!#REF!+[1]THANH!#REF!+#REF!+[1]MY!#REF!+[1]HA!#REF!+[1]PHUC!#REF!+[1]LAM!#REF!+[1]XUAN!#REF!+[1]LIEN!#REF!</f>
        <v>#REF!</v>
      </c>
      <c r="AJ420" s="633" t="e">
        <f>[1]DAI!#REF!+[1]NAM!#REF!+[1]NHAN!#REF!+[1]LY!#REF!+[1]DUC!#REF!+[1]DONG!#REF!+[1]HPHU!#REF!+[1]BAC!#REF!+[1]THANH!#REF!+#REF!+[1]MY!#REF!+[1]HA!#REF!+[1]PHUC!#REF!+[1]LAM!#REF!+[1]XUAN!#REF!+[1]LIEN!#REF!</f>
        <v>#REF!</v>
      </c>
      <c r="AK420" s="617">
        <f>[1]DAI!AK356+[1]NAM!AK354+[1]NHAN!AK356+[1]LY!AK356+[1]DUC!AK356+[1]DONG!AK356+[1]HPHU!AK355+[1]BAC!AK355+[1]THANH!AK356+[1]MY!AK353+[1]HA!AK294+[1]PHUC!AK352+[1]LAM!AK353+[1]XUAN!AK351+[1]LIEN!AK355</f>
        <v>0</v>
      </c>
      <c r="AL420" s="633" t="e">
        <f>[1]DAI!#REF!+[1]NAM!#REF!+[1]NHAN!#REF!+[1]LY!#REF!+[1]DUC!#REF!+[1]DONG!#REF!+[1]HPHU!#REF!+[1]BAC!#REF!+[1]THANH!#REF!+#REF!+[1]MY!#REF!+[1]HA!#REF!+[1]PHUC!#REF!+[1]LAM!#REF!+[1]XUAN!#REF!+[1]LIEN!#REF!</f>
        <v>#REF!</v>
      </c>
      <c r="AM420" s="633" t="e">
        <f>[1]DAI!#REF!+[1]NAM!#REF!+[1]NHAN!#REF!+[1]LY!#REF!+[1]DUC!#REF!+[1]DONG!#REF!+[1]HPHU!#REF!+[1]BAC!#REF!+[1]THANH!#REF!+#REF!+[1]MY!#REF!+[1]HA!#REF!+[1]PHUC!#REF!+[1]LAM!#REF!+[1]XUAN!#REF!+[1]LIEN!#REF!</f>
        <v>#REF!</v>
      </c>
      <c r="AN420" s="617">
        <f>[1]DAI!AN356+[1]NAM!AN354+[1]NHAN!AN356+[1]LY!AN356+[1]DUC!AN356+[1]DONG!AN356+[1]HPHU!AN355+[1]BAC!AN355+[1]THANH!AN356+[1]MY!AN353+[1]HA!AN294+[1]PHUC!AN352+[1]LAM!AN353+[1]XUAN!AN351+[1]LIEN!AN355</f>
        <v>0</v>
      </c>
      <c r="AO420" s="633" t="e">
        <f>[1]DAI!#REF!+[1]NAM!#REF!+[1]NHAN!#REF!+[1]LY!#REF!+[1]DUC!#REF!+[1]DONG!#REF!+[1]HPHU!#REF!+[1]BAC!#REF!+[1]THANH!#REF!+#REF!+[1]MY!#REF!+[1]HA!#REF!+[1]PHUC!#REF!+[1]LAM!#REF!+[1]XUAN!#REF!+[1]LIEN!#REF!</f>
        <v>#REF!</v>
      </c>
      <c r="AP420" s="633" t="e">
        <f>[1]DAI!#REF!+[1]NAM!#REF!+[1]NHAN!#REF!+[1]LY!#REF!+[1]DUC!#REF!+[1]DONG!#REF!+[1]HPHU!#REF!+[1]BAC!#REF!+[1]THANH!#REF!+#REF!+[1]MY!#REF!+[1]HA!#REF!+[1]PHUC!#REF!+[1]LAM!#REF!+[1]XUAN!#REF!+[1]LIEN!#REF!</f>
        <v>#REF!</v>
      </c>
      <c r="AQ420" s="633" t="e">
        <f>[1]DAI!#REF!+[1]NAM!#REF!+[1]NHAN!#REF!+[1]LY!#REF!+[1]DUC!#REF!+[1]DONG!#REF!+[1]HPHU!#REF!+[1]BAC!#REF!+[1]THANH!#REF!+#REF!+[1]MY!#REF!+[1]HA!#REF!+[1]PHUC!#REF!+[1]LAM!#REF!+[1]XUAN!#REF!+[1]LIEN!#REF!</f>
        <v>#REF!</v>
      </c>
      <c r="AR420" s="617">
        <f>[1]DAI!AR418+[1]NAM!AR418+[1]NHAN!AR418+[1]LY!AR418+[1]DUC!AR418+[1]DONG!AR418+[1]HPHU!AR418+[1]BAC!AR418+[1]THANH!AR418+[1]MY!AR418+[1]HA!AR418+[1]PHUC!AR418+[1]LAM!AR418+[1]XUAN!AR418+[1]LIEN!AR418+[1]HUNG!AR418+[1]CNAM!AR418+[1]TAY!AR418+[1]HOA!AR418+[1]VAN!AR418+[1]PDINH!AR418+[1]SLOC!AR418+[1]TRUNG!AR418+[1]TAN!AR418+[1]THUONG!AR418+[1]HLAO!AR418+[1]PNHA!AR418+[1]VTRUNG!AR418</f>
        <v>0</v>
      </c>
      <c r="AS420" s="617">
        <f>[1]DAI!AS356+[1]NAM!AS354+[1]NHAN!AS356+[1]LY!AS356+[1]DUC!AS356+[1]DONG!AS356+[1]HPHU!AS355+[1]BAC!AS355+[1]THANH!AS356+[1]MY!AS353+[1]HA!AS294+[1]PHUC!AS352+[1]LAM!AS353+[1]XUAN!AS351+[1]LIEN!AS355</f>
        <v>0</v>
      </c>
      <c r="AT420" s="617"/>
      <c r="AU420" s="617">
        <f>[1]DAI!AU356+[1]NAM!AU354+[1]NHAN!AU356+[1]LY!AU356+[1]DUC!AU356+[1]DONG!AU356+[1]HPHU!AU355+[1]BAC!AU355+[1]THANH!AU356+[1]MY!AU353+[1]HA!AU294+[1]PHUC!AU352+[1]LAM!AU353+[1]XUAN!AU351+[1]LIEN!AU355</f>
        <v>0</v>
      </c>
      <c r="AV420" s="587">
        <f>[1]DAI!AV418+[1]NAM!AV418+[1]NHAN!AV418+[1]LY!AV418+[1]DUC!AV418+[1]DONG!AV418+[1]HPHU!AV418+[1]BAC!AV418+[1]THANH!AV418+[1]MY!AV418+[1]HA!AV418+[1]PHUC!AV418+[1]LAM!AV418+[1]XUAN!AV418+[1]LIEN!AV418+[1]HUNG!AV418+[1]CNAM!AV418+[1]TAY!AV418+[1]HOA!AV418+[1]VAN!AV418+[1]PDINH!AV418+[1]SLOC!AV418+[1]TRUNG!AV418+[1]TAN!AV418+[1]THUONG!AV418+[1]HLAO!AV418+[1]PNHA!AV418+[1]VTRUNG!AV418</f>
        <v>0</v>
      </c>
      <c r="AW420" s="633" t="e">
        <f>[1]DAI!#REF!+[1]NAM!#REF!+[1]NHAN!#REF!+[1]LY!#REF!+[1]DUC!#REF!+[1]DONG!#REF!+[1]HPHU!#REF!+[1]BAC!#REF!+[1]THANH!#REF!+#REF!+[1]MY!#REF!+[1]HA!#REF!+[1]PHUC!#REF!+[1]LAM!#REF!+[1]XUAN!#REF!+[1]LIEN!#REF!</f>
        <v>#REF!</v>
      </c>
      <c r="AX420" s="633" t="e">
        <f>[1]DAI!#REF!+[1]NAM!#REF!+[1]NHAN!#REF!+[1]LY!#REF!+[1]DUC!#REF!+[1]DONG!#REF!+[1]HPHU!#REF!+[1]BAC!#REF!+[1]THANH!#REF!+#REF!+[1]MY!#REF!+[1]HA!#REF!+[1]PHUC!#REF!+[1]LAM!#REF!+[1]XUAN!#REF!+[1]LIEN!#REF!</f>
        <v>#REF!</v>
      </c>
      <c r="AY420" s="633" t="e">
        <f>[1]DAI!#REF!+[1]NAM!#REF!+[1]NHAN!#REF!+[1]LY!#REF!+[1]DUC!#REF!+[1]DONG!#REF!+[1]HPHU!#REF!+[1]BAC!#REF!+[1]THANH!#REF!+#REF!+[1]MY!#REF!+[1]HA!#REF!+[1]PHUC!#REF!+[1]LAM!#REF!+[1]XUAN!#REF!+[1]LIEN!#REF!</f>
        <v>#REF!</v>
      </c>
      <c r="AZ420" s="617">
        <f>[1]DAI!AZ356+[1]NAM!AZ354+[1]NHAN!AZ356+[1]LY!AZ356+[1]DUC!AZ356+[1]DONG!AZ356+[1]HPHU!AZ355+[1]BAC!AZ355+[1]THANH!AZ356+[1]MY!AZ353+[1]HA!AZ294+[1]PHUC!AZ352+[1]LAM!AZ353+[1]XUAN!AZ351+[1]LIEN!AZ355</f>
        <v>0</v>
      </c>
      <c r="BA420" s="633" t="e">
        <f>[1]DAI!#REF!+[1]NAM!#REF!+[1]NHAN!#REF!+[1]LY!#REF!+[1]DUC!#REF!+[1]DONG!#REF!+[1]HPHU!#REF!+[1]BAC!#REF!+[1]THANH!#REF!+#REF!+[1]MY!#REF!+[1]HA!#REF!+[1]PHUC!#REF!+[1]LAM!#REF!+[1]XUAN!#REF!+[1]LIEN!#REF!</f>
        <v>#REF!</v>
      </c>
      <c r="BB420" s="633" t="e">
        <f>[1]DAI!#REF!+[1]NAM!#REF!+[1]NHAN!#REF!+[1]LY!#REF!+[1]DUC!#REF!+[1]DONG!#REF!+[1]HPHU!#REF!+[1]BAC!#REF!+[1]THANH!#REF!+#REF!+[1]MY!#REF!+[1]HA!#REF!+[1]PHUC!#REF!+[1]LAM!#REF!+[1]XUAN!#REF!+[1]LIEN!#REF!</f>
        <v>#REF!</v>
      </c>
      <c r="BC420" s="633" t="e">
        <f>[1]DAI!#REF!+[1]NAM!#REF!+[1]NHAN!#REF!+[1]LY!#REF!+[1]DUC!#REF!+[1]DONG!#REF!+[1]HPHU!#REF!+[1]BAC!#REF!+[1]THANH!#REF!+#REF!+[1]MY!#REF!+[1]HA!#REF!+[1]PHUC!#REF!+[1]LAM!#REF!+[1]XUAN!#REF!+[1]LIEN!#REF!</f>
        <v>#REF!</v>
      </c>
      <c r="BD420" s="617">
        <f>[1]DAI!BD356+[1]NAM!BD354+[1]NHAN!BD356+[1]LY!BD356+[1]DUC!BD356+[1]DONG!BD356+[1]HPHU!BD355+[1]BAC!BD355+[1]THANH!BD356+[1]MY!BD353+[1]HA!BD294+[1]PHUC!BD352+[1]LAM!BD353+[1]XUAN!BD351+[1]LIEN!BD355</f>
        <v>0</v>
      </c>
      <c r="BE420" s="633" t="e">
        <f>[1]DAI!#REF!+[1]NAM!#REF!+[1]NHAN!#REF!+[1]LY!#REF!+[1]DUC!#REF!+[1]DONG!#REF!+[1]HPHU!#REF!+[1]BAC!#REF!+[1]THANH!#REF!+#REF!+[1]MY!#REF!+[1]HA!#REF!+[1]PHUC!#REF!+[1]LAM!#REF!+[1]XUAN!#REF!+[1]LIEN!#REF!</f>
        <v>#REF!</v>
      </c>
      <c r="BF420" s="633" t="e">
        <f>[1]DAI!#REF!+[1]NAM!#REF!+[1]NHAN!#REF!+[1]LY!#REF!+[1]DUC!#REF!+[1]DONG!#REF!+[1]HPHU!#REF!+[1]BAC!#REF!+[1]THANH!#REF!+#REF!+[1]MY!#REF!+[1]HA!#REF!+[1]PHUC!#REF!+[1]LAM!#REF!+[1]XUAN!#REF!+[1]LIEN!#REF!</f>
        <v>#REF!</v>
      </c>
      <c r="BG420" s="633" t="e">
        <f>[1]DAI!#REF!+[1]NAM!#REF!+[1]NHAN!#REF!+[1]LY!#REF!+[1]DUC!#REF!+[1]DONG!#REF!+[1]HPHU!#REF!+[1]BAC!#REF!+[1]THANH!#REF!+#REF!+[1]MY!#REF!+[1]HA!#REF!+[1]PHUC!#REF!+[1]LAM!#REF!+[1]XUAN!#REF!+[1]LIEN!#REF!</f>
        <v>#REF!</v>
      </c>
      <c r="BH420" s="633" t="e">
        <f>[1]DAI!#REF!+[1]NAM!#REF!+[1]NHAN!#REF!+[1]LY!#REF!+[1]DUC!#REF!+[1]DONG!#REF!+[1]HPHU!#REF!+[1]BAC!#REF!+[1]THANH!#REF!+#REF!+[1]MY!#REF!+[1]HA!#REF!+[1]PHUC!#REF!+[1]LAM!#REF!+[1]XUAN!#REF!+[1]LIEN!#REF!</f>
        <v>#REF!</v>
      </c>
      <c r="BI420" s="633" t="e">
        <f>[1]DAI!#REF!+[1]NAM!#REF!+[1]NHAN!#REF!+[1]LY!#REF!+[1]DUC!#REF!+[1]DONG!#REF!+[1]HPHU!#REF!+[1]BAC!#REF!+[1]THANH!#REF!+#REF!+[1]MY!#REF!+[1]HA!#REF!+[1]PHUC!#REF!+[1]LAM!#REF!+[1]XUAN!#REF!+[1]LIEN!#REF!</f>
        <v>#REF!</v>
      </c>
      <c r="BJ420" s="633" t="e">
        <f>[1]DAI!#REF!+[1]NAM!#REF!+[1]NHAN!#REF!+[1]LY!#REF!+[1]DUC!#REF!+[1]DONG!#REF!+[1]HPHU!#REF!+[1]BAC!#REF!+[1]THANH!#REF!+#REF!+[1]MY!#REF!+[1]HA!#REF!+[1]PHUC!#REF!+[1]LAM!#REF!+[1]XUAN!#REF!+[1]LIEN!#REF!</f>
        <v>#REF!</v>
      </c>
      <c r="BK420" s="633" t="e">
        <f>[1]DAI!#REF!+[1]NAM!#REF!+[1]NHAN!#REF!+[1]LY!#REF!+[1]DUC!#REF!+[1]DONG!#REF!+[1]HPHU!#REF!+[1]BAC!#REF!+[1]THANH!#REF!+#REF!+[1]MY!#REF!+[1]HA!#REF!+[1]PHUC!#REF!+[1]LAM!#REF!+[1]XUAN!#REF!+[1]LIEN!#REF!</f>
        <v>#REF!</v>
      </c>
      <c r="BL420" s="633" t="e">
        <f>[1]DAI!#REF!+[1]NAM!#REF!+[1]NHAN!#REF!+[1]LY!#REF!+[1]DUC!#REF!+[1]DONG!#REF!+[1]HPHU!#REF!+[1]BAC!#REF!+[1]THANH!#REF!+#REF!+[1]MY!#REF!+[1]HA!#REF!+[1]PHUC!#REF!+[1]LAM!#REF!+[1]XUAN!#REF!+[1]LIEN!#REF!</f>
        <v>#REF!</v>
      </c>
      <c r="BM420" s="568"/>
    </row>
    <row r="421" spans="1:65" ht="24" hidden="1" customHeight="1" x14ac:dyDescent="0.2">
      <c r="A421" s="634" t="s">
        <v>70</v>
      </c>
      <c r="B421" s="584" t="s">
        <v>71</v>
      </c>
      <c r="C421" s="635" t="s">
        <v>72</v>
      </c>
      <c r="D421" s="633" t="e">
        <f>[1]DAI!#REF!+[1]NAM!#REF!+[1]NHAN!#REF!+[1]LY!#REF!+[1]DUC!#REF!+[1]DONG!#REF!+[1]HPHU!#REF!+[1]BAC!#REF!+[1]THANH!#REF!+#REF!+[1]MY!#REF!+[1]HA!#REF!+[1]PHUC!#REF!+[1]LAM!#REF!+[1]XUAN!#REF!+[1]LIEN!#REF!</f>
        <v>#REF!</v>
      </c>
      <c r="E421" s="633" t="e">
        <f>[1]DAI!#REF!+[1]NAM!#REF!+[1]NHAN!#REF!+[1]LY!#REF!+[1]DUC!#REF!+[1]DONG!#REF!+[1]HPHU!#REF!+[1]BAC!#REF!+[1]THANH!#REF!+#REF!+[1]MY!#REF!+[1]HA!#REF!+[1]PHUC!#REF!+[1]LAM!#REF!+[1]XUAN!#REF!+[1]LIEN!#REF!</f>
        <v>#REF!</v>
      </c>
      <c r="F421" s="633" t="e">
        <f>[1]DAI!#REF!+[1]NAM!#REF!+[1]NHAN!#REF!+[1]LY!#REF!+[1]DUC!#REF!+[1]DONG!#REF!+[1]HPHU!#REF!+[1]BAC!#REF!+[1]THANH!#REF!+#REF!+[1]MY!#REF!+[1]HA!#REF!+[1]PHUC!#REF!+[1]LAM!#REF!+[1]XUAN!#REF!+[1]LIEN!#REF!</f>
        <v>#REF!</v>
      </c>
      <c r="G421" s="617">
        <f>[1]DAI!G419+[1]NAM!G419+[1]NHAN!G419+[1]LY!G419+[1]DUC!G419+[1]DONG!G419+[1]HPHU!G419+[1]BAC!G419+[1]THANH!G419+[1]MY!G419+[1]HA!G419+[1]PHUC!G419+[1]LAM!G419+[1]XUAN!G419+[1]LIEN!G419+[1]HUNG!G419+[1]CNAM!G419+[1]TAY!G419+[1]HOA!G419+[1]VAN!G419+[1]PDINH!G419+[1]SLOC!G419+[1]TRUNG!G419+[1]TAN!G419+[1]THUONG!G419+[1]HLAO!G419+[1]PNHA!G419+[1]VTRUNG!G419</f>
        <v>0</v>
      </c>
      <c r="H421" s="633" t="e">
        <f>[1]DAI!#REF!+[1]NAM!#REF!+[1]NHAN!#REF!+[1]LY!#REF!+[1]DUC!#REF!+[1]DONG!#REF!+[1]HPHU!#REF!+[1]BAC!#REF!+[1]THANH!#REF!+#REF!+[1]MY!#REF!+[1]HA!#REF!+[1]PHUC!#REF!+[1]LAM!#REF!+[1]XUAN!#REF!+[1]LIEN!#REF!</f>
        <v>#REF!</v>
      </c>
      <c r="I421" s="633" t="e">
        <f>[1]DAI!#REF!+[1]NAM!#REF!+[1]NHAN!#REF!+[1]LY!#REF!+[1]DUC!#REF!+[1]DONG!#REF!+[1]HPHU!#REF!+[1]BAC!#REF!+[1]THANH!#REF!+#REF!+[1]MY!#REF!+[1]HA!#REF!+[1]PHUC!#REF!+[1]LAM!#REF!+[1]XUAN!#REF!+[1]LIEN!#REF!</f>
        <v>#REF!</v>
      </c>
      <c r="J421" s="617">
        <f>[1]DAI!J419+[1]NAM!J419+[1]NHAN!J419+[1]LY!J419+[1]DUC!J419+[1]DONG!J419+[1]HPHU!J419+[1]BAC!J419+[1]THANH!J419+[1]MY!J419+[1]HA!J419+[1]PHUC!J419+[1]LAM!J419+[1]XUAN!J419+[1]LIEN!J419+[1]HUNG!J419+[1]CNAM!J419+[1]TAY!J419+[1]HOA!J419+[1]VAN!J419+[1]PDINH!J419+[1]SLOC!J419+[1]TRUNG!J419+[1]TAN!J419+[1]THUONG!J419+[1]HLAO!J419+[1]PNHA!J419+[1]VTRUNG!J419</f>
        <v>0</v>
      </c>
      <c r="K421" s="633" t="e">
        <f>[1]DAI!#REF!+[1]NAM!#REF!+[1]NHAN!#REF!+[1]LY!#REF!+[1]DUC!#REF!+[1]DONG!#REF!+[1]HPHU!#REF!+[1]BAC!#REF!+[1]THANH!#REF!+#REF!+[1]MY!#REF!+[1]HA!#REF!+[1]PHUC!#REF!+[1]LAM!#REF!+[1]XUAN!#REF!+[1]LIEN!#REF!</f>
        <v>#REF!</v>
      </c>
      <c r="L421" s="633" t="e">
        <f>[1]DAI!#REF!+[1]NAM!#REF!+[1]NHAN!#REF!+[1]LY!#REF!+[1]DUC!#REF!+[1]DONG!#REF!+[1]HPHU!#REF!+[1]BAC!#REF!+[1]THANH!#REF!+#REF!+[1]MY!#REF!+[1]HA!#REF!+[1]PHUC!#REF!+[1]LAM!#REF!+[1]XUAN!#REF!+[1]LIEN!#REF!</f>
        <v>#REF!</v>
      </c>
      <c r="M421" s="633" t="e">
        <f>[1]DAI!#REF!+[1]NAM!#REF!+[1]NHAN!#REF!+[1]LY!#REF!+[1]DUC!#REF!+[1]DONG!#REF!+[1]HPHU!#REF!+[1]BAC!#REF!+[1]THANH!#REF!+#REF!+[1]MY!#REF!+[1]HA!#REF!+[1]PHUC!#REF!+[1]LAM!#REF!+[1]XUAN!#REF!+[1]LIEN!#REF!</f>
        <v>#REF!</v>
      </c>
      <c r="N421" s="617">
        <f>[1]DAI!N419+[1]NAM!N419+[1]NHAN!N419+[1]LY!N419+[1]DUC!N419+[1]DONG!N419+[1]HPHU!N419+[1]BAC!N419+[1]THANH!N419+[1]MY!N419+[1]HA!N419+[1]PHUC!N419+[1]LAM!N419+[1]XUAN!N419+[1]LIEN!N419+[1]HUNG!N419+[1]CNAM!N419+[1]TAY!N419+[1]HOA!N419+[1]VAN!N419+[1]PDINH!N419+[1]SLOC!N419+[1]TRUNG!N419+[1]TAN!N419+[1]THUONG!N419+[1]HLAO!N419+[1]PNHA!N419+[1]VTRUNG!N419</f>
        <v>0</v>
      </c>
      <c r="O421" s="617">
        <f>[1]DAI!O419+[1]NAM!O419+[1]NHAN!O419+[1]LY!O419+[1]DUC!O419+[1]DONG!O419+[1]HPHU!O419+[1]BAC!O419+[1]THANH!O419+[1]MY!O419+[1]HA!O419+[1]PHUC!O419+[1]LAM!O419+[1]XUAN!O419+[1]LIEN!O419+[1]HUNG!O419+[1]CNAM!O419+[1]TAY!O419+[1]HOA!O419+[1]VAN!O419+[1]PDINH!O419+[1]SLOC!O419+[1]TRUNG!O419+[1]TAN!O419+[1]THUONG!O419+[1]HLAO!O419+[1]PNHA!O419+[1]VTRUNG!O419</f>
        <v>0</v>
      </c>
      <c r="P421" s="617">
        <f>[1]DAI!P357+[1]NAM!P355+[1]NHAN!P357+[1]LY!P357+[1]DUC!P357+[1]DONG!P357+[1]HPHU!P356+[1]BAC!P356+[1]THANH!P357+[1]MY!P354+[1]HA!P295+[1]PHUC!P353+[1]LAM!P354+[1]XUAN!P352+[1]LIEN!P356</f>
        <v>0</v>
      </c>
      <c r="Q421" s="633" t="e">
        <f>[1]DAI!#REF!+[1]NAM!#REF!+[1]NHAN!#REF!+[1]LY!#REF!+[1]DUC!#REF!+[1]DONG!#REF!+[1]HPHU!#REF!+[1]BAC!#REF!+[1]THANH!#REF!+#REF!+[1]MY!#REF!+[1]HA!#REF!+[1]PHUC!#REF!+[1]LAM!#REF!+[1]XUAN!#REF!+[1]LIEN!#REF!</f>
        <v>#REF!</v>
      </c>
      <c r="R421" s="588" t="e">
        <f>[1]DAI!#REF!+[1]NAM!#REF!+[1]NHAN!#REF!+[1]LY!#REF!+[1]DUC!#REF!+[1]DONG!#REF!+[1]HPHU!#REF!+[1]BAC!#REF!+[1]THANH!#REF!+#REF!+[1]MY!#REF!+[1]HA!#REF!+[1]PHUC!#REF!+[1]LAM!#REF!+[1]XUAN!#REF!+[1]LIEN!#REF!</f>
        <v>#REF!</v>
      </c>
      <c r="S421" s="633" t="e">
        <f>[1]DAI!#REF!+[1]NAM!#REF!+[1]NHAN!#REF!+[1]LY!#REF!+[1]DUC!#REF!+[1]DONG!#REF!+[1]HPHU!#REF!+[1]BAC!#REF!+[1]THANH!#REF!+#REF!+[1]MY!#REF!+[1]HA!#REF!+[1]PHUC!#REF!+[1]LAM!#REF!+[1]XUAN!#REF!+[1]LIEN!#REF!</f>
        <v>#REF!</v>
      </c>
      <c r="T421" s="633" t="e">
        <f>[1]DAI!#REF!+[1]NAM!#REF!+[1]NHAN!#REF!+[1]LY!#REF!+[1]DUC!#REF!+[1]DONG!#REF!+[1]HPHU!#REF!+[1]BAC!#REF!+[1]THANH!#REF!+#REF!+[1]MY!#REF!+[1]HA!#REF!+[1]PHUC!#REF!+[1]LAM!#REF!+[1]XUAN!#REF!+[1]LIEN!#REF!</f>
        <v>#REF!</v>
      </c>
      <c r="U421" s="633" t="e">
        <f>[1]DAI!#REF!+[1]NAM!#REF!+[1]NHAN!#REF!+[1]LY!#REF!+[1]DUC!#REF!+[1]DONG!#REF!+[1]HPHU!#REF!+[1]BAC!#REF!+[1]THANH!#REF!+#REF!+[1]MY!#REF!+[1]HA!#REF!+[1]PHUC!#REF!+[1]LAM!#REF!+[1]XUAN!#REF!+[1]LIEN!#REF!</f>
        <v>#REF!</v>
      </c>
      <c r="V421" s="633" t="e">
        <f>[1]DAI!#REF!+[1]NAM!#REF!+[1]NHAN!#REF!+[1]LY!#REF!+[1]DUC!#REF!+[1]DONG!#REF!+[1]HPHU!#REF!+[1]BAC!#REF!+[1]THANH!#REF!+#REF!+[1]MY!#REF!+[1]HA!#REF!+[1]PHUC!#REF!+[1]LAM!#REF!+[1]XUAN!#REF!+[1]LIEN!#REF!</f>
        <v>#REF!</v>
      </c>
      <c r="W421" s="633" t="e">
        <f>[1]DAI!#REF!+[1]NAM!#REF!+[1]NHAN!#REF!+[1]LY!#REF!+[1]DUC!#REF!+[1]DONG!#REF!+[1]HPHU!#REF!+[1]BAC!#REF!+[1]THANH!#REF!+#REF!+[1]MY!#REF!+[1]HA!#REF!+[1]PHUC!#REF!+[1]LAM!#REF!+[1]XUAN!#REF!+[1]LIEN!#REF!</f>
        <v>#REF!</v>
      </c>
      <c r="X421" s="633" t="e">
        <f>[1]DAI!#REF!+[1]NAM!#REF!+[1]NHAN!#REF!+[1]LY!#REF!+[1]DUC!#REF!+[1]DONG!#REF!+[1]HPHU!#REF!+[1]BAC!#REF!+[1]THANH!#REF!+#REF!+[1]MY!#REF!+[1]HA!#REF!+[1]PHUC!#REF!+[1]LAM!#REF!+[1]XUAN!#REF!+[1]LIEN!#REF!</f>
        <v>#REF!</v>
      </c>
      <c r="Y421" s="633" t="e">
        <f>[1]DAI!#REF!+[1]NAM!#REF!+[1]NHAN!#REF!+[1]LY!#REF!+[1]DUC!#REF!+[1]DONG!#REF!+[1]HPHU!#REF!+[1]BAC!#REF!+[1]THANH!#REF!+#REF!+[1]MY!#REF!+[1]HA!#REF!+[1]PHUC!#REF!+[1]LAM!#REF!+[1]XUAN!#REF!+[1]LIEN!#REF!</f>
        <v>#REF!</v>
      </c>
      <c r="Z421" s="633" t="e">
        <f>[1]DAI!#REF!+[1]NAM!#REF!+[1]NHAN!#REF!+[1]LY!#REF!+[1]DUC!#REF!+[1]DONG!#REF!+[1]HPHU!#REF!+[1]BAC!#REF!+[1]THANH!#REF!+#REF!+[1]MY!#REF!+[1]HA!#REF!+[1]PHUC!#REF!+[1]LAM!#REF!+[1]XUAN!#REF!+[1]LIEN!#REF!</f>
        <v>#REF!</v>
      </c>
      <c r="AA421" s="633" t="e">
        <f>[1]DAI!#REF!+[1]NAM!#REF!+[1]NHAN!#REF!+[1]LY!#REF!+[1]DUC!#REF!+[1]DONG!#REF!+[1]HPHU!#REF!+[1]BAC!#REF!+[1]THANH!#REF!+#REF!+[1]MY!#REF!+[1]HA!#REF!+[1]PHUC!#REF!+[1]LAM!#REF!+[1]XUAN!#REF!+[1]LIEN!#REF!</f>
        <v>#REF!</v>
      </c>
      <c r="AB421" s="633" t="e">
        <f>[1]DAI!#REF!+[1]NAM!#REF!+[1]NHAN!#REF!+[1]LY!#REF!+[1]DUC!#REF!+[1]DONG!#REF!+[1]HPHU!#REF!+[1]BAC!#REF!+[1]THANH!#REF!+#REF!+[1]MY!#REF!+[1]HA!#REF!+[1]PHUC!#REF!+[1]LAM!#REF!+[1]XUAN!#REF!+[1]LIEN!#REF!</f>
        <v>#REF!</v>
      </c>
      <c r="AC421" s="633" t="e">
        <f>[1]DAI!#REF!+[1]NAM!#REF!+[1]NHAN!#REF!+[1]LY!#REF!+[1]DUC!#REF!+[1]DONG!#REF!+[1]HPHU!#REF!+[1]BAC!#REF!+[1]THANH!#REF!+#REF!+[1]MY!#REF!+[1]HA!#REF!+[1]PHUC!#REF!+[1]LAM!#REF!+[1]XUAN!#REF!+[1]LIEN!#REF!</f>
        <v>#REF!</v>
      </c>
      <c r="AD421" s="617">
        <f>[1]DAI!AD357+[1]NAM!AD355+[1]NHAN!AD357+[1]LY!AD357+[1]DUC!AD357+[1]DONG!AD357+[1]HPHU!AD356+[1]BAC!AD356+[1]THANH!AD357+[1]MY!AD354+[1]HA!AD295+[1]PHUC!AD353+[1]LAM!AD354+[1]XUAN!AD352+[1]LIEN!AD356</f>
        <v>0</v>
      </c>
      <c r="AE421" s="633" t="e">
        <f>[1]DAI!#REF!+[1]NAM!#REF!+[1]NHAN!#REF!+[1]LY!#REF!+[1]DUC!#REF!+[1]DONG!#REF!+[1]HPHU!#REF!+[1]BAC!#REF!+[1]THANH!#REF!+#REF!+[1]MY!#REF!+[1]HA!#REF!+[1]PHUC!#REF!+[1]LAM!#REF!+[1]XUAN!#REF!+[1]LIEN!#REF!</f>
        <v>#REF!</v>
      </c>
      <c r="AF421" s="633" t="e">
        <f>[1]DAI!#REF!+[1]NAM!#REF!+[1]NHAN!#REF!+[1]LY!#REF!+[1]DUC!#REF!+[1]DONG!#REF!+[1]HPHU!#REF!+[1]BAC!#REF!+[1]THANH!#REF!+#REF!+[1]MY!#REF!+[1]HA!#REF!+[1]PHUC!#REF!+[1]LAM!#REF!+[1]XUAN!#REF!+[1]LIEN!#REF!</f>
        <v>#REF!</v>
      </c>
      <c r="AG421" s="633" t="e">
        <f>[1]DAI!#REF!+[1]NAM!#REF!+[1]NHAN!#REF!+[1]LY!#REF!+[1]DUC!#REF!+[1]DONG!#REF!+[1]HPHU!#REF!+[1]BAC!#REF!+[1]THANH!#REF!+#REF!+[1]MY!#REF!+[1]HA!#REF!+[1]PHUC!#REF!+[1]LAM!#REF!+[1]XUAN!#REF!+[1]LIEN!#REF!</f>
        <v>#REF!</v>
      </c>
      <c r="AH421" s="633" t="e">
        <f>[1]DAI!#REF!+[1]NAM!#REF!+[1]NHAN!#REF!+[1]LY!#REF!+[1]DUC!#REF!+[1]DONG!#REF!+[1]HPHU!#REF!+[1]BAC!#REF!+[1]THANH!#REF!+#REF!+[1]MY!#REF!+[1]HA!#REF!+[1]PHUC!#REF!+[1]LAM!#REF!+[1]XUAN!#REF!+[1]LIEN!#REF!</f>
        <v>#REF!</v>
      </c>
      <c r="AI421" s="633" t="e">
        <f>[1]DAI!#REF!+[1]NAM!#REF!+[1]NHAN!#REF!+[1]LY!#REF!+[1]DUC!#REF!+[1]DONG!#REF!+[1]HPHU!#REF!+[1]BAC!#REF!+[1]THANH!#REF!+#REF!+[1]MY!#REF!+[1]HA!#REF!+[1]PHUC!#REF!+[1]LAM!#REF!+[1]XUAN!#REF!+[1]LIEN!#REF!</f>
        <v>#REF!</v>
      </c>
      <c r="AJ421" s="633" t="e">
        <f>[1]DAI!#REF!+[1]NAM!#REF!+[1]NHAN!#REF!+[1]LY!#REF!+[1]DUC!#REF!+[1]DONG!#REF!+[1]HPHU!#REF!+[1]BAC!#REF!+[1]THANH!#REF!+#REF!+[1]MY!#REF!+[1]HA!#REF!+[1]PHUC!#REF!+[1]LAM!#REF!+[1]XUAN!#REF!+[1]LIEN!#REF!</f>
        <v>#REF!</v>
      </c>
      <c r="AK421" s="617">
        <f>[1]DAI!AK357+[1]NAM!AK355+[1]NHAN!AK357+[1]LY!AK357+[1]DUC!AK357+[1]DONG!AK357+[1]HPHU!AK356+[1]BAC!AK356+[1]THANH!AK357+[1]MY!AK354+[1]HA!AK295+[1]PHUC!AK353+[1]LAM!AK354+[1]XUAN!AK352+[1]LIEN!AK356</f>
        <v>0</v>
      </c>
      <c r="AL421" s="633" t="e">
        <f>[1]DAI!#REF!+[1]NAM!#REF!+[1]NHAN!#REF!+[1]LY!#REF!+[1]DUC!#REF!+[1]DONG!#REF!+[1]HPHU!#REF!+[1]BAC!#REF!+[1]THANH!#REF!+#REF!+[1]MY!#REF!+[1]HA!#REF!+[1]PHUC!#REF!+[1]LAM!#REF!+[1]XUAN!#REF!+[1]LIEN!#REF!</f>
        <v>#REF!</v>
      </c>
      <c r="AM421" s="633" t="e">
        <f>[1]DAI!#REF!+[1]NAM!#REF!+[1]NHAN!#REF!+[1]LY!#REF!+[1]DUC!#REF!+[1]DONG!#REF!+[1]HPHU!#REF!+[1]BAC!#REF!+[1]THANH!#REF!+#REF!+[1]MY!#REF!+[1]HA!#REF!+[1]PHUC!#REF!+[1]LAM!#REF!+[1]XUAN!#REF!+[1]LIEN!#REF!</f>
        <v>#REF!</v>
      </c>
      <c r="AN421" s="617">
        <f>[1]DAI!AN357+[1]NAM!AN355+[1]NHAN!AN357+[1]LY!AN357+[1]DUC!AN357+[1]DONG!AN357+[1]HPHU!AN356+[1]BAC!AN356+[1]THANH!AN357+[1]MY!AN354+[1]HA!AN295+[1]PHUC!AN353+[1]LAM!AN354+[1]XUAN!AN352+[1]LIEN!AN356</f>
        <v>0</v>
      </c>
      <c r="AO421" s="633" t="e">
        <f>[1]DAI!#REF!+[1]NAM!#REF!+[1]NHAN!#REF!+[1]LY!#REF!+[1]DUC!#REF!+[1]DONG!#REF!+[1]HPHU!#REF!+[1]BAC!#REF!+[1]THANH!#REF!+#REF!+[1]MY!#REF!+[1]HA!#REF!+[1]PHUC!#REF!+[1]LAM!#REF!+[1]XUAN!#REF!+[1]LIEN!#REF!</f>
        <v>#REF!</v>
      </c>
      <c r="AP421" s="633" t="e">
        <f>[1]DAI!#REF!+[1]NAM!#REF!+[1]NHAN!#REF!+[1]LY!#REF!+[1]DUC!#REF!+[1]DONG!#REF!+[1]HPHU!#REF!+[1]BAC!#REF!+[1]THANH!#REF!+#REF!+[1]MY!#REF!+[1]HA!#REF!+[1]PHUC!#REF!+[1]LAM!#REF!+[1]XUAN!#REF!+[1]LIEN!#REF!</f>
        <v>#REF!</v>
      </c>
      <c r="AQ421" s="633" t="e">
        <f>[1]DAI!#REF!+[1]NAM!#REF!+[1]NHAN!#REF!+[1]LY!#REF!+[1]DUC!#REF!+[1]DONG!#REF!+[1]HPHU!#REF!+[1]BAC!#REF!+[1]THANH!#REF!+#REF!+[1]MY!#REF!+[1]HA!#REF!+[1]PHUC!#REF!+[1]LAM!#REF!+[1]XUAN!#REF!+[1]LIEN!#REF!</f>
        <v>#REF!</v>
      </c>
      <c r="AR421" s="617">
        <f>[1]DAI!AR419+[1]NAM!AR419+[1]NHAN!AR419+[1]LY!AR419+[1]DUC!AR419+[1]DONG!AR419+[1]HPHU!AR419+[1]BAC!AR419+[1]THANH!AR419+[1]MY!AR419+[1]HA!AR419+[1]PHUC!AR419+[1]LAM!AR419+[1]XUAN!AR419+[1]LIEN!AR419+[1]HUNG!AR419+[1]CNAM!AR419+[1]TAY!AR419+[1]HOA!AR419+[1]VAN!AR419+[1]PDINH!AR419+[1]SLOC!AR419+[1]TRUNG!AR419+[1]TAN!AR419+[1]THUONG!AR419+[1]HLAO!AR419+[1]PNHA!AR419+[1]VTRUNG!AR419</f>
        <v>0</v>
      </c>
      <c r="AS421" s="617">
        <f>[1]DAI!AS357+[1]NAM!AS355+[1]NHAN!AS357+[1]LY!AS357+[1]DUC!AS357+[1]DONG!AS357+[1]HPHU!AS356+[1]BAC!AS356+[1]THANH!AS357+[1]MY!AS354+[1]HA!AS295+[1]PHUC!AS353+[1]LAM!AS354+[1]XUAN!AS352+[1]LIEN!AS356</f>
        <v>0</v>
      </c>
      <c r="AT421" s="617"/>
      <c r="AU421" s="617">
        <f>[1]DAI!AU357+[1]NAM!AU355+[1]NHAN!AU357+[1]LY!AU357+[1]DUC!AU357+[1]DONG!AU357+[1]HPHU!AU356+[1]BAC!AU356+[1]THANH!AU357+[1]MY!AU354+[1]HA!AU295+[1]PHUC!AU353+[1]LAM!AU354+[1]XUAN!AU352+[1]LIEN!AU356</f>
        <v>0</v>
      </c>
      <c r="AV421" s="587">
        <f>[1]DAI!AV419+[1]NAM!AV419+[1]NHAN!AV419+[1]LY!AV419+[1]DUC!AV419+[1]DONG!AV419+[1]HPHU!AV419+[1]BAC!AV419+[1]THANH!AV419+[1]MY!AV419+[1]HA!AV419+[1]PHUC!AV419+[1]LAM!AV419+[1]XUAN!AV419+[1]LIEN!AV419+[1]HUNG!AV419+[1]CNAM!AV419+[1]TAY!AV419+[1]HOA!AV419+[1]VAN!AV419+[1]PDINH!AV419+[1]SLOC!AV419+[1]TRUNG!AV419+[1]TAN!AV419+[1]THUONG!AV419+[1]HLAO!AV419+[1]PNHA!AV419+[1]VTRUNG!AV419</f>
        <v>0</v>
      </c>
      <c r="AW421" s="633" t="e">
        <f>[1]DAI!#REF!+[1]NAM!#REF!+[1]NHAN!#REF!+[1]LY!#REF!+[1]DUC!#REF!+[1]DONG!#REF!+[1]HPHU!#REF!+[1]BAC!#REF!+[1]THANH!#REF!+#REF!+[1]MY!#REF!+[1]HA!#REF!+[1]PHUC!#REF!+[1]LAM!#REF!+[1]XUAN!#REF!+[1]LIEN!#REF!</f>
        <v>#REF!</v>
      </c>
      <c r="AX421" s="633" t="e">
        <f>[1]DAI!#REF!+[1]NAM!#REF!+[1]NHAN!#REF!+[1]LY!#REF!+[1]DUC!#REF!+[1]DONG!#REF!+[1]HPHU!#REF!+[1]BAC!#REF!+[1]THANH!#REF!+#REF!+[1]MY!#REF!+[1]HA!#REF!+[1]PHUC!#REF!+[1]LAM!#REF!+[1]XUAN!#REF!+[1]LIEN!#REF!</f>
        <v>#REF!</v>
      </c>
      <c r="AY421" s="633" t="e">
        <f>[1]DAI!#REF!+[1]NAM!#REF!+[1]NHAN!#REF!+[1]LY!#REF!+[1]DUC!#REF!+[1]DONG!#REF!+[1]HPHU!#REF!+[1]BAC!#REF!+[1]THANH!#REF!+#REF!+[1]MY!#REF!+[1]HA!#REF!+[1]PHUC!#REF!+[1]LAM!#REF!+[1]XUAN!#REF!+[1]LIEN!#REF!</f>
        <v>#REF!</v>
      </c>
      <c r="AZ421" s="617">
        <f>[1]DAI!AZ357+[1]NAM!AZ355+[1]NHAN!AZ357+[1]LY!AZ357+[1]DUC!AZ357+[1]DONG!AZ357+[1]HPHU!AZ356+[1]BAC!AZ356+[1]THANH!AZ357+[1]MY!AZ354+[1]HA!AZ295+[1]PHUC!AZ353+[1]LAM!AZ354+[1]XUAN!AZ352+[1]LIEN!AZ356</f>
        <v>0</v>
      </c>
      <c r="BA421" s="633" t="e">
        <f>[1]DAI!#REF!+[1]NAM!#REF!+[1]NHAN!#REF!+[1]LY!#REF!+[1]DUC!#REF!+[1]DONG!#REF!+[1]HPHU!#REF!+[1]BAC!#REF!+[1]THANH!#REF!+#REF!+[1]MY!#REF!+[1]HA!#REF!+[1]PHUC!#REF!+[1]LAM!#REF!+[1]XUAN!#REF!+[1]LIEN!#REF!</f>
        <v>#REF!</v>
      </c>
      <c r="BB421" s="633" t="e">
        <f>[1]DAI!#REF!+[1]NAM!#REF!+[1]NHAN!#REF!+[1]LY!#REF!+[1]DUC!#REF!+[1]DONG!#REF!+[1]HPHU!#REF!+[1]BAC!#REF!+[1]THANH!#REF!+#REF!+[1]MY!#REF!+[1]HA!#REF!+[1]PHUC!#REF!+[1]LAM!#REF!+[1]XUAN!#REF!+[1]LIEN!#REF!</f>
        <v>#REF!</v>
      </c>
      <c r="BC421" s="633" t="e">
        <f>[1]DAI!#REF!+[1]NAM!#REF!+[1]NHAN!#REF!+[1]LY!#REF!+[1]DUC!#REF!+[1]DONG!#REF!+[1]HPHU!#REF!+[1]BAC!#REF!+[1]THANH!#REF!+#REF!+[1]MY!#REF!+[1]HA!#REF!+[1]PHUC!#REF!+[1]LAM!#REF!+[1]XUAN!#REF!+[1]LIEN!#REF!</f>
        <v>#REF!</v>
      </c>
      <c r="BD421" s="617">
        <f>[1]DAI!BD357+[1]NAM!BD355+[1]NHAN!BD357+[1]LY!BD357+[1]DUC!BD357+[1]DONG!BD357+[1]HPHU!BD356+[1]BAC!BD356+[1]THANH!BD357+[1]MY!BD354+[1]HA!BD295+[1]PHUC!BD353+[1]LAM!BD354+[1]XUAN!BD352+[1]LIEN!BD356</f>
        <v>0</v>
      </c>
      <c r="BE421" s="633" t="e">
        <f>[1]DAI!#REF!+[1]NAM!#REF!+[1]NHAN!#REF!+[1]LY!#REF!+[1]DUC!#REF!+[1]DONG!#REF!+[1]HPHU!#REF!+[1]BAC!#REF!+[1]THANH!#REF!+#REF!+[1]MY!#REF!+[1]HA!#REF!+[1]PHUC!#REF!+[1]LAM!#REF!+[1]XUAN!#REF!+[1]LIEN!#REF!</f>
        <v>#REF!</v>
      </c>
      <c r="BF421" s="633" t="e">
        <f>[1]DAI!#REF!+[1]NAM!#REF!+[1]NHAN!#REF!+[1]LY!#REF!+[1]DUC!#REF!+[1]DONG!#REF!+[1]HPHU!#REF!+[1]BAC!#REF!+[1]THANH!#REF!+#REF!+[1]MY!#REF!+[1]HA!#REF!+[1]PHUC!#REF!+[1]LAM!#REF!+[1]XUAN!#REF!+[1]LIEN!#REF!</f>
        <v>#REF!</v>
      </c>
      <c r="BG421" s="633" t="e">
        <f>[1]DAI!#REF!+[1]NAM!#REF!+[1]NHAN!#REF!+[1]LY!#REF!+[1]DUC!#REF!+[1]DONG!#REF!+[1]HPHU!#REF!+[1]BAC!#REF!+[1]THANH!#REF!+#REF!+[1]MY!#REF!+[1]HA!#REF!+[1]PHUC!#REF!+[1]LAM!#REF!+[1]XUAN!#REF!+[1]LIEN!#REF!</f>
        <v>#REF!</v>
      </c>
      <c r="BH421" s="633" t="e">
        <f>[1]DAI!#REF!+[1]NAM!#REF!+[1]NHAN!#REF!+[1]LY!#REF!+[1]DUC!#REF!+[1]DONG!#REF!+[1]HPHU!#REF!+[1]BAC!#REF!+[1]THANH!#REF!+#REF!+[1]MY!#REF!+[1]HA!#REF!+[1]PHUC!#REF!+[1]LAM!#REF!+[1]XUAN!#REF!+[1]LIEN!#REF!</f>
        <v>#REF!</v>
      </c>
      <c r="BI421" s="633" t="e">
        <f>[1]DAI!#REF!+[1]NAM!#REF!+[1]NHAN!#REF!+[1]LY!#REF!+[1]DUC!#REF!+[1]DONG!#REF!+[1]HPHU!#REF!+[1]BAC!#REF!+[1]THANH!#REF!+#REF!+[1]MY!#REF!+[1]HA!#REF!+[1]PHUC!#REF!+[1]LAM!#REF!+[1]XUAN!#REF!+[1]LIEN!#REF!</f>
        <v>#REF!</v>
      </c>
      <c r="BJ421" s="633" t="e">
        <f>[1]DAI!#REF!+[1]NAM!#REF!+[1]NHAN!#REF!+[1]LY!#REF!+[1]DUC!#REF!+[1]DONG!#REF!+[1]HPHU!#REF!+[1]BAC!#REF!+[1]THANH!#REF!+#REF!+[1]MY!#REF!+[1]HA!#REF!+[1]PHUC!#REF!+[1]LAM!#REF!+[1]XUAN!#REF!+[1]LIEN!#REF!</f>
        <v>#REF!</v>
      </c>
      <c r="BK421" s="633" t="e">
        <f>[1]DAI!#REF!+[1]NAM!#REF!+[1]NHAN!#REF!+[1]LY!#REF!+[1]DUC!#REF!+[1]DONG!#REF!+[1]HPHU!#REF!+[1]BAC!#REF!+[1]THANH!#REF!+#REF!+[1]MY!#REF!+[1]HA!#REF!+[1]PHUC!#REF!+[1]LAM!#REF!+[1]XUAN!#REF!+[1]LIEN!#REF!</f>
        <v>#REF!</v>
      </c>
      <c r="BL421" s="633" t="e">
        <f>[1]DAI!#REF!+[1]NAM!#REF!+[1]NHAN!#REF!+[1]LY!#REF!+[1]DUC!#REF!+[1]DONG!#REF!+[1]HPHU!#REF!+[1]BAC!#REF!+[1]THANH!#REF!+#REF!+[1]MY!#REF!+[1]HA!#REF!+[1]PHUC!#REF!+[1]LAM!#REF!+[1]XUAN!#REF!+[1]LIEN!#REF!</f>
        <v>#REF!</v>
      </c>
      <c r="BM421" s="568"/>
    </row>
    <row r="422" spans="1:65" ht="24" hidden="1" customHeight="1" x14ac:dyDescent="0.2">
      <c r="A422" s="634" t="s">
        <v>73</v>
      </c>
      <c r="B422" s="579" t="s">
        <v>74</v>
      </c>
      <c r="C422" s="635" t="s">
        <v>75</v>
      </c>
      <c r="D422" s="633" t="e">
        <f>[1]DAI!#REF!+[1]NAM!#REF!+[1]NHAN!#REF!+[1]LY!#REF!+[1]DUC!#REF!+[1]DONG!#REF!+[1]HPHU!#REF!+[1]BAC!#REF!+[1]THANH!#REF!+#REF!+[1]MY!#REF!+[1]HA!#REF!+[1]PHUC!#REF!+[1]LAM!#REF!+[1]XUAN!#REF!+[1]LIEN!#REF!</f>
        <v>#REF!</v>
      </c>
      <c r="E422" s="633" t="e">
        <f>[1]DAI!#REF!+[1]NAM!#REF!+[1]NHAN!#REF!+[1]LY!#REF!+[1]DUC!#REF!+[1]DONG!#REF!+[1]HPHU!#REF!+[1]BAC!#REF!+[1]THANH!#REF!+#REF!+[1]MY!#REF!+[1]HA!#REF!+[1]PHUC!#REF!+[1]LAM!#REF!+[1]XUAN!#REF!+[1]LIEN!#REF!</f>
        <v>#REF!</v>
      </c>
      <c r="F422" s="633" t="e">
        <f>[1]DAI!#REF!+[1]NAM!#REF!+[1]NHAN!#REF!+[1]LY!#REF!+[1]DUC!#REF!+[1]DONG!#REF!+[1]HPHU!#REF!+[1]BAC!#REF!+[1]THANH!#REF!+#REF!+[1]MY!#REF!+[1]HA!#REF!+[1]PHUC!#REF!+[1]LAM!#REF!+[1]XUAN!#REF!+[1]LIEN!#REF!</f>
        <v>#REF!</v>
      </c>
      <c r="G422" s="617">
        <f>[1]DAI!G420+[1]NAM!G420+[1]NHAN!G420+[1]LY!G420+[1]DUC!G420+[1]DONG!G420+[1]HPHU!G420+[1]BAC!G420+[1]THANH!G420+[1]MY!G420+[1]HA!G420+[1]PHUC!G420+[1]LAM!G420+[1]XUAN!G420+[1]LIEN!G420+[1]HUNG!G420+[1]CNAM!G420+[1]TAY!G420+[1]HOA!G420+[1]VAN!G420+[1]PDINH!G420+[1]SLOC!G420+[1]TRUNG!G420+[1]TAN!G420+[1]THUONG!G420+[1]HLAO!G420+[1]PNHA!G420+[1]VTRUNG!G420</f>
        <v>0</v>
      </c>
      <c r="H422" s="633" t="e">
        <f>[1]DAI!#REF!+[1]NAM!#REF!+[1]NHAN!#REF!+[1]LY!#REF!+[1]DUC!#REF!+[1]DONG!#REF!+[1]HPHU!#REF!+[1]BAC!#REF!+[1]THANH!#REF!+#REF!+[1]MY!#REF!+[1]HA!#REF!+[1]PHUC!#REF!+[1]LAM!#REF!+[1]XUAN!#REF!+[1]LIEN!#REF!</f>
        <v>#REF!</v>
      </c>
      <c r="I422" s="633" t="e">
        <f>[1]DAI!#REF!+[1]NAM!#REF!+[1]NHAN!#REF!+[1]LY!#REF!+[1]DUC!#REF!+[1]DONG!#REF!+[1]HPHU!#REF!+[1]BAC!#REF!+[1]THANH!#REF!+#REF!+[1]MY!#REF!+[1]HA!#REF!+[1]PHUC!#REF!+[1]LAM!#REF!+[1]XUAN!#REF!+[1]LIEN!#REF!</f>
        <v>#REF!</v>
      </c>
      <c r="J422" s="617">
        <f>[1]DAI!J420+[1]NAM!J420+[1]NHAN!J420+[1]LY!J420+[1]DUC!J420+[1]DONG!J420+[1]HPHU!J420+[1]BAC!J420+[1]THANH!J420+[1]MY!J420+[1]HA!J420+[1]PHUC!J420+[1]LAM!J420+[1]XUAN!J420+[1]LIEN!J420+[1]HUNG!J420+[1]CNAM!J420+[1]TAY!J420+[1]HOA!J420+[1]VAN!J420+[1]PDINH!J420+[1]SLOC!J420+[1]TRUNG!J420+[1]TAN!J420+[1]THUONG!J420+[1]HLAO!J420+[1]PNHA!J420+[1]VTRUNG!J420</f>
        <v>0</v>
      </c>
      <c r="K422" s="633" t="e">
        <f>[1]DAI!#REF!+[1]NAM!#REF!+[1]NHAN!#REF!+[1]LY!#REF!+[1]DUC!#REF!+[1]DONG!#REF!+[1]HPHU!#REF!+[1]BAC!#REF!+[1]THANH!#REF!+#REF!+[1]MY!#REF!+[1]HA!#REF!+[1]PHUC!#REF!+[1]LAM!#REF!+[1]XUAN!#REF!+[1]LIEN!#REF!</f>
        <v>#REF!</v>
      </c>
      <c r="L422" s="633" t="e">
        <f>[1]DAI!#REF!+[1]NAM!#REF!+[1]NHAN!#REF!+[1]LY!#REF!+[1]DUC!#REF!+[1]DONG!#REF!+[1]HPHU!#REF!+[1]BAC!#REF!+[1]THANH!#REF!+#REF!+[1]MY!#REF!+[1]HA!#REF!+[1]PHUC!#REF!+[1]LAM!#REF!+[1]XUAN!#REF!+[1]LIEN!#REF!</f>
        <v>#REF!</v>
      </c>
      <c r="M422" s="633" t="e">
        <f>[1]DAI!#REF!+[1]NAM!#REF!+[1]NHAN!#REF!+[1]LY!#REF!+[1]DUC!#REF!+[1]DONG!#REF!+[1]HPHU!#REF!+[1]BAC!#REF!+[1]THANH!#REF!+#REF!+[1]MY!#REF!+[1]HA!#REF!+[1]PHUC!#REF!+[1]LAM!#REF!+[1]XUAN!#REF!+[1]LIEN!#REF!</f>
        <v>#REF!</v>
      </c>
      <c r="N422" s="617">
        <f>[1]DAI!N420+[1]NAM!N420+[1]NHAN!N420+[1]LY!N420+[1]DUC!N420+[1]DONG!N420+[1]HPHU!N420+[1]BAC!N420+[1]THANH!N420+[1]MY!N420+[1]HA!N420+[1]PHUC!N420+[1]LAM!N420+[1]XUAN!N420+[1]LIEN!N420+[1]HUNG!N420+[1]CNAM!N420+[1]TAY!N420+[1]HOA!N420+[1]VAN!N420+[1]PDINH!N420+[1]SLOC!N420+[1]TRUNG!N420+[1]TAN!N420+[1]THUONG!N420+[1]HLAO!N420+[1]PNHA!N420+[1]VTRUNG!N420</f>
        <v>0</v>
      </c>
      <c r="O422" s="617">
        <f>[1]DAI!O420+[1]NAM!O420+[1]NHAN!O420+[1]LY!O420+[1]DUC!O420+[1]DONG!O420+[1]HPHU!O420+[1]BAC!O420+[1]THANH!O420+[1]MY!O420+[1]HA!O420+[1]PHUC!O420+[1]LAM!O420+[1]XUAN!O420+[1]LIEN!O420+[1]HUNG!O420+[1]CNAM!O420+[1]TAY!O420+[1]HOA!O420+[1]VAN!O420+[1]PDINH!O420+[1]SLOC!O420+[1]TRUNG!O420+[1]TAN!O420+[1]THUONG!O420+[1]HLAO!O420+[1]PNHA!O420+[1]VTRUNG!O420</f>
        <v>0</v>
      </c>
      <c r="P422" s="617">
        <f>[1]DAI!P358+[1]NAM!P356+[1]NHAN!P358+[1]LY!P358+[1]DUC!P358+[1]DONG!P358+[1]HPHU!P357+[1]BAC!P357+[1]THANH!P358+[1]MY!P355+[1]HA!P296+[1]PHUC!P354+[1]LAM!P355+[1]XUAN!P353+[1]LIEN!P357</f>
        <v>0</v>
      </c>
      <c r="Q422" s="633" t="e">
        <f>[1]DAI!#REF!+[1]NAM!#REF!+[1]NHAN!#REF!+[1]LY!#REF!+[1]DUC!#REF!+[1]DONG!#REF!+[1]HPHU!#REF!+[1]BAC!#REF!+[1]THANH!#REF!+#REF!+[1]MY!#REF!+[1]HA!#REF!+[1]PHUC!#REF!+[1]LAM!#REF!+[1]XUAN!#REF!+[1]LIEN!#REF!</f>
        <v>#REF!</v>
      </c>
      <c r="R422" s="588" t="e">
        <f>[1]DAI!#REF!+[1]NAM!#REF!+[1]NHAN!#REF!+[1]LY!#REF!+[1]DUC!#REF!+[1]DONG!#REF!+[1]HPHU!#REF!+[1]BAC!#REF!+[1]THANH!#REF!+#REF!+[1]MY!#REF!+[1]HA!#REF!+[1]PHUC!#REF!+[1]LAM!#REF!+[1]XUAN!#REF!+[1]LIEN!#REF!</f>
        <v>#REF!</v>
      </c>
      <c r="S422" s="633" t="e">
        <f>[1]DAI!#REF!+[1]NAM!#REF!+[1]NHAN!#REF!+[1]LY!#REF!+[1]DUC!#REF!+[1]DONG!#REF!+[1]HPHU!#REF!+[1]BAC!#REF!+[1]THANH!#REF!+#REF!+[1]MY!#REF!+[1]HA!#REF!+[1]PHUC!#REF!+[1]LAM!#REF!+[1]XUAN!#REF!+[1]LIEN!#REF!</f>
        <v>#REF!</v>
      </c>
      <c r="T422" s="633" t="e">
        <f>[1]DAI!#REF!+[1]NAM!#REF!+[1]NHAN!#REF!+[1]LY!#REF!+[1]DUC!#REF!+[1]DONG!#REF!+[1]HPHU!#REF!+[1]BAC!#REF!+[1]THANH!#REF!+#REF!+[1]MY!#REF!+[1]HA!#REF!+[1]PHUC!#REF!+[1]LAM!#REF!+[1]XUAN!#REF!+[1]LIEN!#REF!</f>
        <v>#REF!</v>
      </c>
      <c r="U422" s="633" t="e">
        <f>[1]DAI!#REF!+[1]NAM!#REF!+[1]NHAN!#REF!+[1]LY!#REF!+[1]DUC!#REF!+[1]DONG!#REF!+[1]HPHU!#REF!+[1]BAC!#REF!+[1]THANH!#REF!+#REF!+[1]MY!#REF!+[1]HA!#REF!+[1]PHUC!#REF!+[1]LAM!#REF!+[1]XUAN!#REF!+[1]LIEN!#REF!</f>
        <v>#REF!</v>
      </c>
      <c r="V422" s="633" t="e">
        <f>[1]DAI!#REF!+[1]NAM!#REF!+[1]NHAN!#REF!+[1]LY!#REF!+[1]DUC!#REF!+[1]DONG!#REF!+[1]HPHU!#REF!+[1]BAC!#REF!+[1]THANH!#REF!+#REF!+[1]MY!#REF!+[1]HA!#REF!+[1]PHUC!#REF!+[1]LAM!#REF!+[1]XUAN!#REF!+[1]LIEN!#REF!</f>
        <v>#REF!</v>
      </c>
      <c r="W422" s="633" t="e">
        <f>[1]DAI!#REF!+[1]NAM!#REF!+[1]NHAN!#REF!+[1]LY!#REF!+[1]DUC!#REF!+[1]DONG!#REF!+[1]HPHU!#REF!+[1]BAC!#REF!+[1]THANH!#REF!+#REF!+[1]MY!#REF!+[1]HA!#REF!+[1]PHUC!#REF!+[1]LAM!#REF!+[1]XUAN!#REF!+[1]LIEN!#REF!</f>
        <v>#REF!</v>
      </c>
      <c r="X422" s="633" t="e">
        <f>[1]DAI!#REF!+[1]NAM!#REF!+[1]NHAN!#REF!+[1]LY!#REF!+[1]DUC!#REF!+[1]DONG!#REF!+[1]HPHU!#REF!+[1]BAC!#REF!+[1]THANH!#REF!+#REF!+[1]MY!#REF!+[1]HA!#REF!+[1]PHUC!#REF!+[1]LAM!#REF!+[1]XUAN!#REF!+[1]LIEN!#REF!</f>
        <v>#REF!</v>
      </c>
      <c r="Y422" s="633" t="e">
        <f>[1]DAI!#REF!+[1]NAM!#REF!+[1]NHAN!#REF!+[1]LY!#REF!+[1]DUC!#REF!+[1]DONG!#REF!+[1]HPHU!#REF!+[1]BAC!#REF!+[1]THANH!#REF!+#REF!+[1]MY!#REF!+[1]HA!#REF!+[1]PHUC!#REF!+[1]LAM!#REF!+[1]XUAN!#REF!+[1]LIEN!#REF!</f>
        <v>#REF!</v>
      </c>
      <c r="Z422" s="633" t="e">
        <f>[1]DAI!#REF!+[1]NAM!#REF!+[1]NHAN!#REF!+[1]LY!#REF!+[1]DUC!#REF!+[1]DONG!#REF!+[1]HPHU!#REF!+[1]BAC!#REF!+[1]THANH!#REF!+#REF!+[1]MY!#REF!+[1]HA!#REF!+[1]PHUC!#REF!+[1]LAM!#REF!+[1]XUAN!#REF!+[1]LIEN!#REF!</f>
        <v>#REF!</v>
      </c>
      <c r="AA422" s="633" t="e">
        <f>[1]DAI!#REF!+[1]NAM!#REF!+[1]NHAN!#REF!+[1]LY!#REF!+[1]DUC!#REF!+[1]DONG!#REF!+[1]HPHU!#REF!+[1]BAC!#REF!+[1]THANH!#REF!+#REF!+[1]MY!#REF!+[1]HA!#REF!+[1]PHUC!#REF!+[1]LAM!#REF!+[1]XUAN!#REF!+[1]LIEN!#REF!</f>
        <v>#REF!</v>
      </c>
      <c r="AB422" s="633" t="e">
        <f>[1]DAI!#REF!+[1]NAM!#REF!+[1]NHAN!#REF!+[1]LY!#REF!+[1]DUC!#REF!+[1]DONG!#REF!+[1]HPHU!#REF!+[1]BAC!#REF!+[1]THANH!#REF!+#REF!+[1]MY!#REF!+[1]HA!#REF!+[1]PHUC!#REF!+[1]LAM!#REF!+[1]XUAN!#REF!+[1]LIEN!#REF!</f>
        <v>#REF!</v>
      </c>
      <c r="AC422" s="633" t="e">
        <f>[1]DAI!#REF!+[1]NAM!#REF!+[1]NHAN!#REF!+[1]LY!#REF!+[1]DUC!#REF!+[1]DONG!#REF!+[1]HPHU!#REF!+[1]BAC!#REF!+[1]THANH!#REF!+#REF!+[1]MY!#REF!+[1]HA!#REF!+[1]PHUC!#REF!+[1]LAM!#REF!+[1]XUAN!#REF!+[1]LIEN!#REF!</f>
        <v>#REF!</v>
      </c>
      <c r="AD422" s="617">
        <f>[1]DAI!AD358+[1]NAM!AD356+[1]NHAN!AD358+[1]LY!AD358+[1]DUC!AD358+[1]DONG!AD358+[1]HPHU!AD357+[1]BAC!AD357+[1]THANH!AD358+[1]MY!AD355+[1]HA!AD296+[1]PHUC!AD354+[1]LAM!AD355+[1]XUAN!AD353+[1]LIEN!AD357</f>
        <v>0</v>
      </c>
      <c r="AE422" s="633" t="e">
        <f>[1]DAI!#REF!+[1]NAM!#REF!+[1]NHAN!#REF!+[1]LY!#REF!+[1]DUC!#REF!+[1]DONG!#REF!+[1]HPHU!#REF!+[1]BAC!#REF!+[1]THANH!#REF!+#REF!+[1]MY!#REF!+[1]HA!#REF!+[1]PHUC!#REF!+[1]LAM!#REF!+[1]XUAN!#REF!+[1]LIEN!#REF!</f>
        <v>#REF!</v>
      </c>
      <c r="AF422" s="633" t="e">
        <f>[1]DAI!#REF!+[1]NAM!#REF!+[1]NHAN!#REF!+[1]LY!#REF!+[1]DUC!#REF!+[1]DONG!#REF!+[1]HPHU!#REF!+[1]BAC!#REF!+[1]THANH!#REF!+#REF!+[1]MY!#REF!+[1]HA!#REF!+[1]PHUC!#REF!+[1]LAM!#REF!+[1]XUAN!#REF!+[1]LIEN!#REF!</f>
        <v>#REF!</v>
      </c>
      <c r="AG422" s="633" t="e">
        <f>[1]DAI!#REF!+[1]NAM!#REF!+[1]NHAN!#REF!+[1]LY!#REF!+[1]DUC!#REF!+[1]DONG!#REF!+[1]HPHU!#REF!+[1]BAC!#REF!+[1]THANH!#REF!+#REF!+[1]MY!#REF!+[1]HA!#REF!+[1]PHUC!#REF!+[1]LAM!#REF!+[1]XUAN!#REF!+[1]LIEN!#REF!</f>
        <v>#REF!</v>
      </c>
      <c r="AH422" s="633" t="e">
        <f>[1]DAI!#REF!+[1]NAM!#REF!+[1]NHAN!#REF!+[1]LY!#REF!+[1]DUC!#REF!+[1]DONG!#REF!+[1]HPHU!#REF!+[1]BAC!#REF!+[1]THANH!#REF!+#REF!+[1]MY!#REF!+[1]HA!#REF!+[1]PHUC!#REF!+[1]LAM!#REF!+[1]XUAN!#REF!+[1]LIEN!#REF!</f>
        <v>#REF!</v>
      </c>
      <c r="AI422" s="633" t="e">
        <f>[1]DAI!#REF!+[1]NAM!#REF!+[1]NHAN!#REF!+[1]LY!#REF!+[1]DUC!#REF!+[1]DONG!#REF!+[1]HPHU!#REF!+[1]BAC!#REF!+[1]THANH!#REF!+#REF!+[1]MY!#REF!+[1]HA!#REF!+[1]PHUC!#REF!+[1]LAM!#REF!+[1]XUAN!#REF!+[1]LIEN!#REF!</f>
        <v>#REF!</v>
      </c>
      <c r="AJ422" s="633" t="e">
        <f>[1]DAI!#REF!+[1]NAM!#REF!+[1]NHAN!#REF!+[1]LY!#REF!+[1]DUC!#REF!+[1]DONG!#REF!+[1]HPHU!#REF!+[1]BAC!#REF!+[1]THANH!#REF!+#REF!+[1]MY!#REF!+[1]HA!#REF!+[1]PHUC!#REF!+[1]LAM!#REF!+[1]XUAN!#REF!+[1]LIEN!#REF!</f>
        <v>#REF!</v>
      </c>
      <c r="AK422" s="617">
        <f>[1]DAI!AK358+[1]NAM!AK356+[1]NHAN!AK358+[1]LY!AK358+[1]DUC!AK358+[1]DONG!AK358+[1]HPHU!AK357+[1]BAC!AK357+[1]THANH!AK358+[1]MY!AK355+[1]HA!AK296+[1]PHUC!AK354+[1]LAM!AK355+[1]XUAN!AK353+[1]LIEN!AK357</f>
        <v>0</v>
      </c>
      <c r="AL422" s="633" t="e">
        <f>[1]DAI!#REF!+[1]NAM!#REF!+[1]NHAN!#REF!+[1]LY!#REF!+[1]DUC!#REF!+[1]DONG!#REF!+[1]HPHU!#REF!+[1]BAC!#REF!+[1]THANH!#REF!+#REF!+[1]MY!#REF!+[1]HA!#REF!+[1]PHUC!#REF!+[1]LAM!#REF!+[1]XUAN!#REF!+[1]LIEN!#REF!</f>
        <v>#REF!</v>
      </c>
      <c r="AM422" s="633" t="e">
        <f>[1]DAI!#REF!+[1]NAM!#REF!+[1]NHAN!#REF!+[1]LY!#REF!+[1]DUC!#REF!+[1]DONG!#REF!+[1]HPHU!#REF!+[1]BAC!#REF!+[1]THANH!#REF!+#REF!+[1]MY!#REF!+[1]HA!#REF!+[1]PHUC!#REF!+[1]LAM!#REF!+[1]XUAN!#REF!+[1]LIEN!#REF!</f>
        <v>#REF!</v>
      </c>
      <c r="AN422" s="617">
        <f>[1]DAI!AN358+[1]NAM!AN356+[1]NHAN!AN358+[1]LY!AN358+[1]DUC!AN358+[1]DONG!AN358+[1]HPHU!AN357+[1]BAC!AN357+[1]THANH!AN358+[1]MY!AN355+[1]HA!AN296+[1]PHUC!AN354+[1]LAM!AN355+[1]XUAN!AN353+[1]LIEN!AN357</f>
        <v>0</v>
      </c>
      <c r="AO422" s="633" t="e">
        <f>[1]DAI!#REF!+[1]NAM!#REF!+[1]NHAN!#REF!+[1]LY!#REF!+[1]DUC!#REF!+[1]DONG!#REF!+[1]HPHU!#REF!+[1]BAC!#REF!+[1]THANH!#REF!+#REF!+[1]MY!#REF!+[1]HA!#REF!+[1]PHUC!#REF!+[1]LAM!#REF!+[1]XUAN!#REF!+[1]LIEN!#REF!</f>
        <v>#REF!</v>
      </c>
      <c r="AP422" s="633" t="e">
        <f>[1]DAI!#REF!+[1]NAM!#REF!+[1]NHAN!#REF!+[1]LY!#REF!+[1]DUC!#REF!+[1]DONG!#REF!+[1]HPHU!#REF!+[1]BAC!#REF!+[1]THANH!#REF!+#REF!+[1]MY!#REF!+[1]HA!#REF!+[1]PHUC!#REF!+[1]LAM!#REF!+[1]XUAN!#REF!+[1]LIEN!#REF!</f>
        <v>#REF!</v>
      </c>
      <c r="AQ422" s="633" t="e">
        <f>[1]DAI!#REF!+[1]NAM!#REF!+[1]NHAN!#REF!+[1]LY!#REF!+[1]DUC!#REF!+[1]DONG!#REF!+[1]HPHU!#REF!+[1]BAC!#REF!+[1]THANH!#REF!+#REF!+[1]MY!#REF!+[1]HA!#REF!+[1]PHUC!#REF!+[1]LAM!#REF!+[1]XUAN!#REF!+[1]LIEN!#REF!</f>
        <v>#REF!</v>
      </c>
      <c r="AR422" s="617">
        <f>[1]DAI!AR420+[1]NAM!AR420+[1]NHAN!AR420+[1]LY!AR420+[1]DUC!AR420+[1]DONG!AR420+[1]HPHU!AR420+[1]BAC!AR420+[1]THANH!AR420+[1]MY!AR420+[1]HA!AR420+[1]PHUC!AR420+[1]LAM!AR420+[1]XUAN!AR420+[1]LIEN!AR420+[1]HUNG!AR420+[1]CNAM!AR420+[1]TAY!AR420+[1]HOA!AR420+[1]VAN!AR420+[1]PDINH!AR420+[1]SLOC!AR420+[1]TRUNG!AR420+[1]TAN!AR420+[1]THUONG!AR420+[1]HLAO!AR420+[1]PNHA!AR420+[1]VTRUNG!AR420</f>
        <v>0</v>
      </c>
      <c r="AS422" s="617">
        <f>[1]DAI!AS358+[1]NAM!AS356+[1]NHAN!AS358+[1]LY!AS358+[1]DUC!AS358+[1]DONG!AS358+[1]HPHU!AS357+[1]BAC!AS357+[1]THANH!AS358+[1]MY!AS355+[1]HA!AS296+[1]PHUC!AS354+[1]LAM!AS355+[1]XUAN!AS353+[1]LIEN!AS357</f>
        <v>0</v>
      </c>
      <c r="AT422" s="617"/>
      <c r="AU422" s="617">
        <f>[1]DAI!AU358+[1]NAM!AU356+[1]NHAN!AU358+[1]LY!AU358+[1]DUC!AU358+[1]DONG!AU358+[1]HPHU!AU357+[1]BAC!AU357+[1]THANH!AU358+[1]MY!AU355+[1]HA!AU296+[1]PHUC!AU354+[1]LAM!AU355+[1]XUAN!AU353+[1]LIEN!AU357</f>
        <v>0</v>
      </c>
      <c r="AV422" s="587">
        <f>[1]DAI!AV420+[1]NAM!AV420+[1]NHAN!AV420+[1]LY!AV420+[1]DUC!AV420+[1]DONG!AV420+[1]HPHU!AV420+[1]BAC!AV420+[1]THANH!AV420+[1]MY!AV420+[1]HA!AV420+[1]PHUC!AV420+[1]LAM!AV420+[1]XUAN!AV420+[1]LIEN!AV420+[1]HUNG!AV420+[1]CNAM!AV420+[1]TAY!AV420+[1]HOA!AV420+[1]VAN!AV420+[1]PDINH!AV420+[1]SLOC!AV420+[1]TRUNG!AV420+[1]TAN!AV420+[1]THUONG!AV420+[1]HLAO!AV420+[1]PNHA!AV420+[1]VTRUNG!AV420</f>
        <v>0</v>
      </c>
      <c r="AW422" s="633" t="e">
        <f>[1]DAI!#REF!+[1]NAM!#REF!+[1]NHAN!#REF!+[1]LY!#REF!+[1]DUC!#REF!+[1]DONG!#REF!+[1]HPHU!#REF!+[1]BAC!#REF!+[1]THANH!#REF!+#REF!+[1]MY!#REF!+[1]HA!#REF!+[1]PHUC!#REF!+[1]LAM!#REF!+[1]XUAN!#REF!+[1]LIEN!#REF!</f>
        <v>#REF!</v>
      </c>
      <c r="AX422" s="633" t="e">
        <f>[1]DAI!#REF!+[1]NAM!#REF!+[1]NHAN!#REF!+[1]LY!#REF!+[1]DUC!#REF!+[1]DONG!#REF!+[1]HPHU!#REF!+[1]BAC!#REF!+[1]THANH!#REF!+#REF!+[1]MY!#REF!+[1]HA!#REF!+[1]PHUC!#REF!+[1]LAM!#REF!+[1]XUAN!#REF!+[1]LIEN!#REF!</f>
        <v>#REF!</v>
      </c>
      <c r="AY422" s="633" t="e">
        <f>[1]DAI!#REF!+[1]NAM!#REF!+[1]NHAN!#REF!+[1]LY!#REF!+[1]DUC!#REF!+[1]DONG!#REF!+[1]HPHU!#REF!+[1]BAC!#REF!+[1]THANH!#REF!+#REF!+[1]MY!#REF!+[1]HA!#REF!+[1]PHUC!#REF!+[1]LAM!#REF!+[1]XUAN!#REF!+[1]LIEN!#REF!</f>
        <v>#REF!</v>
      </c>
      <c r="AZ422" s="617">
        <f>[1]DAI!AZ358+[1]NAM!AZ356+[1]NHAN!AZ358+[1]LY!AZ358+[1]DUC!AZ358+[1]DONG!AZ358+[1]HPHU!AZ357+[1]BAC!AZ357+[1]THANH!AZ358+[1]MY!AZ355+[1]HA!AZ296+[1]PHUC!AZ354+[1]LAM!AZ355+[1]XUAN!AZ353+[1]LIEN!AZ357</f>
        <v>0</v>
      </c>
      <c r="BA422" s="633" t="e">
        <f>[1]DAI!#REF!+[1]NAM!#REF!+[1]NHAN!#REF!+[1]LY!#REF!+[1]DUC!#REF!+[1]DONG!#REF!+[1]HPHU!#REF!+[1]BAC!#REF!+[1]THANH!#REF!+#REF!+[1]MY!#REF!+[1]HA!#REF!+[1]PHUC!#REF!+[1]LAM!#REF!+[1]XUAN!#REF!+[1]LIEN!#REF!</f>
        <v>#REF!</v>
      </c>
      <c r="BB422" s="633" t="e">
        <f>[1]DAI!#REF!+[1]NAM!#REF!+[1]NHAN!#REF!+[1]LY!#REF!+[1]DUC!#REF!+[1]DONG!#REF!+[1]HPHU!#REF!+[1]BAC!#REF!+[1]THANH!#REF!+#REF!+[1]MY!#REF!+[1]HA!#REF!+[1]PHUC!#REF!+[1]LAM!#REF!+[1]XUAN!#REF!+[1]LIEN!#REF!</f>
        <v>#REF!</v>
      </c>
      <c r="BC422" s="633" t="e">
        <f>[1]DAI!#REF!+[1]NAM!#REF!+[1]NHAN!#REF!+[1]LY!#REF!+[1]DUC!#REF!+[1]DONG!#REF!+[1]HPHU!#REF!+[1]BAC!#REF!+[1]THANH!#REF!+#REF!+[1]MY!#REF!+[1]HA!#REF!+[1]PHUC!#REF!+[1]LAM!#REF!+[1]XUAN!#REF!+[1]LIEN!#REF!</f>
        <v>#REF!</v>
      </c>
      <c r="BD422" s="617">
        <f>[1]DAI!BD358+[1]NAM!BD356+[1]NHAN!BD358+[1]LY!BD358+[1]DUC!BD358+[1]DONG!BD358+[1]HPHU!BD357+[1]BAC!BD357+[1]THANH!BD358+[1]MY!BD355+[1]HA!BD296+[1]PHUC!BD354+[1]LAM!BD355+[1]XUAN!BD353+[1]LIEN!BD357</f>
        <v>0</v>
      </c>
      <c r="BE422" s="633" t="e">
        <f>[1]DAI!#REF!+[1]NAM!#REF!+[1]NHAN!#REF!+[1]LY!#REF!+[1]DUC!#REF!+[1]DONG!#REF!+[1]HPHU!#REF!+[1]BAC!#REF!+[1]THANH!#REF!+#REF!+[1]MY!#REF!+[1]HA!#REF!+[1]PHUC!#REF!+[1]LAM!#REF!+[1]XUAN!#REF!+[1]LIEN!#REF!</f>
        <v>#REF!</v>
      </c>
      <c r="BF422" s="633" t="e">
        <f>[1]DAI!#REF!+[1]NAM!#REF!+[1]NHAN!#REF!+[1]LY!#REF!+[1]DUC!#REF!+[1]DONG!#REF!+[1]HPHU!#REF!+[1]BAC!#REF!+[1]THANH!#REF!+#REF!+[1]MY!#REF!+[1]HA!#REF!+[1]PHUC!#REF!+[1]LAM!#REF!+[1]XUAN!#REF!+[1]LIEN!#REF!</f>
        <v>#REF!</v>
      </c>
      <c r="BG422" s="633" t="e">
        <f>[1]DAI!#REF!+[1]NAM!#REF!+[1]NHAN!#REF!+[1]LY!#REF!+[1]DUC!#REF!+[1]DONG!#REF!+[1]HPHU!#REF!+[1]BAC!#REF!+[1]THANH!#REF!+#REF!+[1]MY!#REF!+[1]HA!#REF!+[1]PHUC!#REF!+[1]LAM!#REF!+[1]XUAN!#REF!+[1]LIEN!#REF!</f>
        <v>#REF!</v>
      </c>
      <c r="BH422" s="633" t="e">
        <f>[1]DAI!#REF!+[1]NAM!#REF!+[1]NHAN!#REF!+[1]LY!#REF!+[1]DUC!#REF!+[1]DONG!#REF!+[1]HPHU!#REF!+[1]BAC!#REF!+[1]THANH!#REF!+#REF!+[1]MY!#REF!+[1]HA!#REF!+[1]PHUC!#REF!+[1]LAM!#REF!+[1]XUAN!#REF!+[1]LIEN!#REF!</f>
        <v>#REF!</v>
      </c>
      <c r="BI422" s="633" t="e">
        <f>[1]DAI!#REF!+[1]NAM!#REF!+[1]NHAN!#REF!+[1]LY!#REF!+[1]DUC!#REF!+[1]DONG!#REF!+[1]HPHU!#REF!+[1]BAC!#REF!+[1]THANH!#REF!+#REF!+[1]MY!#REF!+[1]HA!#REF!+[1]PHUC!#REF!+[1]LAM!#REF!+[1]XUAN!#REF!+[1]LIEN!#REF!</f>
        <v>#REF!</v>
      </c>
      <c r="BJ422" s="633" t="e">
        <f>[1]DAI!#REF!+[1]NAM!#REF!+[1]NHAN!#REF!+[1]LY!#REF!+[1]DUC!#REF!+[1]DONG!#REF!+[1]HPHU!#REF!+[1]BAC!#REF!+[1]THANH!#REF!+#REF!+[1]MY!#REF!+[1]HA!#REF!+[1]PHUC!#REF!+[1]LAM!#REF!+[1]XUAN!#REF!+[1]LIEN!#REF!</f>
        <v>#REF!</v>
      </c>
      <c r="BK422" s="633" t="e">
        <f>[1]DAI!#REF!+[1]NAM!#REF!+[1]NHAN!#REF!+[1]LY!#REF!+[1]DUC!#REF!+[1]DONG!#REF!+[1]HPHU!#REF!+[1]BAC!#REF!+[1]THANH!#REF!+#REF!+[1]MY!#REF!+[1]HA!#REF!+[1]PHUC!#REF!+[1]LAM!#REF!+[1]XUAN!#REF!+[1]LIEN!#REF!</f>
        <v>#REF!</v>
      </c>
      <c r="BL422" s="633" t="e">
        <f>[1]DAI!#REF!+[1]NAM!#REF!+[1]NHAN!#REF!+[1]LY!#REF!+[1]DUC!#REF!+[1]DONG!#REF!+[1]HPHU!#REF!+[1]BAC!#REF!+[1]THANH!#REF!+#REF!+[1]MY!#REF!+[1]HA!#REF!+[1]PHUC!#REF!+[1]LAM!#REF!+[1]XUAN!#REF!+[1]LIEN!#REF!</f>
        <v>#REF!</v>
      </c>
      <c r="BM422" s="568"/>
    </row>
    <row r="423" spans="1:65" ht="24" hidden="1" customHeight="1" x14ac:dyDescent="0.2">
      <c r="A423" s="634" t="s">
        <v>76</v>
      </c>
      <c r="B423" s="584" t="s">
        <v>77</v>
      </c>
      <c r="C423" s="635" t="s">
        <v>78</v>
      </c>
      <c r="D423" s="633" t="e">
        <f>[1]DAI!#REF!+[1]NAM!#REF!+[1]NHAN!#REF!+[1]LY!#REF!+[1]DUC!#REF!+[1]DONG!#REF!+[1]HPHU!#REF!+[1]BAC!#REF!+[1]THANH!#REF!+#REF!+[1]MY!#REF!+[1]HA!#REF!+[1]PHUC!#REF!+[1]LAM!#REF!+[1]XUAN!#REF!+[1]LIEN!#REF!</f>
        <v>#REF!</v>
      </c>
      <c r="E423" s="633" t="e">
        <f>[1]DAI!#REF!+[1]NAM!#REF!+[1]NHAN!#REF!+[1]LY!#REF!+[1]DUC!#REF!+[1]DONG!#REF!+[1]HPHU!#REF!+[1]BAC!#REF!+[1]THANH!#REF!+#REF!+[1]MY!#REF!+[1]HA!#REF!+[1]PHUC!#REF!+[1]LAM!#REF!+[1]XUAN!#REF!+[1]LIEN!#REF!</f>
        <v>#REF!</v>
      </c>
      <c r="F423" s="633" t="e">
        <f>[1]DAI!#REF!+[1]NAM!#REF!+[1]NHAN!#REF!+[1]LY!#REF!+[1]DUC!#REF!+[1]DONG!#REF!+[1]HPHU!#REF!+[1]BAC!#REF!+[1]THANH!#REF!+#REF!+[1]MY!#REF!+[1]HA!#REF!+[1]PHUC!#REF!+[1]LAM!#REF!+[1]XUAN!#REF!+[1]LIEN!#REF!</f>
        <v>#REF!</v>
      </c>
      <c r="G423" s="617">
        <f>[1]DAI!G421+[1]NAM!G421+[1]NHAN!G421+[1]LY!G421+[1]DUC!G421+[1]DONG!G421+[1]HPHU!G421+[1]BAC!G421+[1]THANH!G421+[1]MY!G421+[1]HA!G421+[1]PHUC!G421+[1]LAM!G421+[1]XUAN!G421+[1]LIEN!G421+[1]HUNG!G421+[1]CNAM!G421+[1]TAY!G421+[1]HOA!G421+[1]VAN!G421+[1]PDINH!G421+[1]SLOC!G421+[1]TRUNG!G421+[1]TAN!G421+[1]THUONG!G421+[1]HLAO!G421+[1]PNHA!G421+[1]VTRUNG!G421</f>
        <v>0</v>
      </c>
      <c r="H423" s="633" t="e">
        <f>[1]DAI!#REF!+[1]NAM!#REF!+[1]NHAN!#REF!+[1]LY!#REF!+[1]DUC!#REF!+[1]DONG!#REF!+[1]HPHU!#REF!+[1]BAC!#REF!+[1]THANH!#REF!+#REF!+[1]MY!#REF!+[1]HA!#REF!+[1]PHUC!#REF!+[1]LAM!#REF!+[1]XUAN!#REF!+[1]LIEN!#REF!</f>
        <v>#REF!</v>
      </c>
      <c r="I423" s="633" t="e">
        <f>[1]DAI!#REF!+[1]NAM!#REF!+[1]NHAN!#REF!+[1]LY!#REF!+[1]DUC!#REF!+[1]DONG!#REF!+[1]HPHU!#REF!+[1]BAC!#REF!+[1]THANH!#REF!+#REF!+[1]MY!#REF!+[1]HA!#REF!+[1]PHUC!#REF!+[1]LAM!#REF!+[1]XUAN!#REF!+[1]LIEN!#REF!</f>
        <v>#REF!</v>
      </c>
      <c r="J423" s="617">
        <f>[1]DAI!J421+[1]NAM!J421+[1]NHAN!J421+[1]LY!J421+[1]DUC!J421+[1]DONG!J421+[1]HPHU!J421+[1]BAC!J421+[1]THANH!J421+[1]MY!J421+[1]HA!J421+[1]PHUC!J421+[1]LAM!J421+[1]XUAN!J421+[1]LIEN!J421+[1]HUNG!J421+[1]CNAM!J421+[1]TAY!J421+[1]HOA!J421+[1]VAN!J421+[1]PDINH!J421+[1]SLOC!J421+[1]TRUNG!J421+[1]TAN!J421+[1]THUONG!J421+[1]HLAO!J421+[1]PNHA!J421+[1]VTRUNG!J421</f>
        <v>0</v>
      </c>
      <c r="K423" s="633" t="e">
        <f>[1]DAI!#REF!+[1]NAM!#REF!+[1]NHAN!#REF!+[1]LY!#REF!+[1]DUC!#REF!+[1]DONG!#REF!+[1]HPHU!#REF!+[1]BAC!#REF!+[1]THANH!#REF!+#REF!+[1]MY!#REF!+[1]HA!#REF!+[1]PHUC!#REF!+[1]LAM!#REF!+[1]XUAN!#REF!+[1]LIEN!#REF!</f>
        <v>#REF!</v>
      </c>
      <c r="L423" s="633" t="e">
        <f>[1]DAI!#REF!+[1]NAM!#REF!+[1]NHAN!#REF!+[1]LY!#REF!+[1]DUC!#REF!+[1]DONG!#REF!+[1]HPHU!#REF!+[1]BAC!#REF!+[1]THANH!#REF!+#REF!+[1]MY!#REF!+[1]HA!#REF!+[1]PHUC!#REF!+[1]LAM!#REF!+[1]XUAN!#REF!+[1]LIEN!#REF!</f>
        <v>#REF!</v>
      </c>
      <c r="M423" s="633" t="e">
        <f>[1]DAI!#REF!+[1]NAM!#REF!+[1]NHAN!#REF!+[1]LY!#REF!+[1]DUC!#REF!+[1]DONG!#REF!+[1]HPHU!#REF!+[1]BAC!#REF!+[1]THANH!#REF!+#REF!+[1]MY!#REF!+[1]HA!#REF!+[1]PHUC!#REF!+[1]LAM!#REF!+[1]XUAN!#REF!+[1]LIEN!#REF!</f>
        <v>#REF!</v>
      </c>
      <c r="N423" s="617">
        <f>[1]DAI!N421+[1]NAM!N421+[1]NHAN!N421+[1]LY!N421+[1]DUC!N421+[1]DONG!N421+[1]HPHU!N421+[1]BAC!N421+[1]THANH!N421+[1]MY!N421+[1]HA!N421+[1]PHUC!N421+[1]LAM!N421+[1]XUAN!N421+[1]LIEN!N421+[1]HUNG!N421+[1]CNAM!N421+[1]TAY!N421+[1]HOA!N421+[1]VAN!N421+[1]PDINH!N421+[1]SLOC!N421+[1]TRUNG!N421+[1]TAN!N421+[1]THUONG!N421+[1]HLAO!N421+[1]PNHA!N421+[1]VTRUNG!N421</f>
        <v>0</v>
      </c>
      <c r="O423" s="617">
        <f>[1]DAI!O421+[1]NAM!O421+[1]NHAN!O421+[1]LY!O421+[1]DUC!O421+[1]DONG!O421+[1]HPHU!O421+[1]BAC!O421+[1]THANH!O421+[1]MY!O421+[1]HA!O421+[1]PHUC!O421+[1]LAM!O421+[1]XUAN!O421+[1]LIEN!O421+[1]HUNG!O421+[1]CNAM!O421+[1]TAY!O421+[1]HOA!O421+[1]VAN!O421+[1]PDINH!O421+[1]SLOC!O421+[1]TRUNG!O421+[1]TAN!O421+[1]THUONG!O421+[1]HLAO!O421+[1]PNHA!O421+[1]VTRUNG!O421</f>
        <v>0</v>
      </c>
      <c r="P423" s="617">
        <f>[1]DAI!P359+[1]NAM!P357+[1]NHAN!P359+[1]LY!P359+[1]DUC!P359+[1]DONG!P359+[1]HPHU!P358+[1]BAC!P358+[1]THANH!P359+[1]MY!P356+[1]HA!P297+[1]PHUC!P355+[1]LAM!P356+[1]XUAN!P354+[1]LIEN!P358</f>
        <v>0</v>
      </c>
      <c r="Q423" s="633" t="e">
        <f>[1]DAI!#REF!+[1]NAM!#REF!+[1]NHAN!#REF!+[1]LY!#REF!+[1]DUC!#REF!+[1]DONG!#REF!+[1]HPHU!#REF!+[1]BAC!#REF!+[1]THANH!#REF!+#REF!+[1]MY!#REF!+[1]HA!#REF!+[1]PHUC!#REF!+[1]LAM!#REF!+[1]XUAN!#REF!+[1]LIEN!#REF!</f>
        <v>#REF!</v>
      </c>
      <c r="R423" s="588" t="e">
        <f>[1]DAI!#REF!+[1]NAM!#REF!+[1]NHAN!#REF!+[1]LY!#REF!+[1]DUC!#REF!+[1]DONG!#REF!+[1]HPHU!#REF!+[1]BAC!#REF!+[1]THANH!#REF!+#REF!+[1]MY!#REF!+[1]HA!#REF!+[1]PHUC!#REF!+[1]LAM!#REF!+[1]XUAN!#REF!+[1]LIEN!#REF!</f>
        <v>#REF!</v>
      </c>
      <c r="S423" s="633" t="e">
        <f>[1]DAI!#REF!+[1]NAM!#REF!+[1]NHAN!#REF!+[1]LY!#REF!+[1]DUC!#REF!+[1]DONG!#REF!+[1]HPHU!#REF!+[1]BAC!#REF!+[1]THANH!#REF!+#REF!+[1]MY!#REF!+[1]HA!#REF!+[1]PHUC!#REF!+[1]LAM!#REF!+[1]XUAN!#REF!+[1]LIEN!#REF!</f>
        <v>#REF!</v>
      </c>
      <c r="T423" s="633" t="e">
        <f>[1]DAI!#REF!+[1]NAM!#REF!+[1]NHAN!#REF!+[1]LY!#REF!+[1]DUC!#REF!+[1]DONG!#REF!+[1]HPHU!#REF!+[1]BAC!#REF!+[1]THANH!#REF!+#REF!+[1]MY!#REF!+[1]HA!#REF!+[1]PHUC!#REF!+[1]LAM!#REF!+[1]XUAN!#REF!+[1]LIEN!#REF!</f>
        <v>#REF!</v>
      </c>
      <c r="U423" s="633" t="e">
        <f>[1]DAI!#REF!+[1]NAM!#REF!+[1]NHAN!#REF!+[1]LY!#REF!+[1]DUC!#REF!+[1]DONG!#REF!+[1]HPHU!#REF!+[1]BAC!#REF!+[1]THANH!#REF!+#REF!+[1]MY!#REF!+[1]HA!#REF!+[1]PHUC!#REF!+[1]LAM!#REF!+[1]XUAN!#REF!+[1]LIEN!#REF!</f>
        <v>#REF!</v>
      </c>
      <c r="V423" s="633" t="e">
        <f>[1]DAI!#REF!+[1]NAM!#REF!+[1]NHAN!#REF!+[1]LY!#REF!+[1]DUC!#REF!+[1]DONG!#REF!+[1]HPHU!#REF!+[1]BAC!#REF!+[1]THANH!#REF!+#REF!+[1]MY!#REF!+[1]HA!#REF!+[1]PHUC!#REF!+[1]LAM!#REF!+[1]XUAN!#REF!+[1]LIEN!#REF!</f>
        <v>#REF!</v>
      </c>
      <c r="W423" s="633" t="e">
        <f>[1]DAI!#REF!+[1]NAM!#REF!+[1]NHAN!#REF!+[1]LY!#REF!+[1]DUC!#REF!+[1]DONG!#REF!+[1]HPHU!#REF!+[1]BAC!#REF!+[1]THANH!#REF!+#REF!+[1]MY!#REF!+[1]HA!#REF!+[1]PHUC!#REF!+[1]LAM!#REF!+[1]XUAN!#REF!+[1]LIEN!#REF!</f>
        <v>#REF!</v>
      </c>
      <c r="X423" s="633" t="e">
        <f>[1]DAI!#REF!+[1]NAM!#REF!+[1]NHAN!#REF!+[1]LY!#REF!+[1]DUC!#REF!+[1]DONG!#REF!+[1]HPHU!#REF!+[1]BAC!#REF!+[1]THANH!#REF!+#REF!+[1]MY!#REF!+[1]HA!#REF!+[1]PHUC!#REF!+[1]LAM!#REF!+[1]XUAN!#REF!+[1]LIEN!#REF!</f>
        <v>#REF!</v>
      </c>
      <c r="Y423" s="633" t="e">
        <f>[1]DAI!#REF!+[1]NAM!#REF!+[1]NHAN!#REF!+[1]LY!#REF!+[1]DUC!#REF!+[1]DONG!#REF!+[1]HPHU!#REF!+[1]BAC!#REF!+[1]THANH!#REF!+#REF!+[1]MY!#REF!+[1]HA!#REF!+[1]PHUC!#REF!+[1]LAM!#REF!+[1]XUAN!#REF!+[1]LIEN!#REF!</f>
        <v>#REF!</v>
      </c>
      <c r="Z423" s="633" t="e">
        <f>[1]DAI!#REF!+[1]NAM!#REF!+[1]NHAN!#REF!+[1]LY!#REF!+[1]DUC!#REF!+[1]DONG!#REF!+[1]HPHU!#REF!+[1]BAC!#REF!+[1]THANH!#REF!+#REF!+[1]MY!#REF!+[1]HA!#REF!+[1]PHUC!#REF!+[1]LAM!#REF!+[1]XUAN!#REF!+[1]LIEN!#REF!</f>
        <v>#REF!</v>
      </c>
      <c r="AA423" s="633" t="e">
        <f>[1]DAI!#REF!+[1]NAM!#REF!+[1]NHAN!#REF!+[1]LY!#REF!+[1]DUC!#REF!+[1]DONG!#REF!+[1]HPHU!#REF!+[1]BAC!#REF!+[1]THANH!#REF!+#REF!+[1]MY!#REF!+[1]HA!#REF!+[1]PHUC!#REF!+[1]LAM!#REF!+[1]XUAN!#REF!+[1]LIEN!#REF!</f>
        <v>#REF!</v>
      </c>
      <c r="AB423" s="633" t="e">
        <f>[1]DAI!#REF!+[1]NAM!#REF!+[1]NHAN!#REF!+[1]LY!#REF!+[1]DUC!#REF!+[1]DONG!#REF!+[1]HPHU!#REF!+[1]BAC!#REF!+[1]THANH!#REF!+#REF!+[1]MY!#REF!+[1]HA!#REF!+[1]PHUC!#REF!+[1]LAM!#REF!+[1]XUAN!#REF!+[1]LIEN!#REF!</f>
        <v>#REF!</v>
      </c>
      <c r="AC423" s="633" t="e">
        <f>[1]DAI!#REF!+[1]NAM!#REF!+[1]NHAN!#REF!+[1]LY!#REF!+[1]DUC!#REF!+[1]DONG!#REF!+[1]HPHU!#REF!+[1]BAC!#REF!+[1]THANH!#REF!+#REF!+[1]MY!#REF!+[1]HA!#REF!+[1]PHUC!#REF!+[1]LAM!#REF!+[1]XUAN!#REF!+[1]LIEN!#REF!</f>
        <v>#REF!</v>
      </c>
      <c r="AD423" s="617">
        <f>[1]DAI!AD359+[1]NAM!AD357+[1]NHAN!AD359+[1]LY!AD359+[1]DUC!AD359+[1]DONG!AD359+[1]HPHU!AD358+[1]BAC!AD358+[1]THANH!AD359+[1]MY!AD356+[1]HA!AD297+[1]PHUC!AD355+[1]LAM!AD356+[1]XUAN!AD354+[1]LIEN!AD358</f>
        <v>0</v>
      </c>
      <c r="AE423" s="633" t="e">
        <f>[1]DAI!#REF!+[1]NAM!#REF!+[1]NHAN!#REF!+[1]LY!#REF!+[1]DUC!#REF!+[1]DONG!#REF!+[1]HPHU!#REF!+[1]BAC!#REF!+[1]THANH!#REF!+#REF!+[1]MY!#REF!+[1]HA!#REF!+[1]PHUC!#REF!+[1]LAM!#REF!+[1]XUAN!#REF!+[1]LIEN!#REF!</f>
        <v>#REF!</v>
      </c>
      <c r="AF423" s="633" t="e">
        <f>[1]DAI!#REF!+[1]NAM!#REF!+[1]NHAN!#REF!+[1]LY!#REF!+[1]DUC!#REF!+[1]DONG!#REF!+[1]HPHU!#REF!+[1]BAC!#REF!+[1]THANH!#REF!+#REF!+[1]MY!#REF!+[1]HA!#REF!+[1]PHUC!#REF!+[1]LAM!#REF!+[1]XUAN!#REF!+[1]LIEN!#REF!</f>
        <v>#REF!</v>
      </c>
      <c r="AG423" s="633" t="e">
        <f>[1]DAI!#REF!+[1]NAM!#REF!+[1]NHAN!#REF!+[1]LY!#REF!+[1]DUC!#REF!+[1]DONG!#REF!+[1]HPHU!#REF!+[1]BAC!#REF!+[1]THANH!#REF!+#REF!+[1]MY!#REF!+[1]HA!#REF!+[1]PHUC!#REF!+[1]LAM!#REF!+[1]XUAN!#REF!+[1]LIEN!#REF!</f>
        <v>#REF!</v>
      </c>
      <c r="AH423" s="633" t="e">
        <f>[1]DAI!#REF!+[1]NAM!#REF!+[1]NHAN!#REF!+[1]LY!#REF!+[1]DUC!#REF!+[1]DONG!#REF!+[1]HPHU!#REF!+[1]BAC!#REF!+[1]THANH!#REF!+#REF!+[1]MY!#REF!+[1]HA!#REF!+[1]PHUC!#REF!+[1]LAM!#REF!+[1]XUAN!#REF!+[1]LIEN!#REF!</f>
        <v>#REF!</v>
      </c>
      <c r="AI423" s="633" t="e">
        <f>[1]DAI!#REF!+[1]NAM!#REF!+[1]NHAN!#REF!+[1]LY!#REF!+[1]DUC!#REF!+[1]DONG!#REF!+[1]HPHU!#REF!+[1]BAC!#REF!+[1]THANH!#REF!+#REF!+[1]MY!#REF!+[1]HA!#REF!+[1]PHUC!#REF!+[1]LAM!#REF!+[1]XUAN!#REF!+[1]LIEN!#REF!</f>
        <v>#REF!</v>
      </c>
      <c r="AJ423" s="633" t="e">
        <f>[1]DAI!#REF!+[1]NAM!#REF!+[1]NHAN!#REF!+[1]LY!#REF!+[1]DUC!#REF!+[1]DONG!#REF!+[1]HPHU!#REF!+[1]BAC!#REF!+[1]THANH!#REF!+#REF!+[1]MY!#REF!+[1]HA!#REF!+[1]PHUC!#REF!+[1]LAM!#REF!+[1]XUAN!#REF!+[1]LIEN!#REF!</f>
        <v>#REF!</v>
      </c>
      <c r="AK423" s="617">
        <f>[1]DAI!AK359+[1]NAM!AK357+[1]NHAN!AK359+[1]LY!AK359+[1]DUC!AK359+[1]DONG!AK359+[1]HPHU!AK358+[1]BAC!AK358+[1]THANH!AK359+[1]MY!AK356+[1]HA!AK297+[1]PHUC!AK355+[1]LAM!AK356+[1]XUAN!AK354+[1]LIEN!AK358</f>
        <v>0</v>
      </c>
      <c r="AL423" s="633" t="e">
        <f>[1]DAI!#REF!+[1]NAM!#REF!+[1]NHAN!#REF!+[1]LY!#REF!+[1]DUC!#REF!+[1]DONG!#REF!+[1]HPHU!#REF!+[1]BAC!#REF!+[1]THANH!#REF!+#REF!+[1]MY!#REF!+[1]HA!#REF!+[1]PHUC!#REF!+[1]LAM!#REF!+[1]XUAN!#REF!+[1]LIEN!#REF!</f>
        <v>#REF!</v>
      </c>
      <c r="AM423" s="633" t="e">
        <f>[1]DAI!#REF!+[1]NAM!#REF!+[1]NHAN!#REF!+[1]LY!#REF!+[1]DUC!#REF!+[1]DONG!#REF!+[1]HPHU!#REF!+[1]BAC!#REF!+[1]THANH!#REF!+#REF!+[1]MY!#REF!+[1]HA!#REF!+[1]PHUC!#REF!+[1]LAM!#REF!+[1]XUAN!#REF!+[1]LIEN!#REF!</f>
        <v>#REF!</v>
      </c>
      <c r="AN423" s="617">
        <f>[1]DAI!AN359+[1]NAM!AN357+[1]NHAN!AN359+[1]LY!AN359+[1]DUC!AN359+[1]DONG!AN359+[1]HPHU!AN358+[1]BAC!AN358+[1]THANH!AN359+[1]MY!AN356+[1]HA!AN297+[1]PHUC!AN355+[1]LAM!AN356+[1]XUAN!AN354+[1]LIEN!AN358</f>
        <v>0</v>
      </c>
      <c r="AO423" s="633" t="e">
        <f>[1]DAI!#REF!+[1]NAM!#REF!+[1]NHAN!#REF!+[1]LY!#REF!+[1]DUC!#REF!+[1]DONG!#REF!+[1]HPHU!#REF!+[1]BAC!#REF!+[1]THANH!#REF!+#REF!+[1]MY!#REF!+[1]HA!#REF!+[1]PHUC!#REF!+[1]LAM!#REF!+[1]XUAN!#REF!+[1]LIEN!#REF!</f>
        <v>#REF!</v>
      </c>
      <c r="AP423" s="633" t="e">
        <f>[1]DAI!#REF!+[1]NAM!#REF!+[1]NHAN!#REF!+[1]LY!#REF!+[1]DUC!#REF!+[1]DONG!#REF!+[1]HPHU!#REF!+[1]BAC!#REF!+[1]THANH!#REF!+#REF!+[1]MY!#REF!+[1]HA!#REF!+[1]PHUC!#REF!+[1]LAM!#REF!+[1]XUAN!#REF!+[1]LIEN!#REF!</f>
        <v>#REF!</v>
      </c>
      <c r="AQ423" s="633" t="e">
        <f>[1]DAI!#REF!+[1]NAM!#REF!+[1]NHAN!#REF!+[1]LY!#REF!+[1]DUC!#REF!+[1]DONG!#REF!+[1]HPHU!#REF!+[1]BAC!#REF!+[1]THANH!#REF!+#REF!+[1]MY!#REF!+[1]HA!#REF!+[1]PHUC!#REF!+[1]LAM!#REF!+[1]XUAN!#REF!+[1]LIEN!#REF!</f>
        <v>#REF!</v>
      </c>
      <c r="AR423" s="617">
        <f>[1]DAI!AR421+[1]NAM!AR421+[1]NHAN!AR421+[1]LY!AR421+[1]DUC!AR421+[1]DONG!AR421+[1]HPHU!AR421+[1]BAC!AR421+[1]THANH!AR421+[1]MY!AR421+[1]HA!AR421+[1]PHUC!AR421+[1]LAM!AR421+[1]XUAN!AR421+[1]LIEN!AR421+[1]HUNG!AR421+[1]CNAM!AR421+[1]TAY!AR421+[1]HOA!AR421+[1]VAN!AR421+[1]PDINH!AR421+[1]SLOC!AR421+[1]TRUNG!AR421+[1]TAN!AR421+[1]THUONG!AR421+[1]HLAO!AR421+[1]PNHA!AR421+[1]VTRUNG!AR421</f>
        <v>0</v>
      </c>
      <c r="AS423" s="617">
        <f>[1]DAI!AS359+[1]NAM!AS357+[1]NHAN!AS359+[1]LY!AS359+[1]DUC!AS359+[1]DONG!AS359+[1]HPHU!AS358+[1]BAC!AS358+[1]THANH!AS359+[1]MY!AS356+[1]HA!AS297+[1]PHUC!AS355+[1]LAM!AS356+[1]XUAN!AS354+[1]LIEN!AS358</f>
        <v>0</v>
      </c>
      <c r="AT423" s="617"/>
      <c r="AU423" s="617">
        <f>[1]DAI!AU359+[1]NAM!AU357+[1]NHAN!AU359+[1]LY!AU359+[1]DUC!AU359+[1]DONG!AU359+[1]HPHU!AU358+[1]BAC!AU358+[1]THANH!AU359+[1]MY!AU356+[1]HA!AU297+[1]PHUC!AU355+[1]LAM!AU356+[1]XUAN!AU354+[1]LIEN!AU358</f>
        <v>0</v>
      </c>
      <c r="AV423" s="587">
        <f>[1]DAI!AV421+[1]NAM!AV421+[1]NHAN!AV421+[1]LY!AV421+[1]DUC!AV421+[1]DONG!AV421+[1]HPHU!AV421+[1]BAC!AV421+[1]THANH!AV421+[1]MY!AV421+[1]HA!AV421+[1]PHUC!AV421+[1]LAM!AV421+[1]XUAN!AV421+[1]LIEN!AV421+[1]HUNG!AV421+[1]CNAM!AV421+[1]TAY!AV421+[1]HOA!AV421+[1]VAN!AV421+[1]PDINH!AV421+[1]SLOC!AV421+[1]TRUNG!AV421+[1]TAN!AV421+[1]THUONG!AV421+[1]HLAO!AV421+[1]PNHA!AV421+[1]VTRUNG!AV421</f>
        <v>0</v>
      </c>
      <c r="AW423" s="633" t="e">
        <f>[1]DAI!#REF!+[1]NAM!#REF!+[1]NHAN!#REF!+[1]LY!#REF!+[1]DUC!#REF!+[1]DONG!#REF!+[1]HPHU!#REF!+[1]BAC!#REF!+[1]THANH!#REF!+#REF!+[1]MY!#REF!+[1]HA!#REF!+[1]PHUC!#REF!+[1]LAM!#REF!+[1]XUAN!#REF!+[1]LIEN!#REF!</f>
        <v>#REF!</v>
      </c>
      <c r="AX423" s="633" t="e">
        <f>[1]DAI!#REF!+[1]NAM!#REF!+[1]NHAN!#REF!+[1]LY!#REF!+[1]DUC!#REF!+[1]DONG!#REF!+[1]HPHU!#REF!+[1]BAC!#REF!+[1]THANH!#REF!+#REF!+[1]MY!#REF!+[1]HA!#REF!+[1]PHUC!#REF!+[1]LAM!#REF!+[1]XUAN!#REF!+[1]LIEN!#REF!</f>
        <v>#REF!</v>
      </c>
      <c r="AY423" s="633" t="e">
        <f>[1]DAI!#REF!+[1]NAM!#REF!+[1]NHAN!#REF!+[1]LY!#REF!+[1]DUC!#REF!+[1]DONG!#REF!+[1]HPHU!#REF!+[1]BAC!#REF!+[1]THANH!#REF!+#REF!+[1]MY!#REF!+[1]HA!#REF!+[1]PHUC!#REF!+[1]LAM!#REF!+[1]XUAN!#REF!+[1]LIEN!#REF!</f>
        <v>#REF!</v>
      </c>
      <c r="AZ423" s="617">
        <f>[1]DAI!AZ359+[1]NAM!AZ357+[1]NHAN!AZ359+[1]LY!AZ359+[1]DUC!AZ359+[1]DONG!AZ359+[1]HPHU!AZ358+[1]BAC!AZ358+[1]THANH!AZ359+[1]MY!AZ356+[1]HA!AZ297+[1]PHUC!AZ355+[1]LAM!AZ356+[1]XUAN!AZ354+[1]LIEN!AZ358</f>
        <v>0</v>
      </c>
      <c r="BA423" s="633" t="e">
        <f>[1]DAI!#REF!+[1]NAM!#REF!+[1]NHAN!#REF!+[1]LY!#REF!+[1]DUC!#REF!+[1]DONG!#REF!+[1]HPHU!#REF!+[1]BAC!#REF!+[1]THANH!#REF!+#REF!+[1]MY!#REF!+[1]HA!#REF!+[1]PHUC!#REF!+[1]LAM!#REF!+[1]XUAN!#REF!+[1]LIEN!#REF!</f>
        <v>#REF!</v>
      </c>
      <c r="BB423" s="633" t="e">
        <f>[1]DAI!#REF!+[1]NAM!#REF!+[1]NHAN!#REF!+[1]LY!#REF!+[1]DUC!#REF!+[1]DONG!#REF!+[1]HPHU!#REF!+[1]BAC!#REF!+[1]THANH!#REF!+#REF!+[1]MY!#REF!+[1]HA!#REF!+[1]PHUC!#REF!+[1]LAM!#REF!+[1]XUAN!#REF!+[1]LIEN!#REF!</f>
        <v>#REF!</v>
      </c>
      <c r="BC423" s="633" t="e">
        <f>[1]DAI!#REF!+[1]NAM!#REF!+[1]NHAN!#REF!+[1]LY!#REF!+[1]DUC!#REF!+[1]DONG!#REF!+[1]HPHU!#REF!+[1]BAC!#REF!+[1]THANH!#REF!+#REF!+[1]MY!#REF!+[1]HA!#REF!+[1]PHUC!#REF!+[1]LAM!#REF!+[1]XUAN!#REF!+[1]LIEN!#REF!</f>
        <v>#REF!</v>
      </c>
      <c r="BD423" s="617">
        <f>[1]DAI!BD359+[1]NAM!BD357+[1]NHAN!BD359+[1]LY!BD359+[1]DUC!BD359+[1]DONG!BD359+[1]HPHU!BD358+[1]BAC!BD358+[1]THANH!BD359+[1]MY!BD356+[1]HA!BD297+[1]PHUC!BD355+[1]LAM!BD356+[1]XUAN!BD354+[1]LIEN!BD358</f>
        <v>0</v>
      </c>
      <c r="BE423" s="633" t="e">
        <f>[1]DAI!#REF!+[1]NAM!#REF!+[1]NHAN!#REF!+[1]LY!#REF!+[1]DUC!#REF!+[1]DONG!#REF!+[1]HPHU!#REF!+[1]BAC!#REF!+[1]THANH!#REF!+#REF!+[1]MY!#REF!+[1]HA!#REF!+[1]PHUC!#REF!+[1]LAM!#REF!+[1]XUAN!#REF!+[1]LIEN!#REF!</f>
        <v>#REF!</v>
      </c>
      <c r="BF423" s="633" t="e">
        <f>[1]DAI!#REF!+[1]NAM!#REF!+[1]NHAN!#REF!+[1]LY!#REF!+[1]DUC!#REF!+[1]DONG!#REF!+[1]HPHU!#REF!+[1]BAC!#REF!+[1]THANH!#REF!+#REF!+[1]MY!#REF!+[1]HA!#REF!+[1]PHUC!#REF!+[1]LAM!#REF!+[1]XUAN!#REF!+[1]LIEN!#REF!</f>
        <v>#REF!</v>
      </c>
      <c r="BG423" s="633" t="e">
        <f>[1]DAI!#REF!+[1]NAM!#REF!+[1]NHAN!#REF!+[1]LY!#REF!+[1]DUC!#REF!+[1]DONG!#REF!+[1]HPHU!#REF!+[1]BAC!#REF!+[1]THANH!#REF!+#REF!+[1]MY!#REF!+[1]HA!#REF!+[1]PHUC!#REF!+[1]LAM!#REF!+[1]XUAN!#REF!+[1]LIEN!#REF!</f>
        <v>#REF!</v>
      </c>
      <c r="BH423" s="633" t="e">
        <f>[1]DAI!#REF!+[1]NAM!#REF!+[1]NHAN!#REF!+[1]LY!#REF!+[1]DUC!#REF!+[1]DONG!#REF!+[1]HPHU!#REF!+[1]BAC!#REF!+[1]THANH!#REF!+#REF!+[1]MY!#REF!+[1]HA!#REF!+[1]PHUC!#REF!+[1]LAM!#REF!+[1]XUAN!#REF!+[1]LIEN!#REF!</f>
        <v>#REF!</v>
      </c>
      <c r="BI423" s="633" t="e">
        <f>[1]DAI!#REF!+[1]NAM!#REF!+[1]NHAN!#REF!+[1]LY!#REF!+[1]DUC!#REF!+[1]DONG!#REF!+[1]HPHU!#REF!+[1]BAC!#REF!+[1]THANH!#REF!+#REF!+[1]MY!#REF!+[1]HA!#REF!+[1]PHUC!#REF!+[1]LAM!#REF!+[1]XUAN!#REF!+[1]LIEN!#REF!</f>
        <v>#REF!</v>
      </c>
      <c r="BJ423" s="633" t="e">
        <f>[1]DAI!#REF!+[1]NAM!#REF!+[1]NHAN!#REF!+[1]LY!#REF!+[1]DUC!#REF!+[1]DONG!#REF!+[1]HPHU!#REF!+[1]BAC!#REF!+[1]THANH!#REF!+#REF!+[1]MY!#REF!+[1]HA!#REF!+[1]PHUC!#REF!+[1]LAM!#REF!+[1]XUAN!#REF!+[1]LIEN!#REF!</f>
        <v>#REF!</v>
      </c>
      <c r="BK423" s="633" t="e">
        <f>[1]DAI!#REF!+[1]NAM!#REF!+[1]NHAN!#REF!+[1]LY!#REF!+[1]DUC!#REF!+[1]DONG!#REF!+[1]HPHU!#REF!+[1]BAC!#REF!+[1]THANH!#REF!+#REF!+[1]MY!#REF!+[1]HA!#REF!+[1]PHUC!#REF!+[1]LAM!#REF!+[1]XUAN!#REF!+[1]LIEN!#REF!</f>
        <v>#REF!</v>
      </c>
      <c r="BL423" s="633" t="e">
        <f>[1]DAI!#REF!+[1]NAM!#REF!+[1]NHAN!#REF!+[1]LY!#REF!+[1]DUC!#REF!+[1]DONG!#REF!+[1]HPHU!#REF!+[1]BAC!#REF!+[1]THANH!#REF!+#REF!+[1]MY!#REF!+[1]HA!#REF!+[1]PHUC!#REF!+[1]LAM!#REF!+[1]XUAN!#REF!+[1]LIEN!#REF!</f>
        <v>#REF!</v>
      </c>
      <c r="BM423" s="568"/>
    </row>
    <row r="424" spans="1:65" ht="24" hidden="1" customHeight="1" x14ac:dyDescent="0.2">
      <c r="A424" s="634" t="s">
        <v>79</v>
      </c>
      <c r="B424" s="579" t="s">
        <v>80</v>
      </c>
      <c r="C424" s="635" t="s">
        <v>81</v>
      </c>
      <c r="D424" s="633" t="e">
        <f>[1]DAI!#REF!+[1]NAM!#REF!+[1]NHAN!#REF!+[1]LY!#REF!+[1]DUC!#REF!+[1]DONG!#REF!+[1]HPHU!#REF!+[1]BAC!#REF!+[1]THANH!#REF!+#REF!+[1]MY!#REF!+[1]HA!#REF!+[1]PHUC!#REF!+[1]LAM!#REF!+[1]XUAN!#REF!+[1]LIEN!#REF!</f>
        <v>#REF!</v>
      </c>
      <c r="E424" s="633" t="e">
        <f>[1]DAI!#REF!+[1]NAM!#REF!+[1]NHAN!#REF!+[1]LY!#REF!+[1]DUC!#REF!+[1]DONG!#REF!+[1]HPHU!#REF!+[1]BAC!#REF!+[1]THANH!#REF!+#REF!+[1]MY!#REF!+[1]HA!#REF!+[1]PHUC!#REF!+[1]LAM!#REF!+[1]XUAN!#REF!+[1]LIEN!#REF!</f>
        <v>#REF!</v>
      </c>
      <c r="F424" s="633" t="e">
        <f>[1]DAI!#REF!+[1]NAM!#REF!+[1]NHAN!#REF!+[1]LY!#REF!+[1]DUC!#REF!+[1]DONG!#REF!+[1]HPHU!#REF!+[1]BAC!#REF!+[1]THANH!#REF!+#REF!+[1]MY!#REF!+[1]HA!#REF!+[1]PHUC!#REF!+[1]LAM!#REF!+[1]XUAN!#REF!+[1]LIEN!#REF!</f>
        <v>#REF!</v>
      </c>
      <c r="G424" s="617">
        <f>[1]DAI!G422+[1]NAM!G422+[1]NHAN!G422+[1]LY!G422+[1]DUC!G422+[1]DONG!G422+[1]HPHU!G422+[1]BAC!G422+[1]THANH!G422+[1]MY!G422+[1]HA!G422+[1]PHUC!G422+[1]LAM!G422+[1]XUAN!G422+[1]LIEN!G422+[1]HUNG!G422+[1]CNAM!G422+[1]TAY!G422+[1]HOA!G422+[1]VAN!G422+[1]PDINH!G422+[1]SLOC!G422+[1]TRUNG!G422+[1]TAN!G422+[1]THUONG!G422+[1]HLAO!G422+[1]PNHA!G422+[1]VTRUNG!G422</f>
        <v>0</v>
      </c>
      <c r="H424" s="633" t="e">
        <f>[1]DAI!#REF!+[1]NAM!#REF!+[1]NHAN!#REF!+[1]LY!#REF!+[1]DUC!#REF!+[1]DONG!#REF!+[1]HPHU!#REF!+[1]BAC!#REF!+[1]THANH!#REF!+#REF!+[1]MY!#REF!+[1]HA!#REF!+[1]PHUC!#REF!+[1]LAM!#REF!+[1]XUAN!#REF!+[1]LIEN!#REF!</f>
        <v>#REF!</v>
      </c>
      <c r="I424" s="633" t="e">
        <f>[1]DAI!#REF!+[1]NAM!#REF!+[1]NHAN!#REF!+[1]LY!#REF!+[1]DUC!#REF!+[1]DONG!#REF!+[1]HPHU!#REF!+[1]BAC!#REF!+[1]THANH!#REF!+#REF!+[1]MY!#REF!+[1]HA!#REF!+[1]PHUC!#REF!+[1]LAM!#REF!+[1]XUAN!#REF!+[1]LIEN!#REF!</f>
        <v>#REF!</v>
      </c>
      <c r="J424" s="617">
        <f>[1]DAI!J422+[1]NAM!J422+[1]NHAN!J422+[1]LY!J422+[1]DUC!J422+[1]DONG!J422+[1]HPHU!J422+[1]BAC!J422+[1]THANH!J422+[1]MY!J422+[1]HA!J422+[1]PHUC!J422+[1]LAM!J422+[1]XUAN!J422+[1]LIEN!J422+[1]HUNG!J422+[1]CNAM!J422+[1]TAY!J422+[1]HOA!J422+[1]VAN!J422+[1]PDINH!J422+[1]SLOC!J422+[1]TRUNG!J422+[1]TAN!J422+[1]THUONG!J422+[1]HLAO!J422+[1]PNHA!J422+[1]VTRUNG!J422</f>
        <v>0</v>
      </c>
      <c r="K424" s="633" t="e">
        <f>[1]DAI!#REF!+[1]NAM!#REF!+[1]NHAN!#REF!+[1]LY!#REF!+[1]DUC!#REF!+[1]DONG!#REF!+[1]HPHU!#REF!+[1]BAC!#REF!+[1]THANH!#REF!+#REF!+[1]MY!#REF!+[1]HA!#REF!+[1]PHUC!#REF!+[1]LAM!#REF!+[1]XUAN!#REF!+[1]LIEN!#REF!</f>
        <v>#REF!</v>
      </c>
      <c r="L424" s="633" t="e">
        <f>[1]DAI!#REF!+[1]NAM!#REF!+[1]NHAN!#REF!+[1]LY!#REF!+[1]DUC!#REF!+[1]DONG!#REF!+[1]HPHU!#REF!+[1]BAC!#REF!+[1]THANH!#REF!+#REF!+[1]MY!#REF!+[1]HA!#REF!+[1]PHUC!#REF!+[1]LAM!#REF!+[1]XUAN!#REF!+[1]LIEN!#REF!</f>
        <v>#REF!</v>
      </c>
      <c r="M424" s="633" t="e">
        <f>[1]DAI!#REF!+[1]NAM!#REF!+[1]NHAN!#REF!+[1]LY!#REF!+[1]DUC!#REF!+[1]DONG!#REF!+[1]HPHU!#REF!+[1]BAC!#REF!+[1]THANH!#REF!+#REF!+[1]MY!#REF!+[1]HA!#REF!+[1]PHUC!#REF!+[1]LAM!#REF!+[1]XUAN!#REF!+[1]LIEN!#REF!</f>
        <v>#REF!</v>
      </c>
      <c r="N424" s="617">
        <f>[1]DAI!N422+[1]NAM!N422+[1]NHAN!N422+[1]LY!N422+[1]DUC!N422+[1]DONG!N422+[1]HPHU!N422+[1]BAC!N422+[1]THANH!N422+[1]MY!N422+[1]HA!N422+[1]PHUC!N422+[1]LAM!N422+[1]XUAN!N422+[1]LIEN!N422+[1]HUNG!N422+[1]CNAM!N422+[1]TAY!N422+[1]HOA!N422+[1]VAN!N422+[1]PDINH!N422+[1]SLOC!N422+[1]TRUNG!N422+[1]TAN!N422+[1]THUONG!N422+[1]HLAO!N422+[1]PNHA!N422+[1]VTRUNG!N422</f>
        <v>0</v>
      </c>
      <c r="O424" s="617">
        <f>[1]DAI!O422+[1]NAM!O422+[1]NHAN!O422+[1]LY!O422+[1]DUC!O422+[1]DONG!O422+[1]HPHU!O422+[1]BAC!O422+[1]THANH!O422+[1]MY!O422+[1]HA!O422+[1]PHUC!O422+[1]LAM!O422+[1]XUAN!O422+[1]LIEN!O422+[1]HUNG!O422+[1]CNAM!O422+[1]TAY!O422+[1]HOA!O422+[1]VAN!O422+[1]PDINH!O422+[1]SLOC!O422+[1]TRUNG!O422+[1]TAN!O422+[1]THUONG!O422+[1]HLAO!O422+[1]PNHA!O422+[1]VTRUNG!O422</f>
        <v>0</v>
      </c>
      <c r="P424" s="617">
        <f>[1]DAI!P360+[1]NAM!P358+[1]NHAN!P360+[1]LY!P360+[1]DUC!P360+[1]DONG!P360+[1]HPHU!P359+[1]BAC!P359+[1]THANH!P360+[1]MY!P357+[1]HA!P298+[1]PHUC!P356+[1]LAM!P357+[1]XUAN!P355+[1]LIEN!P359</f>
        <v>0</v>
      </c>
      <c r="Q424" s="633" t="e">
        <f>[1]DAI!#REF!+[1]NAM!#REF!+[1]NHAN!#REF!+[1]LY!#REF!+[1]DUC!#REF!+[1]DONG!#REF!+[1]HPHU!#REF!+[1]BAC!#REF!+[1]THANH!#REF!+#REF!+[1]MY!#REF!+[1]HA!#REF!+[1]PHUC!#REF!+[1]LAM!#REF!+[1]XUAN!#REF!+[1]LIEN!#REF!</f>
        <v>#REF!</v>
      </c>
      <c r="R424" s="588" t="e">
        <f>[1]DAI!#REF!+[1]NAM!#REF!+[1]NHAN!#REF!+[1]LY!#REF!+[1]DUC!#REF!+[1]DONG!#REF!+[1]HPHU!#REF!+[1]BAC!#REF!+[1]THANH!#REF!+#REF!+[1]MY!#REF!+[1]HA!#REF!+[1]PHUC!#REF!+[1]LAM!#REF!+[1]XUAN!#REF!+[1]LIEN!#REF!</f>
        <v>#REF!</v>
      </c>
      <c r="S424" s="633" t="e">
        <f>[1]DAI!#REF!+[1]NAM!#REF!+[1]NHAN!#REF!+[1]LY!#REF!+[1]DUC!#REF!+[1]DONG!#REF!+[1]HPHU!#REF!+[1]BAC!#REF!+[1]THANH!#REF!+#REF!+[1]MY!#REF!+[1]HA!#REF!+[1]PHUC!#REF!+[1]LAM!#REF!+[1]XUAN!#REF!+[1]LIEN!#REF!</f>
        <v>#REF!</v>
      </c>
      <c r="T424" s="633" t="e">
        <f>[1]DAI!#REF!+[1]NAM!#REF!+[1]NHAN!#REF!+[1]LY!#REF!+[1]DUC!#REF!+[1]DONG!#REF!+[1]HPHU!#REF!+[1]BAC!#REF!+[1]THANH!#REF!+#REF!+[1]MY!#REF!+[1]HA!#REF!+[1]PHUC!#REF!+[1]LAM!#REF!+[1]XUAN!#REF!+[1]LIEN!#REF!</f>
        <v>#REF!</v>
      </c>
      <c r="U424" s="633" t="e">
        <f>[1]DAI!#REF!+[1]NAM!#REF!+[1]NHAN!#REF!+[1]LY!#REF!+[1]DUC!#REF!+[1]DONG!#REF!+[1]HPHU!#REF!+[1]BAC!#REF!+[1]THANH!#REF!+#REF!+[1]MY!#REF!+[1]HA!#REF!+[1]PHUC!#REF!+[1]LAM!#REF!+[1]XUAN!#REF!+[1]LIEN!#REF!</f>
        <v>#REF!</v>
      </c>
      <c r="V424" s="633" t="e">
        <f>[1]DAI!#REF!+[1]NAM!#REF!+[1]NHAN!#REF!+[1]LY!#REF!+[1]DUC!#REF!+[1]DONG!#REF!+[1]HPHU!#REF!+[1]BAC!#REF!+[1]THANH!#REF!+#REF!+[1]MY!#REF!+[1]HA!#REF!+[1]PHUC!#REF!+[1]LAM!#REF!+[1]XUAN!#REF!+[1]LIEN!#REF!</f>
        <v>#REF!</v>
      </c>
      <c r="W424" s="633" t="e">
        <f>[1]DAI!#REF!+[1]NAM!#REF!+[1]NHAN!#REF!+[1]LY!#REF!+[1]DUC!#REF!+[1]DONG!#REF!+[1]HPHU!#REF!+[1]BAC!#REF!+[1]THANH!#REF!+#REF!+[1]MY!#REF!+[1]HA!#REF!+[1]PHUC!#REF!+[1]LAM!#REF!+[1]XUAN!#REF!+[1]LIEN!#REF!</f>
        <v>#REF!</v>
      </c>
      <c r="X424" s="633" t="e">
        <f>[1]DAI!#REF!+[1]NAM!#REF!+[1]NHAN!#REF!+[1]LY!#REF!+[1]DUC!#REF!+[1]DONG!#REF!+[1]HPHU!#REF!+[1]BAC!#REF!+[1]THANH!#REF!+#REF!+[1]MY!#REF!+[1]HA!#REF!+[1]PHUC!#REF!+[1]LAM!#REF!+[1]XUAN!#REF!+[1]LIEN!#REF!</f>
        <v>#REF!</v>
      </c>
      <c r="Y424" s="633" t="e">
        <f>[1]DAI!#REF!+[1]NAM!#REF!+[1]NHAN!#REF!+[1]LY!#REF!+[1]DUC!#REF!+[1]DONG!#REF!+[1]HPHU!#REF!+[1]BAC!#REF!+[1]THANH!#REF!+#REF!+[1]MY!#REF!+[1]HA!#REF!+[1]PHUC!#REF!+[1]LAM!#REF!+[1]XUAN!#REF!+[1]LIEN!#REF!</f>
        <v>#REF!</v>
      </c>
      <c r="Z424" s="633" t="e">
        <f>[1]DAI!#REF!+[1]NAM!#REF!+[1]NHAN!#REF!+[1]LY!#REF!+[1]DUC!#REF!+[1]DONG!#REF!+[1]HPHU!#REF!+[1]BAC!#REF!+[1]THANH!#REF!+#REF!+[1]MY!#REF!+[1]HA!#REF!+[1]PHUC!#REF!+[1]LAM!#REF!+[1]XUAN!#REF!+[1]LIEN!#REF!</f>
        <v>#REF!</v>
      </c>
      <c r="AA424" s="633" t="e">
        <f>[1]DAI!#REF!+[1]NAM!#REF!+[1]NHAN!#REF!+[1]LY!#REF!+[1]DUC!#REF!+[1]DONG!#REF!+[1]HPHU!#REF!+[1]BAC!#REF!+[1]THANH!#REF!+#REF!+[1]MY!#REF!+[1]HA!#REF!+[1]PHUC!#REF!+[1]LAM!#REF!+[1]XUAN!#REF!+[1]LIEN!#REF!</f>
        <v>#REF!</v>
      </c>
      <c r="AB424" s="633" t="e">
        <f>[1]DAI!#REF!+[1]NAM!#REF!+[1]NHAN!#REF!+[1]LY!#REF!+[1]DUC!#REF!+[1]DONG!#REF!+[1]HPHU!#REF!+[1]BAC!#REF!+[1]THANH!#REF!+#REF!+[1]MY!#REF!+[1]HA!#REF!+[1]PHUC!#REF!+[1]LAM!#REF!+[1]XUAN!#REF!+[1]LIEN!#REF!</f>
        <v>#REF!</v>
      </c>
      <c r="AC424" s="633" t="e">
        <f>[1]DAI!#REF!+[1]NAM!#REF!+[1]NHAN!#REF!+[1]LY!#REF!+[1]DUC!#REF!+[1]DONG!#REF!+[1]HPHU!#REF!+[1]BAC!#REF!+[1]THANH!#REF!+#REF!+[1]MY!#REF!+[1]HA!#REF!+[1]PHUC!#REF!+[1]LAM!#REF!+[1]XUAN!#REF!+[1]LIEN!#REF!</f>
        <v>#REF!</v>
      </c>
      <c r="AD424" s="617">
        <f>[1]DAI!AD360+[1]NAM!AD358+[1]NHAN!AD360+[1]LY!AD360+[1]DUC!AD360+[1]DONG!AD360+[1]HPHU!AD359+[1]BAC!AD359+[1]THANH!AD360+[1]MY!AD357+[1]HA!AD298+[1]PHUC!AD356+[1]LAM!AD357+[1]XUAN!AD355+[1]LIEN!AD359</f>
        <v>0</v>
      </c>
      <c r="AE424" s="633" t="e">
        <f>[1]DAI!#REF!+[1]NAM!#REF!+[1]NHAN!#REF!+[1]LY!#REF!+[1]DUC!#REF!+[1]DONG!#REF!+[1]HPHU!#REF!+[1]BAC!#REF!+[1]THANH!#REF!+#REF!+[1]MY!#REF!+[1]HA!#REF!+[1]PHUC!#REF!+[1]LAM!#REF!+[1]XUAN!#REF!+[1]LIEN!#REF!</f>
        <v>#REF!</v>
      </c>
      <c r="AF424" s="633" t="e">
        <f>[1]DAI!#REF!+[1]NAM!#REF!+[1]NHAN!#REF!+[1]LY!#REF!+[1]DUC!#REF!+[1]DONG!#REF!+[1]HPHU!#REF!+[1]BAC!#REF!+[1]THANH!#REF!+#REF!+[1]MY!#REF!+[1]HA!#REF!+[1]PHUC!#REF!+[1]LAM!#REF!+[1]XUAN!#REF!+[1]LIEN!#REF!</f>
        <v>#REF!</v>
      </c>
      <c r="AG424" s="633" t="e">
        <f>[1]DAI!#REF!+[1]NAM!#REF!+[1]NHAN!#REF!+[1]LY!#REF!+[1]DUC!#REF!+[1]DONG!#REF!+[1]HPHU!#REF!+[1]BAC!#REF!+[1]THANH!#REF!+#REF!+[1]MY!#REF!+[1]HA!#REF!+[1]PHUC!#REF!+[1]LAM!#REF!+[1]XUAN!#REF!+[1]LIEN!#REF!</f>
        <v>#REF!</v>
      </c>
      <c r="AH424" s="633" t="e">
        <f>[1]DAI!#REF!+[1]NAM!#REF!+[1]NHAN!#REF!+[1]LY!#REF!+[1]DUC!#REF!+[1]DONG!#REF!+[1]HPHU!#REF!+[1]BAC!#REF!+[1]THANH!#REF!+#REF!+[1]MY!#REF!+[1]HA!#REF!+[1]PHUC!#REF!+[1]LAM!#REF!+[1]XUAN!#REF!+[1]LIEN!#REF!</f>
        <v>#REF!</v>
      </c>
      <c r="AI424" s="633" t="e">
        <f>[1]DAI!#REF!+[1]NAM!#REF!+[1]NHAN!#REF!+[1]LY!#REF!+[1]DUC!#REF!+[1]DONG!#REF!+[1]HPHU!#REF!+[1]BAC!#REF!+[1]THANH!#REF!+#REF!+[1]MY!#REF!+[1]HA!#REF!+[1]PHUC!#REF!+[1]LAM!#REF!+[1]XUAN!#REF!+[1]LIEN!#REF!</f>
        <v>#REF!</v>
      </c>
      <c r="AJ424" s="633" t="e">
        <f>[1]DAI!#REF!+[1]NAM!#REF!+[1]NHAN!#REF!+[1]LY!#REF!+[1]DUC!#REF!+[1]DONG!#REF!+[1]HPHU!#REF!+[1]BAC!#REF!+[1]THANH!#REF!+#REF!+[1]MY!#REF!+[1]HA!#REF!+[1]PHUC!#REF!+[1]LAM!#REF!+[1]XUAN!#REF!+[1]LIEN!#REF!</f>
        <v>#REF!</v>
      </c>
      <c r="AK424" s="617">
        <f>[1]DAI!AK360+[1]NAM!AK358+[1]NHAN!AK360+[1]LY!AK360+[1]DUC!AK360+[1]DONG!AK360+[1]HPHU!AK359+[1]BAC!AK359+[1]THANH!AK360+[1]MY!AK357+[1]HA!AK298+[1]PHUC!AK356+[1]LAM!AK357+[1]XUAN!AK355+[1]LIEN!AK359</f>
        <v>0</v>
      </c>
      <c r="AL424" s="633" t="e">
        <f>[1]DAI!#REF!+[1]NAM!#REF!+[1]NHAN!#REF!+[1]LY!#REF!+[1]DUC!#REF!+[1]DONG!#REF!+[1]HPHU!#REF!+[1]BAC!#REF!+[1]THANH!#REF!+#REF!+[1]MY!#REF!+[1]HA!#REF!+[1]PHUC!#REF!+[1]LAM!#REF!+[1]XUAN!#REF!+[1]LIEN!#REF!</f>
        <v>#REF!</v>
      </c>
      <c r="AM424" s="633" t="e">
        <f>[1]DAI!#REF!+[1]NAM!#REF!+[1]NHAN!#REF!+[1]LY!#REF!+[1]DUC!#REF!+[1]DONG!#REF!+[1]HPHU!#REF!+[1]BAC!#REF!+[1]THANH!#REF!+#REF!+[1]MY!#REF!+[1]HA!#REF!+[1]PHUC!#REF!+[1]LAM!#REF!+[1]XUAN!#REF!+[1]LIEN!#REF!</f>
        <v>#REF!</v>
      </c>
      <c r="AN424" s="617">
        <f>[1]DAI!AN360+[1]NAM!AN358+[1]NHAN!AN360+[1]LY!AN360+[1]DUC!AN360+[1]DONG!AN360+[1]HPHU!AN359+[1]BAC!AN359+[1]THANH!AN360+[1]MY!AN357+[1]HA!AN298+[1]PHUC!AN356+[1]LAM!AN357+[1]XUAN!AN355+[1]LIEN!AN359</f>
        <v>0</v>
      </c>
      <c r="AO424" s="633" t="e">
        <f>[1]DAI!#REF!+[1]NAM!#REF!+[1]NHAN!#REF!+[1]LY!#REF!+[1]DUC!#REF!+[1]DONG!#REF!+[1]HPHU!#REF!+[1]BAC!#REF!+[1]THANH!#REF!+#REF!+[1]MY!#REF!+[1]HA!#REF!+[1]PHUC!#REF!+[1]LAM!#REF!+[1]XUAN!#REF!+[1]LIEN!#REF!</f>
        <v>#REF!</v>
      </c>
      <c r="AP424" s="633" t="e">
        <f>[1]DAI!#REF!+[1]NAM!#REF!+[1]NHAN!#REF!+[1]LY!#REF!+[1]DUC!#REF!+[1]DONG!#REF!+[1]HPHU!#REF!+[1]BAC!#REF!+[1]THANH!#REF!+#REF!+[1]MY!#REF!+[1]HA!#REF!+[1]PHUC!#REF!+[1]LAM!#REF!+[1]XUAN!#REF!+[1]LIEN!#REF!</f>
        <v>#REF!</v>
      </c>
      <c r="AQ424" s="633" t="e">
        <f>[1]DAI!#REF!+[1]NAM!#REF!+[1]NHAN!#REF!+[1]LY!#REF!+[1]DUC!#REF!+[1]DONG!#REF!+[1]HPHU!#REF!+[1]BAC!#REF!+[1]THANH!#REF!+#REF!+[1]MY!#REF!+[1]HA!#REF!+[1]PHUC!#REF!+[1]LAM!#REF!+[1]XUAN!#REF!+[1]LIEN!#REF!</f>
        <v>#REF!</v>
      </c>
      <c r="AR424" s="617">
        <f>[1]DAI!AR422+[1]NAM!AR422+[1]NHAN!AR422+[1]LY!AR422+[1]DUC!AR422+[1]DONG!AR422+[1]HPHU!AR422+[1]BAC!AR422+[1]THANH!AR422+[1]MY!AR422+[1]HA!AR422+[1]PHUC!AR422+[1]LAM!AR422+[1]XUAN!AR422+[1]LIEN!AR422+[1]HUNG!AR422+[1]CNAM!AR422+[1]TAY!AR422+[1]HOA!AR422+[1]VAN!AR422+[1]PDINH!AR422+[1]SLOC!AR422+[1]TRUNG!AR422+[1]TAN!AR422+[1]THUONG!AR422+[1]HLAO!AR422+[1]PNHA!AR422+[1]VTRUNG!AR422</f>
        <v>0</v>
      </c>
      <c r="AS424" s="617">
        <f>[1]DAI!AS360+[1]NAM!AS358+[1]NHAN!AS360+[1]LY!AS360+[1]DUC!AS360+[1]DONG!AS360+[1]HPHU!AS359+[1]BAC!AS359+[1]THANH!AS360+[1]MY!AS357+[1]HA!AS298+[1]PHUC!AS356+[1]LAM!AS357+[1]XUAN!AS355+[1]LIEN!AS359</f>
        <v>0</v>
      </c>
      <c r="AT424" s="617"/>
      <c r="AU424" s="617">
        <f>[1]DAI!AU360+[1]NAM!AU358+[1]NHAN!AU360+[1]LY!AU360+[1]DUC!AU360+[1]DONG!AU360+[1]HPHU!AU359+[1]BAC!AU359+[1]THANH!AU360+[1]MY!AU357+[1]HA!AU298+[1]PHUC!AU356+[1]LAM!AU357+[1]XUAN!AU355+[1]LIEN!AU359</f>
        <v>0</v>
      </c>
      <c r="AV424" s="587">
        <f>[1]DAI!AV422+[1]NAM!AV422+[1]NHAN!AV422+[1]LY!AV422+[1]DUC!AV422+[1]DONG!AV422+[1]HPHU!AV422+[1]BAC!AV422+[1]THANH!AV422+[1]MY!AV422+[1]HA!AV422+[1]PHUC!AV422+[1]LAM!AV422+[1]XUAN!AV422+[1]LIEN!AV422+[1]HUNG!AV422+[1]CNAM!AV422+[1]TAY!AV422+[1]HOA!AV422+[1]VAN!AV422+[1]PDINH!AV422+[1]SLOC!AV422+[1]TRUNG!AV422+[1]TAN!AV422+[1]THUONG!AV422+[1]HLAO!AV422+[1]PNHA!AV422+[1]VTRUNG!AV422</f>
        <v>0</v>
      </c>
      <c r="AW424" s="633" t="e">
        <f>[1]DAI!#REF!+[1]NAM!#REF!+[1]NHAN!#REF!+[1]LY!#REF!+[1]DUC!#REF!+[1]DONG!#REF!+[1]HPHU!#REF!+[1]BAC!#REF!+[1]THANH!#REF!+#REF!+[1]MY!#REF!+[1]HA!#REF!+[1]PHUC!#REF!+[1]LAM!#REF!+[1]XUAN!#REF!+[1]LIEN!#REF!</f>
        <v>#REF!</v>
      </c>
      <c r="AX424" s="633" t="e">
        <f>[1]DAI!#REF!+[1]NAM!#REF!+[1]NHAN!#REF!+[1]LY!#REF!+[1]DUC!#REF!+[1]DONG!#REF!+[1]HPHU!#REF!+[1]BAC!#REF!+[1]THANH!#REF!+#REF!+[1]MY!#REF!+[1]HA!#REF!+[1]PHUC!#REF!+[1]LAM!#REF!+[1]XUAN!#REF!+[1]LIEN!#REF!</f>
        <v>#REF!</v>
      </c>
      <c r="AY424" s="633" t="e">
        <f>[1]DAI!#REF!+[1]NAM!#REF!+[1]NHAN!#REF!+[1]LY!#REF!+[1]DUC!#REF!+[1]DONG!#REF!+[1]HPHU!#REF!+[1]BAC!#REF!+[1]THANH!#REF!+#REF!+[1]MY!#REF!+[1]HA!#REF!+[1]PHUC!#REF!+[1]LAM!#REF!+[1]XUAN!#REF!+[1]LIEN!#REF!</f>
        <v>#REF!</v>
      </c>
      <c r="AZ424" s="617">
        <f>[1]DAI!AZ360+[1]NAM!AZ358+[1]NHAN!AZ360+[1]LY!AZ360+[1]DUC!AZ360+[1]DONG!AZ360+[1]HPHU!AZ359+[1]BAC!AZ359+[1]THANH!AZ360+[1]MY!AZ357+[1]HA!AZ298+[1]PHUC!AZ356+[1]LAM!AZ357+[1]XUAN!AZ355+[1]LIEN!AZ359</f>
        <v>0</v>
      </c>
      <c r="BA424" s="633" t="e">
        <f>[1]DAI!#REF!+[1]NAM!#REF!+[1]NHAN!#REF!+[1]LY!#REF!+[1]DUC!#REF!+[1]DONG!#REF!+[1]HPHU!#REF!+[1]BAC!#REF!+[1]THANH!#REF!+#REF!+[1]MY!#REF!+[1]HA!#REF!+[1]PHUC!#REF!+[1]LAM!#REF!+[1]XUAN!#REF!+[1]LIEN!#REF!</f>
        <v>#REF!</v>
      </c>
      <c r="BB424" s="633" t="e">
        <f>[1]DAI!#REF!+[1]NAM!#REF!+[1]NHAN!#REF!+[1]LY!#REF!+[1]DUC!#REF!+[1]DONG!#REF!+[1]HPHU!#REF!+[1]BAC!#REF!+[1]THANH!#REF!+#REF!+[1]MY!#REF!+[1]HA!#REF!+[1]PHUC!#REF!+[1]LAM!#REF!+[1]XUAN!#REF!+[1]LIEN!#REF!</f>
        <v>#REF!</v>
      </c>
      <c r="BC424" s="633" t="e">
        <f>[1]DAI!#REF!+[1]NAM!#REF!+[1]NHAN!#REF!+[1]LY!#REF!+[1]DUC!#REF!+[1]DONG!#REF!+[1]HPHU!#REF!+[1]BAC!#REF!+[1]THANH!#REF!+#REF!+[1]MY!#REF!+[1]HA!#REF!+[1]PHUC!#REF!+[1]LAM!#REF!+[1]XUAN!#REF!+[1]LIEN!#REF!</f>
        <v>#REF!</v>
      </c>
      <c r="BD424" s="617">
        <f>[1]DAI!BD360+[1]NAM!BD358+[1]NHAN!BD360+[1]LY!BD360+[1]DUC!BD360+[1]DONG!BD360+[1]HPHU!BD359+[1]BAC!BD359+[1]THANH!BD360+[1]MY!BD357+[1]HA!BD298+[1]PHUC!BD356+[1]LAM!BD357+[1]XUAN!BD355+[1]LIEN!BD359</f>
        <v>0</v>
      </c>
      <c r="BE424" s="633" t="e">
        <f>[1]DAI!#REF!+[1]NAM!#REF!+[1]NHAN!#REF!+[1]LY!#REF!+[1]DUC!#REF!+[1]DONG!#REF!+[1]HPHU!#REF!+[1]BAC!#REF!+[1]THANH!#REF!+#REF!+[1]MY!#REF!+[1]HA!#REF!+[1]PHUC!#REF!+[1]LAM!#REF!+[1]XUAN!#REF!+[1]LIEN!#REF!</f>
        <v>#REF!</v>
      </c>
      <c r="BF424" s="633" t="e">
        <f>[1]DAI!#REF!+[1]NAM!#REF!+[1]NHAN!#REF!+[1]LY!#REF!+[1]DUC!#REF!+[1]DONG!#REF!+[1]HPHU!#REF!+[1]BAC!#REF!+[1]THANH!#REF!+#REF!+[1]MY!#REF!+[1]HA!#REF!+[1]PHUC!#REF!+[1]LAM!#REF!+[1]XUAN!#REF!+[1]LIEN!#REF!</f>
        <v>#REF!</v>
      </c>
      <c r="BG424" s="633" t="e">
        <f>[1]DAI!#REF!+[1]NAM!#REF!+[1]NHAN!#REF!+[1]LY!#REF!+[1]DUC!#REF!+[1]DONG!#REF!+[1]HPHU!#REF!+[1]BAC!#REF!+[1]THANH!#REF!+#REF!+[1]MY!#REF!+[1]HA!#REF!+[1]PHUC!#REF!+[1]LAM!#REF!+[1]XUAN!#REF!+[1]LIEN!#REF!</f>
        <v>#REF!</v>
      </c>
      <c r="BH424" s="633" t="e">
        <f>[1]DAI!#REF!+[1]NAM!#REF!+[1]NHAN!#REF!+[1]LY!#REF!+[1]DUC!#REF!+[1]DONG!#REF!+[1]HPHU!#REF!+[1]BAC!#REF!+[1]THANH!#REF!+#REF!+[1]MY!#REF!+[1]HA!#REF!+[1]PHUC!#REF!+[1]LAM!#REF!+[1]XUAN!#REF!+[1]LIEN!#REF!</f>
        <v>#REF!</v>
      </c>
      <c r="BI424" s="633" t="e">
        <f>[1]DAI!#REF!+[1]NAM!#REF!+[1]NHAN!#REF!+[1]LY!#REF!+[1]DUC!#REF!+[1]DONG!#REF!+[1]HPHU!#REF!+[1]BAC!#REF!+[1]THANH!#REF!+#REF!+[1]MY!#REF!+[1]HA!#REF!+[1]PHUC!#REF!+[1]LAM!#REF!+[1]XUAN!#REF!+[1]LIEN!#REF!</f>
        <v>#REF!</v>
      </c>
      <c r="BJ424" s="633" t="e">
        <f>[1]DAI!#REF!+[1]NAM!#REF!+[1]NHAN!#REF!+[1]LY!#REF!+[1]DUC!#REF!+[1]DONG!#REF!+[1]HPHU!#REF!+[1]BAC!#REF!+[1]THANH!#REF!+#REF!+[1]MY!#REF!+[1]HA!#REF!+[1]PHUC!#REF!+[1]LAM!#REF!+[1]XUAN!#REF!+[1]LIEN!#REF!</f>
        <v>#REF!</v>
      </c>
      <c r="BK424" s="633" t="e">
        <f>[1]DAI!#REF!+[1]NAM!#REF!+[1]NHAN!#REF!+[1]LY!#REF!+[1]DUC!#REF!+[1]DONG!#REF!+[1]HPHU!#REF!+[1]BAC!#REF!+[1]THANH!#REF!+#REF!+[1]MY!#REF!+[1]HA!#REF!+[1]PHUC!#REF!+[1]LAM!#REF!+[1]XUAN!#REF!+[1]LIEN!#REF!</f>
        <v>#REF!</v>
      </c>
      <c r="BL424" s="633" t="e">
        <f>[1]DAI!#REF!+[1]NAM!#REF!+[1]NHAN!#REF!+[1]LY!#REF!+[1]DUC!#REF!+[1]DONG!#REF!+[1]HPHU!#REF!+[1]BAC!#REF!+[1]THANH!#REF!+#REF!+[1]MY!#REF!+[1]HA!#REF!+[1]PHUC!#REF!+[1]LAM!#REF!+[1]XUAN!#REF!+[1]LIEN!#REF!</f>
        <v>#REF!</v>
      </c>
      <c r="BM424" s="568"/>
    </row>
    <row r="425" spans="1:65" ht="24" hidden="1" customHeight="1" x14ac:dyDescent="0.2">
      <c r="A425" s="634" t="s">
        <v>82</v>
      </c>
      <c r="B425" s="579" t="s">
        <v>83</v>
      </c>
      <c r="C425" s="635" t="s">
        <v>84</v>
      </c>
      <c r="D425" s="633" t="e">
        <f>[1]DAI!#REF!+[1]NAM!#REF!+[1]NHAN!#REF!+[1]LY!#REF!+[1]DUC!#REF!+[1]DONG!#REF!+[1]HPHU!#REF!+[1]BAC!#REF!+[1]THANH!#REF!+#REF!+[1]MY!#REF!+[1]HA!#REF!+[1]PHUC!#REF!+[1]LAM!#REF!+[1]XUAN!#REF!+[1]LIEN!#REF!</f>
        <v>#REF!</v>
      </c>
      <c r="E425" s="633" t="e">
        <f>[1]DAI!#REF!+[1]NAM!#REF!+[1]NHAN!#REF!+[1]LY!#REF!+[1]DUC!#REF!+[1]DONG!#REF!+[1]HPHU!#REF!+[1]BAC!#REF!+[1]THANH!#REF!+#REF!+[1]MY!#REF!+[1]HA!#REF!+[1]PHUC!#REF!+[1]LAM!#REF!+[1]XUAN!#REF!+[1]LIEN!#REF!</f>
        <v>#REF!</v>
      </c>
      <c r="F425" s="633" t="e">
        <f>[1]DAI!#REF!+[1]NAM!#REF!+[1]NHAN!#REF!+[1]LY!#REF!+[1]DUC!#REF!+[1]DONG!#REF!+[1]HPHU!#REF!+[1]BAC!#REF!+[1]THANH!#REF!+#REF!+[1]MY!#REF!+[1]HA!#REF!+[1]PHUC!#REF!+[1]LAM!#REF!+[1]XUAN!#REF!+[1]LIEN!#REF!</f>
        <v>#REF!</v>
      </c>
      <c r="G425" s="617">
        <f>[1]DAI!G423+[1]NAM!G423+[1]NHAN!G423+[1]LY!G423+[1]DUC!G423+[1]DONG!G423+[1]HPHU!G423+[1]BAC!G423+[1]THANH!G423+[1]MY!G423+[1]HA!G423+[1]PHUC!G423+[1]LAM!G423+[1]XUAN!G423+[1]LIEN!G423+[1]HUNG!G423+[1]CNAM!G423+[1]TAY!G423+[1]HOA!G423+[1]VAN!G423+[1]PDINH!G423+[1]SLOC!G423+[1]TRUNG!G423+[1]TAN!G423+[1]THUONG!G423+[1]HLAO!G423+[1]PNHA!G423+[1]VTRUNG!G423</f>
        <v>0</v>
      </c>
      <c r="H425" s="633" t="e">
        <f>[1]DAI!#REF!+[1]NAM!#REF!+[1]NHAN!#REF!+[1]LY!#REF!+[1]DUC!#REF!+[1]DONG!#REF!+[1]HPHU!#REF!+[1]BAC!#REF!+[1]THANH!#REF!+#REF!+[1]MY!#REF!+[1]HA!#REF!+[1]PHUC!#REF!+[1]LAM!#REF!+[1]XUAN!#REF!+[1]LIEN!#REF!</f>
        <v>#REF!</v>
      </c>
      <c r="I425" s="633" t="e">
        <f>[1]DAI!#REF!+[1]NAM!#REF!+[1]NHAN!#REF!+[1]LY!#REF!+[1]DUC!#REF!+[1]DONG!#REF!+[1]HPHU!#REF!+[1]BAC!#REF!+[1]THANH!#REF!+#REF!+[1]MY!#REF!+[1]HA!#REF!+[1]PHUC!#REF!+[1]LAM!#REF!+[1]XUAN!#REF!+[1]LIEN!#REF!</f>
        <v>#REF!</v>
      </c>
      <c r="J425" s="617">
        <f>[1]DAI!J423+[1]NAM!J423+[1]NHAN!J423+[1]LY!J423+[1]DUC!J423+[1]DONG!J423+[1]HPHU!J423+[1]BAC!J423+[1]THANH!J423+[1]MY!J423+[1]HA!J423+[1]PHUC!J423+[1]LAM!J423+[1]XUAN!J423+[1]LIEN!J423+[1]HUNG!J423+[1]CNAM!J423+[1]TAY!J423+[1]HOA!J423+[1]VAN!J423+[1]PDINH!J423+[1]SLOC!J423+[1]TRUNG!J423+[1]TAN!J423+[1]THUONG!J423+[1]HLAO!J423+[1]PNHA!J423+[1]VTRUNG!J423</f>
        <v>0</v>
      </c>
      <c r="K425" s="633" t="e">
        <f>[1]DAI!#REF!+[1]NAM!#REF!+[1]NHAN!#REF!+[1]LY!#REF!+[1]DUC!#REF!+[1]DONG!#REF!+[1]HPHU!#REF!+[1]BAC!#REF!+[1]THANH!#REF!+#REF!+[1]MY!#REF!+[1]HA!#REF!+[1]PHUC!#REF!+[1]LAM!#REF!+[1]XUAN!#REF!+[1]LIEN!#REF!</f>
        <v>#REF!</v>
      </c>
      <c r="L425" s="633" t="e">
        <f>[1]DAI!#REF!+[1]NAM!#REF!+[1]NHAN!#REF!+[1]LY!#REF!+[1]DUC!#REF!+[1]DONG!#REF!+[1]HPHU!#REF!+[1]BAC!#REF!+[1]THANH!#REF!+#REF!+[1]MY!#REF!+[1]HA!#REF!+[1]PHUC!#REF!+[1]LAM!#REF!+[1]XUAN!#REF!+[1]LIEN!#REF!</f>
        <v>#REF!</v>
      </c>
      <c r="M425" s="633" t="e">
        <f>[1]DAI!#REF!+[1]NAM!#REF!+[1]NHAN!#REF!+[1]LY!#REF!+[1]DUC!#REF!+[1]DONG!#REF!+[1]HPHU!#REF!+[1]BAC!#REF!+[1]THANH!#REF!+#REF!+[1]MY!#REF!+[1]HA!#REF!+[1]PHUC!#REF!+[1]LAM!#REF!+[1]XUAN!#REF!+[1]LIEN!#REF!</f>
        <v>#REF!</v>
      </c>
      <c r="N425" s="617">
        <f>[1]DAI!N423+[1]NAM!N423+[1]NHAN!N423+[1]LY!N423+[1]DUC!N423+[1]DONG!N423+[1]HPHU!N423+[1]BAC!N423+[1]THANH!N423+[1]MY!N423+[1]HA!N423+[1]PHUC!N423+[1]LAM!N423+[1]XUAN!N423+[1]LIEN!N423+[1]HUNG!N423+[1]CNAM!N423+[1]TAY!N423+[1]HOA!N423+[1]VAN!N423+[1]PDINH!N423+[1]SLOC!N423+[1]TRUNG!N423+[1]TAN!N423+[1]THUONG!N423+[1]HLAO!N423+[1]PNHA!N423+[1]VTRUNG!N423</f>
        <v>0</v>
      </c>
      <c r="O425" s="617">
        <f>[1]DAI!O423+[1]NAM!O423+[1]NHAN!O423+[1]LY!O423+[1]DUC!O423+[1]DONG!O423+[1]HPHU!O423+[1]BAC!O423+[1]THANH!O423+[1]MY!O423+[1]HA!O423+[1]PHUC!O423+[1]LAM!O423+[1]XUAN!O423+[1]LIEN!O423+[1]HUNG!O423+[1]CNAM!O423+[1]TAY!O423+[1]HOA!O423+[1]VAN!O423+[1]PDINH!O423+[1]SLOC!O423+[1]TRUNG!O423+[1]TAN!O423+[1]THUONG!O423+[1]HLAO!O423+[1]PNHA!O423+[1]VTRUNG!O423</f>
        <v>0</v>
      </c>
      <c r="P425" s="617">
        <f>[1]DAI!P361+[1]NAM!P359+[1]NHAN!P361+[1]LY!P361+[1]DUC!P361+[1]DONG!P361+[1]HPHU!P360+[1]BAC!P360+[1]THANH!P361+[1]MY!P358+[1]HA!P299+[1]PHUC!P357+[1]LAM!P358+[1]XUAN!P356+[1]LIEN!P360</f>
        <v>0</v>
      </c>
      <c r="Q425" s="633" t="e">
        <f>[1]DAI!#REF!+[1]NAM!#REF!+[1]NHAN!#REF!+[1]LY!#REF!+[1]DUC!#REF!+[1]DONG!#REF!+[1]HPHU!#REF!+[1]BAC!#REF!+[1]THANH!#REF!+#REF!+[1]MY!#REF!+[1]HA!#REF!+[1]PHUC!#REF!+[1]LAM!#REF!+[1]XUAN!#REF!+[1]LIEN!#REF!</f>
        <v>#REF!</v>
      </c>
      <c r="R425" s="588" t="e">
        <f>[1]DAI!#REF!+[1]NAM!#REF!+[1]NHAN!#REF!+[1]LY!#REF!+[1]DUC!#REF!+[1]DONG!#REF!+[1]HPHU!#REF!+[1]BAC!#REF!+[1]THANH!#REF!+#REF!+[1]MY!#REF!+[1]HA!#REF!+[1]PHUC!#REF!+[1]LAM!#REF!+[1]XUAN!#REF!+[1]LIEN!#REF!</f>
        <v>#REF!</v>
      </c>
      <c r="S425" s="633" t="e">
        <f>[1]DAI!#REF!+[1]NAM!#REF!+[1]NHAN!#REF!+[1]LY!#REF!+[1]DUC!#REF!+[1]DONG!#REF!+[1]HPHU!#REF!+[1]BAC!#REF!+[1]THANH!#REF!+#REF!+[1]MY!#REF!+[1]HA!#REF!+[1]PHUC!#REF!+[1]LAM!#REF!+[1]XUAN!#REF!+[1]LIEN!#REF!</f>
        <v>#REF!</v>
      </c>
      <c r="T425" s="633" t="e">
        <f>[1]DAI!#REF!+[1]NAM!#REF!+[1]NHAN!#REF!+[1]LY!#REF!+[1]DUC!#REF!+[1]DONG!#REF!+[1]HPHU!#REF!+[1]BAC!#REF!+[1]THANH!#REF!+#REF!+[1]MY!#REF!+[1]HA!#REF!+[1]PHUC!#REF!+[1]LAM!#REF!+[1]XUAN!#REF!+[1]LIEN!#REF!</f>
        <v>#REF!</v>
      </c>
      <c r="U425" s="633" t="e">
        <f>[1]DAI!#REF!+[1]NAM!#REF!+[1]NHAN!#REF!+[1]LY!#REF!+[1]DUC!#REF!+[1]DONG!#REF!+[1]HPHU!#REF!+[1]BAC!#REF!+[1]THANH!#REF!+#REF!+[1]MY!#REF!+[1]HA!#REF!+[1]PHUC!#REF!+[1]LAM!#REF!+[1]XUAN!#REF!+[1]LIEN!#REF!</f>
        <v>#REF!</v>
      </c>
      <c r="V425" s="633" t="e">
        <f>[1]DAI!#REF!+[1]NAM!#REF!+[1]NHAN!#REF!+[1]LY!#REF!+[1]DUC!#REF!+[1]DONG!#REF!+[1]HPHU!#REF!+[1]BAC!#REF!+[1]THANH!#REF!+#REF!+[1]MY!#REF!+[1]HA!#REF!+[1]PHUC!#REF!+[1]LAM!#REF!+[1]XUAN!#REF!+[1]LIEN!#REF!</f>
        <v>#REF!</v>
      </c>
      <c r="W425" s="633" t="e">
        <f>[1]DAI!#REF!+[1]NAM!#REF!+[1]NHAN!#REF!+[1]LY!#REF!+[1]DUC!#REF!+[1]DONG!#REF!+[1]HPHU!#REF!+[1]BAC!#REF!+[1]THANH!#REF!+#REF!+[1]MY!#REF!+[1]HA!#REF!+[1]PHUC!#REF!+[1]LAM!#REF!+[1]XUAN!#REF!+[1]LIEN!#REF!</f>
        <v>#REF!</v>
      </c>
      <c r="X425" s="633" t="e">
        <f>[1]DAI!#REF!+[1]NAM!#REF!+[1]NHAN!#REF!+[1]LY!#REF!+[1]DUC!#REF!+[1]DONG!#REF!+[1]HPHU!#REF!+[1]BAC!#REF!+[1]THANH!#REF!+#REF!+[1]MY!#REF!+[1]HA!#REF!+[1]PHUC!#REF!+[1]LAM!#REF!+[1]XUAN!#REF!+[1]LIEN!#REF!</f>
        <v>#REF!</v>
      </c>
      <c r="Y425" s="633" t="e">
        <f>[1]DAI!#REF!+[1]NAM!#REF!+[1]NHAN!#REF!+[1]LY!#REF!+[1]DUC!#REF!+[1]DONG!#REF!+[1]HPHU!#REF!+[1]BAC!#REF!+[1]THANH!#REF!+#REF!+[1]MY!#REF!+[1]HA!#REF!+[1]PHUC!#REF!+[1]LAM!#REF!+[1]XUAN!#REF!+[1]LIEN!#REF!</f>
        <v>#REF!</v>
      </c>
      <c r="Z425" s="633" t="e">
        <f>[1]DAI!#REF!+[1]NAM!#REF!+[1]NHAN!#REF!+[1]LY!#REF!+[1]DUC!#REF!+[1]DONG!#REF!+[1]HPHU!#REF!+[1]BAC!#REF!+[1]THANH!#REF!+#REF!+[1]MY!#REF!+[1]HA!#REF!+[1]PHUC!#REF!+[1]LAM!#REF!+[1]XUAN!#REF!+[1]LIEN!#REF!</f>
        <v>#REF!</v>
      </c>
      <c r="AA425" s="633" t="e">
        <f>[1]DAI!#REF!+[1]NAM!#REF!+[1]NHAN!#REF!+[1]LY!#REF!+[1]DUC!#REF!+[1]DONG!#REF!+[1]HPHU!#REF!+[1]BAC!#REF!+[1]THANH!#REF!+#REF!+[1]MY!#REF!+[1]HA!#REF!+[1]PHUC!#REF!+[1]LAM!#REF!+[1]XUAN!#REF!+[1]LIEN!#REF!</f>
        <v>#REF!</v>
      </c>
      <c r="AB425" s="633" t="e">
        <f>[1]DAI!#REF!+[1]NAM!#REF!+[1]NHAN!#REF!+[1]LY!#REF!+[1]DUC!#REF!+[1]DONG!#REF!+[1]HPHU!#REF!+[1]BAC!#REF!+[1]THANH!#REF!+#REF!+[1]MY!#REF!+[1]HA!#REF!+[1]PHUC!#REF!+[1]LAM!#REF!+[1]XUAN!#REF!+[1]LIEN!#REF!</f>
        <v>#REF!</v>
      </c>
      <c r="AC425" s="633" t="e">
        <f>[1]DAI!#REF!+[1]NAM!#REF!+[1]NHAN!#REF!+[1]LY!#REF!+[1]DUC!#REF!+[1]DONG!#REF!+[1]HPHU!#REF!+[1]BAC!#REF!+[1]THANH!#REF!+#REF!+[1]MY!#REF!+[1]HA!#REF!+[1]PHUC!#REF!+[1]LAM!#REF!+[1]XUAN!#REF!+[1]LIEN!#REF!</f>
        <v>#REF!</v>
      </c>
      <c r="AD425" s="617">
        <f>[1]DAI!AD361+[1]NAM!AD359+[1]NHAN!AD361+[1]LY!AD361+[1]DUC!AD361+[1]DONG!AD361+[1]HPHU!AD360+[1]BAC!AD360+[1]THANH!AD361+[1]MY!AD358+[1]HA!AD299+[1]PHUC!AD357+[1]LAM!AD358+[1]XUAN!AD356+[1]LIEN!AD360</f>
        <v>0</v>
      </c>
      <c r="AE425" s="633" t="e">
        <f>[1]DAI!#REF!+[1]NAM!#REF!+[1]NHAN!#REF!+[1]LY!#REF!+[1]DUC!#REF!+[1]DONG!#REF!+[1]HPHU!#REF!+[1]BAC!#REF!+[1]THANH!#REF!+#REF!+[1]MY!#REF!+[1]HA!#REF!+[1]PHUC!#REF!+[1]LAM!#REF!+[1]XUAN!#REF!+[1]LIEN!#REF!</f>
        <v>#REF!</v>
      </c>
      <c r="AF425" s="633" t="e">
        <f>[1]DAI!#REF!+[1]NAM!#REF!+[1]NHAN!#REF!+[1]LY!#REF!+[1]DUC!#REF!+[1]DONG!#REF!+[1]HPHU!#REF!+[1]BAC!#REF!+[1]THANH!#REF!+#REF!+[1]MY!#REF!+[1]HA!#REF!+[1]PHUC!#REF!+[1]LAM!#REF!+[1]XUAN!#REF!+[1]LIEN!#REF!</f>
        <v>#REF!</v>
      </c>
      <c r="AG425" s="633" t="e">
        <f>[1]DAI!#REF!+[1]NAM!#REF!+[1]NHAN!#REF!+[1]LY!#REF!+[1]DUC!#REF!+[1]DONG!#REF!+[1]HPHU!#REF!+[1]BAC!#REF!+[1]THANH!#REF!+#REF!+[1]MY!#REF!+[1]HA!#REF!+[1]PHUC!#REF!+[1]LAM!#REF!+[1]XUAN!#REF!+[1]LIEN!#REF!</f>
        <v>#REF!</v>
      </c>
      <c r="AH425" s="633" t="e">
        <f>[1]DAI!#REF!+[1]NAM!#REF!+[1]NHAN!#REF!+[1]LY!#REF!+[1]DUC!#REF!+[1]DONG!#REF!+[1]HPHU!#REF!+[1]BAC!#REF!+[1]THANH!#REF!+#REF!+[1]MY!#REF!+[1]HA!#REF!+[1]PHUC!#REF!+[1]LAM!#REF!+[1]XUAN!#REF!+[1]LIEN!#REF!</f>
        <v>#REF!</v>
      </c>
      <c r="AI425" s="633" t="e">
        <f>[1]DAI!#REF!+[1]NAM!#REF!+[1]NHAN!#REF!+[1]LY!#REF!+[1]DUC!#REF!+[1]DONG!#REF!+[1]HPHU!#REF!+[1]BAC!#REF!+[1]THANH!#REF!+#REF!+[1]MY!#REF!+[1]HA!#REF!+[1]PHUC!#REF!+[1]LAM!#REF!+[1]XUAN!#REF!+[1]LIEN!#REF!</f>
        <v>#REF!</v>
      </c>
      <c r="AJ425" s="633" t="e">
        <f>[1]DAI!#REF!+[1]NAM!#REF!+[1]NHAN!#REF!+[1]LY!#REF!+[1]DUC!#REF!+[1]DONG!#REF!+[1]HPHU!#REF!+[1]BAC!#REF!+[1]THANH!#REF!+#REF!+[1]MY!#REF!+[1]HA!#REF!+[1]PHUC!#REF!+[1]LAM!#REF!+[1]XUAN!#REF!+[1]LIEN!#REF!</f>
        <v>#REF!</v>
      </c>
      <c r="AK425" s="617">
        <f>[1]DAI!AK361+[1]NAM!AK359+[1]NHAN!AK361+[1]LY!AK361+[1]DUC!AK361+[1]DONG!AK361+[1]HPHU!AK360+[1]BAC!AK360+[1]THANH!AK361+[1]MY!AK358+[1]HA!AK299+[1]PHUC!AK357+[1]LAM!AK358+[1]XUAN!AK356+[1]LIEN!AK360</f>
        <v>0</v>
      </c>
      <c r="AL425" s="633" t="e">
        <f>[1]DAI!#REF!+[1]NAM!#REF!+[1]NHAN!#REF!+[1]LY!#REF!+[1]DUC!#REF!+[1]DONG!#REF!+[1]HPHU!#REF!+[1]BAC!#REF!+[1]THANH!#REF!+#REF!+[1]MY!#REF!+[1]HA!#REF!+[1]PHUC!#REF!+[1]LAM!#REF!+[1]XUAN!#REF!+[1]LIEN!#REF!</f>
        <v>#REF!</v>
      </c>
      <c r="AM425" s="633" t="e">
        <f>[1]DAI!#REF!+[1]NAM!#REF!+[1]NHAN!#REF!+[1]LY!#REF!+[1]DUC!#REF!+[1]DONG!#REF!+[1]HPHU!#REF!+[1]BAC!#REF!+[1]THANH!#REF!+#REF!+[1]MY!#REF!+[1]HA!#REF!+[1]PHUC!#REF!+[1]LAM!#REF!+[1]XUAN!#REF!+[1]LIEN!#REF!</f>
        <v>#REF!</v>
      </c>
      <c r="AN425" s="617">
        <f>[1]DAI!AN361+[1]NAM!AN359+[1]NHAN!AN361+[1]LY!AN361+[1]DUC!AN361+[1]DONG!AN361+[1]HPHU!AN360+[1]BAC!AN360+[1]THANH!AN361+[1]MY!AN358+[1]HA!AN299+[1]PHUC!AN357+[1]LAM!AN358+[1]XUAN!AN356+[1]LIEN!AN360</f>
        <v>0</v>
      </c>
      <c r="AO425" s="633" t="e">
        <f>[1]DAI!#REF!+[1]NAM!#REF!+[1]NHAN!#REF!+[1]LY!#REF!+[1]DUC!#REF!+[1]DONG!#REF!+[1]HPHU!#REF!+[1]BAC!#REF!+[1]THANH!#REF!+#REF!+[1]MY!#REF!+[1]HA!#REF!+[1]PHUC!#REF!+[1]LAM!#REF!+[1]XUAN!#REF!+[1]LIEN!#REF!</f>
        <v>#REF!</v>
      </c>
      <c r="AP425" s="633" t="e">
        <f>[1]DAI!#REF!+[1]NAM!#REF!+[1]NHAN!#REF!+[1]LY!#REF!+[1]DUC!#REF!+[1]DONG!#REF!+[1]HPHU!#REF!+[1]BAC!#REF!+[1]THANH!#REF!+#REF!+[1]MY!#REF!+[1]HA!#REF!+[1]PHUC!#REF!+[1]LAM!#REF!+[1]XUAN!#REF!+[1]LIEN!#REF!</f>
        <v>#REF!</v>
      </c>
      <c r="AQ425" s="633" t="e">
        <f>[1]DAI!#REF!+[1]NAM!#REF!+[1]NHAN!#REF!+[1]LY!#REF!+[1]DUC!#REF!+[1]DONG!#REF!+[1]HPHU!#REF!+[1]BAC!#REF!+[1]THANH!#REF!+#REF!+[1]MY!#REF!+[1]HA!#REF!+[1]PHUC!#REF!+[1]LAM!#REF!+[1]XUAN!#REF!+[1]LIEN!#REF!</f>
        <v>#REF!</v>
      </c>
      <c r="AR425" s="617">
        <f>[1]DAI!AR423+[1]NAM!AR423+[1]NHAN!AR423+[1]LY!AR423+[1]DUC!AR423+[1]DONG!AR423+[1]HPHU!AR423+[1]BAC!AR423+[1]THANH!AR423+[1]MY!AR423+[1]HA!AR423+[1]PHUC!AR423+[1]LAM!AR423+[1]XUAN!AR423+[1]LIEN!AR423+[1]HUNG!AR423+[1]CNAM!AR423+[1]TAY!AR423+[1]HOA!AR423+[1]VAN!AR423+[1]PDINH!AR423+[1]SLOC!AR423+[1]TRUNG!AR423+[1]TAN!AR423+[1]THUONG!AR423+[1]HLAO!AR423+[1]PNHA!AR423+[1]VTRUNG!AR423</f>
        <v>0</v>
      </c>
      <c r="AS425" s="617">
        <f>[1]DAI!AS361+[1]NAM!AS359+[1]NHAN!AS361+[1]LY!AS361+[1]DUC!AS361+[1]DONG!AS361+[1]HPHU!AS360+[1]BAC!AS360+[1]THANH!AS361+[1]MY!AS358+[1]HA!AS299+[1]PHUC!AS357+[1]LAM!AS358+[1]XUAN!AS356+[1]LIEN!AS360</f>
        <v>0</v>
      </c>
      <c r="AT425" s="617"/>
      <c r="AU425" s="617">
        <f>[1]DAI!AU361+[1]NAM!AU359+[1]NHAN!AU361+[1]LY!AU361+[1]DUC!AU361+[1]DONG!AU361+[1]HPHU!AU360+[1]BAC!AU360+[1]THANH!AU361+[1]MY!AU358+[1]HA!AU299+[1]PHUC!AU357+[1]LAM!AU358+[1]XUAN!AU356+[1]LIEN!AU360</f>
        <v>0</v>
      </c>
      <c r="AV425" s="587">
        <f>[1]DAI!AV423+[1]NAM!AV423+[1]NHAN!AV423+[1]LY!AV423+[1]DUC!AV423+[1]DONG!AV423+[1]HPHU!AV423+[1]BAC!AV423+[1]THANH!AV423+[1]MY!AV423+[1]HA!AV423+[1]PHUC!AV423+[1]LAM!AV423+[1]XUAN!AV423+[1]LIEN!AV423+[1]HUNG!AV423+[1]CNAM!AV423+[1]TAY!AV423+[1]HOA!AV423+[1]VAN!AV423+[1]PDINH!AV423+[1]SLOC!AV423+[1]TRUNG!AV423+[1]TAN!AV423+[1]THUONG!AV423+[1]HLAO!AV423+[1]PNHA!AV423+[1]VTRUNG!AV423</f>
        <v>0</v>
      </c>
      <c r="AW425" s="633" t="e">
        <f>[1]DAI!#REF!+[1]NAM!#REF!+[1]NHAN!#REF!+[1]LY!#REF!+[1]DUC!#REF!+[1]DONG!#REF!+[1]HPHU!#REF!+[1]BAC!#REF!+[1]THANH!#REF!+#REF!+[1]MY!#REF!+[1]HA!#REF!+[1]PHUC!#REF!+[1]LAM!#REF!+[1]XUAN!#REF!+[1]LIEN!#REF!</f>
        <v>#REF!</v>
      </c>
      <c r="AX425" s="633" t="e">
        <f>[1]DAI!#REF!+[1]NAM!#REF!+[1]NHAN!#REF!+[1]LY!#REF!+[1]DUC!#REF!+[1]DONG!#REF!+[1]HPHU!#REF!+[1]BAC!#REF!+[1]THANH!#REF!+#REF!+[1]MY!#REF!+[1]HA!#REF!+[1]PHUC!#REF!+[1]LAM!#REF!+[1]XUAN!#REF!+[1]LIEN!#REF!</f>
        <v>#REF!</v>
      </c>
      <c r="AY425" s="633" t="e">
        <f>[1]DAI!#REF!+[1]NAM!#REF!+[1]NHAN!#REF!+[1]LY!#REF!+[1]DUC!#REF!+[1]DONG!#REF!+[1]HPHU!#REF!+[1]BAC!#REF!+[1]THANH!#REF!+#REF!+[1]MY!#REF!+[1]HA!#REF!+[1]PHUC!#REF!+[1]LAM!#REF!+[1]XUAN!#REF!+[1]LIEN!#REF!</f>
        <v>#REF!</v>
      </c>
      <c r="AZ425" s="617">
        <f>[1]DAI!AZ361+[1]NAM!AZ359+[1]NHAN!AZ361+[1]LY!AZ361+[1]DUC!AZ361+[1]DONG!AZ361+[1]HPHU!AZ360+[1]BAC!AZ360+[1]THANH!AZ361+[1]MY!AZ358+[1]HA!AZ299+[1]PHUC!AZ357+[1]LAM!AZ358+[1]XUAN!AZ356+[1]LIEN!AZ360</f>
        <v>0</v>
      </c>
      <c r="BA425" s="633" t="e">
        <f>[1]DAI!#REF!+[1]NAM!#REF!+[1]NHAN!#REF!+[1]LY!#REF!+[1]DUC!#REF!+[1]DONG!#REF!+[1]HPHU!#REF!+[1]BAC!#REF!+[1]THANH!#REF!+#REF!+[1]MY!#REF!+[1]HA!#REF!+[1]PHUC!#REF!+[1]LAM!#REF!+[1]XUAN!#REF!+[1]LIEN!#REF!</f>
        <v>#REF!</v>
      </c>
      <c r="BB425" s="633" t="e">
        <f>[1]DAI!#REF!+[1]NAM!#REF!+[1]NHAN!#REF!+[1]LY!#REF!+[1]DUC!#REF!+[1]DONG!#REF!+[1]HPHU!#REF!+[1]BAC!#REF!+[1]THANH!#REF!+#REF!+[1]MY!#REF!+[1]HA!#REF!+[1]PHUC!#REF!+[1]LAM!#REF!+[1]XUAN!#REF!+[1]LIEN!#REF!</f>
        <v>#REF!</v>
      </c>
      <c r="BC425" s="633" t="e">
        <f>[1]DAI!#REF!+[1]NAM!#REF!+[1]NHAN!#REF!+[1]LY!#REF!+[1]DUC!#REF!+[1]DONG!#REF!+[1]HPHU!#REF!+[1]BAC!#REF!+[1]THANH!#REF!+#REF!+[1]MY!#REF!+[1]HA!#REF!+[1]PHUC!#REF!+[1]LAM!#REF!+[1]XUAN!#REF!+[1]LIEN!#REF!</f>
        <v>#REF!</v>
      </c>
      <c r="BD425" s="617">
        <f>[1]DAI!BD361+[1]NAM!BD359+[1]NHAN!BD361+[1]LY!BD361+[1]DUC!BD361+[1]DONG!BD361+[1]HPHU!BD360+[1]BAC!BD360+[1]THANH!BD361+[1]MY!BD358+[1]HA!BD299+[1]PHUC!BD357+[1]LAM!BD358+[1]XUAN!BD356+[1]LIEN!BD360</f>
        <v>0</v>
      </c>
      <c r="BE425" s="633" t="e">
        <f>[1]DAI!#REF!+[1]NAM!#REF!+[1]NHAN!#REF!+[1]LY!#REF!+[1]DUC!#REF!+[1]DONG!#REF!+[1]HPHU!#REF!+[1]BAC!#REF!+[1]THANH!#REF!+#REF!+[1]MY!#REF!+[1]HA!#REF!+[1]PHUC!#REF!+[1]LAM!#REF!+[1]XUAN!#REF!+[1]LIEN!#REF!</f>
        <v>#REF!</v>
      </c>
      <c r="BF425" s="633" t="e">
        <f>[1]DAI!#REF!+[1]NAM!#REF!+[1]NHAN!#REF!+[1]LY!#REF!+[1]DUC!#REF!+[1]DONG!#REF!+[1]HPHU!#REF!+[1]BAC!#REF!+[1]THANH!#REF!+#REF!+[1]MY!#REF!+[1]HA!#REF!+[1]PHUC!#REF!+[1]LAM!#REF!+[1]XUAN!#REF!+[1]LIEN!#REF!</f>
        <v>#REF!</v>
      </c>
      <c r="BG425" s="633" t="e">
        <f>[1]DAI!#REF!+[1]NAM!#REF!+[1]NHAN!#REF!+[1]LY!#REF!+[1]DUC!#REF!+[1]DONG!#REF!+[1]HPHU!#REF!+[1]BAC!#REF!+[1]THANH!#REF!+#REF!+[1]MY!#REF!+[1]HA!#REF!+[1]PHUC!#REF!+[1]LAM!#REF!+[1]XUAN!#REF!+[1]LIEN!#REF!</f>
        <v>#REF!</v>
      </c>
      <c r="BH425" s="633" t="e">
        <f>[1]DAI!#REF!+[1]NAM!#REF!+[1]NHAN!#REF!+[1]LY!#REF!+[1]DUC!#REF!+[1]DONG!#REF!+[1]HPHU!#REF!+[1]BAC!#REF!+[1]THANH!#REF!+#REF!+[1]MY!#REF!+[1]HA!#REF!+[1]PHUC!#REF!+[1]LAM!#REF!+[1]XUAN!#REF!+[1]LIEN!#REF!</f>
        <v>#REF!</v>
      </c>
      <c r="BI425" s="633" t="e">
        <f>[1]DAI!#REF!+[1]NAM!#REF!+[1]NHAN!#REF!+[1]LY!#REF!+[1]DUC!#REF!+[1]DONG!#REF!+[1]HPHU!#REF!+[1]BAC!#REF!+[1]THANH!#REF!+#REF!+[1]MY!#REF!+[1]HA!#REF!+[1]PHUC!#REF!+[1]LAM!#REF!+[1]XUAN!#REF!+[1]LIEN!#REF!</f>
        <v>#REF!</v>
      </c>
      <c r="BJ425" s="633" t="e">
        <f>[1]DAI!#REF!+[1]NAM!#REF!+[1]NHAN!#REF!+[1]LY!#REF!+[1]DUC!#REF!+[1]DONG!#REF!+[1]HPHU!#REF!+[1]BAC!#REF!+[1]THANH!#REF!+#REF!+[1]MY!#REF!+[1]HA!#REF!+[1]PHUC!#REF!+[1]LAM!#REF!+[1]XUAN!#REF!+[1]LIEN!#REF!</f>
        <v>#REF!</v>
      </c>
      <c r="BK425" s="633" t="e">
        <f>[1]DAI!#REF!+[1]NAM!#REF!+[1]NHAN!#REF!+[1]LY!#REF!+[1]DUC!#REF!+[1]DONG!#REF!+[1]HPHU!#REF!+[1]BAC!#REF!+[1]THANH!#REF!+#REF!+[1]MY!#REF!+[1]HA!#REF!+[1]PHUC!#REF!+[1]LAM!#REF!+[1]XUAN!#REF!+[1]LIEN!#REF!</f>
        <v>#REF!</v>
      </c>
      <c r="BL425" s="633" t="e">
        <f>[1]DAI!#REF!+[1]NAM!#REF!+[1]NHAN!#REF!+[1]LY!#REF!+[1]DUC!#REF!+[1]DONG!#REF!+[1]HPHU!#REF!+[1]BAC!#REF!+[1]THANH!#REF!+#REF!+[1]MY!#REF!+[1]HA!#REF!+[1]PHUC!#REF!+[1]LAM!#REF!+[1]XUAN!#REF!+[1]LIEN!#REF!</f>
        <v>#REF!</v>
      </c>
      <c r="BM425" s="568"/>
    </row>
    <row r="426" spans="1:65" ht="24" hidden="1" customHeight="1" x14ac:dyDescent="0.2">
      <c r="A426" s="634" t="s">
        <v>85</v>
      </c>
      <c r="B426" s="590" t="s">
        <v>86</v>
      </c>
      <c r="C426" s="635" t="s">
        <v>87</v>
      </c>
      <c r="D426" s="633" t="e">
        <f>[1]DAI!#REF!+[1]NAM!#REF!+[1]NHAN!#REF!+[1]LY!#REF!+[1]DUC!#REF!+[1]DONG!#REF!+[1]HPHU!#REF!+[1]BAC!#REF!+[1]THANH!#REF!+#REF!+[1]MY!#REF!+[1]HA!#REF!+[1]PHUC!#REF!+[1]LAM!#REF!+[1]XUAN!#REF!+[1]LIEN!#REF!</f>
        <v>#REF!</v>
      </c>
      <c r="E426" s="633" t="e">
        <f>[1]DAI!#REF!+[1]NAM!#REF!+[1]NHAN!#REF!+[1]LY!#REF!+[1]DUC!#REF!+[1]DONG!#REF!+[1]HPHU!#REF!+[1]BAC!#REF!+[1]THANH!#REF!+#REF!+[1]MY!#REF!+[1]HA!#REF!+[1]PHUC!#REF!+[1]LAM!#REF!+[1]XUAN!#REF!+[1]LIEN!#REF!</f>
        <v>#REF!</v>
      </c>
      <c r="F426" s="633" t="e">
        <f>[1]DAI!#REF!+[1]NAM!#REF!+[1]NHAN!#REF!+[1]LY!#REF!+[1]DUC!#REF!+[1]DONG!#REF!+[1]HPHU!#REF!+[1]BAC!#REF!+[1]THANH!#REF!+#REF!+[1]MY!#REF!+[1]HA!#REF!+[1]PHUC!#REF!+[1]LAM!#REF!+[1]XUAN!#REF!+[1]LIEN!#REF!</f>
        <v>#REF!</v>
      </c>
      <c r="G426" s="617">
        <f>[1]DAI!G424+[1]NAM!G424+[1]NHAN!G424+[1]LY!G424+[1]DUC!G424+[1]DONG!G424+[1]HPHU!G424+[1]BAC!G424+[1]THANH!G424+[1]MY!G424+[1]HA!G424+[1]PHUC!G424+[1]LAM!G424+[1]XUAN!G424+[1]LIEN!G424+[1]HUNG!G424+[1]CNAM!G424+[1]TAY!G424+[1]HOA!G424+[1]VAN!G424+[1]PDINH!G424+[1]SLOC!G424+[1]TRUNG!G424+[1]TAN!G424+[1]THUONG!G424+[1]HLAO!G424+[1]PNHA!G424+[1]VTRUNG!G424</f>
        <v>0</v>
      </c>
      <c r="H426" s="633" t="e">
        <f>[1]DAI!#REF!+[1]NAM!#REF!+[1]NHAN!#REF!+[1]LY!#REF!+[1]DUC!#REF!+[1]DONG!#REF!+[1]HPHU!#REF!+[1]BAC!#REF!+[1]THANH!#REF!+#REF!+[1]MY!#REF!+[1]HA!#REF!+[1]PHUC!#REF!+[1]LAM!#REF!+[1]XUAN!#REF!+[1]LIEN!#REF!</f>
        <v>#REF!</v>
      </c>
      <c r="I426" s="633" t="e">
        <f>[1]DAI!#REF!+[1]NAM!#REF!+[1]NHAN!#REF!+[1]LY!#REF!+[1]DUC!#REF!+[1]DONG!#REF!+[1]HPHU!#REF!+[1]BAC!#REF!+[1]THANH!#REF!+#REF!+[1]MY!#REF!+[1]HA!#REF!+[1]PHUC!#REF!+[1]LAM!#REF!+[1]XUAN!#REF!+[1]LIEN!#REF!</f>
        <v>#REF!</v>
      </c>
      <c r="J426" s="617">
        <f>[1]DAI!J424+[1]NAM!J424+[1]NHAN!J424+[1]LY!J424+[1]DUC!J424+[1]DONG!J424+[1]HPHU!J424+[1]BAC!J424+[1]THANH!J424+[1]MY!J424+[1]HA!J424+[1]PHUC!J424+[1]LAM!J424+[1]XUAN!J424+[1]LIEN!J424+[1]HUNG!J424+[1]CNAM!J424+[1]TAY!J424+[1]HOA!J424+[1]VAN!J424+[1]PDINH!J424+[1]SLOC!J424+[1]TRUNG!J424+[1]TAN!J424+[1]THUONG!J424+[1]HLAO!J424+[1]PNHA!J424+[1]VTRUNG!J424</f>
        <v>0</v>
      </c>
      <c r="K426" s="633" t="e">
        <f>[1]DAI!#REF!+[1]NAM!#REF!+[1]NHAN!#REF!+[1]LY!#REF!+[1]DUC!#REF!+[1]DONG!#REF!+[1]HPHU!#REF!+[1]BAC!#REF!+[1]THANH!#REF!+#REF!+[1]MY!#REF!+[1]HA!#REF!+[1]PHUC!#REF!+[1]LAM!#REF!+[1]XUAN!#REF!+[1]LIEN!#REF!</f>
        <v>#REF!</v>
      </c>
      <c r="L426" s="633" t="e">
        <f>[1]DAI!#REF!+[1]NAM!#REF!+[1]NHAN!#REF!+[1]LY!#REF!+[1]DUC!#REF!+[1]DONG!#REF!+[1]HPHU!#REF!+[1]BAC!#REF!+[1]THANH!#REF!+#REF!+[1]MY!#REF!+[1]HA!#REF!+[1]PHUC!#REF!+[1]LAM!#REF!+[1]XUAN!#REF!+[1]LIEN!#REF!</f>
        <v>#REF!</v>
      </c>
      <c r="M426" s="633" t="e">
        <f>[1]DAI!#REF!+[1]NAM!#REF!+[1]NHAN!#REF!+[1]LY!#REF!+[1]DUC!#REF!+[1]DONG!#REF!+[1]HPHU!#REF!+[1]BAC!#REF!+[1]THANH!#REF!+#REF!+[1]MY!#REF!+[1]HA!#REF!+[1]PHUC!#REF!+[1]LAM!#REF!+[1]XUAN!#REF!+[1]LIEN!#REF!</f>
        <v>#REF!</v>
      </c>
      <c r="N426" s="617">
        <f>[1]DAI!N424+[1]NAM!N424+[1]NHAN!N424+[1]LY!N424+[1]DUC!N424+[1]DONG!N424+[1]HPHU!N424+[1]BAC!N424+[1]THANH!N424+[1]MY!N424+[1]HA!N424+[1]PHUC!N424+[1]LAM!N424+[1]XUAN!N424+[1]LIEN!N424+[1]HUNG!N424+[1]CNAM!N424+[1]TAY!N424+[1]HOA!N424+[1]VAN!N424+[1]PDINH!N424+[1]SLOC!N424+[1]TRUNG!N424+[1]TAN!N424+[1]THUONG!N424+[1]HLAO!N424+[1]PNHA!N424+[1]VTRUNG!N424</f>
        <v>0</v>
      </c>
      <c r="O426" s="617">
        <f>[1]DAI!O424+[1]NAM!O424+[1]NHAN!O424+[1]LY!O424+[1]DUC!O424+[1]DONG!O424+[1]HPHU!O424+[1]BAC!O424+[1]THANH!O424+[1]MY!O424+[1]HA!O424+[1]PHUC!O424+[1]LAM!O424+[1]XUAN!O424+[1]LIEN!O424+[1]HUNG!O424+[1]CNAM!O424+[1]TAY!O424+[1]HOA!O424+[1]VAN!O424+[1]PDINH!O424+[1]SLOC!O424+[1]TRUNG!O424+[1]TAN!O424+[1]THUONG!O424+[1]HLAO!O424+[1]PNHA!O424+[1]VTRUNG!O424</f>
        <v>0</v>
      </c>
      <c r="P426" s="617">
        <f>[1]DAI!P362+[1]NAM!P360+[1]NHAN!P362+[1]LY!P362+[1]DUC!P362+[1]DONG!P362+[1]HPHU!P361+[1]BAC!P361+[1]THANH!P362+[1]MY!P359+[1]HA!P300+[1]PHUC!P358+[1]LAM!P359+[1]XUAN!P357+[1]LIEN!P361</f>
        <v>0</v>
      </c>
      <c r="Q426" s="633" t="e">
        <f>[1]DAI!#REF!+[1]NAM!#REF!+[1]NHAN!#REF!+[1]LY!#REF!+[1]DUC!#REF!+[1]DONG!#REF!+[1]HPHU!#REF!+[1]BAC!#REF!+[1]THANH!#REF!+#REF!+[1]MY!#REF!+[1]HA!#REF!+[1]PHUC!#REF!+[1]LAM!#REF!+[1]XUAN!#REF!+[1]LIEN!#REF!</f>
        <v>#REF!</v>
      </c>
      <c r="R426" s="588" t="e">
        <f>[1]DAI!#REF!+[1]NAM!#REF!+[1]NHAN!#REF!+[1]LY!#REF!+[1]DUC!#REF!+[1]DONG!#REF!+[1]HPHU!#REF!+[1]BAC!#REF!+[1]THANH!#REF!+#REF!+[1]MY!#REF!+[1]HA!#REF!+[1]PHUC!#REF!+[1]LAM!#REF!+[1]XUAN!#REF!+[1]LIEN!#REF!</f>
        <v>#REF!</v>
      </c>
      <c r="S426" s="633" t="e">
        <f>[1]DAI!#REF!+[1]NAM!#REF!+[1]NHAN!#REF!+[1]LY!#REF!+[1]DUC!#REF!+[1]DONG!#REF!+[1]HPHU!#REF!+[1]BAC!#REF!+[1]THANH!#REF!+#REF!+[1]MY!#REF!+[1]HA!#REF!+[1]PHUC!#REF!+[1]LAM!#REF!+[1]XUAN!#REF!+[1]LIEN!#REF!</f>
        <v>#REF!</v>
      </c>
      <c r="T426" s="633" t="e">
        <f>[1]DAI!#REF!+[1]NAM!#REF!+[1]NHAN!#REF!+[1]LY!#REF!+[1]DUC!#REF!+[1]DONG!#REF!+[1]HPHU!#REF!+[1]BAC!#REF!+[1]THANH!#REF!+#REF!+[1]MY!#REF!+[1]HA!#REF!+[1]PHUC!#REF!+[1]LAM!#REF!+[1]XUAN!#REF!+[1]LIEN!#REF!</f>
        <v>#REF!</v>
      </c>
      <c r="U426" s="633" t="e">
        <f>[1]DAI!#REF!+[1]NAM!#REF!+[1]NHAN!#REF!+[1]LY!#REF!+[1]DUC!#REF!+[1]DONG!#REF!+[1]HPHU!#REF!+[1]BAC!#REF!+[1]THANH!#REF!+#REF!+[1]MY!#REF!+[1]HA!#REF!+[1]PHUC!#REF!+[1]LAM!#REF!+[1]XUAN!#REF!+[1]LIEN!#REF!</f>
        <v>#REF!</v>
      </c>
      <c r="V426" s="633" t="e">
        <f>[1]DAI!#REF!+[1]NAM!#REF!+[1]NHAN!#REF!+[1]LY!#REF!+[1]DUC!#REF!+[1]DONG!#REF!+[1]HPHU!#REF!+[1]BAC!#REF!+[1]THANH!#REF!+#REF!+[1]MY!#REF!+[1]HA!#REF!+[1]PHUC!#REF!+[1]LAM!#REF!+[1]XUAN!#REF!+[1]LIEN!#REF!</f>
        <v>#REF!</v>
      </c>
      <c r="W426" s="633" t="e">
        <f>[1]DAI!#REF!+[1]NAM!#REF!+[1]NHAN!#REF!+[1]LY!#REF!+[1]DUC!#REF!+[1]DONG!#REF!+[1]HPHU!#REF!+[1]BAC!#REF!+[1]THANH!#REF!+#REF!+[1]MY!#REF!+[1]HA!#REF!+[1]PHUC!#REF!+[1]LAM!#REF!+[1]XUAN!#REF!+[1]LIEN!#REF!</f>
        <v>#REF!</v>
      </c>
      <c r="X426" s="633" t="e">
        <f>[1]DAI!#REF!+[1]NAM!#REF!+[1]NHAN!#REF!+[1]LY!#REF!+[1]DUC!#REF!+[1]DONG!#REF!+[1]HPHU!#REF!+[1]BAC!#REF!+[1]THANH!#REF!+#REF!+[1]MY!#REF!+[1]HA!#REF!+[1]PHUC!#REF!+[1]LAM!#REF!+[1]XUAN!#REF!+[1]LIEN!#REF!</f>
        <v>#REF!</v>
      </c>
      <c r="Y426" s="633" t="e">
        <f>[1]DAI!#REF!+[1]NAM!#REF!+[1]NHAN!#REF!+[1]LY!#REF!+[1]DUC!#REF!+[1]DONG!#REF!+[1]HPHU!#REF!+[1]BAC!#REF!+[1]THANH!#REF!+#REF!+[1]MY!#REF!+[1]HA!#REF!+[1]PHUC!#REF!+[1]LAM!#REF!+[1]XUAN!#REF!+[1]LIEN!#REF!</f>
        <v>#REF!</v>
      </c>
      <c r="Z426" s="633" t="e">
        <f>[1]DAI!#REF!+[1]NAM!#REF!+[1]NHAN!#REF!+[1]LY!#REF!+[1]DUC!#REF!+[1]DONG!#REF!+[1]HPHU!#REF!+[1]BAC!#REF!+[1]THANH!#REF!+#REF!+[1]MY!#REF!+[1]HA!#REF!+[1]PHUC!#REF!+[1]LAM!#REF!+[1]XUAN!#REF!+[1]LIEN!#REF!</f>
        <v>#REF!</v>
      </c>
      <c r="AA426" s="633" t="e">
        <f>[1]DAI!#REF!+[1]NAM!#REF!+[1]NHAN!#REF!+[1]LY!#REF!+[1]DUC!#REF!+[1]DONG!#REF!+[1]HPHU!#REF!+[1]BAC!#REF!+[1]THANH!#REF!+#REF!+[1]MY!#REF!+[1]HA!#REF!+[1]PHUC!#REF!+[1]LAM!#REF!+[1]XUAN!#REF!+[1]LIEN!#REF!</f>
        <v>#REF!</v>
      </c>
      <c r="AB426" s="633" t="e">
        <f>[1]DAI!#REF!+[1]NAM!#REF!+[1]NHAN!#REF!+[1]LY!#REF!+[1]DUC!#REF!+[1]DONG!#REF!+[1]HPHU!#REF!+[1]BAC!#REF!+[1]THANH!#REF!+#REF!+[1]MY!#REF!+[1]HA!#REF!+[1]PHUC!#REF!+[1]LAM!#REF!+[1]XUAN!#REF!+[1]LIEN!#REF!</f>
        <v>#REF!</v>
      </c>
      <c r="AC426" s="633" t="e">
        <f>[1]DAI!#REF!+[1]NAM!#REF!+[1]NHAN!#REF!+[1]LY!#REF!+[1]DUC!#REF!+[1]DONG!#REF!+[1]HPHU!#REF!+[1]BAC!#REF!+[1]THANH!#REF!+#REF!+[1]MY!#REF!+[1]HA!#REF!+[1]PHUC!#REF!+[1]LAM!#REF!+[1]XUAN!#REF!+[1]LIEN!#REF!</f>
        <v>#REF!</v>
      </c>
      <c r="AD426" s="617">
        <f>[1]DAI!AD362+[1]NAM!AD360+[1]NHAN!AD362+[1]LY!AD362+[1]DUC!AD362+[1]DONG!AD362+[1]HPHU!AD361+[1]BAC!AD361+[1]THANH!AD362+[1]MY!AD359+[1]HA!AD300+[1]PHUC!AD358+[1]LAM!AD359+[1]XUAN!AD357+[1]LIEN!AD361</f>
        <v>0</v>
      </c>
      <c r="AE426" s="633" t="e">
        <f>[1]DAI!#REF!+[1]NAM!#REF!+[1]NHAN!#REF!+[1]LY!#REF!+[1]DUC!#REF!+[1]DONG!#REF!+[1]HPHU!#REF!+[1]BAC!#REF!+[1]THANH!#REF!+#REF!+[1]MY!#REF!+[1]HA!#REF!+[1]PHUC!#REF!+[1]LAM!#REF!+[1]XUAN!#REF!+[1]LIEN!#REF!</f>
        <v>#REF!</v>
      </c>
      <c r="AF426" s="633" t="e">
        <f>[1]DAI!#REF!+[1]NAM!#REF!+[1]NHAN!#REF!+[1]LY!#REF!+[1]DUC!#REF!+[1]DONG!#REF!+[1]HPHU!#REF!+[1]BAC!#REF!+[1]THANH!#REF!+#REF!+[1]MY!#REF!+[1]HA!#REF!+[1]PHUC!#REF!+[1]LAM!#REF!+[1]XUAN!#REF!+[1]LIEN!#REF!</f>
        <v>#REF!</v>
      </c>
      <c r="AG426" s="633" t="e">
        <f>[1]DAI!#REF!+[1]NAM!#REF!+[1]NHAN!#REF!+[1]LY!#REF!+[1]DUC!#REF!+[1]DONG!#REF!+[1]HPHU!#REF!+[1]BAC!#REF!+[1]THANH!#REF!+#REF!+[1]MY!#REF!+[1]HA!#REF!+[1]PHUC!#REF!+[1]LAM!#REF!+[1]XUAN!#REF!+[1]LIEN!#REF!</f>
        <v>#REF!</v>
      </c>
      <c r="AH426" s="633" t="e">
        <f>[1]DAI!#REF!+[1]NAM!#REF!+[1]NHAN!#REF!+[1]LY!#REF!+[1]DUC!#REF!+[1]DONG!#REF!+[1]HPHU!#REF!+[1]BAC!#REF!+[1]THANH!#REF!+#REF!+[1]MY!#REF!+[1]HA!#REF!+[1]PHUC!#REF!+[1]LAM!#REF!+[1]XUAN!#REF!+[1]LIEN!#REF!</f>
        <v>#REF!</v>
      </c>
      <c r="AI426" s="633" t="e">
        <f>[1]DAI!#REF!+[1]NAM!#REF!+[1]NHAN!#REF!+[1]LY!#REF!+[1]DUC!#REF!+[1]DONG!#REF!+[1]HPHU!#REF!+[1]BAC!#REF!+[1]THANH!#REF!+#REF!+[1]MY!#REF!+[1]HA!#REF!+[1]PHUC!#REF!+[1]LAM!#REF!+[1]XUAN!#REF!+[1]LIEN!#REF!</f>
        <v>#REF!</v>
      </c>
      <c r="AJ426" s="633" t="e">
        <f>[1]DAI!#REF!+[1]NAM!#REF!+[1]NHAN!#REF!+[1]LY!#REF!+[1]DUC!#REF!+[1]DONG!#REF!+[1]HPHU!#REF!+[1]BAC!#REF!+[1]THANH!#REF!+#REF!+[1]MY!#REF!+[1]HA!#REF!+[1]PHUC!#REF!+[1]LAM!#REF!+[1]XUAN!#REF!+[1]LIEN!#REF!</f>
        <v>#REF!</v>
      </c>
      <c r="AK426" s="617">
        <f>[1]DAI!AK362+[1]NAM!AK360+[1]NHAN!AK362+[1]LY!AK362+[1]DUC!AK362+[1]DONG!AK362+[1]HPHU!AK361+[1]BAC!AK361+[1]THANH!AK362+[1]MY!AK359+[1]HA!AK300+[1]PHUC!AK358+[1]LAM!AK359+[1]XUAN!AK357+[1]LIEN!AK361</f>
        <v>0</v>
      </c>
      <c r="AL426" s="633" t="e">
        <f>[1]DAI!#REF!+[1]NAM!#REF!+[1]NHAN!#REF!+[1]LY!#REF!+[1]DUC!#REF!+[1]DONG!#REF!+[1]HPHU!#REF!+[1]BAC!#REF!+[1]THANH!#REF!+#REF!+[1]MY!#REF!+[1]HA!#REF!+[1]PHUC!#REF!+[1]LAM!#REF!+[1]XUAN!#REF!+[1]LIEN!#REF!</f>
        <v>#REF!</v>
      </c>
      <c r="AM426" s="633" t="e">
        <f>[1]DAI!#REF!+[1]NAM!#REF!+[1]NHAN!#REF!+[1]LY!#REF!+[1]DUC!#REF!+[1]DONG!#REF!+[1]HPHU!#REF!+[1]BAC!#REF!+[1]THANH!#REF!+#REF!+[1]MY!#REF!+[1]HA!#REF!+[1]PHUC!#REF!+[1]LAM!#REF!+[1]XUAN!#REF!+[1]LIEN!#REF!</f>
        <v>#REF!</v>
      </c>
      <c r="AN426" s="617">
        <f>[1]DAI!AN362+[1]NAM!AN360+[1]NHAN!AN362+[1]LY!AN362+[1]DUC!AN362+[1]DONG!AN362+[1]HPHU!AN361+[1]BAC!AN361+[1]THANH!AN362+[1]MY!AN359+[1]HA!AN300+[1]PHUC!AN358+[1]LAM!AN359+[1]XUAN!AN357+[1]LIEN!AN361</f>
        <v>0</v>
      </c>
      <c r="AO426" s="633" t="e">
        <f>[1]DAI!#REF!+[1]NAM!#REF!+[1]NHAN!#REF!+[1]LY!#REF!+[1]DUC!#REF!+[1]DONG!#REF!+[1]HPHU!#REF!+[1]BAC!#REF!+[1]THANH!#REF!+#REF!+[1]MY!#REF!+[1]HA!#REF!+[1]PHUC!#REF!+[1]LAM!#REF!+[1]XUAN!#REF!+[1]LIEN!#REF!</f>
        <v>#REF!</v>
      </c>
      <c r="AP426" s="633" t="e">
        <f>[1]DAI!#REF!+[1]NAM!#REF!+[1]NHAN!#REF!+[1]LY!#REF!+[1]DUC!#REF!+[1]DONG!#REF!+[1]HPHU!#REF!+[1]BAC!#REF!+[1]THANH!#REF!+#REF!+[1]MY!#REF!+[1]HA!#REF!+[1]PHUC!#REF!+[1]LAM!#REF!+[1]XUAN!#REF!+[1]LIEN!#REF!</f>
        <v>#REF!</v>
      </c>
      <c r="AQ426" s="633" t="e">
        <f>[1]DAI!#REF!+[1]NAM!#REF!+[1]NHAN!#REF!+[1]LY!#REF!+[1]DUC!#REF!+[1]DONG!#REF!+[1]HPHU!#REF!+[1]BAC!#REF!+[1]THANH!#REF!+#REF!+[1]MY!#REF!+[1]HA!#REF!+[1]PHUC!#REF!+[1]LAM!#REF!+[1]XUAN!#REF!+[1]LIEN!#REF!</f>
        <v>#REF!</v>
      </c>
      <c r="AR426" s="617">
        <f>[1]DAI!AR424+[1]NAM!AR424+[1]NHAN!AR424+[1]LY!AR424+[1]DUC!AR424+[1]DONG!AR424+[1]HPHU!AR424+[1]BAC!AR424+[1]THANH!AR424+[1]MY!AR424+[1]HA!AR424+[1]PHUC!AR424+[1]LAM!AR424+[1]XUAN!AR424+[1]LIEN!AR424+[1]HUNG!AR424+[1]CNAM!AR424+[1]TAY!AR424+[1]HOA!AR424+[1]VAN!AR424+[1]PDINH!AR424+[1]SLOC!AR424+[1]TRUNG!AR424+[1]TAN!AR424+[1]THUONG!AR424+[1]HLAO!AR424+[1]PNHA!AR424+[1]VTRUNG!AR424</f>
        <v>0</v>
      </c>
      <c r="AS426" s="617">
        <f>[1]DAI!AS362+[1]NAM!AS360+[1]NHAN!AS362+[1]LY!AS362+[1]DUC!AS362+[1]DONG!AS362+[1]HPHU!AS361+[1]BAC!AS361+[1]THANH!AS362+[1]MY!AS359+[1]HA!AS300+[1]PHUC!AS358+[1]LAM!AS359+[1]XUAN!AS357+[1]LIEN!AS361</f>
        <v>0</v>
      </c>
      <c r="AT426" s="617"/>
      <c r="AU426" s="617">
        <f>[1]DAI!AU362+[1]NAM!AU360+[1]NHAN!AU362+[1]LY!AU362+[1]DUC!AU362+[1]DONG!AU362+[1]HPHU!AU361+[1]BAC!AU361+[1]THANH!AU362+[1]MY!AU359+[1]HA!AU300+[1]PHUC!AU358+[1]LAM!AU359+[1]XUAN!AU357+[1]LIEN!AU361</f>
        <v>0</v>
      </c>
      <c r="AV426" s="587">
        <f>[1]DAI!AV424+[1]NAM!AV424+[1]NHAN!AV424+[1]LY!AV424+[1]DUC!AV424+[1]DONG!AV424+[1]HPHU!AV424+[1]BAC!AV424+[1]THANH!AV424+[1]MY!AV424+[1]HA!AV424+[1]PHUC!AV424+[1]LAM!AV424+[1]XUAN!AV424+[1]LIEN!AV424+[1]HUNG!AV424+[1]CNAM!AV424+[1]TAY!AV424+[1]HOA!AV424+[1]VAN!AV424+[1]PDINH!AV424+[1]SLOC!AV424+[1]TRUNG!AV424+[1]TAN!AV424+[1]THUONG!AV424+[1]HLAO!AV424+[1]PNHA!AV424+[1]VTRUNG!AV424</f>
        <v>0</v>
      </c>
      <c r="AW426" s="633" t="e">
        <f>[1]DAI!#REF!+[1]NAM!#REF!+[1]NHAN!#REF!+[1]LY!#REF!+[1]DUC!#REF!+[1]DONG!#REF!+[1]HPHU!#REF!+[1]BAC!#REF!+[1]THANH!#REF!+#REF!+[1]MY!#REF!+[1]HA!#REF!+[1]PHUC!#REF!+[1]LAM!#REF!+[1]XUAN!#REF!+[1]LIEN!#REF!</f>
        <v>#REF!</v>
      </c>
      <c r="AX426" s="633" t="e">
        <f>[1]DAI!#REF!+[1]NAM!#REF!+[1]NHAN!#REF!+[1]LY!#REF!+[1]DUC!#REF!+[1]DONG!#REF!+[1]HPHU!#REF!+[1]BAC!#REF!+[1]THANH!#REF!+#REF!+[1]MY!#REF!+[1]HA!#REF!+[1]PHUC!#REF!+[1]LAM!#REF!+[1]XUAN!#REF!+[1]LIEN!#REF!</f>
        <v>#REF!</v>
      </c>
      <c r="AY426" s="633" t="e">
        <f>[1]DAI!#REF!+[1]NAM!#REF!+[1]NHAN!#REF!+[1]LY!#REF!+[1]DUC!#REF!+[1]DONG!#REF!+[1]HPHU!#REF!+[1]BAC!#REF!+[1]THANH!#REF!+#REF!+[1]MY!#REF!+[1]HA!#REF!+[1]PHUC!#REF!+[1]LAM!#REF!+[1]XUAN!#REF!+[1]LIEN!#REF!</f>
        <v>#REF!</v>
      </c>
      <c r="AZ426" s="617">
        <f>[1]DAI!AZ362+[1]NAM!AZ360+[1]NHAN!AZ362+[1]LY!AZ362+[1]DUC!AZ362+[1]DONG!AZ362+[1]HPHU!AZ361+[1]BAC!AZ361+[1]THANH!AZ362+[1]MY!AZ359+[1]HA!AZ300+[1]PHUC!AZ358+[1]LAM!AZ359+[1]XUAN!AZ357+[1]LIEN!AZ361</f>
        <v>0</v>
      </c>
      <c r="BA426" s="633" t="e">
        <f>[1]DAI!#REF!+[1]NAM!#REF!+[1]NHAN!#REF!+[1]LY!#REF!+[1]DUC!#REF!+[1]DONG!#REF!+[1]HPHU!#REF!+[1]BAC!#REF!+[1]THANH!#REF!+#REF!+[1]MY!#REF!+[1]HA!#REF!+[1]PHUC!#REF!+[1]LAM!#REF!+[1]XUAN!#REF!+[1]LIEN!#REF!</f>
        <v>#REF!</v>
      </c>
      <c r="BB426" s="633" t="e">
        <f>[1]DAI!#REF!+[1]NAM!#REF!+[1]NHAN!#REF!+[1]LY!#REF!+[1]DUC!#REF!+[1]DONG!#REF!+[1]HPHU!#REF!+[1]BAC!#REF!+[1]THANH!#REF!+#REF!+[1]MY!#REF!+[1]HA!#REF!+[1]PHUC!#REF!+[1]LAM!#REF!+[1]XUAN!#REF!+[1]LIEN!#REF!</f>
        <v>#REF!</v>
      </c>
      <c r="BC426" s="633" t="e">
        <f>[1]DAI!#REF!+[1]NAM!#REF!+[1]NHAN!#REF!+[1]LY!#REF!+[1]DUC!#REF!+[1]DONG!#REF!+[1]HPHU!#REF!+[1]BAC!#REF!+[1]THANH!#REF!+#REF!+[1]MY!#REF!+[1]HA!#REF!+[1]PHUC!#REF!+[1]LAM!#REF!+[1]XUAN!#REF!+[1]LIEN!#REF!</f>
        <v>#REF!</v>
      </c>
      <c r="BD426" s="617">
        <f>[1]DAI!BD362+[1]NAM!BD360+[1]NHAN!BD362+[1]LY!BD362+[1]DUC!BD362+[1]DONG!BD362+[1]HPHU!BD361+[1]BAC!BD361+[1]THANH!BD362+[1]MY!BD359+[1]HA!BD300+[1]PHUC!BD358+[1]LAM!BD359+[1]XUAN!BD357+[1]LIEN!BD361</f>
        <v>0</v>
      </c>
      <c r="BE426" s="633" t="e">
        <f>[1]DAI!#REF!+[1]NAM!#REF!+[1]NHAN!#REF!+[1]LY!#REF!+[1]DUC!#REF!+[1]DONG!#REF!+[1]HPHU!#REF!+[1]BAC!#REF!+[1]THANH!#REF!+#REF!+[1]MY!#REF!+[1]HA!#REF!+[1]PHUC!#REF!+[1]LAM!#REF!+[1]XUAN!#REF!+[1]LIEN!#REF!</f>
        <v>#REF!</v>
      </c>
      <c r="BF426" s="633" t="e">
        <f>[1]DAI!#REF!+[1]NAM!#REF!+[1]NHAN!#REF!+[1]LY!#REF!+[1]DUC!#REF!+[1]DONG!#REF!+[1]HPHU!#REF!+[1]BAC!#REF!+[1]THANH!#REF!+#REF!+[1]MY!#REF!+[1]HA!#REF!+[1]PHUC!#REF!+[1]LAM!#REF!+[1]XUAN!#REF!+[1]LIEN!#REF!</f>
        <v>#REF!</v>
      </c>
      <c r="BG426" s="633" t="e">
        <f>[1]DAI!#REF!+[1]NAM!#REF!+[1]NHAN!#REF!+[1]LY!#REF!+[1]DUC!#REF!+[1]DONG!#REF!+[1]HPHU!#REF!+[1]BAC!#REF!+[1]THANH!#REF!+#REF!+[1]MY!#REF!+[1]HA!#REF!+[1]PHUC!#REF!+[1]LAM!#REF!+[1]XUAN!#REF!+[1]LIEN!#REF!</f>
        <v>#REF!</v>
      </c>
      <c r="BH426" s="633" t="e">
        <f>[1]DAI!#REF!+[1]NAM!#REF!+[1]NHAN!#REF!+[1]LY!#REF!+[1]DUC!#REF!+[1]DONG!#REF!+[1]HPHU!#REF!+[1]BAC!#REF!+[1]THANH!#REF!+#REF!+[1]MY!#REF!+[1]HA!#REF!+[1]PHUC!#REF!+[1]LAM!#REF!+[1]XUAN!#REF!+[1]LIEN!#REF!</f>
        <v>#REF!</v>
      </c>
      <c r="BI426" s="633" t="e">
        <f>[1]DAI!#REF!+[1]NAM!#REF!+[1]NHAN!#REF!+[1]LY!#REF!+[1]DUC!#REF!+[1]DONG!#REF!+[1]HPHU!#REF!+[1]BAC!#REF!+[1]THANH!#REF!+#REF!+[1]MY!#REF!+[1]HA!#REF!+[1]PHUC!#REF!+[1]LAM!#REF!+[1]XUAN!#REF!+[1]LIEN!#REF!</f>
        <v>#REF!</v>
      </c>
      <c r="BJ426" s="633" t="e">
        <f>[1]DAI!#REF!+[1]NAM!#REF!+[1]NHAN!#REF!+[1]LY!#REF!+[1]DUC!#REF!+[1]DONG!#REF!+[1]HPHU!#REF!+[1]BAC!#REF!+[1]THANH!#REF!+#REF!+[1]MY!#REF!+[1]HA!#REF!+[1]PHUC!#REF!+[1]LAM!#REF!+[1]XUAN!#REF!+[1]LIEN!#REF!</f>
        <v>#REF!</v>
      </c>
      <c r="BK426" s="633" t="e">
        <f>[1]DAI!#REF!+[1]NAM!#REF!+[1]NHAN!#REF!+[1]LY!#REF!+[1]DUC!#REF!+[1]DONG!#REF!+[1]HPHU!#REF!+[1]BAC!#REF!+[1]THANH!#REF!+#REF!+[1]MY!#REF!+[1]HA!#REF!+[1]PHUC!#REF!+[1]LAM!#REF!+[1]XUAN!#REF!+[1]LIEN!#REF!</f>
        <v>#REF!</v>
      </c>
      <c r="BL426" s="633" t="e">
        <f>[1]DAI!#REF!+[1]NAM!#REF!+[1]NHAN!#REF!+[1]LY!#REF!+[1]DUC!#REF!+[1]DONG!#REF!+[1]HPHU!#REF!+[1]BAC!#REF!+[1]THANH!#REF!+#REF!+[1]MY!#REF!+[1]HA!#REF!+[1]PHUC!#REF!+[1]LAM!#REF!+[1]XUAN!#REF!+[1]LIEN!#REF!</f>
        <v>#REF!</v>
      </c>
      <c r="BM426" s="568"/>
    </row>
    <row r="427" spans="1:65" ht="24" hidden="1" customHeight="1" x14ac:dyDescent="0.2">
      <c r="A427" s="634" t="s">
        <v>88</v>
      </c>
      <c r="B427" s="584" t="s">
        <v>89</v>
      </c>
      <c r="C427" s="635" t="s">
        <v>90</v>
      </c>
      <c r="D427" s="633" t="e">
        <f>[1]DAI!#REF!+[1]NAM!#REF!+[1]NHAN!#REF!+[1]LY!#REF!+[1]DUC!#REF!+[1]DONG!#REF!+[1]HPHU!#REF!+[1]BAC!#REF!+[1]THANH!#REF!+#REF!+[1]MY!#REF!+[1]HA!#REF!+[1]PHUC!#REF!+[1]LAM!#REF!+[1]XUAN!#REF!+[1]LIEN!#REF!</f>
        <v>#REF!</v>
      </c>
      <c r="E427" s="633" t="e">
        <f>[1]DAI!#REF!+[1]NAM!#REF!+[1]NHAN!#REF!+[1]LY!#REF!+[1]DUC!#REF!+[1]DONG!#REF!+[1]HPHU!#REF!+[1]BAC!#REF!+[1]THANH!#REF!+#REF!+[1]MY!#REF!+[1]HA!#REF!+[1]PHUC!#REF!+[1]LAM!#REF!+[1]XUAN!#REF!+[1]LIEN!#REF!</f>
        <v>#REF!</v>
      </c>
      <c r="F427" s="633" t="e">
        <f>[1]DAI!#REF!+[1]NAM!#REF!+[1]NHAN!#REF!+[1]LY!#REF!+[1]DUC!#REF!+[1]DONG!#REF!+[1]HPHU!#REF!+[1]BAC!#REF!+[1]THANH!#REF!+#REF!+[1]MY!#REF!+[1]HA!#REF!+[1]PHUC!#REF!+[1]LAM!#REF!+[1]XUAN!#REF!+[1]LIEN!#REF!</f>
        <v>#REF!</v>
      </c>
      <c r="G427" s="617">
        <f>[1]DAI!G425+[1]NAM!G425+[1]NHAN!G425+[1]LY!G425+[1]DUC!G425+[1]DONG!G425+[1]HPHU!G425+[1]BAC!G425+[1]THANH!G425+[1]MY!G425+[1]HA!G425+[1]PHUC!G425+[1]LAM!G425+[1]XUAN!G425+[1]LIEN!G425+[1]HUNG!G425+[1]CNAM!G425+[1]TAY!G425+[1]HOA!G425+[1]VAN!G425+[1]PDINH!G425+[1]SLOC!G425+[1]TRUNG!G425+[1]TAN!G425+[1]THUONG!G425+[1]HLAO!G425+[1]PNHA!G425+[1]VTRUNG!G425</f>
        <v>0</v>
      </c>
      <c r="H427" s="633" t="e">
        <f>[1]DAI!#REF!+[1]NAM!#REF!+[1]NHAN!#REF!+[1]LY!#REF!+[1]DUC!#REF!+[1]DONG!#REF!+[1]HPHU!#REF!+[1]BAC!#REF!+[1]THANH!#REF!+#REF!+[1]MY!#REF!+[1]HA!#REF!+[1]PHUC!#REF!+[1]LAM!#REF!+[1]XUAN!#REF!+[1]LIEN!#REF!</f>
        <v>#REF!</v>
      </c>
      <c r="I427" s="633" t="e">
        <f>[1]DAI!#REF!+[1]NAM!#REF!+[1]NHAN!#REF!+[1]LY!#REF!+[1]DUC!#REF!+[1]DONG!#REF!+[1]HPHU!#REF!+[1]BAC!#REF!+[1]THANH!#REF!+#REF!+[1]MY!#REF!+[1]HA!#REF!+[1]PHUC!#REF!+[1]LAM!#REF!+[1]XUAN!#REF!+[1]LIEN!#REF!</f>
        <v>#REF!</v>
      </c>
      <c r="J427" s="617">
        <f>[1]DAI!J425+[1]NAM!J425+[1]NHAN!J425+[1]LY!J425+[1]DUC!J425+[1]DONG!J425+[1]HPHU!J425+[1]BAC!J425+[1]THANH!J425+[1]MY!J425+[1]HA!J425+[1]PHUC!J425+[1]LAM!J425+[1]XUAN!J425+[1]LIEN!J425+[1]HUNG!J425+[1]CNAM!J425+[1]TAY!J425+[1]HOA!J425+[1]VAN!J425+[1]PDINH!J425+[1]SLOC!J425+[1]TRUNG!J425+[1]TAN!J425+[1]THUONG!J425+[1]HLAO!J425+[1]PNHA!J425+[1]VTRUNG!J425</f>
        <v>0</v>
      </c>
      <c r="K427" s="633" t="e">
        <f>[1]DAI!#REF!+[1]NAM!#REF!+[1]NHAN!#REF!+[1]LY!#REF!+[1]DUC!#REF!+[1]DONG!#REF!+[1]HPHU!#REF!+[1]BAC!#REF!+[1]THANH!#REF!+#REF!+[1]MY!#REF!+[1]HA!#REF!+[1]PHUC!#REF!+[1]LAM!#REF!+[1]XUAN!#REF!+[1]LIEN!#REF!</f>
        <v>#REF!</v>
      </c>
      <c r="L427" s="633" t="e">
        <f>[1]DAI!#REF!+[1]NAM!#REF!+[1]NHAN!#REF!+[1]LY!#REF!+[1]DUC!#REF!+[1]DONG!#REF!+[1]HPHU!#REF!+[1]BAC!#REF!+[1]THANH!#REF!+#REF!+[1]MY!#REF!+[1]HA!#REF!+[1]PHUC!#REF!+[1]LAM!#REF!+[1]XUAN!#REF!+[1]LIEN!#REF!</f>
        <v>#REF!</v>
      </c>
      <c r="M427" s="633" t="e">
        <f>[1]DAI!#REF!+[1]NAM!#REF!+[1]NHAN!#REF!+[1]LY!#REF!+[1]DUC!#REF!+[1]DONG!#REF!+[1]HPHU!#REF!+[1]BAC!#REF!+[1]THANH!#REF!+#REF!+[1]MY!#REF!+[1]HA!#REF!+[1]PHUC!#REF!+[1]LAM!#REF!+[1]XUAN!#REF!+[1]LIEN!#REF!</f>
        <v>#REF!</v>
      </c>
      <c r="N427" s="617">
        <f>[1]DAI!N425+[1]NAM!N425+[1]NHAN!N425+[1]LY!N425+[1]DUC!N425+[1]DONG!N425+[1]HPHU!N425+[1]BAC!N425+[1]THANH!N425+[1]MY!N425+[1]HA!N425+[1]PHUC!N425+[1]LAM!N425+[1]XUAN!N425+[1]LIEN!N425+[1]HUNG!N425+[1]CNAM!N425+[1]TAY!N425+[1]HOA!N425+[1]VAN!N425+[1]PDINH!N425+[1]SLOC!N425+[1]TRUNG!N425+[1]TAN!N425+[1]THUONG!N425+[1]HLAO!N425+[1]PNHA!N425+[1]VTRUNG!N425</f>
        <v>0</v>
      </c>
      <c r="O427" s="617">
        <f>[1]DAI!O425+[1]NAM!O425+[1]NHAN!O425+[1]LY!O425+[1]DUC!O425+[1]DONG!O425+[1]HPHU!O425+[1]BAC!O425+[1]THANH!O425+[1]MY!O425+[1]HA!O425+[1]PHUC!O425+[1]LAM!O425+[1]XUAN!O425+[1]LIEN!O425+[1]HUNG!O425+[1]CNAM!O425+[1]TAY!O425+[1]HOA!O425+[1]VAN!O425+[1]PDINH!O425+[1]SLOC!O425+[1]TRUNG!O425+[1]TAN!O425+[1]THUONG!O425+[1]HLAO!O425+[1]PNHA!O425+[1]VTRUNG!O425</f>
        <v>0</v>
      </c>
      <c r="P427" s="617">
        <f>[1]DAI!P363+[1]NAM!P361+[1]NHAN!P363+[1]LY!P363+[1]DUC!P363+[1]DONG!P363+[1]HPHU!P362+[1]BAC!P362+[1]THANH!P363+[1]MY!P360+[1]HA!P301+[1]PHUC!P359+[1]LAM!P360+[1]XUAN!P358+[1]LIEN!P362</f>
        <v>0</v>
      </c>
      <c r="Q427" s="633" t="e">
        <f>[1]DAI!#REF!+[1]NAM!#REF!+[1]NHAN!#REF!+[1]LY!#REF!+[1]DUC!#REF!+[1]DONG!#REF!+[1]HPHU!#REF!+[1]BAC!#REF!+[1]THANH!#REF!+#REF!+[1]MY!#REF!+[1]HA!#REF!+[1]PHUC!#REF!+[1]LAM!#REF!+[1]XUAN!#REF!+[1]LIEN!#REF!</f>
        <v>#REF!</v>
      </c>
      <c r="R427" s="588" t="e">
        <f>[1]DAI!#REF!+[1]NAM!#REF!+[1]NHAN!#REF!+[1]LY!#REF!+[1]DUC!#REF!+[1]DONG!#REF!+[1]HPHU!#REF!+[1]BAC!#REF!+[1]THANH!#REF!+#REF!+[1]MY!#REF!+[1]HA!#REF!+[1]PHUC!#REF!+[1]LAM!#REF!+[1]XUAN!#REF!+[1]LIEN!#REF!</f>
        <v>#REF!</v>
      </c>
      <c r="S427" s="633" t="e">
        <f>[1]DAI!#REF!+[1]NAM!#REF!+[1]NHAN!#REF!+[1]LY!#REF!+[1]DUC!#REF!+[1]DONG!#REF!+[1]HPHU!#REF!+[1]BAC!#REF!+[1]THANH!#REF!+#REF!+[1]MY!#REF!+[1]HA!#REF!+[1]PHUC!#REF!+[1]LAM!#REF!+[1]XUAN!#REF!+[1]LIEN!#REF!</f>
        <v>#REF!</v>
      </c>
      <c r="T427" s="633" t="e">
        <f>[1]DAI!#REF!+[1]NAM!#REF!+[1]NHAN!#REF!+[1]LY!#REF!+[1]DUC!#REF!+[1]DONG!#REF!+[1]HPHU!#REF!+[1]BAC!#REF!+[1]THANH!#REF!+#REF!+[1]MY!#REF!+[1]HA!#REF!+[1]PHUC!#REF!+[1]LAM!#REF!+[1]XUAN!#REF!+[1]LIEN!#REF!</f>
        <v>#REF!</v>
      </c>
      <c r="U427" s="633" t="e">
        <f>[1]DAI!#REF!+[1]NAM!#REF!+[1]NHAN!#REF!+[1]LY!#REF!+[1]DUC!#REF!+[1]DONG!#REF!+[1]HPHU!#REF!+[1]BAC!#REF!+[1]THANH!#REF!+#REF!+[1]MY!#REF!+[1]HA!#REF!+[1]PHUC!#REF!+[1]LAM!#REF!+[1]XUAN!#REF!+[1]LIEN!#REF!</f>
        <v>#REF!</v>
      </c>
      <c r="V427" s="633" t="e">
        <f>[1]DAI!#REF!+[1]NAM!#REF!+[1]NHAN!#REF!+[1]LY!#REF!+[1]DUC!#REF!+[1]DONG!#REF!+[1]HPHU!#REF!+[1]BAC!#REF!+[1]THANH!#REF!+#REF!+[1]MY!#REF!+[1]HA!#REF!+[1]PHUC!#REF!+[1]LAM!#REF!+[1]XUAN!#REF!+[1]LIEN!#REF!</f>
        <v>#REF!</v>
      </c>
      <c r="W427" s="633" t="e">
        <f>[1]DAI!#REF!+[1]NAM!#REF!+[1]NHAN!#REF!+[1]LY!#REF!+[1]DUC!#REF!+[1]DONG!#REF!+[1]HPHU!#REF!+[1]BAC!#REF!+[1]THANH!#REF!+#REF!+[1]MY!#REF!+[1]HA!#REF!+[1]PHUC!#REF!+[1]LAM!#REF!+[1]XUAN!#REF!+[1]LIEN!#REF!</f>
        <v>#REF!</v>
      </c>
      <c r="X427" s="633" t="e">
        <f>[1]DAI!#REF!+[1]NAM!#REF!+[1]NHAN!#REF!+[1]LY!#REF!+[1]DUC!#REF!+[1]DONG!#REF!+[1]HPHU!#REF!+[1]BAC!#REF!+[1]THANH!#REF!+#REF!+[1]MY!#REF!+[1]HA!#REF!+[1]PHUC!#REF!+[1]LAM!#REF!+[1]XUAN!#REF!+[1]LIEN!#REF!</f>
        <v>#REF!</v>
      </c>
      <c r="Y427" s="633" t="e">
        <f>[1]DAI!#REF!+[1]NAM!#REF!+[1]NHAN!#REF!+[1]LY!#REF!+[1]DUC!#REF!+[1]DONG!#REF!+[1]HPHU!#REF!+[1]BAC!#REF!+[1]THANH!#REF!+#REF!+[1]MY!#REF!+[1]HA!#REF!+[1]PHUC!#REF!+[1]LAM!#REF!+[1]XUAN!#REF!+[1]LIEN!#REF!</f>
        <v>#REF!</v>
      </c>
      <c r="Z427" s="633" t="e">
        <f>[1]DAI!#REF!+[1]NAM!#REF!+[1]NHAN!#REF!+[1]LY!#REF!+[1]DUC!#REF!+[1]DONG!#REF!+[1]HPHU!#REF!+[1]BAC!#REF!+[1]THANH!#REF!+#REF!+[1]MY!#REF!+[1]HA!#REF!+[1]PHUC!#REF!+[1]LAM!#REF!+[1]XUAN!#REF!+[1]LIEN!#REF!</f>
        <v>#REF!</v>
      </c>
      <c r="AA427" s="633" t="e">
        <f>[1]DAI!#REF!+[1]NAM!#REF!+[1]NHAN!#REF!+[1]LY!#REF!+[1]DUC!#REF!+[1]DONG!#REF!+[1]HPHU!#REF!+[1]BAC!#REF!+[1]THANH!#REF!+#REF!+[1]MY!#REF!+[1]HA!#REF!+[1]PHUC!#REF!+[1]LAM!#REF!+[1]XUAN!#REF!+[1]LIEN!#REF!</f>
        <v>#REF!</v>
      </c>
      <c r="AB427" s="633" t="e">
        <f>[1]DAI!#REF!+[1]NAM!#REF!+[1]NHAN!#REF!+[1]LY!#REF!+[1]DUC!#REF!+[1]DONG!#REF!+[1]HPHU!#REF!+[1]BAC!#REF!+[1]THANH!#REF!+#REF!+[1]MY!#REF!+[1]HA!#REF!+[1]PHUC!#REF!+[1]LAM!#REF!+[1]XUAN!#REF!+[1]LIEN!#REF!</f>
        <v>#REF!</v>
      </c>
      <c r="AC427" s="633" t="e">
        <f>[1]DAI!#REF!+[1]NAM!#REF!+[1]NHAN!#REF!+[1]LY!#REF!+[1]DUC!#REF!+[1]DONG!#REF!+[1]HPHU!#REF!+[1]BAC!#REF!+[1]THANH!#REF!+#REF!+[1]MY!#REF!+[1]HA!#REF!+[1]PHUC!#REF!+[1]LAM!#REF!+[1]XUAN!#REF!+[1]LIEN!#REF!</f>
        <v>#REF!</v>
      </c>
      <c r="AD427" s="617">
        <f>[1]DAI!AD363+[1]NAM!AD361+[1]NHAN!AD363+[1]LY!AD363+[1]DUC!AD363+[1]DONG!AD363+[1]HPHU!AD362+[1]BAC!AD362+[1]THANH!AD363+[1]MY!AD360+[1]HA!AD301+[1]PHUC!AD359+[1]LAM!AD360+[1]XUAN!AD358+[1]LIEN!AD362</f>
        <v>0</v>
      </c>
      <c r="AE427" s="633" t="e">
        <f>[1]DAI!#REF!+[1]NAM!#REF!+[1]NHAN!#REF!+[1]LY!#REF!+[1]DUC!#REF!+[1]DONG!#REF!+[1]HPHU!#REF!+[1]BAC!#REF!+[1]THANH!#REF!+#REF!+[1]MY!#REF!+[1]HA!#REF!+[1]PHUC!#REF!+[1]LAM!#REF!+[1]XUAN!#REF!+[1]LIEN!#REF!</f>
        <v>#REF!</v>
      </c>
      <c r="AF427" s="633" t="e">
        <f>[1]DAI!#REF!+[1]NAM!#REF!+[1]NHAN!#REF!+[1]LY!#REF!+[1]DUC!#REF!+[1]DONG!#REF!+[1]HPHU!#REF!+[1]BAC!#REF!+[1]THANH!#REF!+#REF!+[1]MY!#REF!+[1]HA!#REF!+[1]PHUC!#REF!+[1]LAM!#REF!+[1]XUAN!#REF!+[1]LIEN!#REF!</f>
        <v>#REF!</v>
      </c>
      <c r="AG427" s="633" t="e">
        <f>[1]DAI!#REF!+[1]NAM!#REF!+[1]NHAN!#REF!+[1]LY!#REF!+[1]DUC!#REF!+[1]DONG!#REF!+[1]HPHU!#REF!+[1]BAC!#REF!+[1]THANH!#REF!+#REF!+[1]MY!#REF!+[1]HA!#REF!+[1]PHUC!#REF!+[1]LAM!#REF!+[1]XUAN!#REF!+[1]LIEN!#REF!</f>
        <v>#REF!</v>
      </c>
      <c r="AH427" s="633" t="e">
        <f>[1]DAI!#REF!+[1]NAM!#REF!+[1]NHAN!#REF!+[1]LY!#REF!+[1]DUC!#REF!+[1]DONG!#REF!+[1]HPHU!#REF!+[1]BAC!#REF!+[1]THANH!#REF!+#REF!+[1]MY!#REF!+[1]HA!#REF!+[1]PHUC!#REF!+[1]LAM!#REF!+[1]XUAN!#REF!+[1]LIEN!#REF!</f>
        <v>#REF!</v>
      </c>
      <c r="AI427" s="633" t="e">
        <f>[1]DAI!#REF!+[1]NAM!#REF!+[1]NHAN!#REF!+[1]LY!#REF!+[1]DUC!#REF!+[1]DONG!#REF!+[1]HPHU!#REF!+[1]BAC!#REF!+[1]THANH!#REF!+#REF!+[1]MY!#REF!+[1]HA!#REF!+[1]PHUC!#REF!+[1]LAM!#REF!+[1]XUAN!#REF!+[1]LIEN!#REF!</f>
        <v>#REF!</v>
      </c>
      <c r="AJ427" s="633" t="e">
        <f>[1]DAI!#REF!+[1]NAM!#REF!+[1]NHAN!#REF!+[1]LY!#REF!+[1]DUC!#REF!+[1]DONG!#REF!+[1]HPHU!#REF!+[1]BAC!#REF!+[1]THANH!#REF!+#REF!+[1]MY!#REF!+[1]HA!#REF!+[1]PHUC!#REF!+[1]LAM!#REF!+[1]XUAN!#REF!+[1]LIEN!#REF!</f>
        <v>#REF!</v>
      </c>
      <c r="AK427" s="617">
        <f>[1]DAI!AK363+[1]NAM!AK361+[1]NHAN!AK363+[1]LY!AK363+[1]DUC!AK363+[1]DONG!AK363+[1]HPHU!AK362+[1]BAC!AK362+[1]THANH!AK363+[1]MY!AK360+[1]HA!AK301+[1]PHUC!AK359+[1]LAM!AK360+[1]XUAN!AK358+[1]LIEN!AK362</f>
        <v>0</v>
      </c>
      <c r="AL427" s="633" t="e">
        <f>[1]DAI!#REF!+[1]NAM!#REF!+[1]NHAN!#REF!+[1]LY!#REF!+[1]DUC!#REF!+[1]DONG!#REF!+[1]HPHU!#REF!+[1]BAC!#REF!+[1]THANH!#REF!+#REF!+[1]MY!#REF!+[1]HA!#REF!+[1]PHUC!#REF!+[1]LAM!#REF!+[1]XUAN!#REF!+[1]LIEN!#REF!</f>
        <v>#REF!</v>
      </c>
      <c r="AM427" s="633" t="e">
        <f>[1]DAI!#REF!+[1]NAM!#REF!+[1]NHAN!#REF!+[1]LY!#REF!+[1]DUC!#REF!+[1]DONG!#REF!+[1]HPHU!#REF!+[1]BAC!#REF!+[1]THANH!#REF!+#REF!+[1]MY!#REF!+[1]HA!#REF!+[1]PHUC!#REF!+[1]LAM!#REF!+[1]XUAN!#REF!+[1]LIEN!#REF!</f>
        <v>#REF!</v>
      </c>
      <c r="AN427" s="617">
        <f>[1]DAI!AN363+[1]NAM!AN361+[1]NHAN!AN363+[1]LY!AN363+[1]DUC!AN363+[1]DONG!AN363+[1]HPHU!AN362+[1]BAC!AN362+[1]THANH!AN363+[1]MY!AN360+[1]HA!AN301+[1]PHUC!AN359+[1]LAM!AN360+[1]XUAN!AN358+[1]LIEN!AN362</f>
        <v>0</v>
      </c>
      <c r="AO427" s="633" t="e">
        <f>[1]DAI!#REF!+[1]NAM!#REF!+[1]NHAN!#REF!+[1]LY!#REF!+[1]DUC!#REF!+[1]DONG!#REF!+[1]HPHU!#REF!+[1]BAC!#REF!+[1]THANH!#REF!+#REF!+[1]MY!#REF!+[1]HA!#REF!+[1]PHUC!#REF!+[1]LAM!#REF!+[1]XUAN!#REF!+[1]LIEN!#REF!</f>
        <v>#REF!</v>
      </c>
      <c r="AP427" s="633" t="e">
        <f>[1]DAI!#REF!+[1]NAM!#REF!+[1]NHAN!#REF!+[1]LY!#REF!+[1]DUC!#REF!+[1]DONG!#REF!+[1]HPHU!#REF!+[1]BAC!#REF!+[1]THANH!#REF!+#REF!+[1]MY!#REF!+[1]HA!#REF!+[1]PHUC!#REF!+[1]LAM!#REF!+[1]XUAN!#REF!+[1]LIEN!#REF!</f>
        <v>#REF!</v>
      </c>
      <c r="AQ427" s="633" t="e">
        <f>[1]DAI!#REF!+[1]NAM!#REF!+[1]NHAN!#REF!+[1]LY!#REF!+[1]DUC!#REF!+[1]DONG!#REF!+[1]HPHU!#REF!+[1]BAC!#REF!+[1]THANH!#REF!+#REF!+[1]MY!#REF!+[1]HA!#REF!+[1]PHUC!#REF!+[1]LAM!#REF!+[1]XUAN!#REF!+[1]LIEN!#REF!</f>
        <v>#REF!</v>
      </c>
      <c r="AR427" s="617">
        <f>[1]DAI!AR425+[1]NAM!AR425+[1]NHAN!AR425+[1]LY!AR425+[1]DUC!AR425+[1]DONG!AR425+[1]HPHU!AR425+[1]BAC!AR425+[1]THANH!AR425+[1]MY!AR425+[1]HA!AR425+[1]PHUC!AR425+[1]LAM!AR425+[1]XUAN!AR425+[1]LIEN!AR425+[1]HUNG!AR425+[1]CNAM!AR425+[1]TAY!AR425+[1]HOA!AR425+[1]VAN!AR425+[1]PDINH!AR425+[1]SLOC!AR425+[1]TRUNG!AR425+[1]TAN!AR425+[1]THUONG!AR425+[1]HLAO!AR425+[1]PNHA!AR425+[1]VTRUNG!AR425</f>
        <v>0</v>
      </c>
      <c r="AS427" s="617">
        <f>[1]DAI!AS363+[1]NAM!AS361+[1]NHAN!AS363+[1]LY!AS363+[1]DUC!AS363+[1]DONG!AS363+[1]HPHU!AS362+[1]BAC!AS362+[1]THANH!AS363+[1]MY!AS360+[1]HA!AS301+[1]PHUC!AS359+[1]LAM!AS360+[1]XUAN!AS358+[1]LIEN!AS362</f>
        <v>0</v>
      </c>
      <c r="AT427" s="617"/>
      <c r="AU427" s="617">
        <f>[1]DAI!AU363+[1]NAM!AU361+[1]NHAN!AU363+[1]LY!AU363+[1]DUC!AU363+[1]DONG!AU363+[1]HPHU!AU362+[1]BAC!AU362+[1]THANH!AU363+[1]MY!AU360+[1]HA!AU301+[1]PHUC!AU359+[1]LAM!AU360+[1]XUAN!AU358+[1]LIEN!AU362</f>
        <v>0</v>
      </c>
      <c r="AV427" s="587">
        <f>[1]DAI!AV425+[1]NAM!AV425+[1]NHAN!AV425+[1]LY!AV425+[1]DUC!AV425+[1]DONG!AV425+[1]HPHU!AV425+[1]BAC!AV425+[1]THANH!AV425+[1]MY!AV425+[1]HA!AV425+[1]PHUC!AV425+[1]LAM!AV425+[1]XUAN!AV425+[1]LIEN!AV425+[1]HUNG!AV425+[1]CNAM!AV425+[1]TAY!AV425+[1]HOA!AV425+[1]VAN!AV425+[1]PDINH!AV425+[1]SLOC!AV425+[1]TRUNG!AV425+[1]TAN!AV425+[1]THUONG!AV425+[1]HLAO!AV425+[1]PNHA!AV425+[1]VTRUNG!AV425</f>
        <v>0</v>
      </c>
      <c r="AW427" s="633" t="e">
        <f>[1]DAI!#REF!+[1]NAM!#REF!+[1]NHAN!#REF!+[1]LY!#REF!+[1]DUC!#REF!+[1]DONG!#REF!+[1]HPHU!#REF!+[1]BAC!#REF!+[1]THANH!#REF!+#REF!+[1]MY!#REF!+[1]HA!#REF!+[1]PHUC!#REF!+[1]LAM!#REF!+[1]XUAN!#REF!+[1]LIEN!#REF!</f>
        <v>#REF!</v>
      </c>
      <c r="AX427" s="633" t="e">
        <f>[1]DAI!#REF!+[1]NAM!#REF!+[1]NHAN!#REF!+[1]LY!#REF!+[1]DUC!#REF!+[1]DONG!#REF!+[1]HPHU!#REF!+[1]BAC!#REF!+[1]THANH!#REF!+#REF!+[1]MY!#REF!+[1]HA!#REF!+[1]PHUC!#REF!+[1]LAM!#REF!+[1]XUAN!#REF!+[1]LIEN!#REF!</f>
        <v>#REF!</v>
      </c>
      <c r="AY427" s="633" t="e">
        <f>[1]DAI!#REF!+[1]NAM!#REF!+[1]NHAN!#REF!+[1]LY!#REF!+[1]DUC!#REF!+[1]DONG!#REF!+[1]HPHU!#REF!+[1]BAC!#REF!+[1]THANH!#REF!+#REF!+[1]MY!#REF!+[1]HA!#REF!+[1]PHUC!#REF!+[1]LAM!#REF!+[1]XUAN!#REF!+[1]LIEN!#REF!</f>
        <v>#REF!</v>
      </c>
      <c r="AZ427" s="617">
        <f>[1]DAI!AZ363+[1]NAM!AZ361+[1]NHAN!AZ363+[1]LY!AZ363+[1]DUC!AZ363+[1]DONG!AZ363+[1]HPHU!AZ362+[1]BAC!AZ362+[1]THANH!AZ363+[1]MY!AZ360+[1]HA!AZ301+[1]PHUC!AZ359+[1]LAM!AZ360+[1]XUAN!AZ358+[1]LIEN!AZ362</f>
        <v>0</v>
      </c>
      <c r="BA427" s="633" t="e">
        <f>[1]DAI!#REF!+[1]NAM!#REF!+[1]NHAN!#REF!+[1]LY!#REF!+[1]DUC!#REF!+[1]DONG!#REF!+[1]HPHU!#REF!+[1]BAC!#REF!+[1]THANH!#REF!+#REF!+[1]MY!#REF!+[1]HA!#REF!+[1]PHUC!#REF!+[1]LAM!#REF!+[1]XUAN!#REF!+[1]LIEN!#REF!</f>
        <v>#REF!</v>
      </c>
      <c r="BB427" s="633" t="e">
        <f>[1]DAI!#REF!+[1]NAM!#REF!+[1]NHAN!#REF!+[1]LY!#REF!+[1]DUC!#REF!+[1]DONG!#REF!+[1]HPHU!#REF!+[1]BAC!#REF!+[1]THANH!#REF!+#REF!+[1]MY!#REF!+[1]HA!#REF!+[1]PHUC!#REF!+[1]LAM!#REF!+[1]XUAN!#REF!+[1]LIEN!#REF!</f>
        <v>#REF!</v>
      </c>
      <c r="BC427" s="633" t="e">
        <f>[1]DAI!#REF!+[1]NAM!#REF!+[1]NHAN!#REF!+[1]LY!#REF!+[1]DUC!#REF!+[1]DONG!#REF!+[1]HPHU!#REF!+[1]BAC!#REF!+[1]THANH!#REF!+#REF!+[1]MY!#REF!+[1]HA!#REF!+[1]PHUC!#REF!+[1]LAM!#REF!+[1]XUAN!#REF!+[1]LIEN!#REF!</f>
        <v>#REF!</v>
      </c>
      <c r="BD427" s="617">
        <f>[1]DAI!BD363+[1]NAM!BD361+[1]NHAN!BD363+[1]LY!BD363+[1]DUC!BD363+[1]DONG!BD363+[1]HPHU!BD362+[1]BAC!BD362+[1]THANH!BD363+[1]MY!BD360+[1]HA!BD301+[1]PHUC!BD359+[1]LAM!BD360+[1]XUAN!BD358+[1]LIEN!BD362</f>
        <v>0</v>
      </c>
      <c r="BE427" s="633" t="e">
        <f>[1]DAI!#REF!+[1]NAM!#REF!+[1]NHAN!#REF!+[1]LY!#REF!+[1]DUC!#REF!+[1]DONG!#REF!+[1]HPHU!#REF!+[1]BAC!#REF!+[1]THANH!#REF!+#REF!+[1]MY!#REF!+[1]HA!#REF!+[1]PHUC!#REF!+[1]LAM!#REF!+[1]XUAN!#REF!+[1]LIEN!#REF!</f>
        <v>#REF!</v>
      </c>
      <c r="BF427" s="633" t="e">
        <f>[1]DAI!#REF!+[1]NAM!#REF!+[1]NHAN!#REF!+[1]LY!#REF!+[1]DUC!#REF!+[1]DONG!#REF!+[1]HPHU!#REF!+[1]BAC!#REF!+[1]THANH!#REF!+#REF!+[1]MY!#REF!+[1]HA!#REF!+[1]PHUC!#REF!+[1]LAM!#REF!+[1]XUAN!#REF!+[1]LIEN!#REF!</f>
        <v>#REF!</v>
      </c>
      <c r="BG427" s="633" t="e">
        <f>[1]DAI!#REF!+[1]NAM!#REF!+[1]NHAN!#REF!+[1]LY!#REF!+[1]DUC!#REF!+[1]DONG!#REF!+[1]HPHU!#REF!+[1]BAC!#REF!+[1]THANH!#REF!+#REF!+[1]MY!#REF!+[1]HA!#REF!+[1]PHUC!#REF!+[1]LAM!#REF!+[1]XUAN!#REF!+[1]LIEN!#REF!</f>
        <v>#REF!</v>
      </c>
      <c r="BH427" s="633" t="e">
        <f>[1]DAI!#REF!+[1]NAM!#REF!+[1]NHAN!#REF!+[1]LY!#REF!+[1]DUC!#REF!+[1]DONG!#REF!+[1]HPHU!#REF!+[1]BAC!#REF!+[1]THANH!#REF!+#REF!+[1]MY!#REF!+[1]HA!#REF!+[1]PHUC!#REF!+[1]LAM!#REF!+[1]XUAN!#REF!+[1]LIEN!#REF!</f>
        <v>#REF!</v>
      </c>
      <c r="BI427" s="633" t="e">
        <f>[1]DAI!#REF!+[1]NAM!#REF!+[1]NHAN!#REF!+[1]LY!#REF!+[1]DUC!#REF!+[1]DONG!#REF!+[1]HPHU!#REF!+[1]BAC!#REF!+[1]THANH!#REF!+#REF!+[1]MY!#REF!+[1]HA!#REF!+[1]PHUC!#REF!+[1]LAM!#REF!+[1]XUAN!#REF!+[1]LIEN!#REF!</f>
        <v>#REF!</v>
      </c>
      <c r="BJ427" s="633" t="e">
        <f>[1]DAI!#REF!+[1]NAM!#REF!+[1]NHAN!#REF!+[1]LY!#REF!+[1]DUC!#REF!+[1]DONG!#REF!+[1]HPHU!#REF!+[1]BAC!#REF!+[1]THANH!#REF!+#REF!+[1]MY!#REF!+[1]HA!#REF!+[1]PHUC!#REF!+[1]LAM!#REF!+[1]XUAN!#REF!+[1]LIEN!#REF!</f>
        <v>#REF!</v>
      </c>
      <c r="BK427" s="633" t="e">
        <f>[1]DAI!#REF!+[1]NAM!#REF!+[1]NHAN!#REF!+[1]LY!#REF!+[1]DUC!#REF!+[1]DONG!#REF!+[1]HPHU!#REF!+[1]BAC!#REF!+[1]THANH!#REF!+#REF!+[1]MY!#REF!+[1]HA!#REF!+[1]PHUC!#REF!+[1]LAM!#REF!+[1]XUAN!#REF!+[1]LIEN!#REF!</f>
        <v>#REF!</v>
      </c>
      <c r="BL427" s="633" t="e">
        <f>[1]DAI!#REF!+[1]NAM!#REF!+[1]NHAN!#REF!+[1]LY!#REF!+[1]DUC!#REF!+[1]DONG!#REF!+[1]HPHU!#REF!+[1]BAC!#REF!+[1]THANH!#REF!+#REF!+[1]MY!#REF!+[1]HA!#REF!+[1]PHUC!#REF!+[1]LAM!#REF!+[1]XUAN!#REF!+[1]LIEN!#REF!</f>
        <v>#REF!</v>
      </c>
      <c r="BM427" s="568"/>
    </row>
    <row r="428" spans="1:65" ht="24" hidden="1" customHeight="1" x14ac:dyDescent="0.2">
      <c r="A428" s="634" t="s">
        <v>91</v>
      </c>
      <c r="B428" s="584" t="s">
        <v>94</v>
      </c>
      <c r="C428" s="635" t="s">
        <v>95</v>
      </c>
      <c r="D428" s="633" t="e">
        <f>[1]DAI!#REF!+[1]NAM!#REF!+[1]NHAN!#REF!+[1]LY!#REF!+[1]DUC!#REF!+[1]DONG!#REF!+[1]HPHU!#REF!+[1]BAC!#REF!+[1]THANH!#REF!+#REF!+[1]MY!#REF!+[1]HA!#REF!+[1]PHUC!#REF!+[1]LAM!#REF!+[1]XUAN!#REF!+[1]LIEN!#REF!</f>
        <v>#REF!</v>
      </c>
      <c r="E428" s="633" t="e">
        <f>[1]DAI!#REF!+[1]NAM!#REF!+[1]NHAN!#REF!+[1]LY!#REF!+[1]DUC!#REF!+[1]DONG!#REF!+[1]HPHU!#REF!+[1]BAC!#REF!+[1]THANH!#REF!+#REF!+[1]MY!#REF!+[1]HA!#REF!+[1]PHUC!#REF!+[1]LAM!#REF!+[1]XUAN!#REF!+[1]LIEN!#REF!</f>
        <v>#REF!</v>
      </c>
      <c r="F428" s="633" t="e">
        <f>[1]DAI!#REF!+[1]NAM!#REF!+[1]NHAN!#REF!+[1]LY!#REF!+[1]DUC!#REF!+[1]DONG!#REF!+[1]HPHU!#REF!+[1]BAC!#REF!+[1]THANH!#REF!+#REF!+[1]MY!#REF!+[1]HA!#REF!+[1]PHUC!#REF!+[1]LAM!#REF!+[1]XUAN!#REF!+[1]LIEN!#REF!</f>
        <v>#REF!</v>
      </c>
      <c r="G428" s="617">
        <f>[1]DAI!G426+[1]NAM!G426+[1]NHAN!G426+[1]LY!G426+[1]DUC!G426+[1]DONG!G426+[1]HPHU!G426+[1]BAC!G426+[1]THANH!G426+[1]MY!G426+[1]HA!G426+[1]PHUC!G426+[1]LAM!G426+[1]XUAN!G426+[1]LIEN!G426+[1]HUNG!G426+[1]CNAM!G426+[1]TAY!G426+[1]HOA!G426+[1]VAN!G426+[1]PDINH!G426+[1]SLOC!G426+[1]TRUNG!G426+[1]TAN!G426+[1]THUONG!G426+[1]HLAO!G426+[1]PNHA!G426+[1]VTRUNG!G426</f>
        <v>0</v>
      </c>
      <c r="H428" s="633" t="e">
        <f>[1]DAI!#REF!+[1]NAM!#REF!+[1]NHAN!#REF!+[1]LY!#REF!+[1]DUC!#REF!+[1]DONG!#REF!+[1]HPHU!#REF!+[1]BAC!#REF!+[1]THANH!#REF!+#REF!+[1]MY!#REF!+[1]HA!#REF!+[1]PHUC!#REF!+[1]LAM!#REF!+[1]XUAN!#REF!+[1]LIEN!#REF!</f>
        <v>#REF!</v>
      </c>
      <c r="I428" s="633" t="e">
        <f>[1]DAI!#REF!+[1]NAM!#REF!+[1]NHAN!#REF!+[1]LY!#REF!+[1]DUC!#REF!+[1]DONG!#REF!+[1]HPHU!#REF!+[1]BAC!#REF!+[1]THANH!#REF!+#REF!+[1]MY!#REF!+[1]HA!#REF!+[1]PHUC!#REF!+[1]LAM!#REF!+[1]XUAN!#REF!+[1]LIEN!#REF!</f>
        <v>#REF!</v>
      </c>
      <c r="J428" s="617">
        <f>[1]DAI!J426+[1]NAM!J426+[1]NHAN!J426+[1]LY!J426+[1]DUC!J426+[1]DONG!J426+[1]HPHU!J426+[1]BAC!J426+[1]THANH!J426+[1]MY!J426+[1]HA!J426+[1]PHUC!J426+[1]LAM!J426+[1]XUAN!J426+[1]LIEN!J426+[1]HUNG!J426+[1]CNAM!J426+[1]TAY!J426+[1]HOA!J426+[1]VAN!J426+[1]PDINH!J426+[1]SLOC!J426+[1]TRUNG!J426+[1]TAN!J426+[1]THUONG!J426+[1]HLAO!J426+[1]PNHA!J426+[1]VTRUNG!J426</f>
        <v>0</v>
      </c>
      <c r="K428" s="633" t="e">
        <f>[1]DAI!#REF!+[1]NAM!#REF!+[1]NHAN!#REF!+[1]LY!#REF!+[1]DUC!#REF!+[1]DONG!#REF!+[1]HPHU!#REF!+[1]BAC!#REF!+[1]THANH!#REF!+#REF!+[1]MY!#REF!+[1]HA!#REF!+[1]PHUC!#REF!+[1]LAM!#REF!+[1]XUAN!#REF!+[1]LIEN!#REF!</f>
        <v>#REF!</v>
      </c>
      <c r="L428" s="633" t="e">
        <f>[1]DAI!#REF!+[1]NAM!#REF!+[1]NHAN!#REF!+[1]LY!#REF!+[1]DUC!#REF!+[1]DONG!#REF!+[1]HPHU!#REF!+[1]BAC!#REF!+[1]THANH!#REF!+#REF!+[1]MY!#REF!+[1]HA!#REF!+[1]PHUC!#REF!+[1]LAM!#REF!+[1]XUAN!#REF!+[1]LIEN!#REF!</f>
        <v>#REF!</v>
      </c>
      <c r="M428" s="633" t="e">
        <f>[1]DAI!#REF!+[1]NAM!#REF!+[1]NHAN!#REF!+[1]LY!#REF!+[1]DUC!#REF!+[1]DONG!#REF!+[1]HPHU!#REF!+[1]BAC!#REF!+[1]THANH!#REF!+#REF!+[1]MY!#REF!+[1]HA!#REF!+[1]PHUC!#REF!+[1]LAM!#REF!+[1]XUAN!#REF!+[1]LIEN!#REF!</f>
        <v>#REF!</v>
      </c>
      <c r="N428" s="617">
        <f>[1]DAI!N426+[1]NAM!N426+[1]NHAN!N426+[1]LY!N426+[1]DUC!N426+[1]DONG!N426+[1]HPHU!N426+[1]BAC!N426+[1]THANH!N426+[1]MY!N426+[1]HA!N426+[1]PHUC!N426+[1]LAM!N426+[1]XUAN!N426+[1]LIEN!N426+[1]HUNG!N426+[1]CNAM!N426+[1]TAY!N426+[1]HOA!N426+[1]VAN!N426+[1]PDINH!N426+[1]SLOC!N426+[1]TRUNG!N426+[1]TAN!N426+[1]THUONG!N426+[1]HLAO!N426+[1]PNHA!N426+[1]VTRUNG!N426</f>
        <v>0</v>
      </c>
      <c r="O428" s="617">
        <f>[1]DAI!O426+[1]NAM!O426+[1]NHAN!O426+[1]LY!O426+[1]DUC!O426+[1]DONG!O426+[1]HPHU!O426+[1]BAC!O426+[1]THANH!O426+[1]MY!O426+[1]HA!O426+[1]PHUC!O426+[1]LAM!O426+[1]XUAN!O426+[1]LIEN!O426+[1]HUNG!O426+[1]CNAM!O426+[1]TAY!O426+[1]HOA!O426+[1]VAN!O426+[1]PDINH!O426+[1]SLOC!O426+[1]TRUNG!O426+[1]TAN!O426+[1]THUONG!O426+[1]HLAO!O426+[1]PNHA!O426+[1]VTRUNG!O426</f>
        <v>0</v>
      </c>
      <c r="P428" s="617">
        <f>[1]DAI!P364+[1]NAM!P362+[1]NHAN!P364+[1]LY!P364+[1]DUC!P364+[1]DONG!P364+[1]HPHU!P363+[1]BAC!P363+[1]THANH!P364+[1]MY!P361+[1]HA!P302+[1]PHUC!P360+[1]LAM!P361+[1]XUAN!P359+[1]LIEN!P363</f>
        <v>0</v>
      </c>
      <c r="Q428" s="633" t="e">
        <f>[1]DAI!#REF!+[1]NAM!#REF!+[1]NHAN!#REF!+[1]LY!#REF!+[1]DUC!#REF!+[1]DONG!#REF!+[1]HPHU!#REF!+[1]BAC!#REF!+[1]THANH!#REF!+#REF!+[1]MY!#REF!+[1]HA!#REF!+[1]PHUC!#REF!+[1]LAM!#REF!+[1]XUAN!#REF!+[1]LIEN!#REF!</f>
        <v>#REF!</v>
      </c>
      <c r="R428" s="588" t="e">
        <f>[1]DAI!#REF!+[1]NAM!#REF!+[1]NHAN!#REF!+[1]LY!#REF!+[1]DUC!#REF!+[1]DONG!#REF!+[1]HPHU!#REF!+[1]BAC!#REF!+[1]THANH!#REF!+#REF!+[1]MY!#REF!+[1]HA!#REF!+[1]PHUC!#REF!+[1]LAM!#REF!+[1]XUAN!#REF!+[1]LIEN!#REF!</f>
        <v>#REF!</v>
      </c>
      <c r="S428" s="633" t="e">
        <f>[1]DAI!#REF!+[1]NAM!#REF!+[1]NHAN!#REF!+[1]LY!#REF!+[1]DUC!#REF!+[1]DONG!#REF!+[1]HPHU!#REF!+[1]BAC!#REF!+[1]THANH!#REF!+#REF!+[1]MY!#REF!+[1]HA!#REF!+[1]PHUC!#REF!+[1]LAM!#REF!+[1]XUAN!#REF!+[1]LIEN!#REF!</f>
        <v>#REF!</v>
      </c>
      <c r="T428" s="633" t="e">
        <f>[1]DAI!#REF!+[1]NAM!#REF!+[1]NHAN!#REF!+[1]LY!#REF!+[1]DUC!#REF!+[1]DONG!#REF!+[1]HPHU!#REF!+[1]BAC!#REF!+[1]THANH!#REF!+#REF!+[1]MY!#REF!+[1]HA!#REF!+[1]PHUC!#REF!+[1]LAM!#REF!+[1]XUAN!#REF!+[1]LIEN!#REF!</f>
        <v>#REF!</v>
      </c>
      <c r="U428" s="633" t="e">
        <f>[1]DAI!#REF!+[1]NAM!#REF!+[1]NHAN!#REF!+[1]LY!#REF!+[1]DUC!#REF!+[1]DONG!#REF!+[1]HPHU!#REF!+[1]BAC!#REF!+[1]THANH!#REF!+#REF!+[1]MY!#REF!+[1]HA!#REF!+[1]PHUC!#REF!+[1]LAM!#REF!+[1]XUAN!#REF!+[1]LIEN!#REF!</f>
        <v>#REF!</v>
      </c>
      <c r="V428" s="633" t="e">
        <f>[1]DAI!#REF!+[1]NAM!#REF!+[1]NHAN!#REF!+[1]LY!#REF!+[1]DUC!#REF!+[1]DONG!#REF!+[1]HPHU!#REF!+[1]BAC!#REF!+[1]THANH!#REF!+#REF!+[1]MY!#REF!+[1]HA!#REF!+[1]PHUC!#REF!+[1]LAM!#REF!+[1]XUAN!#REF!+[1]LIEN!#REF!</f>
        <v>#REF!</v>
      </c>
      <c r="W428" s="633" t="e">
        <f>[1]DAI!#REF!+[1]NAM!#REF!+[1]NHAN!#REF!+[1]LY!#REF!+[1]DUC!#REF!+[1]DONG!#REF!+[1]HPHU!#REF!+[1]BAC!#REF!+[1]THANH!#REF!+#REF!+[1]MY!#REF!+[1]HA!#REF!+[1]PHUC!#REF!+[1]LAM!#REF!+[1]XUAN!#REF!+[1]LIEN!#REF!</f>
        <v>#REF!</v>
      </c>
      <c r="X428" s="633" t="e">
        <f>[1]DAI!#REF!+[1]NAM!#REF!+[1]NHAN!#REF!+[1]LY!#REF!+[1]DUC!#REF!+[1]DONG!#REF!+[1]HPHU!#REF!+[1]BAC!#REF!+[1]THANH!#REF!+#REF!+[1]MY!#REF!+[1]HA!#REF!+[1]PHUC!#REF!+[1]LAM!#REF!+[1]XUAN!#REF!+[1]LIEN!#REF!</f>
        <v>#REF!</v>
      </c>
      <c r="Y428" s="633" t="e">
        <f>[1]DAI!#REF!+[1]NAM!#REF!+[1]NHAN!#REF!+[1]LY!#REF!+[1]DUC!#REF!+[1]DONG!#REF!+[1]HPHU!#REF!+[1]BAC!#REF!+[1]THANH!#REF!+#REF!+[1]MY!#REF!+[1]HA!#REF!+[1]PHUC!#REF!+[1]LAM!#REF!+[1]XUAN!#REF!+[1]LIEN!#REF!</f>
        <v>#REF!</v>
      </c>
      <c r="Z428" s="633" t="e">
        <f>[1]DAI!#REF!+[1]NAM!#REF!+[1]NHAN!#REF!+[1]LY!#REF!+[1]DUC!#REF!+[1]DONG!#REF!+[1]HPHU!#REF!+[1]BAC!#REF!+[1]THANH!#REF!+#REF!+[1]MY!#REF!+[1]HA!#REF!+[1]PHUC!#REF!+[1]LAM!#REF!+[1]XUAN!#REF!+[1]LIEN!#REF!</f>
        <v>#REF!</v>
      </c>
      <c r="AA428" s="633" t="e">
        <f>[1]DAI!#REF!+[1]NAM!#REF!+[1]NHAN!#REF!+[1]LY!#REF!+[1]DUC!#REF!+[1]DONG!#REF!+[1]HPHU!#REF!+[1]BAC!#REF!+[1]THANH!#REF!+#REF!+[1]MY!#REF!+[1]HA!#REF!+[1]PHUC!#REF!+[1]LAM!#REF!+[1]XUAN!#REF!+[1]LIEN!#REF!</f>
        <v>#REF!</v>
      </c>
      <c r="AB428" s="633" t="e">
        <f>[1]DAI!#REF!+[1]NAM!#REF!+[1]NHAN!#REF!+[1]LY!#REF!+[1]DUC!#REF!+[1]DONG!#REF!+[1]HPHU!#REF!+[1]BAC!#REF!+[1]THANH!#REF!+#REF!+[1]MY!#REF!+[1]HA!#REF!+[1]PHUC!#REF!+[1]LAM!#REF!+[1]XUAN!#REF!+[1]LIEN!#REF!</f>
        <v>#REF!</v>
      </c>
      <c r="AC428" s="633" t="e">
        <f>[1]DAI!#REF!+[1]NAM!#REF!+[1]NHAN!#REF!+[1]LY!#REF!+[1]DUC!#REF!+[1]DONG!#REF!+[1]HPHU!#REF!+[1]BAC!#REF!+[1]THANH!#REF!+#REF!+[1]MY!#REF!+[1]HA!#REF!+[1]PHUC!#REF!+[1]LAM!#REF!+[1]XUAN!#REF!+[1]LIEN!#REF!</f>
        <v>#REF!</v>
      </c>
      <c r="AD428" s="617">
        <f>[1]DAI!AD364+[1]NAM!AD362+[1]NHAN!AD364+[1]LY!AD364+[1]DUC!AD364+[1]DONG!AD364+[1]HPHU!AD363+[1]BAC!AD363+[1]THANH!AD364+[1]MY!AD361+[1]HA!AD302+[1]PHUC!AD360+[1]LAM!AD361+[1]XUAN!AD359+[1]LIEN!AD363</f>
        <v>0</v>
      </c>
      <c r="AE428" s="633" t="e">
        <f>[1]DAI!#REF!+[1]NAM!#REF!+[1]NHAN!#REF!+[1]LY!#REF!+[1]DUC!#REF!+[1]DONG!#REF!+[1]HPHU!#REF!+[1]BAC!#REF!+[1]THANH!#REF!+#REF!+[1]MY!#REF!+[1]HA!#REF!+[1]PHUC!#REF!+[1]LAM!#REF!+[1]XUAN!#REF!+[1]LIEN!#REF!</f>
        <v>#REF!</v>
      </c>
      <c r="AF428" s="633" t="e">
        <f>[1]DAI!#REF!+[1]NAM!#REF!+[1]NHAN!#REF!+[1]LY!#REF!+[1]DUC!#REF!+[1]DONG!#REF!+[1]HPHU!#REF!+[1]BAC!#REF!+[1]THANH!#REF!+#REF!+[1]MY!#REF!+[1]HA!#REF!+[1]PHUC!#REF!+[1]LAM!#REF!+[1]XUAN!#REF!+[1]LIEN!#REF!</f>
        <v>#REF!</v>
      </c>
      <c r="AG428" s="633" t="e">
        <f>[1]DAI!#REF!+[1]NAM!#REF!+[1]NHAN!#REF!+[1]LY!#REF!+[1]DUC!#REF!+[1]DONG!#REF!+[1]HPHU!#REF!+[1]BAC!#REF!+[1]THANH!#REF!+#REF!+[1]MY!#REF!+[1]HA!#REF!+[1]PHUC!#REF!+[1]LAM!#REF!+[1]XUAN!#REF!+[1]LIEN!#REF!</f>
        <v>#REF!</v>
      </c>
      <c r="AH428" s="633" t="e">
        <f>[1]DAI!#REF!+[1]NAM!#REF!+[1]NHAN!#REF!+[1]LY!#REF!+[1]DUC!#REF!+[1]DONG!#REF!+[1]HPHU!#REF!+[1]BAC!#REF!+[1]THANH!#REF!+#REF!+[1]MY!#REF!+[1]HA!#REF!+[1]PHUC!#REF!+[1]LAM!#REF!+[1]XUAN!#REF!+[1]LIEN!#REF!</f>
        <v>#REF!</v>
      </c>
      <c r="AI428" s="633" t="e">
        <f>[1]DAI!#REF!+[1]NAM!#REF!+[1]NHAN!#REF!+[1]LY!#REF!+[1]DUC!#REF!+[1]DONG!#REF!+[1]HPHU!#REF!+[1]BAC!#REF!+[1]THANH!#REF!+#REF!+[1]MY!#REF!+[1]HA!#REF!+[1]PHUC!#REF!+[1]LAM!#REF!+[1]XUAN!#REF!+[1]LIEN!#REF!</f>
        <v>#REF!</v>
      </c>
      <c r="AJ428" s="633" t="e">
        <f>[1]DAI!#REF!+[1]NAM!#REF!+[1]NHAN!#REF!+[1]LY!#REF!+[1]DUC!#REF!+[1]DONG!#REF!+[1]HPHU!#REF!+[1]BAC!#REF!+[1]THANH!#REF!+#REF!+[1]MY!#REF!+[1]HA!#REF!+[1]PHUC!#REF!+[1]LAM!#REF!+[1]XUAN!#REF!+[1]LIEN!#REF!</f>
        <v>#REF!</v>
      </c>
      <c r="AK428" s="617">
        <f>[1]DAI!AK364+[1]NAM!AK362+[1]NHAN!AK364+[1]LY!AK364+[1]DUC!AK364+[1]DONG!AK364+[1]HPHU!AK363+[1]BAC!AK363+[1]THANH!AK364+[1]MY!AK361+[1]HA!AK302+[1]PHUC!AK360+[1]LAM!AK361+[1]XUAN!AK359+[1]LIEN!AK363</f>
        <v>0</v>
      </c>
      <c r="AL428" s="633" t="e">
        <f>[1]DAI!#REF!+[1]NAM!#REF!+[1]NHAN!#REF!+[1]LY!#REF!+[1]DUC!#REF!+[1]DONG!#REF!+[1]HPHU!#REF!+[1]BAC!#REF!+[1]THANH!#REF!+#REF!+[1]MY!#REF!+[1]HA!#REF!+[1]PHUC!#REF!+[1]LAM!#REF!+[1]XUAN!#REF!+[1]LIEN!#REF!</f>
        <v>#REF!</v>
      </c>
      <c r="AM428" s="633" t="e">
        <f>[1]DAI!#REF!+[1]NAM!#REF!+[1]NHAN!#REF!+[1]LY!#REF!+[1]DUC!#REF!+[1]DONG!#REF!+[1]HPHU!#REF!+[1]BAC!#REF!+[1]THANH!#REF!+#REF!+[1]MY!#REF!+[1]HA!#REF!+[1]PHUC!#REF!+[1]LAM!#REF!+[1]XUAN!#REF!+[1]LIEN!#REF!</f>
        <v>#REF!</v>
      </c>
      <c r="AN428" s="617">
        <f>[1]DAI!AN364+[1]NAM!AN362+[1]NHAN!AN364+[1]LY!AN364+[1]DUC!AN364+[1]DONG!AN364+[1]HPHU!AN363+[1]BAC!AN363+[1]THANH!AN364+[1]MY!AN361+[1]HA!AN302+[1]PHUC!AN360+[1]LAM!AN361+[1]XUAN!AN359+[1]LIEN!AN363</f>
        <v>0</v>
      </c>
      <c r="AO428" s="633" t="e">
        <f>[1]DAI!#REF!+[1]NAM!#REF!+[1]NHAN!#REF!+[1]LY!#REF!+[1]DUC!#REF!+[1]DONG!#REF!+[1]HPHU!#REF!+[1]BAC!#REF!+[1]THANH!#REF!+#REF!+[1]MY!#REF!+[1]HA!#REF!+[1]PHUC!#REF!+[1]LAM!#REF!+[1]XUAN!#REF!+[1]LIEN!#REF!</f>
        <v>#REF!</v>
      </c>
      <c r="AP428" s="633" t="e">
        <f>[1]DAI!#REF!+[1]NAM!#REF!+[1]NHAN!#REF!+[1]LY!#REF!+[1]DUC!#REF!+[1]DONG!#REF!+[1]HPHU!#REF!+[1]BAC!#REF!+[1]THANH!#REF!+#REF!+[1]MY!#REF!+[1]HA!#REF!+[1]PHUC!#REF!+[1]LAM!#REF!+[1]XUAN!#REF!+[1]LIEN!#REF!</f>
        <v>#REF!</v>
      </c>
      <c r="AQ428" s="633" t="e">
        <f>[1]DAI!#REF!+[1]NAM!#REF!+[1]NHAN!#REF!+[1]LY!#REF!+[1]DUC!#REF!+[1]DONG!#REF!+[1]HPHU!#REF!+[1]BAC!#REF!+[1]THANH!#REF!+#REF!+[1]MY!#REF!+[1]HA!#REF!+[1]PHUC!#REF!+[1]LAM!#REF!+[1]XUAN!#REF!+[1]LIEN!#REF!</f>
        <v>#REF!</v>
      </c>
      <c r="AR428" s="617">
        <f>[1]DAI!AR426+[1]NAM!AR426+[1]NHAN!AR426+[1]LY!AR426+[1]DUC!AR426+[1]DONG!AR426+[1]HPHU!AR426+[1]BAC!AR426+[1]THANH!AR426+[1]MY!AR426+[1]HA!AR426+[1]PHUC!AR426+[1]LAM!AR426+[1]XUAN!AR426+[1]LIEN!AR426+[1]HUNG!AR426+[1]CNAM!AR426+[1]TAY!AR426+[1]HOA!AR426+[1]VAN!AR426+[1]PDINH!AR426+[1]SLOC!AR426+[1]TRUNG!AR426+[1]TAN!AR426+[1]THUONG!AR426+[1]HLAO!AR426+[1]PNHA!AR426+[1]VTRUNG!AR426</f>
        <v>0</v>
      </c>
      <c r="AS428" s="617">
        <f>[1]DAI!AS364+[1]NAM!AS362+[1]NHAN!AS364+[1]LY!AS364+[1]DUC!AS364+[1]DONG!AS364+[1]HPHU!AS363+[1]BAC!AS363+[1]THANH!AS364+[1]MY!AS361+[1]HA!AS302+[1]PHUC!AS360+[1]LAM!AS361+[1]XUAN!AS359+[1]LIEN!AS363</f>
        <v>0</v>
      </c>
      <c r="AT428" s="617"/>
      <c r="AU428" s="617">
        <f>[1]DAI!AU364+[1]NAM!AU362+[1]NHAN!AU364+[1]LY!AU364+[1]DUC!AU364+[1]DONG!AU364+[1]HPHU!AU363+[1]BAC!AU363+[1]THANH!AU364+[1]MY!AU361+[1]HA!AU302+[1]PHUC!AU360+[1]LAM!AU361+[1]XUAN!AU359+[1]LIEN!AU363</f>
        <v>0</v>
      </c>
      <c r="AV428" s="587">
        <f>[1]DAI!AV426+[1]NAM!AV426+[1]NHAN!AV426+[1]LY!AV426+[1]DUC!AV426+[1]DONG!AV426+[1]HPHU!AV426+[1]BAC!AV426+[1]THANH!AV426+[1]MY!AV426+[1]HA!AV426+[1]PHUC!AV426+[1]LAM!AV426+[1]XUAN!AV426+[1]LIEN!AV426+[1]HUNG!AV426+[1]CNAM!AV426+[1]TAY!AV426+[1]HOA!AV426+[1]VAN!AV426+[1]PDINH!AV426+[1]SLOC!AV426+[1]TRUNG!AV426+[1]TAN!AV426+[1]THUONG!AV426+[1]HLAO!AV426+[1]PNHA!AV426+[1]VTRUNG!AV426</f>
        <v>0</v>
      </c>
      <c r="AW428" s="633" t="e">
        <f>[1]DAI!#REF!+[1]NAM!#REF!+[1]NHAN!#REF!+[1]LY!#REF!+[1]DUC!#REF!+[1]DONG!#REF!+[1]HPHU!#REF!+[1]BAC!#REF!+[1]THANH!#REF!+#REF!+[1]MY!#REF!+[1]HA!#REF!+[1]PHUC!#REF!+[1]LAM!#REF!+[1]XUAN!#REF!+[1]LIEN!#REF!</f>
        <v>#REF!</v>
      </c>
      <c r="AX428" s="633" t="e">
        <f>[1]DAI!#REF!+[1]NAM!#REF!+[1]NHAN!#REF!+[1]LY!#REF!+[1]DUC!#REF!+[1]DONG!#REF!+[1]HPHU!#REF!+[1]BAC!#REF!+[1]THANH!#REF!+#REF!+[1]MY!#REF!+[1]HA!#REF!+[1]PHUC!#REF!+[1]LAM!#REF!+[1]XUAN!#REF!+[1]LIEN!#REF!</f>
        <v>#REF!</v>
      </c>
      <c r="AY428" s="633" t="e">
        <f>[1]DAI!#REF!+[1]NAM!#REF!+[1]NHAN!#REF!+[1]LY!#REF!+[1]DUC!#REF!+[1]DONG!#REF!+[1]HPHU!#REF!+[1]BAC!#REF!+[1]THANH!#REF!+#REF!+[1]MY!#REF!+[1]HA!#REF!+[1]PHUC!#REF!+[1]LAM!#REF!+[1]XUAN!#REF!+[1]LIEN!#REF!</f>
        <v>#REF!</v>
      </c>
      <c r="AZ428" s="617">
        <f>[1]DAI!AZ364+[1]NAM!AZ362+[1]NHAN!AZ364+[1]LY!AZ364+[1]DUC!AZ364+[1]DONG!AZ364+[1]HPHU!AZ363+[1]BAC!AZ363+[1]THANH!AZ364+[1]MY!AZ361+[1]HA!AZ302+[1]PHUC!AZ360+[1]LAM!AZ361+[1]XUAN!AZ359+[1]LIEN!AZ363</f>
        <v>0</v>
      </c>
      <c r="BA428" s="633" t="e">
        <f>[1]DAI!#REF!+[1]NAM!#REF!+[1]NHAN!#REF!+[1]LY!#REF!+[1]DUC!#REF!+[1]DONG!#REF!+[1]HPHU!#REF!+[1]BAC!#REF!+[1]THANH!#REF!+#REF!+[1]MY!#REF!+[1]HA!#REF!+[1]PHUC!#REF!+[1]LAM!#REF!+[1]XUAN!#REF!+[1]LIEN!#REF!</f>
        <v>#REF!</v>
      </c>
      <c r="BB428" s="633" t="e">
        <f>[1]DAI!#REF!+[1]NAM!#REF!+[1]NHAN!#REF!+[1]LY!#REF!+[1]DUC!#REF!+[1]DONG!#REF!+[1]HPHU!#REF!+[1]BAC!#REF!+[1]THANH!#REF!+#REF!+[1]MY!#REF!+[1]HA!#REF!+[1]PHUC!#REF!+[1]LAM!#REF!+[1]XUAN!#REF!+[1]LIEN!#REF!</f>
        <v>#REF!</v>
      </c>
      <c r="BC428" s="633" t="e">
        <f>[1]DAI!#REF!+[1]NAM!#REF!+[1]NHAN!#REF!+[1]LY!#REF!+[1]DUC!#REF!+[1]DONG!#REF!+[1]HPHU!#REF!+[1]BAC!#REF!+[1]THANH!#REF!+#REF!+[1]MY!#REF!+[1]HA!#REF!+[1]PHUC!#REF!+[1]LAM!#REF!+[1]XUAN!#REF!+[1]LIEN!#REF!</f>
        <v>#REF!</v>
      </c>
      <c r="BD428" s="617">
        <f>[1]DAI!BD364+[1]NAM!BD362+[1]NHAN!BD364+[1]LY!BD364+[1]DUC!BD364+[1]DONG!BD364+[1]HPHU!BD363+[1]BAC!BD363+[1]THANH!BD364+[1]MY!BD361+[1]HA!BD302+[1]PHUC!BD360+[1]LAM!BD361+[1]XUAN!BD359+[1]LIEN!BD363</f>
        <v>0</v>
      </c>
      <c r="BE428" s="633" t="e">
        <f>[1]DAI!#REF!+[1]NAM!#REF!+[1]NHAN!#REF!+[1]LY!#REF!+[1]DUC!#REF!+[1]DONG!#REF!+[1]HPHU!#REF!+[1]BAC!#REF!+[1]THANH!#REF!+#REF!+[1]MY!#REF!+[1]HA!#REF!+[1]PHUC!#REF!+[1]LAM!#REF!+[1]XUAN!#REF!+[1]LIEN!#REF!</f>
        <v>#REF!</v>
      </c>
      <c r="BF428" s="633" t="e">
        <f>[1]DAI!#REF!+[1]NAM!#REF!+[1]NHAN!#REF!+[1]LY!#REF!+[1]DUC!#REF!+[1]DONG!#REF!+[1]HPHU!#REF!+[1]BAC!#REF!+[1]THANH!#REF!+#REF!+[1]MY!#REF!+[1]HA!#REF!+[1]PHUC!#REF!+[1]LAM!#REF!+[1]XUAN!#REF!+[1]LIEN!#REF!</f>
        <v>#REF!</v>
      </c>
      <c r="BG428" s="633" t="e">
        <f>[1]DAI!#REF!+[1]NAM!#REF!+[1]NHAN!#REF!+[1]LY!#REF!+[1]DUC!#REF!+[1]DONG!#REF!+[1]HPHU!#REF!+[1]BAC!#REF!+[1]THANH!#REF!+#REF!+[1]MY!#REF!+[1]HA!#REF!+[1]PHUC!#REF!+[1]LAM!#REF!+[1]XUAN!#REF!+[1]LIEN!#REF!</f>
        <v>#REF!</v>
      </c>
      <c r="BH428" s="633" t="e">
        <f>[1]DAI!#REF!+[1]NAM!#REF!+[1]NHAN!#REF!+[1]LY!#REF!+[1]DUC!#REF!+[1]DONG!#REF!+[1]HPHU!#REF!+[1]BAC!#REF!+[1]THANH!#REF!+#REF!+[1]MY!#REF!+[1]HA!#REF!+[1]PHUC!#REF!+[1]LAM!#REF!+[1]XUAN!#REF!+[1]LIEN!#REF!</f>
        <v>#REF!</v>
      </c>
      <c r="BI428" s="633" t="e">
        <f>[1]DAI!#REF!+[1]NAM!#REF!+[1]NHAN!#REF!+[1]LY!#REF!+[1]DUC!#REF!+[1]DONG!#REF!+[1]HPHU!#REF!+[1]BAC!#REF!+[1]THANH!#REF!+#REF!+[1]MY!#REF!+[1]HA!#REF!+[1]PHUC!#REF!+[1]LAM!#REF!+[1]XUAN!#REF!+[1]LIEN!#REF!</f>
        <v>#REF!</v>
      </c>
      <c r="BJ428" s="633" t="e">
        <f>[1]DAI!#REF!+[1]NAM!#REF!+[1]NHAN!#REF!+[1]LY!#REF!+[1]DUC!#REF!+[1]DONG!#REF!+[1]HPHU!#REF!+[1]BAC!#REF!+[1]THANH!#REF!+#REF!+[1]MY!#REF!+[1]HA!#REF!+[1]PHUC!#REF!+[1]LAM!#REF!+[1]XUAN!#REF!+[1]LIEN!#REF!</f>
        <v>#REF!</v>
      </c>
      <c r="BK428" s="633" t="e">
        <f>[1]DAI!#REF!+[1]NAM!#REF!+[1]NHAN!#REF!+[1]LY!#REF!+[1]DUC!#REF!+[1]DONG!#REF!+[1]HPHU!#REF!+[1]BAC!#REF!+[1]THANH!#REF!+#REF!+[1]MY!#REF!+[1]HA!#REF!+[1]PHUC!#REF!+[1]LAM!#REF!+[1]XUAN!#REF!+[1]LIEN!#REF!</f>
        <v>#REF!</v>
      </c>
      <c r="BL428" s="633" t="e">
        <f>[1]DAI!#REF!+[1]NAM!#REF!+[1]NHAN!#REF!+[1]LY!#REF!+[1]DUC!#REF!+[1]DONG!#REF!+[1]HPHU!#REF!+[1]BAC!#REF!+[1]THANH!#REF!+#REF!+[1]MY!#REF!+[1]HA!#REF!+[1]PHUC!#REF!+[1]LAM!#REF!+[1]XUAN!#REF!+[1]LIEN!#REF!</f>
        <v>#REF!</v>
      </c>
      <c r="BM428" s="568"/>
    </row>
    <row r="429" spans="1:65" ht="24" hidden="1" customHeight="1" x14ac:dyDescent="0.2">
      <c r="A429" s="634" t="s">
        <v>96</v>
      </c>
      <c r="B429" s="584" t="s">
        <v>100</v>
      </c>
      <c r="C429" s="635" t="s">
        <v>101</v>
      </c>
      <c r="D429" s="633" t="e">
        <f>[1]DAI!#REF!+[1]NAM!#REF!+[1]NHAN!#REF!+[1]LY!#REF!+[1]DUC!#REF!+[1]DONG!#REF!+[1]HPHU!#REF!+[1]BAC!#REF!+[1]THANH!#REF!+#REF!+[1]MY!#REF!+[1]HA!#REF!+[1]PHUC!#REF!+[1]LAM!#REF!+[1]XUAN!#REF!+[1]LIEN!#REF!</f>
        <v>#REF!</v>
      </c>
      <c r="E429" s="633" t="e">
        <f>[1]DAI!#REF!+[1]NAM!#REF!+[1]NHAN!#REF!+[1]LY!#REF!+[1]DUC!#REF!+[1]DONG!#REF!+[1]HPHU!#REF!+[1]BAC!#REF!+[1]THANH!#REF!+#REF!+[1]MY!#REF!+[1]HA!#REF!+[1]PHUC!#REF!+[1]LAM!#REF!+[1]XUAN!#REF!+[1]LIEN!#REF!</f>
        <v>#REF!</v>
      </c>
      <c r="F429" s="633" t="e">
        <f>[1]DAI!#REF!+[1]NAM!#REF!+[1]NHAN!#REF!+[1]LY!#REF!+[1]DUC!#REF!+[1]DONG!#REF!+[1]HPHU!#REF!+[1]BAC!#REF!+[1]THANH!#REF!+#REF!+[1]MY!#REF!+[1]HA!#REF!+[1]PHUC!#REF!+[1]LAM!#REF!+[1]XUAN!#REF!+[1]LIEN!#REF!</f>
        <v>#REF!</v>
      </c>
      <c r="G429" s="617">
        <f>[1]DAI!G427+[1]NAM!G427+[1]NHAN!G427+[1]LY!G427+[1]DUC!G427+[1]DONG!G427+[1]HPHU!G427+[1]BAC!G427+[1]THANH!G427+[1]MY!G427+[1]HA!G427+[1]PHUC!G427+[1]LAM!G427+[1]XUAN!G427+[1]LIEN!G427+[1]HUNG!G427+[1]CNAM!G427+[1]TAY!G427+[1]HOA!G427+[1]VAN!G427+[1]PDINH!G427+[1]SLOC!G427+[1]TRUNG!G427+[1]TAN!G427+[1]THUONG!G427+[1]HLAO!G427+[1]PNHA!G427+[1]VTRUNG!G427</f>
        <v>0</v>
      </c>
      <c r="H429" s="633" t="e">
        <f>[1]DAI!#REF!+[1]NAM!#REF!+[1]NHAN!#REF!+[1]LY!#REF!+[1]DUC!#REF!+[1]DONG!#REF!+[1]HPHU!#REF!+[1]BAC!#REF!+[1]THANH!#REF!+#REF!+[1]MY!#REF!+[1]HA!#REF!+[1]PHUC!#REF!+[1]LAM!#REF!+[1]XUAN!#REF!+[1]LIEN!#REF!</f>
        <v>#REF!</v>
      </c>
      <c r="I429" s="633" t="e">
        <f>[1]DAI!#REF!+[1]NAM!#REF!+[1]NHAN!#REF!+[1]LY!#REF!+[1]DUC!#REF!+[1]DONG!#REF!+[1]HPHU!#REF!+[1]BAC!#REF!+[1]THANH!#REF!+#REF!+[1]MY!#REF!+[1]HA!#REF!+[1]PHUC!#REF!+[1]LAM!#REF!+[1]XUAN!#REF!+[1]LIEN!#REF!</f>
        <v>#REF!</v>
      </c>
      <c r="J429" s="617">
        <f>[1]DAI!J427+[1]NAM!J427+[1]NHAN!J427+[1]LY!J427+[1]DUC!J427+[1]DONG!J427+[1]HPHU!J427+[1]BAC!J427+[1]THANH!J427+[1]MY!J427+[1]HA!J427+[1]PHUC!J427+[1]LAM!J427+[1]XUAN!J427+[1]LIEN!J427+[1]HUNG!J427+[1]CNAM!J427+[1]TAY!J427+[1]HOA!J427+[1]VAN!J427+[1]PDINH!J427+[1]SLOC!J427+[1]TRUNG!J427+[1]TAN!J427+[1]THUONG!J427+[1]HLAO!J427+[1]PNHA!J427+[1]VTRUNG!J427</f>
        <v>0</v>
      </c>
      <c r="K429" s="633" t="e">
        <f>[1]DAI!#REF!+[1]NAM!#REF!+[1]NHAN!#REF!+[1]LY!#REF!+[1]DUC!#REF!+[1]DONG!#REF!+[1]HPHU!#REF!+[1]BAC!#REF!+[1]THANH!#REF!+#REF!+[1]MY!#REF!+[1]HA!#REF!+[1]PHUC!#REF!+[1]LAM!#REF!+[1]XUAN!#REF!+[1]LIEN!#REF!</f>
        <v>#REF!</v>
      </c>
      <c r="L429" s="633" t="e">
        <f>[1]DAI!#REF!+[1]NAM!#REF!+[1]NHAN!#REF!+[1]LY!#REF!+[1]DUC!#REF!+[1]DONG!#REF!+[1]HPHU!#REF!+[1]BAC!#REF!+[1]THANH!#REF!+#REF!+[1]MY!#REF!+[1]HA!#REF!+[1]PHUC!#REF!+[1]LAM!#REF!+[1]XUAN!#REF!+[1]LIEN!#REF!</f>
        <v>#REF!</v>
      </c>
      <c r="M429" s="633" t="e">
        <f>[1]DAI!#REF!+[1]NAM!#REF!+[1]NHAN!#REF!+[1]LY!#REF!+[1]DUC!#REF!+[1]DONG!#REF!+[1]HPHU!#REF!+[1]BAC!#REF!+[1]THANH!#REF!+#REF!+[1]MY!#REF!+[1]HA!#REF!+[1]PHUC!#REF!+[1]LAM!#REF!+[1]XUAN!#REF!+[1]LIEN!#REF!</f>
        <v>#REF!</v>
      </c>
      <c r="N429" s="617">
        <f>[1]DAI!N427+[1]NAM!N427+[1]NHAN!N427+[1]LY!N427+[1]DUC!N427+[1]DONG!N427+[1]HPHU!N427+[1]BAC!N427+[1]THANH!N427+[1]MY!N427+[1]HA!N427+[1]PHUC!N427+[1]LAM!N427+[1]XUAN!N427+[1]LIEN!N427+[1]HUNG!N427+[1]CNAM!N427+[1]TAY!N427+[1]HOA!N427+[1]VAN!N427+[1]PDINH!N427+[1]SLOC!N427+[1]TRUNG!N427+[1]TAN!N427+[1]THUONG!N427+[1]HLAO!N427+[1]PNHA!N427+[1]VTRUNG!N427</f>
        <v>0</v>
      </c>
      <c r="O429" s="617">
        <f>[1]DAI!O427+[1]NAM!O427+[1]NHAN!O427+[1]LY!O427+[1]DUC!O427+[1]DONG!O427+[1]HPHU!O427+[1]BAC!O427+[1]THANH!O427+[1]MY!O427+[1]HA!O427+[1]PHUC!O427+[1]LAM!O427+[1]XUAN!O427+[1]LIEN!O427+[1]HUNG!O427+[1]CNAM!O427+[1]TAY!O427+[1]HOA!O427+[1]VAN!O427+[1]PDINH!O427+[1]SLOC!O427+[1]TRUNG!O427+[1]TAN!O427+[1]THUONG!O427+[1]HLAO!O427+[1]PNHA!O427+[1]VTRUNG!O427</f>
        <v>0</v>
      </c>
      <c r="P429" s="617">
        <f>[1]DAI!P365+[1]NAM!P363+[1]NHAN!P365+[1]LY!P365+[1]DUC!P365+[1]DONG!P365+[1]HPHU!P364+[1]BAC!P364+[1]THANH!P365+[1]MY!P362+[1]HA!P303+[1]PHUC!P361+[1]LAM!P362+[1]XUAN!P360+[1]LIEN!P364</f>
        <v>0</v>
      </c>
      <c r="Q429" s="633" t="e">
        <f>[1]DAI!#REF!+[1]NAM!#REF!+[1]NHAN!#REF!+[1]LY!#REF!+[1]DUC!#REF!+[1]DONG!#REF!+[1]HPHU!#REF!+[1]BAC!#REF!+[1]THANH!#REF!+#REF!+[1]MY!#REF!+[1]HA!#REF!+[1]PHUC!#REF!+[1]LAM!#REF!+[1]XUAN!#REF!+[1]LIEN!#REF!</f>
        <v>#REF!</v>
      </c>
      <c r="R429" s="588" t="e">
        <f>[1]DAI!#REF!+[1]NAM!#REF!+[1]NHAN!#REF!+[1]LY!#REF!+[1]DUC!#REF!+[1]DONG!#REF!+[1]HPHU!#REF!+[1]BAC!#REF!+[1]THANH!#REF!+#REF!+[1]MY!#REF!+[1]HA!#REF!+[1]PHUC!#REF!+[1]LAM!#REF!+[1]XUAN!#REF!+[1]LIEN!#REF!</f>
        <v>#REF!</v>
      </c>
      <c r="S429" s="633" t="e">
        <f>[1]DAI!#REF!+[1]NAM!#REF!+[1]NHAN!#REF!+[1]LY!#REF!+[1]DUC!#REF!+[1]DONG!#REF!+[1]HPHU!#REF!+[1]BAC!#REF!+[1]THANH!#REF!+#REF!+[1]MY!#REF!+[1]HA!#REF!+[1]PHUC!#REF!+[1]LAM!#REF!+[1]XUAN!#REF!+[1]LIEN!#REF!</f>
        <v>#REF!</v>
      </c>
      <c r="T429" s="633" t="e">
        <f>[1]DAI!#REF!+[1]NAM!#REF!+[1]NHAN!#REF!+[1]LY!#REF!+[1]DUC!#REF!+[1]DONG!#REF!+[1]HPHU!#REF!+[1]BAC!#REF!+[1]THANH!#REF!+#REF!+[1]MY!#REF!+[1]HA!#REF!+[1]PHUC!#REF!+[1]LAM!#REF!+[1]XUAN!#REF!+[1]LIEN!#REF!</f>
        <v>#REF!</v>
      </c>
      <c r="U429" s="633" t="e">
        <f>[1]DAI!#REF!+[1]NAM!#REF!+[1]NHAN!#REF!+[1]LY!#REF!+[1]DUC!#REF!+[1]DONG!#REF!+[1]HPHU!#REF!+[1]BAC!#REF!+[1]THANH!#REF!+#REF!+[1]MY!#REF!+[1]HA!#REF!+[1]PHUC!#REF!+[1]LAM!#REF!+[1]XUAN!#REF!+[1]LIEN!#REF!</f>
        <v>#REF!</v>
      </c>
      <c r="V429" s="633" t="e">
        <f>[1]DAI!#REF!+[1]NAM!#REF!+[1]NHAN!#REF!+[1]LY!#REF!+[1]DUC!#REF!+[1]DONG!#REF!+[1]HPHU!#REF!+[1]BAC!#REF!+[1]THANH!#REF!+#REF!+[1]MY!#REF!+[1]HA!#REF!+[1]PHUC!#REF!+[1]LAM!#REF!+[1]XUAN!#REF!+[1]LIEN!#REF!</f>
        <v>#REF!</v>
      </c>
      <c r="W429" s="633" t="e">
        <f>[1]DAI!#REF!+[1]NAM!#REF!+[1]NHAN!#REF!+[1]LY!#REF!+[1]DUC!#REF!+[1]DONG!#REF!+[1]HPHU!#REF!+[1]BAC!#REF!+[1]THANH!#REF!+#REF!+[1]MY!#REF!+[1]HA!#REF!+[1]PHUC!#REF!+[1]LAM!#REF!+[1]XUAN!#REF!+[1]LIEN!#REF!</f>
        <v>#REF!</v>
      </c>
      <c r="X429" s="633" t="e">
        <f>[1]DAI!#REF!+[1]NAM!#REF!+[1]NHAN!#REF!+[1]LY!#REF!+[1]DUC!#REF!+[1]DONG!#REF!+[1]HPHU!#REF!+[1]BAC!#REF!+[1]THANH!#REF!+#REF!+[1]MY!#REF!+[1]HA!#REF!+[1]PHUC!#REF!+[1]LAM!#REF!+[1]XUAN!#REF!+[1]LIEN!#REF!</f>
        <v>#REF!</v>
      </c>
      <c r="Y429" s="633" t="e">
        <f>[1]DAI!#REF!+[1]NAM!#REF!+[1]NHAN!#REF!+[1]LY!#REF!+[1]DUC!#REF!+[1]DONG!#REF!+[1]HPHU!#REF!+[1]BAC!#REF!+[1]THANH!#REF!+#REF!+[1]MY!#REF!+[1]HA!#REF!+[1]PHUC!#REF!+[1]LAM!#REF!+[1]XUAN!#REF!+[1]LIEN!#REF!</f>
        <v>#REF!</v>
      </c>
      <c r="Z429" s="633" t="e">
        <f>[1]DAI!#REF!+[1]NAM!#REF!+[1]NHAN!#REF!+[1]LY!#REF!+[1]DUC!#REF!+[1]DONG!#REF!+[1]HPHU!#REF!+[1]BAC!#REF!+[1]THANH!#REF!+#REF!+[1]MY!#REF!+[1]HA!#REF!+[1]PHUC!#REF!+[1]LAM!#REF!+[1]XUAN!#REF!+[1]LIEN!#REF!</f>
        <v>#REF!</v>
      </c>
      <c r="AA429" s="633" t="e">
        <f>[1]DAI!#REF!+[1]NAM!#REF!+[1]NHAN!#REF!+[1]LY!#REF!+[1]DUC!#REF!+[1]DONG!#REF!+[1]HPHU!#REF!+[1]BAC!#REF!+[1]THANH!#REF!+#REF!+[1]MY!#REF!+[1]HA!#REF!+[1]PHUC!#REF!+[1]LAM!#REF!+[1]XUAN!#REF!+[1]LIEN!#REF!</f>
        <v>#REF!</v>
      </c>
      <c r="AB429" s="633" t="e">
        <f>[1]DAI!#REF!+[1]NAM!#REF!+[1]NHAN!#REF!+[1]LY!#REF!+[1]DUC!#REF!+[1]DONG!#REF!+[1]HPHU!#REF!+[1]BAC!#REF!+[1]THANH!#REF!+#REF!+[1]MY!#REF!+[1]HA!#REF!+[1]PHUC!#REF!+[1]LAM!#REF!+[1]XUAN!#REF!+[1]LIEN!#REF!</f>
        <v>#REF!</v>
      </c>
      <c r="AC429" s="633" t="e">
        <f>[1]DAI!#REF!+[1]NAM!#REF!+[1]NHAN!#REF!+[1]LY!#REF!+[1]DUC!#REF!+[1]DONG!#REF!+[1]HPHU!#REF!+[1]BAC!#REF!+[1]THANH!#REF!+#REF!+[1]MY!#REF!+[1]HA!#REF!+[1]PHUC!#REF!+[1]LAM!#REF!+[1]XUAN!#REF!+[1]LIEN!#REF!</f>
        <v>#REF!</v>
      </c>
      <c r="AD429" s="617">
        <f>[1]DAI!AD365+[1]NAM!AD363+[1]NHAN!AD365+[1]LY!AD365+[1]DUC!AD365+[1]DONG!AD365+[1]HPHU!AD364+[1]BAC!AD364+[1]THANH!AD365+[1]MY!AD362+[1]HA!AD303+[1]PHUC!AD361+[1]LAM!AD362+[1]XUAN!AD360+[1]LIEN!AD364</f>
        <v>0</v>
      </c>
      <c r="AE429" s="633" t="e">
        <f>[1]DAI!#REF!+[1]NAM!#REF!+[1]NHAN!#REF!+[1]LY!#REF!+[1]DUC!#REF!+[1]DONG!#REF!+[1]HPHU!#REF!+[1]BAC!#REF!+[1]THANH!#REF!+#REF!+[1]MY!#REF!+[1]HA!#REF!+[1]PHUC!#REF!+[1]LAM!#REF!+[1]XUAN!#REF!+[1]LIEN!#REF!</f>
        <v>#REF!</v>
      </c>
      <c r="AF429" s="633" t="e">
        <f>[1]DAI!#REF!+[1]NAM!#REF!+[1]NHAN!#REF!+[1]LY!#REF!+[1]DUC!#REF!+[1]DONG!#REF!+[1]HPHU!#REF!+[1]BAC!#REF!+[1]THANH!#REF!+#REF!+[1]MY!#REF!+[1]HA!#REF!+[1]PHUC!#REF!+[1]LAM!#REF!+[1]XUAN!#REF!+[1]LIEN!#REF!</f>
        <v>#REF!</v>
      </c>
      <c r="AG429" s="633" t="e">
        <f>[1]DAI!#REF!+[1]NAM!#REF!+[1]NHAN!#REF!+[1]LY!#REF!+[1]DUC!#REF!+[1]DONG!#REF!+[1]HPHU!#REF!+[1]BAC!#REF!+[1]THANH!#REF!+#REF!+[1]MY!#REF!+[1]HA!#REF!+[1]PHUC!#REF!+[1]LAM!#REF!+[1]XUAN!#REF!+[1]LIEN!#REF!</f>
        <v>#REF!</v>
      </c>
      <c r="AH429" s="633" t="e">
        <f>[1]DAI!#REF!+[1]NAM!#REF!+[1]NHAN!#REF!+[1]LY!#REF!+[1]DUC!#REF!+[1]DONG!#REF!+[1]HPHU!#REF!+[1]BAC!#REF!+[1]THANH!#REF!+#REF!+[1]MY!#REF!+[1]HA!#REF!+[1]PHUC!#REF!+[1]LAM!#REF!+[1]XUAN!#REF!+[1]LIEN!#REF!</f>
        <v>#REF!</v>
      </c>
      <c r="AI429" s="633" t="e">
        <f>[1]DAI!#REF!+[1]NAM!#REF!+[1]NHAN!#REF!+[1]LY!#REF!+[1]DUC!#REF!+[1]DONG!#REF!+[1]HPHU!#REF!+[1]BAC!#REF!+[1]THANH!#REF!+#REF!+[1]MY!#REF!+[1]HA!#REF!+[1]PHUC!#REF!+[1]LAM!#REF!+[1]XUAN!#REF!+[1]LIEN!#REF!</f>
        <v>#REF!</v>
      </c>
      <c r="AJ429" s="633" t="e">
        <f>[1]DAI!#REF!+[1]NAM!#REF!+[1]NHAN!#REF!+[1]LY!#REF!+[1]DUC!#REF!+[1]DONG!#REF!+[1]HPHU!#REF!+[1]BAC!#REF!+[1]THANH!#REF!+#REF!+[1]MY!#REF!+[1]HA!#REF!+[1]PHUC!#REF!+[1]LAM!#REF!+[1]XUAN!#REF!+[1]LIEN!#REF!</f>
        <v>#REF!</v>
      </c>
      <c r="AK429" s="617">
        <f>[1]DAI!AK365+[1]NAM!AK363+[1]NHAN!AK365+[1]LY!AK365+[1]DUC!AK365+[1]DONG!AK365+[1]HPHU!AK364+[1]BAC!AK364+[1]THANH!AK365+[1]MY!AK362+[1]HA!AK303+[1]PHUC!AK361+[1]LAM!AK362+[1]XUAN!AK360+[1]LIEN!AK364</f>
        <v>0</v>
      </c>
      <c r="AL429" s="633" t="e">
        <f>[1]DAI!#REF!+[1]NAM!#REF!+[1]NHAN!#REF!+[1]LY!#REF!+[1]DUC!#REF!+[1]DONG!#REF!+[1]HPHU!#REF!+[1]BAC!#REF!+[1]THANH!#REF!+#REF!+[1]MY!#REF!+[1]HA!#REF!+[1]PHUC!#REF!+[1]LAM!#REF!+[1]XUAN!#REF!+[1]LIEN!#REF!</f>
        <v>#REF!</v>
      </c>
      <c r="AM429" s="633" t="e">
        <f>[1]DAI!#REF!+[1]NAM!#REF!+[1]NHAN!#REF!+[1]LY!#REF!+[1]DUC!#REF!+[1]DONG!#REF!+[1]HPHU!#REF!+[1]BAC!#REF!+[1]THANH!#REF!+#REF!+[1]MY!#REF!+[1]HA!#REF!+[1]PHUC!#REF!+[1]LAM!#REF!+[1]XUAN!#REF!+[1]LIEN!#REF!</f>
        <v>#REF!</v>
      </c>
      <c r="AN429" s="617">
        <f>[1]DAI!AN365+[1]NAM!AN363+[1]NHAN!AN365+[1]LY!AN365+[1]DUC!AN365+[1]DONG!AN365+[1]HPHU!AN364+[1]BAC!AN364+[1]THANH!AN365+[1]MY!AN362+[1]HA!AN303+[1]PHUC!AN361+[1]LAM!AN362+[1]XUAN!AN360+[1]LIEN!AN364</f>
        <v>0</v>
      </c>
      <c r="AO429" s="633" t="e">
        <f>[1]DAI!#REF!+[1]NAM!#REF!+[1]NHAN!#REF!+[1]LY!#REF!+[1]DUC!#REF!+[1]DONG!#REF!+[1]HPHU!#REF!+[1]BAC!#REF!+[1]THANH!#REF!+#REF!+[1]MY!#REF!+[1]HA!#REF!+[1]PHUC!#REF!+[1]LAM!#REF!+[1]XUAN!#REF!+[1]LIEN!#REF!</f>
        <v>#REF!</v>
      </c>
      <c r="AP429" s="633" t="e">
        <f>[1]DAI!#REF!+[1]NAM!#REF!+[1]NHAN!#REF!+[1]LY!#REF!+[1]DUC!#REF!+[1]DONG!#REF!+[1]HPHU!#REF!+[1]BAC!#REF!+[1]THANH!#REF!+#REF!+[1]MY!#REF!+[1]HA!#REF!+[1]PHUC!#REF!+[1]LAM!#REF!+[1]XUAN!#REF!+[1]LIEN!#REF!</f>
        <v>#REF!</v>
      </c>
      <c r="AQ429" s="633" t="e">
        <f>[1]DAI!#REF!+[1]NAM!#REF!+[1]NHAN!#REF!+[1]LY!#REF!+[1]DUC!#REF!+[1]DONG!#REF!+[1]HPHU!#REF!+[1]BAC!#REF!+[1]THANH!#REF!+#REF!+[1]MY!#REF!+[1]HA!#REF!+[1]PHUC!#REF!+[1]LAM!#REF!+[1]XUAN!#REF!+[1]LIEN!#REF!</f>
        <v>#REF!</v>
      </c>
      <c r="AR429" s="617">
        <f>[1]DAI!AR427+[1]NAM!AR427+[1]NHAN!AR427+[1]LY!AR427+[1]DUC!AR427+[1]DONG!AR427+[1]HPHU!AR427+[1]BAC!AR427+[1]THANH!AR427+[1]MY!AR427+[1]HA!AR427+[1]PHUC!AR427+[1]LAM!AR427+[1]XUAN!AR427+[1]LIEN!AR427+[1]HUNG!AR427+[1]CNAM!AR427+[1]TAY!AR427+[1]HOA!AR427+[1]VAN!AR427+[1]PDINH!AR427+[1]SLOC!AR427+[1]TRUNG!AR427+[1]TAN!AR427+[1]THUONG!AR427+[1]HLAO!AR427+[1]PNHA!AR427+[1]VTRUNG!AR427</f>
        <v>0</v>
      </c>
      <c r="AS429" s="617">
        <f>[1]DAI!AS365+[1]NAM!AS363+[1]NHAN!AS365+[1]LY!AS365+[1]DUC!AS365+[1]DONG!AS365+[1]HPHU!AS364+[1]BAC!AS364+[1]THANH!AS365+[1]MY!AS362+[1]HA!AS303+[1]PHUC!AS361+[1]LAM!AS362+[1]XUAN!AS360+[1]LIEN!AS364</f>
        <v>0</v>
      </c>
      <c r="AT429" s="617"/>
      <c r="AU429" s="617">
        <f>[1]DAI!AU365+[1]NAM!AU363+[1]NHAN!AU365+[1]LY!AU365+[1]DUC!AU365+[1]DONG!AU365+[1]HPHU!AU364+[1]BAC!AU364+[1]THANH!AU365+[1]MY!AU362+[1]HA!AU303+[1]PHUC!AU361+[1]LAM!AU362+[1]XUAN!AU360+[1]LIEN!AU364</f>
        <v>0</v>
      </c>
      <c r="AV429" s="587">
        <f>[1]DAI!AV427+[1]NAM!AV427+[1]NHAN!AV427+[1]LY!AV427+[1]DUC!AV427+[1]DONG!AV427+[1]HPHU!AV427+[1]BAC!AV427+[1]THANH!AV427+[1]MY!AV427+[1]HA!AV427+[1]PHUC!AV427+[1]LAM!AV427+[1]XUAN!AV427+[1]LIEN!AV427+[1]HUNG!AV427+[1]CNAM!AV427+[1]TAY!AV427+[1]HOA!AV427+[1]VAN!AV427+[1]PDINH!AV427+[1]SLOC!AV427+[1]TRUNG!AV427+[1]TAN!AV427+[1]THUONG!AV427+[1]HLAO!AV427+[1]PNHA!AV427+[1]VTRUNG!AV427</f>
        <v>0</v>
      </c>
      <c r="AW429" s="633" t="e">
        <f>[1]DAI!#REF!+[1]NAM!#REF!+[1]NHAN!#REF!+[1]LY!#REF!+[1]DUC!#REF!+[1]DONG!#REF!+[1]HPHU!#REF!+[1]BAC!#REF!+[1]THANH!#REF!+#REF!+[1]MY!#REF!+[1]HA!#REF!+[1]PHUC!#REF!+[1]LAM!#REF!+[1]XUAN!#REF!+[1]LIEN!#REF!</f>
        <v>#REF!</v>
      </c>
      <c r="AX429" s="633" t="e">
        <f>[1]DAI!#REF!+[1]NAM!#REF!+[1]NHAN!#REF!+[1]LY!#REF!+[1]DUC!#REF!+[1]DONG!#REF!+[1]HPHU!#REF!+[1]BAC!#REF!+[1]THANH!#REF!+#REF!+[1]MY!#REF!+[1]HA!#REF!+[1]PHUC!#REF!+[1]LAM!#REF!+[1]XUAN!#REF!+[1]LIEN!#REF!</f>
        <v>#REF!</v>
      </c>
      <c r="AY429" s="633" t="e">
        <f>[1]DAI!#REF!+[1]NAM!#REF!+[1]NHAN!#REF!+[1]LY!#REF!+[1]DUC!#REF!+[1]DONG!#REF!+[1]HPHU!#REF!+[1]BAC!#REF!+[1]THANH!#REF!+#REF!+[1]MY!#REF!+[1]HA!#REF!+[1]PHUC!#REF!+[1]LAM!#REF!+[1]XUAN!#REF!+[1]LIEN!#REF!</f>
        <v>#REF!</v>
      </c>
      <c r="AZ429" s="617">
        <f>[1]DAI!AZ365+[1]NAM!AZ363+[1]NHAN!AZ365+[1]LY!AZ365+[1]DUC!AZ365+[1]DONG!AZ365+[1]HPHU!AZ364+[1]BAC!AZ364+[1]THANH!AZ365+[1]MY!AZ362+[1]HA!AZ303+[1]PHUC!AZ361+[1]LAM!AZ362+[1]XUAN!AZ360+[1]LIEN!AZ364</f>
        <v>0</v>
      </c>
      <c r="BA429" s="633" t="e">
        <f>[1]DAI!#REF!+[1]NAM!#REF!+[1]NHAN!#REF!+[1]LY!#REF!+[1]DUC!#REF!+[1]DONG!#REF!+[1]HPHU!#REF!+[1]BAC!#REF!+[1]THANH!#REF!+#REF!+[1]MY!#REF!+[1]HA!#REF!+[1]PHUC!#REF!+[1]LAM!#REF!+[1]XUAN!#REF!+[1]LIEN!#REF!</f>
        <v>#REF!</v>
      </c>
      <c r="BB429" s="633" t="e">
        <f>[1]DAI!#REF!+[1]NAM!#REF!+[1]NHAN!#REF!+[1]LY!#REF!+[1]DUC!#REF!+[1]DONG!#REF!+[1]HPHU!#REF!+[1]BAC!#REF!+[1]THANH!#REF!+#REF!+[1]MY!#REF!+[1]HA!#REF!+[1]PHUC!#REF!+[1]LAM!#REF!+[1]XUAN!#REF!+[1]LIEN!#REF!</f>
        <v>#REF!</v>
      </c>
      <c r="BC429" s="633" t="e">
        <f>[1]DAI!#REF!+[1]NAM!#REF!+[1]NHAN!#REF!+[1]LY!#REF!+[1]DUC!#REF!+[1]DONG!#REF!+[1]HPHU!#REF!+[1]BAC!#REF!+[1]THANH!#REF!+#REF!+[1]MY!#REF!+[1]HA!#REF!+[1]PHUC!#REF!+[1]LAM!#REF!+[1]XUAN!#REF!+[1]LIEN!#REF!</f>
        <v>#REF!</v>
      </c>
      <c r="BD429" s="617">
        <f>[1]DAI!BD365+[1]NAM!BD363+[1]NHAN!BD365+[1]LY!BD365+[1]DUC!BD365+[1]DONG!BD365+[1]HPHU!BD364+[1]BAC!BD364+[1]THANH!BD365+[1]MY!BD362+[1]HA!BD303+[1]PHUC!BD361+[1]LAM!BD362+[1]XUAN!BD360+[1]LIEN!BD364</f>
        <v>0</v>
      </c>
      <c r="BE429" s="633" t="e">
        <f>[1]DAI!#REF!+[1]NAM!#REF!+[1]NHAN!#REF!+[1]LY!#REF!+[1]DUC!#REF!+[1]DONG!#REF!+[1]HPHU!#REF!+[1]BAC!#REF!+[1]THANH!#REF!+#REF!+[1]MY!#REF!+[1]HA!#REF!+[1]PHUC!#REF!+[1]LAM!#REF!+[1]XUAN!#REF!+[1]LIEN!#REF!</f>
        <v>#REF!</v>
      </c>
      <c r="BF429" s="633" t="e">
        <f>[1]DAI!#REF!+[1]NAM!#REF!+[1]NHAN!#REF!+[1]LY!#REF!+[1]DUC!#REF!+[1]DONG!#REF!+[1]HPHU!#REF!+[1]BAC!#REF!+[1]THANH!#REF!+#REF!+[1]MY!#REF!+[1]HA!#REF!+[1]PHUC!#REF!+[1]LAM!#REF!+[1]XUAN!#REF!+[1]LIEN!#REF!</f>
        <v>#REF!</v>
      </c>
      <c r="BG429" s="633" t="e">
        <f>[1]DAI!#REF!+[1]NAM!#REF!+[1]NHAN!#REF!+[1]LY!#REF!+[1]DUC!#REF!+[1]DONG!#REF!+[1]HPHU!#REF!+[1]BAC!#REF!+[1]THANH!#REF!+#REF!+[1]MY!#REF!+[1]HA!#REF!+[1]PHUC!#REF!+[1]LAM!#REF!+[1]XUAN!#REF!+[1]LIEN!#REF!</f>
        <v>#REF!</v>
      </c>
      <c r="BH429" s="633" t="e">
        <f>[1]DAI!#REF!+[1]NAM!#REF!+[1]NHAN!#REF!+[1]LY!#REF!+[1]DUC!#REF!+[1]DONG!#REF!+[1]HPHU!#REF!+[1]BAC!#REF!+[1]THANH!#REF!+#REF!+[1]MY!#REF!+[1]HA!#REF!+[1]PHUC!#REF!+[1]LAM!#REF!+[1]XUAN!#REF!+[1]LIEN!#REF!</f>
        <v>#REF!</v>
      </c>
      <c r="BI429" s="633" t="e">
        <f>[1]DAI!#REF!+[1]NAM!#REF!+[1]NHAN!#REF!+[1]LY!#REF!+[1]DUC!#REF!+[1]DONG!#REF!+[1]HPHU!#REF!+[1]BAC!#REF!+[1]THANH!#REF!+#REF!+[1]MY!#REF!+[1]HA!#REF!+[1]PHUC!#REF!+[1]LAM!#REF!+[1]XUAN!#REF!+[1]LIEN!#REF!</f>
        <v>#REF!</v>
      </c>
      <c r="BJ429" s="633" t="e">
        <f>[1]DAI!#REF!+[1]NAM!#REF!+[1]NHAN!#REF!+[1]LY!#REF!+[1]DUC!#REF!+[1]DONG!#REF!+[1]HPHU!#REF!+[1]BAC!#REF!+[1]THANH!#REF!+#REF!+[1]MY!#REF!+[1]HA!#REF!+[1]PHUC!#REF!+[1]LAM!#REF!+[1]XUAN!#REF!+[1]LIEN!#REF!</f>
        <v>#REF!</v>
      </c>
      <c r="BK429" s="633" t="e">
        <f>[1]DAI!#REF!+[1]NAM!#REF!+[1]NHAN!#REF!+[1]LY!#REF!+[1]DUC!#REF!+[1]DONG!#REF!+[1]HPHU!#REF!+[1]BAC!#REF!+[1]THANH!#REF!+#REF!+[1]MY!#REF!+[1]HA!#REF!+[1]PHUC!#REF!+[1]LAM!#REF!+[1]XUAN!#REF!+[1]LIEN!#REF!</f>
        <v>#REF!</v>
      </c>
      <c r="BL429" s="633" t="e">
        <f>[1]DAI!#REF!+[1]NAM!#REF!+[1]NHAN!#REF!+[1]LY!#REF!+[1]DUC!#REF!+[1]DONG!#REF!+[1]HPHU!#REF!+[1]BAC!#REF!+[1]THANH!#REF!+#REF!+[1]MY!#REF!+[1]HA!#REF!+[1]PHUC!#REF!+[1]LAM!#REF!+[1]XUAN!#REF!+[1]LIEN!#REF!</f>
        <v>#REF!</v>
      </c>
      <c r="BM429" s="568"/>
    </row>
    <row r="430" spans="1:65" ht="39.950000000000003" hidden="1" customHeight="1" x14ac:dyDescent="0.2">
      <c r="A430" s="634" t="s">
        <v>99</v>
      </c>
      <c r="B430" s="584" t="s">
        <v>103</v>
      </c>
      <c r="C430" s="635" t="s">
        <v>104</v>
      </c>
      <c r="D430" s="633" t="e">
        <f>[1]DAI!#REF!+[1]NAM!#REF!+[1]NHAN!#REF!+[1]LY!#REF!+[1]DUC!#REF!+[1]DONG!#REF!+[1]HPHU!#REF!+[1]BAC!#REF!+[1]THANH!#REF!+#REF!+[1]MY!#REF!+[1]HA!#REF!+[1]PHUC!#REF!+[1]LAM!#REF!+[1]XUAN!#REF!+[1]LIEN!#REF!</f>
        <v>#REF!</v>
      </c>
      <c r="E430" s="633" t="e">
        <f>[1]DAI!#REF!+[1]NAM!#REF!+[1]NHAN!#REF!+[1]LY!#REF!+[1]DUC!#REF!+[1]DONG!#REF!+[1]HPHU!#REF!+[1]BAC!#REF!+[1]THANH!#REF!+#REF!+[1]MY!#REF!+[1]HA!#REF!+[1]PHUC!#REF!+[1]LAM!#REF!+[1]XUAN!#REF!+[1]LIEN!#REF!</f>
        <v>#REF!</v>
      </c>
      <c r="F430" s="633" t="e">
        <f>[1]DAI!#REF!+[1]NAM!#REF!+[1]NHAN!#REF!+[1]LY!#REF!+[1]DUC!#REF!+[1]DONG!#REF!+[1]HPHU!#REF!+[1]BAC!#REF!+[1]THANH!#REF!+#REF!+[1]MY!#REF!+[1]HA!#REF!+[1]PHUC!#REF!+[1]LAM!#REF!+[1]XUAN!#REF!+[1]LIEN!#REF!</f>
        <v>#REF!</v>
      </c>
      <c r="G430" s="617">
        <f>[1]DAI!G428+[1]NAM!G428+[1]NHAN!G428+[1]LY!G428+[1]DUC!G428+[1]DONG!G428+[1]HPHU!G428+[1]BAC!G428+[1]THANH!G428+[1]MY!G428+[1]HA!G428+[1]PHUC!G428+[1]LAM!G428+[1]XUAN!G428+[1]LIEN!G428+[1]HUNG!G428+[1]CNAM!G428+[1]TAY!G428+[1]HOA!G428+[1]VAN!G428+[1]PDINH!G428+[1]SLOC!G428+[1]TRUNG!G428+[1]TAN!G428+[1]THUONG!G428+[1]HLAO!G428+[1]PNHA!G428+[1]VTRUNG!G428</f>
        <v>0</v>
      </c>
      <c r="H430" s="633" t="e">
        <f>[1]DAI!#REF!+[1]NAM!#REF!+[1]NHAN!#REF!+[1]LY!#REF!+[1]DUC!#REF!+[1]DONG!#REF!+[1]HPHU!#REF!+[1]BAC!#REF!+[1]THANH!#REF!+#REF!+[1]MY!#REF!+[1]HA!#REF!+[1]PHUC!#REF!+[1]LAM!#REF!+[1]XUAN!#REF!+[1]LIEN!#REF!</f>
        <v>#REF!</v>
      </c>
      <c r="I430" s="633" t="e">
        <f>[1]DAI!#REF!+[1]NAM!#REF!+[1]NHAN!#REF!+[1]LY!#REF!+[1]DUC!#REF!+[1]DONG!#REF!+[1]HPHU!#REF!+[1]BAC!#REF!+[1]THANH!#REF!+#REF!+[1]MY!#REF!+[1]HA!#REF!+[1]PHUC!#REF!+[1]LAM!#REF!+[1]XUAN!#REF!+[1]LIEN!#REF!</f>
        <v>#REF!</v>
      </c>
      <c r="J430" s="617">
        <f>[1]DAI!J428+[1]NAM!J428+[1]NHAN!J428+[1]LY!J428+[1]DUC!J428+[1]DONG!J428+[1]HPHU!J428+[1]BAC!J428+[1]THANH!J428+[1]MY!J428+[1]HA!J428+[1]PHUC!J428+[1]LAM!J428+[1]XUAN!J428+[1]LIEN!J428+[1]HUNG!J428+[1]CNAM!J428+[1]TAY!J428+[1]HOA!J428+[1]VAN!J428+[1]PDINH!J428+[1]SLOC!J428+[1]TRUNG!J428+[1]TAN!J428+[1]THUONG!J428+[1]HLAO!J428+[1]PNHA!J428+[1]VTRUNG!J428</f>
        <v>0</v>
      </c>
      <c r="K430" s="633" t="e">
        <f>[1]DAI!#REF!+[1]NAM!#REF!+[1]NHAN!#REF!+[1]LY!#REF!+[1]DUC!#REF!+[1]DONG!#REF!+[1]HPHU!#REF!+[1]BAC!#REF!+[1]THANH!#REF!+#REF!+[1]MY!#REF!+[1]HA!#REF!+[1]PHUC!#REF!+[1]LAM!#REF!+[1]XUAN!#REF!+[1]LIEN!#REF!</f>
        <v>#REF!</v>
      </c>
      <c r="L430" s="633" t="e">
        <f>[1]DAI!#REF!+[1]NAM!#REF!+[1]NHAN!#REF!+[1]LY!#REF!+[1]DUC!#REF!+[1]DONG!#REF!+[1]HPHU!#REF!+[1]BAC!#REF!+[1]THANH!#REF!+#REF!+[1]MY!#REF!+[1]HA!#REF!+[1]PHUC!#REF!+[1]LAM!#REF!+[1]XUAN!#REF!+[1]LIEN!#REF!</f>
        <v>#REF!</v>
      </c>
      <c r="M430" s="633" t="e">
        <f>[1]DAI!#REF!+[1]NAM!#REF!+[1]NHAN!#REF!+[1]LY!#REF!+[1]DUC!#REF!+[1]DONG!#REF!+[1]HPHU!#REF!+[1]BAC!#REF!+[1]THANH!#REF!+#REF!+[1]MY!#REF!+[1]HA!#REF!+[1]PHUC!#REF!+[1]LAM!#REF!+[1]XUAN!#REF!+[1]LIEN!#REF!</f>
        <v>#REF!</v>
      </c>
      <c r="N430" s="617">
        <f>[1]DAI!N428+[1]NAM!N428+[1]NHAN!N428+[1]LY!N428+[1]DUC!N428+[1]DONG!N428+[1]HPHU!N428+[1]BAC!N428+[1]THANH!N428+[1]MY!N428+[1]HA!N428+[1]PHUC!N428+[1]LAM!N428+[1]XUAN!N428+[1]LIEN!N428+[1]HUNG!N428+[1]CNAM!N428+[1]TAY!N428+[1]HOA!N428+[1]VAN!N428+[1]PDINH!N428+[1]SLOC!N428+[1]TRUNG!N428+[1]TAN!N428+[1]THUONG!N428+[1]HLAO!N428+[1]PNHA!N428+[1]VTRUNG!N428</f>
        <v>0</v>
      </c>
      <c r="O430" s="617">
        <f>[1]DAI!O428+[1]NAM!O428+[1]NHAN!O428+[1]LY!O428+[1]DUC!O428+[1]DONG!O428+[1]HPHU!O428+[1]BAC!O428+[1]THANH!O428+[1]MY!O428+[1]HA!O428+[1]PHUC!O428+[1]LAM!O428+[1]XUAN!O428+[1]LIEN!O428+[1]HUNG!O428+[1]CNAM!O428+[1]TAY!O428+[1]HOA!O428+[1]VAN!O428+[1]PDINH!O428+[1]SLOC!O428+[1]TRUNG!O428+[1]TAN!O428+[1]THUONG!O428+[1]HLAO!O428+[1]PNHA!O428+[1]VTRUNG!O428</f>
        <v>0</v>
      </c>
      <c r="P430" s="617">
        <f>[1]DAI!P366+[1]NAM!P364+[1]NHAN!P366+[1]LY!P366+[1]DUC!P366+[1]DONG!P366+[1]HPHU!P365+[1]BAC!P365+[1]THANH!P366+[1]MY!P363+[1]HA!P304+[1]PHUC!P362+[1]LAM!P363+[1]XUAN!P361+[1]LIEN!P365</f>
        <v>0</v>
      </c>
      <c r="Q430" s="633" t="e">
        <f>[1]DAI!#REF!+[1]NAM!#REF!+[1]NHAN!#REF!+[1]LY!#REF!+[1]DUC!#REF!+[1]DONG!#REF!+[1]HPHU!#REF!+[1]BAC!#REF!+[1]THANH!#REF!+#REF!+[1]MY!#REF!+[1]HA!#REF!+[1]PHUC!#REF!+[1]LAM!#REF!+[1]XUAN!#REF!+[1]LIEN!#REF!</f>
        <v>#REF!</v>
      </c>
      <c r="R430" s="588" t="e">
        <f>[1]DAI!#REF!+[1]NAM!#REF!+[1]NHAN!#REF!+[1]LY!#REF!+[1]DUC!#REF!+[1]DONG!#REF!+[1]HPHU!#REF!+[1]BAC!#REF!+[1]THANH!#REF!+#REF!+[1]MY!#REF!+[1]HA!#REF!+[1]PHUC!#REF!+[1]LAM!#REF!+[1]XUAN!#REF!+[1]LIEN!#REF!</f>
        <v>#REF!</v>
      </c>
      <c r="S430" s="633" t="e">
        <f>[1]DAI!#REF!+[1]NAM!#REF!+[1]NHAN!#REF!+[1]LY!#REF!+[1]DUC!#REF!+[1]DONG!#REF!+[1]HPHU!#REF!+[1]BAC!#REF!+[1]THANH!#REF!+#REF!+[1]MY!#REF!+[1]HA!#REF!+[1]PHUC!#REF!+[1]LAM!#REF!+[1]XUAN!#REF!+[1]LIEN!#REF!</f>
        <v>#REF!</v>
      </c>
      <c r="T430" s="633" t="e">
        <f>[1]DAI!#REF!+[1]NAM!#REF!+[1]NHAN!#REF!+[1]LY!#REF!+[1]DUC!#REF!+[1]DONG!#REF!+[1]HPHU!#REF!+[1]BAC!#REF!+[1]THANH!#REF!+#REF!+[1]MY!#REF!+[1]HA!#REF!+[1]PHUC!#REF!+[1]LAM!#REF!+[1]XUAN!#REF!+[1]LIEN!#REF!</f>
        <v>#REF!</v>
      </c>
      <c r="U430" s="633" t="e">
        <f>[1]DAI!#REF!+[1]NAM!#REF!+[1]NHAN!#REF!+[1]LY!#REF!+[1]DUC!#REF!+[1]DONG!#REF!+[1]HPHU!#REF!+[1]BAC!#REF!+[1]THANH!#REF!+#REF!+[1]MY!#REF!+[1]HA!#REF!+[1]PHUC!#REF!+[1]LAM!#REF!+[1]XUAN!#REF!+[1]LIEN!#REF!</f>
        <v>#REF!</v>
      </c>
      <c r="V430" s="633" t="e">
        <f>[1]DAI!#REF!+[1]NAM!#REF!+[1]NHAN!#REF!+[1]LY!#REF!+[1]DUC!#REF!+[1]DONG!#REF!+[1]HPHU!#REF!+[1]BAC!#REF!+[1]THANH!#REF!+#REF!+[1]MY!#REF!+[1]HA!#REF!+[1]PHUC!#REF!+[1]LAM!#REF!+[1]XUAN!#REF!+[1]LIEN!#REF!</f>
        <v>#REF!</v>
      </c>
      <c r="W430" s="633" t="e">
        <f>[1]DAI!#REF!+[1]NAM!#REF!+[1]NHAN!#REF!+[1]LY!#REF!+[1]DUC!#REF!+[1]DONG!#REF!+[1]HPHU!#REF!+[1]BAC!#REF!+[1]THANH!#REF!+#REF!+[1]MY!#REF!+[1]HA!#REF!+[1]PHUC!#REF!+[1]LAM!#REF!+[1]XUAN!#REF!+[1]LIEN!#REF!</f>
        <v>#REF!</v>
      </c>
      <c r="X430" s="633" t="e">
        <f>[1]DAI!#REF!+[1]NAM!#REF!+[1]NHAN!#REF!+[1]LY!#REF!+[1]DUC!#REF!+[1]DONG!#REF!+[1]HPHU!#REF!+[1]BAC!#REF!+[1]THANH!#REF!+#REF!+[1]MY!#REF!+[1]HA!#REF!+[1]PHUC!#REF!+[1]LAM!#REF!+[1]XUAN!#REF!+[1]LIEN!#REF!</f>
        <v>#REF!</v>
      </c>
      <c r="Y430" s="633" t="e">
        <f>[1]DAI!#REF!+[1]NAM!#REF!+[1]NHAN!#REF!+[1]LY!#REF!+[1]DUC!#REF!+[1]DONG!#REF!+[1]HPHU!#REF!+[1]BAC!#REF!+[1]THANH!#REF!+#REF!+[1]MY!#REF!+[1]HA!#REF!+[1]PHUC!#REF!+[1]LAM!#REF!+[1]XUAN!#REF!+[1]LIEN!#REF!</f>
        <v>#REF!</v>
      </c>
      <c r="Z430" s="633" t="e">
        <f>[1]DAI!#REF!+[1]NAM!#REF!+[1]NHAN!#REF!+[1]LY!#REF!+[1]DUC!#REF!+[1]DONG!#REF!+[1]HPHU!#REF!+[1]BAC!#REF!+[1]THANH!#REF!+#REF!+[1]MY!#REF!+[1]HA!#REF!+[1]PHUC!#REF!+[1]LAM!#REF!+[1]XUAN!#REF!+[1]LIEN!#REF!</f>
        <v>#REF!</v>
      </c>
      <c r="AA430" s="633" t="e">
        <f>[1]DAI!#REF!+[1]NAM!#REF!+[1]NHAN!#REF!+[1]LY!#REF!+[1]DUC!#REF!+[1]DONG!#REF!+[1]HPHU!#REF!+[1]BAC!#REF!+[1]THANH!#REF!+#REF!+[1]MY!#REF!+[1]HA!#REF!+[1]PHUC!#REF!+[1]LAM!#REF!+[1]XUAN!#REF!+[1]LIEN!#REF!</f>
        <v>#REF!</v>
      </c>
      <c r="AB430" s="633" t="e">
        <f>[1]DAI!#REF!+[1]NAM!#REF!+[1]NHAN!#REF!+[1]LY!#REF!+[1]DUC!#REF!+[1]DONG!#REF!+[1]HPHU!#REF!+[1]BAC!#REF!+[1]THANH!#REF!+#REF!+[1]MY!#REF!+[1]HA!#REF!+[1]PHUC!#REF!+[1]LAM!#REF!+[1]XUAN!#REF!+[1]LIEN!#REF!</f>
        <v>#REF!</v>
      </c>
      <c r="AC430" s="633" t="e">
        <f>[1]DAI!#REF!+[1]NAM!#REF!+[1]NHAN!#REF!+[1]LY!#REF!+[1]DUC!#REF!+[1]DONG!#REF!+[1]HPHU!#REF!+[1]BAC!#REF!+[1]THANH!#REF!+#REF!+[1]MY!#REF!+[1]HA!#REF!+[1]PHUC!#REF!+[1]LAM!#REF!+[1]XUAN!#REF!+[1]LIEN!#REF!</f>
        <v>#REF!</v>
      </c>
      <c r="AD430" s="617">
        <f>[1]DAI!AD366+[1]NAM!AD364+[1]NHAN!AD366+[1]LY!AD366+[1]DUC!AD366+[1]DONG!AD366+[1]HPHU!AD365+[1]BAC!AD365+[1]THANH!AD366+[1]MY!AD363+[1]HA!AD304+[1]PHUC!AD362+[1]LAM!AD363+[1]XUAN!AD361+[1]LIEN!AD365</f>
        <v>0</v>
      </c>
      <c r="AE430" s="633" t="e">
        <f>[1]DAI!#REF!+[1]NAM!#REF!+[1]NHAN!#REF!+[1]LY!#REF!+[1]DUC!#REF!+[1]DONG!#REF!+[1]HPHU!#REF!+[1]BAC!#REF!+[1]THANH!#REF!+#REF!+[1]MY!#REF!+[1]HA!#REF!+[1]PHUC!#REF!+[1]LAM!#REF!+[1]XUAN!#REF!+[1]LIEN!#REF!</f>
        <v>#REF!</v>
      </c>
      <c r="AF430" s="633" t="e">
        <f>[1]DAI!#REF!+[1]NAM!#REF!+[1]NHAN!#REF!+[1]LY!#REF!+[1]DUC!#REF!+[1]DONG!#REF!+[1]HPHU!#REF!+[1]BAC!#REF!+[1]THANH!#REF!+#REF!+[1]MY!#REF!+[1]HA!#REF!+[1]PHUC!#REF!+[1]LAM!#REF!+[1]XUAN!#REF!+[1]LIEN!#REF!</f>
        <v>#REF!</v>
      </c>
      <c r="AG430" s="633" t="e">
        <f>[1]DAI!#REF!+[1]NAM!#REF!+[1]NHAN!#REF!+[1]LY!#REF!+[1]DUC!#REF!+[1]DONG!#REF!+[1]HPHU!#REF!+[1]BAC!#REF!+[1]THANH!#REF!+#REF!+[1]MY!#REF!+[1]HA!#REF!+[1]PHUC!#REF!+[1]LAM!#REF!+[1]XUAN!#REF!+[1]LIEN!#REF!</f>
        <v>#REF!</v>
      </c>
      <c r="AH430" s="633" t="e">
        <f>[1]DAI!#REF!+[1]NAM!#REF!+[1]NHAN!#REF!+[1]LY!#REF!+[1]DUC!#REF!+[1]DONG!#REF!+[1]HPHU!#REF!+[1]BAC!#REF!+[1]THANH!#REF!+#REF!+[1]MY!#REF!+[1]HA!#REF!+[1]PHUC!#REF!+[1]LAM!#REF!+[1]XUAN!#REF!+[1]LIEN!#REF!</f>
        <v>#REF!</v>
      </c>
      <c r="AI430" s="633" t="e">
        <f>[1]DAI!#REF!+[1]NAM!#REF!+[1]NHAN!#REF!+[1]LY!#REF!+[1]DUC!#REF!+[1]DONG!#REF!+[1]HPHU!#REF!+[1]BAC!#REF!+[1]THANH!#REF!+#REF!+[1]MY!#REF!+[1]HA!#REF!+[1]PHUC!#REF!+[1]LAM!#REF!+[1]XUAN!#REF!+[1]LIEN!#REF!</f>
        <v>#REF!</v>
      </c>
      <c r="AJ430" s="633" t="e">
        <f>[1]DAI!#REF!+[1]NAM!#REF!+[1]NHAN!#REF!+[1]LY!#REF!+[1]DUC!#REF!+[1]DONG!#REF!+[1]HPHU!#REF!+[1]BAC!#REF!+[1]THANH!#REF!+#REF!+[1]MY!#REF!+[1]HA!#REF!+[1]PHUC!#REF!+[1]LAM!#REF!+[1]XUAN!#REF!+[1]LIEN!#REF!</f>
        <v>#REF!</v>
      </c>
      <c r="AK430" s="617">
        <f>[1]DAI!AK366+[1]NAM!AK364+[1]NHAN!AK366+[1]LY!AK366+[1]DUC!AK366+[1]DONG!AK366+[1]HPHU!AK365+[1]BAC!AK365+[1]THANH!AK366+[1]MY!AK363+[1]HA!AK304+[1]PHUC!AK362+[1]LAM!AK363+[1]XUAN!AK361+[1]LIEN!AK365</f>
        <v>0</v>
      </c>
      <c r="AL430" s="633" t="e">
        <f>[1]DAI!#REF!+[1]NAM!#REF!+[1]NHAN!#REF!+[1]LY!#REF!+[1]DUC!#REF!+[1]DONG!#REF!+[1]HPHU!#REF!+[1]BAC!#REF!+[1]THANH!#REF!+#REF!+[1]MY!#REF!+[1]HA!#REF!+[1]PHUC!#REF!+[1]LAM!#REF!+[1]XUAN!#REF!+[1]LIEN!#REF!</f>
        <v>#REF!</v>
      </c>
      <c r="AM430" s="633" t="e">
        <f>[1]DAI!#REF!+[1]NAM!#REF!+[1]NHAN!#REF!+[1]LY!#REF!+[1]DUC!#REF!+[1]DONG!#REF!+[1]HPHU!#REF!+[1]BAC!#REF!+[1]THANH!#REF!+#REF!+[1]MY!#REF!+[1]HA!#REF!+[1]PHUC!#REF!+[1]LAM!#REF!+[1]XUAN!#REF!+[1]LIEN!#REF!</f>
        <v>#REF!</v>
      </c>
      <c r="AN430" s="617">
        <f>[1]DAI!AN366+[1]NAM!AN364+[1]NHAN!AN366+[1]LY!AN366+[1]DUC!AN366+[1]DONG!AN366+[1]HPHU!AN365+[1]BAC!AN365+[1]THANH!AN366+[1]MY!AN363+[1]HA!AN304+[1]PHUC!AN362+[1]LAM!AN363+[1]XUAN!AN361+[1]LIEN!AN365</f>
        <v>0</v>
      </c>
      <c r="AO430" s="633" t="e">
        <f>[1]DAI!#REF!+[1]NAM!#REF!+[1]NHAN!#REF!+[1]LY!#REF!+[1]DUC!#REF!+[1]DONG!#REF!+[1]HPHU!#REF!+[1]BAC!#REF!+[1]THANH!#REF!+#REF!+[1]MY!#REF!+[1]HA!#REF!+[1]PHUC!#REF!+[1]LAM!#REF!+[1]XUAN!#REF!+[1]LIEN!#REF!</f>
        <v>#REF!</v>
      </c>
      <c r="AP430" s="633" t="e">
        <f>[1]DAI!#REF!+[1]NAM!#REF!+[1]NHAN!#REF!+[1]LY!#REF!+[1]DUC!#REF!+[1]DONG!#REF!+[1]HPHU!#REF!+[1]BAC!#REF!+[1]THANH!#REF!+#REF!+[1]MY!#REF!+[1]HA!#REF!+[1]PHUC!#REF!+[1]LAM!#REF!+[1]XUAN!#REF!+[1]LIEN!#REF!</f>
        <v>#REF!</v>
      </c>
      <c r="AQ430" s="633" t="e">
        <f>[1]DAI!#REF!+[1]NAM!#REF!+[1]NHAN!#REF!+[1]LY!#REF!+[1]DUC!#REF!+[1]DONG!#REF!+[1]HPHU!#REF!+[1]BAC!#REF!+[1]THANH!#REF!+#REF!+[1]MY!#REF!+[1]HA!#REF!+[1]PHUC!#REF!+[1]LAM!#REF!+[1]XUAN!#REF!+[1]LIEN!#REF!</f>
        <v>#REF!</v>
      </c>
      <c r="AR430" s="617">
        <f>[1]DAI!AR428+[1]NAM!AR428+[1]NHAN!AR428+[1]LY!AR428+[1]DUC!AR428+[1]DONG!AR428+[1]HPHU!AR428+[1]BAC!AR428+[1]THANH!AR428+[1]MY!AR428+[1]HA!AR428+[1]PHUC!AR428+[1]LAM!AR428+[1]XUAN!AR428+[1]LIEN!AR428+[1]HUNG!AR428+[1]CNAM!AR428+[1]TAY!AR428+[1]HOA!AR428+[1]VAN!AR428+[1]PDINH!AR428+[1]SLOC!AR428+[1]TRUNG!AR428+[1]TAN!AR428+[1]THUONG!AR428+[1]HLAO!AR428+[1]PNHA!AR428+[1]VTRUNG!AR428</f>
        <v>0</v>
      </c>
      <c r="AS430" s="617">
        <f>[1]DAI!AS366+[1]NAM!AS364+[1]NHAN!AS366+[1]LY!AS366+[1]DUC!AS366+[1]DONG!AS366+[1]HPHU!AS365+[1]BAC!AS365+[1]THANH!AS366+[1]MY!AS363+[1]HA!AS304+[1]PHUC!AS362+[1]LAM!AS363+[1]XUAN!AS361+[1]LIEN!AS365</f>
        <v>0</v>
      </c>
      <c r="AT430" s="617"/>
      <c r="AU430" s="617">
        <f>[1]DAI!AU366+[1]NAM!AU364+[1]NHAN!AU366+[1]LY!AU366+[1]DUC!AU366+[1]DONG!AU366+[1]HPHU!AU365+[1]BAC!AU365+[1]THANH!AU366+[1]MY!AU363+[1]HA!AU304+[1]PHUC!AU362+[1]LAM!AU363+[1]XUAN!AU361+[1]LIEN!AU365</f>
        <v>0</v>
      </c>
      <c r="AV430" s="587">
        <f>[1]DAI!AV428+[1]NAM!AV428+[1]NHAN!AV428+[1]LY!AV428+[1]DUC!AV428+[1]DONG!AV428+[1]HPHU!AV428+[1]BAC!AV428+[1]THANH!AV428+[1]MY!AV428+[1]HA!AV428+[1]PHUC!AV428+[1]LAM!AV428+[1]XUAN!AV428+[1]LIEN!AV428+[1]HUNG!AV428+[1]CNAM!AV428+[1]TAY!AV428+[1]HOA!AV428+[1]VAN!AV428+[1]PDINH!AV428+[1]SLOC!AV428+[1]TRUNG!AV428+[1]TAN!AV428+[1]THUONG!AV428+[1]HLAO!AV428+[1]PNHA!AV428+[1]VTRUNG!AV428</f>
        <v>0</v>
      </c>
      <c r="AW430" s="633" t="e">
        <f>[1]DAI!#REF!+[1]NAM!#REF!+[1]NHAN!#REF!+[1]LY!#REF!+[1]DUC!#REF!+[1]DONG!#REF!+[1]HPHU!#REF!+[1]BAC!#REF!+[1]THANH!#REF!+#REF!+[1]MY!#REF!+[1]HA!#REF!+[1]PHUC!#REF!+[1]LAM!#REF!+[1]XUAN!#REF!+[1]LIEN!#REF!</f>
        <v>#REF!</v>
      </c>
      <c r="AX430" s="633" t="e">
        <f>[1]DAI!#REF!+[1]NAM!#REF!+[1]NHAN!#REF!+[1]LY!#REF!+[1]DUC!#REF!+[1]DONG!#REF!+[1]HPHU!#REF!+[1]BAC!#REF!+[1]THANH!#REF!+#REF!+[1]MY!#REF!+[1]HA!#REF!+[1]PHUC!#REF!+[1]LAM!#REF!+[1]XUAN!#REF!+[1]LIEN!#REF!</f>
        <v>#REF!</v>
      </c>
      <c r="AY430" s="633" t="e">
        <f>[1]DAI!#REF!+[1]NAM!#REF!+[1]NHAN!#REF!+[1]LY!#REF!+[1]DUC!#REF!+[1]DONG!#REF!+[1]HPHU!#REF!+[1]BAC!#REF!+[1]THANH!#REF!+#REF!+[1]MY!#REF!+[1]HA!#REF!+[1]PHUC!#REF!+[1]LAM!#REF!+[1]XUAN!#REF!+[1]LIEN!#REF!</f>
        <v>#REF!</v>
      </c>
      <c r="AZ430" s="617">
        <f>[1]DAI!AZ366+[1]NAM!AZ364+[1]NHAN!AZ366+[1]LY!AZ366+[1]DUC!AZ366+[1]DONG!AZ366+[1]HPHU!AZ365+[1]BAC!AZ365+[1]THANH!AZ366+[1]MY!AZ363+[1]HA!AZ304+[1]PHUC!AZ362+[1]LAM!AZ363+[1]XUAN!AZ361+[1]LIEN!AZ365</f>
        <v>0</v>
      </c>
      <c r="BA430" s="633" t="e">
        <f>[1]DAI!#REF!+[1]NAM!#REF!+[1]NHAN!#REF!+[1]LY!#REF!+[1]DUC!#REF!+[1]DONG!#REF!+[1]HPHU!#REF!+[1]BAC!#REF!+[1]THANH!#REF!+#REF!+[1]MY!#REF!+[1]HA!#REF!+[1]PHUC!#REF!+[1]LAM!#REF!+[1]XUAN!#REF!+[1]LIEN!#REF!</f>
        <v>#REF!</v>
      </c>
      <c r="BB430" s="633" t="e">
        <f>[1]DAI!#REF!+[1]NAM!#REF!+[1]NHAN!#REF!+[1]LY!#REF!+[1]DUC!#REF!+[1]DONG!#REF!+[1]HPHU!#REF!+[1]BAC!#REF!+[1]THANH!#REF!+#REF!+[1]MY!#REF!+[1]HA!#REF!+[1]PHUC!#REF!+[1]LAM!#REF!+[1]XUAN!#REF!+[1]LIEN!#REF!</f>
        <v>#REF!</v>
      </c>
      <c r="BC430" s="633" t="e">
        <f>[1]DAI!#REF!+[1]NAM!#REF!+[1]NHAN!#REF!+[1]LY!#REF!+[1]DUC!#REF!+[1]DONG!#REF!+[1]HPHU!#REF!+[1]BAC!#REF!+[1]THANH!#REF!+#REF!+[1]MY!#REF!+[1]HA!#REF!+[1]PHUC!#REF!+[1]LAM!#REF!+[1]XUAN!#REF!+[1]LIEN!#REF!</f>
        <v>#REF!</v>
      </c>
      <c r="BD430" s="617">
        <f>[1]DAI!BD366+[1]NAM!BD364+[1]NHAN!BD366+[1]LY!BD366+[1]DUC!BD366+[1]DONG!BD366+[1]HPHU!BD365+[1]BAC!BD365+[1]THANH!BD366+[1]MY!BD363+[1]HA!BD304+[1]PHUC!BD362+[1]LAM!BD363+[1]XUAN!BD361+[1]LIEN!BD365</f>
        <v>0</v>
      </c>
      <c r="BE430" s="633" t="e">
        <f>[1]DAI!#REF!+[1]NAM!#REF!+[1]NHAN!#REF!+[1]LY!#REF!+[1]DUC!#REF!+[1]DONG!#REF!+[1]HPHU!#REF!+[1]BAC!#REF!+[1]THANH!#REF!+#REF!+[1]MY!#REF!+[1]HA!#REF!+[1]PHUC!#REF!+[1]LAM!#REF!+[1]XUAN!#REF!+[1]LIEN!#REF!</f>
        <v>#REF!</v>
      </c>
      <c r="BF430" s="633" t="e">
        <f>[1]DAI!#REF!+[1]NAM!#REF!+[1]NHAN!#REF!+[1]LY!#REF!+[1]DUC!#REF!+[1]DONG!#REF!+[1]HPHU!#REF!+[1]BAC!#REF!+[1]THANH!#REF!+#REF!+[1]MY!#REF!+[1]HA!#REF!+[1]PHUC!#REF!+[1]LAM!#REF!+[1]XUAN!#REF!+[1]LIEN!#REF!</f>
        <v>#REF!</v>
      </c>
      <c r="BG430" s="633" t="e">
        <f>[1]DAI!#REF!+[1]NAM!#REF!+[1]NHAN!#REF!+[1]LY!#REF!+[1]DUC!#REF!+[1]DONG!#REF!+[1]HPHU!#REF!+[1]BAC!#REF!+[1]THANH!#REF!+#REF!+[1]MY!#REF!+[1]HA!#REF!+[1]PHUC!#REF!+[1]LAM!#REF!+[1]XUAN!#REF!+[1]LIEN!#REF!</f>
        <v>#REF!</v>
      </c>
      <c r="BH430" s="633" t="e">
        <f>[1]DAI!#REF!+[1]NAM!#REF!+[1]NHAN!#REF!+[1]LY!#REF!+[1]DUC!#REF!+[1]DONG!#REF!+[1]HPHU!#REF!+[1]BAC!#REF!+[1]THANH!#REF!+#REF!+[1]MY!#REF!+[1]HA!#REF!+[1]PHUC!#REF!+[1]LAM!#REF!+[1]XUAN!#REF!+[1]LIEN!#REF!</f>
        <v>#REF!</v>
      </c>
      <c r="BI430" s="633" t="e">
        <f>[1]DAI!#REF!+[1]NAM!#REF!+[1]NHAN!#REF!+[1]LY!#REF!+[1]DUC!#REF!+[1]DONG!#REF!+[1]HPHU!#REF!+[1]BAC!#REF!+[1]THANH!#REF!+#REF!+[1]MY!#REF!+[1]HA!#REF!+[1]PHUC!#REF!+[1]LAM!#REF!+[1]XUAN!#REF!+[1]LIEN!#REF!</f>
        <v>#REF!</v>
      </c>
      <c r="BJ430" s="633" t="e">
        <f>[1]DAI!#REF!+[1]NAM!#REF!+[1]NHAN!#REF!+[1]LY!#REF!+[1]DUC!#REF!+[1]DONG!#REF!+[1]HPHU!#REF!+[1]BAC!#REF!+[1]THANH!#REF!+#REF!+[1]MY!#REF!+[1]HA!#REF!+[1]PHUC!#REF!+[1]LAM!#REF!+[1]XUAN!#REF!+[1]LIEN!#REF!</f>
        <v>#REF!</v>
      </c>
      <c r="BK430" s="633" t="e">
        <f>[1]DAI!#REF!+[1]NAM!#REF!+[1]NHAN!#REF!+[1]LY!#REF!+[1]DUC!#REF!+[1]DONG!#REF!+[1]HPHU!#REF!+[1]BAC!#REF!+[1]THANH!#REF!+#REF!+[1]MY!#REF!+[1]HA!#REF!+[1]PHUC!#REF!+[1]LAM!#REF!+[1]XUAN!#REF!+[1]LIEN!#REF!</f>
        <v>#REF!</v>
      </c>
      <c r="BL430" s="633" t="e">
        <f>[1]DAI!#REF!+[1]NAM!#REF!+[1]NHAN!#REF!+[1]LY!#REF!+[1]DUC!#REF!+[1]DONG!#REF!+[1]HPHU!#REF!+[1]BAC!#REF!+[1]THANH!#REF!+#REF!+[1]MY!#REF!+[1]HA!#REF!+[1]PHUC!#REF!+[1]LAM!#REF!+[1]XUAN!#REF!+[1]LIEN!#REF!</f>
        <v>#REF!</v>
      </c>
      <c r="BM430" s="568"/>
    </row>
    <row r="431" spans="1:65" ht="39.950000000000003" hidden="1" customHeight="1" x14ac:dyDescent="0.2">
      <c r="A431" s="634" t="s">
        <v>102</v>
      </c>
      <c r="B431" s="584" t="s">
        <v>106</v>
      </c>
      <c r="C431" s="635" t="s">
        <v>107</v>
      </c>
      <c r="D431" s="633" t="e">
        <f>[1]DAI!#REF!+[1]NAM!#REF!+[1]NHAN!#REF!+[1]LY!#REF!+[1]DUC!#REF!+[1]DONG!#REF!+[1]HPHU!#REF!+[1]BAC!#REF!+[1]THANH!#REF!+#REF!+[1]MY!#REF!+[1]HA!#REF!+[1]PHUC!#REF!+[1]LAM!#REF!+[1]XUAN!#REF!+[1]LIEN!#REF!</f>
        <v>#REF!</v>
      </c>
      <c r="E431" s="633" t="e">
        <f>[1]DAI!#REF!+[1]NAM!#REF!+[1]NHAN!#REF!+[1]LY!#REF!+[1]DUC!#REF!+[1]DONG!#REF!+[1]HPHU!#REF!+[1]BAC!#REF!+[1]THANH!#REF!+#REF!+[1]MY!#REF!+[1]HA!#REF!+[1]PHUC!#REF!+[1]LAM!#REF!+[1]XUAN!#REF!+[1]LIEN!#REF!</f>
        <v>#REF!</v>
      </c>
      <c r="F431" s="633" t="e">
        <f>[1]DAI!#REF!+[1]NAM!#REF!+[1]NHAN!#REF!+[1]LY!#REF!+[1]DUC!#REF!+[1]DONG!#REF!+[1]HPHU!#REF!+[1]BAC!#REF!+[1]THANH!#REF!+#REF!+[1]MY!#REF!+[1]HA!#REF!+[1]PHUC!#REF!+[1]LAM!#REF!+[1]XUAN!#REF!+[1]LIEN!#REF!</f>
        <v>#REF!</v>
      </c>
      <c r="G431" s="617">
        <f>[1]DAI!G429+[1]NAM!G429+[1]NHAN!G429+[1]LY!G429+[1]DUC!G429+[1]DONG!G429+[1]HPHU!G429+[1]BAC!G429+[1]THANH!G429+[1]MY!G429+[1]HA!G429+[1]PHUC!G429+[1]LAM!G429+[1]XUAN!G429+[1]LIEN!G429+[1]HUNG!G429+[1]CNAM!G429+[1]TAY!G429+[1]HOA!G429+[1]VAN!G429+[1]PDINH!G429+[1]SLOC!G429+[1]TRUNG!G429+[1]TAN!G429+[1]THUONG!G429+[1]HLAO!G429+[1]PNHA!G429+[1]VTRUNG!G429</f>
        <v>0</v>
      </c>
      <c r="H431" s="633" t="e">
        <f>[1]DAI!#REF!+[1]NAM!#REF!+[1]NHAN!#REF!+[1]LY!#REF!+[1]DUC!#REF!+[1]DONG!#REF!+[1]HPHU!#REF!+[1]BAC!#REF!+[1]THANH!#REF!+#REF!+[1]MY!#REF!+[1]HA!#REF!+[1]PHUC!#REF!+[1]LAM!#REF!+[1]XUAN!#REF!+[1]LIEN!#REF!</f>
        <v>#REF!</v>
      </c>
      <c r="I431" s="633" t="e">
        <f>[1]DAI!#REF!+[1]NAM!#REF!+[1]NHAN!#REF!+[1]LY!#REF!+[1]DUC!#REF!+[1]DONG!#REF!+[1]HPHU!#REF!+[1]BAC!#REF!+[1]THANH!#REF!+#REF!+[1]MY!#REF!+[1]HA!#REF!+[1]PHUC!#REF!+[1]LAM!#REF!+[1]XUAN!#REF!+[1]LIEN!#REF!</f>
        <v>#REF!</v>
      </c>
      <c r="J431" s="617">
        <f>[1]DAI!J429+[1]NAM!J429+[1]NHAN!J429+[1]LY!J429+[1]DUC!J429+[1]DONG!J429+[1]HPHU!J429+[1]BAC!J429+[1]THANH!J429+[1]MY!J429+[1]HA!J429+[1]PHUC!J429+[1]LAM!J429+[1]XUAN!J429+[1]LIEN!J429+[1]HUNG!J429+[1]CNAM!J429+[1]TAY!J429+[1]HOA!J429+[1]VAN!J429+[1]PDINH!J429+[1]SLOC!J429+[1]TRUNG!J429+[1]TAN!J429+[1]THUONG!J429+[1]HLAO!J429+[1]PNHA!J429+[1]VTRUNG!J429</f>
        <v>0</v>
      </c>
      <c r="K431" s="633" t="e">
        <f>[1]DAI!#REF!+[1]NAM!#REF!+[1]NHAN!#REF!+[1]LY!#REF!+[1]DUC!#REF!+[1]DONG!#REF!+[1]HPHU!#REF!+[1]BAC!#REF!+[1]THANH!#REF!+#REF!+[1]MY!#REF!+[1]HA!#REF!+[1]PHUC!#REF!+[1]LAM!#REF!+[1]XUAN!#REF!+[1]LIEN!#REF!</f>
        <v>#REF!</v>
      </c>
      <c r="L431" s="633" t="e">
        <f>[1]DAI!#REF!+[1]NAM!#REF!+[1]NHAN!#REF!+[1]LY!#REF!+[1]DUC!#REF!+[1]DONG!#REF!+[1]HPHU!#REF!+[1]BAC!#REF!+[1]THANH!#REF!+#REF!+[1]MY!#REF!+[1]HA!#REF!+[1]PHUC!#REF!+[1]LAM!#REF!+[1]XUAN!#REF!+[1]LIEN!#REF!</f>
        <v>#REF!</v>
      </c>
      <c r="M431" s="633" t="e">
        <f>[1]DAI!#REF!+[1]NAM!#REF!+[1]NHAN!#REF!+[1]LY!#REF!+[1]DUC!#REF!+[1]DONG!#REF!+[1]HPHU!#REF!+[1]BAC!#REF!+[1]THANH!#REF!+#REF!+[1]MY!#REF!+[1]HA!#REF!+[1]PHUC!#REF!+[1]LAM!#REF!+[1]XUAN!#REF!+[1]LIEN!#REF!</f>
        <v>#REF!</v>
      </c>
      <c r="N431" s="617">
        <f>[1]DAI!N429+[1]NAM!N429+[1]NHAN!N429+[1]LY!N429+[1]DUC!N429+[1]DONG!N429+[1]HPHU!N429+[1]BAC!N429+[1]THANH!N429+[1]MY!N429+[1]HA!N429+[1]PHUC!N429+[1]LAM!N429+[1]XUAN!N429+[1]LIEN!N429+[1]HUNG!N429+[1]CNAM!N429+[1]TAY!N429+[1]HOA!N429+[1]VAN!N429+[1]PDINH!N429+[1]SLOC!N429+[1]TRUNG!N429+[1]TAN!N429+[1]THUONG!N429+[1]HLAO!N429+[1]PNHA!N429+[1]VTRUNG!N429</f>
        <v>0</v>
      </c>
      <c r="O431" s="617">
        <f>[1]DAI!O429+[1]NAM!O429+[1]NHAN!O429+[1]LY!O429+[1]DUC!O429+[1]DONG!O429+[1]HPHU!O429+[1]BAC!O429+[1]THANH!O429+[1]MY!O429+[1]HA!O429+[1]PHUC!O429+[1]LAM!O429+[1]XUAN!O429+[1]LIEN!O429+[1]HUNG!O429+[1]CNAM!O429+[1]TAY!O429+[1]HOA!O429+[1]VAN!O429+[1]PDINH!O429+[1]SLOC!O429+[1]TRUNG!O429+[1]TAN!O429+[1]THUONG!O429+[1]HLAO!O429+[1]PNHA!O429+[1]VTRUNG!O429</f>
        <v>0</v>
      </c>
      <c r="P431" s="617">
        <f>[1]DAI!P367+[1]NAM!P365+[1]NHAN!P367+[1]LY!P367+[1]DUC!P367+[1]DONG!P367+[1]HPHU!P366+[1]BAC!P366+[1]THANH!P367+[1]MY!P364+[1]HA!P305+[1]PHUC!P363+[1]LAM!P364+[1]XUAN!P362+[1]LIEN!P366</f>
        <v>0</v>
      </c>
      <c r="Q431" s="633" t="e">
        <f>[1]DAI!#REF!+[1]NAM!#REF!+[1]NHAN!#REF!+[1]LY!#REF!+[1]DUC!#REF!+[1]DONG!#REF!+[1]HPHU!#REF!+[1]BAC!#REF!+[1]THANH!#REF!+#REF!+[1]MY!#REF!+[1]HA!#REF!+[1]PHUC!#REF!+[1]LAM!#REF!+[1]XUAN!#REF!+[1]LIEN!#REF!</f>
        <v>#REF!</v>
      </c>
      <c r="R431" s="588" t="e">
        <f>[1]DAI!#REF!+[1]NAM!#REF!+[1]NHAN!#REF!+[1]LY!#REF!+[1]DUC!#REF!+[1]DONG!#REF!+[1]HPHU!#REF!+[1]BAC!#REF!+[1]THANH!#REF!+#REF!+[1]MY!#REF!+[1]HA!#REF!+[1]PHUC!#REF!+[1]LAM!#REF!+[1]XUAN!#REF!+[1]LIEN!#REF!</f>
        <v>#REF!</v>
      </c>
      <c r="S431" s="633" t="e">
        <f>[1]DAI!#REF!+[1]NAM!#REF!+[1]NHAN!#REF!+[1]LY!#REF!+[1]DUC!#REF!+[1]DONG!#REF!+[1]HPHU!#REF!+[1]BAC!#REF!+[1]THANH!#REF!+#REF!+[1]MY!#REF!+[1]HA!#REF!+[1]PHUC!#REF!+[1]LAM!#REF!+[1]XUAN!#REF!+[1]LIEN!#REF!</f>
        <v>#REF!</v>
      </c>
      <c r="T431" s="633" t="e">
        <f>[1]DAI!#REF!+[1]NAM!#REF!+[1]NHAN!#REF!+[1]LY!#REF!+[1]DUC!#REF!+[1]DONG!#REF!+[1]HPHU!#REF!+[1]BAC!#REF!+[1]THANH!#REF!+#REF!+[1]MY!#REF!+[1]HA!#REF!+[1]PHUC!#REF!+[1]LAM!#REF!+[1]XUAN!#REF!+[1]LIEN!#REF!</f>
        <v>#REF!</v>
      </c>
      <c r="U431" s="633" t="e">
        <f>[1]DAI!#REF!+[1]NAM!#REF!+[1]NHAN!#REF!+[1]LY!#REF!+[1]DUC!#REF!+[1]DONG!#REF!+[1]HPHU!#REF!+[1]BAC!#REF!+[1]THANH!#REF!+#REF!+[1]MY!#REF!+[1]HA!#REF!+[1]PHUC!#REF!+[1]LAM!#REF!+[1]XUAN!#REF!+[1]LIEN!#REF!</f>
        <v>#REF!</v>
      </c>
      <c r="V431" s="633" t="e">
        <f>[1]DAI!#REF!+[1]NAM!#REF!+[1]NHAN!#REF!+[1]LY!#REF!+[1]DUC!#REF!+[1]DONG!#REF!+[1]HPHU!#REF!+[1]BAC!#REF!+[1]THANH!#REF!+#REF!+[1]MY!#REF!+[1]HA!#REF!+[1]PHUC!#REF!+[1]LAM!#REF!+[1]XUAN!#REF!+[1]LIEN!#REF!</f>
        <v>#REF!</v>
      </c>
      <c r="W431" s="633" t="e">
        <f>[1]DAI!#REF!+[1]NAM!#REF!+[1]NHAN!#REF!+[1]LY!#REF!+[1]DUC!#REF!+[1]DONG!#REF!+[1]HPHU!#REF!+[1]BAC!#REF!+[1]THANH!#REF!+#REF!+[1]MY!#REF!+[1]HA!#REF!+[1]PHUC!#REF!+[1]LAM!#REF!+[1]XUAN!#REF!+[1]LIEN!#REF!</f>
        <v>#REF!</v>
      </c>
      <c r="X431" s="633" t="e">
        <f>[1]DAI!#REF!+[1]NAM!#REF!+[1]NHAN!#REF!+[1]LY!#REF!+[1]DUC!#REF!+[1]DONG!#REF!+[1]HPHU!#REF!+[1]BAC!#REF!+[1]THANH!#REF!+#REF!+[1]MY!#REF!+[1]HA!#REF!+[1]PHUC!#REF!+[1]LAM!#REF!+[1]XUAN!#REF!+[1]LIEN!#REF!</f>
        <v>#REF!</v>
      </c>
      <c r="Y431" s="633" t="e">
        <f>[1]DAI!#REF!+[1]NAM!#REF!+[1]NHAN!#REF!+[1]LY!#REF!+[1]DUC!#REF!+[1]DONG!#REF!+[1]HPHU!#REF!+[1]BAC!#REF!+[1]THANH!#REF!+#REF!+[1]MY!#REF!+[1]HA!#REF!+[1]PHUC!#REF!+[1]LAM!#REF!+[1]XUAN!#REF!+[1]LIEN!#REF!</f>
        <v>#REF!</v>
      </c>
      <c r="Z431" s="633" t="e">
        <f>[1]DAI!#REF!+[1]NAM!#REF!+[1]NHAN!#REF!+[1]LY!#REF!+[1]DUC!#REF!+[1]DONG!#REF!+[1]HPHU!#REF!+[1]BAC!#REF!+[1]THANH!#REF!+#REF!+[1]MY!#REF!+[1]HA!#REF!+[1]PHUC!#REF!+[1]LAM!#REF!+[1]XUAN!#REF!+[1]LIEN!#REF!</f>
        <v>#REF!</v>
      </c>
      <c r="AA431" s="633" t="e">
        <f>[1]DAI!#REF!+[1]NAM!#REF!+[1]NHAN!#REF!+[1]LY!#REF!+[1]DUC!#REF!+[1]DONG!#REF!+[1]HPHU!#REF!+[1]BAC!#REF!+[1]THANH!#REF!+#REF!+[1]MY!#REF!+[1]HA!#REF!+[1]PHUC!#REF!+[1]LAM!#REF!+[1]XUAN!#REF!+[1]LIEN!#REF!</f>
        <v>#REF!</v>
      </c>
      <c r="AB431" s="633" t="e">
        <f>[1]DAI!#REF!+[1]NAM!#REF!+[1]NHAN!#REF!+[1]LY!#REF!+[1]DUC!#REF!+[1]DONG!#REF!+[1]HPHU!#REF!+[1]BAC!#REF!+[1]THANH!#REF!+#REF!+[1]MY!#REF!+[1]HA!#REF!+[1]PHUC!#REF!+[1]LAM!#REF!+[1]XUAN!#REF!+[1]LIEN!#REF!</f>
        <v>#REF!</v>
      </c>
      <c r="AC431" s="633" t="e">
        <f>[1]DAI!#REF!+[1]NAM!#REF!+[1]NHAN!#REF!+[1]LY!#REF!+[1]DUC!#REF!+[1]DONG!#REF!+[1]HPHU!#REF!+[1]BAC!#REF!+[1]THANH!#REF!+#REF!+[1]MY!#REF!+[1]HA!#REF!+[1]PHUC!#REF!+[1]LAM!#REF!+[1]XUAN!#REF!+[1]LIEN!#REF!</f>
        <v>#REF!</v>
      </c>
      <c r="AD431" s="617">
        <f>[1]DAI!AD367+[1]NAM!AD365+[1]NHAN!AD367+[1]LY!AD367+[1]DUC!AD367+[1]DONG!AD367+[1]HPHU!AD366+[1]BAC!AD366+[1]THANH!AD367+[1]MY!AD364+[1]HA!AD305+[1]PHUC!AD363+[1]LAM!AD364+[1]XUAN!AD362+[1]LIEN!AD366</f>
        <v>0</v>
      </c>
      <c r="AE431" s="633" t="e">
        <f>[1]DAI!#REF!+[1]NAM!#REF!+[1]NHAN!#REF!+[1]LY!#REF!+[1]DUC!#REF!+[1]DONG!#REF!+[1]HPHU!#REF!+[1]BAC!#REF!+[1]THANH!#REF!+#REF!+[1]MY!#REF!+[1]HA!#REF!+[1]PHUC!#REF!+[1]LAM!#REF!+[1]XUAN!#REF!+[1]LIEN!#REF!</f>
        <v>#REF!</v>
      </c>
      <c r="AF431" s="633" t="e">
        <f>[1]DAI!#REF!+[1]NAM!#REF!+[1]NHAN!#REF!+[1]LY!#REF!+[1]DUC!#REF!+[1]DONG!#REF!+[1]HPHU!#REF!+[1]BAC!#REF!+[1]THANH!#REF!+#REF!+[1]MY!#REF!+[1]HA!#REF!+[1]PHUC!#REF!+[1]LAM!#REF!+[1]XUAN!#REF!+[1]LIEN!#REF!</f>
        <v>#REF!</v>
      </c>
      <c r="AG431" s="633" t="e">
        <f>[1]DAI!#REF!+[1]NAM!#REF!+[1]NHAN!#REF!+[1]LY!#REF!+[1]DUC!#REF!+[1]DONG!#REF!+[1]HPHU!#REF!+[1]BAC!#REF!+[1]THANH!#REF!+#REF!+[1]MY!#REF!+[1]HA!#REF!+[1]PHUC!#REF!+[1]LAM!#REF!+[1]XUAN!#REF!+[1]LIEN!#REF!</f>
        <v>#REF!</v>
      </c>
      <c r="AH431" s="633" t="e">
        <f>[1]DAI!#REF!+[1]NAM!#REF!+[1]NHAN!#REF!+[1]LY!#REF!+[1]DUC!#REF!+[1]DONG!#REF!+[1]HPHU!#REF!+[1]BAC!#REF!+[1]THANH!#REF!+#REF!+[1]MY!#REF!+[1]HA!#REF!+[1]PHUC!#REF!+[1]LAM!#REF!+[1]XUAN!#REF!+[1]LIEN!#REF!</f>
        <v>#REF!</v>
      </c>
      <c r="AI431" s="633" t="e">
        <f>[1]DAI!#REF!+[1]NAM!#REF!+[1]NHAN!#REF!+[1]LY!#REF!+[1]DUC!#REF!+[1]DONG!#REF!+[1]HPHU!#REF!+[1]BAC!#REF!+[1]THANH!#REF!+#REF!+[1]MY!#REF!+[1]HA!#REF!+[1]PHUC!#REF!+[1]LAM!#REF!+[1]XUAN!#REF!+[1]LIEN!#REF!</f>
        <v>#REF!</v>
      </c>
      <c r="AJ431" s="633" t="e">
        <f>[1]DAI!#REF!+[1]NAM!#REF!+[1]NHAN!#REF!+[1]LY!#REF!+[1]DUC!#REF!+[1]DONG!#REF!+[1]HPHU!#REF!+[1]BAC!#REF!+[1]THANH!#REF!+#REF!+[1]MY!#REF!+[1]HA!#REF!+[1]PHUC!#REF!+[1]LAM!#REF!+[1]XUAN!#REF!+[1]LIEN!#REF!</f>
        <v>#REF!</v>
      </c>
      <c r="AK431" s="617">
        <f>[1]DAI!AK367+[1]NAM!AK365+[1]NHAN!AK367+[1]LY!AK367+[1]DUC!AK367+[1]DONG!AK367+[1]HPHU!AK366+[1]BAC!AK366+[1]THANH!AK367+[1]MY!AK364+[1]HA!AK305+[1]PHUC!AK363+[1]LAM!AK364+[1]XUAN!AK362+[1]LIEN!AK366</f>
        <v>0</v>
      </c>
      <c r="AL431" s="633" t="e">
        <f>[1]DAI!#REF!+[1]NAM!#REF!+[1]NHAN!#REF!+[1]LY!#REF!+[1]DUC!#REF!+[1]DONG!#REF!+[1]HPHU!#REF!+[1]BAC!#REF!+[1]THANH!#REF!+#REF!+[1]MY!#REF!+[1]HA!#REF!+[1]PHUC!#REF!+[1]LAM!#REF!+[1]XUAN!#REF!+[1]LIEN!#REF!</f>
        <v>#REF!</v>
      </c>
      <c r="AM431" s="633" t="e">
        <f>[1]DAI!#REF!+[1]NAM!#REF!+[1]NHAN!#REF!+[1]LY!#REF!+[1]DUC!#REF!+[1]DONG!#REF!+[1]HPHU!#REF!+[1]BAC!#REF!+[1]THANH!#REF!+#REF!+[1]MY!#REF!+[1]HA!#REF!+[1]PHUC!#REF!+[1]LAM!#REF!+[1]XUAN!#REF!+[1]LIEN!#REF!</f>
        <v>#REF!</v>
      </c>
      <c r="AN431" s="617">
        <f>[1]DAI!AN367+[1]NAM!AN365+[1]NHAN!AN367+[1]LY!AN367+[1]DUC!AN367+[1]DONG!AN367+[1]HPHU!AN366+[1]BAC!AN366+[1]THANH!AN367+[1]MY!AN364+[1]HA!AN305+[1]PHUC!AN363+[1]LAM!AN364+[1]XUAN!AN362+[1]LIEN!AN366</f>
        <v>0</v>
      </c>
      <c r="AO431" s="633" t="e">
        <f>[1]DAI!#REF!+[1]NAM!#REF!+[1]NHAN!#REF!+[1]LY!#REF!+[1]DUC!#REF!+[1]DONG!#REF!+[1]HPHU!#REF!+[1]BAC!#REF!+[1]THANH!#REF!+#REF!+[1]MY!#REF!+[1]HA!#REF!+[1]PHUC!#REF!+[1]LAM!#REF!+[1]XUAN!#REF!+[1]LIEN!#REF!</f>
        <v>#REF!</v>
      </c>
      <c r="AP431" s="633" t="e">
        <f>[1]DAI!#REF!+[1]NAM!#REF!+[1]NHAN!#REF!+[1]LY!#REF!+[1]DUC!#REF!+[1]DONG!#REF!+[1]HPHU!#REF!+[1]BAC!#REF!+[1]THANH!#REF!+#REF!+[1]MY!#REF!+[1]HA!#REF!+[1]PHUC!#REF!+[1]LAM!#REF!+[1]XUAN!#REF!+[1]LIEN!#REF!</f>
        <v>#REF!</v>
      </c>
      <c r="AQ431" s="633" t="e">
        <f>[1]DAI!#REF!+[1]NAM!#REF!+[1]NHAN!#REF!+[1]LY!#REF!+[1]DUC!#REF!+[1]DONG!#REF!+[1]HPHU!#REF!+[1]BAC!#REF!+[1]THANH!#REF!+#REF!+[1]MY!#REF!+[1]HA!#REF!+[1]PHUC!#REF!+[1]LAM!#REF!+[1]XUAN!#REF!+[1]LIEN!#REF!</f>
        <v>#REF!</v>
      </c>
      <c r="AR431" s="617">
        <f>[1]DAI!AR429+[1]NAM!AR429+[1]NHAN!AR429+[1]LY!AR429+[1]DUC!AR429+[1]DONG!AR429+[1]HPHU!AR429+[1]BAC!AR429+[1]THANH!AR429+[1]MY!AR429+[1]HA!AR429+[1]PHUC!AR429+[1]LAM!AR429+[1]XUAN!AR429+[1]LIEN!AR429+[1]HUNG!AR429+[1]CNAM!AR429+[1]TAY!AR429+[1]HOA!AR429+[1]VAN!AR429+[1]PDINH!AR429+[1]SLOC!AR429+[1]TRUNG!AR429+[1]TAN!AR429+[1]THUONG!AR429+[1]HLAO!AR429+[1]PNHA!AR429+[1]VTRUNG!AR429</f>
        <v>0</v>
      </c>
      <c r="AS431" s="617">
        <f>[1]DAI!AS367+[1]NAM!AS365+[1]NHAN!AS367+[1]LY!AS367+[1]DUC!AS367+[1]DONG!AS367+[1]HPHU!AS366+[1]BAC!AS366+[1]THANH!AS367+[1]MY!AS364+[1]HA!AS305+[1]PHUC!AS363+[1]LAM!AS364+[1]XUAN!AS362+[1]LIEN!AS366</f>
        <v>0</v>
      </c>
      <c r="AT431" s="617"/>
      <c r="AU431" s="617">
        <f>[1]DAI!AU367+[1]NAM!AU365+[1]NHAN!AU367+[1]LY!AU367+[1]DUC!AU367+[1]DONG!AU367+[1]HPHU!AU366+[1]BAC!AU366+[1]THANH!AU367+[1]MY!AU364+[1]HA!AU305+[1]PHUC!AU363+[1]LAM!AU364+[1]XUAN!AU362+[1]LIEN!AU366</f>
        <v>0</v>
      </c>
      <c r="AV431" s="587">
        <f>[1]DAI!AV429+[1]NAM!AV429+[1]NHAN!AV429+[1]LY!AV429+[1]DUC!AV429+[1]DONG!AV429+[1]HPHU!AV429+[1]BAC!AV429+[1]THANH!AV429+[1]MY!AV429+[1]HA!AV429+[1]PHUC!AV429+[1]LAM!AV429+[1]XUAN!AV429+[1]LIEN!AV429+[1]HUNG!AV429+[1]CNAM!AV429+[1]TAY!AV429+[1]HOA!AV429+[1]VAN!AV429+[1]PDINH!AV429+[1]SLOC!AV429+[1]TRUNG!AV429+[1]TAN!AV429+[1]THUONG!AV429+[1]HLAO!AV429+[1]PNHA!AV429+[1]VTRUNG!AV429</f>
        <v>0</v>
      </c>
      <c r="AW431" s="633" t="e">
        <f>[1]DAI!#REF!+[1]NAM!#REF!+[1]NHAN!#REF!+[1]LY!#REF!+[1]DUC!#REF!+[1]DONG!#REF!+[1]HPHU!#REF!+[1]BAC!#REF!+[1]THANH!#REF!+#REF!+[1]MY!#REF!+[1]HA!#REF!+[1]PHUC!#REF!+[1]LAM!#REF!+[1]XUAN!#REF!+[1]LIEN!#REF!</f>
        <v>#REF!</v>
      </c>
      <c r="AX431" s="633" t="e">
        <f>[1]DAI!#REF!+[1]NAM!#REF!+[1]NHAN!#REF!+[1]LY!#REF!+[1]DUC!#REF!+[1]DONG!#REF!+[1]HPHU!#REF!+[1]BAC!#REF!+[1]THANH!#REF!+#REF!+[1]MY!#REF!+[1]HA!#REF!+[1]PHUC!#REF!+[1]LAM!#REF!+[1]XUAN!#REF!+[1]LIEN!#REF!</f>
        <v>#REF!</v>
      </c>
      <c r="AY431" s="633" t="e">
        <f>[1]DAI!#REF!+[1]NAM!#REF!+[1]NHAN!#REF!+[1]LY!#REF!+[1]DUC!#REF!+[1]DONG!#REF!+[1]HPHU!#REF!+[1]BAC!#REF!+[1]THANH!#REF!+#REF!+[1]MY!#REF!+[1]HA!#REF!+[1]PHUC!#REF!+[1]LAM!#REF!+[1]XUAN!#REF!+[1]LIEN!#REF!</f>
        <v>#REF!</v>
      </c>
      <c r="AZ431" s="617">
        <f>[1]DAI!AZ367+[1]NAM!AZ365+[1]NHAN!AZ367+[1]LY!AZ367+[1]DUC!AZ367+[1]DONG!AZ367+[1]HPHU!AZ366+[1]BAC!AZ366+[1]THANH!AZ367+[1]MY!AZ364+[1]HA!AZ305+[1]PHUC!AZ363+[1]LAM!AZ364+[1]XUAN!AZ362+[1]LIEN!AZ366</f>
        <v>0</v>
      </c>
      <c r="BA431" s="633" t="e">
        <f>[1]DAI!#REF!+[1]NAM!#REF!+[1]NHAN!#REF!+[1]LY!#REF!+[1]DUC!#REF!+[1]DONG!#REF!+[1]HPHU!#REF!+[1]BAC!#REF!+[1]THANH!#REF!+#REF!+[1]MY!#REF!+[1]HA!#REF!+[1]PHUC!#REF!+[1]LAM!#REF!+[1]XUAN!#REF!+[1]LIEN!#REF!</f>
        <v>#REF!</v>
      </c>
      <c r="BB431" s="633" t="e">
        <f>[1]DAI!#REF!+[1]NAM!#REF!+[1]NHAN!#REF!+[1]LY!#REF!+[1]DUC!#REF!+[1]DONG!#REF!+[1]HPHU!#REF!+[1]BAC!#REF!+[1]THANH!#REF!+#REF!+[1]MY!#REF!+[1]HA!#REF!+[1]PHUC!#REF!+[1]LAM!#REF!+[1]XUAN!#REF!+[1]LIEN!#REF!</f>
        <v>#REF!</v>
      </c>
      <c r="BC431" s="633" t="e">
        <f>[1]DAI!#REF!+[1]NAM!#REF!+[1]NHAN!#REF!+[1]LY!#REF!+[1]DUC!#REF!+[1]DONG!#REF!+[1]HPHU!#REF!+[1]BAC!#REF!+[1]THANH!#REF!+#REF!+[1]MY!#REF!+[1]HA!#REF!+[1]PHUC!#REF!+[1]LAM!#REF!+[1]XUAN!#REF!+[1]LIEN!#REF!</f>
        <v>#REF!</v>
      </c>
      <c r="BD431" s="617">
        <f>[1]DAI!BD367+[1]NAM!BD365+[1]NHAN!BD367+[1]LY!BD367+[1]DUC!BD367+[1]DONG!BD367+[1]HPHU!BD366+[1]BAC!BD366+[1]THANH!BD367+[1]MY!BD364+[1]HA!BD305+[1]PHUC!BD363+[1]LAM!BD364+[1]XUAN!BD362+[1]LIEN!BD366</f>
        <v>0</v>
      </c>
      <c r="BE431" s="633" t="e">
        <f>[1]DAI!#REF!+[1]NAM!#REF!+[1]NHAN!#REF!+[1]LY!#REF!+[1]DUC!#REF!+[1]DONG!#REF!+[1]HPHU!#REF!+[1]BAC!#REF!+[1]THANH!#REF!+#REF!+[1]MY!#REF!+[1]HA!#REF!+[1]PHUC!#REF!+[1]LAM!#REF!+[1]XUAN!#REF!+[1]LIEN!#REF!</f>
        <v>#REF!</v>
      </c>
      <c r="BF431" s="633" t="e">
        <f>[1]DAI!#REF!+[1]NAM!#REF!+[1]NHAN!#REF!+[1]LY!#REF!+[1]DUC!#REF!+[1]DONG!#REF!+[1]HPHU!#REF!+[1]BAC!#REF!+[1]THANH!#REF!+#REF!+[1]MY!#REF!+[1]HA!#REF!+[1]PHUC!#REF!+[1]LAM!#REF!+[1]XUAN!#REF!+[1]LIEN!#REF!</f>
        <v>#REF!</v>
      </c>
      <c r="BG431" s="633" t="e">
        <f>[1]DAI!#REF!+[1]NAM!#REF!+[1]NHAN!#REF!+[1]LY!#REF!+[1]DUC!#REF!+[1]DONG!#REF!+[1]HPHU!#REF!+[1]BAC!#REF!+[1]THANH!#REF!+#REF!+[1]MY!#REF!+[1]HA!#REF!+[1]PHUC!#REF!+[1]LAM!#REF!+[1]XUAN!#REF!+[1]LIEN!#REF!</f>
        <v>#REF!</v>
      </c>
      <c r="BH431" s="633" t="e">
        <f>[1]DAI!#REF!+[1]NAM!#REF!+[1]NHAN!#REF!+[1]LY!#REF!+[1]DUC!#REF!+[1]DONG!#REF!+[1]HPHU!#REF!+[1]BAC!#REF!+[1]THANH!#REF!+#REF!+[1]MY!#REF!+[1]HA!#REF!+[1]PHUC!#REF!+[1]LAM!#REF!+[1]XUAN!#REF!+[1]LIEN!#REF!</f>
        <v>#REF!</v>
      </c>
      <c r="BI431" s="633" t="e">
        <f>[1]DAI!#REF!+[1]NAM!#REF!+[1]NHAN!#REF!+[1]LY!#REF!+[1]DUC!#REF!+[1]DONG!#REF!+[1]HPHU!#REF!+[1]BAC!#REF!+[1]THANH!#REF!+#REF!+[1]MY!#REF!+[1]HA!#REF!+[1]PHUC!#REF!+[1]LAM!#REF!+[1]XUAN!#REF!+[1]LIEN!#REF!</f>
        <v>#REF!</v>
      </c>
      <c r="BJ431" s="633" t="e">
        <f>[1]DAI!#REF!+[1]NAM!#REF!+[1]NHAN!#REF!+[1]LY!#REF!+[1]DUC!#REF!+[1]DONG!#REF!+[1]HPHU!#REF!+[1]BAC!#REF!+[1]THANH!#REF!+#REF!+[1]MY!#REF!+[1]HA!#REF!+[1]PHUC!#REF!+[1]LAM!#REF!+[1]XUAN!#REF!+[1]LIEN!#REF!</f>
        <v>#REF!</v>
      </c>
      <c r="BK431" s="633" t="e">
        <f>[1]DAI!#REF!+[1]NAM!#REF!+[1]NHAN!#REF!+[1]LY!#REF!+[1]DUC!#REF!+[1]DONG!#REF!+[1]HPHU!#REF!+[1]BAC!#REF!+[1]THANH!#REF!+#REF!+[1]MY!#REF!+[1]HA!#REF!+[1]PHUC!#REF!+[1]LAM!#REF!+[1]XUAN!#REF!+[1]LIEN!#REF!</f>
        <v>#REF!</v>
      </c>
      <c r="BL431" s="633" t="e">
        <f>[1]DAI!#REF!+[1]NAM!#REF!+[1]NHAN!#REF!+[1]LY!#REF!+[1]DUC!#REF!+[1]DONG!#REF!+[1]HPHU!#REF!+[1]BAC!#REF!+[1]THANH!#REF!+#REF!+[1]MY!#REF!+[1]HA!#REF!+[1]PHUC!#REF!+[1]LAM!#REF!+[1]XUAN!#REF!+[1]LIEN!#REF!</f>
        <v>#REF!</v>
      </c>
      <c r="BM431" s="568"/>
    </row>
    <row r="432" spans="1:65" ht="24" hidden="1" customHeight="1" x14ac:dyDescent="0.2">
      <c r="A432" s="634" t="s">
        <v>105</v>
      </c>
      <c r="B432" s="584" t="s">
        <v>109</v>
      </c>
      <c r="C432" s="635" t="s">
        <v>110</v>
      </c>
      <c r="D432" s="633" t="e">
        <f>[1]DAI!#REF!+[1]NAM!#REF!+[1]NHAN!#REF!+[1]LY!#REF!+[1]DUC!#REF!+[1]DONG!#REF!+[1]HPHU!#REF!+[1]BAC!#REF!+[1]THANH!#REF!+#REF!+[1]MY!#REF!+[1]HA!#REF!+[1]PHUC!#REF!+[1]LAM!#REF!+[1]XUAN!#REF!+[1]LIEN!#REF!</f>
        <v>#REF!</v>
      </c>
      <c r="E432" s="633" t="e">
        <f>[1]DAI!#REF!+[1]NAM!#REF!+[1]NHAN!#REF!+[1]LY!#REF!+[1]DUC!#REF!+[1]DONG!#REF!+[1]HPHU!#REF!+[1]BAC!#REF!+[1]THANH!#REF!+#REF!+[1]MY!#REF!+[1]HA!#REF!+[1]PHUC!#REF!+[1]LAM!#REF!+[1]XUAN!#REF!+[1]LIEN!#REF!</f>
        <v>#REF!</v>
      </c>
      <c r="F432" s="633" t="e">
        <f>[1]DAI!#REF!+[1]NAM!#REF!+[1]NHAN!#REF!+[1]LY!#REF!+[1]DUC!#REF!+[1]DONG!#REF!+[1]HPHU!#REF!+[1]BAC!#REF!+[1]THANH!#REF!+#REF!+[1]MY!#REF!+[1]HA!#REF!+[1]PHUC!#REF!+[1]LAM!#REF!+[1]XUAN!#REF!+[1]LIEN!#REF!</f>
        <v>#REF!</v>
      </c>
      <c r="G432" s="617">
        <f>[1]DAI!G430+[1]NAM!G430+[1]NHAN!G430+[1]LY!G430+[1]DUC!G430+[1]DONG!G430+[1]HPHU!G430+[1]BAC!G430+[1]THANH!G430+[1]MY!G430+[1]HA!G430+[1]PHUC!G430+[1]LAM!G430+[1]XUAN!G430+[1]LIEN!G430+[1]HUNG!G430+[1]CNAM!G430+[1]TAY!G430+[1]HOA!G430+[1]VAN!G430+[1]PDINH!G430+[1]SLOC!G430+[1]TRUNG!G430+[1]TAN!G430+[1]THUONG!G430+[1]HLAO!G430+[1]PNHA!G430+[1]VTRUNG!G430</f>
        <v>0</v>
      </c>
      <c r="H432" s="633" t="e">
        <f>[1]DAI!#REF!+[1]NAM!#REF!+[1]NHAN!#REF!+[1]LY!#REF!+[1]DUC!#REF!+[1]DONG!#REF!+[1]HPHU!#REF!+[1]BAC!#REF!+[1]THANH!#REF!+#REF!+[1]MY!#REF!+[1]HA!#REF!+[1]PHUC!#REF!+[1]LAM!#REF!+[1]XUAN!#REF!+[1]LIEN!#REF!</f>
        <v>#REF!</v>
      </c>
      <c r="I432" s="633" t="e">
        <f>[1]DAI!#REF!+[1]NAM!#REF!+[1]NHAN!#REF!+[1]LY!#REF!+[1]DUC!#REF!+[1]DONG!#REF!+[1]HPHU!#REF!+[1]BAC!#REF!+[1]THANH!#REF!+#REF!+[1]MY!#REF!+[1]HA!#REF!+[1]PHUC!#REF!+[1]LAM!#REF!+[1]XUAN!#REF!+[1]LIEN!#REF!</f>
        <v>#REF!</v>
      </c>
      <c r="J432" s="617">
        <f>[1]DAI!J430+[1]NAM!J430+[1]NHAN!J430+[1]LY!J430+[1]DUC!J430+[1]DONG!J430+[1]HPHU!J430+[1]BAC!J430+[1]THANH!J430+[1]MY!J430+[1]HA!J430+[1]PHUC!J430+[1]LAM!J430+[1]XUAN!J430+[1]LIEN!J430+[1]HUNG!J430+[1]CNAM!J430+[1]TAY!J430+[1]HOA!J430+[1]VAN!J430+[1]PDINH!J430+[1]SLOC!J430+[1]TRUNG!J430+[1]TAN!J430+[1]THUONG!J430+[1]HLAO!J430+[1]PNHA!J430+[1]VTRUNG!J430</f>
        <v>0</v>
      </c>
      <c r="K432" s="633" t="e">
        <f>[1]DAI!#REF!+[1]NAM!#REF!+[1]NHAN!#REF!+[1]LY!#REF!+[1]DUC!#REF!+[1]DONG!#REF!+[1]HPHU!#REF!+[1]BAC!#REF!+[1]THANH!#REF!+#REF!+[1]MY!#REF!+[1]HA!#REF!+[1]PHUC!#REF!+[1]LAM!#REF!+[1]XUAN!#REF!+[1]LIEN!#REF!</f>
        <v>#REF!</v>
      </c>
      <c r="L432" s="633" t="e">
        <f>[1]DAI!#REF!+[1]NAM!#REF!+[1]NHAN!#REF!+[1]LY!#REF!+[1]DUC!#REF!+[1]DONG!#REF!+[1]HPHU!#REF!+[1]BAC!#REF!+[1]THANH!#REF!+#REF!+[1]MY!#REF!+[1]HA!#REF!+[1]PHUC!#REF!+[1]LAM!#REF!+[1]XUAN!#REF!+[1]LIEN!#REF!</f>
        <v>#REF!</v>
      </c>
      <c r="M432" s="633" t="e">
        <f>[1]DAI!#REF!+[1]NAM!#REF!+[1]NHAN!#REF!+[1]LY!#REF!+[1]DUC!#REF!+[1]DONG!#REF!+[1]HPHU!#REF!+[1]BAC!#REF!+[1]THANH!#REF!+#REF!+[1]MY!#REF!+[1]HA!#REF!+[1]PHUC!#REF!+[1]LAM!#REF!+[1]XUAN!#REF!+[1]LIEN!#REF!</f>
        <v>#REF!</v>
      </c>
      <c r="N432" s="617">
        <f>[1]DAI!N430+[1]NAM!N430+[1]NHAN!N430+[1]LY!N430+[1]DUC!N430+[1]DONG!N430+[1]HPHU!N430+[1]BAC!N430+[1]THANH!N430+[1]MY!N430+[1]HA!N430+[1]PHUC!N430+[1]LAM!N430+[1]XUAN!N430+[1]LIEN!N430+[1]HUNG!N430+[1]CNAM!N430+[1]TAY!N430+[1]HOA!N430+[1]VAN!N430+[1]PDINH!N430+[1]SLOC!N430+[1]TRUNG!N430+[1]TAN!N430+[1]THUONG!N430+[1]HLAO!N430+[1]PNHA!N430+[1]VTRUNG!N430</f>
        <v>0</v>
      </c>
      <c r="O432" s="617">
        <f>[1]DAI!O430+[1]NAM!O430+[1]NHAN!O430+[1]LY!O430+[1]DUC!O430+[1]DONG!O430+[1]HPHU!O430+[1]BAC!O430+[1]THANH!O430+[1]MY!O430+[1]HA!O430+[1]PHUC!O430+[1]LAM!O430+[1]XUAN!O430+[1]LIEN!O430+[1]HUNG!O430+[1]CNAM!O430+[1]TAY!O430+[1]HOA!O430+[1]VAN!O430+[1]PDINH!O430+[1]SLOC!O430+[1]TRUNG!O430+[1]TAN!O430+[1]THUONG!O430+[1]HLAO!O430+[1]PNHA!O430+[1]VTRUNG!O430</f>
        <v>0</v>
      </c>
      <c r="P432" s="617">
        <f>[1]DAI!P368+[1]NAM!P366+[1]NHAN!P368+[1]LY!P368+[1]DUC!P368+[1]DONG!P368+[1]HPHU!P367+[1]BAC!P367+[1]THANH!P368+[1]MY!P365+[1]HA!P306+[1]PHUC!P364+[1]LAM!P365+[1]XUAN!P363+[1]LIEN!P367</f>
        <v>0</v>
      </c>
      <c r="Q432" s="633" t="e">
        <f>[1]DAI!#REF!+[1]NAM!#REF!+[1]NHAN!#REF!+[1]LY!#REF!+[1]DUC!#REF!+[1]DONG!#REF!+[1]HPHU!#REF!+[1]BAC!#REF!+[1]THANH!#REF!+#REF!+[1]MY!#REF!+[1]HA!#REF!+[1]PHUC!#REF!+[1]LAM!#REF!+[1]XUAN!#REF!+[1]LIEN!#REF!</f>
        <v>#REF!</v>
      </c>
      <c r="R432" s="588" t="e">
        <f>[1]DAI!#REF!+[1]NAM!#REF!+[1]NHAN!#REF!+[1]LY!#REF!+[1]DUC!#REF!+[1]DONG!#REF!+[1]HPHU!#REF!+[1]BAC!#REF!+[1]THANH!#REF!+#REF!+[1]MY!#REF!+[1]HA!#REF!+[1]PHUC!#REF!+[1]LAM!#REF!+[1]XUAN!#REF!+[1]LIEN!#REF!</f>
        <v>#REF!</v>
      </c>
      <c r="S432" s="633" t="e">
        <f>[1]DAI!#REF!+[1]NAM!#REF!+[1]NHAN!#REF!+[1]LY!#REF!+[1]DUC!#REF!+[1]DONG!#REF!+[1]HPHU!#REF!+[1]BAC!#REF!+[1]THANH!#REF!+#REF!+[1]MY!#REF!+[1]HA!#REF!+[1]PHUC!#REF!+[1]LAM!#REF!+[1]XUAN!#REF!+[1]LIEN!#REF!</f>
        <v>#REF!</v>
      </c>
      <c r="T432" s="633" t="e">
        <f>[1]DAI!#REF!+[1]NAM!#REF!+[1]NHAN!#REF!+[1]LY!#REF!+[1]DUC!#REF!+[1]DONG!#REF!+[1]HPHU!#REF!+[1]BAC!#REF!+[1]THANH!#REF!+#REF!+[1]MY!#REF!+[1]HA!#REF!+[1]PHUC!#REF!+[1]LAM!#REF!+[1]XUAN!#REF!+[1]LIEN!#REF!</f>
        <v>#REF!</v>
      </c>
      <c r="U432" s="633" t="e">
        <f>[1]DAI!#REF!+[1]NAM!#REF!+[1]NHAN!#REF!+[1]LY!#REF!+[1]DUC!#REF!+[1]DONG!#REF!+[1]HPHU!#REF!+[1]BAC!#REF!+[1]THANH!#REF!+#REF!+[1]MY!#REF!+[1]HA!#REF!+[1]PHUC!#REF!+[1]LAM!#REF!+[1]XUAN!#REF!+[1]LIEN!#REF!</f>
        <v>#REF!</v>
      </c>
      <c r="V432" s="633" t="e">
        <f>[1]DAI!#REF!+[1]NAM!#REF!+[1]NHAN!#REF!+[1]LY!#REF!+[1]DUC!#REF!+[1]DONG!#REF!+[1]HPHU!#REF!+[1]BAC!#REF!+[1]THANH!#REF!+#REF!+[1]MY!#REF!+[1]HA!#REF!+[1]PHUC!#REF!+[1]LAM!#REF!+[1]XUAN!#REF!+[1]LIEN!#REF!</f>
        <v>#REF!</v>
      </c>
      <c r="W432" s="633" t="e">
        <f>[1]DAI!#REF!+[1]NAM!#REF!+[1]NHAN!#REF!+[1]LY!#REF!+[1]DUC!#REF!+[1]DONG!#REF!+[1]HPHU!#REF!+[1]BAC!#REF!+[1]THANH!#REF!+#REF!+[1]MY!#REF!+[1]HA!#REF!+[1]PHUC!#REF!+[1]LAM!#REF!+[1]XUAN!#REF!+[1]LIEN!#REF!</f>
        <v>#REF!</v>
      </c>
      <c r="X432" s="633" t="e">
        <f>[1]DAI!#REF!+[1]NAM!#REF!+[1]NHAN!#REF!+[1]LY!#REF!+[1]DUC!#REF!+[1]DONG!#REF!+[1]HPHU!#REF!+[1]BAC!#REF!+[1]THANH!#REF!+#REF!+[1]MY!#REF!+[1]HA!#REF!+[1]PHUC!#REF!+[1]LAM!#REF!+[1]XUAN!#REF!+[1]LIEN!#REF!</f>
        <v>#REF!</v>
      </c>
      <c r="Y432" s="633" t="e">
        <f>[1]DAI!#REF!+[1]NAM!#REF!+[1]NHAN!#REF!+[1]LY!#REF!+[1]DUC!#REF!+[1]DONG!#REF!+[1]HPHU!#REF!+[1]BAC!#REF!+[1]THANH!#REF!+#REF!+[1]MY!#REF!+[1]HA!#REF!+[1]PHUC!#REF!+[1]LAM!#REF!+[1]XUAN!#REF!+[1]LIEN!#REF!</f>
        <v>#REF!</v>
      </c>
      <c r="Z432" s="633" t="e">
        <f>[1]DAI!#REF!+[1]NAM!#REF!+[1]NHAN!#REF!+[1]LY!#REF!+[1]DUC!#REF!+[1]DONG!#REF!+[1]HPHU!#REF!+[1]BAC!#REF!+[1]THANH!#REF!+#REF!+[1]MY!#REF!+[1]HA!#REF!+[1]PHUC!#REF!+[1]LAM!#REF!+[1]XUAN!#REF!+[1]LIEN!#REF!</f>
        <v>#REF!</v>
      </c>
      <c r="AA432" s="633" t="e">
        <f>[1]DAI!#REF!+[1]NAM!#REF!+[1]NHAN!#REF!+[1]LY!#REF!+[1]DUC!#REF!+[1]DONG!#REF!+[1]HPHU!#REF!+[1]BAC!#REF!+[1]THANH!#REF!+#REF!+[1]MY!#REF!+[1]HA!#REF!+[1]PHUC!#REF!+[1]LAM!#REF!+[1]XUAN!#REF!+[1]LIEN!#REF!</f>
        <v>#REF!</v>
      </c>
      <c r="AB432" s="633" t="e">
        <f>[1]DAI!#REF!+[1]NAM!#REF!+[1]NHAN!#REF!+[1]LY!#REF!+[1]DUC!#REF!+[1]DONG!#REF!+[1]HPHU!#REF!+[1]BAC!#REF!+[1]THANH!#REF!+#REF!+[1]MY!#REF!+[1]HA!#REF!+[1]PHUC!#REF!+[1]LAM!#REF!+[1]XUAN!#REF!+[1]LIEN!#REF!</f>
        <v>#REF!</v>
      </c>
      <c r="AC432" s="633" t="e">
        <f>[1]DAI!#REF!+[1]NAM!#REF!+[1]NHAN!#REF!+[1]LY!#REF!+[1]DUC!#REF!+[1]DONG!#REF!+[1]HPHU!#REF!+[1]BAC!#REF!+[1]THANH!#REF!+#REF!+[1]MY!#REF!+[1]HA!#REF!+[1]PHUC!#REF!+[1]LAM!#REF!+[1]XUAN!#REF!+[1]LIEN!#REF!</f>
        <v>#REF!</v>
      </c>
      <c r="AD432" s="617">
        <f>[1]DAI!AD368+[1]NAM!AD366+[1]NHAN!AD368+[1]LY!AD368+[1]DUC!AD368+[1]DONG!AD368+[1]HPHU!AD367+[1]BAC!AD367+[1]THANH!AD368+[1]MY!AD365+[1]HA!AD306+[1]PHUC!AD364+[1]LAM!AD365+[1]XUAN!AD363+[1]LIEN!AD367</f>
        <v>0</v>
      </c>
      <c r="AE432" s="633" t="e">
        <f>[1]DAI!#REF!+[1]NAM!#REF!+[1]NHAN!#REF!+[1]LY!#REF!+[1]DUC!#REF!+[1]DONG!#REF!+[1]HPHU!#REF!+[1]BAC!#REF!+[1]THANH!#REF!+#REF!+[1]MY!#REF!+[1]HA!#REF!+[1]PHUC!#REF!+[1]LAM!#REF!+[1]XUAN!#REF!+[1]LIEN!#REF!</f>
        <v>#REF!</v>
      </c>
      <c r="AF432" s="633" t="e">
        <f>[1]DAI!#REF!+[1]NAM!#REF!+[1]NHAN!#REF!+[1]LY!#REF!+[1]DUC!#REF!+[1]DONG!#REF!+[1]HPHU!#REF!+[1]BAC!#REF!+[1]THANH!#REF!+#REF!+[1]MY!#REF!+[1]HA!#REF!+[1]PHUC!#REF!+[1]LAM!#REF!+[1]XUAN!#REF!+[1]LIEN!#REF!</f>
        <v>#REF!</v>
      </c>
      <c r="AG432" s="633" t="e">
        <f>[1]DAI!#REF!+[1]NAM!#REF!+[1]NHAN!#REF!+[1]LY!#REF!+[1]DUC!#REF!+[1]DONG!#REF!+[1]HPHU!#REF!+[1]BAC!#REF!+[1]THANH!#REF!+#REF!+[1]MY!#REF!+[1]HA!#REF!+[1]PHUC!#REF!+[1]LAM!#REF!+[1]XUAN!#REF!+[1]LIEN!#REF!</f>
        <v>#REF!</v>
      </c>
      <c r="AH432" s="633" t="e">
        <f>[1]DAI!#REF!+[1]NAM!#REF!+[1]NHAN!#REF!+[1]LY!#REF!+[1]DUC!#REF!+[1]DONG!#REF!+[1]HPHU!#REF!+[1]BAC!#REF!+[1]THANH!#REF!+#REF!+[1]MY!#REF!+[1]HA!#REF!+[1]PHUC!#REF!+[1]LAM!#REF!+[1]XUAN!#REF!+[1]LIEN!#REF!</f>
        <v>#REF!</v>
      </c>
      <c r="AI432" s="633" t="e">
        <f>[1]DAI!#REF!+[1]NAM!#REF!+[1]NHAN!#REF!+[1]LY!#REF!+[1]DUC!#REF!+[1]DONG!#REF!+[1]HPHU!#REF!+[1]BAC!#REF!+[1]THANH!#REF!+#REF!+[1]MY!#REF!+[1]HA!#REF!+[1]PHUC!#REF!+[1]LAM!#REF!+[1]XUAN!#REF!+[1]LIEN!#REF!</f>
        <v>#REF!</v>
      </c>
      <c r="AJ432" s="633" t="e">
        <f>[1]DAI!#REF!+[1]NAM!#REF!+[1]NHAN!#REF!+[1]LY!#REF!+[1]DUC!#REF!+[1]DONG!#REF!+[1]HPHU!#REF!+[1]BAC!#REF!+[1]THANH!#REF!+#REF!+[1]MY!#REF!+[1]HA!#REF!+[1]PHUC!#REF!+[1]LAM!#REF!+[1]XUAN!#REF!+[1]LIEN!#REF!</f>
        <v>#REF!</v>
      </c>
      <c r="AK432" s="617">
        <f>[1]DAI!AK368+[1]NAM!AK366+[1]NHAN!AK368+[1]LY!AK368+[1]DUC!AK368+[1]DONG!AK368+[1]HPHU!AK367+[1]BAC!AK367+[1]THANH!AK368+[1]MY!AK365+[1]HA!AK306+[1]PHUC!AK364+[1]LAM!AK365+[1]XUAN!AK363+[1]LIEN!AK367</f>
        <v>0</v>
      </c>
      <c r="AL432" s="633" t="e">
        <f>[1]DAI!#REF!+[1]NAM!#REF!+[1]NHAN!#REF!+[1]LY!#REF!+[1]DUC!#REF!+[1]DONG!#REF!+[1]HPHU!#REF!+[1]BAC!#REF!+[1]THANH!#REF!+#REF!+[1]MY!#REF!+[1]HA!#REF!+[1]PHUC!#REF!+[1]LAM!#REF!+[1]XUAN!#REF!+[1]LIEN!#REF!</f>
        <v>#REF!</v>
      </c>
      <c r="AM432" s="633" t="e">
        <f>[1]DAI!#REF!+[1]NAM!#REF!+[1]NHAN!#REF!+[1]LY!#REF!+[1]DUC!#REF!+[1]DONG!#REF!+[1]HPHU!#REF!+[1]BAC!#REF!+[1]THANH!#REF!+#REF!+[1]MY!#REF!+[1]HA!#REF!+[1]PHUC!#REF!+[1]LAM!#REF!+[1]XUAN!#REF!+[1]LIEN!#REF!</f>
        <v>#REF!</v>
      </c>
      <c r="AN432" s="617">
        <f>[1]DAI!AN368+[1]NAM!AN366+[1]NHAN!AN368+[1]LY!AN368+[1]DUC!AN368+[1]DONG!AN368+[1]HPHU!AN367+[1]BAC!AN367+[1]THANH!AN368+[1]MY!AN365+[1]HA!AN306+[1]PHUC!AN364+[1]LAM!AN365+[1]XUAN!AN363+[1]LIEN!AN367</f>
        <v>0</v>
      </c>
      <c r="AO432" s="633" t="e">
        <f>[1]DAI!#REF!+[1]NAM!#REF!+[1]NHAN!#REF!+[1]LY!#REF!+[1]DUC!#REF!+[1]DONG!#REF!+[1]HPHU!#REF!+[1]BAC!#REF!+[1]THANH!#REF!+#REF!+[1]MY!#REF!+[1]HA!#REF!+[1]PHUC!#REF!+[1]LAM!#REF!+[1]XUAN!#REF!+[1]LIEN!#REF!</f>
        <v>#REF!</v>
      </c>
      <c r="AP432" s="633" t="e">
        <f>[1]DAI!#REF!+[1]NAM!#REF!+[1]NHAN!#REF!+[1]LY!#REF!+[1]DUC!#REF!+[1]DONG!#REF!+[1]HPHU!#REF!+[1]BAC!#REF!+[1]THANH!#REF!+#REF!+[1]MY!#REF!+[1]HA!#REF!+[1]PHUC!#REF!+[1]LAM!#REF!+[1]XUAN!#REF!+[1]LIEN!#REF!</f>
        <v>#REF!</v>
      </c>
      <c r="AQ432" s="633" t="e">
        <f>[1]DAI!#REF!+[1]NAM!#REF!+[1]NHAN!#REF!+[1]LY!#REF!+[1]DUC!#REF!+[1]DONG!#REF!+[1]HPHU!#REF!+[1]BAC!#REF!+[1]THANH!#REF!+#REF!+[1]MY!#REF!+[1]HA!#REF!+[1]PHUC!#REF!+[1]LAM!#REF!+[1]XUAN!#REF!+[1]LIEN!#REF!</f>
        <v>#REF!</v>
      </c>
      <c r="AR432" s="617">
        <f>[1]DAI!AR430+[1]NAM!AR430+[1]NHAN!AR430+[1]LY!AR430+[1]DUC!AR430+[1]DONG!AR430+[1]HPHU!AR430+[1]BAC!AR430+[1]THANH!AR430+[1]MY!AR430+[1]HA!AR430+[1]PHUC!AR430+[1]LAM!AR430+[1]XUAN!AR430+[1]LIEN!AR430+[1]HUNG!AR430+[1]CNAM!AR430+[1]TAY!AR430+[1]HOA!AR430+[1]VAN!AR430+[1]PDINH!AR430+[1]SLOC!AR430+[1]TRUNG!AR430+[1]TAN!AR430+[1]THUONG!AR430+[1]HLAO!AR430+[1]PNHA!AR430+[1]VTRUNG!AR430</f>
        <v>0</v>
      </c>
      <c r="AS432" s="617">
        <f>[1]DAI!AS368+[1]NAM!AS366+[1]NHAN!AS368+[1]LY!AS368+[1]DUC!AS368+[1]DONG!AS368+[1]HPHU!AS367+[1]BAC!AS367+[1]THANH!AS368+[1]MY!AS365+[1]HA!AS306+[1]PHUC!AS364+[1]LAM!AS365+[1]XUAN!AS363+[1]LIEN!AS367</f>
        <v>0</v>
      </c>
      <c r="AT432" s="617"/>
      <c r="AU432" s="617">
        <f>[1]DAI!AU368+[1]NAM!AU366+[1]NHAN!AU368+[1]LY!AU368+[1]DUC!AU368+[1]DONG!AU368+[1]HPHU!AU367+[1]BAC!AU367+[1]THANH!AU368+[1]MY!AU365+[1]HA!AU306+[1]PHUC!AU364+[1]LAM!AU365+[1]XUAN!AU363+[1]LIEN!AU367</f>
        <v>0</v>
      </c>
      <c r="AV432" s="587">
        <f>[1]DAI!AV430+[1]NAM!AV430+[1]NHAN!AV430+[1]LY!AV430+[1]DUC!AV430+[1]DONG!AV430+[1]HPHU!AV430+[1]BAC!AV430+[1]THANH!AV430+[1]MY!AV430+[1]HA!AV430+[1]PHUC!AV430+[1]LAM!AV430+[1]XUAN!AV430+[1]LIEN!AV430+[1]HUNG!AV430+[1]CNAM!AV430+[1]TAY!AV430+[1]HOA!AV430+[1]VAN!AV430+[1]PDINH!AV430+[1]SLOC!AV430+[1]TRUNG!AV430+[1]TAN!AV430+[1]THUONG!AV430+[1]HLAO!AV430+[1]PNHA!AV430+[1]VTRUNG!AV430</f>
        <v>0</v>
      </c>
      <c r="AW432" s="633" t="e">
        <f>[1]DAI!#REF!+[1]NAM!#REF!+[1]NHAN!#REF!+[1]LY!#REF!+[1]DUC!#REF!+[1]DONG!#REF!+[1]HPHU!#REF!+[1]BAC!#REF!+[1]THANH!#REF!+#REF!+[1]MY!#REF!+[1]HA!#REF!+[1]PHUC!#REF!+[1]LAM!#REF!+[1]XUAN!#REF!+[1]LIEN!#REF!</f>
        <v>#REF!</v>
      </c>
      <c r="AX432" s="633" t="e">
        <f>[1]DAI!#REF!+[1]NAM!#REF!+[1]NHAN!#REF!+[1]LY!#REF!+[1]DUC!#REF!+[1]DONG!#REF!+[1]HPHU!#REF!+[1]BAC!#REF!+[1]THANH!#REF!+#REF!+[1]MY!#REF!+[1]HA!#REF!+[1]PHUC!#REF!+[1]LAM!#REF!+[1]XUAN!#REF!+[1]LIEN!#REF!</f>
        <v>#REF!</v>
      </c>
      <c r="AY432" s="633" t="e">
        <f>[1]DAI!#REF!+[1]NAM!#REF!+[1]NHAN!#REF!+[1]LY!#REF!+[1]DUC!#REF!+[1]DONG!#REF!+[1]HPHU!#REF!+[1]BAC!#REF!+[1]THANH!#REF!+#REF!+[1]MY!#REF!+[1]HA!#REF!+[1]PHUC!#REF!+[1]LAM!#REF!+[1]XUAN!#REF!+[1]LIEN!#REF!</f>
        <v>#REF!</v>
      </c>
      <c r="AZ432" s="617">
        <f>[1]DAI!AZ368+[1]NAM!AZ366+[1]NHAN!AZ368+[1]LY!AZ368+[1]DUC!AZ368+[1]DONG!AZ368+[1]HPHU!AZ367+[1]BAC!AZ367+[1]THANH!AZ368+[1]MY!AZ365+[1]HA!AZ306+[1]PHUC!AZ364+[1]LAM!AZ365+[1]XUAN!AZ363+[1]LIEN!AZ367</f>
        <v>0</v>
      </c>
      <c r="BA432" s="633" t="e">
        <f>[1]DAI!#REF!+[1]NAM!#REF!+[1]NHAN!#REF!+[1]LY!#REF!+[1]DUC!#REF!+[1]DONG!#REF!+[1]HPHU!#REF!+[1]BAC!#REF!+[1]THANH!#REF!+#REF!+[1]MY!#REF!+[1]HA!#REF!+[1]PHUC!#REF!+[1]LAM!#REF!+[1]XUAN!#REF!+[1]LIEN!#REF!</f>
        <v>#REF!</v>
      </c>
      <c r="BB432" s="633" t="e">
        <f>[1]DAI!#REF!+[1]NAM!#REF!+[1]NHAN!#REF!+[1]LY!#REF!+[1]DUC!#REF!+[1]DONG!#REF!+[1]HPHU!#REF!+[1]BAC!#REF!+[1]THANH!#REF!+#REF!+[1]MY!#REF!+[1]HA!#REF!+[1]PHUC!#REF!+[1]LAM!#REF!+[1]XUAN!#REF!+[1]LIEN!#REF!</f>
        <v>#REF!</v>
      </c>
      <c r="BC432" s="633" t="e">
        <f>[1]DAI!#REF!+[1]NAM!#REF!+[1]NHAN!#REF!+[1]LY!#REF!+[1]DUC!#REF!+[1]DONG!#REF!+[1]HPHU!#REF!+[1]BAC!#REF!+[1]THANH!#REF!+#REF!+[1]MY!#REF!+[1]HA!#REF!+[1]PHUC!#REF!+[1]LAM!#REF!+[1]XUAN!#REF!+[1]LIEN!#REF!</f>
        <v>#REF!</v>
      </c>
      <c r="BD432" s="617">
        <f>[1]DAI!BD368+[1]NAM!BD366+[1]NHAN!BD368+[1]LY!BD368+[1]DUC!BD368+[1]DONG!BD368+[1]HPHU!BD367+[1]BAC!BD367+[1]THANH!BD368+[1]MY!BD365+[1]HA!BD306+[1]PHUC!BD364+[1]LAM!BD365+[1]XUAN!BD363+[1]LIEN!BD367</f>
        <v>0</v>
      </c>
      <c r="BE432" s="633" t="e">
        <f>[1]DAI!#REF!+[1]NAM!#REF!+[1]NHAN!#REF!+[1]LY!#REF!+[1]DUC!#REF!+[1]DONG!#REF!+[1]HPHU!#REF!+[1]BAC!#REF!+[1]THANH!#REF!+#REF!+[1]MY!#REF!+[1]HA!#REF!+[1]PHUC!#REF!+[1]LAM!#REF!+[1]XUAN!#REF!+[1]LIEN!#REF!</f>
        <v>#REF!</v>
      </c>
      <c r="BF432" s="633" t="e">
        <f>[1]DAI!#REF!+[1]NAM!#REF!+[1]NHAN!#REF!+[1]LY!#REF!+[1]DUC!#REF!+[1]DONG!#REF!+[1]HPHU!#REF!+[1]BAC!#REF!+[1]THANH!#REF!+#REF!+[1]MY!#REF!+[1]HA!#REF!+[1]PHUC!#REF!+[1]LAM!#REF!+[1]XUAN!#REF!+[1]LIEN!#REF!</f>
        <v>#REF!</v>
      </c>
      <c r="BG432" s="633" t="e">
        <f>[1]DAI!#REF!+[1]NAM!#REF!+[1]NHAN!#REF!+[1]LY!#REF!+[1]DUC!#REF!+[1]DONG!#REF!+[1]HPHU!#REF!+[1]BAC!#REF!+[1]THANH!#REF!+#REF!+[1]MY!#REF!+[1]HA!#REF!+[1]PHUC!#REF!+[1]LAM!#REF!+[1]XUAN!#REF!+[1]LIEN!#REF!</f>
        <v>#REF!</v>
      </c>
      <c r="BH432" s="633" t="e">
        <f>[1]DAI!#REF!+[1]NAM!#REF!+[1]NHAN!#REF!+[1]LY!#REF!+[1]DUC!#REF!+[1]DONG!#REF!+[1]HPHU!#REF!+[1]BAC!#REF!+[1]THANH!#REF!+#REF!+[1]MY!#REF!+[1]HA!#REF!+[1]PHUC!#REF!+[1]LAM!#REF!+[1]XUAN!#REF!+[1]LIEN!#REF!</f>
        <v>#REF!</v>
      </c>
      <c r="BI432" s="633" t="e">
        <f>[1]DAI!#REF!+[1]NAM!#REF!+[1]NHAN!#REF!+[1]LY!#REF!+[1]DUC!#REF!+[1]DONG!#REF!+[1]HPHU!#REF!+[1]BAC!#REF!+[1]THANH!#REF!+#REF!+[1]MY!#REF!+[1]HA!#REF!+[1]PHUC!#REF!+[1]LAM!#REF!+[1]XUAN!#REF!+[1]LIEN!#REF!</f>
        <v>#REF!</v>
      </c>
      <c r="BJ432" s="633" t="e">
        <f>[1]DAI!#REF!+[1]NAM!#REF!+[1]NHAN!#REF!+[1]LY!#REF!+[1]DUC!#REF!+[1]DONG!#REF!+[1]HPHU!#REF!+[1]BAC!#REF!+[1]THANH!#REF!+#REF!+[1]MY!#REF!+[1]HA!#REF!+[1]PHUC!#REF!+[1]LAM!#REF!+[1]XUAN!#REF!+[1]LIEN!#REF!</f>
        <v>#REF!</v>
      </c>
      <c r="BK432" s="633" t="e">
        <f>[1]DAI!#REF!+[1]NAM!#REF!+[1]NHAN!#REF!+[1]LY!#REF!+[1]DUC!#REF!+[1]DONG!#REF!+[1]HPHU!#REF!+[1]BAC!#REF!+[1]THANH!#REF!+#REF!+[1]MY!#REF!+[1]HA!#REF!+[1]PHUC!#REF!+[1]LAM!#REF!+[1]XUAN!#REF!+[1]LIEN!#REF!</f>
        <v>#REF!</v>
      </c>
      <c r="BL432" s="633" t="e">
        <f>[1]DAI!#REF!+[1]NAM!#REF!+[1]NHAN!#REF!+[1]LY!#REF!+[1]DUC!#REF!+[1]DONG!#REF!+[1]HPHU!#REF!+[1]BAC!#REF!+[1]THANH!#REF!+#REF!+[1]MY!#REF!+[1]HA!#REF!+[1]PHUC!#REF!+[1]LAM!#REF!+[1]XUAN!#REF!+[1]LIEN!#REF!</f>
        <v>#REF!</v>
      </c>
      <c r="BM432" s="568"/>
    </row>
    <row r="433" spans="1:67" ht="24" hidden="1" customHeight="1" x14ac:dyDescent="0.2">
      <c r="A433" s="634" t="s">
        <v>108</v>
      </c>
      <c r="B433" s="584" t="s">
        <v>112</v>
      </c>
      <c r="C433" s="635" t="s">
        <v>113</v>
      </c>
      <c r="D433" s="633" t="e">
        <f>[1]DAI!#REF!+[1]NAM!#REF!+[1]NHAN!#REF!+[1]LY!#REF!+[1]DUC!#REF!+[1]DONG!#REF!+[1]HPHU!#REF!+[1]BAC!#REF!+[1]THANH!#REF!+#REF!+[1]MY!#REF!+[1]HA!#REF!+[1]PHUC!#REF!+[1]LAM!#REF!+[1]XUAN!#REF!+[1]LIEN!#REF!</f>
        <v>#REF!</v>
      </c>
      <c r="E433" s="633" t="e">
        <f>[1]DAI!#REF!+[1]NAM!#REF!+[1]NHAN!#REF!+[1]LY!#REF!+[1]DUC!#REF!+[1]DONG!#REF!+[1]HPHU!#REF!+[1]BAC!#REF!+[1]THANH!#REF!+#REF!+[1]MY!#REF!+[1]HA!#REF!+[1]PHUC!#REF!+[1]LAM!#REF!+[1]XUAN!#REF!+[1]LIEN!#REF!</f>
        <v>#REF!</v>
      </c>
      <c r="F433" s="633" t="e">
        <f>[1]DAI!#REF!+[1]NAM!#REF!+[1]NHAN!#REF!+[1]LY!#REF!+[1]DUC!#REF!+[1]DONG!#REF!+[1]HPHU!#REF!+[1]BAC!#REF!+[1]THANH!#REF!+#REF!+[1]MY!#REF!+[1]HA!#REF!+[1]PHUC!#REF!+[1]LAM!#REF!+[1]XUAN!#REF!+[1]LIEN!#REF!</f>
        <v>#REF!</v>
      </c>
      <c r="G433" s="617">
        <f>[1]DAI!G431+[1]NAM!G431+[1]NHAN!G431+[1]LY!G431+[1]DUC!G431+[1]DONG!G431+[1]HPHU!G431+[1]BAC!G431+[1]THANH!G431+[1]MY!G431+[1]HA!G431+[1]PHUC!G431+[1]LAM!G431+[1]XUAN!G431+[1]LIEN!G431+[1]HUNG!G431+[1]CNAM!G431+[1]TAY!G431+[1]HOA!G431+[1]VAN!G431+[1]PDINH!G431+[1]SLOC!G431+[1]TRUNG!G431+[1]TAN!G431+[1]THUONG!G431+[1]HLAO!G431+[1]PNHA!G431+[1]VTRUNG!G431</f>
        <v>0</v>
      </c>
      <c r="H433" s="633" t="e">
        <f>[1]DAI!#REF!+[1]NAM!#REF!+[1]NHAN!#REF!+[1]LY!#REF!+[1]DUC!#REF!+[1]DONG!#REF!+[1]HPHU!#REF!+[1]BAC!#REF!+[1]THANH!#REF!+#REF!+[1]MY!#REF!+[1]HA!#REF!+[1]PHUC!#REF!+[1]LAM!#REF!+[1]XUAN!#REF!+[1]LIEN!#REF!</f>
        <v>#REF!</v>
      </c>
      <c r="I433" s="633" t="e">
        <f>[1]DAI!#REF!+[1]NAM!#REF!+[1]NHAN!#REF!+[1]LY!#REF!+[1]DUC!#REF!+[1]DONG!#REF!+[1]HPHU!#REF!+[1]BAC!#REF!+[1]THANH!#REF!+#REF!+[1]MY!#REF!+[1]HA!#REF!+[1]PHUC!#REF!+[1]LAM!#REF!+[1]XUAN!#REF!+[1]LIEN!#REF!</f>
        <v>#REF!</v>
      </c>
      <c r="J433" s="617">
        <f>[1]DAI!J431+[1]NAM!J431+[1]NHAN!J431+[1]LY!J431+[1]DUC!J431+[1]DONG!J431+[1]HPHU!J431+[1]BAC!J431+[1]THANH!J431+[1]MY!J431+[1]HA!J431+[1]PHUC!J431+[1]LAM!J431+[1]XUAN!J431+[1]LIEN!J431+[1]HUNG!J431+[1]CNAM!J431+[1]TAY!J431+[1]HOA!J431+[1]VAN!J431+[1]PDINH!J431+[1]SLOC!J431+[1]TRUNG!J431+[1]TAN!J431+[1]THUONG!J431+[1]HLAO!J431+[1]PNHA!J431+[1]VTRUNG!J431</f>
        <v>0</v>
      </c>
      <c r="K433" s="633" t="e">
        <f>[1]DAI!#REF!+[1]NAM!#REF!+[1]NHAN!#REF!+[1]LY!#REF!+[1]DUC!#REF!+[1]DONG!#REF!+[1]HPHU!#REF!+[1]BAC!#REF!+[1]THANH!#REF!+#REF!+[1]MY!#REF!+[1]HA!#REF!+[1]PHUC!#REF!+[1]LAM!#REF!+[1]XUAN!#REF!+[1]LIEN!#REF!</f>
        <v>#REF!</v>
      </c>
      <c r="L433" s="633" t="e">
        <f>[1]DAI!#REF!+[1]NAM!#REF!+[1]NHAN!#REF!+[1]LY!#REF!+[1]DUC!#REF!+[1]DONG!#REF!+[1]HPHU!#REF!+[1]BAC!#REF!+[1]THANH!#REF!+#REF!+[1]MY!#REF!+[1]HA!#REF!+[1]PHUC!#REF!+[1]LAM!#REF!+[1]XUAN!#REF!+[1]LIEN!#REF!</f>
        <v>#REF!</v>
      </c>
      <c r="M433" s="633" t="e">
        <f>[1]DAI!#REF!+[1]NAM!#REF!+[1]NHAN!#REF!+[1]LY!#REF!+[1]DUC!#REF!+[1]DONG!#REF!+[1]HPHU!#REF!+[1]BAC!#REF!+[1]THANH!#REF!+#REF!+[1]MY!#REF!+[1]HA!#REF!+[1]PHUC!#REF!+[1]LAM!#REF!+[1]XUAN!#REF!+[1]LIEN!#REF!</f>
        <v>#REF!</v>
      </c>
      <c r="N433" s="617">
        <f>[1]DAI!N431+[1]NAM!N431+[1]NHAN!N431+[1]LY!N431+[1]DUC!N431+[1]DONG!N431+[1]HPHU!N431+[1]BAC!N431+[1]THANH!N431+[1]MY!N431+[1]HA!N431+[1]PHUC!N431+[1]LAM!N431+[1]XUAN!N431+[1]LIEN!N431+[1]HUNG!N431+[1]CNAM!N431+[1]TAY!N431+[1]HOA!N431+[1]VAN!N431+[1]PDINH!N431+[1]SLOC!N431+[1]TRUNG!N431+[1]TAN!N431+[1]THUONG!N431+[1]HLAO!N431+[1]PNHA!N431+[1]VTRUNG!N431</f>
        <v>0</v>
      </c>
      <c r="O433" s="617">
        <f>[1]DAI!O431+[1]NAM!O431+[1]NHAN!O431+[1]LY!O431+[1]DUC!O431+[1]DONG!O431+[1]HPHU!O431+[1]BAC!O431+[1]THANH!O431+[1]MY!O431+[1]HA!O431+[1]PHUC!O431+[1]LAM!O431+[1]XUAN!O431+[1]LIEN!O431+[1]HUNG!O431+[1]CNAM!O431+[1]TAY!O431+[1]HOA!O431+[1]VAN!O431+[1]PDINH!O431+[1]SLOC!O431+[1]TRUNG!O431+[1]TAN!O431+[1]THUONG!O431+[1]HLAO!O431+[1]PNHA!O431+[1]VTRUNG!O431</f>
        <v>0</v>
      </c>
      <c r="P433" s="617">
        <f>[1]DAI!P369+[1]NAM!P367+[1]NHAN!P369+[1]LY!P369+[1]DUC!P369+[1]DONG!P369+[1]HPHU!P368+[1]BAC!P368+[1]THANH!P369+[1]MY!P366+[1]HA!P307+[1]PHUC!P365+[1]LAM!P366+[1]XUAN!P364+[1]LIEN!P368</f>
        <v>0</v>
      </c>
      <c r="Q433" s="633" t="e">
        <f>[1]DAI!#REF!+[1]NAM!#REF!+[1]NHAN!#REF!+[1]LY!#REF!+[1]DUC!#REF!+[1]DONG!#REF!+[1]HPHU!#REF!+[1]BAC!#REF!+[1]THANH!#REF!+#REF!+[1]MY!#REF!+[1]HA!#REF!+[1]PHUC!#REF!+[1]LAM!#REF!+[1]XUAN!#REF!+[1]LIEN!#REF!</f>
        <v>#REF!</v>
      </c>
      <c r="R433" s="588" t="e">
        <f>[1]DAI!#REF!+[1]NAM!#REF!+[1]NHAN!#REF!+[1]LY!#REF!+[1]DUC!#REF!+[1]DONG!#REF!+[1]HPHU!#REF!+[1]BAC!#REF!+[1]THANH!#REF!+#REF!+[1]MY!#REF!+[1]HA!#REF!+[1]PHUC!#REF!+[1]LAM!#REF!+[1]XUAN!#REF!+[1]LIEN!#REF!</f>
        <v>#REF!</v>
      </c>
      <c r="S433" s="633" t="e">
        <f>[1]DAI!#REF!+[1]NAM!#REF!+[1]NHAN!#REF!+[1]LY!#REF!+[1]DUC!#REF!+[1]DONG!#REF!+[1]HPHU!#REF!+[1]BAC!#REF!+[1]THANH!#REF!+#REF!+[1]MY!#REF!+[1]HA!#REF!+[1]PHUC!#REF!+[1]LAM!#REF!+[1]XUAN!#REF!+[1]LIEN!#REF!</f>
        <v>#REF!</v>
      </c>
      <c r="T433" s="633" t="e">
        <f>[1]DAI!#REF!+[1]NAM!#REF!+[1]NHAN!#REF!+[1]LY!#REF!+[1]DUC!#REF!+[1]DONG!#REF!+[1]HPHU!#REF!+[1]BAC!#REF!+[1]THANH!#REF!+#REF!+[1]MY!#REF!+[1]HA!#REF!+[1]PHUC!#REF!+[1]LAM!#REF!+[1]XUAN!#REF!+[1]LIEN!#REF!</f>
        <v>#REF!</v>
      </c>
      <c r="U433" s="633" t="e">
        <f>[1]DAI!#REF!+[1]NAM!#REF!+[1]NHAN!#REF!+[1]LY!#REF!+[1]DUC!#REF!+[1]DONG!#REF!+[1]HPHU!#REF!+[1]BAC!#REF!+[1]THANH!#REF!+#REF!+[1]MY!#REF!+[1]HA!#REF!+[1]PHUC!#REF!+[1]LAM!#REF!+[1]XUAN!#REF!+[1]LIEN!#REF!</f>
        <v>#REF!</v>
      </c>
      <c r="V433" s="633" t="e">
        <f>[1]DAI!#REF!+[1]NAM!#REF!+[1]NHAN!#REF!+[1]LY!#REF!+[1]DUC!#REF!+[1]DONG!#REF!+[1]HPHU!#REF!+[1]BAC!#REF!+[1]THANH!#REF!+#REF!+[1]MY!#REF!+[1]HA!#REF!+[1]PHUC!#REF!+[1]LAM!#REF!+[1]XUAN!#REF!+[1]LIEN!#REF!</f>
        <v>#REF!</v>
      </c>
      <c r="W433" s="633" t="e">
        <f>[1]DAI!#REF!+[1]NAM!#REF!+[1]NHAN!#REF!+[1]LY!#REF!+[1]DUC!#REF!+[1]DONG!#REF!+[1]HPHU!#REF!+[1]BAC!#REF!+[1]THANH!#REF!+#REF!+[1]MY!#REF!+[1]HA!#REF!+[1]PHUC!#REF!+[1]LAM!#REF!+[1]XUAN!#REF!+[1]LIEN!#REF!</f>
        <v>#REF!</v>
      </c>
      <c r="X433" s="633" t="e">
        <f>[1]DAI!#REF!+[1]NAM!#REF!+[1]NHAN!#REF!+[1]LY!#REF!+[1]DUC!#REF!+[1]DONG!#REF!+[1]HPHU!#REF!+[1]BAC!#REF!+[1]THANH!#REF!+#REF!+[1]MY!#REF!+[1]HA!#REF!+[1]PHUC!#REF!+[1]LAM!#REF!+[1]XUAN!#REF!+[1]LIEN!#REF!</f>
        <v>#REF!</v>
      </c>
      <c r="Y433" s="633" t="e">
        <f>[1]DAI!#REF!+[1]NAM!#REF!+[1]NHAN!#REF!+[1]LY!#REF!+[1]DUC!#REF!+[1]DONG!#REF!+[1]HPHU!#REF!+[1]BAC!#REF!+[1]THANH!#REF!+#REF!+[1]MY!#REF!+[1]HA!#REF!+[1]PHUC!#REF!+[1]LAM!#REF!+[1]XUAN!#REF!+[1]LIEN!#REF!</f>
        <v>#REF!</v>
      </c>
      <c r="Z433" s="633" t="e">
        <f>[1]DAI!#REF!+[1]NAM!#REF!+[1]NHAN!#REF!+[1]LY!#REF!+[1]DUC!#REF!+[1]DONG!#REF!+[1]HPHU!#REF!+[1]BAC!#REF!+[1]THANH!#REF!+#REF!+[1]MY!#REF!+[1]HA!#REF!+[1]PHUC!#REF!+[1]LAM!#REF!+[1]XUAN!#REF!+[1]LIEN!#REF!</f>
        <v>#REF!</v>
      </c>
      <c r="AA433" s="633" t="e">
        <f>[1]DAI!#REF!+[1]NAM!#REF!+[1]NHAN!#REF!+[1]LY!#REF!+[1]DUC!#REF!+[1]DONG!#REF!+[1]HPHU!#REF!+[1]BAC!#REF!+[1]THANH!#REF!+#REF!+[1]MY!#REF!+[1]HA!#REF!+[1]PHUC!#REF!+[1]LAM!#REF!+[1]XUAN!#REF!+[1]LIEN!#REF!</f>
        <v>#REF!</v>
      </c>
      <c r="AB433" s="633" t="e">
        <f>[1]DAI!#REF!+[1]NAM!#REF!+[1]NHAN!#REF!+[1]LY!#REF!+[1]DUC!#REF!+[1]DONG!#REF!+[1]HPHU!#REF!+[1]BAC!#REF!+[1]THANH!#REF!+#REF!+[1]MY!#REF!+[1]HA!#REF!+[1]PHUC!#REF!+[1]LAM!#REF!+[1]XUAN!#REF!+[1]LIEN!#REF!</f>
        <v>#REF!</v>
      </c>
      <c r="AC433" s="633" t="e">
        <f>[1]DAI!#REF!+[1]NAM!#REF!+[1]NHAN!#REF!+[1]LY!#REF!+[1]DUC!#REF!+[1]DONG!#REF!+[1]HPHU!#REF!+[1]BAC!#REF!+[1]THANH!#REF!+#REF!+[1]MY!#REF!+[1]HA!#REF!+[1]PHUC!#REF!+[1]LAM!#REF!+[1]XUAN!#REF!+[1]LIEN!#REF!</f>
        <v>#REF!</v>
      </c>
      <c r="AD433" s="617">
        <f>[1]DAI!AD369+[1]NAM!AD367+[1]NHAN!AD369+[1]LY!AD369+[1]DUC!AD369+[1]DONG!AD369+[1]HPHU!AD368+[1]BAC!AD368+[1]THANH!AD369+[1]MY!AD366+[1]HA!AD307+[1]PHUC!AD365+[1]LAM!AD366+[1]XUAN!AD364+[1]LIEN!AD368</f>
        <v>0</v>
      </c>
      <c r="AE433" s="633" t="e">
        <f>[1]DAI!#REF!+[1]NAM!#REF!+[1]NHAN!#REF!+[1]LY!#REF!+[1]DUC!#REF!+[1]DONG!#REF!+[1]HPHU!#REF!+[1]BAC!#REF!+[1]THANH!#REF!+#REF!+[1]MY!#REF!+[1]HA!#REF!+[1]PHUC!#REF!+[1]LAM!#REF!+[1]XUAN!#REF!+[1]LIEN!#REF!</f>
        <v>#REF!</v>
      </c>
      <c r="AF433" s="633" t="e">
        <f>[1]DAI!#REF!+[1]NAM!#REF!+[1]NHAN!#REF!+[1]LY!#REF!+[1]DUC!#REF!+[1]DONG!#REF!+[1]HPHU!#REF!+[1]BAC!#REF!+[1]THANH!#REF!+#REF!+[1]MY!#REF!+[1]HA!#REF!+[1]PHUC!#REF!+[1]LAM!#REF!+[1]XUAN!#REF!+[1]LIEN!#REF!</f>
        <v>#REF!</v>
      </c>
      <c r="AG433" s="633" t="e">
        <f>[1]DAI!#REF!+[1]NAM!#REF!+[1]NHAN!#REF!+[1]LY!#REF!+[1]DUC!#REF!+[1]DONG!#REF!+[1]HPHU!#REF!+[1]BAC!#REF!+[1]THANH!#REF!+#REF!+[1]MY!#REF!+[1]HA!#REF!+[1]PHUC!#REF!+[1]LAM!#REF!+[1]XUAN!#REF!+[1]LIEN!#REF!</f>
        <v>#REF!</v>
      </c>
      <c r="AH433" s="633" t="e">
        <f>[1]DAI!#REF!+[1]NAM!#REF!+[1]NHAN!#REF!+[1]LY!#REF!+[1]DUC!#REF!+[1]DONG!#REF!+[1]HPHU!#REF!+[1]BAC!#REF!+[1]THANH!#REF!+#REF!+[1]MY!#REF!+[1]HA!#REF!+[1]PHUC!#REF!+[1]LAM!#REF!+[1]XUAN!#REF!+[1]LIEN!#REF!</f>
        <v>#REF!</v>
      </c>
      <c r="AI433" s="633" t="e">
        <f>[1]DAI!#REF!+[1]NAM!#REF!+[1]NHAN!#REF!+[1]LY!#REF!+[1]DUC!#REF!+[1]DONG!#REF!+[1]HPHU!#REF!+[1]BAC!#REF!+[1]THANH!#REF!+#REF!+[1]MY!#REF!+[1]HA!#REF!+[1]PHUC!#REF!+[1]LAM!#REF!+[1]XUAN!#REF!+[1]LIEN!#REF!</f>
        <v>#REF!</v>
      </c>
      <c r="AJ433" s="633" t="e">
        <f>[1]DAI!#REF!+[1]NAM!#REF!+[1]NHAN!#REF!+[1]LY!#REF!+[1]DUC!#REF!+[1]DONG!#REF!+[1]HPHU!#REF!+[1]BAC!#REF!+[1]THANH!#REF!+#REF!+[1]MY!#REF!+[1]HA!#REF!+[1]PHUC!#REF!+[1]LAM!#REF!+[1]XUAN!#REF!+[1]LIEN!#REF!</f>
        <v>#REF!</v>
      </c>
      <c r="AK433" s="617">
        <f>[1]DAI!AK369+[1]NAM!AK367+[1]NHAN!AK369+[1]LY!AK369+[1]DUC!AK369+[1]DONG!AK369+[1]HPHU!AK368+[1]BAC!AK368+[1]THANH!AK369+[1]MY!AK366+[1]HA!AK307+[1]PHUC!AK365+[1]LAM!AK366+[1]XUAN!AK364+[1]LIEN!AK368</f>
        <v>0</v>
      </c>
      <c r="AL433" s="633" t="e">
        <f>[1]DAI!#REF!+[1]NAM!#REF!+[1]NHAN!#REF!+[1]LY!#REF!+[1]DUC!#REF!+[1]DONG!#REF!+[1]HPHU!#REF!+[1]BAC!#REF!+[1]THANH!#REF!+#REF!+[1]MY!#REF!+[1]HA!#REF!+[1]PHUC!#REF!+[1]LAM!#REF!+[1]XUAN!#REF!+[1]LIEN!#REF!</f>
        <v>#REF!</v>
      </c>
      <c r="AM433" s="633" t="e">
        <f>[1]DAI!#REF!+[1]NAM!#REF!+[1]NHAN!#REF!+[1]LY!#REF!+[1]DUC!#REF!+[1]DONG!#REF!+[1]HPHU!#REF!+[1]BAC!#REF!+[1]THANH!#REF!+#REF!+[1]MY!#REF!+[1]HA!#REF!+[1]PHUC!#REF!+[1]LAM!#REF!+[1]XUAN!#REF!+[1]LIEN!#REF!</f>
        <v>#REF!</v>
      </c>
      <c r="AN433" s="617">
        <f>[1]DAI!AN369+[1]NAM!AN367+[1]NHAN!AN369+[1]LY!AN369+[1]DUC!AN369+[1]DONG!AN369+[1]HPHU!AN368+[1]BAC!AN368+[1]THANH!AN369+[1]MY!AN366+[1]HA!AN307+[1]PHUC!AN365+[1]LAM!AN366+[1]XUAN!AN364+[1]LIEN!AN368</f>
        <v>0</v>
      </c>
      <c r="AO433" s="633" t="e">
        <f>[1]DAI!#REF!+[1]NAM!#REF!+[1]NHAN!#REF!+[1]LY!#REF!+[1]DUC!#REF!+[1]DONG!#REF!+[1]HPHU!#REF!+[1]BAC!#REF!+[1]THANH!#REF!+#REF!+[1]MY!#REF!+[1]HA!#REF!+[1]PHUC!#REF!+[1]LAM!#REF!+[1]XUAN!#REF!+[1]LIEN!#REF!</f>
        <v>#REF!</v>
      </c>
      <c r="AP433" s="633" t="e">
        <f>[1]DAI!#REF!+[1]NAM!#REF!+[1]NHAN!#REF!+[1]LY!#REF!+[1]DUC!#REF!+[1]DONG!#REF!+[1]HPHU!#REF!+[1]BAC!#REF!+[1]THANH!#REF!+#REF!+[1]MY!#REF!+[1]HA!#REF!+[1]PHUC!#REF!+[1]LAM!#REF!+[1]XUAN!#REF!+[1]LIEN!#REF!</f>
        <v>#REF!</v>
      </c>
      <c r="AQ433" s="633" t="e">
        <f>[1]DAI!#REF!+[1]NAM!#REF!+[1]NHAN!#REF!+[1]LY!#REF!+[1]DUC!#REF!+[1]DONG!#REF!+[1]HPHU!#REF!+[1]BAC!#REF!+[1]THANH!#REF!+#REF!+[1]MY!#REF!+[1]HA!#REF!+[1]PHUC!#REF!+[1]LAM!#REF!+[1]XUAN!#REF!+[1]LIEN!#REF!</f>
        <v>#REF!</v>
      </c>
      <c r="AR433" s="617">
        <f>[1]DAI!AR431+[1]NAM!AR431+[1]NHAN!AR431+[1]LY!AR431+[1]DUC!AR431+[1]DONG!AR431+[1]HPHU!AR431+[1]BAC!AR431+[1]THANH!AR431+[1]MY!AR431+[1]HA!AR431+[1]PHUC!AR431+[1]LAM!AR431+[1]XUAN!AR431+[1]LIEN!AR431+[1]HUNG!AR431+[1]CNAM!AR431+[1]TAY!AR431+[1]HOA!AR431+[1]VAN!AR431+[1]PDINH!AR431+[1]SLOC!AR431+[1]TRUNG!AR431+[1]TAN!AR431+[1]THUONG!AR431+[1]HLAO!AR431+[1]PNHA!AR431+[1]VTRUNG!AR431</f>
        <v>0</v>
      </c>
      <c r="AS433" s="617">
        <f>[1]DAI!AS369+[1]NAM!AS367+[1]NHAN!AS369+[1]LY!AS369+[1]DUC!AS369+[1]DONG!AS369+[1]HPHU!AS368+[1]BAC!AS368+[1]THANH!AS369+[1]MY!AS366+[1]HA!AS307+[1]PHUC!AS365+[1]LAM!AS366+[1]XUAN!AS364+[1]LIEN!AS368</f>
        <v>0</v>
      </c>
      <c r="AT433" s="617"/>
      <c r="AU433" s="617">
        <f>[1]DAI!AU369+[1]NAM!AU367+[1]NHAN!AU369+[1]LY!AU369+[1]DUC!AU369+[1]DONG!AU369+[1]HPHU!AU368+[1]BAC!AU368+[1]THANH!AU369+[1]MY!AU366+[1]HA!AU307+[1]PHUC!AU365+[1]LAM!AU366+[1]XUAN!AU364+[1]LIEN!AU368</f>
        <v>0</v>
      </c>
      <c r="AV433" s="587">
        <f>[1]DAI!AV431+[1]NAM!AV431+[1]NHAN!AV431+[1]LY!AV431+[1]DUC!AV431+[1]DONG!AV431+[1]HPHU!AV431+[1]BAC!AV431+[1]THANH!AV431+[1]MY!AV431+[1]HA!AV431+[1]PHUC!AV431+[1]LAM!AV431+[1]XUAN!AV431+[1]LIEN!AV431+[1]HUNG!AV431+[1]CNAM!AV431+[1]TAY!AV431+[1]HOA!AV431+[1]VAN!AV431+[1]PDINH!AV431+[1]SLOC!AV431+[1]TRUNG!AV431+[1]TAN!AV431+[1]THUONG!AV431+[1]HLAO!AV431+[1]PNHA!AV431+[1]VTRUNG!AV431</f>
        <v>0</v>
      </c>
      <c r="AW433" s="633" t="e">
        <f>[1]DAI!#REF!+[1]NAM!#REF!+[1]NHAN!#REF!+[1]LY!#REF!+[1]DUC!#REF!+[1]DONG!#REF!+[1]HPHU!#REF!+[1]BAC!#REF!+[1]THANH!#REF!+#REF!+[1]MY!#REF!+[1]HA!#REF!+[1]PHUC!#REF!+[1]LAM!#REF!+[1]XUAN!#REF!+[1]LIEN!#REF!</f>
        <v>#REF!</v>
      </c>
      <c r="AX433" s="633" t="e">
        <f>[1]DAI!#REF!+[1]NAM!#REF!+[1]NHAN!#REF!+[1]LY!#REF!+[1]DUC!#REF!+[1]DONG!#REF!+[1]HPHU!#REF!+[1]BAC!#REF!+[1]THANH!#REF!+#REF!+[1]MY!#REF!+[1]HA!#REF!+[1]PHUC!#REF!+[1]LAM!#REF!+[1]XUAN!#REF!+[1]LIEN!#REF!</f>
        <v>#REF!</v>
      </c>
      <c r="AY433" s="633" t="e">
        <f>[1]DAI!#REF!+[1]NAM!#REF!+[1]NHAN!#REF!+[1]LY!#REF!+[1]DUC!#REF!+[1]DONG!#REF!+[1]HPHU!#REF!+[1]BAC!#REF!+[1]THANH!#REF!+#REF!+[1]MY!#REF!+[1]HA!#REF!+[1]PHUC!#REF!+[1]LAM!#REF!+[1]XUAN!#REF!+[1]LIEN!#REF!</f>
        <v>#REF!</v>
      </c>
      <c r="AZ433" s="617">
        <f>[1]DAI!AZ369+[1]NAM!AZ367+[1]NHAN!AZ369+[1]LY!AZ369+[1]DUC!AZ369+[1]DONG!AZ369+[1]HPHU!AZ368+[1]BAC!AZ368+[1]THANH!AZ369+[1]MY!AZ366+[1]HA!AZ307+[1]PHUC!AZ365+[1]LAM!AZ366+[1]XUAN!AZ364+[1]LIEN!AZ368</f>
        <v>0</v>
      </c>
      <c r="BA433" s="633" t="e">
        <f>[1]DAI!#REF!+[1]NAM!#REF!+[1]NHAN!#REF!+[1]LY!#REF!+[1]DUC!#REF!+[1]DONG!#REF!+[1]HPHU!#REF!+[1]BAC!#REF!+[1]THANH!#REF!+#REF!+[1]MY!#REF!+[1]HA!#REF!+[1]PHUC!#REF!+[1]LAM!#REF!+[1]XUAN!#REF!+[1]LIEN!#REF!</f>
        <v>#REF!</v>
      </c>
      <c r="BB433" s="633" t="e">
        <f>[1]DAI!#REF!+[1]NAM!#REF!+[1]NHAN!#REF!+[1]LY!#REF!+[1]DUC!#REF!+[1]DONG!#REF!+[1]HPHU!#REF!+[1]BAC!#REF!+[1]THANH!#REF!+#REF!+[1]MY!#REF!+[1]HA!#REF!+[1]PHUC!#REF!+[1]LAM!#REF!+[1]XUAN!#REF!+[1]LIEN!#REF!</f>
        <v>#REF!</v>
      </c>
      <c r="BC433" s="633" t="e">
        <f>[1]DAI!#REF!+[1]NAM!#REF!+[1]NHAN!#REF!+[1]LY!#REF!+[1]DUC!#REF!+[1]DONG!#REF!+[1]HPHU!#REF!+[1]BAC!#REF!+[1]THANH!#REF!+#REF!+[1]MY!#REF!+[1]HA!#REF!+[1]PHUC!#REF!+[1]LAM!#REF!+[1]XUAN!#REF!+[1]LIEN!#REF!</f>
        <v>#REF!</v>
      </c>
      <c r="BD433" s="617">
        <f>[1]DAI!BD369+[1]NAM!BD367+[1]NHAN!BD369+[1]LY!BD369+[1]DUC!BD369+[1]DONG!BD369+[1]HPHU!BD368+[1]BAC!BD368+[1]THANH!BD369+[1]MY!BD366+[1]HA!BD307+[1]PHUC!BD365+[1]LAM!BD366+[1]XUAN!BD364+[1]LIEN!BD368</f>
        <v>0</v>
      </c>
      <c r="BE433" s="633" t="e">
        <f>[1]DAI!#REF!+[1]NAM!#REF!+[1]NHAN!#REF!+[1]LY!#REF!+[1]DUC!#REF!+[1]DONG!#REF!+[1]HPHU!#REF!+[1]BAC!#REF!+[1]THANH!#REF!+#REF!+[1]MY!#REF!+[1]HA!#REF!+[1]PHUC!#REF!+[1]LAM!#REF!+[1]XUAN!#REF!+[1]LIEN!#REF!</f>
        <v>#REF!</v>
      </c>
      <c r="BF433" s="633" t="e">
        <f>[1]DAI!#REF!+[1]NAM!#REF!+[1]NHAN!#REF!+[1]LY!#REF!+[1]DUC!#REF!+[1]DONG!#REF!+[1]HPHU!#REF!+[1]BAC!#REF!+[1]THANH!#REF!+#REF!+[1]MY!#REF!+[1]HA!#REF!+[1]PHUC!#REF!+[1]LAM!#REF!+[1]XUAN!#REF!+[1]LIEN!#REF!</f>
        <v>#REF!</v>
      </c>
      <c r="BG433" s="633" t="e">
        <f>[1]DAI!#REF!+[1]NAM!#REF!+[1]NHAN!#REF!+[1]LY!#REF!+[1]DUC!#REF!+[1]DONG!#REF!+[1]HPHU!#REF!+[1]BAC!#REF!+[1]THANH!#REF!+#REF!+[1]MY!#REF!+[1]HA!#REF!+[1]PHUC!#REF!+[1]LAM!#REF!+[1]XUAN!#REF!+[1]LIEN!#REF!</f>
        <v>#REF!</v>
      </c>
      <c r="BH433" s="633" t="e">
        <f>[1]DAI!#REF!+[1]NAM!#REF!+[1]NHAN!#REF!+[1]LY!#REF!+[1]DUC!#REF!+[1]DONG!#REF!+[1]HPHU!#REF!+[1]BAC!#REF!+[1]THANH!#REF!+#REF!+[1]MY!#REF!+[1]HA!#REF!+[1]PHUC!#REF!+[1]LAM!#REF!+[1]XUAN!#REF!+[1]LIEN!#REF!</f>
        <v>#REF!</v>
      </c>
      <c r="BI433" s="633" t="e">
        <f>[1]DAI!#REF!+[1]NAM!#REF!+[1]NHAN!#REF!+[1]LY!#REF!+[1]DUC!#REF!+[1]DONG!#REF!+[1]HPHU!#REF!+[1]BAC!#REF!+[1]THANH!#REF!+#REF!+[1]MY!#REF!+[1]HA!#REF!+[1]PHUC!#REF!+[1]LAM!#REF!+[1]XUAN!#REF!+[1]LIEN!#REF!</f>
        <v>#REF!</v>
      </c>
      <c r="BJ433" s="633" t="e">
        <f>[1]DAI!#REF!+[1]NAM!#REF!+[1]NHAN!#REF!+[1]LY!#REF!+[1]DUC!#REF!+[1]DONG!#REF!+[1]HPHU!#REF!+[1]BAC!#REF!+[1]THANH!#REF!+#REF!+[1]MY!#REF!+[1]HA!#REF!+[1]PHUC!#REF!+[1]LAM!#REF!+[1]XUAN!#REF!+[1]LIEN!#REF!</f>
        <v>#REF!</v>
      </c>
      <c r="BK433" s="633" t="e">
        <f>[1]DAI!#REF!+[1]NAM!#REF!+[1]NHAN!#REF!+[1]LY!#REF!+[1]DUC!#REF!+[1]DONG!#REF!+[1]HPHU!#REF!+[1]BAC!#REF!+[1]THANH!#REF!+#REF!+[1]MY!#REF!+[1]HA!#REF!+[1]PHUC!#REF!+[1]LAM!#REF!+[1]XUAN!#REF!+[1]LIEN!#REF!</f>
        <v>#REF!</v>
      </c>
      <c r="BL433" s="633" t="e">
        <f>[1]DAI!#REF!+[1]NAM!#REF!+[1]NHAN!#REF!+[1]LY!#REF!+[1]DUC!#REF!+[1]DONG!#REF!+[1]HPHU!#REF!+[1]BAC!#REF!+[1]THANH!#REF!+#REF!+[1]MY!#REF!+[1]HA!#REF!+[1]PHUC!#REF!+[1]LAM!#REF!+[1]XUAN!#REF!+[1]LIEN!#REF!</f>
        <v>#REF!</v>
      </c>
      <c r="BM433" s="568"/>
    </row>
    <row r="434" spans="1:67" ht="24" hidden="1" customHeight="1" x14ac:dyDescent="0.2">
      <c r="A434" s="634" t="s">
        <v>111</v>
      </c>
      <c r="B434" s="584" t="s">
        <v>115</v>
      </c>
      <c r="C434" s="635" t="s">
        <v>116</v>
      </c>
      <c r="D434" s="633" t="e">
        <f>[1]DAI!#REF!+[1]NAM!#REF!+[1]NHAN!#REF!+[1]LY!#REF!+[1]DUC!#REF!+[1]DONG!#REF!+[1]HPHU!#REF!+[1]BAC!#REF!+[1]THANH!#REF!+#REF!+[1]MY!#REF!+[1]HA!#REF!+[1]PHUC!#REF!+[1]LAM!#REF!+[1]XUAN!#REF!+[1]LIEN!#REF!</f>
        <v>#REF!</v>
      </c>
      <c r="E434" s="633" t="e">
        <f>[1]DAI!#REF!+[1]NAM!#REF!+[1]NHAN!#REF!+[1]LY!#REF!+[1]DUC!#REF!+[1]DONG!#REF!+[1]HPHU!#REF!+[1]BAC!#REF!+[1]THANH!#REF!+#REF!+[1]MY!#REF!+[1]HA!#REF!+[1]PHUC!#REF!+[1]LAM!#REF!+[1]XUAN!#REF!+[1]LIEN!#REF!</f>
        <v>#REF!</v>
      </c>
      <c r="F434" s="633" t="e">
        <f>[1]DAI!#REF!+[1]NAM!#REF!+[1]NHAN!#REF!+[1]LY!#REF!+[1]DUC!#REF!+[1]DONG!#REF!+[1]HPHU!#REF!+[1]BAC!#REF!+[1]THANH!#REF!+#REF!+[1]MY!#REF!+[1]HA!#REF!+[1]PHUC!#REF!+[1]LAM!#REF!+[1]XUAN!#REF!+[1]LIEN!#REF!</f>
        <v>#REF!</v>
      </c>
      <c r="G434" s="617">
        <f>[1]DAI!G432+[1]NAM!G432+[1]NHAN!G432+[1]LY!G432+[1]DUC!G432+[1]DONG!G432+[1]HPHU!G432+[1]BAC!G432+[1]THANH!G432+[1]MY!G432+[1]HA!G432+[1]PHUC!G432+[1]LAM!G432+[1]XUAN!G432+[1]LIEN!G432+[1]HUNG!G432+[1]CNAM!G432+[1]TAY!G432+[1]HOA!G432+[1]VAN!G432+[1]PDINH!G432+[1]SLOC!G432+[1]TRUNG!G432+[1]TAN!G432+[1]THUONG!G432+[1]HLAO!G432+[1]PNHA!G432+[1]VTRUNG!G432</f>
        <v>0</v>
      </c>
      <c r="H434" s="633" t="e">
        <f>[1]DAI!#REF!+[1]NAM!#REF!+[1]NHAN!#REF!+[1]LY!#REF!+[1]DUC!#REF!+[1]DONG!#REF!+[1]HPHU!#REF!+[1]BAC!#REF!+[1]THANH!#REF!+#REF!+[1]MY!#REF!+[1]HA!#REF!+[1]PHUC!#REF!+[1]LAM!#REF!+[1]XUAN!#REF!+[1]LIEN!#REF!</f>
        <v>#REF!</v>
      </c>
      <c r="I434" s="633" t="e">
        <f>[1]DAI!#REF!+[1]NAM!#REF!+[1]NHAN!#REF!+[1]LY!#REF!+[1]DUC!#REF!+[1]DONG!#REF!+[1]HPHU!#REF!+[1]BAC!#REF!+[1]THANH!#REF!+#REF!+[1]MY!#REF!+[1]HA!#REF!+[1]PHUC!#REF!+[1]LAM!#REF!+[1]XUAN!#REF!+[1]LIEN!#REF!</f>
        <v>#REF!</v>
      </c>
      <c r="J434" s="617">
        <f>[1]DAI!J432+[1]NAM!J432+[1]NHAN!J432+[1]LY!J432+[1]DUC!J432+[1]DONG!J432+[1]HPHU!J432+[1]BAC!J432+[1]THANH!J432+[1]MY!J432+[1]HA!J432+[1]PHUC!J432+[1]LAM!J432+[1]XUAN!J432+[1]LIEN!J432+[1]HUNG!J432+[1]CNAM!J432+[1]TAY!J432+[1]HOA!J432+[1]VAN!J432+[1]PDINH!J432+[1]SLOC!J432+[1]TRUNG!J432+[1]TAN!J432+[1]THUONG!J432+[1]HLAO!J432+[1]PNHA!J432+[1]VTRUNG!J432</f>
        <v>0</v>
      </c>
      <c r="K434" s="633" t="e">
        <f>[1]DAI!#REF!+[1]NAM!#REF!+[1]NHAN!#REF!+[1]LY!#REF!+[1]DUC!#REF!+[1]DONG!#REF!+[1]HPHU!#REF!+[1]BAC!#REF!+[1]THANH!#REF!+#REF!+[1]MY!#REF!+[1]HA!#REF!+[1]PHUC!#REF!+[1]LAM!#REF!+[1]XUAN!#REF!+[1]LIEN!#REF!</f>
        <v>#REF!</v>
      </c>
      <c r="L434" s="633" t="e">
        <f>[1]DAI!#REF!+[1]NAM!#REF!+[1]NHAN!#REF!+[1]LY!#REF!+[1]DUC!#REF!+[1]DONG!#REF!+[1]HPHU!#REF!+[1]BAC!#REF!+[1]THANH!#REF!+#REF!+[1]MY!#REF!+[1]HA!#REF!+[1]PHUC!#REF!+[1]LAM!#REF!+[1]XUAN!#REF!+[1]LIEN!#REF!</f>
        <v>#REF!</v>
      </c>
      <c r="M434" s="633" t="e">
        <f>[1]DAI!#REF!+[1]NAM!#REF!+[1]NHAN!#REF!+[1]LY!#REF!+[1]DUC!#REF!+[1]DONG!#REF!+[1]HPHU!#REF!+[1]BAC!#REF!+[1]THANH!#REF!+#REF!+[1]MY!#REF!+[1]HA!#REF!+[1]PHUC!#REF!+[1]LAM!#REF!+[1]XUAN!#REF!+[1]LIEN!#REF!</f>
        <v>#REF!</v>
      </c>
      <c r="N434" s="617">
        <f>[1]DAI!N432+[1]NAM!N432+[1]NHAN!N432+[1]LY!N432+[1]DUC!N432+[1]DONG!N432+[1]HPHU!N432+[1]BAC!N432+[1]THANH!N432+[1]MY!N432+[1]HA!N432+[1]PHUC!N432+[1]LAM!N432+[1]XUAN!N432+[1]LIEN!N432+[1]HUNG!N432+[1]CNAM!N432+[1]TAY!N432+[1]HOA!N432+[1]VAN!N432+[1]PDINH!N432+[1]SLOC!N432+[1]TRUNG!N432+[1]TAN!N432+[1]THUONG!N432+[1]HLAO!N432+[1]PNHA!N432+[1]VTRUNG!N432</f>
        <v>0</v>
      </c>
      <c r="O434" s="617">
        <f>[1]DAI!O432+[1]NAM!O432+[1]NHAN!O432+[1]LY!O432+[1]DUC!O432+[1]DONG!O432+[1]HPHU!O432+[1]BAC!O432+[1]THANH!O432+[1]MY!O432+[1]HA!O432+[1]PHUC!O432+[1]LAM!O432+[1]XUAN!O432+[1]LIEN!O432+[1]HUNG!O432+[1]CNAM!O432+[1]TAY!O432+[1]HOA!O432+[1]VAN!O432+[1]PDINH!O432+[1]SLOC!O432+[1]TRUNG!O432+[1]TAN!O432+[1]THUONG!O432+[1]HLAO!O432+[1]PNHA!O432+[1]VTRUNG!O432</f>
        <v>0</v>
      </c>
      <c r="P434" s="617">
        <f>[1]DAI!P370+[1]NAM!P368+[1]NHAN!P370+[1]LY!P370+[1]DUC!P370+[1]DONG!P370+[1]HPHU!P369+[1]BAC!P369+[1]THANH!P370+[1]MY!P367+[1]HA!P308+[1]PHUC!P366+[1]LAM!P367+[1]XUAN!P365+[1]LIEN!P369</f>
        <v>0</v>
      </c>
      <c r="Q434" s="633" t="e">
        <f>[1]DAI!#REF!+[1]NAM!#REF!+[1]NHAN!#REF!+[1]LY!#REF!+[1]DUC!#REF!+[1]DONG!#REF!+[1]HPHU!#REF!+[1]BAC!#REF!+[1]THANH!#REF!+#REF!+[1]MY!#REF!+[1]HA!#REF!+[1]PHUC!#REF!+[1]LAM!#REF!+[1]XUAN!#REF!+[1]LIEN!#REF!</f>
        <v>#REF!</v>
      </c>
      <c r="R434" s="588" t="e">
        <f>[1]DAI!#REF!+[1]NAM!#REF!+[1]NHAN!#REF!+[1]LY!#REF!+[1]DUC!#REF!+[1]DONG!#REF!+[1]HPHU!#REF!+[1]BAC!#REF!+[1]THANH!#REF!+#REF!+[1]MY!#REF!+[1]HA!#REF!+[1]PHUC!#REF!+[1]LAM!#REF!+[1]XUAN!#REF!+[1]LIEN!#REF!</f>
        <v>#REF!</v>
      </c>
      <c r="S434" s="633" t="e">
        <f>[1]DAI!#REF!+[1]NAM!#REF!+[1]NHAN!#REF!+[1]LY!#REF!+[1]DUC!#REF!+[1]DONG!#REF!+[1]HPHU!#REF!+[1]BAC!#REF!+[1]THANH!#REF!+#REF!+[1]MY!#REF!+[1]HA!#REF!+[1]PHUC!#REF!+[1]LAM!#REF!+[1]XUAN!#REF!+[1]LIEN!#REF!</f>
        <v>#REF!</v>
      </c>
      <c r="T434" s="633" t="e">
        <f>[1]DAI!#REF!+[1]NAM!#REF!+[1]NHAN!#REF!+[1]LY!#REF!+[1]DUC!#REF!+[1]DONG!#REF!+[1]HPHU!#REF!+[1]BAC!#REF!+[1]THANH!#REF!+#REF!+[1]MY!#REF!+[1]HA!#REF!+[1]PHUC!#REF!+[1]LAM!#REF!+[1]XUAN!#REF!+[1]LIEN!#REF!</f>
        <v>#REF!</v>
      </c>
      <c r="U434" s="633" t="e">
        <f>[1]DAI!#REF!+[1]NAM!#REF!+[1]NHAN!#REF!+[1]LY!#REF!+[1]DUC!#REF!+[1]DONG!#REF!+[1]HPHU!#REF!+[1]BAC!#REF!+[1]THANH!#REF!+#REF!+[1]MY!#REF!+[1]HA!#REF!+[1]PHUC!#REF!+[1]LAM!#REF!+[1]XUAN!#REF!+[1]LIEN!#REF!</f>
        <v>#REF!</v>
      </c>
      <c r="V434" s="633" t="e">
        <f>[1]DAI!#REF!+[1]NAM!#REF!+[1]NHAN!#REF!+[1]LY!#REF!+[1]DUC!#REF!+[1]DONG!#REF!+[1]HPHU!#REF!+[1]BAC!#REF!+[1]THANH!#REF!+#REF!+[1]MY!#REF!+[1]HA!#REF!+[1]PHUC!#REF!+[1]LAM!#REF!+[1]XUAN!#REF!+[1]LIEN!#REF!</f>
        <v>#REF!</v>
      </c>
      <c r="W434" s="633" t="e">
        <f>[1]DAI!#REF!+[1]NAM!#REF!+[1]NHAN!#REF!+[1]LY!#REF!+[1]DUC!#REF!+[1]DONG!#REF!+[1]HPHU!#REF!+[1]BAC!#REF!+[1]THANH!#REF!+#REF!+[1]MY!#REF!+[1]HA!#REF!+[1]PHUC!#REF!+[1]LAM!#REF!+[1]XUAN!#REF!+[1]LIEN!#REF!</f>
        <v>#REF!</v>
      </c>
      <c r="X434" s="633" t="e">
        <f>[1]DAI!#REF!+[1]NAM!#REF!+[1]NHAN!#REF!+[1]LY!#REF!+[1]DUC!#REF!+[1]DONG!#REF!+[1]HPHU!#REF!+[1]BAC!#REF!+[1]THANH!#REF!+#REF!+[1]MY!#REF!+[1]HA!#REF!+[1]PHUC!#REF!+[1]LAM!#REF!+[1]XUAN!#REF!+[1]LIEN!#REF!</f>
        <v>#REF!</v>
      </c>
      <c r="Y434" s="633" t="e">
        <f>[1]DAI!#REF!+[1]NAM!#REF!+[1]NHAN!#REF!+[1]LY!#REF!+[1]DUC!#REF!+[1]DONG!#REF!+[1]HPHU!#REF!+[1]BAC!#REF!+[1]THANH!#REF!+#REF!+[1]MY!#REF!+[1]HA!#REF!+[1]PHUC!#REF!+[1]LAM!#REF!+[1]XUAN!#REF!+[1]LIEN!#REF!</f>
        <v>#REF!</v>
      </c>
      <c r="Z434" s="633" t="e">
        <f>[1]DAI!#REF!+[1]NAM!#REF!+[1]NHAN!#REF!+[1]LY!#REF!+[1]DUC!#REF!+[1]DONG!#REF!+[1]HPHU!#REF!+[1]BAC!#REF!+[1]THANH!#REF!+#REF!+[1]MY!#REF!+[1]HA!#REF!+[1]PHUC!#REF!+[1]LAM!#REF!+[1]XUAN!#REF!+[1]LIEN!#REF!</f>
        <v>#REF!</v>
      </c>
      <c r="AA434" s="633" t="e">
        <f>[1]DAI!#REF!+[1]NAM!#REF!+[1]NHAN!#REF!+[1]LY!#REF!+[1]DUC!#REF!+[1]DONG!#REF!+[1]HPHU!#REF!+[1]BAC!#REF!+[1]THANH!#REF!+#REF!+[1]MY!#REF!+[1]HA!#REF!+[1]PHUC!#REF!+[1]LAM!#REF!+[1]XUAN!#REF!+[1]LIEN!#REF!</f>
        <v>#REF!</v>
      </c>
      <c r="AB434" s="633" t="e">
        <f>[1]DAI!#REF!+[1]NAM!#REF!+[1]NHAN!#REF!+[1]LY!#REF!+[1]DUC!#REF!+[1]DONG!#REF!+[1]HPHU!#REF!+[1]BAC!#REF!+[1]THANH!#REF!+#REF!+[1]MY!#REF!+[1]HA!#REF!+[1]PHUC!#REF!+[1]LAM!#REF!+[1]XUAN!#REF!+[1]LIEN!#REF!</f>
        <v>#REF!</v>
      </c>
      <c r="AC434" s="633" t="e">
        <f>[1]DAI!#REF!+[1]NAM!#REF!+[1]NHAN!#REF!+[1]LY!#REF!+[1]DUC!#REF!+[1]DONG!#REF!+[1]HPHU!#REF!+[1]BAC!#REF!+[1]THANH!#REF!+#REF!+[1]MY!#REF!+[1]HA!#REF!+[1]PHUC!#REF!+[1]LAM!#REF!+[1]XUAN!#REF!+[1]LIEN!#REF!</f>
        <v>#REF!</v>
      </c>
      <c r="AD434" s="617">
        <f>[1]DAI!AD370+[1]NAM!AD368+[1]NHAN!AD370+[1]LY!AD370+[1]DUC!AD370+[1]DONG!AD370+[1]HPHU!AD369+[1]BAC!AD369+[1]THANH!AD370+[1]MY!AD367+[1]HA!AD308+[1]PHUC!AD366+[1]LAM!AD367+[1]XUAN!AD365+[1]LIEN!AD369</f>
        <v>0</v>
      </c>
      <c r="AE434" s="633" t="e">
        <f>[1]DAI!#REF!+[1]NAM!#REF!+[1]NHAN!#REF!+[1]LY!#REF!+[1]DUC!#REF!+[1]DONG!#REF!+[1]HPHU!#REF!+[1]BAC!#REF!+[1]THANH!#REF!+#REF!+[1]MY!#REF!+[1]HA!#REF!+[1]PHUC!#REF!+[1]LAM!#REF!+[1]XUAN!#REF!+[1]LIEN!#REF!</f>
        <v>#REF!</v>
      </c>
      <c r="AF434" s="633" t="e">
        <f>[1]DAI!#REF!+[1]NAM!#REF!+[1]NHAN!#REF!+[1]LY!#REF!+[1]DUC!#REF!+[1]DONG!#REF!+[1]HPHU!#REF!+[1]BAC!#REF!+[1]THANH!#REF!+#REF!+[1]MY!#REF!+[1]HA!#REF!+[1]PHUC!#REF!+[1]LAM!#REF!+[1]XUAN!#REF!+[1]LIEN!#REF!</f>
        <v>#REF!</v>
      </c>
      <c r="AG434" s="633" t="e">
        <f>[1]DAI!#REF!+[1]NAM!#REF!+[1]NHAN!#REF!+[1]LY!#REF!+[1]DUC!#REF!+[1]DONG!#REF!+[1]HPHU!#REF!+[1]BAC!#REF!+[1]THANH!#REF!+#REF!+[1]MY!#REF!+[1]HA!#REF!+[1]PHUC!#REF!+[1]LAM!#REF!+[1]XUAN!#REF!+[1]LIEN!#REF!</f>
        <v>#REF!</v>
      </c>
      <c r="AH434" s="633" t="e">
        <f>[1]DAI!#REF!+[1]NAM!#REF!+[1]NHAN!#REF!+[1]LY!#REF!+[1]DUC!#REF!+[1]DONG!#REF!+[1]HPHU!#REF!+[1]BAC!#REF!+[1]THANH!#REF!+#REF!+[1]MY!#REF!+[1]HA!#REF!+[1]PHUC!#REF!+[1]LAM!#REF!+[1]XUAN!#REF!+[1]LIEN!#REF!</f>
        <v>#REF!</v>
      </c>
      <c r="AI434" s="633" t="e">
        <f>[1]DAI!#REF!+[1]NAM!#REF!+[1]NHAN!#REF!+[1]LY!#REF!+[1]DUC!#REF!+[1]DONG!#REF!+[1]HPHU!#REF!+[1]BAC!#REF!+[1]THANH!#REF!+#REF!+[1]MY!#REF!+[1]HA!#REF!+[1]PHUC!#REF!+[1]LAM!#REF!+[1]XUAN!#REF!+[1]LIEN!#REF!</f>
        <v>#REF!</v>
      </c>
      <c r="AJ434" s="633" t="e">
        <f>[1]DAI!#REF!+[1]NAM!#REF!+[1]NHAN!#REF!+[1]LY!#REF!+[1]DUC!#REF!+[1]DONG!#REF!+[1]HPHU!#REF!+[1]BAC!#REF!+[1]THANH!#REF!+#REF!+[1]MY!#REF!+[1]HA!#REF!+[1]PHUC!#REF!+[1]LAM!#REF!+[1]XUAN!#REF!+[1]LIEN!#REF!</f>
        <v>#REF!</v>
      </c>
      <c r="AK434" s="617">
        <f>[1]DAI!AK370+[1]NAM!AK368+[1]NHAN!AK370+[1]LY!AK370+[1]DUC!AK370+[1]DONG!AK370+[1]HPHU!AK369+[1]BAC!AK369+[1]THANH!AK370+[1]MY!AK367+[1]HA!AK308+[1]PHUC!AK366+[1]LAM!AK367+[1]XUAN!AK365+[1]LIEN!AK369</f>
        <v>0</v>
      </c>
      <c r="AL434" s="633" t="e">
        <f>[1]DAI!#REF!+[1]NAM!#REF!+[1]NHAN!#REF!+[1]LY!#REF!+[1]DUC!#REF!+[1]DONG!#REF!+[1]HPHU!#REF!+[1]BAC!#REF!+[1]THANH!#REF!+#REF!+[1]MY!#REF!+[1]HA!#REF!+[1]PHUC!#REF!+[1]LAM!#REF!+[1]XUAN!#REF!+[1]LIEN!#REF!</f>
        <v>#REF!</v>
      </c>
      <c r="AM434" s="633" t="e">
        <f>[1]DAI!#REF!+[1]NAM!#REF!+[1]NHAN!#REF!+[1]LY!#REF!+[1]DUC!#REF!+[1]DONG!#REF!+[1]HPHU!#REF!+[1]BAC!#REF!+[1]THANH!#REF!+#REF!+[1]MY!#REF!+[1]HA!#REF!+[1]PHUC!#REF!+[1]LAM!#REF!+[1]XUAN!#REF!+[1]LIEN!#REF!</f>
        <v>#REF!</v>
      </c>
      <c r="AN434" s="617">
        <f>[1]DAI!AN370+[1]NAM!AN368+[1]NHAN!AN370+[1]LY!AN370+[1]DUC!AN370+[1]DONG!AN370+[1]HPHU!AN369+[1]BAC!AN369+[1]THANH!AN370+[1]MY!AN367+[1]HA!AN308+[1]PHUC!AN366+[1]LAM!AN367+[1]XUAN!AN365+[1]LIEN!AN369</f>
        <v>0</v>
      </c>
      <c r="AO434" s="633" t="e">
        <f>[1]DAI!#REF!+[1]NAM!#REF!+[1]NHAN!#REF!+[1]LY!#REF!+[1]DUC!#REF!+[1]DONG!#REF!+[1]HPHU!#REF!+[1]BAC!#REF!+[1]THANH!#REF!+#REF!+[1]MY!#REF!+[1]HA!#REF!+[1]PHUC!#REF!+[1]LAM!#REF!+[1]XUAN!#REF!+[1]LIEN!#REF!</f>
        <v>#REF!</v>
      </c>
      <c r="AP434" s="633" t="e">
        <f>[1]DAI!#REF!+[1]NAM!#REF!+[1]NHAN!#REF!+[1]LY!#REF!+[1]DUC!#REF!+[1]DONG!#REF!+[1]HPHU!#REF!+[1]BAC!#REF!+[1]THANH!#REF!+#REF!+[1]MY!#REF!+[1]HA!#REF!+[1]PHUC!#REF!+[1]LAM!#REF!+[1]XUAN!#REF!+[1]LIEN!#REF!</f>
        <v>#REF!</v>
      </c>
      <c r="AQ434" s="633" t="e">
        <f>[1]DAI!#REF!+[1]NAM!#REF!+[1]NHAN!#REF!+[1]LY!#REF!+[1]DUC!#REF!+[1]DONG!#REF!+[1]HPHU!#REF!+[1]BAC!#REF!+[1]THANH!#REF!+#REF!+[1]MY!#REF!+[1]HA!#REF!+[1]PHUC!#REF!+[1]LAM!#REF!+[1]XUAN!#REF!+[1]LIEN!#REF!</f>
        <v>#REF!</v>
      </c>
      <c r="AR434" s="617">
        <f>[1]DAI!AR432+[1]NAM!AR432+[1]NHAN!AR432+[1]LY!AR432+[1]DUC!AR432+[1]DONG!AR432+[1]HPHU!AR432+[1]BAC!AR432+[1]THANH!AR432+[1]MY!AR432+[1]HA!AR432+[1]PHUC!AR432+[1]LAM!AR432+[1]XUAN!AR432+[1]LIEN!AR432+[1]HUNG!AR432+[1]CNAM!AR432+[1]TAY!AR432+[1]HOA!AR432+[1]VAN!AR432+[1]PDINH!AR432+[1]SLOC!AR432+[1]TRUNG!AR432+[1]TAN!AR432+[1]THUONG!AR432+[1]HLAO!AR432+[1]PNHA!AR432+[1]VTRUNG!AR432</f>
        <v>0</v>
      </c>
      <c r="AS434" s="617">
        <f>[1]DAI!AS370+[1]NAM!AS368+[1]NHAN!AS370+[1]LY!AS370+[1]DUC!AS370+[1]DONG!AS370+[1]HPHU!AS369+[1]BAC!AS369+[1]THANH!AS370+[1]MY!AS367+[1]HA!AS308+[1]PHUC!AS366+[1]LAM!AS367+[1]XUAN!AS365+[1]LIEN!AS369</f>
        <v>0</v>
      </c>
      <c r="AT434" s="617"/>
      <c r="AU434" s="617">
        <f>[1]DAI!AU370+[1]NAM!AU368+[1]NHAN!AU370+[1]LY!AU370+[1]DUC!AU370+[1]DONG!AU370+[1]HPHU!AU369+[1]BAC!AU369+[1]THANH!AU370+[1]MY!AU367+[1]HA!AU308+[1]PHUC!AU366+[1]LAM!AU367+[1]XUAN!AU365+[1]LIEN!AU369</f>
        <v>0</v>
      </c>
      <c r="AV434" s="587">
        <f>[1]DAI!AV432+[1]NAM!AV432+[1]NHAN!AV432+[1]LY!AV432+[1]DUC!AV432+[1]DONG!AV432+[1]HPHU!AV432+[1]BAC!AV432+[1]THANH!AV432+[1]MY!AV432+[1]HA!AV432+[1]PHUC!AV432+[1]LAM!AV432+[1]XUAN!AV432+[1]LIEN!AV432+[1]HUNG!AV432+[1]CNAM!AV432+[1]TAY!AV432+[1]HOA!AV432+[1]VAN!AV432+[1]PDINH!AV432+[1]SLOC!AV432+[1]TRUNG!AV432+[1]TAN!AV432+[1]THUONG!AV432+[1]HLAO!AV432+[1]PNHA!AV432+[1]VTRUNG!AV432</f>
        <v>0</v>
      </c>
      <c r="AW434" s="633" t="e">
        <f>[1]DAI!#REF!+[1]NAM!#REF!+[1]NHAN!#REF!+[1]LY!#REF!+[1]DUC!#REF!+[1]DONG!#REF!+[1]HPHU!#REF!+[1]BAC!#REF!+[1]THANH!#REF!+#REF!+[1]MY!#REF!+[1]HA!#REF!+[1]PHUC!#REF!+[1]LAM!#REF!+[1]XUAN!#REF!+[1]LIEN!#REF!</f>
        <v>#REF!</v>
      </c>
      <c r="AX434" s="633" t="e">
        <f>[1]DAI!#REF!+[1]NAM!#REF!+[1]NHAN!#REF!+[1]LY!#REF!+[1]DUC!#REF!+[1]DONG!#REF!+[1]HPHU!#REF!+[1]BAC!#REF!+[1]THANH!#REF!+#REF!+[1]MY!#REF!+[1]HA!#REF!+[1]PHUC!#REF!+[1]LAM!#REF!+[1]XUAN!#REF!+[1]LIEN!#REF!</f>
        <v>#REF!</v>
      </c>
      <c r="AY434" s="633" t="e">
        <f>[1]DAI!#REF!+[1]NAM!#REF!+[1]NHAN!#REF!+[1]LY!#REF!+[1]DUC!#REF!+[1]DONG!#REF!+[1]HPHU!#REF!+[1]BAC!#REF!+[1]THANH!#REF!+#REF!+[1]MY!#REF!+[1]HA!#REF!+[1]PHUC!#REF!+[1]LAM!#REF!+[1]XUAN!#REF!+[1]LIEN!#REF!</f>
        <v>#REF!</v>
      </c>
      <c r="AZ434" s="617">
        <f>[1]DAI!AZ370+[1]NAM!AZ368+[1]NHAN!AZ370+[1]LY!AZ370+[1]DUC!AZ370+[1]DONG!AZ370+[1]HPHU!AZ369+[1]BAC!AZ369+[1]THANH!AZ370+[1]MY!AZ367+[1]HA!AZ308+[1]PHUC!AZ366+[1]LAM!AZ367+[1]XUAN!AZ365+[1]LIEN!AZ369</f>
        <v>0</v>
      </c>
      <c r="BA434" s="633" t="e">
        <f>[1]DAI!#REF!+[1]NAM!#REF!+[1]NHAN!#REF!+[1]LY!#REF!+[1]DUC!#REF!+[1]DONG!#REF!+[1]HPHU!#REF!+[1]BAC!#REF!+[1]THANH!#REF!+#REF!+[1]MY!#REF!+[1]HA!#REF!+[1]PHUC!#REF!+[1]LAM!#REF!+[1]XUAN!#REF!+[1]LIEN!#REF!</f>
        <v>#REF!</v>
      </c>
      <c r="BB434" s="633" t="e">
        <f>[1]DAI!#REF!+[1]NAM!#REF!+[1]NHAN!#REF!+[1]LY!#REF!+[1]DUC!#REF!+[1]DONG!#REF!+[1]HPHU!#REF!+[1]BAC!#REF!+[1]THANH!#REF!+#REF!+[1]MY!#REF!+[1]HA!#REF!+[1]PHUC!#REF!+[1]LAM!#REF!+[1]XUAN!#REF!+[1]LIEN!#REF!</f>
        <v>#REF!</v>
      </c>
      <c r="BC434" s="633" t="e">
        <f>[1]DAI!#REF!+[1]NAM!#REF!+[1]NHAN!#REF!+[1]LY!#REF!+[1]DUC!#REF!+[1]DONG!#REF!+[1]HPHU!#REF!+[1]BAC!#REF!+[1]THANH!#REF!+#REF!+[1]MY!#REF!+[1]HA!#REF!+[1]PHUC!#REF!+[1]LAM!#REF!+[1]XUAN!#REF!+[1]LIEN!#REF!</f>
        <v>#REF!</v>
      </c>
      <c r="BD434" s="617">
        <f>[1]DAI!BD370+[1]NAM!BD368+[1]NHAN!BD370+[1]LY!BD370+[1]DUC!BD370+[1]DONG!BD370+[1]HPHU!BD369+[1]BAC!BD369+[1]THANH!BD370+[1]MY!BD367+[1]HA!BD308+[1]PHUC!BD366+[1]LAM!BD367+[1]XUAN!BD365+[1]LIEN!BD369</f>
        <v>0</v>
      </c>
      <c r="BE434" s="633" t="e">
        <f>[1]DAI!#REF!+[1]NAM!#REF!+[1]NHAN!#REF!+[1]LY!#REF!+[1]DUC!#REF!+[1]DONG!#REF!+[1]HPHU!#REF!+[1]BAC!#REF!+[1]THANH!#REF!+#REF!+[1]MY!#REF!+[1]HA!#REF!+[1]PHUC!#REF!+[1]LAM!#REF!+[1]XUAN!#REF!+[1]LIEN!#REF!</f>
        <v>#REF!</v>
      </c>
      <c r="BF434" s="633" t="e">
        <f>[1]DAI!#REF!+[1]NAM!#REF!+[1]NHAN!#REF!+[1]LY!#REF!+[1]DUC!#REF!+[1]DONG!#REF!+[1]HPHU!#REF!+[1]BAC!#REF!+[1]THANH!#REF!+#REF!+[1]MY!#REF!+[1]HA!#REF!+[1]PHUC!#REF!+[1]LAM!#REF!+[1]XUAN!#REF!+[1]LIEN!#REF!</f>
        <v>#REF!</v>
      </c>
      <c r="BG434" s="633" t="e">
        <f>[1]DAI!#REF!+[1]NAM!#REF!+[1]NHAN!#REF!+[1]LY!#REF!+[1]DUC!#REF!+[1]DONG!#REF!+[1]HPHU!#REF!+[1]BAC!#REF!+[1]THANH!#REF!+#REF!+[1]MY!#REF!+[1]HA!#REF!+[1]PHUC!#REF!+[1]LAM!#REF!+[1]XUAN!#REF!+[1]LIEN!#REF!</f>
        <v>#REF!</v>
      </c>
      <c r="BH434" s="633" t="e">
        <f>[1]DAI!#REF!+[1]NAM!#REF!+[1]NHAN!#REF!+[1]LY!#REF!+[1]DUC!#REF!+[1]DONG!#REF!+[1]HPHU!#REF!+[1]BAC!#REF!+[1]THANH!#REF!+#REF!+[1]MY!#REF!+[1]HA!#REF!+[1]PHUC!#REF!+[1]LAM!#REF!+[1]XUAN!#REF!+[1]LIEN!#REF!</f>
        <v>#REF!</v>
      </c>
      <c r="BI434" s="633" t="e">
        <f>[1]DAI!#REF!+[1]NAM!#REF!+[1]NHAN!#REF!+[1]LY!#REF!+[1]DUC!#REF!+[1]DONG!#REF!+[1]HPHU!#REF!+[1]BAC!#REF!+[1]THANH!#REF!+#REF!+[1]MY!#REF!+[1]HA!#REF!+[1]PHUC!#REF!+[1]LAM!#REF!+[1]XUAN!#REF!+[1]LIEN!#REF!</f>
        <v>#REF!</v>
      </c>
      <c r="BJ434" s="633" t="e">
        <f>[1]DAI!#REF!+[1]NAM!#REF!+[1]NHAN!#REF!+[1]LY!#REF!+[1]DUC!#REF!+[1]DONG!#REF!+[1]HPHU!#REF!+[1]BAC!#REF!+[1]THANH!#REF!+#REF!+[1]MY!#REF!+[1]HA!#REF!+[1]PHUC!#REF!+[1]LAM!#REF!+[1]XUAN!#REF!+[1]LIEN!#REF!</f>
        <v>#REF!</v>
      </c>
      <c r="BK434" s="633" t="e">
        <f>[1]DAI!#REF!+[1]NAM!#REF!+[1]NHAN!#REF!+[1]LY!#REF!+[1]DUC!#REF!+[1]DONG!#REF!+[1]HPHU!#REF!+[1]BAC!#REF!+[1]THANH!#REF!+#REF!+[1]MY!#REF!+[1]HA!#REF!+[1]PHUC!#REF!+[1]LAM!#REF!+[1]XUAN!#REF!+[1]LIEN!#REF!</f>
        <v>#REF!</v>
      </c>
      <c r="BL434" s="633" t="e">
        <f>[1]DAI!#REF!+[1]NAM!#REF!+[1]NHAN!#REF!+[1]LY!#REF!+[1]DUC!#REF!+[1]DONG!#REF!+[1]HPHU!#REF!+[1]BAC!#REF!+[1]THANH!#REF!+#REF!+[1]MY!#REF!+[1]HA!#REF!+[1]PHUC!#REF!+[1]LAM!#REF!+[1]XUAN!#REF!+[1]LIEN!#REF!</f>
        <v>#REF!</v>
      </c>
      <c r="BM434" s="568"/>
    </row>
    <row r="435" spans="1:67" ht="24" hidden="1" customHeight="1" x14ac:dyDescent="0.2">
      <c r="A435" s="634" t="s">
        <v>114</v>
      </c>
      <c r="B435" s="584" t="s">
        <v>118</v>
      </c>
      <c r="C435" s="635" t="s">
        <v>119</v>
      </c>
      <c r="D435" s="633" t="e">
        <f>[1]DAI!#REF!+[1]NAM!#REF!+[1]NHAN!#REF!+[1]LY!#REF!+[1]DUC!#REF!+[1]DONG!#REF!+[1]HPHU!#REF!+[1]BAC!#REF!+[1]THANH!#REF!+#REF!+[1]MY!#REF!+[1]HA!#REF!+[1]PHUC!#REF!+[1]LAM!#REF!+[1]XUAN!#REF!+[1]LIEN!#REF!</f>
        <v>#REF!</v>
      </c>
      <c r="E435" s="633" t="e">
        <f>[1]DAI!#REF!+[1]NAM!#REF!+[1]NHAN!#REF!+[1]LY!#REF!+[1]DUC!#REF!+[1]DONG!#REF!+[1]HPHU!#REF!+[1]BAC!#REF!+[1]THANH!#REF!+#REF!+[1]MY!#REF!+[1]HA!#REF!+[1]PHUC!#REF!+[1]LAM!#REF!+[1]XUAN!#REF!+[1]LIEN!#REF!</f>
        <v>#REF!</v>
      </c>
      <c r="F435" s="633" t="e">
        <f>[1]DAI!#REF!+[1]NAM!#REF!+[1]NHAN!#REF!+[1]LY!#REF!+[1]DUC!#REF!+[1]DONG!#REF!+[1]HPHU!#REF!+[1]BAC!#REF!+[1]THANH!#REF!+#REF!+[1]MY!#REF!+[1]HA!#REF!+[1]PHUC!#REF!+[1]LAM!#REF!+[1]XUAN!#REF!+[1]LIEN!#REF!</f>
        <v>#REF!</v>
      </c>
      <c r="G435" s="617">
        <f>[1]DAI!G433+[1]NAM!G433+[1]NHAN!G433+[1]LY!G433+[1]DUC!G433+[1]DONG!G433+[1]HPHU!G433+[1]BAC!G433+[1]THANH!G433+[1]MY!G433+[1]HA!G433+[1]PHUC!G433+[1]LAM!G433+[1]XUAN!G433+[1]LIEN!G433+[1]HUNG!G433+[1]CNAM!G433+[1]TAY!G433+[1]HOA!G433+[1]VAN!G433+[1]PDINH!G433+[1]SLOC!G433+[1]TRUNG!G433+[1]TAN!G433+[1]THUONG!G433+[1]HLAO!G433+[1]PNHA!G433+[1]VTRUNG!G433</f>
        <v>0</v>
      </c>
      <c r="H435" s="633" t="e">
        <f>[1]DAI!#REF!+[1]NAM!#REF!+[1]NHAN!#REF!+[1]LY!#REF!+[1]DUC!#REF!+[1]DONG!#REF!+[1]HPHU!#REF!+[1]BAC!#REF!+[1]THANH!#REF!+#REF!+[1]MY!#REF!+[1]HA!#REF!+[1]PHUC!#REF!+[1]LAM!#REF!+[1]XUAN!#REF!+[1]LIEN!#REF!</f>
        <v>#REF!</v>
      </c>
      <c r="I435" s="633" t="e">
        <f>[1]DAI!#REF!+[1]NAM!#REF!+[1]NHAN!#REF!+[1]LY!#REF!+[1]DUC!#REF!+[1]DONG!#REF!+[1]HPHU!#REF!+[1]BAC!#REF!+[1]THANH!#REF!+#REF!+[1]MY!#REF!+[1]HA!#REF!+[1]PHUC!#REF!+[1]LAM!#REF!+[1]XUAN!#REF!+[1]LIEN!#REF!</f>
        <v>#REF!</v>
      </c>
      <c r="J435" s="617">
        <f>[1]DAI!J433+[1]NAM!J433+[1]NHAN!J433+[1]LY!J433+[1]DUC!J433+[1]DONG!J433+[1]HPHU!J433+[1]BAC!J433+[1]THANH!J433+[1]MY!J433+[1]HA!J433+[1]PHUC!J433+[1]LAM!J433+[1]XUAN!J433+[1]LIEN!J433+[1]HUNG!J433+[1]CNAM!J433+[1]TAY!J433+[1]HOA!J433+[1]VAN!J433+[1]PDINH!J433+[1]SLOC!J433+[1]TRUNG!J433+[1]TAN!J433+[1]THUONG!J433+[1]HLAO!J433+[1]PNHA!J433+[1]VTRUNG!J433</f>
        <v>0</v>
      </c>
      <c r="K435" s="633" t="e">
        <f>[1]DAI!#REF!+[1]NAM!#REF!+[1]NHAN!#REF!+[1]LY!#REF!+[1]DUC!#REF!+[1]DONG!#REF!+[1]HPHU!#REF!+[1]BAC!#REF!+[1]THANH!#REF!+#REF!+[1]MY!#REF!+[1]HA!#REF!+[1]PHUC!#REF!+[1]LAM!#REF!+[1]XUAN!#REF!+[1]LIEN!#REF!</f>
        <v>#REF!</v>
      </c>
      <c r="L435" s="633" t="e">
        <f>[1]DAI!#REF!+[1]NAM!#REF!+[1]NHAN!#REF!+[1]LY!#REF!+[1]DUC!#REF!+[1]DONG!#REF!+[1]HPHU!#REF!+[1]BAC!#REF!+[1]THANH!#REF!+#REF!+[1]MY!#REF!+[1]HA!#REF!+[1]PHUC!#REF!+[1]LAM!#REF!+[1]XUAN!#REF!+[1]LIEN!#REF!</f>
        <v>#REF!</v>
      </c>
      <c r="M435" s="633" t="e">
        <f>[1]DAI!#REF!+[1]NAM!#REF!+[1]NHAN!#REF!+[1]LY!#REF!+[1]DUC!#REF!+[1]DONG!#REF!+[1]HPHU!#REF!+[1]BAC!#REF!+[1]THANH!#REF!+#REF!+[1]MY!#REF!+[1]HA!#REF!+[1]PHUC!#REF!+[1]LAM!#REF!+[1]XUAN!#REF!+[1]LIEN!#REF!</f>
        <v>#REF!</v>
      </c>
      <c r="N435" s="617">
        <f>[1]DAI!N433+[1]NAM!N433+[1]NHAN!N433+[1]LY!N433+[1]DUC!N433+[1]DONG!N433+[1]HPHU!N433+[1]BAC!N433+[1]THANH!N433+[1]MY!N433+[1]HA!N433+[1]PHUC!N433+[1]LAM!N433+[1]XUAN!N433+[1]LIEN!N433+[1]HUNG!N433+[1]CNAM!N433+[1]TAY!N433+[1]HOA!N433+[1]VAN!N433+[1]PDINH!N433+[1]SLOC!N433+[1]TRUNG!N433+[1]TAN!N433+[1]THUONG!N433+[1]HLAO!N433+[1]PNHA!N433+[1]VTRUNG!N433</f>
        <v>0</v>
      </c>
      <c r="O435" s="617">
        <f>[1]DAI!O433+[1]NAM!O433+[1]NHAN!O433+[1]LY!O433+[1]DUC!O433+[1]DONG!O433+[1]HPHU!O433+[1]BAC!O433+[1]THANH!O433+[1]MY!O433+[1]HA!O433+[1]PHUC!O433+[1]LAM!O433+[1]XUAN!O433+[1]LIEN!O433+[1]HUNG!O433+[1]CNAM!O433+[1]TAY!O433+[1]HOA!O433+[1]VAN!O433+[1]PDINH!O433+[1]SLOC!O433+[1]TRUNG!O433+[1]TAN!O433+[1]THUONG!O433+[1]HLAO!O433+[1]PNHA!O433+[1]VTRUNG!O433</f>
        <v>0</v>
      </c>
      <c r="P435" s="617">
        <f>[1]DAI!P371+[1]NAM!P369+[1]NHAN!P371+[1]LY!P371+[1]DUC!P371+[1]DONG!P371+[1]HPHU!P370+[1]BAC!P370+[1]THANH!P371+[1]MY!P368+[1]HA!P309+[1]PHUC!P367+[1]LAM!P368+[1]XUAN!P366+[1]LIEN!P370</f>
        <v>0</v>
      </c>
      <c r="Q435" s="633" t="e">
        <f>[1]DAI!#REF!+[1]NAM!#REF!+[1]NHAN!#REF!+[1]LY!#REF!+[1]DUC!#REF!+[1]DONG!#REF!+[1]HPHU!#REF!+[1]BAC!#REF!+[1]THANH!#REF!+#REF!+[1]MY!#REF!+[1]HA!#REF!+[1]PHUC!#REF!+[1]LAM!#REF!+[1]XUAN!#REF!+[1]LIEN!#REF!</f>
        <v>#REF!</v>
      </c>
      <c r="R435" s="588" t="e">
        <f>[1]DAI!#REF!+[1]NAM!#REF!+[1]NHAN!#REF!+[1]LY!#REF!+[1]DUC!#REF!+[1]DONG!#REF!+[1]HPHU!#REF!+[1]BAC!#REF!+[1]THANH!#REF!+#REF!+[1]MY!#REF!+[1]HA!#REF!+[1]PHUC!#REF!+[1]LAM!#REF!+[1]XUAN!#REF!+[1]LIEN!#REF!</f>
        <v>#REF!</v>
      </c>
      <c r="S435" s="633" t="e">
        <f>[1]DAI!#REF!+[1]NAM!#REF!+[1]NHAN!#REF!+[1]LY!#REF!+[1]DUC!#REF!+[1]DONG!#REF!+[1]HPHU!#REF!+[1]BAC!#REF!+[1]THANH!#REF!+#REF!+[1]MY!#REF!+[1]HA!#REF!+[1]PHUC!#REF!+[1]LAM!#REF!+[1]XUAN!#REF!+[1]LIEN!#REF!</f>
        <v>#REF!</v>
      </c>
      <c r="T435" s="633" t="e">
        <f>[1]DAI!#REF!+[1]NAM!#REF!+[1]NHAN!#REF!+[1]LY!#REF!+[1]DUC!#REF!+[1]DONG!#REF!+[1]HPHU!#REF!+[1]BAC!#REF!+[1]THANH!#REF!+#REF!+[1]MY!#REF!+[1]HA!#REF!+[1]PHUC!#REF!+[1]LAM!#REF!+[1]XUAN!#REF!+[1]LIEN!#REF!</f>
        <v>#REF!</v>
      </c>
      <c r="U435" s="633" t="e">
        <f>[1]DAI!#REF!+[1]NAM!#REF!+[1]NHAN!#REF!+[1]LY!#REF!+[1]DUC!#REF!+[1]DONG!#REF!+[1]HPHU!#REF!+[1]BAC!#REF!+[1]THANH!#REF!+#REF!+[1]MY!#REF!+[1]HA!#REF!+[1]PHUC!#REF!+[1]LAM!#REF!+[1]XUAN!#REF!+[1]LIEN!#REF!</f>
        <v>#REF!</v>
      </c>
      <c r="V435" s="633" t="e">
        <f>[1]DAI!#REF!+[1]NAM!#REF!+[1]NHAN!#REF!+[1]LY!#REF!+[1]DUC!#REF!+[1]DONG!#REF!+[1]HPHU!#REF!+[1]BAC!#REF!+[1]THANH!#REF!+#REF!+[1]MY!#REF!+[1]HA!#REF!+[1]PHUC!#REF!+[1]LAM!#REF!+[1]XUAN!#REF!+[1]LIEN!#REF!</f>
        <v>#REF!</v>
      </c>
      <c r="W435" s="633" t="e">
        <f>[1]DAI!#REF!+[1]NAM!#REF!+[1]NHAN!#REF!+[1]LY!#REF!+[1]DUC!#REF!+[1]DONG!#REF!+[1]HPHU!#REF!+[1]BAC!#REF!+[1]THANH!#REF!+#REF!+[1]MY!#REF!+[1]HA!#REF!+[1]PHUC!#REF!+[1]LAM!#REF!+[1]XUAN!#REF!+[1]LIEN!#REF!</f>
        <v>#REF!</v>
      </c>
      <c r="X435" s="633" t="e">
        <f>[1]DAI!#REF!+[1]NAM!#REF!+[1]NHAN!#REF!+[1]LY!#REF!+[1]DUC!#REF!+[1]DONG!#REF!+[1]HPHU!#REF!+[1]BAC!#REF!+[1]THANH!#REF!+#REF!+[1]MY!#REF!+[1]HA!#REF!+[1]PHUC!#REF!+[1]LAM!#REF!+[1]XUAN!#REF!+[1]LIEN!#REF!</f>
        <v>#REF!</v>
      </c>
      <c r="Y435" s="633" t="e">
        <f>[1]DAI!#REF!+[1]NAM!#REF!+[1]NHAN!#REF!+[1]LY!#REF!+[1]DUC!#REF!+[1]DONG!#REF!+[1]HPHU!#REF!+[1]BAC!#REF!+[1]THANH!#REF!+#REF!+[1]MY!#REF!+[1]HA!#REF!+[1]PHUC!#REF!+[1]LAM!#REF!+[1]XUAN!#REF!+[1]LIEN!#REF!</f>
        <v>#REF!</v>
      </c>
      <c r="Z435" s="633" t="e">
        <f>[1]DAI!#REF!+[1]NAM!#REF!+[1]NHAN!#REF!+[1]LY!#REF!+[1]DUC!#REF!+[1]DONG!#REF!+[1]HPHU!#REF!+[1]BAC!#REF!+[1]THANH!#REF!+#REF!+[1]MY!#REF!+[1]HA!#REF!+[1]PHUC!#REF!+[1]LAM!#REF!+[1]XUAN!#REF!+[1]LIEN!#REF!</f>
        <v>#REF!</v>
      </c>
      <c r="AA435" s="633" t="e">
        <f>[1]DAI!#REF!+[1]NAM!#REF!+[1]NHAN!#REF!+[1]LY!#REF!+[1]DUC!#REF!+[1]DONG!#REF!+[1]HPHU!#REF!+[1]BAC!#REF!+[1]THANH!#REF!+#REF!+[1]MY!#REF!+[1]HA!#REF!+[1]PHUC!#REF!+[1]LAM!#REF!+[1]XUAN!#REF!+[1]LIEN!#REF!</f>
        <v>#REF!</v>
      </c>
      <c r="AB435" s="633" t="e">
        <f>[1]DAI!#REF!+[1]NAM!#REF!+[1]NHAN!#REF!+[1]LY!#REF!+[1]DUC!#REF!+[1]DONG!#REF!+[1]HPHU!#REF!+[1]BAC!#REF!+[1]THANH!#REF!+#REF!+[1]MY!#REF!+[1]HA!#REF!+[1]PHUC!#REF!+[1]LAM!#REF!+[1]XUAN!#REF!+[1]LIEN!#REF!</f>
        <v>#REF!</v>
      </c>
      <c r="AC435" s="633" t="e">
        <f>[1]DAI!#REF!+[1]NAM!#REF!+[1]NHAN!#REF!+[1]LY!#REF!+[1]DUC!#REF!+[1]DONG!#REF!+[1]HPHU!#REF!+[1]BAC!#REF!+[1]THANH!#REF!+#REF!+[1]MY!#REF!+[1]HA!#REF!+[1]PHUC!#REF!+[1]LAM!#REF!+[1]XUAN!#REF!+[1]LIEN!#REF!</f>
        <v>#REF!</v>
      </c>
      <c r="AD435" s="617">
        <f>[1]DAI!AD371+[1]NAM!AD369+[1]NHAN!AD371+[1]LY!AD371+[1]DUC!AD371+[1]DONG!AD371+[1]HPHU!AD370+[1]BAC!AD370+[1]THANH!AD371+[1]MY!AD368+[1]HA!AD309+[1]PHUC!AD367+[1]LAM!AD368+[1]XUAN!AD366+[1]LIEN!AD370</f>
        <v>0</v>
      </c>
      <c r="AE435" s="633" t="e">
        <f>[1]DAI!#REF!+[1]NAM!#REF!+[1]NHAN!#REF!+[1]LY!#REF!+[1]DUC!#REF!+[1]DONG!#REF!+[1]HPHU!#REF!+[1]BAC!#REF!+[1]THANH!#REF!+#REF!+[1]MY!#REF!+[1]HA!#REF!+[1]PHUC!#REF!+[1]LAM!#REF!+[1]XUAN!#REF!+[1]LIEN!#REF!</f>
        <v>#REF!</v>
      </c>
      <c r="AF435" s="633" t="e">
        <f>[1]DAI!#REF!+[1]NAM!#REF!+[1]NHAN!#REF!+[1]LY!#REF!+[1]DUC!#REF!+[1]DONG!#REF!+[1]HPHU!#REF!+[1]BAC!#REF!+[1]THANH!#REF!+#REF!+[1]MY!#REF!+[1]HA!#REF!+[1]PHUC!#REF!+[1]LAM!#REF!+[1]XUAN!#REF!+[1]LIEN!#REF!</f>
        <v>#REF!</v>
      </c>
      <c r="AG435" s="633" t="e">
        <f>[1]DAI!#REF!+[1]NAM!#REF!+[1]NHAN!#REF!+[1]LY!#REF!+[1]DUC!#REF!+[1]DONG!#REF!+[1]HPHU!#REF!+[1]BAC!#REF!+[1]THANH!#REF!+#REF!+[1]MY!#REF!+[1]HA!#REF!+[1]PHUC!#REF!+[1]LAM!#REF!+[1]XUAN!#REF!+[1]LIEN!#REF!</f>
        <v>#REF!</v>
      </c>
      <c r="AH435" s="633" t="e">
        <f>[1]DAI!#REF!+[1]NAM!#REF!+[1]NHAN!#REF!+[1]LY!#REF!+[1]DUC!#REF!+[1]DONG!#REF!+[1]HPHU!#REF!+[1]BAC!#REF!+[1]THANH!#REF!+#REF!+[1]MY!#REF!+[1]HA!#REF!+[1]PHUC!#REF!+[1]LAM!#REF!+[1]XUAN!#REF!+[1]LIEN!#REF!</f>
        <v>#REF!</v>
      </c>
      <c r="AI435" s="633" t="e">
        <f>[1]DAI!#REF!+[1]NAM!#REF!+[1]NHAN!#REF!+[1]LY!#REF!+[1]DUC!#REF!+[1]DONG!#REF!+[1]HPHU!#REF!+[1]BAC!#REF!+[1]THANH!#REF!+#REF!+[1]MY!#REF!+[1]HA!#REF!+[1]PHUC!#REF!+[1]LAM!#REF!+[1]XUAN!#REF!+[1]LIEN!#REF!</f>
        <v>#REF!</v>
      </c>
      <c r="AJ435" s="633" t="e">
        <f>[1]DAI!#REF!+[1]NAM!#REF!+[1]NHAN!#REF!+[1]LY!#REF!+[1]DUC!#REF!+[1]DONG!#REF!+[1]HPHU!#REF!+[1]BAC!#REF!+[1]THANH!#REF!+#REF!+[1]MY!#REF!+[1]HA!#REF!+[1]PHUC!#REF!+[1]LAM!#REF!+[1]XUAN!#REF!+[1]LIEN!#REF!</f>
        <v>#REF!</v>
      </c>
      <c r="AK435" s="617">
        <f>[1]DAI!AK371+[1]NAM!AK369+[1]NHAN!AK371+[1]LY!AK371+[1]DUC!AK371+[1]DONG!AK371+[1]HPHU!AK370+[1]BAC!AK370+[1]THANH!AK371+[1]MY!AK368+[1]HA!AK309+[1]PHUC!AK367+[1]LAM!AK368+[1]XUAN!AK366+[1]LIEN!AK370</f>
        <v>0</v>
      </c>
      <c r="AL435" s="633" t="e">
        <f>[1]DAI!#REF!+[1]NAM!#REF!+[1]NHAN!#REF!+[1]LY!#REF!+[1]DUC!#REF!+[1]DONG!#REF!+[1]HPHU!#REF!+[1]BAC!#REF!+[1]THANH!#REF!+#REF!+[1]MY!#REF!+[1]HA!#REF!+[1]PHUC!#REF!+[1]LAM!#REF!+[1]XUAN!#REF!+[1]LIEN!#REF!</f>
        <v>#REF!</v>
      </c>
      <c r="AM435" s="633" t="e">
        <f>[1]DAI!#REF!+[1]NAM!#REF!+[1]NHAN!#REF!+[1]LY!#REF!+[1]DUC!#REF!+[1]DONG!#REF!+[1]HPHU!#REF!+[1]BAC!#REF!+[1]THANH!#REF!+#REF!+[1]MY!#REF!+[1]HA!#REF!+[1]PHUC!#REF!+[1]LAM!#REF!+[1]XUAN!#REF!+[1]LIEN!#REF!</f>
        <v>#REF!</v>
      </c>
      <c r="AN435" s="617">
        <f>[1]DAI!AN371+[1]NAM!AN369+[1]NHAN!AN371+[1]LY!AN371+[1]DUC!AN371+[1]DONG!AN371+[1]HPHU!AN370+[1]BAC!AN370+[1]THANH!AN371+[1]MY!AN368+[1]HA!AN309+[1]PHUC!AN367+[1]LAM!AN368+[1]XUAN!AN366+[1]LIEN!AN370</f>
        <v>0</v>
      </c>
      <c r="AO435" s="633" t="e">
        <f>[1]DAI!#REF!+[1]NAM!#REF!+[1]NHAN!#REF!+[1]LY!#REF!+[1]DUC!#REF!+[1]DONG!#REF!+[1]HPHU!#REF!+[1]BAC!#REF!+[1]THANH!#REF!+#REF!+[1]MY!#REF!+[1]HA!#REF!+[1]PHUC!#REF!+[1]LAM!#REF!+[1]XUAN!#REF!+[1]LIEN!#REF!</f>
        <v>#REF!</v>
      </c>
      <c r="AP435" s="633" t="e">
        <f>[1]DAI!#REF!+[1]NAM!#REF!+[1]NHAN!#REF!+[1]LY!#REF!+[1]DUC!#REF!+[1]DONG!#REF!+[1]HPHU!#REF!+[1]BAC!#REF!+[1]THANH!#REF!+#REF!+[1]MY!#REF!+[1]HA!#REF!+[1]PHUC!#REF!+[1]LAM!#REF!+[1]XUAN!#REF!+[1]LIEN!#REF!</f>
        <v>#REF!</v>
      </c>
      <c r="AQ435" s="633" t="e">
        <f>[1]DAI!#REF!+[1]NAM!#REF!+[1]NHAN!#REF!+[1]LY!#REF!+[1]DUC!#REF!+[1]DONG!#REF!+[1]HPHU!#REF!+[1]BAC!#REF!+[1]THANH!#REF!+#REF!+[1]MY!#REF!+[1]HA!#REF!+[1]PHUC!#REF!+[1]LAM!#REF!+[1]XUAN!#REF!+[1]LIEN!#REF!</f>
        <v>#REF!</v>
      </c>
      <c r="AR435" s="617">
        <f>[1]DAI!AR433+[1]NAM!AR433+[1]NHAN!AR433+[1]LY!AR433+[1]DUC!AR433+[1]DONG!AR433+[1]HPHU!AR433+[1]BAC!AR433+[1]THANH!AR433+[1]MY!AR433+[1]HA!AR433+[1]PHUC!AR433+[1]LAM!AR433+[1]XUAN!AR433+[1]LIEN!AR433+[1]HUNG!AR433+[1]CNAM!AR433+[1]TAY!AR433+[1]HOA!AR433+[1]VAN!AR433+[1]PDINH!AR433+[1]SLOC!AR433+[1]TRUNG!AR433+[1]TAN!AR433+[1]THUONG!AR433+[1]HLAO!AR433+[1]PNHA!AR433+[1]VTRUNG!AR433</f>
        <v>0</v>
      </c>
      <c r="AS435" s="617">
        <f>[1]DAI!AS371+[1]NAM!AS369+[1]NHAN!AS371+[1]LY!AS371+[1]DUC!AS371+[1]DONG!AS371+[1]HPHU!AS370+[1]BAC!AS370+[1]THANH!AS371+[1]MY!AS368+[1]HA!AS309+[1]PHUC!AS367+[1]LAM!AS368+[1]XUAN!AS366+[1]LIEN!AS370</f>
        <v>0</v>
      </c>
      <c r="AT435" s="617"/>
      <c r="AU435" s="617">
        <f>[1]DAI!AU371+[1]NAM!AU369+[1]NHAN!AU371+[1]LY!AU371+[1]DUC!AU371+[1]DONG!AU371+[1]HPHU!AU370+[1]BAC!AU370+[1]THANH!AU371+[1]MY!AU368+[1]HA!AU309+[1]PHUC!AU367+[1]LAM!AU368+[1]XUAN!AU366+[1]LIEN!AU370</f>
        <v>0</v>
      </c>
      <c r="AV435" s="587">
        <f>[1]DAI!AV433+[1]NAM!AV433+[1]NHAN!AV433+[1]LY!AV433+[1]DUC!AV433+[1]DONG!AV433+[1]HPHU!AV433+[1]BAC!AV433+[1]THANH!AV433+[1]MY!AV433+[1]HA!AV433+[1]PHUC!AV433+[1]LAM!AV433+[1]XUAN!AV433+[1]LIEN!AV433+[1]HUNG!AV433+[1]CNAM!AV433+[1]TAY!AV433+[1]HOA!AV433+[1]VAN!AV433+[1]PDINH!AV433+[1]SLOC!AV433+[1]TRUNG!AV433+[1]TAN!AV433+[1]THUONG!AV433+[1]HLAO!AV433+[1]PNHA!AV433+[1]VTRUNG!AV433</f>
        <v>0</v>
      </c>
      <c r="AW435" s="633" t="e">
        <f>[1]DAI!#REF!+[1]NAM!#REF!+[1]NHAN!#REF!+[1]LY!#REF!+[1]DUC!#REF!+[1]DONG!#REF!+[1]HPHU!#REF!+[1]BAC!#REF!+[1]THANH!#REF!+#REF!+[1]MY!#REF!+[1]HA!#REF!+[1]PHUC!#REF!+[1]LAM!#REF!+[1]XUAN!#REF!+[1]LIEN!#REF!</f>
        <v>#REF!</v>
      </c>
      <c r="AX435" s="633" t="e">
        <f>[1]DAI!#REF!+[1]NAM!#REF!+[1]NHAN!#REF!+[1]LY!#REF!+[1]DUC!#REF!+[1]DONG!#REF!+[1]HPHU!#REF!+[1]BAC!#REF!+[1]THANH!#REF!+#REF!+[1]MY!#REF!+[1]HA!#REF!+[1]PHUC!#REF!+[1]LAM!#REF!+[1]XUAN!#REF!+[1]LIEN!#REF!</f>
        <v>#REF!</v>
      </c>
      <c r="AY435" s="633" t="e">
        <f>[1]DAI!#REF!+[1]NAM!#REF!+[1]NHAN!#REF!+[1]LY!#REF!+[1]DUC!#REF!+[1]DONG!#REF!+[1]HPHU!#REF!+[1]BAC!#REF!+[1]THANH!#REF!+#REF!+[1]MY!#REF!+[1]HA!#REF!+[1]PHUC!#REF!+[1]LAM!#REF!+[1]XUAN!#REF!+[1]LIEN!#REF!</f>
        <v>#REF!</v>
      </c>
      <c r="AZ435" s="617">
        <f>[1]DAI!AZ371+[1]NAM!AZ369+[1]NHAN!AZ371+[1]LY!AZ371+[1]DUC!AZ371+[1]DONG!AZ371+[1]HPHU!AZ370+[1]BAC!AZ370+[1]THANH!AZ371+[1]MY!AZ368+[1]HA!AZ309+[1]PHUC!AZ367+[1]LAM!AZ368+[1]XUAN!AZ366+[1]LIEN!AZ370</f>
        <v>0</v>
      </c>
      <c r="BA435" s="633" t="e">
        <f>[1]DAI!#REF!+[1]NAM!#REF!+[1]NHAN!#REF!+[1]LY!#REF!+[1]DUC!#REF!+[1]DONG!#REF!+[1]HPHU!#REF!+[1]BAC!#REF!+[1]THANH!#REF!+#REF!+[1]MY!#REF!+[1]HA!#REF!+[1]PHUC!#REF!+[1]LAM!#REF!+[1]XUAN!#REF!+[1]LIEN!#REF!</f>
        <v>#REF!</v>
      </c>
      <c r="BB435" s="633" t="e">
        <f>[1]DAI!#REF!+[1]NAM!#REF!+[1]NHAN!#REF!+[1]LY!#REF!+[1]DUC!#REF!+[1]DONG!#REF!+[1]HPHU!#REF!+[1]BAC!#REF!+[1]THANH!#REF!+#REF!+[1]MY!#REF!+[1]HA!#REF!+[1]PHUC!#REF!+[1]LAM!#REF!+[1]XUAN!#REF!+[1]LIEN!#REF!</f>
        <v>#REF!</v>
      </c>
      <c r="BC435" s="633" t="e">
        <f>[1]DAI!#REF!+[1]NAM!#REF!+[1]NHAN!#REF!+[1]LY!#REF!+[1]DUC!#REF!+[1]DONG!#REF!+[1]HPHU!#REF!+[1]BAC!#REF!+[1]THANH!#REF!+#REF!+[1]MY!#REF!+[1]HA!#REF!+[1]PHUC!#REF!+[1]LAM!#REF!+[1]XUAN!#REF!+[1]LIEN!#REF!</f>
        <v>#REF!</v>
      </c>
      <c r="BD435" s="617">
        <f>[1]DAI!BD371+[1]NAM!BD369+[1]NHAN!BD371+[1]LY!BD371+[1]DUC!BD371+[1]DONG!BD371+[1]HPHU!BD370+[1]BAC!BD370+[1]THANH!BD371+[1]MY!BD368+[1]HA!BD309+[1]PHUC!BD367+[1]LAM!BD368+[1]XUAN!BD366+[1]LIEN!BD370</f>
        <v>0</v>
      </c>
      <c r="BE435" s="633" t="e">
        <f>[1]DAI!#REF!+[1]NAM!#REF!+[1]NHAN!#REF!+[1]LY!#REF!+[1]DUC!#REF!+[1]DONG!#REF!+[1]HPHU!#REF!+[1]BAC!#REF!+[1]THANH!#REF!+#REF!+[1]MY!#REF!+[1]HA!#REF!+[1]PHUC!#REF!+[1]LAM!#REF!+[1]XUAN!#REF!+[1]LIEN!#REF!</f>
        <v>#REF!</v>
      </c>
      <c r="BF435" s="633" t="e">
        <f>[1]DAI!#REF!+[1]NAM!#REF!+[1]NHAN!#REF!+[1]LY!#REF!+[1]DUC!#REF!+[1]DONG!#REF!+[1]HPHU!#REF!+[1]BAC!#REF!+[1]THANH!#REF!+#REF!+[1]MY!#REF!+[1]HA!#REF!+[1]PHUC!#REF!+[1]LAM!#REF!+[1]XUAN!#REF!+[1]LIEN!#REF!</f>
        <v>#REF!</v>
      </c>
      <c r="BG435" s="633" t="e">
        <f>[1]DAI!#REF!+[1]NAM!#REF!+[1]NHAN!#REF!+[1]LY!#REF!+[1]DUC!#REF!+[1]DONG!#REF!+[1]HPHU!#REF!+[1]BAC!#REF!+[1]THANH!#REF!+#REF!+[1]MY!#REF!+[1]HA!#REF!+[1]PHUC!#REF!+[1]LAM!#REF!+[1]XUAN!#REF!+[1]LIEN!#REF!</f>
        <v>#REF!</v>
      </c>
      <c r="BH435" s="633" t="e">
        <f>[1]DAI!#REF!+[1]NAM!#REF!+[1]NHAN!#REF!+[1]LY!#REF!+[1]DUC!#REF!+[1]DONG!#REF!+[1]HPHU!#REF!+[1]BAC!#REF!+[1]THANH!#REF!+#REF!+[1]MY!#REF!+[1]HA!#REF!+[1]PHUC!#REF!+[1]LAM!#REF!+[1]XUAN!#REF!+[1]LIEN!#REF!</f>
        <v>#REF!</v>
      </c>
      <c r="BI435" s="633" t="e">
        <f>[1]DAI!#REF!+[1]NAM!#REF!+[1]NHAN!#REF!+[1]LY!#REF!+[1]DUC!#REF!+[1]DONG!#REF!+[1]HPHU!#REF!+[1]BAC!#REF!+[1]THANH!#REF!+#REF!+[1]MY!#REF!+[1]HA!#REF!+[1]PHUC!#REF!+[1]LAM!#REF!+[1]XUAN!#REF!+[1]LIEN!#REF!</f>
        <v>#REF!</v>
      </c>
      <c r="BJ435" s="633" t="e">
        <f>[1]DAI!#REF!+[1]NAM!#REF!+[1]NHAN!#REF!+[1]LY!#REF!+[1]DUC!#REF!+[1]DONG!#REF!+[1]HPHU!#REF!+[1]BAC!#REF!+[1]THANH!#REF!+#REF!+[1]MY!#REF!+[1]HA!#REF!+[1]PHUC!#REF!+[1]LAM!#REF!+[1]XUAN!#REF!+[1]LIEN!#REF!</f>
        <v>#REF!</v>
      </c>
      <c r="BK435" s="633" t="e">
        <f>[1]DAI!#REF!+[1]NAM!#REF!+[1]NHAN!#REF!+[1]LY!#REF!+[1]DUC!#REF!+[1]DONG!#REF!+[1]HPHU!#REF!+[1]BAC!#REF!+[1]THANH!#REF!+#REF!+[1]MY!#REF!+[1]HA!#REF!+[1]PHUC!#REF!+[1]LAM!#REF!+[1]XUAN!#REF!+[1]LIEN!#REF!</f>
        <v>#REF!</v>
      </c>
      <c r="BL435" s="633" t="e">
        <f>[1]DAI!#REF!+[1]NAM!#REF!+[1]NHAN!#REF!+[1]LY!#REF!+[1]DUC!#REF!+[1]DONG!#REF!+[1]HPHU!#REF!+[1]BAC!#REF!+[1]THANH!#REF!+#REF!+[1]MY!#REF!+[1]HA!#REF!+[1]PHUC!#REF!+[1]LAM!#REF!+[1]XUAN!#REF!+[1]LIEN!#REF!</f>
        <v>#REF!</v>
      </c>
      <c r="BM435" s="568"/>
    </row>
    <row r="436" spans="1:67" ht="24" hidden="1" customHeight="1" x14ac:dyDescent="0.2">
      <c r="A436" s="634" t="s">
        <v>117</v>
      </c>
      <c r="B436" s="584" t="s">
        <v>121</v>
      </c>
      <c r="C436" s="635" t="s">
        <v>122</v>
      </c>
      <c r="D436" s="633" t="e">
        <f>[1]DAI!#REF!+[1]NAM!#REF!+[1]NHAN!#REF!+[1]LY!#REF!+[1]DUC!#REF!+[1]DONG!#REF!+[1]HPHU!#REF!+[1]BAC!#REF!+[1]THANH!#REF!+#REF!+[1]MY!#REF!+[1]HA!#REF!+[1]PHUC!#REF!+[1]LAM!#REF!+[1]XUAN!#REF!+[1]LIEN!#REF!</f>
        <v>#REF!</v>
      </c>
      <c r="E436" s="633" t="e">
        <f>[1]DAI!#REF!+[1]NAM!#REF!+[1]NHAN!#REF!+[1]LY!#REF!+[1]DUC!#REF!+[1]DONG!#REF!+[1]HPHU!#REF!+[1]BAC!#REF!+[1]THANH!#REF!+#REF!+[1]MY!#REF!+[1]HA!#REF!+[1]PHUC!#REF!+[1]LAM!#REF!+[1]XUAN!#REF!+[1]LIEN!#REF!</f>
        <v>#REF!</v>
      </c>
      <c r="F436" s="633" t="e">
        <f>[1]DAI!#REF!+[1]NAM!#REF!+[1]NHAN!#REF!+[1]LY!#REF!+[1]DUC!#REF!+[1]DONG!#REF!+[1]HPHU!#REF!+[1]BAC!#REF!+[1]THANH!#REF!+#REF!+[1]MY!#REF!+[1]HA!#REF!+[1]PHUC!#REF!+[1]LAM!#REF!+[1]XUAN!#REF!+[1]LIEN!#REF!</f>
        <v>#REF!</v>
      </c>
      <c r="G436" s="617">
        <f>[1]DAI!G434+[1]NAM!G434+[1]NHAN!G434+[1]LY!G434+[1]DUC!G434+[1]DONG!G434+[1]HPHU!G434+[1]BAC!G434+[1]THANH!G434+[1]MY!G434+[1]HA!G434+[1]PHUC!G434+[1]LAM!G434+[1]XUAN!G434+[1]LIEN!G434+[1]HUNG!G434+[1]CNAM!G434+[1]TAY!G434+[1]HOA!G434+[1]VAN!G434+[1]PDINH!G434+[1]SLOC!G434+[1]TRUNG!G434+[1]TAN!G434+[1]THUONG!G434+[1]HLAO!G434+[1]PNHA!G434+[1]VTRUNG!G434</f>
        <v>0</v>
      </c>
      <c r="H436" s="633" t="e">
        <f>[1]DAI!#REF!+[1]NAM!#REF!+[1]NHAN!#REF!+[1]LY!#REF!+[1]DUC!#REF!+[1]DONG!#REF!+[1]HPHU!#REF!+[1]BAC!#REF!+[1]THANH!#REF!+#REF!+[1]MY!#REF!+[1]HA!#REF!+[1]PHUC!#REF!+[1]LAM!#REF!+[1]XUAN!#REF!+[1]LIEN!#REF!</f>
        <v>#REF!</v>
      </c>
      <c r="I436" s="633" t="e">
        <f>[1]DAI!#REF!+[1]NAM!#REF!+[1]NHAN!#REF!+[1]LY!#REF!+[1]DUC!#REF!+[1]DONG!#REF!+[1]HPHU!#REF!+[1]BAC!#REF!+[1]THANH!#REF!+#REF!+[1]MY!#REF!+[1]HA!#REF!+[1]PHUC!#REF!+[1]LAM!#REF!+[1]XUAN!#REF!+[1]LIEN!#REF!</f>
        <v>#REF!</v>
      </c>
      <c r="J436" s="617">
        <f>[1]DAI!J434+[1]NAM!J434+[1]NHAN!J434+[1]LY!J434+[1]DUC!J434+[1]DONG!J434+[1]HPHU!J434+[1]BAC!J434+[1]THANH!J434+[1]MY!J434+[1]HA!J434+[1]PHUC!J434+[1]LAM!J434+[1]XUAN!J434+[1]LIEN!J434+[1]HUNG!J434+[1]CNAM!J434+[1]TAY!J434+[1]HOA!J434+[1]VAN!J434+[1]PDINH!J434+[1]SLOC!J434+[1]TRUNG!J434+[1]TAN!J434+[1]THUONG!J434+[1]HLAO!J434+[1]PNHA!J434+[1]VTRUNG!J434</f>
        <v>0</v>
      </c>
      <c r="K436" s="633" t="e">
        <f>[1]DAI!#REF!+[1]NAM!#REF!+[1]NHAN!#REF!+[1]LY!#REF!+[1]DUC!#REF!+[1]DONG!#REF!+[1]HPHU!#REF!+[1]BAC!#REF!+[1]THANH!#REF!+#REF!+[1]MY!#REF!+[1]HA!#REF!+[1]PHUC!#REF!+[1]LAM!#REF!+[1]XUAN!#REF!+[1]LIEN!#REF!</f>
        <v>#REF!</v>
      </c>
      <c r="L436" s="633" t="e">
        <f>[1]DAI!#REF!+[1]NAM!#REF!+[1]NHAN!#REF!+[1]LY!#REF!+[1]DUC!#REF!+[1]DONG!#REF!+[1]HPHU!#REF!+[1]BAC!#REF!+[1]THANH!#REF!+#REF!+[1]MY!#REF!+[1]HA!#REF!+[1]PHUC!#REF!+[1]LAM!#REF!+[1]XUAN!#REF!+[1]LIEN!#REF!</f>
        <v>#REF!</v>
      </c>
      <c r="M436" s="633" t="e">
        <f>[1]DAI!#REF!+[1]NAM!#REF!+[1]NHAN!#REF!+[1]LY!#REF!+[1]DUC!#REF!+[1]DONG!#REF!+[1]HPHU!#REF!+[1]BAC!#REF!+[1]THANH!#REF!+#REF!+[1]MY!#REF!+[1]HA!#REF!+[1]PHUC!#REF!+[1]LAM!#REF!+[1]XUAN!#REF!+[1]LIEN!#REF!</f>
        <v>#REF!</v>
      </c>
      <c r="N436" s="617">
        <f>[1]DAI!N434+[1]NAM!N434+[1]NHAN!N434+[1]LY!N434+[1]DUC!N434+[1]DONG!N434+[1]HPHU!N434+[1]BAC!N434+[1]THANH!N434+[1]MY!N434+[1]HA!N434+[1]PHUC!N434+[1]LAM!N434+[1]XUAN!N434+[1]LIEN!N434+[1]HUNG!N434+[1]CNAM!N434+[1]TAY!N434+[1]HOA!N434+[1]VAN!N434+[1]PDINH!N434+[1]SLOC!N434+[1]TRUNG!N434+[1]TAN!N434+[1]THUONG!N434+[1]HLAO!N434+[1]PNHA!N434+[1]VTRUNG!N434</f>
        <v>0</v>
      </c>
      <c r="O436" s="617">
        <f>[1]DAI!O434+[1]NAM!O434+[1]NHAN!O434+[1]LY!O434+[1]DUC!O434+[1]DONG!O434+[1]HPHU!O434+[1]BAC!O434+[1]THANH!O434+[1]MY!O434+[1]HA!O434+[1]PHUC!O434+[1]LAM!O434+[1]XUAN!O434+[1]LIEN!O434+[1]HUNG!O434+[1]CNAM!O434+[1]TAY!O434+[1]HOA!O434+[1]VAN!O434+[1]PDINH!O434+[1]SLOC!O434+[1]TRUNG!O434+[1]TAN!O434+[1]THUONG!O434+[1]HLAO!O434+[1]PNHA!O434+[1]VTRUNG!O434</f>
        <v>0</v>
      </c>
      <c r="P436" s="617">
        <f>[1]DAI!P372+[1]NAM!P370+[1]NHAN!P372+[1]LY!P372+[1]DUC!P372+[1]DONG!P372+[1]HPHU!P371+[1]BAC!P371+[1]THANH!P372+[1]MY!P369+[1]HA!P310+[1]PHUC!P368+[1]LAM!P369+[1]XUAN!P367+[1]LIEN!P371</f>
        <v>0</v>
      </c>
      <c r="Q436" s="633" t="e">
        <f>[1]DAI!#REF!+[1]NAM!#REF!+[1]NHAN!#REF!+[1]LY!#REF!+[1]DUC!#REF!+[1]DONG!#REF!+[1]HPHU!#REF!+[1]BAC!#REF!+[1]THANH!#REF!+#REF!+[1]MY!#REF!+[1]HA!#REF!+[1]PHUC!#REF!+[1]LAM!#REF!+[1]XUAN!#REF!+[1]LIEN!#REF!</f>
        <v>#REF!</v>
      </c>
      <c r="R436" s="588" t="e">
        <f>[1]DAI!#REF!+[1]NAM!#REF!+[1]NHAN!#REF!+[1]LY!#REF!+[1]DUC!#REF!+[1]DONG!#REF!+[1]HPHU!#REF!+[1]BAC!#REF!+[1]THANH!#REF!+#REF!+[1]MY!#REF!+[1]HA!#REF!+[1]PHUC!#REF!+[1]LAM!#REF!+[1]XUAN!#REF!+[1]LIEN!#REF!</f>
        <v>#REF!</v>
      </c>
      <c r="S436" s="633" t="e">
        <f>[1]DAI!#REF!+[1]NAM!#REF!+[1]NHAN!#REF!+[1]LY!#REF!+[1]DUC!#REF!+[1]DONG!#REF!+[1]HPHU!#REF!+[1]BAC!#REF!+[1]THANH!#REF!+#REF!+[1]MY!#REF!+[1]HA!#REF!+[1]PHUC!#REF!+[1]LAM!#REF!+[1]XUAN!#REF!+[1]LIEN!#REF!</f>
        <v>#REF!</v>
      </c>
      <c r="T436" s="633" t="e">
        <f>[1]DAI!#REF!+[1]NAM!#REF!+[1]NHAN!#REF!+[1]LY!#REF!+[1]DUC!#REF!+[1]DONG!#REF!+[1]HPHU!#REF!+[1]BAC!#REF!+[1]THANH!#REF!+#REF!+[1]MY!#REF!+[1]HA!#REF!+[1]PHUC!#REF!+[1]LAM!#REF!+[1]XUAN!#REF!+[1]LIEN!#REF!</f>
        <v>#REF!</v>
      </c>
      <c r="U436" s="633" t="e">
        <f>[1]DAI!#REF!+[1]NAM!#REF!+[1]NHAN!#REF!+[1]LY!#REF!+[1]DUC!#REF!+[1]DONG!#REF!+[1]HPHU!#REF!+[1]BAC!#REF!+[1]THANH!#REF!+#REF!+[1]MY!#REF!+[1]HA!#REF!+[1]PHUC!#REF!+[1]LAM!#REF!+[1]XUAN!#REF!+[1]LIEN!#REF!</f>
        <v>#REF!</v>
      </c>
      <c r="V436" s="633" t="e">
        <f>[1]DAI!#REF!+[1]NAM!#REF!+[1]NHAN!#REF!+[1]LY!#REF!+[1]DUC!#REF!+[1]DONG!#REF!+[1]HPHU!#REF!+[1]BAC!#REF!+[1]THANH!#REF!+#REF!+[1]MY!#REF!+[1]HA!#REF!+[1]PHUC!#REF!+[1]LAM!#REF!+[1]XUAN!#REF!+[1]LIEN!#REF!</f>
        <v>#REF!</v>
      </c>
      <c r="W436" s="633" t="e">
        <f>[1]DAI!#REF!+[1]NAM!#REF!+[1]NHAN!#REF!+[1]LY!#REF!+[1]DUC!#REF!+[1]DONG!#REF!+[1]HPHU!#REF!+[1]BAC!#REF!+[1]THANH!#REF!+#REF!+[1]MY!#REF!+[1]HA!#REF!+[1]PHUC!#REF!+[1]LAM!#REF!+[1]XUAN!#REF!+[1]LIEN!#REF!</f>
        <v>#REF!</v>
      </c>
      <c r="X436" s="633" t="e">
        <f>[1]DAI!#REF!+[1]NAM!#REF!+[1]NHAN!#REF!+[1]LY!#REF!+[1]DUC!#REF!+[1]DONG!#REF!+[1]HPHU!#REF!+[1]BAC!#REF!+[1]THANH!#REF!+#REF!+[1]MY!#REF!+[1]HA!#REF!+[1]PHUC!#REF!+[1]LAM!#REF!+[1]XUAN!#REF!+[1]LIEN!#REF!</f>
        <v>#REF!</v>
      </c>
      <c r="Y436" s="633" t="e">
        <f>[1]DAI!#REF!+[1]NAM!#REF!+[1]NHAN!#REF!+[1]LY!#REF!+[1]DUC!#REF!+[1]DONG!#REF!+[1]HPHU!#REF!+[1]BAC!#REF!+[1]THANH!#REF!+#REF!+[1]MY!#REF!+[1]HA!#REF!+[1]PHUC!#REF!+[1]LAM!#REF!+[1]XUAN!#REF!+[1]LIEN!#REF!</f>
        <v>#REF!</v>
      </c>
      <c r="Z436" s="633" t="e">
        <f>[1]DAI!#REF!+[1]NAM!#REF!+[1]NHAN!#REF!+[1]LY!#REF!+[1]DUC!#REF!+[1]DONG!#REF!+[1]HPHU!#REF!+[1]BAC!#REF!+[1]THANH!#REF!+#REF!+[1]MY!#REF!+[1]HA!#REF!+[1]PHUC!#REF!+[1]LAM!#REF!+[1]XUAN!#REF!+[1]LIEN!#REF!</f>
        <v>#REF!</v>
      </c>
      <c r="AA436" s="633" t="e">
        <f>[1]DAI!#REF!+[1]NAM!#REF!+[1]NHAN!#REF!+[1]LY!#REF!+[1]DUC!#REF!+[1]DONG!#REF!+[1]HPHU!#REF!+[1]BAC!#REF!+[1]THANH!#REF!+#REF!+[1]MY!#REF!+[1]HA!#REF!+[1]PHUC!#REF!+[1]LAM!#REF!+[1]XUAN!#REF!+[1]LIEN!#REF!</f>
        <v>#REF!</v>
      </c>
      <c r="AB436" s="633" t="e">
        <f>[1]DAI!#REF!+[1]NAM!#REF!+[1]NHAN!#REF!+[1]LY!#REF!+[1]DUC!#REF!+[1]DONG!#REF!+[1]HPHU!#REF!+[1]BAC!#REF!+[1]THANH!#REF!+#REF!+[1]MY!#REF!+[1]HA!#REF!+[1]PHUC!#REF!+[1]LAM!#REF!+[1]XUAN!#REF!+[1]LIEN!#REF!</f>
        <v>#REF!</v>
      </c>
      <c r="AC436" s="633" t="e">
        <f>[1]DAI!#REF!+[1]NAM!#REF!+[1]NHAN!#REF!+[1]LY!#REF!+[1]DUC!#REF!+[1]DONG!#REF!+[1]HPHU!#REF!+[1]BAC!#REF!+[1]THANH!#REF!+#REF!+[1]MY!#REF!+[1]HA!#REF!+[1]PHUC!#REF!+[1]LAM!#REF!+[1]XUAN!#REF!+[1]LIEN!#REF!</f>
        <v>#REF!</v>
      </c>
      <c r="AD436" s="617">
        <f>[1]DAI!AD372+[1]NAM!AD370+[1]NHAN!AD372+[1]LY!AD372+[1]DUC!AD372+[1]DONG!AD372+[1]HPHU!AD371+[1]BAC!AD371+[1]THANH!AD372+[1]MY!AD369+[1]HA!AD310+[1]PHUC!AD368+[1]LAM!AD369+[1]XUAN!AD367+[1]LIEN!AD371</f>
        <v>0</v>
      </c>
      <c r="AE436" s="633" t="e">
        <f>[1]DAI!#REF!+[1]NAM!#REF!+[1]NHAN!#REF!+[1]LY!#REF!+[1]DUC!#REF!+[1]DONG!#REF!+[1]HPHU!#REF!+[1]BAC!#REF!+[1]THANH!#REF!+#REF!+[1]MY!#REF!+[1]HA!#REF!+[1]PHUC!#REF!+[1]LAM!#REF!+[1]XUAN!#REF!+[1]LIEN!#REF!</f>
        <v>#REF!</v>
      </c>
      <c r="AF436" s="633" t="e">
        <f>[1]DAI!#REF!+[1]NAM!#REF!+[1]NHAN!#REF!+[1]LY!#REF!+[1]DUC!#REF!+[1]DONG!#REF!+[1]HPHU!#REF!+[1]BAC!#REF!+[1]THANH!#REF!+#REF!+[1]MY!#REF!+[1]HA!#REF!+[1]PHUC!#REF!+[1]LAM!#REF!+[1]XUAN!#REF!+[1]LIEN!#REF!</f>
        <v>#REF!</v>
      </c>
      <c r="AG436" s="633" t="e">
        <f>[1]DAI!#REF!+[1]NAM!#REF!+[1]NHAN!#REF!+[1]LY!#REF!+[1]DUC!#REF!+[1]DONG!#REF!+[1]HPHU!#REF!+[1]BAC!#REF!+[1]THANH!#REF!+#REF!+[1]MY!#REF!+[1]HA!#REF!+[1]PHUC!#REF!+[1]LAM!#REF!+[1]XUAN!#REF!+[1]LIEN!#REF!</f>
        <v>#REF!</v>
      </c>
      <c r="AH436" s="633" t="e">
        <f>[1]DAI!#REF!+[1]NAM!#REF!+[1]NHAN!#REF!+[1]LY!#REF!+[1]DUC!#REF!+[1]DONG!#REF!+[1]HPHU!#REF!+[1]BAC!#REF!+[1]THANH!#REF!+#REF!+[1]MY!#REF!+[1]HA!#REF!+[1]PHUC!#REF!+[1]LAM!#REF!+[1]XUAN!#REF!+[1]LIEN!#REF!</f>
        <v>#REF!</v>
      </c>
      <c r="AI436" s="633" t="e">
        <f>[1]DAI!#REF!+[1]NAM!#REF!+[1]NHAN!#REF!+[1]LY!#REF!+[1]DUC!#REF!+[1]DONG!#REF!+[1]HPHU!#REF!+[1]BAC!#REF!+[1]THANH!#REF!+#REF!+[1]MY!#REF!+[1]HA!#REF!+[1]PHUC!#REF!+[1]LAM!#REF!+[1]XUAN!#REF!+[1]LIEN!#REF!</f>
        <v>#REF!</v>
      </c>
      <c r="AJ436" s="633" t="e">
        <f>[1]DAI!#REF!+[1]NAM!#REF!+[1]NHAN!#REF!+[1]LY!#REF!+[1]DUC!#REF!+[1]DONG!#REF!+[1]HPHU!#REF!+[1]BAC!#REF!+[1]THANH!#REF!+#REF!+[1]MY!#REF!+[1]HA!#REF!+[1]PHUC!#REF!+[1]LAM!#REF!+[1]XUAN!#REF!+[1]LIEN!#REF!</f>
        <v>#REF!</v>
      </c>
      <c r="AK436" s="617">
        <f>[1]DAI!AK372+[1]NAM!AK370+[1]NHAN!AK372+[1]LY!AK372+[1]DUC!AK372+[1]DONG!AK372+[1]HPHU!AK371+[1]BAC!AK371+[1]THANH!AK372+[1]MY!AK369+[1]HA!AK310+[1]PHUC!AK368+[1]LAM!AK369+[1]XUAN!AK367+[1]LIEN!AK371</f>
        <v>0</v>
      </c>
      <c r="AL436" s="633" t="e">
        <f>[1]DAI!#REF!+[1]NAM!#REF!+[1]NHAN!#REF!+[1]LY!#REF!+[1]DUC!#REF!+[1]DONG!#REF!+[1]HPHU!#REF!+[1]BAC!#REF!+[1]THANH!#REF!+#REF!+[1]MY!#REF!+[1]HA!#REF!+[1]PHUC!#REF!+[1]LAM!#REF!+[1]XUAN!#REF!+[1]LIEN!#REF!</f>
        <v>#REF!</v>
      </c>
      <c r="AM436" s="633" t="e">
        <f>[1]DAI!#REF!+[1]NAM!#REF!+[1]NHAN!#REF!+[1]LY!#REF!+[1]DUC!#REF!+[1]DONG!#REF!+[1]HPHU!#REF!+[1]BAC!#REF!+[1]THANH!#REF!+#REF!+[1]MY!#REF!+[1]HA!#REF!+[1]PHUC!#REF!+[1]LAM!#REF!+[1]XUAN!#REF!+[1]LIEN!#REF!</f>
        <v>#REF!</v>
      </c>
      <c r="AN436" s="617">
        <f>[1]DAI!AN372+[1]NAM!AN370+[1]NHAN!AN372+[1]LY!AN372+[1]DUC!AN372+[1]DONG!AN372+[1]HPHU!AN371+[1]BAC!AN371+[1]THANH!AN372+[1]MY!AN369+[1]HA!AN310+[1]PHUC!AN368+[1]LAM!AN369+[1]XUAN!AN367+[1]LIEN!AN371</f>
        <v>0</v>
      </c>
      <c r="AO436" s="633" t="e">
        <f>[1]DAI!#REF!+[1]NAM!#REF!+[1]NHAN!#REF!+[1]LY!#REF!+[1]DUC!#REF!+[1]DONG!#REF!+[1]HPHU!#REF!+[1]BAC!#REF!+[1]THANH!#REF!+#REF!+[1]MY!#REF!+[1]HA!#REF!+[1]PHUC!#REF!+[1]LAM!#REF!+[1]XUAN!#REF!+[1]LIEN!#REF!</f>
        <v>#REF!</v>
      </c>
      <c r="AP436" s="633" t="e">
        <f>[1]DAI!#REF!+[1]NAM!#REF!+[1]NHAN!#REF!+[1]LY!#REF!+[1]DUC!#REF!+[1]DONG!#REF!+[1]HPHU!#REF!+[1]BAC!#REF!+[1]THANH!#REF!+#REF!+[1]MY!#REF!+[1]HA!#REF!+[1]PHUC!#REF!+[1]LAM!#REF!+[1]XUAN!#REF!+[1]LIEN!#REF!</f>
        <v>#REF!</v>
      </c>
      <c r="AQ436" s="633" t="e">
        <f>[1]DAI!#REF!+[1]NAM!#REF!+[1]NHAN!#REF!+[1]LY!#REF!+[1]DUC!#REF!+[1]DONG!#REF!+[1]HPHU!#REF!+[1]BAC!#REF!+[1]THANH!#REF!+#REF!+[1]MY!#REF!+[1]HA!#REF!+[1]PHUC!#REF!+[1]LAM!#REF!+[1]XUAN!#REF!+[1]LIEN!#REF!</f>
        <v>#REF!</v>
      </c>
      <c r="AR436" s="617">
        <f>[1]DAI!AR434+[1]NAM!AR434+[1]NHAN!AR434+[1]LY!AR434+[1]DUC!AR434+[1]DONG!AR434+[1]HPHU!AR434+[1]BAC!AR434+[1]THANH!AR434+[1]MY!AR434+[1]HA!AR434+[1]PHUC!AR434+[1]LAM!AR434+[1]XUAN!AR434+[1]LIEN!AR434+[1]HUNG!AR434+[1]CNAM!AR434+[1]TAY!AR434+[1]HOA!AR434+[1]VAN!AR434+[1]PDINH!AR434+[1]SLOC!AR434+[1]TRUNG!AR434+[1]TAN!AR434+[1]THUONG!AR434+[1]HLAO!AR434+[1]PNHA!AR434+[1]VTRUNG!AR434</f>
        <v>0</v>
      </c>
      <c r="AS436" s="617">
        <f>[1]DAI!AS372+[1]NAM!AS370+[1]NHAN!AS372+[1]LY!AS372+[1]DUC!AS372+[1]DONG!AS372+[1]HPHU!AS371+[1]BAC!AS371+[1]THANH!AS372+[1]MY!AS369+[1]HA!AS310+[1]PHUC!AS368+[1]LAM!AS369+[1]XUAN!AS367+[1]LIEN!AS371</f>
        <v>0</v>
      </c>
      <c r="AT436" s="617"/>
      <c r="AU436" s="617">
        <f>[1]DAI!AU372+[1]NAM!AU370+[1]NHAN!AU372+[1]LY!AU372+[1]DUC!AU372+[1]DONG!AU372+[1]HPHU!AU371+[1]BAC!AU371+[1]THANH!AU372+[1]MY!AU369+[1]HA!AU310+[1]PHUC!AU368+[1]LAM!AU369+[1]XUAN!AU367+[1]LIEN!AU371</f>
        <v>0</v>
      </c>
      <c r="AV436" s="587">
        <f>[1]DAI!AV434+[1]NAM!AV434+[1]NHAN!AV434+[1]LY!AV434+[1]DUC!AV434+[1]DONG!AV434+[1]HPHU!AV434+[1]BAC!AV434+[1]THANH!AV434+[1]MY!AV434+[1]HA!AV434+[1]PHUC!AV434+[1]LAM!AV434+[1]XUAN!AV434+[1]LIEN!AV434+[1]HUNG!AV434+[1]CNAM!AV434+[1]TAY!AV434+[1]HOA!AV434+[1]VAN!AV434+[1]PDINH!AV434+[1]SLOC!AV434+[1]TRUNG!AV434+[1]TAN!AV434+[1]THUONG!AV434+[1]HLAO!AV434+[1]PNHA!AV434+[1]VTRUNG!AV434</f>
        <v>0</v>
      </c>
      <c r="AW436" s="633" t="e">
        <f>[1]DAI!#REF!+[1]NAM!#REF!+[1]NHAN!#REF!+[1]LY!#REF!+[1]DUC!#REF!+[1]DONG!#REF!+[1]HPHU!#REF!+[1]BAC!#REF!+[1]THANH!#REF!+#REF!+[1]MY!#REF!+[1]HA!#REF!+[1]PHUC!#REF!+[1]LAM!#REF!+[1]XUAN!#REF!+[1]LIEN!#REF!</f>
        <v>#REF!</v>
      </c>
      <c r="AX436" s="633" t="e">
        <f>[1]DAI!#REF!+[1]NAM!#REF!+[1]NHAN!#REF!+[1]LY!#REF!+[1]DUC!#REF!+[1]DONG!#REF!+[1]HPHU!#REF!+[1]BAC!#REF!+[1]THANH!#REF!+#REF!+[1]MY!#REF!+[1]HA!#REF!+[1]PHUC!#REF!+[1]LAM!#REF!+[1]XUAN!#REF!+[1]LIEN!#REF!</f>
        <v>#REF!</v>
      </c>
      <c r="AY436" s="633" t="e">
        <f>[1]DAI!#REF!+[1]NAM!#REF!+[1]NHAN!#REF!+[1]LY!#REF!+[1]DUC!#REF!+[1]DONG!#REF!+[1]HPHU!#REF!+[1]BAC!#REF!+[1]THANH!#REF!+#REF!+[1]MY!#REF!+[1]HA!#REF!+[1]PHUC!#REF!+[1]LAM!#REF!+[1]XUAN!#REF!+[1]LIEN!#REF!</f>
        <v>#REF!</v>
      </c>
      <c r="AZ436" s="617">
        <f>[1]DAI!AZ372+[1]NAM!AZ370+[1]NHAN!AZ372+[1]LY!AZ372+[1]DUC!AZ372+[1]DONG!AZ372+[1]HPHU!AZ371+[1]BAC!AZ371+[1]THANH!AZ372+[1]MY!AZ369+[1]HA!AZ310+[1]PHUC!AZ368+[1]LAM!AZ369+[1]XUAN!AZ367+[1]LIEN!AZ371</f>
        <v>0</v>
      </c>
      <c r="BA436" s="633" t="e">
        <f>[1]DAI!#REF!+[1]NAM!#REF!+[1]NHAN!#REF!+[1]LY!#REF!+[1]DUC!#REF!+[1]DONG!#REF!+[1]HPHU!#REF!+[1]BAC!#REF!+[1]THANH!#REF!+#REF!+[1]MY!#REF!+[1]HA!#REF!+[1]PHUC!#REF!+[1]LAM!#REF!+[1]XUAN!#REF!+[1]LIEN!#REF!</f>
        <v>#REF!</v>
      </c>
      <c r="BB436" s="633" t="e">
        <f>[1]DAI!#REF!+[1]NAM!#REF!+[1]NHAN!#REF!+[1]LY!#REF!+[1]DUC!#REF!+[1]DONG!#REF!+[1]HPHU!#REF!+[1]BAC!#REF!+[1]THANH!#REF!+#REF!+[1]MY!#REF!+[1]HA!#REF!+[1]PHUC!#REF!+[1]LAM!#REF!+[1]XUAN!#REF!+[1]LIEN!#REF!</f>
        <v>#REF!</v>
      </c>
      <c r="BC436" s="633" t="e">
        <f>[1]DAI!#REF!+[1]NAM!#REF!+[1]NHAN!#REF!+[1]LY!#REF!+[1]DUC!#REF!+[1]DONG!#REF!+[1]HPHU!#REF!+[1]BAC!#REF!+[1]THANH!#REF!+#REF!+[1]MY!#REF!+[1]HA!#REF!+[1]PHUC!#REF!+[1]LAM!#REF!+[1]XUAN!#REF!+[1]LIEN!#REF!</f>
        <v>#REF!</v>
      </c>
      <c r="BD436" s="617">
        <f>[1]DAI!BD372+[1]NAM!BD370+[1]NHAN!BD372+[1]LY!BD372+[1]DUC!BD372+[1]DONG!BD372+[1]HPHU!BD371+[1]BAC!BD371+[1]THANH!BD372+[1]MY!BD369+[1]HA!BD310+[1]PHUC!BD368+[1]LAM!BD369+[1]XUAN!BD367+[1]LIEN!BD371</f>
        <v>0</v>
      </c>
      <c r="BE436" s="633" t="e">
        <f>[1]DAI!#REF!+[1]NAM!#REF!+[1]NHAN!#REF!+[1]LY!#REF!+[1]DUC!#REF!+[1]DONG!#REF!+[1]HPHU!#REF!+[1]BAC!#REF!+[1]THANH!#REF!+#REF!+[1]MY!#REF!+[1]HA!#REF!+[1]PHUC!#REF!+[1]LAM!#REF!+[1]XUAN!#REF!+[1]LIEN!#REF!</f>
        <v>#REF!</v>
      </c>
      <c r="BF436" s="633" t="e">
        <f>[1]DAI!#REF!+[1]NAM!#REF!+[1]NHAN!#REF!+[1]LY!#REF!+[1]DUC!#REF!+[1]DONG!#REF!+[1]HPHU!#REF!+[1]BAC!#REF!+[1]THANH!#REF!+#REF!+[1]MY!#REF!+[1]HA!#REF!+[1]PHUC!#REF!+[1]LAM!#REF!+[1]XUAN!#REF!+[1]LIEN!#REF!</f>
        <v>#REF!</v>
      </c>
      <c r="BG436" s="633" t="e">
        <f>[1]DAI!#REF!+[1]NAM!#REF!+[1]NHAN!#REF!+[1]LY!#REF!+[1]DUC!#REF!+[1]DONG!#REF!+[1]HPHU!#REF!+[1]BAC!#REF!+[1]THANH!#REF!+#REF!+[1]MY!#REF!+[1]HA!#REF!+[1]PHUC!#REF!+[1]LAM!#REF!+[1]XUAN!#REF!+[1]LIEN!#REF!</f>
        <v>#REF!</v>
      </c>
      <c r="BH436" s="633" t="e">
        <f>[1]DAI!#REF!+[1]NAM!#REF!+[1]NHAN!#REF!+[1]LY!#REF!+[1]DUC!#REF!+[1]DONG!#REF!+[1]HPHU!#REF!+[1]BAC!#REF!+[1]THANH!#REF!+#REF!+[1]MY!#REF!+[1]HA!#REF!+[1]PHUC!#REF!+[1]LAM!#REF!+[1]XUAN!#REF!+[1]LIEN!#REF!</f>
        <v>#REF!</v>
      </c>
      <c r="BI436" s="633" t="e">
        <f>[1]DAI!#REF!+[1]NAM!#REF!+[1]NHAN!#REF!+[1]LY!#REF!+[1]DUC!#REF!+[1]DONG!#REF!+[1]HPHU!#REF!+[1]BAC!#REF!+[1]THANH!#REF!+#REF!+[1]MY!#REF!+[1]HA!#REF!+[1]PHUC!#REF!+[1]LAM!#REF!+[1]XUAN!#REF!+[1]LIEN!#REF!</f>
        <v>#REF!</v>
      </c>
      <c r="BJ436" s="633" t="e">
        <f>[1]DAI!#REF!+[1]NAM!#REF!+[1]NHAN!#REF!+[1]LY!#REF!+[1]DUC!#REF!+[1]DONG!#REF!+[1]HPHU!#REF!+[1]BAC!#REF!+[1]THANH!#REF!+#REF!+[1]MY!#REF!+[1]HA!#REF!+[1]PHUC!#REF!+[1]LAM!#REF!+[1]XUAN!#REF!+[1]LIEN!#REF!</f>
        <v>#REF!</v>
      </c>
      <c r="BK436" s="633" t="e">
        <f>[1]DAI!#REF!+[1]NAM!#REF!+[1]NHAN!#REF!+[1]LY!#REF!+[1]DUC!#REF!+[1]DONG!#REF!+[1]HPHU!#REF!+[1]BAC!#REF!+[1]THANH!#REF!+#REF!+[1]MY!#REF!+[1]HA!#REF!+[1]PHUC!#REF!+[1]LAM!#REF!+[1]XUAN!#REF!+[1]LIEN!#REF!</f>
        <v>#REF!</v>
      </c>
      <c r="BL436" s="633" t="e">
        <f>[1]DAI!#REF!+[1]NAM!#REF!+[1]NHAN!#REF!+[1]LY!#REF!+[1]DUC!#REF!+[1]DONG!#REF!+[1]HPHU!#REF!+[1]BAC!#REF!+[1]THANH!#REF!+#REF!+[1]MY!#REF!+[1]HA!#REF!+[1]PHUC!#REF!+[1]LAM!#REF!+[1]XUAN!#REF!+[1]LIEN!#REF!</f>
        <v>#REF!</v>
      </c>
      <c r="BM436" s="568"/>
    </row>
    <row r="437" spans="1:67" ht="24" hidden="1" customHeight="1" x14ac:dyDescent="0.2">
      <c r="A437" s="634" t="s">
        <v>120</v>
      </c>
      <c r="B437" s="584" t="s">
        <v>124</v>
      </c>
      <c r="C437" s="635" t="s">
        <v>125</v>
      </c>
      <c r="D437" s="633" t="e">
        <f>[1]DAI!#REF!+[1]NAM!#REF!+[1]NHAN!#REF!+[1]LY!#REF!+[1]DUC!#REF!+[1]DONG!#REF!+[1]HPHU!#REF!+[1]BAC!#REF!+[1]THANH!#REF!+#REF!+[1]MY!#REF!+[1]HA!#REF!+[1]PHUC!#REF!+[1]LAM!#REF!+[1]XUAN!#REF!+[1]LIEN!#REF!</f>
        <v>#REF!</v>
      </c>
      <c r="E437" s="633" t="e">
        <f>[1]DAI!#REF!+[1]NAM!#REF!+[1]NHAN!#REF!+[1]LY!#REF!+[1]DUC!#REF!+[1]DONG!#REF!+[1]HPHU!#REF!+[1]BAC!#REF!+[1]THANH!#REF!+#REF!+[1]MY!#REF!+[1]HA!#REF!+[1]PHUC!#REF!+[1]LAM!#REF!+[1]XUAN!#REF!+[1]LIEN!#REF!</f>
        <v>#REF!</v>
      </c>
      <c r="F437" s="633" t="e">
        <f>[1]DAI!#REF!+[1]NAM!#REF!+[1]NHAN!#REF!+[1]LY!#REF!+[1]DUC!#REF!+[1]DONG!#REF!+[1]HPHU!#REF!+[1]BAC!#REF!+[1]THANH!#REF!+#REF!+[1]MY!#REF!+[1]HA!#REF!+[1]PHUC!#REF!+[1]LAM!#REF!+[1]XUAN!#REF!+[1]LIEN!#REF!</f>
        <v>#REF!</v>
      </c>
      <c r="G437" s="617">
        <f>[1]DAI!G435+[1]NAM!G435+[1]NHAN!G435+[1]LY!G435+[1]DUC!G435+[1]DONG!G435+[1]HPHU!G435+[1]BAC!G435+[1]THANH!G435+[1]MY!G435+[1]HA!G435+[1]PHUC!G435+[1]LAM!G435+[1]XUAN!G435+[1]LIEN!G435+[1]HUNG!G435+[1]CNAM!G435+[1]TAY!G435+[1]HOA!G435+[1]VAN!G435+[1]PDINH!G435+[1]SLOC!G435+[1]TRUNG!G435+[1]TAN!G435+[1]THUONG!G435+[1]HLAO!G435+[1]PNHA!G435+[1]VTRUNG!G435</f>
        <v>0</v>
      </c>
      <c r="H437" s="633" t="e">
        <f>[1]DAI!#REF!+[1]NAM!#REF!+[1]NHAN!#REF!+[1]LY!#REF!+[1]DUC!#REF!+[1]DONG!#REF!+[1]HPHU!#REF!+[1]BAC!#REF!+[1]THANH!#REF!+#REF!+[1]MY!#REF!+[1]HA!#REF!+[1]PHUC!#REF!+[1]LAM!#REF!+[1]XUAN!#REF!+[1]LIEN!#REF!</f>
        <v>#REF!</v>
      </c>
      <c r="I437" s="633" t="e">
        <f>[1]DAI!#REF!+[1]NAM!#REF!+[1]NHAN!#REF!+[1]LY!#REF!+[1]DUC!#REF!+[1]DONG!#REF!+[1]HPHU!#REF!+[1]BAC!#REF!+[1]THANH!#REF!+#REF!+[1]MY!#REF!+[1]HA!#REF!+[1]PHUC!#REF!+[1]LAM!#REF!+[1]XUAN!#REF!+[1]LIEN!#REF!</f>
        <v>#REF!</v>
      </c>
      <c r="J437" s="617">
        <f>[1]DAI!J435+[1]NAM!J435+[1]NHAN!J435+[1]LY!J435+[1]DUC!J435+[1]DONG!J435+[1]HPHU!J435+[1]BAC!J435+[1]THANH!J435+[1]MY!J435+[1]HA!J435+[1]PHUC!J435+[1]LAM!J435+[1]XUAN!J435+[1]LIEN!J435+[1]HUNG!J435+[1]CNAM!J435+[1]TAY!J435+[1]HOA!J435+[1]VAN!J435+[1]PDINH!J435+[1]SLOC!J435+[1]TRUNG!J435+[1]TAN!J435+[1]THUONG!J435+[1]HLAO!J435+[1]PNHA!J435+[1]VTRUNG!J435</f>
        <v>0</v>
      </c>
      <c r="K437" s="633" t="e">
        <f>[1]DAI!#REF!+[1]NAM!#REF!+[1]NHAN!#REF!+[1]LY!#REF!+[1]DUC!#REF!+[1]DONG!#REF!+[1]HPHU!#REF!+[1]BAC!#REF!+[1]THANH!#REF!+#REF!+[1]MY!#REF!+[1]HA!#REF!+[1]PHUC!#REF!+[1]LAM!#REF!+[1]XUAN!#REF!+[1]LIEN!#REF!</f>
        <v>#REF!</v>
      </c>
      <c r="L437" s="633" t="e">
        <f>[1]DAI!#REF!+[1]NAM!#REF!+[1]NHAN!#REF!+[1]LY!#REF!+[1]DUC!#REF!+[1]DONG!#REF!+[1]HPHU!#REF!+[1]BAC!#REF!+[1]THANH!#REF!+#REF!+[1]MY!#REF!+[1]HA!#REF!+[1]PHUC!#REF!+[1]LAM!#REF!+[1]XUAN!#REF!+[1]LIEN!#REF!</f>
        <v>#REF!</v>
      </c>
      <c r="M437" s="633" t="e">
        <f>[1]DAI!#REF!+[1]NAM!#REF!+[1]NHAN!#REF!+[1]LY!#REF!+[1]DUC!#REF!+[1]DONG!#REF!+[1]HPHU!#REF!+[1]BAC!#REF!+[1]THANH!#REF!+#REF!+[1]MY!#REF!+[1]HA!#REF!+[1]PHUC!#REF!+[1]LAM!#REF!+[1]XUAN!#REF!+[1]LIEN!#REF!</f>
        <v>#REF!</v>
      </c>
      <c r="N437" s="617">
        <f>[1]DAI!N435+[1]NAM!N435+[1]NHAN!N435+[1]LY!N435+[1]DUC!N435+[1]DONG!N435+[1]HPHU!N435+[1]BAC!N435+[1]THANH!N435+[1]MY!N435+[1]HA!N435+[1]PHUC!N435+[1]LAM!N435+[1]XUAN!N435+[1]LIEN!N435+[1]HUNG!N435+[1]CNAM!N435+[1]TAY!N435+[1]HOA!N435+[1]VAN!N435+[1]PDINH!N435+[1]SLOC!N435+[1]TRUNG!N435+[1]TAN!N435+[1]THUONG!N435+[1]HLAO!N435+[1]PNHA!N435+[1]VTRUNG!N435</f>
        <v>0</v>
      </c>
      <c r="O437" s="617">
        <f>[1]DAI!O435+[1]NAM!O435+[1]NHAN!O435+[1]LY!O435+[1]DUC!O435+[1]DONG!O435+[1]HPHU!O435+[1]BAC!O435+[1]THANH!O435+[1]MY!O435+[1]HA!O435+[1]PHUC!O435+[1]LAM!O435+[1]XUAN!O435+[1]LIEN!O435+[1]HUNG!O435+[1]CNAM!O435+[1]TAY!O435+[1]HOA!O435+[1]VAN!O435+[1]PDINH!O435+[1]SLOC!O435+[1]TRUNG!O435+[1]TAN!O435+[1]THUONG!O435+[1]HLAO!O435+[1]PNHA!O435+[1]VTRUNG!O435</f>
        <v>0</v>
      </c>
      <c r="P437" s="617">
        <f>[1]DAI!P373+[1]NAM!P371+[1]NHAN!P373+[1]LY!P373+[1]DUC!P373+[1]DONG!P373+[1]HPHU!P372+[1]BAC!P372+[1]THANH!P373+[1]MY!P370+[1]HA!P311+[1]PHUC!P369+[1]LAM!P370+[1]XUAN!P368+[1]LIEN!P372</f>
        <v>0</v>
      </c>
      <c r="Q437" s="633" t="e">
        <f>[1]DAI!#REF!+[1]NAM!#REF!+[1]NHAN!#REF!+[1]LY!#REF!+[1]DUC!#REF!+[1]DONG!#REF!+[1]HPHU!#REF!+[1]BAC!#REF!+[1]THANH!#REF!+#REF!+[1]MY!#REF!+[1]HA!#REF!+[1]PHUC!#REF!+[1]LAM!#REF!+[1]XUAN!#REF!+[1]LIEN!#REF!</f>
        <v>#REF!</v>
      </c>
      <c r="R437" s="588" t="e">
        <f>[1]DAI!#REF!+[1]NAM!#REF!+[1]NHAN!#REF!+[1]LY!#REF!+[1]DUC!#REF!+[1]DONG!#REF!+[1]HPHU!#REF!+[1]BAC!#REF!+[1]THANH!#REF!+#REF!+[1]MY!#REF!+[1]HA!#REF!+[1]PHUC!#REF!+[1]LAM!#REF!+[1]XUAN!#REF!+[1]LIEN!#REF!</f>
        <v>#REF!</v>
      </c>
      <c r="S437" s="633" t="e">
        <f>[1]DAI!#REF!+[1]NAM!#REF!+[1]NHAN!#REF!+[1]LY!#REF!+[1]DUC!#REF!+[1]DONG!#REF!+[1]HPHU!#REF!+[1]BAC!#REF!+[1]THANH!#REF!+#REF!+[1]MY!#REF!+[1]HA!#REF!+[1]PHUC!#REF!+[1]LAM!#REF!+[1]XUAN!#REF!+[1]LIEN!#REF!</f>
        <v>#REF!</v>
      </c>
      <c r="T437" s="633" t="e">
        <f>[1]DAI!#REF!+[1]NAM!#REF!+[1]NHAN!#REF!+[1]LY!#REF!+[1]DUC!#REF!+[1]DONG!#REF!+[1]HPHU!#REF!+[1]BAC!#REF!+[1]THANH!#REF!+#REF!+[1]MY!#REF!+[1]HA!#REF!+[1]PHUC!#REF!+[1]LAM!#REF!+[1]XUAN!#REF!+[1]LIEN!#REF!</f>
        <v>#REF!</v>
      </c>
      <c r="U437" s="633" t="e">
        <f>[1]DAI!#REF!+[1]NAM!#REF!+[1]NHAN!#REF!+[1]LY!#REF!+[1]DUC!#REF!+[1]DONG!#REF!+[1]HPHU!#REF!+[1]BAC!#REF!+[1]THANH!#REF!+#REF!+[1]MY!#REF!+[1]HA!#REF!+[1]PHUC!#REF!+[1]LAM!#REF!+[1]XUAN!#REF!+[1]LIEN!#REF!</f>
        <v>#REF!</v>
      </c>
      <c r="V437" s="633" t="e">
        <f>[1]DAI!#REF!+[1]NAM!#REF!+[1]NHAN!#REF!+[1]LY!#REF!+[1]DUC!#REF!+[1]DONG!#REF!+[1]HPHU!#REF!+[1]BAC!#REF!+[1]THANH!#REF!+#REF!+[1]MY!#REF!+[1]HA!#REF!+[1]PHUC!#REF!+[1]LAM!#REF!+[1]XUAN!#REF!+[1]LIEN!#REF!</f>
        <v>#REF!</v>
      </c>
      <c r="W437" s="633" t="e">
        <f>[1]DAI!#REF!+[1]NAM!#REF!+[1]NHAN!#REF!+[1]LY!#REF!+[1]DUC!#REF!+[1]DONG!#REF!+[1]HPHU!#REF!+[1]BAC!#REF!+[1]THANH!#REF!+#REF!+[1]MY!#REF!+[1]HA!#REF!+[1]PHUC!#REF!+[1]LAM!#REF!+[1]XUAN!#REF!+[1]LIEN!#REF!</f>
        <v>#REF!</v>
      </c>
      <c r="X437" s="633" t="e">
        <f>[1]DAI!#REF!+[1]NAM!#REF!+[1]NHAN!#REF!+[1]LY!#REF!+[1]DUC!#REF!+[1]DONG!#REF!+[1]HPHU!#REF!+[1]BAC!#REF!+[1]THANH!#REF!+#REF!+[1]MY!#REF!+[1]HA!#REF!+[1]PHUC!#REF!+[1]LAM!#REF!+[1]XUAN!#REF!+[1]LIEN!#REF!</f>
        <v>#REF!</v>
      </c>
      <c r="Y437" s="633" t="e">
        <f>[1]DAI!#REF!+[1]NAM!#REF!+[1]NHAN!#REF!+[1]LY!#REF!+[1]DUC!#REF!+[1]DONG!#REF!+[1]HPHU!#REF!+[1]BAC!#REF!+[1]THANH!#REF!+#REF!+[1]MY!#REF!+[1]HA!#REF!+[1]PHUC!#REF!+[1]LAM!#REF!+[1]XUAN!#REF!+[1]LIEN!#REF!</f>
        <v>#REF!</v>
      </c>
      <c r="Z437" s="633" t="e">
        <f>[1]DAI!#REF!+[1]NAM!#REF!+[1]NHAN!#REF!+[1]LY!#REF!+[1]DUC!#REF!+[1]DONG!#REF!+[1]HPHU!#REF!+[1]BAC!#REF!+[1]THANH!#REF!+#REF!+[1]MY!#REF!+[1]HA!#REF!+[1]PHUC!#REF!+[1]LAM!#REF!+[1]XUAN!#REF!+[1]LIEN!#REF!</f>
        <v>#REF!</v>
      </c>
      <c r="AA437" s="633" t="e">
        <f>[1]DAI!#REF!+[1]NAM!#REF!+[1]NHAN!#REF!+[1]LY!#REF!+[1]DUC!#REF!+[1]DONG!#REF!+[1]HPHU!#REF!+[1]BAC!#REF!+[1]THANH!#REF!+#REF!+[1]MY!#REF!+[1]HA!#REF!+[1]PHUC!#REF!+[1]LAM!#REF!+[1]XUAN!#REF!+[1]LIEN!#REF!</f>
        <v>#REF!</v>
      </c>
      <c r="AB437" s="633" t="e">
        <f>[1]DAI!#REF!+[1]NAM!#REF!+[1]NHAN!#REF!+[1]LY!#REF!+[1]DUC!#REF!+[1]DONG!#REF!+[1]HPHU!#REF!+[1]BAC!#REF!+[1]THANH!#REF!+#REF!+[1]MY!#REF!+[1]HA!#REF!+[1]PHUC!#REF!+[1]LAM!#REF!+[1]XUAN!#REF!+[1]LIEN!#REF!</f>
        <v>#REF!</v>
      </c>
      <c r="AC437" s="633" t="e">
        <f>[1]DAI!#REF!+[1]NAM!#REF!+[1]NHAN!#REF!+[1]LY!#REF!+[1]DUC!#REF!+[1]DONG!#REF!+[1]HPHU!#REF!+[1]BAC!#REF!+[1]THANH!#REF!+#REF!+[1]MY!#REF!+[1]HA!#REF!+[1]PHUC!#REF!+[1]LAM!#REF!+[1]XUAN!#REF!+[1]LIEN!#REF!</f>
        <v>#REF!</v>
      </c>
      <c r="AD437" s="617">
        <f>[1]DAI!AD373+[1]NAM!AD371+[1]NHAN!AD373+[1]LY!AD373+[1]DUC!AD373+[1]DONG!AD373+[1]HPHU!AD372+[1]BAC!AD372+[1]THANH!AD373+[1]MY!AD370+[1]HA!AD311+[1]PHUC!AD369+[1]LAM!AD370+[1]XUAN!AD368+[1]LIEN!AD372</f>
        <v>0</v>
      </c>
      <c r="AE437" s="633" t="e">
        <f>[1]DAI!#REF!+[1]NAM!#REF!+[1]NHAN!#REF!+[1]LY!#REF!+[1]DUC!#REF!+[1]DONG!#REF!+[1]HPHU!#REF!+[1]BAC!#REF!+[1]THANH!#REF!+#REF!+[1]MY!#REF!+[1]HA!#REF!+[1]PHUC!#REF!+[1]LAM!#REF!+[1]XUAN!#REF!+[1]LIEN!#REF!</f>
        <v>#REF!</v>
      </c>
      <c r="AF437" s="633" t="e">
        <f>[1]DAI!#REF!+[1]NAM!#REF!+[1]NHAN!#REF!+[1]LY!#REF!+[1]DUC!#REF!+[1]DONG!#REF!+[1]HPHU!#REF!+[1]BAC!#REF!+[1]THANH!#REF!+#REF!+[1]MY!#REF!+[1]HA!#REF!+[1]PHUC!#REF!+[1]LAM!#REF!+[1]XUAN!#REF!+[1]LIEN!#REF!</f>
        <v>#REF!</v>
      </c>
      <c r="AG437" s="633" t="e">
        <f>[1]DAI!#REF!+[1]NAM!#REF!+[1]NHAN!#REF!+[1]LY!#REF!+[1]DUC!#REF!+[1]DONG!#REF!+[1]HPHU!#REF!+[1]BAC!#REF!+[1]THANH!#REF!+#REF!+[1]MY!#REF!+[1]HA!#REF!+[1]PHUC!#REF!+[1]LAM!#REF!+[1]XUAN!#REF!+[1]LIEN!#REF!</f>
        <v>#REF!</v>
      </c>
      <c r="AH437" s="633" t="e">
        <f>[1]DAI!#REF!+[1]NAM!#REF!+[1]NHAN!#REF!+[1]LY!#REF!+[1]DUC!#REF!+[1]DONG!#REF!+[1]HPHU!#REF!+[1]BAC!#REF!+[1]THANH!#REF!+#REF!+[1]MY!#REF!+[1]HA!#REF!+[1]PHUC!#REF!+[1]LAM!#REF!+[1]XUAN!#REF!+[1]LIEN!#REF!</f>
        <v>#REF!</v>
      </c>
      <c r="AI437" s="633" t="e">
        <f>[1]DAI!#REF!+[1]NAM!#REF!+[1]NHAN!#REF!+[1]LY!#REF!+[1]DUC!#REF!+[1]DONG!#REF!+[1]HPHU!#REF!+[1]BAC!#REF!+[1]THANH!#REF!+#REF!+[1]MY!#REF!+[1]HA!#REF!+[1]PHUC!#REF!+[1]LAM!#REF!+[1]XUAN!#REF!+[1]LIEN!#REF!</f>
        <v>#REF!</v>
      </c>
      <c r="AJ437" s="633" t="e">
        <f>[1]DAI!#REF!+[1]NAM!#REF!+[1]NHAN!#REF!+[1]LY!#REF!+[1]DUC!#REF!+[1]DONG!#REF!+[1]HPHU!#REF!+[1]BAC!#REF!+[1]THANH!#REF!+#REF!+[1]MY!#REF!+[1]HA!#REF!+[1]PHUC!#REF!+[1]LAM!#REF!+[1]XUAN!#REF!+[1]LIEN!#REF!</f>
        <v>#REF!</v>
      </c>
      <c r="AK437" s="617">
        <f>[1]DAI!AK373+[1]NAM!AK371+[1]NHAN!AK373+[1]LY!AK373+[1]DUC!AK373+[1]DONG!AK373+[1]HPHU!AK372+[1]BAC!AK372+[1]THANH!AK373+[1]MY!AK370+[1]HA!AK311+[1]PHUC!AK369+[1]LAM!AK370+[1]XUAN!AK368+[1]LIEN!AK372</f>
        <v>0</v>
      </c>
      <c r="AL437" s="633" t="e">
        <f>[1]DAI!#REF!+[1]NAM!#REF!+[1]NHAN!#REF!+[1]LY!#REF!+[1]DUC!#REF!+[1]DONG!#REF!+[1]HPHU!#REF!+[1]BAC!#REF!+[1]THANH!#REF!+#REF!+[1]MY!#REF!+[1]HA!#REF!+[1]PHUC!#REF!+[1]LAM!#REF!+[1]XUAN!#REF!+[1]LIEN!#REF!</f>
        <v>#REF!</v>
      </c>
      <c r="AM437" s="633" t="e">
        <f>[1]DAI!#REF!+[1]NAM!#REF!+[1]NHAN!#REF!+[1]LY!#REF!+[1]DUC!#REF!+[1]DONG!#REF!+[1]HPHU!#REF!+[1]BAC!#REF!+[1]THANH!#REF!+#REF!+[1]MY!#REF!+[1]HA!#REF!+[1]PHUC!#REF!+[1]LAM!#REF!+[1]XUAN!#REF!+[1]LIEN!#REF!</f>
        <v>#REF!</v>
      </c>
      <c r="AN437" s="617">
        <f>[1]DAI!AN373+[1]NAM!AN371+[1]NHAN!AN373+[1]LY!AN373+[1]DUC!AN373+[1]DONG!AN373+[1]HPHU!AN372+[1]BAC!AN372+[1]THANH!AN373+[1]MY!AN370+[1]HA!AN311+[1]PHUC!AN369+[1]LAM!AN370+[1]XUAN!AN368+[1]LIEN!AN372</f>
        <v>0</v>
      </c>
      <c r="AO437" s="633" t="e">
        <f>[1]DAI!#REF!+[1]NAM!#REF!+[1]NHAN!#REF!+[1]LY!#REF!+[1]DUC!#REF!+[1]DONG!#REF!+[1]HPHU!#REF!+[1]BAC!#REF!+[1]THANH!#REF!+#REF!+[1]MY!#REF!+[1]HA!#REF!+[1]PHUC!#REF!+[1]LAM!#REF!+[1]XUAN!#REF!+[1]LIEN!#REF!</f>
        <v>#REF!</v>
      </c>
      <c r="AP437" s="633" t="e">
        <f>[1]DAI!#REF!+[1]NAM!#REF!+[1]NHAN!#REF!+[1]LY!#REF!+[1]DUC!#REF!+[1]DONG!#REF!+[1]HPHU!#REF!+[1]BAC!#REF!+[1]THANH!#REF!+#REF!+[1]MY!#REF!+[1]HA!#REF!+[1]PHUC!#REF!+[1]LAM!#REF!+[1]XUAN!#REF!+[1]LIEN!#REF!</f>
        <v>#REF!</v>
      </c>
      <c r="AQ437" s="633" t="e">
        <f>[1]DAI!#REF!+[1]NAM!#REF!+[1]NHAN!#REF!+[1]LY!#REF!+[1]DUC!#REF!+[1]DONG!#REF!+[1]HPHU!#REF!+[1]BAC!#REF!+[1]THANH!#REF!+#REF!+[1]MY!#REF!+[1]HA!#REF!+[1]PHUC!#REF!+[1]LAM!#REF!+[1]XUAN!#REF!+[1]LIEN!#REF!</f>
        <v>#REF!</v>
      </c>
      <c r="AR437" s="617">
        <f>[1]DAI!AR435+[1]NAM!AR435+[1]NHAN!AR435+[1]LY!AR435+[1]DUC!AR435+[1]DONG!AR435+[1]HPHU!AR435+[1]BAC!AR435+[1]THANH!AR435+[1]MY!AR435+[1]HA!AR435+[1]PHUC!AR435+[1]LAM!AR435+[1]XUAN!AR435+[1]LIEN!AR435+[1]HUNG!AR435+[1]CNAM!AR435+[1]TAY!AR435+[1]HOA!AR435+[1]VAN!AR435+[1]PDINH!AR435+[1]SLOC!AR435+[1]TRUNG!AR435+[1]TAN!AR435+[1]THUONG!AR435+[1]HLAO!AR435+[1]PNHA!AR435+[1]VTRUNG!AR435</f>
        <v>0</v>
      </c>
      <c r="AS437" s="617">
        <f>[1]DAI!AS373+[1]NAM!AS371+[1]NHAN!AS373+[1]LY!AS373+[1]DUC!AS373+[1]DONG!AS373+[1]HPHU!AS372+[1]BAC!AS372+[1]THANH!AS373+[1]MY!AS370+[1]HA!AS311+[1]PHUC!AS369+[1]LAM!AS370+[1]XUAN!AS368+[1]LIEN!AS372</f>
        <v>0</v>
      </c>
      <c r="AT437" s="617"/>
      <c r="AU437" s="617">
        <f>[1]DAI!AU373+[1]NAM!AU371+[1]NHAN!AU373+[1]LY!AU373+[1]DUC!AU373+[1]DONG!AU373+[1]HPHU!AU372+[1]BAC!AU372+[1]THANH!AU373+[1]MY!AU370+[1]HA!AU311+[1]PHUC!AU369+[1]LAM!AU370+[1]XUAN!AU368+[1]LIEN!AU372</f>
        <v>0</v>
      </c>
      <c r="AV437" s="587">
        <f>[1]DAI!AV435+[1]NAM!AV435+[1]NHAN!AV435+[1]LY!AV435+[1]DUC!AV435+[1]DONG!AV435+[1]HPHU!AV435+[1]BAC!AV435+[1]THANH!AV435+[1]MY!AV435+[1]HA!AV435+[1]PHUC!AV435+[1]LAM!AV435+[1]XUAN!AV435+[1]LIEN!AV435+[1]HUNG!AV435+[1]CNAM!AV435+[1]TAY!AV435+[1]HOA!AV435+[1]VAN!AV435+[1]PDINH!AV435+[1]SLOC!AV435+[1]TRUNG!AV435+[1]TAN!AV435+[1]THUONG!AV435+[1]HLAO!AV435+[1]PNHA!AV435+[1]VTRUNG!AV435</f>
        <v>0</v>
      </c>
      <c r="AW437" s="633" t="e">
        <f>[1]DAI!#REF!+[1]NAM!#REF!+[1]NHAN!#REF!+[1]LY!#REF!+[1]DUC!#REF!+[1]DONG!#REF!+[1]HPHU!#REF!+[1]BAC!#REF!+[1]THANH!#REF!+#REF!+[1]MY!#REF!+[1]HA!#REF!+[1]PHUC!#REF!+[1]LAM!#REF!+[1]XUAN!#REF!+[1]LIEN!#REF!</f>
        <v>#REF!</v>
      </c>
      <c r="AX437" s="633" t="e">
        <f>[1]DAI!#REF!+[1]NAM!#REF!+[1]NHAN!#REF!+[1]LY!#REF!+[1]DUC!#REF!+[1]DONG!#REF!+[1]HPHU!#REF!+[1]BAC!#REF!+[1]THANH!#REF!+#REF!+[1]MY!#REF!+[1]HA!#REF!+[1]PHUC!#REF!+[1]LAM!#REF!+[1]XUAN!#REF!+[1]LIEN!#REF!</f>
        <v>#REF!</v>
      </c>
      <c r="AY437" s="633" t="e">
        <f>[1]DAI!#REF!+[1]NAM!#REF!+[1]NHAN!#REF!+[1]LY!#REF!+[1]DUC!#REF!+[1]DONG!#REF!+[1]HPHU!#REF!+[1]BAC!#REF!+[1]THANH!#REF!+#REF!+[1]MY!#REF!+[1]HA!#REF!+[1]PHUC!#REF!+[1]LAM!#REF!+[1]XUAN!#REF!+[1]LIEN!#REF!</f>
        <v>#REF!</v>
      </c>
      <c r="AZ437" s="617">
        <f>[1]DAI!AZ373+[1]NAM!AZ371+[1]NHAN!AZ373+[1]LY!AZ373+[1]DUC!AZ373+[1]DONG!AZ373+[1]HPHU!AZ372+[1]BAC!AZ372+[1]THANH!AZ373+[1]MY!AZ370+[1]HA!AZ311+[1]PHUC!AZ369+[1]LAM!AZ370+[1]XUAN!AZ368+[1]LIEN!AZ372</f>
        <v>0</v>
      </c>
      <c r="BA437" s="633" t="e">
        <f>[1]DAI!#REF!+[1]NAM!#REF!+[1]NHAN!#REF!+[1]LY!#REF!+[1]DUC!#REF!+[1]DONG!#REF!+[1]HPHU!#REF!+[1]BAC!#REF!+[1]THANH!#REF!+#REF!+[1]MY!#REF!+[1]HA!#REF!+[1]PHUC!#REF!+[1]LAM!#REF!+[1]XUAN!#REF!+[1]LIEN!#REF!</f>
        <v>#REF!</v>
      </c>
      <c r="BB437" s="633" t="e">
        <f>[1]DAI!#REF!+[1]NAM!#REF!+[1]NHAN!#REF!+[1]LY!#REF!+[1]DUC!#REF!+[1]DONG!#REF!+[1]HPHU!#REF!+[1]BAC!#REF!+[1]THANH!#REF!+#REF!+[1]MY!#REF!+[1]HA!#REF!+[1]PHUC!#REF!+[1]LAM!#REF!+[1]XUAN!#REF!+[1]LIEN!#REF!</f>
        <v>#REF!</v>
      </c>
      <c r="BC437" s="633" t="e">
        <f>[1]DAI!#REF!+[1]NAM!#REF!+[1]NHAN!#REF!+[1]LY!#REF!+[1]DUC!#REF!+[1]DONG!#REF!+[1]HPHU!#REF!+[1]BAC!#REF!+[1]THANH!#REF!+#REF!+[1]MY!#REF!+[1]HA!#REF!+[1]PHUC!#REF!+[1]LAM!#REF!+[1]XUAN!#REF!+[1]LIEN!#REF!</f>
        <v>#REF!</v>
      </c>
      <c r="BD437" s="617">
        <f>[1]DAI!BD373+[1]NAM!BD371+[1]NHAN!BD373+[1]LY!BD373+[1]DUC!BD373+[1]DONG!BD373+[1]HPHU!BD372+[1]BAC!BD372+[1]THANH!BD373+[1]MY!BD370+[1]HA!BD311+[1]PHUC!BD369+[1]LAM!BD370+[1]XUAN!BD368+[1]LIEN!BD372</f>
        <v>0</v>
      </c>
      <c r="BE437" s="633" t="e">
        <f>[1]DAI!#REF!+[1]NAM!#REF!+[1]NHAN!#REF!+[1]LY!#REF!+[1]DUC!#REF!+[1]DONG!#REF!+[1]HPHU!#REF!+[1]BAC!#REF!+[1]THANH!#REF!+#REF!+[1]MY!#REF!+[1]HA!#REF!+[1]PHUC!#REF!+[1]LAM!#REF!+[1]XUAN!#REF!+[1]LIEN!#REF!</f>
        <v>#REF!</v>
      </c>
      <c r="BF437" s="633" t="e">
        <f>[1]DAI!#REF!+[1]NAM!#REF!+[1]NHAN!#REF!+[1]LY!#REF!+[1]DUC!#REF!+[1]DONG!#REF!+[1]HPHU!#REF!+[1]BAC!#REF!+[1]THANH!#REF!+#REF!+[1]MY!#REF!+[1]HA!#REF!+[1]PHUC!#REF!+[1]LAM!#REF!+[1]XUAN!#REF!+[1]LIEN!#REF!</f>
        <v>#REF!</v>
      </c>
      <c r="BG437" s="633" t="e">
        <f>[1]DAI!#REF!+[1]NAM!#REF!+[1]NHAN!#REF!+[1]LY!#REF!+[1]DUC!#REF!+[1]DONG!#REF!+[1]HPHU!#REF!+[1]BAC!#REF!+[1]THANH!#REF!+#REF!+[1]MY!#REF!+[1]HA!#REF!+[1]PHUC!#REF!+[1]LAM!#REF!+[1]XUAN!#REF!+[1]LIEN!#REF!</f>
        <v>#REF!</v>
      </c>
      <c r="BH437" s="633" t="e">
        <f>[1]DAI!#REF!+[1]NAM!#REF!+[1]NHAN!#REF!+[1]LY!#REF!+[1]DUC!#REF!+[1]DONG!#REF!+[1]HPHU!#REF!+[1]BAC!#REF!+[1]THANH!#REF!+#REF!+[1]MY!#REF!+[1]HA!#REF!+[1]PHUC!#REF!+[1]LAM!#REF!+[1]XUAN!#REF!+[1]LIEN!#REF!</f>
        <v>#REF!</v>
      </c>
      <c r="BI437" s="633" t="e">
        <f>[1]DAI!#REF!+[1]NAM!#REF!+[1]NHAN!#REF!+[1]LY!#REF!+[1]DUC!#REF!+[1]DONG!#REF!+[1]HPHU!#REF!+[1]BAC!#REF!+[1]THANH!#REF!+#REF!+[1]MY!#REF!+[1]HA!#REF!+[1]PHUC!#REF!+[1]LAM!#REF!+[1]XUAN!#REF!+[1]LIEN!#REF!</f>
        <v>#REF!</v>
      </c>
      <c r="BJ437" s="633" t="e">
        <f>[1]DAI!#REF!+[1]NAM!#REF!+[1]NHAN!#REF!+[1]LY!#REF!+[1]DUC!#REF!+[1]DONG!#REF!+[1]HPHU!#REF!+[1]BAC!#REF!+[1]THANH!#REF!+#REF!+[1]MY!#REF!+[1]HA!#REF!+[1]PHUC!#REF!+[1]LAM!#REF!+[1]XUAN!#REF!+[1]LIEN!#REF!</f>
        <v>#REF!</v>
      </c>
      <c r="BK437" s="633" t="e">
        <f>[1]DAI!#REF!+[1]NAM!#REF!+[1]NHAN!#REF!+[1]LY!#REF!+[1]DUC!#REF!+[1]DONG!#REF!+[1]HPHU!#REF!+[1]BAC!#REF!+[1]THANH!#REF!+#REF!+[1]MY!#REF!+[1]HA!#REF!+[1]PHUC!#REF!+[1]LAM!#REF!+[1]XUAN!#REF!+[1]LIEN!#REF!</f>
        <v>#REF!</v>
      </c>
      <c r="BL437" s="633" t="e">
        <f>[1]DAI!#REF!+[1]NAM!#REF!+[1]NHAN!#REF!+[1]LY!#REF!+[1]DUC!#REF!+[1]DONG!#REF!+[1]HPHU!#REF!+[1]BAC!#REF!+[1]THANH!#REF!+#REF!+[1]MY!#REF!+[1]HA!#REF!+[1]PHUC!#REF!+[1]LAM!#REF!+[1]XUAN!#REF!+[1]LIEN!#REF!</f>
        <v>#REF!</v>
      </c>
      <c r="BM437" s="568"/>
    </row>
    <row r="438" spans="1:67" s="565" customFormat="1" ht="24" hidden="1" customHeight="1" x14ac:dyDescent="0.2">
      <c r="A438" s="631" t="s">
        <v>230</v>
      </c>
      <c r="B438" s="586" t="s">
        <v>126</v>
      </c>
      <c r="C438" s="632" t="s">
        <v>127</v>
      </c>
      <c r="D438" s="633" t="e">
        <f>[1]DAI!#REF!+[1]NAM!#REF!+[1]NHAN!#REF!+[1]LY!#REF!+[1]DUC!#REF!+[1]DONG!#REF!+[1]HPHU!#REF!+[1]BAC!#REF!+[1]THANH!#REF!+#REF!+[1]MY!#REF!+[1]HA!#REF!+[1]PHUC!#REF!+[1]LAM!#REF!+[1]XUAN!#REF!+[1]LIEN!#REF!</f>
        <v>#REF!</v>
      </c>
      <c r="E438" s="633" t="e">
        <f>[1]DAI!#REF!+[1]NAM!#REF!+[1]NHAN!#REF!+[1]LY!#REF!+[1]DUC!#REF!+[1]DONG!#REF!+[1]HPHU!#REF!+[1]BAC!#REF!+[1]THANH!#REF!+#REF!+[1]MY!#REF!+[1]HA!#REF!+[1]PHUC!#REF!+[1]LAM!#REF!+[1]XUAN!#REF!+[1]LIEN!#REF!</f>
        <v>#REF!</v>
      </c>
      <c r="F438" s="633" t="e">
        <f>[1]DAI!#REF!+[1]NAM!#REF!+[1]NHAN!#REF!+[1]LY!#REF!+[1]DUC!#REF!+[1]DONG!#REF!+[1]HPHU!#REF!+[1]BAC!#REF!+[1]THANH!#REF!+#REF!+[1]MY!#REF!+[1]HA!#REF!+[1]PHUC!#REF!+[1]LAM!#REF!+[1]XUAN!#REF!+[1]LIEN!#REF!</f>
        <v>#REF!</v>
      </c>
      <c r="G438" s="617">
        <f>[1]DAI!G436+[1]NAM!G436+[1]NHAN!G436+[1]LY!G436+[1]DUC!G436+[1]DONG!G436+[1]HPHU!G436+[1]BAC!G436+[1]THANH!G436+[1]MY!G436+[1]HA!G436+[1]PHUC!G436+[1]LAM!G436+[1]XUAN!G436+[1]LIEN!G436+[1]HUNG!G436+[1]CNAM!G436+[1]TAY!G436+[1]HOA!G436+[1]VAN!G436+[1]PDINH!G436+[1]SLOC!G436+[1]TRUNG!G436+[1]TAN!G436+[1]THUONG!G436+[1]HLAO!G436+[1]PNHA!G436+[1]VTRUNG!G436</f>
        <v>0</v>
      </c>
      <c r="H438" s="633" t="e">
        <f>[1]DAI!#REF!+[1]NAM!#REF!+[1]NHAN!#REF!+[1]LY!#REF!+[1]DUC!#REF!+[1]DONG!#REF!+[1]HPHU!#REF!+[1]BAC!#REF!+[1]THANH!#REF!+#REF!+[1]MY!#REF!+[1]HA!#REF!+[1]PHUC!#REF!+[1]LAM!#REF!+[1]XUAN!#REF!+[1]LIEN!#REF!</f>
        <v>#REF!</v>
      </c>
      <c r="I438" s="633" t="e">
        <f>[1]DAI!#REF!+[1]NAM!#REF!+[1]NHAN!#REF!+[1]LY!#REF!+[1]DUC!#REF!+[1]DONG!#REF!+[1]HPHU!#REF!+[1]BAC!#REF!+[1]THANH!#REF!+#REF!+[1]MY!#REF!+[1]HA!#REF!+[1]PHUC!#REF!+[1]LAM!#REF!+[1]XUAN!#REF!+[1]LIEN!#REF!</f>
        <v>#REF!</v>
      </c>
      <c r="J438" s="617">
        <f>[1]DAI!J436+[1]NAM!J436+[1]NHAN!J436+[1]LY!J436+[1]DUC!J436+[1]DONG!J436+[1]HPHU!J436+[1]BAC!J436+[1]THANH!J436+[1]MY!J436+[1]HA!J436+[1]PHUC!J436+[1]LAM!J436+[1]XUAN!J436+[1]LIEN!J436+[1]HUNG!J436+[1]CNAM!J436+[1]TAY!J436+[1]HOA!J436+[1]VAN!J436+[1]PDINH!J436+[1]SLOC!J436+[1]TRUNG!J436+[1]TAN!J436+[1]THUONG!J436+[1]HLAO!J436+[1]PNHA!J436+[1]VTRUNG!J436</f>
        <v>0</v>
      </c>
      <c r="K438" s="633" t="e">
        <f>[1]DAI!#REF!+[1]NAM!#REF!+[1]NHAN!#REF!+[1]LY!#REF!+[1]DUC!#REF!+[1]DONG!#REF!+[1]HPHU!#REF!+[1]BAC!#REF!+[1]THANH!#REF!+#REF!+[1]MY!#REF!+[1]HA!#REF!+[1]PHUC!#REF!+[1]LAM!#REF!+[1]XUAN!#REF!+[1]LIEN!#REF!</f>
        <v>#REF!</v>
      </c>
      <c r="L438" s="633" t="e">
        <f>[1]DAI!#REF!+[1]NAM!#REF!+[1]NHAN!#REF!+[1]LY!#REF!+[1]DUC!#REF!+[1]DONG!#REF!+[1]HPHU!#REF!+[1]BAC!#REF!+[1]THANH!#REF!+#REF!+[1]MY!#REF!+[1]HA!#REF!+[1]PHUC!#REF!+[1]LAM!#REF!+[1]XUAN!#REF!+[1]LIEN!#REF!</f>
        <v>#REF!</v>
      </c>
      <c r="M438" s="633" t="e">
        <f>[1]DAI!#REF!+[1]NAM!#REF!+[1]NHAN!#REF!+[1]LY!#REF!+[1]DUC!#REF!+[1]DONG!#REF!+[1]HPHU!#REF!+[1]BAC!#REF!+[1]THANH!#REF!+#REF!+[1]MY!#REF!+[1]HA!#REF!+[1]PHUC!#REF!+[1]LAM!#REF!+[1]XUAN!#REF!+[1]LIEN!#REF!</f>
        <v>#REF!</v>
      </c>
      <c r="N438" s="617">
        <f>[1]DAI!N436+[1]NAM!N436+[1]NHAN!N436+[1]LY!N436+[1]DUC!N436+[1]DONG!N436+[1]HPHU!N436+[1]BAC!N436+[1]THANH!N436+[1]MY!N436+[1]HA!N436+[1]PHUC!N436+[1]LAM!N436+[1]XUAN!N436+[1]LIEN!N436+[1]HUNG!N436+[1]CNAM!N436+[1]TAY!N436+[1]HOA!N436+[1]VAN!N436+[1]PDINH!N436+[1]SLOC!N436+[1]TRUNG!N436+[1]TAN!N436+[1]THUONG!N436+[1]HLAO!N436+[1]PNHA!N436+[1]VTRUNG!N436</f>
        <v>0</v>
      </c>
      <c r="O438" s="617">
        <f>[1]DAI!O436+[1]NAM!O436+[1]NHAN!O436+[1]LY!O436+[1]DUC!O436+[1]DONG!O436+[1]HPHU!O436+[1]BAC!O436+[1]THANH!O436+[1]MY!O436+[1]HA!O436+[1]PHUC!O436+[1]LAM!O436+[1]XUAN!O436+[1]LIEN!O436+[1]HUNG!O436+[1]CNAM!O436+[1]TAY!O436+[1]HOA!O436+[1]VAN!O436+[1]PDINH!O436+[1]SLOC!O436+[1]TRUNG!O436+[1]TAN!O436+[1]THUONG!O436+[1]HLAO!O436+[1]PNHA!O436+[1]VTRUNG!O436</f>
        <v>0</v>
      </c>
      <c r="P438" s="617">
        <f>[1]DAI!P374+[1]NAM!P372+[1]NHAN!P374+[1]LY!P374+[1]DUC!P374+[1]DONG!P374+[1]HPHU!P373+[1]BAC!P373+[1]THANH!P374+[1]MY!P371+[1]HA!P312+[1]PHUC!P370+[1]LAM!P371+[1]XUAN!P369+[1]LIEN!P373</f>
        <v>0</v>
      </c>
      <c r="Q438" s="633" t="e">
        <f>[1]DAI!#REF!+[1]NAM!#REF!+[1]NHAN!#REF!+[1]LY!#REF!+[1]DUC!#REF!+[1]DONG!#REF!+[1]HPHU!#REF!+[1]BAC!#REF!+[1]THANH!#REF!+#REF!+[1]MY!#REF!+[1]HA!#REF!+[1]PHUC!#REF!+[1]LAM!#REF!+[1]XUAN!#REF!+[1]LIEN!#REF!</f>
        <v>#REF!</v>
      </c>
      <c r="R438" s="588" t="e">
        <f>[1]DAI!#REF!+[1]NAM!#REF!+[1]NHAN!#REF!+[1]LY!#REF!+[1]DUC!#REF!+[1]DONG!#REF!+[1]HPHU!#REF!+[1]BAC!#REF!+[1]THANH!#REF!+#REF!+[1]MY!#REF!+[1]HA!#REF!+[1]PHUC!#REF!+[1]LAM!#REF!+[1]XUAN!#REF!+[1]LIEN!#REF!</f>
        <v>#REF!</v>
      </c>
      <c r="S438" s="633" t="e">
        <f>[1]DAI!#REF!+[1]NAM!#REF!+[1]NHAN!#REF!+[1]LY!#REF!+[1]DUC!#REF!+[1]DONG!#REF!+[1]HPHU!#REF!+[1]BAC!#REF!+[1]THANH!#REF!+#REF!+[1]MY!#REF!+[1]HA!#REF!+[1]PHUC!#REF!+[1]LAM!#REF!+[1]XUAN!#REF!+[1]LIEN!#REF!</f>
        <v>#REF!</v>
      </c>
      <c r="T438" s="633" t="e">
        <f>[1]DAI!#REF!+[1]NAM!#REF!+[1]NHAN!#REF!+[1]LY!#REF!+[1]DUC!#REF!+[1]DONG!#REF!+[1]HPHU!#REF!+[1]BAC!#REF!+[1]THANH!#REF!+#REF!+[1]MY!#REF!+[1]HA!#REF!+[1]PHUC!#REF!+[1]LAM!#REF!+[1]XUAN!#REF!+[1]LIEN!#REF!</f>
        <v>#REF!</v>
      </c>
      <c r="U438" s="633" t="e">
        <f>[1]DAI!#REF!+[1]NAM!#REF!+[1]NHAN!#REF!+[1]LY!#REF!+[1]DUC!#REF!+[1]DONG!#REF!+[1]HPHU!#REF!+[1]BAC!#REF!+[1]THANH!#REF!+#REF!+[1]MY!#REF!+[1]HA!#REF!+[1]PHUC!#REF!+[1]LAM!#REF!+[1]XUAN!#REF!+[1]LIEN!#REF!</f>
        <v>#REF!</v>
      </c>
      <c r="V438" s="633" t="e">
        <f>[1]DAI!#REF!+[1]NAM!#REF!+[1]NHAN!#REF!+[1]LY!#REF!+[1]DUC!#REF!+[1]DONG!#REF!+[1]HPHU!#REF!+[1]BAC!#REF!+[1]THANH!#REF!+#REF!+[1]MY!#REF!+[1]HA!#REF!+[1]PHUC!#REF!+[1]LAM!#REF!+[1]XUAN!#REF!+[1]LIEN!#REF!</f>
        <v>#REF!</v>
      </c>
      <c r="W438" s="633" t="e">
        <f>[1]DAI!#REF!+[1]NAM!#REF!+[1]NHAN!#REF!+[1]LY!#REF!+[1]DUC!#REF!+[1]DONG!#REF!+[1]HPHU!#REF!+[1]BAC!#REF!+[1]THANH!#REF!+#REF!+[1]MY!#REF!+[1]HA!#REF!+[1]PHUC!#REF!+[1]LAM!#REF!+[1]XUAN!#REF!+[1]LIEN!#REF!</f>
        <v>#REF!</v>
      </c>
      <c r="X438" s="633" t="e">
        <f>[1]DAI!#REF!+[1]NAM!#REF!+[1]NHAN!#REF!+[1]LY!#REF!+[1]DUC!#REF!+[1]DONG!#REF!+[1]HPHU!#REF!+[1]BAC!#REF!+[1]THANH!#REF!+#REF!+[1]MY!#REF!+[1]HA!#REF!+[1]PHUC!#REF!+[1]LAM!#REF!+[1]XUAN!#REF!+[1]LIEN!#REF!</f>
        <v>#REF!</v>
      </c>
      <c r="Y438" s="633" t="e">
        <f>[1]DAI!#REF!+[1]NAM!#REF!+[1]NHAN!#REF!+[1]LY!#REF!+[1]DUC!#REF!+[1]DONG!#REF!+[1]HPHU!#REF!+[1]BAC!#REF!+[1]THANH!#REF!+#REF!+[1]MY!#REF!+[1]HA!#REF!+[1]PHUC!#REF!+[1]LAM!#REF!+[1]XUAN!#REF!+[1]LIEN!#REF!</f>
        <v>#REF!</v>
      </c>
      <c r="Z438" s="633" t="e">
        <f>[1]DAI!#REF!+[1]NAM!#REF!+[1]NHAN!#REF!+[1]LY!#REF!+[1]DUC!#REF!+[1]DONG!#REF!+[1]HPHU!#REF!+[1]BAC!#REF!+[1]THANH!#REF!+#REF!+[1]MY!#REF!+[1]HA!#REF!+[1]PHUC!#REF!+[1]LAM!#REF!+[1]XUAN!#REF!+[1]LIEN!#REF!</f>
        <v>#REF!</v>
      </c>
      <c r="AA438" s="633" t="e">
        <f>[1]DAI!#REF!+[1]NAM!#REF!+[1]NHAN!#REF!+[1]LY!#REF!+[1]DUC!#REF!+[1]DONG!#REF!+[1]HPHU!#REF!+[1]BAC!#REF!+[1]THANH!#REF!+#REF!+[1]MY!#REF!+[1]HA!#REF!+[1]PHUC!#REF!+[1]LAM!#REF!+[1]XUAN!#REF!+[1]LIEN!#REF!</f>
        <v>#REF!</v>
      </c>
      <c r="AB438" s="633" t="e">
        <f>[1]DAI!#REF!+[1]NAM!#REF!+[1]NHAN!#REF!+[1]LY!#REF!+[1]DUC!#REF!+[1]DONG!#REF!+[1]HPHU!#REF!+[1]BAC!#REF!+[1]THANH!#REF!+#REF!+[1]MY!#REF!+[1]HA!#REF!+[1]PHUC!#REF!+[1]LAM!#REF!+[1]XUAN!#REF!+[1]LIEN!#REF!</f>
        <v>#REF!</v>
      </c>
      <c r="AC438" s="633" t="e">
        <f>[1]DAI!#REF!+[1]NAM!#REF!+[1]NHAN!#REF!+[1]LY!#REF!+[1]DUC!#REF!+[1]DONG!#REF!+[1]HPHU!#REF!+[1]BAC!#REF!+[1]THANH!#REF!+#REF!+[1]MY!#REF!+[1]HA!#REF!+[1]PHUC!#REF!+[1]LAM!#REF!+[1]XUAN!#REF!+[1]LIEN!#REF!</f>
        <v>#REF!</v>
      </c>
      <c r="AD438" s="617">
        <f>[1]DAI!AD374+[1]NAM!AD372+[1]NHAN!AD374+[1]LY!AD374+[1]DUC!AD374+[1]DONG!AD374+[1]HPHU!AD373+[1]BAC!AD373+[1]THANH!AD374+[1]MY!AD371+[1]HA!AD312+[1]PHUC!AD370+[1]LAM!AD371+[1]XUAN!AD369+[1]LIEN!AD373</f>
        <v>0</v>
      </c>
      <c r="AE438" s="633" t="e">
        <f>[1]DAI!#REF!+[1]NAM!#REF!+[1]NHAN!#REF!+[1]LY!#REF!+[1]DUC!#REF!+[1]DONG!#REF!+[1]HPHU!#REF!+[1]BAC!#REF!+[1]THANH!#REF!+#REF!+[1]MY!#REF!+[1]HA!#REF!+[1]PHUC!#REF!+[1]LAM!#REF!+[1]XUAN!#REF!+[1]LIEN!#REF!</f>
        <v>#REF!</v>
      </c>
      <c r="AF438" s="633" t="e">
        <f>[1]DAI!#REF!+[1]NAM!#REF!+[1]NHAN!#REF!+[1]LY!#REF!+[1]DUC!#REF!+[1]DONG!#REF!+[1]HPHU!#REF!+[1]BAC!#REF!+[1]THANH!#REF!+#REF!+[1]MY!#REF!+[1]HA!#REF!+[1]PHUC!#REF!+[1]LAM!#REF!+[1]XUAN!#REF!+[1]LIEN!#REF!</f>
        <v>#REF!</v>
      </c>
      <c r="AG438" s="633" t="e">
        <f>[1]DAI!#REF!+[1]NAM!#REF!+[1]NHAN!#REF!+[1]LY!#REF!+[1]DUC!#REF!+[1]DONG!#REF!+[1]HPHU!#REF!+[1]BAC!#REF!+[1]THANH!#REF!+#REF!+[1]MY!#REF!+[1]HA!#REF!+[1]PHUC!#REF!+[1]LAM!#REF!+[1]XUAN!#REF!+[1]LIEN!#REF!</f>
        <v>#REF!</v>
      </c>
      <c r="AH438" s="633" t="e">
        <f>[1]DAI!#REF!+[1]NAM!#REF!+[1]NHAN!#REF!+[1]LY!#REF!+[1]DUC!#REF!+[1]DONG!#REF!+[1]HPHU!#REF!+[1]BAC!#REF!+[1]THANH!#REF!+#REF!+[1]MY!#REF!+[1]HA!#REF!+[1]PHUC!#REF!+[1]LAM!#REF!+[1]XUAN!#REF!+[1]LIEN!#REF!</f>
        <v>#REF!</v>
      </c>
      <c r="AI438" s="633" t="e">
        <f>[1]DAI!#REF!+[1]NAM!#REF!+[1]NHAN!#REF!+[1]LY!#REF!+[1]DUC!#REF!+[1]DONG!#REF!+[1]HPHU!#REF!+[1]BAC!#REF!+[1]THANH!#REF!+#REF!+[1]MY!#REF!+[1]HA!#REF!+[1]PHUC!#REF!+[1]LAM!#REF!+[1]XUAN!#REF!+[1]LIEN!#REF!</f>
        <v>#REF!</v>
      </c>
      <c r="AJ438" s="633" t="e">
        <f>[1]DAI!#REF!+[1]NAM!#REF!+[1]NHAN!#REF!+[1]LY!#REF!+[1]DUC!#REF!+[1]DONG!#REF!+[1]HPHU!#REF!+[1]BAC!#REF!+[1]THANH!#REF!+#REF!+[1]MY!#REF!+[1]HA!#REF!+[1]PHUC!#REF!+[1]LAM!#REF!+[1]XUAN!#REF!+[1]LIEN!#REF!</f>
        <v>#REF!</v>
      </c>
      <c r="AK438" s="617">
        <f>[1]DAI!AK374+[1]NAM!AK372+[1]NHAN!AK374+[1]LY!AK374+[1]DUC!AK374+[1]DONG!AK374+[1]HPHU!AK373+[1]BAC!AK373+[1]THANH!AK374+[1]MY!AK371+[1]HA!AK312+[1]PHUC!AK370+[1]LAM!AK371+[1]XUAN!AK369+[1]LIEN!AK373</f>
        <v>0</v>
      </c>
      <c r="AL438" s="633" t="e">
        <f>[1]DAI!#REF!+[1]NAM!#REF!+[1]NHAN!#REF!+[1]LY!#REF!+[1]DUC!#REF!+[1]DONG!#REF!+[1]HPHU!#REF!+[1]BAC!#REF!+[1]THANH!#REF!+#REF!+[1]MY!#REF!+[1]HA!#REF!+[1]PHUC!#REF!+[1]LAM!#REF!+[1]XUAN!#REF!+[1]LIEN!#REF!</f>
        <v>#REF!</v>
      </c>
      <c r="AM438" s="633" t="e">
        <f>[1]DAI!#REF!+[1]NAM!#REF!+[1]NHAN!#REF!+[1]LY!#REF!+[1]DUC!#REF!+[1]DONG!#REF!+[1]HPHU!#REF!+[1]BAC!#REF!+[1]THANH!#REF!+#REF!+[1]MY!#REF!+[1]HA!#REF!+[1]PHUC!#REF!+[1]LAM!#REF!+[1]XUAN!#REF!+[1]LIEN!#REF!</f>
        <v>#REF!</v>
      </c>
      <c r="AN438" s="617">
        <f>[1]DAI!AN374+[1]NAM!AN372+[1]NHAN!AN374+[1]LY!AN374+[1]DUC!AN374+[1]DONG!AN374+[1]HPHU!AN373+[1]BAC!AN373+[1]THANH!AN374+[1]MY!AN371+[1]HA!AN312+[1]PHUC!AN370+[1]LAM!AN371+[1]XUAN!AN369+[1]LIEN!AN373</f>
        <v>0</v>
      </c>
      <c r="AO438" s="633" t="e">
        <f>[1]DAI!#REF!+[1]NAM!#REF!+[1]NHAN!#REF!+[1]LY!#REF!+[1]DUC!#REF!+[1]DONG!#REF!+[1]HPHU!#REF!+[1]BAC!#REF!+[1]THANH!#REF!+#REF!+[1]MY!#REF!+[1]HA!#REF!+[1]PHUC!#REF!+[1]LAM!#REF!+[1]XUAN!#REF!+[1]LIEN!#REF!</f>
        <v>#REF!</v>
      </c>
      <c r="AP438" s="633" t="e">
        <f>[1]DAI!#REF!+[1]NAM!#REF!+[1]NHAN!#REF!+[1]LY!#REF!+[1]DUC!#REF!+[1]DONG!#REF!+[1]HPHU!#REF!+[1]BAC!#REF!+[1]THANH!#REF!+#REF!+[1]MY!#REF!+[1]HA!#REF!+[1]PHUC!#REF!+[1]LAM!#REF!+[1]XUAN!#REF!+[1]LIEN!#REF!</f>
        <v>#REF!</v>
      </c>
      <c r="AQ438" s="633" t="e">
        <f>[1]DAI!#REF!+[1]NAM!#REF!+[1]NHAN!#REF!+[1]LY!#REF!+[1]DUC!#REF!+[1]DONG!#REF!+[1]HPHU!#REF!+[1]BAC!#REF!+[1]THANH!#REF!+#REF!+[1]MY!#REF!+[1]HA!#REF!+[1]PHUC!#REF!+[1]LAM!#REF!+[1]XUAN!#REF!+[1]LIEN!#REF!</f>
        <v>#REF!</v>
      </c>
      <c r="AR438" s="617">
        <f>[1]DAI!AR436+[1]NAM!AR436+[1]NHAN!AR436+[1]LY!AR436+[1]DUC!AR436+[1]DONG!AR436+[1]HPHU!AR436+[1]BAC!AR436+[1]THANH!AR436+[1]MY!AR436+[1]HA!AR436+[1]PHUC!AR436+[1]LAM!AR436+[1]XUAN!AR436+[1]LIEN!AR436+[1]HUNG!AR436+[1]CNAM!AR436+[1]TAY!AR436+[1]HOA!AR436+[1]VAN!AR436+[1]PDINH!AR436+[1]SLOC!AR436+[1]TRUNG!AR436+[1]TAN!AR436+[1]THUONG!AR436+[1]HLAO!AR436+[1]PNHA!AR436+[1]VTRUNG!AR436</f>
        <v>0</v>
      </c>
      <c r="AS438" s="617">
        <f>[1]DAI!AS374+[1]NAM!AS372+[1]NHAN!AS374+[1]LY!AS374+[1]DUC!AS374+[1]DONG!AS374+[1]HPHU!AS373+[1]BAC!AS373+[1]THANH!AS374+[1]MY!AS371+[1]HA!AS312+[1]PHUC!AS370+[1]LAM!AS371+[1]XUAN!AS369+[1]LIEN!AS373</f>
        <v>0</v>
      </c>
      <c r="AT438" s="617"/>
      <c r="AU438" s="617">
        <f>[1]DAI!AU374+[1]NAM!AU372+[1]NHAN!AU374+[1]LY!AU374+[1]DUC!AU374+[1]DONG!AU374+[1]HPHU!AU373+[1]BAC!AU373+[1]THANH!AU374+[1]MY!AU371+[1]HA!AU312+[1]PHUC!AU370+[1]LAM!AU371+[1]XUAN!AU369+[1]LIEN!AU373</f>
        <v>0</v>
      </c>
      <c r="AV438" s="587">
        <f>[1]DAI!AV436+[1]NAM!AV436+[1]NHAN!AV436+[1]LY!AV436+[1]DUC!AV436+[1]DONG!AV436+[1]HPHU!AV436+[1]BAC!AV436+[1]THANH!AV436+[1]MY!AV436+[1]HA!AV436+[1]PHUC!AV436+[1]LAM!AV436+[1]XUAN!AV436+[1]LIEN!AV436+[1]HUNG!AV436+[1]CNAM!AV436+[1]TAY!AV436+[1]HOA!AV436+[1]VAN!AV436+[1]PDINH!AV436+[1]SLOC!AV436+[1]TRUNG!AV436+[1]TAN!AV436+[1]THUONG!AV436+[1]HLAO!AV436+[1]PNHA!AV436+[1]VTRUNG!AV436</f>
        <v>0</v>
      </c>
      <c r="AW438" s="633" t="e">
        <f>[1]DAI!#REF!+[1]NAM!#REF!+[1]NHAN!#REF!+[1]LY!#REF!+[1]DUC!#REF!+[1]DONG!#REF!+[1]HPHU!#REF!+[1]BAC!#REF!+[1]THANH!#REF!+#REF!+[1]MY!#REF!+[1]HA!#REF!+[1]PHUC!#REF!+[1]LAM!#REF!+[1]XUAN!#REF!+[1]LIEN!#REF!</f>
        <v>#REF!</v>
      </c>
      <c r="AX438" s="633" t="e">
        <f>[1]DAI!#REF!+[1]NAM!#REF!+[1]NHAN!#REF!+[1]LY!#REF!+[1]DUC!#REF!+[1]DONG!#REF!+[1]HPHU!#REF!+[1]BAC!#REF!+[1]THANH!#REF!+#REF!+[1]MY!#REF!+[1]HA!#REF!+[1]PHUC!#REF!+[1]LAM!#REF!+[1]XUAN!#REF!+[1]LIEN!#REF!</f>
        <v>#REF!</v>
      </c>
      <c r="AY438" s="633" t="e">
        <f>[1]DAI!#REF!+[1]NAM!#REF!+[1]NHAN!#REF!+[1]LY!#REF!+[1]DUC!#REF!+[1]DONG!#REF!+[1]HPHU!#REF!+[1]BAC!#REF!+[1]THANH!#REF!+#REF!+[1]MY!#REF!+[1]HA!#REF!+[1]PHUC!#REF!+[1]LAM!#REF!+[1]XUAN!#REF!+[1]LIEN!#REF!</f>
        <v>#REF!</v>
      </c>
      <c r="AZ438" s="617">
        <f>[1]DAI!AZ374+[1]NAM!AZ372+[1]NHAN!AZ374+[1]LY!AZ374+[1]DUC!AZ374+[1]DONG!AZ374+[1]HPHU!AZ373+[1]BAC!AZ373+[1]THANH!AZ374+[1]MY!AZ371+[1]HA!AZ312+[1]PHUC!AZ370+[1]LAM!AZ371+[1]XUAN!AZ369+[1]LIEN!AZ373</f>
        <v>0</v>
      </c>
      <c r="BA438" s="633" t="e">
        <f>[1]DAI!#REF!+[1]NAM!#REF!+[1]NHAN!#REF!+[1]LY!#REF!+[1]DUC!#REF!+[1]DONG!#REF!+[1]HPHU!#REF!+[1]BAC!#REF!+[1]THANH!#REF!+#REF!+[1]MY!#REF!+[1]HA!#REF!+[1]PHUC!#REF!+[1]LAM!#REF!+[1]XUAN!#REF!+[1]LIEN!#REF!</f>
        <v>#REF!</v>
      </c>
      <c r="BB438" s="633" t="e">
        <f>[1]DAI!#REF!+[1]NAM!#REF!+[1]NHAN!#REF!+[1]LY!#REF!+[1]DUC!#REF!+[1]DONG!#REF!+[1]HPHU!#REF!+[1]BAC!#REF!+[1]THANH!#REF!+#REF!+[1]MY!#REF!+[1]HA!#REF!+[1]PHUC!#REF!+[1]LAM!#REF!+[1]XUAN!#REF!+[1]LIEN!#REF!</f>
        <v>#REF!</v>
      </c>
      <c r="BC438" s="633" t="e">
        <f>[1]DAI!#REF!+[1]NAM!#REF!+[1]NHAN!#REF!+[1]LY!#REF!+[1]DUC!#REF!+[1]DONG!#REF!+[1]HPHU!#REF!+[1]BAC!#REF!+[1]THANH!#REF!+#REF!+[1]MY!#REF!+[1]HA!#REF!+[1]PHUC!#REF!+[1]LAM!#REF!+[1]XUAN!#REF!+[1]LIEN!#REF!</f>
        <v>#REF!</v>
      </c>
      <c r="BD438" s="617">
        <f>[1]DAI!BD374+[1]NAM!BD372+[1]NHAN!BD374+[1]LY!BD374+[1]DUC!BD374+[1]DONG!BD374+[1]HPHU!BD373+[1]BAC!BD373+[1]THANH!BD374+[1]MY!BD371+[1]HA!BD312+[1]PHUC!BD370+[1]LAM!BD371+[1]XUAN!BD369+[1]LIEN!BD373</f>
        <v>0</v>
      </c>
      <c r="BE438" s="633" t="e">
        <f>[1]DAI!#REF!+[1]NAM!#REF!+[1]NHAN!#REF!+[1]LY!#REF!+[1]DUC!#REF!+[1]DONG!#REF!+[1]HPHU!#REF!+[1]BAC!#REF!+[1]THANH!#REF!+#REF!+[1]MY!#REF!+[1]HA!#REF!+[1]PHUC!#REF!+[1]LAM!#REF!+[1]XUAN!#REF!+[1]LIEN!#REF!</f>
        <v>#REF!</v>
      </c>
      <c r="BF438" s="633" t="e">
        <f>[1]DAI!#REF!+[1]NAM!#REF!+[1]NHAN!#REF!+[1]LY!#REF!+[1]DUC!#REF!+[1]DONG!#REF!+[1]HPHU!#REF!+[1]BAC!#REF!+[1]THANH!#REF!+#REF!+[1]MY!#REF!+[1]HA!#REF!+[1]PHUC!#REF!+[1]LAM!#REF!+[1]XUAN!#REF!+[1]LIEN!#REF!</f>
        <v>#REF!</v>
      </c>
      <c r="BG438" s="633" t="e">
        <f>[1]DAI!#REF!+[1]NAM!#REF!+[1]NHAN!#REF!+[1]LY!#REF!+[1]DUC!#REF!+[1]DONG!#REF!+[1]HPHU!#REF!+[1]BAC!#REF!+[1]THANH!#REF!+#REF!+[1]MY!#REF!+[1]HA!#REF!+[1]PHUC!#REF!+[1]LAM!#REF!+[1]XUAN!#REF!+[1]LIEN!#REF!</f>
        <v>#REF!</v>
      </c>
      <c r="BH438" s="633" t="e">
        <f>[1]DAI!#REF!+[1]NAM!#REF!+[1]NHAN!#REF!+[1]LY!#REF!+[1]DUC!#REF!+[1]DONG!#REF!+[1]HPHU!#REF!+[1]BAC!#REF!+[1]THANH!#REF!+#REF!+[1]MY!#REF!+[1]HA!#REF!+[1]PHUC!#REF!+[1]LAM!#REF!+[1]XUAN!#REF!+[1]LIEN!#REF!</f>
        <v>#REF!</v>
      </c>
      <c r="BI438" s="633" t="e">
        <f>[1]DAI!#REF!+[1]NAM!#REF!+[1]NHAN!#REF!+[1]LY!#REF!+[1]DUC!#REF!+[1]DONG!#REF!+[1]HPHU!#REF!+[1]BAC!#REF!+[1]THANH!#REF!+#REF!+[1]MY!#REF!+[1]HA!#REF!+[1]PHUC!#REF!+[1]LAM!#REF!+[1]XUAN!#REF!+[1]LIEN!#REF!</f>
        <v>#REF!</v>
      </c>
      <c r="BJ438" s="633" t="e">
        <f>[1]DAI!#REF!+[1]NAM!#REF!+[1]NHAN!#REF!+[1]LY!#REF!+[1]DUC!#REF!+[1]DONG!#REF!+[1]HPHU!#REF!+[1]BAC!#REF!+[1]THANH!#REF!+#REF!+[1]MY!#REF!+[1]HA!#REF!+[1]PHUC!#REF!+[1]LAM!#REF!+[1]XUAN!#REF!+[1]LIEN!#REF!</f>
        <v>#REF!</v>
      </c>
      <c r="BK438" s="633" t="e">
        <f>[1]DAI!#REF!+[1]NAM!#REF!+[1]NHAN!#REF!+[1]LY!#REF!+[1]DUC!#REF!+[1]DONG!#REF!+[1]HPHU!#REF!+[1]BAC!#REF!+[1]THANH!#REF!+#REF!+[1]MY!#REF!+[1]HA!#REF!+[1]PHUC!#REF!+[1]LAM!#REF!+[1]XUAN!#REF!+[1]LIEN!#REF!</f>
        <v>#REF!</v>
      </c>
      <c r="BL438" s="633" t="e">
        <f>[1]DAI!#REF!+[1]NAM!#REF!+[1]NHAN!#REF!+[1]LY!#REF!+[1]DUC!#REF!+[1]DONG!#REF!+[1]HPHU!#REF!+[1]BAC!#REF!+[1]THANH!#REF!+#REF!+[1]MY!#REF!+[1]HA!#REF!+[1]PHUC!#REF!+[1]LAM!#REF!+[1]XUAN!#REF!+[1]LIEN!#REF!</f>
        <v>#REF!</v>
      </c>
      <c r="BM438" s="568"/>
      <c r="BO438" s="566"/>
    </row>
    <row r="439" spans="1:67" ht="24" hidden="1" customHeight="1" x14ac:dyDescent="0.2">
      <c r="A439" s="634" t="s">
        <v>2494</v>
      </c>
      <c r="B439" s="634" t="s">
        <v>2495</v>
      </c>
      <c r="C439" s="635" t="s">
        <v>2496</v>
      </c>
      <c r="D439" s="633" t="e">
        <f>[1]DAI!#REF!+[1]NAM!#REF!+[1]NHAN!#REF!+[1]LY!#REF!+[1]DUC!#REF!+[1]DONG!#REF!+[1]HPHU!#REF!+[1]BAC!#REF!+[1]THANH!#REF!+#REF!+[1]MY!#REF!+[1]HA!#REF!+[1]PHUC!#REF!+[1]LAM!#REF!+[1]XUAN!#REF!+[1]LIEN!#REF!</f>
        <v>#REF!</v>
      </c>
      <c r="E439" s="633" t="e">
        <f>[1]DAI!#REF!+[1]NAM!#REF!+[1]NHAN!#REF!+[1]LY!#REF!+[1]DUC!#REF!+[1]DONG!#REF!+[1]HPHU!#REF!+[1]BAC!#REF!+[1]THANH!#REF!+#REF!+[1]MY!#REF!+[1]HA!#REF!+[1]PHUC!#REF!+[1]LAM!#REF!+[1]XUAN!#REF!+[1]LIEN!#REF!</f>
        <v>#REF!</v>
      </c>
      <c r="F439" s="633" t="e">
        <f>[1]DAI!#REF!+[1]NAM!#REF!+[1]NHAN!#REF!+[1]LY!#REF!+[1]DUC!#REF!+[1]DONG!#REF!+[1]HPHU!#REF!+[1]BAC!#REF!+[1]THANH!#REF!+#REF!+[1]MY!#REF!+[1]HA!#REF!+[1]PHUC!#REF!+[1]LAM!#REF!+[1]XUAN!#REF!+[1]LIEN!#REF!</f>
        <v>#REF!</v>
      </c>
      <c r="G439" s="617">
        <f>[1]DAI!G437+[1]NAM!G437+[1]NHAN!G437+[1]LY!G437+[1]DUC!G437+[1]DONG!G437+[1]HPHU!G437+[1]BAC!G437+[1]THANH!G437+[1]MY!G437+[1]HA!G437+[1]PHUC!G437+[1]LAM!G437+[1]XUAN!G437+[1]LIEN!G437+[1]HUNG!G437+[1]CNAM!G437+[1]TAY!G437+[1]HOA!G437+[1]VAN!G437+[1]PDINH!G437+[1]SLOC!G437+[1]TRUNG!G437+[1]TAN!G437+[1]THUONG!G437+[1]HLAO!G437+[1]PNHA!G437+[1]VTRUNG!G437</f>
        <v>0</v>
      </c>
      <c r="H439" s="633" t="e">
        <f>[1]DAI!#REF!+[1]NAM!#REF!+[1]NHAN!#REF!+[1]LY!#REF!+[1]DUC!#REF!+[1]DONG!#REF!+[1]HPHU!#REF!+[1]BAC!#REF!+[1]THANH!#REF!+#REF!+[1]MY!#REF!+[1]HA!#REF!+[1]PHUC!#REF!+[1]LAM!#REF!+[1]XUAN!#REF!+[1]LIEN!#REF!</f>
        <v>#REF!</v>
      </c>
      <c r="I439" s="633" t="e">
        <f>[1]DAI!#REF!+[1]NAM!#REF!+[1]NHAN!#REF!+[1]LY!#REF!+[1]DUC!#REF!+[1]DONG!#REF!+[1]HPHU!#REF!+[1]BAC!#REF!+[1]THANH!#REF!+#REF!+[1]MY!#REF!+[1]HA!#REF!+[1]PHUC!#REF!+[1]LAM!#REF!+[1]XUAN!#REF!+[1]LIEN!#REF!</f>
        <v>#REF!</v>
      </c>
      <c r="J439" s="617">
        <f>[1]DAI!J437+[1]NAM!J437+[1]NHAN!J437+[1]LY!J437+[1]DUC!J437+[1]DONG!J437+[1]HPHU!J437+[1]BAC!J437+[1]THANH!J437+[1]MY!J437+[1]HA!J437+[1]PHUC!J437+[1]LAM!J437+[1]XUAN!J437+[1]LIEN!J437+[1]HUNG!J437+[1]CNAM!J437+[1]TAY!J437+[1]HOA!J437+[1]VAN!J437+[1]PDINH!J437+[1]SLOC!J437+[1]TRUNG!J437+[1]TAN!J437+[1]THUONG!J437+[1]HLAO!J437+[1]PNHA!J437+[1]VTRUNG!J437</f>
        <v>0</v>
      </c>
      <c r="K439" s="633" t="e">
        <f>[1]DAI!#REF!+[1]NAM!#REF!+[1]NHAN!#REF!+[1]LY!#REF!+[1]DUC!#REF!+[1]DONG!#REF!+[1]HPHU!#REF!+[1]BAC!#REF!+[1]THANH!#REF!+#REF!+[1]MY!#REF!+[1]HA!#REF!+[1]PHUC!#REF!+[1]LAM!#REF!+[1]XUAN!#REF!+[1]LIEN!#REF!</f>
        <v>#REF!</v>
      </c>
      <c r="L439" s="633" t="e">
        <f>[1]DAI!#REF!+[1]NAM!#REF!+[1]NHAN!#REF!+[1]LY!#REF!+[1]DUC!#REF!+[1]DONG!#REF!+[1]HPHU!#REF!+[1]BAC!#REF!+[1]THANH!#REF!+#REF!+[1]MY!#REF!+[1]HA!#REF!+[1]PHUC!#REF!+[1]LAM!#REF!+[1]XUAN!#REF!+[1]LIEN!#REF!</f>
        <v>#REF!</v>
      </c>
      <c r="M439" s="633" t="e">
        <f>[1]DAI!#REF!+[1]NAM!#REF!+[1]NHAN!#REF!+[1]LY!#REF!+[1]DUC!#REF!+[1]DONG!#REF!+[1]HPHU!#REF!+[1]BAC!#REF!+[1]THANH!#REF!+#REF!+[1]MY!#REF!+[1]HA!#REF!+[1]PHUC!#REF!+[1]LAM!#REF!+[1]XUAN!#REF!+[1]LIEN!#REF!</f>
        <v>#REF!</v>
      </c>
      <c r="N439" s="617">
        <f>[1]DAI!N437+[1]NAM!N437+[1]NHAN!N437+[1]LY!N437+[1]DUC!N437+[1]DONG!N437+[1]HPHU!N437+[1]BAC!N437+[1]THANH!N437+[1]MY!N437+[1]HA!N437+[1]PHUC!N437+[1]LAM!N437+[1]XUAN!N437+[1]LIEN!N437+[1]HUNG!N437+[1]CNAM!N437+[1]TAY!N437+[1]HOA!N437+[1]VAN!N437+[1]PDINH!N437+[1]SLOC!N437+[1]TRUNG!N437+[1]TAN!N437+[1]THUONG!N437+[1]HLAO!N437+[1]PNHA!N437+[1]VTRUNG!N437</f>
        <v>0</v>
      </c>
      <c r="O439" s="617">
        <f>[1]DAI!O437+[1]NAM!O437+[1]NHAN!O437+[1]LY!O437+[1]DUC!O437+[1]DONG!O437+[1]HPHU!O437+[1]BAC!O437+[1]THANH!O437+[1]MY!O437+[1]HA!O437+[1]PHUC!O437+[1]LAM!O437+[1]XUAN!O437+[1]LIEN!O437+[1]HUNG!O437+[1]CNAM!O437+[1]TAY!O437+[1]HOA!O437+[1]VAN!O437+[1]PDINH!O437+[1]SLOC!O437+[1]TRUNG!O437+[1]TAN!O437+[1]THUONG!O437+[1]HLAO!O437+[1]PNHA!O437+[1]VTRUNG!O437</f>
        <v>0</v>
      </c>
      <c r="P439" s="617">
        <f>[1]DAI!P375+[1]NAM!P373+[1]NHAN!P375+[1]LY!P375+[1]DUC!P375+[1]DONG!P375+[1]HPHU!P374+[1]BAC!P374+[1]THANH!P375+[1]MY!P372+[1]HA!P313+[1]PHUC!P371+[1]LAM!P372+[1]XUAN!P370+[1]LIEN!P374</f>
        <v>0</v>
      </c>
      <c r="Q439" s="633" t="e">
        <f>[1]DAI!#REF!+[1]NAM!#REF!+[1]NHAN!#REF!+[1]LY!#REF!+[1]DUC!#REF!+[1]DONG!#REF!+[1]HPHU!#REF!+[1]BAC!#REF!+[1]THANH!#REF!+#REF!+[1]MY!#REF!+[1]HA!#REF!+[1]PHUC!#REF!+[1]LAM!#REF!+[1]XUAN!#REF!+[1]LIEN!#REF!</f>
        <v>#REF!</v>
      </c>
      <c r="R439" s="588" t="e">
        <f>[1]DAI!#REF!+[1]NAM!#REF!+[1]NHAN!#REF!+[1]LY!#REF!+[1]DUC!#REF!+[1]DONG!#REF!+[1]HPHU!#REF!+[1]BAC!#REF!+[1]THANH!#REF!+#REF!+[1]MY!#REF!+[1]HA!#REF!+[1]PHUC!#REF!+[1]LAM!#REF!+[1]XUAN!#REF!+[1]LIEN!#REF!</f>
        <v>#REF!</v>
      </c>
      <c r="S439" s="633" t="e">
        <f>[1]DAI!#REF!+[1]NAM!#REF!+[1]NHAN!#REF!+[1]LY!#REF!+[1]DUC!#REF!+[1]DONG!#REF!+[1]HPHU!#REF!+[1]BAC!#REF!+[1]THANH!#REF!+#REF!+[1]MY!#REF!+[1]HA!#REF!+[1]PHUC!#REF!+[1]LAM!#REF!+[1]XUAN!#REF!+[1]LIEN!#REF!</f>
        <v>#REF!</v>
      </c>
      <c r="T439" s="633" t="e">
        <f>[1]DAI!#REF!+[1]NAM!#REF!+[1]NHAN!#REF!+[1]LY!#REF!+[1]DUC!#REF!+[1]DONG!#REF!+[1]HPHU!#REF!+[1]BAC!#REF!+[1]THANH!#REF!+#REF!+[1]MY!#REF!+[1]HA!#REF!+[1]PHUC!#REF!+[1]LAM!#REF!+[1]XUAN!#REF!+[1]LIEN!#REF!</f>
        <v>#REF!</v>
      </c>
      <c r="U439" s="633" t="e">
        <f>[1]DAI!#REF!+[1]NAM!#REF!+[1]NHAN!#REF!+[1]LY!#REF!+[1]DUC!#REF!+[1]DONG!#REF!+[1]HPHU!#REF!+[1]BAC!#REF!+[1]THANH!#REF!+#REF!+[1]MY!#REF!+[1]HA!#REF!+[1]PHUC!#REF!+[1]LAM!#REF!+[1]XUAN!#REF!+[1]LIEN!#REF!</f>
        <v>#REF!</v>
      </c>
      <c r="V439" s="633" t="e">
        <f>[1]DAI!#REF!+[1]NAM!#REF!+[1]NHAN!#REF!+[1]LY!#REF!+[1]DUC!#REF!+[1]DONG!#REF!+[1]HPHU!#REF!+[1]BAC!#REF!+[1]THANH!#REF!+#REF!+[1]MY!#REF!+[1]HA!#REF!+[1]PHUC!#REF!+[1]LAM!#REF!+[1]XUAN!#REF!+[1]LIEN!#REF!</f>
        <v>#REF!</v>
      </c>
      <c r="W439" s="633" t="e">
        <f>[1]DAI!#REF!+[1]NAM!#REF!+[1]NHAN!#REF!+[1]LY!#REF!+[1]DUC!#REF!+[1]DONG!#REF!+[1]HPHU!#REF!+[1]BAC!#REF!+[1]THANH!#REF!+#REF!+[1]MY!#REF!+[1]HA!#REF!+[1]PHUC!#REF!+[1]LAM!#REF!+[1]XUAN!#REF!+[1]LIEN!#REF!</f>
        <v>#REF!</v>
      </c>
      <c r="X439" s="633" t="e">
        <f>[1]DAI!#REF!+[1]NAM!#REF!+[1]NHAN!#REF!+[1]LY!#REF!+[1]DUC!#REF!+[1]DONG!#REF!+[1]HPHU!#REF!+[1]BAC!#REF!+[1]THANH!#REF!+#REF!+[1]MY!#REF!+[1]HA!#REF!+[1]PHUC!#REF!+[1]LAM!#REF!+[1]XUAN!#REF!+[1]LIEN!#REF!</f>
        <v>#REF!</v>
      </c>
      <c r="Y439" s="633" t="e">
        <f>[1]DAI!#REF!+[1]NAM!#REF!+[1]NHAN!#REF!+[1]LY!#REF!+[1]DUC!#REF!+[1]DONG!#REF!+[1]HPHU!#REF!+[1]BAC!#REF!+[1]THANH!#REF!+#REF!+[1]MY!#REF!+[1]HA!#REF!+[1]PHUC!#REF!+[1]LAM!#REF!+[1]XUAN!#REF!+[1]LIEN!#REF!</f>
        <v>#REF!</v>
      </c>
      <c r="Z439" s="633" t="e">
        <f>[1]DAI!#REF!+[1]NAM!#REF!+[1]NHAN!#REF!+[1]LY!#REF!+[1]DUC!#REF!+[1]DONG!#REF!+[1]HPHU!#REF!+[1]BAC!#REF!+[1]THANH!#REF!+#REF!+[1]MY!#REF!+[1]HA!#REF!+[1]PHUC!#REF!+[1]LAM!#REF!+[1]XUAN!#REF!+[1]LIEN!#REF!</f>
        <v>#REF!</v>
      </c>
      <c r="AA439" s="633" t="e">
        <f>[1]DAI!#REF!+[1]NAM!#REF!+[1]NHAN!#REF!+[1]LY!#REF!+[1]DUC!#REF!+[1]DONG!#REF!+[1]HPHU!#REF!+[1]BAC!#REF!+[1]THANH!#REF!+#REF!+[1]MY!#REF!+[1]HA!#REF!+[1]PHUC!#REF!+[1]LAM!#REF!+[1]XUAN!#REF!+[1]LIEN!#REF!</f>
        <v>#REF!</v>
      </c>
      <c r="AB439" s="633" t="e">
        <f>[1]DAI!#REF!+[1]NAM!#REF!+[1]NHAN!#REF!+[1]LY!#REF!+[1]DUC!#REF!+[1]DONG!#REF!+[1]HPHU!#REF!+[1]BAC!#REF!+[1]THANH!#REF!+#REF!+[1]MY!#REF!+[1]HA!#REF!+[1]PHUC!#REF!+[1]LAM!#REF!+[1]XUAN!#REF!+[1]LIEN!#REF!</f>
        <v>#REF!</v>
      </c>
      <c r="AC439" s="633" t="e">
        <f>[1]DAI!#REF!+[1]NAM!#REF!+[1]NHAN!#REF!+[1]LY!#REF!+[1]DUC!#REF!+[1]DONG!#REF!+[1]HPHU!#REF!+[1]BAC!#REF!+[1]THANH!#REF!+#REF!+[1]MY!#REF!+[1]HA!#REF!+[1]PHUC!#REF!+[1]LAM!#REF!+[1]XUAN!#REF!+[1]LIEN!#REF!</f>
        <v>#REF!</v>
      </c>
      <c r="AD439" s="617">
        <f>[1]DAI!AD375+[1]NAM!AD373+[1]NHAN!AD375+[1]LY!AD375+[1]DUC!AD375+[1]DONG!AD375+[1]HPHU!AD374+[1]BAC!AD374+[1]THANH!AD375+[1]MY!AD372+[1]HA!AD313+[1]PHUC!AD371+[1]LAM!AD372+[1]XUAN!AD370+[1]LIEN!AD374</f>
        <v>0</v>
      </c>
      <c r="AE439" s="633" t="e">
        <f>[1]DAI!#REF!+[1]NAM!#REF!+[1]NHAN!#REF!+[1]LY!#REF!+[1]DUC!#REF!+[1]DONG!#REF!+[1]HPHU!#REF!+[1]BAC!#REF!+[1]THANH!#REF!+#REF!+[1]MY!#REF!+[1]HA!#REF!+[1]PHUC!#REF!+[1]LAM!#REF!+[1]XUAN!#REF!+[1]LIEN!#REF!</f>
        <v>#REF!</v>
      </c>
      <c r="AF439" s="633" t="e">
        <f>[1]DAI!#REF!+[1]NAM!#REF!+[1]NHAN!#REF!+[1]LY!#REF!+[1]DUC!#REF!+[1]DONG!#REF!+[1]HPHU!#REF!+[1]BAC!#REF!+[1]THANH!#REF!+#REF!+[1]MY!#REF!+[1]HA!#REF!+[1]PHUC!#REF!+[1]LAM!#REF!+[1]XUAN!#REF!+[1]LIEN!#REF!</f>
        <v>#REF!</v>
      </c>
      <c r="AG439" s="633" t="e">
        <f>[1]DAI!#REF!+[1]NAM!#REF!+[1]NHAN!#REF!+[1]LY!#REF!+[1]DUC!#REF!+[1]DONG!#REF!+[1]HPHU!#REF!+[1]BAC!#REF!+[1]THANH!#REF!+#REF!+[1]MY!#REF!+[1]HA!#REF!+[1]PHUC!#REF!+[1]LAM!#REF!+[1]XUAN!#REF!+[1]LIEN!#REF!</f>
        <v>#REF!</v>
      </c>
      <c r="AH439" s="633" t="e">
        <f>[1]DAI!#REF!+[1]NAM!#REF!+[1]NHAN!#REF!+[1]LY!#REF!+[1]DUC!#REF!+[1]DONG!#REF!+[1]HPHU!#REF!+[1]BAC!#REF!+[1]THANH!#REF!+#REF!+[1]MY!#REF!+[1]HA!#REF!+[1]PHUC!#REF!+[1]LAM!#REF!+[1]XUAN!#REF!+[1]LIEN!#REF!</f>
        <v>#REF!</v>
      </c>
      <c r="AI439" s="633" t="e">
        <f>[1]DAI!#REF!+[1]NAM!#REF!+[1]NHAN!#REF!+[1]LY!#REF!+[1]DUC!#REF!+[1]DONG!#REF!+[1]HPHU!#REF!+[1]BAC!#REF!+[1]THANH!#REF!+#REF!+[1]MY!#REF!+[1]HA!#REF!+[1]PHUC!#REF!+[1]LAM!#REF!+[1]XUAN!#REF!+[1]LIEN!#REF!</f>
        <v>#REF!</v>
      </c>
      <c r="AJ439" s="633" t="e">
        <f>[1]DAI!#REF!+[1]NAM!#REF!+[1]NHAN!#REF!+[1]LY!#REF!+[1]DUC!#REF!+[1]DONG!#REF!+[1]HPHU!#REF!+[1]BAC!#REF!+[1]THANH!#REF!+#REF!+[1]MY!#REF!+[1]HA!#REF!+[1]PHUC!#REF!+[1]LAM!#REF!+[1]XUAN!#REF!+[1]LIEN!#REF!</f>
        <v>#REF!</v>
      </c>
      <c r="AK439" s="617">
        <f>[1]DAI!AK375+[1]NAM!AK373+[1]NHAN!AK375+[1]LY!AK375+[1]DUC!AK375+[1]DONG!AK375+[1]HPHU!AK374+[1]BAC!AK374+[1]THANH!AK375+[1]MY!AK372+[1]HA!AK313+[1]PHUC!AK371+[1]LAM!AK372+[1]XUAN!AK370+[1]LIEN!AK374</f>
        <v>0</v>
      </c>
      <c r="AL439" s="633" t="e">
        <f>[1]DAI!#REF!+[1]NAM!#REF!+[1]NHAN!#REF!+[1]LY!#REF!+[1]DUC!#REF!+[1]DONG!#REF!+[1]HPHU!#REF!+[1]BAC!#REF!+[1]THANH!#REF!+#REF!+[1]MY!#REF!+[1]HA!#REF!+[1]PHUC!#REF!+[1]LAM!#REF!+[1]XUAN!#REF!+[1]LIEN!#REF!</f>
        <v>#REF!</v>
      </c>
      <c r="AM439" s="633" t="e">
        <f>[1]DAI!#REF!+[1]NAM!#REF!+[1]NHAN!#REF!+[1]LY!#REF!+[1]DUC!#REF!+[1]DONG!#REF!+[1]HPHU!#REF!+[1]BAC!#REF!+[1]THANH!#REF!+#REF!+[1]MY!#REF!+[1]HA!#REF!+[1]PHUC!#REF!+[1]LAM!#REF!+[1]XUAN!#REF!+[1]LIEN!#REF!</f>
        <v>#REF!</v>
      </c>
      <c r="AN439" s="617">
        <f>[1]DAI!AN375+[1]NAM!AN373+[1]NHAN!AN375+[1]LY!AN375+[1]DUC!AN375+[1]DONG!AN375+[1]HPHU!AN374+[1]BAC!AN374+[1]THANH!AN375+[1]MY!AN372+[1]HA!AN313+[1]PHUC!AN371+[1]LAM!AN372+[1]XUAN!AN370+[1]LIEN!AN374</f>
        <v>0</v>
      </c>
      <c r="AO439" s="633" t="e">
        <f>[1]DAI!#REF!+[1]NAM!#REF!+[1]NHAN!#REF!+[1]LY!#REF!+[1]DUC!#REF!+[1]DONG!#REF!+[1]HPHU!#REF!+[1]BAC!#REF!+[1]THANH!#REF!+#REF!+[1]MY!#REF!+[1]HA!#REF!+[1]PHUC!#REF!+[1]LAM!#REF!+[1]XUAN!#REF!+[1]LIEN!#REF!</f>
        <v>#REF!</v>
      </c>
      <c r="AP439" s="633" t="e">
        <f>[1]DAI!#REF!+[1]NAM!#REF!+[1]NHAN!#REF!+[1]LY!#REF!+[1]DUC!#REF!+[1]DONG!#REF!+[1]HPHU!#REF!+[1]BAC!#REF!+[1]THANH!#REF!+#REF!+[1]MY!#REF!+[1]HA!#REF!+[1]PHUC!#REF!+[1]LAM!#REF!+[1]XUAN!#REF!+[1]LIEN!#REF!</f>
        <v>#REF!</v>
      </c>
      <c r="AQ439" s="633" t="e">
        <f>[1]DAI!#REF!+[1]NAM!#REF!+[1]NHAN!#REF!+[1]LY!#REF!+[1]DUC!#REF!+[1]DONG!#REF!+[1]HPHU!#REF!+[1]BAC!#REF!+[1]THANH!#REF!+#REF!+[1]MY!#REF!+[1]HA!#REF!+[1]PHUC!#REF!+[1]LAM!#REF!+[1]XUAN!#REF!+[1]LIEN!#REF!</f>
        <v>#REF!</v>
      </c>
      <c r="AR439" s="617">
        <f>[1]DAI!AR437+[1]NAM!AR437+[1]NHAN!AR437+[1]LY!AR437+[1]DUC!AR437+[1]DONG!AR437+[1]HPHU!AR437+[1]BAC!AR437+[1]THANH!AR437+[1]MY!AR437+[1]HA!AR437+[1]PHUC!AR437+[1]LAM!AR437+[1]XUAN!AR437+[1]LIEN!AR437+[1]HUNG!AR437+[1]CNAM!AR437+[1]TAY!AR437+[1]HOA!AR437+[1]VAN!AR437+[1]PDINH!AR437+[1]SLOC!AR437+[1]TRUNG!AR437+[1]TAN!AR437+[1]THUONG!AR437+[1]HLAO!AR437+[1]PNHA!AR437+[1]VTRUNG!AR437</f>
        <v>0</v>
      </c>
      <c r="AS439" s="617">
        <f>[1]DAI!AS375+[1]NAM!AS373+[1]NHAN!AS375+[1]LY!AS375+[1]DUC!AS375+[1]DONG!AS375+[1]HPHU!AS374+[1]BAC!AS374+[1]THANH!AS375+[1]MY!AS372+[1]HA!AS313+[1]PHUC!AS371+[1]LAM!AS372+[1]XUAN!AS370+[1]LIEN!AS374</f>
        <v>0</v>
      </c>
      <c r="AT439" s="617"/>
      <c r="AU439" s="617">
        <f>[1]DAI!AU375+[1]NAM!AU373+[1]NHAN!AU375+[1]LY!AU375+[1]DUC!AU375+[1]DONG!AU375+[1]HPHU!AU374+[1]BAC!AU374+[1]THANH!AU375+[1]MY!AU372+[1]HA!AU313+[1]PHUC!AU371+[1]LAM!AU372+[1]XUAN!AU370+[1]LIEN!AU374</f>
        <v>0</v>
      </c>
      <c r="AV439" s="587">
        <f>[1]DAI!AV437+[1]NAM!AV437+[1]NHAN!AV437+[1]LY!AV437+[1]DUC!AV437+[1]DONG!AV437+[1]HPHU!AV437+[1]BAC!AV437+[1]THANH!AV437+[1]MY!AV437+[1]HA!AV437+[1]PHUC!AV437+[1]LAM!AV437+[1]XUAN!AV437+[1]LIEN!AV437+[1]HUNG!AV437+[1]CNAM!AV437+[1]TAY!AV437+[1]HOA!AV437+[1]VAN!AV437+[1]PDINH!AV437+[1]SLOC!AV437+[1]TRUNG!AV437+[1]TAN!AV437+[1]THUONG!AV437+[1]HLAO!AV437+[1]PNHA!AV437+[1]VTRUNG!AV437</f>
        <v>0</v>
      </c>
      <c r="AW439" s="633" t="e">
        <f>[1]DAI!#REF!+[1]NAM!#REF!+[1]NHAN!#REF!+[1]LY!#REF!+[1]DUC!#REF!+[1]DONG!#REF!+[1]HPHU!#REF!+[1]BAC!#REF!+[1]THANH!#REF!+#REF!+[1]MY!#REF!+[1]HA!#REF!+[1]PHUC!#REF!+[1]LAM!#REF!+[1]XUAN!#REF!+[1]LIEN!#REF!</f>
        <v>#REF!</v>
      </c>
      <c r="AX439" s="633" t="e">
        <f>[1]DAI!#REF!+[1]NAM!#REF!+[1]NHAN!#REF!+[1]LY!#REF!+[1]DUC!#REF!+[1]DONG!#REF!+[1]HPHU!#REF!+[1]BAC!#REF!+[1]THANH!#REF!+#REF!+[1]MY!#REF!+[1]HA!#REF!+[1]PHUC!#REF!+[1]LAM!#REF!+[1]XUAN!#REF!+[1]LIEN!#REF!</f>
        <v>#REF!</v>
      </c>
      <c r="AY439" s="633" t="e">
        <f>[1]DAI!#REF!+[1]NAM!#REF!+[1]NHAN!#REF!+[1]LY!#REF!+[1]DUC!#REF!+[1]DONG!#REF!+[1]HPHU!#REF!+[1]BAC!#REF!+[1]THANH!#REF!+#REF!+[1]MY!#REF!+[1]HA!#REF!+[1]PHUC!#REF!+[1]LAM!#REF!+[1]XUAN!#REF!+[1]LIEN!#REF!</f>
        <v>#REF!</v>
      </c>
      <c r="AZ439" s="617">
        <f>[1]DAI!AZ375+[1]NAM!AZ373+[1]NHAN!AZ375+[1]LY!AZ375+[1]DUC!AZ375+[1]DONG!AZ375+[1]HPHU!AZ374+[1]BAC!AZ374+[1]THANH!AZ375+[1]MY!AZ372+[1]HA!AZ313+[1]PHUC!AZ371+[1]LAM!AZ372+[1]XUAN!AZ370+[1]LIEN!AZ374</f>
        <v>0</v>
      </c>
      <c r="BA439" s="633" t="e">
        <f>[1]DAI!#REF!+[1]NAM!#REF!+[1]NHAN!#REF!+[1]LY!#REF!+[1]DUC!#REF!+[1]DONG!#REF!+[1]HPHU!#REF!+[1]BAC!#REF!+[1]THANH!#REF!+#REF!+[1]MY!#REF!+[1]HA!#REF!+[1]PHUC!#REF!+[1]LAM!#REF!+[1]XUAN!#REF!+[1]LIEN!#REF!</f>
        <v>#REF!</v>
      </c>
      <c r="BB439" s="633" t="e">
        <f>[1]DAI!#REF!+[1]NAM!#REF!+[1]NHAN!#REF!+[1]LY!#REF!+[1]DUC!#REF!+[1]DONG!#REF!+[1]HPHU!#REF!+[1]BAC!#REF!+[1]THANH!#REF!+#REF!+[1]MY!#REF!+[1]HA!#REF!+[1]PHUC!#REF!+[1]LAM!#REF!+[1]XUAN!#REF!+[1]LIEN!#REF!</f>
        <v>#REF!</v>
      </c>
      <c r="BC439" s="633" t="e">
        <f>[1]DAI!#REF!+[1]NAM!#REF!+[1]NHAN!#REF!+[1]LY!#REF!+[1]DUC!#REF!+[1]DONG!#REF!+[1]HPHU!#REF!+[1]BAC!#REF!+[1]THANH!#REF!+#REF!+[1]MY!#REF!+[1]HA!#REF!+[1]PHUC!#REF!+[1]LAM!#REF!+[1]XUAN!#REF!+[1]LIEN!#REF!</f>
        <v>#REF!</v>
      </c>
      <c r="BD439" s="617">
        <f>[1]DAI!BD375+[1]NAM!BD373+[1]NHAN!BD375+[1]LY!BD375+[1]DUC!BD375+[1]DONG!BD375+[1]HPHU!BD374+[1]BAC!BD374+[1]THANH!BD375+[1]MY!BD372+[1]HA!BD313+[1]PHUC!BD371+[1]LAM!BD372+[1]XUAN!BD370+[1]LIEN!BD374</f>
        <v>0</v>
      </c>
      <c r="BE439" s="633" t="e">
        <f>[1]DAI!#REF!+[1]NAM!#REF!+[1]NHAN!#REF!+[1]LY!#REF!+[1]DUC!#REF!+[1]DONG!#REF!+[1]HPHU!#REF!+[1]BAC!#REF!+[1]THANH!#REF!+#REF!+[1]MY!#REF!+[1]HA!#REF!+[1]PHUC!#REF!+[1]LAM!#REF!+[1]XUAN!#REF!+[1]LIEN!#REF!</f>
        <v>#REF!</v>
      </c>
      <c r="BF439" s="633" t="e">
        <f>[1]DAI!#REF!+[1]NAM!#REF!+[1]NHAN!#REF!+[1]LY!#REF!+[1]DUC!#REF!+[1]DONG!#REF!+[1]HPHU!#REF!+[1]BAC!#REF!+[1]THANH!#REF!+#REF!+[1]MY!#REF!+[1]HA!#REF!+[1]PHUC!#REF!+[1]LAM!#REF!+[1]XUAN!#REF!+[1]LIEN!#REF!</f>
        <v>#REF!</v>
      </c>
      <c r="BG439" s="633" t="e">
        <f>[1]DAI!#REF!+[1]NAM!#REF!+[1]NHAN!#REF!+[1]LY!#REF!+[1]DUC!#REF!+[1]DONG!#REF!+[1]HPHU!#REF!+[1]BAC!#REF!+[1]THANH!#REF!+#REF!+[1]MY!#REF!+[1]HA!#REF!+[1]PHUC!#REF!+[1]LAM!#REF!+[1]XUAN!#REF!+[1]LIEN!#REF!</f>
        <v>#REF!</v>
      </c>
      <c r="BH439" s="633" t="e">
        <f>[1]DAI!#REF!+[1]NAM!#REF!+[1]NHAN!#REF!+[1]LY!#REF!+[1]DUC!#REF!+[1]DONG!#REF!+[1]HPHU!#REF!+[1]BAC!#REF!+[1]THANH!#REF!+#REF!+[1]MY!#REF!+[1]HA!#REF!+[1]PHUC!#REF!+[1]LAM!#REF!+[1]XUAN!#REF!+[1]LIEN!#REF!</f>
        <v>#REF!</v>
      </c>
      <c r="BI439" s="633" t="e">
        <f>[1]DAI!#REF!+[1]NAM!#REF!+[1]NHAN!#REF!+[1]LY!#REF!+[1]DUC!#REF!+[1]DONG!#REF!+[1]HPHU!#REF!+[1]BAC!#REF!+[1]THANH!#REF!+#REF!+[1]MY!#REF!+[1]HA!#REF!+[1]PHUC!#REF!+[1]LAM!#REF!+[1]XUAN!#REF!+[1]LIEN!#REF!</f>
        <v>#REF!</v>
      </c>
      <c r="BJ439" s="633" t="e">
        <f>[1]DAI!#REF!+[1]NAM!#REF!+[1]NHAN!#REF!+[1]LY!#REF!+[1]DUC!#REF!+[1]DONG!#REF!+[1]HPHU!#REF!+[1]BAC!#REF!+[1]THANH!#REF!+#REF!+[1]MY!#REF!+[1]HA!#REF!+[1]PHUC!#REF!+[1]LAM!#REF!+[1]XUAN!#REF!+[1]LIEN!#REF!</f>
        <v>#REF!</v>
      </c>
      <c r="BK439" s="633" t="e">
        <f>[1]DAI!#REF!+[1]NAM!#REF!+[1]NHAN!#REF!+[1]LY!#REF!+[1]DUC!#REF!+[1]DONG!#REF!+[1]HPHU!#REF!+[1]BAC!#REF!+[1]THANH!#REF!+#REF!+[1]MY!#REF!+[1]HA!#REF!+[1]PHUC!#REF!+[1]LAM!#REF!+[1]XUAN!#REF!+[1]LIEN!#REF!</f>
        <v>#REF!</v>
      </c>
      <c r="BL439" s="633" t="e">
        <f>[1]DAI!#REF!+[1]NAM!#REF!+[1]NHAN!#REF!+[1]LY!#REF!+[1]DUC!#REF!+[1]DONG!#REF!+[1]HPHU!#REF!+[1]BAC!#REF!+[1]THANH!#REF!+#REF!+[1]MY!#REF!+[1]HA!#REF!+[1]PHUC!#REF!+[1]LAM!#REF!+[1]XUAN!#REF!+[1]LIEN!#REF!</f>
        <v>#REF!</v>
      </c>
      <c r="BM439" s="568"/>
    </row>
    <row r="440" spans="1:67" ht="24" hidden="1" customHeight="1" x14ac:dyDescent="0.2">
      <c r="A440" s="634" t="s">
        <v>2497</v>
      </c>
      <c r="B440" s="634" t="s">
        <v>2498</v>
      </c>
      <c r="C440" s="635" t="s">
        <v>2499</v>
      </c>
      <c r="D440" s="633" t="e">
        <f>[1]DAI!#REF!+[1]NAM!#REF!+[1]NHAN!#REF!+[1]LY!#REF!+[1]DUC!#REF!+[1]DONG!#REF!+[1]HPHU!#REF!+[1]BAC!#REF!+[1]THANH!#REF!+#REF!+[1]MY!#REF!+[1]HA!#REF!+[1]PHUC!#REF!+[1]LAM!#REF!+[1]XUAN!#REF!+[1]LIEN!#REF!</f>
        <v>#REF!</v>
      </c>
      <c r="E440" s="633" t="e">
        <f>[1]DAI!#REF!+[1]NAM!#REF!+[1]NHAN!#REF!+[1]LY!#REF!+[1]DUC!#REF!+[1]DONG!#REF!+[1]HPHU!#REF!+[1]BAC!#REF!+[1]THANH!#REF!+#REF!+[1]MY!#REF!+[1]HA!#REF!+[1]PHUC!#REF!+[1]LAM!#REF!+[1]XUAN!#REF!+[1]LIEN!#REF!</f>
        <v>#REF!</v>
      </c>
      <c r="F440" s="633" t="e">
        <f>[1]DAI!#REF!+[1]NAM!#REF!+[1]NHAN!#REF!+[1]LY!#REF!+[1]DUC!#REF!+[1]DONG!#REF!+[1]HPHU!#REF!+[1]BAC!#REF!+[1]THANH!#REF!+#REF!+[1]MY!#REF!+[1]HA!#REF!+[1]PHUC!#REF!+[1]LAM!#REF!+[1]XUAN!#REF!+[1]LIEN!#REF!</f>
        <v>#REF!</v>
      </c>
      <c r="G440" s="617">
        <f>[1]DAI!G438+[1]NAM!G438+[1]NHAN!G438+[1]LY!G438+[1]DUC!G438+[1]DONG!G438+[1]HPHU!G438+[1]BAC!G438+[1]THANH!G438+[1]MY!G438+[1]HA!G438+[1]PHUC!G438+[1]LAM!G438+[1]XUAN!G438+[1]LIEN!G438+[1]HUNG!G438+[1]CNAM!G438+[1]TAY!G438+[1]HOA!G438+[1]VAN!G438+[1]PDINH!G438+[1]SLOC!G438+[1]TRUNG!G438+[1]TAN!G438+[1]THUONG!G438+[1]HLAO!G438+[1]PNHA!G438+[1]VTRUNG!G438</f>
        <v>0</v>
      </c>
      <c r="H440" s="633" t="e">
        <f>[1]DAI!#REF!+[1]NAM!#REF!+[1]NHAN!#REF!+[1]LY!#REF!+[1]DUC!#REF!+[1]DONG!#REF!+[1]HPHU!#REF!+[1]BAC!#REF!+[1]THANH!#REF!+#REF!+[1]MY!#REF!+[1]HA!#REF!+[1]PHUC!#REF!+[1]LAM!#REF!+[1]XUAN!#REF!+[1]LIEN!#REF!</f>
        <v>#REF!</v>
      </c>
      <c r="I440" s="633" t="e">
        <f>[1]DAI!#REF!+[1]NAM!#REF!+[1]NHAN!#REF!+[1]LY!#REF!+[1]DUC!#REF!+[1]DONG!#REF!+[1]HPHU!#REF!+[1]BAC!#REF!+[1]THANH!#REF!+#REF!+[1]MY!#REF!+[1]HA!#REF!+[1]PHUC!#REF!+[1]LAM!#REF!+[1]XUAN!#REF!+[1]LIEN!#REF!</f>
        <v>#REF!</v>
      </c>
      <c r="J440" s="617">
        <f>[1]DAI!J438+[1]NAM!J438+[1]NHAN!J438+[1]LY!J438+[1]DUC!J438+[1]DONG!J438+[1]HPHU!J438+[1]BAC!J438+[1]THANH!J438+[1]MY!J438+[1]HA!J438+[1]PHUC!J438+[1]LAM!J438+[1]XUAN!J438+[1]LIEN!J438+[1]HUNG!J438+[1]CNAM!J438+[1]TAY!J438+[1]HOA!J438+[1]VAN!J438+[1]PDINH!J438+[1]SLOC!J438+[1]TRUNG!J438+[1]TAN!J438+[1]THUONG!J438+[1]HLAO!J438+[1]PNHA!J438+[1]VTRUNG!J438</f>
        <v>0</v>
      </c>
      <c r="K440" s="633" t="e">
        <f>[1]DAI!#REF!+[1]NAM!#REF!+[1]NHAN!#REF!+[1]LY!#REF!+[1]DUC!#REF!+[1]DONG!#REF!+[1]HPHU!#REF!+[1]BAC!#REF!+[1]THANH!#REF!+#REF!+[1]MY!#REF!+[1]HA!#REF!+[1]PHUC!#REF!+[1]LAM!#REF!+[1]XUAN!#REF!+[1]LIEN!#REF!</f>
        <v>#REF!</v>
      </c>
      <c r="L440" s="633" t="e">
        <f>[1]DAI!#REF!+[1]NAM!#REF!+[1]NHAN!#REF!+[1]LY!#REF!+[1]DUC!#REF!+[1]DONG!#REF!+[1]HPHU!#REF!+[1]BAC!#REF!+[1]THANH!#REF!+#REF!+[1]MY!#REF!+[1]HA!#REF!+[1]PHUC!#REF!+[1]LAM!#REF!+[1]XUAN!#REF!+[1]LIEN!#REF!</f>
        <v>#REF!</v>
      </c>
      <c r="M440" s="633" t="e">
        <f>[1]DAI!#REF!+[1]NAM!#REF!+[1]NHAN!#REF!+[1]LY!#REF!+[1]DUC!#REF!+[1]DONG!#REF!+[1]HPHU!#REF!+[1]BAC!#REF!+[1]THANH!#REF!+#REF!+[1]MY!#REF!+[1]HA!#REF!+[1]PHUC!#REF!+[1]LAM!#REF!+[1]XUAN!#REF!+[1]LIEN!#REF!</f>
        <v>#REF!</v>
      </c>
      <c r="N440" s="617">
        <f>[1]DAI!N438+[1]NAM!N438+[1]NHAN!N438+[1]LY!N438+[1]DUC!N438+[1]DONG!N438+[1]HPHU!N438+[1]BAC!N438+[1]THANH!N438+[1]MY!N438+[1]HA!N438+[1]PHUC!N438+[1]LAM!N438+[1]XUAN!N438+[1]LIEN!N438+[1]HUNG!N438+[1]CNAM!N438+[1]TAY!N438+[1]HOA!N438+[1]VAN!N438+[1]PDINH!N438+[1]SLOC!N438+[1]TRUNG!N438+[1]TAN!N438+[1]THUONG!N438+[1]HLAO!N438+[1]PNHA!N438+[1]VTRUNG!N438</f>
        <v>0</v>
      </c>
      <c r="O440" s="617">
        <f>[1]DAI!O438+[1]NAM!O438+[1]NHAN!O438+[1]LY!O438+[1]DUC!O438+[1]DONG!O438+[1]HPHU!O438+[1]BAC!O438+[1]THANH!O438+[1]MY!O438+[1]HA!O438+[1]PHUC!O438+[1]LAM!O438+[1]XUAN!O438+[1]LIEN!O438+[1]HUNG!O438+[1]CNAM!O438+[1]TAY!O438+[1]HOA!O438+[1]VAN!O438+[1]PDINH!O438+[1]SLOC!O438+[1]TRUNG!O438+[1]TAN!O438+[1]THUONG!O438+[1]HLAO!O438+[1]PNHA!O438+[1]VTRUNG!O438</f>
        <v>0</v>
      </c>
      <c r="P440" s="617">
        <f>[1]DAI!P376+[1]NAM!P374+[1]NHAN!P376+[1]LY!P376+[1]DUC!P376+[1]DONG!P376+[1]HPHU!P375+[1]BAC!P375+[1]THANH!P376+[1]MY!P373+[1]HA!P314+[1]PHUC!P372+[1]LAM!P373+[1]XUAN!P371+[1]LIEN!P375</f>
        <v>0</v>
      </c>
      <c r="Q440" s="633" t="e">
        <f>[1]DAI!#REF!+[1]NAM!#REF!+[1]NHAN!#REF!+[1]LY!#REF!+[1]DUC!#REF!+[1]DONG!#REF!+[1]HPHU!#REF!+[1]BAC!#REF!+[1]THANH!#REF!+#REF!+[1]MY!#REF!+[1]HA!#REF!+[1]PHUC!#REF!+[1]LAM!#REF!+[1]XUAN!#REF!+[1]LIEN!#REF!</f>
        <v>#REF!</v>
      </c>
      <c r="R440" s="588" t="e">
        <f>[1]DAI!#REF!+[1]NAM!#REF!+[1]NHAN!#REF!+[1]LY!#REF!+[1]DUC!#REF!+[1]DONG!#REF!+[1]HPHU!#REF!+[1]BAC!#REF!+[1]THANH!#REF!+#REF!+[1]MY!#REF!+[1]HA!#REF!+[1]PHUC!#REF!+[1]LAM!#REF!+[1]XUAN!#REF!+[1]LIEN!#REF!</f>
        <v>#REF!</v>
      </c>
      <c r="S440" s="633" t="e">
        <f>[1]DAI!#REF!+[1]NAM!#REF!+[1]NHAN!#REF!+[1]LY!#REF!+[1]DUC!#REF!+[1]DONG!#REF!+[1]HPHU!#REF!+[1]BAC!#REF!+[1]THANH!#REF!+#REF!+[1]MY!#REF!+[1]HA!#REF!+[1]PHUC!#REF!+[1]LAM!#REF!+[1]XUAN!#REF!+[1]LIEN!#REF!</f>
        <v>#REF!</v>
      </c>
      <c r="T440" s="633" t="e">
        <f>[1]DAI!#REF!+[1]NAM!#REF!+[1]NHAN!#REF!+[1]LY!#REF!+[1]DUC!#REF!+[1]DONG!#REF!+[1]HPHU!#REF!+[1]BAC!#REF!+[1]THANH!#REF!+#REF!+[1]MY!#REF!+[1]HA!#REF!+[1]PHUC!#REF!+[1]LAM!#REF!+[1]XUAN!#REF!+[1]LIEN!#REF!</f>
        <v>#REF!</v>
      </c>
      <c r="U440" s="633" t="e">
        <f>[1]DAI!#REF!+[1]NAM!#REF!+[1]NHAN!#REF!+[1]LY!#REF!+[1]DUC!#REF!+[1]DONG!#REF!+[1]HPHU!#REF!+[1]BAC!#REF!+[1]THANH!#REF!+#REF!+[1]MY!#REF!+[1]HA!#REF!+[1]PHUC!#REF!+[1]LAM!#REF!+[1]XUAN!#REF!+[1]LIEN!#REF!</f>
        <v>#REF!</v>
      </c>
      <c r="V440" s="633" t="e">
        <f>[1]DAI!#REF!+[1]NAM!#REF!+[1]NHAN!#REF!+[1]LY!#REF!+[1]DUC!#REF!+[1]DONG!#REF!+[1]HPHU!#REF!+[1]BAC!#REF!+[1]THANH!#REF!+#REF!+[1]MY!#REF!+[1]HA!#REF!+[1]PHUC!#REF!+[1]LAM!#REF!+[1]XUAN!#REF!+[1]LIEN!#REF!</f>
        <v>#REF!</v>
      </c>
      <c r="W440" s="633" t="e">
        <f>[1]DAI!#REF!+[1]NAM!#REF!+[1]NHAN!#REF!+[1]LY!#REF!+[1]DUC!#REF!+[1]DONG!#REF!+[1]HPHU!#REF!+[1]BAC!#REF!+[1]THANH!#REF!+#REF!+[1]MY!#REF!+[1]HA!#REF!+[1]PHUC!#REF!+[1]LAM!#REF!+[1]XUAN!#REF!+[1]LIEN!#REF!</f>
        <v>#REF!</v>
      </c>
      <c r="X440" s="633" t="e">
        <f>[1]DAI!#REF!+[1]NAM!#REF!+[1]NHAN!#REF!+[1]LY!#REF!+[1]DUC!#REF!+[1]DONG!#REF!+[1]HPHU!#REF!+[1]BAC!#REF!+[1]THANH!#REF!+#REF!+[1]MY!#REF!+[1]HA!#REF!+[1]PHUC!#REF!+[1]LAM!#REF!+[1]XUAN!#REF!+[1]LIEN!#REF!</f>
        <v>#REF!</v>
      </c>
      <c r="Y440" s="633" t="e">
        <f>[1]DAI!#REF!+[1]NAM!#REF!+[1]NHAN!#REF!+[1]LY!#REF!+[1]DUC!#REF!+[1]DONG!#REF!+[1]HPHU!#REF!+[1]BAC!#REF!+[1]THANH!#REF!+#REF!+[1]MY!#REF!+[1]HA!#REF!+[1]PHUC!#REF!+[1]LAM!#REF!+[1]XUAN!#REF!+[1]LIEN!#REF!</f>
        <v>#REF!</v>
      </c>
      <c r="Z440" s="633" t="e">
        <f>[1]DAI!#REF!+[1]NAM!#REF!+[1]NHAN!#REF!+[1]LY!#REF!+[1]DUC!#REF!+[1]DONG!#REF!+[1]HPHU!#REF!+[1]BAC!#REF!+[1]THANH!#REF!+#REF!+[1]MY!#REF!+[1]HA!#REF!+[1]PHUC!#REF!+[1]LAM!#REF!+[1]XUAN!#REF!+[1]LIEN!#REF!</f>
        <v>#REF!</v>
      </c>
      <c r="AA440" s="633" t="e">
        <f>[1]DAI!#REF!+[1]NAM!#REF!+[1]NHAN!#REF!+[1]LY!#REF!+[1]DUC!#REF!+[1]DONG!#REF!+[1]HPHU!#REF!+[1]BAC!#REF!+[1]THANH!#REF!+#REF!+[1]MY!#REF!+[1]HA!#REF!+[1]PHUC!#REF!+[1]LAM!#REF!+[1]XUAN!#REF!+[1]LIEN!#REF!</f>
        <v>#REF!</v>
      </c>
      <c r="AB440" s="633" t="e">
        <f>[1]DAI!#REF!+[1]NAM!#REF!+[1]NHAN!#REF!+[1]LY!#REF!+[1]DUC!#REF!+[1]DONG!#REF!+[1]HPHU!#REF!+[1]BAC!#REF!+[1]THANH!#REF!+#REF!+[1]MY!#REF!+[1]HA!#REF!+[1]PHUC!#REF!+[1]LAM!#REF!+[1]XUAN!#REF!+[1]LIEN!#REF!</f>
        <v>#REF!</v>
      </c>
      <c r="AC440" s="633" t="e">
        <f>[1]DAI!#REF!+[1]NAM!#REF!+[1]NHAN!#REF!+[1]LY!#REF!+[1]DUC!#REF!+[1]DONG!#REF!+[1]HPHU!#REF!+[1]BAC!#REF!+[1]THANH!#REF!+#REF!+[1]MY!#REF!+[1]HA!#REF!+[1]PHUC!#REF!+[1]LAM!#REF!+[1]XUAN!#REF!+[1]LIEN!#REF!</f>
        <v>#REF!</v>
      </c>
      <c r="AD440" s="617">
        <f>[1]DAI!AD376+[1]NAM!AD374+[1]NHAN!AD376+[1]LY!AD376+[1]DUC!AD376+[1]DONG!AD376+[1]HPHU!AD375+[1]BAC!AD375+[1]THANH!AD376+[1]MY!AD373+[1]HA!AD314+[1]PHUC!AD372+[1]LAM!AD373+[1]XUAN!AD371+[1]LIEN!AD375</f>
        <v>0</v>
      </c>
      <c r="AE440" s="633" t="e">
        <f>[1]DAI!#REF!+[1]NAM!#REF!+[1]NHAN!#REF!+[1]LY!#REF!+[1]DUC!#REF!+[1]DONG!#REF!+[1]HPHU!#REF!+[1]BAC!#REF!+[1]THANH!#REF!+#REF!+[1]MY!#REF!+[1]HA!#REF!+[1]PHUC!#REF!+[1]LAM!#REF!+[1]XUAN!#REF!+[1]LIEN!#REF!</f>
        <v>#REF!</v>
      </c>
      <c r="AF440" s="633" t="e">
        <f>[1]DAI!#REF!+[1]NAM!#REF!+[1]NHAN!#REF!+[1]LY!#REF!+[1]DUC!#REF!+[1]DONG!#REF!+[1]HPHU!#REF!+[1]BAC!#REF!+[1]THANH!#REF!+#REF!+[1]MY!#REF!+[1]HA!#REF!+[1]PHUC!#REF!+[1]LAM!#REF!+[1]XUAN!#REF!+[1]LIEN!#REF!</f>
        <v>#REF!</v>
      </c>
      <c r="AG440" s="633" t="e">
        <f>[1]DAI!#REF!+[1]NAM!#REF!+[1]NHAN!#REF!+[1]LY!#REF!+[1]DUC!#REF!+[1]DONG!#REF!+[1]HPHU!#REF!+[1]BAC!#REF!+[1]THANH!#REF!+#REF!+[1]MY!#REF!+[1]HA!#REF!+[1]PHUC!#REF!+[1]LAM!#REF!+[1]XUAN!#REF!+[1]LIEN!#REF!</f>
        <v>#REF!</v>
      </c>
      <c r="AH440" s="633" t="e">
        <f>[1]DAI!#REF!+[1]NAM!#REF!+[1]NHAN!#REF!+[1]LY!#REF!+[1]DUC!#REF!+[1]DONG!#REF!+[1]HPHU!#REF!+[1]BAC!#REF!+[1]THANH!#REF!+#REF!+[1]MY!#REF!+[1]HA!#REF!+[1]PHUC!#REF!+[1]LAM!#REF!+[1]XUAN!#REF!+[1]LIEN!#REF!</f>
        <v>#REF!</v>
      </c>
      <c r="AI440" s="633" t="e">
        <f>[1]DAI!#REF!+[1]NAM!#REF!+[1]NHAN!#REF!+[1]LY!#REF!+[1]DUC!#REF!+[1]DONG!#REF!+[1]HPHU!#REF!+[1]BAC!#REF!+[1]THANH!#REF!+#REF!+[1]MY!#REF!+[1]HA!#REF!+[1]PHUC!#REF!+[1]LAM!#REF!+[1]XUAN!#REF!+[1]LIEN!#REF!</f>
        <v>#REF!</v>
      </c>
      <c r="AJ440" s="633" t="e">
        <f>[1]DAI!#REF!+[1]NAM!#REF!+[1]NHAN!#REF!+[1]LY!#REF!+[1]DUC!#REF!+[1]DONG!#REF!+[1]HPHU!#REF!+[1]BAC!#REF!+[1]THANH!#REF!+#REF!+[1]MY!#REF!+[1]HA!#REF!+[1]PHUC!#REF!+[1]LAM!#REF!+[1]XUAN!#REF!+[1]LIEN!#REF!</f>
        <v>#REF!</v>
      </c>
      <c r="AK440" s="617">
        <f>[1]DAI!AK376+[1]NAM!AK374+[1]NHAN!AK376+[1]LY!AK376+[1]DUC!AK376+[1]DONG!AK376+[1]HPHU!AK375+[1]BAC!AK375+[1]THANH!AK376+[1]MY!AK373+[1]HA!AK314+[1]PHUC!AK372+[1]LAM!AK373+[1]XUAN!AK371+[1]LIEN!AK375</f>
        <v>0</v>
      </c>
      <c r="AL440" s="633" t="e">
        <f>[1]DAI!#REF!+[1]NAM!#REF!+[1]NHAN!#REF!+[1]LY!#REF!+[1]DUC!#REF!+[1]DONG!#REF!+[1]HPHU!#REF!+[1]BAC!#REF!+[1]THANH!#REF!+#REF!+[1]MY!#REF!+[1]HA!#REF!+[1]PHUC!#REF!+[1]LAM!#REF!+[1]XUAN!#REF!+[1]LIEN!#REF!</f>
        <v>#REF!</v>
      </c>
      <c r="AM440" s="633" t="e">
        <f>[1]DAI!#REF!+[1]NAM!#REF!+[1]NHAN!#REF!+[1]LY!#REF!+[1]DUC!#REF!+[1]DONG!#REF!+[1]HPHU!#REF!+[1]BAC!#REF!+[1]THANH!#REF!+#REF!+[1]MY!#REF!+[1]HA!#REF!+[1]PHUC!#REF!+[1]LAM!#REF!+[1]XUAN!#REF!+[1]LIEN!#REF!</f>
        <v>#REF!</v>
      </c>
      <c r="AN440" s="617">
        <f>[1]DAI!AN376+[1]NAM!AN374+[1]NHAN!AN376+[1]LY!AN376+[1]DUC!AN376+[1]DONG!AN376+[1]HPHU!AN375+[1]BAC!AN375+[1]THANH!AN376+[1]MY!AN373+[1]HA!AN314+[1]PHUC!AN372+[1]LAM!AN373+[1]XUAN!AN371+[1]LIEN!AN375</f>
        <v>0</v>
      </c>
      <c r="AO440" s="633" t="e">
        <f>[1]DAI!#REF!+[1]NAM!#REF!+[1]NHAN!#REF!+[1]LY!#REF!+[1]DUC!#REF!+[1]DONG!#REF!+[1]HPHU!#REF!+[1]BAC!#REF!+[1]THANH!#REF!+#REF!+[1]MY!#REF!+[1]HA!#REF!+[1]PHUC!#REF!+[1]LAM!#REF!+[1]XUAN!#REF!+[1]LIEN!#REF!</f>
        <v>#REF!</v>
      </c>
      <c r="AP440" s="633" t="e">
        <f>[1]DAI!#REF!+[1]NAM!#REF!+[1]NHAN!#REF!+[1]LY!#REF!+[1]DUC!#REF!+[1]DONG!#REF!+[1]HPHU!#REF!+[1]BAC!#REF!+[1]THANH!#REF!+#REF!+[1]MY!#REF!+[1]HA!#REF!+[1]PHUC!#REF!+[1]LAM!#REF!+[1]XUAN!#REF!+[1]LIEN!#REF!</f>
        <v>#REF!</v>
      </c>
      <c r="AQ440" s="633" t="e">
        <f>[1]DAI!#REF!+[1]NAM!#REF!+[1]NHAN!#REF!+[1]LY!#REF!+[1]DUC!#REF!+[1]DONG!#REF!+[1]HPHU!#REF!+[1]BAC!#REF!+[1]THANH!#REF!+#REF!+[1]MY!#REF!+[1]HA!#REF!+[1]PHUC!#REF!+[1]LAM!#REF!+[1]XUAN!#REF!+[1]LIEN!#REF!</f>
        <v>#REF!</v>
      </c>
      <c r="AR440" s="617">
        <f>[1]DAI!AR438+[1]NAM!AR438+[1]NHAN!AR438+[1]LY!AR438+[1]DUC!AR438+[1]DONG!AR438+[1]HPHU!AR438+[1]BAC!AR438+[1]THANH!AR438+[1]MY!AR438+[1]HA!AR438+[1]PHUC!AR438+[1]LAM!AR438+[1]XUAN!AR438+[1]LIEN!AR438+[1]HUNG!AR438+[1]CNAM!AR438+[1]TAY!AR438+[1]HOA!AR438+[1]VAN!AR438+[1]PDINH!AR438+[1]SLOC!AR438+[1]TRUNG!AR438+[1]TAN!AR438+[1]THUONG!AR438+[1]HLAO!AR438+[1]PNHA!AR438+[1]VTRUNG!AR438</f>
        <v>0</v>
      </c>
      <c r="AS440" s="617">
        <f>[1]DAI!AS376+[1]NAM!AS374+[1]NHAN!AS376+[1]LY!AS376+[1]DUC!AS376+[1]DONG!AS376+[1]HPHU!AS375+[1]BAC!AS375+[1]THANH!AS376+[1]MY!AS373+[1]HA!AS314+[1]PHUC!AS372+[1]LAM!AS373+[1]XUAN!AS371+[1]LIEN!AS375</f>
        <v>0</v>
      </c>
      <c r="AT440" s="617"/>
      <c r="AU440" s="617">
        <f>[1]DAI!AU376+[1]NAM!AU374+[1]NHAN!AU376+[1]LY!AU376+[1]DUC!AU376+[1]DONG!AU376+[1]HPHU!AU375+[1]BAC!AU375+[1]THANH!AU376+[1]MY!AU373+[1]HA!AU314+[1]PHUC!AU372+[1]LAM!AU373+[1]XUAN!AU371+[1]LIEN!AU375</f>
        <v>0</v>
      </c>
      <c r="AV440" s="587">
        <f>[1]DAI!AV438+[1]NAM!AV438+[1]NHAN!AV438+[1]LY!AV438+[1]DUC!AV438+[1]DONG!AV438+[1]HPHU!AV438+[1]BAC!AV438+[1]THANH!AV438+[1]MY!AV438+[1]HA!AV438+[1]PHUC!AV438+[1]LAM!AV438+[1]XUAN!AV438+[1]LIEN!AV438+[1]HUNG!AV438+[1]CNAM!AV438+[1]TAY!AV438+[1]HOA!AV438+[1]VAN!AV438+[1]PDINH!AV438+[1]SLOC!AV438+[1]TRUNG!AV438+[1]TAN!AV438+[1]THUONG!AV438+[1]HLAO!AV438+[1]PNHA!AV438+[1]VTRUNG!AV438</f>
        <v>0</v>
      </c>
      <c r="AW440" s="633" t="e">
        <f>[1]DAI!#REF!+[1]NAM!#REF!+[1]NHAN!#REF!+[1]LY!#REF!+[1]DUC!#REF!+[1]DONG!#REF!+[1]HPHU!#REF!+[1]BAC!#REF!+[1]THANH!#REF!+#REF!+[1]MY!#REF!+[1]HA!#REF!+[1]PHUC!#REF!+[1]LAM!#REF!+[1]XUAN!#REF!+[1]LIEN!#REF!</f>
        <v>#REF!</v>
      </c>
      <c r="AX440" s="633" t="e">
        <f>[1]DAI!#REF!+[1]NAM!#REF!+[1]NHAN!#REF!+[1]LY!#REF!+[1]DUC!#REF!+[1]DONG!#REF!+[1]HPHU!#REF!+[1]BAC!#REF!+[1]THANH!#REF!+#REF!+[1]MY!#REF!+[1]HA!#REF!+[1]PHUC!#REF!+[1]LAM!#REF!+[1]XUAN!#REF!+[1]LIEN!#REF!</f>
        <v>#REF!</v>
      </c>
      <c r="AY440" s="633" t="e">
        <f>[1]DAI!#REF!+[1]NAM!#REF!+[1]NHAN!#REF!+[1]LY!#REF!+[1]DUC!#REF!+[1]DONG!#REF!+[1]HPHU!#REF!+[1]BAC!#REF!+[1]THANH!#REF!+#REF!+[1]MY!#REF!+[1]HA!#REF!+[1]PHUC!#REF!+[1]LAM!#REF!+[1]XUAN!#REF!+[1]LIEN!#REF!</f>
        <v>#REF!</v>
      </c>
      <c r="AZ440" s="617">
        <f>[1]DAI!AZ376+[1]NAM!AZ374+[1]NHAN!AZ376+[1]LY!AZ376+[1]DUC!AZ376+[1]DONG!AZ376+[1]HPHU!AZ375+[1]BAC!AZ375+[1]THANH!AZ376+[1]MY!AZ373+[1]HA!AZ314+[1]PHUC!AZ372+[1]LAM!AZ373+[1]XUAN!AZ371+[1]LIEN!AZ375</f>
        <v>0</v>
      </c>
      <c r="BA440" s="633" t="e">
        <f>[1]DAI!#REF!+[1]NAM!#REF!+[1]NHAN!#REF!+[1]LY!#REF!+[1]DUC!#REF!+[1]DONG!#REF!+[1]HPHU!#REF!+[1]BAC!#REF!+[1]THANH!#REF!+#REF!+[1]MY!#REF!+[1]HA!#REF!+[1]PHUC!#REF!+[1]LAM!#REF!+[1]XUAN!#REF!+[1]LIEN!#REF!</f>
        <v>#REF!</v>
      </c>
      <c r="BB440" s="633" t="e">
        <f>[1]DAI!#REF!+[1]NAM!#REF!+[1]NHAN!#REF!+[1]LY!#REF!+[1]DUC!#REF!+[1]DONG!#REF!+[1]HPHU!#REF!+[1]BAC!#REF!+[1]THANH!#REF!+#REF!+[1]MY!#REF!+[1]HA!#REF!+[1]PHUC!#REF!+[1]LAM!#REF!+[1]XUAN!#REF!+[1]LIEN!#REF!</f>
        <v>#REF!</v>
      </c>
      <c r="BC440" s="633" t="e">
        <f>[1]DAI!#REF!+[1]NAM!#REF!+[1]NHAN!#REF!+[1]LY!#REF!+[1]DUC!#REF!+[1]DONG!#REF!+[1]HPHU!#REF!+[1]BAC!#REF!+[1]THANH!#REF!+#REF!+[1]MY!#REF!+[1]HA!#REF!+[1]PHUC!#REF!+[1]LAM!#REF!+[1]XUAN!#REF!+[1]LIEN!#REF!</f>
        <v>#REF!</v>
      </c>
      <c r="BD440" s="617">
        <f>[1]DAI!BD376+[1]NAM!BD374+[1]NHAN!BD376+[1]LY!BD376+[1]DUC!BD376+[1]DONG!BD376+[1]HPHU!BD375+[1]BAC!BD375+[1]THANH!BD376+[1]MY!BD373+[1]HA!BD314+[1]PHUC!BD372+[1]LAM!BD373+[1]XUAN!BD371+[1]LIEN!BD375</f>
        <v>0</v>
      </c>
      <c r="BE440" s="633" t="e">
        <f>[1]DAI!#REF!+[1]NAM!#REF!+[1]NHAN!#REF!+[1]LY!#REF!+[1]DUC!#REF!+[1]DONG!#REF!+[1]HPHU!#REF!+[1]BAC!#REF!+[1]THANH!#REF!+#REF!+[1]MY!#REF!+[1]HA!#REF!+[1]PHUC!#REF!+[1]LAM!#REF!+[1]XUAN!#REF!+[1]LIEN!#REF!</f>
        <v>#REF!</v>
      </c>
      <c r="BF440" s="633" t="e">
        <f>[1]DAI!#REF!+[1]NAM!#REF!+[1]NHAN!#REF!+[1]LY!#REF!+[1]DUC!#REF!+[1]DONG!#REF!+[1]HPHU!#REF!+[1]BAC!#REF!+[1]THANH!#REF!+#REF!+[1]MY!#REF!+[1]HA!#REF!+[1]PHUC!#REF!+[1]LAM!#REF!+[1]XUAN!#REF!+[1]LIEN!#REF!</f>
        <v>#REF!</v>
      </c>
      <c r="BG440" s="633" t="e">
        <f>[1]DAI!#REF!+[1]NAM!#REF!+[1]NHAN!#REF!+[1]LY!#REF!+[1]DUC!#REF!+[1]DONG!#REF!+[1]HPHU!#REF!+[1]BAC!#REF!+[1]THANH!#REF!+#REF!+[1]MY!#REF!+[1]HA!#REF!+[1]PHUC!#REF!+[1]LAM!#REF!+[1]XUAN!#REF!+[1]LIEN!#REF!</f>
        <v>#REF!</v>
      </c>
      <c r="BH440" s="633" t="e">
        <f>[1]DAI!#REF!+[1]NAM!#REF!+[1]NHAN!#REF!+[1]LY!#REF!+[1]DUC!#REF!+[1]DONG!#REF!+[1]HPHU!#REF!+[1]BAC!#REF!+[1]THANH!#REF!+#REF!+[1]MY!#REF!+[1]HA!#REF!+[1]PHUC!#REF!+[1]LAM!#REF!+[1]XUAN!#REF!+[1]LIEN!#REF!</f>
        <v>#REF!</v>
      </c>
      <c r="BI440" s="633" t="e">
        <f>[1]DAI!#REF!+[1]NAM!#REF!+[1]NHAN!#REF!+[1]LY!#REF!+[1]DUC!#REF!+[1]DONG!#REF!+[1]HPHU!#REF!+[1]BAC!#REF!+[1]THANH!#REF!+#REF!+[1]MY!#REF!+[1]HA!#REF!+[1]PHUC!#REF!+[1]LAM!#REF!+[1]XUAN!#REF!+[1]LIEN!#REF!</f>
        <v>#REF!</v>
      </c>
      <c r="BJ440" s="633" t="e">
        <f>[1]DAI!#REF!+[1]NAM!#REF!+[1]NHAN!#REF!+[1]LY!#REF!+[1]DUC!#REF!+[1]DONG!#REF!+[1]HPHU!#REF!+[1]BAC!#REF!+[1]THANH!#REF!+#REF!+[1]MY!#REF!+[1]HA!#REF!+[1]PHUC!#REF!+[1]LAM!#REF!+[1]XUAN!#REF!+[1]LIEN!#REF!</f>
        <v>#REF!</v>
      </c>
      <c r="BK440" s="633" t="e">
        <f>[1]DAI!#REF!+[1]NAM!#REF!+[1]NHAN!#REF!+[1]LY!#REF!+[1]DUC!#REF!+[1]DONG!#REF!+[1]HPHU!#REF!+[1]BAC!#REF!+[1]THANH!#REF!+#REF!+[1]MY!#REF!+[1]HA!#REF!+[1]PHUC!#REF!+[1]LAM!#REF!+[1]XUAN!#REF!+[1]LIEN!#REF!</f>
        <v>#REF!</v>
      </c>
      <c r="BL440" s="633" t="e">
        <f>[1]DAI!#REF!+[1]NAM!#REF!+[1]NHAN!#REF!+[1]LY!#REF!+[1]DUC!#REF!+[1]DONG!#REF!+[1]HPHU!#REF!+[1]BAC!#REF!+[1]THANH!#REF!+#REF!+[1]MY!#REF!+[1]HA!#REF!+[1]PHUC!#REF!+[1]LAM!#REF!+[1]XUAN!#REF!+[1]LIEN!#REF!</f>
        <v>#REF!</v>
      </c>
      <c r="BM440" s="568"/>
    </row>
    <row r="441" spans="1:67" ht="24" hidden="1" customHeight="1" x14ac:dyDescent="0.2">
      <c r="A441" s="652" t="s">
        <v>2500</v>
      </c>
      <c r="B441" s="639" t="s">
        <v>2501</v>
      </c>
      <c r="C441" s="640" t="s">
        <v>2502</v>
      </c>
      <c r="D441" s="641" t="e">
        <f>[1]DAI!#REF!+[1]NAM!#REF!+[1]NHAN!#REF!+[1]LY!#REF!+[1]DUC!#REF!+[1]DONG!#REF!+[1]HPHU!#REF!+[1]BAC!#REF!+[1]THANH!#REF!+#REF!+[1]MY!#REF!+[1]HA!#REF!+[1]PHUC!#REF!+[1]LAM!#REF!+[1]XUAN!#REF!+[1]LIEN!#REF!</f>
        <v>#REF!</v>
      </c>
      <c r="E441" s="641" t="e">
        <f>[1]DAI!#REF!+[1]NAM!#REF!+[1]NHAN!#REF!+[1]LY!#REF!+[1]DUC!#REF!+[1]DONG!#REF!+[1]HPHU!#REF!+[1]BAC!#REF!+[1]THANH!#REF!+#REF!+[1]MY!#REF!+[1]HA!#REF!+[1]PHUC!#REF!+[1]LAM!#REF!+[1]XUAN!#REF!+[1]LIEN!#REF!</f>
        <v>#REF!</v>
      </c>
      <c r="F441" s="641" t="e">
        <f>[1]DAI!#REF!+[1]NAM!#REF!+[1]NHAN!#REF!+[1]LY!#REF!+[1]DUC!#REF!+[1]DONG!#REF!+[1]HPHU!#REF!+[1]BAC!#REF!+[1]THANH!#REF!+#REF!+[1]MY!#REF!+[1]HA!#REF!+[1]PHUC!#REF!+[1]LAM!#REF!+[1]XUAN!#REF!+[1]LIEN!#REF!</f>
        <v>#REF!</v>
      </c>
      <c r="G441" s="617">
        <f>[1]DAI!G439+[1]NAM!G439+[1]NHAN!G439+[1]LY!G439+[1]DUC!G439+[1]DONG!G439+[1]HPHU!G439+[1]BAC!G439+[1]THANH!G439+[1]MY!G439+[1]HA!G439+[1]PHUC!G439+[1]LAM!G439+[1]XUAN!G439+[1]LIEN!G439+[1]HUNG!G439+[1]CNAM!G439+[1]TAY!G439+[1]HOA!G439+[1]VAN!G439+[1]PDINH!G439+[1]SLOC!G439+[1]TRUNG!G439+[1]TAN!G439+[1]THUONG!G439+[1]HLAO!G439+[1]PNHA!G439+[1]VTRUNG!G439</f>
        <v>0</v>
      </c>
      <c r="H441" s="641" t="e">
        <f>[1]DAI!#REF!+[1]NAM!#REF!+[1]NHAN!#REF!+[1]LY!#REF!+[1]DUC!#REF!+[1]DONG!#REF!+[1]HPHU!#REF!+[1]BAC!#REF!+[1]THANH!#REF!+#REF!+[1]MY!#REF!+[1]HA!#REF!+[1]PHUC!#REF!+[1]LAM!#REF!+[1]XUAN!#REF!+[1]LIEN!#REF!</f>
        <v>#REF!</v>
      </c>
      <c r="I441" s="641" t="e">
        <f>[1]DAI!#REF!+[1]NAM!#REF!+[1]NHAN!#REF!+[1]LY!#REF!+[1]DUC!#REF!+[1]DONG!#REF!+[1]HPHU!#REF!+[1]BAC!#REF!+[1]THANH!#REF!+#REF!+[1]MY!#REF!+[1]HA!#REF!+[1]PHUC!#REF!+[1]LAM!#REF!+[1]XUAN!#REF!+[1]LIEN!#REF!</f>
        <v>#REF!</v>
      </c>
      <c r="J441" s="617">
        <f>[1]DAI!J439+[1]NAM!J439+[1]NHAN!J439+[1]LY!J439+[1]DUC!J439+[1]DONG!J439+[1]HPHU!J439+[1]BAC!J439+[1]THANH!J439+[1]MY!J439+[1]HA!J439+[1]PHUC!J439+[1]LAM!J439+[1]XUAN!J439+[1]LIEN!J439+[1]HUNG!J439+[1]CNAM!J439+[1]TAY!J439+[1]HOA!J439+[1]VAN!J439+[1]PDINH!J439+[1]SLOC!J439+[1]TRUNG!J439+[1]TAN!J439+[1]THUONG!J439+[1]HLAO!J439+[1]PNHA!J439+[1]VTRUNG!J439</f>
        <v>0</v>
      </c>
      <c r="K441" s="641" t="e">
        <f>[1]DAI!#REF!+[1]NAM!#REF!+[1]NHAN!#REF!+[1]LY!#REF!+[1]DUC!#REF!+[1]DONG!#REF!+[1]HPHU!#REF!+[1]BAC!#REF!+[1]THANH!#REF!+#REF!+[1]MY!#REF!+[1]HA!#REF!+[1]PHUC!#REF!+[1]LAM!#REF!+[1]XUAN!#REF!+[1]LIEN!#REF!</f>
        <v>#REF!</v>
      </c>
      <c r="L441" s="641" t="e">
        <f>[1]DAI!#REF!+[1]NAM!#REF!+[1]NHAN!#REF!+[1]LY!#REF!+[1]DUC!#REF!+[1]DONG!#REF!+[1]HPHU!#REF!+[1]BAC!#REF!+[1]THANH!#REF!+#REF!+[1]MY!#REF!+[1]HA!#REF!+[1]PHUC!#REF!+[1]LAM!#REF!+[1]XUAN!#REF!+[1]LIEN!#REF!</f>
        <v>#REF!</v>
      </c>
      <c r="M441" s="641" t="e">
        <f>[1]DAI!#REF!+[1]NAM!#REF!+[1]NHAN!#REF!+[1]LY!#REF!+[1]DUC!#REF!+[1]DONG!#REF!+[1]HPHU!#REF!+[1]BAC!#REF!+[1]THANH!#REF!+#REF!+[1]MY!#REF!+[1]HA!#REF!+[1]PHUC!#REF!+[1]LAM!#REF!+[1]XUAN!#REF!+[1]LIEN!#REF!</f>
        <v>#REF!</v>
      </c>
      <c r="N441" s="617">
        <f>[1]DAI!N439+[1]NAM!N439+[1]NHAN!N439+[1]LY!N439+[1]DUC!N439+[1]DONG!N439+[1]HPHU!N439+[1]BAC!N439+[1]THANH!N439+[1]MY!N439+[1]HA!N439+[1]PHUC!N439+[1]LAM!N439+[1]XUAN!N439+[1]LIEN!N439+[1]HUNG!N439+[1]CNAM!N439+[1]TAY!N439+[1]HOA!N439+[1]VAN!N439+[1]PDINH!N439+[1]SLOC!N439+[1]TRUNG!N439+[1]TAN!N439+[1]THUONG!N439+[1]HLAO!N439+[1]PNHA!N439+[1]VTRUNG!N439</f>
        <v>0</v>
      </c>
      <c r="O441" s="617">
        <f>[1]DAI!O439+[1]NAM!O439+[1]NHAN!O439+[1]LY!O439+[1]DUC!O439+[1]DONG!O439+[1]HPHU!O439+[1]BAC!O439+[1]THANH!O439+[1]MY!O439+[1]HA!O439+[1]PHUC!O439+[1]LAM!O439+[1]XUAN!O439+[1]LIEN!O439+[1]HUNG!O439+[1]CNAM!O439+[1]TAY!O439+[1]HOA!O439+[1]VAN!O439+[1]PDINH!O439+[1]SLOC!O439+[1]TRUNG!O439+[1]TAN!O439+[1]THUONG!O439+[1]HLAO!O439+[1]PNHA!O439+[1]VTRUNG!O439</f>
        <v>0</v>
      </c>
      <c r="P441" s="617">
        <f>[1]DAI!P377+[1]NAM!P375+[1]NHAN!P377+[1]LY!P377+[1]DUC!P377+[1]DONG!P377+[1]HPHU!P376+[1]BAC!P376+[1]THANH!P377+[1]MY!P374+[1]HA!P315+[1]PHUC!P373+[1]LAM!P374+[1]XUAN!P372+[1]LIEN!P376</f>
        <v>0</v>
      </c>
      <c r="Q441" s="641" t="e">
        <f>[1]DAI!#REF!+[1]NAM!#REF!+[1]NHAN!#REF!+[1]LY!#REF!+[1]DUC!#REF!+[1]DONG!#REF!+[1]HPHU!#REF!+[1]BAC!#REF!+[1]THANH!#REF!+#REF!+[1]MY!#REF!+[1]HA!#REF!+[1]PHUC!#REF!+[1]LAM!#REF!+[1]XUAN!#REF!+[1]LIEN!#REF!</f>
        <v>#REF!</v>
      </c>
      <c r="R441" s="642" t="e">
        <f>[1]DAI!#REF!+[1]NAM!#REF!+[1]NHAN!#REF!+[1]LY!#REF!+[1]DUC!#REF!+[1]DONG!#REF!+[1]HPHU!#REF!+[1]BAC!#REF!+[1]THANH!#REF!+#REF!+[1]MY!#REF!+[1]HA!#REF!+[1]PHUC!#REF!+[1]LAM!#REF!+[1]XUAN!#REF!+[1]LIEN!#REF!</f>
        <v>#REF!</v>
      </c>
      <c r="S441" s="641" t="e">
        <f>[1]DAI!#REF!+[1]NAM!#REF!+[1]NHAN!#REF!+[1]LY!#REF!+[1]DUC!#REF!+[1]DONG!#REF!+[1]HPHU!#REF!+[1]BAC!#REF!+[1]THANH!#REF!+#REF!+[1]MY!#REF!+[1]HA!#REF!+[1]PHUC!#REF!+[1]LAM!#REF!+[1]XUAN!#REF!+[1]LIEN!#REF!</f>
        <v>#REF!</v>
      </c>
      <c r="T441" s="641" t="e">
        <f>[1]DAI!#REF!+[1]NAM!#REF!+[1]NHAN!#REF!+[1]LY!#REF!+[1]DUC!#REF!+[1]DONG!#REF!+[1]HPHU!#REF!+[1]BAC!#REF!+[1]THANH!#REF!+#REF!+[1]MY!#REF!+[1]HA!#REF!+[1]PHUC!#REF!+[1]LAM!#REF!+[1]XUAN!#REF!+[1]LIEN!#REF!</f>
        <v>#REF!</v>
      </c>
      <c r="U441" s="641" t="e">
        <f>[1]DAI!#REF!+[1]NAM!#REF!+[1]NHAN!#REF!+[1]LY!#REF!+[1]DUC!#REF!+[1]DONG!#REF!+[1]HPHU!#REF!+[1]BAC!#REF!+[1]THANH!#REF!+#REF!+[1]MY!#REF!+[1]HA!#REF!+[1]PHUC!#REF!+[1]LAM!#REF!+[1]XUAN!#REF!+[1]LIEN!#REF!</f>
        <v>#REF!</v>
      </c>
      <c r="V441" s="641" t="e">
        <f>[1]DAI!#REF!+[1]NAM!#REF!+[1]NHAN!#REF!+[1]LY!#REF!+[1]DUC!#REF!+[1]DONG!#REF!+[1]HPHU!#REF!+[1]BAC!#REF!+[1]THANH!#REF!+#REF!+[1]MY!#REF!+[1]HA!#REF!+[1]PHUC!#REF!+[1]LAM!#REF!+[1]XUAN!#REF!+[1]LIEN!#REF!</f>
        <v>#REF!</v>
      </c>
      <c r="W441" s="641" t="e">
        <f>[1]DAI!#REF!+[1]NAM!#REF!+[1]NHAN!#REF!+[1]LY!#REF!+[1]DUC!#REF!+[1]DONG!#REF!+[1]HPHU!#REF!+[1]BAC!#REF!+[1]THANH!#REF!+#REF!+[1]MY!#REF!+[1]HA!#REF!+[1]PHUC!#REF!+[1]LAM!#REF!+[1]XUAN!#REF!+[1]LIEN!#REF!</f>
        <v>#REF!</v>
      </c>
      <c r="X441" s="641" t="e">
        <f>[1]DAI!#REF!+[1]NAM!#REF!+[1]NHAN!#REF!+[1]LY!#REF!+[1]DUC!#REF!+[1]DONG!#REF!+[1]HPHU!#REF!+[1]BAC!#REF!+[1]THANH!#REF!+#REF!+[1]MY!#REF!+[1]HA!#REF!+[1]PHUC!#REF!+[1]LAM!#REF!+[1]XUAN!#REF!+[1]LIEN!#REF!</f>
        <v>#REF!</v>
      </c>
      <c r="Y441" s="641" t="e">
        <f>[1]DAI!#REF!+[1]NAM!#REF!+[1]NHAN!#REF!+[1]LY!#REF!+[1]DUC!#REF!+[1]DONG!#REF!+[1]HPHU!#REF!+[1]BAC!#REF!+[1]THANH!#REF!+#REF!+[1]MY!#REF!+[1]HA!#REF!+[1]PHUC!#REF!+[1]LAM!#REF!+[1]XUAN!#REF!+[1]LIEN!#REF!</f>
        <v>#REF!</v>
      </c>
      <c r="Z441" s="641" t="e">
        <f>[1]DAI!#REF!+[1]NAM!#REF!+[1]NHAN!#REF!+[1]LY!#REF!+[1]DUC!#REF!+[1]DONG!#REF!+[1]HPHU!#REF!+[1]BAC!#REF!+[1]THANH!#REF!+#REF!+[1]MY!#REF!+[1]HA!#REF!+[1]PHUC!#REF!+[1]LAM!#REF!+[1]XUAN!#REF!+[1]LIEN!#REF!</f>
        <v>#REF!</v>
      </c>
      <c r="AA441" s="641" t="e">
        <f>[1]DAI!#REF!+[1]NAM!#REF!+[1]NHAN!#REF!+[1]LY!#REF!+[1]DUC!#REF!+[1]DONG!#REF!+[1]HPHU!#REF!+[1]BAC!#REF!+[1]THANH!#REF!+#REF!+[1]MY!#REF!+[1]HA!#REF!+[1]PHUC!#REF!+[1]LAM!#REF!+[1]XUAN!#REF!+[1]LIEN!#REF!</f>
        <v>#REF!</v>
      </c>
      <c r="AB441" s="641" t="e">
        <f>[1]DAI!#REF!+[1]NAM!#REF!+[1]NHAN!#REF!+[1]LY!#REF!+[1]DUC!#REF!+[1]DONG!#REF!+[1]HPHU!#REF!+[1]BAC!#REF!+[1]THANH!#REF!+#REF!+[1]MY!#REF!+[1]HA!#REF!+[1]PHUC!#REF!+[1]LAM!#REF!+[1]XUAN!#REF!+[1]LIEN!#REF!</f>
        <v>#REF!</v>
      </c>
      <c r="AC441" s="641" t="e">
        <f>[1]DAI!#REF!+[1]NAM!#REF!+[1]NHAN!#REF!+[1]LY!#REF!+[1]DUC!#REF!+[1]DONG!#REF!+[1]HPHU!#REF!+[1]BAC!#REF!+[1]THANH!#REF!+#REF!+[1]MY!#REF!+[1]HA!#REF!+[1]PHUC!#REF!+[1]LAM!#REF!+[1]XUAN!#REF!+[1]LIEN!#REF!</f>
        <v>#REF!</v>
      </c>
      <c r="AD441" s="617">
        <f>[1]DAI!AD377+[1]NAM!AD375+[1]NHAN!AD377+[1]LY!AD377+[1]DUC!AD377+[1]DONG!AD377+[1]HPHU!AD376+[1]BAC!AD376+[1]THANH!AD377+[1]MY!AD374+[1]HA!AD315+[1]PHUC!AD373+[1]LAM!AD374+[1]XUAN!AD372+[1]LIEN!AD376</f>
        <v>0</v>
      </c>
      <c r="AE441" s="641" t="e">
        <f>[1]DAI!#REF!+[1]NAM!#REF!+[1]NHAN!#REF!+[1]LY!#REF!+[1]DUC!#REF!+[1]DONG!#REF!+[1]HPHU!#REF!+[1]BAC!#REF!+[1]THANH!#REF!+#REF!+[1]MY!#REF!+[1]HA!#REF!+[1]PHUC!#REF!+[1]LAM!#REF!+[1]XUAN!#REF!+[1]LIEN!#REF!</f>
        <v>#REF!</v>
      </c>
      <c r="AF441" s="641" t="e">
        <f>[1]DAI!#REF!+[1]NAM!#REF!+[1]NHAN!#REF!+[1]LY!#REF!+[1]DUC!#REF!+[1]DONG!#REF!+[1]HPHU!#REF!+[1]BAC!#REF!+[1]THANH!#REF!+#REF!+[1]MY!#REF!+[1]HA!#REF!+[1]PHUC!#REF!+[1]LAM!#REF!+[1]XUAN!#REF!+[1]LIEN!#REF!</f>
        <v>#REF!</v>
      </c>
      <c r="AG441" s="641" t="e">
        <f>[1]DAI!#REF!+[1]NAM!#REF!+[1]NHAN!#REF!+[1]LY!#REF!+[1]DUC!#REF!+[1]DONG!#REF!+[1]HPHU!#REF!+[1]BAC!#REF!+[1]THANH!#REF!+#REF!+[1]MY!#REF!+[1]HA!#REF!+[1]PHUC!#REF!+[1]LAM!#REF!+[1]XUAN!#REF!+[1]LIEN!#REF!</f>
        <v>#REF!</v>
      </c>
      <c r="AH441" s="641" t="e">
        <f>[1]DAI!#REF!+[1]NAM!#REF!+[1]NHAN!#REF!+[1]LY!#REF!+[1]DUC!#REF!+[1]DONG!#REF!+[1]HPHU!#REF!+[1]BAC!#REF!+[1]THANH!#REF!+#REF!+[1]MY!#REF!+[1]HA!#REF!+[1]PHUC!#REF!+[1]LAM!#REF!+[1]XUAN!#REF!+[1]LIEN!#REF!</f>
        <v>#REF!</v>
      </c>
      <c r="AI441" s="641" t="e">
        <f>[1]DAI!#REF!+[1]NAM!#REF!+[1]NHAN!#REF!+[1]LY!#REF!+[1]DUC!#REF!+[1]DONG!#REF!+[1]HPHU!#REF!+[1]BAC!#REF!+[1]THANH!#REF!+#REF!+[1]MY!#REF!+[1]HA!#REF!+[1]PHUC!#REF!+[1]LAM!#REF!+[1]XUAN!#REF!+[1]LIEN!#REF!</f>
        <v>#REF!</v>
      </c>
      <c r="AJ441" s="641" t="e">
        <f>[1]DAI!#REF!+[1]NAM!#REF!+[1]NHAN!#REF!+[1]LY!#REF!+[1]DUC!#REF!+[1]DONG!#REF!+[1]HPHU!#REF!+[1]BAC!#REF!+[1]THANH!#REF!+#REF!+[1]MY!#REF!+[1]HA!#REF!+[1]PHUC!#REF!+[1]LAM!#REF!+[1]XUAN!#REF!+[1]LIEN!#REF!</f>
        <v>#REF!</v>
      </c>
      <c r="AK441" s="617">
        <f>[1]DAI!AK377+[1]NAM!AK375+[1]NHAN!AK377+[1]LY!AK377+[1]DUC!AK377+[1]DONG!AK377+[1]HPHU!AK376+[1]BAC!AK376+[1]THANH!AK377+[1]MY!AK374+[1]HA!AK315+[1]PHUC!AK373+[1]LAM!AK374+[1]XUAN!AK372+[1]LIEN!AK376</f>
        <v>0</v>
      </c>
      <c r="AL441" s="641" t="e">
        <f>[1]DAI!#REF!+[1]NAM!#REF!+[1]NHAN!#REF!+[1]LY!#REF!+[1]DUC!#REF!+[1]DONG!#REF!+[1]HPHU!#REF!+[1]BAC!#REF!+[1]THANH!#REF!+#REF!+[1]MY!#REF!+[1]HA!#REF!+[1]PHUC!#REF!+[1]LAM!#REF!+[1]XUAN!#REF!+[1]LIEN!#REF!</f>
        <v>#REF!</v>
      </c>
      <c r="AM441" s="641" t="e">
        <f>[1]DAI!#REF!+[1]NAM!#REF!+[1]NHAN!#REF!+[1]LY!#REF!+[1]DUC!#REF!+[1]DONG!#REF!+[1]HPHU!#REF!+[1]BAC!#REF!+[1]THANH!#REF!+#REF!+[1]MY!#REF!+[1]HA!#REF!+[1]PHUC!#REF!+[1]LAM!#REF!+[1]XUAN!#REF!+[1]LIEN!#REF!</f>
        <v>#REF!</v>
      </c>
      <c r="AN441" s="617">
        <f>[1]DAI!AN377+[1]NAM!AN375+[1]NHAN!AN377+[1]LY!AN377+[1]DUC!AN377+[1]DONG!AN377+[1]HPHU!AN376+[1]BAC!AN376+[1]THANH!AN377+[1]MY!AN374+[1]HA!AN315+[1]PHUC!AN373+[1]LAM!AN374+[1]XUAN!AN372+[1]LIEN!AN376</f>
        <v>0</v>
      </c>
      <c r="AO441" s="641" t="e">
        <f>[1]DAI!#REF!+[1]NAM!#REF!+[1]NHAN!#REF!+[1]LY!#REF!+[1]DUC!#REF!+[1]DONG!#REF!+[1]HPHU!#REF!+[1]BAC!#REF!+[1]THANH!#REF!+#REF!+[1]MY!#REF!+[1]HA!#REF!+[1]PHUC!#REF!+[1]LAM!#REF!+[1]XUAN!#REF!+[1]LIEN!#REF!</f>
        <v>#REF!</v>
      </c>
      <c r="AP441" s="641" t="e">
        <f>[1]DAI!#REF!+[1]NAM!#REF!+[1]NHAN!#REF!+[1]LY!#REF!+[1]DUC!#REF!+[1]DONG!#REF!+[1]HPHU!#REF!+[1]BAC!#REF!+[1]THANH!#REF!+#REF!+[1]MY!#REF!+[1]HA!#REF!+[1]PHUC!#REF!+[1]LAM!#REF!+[1]XUAN!#REF!+[1]LIEN!#REF!</f>
        <v>#REF!</v>
      </c>
      <c r="AQ441" s="641" t="e">
        <f>[1]DAI!#REF!+[1]NAM!#REF!+[1]NHAN!#REF!+[1]LY!#REF!+[1]DUC!#REF!+[1]DONG!#REF!+[1]HPHU!#REF!+[1]BAC!#REF!+[1]THANH!#REF!+#REF!+[1]MY!#REF!+[1]HA!#REF!+[1]PHUC!#REF!+[1]LAM!#REF!+[1]XUAN!#REF!+[1]LIEN!#REF!</f>
        <v>#REF!</v>
      </c>
      <c r="AR441" s="617">
        <f>[1]DAI!AR439+[1]NAM!AR439+[1]NHAN!AR439+[1]LY!AR439+[1]DUC!AR439+[1]DONG!AR439+[1]HPHU!AR439+[1]BAC!AR439+[1]THANH!AR439+[1]MY!AR439+[1]HA!AR439+[1]PHUC!AR439+[1]LAM!AR439+[1]XUAN!AR439+[1]LIEN!AR439+[1]HUNG!AR439+[1]CNAM!AR439+[1]TAY!AR439+[1]HOA!AR439+[1]VAN!AR439+[1]PDINH!AR439+[1]SLOC!AR439+[1]TRUNG!AR439+[1]TAN!AR439+[1]THUONG!AR439+[1]HLAO!AR439+[1]PNHA!AR439+[1]VTRUNG!AR439</f>
        <v>0</v>
      </c>
      <c r="AS441" s="617">
        <f>[1]DAI!AS377+[1]NAM!AS375+[1]NHAN!AS377+[1]LY!AS377+[1]DUC!AS377+[1]DONG!AS377+[1]HPHU!AS376+[1]BAC!AS376+[1]THANH!AS377+[1]MY!AS374+[1]HA!AS315+[1]PHUC!AS373+[1]LAM!AS374+[1]XUAN!AS372+[1]LIEN!AS376</f>
        <v>0</v>
      </c>
      <c r="AT441" s="617"/>
      <c r="AU441" s="617">
        <f>[1]DAI!AU377+[1]NAM!AU375+[1]NHAN!AU377+[1]LY!AU377+[1]DUC!AU377+[1]DONG!AU377+[1]HPHU!AU376+[1]BAC!AU376+[1]THANH!AU377+[1]MY!AU374+[1]HA!AU315+[1]PHUC!AU373+[1]LAM!AU374+[1]XUAN!AU372+[1]LIEN!AU376</f>
        <v>0</v>
      </c>
      <c r="AV441" s="587">
        <f>[1]DAI!AV439+[1]NAM!AV439+[1]NHAN!AV439+[1]LY!AV439+[1]DUC!AV439+[1]DONG!AV439+[1]HPHU!AV439+[1]BAC!AV439+[1]THANH!AV439+[1]MY!AV439+[1]HA!AV439+[1]PHUC!AV439+[1]LAM!AV439+[1]XUAN!AV439+[1]LIEN!AV439+[1]HUNG!AV439+[1]CNAM!AV439+[1]TAY!AV439+[1]HOA!AV439+[1]VAN!AV439+[1]PDINH!AV439+[1]SLOC!AV439+[1]TRUNG!AV439+[1]TAN!AV439+[1]THUONG!AV439+[1]HLAO!AV439+[1]PNHA!AV439+[1]VTRUNG!AV439</f>
        <v>0</v>
      </c>
      <c r="AW441" s="641" t="e">
        <f>[1]DAI!#REF!+[1]NAM!#REF!+[1]NHAN!#REF!+[1]LY!#REF!+[1]DUC!#REF!+[1]DONG!#REF!+[1]HPHU!#REF!+[1]BAC!#REF!+[1]THANH!#REF!+#REF!+[1]MY!#REF!+[1]HA!#REF!+[1]PHUC!#REF!+[1]LAM!#REF!+[1]XUAN!#REF!+[1]LIEN!#REF!</f>
        <v>#REF!</v>
      </c>
      <c r="AX441" s="641" t="e">
        <f>[1]DAI!#REF!+[1]NAM!#REF!+[1]NHAN!#REF!+[1]LY!#REF!+[1]DUC!#REF!+[1]DONG!#REF!+[1]HPHU!#REF!+[1]BAC!#REF!+[1]THANH!#REF!+#REF!+[1]MY!#REF!+[1]HA!#REF!+[1]PHUC!#REF!+[1]LAM!#REF!+[1]XUAN!#REF!+[1]LIEN!#REF!</f>
        <v>#REF!</v>
      </c>
      <c r="AY441" s="641" t="e">
        <f>[1]DAI!#REF!+[1]NAM!#REF!+[1]NHAN!#REF!+[1]LY!#REF!+[1]DUC!#REF!+[1]DONG!#REF!+[1]HPHU!#REF!+[1]BAC!#REF!+[1]THANH!#REF!+#REF!+[1]MY!#REF!+[1]HA!#REF!+[1]PHUC!#REF!+[1]LAM!#REF!+[1]XUAN!#REF!+[1]LIEN!#REF!</f>
        <v>#REF!</v>
      </c>
      <c r="AZ441" s="617">
        <f>[1]DAI!AZ377+[1]NAM!AZ375+[1]NHAN!AZ377+[1]LY!AZ377+[1]DUC!AZ377+[1]DONG!AZ377+[1]HPHU!AZ376+[1]BAC!AZ376+[1]THANH!AZ377+[1]MY!AZ374+[1]HA!AZ315+[1]PHUC!AZ373+[1]LAM!AZ374+[1]XUAN!AZ372+[1]LIEN!AZ376</f>
        <v>0</v>
      </c>
      <c r="BA441" s="641" t="e">
        <f>[1]DAI!#REF!+[1]NAM!#REF!+[1]NHAN!#REF!+[1]LY!#REF!+[1]DUC!#REF!+[1]DONG!#REF!+[1]HPHU!#REF!+[1]BAC!#REF!+[1]THANH!#REF!+#REF!+[1]MY!#REF!+[1]HA!#REF!+[1]PHUC!#REF!+[1]LAM!#REF!+[1]XUAN!#REF!+[1]LIEN!#REF!</f>
        <v>#REF!</v>
      </c>
      <c r="BB441" s="641" t="e">
        <f>[1]DAI!#REF!+[1]NAM!#REF!+[1]NHAN!#REF!+[1]LY!#REF!+[1]DUC!#REF!+[1]DONG!#REF!+[1]HPHU!#REF!+[1]BAC!#REF!+[1]THANH!#REF!+#REF!+[1]MY!#REF!+[1]HA!#REF!+[1]PHUC!#REF!+[1]LAM!#REF!+[1]XUAN!#REF!+[1]LIEN!#REF!</f>
        <v>#REF!</v>
      </c>
      <c r="BC441" s="641" t="e">
        <f>[1]DAI!#REF!+[1]NAM!#REF!+[1]NHAN!#REF!+[1]LY!#REF!+[1]DUC!#REF!+[1]DONG!#REF!+[1]HPHU!#REF!+[1]BAC!#REF!+[1]THANH!#REF!+#REF!+[1]MY!#REF!+[1]HA!#REF!+[1]PHUC!#REF!+[1]LAM!#REF!+[1]XUAN!#REF!+[1]LIEN!#REF!</f>
        <v>#REF!</v>
      </c>
      <c r="BD441" s="617">
        <f>[1]DAI!BD377+[1]NAM!BD375+[1]NHAN!BD377+[1]LY!BD377+[1]DUC!BD377+[1]DONG!BD377+[1]HPHU!BD376+[1]BAC!BD376+[1]THANH!BD377+[1]MY!BD374+[1]HA!BD315+[1]PHUC!BD373+[1]LAM!BD374+[1]XUAN!BD372+[1]LIEN!BD376</f>
        <v>0</v>
      </c>
      <c r="BE441" s="641" t="e">
        <f>[1]DAI!#REF!+[1]NAM!#REF!+[1]NHAN!#REF!+[1]LY!#REF!+[1]DUC!#REF!+[1]DONG!#REF!+[1]HPHU!#REF!+[1]BAC!#REF!+[1]THANH!#REF!+#REF!+[1]MY!#REF!+[1]HA!#REF!+[1]PHUC!#REF!+[1]LAM!#REF!+[1]XUAN!#REF!+[1]LIEN!#REF!</f>
        <v>#REF!</v>
      </c>
      <c r="BF441" s="641" t="e">
        <f>[1]DAI!#REF!+[1]NAM!#REF!+[1]NHAN!#REF!+[1]LY!#REF!+[1]DUC!#REF!+[1]DONG!#REF!+[1]HPHU!#REF!+[1]BAC!#REF!+[1]THANH!#REF!+#REF!+[1]MY!#REF!+[1]HA!#REF!+[1]PHUC!#REF!+[1]LAM!#REF!+[1]XUAN!#REF!+[1]LIEN!#REF!</f>
        <v>#REF!</v>
      </c>
      <c r="BG441" s="641" t="e">
        <f>[1]DAI!#REF!+[1]NAM!#REF!+[1]NHAN!#REF!+[1]LY!#REF!+[1]DUC!#REF!+[1]DONG!#REF!+[1]HPHU!#REF!+[1]BAC!#REF!+[1]THANH!#REF!+#REF!+[1]MY!#REF!+[1]HA!#REF!+[1]PHUC!#REF!+[1]LAM!#REF!+[1]XUAN!#REF!+[1]LIEN!#REF!</f>
        <v>#REF!</v>
      </c>
      <c r="BH441" s="641" t="e">
        <f>[1]DAI!#REF!+[1]NAM!#REF!+[1]NHAN!#REF!+[1]LY!#REF!+[1]DUC!#REF!+[1]DONG!#REF!+[1]HPHU!#REF!+[1]BAC!#REF!+[1]THANH!#REF!+#REF!+[1]MY!#REF!+[1]HA!#REF!+[1]PHUC!#REF!+[1]LAM!#REF!+[1]XUAN!#REF!+[1]LIEN!#REF!</f>
        <v>#REF!</v>
      </c>
      <c r="BI441" s="641" t="e">
        <f>[1]DAI!#REF!+[1]NAM!#REF!+[1]NHAN!#REF!+[1]LY!#REF!+[1]DUC!#REF!+[1]DONG!#REF!+[1]HPHU!#REF!+[1]BAC!#REF!+[1]THANH!#REF!+#REF!+[1]MY!#REF!+[1]HA!#REF!+[1]PHUC!#REF!+[1]LAM!#REF!+[1]XUAN!#REF!+[1]LIEN!#REF!</f>
        <v>#REF!</v>
      </c>
      <c r="BJ441" s="641" t="e">
        <f>[1]DAI!#REF!+[1]NAM!#REF!+[1]NHAN!#REF!+[1]LY!#REF!+[1]DUC!#REF!+[1]DONG!#REF!+[1]HPHU!#REF!+[1]BAC!#REF!+[1]THANH!#REF!+#REF!+[1]MY!#REF!+[1]HA!#REF!+[1]PHUC!#REF!+[1]LAM!#REF!+[1]XUAN!#REF!+[1]LIEN!#REF!</f>
        <v>#REF!</v>
      </c>
      <c r="BK441" s="641" t="e">
        <f>[1]DAI!#REF!+[1]NAM!#REF!+[1]NHAN!#REF!+[1]LY!#REF!+[1]DUC!#REF!+[1]DONG!#REF!+[1]HPHU!#REF!+[1]BAC!#REF!+[1]THANH!#REF!+#REF!+[1]MY!#REF!+[1]HA!#REF!+[1]PHUC!#REF!+[1]LAM!#REF!+[1]XUAN!#REF!+[1]LIEN!#REF!</f>
        <v>#REF!</v>
      </c>
      <c r="BL441" s="641" t="e">
        <f>[1]DAI!#REF!+[1]NAM!#REF!+[1]NHAN!#REF!+[1]LY!#REF!+[1]DUC!#REF!+[1]DONG!#REF!+[1]HPHU!#REF!+[1]BAC!#REF!+[1]THANH!#REF!+#REF!+[1]MY!#REF!+[1]HA!#REF!+[1]PHUC!#REF!+[1]LAM!#REF!+[1]XUAN!#REF!+[1]LIEN!#REF!</f>
        <v>#REF!</v>
      </c>
      <c r="BM441" s="568"/>
    </row>
    <row r="442" spans="1:67" ht="24" hidden="1" customHeight="1" x14ac:dyDescent="0.2">
      <c r="A442" s="643" t="s">
        <v>2503</v>
      </c>
      <c r="B442" s="644"/>
      <c r="C442" s="645"/>
      <c r="D442" s="646" t="e">
        <f>[1]DAI!#REF!+[1]NAM!#REF!+[1]NHAN!#REF!+[1]LY!#REF!+[1]DUC!#REF!+[1]DONG!#REF!+[1]HPHU!#REF!+[1]BAC!#REF!+[1]THANH!#REF!+#REF!+[1]MY!#REF!+[1]HA!#REF!+[1]PHUC!#REF!+[1]LAM!#REF!+[1]XUAN!#REF!+[1]LIEN!#REF!</f>
        <v>#REF!</v>
      </c>
      <c r="E442" s="646" t="e">
        <f>[1]DAI!#REF!+[1]NAM!#REF!+[1]NHAN!#REF!+[1]LY!#REF!+[1]DUC!#REF!+[1]DONG!#REF!+[1]HPHU!#REF!+[1]BAC!#REF!+[1]THANH!#REF!+#REF!+[1]MY!#REF!+[1]HA!#REF!+[1]PHUC!#REF!+[1]LAM!#REF!+[1]XUAN!#REF!+[1]LIEN!#REF!</f>
        <v>#REF!</v>
      </c>
      <c r="F442" s="646" t="e">
        <f>[1]DAI!#REF!+[1]NAM!#REF!+[1]NHAN!#REF!+[1]LY!#REF!+[1]DUC!#REF!+[1]DONG!#REF!+[1]HPHU!#REF!+[1]BAC!#REF!+[1]THANH!#REF!+#REF!+[1]MY!#REF!+[1]HA!#REF!+[1]PHUC!#REF!+[1]LAM!#REF!+[1]XUAN!#REF!+[1]LIEN!#REF!</f>
        <v>#REF!</v>
      </c>
      <c r="G442" s="617">
        <f>[1]DAI!G440+[1]NAM!G440+[1]NHAN!G440+[1]LY!G440+[1]DUC!G440+[1]DONG!G440+[1]HPHU!G440+[1]BAC!G440+[1]THANH!G440+[1]MY!G440+[1]HA!G440+[1]PHUC!G440+[1]LAM!G440+[1]XUAN!G440+[1]LIEN!G440+[1]HUNG!G440+[1]CNAM!G440+[1]TAY!G440+[1]HOA!G440+[1]VAN!G440+[1]PDINH!G440+[1]SLOC!G440+[1]TRUNG!G440+[1]TAN!G440+[1]THUONG!G440+[1]HLAO!G440+[1]PNHA!G440+[1]VTRUNG!G440</f>
        <v>0</v>
      </c>
      <c r="H442" s="646" t="e">
        <f>[1]DAI!#REF!+[1]NAM!#REF!+[1]NHAN!#REF!+[1]LY!#REF!+[1]DUC!#REF!+[1]DONG!#REF!+[1]HPHU!#REF!+[1]BAC!#REF!+[1]THANH!#REF!+#REF!+[1]MY!#REF!+[1]HA!#REF!+[1]PHUC!#REF!+[1]LAM!#REF!+[1]XUAN!#REF!+[1]LIEN!#REF!</f>
        <v>#REF!</v>
      </c>
      <c r="I442" s="646" t="e">
        <f>[1]DAI!#REF!+[1]NAM!#REF!+[1]NHAN!#REF!+[1]LY!#REF!+[1]DUC!#REF!+[1]DONG!#REF!+[1]HPHU!#REF!+[1]BAC!#REF!+[1]THANH!#REF!+#REF!+[1]MY!#REF!+[1]HA!#REF!+[1]PHUC!#REF!+[1]LAM!#REF!+[1]XUAN!#REF!+[1]LIEN!#REF!</f>
        <v>#REF!</v>
      </c>
      <c r="J442" s="617">
        <f>[1]DAI!J440+[1]NAM!J440+[1]NHAN!J440+[1]LY!J440+[1]DUC!J440+[1]DONG!J440+[1]HPHU!J440+[1]BAC!J440+[1]THANH!J440+[1]MY!J440+[1]HA!J440+[1]PHUC!J440+[1]LAM!J440+[1]XUAN!J440+[1]LIEN!J440+[1]HUNG!J440+[1]CNAM!J440+[1]TAY!J440+[1]HOA!J440+[1]VAN!J440+[1]PDINH!J440+[1]SLOC!J440+[1]TRUNG!J440+[1]TAN!J440+[1]THUONG!J440+[1]HLAO!J440+[1]PNHA!J440+[1]VTRUNG!J440</f>
        <v>0</v>
      </c>
      <c r="K442" s="646" t="e">
        <f>[1]DAI!#REF!+[1]NAM!#REF!+[1]NHAN!#REF!+[1]LY!#REF!+[1]DUC!#REF!+[1]DONG!#REF!+[1]HPHU!#REF!+[1]BAC!#REF!+[1]THANH!#REF!+#REF!+[1]MY!#REF!+[1]HA!#REF!+[1]PHUC!#REF!+[1]LAM!#REF!+[1]XUAN!#REF!+[1]LIEN!#REF!</f>
        <v>#REF!</v>
      </c>
      <c r="L442" s="646" t="e">
        <f>[1]DAI!#REF!+[1]NAM!#REF!+[1]NHAN!#REF!+[1]LY!#REF!+[1]DUC!#REF!+[1]DONG!#REF!+[1]HPHU!#REF!+[1]BAC!#REF!+[1]THANH!#REF!+#REF!+[1]MY!#REF!+[1]HA!#REF!+[1]PHUC!#REF!+[1]LAM!#REF!+[1]XUAN!#REF!+[1]LIEN!#REF!</f>
        <v>#REF!</v>
      </c>
      <c r="M442" s="646" t="e">
        <f>[1]DAI!#REF!+[1]NAM!#REF!+[1]NHAN!#REF!+[1]LY!#REF!+[1]DUC!#REF!+[1]DONG!#REF!+[1]HPHU!#REF!+[1]BAC!#REF!+[1]THANH!#REF!+#REF!+[1]MY!#REF!+[1]HA!#REF!+[1]PHUC!#REF!+[1]LAM!#REF!+[1]XUAN!#REF!+[1]LIEN!#REF!</f>
        <v>#REF!</v>
      </c>
      <c r="N442" s="617">
        <f>[1]DAI!N440+[1]NAM!N440+[1]NHAN!N440+[1]LY!N440+[1]DUC!N440+[1]DONG!N440+[1]HPHU!N440+[1]BAC!N440+[1]THANH!N440+[1]MY!N440+[1]HA!N440+[1]PHUC!N440+[1]LAM!N440+[1]XUAN!N440+[1]LIEN!N440+[1]HUNG!N440+[1]CNAM!N440+[1]TAY!N440+[1]HOA!N440+[1]VAN!N440+[1]PDINH!N440+[1]SLOC!N440+[1]TRUNG!N440+[1]TAN!N440+[1]THUONG!N440+[1]HLAO!N440+[1]PNHA!N440+[1]VTRUNG!N440</f>
        <v>0</v>
      </c>
      <c r="O442" s="617">
        <f>[1]DAI!O440+[1]NAM!O440+[1]NHAN!O440+[1]LY!O440+[1]DUC!O440+[1]DONG!O440+[1]HPHU!O440+[1]BAC!O440+[1]THANH!O440+[1]MY!O440+[1]HA!O440+[1]PHUC!O440+[1]LAM!O440+[1]XUAN!O440+[1]LIEN!O440+[1]HUNG!O440+[1]CNAM!O440+[1]TAY!O440+[1]HOA!O440+[1]VAN!O440+[1]PDINH!O440+[1]SLOC!O440+[1]TRUNG!O440+[1]TAN!O440+[1]THUONG!O440+[1]HLAO!O440+[1]PNHA!O440+[1]VTRUNG!O440</f>
        <v>0</v>
      </c>
      <c r="P442" s="617">
        <f>[1]DAI!P378+[1]NAM!P376+[1]NHAN!P378+[1]LY!P378+[1]DUC!P378+[1]DONG!P378+[1]HPHU!P377+[1]BAC!P377+[1]THANH!P378+[1]MY!P375+[1]HA!P316+[1]PHUC!P374+[1]LAM!P375+[1]XUAN!P373+[1]LIEN!P377</f>
        <v>0</v>
      </c>
      <c r="Q442" s="646" t="e">
        <f>[1]DAI!#REF!+[1]NAM!#REF!+[1]NHAN!#REF!+[1]LY!#REF!+[1]DUC!#REF!+[1]DONG!#REF!+[1]HPHU!#REF!+[1]BAC!#REF!+[1]THANH!#REF!+#REF!+[1]MY!#REF!+[1]HA!#REF!+[1]PHUC!#REF!+[1]LAM!#REF!+[1]XUAN!#REF!+[1]LIEN!#REF!</f>
        <v>#REF!</v>
      </c>
      <c r="R442" s="647" t="e">
        <f>[1]DAI!#REF!+[1]NAM!#REF!+[1]NHAN!#REF!+[1]LY!#REF!+[1]DUC!#REF!+[1]DONG!#REF!+[1]HPHU!#REF!+[1]BAC!#REF!+[1]THANH!#REF!+#REF!+[1]MY!#REF!+[1]HA!#REF!+[1]PHUC!#REF!+[1]LAM!#REF!+[1]XUAN!#REF!+[1]LIEN!#REF!</f>
        <v>#REF!</v>
      </c>
      <c r="S442" s="646" t="e">
        <f>[1]DAI!#REF!+[1]NAM!#REF!+[1]NHAN!#REF!+[1]LY!#REF!+[1]DUC!#REF!+[1]DONG!#REF!+[1]HPHU!#REF!+[1]BAC!#REF!+[1]THANH!#REF!+#REF!+[1]MY!#REF!+[1]HA!#REF!+[1]PHUC!#REF!+[1]LAM!#REF!+[1]XUAN!#REF!+[1]LIEN!#REF!</f>
        <v>#REF!</v>
      </c>
      <c r="T442" s="646" t="e">
        <f>[1]DAI!#REF!+[1]NAM!#REF!+[1]NHAN!#REF!+[1]LY!#REF!+[1]DUC!#REF!+[1]DONG!#REF!+[1]HPHU!#REF!+[1]BAC!#REF!+[1]THANH!#REF!+#REF!+[1]MY!#REF!+[1]HA!#REF!+[1]PHUC!#REF!+[1]LAM!#REF!+[1]XUAN!#REF!+[1]LIEN!#REF!</f>
        <v>#REF!</v>
      </c>
      <c r="U442" s="646" t="e">
        <f>[1]DAI!#REF!+[1]NAM!#REF!+[1]NHAN!#REF!+[1]LY!#REF!+[1]DUC!#REF!+[1]DONG!#REF!+[1]HPHU!#REF!+[1]BAC!#REF!+[1]THANH!#REF!+#REF!+[1]MY!#REF!+[1]HA!#REF!+[1]PHUC!#REF!+[1]LAM!#REF!+[1]XUAN!#REF!+[1]LIEN!#REF!</f>
        <v>#REF!</v>
      </c>
      <c r="V442" s="646" t="e">
        <f>[1]DAI!#REF!+[1]NAM!#REF!+[1]NHAN!#REF!+[1]LY!#REF!+[1]DUC!#REF!+[1]DONG!#REF!+[1]HPHU!#REF!+[1]BAC!#REF!+[1]THANH!#REF!+#REF!+[1]MY!#REF!+[1]HA!#REF!+[1]PHUC!#REF!+[1]LAM!#REF!+[1]XUAN!#REF!+[1]LIEN!#REF!</f>
        <v>#REF!</v>
      </c>
      <c r="W442" s="646" t="e">
        <f>[1]DAI!#REF!+[1]NAM!#REF!+[1]NHAN!#REF!+[1]LY!#REF!+[1]DUC!#REF!+[1]DONG!#REF!+[1]HPHU!#REF!+[1]BAC!#REF!+[1]THANH!#REF!+#REF!+[1]MY!#REF!+[1]HA!#REF!+[1]PHUC!#REF!+[1]LAM!#REF!+[1]XUAN!#REF!+[1]LIEN!#REF!</f>
        <v>#REF!</v>
      </c>
      <c r="X442" s="646" t="e">
        <f>[1]DAI!#REF!+[1]NAM!#REF!+[1]NHAN!#REF!+[1]LY!#REF!+[1]DUC!#REF!+[1]DONG!#REF!+[1]HPHU!#REF!+[1]BAC!#REF!+[1]THANH!#REF!+#REF!+[1]MY!#REF!+[1]HA!#REF!+[1]PHUC!#REF!+[1]LAM!#REF!+[1]XUAN!#REF!+[1]LIEN!#REF!</f>
        <v>#REF!</v>
      </c>
      <c r="Y442" s="646" t="e">
        <f>[1]DAI!#REF!+[1]NAM!#REF!+[1]NHAN!#REF!+[1]LY!#REF!+[1]DUC!#REF!+[1]DONG!#REF!+[1]HPHU!#REF!+[1]BAC!#REF!+[1]THANH!#REF!+#REF!+[1]MY!#REF!+[1]HA!#REF!+[1]PHUC!#REF!+[1]LAM!#REF!+[1]XUAN!#REF!+[1]LIEN!#REF!</f>
        <v>#REF!</v>
      </c>
      <c r="Z442" s="646" t="e">
        <f>[1]DAI!#REF!+[1]NAM!#REF!+[1]NHAN!#REF!+[1]LY!#REF!+[1]DUC!#REF!+[1]DONG!#REF!+[1]HPHU!#REF!+[1]BAC!#REF!+[1]THANH!#REF!+#REF!+[1]MY!#REF!+[1]HA!#REF!+[1]PHUC!#REF!+[1]LAM!#REF!+[1]XUAN!#REF!+[1]LIEN!#REF!</f>
        <v>#REF!</v>
      </c>
      <c r="AA442" s="646" t="e">
        <f>[1]DAI!#REF!+[1]NAM!#REF!+[1]NHAN!#REF!+[1]LY!#REF!+[1]DUC!#REF!+[1]DONG!#REF!+[1]HPHU!#REF!+[1]BAC!#REF!+[1]THANH!#REF!+#REF!+[1]MY!#REF!+[1]HA!#REF!+[1]PHUC!#REF!+[1]LAM!#REF!+[1]XUAN!#REF!+[1]LIEN!#REF!</f>
        <v>#REF!</v>
      </c>
      <c r="AB442" s="646" t="e">
        <f>[1]DAI!#REF!+[1]NAM!#REF!+[1]NHAN!#REF!+[1]LY!#REF!+[1]DUC!#REF!+[1]DONG!#REF!+[1]HPHU!#REF!+[1]BAC!#REF!+[1]THANH!#REF!+#REF!+[1]MY!#REF!+[1]HA!#REF!+[1]PHUC!#REF!+[1]LAM!#REF!+[1]XUAN!#REF!+[1]LIEN!#REF!</f>
        <v>#REF!</v>
      </c>
      <c r="AC442" s="646" t="e">
        <f>[1]DAI!#REF!+[1]NAM!#REF!+[1]NHAN!#REF!+[1]LY!#REF!+[1]DUC!#REF!+[1]DONG!#REF!+[1]HPHU!#REF!+[1]BAC!#REF!+[1]THANH!#REF!+#REF!+[1]MY!#REF!+[1]HA!#REF!+[1]PHUC!#REF!+[1]LAM!#REF!+[1]XUAN!#REF!+[1]LIEN!#REF!</f>
        <v>#REF!</v>
      </c>
      <c r="AD442" s="617">
        <f>[1]DAI!AD378+[1]NAM!AD376+[1]NHAN!AD378+[1]LY!AD378+[1]DUC!AD378+[1]DONG!AD378+[1]HPHU!AD377+[1]BAC!AD377+[1]THANH!AD378+[1]MY!AD375+[1]HA!AD316+[1]PHUC!AD374+[1]LAM!AD375+[1]XUAN!AD373+[1]LIEN!AD377</f>
        <v>0</v>
      </c>
      <c r="AE442" s="646" t="e">
        <f>[1]DAI!#REF!+[1]NAM!#REF!+[1]NHAN!#REF!+[1]LY!#REF!+[1]DUC!#REF!+[1]DONG!#REF!+[1]HPHU!#REF!+[1]BAC!#REF!+[1]THANH!#REF!+#REF!+[1]MY!#REF!+[1]HA!#REF!+[1]PHUC!#REF!+[1]LAM!#REF!+[1]XUAN!#REF!+[1]LIEN!#REF!</f>
        <v>#REF!</v>
      </c>
      <c r="AF442" s="646" t="e">
        <f>[1]DAI!#REF!+[1]NAM!#REF!+[1]NHAN!#REF!+[1]LY!#REF!+[1]DUC!#REF!+[1]DONG!#REF!+[1]HPHU!#REF!+[1]BAC!#REF!+[1]THANH!#REF!+#REF!+[1]MY!#REF!+[1]HA!#REF!+[1]PHUC!#REF!+[1]LAM!#REF!+[1]XUAN!#REF!+[1]LIEN!#REF!</f>
        <v>#REF!</v>
      </c>
      <c r="AG442" s="646" t="e">
        <f>[1]DAI!#REF!+[1]NAM!#REF!+[1]NHAN!#REF!+[1]LY!#REF!+[1]DUC!#REF!+[1]DONG!#REF!+[1]HPHU!#REF!+[1]BAC!#REF!+[1]THANH!#REF!+#REF!+[1]MY!#REF!+[1]HA!#REF!+[1]PHUC!#REF!+[1]LAM!#REF!+[1]XUAN!#REF!+[1]LIEN!#REF!</f>
        <v>#REF!</v>
      </c>
      <c r="AH442" s="646" t="e">
        <f>[1]DAI!#REF!+[1]NAM!#REF!+[1]NHAN!#REF!+[1]LY!#REF!+[1]DUC!#REF!+[1]DONG!#REF!+[1]HPHU!#REF!+[1]BAC!#REF!+[1]THANH!#REF!+#REF!+[1]MY!#REF!+[1]HA!#REF!+[1]PHUC!#REF!+[1]LAM!#REF!+[1]XUAN!#REF!+[1]LIEN!#REF!</f>
        <v>#REF!</v>
      </c>
      <c r="AI442" s="646" t="e">
        <f>[1]DAI!#REF!+[1]NAM!#REF!+[1]NHAN!#REF!+[1]LY!#REF!+[1]DUC!#REF!+[1]DONG!#REF!+[1]HPHU!#REF!+[1]BAC!#REF!+[1]THANH!#REF!+#REF!+[1]MY!#REF!+[1]HA!#REF!+[1]PHUC!#REF!+[1]LAM!#REF!+[1]XUAN!#REF!+[1]LIEN!#REF!</f>
        <v>#REF!</v>
      </c>
      <c r="AJ442" s="646" t="e">
        <f>[1]DAI!#REF!+[1]NAM!#REF!+[1]NHAN!#REF!+[1]LY!#REF!+[1]DUC!#REF!+[1]DONG!#REF!+[1]HPHU!#REF!+[1]BAC!#REF!+[1]THANH!#REF!+#REF!+[1]MY!#REF!+[1]HA!#REF!+[1]PHUC!#REF!+[1]LAM!#REF!+[1]XUAN!#REF!+[1]LIEN!#REF!</f>
        <v>#REF!</v>
      </c>
      <c r="AK442" s="617">
        <f>[1]DAI!AK378+[1]NAM!AK376+[1]NHAN!AK378+[1]LY!AK378+[1]DUC!AK378+[1]DONG!AK378+[1]HPHU!AK377+[1]BAC!AK377+[1]THANH!AK378+[1]MY!AK375+[1]HA!AK316+[1]PHUC!AK374+[1]LAM!AK375+[1]XUAN!AK373+[1]LIEN!AK377</f>
        <v>0</v>
      </c>
      <c r="AL442" s="646" t="e">
        <f>[1]DAI!#REF!+[1]NAM!#REF!+[1]NHAN!#REF!+[1]LY!#REF!+[1]DUC!#REF!+[1]DONG!#REF!+[1]HPHU!#REF!+[1]BAC!#REF!+[1]THANH!#REF!+#REF!+[1]MY!#REF!+[1]HA!#REF!+[1]PHUC!#REF!+[1]LAM!#REF!+[1]XUAN!#REF!+[1]LIEN!#REF!</f>
        <v>#REF!</v>
      </c>
      <c r="AM442" s="646" t="e">
        <f>[1]DAI!#REF!+[1]NAM!#REF!+[1]NHAN!#REF!+[1]LY!#REF!+[1]DUC!#REF!+[1]DONG!#REF!+[1]HPHU!#REF!+[1]BAC!#REF!+[1]THANH!#REF!+#REF!+[1]MY!#REF!+[1]HA!#REF!+[1]PHUC!#REF!+[1]LAM!#REF!+[1]XUAN!#REF!+[1]LIEN!#REF!</f>
        <v>#REF!</v>
      </c>
      <c r="AN442" s="617">
        <f>[1]DAI!AN378+[1]NAM!AN376+[1]NHAN!AN378+[1]LY!AN378+[1]DUC!AN378+[1]DONG!AN378+[1]HPHU!AN377+[1]BAC!AN377+[1]THANH!AN378+[1]MY!AN375+[1]HA!AN316+[1]PHUC!AN374+[1]LAM!AN375+[1]XUAN!AN373+[1]LIEN!AN377</f>
        <v>0</v>
      </c>
      <c r="AO442" s="646" t="e">
        <f>[1]DAI!#REF!+[1]NAM!#REF!+[1]NHAN!#REF!+[1]LY!#REF!+[1]DUC!#REF!+[1]DONG!#REF!+[1]HPHU!#REF!+[1]BAC!#REF!+[1]THANH!#REF!+#REF!+[1]MY!#REF!+[1]HA!#REF!+[1]PHUC!#REF!+[1]LAM!#REF!+[1]XUAN!#REF!+[1]LIEN!#REF!</f>
        <v>#REF!</v>
      </c>
      <c r="AP442" s="646" t="e">
        <f>[1]DAI!#REF!+[1]NAM!#REF!+[1]NHAN!#REF!+[1]LY!#REF!+[1]DUC!#REF!+[1]DONG!#REF!+[1]HPHU!#REF!+[1]BAC!#REF!+[1]THANH!#REF!+#REF!+[1]MY!#REF!+[1]HA!#REF!+[1]PHUC!#REF!+[1]LAM!#REF!+[1]XUAN!#REF!+[1]LIEN!#REF!</f>
        <v>#REF!</v>
      </c>
      <c r="AQ442" s="646" t="e">
        <f>[1]DAI!#REF!+[1]NAM!#REF!+[1]NHAN!#REF!+[1]LY!#REF!+[1]DUC!#REF!+[1]DONG!#REF!+[1]HPHU!#REF!+[1]BAC!#REF!+[1]THANH!#REF!+#REF!+[1]MY!#REF!+[1]HA!#REF!+[1]PHUC!#REF!+[1]LAM!#REF!+[1]XUAN!#REF!+[1]LIEN!#REF!</f>
        <v>#REF!</v>
      </c>
      <c r="AR442" s="617">
        <f>[1]DAI!AR440+[1]NAM!AR440+[1]NHAN!AR440+[1]LY!AR440+[1]DUC!AR440+[1]DONG!AR440+[1]HPHU!AR440+[1]BAC!AR440+[1]THANH!AR440+[1]MY!AR440+[1]HA!AR440+[1]PHUC!AR440+[1]LAM!AR440+[1]XUAN!AR440+[1]LIEN!AR440+[1]HUNG!AR440+[1]CNAM!AR440+[1]TAY!AR440+[1]HOA!AR440+[1]VAN!AR440+[1]PDINH!AR440+[1]SLOC!AR440+[1]TRUNG!AR440+[1]TAN!AR440+[1]THUONG!AR440+[1]HLAO!AR440+[1]PNHA!AR440+[1]VTRUNG!AR440</f>
        <v>0</v>
      </c>
      <c r="AS442" s="617">
        <f>[1]DAI!AS378+[1]NAM!AS376+[1]NHAN!AS378+[1]LY!AS378+[1]DUC!AS378+[1]DONG!AS378+[1]HPHU!AS377+[1]BAC!AS377+[1]THANH!AS378+[1]MY!AS375+[1]HA!AS316+[1]PHUC!AS374+[1]LAM!AS375+[1]XUAN!AS373+[1]LIEN!AS377</f>
        <v>0</v>
      </c>
      <c r="AT442" s="617"/>
      <c r="AU442" s="617">
        <f>[1]DAI!AU378+[1]NAM!AU376+[1]NHAN!AU378+[1]LY!AU378+[1]DUC!AU378+[1]DONG!AU378+[1]HPHU!AU377+[1]BAC!AU377+[1]THANH!AU378+[1]MY!AU375+[1]HA!AU316+[1]PHUC!AU374+[1]LAM!AU375+[1]XUAN!AU373+[1]LIEN!AU377</f>
        <v>0</v>
      </c>
      <c r="AV442" s="587">
        <f>[1]DAI!AV440+[1]NAM!AV440+[1]NHAN!AV440+[1]LY!AV440+[1]DUC!AV440+[1]DONG!AV440+[1]HPHU!AV440+[1]BAC!AV440+[1]THANH!AV440+[1]MY!AV440+[1]HA!AV440+[1]PHUC!AV440+[1]LAM!AV440+[1]XUAN!AV440+[1]LIEN!AV440+[1]HUNG!AV440+[1]CNAM!AV440+[1]TAY!AV440+[1]HOA!AV440+[1]VAN!AV440+[1]PDINH!AV440+[1]SLOC!AV440+[1]TRUNG!AV440+[1]TAN!AV440+[1]THUONG!AV440+[1]HLAO!AV440+[1]PNHA!AV440+[1]VTRUNG!AV440</f>
        <v>0</v>
      </c>
      <c r="AW442" s="646" t="e">
        <f>[1]DAI!#REF!+[1]NAM!#REF!+[1]NHAN!#REF!+[1]LY!#REF!+[1]DUC!#REF!+[1]DONG!#REF!+[1]HPHU!#REF!+[1]BAC!#REF!+[1]THANH!#REF!+#REF!+[1]MY!#REF!+[1]HA!#REF!+[1]PHUC!#REF!+[1]LAM!#REF!+[1]XUAN!#REF!+[1]LIEN!#REF!</f>
        <v>#REF!</v>
      </c>
      <c r="AX442" s="646" t="e">
        <f>[1]DAI!#REF!+[1]NAM!#REF!+[1]NHAN!#REF!+[1]LY!#REF!+[1]DUC!#REF!+[1]DONG!#REF!+[1]HPHU!#REF!+[1]BAC!#REF!+[1]THANH!#REF!+#REF!+[1]MY!#REF!+[1]HA!#REF!+[1]PHUC!#REF!+[1]LAM!#REF!+[1]XUAN!#REF!+[1]LIEN!#REF!</f>
        <v>#REF!</v>
      </c>
      <c r="AY442" s="646" t="e">
        <f>[1]DAI!#REF!+[1]NAM!#REF!+[1]NHAN!#REF!+[1]LY!#REF!+[1]DUC!#REF!+[1]DONG!#REF!+[1]HPHU!#REF!+[1]BAC!#REF!+[1]THANH!#REF!+#REF!+[1]MY!#REF!+[1]HA!#REF!+[1]PHUC!#REF!+[1]LAM!#REF!+[1]XUAN!#REF!+[1]LIEN!#REF!</f>
        <v>#REF!</v>
      </c>
      <c r="AZ442" s="617">
        <f>[1]DAI!AZ378+[1]NAM!AZ376+[1]NHAN!AZ378+[1]LY!AZ378+[1]DUC!AZ378+[1]DONG!AZ378+[1]HPHU!AZ377+[1]BAC!AZ377+[1]THANH!AZ378+[1]MY!AZ375+[1]HA!AZ316+[1]PHUC!AZ374+[1]LAM!AZ375+[1]XUAN!AZ373+[1]LIEN!AZ377</f>
        <v>0</v>
      </c>
      <c r="BA442" s="646" t="e">
        <f>[1]DAI!#REF!+[1]NAM!#REF!+[1]NHAN!#REF!+[1]LY!#REF!+[1]DUC!#REF!+[1]DONG!#REF!+[1]HPHU!#REF!+[1]BAC!#REF!+[1]THANH!#REF!+#REF!+[1]MY!#REF!+[1]HA!#REF!+[1]PHUC!#REF!+[1]LAM!#REF!+[1]XUAN!#REF!+[1]LIEN!#REF!</f>
        <v>#REF!</v>
      </c>
      <c r="BB442" s="646" t="e">
        <f>[1]DAI!#REF!+[1]NAM!#REF!+[1]NHAN!#REF!+[1]LY!#REF!+[1]DUC!#REF!+[1]DONG!#REF!+[1]HPHU!#REF!+[1]BAC!#REF!+[1]THANH!#REF!+#REF!+[1]MY!#REF!+[1]HA!#REF!+[1]PHUC!#REF!+[1]LAM!#REF!+[1]XUAN!#REF!+[1]LIEN!#REF!</f>
        <v>#REF!</v>
      </c>
      <c r="BC442" s="646" t="e">
        <f>[1]DAI!#REF!+[1]NAM!#REF!+[1]NHAN!#REF!+[1]LY!#REF!+[1]DUC!#REF!+[1]DONG!#REF!+[1]HPHU!#REF!+[1]BAC!#REF!+[1]THANH!#REF!+#REF!+[1]MY!#REF!+[1]HA!#REF!+[1]PHUC!#REF!+[1]LAM!#REF!+[1]XUAN!#REF!+[1]LIEN!#REF!</f>
        <v>#REF!</v>
      </c>
      <c r="BD442" s="617">
        <f>[1]DAI!BD378+[1]NAM!BD376+[1]NHAN!BD378+[1]LY!BD378+[1]DUC!BD378+[1]DONG!BD378+[1]HPHU!BD377+[1]BAC!BD377+[1]THANH!BD378+[1]MY!BD375+[1]HA!BD316+[1]PHUC!BD374+[1]LAM!BD375+[1]XUAN!BD373+[1]LIEN!BD377</f>
        <v>0</v>
      </c>
      <c r="BE442" s="646" t="e">
        <f>[1]DAI!#REF!+[1]NAM!#REF!+[1]NHAN!#REF!+[1]LY!#REF!+[1]DUC!#REF!+[1]DONG!#REF!+[1]HPHU!#REF!+[1]BAC!#REF!+[1]THANH!#REF!+#REF!+[1]MY!#REF!+[1]HA!#REF!+[1]PHUC!#REF!+[1]LAM!#REF!+[1]XUAN!#REF!+[1]LIEN!#REF!</f>
        <v>#REF!</v>
      </c>
      <c r="BF442" s="646" t="e">
        <f>[1]DAI!#REF!+[1]NAM!#REF!+[1]NHAN!#REF!+[1]LY!#REF!+[1]DUC!#REF!+[1]DONG!#REF!+[1]HPHU!#REF!+[1]BAC!#REF!+[1]THANH!#REF!+#REF!+[1]MY!#REF!+[1]HA!#REF!+[1]PHUC!#REF!+[1]LAM!#REF!+[1]XUAN!#REF!+[1]LIEN!#REF!</f>
        <v>#REF!</v>
      </c>
      <c r="BG442" s="646" t="e">
        <f>[1]DAI!#REF!+[1]NAM!#REF!+[1]NHAN!#REF!+[1]LY!#REF!+[1]DUC!#REF!+[1]DONG!#REF!+[1]HPHU!#REF!+[1]BAC!#REF!+[1]THANH!#REF!+#REF!+[1]MY!#REF!+[1]HA!#REF!+[1]PHUC!#REF!+[1]LAM!#REF!+[1]XUAN!#REF!+[1]LIEN!#REF!</f>
        <v>#REF!</v>
      </c>
      <c r="BH442" s="646" t="e">
        <f>[1]DAI!#REF!+[1]NAM!#REF!+[1]NHAN!#REF!+[1]LY!#REF!+[1]DUC!#REF!+[1]DONG!#REF!+[1]HPHU!#REF!+[1]BAC!#REF!+[1]THANH!#REF!+#REF!+[1]MY!#REF!+[1]HA!#REF!+[1]PHUC!#REF!+[1]LAM!#REF!+[1]XUAN!#REF!+[1]LIEN!#REF!</f>
        <v>#REF!</v>
      </c>
      <c r="BI442" s="646" t="e">
        <f>[1]DAI!#REF!+[1]NAM!#REF!+[1]NHAN!#REF!+[1]LY!#REF!+[1]DUC!#REF!+[1]DONG!#REF!+[1]HPHU!#REF!+[1]BAC!#REF!+[1]THANH!#REF!+#REF!+[1]MY!#REF!+[1]HA!#REF!+[1]PHUC!#REF!+[1]LAM!#REF!+[1]XUAN!#REF!+[1]LIEN!#REF!</f>
        <v>#REF!</v>
      </c>
      <c r="BJ442" s="646" t="e">
        <f>[1]DAI!#REF!+[1]NAM!#REF!+[1]NHAN!#REF!+[1]LY!#REF!+[1]DUC!#REF!+[1]DONG!#REF!+[1]HPHU!#REF!+[1]BAC!#REF!+[1]THANH!#REF!+#REF!+[1]MY!#REF!+[1]HA!#REF!+[1]PHUC!#REF!+[1]LAM!#REF!+[1]XUAN!#REF!+[1]LIEN!#REF!</f>
        <v>#REF!</v>
      </c>
      <c r="BK442" s="646" t="e">
        <f>[1]DAI!#REF!+[1]NAM!#REF!+[1]NHAN!#REF!+[1]LY!#REF!+[1]DUC!#REF!+[1]DONG!#REF!+[1]HPHU!#REF!+[1]BAC!#REF!+[1]THANH!#REF!+#REF!+[1]MY!#REF!+[1]HA!#REF!+[1]PHUC!#REF!+[1]LAM!#REF!+[1]XUAN!#REF!+[1]LIEN!#REF!</f>
        <v>#REF!</v>
      </c>
      <c r="BL442" s="646" t="e">
        <f>[1]DAI!#REF!+[1]NAM!#REF!+[1]NHAN!#REF!+[1]LY!#REF!+[1]DUC!#REF!+[1]DONG!#REF!+[1]HPHU!#REF!+[1]BAC!#REF!+[1]THANH!#REF!+#REF!+[1]MY!#REF!+[1]HA!#REF!+[1]PHUC!#REF!+[1]LAM!#REF!+[1]XUAN!#REF!+[1]LIEN!#REF!</f>
        <v>#REF!</v>
      </c>
      <c r="BM442" s="568"/>
    </row>
    <row r="443" spans="1:67" ht="24" hidden="1" customHeight="1" x14ac:dyDescent="0.2">
      <c r="A443" s="643" t="s">
        <v>2530</v>
      </c>
      <c r="B443" s="648"/>
      <c r="C443" s="645"/>
      <c r="D443" s="646" t="e">
        <f>[1]DAI!#REF!+[1]NAM!#REF!+[1]NHAN!#REF!+[1]LY!#REF!+[1]DUC!#REF!+[1]DONG!#REF!+[1]HPHU!#REF!+[1]BAC!#REF!+[1]THANH!#REF!+#REF!+[1]MY!#REF!+[1]HA!#REF!+[1]PHUC!#REF!+[1]LAM!#REF!+[1]XUAN!#REF!+[1]LIEN!#REF!</f>
        <v>#REF!</v>
      </c>
      <c r="E443" s="646" t="e">
        <f>[1]DAI!#REF!+[1]NAM!#REF!+[1]NHAN!#REF!+[1]LY!#REF!+[1]DUC!#REF!+[1]DONG!#REF!+[1]HPHU!#REF!+[1]BAC!#REF!+[1]THANH!#REF!+#REF!+[1]MY!#REF!+[1]HA!#REF!+[1]PHUC!#REF!+[1]LAM!#REF!+[1]XUAN!#REF!+[1]LIEN!#REF!</f>
        <v>#REF!</v>
      </c>
      <c r="F443" s="646" t="e">
        <f>[1]DAI!#REF!+[1]NAM!#REF!+[1]NHAN!#REF!+[1]LY!#REF!+[1]DUC!#REF!+[1]DONG!#REF!+[1]HPHU!#REF!+[1]BAC!#REF!+[1]THANH!#REF!+#REF!+[1]MY!#REF!+[1]HA!#REF!+[1]PHUC!#REF!+[1]LAM!#REF!+[1]XUAN!#REF!+[1]LIEN!#REF!</f>
        <v>#REF!</v>
      </c>
      <c r="G443" s="617">
        <f>[1]DAI!G441+[1]NAM!G441+[1]NHAN!G441+[1]LY!G441+[1]DUC!G441+[1]DONG!G441+[1]HPHU!G441+[1]BAC!G441+[1]THANH!G441+[1]MY!G441+[1]HA!G441+[1]PHUC!G441+[1]LAM!G441+[1]XUAN!G441+[1]LIEN!G441+[1]HUNG!G441+[1]CNAM!G441+[1]TAY!G441+[1]HOA!G441+[1]VAN!G441+[1]PDINH!G441+[1]SLOC!G441+[1]TRUNG!G441+[1]TAN!G441+[1]THUONG!G441+[1]HLAO!G441+[1]PNHA!G441+[1]VTRUNG!G441</f>
        <v>0</v>
      </c>
      <c r="H443" s="646" t="e">
        <f>[1]DAI!#REF!+[1]NAM!#REF!+[1]NHAN!#REF!+[1]LY!#REF!+[1]DUC!#REF!+[1]DONG!#REF!+[1]HPHU!#REF!+[1]BAC!#REF!+[1]THANH!#REF!+#REF!+[1]MY!#REF!+[1]HA!#REF!+[1]PHUC!#REF!+[1]LAM!#REF!+[1]XUAN!#REF!+[1]LIEN!#REF!</f>
        <v>#REF!</v>
      </c>
      <c r="I443" s="646" t="e">
        <f>[1]DAI!#REF!+[1]NAM!#REF!+[1]NHAN!#REF!+[1]LY!#REF!+[1]DUC!#REF!+[1]DONG!#REF!+[1]HPHU!#REF!+[1]BAC!#REF!+[1]THANH!#REF!+#REF!+[1]MY!#REF!+[1]HA!#REF!+[1]PHUC!#REF!+[1]LAM!#REF!+[1]XUAN!#REF!+[1]LIEN!#REF!</f>
        <v>#REF!</v>
      </c>
      <c r="J443" s="617">
        <f>[1]DAI!J441+[1]NAM!J441+[1]NHAN!J441+[1]LY!J441+[1]DUC!J441+[1]DONG!J441+[1]HPHU!J441+[1]BAC!J441+[1]THANH!J441+[1]MY!J441+[1]HA!J441+[1]PHUC!J441+[1]LAM!J441+[1]XUAN!J441+[1]LIEN!J441+[1]HUNG!J441+[1]CNAM!J441+[1]TAY!J441+[1]HOA!J441+[1]VAN!J441+[1]PDINH!J441+[1]SLOC!J441+[1]TRUNG!J441+[1]TAN!J441+[1]THUONG!J441+[1]HLAO!J441+[1]PNHA!J441+[1]VTRUNG!J441</f>
        <v>0</v>
      </c>
      <c r="K443" s="646" t="e">
        <f>[1]DAI!#REF!+[1]NAM!#REF!+[1]NHAN!#REF!+[1]LY!#REF!+[1]DUC!#REF!+[1]DONG!#REF!+[1]HPHU!#REF!+[1]BAC!#REF!+[1]THANH!#REF!+#REF!+[1]MY!#REF!+[1]HA!#REF!+[1]PHUC!#REF!+[1]LAM!#REF!+[1]XUAN!#REF!+[1]LIEN!#REF!</f>
        <v>#REF!</v>
      </c>
      <c r="L443" s="646" t="e">
        <f>[1]DAI!#REF!+[1]NAM!#REF!+[1]NHAN!#REF!+[1]LY!#REF!+[1]DUC!#REF!+[1]DONG!#REF!+[1]HPHU!#REF!+[1]BAC!#REF!+[1]THANH!#REF!+#REF!+[1]MY!#REF!+[1]HA!#REF!+[1]PHUC!#REF!+[1]LAM!#REF!+[1]XUAN!#REF!+[1]LIEN!#REF!</f>
        <v>#REF!</v>
      </c>
      <c r="M443" s="646" t="e">
        <f>[1]DAI!#REF!+[1]NAM!#REF!+[1]NHAN!#REF!+[1]LY!#REF!+[1]DUC!#REF!+[1]DONG!#REF!+[1]HPHU!#REF!+[1]BAC!#REF!+[1]THANH!#REF!+#REF!+[1]MY!#REF!+[1]HA!#REF!+[1]PHUC!#REF!+[1]LAM!#REF!+[1]XUAN!#REF!+[1]LIEN!#REF!</f>
        <v>#REF!</v>
      </c>
      <c r="N443" s="617">
        <f>[1]DAI!N441+[1]NAM!N441+[1]NHAN!N441+[1]LY!N441+[1]DUC!N441+[1]DONG!N441+[1]HPHU!N441+[1]BAC!N441+[1]THANH!N441+[1]MY!N441+[1]HA!N441+[1]PHUC!N441+[1]LAM!N441+[1]XUAN!N441+[1]LIEN!N441+[1]HUNG!N441+[1]CNAM!N441+[1]TAY!N441+[1]HOA!N441+[1]VAN!N441+[1]PDINH!N441+[1]SLOC!N441+[1]TRUNG!N441+[1]TAN!N441+[1]THUONG!N441+[1]HLAO!N441+[1]PNHA!N441+[1]VTRUNG!N441</f>
        <v>0</v>
      </c>
      <c r="O443" s="617">
        <f>[1]DAI!O441+[1]NAM!O441+[1]NHAN!O441+[1]LY!O441+[1]DUC!O441+[1]DONG!O441+[1]HPHU!O441+[1]BAC!O441+[1]THANH!O441+[1]MY!O441+[1]HA!O441+[1]PHUC!O441+[1]LAM!O441+[1]XUAN!O441+[1]LIEN!O441+[1]HUNG!O441+[1]CNAM!O441+[1]TAY!O441+[1]HOA!O441+[1]VAN!O441+[1]PDINH!O441+[1]SLOC!O441+[1]TRUNG!O441+[1]TAN!O441+[1]THUONG!O441+[1]HLAO!O441+[1]PNHA!O441+[1]VTRUNG!O441</f>
        <v>0</v>
      </c>
      <c r="P443" s="617">
        <f>[1]DAI!P379+[1]NAM!P377+[1]NHAN!P379+[1]LY!P379+[1]DUC!P379+[1]DONG!P379+[1]HPHU!P378+[1]BAC!P378+[1]THANH!P379+[1]MY!P376+[1]HA!P317+[1]PHUC!P375+[1]LAM!P376+[1]XUAN!P374+[1]LIEN!P378</f>
        <v>0</v>
      </c>
      <c r="Q443" s="646" t="e">
        <f>[1]DAI!#REF!+[1]NAM!#REF!+[1]NHAN!#REF!+[1]LY!#REF!+[1]DUC!#REF!+[1]DONG!#REF!+[1]HPHU!#REF!+[1]BAC!#REF!+[1]THANH!#REF!+#REF!+[1]MY!#REF!+[1]HA!#REF!+[1]PHUC!#REF!+[1]LAM!#REF!+[1]XUAN!#REF!+[1]LIEN!#REF!</f>
        <v>#REF!</v>
      </c>
      <c r="R443" s="647" t="e">
        <f>[1]DAI!#REF!+[1]NAM!#REF!+[1]NHAN!#REF!+[1]LY!#REF!+[1]DUC!#REF!+[1]DONG!#REF!+[1]HPHU!#REF!+[1]BAC!#REF!+[1]THANH!#REF!+#REF!+[1]MY!#REF!+[1]HA!#REF!+[1]PHUC!#REF!+[1]LAM!#REF!+[1]XUAN!#REF!+[1]LIEN!#REF!</f>
        <v>#REF!</v>
      </c>
      <c r="S443" s="646" t="e">
        <f>[1]DAI!#REF!+[1]NAM!#REF!+[1]NHAN!#REF!+[1]LY!#REF!+[1]DUC!#REF!+[1]DONG!#REF!+[1]HPHU!#REF!+[1]BAC!#REF!+[1]THANH!#REF!+#REF!+[1]MY!#REF!+[1]HA!#REF!+[1]PHUC!#REF!+[1]LAM!#REF!+[1]XUAN!#REF!+[1]LIEN!#REF!</f>
        <v>#REF!</v>
      </c>
      <c r="T443" s="646" t="e">
        <f>[1]DAI!#REF!+[1]NAM!#REF!+[1]NHAN!#REF!+[1]LY!#REF!+[1]DUC!#REF!+[1]DONG!#REF!+[1]HPHU!#REF!+[1]BAC!#REF!+[1]THANH!#REF!+#REF!+[1]MY!#REF!+[1]HA!#REF!+[1]PHUC!#REF!+[1]LAM!#REF!+[1]XUAN!#REF!+[1]LIEN!#REF!</f>
        <v>#REF!</v>
      </c>
      <c r="U443" s="646" t="e">
        <f>[1]DAI!#REF!+[1]NAM!#REF!+[1]NHAN!#REF!+[1]LY!#REF!+[1]DUC!#REF!+[1]DONG!#REF!+[1]HPHU!#REF!+[1]BAC!#REF!+[1]THANH!#REF!+#REF!+[1]MY!#REF!+[1]HA!#REF!+[1]PHUC!#REF!+[1]LAM!#REF!+[1]XUAN!#REF!+[1]LIEN!#REF!</f>
        <v>#REF!</v>
      </c>
      <c r="V443" s="646" t="e">
        <f>[1]DAI!#REF!+[1]NAM!#REF!+[1]NHAN!#REF!+[1]LY!#REF!+[1]DUC!#REF!+[1]DONG!#REF!+[1]HPHU!#REF!+[1]BAC!#REF!+[1]THANH!#REF!+#REF!+[1]MY!#REF!+[1]HA!#REF!+[1]PHUC!#REF!+[1]LAM!#REF!+[1]XUAN!#REF!+[1]LIEN!#REF!</f>
        <v>#REF!</v>
      </c>
      <c r="W443" s="646" t="e">
        <f>[1]DAI!#REF!+[1]NAM!#REF!+[1]NHAN!#REF!+[1]LY!#REF!+[1]DUC!#REF!+[1]DONG!#REF!+[1]HPHU!#REF!+[1]BAC!#REF!+[1]THANH!#REF!+#REF!+[1]MY!#REF!+[1]HA!#REF!+[1]PHUC!#REF!+[1]LAM!#REF!+[1]XUAN!#REF!+[1]LIEN!#REF!</f>
        <v>#REF!</v>
      </c>
      <c r="X443" s="646" t="e">
        <f>[1]DAI!#REF!+[1]NAM!#REF!+[1]NHAN!#REF!+[1]LY!#REF!+[1]DUC!#REF!+[1]DONG!#REF!+[1]HPHU!#REF!+[1]BAC!#REF!+[1]THANH!#REF!+#REF!+[1]MY!#REF!+[1]HA!#REF!+[1]PHUC!#REF!+[1]LAM!#REF!+[1]XUAN!#REF!+[1]LIEN!#REF!</f>
        <v>#REF!</v>
      </c>
      <c r="Y443" s="646" t="e">
        <f>[1]DAI!#REF!+[1]NAM!#REF!+[1]NHAN!#REF!+[1]LY!#REF!+[1]DUC!#REF!+[1]DONG!#REF!+[1]HPHU!#REF!+[1]BAC!#REF!+[1]THANH!#REF!+#REF!+[1]MY!#REF!+[1]HA!#REF!+[1]PHUC!#REF!+[1]LAM!#REF!+[1]XUAN!#REF!+[1]LIEN!#REF!</f>
        <v>#REF!</v>
      </c>
      <c r="Z443" s="646" t="e">
        <f>[1]DAI!#REF!+[1]NAM!#REF!+[1]NHAN!#REF!+[1]LY!#REF!+[1]DUC!#REF!+[1]DONG!#REF!+[1]HPHU!#REF!+[1]BAC!#REF!+[1]THANH!#REF!+#REF!+[1]MY!#REF!+[1]HA!#REF!+[1]PHUC!#REF!+[1]LAM!#REF!+[1]XUAN!#REF!+[1]LIEN!#REF!</f>
        <v>#REF!</v>
      </c>
      <c r="AA443" s="646" t="e">
        <f>[1]DAI!#REF!+[1]NAM!#REF!+[1]NHAN!#REF!+[1]LY!#REF!+[1]DUC!#REF!+[1]DONG!#REF!+[1]HPHU!#REF!+[1]BAC!#REF!+[1]THANH!#REF!+#REF!+[1]MY!#REF!+[1]HA!#REF!+[1]PHUC!#REF!+[1]LAM!#REF!+[1]XUAN!#REF!+[1]LIEN!#REF!</f>
        <v>#REF!</v>
      </c>
      <c r="AB443" s="646" t="e">
        <f>[1]DAI!#REF!+[1]NAM!#REF!+[1]NHAN!#REF!+[1]LY!#REF!+[1]DUC!#REF!+[1]DONG!#REF!+[1]HPHU!#REF!+[1]BAC!#REF!+[1]THANH!#REF!+#REF!+[1]MY!#REF!+[1]HA!#REF!+[1]PHUC!#REF!+[1]LAM!#REF!+[1]XUAN!#REF!+[1]LIEN!#REF!</f>
        <v>#REF!</v>
      </c>
      <c r="AC443" s="646" t="e">
        <f>[1]DAI!#REF!+[1]NAM!#REF!+[1]NHAN!#REF!+[1]LY!#REF!+[1]DUC!#REF!+[1]DONG!#REF!+[1]HPHU!#REF!+[1]BAC!#REF!+[1]THANH!#REF!+#REF!+[1]MY!#REF!+[1]HA!#REF!+[1]PHUC!#REF!+[1]LAM!#REF!+[1]XUAN!#REF!+[1]LIEN!#REF!</f>
        <v>#REF!</v>
      </c>
      <c r="AD443" s="617">
        <f>[1]DAI!AD379+[1]NAM!AD377+[1]NHAN!AD379+[1]LY!AD379+[1]DUC!AD379+[1]DONG!AD379+[1]HPHU!AD378+[1]BAC!AD378+[1]THANH!AD379+[1]MY!AD376+[1]HA!AD317+[1]PHUC!AD375+[1]LAM!AD376+[1]XUAN!AD374+[1]LIEN!AD378</f>
        <v>0</v>
      </c>
      <c r="AE443" s="646" t="e">
        <f>[1]DAI!#REF!+[1]NAM!#REF!+[1]NHAN!#REF!+[1]LY!#REF!+[1]DUC!#REF!+[1]DONG!#REF!+[1]HPHU!#REF!+[1]BAC!#REF!+[1]THANH!#REF!+#REF!+[1]MY!#REF!+[1]HA!#REF!+[1]PHUC!#REF!+[1]LAM!#REF!+[1]XUAN!#REF!+[1]LIEN!#REF!</f>
        <v>#REF!</v>
      </c>
      <c r="AF443" s="646" t="e">
        <f>[1]DAI!#REF!+[1]NAM!#REF!+[1]NHAN!#REF!+[1]LY!#REF!+[1]DUC!#REF!+[1]DONG!#REF!+[1]HPHU!#REF!+[1]BAC!#REF!+[1]THANH!#REF!+#REF!+[1]MY!#REF!+[1]HA!#REF!+[1]PHUC!#REF!+[1]LAM!#REF!+[1]XUAN!#REF!+[1]LIEN!#REF!</f>
        <v>#REF!</v>
      </c>
      <c r="AG443" s="646" t="e">
        <f>[1]DAI!#REF!+[1]NAM!#REF!+[1]NHAN!#REF!+[1]LY!#REF!+[1]DUC!#REF!+[1]DONG!#REF!+[1]HPHU!#REF!+[1]BAC!#REF!+[1]THANH!#REF!+#REF!+[1]MY!#REF!+[1]HA!#REF!+[1]PHUC!#REF!+[1]LAM!#REF!+[1]XUAN!#REF!+[1]LIEN!#REF!</f>
        <v>#REF!</v>
      </c>
      <c r="AH443" s="646" t="e">
        <f>[1]DAI!#REF!+[1]NAM!#REF!+[1]NHAN!#REF!+[1]LY!#REF!+[1]DUC!#REF!+[1]DONG!#REF!+[1]HPHU!#REF!+[1]BAC!#REF!+[1]THANH!#REF!+#REF!+[1]MY!#REF!+[1]HA!#REF!+[1]PHUC!#REF!+[1]LAM!#REF!+[1]XUAN!#REF!+[1]LIEN!#REF!</f>
        <v>#REF!</v>
      </c>
      <c r="AI443" s="646" t="e">
        <f>[1]DAI!#REF!+[1]NAM!#REF!+[1]NHAN!#REF!+[1]LY!#REF!+[1]DUC!#REF!+[1]DONG!#REF!+[1]HPHU!#REF!+[1]BAC!#REF!+[1]THANH!#REF!+#REF!+[1]MY!#REF!+[1]HA!#REF!+[1]PHUC!#REF!+[1]LAM!#REF!+[1]XUAN!#REF!+[1]LIEN!#REF!</f>
        <v>#REF!</v>
      </c>
      <c r="AJ443" s="646" t="e">
        <f>[1]DAI!#REF!+[1]NAM!#REF!+[1]NHAN!#REF!+[1]LY!#REF!+[1]DUC!#REF!+[1]DONG!#REF!+[1]HPHU!#REF!+[1]BAC!#REF!+[1]THANH!#REF!+#REF!+[1]MY!#REF!+[1]HA!#REF!+[1]PHUC!#REF!+[1]LAM!#REF!+[1]XUAN!#REF!+[1]LIEN!#REF!</f>
        <v>#REF!</v>
      </c>
      <c r="AK443" s="617">
        <f>[1]DAI!AK379+[1]NAM!AK377+[1]NHAN!AK379+[1]LY!AK379+[1]DUC!AK379+[1]DONG!AK379+[1]HPHU!AK378+[1]BAC!AK378+[1]THANH!AK379+[1]MY!AK376+[1]HA!AK317+[1]PHUC!AK375+[1]LAM!AK376+[1]XUAN!AK374+[1]LIEN!AK378</f>
        <v>0</v>
      </c>
      <c r="AL443" s="646" t="e">
        <f>[1]DAI!#REF!+[1]NAM!#REF!+[1]NHAN!#REF!+[1]LY!#REF!+[1]DUC!#REF!+[1]DONG!#REF!+[1]HPHU!#REF!+[1]BAC!#REF!+[1]THANH!#REF!+#REF!+[1]MY!#REF!+[1]HA!#REF!+[1]PHUC!#REF!+[1]LAM!#REF!+[1]XUAN!#REF!+[1]LIEN!#REF!</f>
        <v>#REF!</v>
      </c>
      <c r="AM443" s="646" t="e">
        <f>[1]DAI!#REF!+[1]NAM!#REF!+[1]NHAN!#REF!+[1]LY!#REF!+[1]DUC!#REF!+[1]DONG!#REF!+[1]HPHU!#REF!+[1]BAC!#REF!+[1]THANH!#REF!+#REF!+[1]MY!#REF!+[1]HA!#REF!+[1]PHUC!#REF!+[1]LAM!#REF!+[1]XUAN!#REF!+[1]LIEN!#REF!</f>
        <v>#REF!</v>
      </c>
      <c r="AN443" s="617">
        <f>[1]DAI!AN379+[1]NAM!AN377+[1]NHAN!AN379+[1]LY!AN379+[1]DUC!AN379+[1]DONG!AN379+[1]HPHU!AN378+[1]BAC!AN378+[1]THANH!AN379+[1]MY!AN376+[1]HA!AN317+[1]PHUC!AN375+[1]LAM!AN376+[1]XUAN!AN374+[1]LIEN!AN378</f>
        <v>0</v>
      </c>
      <c r="AO443" s="646" t="e">
        <f>[1]DAI!#REF!+[1]NAM!#REF!+[1]NHAN!#REF!+[1]LY!#REF!+[1]DUC!#REF!+[1]DONG!#REF!+[1]HPHU!#REF!+[1]BAC!#REF!+[1]THANH!#REF!+#REF!+[1]MY!#REF!+[1]HA!#REF!+[1]PHUC!#REF!+[1]LAM!#REF!+[1]XUAN!#REF!+[1]LIEN!#REF!</f>
        <v>#REF!</v>
      </c>
      <c r="AP443" s="646" t="e">
        <f>[1]DAI!#REF!+[1]NAM!#REF!+[1]NHAN!#REF!+[1]LY!#REF!+[1]DUC!#REF!+[1]DONG!#REF!+[1]HPHU!#REF!+[1]BAC!#REF!+[1]THANH!#REF!+#REF!+[1]MY!#REF!+[1]HA!#REF!+[1]PHUC!#REF!+[1]LAM!#REF!+[1]XUAN!#REF!+[1]LIEN!#REF!</f>
        <v>#REF!</v>
      </c>
      <c r="AQ443" s="646" t="e">
        <f>[1]DAI!#REF!+[1]NAM!#REF!+[1]NHAN!#REF!+[1]LY!#REF!+[1]DUC!#REF!+[1]DONG!#REF!+[1]HPHU!#REF!+[1]BAC!#REF!+[1]THANH!#REF!+#REF!+[1]MY!#REF!+[1]HA!#REF!+[1]PHUC!#REF!+[1]LAM!#REF!+[1]XUAN!#REF!+[1]LIEN!#REF!</f>
        <v>#REF!</v>
      </c>
      <c r="AR443" s="617">
        <f>[1]DAI!AR441+[1]NAM!AR441+[1]NHAN!AR441+[1]LY!AR441+[1]DUC!AR441+[1]DONG!AR441+[1]HPHU!AR441+[1]BAC!AR441+[1]THANH!AR441+[1]MY!AR441+[1]HA!AR441+[1]PHUC!AR441+[1]LAM!AR441+[1]XUAN!AR441+[1]LIEN!AR441+[1]HUNG!AR441+[1]CNAM!AR441+[1]TAY!AR441+[1]HOA!AR441+[1]VAN!AR441+[1]PDINH!AR441+[1]SLOC!AR441+[1]TRUNG!AR441+[1]TAN!AR441+[1]THUONG!AR441+[1]HLAO!AR441+[1]PNHA!AR441+[1]VTRUNG!AR441</f>
        <v>0</v>
      </c>
      <c r="AS443" s="617">
        <f>[1]DAI!AS379+[1]NAM!AS377+[1]NHAN!AS379+[1]LY!AS379+[1]DUC!AS379+[1]DONG!AS379+[1]HPHU!AS378+[1]BAC!AS378+[1]THANH!AS379+[1]MY!AS376+[1]HA!AS317+[1]PHUC!AS375+[1]LAM!AS376+[1]XUAN!AS374+[1]LIEN!AS378</f>
        <v>0</v>
      </c>
      <c r="AT443" s="617"/>
      <c r="AU443" s="617">
        <f>[1]DAI!AU379+[1]NAM!AU377+[1]NHAN!AU379+[1]LY!AU379+[1]DUC!AU379+[1]DONG!AU379+[1]HPHU!AU378+[1]BAC!AU378+[1]THANH!AU379+[1]MY!AU376+[1]HA!AU317+[1]PHUC!AU375+[1]LAM!AU376+[1]XUAN!AU374+[1]LIEN!AU378</f>
        <v>0</v>
      </c>
      <c r="AV443" s="587">
        <f>[1]DAI!AV441+[1]NAM!AV441+[1]NHAN!AV441+[1]LY!AV441+[1]DUC!AV441+[1]DONG!AV441+[1]HPHU!AV441+[1]BAC!AV441+[1]THANH!AV441+[1]MY!AV441+[1]HA!AV441+[1]PHUC!AV441+[1]LAM!AV441+[1]XUAN!AV441+[1]LIEN!AV441+[1]HUNG!AV441+[1]CNAM!AV441+[1]TAY!AV441+[1]HOA!AV441+[1]VAN!AV441+[1]PDINH!AV441+[1]SLOC!AV441+[1]TRUNG!AV441+[1]TAN!AV441+[1]THUONG!AV441+[1]HLAO!AV441+[1]PNHA!AV441+[1]VTRUNG!AV441</f>
        <v>0</v>
      </c>
      <c r="AW443" s="646" t="e">
        <f>[1]DAI!#REF!+[1]NAM!#REF!+[1]NHAN!#REF!+[1]LY!#REF!+[1]DUC!#REF!+[1]DONG!#REF!+[1]HPHU!#REF!+[1]BAC!#REF!+[1]THANH!#REF!+#REF!+[1]MY!#REF!+[1]HA!#REF!+[1]PHUC!#REF!+[1]LAM!#REF!+[1]XUAN!#REF!+[1]LIEN!#REF!</f>
        <v>#REF!</v>
      </c>
      <c r="AX443" s="646" t="e">
        <f>[1]DAI!#REF!+[1]NAM!#REF!+[1]NHAN!#REF!+[1]LY!#REF!+[1]DUC!#REF!+[1]DONG!#REF!+[1]HPHU!#REF!+[1]BAC!#REF!+[1]THANH!#REF!+#REF!+[1]MY!#REF!+[1]HA!#REF!+[1]PHUC!#REF!+[1]LAM!#REF!+[1]XUAN!#REF!+[1]LIEN!#REF!</f>
        <v>#REF!</v>
      </c>
      <c r="AY443" s="646" t="e">
        <f>[1]DAI!#REF!+[1]NAM!#REF!+[1]NHAN!#REF!+[1]LY!#REF!+[1]DUC!#REF!+[1]DONG!#REF!+[1]HPHU!#REF!+[1]BAC!#REF!+[1]THANH!#REF!+#REF!+[1]MY!#REF!+[1]HA!#REF!+[1]PHUC!#REF!+[1]LAM!#REF!+[1]XUAN!#REF!+[1]LIEN!#REF!</f>
        <v>#REF!</v>
      </c>
      <c r="AZ443" s="617">
        <f>[1]DAI!AZ379+[1]NAM!AZ377+[1]NHAN!AZ379+[1]LY!AZ379+[1]DUC!AZ379+[1]DONG!AZ379+[1]HPHU!AZ378+[1]BAC!AZ378+[1]THANH!AZ379+[1]MY!AZ376+[1]HA!AZ317+[1]PHUC!AZ375+[1]LAM!AZ376+[1]XUAN!AZ374+[1]LIEN!AZ378</f>
        <v>0</v>
      </c>
      <c r="BA443" s="646" t="e">
        <f>[1]DAI!#REF!+[1]NAM!#REF!+[1]NHAN!#REF!+[1]LY!#REF!+[1]DUC!#REF!+[1]DONG!#REF!+[1]HPHU!#REF!+[1]BAC!#REF!+[1]THANH!#REF!+#REF!+[1]MY!#REF!+[1]HA!#REF!+[1]PHUC!#REF!+[1]LAM!#REF!+[1]XUAN!#REF!+[1]LIEN!#REF!</f>
        <v>#REF!</v>
      </c>
      <c r="BB443" s="646" t="e">
        <f>[1]DAI!#REF!+[1]NAM!#REF!+[1]NHAN!#REF!+[1]LY!#REF!+[1]DUC!#REF!+[1]DONG!#REF!+[1]HPHU!#REF!+[1]BAC!#REF!+[1]THANH!#REF!+#REF!+[1]MY!#REF!+[1]HA!#REF!+[1]PHUC!#REF!+[1]LAM!#REF!+[1]XUAN!#REF!+[1]LIEN!#REF!</f>
        <v>#REF!</v>
      </c>
      <c r="BC443" s="646" t="e">
        <f>[1]DAI!#REF!+[1]NAM!#REF!+[1]NHAN!#REF!+[1]LY!#REF!+[1]DUC!#REF!+[1]DONG!#REF!+[1]HPHU!#REF!+[1]BAC!#REF!+[1]THANH!#REF!+#REF!+[1]MY!#REF!+[1]HA!#REF!+[1]PHUC!#REF!+[1]LAM!#REF!+[1]XUAN!#REF!+[1]LIEN!#REF!</f>
        <v>#REF!</v>
      </c>
      <c r="BD443" s="617">
        <f>[1]DAI!BD379+[1]NAM!BD377+[1]NHAN!BD379+[1]LY!BD379+[1]DUC!BD379+[1]DONG!BD379+[1]HPHU!BD378+[1]BAC!BD378+[1]THANH!BD379+[1]MY!BD376+[1]HA!BD317+[1]PHUC!BD375+[1]LAM!BD376+[1]XUAN!BD374+[1]LIEN!BD378</f>
        <v>0</v>
      </c>
      <c r="BE443" s="646" t="e">
        <f>[1]DAI!#REF!+[1]NAM!#REF!+[1]NHAN!#REF!+[1]LY!#REF!+[1]DUC!#REF!+[1]DONG!#REF!+[1]HPHU!#REF!+[1]BAC!#REF!+[1]THANH!#REF!+#REF!+[1]MY!#REF!+[1]HA!#REF!+[1]PHUC!#REF!+[1]LAM!#REF!+[1]XUAN!#REF!+[1]LIEN!#REF!</f>
        <v>#REF!</v>
      </c>
      <c r="BF443" s="646" t="e">
        <f>[1]DAI!#REF!+[1]NAM!#REF!+[1]NHAN!#REF!+[1]LY!#REF!+[1]DUC!#REF!+[1]DONG!#REF!+[1]HPHU!#REF!+[1]BAC!#REF!+[1]THANH!#REF!+#REF!+[1]MY!#REF!+[1]HA!#REF!+[1]PHUC!#REF!+[1]LAM!#REF!+[1]XUAN!#REF!+[1]LIEN!#REF!</f>
        <v>#REF!</v>
      </c>
      <c r="BG443" s="646" t="e">
        <f>[1]DAI!#REF!+[1]NAM!#REF!+[1]NHAN!#REF!+[1]LY!#REF!+[1]DUC!#REF!+[1]DONG!#REF!+[1]HPHU!#REF!+[1]BAC!#REF!+[1]THANH!#REF!+#REF!+[1]MY!#REF!+[1]HA!#REF!+[1]PHUC!#REF!+[1]LAM!#REF!+[1]XUAN!#REF!+[1]LIEN!#REF!</f>
        <v>#REF!</v>
      </c>
      <c r="BH443" s="646" t="e">
        <f>[1]DAI!#REF!+[1]NAM!#REF!+[1]NHAN!#REF!+[1]LY!#REF!+[1]DUC!#REF!+[1]DONG!#REF!+[1]HPHU!#REF!+[1]BAC!#REF!+[1]THANH!#REF!+#REF!+[1]MY!#REF!+[1]HA!#REF!+[1]PHUC!#REF!+[1]LAM!#REF!+[1]XUAN!#REF!+[1]LIEN!#REF!</f>
        <v>#REF!</v>
      </c>
      <c r="BI443" s="646" t="e">
        <f>[1]DAI!#REF!+[1]NAM!#REF!+[1]NHAN!#REF!+[1]LY!#REF!+[1]DUC!#REF!+[1]DONG!#REF!+[1]HPHU!#REF!+[1]BAC!#REF!+[1]THANH!#REF!+#REF!+[1]MY!#REF!+[1]HA!#REF!+[1]PHUC!#REF!+[1]LAM!#REF!+[1]XUAN!#REF!+[1]LIEN!#REF!</f>
        <v>#REF!</v>
      </c>
      <c r="BJ443" s="646" t="e">
        <f>[1]DAI!#REF!+[1]NAM!#REF!+[1]NHAN!#REF!+[1]LY!#REF!+[1]DUC!#REF!+[1]DONG!#REF!+[1]HPHU!#REF!+[1]BAC!#REF!+[1]THANH!#REF!+#REF!+[1]MY!#REF!+[1]HA!#REF!+[1]PHUC!#REF!+[1]LAM!#REF!+[1]XUAN!#REF!+[1]LIEN!#REF!</f>
        <v>#REF!</v>
      </c>
      <c r="BK443" s="646" t="e">
        <f>[1]DAI!#REF!+[1]NAM!#REF!+[1]NHAN!#REF!+[1]LY!#REF!+[1]DUC!#REF!+[1]DONG!#REF!+[1]HPHU!#REF!+[1]BAC!#REF!+[1]THANH!#REF!+#REF!+[1]MY!#REF!+[1]HA!#REF!+[1]PHUC!#REF!+[1]LAM!#REF!+[1]XUAN!#REF!+[1]LIEN!#REF!</f>
        <v>#REF!</v>
      </c>
      <c r="BL443" s="646" t="e">
        <f>[1]DAI!#REF!+[1]NAM!#REF!+[1]NHAN!#REF!+[1]LY!#REF!+[1]DUC!#REF!+[1]DONG!#REF!+[1]HPHU!#REF!+[1]BAC!#REF!+[1]THANH!#REF!+#REF!+[1]MY!#REF!+[1]HA!#REF!+[1]PHUC!#REF!+[1]LAM!#REF!+[1]XUAN!#REF!+[1]LIEN!#REF!</f>
        <v>#REF!</v>
      </c>
      <c r="BM443" s="568"/>
    </row>
    <row r="448" spans="1:67" x14ac:dyDescent="0.2">
      <c r="D448" s="655"/>
    </row>
  </sheetData>
  <mergeCells count="51">
    <mergeCell ref="BJ3:BL3"/>
    <mergeCell ref="A4:A5"/>
    <mergeCell ref="B4:B5"/>
    <mergeCell ref="C4:C5"/>
    <mergeCell ref="D4:D5"/>
    <mergeCell ref="E4:BI4"/>
    <mergeCell ref="BJ4:BJ5"/>
    <mergeCell ref="BK4:BK5"/>
    <mergeCell ref="BL4:BL5"/>
    <mergeCell ref="BL69:BL70"/>
    <mergeCell ref="A132:A133"/>
    <mergeCell ref="B132:B133"/>
    <mergeCell ref="C132:C133"/>
    <mergeCell ref="D132:D133"/>
    <mergeCell ref="BJ132:BJ133"/>
    <mergeCell ref="BK132:BK133"/>
    <mergeCell ref="BL132:BL133"/>
    <mergeCell ref="A69:A70"/>
    <mergeCell ref="B69:B70"/>
    <mergeCell ref="C69:C70"/>
    <mergeCell ref="D69:D70"/>
    <mergeCell ref="BJ69:BJ70"/>
    <mergeCell ref="BK69:BK70"/>
    <mergeCell ref="BL195:BL196"/>
    <mergeCell ref="A258:A259"/>
    <mergeCell ref="B258:B259"/>
    <mergeCell ref="C258:C259"/>
    <mergeCell ref="D258:D259"/>
    <mergeCell ref="BJ258:BJ259"/>
    <mergeCell ref="BK258:BK259"/>
    <mergeCell ref="BL258:BL259"/>
    <mergeCell ref="A195:A196"/>
    <mergeCell ref="B195:B196"/>
    <mergeCell ref="C195:C196"/>
    <mergeCell ref="D195:D196"/>
    <mergeCell ref="BJ195:BJ196"/>
    <mergeCell ref="BK195:BK196"/>
    <mergeCell ref="BL321:BL322"/>
    <mergeCell ref="A384:A385"/>
    <mergeCell ref="B384:B385"/>
    <mergeCell ref="C384:C385"/>
    <mergeCell ref="D384:D385"/>
    <mergeCell ref="BJ384:BJ385"/>
    <mergeCell ref="BK384:BK385"/>
    <mergeCell ref="BL384:BL385"/>
    <mergeCell ref="A321:A322"/>
    <mergeCell ref="B321:B322"/>
    <mergeCell ref="C321:C322"/>
    <mergeCell ref="D321:D322"/>
    <mergeCell ref="BJ321:BJ322"/>
    <mergeCell ref="BK321:BK322"/>
  </mergeCells>
  <printOptions horizontalCentered="1"/>
  <pageMargins left="0.32" right="0" top="0.22" bottom="0" header="0" footer="0"/>
  <pageSetup paperSize="8" scale="5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BN448"/>
  <sheetViews>
    <sheetView showZeros="0" zoomScale="96" zoomScaleNormal="96" workbookViewId="0">
      <pane xSplit="3" ySplit="5" topLeftCell="Y57" activePane="bottomRight" state="frozen"/>
      <selection activeCell="X10" sqref="X10"/>
      <selection pane="topRight" activeCell="X10" sqref="X10"/>
      <selection pane="bottomLeft" activeCell="X10" sqref="X10"/>
      <selection pane="bottomRight" activeCell="D6" sqref="D6:BL65"/>
    </sheetView>
  </sheetViews>
  <sheetFormatPr defaultColWidth="7.85546875" defaultRowHeight="12.75" x14ac:dyDescent="0.2"/>
  <cols>
    <col min="1" max="1" width="6.28515625" style="830" customWidth="1"/>
    <col min="2" max="2" width="31.42578125" style="905" customWidth="1"/>
    <col min="3" max="3" width="5.140625" style="906" bestFit="1" customWidth="1"/>
    <col min="4" max="4" width="10.5703125" style="909" customWidth="1"/>
    <col min="5" max="5" width="10.28515625" style="830" bestFit="1" customWidth="1"/>
    <col min="6" max="8" width="8.140625" style="830" bestFit="1" customWidth="1"/>
    <col min="9" max="9" width="6.5703125" style="830" customWidth="1"/>
    <col min="10" max="14" width="9.28515625" style="830" bestFit="1" customWidth="1"/>
    <col min="15" max="15" width="8.140625" style="830" bestFit="1" customWidth="1"/>
    <col min="16" max="16" width="6.140625" style="830" hidden="1" customWidth="1"/>
    <col min="17" max="17" width="6.7109375" style="830" bestFit="1" customWidth="1"/>
    <col min="18" max="18" width="9.28515625" style="827" bestFit="1" customWidth="1"/>
    <col min="19" max="19" width="6.7109375" style="830" bestFit="1" customWidth="1"/>
    <col min="20" max="20" width="6.140625" style="830" bestFit="1" customWidth="1"/>
    <col min="21" max="21" width="6.85546875" style="830" customWidth="1"/>
    <col min="22" max="22" width="6.140625" style="830" hidden="1" customWidth="1"/>
    <col min="23" max="23" width="6.85546875" style="830" hidden="1" customWidth="1"/>
    <col min="24" max="24" width="8.140625" style="830" customWidth="1"/>
    <col min="25" max="25" width="6.7109375" style="908" customWidth="1"/>
    <col min="26" max="26" width="6.140625" style="830" bestFit="1" customWidth="1"/>
    <col min="27" max="27" width="8.140625" style="830" bestFit="1" customWidth="1"/>
    <col min="28" max="29" width="8.140625" style="830" hidden="1" customWidth="1"/>
    <col min="30" max="30" width="7.42578125" style="830" hidden="1" customWidth="1"/>
    <col min="31" max="33" width="6.140625" style="830" hidden="1" customWidth="1"/>
    <col min="34" max="35" width="6.7109375" style="830" hidden="1" customWidth="1"/>
    <col min="36" max="38" width="6.140625" style="830" hidden="1" customWidth="1"/>
    <col min="39" max="39" width="6.140625" style="830" bestFit="1" customWidth="1"/>
    <col min="40" max="40" width="6.140625" style="830" hidden="1" customWidth="1"/>
    <col min="41" max="41" width="6.140625" style="830" bestFit="1" customWidth="1"/>
    <col min="42" max="42" width="8.140625" style="830" bestFit="1" customWidth="1"/>
    <col min="43" max="43" width="8" style="830" customWidth="1"/>
    <col min="44" max="45" width="6.5703125" style="830" customWidth="1"/>
    <col min="46" max="47" width="6.5703125" style="830" hidden="1" customWidth="1"/>
    <col min="48" max="54" width="6.5703125" style="830" customWidth="1"/>
    <col min="55" max="55" width="8.140625" style="830" bestFit="1" customWidth="1"/>
    <col min="56" max="56" width="6.5703125" style="830" customWidth="1"/>
    <col min="57" max="57" width="6.5703125" style="830" hidden="1" customWidth="1"/>
    <col min="58" max="58" width="8.140625" style="830" customWidth="1"/>
    <col min="59" max="59" width="8.140625" style="830" hidden="1" customWidth="1"/>
    <col min="60" max="60" width="6.42578125" style="830" hidden="1" customWidth="1"/>
    <col min="61" max="61" width="8.140625" style="830" hidden="1" customWidth="1"/>
    <col min="62" max="62" width="8" style="830" customWidth="1"/>
    <col min="63" max="63" width="9.42578125" style="830" customWidth="1"/>
    <col min="64" max="64" width="10" style="830" customWidth="1"/>
    <col min="65" max="65" width="8.42578125" style="829" hidden="1" customWidth="1"/>
    <col min="66" max="66" width="5.85546875" style="830" hidden="1" customWidth="1"/>
    <col min="67" max="71" width="7.85546875" style="830" customWidth="1"/>
    <col min="72" max="16384" width="7.85546875" style="830"/>
  </cols>
  <sheetData>
    <row r="1" spans="1:66" s="811" customFormat="1" ht="18.75" x14ac:dyDescent="0.2">
      <c r="A1" s="809" t="s">
        <v>3515</v>
      </c>
      <c r="B1" s="810"/>
      <c r="D1" s="812"/>
      <c r="E1" s="813"/>
      <c r="F1" s="814"/>
      <c r="G1" s="814"/>
      <c r="H1" s="814"/>
      <c r="I1" s="814"/>
      <c r="J1" s="814"/>
      <c r="K1" s="814"/>
      <c r="L1" s="814"/>
      <c r="M1" s="814"/>
      <c r="N1" s="814"/>
      <c r="O1" s="814"/>
      <c r="P1" s="814"/>
      <c r="Q1" s="814"/>
      <c r="R1" s="813"/>
      <c r="S1" s="814"/>
      <c r="T1" s="814"/>
      <c r="U1" s="814"/>
      <c r="V1" s="814"/>
      <c r="W1" s="814"/>
      <c r="X1" s="814"/>
      <c r="Y1" s="815"/>
      <c r="Z1" s="814"/>
      <c r="AA1" s="814"/>
      <c r="AB1" s="814"/>
      <c r="AC1" s="814"/>
      <c r="AD1" s="814"/>
      <c r="AE1" s="814"/>
      <c r="AF1" s="814"/>
      <c r="AG1" s="814"/>
      <c r="AH1" s="814"/>
      <c r="AI1" s="814"/>
      <c r="AJ1" s="814"/>
      <c r="AK1" s="814"/>
      <c r="AL1" s="814"/>
      <c r="AM1" s="814"/>
      <c r="AN1" s="814"/>
      <c r="AO1" s="814"/>
      <c r="AP1" s="814"/>
      <c r="AQ1" s="814"/>
      <c r="AR1" s="814"/>
      <c r="AS1" s="814"/>
      <c r="AT1" s="814"/>
      <c r="AU1" s="814"/>
      <c r="AV1" s="814"/>
      <c r="AW1" s="814"/>
      <c r="AX1" s="814"/>
      <c r="AY1" s="814"/>
      <c r="AZ1" s="814"/>
      <c r="BA1" s="814"/>
      <c r="BB1" s="814"/>
      <c r="BC1" s="814"/>
      <c r="BD1" s="814"/>
      <c r="BE1" s="814"/>
      <c r="BF1" s="813"/>
      <c r="BG1" s="814"/>
      <c r="BH1" s="814"/>
      <c r="BI1" s="814"/>
      <c r="BJ1" s="814"/>
      <c r="BK1" s="814"/>
      <c r="BL1" s="814"/>
      <c r="BM1" s="816"/>
    </row>
    <row r="2" spans="1:66" s="818" customFormat="1" ht="37.5" x14ac:dyDescent="0.2">
      <c r="A2" s="810" t="s">
        <v>3516</v>
      </c>
      <c r="B2" s="814"/>
      <c r="C2" s="814"/>
      <c r="D2" s="812"/>
      <c r="E2" s="813"/>
      <c r="F2" s="814"/>
      <c r="G2" s="814"/>
      <c r="H2" s="814"/>
      <c r="I2" s="814"/>
      <c r="J2" s="814"/>
      <c r="K2" s="814"/>
      <c r="L2" s="814"/>
      <c r="M2" s="814"/>
      <c r="N2" s="814"/>
      <c r="O2" s="814"/>
      <c r="P2" s="814"/>
      <c r="Q2" s="814"/>
      <c r="R2" s="813"/>
      <c r="S2" s="814"/>
      <c r="T2" s="814"/>
      <c r="U2" s="814"/>
      <c r="V2" s="814"/>
      <c r="W2" s="814"/>
      <c r="X2" s="814"/>
      <c r="Y2" s="815"/>
      <c r="Z2" s="814"/>
      <c r="AA2" s="814"/>
      <c r="AB2" s="814"/>
      <c r="AC2" s="814"/>
      <c r="AD2" s="814"/>
      <c r="AE2" s="814"/>
      <c r="AF2" s="814"/>
      <c r="AG2" s="814"/>
      <c r="AH2" s="814"/>
      <c r="AI2" s="814"/>
      <c r="AJ2" s="814"/>
      <c r="AK2" s="814"/>
      <c r="AL2" s="814"/>
      <c r="AM2" s="814"/>
      <c r="AN2" s="814"/>
      <c r="AO2" s="814"/>
      <c r="AP2" s="814"/>
      <c r="AQ2" s="814"/>
      <c r="AR2" s="814"/>
      <c r="AS2" s="814"/>
      <c r="AT2" s="814"/>
      <c r="AU2" s="814"/>
      <c r="AV2" s="814"/>
      <c r="AW2" s="814"/>
      <c r="AX2" s="814"/>
      <c r="AY2" s="814"/>
      <c r="AZ2" s="814"/>
      <c r="BA2" s="814"/>
      <c r="BB2" s="814"/>
      <c r="BC2" s="814"/>
      <c r="BD2" s="814"/>
      <c r="BE2" s="814"/>
      <c r="BF2" s="813"/>
      <c r="BG2" s="814"/>
      <c r="BH2" s="814"/>
      <c r="BI2" s="814"/>
      <c r="BJ2" s="814"/>
      <c r="BK2" s="814"/>
      <c r="BL2" s="814"/>
      <c r="BM2" s="817"/>
    </row>
    <row r="3" spans="1:66" s="825" customFormat="1" ht="15" x14ac:dyDescent="0.2">
      <c r="A3" s="819"/>
      <c r="B3" s="819"/>
      <c r="C3" s="819"/>
      <c r="D3" s="820"/>
      <c r="E3" s="821"/>
      <c r="F3" s="821"/>
      <c r="G3" s="821"/>
      <c r="H3" s="821"/>
      <c r="I3" s="821"/>
      <c r="J3" s="821"/>
      <c r="K3" s="821"/>
      <c r="L3" s="821"/>
      <c r="M3" s="821"/>
      <c r="N3" s="821"/>
      <c r="O3" s="821"/>
      <c r="P3" s="821"/>
      <c r="Q3" s="821"/>
      <c r="R3" s="822"/>
      <c r="S3" s="821"/>
      <c r="T3" s="821"/>
      <c r="U3" s="821"/>
      <c r="V3" s="821"/>
      <c r="W3" s="821"/>
      <c r="X3" s="821"/>
      <c r="Y3" s="823"/>
      <c r="Z3" s="821"/>
      <c r="AA3" s="821"/>
      <c r="AB3" s="821"/>
      <c r="AC3" s="821"/>
      <c r="AD3" s="821"/>
      <c r="AE3" s="821"/>
      <c r="AF3" s="821"/>
      <c r="AG3" s="821"/>
      <c r="AH3" s="821"/>
      <c r="AI3" s="821"/>
      <c r="AJ3" s="821"/>
      <c r="AK3" s="821"/>
      <c r="AL3" s="821"/>
      <c r="AM3" s="821"/>
      <c r="AN3" s="821"/>
      <c r="AO3" s="821"/>
      <c r="AP3" s="821"/>
      <c r="AQ3" s="821"/>
      <c r="AR3" s="821"/>
      <c r="AS3" s="821"/>
      <c r="AT3" s="821"/>
      <c r="AU3" s="821"/>
      <c r="AV3" s="821"/>
      <c r="AW3" s="821"/>
      <c r="AX3" s="821"/>
      <c r="AY3" s="821"/>
      <c r="AZ3" s="821"/>
      <c r="BA3" s="821"/>
      <c r="BB3" s="821"/>
      <c r="BC3" s="821"/>
      <c r="BD3" s="821"/>
      <c r="BE3" s="821"/>
      <c r="BF3" s="821"/>
      <c r="BG3" s="821"/>
      <c r="BH3" s="821"/>
      <c r="BI3" s="821"/>
      <c r="BJ3" s="998" t="s">
        <v>2</v>
      </c>
      <c r="BK3" s="998"/>
      <c r="BL3" s="998"/>
      <c r="BM3" s="824"/>
    </row>
    <row r="4" spans="1:66" s="827" customFormat="1" ht="30" customHeight="1" x14ac:dyDescent="0.2">
      <c r="A4" s="996" t="s">
        <v>3</v>
      </c>
      <c r="B4" s="996" t="s">
        <v>4</v>
      </c>
      <c r="C4" s="996" t="s">
        <v>5</v>
      </c>
      <c r="D4" s="994" t="s">
        <v>2460</v>
      </c>
      <c r="E4" s="999" t="s">
        <v>3517</v>
      </c>
      <c r="F4" s="1000"/>
      <c r="G4" s="1000"/>
      <c r="H4" s="1000"/>
      <c r="I4" s="1000"/>
      <c r="J4" s="1000"/>
      <c r="K4" s="1000"/>
      <c r="L4" s="1000"/>
      <c r="M4" s="1000"/>
      <c r="N4" s="1000"/>
      <c r="O4" s="1000"/>
      <c r="P4" s="1000"/>
      <c r="Q4" s="1000"/>
      <c r="R4" s="1000"/>
      <c r="S4" s="1000"/>
      <c r="T4" s="1000"/>
      <c r="U4" s="1000"/>
      <c r="V4" s="1000"/>
      <c r="W4" s="1000"/>
      <c r="X4" s="1000"/>
      <c r="Y4" s="1000"/>
      <c r="Z4" s="1000"/>
      <c r="AA4" s="1000"/>
      <c r="AB4" s="1000"/>
      <c r="AC4" s="1000"/>
      <c r="AD4" s="1000"/>
      <c r="AE4" s="1000"/>
      <c r="AF4" s="1000"/>
      <c r="AG4" s="1000"/>
      <c r="AH4" s="1000"/>
      <c r="AI4" s="1000"/>
      <c r="AJ4" s="1000"/>
      <c r="AK4" s="1000"/>
      <c r="AL4" s="1000"/>
      <c r="AM4" s="1000"/>
      <c r="AN4" s="1000"/>
      <c r="AO4" s="1000"/>
      <c r="AP4" s="1000"/>
      <c r="AQ4" s="1000"/>
      <c r="AR4" s="1000"/>
      <c r="AS4" s="1000"/>
      <c r="AT4" s="1000"/>
      <c r="AU4" s="1000"/>
      <c r="AV4" s="1000"/>
      <c r="AW4" s="1000"/>
      <c r="AX4" s="1000"/>
      <c r="AY4" s="1000"/>
      <c r="AZ4" s="1000"/>
      <c r="BA4" s="1000"/>
      <c r="BB4" s="1000"/>
      <c r="BC4" s="1000"/>
      <c r="BD4" s="1000"/>
      <c r="BE4" s="1000"/>
      <c r="BF4" s="1000"/>
      <c r="BG4" s="1000"/>
      <c r="BH4" s="1000"/>
      <c r="BI4" s="1001"/>
      <c r="BJ4" s="994" t="s">
        <v>2462</v>
      </c>
      <c r="BK4" s="994" t="s">
        <v>2463</v>
      </c>
      <c r="BL4" s="994" t="s">
        <v>3518</v>
      </c>
      <c r="BM4" s="826"/>
    </row>
    <row r="5" spans="1:66" ht="33.75" customHeight="1" x14ac:dyDescent="0.2">
      <c r="A5" s="997"/>
      <c r="B5" s="997"/>
      <c r="C5" s="997"/>
      <c r="D5" s="995"/>
      <c r="E5" s="828" t="str">
        <f>C7</f>
        <v>NNP</v>
      </c>
      <c r="F5" s="828" t="str">
        <f>C8</f>
        <v>LUA</v>
      </c>
      <c r="G5" s="828" t="str">
        <f>C9</f>
        <v>LUC</v>
      </c>
      <c r="H5" s="828" t="str">
        <f>C10</f>
        <v>LUK</v>
      </c>
      <c r="I5" s="828" t="str">
        <f>C11</f>
        <v>LUN</v>
      </c>
      <c r="J5" s="828" t="str">
        <f>C12</f>
        <v>HNK</v>
      </c>
      <c r="K5" s="828" t="str">
        <f>C13</f>
        <v>CLN</v>
      </c>
      <c r="L5" s="828" t="str">
        <f>C14</f>
        <v>RPH</v>
      </c>
      <c r="M5" s="828" t="str">
        <f>C15</f>
        <v>RDD</v>
      </c>
      <c r="N5" s="828" t="str">
        <f>C16</f>
        <v>RSX</v>
      </c>
      <c r="O5" s="828" t="str">
        <f>C17</f>
        <v>NTS</v>
      </c>
      <c r="P5" s="828" t="str">
        <f>C18</f>
        <v>LMU</v>
      </c>
      <c r="Q5" s="828" t="str">
        <f>C19</f>
        <v>NKH</v>
      </c>
      <c r="R5" s="828" t="str">
        <f>C20</f>
        <v>PNN</v>
      </c>
      <c r="S5" s="828" t="str">
        <f>C21</f>
        <v>CQP</v>
      </c>
      <c r="T5" s="828" t="str">
        <f>C22</f>
        <v>CAN</v>
      </c>
      <c r="U5" s="828" t="str">
        <f>C23</f>
        <v>SKK</v>
      </c>
      <c r="V5" s="828" t="str">
        <f>C24</f>
        <v>SKT</v>
      </c>
      <c r="W5" s="828" t="str">
        <f>C25</f>
        <v>SKN</v>
      </c>
      <c r="X5" s="828" t="str">
        <f>C26</f>
        <v>TMD</v>
      </c>
      <c r="Y5" s="828" t="str">
        <f>C27</f>
        <v>SKC</v>
      </c>
      <c r="Z5" s="828" t="str">
        <f>C28</f>
        <v>SKS</v>
      </c>
      <c r="AA5" s="828" t="str">
        <f>C29</f>
        <v>DHT</v>
      </c>
      <c r="AB5" s="828" t="str">
        <f>C30</f>
        <v>DGT</v>
      </c>
      <c r="AC5" s="828" t="str">
        <f>C31</f>
        <v>DTL</v>
      </c>
      <c r="AD5" s="828" t="str">
        <f>C32</f>
        <v>DNL</v>
      </c>
      <c r="AE5" s="828" t="str">
        <f>C33</f>
        <v>DBV</v>
      </c>
      <c r="AF5" s="828" t="str">
        <f>C34</f>
        <v>DVH</v>
      </c>
      <c r="AG5" s="828" t="str">
        <f>C35</f>
        <v>DYT</v>
      </c>
      <c r="AH5" s="828" t="str">
        <f>C36</f>
        <v>DGD</v>
      </c>
      <c r="AI5" s="828" t="str">
        <f>C37</f>
        <v>DTT</v>
      </c>
      <c r="AJ5" s="828" t="str">
        <f>C38</f>
        <v>DKH</v>
      </c>
      <c r="AK5" s="828" t="str">
        <f>C39</f>
        <v>DXH</v>
      </c>
      <c r="AL5" s="828" t="str">
        <f>C40</f>
        <v>DCH</v>
      </c>
      <c r="AM5" s="828" t="str">
        <f>C41</f>
        <v>DDT</v>
      </c>
      <c r="AN5" s="828" t="str">
        <f>C42</f>
        <v>DDL</v>
      </c>
      <c r="AO5" s="828" t="str">
        <f>C43</f>
        <v>DRA</v>
      </c>
      <c r="AP5" s="828" t="str">
        <f>C44</f>
        <v>ONT</v>
      </c>
      <c r="AQ5" s="828" t="str">
        <f>C45</f>
        <v>ODT</v>
      </c>
      <c r="AR5" s="828" t="str">
        <f>C46</f>
        <v>TSC</v>
      </c>
      <c r="AS5" s="828" t="str">
        <f>C47</f>
        <v>DTS</v>
      </c>
      <c r="AT5" s="828" t="s">
        <v>93</v>
      </c>
      <c r="AU5" s="828" t="str">
        <f>C49</f>
        <v>DNG</v>
      </c>
      <c r="AV5" s="828" t="s">
        <v>98</v>
      </c>
      <c r="AW5" s="828" t="str">
        <f>C51</f>
        <v>TON</v>
      </c>
      <c r="AX5" s="828" t="str">
        <f>C52</f>
        <v>NTD</v>
      </c>
      <c r="AY5" s="828" t="str">
        <f>C53</f>
        <v>SKX</v>
      </c>
      <c r="AZ5" s="828" t="str">
        <f>C54</f>
        <v>DSH</v>
      </c>
      <c r="BA5" s="828" t="str">
        <f>C55</f>
        <v>DKV</v>
      </c>
      <c r="BB5" s="828" t="str">
        <f>C56</f>
        <v>TIN</v>
      </c>
      <c r="BC5" s="828" t="str">
        <f>C57</f>
        <v>SON</v>
      </c>
      <c r="BD5" s="828" t="str">
        <f>C58</f>
        <v>MNC</v>
      </c>
      <c r="BE5" s="828" t="str">
        <f>C59</f>
        <v>PNK</v>
      </c>
      <c r="BF5" s="828" t="str">
        <f>C60</f>
        <v>CSD</v>
      </c>
      <c r="BG5" s="828" t="str">
        <f>C61</f>
        <v>BCS</v>
      </c>
      <c r="BH5" s="828" t="str">
        <f>C62</f>
        <v>DCS</v>
      </c>
      <c r="BI5" s="828" t="str">
        <f>C63</f>
        <v>NCS</v>
      </c>
      <c r="BJ5" s="995"/>
      <c r="BK5" s="995"/>
      <c r="BL5" s="995"/>
    </row>
    <row r="6" spans="1:66" s="827" customFormat="1" ht="24" customHeight="1" x14ac:dyDescent="0.2">
      <c r="A6" s="831"/>
      <c r="B6" s="832" t="s">
        <v>9</v>
      </c>
      <c r="C6" s="832"/>
      <c r="D6" s="833">
        <v>211549.104941</v>
      </c>
      <c r="E6" s="833">
        <v>196264.39670500002</v>
      </c>
      <c r="F6" s="833">
        <v>6889.0682870000001</v>
      </c>
      <c r="G6" s="833">
        <v>4063.7859369999996</v>
      </c>
      <c r="H6" s="833">
        <v>2280.32737</v>
      </c>
      <c r="I6" s="833">
        <v>544.95497999999998</v>
      </c>
      <c r="J6" s="833">
        <v>9623.3589449999999</v>
      </c>
      <c r="K6" s="833">
        <v>10928.770345999999</v>
      </c>
      <c r="L6" s="833">
        <v>20460.786817</v>
      </c>
      <c r="M6" s="833">
        <v>90620.979438999988</v>
      </c>
      <c r="N6" s="833">
        <v>56185.141062999995</v>
      </c>
      <c r="O6" s="833">
        <v>1308.2701800000002</v>
      </c>
      <c r="P6" s="833">
        <v>0</v>
      </c>
      <c r="Q6" s="833">
        <v>248.02162800000002</v>
      </c>
      <c r="R6" s="833">
        <v>12676.104217999999</v>
      </c>
      <c r="S6" s="833">
        <v>842.83187199999998</v>
      </c>
      <c r="T6" s="833">
        <v>84.201810000000009</v>
      </c>
      <c r="U6" s="833">
        <v>28.59</v>
      </c>
      <c r="V6" s="833">
        <v>0</v>
      </c>
      <c r="W6" s="833">
        <v>0</v>
      </c>
      <c r="X6" s="833">
        <v>564.68634899999984</v>
      </c>
      <c r="Y6" s="833">
        <v>79.475842999999998</v>
      </c>
      <c r="Z6" s="833">
        <v>28.990769999999998</v>
      </c>
      <c r="AA6" s="833">
        <v>5530.1949089999998</v>
      </c>
      <c r="AB6" s="833">
        <v>2888.8143749999999</v>
      </c>
      <c r="AC6" s="833">
        <v>2171.368062</v>
      </c>
      <c r="AD6" s="833">
        <v>97.115061999999995</v>
      </c>
      <c r="AE6" s="833">
        <v>1.5813040000000005</v>
      </c>
      <c r="AF6" s="833">
        <v>28.602881999999997</v>
      </c>
      <c r="AG6" s="833">
        <v>12.197933000000001</v>
      </c>
      <c r="AH6" s="833">
        <v>136.73948299999998</v>
      </c>
      <c r="AI6" s="833">
        <v>177.06807800000001</v>
      </c>
      <c r="AJ6" s="833">
        <v>1.9753E-2</v>
      </c>
      <c r="AK6" s="833">
        <v>0</v>
      </c>
      <c r="AL6" s="833">
        <v>16.687977</v>
      </c>
      <c r="AM6" s="833">
        <v>18.110609999999998</v>
      </c>
      <c r="AN6" s="833">
        <v>0</v>
      </c>
      <c r="AO6" s="833">
        <v>31.429051999999999</v>
      </c>
      <c r="AP6" s="833">
        <v>1670.4503080000002</v>
      </c>
      <c r="AQ6" s="833">
        <v>340.94988999999998</v>
      </c>
      <c r="AR6" s="833">
        <v>31.014720000000004</v>
      </c>
      <c r="AS6" s="833">
        <v>0.41107100000000008</v>
      </c>
      <c r="AT6" s="833">
        <v>0</v>
      </c>
      <c r="AU6" s="833">
        <v>0</v>
      </c>
      <c r="AV6" s="833">
        <v>0.13389000000000001</v>
      </c>
      <c r="AW6" s="833">
        <v>24.667752</v>
      </c>
      <c r="AX6" s="833">
        <v>780.35388399999988</v>
      </c>
      <c r="AY6" s="833">
        <v>31.572074000000001</v>
      </c>
      <c r="AZ6" s="833">
        <v>39.784977000000005</v>
      </c>
      <c r="BA6" s="833">
        <v>8.3857229999999987</v>
      </c>
      <c r="BB6" s="833">
        <v>13.147456</v>
      </c>
      <c r="BC6" s="833">
        <v>2361.6869349999997</v>
      </c>
      <c r="BD6" s="833">
        <v>165.034323</v>
      </c>
      <c r="BE6" s="833">
        <v>0</v>
      </c>
      <c r="BF6" s="833">
        <v>2608.6040180000005</v>
      </c>
      <c r="BG6" s="833">
        <v>1163.5334169999999</v>
      </c>
      <c r="BH6" s="833">
        <v>94.347600999999997</v>
      </c>
      <c r="BI6" s="833">
        <v>1350.723</v>
      </c>
      <c r="BJ6" s="833">
        <v>1225.2099999999848</v>
      </c>
      <c r="BK6" s="833">
        <v>1.5913714790372069E-11</v>
      </c>
      <c r="BL6" s="833">
        <v>211549.104941</v>
      </c>
      <c r="BM6" s="826"/>
    </row>
    <row r="7" spans="1:66" s="827" customFormat="1" ht="24" customHeight="1" x14ac:dyDescent="0.2">
      <c r="A7" s="834" t="s">
        <v>1218</v>
      </c>
      <c r="B7" s="834" t="s">
        <v>10</v>
      </c>
      <c r="C7" s="835" t="s">
        <v>11</v>
      </c>
      <c r="D7" s="836">
        <v>197279.38670499998</v>
      </c>
      <c r="E7" s="837">
        <v>196262.68670500003</v>
      </c>
      <c r="F7" s="836">
        <v>6889.0682870000001</v>
      </c>
      <c r="G7" s="836">
        <v>4063.7859369999996</v>
      </c>
      <c r="H7" s="836">
        <v>2280.32737</v>
      </c>
      <c r="I7" s="836">
        <v>544.95497999999998</v>
      </c>
      <c r="J7" s="836">
        <v>9623.3589449999999</v>
      </c>
      <c r="K7" s="836">
        <v>10928.770345999999</v>
      </c>
      <c r="L7" s="836">
        <v>20460.786817</v>
      </c>
      <c r="M7" s="836">
        <v>90620.979438999988</v>
      </c>
      <c r="N7" s="836">
        <v>56185.141062999995</v>
      </c>
      <c r="O7" s="836">
        <v>1308.2701800000002</v>
      </c>
      <c r="P7" s="836">
        <v>0</v>
      </c>
      <c r="Q7" s="836">
        <v>246.31162800000004</v>
      </c>
      <c r="R7" s="836">
        <v>1016.6999999999999</v>
      </c>
      <c r="S7" s="836">
        <v>40.17</v>
      </c>
      <c r="T7" s="836">
        <v>3.1100000000000003</v>
      </c>
      <c r="U7" s="836">
        <v>15.7</v>
      </c>
      <c r="V7" s="836">
        <v>0</v>
      </c>
      <c r="W7" s="836">
        <v>0</v>
      </c>
      <c r="X7" s="836">
        <v>332.03</v>
      </c>
      <c r="Y7" s="836">
        <v>12.98</v>
      </c>
      <c r="Z7" s="836">
        <v>13.98</v>
      </c>
      <c r="AA7" s="836">
        <v>202.84000000000003</v>
      </c>
      <c r="AB7" s="836">
        <v>104.73000000000002</v>
      </c>
      <c r="AC7" s="836">
        <v>8.7800000000000011</v>
      </c>
      <c r="AD7" s="836">
        <v>11.71</v>
      </c>
      <c r="AE7" s="836">
        <v>0</v>
      </c>
      <c r="AF7" s="836">
        <v>19.309999999999999</v>
      </c>
      <c r="AG7" s="836">
        <v>0</v>
      </c>
      <c r="AH7" s="836">
        <v>0.57999999999999996</v>
      </c>
      <c r="AI7" s="836">
        <v>57.730000000000004</v>
      </c>
      <c r="AJ7" s="836">
        <v>0</v>
      </c>
      <c r="AK7" s="836">
        <v>0</v>
      </c>
      <c r="AL7" s="836">
        <v>0</v>
      </c>
      <c r="AM7" s="836">
        <v>1.1000000000000001</v>
      </c>
      <c r="AN7" s="836">
        <v>0</v>
      </c>
      <c r="AO7" s="836">
        <v>0</v>
      </c>
      <c r="AP7" s="836">
        <v>312.59000000000015</v>
      </c>
      <c r="AQ7" s="836">
        <v>73.139999999999986</v>
      </c>
      <c r="AR7" s="836">
        <v>4.25</v>
      </c>
      <c r="AS7" s="836">
        <v>0.13</v>
      </c>
      <c r="AT7" s="836">
        <v>0</v>
      </c>
      <c r="AU7" s="836">
        <v>0</v>
      </c>
      <c r="AV7" s="838">
        <v>0</v>
      </c>
      <c r="AW7" s="836">
        <v>3.23</v>
      </c>
      <c r="AX7" s="836">
        <v>1.26</v>
      </c>
      <c r="AY7" s="836">
        <v>0</v>
      </c>
      <c r="AZ7" s="836">
        <v>0.19</v>
      </c>
      <c r="BA7" s="836">
        <v>0</v>
      </c>
      <c r="BB7" s="836">
        <v>0</v>
      </c>
      <c r="BC7" s="836">
        <v>0</v>
      </c>
      <c r="BD7" s="836">
        <v>0</v>
      </c>
      <c r="BE7" s="836">
        <v>0</v>
      </c>
      <c r="BF7" s="836">
        <v>0</v>
      </c>
      <c r="BG7" s="836">
        <v>0</v>
      </c>
      <c r="BH7" s="836">
        <v>0</v>
      </c>
      <c r="BI7" s="836">
        <v>0</v>
      </c>
      <c r="BJ7" s="836">
        <v>1016.6999999999845</v>
      </c>
      <c r="BK7" s="836">
        <v>-1014.9899999999844</v>
      </c>
      <c r="BL7" s="836">
        <v>196264.39670500002</v>
      </c>
      <c r="BM7" s="826">
        <f>BL7/BL$6*100</f>
        <v>92.77486508852742</v>
      </c>
      <c r="BN7" s="839">
        <f>19840.46/BL6*100</f>
        <v>9.3786546653238769</v>
      </c>
    </row>
    <row r="8" spans="1:66" ht="26.25" customHeight="1" x14ac:dyDescent="0.2">
      <c r="A8" s="840" t="s">
        <v>12</v>
      </c>
      <c r="B8" s="840" t="s">
        <v>13</v>
      </c>
      <c r="C8" s="841" t="s">
        <v>14</v>
      </c>
      <c r="D8" s="836">
        <v>7076.9582870000004</v>
      </c>
      <c r="E8" s="836">
        <v>6889.0682870000001</v>
      </c>
      <c r="F8" s="837">
        <v>6889.0682870000001</v>
      </c>
      <c r="G8" s="836">
        <v>4063.7859369999996</v>
      </c>
      <c r="H8" s="836">
        <v>2280.32737</v>
      </c>
      <c r="I8" s="836">
        <v>544.95497999999998</v>
      </c>
      <c r="J8" s="836">
        <v>0</v>
      </c>
      <c r="K8" s="836">
        <v>0</v>
      </c>
      <c r="L8" s="836">
        <v>0</v>
      </c>
      <c r="M8" s="836">
        <v>0</v>
      </c>
      <c r="N8" s="836">
        <v>0</v>
      </c>
      <c r="O8" s="836">
        <v>0</v>
      </c>
      <c r="P8" s="836">
        <v>0</v>
      </c>
      <c r="Q8" s="836">
        <v>0</v>
      </c>
      <c r="R8" s="836">
        <v>187.89</v>
      </c>
      <c r="S8" s="836">
        <v>0</v>
      </c>
      <c r="T8" s="836">
        <v>0</v>
      </c>
      <c r="U8" s="836">
        <v>0</v>
      </c>
      <c r="V8" s="836">
        <v>0</v>
      </c>
      <c r="W8" s="836">
        <v>0</v>
      </c>
      <c r="X8" s="836">
        <v>25.4</v>
      </c>
      <c r="Y8" s="836">
        <v>0</v>
      </c>
      <c r="Z8" s="836">
        <v>0</v>
      </c>
      <c r="AA8" s="836">
        <v>27.529999999999998</v>
      </c>
      <c r="AB8" s="836">
        <v>20.479999999999993</v>
      </c>
      <c r="AC8" s="836">
        <v>2.7199999999999998</v>
      </c>
      <c r="AD8" s="836">
        <v>0.23</v>
      </c>
      <c r="AE8" s="836">
        <v>0</v>
      </c>
      <c r="AF8" s="836">
        <v>1.97</v>
      </c>
      <c r="AG8" s="836">
        <v>0</v>
      </c>
      <c r="AH8" s="836">
        <v>0.1</v>
      </c>
      <c r="AI8" s="836">
        <v>2.0299999999999998</v>
      </c>
      <c r="AJ8" s="836">
        <v>0</v>
      </c>
      <c r="AK8" s="836">
        <v>0</v>
      </c>
      <c r="AL8" s="836">
        <v>0</v>
      </c>
      <c r="AM8" s="836">
        <v>0</v>
      </c>
      <c r="AN8" s="836">
        <v>0</v>
      </c>
      <c r="AO8" s="836">
        <v>0</v>
      </c>
      <c r="AP8" s="836">
        <v>95.5</v>
      </c>
      <c r="AQ8" s="836">
        <v>35.86</v>
      </c>
      <c r="AR8" s="836">
        <v>2.8</v>
      </c>
      <c r="AS8" s="836">
        <v>0</v>
      </c>
      <c r="AT8" s="836">
        <v>0</v>
      </c>
      <c r="AU8" s="836">
        <v>0</v>
      </c>
      <c r="AV8" s="838">
        <v>0</v>
      </c>
      <c r="AW8" s="836">
        <v>0</v>
      </c>
      <c r="AX8" s="836">
        <v>0.8</v>
      </c>
      <c r="AY8" s="836">
        <v>0</v>
      </c>
      <c r="AZ8" s="836">
        <v>0</v>
      </c>
      <c r="BA8" s="836">
        <v>0</v>
      </c>
      <c r="BB8" s="836">
        <v>0</v>
      </c>
      <c r="BC8" s="836">
        <v>0</v>
      </c>
      <c r="BD8" s="836">
        <v>0</v>
      </c>
      <c r="BE8" s="836">
        <v>0</v>
      </c>
      <c r="BF8" s="836">
        <v>0</v>
      </c>
      <c r="BG8" s="836">
        <v>0</v>
      </c>
      <c r="BH8" s="836">
        <v>0</v>
      </c>
      <c r="BI8" s="836">
        <v>0</v>
      </c>
      <c r="BJ8" s="836">
        <v>187.88999999999993</v>
      </c>
      <c r="BK8" s="836">
        <v>-187.88999999999993</v>
      </c>
      <c r="BL8" s="836">
        <v>6889.0682870000001</v>
      </c>
      <c r="BM8" s="826">
        <f>BL8/BL$6*100</f>
        <v>3.2564866152098948</v>
      </c>
      <c r="BN8" s="842">
        <f t="shared" ref="BN8:BN19" si="0">BL8/$BL$7*100</f>
        <v>3.5100957701231885</v>
      </c>
    </row>
    <row r="9" spans="1:66" ht="26.25" customHeight="1" x14ac:dyDescent="0.2">
      <c r="A9" s="840"/>
      <c r="B9" s="843" t="s">
        <v>15</v>
      </c>
      <c r="C9" s="841" t="s">
        <v>16</v>
      </c>
      <c r="D9" s="836">
        <v>4216.9159370000007</v>
      </c>
      <c r="E9" s="836">
        <v>4063.7859369999996</v>
      </c>
      <c r="F9" s="836">
        <v>4063.7859369999996</v>
      </c>
      <c r="G9" s="837">
        <v>4063.7859369999996</v>
      </c>
      <c r="H9" s="836">
        <v>0</v>
      </c>
      <c r="I9" s="836">
        <v>0</v>
      </c>
      <c r="J9" s="836">
        <v>0</v>
      </c>
      <c r="K9" s="836">
        <v>0</v>
      </c>
      <c r="L9" s="836">
        <v>0</v>
      </c>
      <c r="M9" s="836">
        <v>0</v>
      </c>
      <c r="N9" s="836">
        <v>0</v>
      </c>
      <c r="O9" s="836">
        <v>0</v>
      </c>
      <c r="P9" s="836">
        <v>0</v>
      </c>
      <c r="Q9" s="836">
        <v>0</v>
      </c>
      <c r="R9" s="836">
        <v>153.12999999999997</v>
      </c>
      <c r="S9" s="836">
        <v>0</v>
      </c>
      <c r="T9" s="836">
        <v>0</v>
      </c>
      <c r="U9" s="836">
        <v>0</v>
      </c>
      <c r="V9" s="836">
        <v>0</v>
      </c>
      <c r="W9" s="836">
        <v>0</v>
      </c>
      <c r="X9" s="836">
        <v>23.169999999999998</v>
      </c>
      <c r="Y9" s="836">
        <v>0</v>
      </c>
      <c r="Z9" s="836">
        <v>0</v>
      </c>
      <c r="AA9" s="836">
        <v>20.28</v>
      </c>
      <c r="AB9" s="836">
        <v>17.23</v>
      </c>
      <c r="AC9" s="836">
        <v>2.12</v>
      </c>
      <c r="AD9" s="836">
        <v>0.22000000000000003</v>
      </c>
      <c r="AE9" s="836">
        <v>0</v>
      </c>
      <c r="AF9" s="836">
        <v>0.47</v>
      </c>
      <c r="AG9" s="836">
        <v>0</v>
      </c>
      <c r="AH9" s="836">
        <v>0.1</v>
      </c>
      <c r="AI9" s="836">
        <v>0.14000000000000001</v>
      </c>
      <c r="AJ9" s="836">
        <v>0</v>
      </c>
      <c r="AK9" s="836">
        <v>0</v>
      </c>
      <c r="AL9" s="836">
        <v>0</v>
      </c>
      <c r="AM9" s="836">
        <v>0</v>
      </c>
      <c r="AN9" s="836">
        <v>0</v>
      </c>
      <c r="AO9" s="836">
        <v>0</v>
      </c>
      <c r="AP9" s="836">
        <v>77.959999999999994</v>
      </c>
      <c r="AQ9" s="836">
        <v>28.119999999999997</v>
      </c>
      <c r="AR9" s="836">
        <v>2.8</v>
      </c>
      <c r="AS9" s="836">
        <v>0</v>
      </c>
      <c r="AT9" s="836">
        <v>0</v>
      </c>
      <c r="AU9" s="836">
        <v>0</v>
      </c>
      <c r="AV9" s="838">
        <v>0</v>
      </c>
      <c r="AW9" s="836">
        <v>0</v>
      </c>
      <c r="AX9" s="836">
        <v>0.8</v>
      </c>
      <c r="AY9" s="836">
        <v>0</v>
      </c>
      <c r="AZ9" s="836">
        <v>0</v>
      </c>
      <c r="BA9" s="836">
        <v>0</v>
      </c>
      <c r="BB9" s="836">
        <v>0</v>
      </c>
      <c r="BC9" s="836">
        <v>0</v>
      </c>
      <c r="BD9" s="836">
        <v>0</v>
      </c>
      <c r="BE9" s="836">
        <v>0</v>
      </c>
      <c r="BF9" s="836">
        <v>0</v>
      </c>
      <c r="BG9" s="836">
        <v>0</v>
      </c>
      <c r="BH9" s="836">
        <v>0</v>
      </c>
      <c r="BI9" s="836">
        <v>0</v>
      </c>
      <c r="BJ9" s="836">
        <v>153.13</v>
      </c>
      <c r="BK9" s="836">
        <v>-153.13</v>
      </c>
      <c r="BL9" s="836">
        <v>4063.7859369999996</v>
      </c>
      <c r="BM9" s="826">
        <f>BL9/BL$6*100</f>
        <v>1.9209657909606233</v>
      </c>
      <c r="BN9" s="842">
        <f t="shared" si="0"/>
        <v>2.0705670540481025</v>
      </c>
    </row>
    <row r="10" spans="1:66" ht="26.25" hidden="1" customHeight="1" x14ac:dyDescent="0.2">
      <c r="A10" s="840" t="s">
        <v>391</v>
      </c>
      <c r="B10" s="840" t="s">
        <v>2465</v>
      </c>
      <c r="C10" s="841" t="s">
        <v>2466</v>
      </c>
      <c r="D10" s="836">
        <v>2314.9373700000001</v>
      </c>
      <c r="E10" s="836">
        <v>2280.32737</v>
      </c>
      <c r="F10" s="836">
        <v>2280.32737</v>
      </c>
      <c r="G10" s="836">
        <v>0</v>
      </c>
      <c r="H10" s="837">
        <v>2280.32737</v>
      </c>
      <c r="I10" s="836">
        <v>0</v>
      </c>
      <c r="J10" s="836">
        <v>0</v>
      </c>
      <c r="K10" s="836">
        <v>0</v>
      </c>
      <c r="L10" s="836">
        <v>0</v>
      </c>
      <c r="M10" s="836">
        <v>0</v>
      </c>
      <c r="N10" s="836">
        <v>0</v>
      </c>
      <c r="O10" s="836">
        <v>0</v>
      </c>
      <c r="P10" s="836">
        <v>0</v>
      </c>
      <c r="Q10" s="836">
        <v>0</v>
      </c>
      <c r="R10" s="836">
        <v>34.609999999999992</v>
      </c>
      <c r="S10" s="836">
        <v>0</v>
      </c>
      <c r="T10" s="836">
        <v>0</v>
      </c>
      <c r="U10" s="836">
        <v>0</v>
      </c>
      <c r="V10" s="836">
        <v>0</v>
      </c>
      <c r="W10" s="836">
        <v>0</v>
      </c>
      <c r="X10" s="836">
        <v>2.2300000000000004</v>
      </c>
      <c r="Y10" s="836">
        <v>0</v>
      </c>
      <c r="Z10" s="836">
        <v>0</v>
      </c>
      <c r="AA10" s="836">
        <v>7.1</v>
      </c>
      <c r="AB10" s="836">
        <v>3.1</v>
      </c>
      <c r="AC10" s="836">
        <v>0.60000000000000009</v>
      </c>
      <c r="AD10" s="836">
        <v>0.01</v>
      </c>
      <c r="AE10" s="836">
        <v>0</v>
      </c>
      <c r="AF10" s="836">
        <v>1.5</v>
      </c>
      <c r="AG10" s="836">
        <v>0</v>
      </c>
      <c r="AH10" s="836">
        <v>0</v>
      </c>
      <c r="AI10" s="836">
        <v>1.89</v>
      </c>
      <c r="AJ10" s="836">
        <v>0</v>
      </c>
      <c r="AK10" s="836">
        <v>0</v>
      </c>
      <c r="AL10" s="836">
        <v>0</v>
      </c>
      <c r="AM10" s="836">
        <v>0</v>
      </c>
      <c r="AN10" s="836">
        <v>0</v>
      </c>
      <c r="AO10" s="836">
        <v>0</v>
      </c>
      <c r="AP10" s="836">
        <v>17.540000000000003</v>
      </c>
      <c r="AQ10" s="836">
        <v>7.7399999999999993</v>
      </c>
      <c r="AR10" s="836">
        <v>0</v>
      </c>
      <c r="AS10" s="836">
        <v>0</v>
      </c>
      <c r="AT10" s="836">
        <v>0</v>
      </c>
      <c r="AU10" s="836">
        <v>0</v>
      </c>
      <c r="AV10" s="838">
        <v>0</v>
      </c>
      <c r="AW10" s="836">
        <v>0</v>
      </c>
      <c r="AX10" s="836">
        <v>0</v>
      </c>
      <c r="AY10" s="836">
        <v>0</v>
      </c>
      <c r="AZ10" s="836">
        <v>0</v>
      </c>
      <c r="BA10" s="836">
        <v>0</v>
      </c>
      <c r="BB10" s="836">
        <v>0</v>
      </c>
      <c r="BC10" s="836">
        <v>0</v>
      </c>
      <c r="BD10" s="836">
        <v>0</v>
      </c>
      <c r="BE10" s="836">
        <v>0</v>
      </c>
      <c r="BF10" s="836">
        <v>0</v>
      </c>
      <c r="BG10" s="836">
        <v>0</v>
      </c>
      <c r="BH10" s="836">
        <v>0</v>
      </c>
      <c r="BI10" s="836">
        <v>0</v>
      </c>
      <c r="BJ10" s="836">
        <v>34.609999999999971</v>
      </c>
      <c r="BK10" s="836">
        <v>-34.609999999999971</v>
      </c>
      <c r="BL10" s="836">
        <v>2280.32737</v>
      </c>
      <c r="BM10" s="826">
        <f t="shared" ref="BM10:BM63" si="1">BL10/BL$6*100</f>
        <v>1.0779187038564744</v>
      </c>
      <c r="BN10" s="842">
        <f t="shared" si="0"/>
        <v>1.1618650189659725</v>
      </c>
    </row>
    <row r="11" spans="1:66" ht="26.25" hidden="1" customHeight="1" x14ac:dyDescent="0.2">
      <c r="A11" s="840" t="s">
        <v>2467</v>
      </c>
      <c r="B11" s="840" t="s">
        <v>2468</v>
      </c>
      <c r="C11" s="841" t="s">
        <v>2469</v>
      </c>
      <c r="D11" s="836">
        <v>545.10497999999995</v>
      </c>
      <c r="E11" s="836">
        <v>544.95497999999998</v>
      </c>
      <c r="F11" s="836">
        <v>544.95497999999998</v>
      </c>
      <c r="G11" s="836">
        <v>0</v>
      </c>
      <c r="H11" s="836">
        <v>0</v>
      </c>
      <c r="I11" s="837">
        <v>544.95497999999998</v>
      </c>
      <c r="J11" s="836">
        <v>0</v>
      </c>
      <c r="K11" s="836">
        <v>0</v>
      </c>
      <c r="L11" s="836">
        <v>0</v>
      </c>
      <c r="M11" s="836">
        <v>0</v>
      </c>
      <c r="N11" s="836">
        <v>0</v>
      </c>
      <c r="O11" s="836">
        <v>0</v>
      </c>
      <c r="P11" s="836">
        <v>0</v>
      </c>
      <c r="Q11" s="836">
        <v>0</v>
      </c>
      <c r="R11" s="836">
        <v>0.15</v>
      </c>
      <c r="S11" s="836">
        <v>0</v>
      </c>
      <c r="T11" s="836">
        <v>0</v>
      </c>
      <c r="U11" s="836">
        <v>0</v>
      </c>
      <c r="V11" s="836">
        <v>0</v>
      </c>
      <c r="W11" s="836">
        <v>0</v>
      </c>
      <c r="X11" s="836">
        <v>0</v>
      </c>
      <c r="Y11" s="836">
        <v>0</v>
      </c>
      <c r="Z11" s="836">
        <v>0</v>
      </c>
      <c r="AA11" s="836">
        <v>0.15</v>
      </c>
      <c r="AB11" s="836">
        <v>0.15</v>
      </c>
      <c r="AC11" s="836">
        <v>0</v>
      </c>
      <c r="AD11" s="836">
        <v>0</v>
      </c>
      <c r="AE11" s="836">
        <v>0</v>
      </c>
      <c r="AF11" s="836">
        <v>0</v>
      </c>
      <c r="AG11" s="836">
        <v>0</v>
      </c>
      <c r="AH11" s="836">
        <v>0</v>
      </c>
      <c r="AI11" s="836">
        <v>0</v>
      </c>
      <c r="AJ11" s="836">
        <v>0</v>
      </c>
      <c r="AK11" s="836">
        <v>0</v>
      </c>
      <c r="AL11" s="836">
        <v>0</v>
      </c>
      <c r="AM11" s="836">
        <v>0</v>
      </c>
      <c r="AN11" s="836">
        <v>0</v>
      </c>
      <c r="AO11" s="836">
        <v>0</v>
      </c>
      <c r="AP11" s="836">
        <v>0</v>
      </c>
      <c r="AQ11" s="836">
        <v>0</v>
      </c>
      <c r="AR11" s="836">
        <v>0</v>
      </c>
      <c r="AS11" s="836">
        <v>0</v>
      </c>
      <c r="AT11" s="836">
        <v>0</v>
      </c>
      <c r="AU11" s="836">
        <v>0</v>
      </c>
      <c r="AV11" s="838">
        <v>0</v>
      </c>
      <c r="AW11" s="836">
        <v>0</v>
      </c>
      <c r="AX11" s="836">
        <v>0</v>
      </c>
      <c r="AY11" s="836">
        <v>0</v>
      </c>
      <c r="AZ11" s="836">
        <v>0</v>
      </c>
      <c r="BA11" s="836">
        <v>0</v>
      </c>
      <c r="BB11" s="836">
        <v>0</v>
      </c>
      <c r="BC11" s="836">
        <v>0</v>
      </c>
      <c r="BD11" s="836">
        <v>0</v>
      </c>
      <c r="BE11" s="836">
        <v>0</v>
      </c>
      <c r="BF11" s="836">
        <v>0</v>
      </c>
      <c r="BG11" s="836">
        <v>0</v>
      </c>
      <c r="BH11" s="836">
        <v>0</v>
      </c>
      <c r="BI11" s="836">
        <v>0</v>
      </c>
      <c r="BJ11" s="836">
        <v>0.14999999999997726</v>
      </c>
      <c r="BK11" s="836">
        <v>-0.14999999999997726</v>
      </c>
      <c r="BL11" s="836">
        <v>544.95497999999998</v>
      </c>
      <c r="BM11" s="826">
        <f t="shared" si="1"/>
        <v>0.25760212039279734</v>
      </c>
      <c r="BN11" s="842">
        <f t="shared" si="0"/>
        <v>0.27766369710911343</v>
      </c>
    </row>
    <row r="12" spans="1:66" ht="26.25" customHeight="1" x14ac:dyDescent="0.2">
      <c r="A12" s="844" t="s">
        <v>17</v>
      </c>
      <c r="B12" s="840" t="s">
        <v>18</v>
      </c>
      <c r="C12" s="841" t="s">
        <v>19</v>
      </c>
      <c r="D12" s="836">
        <v>9943.6689449999994</v>
      </c>
      <c r="E12" s="836">
        <v>9623.9189449999994</v>
      </c>
      <c r="F12" s="836">
        <v>0</v>
      </c>
      <c r="G12" s="836">
        <v>0</v>
      </c>
      <c r="H12" s="836">
        <v>0</v>
      </c>
      <c r="I12" s="836">
        <v>0</v>
      </c>
      <c r="J12" s="837">
        <v>9623.3589449999999</v>
      </c>
      <c r="K12" s="836">
        <v>0</v>
      </c>
      <c r="L12" s="836">
        <v>0</v>
      </c>
      <c r="M12" s="836">
        <v>0</v>
      </c>
      <c r="N12" s="836">
        <v>0</v>
      </c>
      <c r="O12" s="836">
        <v>0</v>
      </c>
      <c r="P12" s="836">
        <v>0</v>
      </c>
      <c r="Q12" s="836">
        <v>0.56000000000000005</v>
      </c>
      <c r="R12" s="836">
        <v>319.75000000000006</v>
      </c>
      <c r="S12" s="836">
        <v>0</v>
      </c>
      <c r="T12" s="836">
        <v>2.0999999999999996</v>
      </c>
      <c r="U12" s="836">
        <v>0.5</v>
      </c>
      <c r="V12" s="836">
        <v>0</v>
      </c>
      <c r="W12" s="836">
        <v>0</v>
      </c>
      <c r="X12" s="836">
        <v>107.00000000000001</v>
      </c>
      <c r="Y12" s="836">
        <v>0</v>
      </c>
      <c r="Z12" s="836">
        <v>8.6499999999999986</v>
      </c>
      <c r="AA12" s="836">
        <v>32.970000000000006</v>
      </c>
      <c r="AB12" s="836">
        <v>24.29</v>
      </c>
      <c r="AC12" s="836">
        <v>2.8300000000000005</v>
      </c>
      <c r="AD12" s="836">
        <v>0.96</v>
      </c>
      <c r="AE12" s="836">
        <v>0</v>
      </c>
      <c r="AF12" s="836">
        <v>0</v>
      </c>
      <c r="AG12" s="836">
        <v>0</v>
      </c>
      <c r="AH12" s="836">
        <v>0.48</v>
      </c>
      <c r="AI12" s="836">
        <v>4.41</v>
      </c>
      <c r="AJ12" s="836">
        <v>0</v>
      </c>
      <c r="AK12" s="836">
        <v>0</v>
      </c>
      <c r="AL12" s="836">
        <v>0</v>
      </c>
      <c r="AM12" s="836">
        <v>0.7</v>
      </c>
      <c r="AN12" s="836">
        <v>0</v>
      </c>
      <c r="AO12" s="836">
        <v>0</v>
      </c>
      <c r="AP12" s="836">
        <v>141.35999999999999</v>
      </c>
      <c r="AQ12" s="836">
        <v>22.979999999999997</v>
      </c>
      <c r="AR12" s="836">
        <v>0.05</v>
      </c>
      <c r="AS12" s="836">
        <v>0.13</v>
      </c>
      <c r="AT12" s="836">
        <v>0</v>
      </c>
      <c r="AU12" s="836">
        <v>0</v>
      </c>
      <c r="AV12" s="838">
        <v>0</v>
      </c>
      <c r="AW12" s="836">
        <v>3.23</v>
      </c>
      <c r="AX12" s="836">
        <v>0</v>
      </c>
      <c r="AY12" s="836">
        <v>0</v>
      </c>
      <c r="AZ12" s="836">
        <v>0.08</v>
      </c>
      <c r="BA12" s="836">
        <v>0</v>
      </c>
      <c r="BB12" s="836">
        <v>0</v>
      </c>
      <c r="BC12" s="836">
        <v>0</v>
      </c>
      <c r="BD12" s="836">
        <v>0</v>
      </c>
      <c r="BE12" s="836">
        <v>0</v>
      </c>
      <c r="BF12" s="836">
        <v>0</v>
      </c>
      <c r="BG12" s="836">
        <v>0</v>
      </c>
      <c r="BH12" s="836">
        <v>0</v>
      </c>
      <c r="BI12" s="836">
        <v>0</v>
      </c>
      <c r="BJ12" s="836">
        <v>320.30999999999995</v>
      </c>
      <c r="BK12" s="836">
        <v>-320.30999999999995</v>
      </c>
      <c r="BL12" s="836">
        <v>9623.3589449999999</v>
      </c>
      <c r="BM12" s="826">
        <f>BL12/BL$6*100</f>
        <v>4.5489953491809416</v>
      </c>
      <c r="BN12" s="842">
        <f t="shared" si="0"/>
        <v>4.9032626938774966</v>
      </c>
    </row>
    <row r="13" spans="1:66" ht="26.25" customHeight="1" x14ac:dyDescent="0.2">
      <c r="A13" s="844" t="s">
        <v>20</v>
      </c>
      <c r="B13" s="840" t="s">
        <v>21</v>
      </c>
      <c r="C13" s="841" t="s">
        <v>22</v>
      </c>
      <c r="D13" s="836">
        <v>11060.150345999999</v>
      </c>
      <c r="E13" s="836">
        <v>10992.340345999999</v>
      </c>
      <c r="F13" s="836">
        <v>0</v>
      </c>
      <c r="G13" s="836">
        <v>0</v>
      </c>
      <c r="H13" s="836">
        <v>0</v>
      </c>
      <c r="I13" s="836">
        <v>0</v>
      </c>
      <c r="J13" s="836">
        <v>0</v>
      </c>
      <c r="K13" s="837">
        <v>10928.770345999999</v>
      </c>
      <c r="L13" s="836">
        <v>0</v>
      </c>
      <c r="M13" s="836">
        <v>0</v>
      </c>
      <c r="N13" s="836">
        <v>0</v>
      </c>
      <c r="O13" s="836">
        <v>0</v>
      </c>
      <c r="P13" s="836">
        <v>0</v>
      </c>
      <c r="Q13" s="836">
        <v>63.570000000000007</v>
      </c>
      <c r="R13" s="836">
        <v>67.81</v>
      </c>
      <c r="S13" s="836">
        <v>0</v>
      </c>
      <c r="T13" s="836">
        <v>0.5</v>
      </c>
      <c r="U13" s="836">
        <v>5</v>
      </c>
      <c r="V13" s="836">
        <v>0</v>
      </c>
      <c r="W13" s="836">
        <v>0</v>
      </c>
      <c r="X13" s="836">
        <v>17.350000000000001</v>
      </c>
      <c r="Y13" s="836">
        <v>12.98</v>
      </c>
      <c r="Z13" s="836">
        <v>7.0000000000000007E-2</v>
      </c>
      <c r="AA13" s="836">
        <v>13.360000000000001</v>
      </c>
      <c r="AB13" s="836">
        <v>6.71</v>
      </c>
      <c r="AC13" s="836">
        <v>0.47000000000000003</v>
      </c>
      <c r="AD13" s="836">
        <v>1.1500000000000001</v>
      </c>
      <c r="AE13" s="836">
        <v>0</v>
      </c>
      <c r="AF13" s="836">
        <v>5</v>
      </c>
      <c r="AG13" s="836">
        <v>0</v>
      </c>
      <c r="AH13" s="836">
        <v>0</v>
      </c>
      <c r="AI13" s="836">
        <v>0.03</v>
      </c>
      <c r="AJ13" s="836">
        <v>0</v>
      </c>
      <c r="AK13" s="836">
        <v>0</v>
      </c>
      <c r="AL13" s="836">
        <v>0</v>
      </c>
      <c r="AM13" s="836">
        <v>0</v>
      </c>
      <c r="AN13" s="836">
        <v>0</v>
      </c>
      <c r="AO13" s="836">
        <v>0</v>
      </c>
      <c r="AP13" s="836">
        <v>6.9200000000000008</v>
      </c>
      <c r="AQ13" s="836">
        <v>10.94</v>
      </c>
      <c r="AR13" s="836">
        <v>0.12</v>
      </c>
      <c r="AS13" s="836">
        <v>0</v>
      </c>
      <c r="AT13" s="836">
        <v>0</v>
      </c>
      <c r="AU13" s="836">
        <v>0</v>
      </c>
      <c r="AV13" s="838">
        <v>0</v>
      </c>
      <c r="AW13" s="836">
        <v>0</v>
      </c>
      <c r="AX13" s="836">
        <v>0.46</v>
      </c>
      <c r="AY13" s="836">
        <v>0</v>
      </c>
      <c r="AZ13" s="836">
        <v>0.11</v>
      </c>
      <c r="BA13" s="836">
        <v>0</v>
      </c>
      <c r="BB13" s="836">
        <v>0</v>
      </c>
      <c r="BC13" s="836">
        <v>0</v>
      </c>
      <c r="BD13" s="836">
        <v>0</v>
      </c>
      <c r="BE13" s="836">
        <v>0</v>
      </c>
      <c r="BF13" s="836">
        <v>0</v>
      </c>
      <c r="BG13" s="836">
        <v>0</v>
      </c>
      <c r="BH13" s="836">
        <v>0</v>
      </c>
      <c r="BI13" s="836">
        <v>0</v>
      </c>
      <c r="BJ13" s="836">
        <v>131.37999999999985</v>
      </c>
      <c r="BK13" s="836">
        <v>-131.37999999999985</v>
      </c>
      <c r="BL13" s="836">
        <v>10928.770345999999</v>
      </c>
      <c r="BM13" s="826">
        <f>BL13/BL$6*100</f>
        <v>5.1660678730113183</v>
      </c>
      <c r="BN13" s="842">
        <f t="shared" si="0"/>
        <v>5.5683916846246717</v>
      </c>
    </row>
    <row r="14" spans="1:66" ht="26.25" customHeight="1" x14ac:dyDescent="0.2">
      <c r="A14" s="844" t="s">
        <v>23</v>
      </c>
      <c r="B14" s="845" t="s">
        <v>24</v>
      </c>
      <c r="C14" s="841" t="s">
        <v>25</v>
      </c>
      <c r="D14" s="836">
        <v>20461.296816999999</v>
      </c>
      <c r="E14" s="836">
        <v>20460.786817</v>
      </c>
      <c r="F14" s="836">
        <v>0</v>
      </c>
      <c r="G14" s="836">
        <v>0</v>
      </c>
      <c r="H14" s="836">
        <v>0</v>
      </c>
      <c r="I14" s="836">
        <v>0</v>
      </c>
      <c r="J14" s="836">
        <v>0</v>
      </c>
      <c r="K14" s="836">
        <v>0</v>
      </c>
      <c r="L14" s="837">
        <v>20460.786817</v>
      </c>
      <c r="M14" s="836">
        <v>0</v>
      </c>
      <c r="N14" s="836">
        <v>0</v>
      </c>
      <c r="O14" s="836">
        <v>0</v>
      </c>
      <c r="P14" s="836">
        <v>0</v>
      </c>
      <c r="Q14" s="836">
        <v>0</v>
      </c>
      <c r="R14" s="836">
        <v>0.51</v>
      </c>
      <c r="S14" s="836">
        <v>0</v>
      </c>
      <c r="T14" s="836">
        <v>0</v>
      </c>
      <c r="U14" s="836">
        <v>0</v>
      </c>
      <c r="V14" s="836">
        <v>0</v>
      </c>
      <c r="W14" s="836">
        <v>0</v>
      </c>
      <c r="X14" s="836">
        <v>0</v>
      </c>
      <c r="Y14" s="836">
        <v>0</v>
      </c>
      <c r="Z14" s="836">
        <v>0</v>
      </c>
      <c r="AA14" s="836">
        <v>0.51</v>
      </c>
      <c r="AB14" s="836">
        <v>0.06</v>
      </c>
      <c r="AC14" s="836">
        <v>0</v>
      </c>
      <c r="AD14" s="836">
        <v>0.45</v>
      </c>
      <c r="AE14" s="836">
        <v>0</v>
      </c>
      <c r="AF14" s="836">
        <v>0</v>
      </c>
      <c r="AG14" s="836">
        <v>0</v>
      </c>
      <c r="AH14" s="836">
        <v>0</v>
      </c>
      <c r="AI14" s="836">
        <v>0</v>
      </c>
      <c r="AJ14" s="836">
        <v>0</v>
      </c>
      <c r="AK14" s="836">
        <v>0</v>
      </c>
      <c r="AL14" s="836">
        <v>0</v>
      </c>
      <c r="AM14" s="836">
        <v>0</v>
      </c>
      <c r="AN14" s="836">
        <v>0</v>
      </c>
      <c r="AO14" s="836">
        <v>0</v>
      </c>
      <c r="AP14" s="836">
        <v>0</v>
      </c>
      <c r="AQ14" s="836">
        <v>0</v>
      </c>
      <c r="AR14" s="836">
        <v>0</v>
      </c>
      <c r="AS14" s="836">
        <v>0</v>
      </c>
      <c r="AT14" s="836">
        <v>0</v>
      </c>
      <c r="AU14" s="836">
        <v>0</v>
      </c>
      <c r="AV14" s="838">
        <v>0</v>
      </c>
      <c r="AW14" s="836">
        <v>0</v>
      </c>
      <c r="AX14" s="836">
        <v>0</v>
      </c>
      <c r="AY14" s="836">
        <v>0</v>
      </c>
      <c r="AZ14" s="836">
        <v>0</v>
      </c>
      <c r="BA14" s="836">
        <v>0</v>
      </c>
      <c r="BB14" s="836">
        <v>0</v>
      </c>
      <c r="BC14" s="836">
        <v>0</v>
      </c>
      <c r="BD14" s="836">
        <v>0</v>
      </c>
      <c r="BE14" s="836">
        <v>0</v>
      </c>
      <c r="BF14" s="836">
        <v>0</v>
      </c>
      <c r="BG14" s="836">
        <v>0</v>
      </c>
      <c r="BH14" s="836">
        <v>0</v>
      </c>
      <c r="BI14" s="836">
        <v>0</v>
      </c>
      <c r="BJ14" s="836">
        <v>0.51000000000021828</v>
      </c>
      <c r="BK14" s="836">
        <v>-0.51000000000021828</v>
      </c>
      <c r="BL14" s="836">
        <v>20460.786817</v>
      </c>
      <c r="BM14" s="826">
        <f t="shared" si="1"/>
        <v>9.6718853160387575</v>
      </c>
      <c r="BN14" s="842">
        <f t="shared" si="0"/>
        <v>10.425113856872413</v>
      </c>
    </row>
    <row r="15" spans="1:66" ht="26.25" customHeight="1" x14ac:dyDescent="0.2">
      <c r="A15" s="844" t="s">
        <v>26</v>
      </c>
      <c r="B15" s="845" t="s">
        <v>27</v>
      </c>
      <c r="C15" s="841" t="s">
        <v>28</v>
      </c>
      <c r="D15" s="836">
        <v>90620.979438999988</v>
      </c>
      <c r="E15" s="836">
        <v>90620.979438999988</v>
      </c>
      <c r="F15" s="836">
        <v>0</v>
      </c>
      <c r="G15" s="836">
        <v>0</v>
      </c>
      <c r="H15" s="836">
        <v>0</v>
      </c>
      <c r="I15" s="836">
        <v>0</v>
      </c>
      <c r="J15" s="836">
        <v>0</v>
      </c>
      <c r="K15" s="836">
        <v>0</v>
      </c>
      <c r="L15" s="836">
        <v>0</v>
      </c>
      <c r="M15" s="837">
        <v>90620.979438999988</v>
      </c>
      <c r="N15" s="836">
        <v>0</v>
      </c>
      <c r="O15" s="836">
        <v>0</v>
      </c>
      <c r="P15" s="836">
        <v>0</v>
      </c>
      <c r="Q15" s="836">
        <v>0</v>
      </c>
      <c r="R15" s="836">
        <v>0</v>
      </c>
      <c r="S15" s="836">
        <v>0</v>
      </c>
      <c r="T15" s="836">
        <v>0</v>
      </c>
      <c r="U15" s="836">
        <v>0</v>
      </c>
      <c r="V15" s="836">
        <v>0</v>
      </c>
      <c r="W15" s="836">
        <v>0</v>
      </c>
      <c r="X15" s="836">
        <v>0</v>
      </c>
      <c r="Y15" s="836">
        <v>0</v>
      </c>
      <c r="Z15" s="836">
        <v>0</v>
      </c>
      <c r="AA15" s="836">
        <v>0</v>
      </c>
      <c r="AB15" s="836">
        <v>0</v>
      </c>
      <c r="AC15" s="836">
        <v>0</v>
      </c>
      <c r="AD15" s="836">
        <v>0</v>
      </c>
      <c r="AE15" s="836">
        <v>0</v>
      </c>
      <c r="AF15" s="836">
        <v>0</v>
      </c>
      <c r="AG15" s="836">
        <v>0</v>
      </c>
      <c r="AH15" s="836">
        <v>0</v>
      </c>
      <c r="AI15" s="836">
        <v>0</v>
      </c>
      <c r="AJ15" s="836">
        <v>0</v>
      </c>
      <c r="AK15" s="836">
        <v>0</v>
      </c>
      <c r="AL15" s="836">
        <v>0</v>
      </c>
      <c r="AM15" s="836">
        <v>0</v>
      </c>
      <c r="AN15" s="836">
        <v>0</v>
      </c>
      <c r="AO15" s="836">
        <v>0</v>
      </c>
      <c r="AP15" s="836">
        <v>0</v>
      </c>
      <c r="AQ15" s="836">
        <v>0</v>
      </c>
      <c r="AR15" s="836">
        <v>0</v>
      </c>
      <c r="AS15" s="836">
        <v>0</v>
      </c>
      <c r="AT15" s="836">
        <v>0</v>
      </c>
      <c r="AU15" s="836">
        <v>0</v>
      </c>
      <c r="AV15" s="838">
        <v>0</v>
      </c>
      <c r="AW15" s="836">
        <v>0</v>
      </c>
      <c r="AX15" s="836">
        <v>0</v>
      </c>
      <c r="AY15" s="836">
        <v>0</v>
      </c>
      <c r="AZ15" s="836">
        <v>0</v>
      </c>
      <c r="BA15" s="836">
        <v>0</v>
      </c>
      <c r="BB15" s="836">
        <v>0</v>
      </c>
      <c r="BC15" s="836">
        <v>0</v>
      </c>
      <c r="BD15" s="836">
        <v>0</v>
      </c>
      <c r="BE15" s="836">
        <v>0</v>
      </c>
      <c r="BF15" s="836">
        <v>0</v>
      </c>
      <c r="BG15" s="836">
        <v>0</v>
      </c>
      <c r="BH15" s="836">
        <v>0</v>
      </c>
      <c r="BI15" s="836">
        <v>0</v>
      </c>
      <c r="BJ15" s="836">
        <v>0</v>
      </c>
      <c r="BK15" s="836">
        <v>0</v>
      </c>
      <c r="BL15" s="836">
        <v>90620.979438999988</v>
      </c>
      <c r="BM15" s="826">
        <f t="shared" si="1"/>
        <v>42.836853157225001</v>
      </c>
      <c r="BN15" s="842">
        <f t="shared" si="0"/>
        <v>46.172908056885149</v>
      </c>
    </row>
    <row r="16" spans="1:66" ht="26.25" customHeight="1" x14ac:dyDescent="0.2">
      <c r="A16" s="844" t="s">
        <v>29</v>
      </c>
      <c r="B16" s="845" t="s">
        <v>30</v>
      </c>
      <c r="C16" s="841" t="s">
        <v>31</v>
      </c>
      <c r="D16" s="836">
        <v>56588.081062999991</v>
      </c>
      <c r="E16" s="836">
        <v>56209.301062999999</v>
      </c>
      <c r="F16" s="836">
        <v>0</v>
      </c>
      <c r="G16" s="836">
        <v>0</v>
      </c>
      <c r="H16" s="836">
        <v>0</v>
      </c>
      <c r="I16" s="836">
        <v>0</v>
      </c>
      <c r="J16" s="836">
        <v>0</v>
      </c>
      <c r="K16" s="836">
        <v>0</v>
      </c>
      <c r="L16" s="836">
        <v>0</v>
      </c>
      <c r="M16" s="836">
        <v>0</v>
      </c>
      <c r="N16" s="837">
        <v>56185.141062999995</v>
      </c>
      <c r="O16" s="836">
        <v>0</v>
      </c>
      <c r="P16" s="836">
        <v>0</v>
      </c>
      <c r="Q16" s="836">
        <v>24.16</v>
      </c>
      <c r="R16" s="836">
        <v>378.78</v>
      </c>
      <c r="S16" s="836">
        <v>40.17</v>
      </c>
      <c r="T16" s="836">
        <v>0.51</v>
      </c>
      <c r="U16" s="836">
        <v>10</v>
      </c>
      <c r="V16" s="836">
        <v>0</v>
      </c>
      <c r="W16" s="836">
        <v>0</v>
      </c>
      <c r="X16" s="836">
        <v>151.47</v>
      </c>
      <c r="Y16" s="836">
        <v>0</v>
      </c>
      <c r="Z16" s="836">
        <v>5.26</v>
      </c>
      <c r="AA16" s="836">
        <v>113.78000000000002</v>
      </c>
      <c r="AB16" s="836">
        <v>46.639999999999993</v>
      </c>
      <c r="AC16" s="836">
        <v>2.1800000000000002</v>
      </c>
      <c r="AD16" s="836">
        <v>8.91</v>
      </c>
      <c r="AE16" s="836">
        <v>0</v>
      </c>
      <c r="AF16" s="836">
        <v>4.79</v>
      </c>
      <c r="AG16" s="836">
        <v>0</v>
      </c>
      <c r="AH16" s="836">
        <v>0</v>
      </c>
      <c r="AI16" s="836">
        <v>51.260000000000005</v>
      </c>
      <c r="AJ16" s="836">
        <v>0</v>
      </c>
      <c r="AK16" s="836">
        <v>0</v>
      </c>
      <c r="AL16" s="836">
        <v>0</v>
      </c>
      <c r="AM16" s="836">
        <v>0.4</v>
      </c>
      <c r="AN16" s="836">
        <v>0</v>
      </c>
      <c r="AO16" s="836">
        <v>0</v>
      </c>
      <c r="AP16" s="836">
        <v>55.760000000000019</v>
      </c>
      <c r="AQ16" s="836">
        <v>1.4000000000000001</v>
      </c>
      <c r="AR16" s="836">
        <v>0.03</v>
      </c>
      <c r="AS16" s="836">
        <v>0</v>
      </c>
      <c r="AT16" s="836">
        <v>0</v>
      </c>
      <c r="AU16" s="836">
        <v>0</v>
      </c>
      <c r="AV16" s="838">
        <v>0</v>
      </c>
      <c r="AW16" s="836">
        <v>0</v>
      </c>
      <c r="AX16" s="836">
        <v>0</v>
      </c>
      <c r="AY16" s="836">
        <v>0</v>
      </c>
      <c r="AZ16" s="836">
        <v>0</v>
      </c>
      <c r="BA16" s="836">
        <v>0</v>
      </c>
      <c r="BB16" s="836">
        <v>0</v>
      </c>
      <c r="BC16" s="836">
        <v>0</v>
      </c>
      <c r="BD16" s="836">
        <v>0</v>
      </c>
      <c r="BE16" s="836">
        <v>0</v>
      </c>
      <c r="BF16" s="836">
        <v>0</v>
      </c>
      <c r="BG16" s="836">
        <v>0</v>
      </c>
      <c r="BH16" s="836">
        <v>0</v>
      </c>
      <c r="BI16" s="836">
        <v>0</v>
      </c>
      <c r="BJ16" s="836">
        <v>402.93999999999994</v>
      </c>
      <c r="BK16" s="836">
        <v>-402.93999999999994</v>
      </c>
      <c r="BL16" s="836">
        <v>56185.141062999995</v>
      </c>
      <c r="BM16" s="826">
        <f t="shared" si="1"/>
        <v>26.558912210320983</v>
      </c>
      <c r="BN16" s="842">
        <f t="shared" si="0"/>
        <v>28.627271174124587</v>
      </c>
    </row>
    <row r="17" spans="1:66" ht="26.25" customHeight="1" x14ac:dyDescent="0.2">
      <c r="A17" s="844" t="s">
        <v>32</v>
      </c>
      <c r="B17" s="845" t="s">
        <v>33</v>
      </c>
      <c r="C17" s="841" t="s">
        <v>34</v>
      </c>
      <c r="D17" s="836">
        <v>1369.7901800000006</v>
      </c>
      <c r="E17" s="836">
        <v>1308.2701800000002</v>
      </c>
      <c r="F17" s="836">
        <v>0</v>
      </c>
      <c r="G17" s="836">
        <v>0</v>
      </c>
      <c r="H17" s="836">
        <v>0</v>
      </c>
      <c r="I17" s="836">
        <v>0</v>
      </c>
      <c r="J17" s="836">
        <v>0</v>
      </c>
      <c r="K17" s="836">
        <v>0</v>
      </c>
      <c r="L17" s="836">
        <v>0</v>
      </c>
      <c r="M17" s="836">
        <v>0</v>
      </c>
      <c r="N17" s="836">
        <v>0</v>
      </c>
      <c r="O17" s="837">
        <v>1308.2701800000002</v>
      </c>
      <c r="P17" s="836">
        <v>0</v>
      </c>
      <c r="Q17" s="836">
        <v>0</v>
      </c>
      <c r="R17" s="836">
        <v>61.52</v>
      </c>
      <c r="S17" s="836">
        <v>0</v>
      </c>
      <c r="T17" s="836">
        <v>0</v>
      </c>
      <c r="U17" s="836">
        <v>0.2</v>
      </c>
      <c r="V17" s="836">
        <v>0</v>
      </c>
      <c r="W17" s="836">
        <v>0</v>
      </c>
      <c r="X17" s="836">
        <v>30.81</v>
      </c>
      <c r="Y17" s="836">
        <v>0</v>
      </c>
      <c r="Z17" s="836">
        <v>0</v>
      </c>
      <c r="AA17" s="836">
        <v>14.25</v>
      </c>
      <c r="AB17" s="836">
        <v>6.11</v>
      </c>
      <c r="AC17" s="836">
        <v>0.57999999999999996</v>
      </c>
      <c r="AD17" s="836">
        <v>0.01</v>
      </c>
      <c r="AE17" s="836">
        <v>0</v>
      </c>
      <c r="AF17" s="836">
        <v>7.55</v>
      </c>
      <c r="AG17" s="836">
        <v>0</v>
      </c>
      <c r="AH17" s="836">
        <v>0</v>
      </c>
      <c r="AI17" s="836">
        <v>0</v>
      </c>
      <c r="AJ17" s="836">
        <v>0</v>
      </c>
      <c r="AK17" s="836">
        <v>0</v>
      </c>
      <c r="AL17" s="836">
        <v>0</v>
      </c>
      <c r="AM17" s="836">
        <v>0</v>
      </c>
      <c r="AN17" s="836">
        <v>0</v>
      </c>
      <c r="AO17" s="836">
        <v>0</v>
      </c>
      <c r="AP17" s="836">
        <v>13.049999999999997</v>
      </c>
      <c r="AQ17" s="836">
        <v>1.96</v>
      </c>
      <c r="AR17" s="836">
        <v>1.25</v>
      </c>
      <c r="AS17" s="836">
        <v>0</v>
      </c>
      <c r="AT17" s="836">
        <v>0</v>
      </c>
      <c r="AU17" s="836">
        <v>0</v>
      </c>
      <c r="AV17" s="838">
        <v>0</v>
      </c>
      <c r="AW17" s="836">
        <v>0</v>
      </c>
      <c r="AX17" s="836">
        <v>0</v>
      </c>
      <c r="AY17" s="836">
        <v>0</v>
      </c>
      <c r="AZ17" s="836">
        <v>0</v>
      </c>
      <c r="BA17" s="836">
        <v>0</v>
      </c>
      <c r="BB17" s="836">
        <v>0</v>
      </c>
      <c r="BC17" s="836">
        <v>0</v>
      </c>
      <c r="BD17" s="836">
        <v>0</v>
      </c>
      <c r="BE17" s="836">
        <v>0</v>
      </c>
      <c r="BF17" s="836">
        <v>0</v>
      </c>
      <c r="BG17" s="836">
        <v>0</v>
      </c>
      <c r="BH17" s="836">
        <v>0</v>
      </c>
      <c r="BI17" s="836">
        <v>0</v>
      </c>
      <c r="BJ17" s="836">
        <v>61.520000000000039</v>
      </c>
      <c r="BK17" s="836">
        <v>-61.520000000000039</v>
      </c>
      <c r="BL17" s="836">
        <v>1308.2701800000002</v>
      </c>
      <c r="BM17" s="826">
        <f t="shared" si="1"/>
        <v>0.61842387863795034</v>
      </c>
      <c r="BN17" s="842">
        <f t="shared" si="0"/>
        <v>0.66658558656791311</v>
      </c>
    </row>
    <row r="18" spans="1:66" ht="26.25" customHeight="1" x14ac:dyDescent="0.2">
      <c r="A18" s="844" t="s">
        <v>35</v>
      </c>
      <c r="B18" s="845" t="s">
        <v>36</v>
      </c>
      <c r="C18" s="841" t="s">
        <v>37</v>
      </c>
      <c r="D18" s="836">
        <v>0</v>
      </c>
      <c r="E18" s="836">
        <v>0</v>
      </c>
      <c r="F18" s="836">
        <v>0</v>
      </c>
      <c r="G18" s="836">
        <v>0</v>
      </c>
      <c r="H18" s="836">
        <v>0</v>
      </c>
      <c r="I18" s="836">
        <v>0</v>
      </c>
      <c r="J18" s="836">
        <v>0</v>
      </c>
      <c r="K18" s="836">
        <v>0</v>
      </c>
      <c r="L18" s="836">
        <v>0</v>
      </c>
      <c r="M18" s="836">
        <v>0</v>
      </c>
      <c r="N18" s="836">
        <v>0</v>
      </c>
      <c r="O18" s="836">
        <v>0</v>
      </c>
      <c r="P18" s="837">
        <v>0</v>
      </c>
      <c r="Q18" s="836">
        <v>0</v>
      </c>
      <c r="R18" s="836">
        <v>0</v>
      </c>
      <c r="S18" s="836">
        <v>0</v>
      </c>
      <c r="T18" s="836">
        <v>0</v>
      </c>
      <c r="U18" s="836">
        <v>0</v>
      </c>
      <c r="V18" s="836">
        <v>0</v>
      </c>
      <c r="W18" s="836">
        <v>0</v>
      </c>
      <c r="X18" s="836">
        <v>0</v>
      </c>
      <c r="Y18" s="836">
        <v>0</v>
      </c>
      <c r="Z18" s="836">
        <v>0</v>
      </c>
      <c r="AA18" s="836">
        <v>0</v>
      </c>
      <c r="AB18" s="836">
        <v>0</v>
      </c>
      <c r="AC18" s="836">
        <v>0</v>
      </c>
      <c r="AD18" s="836">
        <v>0</v>
      </c>
      <c r="AE18" s="836">
        <v>0</v>
      </c>
      <c r="AF18" s="836">
        <v>0</v>
      </c>
      <c r="AG18" s="836">
        <v>0</v>
      </c>
      <c r="AH18" s="836">
        <v>0</v>
      </c>
      <c r="AI18" s="836">
        <v>0</v>
      </c>
      <c r="AJ18" s="836">
        <v>0</v>
      </c>
      <c r="AK18" s="836">
        <v>0</v>
      </c>
      <c r="AL18" s="836">
        <v>0</v>
      </c>
      <c r="AM18" s="836">
        <v>0</v>
      </c>
      <c r="AN18" s="836">
        <v>0</v>
      </c>
      <c r="AO18" s="836">
        <v>0</v>
      </c>
      <c r="AP18" s="836">
        <v>0</v>
      </c>
      <c r="AQ18" s="836">
        <v>0</v>
      </c>
      <c r="AR18" s="836">
        <v>0</v>
      </c>
      <c r="AS18" s="836">
        <v>0</v>
      </c>
      <c r="AT18" s="836">
        <v>0</v>
      </c>
      <c r="AU18" s="836">
        <v>0</v>
      </c>
      <c r="AV18" s="838">
        <v>0</v>
      </c>
      <c r="AW18" s="836">
        <v>0</v>
      </c>
      <c r="AX18" s="836">
        <v>0</v>
      </c>
      <c r="AY18" s="836">
        <v>0</v>
      </c>
      <c r="AZ18" s="836">
        <v>0</v>
      </c>
      <c r="BA18" s="836">
        <v>0</v>
      </c>
      <c r="BB18" s="836">
        <v>0</v>
      </c>
      <c r="BC18" s="836">
        <v>0</v>
      </c>
      <c r="BD18" s="836">
        <v>0</v>
      </c>
      <c r="BE18" s="836">
        <v>0</v>
      </c>
      <c r="BF18" s="836">
        <v>0</v>
      </c>
      <c r="BG18" s="836">
        <v>0</v>
      </c>
      <c r="BH18" s="836">
        <v>0</v>
      </c>
      <c r="BI18" s="836">
        <v>0</v>
      </c>
      <c r="BJ18" s="836">
        <v>0</v>
      </c>
      <c r="BK18" s="836">
        <v>0</v>
      </c>
      <c r="BL18" s="836">
        <v>0</v>
      </c>
      <c r="BM18" s="826">
        <f t="shared" si="1"/>
        <v>0</v>
      </c>
      <c r="BN18" s="842">
        <f t="shared" si="0"/>
        <v>0</v>
      </c>
    </row>
    <row r="19" spans="1:66" ht="26.25" customHeight="1" x14ac:dyDescent="0.2">
      <c r="A19" s="844" t="s">
        <v>38</v>
      </c>
      <c r="B19" s="845" t="s">
        <v>39</v>
      </c>
      <c r="C19" s="841" t="s">
        <v>40</v>
      </c>
      <c r="D19" s="836">
        <v>158.46162800000002</v>
      </c>
      <c r="E19" s="836">
        <v>158.02162799999999</v>
      </c>
      <c r="F19" s="836">
        <v>0</v>
      </c>
      <c r="G19" s="836">
        <v>0</v>
      </c>
      <c r="H19" s="836">
        <v>0</v>
      </c>
      <c r="I19" s="836">
        <v>0</v>
      </c>
      <c r="J19" s="836">
        <v>0</v>
      </c>
      <c r="K19" s="836">
        <v>0</v>
      </c>
      <c r="L19" s="836">
        <v>0</v>
      </c>
      <c r="M19" s="836">
        <v>0</v>
      </c>
      <c r="N19" s="836">
        <v>0</v>
      </c>
      <c r="O19" s="836">
        <v>0</v>
      </c>
      <c r="P19" s="836">
        <v>0</v>
      </c>
      <c r="Q19" s="837">
        <v>158.02162799999999</v>
      </c>
      <c r="R19" s="836">
        <v>0.44</v>
      </c>
      <c r="S19" s="836">
        <v>0</v>
      </c>
      <c r="T19" s="836">
        <v>0</v>
      </c>
      <c r="U19" s="836">
        <v>0</v>
      </c>
      <c r="V19" s="836">
        <v>0</v>
      </c>
      <c r="W19" s="836">
        <v>0</v>
      </c>
      <c r="X19" s="836">
        <v>0</v>
      </c>
      <c r="Y19" s="836">
        <v>0</v>
      </c>
      <c r="Z19" s="836">
        <v>0</v>
      </c>
      <c r="AA19" s="836">
        <v>0.44</v>
      </c>
      <c r="AB19" s="836">
        <v>0.44</v>
      </c>
      <c r="AC19" s="836">
        <v>0</v>
      </c>
      <c r="AD19" s="836">
        <v>0</v>
      </c>
      <c r="AE19" s="836">
        <v>0</v>
      </c>
      <c r="AF19" s="836">
        <v>0</v>
      </c>
      <c r="AG19" s="836">
        <v>0</v>
      </c>
      <c r="AH19" s="836">
        <v>0</v>
      </c>
      <c r="AI19" s="836">
        <v>0</v>
      </c>
      <c r="AJ19" s="836">
        <v>0</v>
      </c>
      <c r="AK19" s="836">
        <v>0</v>
      </c>
      <c r="AL19" s="836">
        <v>0</v>
      </c>
      <c r="AM19" s="836">
        <v>0</v>
      </c>
      <c r="AN19" s="836">
        <v>0</v>
      </c>
      <c r="AO19" s="836">
        <v>0</v>
      </c>
      <c r="AP19" s="836">
        <v>0</v>
      </c>
      <c r="AQ19" s="836">
        <v>0</v>
      </c>
      <c r="AR19" s="836">
        <v>0</v>
      </c>
      <c r="AS19" s="836">
        <v>0</v>
      </c>
      <c r="AT19" s="836">
        <v>0</v>
      </c>
      <c r="AU19" s="836">
        <v>0</v>
      </c>
      <c r="AV19" s="838">
        <v>0</v>
      </c>
      <c r="AW19" s="836">
        <v>0</v>
      </c>
      <c r="AX19" s="836">
        <v>0</v>
      </c>
      <c r="AY19" s="836">
        <v>0</v>
      </c>
      <c r="AZ19" s="836">
        <v>0</v>
      </c>
      <c r="BA19" s="836">
        <v>0</v>
      </c>
      <c r="BB19" s="836">
        <v>0</v>
      </c>
      <c r="BC19" s="836">
        <v>0</v>
      </c>
      <c r="BD19" s="836">
        <v>0</v>
      </c>
      <c r="BE19" s="836">
        <v>0</v>
      </c>
      <c r="BF19" s="836">
        <v>0</v>
      </c>
      <c r="BG19" s="836">
        <v>0</v>
      </c>
      <c r="BH19" s="836">
        <v>0</v>
      </c>
      <c r="BI19" s="836">
        <v>0</v>
      </c>
      <c r="BJ19" s="836">
        <v>0.43999999999999728</v>
      </c>
      <c r="BK19" s="836">
        <v>89.56</v>
      </c>
      <c r="BL19" s="836">
        <v>248.02162800000002</v>
      </c>
      <c r="BM19" s="826">
        <f t="shared" si="1"/>
        <v>0.11724068890254678</v>
      </c>
      <c r="BN19" s="842">
        <f t="shared" si="0"/>
        <v>0.1263711769245621</v>
      </c>
    </row>
    <row r="20" spans="1:66" s="827" customFormat="1" ht="24" customHeight="1" x14ac:dyDescent="0.2">
      <c r="A20" s="846">
        <v>2</v>
      </c>
      <c r="B20" s="847" t="s">
        <v>41</v>
      </c>
      <c r="C20" s="835" t="s">
        <v>42</v>
      </c>
      <c r="D20" s="836">
        <v>11454.314218000001</v>
      </c>
      <c r="E20" s="836">
        <v>1.71</v>
      </c>
      <c r="F20" s="836">
        <v>0</v>
      </c>
      <c r="G20" s="836">
        <v>0</v>
      </c>
      <c r="H20" s="836">
        <v>0</v>
      </c>
      <c r="I20" s="836">
        <v>0</v>
      </c>
      <c r="J20" s="836">
        <v>0</v>
      </c>
      <c r="K20" s="836">
        <v>0</v>
      </c>
      <c r="L20" s="836">
        <v>0</v>
      </c>
      <c r="M20" s="836">
        <v>0</v>
      </c>
      <c r="N20" s="836">
        <v>0</v>
      </c>
      <c r="O20" s="836">
        <v>0</v>
      </c>
      <c r="P20" s="836">
        <v>0</v>
      </c>
      <c r="Q20" s="836">
        <v>1.71</v>
      </c>
      <c r="R20" s="837">
        <v>11452.604218</v>
      </c>
      <c r="S20" s="836">
        <v>802.66187200000002</v>
      </c>
      <c r="T20" s="836">
        <v>80.601810000000015</v>
      </c>
      <c r="U20" s="836">
        <v>11.57</v>
      </c>
      <c r="V20" s="836">
        <v>0</v>
      </c>
      <c r="W20" s="836">
        <v>0</v>
      </c>
      <c r="X20" s="836">
        <v>174.46634899999998</v>
      </c>
      <c r="Y20" s="836">
        <v>66.495842999999994</v>
      </c>
      <c r="Z20" s="836">
        <v>11.700769999999999</v>
      </c>
      <c r="AA20" s="836">
        <v>5285.3449090000004</v>
      </c>
      <c r="AB20" s="836">
        <v>2766.964375</v>
      </c>
      <c r="AC20" s="836">
        <v>2155.4980620000001</v>
      </c>
      <c r="AD20" s="836">
        <v>85.39506200000001</v>
      </c>
      <c r="AE20" s="836">
        <v>1.5813040000000005</v>
      </c>
      <c r="AF20" s="836">
        <v>8.902882</v>
      </c>
      <c r="AG20" s="836">
        <v>12.197933000000001</v>
      </c>
      <c r="AH20" s="836">
        <v>135.61948299999997</v>
      </c>
      <c r="AI20" s="836">
        <v>102.478078</v>
      </c>
      <c r="AJ20" s="836">
        <v>1.9753E-2</v>
      </c>
      <c r="AK20" s="836">
        <v>0</v>
      </c>
      <c r="AL20" s="836">
        <v>16.687977</v>
      </c>
      <c r="AM20" s="836">
        <v>17.01061</v>
      </c>
      <c r="AN20" s="836">
        <v>0</v>
      </c>
      <c r="AO20" s="836">
        <v>31.389052</v>
      </c>
      <c r="AP20" s="836">
        <v>1267.6303080000002</v>
      </c>
      <c r="AQ20" s="836">
        <v>260.03989000000001</v>
      </c>
      <c r="AR20" s="836">
        <v>26.694720000000004</v>
      </c>
      <c r="AS20" s="836">
        <v>0.28107100000000007</v>
      </c>
      <c r="AT20" s="836">
        <v>0</v>
      </c>
      <c r="AU20" s="836">
        <v>0</v>
      </c>
      <c r="AV20" s="836">
        <v>0.13389000000000001</v>
      </c>
      <c r="AW20" s="836">
        <v>21.437752</v>
      </c>
      <c r="AX20" s="836">
        <v>778.14388399999984</v>
      </c>
      <c r="AY20" s="836">
        <v>31.572074000000001</v>
      </c>
      <c r="AZ20" s="836">
        <v>39.364977000000003</v>
      </c>
      <c r="BA20" s="836">
        <v>6.1957230000000001</v>
      </c>
      <c r="BB20" s="836">
        <v>13.147456</v>
      </c>
      <c r="BC20" s="836">
        <v>2361.6869349999997</v>
      </c>
      <c r="BD20" s="836">
        <v>165.034323</v>
      </c>
      <c r="BE20" s="836">
        <v>0</v>
      </c>
      <c r="BF20" s="836">
        <v>0</v>
      </c>
      <c r="BG20" s="836">
        <v>0</v>
      </c>
      <c r="BH20" s="836">
        <v>0</v>
      </c>
      <c r="BI20" s="836">
        <v>0</v>
      </c>
      <c r="BJ20" s="836">
        <v>1.7100000000000364</v>
      </c>
      <c r="BK20" s="836">
        <v>1221.7900000000002</v>
      </c>
      <c r="BL20" s="836">
        <v>12676.104217999999</v>
      </c>
      <c r="BM20" s="826">
        <f t="shared" si="1"/>
        <v>5.9920386907499807</v>
      </c>
      <c r="BN20" s="842"/>
    </row>
    <row r="21" spans="1:66" ht="28.5" customHeight="1" x14ac:dyDescent="0.2">
      <c r="A21" s="840" t="s">
        <v>43</v>
      </c>
      <c r="B21" s="845" t="s">
        <v>44</v>
      </c>
      <c r="C21" s="841" t="s">
        <v>45</v>
      </c>
      <c r="D21" s="836">
        <v>802.56187199999999</v>
      </c>
      <c r="E21" s="836">
        <v>0</v>
      </c>
      <c r="F21" s="836">
        <v>0</v>
      </c>
      <c r="G21" s="836">
        <v>0</v>
      </c>
      <c r="H21" s="836">
        <v>0</v>
      </c>
      <c r="I21" s="836">
        <v>0</v>
      </c>
      <c r="J21" s="836">
        <v>0</v>
      </c>
      <c r="K21" s="836">
        <v>0</v>
      </c>
      <c r="L21" s="836">
        <v>0</v>
      </c>
      <c r="M21" s="836">
        <v>0</v>
      </c>
      <c r="N21" s="836">
        <v>0</v>
      </c>
      <c r="O21" s="836">
        <v>0</v>
      </c>
      <c r="P21" s="836">
        <v>0</v>
      </c>
      <c r="Q21" s="836">
        <v>0</v>
      </c>
      <c r="R21" s="836">
        <v>802.56187199999999</v>
      </c>
      <c r="S21" s="837">
        <v>802.56187199999999</v>
      </c>
      <c r="T21" s="836">
        <v>0</v>
      </c>
      <c r="U21" s="836">
        <v>0</v>
      </c>
      <c r="V21" s="836">
        <v>0</v>
      </c>
      <c r="W21" s="836">
        <v>0</v>
      </c>
      <c r="X21" s="836">
        <v>0</v>
      </c>
      <c r="Y21" s="836">
        <v>0</v>
      </c>
      <c r="Z21" s="836">
        <v>0</v>
      </c>
      <c r="AA21" s="836">
        <v>0</v>
      </c>
      <c r="AB21" s="836">
        <v>0</v>
      </c>
      <c r="AC21" s="836">
        <v>0</v>
      </c>
      <c r="AD21" s="836">
        <v>0</v>
      </c>
      <c r="AE21" s="836">
        <v>0</v>
      </c>
      <c r="AF21" s="836">
        <v>0</v>
      </c>
      <c r="AG21" s="836">
        <v>0</v>
      </c>
      <c r="AH21" s="836">
        <v>0</v>
      </c>
      <c r="AI21" s="836">
        <v>0</v>
      </c>
      <c r="AJ21" s="836">
        <v>0</v>
      </c>
      <c r="AK21" s="836">
        <v>0</v>
      </c>
      <c r="AL21" s="836">
        <v>0</v>
      </c>
      <c r="AM21" s="836">
        <v>0</v>
      </c>
      <c r="AN21" s="836">
        <v>0</v>
      </c>
      <c r="AO21" s="836">
        <v>0</v>
      </c>
      <c r="AP21" s="836">
        <v>0</v>
      </c>
      <c r="AQ21" s="836">
        <v>0</v>
      </c>
      <c r="AR21" s="836">
        <v>0</v>
      </c>
      <c r="AS21" s="836">
        <v>0</v>
      </c>
      <c r="AT21" s="836">
        <v>0</v>
      </c>
      <c r="AU21" s="836">
        <v>0</v>
      </c>
      <c r="AV21" s="838">
        <v>0</v>
      </c>
      <c r="AW21" s="836">
        <v>0</v>
      </c>
      <c r="AX21" s="836">
        <v>0</v>
      </c>
      <c r="AY21" s="836">
        <v>0</v>
      </c>
      <c r="AZ21" s="836">
        <v>0</v>
      </c>
      <c r="BA21" s="836">
        <v>0</v>
      </c>
      <c r="BB21" s="836">
        <v>0</v>
      </c>
      <c r="BC21" s="836">
        <v>0</v>
      </c>
      <c r="BD21" s="836">
        <v>0</v>
      </c>
      <c r="BE21" s="836">
        <v>0</v>
      </c>
      <c r="BF21" s="836">
        <v>0</v>
      </c>
      <c r="BG21" s="836">
        <v>0</v>
      </c>
      <c r="BH21" s="836">
        <v>0</v>
      </c>
      <c r="BI21" s="836">
        <v>0</v>
      </c>
      <c r="BJ21" s="836">
        <v>0</v>
      </c>
      <c r="BK21" s="836">
        <v>40.269999999999996</v>
      </c>
      <c r="BL21" s="836">
        <v>842.83187199999998</v>
      </c>
      <c r="BM21" s="826">
        <f t="shared" si="1"/>
        <v>0.39840956653305704</v>
      </c>
      <c r="BN21" s="842">
        <f>BL21/$BL$20*100</f>
        <v>6.6489818757026571</v>
      </c>
    </row>
    <row r="22" spans="1:66" ht="28.5" customHeight="1" x14ac:dyDescent="0.2">
      <c r="A22" s="840" t="s">
        <v>46</v>
      </c>
      <c r="B22" s="845" t="s">
        <v>47</v>
      </c>
      <c r="C22" s="841" t="s">
        <v>48</v>
      </c>
      <c r="D22" s="836">
        <v>79.201809999999981</v>
      </c>
      <c r="E22" s="836">
        <v>0</v>
      </c>
      <c r="F22" s="836">
        <v>0</v>
      </c>
      <c r="G22" s="836">
        <v>0</v>
      </c>
      <c r="H22" s="836">
        <v>0</v>
      </c>
      <c r="I22" s="836">
        <v>0</v>
      </c>
      <c r="J22" s="836">
        <v>0</v>
      </c>
      <c r="K22" s="836">
        <v>0</v>
      </c>
      <c r="L22" s="836">
        <v>0</v>
      </c>
      <c r="M22" s="836">
        <v>0</v>
      </c>
      <c r="N22" s="836">
        <v>0</v>
      </c>
      <c r="O22" s="836">
        <v>0</v>
      </c>
      <c r="P22" s="836">
        <v>0</v>
      </c>
      <c r="Q22" s="836">
        <v>0</v>
      </c>
      <c r="R22" s="836">
        <v>79.201809999999981</v>
      </c>
      <c r="S22" s="836">
        <v>0</v>
      </c>
      <c r="T22" s="837">
        <v>79.201809999999981</v>
      </c>
      <c r="U22" s="836">
        <v>0</v>
      </c>
      <c r="V22" s="836">
        <v>0</v>
      </c>
      <c r="W22" s="836">
        <v>0</v>
      </c>
      <c r="X22" s="836">
        <v>0</v>
      </c>
      <c r="Y22" s="836">
        <v>0</v>
      </c>
      <c r="Z22" s="836">
        <v>0</v>
      </c>
      <c r="AA22" s="836">
        <v>0</v>
      </c>
      <c r="AB22" s="836">
        <v>0</v>
      </c>
      <c r="AC22" s="836">
        <v>0</v>
      </c>
      <c r="AD22" s="836">
        <v>0</v>
      </c>
      <c r="AE22" s="836">
        <v>0</v>
      </c>
      <c r="AF22" s="836">
        <v>0</v>
      </c>
      <c r="AG22" s="836">
        <v>0</v>
      </c>
      <c r="AH22" s="836">
        <v>0</v>
      </c>
      <c r="AI22" s="836">
        <v>0</v>
      </c>
      <c r="AJ22" s="836">
        <v>0</v>
      </c>
      <c r="AK22" s="836">
        <v>0</v>
      </c>
      <c r="AL22" s="836">
        <v>0</v>
      </c>
      <c r="AM22" s="836">
        <v>0</v>
      </c>
      <c r="AN22" s="836">
        <v>0</v>
      </c>
      <c r="AO22" s="836">
        <v>0</v>
      </c>
      <c r="AP22" s="836">
        <v>0</v>
      </c>
      <c r="AQ22" s="836">
        <v>0</v>
      </c>
      <c r="AR22" s="836">
        <v>0</v>
      </c>
      <c r="AS22" s="836">
        <v>0</v>
      </c>
      <c r="AT22" s="836">
        <v>0</v>
      </c>
      <c r="AU22" s="836">
        <v>0</v>
      </c>
      <c r="AV22" s="838">
        <v>0</v>
      </c>
      <c r="AW22" s="836">
        <v>0</v>
      </c>
      <c r="AX22" s="836">
        <v>0</v>
      </c>
      <c r="AY22" s="836">
        <v>0</v>
      </c>
      <c r="AZ22" s="836">
        <v>0</v>
      </c>
      <c r="BA22" s="836">
        <v>0</v>
      </c>
      <c r="BB22" s="836">
        <v>0</v>
      </c>
      <c r="BC22" s="836">
        <v>0</v>
      </c>
      <c r="BD22" s="836">
        <v>0</v>
      </c>
      <c r="BE22" s="836">
        <v>0</v>
      </c>
      <c r="BF22" s="836">
        <v>0</v>
      </c>
      <c r="BG22" s="836">
        <v>0</v>
      </c>
      <c r="BH22" s="836">
        <v>0</v>
      </c>
      <c r="BI22" s="836">
        <v>0</v>
      </c>
      <c r="BJ22" s="836">
        <v>0</v>
      </c>
      <c r="BK22" s="836">
        <v>5.0000000000000027</v>
      </c>
      <c r="BL22" s="836">
        <v>84.201810000000009</v>
      </c>
      <c r="BM22" s="826">
        <f t="shared" si="1"/>
        <v>3.9802489366940821E-2</v>
      </c>
      <c r="BN22" s="842">
        <f t="shared" ref="BN22:BN59" si="2">BL22/$BL$20*100</f>
        <v>0.66425621430623694</v>
      </c>
    </row>
    <row r="23" spans="1:66" ht="28.5" customHeight="1" x14ac:dyDescent="0.2">
      <c r="A23" s="840" t="s">
        <v>49</v>
      </c>
      <c r="B23" s="845" t="s">
        <v>50</v>
      </c>
      <c r="C23" s="841" t="s">
        <v>51</v>
      </c>
      <c r="D23" s="836">
        <v>11.05</v>
      </c>
      <c r="E23" s="836">
        <v>0</v>
      </c>
      <c r="F23" s="836">
        <v>0</v>
      </c>
      <c r="G23" s="836">
        <v>0</v>
      </c>
      <c r="H23" s="836">
        <v>0</v>
      </c>
      <c r="I23" s="836">
        <v>0</v>
      </c>
      <c r="J23" s="836">
        <v>0</v>
      </c>
      <c r="K23" s="836">
        <v>0</v>
      </c>
      <c r="L23" s="836">
        <v>0</v>
      </c>
      <c r="M23" s="836">
        <v>0</v>
      </c>
      <c r="N23" s="836">
        <v>0</v>
      </c>
      <c r="O23" s="836">
        <v>0</v>
      </c>
      <c r="P23" s="836">
        <v>0</v>
      </c>
      <c r="Q23" s="836">
        <v>0</v>
      </c>
      <c r="R23" s="836">
        <v>11.05</v>
      </c>
      <c r="S23" s="836">
        <v>0</v>
      </c>
      <c r="T23" s="836">
        <v>0</v>
      </c>
      <c r="U23" s="837">
        <v>11.05</v>
      </c>
      <c r="V23" s="836">
        <v>0</v>
      </c>
      <c r="W23" s="836">
        <v>0</v>
      </c>
      <c r="X23" s="836">
        <v>0</v>
      </c>
      <c r="Y23" s="836">
        <v>0</v>
      </c>
      <c r="Z23" s="836">
        <v>0</v>
      </c>
      <c r="AA23" s="836">
        <v>0</v>
      </c>
      <c r="AB23" s="836">
        <v>0</v>
      </c>
      <c r="AC23" s="836">
        <v>0</v>
      </c>
      <c r="AD23" s="836">
        <v>0</v>
      </c>
      <c r="AE23" s="836">
        <v>0</v>
      </c>
      <c r="AF23" s="836">
        <v>0</v>
      </c>
      <c r="AG23" s="836">
        <v>0</v>
      </c>
      <c r="AH23" s="836">
        <v>0</v>
      </c>
      <c r="AI23" s="836">
        <v>0</v>
      </c>
      <c r="AJ23" s="836">
        <v>0</v>
      </c>
      <c r="AK23" s="836">
        <v>0</v>
      </c>
      <c r="AL23" s="836">
        <v>0</v>
      </c>
      <c r="AM23" s="836">
        <v>0</v>
      </c>
      <c r="AN23" s="836">
        <v>0</v>
      </c>
      <c r="AO23" s="836">
        <v>0</v>
      </c>
      <c r="AP23" s="836">
        <v>0</v>
      </c>
      <c r="AQ23" s="836">
        <v>0</v>
      </c>
      <c r="AR23" s="836">
        <v>0</v>
      </c>
      <c r="AS23" s="836">
        <v>0</v>
      </c>
      <c r="AT23" s="836">
        <v>0</v>
      </c>
      <c r="AU23" s="836">
        <v>0</v>
      </c>
      <c r="AV23" s="838">
        <v>0</v>
      </c>
      <c r="AW23" s="836">
        <v>0</v>
      </c>
      <c r="AX23" s="836">
        <v>0</v>
      </c>
      <c r="AY23" s="836">
        <v>0</v>
      </c>
      <c r="AZ23" s="836">
        <v>0</v>
      </c>
      <c r="BA23" s="836">
        <v>0</v>
      </c>
      <c r="BB23" s="836">
        <v>0</v>
      </c>
      <c r="BC23" s="836">
        <v>0</v>
      </c>
      <c r="BD23" s="836">
        <v>0</v>
      </c>
      <c r="BE23" s="836">
        <v>0</v>
      </c>
      <c r="BF23" s="836">
        <v>0</v>
      </c>
      <c r="BG23" s="836">
        <v>0</v>
      </c>
      <c r="BH23" s="836">
        <v>0</v>
      </c>
      <c r="BI23" s="836">
        <v>0</v>
      </c>
      <c r="BJ23" s="836">
        <v>0</v>
      </c>
      <c r="BK23" s="836">
        <v>17.54</v>
      </c>
      <c r="BL23" s="836">
        <v>28.59</v>
      </c>
      <c r="BM23" s="826">
        <f t="shared" si="1"/>
        <v>1.3514592750450829E-2</v>
      </c>
      <c r="BN23" s="842">
        <f t="shared" si="2"/>
        <v>0.22554248141477379</v>
      </c>
    </row>
    <row r="24" spans="1:66" ht="28.5" customHeight="1" x14ac:dyDescent="0.2">
      <c r="A24" s="840" t="s">
        <v>52</v>
      </c>
      <c r="B24" s="845" t="s">
        <v>53</v>
      </c>
      <c r="C24" s="841" t="s">
        <v>54</v>
      </c>
      <c r="D24" s="836">
        <v>0</v>
      </c>
      <c r="E24" s="836">
        <v>0</v>
      </c>
      <c r="F24" s="836">
        <v>0</v>
      </c>
      <c r="G24" s="836">
        <v>0</v>
      </c>
      <c r="H24" s="836">
        <v>0</v>
      </c>
      <c r="I24" s="836">
        <v>0</v>
      </c>
      <c r="J24" s="836">
        <v>0</v>
      </c>
      <c r="K24" s="836">
        <v>0</v>
      </c>
      <c r="L24" s="836">
        <v>0</v>
      </c>
      <c r="M24" s="836">
        <v>0</v>
      </c>
      <c r="N24" s="836">
        <v>0</v>
      </c>
      <c r="O24" s="836">
        <v>0</v>
      </c>
      <c r="P24" s="836">
        <v>0</v>
      </c>
      <c r="Q24" s="836">
        <v>0</v>
      </c>
      <c r="R24" s="836">
        <v>0</v>
      </c>
      <c r="S24" s="836">
        <v>0</v>
      </c>
      <c r="T24" s="836">
        <v>0</v>
      </c>
      <c r="U24" s="836">
        <v>0</v>
      </c>
      <c r="V24" s="837">
        <v>0</v>
      </c>
      <c r="W24" s="836">
        <v>0</v>
      </c>
      <c r="X24" s="836">
        <v>0</v>
      </c>
      <c r="Y24" s="836">
        <v>0</v>
      </c>
      <c r="Z24" s="836">
        <v>0</v>
      </c>
      <c r="AA24" s="836">
        <v>0</v>
      </c>
      <c r="AB24" s="836">
        <v>0</v>
      </c>
      <c r="AC24" s="836">
        <v>0</v>
      </c>
      <c r="AD24" s="836">
        <v>0</v>
      </c>
      <c r="AE24" s="836">
        <v>0</v>
      </c>
      <c r="AF24" s="836">
        <v>0</v>
      </c>
      <c r="AG24" s="836">
        <v>0</v>
      </c>
      <c r="AH24" s="836">
        <v>0</v>
      </c>
      <c r="AI24" s="836">
        <v>0</v>
      </c>
      <c r="AJ24" s="836">
        <v>0</v>
      </c>
      <c r="AK24" s="836">
        <v>0</v>
      </c>
      <c r="AL24" s="836">
        <v>0</v>
      </c>
      <c r="AM24" s="836">
        <v>0</v>
      </c>
      <c r="AN24" s="836">
        <v>0</v>
      </c>
      <c r="AO24" s="836">
        <v>0</v>
      </c>
      <c r="AP24" s="836">
        <v>0</v>
      </c>
      <c r="AQ24" s="836">
        <v>0</v>
      </c>
      <c r="AR24" s="836">
        <v>0</v>
      </c>
      <c r="AS24" s="836">
        <v>0</v>
      </c>
      <c r="AT24" s="836">
        <v>0</v>
      </c>
      <c r="AU24" s="836">
        <v>0</v>
      </c>
      <c r="AV24" s="838">
        <v>0</v>
      </c>
      <c r="AW24" s="836">
        <v>0</v>
      </c>
      <c r="AX24" s="836">
        <v>0</v>
      </c>
      <c r="AY24" s="836">
        <v>0</v>
      </c>
      <c r="AZ24" s="836">
        <v>0</v>
      </c>
      <c r="BA24" s="836">
        <v>0</v>
      </c>
      <c r="BB24" s="836">
        <v>0</v>
      </c>
      <c r="BC24" s="836">
        <v>0</v>
      </c>
      <c r="BD24" s="836">
        <v>0</v>
      </c>
      <c r="BE24" s="836">
        <v>0</v>
      </c>
      <c r="BF24" s="836">
        <v>0</v>
      </c>
      <c r="BG24" s="836">
        <v>0</v>
      </c>
      <c r="BH24" s="836">
        <v>0</v>
      </c>
      <c r="BI24" s="836">
        <v>0</v>
      </c>
      <c r="BJ24" s="836">
        <v>0</v>
      </c>
      <c r="BK24" s="836">
        <v>0</v>
      </c>
      <c r="BL24" s="836">
        <v>0</v>
      </c>
      <c r="BM24" s="826">
        <f t="shared" si="1"/>
        <v>0</v>
      </c>
      <c r="BN24" s="842">
        <f t="shared" si="2"/>
        <v>0</v>
      </c>
    </row>
    <row r="25" spans="1:66" ht="28.5" customHeight="1" x14ac:dyDescent="0.2">
      <c r="A25" s="840" t="s">
        <v>55</v>
      </c>
      <c r="B25" s="845" t="s">
        <v>56</v>
      </c>
      <c r="C25" s="841" t="s">
        <v>57</v>
      </c>
      <c r="D25" s="836">
        <v>0</v>
      </c>
      <c r="E25" s="836">
        <v>0</v>
      </c>
      <c r="F25" s="836">
        <v>0</v>
      </c>
      <c r="G25" s="836">
        <v>0</v>
      </c>
      <c r="H25" s="836">
        <v>0</v>
      </c>
      <c r="I25" s="836">
        <v>0</v>
      </c>
      <c r="J25" s="836">
        <v>0</v>
      </c>
      <c r="K25" s="836">
        <v>0</v>
      </c>
      <c r="L25" s="836">
        <v>0</v>
      </c>
      <c r="M25" s="836">
        <v>0</v>
      </c>
      <c r="N25" s="836">
        <v>0</v>
      </c>
      <c r="O25" s="836">
        <v>0</v>
      </c>
      <c r="P25" s="836">
        <v>0</v>
      </c>
      <c r="Q25" s="836">
        <v>0</v>
      </c>
      <c r="R25" s="836">
        <v>0</v>
      </c>
      <c r="S25" s="836">
        <v>0</v>
      </c>
      <c r="T25" s="836">
        <v>0</v>
      </c>
      <c r="U25" s="836">
        <v>0</v>
      </c>
      <c r="V25" s="836">
        <v>0</v>
      </c>
      <c r="W25" s="837">
        <v>0</v>
      </c>
      <c r="X25" s="836">
        <v>0</v>
      </c>
      <c r="Y25" s="836">
        <v>0</v>
      </c>
      <c r="Z25" s="836">
        <v>0</v>
      </c>
      <c r="AA25" s="836">
        <v>0</v>
      </c>
      <c r="AB25" s="836">
        <v>0</v>
      </c>
      <c r="AC25" s="836">
        <v>0</v>
      </c>
      <c r="AD25" s="836">
        <v>0</v>
      </c>
      <c r="AE25" s="836">
        <v>0</v>
      </c>
      <c r="AF25" s="836">
        <v>0</v>
      </c>
      <c r="AG25" s="836">
        <v>0</v>
      </c>
      <c r="AH25" s="836">
        <v>0</v>
      </c>
      <c r="AI25" s="836">
        <v>0</v>
      </c>
      <c r="AJ25" s="836">
        <v>0</v>
      </c>
      <c r="AK25" s="836">
        <v>0</v>
      </c>
      <c r="AL25" s="836">
        <v>0</v>
      </c>
      <c r="AM25" s="836">
        <v>0</v>
      </c>
      <c r="AN25" s="836">
        <v>0</v>
      </c>
      <c r="AO25" s="836">
        <v>0</v>
      </c>
      <c r="AP25" s="836">
        <v>0</v>
      </c>
      <c r="AQ25" s="836">
        <v>0</v>
      </c>
      <c r="AR25" s="836">
        <v>0</v>
      </c>
      <c r="AS25" s="836">
        <v>0</v>
      </c>
      <c r="AT25" s="836">
        <v>0</v>
      </c>
      <c r="AU25" s="836">
        <v>0</v>
      </c>
      <c r="AV25" s="838">
        <v>0</v>
      </c>
      <c r="AW25" s="836">
        <v>0</v>
      </c>
      <c r="AX25" s="836">
        <v>0</v>
      </c>
      <c r="AY25" s="836">
        <v>0</v>
      </c>
      <c r="AZ25" s="836">
        <v>0</v>
      </c>
      <c r="BA25" s="836">
        <v>0</v>
      </c>
      <c r="BB25" s="836">
        <v>0</v>
      </c>
      <c r="BC25" s="836">
        <v>0</v>
      </c>
      <c r="BD25" s="836">
        <v>0</v>
      </c>
      <c r="BE25" s="836">
        <v>0</v>
      </c>
      <c r="BF25" s="836">
        <v>0</v>
      </c>
      <c r="BG25" s="836">
        <v>0</v>
      </c>
      <c r="BH25" s="836">
        <v>0</v>
      </c>
      <c r="BI25" s="836">
        <v>0</v>
      </c>
      <c r="BJ25" s="836">
        <v>0</v>
      </c>
      <c r="BK25" s="836">
        <v>0</v>
      </c>
      <c r="BL25" s="836">
        <v>0</v>
      </c>
      <c r="BM25" s="826">
        <f t="shared" si="1"/>
        <v>0</v>
      </c>
      <c r="BN25" s="842">
        <f t="shared" si="2"/>
        <v>0</v>
      </c>
    </row>
    <row r="26" spans="1:66" ht="28.5" customHeight="1" x14ac:dyDescent="0.2">
      <c r="A26" s="840" t="s">
        <v>58</v>
      </c>
      <c r="B26" s="845" t="s">
        <v>59</v>
      </c>
      <c r="C26" s="841" t="s">
        <v>60</v>
      </c>
      <c r="D26" s="836">
        <v>145.09634899999998</v>
      </c>
      <c r="E26" s="836">
        <v>0</v>
      </c>
      <c r="F26" s="836">
        <v>0</v>
      </c>
      <c r="G26" s="836">
        <v>0</v>
      </c>
      <c r="H26" s="836">
        <v>0</v>
      </c>
      <c r="I26" s="836">
        <v>0</v>
      </c>
      <c r="J26" s="836">
        <v>0</v>
      </c>
      <c r="K26" s="836">
        <v>0</v>
      </c>
      <c r="L26" s="836">
        <v>0</v>
      </c>
      <c r="M26" s="836">
        <v>0</v>
      </c>
      <c r="N26" s="836">
        <v>0</v>
      </c>
      <c r="O26" s="836">
        <v>0</v>
      </c>
      <c r="P26" s="836">
        <v>0</v>
      </c>
      <c r="Q26" s="836">
        <v>0</v>
      </c>
      <c r="R26" s="836">
        <v>145.09634899999998</v>
      </c>
      <c r="S26" s="836">
        <v>0</v>
      </c>
      <c r="T26" s="836">
        <v>0</v>
      </c>
      <c r="U26" s="836">
        <v>0</v>
      </c>
      <c r="V26" s="836">
        <v>0</v>
      </c>
      <c r="W26" s="836">
        <v>0</v>
      </c>
      <c r="X26" s="837">
        <v>144.54634900000002</v>
      </c>
      <c r="Y26" s="836">
        <v>0</v>
      </c>
      <c r="Z26" s="836">
        <v>0</v>
      </c>
      <c r="AA26" s="836">
        <v>0.12</v>
      </c>
      <c r="AB26" s="836">
        <v>0.09</v>
      </c>
      <c r="AC26" s="836">
        <v>0.03</v>
      </c>
      <c r="AD26" s="836">
        <v>0</v>
      </c>
      <c r="AE26" s="836">
        <v>0</v>
      </c>
      <c r="AF26" s="836">
        <v>0</v>
      </c>
      <c r="AG26" s="836">
        <v>0</v>
      </c>
      <c r="AH26" s="836">
        <v>0</v>
      </c>
      <c r="AI26" s="836">
        <v>0</v>
      </c>
      <c r="AJ26" s="836">
        <v>0</v>
      </c>
      <c r="AK26" s="836">
        <v>0</v>
      </c>
      <c r="AL26" s="836">
        <v>0</v>
      </c>
      <c r="AM26" s="836">
        <v>0</v>
      </c>
      <c r="AN26" s="836">
        <v>0</v>
      </c>
      <c r="AO26" s="836">
        <v>0</v>
      </c>
      <c r="AP26" s="836">
        <v>0.05</v>
      </c>
      <c r="AQ26" s="836">
        <v>0.37</v>
      </c>
      <c r="AR26" s="836">
        <v>0</v>
      </c>
      <c r="AS26" s="836">
        <v>0</v>
      </c>
      <c r="AT26" s="836">
        <v>0</v>
      </c>
      <c r="AU26" s="836">
        <v>0</v>
      </c>
      <c r="AV26" s="838">
        <v>0</v>
      </c>
      <c r="AW26" s="836">
        <v>0</v>
      </c>
      <c r="AX26" s="836">
        <v>0</v>
      </c>
      <c r="AY26" s="836">
        <v>0</v>
      </c>
      <c r="AZ26" s="836">
        <v>0</v>
      </c>
      <c r="BA26" s="836">
        <v>0.01</v>
      </c>
      <c r="BB26" s="836">
        <v>0</v>
      </c>
      <c r="BC26" s="836">
        <v>0</v>
      </c>
      <c r="BD26" s="836">
        <v>0</v>
      </c>
      <c r="BE26" s="836">
        <v>0</v>
      </c>
      <c r="BF26" s="836">
        <v>0</v>
      </c>
      <c r="BG26" s="836">
        <v>0</v>
      </c>
      <c r="BH26" s="836">
        <v>0</v>
      </c>
      <c r="BI26" s="836">
        <v>0</v>
      </c>
      <c r="BJ26" s="836">
        <v>0.55000000000000027</v>
      </c>
      <c r="BK26" s="836">
        <v>419.59</v>
      </c>
      <c r="BL26" s="836">
        <v>564.68634899999984</v>
      </c>
      <c r="BM26" s="826">
        <f t="shared" si="1"/>
        <v>0.26692920736180287</v>
      </c>
      <c r="BN26" s="842">
        <f t="shared" si="2"/>
        <v>4.4547310379331551</v>
      </c>
    </row>
    <row r="27" spans="1:66" ht="28.5" customHeight="1" x14ac:dyDescent="0.2">
      <c r="A27" s="840" t="s">
        <v>61</v>
      </c>
      <c r="B27" s="845" t="s">
        <v>62</v>
      </c>
      <c r="C27" s="841" t="s">
        <v>63</v>
      </c>
      <c r="D27" s="836">
        <v>68.965842999999992</v>
      </c>
      <c r="E27" s="836">
        <v>0</v>
      </c>
      <c r="F27" s="836">
        <v>0</v>
      </c>
      <c r="G27" s="836">
        <v>0</v>
      </c>
      <c r="H27" s="836">
        <v>0</v>
      </c>
      <c r="I27" s="836">
        <v>0</v>
      </c>
      <c r="J27" s="836">
        <v>0</v>
      </c>
      <c r="K27" s="836">
        <v>0</v>
      </c>
      <c r="L27" s="836">
        <v>0</v>
      </c>
      <c r="M27" s="836">
        <v>0</v>
      </c>
      <c r="N27" s="836">
        <v>0</v>
      </c>
      <c r="O27" s="836">
        <v>0</v>
      </c>
      <c r="P27" s="836">
        <v>0</v>
      </c>
      <c r="Q27" s="836">
        <v>0</v>
      </c>
      <c r="R27" s="836">
        <v>68.965842999999992</v>
      </c>
      <c r="S27" s="836">
        <v>0</v>
      </c>
      <c r="T27" s="836">
        <v>0.05</v>
      </c>
      <c r="U27" s="836">
        <v>0</v>
      </c>
      <c r="V27" s="836">
        <v>0</v>
      </c>
      <c r="W27" s="836">
        <v>0</v>
      </c>
      <c r="X27" s="836">
        <v>1.22</v>
      </c>
      <c r="Y27" s="837">
        <v>66.125843000000003</v>
      </c>
      <c r="Z27" s="836">
        <v>0</v>
      </c>
      <c r="AA27" s="836">
        <v>0.97</v>
      </c>
      <c r="AB27" s="836">
        <v>0.86</v>
      </c>
      <c r="AC27" s="836">
        <v>0</v>
      </c>
      <c r="AD27" s="836">
        <v>0</v>
      </c>
      <c r="AE27" s="836">
        <v>0</v>
      </c>
      <c r="AF27" s="836">
        <v>0.11</v>
      </c>
      <c r="AG27" s="836">
        <v>0</v>
      </c>
      <c r="AH27" s="836">
        <v>0</v>
      </c>
      <c r="AI27" s="836">
        <v>0</v>
      </c>
      <c r="AJ27" s="836">
        <v>0</v>
      </c>
      <c r="AK27" s="836">
        <v>0</v>
      </c>
      <c r="AL27" s="836">
        <v>0</v>
      </c>
      <c r="AM27" s="836">
        <v>0</v>
      </c>
      <c r="AN27" s="836">
        <v>0</v>
      </c>
      <c r="AO27" s="836">
        <v>0</v>
      </c>
      <c r="AP27" s="836">
        <v>0.45</v>
      </c>
      <c r="AQ27" s="836">
        <v>0</v>
      </c>
      <c r="AR27" s="836">
        <v>0</v>
      </c>
      <c r="AS27" s="836">
        <v>0</v>
      </c>
      <c r="AT27" s="836">
        <v>0</v>
      </c>
      <c r="AU27" s="836">
        <v>0</v>
      </c>
      <c r="AV27" s="838">
        <v>0</v>
      </c>
      <c r="AW27" s="836">
        <v>0</v>
      </c>
      <c r="AX27" s="836">
        <v>0</v>
      </c>
      <c r="AY27" s="836">
        <v>0</v>
      </c>
      <c r="AZ27" s="836">
        <v>0.15</v>
      </c>
      <c r="BA27" s="836">
        <v>0</v>
      </c>
      <c r="BB27" s="836">
        <v>0</v>
      </c>
      <c r="BC27" s="836">
        <v>0</v>
      </c>
      <c r="BD27" s="836">
        <v>0</v>
      </c>
      <c r="BE27" s="836">
        <v>0</v>
      </c>
      <c r="BF27" s="836">
        <v>0</v>
      </c>
      <c r="BG27" s="836">
        <v>0</v>
      </c>
      <c r="BH27" s="836">
        <v>0</v>
      </c>
      <c r="BI27" s="836">
        <v>0</v>
      </c>
      <c r="BJ27" s="836">
        <v>2.8399999999999985</v>
      </c>
      <c r="BK27" s="836">
        <v>10.510000000000002</v>
      </c>
      <c r="BL27" s="836">
        <v>79.475842999999998</v>
      </c>
      <c r="BM27" s="826">
        <f t="shared" si="1"/>
        <v>3.7568508277151733E-2</v>
      </c>
      <c r="BN27" s="842">
        <f t="shared" si="2"/>
        <v>0.62697372657401107</v>
      </c>
    </row>
    <row r="28" spans="1:66" ht="25.5" customHeight="1" x14ac:dyDescent="0.2">
      <c r="A28" s="840" t="s">
        <v>64</v>
      </c>
      <c r="B28" s="848" t="s">
        <v>65</v>
      </c>
      <c r="C28" s="841" t="s">
        <v>66</v>
      </c>
      <c r="D28" s="836">
        <v>11.29077</v>
      </c>
      <c r="E28" s="836">
        <v>0</v>
      </c>
      <c r="F28" s="836">
        <v>0</v>
      </c>
      <c r="G28" s="836">
        <v>0</v>
      </c>
      <c r="H28" s="836">
        <v>0</v>
      </c>
      <c r="I28" s="836">
        <v>0</v>
      </c>
      <c r="J28" s="836">
        <v>0</v>
      </c>
      <c r="K28" s="836">
        <v>0</v>
      </c>
      <c r="L28" s="836">
        <v>0</v>
      </c>
      <c r="M28" s="836">
        <v>0</v>
      </c>
      <c r="N28" s="836">
        <v>0</v>
      </c>
      <c r="O28" s="836">
        <v>0</v>
      </c>
      <c r="P28" s="836">
        <v>0</v>
      </c>
      <c r="Q28" s="836">
        <v>0</v>
      </c>
      <c r="R28" s="836">
        <v>11.29077</v>
      </c>
      <c r="S28" s="836">
        <v>0</v>
      </c>
      <c r="T28" s="836">
        <v>0</v>
      </c>
      <c r="U28" s="836">
        <v>0</v>
      </c>
      <c r="V28" s="836">
        <v>0</v>
      </c>
      <c r="W28" s="836">
        <v>0</v>
      </c>
      <c r="X28" s="836">
        <v>0</v>
      </c>
      <c r="Y28" s="836">
        <v>0</v>
      </c>
      <c r="Z28" s="837">
        <v>11.29077</v>
      </c>
      <c r="AA28" s="836">
        <v>0</v>
      </c>
      <c r="AB28" s="836">
        <v>0</v>
      </c>
      <c r="AC28" s="836">
        <v>0</v>
      </c>
      <c r="AD28" s="836">
        <v>0</v>
      </c>
      <c r="AE28" s="836">
        <v>0</v>
      </c>
      <c r="AF28" s="836">
        <v>0</v>
      </c>
      <c r="AG28" s="836">
        <v>0</v>
      </c>
      <c r="AH28" s="836">
        <v>0</v>
      </c>
      <c r="AI28" s="836">
        <v>0</v>
      </c>
      <c r="AJ28" s="836">
        <v>0</v>
      </c>
      <c r="AK28" s="836">
        <v>0</v>
      </c>
      <c r="AL28" s="836">
        <v>0</v>
      </c>
      <c r="AM28" s="836">
        <v>0</v>
      </c>
      <c r="AN28" s="836">
        <v>0</v>
      </c>
      <c r="AO28" s="836">
        <v>0</v>
      </c>
      <c r="AP28" s="836">
        <v>0</v>
      </c>
      <c r="AQ28" s="836">
        <v>0</v>
      </c>
      <c r="AR28" s="836">
        <v>0</v>
      </c>
      <c r="AS28" s="836">
        <v>0</v>
      </c>
      <c r="AT28" s="836">
        <v>0</v>
      </c>
      <c r="AU28" s="836">
        <v>0</v>
      </c>
      <c r="AV28" s="838">
        <v>0</v>
      </c>
      <c r="AW28" s="836">
        <v>0</v>
      </c>
      <c r="AX28" s="836">
        <v>0</v>
      </c>
      <c r="AY28" s="836">
        <v>0</v>
      </c>
      <c r="AZ28" s="836">
        <v>0</v>
      </c>
      <c r="BA28" s="836">
        <v>0</v>
      </c>
      <c r="BB28" s="836">
        <v>0</v>
      </c>
      <c r="BC28" s="836">
        <v>0</v>
      </c>
      <c r="BD28" s="836">
        <v>0</v>
      </c>
      <c r="BE28" s="836">
        <v>0</v>
      </c>
      <c r="BF28" s="836">
        <v>0</v>
      </c>
      <c r="BG28" s="836">
        <v>0</v>
      </c>
      <c r="BH28" s="836">
        <v>0</v>
      </c>
      <c r="BI28" s="836">
        <v>0</v>
      </c>
      <c r="BJ28" s="836">
        <v>0</v>
      </c>
      <c r="BK28" s="836">
        <v>17.7</v>
      </c>
      <c r="BL28" s="836">
        <v>28.990769999999998</v>
      </c>
      <c r="BM28" s="826">
        <f t="shared" si="1"/>
        <v>1.3704038127736528E-2</v>
      </c>
      <c r="BN28" s="842">
        <f t="shared" si="2"/>
        <v>0.22870409947271705</v>
      </c>
    </row>
    <row r="29" spans="1:66" ht="39.75" customHeight="1" x14ac:dyDescent="0.2">
      <c r="A29" s="840" t="s">
        <v>67</v>
      </c>
      <c r="B29" s="848" t="s">
        <v>68</v>
      </c>
      <c r="C29" s="841" t="s">
        <v>69</v>
      </c>
      <c r="D29" s="836">
        <v>5315.6849089999996</v>
      </c>
      <c r="E29" s="836">
        <v>1.71</v>
      </c>
      <c r="F29" s="836">
        <v>0</v>
      </c>
      <c r="G29" s="836">
        <v>0</v>
      </c>
      <c r="H29" s="836">
        <v>0</v>
      </c>
      <c r="I29" s="836">
        <v>0</v>
      </c>
      <c r="J29" s="836">
        <v>0</v>
      </c>
      <c r="K29" s="836">
        <v>0</v>
      </c>
      <c r="L29" s="836">
        <v>0</v>
      </c>
      <c r="M29" s="836">
        <v>0</v>
      </c>
      <c r="N29" s="836">
        <v>0</v>
      </c>
      <c r="O29" s="836">
        <v>0</v>
      </c>
      <c r="P29" s="836">
        <v>0</v>
      </c>
      <c r="Q29" s="836">
        <v>1.71</v>
      </c>
      <c r="R29" s="836">
        <v>5313.9749090000005</v>
      </c>
      <c r="S29" s="836">
        <v>9.9999999999999992E-2</v>
      </c>
      <c r="T29" s="836">
        <v>0.5</v>
      </c>
      <c r="U29" s="836">
        <v>0.5</v>
      </c>
      <c r="V29" s="836">
        <v>0</v>
      </c>
      <c r="W29" s="836">
        <v>0</v>
      </c>
      <c r="X29" s="836">
        <v>15.53</v>
      </c>
      <c r="Y29" s="836">
        <v>0.37</v>
      </c>
      <c r="Z29" s="836">
        <v>0.4</v>
      </c>
      <c r="AA29" s="837">
        <v>5273.2449090000009</v>
      </c>
      <c r="AB29" s="836">
        <v>2757.464375</v>
      </c>
      <c r="AC29" s="836">
        <v>2154.8880620000004</v>
      </c>
      <c r="AD29" s="836">
        <v>85.015062</v>
      </c>
      <c r="AE29" s="836">
        <v>1.5813040000000005</v>
      </c>
      <c r="AF29" s="836">
        <v>8.7928820000000005</v>
      </c>
      <c r="AG29" s="836">
        <v>12.197933000000001</v>
      </c>
      <c r="AH29" s="836">
        <v>135.37948299999999</v>
      </c>
      <c r="AI29" s="836">
        <v>101.21807799999999</v>
      </c>
      <c r="AJ29" s="836">
        <v>1.9753E-2</v>
      </c>
      <c r="AK29" s="836">
        <v>0</v>
      </c>
      <c r="AL29" s="836">
        <v>16.687977</v>
      </c>
      <c r="AM29" s="836">
        <v>0.65</v>
      </c>
      <c r="AN29" s="836">
        <v>0</v>
      </c>
      <c r="AO29" s="836">
        <v>0.01</v>
      </c>
      <c r="AP29" s="836">
        <v>17.089999999999996</v>
      </c>
      <c r="AQ29" s="836">
        <v>5.35</v>
      </c>
      <c r="AR29" s="836">
        <v>0.02</v>
      </c>
      <c r="AS29" s="836">
        <v>0</v>
      </c>
      <c r="AT29" s="836">
        <v>0</v>
      </c>
      <c r="AU29" s="836">
        <v>0</v>
      </c>
      <c r="AV29" s="838">
        <v>0</v>
      </c>
      <c r="AW29" s="836">
        <v>0.04</v>
      </c>
      <c r="AX29" s="836">
        <v>0.13</v>
      </c>
      <c r="AY29" s="836">
        <v>0</v>
      </c>
      <c r="AZ29" s="836">
        <v>0.04</v>
      </c>
      <c r="BA29" s="836">
        <v>0</v>
      </c>
      <c r="BB29" s="836">
        <v>0</v>
      </c>
      <c r="BC29" s="836">
        <v>0</v>
      </c>
      <c r="BD29" s="836">
        <v>0</v>
      </c>
      <c r="BE29" s="836">
        <v>0</v>
      </c>
      <c r="BF29" s="836">
        <v>0</v>
      </c>
      <c r="BG29" s="836">
        <v>0</v>
      </c>
      <c r="BH29" s="836">
        <v>0</v>
      </c>
      <c r="BI29" s="836">
        <v>0</v>
      </c>
      <c r="BJ29" s="836">
        <v>42.440000000000126</v>
      </c>
      <c r="BK29" s="836">
        <v>214.50999999999962</v>
      </c>
      <c r="BL29" s="836">
        <v>5530.1949089999998</v>
      </c>
      <c r="BM29" s="826">
        <f t="shared" si="1"/>
        <v>2.6141424283228916</v>
      </c>
      <c r="BN29" s="842">
        <f t="shared" si="2"/>
        <v>43.62692838346306</v>
      </c>
    </row>
    <row r="30" spans="1:66" ht="24" hidden="1" customHeight="1" x14ac:dyDescent="0.2">
      <c r="A30" s="840" t="s">
        <v>2471</v>
      </c>
      <c r="B30" s="843" t="s">
        <v>2472</v>
      </c>
      <c r="C30" s="841" t="s">
        <v>293</v>
      </c>
      <c r="D30" s="836">
        <v>2792.5743750000001</v>
      </c>
      <c r="E30" s="836">
        <v>1.57</v>
      </c>
      <c r="F30" s="836">
        <v>0</v>
      </c>
      <c r="G30" s="836">
        <v>0</v>
      </c>
      <c r="H30" s="836">
        <v>0</v>
      </c>
      <c r="I30" s="836">
        <v>0</v>
      </c>
      <c r="J30" s="836">
        <v>0</v>
      </c>
      <c r="K30" s="836">
        <v>0</v>
      </c>
      <c r="L30" s="836">
        <v>0</v>
      </c>
      <c r="M30" s="836">
        <v>0</v>
      </c>
      <c r="N30" s="836">
        <v>0</v>
      </c>
      <c r="O30" s="836">
        <v>0</v>
      </c>
      <c r="P30" s="836">
        <v>0</v>
      </c>
      <c r="Q30" s="836">
        <v>1.57</v>
      </c>
      <c r="R30" s="836">
        <v>2791.004375</v>
      </c>
      <c r="S30" s="836">
        <v>0.09</v>
      </c>
      <c r="T30" s="836">
        <v>0.13</v>
      </c>
      <c r="U30" s="836">
        <v>0.5</v>
      </c>
      <c r="V30" s="836">
        <v>0</v>
      </c>
      <c r="W30" s="836">
        <v>0</v>
      </c>
      <c r="X30" s="836">
        <v>13.84</v>
      </c>
      <c r="Y30" s="836">
        <v>0.32</v>
      </c>
      <c r="Z30" s="836">
        <v>0.4</v>
      </c>
      <c r="AA30" s="836">
        <v>2757.5943749999997</v>
      </c>
      <c r="AB30" s="837">
        <v>2752.7943750000004</v>
      </c>
      <c r="AC30" s="836">
        <v>3.28</v>
      </c>
      <c r="AD30" s="836">
        <v>0.04</v>
      </c>
      <c r="AE30" s="836">
        <v>0</v>
      </c>
      <c r="AF30" s="836">
        <v>0.51</v>
      </c>
      <c r="AG30" s="836">
        <v>0</v>
      </c>
      <c r="AH30" s="836">
        <v>0.03</v>
      </c>
      <c r="AI30" s="836">
        <v>0.94000000000000006</v>
      </c>
      <c r="AJ30" s="836">
        <v>0</v>
      </c>
      <c r="AK30" s="836">
        <v>0</v>
      </c>
      <c r="AL30" s="836">
        <v>0</v>
      </c>
      <c r="AM30" s="836">
        <v>0.65</v>
      </c>
      <c r="AN30" s="836">
        <v>0</v>
      </c>
      <c r="AO30" s="836">
        <v>0.01</v>
      </c>
      <c r="AP30" s="836">
        <v>13.01</v>
      </c>
      <c r="AQ30" s="836">
        <v>4.28</v>
      </c>
      <c r="AR30" s="836">
        <v>0.01</v>
      </c>
      <c r="AS30" s="836">
        <v>0</v>
      </c>
      <c r="AT30" s="836">
        <v>0</v>
      </c>
      <c r="AU30" s="836">
        <v>0</v>
      </c>
      <c r="AV30" s="838">
        <v>0</v>
      </c>
      <c r="AW30" s="836">
        <v>0.04</v>
      </c>
      <c r="AX30" s="836">
        <v>0.09</v>
      </c>
      <c r="AY30" s="836">
        <v>0</v>
      </c>
      <c r="AZ30" s="836">
        <v>0.04</v>
      </c>
      <c r="BA30" s="836">
        <v>0</v>
      </c>
      <c r="BB30" s="836">
        <v>0</v>
      </c>
      <c r="BC30" s="836">
        <v>0</v>
      </c>
      <c r="BD30" s="836">
        <v>0</v>
      </c>
      <c r="BE30" s="836">
        <v>0</v>
      </c>
      <c r="BF30" s="836">
        <v>0</v>
      </c>
      <c r="BG30" s="836">
        <v>0</v>
      </c>
      <c r="BH30" s="836">
        <v>0</v>
      </c>
      <c r="BI30" s="836">
        <v>0</v>
      </c>
      <c r="BJ30" s="836">
        <v>39.779999999999973</v>
      </c>
      <c r="BK30" s="836">
        <v>96.239999999999924</v>
      </c>
      <c r="BL30" s="836">
        <v>2888.8143749999999</v>
      </c>
      <c r="BM30" s="826">
        <f t="shared" si="1"/>
        <v>1.3655526341298754</v>
      </c>
      <c r="BN30" s="842">
        <f t="shared" si="2"/>
        <v>22.789449544741824</v>
      </c>
    </row>
    <row r="31" spans="1:66" ht="24" hidden="1" customHeight="1" x14ac:dyDescent="0.2">
      <c r="A31" s="840" t="s">
        <v>2473</v>
      </c>
      <c r="B31" s="843" t="s">
        <v>2474</v>
      </c>
      <c r="C31" s="841" t="s">
        <v>294</v>
      </c>
      <c r="D31" s="836">
        <v>2162.158062</v>
      </c>
      <c r="E31" s="836">
        <v>0.14000000000000001</v>
      </c>
      <c r="F31" s="836">
        <v>0</v>
      </c>
      <c r="G31" s="836">
        <v>0</v>
      </c>
      <c r="H31" s="836">
        <v>0</v>
      </c>
      <c r="I31" s="836">
        <v>0</v>
      </c>
      <c r="J31" s="836">
        <v>0</v>
      </c>
      <c r="K31" s="836">
        <v>0</v>
      </c>
      <c r="L31" s="836">
        <v>0</v>
      </c>
      <c r="M31" s="836">
        <v>0</v>
      </c>
      <c r="N31" s="836">
        <v>0</v>
      </c>
      <c r="O31" s="836">
        <v>0</v>
      </c>
      <c r="P31" s="836">
        <v>0</v>
      </c>
      <c r="Q31" s="836">
        <v>0.14000000000000001</v>
      </c>
      <c r="R31" s="836">
        <v>2162.0180619999996</v>
      </c>
      <c r="S31" s="836">
        <v>0.01</v>
      </c>
      <c r="T31" s="836">
        <v>0</v>
      </c>
      <c r="U31" s="836">
        <v>0</v>
      </c>
      <c r="V31" s="836">
        <v>0</v>
      </c>
      <c r="W31" s="836">
        <v>0</v>
      </c>
      <c r="X31" s="836">
        <v>1.3</v>
      </c>
      <c r="Y31" s="836">
        <v>0.05</v>
      </c>
      <c r="Z31" s="836">
        <v>0</v>
      </c>
      <c r="AA31" s="836">
        <v>2155.868062</v>
      </c>
      <c r="AB31" s="836">
        <v>4.17</v>
      </c>
      <c r="AC31" s="837">
        <v>2151.598062</v>
      </c>
      <c r="AD31" s="836">
        <v>0.01</v>
      </c>
      <c r="AE31" s="836">
        <v>0</v>
      </c>
      <c r="AF31" s="836">
        <v>0</v>
      </c>
      <c r="AG31" s="836">
        <v>0</v>
      </c>
      <c r="AH31" s="836">
        <v>0</v>
      </c>
      <c r="AI31" s="836">
        <v>0.09</v>
      </c>
      <c r="AJ31" s="836">
        <v>0</v>
      </c>
      <c r="AK31" s="836">
        <v>0</v>
      </c>
      <c r="AL31" s="836">
        <v>0</v>
      </c>
      <c r="AM31" s="836">
        <v>0</v>
      </c>
      <c r="AN31" s="836">
        <v>0</v>
      </c>
      <c r="AO31" s="836">
        <v>0</v>
      </c>
      <c r="AP31" s="836">
        <v>3.7699999999999996</v>
      </c>
      <c r="AQ31" s="836">
        <v>0.97000000000000008</v>
      </c>
      <c r="AR31" s="836">
        <v>0.01</v>
      </c>
      <c r="AS31" s="836">
        <v>0</v>
      </c>
      <c r="AT31" s="836">
        <v>0</v>
      </c>
      <c r="AU31" s="836">
        <v>0</v>
      </c>
      <c r="AV31" s="838">
        <v>0</v>
      </c>
      <c r="AW31" s="836">
        <v>0</v>
      </c>
      <c r="AX31" s="836">
        <v>0.04</v>
      </c>
      <c r="AY31" s="836">
        <v>0</v>
      </c>
      <c r="AZ31" s="836">
        <v>0</v>
      </c>
      <c r="BA31" s="836">
        <v>0</v>
      </c>
      <c r="BB31" s="836">
        <v>0</v>
      </c>
      <c r="BC31" s="836">
        <v>0</v>
      </c>
      <c r="BD31" s="836">
        <v>0</v>
      </c>
      <c r="BE31" s="836">
        <v>0</v>
      </c>
      <c r="BF31" s="836">
        <v>0</v>
      </c>
      <c r="BG31" s="836">
        <v>0</v>
      </c>
      <c r="BH31" s="836">
        <v>0</v>
      </c>
      <c r="BI31" s="836">
        <v>0</v>
      </c>
      <c r="BJ31" s="836">
        <v>10.559999999999999</v>
      </c>
      <c r="BK31" s="836">
        <v>9.2099999999999884</v>
      </c>
      <c r="BL31" s="836">
        <v>2171.368062</v>
      </c>
      <c r="BM31" s="826">
        <f t="shared" si="1"/>
        <v>1.0264132588060744</v>
      </c>
      <c r="BN31" s="842">
        <f t="shared" si="2"/>
        <v>17.12961667604996</v>
      </c>
    </row>
    <row r="32" spans="1:66" ht="24" hidden="1" customHeight="1" x14ac:dyDescent="0.2">
      <c r="A32" s="840" t="s">
        <v>2475</v>
      </c>
      <c r="B32" s="843" t="s">
        <v>2476</v>
      </c>
      <c r="C32" s="841" t="s">
        <v>295</v>
      </c>
      <c r="D32" s="836">
        <v>84.995062000000004</v>
      </c>
      <c r="E32" s="836">
        <v>0</v>
      </c>
      <c r="F32" s="836">
        <v>0</v>
      </c>
      <c r="G32" s="836">
        <v>0</v>
      </c>
      <c r="H32" s="836">
        <v>0</v>
      </c>
      <c r="I32" s="836">
        <v>0</v>
      </c>
      <c r="J32" s="836">
        <v>0</v>
      </c>
      <c r="K32" s="836">
        <v>0</v>
      </c>
      <c r="L32" s="836">
        <v>0</v>
      </c>
      <c r="M32" s="836">
        <v>0</v>
      </c>
      <c r="N32" s="836">
        <v>0</v>
      </c>
      <c r="O32" s="836">
        <v>0</v>
      </c>
      <c r="P32" s="836">
        <v>0</v>
      </c>
      <c r="Q32" s="836">
        <v>0</v>
      </c>
      <c r="R32" s="836">
        <v>84.995062000000004</v>
      </c>
      <c r="S32" s="836">
        <v>0</v>
      </c>
      <c r="T32" s="836">
        <v>0</v>
      </c>
      <c r="U32" s="836">
        <v>0</v>
      </c>
      <c r="V32" s="836">
        <v>0</v>
      </c>
      <c r="W32" s="836">
        <v>0</v>
      </c>
      <c r="X32" s="836">
        <v>0</v>
      </c>
      <c r="Y32" s="836">
        <v>0</v>
      </c>
      <c r="Z32" s="836">
        <v>0</v>
      </c>
      <c r="AA32" s="836">
        <v>84.995062000000004</v>
      </c>
      <c r="AB32" s="836">
        <v>0.03</v>
      </c>
      <c r="AC32" s="836">
        <v>0</v>
      </c>
      <c r="AD32" s="837">
        <v>84.965062000000003</v>
      </c>
      <c r="AE32" s="836">
        <v>0</v>
      </c>
      <c r="AF32" s="836">
        <v>0</v>
      </c>
      <c r="AG32" s="836">
        <v>0</v>
      </c>
      <c r="AH32" s="836">
        <v>0</v>
      </c>
      <c r="AI32" s="836">
        <v>0</v>
      </c>
      <c r="AJ32" s="836">
        <v>0</v>
      </c>
      <c r="AK32" s="836">
        <v>0</v>
      </c>
      <c r="AL32" s="836">
        <v>0</v>
      </c>
      <c r="AM32" s="836">
        <v>0</v>
      </c>
      <c r="AN32" s="836">
        <v>0</v>
      </c>
      <c r="AO32" s="836">
        <v>0</v>
      </c>
      <c r="AP32" s="836">
        <v>0</v>
      </c>
      <c r="AQ32" s="836">
        <v>0</v>
      </c>
      <c r="AR32" s="836">
        <v>0</v>
      </c>
      <c r="AS32" s="836">
        <v>0</v>
      </c>
      <c r="AT32" s="836">
        <v>0</v>
      </c>
      <c r="AU32" s="836">
        <v>0</v>
      </c>
      <c r="AV32" s="838">
        <v>0</v>
      </c>
      <c r="AW32" s="836">
        <v>0</v>
      </c>
      <c r="AX32" s="836">
        <v>0</v>
      </c>
      <c r="AY32" s="836">
        <v>0</v>
      </c>
      <c r="AZ32" s="836">
        <v>0</v>
      </c>
      <c r="BA32" s="836">
        <v>0</v>
      </c>
      <c r="BB32" s="836">
        <v>0</v>
      </c>
      <c r="BC32" s="836">
        <v>0</v>
      </c>
      <c r="BD32" s="836">
        <v>0</v>
      </c>
      <c r="BE32" s="836">
        <v>0</v>
      </c>
      <c r="BF32" s="836">
        <v>0</v>
      </c>
      <c r="BG32" s="836">
        <v>0</v>
      </c>
      <c r="BH32" s="836">
        <v>0</v>
      </c>
      <c r="BI32" s="836">
        <v>0</v>
      </c>
      <c r="BJ32" s="836">
        <v>2.9999999999999361E-2</v>
      </c>
      <c r="BK32" s="836">
        <v>12.119999999999997</v>
      </c>
      <c r="BL32" s="836">
        <v>97.115061999999995</v>
      </c>
      <c r="BM32" s="826">
        <f t="shared" si="1"/>
        <v>4.5906628641650321E-2</v>
      </c>
      <c r="BN32" s="842">
        <f t="shared" si="2"/>
        <v>0.76612703974220353</v>
      </c>
    </row>
    <row r="33" spans="1:66" ht="24" hidden="1" customHeight="1" x14ac:dyDescent="0.2">
      <c r="A33" s="840" t="s">
        <v>2477</v>
      </c>
      <c r="B33" s="843" t="s">
        <v>2478</v>
      </c>
      <c r="C33" s="841" t="s">
        <v>296</v>
      </c>
      <c r="D33" s="836">
        <v>1.6013040000000005</v>
      </c>
      <c r="E33" s="836">
        <v>0</v>
      </c>
      <c r="F33" s="836">
        <v>0</v>
      </c>
      <c r="G33" s="836">
        <v>0</v>
      </c>
      <c r="H33" s="836">
        <v>0</v>
      </c>
      <c r="I33" s="836">
        <v>0</v>
      </c>
      <c r="J33" s="836">
        <v>0</v>
      </c>
      <c r="K33" s="836">
        <v>0</v>
      </c>
      <c r="L33" s="836">
        <v>0</v>
      </c>
      <c r="M33" s="836">
        <v>0</v>
      </c>
      <c r="N33" s="836">
        <v>0</v>
      </c>
      <c r="O33" s="836">
        <v>0</v>
      </c>
      <c r="P33" s="836">
        <v>0</v>
      </c>
      <c r="Q33" s="836">
        <v>0</v>
      </c>
      <c r="R33" s="836">
        <v>1.6013040000000005</v>
      </c>
      <c r="S33" s="836">
        <v>0</v>
      </c>
      <c r="T33" s="836">
        <v>0</v>
      </c>
      <c r="U33" s="836">
        <v>0</v>
      </c>
      <c r="V33" s="836">
        <v>0</v>
      </c>
      <c r="W33" s="836">
        <v>0</v>
      </c>
      <c r="X33" s="836">
        <v>0</v>
      </c>
      <c r="Y33" s="836">
        <v>0</v>
      </c>
      <c r="Z33" s="836">
        <v>0</v>
      </c>
      <c r="AA33" s="836">
        <v>1.6013040000000005</v>
      </c>
      <c r="AB33" s="836">
        <v>0.02</v>
      </c>
      <c r="AC33" s="836">
        <v>0</v>
      </c>
      <c r="AD33" s="836">
        <v>0</v>
      </c>
      <c r="AE33" s="837">
        <v>1.5813040000000005</v>
      </c>
      <c r="AF33" s="836">
        <v>0</v>
      </c>
      <c r="AG33" s="836">
        <v>0</v>
      </c>
      <c r="AH33" s="836">
        <v>0</v>
      </c>
      <c r="AI33" s="836">
        <v>0</v>
      </c>
      <c r="AJ33" s="836">
        <v>0</v>
      </c>
      <c r="AK33" s="836">
        <v>0</v>
      </c>
      <c r="AL33" s="836">
        <v>0</v>
      </c>
      <c r="AM33" s="836">
        <v>0</v>
      </c>
      <c r="AN33" s="836">
        <v>0</v>
      </c>
      <c r="AO33" s="836">
        <v>0</v>
      </c>
      <c r="AP33" s="836">
        <v>0</v>
      </c>
      <c r="AQ33" s="836">
        <v>0</v>
      </c>
      <c r="AR33" s="836">
        <v>0</v>
      </c>
      <c r="AS33" s="836">
        <v>0</v>
      </c>
      <c r="AT33" s="836">
        <v>0</v>
      </c>
      <c r="AU33" s="836">
        <v>0</v>
      </c>
      <c r="AV33" s="838">
        <v>0</v>
      </c>
      <c r="AW33" s="836">
        <v>0</v>
      </c>
      <c r="AX33" s="836">
        <v>0</v>
      </c>
      <c r="AY33" s="836">
        <v>0</v>
      </c>
      <c r="AZ33" s="836">
        <v>0</v>
      </c>
      <c r="BA33" s="836">
        <v>0</v>
      </c>
      <c r="BB33" s="836">
        <v>0</v>
      </c>
      <c r="BC33" s="836">
        <v>0</v>
      </c>
      <c r="BD33" s="836">
        <v>0</v>
      </c>
      <c r="BE33" s="836">
        <v>0</v>
      </c>
      <c r="BF33" s="836">
        <v>0</v>
      </c>
      <c r="BG33" s="836">
        <v>0</v>
      </c>
      <c r="BH33" s="836">
        <v>0</v>
      </c>
      <c r="BI33" s="836">
        <v>0</v>
      </c>
      <c r="BJ33" s="836">
        <v>0.02</v>
      </c>
      <c r="BK33" s="836">
        <v>-0.02</v>
      </c>
      <c r="BL33" s="836">
        <v>1.5813040000000005</v>
      </c>
      <c r="BM33" s="849">
        <f t="shared" si="1"/>
        <v>7.4748791796638348E-4</v>
      </c>
      <c r="BN33" s="842">
        <f t="shared" si="2"/>
        <v>1.247468443620523E-2</v>
      </c>
    </row>
    <row r="34" spans="1:66" ht="24" hidden="1" customHeight="1" x14ac:dyDescent="0.2">
      <c r="A34" s="840" t="s">
        <v>2479</v>
      </c>
      <c r="B34" s="843" t="s">
        <v>2480</v>
      </c>
      <c r="C34" s="841" t="s">
        <v>299</v>
      </c>
      <c r="D34" s="836">
        <v>7.3128820000000001</v>
      </c>
      <c r="E34" s="836">
        <v>0</v>
      </c>
      <c r="F34" s="836">
        <v>0</v>
      </c>
      <c r="G34" s="836">
        <v>0</v>
      </c>
      <c r="H34" s="836">
        <v>0</v>
      </c>
      <c r="I34" s="836">
        <v>0</v>
      </c>
      <c r="J34" s="836">
        <v>0</v>
      </c>
      <c r="K34" s="836">
        <v>0</v>
      </c>
      <c r="L34" s="836">
        <v>0</v>
      </c>
      <c r="M34" s="836">
        <v>0</v>
      </c>
      <c r="N34" s="836">
        <v>0</v>
      </c>
      <c r="O34" s="836">
        <v>0</v>
      </c>
      <c r="P34" s="836">
        <v>0</v>
      </c>
      <c r="Q34" s="836">
        <v>0</v>
      </c>
      <c r="R34" s="836">
        <v>7.3128820000000001</v>
      </c>
      <c r="S34" s="836">
        <v>0</v>
      </c>
      <c r="T34" s="836">
        <v>0</v>
      </c>
      <c r="U34" s="836">
        <v>0</v>
      </c>
      <c r="V34" s="836">
        <v>0</v>
      </c>
      <c r="W34" s="836">
        <v>0</v>
      </c>
      <c r="X34" s="836">
        <v>0.01</v>
      </c>
      <c r="Y34" s="836">
        <v>0</v>
      </c>
      <c r="Z34" s="836">
        <v>0</v>
      </c>
      <c r="AA34" s="836">
        <v>7.3028820000000003</v>
      </c>
      <c r="AB34" s="836">
        <v>0.02</v>
      </c>
      <c r="AC34" s="836">
        <v>0</v>
      </c>
      <c r="AD34" s="836">
        <v>0</v>
      </c>
      <c r="AE34" s="836">
        <v>0</v>
      </c>
      <c r="AF34" s="837">
        <v>7.2828820000000007</v>
      </c>
      <c r="AG34" s="836">
        <v>0</v>
      </c>
      <c r="AH34" s="836">
        <v>0</v>
      </c>
      <c r="AI34" s="836">
        <v>0</v>
      </c>
      <c r="AJ34" s="836">
        <v>0</v>
      </c>
      <c r="AK34" s="836">
        <v>0</v>
      </c>
      <c r="AL34" s="836">
        <v>0</v>
      </c>
      <c r="AM34" s="836">
        <v>0</v>
      </c>
      <c r="AN34" s="836">
        <v>0</v>
      </c>
      <c r="AO34" s="836">
        <v>0</v>
      </c>
      <c r="AP34" s="836">
        <v>0</v>
      </c>
      <c r="AQ34" s="836">
        <v>0</v>
      </c>
      <c r="AR34" s="836">
        <v>0</v>
      </c>
      <c r="AS34" s="836">
        <v>0</v>
      </c>
      <c r="AT34" s="836">
        <v>0</v>
      </c>
      <c r="AU34" s="836">
        <v>0</v>
      </c>
      <c r="AV34" s="838">
        <v>0</v>
      </c>
      <c r="AW34" s="836">
        <v>0</v>
      </c>
      <c r="AX34" s="836">
        <v>0</v>
      </c>
      <c r="AY34" s="836">
        <v>0</v>
      </c>
      <c r="AZ34" s="836">
        <v>0</v>
      </c>
      <c r="BA34" s="836">
        <v>0</v>
      </c>
      <c r="BB34" s="836">
        <v>0</v>
      </c>
      <c r="BC34" s="836">
        <v>0</v>
      </c>
      <c r="BD34" s="836">
        <v>0</v>
      </c>
      <c r="BE34" s="836">
        <v>0</v>
      </c>
      <c r="BF34" s="836">
        <v>0</v>
      </c>
      <c r="BG34" s="836">
        <v>0</v>
      </c>
      <c r="BH34" s="836">
        <v>0</v>
      </c>
      <c r="BI34" s="836">
        <v>0</v>
      </c>
      <c r="BJ34" s="836">
        <v>3.0000000000000009E-2</v>
      </c>
      <c r="BK34" s="836">
        <v>21.29</v>
      </c>
      <c r="BL34" s="836">
        <v>28.602881999999997</v>
      </c>
      <c r="BM34" s="826">
        <f t="shared" si="1"/>
        <v>1.3520682116796098E-2</v>
      </c>
      <c r="BN34" s="842">
        <f t="shared" si="2"/>
        <v>0.22564410569758539</v>
      </c>
    </row>
    <row r="35" spans="1:66" ht="24" hidden="1" customHeight="1" x14ac:dyDescent="0.2">
      <c r="A35" s="840" t="s">
        <v>2481</v>
      </c>
      <c r="B35" s="843" t="s">
        <v>2482</v>
      </c>
      <c r="C35" s="841" t="s">
        <v>297</v>
      </c>
      <c r="D35" s="836">
        <v>12.467933</v>
      </c>
      <c r="E35" s="836">
        <v>0</v>
      </c>
      <c r="F35" s="836">
        <v>0</v>
      </c>
      <c r="G35" s="836">
        <v>0</v>
      </c>
      <c r="H35" s="836">
        <v>0</v>
      </c>
      <c r="I35" s="836">
        <v>0</v>
      </c>
      <c r="J35" s="836">
        <v>0</v>
      </c>
      <c r="K35" s="836">
        <v>0</v>
      </c>
      <c r="L35" s="836">
        <v>0</v>
      </c>
      <c r="M35" s="836">
        <v>0</v>
      </c>
      <c r="N35" s="836">
        <v>0</v>
      </c>
      <c r="O35" s="836">
        <v>0</v>
      </c>
      <c r="P35" s="836">
        <v>0</v>
      </c>
      <c r="Q35" s="836">
        <v>0</v>
      </c>
      <c r="R35" s="836">
        <v>12.467933</v>
      </c>
      <c r="S35" s="836">
        <v>0</v>
      </c>
      <c r="T35" s="836">
        <v>0.11</v>
      </c>
      <c r="U35" s="836">
        <v>0</v>
      </c>
      <c r="V35" s="836">
        <v>0</v>
      </c>
      <c r="W35" s="836">
        <v>0</v>
      </c>
      <c r="X35" s="836">
        <v>0.1</v>
      </c>
      <c r="Y35" s="836">
        <v>0</v>
      </c>
      <c r="Z35" s="836">
        <v>0</v>
      </c>
      <c r="AA35" s="836">
        <v>12.257933000000001</v>
      </c>
      <c r="AB35" s="836">
        <v>0.05</v>
      </c>
      <c r="AC35" s="836">
        <v>0.01</v>
      </c>
      <c r="AD35" s="836">
        <v>0</v>
      </c>
      <c r="AE35" s="836">
        <v>0</v>
      </c>
      <c r="AF35" s="836">
        <v>0</v>
      </c>
      <c r="AG35" s="837">
        <v>12.197933000000001</v>
      </c>
      <c r="AH35" s="836">
        <v>0</v>
      </c>
      <c r="AI35" s="836">
        <v>0</v>
      </c>
      <c r="AJ35" s="836">
        <v>0</v>
      </c>
      <c r="AK35" s="836">
        <v>0</v>
      </c>
      <c r="AL35" s="836">
        <v>0</v>
      </c>
      <c r="AM35" s="836">
        <v>0</v>
      </c>
      <c r="AN35" s="836">
        <v>0</v>
      </c>
      <c r="AO35" s="836">
        <v>0</v>
      </c>
      <c r="AP35" s="836">
        <v>0</v>
      </c>
      <c r="AQ35" s="836">
        <v>0</v>
      </c>
      <c r="AR35" s="836">
        <v>0</v>
      </c>
      <c r="AS35" s="836">
        <v>0</v>
      </c>
      <c r="AT35" s="836">
        <v>0</v>
      </c>
      <c r="AU35" s="836">
        <v>0</v>
      </c>
      <c r="AV35" s="838">
        <v>0</v>
      </c>
      <c r="AW35" s="836">
        <v>0</v>
      </c>
      <c r="AX35" s="836">
        <v>0</v>
      </c>
      <c r="AY35" s="836">
        <v>0</v>
      </c>
      <c r="AZ35" s="836">
        <v>0</v>
      </c>
      <c r="BA35" s="836">
        <v>0</v>
      </c>
      <c r="BB35" s="836">
        <v>0</v>
      </c>
      <c r="BC35" s="836">
        <v>0</v>
      </c>
      <c r="BD35" s="836">
        <v>0</v>
      </c>
      <c r="BE35" s="836">
        <v>0</v>
      </c>
      <c r="BF35" s="836">
        <v>0</v>
      </c>
      <c r="BG35" s="836">
        <v>0</v>
      </c>
      <c r="BH35" s="836">
        <v>0</v>
      </c>
      <c r="BI35" s="836">
        <v>0</v>
      </c>
      <c r="BJ35" s="836">
        <v>0.26999999999999996</v>
      </c>
      <c r="BK35" s="836">
        <v>-0.26999999999999996</v>
      </c>
      <c r="BL35" s="836">
        <v>12.197933000000001</v>
      </c>
      <c r="BM35" s="826">
        <f t="shared" si="1"/>
        <v>5.766005487662991E-3</v>
      </c>
      <c r="BN35" s="842">
        <f t="shared" si="2"/>
        <v>9.6227774639774596E-2</v>
      </c>
    </row>
    <row r="36" spans="1:66" ht="24" hidden="1" customHeight="1" x14ac:dyDescent="0.2">
      <c r="A36" s="840" t="s">
        <v>2483</v>
      </c>
      <c r="B36" s="843" t="s">
        <v>2484</v>
      </c>
      <c r="C36" s="841" t="s">
        <v>298</v>
      </c>
      <c r="D36" s="836">
        <v>136.20948300000001</v>
      </c>
      <c r="E36" s="836">
        <v>0</v>
      </c>
      <c r="F36" s="836">
        <v>0</v>
      </c>
      <c r="G36" s="836">
        <v>0</v>
      </c>
      <c r="H36" s="836">
        <v>0</v>
      </c>
      <c r="I36" s="836">
        <v>0</v>
      </c>
      <c r="J36" s="836">
        <v>0</v>
      </c>
      <c r="K36" s="836">
        <v>0</v>
      </c>
      <c r="L36" s="836">
        <v>0</v>
      </c>
      <c r="M36" s="836">
        <v>0</v>
      </c>
      <c r="N36" s="836">
        <v>0</v>
      </c>
      <c r="O36" s="836">
        <v>0</v>
      </c>
      <c r="P36" s="836">
        <v>0</v>
      </c>
      <c r="Q36" s="836">
        <v>0</v>
      </c>
      <c r="R36" s="836">
        <v>136.20948300000001</v>
      </c>
      <c r="S36" s="836">
        <v>0</v>
      </c>
      <c r="T36" s="836">
        <v>0.19</v>
      </c>
      <c r="U36" s="836">
        <v>0</v>
      </c>
      <c r="V36" s="836">
        <v>0</v>
      </c>
      <c r="W36" s="836">
        <v>0</v>
      </c>
      <c r="X36" s="836">
        <v>0.28000000000000003</v>
      </c>
      <c r="Y36" s="836">
        <v>0</v>
      </c>
      <c r="Z36" s="836">
        <v>0</v>
      </c>
      <c r="AA36" s="836">
        <v>135.32948300000001</v>
      </c>
      <c r="AB36" s="836">
        <v>0.18000000000000002</v>
      </c>
      <c r="AC36" s="836">
        <v>0</v>
      </c>
      <c r="AD36" s="836">
        <v>0</v>
      </c>
      <c r="AE36" s="836">
        <v>0</v>
      </c>
      <c r="AF36" s="836">
        <v>0</v>
      </c>
      <c r="AG36" s="836">
        <v>0</v>
      </c>
      <c r="AH36" s="837">
        <v>135.14948299999998</v>
      </c>
      <c r="AI36" s="836">
        <v>0</v>
      </c>
      <c r="AJ36" s="836">
        <v>0</v>
      </c>
      <c r="AK36" s="836">
        <v>0</v>
      </c>
      <c r="AL36" s="836">
        <v>0</v>
      </c>
      <c r="AM36" s="836">
        <v>0</v>
      </c>
      <c r="AN36" s="836">
        <v>0</v>
      </c>
      <c r="AO36" s="836">
        <v>0</v>
      </c>
      <c r="AP36" s="836">
        <v>0.31000000000000005</v>
      </c>
      <c r="AQ36" s="836">
        <v>0.1</v>
      </c>
      <c r="AR36" s="836">
        <v>0</v>
      </c>
      <c r="AS36" s="836">
        <v>0</v>
      </c>
      <c r="AT36" s="836">
        <v>0</v>
      </c>
      <c r="AU36" s="836">
        <v>0</v>
      </c>
      <c r="AV36" s="838">
        <v>0</v>
      </c>
      <c r="AW36" s="836">
        <v>0</v>
      </c>
      <c r="AX36" s="836">
        <v>0</v>
      </c>
      <c r="AY36" s="836">
        <v>0</v>
      </c>
      <c r="AZ36" s="836">
        <v>0</v>
      </c>
      <c r="BA36" s="836">
        <v>0</v>
      </c>
      <c r="BB36" s="836">
        <v>0</v>
      </c>
      <c r="BC36" s="836">
        <v>0</v>
      </c>
      <c r="BD36" s="836">
        <v>0</v>
      </c>
      <c r="BE36" s="836">
        <v>0</v>
      </c>
      <c r="BF36" s="836">
        <v>0</v>
      </c>
      <c r="BG36" s="836">
        <v>0</v>
      </c>
      <c r="BH36" s="836">
        <v>0</v>
      </c>
      <c r="BI36" s="836">
        <v>0</v>
      </c>
      <c r="BJ36" s="836">
        <v>1.06</v>
      </c>
      <c r="BK36" s="836">
        <v>0.53000000000000025</v>
      </c>
      <c r="BL36" s="836">
        <v>136.73948299999998</v>
      </c>
      <c r="BM36" s="826">
        <f t="shared" si="1"/>
        <v>6.4637230697873166E-2</v>
      </c>
      <c r="BN36" s="842">
        <f t="shared" si="2"/>
        <v>1.0787185135779387</v>
      </c>
    </row>
    <row r="37" spans="1:66" ht="24" hidden="1" customHeight="1" x14ac:dyDescent="0.2">
      <c r="A37" s="840" t="s">
        <v>2485</v>
      </c>
      <c r="B37" s="843" t="s">
        <v>2486</v>
      </c>
      <c r="C37" s="841" t="s">
        <v>300</v>
      </c>
      <c r="D37" s="836">
        <v>101.60807800000002</v>
      </c>
      <c r="E37" s="836">
        <v>0</v>
      </c>
      <c r="F37" s="836">
        <v>0</v>
      </c>
      <c r="G37" s="836">
        <v>0</v>
      </c>
      <c r="H37" s="836">
        <v>0</v>
      </c>
      <c r="I37" s="836">
        <v>0</v>
      </c>
      <c r="J37" s="836">
        <v>0</v>
      </c>
      <c r="K37" s="836">
        <v>0</v>
      </c>
      <c r="L37" s="836">
        <v>0</v>
      </c>
      <c r="M37" s="836">
        <v>0</v>
      </c>
      <c r="N37" s="836">
        <v>0</v>
      </c>
      <c r="O37" s="836">
        <v>0</v>
      </c>
      <c r="P37" s="836">
        <v>0</v>
      </c>
      <c r="Q37" s="836">
        <v>0</v>
      </c>
      <c r="R37" s="836">
        <v>101.60807800000002</v>
      </c>
      <c r="S37" s="836">
        <v>0</v>
      </c>
      <c r="T37" s="836">
        <v>7.0000000000000007E-2</v>
      </c>
      <c r="U37" s="836">
        <v>0</v>
      </c>
      <c r="V37" s="836">
        <v>0</v>
      </c>
      <c r="W37" s="836">
        <v>0</v>
      </c>
      <c r="X37" s="836">
        <v>0</v>
      </c>
      <c r="Y37" s="836">
        <v>0</v>
      </c>
      <c r="Z37" s="836">
        <v>0</v>
      </c>
      <c r="AA37" s="836">
        <v>101.53807800000001</v>
      </c>
      <c r="AB37" s="836">
        <v>0.15</v>
      </c>
      <c r="AC37" s="836">
        <v>0</v>
      </c>
      <c r="AD37" s="836">
        <v>0</v>
      </c>
      <c r="AE37" s="836">
        <v>0</v>
      </c>
      <c r="AF37" s="836">
        <v>1</v>
      </c>
      <c r="AG37" s="836">
        <v>0</v>
      </c>
      <c r="AH37" s="836">
        <v>0.2</v>
      </c>
      <c r="AI37" s="837">
        <v>100.18807799999999</v>
      </c>
      <c r="AJ37" s="836">
        <v>0</v>
      </c>
      <c r="AK37" s="836">
        <v>0</v>
      </c>
      <c r="AL37" s="836">
        <v>0</v>
      </c>
      <c r="AM37" s="836">
        <v>0</v>
      </c>
      <c r="AN37" s="836">
        <v>0</v>
      </c>
      <c r="AO37" s="836">
        <v>0</v>
      </c>
      <c r="AP37" s="836">
        <v>0</v>
      </c>
      <c r="AQ37" s="836">
        <v>0</v>
      </c>
      <c r="AR37" s="836">
        <v>0</v>
      </c>
      <c r="AS37" s="836">
        <v>0</v>
      </c>
      <c r="AT37" s="836">
        <v>0</v>
      </c>
      <c r="AU37" s="836">
        <v>0</v>
      </c>
      <c r="AV37" s="838">
        <v>0</v>
      </c>
      <c r="AW37" s="836">
        <v>0</v>
      </c>
      <c r="AX37" s="836">
        <v>0</v>
      </c>
      <c r="AY37" s="836">
        <v>0</v>
      </c>
      <c r="AZ37" s="836">
        <v>0</v>
      </c>
      <c r="BA37" s="836">
        <v>0</v>
      </c>
      <c r="BB37" s="836">
        <v>0</v>
      </c>
      <c r="BC37" s="836">
        <v>0</v>
      </c>
      <c r="BD37" s="836">
        <v>0</v>
      </c>
      <c r="BE37" s="836">
        <v>0</v>
      </c>
      <c r="BF37" s="836">
        <v>0</v>
      </c>
      <c r="BG37" s="836">
        <v>0</v>
      </c>
      <c r="BH37" s="836">
        <v>0</v>
      </c>
      <c r="BI37" s="836">
        <v>0</v>
      </c>
      <c r="BJ37" s="836">
        <v>1.4200000000000002</v>
      </c>
      <c r="BK37" s="836">
        <v>75.459999999999994</v>
      </c>
      <c r="BL37" s="836">
        <v>177.06807800000001</v>
      </c>
      <c r="BM37" s="826">
        <f t="shared" si="1"/>
        <v>8.3700698260757669E-2</v>
      </c>
      <c r="BN37" s="842">
        <f t="shared" si="2"/>
        <v>1.3968651168752959</v>
      </c>
    </row>
    <row r="38" spans="1:66" ht="24" hidden="1" customHeight="1" x14ac:dyDescent="0.2">
      <c r="A38" s="840" t="s">
        <v>2487</v>
      </c>
      <c r="B38" s="843" t="s">
        <v>2488</v>
      </c>
      <c r="C38" s="841" t="s">
        <v>2489</v>
      </c>
      <c r="D38" s="836">
        <v>1.9753E-2</v>
      </c>
      <c r="E38" s="836">
        <v>0</v>
      </c>
      <c r="F38" s="836">
        <v>0</v>
      </c>
      <c r="G38" s="836">
        <v>0</v>
      </c>
      <c r="H38" s="836">
        <v>0</v>
      </c>
      <c r="I38" s="836">
        <v>0</v>
      </c>
      <c r="J38" s="836">
        <v>0</v>
      </c>
      <c r="K38" s="836">
        <v>0</v>
      </c>
      <c r="L38" s="836">
        <v>0</v>
      </c>
      <c r="M38" s="836">
        <v>0</v>
      </c>
      <c r="N38" s="836">
        <v>0</v>
      </c>
      <c r="O38" s="836">
        <v>0</v>
      </c>
      <c r="P38" s="836">
        <v>0</v>
      </c>
      <c r="Q38" s="836">
        <v>0</v>
      </c>
      <c r="R38" s="836">
        <v>1.9753E-2</v>
      </c>
      <c r="S38" s="836">
        <v>0</v>
      </c>
      <c r="T38" s="836">
        <v>0</v>
      </c>
      <c r="U38" s="836">
        <v>0</v>
      </c>
      <c r="V38" s="836">
        <v>0</v>
      </c>
      <c r="W38" s="836">
        <v>0</v>
      </c>
      <c r="X38" s="836">
        <v>0</v>
      </c>
      <c r="Y38" s="836">
        <v>0</v>
      </c>
      <c r="Z38" s="836">
        <v>0</v>
      </c>
      <c r="AA38" s="836">
        <v>1.9753E-2</v>
      </c>
      <c r="AB38" s="836">
        <v>0</v>
      </c>
      <c r="AC38" s="836">
        <v>0</v>
      </c>
      <c r="AD38" s="836">
        <v>0</v>
      </c>
      <c r="AE38" s="836">
        <v>0</v>
      </c>
      <c r="AF38" s="836">
        <v>0</v>
      </c>
      <c r="AG38" s="836">
        <v>0</v>
      </c>
      <c r="AH38" s="836">
        <v>0</v>
      </c>
      <c r="AI38" s="836">
        <v>0</v>
      </c>
      <c r="AJ38" s="837">
        <v>1.9753E-2</v>
      </c>
      <c r="AK38" s="836">
        <v>0</v>
      </c>
      <c r="AL38" s="836">
        <v>0</v>
      </c>
      <c r="AM38" s="836">
        <v>0</v>
      </c>
      <c r="AN38" s="836">
        <v>0</v>
      </c>
      <c r="AO38" s="836">
        <v>0</v>
      </c>
      <c r="AP38" s="836">
        <v>0</v>
      </c>
      <c r="AQ38" s="836">
        <v>0</v>
      </c>
      <c r="AR38" s="836">
        <v>0</v>
      </c>
      <c r="AS38" s="836">
        <v>0</v>
      </c>
      <c r="AT38" s="836">
        <v>0</v>
      </c>
      <c r="AU38" s="836">
        <v>0</v>
      </c>
      <c r="AV38" s="838">
        <v>0</v>
      </c>
      <c r="AW38" s="836">
        <v>0</v>
      </c>
      <c r="AX38" s="836">
        <v>0</v>
      </c>
      <c r="AY38" s="836">
        <v>0</v>
      </c>
      <c r="AZ38" s="836">
        <v>0</v>
      </c>
      <c r="BA38" s="836">
        <v>0</v>
      </c>
      <c r="BB38" s="836">
        <v>0</v>
      </c>
      <c r="BC38" s="836">
        <v>0</v>
      </c>
      <c r="BD38" s="836">
        <v>0</v>
      </c>
      <c r="BE38" s="836">
        <v>0</v>
      </c>
      <c r="BF38" s="836">
        <v>0</v>
      </c>
      <c r="BG38" s="836">
        <v>0</v>
      </c>
      <c r="BH38" s="836">
        <v>0</v>
      </c>
      <c r="BI38" s="836">
        <v>0</v>
      </c>
      <c r="BJ38" s="836">
        <v>0</v>
      </c>
      <c r="BK38" s="836">
        <v>0</v>
      </c>
      <c r="BL38" s="836">
        <v>1.9753E-2</v>
      </c>
      <c r="BM38" s="826">
        <f t="shared" si="1"/>
        <v>9.3373120181761165E-6</v>
      </c>
      <c r="BN38" s="842">
        <f t="shared" si="2"/>
        <v>1.5582863362665359E-4</v>
      </c>
    </row>
    <row r="39" spans="1:66" ht="24" hidden="1" customHeight="1" x14ac:dyDescent="0.2">
      <c r="A39" s="840" t="s">
        <v>2490</v>
      </c>
      <c r="B39" s="843" t="s">
        <v>2491</v>
      </c>
      <c r="C39" s="841" t="s">
        <v>1162</v>
      </c>
      <c r="D39" s="836">
        <v>0</v>
      </c>
      <c r="E39" s="836">
        <v>0</v>
      </c>
      <c r="F39" s="836">
        <v>0</v>
      </c>
      <c r="G39" s="836">
        <v>0</v>
      </c>
      <c r="H39" s="836">
        <v>0</v>
      </c>
      <c r="I39" s="836">
        <v>0</v>
      </c>
      <c r="J39" s="836">
        <v>0</v>
      </c>
      <c r="K39" s="836">
        <v>0</v>
      </c>
      <c r="L39" s="836">
        <v>0</v>
      </c>
      <c r="M39" s="836">
        <v>0</v>
      </c>
      <c r="N39" s="836">
        <v>0</v>
      </c>
      <c r="O39" s="836">
        <v>0</v>
      </c>
      <c r="P39" s="836">
        <v>0</v>
      </c>
      <c r="Q39" s="836">
        <v>0</v>
      </c>
      <c r="R39" s="836">
        <v>0</v>
      </c>
      <c r="S39" s="836">
        <v>0</v>
      </c>
      <c r="T39" s="836">
        <v>0</v>
      </c>
      <c r="U39" s="836">
        <v>0</v>
      </c>
      <c r="V39" s="836">
        <v>0</v>
      </c>
      <c r="W39" s="836">
        <v>0</v>
      </c>
      <c r="X39" s="836">
        <v>0</v>
      </c>
      <c r="Y39" s="836">
        <v>0</v>
      </c>
      <c r="Z39" s="836">
        <v>0</v>
      </c>
      <c r="AA39" s="836">
        <v>0</v>
      </c>
      <c r="AB39" s="836">
        <v>0</v>
      </c>
      <c r="AC39" s="836">
        <v>0</v>
      </c>
      <c r="AD39" s="836">
        <v>0</v>
      </c>
      <c r="AE39" s="836">
        <v>0</v>
      </c>
      <c r="AF39" s="836">
        <v>0</v>
      </c>
      <c r="AG39" s="836">
        <v>0</v>
      </c>
      <c r="AH39" s="836">
        <v>0</v>
      </c>
      <c r="AI39" s="836">
        <v>0</v>
      </c>
      <c r="AJ39" s="836">
        <v>0</v>
      </c>
      <c r="AK39" s="837">
        <v>0</v>
      </c>
      <c r="AL39" s="836">
        <v>0</v>
      </c>
      <c r="AM39" s="836">
        <v>0</v>
      </c>
      <c r="AN39" s="836">
        <v>0</v>
      </c>
      <c r="AO39" s="836">
        <v>0</v>
      </c>
      <c r="AP39" s="836">
        <v>0</v>
      </c>
      <c r="AQ39" s="836">
        <v>0</v>
      </c>
      <c r="AR39" s="836">
        <v>0</v>
      </c>
      <c r="AS39" s="836">
        <v>0</v>
      </c>
      <c r="AT39" s="836">
        <v>0</v>
      </c>
      <c r="AU39" s="836">
        <v>0</v>
      </c>
      <c r="AV39" s="838">
        <v>0</v>
      </c>
      <c r="AW39" s="836">
        <v>0</v>
      </c>
      <c r="AX39" s="836">
        <v>0</v>
      </c>
      <c r="AY39" s="836">
        <v>0</v>
      </c>
      <c r="AZ39" s="836">
        <v>0</v>
      </c>
      <c r="BA39" s="836">
        <v>0</v>
      </c>
      <c r="BB39" s="836">
        <v>0</v>
      </c>
      <c r="BC39" s="836">
        <v>0</v>
      </c>
      <c r="BD39" s="836">
        <v>0</v>
      </c>
      <c r="BE39" s="836">
        <v>0</v>
      </c>
      <c r="BF39" s="836">
        <v>0</v>
      </c>
      <c r="BG39" s="836">
        <v>0</v>
      </c>
      <c r="BH39" s="836">
        <v>0</v>
      </c>
      <c r="BI39" s="836">
        <v>0</v>
      </c>
      <c r="BJ39" s="836">
        <v>0</v>
      </c>
      <c r="BK39" s="836">
        <v>0</v>
      </c>
      <c r="BL39" s="836">
        <v>0</v>
      </c>
      <c r="BM39" s="826">
        <f t="shared" si="1"/>
        <v>0</v>
      </c>
      <c r="BN39" s="842">
        <f t="shared" si="2"/>
        <v>0</v>
      </c>
    </row>
    <row r="40" spans="1:66" ht="24" hidden="1" customHeight="1" x14ac:dyDescent="0.2">
      <c r="A40" s="840" t="s">
        <v>2492</v>
      </c>
      <c r="B40" s="843" t="s">
        <v>2493</v>
      </c>
      <c r="C40" s="841" t="s">
        <v>301</v>
      </c>
      <c r="D40" s="836">
        <v>16.737977000000001</v>
      </c>
      <c r="E40" s="836">
        <v>0</v>
      </c>
      <c r="F40" s="836">
        <v>0</v>
      </c>
      <c r="G40" s="836">
        <v>0</v>
      </c>
      <c r="H40" s="836">
        <v>0</v>
      </c>
      <c r="I40" s="836">
        <v>0</v>
      </c>
      <c r="J40" s="836">
        <v>0</v>
      </c>
      <c r="K40" s="836">
        <v>0</v>
      </c>
      <c r="L40" s="836">
        <v>0</v>
      </c>
      <c r="M40" s="836">
        <v>0</v>
      </c>
      <c r="N40" s="836">
        <v>0</v>
      </c>
      <c r="O40" s="836">
        <v>0</v>
      </c>
      <c r="P40" s="836">
        <v>0</v>
      </c>
      <c r="Q40" s="836">
        <v>0</v>
      </c>
      <c r="R40" s="836">
        <v>16.737977000000001</v>
      </c>
      <c r="S40" s="836">
        <v>0</v>
      </c>
      <c r="T40" s="836">
        <v>0</v>
      </c>
      <c r="U40" s="836">
        <v>0</v>
      </c>
      <c r="V40" s="836">
        <v>0</v>
      </c>
      <c r="W40" s="836">
        <v>0</v>
      </c>
      <c r="X40" s="836">
        <v>0</v>
      </c>
      <c r="Y40" s="836">
        <v>0</v>
      </c>
      <c r="Z40" s="836">
        <v>0</v>
      </c>
      <c r="AA40" s="836">
        <v>16.737977000000001</v>
      </c>
      <c r="AB40" s="836">
        <v>0.05</v>
      </c>
      <c r="AC40" s="836">
        <v>0</v>
      </c>
      <c r="AD40" s="836">
        <v>0</v>
      </c>
      <c r="AE40" s="836">
        <v>0</v>
      </c>
      <c r="AF40" s="836">
        <v>0</v>
      </c>
      <c r="AG40" s="836">
        <v>0</v>
      </c>
      <c r="AH40" s="836">
        <v>0</v>
      </c>
      <c r="AI40" s="836">
        <v>0</v>
      </c>
      <c r="AJ40" s="836">
        <v>0</v>
      </c>
      <c r="AK40" s="836">
        <v>0</v>
      </c>
      <c r="AL40" s="837">
        <v>16.687977</v>
      </c>
      <c r="AM40" s="836">
        <v>0</v>
      </c>
      <c r="AN40" s="836">
        <v>0</v>
      </c>
      <c r="AO40" s="836">
        <v>0</v>
      </c>
      <c r="AP40" s="836">
        <v>0</v>
      </c>
      <c r="AQ40" s="836">
        <v>0</v>
      </c>
      <c r="AR40" s="836">
        <v>0</v>
      </c>
      <c r="AS40" s="836">
        <v>0</v>
      </c>
      <c r="AT40" s="836">
        <v>0</v>
      </c>
      <c r="AU40" s="836">
        <v>0</v>
      </c>
      <c r="AV40" s="838">
        <v>0</v>
      </c>
      <c r="AW40" s="836">
        <v>0</v>
      </c>
      <c r="AX40" s="836">
        <v>0</v>
      </c>
      <c r="AY40" s="836">
        <v>0</v>
      </c>
      <c r="AZ40" s="836">
        <v>0</v>
      </c>
      <c r="BA40" s="836">
        <v>0</v>
      </c>
      <c r="BB40" s="836">
        <v>0</v>
      </c>
      <c r="BC40" s="836">
        <v>0</v>
      </c>
      <c r="BD40" s="836">
        <v>0</v>
      </c>
      <c r="BE40" s="836">
        <v>0</v>
      </c>
      <c r="BF40" s="836">
        <v>0</v>
      </c>
      <c r="BG40" s="836">
        <v>0</v>
      </c>
      <c r="BH40" s="836">
        <v>0</v>
      </c>
      <c r="BI40" s="836">
        <v>0</v>
      </c>
      <c r="BJ40" s="836">
        <v>5.0000000000000017E-2</v>
      </c>
      <c r="BK40" s="836">
        <v>-5.0000000000000017E-2</v>
      </c>
      <c r="BL40" s="836">
        <v>16.687977</v>
      </c>
      <c r="BM40" s="826">
        <f t="shared" si="1"/>
        <v>7.8884649522172143E-3</v>
      </c>
      <c r="BN40" s="842">
        <f t="shared" si="2"/>
        <v>0.13164909906864891</v>
      </c>
    </row>
    <row r="41" spans="1:66" ht="25.5" customHeight="1" x14ac:dyDescent="0.2">
      <c r="A41" s="840" t="s">
        <v>70</v>
      </c>
      <c r="B41" s="845" t="s">
        <v>71</v>
      </c>
      <c r="C41" s="841" t="s">
        <v>72</v>
      </c>
      <c r="D41" s="836">
        <v>16.65061</v>
      </c>
      <c r="E41" s="836">
        <v>0</v>
      </c>
      <c r="F41" s="836">
        <v>0</v>
      </c>
      <c r="G41" s="836">
        <v>0</v>
      </c>
      <c r="H41" s="836">
        <v>0</v>
      </c>
      <c r="I41" s="836">
        <v>0</v>
      </c>
      <c r="J41" s="836">
        <v>0</v>
      </c>
      <c r="K41" s="836">
        <v>0</v>
      </c>
      <c r="L41" s="836">
        <v>0</v>
      </c>
      <c r="M41" s="836">
        <v>0</v>
      </c>
      <c r="N41" s="836">
        <v>0</v>
      </c>
      <c r="O41" s="836">
        <v>0</v>
      </c>
      <c r="P41" s="836">
        <v>0</v>
      </c>
      <c r="Q41" s="836">
        <v>0</v>
      </c>
      <c r="R41" s="836">
        <v>16.65061</v>
      </c>
      <c r="S41" s="836">
        <v>0</v>
      </c>
      <c r="T41" s="836">
        <v>0</v>
      </c>
      <c r="U41" s="836">
        <v>0</v>
      </c>
      <c r="V41" s="836">
        <v>0</v>
      </c>
      <c r="W41" s="836">
        <v>0</v>
      </c>
      <c r="X41" s="836">
        <v>0</v>
      </c>
      <c r="Y41" s="836">
        <v>0</v>
      </c>
      <c r="Z41" s="836">
        <v>0</v>
      </c>
      <c r="AA41" s="836">
        <v>0.35</v>
      </c>
      <c r="AB41" s="836">
        <v>0.35</v>
      </c>
      <c r="AC41" s="836">
        <v>0</v>
      </c>
      <c r="AD41" s="836">
        <v>0</v>
      </c>
      <c r="AE41" s="836">
        <v>0</v>
      </c>
      <c r="AF41" s="836">
        <v>0</v>
      </c>
      <c r="AG41" s="836">
        <v>0</v>
      </c>
      <c r="AH41" s="836">
        <v>0</v>
      </c>
      <c r="AI41" s="836">
        <v>0</v>
      </c>
      <c r="AJ41" s="836">
        <v>0</v>
      </c>
      <c r="AK41" s="836">
        <v>0</v>
      </c>
      <c r="AL41" s="836">
        <v>0</v>
      </c>
      <c r="AM41" s="837">
        <v>16.300609999999999</v>
      </c>
      <c r="AN41" s="836">
        <v>0</v>
      </c>
      <c r="AO41" s="836">
        <v>0</v>
      </c>
      <c r="AP41" s="836">
        <v>0</v>
      </c>
      <c r="AQ41" s="836">
        <v>0</v>
      </c>
      <c r="AR41" s="836">
        <v>0</v>
      </c>
      <c r="AS41" s="836">
        <v>0</v>
      </c>
      <c r="AT41" s="836">
        <v>0</v>
      </c>
      <c r="AU41" s="836">
        <v>0</v>
      </c>
      <c r="AV41" s="838">
        <v>0</v>
      </c>
      <c r="AW41" s="836">
        <v>0</v>
      </c>
      <c r="AX41" s="836">
        <v>0</v>
      </c>
      <c r="AY41" s="836">
        <v>0</v>
      </c>
      <c r="AZ41" s="836">
        <v>0</v>
      </c>
      <c r="BA41" s="836">
        <v>0</v>
      </c>
      <c r="BB41" s="836">
        <v>0</v>
      </c>
      <c r="BC41" s="836">
        <v>0</v>
      </c>
      <c r="BD41" s="836">
        <v>0</v>
      </c>
      <c r="BE41" s="836">
        <v>0</v>
      </c>
      <c r="BF41" s="836">
        <v>0</v>
      </c>
      <c r="BG41" s="836">
        <v>0</v>
      </c>
      <c r="BH41" s="836">
        <v>0</v>
      </c>
      <c r="BI41" s="836">
        <v>0</v>
      </c>
      <c r="BJ41" s="836">
        <v>0.34999999999999964</v>
      </c>
      <c r="BK41" s="836">
        <v>1.4600000000000004</v>
      </c>
      <c r="BL41" s="836">
        <v>18.110609999999998</v>
      </c>
      <c r="BM41" s="826">
        <f t="shared" si="1"/>
        <v>8.5609485348808051E-3</v>
      </c>
      <c r="BN41" s="842">
        <f t="shared" si="2"/>
        <v>0.14287205034400893</v>
      </c>
    </row>
    <row r="42" spans="1:66" ht="25.5" customHeight="1" x14ac:dyDescent="0.2">
      <c r="A42" s="840" t="s">
        <v>73</v>
      </c>
      <c r="B42" s="840" t="s">
        <v>74</v>
      </c>
      <c r="C42" s="841" t="s">
        <v>75</v>
      </c>
      <c r="D42" s="836">
        <v>0</v>
      </c>
      <c r="E42" s="836">
        <v>0</v>
      </c>
      <c r="F42" s="836">
        <v>0</v>
      </c>
      <c r="G42" s="836">
        <v>0</v>
      </c>
      <c r="H42" s="836">
        <v>0</v>
      </c>
      <c r="I42" s="836">
        <v>0</v>
      </c>
      <c r="J42" s="836">
        <v>0</v>
      </c>
      <c r="K42" s="836">
        <v>0</v>
      </c>
      <c r="L42" s="836">
        <v>0</v>
      </c>
      <c r="M42" s="836">
        <v>0</v>
      </c>
      <c r="N42" s="836">
        <v>0</v>
      </c>
      <c r="O42" s="836">
        <v>0</v>
      </c>
      <c r="P42" s="836">
        <v>0</v>
      </c>
      <c r="Q42" s="836">
        <v>0</v>
      </c>
      <c r="R42" s="836">
        <v>0</v>
      </c>
      <c r="S42" s="836">
        <v>0</v>
      </c>
      <c r="T42" s="836">
        <v>0</v>
      </c>
      <c r="U42" s="836">
        <v>0</v>
      </c>
      <c r="V42" s="836">
        <v>0</v>
      </c>
      <c r="W42" s="836">
        <v>0</v>
      </c>
      <c r="X42" s="836">
        <v>0</v>
      </c>
      <c r="Y42" s="836">
        <v>0</v>
      </c>
      <c r="Z42" s="836">
        <v>0</v>
      </c>
      <c r="AA42" s="836">
        <v>0</v>
      </c>
      <c r="AB42" s="836">
        <v>0</v>
      </c>
      <c r="AC42" s="836">
        <v>0</v>
      </c>
      <c r="AD42" s="836">
        <v>0</v>
      </c>
      <c r="AE42" s="836">
        <v>0</v>
      </c>
      <c r="AF42" s="836">
        <v>0</v>
      </c>
      <c r="AG42" s="836">
        <v>0</v>
      </c>
      <c r="AH42" s="836">
        <v>0</v>
      </c>
      <c r="AI42" s="836">
        <v>0</v>
      </c>
      <c r="AJ42" s="836">
        <v>0</v>
      </c>
      <c r="AK42" s="836">
        <v>0</v>
      </c>
      <c r="AL42" s="836">
        <v>0</v>
      </c>
      <c r="AM42" s="836">
        <v>0</v>
      </c>
      <c r="AN42" s="837">
        <v>0</v>
      </c>
      <c r="AO42" s="836">
        <v>0</v>
      </c>
      <c r="AP42" s="836">
        <v>0</v>
      </c>
      <c r="AQ42" s="836">
        <v>0</v>
      </c>
      <c r="AR42" s="836">
        <v>0</v>
      </c>
      <c r="AS42" s="836">
        <v>0</v>
      </c>
      <c r="AT42" s="836">
        <v>0</v>
      </c>
      <c r="AU42" s="836">
        <v>0</v>
      </c>
      <c r="AV42" s="838">
        <v>0</v>
      </c>
      <c r="AW42" s="836">
        <v>0</v>
      </c>
      <c r="AX42" s="836">
        <v>0</v>
      </c>
      <c r="AY42" s="836">
        <v>0</v>
      </c>
      <c r="AZ42" s="836">
        <v>0</v>
      </c>
      <c r="BA42" s="836">
        <v>0</v>
      </c>
      <c r="BB42" s="836">
        <v>0</v>
      </c>
      <c r="BC42" s="836">
        <v>0</v>
      </c>
      <c r="BD42" s="836">
        <v>0</v>
      </c>
      <c r="BE42" s="836">
        <v>0</v>
      </c>
      <c r="BF42" s="836">
        <v>0</v>
      </c>
      <c r="BG42" s="836">
        <v>0</v>
      </c>
      <c r="BH42" s="836">
        <v>0</v>
      </c>
      <c r="BI42" s="836">
        <v>0</v>
      </c>
      <c r="BJ42" s="836">
        <v>0</v>
      </c>
      <c r="BK42" s="836">
        <v>0</v>
      </c>
      <c r="BL42" s="836">
        <v>0</v>
      </c>
      <c r="BM42" s="826">
        <f t="shared" si="1"/>
        <v>0</v>
      </c>
      <c r="BN42" s="842">
        <f t="shared" si="2"/>
        <v>0</v>
      </c>
    </row>
    <row r="43" spans="1:66" ht="25.5" customHeight="1" x14ac:dyDescent="0.2">
      <c r="A43" s="840" t="s">
        <v>76</v>
      </c>
      <c r="B43" s="845" t="s">
        <v>77</v>
      </c>
      <c r="C43" s="841" t="s">
        <v>78</v>
      </c>
      <c r="D43" s="836">
        <v>31.379052000000001</v>
      </c>
      <c r="E43" s="836">
        <v>0</v>
      </c>
      <c r="F43" s="836">
        <v>0</v>
      </c>
      <c r="G43" s="836">
        <v>0</v>
      </c>
      <c r="H43" s="836">
        <v>0</v>
      </c>
      <c r="I43" s="836">
        <v>0</v>
      </c>
      <c r="J43" s="836">
        <v>0</v>
      </c>
      <c r="K43" s="836">
        <v>0</v>
      </c>
      <c r="L43" s="836">
        <v>0</v>
      </c>
      <c r="M43" s="836">
        <v>0</v>
      </c>
      <c r="N43" s="836">
        <v>0</v>
      </c>
      <c r="O43" s="836">
        <v>0</v>
      </c>
      <c r="P43" s="836">
        <v>0</v>
      </c>
      <c r="Q43" s="836">
        <v>0</v>
      </c>
      <c r="R43" s="836">
        <v>31.379052000000001</v>
      </c>
      <c r="S43" s="836">
        <v>0</v>
      </c>
      <c r="T43" s="836">
        <v>0</v>
      </c>
      <c r="U43" s="836">
        <v>0</v>
      </c>
      <c r="V43" s="836">
        <v>0</v>
      </c>
      <c r="W43" s="836">
        <v>0</v>
      </c>
      <c r="X43" s="836">
        <v>0</v>
      </c>
      <c r="Y43" s="836">
        <v>0</v>
      </c>
      <c r="Z43" s="836">
        <v>0</v>
      </c>
      <c r="AA43" s="836">
        <v>0</v>
      </c>
      <c r="AB43" s="836">
        <v>0</v>
      </c>
      <c r="AC43" s="836">
        <v>0</v>
      </c>
      <c r="AD43" s="836">
        <v>0</v>
      </c>
      <c r="AE43" s="836">
        <v>0</v>
      </c>
      <c r="AF43" s="836">
        <v>0</v>
      </c>
      <c r="AG43" s="836">
        <v>0</v>
      </c>
      <c r="AH43" s="836">
        <v>0</v>
      </c>
      <c r="AI43" s="836">
        <v>0</v>
      </c>
      <c r="AJ43" s="836">
        <v>0</v>
      </c>
      <c r="AK43" s="836">
        <v>0</v>
      </c>
      <c r="AL43" s="836">
        <v>0</v>
      </c>
      <c r="AM43" s="836">
        <v>0</v>
      </c>
      <c r="AN43" s="836">
        <v>0</v>
      </c>
      <c r="AO43" s="837">
        <v>31.379052000000001</v>
      </c>
      <c r="AP43" s="836">
        <v>0</v>
      </c>
      <c r="AQ43" s="836">
        <v>0</v>
      </c>
      <c r="AR43" s="836">
        <v>0</v>
      </c>
      <c r="AS43" s="836">
        <v>0</v>
      </c>
      <c r="AT43" s="836">
        <v>0</v>
      </c>
      <c r="AU43" s="836">
        <v>0</v>
      </c>
      <c r="AV43" s="838">
        <v>0</v>
      </c>
      <c r="AW43" s="836">
        <v>0</v>
      </c>
      <c r="AX43" s="836">
        <v>0</v>
      </c>
      <c r="AY43" s="836">
        <v>0</v>
      </c>
      <c r="AZ43" s="836">
        <v>0</v>
      </c>
      <c r="BA43" s="836">
        <v>0</v>
      </c>
      <c r="BB43" s="836">
        <v>0</v>
      </c>
      <c r="BC43" s="836">
        <v>0</v>
      </c>
      <c r="BD43" s="836">
        <v>0</v>
      </c>
      <c r="BE43" s="836">
        <v>0</v>
      </c>
      <c r="BF43" s="836">
        <v>0</v>
      </c>
      <c r="BG43" s="836">
        <v>0</v>
      </c>
      <c r="BH43" s="836">
        <v>0</v>
      </c>
      <c r="BI43" s="836">
        <v>0</v>
      </c>
      <c r="BJ43" s="836">
        <v>0</v>
      </c>
      <c r="BK43" s="836">
        <v>0.05</v>
      </c>
      <c r="BL43" s="836">
        <v>31.429051999999999</v>
      </c>
      <c r="BM43" s="826">
        <f t="shared" si="1"/>
        <v>1.485662253629738E-2</v>
      </c>
      <c r="BN43" s="842">
        <f t="shared" si="2"/>
        <v>0.24793936259510171</v>
      </c>
    </row>
    <row r="44" spans="1:66" ht="25.5" customHeight="1" x14ac:dyDescent="0.2">
      <c r="A44" s="840" t="s">
        <v>79</v>
      </c>
      <c r="B44" s="840" t="s">
        <v>80</v>
      </c>
      <c r="C44" s="841" t="s">
        <v>81</v>
      </c>
      <c r="D44" s="836">
        <v>1254.0803080000001</v>
      </c>
      <c r="E44" s="836">
        <v>0</v>
      </c>
      <c r="F44" s="836">
        <v>0</v>
      </c>
      <c r="G44" s="836">
        <v>0</v>
      </c>
      <c r="H44" s="836">
        <v>0</v>
      </c>
      <c r="I44" s="836">
        <v>0</v>
      </c>
      <c r="J44" s="836">
        <v>0</v>
      </c>
      <c r="K44" s="836">
        <v>0</v>
      </c>
      <c r="L44" s="836">
        <v>0</v>
      </c>
      <c r="M44" s="836">
        <v>0</v>
      </c>
      <c r="N44" s="836">
        <v>0</v>
      </c>
      <c r="O44" s="836">
        <v>0</v>
      </c>
      <c r="P44" s="836">
        <v>0</v>
      </c>
      <c r="Q44" s="836">
        <v>0</v>
      </c>
      <c r="R44" s="836">
        <v>1254.0803080000001</v>
      </c>
      <c r="S44" s="836">
        <v>0</v>
      </c>
      <c r="T44" s="836">
        <v>0</v>
      </c>
      <c r="U44" s="836">
        <v>0</v>
      </c>
      <c r="V44" s="836">
        <v>0</v>
      </c>
      <c r="W44" s="836">
        <v>0</v>
      </c>
      <c r="X44" s="836">
        <v>0.04</v>
      </c>
      <c r="Y44" s="836">
        <v>0</v>
      </c>
      <c r="Z44" s="836">
        <v>0</v>
      </c>
      <c r="AA44" s="836">
        <v>4.8900000000000006</v>
      </c>
      <c r="AB44" s="836">
        <v>4.45</v>
      </c>
      <c r="AC44" s="836">
        <v>0.15</v>
      </c>
      <c r="AD44" s="836">
        <v>0.29000000000000004</v>
      </c>
      <c r="AE44" s="836">
        <v>0</v>
      </c>
      <c r="AF44" s="836">
        <v>0</v>
      </c>
      <c r="AG44" s="836">
        <v>0</v>
      </c>
      <c r="AH44" s="836">
        <v>0</v>
      </c>
      <c r="AI44" s="836">
        <v>0</v>
      </c>
      <c r="AJ44" s="836">
        <v>0</v>
      </c>
      <c r="AK44" s="836">
        <v>0</v>
      </c>
      <c r="AL44" s="836">
        <v>0</v>
      </c>
      <c r="AM44" s="836">
        <v>0</v>
      </c>
      <c r="AN44" s="836">
        <v>0</v>
      </c>
      <c r="AO44" s="836">
        <v>0</v>
      </c>
      <c r="AP44" s="837">
        <v>1248.640308</v>
      </c>
      <c r="AQ44" s="836">
        <v>0</v>
      </c>
      <c r="AR44" s="836">
        <v>0</v>
      </c>
      <c r="AS44" s="836">
        <v>0</v>
      </c>
      <c r="AT44" s="836">
        <v>0</v>
      </c>
      <c r="AU44" s="836">
        <v>0</v>
      </c>
      <c r="AV44" s="838">
        <v>0</v>
      </c>
      <c r="AW44" s="836">
        <v>0.09</v>
      </c>
      <c r="AX44" s="836">
        <v>0</v>
      </c>
      <c r="AY44" s="836">
        <v>0</v>
      </c>
      <c r="AZ44" s="836">
        <v>0.19</v>
      </c>
      <c r="BA44" s="836">
        <v>0.23</v>
      </c>
      <c r="BB44" s="836">
        <v>0</v>
      </c>
      <c r="BC44" s="836">
        <v>0</v>
      </c>
      <c r="BD44" s="836">
        <v>0</v>
      </c>
      <c r="BE44" s="836">
        <v>0</v>
      </c>
      <c r="BF44" s="836">
        <v>0</v>
      </c>
      <c r="BG44" s="836">
        <v>0</v>
      </c>
      <c r="BH44" s="836">
        <v>0</v>
      </c>
      <c r="BI44" s="836">
        <v>0</v>
      </c>
      <c r="BJ44" s="836">
        <v>5.440000000000011</v>
      </c>
      <c r="BK44" s="836">
        <v>416.37</v>
      </c>
      <c r="BL44" s="836">
        <v>1670.4503080000002</v>
      </c>
      <c r="BM44" s="826">
        <f t="shared" si="1"/>
        <v>0.78962768878926737</v>
      </c>
      <c r="BN44" s="842">
        <f t="shared" si="2"/>
        <v>13.17794709850973</v>
      </c>
    </row>
    <row r="45" spans="1:66" ht="25.5" customHeight="1" x14ac:dyDescent="0.2">
      <c r="A45" s="840" t="s">
        <v>82</v>
      </c>
      <c r="B45" s="840" t="s">
        <v>83</v>
      </c>
      <c r="C45" s="841" t="s">
        <v>84</v>
      </c>
      <c r="D45" s="836">
        <v>254.18989000000002</v>
      </c>
      <c r="E45" s="836">
        <v>0</v>
      </c>
      <c r="F45" s="836">
        <v>0</v>
      </c>
      <c r="G45" s="836">
        <v>0</v>
      </c>
      <c r="H45" s="836">
        <v>0</v>
      </c>
      <c r="I45" s="836">
        <v>0</v>
      </c>
      <c r="J45" s="836">
        <v>0</v>
      </c>
      <c r="K45" s="836">
        <v>0</v>
      </c>
      <c r="L45" s="836">
        <v>0</v>
      </c>
      <c r="M45" s="836">
        <v>0</v>
      </c>
      <c r="N45" s="836">
        <v>0</v>
      </c>
      <c r="O45" s="836">
        <v>0</v>
      </c>
      <c r="P45" s="836">
        <v>0</v>
      </c>
      <c r="Q45" s="836">
        <v>0</v>
      </c>
      <c r="R45" s="836">
        <v>254.18989000000002</v>
      </c>
      <c r="S45" s="836">
        <v>0</v>
      </c>
      <c r="T45" s="836">
        <v>0</v>
      </c>
      <c r="U45" s="836">
        <v>0</v>
      </c>
      <c r="V45" s="836">
        <v>0</v>
      </c>
      <c r="W45" s="836">
        <v>0</v>
      </c>
      <c r="X45" s="836">
        <v>2.8899999999999997</v>
      </c>
      <c r="Y45" s="836">
        <v>0</v>
      </c>
      <c r="Z45" s="836">
        <v>0</v>
      </c>
      <c r="AA45" s="836">
        <v>0.33</v>
      </c>
      <c r="AB45" s="836">
        <v>0.24000000000000002</v>
      </c>
      <c r="AC45" s="836">
        <v>0</v>
      </c>
      <c r="AD45" s="836">
        <v>0.09</v>
      </c>
      <c r="AE45" s="836">
        <v>0</v>
      </c>
      <c r="AF45" s="836">
        <v>0</v>
      </c>
      <c r="AG45" s="836">
        <v>0</v>
      </c>
      <c r="AH45" s="836">
        <v>0</v>
      </c>
      <c r="AI45" s="836">
        <v>0</v>
      </c>
      <c r="AJ45" s="836">
        <v>0</v>
      </c>
      <c r="AK45" s="836">
        <v>0</v>
      </c>
      <c r="AL45" s="836">
        <v>0</v>
      </c>
      <c r="AM45" s="836">
        <v>0.06</v>
      </c>
      <c r="AN45" s="836">
        <v>0</v>
      </c>
      <c r="AO45" s="836">
        <v>0</v>
      </c>
      <c r="AP45" s="836">
        <v>0</v>
      </c>
      <c r="AQ45" s="837">
        <v>250.90988999999999</v>
      </c>
      <c r="AR45" s="836">
        <v>0</v>
      </c>
      <c r="AS45" s="836">
        <v>0</v>
      </c>
      <c r="AT45" s="836">
        <v>0</v>
      </c>
      <c r="AU45" s="836">
        <v>0</v>
      </c>
      <c r="AV45" s="838">
        <v>0</v>
      </c>
      <c r="AW45" s="836">
        <v>0</v>
      </c>
      <c r="AX45" s="836">
        <v>0</v>
      </c>
      <c r="AY45" s="836">
        <v>0</v>
      </c>
      <c r="AZ45" s="836">
        <v>0</v>
      </c>
      <c r="BA45" s="836">
        <v>0</v>
      </c>
      <c r="BB45" s="836">
        <v>0</v>
      </c>
      <c r="BC45" s="836">
        <v>0</v>
      </c>
      <c r="BD45" s="836">
        <v>0</v>
      </c>
      <c r="BE45" s="836">
        <v>0</v>
      </c>
      <c r="BF45" s="836">
        <v>0</v>
      </c>
      <c r="BG45" s="836">
        <v>0</v>
      </c>
      <c r="BH45" s="836">
        <v>0</v>
      </c>
      <c r="BI45" s="836">
        <v>0</v>
      </c>
      <c r="BJ45" s="836">
        <v>3.2800000000000011</v>
      </c>
      <c r="BK45" s="836">
        <v>86.759999999999991</v>
      </c>
      <c r="BL45" s="836">
        <v>340.94988999999998</v>
      </c>
      <c r="BM45" s="826">
        <f t="shared" si="1"/>
        <v>0.16116820257646053</v>
      </c>
      <c r="BN45" s="842">
        <f t="shared" si="2"/>
        <v>2.6897056393387251</v>
      </c>
    </row>
    <row r="46" spans="1:66" ht="25.5" customHeight="1" x14ac:dyDescent="0.2">
      <c r="A46" s="840" t="s">
        <v>85</v>
      </c>
      <c r="B46" s="848" t="s">
        <v>86</v>
      </c>
      <c r="C46" s="841" t="s">
        <v>87</v>
      </c>
      <c r="D46" s="836">
        <v>29.094720000000002</v>
      </c>
      <c r="E46" s="836">
        <v>0</v>
      </c>
      <c r="F46" s="836">
        <v>0</v>
      </c>
      <c r="G46" s="836">
        <v>0</v>
      </c>
      <c r="H46" s="836">
        <v>0</v>
      </c>
      <c r="I46" s="836">
        <v>0</v>
      </c>
      <c r="J46" s="836">
        <v>0</v>
      </c>
      <c r="K46" s="836">
        <v>0</v>
      </c>
      <c r="L46" s="836">
        <v>0</v>
      </c>
      <c r="M46" s="836">
        <v>0</v>
      </c>
      <c r="N46" s="836">
        <v>0</v>
      </c>
      <c r="O46" s="836">
        <v>0</v>
      </c>
      <c r="P46" s="836">
        <v>0</v>
      </c>
      <c r="Q46" s="836">
        <v>0</v>
      </c>
      <c r="R46" s="836">
        <v>29.094720000000002</v>
      </c>
      <c r="S46" s="836">
        <v>0</v>
      </c>
      <c r="T46" s="836">
        <v>0.8</v>
      </c>
      <c r="U46" s="836">
        <v>0</v>
      </c>
      <c r="V46" s="836">
        <v>0</v>
      </c>
      <c r="W46" s="836">
        <v>0</v>
      </c>
      <c r="X46" s="836">
        <v>1.51</v>
      </c>
      <c r="Y46" s="836">
        <v>0</v>
      </c>
      <c r="Z46" s="836">
        <v>0</v>
      </c>
      <c r="AA46" s="836">
        <v>0.23000000000000004</v>
      </c>
      <c r="AB46" s="836">
        <v>6.0000000000000005E-2</v>
      </c>
      <c r="AC46" s="836">
        <v>0</v>
      </c>
      <c r="AD46" s="836">
        <v>0</v>
      </c>
      <c r="AE46" s="836">
        <v>0</v>
      </c>
      <c r="AF46" s="836">
        <v>0</v>
      </c>
      <c r="AG46" s="836">
        <v>0</v>
      </c>
      <c r="AH46" s="836">
        <v>0.17</v>
      </c>
      <c r="AI46" s="836">
        <v>0</v>
      </c>
      <c r="AJ46" s="836">
        <v>0</v>
      </c>
      <c r="AK46" s="836">
        <v>0</v>
      </c>
      <c r="AL46" s="836">
        <v>0</v>
      </c>
      <c r="AM46" s="836">
        <v>0</v>
      </c>
      <c r="AN46" s="836">
        <v>0</v>
      </c>
      <c r="AO46" s="836">
        <v>0</v>
      </c>
      <c r="AP46" s="836">
        <v>0</v>
      </c>
      <c r="AQ46" s="836">
        <v>0</v>
      </c>
      <c r="AR46" s="837">
        <v>26.554720000000003</v>
      </c>
      <c r="AS46" s="836">
        <v>0</v>
      </c>
      <c r="AT46" s="836">
        <v>0</v>
      </c>
      <c r="AU46" s="836">
        <v>0</v>
      </c>
      <c r="AV46" s="838">
        <v>0</v>
      </c>
      <c r="AW46" s="836">
        <v>0</v>
      </c>
      <c r="AX46" s="836">
        <v>0</v>
      </c>
      <c r="AY46" s="836">
        <v>0</v>
      </c>
      <c r="AZ46" s="836">
        <v>0</v>
      </c>
      <c r="BA46" s="836">
        <v>0</v>
      </c>
      <c r="BB46" s="836">
        <v>0</v>
      </c>
      <c r="BC46" s="836">
        <v>0</v>
      </c>
      <c r="BD46" s="836">
        <v>0</v>
      </c>
      <c r="BE46" s="836">
        <v>0</v>
      </c>
      <c r="BF46" s="836">
        <v>0</v>
      </c>
      <c r="BG46" s="836">
        <v>0</v>
      </c>
      <c r="BH46" s="836">
        <v>0</v>
      </c>
      <c r="BI46" s="836">
        <v>0</v>
      </c>
      <c r="BJ46" s="836">
        <v>2.5399999999999996</v>
      </c>
      <c r="BK46" s="836">
        <v>1.9200000000000008</v>
      </c>
      <c r="BL46" s="836">
        <v>31.014720000000004</v>
      </c>
      <c r="BM46" s="826">
        <f t="shared" si="1"/>
        <v>1.4660766354293893E-2</v>
      </c>
      <c r="BN46" s="842">
        <f t="shared" si="2"/>
        <v>0.24467075583016487</v>
      </c>
    </row>
    <row r="47" spans="1:66" ht="29.25" customHeight="1" x14ac:dyDescent="0.2">
      <c r="A47" s="840" t="s">
        <v>88</v>
      </c>
      <c r="B47" s="845" t="s">
        <v>89</v>
      </c>
      <c r="C47" s="841" t="s">
        <v>90</v>
      </c>
      <c r="D47" s="836">
        <v>1.741071</v>
      </c>
      <c r="E47" s="836">
        <v>0</v>
      </c>
      <c r="F47" s="836">
        <v>0</v>
      </c>
      <c r="G47" s="836">
        <v>0</v>
      </c>
      <c r="H47" s="836">
        <v>0</v>
      </c>
      <c r="I47" s="836">
        <v>0</v>
      </c>
      <c r="J47" s="836">
        <v>0</v>
      </c>
      <c r="K47" s="836">
        <v>0</v>
      </c>
      <c r="L47" s="836">
        <v>0</v>
      </c>
      <c r="M47" s="836">
        <v>0</v>
      </c>
      <c r="N47" s="836">
        <v>0</v>
      </c>
      <c r="O47" s="836">
        <v>0</v>
      </c>
      <c r="P47" s="836">
        <v>0</v>
      </c>
      <c r="Q47" s="836">
        <v>0</v>
      </c>
      <c r="R47" s="836">
        <v>1.741071</v>
      </c>
      <c r="S47" s="836">
        <v>0</v>
      </c>
      <c r="T47" s="836">
        <v>0</v>
      </c>
      <c r="U47" s="836">
        <v>0</v>
      </c>
      <c r="V47" s="836">
        <v>0</v>
      </c>
      <c r="W47" s="836">
        <v>0</v>
      </c>
      <c r="X47" s="836">
        <v>1.3499999999999999</v>
      </c>
      <c r="Y47" s="836">
        <v>0</v>
      </c>
      <c r="Z47" s="836">
        <v>0</v>
      </c>
      <c r="AA47" s="836">
        <v>0</v>
      </c>
      <c r="AB47" s="836">
        <v>0</v>
      </c>
      <c r="AC47" s="836">
        <v>0</v>
      </c>
      <c r="AD47" s="836">
        <v>0</v>
      </c>
      <c r="AE47" s="836">
        <v>0</v>
      </c>
      <c r="AF47" s="836">
        <v>0</v>
      </c>
      <c r="AG47" s="836">
        <v>0</v>
      </c>
      <c r="AH47" s="836">
        <v>0</v>
      </c>
      <c r="AI47" s="836">
        <v>0</v>
      </c>
      <c r="AJ47" s="836">
        <v>0</v>
      </c>
      <c r="AK47" s="836">
        <v>0</v>
      </c>
      <c r="AL47" s="836">
        <v>0</v>
      </c>
      <c r="AM47" s="836">
        <v>0</v>
      </c>
      <c r="AN47" s="836">
        <v>0</v>
      </c>
      <c r="AO47" s="836">
        <v>0</v>
      </c>
      <c r="AP47" s="836">
        <v>0</v>
      </c>
      <c r="AQ47" s="836">
        <v>0</v>
      </c>
      <c r="AR47" s="836">
        <v>0.12</v>
      </c>
      <c r="AS47" s="837">
        <v>0.27107100000000006</v>
      </c>
      <c r="AT47" s="836">
        <v>0</v>
      </c>
      <c r="AU47" s="836">
        <v>0</v>
      </c>
      <c r="AV47" s="838">
        <v>0</v>
      </c>
      <c r="AW47" s="836">
        <v>0</v>
      </c>
      <c r="AX47" s="836">
        <v>0</v>
      </c>
      <c r="AY47" s="836">
        <v>0</v>
      </c>
      <c r="AZ47" s="836">
        <v>0</v>
      </c>
      <c r="BA47" s="836">
        <v>0</v>
      </c>
      <c r="BB47" s="836">
        <v>0</v>
      </c>
      <c r="BC47" s="836">
        <v>0</v>
      </c>
      <c r="BD47" s="836">
        <v>0</v>
      </c>
      <c r="BE47" s="836">
        <v>0</v>
      </c>
      <c r="BF47" s="836">
        <v>0</v>
      </c>
      <c r="BG47" s="836">
        <v>0</v>
      </c>
      <c r="BH47" s="836">
        <v>0</v>
      </c>
      <c r="BI47" s="836">
        <v>0</v>
      </c>
      <c r="BJ47" s="836">
        <v>1.47</v>
      </c>
      <c r="BK47" s="836">
        <v>-1.33</v>
      </c>
      <c r="BL47" s="836">
        <v>0.41107100000000008</v>
      </c>
      <c r="BM47" s="849">
        <f t="shared" si="1"/>
        <v>1.9431469592586824E-4</v>
      </c>
      <c r="BN47" s="842">
        <f t="shared" si="2"/>
        <v>3.2428811954408002E-3</v>
      </c>
    </row>
    <row r="48" spans="1:66" ht="28.5" hidden="1" customHeight="1" x14ac:dyDescent="0.2">
      <c r="A48" s="840" t="s">
        <v>91</v>
      </c>
      <c r="B48" s="845" t="s">
        <v>92</v>
      </c>
      <c r="C48" s="841" t="s">
        <v>93</v>
      </c>
      <c r="D48" s="836">
        <v>0</v>
      </c>
      <c r="E48" s="836">
        <v>0</v>
      </c>
      <c r="F48" s="836">
        <v>0</v>
      </c>
      <c r="G48" s="836">
        <v>0</v>
      </c>
      <c r="H48" s="836">
        <v>0</v>
      </c>
      <c r="I48" s="836">
        <v>0</v>
      </c>
      <c r="J48" s="836">
        <v>0</v>
      </c>
      <c r="K48" s="836">
        <v>0</v>
      </c>
      <c r="L48" s="836">
        <v>0</v>
      </c>
      <c r="M48" s="836">
        <v>0</v>
      </c>
      <c r="N48" s="836">
        <v>0</v>
      </c>
      <c r="O48" s="836">
        <v>0</v>
      </c>
      <c r="P48" s="836">
        <v>0</v>
      </c>
      <c r="Q48" s="836">
        <v>0</v>
      </c>
      <c r="R48" s="836">
        <v>0</v>
      </c>
      <c r="S48" s="836">
        <v>0</v>
      </c>
      <c r="T48" s="836">
        <v>0</v>
      </c>
      <c r="U48" s="836">
        <v>0</v>
      </c>
      <c r="V48" s="836">
        <v>0</v>
      </c>
      <c r="W48" s="836">
        <v>0</v>
      </c>
      <c r="X48" s="836">
        <v>0</v>
      </c>
      <c r="Y48" s="836">
        <v>0</v>
      </c>
      <c r="Z48" s="836">
        <v>0</v>
      </c>
      <c r="AA48" s="836">
        <v>0</v>
      </c>
      <c r="AB48" s="836">
        <v>0</v>
      </c>
      <c r="AC48" s="836">
        <v>0</v>
      </c>
      <c r="AD48" s="836">
        <v>0</v>
      </c>
      <c r="AE48" s="836">
        <v>0</v>
      </c>
      <c r="AF48" s="836">
        <v>0</v>
      </c>
      <c r="AG48" s="836">
        <v>0</v>
      </c>
      <c r="AH48" s="836">
        <v>0</v>
      </c>
      <c r="AI48" s="836">
        <v>0</v>
      </c>
      <c r="AJ48" s="836">
        <v>0</v>
      </c>
      <c r="AK48" s="836">
        <v>0</v>
      </c>
      <c r="AL48" s="836">
        <v>0</v>
      </c>
      <c r="AM48" s="836">
        <v>0</v>
      </c>
      <c r="AN48" s="836">
        <v>0</v>
      </c>
      <c r="AO48" s="836">
        <v>0</v>
      </c>
      <c r="AP48" s="836">
        <v>0</v>
      </c>
      <c r="AQ48" s="836">
        <v>0</v>
      </c>
      <c r="AR48" s="836">
        <v>0</v>
      </c>
      <c r="AS48" s="836">
        <v>0</v>
      </c>
      <c r="AT48" s="837">
        <v>0</v>
      </c>
      <c r="AU48" s="836">
        <v>0</v>
      </c>
      <c r="AV48" s="838">
        <v>0</v>
      </c>
      <c r="AW48" s="836">
        <v>0</v>
      </c>
      <c r="AX48" s="836">
        <v>0</v>
      </c>
      <c r="AY48" s="836">
        <v>0</v>
      </c>
      <c r="AZ48" s="836">
        <v>0</v>
      </c>
      <c r="BA48" s="836">
        <v>0</v>
      </c>
      <c r="BB48" s="836">
        <v>0</v>
      </c>
      <c r="BC48" s="836">
        <v>0</v>
      </c>
      <c r="BD48" s="836">
        <v>0</v>
      </c>
      <c r="BE48" s="836">
        <v>0</v>
      </c>
      <c r="BF48" s="836">
        <v>0</v>
      </c>
      <c r="BG48" s="836">
        <v>0</v>
      </c>
      <c r="BH48" s="836">
        <v>0</v>
      </c>
      <c r="BI48" s="836">
        <v>0</v>
      </c>
      <c r="BJ48" s="836">
        <v>0</v>
      </c>
      <c r="BK48" s="836">
        <v>0</v>
      </c>
      <c r="BL48" s="836">
        <v>0</v>
      </c>
      <c r="BM48" s="850">
        <f t="shared" si="1"/>
        <v>0</v>
      </c>
      <c r="BN48" s="842">
        <f t="shared" si="2"/>
        <v>0</v>
      </c>
    </row>
    <row r="49" spans="1:66" ht="27" customHeight="1" x14ac:dyDescent="0.2">
      <c r="A49" s="840" t="s">
        <v>91</v>
      </c>
      <c r="B49" s="845" t="s">
        <v>94</v>
      </c>
      <c r="C49" s="841" t="s">
        <v>95</v>
      </c>
      <c r="D49" s="836">
        <v>0</v>
      </c>
      <c r="E49" s="836">
        <v>0</v>
      </c>
      <c r="F49" s="836">
        <v>0</v>
      </c>
      <c r="G49" s="836">
        <v>0</v>
      </c>
      <c r="H49" s="836">
        <v>0</v>
      </c>
      <c r="I49" s="836">
        <v>0</v>
      </c>
      <c r="J49" s="836">
        <v>0</v>
      </c>
      <c r="K49" s="836">
        <v>0</v>
      </c>
      <c r="L49" s="836">
        <v>0</v>
      </c>
      <c r="M49" s="836">
        <v>0</v>
      </c>
      <c r="N49" s="836">
        <v>0</v>
      </c>
      <c r="O49" s="836">
        <v>0</v>
      </c>
      <c r="P49" s="836">
        <v>0</v>
      </c>
      <c r="Q49" s="836">
        <v>0</v>
      </c>
      <c r="R49" s="836">
        <v>0</v>
      </c>
      <c r="S49" s="836">
        <v>0</v>
      </c>
      <c r="T49" s="836">
        <v>0</v>
      </c>
      <c r="U49" s="836">
        <v>0</v>
      </c>
      <c r="V49" s="836">
        <v>0</v>
      </c>
      <c r="W49" s="836">
        <v>0</v>
      </c>
      <c r="X49" s="836">
        <v>0</v>
      </c>
      <c r="Y49" s="836">
        <v>0</v>
      </c>
      <c r="Z49" s="836">
        <v>0</v>
      </c>
      <c r="AA49" s="836">
        <v>0</v>
      </c>
      <c r="AB49" s="836">
        <v>0</v>
      </c>
      <c r="AC49" s="836">
        <v>0</v>
      </c>
      <c r="AD49" s="836">
        <v>0</v>
      </c>
      <c r="AE49" s="836">
        <v>0</v>
      </c>
      <c r="AF49" s="836">
        <v>0</v>
      </c>
      <c r="AG49" s="836">
        <v>0</v>
      </c>
      <c r="AH49" s="836">
        <v>0</v>
      </c>
      <c r="AI49" s="836">
        <v>0</v>
      </c>
      <c r="AJ49" s="836">
        <v>0</v>
      </c>
      <c r="AK49" s="836">
        <v>0</v>
      </c>
      <c r="AL49" s="836">
        <v>0</v>
      </c>
      <c r="AM49" s="836">
        <v>0</v>
      </c>
      <c r="AN49" s="836">
        <v>0</v>
      </c>
      <c r="AO49" s="836">
        <v>0</v>
      </c>
      <c r="AP49" s="836">
        <v>0</v>
      </c>
      <c r="AQ49" s="836">
        <v>0</v>
      </c>
      <c r="AR49" s="836">
        <v>0</v>
      </c>
      <c r="AS49" s="836">
        <v>0</v>
      </c>
      <c r="AT49" s="836">
        <v>0</v>
      </c>
      <c r="AU49" s="837">
        <v>0</v>
      </c>
      <c r="AV49" s="838">
        <v>0</v>
      </c>
      <c r="AW49" s="836">
        <v>0</v>
      </c>
      <c r="AX49" s="836">
        <v>0</v>
      </c>
      <c r="AY49" s="836">
        <v>0</v>
      </c>
      <c r="AZ49" s="836">
        <v>0</v>
      </c>
      <c r="BA49" s="836">
        <v>0</v>
      </c>
      <c r="BB49" s="836">
        <v>0</v>
      </c>
      <c r="BC49" s="836">
        <v>0</v>
      </c>
      <c r="BD49" s="836">
        <v>0</v>
      </c>
      <c r="BE49" s="836">
        <v>0</v>
      </c>
      <c r="BF49" s="836">
        <v>0</v>
      </c>
      <c r="BG49" s="836">
        <v>0</v>
      </c>
      <c r="BH49" s="836">
        <v>0</v>
      </c>
      <c r="BI49" s="836">
        <v>0</v>
      </c>
      <c r="BJ49" s="836">
        <v>0</v>
      </c>
      <c r="BK49" s="836">
        <v>0</v>
      </c>
      <c r="BL49" s="836">
        <v>0</v>
      </c>
      <c r="BM49" s="826">
        <f t="shared" si="1"/>
        <v>0</v>
      </c>
      <c r="BN49" s="842">
        <f t="shared" si="2"/>
        <v>0</v>
      </c>
    </row>
    <row r="50" spans="1:66" ht="27" customHeight="1" x14ac:dyDescent="0.2">
      <c r="A50" s="840" t="s">
        <v>96</v>
      </c>
      <c r="B50" s="845" t="s">
        <v>97</v>
      </c>
      <c r="C50" s="841" t="s">
        <v>98</v>
      </c>
      <c r="D50" s="836">
        <v>0.13389000000000001</v>
      </c>
      <c r="E50" s="836">
        <v>0</v>
      </c>
      <c r="F50" s="836">
        <v>0</v>
      </c>
      <c r="G50" s="836">
        <v>0</v>
      </c>
      <c r="H50" s="836">
        <v>0</v>
      </c>
      <c r="I50" s="836">
        <v>0</v>
      </c>
      <c r="J50" s="836">
        <v>0</v>
      </c>
      <c r="K50" s="836">
        <v>0</v>
      </c>
      <c r="L50" s="836">
        <v>0</v>
      </c>
      <c r="M50" s="836">
        <v>0</v>
      </c>
      <c r="N50" s="836">
        <v>0</v>
      </c>
      <c r="O50" s="836">
        <v>0</v>
      </c>
      <c r="P50" s="836">
        <v>0</v>
      </c>
      <c r="Q50" s="836">
        <v>0</v>
      </c>
      <c r="R50" s="836">
        <v>0.13389000000000001</v>
      </c>
      <c r="S50" s="836"/>
      <c r="T50" s="836"/>
      <c r="U50" s="836"/>
      <c r="V50" s="836"/>
      <c r="W50" s="836"/>
      <c r="X50" s="836"/>
      <c r="Y50" s="836"/>
      <c r="Z50" s="836"/>
      <c r="AA50" s="836"/>
      <c r="AB50" s="836"/>
      <c r="AC50" s="836"/>
      <c r="AD50" s="836"/>
      <c r="AE50" s="836"/>
      <c r="AF50" s="836"/>
      <c r="AG50" s="836"/>
      <c r="AH50" s="836"/>
      <c r="AI50" s="836"/>
      <c r="AJ50" s="836"/>
      <c r="AK50" s="836"/>
      <c r="AL50" s="836"/>
      <c r="AM50" s="836"/>
      <c r="AN50" s="836"/>
      <c r="AO50" s="836"/>
      <c r="AP50" s="836"/>
      <c r="AQ50" s="836"/>
      <c r="AR50" s="836"/>
      <c r="AS50" s="836"/>
      <c r="AT50" s="836">
        <v>0</v>
      </c>
      <c r="AU50" s="836"/>
      <c r="AV50" s="837">
        <v>0.13389000000000001</v>
      </c>
      <c r="AW50" s="836"/>
      <c r="AX50" s="836"/>
      <c r="AY50" s="836"/>
      <c r="AZ50" s="836"/>
      <c r="BA50" s="836"/>
      <c r="BB50" s="836"/>
      <c r="BC50" s="836"/>
      <c r="BD50" s="836"/>
      <c r="BE50" s="836"/>
      <c r="BF50" s="836"/>
      <c r="BG50" s="836"/>
      <c r="BH50" s="836"/>
      <c r="BI50" s="836"/>
      <c r="BJ50" s="836">
        <v>0</v>
      </c>
      <c r="BK50" s="836">
        <v>0</v>
      </c>
      <c r="BL50" s="836">
        <v>0.13389000000000001</v>
      </c>
      <c r="BM50" s="826">
        <f t="shared" si="1"/>
        <v>6.3290270141932897E-5</v>
      </c>
      <c r="BN50" s="842">
        <f t="shared" si="2"/>
        <v>1.0562393437084318E-3</v>
      </c>
    </row>
    <row r="51" spans="1:66" ht="27" customHeight="1" x14ac:dyDescent="0.2">
      <c r="A51" s="840" t="s">
        <v>99</v>
      </c>
      <c r="B51" s="845" t="s">
        <v>100</v>
      </c>
      <c r="C51" s="841" t="s">
        <v>101</v>
      </c>
      <c r="D51" s="836">
        <v>21.157752000000002</v>
      </c>
      <c r="E51" s="836">
        <v>0</v>
      </c>
      <c r="F51" s="836">
        <v>0</v>
      </c>
      <c r="G51" s="836">
        <v>0</v>
      </c>
      <c r="H51" s="836">
        <v>0</v>
      </c>
      <c r="I51" s="836">
        <v>0</v>
      </c>
      <c r="J51" s="836">
        <v>0</v>
      </c>
      <c r="K51" s="836">
        <v>0</v>
      </c>
      <c r="L51" s="836">
        <v>0</v>
      </c>
      <c r="M51" s="836">
        <v>0</v>
      </c>
      <c r="N51" s="836">
        <v>0</v>
      </c>
      <c r="O51" s="836">
        <v>0</v>
      </c>
      <c r="P51" s="836">
        <v>0</v>
      </c>
      <c r="Q51" s="836">
        <v>0</v>
      </c>
      <c r="R51" s="836">
        <v>21.157752000000002</v>
      </c>
      <c r="S51" s="836">
        <v>0</v>
      </c>
      <c r="T51" s="836">
        <v>0</v>
      </c>
      <c r="U51" s="836">
        <v>0</v>
      </c>
      <c r="V51" s="836">
        <v>0</v>
      </c>
      <c r="W51" s="836">
        <v>0</v>
      </c>
      <c r="X51" s="836">
        <v>0</v>
      </c>
      <c r="Y51" s="836">
        <v>0</v>
      </c>
      <c r="Z51" s="836">
        <v>0</v>
      </c>
      <c r="AA51" s="836">
        <v>0</v>
      </c>
      <c r="AB51" s="836">
        <v>0</v>
      </c>
      <c r="AC51" s="836">
        <v>0</v>
      </c>
      <c r="AD51" s="836">
        <v>0</v>
      </c>
      <c r="AE51" s="836">
        <v>0</v>
      </c>
      <c r="AF51" s="836">
        <v>0</v>
      </c>
      <c r="AG51" s="836">
        <v>0</v>
      </c>
      <c r="AH51" s="836">
        <v>0</v>
      </c>
      <c r="AI51" s="836">
        <v>0</v>
      </c>
      <c r="AJ51" s="836">
        <v>0</v>
      </c>
      <c r="AK51" s="836">
        <v>0</v>
      </c>
      <c r="AL51" s="836">
        <v>0</v>
      </c>
      <c r="AM51" s="836">
        <v>0</v>
      </c>
      <c r="AN51" s="836">
        <v>0</v>
      </c>
      <c r="AO51" s="836">
        <v>0</v>
      </c>
      <c r="AP51" s="836">
        <v>0</v>
      </c>
      <c r="AQ51" s="836">
        <v>0</v>
      </c>
      <c r="AR51" s="836">
        <v>0</v>
      </c>
      <c r="AS51" s="836">
        <v>0</v>
      </c>
      <c r="AT51" s="836">
        <v>0</v>
      </c>
      <c r="AU51" s="836">
        <v>0</v>
      </c>
      <c r="AV51" s="838">
        <v>0</v>
      </c>
      <c r="AW51" s="837">
        <v>21.157752000000002</v>
      </c>
      <c r="AX51" s="836">
        <v>0</v>
      </c>
      <c r="AY51" s="836">
        <v>0</v>
      </c>
      <c r="AZ51" s="836">
        <v>0</v>
      </c>
      <c r="BA51" s="836">
        <v>0</v>
      </c>
      <c r="BB51" s="836">
        <v>0</v>
      </c>
      <c r="BC51" s="836">
        <v>0</v>
      </c>
      <c r="BD51" s="836">
        <v>0</v>
      </c>
      <c r="BE51" s="836">
        <v>0</v>
      </c>
      <c r="BF51" s="836">
        <v>0</v>
      </c>
      <c r="BG51" s="836">
        <v>0</v>
      </c>
      <c r="BH51" s="836">
        <v>0</v>
      </c>
      <c r="BI51" s="836">
        <v>0</v>
      </c>
      <c r="BJ51" s="836">
        <v>0</v>
      </c>
      <c r="BK51" s="836">
        <v>3.5100000000000007</v>
      </c>
      <c r="BL51" s="836">
        <v>24.667752</v>
      </c>
      <c r="BM51" s="826">
        <f t="shared" si="1"/>
        <v>1.1660532436135674E-2</v>
      </c>
      <c r="BN51" s="842">
        <f t="shared" si="2"/>
        <v>0.19460041962239413</v>
      </c>
    </row>
    <row r="52" spans="1:66" ht="39.950000000000003" customHeight="1" x14ac:dyDescent="0.2">
      <c r="A52" s="840" t="s">
        <v>102</v>
      </c>
      <c r="B52" s="845" t="s">
        <v>103</v>
      </c>
      <c r="C52" s="841" t="s">
        <v>104</v>
      </c>
      <c r="D52" s="836">
        <v>786.61388399999987</v>
      </c>
      <c r="E52" s="836">
        <v>0</v>
      </c>
      <c r="F52" s="836">
        <v>0</v>
      </c>
      <c r="G52" s="836">
        <v>0</v>
      </c>
      <c r="H52" s="836">
        <v>0</v>
      </c>
      <c r="I52" s="836">
        <v>0</v>
      </c>
      <c r="J52" s="836">
        <v>0</v>
      </c>
      <c r="K52" s="836">
        <v>0</v>
      </c>
      <c r="L52" s="836">
        <v>0</v>
      </c>
      <c r="M52" s="836">
        <v>0</v>
      </c>
      <c r="N52" s="836">
        <v>0</v>
      </c>
      <c r="O52" s="836">
        <v>0</v>
      </c>
      <c r="P52" s="836">
        <v>0</v>
      </c>
      <c r="Q52" s="836">
        <v>0</v>
      </c>
      <c r="R52" s="836">
        <v>786.61388399999987</v>
      </c>
      <c r="S52" s="836">
        <v>0</v>
      </c>
      <c r="T52" s="836">
        <v>0.02</v>
      </c>
      <c r="U52" s="836">
        <v>0.02</v>
      </c>
      <c r="V52" s="836">
        <v>0</v>
      </c>
      <c r="W52" s="836">
        <v>0</v>
      </c>
      <c r="X52" s="836">
        <v>1.84</v>
      </c>
      <c r="Y52" s="836">
        <v>0</v>
      </c>
      <c r="Z52" s="836">
        <v>0.01</v>
      </c>
      <c r="AA52" s="836">
        <v>3.5599999999999996</v>
      </c>
      <c r="AB52" s="836">
        <v>2.8799999999999994</v>
      </c>
      <c r="AC52" s="836">
        <v>0.16</v>
      </c>
      <c r="AD52" s="836">
        <v>0</v>
      </c>
      <c r="AE52" s="836">
        <v>0</v>
      </c>
      <c r="AF52" s="836">
        <v>0</v>
      </c>
      <c r="AG52" s="836">
        <v>0</v>
      </c>
      <c r="AH52" s="836">
        <v>0</v>
      </c>
      <c r="AI52" s="836">
        <v>0.52</v>
      </c>
      <c r="AJ52" s="836">
        <v>0</v>
      </c>
      <c r="AK52" s="836">
        <v>0</v>
      </c>
      <c r="AL52" s="836">
        <v>0</v>
      </c>
      <c r="AM52" s="836">
        <v>0</v>
      </c>
      <c r="AN52" s="836">
        <v>0</v>
      </c>
      <c r="AO52" s="836">
        <v>0</v>
      </c>
      <c r="AP52" s="836">
        <v>1.08</v>
      </c>
      <c r="AQ52" s="836">
        <v>2.3199999999999998</v>
      </c>
      <c r="AR52" s="836">
        <v>0</v>
      </c>
      <c r="AS52" s="836">
        <v>0</v>
      </c>
      <c r="AT52" s="836">
        <v>0</v>
      </c>
      <c r="AU52" s="836">
        <v>0</v>
      </c>
      <c r="AV52" s="838">
        <v>0</v>
      </c>
      <c r="AW52" s="836">
        <v>0</v>
      </c>
      <c r="AX52" s="837">
        <v>777.76388399999985</v>
      </c>
      <c r="AY52" s="836">
        <v>0</v>
      </c>
      <c r="AZ52" s="836">
        <v>0</v>
      </c>
      <c r="BA52" s="836">
        <v>0</v>
      </c>
      <c r="BB52" s="836">
        <v>0</v>
      </c>
      <c r="BC52" s="836">
        <v>0</v>
      </c>
      <c r="BD52" s="836">
        <v>0</v>
      </c>
      <c r="BE52" s="836">
        <v>0</v>
      </c>
      <c r="BF52" s="836">
        <v>0</v>
      </c>
      <c r="BG52" s="836">
        <v>0</v>
      </c>
      <c r="BH52" s="836">
        <v>0</v>
      </c>
      <c r="BI52" s="836">
        <v>0</v>
      </c>
      <c r="BJ52" s="836">
        <v>8.8499999999999979</v>
      </c>
      <c r="BK52" s="836">
        <v>-6.259999999999998</v>
      </c>
      <c r="BL52" s="836">
        <v>780.35388399999988</v>
      </c>
      <c r="BM52" s="826">
        <f t="shared" si="1"/>
        <v>0.36887600361988615</v>
      </c>
      <c r="BN52" s="842">
        <f t="shared" si="2"/>
        <v>6.1561018320747287</v>
      </c>
    </row>
    <row r="53" spans="1:66" ht="33" customHeight="1" x14ac:dyDescent="0.2">
      <c r="A53" s="840" t="s">
        <v>105</v>
      </c>
      <c r="B53" s="845" t="s">
        <v>106</v>
      </c>
      <c r="C53" s="841" t="s">
        <v>107</v>
      </c>
      <c r="D53" s="836">
        <v>34.782074000000001</v>
      </c>
      <c r="E53" s="836">
        <v>0</v>
      </c>
      <c r="F53" s="836">
        <v>0</v>
      </c>
      <c r="G53" s="836">
        <v>0</v>
      </c>
      <c r="H53" s="836">
        <v>0</v>
      </c>
      <c r="I53" s="836">
        <v>0</v>
      </c>
      <c r="J53" s="836">
        <v>0</v>
      </c>
      <c r="K53" s="836">
        <v>0</v>
      </c>
      <c r="L53" s="836">
        <v>0</v>
      </c>
      <c r="M53" s="836">
        <v>0</v>
      </c>
      <c r="N53" s="836">
        <v>0</v>
      </c>
      <c r="O53" s="836">
        <v>0</v>
      </c>
      <c r="P53" s="836">
        <v>0</v>
      </c>
      <c r="Q53" s="836">
        <v>0</v>
      </c>
      <c r="R53" s="836">
        <v>34.782074000000001</v>
      </c>
      <c r="S53" s="836">
        <v>0</v>
      </c>
      <c r="T53" s="836">
        <v>0</v>
      </c>
      <c r="U53" s="836">
        <v>0</v>
      </c>
      <c r="V53" s="836">
        <v>0</v>
      </c>
      <c r="W53" s="836">
        <v>0</v>
      </c>
      <c r="X53" s="836">
        <v>2.4700000000000002</v>
      </c>
      <c r="Y53" s="836">
        <v>0</v>
      </c>
      <c r="Z53" s="836">
        <v>0</v>
      </c>
      <c r="AA53" s="836">
        <v>0.74</v>
      </c>
      <c r="AB53" s="836">
        <v>0</v>
      </c>
      <c r="AC53" s="836">
        <v>0</v>
      </c>
      <c r="AD53" s="836">
        <v>0</v>
      </c>
      <c r="AE53" s="836">
        <v>0</v>
      </c>
      <c r="AF53" s="836">
        <v>0</v>
      </c>
      <c r="AG53" s="836">
        <v>0</v>
      </c>
      <c r="AH53" s="836">
        <v>0</v>
      </c>
      <c r="AI53" s="836">
        <v>0.74</v>
      </c>
      <c r="AJ53" s="836">
        <v>0</v>
      </c>
      <c r="AK53" s="836">
        <v>0</v>
      </c>
      <c r="AL53" s="836">
        <v>0</v>
      </c>
      <c r="AM53" s="836">
        <v>0</v>
      </c>
      <c r="AN53" s="836">
        <v>0</v>
      </c>
      <c r="AO53" s="836">
        <v>0</v>
      </c>
      <c r="AP53" s="836">
        <v>0</v>
      </c>
      <c r="AQ53" s="836">
        <v>0</v>
      </c>
      <c r="AR53" s="836">
        <v>0</v>
      </c>
      <c r="AS53" s="836">
        <v>0</v>
      </c>
      <c r="AT53" s="836">
        <v>0</v>
      </c>
      <c r="AU53" s="836">
        <v>0</v>
      </c>
      <c r="AV53" s="838">
        <v>0</v>
      </c>
      <c r="AW53" s="836">
        <v>0</v>
      </c>
      <c r="AX53" s="836">
        <v>0</v>
      </c>
      <c r="AY53" s="837">
        <v>31.572074000000001</v>
      </c>
      <c r="AZ53" s="836">
        <v>0</v>
      </c>
      <c r="BA53" s="836">
        <v>0</v>
      </c>
      <c r="BB53" s="836">
        <v>0</v>
      </c>
      <c r="BC53" s="836">
        <v>0</v>
      </c>
      <c r="BD53" s="836">
        <v>0</v>
      </c>
      <c r="BE53" s="836">
        <v>0</v>
      </c>
      <c r="BF53" s="836">
        <v>0</v>
      </c>
      <c r="BG53" s="836">
        <v>0</v>
      </c>
      <c r="BH53" s="836">
        <v>0</v>
      </c>
      <c r="BI53" s="836">
        <v>0</v>
      </c>
      <c r="BJ53" s="836">
        <v>3.21</v>
      </c>
      <c r="BK53" s="836">
        <v>-3.21</v>
      </c>
      <c r="BL53" s="836">
        <v>31.572074000000001</v>
      </c>
      <c r="BM53" s="826">
        <f t="shared" si="1"/>
        <v>1.4924229534700842E-2</v>
      </c>
      <c r="BN53" s="842">
        <f t="shared" si="2"/>
        <v>0.24906764300003018</v>
      </c>
    </row>
    <row r="54" spans="1:66" ht="27.75" customHeight="1" x14ac:dyDescent="0.2">
      <c r="A54" s="840" t="s">
        <v>108</v>
      </c>
      <c r="B54" s="845" t="s">
        <v>109</v>
      </c>
      <c r="C54" s="841" t="s">
        <v>110</v>
      </c>
      <c r="D54" s="836">
        <v>38.674976999999998</v>
      </c>
      <c r="E54" s="836">
        <v>0</v>
      </c>
      <c r="F54" s="836">
        <v>0</v>
      </c>
      <c r="G54" s="836">
        <v>0</v>
      </c>
      <c r="H54" s="836">
        <v>0</v>
      </c>
      <c r="I54" s="836">
        <v>0</v>
      </c>
      <c r="J54" s="836">
        <v>0</v>
      </c>
      <c r="K54" s="836">
        <v>0</v>
      </c>
      <c r="L54" s="836">
        <v>0</v>
      </c>
      <c r="M54" s="836">
        <v>0</v>
      </c>
      <c r="N54" s="836">
        <v>0</v>
      </c>
      <c r="O54" s="836">
        <v>0</v>
      </c>
      <c r="P54" s="836">
        <v>0</v>
      </c>
      <c r="Q54" s="836">
        <v>0</v>
      </c>
      <c r="R54" s="836">
        <v>38.674976999999998</v>
      </c>
      <c r="S54" s="836">
        <v>0</v>
      </c>
      <c r="T54" s="836">
        <v>0.03</v>
      </c>
      <c r="U54" s="836">
        <v>0</v>
      </c>
      <c r="V54" s="836">
        <v>0</v>
      </c>
      <c r="W54" s="836">
        <v>0</v>
      </c>
      <c r="X54" s="836">
        <v>0</v>
      </c>
      <c r="Y54" s="836">
        <v>0</v>
      </c>
      <c r="Z54" s="836">
        <v>0</v>
      </c>
      <c r="AA54" s="836">
        <v>0.11</v>
      </c>
      <c r="AB54" s="836">
        <v>0.04</v>
      </c>
      <c r="AC54" s="836">
        <v>0</v>
      </c>
      <c r="AD54" s="836">
        <v>0</v>
      </c>
      <c r="AE54" s="836">
        <v>0</v>
      </c>
      <c r="AF54" s="836">
        <v>0</v>
      </c>
      <c r="AG54" s="836">
        <v>0</v>
      </c>
      <c r="AH54" s="836">
        <v>7.0000000000000007E-2</v>
      </c>
      <c r="AI54" s="836">
        <v>0</v>
      </c>
      <c r="AJ54" s="836">
        <v>0</v>
      </c>
      <c r="AK54" s="836">
        <v>0</v>
      </c>
      <c r="AL54" s="836">
        <v>0</v>
      </c>
      <c r="AM54" s="836">
        <v>0</v>
      </c>
      <c r="AN54" s="836">
        <v>0</v>
      </c>
      <c r="AO54" s="836">
        <v>0</v>
      </c>
      <c r="AP54" s="836">
        <v>0</v>
      </c>
      <c r="AQ54" s="836">
        <v>0.02</v>
      </c>
      <c r="AR54" s="836">
        <v>0</v>
      </c>
      <c r="AS54" s="836">
        <v>0.01</v>
      </c>
      <c r="AT54" s="836">
        <v>0</v>
      </c>
      <c r="AU54" s="836">
        <v>0</v>
      </c>
      <c r="AV54" s="838">
        <v>0</v>
      </c>
      <c r="AW54" s="836">
        <v>0.15</v>
      </c>
      <c r="AX54" s="836">
        <v>0</v>
      </c>
      <c r="AY54" s="836">
        <v>0</v>
      </c>
      <c r="AZ54" s="837">
        <v>38.354977000000005</v>
      </c>
      <c r="BA54" s="836">
        <v>0</v>
      </c>
      <c r="BB54" s="836">
        <v>0</v>
      </c>
      <c r="BC54" s="836">
        <v>0</v>
      </c>
      <c r="BD54" s="836">
        <v>0</v>
      </c>
      <c r="BE54" s="836">
        <v>0</v>
      </c>
      <c r="BF54" s="836">
        <v>0</v>
      </c>
      <c r="BG54" s="836">
        <v>0</v>
      </c>
      <c r="BH54" s="836">
        <v>0</v>
      </c>
      <c r="BI54" s="836">
        <v>0</v>
      </c>
      <c r="BJ54" s="836">
        <v>0.31999999999999984</v>
      </c>
      <c r="BK54" s="836">
        <v>1.1099999999999999</v>
      </c>
      <c r="BL54" s="836">
        <v>39.784977000000005</v>
      </c>
      <c r="BM54" s="826">
        <f t="shared" si="1"/>
        <v>1.8806497437602415E-2</v>
      </c>
      <c r="BN54" s="842">
        <f t="shared" si="2"/>
        <v>0.31385807749596722</v>
      </c>
    </row>
    <row r="55" spans="1:66" ht="27.75" customHeight="1" x14ac:dyDescent="0.2">
      <c r="A55" s="840" t="s">
        <v>111</v>
      </c>
      <c r="B55" s="845" t="s">
        <v>112</v>
      </c>
      <c r="C55" s="841" t="s">
        <v>113</v>
      </c>
      <c r="D55" s="836">
        <v>6.9957229999999999</v>
      </c>
      <c r="E55" s="836">
        <v>0</v>
      </c>
      <c r="F55" s="836">
        <v>0</v>
      </c>
      <c r="G55" s="836">
        <v>0</v>
      </c>
      <c r="H55" s="836">
        <v>0</v>
      </c>
      <c r="I55" s="836">
        <v>0</v>
      </c>
      <c r="J55" s="836">
        <v>0</v>
      </c>
      <c r="K55" s="836">
        <v>0</v>
      </c>
      <c r="L55" s="836">
        <v>0</v>
      </c>
      <c r="M55" s="836">
        <v>0</v>
      </c>
      <c r="N55" s="836">
        <v>0</v>
      </c>
      <c r="O55" s="836">
        <v>0</v>
      </c>
      <c r="P55" s="836">
        <v>0</v>
      </c>
      <c r="Q55" s="836">
        <v>0</v>
      </c>
      <c r="R55" s="836">
        <v>6.9957229999999999</v>
      </c>
      <c r="S55" s="836">
        <v>0</v>
      </c>
      <c r="T55" s="836">
        <v>0</v>
      </c>
      <c r="U55" s="836">
        <v>0</v>
      </c>
      <c r="V55" s="836">
        <v>0</v>
      </c>
      <c r="W55" s="836">
        <v>0</v>
      </c>
      <c r="X55" s="836">
        <v>0.4</v>
      </c>
      <c r="Y55" s="836">
        <v>0</v>
      </c>
      <c r="Z55" s="836">
        <v>0</v>
      </c>
      <c r="AA55" s="836">
        <v>0.01</v>
      </c>
      <c r="AB55" s="836">
        <v>0</v>
      </c>
      <c r="AC55" s="836">
        <v>0.01</v>
      </c>
      <c r="AD55" s="836">
        <v>0</v>
      </c>
      <c r="AE55" s="836">
        <v>0</v>
      </c>
      <c r="AF55" s="836">
        <v>0</v>
      </c>
      <c r="AG55" s="836">
        <v>0</v>
      </c>
      <c r="AH55" s="836">
        <v>0</v>
      </c>
      <c r="AI55" s="836">
        <v>0</v>
      </c>
      <c r="AJ55" s="836">
        <v>0</v>
      </c>
      <c r="AK55" s="836">
        <v>0</v>
      </c>
      <c r="AL55" s="836">
        <v>0</v>
      </c>
      <c r="AM55" s="836">
        <v>0</v>
      </c>
      <c r="AN55" s="836">
        <v>0</v>
      </c>
      <c r="AO55" s="836">
        <v>0</v>
      </c>
      <c r="AP55" s="836">
        <v>0</v>
      </c>
      <c r="AQ55" s="836">
        <v>0</v>
      </c>
      <c r="AR55" s="836">
        <v>0</v>
      </c>
      <c r="AS55" s="836">
        <v>0</v>
      </c>
      <c r="AT55" s="836">
        <v>0</v>
      </c>
      <c r="AU55" s="836">
        <v>0</v>
      </c>
      <c r="AV55" s="838">
        <v>0</v>
      </c>
      <c r="AW55" s="836">
        <v>0</v>
      </c>
      <c r="AX55" s="836">
        <v>0</v>
      </c>
      <c r="AY55" s="836">
        <v>0</v>
      </c>
      <c r="AZ55" s="836">
        <v>0.63</v>
      </c>
      <c r="BA55" s="837">
        <v>5.9557229999999999</v>
      </c>
      <c r="BB55" s="836">
        <v>0</v>
      </c>
      <c r="BC55" s="836">
        <v>0</v>
      </c>
      <c r="BD55" s="836">
        <v>0</v>
      </c>
      <c r="BE55" s="836">
        <v>0</v>
      </c>
      <c r="BF55" s="836">
        <v>0</v>
      </c>
      <c r="BG55" s="836">
        <v>0</v>
      </c>
      <c r="BH55" s="836">
        <v>0</v>
      </c>
      <c r="BI55" s="836">
        <v>0</v>
      </c>
      <c r="BJ55" s="836">
        <v>1.04</v>
      </c>
      <c r="BK55" s="836">
        <v>1.3899999999999997</v>
      </c>
      <c r="BL55" s="836">
        <v>8.3857229999999987</v>
      </c>
      <c r="BM55" s="826">
        <f t="shared" si="1"/>
        <v>3.963960519870191E-3</v>
      </c>
      <c r="BN55" s="842">
        <f t="shared" si="2"/>
        <v>6.615378712406228E-2</v>
      </c>
    </row>
    <row r="56" spans="1:66" ht="27.75" customHeight="1" x14ac:dyDescent="0.2">
      <c r="A56" s="840" t="s">
        <v>114</v>
      </c>
      <c r="B56" s="845" t="s">
        <v>115</v>
      </c>
      <c r="C56" s="841" t="s">
        <v>116</v>
      </c>
      <c r="D56" s="836">
        <v>13.347456000000001</v>
      </c>
      <c r="E56" s="836">
        <v>0</v>
      </c>
      <c r="F56" s="836">
        <v>0</v>
      </c>
      <c r="G56" s="836">
        <v>0</v>
      </c>
      <c r="H56" s="836">
        <v>0</v>
      </c>
      <c r="I56" s="836">
        <v>0</v>
      </c>
      <c r="J56" s="836">
        <v>0</v>
      </c>
      <c r="K56" s="836">
        <v>0</v>
      </c>
      <c r="L56" s="836">
        <v>0</v>
      </c>
      <c r="M56" s="836">
        <v>0</v>
      </c>
      <c r="N56" s="836">
        <v>0</v>
      </c>
      <c r="O56" s="836">
        <v>0</v>
      </c>
      <c r="P56" s="836">
        <v>0</v>
      </c>
      <c r="Q56" s="836">
        <v>0</v>
      </c>
      <c r="R56" s="836">
        <v>13.347456000000001</v>
      </c>
      <c r="S56" s="836">
        <v>0</v>
      </c>
      <c r="T56" s="836">
        <v>0</v>
      </c>
      <c r="U56" s="836">
        <v>0</v>
      </c>
      <c r="V56" s="836">
        <v>0</v>
      </c>
      <c r="W56" s="836">
        <v>0</v>
      </c>
      <c r="X56" s="836">
        <v>0.14000000000000001</v>
      </c>
      <c r="Y56" s="836">
        <v>0</v>
      </c>
      <c r="Z56" s="836">
        <v>0</v>
      </c>
      <c r="AA56" s="836">
        <v>0.06</v>
      </c>
      <c r="AB56" s="836">
        <v>0.06</v>
      </c>
      <c r="AC56" s="836">
        <v>0</v>
      </c>
      <c r="AD56" s="836">
        <v>0</v>
      </c>
      <c r="AE56" s="836">
        <v>0</v>
      </c>
      <c r="AF56" s="836">
        <v>0</v>
      </c>
      <c r="AG56" s="836">
        <v>0</v>
      </c>
      <c r="AH56" s="836">
        <v>0</v>
      </c>
      <c r="AI56" s="836">
        <v>0</v>
      </c>
      <c r="AJ56" s="836">
        <v>0</v>
      </c>
      <c r="AK56" s="836">
        <v>0</v>
      </c>
      <c r="AL56" s="836">
        <v>0</v>
      </c>
      <c r="AM56" s="836">
        <v>0</v>
      </c>
      <c r="AN56" s="836">
        <v>0</v>
      </c>
      <c r="AO56" s="836">
        <v>0</v>
      </c>
      <c r="AP56" s="836">
        <v>0</v>
      </c>
      <c r="AQ56" s="836">
        <v>0</v>
      </c>
      <c r="AR56" s="836">
        <v>0</v>
      </c>
      <c r="AS56" s="836">
        <v>0</v>
      </c>
      <c r="AT56" s="836">
        <v>0</v>
      </c>
      <c r="AU56" s="836">
        <v>0</v>
      </c>
      <c r="AV56" s="838">
        <v>0</v>
      </c>
      <c r="AW56" s="836">
        <v>0</v>
      </c>
      <c r="AX56" s="836">
        <v>0</v>
      </c>
      <c r="AY56" s="836">
        <v>0</v>
      </c>
      <c r="AZ56" s="836">
        <v>0</v>
      </c>
      <c r="BA56" s="836">
        <v>0</v>
      </c>
      <c r="BB56" s="837">
        <v>13.147456</v>
      </c>
      <c r="BC56" s="836">
        <v>0</v>
      </c>
      <c r="BD56" s="836">
        <v>0</v>
      </c>
      <c r="BE56" s="836">
        <v>0</v>
      </c>
      <c r="BF56" s="836">
        <v>0</v>
      </c>
      <c r="BG56" s="836">
        <v>0</v>
      </c>
      <c r="BH56" s="836">
        <v>0</v>
      </c>
      <c r="BI56" s="836">
        <v>0</v>
      </c>
      <c r="BJ56" s="836">
        <v>0.19999999999999984</v>
      </c>
      <c r="BK56" s="836">
        <v>-0.19999999999999984</v>
      </c>
      <c r="BL56" s="836">
        <v>13.147456</v>
      </c>
      <c r="BM56" s="826">
        <f t="shared" si="1"/>
        <v>6.2148483226467724E-3</v>
      </c>
      <c r="BN56" s="842">
        <f t="shared" si="2"/>
        <v>0.10371842779054059</v>
      </c>
    </row>
    <row r="57" spans="1:66" ht="27.75" customHeight="1" x14ac:dyDescent="0.2">
      <c r="A57" s="840" t="s">
        <v>117</v>
      </c>
      <c r="B57" s="845" t="s">
        <v>118</v>
      </c>
      <c r="C57" s="841" t="s">
        <v>119</v>
      </c>
      <c r="D57" s="836">
        <v>2361.6869349999997</v>
      </c>
      <c r="E57" s="836">
        <v>0</v>
      </c>
      <c r="F57" s="836">
        <v>0</v>
      </c>
      <c r="G57" s="836">
        <v>0</v>
      </c>
      <c r="H57" s="836">
        <v>0</v>
      </c>
      <c r="I57" s="836">
        <v>0</v>
      </c>
      <c r="J57" s="836">
        <v>0</v>
      </c>
      <c r="K57" s="836">
        <v>0</v>
      </c>
      <c r="L57" s="836">
        <v>0</v>
      </c>
      <c r="M57" s="836">
        <v>0</v>
      </c>
      <c r="N57" s="836">
        <v>0</v>
      </c>
      <c r="O57" s="836">
        <v>0</v>
      </c>
      <c r="P57" s="836">
        <v>0</v>
      </c>
      <c r="Q57" s="836">
        <v>0</v>
      </c>
      <c r="R57" s="836">
        <v>2361.6869349999997</v>
      </c>
      <c r="S57" s="836">
        <v>0</v>
      </c>
      <c r="T57" s="836">
        <v>0</v>
      </c>
      <c r="U57" s="836">
        <v>0</v>
      </c>
      <c r="V57" s="836">
        <v>0</v>
      </c>
      <c r="W57" s="836">
        <v>0</v>
      </c>
      <c r="X57" s="836">
        <v>0</v>
      </c>
      <c r="Y57" s="836">
        <v>0</v>
      </c>
      <c r="Z57" s="836">
        <v>0</v>
      </c>
      <c r="AA57" s="836">
        <v>0</v>
      </c>
      <c r="AB57" s="836">
        <v>0</v>
      </c>
      <c r="AC57" s="836">
        <v>0</v>
      </c>
      <c r="AD57" s="836">
        <v>0</v>
      </c>
      <c r="AE57" s="836">
        <v>0</v>
      </c>
      <c r="AF57" s="836">
        <v>0</v>
      </c>
      <c r="AG57" s="836">
        <v>0</v>
      </c>
      <c r="AH57" s="836">
        <v>0</v>
      </c>
      <c r="AI57" s="836">
        <v>0</v>
      </c>
      <c r="AJ57" s="836">
        <v>0</v>
      </c>
      <c r="AK57" s="836">
        <v>0</v>
      </c>
      <c r="AL57" s="836">
        <v>0</v>
      </c>
      <c r="AM57" s="836">
        <v>0</v>
      </c>
      <c r="AN57" s="836">
        <v>0</v>
      </c>
      <c r="AO57" s="836">
        <v>0</v>
      </c>
      <c r="AP57" s="836">
        <v>0</v>
      </c>
      <c r="AQ57" s="836">
        <v>0</v>
      </c>
      <c r="AR57" s="836">
        <v>0</v>
      </c>
      <c r="AS57" s="836">
        <v>0</v>
      </c>
      <c r="AT57" s="836">
        <v>0</v>
      </c>
      <c r="AU57" s="836">
        <v>0</v>
      </c>
      <c r="AV57" s="838">
        <v>0</v>
      </c>
      <c r="AW57" s="836">
        <v>0</v>
      </c>
      <c r="AX57" s="836">
        <v>0</v>
      </c>
      <c r="AY57" s="836">
        <v>0</v>
      </c>
      <c r="AZ57" s="836">
        <v>0</v>
      </c>
      <c r="BA57" s="836">
        <v>0</v>
      </c>
      <c r="BB57" s="836">
        <v>0</v>
      </c>
      <c r="BC57" s="837">
        <v>2361.6869349999997</v>
      </c>
      <c r="BD57" s="836">
        <v>0</v>
      </c>
      <c r="BE57" s="836">
        <v>0</v>
      </c>
      <c r="BF57" s="836">
        <v>0</v>
      </c>
      <c r="BG57" s="836">
        <v>0</v>
      </c>
      <c r="BH57" s="836">
        <v>0</v>
      </c>
      <c r="BI57" s="836">
        <v>0</v>
      </c>
      <c r="BJ57" s="836">
        <v>0</v>
      </c>
      <c r="BK57" s="836">
        <v>0</v>
      </c>
      <c r="BL57" s="836">
        <v>2361.6869349999997</v>
      </c>
      <c r="BM57" s="826">
        <f t="shared" si="1"/>
        <v>1.1163776540953283</v>
      </c>
      <c r="BN57" s="842">
        <f t="shared" si="2"/>
        <v>18.63101544752541</v>
      </c>
    </row>
    <row r="58" spans="1:66" ht="27.75" customHeight="1" x14ac:dyDescent="0.2">
      <c r="A58" s="840" t="s">
        <v>120</v>
      </c>
      <c r="B58" s="845" t="s">
        <v>121</v>
      </c>
      <c r="C58" s="841" t="s">
        <v>122</v>
      </c>
      <c r="D58" s="836">
        <v>169.93432300000001</v>
      </c>
      <c r="E58" s="836">
        <v>0</v>
      </c>
      <c r="F58" s="836">
        <v>0</v>
      </c>
      <c r="G58" s="836">
        <v>0</v>
      </c>
      <c r="H58" s="836">
        <v>0</v>
      </c>
      <c r="I58" s="836">
        <v>0</v>
      </c>
      <c r="J58" s="836">
        <v>0</v>
      </c>
      <c r="K58" s="836">
        <v>0</v>
      </c>
      <c r="L58" s="836">
        <v>0</v>
      </c>
      <c r="M58" s="836">
        <v>0</v>
      </c>
      <c r="N58" s="836">
        <v>0</v>
      </c>
      <c r="O58" s="836">
        <v>0</v>
      </c>
      <c r="P58" s="836">
        <v>0</v>
      </c>
      <c r="Q58" s="836">
        <v>0</v>
      </c>
      <c r="R58" s="836">
        <v>169.93432300000001</v>
      </c>
      <c r="S58" s="836">
        <v>0</v>
      </c>
      <c r="T58" s="836">
        <v>0</v>
      </c>
      <c r="U58" s="836">
        <v>0</v>
      </c>
      <c r="V58" s="836">
        <v>0</v>
      </c>
      <c r="W58" s="836">
        <v>0</v>
      </c>
      <c r="X58" s="836">
        <v>2.5300000000000002</v>
      </c>
      <c r="Y58" s="836">
        <v>0</v>
      </c>
      <c r="Z58" s="836">
        <v>0</v>
      </c>
      <c r="AA58" s="836">
        <v>0.73</v>
      </c>
      <c r="AB58" s="836">
        <v>0.47</v>
      </c>
      <c r="AC58" s="836">
        <v>0.26</v>
      </c>
      <c r="AD58" s="836">
        <v>0</v>
      </c>
      <c r="AE58" s="836">
        <v>0</v>
      </c>
      <c r="AF58" s="836">
        <v>0</v>
      </c>
      <c r="AG58" s="836">
        <v>0</v>
      </c>
      <c r="AH58" s="836">
        <v>0</v>
      </c>
      <c r="AI58" s="836">
        <v>0</v>
      </c>
      <c r="AJ58" s="836">
        <v>0</v>
      </c>
      <c r="AK58" s="836">
        <v>0</v>
      </c>
      <c r="AL58" s="836">
        <v>0</v>
      </c>
      <c r="AM58" s="836">
        <v>0</v>
      </c>
      <c r="AN58" s="836">
        <v>0</v>
      </c>
      <c r="AO58" s="836">
        <v>0</v>
      </c>
      <c r="AP58" s="836">
        <v>0.32000000000000006</v>
      </c>
      <c r="AQ58" s="836">
        <v>1.07</v>
      </c>
      <c r="AR58" s="836">
        <v>0</v>
      </c>
      <c r="AS58" s="836">
        <v>0</v>
      </c>
      <c r="AT58" s="836">
        <v>0</v>
      </c>
      <c r="AU58" s="836">
        <v>0</v>
      </c>
      <c r="AV58" s="838">
        <v>0</v>
      </c>
      <c r="AW58" s="836">
        <v>0</v>
      </c>
      <c r="AX58" s="836">
        <v>0.25</v>
      </c>
      <c r="AY58" s="836">
        <v>0</v>
      </c>
      <c r="AZ58" s="836">
        <v>0</v>
      </c>
      <c r="BA58" s="836">
        <v>0</v>
      </c>
      <c r="BB58" s="836">
        <v>0</v>
      </c>
      <c r="BC58" s="836">
        <v>0</v>
      </c>
      <c r="BD58" s="837">
        <v>165.034323</v>
      </c>
      <c r="BE58" s="836">
        <v>0</v>
      </c>
      <c r="BF58" s="836">
        <v>0</v>
      </c>
      <c r="BG58" s="836">
        <v>0</v>
      </c>
      <c r="BH58" s="836">
        <v>0</v>
      </c>
      <c r="BI58" s="836">
        <v>0</v>
      </c>
      <c r="BJ58" s="836">
        <v>4.9000000000000004</v>
      </c>
      <c r="BK58" s="836">
        <v>-4.9000000000000004</v>
      </c>
      <c r="BL58" s="836">
        <v>165.034323</v>
      </c>
      <c r="BM58" s="826">
        <f t="shared" si="1"/>
        <v>7.8012300286511377E-2</v>
      </c>
      <c r="BN58" s="842">
        <f t="shared" si="2"/>
        <v>1.3019325193433813</v>
      </c>
    </row>
    <row r="59" spans="1:66" ht="27.75" customHeight="1" x14ac:dyDescent="0.2">
      <c r="A59" s="840" t="s">
        <v>123</v>
      </c>
      <c r="B59" s="845" t="s">
        <v>124</v>
      </c>
      <c r="C59" s="841" t="s">
        <v>125</v>
      </c>
      <c r="D59" s="836">
        <v>0</v>
      </c>
      <c r="E59" s="836">
        <v>0</v>
      </c>
      <c r="F59" s="836">
        <v>0</v>
      </c>
      <c r="G59" s="836">
        <v>0</v>
      </c>
      <c r="H59" s="836">
        <v>0</v>
      </c>
      <c r="I59" s="836">
        <v>0</v>
      </c>
      <c r="J59" s="836">
        <v>0</v>
      </c>
      <c r="K59" s="836">
        <v>0</v>
      </c>
      <c r="L59" s="836">
        <v>0</v>
      </c>
      <c r="M59" s="836">
        <v>0</v>
      </c>
      <c r="N59" s="836">
        <v>0</v>
      </c>
      <c r="O59" s="836">
        <v>0</v>
      </c>
      <c r="P59" s="836">
        <v>0</v>
      </c>
      <c r="Q59" s="836">
        <v>0</v>
      </c>
      <c r="R59" s="836">
        <v>0</v>
      </c>
      <c r="S59" s="836">
        <v>0</v>
      </c>
      <c r="T59" s="836">
        <v>0</v>
      </c>
      <c r="U59" s="836">
        <v>0</v>
      </c>
      <c r="V59" s="836">
        <v>0</v>
      </c>
      <c r="W59" s="836">
        <v>0</v>
      </c>
      <c r="X59" s="836">
        <v>0</v>
      </c>
      <c r="Y59" s="836">
        <v>0</v>
      </c>
      <c r="Z59" s="836">
        <v>0</v>
      </c>
      <c r="AA59" s="836">
        <v>0</v>
      </c>
      <c r="AB59" s="836">
        <v>0</v>
      </c>
      <c r="AC59" s="836">
        <v>0</v>
      </c>
      <c r="AD59" s="836">
        <v>0</v>
      </c>
      <c r="AE59" s="836">
        <v>0</v>
      </c>
      <c r="AF59" s="836">
        <v>0</v>
      </c>
      <c r="AG59" s="836">
        <v>0</v>
      </c>
      <c r="AH59" s="836">
        <v>0</v>
      </c>
      <c r="AI59" s="836">
        <v>0</v>
      </c>
      <c r="AJ59" s="836">
        <v>0</v>
      </c>
      <c r="AK59" s="836">
        <v>0</v>
      </c>
      <c r="AL59" s="836">
        <v>0</v>
      </c>
      <c r="AM59" s="836">
        <v>0</v>
      </c>
      <c r="AN59" s="836">
        <v>0</v>
      </c>
      <c r="AO59" s="836">
        <v>0</v>
      </c>
      <c r="AP59" s="836">
        <v>0</v>
      </c>
      <c r="AQ59" s="836">
        <v>0</v>
      </c>
      <c r="AR59" s="836">
        <v>0</v>
      </c>
      <c r="AS59" s="836">
        <v>0</v>
      </c>
      <c r="AT59" s="836">
        <v>0</v>
      </c>
      <c r="AU59" s="836">
        <v>0</v>
      </c>
      <c r="AV59" s="838">
        <v>0</v>
      </c>
      <c r="AW59" s="836">
        <v>0</v>
      </c>
      <c r="AX59" s="836">
        <v>0</v>
      </c>
      <c r="AY59" s="836">
        <v>0</v>
      </c>
      <c r="AZ59" s="836">
        <v>0</v>
      </c>
      <c r="BA59" s="836">
        <v>0</v>
      </c>
      <c r="BB59" s="836">
        <v>0</v>
      </c>
      <c r="BC59" s="836">
        <v>0</v>
      </c>
      <c r="BD59" s="836">
        <v>0</v>
      </c>
      <c r="BE59" s="837">
        <v>0</v>
      </c>
      <c r="BF59" s="836">
        <v>0</v>
      </c>
      <c r="BG59" s="836">
        <v>0</v>
      </c>
      <c r="BH59" s="836">
        <v>0</v>
      </c>
      <c r="BI59" s="836">
        <v>0</v>
      </c>
      <c r="BJ59" s="836">
        <v>0</v>
      </c>
      <c r="BK59" s="836">
        <v>0</v>
      </c>
      <c r="BL59" s="836">
        <v>0</v>
      </c>
      <c r="BM59" s="826">
        <f t="shared" si="1"/>
        <v>0</v>
      </c>
      <c r="BN59" s="842">
        <f t="shared" si="2"/>
        <v>0</v>
      </c>
    </row>
    <row r="60" spans="1:66" s="827" customFormat="1" ht="24" customHeight="1" x14ac:dyDescent="0.2">
      <c r="A60" s="834" t="s">
        <v>230</v>
      </c>
      <c r="B60" s="847" t="s">
        <v>126</v>
      </c>
      <c r="C60" s="835" t="s">
        <v>127</v>
      </c>
      <c r="D60" s="836">
        <v>2815.4040180000002</v>
      </c>
      <c r="E60" s="836">
        <v>0</v>
      </c>
      <c r="F60" s="836">
        <v>0</v>
      </c>
      <c r="G60" s="836">
        <v>0</v>
      </c>
      <c r="H60" s="836">
        <v>0</v>
      </c>
      <c r="I60" s="836">
        <v>0</v>
      </c>
      <c r="J60" s="836">
        <v>0</v>
      </c>
      <c r="K60" s="836">
        <v>0</v>
      </c>
      <c r="L60" s="836">
        <v>0</v>
      </c>
      <c r="M60" s="836">
        <v>0</v>
      </c>
      <c r="N60" s="836">
        <v>0</v>
      </c>
      <c r="O60" s="836">
        <v>0</v>
      </c>
      <c r="P60" s="836">
        <v>0</v>
      </c>
      <c r="Q60" s="836">
        <v>0</v>
      </c>
      <c r="R60" s="836">
        <v>206.8</v>
      </c>
      <c r="S60" s="836">
        <v>0</v>
      </c>
      <c r="T60" s="836">
        <v>0.49000000000000005</v>
      </c>
      <c r="U60" s="836">
        <v>1.32</v>
      </c>
      <c r="V60" s="836">
        <v>0</v>
      </c>
      <c r="W60" s="836">
        <v>0</v>
      </c>
      <c r="X60" s="836">
        <v>58.190000000000005</v>
      </c>
      <c r="Y60" s="836">
        <v>0</v>
      </c>
      <c r="Z60" s="836">
        <v>3.3099999999999996</v>
      </c>
      <c r="AA60" s="836">
        <v>42.01</v>
      </c>
      <c r="AB60" s="836">
        <v>17.12</v>
      </c>
      <c r="AC60" s="836">
        <v>7.089999999999999</v>
      </c>
      <c r="AD60" s="836">
        <v>0.01</v>
      </c>
      <c r="AE60" s="836">
        <v>0</v>
      </c>
      <c r="AF60" s="836">
        <v>0.39</v>
      </c>
      <c r="AG60" s="836">
        <v>0</v>
      </c>
      <c r="AH60" s="836">
        <v>0.54</v>
      </c>
      <c r="AI60" s="836">
        <v>16.86</v>
      </c>
      <c r="AJ60" s="836">
        <v>0</v>
      </c>
      <c r="AK60" s="836">
        <v>0</v>
      </c>
      <c r="AL60" s="836">
        <v>0</v>
      </c>
      <c r="AM60" s="836">
        <v>0</v>
      </c>
      <c r="AN60" s="836">
        <v>0</v>
      </c>
      <c r="AO60" s="836">
        <v>0.04</v>
      </c>
      <c r="AP60" s="836">
        <v>90.230000000000032</v>
      </c>
      <c r="AQ60" s="836">
        <v>7.77</v>
      </c>
      <c r="AR60" s="836">
        <v>7.0000000000000007E-2</v>
      </c>
      <c r="AS60" s="836">
        <v>0</v>
      </c>
      <c r="AT60" s="836">
        <v>0</v>
      </c>
      <c r="AU60" s="836">
        <v>0</v>
      </c>
      <c r="AV60" s="838">
        <v>0</v>
      </c>
      <c r="AW60" s="836">
        <v>0</v>
      </c>
      <c r="AX60" s="836">
        <v>0.95</v>
      </c>
      <c r="AY60" s="836">
        <v>0</v>
      </c>
      <c r="AZ60" s="836">
        <v>0.23</v>
      </c>
      <c r="BA60" s="836">
        <v>2.19</v>
      </c>
      <c r="BB60" s="836">
        <v>0</v>
      </c>
      <c r="BC60" s="836">
        <v>0</v>
      </c>
      <c r="BD60" s="836">
        <v>0</v>
      </c>
      <c r="BE60" s="836">
        <v>0</v>
      </c>
      <c r="BF60" s="837">
        <v>2608.6040180000005</v>
      </c>
      <c r="BG60" s="836">
        <v>1163.5334169999999</v>
      </c>
      <c r="BH60" s="836">
        <v>94.347600999999997</v>
      </c>
      <c r="BI60" s="836">
        <v>1350.723</v>
      </c>
      <c r="BJ60" s="836">
        <v>206.79999999999998</v>
      </c>
      <c r="BK60" s="836">
        <v>-206.79999999999998</v>
      </c>
      <c r="BL60" s="836">
        <v>2608.6040180000005</v>
      </c>
      <c r="BM60" s="826">
        <f t="shared" si="1"/>
        <v>1.2330962207226202</v>
      </c>
      <c r="BN60" s="842"/>
    </row>
    <row r="61" spans="1:66" ht="26.25" customHeight="1" x14ac:dyDescent="0.2">
      <c r="A61" s="840" t="s">
        <v>2494</v>
      </c>
      <c r="B61" s="840" t="s">
        <v>2495</v>
      </c>
      <c r="C61" s="841" t="s">
        <v>2496</v>
      </c>
      <c r="D61" s="836">
        <v>1355.7534169999997</v>
      </c>
      <c r="E61" s="836">
        <v>0</v>
      </c>
      <c r="F61" s="836">
        <v>0</v>
      </c>
      <c r="G61" s="836">
        <v>0</v>
      </c>
      <c r="H61" s="836">
        <v>0</v>
      </c>
      <c r="I61" s="836">
        <v>0</v>
      </c>
      <c r="J61" s="836">
        <v>0</v>
      </c>
      <c r="K61" s="836">
        <v>0</v>
      </c>
      <c r="L61" s="836">
        <v>0</v>
      </c>
      <c r="M61" s="836">
        <v>0</v>
      </c>
      <c r="N61" s="836">
        <v>0</v>
      </c>
      <c r="O61" s="836">
        <v>0</v>
      </c>
      <c r="P61" s="836">
        <v>0</v>
      </c>
      <c r="Q61" s="836">
        <v>0</v>
      </c>
      <c r="R61" s="836">
        <v>192.21999999999997</v>
      </c>
      <c r="S61" s="836">
        <v>0</v>
      </c>
      <c r="T61" s="836">
        <v>0.49000000000000005</v>
      </c>
      <c r="U61" s="836">
        <v>1.32</v>
      </c>
      <c r="V61" s="836">
        <v>0</v>
      </c>
      <c r="W61" s="836">
        <v>0</v>
      </c>
      <c r="X61" s="836">
        <v>49.030000000000008</v>
      </c>
      <c r="Y61" s="836">
        <v>0</v>
      </c>
      <c r="Z61" s="836">
        <v>0.01</v>
      </c>
      <c r="AA61" s="836">
        <v>40.270000000000003</v>
      </c>
      <c r="AB61" s="836">
        <v>17.100000000000001</v>
      </c>
      <c r="AC61" s="836">
        <v>7.089999999999999</v>
      </c>
      <c r="AD61" s="836">
        <v>0.01</v>
      </c>
      <c r="AE61" s="836">
        <v>0</v>
      </c>
      <c r="AF61" s="836">
        <v>0.39</v>
      </c>
      <c r="AG61" s="836">
        <v>0</v>
      </c>
      <c r="AH61" s="836">
        <v>0.54</v>
      </c>
      <c r="AI61" s="836">
        <v>15.14</v>
      </c>
      <c r="AJ61" s="836">
        <v>0</v>
      </c>
      <c r="AK61" s="836">
        <v>0</v>
      </c>
      <c r="AL61" s="836">
        <v>0</v>
      </c>
      <c r="AM61" s="836">
        <v>0</v>
      </c>
      <c r="AN61" s="836">
        <v>0</v>
      </c>
      <c r="AO61" s="836">
        <v>0.04</v>
      </c>
      <c r="AP61" s="836">
        <v>89.910000000000039</v>
      </c>
      <c r="AQ61" s="836">
        <v>7.71</v>
      </c>
      <c r="AR61" s="836">
        <v>7.0000000000000007E-2</v>
      </c>
      <c r="AS61" s="836">
        <v>0</v>
      </c>
      <c r="AT61" s="836">
        <v>0</v>
      </c>
      <c r="AU61" s="836">
        <v>0</v>
      </c>
      <c r="AV61" s="838">
        <v>0</v>
      </c>
      <c r="AW61" s="836">
        <v>0</v>
      </c>
      <c r="AX61" s="836">
        <v>0.95</v>
      </c>
      <c r="AY61" s="836">
        <v>0</v>
      </c>
      <c r="AZ61" s="836">
        <v>0.23</v>
      </c>
      <c r="BA61" s="836">
        <v>2.19</v>
      </c>
      <c r="BB61" s="836">
        <v>0</v>
      </c>
      <c r="BC61" s="836">
        <v>0</v>
      </c>
      <c r="BD61" s="836">
        <v>0</v>
      </c>
      <c r="BE61" s="836">
        <v>0</v>
      </c>
      <c r="BF61" s="836">
        <v>1163.5334169999999</v>
      </c>
      <c r="BG61" s="837">
        <v>1163.5334169999999</v>
      </c>
      <c r="BH61" s="836">
        <v>0</v>
      </c>
      <c r="BI61" s="836">
        <v>0</v>
      </c>
      <c r="BJ61" s="836">
        <v>192.21999999999997</v>
      </c>
      <c r="BK61" s="836">
        <v>-192.21999999999997</v>
      </c>
      <c r="BL61" s="836">
        <v>1163.5334169999999</v>
      </c>
      <c r="BM61" s="826">
        <f t="shared" si="1"/>
        <v>0.55000630578158372</v>
      </c>
      <c r="BN61" s="842"/>
    </row>
    <row r="62" spans="1:66" ht="26.25" customHeight="1" x14ac:dyDescent="0.2">
      <c r="A62" s="840" t="s">
        <v>2497</v>
      </c>
      <c r="B62" s="840" t="s">
        <v>2498</v>
      </c>
      <c r="C62" s="841" t="s">
        <v>2499</v>
      </c>
      <c r="D62" s="836">
        <v>102.91760099999999</v>
      </c>
      <c r="E62" s="836">
        <v>0</v>
      </c>
      <c r="F62" s="836">
        <v>0</v>
      </c>
      <c r="G62" s="836">
        <v>0</v>
      </c>
      <c r="H62" s="836">
        <v>0</v>
      </c>
      <c r="I62" s="836">
        <v>0</v>
      </c>
      <c r="J62" s="836">
        <v>0</v>
      </c>
      <c r="K62" s="836">
        <v>0</v>
      </c>
      <c r="L62" s="836">
        <v>0</v>
      </c>
      <c r="M62" s="836">
        <v>0</v>
      </c>
      <c r="N62" s="836">
        <v>0</v>
      </c>
      <c r="O62" s="836">
        <v>0</v>
      </c>
      <c r="P62" s="836">
        <v>0</v>
      </c>
      <c r="Q62" s="836">
        <v>0</v>
      </c>
      <c r="R62" s="836">
        <v>8.57</v>
      </c>
      <c r="S62" s="836">
        <v>0</v>
      </c>
      <c r="T62" s="836">
        <v>0</v>
      </c>
      <c r="U62" s="836">
        <v>0</v>
      </c>
      <c r="V62" s="836">
        <v>0</v>
      </c>
      <c r="W62" s="836">
        <v>0</v>
      </c>
      <c r="X62" s="836">
        <v>6.51</v>
      </c>
      <c r="Y62" s="836">
        <v>0</v>
      </c>
      <c r="Z62" s="836">
        <v>0</v>
      </c>
      <c r="AA62" s="836">
        <v>1.74</v>
      </c>
      <c r="AB62" s="836">
        <v>0.02</v>
      </c>
      <c r="AC62" s="836">
        <v>0</v>
      </c>
      <c r="AD62" s="836">
        <v>0</v>
      </c>
      <c r="AE62" s="836">
        <v>0</v>
      </c>
      <c r="AF62" s="836">
        <v>0</v>
      </c>
      <c r="AG62" s="836">
        <v>0</v>
      </c>
      <c r="AH62" s="836">
        <v>0</v>
      </c>
      <c r="AI62" s="836">
        <v>1.72</v>
      </c>
      <c r="AJ62" s="836">
        <v>0</v>
      </c>
      <c r="AK62" s="836">
        <v>0</v>
      </c>
      <c r="AL62" s="836">
        <v>0</v>
      </c>
      <c r="AM62" s="836">
        <v>0</v>
      </c>
      <c r="AN62" s="836">
        <v>0</v>
      </c>
      <c r="AO62" s="836">
        <v>0</v>
      </c>
      <c r="AP62" s="836">
        <v>0.32</v>
      </c>
      <c r="AQ62" s="836">
        <v>0</v>
      </c>
      <c r="AR62" s="836">
        <v>0</v>
      </c>
      <c r="AS62" s="836">
        <v>0</v>
      </c>
      <c r="AT62" s="836">
        <v>0</v>
      </c>
      <c r="AU62" s="836">
        <v>0</v>
      </c>
      <c r="AV62" s="838">
        <v>0</v>
      </c>
      <c r="AW62" s="836">
        <v>0</v>
      </c>
      <c r="AX62" s="836">
        <v>0</v>
      </c>
      <c r="AY62" s="836">
        <v>0</v>
      </c>
      <c r="AZ62" s="836">
        <v>0</v>
      </c>
      <c r="BA62" s="836">
        <v>0</v>
      </c>
      <c r="BB62" s="836">
        <v>0</v>
      </c>
      <c r="BC62" s="836">
        <v>0</v>
      </c>
      <c r="BD62" s="836">
        <v>0</v>
      </c>
      <c r="BE62" s="836">
        <v>0</v>
      </c>
      <c r="BF62" s="836">
        <v>94.347600999999997</v>
      </c>
      <c r="BG62" s="836">
        <v>0</v>
      </c>
      <c r="BH62" s="837">
        <v>94.347600999999997</v>
      </c>
      <c r="BI62" s="836">
        <v>0</v>
      </c>
      <c r="BJ62" s="836">
        <v>8.5699999999999985</v>
      </c>
      <c r="BK62" s="836">
        <v>-8.5699999999999985</v>
      </c>
      <c r="BL62" s="836">
        <v>94.347600999999997</v>
      </c>
      <c r="BM62" s="826">
        <f t="shared" si="1"/>
        <v>4.4598440171284615E-2</v>
      </c>
      <c r="BN62" s="842"/>
    </row>
    <row r="63" spans="1:66" ht="26.25" customHeight="1" x14ac:dyDescent="0.2">
      <c r="A63" s="840" t="s">
        <v>2500</v>
      </c>
      <c r="B63" s="840" t="s">
        <v>2501</v>
      </c>
      <c r="C63" s="841" t="s">
        <v>2502</v>
      </c>
      <c r="D63" s="836">
        <v>1356.7330000000002</v>
      </c>
      <c r="E63" s="836">
        <v>0</v>
      </c>
      <c r="F63" s="836">
        <v>0</v>
      </c>
      <c r="G63" s="836">
        <v>0</v>
      </c>
      <c r="H63" s="836">
        <v>0</v>
      </c>
      <c r="I63" s="836">
        <v>0</v>
      </c>
      <c r="J63" s="836">
        <v>0</v>
      </c>
      <c r="K63" s="836">
        <v>0</v>
      </c>
      <c r="L63" s="836">
        <v>0</v>
      </c>
      <c r="M63" s="836">
        <v>0</v>
      </c>
      <c r="N63" s="836">
        <v>0</v>
      </c>
      <c r="O63" s="836">
        <v>0</v>
      </c>
      <c r="P63" s="836">
        <v>0</v>
      </c>
      <c r="Q63" s="836">
        <v>0</v>
      </c>
      <c r="R63" s="836">
        <v>6.01</v>
      </c>
      <c r="S63" s="836">
        <v>0</v>
      </c>
      <c r="T63" s="836">
        <v>0</v>
      </c>
      <c r="U63" s="836">
        <v>0</v>
      </c>
      <c r="V63" s="836">
        <v>0</v>
      </c>
      <c r="W63" s="836">
        <v>0</v>
      </c>
      <c r="X63" s="836">
        <v>2.65</v>
      </c>
      <c r="Y63" s="836">
        <v>0</v>
      </c>
      <c r="Z63" s="836">
        <v>3.3</v>
      </c>
      <c r="AA63" s="836">
        <v>0</v>
      </c>
      <c r="AB63" s="836">
        <v>0</v>
      </c>
      <c r="AC63" s="836">
        <v>0</v>
      </c>
      <c r="AD63" s="836">
        <v>0</v>
      </c>
      <c r="AE63" s="836">
        <v>0</v>
      </c>
      <c r="AF63" s="836">
        <v>0</v>
      </c>
      <c r="AG63" s="836">
        <v>0</v>
      </c>
      <c r="AH63" s="836">
        <v>0</v>
      </c>
      <c r="AI63" s="836">
        <v>0</v>
      </c>
      <c r="AJ63" s="836">
        <v>0</v>
      </c>
      <c r="AK63" s="836">
        <v>0</v>
      </c>
      <c r="AL63" s="836">
        <v>0</v>
      </c>
      <c r="AM63" s="836">
        <v>0</v>
      </c>
      <c r="AN63" s="836">
        <v>0</v>
      </c>
      <c r="AO63" s="836">
        <v>0</v>
      </c>
      <c r="AP63" s="836">
        <v>0</v>
      </c>
      <c r="AQ63" s="836">
        <v>0.06</v>
      </c>
      <c r="AR63" s="836">
        <v>0</v>
      </c>
      <c r="AS63" s="836">
        <v>0</v>
      </c>
      <c r="AT63" s="836">
        <v>0</v>
      </c>
      <c r="AU63" s="836">
        <v>0</v>
      </c>
      <c r="AV63" s="838">
        <v>0</v>
      </c>
      <c r="AW63" s="836">
        <v>0</v>
      </c>
      <c r="AX63" s="836">
        <v>0</v>
      </c>
      <c r="AY63" s="836">
        <v>0</v>
      </c>
      <c r="AZ63" s="836">
        <v>0</v>
      </c>
      <c r="BA63" s="836">
        <v>0</v>
      </c>
      <c r="BB63" s="836">
        <v>0</v>
      </c>
      <c r="BC63" s="836">
        <v>0</v>
      </c>
      <c r="BD63" s="836">
        <v>0</v>
      </c>
      <c r="BE63" s="836">
        <v>0</v>
      </c>
      <c r="BF63" s="836">
        <v>1350.723</v>
      </c>
      <c r="BG63" s="836">
        <v>0</v>
      </c>
      <c r="BH63" s="836">
        <v>0</v>
      </c>
      <c r="BI63" s="837">
        <v>1350.723</v>
      </c>
      <c r="BJ63" s="836">
        <v>6.0100000000000477</v>
      </c>
      <c r="BK63" s="836">
        <v>-6.0100000000000477</v>
      </c>
      <c r="BL63" s="836">
        <v>1350.723</v>
      </c>
      <c r="BM63" s="826">
        <f t="shared" si="1"/>
        <v>0.63849147476975143</v>
      </c>
      <c r="BN63" s="842"/>
    </row>
    <row r="64" spans="1:66" s="827" customFormat="1" ht="24" customHeight="1" x14ac:dyDescent="0.2">
      <c r="A64" s="851" t="s">
        <v>2503</v>
      </c>
      <c r="B64" s="852"/>
      <c r="C64" s="835"/>
      <c r="D64" s="836">
        <v>0</v>
      </c>
      <c r="E64" s="836">
        <v>1.7100000000000364</v>
      </c>
      <c r="F64" s="836">
        <v>0</v>
      </c>
      <c r="G64" s="836">
        <v>0</v>
      </c>
      <c r="H64" s="836">
        <v>0</v>
      </c>
      <c r="I64" s="836">
        <v>0</v>
      </c>
      <c r="J64" s="836">
        <v>0</v>
      </c>
      <c r="K64" s="836">
        <v>0</v>
      </c>
      <c r="L64" s="836">
        <v>0</v>
      </c>
      <c r="M64" s="836">
        <v>0</v>
      </c>
      <c r="N64" s="836">
        <v>0</v>
      </c>
      <c r="O64" s="836">
        <v>0</v>
      </c>
      <c r="P64" s="836">
        <v>0</v>
      </c>
      <c r="Q64" s="836">
        <v>90</v>
      </c>
      <c r="R64" s="836">
        <v>1223.5000000000002</v>
      </c>
      <c r="S64" s="836">
        <v>40.269999999999996</v>
      </c>
      <c r="T64" s="836">
        <v>5.0000000000000027</v>
      </c>
      <c r="U64" s="836">
        <v>17.54</v>
      </c>
      <c r="V64" s="836">
        <v>0</v>
      </c>
      <c r="W64" s="836">
        <v>0</v>
      </c>
      <c r="X64" s="836">
        <v>420.14</v>
      </c>
      <c r="Y64" s="836">
        <v>13.350000000000001</v>
      </c>
      <c r="Z64" s="836">
        <v>17.7</v>
      </c>
      <c r="AA64" s="836">
        <v>256.94999999999976</v>
      </c>
      <c r="AB64" s="836">
        <v>136.0199999999999</v>
      </c>
      <c r="AC64" s="836">
        <v>19.769999999999985</v>
      </c>
      <c r="AD64" s="836">
        <v>12.149999999999997</v>
      </c>
      <c r="AE64" s="836">
        <v>0</v>
      </c>
      <c r="AF64" s="836">
        <v>21.32</v>
      </c>
      <c r="AG64" s="836">
        <v>0</v>
      </c>
      <c r="AH64" s="836">
        <v>1.5900000000000003</v>
      </c>
      <c r="AI64" s="836">
        <v>76.88000000000001</v>
      </c>
      <c r="AJ64" s="836">
        <v>0</v>
      </c>
      <c r="AK64" s="836">
        <v>0</v>
      </c>
      <c r="AL64" s="836">
        <v>0</v>
      </c>
      <c r="AM64" s="836">
        <v>1.81</v>
      </c>
      <c r="AN64" s="836">
        <v>0</v>
      </c>
      <c r="AO64" s="836">
        <v>0.05</v>
      </c>
      <c r="AP64" s="836">
        <v>421.81000000000012</v>
      </c>
      <c r="AQ64" s="836">
        <v>90.039999999999992</v>
      </c>
      <c r="AR64" s="836">
        <v>4.46</v>
      </c>
      <c r="AS64" s="836">
        <v>0.13999999999999999</v>
      </c>
      <c r="AT64" s="836">
        <v>0</v>
      </c>
      <c r="AU64" s="836">
        <v>0</v>
      </c>
      <c r="AV64" s="836">
        <v>0</v>
      </c>
      <c r="AW64" s="836">
        <v>3.5100000000000007</v>
      </c>
      <c r="AX64" s="836">
        <v>2.59</v>
      </c>
      <c r="AY64" s="836">
        <v>0</v>
      </c>
      <c r="AZ64" s="836">
        <v>1.4299999999999997</v>
      </c>
      <c r="BA64" s="836">
        <v>2.4299999999999997</v>
      </c>
      <c r="BB64" s="836">
        <v>0</v>
      </c>
      <c r="BC64" s="836">
        <v>0</v>
      </c>
      <c r="BD64" s="836">
        <v>0</v>
      </c>
      <c r="BE64" s="836">
        <v>0</v>
      </c>
      <c r="BF64" s="836">
        <v>0</v>
      </c>
      <c r="BG64" s="836">
        <v>0</v>
      </c>
      <c r="BH64" s="836">
        <v>0</v>
      </c>
      <c r="BI64" s="836">
        <v>0</v>
      </c>
      <c r="BJ64" s="836">
        <v>1225.2100000000003</v>
      </c>
      <c r="BK64" s="836">
        <v>0</v>
      </c>
      <c r="BL64" s="836">
        <v>0</v>
      </c>
      <c r="BM64" s="826"/>
      <c r="BN64" s="842">
        <f>BL64/$BL$7*100</f>
        <v>0</v>
      </c>
    </row>
    <row r="65" spans="1:66" s="827" customFormat="1" ht="24" customHeight="1" x14ac:dyDescent="0.2">
      <c r="A65" s="853" t="s">
        <v>3518</v>
      </c>
      <c r="B65" s="853"/>
      <c r="C65" s="854"/>
      <c r="D65" s="855">
        <v>211549.104941</v>
      </c>
      <c r="E65" s="855">
        <v>196264.39670500002</v>
      </c>
      <c r="F65" s="855">
        <v>6889.0682870000001</v>
      </c>
      <c r="G65" s="855">
        <v>4063.7859369999996</v>
      </c>
      <c r="H65" s="855">
        <v>2280.32737</v>
      </c>
      <c r="I65" s="855">
        <v>544.95497999999998</v>
      </c>
      <c r="J65" s="855">
        <v>9623.3589449999999</v>
      </c>
      <c r="K65" s="855">
        <v>10928.770345999999</v>
      </c>
      <c r="L65" s="855">
        <v>20460.786817</v>
      </c>
      <c r="M65" s="855">
        <v>90620.979438999988</v>
      </c>
      <c r="N65" s="855">
        <v>56185.141062999995</v>
      </c>
      <c r="O65" s="855">
        <v>1308.2701800000002</v>
      </c>
      <c r="P65" s="855">
        <v>0</v>
      </c>
      <c r="Q65" s="855">
        <v>248.02162800000002</v>
      </c>
      <c r="R65" s="855">
        <v>12676.104217999999</v>
      </c>
      <c r="S65" s="855">
        <v>842.83187199999998</v>
      </c>
      <c r="T65" s="855">
        <v>84.201810000000009</v>
      </c>
      <c r="U65" s="855">
        <v>28.59</v>
      </c>
      <c r="V65" s="855">
        <v>0</v>
      </c>
      <c r="W65" s="855">
        <v>0</v>
      </c>
      <c r="X65" s="855">
        <v>564.68634899999984</v>
      </c>
      <c r="Y65" s="855">
        <v>79.475842999999998</v>
      </c>
      <c r="Z65" s="855">
        <v>28.990769999999998</v>
      </c>
      <c r="AA65" s="855">
        <v>5530.1949089999998</v>
      </c>
      <c r="AB65" s="855">
        <v>2888.8143749999999</v>
      </c>
      <c r="AC65" s="855">
        <v>2171.368062</v>
      </c>
      <c r="AD65" s="855">
        <v>97.115061999999995</v>
      </c>
      <c r="AE65" s="855">
        <v>1.5813040000000005</v>
      </c>
      <c r="AF65" s="855">
        <v>28.602881999999997</v>
      </c>
      <c r="AG65" s="855">
        <v>12.197933000000001</v>
      </c>
      <c r="AH65" s="855">
        <v>136.73948299999998</v>
      </c>
      <c r="AI65" s="855">
        <v>177.06807800000001</v>
      </c>
      <c r="AJ65" s="855">
        <v>1.9753E-2</v>
      </c>
      <c r="AK65" s="855">
        <v>0</v>
      </c>
      <c r="AL65" s="855">
        <v>16.687977</v>
      </c>
      <c r="AM65" s="855">
        <v>18.110609999999998</v>
      </c>
      <c r="AN65" s="855">
        <v>0</v>
      </c>
      <c r="AO65" s="855">
        <v>31.429051999999999</v>
      </c>
      <c r="AP65" s="855">
        <v>1670.4503080000002</v>
      </c>
      <c r="AQ65" s="855">
        <v>340.94988999999998</v>
      </c>
      <c r="AR65" s="855">
        <v>31.014720000000004</v>
      </c>
      <c r="AS65" s="855">
        <v>0.41107100000000008</v>
      </c>
      <c r="AT65" s="836">
        <v>0</v>
      </c>
      <c r="AU65" s="855">
        <v>0</v>
      </c>
      <c r="AV65" s="855">
        <v>0.13389000000000001</v>
      </c>
      <c r="AW65" s="855">
        <v>24.667752</v>
      </c>
      <c r="AX65" s="855">
        <v>780.35388399999988</v>
      </c>
      <c r="AY65" s="855">
        <v>31.572074000000001</v>
      </c>
      <c r="AZ65" s="855">
        <v>39.784977000000005</v>
      </c>
      <c r="BA65" s="855">
        <v>8.3857229999999987</v>
      </c>
      <c r="BB65" s="855">
        <v>13.147456</v>
      </c>
      <c r="BC65" s="855">
        <v>2361.6869349999997</v>
      </c>
      <c r="BD65" s="855">
        <v>165.034323</v>
      </c>
      <c r="BE65" s="855">
        <v>0</v>
      </c>
      <c r="BF65" s="855">
        <v>2608.6040180000005</v>
      </c>
      <c r="BG65" s="855">
        <v>1163.5334169999999</v>
      </c>
      <c r="BH65" s="855">
        <v>94.347600999999997</v>
      </c>
      <c r="BI65" s="855">
        <v>1350.723</v>
      </c>
      <c r="BJ65" s="855">
        <v>0</v>
      </c>
      <c r="BK65" s="855">
        <v>1.5913714790372069E-11</v>
      </c>
      <c r="BL65" s="855">
        <v>211549.10494100003</v>
      </c>
      <c r="BM65" s="826"/>
      <c r="BN65" s="842">
        <f>BL65/$BL$7*100</f>
        <v>107.7878150559187</v>
      </c>
    </row>
    <row r="66" spans="1:66" ht="18" hidden="1" customHeight="1" x14ac:dyDescent="0.2">
      <c r="A66" s="809" t="s">
        <v>2504</v>
      </c>
      <c r="B66" s="856"/>
      <c r="C66" s="857"/>
      <c r="D66" s="858"/>
      <c r="E66" s="858"/>
      <c r="F66" s="859"/>
      <c r="G66" s="860">
        <f>[4]DAI!G64+[4]NAM!G64+[4]NHAN!G64+[4]LY!G64+[4]DUC!G64+[4]DONG!G64+[4]HPHU!G64+[4]BAC!G64+[4]THANH!G64+[4]MY!G64+[4]HA!G64+[4]PHUC!G64+[4]LAM!G64+[4]XUAN!G64+[4]LIEN!G64+[4]HUNG!G64+[4]CNAM!G64+[4]TAY!G64+[4]HOA!G64+[4]VAN!G64+[4]PDINH!G64+[4]SLOC!G64+[4]TRUNG!G64+[4]TAN!G64+[4]THUONG!G64+[4]HLAO!G64+[4]PNHA!G64+[4]VTRUNG!G64</f>
        <v>0</v>
      </c>
      <c r="H66" s="859"/>
      <c r="I66" s="859"/>
      <c r="J66" s="860">
        <f>[4]DAI!J64+[4]NAM!J64+[4]NHAN!J64+[4]LY!J64+[4]DUC!J64+[4]DONG!J64+[4]HPHU!J64+[4]BAC!J64+[4]THANH!J64+[4]MY!J64+[4]HA!J64+[4]PHUC!J64+[4]LAM!J64+[4]XUAN!J64+[4]LIEN!J64+[4]HUNG!J64+[4]CNAM!J64+[4]TAY!J64+[4]HOA!J64+[4]VAN!J64+[4]PDINH!J64+[4]SLOC!J64+[4]TRUNG!J64+[4]TAN!J64+[4]THUONG!J64+[4]HLAO!J64+[4]PNHA!J64+[4]VTRUNG!J64</f>
        <v>0</v>
      </c>
      <c r="K66" s="861"/>
      <c r="L66" s="859"/>
      <c r="M66" s="859"/>
      <c r="N66" s="860">
        <f>[4]DAI!N64+[4]NAM!N64+[4]NHAN!N64+[4]LY!N64+[4]DUC!N64+[4]DONG!N64+[4]HPHU!N64+[4]BAC!N64+[4]THANH!N64+[4]MY!N64+[4]HA!N64+[4]PHUC!N64+[4]LAM!N64+[4]XUAN!N64+[4]LIEN!N64+[4]HUNG!N64+[4]CNAM!N64+[4]TAY!N64+[4]HOA!N64+[4]VAN!N64+[4]PDINH!N64+[4]SLOC!N64+[4]TRUNG!N64+[4]TAN!N64+[4]THUONG!N64+[4]HLAO!N64+[4]PNHA!N64+[4]VTRUNG!N64</f>
        <v>0</v>
      </c>
      <c r="O66" s="860">
        <f>[4]DAI!O64+[4]NAM!O64+[4]NHAN!O64+[4]LY!O64+[4]DUC!O64+[4]DONG!O64+[4]HPHU!O64+[4]BAC!O64+[4]THANH!O64+[4]MY!O64+[4]HA!O64+[4]PHUC!O64+[4]LAM!O64+[4]XUAN!O64+[4]LIEN!O64+[4]HUNG!O64+[4]CNAM!O64+[4]TAY!O64+[4]HOA!O64+[4]VAN!O64+[4]PDINH!O64+[4]SLOC!O64+[4]TRUNG!O64+[4]TAN!O64+[4]THUONG!O64+[4]HLAO!O64+[4]PNHA!O64+[4]VTRUNG!O64</f>
        <v>0</v>
      </c>
      <c r="P66" s="860" t="e">
        <f>[4]DAI!#REF!+[4]NAM!#REF!+[4]NHAN!#REF!+[4]LY!#REF!+[4]DUC!#REF!+[4]DONG!#REF!+[4]HPHU!#REF!+[4]BAC!#REF!+[4]THANH!#REF!+[4]MY!#REF!+[4]HA!#REF!+[4]PHUC!#REF!+[4]LAM!#REF!+[4]XUAN!#REF!+[4]LIEN!#REF!</f>
        <v>#REF!</v>
      </c>
      <c r="Q66" s="859"/>
      <c r="R66" s="858"/>
      <c r="S66" s="859"/>
      <c r="T66" s="861"/>
      <c r="U66" s="859"/>
      <c r="V66" s="859"/>
      <c r="W66" s="859"/>
      <c r="X66" s="859"/>
      <c r="Y66" s="859"/>
      <c r="Z66" s="859"/>
      <c r="AA66" s="859"/>
      <c r="AB66" s="859"/>
      <c r="AC66" s="859"/>
      <c r="AD66" s="860" t="e">
        <f>[4]DAI!#REF!+[4]NAM!#REF!+[4]NHAN!#REF!+[4]LY!#REF!+[4]DUC!#REF!+[4]DONG!#REF!+[4]HPHU!#REF!+[4]BAC!#REF!+[4]THANH!#REF!+[4]MY!#REF!+[4]HA!#REF!+[4]PHUC!#REF!+[4]LAM!#REF!+[4]XUAN!#REF!+[4]LIEN!#REF!</f>
        <v>#REF!</v>
      </c>
      <c r="AE66" s="859"/>
      <c r="AF66" s="859"/>
      <c r="AG66" s="859"/>
      <c r="AH66" s="859"/>
      <c r="AI66" s="859"/>
      <c r="AJ66" s="859"/>
      <c r="AK66" s="860" t="e">
        <f>[4]DAI!#REF!+[4]NAM!#REF!+[4]NHAN!#REF!+[4]LY!#REF!+[4]DUC!#REF!+[4]DONG!#REF!+[4]HPHU!#REF!+[4]BAC!#REF!+[4]THANH!#REF!+[4]MY!#REF!+[4]HA!#REF!+[4]PHUC!#REF!+[4]LAM!#REF!+[4]XUAN!#REF!+[4]LIEN!#REF!</f>
        <v>#REF!</v>
      </c>
      <c r="AL66" s="859"/>
      <c r="AM66" s="859"/>
      <c r="AN66" s="860" t="e">
        <f>[4]DAI!#REF!+[4]NAM!#REF!+[4]NHAN!#REF!+[4]LY!#REF!+[4]DUC!#REF!+[4]DONG!#REF!+[4]HPHU!#REF!+[4]BAC!#REF!+[4]THANH!#REF!+[4]MY!#REF!+[4]HA!#REF!+[4]PHUC!#REF!+[4]LAM!#REF!+[4]XUAN!#REF!+[4]LIEN!#REF!</f>
        <v>#REF!</v>
      </c>
      <c r="AO66" s="859"/>
      <c r="AP66" s="859"/>
      <c r="AQ66" s="859"/>
      <c r="AR66" s="860">
        <f>[4]DAI!AR64+[4]NAM!AR64+[4]NHAN!AR64+[4]LY!AR64+[4]DUC!AR64+[4]DONG!AR64+[4]HPHU!AR64+[4]BAC!AR64+[4]THANH!AR64+[4]MY!AR64+[4]HA!AR64+[4]PHUC!AR64+[4]LAM!AR64+[4]XUAN!AR64+[4]LIEN!AR64+[4]HUNG!AR64+[4]CNAM!AR64+[4]TAY!AR64+[4]HOA!AR64+[4]VAN!AR64+[4]PDINH!AR64+[4]SLOC!AR64+[4]TRUNG!AR64+[4]TAN!AR64+[4]THUONG!AR64+[4]HLAO!AR64+[4]PNHA!AR64+[4]VTRUNG!AR64</f>
        <v>0</v>
      </c>
      <c r="AS66" s="860" t="e">
        <f>[4]DAI!#REF!+[4]NAM!#REF!+[4]NHAN!#REF!+[4]LY!#REF!+[4]DUC!#REF!+[4]DONG!#REF!+[4]HPHU!#REF!+[4]BAC!#REF!+[4]THANH!#REF!+[4]MY!#REF!+[4]HA!#REF!+[4]PHUC!#REF!+[4]LAM!#REF!+[4]XUAN!#REF!+[4]LIEN!#REF!</f>
        <v>#REF!</v>
      </c>
      <c r="AT66" s="860"/>
      <c r="AU66" s="860" t="e">
        <f>[4]DAI!#REF!+[4]NAM!#REF!+[4]NHAN!#REF!+[4]LY!#REF!+[4]DUC!#REF!+[4]DONG!#REF!+[4]HPHU!#REF!+[4]BAC!#REF!+[4]THANH!#REF!+[4]MY!#REF!+[4]HA!#REF!+[4]PHUC!#REF!+[4]LAM!#REF!+[4]XUAN!#REF!+[4]LIEN!#REF!</f>
        <v>#REF!</v>
      </c>
      <c r="AV66" s="862">
        <f>[4]DAI!AV64+[4]NAM!AV64+[4]NHAN!AV64+[4]LY!AV64+[4]DUC!AV64+[4]DONG!AV64+[4]HPHU!AV64+[4]BAC!AV64+[4]THANH!AV64+[4]MY!AV64+[4]HA!AV64+[4]PHUC!AV64+[4]LAM!AV64+[4]XUAN!AV64+[4]LIEN!AV64+[4]HUNG!AV64+[4]CNAM!AV64+[4]TAY!AV64+[4]HOA!AV64+[4]VAN!AV64+[4]PDINH!AV64+[4]SLOC!AV64+[4]TRUNG!AV64+[4]TAN!AV64+[4]THUONG!AV64+[4]HLAO!AV64+[4]PNHA!AV64+[4]VTRUNG!AV64</f>
        <v>0</v>
      </c>
      <c r="AW66" s="859"/>
      <c r="AX66" s="859"/>
      <c r="AY66" s="859"/>
      <c r="AZ66" s="860" t="e">
        <f>[4]DAI!#REF!+[4]NAM!#REF!+[4]NHAN!#REF!+[4]LY!#REF!+[4]DUC!#REF!+[4]DONG!#REF!+[4]HPHU!#REF!+[4]BAC!#REF!+[4]THANH!#REF!+[4]MY!#REF!+[4]HA!#REF!+[4]PHUC!#REF!+[4]LAM!#REF!+[4]XUAN!#REF!+[4]LIEN!#REF!</f>
        <v>#REF!</v>
      </c>
      <c r="BA66" s="859"/>
      <c r="BB66" s="859"/>
      <c r="BC66" s="859"/>
      <c r="BD66" s="860" t="e">
        <f>[4]DAI!#REF!+[4]NAM!#REF!+[4]NHAN!#REF!+[4]LY!#REF!+[4]DUC!#REF!+[4]DONG!#REF!+[4]HPHU!#REF!+[4]BAC!#REF!+[4]THANH!#REF!+[4]MY!#REF!+[4]HA!#REF!+[4]PHUC!#REF!+[4]LAM!#REF!+[4]XUAN!#REF!+[4]LIEN!#REF!</f>
        <v>#REF!</v>
      </c>
      <c r="BE66" s="859"/>
      <c r="BF66" s="858"/>
      <c r="BG66" s="863"/>
      <c r="BH66" s="859"/>
      <c r="BI66" s="859"/>
      <c r="BJ66" s="859"/>
      <c r="BK66" s="859"/>
      <c r="BL66" s="864"/>
    </row>
    <row r="67" spans="1:66" ht="45.75" hidden="1" customHeight="1" x14ac:dyDescent="0.2">
      <c r="A67" s="810" t="s">
        <v>2505</v>
      </c>
      <c r="B67" s="856"/>
      <c r="C67" s="856"/>
      <c r="D67" s="865"/>
      <c r="E67" s="865"/>
      <c r="F67" s="866"/>
      <c r="G67" s="867">
        <f>[4]DAI!G65+[4]NAM!G65+[4]NHAN!G65+[4]LY!G65+[4]DUC!G65+[4]DONG!G65+[4]HPHU!G65+[4]BAC!G65+[4]THANH!G65+[4]MY!G65+[4]HA!G65+[4]PHUC!G65+[4]LAM!G65+[4]XUAN!G65+[4]LIEN!G65+[4]HUNG!G65+[4]CNAM!G65+[4]TAY!G65+[4]HOA!G65+[4]VAN!G65+[4]PDINH!G65+[4]SLOC!G65+[4]TRUNG!G65+[4]TAN!G65+[4]THUONG!G65+[4]HLAO!G65+[4]PNHA!G65+[4]VTRUNG!G65</f>
        <v>0</v>
      </c>
      <c r="H67" s="866"/>
      <c r="I67" s="866"/>
      <c r="J67" s="867">
        <f>[4]DAI!J65+[4]NAM!J65+[4]NHAN!J65+[4]LY!J65+[4]DUC!J65+[4]DONG!J65+[4]HPHU!J65+[4]BAC!J65+[4]THANH!J65+[4]MY!J65+[4]HA!J65+[4]PHUC!J65+[4]LAM!J65+[4]XUAN!J65+[4]LIEN!J65+[4]HUNG!J65+[4]CNAM!J65+[4]TAY!J65+[4]HOA!J65+[4]VAN!J65+[4]PDINH!J65+[4]SLOC!J65+[4]TRUNG!J65+[4]TAN!J65+[4]THUONG!J65+[4]HLAO!J65+[4]PNHA!J65+[4]VTRUNG!J65</f>
        <v>0</v>
      </c>
      <c r="K67" s="868"/>
      <c r="L67" s="866"/>
      <c r="M67" s="866"/>
      <c r="N67" s="867">
        <f>[4]DAI!N65+[4]NAM!N65+[4]NHAN!N65+[4]LY!N65+[4]DUC!N65+[4]DONG!N65+[4]HPHU!N65+[4]BAC!N65+[4]THANH!N65+[4]MY!N65+[4]HA!N65+[4]PHUC!N65+[4]LAM!N65+[4]XUAN!N65+[4]LIEN!N65+[4]HUNG!N65+[4]CNAM!N65+[4]TAY!N65+[4]HOA!N65+[4]VAN!N65+[4]PDINH!N65+[4]SLOC!N65+[4]TRUNG!N65+[4]TAN!N65+[4]THUONG!N65+[4]HLAO!N65+[4]PNHA!N65+[4]VTRUNG!N65</f>
        <v>0</v>
      </c>
      <c r="O67" s="867">
        <f>[4]DAI!O65+[4]NAM!O65+[4]NHAN!O65+[4]LY!O65+[4]DUC!O65+[4]DONG!O65+[4]HPHU!O65+[4]BAC!O65+[4]THANH!O65+[4]MY!O65+[4]HA!O65+[4]PHUC!O65+[4]LAM!O65+[4]XUAN!O65+[4]LIEN!O65+[4]HUNG!O65+[4]CNAM!O65+[4]TAY!O65+[4]HOA!O65+[4]VAN!O65+[4]PDINH!O65+[4]SLOC!O65+[4]TRUNG!O65+[4]TAN!O65+[4]THUONG!O65+[4]HLAO!O65+[4]PNHA!O65+[4]VTRUNG!O65</f>
        <v>0</v>
      </c>
      <c r="P67" s="867" t="e">
        <f>[4]DAI!#REF!+[4]NAM!#REF!+[4]NHAN!#REF!+[4]LY!#REF!+[4]DUC!#REF!+[4]DONG!#REF!+[4]HPHU!#REF!+[4]BAC!#REF!+[4]THANH!#REF!+[4]MY!#REF!+[4]HA!#REF!+[4]PHUC!#REF!+[4]LAM!#REF!+[4]XUAN!#REF!+[4]LIEN!#REF!</f>
        <v>#REF!</v>
      </c>
      <c r="Q67" s="866"/>
      <c r="R67" s="865"/>
      <c r="S67" s="866"/>
      <c r="T67" s="868"/>
      <c r="U67" s="866"/>
      <c r="V67" s="866"/>
      <c r="W67" s="866"/>
      <c r="X67" s="866"/>
      <c r="Y67" s="866"/>
      <c r="Z67" s="866"/>
      <c r="AA67" s="866"/>
      <c r="AB67" s="866"/>
      <c r="AC67" s="866"/>
      <c r="AD67" s="867" t="e">
        <f>[4]DAI!#REF!+[4]NAM!#REF!+[4]NHAN!#REF!+[4]LY!#REF!+[4]DUC!#REF!+[4]DONG!#REF!+[4]HPHU!#REF!+[4]BAC!#REF!+[4]THANH!#REF!+[4]MY!#REF!+[4]HA!#REF!+[4]PHUC!#REF!+[4]LAM!#REF!+[4]XUAN!#REF!+[4]LIEN!#REF!</f>
        <v>#REF!</v>
      </c>
      <c r="AE67" s="866"/>
      <c r="AF67" s="866"/>
      <c r="AG67" s="866"/>
      <c r="AH67" s="866"/>
      <c r="AI67" s="866"/>
      <c r="AJ67" s="866"/>
      <c r="AK67" s="867" t="e">
        <f>[4]DAI!#REF!+[4]NAM!#REF!+[4]NHAN!#REF!+[4]LY!#REF!+[4]DUC!#REF!+[4]DONG!#REF!+[4]HPHU!#REF!+[4]BAC!#REF!+[4]THANH!#REF!+[4]MY!#REF!+[4]HA!#REF!+[4]PHUC!#REF!+[4]LAM!#REF!+[4]XUAN!#REF!+[4]LIEN!#REF!</f>
        <v>#REF!</v>
      </c>
      <c r="AL67" s="866"/>
      <c r="AM67" s="866"/>
      <c r="AN67" s="867" t="e">
        <f>[4]DAI!#REF!+[4]NAM!#REF!+[4]NHAN!#REF!+[4]LY!#REF!+[4]DUC!#REF!+[4]DONG!#REF!+[4]HPHU!#REF!+[4]BAC!#REF!+[4]THANH!#REF!+[4]MY!#REF!+[4]HA!#REF!+[4]PHUC!#REF!+[4]LAM!#REF!+[4]XUAN!#REF!+[4]LIEN!#REF!</f>
        <v>#REF!</v>
      </c>
      <c r="AO67" s="866"/>
      <c r="AP67" s="866"/>
      <c r="AQ67" s="866"/>
      <c r="AR67" s="867">
        <f>[4]DAI!AR65+[4]NAM!AR65+[4]NHAN!AR65+[4]LY!AR65+[4]DUC!AR65+[4]DONG!AR65+[4]HPHU!AR65+[4]BAC!AR65+[4]THANH!AR65+[4]MY!AR65+[4]HA!AR65+[4]PHUC!AR65+[4]LAM!AR65+[4]XUAN!AR65+[4]LIEN!AR65+[4]HUNG!AR65+[4]CNAM!AR65+[4]TAY!AR65+[4]HOA!AR65+[4]VAN!AR65+[4]PDINH!AR65+[4]SLOC!AR65+[4]TRUNG!AR65+[4]TAN!AR65+[4]THUONG!AR65+[4]HLAO!AR65+[4]PNHA!AR65+[4]VTRUNG!AR65</f>
        <v>0</v>
      </c>
      <c r="AS67" s="867" t="e">
        <f>[4]DAI!#REF!+[4]NAM!#REF!+[4]NHAN!#REF!+[4]LY!#REF!+[4]DUC!#REF!+[4]DONG!#REF!+[4]HPHU!#REF!+[4]BAC!#REF!+[4]THANH!#REF!+[4]MY!#REF!+[4]HA!#REF!+[4]PHUC!#REF!+[4]LAM!#REF!+[4]XUAN!#REF!+[4]LIEN!#REF!</f>
        <v>#REF!</v>
      </c>
      <c r="AT67" s="867"/>
      <c r="AU67" s="867" t="e">
        <f>[4]DAI!#REF!+[4]NAM!#REF!+[4]NHAN!#REF!+[4]LY!#REF!+[4]DUC!#REF!+[4]DONG!#REF!+[4]HPHU!#REF!+[4]BAC!#REF!+[4]THANH!#REF!+[4]MY!#REF!+[4]HA!#REF!+[4]PHUC!#REF!+[4]LAM!#REF!+[4]XUAN!#REF!+[4]LIEN!#REF!</f>
        <v>#REF!</v>
      </c>
      <c r="AV67" s="838">
        <f>[4]DAI!AV65+[4]NAM!AV65+[4]NHAN!AV65+[4]LY!AV65+[4]DUC!AV65+[4]DONG!AV65+[4]HPHU!AV65+[4]BAC!AV65+[4]THANH!AV65+[4]MY!AV65+[4]HA!AV65+[4]PHUC!AV65+[4]LAM!AV65+[4]XUAN!AV65+[4]LIEN!AV65+[4]HUNG!AV65+[4]CNAM!AV65+[4]TAY!AV65+[4]HOA!AV65+[4]VAN!AV65+[4]PDINH!AV65+[4]SLOC!AV65+[4]TRUNG!AV65+[4]TAN!AV65+[4]THUONG!AV65+[4]HLAO!AV65+[4]PNHA!AV65+[4]VTRUNG!AV65</f>
        <v>0</v>
      </c>
      <c r="AW67" s="866"/>
      <c r="AX67" s="866"/>
      <c r="AY67" s="866"/>
      <c r="AZ67" s="867" t="e">
        <f>[4]DAI!#REF!+[4]NAM!#REF!+[4]NHAN!#REF!+[4]LY!#REF!+[4]DUC!#REF!+[4]DONG!#REF!+[4]HPHU!#REF!+[4]BAC!#REF!+[4]THANH!#REF!+[4]MY!#REF!+[4]HA!#REF!+[4]PHUC!#REF!+[4]LAM!#REF!+[4]XUAN!#REF!+[4]LIEN!#REF!</f>
        <v>#REF!</v>
      </c>
      <c r="BA67" s="866"/>
      <c r="BB67" s="866"/>
      <c r="BC67" s="866"/>
      <c r="BD67" s="867" t="e">
        <f>[4]DAI!#REF!+[4]NAM!#REF!+[4]NHAN!#REF!+[4]LY!#REF!+[4]DUC!#REF!+[4]DONG!#REF!+[4]HPHU!#REF!+[4]BAC!#REF!+[4]THANH!#REF!+[4]MY!#REF!+[4]HA!#REF!+[4]PHUC!#REF!+[4]LAM!#REF!+[4]XUAN!#REF!+[4]LIEN!#REF!</f>
        <v>#REF!</v>
      </c>
      <c r="BE67" s="866"/>
      <c r="BF67" s="865"/>
      <c r="BG67" s="869"/>
      <c r="BH67" s="866"/>
      <c r="BI67" s="866"/>
      <c r="BJ67" s="866"/>
      <c r="BK67" s="866"/>
      <c r="BL67" s="870"/>
    </row>
    <row r="68" spans="1:66" ht="18" hidden="1" customHeight="1" x14ac:dyDescent="0.2">
      <c r="A68" s="871"/>
      <c r="B68" s="814"/>
      <c r="C68" s="814"/>
      <c r="D68" s="872"/>
      <c r="E68" s="873"/>
      <c r="F68" s="815"/>
      <c r="G68" s="867">
        <f>[4]DAI!G66+[4]NAM!G66+[4]NHAN!G66+[4]LY!G66+[4]DUC!G66+[4]DONG!G66+[4]HPHU!G66+[4]BAC!G66+[4]THANH!G66+[4]MY!G66+[4]HA!G66+[4]PHUC!G66+[4]LAM!G66+[4]XUAN!G66+[4]LIEN!G66+[4]HUNG!G66+[4]CNAM!G66+[4]TAY!G66+[4]HOA!G66+[4]VAN!G66+[4]PDINH!G66+[4]SLOC!G66+[4]TRUNG!G66+[4]TAN!G66+[4]THUONG!G66+[4]HLAO!G66+[4]PNHA!G66+[4]VTRUNG!G66</f>
        <v>0</v>
      </c>
      <c r="H68" s="815"/>
      <c r="I68" s="815"/>
      <c r="J68" s="867">
        <f>[4]DAI!J66+[4]NAM!J66+[4]NHAN!J66+[4]LY!J66+[4]DUC!J66+[4]DONG!J66+[4]HPHU!J66+[4]BAC!J66+[4]THANH!J66+[4]MY!J66+[4]HA!J66+[4]PHUC!J66+[4]LAM!J66+[4]XUAN!J66+[4]LIEN!J66+[4]HUNG!J66+[4]CNAM!J66+[4]TAY!J66+[4]HOA!J66+[4]VAN!J66+[4]PDINH!J66+[4]SLOC!J66+[4]TRUNG!J66+[4]TAN!J66+[4]THUONG!J66+[4]HLAO!J66+[4]PNHA!J66+[4]VTRUNG!J66</f>
        <v>0</v>
      </c>
      <c r="K68" s="874"/>
      <c r="L68" s="875"/>
      <c r="M68" s="875"/>
      <c r="N68" s="867">
        <f>[4]DAI!N66+[4]NAM!N66+[4]NHAN!N66+[4]LY!N66+[4]DUC!N66+[4]DONG!N66+[4]HPHU!N66+[4]BAC!N66+[4]THANH!N66+[4]MY!N66+[4]HA!N66+[4]PHUC!N66+[4]LAM!N66+[4]XUAN!N66+[4]LIEN!N66+[4]HUNG!N66+[4]CNAM!N66+[4]TAY!N66+[4]HOA!N66+[4]VAN!N66+[4]PDINH!N66+[4]SLOC!N66+[4]TRUNG!N66+[4]TAN!N66+[4]THUONG!N66+[4]HLAO!N66+[4]PNHA!N66+[4]VTRUNG!N66</f>
        <v>0</v>
      </c>
      <c r="O68" s="867">
        <f>[4]DAI!O66+[4]NAM!O66+[4]NHAN!O66+[4]LY!O66+[4]DUC!O66+[4]DONG!O66+[4]HPHU!O66+[4]BAC!O66+[4]THANH!O66+[4]MY!O66+[4]HA!O66+[4]PHUC!O66+[4]LAM!O66+[4]XUAN!O66+[4]LIEN!O66+[4]HUNG!O66+[4]CNAM!O66+[4]TAY!O66+[4]HOA!O66+[4]VAN!O66+[4]PDINH!O66+[4]SLOC!O66+[4]TRUNG!O66+[4]TAN!O66+[4]THUONG!O66+[4]HLAO!O66+[4]PNHA!O66+[4]VTRUNG!O66</f>
        <v>0</v>
      </c>
      <c r="P68" s="867" t="e">
        <f>[4]DAI!#REF!+[4]NAM!#REF!+[4]NHAN!#REF!+[4]LY!#REF!+[4]DUC!#REF!+[4]DONG!#REF!+[4]HPHU!#REF!+[4]BAC!#REF!+[4]THANH!#REF!+[4]MY!#REF!+[4]HA!#REF!+[4]PHUC!#REF!+[4]LAM!#REF!+[4]XUAN!#REF!+[4]LIEN!#REF!</f>
        <v>#REF!</v>
      </c>
      <c r="Q68" s="875"/>
      <c r="R68" s="876"/>
      <c r="S68" s="875"/>
      <c r="T68" s="874"/>
      <c r="U68" s="875"/>
      <c r="V68" s="815"/>
      <c r="W68" s="815"/>
      <c r="X68" s="815"/>
      <c r="Y68" s="815"/>
      <c r="Z68" s="815"/>
      <c r="AA68" s="815"/>
      <c r="AB68" s="815"/>
      <c r="AC68" s="815"/>
      <c r="AD68" s="867" t="e">
        <f>[4]DAI!#REF!+[4]NAM!#REF!+[4]NHAN!#REF!+[4]LY!#REF!+[4]DUC!#REF!+[4]DONG!#REF!+[4]HPHU!#REF!+[4]BAC!#REF!+[4]THANH!#REF!+[4]MY!#REF!+[4]HA!#REF!+[4]PHUC!#REF!+[4]LAM!#REF!+[4]XUAN!#REF!+[4]LIEN!#REF!</f>
        <v>#REF!</v>
      </c>
      <c r="AE68" s="815"/>
      <c r="AF68" s="815"/>
      <c r="AG68" s="815"/>
      <c r="AH68" s="815"/>
      <c r="AI68" s="815"/>
      <c r="AJ68" s="815"/>
      <c r="AK68" s="867" t="e">
        <f>[4]DAI!#REF!+[4]NAM!#REF!+[4]NHAN!#REF!+[4]LY!#REF!+[4]DUC!#REF!+[4]DONG!#REF!+[4]HPHU!#REF!+[4]BAC!#REF!+[4]THANH!#REF!+[4]MY!#REF!+[4]HA!#REF!+[4]PHUC!#REF!+[4]LAM!#REF!+[4]XUAN!#REF!+[4]LIEN!#REF!</f>
        <v>#REF!</v>
      </c>
      <c r="AL68" s="815"/>
      <c r="AM68" s="815"/>
      <c r="AN68" s="867" t="e">
        <f>[4]DAI!#REF!+[4]NAM!#REF!+[4]NHAN!#REF!+[4]LY!#REF!+[4]DUC!#REF!+[4]DONG!#REF!+[4]HPHU!#REF!+[4]BAC!#REF!+[4]THANH!#REF!+[4]MY!#REF!+[4]HA!#REF!+[4]PHUC!#REF!+[4]LAM!#REF!+[4]XUAN!#REF!+[4]LIEN!#REF!</f>
        <v>#REF!</v>
      </c>
      <c r="AO68" s="815"/>
      <c r="AP68" s="815"/>
      <c r="AQ68" s="815"/>
      <c r="AR68" s="867">
        <f>[4]DAI!AR66+[4]NAM!AR66+[4]NHAN!AR66+[4]LY!AR66+[4]DUC!AR66+[4]DONG!AR66+[4]HPHU!AR66+[4]BAC!AR66+[4]THANH!AR66+[4]MY!AR66+[4]HA!AR66+[4]PHUC!AR66+[4]LAM!AR66+[4]XUAN!AR66+[4]LIEN!AR66+[4]HUNG!AR66+[4]CNAM!AR66+[4]TAY!AR66+[4]HOA!AR66+[4]VAN!AR66+[4]PDINH!AR66+[4]SLOC!AR66+[4]TRUNG!AR66+[4]TAN!AR66+[4]THUONG!AR66+[4]HLAO!AR66+[4]PNHA!AR66+[4]VTRUNG!AR66</f>
        <v>0</v>
      </c>
      <c r="AS68" s="867" t="e">
        <f>[4]DAI!#REF!+[4]NAM!#REF!+[4]NHAN!#REF!+[4]LY!#REF!+[4]DUC!#REF!+[4]DONG!#REF!+[4]HPHU!#REF!+[4]BAC!#REF!+[4]THANH!#REF!+[4]MY!#REF!+[4]HA!#REF!+[4]PHUC!#REF!+[4]LAM!#REF!+[4]XUAN!#REF!+[4]LIEN!#REF!</f>
        <v>#REF!</v>
      </c>
      <c r="AT68" s="867"/>
      <c r="AU68" s="867" t="e">
        <f>[4]DAI!#REF!+[4]NAM!#REF!+[4]NHAN!#REF!+[4]LY!#REF!+[4]DUC!#REF!+[4]DONG!#REF!+[4]HPHU!#REF!+[4]BAC!#REF!+[4]THANH!#REF!+[4]MY!#REF!+[4]HA!#REF!+[4]PHUC!#REF!+[4]LAM!#REF!+[4]XUAN!#REF!+[4]LIEN!#REF!</f>
        <v>#REF!</v>
      </c>
      <c r="AV68" s="838">
        <f>[4]DAI!AV66+[4]NAM!AV66+[4]NHAN!AV66+[4]LY!AV66+[4]DUC!AV66+[4]DONG!AV66+[4]HPHU!AV66+[4]BAC!AV66+[4]THANH!AV66+[4]MY!AV66+[4]HA!AV66+[4]PHUC!AV66+[4]LAM!AV66+[4]XUAN!AV66+[4]LIEN!AV66+[4]HUNG!AV66+[4]CNAM!AV66+[4]TAY!AV66+[4]HOA!AV66+[4]VAN!AV66+[4]PDINH!AV66+[4]SLOC!AV66+[4]TRUNG!AV66+[4]TAN!AV66+[4]THUONG!AV66+[4]HLAO!AV66+[4]PNHA!AV66+[4]VTRUNG!AV66</f>
        <v>0</v>
      </c>
      <c r="AW68" s="815"/>
      <c r="AX68" s="815"/>
      <c r="AY68" s="815"/>
      <c r="AZ68" s="867" t="e">
        <f>[4]DAI!#REF!+[4]NAM!#REF!+[4]NHAN!#REF!+[4]LY!#REF!+[4]DUC!#REF!+[4]DONG!#REF!+[4]HPHU!#REF!+[4]BAC!#REF!+[4]THANH!#REF!+[4]MY!#REF!+[4]HA!#REF!+[4]PHUC!#REF!+[4]LAM!#REF!+[4]XUAN!#REF!+[4]LIEN!#REF!</f>
        <v>#REF!</v>
      </c>
      <c r="BA68" s="815"/>
      <c r="BB68" s="815"/>
      <c r="BC68" s="815"/>
      <c r="BD68" s="867" t="e">
        <f>[4]DAI!#REF!+[4]NAM!#REF!+[4]NHAN!#REF!+[4]LY!#REF!+[4]DUC!#REF!+[4]DONG!#REF!+[4]HPHU!#REF!+[4]BAC!#REF!+[4]THANH!#REF!+[4]MY!#REF!+[4]HA!#REF!+[4]PHUC!#REF!+[4]LAM!#REF!+[4]XUAN!#REF!+[4]LIEN!#REF!</f>
        <v>#REF!</v>
      </c>
      <c r="BE68" s="815"/>
      <c r="BF68" s="873"/>
      <c r="BG68" s="863"/>
      <c r="BH68" s="815"/>
      <c r="BI68" s="815"/>
      <c r="BJ68" s="815"/>
      <c r="BK68" s="815"/>
      <c r="BL68" s="877" t="s">
        <v>2</v>
      </c>
    </row>
    <row r="69" spans="1:66" s="827" customFormat="1" ht="20.100000000000001" hidden="1" customHeight="1" x14ac:dyDescent="0.2">
      <c r="A69" s="996" t="s">
        <v>2506</v>
      </c>
      <c r="B69" s="996" t="s">
        <v>184</v>
      </c>
      <c r="C69" s="996" t="s">
        <v>5</v>
      </c>
      <c r="D69" s="994" t="s">
        <v>2507</v>
      </c>
      <c r="E69" s="878" t="s">
        <v>2508</v>
      </c>
      <c r="F69" s="878"/>
      <c r="G69" s="867">
        <f>[4]DAI!G67+[4]NAM!G67+[4]NHAN!G67+[4]LY!G67+[4]DUC!G67+[4]DONG!G67+[4]HPHU!G67+[4]BAC!G67+[4]THANH!G67+[4]MY!G67+[4]HA!G67+[4]PHUC!G67+[4]LAM!G67+[4]XUAN!G67+[4]LIEN!G67+[4]HUNG!G67+[4]CNAM!G67+[4]TAY!G67+[4]HOA!G67+[4]VAN!G67+[4]PDINH!G67+[4]SLOC!G67+[4]TRUNG!G67+[4]TAN!G67+[4]THUONG!G67+[4]HLAO!G67+[4]PNHA!G67+[4]VTRUNG!G67</f>
        <v>0</v>
      </c>
      <c r="H69" s="878"/>
      <c r="I69" s="878"/>
      <c r="J69" s="867">
        <f>[4]DAI!J67+[4]NAM!J67+[4]NHAN!J67+[4]LY!J67+[4]DUC!J67+[4]DONG!J67+[4]HPHU!J67+[4]BAC!J67+[4]THANH!J67+[4]MY!J67+[4]HA!J67+[4]PHUC!J67+[4]LAM!J67+[4]XUAN!J67+[4]LIEN!J67+[4]HUNG!J67+[4]CNAM!J67+[4]TAY!J67+[4]HOA!J67+[4]VAN!J67+[4]PDINH!J67+[4]SLOC!J67+[4]TRUNG!J67+[4]TAN!J67+[4]THUONG!J67+[4]HLAO!J67+[4]PNHA!J67+[4]VTRUNG!J67</f>
        <v>0</v>
      </c>
      <c r="K69" s="878"/>
      <c r="L69" s="878"/>
      <c r="M69" s="878"/>
      <c r="N69" s="867">
        <f>[4]DAI!N67+[4]NAM!N67+[4]NHAN!N67+[4]LY!N67+[4]DUC!N67+[4]DONG!N67+[4]HPHU!N67+[4]BAC!N67+[4]THANH!N67+[4]MY!N67+[4]HA!N67+[4]PHUC!N67+[4]LAM!N67+[4]XUAN!N67+[4]LIEN!N67+[4]HUNG!N67+[4]CNAM!N67+[4]TAY!N67+[4]HOA!N67+[4]VAN!N67+[4]PDINH!N67+[4]SLOC!N67+[4]TRUNG!N67+[4]TAN!N67+[4]THUONG!N67+[4]HLAO!N67+[4]PNHA!N67+[4]VTRUNG!N67</f>
        <v>0</v>
      </c>
      <c r="O69" s="867">
        <f>[4]DAI!O67+[4]NAM!O67+[4]NHAN!O67+[4]LY!O67+[4]DUC!O67+[4]DONG!O67+[4]HPHU!O67+[4]BAC!O67+[4]THANH!O67+[4]MY!O67+[4]HA!O67+[4]PHUC!O67+[4]LAM!O67+[4]XUAN!O67+[4]LIEN!O67+[4]HUNG!O67+[4]CNAM!O67+[4]TAY!O67+[4]HOA!O67+[4]VAN!O67+[4]PDINH!O67+[4]SLOC!O67+[4]TRUNG!O67+[4]TAN!O67+[4]THUONG!O67+[4]HLAO!O67+[4]PNHA!O67+[4]VTRUNG!O67</f>
        <v>0</v>
      </c>
      <c r="P69" s="867" t="e">
        <f>[4]DAI!#REF!+[4]NAM!#REF!+[4]NHAN!#REF!+[4]LY!#REF!+[4]DUC!#REF!+[4]DONG!#REF!+[4]HPHU!#REF!+[4]BAC!#REF!+[4]THANH!#REF!+[4]MY!#REF!+[4]HA!#REF!+[4]PHUC!#REF!+[4]LAM!#REF!+[4]XUAN!#REF!+[4]LIEN!#REF!</f>
        <v>#REF!</v>
      </c>
      <c r="Q69" s="878"/>
      <c r="R69" s="878"/>
      <c r="S69" s="878"/>
      <c r="T69" s="878"/>
      <c r="U69" s="878"/>
      <c r="V69" s="878"/>
      <c r="W69" s="878"/>
      <c r="X69" s="878"/>
      <c r="Y69" s="878"/>
      <c r="Z69" s="878"/>
      <c r="AA69" s="878"/>
      <c r="AB69" s="878"/>
      <c r="AC69" s="878"/>
      <c r="AD69" s="867" t="e">
        <f>[4]DAI!#REF!+[4]NAM!#REF!+[4]NHAN!#REF!+[4]LY!#REF!+[4]DUC!#REF!+[4]DONG!#REF!+[4]HPHU!#REF!+[4]BAC!#REF!+[4]THANH!#REF!+[4]MY!#REF!+[4]HA!#REF!+[4]PHUC!#REF!+[4]LAM!#REF!+[4]XUAN!#REF!+[4]LIEN!#REF!</f>
        <v>#REF!</v>
      </c>
      <c r="AE69" s="878"/>
      <c r="AF69" s="878"/>
      <c r="AG69" s="878"/>
      <c r="AH69" s="878"/>
      <c r="AI69" s="878"/>
      <c r="AJ69" s="878"/>
      <c r="AK69" s="867" t="e">
        <f>[4]DAI!#REF!+[4]NAM!#REF!+[4]NHAN!#REF!+[4]LY!#REF!+[4]DUC!#REF!+[4]DONG!#REF!+[4]HPHU!#REF!+[4]BAC!#REF!+[4]THANH!#REF!+[4]MY!#REF!+[4]HA!#REF!+[4]PHUC!#REF!+[4]LAM!#REF!+[4]XUAN!#REF!+[4]LIEN!#REF!</f>
        <v>#REF!</v>
      </c>
      <c r="AL69" s="878"/>
      <c r="AM69" s="878"/>
      <c r="AN69" s="867" t="e">
        <f>[4]DAI!#REF!+[4]NAM!#REF!+[4]NHAN!#REF!+[4]LY!#REF!+[4]DUC!#REF!+[4]DONG!#REF!+[4]HPHU!#REF!+[4]BAC!#REF!+[4]THANH!#REF!+[4]MY!#REF!+[4]HA!#REF!+[4]PHUC!#REF!+[4]LAM!#REF!+[4]XUAN!#REF!+[4]LIEN!#REF!</f>
        <v>#REF!</v>
      </c>
      <c r="AO69" s="878"/>
      <c r="AP69" s="878"/>
      <c r="AQ69" s="878"/>
      <c r="AR69" s="867">
        <f>[4]DAI!AR67+[4]NAM!AR67+[4]NHAN!AR67+[4]LY!AR67+[4]DUC!AR67+[4]DONG!AR67+[4]HPHU!AR67+[4]BAC!AR67+[4]THANH!AR67+[4]MY!AR67+[4]HA!AR67+[4]PHUC!AR67+[4]LAM!AR67+[4]XUAN!AR67+[4]LIEN!AR67+[4]HUNG!AR67+[4]CNAM!AR67+[4]TAY!AR67+[4]HOA!AR67+[4]VAN!AR67+[4]PDINH!AR67+[4]SLOC!AR67+[4]TRUNG!AR67+[4]TAN!AR67+[4]THUONG!AR67+[4]HLAO!AR67+[4]PNHA!AR67+[4]VTRUNG!AR67</f>
        <v>0</v>
      </c>
      <c r="AS69" s="867" t="e">
        <f>[4]DAI!#REF!+[4]NAM!#REF!+[4]NHAN!#REF!+[4]LY!#REF!+[4]DUC!#REF!+[4]DONG!#REF!+[4]HPHU!#REF!+[4]BAC!#REF!+[4]THANH!#REF!+[4]MY!#REF!+[4]HA!#REF!+[4]PHUC!#REF!+[4]LAM!#REF!+[4]XUAN!#REF!+[4]LIEN!#REF!</f>
        <v>#REF!</v>
      </c>
      <c r="AT69" s="867"/>
      <c r="AU69" s="867" t="e">
        <f>[4]DAI!#REF!+[4]NAM!#REF!+[4]NHAN!#REF!+[4]LY!#REF!+[4]DUC!#REF!+[4]DONG!#REF!+[4]HPHU!#REF!+[4]BAC!#REF!+[4]THANH!#REF!+[4]MY!#REF!+[4]HA!#REF!+[4]PHUC!#REF!+[4]LAM!#REF!+[4]XUAN!#REF!+[4]LIEN!#REF!</f>
        <v>#REF!</v>
      </c>
      <c r="AV69" s="838">
        <f>[4]DAI!AV67+[4]NAM!AV67+[4]NHAN!AV67+[4]LY!AV67+[4]DUC!AV67+[4]DONG!AV67+[4]HPHU!AV67+[4]BAC!AV67+[4]THANH!AV67+[4]MY!AV67+[4]HA!AV67+[4]PHUC!AV67+[4]LAM!AV67+[4]XUAN!AV67+[4]LIEN!AV67+[4]HUNG!AV67+[4]CNAM!AV67+[4]TAY!AV67+[4]HOA!AV67+[4]VAN!AV67+[4]PDINH!AV67+[4]SLOC!AV67+[4]TRUNG!AV67+[4]TAN!AV67+[4]THUONG!AV67+[4]HLAO!AV67+[4]PNHA!AV67+[4]VTRUNG!AV67</f>
        <v>0</v>
      </c>
      <c r="AW69" s="878"/>
      <c r="AX69" s="878"/>
      <c r="AY69" s="878"/>
      <c r="AZ69" s="867" t="e">
        <f>[4]DAI!#REF!+[4]NAM!#REF!+[4]NHAN!#REF!+[4]LY!#REF!+[4]DUC!#REF!+[4]DONG!#REF!+[4]HPHU!#REF!+[4]BAC!#REF!+[4]THANH!#REF!+[4]MY!#REF!+[4]HA!#REF!+[4]PHUC!#REF!+[4]LAM!#REF!+[4]XUAN!#REF!+[4]LIEN!#REF!</f>
        <v>#REF!</v>
      </c>
      <c r="BA69" s="878"/>
      <c r="BB69" s="878"/>
      <c r="BC69" s="878"/>
      <c r="BD69" s="867" t="e">
        <f>[4]DAI!#REF!+[4]NAM!#REF!+[4]NHAN!#REF!+[4]LY!#REF!+[4]DUC!#REF!+[4]DONG!#REF!+[4]HPHU!#REF!+[4]BAC!#REF!+[4]THANH!#REF!+[4]MY!#REF!+[4]HA!#REF!+[4]PHUC!#REF!+[4]LAM!#REF!+[4]XUAN!#REF!+[4]LIEN!#REF!</f>
        <v>#REF!</v>
      </c>
      <c r="BE69" s="878"/>
      <c r="BF69" s="878"/>
      <c r="BG69" s="878"/>
      <c r="BH69" s="878"/>
      <c r="BI69" s="878"/>
      <c r="BJ69" s="994" t="s">
        <v>2462</v>
      </c>
      <c r="BK69" s="994" t="s">
        <v>2463</v>
      </c>
      <c r="BL69" s="994" t="s">
        <v>2509</v>
      </c>
      <c r="BM69" s="826"/>
    </row>
    <row r="70" spans="1:66" s="827" customFormat="1" ht="20.100000000000001" hidden="1" customHeight="1" x14ac:dyDescent="0.2">
      <c r="A70" s="997"/>
      <c r="B70" s="997"/>
      <c r="C70" s="997"/>
      <c r="D70" s="995"/>
      <c r="E70" s="879" t="str">
        <f>C72</f>
        <v>NNP</v>
      </c>
      <c r="F70" s="879" t="str">
        <f>C73</f>
        <v>LUA</v>
      </c>
      <c r="G70" s="867">
        <f>[4]DAI!G68+[4]NAM!G68+[4]NHAN!G68+[4]LY!G68+[4]DUC!G68+[4]DONG!G68+[4]HPHU!G68+[4]BAC!G68+[4]THANH!G68+[4]MY!G68+[4]HA!G68+[4]PHUC!G68+[4]LAM!G68+[4]XUAN!G68+[4]LIEN!G68+[4]HUNG!G68+[4]CNAM!G68+[4]TAY!G68+[4]HOA!G68+[4]VAN!G68+[4]PDINH!G68+[4]SLOC!G68+[4]TRUNG!G68+[4]TAN!G68+[4]THUONG!G68+[4]HLAO!G68+[4]PNHA!G68+[4]VTRUNG!G68</f>
        <v>0</v>
      </c>
      <c r="H70" s="879" t="str">
        <f>C75</f>
        <v>LUK</v>
      </c>
      <c r="I70" s="879" t="str">
        <f>C76</f>
        <v>LUN</v>
      </c>
      <c r="J70" s="867">
        <f>[4]DAI!J68+[4]NAM!J68+[4]NHAN!J68+[4]LY!J68+[4]DUC!J68+[4]DONG!J68+[4]HPHU!J68+[4]BAC!J68+[4]THANH!J68+[4]MY!J68+[4]HA!J68+[4]PHUC!J68+[4]LAM!J68+[4]XUAN!J68+[4]LIEN!J68+[4]HUNG!J68+[4]CNAM!J68+[4]TAY!J68+[4]HOA!J68+[4]VAN!J68+[4]PDINH!J68+[4]SLOC!J68+[4]TRUNG!J68+[4]TAN!J68+[4]THUONG!J68+[4]HLAO!J68+[4]PNHA!J68+[4]VTRUNG!J68</f>
        <v>0</v>
      </c>
      <c r="K70" s="879" t="str">
        <f>C78</f>
        <v>CLN</v>
      </c>
      <c r="L70" s="879" t="str">
        <f>C79</f>
        <v>RPH</v>
      </c>
      <c r="M70" s="879" t="str">
        <f>C80</f>
        <v>RDD</v>
      </c>
      <c r="N70" s="867">
        <f>[4]DAI!N68+[4]NAM!N68+[4]NHAN!N68+[4]LY!N68+[4]DUC!N68+[4]DONG!N68+[4]HPHU!N68+[4]BAC!N68+[4]THANH!N68+[4]MY!N68+[4]HA!N68+[4]PHUC!N68+[4]LAM!N68+[4]XUAN!N68+[4]LIEN!N68+[4]HUNG!N68+[4]CNAM!N68+[4]TAY!N68+[4]HOA!N68+[4]VAN!N68+[4]PDINH!N68+[4]SLOC!N68+[4]TRUNG!N68+[4]TAN!N68+[4]THUONG!N68+[4]HLAO!N68+[4]PNHA!N68+[4]VTRUNG!N68</f>
        <v>0</v>
      </c>
      <c r="O70" s="867">
        <f>[4]DAI!O68+[4]NAM!O68+[4]NHAN!O68+[4]LY!O68+[4]DUC!O68+[4]DONG!O68+[4]HPHU!O68+[4]BAC!O68+[4]THANH!O68+[4]MY!O68+[4]HA!O68+[4]PHUC!O68+[4]LAM!O68+[4]XUAN!O68+[4]LIEN!O68+[4]HUNG!O68+[4]CNAM!O68+[4]TAY!O68+[4]HOA!O68+[4]VAN!O68+[4]PDINH!O68+[4]SLOC!O68+[4]TRUNG!O68+[4]TAN!O68+[4]THUONG!O68+[4]HLAO!O68+[4]PNHA!O68+[4]VTRUNG!O68</f>
        <v>0</v>
      </c>
      <c r="P70" s="867" t="e">
        <f>[4]DAI!#REF!+[4]NAM!#REF!+[4]NHAN!#REF!+[4]LY!#REF!+[4]DUC!#REF!+[4]DONG!#REF!+[4]HPHU!#REF!+[4]BAC!#REF!+[4]THANH!#REF!+[4]MY!#REF!+[4]HA!#REF!+[4]PHUC!#REF!+[4]LAM!#REF!+[4]XUAN!#REF!+[4]LIEN!#REF!</f>
        <v>#REF!</v>
      </c>
      <c r="Q70" s="879" t="str">
        <f>C84</f>
        <v>NKH</v>
      </c>
      <c r="R70" s="879" t="str">
        <f>C85</f>
        <v>PNN</v>
      </c>
      <c r="S70" s="879" t="str">
        <f>C86</f>
        <v>CQP</v>
      </c>
      <c r="T70" s="879" t="str">
        <f>C87</f>
        <v>CAN</v>
      </c>
      <c r="U70" s="879" t="str">
        <f>C88</f>
        <v>SKK</v>
      </c>
      <c r="V70" s="879" t="str">
        <f>C89</f>
        <v>SKT</v>
      </c>
      <c r="W70" s="879" t="str">
        <f>C90</f>
        <v>SKN</v>
      </c>
      <c r="X70" s="879" t="str">
        <f>C91</f>
        <v>TMD</v>
      </c>
      <c r="Y70" s="879" t="str">
        <f>C92</f>
        <v>SKC</v>
      </c>
      <c r="Z70" s="879" t="str">
        <f>C93</f>
        <v>SKS</v>
      </c>
      <c r="AA70" s="879" t="str">
        <f>C94</f>
        <v>DHT</v>
      </c>
      <c r="AB70" s="879" t="str">
        <f>C95</f>
        <v>DGT</v>
      </c>
      <c r="AC70" s="879" t="str">
        <f>C96</f>
        <v>DTL</v>
      </c>
      <c r="AD70" s="867" t="e">
        <f>[4]DAI!#REF!+[4]NAM!#REF!+[4]NHAN!#REF!+[4]LY!#REF!+[4]DUC!#REF!+[4]DONG!#REF!+[4]HPHU!#REF!+[4]BAC!#REF!+[4]THANH!#REF!+[4]MY!#REF!+[4]HA!#REF!+[4]PHUC!#REF!+[4]LAM!#REF!+[4]XUAN!#REF!+[4]LIEN!#REF!</f>
        <v>#REF!</v>
      </c>
      <c r="AE70" s="879" t="str">
        <f>C98</f>
        <v>DBV</v>
      </c>
      <c r="AF70" s="879" t="str">
        <f>C99</f>
        <v>DVH</v>
      </c>
      <c r="AG70" s="879" t="str">
        <f>C100</f>
        <v>DYT</v>
      </c>
      <c r="AH70" s="879" t="str">
        <f>C101</f>
        <v>DGD</v>
      </c>
      <c r="AI70" s="879" t="str">
        <f>C102</f>
        <v>DTT</v>
      </c>
      <c r="AJ70" s="879" t="str">
        <f>C103</f>
        <v>DKH</v>
      </c>
      <c r="AK70" s="867" t="e">
        <f>[4]DAI!#REF!+[4]NAM!#REF!+[4]NHAN!#REF!+[4]LY!#REF!+[4]DUC!#REF!+[4]DONG!#REF!+[4]HPHU!#REF!+[4]BAC!#REF!+[4]THANH!#REF!+[4]MY!#REF!+[4]HA!#REF!+[4]PHUC!#REF!+[4]LAM!#REF!+[4]XUAN!#REF!+[4]LIEN!#REF!</f>
        <v>#REF!</v>
      </c>
      <c r="AL70" s="879" t="str">
        <f>C105</f>
        <v>DCH</v>
      </c>
      <c r="AM70" s="879" t="str">
        <f>C106</f>
        <v>DDT</v>
      </c>
      <c r="AN70" s="867" t="e">
        <f>[4]DAI!#REF!+[4]NAM!#REF!+[4]NHAN!#REF!+[4]LY!#REF!+[4]DUC!#REF!+[4]DONG!#REF!+[4]HPHU!#REF!+[4]BAC!#REF!+[4]THANH!#REF!+[4]MY!#REF!+[4]HA!#REF!+[4]PHUC!#REF!+[4]LAM!#REF!+[4]XUAN!#REF!+[4]LIEN!#REF!</f>
        <v>#REF!</v>
      </c>
      <c r="AO70" s="879" t="str">
        <f>C108</f>
        <v>DRA</v>
      </c>
      <c r="AP70" s="879" t="str">
        <f>C109</f>
        <v>ONT</v>
      </c>
      <c r="AQ70" s="879" t="str">
        <f>C110</f>
        <v>ODT</v>
      </c>
      <c r="AR70" s="867">
        <f>[4]DAI!AR68+[4]NAM!AR68+[4]NHAN!AR68+[4]LY!AR68+[4]DUC!AR68+[4]DONG!AR68+[4]HPHU!AR68+[4]BAC!AR68+[4]THANH!AR68+[4]MY!AR68+[4]HA!AR68+[4]PHUC!AR68+[4]LAM!AR68+[4]XUAN!AR68+[4]LIEN!AR68+[4]HUNG!AR68+[4]CNAM!AR68+[4]TAY!AR68+[4]HOA!AR68+[4]VAN!AR68+[4]PDINH!AR68+[4]SLOC!AR68+[4]TRUNG!AR68+[4]TAN!AR68+[4]THUONG!AR68+[4]HLAO!AR68+[4]PNHA!AR68+[4]VTRUNG!AR68</f>
        <v>0</v>
      </c>
      <c r="AS70" s="867" t="e">
        <f>[4]DAI!#REF!+[4]NAM!#REF!+[4]NHAN!#REF!+[4]LY!#REF!+[4]DUC!#REF!+[4]DONG!#REF!+[4]HPHU!#REF!+[4]BAC!#REF!+[4]THANH!#REF!+[4]MY!#REF!+[4]HA!#REF!+[4]PHUC!#REF!+[4]LAM!#REF!+[4]XUAN!#REF!+[4]LIEN!#REF!</f>
        <v>#REF!</v>
      </c>
      <c r="AT70" s="867"/>
      <c r="AU70" s="867" t="e">
        <f>[4]DAI!#REF!+[4]NAM!#REF!+[4]NHAN!#REF!+[4]LY!#REF!+[4]DUC!#REF!+[4]DONG!#REF!+[4]HPHU!#REF!+[4]BAC!#REF!+[4]THANH!#REF!+[4]MY!#REF!+[4]HA!#REF!+[4]PHUC!#REF!+[4]LAM!#REF!+[4]XUAN!#REF!+[4]LIEN!#REF!</f>
        <v>#REF!</v>
      </c>
      <c r="AV70" s="838">
        <f>[4]DAI!AV68+[4]NAM!AV68+[4]NHAN!AV68+[4]LY!AV68+[4]DUC!AV68+[4]DONG!AV68+[4]HPHU!AV68+[4]BAC!AV68+[4]THANH!AV68+[4]MY!AV68+[4]HA!AV68+[4]PHUC!AV68+[4]LAM!AV68+[4]XUAN!AV68+[4]LIEN!AV68+[4]HUNG!AV68+[4]CNAM!AV68+[4]TAY!AV68+[4]HOA!AV68+[4]VAN!AV68+[4]PDINH!AV68+[4]SLOC!AV68+[4]TRUNG!AV68+[4]TAN!AV68+[4]THUONG!AV68+[4]HLAO!AV68+[4]PNHA!AV68+[4]VTRUNG!AV68</f>
        <v>0</v>
      </c>
      <c r="AW70" s="879" t="str">
        <f>C114</f>
        <v>TON</v>
      </c>
      <c r="AX70" s="879" t="str">
        <f>C115</f>
        <v>NTD</v>
      </c>
      <c r="AY70" s="879" t="str">
        <f>C116</f>
        <v>SKX</v>
      </c>
      <c r="AZ70" s="867" t="e">
        <f>[4]DAI!#REF!+[4]NAM!#REF!+[4]NHAN!#REF!+[4]LY!#REF!+[4]DUC!#REF!+[4]DONG!#REF!+[4]HPHU!#REF!+[4]BAC!#REF!+[4]THANH!#REF!+[4]MY!#REF!+[4]HA!#REF!+[4]PHUC!#REF!+[4]LAM!#REF!+[4]XUAN!#REF!+[4]LIEN!#REF!</f>
        <v>#REF!</v>
      </c>
      <c r="BA70" s="879" t="str">
        <f>C118</f>
        <v>DKV</v>
      </c>
      <c r="BB70" s="879" t="str">
        <f>C119</f>
        <v>TIN</v>
      </c>
      <c r="BC70" s="879" t="str">
        <f>C120</f>
        <v>SON</v>
      </c>
      <c r="BD70" s="867" t="e">
        <f>[4]DAI!#REF!+[4]NAM!#REF!+[4]NHAN!#REF!+[4]LY!#REF!+[4]DUC!#REF!+[4]DONG!#REF!+[4]HPHU!#REF!+[4]BAC!#REF!+[4]THANH!#REF!+[4]MY!#REF!+[4]HA!#REF!+[4]PHUC!#REF!+[4]LAM!#REF!+[4]XUAN!#REF!+[4]LIEN!#REF!</f>
        <v>#REF!</v>
      </c>
      <c r="BE70" s="879" t="str">
        <f>C122</f>
        <v>PNK</v>
      </c>
      <c r="BF70" s="879" t="str">
        <f>C123</f>
        <v>CSD</v>
      </c>
      <c r="BG70" s="879" t="str">
        <f>C124</f>
        <v>BCS</v>
      </c>
      <c r="BH70" s="879" t="str">
        <f>C125</f>
        <v>DCS</v>
      </c>
      <c r="BI70" s="879" t="str">
        <f>C126</f>
        <v>NCS</v>
      </c>
      <c r="BJ70" s="995"/>
      <c r="BK70" s="995"/>
      <c r="BL70" s="995"/>
      <c r="BM70" s="826"/>
    </row>
    <row r="71" spans="1:66" s="827" customFormat="1" ht="24" hidden="1" customHeight="1" x14ac:dyDescent="0.2">
      <c r="A71" s="880"/>
      <c r="B71" s="881" t="s">
        <v>9</v>
      </c>
      <c r="C71" s="881"/>
      <c r="D71" s="882" t="e">
        <f>[4]DAI!#REF!+[4]NAM!#REF!+[4]NHAN!#REF!+[4]LY!#REF!+[4]DUC!#REF!+[4]DONG!#REF!+[4]HPHU!#REF!+[4]BAC!#REF!+[4]THANH!#REF!+#REF!+[4]MY!#REF!+[4]HA!#REF!+[4]PHUC!#REF!+[4]LAM!#REF!+[4]XUAN!#REF!+[4]LIEN!#REF!</f>
        <v>#REF!</v>
      </c>
      <c r="E71" s="882" t="e">
        <f>[4]DAI!#REF!+[4]NAM!#REF!+[4]NHAN!#REF!+[4]LY!#REF!+[4]DUC!#REF!+[4]DONG!#REF!+[4]HPHU!#REF!+[4]BAC!#REF!+[4]THANH!#REF!+#REF!+[4]MY!#REF!+[4]HA!#REF!+[4]PHUC!#REF!+[4]LAM!#REF!+[4]XUAN!#REF!+[4]LIEN!#REF!</f>
        <v>#REF!</v>
      </c>
      <c r="F71" s="882" t="e">
        <f>[4]DAI!#REF!+[4]NAM!#REF!+[4]NHAN!#REF!+[4]LY!#REF!+[4]DUC!#REF!+[4]DONG!#REF!+[4]HPHU!#REF!+[4]BAC!#REF!+[4]THANH!#REF!+#REF!+[4]MY!#REF!+[4]HA!#REF!+[4]PHUC!#REF!+[4]LAM!#REF!+[4]XUAN!#REF!+[4]LIEN!#REF!</f>
        <v>#REF!</v>
      </c>
      <c r="G71" s="867">
        <f>[4]DAI!G69+[4]NAM!G69+[4]NHAN!G69+[4]LY!G69+[4]DUC!G69+[4]DONG!G69+[4]HPHU!G69+[4]BAC!G69+[4]THANH!G69+[4]MY!G69+[4]HA!G69+[4]PHUC!G69+[4]LAM!G69+[4]XUAN!G69+[4]LIEN!G69+[4]HUNG!G69+[4]CNAM!G69+[4]TAY!G69+[4]HOA!G69+[4]VAN!G69+[4]PDINH!G69+[4]SLOC!G69+[4]TRUNG!G69+[4]TAN!G69+[4]THUONG!G69+[4]HLAO!G69+[4]PNHA!G69+[4]VTRUNG!G69</f>
        <v>0</v>
      </c>
      <c r="H71" s="882" t="e">
        <f>[4]DAI!#REF!+[4]NAM!#REF!+[4]NHAN!#REF!+[4]LY!#REF!+[4]DUC!#REF!+[4]DONG!#REF!+[4]HPHU!#REF!+[4]BAC!#REF!+[4]THANH!#REF!+#REF!+[4]MY!#REF!+[4]HA!#REF!+[4]PHUC!#REF!+[4]LAM!#REF!+[4]XUAN!#REF!+[4]LIEN!#REF!</f>
        <v>#REF!</v>
      </c>
      <c r="I71" s="882" t="e">
        <f>[4]DAI!#REF!+[4]NAM!#REF!+[4]NHAN!#REF!+[4]LY!#REF!+[4]DUC!#REF!+[4]DONG!#REF!+[4]HPHU!#REF!+[4]BAC!#REF!+[4]THANH!#REF!+#REF!+[4]MY!#REF!+[4]HA!#REF!+[4]PHUC!#REF!+[4]LAM!#REF!+[4]XUAN!#REF!+[4]LIEN!#REF!</f>
        <v>#REF!</v>
      </c>
      <c r="J71" s="867">
        <f>[4]DAI!J69+[4]NAM!J69+[4]NHAN!J69+[4]LY!J69+[4]DUC!J69+[4]DONG!J69+[4]HPHU!J69+[4]BAC!J69+[4]THANH!J69+[4]MY!J69+[4]HA!J69+[4]PHUC!J69+[4]LAM!J69+[4]XUAN!J69+[4]LIEN!J69+[4]HUNG!J69+[4]CNAM!J69+[4]TAY!J69+[4]HOA!J69+[4]VAN!J69+[4]PDINH!J69+[4]SLOC!J69+[4]TRUNG!J69+[4]TAN!J69+[4]THUONG!J69+[4]HLAO!J69+[4]PNHA!J69+[4]VTRUNG!J69</f>
        <v>0</v>
      </c>
      <c r="K71" s="882" t="e">
        <f>[4]DAI!#REF!+[4]NAM!#REF!+[4]NHAN!#REF!+[4]LY!#REF!+[4]DUC!#REF!+[4]DONG!#REF!+[4]HPHU!#REF!+[4]BAC!#REF!+[4]THANH!#REF!+#REF!+[4]MY!#REF!+[4]HA!#REF!+[4]PHUC!#REF!+[4]LAM!#REF!+[4]XUAN!#REF!+[4]LIEN!#REF!</f>
        <v>#REF!</v>
      </c>
      <c r="L71" s="882" t="e">
        <f>[4]DAI!#REF!+[4]NAM!#REF!+[4]NHAN!#REF!+[4]LY!#REF!+[4]DUC!#REF!+[4]DONG!#REF!+[4]HPHU!#REF!+[4]BAC!#REF!+[4]THANH!#REF!+#REF!+[4]MY!#REF!+[4]HA!#REF!+[4]PHUC!#REF!+[4]LAM!#REF!+[4]XUAN!#REF!+[4]LIEN!#REF!</f>
        <v>#REF!</v>
      </c>
      <c r="M71" s="882" t="e">
        <f>[4]DAI!#REF!+[4]NAM!#REF!+[4]NHAN!#REF!+[4]LY!#REF!+[4]DUC!#REF!+[4]DONG!#REF!+[4]HPHU!#REF!+[4]BAC!#REF!+[4]THANH!#REF!+#REF!+[4]MY!#REF!+[4]HA!#REF!+[4]PHUC!#REF!+[4]LAM!#REF!+[4]XUAN!#REF!+[4]LIEN!#REF!</f>
        <v>#REF!</v>
      </c>
      <c r="N71" s="867">
        <f>[4]DAI!N69+[4]NAM!N69+[4]NHAN!N69+[4]LY!N69+[4]DUC!N69+[4]DONG!N69+[4]HPHU!N69+[4]BAC!N69+[4]THANH!N69+[4]MY!N69+[4]HA!N69+[4]PHUC!N69+[4]LAM!N69+[4]XUAN!N69+[4]LIEN!N69+[4]HUNG!N69+[4]CNAM!N69+[4]TAY!N69+[4]HOA!N69+[4]VAN!N69+[4]PDINH!N69+[4]SLOC!N69+[4]TRUNG!N69+[4]TAN!N69+[4]THUONG!N69+[4]HLAO!N69+[4]PNHA!N69+[4]VTRUNG!N69</f>
        <v>0</v>
      </c>
      <c r="O71" s="867">
        <f>[4]DAI!O69+[4]NAM!O69+[4]NHAN!O69+[4]LY!O69+[4]DUC!O69+[4]DONG!O69+[4]HPHU!O69+[4]BAC!O69+[4]THANH!O69+[4]MY!O69+[4]HA!O69+[4]PHUC!O69+[4]LAM!O69+[4]XUAN!O69+[4]LIEN!O69+[4]HUNG!O69+[4]CNAM!O69+[4]TAY!O69+[4]HOA!O69+[4]VAN!O69+[4]PDINH!O69+[4]SLOC!O69+[4]TRUNG!O69+[4]TAN!O69+[4]THUONG!O69+[4]HLAO!O69+[4]PNHA!O69+[4]VTRUNG!O69</f>
        <v>0</v>
      </c>
      <c r="P71" s="867" t="e">
        <f>[4]DAI!#REF!+[4]NAM!#REF!+[4]NHAN!#REF!+[4]LY!#REF!+[4]DUC!#REF!+[4]DONG!#REF!+[4]HPHU!#REF!+[4]BAC!#REF!+[4]THANH!#REF!+[4]MY!#REF!+[4]HA!#REF!+[4]PHUC!#REF!+[4]LAM!#REF!+[4]XUAN!#REF!+[4]LIEN!#REF!</f>
        <v>#REF!</v>
      </c>
      <c r="Q71" s="882" t="e">
        <f>[4]DAI!#REF!+[4]NAM!#REF!+[4]NHAN!#REF!+[4]LY!#REF!+[4]DUC!#REF!+[4]DONG!#REF!+[4]HPHU!#REF!+[4]BAC!#REF!+[4]THANH!#REF!+#REF!+[4]MY!#REF!+[4]HA!#REF!+[4]PHUC!#REF!+[4]LAM!#REF!+[4]XUAN!#REF!+[4]LIEN!#REF!</f>
        <v>#REF!</v>
      </c>
      <c r="R71" s="882" t="e">
        <f>[4]DAI!#REF!+[4]NAM!#REF!+[4]NHAN!#REF!+[4]LY!#REF!+[4]DUC!#REF!+[4]DONG!#REF!+[4]HPHU!#REF!+[4]BAC!#REF!+[4]THANH!#REF!+#REF!+[4]MY!#REF!+[4]HA!#REF!+[4]PHUC!#REF!+[4]LAM!#REF!+[4]XUAN!#REF!+[4]LIEN!#REF!</f>
        <v>#REF!</v>
      </c>
      <c r="S71" s="882" t="e">
        <f>[4]DAI!#REF!+[4]NAM!#REF!+[4]NHAN!#REF!+[4]LY!#REF!+[4]DUC!#REF!+[4]DONG!#REF!+[4]HPHU!#REF!+[4]BAC!#REF!+[4]THANH!#REF!+#REF!+[4]MY!#REF!+[4]HA!#REF!+[4]PHUC!#REF!+[4]LAM!#REF!+[4]XUAN!#REF!+[4]LIEN!#REF!</f>
        <v>#REF!</v>
      </c>
      <c r="T71" s="882" t="e">
        <f>[4]DAI!#REF!+[4]NAM!#REF!+[4]NHAN!#REF!+[4]LY!#REF!+[4]DUC!#REF!+[4]DONG!#REF!+[4]HPHU!#REF!+[4]BAC!#REF!+[4]THANH!#REF!+#REF!+[4]MY!#REF!+[4]HA!#REF!+[4]PHUC!#REF!+[4]LAM!#REF!+[4]XUAN!#REF!+[4]LIEN!#REF!</f>
        <v>#REF!</v>
      </c>
      <c r="U71" s="882" t="e">
        <f>[4]DAI!#REF!+[4]NAM!#REF!+[4]NHAN!#REF!+[4]LY!#REF!+[4]DUC!#REF!+[4]DONG!#REF!+[4]HPHU!#REF!+[4]BAC!#REF!+[4]THANH!#REF!+#REF!+[4]MY!#REF!+[4]HA!#REF!+[4]PHUC!#REF!+[4]LAM!#REF!+[4]XUAN!#REF!+[4]LIEN!#REF!</f>
        <v>#REF!</v>
      </c>
      <c r="V71" s="882" t="e">
        <f>[4]DAI!#REF!+[4]NAM!#REF!+[4]NHAN!#REF!+[4]LY!#REF!+[4]DUC!#REF!+[4]DONG!#REF!+[4]HPHU!#REF!+[4]BAC!#REF!+[4]THANH!#REF!+#REF!+[4]MY!#REF!+[4]HA!#REF!+[4]PHUC!#REF!+[4]LAM!#REF!+[4]XUAN!#REF!+[4]LIEN!#REF!</f>
        <v>#REF!</v>
      </c>
      <c r="W71" s="882" t="e">
        <f>[4]DAI!#REF!+[4]NAM!#REF!+[4]NHAN!#REF!+[4]LY!#REF!+[4]DUC!#REF!+[4]DONG!#REF!+[4]HPHU!#REF!+[4]BAC!#REF!+[4]THANH!#REF!+#REF!+[4]MY!#REF!+[4]HA!#REF!+[4]PHUC!#REF!+[4]LAM!#REF!+[4]XUAN!#REF!+[4]LIEN!#REF!</f>
        <v>#REF!</v>
      </c>
      <c r="X71" s="882" t="e">
        <f>[4]DAI!#REF!+[4]NAM!#REF!+[4]NHAN!#REF!+[4]LY!#REF!+[4]DUC!#REF!+[4]DONG!#REF!+[4]HPHU!#REF!+[4]BAC!#REF!+[4]THANH!#REF!+#REF!+[4]MY!#REF!+[4]HA!#REF!+[4]PHUC!#REF!+[4]LAM!#REF!+[4]XUAN!#REF!+[4]LIEN!#REF!</f>
        <v>#REF!</v>
      </c>
      <c r="Y71" s="882" t="e">
        <f>[4]DAI!#REF!+[4]NAM!#REF!+[4]NHAN!#REF!+[4]LY!#REF!+[4]DUC!#REF!+[4]DONG!#REF!+[4]HPHU!#REF!+[4]BAC!#REF!+[4]THANH!#REF!+#REF!+[4]MY!#REF!+[4]HA!#REF!+[4]PHUC!#REF!+[4]LAM!#REF!+[4]XUAN!#REF!+[4]LIEN!#REF!</f>
        <v>#REF!</v>
      </c>
      <c r="Z71" s="882" t="e">
        <f>[4]DAI!#REF!+[4]NAM!#REF!+[4]NHAN!#REF!+[4]LY!#REF!+[4]DUC!#REF!+[4]DONG!#REF!+[4]HPHU!#REF!+[4]BAC!#REF!+[4]THANH!#REF!+#REF!+[4]MY!#REF!+[4]HA!#REF!+[4]PHUC!#REF!+[4]LAM!#REF!+[4]XUAN!#REF!+[4]LIEN!#REF!</f>
        <v>#REF!</v>
      </c>
      <c r="AA71" s="882" t="e">
        <f>[4]DAI!#REF!+[4]NAM!#REF!+[4]NHAN!#REF!+[4]LY!#REF!+[4]DUC!#REF!+[4]DONG!#REF!+[4]HPHU!#REF!+[4]BAC!#REF!+[4]THANH!#REF!+#REF!+[4]MY!#REF!+[4]HA!#REF!+[4]PHUC!#REF!+[4]LAM!#REF!+[4]XUAN!#REF!+[4]LIEN!#REF!</f>
        <v>#REF!</v>
      </c>
      <c r="AB71" s="882" t="e">
        <f>[4]DAI!#REF!+[4]NAM!#REF!+[4]NHAN!#REF!+[4]LY!#REF!+[4]DUC!#REF!+[4]DONG!#REF!+[4]HPHU!#REF!+[4]BAC!#REF!+[4]THANH!#REF!+#REF!+[4]MY!#REF!+[4]HA!#REF!+[4]PHUC!#REF!+[4]LAM!#REF!+[4]XUAN!#REF!+[4]LIEN!#REF!</f>
        <v>#REF!</v>
      </c>
      <c r="AC71" s="882" t="e">
        <f>[4]DAI!#REF!+[4]NAM!#REF!+[4]NHAN!#REF!+[4]LY!#REF!+[4]DUC!#REF!+[4]DONG!#REF!+[4]HPHU!#REF!+[4]BAC!#REF!+[4]THANH!#REF!+#REF!+[4]MY!#REF!+[4]HA!#REF!+[4]PHUC!#REF!+[4]LAM!#REF!+[4]XUAN!#REF!+[4]LIEN!#REF!</f>
        <v>#REF!</v>
      </c>
      <c r="AD71" s="867" t="e">
        <f>[4]DAI!#REF!+[4]NAM!#REF!+[4]NHAN!#REF!+[4]LY!#REF!+[4]DUC!#REF!+[4]DONG!#REF!+[4]HPHU!#REF!+[4]BAC!#REF!+[4]THANH!#REF!+[4]MY!#REF!+[4]HA!#REF!+[4]PHUC!#REF!+[4]LAM!#REF!+[4]XUAN!#REF!+[4]LIEN!#REF!</f>
        <v>#REF!</v>
      </c>
      <c r="AE71" s="882" t="e">
        <f>[4]DAI!#REF!+[4]NAM!#REF!+[4]NHAN!#REF!+[4]LY!#REF!+[4]DUC!#REF!+[4]DONG!#REF!+[4]HPHU!#REF!+[4]BAC!#REF!+[4]THANH!#REF!+#REF!+[4]MY!#REF!+[4]HA!#REF!+[4]PHUC!#REF!+[4]LAM!#REF!+[4]XUAN!#REF!+[4]LIEN!#REF!</f>
        <v>#REF!</v>
      </c>
      <c r="AF71" s="882" t="e">
        <f>[4]DAI!#REF!+[4]NAM!#REF!+[4]NHAN!#REF!+[4]LY!#REF!+[4]DUC!#REF!+[4]DONG!#REF!+[4]HPHU!#REF!+[4]BAC!#REF!+[4]THANH!#REF!+#REF!+[4]MY!#REF!+[4]HA!#REF!+[4]PHUC!#REF!+[4]LAM!#REF!+[4]XUAN!#REF!+[4]LIEN!#REF!</f>
        <v>#REF!</v>
      </c>
      <c r="AG71" s="882" t="e">
        <f>[4]DAI!#REF!+[4]NAM!#REF!+[4]NHAN!#REF!+[4]LY!#REF!+[4]DUC!#REF!+[4]DONG!#REF!+[4]HPHU!#REF!+[4]BAC!#REF!+[4]THANH!#REF!+#REF!+[4]MY!#REF!+[4]HA!#REF!+[4]PHUC!#REF!+[4]LAM!#REF!+[4]XUAN!#REF!+[4]LIEN!#REF!</f>
        <v>#REF!</v>
      </c>
      <c r="AH71" s="882" t="e">
        <f>[4]DAI!#REF!+[4]NAM!#REF!+[4]NHAN!#REF!+[4]LY!#REF!+[4]DUC!#REF!+[4]DONG!#REF!+[4]HPHU!#REF!+[4]BAC!#REF!+[4]THANH!#REF!+#REF!+[4]MY!#REF!+[4]HA!#REF!+[4]PHUC!#REF!+[4]LAM!#REF!+[4]XUAN!#REF!+[4]LIEN!#REF!</f>
        <v>#REF!</v>
      </c>
      <c r="AI71" s="882" t="e">
        <f>[4]DAI!#REF!+[4]NAM!#REF!+[4]NHAN!#REF!+[4]LY!#REF!+[4]DUC!#REF!+[4]DONG!#REF!+[4]HPHU!#REF!+[4]BAC!#REF!+[4]THANH!#REF!+#REF!+[4]MY!#REF!+[4]HA!#REF!+[4]PHUC!#REF!+[4]LAM!#REF!+[4]XUAN!#REF!+[4]LIEN!#REF!</f>
        <v>#REF!</v>
      </c>
      <c r="AJ71" s="882" t="e">
        <f>[4]DAI!#REF!+[4]NAM!#REF!+[4]NHAN!#REF!+[4]LY!#REF!+[4]DUC!#REF!+[4]DONG!#REF!+[4]HPHU!#REF!+[4]BAC!#REF!+[4]THANH!#REF!+#REF!+[4]MY!#REF!+[4]HA!#REF!+[4]PHUC!#REF!+[4]LAM!#REF!+[4]XUAN!#REF!+[4]LIEN!#REF!</f>
        <v>#REF!</v>
      </c>
      <c r="AK71" s="867" t="e">
        <f>[4]DAI!#REF!+[4]NAM!#REF!+[4]NHAN!#REF!+[4]LY!#REF!+[4]DUC!#REF!+[4]DONG!#REF!+[4]HPHU!#REF!+[4]BAC!#REF!+[4]THANH!#REF!+[4]MY!#REF!+[4]HA!#REF!+[4]PHUC!#REF!+[4]LAM!#REF!+[4]XUAN!#REF!+[4]LIEN!#REF!</f>
        <v>#REF!</v>
      </c>
      <c r="AL71" s="882" t="e">
        <f>[4]DAI!#REF!+[4]NAM!#REF!+[4]NHAN!#REF!+[4]LY!#REF!+[4]DUC!#REF!+[4]DONG!#REF!+[4]HPHU!#REF!+[4]BAC!#REF!+[4]THANH!#REF!+#REF!+[4]MY!#REF!+[4]HA!#REF!+[4]PHUC!#REF!+[4]LAM!#REF!+[4]XUAN!#REF!+[4]LIEN!#REF!</f>
        <v>#REF!</v>
      </c>
      <c r="AM71" s="882" t="e">
        <f>[4]DAI!#REF!+[4]NAM!#REF!+[4]NHAN!#REF!+[4]LY!#REF!+[4]DUC!#REF!+[4]DONG!#REF!+[4]HPHU!#REF!+[4]BAC!#REF!+[4]THANH!#REF!+#REF!+[4]MY!#REF!+[4]HA!#REF!+[4]PHUC!#REF!+[4]LAM!#REF!+[4]XUAN!#REF!+[4]LIEN!#REF!</f>
        <v>#REF!</v>
      </c>
      <c r="AN71" s="867" t="e">
        <f>[4]DAI!#REF!+[4]NAM!#REF!+[4]NHAN!#REF!+[4]LY!#REF!+[4]DUC!#REF!+[4]DONG!#REF!+[4]HPHU!#REF!+[4]BAC!#REF!+[4]THANH!#REF!+[4]MY!#REF!+[4]HA!#REF!+[4]PHUC!#REF!+[4]LAM!#REF!+[4]XUAN!#REF!+[4]LIEN!#REF!</f>
        <v>#REF!</v>
      </c>
      <c r="AO71" s="882" t="e">
        <f>[4]DAI!#REF!+[4]NAM!#REF!+[4]NHAN!#REF!+[4]LY!#REF!+[4]DUC!#REF!+[4]DONG!#REF!+[4]HPHU!#REF!+[4]BAC!#REF!+[4]THANH!#REF!+#REF!+[4]MY!#REF!+[4]HA!#REF!+[4]PHUC!#REF!+[4]LAM!#REF!+[4]XUAN!#REF!+[4]LIEN!#REF!</f>
        <v>#REF!</v>
      </c>
      <c r="AP71" s="882" t="e">
        <f>[4]DAI!#REF!+[4]NAM!#REF!+[4]NHAN!#REF!+[4]LY!#REF!+[4]DUC!#REF!+[4]DONG!#REF!+[4]HPHU!#REF!+[4]BAC!#REF!+[4]THANH!#REF!+#REF!+[4]MY!#REF!+[4]HA!#REF!+[4]PHUC!#REF!+[4]LAM!#REF!+[4]XUAN!#REF!+[4]LIEN!#REF!</f>
        <v>#REF!</v>
      </c>
      <c r="AQ71" s="882" t="e">
        <f>[4]DAI!#REF!+[4]NAM!#REF!+[4]NHAN!#REF!+[4]LY!#REF!+[4]DUC!#REF!+[4]DONG!#REF!+[4]HPHU!#REF!+[4]BAC!#REF!+[4]THANH!#REF!+#REF!+[4]MY!#REF!+[4]HA!#REF!+[4]PHUC!#REF!+[4]LAM!#REF!+[4]XUAN!#REF!+[4]LIEN!#REF!</f>
        <v>#REF!</v>
      </c>
      <c r="AR71" s="867">
        <f>[4]DAI!AR69+[4]NAM!AR69+[4]NHAN!AR69+[4]LY!AR69+[4]DUC!AR69+[4]DONG!AR69+[4]HPHU!AR69+[4]BAC!AR69+[4]THANH!AR69+[4]MY!AR69+[4]HA!AR69+[4]PHUC!AR69+[4]LAM!AR69+[4]XUAN!AR69+[4]LIEN!AR69+[4]HUNG!AR69+[4]CNAM!AR69+[4]TAY!AR69+[4]HOA!AR69+[4]VAN!AR69+[4]PDINH!AR69+[4]SLOC!AR69+[4]TRUNG!AR69+[4]TAN!AR69+[4]THUONG!AR69+[4]HLAO!AR69+[4]PNHA!AR69+[4]VTRUNG!AR69</f>
        <v>0</v>
      </c>
      <c r="AS71" s="867" t="e">
        <f>[4]DAI!#REF!+[4]NAM!#REF!+[4]NHAN!#REF!+[4]LY!#REF!+[4]DUC!#REF!+[4]DONG!#REF!+[4]HPHU!#REF!+[4]BAC!#REF!+[4]THANH!#REF!+[4]MY!#REF!+[4]HA!#REF!+[4]PHUC!#REF!+[4]LAM!#REF!+[4]XUAN!#REF!+[4]LIEN!#REF!</f>
        <v>#REF!</v>
      </c>
      <c r="AT71" s="867"/>
      <c r="AU71" s="867" t="e">
        <f>[4]DAI!#REF!+[4]NAM!#REF!+[4]NHAN!#REF!+[4]LY!#REF!+[4]DUC!#REF!+[4]DONG!#REF!+[4]HPHU!#REF!+[4]BAC!#REF!+[4]THANH!#REF!+[4]MY!#REF!+[4]HA!#REF!+[4]PHUC!#REF!+[4]LAM!#REF!+[4]XUAN!#REF!+[4]LIEN!#REF!</f>
        <v>#REF!</v>
      </c>
      <c r="AV71" s="838">
        <f>[4]DAI!AV69+[4]NAM!AV69+[4]NHAN!AV69+[4]LY!AV69+[4]DUC!AV69+[4]DONG!AV69+[4]HPHU!AV69+[4]BAC!AV69+[4]THANH!AV69+[4]MY!AV69+[4]HA!AV69+[4]PHUC!AV69+[4]LAM!AV69+[4]XUAN!AV69+[4]LIEN!AV69+[4]HUNG!AV69+[4]CNAM!AV69+[4]TAY!AV69+[4]HOA!AV69+[4]VAN!AV69+[4]PDINH!AV69+[4]SLOC!AV69+[4]TRUNG!AV69+[4]TAN!AV69+[4]THUONG!AV69+[4]HLAO!AV69+[4]PNHA!AV69+[4]VTRUNG!AV69</f>
        <v>0</v>
      </c>
      <c r="AW71" s="882" t="e">
        <f>[4]DAI!#REF!+[4]NAM!#REF!+[4]NHAN!#REF!+[4]LY!#REF!+[4]DUC!#REF!+[4]DONG!#REF!+[4]HPHU!#REF!+[4]BAC!#REF!+[4]THANH!#REF!+#REF!+[4]MY!#REF!+[4]HA!#REF!+[4]PHUC!#REF!+[4]LAM!#REF!+[4]XUAN!#REF!+[4]LIEN!#REF!</f>
        <v>#REF!</v>
      </c>
      <c r="AX71" s="882" t="e">
        <f>[4]DAI!#REF!+[4]NAM!#REF!+[4]NHAN!#REF!+[4]LY!#REF!+[4]DUC!#REF!+[4]DONG!#REF!+[4]HPHU!#REF!+[4]BAC!#REF!+[4]THANH!#REF!+#REF!+[4]MY!#REF!+[4]HA!#REF!+[4]PHUC!#REF!+[4]LAM!#REF!+[4]XUAN!#REF!+[4]LIEN!#REF!</f>
        <v>#REF!</v>
      </c>
      <c r="AY71" s="882" t="e">
        <f>[4]DAI!#REF!+[4]NAM!#REF!+[4]NHAN!#REF!+[4]LY!#REF!+[4]DUC!#REF!+[4]DONG!#REF!+[4]HPHU!#REF!+[4]BAC!#REF!+[4]THANH!#REF!+#REF!+[4]MY!#REF!+[4]HA!#REF!+[4]PHUC!#REF!+[4]LAM!#REF!+[4]XUAN!#REF!+[4]LIEN!#REF!</f>
        <v>#REF!</v>
      </c>
      <c r="AZ71" s="867" t="e">
        <f>[4]DAI!#REF!+[4]NAM!#REF!+[4]NHAN!#REF!+[4]LY!#REF!+[4]DUC!#REF!+[4]DONG!#REF!+[4]HPHU!#REF!+[4]BAC!#REF!+[4]THANH!#REF!+[4]MY!#REF!+[4]HA!#REF!+[4]PHUC!#REF!+[4]LAM!#REF!+[4]XUAN!#REF!+[4]LIEN!#REF!</f>
        <v>#REF!</v>
      </c>
      <c r="BA71" s="882" t="e">
        <f>[4]DAI!#REF!+[4]NAM!#REF!+[4]NHAN!#REF!+[4]LY!#REF!+[4]DUC!#REF!+[4]DONG!#REF!+[4]HPHU!#REF!+[4]BAC!#REF!+[4]THANH!#REF!+#REF!+[4]MY!#REF!+[4]HA!#REF!+[4]PHUC!#REF!+[4]LAM!#REF!+[4]XUAN!#REF!+[4]LIEN!#REF!</f>
        <v>#REF!</v>
      </c>
      <c r="BB71" s="882" t="e">
        <f>[4]DAI!#REF!+[4]NAM!#REF!+[4]NHAN!#REF!+[4]LY!#REF!+[4]DUC!#REF!+[4]DONG!#REF!+[4]HPHU!#REF!+[4]BAC!#REF!+[4]THANH!#REF!+#REF!+[4]MY!#REF!+[4]HA!#REF!+[4]PHUC!#REF!+[4]LAM!#REF!+[4]XUAN!#REF!+[4]LIEN!#REF!</f>
        <v>#REF!</v>
      </c>
      <c r="BC71" s="882" t="e">
        <f>[4]DAI!#REF!+[4]NAM!#REF!+[4]NHAN!#REF!+[4]LY!#REF!+[4]DUC!#REF!+[4]DONG!#REF!+[4]HPHU!#REF!+[4]BAC!#REF!+[4]THANH!#REF!+#REF!+[4]MY!#REF!+[4]HA!#REF!+[4]PHUC!#REF!+[4]LAM!#REF!+[4]XUAN!#REF!+[4]LIEN!#REF!</f>
        <v>#REF!</v>
      </c>
      <c r="BD71" s="867" t="e">
        <f>[4]DAI!#REF!+[4]NAM!#REF!+[4]NHAN!#REF!+[4]LY!#REF!+[4]DUC!#REF!+[4]DONG!#REF!+[4]HPHU!#REF!+[4]BAC!#REF!+[4]THANH!#REF!+[4]MY!#REF!+[4]HA!#REF!+[4]PHUC!#REF!+[4]LAM!#REF!+[4]XUAN!#REF!+[4]LIEN!#REF!</f>
        <v>#REF!</v>
      </c>
      <c r="BE71" s="882" t="e">
        <f>[4]DAI!#REF!+[4]NAM!#REF!+[4]NHAN!#REF!+[4]LY!#REF!+[4]DUC!#REF!+[4]DONG!#REF!+[4]HPHU!#REF!+[4]BAC!#REF!+[4]THANH!#REF!+#REF!+[4]MY!#REF!+[4]HA!#REF!+[4]PHUC!#REF!+[4]LAM!#REF!+[4]XUAN!#REF!+[4]LIEN!#REF!</f>
        <v>#REF!</v>
      </c>
      <c r="BF71" s="882" t="e">
        <f>[4]DAI!#REF!+[4]NAM!#REF!+[4]NHAN!#REF!+[4]LY!#REF!+[4]DUC!#REF!+[4]DONG!#REF!+[4]HPHU!#REF!+[4]BAC!#REF!+[4]THANH!#REF!+#REF!+[4]MY!#REF!+[4]HA!#REF!+[4]PHUC!#REF!+[4]LAM!#REF!+[4]XUAN!#REF!+[4]LIEN!#REF!</f>
        <v>#REF!</v>
      </c>
      <c r="BG71" s="882" t="e">
        <f>[4]DAI!#REF!+[4]NAM!#REF!+[4]NHAN!#REF!+[4]LY!#REF!+[4]DUC!#REF!+[4]DONG!#REF!+[4]HPHU!#REF!+[4]BAC!#REF!+[4]THANH!#REF!+#REF!+[4]MY!#REF!+[4]HA!#REF!+[4]PHUC!#REF!+[4]LAM!#REF!+[4]XUAN!#REF!+[4]LIEN!#REF!</f>
        <v>#REF!</v>
      </c>
      <c r="BH71" s="882" t="e">
        <f>[4]DAI!#REF!+[4]NAM!#REF!+[4]NHAN!#REF!+[4]LY!#REF!+[4]DUC!#REF!+[4]DONG!#REF!+[4]HPHU!#REF!+[4]BAC!#REF!+[4]THANH!#REF!+#REF!+[4]MY!#REF!+[4]HA!#REF!+[4]PHUC!#REF!+[4]LAM!#REF!+[4]XUAN!#REF!+[4]LIEN!#REF!</f>
        <v>#REF!</v>
      </c>
      <c r="BI71" s="882" t="e">
        <f>[4]DAI!#REF!+[4]NAM!#REF!+[4]NHAN!#REF!+[4]LY!#REF!+[4]DUC!#REF!+[4]DONG!#REF!+[4]HPHU!#REF!+[4]BAC!#REF!+[4]THANH!#REF!+#REF!+[4]MY!#REF!+[4]HA!#REF!+[4]PHUC!#REF!+[4]LAM!#REF!+[4]XUAN!#REF!+[4]LIEN!#REF!</f>
        <v>#REF!</v>
      </c>
      <c r="BJ71" s="882" t="e">
        <f>[4]DAI!#REF!+[4]NAM!#REF!+[4]NHAN!#REF!+[4]LY!#REF!+[4]DUC!#REF!+[4]DONG!#REF!+[4]HPHU!#REF!+[4]BAC!#REF!+[4]THANH!#REF!+#REF!+[4]MY!#REF!+[4]HA!#REF!+[4]PHUC!#REF!+[4]LAM!#REF!+[4]XUAN!#REF!+[4]LIEN!#REF!</f>
        <v>#REF!</v>
      </c>
      <c r="BK71" s="882" t="e">
        <f>[4]DAI!#REF!+[4]NAM!#REF!+[4]NHAN!#REF!+[4]LY!#REF!+[4]DUC!#REF!+[4]DONG!#REF!+[4]HPHU!#REF!+[4]BAC!#REF!+[4]THANH!#REF!+#REF!+[4]MY!#REF!+[4]HA!#REF!+[4]PHUC!#REF!+[4]LAM!#REF!+[4]XUAN!#REF!+[4]LIEN!#REF!</f>
        <v>#REF!</v>
      </c>
      <c r="BL71" s="882" t="e">
        <f>[4]DAI!#REF!+[4]NAM!#REF!+[4]NHAN!#REF!+[4]LY!#REF!+[4]DUC!#REF!+[4]DONG!#REF!+[4]HPHU!#REF!+[4]BAC!#REF!+[4]THANH!#REF!+#REF!+[4]MY!#REF!+[4]HA!#REF!+[4]PHUC!#REF!+[4]LAM!#REF!+[4]XUAN!#REF!+[4]LIEN!#REF!</f>
        <v>#REF!</v>
      </c>
      <c r="BM71" s="826"/>
    </row>
    <row r="72" spans="1:66" s="827" customFormat="1" ht="24" hidden="1" customHeight="1" x14ac:dyDescent="0.2">
      <c r="A72" s="883" t="s">
        <v>1218</v>
      </c>
      <c r="B72" s="883" t="s">
        <v>10</v>
      </c>
      <c r="C72" s="884" t="s">
        <v>11</v>
      </c>
      <c r="D72" s="885" t="e">
        <f>[4]DAI!#REF!+[4]NAM!#REF!+[4]NHAN!#REF!+[4]LY!#REF!+[4]DUC!#REF!+[4]DONG!#REF!+[4]HPHU!#REF!+[4]BAC!#REF!+[4]THANH!#REF!+#REF!+[4]MY!#REF!+[4]HA!#REF!+[4]PHUC!#REF!+[4]LAM!#REF!+[4]XUAN!#REF!+[4]LIEN!#REF!</f>
        <v>#REF!</v>
      </c>
      <c r="E72" s="885" t="e">
        <f>[4]DAI!#REF!+[4]NAM!#REF!+[4]NHAN!#REF!+[4]LY!#REF!+[4]DUC!#REF!+[4]DONG!#REF!+[4]HPHU!#REF!+[4]BAC!#REF!+[4]THANH!#REF!+#REF!+[4]MY!#REF!+[4]HA!#REF!+[4]PHUC!#REF!+[4]LAM!#REF!+[4]XUAN!#REF!+[4]LIEN!#REF!</f>
        <v>#REF!</v>
      </c>
      <c r="F72" s="885" t="e">
        <f>[4]DAI!#REF!+[4]NAM!#REF!+[4]NHAN!#REF!+[4]LY!#REF!+[4]DUC!#REF!+[4]DONG!#REF!+[4]HPHU!#REF!+[4]BAC!#REF!+[4]THANH!#REF!+#REF!+[4]MY!#REF!+[4]HA!#REF!+[4]PHUC!#REF!+[4]LAM!#REF!+[4]XUAN!#REF!+[4]LIEN!#REF!</f>
        <v>#REF!</v>
      </c>
      <c r="G72" s="867">
        <f>[4]DAI!G70+[4]NAM!G70+[4]NHAN!G70+[4]LY!G70+[4]DUC!G70+[4]DONG!G70+[4]HPHU!G70+[4]BAC!G70+[4]THANH!G70+[4]MY!G70+[4]HA!G70+[4]PHUC!G70+[4]LAM!G70+[4]XUAN!G70+[4]LIEN!G70+[4]HUNG!G70+[4]CNAM!G70+[4]TAY!G70+[4]HOA!G70+[4]VAN!G70+[4]PDINH!G70+[4]SLOC!G70+[4]TRUNG!G70+[4]TAN!G70+[4]THUONG!G70+[4]HLAO!G70+[4]PNHA!G70+[4]VTRUNG!G70</f>
        <v>0</v>
      </c>
      <c r="H72" s="885" t="e">
        <f>[4]DAI!#REF!+[4]NAM!#REF!+[4]NHAN!#REF!+[4]LY!#REF!+[4]DUC!#REF!+[4]DONG!#REF!+[4]HPHU!#REF!+[4]BAC!#REF!+[4]THANH!#REF!+#REF!+[4]MY!#REF!+[4]HA!#REF!+[4]PHUC!#REF!+[4]LAM!#REF!+[4]XUAN!#REF!+[4]LIEN!#REF!</f>
        <v>#REF!</v>
      </c>
      <c r="I72" s="885" t="e">
        <f>[4]DAI!#REF!+[4]NAM!#REF!+[4]NHAN!#REF!+[4]LY!#REF!+[4]DUC!#REF!+[4]DONG!#REF!+[4]HPHU!#REF!+[4]BAC!#REF!+[4]THANH!#REF!+#REF!+[4]MY!#REF!+[4]HA!#REF!+[4]PHUC!#REF!+[4]LAM!#REF!+[4]XUAN!#REF!+[4]LIEN!#REF!</f>
        <v>#REF!</v>
      </c>
      <c r="J72" s="867">
        <f>[4]DAI!J70+[4]NAM!J70+[4]NHAN!J70+[4]LY!J70+[4]DUC!J70+[4]DONG!J70+[4]HPHU!J70+[4]BAC!J70+[4]THANH!J70+[4]MY!J70+[4]HA!J70+[4]PHUC!J70+[4]LAM!J70+[4]XUAN!J70+[4]LIEN!J70+[4]HUNG!J70+[4]CNAM!J70+[4]TAY!J70+[4]HOA!J70+[4]VAN!J70+[4]PDINH!J70+[4]SLOC!J70+[4]TRUNG!J70+[4]TAN!J70+[4]THUONG!J70+[4]HLAO!J70+[4]PNHA!J70+[4]VTRUNG!J70</f>
        <v>0</v>
      </c>
      <c r="K72" s="885" t="e">
        <f>[4]DAI!#REF!+[4]NAM!#REF!+[4]NHAN!#REF!+[4]LY!#REF!+[4]DUC!#REF!+[4]DONG!#REF!+[4]HPHU!#REF!+[4]BAC!#REF!+[4]THANH!#REF!+#REF!+[4]MY!#REF!+[4]HA!#REF!+[4]PHUC!#REF!+[4]LAM!#REF!+[4]XUAN!#REF!+[4]LIEN!#REF!</f>
        <v>#REF!</v>
      </c>
      <c r="L72" s="885" t="e">
        <f>[4]DAI!#REF!+[4]NAM!#REF!+[4]NHAN!#REF!+[4]LY!#REF!+[4]DUC!#REF!+[4]DONG!#REF!+[4]HPHU!#REF!+[4]BAC!#REF!+[4]THANH!#REF!+#REF!+[4]MY!#REF!+[4]HA!#REF!+[4]PHUC!#REF!+[4]LAM!#REF!+[4]XUAN!#REF!+[4]LIEN!#REF!</f>
        <v>#REF!</v>
      </c>
      <c r="M72" s="885" t="e">
        <f>[4]DAI!#REF!+[4]NAM!#REF!+[4]NHAN!#REF!+[4]LY!#REF!+[4]DUC!#REF!+[4]DONG!#REF!+[4]HPHU!#REF!+[4]BAC!#REF!+[4]THANH!#REF!+#REF!+[4]MY!#REF!+[4]HA!#REF!+[4]PHUC!#REF!+[4]LAM!#REF!+[4]XUAN!#REF!+[4]LIEN!#REF!</f>
        <v>#REF!</v>
      </c>
      <c r="N72" s="867">
        <f>[4]DAI!N70+[4]NAM!N70+[4]NHAN!N70+[4]LY!N70+[4]DUC!N70+[4]DONG!N70+[4]HPHU!N70+[4]BAC!N70+[4]THANH!N70+[4]MY!N70+[4]HA!N70+[4]PHUC!N70+[4]LAM!N70+[4]XUAN!N70+[4]LIEN!N70+[4]HUNG!N70+[4]CNAM!N70+[4]TAY!N70+[4]HOA!N70+[4]VAN!N70+[4]PDINH!N70+[4]SLOC!N70+[4]TRUNG!N70+[4]TAN!N70+[4]THUONG!N70+[4]HLAO!N70+[4]PNHA!N70+[4]VTRUNG!N70</f>
        <v>0</v>
      </c>
      <c r="O72" s="867">
        <f>[4]DAI!O70+[4]NAM!O70+[4]NHAN!O70+[4]LY!O70+[4]DUC!O70+[4]DONG!O70+[4]HPHU!O70+[4]BAC!O70+[4]THANH!O70+[4]MY!O70+[4]HA!O70+[4]PHUC!O70+[4]LAM!O70+[4]XUAN!O70+[4]LIEN!O70+[4]HUNG!O70+[4]CNAM!O70+[4]TAY!O70+[4]HOA!O70+[4]VAN!O70+[4]PDINH!O70+[4]SLOC!O70+[4]TRUNG!O70+[4]TAN!O70+[4]THUONG!O70+[4]HLAO!O70+[4]PNHA!O70+[4]VTRUNG!O70</f>
        <v>0</v>
      </c>
      <c r="P72" s="867" t="e">
        <f>[4]DAI!#REF!+[4]NAM!#REF!+[4]NHAN!#REF!+[4]LY!#REF!+[4]DUC!#REF!+[4]DONG!#REF!+[4]HPHU!#REF!+[4]BAC!#REF!+[4]THANH!#REF!+[4]MY!#REF!+[4]HA!#REF!+[4]PHUC!#REF!+[4]LAM!#REF!+[4]XUAN!#REF!+[4]LIEN!#REF!</f>
        <v>#REF!</v>
      </c>
      <c r="Q72" s="885" t="e">
        <f>[4]DAI!#REF!+[4]NAM!#REF!+[4]NHAN!#REF!+[4]LY!#REF!+[4]DUC!#REF!+[4]DONG!#REF!+[4]HPHU!#REF!+[4]BAC!#REF!+[4]THANH!#REF!+#REF!+[4]MY!#REF!+[4]HA!#REF!+[4]PHUC!#REF!+[4]LAM!#REF!+[4]XUAN!#REF!+[4]LIEN!#REF!</f>
        <v>#REF!</v>
      </c>
      <c r="R72" s="882" t="e">
        <f>[4]DAI!#REF!+[4]NAM!#REF!+[4]NHAN!#REF!+[4]LY!#REF!+[4]DUC!#REF!+[4]DONG!#REF!+[4]HPHU!#REF!+[4]BAC!#REF!+[4]THANH!#REF!+#REF!+[4]MY!#REF!+[4]HA!#REF!+[4]PHUC!#REF!+[4]LAM!#REF!+[4]XUAN!#REF!+[4]LIEN!#REF!</f>
        <v>#REF!</v>
      </c>
      <c r="S72" s="885" t="e">
        <f>[4]DAI!#REF!+[4]NAM!#REF!+[4]NHAN!#REF!+[4]LY!#REF!+[4]DUC!#REF!+[4]DONG!#REF!+[4]HPHU!#REF!+[4]BAC!#REF!+[4]THANH!#REF!+#REF!+[4]MY!#REF!+[4]HA!#REF!+[4]PHUC!#REF!+[4]LAM!#REF!+[4]XUAN!#REF!+[4]LIEN!#REF!</f>
        <v>#REF!</v>
      </c>
      <c r="T72" s="885" t="e">
        <f>[4]DAI!#REF!+[4]NAM!#REF!+[4]NHAN!#REF!+[4]LY!#REF!+[4]DUC!#REF!+[4]DONG!#REF!+[4]HPHU!#REF!+[4]BAC!#REF!+[4]THANH!#REF!+#REF!+[4]MY!#REF!+[4]HA!#REF!+[4]PHUC!#REF!+[4]LAM!#REF!+[4]XUAN!#REF!+[4]LIEN!#REF!</f>
        <v>#REF!</v>
      </c>
      <c r="U72" s="885" t="e">
        <f>[4]DAI!#REF!+[4]NAM!#REF!+[4]NHAN!#REF!+[4]LY!#REF!+[4]DUC!#REF!+[4]DONG!#REF!+[4]HPHU!#REF!+[4]BAC!#REF!+[4]THANH!#REF!+#REF!+[4]MY!#REF!+[4]HA!#REF!+[4]PHUC!#REF!+[4]LAM!#REF!+[4]XUAN!#REF!+[4]LIEN!#REF!</f>
        <v>#REF!</v>
      </c>
      <c r="V72" s="885" t="e">
        <f>[4]DAI!#REF!+[4]NAM!#REF!+[4]NHAN!#REF!+[4]LY!#REF!+[4]DUC!#REF!+[4]DONG!#REF!+[4]HPHU!#REF!+[4]BAC!#REF!+[4]THANH!#REF!+#REF!+[4]MY!#REF!+[4]HA!#REF!+[4]PHUC!#REF!+[4]LAM!#REF!+[4]XUAN!#REF!+[4]LIEN!#REF!</f>
        <v>#REF!</v>
      </c>
      <c r="W72" s="885" t="e">
        <f>[4]DAI!#REF!+[4]NAM!#REF!+[4]NHAN!#REF!+[4]LY!#REF!+[4]DUC!#REF!+[4]DONG!#REF!+[4]HPHU!#REF!+[4]BAC!#REF!+[4]THANH!#REF!+#REF!+[4]MY!#REF!+[4]HA!#REF!+[4]PHUC!#REF!+[4]LAM!#REF!+[4]XUAN!#REF!+[4]LIEN!#REF!</f>
        <v>#REF!</v>
      </c>
      <c r="X72" s="885" t="e">
        <f>[4]DAI!#REF!+[4]NAM!#REF!+[4]NHAN!#REF!+[4]LY!#REF!+[4]DUC!#REF!+[4]DONG!#REF!+[4]HPHU!#REF!+[4]BAC!#REF!+[4]THANH!#REF!+#REF!+[4]MY!#REF!+[4]HA!#REF!+[4]PHUC!#REF!+[4]LAM!#REF!+[4]XUAN!#REF!+[4]LIEN!#REF!</f>
        <v>#REF!</v>
      </c>
      <c r="Y72" s="885" t="e">
        <f>[4]DAI!#REF!+[4]NAM!#REF!+[4]NHAN!#REF!+[4]LY!#REF!+[4]DUC!#REF!+[4]DONG!#REF!+[4]HPHU!#REF!+[4]BAC!#REF!+[4]THANH!#REF!+#REF!+[4]MY!#REF!+[4]HA!#REF!+[4]PHUC!#REF!+[4]LAM!#REF!+[4]XUAN!#REF!+[4]LIEN!#REF!</f>
        <v>#REF!</v>
      </c>
      <c r="Z72" s="885" t="e">
        <f>[4]DAI!#REF!+[4]NAM!#REF!+[4]NHAN!#REF!+[4]LY!#REF!+[4]DUC!#REF!+[4]DONG!#REF!+[4]HPHU!#REF!+[4]BAC!#REF!+[4]THANH!#REF!+#REF!+[4]MY!#REF!+[4]HA!#REF!+[4]PHUC!#REF!+[4]LAM!#REF!+[4]XUAN!#REF!+[4]LIEN!#REF!</f>
        <v>#REF!</v>
      </c>
      <c r="AA72" s="885" t="e">
        <f>[4]DAI!#REF!+[4]NAM!#REF!+[4]NHAN!#REF!+[4]LY!#REF!+[4]DUC!#REF!+[4]DONG!#REF!+[4]HPHU!#REF!+[4]BAC!#REF!+[4]THANH!#REF!+#REF!+[4]MY!#REF!+[4]HA!#REF!+[4]PHUC!#REF!+[4]LAM!#REF!+[4]XUAN!#REF!+[4]LIEN!#REF!</f>
        <v>#REF!</v>
      </c>
      <c r="AB72" s="885" t="e">
        <f>[4]DAI!#REF!+[4]NAM!#REF!+[4]NHAN!#REF!+[4]LY!#REF!+[4]DUC!#REF!+[4]DONG!#REF!+[4]HPHU!#REF!+[4]BAC!#REF!+[4]THANH!#REF!+#REF!+[4]MY!#REF!+[4]HA!#REF!+[4]PHUC!#REF!+[4]LAM!#REF!+[4]XUAN!#REF!+[4]LIEN!#REF!</f>
        <v>#REF!</v>
      </c>
      <c r="AC72" s="885" t="e">
        <f>[4]DAI!#REF!+[4]NAM!#REF!+[4]NHAN!#REF!+[4]LY!#REF!+[4]DUC!#REF!+[4]DONG!#REF!+[4]HPHU!#REF!+[4]BAC!#REF!+[4]THANH!#REF!+#REF!+[4]MY!#REF!+[4]HA!#REF!+[4]PHUC!#REF!+[4]LAM!#REF!+[4]XUAN!#REF!+[4]LIEN!#REF!</f>
        <v>#REF!</v>
      </c>
      <c r="AD72" s="867" t="e">
        <f>[4]DAI!#REF!+[4]NAM!#REF!+[4]NHAN!#REF!+[4]LY!#REF!+[4]DUC!#REF!+[4]DONG!#REF!+[4]HPHU!#REF!+[4]BAC!#REF!+[4]THANH!#REF!+[4]MY!#REF!+[4]HA!#REF!+[4]PHUC!#REF!+[4]LAM!#REF!+[4]XUAN!#REF!+[4]LIEN!#REF!</f>
        <v>#REF!</v>
      </c>
      <c r="AE72" s="885" t="e">
        <f>[4]DAI!#REF!+[4]NAM!#REF!+[4]NHAN!#REF!+[4]LY!#REF!+[4]DUC!#REF!+[4]DONG!#REF!+[4]HPHU!#REF!+[4]BAC!#REF!+[4]THANH!#REF!+#REF!+[4]MY!#REF!+[4]HA!#REF!+[4]PHUC!#REF!+[4]LAM!#REF!+[4]XUAN!#REF!+[4]LIEN!#REF!</f>
        <v>#REF!</v>
      </c>
      <c r="AF72" s="885" t="e">
        <f>[4]DAI!#REF!+[4]NAM!#REF!+[4]NHAN!#REF!+[4]LY!#REF!+[4]DUC!#REF!+[4]DONG!#REF!+[4]HPHU!#REF!+[4]BAC!#REF!+[4]THANH!#REF!+#REF!+[4]MY!#REF!+[4]HA!#REF!+[4]PHUC!#REF!+[4]LAM!#REF!+[4]XUAN!#REF!+[4]LIEN!#REF!</f>
        <v>#REF!</v>
      </c>
      <c r="AG72" s="885" t="e">
        <f>[4]DAI!#REF!+[4]NAM!#REF!+[4]NHAN!#REF!+[4]LY!#REF!+[4]DUC!#REF!+[4]DONG!#REF!+[4]HPHU!#REF!+[4]BAC!#REF!+[4]THANH!#REF!+#REF!+[4]MY!#REF!+[4]HA!#REF!+[4]PHUC!#REF!+[4]LAM!#REF!+[4]XUAN!#REF!+[4]LIEN!#REF!</f>
        <v>#REF!</v>
      </c>
      <c r="AH72" s="885" t="e">
        <f>[4]DAI!#REF!+[4]NAM!#REF!+[4]NHAN!#REF!+[4]LY!#REF!+[4]DUC!#REF!+[4]DONG!#REF!+[4]HPHU!#REF!+[4]BAC!#REF!+[4]THANH!#REF!+#REF!+[4]MY!#REF!+[4]HA!#REF!+[4]PHUC!#REF!+[4]LAM!#REF!+[4]XUAN!#REF!+[4]LIEN!#REF!</f>
        <v>#REF!</v>
      </c>
      <c r="AI72" s="885" t="e">
        <f>[4]DAI!#REF!+[4]NAM!#REF!+[4]NHAN!#REF!+[4]LY!#REF!+[4]DUC!#REF!+[4]DONG!#REF!+[4]HPHU!#REF!+[4]BAC!#REF!+[4]THANH!#REF!+#REF!+[4]MY!#REF!+[4]HA!#REF!+[4]PHUC!#REF!+[4]LAM!#REF!+[4]XUAN!#REF!+[4]LIEN!#REF!</f>
        <v>#REF!</v>
      </c>
      <c r="AJ72" s="885" t="e">
        <f>[4]DAI!#REF!+[4]NAM!#REF!+[4]NHAN!#REF!+[4]LY!#REF!+[4]DUC!#REF!+[4]DONG!#REF!+[4]HPHU!#REF!+[4]BAC!#REF!+[4]THANH!#REF!+#REF!+[4]MY!#REF!+[4]HA!#REF!+[4]PHUC!#REF!+[4]LAM!#REF!+[4]XUAN!#REF!+[4]LIEN!#REF!</f>
        <v>#REF!</v>
      </c>
      <c r="AK72" s="867" t="e">
        <f>[4]DAI!#REF!+[4]NAM!#REF!+[4]NHAN!#REF!+[4]LY!#REF!+[4]DUC!#REF!+[4]DONG!#REF!+[4]HPHU!#REF!+[4]BAC!#REF!+[4]THANH!#REF!+[4]MY!#REF!+[4]HA!#REF!+[4]PHUC!#REF!+[4]LAM!#REF!+[4]XUAN!#REF!+[4]LIEN!#REF!</f>
        <v>#REF!</v>
      </c>
      <c r="AL72" s="885" t="e">
        <f>[4]DAI!#REF!+[4]NAM!#REF!+[4]NHAN!#REF!+[4]LY!#REF!+[4]DUC!#REF!+[4]DONG!#REF!+[4]HPHU!#REF!+[4]BAC!#REF!+[4]THANH!#REF!+#REF!+[4]MY!#REF!+[4]HA!#REF!+[4]PHUC!#REF!+[4]LAM!#REF!+[4]XUAN!#REF!+[4]LIEN!#REF!</f>
        <v>#REF!</v>
      </c>
      <c r="AM72" s="885" t="e">
        <f>[4]DAI!#REF!+[4]NAM!#REF!+[4]NHAN!#REF!+[4]LY!#REF!+[4]DUC!#REF!+[4]DONG!#REF!+[4]HPHU!#REF!+[4]BAC!#REF!+[4]THANH!#REF!+#REF!+[4]MY!#REF!+[4]HA!#REF!+[4]PHUC!#REF!+[4]LAM!#REF!+[4]XUAN!#REF!+[4]LIEN!#REF!</f>
        <v>#REF!</v>
      </c>
      <c r="AN72" s="867" t="e">
        <f>[4]DAI!#REF!+[4]NAM!#REF!+[4]NHAN!#REF!+[4]LY!#REF!+[4]DUC!#REF!+[4]DONG!#REF!+[4]HPHU!#REF!+[4]BAC!#REF!+[4]THANH!#REF!+[4]MY!#REF!+[4]HA!#REF!+[4]PHUC!#REF!+[4]LAM!#REF!+[4]XUAN!#REF!+[4]LIEN!#REF!</f>
        <v>#REF!</v>
      </c>
      <c r="AO72" s="885" t="e">
        <f>[4]DAI!#REF!+[4]NAM!#REF!+[4]NHAN!#REF!+[4]LY!#REF!+[4]DUC!#REF!+[4]DONG!#REF!+[4]HPHU!#REF!+[4]BAC!#REF!+[4]THANH!#REF!+#REF!+[4]MY!#REF!+[4]HA!#REF!+[4]PHUC!#REF!+[4]LAM!#REF!+[4]XUAN!#REF!+[4]LIEN!#REF!</f>
        <v>#REF!</v>
      </c>
      <c r="AP72" s="885" t="e">
        <f>[4]DAI!#REF!+[4]NAM!#REF!+[4]NHAN!#REF!+[4]LY!#REF!+[4]DUC!#REF!+[4]DONG!#REF!+[4]HPHU!#REF!+[4]BAC!#REF!+[4]THANH!#REF!+#REF!+[4]MY!#REF!+[4]HA!#REF!+[4]PHUC!#REF!+[4]LAM!#REF!+[4]XUAN!#REF!+[4]LIEN!#REF!</f>
        <v>#REF!</v>
      </c>
      <c r="AQ72" s="885" t="e">
        <f>[4]DAI!#REF!+[4]NAM!#REF!+[4]NHAN!#REF!+[4]LY!#REF!+[4]DUC!#REF!+[4]DONG!#REF!+[4]HPHU!#REF!+[4]BAC!#REF!+[4]THANH!#REF!+#REF!+[4]MY!#REF!+[4]HA!#REF!+[4]PHUC!#REF!+[4]LAM!#REF!+[4]XUAN!#REF!+[4]LIEN!#REF!</f>
        <v>#REF!</v>
      </c>
      <c r="AR72" s="867">
        <f>[4]DAI!AR70+[4]NAM!AR70+[4]NHAN!AR70+[4]LY!AR70+[4]DUC!AR70+[4]DONG!AR70+[4]HPHU!AR70+[4]BAC!AR70+[4]THANH!AR70+[4]MY!AR70+[4]HA!AR70+[4]PHUC!AR70+[4]LAM!AR70+[4]XUAN!AR70+[4]LIEN!AR70+[4]HUNG!AR70+[4]CNAM!AR70+[4]TAY!AR70+[4]HOA!AR70+[4]VAN!AR70+[4]PDINH!AR70+[4]SLOC!AR70+[4]TRUNG!AR70+[4]TAN!AR70+[4]THUONG!AR70+[4]HLAO!AR70+[4]PNHA!AR70+[4]VTRUNG!AR70</f>
        <v>0</v>
      </c>
      <c r="AS72" s="867" t="e">
        <f>[4]DAI!#REF!+[4]NAM!#REF!+[4]NHAN!#REF!+[4]LY!#REF!+[4]DUC!#REF!+[4]DONG!#REF!+[4]HPHU!#REF!+[4]BAC!#REF!+[4]THANH!#REF!+[4]MY!#REF!+[4]HA!#REF!+[4]PHUC!#REF!+[4]LAM!#REF!+[4]XUAN!#REF!+[4]LIEN!#REF!</f>
        <v>#REF!</v>
      </c>
      <c r="AT72" s="867"/>
      <c r="AU72" s="867" t="e">
        <f>[4]DAI!#REF!+[4]NAM!#REF!+[4]NHAN!#REF!+[4]LY!#REF!+[4]DUC!#REF!+[4]DONG!#REF!+[4]HPHU!#REF!+[4]BAC!#REF!+[4]THANH!#REF!+[4]MY!#REF!+[4]HA!#REF!+[4]PHUC!#REF!+[4]LAM!#REF!+[4]XUAN!#REF!+[4]LIEN!#REF!</f>
        <v>#REF!</v>
      </c>
      <c r="AV72" s="838">
        <f>[4]DAI!AV70+[4]NAM!AV70+[4]NHAN!AV70+[4]LY!AV70+[4]DUC!AV70+[4]DONG!AV70+[4]HPHU!AV70+[4]BAC!AV70+[4]THANH!AV70+[4]MY!AV70+[4]HA!AV70+[4]PHUC!AV70+[4]LAM!AV70+[4]XUAN!AV70+[4]LIEN!AV70+[4]HUNG!AV70+[4]CNAM!AV70+[4]TAY!AV70+[4]HOA!AV70+[4]VAN!AV70+[4]PDINH!AV70+[4]SLOC!AV70+[4]TRUNG!AV70+[4]TAN!AV70+[4]THUONG!AV70+[4]HLAO!AV70+[4]PNHA!AV70+[4]VTRUNG!AV70</f>
        <v>0</v>
      </c>
      <c r="AW72" s="885" t="e">
        <f>[4]DAI!#REF!+[4]NAM!#REF!+[4]NHAN!#REF!+[4]LY!#REF!+[4]DUC!#REF!+[4]DONG!#REF!+[4]HPHU!#REF!+[4]BAC!#REF!+[4]THANH!#REF!+#REF!+[4]MY!#REF!+[4]HA!#REF!+[4]PHUC!#REF!+[4]LAM!#REF!+[4]XUAN!#REF!+[4]LIEN!#REF!</f>
        <v>#REF!</v>
      </c>
      <c r="AX72" s="885" t="e">
        <f>[4]DAI!#REF!+[4]NAM!#REF!+[4]NHAN!#REF!+[4]LY!#REF!+[4]DUC!#REF!+[4]DONG!#REF!+[4]HPHU!#REF!+[4]BAC!#REF!+[4]THANH!#REF!+#REF!+[4]MY!#REF!+[4]HA!#REF!+[4]PHUC!#REF!+[4]LAM!#REF!+[4]XUAN!#REF!+[4]LIEN!#REF!</f>
        <v>#REF!</v>
      </c>
      <c r="AY72" s="885" t="e">
        <f>[4]DAI!#REF!+[4]NAM!#REF!+[4]NHAN!#REF!+[4]LY!#REF!+[4]DUC!#REF!+[4]DONG!#REF!+[4]HPHU!#REF!+[4]BAC!#REF!+[4]THANH!#REF!+#REF!+[4]MY!#REF!+[4]HA!#REF!+[4]PHUC!#REF!+[4]LAM!#REF!+[4]XUAN!#REF!+[4]LIEN!#REF!</f>
        <v>#REF!</v>
      </c>
      <c r="AZ72" s="867" t="e">
        <f>[4]DAI!#REF!+[4]NAM!#REF!+[4]NHAN!#REF!+[4]LY!#REF!+[4]DUC!#REF!+[4]DONG!#REF!+[4]HPHU!#REF!+[4]BAC!#REF!+[4]THANH!#REF!+[4]MY!#REF!+[4]HA!#REF!+[4]PHUC!#REF!+[4]LAM!#REF!+[4]XUAN!#REF!+[4]LIEN!#REF!</f>
        <v>#REF!</v>
      </c>
      <c r="BA72" s="885" t="e">
        <f>[4]DAI!#REF!+[4]NAM!#REF!+[4]NHAN!#REF!+[4]LY!#REF!+[4]DUC!#REF!+[4]DONG!#REF!+[4]HPHU!#REF!+[4]BAC!#REF!+[4]THANH!#REF!+#REF!+[4]MY!#REF!+[4]HA!#REF!+[4]PHUC!#REF!+[4]LAM!#REF!+[4]XUAN!#REF!+[4]LIEN!#REF!</f>
        <v>#REF!</v>
      </c>
      <c r="BB72" s="885" t="e">
        <f>[4]DAI!#REF!+[4]NAM!#REF!+[4]NHAN!#REF!+[4]LY!#REF!+[4]DUC!#REF!+[4]DONG!#REF!+[4]HPHU!#REF!+[4]BAC!#REF!+[4]THANH!#REF!+#REF!+[4]MY!#REF!+[4]HA!#REF!+[4]PHUC!#REF!+[4]LAM!#REF!+[4]XUAN!#REF!+[4]LIEN!#REF!</f>
        <v>#REF!</v>
      </c>
      <c r="BC72" s="885" t="e">
        <f>[4]DAI!#REF!+[4]NAM!#REF!+[4]NHAN!#REF!+[4]LY!#REF!+[4]DUC!#REF!+[4]DONG!#REF!+[4]HPHU!#REF!+[4]BAC!#REF!+[4]THANH!#REF!+#REF!+[4]MY!#REF!+[4]HA!#REF!+[4]PHUC!#REF!+[4]LAM!#REF!+[4]XUAN!#REF!+[4]LIEN!#REF!</f>
        <v>#REF!</v>
      </c>
      <c r="BD72" s="867" t="e">
        <f>[4]DAI!#REF!+[4]NAM!#REF!+[4]NHAN!#REF!+[4]LY!#REF!+[4]DUC!#REF!+[4]DONG!#REF!+[4]HPHU!#REF!+[4]BAC!#REF!+[4]THANH!#REF!+[4]MY!#REF!+[4]HA!#REF!+[4]PHUC!#REF!+[4]LAM!#REF!+[4]XUAN!#REF!+[4]LIEN!#REF!</f>
        <v>#REF!</v>
      </c>
      <c r="BE72" s="885" t="e">
        <f>[4]DAI!#REF!+[4]NAM!#REF!+[4]NHAN!#REF!+[4]LY!#REF!+[4]DUC!#REF!+[4]DONG!#REF!+[4]HPHU!#REF!+[4]BAC!#REF!+[4]THANH!#REF!+#REF!+[4]MY!#REF!+[4]HA!#REF!+[4]PHUC!#REF!+[4]LAM!#REF!+[4]XUAN!#REF!+[4]LIEN!#REF!</f>
        <v>#REF!</v>
      </c>
      <c r="BF72" s="885" t="e">
        <f>[4]DAI!#REF!+[4]NAM!#REF!+[4]NHAN!#REF!+[4]LY!#REF!+[4]DUC!#REF!+[4]DONG!#REF!+[4]HPHU!#REF!+[4]BAC!#REF!+[4]THANH!#REF!+#REF!+[4]MY!#REF!+[4]HA!#REF!+[4]PHUC!#REF!+[4]LAM!#REF!+[4]XUAN!#REF!+[4]LIEN!#REF!</f>
        <v>#REF!</v>
      </c>
      <c r="BG72" s="885" t="e">
        <f>[4]DAI!#REF!+[4]NAM!#REF!+[4]NHAN!#REF!+[4]LY!#REF!+[4]DUC!#REF!+[4]DONG!#REF!+[4]HPHU!#REF!+[4]BAC!#REF!+[4]THANH!#REF!+#REF!+[4]MY!#REF!+[4]HA!#REF!+[4]PHUC!#REF!+[4]LAM!#REF!+[4]XUAN!#REF!+[4]LIEN!#REF!</f>
        <v>#REF!</v>
      </c>
      <c r="BH72" s="885" t="e">
        <f>[4]DAI!#REF!+[4]NAM!#REF!+[4]NHAN!#REF!+[4]LY!#REF!+[4]DUC!#REF!+[4]DONG!#REF!+[4]HPHU!#REF!+[4]BAC!#REF!+[4]THANH!#REF!+#REF!+[4]MY!#REF!+[4]HA!#REF!+[4]PHUC!#REF!+[4]LAM!#REF!+[4]XUAN!#REF!+[4]LIEN!#REF!</f>
        <v>#REF!</v>
      </c>
      <c r="BI72" s="885" t="e">
        <f>[4]DAI!#REF!+[4]NAM!#REF!+[4]NHAN!#REF!+[4]LY!#REF!+[4]DUC!#REF!+[4]DONG!#REF!+[4]HPHU!#REF!+[4]BAC!#REF!+[4]THANH!#REF!+#REF!+[4]MY!#REF!+[4]HA!#REF!+[4]PHUC!#REF!+[4]LAM!#REF!+[4]XUAN!#REF!+[4]LIEN!#REF!</f>
        <v>#REF!</v>
      </c>
      <c r="BJ72" s="885" t="e">
        <f>[4]DAI!#REF!+[4]NAM!#REF!+[4]NHAN!#REF!+[4]LY!#REF!+[4]DUC!#REF!+[4]DONG!#REF!+[4]HPHU!#REF!+[4]BAC!#REF!+[4]THANH!#REF!+#REF!+[4]MY!#REF!+[4]HA!#REF!+[4]PHUC!#REF!+[4]LAM!#REF!+[4]XUAN!#REF!+[4]LIEN!#REF!</f>
        <v>#REF!</v>
      </c>
      <c r="BK72" s="885" t="e">
        <f>[4]DAI!#REF!+[4]NAM!#REF!+[4]NHAN!#REF!+[4]LY!#REF!+[4]DUC!#REF!+[4]DONG!#REF!+[4]HPHU!#REF!+[4]BAC!#REF!+[4]THANH!#REF!+#REF!+[4]MY!#REF!+[4]HA!#REF!+[4]PHUC!#REF!+[4]LAM!#REF!+[4]XUAN!#REF!+[4]LIEN!#REF!</f>
        <v>#REF!</v>
      </c>
      <c r="BL72" s="885" t="e">
        <f>[4]DAI!#REF!+[4]NAM!#REF!+[4]NHAN!#REF!+[4]LY!#REF!+[4]DUC!#REF!+[4]DONG!#REF!+[4]HPHU!#REF!+[4]BAC!#REF!+[4]THANH!#REF!+#REF!+[4]MY!#REF!+[4]HA!#REF!+[4]PHUC!#REF!+[4]LAM!#REF!+[4]XUAN!#REF!+[4]LIEN!#REF!</f>
        <v>#REF!</v>
      </c>
      <c r="BM72" s="826"/>
    </row>
    <row r="73" spans="1:66" ht="24" hidden="1" customHeight="1" x14ac:dyDescent="0.2">
      <c r="A73" s="886" t="s">
        <v>12</v>
      </c>
      <c r="B73" s="886" t="s">
        <v>13</v>
      </c>
      <c r="C73" s="887" t="s">
        <v>14</v>
      </c>
      <c r="D73" s="885" t="e">
        <f>[4]DAI!#REF!+[4]NAM!#REF!+[4]NHAN!#REF!+[4]LY!#REF!+[4]DUC!#REF!+[4]DONG!#REF!+[4]HPHU!#REF!+[4]BAC!#REF!+[4]THANH!#REF!+#REF!+[4]MY!#REF!+[4]HA!#REF!+[4]PHUC!#REF!+[4]LAM!#REF!+[4]XUAN!#REF!+[4]LIEN!#REF!</f>
        <v>#REF!</v>
      </c>
      <c r="E73" s="885" t="e">
        <f>[4]DAI!#REF!+[4]NAM!#REF!+[4]NHAN!#REF!+[4]LY!#REF!+[4]DUC!#REF!+[4]DONG!#REF!+[4]HPHU!#REF!+[4]BAC!#REF!+[4]THANH!#REF!+#REF!+[4]MY!#REF!+[4]HA!#REF!+[4]PHUC!#REF!+[4]LAM!#REF!+[4]XUAN!#REF!+[4]LIEN!#REF!</f>
        <v>#REF!</v>
      </c>
      <c r="F73" s="885" t="e">
        <f>[4]DAI!#REF!+[4]NAM!#REF!+[4]NHAN!#REF!+[4]LY!#REF!+[4]DUC!#REF!+[4]DONG!#REF!+[4]HPHU!#REF!+[4]BAC!#REF!+[4]THANH!#REF!+#REF!+[4]MY!#REF!+[4]HA!#REF!+[4]PHUC!#REF!+[4]LAM!#REF!+[4]XUAN!#REF!+[4]LIEN!#REF!</f>
        <v>#REF!</v>
      </c>
      <c r="G73" s="867">
        <f>[4]DAI!G71+[4]NAM!G71+[4]NHAN!G71+[4]LY!G71+[4]DUC!G71+[4]DONG!G71+[4]HPHU!G71+[4]BAC!G71+[4]THANH!G71+[4]MY!G71+[4]HA!G71+[4]PHUC!G71+[4]LAM!G71+[4]XUAN!G71+[4]LIEN!G71+[4]HUNG!G71+[4]CNAM!G71+[4]TAY!G71+[4]HOA!G71+[4]VAN!G71+[4]PDINH!G71+[4]SLOC!G71+[4]TRUNG!G71+[4]TAN!G71+[4]THUONG!G71+[4]HLAO!G71+[4]PNHA!G71+[4]VTRUNG!G71</f>
        <v>0</v>
      </c>
      <c r="H73" s="885" t="e">
        <f>[4]DAI!#REF!+[4]NAM!#REF!+[4]NHAN!#REF!+[4]LY!#REF!+[4]DUC!#REF!+[4]DONG!#REF!+[4]HPHU!#REF!+[4]BAC!#REF!+[4]THANH!#REF!+#REF!+[4]MY!#REF!+[4]HA!#REF!+[4]PHUC!#REF!+[4]LAM!#REF!+[4]XUAN!#REF!+[4]LIEN!#REF!</f>
        <v>#REF!</v>
      </c>
      <c r="I73" s="885" t="e">
        <f>[4]DAI!#REF!+[4]NAM!#REF!+[4]NHAN!#REF!+[4]LY!#REF!+[4]DUC!#REF!+[4]DONG!#REF!+[4]HPHU!#REF!+[4]BAC!#REF!+[4]THANH!#REF!+#REF!+[4]MY!#REF!+[4]HA!#REF!+[4]PHUC!#REF!+[4]LAM!#REF!+[4]XUAN!#REF!+[4]LIEN!#REF!</f>
        <v>#REF!</v>
      </c>
      <c r="J73" s="867">
        <f>[4]DAI!J71+[4]NAM!J71+[4]NHAN!J71+[4]LY!J71+[4]DUC!J71+[4]DONG!J71+[4]HPHU!J71+[4]BAC!J71+[4]THANH!J71+[4]MY!J71+[4]HA!J71+[4]PHUC!J71+[4]LAM!J71+[4]XUAN!J71+[4]LIEN!J71+[4]HUNG!J71+[4]CNAM!J71+[4]TAY!J71+[4]HOA!J71+[4]VAN!J71+[4]PDINH!J71+[4]SLOC!J71+[4]TRUNG!J71+[4]TAN!J71+[4]THUONG!J71+[4]HLAO!J71+[4]PNHA!J71+[4]VTRUNG!J71</f>
        <v>0</v>
      </c>
      <c r="K73" s="885" t="e">
        <f>[4]DAI!#REF!+[4]NAM!#REF!+[4]NHAN!#REF!+[4]LY!#REF!+[4]DUC!#REF!+[4]DONG!#REF!+[4]HPHU!#REF!+[4]BAC!#REF!+[4]THANH!#REF!+#REF!+[4]MY!#REF!+[4]HA!#REF!+[4]PHUC!#REF!+[4]LAM!#REF!+[4]XUAN!#REF!+[4]LIEN!#REF!</f>
        <v>#REF!</v>
      </c>
      <c r="L73" s="885" t="e">
        <f>[4]DAI!#REF!+[4]NAM!#REF!+[4]NHAN!#REF!+[4]LY!#REF!+[4]DUC!#REF!+[4]DONG!#REF!+[4]HPHU!#REF!+[4]BAC!#REF!+[4]THANH!#REF!+#REF!+[4]MY!#REF!+[4]HA!#REF!+[4]PHUC!#REF!+[4]LAM!#REF!+[4]XUAN!#REF!+[4]LIEN!#REF!</f>
        <v>#REF!</v>
      </c>
      <c r="M73" s="885" t="e">
        <f>[4]DAI!#REF!+[4]NAM!#REF!+[4]NHAN!#REF!+[4]LY!#REF!+[4]DUC!#REF!+[4]DONG!#REF!+[4]HPHU!#REF!+[4]BAC!#REF!+[4]THANH!#REF!+#REF!+[4]MY!#REF!+[4]HA!#REF!+[4]PHUC!#REF!+[4]LAM!#REF!+[4]XUAN!#REF!+[4]LIEN!#REF!</f>
        <v>#REF!</v>
      </c>
      <c r="N73" s="867">
        <f>[4]DAI!N71+[4]NAM!N71+[4]NHAN!N71+[4]LY!N71+[4]DUC!N71+[4]DONG!N71+[4]HPHU!N71+[4]BAC!N71+[4]THANH!N71+[4]MY!N71+[4]HA!N71+[4]PHUC!N71+[4]LAM!N71+[4]XUAN!N71+[4]LIEN!N71+[4]HUNG!N71+[4]CNAM!N71+[4]TAY!N71+[4]HOA!N71+[4]VAN!N71+[4]PDINH!N71+[4]SLOC!N71+[4]TRUNG!N71+[4]TAN!N71+[4]THUONG!N71+[4]HLAO!N71+[4]PNHA!N71+[4]VTRUNG!N71</f>
        <v>0</v>
      </c>
      <c r="O73" s="867">
        <f>[4]DAI!O71+[4]NAM!O71+[4]NHAN!O71+[4]LY!O71+[4]DUC!O71+[4]DONG!O71+[4]HPHU!O71+[4]BAC!O71+[4]THANH!O71+[4]MY!O71+[4]HA!O71+[4]PHUC!O71+[4]LAM!O71+[4]XUAN!O71+[4]LIEN!O71+[4]HUNG!O71+[4]CNAM!O71+[4]TAY!O71+[4]HOA!O71+[4]VAN!O71+[4]PDINH!O71+[4]SLOC!O71+[4]TRUNG!O71+[4]TAN!O71+[4]THUONG!O71+[4]HLAO!O71+[4]PNHA!O71+[4]VTRUNG!O71</f>
        <v>0</v>
      </c>
      <c r="P73" s="867" t="e">
        <f>[4]DAI!#REF!+[4]NAM!#REF!+[4]NHAN!#REF!+[4]LY!#REF!+[4]DUC!#REF!+[4]DONG!#REF!+[4]HPHU!#REF!+[4]BAC!#REF!+[4]THANH!#REF!+[4]MY!#REF!+[4]HA!#REF!+[4]PHUC!#REF!+[4]LAM!#REF!+[4]XUAN!#REF!+[4]LIEN!#REF!</f>
        <v>#REF!</v>
      </c>
      <c r="Q73" s="885" t="e">
        <f>[4]DAI!#REF!+[4]NAM!#REF!+[4]NHAN!#REF!+[4]LY!#REF!+[4]DUC!#REF!+[4]DONG!#REF!+[4]HPHU!#REF!+[4]BAC!#REF!+[4]THANH!#REF!+#REF!+[4]MY!#REF!+[4]HA!#REF!+[4]PHUC!#REF!+[4]LAM!#REF!+[4]XUAN!#REF!+[4]LIEN!#REF!</f>
        <v>#REF!</v>
      </c>
      <c r="R73" s="882" t="e">
        <f>[4]DAI!#REF!+[4]NAM!#REF!+[4]NHAN!#REF!+[4]LY!#REF!+[4]DUC!#REF!+[4]DONG!#REF!+[4]HPHU!#REF!+[4]BAC!#REF!+[4]THANH!#REF!+#REF!+[4]MY!#REF!+[4]HA!#REF!+[4]PHUC!#REF!+[4]LAM!#REF!+[4]XUAN!#REF!+[4]LIEN!#REF!</f>
        <v>#REF!</v>
      </c>
      <c r="S73" s="885" t="e">
        <f>[4]DAI!#REF!+[4]NAM!#REF!+[4]NHAN!#REF!+[4]LY!#REF!+[4]DUC!#REF!+[4]DONG!#REF!+[4]HPHU!#REF!+[4]BAC!#REF!+[4]THANH!#REF!+#REF!+[4]MY!#REF!+[4]HA!#REF!+[4]PHUC!#REF!+[4]LAM!#REF!+[4]XUAN!#REF!+[4]LIEN!#REF!</f>
        <v>#REF!</v>
      </c>
      <c r="T73" s="885" t="e">
        <f>[4]DAI!#REF!+[4]NAM!#REF!+[4]NHAN!#REF!+[4]LY!#REF!+[4]DUC!#REF!+[4]DONG!#REF!+[4]HPHU!#REF!+[4]BAC!#REF!+[4]THANH!#REF!+#REF!+[4]MY!#REF!+[4]HA!#REF!+[4]PHUC!#REF!+[4]LAM!#REF!+[4]XUAN!#REF!+[4]LIEN!#REF!</f>
        <v>#REF!</v>
      </c>
      <c r="U73" s="885" t="e">
        <f>[4]DAI!#REF!+[4]NAM!#REF!+[4]NHAN!#REF!+[4]LY!#REF!+[4]DUC!#REF!+[4]DONG!#REF!+[4]HPHU!#REF!+[4]BAC!#REF!+[4]THANH!#REF!+#REF!+[4]MY!#REF!+[4]HA!#REF!+[4]PHUC!#REF!+[4]LAM!#REF!+[4]XUAN!#REF!+[4]LIEN!#REF!</f>
        <v>#REF!</v>
      </c>
      <c r="V73" s="885" t="e">
        <f>[4]DAI!#REF!+[4]NAM!#REF!+[4]NHAN!#REF!+[4]LY!#REF!+[4]DUC!#REF!+[4]DONG!#REF!+[4]HPHU!#REF!+[4]BAC!#REF!+[4]THANH!#REF!+#REF!+[4]MY!#REF!+[4]HA!#REF!+[4]PHUC!#REF!+[4]LAM!#REF!+[4]XUAN!#REF!+[4]LIEN!#REF!</f>
        <v>#REF!</v>
      </c>
      <c r="W73" s="885" t="e">
        <f>[4]DAI!#REF!+[4]NAM!#REF!+[4]NHAN!#REF!+[4]LY!#REF!+[4]DUC!#REF!+[4]DONG!#REF!+[4]HPHU!#REF!+[4]BAC!#REF!+[4]THANH!#REF!+#REF!+[4]MY!#REF!+[4]HA!#REF!+[4]PHUC!#REF!+[4]LAM!#REF!+[4]XUAN!#REF!+[4]LIEN!#REF!</f>
        <v>#REF!</v>
      </c>
      <c r="X73" s="885" t="e">
        <f>[4]DAI!#REF!+[4]NAM!#REF!+[4]NHAN!#REF!+[4]LY!#REF!+[4]DUC!#REF!+[4]DONG!#REF!+[4]HPHU!#REF!+[4]BAC!#REF!+[4]THANH!#REF!+#REF!+[4]MY!#REF!+[4]HA!#REF!+[4]PHUC!#REF!+[4]LAM!#REF!+[4]XUAN!#REF!+[4]LIEN!#REF!</f>
        <v>#REF!</v>
      </c>
      <c r="Y73" s="885" t="e">
        <f>[4]DAI!#REF!+[4]NAM!#REF!+[4]NHAN!#REF!+[4]LY!#REF!+[4]DUC!#REF!+[4]DONG!#REF!+[4]HPHU!#REF!+[4]BAC!#REF!+[4]THANH!#REF!+#REF!+[4]MY!#REF!+[4]HA!#REF!+[4]PHUC!#REF!+[4]LAM!#REF!+[4]XUAN!#REF!+[4]LIEN!#REF!</f>
        <v>#REF!</v>
      </c>
      <c r="Z73" s="885" t="e">
        <f>[4]DAI!#REF!+[4]NAM!#REF!+[4]NHAN!#REF!+[4]LY!#REF!+[4]DUC!#REF!+[4]DONG!#REF!+[4]HPHU!#REF!+[4]BAC!#REF!+[4]THANH!#REF!+#REF!+[4]MY!#REF!+[4]HA!#REF!+[4]PHUC!#REF!+[4]LAM!#REF!+[4]XUAN!#REF!+[4]LIEN!#REF!</f>
        <v>#REF!</v>
      </c>
      <c r="AA73" s="885" t="e">
        <f>[4]DAI!#REF!+[4]NAM!#REF!+[4]NHAN!#REF!+[4]LY!#REF!+[4]DUC!#REF!+[4]DONG!#REF!+[4]HPHU!#REF!+[4]BAC!#REF!+[4]THANH!#REF!+#REF!+[4]MY!#REF!+[4]HA!#REF!+[4]PHUC!#REF!+[4]LAM!#REF!+[4]XUAN!#REF!+[4]LIEN!#REF!</f>
        <v>#REF!</v>
      </c>
      <c r="AB73" s="885" t="e">
        <f>[4]DAI!#REF!+[4]NAM!#REF!+[4]NHAN!#REF!+[4]LY!#REF!+[4]DUC!#REF!+[4]DONG!#REF!+[4]HPHU!#REF!+[4]BAC!#REF!+[4]THANH!#REF!+#REF!+[4]MY!#REF!+[4]HA!#REF!+[4]PHUC!#REF!+[4]LAM!#REF!+[4]XUAN!#REF!+[4]LIEN!#REF!</f>
        <v>#REF!</v>
      </c>
      <c r="AC73" s="885" t="e">
        <f>[4]DAI!#REF!+[4]NAM!#REF!+[4]NHAN!#REF!+[4]LY!#REF!+[4]DUC!#REF!+[4]DONG!#REF!+[4]HPHU!#REF!+[4]BAC!#REF!+[4]THANH!#REF!+#REF!+[4]MY!#REF!+[4]HA!#REF!+[4]PHUC!#REF!+[4]LAM!#REF!+[4]XUAN!#REF!+[4]LIEN!#REF!</f>
        <v>#REF!</v>
      </c>
      <c r="AD73" s="867" t="e">
        <f>[4]DAI!#REF!+[4]NAM!#REF!+[4]NHAN!#REF!+[4]LY!#REF!+[4]DUC!#REF!+[4]DONG!#REF!+[4]HPHU!#REF!+[4]BAC!#REF!+[4]THANH!#REF!+[4]MY!#REF!+[4]HA!#REF!+[4]PHUC!#REF!+[4]LAM!#REF!+[4]XUAN!#REF!+[4]LIEN!#REF!</f>
        <v>#REF!</v>
      </c>
      <c r="AE73" s="885" t="e">
        <f>[4]DAI!#REF!+[4]NAM!#REF!+[4]NHAN!#REF!+[4]LY!#REF!+[4]DUC!#REF!+[4]DONG!#REF!+[4]HPHU!#REF!+[4]BAC!#REF!+[4]THANH!#REF!+#REF!+[4]MY!#REF!+[4]HA!#REF!+[4]PHUC!#REF!+[4]LAM!#REF!+[4]XUAN!#REF!+[4]LIEN!#REF!</f>
        <v>#REF!</v>
      </c>
      <c r="AF73" s="885" t="e">
        <f>[4]DAI!#REF!+[4]NAM!#REF!+[4]NHAN!#REF!+[4]LY!#REF!+[4]DUC!#REF!+[4]DONG!#REF!+[4]HPHU!#REF!+[4]BAC!#REF!+[4]THANH!#REF!+#REF!+[4]MY!#REF!+[4]HA!#REF!+[4]PHUC!#REF!+[4]LAM!#REF!+[4]XUAN!#REF!+[4]LIEN!#REF!</f>
        <v>#REF!</v>
      </c>
      <c r="AG73" s="885" t="e">
        <f>[4]DAI!#REF!+[4]NAM!#REF!+[4]NHAN!#REF!+[4]LY!#REF!+[4]DUC!#REF!+[4]DONG!#REF!+[4]HPHU!#REF!+[4]BAC!#REF!+[4]THANH!#REF!+#REF!+[4]MY!#REF!+[4]HA!#REF!+[4]PHUC!#REF!+[4]LAM!#REF!+[4]XUAN!#REF!+[4]LIEN!#REF!</f>
        <v>#REF!</v>
      </c>
      <c r="AH73" s="885" t="e">
        <f>[4]DAI!#REF!+[4]NAM!#REF!+[4]NHAN!#REF!+[4]LY!#REF!+[4]DUC!#REF!+[4]DONG!#REF!+[4]HPHU!#REF!+[4]BAC!#REF!+[4]THANH!#REF!+#REF!+[4]MY!#REF!+[4]HA!#REF!+[4]PHUC!#REF!+[4]LAM!#REF!+[4]XUAN!#REF!+[4]LIEN!#REF!</f>
        <v>#REF!</v>
      </c>
      <c r="AI73" s="885" t="e">
        <f>[4]DAI!#REF!+[4]NAM!#REF!+[4]NHAN!#REF!+[4]LY!#REF!+[4]DUC!#REF!+[4]DONG!#REF!+[4]HPHU!#REF!+[4]BAC!#REF!+[4]THANH!#REF!+#REF!+[4]MY!#REF!+[4]HA!#REF!+[4]PHUC!#REF!+[4]LAM!#REF!+[4]XUAN!#REF!+[4]LIEN!#REF!</f>
        <v>#REF!</v>
      </c>
      <c r="AJ73" s="885" t="e">
        <f>[4]DAI!#REF!+[4]NAM!#REF!+[4]NHAN!#REF!+[4]LY!#REF!+[4]DUC!#REF!+[4]DONG!#REF!+[4]HPHU!#REF!+[4]BAC!#REF!+[4]THANH!#REF!+#REF!+[4]MY!#REF!+[4]HA!#REF!+[4]PHUC!#REF!+[4]LAM!#REF!+[4]XUAN!#REF!+[4]LIEN!#REF!</f>
        <v>#REF!</v>
      </c>
      <c r="AK73" s="867" t="e">
        <f>[4]DAI!#REF!+[4]NAM!#REF!+[4]NHAN!#REF!+[4]LY!#REF!+[4]DUC!#REF!+[4]DONG!#REF!+[4]HPHU!#REF!+[4]BAC!#REF!+[4]THANH!#REF!+[4]MY!#REF!+[4]HA!#REF!+[4]PHUC!#REF!+[4]LAM!#REF!+[4]XUAN!#REF!+[4]LIEN!#REF!</f>
        <v>#REF!</v>
      </c>
      <c r="AL73" s="885" t="e">
        <f>[4]DAI!#REF!+[4]NAM!#REF!+[4]NHAN!#REF!+[4]LY!#REF!+[4]DUC!#REF!+[4]DONG!#REF!+[4]HPHU!#REF!+[4]BAC!#REF!+[4]THANH!#REF!+#REF!+[4]MY!#REF!+[4]HA!#REF!+[4]PHUC!#REF!+[4]LAM!#REF!+[4]XUAN!#REF!+[4]LIEN!#REF!</f>
        <v>#REF!</v>
      </c>
      <c r="AM73" s="885" t="e">
        <f>[4]DAI!#REF!+[4]NAM!#REF!+[4]NHAN!#REF!+[4]LY!#REF!+[4]DUC!#REF!+[4]DONG!#REF!+[4]HPHU!#REF!+[4]BAC!#REF!+[4]THANH!#REF!+#REF!+[4]MY!#REF!+[4]HA!#REF!+[4]PHUC!#REF!+[4]LAM!#REF!+[4]XUAN!#REF!+[4]LIEN!#REF!</f>
        <v>#REF!</v>
      </c>
      <c r="AN73" s="867" t="e">
        <f>[4]DAI!#REF!+[4]NAM!#REF!+[4]NHAN!#REF!+[4]LY!#REF!+[4]DUC!#REF!+[4]DONG!#REF!+[4]HPHU!#REF!+[4]BAC!#REF!+[4]THANH!#REF!+[4]MY!#REF!+[4]HA!#REF!+[4]PHUC!#REF!+[4]LAM!#REF!+[4]XUAN!#REF!+[4]LIEN!#REF!</f>
        <v>#REF!</v>
      </c>
      <c r="AO73" s="885" t="e">
        <f>[4]DAI!#REF!+[4]NAM!#REF!+[4]NHAN!#REF!+[4]LY!#REF!+[4]DUC!#REF!+[4]DONG!#REF!+[4]HPHU!#REF!+[4]BAC!#REF!+[4]THANH!#REF!+#REF!+[4]MY!#REF!+[4]HA!#REF!+[4]PHUC!#REF!+[4]LAM!#REF!+[4]XUAN!#REF!+[4]LIEN!#REF!</f>
        <v>#REF!</v>
      </c>
      <c r="AP73" s="885" t="e">
        <f>[4]DAI!#REF!+[4]NAM!#REF!+[4]NHAN!#REF!+[4]LY!#REF!+[4]DUC!#REF!+[4]DONG!#REF!+[4]HPHU!#REF!+[4]BAC!#REF!+[4]THANH!#REF!+#REF!+[4]MY!#REF!+[4]HA!#REF!+[4]PHUC!#REF!+[4]LAM!#REF!+[4]XUAN!#REF!+[4]LIEN!#REF!</f>
        <v>#REF!</v>
      </c>
      <c r="AQ73" s="885" t="e">
        <f>[4]DAI!#REF!+[4]NAM!#REF!+[4]NHAN!#REF!+[4]LY!#REF!+[4]DUC!#REF!+[4]DONG!#REF!+[4]HPHU!#REF!+[4]BAC!#REF!+[4]THANH!#REF!+#REF!+[4]MY!#REF!+[4]HA!#REF!+[4]PHUC!#REF!+[4]LAM!#REF!+[4]XUAN!#REF!+[4]LIEN!#REF!</f>
        <v>#REF!</v>
      </c>
      <c r="AR73" s="867">
        <f>[4]DAI!AR71+[4]NAM!AR71+[4]NHAN!AR71+[4]LY!AR71+[4]DUC!AR71+[4]DONG!AR71+[4]HPHU!AR71+[4]BAC!AR71+[4]THANH!AR71+[4]MY!AR71+[4]HA!AR71+[4]PHUC!AR71+[4]LAM!AR71+[4]XUAN!AR71+[4]LIEN!AR71+[4]HUNG!AR71+[4]CNAM!AR71+[4]TAY!AR71+[4]HOA!AR71+[4]VAN!AR71+[4]PDINH!AR71+[4]SLOC!AR71+[4]TRUNG!AR71+[4]TAN!AR71+[4]THUONG!AR71+[4]HLAO!AR71+[4]PNHA!AR71+[4]VTRUNG!AR71</f>
        <v>0</v>
      </c>
      <c r="AS73" s="867" t="e">
        <f>[4]DAI!#REF!+[4]NAM!#REF!+[4]NHAN!#REF!+[4]LY!#REF!+[4]DUC!#REF!+[4]DONG!#REF!+[4]HPHU!#REF!+[4]BAC!#REF!+[4]THANH!#REF!+[4]MY!#REF!+[4]HA!#REF!+[4]PHUC!#REF!+[4]LAM!#REF!+[4]XUAN!#REF!+[4]LIEN!#REF!</f>
        <v>#REF!</v>
      </c>
      <c r="AT73" s="867"/>
      <c r="AU73" s="867" t="e">
        <f>[4]DAI!#REF!+[4]NAM!#REF!+[4]NHAN!#REF!+[4]LY!#REF!+[4]DUC!#REF!+[4]DONG!#REF!+[4]HPHU!#REF!+[4]BAC!#REF!+[4]THANH!#REF!+[4]MY!#REF!+[4]HA!#REF!+[4]PHUC!#REF!+[4]LAM!#REF!+[4]XUAN!#REF!+[4]LIEN!#REF!</f>
        <v>#REF!</v>
      </c>
      <c r="AV73" s="838">
        <f>[4]DAI!AV71+[4]NAM!AV71+[4]NHAN!AV71+[4]LY!AV71+[4]DUC!AV71+[4]DONG!AV71+[4]HPHU!AV71+[4]BAC!AV71+[4]THANH!AV71+[4]MY!AV71+[4]HA!AV71+[4]PHUC!AV71+[4]LAM!AV71+[4]XUAN!AV71+[4]LIEN!AV71+[4]HUNG!AV71+[4]CNAM!AV71+[4]TAY!AV71+[4]HOA!AV71+[4]VAN!AV71+[4]PDINH!AV71+[4]SLOC!AV71+[4]TRUNG!AV71+[4]TAN!AV71+[4]THUONG!AV71+[4]HLAO!AV71+[4]PNHA!AV71+[4]VTRUNG!AV71</f>
        <v>0</v>
      </c>
      <c r="AW73" s="885" t="e">
        <f>[4]DAI!#REF!+[4]NAM!#REF!+[4]NHAN!#REF!+[4]LY!#REF!+[4]DUC!#REF!+[4]DONG!#REF!+[4]HPHU!#REF!+[4]BAC!#REF!+[4]THANH!#REF!+#REF!+[4]MY!#REF!+[4]HA!#REF!+[4]PHUC!#REF!+[4]LAM!#REF!+[4]XUAN!#REF!+[4]LIEN!#REF!</f>
        <v>#REF!</v>
      </c>
      <c r="AX73" s="885" t="e">
        <f>[4]DAI!#REF!+[4]NAM!#REF!+[4]NHAN!#REF!+[4]LY!#REF!+[4]DUC!#REF!+[4]DONG!#REF!+[4]HPHU!#REF!+[4]BAC!#REF!+[4]THANH!#REF!+#REF!+[4]MY!#REF!+[4]HA!#REF!+[4]PHUC!#REF!+[4]LAM!#REF!+[4]XUAN!#REF!+[4]LIEN!#REF!</f>
        <v>#REF!</v>
      </c>
      <c r="AY73" s="885" t="e">
        <f>[4]DAI!#REF!+[4]NAM!#REF!+[4]NHAN!#REF!+[4]LY!#REF!+[4]DUC!#REF!+[4]DONG!#REF!+[4]HPHU!#REF!+[4]BAC!#REF!+[4]THANH!#REF!+#REF!+[4]MY!#REF!+[4]HA!#REF!+[4]PHUC!#REF!+[4]LAM!#REF!+[4]XUAN!#REF!+[4]LIEN!#REF!</f>
        <v>#REF!</v>
      </c>
      <c r="AZ73" s="867" t="e">
        <f>[4]DAI!#REF!+[4]NAM!#REF!+[4]NHAN!#REF!+[4]LY!#REF!+[4]DUC!#REF!+[4]DONG!#REF!+[4]HPHU!#REF!+[4]BAC!#REF!+[4]THANH!#REF!+[4]MY!#REF!+[4]HA!#REF!+[4]PHUC!#REF!+[4]LAM!#REF!+[4]XUAN!#REF!+[4]LIEN!#REF!</f>
        <v>#REF!</v>
      </c>
      <c r="BA73" s="885" t="e">
        <f>[4]DAI!#REF!+[4]NAM!#REF!+[4]NHAN!#REF!+[4]LY!#REF!+[4]DUC!#REF!+[4]DONG!#REF!+[4]HPHU!#REF!+[4]BAC!#REF!+[4]THANH!#REF!+#REF!+[4]MY!#REF!+[4]HA!#REF!+[4]PHUC!#REF!+[4]LAM!#REF!+[4]XUAN!#REF!+[4]LIEN!#REF!</f>
        <v>#REF!</v>
      </c>
      <c r="BB73" s="885" t="e">
        <f>[4]DAI!#REF!+[4]NAM!#REF!+[4]NHAN!#REF!+[4]LY!#REF!+[4]DUC!#REF!+[4]DONG!#REF!+[4]HPHU!#REF!+[4]BAC!#REF!+[4]THANH!#REF!+#REF!+[4]MY!#REF!+[4]HA!#REF!+[4]PHUC!#REF!+[4]LAM!#REF!+[4]XUAN!#REF!+[4]LIEN!#REF!</f>
        <v>#REF!</v>
      </c>
      <c r="BC73" s="885" t="e">
        <f>[4]DAI!#REF!+[4]NAM!#REF!+[4]NHAN!#REF!+[4]LY!#REF!+[4]DUC!#REF!+[4]DONG!#REF!+[4]HPHU!#REF!+[4]BAC!#REF!+[4]THANH!#REF!+#REF!+[4]MY!#REF!+[4]HA!#REF!+[4]PHUC!#REF!+[4]LAM!#REF!+[4]XUAN!#REF!+[4]LIEN!#REF!</f>
        <v>#REF!</v>
      </c>
      <c r="BD73" s="867" t="e">
        <f>[4]DAI!#REF!+[4]NAM!#REF!+[4]NHAN!#REF!+[4]LY!#REF!+[4]DUC!#REF!+[4]DONG!#REF!+[4]HPHU!#REF!+[4]BAC!#REF!+[4]THANH!#REF!+[4]MY!#REF!+[4]HA!#REF!+[4]PHUC!#REF!+[4]LAM!#REF!+[4]XUAN!#REF!+[4]LIEN!#REF!</f>
        <v>#REF!</v>
      </c>
      <c r="BE73" s="885" t="e">
        <f>[4]DAI!#REF!+[4]NAM!#REF!+[4]NHAN!#REF!+[4]LY!#REF!+[4]DUC!#REF!+[4]DONG!#REF!+[4]HPHU!#REF!+[4]BAC!#REF!+[4]THANH!#REF!+#REF!+[4]MY!#REF!+[4]HA!#REF!+[4]PHUC!#REF!+[4]LAM!#REF!+[4]XUAN!#REF!+[4]LIEN!#REF!</f>
        <v>#REF!</v>
      </c>
      <c r="BF73" s="885" t="e">
        <f>[4]DAI!#REF!+[4]NAM!#REF!+[4]NHAN!#REF!+[4]LY!#REF!+[4]DUC!#REF!+[4]DONG!#REF!+[4]HPHU!#REF!+[4]BAC!#REF!+[4]THANH!#REF!+#REF!+[4]MY!#REF!+[4]HA!#REF!+[4]PHUC!#REF!+[4]LAM!#REF!+[4]XUAN!#REF!+[4]LIEN!#REF!</f>
        <v>#REF!</v>
      </c>
      <c r="BG73" s="885" t="e">
        <f>[4]DAI!#REF!+[4]NAM!#REF!+[4]NHAN!#REF!+[4]LY!#REF!+[4]DUC!#REF!+[4]DONG!#REF!+[4]HPHU!#REF!+[4]BAC!#REF!+[4]THANH!#REF!+#REF!+[4]MY!#REF!+[4]HA!#REF!+[4]PHUC!#REF!+[4]LAM!#REF!+[4]XUAN!#REF!+[4]LIEN!#REF!</f>
        <v>#REF!</v>
      </c>
      <c r="BH73" s="885" t="e">
        <f>[4]DAI!#REF!+[4]NAM!#REF!+[4]NHAN!#REF!+[4]LY!#REF!+[4]DUC!#REF!+[4]DONG!#REF!+[4]HPHU!#REF!+[4]BAC!#REF!+[4]THANH!#REF!+#REF!+[4]MY!#REF!+[4]HA!#REF!+[4]PHUC!#REF!+[4]LAM!#REF!+[4]XUAN!#REF!+[4]LIEN!#REF!</f>
        <v>#REF!</v>
      </c>
      <c r="BI73" s="885" t="e">
        <f>[4]DAI!#REF!+[4]NAM!#REF!+[4]NHAN!#REF!+[4]LY!#REF!+[4]DUC!#REF!+[4]DONG!#REF!+[4]HPHU!#REF!+[4]BAC!#REF!+[4]THANH!#REF!+#REF!+[4]MY!#REF!+[4]HA!#REF!+[4]PHUC!#REF!+[4]LAM!#REF!+[4]XUAN!#REF!+[4]LIEN!#REF!</f>
        <v>#REF!</v>
      </c>
      <c r="BJ73" s="885" t="e">
        <f>[4]DAI!#REF!+[4]NAM!#REF!+[4]NHAN!#REF!+[4]LY!#REF!+[4]DUC!#REF!+[4]DONG!#REF!+[4]HPHU!#REF!+[4]BAC!#REF!+[4]THANH!#REF!+#REF!+[4]MY!#REF!+[4]HA!#REF!+[4]PHUC!#REF!+[4]LAM!#REF!+[4]XUAN!#REF!+[4]LIEN!#REF!</f>
        <v>#REF!</v>
      </c>
      <c r="BK73" s="885" t="e">
        <f>[4]DAI!#REF!+[4]NAM!#REF!+[4]NHAN!#REF!+[4]LY!#REF!+[4]DUC!#REF!+[4]DONG!#REF!+[4]HPHU!#REF!+[4]BAC!#REF!+[4]THANH!#REF!+#REF!+[4]MY!#REF!+[4]HA!#REF!+[4]PHUC!#REF!+[4]LAM!#REF!+[4]XUAN!#REF!+[4]LIEN!#REF!</f>
        <v>#REF!</v>
      </c>
      <c r="BL73" s="885" t="e">
        <f>[4]DAI!#REF!+[4]NAM!#REF!+[4]NHAN!#REF!+[4]LY!#REF!+[4]DUC!#REF!+[4]DONG!#REF!+[4]HPHU!#REF!+[4]BAC!#REF!+[4]THANH!#REF!+#REF!+[4]MY!#REF!+[4]HA!#REF!+[4]PHUC!#REF!+[4]LAM!#REF!+[4]XUAN!#REF!+[4]LIEN!#REF!</f>
        <v>#REF!</v>
      </c>
    </row>
    <row r="74" spans="1:66" ht="24" hidden="1" customHeight="1" x14ac:dyDescent="0.2">
      <c r="A74" s="886" t="s">
        <v>314</v>
      </c>
      <c r="B74" s="888" t="s">
        <v>2510</v>
      </c>
      <c r="C74" s="887" t="s">
        <v>16</v>
      </c>
      <c r="D74" s="885" t="e">
        <f>[4]DAI!#REF!+[4]NAM!#REF!+[4]NHAN!#REF!+[4]LY!#REF!+[4]DUC!#REF!+[4]DONG!#REF!+[4]HPHU!#REF!+[4]BAC!#REF!+[4]THANH!#REF!+#REF!+[4]MY!#REF!+[4]HA!#REF!+[4]PHUC!#REF!+[4]LAM!#REF!+[4]XUAN!#REF!+[4]LIEN!#REF!</f>
        <v>#REF!</v>
      </c>
      <c r="E74" s="885" t="e">
        <f>[4]DAI!#REF!+[4]NAM!#REF!+[4]NHAN!#REF!+[4]LY!#REF!+[4]DUC!#REF!+[4]DONG!#REF!+[4]HPHU!#REF!+[4]BAC!#REF!+[4]THANH!#REF!+#REF!+[4]MY!#REF!+[4]HA!#REF!+[4]PHUC!#REF!+[4]LAM!#REF!+[4]XUAN!#REF!+[4]LIEN!#REF!</f>
        <v>#REF!</v>
      </c>
      <c r="F74" s="885" t="e">
        <f>[4]DAI!#REF!+[4]NAM!#REF!+[4]NHAN!#REF!+[4]LY!#REF!+[4]DUC!#REF!+[4]DONG!#REF!+[4]HPHU!#REF!+[4]BAC!#REF!+[4]THANH!#REF!+#REF!+[4]MY!#REF!+[4]HA!#REF!+[4]PHUC!#REF!+[4]LAM!#REF!+[4]XUAN!#REF!+[4]LIEN!#REF!</f>
        <v>#REF!</v>
      </c>
      <c r="G74" s="867">
        <f>[4]DAI!G72+[4]NAM!G72+[4]NHAN!G72+[4]LY!G72+[4]DUC!G72+[4]DONG!G72+[4]HPHU!G72+[4]BAC!G72+[4]THANH!G72+[4]MY!G72+[4]HA!G72+[4]PHUC!G72+[4]LAM!G72+[4]XUAN!G72+[4]LIEN!G72+[4]HUNG!G72+[4]CNAM!G72+[4]TAY!G72+[4]HOA!G72+[4]VAN!G72+[4]PDINH!G72+[4]SLOC!G72+[4]TRUNG!G72+[4]TAN!G72+[4]THUONG!G72+[4]HLAO!G72+[4]PNHA!G72+[4]VTRUNG!G72</f>
        <v>0</v>
      </c>
      <c r="H74" s="885" t="e">
        <f>[4]DAI!#REF!+[4]NAM!#REF!+[4]NHAN!#REF!+[4]LY!#REF!+[4]DUC!#REF!+[4]DONG!#REF!+[4]HPHU!#REF!+[4]BAC!#REF!+[4]THANH!#REF!+#REF!+[4]MY!#REF!+[4]HA!#REF!+[4]PHUC!#REF!+[4]LAM!#REF!+[4]XUAN!#REF!+[4]LIEN!#REF!</f>
        <v>#REF!</v>
      </c>
      <c r="I74" s="885" t="e">
        <f>[4]DAI!#REF!+[4]NAM!#REF!+[4]NHAN!#REF!+[4]LY!#REF!+[4]DUC!#REF!+[4]DONG!#REF!+[4]HPHU!#REF!+[4]BAC!#REF!+[4]THANH!#REF!+#REF!+[4]MY!#REF!+[4]HA!#REF!+[4]PHUC!#REF!+[4]LAM!#REF!+[4]XUAN!#REF!+[4]LIEN!#REF!</f>
        <v>#REF!</v>
      </c>
      <c r="J74" s="867">
        <f>[4]DAI!J72+[4]NAM!J72+[4]NHAN!J72+[4]LY!J72+[4]DUC!J72+[4]DONG!J72+[4]HPHU!J72+[4]BAC!J72+[4]THANH!J72+[4]MY!J72+[4]HA!J72+[4]PHUC!J72+[4]LAM!J72+[4]XUAN!J72+[4]LIEN!J72+[4]HUNG!J72+[4]CNAM!J72+[4]TAY!J72+[4]HOA!J72+[4]VAN!J72+[4]PDINH!J72+[4]SLOC!J72+[4]TRUNG!J72+[4]TAN!J72+[4]THUONG!J72+[4]HLAO!J72+[4]PNHA!J72+[4]VTRUNG!J72</f>
        <v>0</v>
      </c>
      <c r="K74" s="885" t="e">
        <f>[4]DAI!#REF!+[4]NAM!#REF!+[4]NHAN!#REF!+[4]LY!#REF!+[4]DUC!#REF!+[4]DONG!#REF!+[4]HPHU!#REF!+[4]BAC!#REF!+[4]THANH!#REF!+#REF!+[4]MY!#REF!+[4]HA!#REF!+[4]PHUC!#REF!+[4]LAM!#REF!+[4]XUAN!#REF!+[4]LIEN!#REF!</f>
        <v>#REF!</v>
      </c>
      <c r="L74" s="885" t="e">
        <f>[4]DAI!#REF!+[4]NAM!#REF!+[4]NHAN!#REF!+[4]LY!#REF!+[4]DUC!#REF!+[4]DONG!#REF!+[4]HPHU!#REF!+[4]BAC!#REF!+[4]THANH!#REF!+#REF!+[4]MY!#REF!+[4]HA!#REF!+[4]PHUC!#REF!+[4]LAM!#REF!+[4]XUAN!#REF!+[4]LIEN!#REF!</f>
        <v>#REF!</v>
      </c>
      <c r="M74" s="885" t="e">
        <f>[4]DAI!#REF!+[4]NAM!#REF!+[4]NHAN!#REF!+[4]LY!#REF!+[4]DUC!#REF!+[4]DONG!#REF!+[4]HPHU!#REF!+[4]BAC!#REF!+[4]THANH!#REF!+#REF!+[4]MY!#REF!+[4]HA!#REF!+[4]PHUC!#REF!+[4]LAM!#REF!+[4]XUAN!#REF!+[4]LIEN!#REF!</f>
        <v>#REF!</v>
      </c>
      <c r="N74" s="867">
        <f>[4]DAI!N72+[4]NAM!N72+[4]NHAN!N72+[4]LY!N72+[4]DUC!N72+[4]DONG!N72+[4]HPHU!N72+[4]BAC!N72+[4]THANH!N72+[4]MY!N72+[4]HA!N72+[4]PHUC!N72+[4]LAM!N72+[4]XUAN!N72+[4]LIEN!N72+[4]HUNG!N72+[4]CNAM!N72+[4]TAY!N72+[4]HOA!N72+[4]VAN!N72+[4]PDINH!N72+[4]SLOC!N72+[4]TRUNG!N72+[4]TAN!N72+[4]THUONG!N72+[4]HLAO!N72+[4]PNHA!N72+[4]VTRUNG!N72</f>
        <v>0</v>
      </c>
      <c r="O74" s="867">
        <f>[4]DAI!O72+[4]NAM!O72+[4]NHAN!O72+[4]LY!O72+[4]DUC!O72+[4]DONG!O72+[4]HPHU!O72+[4]BAC!O72+[4]THANH!O72+[4]MY!O72+[4]HA!O72+[4]PHUC!O72+[4]LAM!O72+[4]XUAN!O72+[4]LIEN!O72+[4]HUNG!O72+[4]CNAM!O72+[4]TAY!O72+[4]HOA!O72+[4]VAN!O72+[4]PDINH!O72+[4]SLOC!O72+[4]TRUNG!O72+[4]TAN!O72+[4]THUONG!O72+[4]HLAO!O72+[4]PNHA!O72+[4]VTRUNG!O72</f>
        <v>0</v>
      </c>
      <c r="P74" s="867" t="e">
        <f>[4]DAI!#REF!+[4]NAM!#REF!+[4]NHAN!#REF!+[4]LY!#REF!+[4]DUC!#REF!+[4]DONG!#REF!+[4]HPHU!#REF!+[4]BAC!#REF!+[4]THANH!#REF!+[4]MY!#REF!+[4]HA!#REF!+[4]PHUC!#REF!+[4]LAM!#REF!+[4]XUAN!#REF!+[4]LIEN!#REF!</f>
        <v>#REF!</v>
      </c>
      <c r="Q74" s="885" t="e">
        <f>[4]DAI!#REF!+[4]NAM!#REF!+[4]NHAN!#REF!+[4]LY!#REF!+[4]DUC!#REF!+[4]DONG!#REF!+[4]HPHU!#REF!+[4]BAC!#REF!+[4]THANH!#REF!+#REF!+[4]MY!#REF!+[4]HA!#REF!+[4]PHUC!#REF!+[4]LAM!#REF!+[4]XUAN!#REF!+[4]LIEN!#REF!</f>
        <v>#REF!</v>
      </c>
      <c r="R74" s="882" t="e">
        <f>[4]DAI!#REF!+[4]NAM!#REF!+[4]NHAN!#REF!+[4]LY!#REF!+[4]DUC!#REF!+[4]DONG!#REF!+[4]HPHU!#REF!+[4]BAC!#REF!+[4]THANH!#REF!+#REF!+[4]MY!#REF!+[4]HA!#REF!+[4]PHUC!#REF!+[4]LAM!#REF!+[4]XUAN!#REF!+[4]LIEN!#REF!</f>
        <v>#REF!</v>
      </c>
      <c r="S74" s="885" t="e">
        <f>[4]DAI!#REF!+[4]NAM!#REF!+[4]NHAN!#REF!+[4]LY!#REF!+[4]DUC!#REF!+[4]DONG!#REF!+[4]HPHU!#REF!+[4]BAC!#REF!+[4]THANH!#REF!+#REF!+[4]MY!#REF!+[4]HA!#REF!+[4]PHUC!#REF!+[4]LAM!#REF!+[4]XUAN!#REF!+[4]LIEN!#REF!</f>
        <v>#REF!</v>
      </c>
      <c r="T74" s="885" t="e">
        <f>[4]DAI!#REF!+[4]NAM!#REF!+[4]NHAN!#REF!+[4]LY!#REF!+[4]DUC!#REF!+[4]DONG!#REF!+[4]HPHU!#REF!+[4]BAC!#REF!+[4]THANH!#REF!+#REF!+[4]MY!#REF!+[4]HA!#REF!+[4]PHUC!#REF!+[4]LAM!#REF!+[4]XUAN!#REF!+[4]LIEN!#REF!</f>
        <v>#REF!</v>
      </c>
      <c r="U74" s="885" t="e">
        <f>[4]DAI!#REF!+[4]NAM!#REF!+[4]NHAN!#REF!+[4]LY!#REF!+[4]DUC!#REF!+[4]DONG!#REF!+[4]HPHU!#REF!+[4]BAC!#REF!+[4]THANH!#REF!+#REF!+[4]MY!#REF!+[4]HA!#REF!+[4]PHUC!#REF!+[4]LAM!#REF!+[4]XUAN!#REF!+[4]LIEN!#REF!</f>
        <v>#REF!</v>
      </c>
      <c r="V74" s="885" t="e">
        <f>[4]DAI!#REF!+[4]NAM!#REF!+[4]NHAN!#REF!+[4]LY!#REF!+[4]DUC!#REF!+[4]DONG!#REF!+[4]HPHU!#REF!+[4]BAC!#REF!+[4]THANH!#REF!+#REF!+[4]MY!#REF!+[4]HA!#REF!+[4]PHUC!#REF!+[4]LAM!#REF!+[4]XUAN!#REF!+[4]LIEN!#REF!</f>
        <v>#REF!</v>
      </c>
      <c r="W74" s="885" t="e">
        <f>[4]DAI!#REF!+[4]NAM!#REF!+[4]NHAN!#REF!+[4]LY!#REF!+[4]DUC!#REF!+[4]DONG!#REF!+[4]HPHU!#REF!+[4]BAC!#REF!+[4]THANH!#REF!+#REF!+[4]MY!#REF!+[4]HA!#REF!+[4]PHUC!#REF!+[4]LAM!#REF!+[4]XUAN!#REF!+[4]LIEN!#REF!</f>
        <v>#REF!</v>
      </c>
      <c r="X74" s="885" t="e">
        <f>[4]DAI!#REF!+[4]NAM!#REF!+[4]NHAN!#REF!+[4]LY!#REF!+[4]DUC!#REF!+[4]DONG!#REF!+[4]HPHU!#REF!+[4]BAC!#REF!+[4]THANH!#REF!+#REF!+[4]MY!#REF!+[4]HA!#REF!+[4]PHUC!#REF!+[4]LAM!#REF!+[4]XUAN!#REF!+[4]LIEN!#REF!</f>
        <v>#REF!</v>
      </c>
      <c r="Y74" s="885" t="e">
        <f>[4]DAI!#REF!+[4]NAM!#REF!+[4]NHAN!#REF!+[4]LY!#REF!+[4]DUC!#REF!+[4]DONG!#REF!+[4]HPHU!#REF!+[4]BAC!#REF!+[4]THANH!#REF!+#REF!+[4]MY!#REF!+[4]HA!#REF!+[4]PHUC!#REF!+[4]LAM!#REF!+[4]XUAN!#REF!+[4]LIEN!#REF!</f>
        <v>#REF!</v>
      </c>
      <c r="Z74" s="885" t="e">
        <f>[4]DAI!#REF!+[4]NAM!#REF!+[4]NHAN!#REF!+[4]LY!#REF!+[4]DUC!#REF!+[4]DONG!#REF!+[4]HPHU!#REF!+[4]BAC!#REF!+[4]THANH!#REF!+#REF!+[4]MY!#REF!+[4]HA!#REF!+[4]PHUC!#REF!+[4]LAM!#REF!+[4]XUAN!#REF!+[4]LIEN!#REF!</f>
        <v>#REF!</v>
      </c>
      <c r="AA74" s="885" t="e">
        <f>[4]DAI!#REF!+[4]NAM!#REF!+[4]NHAN!#REF!+[4]LY!#REF!+[4]DUC!#REF!+[4]DONG!#REF!+[4]HPHU!#REF!+[4]BAC!#REF!+[4]THANH!#REF!+#REF!+[4]MY!#REF!+[4]HA!#REF!+[4]PHUC!#REF!+[4]LAM!#REF!+[4]XUAN!#REF!+[4]LIEN!#REF!</f>
        <v>#REF!</v>
      </c>
      <c r="AB74" s="885" t="e">
        <f>[4]DAI!#REF!+[4]NAM!#REF!+[4]NHAN!#REF!+[4]LY!#REF!+[4]DUC!#REF!+[4]DONG!#REF!+[4]HPHU!#REF!+[4]BAC!#REF!+[4]THANH!#REF!+#REF!+[4]MY!#REF!+[4]HA!#REF!+[4]PHUC!#REF!+[4]LAM!#REF!+[4]XUAN!#REF!+[4]LIEN!#REF!</f>
        <v>#REF!</v>
      </c>
      <c r="AC74" s="885" t="e">
        <f>[4]DAI!#REF!+[4]NAM!#REF!+[4]NHAN!#REF!+[4]LY!#REF!+[4]DUC!#REF!+[4]DONG!#REF!+[4]HPHU!#REF!+[4]BAC!#REF!+[4]THANH!#REF!+#REF!+[4]MY!#REF!+[4]HA!#REF!+[4]PHUC!#REF!+[4]LAM!#REF!+[4]XUAN!#REF!+[4]LIEN!#REF!</f>
        <v>#REF!</v>
      </c>
      <c r="AD74" s="867" t="e">
        <f>[4]DAI!#REF!+[4]NAM!#REF!+[4]NHAN!#REF!+[4]LY!#REF!+[4]DUC!#REF!+[4]DONG!#REF!+[4]HPHU!#REF!+[4]BAC!#REF!+[4]THANH!#REF!+[4]MY!#REF!+[4]HA!#REF!+[4]PHUC!#REF!+[4]LAM!#REF!+[4]XUAN!#REF!+[4]LIEN!#REF!</f>
        <v>#REF!</v>
      </c>
      <c r="AE74" s="885" t="e">
        <f>[4]DAI!#REF!+[4]NAM!#REF!+[4]NHAN!#REF!+[4]LY!#REF!+[4]DUC!#REF!+[4]DONG!#REF!+[4]HPHU!#REF!+[4]BAC!#REF!+[4]THANH!#REF!+#REF!+[4]MY!#REF!+[4]HA!#REF!+[4]PHUC!#REF!+[4]LAM!#REF!+[4]XUAN!#REF!+[4]LIEN!#REF!</f>
        <v>#REF!</v>
      </c>
      <c r="AF74" s="885" t="e">
        <f>[4]DAI!#REF!+[4]NAM!#REF!+[4]NHAN!#REF!+[4]LY!#REF!+[4]DUC!#REF!+[4]DONG!#REF!+[4]HPHU!#REF!+[4]BAC!#REF!+[4]THANH!#REF!+#REF!+[4]MY!#REF!+[4]HA!#REF!+[4]PHUC!#REF!+[4]LAM!#REF!+[4]XUAN!#REF!+[4]LIEN!#REF!</f>
        <v>#REF!</v>
      </c>
      <c r="AG74" s="885" t="e">
        <f>[4]DAI!#REF!+[4]NAM!#REF!+[4]NHAN!#REF!+[4]LY!#REF!+[4]DUC!#REF!+[4]DONG!#REF!+[4]HPHU!#REF!+[4]BAC!#REF!+[4]THANH!#REF!+#REF!+[4]MY!#REF!+[4]HA!#REF!+[4]PHUC!#REF!+[4]LAM!#REF!+[4]XUAN!#REF!+[4]LIEN!#REF!</f>
        <v>#REF!</v>
      </c>
      <c r="AH74" s="885" t="e">
        <f>[4]DAI!#REF!+[4]NAM!#REF!+[4]NHAN!#REF!+[4]LY!#REF!+[4]DUC!#REF!+[4]DONG!#REF!+[4]HPHU!#REF!+[4]BAC!#REF!+[4]THANH!#REF!+#REF!+[4]MY!#REF!+[4]HA!#REF!+[4]PHUC!#REF!+[4]LAM!#REF!+[4]XUAN!#REF!+[4]LIEN!#REF!</f>
        <v>#REF!</v>
      </c>
      <c r="AI74" s="885" t="e">
        <f>[4]DAI!#REF!+[4]NAM!#REF!+[4]NHAN!#REF!+[4]LY!#REF!+[4]DUC!#REF!+[4]DONG!#REF!+[4]HPHU!#REF!+[4]BAC!#REF!+[4]THANH!#REF!+#REF!+[4]MY!#REF!+[4]HA!#REF!+[4]PHUC!#REF!+[4]LAM!#REF!+[4]XUAN!#REF!+[4]LIEN!#REF!</f>
        <v>#REF!</v>
      </c>
      <c r="AJ74" s="885" t="e">
        <f>[4]DAI!#REF!+[4]NAM!#REF!+[4]NHAN!#REF!+[4]LY!#REF!+[4]DUC!#REF!+[4]DONG!#REF!+[4]HPHU!#REF!+[4]BAC!#REF!+[4]THANH!#REF!+#REF!+[4]MY!#REF!+[4]HA!#REF!+[4]PHUC!#REF!+[4]LAM!#REF!+[4]XUAN!#REF!+[4]LIEN!#REF!</f>
        <v>#REF!</v>
      </c>
      <c r="AK74" s="867" t="e">
        <f>[4]DAI!#REF!+[4]NAM!#REF!+[4]NHAN!#REF!+[4]LY!#REF!+[4]DUC!#REF!+[4]DONG!#REF!+[4]HPHU!#REF!+[4]BAC!#REF!+[4]THANH!#REF!+[4]MY!#REF!+[4]HA!#REF!+[4]PHUC!#REF!+[4]LAM!#REF!+[4]XUAN!#REF!+[4]LIEN!#REF!</f>
        <v>#REF!</v>
      </c>
      <c r="AL74" s="885" t="e">
        <f>[4]DAI!#REF!+[4]NAM!#REF!+[4]NHAN!#REF!+[4]LY!#REF!+[4]DUC!#REF!+[4]DONG!#REF!+[4]HPHU!#REF!+[4]BAC!#REF!+[4]THANH!#REF!+#REF!+[4]MY!#REF!+[4]HA!#REF!+[4]PHUC!#REF!+[4]LAM!#REF!+[4]XUAN!#REF!+[4]LIEN!#REF!</f>
        <v>#REF!</v>
      </c>
      <c r="AM74" s="885" t="e">
        <f>[4]DAI!#REF!+[4]NAM!#REF!+[4]NHAN!#REF!+[4]LY!#REF!+[4]DUC!#REF!+[4]DONG!#REF!+[4]HPHU!#REF!+[4]BAC!#REF!+[4]THANH!#REF!+#REF!+[4]MY!#REF!+[4]HA!#REF!+[4]PHUC!#REF!+[4]LAM!#REF!+[4]XUAN!#REF!+[4]LIEN!#REF!</f>
        <v>#REF!</v>
      </c>
      <c r="AN74" s="867" t="e">
        <f>[4]DAI!#REF!+[4]NAM!#REF!+[4]NHAN!#REF!+[4]LY!#REF!+[4]DUC!#REF!+[4]DONG!#REF!+[4]HPHU!#REF!+[4]BAC!#REF!+[4]THANH!#REF!+[4]MY!#REF!+[4]HA!#REF!+[4]PHUC!#REF!+[4]LAM!#REF!+[4]XUAN!#REF!+[4]LIEN!#REF!</f>
        <v>#REF!</v>
      </c>
      <c r="AO74" s="885" t="e">
        <f>[4]DAI!#REF!+[4]NAM!#REF!+[4]NHAN!#REF!+[4]LY!#REF!+[4]DUC!#REF!+[4]DONG!#REF!+[4]HPHU!#REF!+[4]BAC!#REF!+[4]THANH!#REF!+#REF!+[4]MY!#REF!+[4]HA!#REF!+[4]PHUC!#REF!+[4]LAM!#REF!+[4]XUAN!#REF!+[4]LIEN!#REF!</f>
        <v>#REF!</v>
      </c>
      <c r="AP74" s="885" t="e">
        <f>[4]DAI!#REF!+[4]NAM!#REF!+[4]NHAN!#REF!+[4]LY!#REF!+[4]DUC!#REF!+[4]DONG!#REF!+[4]HPHU!#REF!+[4]BAC!#REF!+[4]THANH!#REF!+#REF!+[4]MY!#REF!+[4]HA!#REF!+[4]PHUC!#REF!+[4]LAM!#REF!+[4]XUAN!#REF!+[4]LIEN!#REF!</f>
        <v>#REF!</v>
      </c>
      <c r="AQ74" s="885" t="e">
        <f>[4]DAI!#REF!+[4]NAM!#REF!+[4]NHAN!#REF!+[4]LY!#REF!+[4]DUC!#REF!+[4]DONG!#REF!+[4]HPHU!#REF!+[4]BAC!#REF!+[4]THANH!#REF!+#REF!+[4]MY!#REF!+[4]HA!#REF!+[4]PHUC!#REF!+[4]LAM!#REF!+[4]XUAN!#REF!+[4]LIEN!#REF!</f>
        <v>#REF!</v>
      </c>
      <c r="AR74" s="867">
        <f>[4]DAI!AR72+[4]NAM!AR72+[4]NHAN!AR72+[4]LY!AR72+[4]DUC!AR72+[4]DONG!AR72+[4]HPHU!AR72+[4]BAC!AR72+[4]THANH!AR72+[4]MY!AR72+[4]HA!AR72+[4]PHUC!AR72+[4]LAM!AR72+[4]XUAN!AR72+[4]LIEN!AR72+[4]HUNG!AR72+[4]CNAM!AR72+[4]TAY!AR72+[4]HOA!AR72+[4]VAN!AR72+[4]PDINH!AR72+[4]SLOC!AR72+[4]TRUNG!AR72+[4]TAN!AR72+[4]THUONG!AR72+[4]HLAO!AR72+[4]PNHA!AR72+[4]VTRUNG!AR72</f>
        <v>0</v>
      </c>
      <c r="AS74" s="867" t="e">
        <f>[4]DAI!#REF!+[4]NAM!#REF!+[4]NHAN!#REF!+[4]LY!#REF!+[4]DUC!#REF!+[4]DONG!#REF!+[4]HPHU!#REF!+[4]BAC!#REF!+[4]THANH!#REF!+[4]MY!#REF!+[4]HA!#REF!+[4]PHUC!#REF!+[4]LAM!#REF!+[4]XUAN!#REF!+[4]LIEN!#REF!</f>
        <v>#REF!</v>
      </c>
      <c r="AT74" s="867"/>
      <c r="AU74" s="867" t="e">
        <f>[4]DAI!#REF!+[4]NAM!#REF!+[4]NHAN!#REF!+[4]LY!#REF!+[4]DUC!#REF!+[4]DONG!#REF!+[4]HPHU!#REF!+[4]BAC!#REF!+[4]THANH!#REF!+[4]MY!#REF!+[4]HA!#REF!+[4]PHUC!#REF!+[4]LAM!#REF!+[4]XUAN!#REF!+[4]LIEN!#REF!</f>
        <v>#REF!</v>
      </c>
      <c r="AV74" s="838">
        <f>[4]DAI!AV72+[4]NAM!AV72+[4]NHAN!AV72+[4]LY!AV72+[4]DUC!AV72+[4]DONG!AV72+[4]HPHU!AV72+[4]BAC!AV72+[4]THANH!AV72+[4]MY!AV72+[4]HA!AV72+[4]PHUC!AV72+[4]LAM!AV72+[4]XUAN!AV72+[4]LIEN!AV72+[4]HUNG!AV72+[4]CNAM!AV72+[4]TAY!AV72+[4]HOA!AV72+[4]VAN!AV72+[4]PDINH!AV72+[4]SLOC!AV72+[4]TRUNG!AV72+[4]TAN!AV72+[4]THUONG!AV72+[4]HLAO!AV72+[4]PNHA!AV72+[4]VTRUNG!AV72</f>
        <v>0</v>
      </c>
      <c r="AW74" s="885" t="e">
        <f>[4]DAI!#REF!+[4]NAM!#REF!+[4]NHAN!#REF!+[4]LY!#REF!+[4]DUC!#REF!+[4]DONG!#REF!+[4]HPHU!#REF!+[4]BAC!#REF!+[4]THANH!#REF!+#REF!+[4]MY!#REF!+[4]HA!#REF!+[4]PHUC!#REF!+[4]LAM!#REF!+[4]XUAN!#REF!+[4]LIEN!#REF!</f>
        <v>#REF!</v>
      </c>
      <c r="AX74" s="885" t="e">
        <f>[4]DAI!#REF!+[4]NAM!#REF!+[4]NHAN!#REF!+[4]LY!#REF!+[4]DUC!#REF!+[4]DONG!#REF!+[4]HPHU!#REF!+[4]BAC!#REF!+[4]THANH!#REF!+#REF!+[4]MY!#REF!+[4]HA!#REF!+[4]PHUC!#REF!+[4]LAM!#REF!+[4]XUAN!#REF!+[4]LIEN!#REF!</f>
        <v>#REF!</v>
      </c>
      <c r="AY74" s="885" t="e">
        <f>[4]DAI!#REF!+[4]NAM!#REF!+[4]NHAN!#REF!+[4]LY!#REF!+[4]DUC!#REF!+[4]DONG!#REF!+[4]HPHU!#REF!+[4]BAC!#REF!+[4]THANH!#REF!+#REF!+[4]MY!#REF!+[4]HA!#REF!+[4]PHUC!#REF!+[4]LAM!#REF!+[4]XUAN!#REF!+[4]LIEN!#REF!</f>
        <v>#REF!</v>
      </c>
      <c r="AZ74" s="867" t="e">
        <f>[4]DAI!#REF!+[4]NAM!#REF!+[4]NHAN!#REF!+[4]LY!#REF!+[4]DUC!#REF!+[4]DONG!#REF!+[4]HPHU!#REF!+[4]BAC!#REF!+[4]THANH!#REF!+[4]MY!#REF!+[4]HA!#REF!+[4]PHUC!#REF!+[4]LAM!#REF!+[4]XUAN!#REF!+[4]LIEN!#REF!</f>
        <v>#REF!</v>
      </c>
      <c r="BA74" s="885" t="e">
        <f>[4]DAI!#REF!+[4]NAM!#REF!+[4]NHAN!#REF!+[4]LY!#REF!+[4]DUC!#REF!+[4]DONG!#REF!+[4]HPHU!#REF!+[4]BAC!#REF!+[4]THANH!#REF!+#REF!+[4]MY!#REF!+[4]HA!#REF!+[4]PHUC!#REF!+[4]LAM!#REF!+[4]XUAN!#REF!+[4]LIEN!#REF!</f>
        <v>#REF!</v>
      </c>
      <c r="BB74" s="885" t="e">
        <f>[4]DAI!#REF!+[4]NAM!#REF!+[4]NHAN!#REF!+[4]LY!#REF!+[4]DUC!#REF!+[4]DONG!#REF!+[4]HPHU!#REF!+[4]BAC!#REF!+[4]THANH!#REF!+#REF!+[4]MY!#REF!+[4]HA!#REF!+[4]PHUC!#REF!+[4]LAM!#REF!+[4]XUAN!#REF!+[4]LIEN!#REF!</f>
        <v>#REF!</v>
      </c>
      <c r="BC74" s="885" t="e">
        <f>[4]DAI!#REF!+[4]NAM!#REF!+[4]NHAN!#REF!+[4]LY!#REF!+[4]DUC!#REF!+[4]DONG!#REF!+[4]HPHU!#REF!+[4]BAC!#REF!+[4]THANH!#REF!+#REF!+[4]MY!#REF!+[4]HA!#REF!+[4]PHUC!#REF!+[4]LAM!#REF!+[4]XUAN!#REF!+[4]LIEN!#REF!</f>
        <v>#REF!</v>
      </c>
      <c r="BD74" s="867" t="e">
        <f>[4]DAI!#REF!+[4]NAM!#REF!+[4]NHAN!#REF!+[4]LY!#REF!+[4]DUC!#REF!+[4]DONG!#REF!+[4]HPHU!#REF!+[4]BAC!#REF!+[4]THANH!#REF!+[4]MY!#REF!+[4]HA!#REF!+[4]PHUC!#REF!+[4]LAM!#REF!+[4]XUAN!#REF!+[4]LIEN!#REF!</f>
        <v>#REF!</v>
      </c>
      <c r="BE74" s="885" t="e">
        <f>[4]DAI!#REF!+[4]NAM!#REF!+[4]NHAN!#REF!+[4]LY!#REF!+[4]DUC!#REF!+[4]DONG!#REF!+[4]HPHU!#REF!+[4]BAC!#REF!+[4]THANH!#REF!+#REF!+[4]MY!#REF!+[4]HA!#REF!+[4]PHUC!#REF!+[4]LAM!#REF!+[4]XUAN!#REF!+[4]LIEN!#REF!</f>
        <v>#REF!</v>
      </c>
      <c r="BF74" s="885" t="e">
        <f>[4]DAI!#REF!+[4]NAM!#REF!+[4]NHAN!#REF!+[4]LY!#REF!+[4]DUC!#REF!+[4]DONG!#REF!+[4]HPHU!#REF!+[4]BAC!#REF!+[4]THANH!#REF!+#REF!+[4]MY!#REF!+[4]HA!#REF!+[4]PHUC!#REF!+[4]LAM!#REF!+[4]XUAN!#REF!+[4]LIEN!#REF!</f>
        <v>#REF!</v>
      </c>
      <c r="BG74" s="885" t="e">
        <f>[4]DAI!#REF!+[4]NAM!#REF!+[4]NHAN!#REF!+[4]LY!#REF!+[4]DUC!#REF!+[4]DONG!#REF!+[4]HPHU!#REF!+[4]BAC!#REF!+[4]THANH!#REF!+#REF!+[4]MY!#REF!+[4]HA!#REF!+[4]PHUC!#REF!+[4]LAM!#REF!+[4]XUAN!#REF!+[4]LIEN!#REF!</f>
        <v>#REF!</v>
      </c>
      <c r="BH74" s="885" t="e">
        <f>[4]DAI!#REF!+[4]NAM!#REF!+[4]NHAN!#REF!+[4]LY!#REF!+[4]DUC!#REF!+[4]DONG!#REF!+[4]HPHU!#REF!+[4]BAC!#REF!+[4]THANH!#REF!+#REF!+[4]MY!#REF!+[4]HA!#REF!+[4]PHUC!#REF!+[4]LAM!#REF!+[4]XUAN!#REF!+[4]LIEN!#REF!</f>
        <v>#REF!</v>
      </c>
      <c r="BI74" s="885" t="e">
        <f>[4]DAI!#REF!+[4]NAM!#REF!+[4]NHAN!#REF!+[4]LY!#REF!+[4]DUC!#REF!+[4]DONG!#REF!+[4]HPHU!#REF!+[4]BAC!#REF!+[4]THANH!#REF!+#REF!+[4]MY!#REF!+[4]HA!#REF!+[4]PHUC!#REF!+[4]LAM!#REF!+[4]XUAN!#REF!+[4]LIEN!#REF!</f>
        <v>#REF!</v>
      </c>
      <c r="BJ74" s="885" t="e">
        <f>[4]DAI!#REF!+[4]NAM!#REF!+[4]NHAN!#REF!+[4]LY!#REF!+[4]DUC!#REF!+[4]DONG!#REF!+[4]HPHU!#REF!+[4]BAC!#REF!+[4]THANH!#REF!+#REF!+[4]MY!#REF!+[4]HA!#REF!+[4]PHUC!#REF!+[4]LAM!#REF!+[4]XUAN!#REF!+[4]LIEN!#REF!</f>
        <v>#REF!</v>
      </c>
      <c r="BK74" s="885" t="e">
        <f>[4]DAI!#REF!+[4]NAM!#REF!+[4]NHAN!#REF!+[4]LY!#REF!+[4]DUC!#REF!+[4]DONG!#REF!+[4]HPHU!#REF!+[4]BAC!#REF!+[4]THANH!#REF!+#REF!+[4]MY!#REF!+[4]HA!#REF!+[4]PHUC!#REF!+[4]LAM!#REF!+[4]XUAN!#REF!+[4]LIEN!#REF!</f>
        <v>#REF!</v>
      </c>
      <c r="BL74" s="885" t="e">
        <f>[4]DAI!#REF!+[4]NAM!#REF!+[4]NHAN!#REF!+[4]LY!#REF!+[4]DUC!#REF!+[4]DONG!#REF!+[4]HPHU!#REF!+[4]BAC!#REF!+[4]THANH!#REF!+#REF!+[4]MY!#REF!+[4]HA!#REF!+[4]PHUC!#REF!+[4]LAM!#REF!+[4]XUAN!#REF!+[4]LIEN!#REF!</f>
        <v>#REF!</v>
      </c>
    </row>
    <row r="75" spans="1:66" ht="24" hidden="1" customHeight="1" x14ac:dyDescent="0.2">
      <c r="A75" s="886" t="s">
        <v>391</v>
      </c>
      <c r="B75" s="888" t="s">
        <v>2465</v>
      </c>
      <c r="C75" s="887" t="s">
        <v>2466</v>
      </c>
      <c r="D75" s="885" t="e">
        <f>[4]DAI!#REF!+[4]NAM!#REF!+[4]NHAN!#REF!+[4]LY!#REF!+[4]DUC!#REF!+[4]DONG!#REF!+[4]HPHU!#REF!+[4]BAC!#REF!+[4]THANH!#REF!+#REF!+[4]MY!#REF!+[4]HA!#REF!+[4]PHUC!#REF!+[4]LAM!#REF!+[4]XUAN!#REF!+[4]LIEN!#REF!</f>
        <v>#REF!</v>
      </c>
      <c r="E75" s="885" t="e">
        <f>[4]DAI!#REF!+[4]NAM!#REF!+[4]NHAN!#REF!+[4]LY!#REF!+[4]DUC!#REF!+[4]DONG!#REF!+[4]HPHU!#REF!+[4]BAC!#REF!+[4]THANH!#REF!+#REF!+[4]MY!#REF!+[4]HA!#REF!+[4]PHUC!#REF!+[4]LAM!#REF!+[4]XUAN!#REF!+[4]LIEN!#REF!</f>
        <v>#REF!</v>
      </c>
      <c r="F75" s="885" t="e">
        <f>[4]DAI!#REF!+[4]NAM!#REF!+[4]NHAN!#REF!+[4]LY!#REF!+[4]DUC!#REF!+[4]DONG!#REF!+[4]HPHU!#REF!+[4]BAC!#REF!+[4]THANH!#REF!+#REF!+[4]MY!#REF!+[4]HA!#REF!+[4]PHUC!#REF!+[4]LAM!#REF!+[4]XUAN!#REF!+[4]LIEN!#REF!</f>
        <v>#REF!</v>
      </c>
      <c r="G75" s="867">
        <f>[4]DAI!G73+[4]NAM!G73+[4]NHAN!G73+[4]LY!G73+[4]DUC!G73+[4]DONG!G73+[4]HPHU!G73+[4]BAC!G73+[4]THANH!G73+[4]MY!G73+[4]HA!G73+[4]PHUC!G73+[4]LAM!G73+[4]XUAN!G73+[4]LIEN!G73+[4]HUNG!G73+[4]CNAM!G73+[4]TAY!G73+[4]HOA!G73+[4]VAN!G73+[4]PDINH!G73+[4]SLOC!G73+[4]TRUNG!G73+[4]TAN!G73+[4]THUONG!G73+[4]HLAO!G73+[4]PNHA!G73+[4]VTRUNG!G73</f>
        <v>0</v>
      </c>
      <c r="H75" s="885" t="e">
        <f>[4]DAI!#REF!+[4]NAM!#REF!+[4]NHAN!#REF!+[4]LY!#REF!+[4]DUC!#REF!+[4]DONG!#REF!+[4]HPHU!#REF!+[4]BAC!#REF!+[4]THANH!#REF!+#REF!+[4]MY!#REF!+[4]HA!#REF!+[4]PHUC!#REF!+[4]LAM!#REF!+[4]XUAN!#REF!+[4]LIEN!#REF!</f>
        <v>#REF!</v>
      </c>
      <c r="I75" s="885" t="e">
        <f>[4]DAI!#REF!+[4]NAM!#REF!+[4]NHAN!#REF!+[4]LY!#REF!+[4]DUC!#REF!+[4]DONG!#REF!+[4]HPHU!#REF!+[4]BAC!#REF!+[4]THANH!#REF!+#REF!+[4]MY!#REF!+[4]HA!#REF!+[4]PHUC!#REF!+[4]LAM!#REF!+[4]XUAN!#REF!+[4]LIEN!#REF!</f>
        <v>#REF!</v>
      </c>
      <c r="J75" s="867">
        <f>[4]DAI!J73+[4]NAM!J73+[4]NHAN!J73+[4]LY!J73+[4]DUC!J73+[4]DONG!J73+[4]HPHU!J73+[4]BAC!J73+[4]THANH!J73+[4]MY!J73+[4]HA!J73+[4]PHUC!J73+[4]LAM!J73+[4]XUAN!J73+[4]LIEN!J73+[4]HUNG!J73+[4]CNAM!J73+[4]TAY!J73+[4]HOA!J73+[4]VAN!J73+[4]PDINH!J73+[4]SLOC!J73+[4]TRUNG!J73+[4]TAN!J73+[4]THUONG!J73+[4]HLAO!J73+[4]PNHA!J73+[4]VTRUNG!J73</f>
        <v>0</v>
      </c>
      <c r="K75" s="885" t="e">
        <f>[4]DAI!#REF!+[4]NAM!#REF!+[4]NHAN!#REF!+[4]LY!#REF!+[4]DUC!#REF!+[4]DONG!#REF!+[4]HPHU!#REF!+[4]BAC!#REF!+[4]THANH!#REF!+#REF!+[4]MY!#REF!+[4]HA!#REF!+[4]PHUC!#REF!+[4]LAM!#REF!+[4]XUAN!#REF!+[4]LIEN!#REF!</f>
        <v>#REF!</v>
      </c>
      <c r="L75" s="885" t="e">
        <f>[4]DAI!#REF!+[4]NAM!#REF!+[4]NHAN!#REF!+[4]LY!#REF!+[4]DUC!#REF!+[4]DONG!#REF!+[4]HPHU!#REF!+[4]BAC!#REF!+[4]THANH!#REF!+#REF!+[4]MY!#REF!+[4]HA!#REF!+[4]PHUC!#REF!+[4]LAM!#REF!+[4]XUAN!#REF!+[4]LIEN!#REF!</f>
        <v>#REF!</v>
      </c>
      <c r="M75" s="885" t="e">
        <f>[4]DAI!#REF!+[4]NAM!#REF!+[4]NHAN!#REF!+[4]LY!#REF!+[4]DUC!#REF!+[4]DONG!#REF!+[4]HPHU!#REF!+[4]BAC!#REF!+[4]THANH!#REF!+#REF!+[4]MY!#REF!+[4]HA!#REF!+[4]PHUC!#REF!+[4]LAM!#REF!+[4]XUAN!#REF!+[4]LIEN!#REF!</f>
        <v>#REF!</v>
      </c>
      <c r="N75" s="867">
        <f>[4]DAI!N73+[4]NAM!N73+[4]NHAN!N73+[4]LY!N73+[4]DUC!N73+[4]DONG!N73+[4]HPHU!N73+[4]BAC!N73+[4]THANH!N73+[4]MY!N73+[4]HA!N73+[4]PHUC!N73+[4]LAM!N73+[4]XUAN!N73+[4]LIEN!N73+[4]HUNG!N73+[4]CNAM!N73+[4]TAY!N73+[4]HOA!N73+[4]VAN!N73+[4]PDINH!N73+[4]SLOC!N73+[4]TRUNG!N73+[4]TAN!N73+[4]THUONG!N73+[4]HLAO!N73+[4]PNHA!N73+[4]VTRUNG!N73</f>
        <v>0</v>
      </c>
      <c r="O75" s="867">
        <f>[4]DAI!O73+[4]NAM!O73+[4]NHAN!O73+[4]LY!O73+[4]DUC!O73+[4]DONG!O73+[4]HPHU!O73+[4]BAC!O73+[4]THANH!O73+[4]MY!O73+[4]HA!O73+[4]PHUC!O73+[4]LAM!O73+[4]XUAN!O73+[4]LIEN!O73+[4]HUNG!O73+[4]CNAM!O73+[4]TAY!O73+[4]HOA!O73+[4]VAN!O73+[4]PDINH!O73+[4]SLOC!O73+[4]TRUNG!O73+[4]TAN!O73+[4]THUONG!O73+[4]HLAO!O73+[4]PNHA!O73+[4]VTRUNG!O73</f>
        <v>0</v>
      </c>
      <c r="P75" s="867" t="e">
        <f>[4]DAI!#REF!+[4]NAM!#REF!+[4]NHAN!#REF!+[4]LY!#REF!+[4]DUC!#REF!+[4]DONG!#REF!+[4]HPHU!#REF!+[4]BAC!#REF!+[4]THANH!#REF!+[4]MY!#REF!+[4]HA!#REF!+[4]PHUC!#REF!+[4]LAM!#REF!+[4]XUAN!#REF!+[4]LIEN!#REF!</f>
        <v>#REF!</v>
      </c>
      <c r="Q75" s="885" t="e">
        <f>[4]DAI!#REF!+[4]NAM!#REF!+[4]NHAN!#REF!+[4]LY!#REF!+[4]DUC!#REF!+[4]DONG!#REF!+[4]HPHU!#REF!+[4]BAC!#REF!+[4]THANH!#REF!+#REF!+[4]MY!#REF!+[4]HA!#REF!+[4]PHUC!#REF!+[4]LAM!#REF!+[4]XUAN!#REF!+[4]LIEN!#REF!</f>
        <v>#REF!</v>
      </c>
      <c r="R75" s="882" t="e">
        <f>[4]DAI!#REF!+[4]NAM!#REF!+[4]NHAN!#REF!+[4]LY!#REF!+[4]DUC!#REF!+[4]DONG!#REF!+[4]HPHU!#REF!+[4]BAC!#REF!+[4]THANH!#REF!+#REF!+[4]MY!#REF!+[4]HA!#REF!+[4]PHUC!#REF!+[4]LAM!#REF!+[4]XUAN!#REF!+[4]LIEN!#REF!</f>
        <v>#REF!</v>
      </c>
      <c r="S75" s="885" t="e">
        <f>[4]DAI!#REF!+[4]NAM!#REF!+[4]NHAN!#REF!+[4]LY!#REF!+[4]DUC!#REF!+[4]DONG!#REF!+[4]HPHU!#REF!+[4]BAC!#REF!+[4]THANH!#REF!+#REF!+[4]MY!#REF!+[4]HA!#REF!+[4]PHUC!#REF!+[4]LAM!#REF!+[4]XUAN!#REF!+[4]LIEN!#REF!</f>
        <v>#REF!</v>
      </c>
      <c r="T75" s="885" t="e">
        <f>[4]DAI!#REF!+[4]NAM!#REF!+[4]NHAN!#REF!+[4]LY!#REF!+[4]DUC!#REF!+[4]DONG!#REF!+[4]HPHU!#REF!+[4]BAC!#REF!+[4]THANH!#REF!+#REF!+[4]MY!#REF!+[4]HA!#REF!+[4]PHUC!#REF!+[4]LAM!#REF!+[4]XUAN!#REF!+[4]LIEN!#REF!</f>
        <v>#REF!</v>
      </c>
      <c r="U75" s="885" t="e">
        <f>[4]DAI!#REF!+[4]NAM!#REF!+[4]NHAN!#REF!+[4]LY!#REF!+[4]DUC!#REF!+[4]DONG!#REF!+[4]HPHU!#REF!+[4]BAC!#REF!+[4]THANH!#REF!+#REF!+[4]MY!#REF!+[4]HA!#REF!+[4]PHUC!#REF!+[4]LAM!#REF!+[4]XUAN!#REF!+[4]LIEN!#REF!</f>
        <v>#REF!</v>
      </c>
      <c r="V75" s="885" t="e">
        <f>[4]DAI!#REF!+[4]NAM!#REF!+[4]NHAN!#REF!+[4]LY!#REF!+[4]DUC!#REF!+[4]DONG!#REF!+[4]HPHU!#REF!+[4]BAC!#REF!+[4]THANH!#REF!+#REF!+[4]MY!#REF!+[4]HA!#REF!+[4]PHUC!#REF!+[4]LAM!#REF!+[4]XUAN!#REF!+[4]LIEN!#REF!</f>
        <v>#REF!</v>
      </c>
      <c r="W75" s="885" t="e">
        <f>[4]DAI!#REF!+[4]NAM!#REF!+[4]NHAN!#REF!+[4]LY!#REF!+[4]DUC!#REF!+[4]DONG!#REF!+[4]HPHU!#REF!+[4]BAC!#REF!+[4]THANH!#REF!+#REF!+[4]MY!#REF!+[4]HA!#REF!+[4]PHUC!#REF!+[4]LAM!#REF!+[4]XUAN!#REF!+[4]LIEN!#REF!</f>
        <v>#REF!</v>
      </c>
      <c r="X75" s="885" t="e">
        <f>[4]DAI!#REF!+[4]NAM!#REF!+[4]NHAN!#REF!+[4]LY!#REF!+[4]DUC!#REF!+[4]DONG!#REF!+[4]HPHU!#REF!+[4]BAC!#REF!+[4]THANH!#REF!+#REF!+[4]MY!#REF!+[4]HA!#REF!+[4]PHUC!#REF!+[4]LAM!#REF!+[4]XUAN!#REF!+[4]LIEN!#REF!</f>
        <v>#REF!</v>
      </c>
      <c r="Y75" s="885" t="e">
        <f>[4]DAI!#REF!+[4]NAM!#REF!+[4]NHAN!#REF!+[4]LY!#REF!+[4]DUC!#REF!+[4]DONG!#REF!+[4]HPHU!#REF!+[4]BAC!#REF!+[4]THANH!#REF!+#REF!+[4]MY!#REF!+[4]HA!#REF!+[4]PHUC!#REF!+[4]LAM!#REF!+[4]XUAN!#REF!+[4]LIEN!#REF!</f>
        <v>#REF!</v>
      </c>
      <c r="Z75" s="885" t="e">
        <f>[4]DAI!#REF!+[4]NAM!#REF!+[4]NHAN!#REF!+[4]LY!#REF!+[4]DUC!#REF!+[4]DONG!#REF!+[4]HPHU!#REF!+[4]BAC!#REF!+[4]THANH!#REF!+#REF!+[4]MY!#REF!+[4]HA!#REF!+[4]PHUC!#REF!+[4]LAM!#REF!+[4]XUAN!#REF!+[4]LIEN!#REF!</f>
        <v>#REF!</v>
      </c>
      <c r="AA75" s="885" t="e">
        <f>[4]DAI!#REF!+[4]NAM!#REF!+[4]NHAN!#REF!+[4]LY!#REF!+[4]DUC!#REF!+[4]DONG!#REF!+[4]HPHU!#REF!+[4]BAC!#REF!+[4]THANH!#REF!+#REF!+[4]MY!#REF!+[4]HA!#REF!+[4]PHUC!#REF!+[4]LAM!#REF!+[4]XUAN!#REF!+[4]LIEN!#REF!</f>
        <v>#REF!</v>
      </c>
      <c r="AB75" s="885" t="e">
        <f>[4]DAI!#REF!+[4]NAM!#REF!+[4]NHAN!#REF!+[4]LY!#REF!+[4]DUC!#REF!+[4]DONG!#REF!+[4]HPHU!#REF!+[4]BAC!#REF!+[4]THANH!#REF!+#REF!+[4]MY!#REF!+[4]HA!#REF!+[4]PHUC!#REF!+[4]LAM!#REF!+[4]XUAN!#REF!+[4]LIEN!#REF!</f>
        <v>#REF!</v>
      </c>
      <c r="AC75" s="885" t="e">
        <f>[4]DAI!#REF!+[4]NAM!#REF!+[4]NHAN!#REF!+[4]LY!#REF!+[4]DUC!#REF!+[4]DONG!#REF!+[4]HPHU!#REF!+[4]BAC!#REF!+[4]THANH!#REF!+#REF!+[4]MY!#REF!+[4]HA!#REF!+[4]PHUC!#REF!+[4]LAM!#REF!+[4]XUAN!#REF!+[4]LIEN!#REF!</f>
        <v>#REF!</v>
      </c>
      <c r="AD75" s="867" t="e">
        <f>[4]DAI!#REF!+[4]NAM!#REF!+[4]NHAN!#REF!+[4]LY!#REF!+[4]DUC!#REF!+[4]DONG!#REF!+[4]HPHU!#REF!+[4]BAC!#REF!+[4]THANH!#REF!+[4]MY!#REF!+[4]HA!#REF!+[4]PHUC!#REF!+[4]LAM!#REF!+[4]XUAN!#REF!+[4]LIEN!#REF!</f>
        <v>#REF!</v>
      </c>
      <c r="AE75" s="885" t="e">
        <f>[4]DAI!#REF!+[4]NAM!#REF!+[4]NHAN!#REF!+[4]LY!#REF!+[4]DUC!#REF!+[4]DONG!#REF!+[4]HPHU!#REF!+[4]BAC!#REF!+[4]THANH!#REF!+#REF!+[4]MY!#REF!+[4]HA!#REF!+[4]PHUC!#REF!+[4]LAM!#REF!+[4]XUAN!#REF!+[4]LIEN!#REF!</f>
        <v>#REF!</v>
      </c>
      <c r="AF75" s="885" t="e">
        <f>[4]DAI!#REF!+[4]NAM!#REF!+[4]NHAN!#REF!+[4]LY!#REF!+[4]DUC!#REF!+[4]DONG!#REF!+[4]HPHU!#REF!+[4]BAC!#REF!+[4]THANH!#REF!+#REF!+[4]MY!#REF!+[4]HA!#REF!+[4]PHUC!#REF!+[4]LAM!#REF!+[4]XUAN!#REF!+[4]LIEN!#REF!</f>
        <v>#REF!</v>
      </c>
      <c r="AG75" s="885" t="e">
        <f>[4]DAI!#REF!+[4]NAM!#REF!+[4]NHAN!#REF!+[4]LY!#REF!+[4]DUC!#REF!+[4]DONG!#REF!+[4]HPHU!#REF!+[4]BAC!#REF!+[4]THANH!#REF!+#REF!+[4]MY!#REF!+[4]HA!#REF!+[4]PHUC!#REF!+[4]LAM!#REF!+[4]XUAN!#REF!+[4]LIEN!#REF!</f>
        <v>#REF!</v>
      </c>
      <c r="AH75" s="885" t="e">
        <f>[4]DAI!#REF!+[4]NAM!#REF!+[4]NHAN!#REF!+[4]LY!#REF!+[4]DUC!#REF!+[4]DONG!#REF!+[4]HPHU!#REF!+[4]BAC!#REF!+[4]THANH!#REF!+#REF!+[4]MY!#REF!+[4]HA!#REF!+[4]PHUC!#REF!+[4]LAM!#REF!+[4]XUAN!#REF!+[4]LIEN!#REF!</f>
        <v>#REF!</v>
      </c>
      <c r="AI75" s="885" t="e">
        <f>[4]DAI!#REF!+[4]NAM!#REF!+[4]NHAN!#REF!+[4]LY!#REF!+[4]DUC!#REF!+[4]DONG!#REF!+[4]HPHU!#REF!+[4]BAC!#REF!+[4]THANH!#REF!+#REF!+[4]MY!#REF!+[4]HA!#REF!+[4]PHUC!#REF!+[4]LAM!#REF!+[4]XUAN!#REF!+[4]LIEN!#REF!</f>
        <v>#REF!</v>
      </c>
      <c r="AJ75" s="885" t="e">
        <f>[4]DAI!#REF!+[4]NAM!#REF!+[4]NHAN!#REF!+[4]LY!#REF!+[4]DUC!#REF!+[4]DONG!#REF!+[4]HPHU!#REF!+[4]BAC!#REF!+[4]THANH!#REF!+#REF!+[4]MY!#REF!+[4]HA!#REF!+[4]PHUC!#REF!+[4]LAM!#REF!+[4]XUAN!#REF!+[4]LIEN!#REF!</f>
        <v>#REF!</v>
      </c>
      <c r="AK75" s="867" t="e">
        <f>[4]DAI!#REF!+[4]NAM!#REF!+[4]NHAN!#REF!+[4]LY!#REF!+[4]DUC!#REF!+[4]DONG!#REF!+[4]HPHU!#REF!+[4]BAC!#REF!+[4]THANH!#REF!+[4]MY!#REF!+[4]HA!#REF!+[4]PHUC!#REF!+[4]LAM!#REF!+[4]XUAN!#REF!+[4]LIEN!#REF!</f>
        <v>#REF!</v>
      </c>
      <c r="AL75" s="885" t="e">
        <f>[4]DAI!#REF!+[4]NAM!#REF!+[4]NHAN!#REF!+[4]LY!#REF!+[4]DUC!#REF!+[4]DONG!#REF!+[4]HPHU!#REF!+[4]BAC!#REF!+[4]THANH!#REF!+#REF!+[4]MY!#REF!+[4]HA!#REF!+[4]PHUC!#REF!+[4]LAM!#REF!+[4]XUAN!#REF!+[4]LIEN!#REF!</f>
        <v>#REF!</v>
      </c>
      <c r="AM75" s="885" t="e">
        <f>[4]DAI!#REF!+[4]NAM!#REF!+[4]NHAN!#REF!+[4]LY!#REF!+[4]DUC!#REF!+[4]DONG!#REF!+[4]HPHU!#REF!+[4]BAC!#REF!+[4]THANH!#REF!+#REF!+[4]MY!#REF!+[4]HA!#REF!+[4]PHUC!#REF!+[4]LAM!#REF!+[4]XUAN!#REF!+[4]LIEN!#REF!</f>
        <v>#REF!</v>
      </c>
      <c r="AN75" s="867" t="e">
        <f>[4]DAI!#REF!+[4]NAM!#REF!+[4]NHAN!#REF!+[4]LY!#REF!+[4]DUC!#REF!+[4]DONG!#REF!+[4]HPHU!#REF!+[4]BAC!#REF!+[4]THANH!#REF!+[4]MY!#REF!+[4]HA!#REF!+[4]PHUC!#REF!+[4]LAM!#REF!+[4]XUAN!#REF!+[4]LIEN!#REF!</f>
        <v>#REF!</v>
      </c>
      <c r="AO75" s="885" t="e">
        <f>[4]DAI!#REF!+[4]NAM!#REF!+[4]NHAN!#REF!+[4]LY!#REF!+[4]DUC!#REF!+[4]DONG!#REF!+[4]HPHU!#REF!+[4]BAC!#REF!+[4]THANH!#REF!+#REF!+[4]MY!#REF!+[4]HA!#REF!+[4]PHUC!#REF!+[4]LAM!#REF!+[4]XUAN!#REF!+[4]LIEN!#REF!</f>
        <v>#REF!</v>
      </c>
      <c r="AP75" s="885" t="e">
        <f>[4]DAI!#REF!+[4]NAM!#REF!+[4]NHAN!#REF!+[4]LY!#REF!+[4]DUC!#REF!+[4]DONG!#REF!+[4]HPHU!#REF!+[4]BAC!#REF!+[4]THANH!#REF!+#REF!+[4]MY!#REF!+[4]HA!#REF!+[4]PHUC!#REF!+[4]LAM!#REF!+[4]XUAN!#REF!+[4]LIEN!#REF!</f>
        <v>#REF!</v>
      </c>
      <c r="AQ75" s="885" t="e">
        <f>[4]DAI!#REF!+[4]NAM!#REF!+[4]NHAN!#REF!+[4]LY!#REF!+[4]DUC!#REF!+[4]DONG!#REF!+[4]HPHU!#REF!+[4]BAC!#REF!+[4]THANH!#REF!+#REF!+[4]MY!#REF!+[4]HA!#REF!+[4]PHUC!#REF!+[4]LAM!#REF!+[4]XUAN!#REF!+[4]LIEN!#REF!</f>
        <v>#REF!</v>
      </c>
      <c r="AR75" s="867">
        <f>[4]DAI!AR73+[4]NAM!AR73+[4]NHAN!AR73+[4]LY!AR73+[4]DUC!AR73+[4]DONG!AR73+[4]HPHU!AR73+[4]BAC!AR73+[4]THANH!AR73+[4]MY!AR73+[4]HA!AR73+[4]PHUC!AR73+[4]LAM!AR73+[4]XUAN!AR73+[4]LIEN!AR73+[4]HUNG!AR73+[4]CNAM!AR73+[4]TAY!AR73+[4]HOA!AR73+[4]VAN!AR73+[4]PDINH!AR73+[4]SLOC!AR73+[4]TRUNG!AR73+[4]TAN!AR73+[4]THUONG!AR73+[4]HLAO!AR73+[4]PNHA!AR73+[4]VTRUNG!AR73</f>
        <v>0</v>
      </c>
      <c r="AS75" s="867" t="e">
        <f>[4]DAI!#REF!+[4]NAM!#REF!+[4]NHAN!#REF!+[4]LY!#REF!+[4]DUC!#REF!+[4]DONG!#REF!+[4]HPHU!#REF!+[4]BAC!#REF!+[4]THANH!#REF!+[4]MY!#REF!+[4]HA!#REF!+[4]PHUC!#REF!+[4]LAM!#REF!+[4]XUAN!#REF!+[4]LIEN!#REF!</f>
        <v>#REF!</v>
      </c>
      <c r="AT75" s="867"/>
      <c r="AU75" s="867" t="e">
        <f>[4]DAI!#REF!+[4]NAM!#REF!+[4]NHAN!#REF!+[4]LY!#REF!+[4]DUC!#REF!+[4]DONG!#REF!+[4]HPHU!#REF!+[4]BAC!#REF!+[4]THANH!#REF!+[4]MY!#REF!+[4]HA!#REF!+[4]PHUC!#REF!+[4]LAM!#REF!+[4]XUAN!#REF!+[4]LIEN!#REF!</f>
        <v>#REF!</v>
      </c>
      <c r="AV75" s="838">
        <f>[4]DAI!AV73+[4]NAM!AV73+[4]NHAN!AV73+[4]LY!AV73+[4]DUC!AV73+[4]DONG!AV73+[4]HPHU!AV73+[4]BAC!AV73+[4]THANH!AV73+[4]MY!AV73+[4]HA!AV73+[4]PHUC!AV73+[4]LAM!AV73+[4]XUAN!AV73+[4]LIEN!AV73+[4]HUNG!AV73+[4]CNAM!AV73+[4]TAY!AV73+[4]HOA!AV73+[4]VAN!AV73+[4]PDINH!AV73+[4]SLOC!AV73+[4]TRUNG!AV73+[4]TAN!AV73+[4]THUONG!AV73+[4]HLAO!AV73+[4]PNHA!AV73+[4]VTRUNG!AV73</f>
        <v>0</v>
      </c>
      <c r="AW75" s="885" t="e">
        <f>[4]DAI!#REF!+[4]NAM!#REF!+[4]NHAN!#REF!+[4]LY!#REF!+[4]DUC!#REF!+[4]DONG!#REF!+[4]HPHU!#REF!+[4]BAC!#REF!+[4]THANH!#REF!+#REF!+[4]MY!#REF!+[4]HA!#REF!+[4]PHUC!#REF!+[4]LAM!#REF!+[4]XUAN!#REF!+[4]LIEN!#REF!</f>
        <v>#REF!</v>
      </c>
      <c r="AX75" s="885" t="e">
        <f>[4]DAI!#REF!+[4]NAM!#REF!+[4]NHAN!#REF!+[4]LY!#REF!+[4]DUC!#REF!+[4]DONG!#REF!+[4]HPHU!#REF!+[4]BAC!#REF!+[4]THANH!#REF!+#REF!+[4]MY!#REF!+[4]HA!#REF!+[4]PHUC!#REF!+[4]LAM!#REF!+[4]XUAN!#REF!+[4]LIEN!#REF!</f>
        <v>#REF!</v>
      </c>
      <c r="AY75" s="885" t="e">
        <f>[4]DAI!#REF!+[4]NAM!#REF!+[4]NHAN!#REF!+[4]LY!#REF!+[4]DUC!#REF!+[4]DONG!#REF!+[4]HPHU!#REF!+[4]BAC!#REF!+[4]THANH!#REF!+#REF!+[4]MY!#REF!+[4]HA!#REF!+[4]PHUC!#REF!+[4]LAM!#REF!+[4]XUAN!#REF!+[4]LIEN!#REF!</f>
        <v>#REF!</v>
      </c>
      <c r="AZ75" s="867" t="e">
        <f>[4]DAI!#REF!+[4]NAM!#REF!+[4]NHAN!#REF!+[4]LY!#REF!+[4]DUC!#REF!+[4]DONG!#REF!+[4]HPHU!#REF!+[4]BAC!#REF!+[4]THANH!#REF!+[4]MY!#REF!+[4]HA!#REF!+[4]PHUC!#REF!+[4]LAM!#REF!+[4]XUAN!#REF!+[4]LIEN!#REF!</f>
        <v>#REF!</v>
      </c>
      <c r="BA75" s="885" t="e">
        <f>[4]DAI!#REF!+[4]NAM!#REF!+[4]NHAN!#REF!+[4]LY!#REF!+[4]DUC!#REF!+[4]DONG!#REF!+[4]HPHU!#REF!+[4]BAC!#REF!+[4]THANH!#REF!+#REF!+[4]MY!#REF!+[4]HA!#REF!+[4]PHUC!#REF!+[4]LAM!#REF!+[4]XUAN!#REF!+[4]LIEN!#REF!</f>
        <v>#REF!</v>
      </c>
      <c r="BB75" s="885" t="e">
        <f>[4]DAI!#REF!+[4]NAM!#REF!+[4]NHAN!#REF!+[4]LY!#REF!+[4]DUC!#REF!+[4]DONG!#REF!+[4]HPHU!#REF!+[4]BAC!#REF!+[4]THANH!#REF!+#REF!+[4]MY!#REF!+[4]HA!#REF!+[4]PHUC!#REF!+[4]LAM!#REF!+[4]XUAN!#REF!+[4]LIEN!#REF!</f>
        <v>#REF!</v>
      </c>
      <c r="BC75" s="885" t="e">
        <f>[4]DAI!#REF!+[4]NAM!#REF!+[4]NHAN!#REF!+[4]LY!#REF!+[4]DUC!#REF!+[4]DONG!#REF!+[4]HPHU!#REF!+[4]BAC!#REF!+[4]THANH!#REF!+#REF!+[4]MY!#REF!+[4]HA!#REF!+[4]PHUC!#REF!+[4]LAM!#REF!+[4]XUAN!#REF!+[4]LIEN!#REF!</f>
        <v>#REF!</v>
      </c>
      <c r="BD75" s="867" t="e">
        <f>[4]DAI!#REF!+[4]NAM!#REF!+[4]NHAN!#REF!+[4]LY!#REF!+[4]DUC!#REF!+[4]DONG!#REF!+[4]HPHU!#REF!+[4]BAC!#REF!+[4]THANH!#REF!+[4]MY!#REF!+[4]HA!#REF!+[4]PHUC!#REF!+[4]LAM!#REF!+[4]XUAN!#REF!+[4]LIEN!#REF!</f>
        <v>#REF!</v>
      </c>
      <c r="BE75" s="885" t="e">
        <f>[4]DAI!#REF!+[4]NAM!#REF!+[4]NHAN!#REF!+[4]LY!#REF!+[4]DUC!#REF!+[4]DONG!#REF!+[4]HPHU!#REF!+[4]BAC!#REF!+[4]THANH!#REF!+#REF!+[4]MY!#REF!+[4]HA!#REF!+[4]PHUC!#REF!+[4]LAM!#REF!+[4]XUAN!#REF!+[4]LIEN!#REF!</f>
        <v>#REF!</v>
      </c>
      <c r="BF75" s="885" t="e">
        <f>[4]DAI!#REF!+[4]NAM!#REF!+[4]NHAN!#REF!+[4]LY!#REF!+[4]DUC!#REF!+[4]DONG!#REF!+[4]HPHU!#REF!+[4]BAC!#REF!+[4]THANH!#REF!+#REF!+[4]MY!#REF!+[4]HA!#REF!+[4]PHUC!#REF!+[4]LAM!#REF!+[4]XUAN!#REF!+[4]LIEN!#REF!</f>
        <v>#REF!</v>
      </c>
      <c r="BG75" s="885" t="e">
        <f>[4]DAI!#REF!+[4]NAM!#REF!+[4]NHAN!#REF!+[4]LY!#REF!+[4]DUC!#REF!+[4]DONG!#REF!+[4]HPHU!#REF!+[4]BAC!#REF!+[4]THANH!#REF!+#REF!+[4]MY!#REF!+[4]HA!#REF!+[4]PHUC!#REF!+[4]LAM!#REF!+[4]XUAN!#REF!+[4]LIEN!#REF!</f>
        <v>#REF!</v>
      </c>
      <c r="BH75" s="885" t="e">
        <f>[4]DAI!#REF!+[4]NAM!#REF!+[4]NHAN!#REF!+[4]LY!#REF!+[4]DUC!#REF!+[4]DONG!#REF!+[4]HPHU!#REF!+[4]BAC!#REF!+[4]THANH!#REF!+#REF!+[4]MY!#REF!+[4]HA!#REF!+[4]PHUC!#REF!+[4]LAM!#REF!+[4]XUAN!#REF!+[4]LIEN!#REF!</f>
        <v>#REF!</v>
      </c>
      <c r="BI75" s="885" t="e">
        <f>[4]DAI!#REF!+[4]NAM!#REF!+[4]NHAN!#REF!+[4]LY!#REF!+[4]DUC!#REF!+[4]DONG!#REF!+[4]HPHU!#REF!+[4]BAC!#REF!+[4]THANH!#REF!+#REF!+[4]MY!#REF!+[4]HA!#REF!+[4]PHUC!#REF!+[4]LAM!#REF!+[4]XUAN!#REF!+[4]LIEN!#REF!</f>
        <v>#REF!</v>
      </c>
      <c r="BJ75" s="885" t="e">
        <f>[4]DAI!#REF!+[4]NAM!#REF!+[4]NHAN!#REF!+[4]LY!#REF!+[4]DUC!#REF!+[4]DONG!#REF!+[4]HPHU!#REF!+[4]BAC!#REF!+[4]THANH!#REF!+#REF!+[4]MY!#REF!+[4]HA!#REF!+[4]PHUC!#REF!+[4]LAM!#REF!+[4]XUAN!#REF!+[4]LIEN!#REF!</f>
        <v>#REF!</v>
      </c>
      <c r="BK75" s="885" t="e">
        <f>[4]DAI!#REF!+[4]NAM!#REF!+[4]NHAN!#REF!+[4]LY!#REF!+[4]DUC!#REF!+[4]DONG!#REF!+[4]HPHU!#REF!+[4]BAC!#REF!+[4]THANH!#REF!+#REF!+[4]MY!#REF!+[4]HA!#REF!+[4]PHUC!#REF!+[4]LAM!#REF!+[4]XUAN!#REF!+[4]LIEN!#REF!</f>
        <v>#REF!</v>
      </c>
      <c r="BL75" s="885" t="e">
        <f>[4]DAI!#REF!+[4]NAM!#REF!+[4]NHAN!#REF!+[4]LY!#REF!+[4]DUC!#REF!+[4]DONG!#REF!+[4]HPHU!#REF!+[4]BAC!#REF!+[4]THANH!#REF!+#REF!+[4]MY!#REF!+[4]HA!#REF!+[4]PHUC!#REF!+[4]LAM!#REF!+[4]XUAN!#REF!+[4]LIEN!#REF!</f>
        <v>#REF!</v>
      </c>
    </row>
    <row r="76" spans="1:66" ht="24" hidden="1" customHeight="1" x14ac:dyDescent="0.2">
      <c r="A76" s="886" t="s">
        <v>2467</v>
      </c>
      <c r="B76" s="888" t="s">
        <v>2468</v>
      </c>
      <c r="C76" s="887" t="s">
        <v>2469</v>
      </c>
      <c r="D76" s="885" t="e">
        <f>[4]DAI!#REF!+[4]NAM!#REF!+[4]NHAN!#REF!+[4]LY!#REF!+[4]DUC!#REF!+[4]DONG!#REF!+[4]HPHU!#REF!+[4]BAC!#REF!+[4]THANH!#REF!+#REF!+[4]MY!#REF!+[4]HA!#REF!+[4]PHUC!#REF!+[4]LAM!#REF!+[4]XUAN!#REF!+[4]LIEN!#REF!</f>
        <v>#REF!</v>
      </c>
      <c r="E76" s="885" t="e">
        <f>[4]DAI!#REF!+[4]NAM!#REF!+[4]NHAN!#REF!+[4]LY!#REF!+[4]DUC!#REF!+[4]DONG!#REF!+[4]HPHU!#REF!+[4]BAC!#REF!+[4]THANH!#REF!+#REF!+[4]MY!#REF!+[4]HA!#REF!+[4]PHUC!#REF!+[4]LAM!#REF!+[4]XUAN!#REF!+[4]LIEN!#REF!</f>
        <v>#REF!</v>
      </c>
      <c r="F76" s="885" t="e">
        <f>[4]DAI!#REF!+[4]NAM!#REF!+[4]NHAN!#REF!+[4]LY!#REF!+[4]DUC!#REF!+[4]DONG!#REF!+[4]HPHU!#REF!+[4]BAC!#REF!+[4]THANH!#REF!+#REF!+[4]MY!#REF!+[4]HA!#REF!+[4]PHUC!#REF!+[4]LAM!#REF!+[4]XUAN!#REF!+[4]LIEN!#REF!</f>
        <v>#REF!</v>
      </c>
      <c r="G76" s="867">
        <f>[4]DAI!G74+[4]NAM!G74+[4]NHAN!G74+[4]LY!G74+[4]DUC!G74+[4]DONG!G74+[4]HPHU!G74+[4]BAC!G74+[4]THANH!G74+[4]MY!G74+[4]HA!G74+[4]PHUC!G74+[4]LAM!G74+[4]XUAN!G74+[4]LIEN!G74+[4]HUNG!G74+[4]CNAM!G74+[4]TAY!G74+[4]HOA!G74+[4]VAN!G74+[4]PDINH!G74+[4]SLOC!G74+[4]TRUNG!G74+[4]TAN!G74+[4]THUONG!G74+[4]HLAO!G74+[4]PNHA!G74+[4]VTRUNG!G74</f>
        <v>0</v>
      </c>
      <c r="H76" s="885" t="e">
        <f>[4]DAI!#REF!+[4]NAM!#REF!+[4]NHAN!#REF!+[4]LY!#REF!+[4]DUC!#REF!+[4]DONG!#REF!+[4]HPHU!#REF!+[4]BAC!#REF!+[4]THANH!#REF!+#REF!+[4]MY!#REF!+[4]HA!#REF!+[4]PHUC!#REF!+[4]LAM!#REF!+[4]XUAN!#REF!+[4]LIEN!#REF!</f>
        <v>#REF!</v>
      </c>
      <c r="I76" s="885" t="e">
        <f>[4]DAI!#REF!+[4]NAM!#REF!+[4]NHAN!#REF!+[4]LY!#REF!+[4]DUC!#REF!+[4]DONG!#REF!+[4]HPHU!#REF!+[4]BAC!#REF!+[4]THANH!#REF!+#REF!+[4]MY!#REF!+[4]HA!#REF!+[4]PHUC!#REF!+[4]LAM!#REF!+[4]XUAN!#REF!+[4]LIEN!#REF!</f>
        <v>#REF!</v>
      </c>
      <c r="J76" s="867">
        <f>[4]DAI!J74+[4]NAM!J74+[4]NHAN!J74+[4]LY!J74+[4]DUC!J74+[4]DONG!J74+[4]HPHU!J74+[4]BAC!J74+[4]THANH!J74+[4]MY!J74+[4]HA!J74+[4]PHUC!J74+[4]LAM!J74+[4]XUAN!J74+[4]LIEN!J74+[4]HUNG!J74+[4]CNAM!J74+[4]TAY!J74+[4]HOA!J74+[4]VAN!J74+[4]PDINH!J74+[4]SLOC!J74+[4]TRUNG!J74+[4]TAN!J74+[4]THUONG!J74+[4]HLAO!J74+[4]PNHA!J74+[4]VTRUNG!J74</f>
        <v>0</v>
      </c>
      <c r="K76" s="885" t="e">
        <f>[4]DAI!#REF!+[4]NAM!#REF!+[4]NHAN!#REF!+[4]LY!#REF!+[4]DUC!#REF!+[4]DONG!#REF!+[4]HPHU!#REF!+[4]BAC!#REF!+[4]THANH!#REF!+#REF!+[4]MY!#REF!+[4]HA!#REF!+[4]PHUC!#REF!+[4]LAM!#REF!+[4]XUAN!#REF!+[4]LIEN!#REF!</f>
        <v>#REF!</v>
      </c>
      <c r="L76" s="885" t="e">
        <f>[4]DAI!#REF!+[4]NAM!#REF!+[4]NHAN!#REF!+[4]LY!#REF!+[4]DUC!#REF!+[4]DONG!#REF!+[4]HPHU!#REF!+[4]BAC!#REF!+[4]THANH!#REF!+#REF!+[4]MY!#REF!+[4]HA!#REF!+[4]PHUC!#REF!+[4]LAM!#REF!+[4]XUAN!#REF!+[4]LIEN!#REF!</f>
        <v>#REF!</v>
      </c>
      <c r="M76" s="885" t="e">
        <f>[4]DAI!#REF!+[4]NAM!#REF!+[4]NHAN!#REF!+[4]LY!#REF!+[4]DUC!#REF!+[4]DONG!#REF!+[4]HPHU!#REF!+[4]BAC!#REF!+[4]THANH!#REF!+#REF!+[4]MY!#REF!+[4]HA!#REF!+[4]PHUC!#REF!+[4]LAM!#REF!+[4]XUAN!#REF!+[4]LIEN!#REF!</f>
        <v>#REF!</v>
      </c>
      <c r="N76" s="867">
        <f>[4]DAI!N74+[4]NAM!N74+[4]NHAN!N74+[4]LY!N74+[4]DUC!N74+[4]DONG!N74+[4]HPHU!N74+[4]BAC!N74+[4]THANH!N74+[4]MY!N74+[4]HA!N74+[4]PHUC!N74+[4]LAM!N74+[4]XUAN!N74+[4]LIEN!N74+[4]HUNG!N74+[4]CNAM!N74+[4]TAY!N74+[4]HOA!N74+[4]VAN!N74+[4]PDINH!N74+[4]SLOC!N74+[4]TRUNG!N74+[4]TAN!N74+[4]THUONG!N74+[4]HLAO!N74+[4]PNHA!N74+[4]VTRUNG!N74</f>
        <v>0</v>
      </c>
      <c r="O76" s="867">
        <f>[4]DAI!O74+[4]NAM!O74+[4]NHAN!O74+[4]LY!O74+[4]DUC!O74+[4]DONG!O74+[4]HPHU!O74+[4]BAC!O74+[4]THANH!O74+[4]MY!O74+[4]HA!O74+[4]PHUC!O74+[4]LAM!O74+[4]XUAN!O74+[4]LIEN!O74+[4]HUNG!O74+[4]CNAM!O74+[4]TAY!O74+[4]HOA!O74+[4]VAN!O74+[4]PDINH!O74+[4]SLOC!O74+[4]TRUNG!O74+[4]TAN!O74+[4]THUONG!O74+[4]HLAO!O74+[4]PNHA!O74+[4]VTRUNG!O74</f>
        <v>0</v>
      </c>
      <c r="P76" s="867" t="e">
        <f>[4]DAI!#REF!+[4]NAM!#REF!+[4]NHAN!#REF!+[4]LY!#REF!+[4]DUC!#REF!+[4]DONG!#REF!+[4]HPHU!#REF!+[4]BAC!#REF!+[4]THANH!#REF!+[4]MY!#REF!+[4]HA!#REF!+[4]PHUC!#REF!+[4]LAM!#REF!+[4]XUAN!#REF!+[4]LIEN!#REF!</f>
        <v>#REF!</v>
      </c>
      <c r="Q76" s="885" t="e">
        <f>[4]DAI!#REF!+[4]NAM!#REF!+[4]NHAN!#REF!+[4]LY!#REF!+[4]DUC!#REF!+[4]DONG!#REF!+[4]HPHU!#REF!+[4]BAC!#REF!+[4]THANH!#REF!+#REF!+[4]MY!#REF!+[4]HA!#REF!+[4]PHUC!#REF!+[4]LAM!#REF!+[4]XUAN!#REF!+[4]LIEN!#REF!</f>
        <v>#REF!</v>
      </c>
      <c r="R76" s="882" t="e">
        <f>[4]DAI!#REF!+[4]NAM!#REF!+[4]NHAN!#REF!+[4]LY!#REF!+[4]DUC!#REF!+[4]DONG!#REF!+[4]HPHU!#REF!+[4]BAC!#REF!+[4]THANH!#REF!+#REF!+[4]MY!#REF!+[4]HA!#REF!+[4]PHUC!#REF!+[4]LAM!#REF!+[4]XUAN!#REF!+[4]LIEN!#REF!</f>
        <v>#REF!</v>
      </c>
      <c r="S76" s="885" t="e">
        <f>[4]DAI!#REF!+[4]NAM!#REF!+[4]NHAN!#REF!+[4]LY!#REF!+[4]DUC!#REF!+[4]DONG!#REF!+[4]HPHU!#REF!+[4]BAC!#REF!+[4]THANH!#REF!+#REF!+[4]MY!#REF!+[4]HA!#REF!+[4]PHUC!#REF!+[4]LAM!#REF!+[4]XUAN!#REF!+[4]LIEN!#REF!</f>
        <v>#REF!</v>
      </c>
      <c r="T76" s="885" t="e">
        <f>[4]DAI!#REF!+[4]NAM!#REF!+[4]NHAN!#REF!+[4]LY!#REF!+[4]DUC!#REF!+[4]DONG!#REF!+[4]HPHU!#REF!+[4]BAC!#REF!+[4]THANH!#REF!+#REF!+[4]MY!#REF!+[4]HA!#REF!+[4]PHUC!#REF!+[4]LAM!#REF!+[4]XUAN!#REF!+[4]LIEN!#REF!</f>
        <v>#REF!</v>
      </c>
      <c r="U76" s="885" t="e">
        <f>[4]DAI!#REF!+[4]NAM!#REF!+[4]NHAN!#REF!+[4]LY!#REF!+[4]DUC!#REF!+[4]DONG!#REF!+[4]HPHU!#REF!+[4]BAC!#REF!+[4]THANH!#REF!+#REF!+[4]MY!#REF!+[4]HA!#REF!+[4]PHUC!#REF!+[4]LAM!#REF!+[4]XUAN!#REF!+[4]LIEN!#REF!</f>
        <v>#REF!</v>
      </c>
      <c r="V76" s="885" t="e">
        <f>[4]DAI!#REF!+[4]NAM!#REF!+[4]NHAN!#REF!+[4]LY!#REF!+[4]DUC!#REF!+[4]DONG!#REF!+[4]HPHU!#REF!+[4]BAC!#REF!+[4]THANH!#REF!+#REF!+[4]MY!#REF!+[4]HA!#REF!+[4]PHUC!#REF!+[4]LAM!#REF!+[4]XUAN!#REF!+[4]LIEN!#REF!</f>
        <v>#REF!</v>
      </c>
      <c r="W76" s="885" t="e">
        <f>[4]DAI!#REF!+[4]NAM!#REF!+[4]NHAN!#REF!+[4]LY!#REF!+[4]DUC!#REF!+[4]DONG!#REF!+[4]HPHU!#REF!+[4]BAC!#REF!+[4]THANH!#REF!+#REF!+[4]MY!#REF!+[4]HA!#REF!+[4]PHUC!#REF!+[4]LAM!#REF!+[4]XUAN!#REF!+[4]LIEN!#REF!</f>
        <v>#REF!</v>
      </c>
      <c r="X76" s="885" t="e">
        <f>[4]DAI!#REF!+[4]NAM!#REF!+[4]NHAN!#REF!+[4]LY!#REF!+[4]DUC!#REF!+[4]DONG!#REF!+[4]HPHU!#REF!+[4]BAC!#REF!+[4]THANH!#REF!+#REF!+[4]MY!#REF!+[4]HA!#REF!+[4]PHUC!#REF!+[4]LAM!#REF!+[4]XUAN!#REF!+[4]LIEN!#REF!</f>
        <v>#REF!</v>
      </c>
      <c r="Y76" s="885" t="e">
        <f>[4]DAI!#REF!+[4]NAM!#REF!+[4]NHAN!#REF!+[4]LY!#REF!+[4]DUC!#REF!+[4]DONG!#REF!+[4]HPHU!#REF!+[4]BAC!#REF!+[4]THANH!#REF!+#REF!+[4]MY!#REF!+[4]HA!#REF!+[4]PHUC!#REF!+[4]LAM!#REF!+[4]XUAN!#REF!+[4]LIEN!#REF!</f>
        <v>#REF!</v>
      </c>
      <c r="Z76" s="885" t="e">
        <f>[4]DAI!#REF!+[4]NAM!#REF!+[4]NHAN!#REF!+[4]LY!#REF!+[4]DUC!#REF!+[4]DONG!#REF!+[4]HPHU!#REF!+[4]BAC!#REF!+[4]THANH!#REF!+#REF!+[4]MY!#REF!+[4]HA!#REF!+[4]PHUC!#REF!+[4]LAM!#REF!+[4]XUAN!#REF!+[4]LIEN!#REF!</f>
        <v>#REF!</v>
      </c>
      <c r="AA76" s="885" t="e">
        <f>[4]DAI!#REF!+[4]NAM!#REF!+[4]NHAN!#REF!+[4]LY!#REF!+[4]DUC!#REF!+[4]DONG!#REF!+[4]HPHU!#REF!+[4]BAC!#REF!+[4]THANH!#REF!+#REF!+[4]MY!#REF!+[4]HA!#REF!+[4]PHUC!#REF!+[4]LAM!#REF!+[4]XUAN!#REF!+[4]LIEN!#REF!</f>
        <v>#REF!</v>
      </c>
      <c r="AB76" s="885" t="e">
        <f>[4]DAI!#REF!+[4]NAM!#REF!+[4]NHAN!#REF!+[4]LY!#REF!+[4]DUC!#REF!+[4]DONG!#REF!+[4]HPHU!#REF!+[4]BAC!#REF!+[4]THANH!#REF!+#REF!+[4]MY!#REF!+[4]HA!#REF!+[4]PHUC!#REF!+[4]LAM!#REF!+[4]XUAN!#REF!+[4]LIEN!#REF!</f>
        <v>#REF!</v>
      </c>
      <c r="AC76" s="885" t="e">
        <f>[4]DAI!#REF!+[4]NAM!#REF!+[4]NHAN!#REF!+[4]LY!#REF!+[4]DUC!#REF!+[4]DONG!#REF!+[4]HPHU!#REF!+[4]BAC!#REF!+[4]THANH!#REF!+#REF!+[4]MY!#REF!+[4]HA!#REF!+[4]PHUC!#REF!+[4]LAM!#REF!+[4]XUAN!#REF!+[4]LIEN!#REF!</f>
        <v>#REF!</v>
      </c>
      <c r="AD76" s="867" t="e">
        <f>[4]DAI!#REF!+[4]NAM!#REF!+[4]NHAN!#REF!+[4]LY!#REF!+[4]DUC!#REF!+[4]DONG!#REF!+[4]HPHU!#REF!+[4]BAC!#REF!+[4]THANH!#REF!+[4]MY!#REF!+[4]HA!#REF!+[4]PHUC!#REF!+[4]LAM!#REF!+[4]XUAN!#REF!+[4]LIEN!#REF!</f>
        <v>#REF!</v>
      </c>
      <c r="AE76" s="885" t="e">
        <f>[4]DAI!#REF!+[4]NAM!#REF!+[4]NHAN!#REF!+[4]LY!#REF!+[4]DUC!#REF!+[4]DONG!#REF!+[4]HPHU!#REF!+[4]BAC!#REF!+[4]THANH!#REF!+#REF!+[4]MY!#REF!+[4]HA!#REF!+[4]PHUC!#REF!+[4]LAM!#REF!+[4]XUAN!#REF!+[4]LIEN!#REF!</f>
        <v>#REF!</v>
      </c>
      <c r="AF76" s="885" t="e">
        <f>[4]DAI!#REF!+[4]NAM!#REF!+[4]NHAN!#REF!+[4]LY!#REF!+[4]DUC!#REF!+[4]DONG!#REF!+[4]HPHU!#REF!+[4]BAC!#REF!+[4]THANH!#REF!+#REF!+[4]MY!#REF!+[4]HA!#REF!+[4]PHUC!#REF!+[4]LAM!#REF!+[4]XUAN!#REF!+[4]LIEN!#REF!</f>
        <v>#REF!</v>
      </c>
      <c r="AG76" s="885" t="e">
        <f>[4]DAI!#REF!+[4]NAM!#REF!+[4]NHAN!#REF!+[4]LY!#REF!+[4]DUC!#REF!+[4]DONG!#REF!+[4]HPHU!#REF!+[4]BAC!#REF!+[4]THANH!#REF!+#REF!+[4]MY!#REF!+[4]HA!#REF!+[4]PHUC!#REF!+[4]LAM!#REF!+[4]XUAN!#REF!+[4]LIEN!#REF!</f>
        <v>#REF!</v>
      </c>
      <c r="AH76" s="885" t="e">
        <f>[4]DAI!#REF!+[4]NAM!#REF!+[4]NHAN!#REF!+[4]LY!#REF!+[4]DUC!#REF!+[4]DONG!#REF!+[4]HPHU!#REF!+[4]BAC!#REF!+[4]THANH!#REF!+#REF!+[4]MY!#REF!+[4]HA!#REF!+[4]PHUC!#REF!+[4]LAM!#REF!+[4]XUAN!#REF!+[4]LIEN!#REF!</f>
        <v>#REF!</v>
      </c>
      <c r="AI76" s="885" t="e">
        <f>[4]DAI!#REF!+[4]NAM!#REF!+[4]NHAN!#REF!+[4]LY!#REF!+[4]DUC!#REF!+[4]DONG!#REF!+[4]HPHU!#REF!+[4]BAC!#REF!+[4]THANH!#REF!+#REF!+[4]MY!#REF!+[4]HA!#REF!+[4]PHUC!#REF!+[4]LAM!#REF!+[4]XUAN!#REF!+[4]LIEN!#REF!</f>
        <v>#REF!</v>
      </c>
      <c r="AJ76" s="885" t="e">
        <f>[4]DAI!#REF!+[4]NAM!#REF!+[4]NHAN!#REF!+[4]LY!#REF!+[4]DUC!#REF!+[4]DONG!#REF!+[4]HPHU!#REF!+[4]BAC!#REF!+[4]THANH!#REF!+#REF!+[4]MY!#REF!+[4]HA!#REF!+[4]PHUC!#REF!+[4]LAM!#REF!+[4]XUAN!#REF!+[4]LIEN!#REF!</f>
        <v>#REF!</v>
      </c>
      <c r="AK76" s="867" t="e">
        <f>[4]DAI!#REF!+[4]NAM!#REF!+[4]NHAN!#REF!+[4]LY!#REF!+[4]DUC!#REF!+[4]DONG!#REF!+[4]HPHU!#REF!+[4]BAC!#REF!+[4]THANH!#REF!+[4]MY!#REF!+[4]HA!#REF!+[4]PHUC!#REF!+[4]LAM!#REF!+[4]XUAN!#REF!+[4]LIEN!#REF!</f>
        <v>#REF!</v>
      </c>
      <c r="AL76" s="885" t="e">
        <f>[4]DAI!#REF!+[4]NAM!#REF!+[4]NHAN!#REF!+[4]LY!#REF!+[4]DUC!#REF!+[4]DONG!#REF!+[4]HPHU!#REF!+[4]BAC!#REF!+[4]THANH!#REF!+#REF!+[4]MY!#REF!+[4]HA!#REF!+[4]PHUC!#REF!+[4]LAM!#REF!+[4]XUAN!#REF!+[4]LIEN!#REF!</f>
        <v>#REF!</v>
      </c>
      <c r="AM76" s="885" t="e">
        <f>[4]DAI!#REF!+[4]NAM!#REF!+[4]NHAN!#REF!+[4]LY!#REF!+[4]DUC!#REF!+[4]DONG!#REF!+[4]HPHU!#REF!+[4]BAC!#REF!+[4]THANH!#REF!+#REF!+[4]MY!#REF!+[4]HA!#REF!+[4]PHUC!#REF!+[4]LAM!#REF!+[4]XUAN!#REF!+[4]LIEN!#REF!</f>
        <v>#REF!</v>
      </c>
      <c r="AN76" s="867" t="e">
        <f>[4]DAI!#REF!+[4]NAM!#REF!+[4]NHAN!#REF!+[4]LY!#REF!+[4]DUC!#REF!+[4]DONG!#REF!+[4]HPHU!#REF!+[4]BAC!#REF!+[4]THANH!#REF!+[4]MY!#REF!+[4]HA!#REF!+[4]PHUC!#REF!+[4]LAM!#REF!+[4]XUAN!#REF!+[4]LIEN!#REF!</f>
        <v>#REF!</v>
      </c>
      <c r="AO76" s="885" t="e">
        <f>[4]DAI!#REF!+[4]NAM!#REF!+[4]NHAN!#REF!+[4]LY!#REF!+[4]DUC!#REF!+[4]DONG!#REF!+[4]HPHU!#REF!+[4]BAC!#REF!+[4]THANH!#REF!+#REF!+[4]MY!#REF!+[4]HA!#REF!+[4]PHUC!#REF!+[4]LAM!#REF!+[4]XUAN!#REF!+[4]LIEN!#REF!</f>
        <v>#REF!</v>
      </c>
      <c r="AP76" s="885" t="e">
        <f>[4]DAI!#REF!+[4]NAM!#REF!+[4]NHAN!#REF!+[4]LY!#REF!+[4]DUC!#REF!+[4]DONG!#REF!+[4]HPHU!#REF!+[4]BAC!#REF!+[4]THANH!#REF!+#REF!+[4]MY!#REF!+[4]HA!#REF!+[4]PHUC!#REF!+[4]LAM!#REF!+[4]XUAN!#REF!+[4]LIEN!#REF!</f>
        <v>#REF!</v>
      </c>
      <c r="AQ76" s="885" t="e">
        <f>[4]DAI!#REF!+[4]NAM!#REF!+[4]NHAN!#REF!+[4]LY!#REF!+[4]DUC!#REF!+[4]DONG!#REF!+[4]HPHU!#REF!+[4]BAC!#REF!+[4]THANH!#REF!+#REF!+[4]MY!#REF!+[4]HA!#REF!+[4]PHUC!#REF!+[4]LAM!#REF!+[4]XUAN!#REF!+[4]LIEN!#REF!</f>
        <v>#REF!</v>
      </c>
      <c r="AR76" s="867">
        <f>[4]DAI!AR74+[4]NAM!AR74+[4]NHAN!AR74+[4]LY!AR74+[4]DUC!AR74+[4]DONG!AR74+[4]HPHU!AR74+[4]BAC!AR74+[4]THANH!AR74+[4]MY!AR74+[4]HA!AR74+[4]PHUC!AR74+[4]LAM!AR74+[4]XUAN!AR74+[4]LIEN!AR74+[4]HUNG!AR74+[4]CNAM!AR74+[4]TAY!AR74+[4]HOA!AR74+[4]VAN!AR74+[4]PDINH!AR74+[4]SLOC!AR74+[4]TRUNG!AR74+[4]TAN!AR74+[4]THUONG!AR74+[4]HLAO!AR74+[4]PNHA!AR74+[4]VTRUNG!AR74</f>
        <v>0</v>
      </c>
      <c r="AS76" s="867" t="e">
        <f>[4]DAI!#REF!+[4]NAM!#REF!+[4]NHAN!#REF!+[4]LY!#REF!+[4]DUC!#REF!+[4]DONG!#REF!+[4]HPHU!#REF!+[4]BAC!#REF!+[4]THANH!#REF!+[4]MY!#REF!+[4]HA!#REF!+[4]PHUC!#REF!+[4]LAM!#REF!+[4]XUAN!#REF!+[4]LIEN!#REF!</f>
        <v>#REF!</v>
      </c>
      <c r="AT76" s="867"/>
      <c r="AU76" s="867" t="e">
        <f>[4]DAI!#REF!+[4]NAM!#REF!+[4]NHAN!#REF!+[4]LY!#REF!+[4]DUC!#REF!+[4]DONG!#REF!+[4]HPHU!#REF!+[4]BAC!#REF!+[4]THANH!#REF!+[4]MY!#REF!+[4]HA!#REF!+[4]PHUC!#REF!+[4]LAM!#REF!+[4]XUAN!#REF!+[4]LIEN!#REF!</f>
        <v>#REF!</v>
      </c>
      <c r="AV76" s="838">
        <f>[4]DAI!AV74+[4]NAM!AV74+[4]NHAN!AV74+[4]LY!AV74+[4]DUC!AV74+[4]DONG!AV74+[4]HPHU!AV74+[4]BAC!AV74+[4]THANH!AV74+[4]MY!AV74+[4]HA!AV74+[4]PHUC!AV74+[4]LAM!AV74+[4]XUAN!AV74+[4]LIEN!AV74+[4]HUNG!AV74+[4]CNAM!AV74+[4]TAY!AV74+[4]HOA!AV74+[4]VAN!AV74+[4]PDINH!AV74+[4]SLOC!AV74+[4]TRUNG!AV74+[4]TAN!AV74+[4]THUONG!AV74+[4]HLAO!AV74+[4]PNHA!AV74+[4]VTRUNG!AV74</f>
        <v>0</v>
      </c>
      <c r="AW76" s="885" t="e">
        <f>[4]DAI!#REF!+[4]NAM!#REF!+[4]NHAN!#REF!+[4]LY!#REF!+[4]DUC!#REF!+[4]DONG!#REF!+[4]HPHU!#REF!+[4]BAC!#REF!+[4]THANH!#REF!+#REF!+[4]MY!#REF!+[4]HA!#REF!+[4]PHUC!#REF!+[4]LAM!#REF!+[4]XUAN!#REF!+[4]LIEN!#REF!</f>
        <v>#REF!</v>
      </c>
      <c r="AX76" s="885" t="e">
        <f>[4]DAI!#REF!+[4]NAM!#REF!+[4]NHAN!#REF!+[4]LY!#REF!+[4]DUC!#REF!+[4]DONG!#REF!+[4]HPHU!#REF!+[4]BAC!#REF!+[4]THANH!#REF!+#REF!+[4]MY!#REF!+[4]HA!#REF!+[4]PHUC!#REF!+[4]LAM!#REF!+[4]XUAN!#REF!+[4]LIEN!#REF!</f>
        <v>#REF!</v>
      </c>
      <c r="AY76" s="885" t="e">
        <f>[4]DAI!#REF!+[4]NAM!#REF!+[4]NHAN!#REF!+[4]LY!#REF!+[4]DUC!#REF!+[4]DONG!#REF!+[4]HPHU!#REF!+[4]BAC!#REF!+[4]THANH!#REF!+#REF!+[4]MY!#REF!+[4]HA!#REF!+[4]PHUC!#REF!+[4]LAM!#REF!+[4]XUAN!#REF!+[4]LIEN!#REF!</f>
        <v>#REF!</v>
      </c>
      <c r="AZ76" s="867" t="e">
        <f>[4]DAI!#REF!+[4]NAM!#REF!+[4]NHAN!#REF!+[4]LY!#REF!+[4]DUC!#REF!+[4]DONG!#REF!+[4]HPHU!#REF!+[4]BAC!#REF!+[4]THANH!#REF!+[4]MY!#REF!+[4]HA!#REF!+[4]PHUC!#REF!+[4]LAM!#REF!+[4]XUAN!#REF!+[4]LIEN!#REF!</f>
        <v>#REF!</v>
      </c>
      <c r="BA76" s="885" t="e">
        <f>[4]DAI!#REF!+[4]NAM!#REF!+[4]NHAN!#REF!+[4]LY!#REF!+[4]DUC!#REF!+[4]DONG!#REF!+[4]HPHU!#REF!+[4]BAC!#REF!+[4]THANH!#REF!+#REF!+[4]MY!#REF!+[4]HA!#REF!+[4]PHUC!#REF!+[4]LAM!#REF!+[4]XUAN!#REF!+[4]LIEN!#REF!</f>
        <v>#REF!</v>
      </c>
      <c r="BB76" s="885" t="e">
        <f>[4]DAI!#REF!+[4]NAM!#REF!+[4]NHAN!#REF!+[4]LY!#REF!+[4]DUC!#REF!+[4]DONG!#REF!+[4]HPHU!#REF!+[4]BAC!#REF!+[4]THANH!#REF!+#REF!+[4]MY!#REF!+[4]HA!#REF!+[4]PHUC!#REF!+[4]LAM!#REF!+[4]XUAN!#REF!+[4]LIEN!#REF!</f>
        <v>#REF!</v>
      </c>
      <c r="BC76" s="885" t="e">
        <f>[4]DAI!#REF!+[4]NAM!#REF!+[4]NHAN!#REF!+[4]LY!#REF!+[4]DUC!#REF!+[4]DONG!#REF!+[4]HPHU!#REF!+[4]BAC!#REF!+[4]THANH!#REF!+#REF!+[4]MY!#REF!+[4]HA!#REF!+[4]PHUC!#REF!+[4]LAM!#REF!+[4]XUAN!#REF!+[4]LIEN!#REF!</f>
        <v>#REF!</v>
      </c>
      <c r="BD76" s="867" t="e">
        <f>[4]DAI!#REF!+[4]NAM!#REF!+[4]NHAN!#REF!+[4]LY!#REF!+[4]DUC!#REF!+[4]DONG!#REF!+[4]HPHU!#REF!+[4]BAC!#REF!+[4]THANH!#REF!+[4]MY!#REF!+[4]HA!#REF!+[4]PHUC!#REF!+[4]LAM!#REF!+[4]XUAN!#REF!+[4]LIEN!#REF!</f>
        <v>#REF!</v>
      </c>
      <c r="BE76" s="885" t="e">
        <f>[4]DAI!#REF!+[4]NAM!#REF!+[4]NHAN!#REF!+[4]LY!#REF!+[4]DUC!#REF!+[4]DONG!#REF!+[4]HPHU!#REF!+[4]BAC!#REF!+[4]THANH!#REF!+#REF!+[4]MY!#REF!+[4]HA!#REF!+[4]PHUC!#REF!+[4]LAM!#REF!+[4]XUAN!#REF!+[4]LIEN!#REF!</f>
        <v>#REF!</v>
      </c>
      <c r="BF76" s="885" t="e">
        <f>[4]DAI!#REF!+[4]NAM!#REF!+[4]NHAN!#REF!+[4]LY!#REF!+[4]DUC!#REF!+[4]DONG!#REF!+[4]HPHU!#REF!+[4]BAC!#REF!+[4]THANH!#REF!+#REF!+[4]MY!#REF!+[4]HA!#REF!+[4]PHUC!#REF!+[4]LAM!#REF!+[4]XUAN!#REF!+[4]LIEN!#REF!</f>
        <v>#REF!</v>
      </c>
      <c r="BG76" s="885" t="e">
        <f>[4]DAI!#REF!+[4]NAM!#REF!+[4]NHAN!#REF!+[4]LY!#REF!+[4]DUC!#REF!+[4]DONG!#REF!+[4]HPHU!#REF!+[4]BAC!#REF!+[4]THANH!#REF!+#REF!+[4]MY!#REF!+[4]HA!#REF!+[4]PHUC!#REF!+[4]LAM!#REF!+[4]XUAN!#REF!+[4]LIEN!#REF!</f>
        <v>#REF!</v>
      </c>
      <c r="BH76" s="885" t="e">
        <f>[4]DAI!#REF!+[4]NAM!#REF!+[4]NHAN!#REF!+[4]LY!#REF!+[4]DUC!#REF!+[4]DONG!#REF!+[4]HPHU!#REF!+[4]BAC!#REF!+[4]THANH!#REF!+#REF!+[4]MY!#REF!+[4]HA!#REF!+[4]PHUC!#REF!+[4]LAM!#REF!+[4]XUAN!#REF!+[4]LIEN!#REF!</f>
        <v>#REF!</v>
      </c>
      <c r="BI76" s="885" t="e">
        <f>[4]DAI!#REF!+[4]NAM!#REF!+[4]NHAN!#REF!+[4]LY!#REF!+[4]DUC!#REF!+[4]DONG!#REF!+[4]HPHU!#REF!+[4]BAC!#REF!+[4]THANH!#REF!+#REF!+[4]MY!#REF!+[4]HA!#REF!+[4]PHUC!#REF!+[4]LAM!#REF!+[4]XUAN!#REF!+[4]LIEN!#REF!</f>
        <v>#REF!</v>
      </c>
      <c r="BJ76" s="885" t="e">
        <f>[4]DAI!#REF!+[4]NAM!#REF!+[4]NHAN!#REF!+[4]LY!#REF!+[4]DUC!#REF!+[4]DONG!#REF!+[4]HPHU!#REF!+[4]BAC!#REF!+[4]THANH!#REF!+#REF!+[4]MY!#REF!+[4]HA!#REF!+[4]PHUC!#REF!+[4]LAM!#REF!+[4]XUAN!#REF!+[4]LIEN!#REF!</f>
        <v>#REF!</v>
      </c>
      <c r="BK76" s="885" t="e">
        <f>[4]DAI!#REF!+[4]NAM!#REF!+[4]NHAN!#REF!+[4]LY!#REF!+[4]DUC!#REF!+[4]DONG!#REF!+[4]HPHU!#REF!+[4]BAC!#REF!+[4]THANH!#REF!+#REF!+[4]MY!#REF!+[4]HA!#REF!+[4]PHUC!#REF!+[4]LAM!#REF!+[4]XUAN!#REF!+[4]LIEN!#REF!</f>
        <v>#REF!</v>
      </c>
      <c r="BL76" s="885" t="e">
        <f>[4]DAI!#REF!+[4]NAM!#REF!+[4]NHAN!#REF!+[4]LY!#REF!+[4]DUC!#REF!+[4]DONG!#REF!+[4]HPHU!#REF!+[4]BAC!#REF!+[4]THANH!#REF!+#REF!+[4]MY!#REF!+[4]HA!#REF!+[4]PHUC!#REF!+[4]LAM!#REF!+[4]XUAN!#REF!+[4]LIEN!#REF!</f>
        <v>#REF!</v>
      </c>
    </row>
    <row r="77" spans="1:66" ht="24" hidden="1" customHeight="1" x14ac:dyDescent="0.2">
      <c r="A77" s="889" t="s">
        <v>17</v>
      </c>
      <c r="B77" s="845" t="s">
        <v>18</v>
      </c>
      <c r="C77" s="887" t="s">
        <v>19</v>
      </c>
      <c r="D77" s="885" t="e">
        <f>[4]DAI!#REF!+[4]NAM!#REF!+[4]NHAN!#REF!+[4]LY!#REF!+[4]DUC!#REF!+[4]DONG!#REF!+[4]HPHU!#REF!+[4]BAC!#REF!+[4]THANH!#REF!+#REF!+[4]MY!#REF!+[4]HA!#REF!+[4]PHUC!#REF!+[4]LAM!#REF!+[4]XUAN!#REF!+[4]LIEN!#REF!</f>
        <v>#REF!</v>
      </c>
      <c r="E77" s="885" t="e">
        <f>[4]DAI!#REF!+[4]NAM!#REF!+[4]NHAN!#REF!+[4]LY!#REF!+[4]DUC!#REF!+[4]DONG!#REF!+[4]HPHU!#REF!+[4]BAC!#REF!+[4]THANH!#REF!+#REF!+[4]MY!#REF!+[4]HA!#REF!+[4]PHUC!#REF!+[4]LAM!#REF!+[4]XUAN!#REF!+[4]LIEN!#REF!</f>
        <v>#REF!</v>
      </c>
      <c r="F77" s="885" t="e">
        <f>[4]DAI!#REF!+[4]NAM!#REF!+[4]NHAN!#REF!+[4]LY!#REF!+[4]DUC!#REF!+[4]DONG!#REF!+[4]HPHU!#REF!+[4]BAC!#REF!+[4]THANH!#REF!+#REF!+[4]MY!#REF!+[4]HA!#REF!+[4]PHUC!#REF!+[4]LAM!#REF!+[4]XUAN!#REF!+[4]LIEN!#REF!</f>
        <v>#REF!</v>
      </c>
      <c r="G77" s="867">
        <f>[4]DAI!G75+[4]NAM!G75+[4]NHAN!G75+[4]LY!G75+[4]DUC!G75+[4]DONG!G75+[4]HPHU!G75+[4]BAC!G75+[4]THANH!G75+[4]MY!G75+[4]HA!G75+[4]PHUC!G75+[4]LAM!G75+[4]XUAN!G75+[4]LIEN!G75+[4]HUNG!G75+[4]CNAM!G75+[4]TAY!G75+[4]HOA!G75+[4]VAN!G75+[4]PDINH!G75+[4]SLOC!G75+[4]TRUNG!G75+[4]TAN!G75+[4]THUONG!G75+[4]HLAO!G75+[4]PNHA!G75+[4]VTRUNG!G75</f>
        <v>0</v>
      </c>
      <c r="H77" s="885" t="e">
        <f>[4]DAI!#REF!+[4]NAM!#REF!+[4]NHAN!#REF!+[4]LY!#REF!+[4]DUC!#REF!+[4]DONG!#REF!+[4]HPHU!#REF!+[4]BAC!#REF!+[4]THANH!#REF!+#REF!+[4]MY!#REF!+[4]HA!#REF!+[4]PHUC!#REF!+[4]LAM!#REF!+[4]XUAN!#REF!+[4]LIEN!#REF!</f>
        <v>#REF!</v>
      </c>
      <c r="I77" s="885" t="e">
        <f>[4]DAI!#REF!+[4]NAM!#REF!+[4]NHAN!#REF!+[4]LY!#REF!+[4]DUC!#REF!+[4]DONG!#REF!+[4]HPHU!#REF!+[4]BAC!#REF!+[4]THANH!#REF!+#REF!+[4]MY!#REF!+[4]HA!#REF!+[4]PHUC!#REF!+[4]LAM!#REF!+[4]XUAN!#REF!+[4]LIEN!#REF!</f>
        <v>#REF!</v>
      </c>
      <c r="J77" s="867">
        <f>[4]DAI!J75+[4]NAM!J75+[4]NHAN!J75+[4]LY!J75+[4]DUC!J75+[4]DONG!J75+[4]HPHU!J75+[4]BAC!J75+[4]THANH!J75+[4]MY!J75+[4]HA!J75+[4]PHUC!J75+[4]LAM!J75+[4]XUAN!J75+[4]LIEN!J75+[4]HUNG!J75+[4]CNAM!J75+[4]TAY!J75+[4]HOA!J75+[4]VAN!J75+[4]PDINH!J75+[4]SLOC!J75+[4]TRUNG!J75+[4]TAN!J75+[4]THUONG!J75+[4]HLAO!J75+[4]PNHA!J75+[4]VTRUNG!J75</f>
        <v>0</v>
      </c>
      <c r="K77" s="885" t="e">
        <f>[4]DAI!#REF!+[4]NAM!#REF!+[4]NHAN!#REF!+[4]LY!#REF!+[4]DUC!#REF!+[4]DONG!#REF!+[4]HPHU!#REF!+[4]BAC!#REF!+[4]THANH!#REF!+#REF!+[4]MY!#REF!+[4]HA!#REF!+[4]PHUC!#REF!+[4]LAM!#REF!+[4]XUAN!#REF!+[4]LIEN!#REF!</f>
        <v>#REF!</v>
      </c>
      <c r="L77" s="885" t="e">
        <f>[4]DAI!#REF!+[4]NAM!#REF!+[4]NHAN!#REF!+[4]LY!#REF!+[4]DUC!#REF!+[4]DONG!#REF!+[4]HPHU!#REF!+[4]BAC!#REF!+[4]THANH!#REF!+#REF!+[4]MY!#REF!+[4]HA!#REF!+[4]PHUC!#REF!+[4]LAM!#REF!+[4]XUAN!#REF!+[4]LIEN!#REF!</f>
        <v>#REF!</v>
      </c>
      <c r="M77" s="885" t="e">
        <f>[4]DAI!#REF!+[4]NAM!#REF!+[4]NHAN!#REF!+[4]LY!#REF!+[4]DUC!#REF!+[4]DONG!#REF!+[4]HPHU!#REF!+[4]BAC!#REF!+[4]THANH!#REF!+#REF!+[4]MY!#REF!+[4]HA!#REF!+[4]PHUC!#REF!+[4]LAM!#REF!+[4]XUAN!#REF!+[4]LIEN!#REF!</f>
        <v>#REF!</v>
      </c>
      <c r="N77" s="867">
        <f>[4]DAI!N75+[4]NAM!N75+[4]NHAN!N75+[4]LY!N75+[4]DUC!N75+[4]DONG!N75+[4]HPHU!N75+[4]BAC!N75+[4]THANH!N75+[4]MY!N75+[4]HA!N75+[4]PHUC!N75+[4]LAM!N75+[4]XUAN!N75+[4]LIEN!N75+[4]HUNG!N75+[4]CNAM!N75+[4]TAY!N75+[4]HOA!N75+[4]VAN!N75+[4]PDINH!N75+[4]SLOC!N75+[4]TRUNG!N75+[4]TAN!N75+[4]THUONG!N75+[4]HLAO!N75+[4]PNHA!N75+[4]VTRUNG!N75</f>
        <v>0</v>
      </c>
      <c r="O77" s="867">
        <f>[4]DAI!O75+[4]NAM!O75+[4]NHAN!O75+[4]LY!O75+[4]DUC!O75+[4]DONG!O75+[4]HPHU!O75+[4]BAC!O75+[4]THANH!O75+[4]MY!O75+[4]HA!O75+[4]PHUC!O75+[4]LAM!O75+[4]XUAN!O75+[4]LIEN!O75+[4]HUNG!O75+[4]CNAM!O75+[4]TAY!O75+[4]HOA!O75+[4]VAN!O75+[4]PDINH!O75+[4]SLOC!O75+[4]TRUNG!O75+[4]TAN!O75+[4]THUONG!O75+[4]HLAO!O75+[4]PNHA!O75+[4]VTRUNG!O75</f>
        <v>0</v>
      </c>
      <c r="P77" s="867" t="e">
        <f>[4]DAI!#REF!+[4]NAM!#REF!+[4]NHAN!#REF!+[4]LY!#REF!+[4]DUC!#REF!+[4]DONG!#REF!+[4]HPHU!#REF!+[4]BAC!#REF!+[4]THANH!#REF!+[4]MY!#REF!+[4]HA!#REF!+[4]PHUC!#REF!+[4]LAM!#REF!+[4]XUAN!#REF!+[4]LIEN!#REF!</f>
        <v>#REF!</v>
      </c>
      <c r="Q77" s="885" t="e">
        <f>[4]DAI!#REF!+[4]NAM!#REF!+[4]NHAN!#REF!+[4]LY!#REF!+[4]DUC!#REF!+[4]DONG!#REF!+[4]HPHU!#REF!+[4]BAC!#REF!+[4]THANH!#REF!+#REF!+[4]MY!#REF!+[4]HA!#REF!+[4]PHUC!#REF!+[4]LAM!#REF!+[4]XUAN!#REF!+[4]LIEN!#REF!</f>
        <v>#REF!</v>
      </c>
      <c r="R77" s="882" t="e">
        <f>[4]DAI!#REF!+[4]NAM!#REF!+[4]NHAN!#REF!+[4]LY!#REF!+[4]DUC!#REF!+[4]DONG!#REF!+[4]HPHU!#REF!+[4]BAC!#REF!+[4]THANH!#REF!+#REF!+[4]MY!#REF!+[4]HA!#REF!+[4]PHUC!#REF!+[4]LAM!#REF!+[4]XUAN!#REF!+[4]LIEN!#REF!</f>
        <v>#REF!</v>
      </c>
      <c r="S77" s="885" t="e">
        <f>[4]DAI!#REF!+[4]NAM!#REF!+[4]NHAN!#REF!+[4]LY!#REF!+[4]DUC!#REF!+[4]DONG!#REF!+[4]HPHU!#REF!+[4]BAC!#REF!+[4]THANH!#REF!+#REF!+[4]MY!#REF!+[4]HA!#REF!+[4]PHUC!#REF!+[4]LAM!#REF!+[4]XUAN!#REF!+[4]LIEN!#REF!</f>
        <v>#REF!</v>
      </c>
      <c r="T77" s="885" t="e">
        <f>[4]DAI!#REF!+[4]NAM!#REF!+[4]NHAN!#REF!+[4]LY!#REF!+[4]DUC!#REF!+[4]DONG!#REF!+[4]HPHU!#REF!+[4]BAC!#REF!+[4]THANH!#REF!+#REF!+[4]MY!#REF!+[4]HA!#REF!+[4]PHUC!#REF!+[4]LAM!#REF!+[4]XUAN!#REF!+[4]LIEN!#REF!</f>
        <v>#REF!</v>
      </c>
      <c r="U77" s="885" t="e">
        <f>[4]DAI!#REF!+[4]NAM!#REF!+[4]NHAN!#REF!+[4]LY!#REF!+[4]DUC!#REF!+[4]DONG!#REF!+[4]HPHU!#REF!+[4]BAC!#REF!+[4]THANH!#REF!+#REF!+[4]MY!#REF!+[4]HA!#REF!+[4]PHUC!#REF!+[4]LAM!#REF!+[4]XUAN!#REF!+[4]LIEN!#REF!</f>
        <v>#REF!</v>
      </c>
      <c r="V77" s="885" t="e">
        <f>[4]DAI!#REF!+[4]NAM!#REF!+[4]NHAN!#REF!+[4]LY!#REF!+[4]DUC!#REF!+[4]DONG!#REF!+[4]HPHU!#REF!+[4]BAC!#REF!+[4]THANH!#REF!+#REF!+[4]MY!#REF!+[4]HA!#REF!+[4]PHUC!#REF!+[4]LAM!#REF!+[4]XUAN!#REF!+[4]LIEN!#REF!</f>
        <v>#REF!</v>
      </c>
      <c r="W77" s="885" t="e">
        <f>[4]DAI!#REF!+[4]NAM!#REF!+[4]NHAN!#REF!+[4]LY!#REF!+[4]DUC!#REF!+[4]DONG!#REF!+[4]HPHU!#REF!+[4]BAC!#REF!+[4]THANH!#REF!+#REF!+[4]MY!#REF!+[4]HA!#REF!+[4]PHUC!#REF!+[4]LAM!#REF!+[4]XUAN!#REF!+[4]LIEN!#REF!</f>
        <v>#REF!</v>
      </c>
      <c r="X77" s="885" t="e">
        <f>[4]DAI!#REF!+[4]NAM!#REF!+[4]NHAN!#REF!+[4]LY!#REF!+[4]DUC!#REF!+[4]DONG!#REF!+[4]HPHU!#REF!+[4]BAC!#REF!+[4]THANH!#REF!+#REF!+[4]MY!#REF!+[4]HA!#REF!+[4]PHUC!#REF!+[4]LAM!#REF!+[4]XUAN!#REF!+[4]LIEN!#REF!</f>
        <v>#REF!</v>
      </c>
      <c r="Y77" s="885" t="e">
        <f>[4]DAI!#REF!+[4]NAM!#REF!+[4]NHAN!#REF!+[4]LY!#REF!+[4]DUC!#REF!+[4]DONG!#REF!+[4]HPHU!#REF!+[4]BAC!#REF!+[4]THANH!#REF!+#REF!+[4]MY!#REF!+[4]HA!#REF!+[4]PHUC!#REF!+[4]LAM!#REF!+[4]XUAN!#REF!+[4]LIEN!#REF!</f>
        <v>#REF!</v>
      </c>
      <c r="Z77" s="885" t="e">
        <f>[4]DAI!#REF!+[4]NAM!#REF!+[4]NHAN!#REF!+[4]LY!#REF!+[4]DUC!#REF!+[4]DONG!#REF!+[4]HPHU!#REF!+[4]BAC!#REF!+[4]THANH!#REF!+#REF!+[4]MY!#REF!+[4]HA!#REF!+[4]PHUC!#REF!+[4]LAM!#REF!+[4]XUAN!#REF!+[4]LIEN!#REF!</f>
        <v>#REF!</v>
      </c>
      <c r="AA77" s="885" t="e">
        <f>[4]DAI!#REF!+[4]NAM!#REF!+[4]NHAN!#REF!+[4]LY!#REF!+[4]DUC!#REF!+[4]DONG!#REF!+[4]HPHU!#REF!+[4]BAC!#REF!+[4]THANH!#REF!+#REF!+[4]MY!#REF!+[4]HA!#REF!+[4]PHUC!#REF!+[4]LAM!#REF!+[4]XUAN!#REF!+[4]LIEN!#REF!</f>
        <v>#REF!</v>
      </c>
      <c r="AB77" s="885" t="e">
        <f>[4]DAI!#REF!+[4]NAM!#REF!+[4]NHAN!#REF!+[4]LY!#REF!+[4]DUC!#REF!+[4]DONG!#REF!+[4]HPHU!#REF!+[4]BAC!#REF!+[4]THANH!#REF!+#REF!+[4]MY!#REF!+[4]HA!#REF!+[4]PHUC!#REF!+[4]LAM!#REF!+[4]XUAN!#REF!+[4]LIEN!#REF!</f>
        <v>#REF!</v>
      </c>
      <c r="AC77" s="885" t="e">
        <f>[4]DAI!#REF!+[4]NAM!#REF!+[4]NHAN!#REF!+[4]LY!#REF!+[4]DUC!#REF!+[4]DONG!#REF!+[4]HPHU!#REF!+[4]BAC!#REF!+[4]THANH!#REF!+#REF!+[4]MY!#REF!+[4]HA!#REF!+[4]PHUC!#REF!+[4]LAM!#REF!+[4]XUAN!#REF!+[4]LIEN!#REF!</f>
        <v>#REF!</v>
      </c>
      <c r="AD77" s="867" t="e">
        <f>[4]DAI!#REF!+[4]NAM!#REF!+[4]NHAN!#REF!+[4]LY!#REF!+[4]DUC!#REF!+[4]DONG!#REF!+[4]HPHU!#REF!+[4]BAC!#REF!+[4]THANH!#REF!+[4]MY!#REF!+[4]HA!#REF!+[4]PHUC!#REF!+[4]LAM!#REF!+[4]XUAN!#REF!+[4]LIEN!#REF!</f>
        <v>#REF!</v>
      </c>
      <c r="AE77" s="885" t="e">
        <f>[4]DAI!#REF!+[4]NAM!#REF!+[4]NHAN!#REF!+[4]LY!#REF!+[4]DUC!#REF!+[4]DONG!#REF!+[4]HPHU!#REF!+[4]BAC!#REF!+[4]THANH!#REF!+#REF!+[4]MY!#REF!+[4]HA!#REF!+[4]PHUC!#REF!+[4]LAM!#REF!+[4]XUAN!#REF!+[4]LIEN!#REF!</f>
        <v>#REF!</v>
      </c>
      <c r="AF77" s="885" t="e">
        <f>[4]DAI!#REF!+[4]NAM!#REF!+[4]NHAN!#REF!+[4]LY!#REF!+[4]DUC!#REF!+[4]DONG!#REF!+[4]HPHU!#REF!+[4]BAC!#REF!+[4]THANH!#REF!+#REF!+[4]MY!#REF!+[4]HA!#REF!+[4]PHUC!#REF!+[4]LAM!#REF!+[4]XUAN!#REF!+[4]LIEN!#REF!</f>
        <v>#REF!</v>
      </c>
      <c r="AG77" s="885" t="e">
        <f>[4]DAI!#REF!+[4]NAM!#REF!+[4]NHAN!#REF!+[4]LY!#REF!+[4]DUC!#REF!+[4]DONG!#REF!+[4]HPHU!#REF!+[4]BAC!#REF!+[4]THANH!#REF!+#REF!+[4]MY!#REF!+[4]HA!#REF!+[4]PHUC!#REF!+[4]LAM!#REF!+[4]XUAN!#REF!+[4]LIEN!#REF!</f>
        <v>#REF!</v>
      </c>
      <c r="AH77" s="885" t="e">
        <f>[4]DAI!#REF!+[4]NAM!#REF!+[4]NHAN!#REF!+[4]LY!#REF!+[4]DUC!#REF!+[4]DONG!#REF!+[4]HPHU!#REF!+[4]BAC!#REF!+[4]THANH!#REF!+#REF!+[4]MY!#REF!+[4]HA!#REF!+[4]PHUC!#REF!+[4]LAM!#REF!+[4]XUAN!#REF!+[4]LIEN!#REF!</f>
        <v>#REF!</v>
      </c>
      <c r="AI77" s="885" t="e">
        <f>[4]DAI!#REF!+[4]NAM!#REF!+[4]NHAN!#REF!+[4]LY!#REF!+[4]DUC!#REF!+[4]DONG!#REF!+[4]HPHU!#REF!+[4]BAC!#REF!+[4]THANH!#REF!+#REF!+[4]MY!#REF!+[4]HA!#REF!+[4]PHUC!#REF!+[4]LAM!#REF!+[4]XUAN!#REF!+[4]LIEN!#REF!</f>
        <v>#REF!</v>
      </c>
      <c r="AJ77" s="885" t="e">
        <f>[4]DAI!#REF!+[4]NAM!#REF!+[4]NHAN!#REF!+[4]LY!#REF!+[4]DUC!#REF!+[4]DONG!#REF!+[4]HPHU!#REF!+[4]BAC!#REF!+[4]THANH!#REF!+#REF!+[4]MY!#REF!+[4]HA!#REF!+[4]PHUC!#REF!+[4]LAM!#REF!+[4]XUAN!#REF!+[4]LIEN!#REF!</f>
        <v>#REF!</v>
      </c>
      <c r="AK77" s="867" t="e">
        <f>[4]DAI!#REF!+[4]NAM!#REF!+[4]NHAN!#REF!+[4]LY!#REF!+[4]DUC!#REF!+[4]DONG!#REF!+[4]HPHU!#REF!+[4]BAC!#REF!+[4]THANH!#REF!+[4]MY!#REF!+[4]HA!#REF!+[4]PHUC!#REF!+[4]LAM!#REF!+[4]XUAN!#REF!+[4]LIEN!#REF!</f>
        <v>#REF!</v>
      </c>
      <c r="AL77" s="885" t="e">
        <f>[4]DAI!#REF!+[4]NAM!#REF!+[4]NHAN!#REF!+[4]LY!#REF!+[4]DUC!#REF!+[4]DONG!#REF!+[4]HPHU!#REF!+[4]BAC!#REF!+[4]THANH!#REF!+#REF!+[4]MY!#REF!+[4]HA!#REF!+[4]PHUC!#REF!+[4]LAM!#REF!+[4]XUAN!#REF!+[4]LIEN!#REF!</f>
        <v>#REF!</v>
      </c>
      <c r="AM77" s="885" t="e">
        <f>[4]DAI!#REF!+[4]NAM!#REF!+[4]NHAN!#REF!+[4]LY!#REF!+[4]DUC!#REF!+[4]DONG!#REF!+[4]HPHU!#REF!+[4]BAC!#REF!+[4]THANH!#REF!+#REF!+[4]MY!#REF!+[4]HA!#REF!+[4]PHUC!#REF!+[4]LAM!#REF!+[4]XUAN!#REF!+[4]LIEN!#REF!</f>
        <v>#REF!</v>
      </c>
      <c r="AN77" s="867" t="e">
        <f>[4]DAI!#REF!+[4]NAM!#REF!+[4]NHAN!#REF!+[4]LY!#REF!+[4]DUC!#REF!+[4]DONG!#REF!+[4]HPHU!#REF!+[4]BAC!#REF!+[4]THANH!#REF!+[4]MY!#REF!+[4]HA!#REF!+[4]PHUC!#REF!+[4]LAM!#REF!+[4]XUAN!#REF!+[4]LIEN!#REF!</f>
        <v>#REF!</v>
      </c>
      <c r="AO77" s="885" t="e">
        <f>[4]DAI!#REF!+[4]NAM!#REF!+[4]NHAN!#REF!+[4]LY!#REF!+[4]DUC!#REF!+[4]DONG!#REF!+[4]HPHU!#REF!+[4]BAC!#REF!+[4]THANH!#REF!+#REF!+[4]MY!#REF!+[4]HA!#REF!+[4]PHUC!#REF!+[4]LAM!#REF!+[4]XUAN!#REF!+[4]LIEN!#REF!</f>
        <v>#REF!</v>
      </c>
      <c r="AP77" s="885" t="e">
        <f>[4]DAI!#REF!+[4]NAM!#REF!+[4]NHAN!#REF!+[4]LY!#REF!+[4]DUC!#REF!+[4]DONG!#REF!+[4]HPHU!#REF!+[4]BAC!#REF!+[4]THANH!#REF!+#REF!+[4]MY!#REF!+[4]HA!#REF!+[4]PHUC!#REF!+[4]LAM!#REF!+[4]XUAN!#REF!+[4]LIEN!#REF!</f>
        <v>#REF!</v>
      </c>
      <c r="AQ77" s="885" t="e">
        <f>[4]DAI!#REF!+[4]NAM!#REF!+[4]NHAN!#REF!+[4]LY!#REF!+[4]DUC!#REF!+[4]DONG!#REF!+[4]HPHU!#REF!+[4]BAC!#REF!+[4]THANH!#REF!+#REF!+[4]MY!#REF!+[4]HA!#REF!+[4]PHUC!#REF!+[4]LAM!#REF!+[4]XUAN!#REF!+[4]LIEN!#REF!</f>
        <v>#REF!</v>
      </c>
      <c r="AR77" s="867">
        <f>[4]DAI!AR75+[4]NAM!AR75+[4]NHAN!AR75+[4]LY!AR75+[4]DUC!AR75+[4]DONG!AR75+[4]HPHU!AR75+[4]BAC!AR75+[4]THANH!AR75+[4]MY!AR75+[4]HA!AR75+[4]PHUC!AR75+[4]LAM!AR75+[4]XUAN!AR75+[4]LIEN!AR75+[4]HUNG!AR75+[4]CNAM!AR75+[4]TAY!AR75+[4]HOA!AR75+[4]VAN!AR75+[4]PDINH!AR75+[4]SLOC!AR75+[4]TRUNG!AR75+[4]TAN!AR75+[4]THUONG!AR75+[4]HLAO!AR75+[4]PNHA!AR75+[4]VTRUNG!AR75</f>
        <v>0</v>
      </c>
      <c r="AS77" s="867" t="e">
        <f>[4]DAI!#REF!+[4]NAM!#REF!+[4]NHAN!#REF!+[4]LY!#REF!+[4]DUC!#REF!+[4]DONG!#REF!+[4]HPHU!#REF!+[4]BAC!#REF!+[4]THANH!#REF!+[4]MY!#REF!+[4]HA!#REF!+[4]PHUC!#REF!+[4]LAM!#REF!+[4]XUAN!#REF!+[4]LIEN!#REF!</f>
        <v>#REF!</v>
      </c>
      <c r="AT77" s="867"/>
      <c r="AU77" s="867" t="e">
        <f>[4]DAI!#REF!+[4]NAM!#REF!+[4]NHAN!#REF!+[4]LY!#REF!+[4]DUC!#REF!+[4]DONG!#REF!+[4]HPHU!#REF!+[4]BAC!#REF!+[4]THANH!#REF!+[4]MY!#REF!+[4]HA!#REF!+[4]PHUC!#REF!+[4]LAM!#REF!+[4]XUAN!#REF!+[4]LIEN!#REF!</f>
        <v>#REF!</v>
      </c>
      <c r="AV77" s="838">
        <f>[4]DAI!AV75+[4]NAM!AV75+[4]NHAN!AV75+[4]LY!AV75+[4]DUC!AV75+[4]DONG!AV75+[4]HPHU!AV75+[4]BAC!AV75+[4]THANH!AV75+[4]MY!AV75+[4]HA!AV75+[4]PHUC!AV75+[4]LAM!AV75+[4]XUAN!AV75+[4]LIEN!AV75+[4]HUNG!AV75+[4]CNAM!AV75+[4]TAY!AV75+[4]HOA!AV75+[4]VAN!AV75+[4]PDINH!AV75+[4]SLOC!AV75+[4]TRUNG!AV75+[4]TAN!AV75+[4]THUONG!AV75+[4]HLAO!AV75+[4]PNHA!AV75+[4]VTRUNG!AV75</f>
        <v>0</v>
      </c>
      <c r="AW77" s="885" t="e">
        <f>[4]DAI!#REF!+[4]NAM!#REF!+[4]NHAN!#REF!+[4]LY!#REF!+[4]DUC!#REF!+[4]DONG!#REF!+[4]HPHU!#REF!+[4]BAC!#REF!+[4]THANH!#REF!+#REF!+[4]MY!#REF!+[4]HA!#REF!+[4]PHUC!#REF!+[4]LAM!#REF!+[4]XUAN!#REF!+[4]LIEN!#REF!</f>
        <v>#REF!</v>
      </c>
      <c r="AX77" s="885" t="e">
        <f>[4]DAI!#REF!+[4]NAM!#REF!+[4]NHAN!#REF!+[4]LY!#REF!+[4]DUC!#REF!+[4]DONG!#REF!+[4]HPHU!#REF!+[4]BAC!#REF!+[4]THANH!#REF!+#REF!+[4]MY!#REF!+[4]HA!#REF!+[4]PHUC!#REF!+[4]LAM!#REF!+[4]XUAN!#REF!+[4]LIEN!#REF!</f>
        <v>#REF!</v>
      </c>
      <c r="AY77" s="885" t="e">
        <f>[4]DAI!#REF!+[4]NAM!#REF!+[4]NHAN!#REF!+[4]LY!#REF!+[4]DUC!#REF!+[4]DONG!#REF!+[4]HPHU!#REF!+[4]BAC!#REF!+[4]THANH!#REF!+#REF!+[4]MY!#REF!+[4]HA!#REF!+[4]PHUC!#REF!+[4]LAM!#REF!+[4]XUAN!#REF!+[4]LIEN!#REF!</f>
        <v>#REF!</v>
      </c>
      <c r="AZ77" s="867" t="e">
        <f>[4]DAI!#REF!+[4]NAM!#REF!+[4]NHAN!#REF!+[4]LY!#REF!+[4]DUC!#REF!+[4]DONG!#REF!+[4]HPHU!#REF!+[4]BAC!#REF!+[4]THANH!#REF!+[4]MY!#REF!+[4]HA!#REF!+[4]PHUC!#REF!+[4]LAM!#REF!+[4]XUAN!#REF!+[4]LIEN!#REF!</f>
        <v>#REF!</v>
      </c>
      <c r="BA77" s="885" t="e">
        <f>[4]DAI!#REF!+[4]NAM!#REF!+[4]NHAN!#REF!+[4]LY!#REF!+[4]DUC!#REF!+[4]DONG!#REF!+[4]HPHU!#REF!+[4]BAC!#REF!+[4]THANH!#REF!+#REF!+[4]MY!#REF!+[4]HA!#REF!+[4]PHUC!#REF!+[4]LAM!#REF!+[4]XUAN!#REF!+[4]LIEN!#REF!</f>
        <v>#REF!</v>
      </c>
      <c r="BB77" s="885" t="e">
        <f>[4]DAI!#REF!+[4]NAM!#REF!+[4]NHAN!#REF!+[4]LY!#REF!+[4]DUC!#REF!+[4]DONG!#REF!+[4]HPHU!#REF!+[4]BAC!#REF!+[4]THANH!#REF!+#REF!+[4]MY!#REF!+[4]HA!#REF!+[4]PHUC!#REF!+[4]LAM!#REF!+[4]XUAN!#REF!+[4]LIEN!#REF!</f>
        <v>#REF!</v>
      </c>
      <c r="BC77" s="885" t="e">
        <f>[4]DAI!#REF!+[4]NAM!#REF!+[4]NHAN!#REF!+[4]LY!#REF!+[4]DUC!#REF!+[4]DONG!#REF!+[4]HPHU!#REF!+[4]BAC!#REF!+[4]THANH!#REF!+#REF!+[4]MY!#REF!+[4]HA!#REF!+[4]PHUC!#REF!+[4]LAM!#REF!+[4]XUAN!#REF!+[4]LIEN!#REF!</f>
        <v>#REF!</v>
      </c>
      <c r="BD77" s="867" t="e">
        <f>[4]DAI!#REF!+[4]NAM!#REF!+[4]NHAN!#REF!+[4]LY!#REF!+[4]DUC!#REF!+[4]DONG!#REF!+[4]HPHU!#REF!+[4]BAC!#REF!+[4]THANH!#REF!+[4]MY!#REF!+[4]HA!#REF!+[4]PHUC!#REF!+[4]LAM!#REF!+[4]XUAN!#REF!+[4]LIEN!#REF!</f>
        <v>#REF!</v>
      </c>
      <c r="BE77" s="885" t="e">
        <f>[4]DAI!#REF!+[4]NAM!#REF!+[4]NHAN!#REF!+[4]LY!#REF!+[4]DUC!#REF!+[4]DONG!#REF!+[4]HPHU!#REF!+[4]BAC!#REF!+[4]THANH!#REF!+#REF!+[4]MY!#REF!+[4]HA!#REF!+[4]PHUC!#REF!+[4]LAM!#REF!+[4]XUAN!#REF!+[4]LIEN!#REF!</f>
        <v>#REF!</v>
      </c>
      <c r="BF77" s="885" t="e">
        <f>[4]DAI!#REF!+[4]NAM!#REF!+[4]NHAN!#REF!+[4]LY!#REF!+[4]DUC!#REF!+[4]DONG!#REF!+[4]HPHU!#REF!+[4]BAC!#REF!+[4]THANH!#REF!+#REF!+[4]MY!#REF!+[4]HA!#REF!+[4]PHUC!#REF!+[4]LAM!#REF!+[4]XUAN!#REF!+[4]LIEN!#REF!</f>
        <v>#REF!</v>
      </c>
      <c r="BG77" s="885" t="e">
        <f>[4]DAI!#REF!+[4]NAM!#REF!+[4]NHAN!#REF!+[4]LY!#REF!+[4]DUC!#REF!+[4]DONG!#REF!+[4]HPHU!#REF!+[4]BAC!#REF!+[4]THANH!#REF!+#REF!+[4]MY!#REF!+[4]HA!#REF!+[4]PHUC!#REF!+[4]LAM!#REF!+[4]XUAN!#REF!+[4]LIEN!#REF!</f>
        <v>#REF!</v>
      </c>
      <c r="BH77" s="885" t="e">
        <f>[4]DAI!#REF!+[4]NAM!#REF!+[4]NHAN!#REF!+[4]LY!#REF!+[4]DUC!#REF!+[4]DONG!#REF!+[4]HPHU!#REF!+[4]BAC!#REF!+[4]THANH!#REF!+#REF!+[4]MY!#REF!+[4]HA!#REF!+[4]PHUC!#REF!+[4]LAM!#REF!+[4]XUAN!#REF!+[4]LIEN!#REF!</f>
        <v>#REF!</v>
      </c>
      <c r="BI77" s="885" t="e">
        <f>[4]DAI!#REF!+[4]NAM!#REF!+[4]NHAN!#REF!+[4]LY!#REF!+[4]DUC!#REF!+[4]DONG!#REF!+[4]HPHU!#REF!+[4]BAC!#REF!+[4]THANH!#REF!+#REF!+[4]MY!#REF!+[4]HA!#REF!+[4]PHUC!#REF!+[4]LAM!#REF!+[4]XUAN!#REF!+[4]LIEN!#REF!</f>
        <v>#REF!</v>
      </c>
      <c r="BJ77" s="885" t="e">
        <f>[4]DAI!#REF!+[4]NAM!#REF!+[4]NHAN!#REF!+[4]LY!#REF!+[4]DUC!#REF!+[4]DONG!#REF!+[4]HPHU!#REF!+[4]BAC!#REF!+[4]THANH!#REF!+#REF!+[4]MY!#REF!+[4]HA!#REF!+[4]PHUC!#REF!+[4]LAM!#REF!+[4]XUAN!#REF!+[4]LIEN!#REF!</f>
        <v>#REF!</v>
      </c>
      <c r="BK77" s="885" t="e">
        <f>[4]DAI!#REF!+[4]NAM!#REF!+[4]NHAN!#REF!+[4]LY!#REF!+[4]DUC!#REF!+[4]DONG!#REF!+[4]HPHU!#REF!+[4]BAC!#REF!+[4]THANH!#REF!+#REF!+[4]MY!#REF!+[4]HA!#REF!+[4]PHUC!#REF!+[4]LAM!#REF!+[4]XUAN!#REF!+[4]LIEN!#REF!</f>
        <v>#REF!</v>
      </c>
      <c r="BL77" s="885" t="e">
        <f>[4]DAI!#REF!+[4]NAM!#REF!+[4]NHAN!#REF!+[4]LY!#REF!+[4]DUC!#REF!+[4]DONG!#REF!+[4]HPHU!#REF!+[4]BAC!#REF!+[4]THANH!#REF!+#REF!+[4]MY!#REF!+[4]HA!#REF!+[4]PHUC!#REF!+[4]LAM!#REF!+[4]XUAN!#REF!+[4]LIEN!#REF!</f>
        <v>#REF!</v>
      </c>
    </row>
    <row r="78" spans="1:66" ht="24" hidden="1" customHeight="1" x14ac:dyDescent="0.2">
      <c r="A78" s="889" t="s">
        <v>20</v>
      </c>
      <c r="B78" s="845" t="s">
        <v>21</v>
      </c>
      <c r="C78" s="887" t="s">
        <v>22</v>
      </c>
      <c r="D78" s="885" t="e">
        <f>[4]DAI!#REF!+[4]NAM!#REF!+[4]NHAN!#REF!+[4]LY!#REF!+[4]DUC!#REF!+[4]DONG!#REF!+[4]HPHU!#REF!+[4]BAC!#REF!+[4]THANH!#REF!+#REF!+[4]MY!#REF!+[4]HA!#REF!+[4]PHUC!#REF!+[4]LAM!#REF!+[4]XUAN!#REF!+[4]LIEN!#REF!</f>
        <v>#REF!</v>
      </c>
      <c r="E78" s="885" t="e">
        <f>[4]DAI!#REF!+[4]NAM!#REF!+[4]NHAN!#REF!+[4]LY!#REF!+[4]DUC!#REF!+[4]DONG!#REF!+[4]HPHU!#REF!+[4]BAC!#REF!+[4]THANH!#REF!+#REF!+[4]MY!#REF!+[4]HA!#REF!+[4]PHUC!#REF!+[4]LAM!#REF!+[4]XUAN!#REF!+[4]LIEN!#REF!</f>
        <v>#REF!</v>
      </c>
      <c r="F78" s="885" t="e">
        <f>[4]DAI!#REF!+[4]NAM!#REF!+[4]NHAN!#REF!+[4]LY!#REF!+[4]DUC!#REF!+[4]DONG!#REF!+[4]HPHU!#REF!+[4]BAC!#REF!+[4]THANH!#REF!+#REF!+[4]MY!#REF!+[4]HA!#REF!+[4]PHUC!#REF!+[4]LAM!#REF!+[4]XUAN!#REF!+[4]LIEN!#REF!</f>
        <v>#REF!</v>
      </c>
      <c r="G78" s="867">
        <f>[4]DAI!G76+[4]NAM!G76+[4]NHAN!G76+[4]LY!G76+[4]DUC!G76+[4]DONG!G76+[4]HPHU!G76+[4]BAC!G76+[4]THANH!G76+[4]MY!G76+[4]HA!G76+[4]PHUC!G76+[4]LAM!G76+[4]XUAN!G76+[4]LIEN!G76+[4]HUNG!G76+[4]CNAM!G76+[4]TAY!G76+[4]HOA!G76+[4]VAN!G76+[4]PDINH!G76+[4]SLOC!G76+[4]TRUNG!G76+[4]TAN!G76+[4]THUONG!G76+[4]HLAO!G76+[4]PNHA!G76+[4]VTRUNG!G76</f>
        <v>0</v>
      </c>
      <c r="H78" s="885" t="e">
        <f>[4]DAI!#REF!+[4]NAM!#REF!+[4]NHAN!#REF!+[4]LY!#REF!+[4]DUC!#REF!+[4]DONG!#REF!+[4]HPHU!#REF!+[4]BAC!#REF!+[4]THANH!#REF!+#REF!+[4]MY!#REF!+[4]HA!#REF!+[4]PHUC!#REF!+[4]LAM!#REF!+[4]XUAN!#REF!+[4]LIEN!#REF!</f>
        <v>#REF!</v>
      </c>
      <c r="I78" s="885" t="e">
        <f>[4]DAI!#REF!+[4]NAM!#REF!+[4]NHAN!#REF!+[4]LY!#REF!+[4]DUC!#REF!+[4]DONG!#REF!+[4]HPHU!#REF!+[4]BAC!#REF!+[4]THANH!#REF!+#REF!+[4]MY!#REF!+[4]HA!#REF!+[4]PHUC!#REF!+[4]LAM!#REF!+[4]XUAN!#REF!+[4]LIEN!#REF!</f>
        <v>#REF!</v>
      </c>
      <c r="J78" s="867">
        <f>[4]DAI!J76+[4]NAM!J76+[4]NHAN!J76+[4]LY!J76+[4]DUC!J76+[4]DONG!J76+[4]HPHU!J76+[4]BAC!J76+[4]THANH!J76+[4]MY!J76+[4]HA!J76+[4]PHUC!J76+[4]LAM!J76+[4]XUAN!J76+[4]LIEN!J76+[4]HUNG!J76+[4]CNAM!J76+[4]TAY!J76+[4]HOA!J76+[4]VAN!J76+[4]PDINH!J76+[4]SLOC!J76+[4]TRUNG!J76+[4]TAN!J76+[4]THUONG!J76+[4]HLAO!J76+[4]PNHA!J76+[4]VTRUNG!J76</f>
        <v>0</v>
      </c>
      <c r="K78" s="885" t="e">
        <f>[4]DAI!#REF!+[4]NAM!#REF!+[4]NHAN!#REF!+[4]LY!#REF!+[4]DUC!#REF!+[4]DONG!#REF!+[4]HPHU!#REF!+[4]BAC!#REF!+[4]THANH!#REF!+#REF!+[4]MY!#REF!+[4]HA!#REF!+[4]PHUC!#REF!+[4]LAM!#REF!+[4]XUAN!#REF!+[4]LIEN!#REF!</f>
        <v>#REF!</v>
      </c>
      <c r="L78" s="885" t="e">
        <f>[4]DAI!#REF!+[4]NAM!#REF!+[4]NHAN!#REF!+[4]LY!#REF!+[4]DUC!#REF!+[4]DONG!#REF!+[4]HPHU!#REF!+[4]BAC!#REF!+[4]THANH!#REF!+#REF!+[4]MY!#REF!+[4]HA!#REF!+[4]PHUC!#REF!+[4]LAM!#REF!+[4]XUAN!#REF!+[4]LIEN!#REF!</f>
        <v>#REF!</v>
      </c>
      <c r="M78" s="885" t="e">
        <f>[4]DAI!#REF!+[4]NAM!#REF!+[4]NHAN!#REF!+[4]LY!#REF!+[4]DUC!#REF!+[4]DONG!#REF!+[4]HPHU!#REF!+[4]BAC!#REF!+[4]THANH!#REF!+#REF!+[4]MY!#REF!+[4]HA!#REF!+[4]PHUC!#REF!+[4]LAM!#REF!+[4]XUAN!#REF!+[4]LIEN!#REF!</f>
        <v>#REF!</v>
      </c>
      <c r="N78" s="867">
        <f>[4]DAI!N76+[4]NAM!N76+[4]NHAN!N76+[4]LY!N76+[4]DUC!N76+[4]DONG!N76+[4]HPHU!N76+[4]BAC!N76+[4]THANH!N76+[4]MY!N76+[4]HA!N76+[4]PHUC!N76+[4]LAM!N76+[4]XUAN!N76+[4]LIEN!N76+[4]HUNG!N76+[4]CNAM!N76+[4]TAY!N76+[4]HOA!N76+[4]VAN!N76+[4]PDINH!N76+[4]SLOC!N76+[4]TRUNG!N76+[4]TAN!N76+[4]THUONG!N76+[4]HLAO!N76+[4]PNHA!N76+[4]VTRUNG!N76</f>
        <v>0</v>
      </c>
      <c r="O78" s="867">
        <f>[4]DAI!O76+[4]NAM!O76+[4]NHAN!O76+[4]LY!O76+[4]DUC!O76+[4]DONG!O76+[4]HPHU!O76+[4]BAC!O76+[4]THANH!O76+[4]MY!O76+[4]HA!O76+[4]PHUC!O76+[4]LAM!O76+[4]XUAN!O76+[4]LIEN!O76+[4]HUNG!O76+[4]CNAM!O76+[4]TAY!O76+[4]HOA!O76+[4]VAN!O76+[4]PDINH!O76+[4]SLOC!O76+[4]TRUNG!O76+[4]TAN!O76+[4]THUONG!O76+[4]HLAO!O76+[4]PNHA!O76+[4]VTRUNG!O76</f>
        <v>0</v>
      </c>
      <c r="P78" s="867" t="e">
        <f>[4]DAI!#REF!+[4]NAM!#REF!+[4]NHAN!#REF!+[4]LY!#REF!+[4]DUC!#REF!+[4]DONG!#REF!+[4]HPHU!#REF!+[4]BAC!#REF!+[4]THANH!#REF!+[4]MY!#REF!+[4]HA!#REF!+[4]PHUC!#REF!+[4]LAM!#REF!+[4]XUAN!#REF!+[4]LIEN!#REF!</f>
        <v>#REF!</v>
      </c>
      <c r="Q78" s="885" t="e">
        <f>[4]DAI!#REF!+[4]NAM!#REF!+[4]NHAN!#REF!+[4]LY!#REF!+[4]DUC!#REF!+[4]DONG!#REF!+[4]HPHU!#REF!+[4]BAC!#REF!+[4]THANH!#REF!+#REF!+[4]MY!#REF!+[4]HA!#REF!+[4]PHUC!#REF!+[4]LAM!#REF!+[4]XUAN!#REF!+[4]LIEN!#REF!</f>
        <v>#REF!</v>
      </c>
      <c r="R78" s="882" t="e">
        <f>[4]DAI!#REF!+[4]NAM!#REF!+[4]NHAN!#REF!+[4]LY!#REF!+[4]DUC!#REF!+[4]DONG!#REF!+[4]HPHU!#REF!+[4]BAC!#REF!+[4]THANH!#REF!+#REF!+[4]MY!#REF!+[4]HA!#REF!+[4]PHUC!#REF!+[4]LAM!#REF!+[4]XUAN!#REF!+[4]LIEN!#REF!</f>
        <v>#REF!</v>
      </c>
      <c r="S78" s="885" t="e">
        <f>[4]DAI!#REF!+[4]NAM!#REF!+[4]NHAN!#REF!+[4]LY!#REF!+[4]DUC!#REF!+[4]DONG!#REF!+[4]HPHU!#REF!+[4]BAC!#REF!+[4]THANH!#REF!+#REF!+[4]MY!#REF!+[4]HA!#REF!+[4]PHUC!#REF!+[4]LAM!#REF!+[4]XUAN!#REF!+[4]LIEN!#REF!</f>
        <v>#REF!</v>
      </c>
      <c r="T78" s="885" t="e">
        <f>[4]DAI!#REF!+[4]NAM!#REF!+[4]NHAN!#REF!+[4]LY!#REF!+[4]DUC!#REF!+[4]DONG!#REF!+[4]HPHU!#REF!+[4]BAC!#REF!+[4]THANH!#REF!+#REF!+[4]MY!#REF!+[4]HA!#REF!+[4]PHUC!#REF!+[4]LAM!#REF!+[4]XUAN!#REF!+[4]LIEN!#REF!</f>
        <v>#REF!</v>
      </c>
      <c r="U78" s="885" t="e">
        <f>[4]DAI!#REF!+[4]NAM!#REF!+[4]NHAN!#REF!+[4]LY!#REF!+[4]DUC!#REF!+[4]DONG!#REF!+[4]HPHU!#REF!+[4]BAC!#REF!+[4]THANH!#REF!+#REF!+[4]MY!#REF!+[4]HA!#REF!+[4]PHUC!#REF!+[4]LAM!#REF!+[4]XUAN!#REF!+[4]LIEN!#REF!</f>
        <v>#REF!</v>
      </c>
      <c r="V78" s="885" t="e">
        <f>[4]DAI!#REF!+[4]NAM!#REF!+[4]NHAN!#REF!+[4]LY!#REF!+[4]DUC!#REF!+[4]DONG!#REF!+[4]HPHU!#REF!+[4]BAC!#REF!+[4]THANH!#REF!+#REF!+[4]MY!#REF!+[4]HA!#REF!+[4]PHUC!#REF!+[4]LAM!#REF!+[4]XUAN!#REF!+[4]LIEN!#REF!</f>
        <v>#REF!</v>
      </c>
      <c r="W78" s="885" t="e">
        <f>[4]DAI!#REF!+[4]NAM!#REF!+[4]NHAN!#REF!+[4]LY!#REF!+[4]DUC!#REF!+[4]DONG!#REF!+[4]HPHU!#REF!+[4]BAC!#REF!+[4]THANH!#REF!+#REF!+[4]MY!#REF!+[4]HA!#REF!+[4]PHUC!#REF!+[4]LAM!#REF!+[4]XUAN!#REF!+[4]LIEN!#REF!</f>
        <v>#REF!</v>
      </c>
      <c r="X78" s="885" t="e">
        <f>[4]DAI!#REF!+[4]NAM!#REF!+[4]NHAN!#REF!+[4]LY!#REF!+[4]DUC!#REF!+[4]DONG!#REF!+[4]HPHU!#REF!+[4]BAC!#REF!+[4]THANH!#REF!+#REF!+[4]MY!#REF!+[4]HA!#REF!+[4]PHUC!#REF!+[4]LAM!#REF!+[4]XUAN!#REF!+[4]LIEN!#REF!</f>
        <v>#REF!</v>
      </c>
      <c r="Y78" s="885" t="e">
        <f>[4]DAI!#REF!+[4]NAM!#REF!+[4]NHAN!#REF!+[4]LY!#REF!+[4]DUC!#REF!+[4]DONG!#REF!+[4]HPHU!#REF!+[4]BAC!#REF!+[4]THANH!#REF!+#REF!+[4]MY!#REF!+[4]HA!#REF!+[4]PHUC!#REF!+[4]LAM!#REF!+[4]XUAN!#REF!+[4]LIEN!#REF!</f>
        <v>#REF!</v>
      </c>
      <c r="Z78" s="885" t="e">
        <f>[4]DAI!#REF!+[4]NAM!#REF!+[4]NHAN!#REF!+[4]LY!#REF!+[4]DUC!#REF!+[4]DONG!#REF!+[4]HPHU!#REF!+[4]BAC!#REF!+[4]THANH!#REF!+#REF!+[4]MY!#REF!+[4]HA!#REF!+[4]PHUC!#REF!+[4]LAM!#REF!+[4]XUAN!#REF!+[4]LIEN!#REF!</f>
        <v>#REF!</v>
      </c>
      <c r="AA78" s="885" t="e">
        <f>[4]DAI!#REF!+[4]NAM!#REF!+[4]NHAN!#REF!+[4]LY!#REF!+[4]DUC!#REF!+[4]DONG!#REF!+[4]HPHU!#REF!+[4]BAC!#REF!+[4]THANH!#REF!+#REF!+[4]MY!#REF!+[4]HA!#REF!+[4]PHUC!#REF!+[4]LAM!#REF!+[4]XUAN!#REF!+[4]LIEN!#REF!</f>
        <v>#REF!</v>
      </c>
      <c r="AB78" s="885" t="e">
        <f>[4]DAI!#REF!+[4]NAM!#REF!+[4]NHAN!#REF!+[4]LY!#REF!+[4]DUC!#REF!+[4]DONG!#REF!+[4]HPHU!#REF!+[4]BAC!#REF!+[4]THANH!#REF!+#REF!+[4]MY!#REF!+[4]HA!#REF!+[4]PHUC!#REF!+[4]LAM!#REF!+[4]XUAN!#REF!+[4]LIEN!#REF!</f>
        <v>#REF!</v>
      </c>
      <c r="AC78" s="885" t="e">
        <f>[4]DAI!#REF!+[4]NAM!#REF!+[4]NHAN!#REF!+[4]LY!#REF!+[4]DUC!#REF!+[4]DONG!#REF!+[4]HPHU!#REF!+[4]BAC!#REF!+[4]THANH!#REF!+#REF!+[4]MY!#REF!+[4]HA!#REF!+[4]PHUC!#REF!+[4]LAM!#REF!+[4]XUAN!#REF!+[4]LIEN!#REF!</f>
        <v>#REF!</v>
      </c>
      <c r="AD78" s="867" t="e">
        <f>[4]DAI!#REF!+[4]NAM!#REF!+[4]NHAN!#REF!+[4]LY!#REF!+[4]DUC!#REF!+[4]DONG!#REF!+[4]HPHU!#REF!+[4]BAC!#REF!+[4]THANH!#REF!+[4]MY!#REF!+[4]HA!#REF!+[4]PHUC!#REF!+[4]LAM!#REF!+[4]XUAN!#REF!+[4]LIEN!#REF!</f>
        <v>#REF!</v>
      </c>
      <c r="AE78" s="885" t="e">
        <f>[4]DAI!#REF!+[4]NAM!#REF!+[4]NHAN!#REF!+[4]LY!#REF!+[4]DUC!#REF!+[4]DONG!#REF!+[4]HPHU!#REF!+[4]BAC!#REF!+[4]THANH!#REF!+#REF!+[4]MY!#REF!+[4]HA!#REF!+[4]PHUC!#REF!+[4]LAM!#REF!+[4]XUAN!#REF!+[4]LIEN!#REF!</f>
        <v>#REF!</v>
      </c>
      <c r="AF78" s="885" t="e">
        <f>[4]DAI!#REF!+[4]NAM!#REF!+[4]NHAN!#REF!+[4]LY!#REF!+[4]DUC!#REF!+[4]DONG!#REF!+[4]HPHU!#REF!+[4]BAC!#REF!+[4]THANH!#REF!+#REF!+[4]MY!#REF!+[4]HA!#REF!+[4]PHUC!#REF!+[4]LAM!#REF!+[4]XUAN!#REF!+[4]LIEN!#REF!</f>
        <v>#REF!</v>
      </c>
      <c r="AG78" s="885" t="e">
        <f>[4]DAI!#REF!+[4]NAM!#REF!+[4]NHAN!#REF!+[4]LY!#REF!+[4]DUC!#REF!+[4]DONG!#REF!+[4]HPHU!#REF!+[4]BAC!#REF!+[4]THANH!#REF!+#REF!+[4]MY!#REF!+[4]HA!#REF!+[4]PHUC!#REF!+[4]LAM!#REF!+[4]XUAN!#REF!+[4]LIEN!#REF!</f>
        <v>#REF!</v>
      </c>
      <c r="AH78" s="885" t="e">
        <f>[4]DAI!#REF!+[4]NAM!#REF!+[4]NHAN!#REF!+[4]LY!#REF!+[4]DUC!#REF!+[4]DONG!#REF!+[4]HPHU!#REF!+[4]BAC!#REF!+[4]THANH!#REF!+#REF!+[4]MY!#REF!+[4]HA!#REF!+[4]PHUC!#REF!+[4]LAM!#REF!+[4]XUAN!#REF!+[4]LIEN!#REF!</f>
        <v>#REF!</v>
      </c>
      <c r="AI78" s="885" t="e">
        <f>[4]DAI!#REF!+[4]NAM!#REF!+[4]NHAN!#REF!+[4]LY!#REF!+[4]DUC!#REF!+[4]DONG!#REF!+[4]HPHU!#REF!+[4]BAC!#REF!+[4]THANH!#REF!+#REF!+[4]MY!#REF!+[4]HA!#REF!+[4]PHUC!#REF!+[4]LAM!#REF!+[4]XUAN!#REF!+[4]LIEN!#REF!</f>
        <v>#REF!</v>
      </c>
      <c r="AJ78" s="885" t="e">
        <f>[4]DAI!#REF!+[4]NAM!#REF!+[4]NHAN!#REF!+[4]LY!#REF!+[4]DUC!#REF!+[4]DONG!#REF!+[4]HPHU!#REF!+[4]BAC!#REF!+[4]THANH!#REF!+#REF!+[4]MY!#REF!+[4]HA!#REF!+[4]PHUC!#REF!+[4]LAM!#REF!+[4]XUAN!#REF!+[4]LIEN!#REF!</f>
        <v>#REF!</v>
      </c>
      <c r="AK78" s="867" t="e">
        <f>[4]DAI!#REF!+[4]NAM!#REF!+[4]NHAN!#REF!+[4]LY!#REF!+[4]DUC!#REF!+[4]DONG!#REF!+[4]HPHU!#REF!+[4]BAC!#REF!+[4]THANH!#REF!+[4]MY!#REF!+[4]HA!#REF!+[4]PHUC!#REF!+[4]LAM!#REF!+[4]XUAN!#REF!+[4]LIEN!#REF!</f>
        <v>#REF!</v>
      </c>
      <c r="AL78" s="885" t="e">
        <f>[4]DAI!#REF!+[4]NAM!#REF!+[4]NHAN!#REF!+[4]LY!#REF!+[4]DUC!#REF!+[4]DONG!#REF!+[4]HPHU!#REF!+[4]BAC!#REF!+[4]THANH!#REF!+#REF!+[4]MY!#REF!+[4]HA!#REF!+[4]PHUC!#REF!+[4]LAM!#REF!+[4]XUAN!#REF!+[4]LIEN!#REF!</f>
        <v>#REF!</v>
      </c>
      <c r="AM78" s="885" t="e">
        <f>[4]DAI!#REF!+[4]NAM!#REF!+[4]NHAN!#REF!+[4]LY!#REF!+[4]DUC!#REF!+[4]DONG!#REF!+[4]HPHU!#REF!+[4]BAC!#REF!+[4]THANH!#REF!+#REF!+[4]MY!#REF!+[4]HA!#REF!+[4]PHUC!#REF!+[4]LAM!#REF!+[4]XUAN!#REF!+[4]LIEN!#REF!</f>
        <v>#REF!</v>
      </c>
      <c r="AN78" s="867" t="e">
        <f>[4]DAI!#REF!+[4]NAM!#REF!+[4]NHAN!#REF!+[4]LY!#REF!+[4]DUC!#REF!+[4]DONG!#REF!+[4]HPHU!#REF!+[4]BAC!#REF!+[4]THANH!#REF!+[4]MY!#REF!+[4]HA!#REF!+[4]PHUC!#REF!+[4]LAM!#REF!+[4]XUAN!#REF!+[4]LIEN!#REF!</f>
        <v>#REF!</v>
      </c>
      <c r="AO78" s="885" t="e">
        <f>[4]DAI!#REF!+[4]NAM!#REF!+[4]NHAN!#REF!+[4]LY!#REF!+[4]DUC!#REF!+[4]DONG!#REF!+[4]HPHU!#REF!+[4]BAC!#REF!+[4]THANH!#REF!+#REF!+[4]MY!#REF!+[4]HA!#REF!+[4]PHUC!#REF!+[4]LAM!#REF!+[4]XUAN!#REF!+[4]LIEN!#REF!</f>
        <v>#REF!</v>
      </c>
      <c r="AP78" s="885" t="e">
        <f>[4]DAI!#REF!+[4]NAM!#REF!+[4]NHAN!#REF!+[4]LY!#REF!+[4]DUC!#REF!+[4]DONG!#REF!+[4]HPHU!#REF!+[4]BAC!#REF!+[4]THANH!#REF!+#REF!+[4]MY!#REF!+[4]HA!#REF!+[4]PHUC!#REF!+[4]LAM!#REF!+[4]XUAN!#REF!+[4]LIEN!#REF!</f>
        <v>#REF!</v>
      </c>
      <c r="AQ78" s="885" t="e">
        <f>[4]DAI!#REF!+[4]NAM!#REF!+[4]NHAN!#REF!+[4]LY!#REF!+[4]DUC!#REF!+[4]DONG!#REF!+[4]HPHU!#REF!+[4]BAC!#REF!+[4]THANH!#REF!+#REF!+[4]MY!#REF!+[4]HA!#REF!+[4]PHUC!#REF!+[4]LAM!#REF!+[4]XUAN!#REF!+[4]LIEN!#REF!</f>
        <v>#REF!</v>
      </c>
      <c r="AR78" s="867">
        <f>[4]DAI!AR76+[4]NAM!AR76+[4]NHAN!AR76+[4]LY!AR76+[4]DUC!AR76+[4]DONG!AR76+[4]HPHU!AR76+[4]BAC!AR76+[4]THANH!AR76+[4]MY!AR76+[4]HA!AR76+[4]PHUC!AR76+[4]LAM!AR76+[4]XUAN!AR76+[4]LIEN!AR76+[4]HUNG!AR76+[4]CNAM!AR76+[4]TAY!AR76+[4]HOA!AR76+[4]VAN!AR76+[4]PDINH!AR76+[4]SLOC!AR76+[4]TRUNG!AR76+[4]TAN!AR76+[4]THUONG!AR76+[4]HLAO!AR76+[4]PNHA!AR76+[4]VTRUNG!AR76</f>
        <v>0</v>
      </c>
      <c r="AS78" s="867" t="e">
        <f>[4]DAI!#REF!+[4]NAM!#REF!+[4]NHAN!#REF!+[4]LY!#REF!+[4]DUC!#REF!+[4]DONG!#REF!+[4]HPHU!#REF!+[4]BAC!#REF!+[4]THANH!#REF!+[4]MY!#REF!+[4]HA!#REF!+[4]PHUC!#REF!+[4]LAM!#REF!+[4]XUAN!#REF!+[4]LIEN!#REF!</f>
        <v>#REF!</v>
      </c>
      <c r="AT78" s="867"/>
      <c r="AU78" s="867" t="e">
        <f>[4]DAI!#REF!+[4]NAM!#REF!+[4]NHAN!#REF!+[4]LY!#REF!+[4]DUC!#REF!+[4]DONG!#REF!+[4]HPHU!#REF!+[4]BAC!#REF!+[4]THANH!#REF!+[4]MY!#REF!+[4]HA!#REF!+[4]PHUC!#REF!+[4]LAM!#REF!+[4]XUAN!#REF!+[4]LIEN!#REF!</f>
        <v>#REF!</v>
      </c>
      <c r="AV78" s="838">
        <f>[4]DAI!AV76+[4]NAM!AV76+[4]NHAN!AV76+[4]LY!AV76+[4]DUC!AV76+[4]DONG!AV76+[4]HPHU!AV76+[4]BAC!AV76+[4]THANH!AV76+[4]MY!AV76+[4]HA!AV76+[4]PHUC!AV76+[4]LAM!AV76+[4]XUAN!AV76+[4]LIEN!AV76+[4]HUNG!AV76+[4]CNAM!AV76+[4]TAY!AV76+[4]HOA!AV76+[4]VAN!AV76+[4]PDINH!AV76+[4]SLOC!AV76+[4]TRUNG!AV76+[4]TAN!AV76+[4]THUONG!AV76+[4]HLAO!AV76+[4]PNHA!AV76+[4]VTRUNG!AV76</f>
        <v>0</v>
      </c>
      <c r="AW78" s="885" t="e">
        <f>[4]DAI!#REF!+[4]NAM!#REF!+[4]NHAN!#REF!+[4]LY!#REF!+[4]DUC!#REF!+[4]DONG!#REF!+[4]HPHU!#REF!+[4]BAC!#REF!+[4]THANH!#REF!+#REF!+[4]MY!#REF!+[4]HA!#REF!+[4]PHUC!#REF!+[4]LAM!#REF!+[4]XUAN!#REF!+[4]LIEN!#REF!</f>
        <v>#REF!</v>
      </c>
      <c r="AX78" s="885" t="e">
        <f>[4]DAI!#REF!+[4]NAM!#REF!+[4]NHAN!#REF!+[4]LY!#REF!+[4]DUC!#REF!+[4]DONG!#REF!+[4]HPHU!#REF!+[4]BAC!#REF!+[4]THANH!#REF!+#REF!+[4]MY!#REF!+[4]HA!#REF!+[4]PHUC!#REF!+[4]LAM!#REF!+[4]XUAN!#REF!+[4]LIEN!#REF!</f>
        <v>#REF!</v>
      </c>
      <c r="AY78" s="885" t="e">
        <f>[4]DAI!#REF!+[4]NAM!#REF!+[4]NHAN!#REF!+[4]LY!#REF!+[4]DUC!#REF!+[4]DONG!#REF!+[4]HPHU!#REF!+[4]BAC!#REF!+[4]THANH!#REF!+#REF!+[4]MY!#REF!+[4]HA!#REF!+[4]PHUC!#REF!+[4]LAM!#REF!+[4]XUAN!#REF!+[4]LIEN!#REF!</f>
        <v>#REF!</v>
      </c>
      <c r="AZ78" s="867" t="e">
        <f>[4]DAI!#REF!+[4]NAM!#REF!+[4]NHAN!#REF!+[4]LY!#REF!+[4]DUC!#REF!+[4]DONG!#REF!+[4]HPHU!#REF!+[4]BAC!#REF!+[4]THANH!#REF!+[4]MY!#REF!+[4]HA!#REF!+[4]PHUC!#REF!+[4]LAM!#REF!+[4]XUAN!#REF!+[4]LIEN!#REF!</f>
        <v>#REF!</v>
      </c>
      <c r="BA78" s="885" t="e">
        <f>[4]DAI!#REF!+[4]NAM!#REF!+[4]NHAN!#REF!+[4]LY!#REF!+[4]DUC!#REF!+[4]DONG!#REF!+[4]HPHU!#REF!+[4]BAC!#REF!+[4]THANH!#REF!+#REF!+[4]MY!#REF!+[4]HA!#REF!+[4]PHUC!#REF!+[4]LAM!#REF!+[4]XUAN!#REF!+[4]LIEN!#REF!</f>
        <v>#REF!</v>
      </c>
      <c r="BB78" s="885" t="e">
        <f>[4]DAI!#REF!+[4]NAM!#REF!+[4]NHAN!#REF!+[4]LY!#REF!+[4]DUC!#REF!+[4]DONG!#REF!+[4]HPHU!#REF!+[4]BAC!#REF!+[4]THANH!#REF!+#REF!+[4]MY!#REF!+[4]HA!#REF!+[4]PHUC!#REF!+[4]LAM!#REF!+[4]XUAN!#REF!+[4]LIEN!#REF!</f>
        <v>#REF!</v>
      </c>
      <c r="BC78" s="885" t="e">
        <f>[4]DAI!#REF!+[4]NAM!#REF!+[4]NHAN!#REF!+[4]LY!#REF!+[4]DUC!#REF!+[4]DONG!#REF!+[4]HPHU!#REF!+[4]BAC!#REF!+[4]THANH!#REF!+#REF!+[4]MY!#REF!+[4]HA!#REF!+[4]PHUC!#REF!+[4]LAM!#REF!+[4]XUAN!#REF!+[4]LIEN!#REF!</f>
        <v>#REF!</v>
      </c>
      <c r="BD78" s="867" t="e">
        <f>[4]DAI!#REF!+[4]NAM!#REF!+[4]NHAN!#REF!+[4]LY!#REF!+[4]DUC!#REF!+[4]DONG!#REF!+[4]HPHU!#REF!+[4]BAC!#REF!+[4]THANH!#REF!+[4]MY!#REF!+[4]HA!#REF!+[4]PHUC!#REF!+[4]LAM!#REF!+[4]XUAN!#REF!+[4]LIEN!#REF!</f>
        <v>#REF!</v>
      </c>
      <c r="BE78" s="885" t="e">
        <f>[4]DAI!#REF!+[4]NAM!#REF!+[4]NHAN!#REF!+[4]LY!#REF!+[4]DUC!#REF!+[4]DONG!#REF!+[4]HPHU!#REF!+[4]BAC!#REF!+[4]THANH!#REF!+#REF!+[4]MY!#REF!+[4]HA!#REF!+[4]PHUC!#REF!+[4]LAM!#REF!+[4]XUAN!#REF!+[4]LIEN!#REF!</f>
        <v>#REF!</v>
      </c>
      <c r="BF78" s="885" t="e">
        <f>[4]DAI!#REF!+[4]NAM!#REF!+[4]NHAN!#REF!+[4]LY!#REF!+[4]DUC!#REF!+[4]DONG!#REF!+[4]HPHU!#REF!+[4]BAC!#REF!+[4]THANH!#REF!+#REF!+[4]MY!#REF!+[4]HA!#REF!+[4]PHUC!#REF!+[4]LAM!#REF!+[4]XUAN!#REF!+[4]LIEN!#REF!</f>
        <v>#REF!</v>
      </c>
      <c r="BG78" s="885" t="e">
        <f>[4]DAI!#REF!+[4]NAM!#REF!+[4]NHAN!#REF!+[4]LY!#REF!+[4]DUC!#REF!+[4]DONG!#REF!+[4]HPHU!#REF!+[4]BAC!#REF!+[4]THANH!#REF!+#REF!+[4]MY!#REF!+[4]HA!#REF!+[4]PHUC!#REF!+[4]LAM!#REF!+[4]XUAN!#REF!+[4]LIEN!#REF!</f>
        <v>#REF!</v>
      </c>
      <c r="BH78" s="885" t="e">
        <f>[4]DAI!#REF!+[4]NAM!#REF!+[4]NHAN!#REF!+[4]LY!#REF!+[4]DUC!#REF!+[4]DONG!#REF!+[4]HPHU!#REF!+[4]BAC!#REF!+[4]THANH!#REF!+#REF!+[4]MY!#REF!+[4]HA!#REF!+[4]PHUC!#REF!+[4]LAM!#REF!+[4]XUAN!#REF!+[4]LIEN!#REF!</f>
        <v>#REF!</v>
      </c>
      <c r="BI78" s="885" t="e">
        <f>[4]DAI!#REF!+[4]NAM!#REF!+[4]NHAN!#REF!+[4]LY!#REF!+[4]DUC!#REF!+[4]DONG!#REF!+[4]HPHU!#REF!+[4]BAC!#REF!+[4]THANH!#REF!+#REF!+[4]MY!#REF!+[4]HA!#REF!+[4]PHUC!#REF!+[4]LAM!#REF!+[4]XUAN!#REF!+[4]LIEN!#REF!</f>
        <v>#REF!</v>
      </c>
      <c r="BJ78" s="885" t="e">
        <f>[4]DAI!#REF!+[4]NAM!#REF!+[4]NHAN!#REF!+[4]LY!#REF!+[4]DUC!#REF!+[4]DONG!#REF!+[4]HPHU!#REF!+[4]BAC!#REF!+[4]THANH!#REF!+#REF!+[4]MY!#REF!+[4]HA!#REF!+[4]PHUC!#REF!+[4]LAM!#REF!+[4]XUAN!#REF!+[4]LIEN!#REF!</f>
        <v>#REF!</v>
      </c>
      <c r="BK78" s="885" t="e">
        <f>[4]DAI!#REF!+[4]NAM!#REF!+[4]NHAN!#REF!+[4]LY!#REF!+[4]DUC!#REF!+[4]DONG!#REF!+[4]HPHU!#REF!+[4]BAC!#REF!+[4]THANH!#REF!+#REF!+[4]MY!#REF!+[4]HA!#REF!+[4]PHUC!#REF!+[4]LAM!#REF!+[4]XUAN!#REF!+[4]LIEN!#REF!</f>
        <v>#REF!</v>
      </c>
      <c r="BL78" s="885" t="e">
        <f>[4]DAI!#REF!+[4]NAM!#REF!+[4]NHAN!#REF!+[4]LY!#REF!+[4]DUC!#REF!+[4]DONG!#REF!+[4]HPHU!#REF!+[4]BAC!#REF!+[4]THANH!#REF!+#REF!+[4]MY!#REF!+[4]HA!#REF!+[4]PHUC!#REF!+[4]LAM!#REF!+[4]XUAN!#REF!+[4]LIEN!#REF!</f>
        <v>#REF!</v>
      </c>
    </row>
    <row r="79" spans="1:66" ht="24" hidden="1" customHeight="1" x14ac:dyDescent="0.2">
      <c r="A79" s="889" t="s">
        <v>23</v>
      </c>
      <c r="B79" s="845" t="s">
        <v>24</v>
      </c>
      <c r="C79" s="887" t="s">
        <v>25</v>
      </c>
      <c r="D79" s="885" t="e">
        <f>[4]DAI!#REF!+[4]NAM!#REF!+[4]NHAN!#REF!+[4]LY!#REF!+[4]DUC!#REF!+[4]DONG!#REF!+[4]HPHU!#REF!+[4]BAC!#REF!+[4]THANH!#REF!+#REF!+[4]MY!#REF!+[4]HA!#REF!+[4]PHUC!#REF!+[4]LAM!#REF!+[4]XUAN!#REF!+[4]LIEN!#REF!</f>
        <v>#REF!</v>
      </c>
      <c r="E79" s="885" t="e">
        <f>[4]DAI!#REF!+[4]NAM!#REF!+[4]NHAN!#REF!+[4]LY!#REF!+[4]DUC!#REF!+[4]DONG!#REF!+[4]HPHU!#REF!+[4]BAC!#REF!+[4]THANH!#REF!+#REF!+[4]MY!#REF!+[4]HA!#REF!+[4]PHUC!#REF!+[4]LAM!#REF!+[4]XUAN!#REF!+[4]LIEN!#REF!</f>
        <v>#REF!</v>
      </c>
      <c r="F79" s="885" t="e">
        <f>[4]DAI!#REF!+[4]NAM!#REF!+[4]NHAN!#REF!+[4]LY!#REF!+[4]DUC!#REF!+[4]DONG!#REF!+[4]HPHU!#REF!+[4]BAC!#REF!+[4]THANH!#REF!+#REF!+[4]MY!#REF!+[4]HA!#REF!+[4]PHUC!#REF!+[4]LAM!#REF!+[4]XUAN!#REF!+[4]LIEN!#REF!</f>
        <v>#REF!</v>
      </c>
      <c r="G79" s="867">
        <f>[4]DAI!G77+[4]NAM!G77+[4]NHAN!G77+[4]LY!G77+[4]DUC!G77+[4]DONG!G77+[4]HPHU!G77+[4]BAC!G77+[4]THANH!G77+[4]MY!G77+[4]HA!G77+[4]PHUC!G77+[4]LAM!G77+[4]XUAN!G77+[4]LIEN!G77+[4]HUNG!G77+[4]CNAM!G77+[4]TAY!G77+[4]HOA!G77+[4]VAN!G77+[4]PDINH!G77+[4]SLOC!G77+[4]TRUNG!G77+[4]TAN!G77+[4]THUONG!G77+[4]HLAO!G77+[4]PNHA!G77+[4]VTRUNG!G77</f>
        <v>0</v>
      </c>
      <c r="H79" s="885" t="e">
        <f>[4]DAI!#REF!+[4]NAM!#REF!+[4]NHAN!#REF!+[4]LY!#REF!+[4]DUC!#REF!+[4]DONG!#REF!+[4]HPHU!#REF!+[4]BAC!#REF!+[4]THANH!#REF!+#REF!+[4]MY!#REF!+[4]HA!#REF!+[4]PHUC!#REF!+[4]LAM!#REF!+[4]XUAN!#REF!+[4]LIEN!#REF!</f>
        <v>#REF!</v>
      </c>
      <c r="I79" s="885" t="e">
        <f>[4]DAI!#REF!+[4]NAM!#REF!+[4]NHAN!#REF!+[4]LY!#REF!+[4]DUC!#REF!+[4]DONG!#REF!+[4]HPHU!#REF!+[4]BAC!#REF!+[4]THANH!#REF!+#REF!+[4]MY!#REF!+[4]HA!#REF!+[4]PHUC!#REF!+[4]LAM!#REF!+[4]XUAN!#REF!+[4]LIEN!#REF!</f>
        <v>#REF!</v>
      </c>
      <c r="J79" s="867">
        <f>[4]DAI!J77+[4]NAM!J77+[4]NHAN!J77+[4]LY!J77+[4]DUC!J77+[4]DONG!J77+[4]HPHU!J77+[4]BAC!J77+[4]THANH!J77+[4]MY!J77+[4]HA!J77+[4]PHUC!J77+[4]LAM!J77+[4]XUAN!J77+[4]LIEN!J77+[4]HUNG!J77+[4]CNAM!J77+[4]TAY!J77+[4]HOA!J77+[4]VAN!J77+[4]PDINH!J77+[4]SLOC!J77+[4]TRUNG!J77+[4]TAN!J77+[4]THUONG!J77+[4]HLAO!J77+[4]PNHA!J77+[4]VTRUNG!J77</f>
        <v>0</v>
      </c>
      <c r="K79" s="885" t="e">
        <f>[4]DAI!#REF!+[4]NAM!#REF!+[4]NHAN!#REF!+[4]LY!#REF!+[4]DUC!#REF!+[4]DONG!#REF!+[4]HPHU!#REF!+[4]BAC!#REF!+[4]THANH!#REF!+#REF!+[4]MY!#REF!+[4]HA!#REF!+[4]PHUC!#REF!+[4]LAM!#REF!+[4]XUAN!#REF!+[4]LIEN!#REF!</f>
        <v>#REF!</v>
      </c>
      <c r="L79" s="885" t="e">
        <f>[4]DAI!#REF!+[4]NAM!#REF!+[4]NHAN!#REF!+[4]LY!#REF!+[4]DUC!#REF!+[4]DONG!#REF!+[4]HPHU!#REF!+[4]BAC!#REF!+[4]THANH!#REF!+#REF!+[4]MY!#REF!+[4]HA!#REF!+[4]PHUC!#REF!+[4]LAM!#REF!+[4]XUAN!#REF!+[4]LIEN!#REF!</f>
        <v>#REF!</v>
      </c>
      <c r="M79" s="885" t="e">
        <f>[4]DAI!#REF!+[4]NAM!#REF!+[4]NHAN!#REF!+[4]LY!#REF!+[4]DUC!#REF!+[4]DONG!#REF!+[4]HPHU!#REF!+[4]BAC!#REF!+[4]THANH!#REF!+#REF!+[4]MY!#REF!+[4]HA!#REF!+[4]PHUC!#REF!+[4]LAM!#REF!+[4]XUAN!#REF!+[4]LIEN!#REF!</f>
        <v>#REF!</v>
      </c>
      <c r="N79" s="867">
        <f>[4]DAI!N77+[4]NAM!N77+[4]NHAN!N77+[4]LY!N77+[4]DUC!N77+[4]DONG!N77+[4]HPHU!N77+[4]BAC!N77+[4]THANH!N77+[4]MY!N77+[4]HA!N77+[4]PHUC!N77+[4]LAM!N77+[4]XUAN!N77+[4]LIEN!N77+[4]HUNG!N77+[4]CNAM!N77+[4]TAY!N77+[4]HOA!N77+[4]VAN!N77+[4]PDINH!N77+[4]SLOC!N77+[4]TRUNG!N77+[4]TAN!N77+[4]THUONG!N77+[4]HLAO!N77+[4]PNHA!N77+[4]VTRUNG!N77</f>
        <v>0</v>
      </c>
      <c r="O79" s="867">
        <f>[4]DAI!O77+[4]NAM!O77+[4]NHAN!O77+[4]LY!O77+[4]DUC!O77+[4]DONG!O77+[4]HPHU!O77+[4]BAC!O77+[4]THANH!O77+[4]MY!O77+[4]HA!O77+[4]PHUC!O77+[4]LAM!O77+[4]XUAN!O77+[4]LIEN!O77+[4]HUNG!O77+[4]CNAM!O77+[4]TAY!O77+[4]HOA!O77+[4]VAN!O77+[4]PDINH!O77+[4]SLOC!O77+[4]TRUNG!O77+[4]TAN!O77+[4]THUONG!O77+[4]HLAO!O77+[4]PNHA!O77+[4]VTRUNG!O77</f>
        <v>0</v>
      </c>
      <c r="P79" s="867" t="e">
        <f>[4]DAI!#REF!+[4]NAM!#REF!+[4]NHAN!#REF!+[4]LY!#REF!+[4]DUC!#REF!+[4]DONG!#REF!+[4]HPHU!#REF!+[4]BAC!#REF!+[4]THANH!#REF!+[4]MY!#REF!+[4]HA!#REF!+[4]PHUC!#REF!+[4]LAM!#REF!+[4]XUAN!#REF!+[4]LIEN!#REF!</f>
        <v>#REF!</v>
      </c>
      <c r="Q79" s="885" t="e">
        <f>[4]DAI!#REF!+[4]NAM!#REF!+[4]NHAN!#REF!+[4]LY!#REF!+[4]DUC!#REF!+[4]DONG!#REF!+[4]HPHU!#REF!+[4]BAC!#REF!+[4]THANH!#REF!+#REF!+[4]MY!#REF!+[4]HA!#REF!+[4]PHUC!#REF!+[4]LAM!#REF!+[4]XUAN!#REF!+[4]LIEN!#REF!</f>
        <v>#REF!</v>
      </c>
      <c r="R79" s="882" t="e">
        <f>[4]DAI!#REF!+[4]NAM!#REF!+[4]NHAN!#REF!+[4]LY!#REF!+[4]DUC!#REF!+[4]DONG!#REF!+[4]HPHU!#REF!+[4]BAC!#REF!+[4]THANH!#REF!+#REF!+[4]MY!#REF!+[4]HA!#REF!+[4]PHUC!#REF!+[4]LAM!#REF!+[4]XUAN!#REF!+[4]LIEN!#REF!</f>
        <v>#REF!</v>
      </c>
      <c r="S79" s="885" t="e">
        <f>[4]DAI!#REF!+[4]NAM!#REF!+[4]NHAN!#REF!+[4]LY!#REF!+[4]DUC!#REF!+[4]DONG!#REF!+[4]HPHU!#REF!+[4]BAC!#REF!+[4]THANH!#REF!+#REF!+[4]MY!#REF!+[4]HA!#REF!+[4]PHUC!#REF!+[4]LAM!#REF!+[4]XUAN!#REF!+[4]LIEN!#REF!</f>
        <v>#REF!</v>
      </c>
      <c r="T79" s="885" t="e">
        <f>[4]DAI!#REF!+[4]NAM!#REF!+[4]NHAN!#REF!+[4]LY!#REF!+[4]DUC!#REF!+[4]DONG!#REF!+[4]HPHU!#REF!+[4]BAC!#REF!+[4]THANH!#REF!+#REF!+[4]MY!#REF!+[4]HA!#REF!+[4]PHUC!#REF!+[4]LAM!#REF!+[4]XUAN!#REF!+[4]LIEN!#REF!</f>
        <v>#REF!</v>
      </c>
      <c r="U79" s="885" t="e">
        <f>[4]DAI!#REF!+[4]NAM!#REF!+[4]NHAN!#REF!+[4]LY!#REF!+[4]DUC!#REF!+[4]DONG!#REF!+[4]HPHU!#REF!+[4]BAC!#REF!+[4]THANH!#REF!+#REF!+[4]MY!#REF!+[4]HA!#REF!+[4]PHUC!#REF!+[4]LAM!#REF!+[4]XUAN!#REF!+[4]LIEN!#REF!</f>
        <v>#REF!</v>
      </c>
      <c r="V79" s="885" t="e">
        <f>[4]DAI!#REF!+[4]NAM!#REF!+[4]NHAN!#REF!+[4]LY!#REF!+[4]DUC!#REF!+[4]DONG!#REF!+[4]HPHU!#REF!+[4]BAC!#REF!+[4]THANH!#REF!+#REF!+[4]MY!#REF!+[4]HA!#REF!+[4]PHUC!#REF!+[4]LAM!#REF!+[4]XUAN!#REF!+[4]LIEN!#REF!</f>
        <v>#REF!</v>
      </c>
      <c r="W79" s="885" t="e">
        <f>[4]DAI!#REF!+[4]NAM!#REF!+[4]NHAN!#REF!+[4]LY!#REF!+[4]DUC!#REF!+[4]DONG!#REF!+[4]HPHU!#REF!+[4]BAC!#REF!+[4]THANH!#REF!+#REF!+[4]MY!#REF!+[4]HA!#REF!+[4]PHUC!#REF!+[4]LAM!#REF!+[4]XUAN!#REF!+[4]LIEN!#REF!</f>
        <v>#REF!</v>
      </c>
      <c r="X79" s="885" t="e">
        <f>[4]DAI!#REF!+[4]NAM!#REF!+[4]NHAN!#REF!+[4]LY!#REF!+[4]DUC!#REF!+[4]DONG!#REF!+[4]HPHU!#REF!+[4]BAC!#REF!+[4]THANH!#REF!+#REF!+[4]MY!#REF!+[4]HA!#REF!+[4]PHUC!#REF!+[4]LAM!#REF!+[4]XUAN!#REF!+[4]LIEN!#REF!</f>
        <v>#REF!</v>
      </c>
      <c r="Y79" s="885" t="e">
        <f>[4]DAI!#REF!+[4]NAM!#REF!+[4]NHAN!#REF!+[4]LY!#REF!+[4]DUC!#REF!+[4]DONG!#REF!+[4]HPHU!#REF!+[4]BAC!#REF!+[4]THANH!#REF!+#REF!+[4]MY!#REF!+[4]HA!#REF!+[4]PHUC!#REF!+[4]LAM!#REF!+[4]XUAN!#REF!+[4]LIEN!#REF!</f>
        <v>#REF!</v>
      </c>
      <c r="Z79" s="885" t="e">
        <f>[4]DAI!#REF!+[4]NAM!#REF!+[4]NHAN!#REF!+[4]LY!#REF!+[4]DUC!#REF!+[4]DONG!#REF!+[4]HPHU!#REF!+[4]BAC!#REF!+[4]THANH!#REF!+#REF!+[4]MY!#REF!+[4]HA!#REF!+[4]PHUC!#REF!+[4]LAM!#REF!+[4]XUAN!#REF!+[4]LIEN!#REF!</f>
        <v>#REF!</v>
      </c>
      <c r="AA79" s="885" t="e">
        <f>[4]DAI!#REF!+[4]NAM!#REF!+[4]NHAN!#REF!+[4]LY!#REF!+[4]DUC!#REF!+[4]DONG!#REF!+[4]HPHU!#REF!+[4]BAC!#REF!+[4]THANH!#REF!+#REF!+[4]MY!#REF!+[4]HA!#REF!+[4]PHUC!#REF!+[4]LAM!#REF!+[4]XUAN!#REF!+[4]LIEN!#REF!</f>
        <v>#REF!</v>
      </c>
      <c r="AB79" s="885" t="e">
        <f>[4]DAI!#REF!+[4]NAM!#REF!+[4]NHAN!#REF!+[4]LY!#REF!+[4]DUC!#REF!+[4]DONG!#REF!+[4]HPHU!#REF!+[4]BAC!#REF!+[4]THANH!#REF!+#REF!+[4]MY!#REF!+[4]HA!#REF!+[4]PHUC!#REF!+[4]LAM!#REF!+[4]XUAN!#REF!+[4]LIEN!#REF!</f>
        <v>#REF!</v>
      </c>
      <c r="AC79" s="885" t="e">
        <f>[4]DAI!#REF!+[4]NAM!#REF!+[4]NHAN!#REF!+[4]LY!#REF!+[4]DUC!#REF!+[4]DONG!#REF!+[4]HPHU!#REF!+[4]BAC!#REF!+[4]THANH!#REF!+#REF!+[4]MY!#REF!+[4]HA!#REF!+[4]PHUC!#REF!+[4]LAM!#REF!+[4]XUAN!#REF!+[4]LIEN!#REF!</f>
        <v>#REF!</v>
      </c>
      <c r="AD79" s="867" t="e">
        <f>[4]DAI!#REF!+[4]NAM!#REF!+[4]NHAN!#REF!+[4]LY!#REF!+[4]DUC!#REF!+[4]DONG!#REF!+[4]HPHU!#REF!+[4]BAC!#REF!+[4]THANH!#REF!+[4]MY!#REF!+[4]HA!#REF!+[4]PHUC!#REF!+[4]LAM!#REF!+[4]XUAN!#REF!+[4]LIEN!#REF!</f>
        <v>#REF!</v>
      </c>
      <c r="AE79" s="885" t="e">
        <f>[4]DAI!#REF!+[4]NAM!#REF!+[4]NHAN!#REF!+[4]LY!#REF!+[4]DUC!#REF!+[4]DONG!#REF!+[4]HPHU!#REF!+[4]BAC!#REF!+[4]THANH!#REF!+#REF!+[4]MY!#REF!+[4]HA!#REF!+[4]PHUC!#REF!+[4]LAM!#REF!+[4]XUAN!#REF!+[4]LIEN!#REF!</f>
        <v>#REF!</v>
      </c>
      <c r="AF79" s="885" t="e">
        <f>[4]DAI!#REF!+[4]NAM!#REF!+[4]NHAN!#REF!+[4]LY!#REF!+[4]DUC!#REF!+[4]DONG!#REF!+[4]HPHU!#REF!+[4]BAC!#REF!+[4]THANH!#REF!+#REF!+[4]MY!#REF!+[4]HA!#REF!+[4]PHUC!#REF!+[4]LAM!#REF!+[4]XUAN!#REF!+[4]LIEN!#REF!</f>
        <v>#REF!</v>
      </c>
      <c r="AG79" s="885" t="e">
        <f>[4]DAI!#REF!+[4]NAM!#REF!+[4]NHAN!#REF!+[4]LY!#REF!+[4]DUC!#REF!+[4]DONG!#REF!+[4]HPHU!#REF!+[4]BAC!#REF!+[4]THANH!#REF!+#REF!+[4]MY!#REF!+[4]HA!#REF!+[4]PHUC!#REF!+[4]LAM!#REF!+[4]XUAN!#REF!+[4]LIEN!#REF!</f>
        <v>#REF!</v>
      </c>
      <c r="AH79" s="885" t="e">
        <f>[4]DAI!#REF!+[4]NAM!#REF!+[4]NHAN!#REF!+[4]LY!#REF!+[4]DUC!#REF!+[4]DONG!#REF!+[4]HPHU!#REF!+[4]BAC!#REF!+[4]THANH!#REF!+#REF!+[4]MY!#REF!+[4]HA!#REF!+[4]PHUC!#REF!+[4]LAM!#REF!+[4]XUAN!#REF!+[4]LIEN!#REF!</f>
        <v>#REF!</v>
      </c>
      <c r="AI79" s="885" t="e">
        <f>[4]DAI!#REF!+[4]NAM!#REF!+[4]NHAN!#REF!+[4]LY!#REF!+[4]DUC!#REF!+[4]DONG!#REF!+[4]HPHU!#REF!+[4]BAC!#REF!+[4]THANH!#REF!+#REF!+[4]MY!#REF!+[4]HA!#REF!+[4]PHUC!#REF!+[4]LAM!#REF!+[4]XUAN!#REF!+[4]LIEN!#REF!</f>
        <v>#REF!</v>
      </c>
      <c r="AJ79" s="885" t="e">
        <f>[4]DAI!#REF!+[4]NAM!#REF!+[4]NHAN!#REF!+[4]LY!#REF!+[4]DUC!#REF!+[4]DONG!#REF!+[4]HPHU!#REF!+[4]BAC!#REF!+[4]THANH!#REF!+#REF!+[4]MY!#REF!+[4]HA!#REF!+[4]PHUC!#REF!+[4]LAM!#REF!+[4]XUAN!#REF!+[4]LIEN!#REF!</f>
        <v>#REF!</v>
      </c>
      <c r="AK79" s="867" t="e">
        <f>[4]DAI!#REF!+[4]NAM!#REF!+[4]NHAN!#REF!+[4]LY!#REF!+[4]DUC!#REF!+[4]DONG!#REF!+[4]HPHU!#REF!+[4]BAC!#REF!+[4]THANH!#REF!+[4]MY!#REF!+[4]HA!#REF!+[4]PHUC!#REF!+[4]LAM!#REF!+[4]XUAN!#REF!+[4]LIEN!#REF!</f>
        <v>#REF!</v>
      </c>
      <c r="AL79" s="885" t="e">
        <f>[4]DAI!#REF!+[4]NAM!#REF!+[4]NHAN!#REF!+[4]LY!#REF!+[4]DUC!#REF!+[4]DONG!#REF!+[4]HPHU!#REF!+[4]BAC!#REF!+[4]THANH!#REF!+#REF!+[4]MY!#REF!+[4]HA!#REF!+[4]PHUC!#REF!+[4]LAM!#REF!+[4]XUAN!#REF!+[4]LIEN!#REF!</f>
        <v>#REF!</v>
      </c>
      <c r="AM79" s="885" t="e">
        <f>[4]DAI!#REF!+[4]NAM!#REF!+[4]NHAN!#REF!+[4]LY!#REF!+[4]DUC!#REF!+[4]DONG!#REF!+[4]HPHU!#REF!+[4]BAC!#REF!+[4]THANH!#REF!+#REF!+[4]MY!#REF!+[4]HA!#REF!+[4]PHUC!#REF!+[4]LAM!#REF!+[4]XUAN!#REF!+[4]LIEN!#REF!</f>
        <v>#REF!</v>
      </c>
      <c r="AN79" s="867" t="e">
        <f>[4]DAI!#REF!+[4]NAM!#REF!+[4]NHAN!#REF!+[4]LY!#REF!+[4]DUC!#REF!+[4]DONG!#REF!+[4]HPHU!#REF!+[4]BAC!#REF!+[4]THANH!#REF!+[4]MY!#REF!+[4]HA!#REF!+[4]PHUC!#REF!+[4]LAM!#REF!+[4]XUAN!#REF!+[4]LIEN!#REF!</f>
        <v>#REF!</v>
      </c>
      <c r="AO79" s="885" t="e">
        <f>[4]DAI!#REF!+[4]NAM!#REF!+[4]NHAN!#REF!+[4]LY!#REF!+[4]DUC!#REF!+[4]DONG!#REF!+[4]HPHU!#REF!+[4]BAC!#REF!+[4]THANH!#REF!+#REF!+[4]MY!#REF!+[4]HA!#REF!+[4]PHUC!#REF!+[4]LAM!#REF!+[4]XUAN!#REF!+[4]LIEN!#REF!</f>
        <v>#REF!</v>
      </c>
      <c r="AP79" s="885" t="e">
        <f>[4]DAI!#REF!+[4]NAM!#REF!+[4]NHAN!#REF!+[4]LY!#REF!+[4]DUC!#REF!+[4]DONG!#REF!+[4]HPHU!#REF!+[4]BAC!#REF!+[4]THANH!#REF!+#REF!+[4]MY!#REF!+[4]HA!#REF!+[4]PHUC!#REF!+[4]LAM!#REF!+[4]XUAN!#REF!+[4]LIEN!#REF!</f>
        <v>#REF!</v>
      </c>
      <c r="AQ79" s="885" t="e">
        <f>[4]DAI!#REF!+[4]NAM!#REF!+[4]NHAN!#REF!+[4]LY!#REF!+[4]DUC!#REF!+[4]DONG!#REF!+[4]HPHU!#REF!+[4]BAC!#REF!+[4]THANH!#REF!+#REF!+[4]MY!#REF!+[4]HA!#REF!+[4]PHUC!#REF!+[4]LAM!#REF!+[4]XUAN!#REF!+[4]LIEN!#REF!</f>
        <v>#REF!</v>
      </c>
      <c r="AR79" s="867">
        <f>[4]DAI!AR77+[4]NAM!AR77+[4]NHAN!AR77+[4]LY!AR77+[4]DUC!AR77+[4]DONG!AR77+[4]HPHU!AR77+[4]BAC!AR77+[4]THANH!AR77+[4]MY!AR77+[4]HA!AR77+[4]PHUC!AR77+[4]LAM!AR77+[4]XUAN!AR77+[4]LIEN!AR77+[4]HUNG!AR77+[4]CNAM!AR77+[4]TAY!AR77+[4]HOA!AR77+[4]VAN!AR77+[4]PDINH!AR77+[4]SLOC!AR77+[4]TRUNG!AR77+[4]TAN!AR77+[4]THUONG!AR77+[4]HLAO!AR77+[4]PNHA!AR77+[4]VTRUNG!AR77</f>
        <v>0</v>
      </c>
      <c r="AS79" s="867" t="e">
        <f>[4]DAI!#REF!+[4]NAM!#REF!+[4]NHAN!#REF!+[4]LY!#REF!+[4]DUC!#REF!+[4]DONG!#REF!+[4]HPHU!#REF!+[4]BAC!#REF!+[4]THANH!#REF!+[4]MY!#REF!+[4]HA!#REF!+[4]PHUC!#REF!+[4]LAM!#REF!+[4]XUAN!#REF!+[4]LIEN!#REF!</f>
        <v>#REF!</v>
      </c>
      <c r="AT79" s="867"/>
      <c r="AU79" s="867" t="e">
        <f>[4]DAI!#REF!+[4]NAM!#REF!+[4]NHAN!#REF!+[4]LY!#REF!+[4]DUC!#REF!+[4]DONG!#REF!+[4]HPHU!#REF!+[4]BAC!#REF!+[4]THANH!#REF!+[4]MY!#REF!+[4]HA!#REF!+[4]PHUC!#REF!+[4]LAM!#REF!+[4]XUAN!#REF!+[4]LIEN!#REF!</f>
        <v>#REF!</v>
      </c>
      <c r="AV79" s="838">
        <f>[4]DAI!AV77+[4]NAM!AV77+[4]NHAN!AV77+[4]LY!AV77+[4]DUC!AV77+[4]DONG!AV77+[4]HPHU!AV77+[4]BAC!AV77+[4]THANH!AV77+[4]MY!AV77+[4]HA!AV77+[4]PHUC!AV77+[4]LAM!AV77+[4]XUAN!AV77+[4]LIEN!AV77+[4]HUNG!AV77+[4]CNAM!AV77+[4]TAY!AV77+[4]HOA!AV77+[4]VAN!AV77+[4]PDINH!AV77+[4]SLOC!AV77+[4]TRUNG!AV77+[4]TAN!AV77+[4]THUONG!AV77+[4]HLAO!AV77+[4]PNHA!AV77+[4]VTRUNG!AV77</f>
        <v>0</v>
      </c>
      <c r="AW79" s="885" t="e">
        <f>[4]DAI!#REF!+[4]NAM!#REF!+[4]NHAN!#REF!+[4]LY!#REF!+[4]DUC!#REF!+[4]DONG!#REF!+[4]HPHU!#REF!+[4]BAC!#REF!+[4]THANH!#REF!+#REF!+[4]MY!#REF!+[4]HA!#REF!+[4]PHUC!#REF!+[4]LAM!#REF!+[4]XUAN!#REF!+[4]LIEN!#REF!</f>
        <v>#REF!</v>
      </c>
      <c r="AX79" s="885" t="e">
        <f>[4]DAI!#REF!+[4]NAM!#REF!+[4]NHAN!#REF!+[4]LY!#REF!+[4]DUC!#REF!+[4]DONG!#REF!+[4]HPHU!#REF!+[4]BAC!#REF!+[4]THANH!#REF!+#REF!+[4]MY!#REF!+[4]HA!#REF!+[4]PHUC!#REF!+[4]LAM!#REF!+[4]XUAN!#REF!+[4]LIEN!#REF!</f>
        <v>#REF!</v>
      </c>
      <c r="AY79" s="885" t="e">
        <f>[4]DAI!#REF!+[4]NAM!#REF!+[4]NHAN!#REF!+[4]LY!#REF!+[4]DUC!#REF!+[4]DONG!#REF!+[4]HPHU!#REF!+[4]BAC!#REF!+[4]THANH!#REF!+#REF!+[4]MY!#REF!+[4]HA!#REF!+[4]PHUC!#REF!+[4]LAM!#REF!+[4]XUAN!#REF!+[4]LIEN!#REF!</f>
        <v>#REF!</v>
      </c>
      <c r="AZ79" s="867" t="e">
        <f>[4]DAI!#REF!+[4]NAM!#REF!+[4]NHAN!#REF!+[4]LY!#REF!+[4]DUC!#REF!+[4]DONG!#REF!+[4]HPHU!#REF!+[4]BAC!#REF!+[4]THANH!#REF!+[4]MY!#REF!+[4]HA!#REF!+[4]PHUC!#REF!+[4]LAM!#REF!+[4]XUAN!#REF!+[4]LIEN!#REF!</f>
        <v>#REF!</v>
      </c>
      <c r="BA79" s="885" t="e">
        <f>[4]DAI!#REF!+[4]NAM!#REF!+[4]NHAN!#REF!+[4]LY!#REF!+[4]DUC!#REF!+[4]DONG!#REF!+[4]HPHU!#REF!+[4]BAC!#REF!+[4]THANH!#REF!+#REF!+[4]MY!#REF!+[4]HA!#REF!+[4]PHUC!#REF!+[4]LAM!#REF!+[4]XUAN!#REF!+[4]LIEN!#REF!</f>
        <v>#REF!</v>
      </c>
      <c r="BB79" s="885" t="e">
        <f>[4]DAI!#REF!+[4]NAM!#REF!+[4]NHAN!#REF!+[4]LY!#REF!+[4]DUC!#REF!+[4]DONG!#REF!+[4]HPHU!#REF!+[4]BAC!#REF!+[4]THANH!#REF!+#REF!+[4]MY!#REF!+[4]HA!#REF!+[4]PHUC!#REF!+[4]LAM!#REF!+[4]XUAN!#REF!+[4]LIEN!#REF!</f>
        <v>#REF!</v>
      </c>
      <c r="BC79" s="885" t="e">
        <f>[4]DAI!#REF!+[4]NAM!#REF!+[4]NHAN!#REF!+[4]LY!#REF!+[4]DUC!#REF!+[4]DONG!#REF!+[4]HPHU!#REF!+[4]BAC!#REF!+[4]THANH!#REF!+#REF!+[4]MY!#REF!+[4]HA!#REF!+[4]PHUC!#REF!+[4]LAM!#REF!+[4]XUAN!#REF!+[4]LIEN!#REF!</f>
        <v>#REF!</v>
      </c>
      <c r="BD79" s="867" t="e">
        <f>[4]DAI!#REF!+[4]NAM!#REF!+[4]NHAN!#REF!+[4]LY!#REF!+[4]DUC!#REF!+[4]DONG!#REF!+[4]HPHU!#REF!+[4]BAC!#REF!+[4]THANH!#REF!+[4]MY!#REF!+[4]HA!#REF!+[4]PHUC!#REF!+[4]LAM!#REF!+[4]XUAN!#REF!+[4]LIEN!#REF!</f>
        <v>#REF!</v>
      </c>
      <c r="BE79" s="885" t="e">
        <f>[4]DAI!#REF!+[4]NAM!#REF!+[4]NHAN!#REF!+[4]LY!#REF!+[4]DUC!#REF!+[4]DONG!#REF!+[4]HPHU!#REF!+[4]BAC!#REF!+[4]THANH!#REF!+#REF!+[4]MY!#REF!+[4]HA!#REF!+[4]PHUC!#REF!+[4]LAM!#REF!+[4]XUAN!#REF!+[4]LIEN!#REF!</f>
        <v>#REF!</v>
      </c>
      <c r="BF79" s="885" t="e">
        <f>[4]DAI!#REF!+[4]NAM!#REF!+[4]NHAN!#REF!+[4]LY!#REF!+[4]DUC!#REF!+[4]DONG!#REF!+[4]HPHU!#REF!+[4]BAC!#REF!+[4]THANH!#REF!+#REF!+[4]MY!#REF!+[4]HA!#REF!+[4]PHUC!#REF!+[4]LAM!#REF!+[4]XUAN!#REF!+[4]LIEN!#REF!</f>
        <v>#REF!</v>
      </c>
      <c r="BG79" s="885" t="e">
        <f>[4]DAI!#REF!+[4]NAM!#REF!+[4]NHAN!#REF!+[4]LY!#REF!+[4]DUC!#REF!+[4]DONG!#REF!+[4]HPHU!#REF!+[4]BAC!#REF!+[4]THANH!#REF!+#REF!+[4]MY!#REF!+[4]HA!#REF!+[4]PHUC!#REF!+[4]LAM!#REF!+[4]XUAN!#REF!+[4]LIEN!#REF!</f>
        <v>#REF!</v>
      </c>
      <c r="BH79" s="885" t="e">
        <f>[4]DAI!#REF!+[4]NAM!#REF!+[4]NHAN!#REF!+[4]LY!#REF!+[4]DUC!#REF!+[4]DONG!#REF!+[4]HPHU!#REF!+[4]BAC!#REF!+[4]THANH!#REF!+#REF!+[4]MY!#REF!+[4]HA!#REF!+[4]PHUC!#REF!+[4]LAM!#REF!+[4]XUAN!#REF!+[4]LIEN!#REF!</f>
        <v>#REF!</v>
      </c>
      <c r="BI79" s="885" t="e">
        <f>[4]DAI!#REF!+[4]NAM!#REF!+[4]NHAN!#REF!+[4]LY!#REF!+[4]DUC!#REF!+[4]DONG!#REF!+[4]HPHU!#REF!+[4]BAC!#REF!+[4]THANH!#REF!+#REF!+[4]MY!#REF!+[4]HA!#REF!+[4]PHUC!#REF!+[4]LAM!#REF!+[4]XUAN!#REF!+[4]LIEN!#REF!</f>
        <v>#REF!</v>
      </c>
      <c r="BJ79" s="885" t="e">
        <f>[4]DAI!#REF!+[4]NAM!#REF!+[4]NHAN!#REF!+[4]LY!#REF!+[4]DUC!#REF!+[4]DONG!#REF!+[4]HPHU!#REF!+[4]BAC!#REF!+[4]THANH!#REF!+#REF!+[4]MY!#REF!+[4]HA!#REF!+[4]PHUC!#REF!+[4]LAM!#REF!+[4]XUAN!#REF!+[4]LIEN!#REF!</f>
        <v>#REF!</v>
      </c>
      <c r="BK79" s="885" t="e">
        <f>[4]DAI!#REF!+[4]NAM!#REF!+[4]NHAN!#REF!+[4]LY!#REF!+[4]DUC!#REF!+[4]DONG!#REF!+[4]HPHU!#REF!+[4]BAC!#REF!+[4]THANH!#REF!+#REF!+[4]MY!#REF!+[4]HA!#REF!+[4]PHUC!#REF!+[4]LAM!#REF!+[4]XUAN!#REF!+[4]LIEN!#REF!</f>
        <v>#REF!</v>
      </c>
      <c r="BL79" s="885" t="e">
        <f>[4]DAI!#REF!+[4]NAM!#REF!+[4]NHAN!#REF!+[4]LY!#REF!+[4]DUC!#REF!+[4]DONG!#REF!+[4]HPHU!#REF!+[4]BAC!#REF!+[4]THANH!#REF!+#REF!+[4]MY!#REF!+[4]HA!#REF!+[4]PHUC!#REF!+[4]LAM!#REF!+[4]XUAN!#REF!+[4]LIEN!#REF!</f>
        <v>#REF!</v>
      </c>
    </row>
    <row r="80" spans="1:66" ht="24" hidden="1" customHeight="1" x14ac:dyDescent="0.2">
      <c r="A80" s="889" t="s">
        <v>26</v>
      </c>
      <c r="B80" s="845" t="s">
        <v>27</v>
      </c>
      <c r="C80" s="887" t="s">
        <v>28</v>
      </c>
      <c r="D80" s="885" t="e">
        <f>[4]DAI!#REF!+[4]NAM!#REF!+[4]NHAN!#REF!+[4]LY!#REF!+[4]DUC!#REF!+[4]DONG!#REF!+[4]HPHU!#REF!+[4]BAC!#REF!+[4]THANH!#REF!+#REF!+[4]MY!#REF!+[4]HA!#REF!+[4]PHUC!#REF!+[4]LAM!#REF!+[4]XUAN!#REF!+[4]LIEN!#REF!</f>
        <v>#REF!</v>
      </c>
      <c r="E80" s="885" t="e">
        <f>[4]DAI!#REF!+[4]NAM!#REF!+[4]NHAN!#REF!+[4]LY!#REF!+[4]DUC!#REF!+[4]DONG!#REF!+[4]HPHU!#REF!+[4]BAC!#REF!+[4]THANH!#REF!+#REF!+[4]MY!#REF!+[4]HA!#REF!+[4]PHUC!#REF!+[4]LAM!#REF!+[4]XUAN!#REF!+[4]LIEN!#REF!</f>
        <v>#REF!</v>
      </c>
      <c r="F80" s="885" t="e">
        <f>[4]DAI!#REF!+[4]NAM!#REF!+[4]NHAN!#REF!+[4]LY!#REF!+[4]DUC!#REF!+[4]DONG!#REF!+[4]HPHU!#REF!+[4]BAC!#REF!+[4]THANH!#REF!+#REF!+[4]MY!#REF!+[4]HA!#REF!+[4]PHUC!#REF!+[4]LAM!#REF!+[4]XUAN!#REF!+[4]LIEN!#REF!</f>
        <v>#REF!</v>
      </c>
      <c r="G80" s="867">
        <f>[4]DAI!G78+[4]NAM!G78+[4]NHAN!G78+[4]LY!G78+[4]DUC!G78+[4]DONG!G78+[4]HPHU!G78+[4]BAC!G78+[4]THANH!G78+[4]MY!G78+[4]HA!G78+[4]PHUC!G78+[4]LAM!G78+[4]XUAN!G78+[4]LIEN!G78+[4]HUNG!G78+[4]CNAM!G78+[4]TAY!G78+[4]HOA!G78+[4]VAN!G78+[4]PDINH!G78+[4]SLOC!G78+[4]TRUNG!G78+[4]TAN!G78+[4]THUONG!G78+[4]HLAO!G78+[4]PNHA!G78+[4]VTRUNG!G78</f>
        <v>0</v>
      </c>
      <c r="H80" s="885" t="e">
        <f>[4]DAI!#REF!+[4]NAM!#REF!+[4]NHAN!#REF!+[4]LY!#REF!+[4]DUC!#REF!+[4]DONG!#REF!+[4]HPHU!#REF!+[4]BAC!#REF!+[4]THANH!#REF!+#REF!+[4]MY!#REF!+[4]HA!#REF!+[4]PHUC!#REF!+[4]LAM!#REF!+[4]XUAN!#REF!+[4]LIEN!#REF!</f>
        <v>#REF!</v>
      </c>
      <c r="I80" s="885" t="e">
        <f>[4]DAI!#REF!+[4]NAM!#REF!+[4]NHAN!#REF!+[4]LY!#REF!+[4]DUC!#REF!+[4]DONG!#REF!+[4]HPHU!#REF!+[4]BAC!#REF!+[4]THANH!#REF!+#REF!+[4]MY!#REF!+[4]HA!#REF!+[4]PHUC!#REF!+[4]LAM!#REF!+[4]XUAN!#REF!+[4]LIEN!#REF!</f>
        <v>#REF!</v>
      </c>
      <c r="J80" s="867">
        <f>[4]DAI!J78+[4]NAM!J78+[4]NHAN!J78+[4]LY!J78+[4]DUC!J78+[4]DONG!J78+[4]HPHU!J78+[4]BAC!J78+[4]THANH!J78+[4]MY!J78+[4]HA!J78+[4]PHUC!J78+[4]LAM!J78+[4]XUAN!J78+[4]LIEN!J78+[4]HUNG!J78+[4]CNAM!J78+[4]TAY!J78+[4]HOA!J78+[4]VAN!J78+[4]PDINH!J78+[4]SLOC!J78+[4]TRUNG!J78+[4]TAN!J78+[4]THUONG!J78+[4]HLAO!J78+[4]PNHA!J78+[4]VTRUNG!J78</f>
        <v>0</v>
      </c>
      <c r="K80" s="885" t="e">
        <f>[4]DAI!#REF!+[4]NAM!#REF!+[4]NHAN!#REF!+[4]LY!#REF!+[4]DUC!#REF!+[4]DONG!#REF!+[4]HPHU!#REF!+[4]BAC!#REF!+[4]THANH!#REF!+#REF!+[4]MY!#REF!+[4]HA!#REF!+[4]PHUC!#REF!+[4]LAM!#REF!+[4]XUAN!#REF!+[4]LIEN!#REF!</f>
        <v>#REF!</v>
      </c>
      <c r="L80" s="885" t="e">
        <f>[4]DAI!#REF!+[4]NAM!#REF!+[4]NHAN!#REF!+[4]LY!#REF!+[4]DUC!#REF!+[4]DONG!#REF!+[4]HPHU!#REF!+[4]BAC!#REF!+[4]THANH!#REF!+#REF!+[4]MY!#REF!+[4]HA!#REF!+[4]PHUC!#REF!+[4]LAM!#REF!+[4]XUAN!#REF!+[4]LIEN!#REF!</f>
        <v>#REF!</v>
      </c>
      <c r="M80" s="885" t="e">
        <f>[4]DAI!#REF!+[4]NAM!#REF!+[4]NHAN!#REF!+[4]LY!#REF!+[4]DUC!#REF!+[4]DONG!#REF!+[4]HPHU!#REF!+[4]BAC!#REF!+[4]THANH!#REF!+#REF!+[4]MY!#REF!+[4]HA!#REF!+[4]PHUC!#REF!+[4]LAM!#REF!+[4]XUAN!#REF!+[4]LIEN!#REF!</f>
        <v>#REF!</v>
      </c>
      <c r="N80" s="867">
        <f>[4]DAI!N78+[4]NAM!N78+[4]NHAN!N78+[4]LY!N78+[4]DUC!N78+[4]DONG!N78+[4]HPHU!N78+[4]BAC!N78+[4]THANH!N78+[4]MY!N78+[4]HA!N78+[4]PHUC!N78+[4]LAM!N78+[4]XUAN!N78+[4]LIEN!N78+[4]HUNG!N78+[4]CNAM!N78+[4]TAY!N78+[4]HOA!N78+[4]VAN!N78+[4]PDINH!N78+[4]SLOC!N78+[4]TRUNG!N78+[4]TAN!N78+[4]THUONG!N78+[4]HLAO!N78+[4]PNHA!N78+[4]VTRUNG!N78</f>
        <v>0</v>
      </c>
      <c r="O80" s="867">
        <f>[4]DAI!O78+[4]NAM!O78+[4]NHAN!O78+[4]LY!O78+[4]DUC!O78+[4]DONG!O78+[4]HPHU!O78+[4]BAC!O78+[4]THANH!O78+[4]MY!O78+[4]HA!O78+[4]PHUC!O78+[4]LAM!O78+[4]XUAN!O78+[4]LIEN!O78+[4]HUNG!O78+[4]CNAM!O78+[4]TAY!O78+[4]HOA!O78+[4]VAN!O78+[4]PDINH!O78+[4]SLOC!O78+[4]TRUNG!O78+[4]TAN!O78+[4]THUONG!O78+[4]HLAO!O78+[4]PNHA!O78+[4]VTRUNG!O78</f>
        <v>0</v>
      </c>
      <c r="P80" s="867" t="e">
        <f>[4]DAI!#REF!+[4]NAM!#REF!+[4]NHAN!#REF!+[4]LY!#REF!+[4]DUC!#REF!+[4]DONG!#REF!+[4]HPHU!#REF!+[4]BAC!#REF!+[4]THANH!#REF!+[4]MY!#REF!+[4]HA!#REF!+[4]PHUC!#REF!+[4]LAM!#REF!+[4]XUAN!#REF!+[4]LIEN!#REF!</f>
        <v>#REF!</v>
      </c>
      <c r="Q80" s="885" t="e">
        <f>[4]DAI!#REF!+[4]NAM!#REF!+[4]NHAN!#REF!+[4]LY!#REF!+[4]DUC!#REF!+[4]DONG!#REF!+[4]HPHU!#REF!+[4]BAC!#REF!+[4]THANH!#REF!+#REF!+[4]MY!#REF!+[4]HA!#REF!+[4]PHUC!#REF!+[4]LAM!#REF!+[4]XUAN!#REF!+[4]LIEN!#REF!</f>
        <v>#REF!</v>
      </c>
      <c r="R80" s="882" t="e">
        <f>[4]DAI!#REF!+[4]NAM!#REF!+[4]NHAN!#REF!+[4]LY!#REF!+[4]DUC!#REF!+[4]DONG!#REF!+[4]HPHU!#REF!+[4]BAC!#REF!+[4]THANH!#REF!+#REF!+[4]MY!#REF!+[4]HA!#REF!+[4]PHUC!#REF!+[4]LAM!#REF!+[4]XUAN!#REF!+[4]LIEN!#REF!</f>
        <v>#REF!</v>
      </c>
      <c r="S80" s="885" t="e">
        <f>[4]DAI!#REF!+[4]NAM!#REF!+[4]NHAN!#REF!+[4]LY!#REF!+[4]DUC!#REF!+[4]DONG!#REF!+[4]HPHU!#REF!+[4]BAC!#REF!+[4]THANH!#REF!+#REF!+[4]MY!#REF!+[4]HA!#REF!+[4]PHUC!#REF!+[4]LAM!#REF!+[4]XUAN!#REF!+[4]LIEN!#REF!</f>
        <v>#REF!</v>
      </c>
      <c r="T80" s="885" t="e">
        <f>[4]DAI!#REF!+[4]NAM!#REF!+[4]NHAN!#REF!+[4]LY!#REF!+[4]DUC!#REF!+[4]DONG!#REF!+[4]HPHU!#REF!+[4]BAC!#REF!+[4]THANH!#REF!+#REF!+[4]MY!#REF!+[4]HA!#REF!+[4]PHUC!#REF!+[4]LAM!#REF!+[4]XUAN!#REF!+[4]LIEN!#REF!</f>
        <v>#REF!</v>
      </c>
      <c r="U80" s="885" t="e">
        <f>[4]DAI!#REF!+[4]NAM!#REF!+[4]NHAN!#REF!+[4]LY!#REF!+[4]DUC!#REF!+[4]DONG!#REF!+[4]HPHU!#REF!+[4]BAC!#REF!+[4]THANH!#REF!+#REF!+[4]MY!#REF!+[4]HA!#REF!+[4]PHUC!#REF!+[4]LAM!#REF!+[4]XUAN!#REF!+[4]LIEN!#REF!</f>
        <v>#REF!</v>
      </c>
      <c r="V80" s="885" t="e">
        <f>[4]DAI!#REF!+[4]NAM!#REF!+[4]NHAN!#REF!+[4]LY!#REF!+[4]DUC!#REF!+[4]DONG!#REF!+[4]HPHU!#REF!+[4]BAC!#REF!+[4]THANH!#REF!+#REF!+[4]MY!#REF!+[4]HA!#REF!+[4]PHUC!#REF!+[4]LAM!#REF!+[4]XUAN!#REF!+[4]LIEN!#REF!</f>
        <v>#REF!</v>
      </c>
      <c r="W80" s="885" t="e">
        <f>[4]DAI!#REF!+[4]NAM!#REF!+[4]NHAN!#REF!+[4]LY!#REF!+[4]DUC!#REF!+[4]DONG!#REF!+[4]HPHU!#REF!+[4]BAC!#REF!+[4]THANH!#REF!+#REF!+[4]MY!#REF!+[4]HA!#REF!+[4]PHUC!#REF!+[4]LAM!#REF!+[4]XUAN!#REF!+[4]LIEN!#REF!</f>
        <v>#REF!</v>
      </c>
      <c r="X80" s="885" t="e">
        <f>[4]DAI!#REF!+[4]NAM!#REF!+[4]NHAN!#REF!+[4]LY!#REF!+[4]DUC!#REF!+[4]DONG!#REF!+[4]HPHU!#REF!+[4]BAC!#REF!+[4]THANH!#REF!+#REF!+[4]MY!#REF!+[4]HA!#REF!+[4]PHUC!#REF!+[4]LAM!#REF!+[4]XUAN!#REF!+[4]LIEN!#REF!</f>
        <v>#REF!</v>
      </c>
      <c r="Y80" s="885" t="e">
        <f>[4]DAI!#REF!+[4]NAM!#REF!+[4]NHAN!#REF!+[4]LY!#REF!+[4]DUC!#REF!+[4]DONG!#REF!+[4]HPHU!#REF!+[4]BAC!#REF!+[4]THANH!#REF!+#REF!+[4]MY!#REF!+[4]HA!#REF!+[4]PHUC!#REF!+[4]LAM!#REF!+[4]XUAN!#REF!+[4]LIEN!#REF!</f>
        <v>#REF!</v>
      </c>
      <c r="Z80" s="885" t="e">
        <f>[4]DAI!#REF!+[4]NAM!#REF!+[4]NHAN!#REF!+[4]LY!#REF!+[4]DUC!#REF!+[4]DONG!#REF!+[4]HPHU!#REF!+[4]BAC!#REF!+[4]THANH!#REF!+#REF!+[4]MY!#REF!+[4]HA!#REF!+[4]PHUC!#REF!+[4]LAM!#REF!+[4]XUAN!#REF!+[4]LIEN!#REF!</f>
        <v>#REF!</v>
      </c>
      <c r="AA80" s="885" t="e">
        <f>[4]DAI!#REF!+[4]NAM!#REF!+[4]NHAN!#REF!+[4]LY!#REF!+[4]DUC!#REF!+[4]DONG!#REF!+[4]HPHU!#REF!+[4]BAC!#REF!+[4]THANH!#REF!+#REF!+[4]MY!#REF!+[4]HA!#REF!+[4]PHUC!#REF!+[4]LAM!#REF!+[4]XUAN!#REF!+[4]LIEN!#REF!</f>
        <v>#REF!</v>
      </c>
      <c r="AB80" s="885" t="e">
        <f>[4]DAI!#REF!+[4]NAM!#REF!+[4]NHAN!#REF!+[4]LY!#REF!+[4]DUC!#REF!+[4]DONG!#REF!+[4]HPHU!#REF!+[4]BAC!#REF!+[4]THANH!#REF!+#REF!+[4]MY!#REF!+[4]HA!#REF!+[4]PHUC!#REF!+[4]LAM!#REF!+[4]XUAN!#REF!+[4]LIEN!#REF!</f>
        <v>#REF!</v>
      </c>
      <c r="AC80" s="885" t="e">
        <f>[4]DAI!#REF!+[4]NAM!#REF!+[4]NHAN!#REF!+[4]LY!#REF!+[4]DUC!#REF!+[4]DONG!#REF!+[4]HPHU!#REF!+[4]BAC!#REF!+[4]THANH!#REF!+#REF!+[4]MY!#REF!+[4]HA!#REF!+[4]PHUC!#REF!+[4]LAM!#REF!+[4]XUAN!#REF!+[4]LIEN!#REF!</f>
        <v>#REF!</v>
      </c>
      <c r="AD80" s="867" t="e">
        <f>[4]DAI!#REF!+[4]NAM!#REF!+[4]NHAN!#REF!+[4]LY!#REF!+[4]DUC!#REF!+[4]DONG!#REF!+[4]HPHU!#REF!+[4]BAC!#REF!+[4]THANH!#REF!+[4]MY!#REF!+[4]HA!#REF!+[4]PHUC!#REF!+[4]LAM!#REF!+[4]XUAN!#REF!+[4]LIEN!#REF!</f>
        <v>#REF!</v>
      </c>
      <c r="AE80" s="885" t="e">
        <f>[4]DAI!#REF!+[4]NAM!#REF!+[4]NHAN!#REF!+[4]LY!#REF!+[4]DUC!#REF!+[4]DONG!#REF!+[4]HPHU!#REF!+[4]BAC!#REF!+[4]THANH!#REF!+#REF!+[4]MY!#REF!+[4]HA!#REF!+[4]PHUC!#REF!+[4]LAM!#REF!+[4]XUAN!#REF!+[4]LIEN!#REF!</f>
        <v>#REF!</v>
      </c>
      <c r="AF80" s="885" t="e">
        <f>[4]DAI!#REF!+[4]NAM!#REF!+[4]NHAN!#REF!+[4]LY!#REF!+[4]DUC!#REF!+[4]DONG!#REF!+[4]HPHU!#REF!+[4]BAC!#REF!+[4]THANH!#REF!+#REF!+[4]MY!#REF!+[4]HA!#REF!+[4]PHUC!#REF!+[4]LAM!#REF!+[4]XUAN!#REF!+[4]LIEN!#REF!</f>
        <v>#REF!</v>
      </c>
      <c r="AG80" s="885" t="e">
        <f>[4]DAI!#REF!+[4]NAM!#REF!+[4]NHAN!#REF!+[4]LY!#REF!+[4]DUC!#REF!+[4]DONG!#REF!+[4]HPHU!#REF!+[4]BAC!#REF!+[4]THANH!#REF!+#REF!+[4]MY!#REF!+[4]HA!#REF!+[4]PHUC!#REF!+[4]LAM!#REF!+[4]XUAN!#REF!+[4]LIEN!#REF!</f>
        <v>#REF!</v>
      </c>
      <c r="AH80" s="885" t="e">
        <f>[4]DAI!#REF!+[4]NAM!#REF!+[4]NHAN!#REF!+[4]LY!#REF!+[4]DUC!#REF!+[4]DONG!#REF!+[4]HPHU!#REF!+[4]BAC!#REF!+[4]THANH!#REF!+#REF!+[4]MY!#REF!+[4]HA!#REF!+[4]PHUC!#REF!+[4]LAM!#REF!+[4]XUAN!#REF!+[4]LIEN!#REF!</f>
        <v>#REF!</v>
      </c>
      <c r="AI80" s="885" t="e">
        <f>[4]DAI!#REF!+[4]NAM!#REF!+[4]NHAN!#REF!+[4]LY!#REF!+[4]DUC!#REF!+[4]DONG!#REF!+[4]HPHU!#REF!+[4]BAC!#REF!+[4]THANH!#REF!+#REF!+[4]MY!#REF!+[4]HA!#REF!+[4]PHUC!#REF!+[4]LAM!#REF!+[4]XUAN!#REF!+[4]LIEN!#REF!</f>
        <v>#REF!</v>
      </c>
      <c r="AJ80" s="885" t="e">
        <f>[4]DAI!#REF!+[4]NAM!#REF!+[4]NHAN!#REF!+[4]LY!#REF!+[4]DUC!#REF!+[4]DONG!#REF!+[4]HPHU!#REF!+[4]BAC!#REF!+[4]THANH!#REF!+#REF!+[4]MY!#REF!+[4]HA!#REF!+[4]PHUC!#REF!+[4]LAM!#REF!+[4]XUAN!#REF!+[4]LIEN!#REF!</f>
        <v>#REF!</v>
      </c>
      <c r="AK80" s="867" t="e">
        <f>[4]DAI!#REF!+[4]NAM!#REF!+[4]NHAN!#REF!+[4]LY!#REF!+[4]DUC!#REF!+[4]DONG!#REF!+[4]HPHU!#REF!+[4]BAC!#REF!+[4]THANH!#REF!+[4]MY!#REF!+[4]HA!#REF!+[4]PHUC!#REF!+[4]LAM!#REF!+[4]XUAN!#REF!+[4]LIEN!#REF!</f>
        <v>#REF!</v>
      </c>
      <c r="AL80" s="885" t="e">
        <f>[4]DAI!#REF!+[4]NAM!#REF!+[4]NHAN!#REF!+[4]LY!#REF!+[4]DUC!#REF!+[4]DONG!#REF!+[4]HPHU!#REF!+[4]BAC!#REF!+[4]THANH!#REF!+#REF!+[4]MY!#REF!+[4]HA!#REF!+[4]PHUC!#REF!+[4]LAM!#REF!+[4]XUAN!#REF!+[4]LIEN!#REF!</f>
        <v>#REF!</v>
      </c>
      <c r="AM80" s="885" t="e">
        <f>[4]DAI!#REF!+[4]NAM!#REF!+[4]NHAN!#REF!+[4]LY!#REF!+[4]DUC!#REF!+[4]DONG!#REF!+[4]HPHU!#REF!+[4]BAC!#REF!+[4]THANH!#REF!+#REF!+[4]MY!#REF!+[4]HA!#REF!+[4]PHUC!#REF!+[4]LAM!#REF!+[4]XUAN!#REF!+[4]LIEN!#REF!</f>
        <v>#REF!</v>
      </c>
      <c r="AN80" s="867" t="e">
        <f>[4]DAI!#REF!+[4]NAM!#REF!+[4]NHAN!#REF!+[4]LY!#REF!+[4]DUC!#REF!+[4]DONG!#REF!+[4]HPHU!#REF!+[4]BAC!#REF!+[4]THANH!#REF!+[4]MY!#REF!+[4]HA!#REF!+[4]PHUC!#REF!+[4]LAM!#REF!+[4]XUAN!#REF!+[4]LIEN!#REF!</f>
        <v>#REF!</v>
      </c>
      <c r="AO80" s="885" t="e">
        <f>[4]DAI!#REF!+[4]NAM!#REF!+[4]NHAN!#REF!+[4]LY!#REF!+[4]DUC!#REF!+[4]DONG!#REF!+[4]HPHU!#REF!+[4]BAC!#REF!+[4]THANH!#REF!+#REF!+[4]MY!#REF!+[4]HA!#REF!+[4]PHUC!#REF!+[4]LAM!#REF!+[4]XUAN!#REF!+[4]LIEN!#REF!</f>
        <v>#REF!</v>
      </c>
      <c r="AP80" s="885" t="e">
        <f>[4]DAI!#REF!+[4]NAM!#REF!+[4]NHAN!#REF!+[4]LY!#REF!+[4]DUC!#REF!+[4]DONG!#REF!+[4]HPHU!#REF!+[4]BAC!#REF!+[4]THANH!#REF!+#REF!+[4]MY!#REF!+[4]HA!#REF!+[4]PHUC!#REF!+[4]LAM!#REF!+[4]XUAN!#REF!+[4]LIEN!#REF!</f>
        <v>#REF!</v>
      </c>
      <c r="AQ80" s="885" t="e">
        <f>[4]DAI!#REF!+[4]NAM!#REF!+[4]NHAN!#REF!+[4]LY!#REF!+[4]DUC!#REF!+[4]DONG!#REF!+[4]HPHU!#REF!+[4]BAC!#REF!+[4]THANH!#REF!+#REF!+[4]MY!#REF!+[4]HA!#REF!+[4]PHUC!#REF!+[4]LAM!#REF!+[4]XUAN!#REF!+[4]LIEN!#REF!</f>
        <v>#REF!</v>
      </c>
      <c r="AR80" s="867">
        <f>[4]DAI!AR78+[4]NAM!AR78+[4]NHAN!AR78+[4]LY!AR78+[4]DUC!AR78+[4]DONG!AR78+[4]HPHU!AR78+[4]BAC!AR78+[4]THANH!AR78+[4]MY!AR78+[4]HA!AR78+[4]PHUC!AR78+[4]LAM!AR78+[4]XUAN!AR78+[4]LIEN!AR78+[4]HUNG!AR78+[4]CNAM!AR78+[4]TAY!AR78+[4]HOA!AR78+[4]VAN!AR78+[4]PDINH!AR78+[4]SLOC!AR78+[4]TRUNG!AR78+[4]TAN!AR78+[4]THUONG!AR78+[4]HLAO!AR78+[4]PNHA!AR78+[4]VTRUNG!AR78</f>
        <v>0</v>
      </c>
      <c r="AS80" s="867" t="e">
        <f>[4]DAI!#REF!+[4]NAM!#REF!+[4]NHAN!#REF!+[4]LY!#REF!+[4]DUC!#REF!+[4]DONG!#REF!+[4]HPHU!#REF!+[4]BAC!#REF!+[4]THANH!#REF!+[4]MY!#REF!+[4]HA!#REF!+[4]PHUC!#REF!+[4]LAM!#REF!+[4]XUAN!#REF!+[4]LIEN!#REF!</f>
        <v>#REF!</v>
      </c>
      <c r="AT80" s="867"/>
      <c r="AU80" s="867" t="e">
        <f>[4]DAI!#REF!+[4]NAM!#REF!+[4]NHAN!#REF!+[4]LY!#REF!+[4]DUC!#REF!+[4]DONG!#REF!+[4]HPHU!#REF!+[4]BAC!#REF!+[4]THANH!#REF!+[4]MY!#REF!+[4]HA!#REF!+[4]PHUC!#REF!+[4]LAM!#REF!+[4]XUAN!#REF!+[4]LIEN!#REF!</f>
        <v>#REF!</v>
      </c>
      <c r="AV80" s="838">
        <f>[4]DAI!AV78+[4]NAM!AV78+[4]NHAN!AV78+[4]LY!AV78+[4]DUC!AV78+[4]DONG!AV78+[4]HPHU!AV78+[4]BAC!AV78+[4]THANH!AV78+[4]MY!AV78+[4]HA!AV78+[4]PHUC!AV78+[4]LAM!AV78+[4]XUAN!AV78+[4]LIEN!AV78+[4]HUNG!AV78+[4]CNAM!AV78+[4]TAY!AV78+[4]HOA!AV78+[4]VAN!AV78+[4]PDINH!AV78+[4]SLOC!AV78+[4]TRUNG!AV78+[4]TAN!AV78+[4]THUONG!AV78+[4]HLAO!AV78+[4]PNHA!AV78+[4]VTRUNG!AV78</f>
        <v>0</v>
      </c>
      <c r="AW80" s="885" t="e">
        <f>[4]DAI!#REF!+[4]NAM!#REF!+[4]NHAN!#REF!+[4]LY!#REF!+[4]DUC!#REF!+[4]DONG!#REF!+[4]HPHU!#REF!+[4]BAC!#REF!+[4]THANH!#REF!+#REF!+[4]MY!#REF!+[4]HA!#REF!+[4]PHUC!#REF!+[4]LAM!#REF!+[4]XUAN!#REF!+[4]LIEN!#REF!</f>
        <v>#REF!</v>
      </c>
      <c r="AX80" s="885" t="e">
        <f>[4]DAI!#REF!+[4]NAM!#REF!+[4]NHAN!#REF!+[4]LY!#REF!+[4]DUC!#REF!+[4]DONG!#REF!+[4]HPHU!#REF!+[4]BAC!#REF!+[4]THANH!#REF!+#REF!+[4]MY!#REF!+[4]HA!#REF!+[4]PHUC!#REF!+[4]LAM!#REF!+[4]XUAN!#REF!+[4]LIEN!#REF!</f>
        <v>#REF!</v>
      </c>
      <c r="AY80" s="885" t="e">
        <f>[4]DAI!#REF!+[4]NAM!#REF!+[4]NHAN!#REF!+[4]LY!#REF!+[4]DUC!#REF!+[4]DONG!#REF!+[4]HPHU!#REF!+[4]BAC!#REF!+[4]THANH!#REF!+#REF!+[4]MY!#REF!+[4]HA!#REF!+[4]PHUC!#REF!+[4]LAM!#REF!+[4]XUAN!#REF!+[4]LIEN!#REF!</f>
        <v>#REF!</v>
      </c>
      <c r="AZ80" s="867" t="e">
        <f>[4]DAI!#REF!+[4]NAM!#REF!+[4]NHAN!#REF!+[4]LY!#REF!+[4]DUC!#REF!+[4]DONG!#REF!+[4]HPHU!#REF!+[4]BAC!#REF!+[4]THANH!#REF!+[4]MY!#REF!+[4]HA!#REF!+[4]PHUC!#REF!+[4]LAM!#REF!+[4]XUAN!#REF!+[4]LIEN!#REF!</f>
        <v>#REF!</v>
      </c>
      <c r="BA80" s="885" t="e">
        <f>[4]DAI!#REF!+[4]NAM!#REF!+[4]NHAN!#REF!+[4]LY!#REF!+[4]DUC!#REF!+[4]DONG!#REF!+[4]HPHU!#REF!+[4]BAC!#REF!+[4]THANH!#REF!+#REF!+[4]MY!#REF!+[4]HA!#REF!+[4]PHUC!#REF!+[4]LAM!#REF!+[4]XUAN!#REF!+[4]LIEN!#REF!</f>
        <v>#REF!</v>
      </c>
      <c r="BB80" s="885" t="e">
        <f>[4]DAI!#REF!+[4]NAM!#REF!+[4]NHAN!#REF!+[4]LY!#REF!+[4]DUC!#REF!+[4]DONG!#REF!+[4]HPHU!#REF!+[4]BAC!#REF!+[4]THANH!#REF!+#REF!+[4]MY!#REF!+[4]HA!#REF!+[4]PHUC!#REF!+[4]LAM!#REF!+[4]XUAN!#REF!+[4]LIEN!#REF!</f>
        <v>#REF!</v>
      </c>
      <c r="BC80" s="885" t="e">
        <f>[4]DAI!#REF!+[4]NAM!#REF!+[4]NHAN!#REF!+[4]LY!#REF!+[4]DUC!#REF!+[4]DONG!#REF!+[4]HPHU!#REF!+[4]BAC!#REF!+[4]THANH!#REF!+#REF!+[4]MY!#REF!+[4]HA!#REF!+[4]PHUC!#REF!+[4]LAM!#REF!+[4]XUAN!#REF!+[4]LIEN!#REF!</f>
        <v>#REF!</v>
      </c>
      <c r="BD80" s="867" t="e">
        <f>[4]DAI!#REF!+[4]NAM!#REF!+[4]NHAN!#REF!+[4]LY!#REF!+[4]DUC!#REF!+[4]DONG!#REF!+[4]HPHU!#REF!+[4]BAC!#REF!+[4]THANH!#REF!+[4]MY!#REF!+[4]HA!#REF!+[4]PHUC!#REF!+[4]LAM!#REF!+[4]XUAN!#REF!+[4]LIEN!#REF!</f>
        <v>#REF!</v>
      </c>
      <c r="BE80" s="885" t="e">
        <f>[4]DAI!#REF!+[4]NAM!#REF!+[4]NHAN!#REF!+[4]LY!#REF!+[4]DUC!#REF!+[4]DONG!#REF!+[4]HPHU!#REF!+[4]BAC!#REF!+[4]THANH!#REF!+#REF!+[4]MY!#REF!+[4]HA!#REF!+[4]PHUC!#REF!+[4]LAM!#REF!+[4]XUAN!#REF!+[4]LIEN!#REF!</f>
        <v>#REF!</v>
      </c>
      <c r="BF80" s="885" t="e">
        <f>[4]DAI!#REF!+[4]NAM!#REF!+[4]NHAN!#REF!+[4]LY!#REF!+[4]DUC!#REF!+[4]DONG!#REF!+[4]HPHU!#REF!+[4]BAC!#REF!+[4]THANH!#REF!+#REF!+[4]MY!#REF!+[4]HA!#REF!+[4]PHUC!#REF!+[4]LAM!#REF!+[4]XUAN!#REF!+[4]LIEN!#REF!</f>
        <v>#REF!</v>
      </c>
      <c r="BG80" s="885" t="e">
        <f>[4]DAI!#REF!+[4]NAM!#REF!+[4]NHAN!#REF!+[4]LY!#REF!+[4]DUC!#REF!+[4]DONG!#REF!+[4]HPHU!#REF!+[4]BAC!#REF!+[4]THANH!#REF!+#REF!+[4]MY!#REF!+[4]HA!#REF!+[4]PHUC!#REF!+[4]LAM!#REF!+[4]XUAN!#REF!+[4]LIEN!#REF!</f>
        <v>#REF!</v>
      </c>
      <c r="BH80" s="885" t="e">
        <f>[4]DAI!#REF!+[4]NAM!#REF!+[4]NHAN!#REF!+[4]LY!#REF!+[4]DUC!#REF!+[4]DONG!#REF!+[4]HPHU!#REF!+[4]BAC!#REF!+[4]THANH!#REF!+#REF!+[4]MY!#REF!+[4]HA!#REF!+[4]PHUC!#REF!+[4]LAM!#REF!+[4]XUAN!#REF!+[4]LIEN!#REF!</f>
        <v>#REF!</v>
      </c>
      <c r="BI80" s="885" t="e">
        <f>[4]DAI!#REF!+[4]NAM!#REF!+[4]NHAN!#REF!+[4]LY!#REF!+[4]DUC!#REF!+[4]DONG!#REF!+[4]HPHU!#REF!+[4]BAC!#REF!+[4]THANH!#REF!+#REF!+[4]MY!#REF!+[4]HA!#REF!+[4]PHUC!#REF!+[4]LAM!#REF!+[4]XUAN!#REF!+[4]LIEN!#REF!</f>
        <v>#REF!</v>
      </c>
      <c r="BJ80" s="885" t="e">
        <f>[4]DAI!#REF!+[4]NAM!#REF!+[4]NHAN!#REF!+[4]LY!#REF!+[4]DUC!#REF!+[4]DONG!#REF!+[4]HPHU!#REF!+[4]BAC!#REF!+[4]THANH!#REF!+#REF!+[4]MY!#REF!+[4]HA!#REF!+[4]PHUC!#REF!+[4]LAM!#REF!+[4]XUAN!#REF!+[4]LIEN!#REF!</f>
        <v>#REF!</v>
      </c>
      <c r="BK80" s="885" t="e">
        <f>[4]DAI!#REF!+[4]NAM!#REF!+[4]NHAN!#REF!+[4]LY!#REF!+[4]DUC!#REF!+[4]DONG!#REF!+[4]HPHU!#REF!+[4]BAC!#REF!+[4]THANH!#REF!+#REF!+[4]MY!#REF!+[4]HA!#REF!+[4]PHUC!#REF!+[4]LAM!#REF!+[4]XUAN!#REF!+[4]LIEN!#REF!</f>
        <v>#REF!</v>
      </c>
      <c r="BL80" s="885" t="e">
        <f>[4]DAI!#REF!+[4]NAM!#REF!+[4]NHAN!#REF!+[4]LY!#REF!+[4]DUC!#REF!+[4]DONG!#REF!+[4]HPHU!#REF!+[4]BAC!#REF!+[4]THANH!#REF!+#REF!+[4]MY!#REF!+[4]HA!#REF!+[4]PHUC!#REF!+[4]LAM!#REF!+[4]XUAN!#REF!+[4]LIEN!#REF!</f>
        <v>#REF!</v>
      </c>
    </row>
    <row r="81" spans="1:65" ht="24" hidden="1" customHeight="1" x14ac:dyDescent="0.2">
      <c r="A81" s="889" t="s">
        <v>29</v>
      </c>
      <c r="B81" s="845" t="s">
        <v>30</v>
      </c>
      <c r="C81" s="887" t="s">
        <v>31</v>
      </c>
      <c r="D81" s="885" t="e">
        <f>[4]DAI!#REF!+[4]NAM!#REF!+[4]NHAN!#REF!+[4]LY!#REF!+[4]DUC!#REF!+[4]DONG!#REF!+[4]HPHU!#REF!+[4]BAC!#REF!+[4]THANH!#REF!+#REF!+[4]MY!#REF!+[4]HA!#REF!+[4]PHUC!#REF!+[4]LAM!#REF!+[4]XUAN!#REF!+[4]LIEN!#REF!</f>
        <v>#REF!</v>
      </c>
      <c r="E81" s="885" t="e">
        <f>[4]DAI!#REF!+[4]NAM!#REF!+[4]NHAN!#REF!+[4]LY!#REF!+[4]DUC!#REF!+[4]DONG!#REF!+[4]HPHU!#REF!+[4]BAC!#REF!+[4]THANH!#REF!+#REF!+[4]MY!#REF!+[4]HA!#REF!+[4]PHUC!#REF!+[4]LAM!#REF!+[4]XUAN!#REF!+[4]LIEN!#REF!</f>
        <v>#REF!</v>
      </c>
      <c r="F81" s="885" t="e">
        <f>[4]DAI!#REF!+[4]NAM!#REF!+[4]NHAN!#REF!+[4]LY!#REF!+[4]DUC!#REF!+[4]DONG!#REF!+[4]HPHU!#REF!+[4]BAC!#REF!+[4]THANH!#REF!+#REF!+[4]MY!#REF!+[4]HA!#REF!+[4]PHUC!#REF!+[4]LAM!#REF!+[4]XUAN!#REF!+[4]LIEN!#REF!</f>
        <v>#REF!</v>
      </c>
      <c r="G81" s="867">
        <f>[4]DAI!G79+[4]NAM!G79+[4]NHAN!G79+[4]LY!G79+[4]DUC!G79+[4]DONG!G79+[4]HPHU!G79+[4]BAC!G79+[4]THANH!G79+[4]MY!G79+[4]HA!G79+[4]PHUC!G79+[4]LAM!G79+[4]XUAN!G79+[4]LIEN!G79+[4]HUNG!G79+[4]CNAM!G79+[4]TAY!G79+[4]HOA!G79+[4]VAN!G79+[4]PDINH!G79+[4]SLOC!G79+[4]TRUNG!G79+[4]TAN!G79+[4]THUONG!G79+[4]HLAO!G79+[4]PNHA!G79+[4]VTRUNG!G79</f>
        <v>0</v>
      </c>
      <c r="H81" s="885" t="e">
        <f>[4]DAI!#REF!+[4]NAM!#REF!+[4]NHAN!#REF!+[4]LY!#REF!+[4]DUC!#REF!+[4]DONG!#REF!+[4]HPHU!#REF!+[4]BAC!#REF!+[4]THANH!#REF!+#REF!+[4]MY!#REF!+[4]HA!#REF!+[4]PHUC!#REF!+[4]LAM!#REF!+[4]XUAN!#REF!+[4]LIEN!#REF!</f>
        <v>#REF!</v>
      </c>
      <c r="I81" s="885" t="e">
        <f>[4]DAI!#REF!+[4]NAM!#REF!+[4]NHAN!#REF!+[4]LY!#REF!+[4]DUC!#REF!+[4]DONG!#REF!+[4]HPHU!#REF!+[4]BAC!#REF!+[4]THANH!#REF!+#REF!+[4]MY!#REF!+[4]HA!#REF!+[4]PHUC!#REF!+[4]LAM!#REF!+[4]XUAN!#REF!+[4]LIEN!#REF!</f>
        <v>#REF!</v>
      </c>
      <c r="J81" s="867">
        <f>[4]DAI!J79+[4]NAM!J79+[4]NHAN!J79+[4]LY!J79+[4]DUC!J79+[4]DONG!J79+[4]HPHU!J79+[4]BAC!J79+[4]THANH!J79+[4]MY!J79+[4]HA!J79+[4]PHUC!J79+[4]LAM!J79+[4]XUAN!J79+[4]LIEN!J79+[4]HUNG!J79+[4]CNAM!J79+[4]TAY!J79+[4]HOA!J79+[4]VAN!J79+[4]PDINH!J79+[4]SLOC!J79+[4]TRUNG!J79+[4]TAN!J79+[4]THUONG!J79+[4]HLAO!J79+[4]PNHA!J79+[4]VTRUNG!J79</f>
        <v>0</v>
      </c>
      <c r="K81" s="885" t="e">
        <f>[4]DAI!#REF!+[4]NAM!#REF!+[4]NHAN!#REF!+[4]LY!#REF!+[4]DUC!#REF!+[4]DONG!#REF!+[4]HPHU!#REF!+[4]BAC!#REF!+[4]THANH!#REF!+#REF!+[4]MY!#REF!+[4]HA!#REF!+[4]PHUC!#REF!+[4]LAM!#REF!+[4]XUAN!#REF!+[4]LIEN!#REF!</f>
        <v>#REF!</v>
      </c>
      <c r="L81" s="885" t="e">
        <f>[4]DAI!#REF!+[4]NAM!#REF!+[4]NHAN!#REF!+[4]LY!#REF!+[4]DUC!#REF!+[4]DONG!#REF!+[4]HPHU!#REF!+[4]BAC!#REF!+[4]THANH!#REF!+#REF!+[4]MY!#REF!+[4]HA!#REF!+[4]PHUC!#REF!+[4]LAM!#REF!+[4]XUAN!#REF!+[4]LIEN!#REF!</f>
        <v>#REF!</v>
      </c>
      <c r="M81" s="885" t="e">
        <f>[4]DAI!#REF!+[4]NAM!#REF!+[4]NHAN!#REF!+[4]LY!#REF!+[4]DUC!#REF!+[4]DONG!#REF!+[4]HPHU!#REF!+[4]BAC!#REF!+[4]THANH!#REF!+#REF!+[4]MY!#REF!+[4]HA!#REF!+[4]PHUC!#REF!+[4]LAM!#REF!+[4]XUAN!#REF!+[4]LIEN!#REF!</f>
        <v>#REF!</v>
      </c>
      <c r="N81" s="867">
        <f>[4]DAI!N79+[4]NAM!N79+[4]NHAN!N79+[4]LY!N79+[4]DUC!N79+[4]DONG!N79+[4]HPHU!N79+[4]BAC!N79+[4]THANH!N79+[4]MY!N79+[4]HA!N79+[4]PHUC!N79+[4]LAM!N79+[4]XUAN!N79+[4]LIEN!N79+[4]HUNG!N79+[4]CNAM!N79+[4]TAY!N79+[4]HOA!N79+[4]VAN!N79+[4]PDINH!N79+[4]SLOC!N79+[4]TRUNG!N79+[4]TAN!N79+[4]THUONG!N79+[4]HLAO!N79+[4]PNHA!N79+[4]VTRUNG!N79</f>
        <v>0</v>
      </c>
      <c r="O81" s="867">
        <f>[4]DAI!O79+[4]NAM!O79+[4]NHAN!O79+[4]LY!O79+[4]DUC!O79+[4]DONG!O79+[4]HPHU!O79+[4]BAC!O79+[4]THANH!O79+[4]MY!O79+[4]HA!O79+[4]PHUC!O79+[4]LAM!O79+[4]XUAN!O79+[4]LIEN!O79+[4]HUNG!O79+[4]CNAM!O79+[4]TAY!O79+[4]HOA!O79+[4]VAN!O79+[4]PDINH!O79+[4]SLOC!O79+[4]TRUNG!O79+[4]TAN!O79+[4]THUONG!O79+[4]HLAO!O79+[4]PNHA!O79+[4]VTRUNG!O79</f>
        <v>0</v>
      </c>
      <c r="P81" s="867" t="e">
        <f>[4]DAI!#REF!+[4]NAM!#REF!+[4]NHAN!#REF!+[4]LY!#REF!+[4]DUC!#REF!+[4]DONG!#REF!+[4]HPHU!#REF!+[4]BAC!#REF!+[4]THANH!#REF!+[4]MY!#REF!+[4]HA!#REF!+[4]PHUC!#REF!+[4]LAM!#REF!+[4]XUAN!#REF!+[4]LIEN!#REF!</f>
        <v>#REF!</v>
      </c>
      <c r="Q81" s="885" t="e">
        <f>[4]DAI!#REF!+[4]NAM!#REF!+[4]NHAN!#REF!+[4]LY!#REF!+[4]DUC!#REF!+[4]DONG!#REF!+[4]HPHU!#REF!+[4]BAC!#REF!+[4]THANH!#REF!+#REF!+[4]MY!#REF!+[4]HA!#REF!+[4]PHUC!#REF!+[4]LAM!#REF!+[4]XUAN!#REF!+[4]LIEN!#REF!</f>
        <v>#REF!</v>
      </c>
      <c r="R81" s="882" t="e">
        <f>[4]DAI!#REF!+[4]NAM!#REF!+[4]NHAN!#REF!+[4]LY!#REF!+[4]DUC!#REF!+[4]DONG!#REF!+[4]HPHU!#REF!+[4]BAC!#REF!+[4]THANH!#REF!+#REF!+[4]MY!#REF!+[4]HA!#REF!+[4]PHUC!#REF!+[4]LAM!#REF!+[4]XUAN!#REF!+[4]LIEN!#REF!</f>
        <v>#REF!</v>
      </c>
      <c r="S81" s="885" t="e">
        <f>[4]DAI!#REF!+[4]NAM!#REF!+[4]NHAN!#REF!+[4]LY!#REF!+[4]DUC!#REF!+[4]DONG!#REF!+[4]HPHU!#REF!+[4]BAC!#REF!+[4]THANH!#REF!+#REF!+[4]MY!#REF!+[4]HA!#REF!+[4]PHUC!#REF!+[4]LAM!#REF!+[4]XUAN!#REF!+[4]LIEN!#REF!</f>
        <v>#REF!</v>
      </c>
      <c r="T81" s="885" t="e">
        <f>[4]DAI!#REF!+[4]NAM!#REF!+[4]NHAN!#REF!+[4]LY!#REF!+[4]DUC!#REF!+[4]DONG!#REF!+[4]HPHU!#REF!+[4]BAC!#REF!+[4]THANH!#REF!+#REF!+[4]MY!#REF!+[4]HA!#REF!+[4]PHUC!#REF!+[4]LAM!#REF!+[4]XUAN!#REF!+[4]LIEN!#REF!</f>
        <v>#REF!</v>
      </c>
      <c r="U81" s="885" t="e">
        <f>[4]DAI!#REF!+[4]NAM!#REF!+[4]NHAN!#REF!+[4]LY!#REF!+[4]DUC!#REF!+[4]DONG!#REF!+[4]HPHU!#REF!+[4]BAC!#REF!+[4]THANH!#REF!+#REF!+[4]MY!#REF!+[4]HA!#REF!+[4]PHUC!#REF!+[4]LAM!#REF!+[4]XUAN!#REF!+[4]LIEN!#REF!</f>
        <v>#REF!</v>
      </c>
      <c r="V81" s="885" t="e">
        <f>[4]DAI!#REF!+[4]NAM!#REF!+[4]NHAN!#REF!+[4]LY!#REF!+[4]DUC!#REF!+[4]DONG!#REF!+[4]HPHU!#REF!+[4]BAC!#REF!+[4]THANH!#REF!+#REF!+[4]MY!#REF!+[4]HA!#REF!+[4]PHUC!#REF!+[4]LAM!#REF!+[4]XUAN!#REF!+[4]LIEN!#REF!</f>
        <v>#REF!</v>
      </c>
      <c r="W81" s="885" t="e">
        <f>[4]DAI!#REF!+[4]NAM!#REF!+[4]NHAN!#REF!+[4]LY!#REF!+[4]DUC!#REF!+[4]DONG!#REF!+[4]HPHU!#REF!+[4]BAC!#REF!+[4]THANH!#REF!+#REF!+[4]MY!#REF!+[4]HA!#REF!+[4]PHUC!#REF!+[4]LAM!#REF!+[4]XUAN!#REF!+[4]LIEN!#REF!</f>
        <v>#REF!</v>
      </c>
      <c r="X81" s="885" t="e">
        <f>[4]DAI!#REF!+[4]NAM!#REF!+[4]NHAN!#REF!+[4]LY!#REF!+[4]DUC!#REF!+[4]DONG!#REF!+[4]HPHU!#REF!+[4]BAC!#REF!+[4]THANH!#REF!+#REF!+[4]MY!#REF!+[4]HA!#REF!+[4]PHUC!#REF!+[4]LAM!#REF!+[4]XUAN!#REF!+[4]LIEN!#REF!</f>
        <v>#REF!</v>
      </c>
      <c r="Y81" s="885" t="e">
        <f>[4]DAI!#REF!+[4]NAM!#REF!+[4]NHAN!#REF!+[4]LY!#REF!+[4]DUC!#REF!+[4]DONG!#REF!+[4]HPHU!#REF!+[4]BAC!#REF!+[4]THANH!#REF!+#REF!+[4]MY!#REF!+[4]HA!#REF!+[4]PHUC!#REF!+[4]LAM!#REF!+[4]XUAN!#REF!+[4]LIEN!#REF!</f>
        <v>#REF!</v>
      </c>
      <c r="Z81" s="885" t="e">
        <f>[4]DAI!#REF!+[4]NAM!#REF!+[4]NHAN!#REF!+[4]LY!#REF!+[4]DUC!#REF!+[4]DONG!#REF!+[4]HPHU!#REF!+[4]BAC!#REF!+[4]THANH!#REF!+#REF!+[4]MY!#REF!+[4]HA!#REF!+[4]PHUC!#REF!+[4]LAM!#REF!+[4]XUAN!#REF!+[4]LIEN!#REF!</f>
        <v>#REF!</v>
      </c>
      <c r="AA81" s="885" t="e">
        <f>[4]DAI!#REF!+[4]NAM!#REF!+[4]NHAN!#REF!+[4]LY!#REF!+[4]DUC!#REF!+[4]DONG!#REF!+[4]HPHU!#REF!+[4]BAC!#REF!+[4]THANH!#REF!+#REF!+[4]MY!#REF!+[4]HA!#REF!+[4]PHUC!#REF!+[4]LAM!#REF!+[4]XUAN!#REF!+[4]LIEN!#REF!</f>
        <v>#REF!</v>
      </c>
      <c r="AB81" s="885" t="e">
        <f>[4]DAI!#REF!+[4]NAM!#REF!+[4]NHAN!#REF!+[4]LY!#REF!+[4]DUC!#REF!+[4]DONG!#REF!+[4]HPHU!#REF!+[4]BAC!#REF!+[4]THANH!#REF!+#REF!+[4]MY!#REF!+[4]HA!#REF!+[4]PHUC!#REF!+[4]LAM!#REF!+[4]XUAN!#REF!+[4]LIEN!#REF!</f>
        <v>#REF!</v>
      </c>
      <c r="AC81" s="885" t="e">
        <f>[4]DAI!#REF!+[4]NAM!#REF!+[4]NHAN!#REF!+[4]LY!#REF!+[4]DUC!#REF!+[4]DONG!#REF!+[4]HPHU!#REF!+[4]BAC!#REF!+[4]THANH!#REF!+#REF!+[4]MY!#REF!+[4]HA!#REF!+[4]PHUC!#REF!+[4]LAM!#REF!+[4]XUAN!#REF!+[4]LIEN!#REF!</f>
        <v>#REF!</v>
      </c>
      <c r="AD81" s="867" t="e">
        <f>[4]DAI!#REF!+[4]NAM!#REF!+[4]NHAN!#REF!+[4]LY!#REF!+[4]DUC!#REF!+[4]DONG!#REF!+[4]HPHU!#REF!+[4]BAC!#REF!+[4]THANH!#REF!+[4]MY!#REF!+[4]HA!#REF!+[4]PHUC!#REF!+[4]LAM!#REF!+[4]XUAN!#REF!+[4]LIEN!#REF!</f>
        <v>#REF!</v>
      </c>
      <c r="AE81" s="885" t="e">
        <f>[4]DAI!#REF!+[4]NAM!#REF!+[4]NHAN!#REF!+[4]LY!#REF!+[4]DUC!#REF!+[4]DONG!#REF!+[4]HPHU!#REF!+[4]BAC!#REF!+[4]THANH!#REF!+#REF!+[4]MY!#REF!+[4]HA!#REF!+[4]PHUC!#REF!+[4]LAM!#REF!+[4]XUAN!#REF!+[4]LIEN!#REF!</f>
        <v>#REF!</v>
      </c>
      <c r="AF81" s="885" t="e">
        <f>[4]DAI!#REF!+[4]NAM!#REF!+[4]NHAN!#REF!+[4]LY!#REF!+[4]DUC!#REF!+[4]DONG!#REF!+[4]HPHU!#REF!+[4]BAC!#REF!+[4]THANH!#REF!+#REF!+[4]MY!#REF!+[4]HA!#REF!+[4]PHUC!#REF!+[4]LAM!#REF!+[4]XUAN!#REF!+[4]LIEN!#REF!</f>
        <v>#REF!</v>
      </c>
      <c r="AG81" s="885" t="e">
        <f>[4]DAI!#REF!+[4]NAM!#REF!+[4]NHAN!#REF!+[4]LY!#REF!+[4]DUC!#REF!+[4]DONG!#REF!+[4]HPHU!#REF!+[4]BAC!#REF!+[4]THANH!#REF!+#REF!+[4]MY!#REF!+[4]HA!#REF!+[4]PHUC!#REF!+[4]LAM!#REF!+[4]XUAN!#REF!+[4]LIEN!#REF!</f>
        <v>#REF!</v>
      </c>
      <c r="AH81" s="885" t="e">
        <f>[4]DAI!#REF!+[4]NAM!#REF!+[4]NHAN!#REF!+[4]LY!#REF!+[4]DUC!#REF!+[4]DONG!#REF!+[4]HPHU!#REF!+[4]BAC!#REF!+[4]THANH!#REF!+#REF!+[4]MY!#REF!+[4]HA!#REF!+[4]PHUC!#REF!+[4]LAM!#REF!+[4]XUAN!#REF!+[4]LIEN!#REF!</f>
        <v>#REF!</v>
      </c>
      <c r="AI81" s="885" t="e">
        <f>[4]DAI!#REF!+[4]NAM!#REF!+[4]NHAN!#REF!+[4]LY!#REF!+[4]DUC!#REF!+[4]DONG!#REF!+[4]HPHU!#REF!+[4]BAC!#REF!+[4]THANH!#REF!+#REF!+[4]MY!#REF!+[4]HA!#REF!+[4]PHUC!#REF!+[4]LAM!#REF!+[4]XUAN!#REF!+[4]LIEN!#REF!</f>
        <v>#REF!</v>
      </c>
      <c r="AJ81" s="885" t="e">
        <f>[4]DAI!#REF!+[4]NAM!#REF!+[4]NHAN!#REF!+[4]LY!#REF!+[4]DUC!#REF!+[4]DONG!#REF!+[4]HPHU!#REF!+[4]BAC!#REF!+[4]THANH!#REF!+#REF!+[4]MY!#REF!+[4]HA!#REF!+[4]PHUC!#REF!+[4]LAM!#REF!+[4]XUAN!#REF!+[4]LIEN!#REF!</f>
        <v>#REF!</v>
      </c>
      <c r="AK81" s="867" t="e">
        <f>[4]DAI!#REF!+[4]NAM!#REF!+[4]NHAN!#REF!+[4]LY!#REF!+[4]DUC!#REF!+[4]DONG!#REF!+[4]HPHU!#REF!+[4]BAC!#REF!+[4]THANH!#REF!+[4]MY!#REF!+[4]HA!#REF!+[4]PHUC!#REF!+[4]LAM!#REF!+[4]XUAN!#REF!+[4]LIEN!#REF!</f>
        <v>#REF!</v>
      </c>
      <c r="AL81" s="885" t="e">
        <f>[4]DAI!#REF!+[4]NAM!#REF!+[4]NHAN!#REF!+[4]LY!#REF!+[4]DUC!#REF!+[4]DONG!#REF!+[4]HPHU!#REF!+[4]BAC!#REF!+[4]THANH!#REF!+#REF!+[4]MY!#REF!+[4]HA!#REF!+[4]PHUC!#REF!+[4]LAM!#REF!+[4]XUAN!#REF!+[4]LIEN!#REF!</f>
        <v>#REF!</v>
      </c>
      <c r="AM81" s="885" t="e">
        <f>[4]DAI!#REF!+[4]NAM!#REF!+[4]NHAN!#REF!+[4]LY!#REF!+[4]DUC!#REF!+[4]DONG!#REF!+[4]HPHU!#REF!+[4]BAC!#REF!+[4]THANH!#REF!+#REF!+[4]MY!#REF!+[4]HA!#REF!+[4]PHUC!#REF!+[4]LAM!#REF!+[4]XUAN!#REF!+[4]LIEN!#REF!</f>
        <v>#REF!</v>
      </c>
      <c r="AN81" s="867" t="e">
        <f>[4]DAI!#REF!+[4]NAM!#REF!+[4]NHAN!#REF!+[4]LY!#REF!+[4]DUC!#REF!+[4]DONG!#REF!+[4]HPHU!#REF!+[4]BAC!#REF!+[4]THANH!#REF!+[4]MY!#REF!+[4]HA!#REF!+[4]PHUC!#REF!+[4]LAM!#REF!+[4]XUAN!#REF!+[4]LIEN!#REF!</f>
        <v>#REF!</v>
      </c>
      <c r="AO81" s="885" t="e">
        <f>[4]DAI!#REF!+[4]NAM!#REF!+[4]NHAN!#REF!+[4]LY!#REF!+[4]DUC!#REF!+[4]DONG!#REF!+[4]HPHU!#REF!+[4]BAC!#REF!+[4]THANH!#REF!+#REF!+[4]MY!#REF!+[4]HA!#REF!+[4]PHUC!#REF!+[4]LAM!#REF!+[4]XUAN!#REF!+[4]LIEN!#REF!</f>
        <v>#REF!</v>
      </c>
      <c r="AP81" s="885" t="e">
        <f>[4]DAI!#REF!+[4]NAM!#REF!+[4]NHAN!#REF!+[4]LY!#REF!+[4]DUC!#REF!+[4]DONG!#REF!+[4]HPHU!#REF!+[4]BAC!#REF!+[4]THANH!#REF!+#REF!+[4]MY!#REF!+[4]HA!#REF!+[4]PHUC!#REF!+[4]LAM!#REF!+[4]XUAN!#REF!+[4]LIEN!#REF!</f>
        <v>#REF!</v>
      </c>
      <c r="AQ81" s="885" t="e">
        <f>[4]DAI!#REF!+[4]NAM!#REF!+[4]NHAN!#REF!+[4]LY!#REF!+[4]DUC!#REF!+[4]DONG!#REF!+[4]HPHU!#REF!+[4]BAC!#REF!+[4]THANH!#REF!+#REF!+[4]MY!#REF!+[4]HA!#REF!+[4]PHUC!#REF!+[4]LAM!#REF!+[4]XUAN!#REF!+[4]LIEN!#REF!</f>
        <v>#REF!</v>
      </c>
      <c r="AR81" s="867">
        <f>[4]DAI!AR79+[4]NAM!AR79+[4]NHAN!AR79+[4]LY!AR79+[4]DUC!AR79+[4]DONG!AR79+[4]HPHU!AR79+[4]BAC!AR79+[4]THANH!AR79+[4]MY!AR79+[4]HA!AR79+[4]PHUC!AR79+[4]LAM!AR79+[4]XUAN!AR79+[4]LIEN!AR79+[4]HUNG!AR79+[4]CNAM!AR79+[4]TAY!AR79+[4]HOA!AR79+[4]VAN!AR79+[4]PDINH!AR79+[4]SLOC!AR79+[4]TRUNG!AR79+[4]TAN!AR79+[4]THUONG!AR79+[4]HLAO!AR79+[4]PNHA!AR79+[4]VTRUNG!AR79</f>
        <v>0</v>
      </c>
      <c r="AS81" s="867" t="e">
        <f>[4]DAI!#REF!+[4]NAM!#REF!+[4]NHAN!#REF!+[4]LY!#REF!+[4]DUC!#REF!+[4]DONG!#REF!+[4]HPHU!#REF!+[4]BAC!#REF!+[4]THANH!#REF!+[4]MY!#REF!+[4]HA!#REF!+[4]PHUC!#REF!+[4]LAM!#REF!+[4]XUAN!#REF!+[4]LIEN!#REF!</f>
        <v>#REF!</v>
      </c>
      <c r="AT81" s="867"/>
      <c r="AU81" s="867" t="e">
        <f>[4]DAI!#REF!+[4]NAM!#REF!+[4]NHAN!#REF!+[4]LY!#REF!+[4]DUC!#REF!+[4]DONG!#REF!+[4]HPHU!#REF!+[4]BAC!#REF!+[4]THANH!#REF!+[4]MY!#REF!+[4]HA!#REF!+[4]PHUC!#REF!+[4]LAM!#REF!+[4]XUAN!#REF!+[4]LIEN!#REF!</f>
        <v>#REF!</v>
      </c>
      <c r="AV81" s="838">
        <f>[4]DAI!AV79+[4]NAM!AV79+[4]NHAN!AV79+[4]LY!AV79+[4]DUC!AV79+[4]DONG!AV79+[4]HPHU!AV79+[4]BAC!AV79+[4]THANH!AV79+[4]MY!AV79+[4]HA!AV79+[4]PHUC!AV79+[4]LAM!AV79+[4]XUAN!AV79+[4]LIEN!AV79+[4]HUNG!AV79+[4]CNAM!AV79+[4]TAY!AV79+[4]HOA!AV79+[4]VAN!AV79+[4]PDINH!AV79+[4]SLOC!AV79+[4]TRUNG!AV79+[4]TAN!AV79+[4]THUONG!AV79+[4]HLAO!AV79+[4]PNHA!AV79+[4]VTRUNG!AV79</f>
        <v>0</v>
      </c>
      <c r="AW81" s="885" t="e">
        <f>[4]DAI!#REF!+[4]NAM!#REF!+[4]NHAN!#REF!+[4]LY!#REF!+[4]DUC!#REF!+[4]DONG!#REF!+[4]HPHU!#REF!+[4]BAC!#REF!+[4]THANH!#REF!+#REF!+[4]MY!#REF!+[4]HA!#REF!+[4]PHUC!#REF!+[4]LAM!#REF!+[4]XUAN!#REF!+[4]LIEN!#REF!</f>
        <v>#REF!</v>
      </c>
      <c r="AX81" s="885" t="e">
        <f>[4]DAI!#REF!+[4]NAM!#REF!+[4]NHAN!#REF!+[4]LY!#REF!+[4]DUC!#REF!+[4]DONG!#REF!+[4]HPHU!#REF!+[4]BAC!#REF!+[4]THANH!#REF!+#REF!+[4]MY!#REF!+[4]HA!#REF!+[4]PHUC!#REF!+[4]LAM!#REF!+[4]XUAN!#REF!+[4]LIEN!#REF!</f>
        <v>#REF!</v>
      </c>
      <c r="AY81" s="885" t="e">
        <f>[4]DAI!#REF!+[4]NAM!#REF!+[4]NHAN!#REF!+[4]LY!#REF!+[4]DUC!#REF!+[4]DONG!#REF!+[4]HPHU!#REF!+[4]BAC!#REF!+[4]THANH!#REF!+#REF!+[4]MY!#REF!+[4]HA!#REF!+[4]PHUC!#REF!+[4]LAM!#REF!+[4]XUAN!#REF!+[4]LIEN!#REF!</f>
        <v>#REF!</v>
      </c>
      <c r="AZ81" s="867" t="e">
        <f>[4]DAI!#REF!+[4]NAM!#REF!+[4]NHAN!#REF!+[4]LY!#REF!+[4]DUC!#REF!+[4]DONG!#REF!+[4]HPHU!#REF!+[4]BAC!#REF!+[4]THANH!#REF!+[4]MY!#REF!+[4]HA!#REF!+[4]PHUC!#REF!+[4]LAM!#REF!+[4]XUAN!#REF!+[4]LIEN!#REF!</f>
        <v>#REF!</v>
      </c>
      <c r="BA81" s="885" t="e">
        <f>[4]DAI!#REF!+[4]NAM!#REF!+[4]NHAN!#REF!+[4]LY!#REF!+[4]DUC!#REF!+[4]DONG!#REF!+[4]HPHU!#REF!+[4]BAC!#REF!+[4]THANH!#REF!+#REF!+[4]MY!#REF!+[4]HA!#REF!+[4]PHUC!#REF!+[4]LAM!#REF!+[4]XUAN!#REF!+[4]LIEN!#REF!</f>
        <v>#REF!</v>
      </c>
      <c r="BB81" s="885" t="e">
        <f>[4]DAI!#REF!+[4]NAM!#REF!+[4]NHAN!#REF!+[4]LY!#REF!+[4]DUC!#REF!+[4]DONG!#REF!+[4]HPHU!#REF!+[4]BAC!#REF!+[4]THANH!#REF!+#REF!+[4]MY!#REF!+[4]HA!#REF!+[4]PHUC!#REF!+[4]LAM!#REF!+[4]XUAN!#REF!+[4]LIEN!#REF!</f>
        <v>#REF!</v>
      </c>
      <c r="BC81" s="885" t="e">
        <f>[4]DAI!#REF!+[4]NAM!#REF!+[4]NHAN!#REF!+[4]LY!#REF!+[4]DUC!#REF!+[4]DONG!#REF!+[4]HPHU!#REF!+[4]BAC!#REF!+[4]THANH!#REF!+#REF!+[4]MY!#REF!+[4]HA!#REF!+[4]PHUC!#REF!+[4]LAM!#REF!+[4]XUAN!#REF!+[4]LIEN!#REF!</f>
        <v>#REF!</v>
      </c>
      <c r="BD81" s="867" t="e">
        <f>[4]DAI!#REF!+[4]NAM!#REF!+[4]NHAN!#REF!+[4]LY!#REF!+[4]DUC!#REF!+[4]DONG!#REF!+[4]HPHU!#REF!+[4]BAC!#REF!+[4]THANH!#REF!+[4]MY!#REF!+[4]HA!#REF!+[4]PHUC!#REF!+[4]LAM!#REF!+[4]XUAN!#REF!+[4]LIEN!#REF!</f>
        <v>#REF!</v>
      </c>
      <c r="BE81" s="885" t="e">
        <f>[4]DAI!#REF!+[4]NAM!#REF!+[4]NHAN!#REF!+[4]LY!#REF!+[4]DUC!#REF!+[4]DONG!#REF!+[4]HPHU!#REF!+[4]BAC!#REF!+[4]THANH!#REF!+#REF!+[4]MY!#REF!+[4]HA!#REF!+[4]PHUC!#REF!+[4]LAM!#REF!+[4]XUAN!#REF!+[4]LIEN!#REF!</f>
        <v>#REF!</v>
      </c>
      <c r="BF81" s="885" t="e">
        <f>[4]DAI!#REF!+[4]NAM!#REF!+[4]NHAN!#REF!+[4]LY!#REF!+[4]DUC!#REF!+[4]DONG!#REF!+[4]HPHU!#REF!+[4]BAC!#REF!+[4]THANH!#REF!+#REF!+[4]MY!#REF!+[4]HA!#REF!+[4]PHUC!#REF!+[4]LAM!#REF!+[4]XUAN!#REF!+[4]LIEN!#REF!</f>
        <v>#REF!</v>
      </c>
      <c r="BG81" s="885" t="e">
        <f>[4]DAI!#REF!+[4]NAM!#REF!+[4]NHAN!#REF!+[4]LY!#REF!+[4]DUC!#REF!+[4]DONG!#REF!+[4]HPHU!#REF!+[4]BAC!#REF!+[4]THANH!#REF!+#REF!+[4]MY!#REF!+[4]HA!#REF!+[4]PHUC!#REF!+[4]LAM!#REF!+[4]XUAN!#REF!+[4]LIEN!#REF!</f>
        <v>#REF!</v>
      </c>
      <c r="BH81" s="885" t="e">
        <f>[4]DAI!#REF!+[4]NAM!#REF!+[4]NHAN!#REF!+[4]LY!#REF!+[4]DUC!#REF!+[4]DONG!#REF!+[4]HPHU!#REF!+[4]BAC!#REF!+[4]THANH!#REF!+#REF!+[4]MY!#REF!+[4]HA!#REF!+[4]PHUC!#REF!+[4]LAM!#REF!+[4]XUAN!#REF!+[4]LIEN!#REF!</f>
        <v>#REF!</v>
      </c>
      <c r="BI81" s="885" t="e">
        <f>[4]DAI!#REF!+[4]NAM!#REF!+[4]NHAN!#REF!+[4]LY!#REF!+[4]DUC!#REF!+[4]DONG!#REF!+[4]HPHU!#REF!+[4]BAC!#REF!+[4]THANH!#REF!+#REF!+[4]MY!#REF!+[4]HA!#REF!+[4]PHUC!#REF!+[4]LAM!#REF!+[4]XUAN!#REF!+[4]LIEN!#REF!</f>
        <v>#REF!</v>
      </c>
      <c r="BJ81" s="885" t="e">
        <f>[4]DAI!#REF!+[4]NAM!#REF!+[4]NHAN!#REF!+[4]LY!#REF!+[4]DUC!#REF!+[4]DONG!#REF!+[4]HPHU!#REF!+[4]BAC!#REF!+[4]THANH!#REF!+#REF!+[4]MY!#REF!+[4]HA!#REF!+[4]PHUC!#REF!+[4]LAM!#REF!+[4]XUAN!#REF!+[4]LIEN!#REF!</f>
        <v>#REF!</v>
      </c>
      <c r="BK81" s="885" t="e">
        <f>[4]DAI!#REF!+[4]NAM!#REF!+[4]NHAN!#REF!+[4]LY!#REF!+[4]DUC!#REF!+[4]DONG!#REF!+[4]HPHU!#REF!+[4]BAC!#REF!+[4]THANH!#REF!+#REF!+[4]MY!#REF!+[4]HA!#REF!+[4]PHUC!#REF!+[4]LAM!#REF!+[4]XUAN!#REF!+[4]LIEN!#REF!</f>
        <v>#REF!</v>
      </c>
      <c r="BL81" s="885" t="e">
        <f>[4]DAI!#REF!+[4]NAM!#REF!+[4]NHAN!#REF!+[4]LY!#REF!+[4]DUC!#REF!+[4]DONG!#REF!+[4]HPHU!#REF!+[4]BAC!#REF!+[4]THANH!#REF!+#REF!+[4]MY!#REF!+[4]HA!#REF!+[4]PHUC!#REF!+[4]LAM!#REF!+[4]XUAN!#REF!+[4]LIEN!#REF!</f>
        <v>#REF!</v>
      </c>
    </row>
    <row r="82" spans="1:65" ht="24" hidden="1" customHeight="1" x14ac:dyDescent="0.2">
      <c r="A82" s="889" t="s">
        <v>32</v>
      </c>
      <c r="B82" s="845" t="s">
        <v>33</v>
      </c>
      <c r="C82" s="887" t="s">
        <v>34</v>
      </c>
      <c r="D82" s="885" t="e">
        <f>[4]DAI!#REF!+[4]NAM!#REF!+[4]NHAN!#REF!+[4]LY!#REF!+[4]DUC!#REF!+[4]DONG!#REF!+[4]HPHU!#REF!+[4]BAC!#REF!+[4]THANH!#REF!+#REF!+[4]MY!#REF!+[4]HA!#REF!+[4]PHUC!#REF!+[4]LAM!#REF!+[4]XUAN!#REF!+[4]LIEN!#REF!</f>
        <v>#REF!</v>
      </c>
      <c r="E82" s="885" t="e">
        <f>[4]DAI!#REF!+[4]NAM!#REF!+[4]NHAN!#REF!+[4]LY!#REF!+[4]DUC!#REF!+[4]DONG!#REF!+[4]HPHU!#REF!+[4]BAC!#REF!+[4]THANH!#REF!+#REF!+[4]MY!#REF!+[4]HA!#REF!+[4]PHUC!#REF!+[4]LAM!#REF!+[4]XUAN!#REF!+[4]LIEN!#REF!</f>
        <v>#REF!</v>
      </c>
      <c r="F82" s="885" t="e">
        <f>[4]DAI!#REF!+[4]NAM!#REF!+[4]NHAN!#REF!+[4]LY!#REF!+[4]DUC!#REF!+[4]DONG!#REF!+[4]HPHU!#REF!+[4]BAC!#REF!+[4]THANH!#REF!+#REF!+[4]MY!#REF!+[4]HA!#REF!+[4]PHUC!#REF!+[4]LAM!#REF!+[4]XUAN!#REF!+[4]LIEN!#REF!</f>
        <v>#REF!</v>
      </c>
      <c r="G82" s="867">
        <f>[4]DAI!G80+[4]NAM!G80+[4]NHAN!G80+[4]LY!G80+[4]DUC!G80+[4]DONG!G80+[4]HPHU!G80+[4]BAC!G80+[4]THANH!G80+[4]MY!G80+[4]HA!G80+[4]PHUC!G80+[4]LAM!G80+[4]XUAN!G80+[4]LIEN!G80+[4]HUNG!G80+[4]CNAM!G80+[4]TAY!G80+[4]HOA!G80+[4]VAN!G80+[4]PDINH!G80+[4]SLOC!G80+[4]TRUNG!G80+[4]TAN!G80+[4]THUONG!G80+[4]HLAO!G80+[4]PNHA!G80+[4]VTRUNG!G80</f>
        <v>0</v>
      </c>
      <c r="H82" s="885" t="e">
        <f>[4]DAI!#REF!+[4]NAM!#REF!+[4]NHAN!#REF!+[4]LY!#REF!+[4]DUC!#REF!+[4]DONG!#REF!+[4]HPHU!#REF!+[4]BAC!#REF!+[4]THANH!#REF!+#REF!+[4]MY!#REF!+[4]HA!#REF!+[4]PHUC!#REF!+[4]LAM!#REF!+[4]XUAN!#REF!+[4]LIEN!#REF!</f>
        <v>#REF!</v>
      </c>
      <c r="I82" s="885" t="e">
        <f>[4]DAI!#REF!+[4]NAM!#REF!+[4]NHAN!#REF!+[4]LY!#REF!+[4]DUC!#REF!+[4]DONG!#REF!+[4]HPHU!#REF!+[4]BAC!#REF!+[4]THANH!#REF!+#REF!+[4]MY!#REF!+[4]HA!#REF!+[4]PHUC!#REF!+[4]LAM!#REF!+[4]XUAN!#REF!+[4]LIEN!#REF!</f>
        <v>#REF!</v>
      </c>
      <c r="J82" s="867">
        <f>[4]DAI!J80+[4]NAM!J80+[4]NHAN!J80+[4]LY!J80+[4]DUC!J80+[4]DONG!J80+[4]HPHU!J80+[4]BAC!J80+[4]THANH!J80+[4]MY!J80+[4]HA!J80+[4]PHUC!J80+[4]LAM!J80+[4]XUAN!J80+[4]LIEN!J80+[4]HUNG!J80+[4]CNAM!J80+[4]TAY!J80+[4]HOA!J80+[4]VAN!J80+[4]PDINH!J80+[4]SLOC!J80+[4]TRUNG!J80+[4]TAN!J80+[4]THUONG!J80+[4]HLAO!J80+[4]PNHA!J80+[4]VTRUNG!J80</f>
        <v>0</v>
      </c>
      <c r="K82" s="885" t="e">
        <f>[4]DAI!#REF!+[4]NAM!#REF!+[4]NHAN!#REF!+[4]LY!#REF!+[4]DUC!#REF!+[4]DONG!#REF!+[4]HPHU!#REF!+[4]BAC!#REF!+[4]THANH!#REF!+#REF!+[4]MY!#REF!+[4]HA!#REF!+[4]PHUC!#REF!+[4]LAM!#REF!+[4]XUAN!#REF!+[4]LIEN!#REF!</f>
        <v>#REF!</v>
      </c>
      <c r="L82" s="885" t="e">
        <f>[4]DAI!#REF!+[4]NAM!#REF!+[4]NHAN!#REF!+[4]LY!#REF!+[4]DUC!#REF!+[4]DONG!#REF!+[4]HPHU!#REF!+[4]BAC!#REF!+[4]THANH!#REF!+#REF!+[4]MY!#REF!+[4]HA!#REF!+[4]PHUC!#REF!+[4]LAM!#REF!+[4]XUAN!#REF!+[4]LIEN!#REF!</f>
        <v>#REF!</v>
      </c>
      <c r="M82" s="885" t="e">
        <f>[4]DAI!#REF!+[4]NAM!#REF!+[4]NHAN!#REF!+[4]LY!#REF!+[4]DUC!#REF!+[4]DONG!#REF!+[4]HPHU!#REF!+[4]BAC!#REF!+[4]THANH!#REF!+#REF!+[4]MY!#REF!+[4]HA!#REF!+[4]PHUC!#REF!+[4]LAM!#REF!+[4]XUAN!#REF!+[4]LIEN!#REF!</f>
        <v>#REF!</v>
      </c>
      <c r="N82" s="867">
        <f>[4]DAI!N80+[4]NAM!N80+[4]NHAN!N80+[4]LY!N80+[4]DUC!N80+[4]DONG!N80+[4]HPHU!N80+[4]BAC!N80+[4]THANH!N80+[4]MY!N80+[4]HA!N80+[4]PHUC!N80+[4]LAM!N80+[4]XUAN!N80+[4]LIEN!N80+[4]HUNG!N80+[4]CNAM!N80+[4]TAY!N80+[4]HOA!N80+[4]VAN!N80+[4]PDINH!N80+[4]SLOC!N80+[4]TRUNG!N80+[4]TAN!N80+[4]THUONG!N80+[4]HLAO!N80+[4]PNHA!N80+[4]VTRUNG!N80</f>
        <v>0</v>
      </c>
      <c r="O82" s="867">
        <f>[4]DAI!O80+[4]NAM!O80+[4]NHAN!O80+[4]LY!O80+[4]DUC!O80+[4]DONG!O80+[4]HPHU!O80+[4]BAC!O80+[4]THANH!O80+[4]MY!O80+[4]HA!O80+[4]PHUC!O80+[4]LAM!O80+[4]XUAN!O80+[4]LIEN!O80+[4]HUNG!O80+[4]CNAM!O80+[4]TAY!O80+[4]HOA!O80+[4]VAN!O80+[4]PDINH!O80+[4]SLOC!O80+[4]TRUNG!O80+[4]TAN!O80+[4]THUONG!O80+[4]HLAO!O80+[4]PNHA!O80+[4]VTRUNG!O80</f>
        <v>0</v>
      </c>
      <c r="P82" s="867" t="e">
        <f>[4]DAI!#REF!+[4]NAM!#REF!+[4]NHAN!#REF!+[4]LY!#REF!+[4]DUC!#REF!+[4]DONG!#REF!+[4]HPHU!#REF!+[4]BAC!#REF!+[4]THANH!#REF!+[4]MY!#REF!+[4]HA!#REF!+[4]PHUC!#REF!+[4]LAM!#REF!+[4]XUAN!#REF!+[4]LIEN!#REF!</f>
        <v>#REF!</v>
      </c>
      <c r="Q82" s="885" t="e">
        <f>[4]DAI!#REF!+[4]NAM!#REF!+[4]NHAN!#REF!+[4]LY!#REF!+[4]DUC!#REF!+[4]DONG!#REF!+[4]HPHU!#REF!+[4]BAC!#REF!+[4]THANH!#REF!+#REF!+[4]MY!#REF!+[4]HA!#REF!+[4]PHUC!#REF!+[4]LAM!#REF!+[4]XUAN!#REF!+[4]LIEN!#REF!</f>
        <v>#REF!</v>
      </c>
      <c r="R82" s="882" t="e">
        <f>[4]DAI!#REF!+[4]NAM!#REF!+[4]NHAN!#REF!+[4]LY!#REF!+[4]DUC!#REF!+[4]DONG!#REF!+[4]HPHU!#REF!+[4]BAC!#REF!+[4]THANH!#REF!+#REF!+[4]MY!#REF!+[4]HA!#REF!+[4]PHUC!#REF!+[4]LAM!#REF!+[4]XUAN!#REF!+[4]LIEN!#REF!</f>
        <v>#REF!</v>
      </c>
      <c r="S82" s="885" t="e">
        <f>[4]DAI!#REF!+[4]NAM!#REF!+[4]NHAN!#REF!+[4]LY!#REF!+[4]DUC!#REF!+[4]DONG!#REF!+[4]HPHU!#REF!+[4]BAC!#REF!+[4]THANH!#REF!+#REF!+[4]MY!#REF!+[4]HA!#REF!+[4]PHUC!#REF!+[4]LAM!#REF!+[4]XUAN!#REF!+[4]LIEN!#REF!</f>
        <v>#REF!</v>
      </c>
      <c r="T82" s="885" t="e">
        <f>[4]DAI!#REF!+[4]NAM!#REF!+[4]NHAN!#REF!+[4]LY!#REF!+[4]DUC!#REF!+[4]DONG!#REF!+[4]HPHU!#REF!+[4]BAC!#REF!+[4]THANH!#REF!+#REF!+[4]MY!#REF!+[4]HA!#REF!+[4]PHUC!#REF!+[4]LAM!#REF!+[4]XUAN!#REF!+[4]LIEN!#REF!</f>
        <v>#REF!</v>
      </c>
      <c r="U82" s="885" t="e">
        <f>[4]DAI!#REF!+[4]NAM!#REF!+[4]NHAN!#REF!+[4]LY!#REF!+[4]DUC!#REF!+[4]DONG!#REF!+[4]HPHU!#REF!+[4]BAC!#REF!+[4]THANH!#REF!+#REF!+[4]MY!#REF!+[4]HA!#REF!+[4]PHUC!#REF!+[4]LAM!#REF!+[4]XUAN!#REF!+[4]LIEN!#REF!</f>
        <v>#REF!</v>
      </c>
      <c r="V82" s="885" t="e">
        <f>[4]DAI!#REF!+[4]NAM!#REF!+[4]NHAN!#REF!+[4]LY!#REF!+[4]DUC!#REF!+[4]DONG!#REF!+[4]HPHU!#REF!+[4]BAC!#REF!+[4]THANH!#REF!+#REF!+[4]MY!#REF!+[4]HA!#REF!+[4]PHUC!#REF!+[4]LAM!#REF!+[4]XUAN!#REF!+[4]LIEN!#REF!</f>
        <v>#REF!</v>
      </c>
      <c r="W82" s="885" t="e">
        <f>[4]DAI!#REF!+[4]NAM!#REF!+[4]NHAN!#REF!+[4]LY!#REF!+[4]DUC!#REF!+[4]DONG!#REF!+[4]HPHU!#REF!+[4]BAC!#REF!+[4]THANH!#REF!+#REF!+[4]MY!#REF!+[4]HA!#REF!+[4]PHUC!#REF!+[4]LAM!#REF!+[4]XUAN!#REF!+[4]LIEN!#REF!</f>
        <v>#REF!</v>
      </c>
      <c r="X82" s="885" t="e">
        <f>[4]DAI!#REF!+[4]NAM!#REF!+[4]NHAN!#REF!+[4]LY!#REF!+[4]DUC!#REF!+[4]DONG!#REF!+[4]HPHU!#REF!+[4]BAC!#REF!+[4]THANH!#REF!+#REF!+[4]MY!#REF!+[4]HA!#REF!+[4]PHUC!#REF!+[4]LAM!#REF!+[4]XUAN!#REF!+[4]LIEN!#REF!</f>
        <v>#REF!</v>
      </c>
      <c r="Y82" s="885" t="e">
        <f>[4]DAI!#REF!+[4]NAM!#REF!+[4]NHAN!#REF!+[4]LY!#REF!+[4]DUC!#REF!+[4]DONG!#REF!+[4]HPHU!#REF!+[4]BAC!#REF!+[4]THANH!#REF!+#REF!+[4]MY!#REF!+[4]HA!#REF!+[4]PHUC!#REF!+[4]LAM!#REF!+[4]XUAN!#REF!+[4]LIEN!#REF!</f>
        <v>#REF!</v>
      </c>
      <c r="Z82" s="885" t="e">
        <f>[4]DAI!#REF!+[4]NAM!#REF!+[4]NHAN!#REF!+[4]LY!#REF!+[4]DUC!#REF!+[4]DONG!#REF!+[4]HPHU!#REF!+[4]BAC!#REF!+[4]THANH!#REF!+#REF!+[4]MY!#REF!+[4]HA!#REF!+[4]PHUC!#REF!+[4]LAM!#REF!+[4]XUAN!#REF!+[4]LIEN!#REF!</f>
        <v>#REF!</v>
      </c>
      <c r="AA82" s="885" t="e">
        <f>[4]DAI!#REF!+[4]NAM!#REF!+[4]NHAN!#REF!+[4]LY!#REF!+[4]DUC!#REF!+[4]DONG!#REF!+[4]HPHU!#REF!+[4]BAC!#REF!+[4]THANH!#REF!+#REF!+[4]MY!#REF!+[4]HA!#REF!+[4]PHUC!#REF!+[4]LAM!#REF!+[4]XUAN!#REF!+[4]LIEN!#REF!</f>
        <v>#REF!</v>
      </c>
      <c r="AB82" s="885" t="e">
        <f>[4]DAI!#REF!+[4]NAM!#REF!+[4]NHAN!#REF!+[4]LY!#REF!+[4]DUC!#REF!+[4]DONG!#REF!+[4]HPHU!#REF!+[4]BAC!#REF!+[4]THANH!#REF!+#REF!+[4]MY!#REF!+[4]HA!#REF!+[4]PHUC!#REF!+[4]LAM!#REF!+[4]XUAN!#REF!+[4]LIEN!#REF!</f>
        <v>#REF!</v>
      </c>
      <c r="AC82" s="885" t="e">
        <f>[4]DAI!#REF!+[4]NAM!#REF!+[4]NHAN!#REF!+[4]LY!#REF!+[4]DUC!#REF!+[4]DONG!#REF!+[4]HPHU!#REF!+[4]BAC!#REF!+[4]THANH!#REF!+#REF!+[4]MY!#REF!+[4]HA!#REF!+[4]PHUC!#REF!+[4]LAM!#REF!+[4]XUAN!#REF!+[4]LIEN!#REF!</f>
        <v>#REF!</v>
      </c>
      <c r="AD82" s="867" t="e">
        <f>[4]DAI!#REF!+[4]NAM!#REF!+[4]NHAN!#REF!+[4]LY!#REF!+[4]DUC!#REF!+[4]DONG!#REF!+[4]HPHU!#REF!+[4]BAC!#REF!+[4]THANH!#REF!+[4]MY!#REF!+[4]HA!#REF!+[4]PHUC!#REF!+[4]LAM!#REF!+[4]XUAN!#REF!+[4]LIEN!#REF!</f>
        <v>#REF!</v>
      </c>
      <c r="AE82" s="885" t="e">
        <f>[4]DAI!#REF!+[4]NAM!#REF!+[4]NHAN!#REF!+[4]LY!#REF!+[4]DUC!#REF!+[4]DONG!#REF!+[4]HPHU!#REF!+[4]BAC!#REF!+[4]THANH!#REF!+#REF!+[4]MY!#REF!+[4]HA!#REF!+[4]PHUC!#REF!+[4]LAM!#REF!+[4]XUAN!#REF!+[4]LIEN!#REF!</f>
        <v>#REF!</v>
      </c>
      <c r="AF82" s="885" t="e">
        <f>[4]DAI!#REF!+[4]NAM!#REF!+[4]NHAN!#REF!+[4]LY!#REF!+[4]DUC!#REF!+[4]DONG!#REF!+[4]HPHU!#REF!+[4]BAC!#REF!+[4]THANH!#REF!+#REF!+[4]MY!#REF!+[4]HA!#REF!+[4]PHUC!#REF!+[4]LAM!#REF!+[4]XUAN!#REF!+[4]LIEN!#REF!</f>
        <v>#REF!</v>
      </c>
      <c r="AG82" s="885" t="e">
        <f>[4]DAI!#REF!+[4]NAM!#REF!+[4]NHAN!#REF!+[4]LY!#REF!+[4]DUC!#REF!+[4]DONG!#REF!+[4]HPHU!#REF!+[4]BAC!#REF!+[4]THANH!#REF!+#REF!+[4]MY!#REF!+[4]HA!#REF!+[4]PHUC!#REF!+[4]LAM!#REF!+[4]XUAN!#REF!+[4]LIEN!#REF!</f>
        <v>#REF!</v>
      </c>
      <c r="AH82" s="885" t="e">
        <f>[4]DAI!#REF!+[4]NAM!#REF!+[4]NHAN!#REF!+[4]LY!#REF!+[4]DUC!#REF!+[4]DONG!#REF!+[4]HPHU!#REF!+[4]BAC!#REF!+[4]THANH!#REF!+#REF!+[4]MY!#REF!+[4]HA!#REF!+[4]PHUC!#REF!+[4]LAM!#REF!+[4]XUAN!#REF!+[4]LIEN!#REF!</f>
        <v>#REF!</v>
      </c>
      <c r="AI82" s="885" t="e">
        <f>[4]DAI!#REF!+[4]NAM!#REF!+[4]NHAN!#REF!+[4]LY!#REF!+[4]DUC!#REF!+[4]DONG!#REF!+[4]HPHU!#REF!+[4]BAC!#REF!+[4]THANH!#REF!+#REF!+[4]MY!#REF!+[4]HA!#REF!+[4]PHUC!#REF!+[4]LAM!#REF!+[4]XUAN!#REF!+[4]LIEN!#REF!</f>
        <v>#REF!</v>
      </c>
      <c r="AJ82" s="885" t="e">
        <f>[4]DAI!#REF!+[4]NAM!#REF!+[4]NHAN!#REF!+[4]LY!#REF!+[4]DUC!#REF!+[4]DONG!#REF!+[4]HPHU!#REF!+[4]BAC!#REF!+[4]THANH!#REF!+#REF!+[4]MY!#REF!+[4]HA!#REF!+[4]PHUC!#REF!+[4]LAM!#REF!+[4]XUAN!#REF!+[4]LIEN!#REF!</f>
        <v>#REF!</v>
      </c>
      <c r="AK82" s="867" t="e">
        <f>[4]DAI!#REF!+[4]NAM!#REF!+[4]NHAN!#REF!+[4]LY!#REF!+[4]DUC!#REF!+[4]DONG!#REF!+[4]HPHU!#REF!+[4]BAC!#REF!+[4]THANH!#REF!+[4]MY!#REF!+[4]HA!#REF!+[4]PHUC!#REF!+[4]LAM!#REF!+[4]XUAN!#REF!+[4]LIEN!#REF!</f>
        <v>#REF!</v>
      </c>
      <c r="AL82" s="885" t="e">
        <f>[4]DAI!#REF!+[4]NAM!#REF!+[4]NHAN!#REF!+[4]LY!#REF!+[4]DUC!#REF!+[4]DONG!#REF!+[4]HPHU!#REF!+[4]BAC!#REF!+[4]THANH!#REF!+#REF!+[4]MY!#REF!+[4]HA!#REF!+[4]PHUC!#REF!+[4]LAM!#REF!+[4]XUAN!#REF!+[4]LIEN!#REF!</f>
        <v>#REF!</v>
      </c>
      <c r="AM82" s="885" t="e">
        <f>[4]DAI!#REF!+[4]NAM!#REF!+[4]NHAN!#REF!+[4]LY!#REF!+[4]DUC!#REF!+[4]DONG!#REF!+[4]HPHU!#REF!+[4]BAC!#REF!+[4]THANH!#REF!+#REF!+[4]MY!#REF!+[4]HA!#REF!+[4]PHUC!#REF!+[4]LAM!#REF!+[4]XUAN!#REF!+[4]LIEN!#REF!</f>
        <v>#REF!</v>
      </c>
      <c r="AN82" s="867" t="e">
        <f>[4]DAI!#REF!+[4]NAM!#REF!+[4]NHAN!#REF!+[4]LY!#REF!+[4]DUC!#REF!+[4]DONG!#REF!+[4]HPHU!#REF!+[4]BAC!#REF!+[4]THANH!#REF!+[4]MY!#REF!+[4]HA!#REF!+[4]PHUC!#REF!+[4]LAM!#REF!+[4]XUAN!#REF!+[4]LIEN!#REF!</f>
        <v>#REF!</v>
      </c>
      <c r="AO82" s="885" t="e">
        <f>[4]DAI!#REF!+[4]NAM!#REF!+[4]NHAN!#REF!+[4]LY!#REF!+[4]DUC!#REF!+[4]DONG!#REF!+[4]HPHU!#REF!+[4]BAC!#REF!+[4]THANH!#REF!+#REF!+[4]MY!#REF!+[4]HA!#REF!+[4]PHUC!#REF!+[4]LAM!#REF!+[4]XUAN!#REF!+[4]LIEN!#REF!</f>
        <v>#REF!</v>
      </c>
      <c r="AP82" s="885" t="e">
        <f>[4]DAI!#REF!+[4]NAM!#REF!+[4]NHAN!#REF!+[4]LY!#REF!+[4]DUC!#REF!+[4]DONG!#REF!+[4]HPHU!#REF!+[4]BAC!#REF!+[4]THANH!#REF!+#REF!+[4]MY!#REF!+[4]HA!#REF!+[4]PHUC!#REF!+[4]LAM!#REF!+[4]XUAN!#REF!+[4]LIEN!#REF!</f>
        <v>#REF!</v>
      </c>
      <c r="AQ82" s="885" t="e">
        <f>[4]DAI!#REF!+[4]NAM!#REF!+[4]NHAN!#REF!+[4]LY!#REF!+[4]DUC!#REF!+[4]DONG!#REF!+[4]HPHU!#REF!+[4]BAC!#REF!+[4]THANH!#REF!+#REF!+[4]MY!#REF!+[4]HA!#REF!+[4]PHUC!#REF!+[4]LAM!#REF!+[4]XUAN!#REF!+[4]LIEN!#REF!</f>
        <v>#REF!</v>
      </c>
      <c r="AR82" s="867">
        <f>[4]DAI!AR80+[4]NAM!AR80+[4]NHAN!AR80+[4]LY!AR80+[4]DUC!AR80+[4]DONG!AR80+[4]HPHU!AR80+[4]BAC!AR80+[4]THANH!AR80+[4]MY!AR80+[4]HA!AR80+[4]PHUC!AR80+[4]LAM!AR80+[4]XUAN!AR80+[4]LIEN!AR80+[4]HUNG!AR80+[4]CNAM!AR80+[4]TAY!AR80+[4]HOA!AR80+[4]VAN!AR80+[4]PDINH!AR80+[4]SLOC!AR80+[4]TRUNG!AR80+[4]TAN!AR80+[4]THUONG!AR80+[4]HLAO!AR80+[4]PNHA!AR80+[4]VTRUNG!AR80</f>
        <v>0</v>
      </c>
      <c r="AS82" s="867" t="e">
        <f>[4]DAI!#REF!+[4]NAM!#REF!+[4]NHAN!#REF!+[4]LY!#REF!+[4]DUC!#REF!+[4]DONG!#REF!+[4]HPHU!#REF!+[4]BAC!#REF!+[4]THANH!#REF!+[4]MY!#REF!+[4]HA!#REF!+[4]PHUC!#REF!+[4]LAM!#REF!+[4]XUAN!#REF!+[4]LIEN!#REF!</f>
        <v>#REF!</v>
      </c>
      <c r="AT82" s="867"/>
      <c r="AU82" s="867" t="e">
        <f>[4]DAI!#REF!+[4]NAM!#REF!+[4]NHAN!#REF!+[4]LY!#REF!+[4]DUC!#REF!+[4]DONG!#REF!+[4]HPHU!#REF!+[4]BAC!#REF!+[4]THANH!#REF!+[4]MY!#REF!+[4]HA!#REF!+[4]PHUC!#REF!+[4]LAM!#REF!+[4]XUAN!#REF!+[4]LIEN!#REF!</f>
        <v>#REF!</v>
      </c>
      <c r="AV82" s="838">
        <f>[4]DAI!AV80+[4]NAM!AV80+[4]NHAN!AV80+[4]LY!AV80+[4]DUC!AV80+[4]DONG!AV80+[4]HPHU!AV80+[4]BAC!AV80+[4]THANH!AV80+[4]MY!AV80+[4]HA!AV80+[4]PHUC!AV80+[4]LAM!AV80+[4]XUAN!AV80+[4]LIEN!AV80+[4]HUNG!AV80+[4]CNAM!AV80+[4]TAY!AV80+[4]HOA!AV80+[4]VAN!AV80+[4]PDINH!AV80+[4]SLOC!AV80+[4]TRUNG!AV80+[4]TAN!AV80+[4]THUONG!AV80+[4]HLAO!AV80+[4]PNHA!AV80+[4]VTRUNG!AV80</f>
        <v>0</v>
      </c>
      <c r="AW82" s="885" t="e">
        <f>[4]DAI!#REF!+[4]NAM!#REF!+[4]NHAN!#REF!+[4]LY!#REF!+[4]DUC!#REF!+[4]DONG!#REF!+[4]HPHU!#REF!+[4]BAC!#REF!+[4]THANH!#REF!+#REF!+[4]MY!#REF!+[4]HA!#REF!+[4]PHUC!#REF!+[4]LAM!#REF!+[4]XUAN!#REF!+[4]LIEN!#REF!</f>
        <v>#REF!</v>
      </c>
      <c r="AX82" s="885" t="e">
        <f>[4]DAI!#REF!+[4]NAM!#REF!+[4]NHAN!#REF!+[4]LY!#REF!+[4]DUC!#REF!+[4]DONG!#REF!+[4]HPHU!#REF!+[4]BAC!#REF!+[4]THANH!#REF!+#REF!+[4]MY!#REF!+[4]HA!#REF!+[4]PHUC!#REF!+[4]LAM!#REF!+[4]XUAN!#REF!+[4]LIEN!#REF!</f>
        <v>#REF!</v>
      </c>
      <c r="AY82" s="885" t="e">
        <f>[4]DAI!#REF!+[4]NAM!#REF!+[4]NHAN!#REF!+[4]LY!#REF!+[4]DUC!#REF!+[4]DONG!#REF!+[4]HPHU!#REF!+[4]BAC!#REF!+[4]THANH!#REF!+#REF!+[4]MY!#REF!+[4]HA!#REF!+[4]PHUC!#REF!+[4]LAM!#REF!+[4]XUAN!#REF!+[4]LIEN!#REF!</f>
        <v>#REF!</v>
      </c>
      <c r="AZ82" s="867" t="e">
        <f>[4]DAI!#REF!+[4]NAM!#REF!+[4]NHAN!#REF!+[4]LY!#REF!+[4]DUC!#REF!+[4]DONG!#REF!+[4]HPHU!#REF!+[4]BAC!#REF!+[4]THANH!#REF!+[4]MY!#REF!+[4]HA!#REF!+[4]PHUC!#REF!+[4]LAM!#REF!+[4]XUAN!#REF!+[4]LIEN!#REF!</f>
        <v>#REF!</v>
      </c>
      <c r="BA82" s="885" t="e">
        <f>[4]DAI!#REF!+[4]NAM!#REF!+[4]NHAN!#REF!+[4]LY!#REF!+[4]DUC!#REF!+[4]DONG!#REF!+[4]HPHU!#REF!+[4]BAC!#REF!+[4]THANH!#REF!+#REF!+[4]MY!#REF!+[4]HA!#REF!+[4]PHUC!#REF!+[4]LAM!#REF!+[4]XUAN!#REF!+[4]LIEN!#REF!</f>
        <v>#REF!</v>
      </c>
      <c r="BB82" s="885" t="e">
        <f>[4]DAI!#REF!+[4]NAM!#REF!+[4]NHAN!#REF!+[4]LY!#REF!+[4]DUC!#REF!+[4]DONG!#REF!+[4]HPHU!#REF!+[4]BAC!#REF!+[4]THANH!#REF!+#REF!+[4]MY!#REF!+[4]HA!#REF!+[4]PHUC!#REF!+[4]LAM!#REF!+[4]XUAN!#REF!+[4]LIEN!#REF!</f>
        <v>#REF!</v>
      </c>
      <c r="BC82" s="885" t="e">
        <f>[4]DAI!#REF!+[4]NAM!#REF!+[4]NHAN!#REF!+[4]LY!#REF!+[4]DUC!#REF!+[4]DONG!#REF!+[4]HPHU!#REF!+[4]BAC!#REF!+[4]THANH!#REF!+#REF!+[4]MY!#REF!+[4]HA!#REF!+[4]PHUC!#REF!+[4]LAM!#REF!+[4]XUAN!#REF!+[4]LIEN!#REF!</f>
        <v>#REF!</v>
      </c>
      <c r="BD82" s="867" t="e">
        <f>[4]DAI!#REF!+[4]NAM!#REF!+[4]NHAN!#REF!+[4]LY!#REF!+[4]DUC!#REF!+[4]DONG!#REF!+[4]HPHU!#REF!+[4]BAC!#REF!+[4]THANH!#REF!+[4]MY!#REF!+[4]HA!#REF!+[4]PHUC!#REF!+[4]LAM!#REF!+[4]XUAN!#REF!+[4]LIEN!#REF!</f>
        <v>#REF!</v>
      </c>
      <c r="BE82" s="885" t="e">
        <f>[4]DAI!#REF!+[4]NAM!#REF!+[4]NHAN!#REF!+[4]LY!#REF!+[4]DUC!#REF!+[4]DONG!#REF!+[4]HPHU!#REF!+[4]BAC!#REF!+[4]THANH!#REF!+#REF!+[4]MY!#REF!+[4]HA!#REF!+[4]PHUC!#REF!+[4]LAM!#REF!+[4]XUAN!#REF!+[4]LIEN!#REF!</f>
        <v>#REF!</v>
      </c>
      <c r="BF82" s="885" t="e">
        <f>[4]DAI!#REF!+[4]NAM!#REF!+[4]NHAN!#REF!+[4]LY!#REF!+[4]DUC!#REF!+[4]DONG!#REF!+[4]HPHU!#REF!+[4]BAC!#REF!+[4]THANH!#REF!+#REF!+[4]MY!#REF!+[4]HA!#REF!+[4]PHUC!#REF!+[4]LAM!#REF!+[4]XUAN!#REF!+[4]LIEN!#REF!</f>
        <v>#REF!</v>
      </c>
      <c r="BG82" s="885" t="e">
        <f>[4]DAI!#REF!+[4]NAM!#REF!+[4]NHAN!#REF!+[4]LY!#REF!+[4]DUC!#REF!+[4]DONG!#REF!+[4]HPHU!#REF!+[4]BAC!#REF!+[4]THANH!#REF!+#REF!+[4]MY!#REF!+[4]HA!#REF!+[4]PHUC!#REF!+[4]LAM!#REF!+[4]XUAN!#REF!+[4]LIEN!#REF!</f>
        <v>#REF!</v>
      </c>
      <c r="BH82" s="885" t="e">
        <f>[4]DAI!#REF!+[4]NAM!#REF!+[4]NHAN!#REF!+[4]LY!#REF!+[4]DUC!#REF!+[4]DONG!#REF!+[4]HPHU!#REF!+[4]BAC!#REF!+[4]THANH!#REF!+#REF!+[4]MY!#REF!+[4]HA!#REF!+[4]PHUC!#REF!+[4]LAM!#REF!+[4]XUAN!#REF!+[4]LIEN!#REF!</f>
        <v>#REF!</v>
      </c>
      <c r="BI82" s="885" t="e">
        <f>[4]DAI!#REF!+[4]NAM!#REF!+[4]NHAN!#REF!+[4]LY!#REF!+[4]DUC!#REF!+[4]DONG!#REF!+[4]HPHU!#REF!+[4]BAC!#REF!+[4]THANH!#REF!+#REF!+[4]MY!#REF!+[4]HA!#REF!+[4]PHUC!#REF!+[4]LAM!#REF!+[4]XUAN!#REF!+[4]LIEN!#REF!</f>
        <v>#REF!</v>
      </c>
      <c r="BJ82" s="885" t="e">
        <f>[4]DAI!#REF!+[4]NAM!#REF!+[4]NHAN!#REF!+[4]LY!#REF!+[4]DUC!#REF!+[4]DONG!#REF!+[4]HPHU!#REF!+[4]BAC!#REF!+[4]THANH!#REF!+#REF!+[4]MY!#REF!+[4]HA!#REF!+[4]PHUC!#REF!+[4]LAM!#REF!+[4]XUAN!#REF!+[4]LIEN!#REF!</f>
        <v>#REF!</v>
      </c>
      <c r="BK82" s="885" t="e">
        <f>[4]DAI!#REF!+[4]NAM!#REF!+[4]NHAN!#REF!+[4]LY!#REF!+[4]DUC!#REF!+[4]DONG!#REF!+[4]HPHU!#REF!+[4]BAC!#REF!+[4]THANH!#REF!+#REF!+[4]MY!#REF!+[4]HA!#REF!+[4]PHUC!#REF!+[4]LAM!#REF!+[4]XUAN!#REF!+[4]LIEN!#REF!</f>
        <v>#REF!</v>
      </c>
      <c r="BL82" s="885" t="e">
        <f>[4]DAI!#REF!+[4]NAM!#REF!+[4]NHAN!#REF!+[4]LY!#REF!+[4]DUC!#REF!+[4]DONG!#REF!+[4]HPHU!#REF!+[4]BAC!#REF!+[4]THANH!#REF!+#REF!+[4]MY!#REF!+[4]HA!#REF!+[4]PHUC!#REF!+[4]LAM!#REF!+[4]XUAN!#REF!+[4]LIEN!#REF!</f>
        <v>#REF!</v>
      </c>
    </row>
    <row r="83" spans="1:65" ht="24" hidden="1" customHeight="1" x14ac:dyDescent="0.2">
      <c r="A83" s="889" t="s">
        <v>35</v>
      </c>
      <c r="B83" s="845" t="s">
        <v>36</v>
      </c>
      <c r="C83" s="887" t="s">
        <v>37</v>
      </c>
      <c r="D83" s="885" t="e">
        <f>[4]DAI!#REF!+[4]NAM!#REF!+[4]NHAN!#REF!+[4]LY!#REF!+[4]DUC!#REF!+[4]DONG!#REF!+[4]HPHU!#REF!+[4]BAC!#REF!+[4]THANH!#REF!+#REF!+[4]MY!#REF!+[4]HA!#REF!+[4]PHUC!#REF!+[4]LAM!#REF!+[4]XUAN!#REF!+[4]LIEN!#REF!</f>
        <v>#REF!</v>
      </c>
      <c r="E83" s="885" t="e">
        <f>[4]DAI!#REF!+[4]NAM!#REF!+[4]NHAN!#REF!+[4]LY!#REF!+[4]DUC!#REF!+[4]DONG!#REF!+[4]HPHU!#REF!+[4]BAC!#REF!+[4]THANH!#REF!+#REF!+[4]MY!#REF!+[4]HA!#REF!+[4]PHUC!#REF!+[4]LAM!#REF!+[4]XUAN!#REF!+[4]LIEN!#REF!</f>
        <v>#REF!</v>
      </c>
      <c r="F83" s="885" t="e">
        <f>[4]DAI!#REF!+[4]NAM!#REF!+[4]NHAN!#REF!+[4]LY!#REF!+[4]DUC!#REF!+[4]DONG!#REF!+[4]HPHU!#REF!+[4]BAC!#REF!+[4]THANH!#REF!+#REF!+[4]MY!#REF!+[4]HA!#REF!+[4]PHUC!#REF!+[4]LAM!#REF!+[4]XUAN!#REF!+[4]LIEN!#REF!</f>
        <v>#REF!</v>
      </c>
      <c r="G83" s="867">
        <f>[4]DAI!G81+[4]NAM!G81+[4]NHAN!G81+[4]LY!G81+[4]DUC!G81+[4]DONG!G81+[4]HPHU!G81+[4]BAC!G81+[4]THANH!G81+[4]MY!G81+[4]HA!G81+[4]PHUC!G81+[4]LAM!G81+[4]XUAN!G81+[4]LIEN!G81+[4]HUNG!G81+[4]CNAM!G81+[4]TAY!G81+[4]HOA!G81+[4]VAN!G81+[4]PDINH!G81+[4]SLOC!G81+[4]TRUNG!G81+[4]TAN!G81+[4]THUONG!G81+[4]HLAO!G81+[4]PNHA!G81+[4]VTRUNG!G81</f>
        <v>0</v>
      </c>
      <c r="H83" s="885" t="e">
        <f>[4]DAI!#REF!+[4]NAM!#REF!+[4]NHAN!#REF!+[4]LY!#REF!+[4]DUC!#REF!+[4]DONG!#REF!+[4]HPHU!#REF!+[4]BAC!#REF!+[4]THANH!#REF!+#REF!+[4]MY!#REF!+[4]HA!#REF!+[4]PHUC!#REF!+[4]LAM!#REF!+[4]XUAN!#REF!+[4]LIEN!#REF!</f>
        <v>#REF!</v>
      </c>
      <c r="I83" s="885" t="e">
        <f>[4]DAI!#REF!+[4]NAM!#REF!+[4]NHAN!#REF!+[4]LY!#REF!+[4]DUC!#REF!+[4]DONG!#REF!+[4]HPHU!#REF!+[4]BAC!#REF!+[4]THANH!#REF!+#REF!+[4]MY!#REF!+[4]HA!#REF!+[4]PHUC!#REF!+[4]LAM!#REF!+[4]XUAN!#REF!+[4]LIEN!#REF!</f>
        <v>#REF!</v>
      </c>
      <c r="J83" s="867">
        <f>[4]DAI!J81+[4]NAM!J81+[4]NHAN!J81+[4]LY!J81+[4]DUC!J81+[4]DONG!J81+[4]HPHU!J81+[4]BAC!J81+[4]THANH!J81+[4]MY!J81+[4]HA!J81+[4]PHUC!J81+[4]LAM!J81+[4]XUAN!J81+[4]LIEN!J81+[4]HUNG!J81+[4]CNAM!J81+[4]TAY!J81+[4]HOA!J81+[4]VAN!J81+[4]PDINH!J81+[4]SLOC!J81+[4]TRUNG!J81+[4]TAN!J81+[4]THUONG!J81+[4]HLAO!J81+[4]PNHA!J81+[4]VTRUNG!J81</f>
        <v>0</v>
      </c>
      <c r="K83" s="885" t="e">
        <f>[4]DAI!#REF!+[4]NAM!#REF!+[4]NHAN!#REF!+[4]LY!#REF!+[4]DUC!#REF!+[4]DONG!#REF!+[4]HPHU!#REF!+[4]BAC!#REF!+[4]THANH!#REF!+#REF!+[4]MY!#REF!+[4]HA!#REF!+[4]PHUC!#REF!+[4]LAM!#REF!+[4]XUAN!#REF!+[4]LIEN!#REF!</f>
        <v>#REF!</v>
      </c>
      <c r="L83" s="885" t="e">
        <f>[4]DAI!#REF!+[4]NAM!#REF!+[4]NHAN!#REF!+[4]LY!#REF!+[4]DUC!#REF!+[4]DONG!#REF!+[4]HPHU!#REF!+[4]BAC!#REF!+[4]THANH!#REF!+#REF!+[4]MY!#REF!+[4]HA!#REF!+[4]PHUC!#REF!+[4]LAM!#REF!+[4]XUAN!#REF!+[4]LIEN!#REF!</f>
        <v>#REF!</v>
      </c>
      <c r="M83" s="885" t="e">
        <f>[4]DAI!#REF!+[4]NAM!#REF!+[4]NHAN!#REF!+[4]LY!#REF!+[4]DUC!#REF!+[4]DONG!#REF!+[4]HPHU!#REF!+[4]BAC!#REF!+[4]THANH!#REF!+#REF!+[4]MY!#REF!+[4]HA!#REF!+[4]PHUC!#REF!+[4]LAM!#REF!+[4]XUAN!#REF!+[4]LIEN!#REF!</f>
        <v>#REF!</v>
      </c>
      <c r="N83" s="867">
        <f>[4]DAI!N81+[4]NAM!N81+[4]NHAN!N81+[4]LY!N81+[4]DUC!N81+[4]DONG!N81+[4]HPHU!N81+[4]BAC!N81+[4]THANH!N81+[4]MY!N81+[4]HA!N81+[4]PHUC!N81+[4]LAM!N81+[4]XUAN!N81+[4]LIEN!N81+[4]HUNG!N81+[4]CNAM!N81+[4]TAY!N81+[4]HOA!N81+[4]VAN!N81+[4]PDINH!N81+[4]SLOC!N81+[4]TRUNG!N81+[4]TAN!N81+[4]THUONG!N81+[4]HLAO!N81+[4]PNHA!N81+[4]VTRUNG!N81</f>
        <v>0</v>
      </c>
      <c r="O83" s="867">
        <f>[4]DAI!O81+[4]NAM!O81+[4]NHAN!O81+[4]LY!O81+[4]DUC!O81+[4]DONG!O81+[4]HPHU!O81+[4]BAC!O81+[4]THANH!O81+[4]MY!O81+[4]HA!O81+[4]PHUC!O81+[4]LAM!O81+[4]XUAN!O81+[4]LIEN!O81+[4]HUNG!O81+[4]CNAM!O81+[4]TAY!O81+[4]HOA!O81+[4]VAN!O81+[4]PDINH!O81+[4]SLOC!O81+[4]TRUNG!O81+[4]TAN!O81+[4]THUONG!O81+[4]HLAO!O81+[4]PNHA!O81+[4]VTRUNG!O81</f>
        <v>0</v>
      </c>
      <c r="P83" s="867" t="e">
        <f>[4]DAI!#REF!+[4]NAM!#REF!+[4]NHAN!#REF!+[4]LY!#REF!+[4]DUC!#REF!+[4]DONG!#REF!+[4]HPHU!#REF!+[4]BAC!#REF!+[4]THANH!#REF!+[4]MY!#REF!+[4]HA!#REF!+[4]PHUC!#REF!+[4]LAM!#REF!+[4]XUAN!#REF!+[4]LIEN!#REF!</f>
        <v>#REF!</v>
      </c>
      <c r="Q83" s="885" t="e">
        <f>[4]DAI!#REF!+[4]NAM!#REF!+[4]NHAN!#REF!+[4]LY!#REF!+[4]DUC!#REF!+[4]DONG!#REF!+[4]HPHU!#REF!+[4]BAC!#REF!+[4]THANH!#REF!+#REF!+[4]MY!#REF!+[4]HA!#REF!+[4]PHUC!#REF!+[4]LAM!#REF!+[4]XUAN!#REF!+[4]LIEN!#REF!</f>
        <v>#REF!</v>
      </c>
      <c r="R83" s="882" t="e">
        <f>[4]DAI!#REF!+[4]NAM!#REF!+[4]NHAN!#REF!+[4]LY!#REF!+[4]DUC!#REF!+[4]DONG!#REF!+[4]HPHU!#REF!+[4]BAC!#REF!+[4]THANH!#REF!+#REF!+[4]MY!#REF!+[4]HA!#REF!+[4]PHUC!#REF!+[4]LAM!#REF!+[4]XUAN!#REF!+[4]LIEN!#REF!</f>
        <v>#REF!</v>
      </c>
      <c r="S83" s="885" t="e">
        <f>[4]DAI!#REF!+[4]NAM!#REF!+[4]NHAN!#REF!+[4]LY!#REF!+[4]DUC!#REF!+[4]DONG!#REF!+[4]HPHU!#REF!+[4]BAC!#REF!+[4]THANH!#REF!+#REF!+[4]MY!#REF!+[4]HA!#REF!+[4]PHUC!#REF!+[4]LAM!#REF!+[4]XUAN!#REF!+[4]LIEN!#REF!</f>
        <v>#REF!</v>
      </c>
      <c r="T83" s="885" t="e">
        <f>[4]DAI!#REF!+[4]NAM!#REF!+[4]NHAN!#REF!+[4]LY!#REF!+[4]DUC!#REF!+[4]DONG!#REF!+[4]HPHU!#REF!+[4]BAC!#REF!+[4]THANH!#REF!+#REF!+[4]MY!#REF!+[4]HA!#REF!+[4]PHUC!#REF!+[4]LAM!#REF!+[4]XUAN!#REF!+[4]LIEN!#REF!</f>
        <v>#REF!</v>
      </c>
      <c r="U83" s="885" t="e">
        <f>[4]DAI!#REF!+[4]NAM!#REF!+[4]NHAN!#REF!+[4]LY!#REF!+[4]DUC!#REF!+[4]DONG!#REF!+[4]HPHU!#REF!+[4]BAC!#REF!+[4]THANH!#REF!+#REF!+[4]MY!#REF!+[4]HA!#REF!+[4]PHUC!#REF!+[4]LAM!#REF!+[4]XUAN!#REF!+[4]LIEN!#REF!</f>
        <v>#REF!</v>
      </c>
      <c r="V83" s="885" t="e">
        <f>[4]DAI!#REF!+[4]NAM!#REF!+[4]NHAN!#REF!+[4]LY!#REF!+[4]DUC!#REF!+[4]DONG!#REF!+[4]HPHU!#REF!+[4]BAC!#REF!+[4]THANH!#REF!+#REF!+[4]MY!#REF!+[4]HA!#REF!+[4]PHUC!#REF!+[4]LAM!#REF!+[4]XUAN!#REF!+[4]LIEN!#REF!</f>
        <v>#REF!</v>
      </c>
      <c r="W83" s="885" t="e">
        <f>[4]DAI!#REF!+[4]NAM!#REF!+[4]NHAN!#REF!+[4]LY!#REF!+[4]DUC!#REF!+[4]DONG!#REF!+[4]HPHU!#REF!+[4]BAC!#REF!+[4]THANH!#REF!+#REF!+[4]MY!#REF!+[4]HA!#REF!+[4]PHUC!#REF!+[4]LAM!#REF!+[4]XUAN!#REF!+[4]LIEN!#REF!</f>
        <v>#REF!</v>
      </c>
      <c r="X83" s="885" t="e">
        <f>[4]DAI!#REF!+[4]NAM!#REF!+[4]NHAN!#REF!+[4]LY!#REF!+[4]DUC!#REF!+[4]DONG!#REF!+[4]HPHU!#REF!+[4]BAC!#REF!+[4]THANH!#REF!+#REF!+[4]MY!#REF!+[4]HA!#REF!+[4]PHUC!#REF!+[4]LAM!#REF!+[4]XUAN!#REF!+[4]LIEN!#REF!</f>
        <v>#REF!</v>
      </c>
      <c r="Y83" s="885" t="e">
        <f>[4]DAI!#REF!+[4]NAM!#REF!+[4]NHAN!#REF!+[4]LY!#REF!+[4]DUC!#REF!+[4]DONG!#REF!+[4]HPHU!#REF!+[4]BAC!#REF!+[4]THANH!#REF!+#REF!+[4]MY!#REF!+[4]HA!#REF!+[4]PHUC!#REF!+[4]LAM!#REF!+[4]XUAN!#REF!+[4]LIEN!#REF!</f>
        <v>#REF!</v>
      </c>
      <c r="Z83" s="885" t="e">
        <f>[4]DAI!#REF!+[4]NAM!#REF!+[4]NHAN!#REF!+[4]LY!#REF!+[4]DUC!#REF!+[4]DONG!#REF!+[4]HPHU!#REF!+[4]BAC!#REF!+[4]THANH!#REF!+#REF!+[4]MY!#REF!+[4]HA!#REF!+[4]PHUC!#REF!+[4]LAM!#REF!+[4]XUAN!#REF!+[4]LIEN!#REF!</f>
        <v>#REF!</v>
      </c>
      <c r="AA83" s="885" t="e">
        <f>[4]DAI!#REF!+[4]NAM!#REF!+[4]NHAN!#REF!+[4]LY!#REF!+[4]DUC!#REF!+[4]DONG!#REF!+[4]HPHU!#REF!+[4]BAC!#REF!+[4]THANH!#REF!+#REF!+[4]MY!#REF!+[4]HA!#REF!+[4]PHUC!#REF!+[4]LAM!#REF!+[4]XUAN!#REF!+[4]LIEN!#REF!</f>
        <v>#REF!</v>
      </c>
      <c r="AB83" s="885" t="e">
        <f>[4]DAI!#REF!+[4]NAM!#REF!+[4]NHAN!#REF!+[4]LY!#REF!+[4]DUC!#REF!+[4]DONG!#REF!+[4]HPHU!#REF!+[4]BAC!#REF!+[4]THANH!#REF!+#REF!+[4]MY!#REF!+[4]HA!#REF!+[4]PHUC!#REF!+[4]LAM!#REF!+[4]XUAN!#REF!+[4]LIEN!#REF!</f>
        <v>#REF!</v>
      </c>
      <c r="AC83" s="885" t="e">
        <f>[4]DAI!#REF!+[4]NAM!#REF!+[4]NHAN!#REF!+[4]LY!#REF!+[4]DUC!#REF!+[4]DONG!#REF!+[4]HPHU!#REF!+[4]BAC!#REF!+[4]THANH!#REF!+#REF!+[4]MY!#REF!+[4]HA!#REF!+[4]PHUC!#REF!+[4]LAM!#REF!+[4]XUAN!#REF!+[4]LIEN!#REF!</f>
        <v>#REF!</v>
      </c>
      <c r="AD83" s="867" t="e">
        <f>[4]DAI!#REF!+[4]NAM!#REF!+[4]NHAN!#REF!+[4]LY!#REF!+[4]DUC!#REF!+[4]DONG!#REF!+[4]HPHU!#REF!+[4]BAC!#REF!+[4]THANH!#REF!+[4]MY!#REF!+[4]HA!#REF!+[4]PHUC!#REF!+[4]LAM!#REF!+[4]XUAN!#REF!+[4]LIEN!#REF!</f>
        <v>#REF!</v>
      </c>
      <c r="AE83" s="885" t="e">
        <f>[4]DAI!#REF!+[4]NAM!#REF!+[4]NHAN!#REF!+[4]LY!#REF!+[4]DUC!#REF!+[4]DONG!#REF!+[4]HPHU!#REF!+[4]BAC!#REF!+[4]THANH!#REF!+#REF!+[4]MY!#REF!+[4]HA!#REF!+[4]PHUC!#REF!+[4]LAM!#REF!+[4]XUAN!#REF!+[4]LIEN!#REF!</f>
        <v>#REF!</v>
      </c>
      <c r="AF83" s="885" t="e">
        <f>[4]DAI!#REF!+[4]NAM!#REF!+[4]NHAN!#REF!+[4]LY!#REF!+[4]DUC!#REF!+[4]DONG!#REF!+[4]HPHU!#REF!+[4]BAC!#REF!+[4]THANH!#REF!+#REF!+[4]MY!#REF!+[4]HA!#REF!+[4]PHUC!#REF!+[4]LAM!#REF!+[4]XUAN!#REF!+[4]LIEN!#REF!</f>
        <v>#REF!</v>
      </c>
      <c r="AG83" s="885" t="e">
        <f>[4]DAI!#REF!+[4]NAM!#REF!+[4]NHAN!#REF!+[4]LY!#REF!+[4]DUC!#REF!+[4]DONG!#REF!+[4]HPHU!#REF!+[4]BAC!#REF!+[4]THANH!#REF!+#REF!+[4]MY!#REF!+[4]HA!#REF!+[4]PHUC!#REF!+[4]LAM!#REF!+[4]XUAN!#REF!+[4]LIEN!#REF!</f>
        <v>#REF!</v>
      </c>
      <c r="AH83" s="885" t="e">
        <f>[4]DAI!#REF!+[4]NAM!#REF!+[4]NHAN!#REF!+[4]LY!#REF!+[4]DUC!#REF!+[4]DONG!#REF!+[4]HPHU!#REF!+[4]BAC!#REF!+[4]THANH!#REF!+#REF!+[4]MY!#REF!+[4]HA!#REF!+[4]PHUC!#REF!+[4]LAM!#REF!+[4]XUAN!#REF!+[4]LIEN!#REF!</f>
        <v>#REF!</v>
      </c>
      <c r="AI83" s="885" t="e">
        <f>[4]DAI!#REF!+[4]NAM!#REF!+[4]NHAN!#REF!+[4]LY!#REF!+[4]DUC!#REF!+[4]DONG!#REF!+[4]HPHU!#REF!+[4]BAC!#REF!+[4]THANH!#REF!+#REF!+[4]MY!#REF!+[4]HA!#REF!+[4]PHUC!#REF!+[4]LAM!#REF!+[4]XUAN!#REF!+[4]LIEN!#REF!</f>
        <v>#REF!</v>
      </c>
      <c r="AJ83" s="885" t="e">
        <f>[4]DAI!#REF!+[4]NAM!#REF!+[4]NHAN!#REF!+[4]LY!#REF!+[4]DUC!#REF!+[4]DONG!#REF!+[4]HPHU!#REF!+[4]BAC!#REF!+[4]THANH!#REF!+#REF!+[4]MY!#REF!+[4]HA!#REF!+[4]PHUC!#REF!+[4]LAM!#REF!+[4]XUAN!#REF!+[4]LIEN!#REF!</f>
        <v>#REF!</v>
      </c>
      <c r="AK83" s="867" t="e">
        <f>[4]DAI!#REF!+[4]NAM!#REF!+[4]NHAN!#REF!+[4]LY!#REF!+[4]DUC!#REF!+[4]DONG!#REF!+[4]HPHU!#REF!+[4]BAC!#REF!+[4]THANH!#REF!+[4]MY!#REF!+[4]HA!#REF!+[4]PHUC!#REF!+[4]LAM!#REF!+[4]XUAN!#REF!+[4]LIEN!#REF!</f>
        <v>#REF!</v>
      </c>
      <c r="AL83" s="885" t="e">
        <f>[4]DAI!#REF!+[4]NAM!#REF!+[4]NHAN!#REF!+[4]LY!#REF!+[4]DUC!#REF!+[4]DONG!#REF!+[4]HPHU!#REF!+[4]BAC!#REF!+[4]THANH!#REF!+#REF!+[4]MY!#REF!+[4]HA!#REF!+[4]PHUC!#REF!+[4]LAM!#REF!+[4]XUAN!#REF!+[4]LIEN!#REF!</f>
        <v>#REF!</v>
      </c>
      <c r="AM83" s="885" t="e">
        <f>[4]DAI!#REF!+[4]NAM!#REF!+[4]NHAN!#REF!+[4]LY!#REF!+[4]DUC!#REF!+[4]DONG!#REF!+[4]HPHU!#REF!+[4]BAC!#REF!+[4]THANH!#REF!+#REF!+[4]MY!#REF!+[4]HA!#REF!+[4]PHUC!#REF!+[4]LAM!#REF!+[4]XUAN!#REF!+[4]LIEN!#REF!</f>
        <v>#REF!</v>
      </c>
      <c r="AN83" s="867" t="e">
        <f>[4]DAI!#REF!+[4]NAM!#REF!+[4]NHAN!#REF!+[4]LY!#REF!+[4]DUC!#REF!+[4]DONG!#REF!+[4]HPHU!#REF!+[4]BAC!#REF!+[4]THANH!#REF!+[4]MY!#REF!+[4]HA!#REF!+[4]PHUC!#REF!+[4]LAM!#REF!+[4]XUAN!#REF!+[4]LIEN!#REF!</f>
        <v>#REF!</v>
      </c>
      <c r="AO83" s="885" t="e">
        <f>[4]DAI!#REF!+[4]NAM!#REF!+[4]NHAN!#REF!+[4]LY!#REF!+[4]DUC!#REF!+[4]DONG!#REF!+[4]HPHU!#REF!+[4]BAC!#REF!+[4]THANH!#REF!+#REF!+[4]MY!#REF!+[4]HA!#REF!+[4]PHUC!#REF!+[4]LAM!#REF!+[4]XUAN!#REF!+[4]LIEN!#REF!</f>
        <v>#REF!</v>
      </c>
      <c r="AP83" s="885" t="e">
        <f>[4]DAI!#REF!+[4]NAM!#REF!+[4]NHAN!#REF!+[4]LY!#REF!+[4]DUC!#REF!+[4]DONG!#REF!+[4]HPHU!#REF!+[4]BAC!#REF!+[4]THANH!#REF!+#REF!+[4]MY!#REF!+[4]HA!#REF!+[4]PHUC!#REF!+[4]LAM!#REF!+[4]XUAN!#REF!+[4]LIEN!#REF!</f>
        <v>#REF!</v>
      </c>
      <c r="AQ83" s="885" t="e">
        <f>[4]DAI!#REF!+[4]NAM!#REF!+[4]NHAN!#REF!+[4]LY!#REF!+[4]DUC!#REF!+[4]DONG!#REF!+[4]HPHU!#REF!+[4]BAC!#REF!+[4]THANH!#REF!+#REF!+[4]MY!#REF!+[4]HA!#REF!+[4]PHUC!#REF!+[4]LAM!#REF!+[4]XUAN!#REF!+[4]LIEN!#REF!</f>
        <v>#REF!</v>
      </c>
      <c r="AR83" s="867">
        <f>[4]DAI!AR81+[4]NAM!AR81+[4]NHAN!AR81+[4]LY!AR81+[4]DUC!AR81+[4]DONG!AR81+[4]HPHU!AR81+[4]BAC!AR81+[4]THANH!AR81+[4]MY!AR81+[4]HA!AR81+[4]PHUC!AR81+[4]LAM!AR81+[4]XUAN!AR81+[4]LIEN!AR81+[4]HUNG!AR81+[4]CNAM!AR81+[4]TAY!AR81+[4]HOA!AR81+[4]VAN!AR81+[4]PDINH!AR81+[4]SLOC!AR81+[4]TRUNG!AR81+[4]TAN!AR81+[4]THUONG!AR81+[4]HLAO!AR81+[4]PNHA!AR81+[4]VTRUNG!AR81</f>
        <v>0</v>
      </c>
      <c r="AS83" s="867" t="e">
        <f>[4]DAI!#REF!+[4]NAM!#REF!+[4]NHAN!#REF!+[4]LY!#REF!+[4]DUC!#REF!+[4]DONG!#REF!+[4]HPHU!#REF!+[4]BAC!#REF!+[4]THANH!#REF!+[4]MY!#REF!+[4]HA!#REF!+[4]PHUC!#REF!+[4]LAM!#REF!+[4]XUAN!#REF!+[4]LIEN!#REF!</f>
        <v>#REF!</v>
      </c>
      <c r="AT83" s="867"/>
      <c r="AU83" s="867" t="e">
        <f>[4]DAI!#REF!+[4]NAM!#REF!+[4]NHAN!#REF!+[4]LY!#REF!+[4]DUC!#REF!+[4]DONG!#REF!+[4]HPHU!#REF!+[4]BAC!#REF!+[4]THANH!#REF!+[4]MY!#REF!+[4]HA!#REF!+[4]PHUC!#REF!+[4]LAM!#REF!+[4]XUAN!#REF!+[4]LIEN!#REF!</f>
        <v>#REF!</v>
      </c>
      <c r="AV83" s="838">
        <f>[4]DAI!AV81+[4]NAM!AV81+[4]NHAN!AV81+[4]LY!AV81+[4]DUC!AV81+[4]DONG!AV81+[4]HPHU!AV81+[4]BAC!AV81+[4]THANH!AV81+[4]MY!AV81+[4]HA!AV81+[4]PHUC!AV81+[4]LAM!AV81+[4]XUAN!AV81+[4]LIEN!AV81+[4]HUNG!AV81+[4]CNAM!AV81+[4]TAY!AV81+[4]HOA!AV81+[4]VAN!AV81+[4]PDINH!AV81+[4]SLOC!AV81+[4]TRUNG!AV81+[4]TAN!AV81+[4]THUONG!AV81+[4]HLAO!AV81+[4]PNHA!AV81+[4]VTRUNG!AV81</f>
        <v>0</v>
      </c>
      <c r="AW83" s="885" t="e">
        <f>[4]DAI!#REF!+[4]NAM!#REF!+[4]NHAN!#REF!+[4]LY!#REF!+[4]DUC!#REF!+[4]DONG!#REF!+[4]HPHU!#REF!+[4]BAC!#REF!+[4]THANH!#REF!+#REF!+[4]MY!#REF!+[4]HA!#REF!+[4]PHUC!#REF!+[4]LAM!#REF!+[4]XUAN!#REF!+[4]LIEN!#REF!</f>
        <v>#REF!</v>
      </c>
      <c r="AX83" s="885" t="e">
        <f>[4]DAI!#REF!+[4]NAM!#REF!+[4]NHAN!#REF!+[4]LY!#REF!+[4]DUC!#REF!+[4]DONG!#REF!+[4]HPHU!#REF!+[4]BAC!#REF!+[4]THANH!#REF!+#REF!+[4]MY!#REF!+[4]HA!#REF!+[4]PHUC!#REF!+[4]LAM!#REF!+[4]XUAN!#REF!+[4]LIEN!#REF!</f>
        <v>#REF!</v>
      </c>
      <c r="AY83" s="885" t="e">
        <f>[4]DAI!#REF!+[4]NAM!#REF!+[4]NHAN!#REF!+[4]LY!#REF!+[4]DUC!#REF!+[4]DONG!#REF!+[4]HPHU!#REF!+[4]BAC!#REF!+[4]THANH!#REF!+#REF!+[4]MY!#REF!+[4]HA!#REF!+[4]PHUC!#REF!+[4]LAM!#REF!+[4]XUAN!#REF!+[4]LIEN!#REF!</f>
        <v>#REF!</v>
      </c>
      <c r="AZ83" s="867" t="e">
        <f>[4]DAI!#REF!+[4]NAM!#REF!+[4]NHAN!#REF!+[4]LY!#REF!+[4]DUC!#REF!+[4]DONG!#REF!+[4]HPHU!#REF!+[4]BAC!#REF!+[4]THANH!#REF!+[4]MY!#REF!+[4]HA!#REF!+[4]PHUC!#REF!+[4]LAM!#REF!+[4]XUAN!#REF!+[4]LIEN!#REF!</f>
        <v>#REF!</v>
      </c>
      <c r="BA83" s="885" t="e">
        <f>[4]DAI!#REF!+[4]NAM!#REF!+[4]NHAN!#REF!+[4]LY!#REF!+[4]DUC!#REF!+[4]DONG!#REF!+[4]HPHU!#REF!+[4]BAC!#REF!+[4]THANH!#REF!+#REF!+[4]MY!#REF!+[4]HA!#REF!+[4]PHUC!#REF!+[4]LAM!#REF!+[4]XUAN!#REF!+[4]LIEN!#REF!</f>
        <v>#REF!</v>
      </c>
      <c r="BB83" s="885" t="e">
        <f>[4]DAI!#REF!+[4]NAM!#REF!+[4]NHAN!#REF!+[4]LY!#REF!+[4]DUC!#REF!+[4]DONG!#REF!+[4]HPHU!#REF!+[4]BAC!#REF!+[4]THANH!#REF!+#REF!+[4]MY!#REF!+[4]HA!#REF!+[4]PHUC!#REF!+[4]LAM!#REF!+[4]XUAN!#REF!+[4]LIEN!#REF!</f>
        <v>#REF!</v>
      </c>
      <c r="BC83" s="885" t="e">
        <f>[4]DAI!#REF!+[4]NAM!#REF!+[4]NHAN!#REF!+[4]LY!#REF!+[4]DUC!#REF!+[4]DONG!#REF!+[4]HPHU!#REF!+[4]BAC!#REF!+[4]THANH!#REF!+#REF!+[4]MY!#REF!+[4]HA!#REF!+[4]PHUC!#REF!+[4]LAM!#REF!+[4]XUAN!#REF!+[4]LIEN!#REF!</f>
        <v>#REF!</v>
      </c>
      <c r="BD83" s="867" t="e">
        <f>[4]DAI!#REF!+[4]NAM!#REF!+[4]NHAN!#REF!+[4]LY!#REF!+[4]DUC!#REF!+[4]DONG!#REF!+[4]HPHU!#REF!+[4]BAC!#REF!+[4]THANH!#REF!+[4]MY!#REF!+[4]HA!#REF!+[4]PHUC!#REF!+[4]LAM!#REF!+[4]XUAN!#REF!+[4]LIEN!#REF!</f>
        <v>#REF!</v>
      </c>
      <c r="BE83" s="885" t="e">
        <f>[4]DAI!#REF!+[4]NAM!#REF!+[4]NHAN!#REF!+[4]LY!#REF!+[4]DUC!#REF!+[4]DONG!#REF!+[4]HPHU!#REF!+[4]BAC!#REF!+[4]THANH!#REF!+#REF!+[4]MY!#REF!+[4]HA!#REF!+[4]PHUC!#REF!+[4]LAM!#REF!+[4]XUAN!#REF!+[4]LIEN!#REF!</f>
        <v>#REF!</v>
      </c>
      <c r="BF83" s="885" t="e">
        <f>[4]DAI!#REF!+[4]NAM!#REF!+[4]NHAN!#REF!+[4]LY!#REF!+[4]DUC!#REF!+[4]DONG!#REF!+[4]HPHU!#REF!+[4]BAC!#REF!+[4]THANH!#REF!+#REF!+[4]MY!#REF!+[4]HA!#REF!+[4]PHUC!#REF!+[4]LAM!#REF!+[4]XUAN!#REF!+[4]LIEN!#REF!</f>
        <v>#REF!</v>
      </c>
      <c r="BG83" s="885" t="e">
        <f>[4]DAI!#REF!+[4]NAM!#REF!+[4]NHAN!#REF!+[4]LY!#REF!+[4]DUC!#REF!+[4]DONG!#REF!+[4]HPHU!#REF!+[4]BAC!#REF!+[4]THANH!#REF!+#REF!+[4]MY!#REF!+[4]HA!#REF!+[4]PHUC!#REF!+[4]LAM!#REF!+[4]XUAN!#REF!+[4]LIEN!#REF!</f>
        <v>#REF!</v>
      </c>
      <c r="BH83" s="885" t="e">
        <f>[4]DAI!#REF!+[4]NAM!#REF!+[4]NHAN!#REF!+[4]LY!#REF!+[4]DUC!#REF!+[4]DONG!#REF!+[4]HPHU!#REF!+[4]BAC!#REF!+[4]THANH!#REF!+#REF!+[4]MY!#REF!+[4]HA!#REF!+[4]PHUC!#REF!+[4]LAM!#REF!+[4]XUAN!#REF!+[4]LIEN!#REF!</f>
        <v>#REF!</v>
      </c>
      <c r="BI83" s="885" t="e">
        <f>[4]DAI!#REF!+[4]NAM!#REF!+[4]NHAN!#REF!+[4]LY!#REF!+[4]DUC!#REF!+[4]DONG!#REF!+[4]HPHU!#REF!+[4]BAC!#REF!+[4]THANH!#REF!+#REF!+[4]MY!#REF!+[4]HA!#REF!+[4]PHUC!#REF!+[4]LAM!#REF!+[4]XUAN!#REF!+[4]LIEN!#REF!</f>
        <v>#REF!</v>
      </c>
      <c r="BJ83" s="885" t="e">
        <f>[4]DAI!#REF!+[4]NAM!#REF!+[4]NHAN!#REF!+[4]LY!#REF!+[4]DUC!#REF!+[4]DONG!#REF!+[4]HPHU!#REF!+[4]BAC!#REF!+[4]THANH!#REF!+#REF!+[4]MY!#REF!+[4]HA!#REF!+[4]PHUC!#REF!+[4]LAM!#REF!+[4]XUAN!#REF!+[4]LIEN!#REF!</f>
        <v>#REF!</v>
      </c>
      <c r="BK83" s="885" t="e">
        <f>[4]DAI!#REF!+[4]NAM!#REF!+[4]NHAN!#REF!+[4]LY!#REF!+[4]DUC!#REF!+[4]DONG!#REF!+[4]HPHU!#REF!+[4]BAC!#REF!+[4]THANH!#REF!+#REF!+[4]MY!#REF!+[4]HA!#REF!+[4]PHUC!#REF!+[4]LAM!#REF!+[4]XUAN!#REF!+[4]LIEN!#REF!</f>
        <v>#REF!</v>
      </c>
      <c r="BL83" s="885" t="e">
        <f>[4]DAI!#REF!+[4]NAM!#REF!+[4]NHAN!#REF!+[4]LY!#REF!+[4]DUC!#REF!+[4]DONG!#REF!+[4]HPHU!#REF!+[4]BAC!#REF!+[4]THANH!#REF!+#REF!+[4]MY!#REF!+[4]HA!#REF!+[4]PHUC!#REF!+[4]LAM!#REF!+[4]XUAN!#REF!+[4]LIEN!#REF!</f>
        <v>#REF!</v>
      </c>
    </row>
    <row r="84" spans="1:65" ht="24" hidden="1" customHeight="1" x14ac:dyDescent="0.2">
      <c r="A84" s="889" t="s">
        <v>38</v>
      </c>
      <c r="B84" s="845" t="s">
        <v>39</v>
      </c>
      <c r="C84" s="887" t="s">
        <v>40</v>
      </c>
      <c r="D84" s="885" t="e">
        <f>[4]DAI!#REF!+[4]NAM!#REF!+[4]NHAN!#REF!+[4]LY!#REF!+[4]DUC!#REF!+[4]DONG!#REF!+[4]HPHU!#REF!+[4]BAC!#REF!+[4]THANH!#REF!+#REF!+[4]MY!#REF!+[4]HA!#REF!+[4]PHUC!#REF!+[4]LAM!#REF!+[4]XUAN!#REF!+[4]LIEN!#REF!</f>
        <v>#REF!</v>
      </c>
      <c r="E84" s="885" t="e">
        <f>[4]DAI!#REF!+[4]NAM!#REF!+[4]NHAN!#REF!+[4]LY!#REF!+[4]DUC!#REF!+[4]DONG!#REF!+[4]HPHU!#REF!+[4]BAC!#REF!+[4]THANH!#REF!+#REF!+[4]MY!#REF!+[4]HA!#REF!+[4]PHUC!#REF!+[4]LAM!#REF!+[4]XUAN!#REF!+[4]LIEN!#REF!</f>
        <v>#REF!</v>
      </c>
      <c r="F84" s="885" t="e">
        <f>[4]DAI!#REF!+[4]NAM!#REF!+[4]NHAN!#REF!+[4]LY!#REF!+[4]DUC!#REF!+[4]DONG!#REF!+[4]HPHU!#REF!+[4]BAC!#REF!+[4]THANH!#REF!+#REF!+[4]MY!#REF!+[4]HA!#REF!+[4]PHUC!#REF!+[4]LAM!#REF!+[4]XUAN!#REF!+[4]LIEN!#REF!</f>
        <v>#REF!</v>
      </c>
      <c r="G84" s="867">
        <f>[4]DAI!G82+[4]NAM!G82+[4]NHAN!G82+[4]LY!G82+[4]DUC!G82+[4]DONG!G82+[4]HPHU!G82+[4]BAC!G82+[4]THANH!G82+[4]MY!G82+[4]HA!G82+[4]PHUC!G82+[4]LAM!G82+[4]XUAN!G82+[4]LIEN!G82+[4]HUNG!G82+[4]CNAM!G82+[4]TAY!G82+[4]HOA!G82+[4]VAN!G82+[4]PDINH!G82+[4]SLOC!G82+[4]TRUNG!G82+[4]TAN!G82+[4]THUONG!G82+[4]HLAO!G82+[4]PNHA!G82+[4]VTRUNG!G82</f>
        <v>0</v>
      </c>
      <c r="H84" s="885" t="e">
        <f>[4]DAI!#REF!+[4]NAM!#REF!+[4]NHAN!#REF!+[4]LY!#REF!+[4]DUC!#REF!+[4]DONG!#REF!+[4]HPHU!#REF!+[4]BAC!#REF!+[4]THANH!#REF!+#REF!+[4]MY!#REF!+[4]HA!#REF!+[4]PHUC!#REF!+[4]LAM!#REF!+[4]XUAN!#REF!+[4]LIEN!#REF!</f>
        <v>#REF!</v>
      </c>
      <c r="I84" s="885" t="e">
        <f>[4]DAI!#REF!+[4]NAM!#REF!+[4]NHAN!#REF!+[4]LY!#REF!+[4]DUC!#REF!+[4]DONG!#REF!+[4]HPHU!#REF!+[4]BAC!#REF!+[4]THANH!#REF!+#REF!+[4]MY!#REF!+[4]HA!#REF!+[4]PHUC!#REF!+[4]LAM!#REF!+[4]XUAN!#REF!+[4]LIEN!#REF!</f>
        <v>#REF!</v>
      </c>
      <c r="J84" s="867">
        <f>[4]DAI!J82+[4]NAM!J82+[4]NHAN!J82+[4]LY!J82+[4]DUC!J82+[4]DONG!J82+[4]HPHU!J82+[4]BAC!J82+[4]THANH!J82+[4]MY!J82+[4]HA!J82+[4]PHUC!J82+[4]LAM!J82+[4]XUAN!J82+[4]LIEN!J82+[4]HUNG!J82+[4]CNAM!J82+[4]TAY!J82+[4]HOA!J82+[4]VAN!J82+[4]PDINH!J82+[4]SLOC!J82+[4]TRUNG!J82+[4]TAN!J82+[4]THUONG!J82+[4]HLAO!J82+[4]PNHA!J82+[4]VTRUNG!J82</f>
        <v>0</v>
      </c>
      <c r="K84" s="885" t="e">
        <f>[4]DAI!#REF!+[4]NAM!#REF!+[4]NHAN!#REF!+[4]LY!#REF!+[4]DUC!#REF!+[4]DONG!#REF!+[4]HPHU!#REF!+[4]BAC!#REF!+[4]THANH!#REF!+#REF!+[4]MY!#REF!+[4]HA!#REF!+[4]PHUC!#REF!+[4]LAM!#REF!+[4]XUAN!#REF!+[4]LIEN!#REF!</f>
        <v>#REF!</v>
      </c>
      <c r="L84" s="885" t="e">
        <f>[4]DAI!#REF!+[4]NAM!#REF!+[4]NHAN!#REF!+[4]LY!#REF!+[4]DUC!#REF!+[4]DONG!#REF!+[4]HPHU!#REF!+[4]BAC!#REF!+[4]THANH!#REF!+#REF!+[4]MY!#REF!+[4]HA!#REF!+[4]PHUC!#REF!+[4]LAM!#REF!+[4]XUAN!#REF!+[4]LIEN!#REF!</f>
        <v>#REF!</v>
      </c>
      <c r="M84" s="885" t="e">
        <f>[4]DAI!#REF!+[4]NAM!#REF!+[4]NHAN!#REF!+[4]LY!#REF!+[4]DUC!#REF!+[4]DONG!#REF!+[4]HPHU!#REF!+[4]BAC!#REF!+[4]THANH!#REF!+#REF!+[4]MY!#REF!+[4]HA!#REF!+[4]PHUC!#REF!+[4]LAM!#REF!+[4]XUAN!#REF!+[4]LIEN!#REF!</f>
        <v>#REF!</v>
      </c>
      <c r="N84" s="867">
        <f>[4]DAI!N82+[4]NAM!N82+[4]NHAN!N82+[4]LY!N82+[4]DUC!N82+[4]DONG!N82+[4]HPHU!N82+[4]BAC!N82+[4]THANH!N82+[4]MY!N82+[4]HA!N82+[4]PHUC!N82+[4]LAM!N82+[4]XUAN!N82+[4]LIEN!N82+[4]HUNG!N82+[4]CNAM!N82+[4]TAY!N82+[4]HOA!N82+[4]VAN!N82+[4]PDINH!N82+[4]SLOC!N82+[4]TRUNG!N82+[4]TAN!N82+[4]THUONG!N82+[4]HLAO!N82+[4]PNHA!N82+[4]VTRUNG!N82</f>
        <v>0</v>
      </c>
      <c r="O84" s="867">
        <f>[4]DAI!O82+[4]NAM!O82+[4]NHAN!O82+[4]LY!O82+[4]DUC!O82+[4]DONG!O82+[4]HPHU!O82+[4]BAC!O82+[4]THANH!O82+[4]MY!O82+[4]HA!O82+[4]PHUC!O82+[4]LAM!O82+[4]XUAN!O82+[4]LIEN!O82+[4]HUNG!O82+[4]CNAM!O82+[4]TAY!O82+[4]HOA!O82+[4]VAN!O82+[4]PDINH!O82+[4]SLOC!O82+[4]TRUNG!O82+[4]TAN!O82+[4]THUONG!O82+[4]HLAO!O82+[4]PNHA!O82+[4]VTRUNG!O82</f>
        <v>0</v>
      </c>
      <c r="P84" s="867" t="e">
        <f>[4]DAI!#REF!+[4]NAM!#REF!+[4]NHAN!#REF!+[4]LY!#REF!+[4]DUC!#REF!+[4]DONG!#REF!+[4]HPHU!#REF!+[4]BAC!#REF!+[4]THANH!#REF!+[4]MY!#REF!+[4]HA!#REF!+[4]PHUC!#REF!+[4]LAM!#REF!+[4]XUAN!#REF!+[4]LIEN!#REF!</f>
        <v>#REF!</v>
      </c>
      <c r="Q84" s="885" t="e">
        <f>[4]DAI!#REF!+[4]NAM!#REF!+[4]NHAN!#REF!+[4]LY!#REF!+[4]DUC!#REF!+[4]DONG!#REF!+[4]HPHU!#REF!+[4]BAC!#REF!+[4]THANH!#REF!+#REF!+[4]MY!#REF!+[4]HA!#REF!+[4]PHUC!#REF!+[4]LAM!#REF!+[4]XUAN!#REF!+[4]LIEN!#REF!</f>
        <v>#REF!</v>
      </c>
      <c r="R84" s="882" t="e">
        <f>[4]DAI!#REF!+[4]NAM!#REF!+[4]NHAN!#REF!+[4]LY!#REF!+[4]DUC!#REF!+[4]DONG!#REF!+[4]HPHU!#REF!+[4]BAC!#REF!+[4]THANH!#REF!+#REF!+[4]MY!#REF!+[4]HA!#REF!+[4]PHUC!#REF!+[4]LAM!#REF!+[4]XUAN!#REF!+[4]LIEN!#REF!</f>
        <v>#REF!</v>
      </c>
      <c r="S84" s="885" t="e">
        <f>[4]DAI!#REF!+[4]NAM!#REF!+[4]NHAN!#REF!+[4]LY!#REF!+[4]DUC!#REF!+[4]DONG!#REF!+[4]HPHU!#REF!+[4]BAC!#REF!+[4]THANH!#REF!+#REF!+[4]MY!#REF!+[4]HA!#REF!+[4]PHUC!#REF!+[4]LAM!#REF!+[4]XUAN!#REF!+[4]LIEN!#REF!</f>
        <v>#REF!</v>
      </c>
      <c r="T84" s="885" t="e">
        <f>[4]DAI!#REF!+[4]NAM!#REF!+[4]NHAN!#REF!+[4]LY!#REF!+[4]DUC!#REF!+[4]DONG!#REF!+[4]HPHU!#REF!+[4]BAC!#REF!+[4]THANH!#REF!+#REF!+[4]MY!#REF!+[4]HA!#REF!+[4]PHUC!#REF!+[4]LAM!#REF!+[4]XUAN!#REF!+[4]LIEN!#REF!</f>
        <v>#REF!</v>
      </c>
      <c r="U84" s="885" t="e">
        <f>[4]DAI!#REF!+[4]NAM!#REF!+[4]NHAN!#REF!+[4]LY!#REF!+[4]DUC!#REF!+[4]DONG!#REF!+[4]HPHU!#REF!+[4]BAC!#REF!+[4]THANH!#REF!+#REF!+[4]MY!#REF!+[4]HA!#REF!+[4]PHUC!#REF!+[4]LAM!#REF!+[4]XUAN!#REF!+[4]LIEN!#REF!</f>
        <v>#REF!</v>
      </c>
      <c r="V84" s="885" t="e">
        <f>[4]DAI!#REF!+[4]NAM!#REF!+[4]NHAN!#REF!+[4]LY!#REF!+[4]DUC!#REF!+[4]DONG!#REF!+[4]HPHU!#REF!+[4]BAC!#REF!+[4]THANH!#REF!+#REF!+[4]MY!#REF!+[4]HA!#REF!+[4]PHUC!#REF!+[4]LAM!#REF!+[4]XUAN!#REF!+[4]LIEN!#REF!</f>
        <v>#REF!</v>
      </c>
      <c r="W84" s="885" t="e">
        <f>[4]DAI!#REF!+[4]NAM!#REF!+[4]NHAN!#REF!+[4]LY!#REF!+[4]DUC!#REF!+[4]DONG!#REF!+[4]HPHU!#REF!+[4]BAC!#REF!+[4]THANH!#REF!+#REF!+[4]MY!#REF!+[4]HA!#REF!+[4]PHUC!#REF!+[4]LAM!#REF!+[4]XUAN!#REF!+[4]LIEN!#REF!</f>
        <v>#REF!</v>
      </c>
      <c r="X84" s="885" t="e">
        <f>[4]DAI!#REF!+[4]NAM!#REF!+[4]NHAN!#REF!+[4]LY!#REF!+[4]DUC!#REF!+[4]DONG!#REF!+[4]HPHU!#REF!+[4]BAC!#REF!+[4]THANH!#REF!+#REF!+[4]MY!#REF!+[4]HA!#REF!+[4]PHUC!#REF!+[4]LAM!#REF!+[4]XUAN!#REF!+[4]LIEN!#REF!</f>
        <v>#REF!</v>
      </c>
      <c r="Y84" s="885" t="e">
        <f>[4]DAI!#REF!+[4]NAM!#REF!+[4]NHAN!#REF!+[4]LY!#REF!+[4]DUC!#REF!+[4]DONG!#REF!+[4]HPHU!#REF!+[4]BAC!#REF!+[4]THANH!#REF!+#REF!+[4]MY!#REF!+[4]HA!#REF!+[4]PHUC!#REF!+[4]LAM!#REF!+[4]XUAN!#REF!+[4]LIEN!#REF!</f>
        <v>#REF!</v>
      </c>
      <c r="Z84" s="885" t="e">
        <f>[4]DAI!#REF!+[4]NAM!#REF!+[4]NHAN!#REF!+[4]LY!#REF!+[4]DUC!#REF!+[4]DONG!#REF!+[4]HPHU!#REF!+[4]BAC!#REF!+[4]THANH!#REF!+#REF!+[4]MY!#REF!+[4]HA!#REF!+[4]PHUC!#REF!+[4]LAM!#REF!+[4]XUAN!#REF!+[4]LIEN!#REF!</f>
        <v>#REF!</v>
      </c>
      <c r="AA84" s="885" t="e">
        <f>[4]DAI!#REF!+[4]NAM!#REF!+[4]NHAN!#REF!+[4]LY!#REF!+[4]DUC!#REF!+[4]DONG!#REF!+[4]HPHU!#REF!+[4]BAC!#REF!+[4]THANH!#REF!+#REF!+[4]MY!#REF!+[4]HA!#REF!+[4]PHUC!#REF!+[4]LAM!#REF!+[4]XUAN!#REF!+[4]LIEN!#REF!</f>
        <v>#REF!</v>
      </c>
      <c r="AB84" s="885" t="e">
        <f>[4]DAI!#REF!+[4]NAM!#REF!+[4]NHAN!#REF!+[4]LY!#REF!+[4]DUC!#REF!+[4]DONG!#REF!+[4]HPHU!#REF!+[4]BAC!#REF!+[4]THANH!#REF!+#REF!+[4]MY!#REF!+[4]HA!#REF!+[4]PHUC!#REF!+[4]LAM!#REF!+[4]XUAN!#REF!+[4]LIEN!#REF!</f>
        <v>#REF!</v>
      </c>
      <c r="AC84" s="885" t="e">
        <f>[4]DAI!#REF!+[4]NAM!#REF!+[4]NHAN!#REF!+[4]LY!#REF!+[4]DUC!#REF!+[4]DONG!#REF!+[4]HPHU!#REF!+[4]BAC!#REF!+[4]THANH!#REF!+#REF!+[4]MY!#REF!+[4]HA!#REF!+[4]PHUC!#REF!+[4]LAM!#REF!+[4]XUAN!#REF!+[4]LIEN!#REF!</f>
        <v>#REF!</v>
      </c>
      <c r="AD84" s="867" t="e">
        <f>[4]DAI!#REF!+[4]NAM!#REF!+[4]NHAN!#REF!+[4]LY!#REF!+[4]DUC!#REF!+[4]DONG!#REF!+[4]HPHU!#REF!+[4]BAC!#REF!+[4]THANH!#REF!+[4]MY!#REF!+[4]HA!#REF!+[4]PHUC!#REF!+[4]LAM!#REF!+[4]XUAN!#REF!+[4]LIEN!#REF!</f>
        <v>#REF!</v>
      </c>
      <c r="AE84" s="885" t="e">
        <f>[4]DAI!#REF!+[4]NAM!#REF!+[4]NHAN!#REF!+[4]LY!#REF!+[4]DUC!#REF!+[4]DONG!#REF!+[4]HPHU!#REF!+[4]BAC!#REF!+[4]THANH!#REF!+#REF!+[4]MY!#REF!+[4]HA!#REF!+[4]PHUC!#REF!+[4]LAM!#REF!+[4]XUAN!#REF!+[4]LIEN!#REF!</f>
        <v>#REF!</v>
      </c>
      <c r="AF84" s="885" t="e">
        <f>[4]DAI!#REF!+[4]NAM!#REF!+[4]NHAN!#REF!+[4]LY!#REF!+[4]DUC!#REF!+[4]DONG!#REF!+[4]HPHU!#REF!+[4]BAC!#REF!+[4]THANH!#REF!+#REF!+[4]MY!#REF!+[4]HA!#REF!+[4]PHUC!#REF!+[4]LAM!#REF!+[4]XUAN!#REF!+[4]LIEN!#REF!</f>
        <v>#REF!</v>
      </c>
      <c r="AG84" s="885" t="e">
        <f>[4]DAI!#REF!+[4]NAM!#REF!+[4]NHAN!#REF!+[4]LY!#REF!+[4]DUC!#REF!+[4]DONG!#REF!+[4]HPHU!#REF!+[4]BAC!#REF!+[4]THANH!#REF!+#REF!+[4]MY!#REF!+[4]HA!#REF!+[4]PHUC!#REF!+[4]LAM!#REF!+[4]XUAN!#REF!+[4]LIEN!#REF!</f>
        <v>#REF!</v>
      </c>
      <c r="AH84" s="885" t="e">
        <f>[4]DAI!#REF!+[4]NAM!#REF!+[4]NHAN!#REF!+[4]LY!#REF!+[4]DUC!#REF!+[4]DONG!#REF!+[4]HPHU!#REF!+[4]BAC!#REF!+[4]THANH!#REF!+#REF!+[4]MY!#REF!+[4]HA!#REF!+[4]PHUC!#REF!+[4]LAM!#REF!+[4]XUAN!#REF!+[4]LIEN!#REF!</f>
        <v>#REF!</v>
      </c>
      <c r="AI84" s="885" t="e">
        <f>[4]DAI!#REF!+[4]NAM!#REF!+[4]NHAN!#REF!+[4]LY!#REF!+[4]DUC!#REF!+[4]DONG!#REF!+[4]HPHU!#REF!+[4]BAC!#REF!+[4]THANH!#REF!+#REF!+[4]MY!#REF!+[4]HA!#REF!+[4]PHUC!#REF!+[4]LAM!#REF!+[4]XUAN!#REF!+[4]LIEN!#REF!</f>
        <v>#REF!</v>
      </c>
      <c r="AJ84" s="885" t="e">
        <f>[4]DAI!#REF!+[4]NAM!#REF!+[4]NHAN!#REF!+[4]LY!#REF!+[4]DUC!#REF!+[4]DONG!#REF!+[4]HPHU!#REF!+[4]BAC!#REF!+[4]THANH!#REF!+#REF!+[4]MY!#REF!+[4]HA!#REF!+[4]PHUC!#REF!+[4]LAM!#REF!+[4]XUAN!#REF!+[4]LIEN!#REF!</f>
        <v>#REF!</v>
      </c>
      <c r="AK84" s="867" t="e">
        <f>[4]DAI!#REF!+[4]NAM!#REF!+[4]NHAN!#REF!+[4]LY!#REF!+[4]DUC!#REF!+[4]DONG!#REF!+[4]HPHU!#REF!+[4]BAC!#REF!+[4]THANH!#REF!+[4]MY!#REF!+[4]HA!#REF!+[4]PHUC!#REF!+[4]LAM!#REF!+[4]XUAN!#REF!+[4]LIEN!#REF!</f>
        <v>#REF!</v>
      </c>
      <c r="AL84" s="885" t="e">
        <f>[4]DAI!#REF!+[4]NAM!#REF!+[4]NHAN!#REF!+[4]LY!#REF!+[4]DUC!#REF!+[4]DONG!#REF!+[4]HPHU!#REF!+[4]BAC!#REF!+[4]THANH!#REF!+#REF!+[4]MY!#REF!+[4]HA!#REF!+[4]PHUC!#REF!+[4]LAM!#REF!+[4]XUAN!#REF!+[4]LIEN!#REF!</f>
        <v>#REF!</v>
      </c>
      <c r="AM84" s="885" t="e">
        <f>[4]DAI!#REF!+[4]NAM!#REF!+[4]NHAN!#REF!+[4]LY!#REF!+[4]DUC!#REF!+[4]DONG!#REF!+[4]HPHU!#REF!+[4]BAC!#REF!+[4]THANH!#REF!+#REF!+[4]MY!#REF!+[4]HA!#REF!+[4]PHUC!#REF!+[4]LAM!#REF!+[4]XUAN!#REF!+[4]LIEN!#REF!</f>
        <v>#REF!</v>
      </c>
      <c r="AN84" s="867" t="e">
        <f>[4]DAI!#REF!+[4]NAM!#REF!+[4]NHAN!#REF!+[4]LY!#REF!+[4]DUC!#REF!+[4]DONG!#REF!+[4]HPHU!#REF!+[4]BAC!#REF!+[4]THANH!#REF!+[4]MY!#REF!+[4]HA!#REF!+[4]PHUC!#REF!+[4]LAM!#REF!+[4]XUAN!#REF!+[4]LIEN!#REF!</f>
        <v>#REF!</v>
      </c>
      <c r="AO84" s="885" t="e">
        <f>[4]DAI!#REF!+[4]NAM!#REF!+[4]NHAN!#REF!+[4]LY!#REF!+[4]DUC!#REF!+[4]DONG!#REF!+[4]HPHU!#REF!+[4]BAC!#REF!+[4]THANH!#REF!+#REF!+[4]MY!#REF!+[4]HA!#REF!+[4]PHUC!#REF!+[4]LAM!#REF!+[4]XUAN!#REF!+[4]LIEN!#REF!</f>
        <v>#REF!</v>
      </c>
      <c r="AP84" s="885" t="e">
        <f>[4]DAI!#REF!+[4]NAM!#REF!+[4]NHAN!#REF!+[4]LY!#REF!+[4]DUC!#REF!+[4]DONG!#REF!+[4]HPHU!#REF!+[4]BAC!#REF!+[4]THANH!#REF!+#REF!+[4]MY!#REF!+[4]HA!#REF!+[4]PHUC!#REF!+[4]LAM!#REF!+[4]XUAN!#REF!+[4]LIEN!#REF!</f>
        <v>#REF!</v>
      </c>
      <c r="AQ84" s="885" t="e">
        <f>[4]DAI!#REF!+[4]NAM!#REF!+[4]NHAN!#REF!+[4]LY!#REF!+[4]DUC!#REF!+[4]DONG!#REF!+[4]HPHU!#REF!+[4]BAC!#REF!+[4]THANH!#REF!+#REF!+[4]MY!#REF!+[4]HA!#REF!+[4]PHUC!#REF!+[4]LAM!#REF!+[4]XUAN!#REF!+[4]LIEN!#REF!</f>
        <v>#REF!</v>
      </c>
      <c r="AR84" s="867">
        <f>[4]DAI!AR82+[4]NAM!AR82+[4]NHAN!AR82+[4]LY!AR82+[4]DUC!AR82+[4]DONG!AR82+[4]HPHU!AR82+[4]BAC!AR82+[4]THANH!AR82+[4]MY!AR82+[4]HA!AR82+[4]PHUC!AR82+[4]LAM!AR82+[4]XUAN!AR82+[4]LIEN!AR82+[4]HUNG!AR82+[4]CNAM!AR82+[4]TAY!AR82+[4]HOA!AR82+[4]VAN!AR82+[4]PDINH!AR82+[4]SLOC!AR82+[4]TRUNG!AR82+[4]TAN!AR82+[4]THUONG!AR82+[4]HLAO!AR82+[4]PNHA!AR82+[4]VTRUNG!AR82</f>
        <v>0</v>
      </c>
      <c r="AS84" s="867" t="e">
        <f>[4]DAI!#REF!+[4]NAM!#REF!+[4]NHAN!#REF!+[4]LY!#REF!+[4]DUC!#REF!+[4]DONG!#REF!+[4]HPHU!#REF!+[4]BAC!#REF!+[4]THANH!#REF!+[4]MY!#REF!+[4]HA!#REF!+[4]PHUC!#REF!+[4]LAM!#REF!+[4]XUAN!#REF!+[4]LIEN!#REF!</f>
        <v>#REF!</v>
      </c>
      <c r="AT84" s="867"/>
      <c r="AU84" s="867" t="e">
        <f>[4]DAI!#REF!+[4]NAM!#REF!+[4]NHAN!#REF!+[4]LY!#REF!+[4]DUC!#REF!+[4]DONG!#REF!+[4]HPHU!#REF!+[4]BAC!#REF!+[4]THANH!#REF!+[4]MY!#REF!+[4]HA!#REF!+[4]PHUC!#REF!+[4]LAM!#REF!+[4]XUAN!#REF!+[4]LIEN!#REF!</f>
        <v>#REF!</v>
      </c>
      <c r="AV84" s="838">
        <f>[4]DAI!AV82+[4]NAM!AV82+[4]NHAN!AV82+[4]LY!AV82+[4]DUC!AV82+[4]DONG!AV82+[4]HPHU!AV82+[4]BAC!AV82+[4]THANH!AV82+[4]MY!AV82+[4]HA!AV82+[4]PHUC!AV82+[4]LAM!AV82+[4]XUAN!AV82+[4]LIEN!AV82+[4]HUNG!AV82+[4]CNAM!AV82+[4]TAY!AV82+[4]HOA!AV82+[4]VAN!AV82+[4]PDINH!AV82+[4]SLOC!AV82+[4]TRUNG!AV82+[4]TAN!AV82+[4]THUONG!AV82+[4]HLAO!AV82+[4]PNHA!AV82+[4]VTRUNG!AV82</f>
        <v>0</v>
      </c>
      <c r="AW84" s="885" t="e">
        <f>[4]DAI!#REF!+[4]NAM!#REF!+[4]NHAN!#REF!+[4]LY!#REF!+[4]DUC!#REF!+[4]DONG!#REF!+[4]HPHU!#REF!+[4]BAC!#REF!+[4]THANH!#REF!+#REF!+[4]MY!#REF!+[4]HA!#REF!+[4]PHUC!#REF!+[4]LAM!#REF!+[4]XUAN!#REF!+[4]LIEN!#REF!</f>
        <v>#REF!</v>
      </c>
      <c r="AX84" s="885" t="e">
        <f>[4]DAI!#REF!+[4]NAM!#REF!+[4]NHAN!#REF!+[4]LY!#REF!+[4]DUC!#REF!+[4]DONG!#REF!+[4]HPHU!#REF!+[4]BAC!#REF!+[4]THANH!#REF!+#REF!+[4]MY!#REF!+[4]HA!#REF!+[4]PHUC!#REF!+[4]LAM!#REF!+[4]XUAN!#REF!+[4]LIEN!#REF!</f>
        <v>#REF!</v>
      </c>
      <c r="AY84" s="885" t="e">
        <f>[4]DAI!#REF!+[4]NAM!#REF!+[4]NHAN!#REF!+[4]LY!#REF!+[4]DUC!#REF!+[4]DONG!#REF!+[4]HPHU!#REF!+[4]BAC!#REF!+[4]THANH!#REF!+#REF!+[4]MY!#REF!+[4]HA!#REF!+[4]PHUC!#REF!+[4]LAM!#REF!+[4]XUAN!#REF!+[4]LIEN!#REF!</f>
        <v>#REF!</v>
      </c>
      <c r="AZ84" s="867" t="e">
        <f>[4]DAI!#REF!+[4]NAM!#REF!+[4]NHAN!#REF!+[4]LY!#REF!+[4]DUC!#REF!+[4]DONG!#REF!+[4]HPHU!#REF!+[4]BAC!#REF!+[4]THANH!#REF!+[4]MY!#REF!+[4]HA!#REF!+[4]PHUC!#REF!+[4]LAM!#REF!+[4]XUAN!#REF!+[4]LIEN!#REF!</f>
        <v>#REF!</v>
      </c>
      <c r="BA84" s="885" t="e">
        <f>[4]DAI!#REF!+[4]NAM!#REF!+[4]NHAN!#REF!+[4]LY!#REF!+[4]DUC!#REF!+[4]DONG!#REF!+[4]HPHU!#REF!+[4]BAC!#REF!+[4]THANH!#REF!+#REF!+[4]MY!#REF!+[4]HA!#REF!+[4]PHUC!#REF!+[4]LAM!#REF!+[4]XUAN!#REF!+[4]LIEN!#REF!</f>
        <v>#REF!</v>
      </c>
      <c r="BB84" s="885" t="e">
        <f>[4]DAI!#REF!+[4]NAM!#REF!+[4]NHAN!#REF!+[4]LY!#REF!+[4]DUC!#REF!+[4]DONG!#REF!+[4]HPHU!#REF!+[4]BAC!#REF!+[4]THANH!#REF!+#REF!+[4]MY!#REF!+[4]HA!#REF!+[4]PHUC!#REF!+[4]LAM!#REF!+[4]XUAN!#REF!+[4]LIEN!#REF!</f>
        <v>#REF!</v>
      </c>
      <c r="BC84" s="885" t="e">
        <f>[4]DAI!#REF!+[4]NAM!#REF!+[4]NHAN!#REF!+[4]LY!#REF!+[4]DUC!#REF!+[4]DONG!#REF!+[4]HPHU!#REF!+[4]BAC!#REF!+[4]THANH!#REF!+#REF!+[4]MY!#REF!+[4]HA!#REF!+[4]PHUC!#REF!+[4]LAM!#REF!+[4]XUAN!#REF!+[4]LIEN!#REF!</f>
        <v>#REF!</v>
      </c>
      <c r="BD84" s="867" t="e">
        <f>[4]DAI!#REF!+[4]NAM!#REF!+[4]NHAN!#REF!+[4]LY!#REF!+[4]DUC!#REF!+[4]DONG!#REF!+[4]HPHU!#REF!+[4]BAC!#REF!+[4]THANH!#REF!+[4]MY!#REF!+[4]HA!#REF!+[4]PHUC!#REF!+[4]LAM!#REF!+[4]XUAN!#REF!+[4]LIEN!#REF!</f>
        <v>#REF!</v>
      </c>
      <c r="BE84" s="885" t="e">
        <f>[4]DAI!#REF!+[4]NAM!#REF!+[4]NHAN!#REF!+[4]LY!#REF!+[4]DUC!#REF!+[4]DONG!#REF!+[4]HPHU!#REF!+[4]BAC!#REF!+[4]THANH!#REF!+#REF!+[4]MY!#REF!+[4]HA!#REF!+[4]PHUC!#REF!+[4]LAM!#REF!+[4]XUAN!#REF!+[4]LIEN!#REF!</f>
        <v>#REF!</v>
      </c>
      <c r="BF84" s="885" t="e">
        <f>[4]DAI!#REF!+[4]NAM!#REF!+[4]NHAN!#REF!+[4]LY!#REF!+[4]DUC!#REF!+[4]DONG!#REF!+[4]HPHU!#REF!+[4]BAC!#REF!+[4]THANH!#REF!+#REF!+[4]MY!#REF!+[4]HA!#REF!+[4]PHUC!#REF!+[4]LAM!#REF!+[4]XUAN!#REF!+[4]LIEN!#REF!</f>
        <v>#REF!</v>
      </c>
      <c r="BG84" s="885" t="e">
        <f>[4]DAI!#REF!+[4]NAM!#REF!+[4]NHAN!#REF!+[4]LY!#REF!+[4]DUC!#REF!+[4]DONG!#REF!+[4]HPHU!#REF!+[4]BAC!#REF!+[4]THANH!#REF!+#REF!+[4]MY!#REF!+[4]HA!#REF!+[4]PHUC!#REF!+[4]LAM!#REF!+[4]XUAN!#REF!+[4]LIEN!#REF!</f>
        <v>#REF!</v>
      </c>
      <c r="BH84" s="885" t="e">
        <f>[4]DAI!#REF!+[4]NAM!#REF!+[4]NHAN!#REF!+[4]LY!#REF!+[4]DUC!#REF!+[4]DONG!#REF!+[4]HPHU!#REF!+[4]BAC!#REF!+[4]THANH!#REF!+#REF!+[4]MY!#REF!+[4]HA!#REF!+[4]PHUC!#REF!+[4]LAM!#REF!+[4]XUAN!#REF!+[4]LIEN!#REF!</f>
        <v>#REF!</v>
      </c>
      <c r="BI84" s="885" t="e">
        <f>[4]DAI!#REF!+[4]NAM!#REF!+[4]NHAN!#REF!+[4]LY!#REF!+[4]DUC!#REF!+[4]DONG!#REF!+[4]HPHU!#REF!+[4]BAC!#REF!+[4]THANH!#REF!+#REF!+[4]MY!#REF!+[4]HA!#REF!+[4]PHUC!#REF!+[4]LAM!#REF!+[4]XUAN!#REF!+[4]LIEN!#REF!</f>
        <v>#REF!</v>
      </c>
      <c r="BJ84" s="885" t="e">
        <f>[4]DAI!#REF!+[4]NAM!#REF!+[4]NHAN!#REF!+[4]LY!#REF!+[4]DUC!#REF!+[4]DONG!#REF!+[4]HPHU!#REF!+[4]BAC!#REF!+[4]THANH!#REF!+#REF!+[4]MY!#REF!+[4]HA!#REF!+[4]PHUC!#REF!+[4]LAM!#REF!+[4]XUAN!#REF!+[4]LIEN!#REF!</f>
        <v>#REF!</v>
      </c>
      <c r="BK84" s="885" t="e">
        <f>[4]DAI!#REF!+[4]NAM!#REF!+[4]NHAN!#REF!+[4]LY!#REF!+[4]DUC!#REF!+[4]DONG!#REF!+[4]HPHU!#REF!+[4]BAC!#REF!+[4]THANH!#REF!+#REF!+[4]MY!#REF!+[4]HA!#REF!+[4]PHUC!#REF!+[4]LAM!#REF!+[4]XUAN!#REF!+[4]LIEN!#REF!</f>
        <v>#REF!</v>
      </c>
      <c r="BL84" s="885" t="e">
        <f>[4]DAI!#REF!+[4]NAM!#REF!+[4]NHAN!#REF!+[4]LY!#REF!+[4]DUC!#REF!+[4]DONG!#REF!+[4]HPHU!#REF!+[4]BAC!#REF!+[4]THANH!#REF!+#REF!+[4]MY!#REF!+[4]HA!#REF!+[4]PHUC!#REF!+[4]LAM!#REF!+[4]XUAN!#REF!+[4]LIEN!#REF!</f>
        <v>#REF!</v>
      </c>
    </row>
    <row r="85" spans="1:65" s="827" customFormat="1" ht="24" hidden="1" customHeight="1" x14ac:dyDescent="0.2">
      <c r="A85" s="890">
        <v>2</v>
      </c>
      <c r="B85" s="847" t="s">
        <v>41</v>
      </c>
      <c r="C85" s="884" t="s">
        <v>42</v>
      </c>
      <c r="D85" s="885" t="e">
        <f>[4]DAI!#REF!+[4]NAM!#REF!+[4]NHAN!#REF!+[4]LY!#REF!+[4]DUC!#REF!+[4]DONG!#REF!+[4]HPHU!#REF!+[4]BAC!#REF!+[4]THANH!#REF!+#REF!+[4]MY!#REF!+[4]HA!#REF!+[4]PHUC!#REF!+[4]LAM!#REF!+[4]XUAN!#REF!+[4]LIEN!#REF!</f>
        <v>#REF!</v>
      </c>
      <c r="E85" s="885" t="e">
        <f>[4]DAI!#REF!+[4]NAM!#REF!+[4]NHAN!#REF!+[4]LY!#REF!+[4]DUC!#REF!+[4]DONG!#REF!+[4]HPHU!#REF!+[4]BAC!#REF!+[4]THANH!#REF!+#REF!+[4]MY!#REF!+[4]HA!#REF!+[4]PHUC!#REF!+[4]LAM!#REF!+[4]XUAN!#REF!+[4]LIEN!#REF!</f>
        <v>#REF!</v>
      </c>
      <c r="F85" s="885" t="e">
        <f>[4]DAI!#REF!+[4]NAM!#REF!+[4]NHAN!#REF!+[4]LY!#REF!+[4]DUC!#REF!+[4]DONG!#REF!+[4]HPHU!#REF!+[4]BAC!#REF!+[4]THANH!#REF!+#REF!+[4]MY!#REF!+[4]HA!#REF!+[4]PHUC!#REF!+[4]LAM!#REF!+[4]XUAN!#REF!+[4]LIEN!#REF!</f>
        <v>#REF!</v>
      </c>
      <c r="G85" s="867">
        <f>[4]DAI!G83+[4]NAM!G83+[4]NHAN!G83+[4]LY!G83+[4]DUC!G83+[4]DONG!G83+[4]HPHU!G83+[4]BAC!G83+[4]THANH!G83+[4]MY!G83+[4]HA!G83+[4]PHUC!G83+[4]LAM!G83+[4]XUAN!G83+[4]LIEN!G83+[4]HUNG!G83+[4]CNAM!G83+[4]TAY!G83+[4]HOA!G83+[4]VAN!G83+[4]PDINH!G83+[4]SLOC!G83+[4]TRUNG!G83+[4]TAN!G83+[4]THUONG!G83+[4]HLAO!G83+[4]PNHA!G83+[4]VTRUNG!G83</f>
        <v>0</v>
      </c>
      <c r="H85" s="885" t="e">
        <f>[4]DAI!#REF!+[4]NAM!#REF!+[4]NHAN!#REF!+[4]LY!#REF!+[4]DUC!#REF!+[4]DONG!#REF!+[4]HPHU!#REF!+[4]BAC!#REF!+[4]THANH!#REF!+#REF!+[4]MY!#REF!+[4]HA!#REF!+[4]PHUC!#REF!+[4]LAM!#REF!+[4]XUAN!#REF!+[4]LIEN!#REF!</f>
        <v>#REF!</v>
      </c>
      <c r="I85" s="885" t="e">
        <f>[4]DAI!#REF!+[4]NAM!#REF!+[4]NHAN!#REF!+[4]LY!#REF!+[4]DUC!#REF!+[4]DONG!#REF!+[4]HPHU!#REF!+[4]BAC!#REF!+[4]THANH!#REF!+#REF!+[4]MY!#REF!+[4]HA!#REF!+[4]PHUC!#REF!+[4]LAM!#REF!+[4]XUAN!#REF!+[4]LIEN!#REF!</f>
        <v>#REF!</v>
      </c>
      <c r="J85" s="867">
        <f>[4]DAI!J83+[4]NAM!J83+[4]NHAN!J83+[4]LY!J83+[4]DUC!J83+[4]DONG!J83+[4]HPHU!J83+[4]BAC!J83+[4]THANH!J83+[4]MY!J83+[4]HA!J83+[4]PHUC!J83+[4]LAM!J83+[4]XUAN!J83+[4]LIEN!J83+[4]HUNG!J83+[4]CNAM!J83+[4]TAY!J83+[4]HOA!J83+[4]VAN!J83+[4]PDINH!J83+[4]SLOC!J83+[4]TRUNG!J83+[4]TAN!J83+[4]THUONG!J83+[4]HLAO!J83+[4]PNHA!J83+[4]VTRUNG!J83</f>
        <v>0</v>
      </c>
      <c r="K85" s="885" t="e">
        <f>[4]DAI!#REF!+[4]NAM!#REF!+[4]NHAN!#REF!+[4]LY!#REF!+[4]DUC!#REF!+[4]DONG!#REF!+[4]HPHU!#REF!+[4]BAC!#REF!+[4]THANH!#REF!+#REF!+[4]MY!#REF!+[4]HA!#REF!+[4]PHUC!#REF!+[4]LAM!#REF!+[4]XUAN!#REF!+[4]LIEN!#REF!</f>
        <v>#REF!</v>
      </c>
      <c r="L85" s="885" t="e">
        <f>[4]DAI!#REF!+[4]NAM!#REF!+[4]NHAN!#REF!+[4]LY!#REF!+[4]DUC!#REF!+[4]DONG!#REF!+[4]HPHU!#REF!+[4]BAC!#REF!+[4]THANH!#REF!+#REF!+[4]MY!#REF!+[4]HA!#REF!+[4]PHUC!#REF!+[4]LAM!#REF!+[4]XUAN!#REF!+[4]LIEN!#REF!</f>
        <v>#REF!</v>
      </c>
      <c r="M85" s="885" t="e">
        <f>[4]DAI!#REF!+[4]NAM!#REF!+[4]NHAN!#REF!+[4]LY!#REF!+[4]DUC!#REF!+[4]DONG!#REF!+[4]HPHU!#REF!+[4]BAC!#REF!+[4]THANH!#REF!+#REF!+[4]MY!#REF!+[4]HA!#REF!+[4]PHUC!#REF!+[4]LAM!#REF!+[4]XUAN!#REF!+[4]LIEN!#REF!</f>
        <v>#REF!</v>
      </c>
      <c r="N85" s="867">
        <f>[4]DAI!N83+[4]NAM!N83+[4]NHAN!N83+[4]LY!N83+[4]DUC!N83+[4]DONG!N83+[4]HPHU!N83+[4]BAC!N83+[4]THANH!N83+[4]MY!N83+[4]HA!N83+[4]PHUC!N83+[4]LAM!N83+[4]XUAN!N83+[4]LIEN!N83+[4]HUNG!N83+[4]CNAM!N83+[4]TAY!N83+[4]HOA!N83+[4]VAN!N83+[4]PDINH!N83+[4]SLOC!N83+[4]TRUNG!N83+[4]TAN!N83+[4]THUONG!N83+[4]HLAO!N83+[4]PNHA!N83+[4]VTRUNG!N83</f>
        <v>0</v>
      </c>
      <c r="O85" s="867">
        <f>[4]DAI!O83+[4]NAM!O83+[4]NHAN!O83+[4]LY!O83+[4]DUC!O83+[4]DONG!O83+[4]HPHU!O83+[4]BAC!O83+[4]THANH!O83+[4]MY!O83+[4]HA!O83+[4]PHUC!O83+[4]LAM!O83+[4]XUAN!O83+[4]LIEN!O83+[4]HUNG!O83+[4]CNAM!O83+[4]TAY!O83+[4]HOA!O83+[4]VAN!O83+[4]PDINH!O83+[4]SLOC!O83+[4]TRUNG!O83+[4]TAN!O83+[4]THUONG!O83+[4]HLAO!O83+[4]PNHA!O83+[4]VTRUNG!O83</f>
        <v>0</v>
      </c>
      <c r="P85" s="867" t="e">
        <f>[4]DAI!#REF!+[4]NAM!#REF!+[4]NHAN!#REF!+[4]LY!#REF!+[4]DUC!#REF!+[4]DONG!#REF!+[4]HPHU!#REF!+[4]BAC!#REF!+[4]THANH!#REF!+[4]MY!#REF!+[4]HA!#REF!+[4]PHUC!#REF!+[4]LAM!#REF!+[4]XUAN!#REF!+[4]LIEN!#REF!</f>
        <v>#REF!</v>
      </c>
      <c r="Q85" s="885" t="e">
        <f>[4]DAI!#REF!+[4]NAM!#REF!+[4]NHAN!#REF!+[4]LY!#REF!+[4]DUC!#REF!+[4]DONG!#REF!+[4]HPHU!#REF!+[4]BAC!#REF!+[4]THANH!#REF!+#REF!+[4]MY!#REF!+[4]HA!#REF!+[4]PHUC!#REF!+[4]LAM!#REF!+[4]XUAN!#REF!+[4]LIEN!#REF!</f>
        <v>#REF!</v>
      </c>
      <c r="R85" s="882" t="e">
        <f>[4]DAI!#REF!+[4]NAM!#REF!+[4]NHAN!#REF!+[4]LY!#REF!+[4]DUC!#REF!+[4]DONG!#REF!+[4]HPHU!#REF!+[4]BAC!#REF!+[4]THANH!#REF!+#REF!+[4]MY!#REF!+[4]HA!#REF!+[4]PHUC!#REF!+[4]LAM!#REF!+[4]XUAN!#REF!+[4]LIEN!#REF!</f>
        <v>#REF!</v>
      </c>
      <c r="S85" s="885" t="e">
        <f>[4]DAI!#REF!+[4]NAM!#REF!+[4]NHAN!#REF!+[4]LY!#REF!+[4]DUC!#REF!+[4]DONG!#REF!+[4]HPHU!#REF!+[4]BAC!#REF!+[4]THANH!#REF!+#REF!+[4]MY!#REF!+[4]HA!#REF!+[4]PHUC!#REF!+[4]LAM!#REF!+[4]XUAN!#REF!+[4]LIEN!#REF!</f>
        <v>#REF!</v>
      </c>
      <c r="T85" s="885" t="e">
        <f>[4]DAI!#REF!+[4]NAM!#REF!+[4]NHAN!#REF!+[4]LY!#REF!+[4]DUC!#REF!+[4]DONG!#REF!+[4]HPHU!#REF!+[4]BAC!#REF!+[4]THANH!#REF!+#REF!+[4]MY!#REF!+[4]HA!#REF!+[4]PHUC!#REF!+[4]LAM!#REF!+[4]XUAN!#REF!+[4]LIEN!#REF!</f>
        <v>#REF!</v>
      </c>
      <c r="U85" s="885" t="e">
        <f>[4]DAI!#REF!+[4]NAM!#REF!+[4]NHAN!#REF!+[4]LY!#REF!+[4]DUC!#REF!+[4]DONG!#REF!+[4]HPHU!#REF!+[4]BAC!#REF!+[4]THANH!#REF!+#REF!+[4]MY!#REF!+[4]HA!#REF!+[4]PHUC!#REF!+[4]LAM!#REF!+[4]XUAN!#REF!+[4]LIEN!#REF!</f>
        <v>#REF!</v>
      </c>
      <c r="V85" s="885" t="e">
        <f>[4]DAI!#REF!+[4]NAM!#REF!+[4]NHAN!#REF!+[4]LY!#REF!+[4]DUC!#REF!+[4]DONG!#REF!+[4]HPHU!#REF!+[4]BAC!#REF!+[4]THANH!#REF!+#REF!+[4]MY!#REF!+[4]HA!#REF!+[4]PHUC!#REF!+[4]LAM!#REF!+[4]XUAN!#REF!+[4]LIEN!#REF!</f>
        <v>#REF!</v>
      </c>
      <c r="W85" s="885" t="e">
        <f>[4]DAI!#REF!+[4]NAM!#REF!+[4]NHAN!#REF!+[4]LY!#REF!+[4]DUC!#REF!+[4]DONG!#REF!+[4]HPHU!#REF!+[4]BAC!#REF!+[4]THANH!#REF!+#REF!+[4]MY!#REF!+[4]HA!#REF!+[4]PHUC!#REF!+[4]LAM!#REF!+[4]XUAN!#REF!+[4]LIEN!#REF!</f>
        <v>#REF!</v>
      </c>
      <c r="X85" s="885" t="e">
        <f>[4]DAI!#REF!+[4]NAM!#REF!+[4]NHAN!#REF!+[4]LY!#REF!+[4]DUC!#REF!+[4]DONG!#REF!+[4]HPHU!#REF!+[4]BAC!#REF!+[4]THANH!#REF!+#REF!+[4]MY!#REF!+[4]HA!#REF!+[4]PHUC!#REF!+[4]LAM!#REF!+[4]XUAN!#REF!+[4]LIEN!#REF!</f>
        <v>#REF!</v>
      </c>
      <c r="Y85" s="885" t="e">
        <f>[4]DAI!#REF!+[4]NAM!#REF!+[4]NHAN!#REF!+[4]LY!#REF!+[4]DUC!#REF!+[4]DONG!#REF!+[4]HPHU!#REF!+[4]BAC!#REF!+[4]THANH!#REF!+#REF!+[4]MY!#REF!+[4]HA!#REF!+[4]PHUC!#REF!+[4]LAM!#REF!+[4]XUAN!#REF!+[4]LIEN!#REF!</f>
        <v>#REF!</v>
      </c>
      <c r="Z85" s="885" t="e">
        <f>[4]DAI!#REF!+[4]NAM!#REF!+[4]NHAN!#REF!+[4]LY!#REF!+[4]DUC!#REF!+[4]DONG!#REF!+[4]HPHU!#REF!+[4]BAC!#REF!+[4]THANH!#REF!+#REF!+[4]MY!#REF!+[4]HA!#REF!+[4]PHUC!#REF!+[4]LAM!#REF!+[4]XUAN!#REF!+[4]LIEN!#REF!</f>
        <v>#REF!</v>
      </c>
      <c r="AA85" s="885" t="e">
        <f>[4]DAI!#REF!+[4]NAM!#REF!+[4]NHAN!#REF!+[4]LY!#REF!+[4]DUC!#REF!+[4]DONG!#REF!+[4]HPHU!#REF!+[4]BAC!#REF!+[4]THANH!#REF!+#REF!+[4]MY!#REF!+[4]HA!#REF!+[4]PHUC!#REF!+[4]LAM!#REF!+[4]XUAN!#REF!+[4]LIEN!#REF!</f>
        <v>#REF!</v>
      </c>
      <c r="AB85" s="885" t="e">
        <f>[4]DAI!#REF!+[4]NAM!#REF!+[4]NHAN!#REF!+[4]LY!#REF!+[4]DUC!#REF!+[4]DONG!#REF!+[4]HPHU!#REF!+[4]BAC!#REF!+[4]THANH!#REF!+#REF!+[4]MY!#REF!+[4]HA!#REF!+[4]PHUC!#REF!+[4]LAM!#REF!+[4]XUAN!#REF!+[4]LIEN!#REF!</f>
        <v>#REF!</v>
      </c>
      <c r="AC85" s="885" t="e">
        <f>[4]DAI!#REF!+[4]NAM!#REF!+[4]NHAN!#REF!+[4]LY!#REF!+[4]DUC!#REF!+[4]DONG!#REF!+[4]HPHU!#REF!+[4]BAC!#REF!+[4]THANH!#REF!+#REF!+[4]MY!#REF!+[4]HA!#REF!+[4]PHUC!#REF!+[4]LAM!#REF!+[4]XUAN!#REF!+[4]LIEN!#REF!</f>
        <v>#REF!</v>
      </c>
      <c r="AD85" s="867" t="e">
        <f>[4]DAI!#REF!+[4]NAM!#REF!+[4]NHAN!#REF!+[4]LY!#REF!+[4]DUC!#REF!+[4]DONG!#REF!+[4]HPHU!#REF!+[4]BAC!#REF!+[4]THANH!#REF!+[4]MY!#REF!+[4]HA!#REF!+[4]PHUC!#REF!+[4]LAM!#REF!+[4]XUAN!#REF!+[4]LIEN!#REF!</f>
        <v>#REF!</v>
      </c>
      <c r="AE85" s="885" t="e">
        <f>[4]DAI!#REF!+[4]NAM!#REF!+[4]NHAN!#REF!+[4]LY!#REF!+[4]DUC!#REF!+[4]DONG!#REF!+[4]HPHU!#REF!+[4]BAC!#REF!+[4]THANH!#REF!+#REF!+[4]MY!#REF!+[4]HA!#REF!+[4]PHUC!#REF!+[4]LAM!#REF!+[4]XUAN!#REF!+[4]LIEN!#REF!</f>
        <v>#REF!</v>
      </c>
      <c r="AF85" s="885" t="e">
        <f>[4]DAI!#REF!+[4]NAM!#REF!+[4]NHAN!#REF!+[4]LY!#REF!+[4]DUC!#REF!+[4]DONG!#REF!+[4]HPHU!#REF!+[4]BAC!#REF!+[4]THANH!#REF!+#REF!+[4]MY!#REF!+[4]HA!#REF!+[4]PHUC!#REF!+[4]LAM!#REF!+[4]XUAN!#REF!+[4]LIEN!#REF!</f>
        <v>#REF!</v>
      </c>
      <c r="AG85" s="885" t="e">
        <f>[4]DAI!#REF!+[4]NAM!#REF!+[4]NHAN!#REF!+[4]LY!#REF!+[4]DUC!#REF!+[4]DONG!#REF!+[4]HPHU!#REF!+[4]BAC!#REF!+[4]THANH!#REF!+#REF!+[4]MY!#REF!+[4]HA!#REF!+[4]PHUC!#REF!+[4]LAM!#REF!+[4]XUAN!#REF!+[4]LIEN!#REF!</f>
        <v>#REF!</v>
      </c>
      <c r="AH85" s="885" t="e">
        <f>[4]DAI!#REF!+[4]NAM!#REF!+[4]NHAN!#REF!+[4]LY!#REF!+[4]DUC!#REF!+[4]DONG!#REF!+[4]HPHU!#REF!+[4]BAC!#REF!+[4]THANH!#REF!+#REF!+[4]MY!#REF!+[4]HA!#REF!+[4]PHUC!#REF!+[4]LAM!#REF!+[4]XUAN!#REF!+[4]LIEN!#REF!</f>
        <v>#REF!</v>
      </c>
      <c r="AI85" s="885" t="e">
        <f>[4]DAI!#REF!+[4]NAM!#REF!+[4]NHAN!#REF!+[4]LY!#REF!+[4]DUC!#REF!+[4]DONG!#REF!+[4]HPHU!#REF!+[4]BAC!#REF!+[4]THANH!#REF!+#REF!+[4]MY!#REF!+[4]HA!#REF!+[4]PHUC!#REF!+[4]LAM!#REF!+[4]XUAN!#REF!+[4]LIEN!#REF!</f>
        <v>#REF!</v>
      </c>
      <c r="AJ85" s="885" t="e">
        <f>[4]DAI!#REF!+[4]NAM!#REF!+[4]NHAN!#REF!+[4]LY!#REF!+[4]DUC!#REF!+[4]DONG!#REF!+[4]HPHU!#REF!+[4]BAC!#REF!+[4]THANH!#REF!+#REF!+[4]MY!#REF!+[4]HA!#REF!+[4]PHUC!#REF!+[4]LAM!#REF!+[4]XUAN!#REF!+[4]LIEN!#REF!</f>
        <v>#REF!</v>
      </c>
      <c r="AK85" s="867" t="e">
        <f>[4]DAI!#REF!+[4]NAM!#REF!+[4]NHAN!#REF!+[4]LY!#REF!+[4]DUC!#REF!+[4]DONG!#REF!+[4]HPHU!#REF!+[4]BAC!#REF!+[4]THANH!#REF!+[4]MY!#REF!+[4]HA!#REF!+[4]PHUC!#REF!+[4]LAM!#REF!+[4]XUAN!#REF!+[4]LIEN!#REF!</f>
        <v>#REF!</v>
      </c>
      <c r="AL85" s="885" t="e">
        <f>[4]DAI!#REF!+[4]NAM!#REF!+[4]NHAN!#REF!+[4]LY!#REF!+[4]DUC!#REF!+[4]DONG!#REF!+[4]HPHU!#REF!+[4]BAC!#REF!+[4]THANH!#REF!+#REF!+[4]MY!#REF!+[4]HA!#REF!+[4]PHUC!#REF!+[4]LAM!#REF!+[4]XUAN!#REF!+[4]LIEN!#REF!</f>
        <v>#REF!</v>
      </c>
      <c r="AM85" s="885" t="e">
        <f>[4]DAI!#REF!+[4]NAM!#REF!+[4]NHAN!#REF!+[4]LY!#REF!+[4]DUC!#REF!+[4]DONG!#REF!+[4]HPHU!#REF!+[4]BAC!#REF!+[4]THANH!#REF!+#REF!+[4]MY!#REF!+[4]HA!#REF!+[4]PHUC!#REF!+[4]LAM!#REF!+[4]XUAN!#REF!+[4]LIEN!#REF!</f>
        <v>#REF!</v>
      </c>
      <c r="AN85" s="867" t="e">
        <f>[4]DAI!#REF!+[4]NAM!#REF!+[4]NHAN!#REF!+[4]LY!#REF!+[4]DUC!#REF!+[4]DONG!#REF!+[4]HPHU!#REF!+[4]BAC!#REF!+[4]THANH!#REF!+[4]MY!#REF!+[4]HA!#REF!+[4]PHUC!#REF!+[4]LAM!#REF!+[4]XUAN!#REF!+[4]LIEN!#REF!</f>
        <v>#REF!</v>
      </c>
      <c r="AO85" s="885" t="e">
        <f>[4]DAI!#REF!+[4]NAM!#REF!+[4]NHAN!#REF!+[4]LY!#REF!+[4]DUC!#REF!+[4]DONG!#REF!+[4]HPHU!#REF!+[4]BAC!#REF!+[4]THANH!#REF!+#REF!+[4]MY!#REF!+[4]HA!#REF!+[4]PHUC!#REF!+[4]LAM!#REF!+[4]XUAN!#REF!+[4]LIEN!#REF!</f>
        <v>#REF!</v>
      </c>
      <c r="AP85" s="885" t="e">
        <f>[4]DAI!#REF!+[4]NAM!#REF!+[4]NHAN!#REF!+[4]LY!#REF!+[4]DUC!#REF!+[4]DONG!#REF!+[4]HPHU!#REF!+[4]BAC!#REF!+[4]THANH!#REF!+#REF!+[4]MY!#REF!+[4]HA!#REF!+[4]PHUC!#REF!+[4]LAM!#REF!+[4]XUAN!#REF!+[4]LIEN!#REF!</f>
        <v>#REF!</v>
      </c>
      <c r="AQ85" s="885" t="e">
        <f>[4]DAI!#REF!+[4]NAM!#REF!+[4]NHAN!#REF!+[4]LY!#REF!+[4]DUC!#REF!+[4]DONG!#REF!+[4]HPHU!#REF!+[4]BAC!#REF!+[4]THANH!#REF!+#REF!+[4]MY!#REF!+[4]HA!#REF!+[4]PHUC!#REF!+[4]LAM!#REF!+[4]XUAN!#REF!+[4]LIEN!#REF!</f>
        <v>#REF!</v>
      </c>
      <c r="AR85" s="867">
        <f>[4]DAI!AR83+[4]NAM!AR83+[4]NHAN!AR83+[4]LY!AR83+[4]DUC!AR83+[4]DONG!AR83+[4]HPHU!AR83+[4]BAC!AR83+[4]THANH!AR83+[4]MY!AR83+[4]HA!AR83+[4]PHUC!AR83+[4]LAM!AR83+[4]XUAN!AR83+[4]LIEN!AR83+[4]HUNG!AR83+[4]CNAM!AR83+[4]TAY!AR83+[4]HOA!AR83+[4]VAN!AR83+[4]PDINH!AR83+[4]SLOC!AR83+[4]TRUNG!AR83+[4]TAN!AR83+[4]THUONG!AR83+[4]HLAO!AR83+[4]PNHA!AR83+[4]VTRUNG!AR83</f>
        <v>0</v>
      </c>
      <c r="AS85" s="867" t="e">
        <f>[4]DAI!#REF!+[4]NAM!#REF!+[4]NHAN!#REF!+[4]LY!#REF!+[4]DUC!#REF!+[4]DONG!#REF!+[4]HPHU!#REF!+[4]BAC!#REF!+[4]THANH!#REF!+[4]MY!#REF!+[4]HA!#REF!+[4]PHUC!#REF!+[4]LAM!#REF!+[4]XUAN!#REF!+[4]LIEN!#REF!</f>
        <v>#REF!</v>
      </c>
      <c r="AT85" s="867"/>
      <c r="AU85" s="867" t="e">
        <f>[4]DAI!#REF!+[4]NAM!#REF!+[4]NHAN!#REF!+[4]LY!#REF!+[4]DUC!#REF!+[4]DONG!#REF!+[4]HPHU!#REF!+[4]BAC!#REF!+[4]THANH!#REF!+[4]MY!#REF!+[4]HA!#REF!+[4]PHUC!#REF!+[4]LAM!#REF!+[4]XUAN!#REF!+[4]LIEN!#REF!</f>
        <v>#REF!</v>
      </c>
      <c r="AV85" s="838">
        <f>[4]DAI!AV83+[4]NAM!AV83+[4]NHAN!AV83+[4]LY!AV83+[4]DUC!AV83+[4]DONG!AV83+[4]HPHU!AV83+[4]BAC!AV83+[4]THANH!AV83+[4]MY!AV83+[4]HA!AV83+[4]PHUC!AV83+[4]LAM!AV83+[4]XUAN!AV83+[4]LIEN!AV83+[4]HUNG!AV83+[4]CNAM!AV83+[4]TAY!AV83+[4]HOA!AV83+[4]VAN!AV83+[4]PDINH!AV83+[4]SLOC!AV83+[4]TRUNG!AV83+[4]TAN!AV83+[4]THUONG!AV83+[4]HLAO!AV83+[4]PNHA!AV83+[4]VTRUNG!AV83</f>
        <v>0</v>
      </c>
      <c r="AW85" s="885" t="e">
        <f>[4]DAI!#REF!+[4]NAM!#REF!+[4]NHAN!#REF!+[4]LY!#REF!+[4]DUC!#REF!+[4]DONG!#REF!+[4]HPHU!#REF!+[4]BAC!#REF!+[4]THANH!#REF!+#REF!+[4]MY!#REF!+[4]HA!#REF!+[4]PHUC!#REF!+[4]LAM!#REF!+[4]XUAN!#REF!+[4]LIEN!#REF!</f>
        <v>#REF!</v>
      </c>
      <c r="AX85" s="885" t="e">
        <f>[4]DAI!#REF!+[4]NAM!#REF!+[4]NHAN!#REF!+[4]LY!#REF!+[4]DUC!#REF!+[4]DONG!#REF!+[4]HPHU!#REF!+[4]BAC!#REF!+[4]THANH!#REF!+#REF!+[4]MY!#REF!+[4]HA!#REF!+[4]PHUC!#REF!+[4]LAM!#REF!+[4]XUAN!#REF!+[4]LIEN!#REF!</f>
        <v>#REF!</v>
      </c>
      <c r="AY85" s="885" t="e">
        <f>[4]DAI!#REF!+[4]NAM!#REF!+[4]NHAN!#REF!+[4]LY!#REF!+[4]DUC!#REF!+[4]DONG!#REF!+[4]HPHU!#REF!+[4]BAC!#REF!+[4]THANH!#REF!+#REF!+[4]MY!#REF!+[4]HA!#REF!+[4]PHUC!#REF!+[4]LAM!#REF!+[4]XUAN!#REF!+[4]LIEN!#REF!</f>
        <v>#REF!</v>
      </c>
      <c r="AZ85" s="867" t="e">
        <f>[4]DAI!#REF!+[4]NAM!#REF!+[4]NHAN!#REF!+[4]LY!#REF!+[4]DUC!#REF!+[4]DONG!#REF!+[4]HPHU!#REF!+[4]BAC!#REF!+[4]THANH!#REF!+[4]MY!#REF!+[4]HA!#REF!+[4]PHUC!#REF!+[4]LAM!#REF!+[4]XUAN!#REF!+[4]LIEN!#REF!</f>
        <v>#REF!</v>
      </c>
      <c r="BA85" s="885" t="e">
        <f>[4]DAI!#REF!+[4]NAM!#REF!+[4]NHAN!#REF!+[4]LY!#REF!+[4]DUC!#REF!+[4]DONG!#REF!+[4]HPHU!#REF!+[4]BAC!#REF!+[4]THANH!#REF!+#REF!+[4]MY!#REF!+[4]HA!#REF!+[4]PHUC!#REF!+[4]LAM!#REF!+[4]XUAN!#REF!+[4]LIEN!#REF!</f>
        <v>#REF!</v>
      </c>
      <c r="BB85" s="885" t="e">
        <f>[4]DAI!#REF!+[4]NAM!#REF!+[4]NHAN!#REF!+[4]LY!#REF!+[4]DUC!#REF!+[4]DONG!#REF!+[4]HPHU!#REF!+[4]BAC!#REF!+[4]THANH!#REF!+#REF!+[4]MY!#REF!+[4]HA!#REF!+[4]PHUC!#REF!+[4]LAM!#REF!+[4]XUAN!#REF!+[4]LIEN!#REF!</f>
        <v>#REF!</v>
      </c>
      <c r="BC85" s="885" t="e">
        <f>[4]DAI!#REF!+[4]NAM!#REF!+[4]NHAN!#REF!+[4]LY!#REF!+[4]DUC!#REF!+[4]DONG!#REF!+[4]HPHU!#REF!+[4]BAC!#REF!+[4]THANH!#REF!+#REF!+[4]MY!#REF!+[4]HA!#REF!+[4]PHUC!#REF!+[4]LAM!#REF!+[4]XUAN!#REF!+[4]LIEN!#REF!</f>
        <v>#REF!</v>
      </c>
      <c r="BD85" s="867" t="e">
        <f>[4]DAI!#REF!+[4]NAM!#REF!+[4]NHAN!#REF!+[4]LY!#REF!+[4]DUC!#REF!+[4]DONG!#REF!+[4]HPHU!#REF!+[4]BAC!#REF!+[4]THANH!#REF!+[4]MY!#REF!+[4]HA!#REF!+[4]PHUC!#REF!+[4]LAM!#REF!+[4]XUAN!#REF!+[4]LIEN!#REF!</f>
        <v>#REF!</v>
      </c>
      <c r="BE85" s="885" t="e">
        <f>[4]DAI!#REF!+[4]NAM!#REF!+[4]NHAN!#REF!+[4]LY!#REF!+[4]DUC!#REF!+[4]DONG!#REF!+[4]HPHU!#REF!+[4]BAC!#REF!+[4]THANH!#REF!+#REF!+[4]MY!#REF!+[4]HA!#REF!+[4]PHUC!#REF!+[4]LAM!#REF!+[4]XUAN!#REF!+[4]LIEN!#REF!</f>
        <v>#REF!</v>
      </c>
      <c r="BF85" s="885" t="e">
        <f>[4]DAI!#REF!+[4]NAM!#REF!+[4]NHAN!#REF!+[4]LY!#REF!+[4]DUC!#REF!+[4]DONG!#REF!+[4]HPHU!#REF!+[4]BAC!#REF!+[4]THANH!#REF!+#REF!+[4]MY!#REF!+[4]HA!#REF!+[4]PHUC!#REF!+[4]LAM!#REF!+[4]XUAN!#REF!+[4]LIEN!#REF!</f>
        <v>#REF!</v>
      </c>
      <c r="BG85" s="885" t="e">
        <f>[4]DAI!#REF!+[4]NAM!#REF!+[4]NHAN!#REF!+[4]LY!#REF!+[4]DUC!#REF!+[4]DONG!#REF!+[4]HPHU!#REF!+[4]BAC!#REF!+[4]THANH!#REF!+#REF!+[4]MY!#REF!+[4]HA!#REF!+[4]PHUC!#REF!+[4]LAM!#REF!+[4]XUAN!#REF!+[4]LIEN!#REF!</f>
        <v>#REF!</v>
      </c>
      <c r="BH85" s="885" t="e">
        <f>[4]DAI!#REF!+[4]NAM!#REF!+[4]NHAN!#REF!+[4]LY!#REF!+[4]DUC!#REF!+[4]DONG!#REF!+[4]HPHU!#REF!+[4]BAC!#REF!+[4]THANH!#REF!+#REF!+[4]MY!#REF!+[4]HA!#REF!+[4]PHUC!#REF!+[4]LAM!#REF!+[4]XUAN!#REF!+[4]LIEN!#REF!</f>
        <v>#REF!</v>
      </c>
      <c r="BI85" s="885" t="e">
        <f>[4]DAI!#REF!+[4]NAM!#REF!+[4]NHAN!#REF!+[4]LY!#REF!+[4]DUC!#REF!+[4]DONG!#REF!+[4]HPHU!#REF!+[4]BAC!#REF!+[4]THANH!#REF!+#REF!+[4]MY!#REF!+[4]HA!#REF!+[4]PHUC!#REF!+[4]LAM!#REF!+[4]XUAN!#REF!+[4]LIEN!#REF!</f>
        <v>#REF!</v>
      </c>
      <c r="BJ85" s="885" t="e">
        <f>[4]DAI!#REF!+[4]NAM!#REF!+[4]NHAN!#REF!+[4]LY!#REF!+[4]DUC!#REF!+[4]DONG!#REF!+[4]HPHU!#REF!+[4]BAC!#REF!+[4]THANH!#REF!+#REF!+[4]MY!#REF!+[4]HA!#REF!+[4]PHUC!#REF!+[4]LAM!#REF!+[4]XUAN!#REF!+[4]LIEN!#REF!</f>
        <v>#REF!</v>
      </c>
      <c r="BK85" s="885" t="e">
        <f>[4]DAI!#REF!+[4]NAM!#REF!+[4]NHAN!#REF!+[4]LY!#REF!+[4]DUC!#REF!+[4]DONG!#REF!+[4]HPHU!#REF!+[4]BAC!#REF!+[4]THANH!#REF!+#REF!+[4]MY!#REF!+[4]HA!#REF!+[4]PHUC!#REF!+[4]LAM!#REF!+[4]XUAN!#REF!+[4]LIEN!#REF!</f>
        <v>#REF!</v>
      </c>
      <c r="BL85" s="885" t="e">
        <f>[4]DAI!#REF!+[4]NAM!#REF!+[4]NHAN!#REF!+[4]LY!#REF!+[4]DUC!#REF!+[4]DONG!#REF!+[4]HPHU!#REF!+[4]BAC!#REF!+[4]THANH!#REF!+#REF!+[4]MY!#REF!+[4]HA!#REF!+[4]PHUC!#REF!+[4]LAM!#REF!+[4]XUAN!#REF!+[4]LIEN!#REF!</f>
        <v>#REF!</v>
      </c>
      <c r="BM85" s="826"/>
    </row>
    <row r="86" spans="1:65" ht="24" hidden="1" customHeight="1" x14ac:dyDescent="0.2">
      <c r="A86" s="886" t="s">
        <v>43</v>
      </c>
      <c r="B86" s="845" t="s">
        <v>44</v>
      </c>
      <c r="C86" s="887" t="s">
        <v>45</v>
      </c>
      <c r="D86" s="885" t="e">
        <f>[4]DAI!#REF!+[4]NAM!#REF!+[4]NHAN!#REF!+[4]LY!#REF!+[4]DUC!#REF!+[4]DONG!#REF!+[4]HPHU!#REF!+[4]BAC!#REF!+[4]THANH!#REF!+#REF!+[4]MY!#REF!+[4]HA!#REF!+[4]PHUC!#REF!+[4]LAM!#REF!+[4]XUAN!#REF!+[4]LIEN!#REF!</f>
        <v>#REF!</v>
      </c>
      <c r="E86" s="885" t="e">
        <f>[4]DAI!#REF!+[4]NAM!#REF!+[4]NHAN!#REF!+[4]LY!#REF!+[4]DUC!#REF!+[4]DONG!#REF!+[4]HPHU!#REF!+[4]BAC!#REF!+[4]THANH!#REF!+#REF!+[4]MY!#REF!+[4]HA!#REF!+[4]PHUC!#REF!+[4]LAM!#REF!+[4]XUAN!#REF!+[4]LIEN!#REF!</f>
        <v>#REF!</v>
      </c>
      <c r="F86" s="885" t="e">
        <f>[4]DAI!#REF!+[4]NAM!#REF!+[4]NHAN!#REF!+[4]LY!#REF!+[4]DUC!#REF!+[4]DONG!#REF!+[4]HPHU!#REF!+[4]BAC!#REF!+[4]THANH!#REF!+#REF!+[4]MY!#REF!+[4]HA!#REF!+[4]PHUC!#REF!+[4]LAM!#REF!+[4]XUAN!#REF!+[4]LIEN!#REF!</f>
        <v>#REF!</v>
      </c>
      <c r="G86" s="867">
        <f>[4]DAI!G84+[4]NAM!G84+[4]NHAN!G84+[4]LY!G84+[4]DUC!G84+[4]DONG!G84+[4]HPHU!G84+[4]BAC!G84+[4]THANH!G84+[4]MY!G84+[4]HA!G84+[4]PHUC!G84+[4]LAM!G84+[4]XUAN!G84+[4]LIEN!G84+[4]HUNG!G84+[4]CNAM!G84+[4]TAY!G84+[4]HOA!G84+[4]VAN!G84+[4]PDINH!G84+[4]SLOC!G84+[4]TRUNG!G84+[4]TAN!G84+[4]THUONG!G84+[4]HLAO!G84+[4]PNHA!G84+[4]VTRUNG!G84</f>
        <v>0</v>
      </c>
      <c r="H86" s="885" t="e">
        <f>[4]DAI!#REF!+[4]NAM!#REF!+[4]NHAN!#REF!+[4]LY!#REF!+[4]DUC!#REF!+[4]DONG!#REF!+[4]HPHU!#REF!+[4]BAC!#REF!+[4]THANH!#REF!+#REF!+[4]MY!#REF!+[4]HA!#REF!+[4]PHUC!#REF!+[4]LAM!#REF!+[4]XUAN!#REF!+[4]LIEN!#REF!</f>
        <v>#REF!</v>
      </c>
      <c r="I86" s="885" t="e">
        <f>[4]DAI!#REF!+[4]NAM!#REF!+[4]NHAN!#REF!+[4]LY!#REF!+[4]DUC!#REF!+[4]DONG!#REF!+[4]HPHU!#REF!+[4]BAC!#REF!+[4]THANH!#REF!+#REF!+[4]MY!#REF!+[4]HA!#REF!+[4]PHUC!#REF!+[4]LAM!#REF!+[4]XUAN!#REF!+[4]LIEN!#REF!</f>
        <v>#REF!</v>
      </c>
      <c r="J86" s="867">
        <f>[4]DAI!J84+[4]NAM!J84+[4]NHAN!J84+[4]LY!J84+[4]DUC!J84+[4]DONG!J84+[4]HPHU!J84+[4]BAC!J84+[4]THANH!J84+[4]MY!J84+[4]HA!J84+[4]PHUC!J84+[4]LAM!J84+[4]XUAN!J84+[4]LIEN!J84+[4]HUNG!J84+[4]CNAM!J84+[4]TAY!J84+[4]HOA!J84+[4]VAN!J84+[4]PDINH!J84+[4]SLOC!J84+[4]TRUNG!J84+[4]TAN!J84+[4]THUONG!J84+[4]HLAO!J84+[4]PNHA!J84+[4]VTRUNG!J84</f>
        <v>0</v>
      </c>
      <c r="K86" s="885" t="e">
        <f>[4]DAI!#REF!+[4]NAM!#REF!+[4]NHAN!#REF!+[4]LY!#REF!+[4]DUC!#REF!+[4]DONG!#REF!+[4]HPHU!#REF!+[4]BAC!#REF!+[4]THANH!#REF!+#REF!+[4]MY!#REF!+[4]HA!#REF!+[4]PHUC!#REF!+[4]LAM!#REF!+[4]XUAN!#REF!+[4]LIEN!#REF!</f>
        <v>#REF!</v>
      </c>
      <c r="L86" s="885" t="e">
        <f>[4]DAI!#REF!+[4]NAM!#REF!+[4]NHAN!#REF!+[4]LY!#REF!+[4]DUC!#REF!+[4]DONG!#REF!+[4]HPHU!#REF!+[4]BAC!#REF!+[4]THANH!#REF!+#REF!+[4]MY!#REF!+[4]HA!#REF!+[4]PHUC!#REF!+[4]LAM!#REF!+[4]XUAN!#REF!+[4]LIEN!#REF!</f>
        <v>#REF!</v>
      </c>
      <c r="M86" s="885" t="e">
        <f>[4]DAI!#REF!+[4]NAM!#REF!+[4]NHAN!#REF!+[4]LY!#REF!+[4]DUC!#REF!+[4]DONG!#REF!+[4]HPHU!#REF!+[4]BAC!#REF!+[4]THANH!#REF!+#REF!+[4]MY!#REF!+[4]HA!#REF!+[4]PHUC!#REF!+[4]LAM!#REF!+[4]XUAN!#REF!+[4]LIEN!#REF!</f>
        <v>#REF!</v>
      </c>
      <c r="N86" s="867">
        <f>[4]DAI!N84+[4]NAM!N84+[4]NHAN!N84+[4]LY!N84+[4]DUC!N84+[4]DONG!N84+[4]HPHU!N84+[4]BAC!N84+[4]THANH!N84+[4]MY!N84+[4]HA!N84+[4]PHUC!N84+[4]LAM!N84+[4]XUAN!N84+[4]LIEN!N84+[4]HUNG!N84+[4]CNAM!N84+[4]TAY!N84+[4]HOA!N84+[4]VAN!N84+[4]PDINH!N84+[4]SLOC!N84+[4]TRUNG!N84+[4]TAN!N84+[4]THUONG!N84+[4]HLAO!N84+[4]PNHA!N84+[4]VTRUNG!N84</f>
        <v>0</v>
      </c>
      <c r="O86" s="867">
        <f>[4]DAI!O84+[4]NAM!O84+[4]NHAN!O84+[4]LY!O84+[4]DUC!O84+[4]DONG!O84+[4]HPHU!O84+[4]BAC!O84+[4]THANH!O84+[4]MY!O84+[4]HA!O84+[4]PHUC!O84+[4]LAM!O84+[4]XUAN!O84+[4]LIEN!O84+[4]HUNG!O84+[4]CNAM!O84+[4]TAY!O84+[4]HOA!O84+[4]VAN!O84+[4]PDINH!O84+[4]SLOC!O84+[4]TRUNG!O84+[4]TAN!O84+[4]THUONG!O84+[4]HLAO!O84+[4]PNHA!O84+[4]VTRUNG!O84</f>
        <v>0</v>
      </c>
      <c r="P86" s="867" t="e">
        <f>[4]DAI!#REF!+[4]NAM!#REF!+[4]NHAN!#REF!+[4]LY!#REF!+[4]DUC!#REF!+[4]DONG!#REF!+[4]HPHU!#REF!+[4]BAC!#REF!+[4]THANH!#REF!+[4]MY!#REF!+[4]HA!#REF!+[4]PHUC!#REF!+[4]LAM!#REF!+[4]XUAN!#REF!+[4]LIEN!#REF!</f>
        <v>#REF!</v>
      </c>
      <c r="Q86" s="885" t="e">
        <f>[4]DAI!#REF!+[4]NAM!#REF!+[4]NHAN!#REF!+[4]LY!#REF!+[4]DUC!#REF!+[4]DONG!#REF!+[4]HPHU!#REF!+[4]BAC!#REF!+[4]THANH!#REF!+#REF!+[4]MY!#REF!+[4]HA!#REF!+[4]PHUC!#REF!+[4]LAM!#REF!+[4]XUAN!#REF!+[4]LIEN!#REF!</f>
        <v>#REF!</v>
      </c>
      <c r="R86" s="882" t="e">
        <f>[4]DAI!#REF!+[4]NAM!#REF!+[4]NHAN!#REF!+[4]LY!#REF!+[4]DUC!#REF!+[4]DONG!#REF!+[4]HPHU!#REF!+[4]BAC!#REF!+[4]THANH!#REF!+#REF!+[4]MY!#REF!+[4]HA!#REF!+[4]PHUC!#REF!+[4]LAM!#REF!+[4]XUAN!#REF!+[4]LIEN!#REF!</f>
        <v>#REF!</v>
      </c>
      <c r="S86" s="885" t="e">
        <f>[4]DAI!#REF!+[4]NAM!#REF!+[4]NHAN!#REF!+[4]LY!#REF!+[4]DUC!#REF!+[4]DONG!#REF!+[4]HPHU!#REF!+[4]BAC!#REF!+[4]THANH!#REF!+#REF!+[4]MY!#REF!+[4]HA!#REF!+[4]PHUC!#REF!+[4]LAM!#REF!+[4]XUAN!#REF!+[4]LIEN!#REF!</f>
        <v>#REF!</v>
      </c>
      <c r="T86" s="885" t="e">
        <f>[4]DAI!#REF!+[4]NAM!#REF!+[4]NHAN!#REF!+[4]LY!#REF!+[4]DUC!#REF!+[4]DONG!#REF!+[4]HPHU!#REF!+[4]BAC!#REF!+[4]THANH!#REF!+#REF!+[4]MY!#REF!+[4]HA!#REF!+[4]PHUC!#REF!+[4]LAM!#REF!+[4]XUAN!#REF!+[4]LIEN!#REF!</f>
        <v>#REF!</v>
      </c>
      <c r="U86" s="885" t="e">
        <f>[4]DAI!#REF!+[4]NAM!#REF!+[4]NHAN!#REF!+[4]LY!#REF!+[4]DUC!#REF!+[4]DONG!#REF!+[4]HPHU!#REF!+[4]BAC!#REF!+[4]THANH!#REF!+#REF!+[4]MY!#REF!+[4]HA!#REF!+[4]PHUC!#REF!+[4]LAM!#REF!+[4]XUAN!#REF!+[4]LIEN!#REF!</f>
        <v>#REF!</v>
      </c>
      <c r="V86" s="885" t="e">
        <f>[4]DAI!#REF!+[4]NAM!#REF!+[4]NHAN!#REF!+[4]LY!#REF!+[4]DUC!#REF!+[4]DONG!#REF!+[4]HPHU!#REF!+[4]BAC!#REF!+[4]THANH!#REF!+#REF!+[4]MY!#REF!+[4]HA!#REF!+[4]PHUC!#REF!+[4]LAM!#REF!+[4]XUAN!#REF!+[4]LIEN!#REF!</f>
        <v>#REF!</v>
      </c>
      <c r="W86" s="885" t="e">
        <f>[4]DAI!#REF!+[4]NAM!#REF!+[4]NHAN!#REF!+[4]LY!#REF!+[4]DUC!#REF!+[4]DONG!#REF!+[4]HPHU!#REF!+[4]BAC!#REF!+[4]THANH!#REF!+#REF!+[4]MY!#REF!+[4]HA!#REF!+[4]PHUC!#REF!+[4]LAM!#REF!+[4]XUAN!#REF!+[4]LIEN!#REF!</f>
        <v>#REF!</v>
      </c>
      <c r="X86" s="885" t="e">
        <f>[4]DAI!#REF!+[4]NAM!#REF!+[4]NHAN!#REF!+[4]LY!#REF!+[4]DUC!#REF!+[4]DONG!#REF!+[4]HPHU!#REF!+[4]BAC!#REF!+[4]THANH!#REF!+#REF!+[4]MY!#REF!+[4]HA!#REF!+[4]PHUC!#REF!+[4]LAM!#REF!+[4]XUAN!#REF!+[4]LIEN!#REF!</f>
        <v>#REF!</v>
      </c>
      <c r="Y86" s="885" t="e">
        <f>[4]DAI!#REF!+[4]NAM!#REF!+[4]NHAN!#REF!+[4]LY!#REF!+[4]DUC!#REF!+[4]DONG!#REF!+[4]HPHU!#REF!+[4]BAC!#REF!+[4]THANH!#REF!+#REF!+[4]MY!#REF!+[4]HA!#REF!+[4]PHUC!#REF!+[4]LAM!#REF!+[4]XUAN!#REF!+[4]LIEN!#REF!</f>
        <v>#REF!</v>
      </c>
      <c r="Z86" s="885" t="e">
        <f>[4]DAI!#REF!+[4]NAM!#REF!+[4]NHAN!#REF!+[4]LY!#REF!+[4]DUC!#REF!+[4]DONG!#REF!+[4]HPHU!#REF!+[4]BAC!#REF!+[4]THANH!#REF!+#REF!+[4]MY!#REF!+[4]HA!#REF!+[4]PHUC!#REF!+[4]LAM!#REF!+[4]XUAN!#REF!+[4]LIEN!#REF!</f>
        <v>#REF!</v>
      </c>
      <c r="AA86" s="885" t="e">
        <f>[4]DAI!#REF!+[4]NAM!#REF!+[4]NHAN!#REF!+[4]LY!#REF!+[4]DUC!#REF!+[4]DONG!#REF!+[4]HPHU!#REF!+[4]BAC!#REF!+[4]THANH!#REF!+#REF!+[4]MY!#REF!+[4]HA!#REF!+[4]PHUC!#REF!+[4]LAM!#REF!+[4]XUAN!#REF!+[4]LIEN!#REF!</f>
        <v>#REF!</v>
      </c>
      <c r="AB86" s="885" t="e">
        <f>[4]DAI!#REF!+[4]NAM!#REF!+[4]NHAN!#REF!+[4]LY!#REF!+[4]DUC!#REF!+[4]DONG!#REF!+[4]HPHU!#REF!+[4]BAC!#REF!+[4]THANH!#REF!+#REF!+[4]MY!#REF!+[4]HA!#REF!+[4]PHUC!#REF!+[4]LAM!#REF!+[4]XUAN!#REF!+[4]LIEN!#REF!</f>
        <v>#REF!</v>
      </c>
      <c r="AC86" s="885" t="e">
        <f>[4]DAI!#REF!+[4]NAM!#REF!+[4]NHAN!#REF!+[4]LY!#REF!+[4]DUC!#REF!+[4]DONG!#REF!+[4]HPHU!#REF!+[4]BAC!#REF!+[4]THANH!#REF!+#REF!+[4]MY!#REF!+[4]HA!#REF!+[4]PHUC!#REF!+[4]LAM!#REF!+[4]XUAN!#REF!+[4]LIEN!#REF!</f>
        <v>#REF!</v>
      </c>
      <c r="AD86" s="867" t="e">
        <f>[4]DAI!#REF!+[4]NAM!#REF!+[4]NHAN!#REF!+[4]LY!#REF!+[4]DUC!#REF!+[4]DONG!#REF!+[4]HPHU!#REF!+[4]BAC!#REF!+[4]THANH!#REF!+[4]MY!#REF!+[4]HA!#REF!+[4]PHUC!#REF!+[4]LAM!#REF!+[4]XUAN!#REF!+[4]LIEN!#REF!</f>
        <v>#REF!</v>
      </c>
      <c r="AE86" s="885" t="e">
        <f>[4]DAI!#REF!+[4]NAM!#REF!+[4]NHAN!#REF!+[4]LY!#REF!+[4]DUC!#REF!+[4]DONG!#REF!+[4]HPHU!#REF!+[4]BAC!#REF!+[4]THANH!#REF!+#REF!+[4]MY!#REF!+[4]HA!#REF!+[4]PHUC!#REF!+[4]LAM!#REF!+[4]XUAN!#REF!+[4]LIEN!#REF!</f>
        <v>#REF!</v>
      </c>
      <c r="AF86" s="885" t="e">
        <f>[4]DAI!#REF!+[4]NAM!#REF!+[4]NHAN!#REF!+[4]LY!#REF!+[4]DUC!#REF!+[4]DONG!#REF!+[4]HPHU!#REF!+[4]BAC!#REF!+[4]THANH!#REF!+#REF!+[4]MY!#REF!+[4]HA!#REF!+[4]PHUC!#REF!+[4]LAM!#REF!+[4]XUAN!#REF!+[4]LIEN!#REF!</f>
        <v>#REF!</v>
      </c>
      <c r="AG86" s="885" t="e">
        <f>[4]DAI!#REF!+[4]NAM!#REF!+[4]NHAN!#REF!+[4]LY!#REF!+[4]DUC!#REF!+[4]DONG!#REF!+[4]HPHU!#REF!+[4]BAC!#REF!+[4]THANH!#REF!+#REF!+[4]MY!#REF!+[4]HA!#REF!+[4]PHUC!#REF!+[4]LAM!#REF!+[4]XUAN!#REF!+[4]LIEN!#REF!</f>
        <v>#REF!</v>
      </c>
      <c r="AH86" s="885" t="e">
        <f>[4]DAI!#REF!+[4]NAM!#REF!+[4]NHAN!#REF!+[4]LY!#REF!+[4]DUC!#REF!+[4]DONG!#REF!+[4]HPHU!#REF!+[4]BAC!#REF!+[4]THANH!#REF!+#REF!+[4]MY!#REF!+[4]HA!#REF!+[4]PHUC!#REF!+[4]LAM!#REF!+[4]XUAN!#REF!+[4]LIEN!#REF!</f>
        <v>#REF!</v>
      </c>
      <c r="AI86" s="885" t="e">
        <f>[4]DAI!#REF!+[4]NAM!#REF!+[4]NHAN!#REF!+[4]LY!#REF!+[4]DUC!#REF!+[4]DONG!#REF!+[4]HPHU!#REF!+[4]BAC!#REF!+[4]THANH!#REF!+#REF!+[4]MY!#REF!+[4]HA!#REF!+[4]PHUC!#REF!+[4]LAM!#REF!+[4]XUAN!#REF!+[4]LIEN!#REF!</f>
        <v>#REF!</v>
      </c>
      <c r="AJ86" s="885" t="e">
        <f>[4]DAI!#REF!+[4]NAM!#REF!+[4]NHAN!#REF!+[4]LY!#REF!+[4]DUC!#REF!+[4]DONG!#REF!+[4]HPHU!#REF!+[4]BAC!#REF!+[4]THANH!#REF!+#REF!+[4]MY!#REF!+[4]HA!#REF!+[4]PHUC!#REF!+[4]LAM!#REF!+[4]XUAN!#REF!+[4]LIEN!#REF!</f>
        <v>#REF!</v>
      </c>
      <c r="AK86" s="867" t="e">
        <f>[4]DAI!#REF!+[4]NAM!#REF!+[4]NHAN!#REF!+[4]LY!#REF!+[4]DUC!#REF!+[4]DONG!#REF!+[4]HPHU!#REF!+[4]BAC!#REF!+[4]THANH!#REF!+[4]MY!#REF!+[4]HA!#REF!+[4]PHUC!#REF!+[4]LAM!#REF!+[4]XUAN!#REF!+[4]LIEN!#REF!</f>
        <v>#REF!</v>
      </c>
      <c r="AL86" s="885" t="e">
        <f>[4]DAI!#REF!+[4]NAM!#REF!+[4]NHAN!#REF!+[4]LY!#REF!+[4]DUC!#REF!+[4]DONG!#REF!+[4]HPHU!#REF!+[4]BAC!#REF!+[4]THANH!#REF!+#REF!+[4]MY!#REF!+[4]HA!#REF!+[4]PHUC!#REF!+[4]LAM!#REF!+[4]XUAN!#REF!+[4]LIEN!#REF!</f>
        <v>#REF!</v>
      </c>
      <c r="AM86" s="885" t="e">
        <f>[4]DAI!#REF!+[4]NAM!#REF!+[4]NHAN!#REF!+[4]LY!#REF!+[4]DUC!#REF!+[4]DONG!#REF!+[4]HPHU!#REF!+[4]BAC!#REF!+[4]THANH!#REF!+#REF!+[4]MY!#REF!+[4]HA!#REF!+[4]PHUC!#REF!+[4]LAM!#REF!+[4]XUAN!#REF!+[4]LIEN!#REF!</f>
        <v>#REF!</v>
      </c>
      <c r="AN86" s="867" t="e">
        <f>[4]DAI!#REF!+[4]NAM!#REF!+[4]NHAN!#REF!+[4]LY!#REF!+[4]DUC!#REF!+[4]DONG!#REF!+[4]HPHU!#REF!+[4]BAC!#REF!+[4]THANH!#REF!+[4]MY!#REF!+[4]HA!#REF!+[4]PHUC!#REF!+[4]LAM!#REF!+[4]XUAN!#REF!+[4]LIEN!#REF!</f>
        <v>#REF!</v>
      </c>
      <c r="AO86" s="885" t="e">
        <f>[4]DAI!#REF!+[4]NAM!#REF!+[4]NHAN!#REF!+[4]LY!#REF!+[4]DUC!#REF!+[4]DONG!#REF!+[4]HPHU!#REF!+[4]BAC!#REF!+[4]THANH!#REF!+#REF!+[4]MY!#REF!+[4]HA!#REF!+[4]PHUC!#REF!+[4]LAM!#REF!+[4]XUAN!#REF!+[4]LIEN!#REF!</f>
        <v>#REF!</v>
      </c>
      <c r="AP86" s="885" t="e">
        <f>[4]DAI!#REF!+[4]NAM!#REF!+[4]NHAN!#REF!+[4]LY!#REF!+[4]DUC!#REF!+[4]DONG!#REF!+[4]HPHU!#REF!+[4]BAC!#REF!+[4]THANH!#REF!+#REF!+[4]MY!#REF!+[4]HA!#REF!+[4]PHUC!#REF!+[4]LAM!#REF!+[4]XUAN!#REF!+[4]LIEN!#REF!</f>
        <v>#REF!</v>
      </c>
      <c r="AQ86" s="885" t="e">
        <f>[4]DAI!#REF!+[4]NAM!#REF!+[4]NHAN!#REF!+[4]LY!#REF!+[4]DUC!#REF!+[4]DONG!#REF!+[4]HPHU!#REF!+[4]BAC!#REF!+[4]THANH!#REF!+#REF!+[4]MY!#REF!+[4]HA!#REF!+[4]PHUC!#REF!+[4]LAM!#REF!+[4]XUAN!#REF!+[4]LIEN!#REF!</f>
        <v>#REF!</v>
      </c>
      <c r="AR86" s="867">
        <f>[4]DAI!AR84+[4]NAM!AR84+[4]NHAN!AR84+[4]LY!AR84+[4]DUC!AR84+[4]DONG!AR84+[4]HPHU!AR84+[4]BAC!AR84+[4]THANH!AR84+[4]MY!AR84+[4]HA!AR84+[4]PHUC!AR84+[4]LAM!AR84+[4]XUAN!AR84+[4]LIEN!AR84+[4]HUNG!AR84+[4]CNAM!AR84+[4]TAY!AR84+[4]HOA!AR84+[4]VAN!AR84+[4]PDINH!AR84+[4]SLOC!AR84+[4]TRUNG!AR84+[4]TAN!AR84+[4]THUONG!AR84+[4]HLAO!AR84+[4]PNHA!AR84+[4]VTRUNG!AR84</f>
        <v>0</v>
      </c>
      <c r="AS86" s="867" t="e">
        <f>[4]DAI!#REF!+[4]NAM!#REF!+[4]NHAN!#REF!+[4]LY!#REF!+[4]DUC!#REF!+[4]DONG!#REF!+[4]HPHU!#REF!+[4]BAC!#REF!+[4]THANH!#REF!+[4]MY!#REF!+[4]HA!#REF!+[4]PHUC!#REF!+[4]LAM!#REF!+[4]XUAN!#REF!+[4]LIEN!#REF!</f>
        <v>#REF!</v>
      </c>
      <c r="AT86" s="867"/>
      <c r="AU86" s="867" t="e">
        <f>[4]DAI!#REF!+[4]NAM!#REF!+[4]NHAN!#REF!+[4]LY!#REF!+[4]DUC!#REF!+[4]DONG!#REF!+[4]HPHU!#REF!+[4]BAC!#REF!+[4]THANH!#REF!+[4]MY!#REF!+[4]HA!#REF!+[4]PHUC!#REF!+[4]LAM!#REF!+[4]XUAN!#REF!+[4]LIEN!#REF!</f>
        <v>#REF!</v>
      </c>
      <c r="AV86" s="838">
        <f>[4]DAI!AV84+[4]NAM!AV84+[4]NHAN!AV84+[4]LY!AV84+[4]DUC!AV84+[4]DONG!AV84+[4]HPHU!AV84+[4]BAC!AV84+[4]THANH!AV84+[4]MY!AV84+[4]HA!AV84+[4]PHUC!AV84+[4]LAM!AV84+[4]XUAN!AV84+[4]LIEN!AV84+[4]HUNG!AV84+[4]CNAM!AV84+[4]TAY!AV84+[4]HOA!AV84+[4]VAN!AV84+[4]PDINH!AV84+[4]SLOC!AV84+[4]TRUNG!AV84+[4]TAN!AV84+[4]THUONG!AV84+[4]HLAO!AV84+[4]PNHA!AV84+[4]VTRUNG!AV84</f>
        <v>0</v>
      </c>
      <c r="AW86" s="885" t="e">
        <f>[4]DAI!#REF!+[4]NAM!#REF!+[4]NHAN!#REF!+[4]LY!#REF!+[4]DUC!#REF!+[4]DONG!#REF!+[4]HPHU!#REF!+[4]BAC!#REF!+[4]THANH!#REF!+#REF!+[4]MY!#REF!+[4]HA!#REF!+[4]PHUC!#REF!+[4]LAM!#REF!+[4]XUAN!#REF!+[4]LIEN!#REF!</f>
        <v>#REF!</v>
      </c>
      <c r="AX86" s="885" t="e">
        <f>[4]DAI!#REF!+[4]NAM!#REF!+[4]NHAN!#REF!+[4]LY!#REF!+[4]DUC!#REF!+[4]DONG!#REF!+[4]HPHU!#REF!+[4]BAC!#REF!+[4]THANH!#REF!+#REF!+[4]MY!#REF!+[4]HA!#REF!+[4]PHUC!#REF!+[4]LAM!#REF!+[4]XUAN!#REF!+[4]LIEN!#REF!</f>
        <v>#REF!</v>
      </c>
      <c r="AY86" s="885" t="e">
        <f>[4]DAI!#REF!+[4]NAM!#REF!+[4]NHAN!#REF!+[4]LY!#REF!+[4]DUC!#REF!+[4]DONG!#REF!+[4]HPHU!#REF!+[4]BAC!#REF!+[4]THANH!#REF!+#REF!+[4]MY!#REF!+[4]HA!#REF!+[4]PHUC!#REF!+[4]LAM!#REF!+[4]XUAN!#REF!+[4]LIEN!#REF!</f>
        <v>#REF!</v>
      </c>
      <c r="AZ86" s="867" t="e">
        <f>[4]DAI!#REF!+[4]NAM!#REF!+[4]NHAN!#REF!+[4]LY!#REF!+[4]DUC!#REF!+[4]DONG!#REF!+[4]HPHU!#REF!+[4]BAC!#REF!+[4]THANH!#REF!+[4]MY!#REF!+[4]HA!#REF!+[4]PHUC!#REF!+[4]LAM!#REF!+[4]XUAN!#REF!+[4]LIEN!#REF!</f>
        <v>#REF!</v>
      </c>
      <c r="BA86" s="885" t="e">
        <f>[4]DAI!#REF!+[4]NAM!#REF!+[4]NHAN!#REF!+[4]LY!#REF!+[4]DUC!#REF!+[4]DONG!#REF!+[4]HPHU!#REF!+[4]BAC!#REF!+[4]THANH!#REF!+#REF!+[4]MY!#REF!+[4]HA!#REF!+[4]PHUC!#REF!+[4]LAM!#REF!+[4]XUAN!#REF!+[4]LIEN!#REF!</f>
        <v>#REF!</v>
      </c>
      <c r="BB86" s="885" t="e">
        <f>[4]DAI!#REF!+[4]NAM!#REF!+[4]NHAN!#REF!+[4]LY!#REF!+[4]DUC!#REF!+[4]DONG!#REF!+[4]HPHU!#REF!+[4]BAC!#REF!+[4]THANH!#REF!+#REF!+[4]MY!#REF!+[4]HA!#REF!+[4]PHUC!#REF!+[4]LAM!#REF!+[4]XUAN!#REF!+[4]LIEN!#REF!</f>
        <v>#REF!</v>
      </c>
      <c r="BC86" s="885" t="e">
        <f>[4]DAI!#REF!+[4]NAM!#REF!+[4]NHAN!#REF!+[4]LY!#REF!+[4]DUC!#REF!+[4]DONG!#REF!+[4]HPHU!#REF!+[4]BAC!#REF!+[4]THANH!#REF!+#REF!+[4]MY!#REF!+[4]HA!#REF!+[4]PHUC!#REF!+[4]LAM!#REF!+[4]XUAN!#REF!+[4]LIEN!#REF!</f>
        <v>#REF!</v>
      </c>
      <c r="BD86" s="867" t="e">
        <f>[4]DAI!#REF!+[4]NAM!#REF!+[4]NHAN!#REF!+[4]LY!#REF!+[4]DUC!#REF!+[4]DONG!#REF!+[4]HPHU!#REF!+[4]BAC!#REF!+[4]THANH!#REF!+[4]MY!#REF!+[4]HA!#REF!+[4]PHUC!#REF!+[4]LAM!#REF!+[4]XUAN!#REF!+[4]LIEN!#REF!</f>
        <v>#REF!</v>
      </c>
      <c r="BE86" s="885" t="e">
        <f>[4]DAI!#REF!+[4]NAM!#REF!+[4]NHAN!#REF!+[4]LY!#REF!+[4]DUC!#REF!+[4]DONG!#REF!+[4]HPHU!#REF!+[4]BAC!#REF!+[4]THANH!#REF!+#REF!+[4]MY!#REF!+[4]HA!#REF!+[4]PHUC!#REF!+[4]LAM!#REF!+[4]XUAN!#REF!+[4]LIEN!#REF!</f>
        <v>#REF!</v>
      </c>
      <c r="BF86" s="885" t="e">
        <f>[4]DAI!#REF!+[4]NAM!#REF!+[4]NHAN!#REF!+[4]LY!#REF!+[4]DUC!#REF!+[4]DONG!#REF!+[4]HPHU!#REF!+[4]BAC!#REF!+[4]THANH!#REF!+#REF!+[4]MY!#REF!+[4]HA!#REF!+[4]PHUC!#REF!+[4]LAM!#REF!+[4]XUAN!#REF!+[4]LIEN!#REF!</f>
        <v>#REF!</v>
      </c>
      <c r="BG86" s="885" t="e">
        <f>[4]DAI!#REF!+[4]NAM!#REF!+[4]NHAN!#REF!+[4]LY!#REF!+[4]DUC!#REF!+[4]DONG!#REF!+[4]HPHU!#REF!+[4]BAC!#REF!+[4]THANH!#REF!+#REF!+[4]MY!#REF!+[4]HA!#REF!+[4]PHUC!#REF!+[4]LAM!#REF!+[4]XUAN!#REF!+[4]LIEN!#REF!</f>
        <v>#REF!</v>
      </c>
      <c r="BH86" s="885" t="e">
        <f>[4]DAI!#REF!+[4]NAM!#REF!+[4]NHAN!#REF!+[4]LY!#REF!+[4]DUC!#REF!+[4]DONG!#REF!+[4]HPHU!#REF!+[4]BAC!#REF!+[4]THANH!#REF!+#REF!+[4]MY!#REF!+[4]HA!#REF!+[4]PHUC!#REF!+[4]LAM!#REF!+[4]XUAN!#REF!+[4]LIEN!#REF!</f>
        <v>#REF!</v>
      </c>
      <c r="BI86" s="885" t="e">
        <f>[4]DAI!#REF!+[4]NAM!#REF!+[4]NHAN!#REF!+[4]LY!#REF!+[4]DUC!#REF!+[4]DONG!#REF!+[4]HPHU!#REF!+[4]BAC!#REF!+[4]THANH!#REF!+#REF!+[4]MY!#REF!+[4]HA!#REF!+[4]PHUC!#REF!+[4]LAM!#REF!+[4]XUAN!#REF!+[4]LIEN!#REF!</f>
        <v>#REF!</v>
      </c>
      <c r="BJ86" s="885" t="e">
        <f>[4]DAI!#REF!+[4]NAM!#REF!+[4]NHAN!#REF!+[4]LY!#REF!+[4]DUC!#REF!+[4]DONG!#REF!+[4]HPHU!#REF!+[4]BAC!#REF!+[4]THANH!#REF!+#REF!+[4]MY!#REF!+[4]HA!#REF!+[4]PHUC!#REF!+[4]LAM!#REF!+[4]XUAN!#REF!+[4]LIEN!#REF!</f>
        <v>#REF!</v>
      </c>
      <c r="BK86" s="885" t="e">
        <f>[4]DAI!#REF!+[4]NAM!#REF!+[4]NHAN!#REF!+[4]LY!#REF!+[4]DUC!#REF!+[4]DONG!#REF!+[4]HPHU!#REF!+[4]BAC!#REF!+[4]THANH!#REF!+#REF!+[4]MY!#REF!+[4]HA!#REF!+[4]PHUC!#REF!+[4]LAM!#REF!+[4]XUAN!#REF!+[4]LIEN!#REF!</f>
        <v>#REF!</v>
      </c>
      <c r="BL86" s="885" t="e">
        <f>[4]DAI!#REF!+[4]NAM!#REF!+[4]NHAN!#REF!+[4]LY!#REF!+[4]DUC!#REF!+[4]DONG!#REF!+[4]HPHU!#REF!+[4]BAC!#REF!+[4]THANH!#REF!+#REF!+[4]MY!#REF!+[4]HA!#REF!+[4]PHUC!#REF!+[4]LAM!#REF!+[4]XUAN!#REF!+[4]LIEN!#REF!</f>
        <v>#REF!</v>
      </c>
    </row>
    <row r="87" spans="1:65" ht="24" hidden="1" customHeight="1" x14ac:dyDescent="0.2">
      <c r="A87" s="886" t="s">
        <v>46</v>
      </c>
      <c r="B87" s="845" t="s">
        <v>47</v>
      </c>
      <c r="C87" s="887" t="s">
        <v>48</v>
      </c>
      <c r="D87" s="885" t="e">
        <f>[4]DAI!#REF!+[4]NAM!#REF!+[4]NHAN!#REF!+[4]LY!#REF!+[4]DUC!#REF!+[4]DONG!#REF!+[4]HPHU!#REF!+[4]BAC!#REF!+[4]THANH!#REF!+#REF!+[4]MY!#REF!+[4]HA!#REF!+[4]PHUC!#REF!+[4]LAM!#REF!+[4]XUAN!#REF!+[4]LIEN!#REF!</f>
        <v>#REF!</v>
      </c>
      <c r="E87" s="885" t="e">
        <f>[4]DAI!#REF!+[4]NAM!#REF!+[4]NHAN!#REF!+[4]LY!#REF!+[4]DUC!#REF!+[4]DONG!#REF!+[4]HPHU!#REF!+[4]BAC!#REF!+[4]THANH!#REF!+#REF!+[4]MY!#REF!+[4]HA!#REF!+[4]PHUC!#REF!+[4]LAM!#REF!+[4]XUAN!#REF!+[4]LIEN!#REF!</f>
        <v>#REF!</v>
      </c>
      <c r="F87" s="885" t="e">
        <f>[4]DAI!#REF!+[4]NAM!#REF!+[4]NHAN!#REF!+[4]LY!#REF!+[4]DUC!#REF!+[4]DONG!#REF!+[4]HPHU!#REF!+[4]BAC!#REF!+[4]THANH!#REF!+#REF!+[4]MY!#REF!+[4]HA!#REF!+[4]PHUC!#REF!+[4]LAM!#REF!+[4]XUAN!#REF!+[4]LIEN!#REF!</f>
        <v>#REF!</v>
      </c>
      <c r="G87" s="867">
        <f>[4]DAI!G85+[4]NAM!G85+[4]NHAN!G85+[4]LY!G85+[4]DUC!G85+[4]DONG!G85+[4]HPHU!G85+[4]BAC!G85+[4]THANH!G85+[4]MY!G85+[4]HA!G85+[4]PHUC!G85+[4]LAM!G85+[4]XUAN!G85+[4]LIEN!G85+[4]HUNG!G85+[4]CNAM!G85+[4]TAY!G85+[4]HOA!G85+[4]VAN!G85+[4]PDINH!G85+[4]SLOC!G85+[4]TRUNG!G85+[4]TAN!G85+[4]THUONG!G85+[4]HLAO!G85+[4]PNHA!G85+[4]VTRUNG!G85</f>
        <v>0</v>
      </c>
      <c r="H87" s="885" t="e">
        <f>[4]DAI!#REF!+[4]NAM!#REF!+[4]NHAN!#REF!+[4]LY!#REF!+[4]DUC!#REF!+[4]DONG!#REF!+[4]HPHU!#REF!+[4]BAC!#REF!+[4]THANH!#REF!+#REF!+[4]MY!#REF!+[4]HA!#REF!+[4]PHUC!#REF!+[4]LAM!#REF!+[4]XUAN!#REF!+[4]LIEN!#REF!</f>
        <v>#REF!</v>
      </c>
      <c r="I87" s="885" t="e">
        <f>[4]DAI!#REF!+[4]NAM!#REF!+[4]NHAN!#REF!+[4]LY!#REF!+[4]DUC!#REF!+[4]DONG!#REF!+[4]HPHU!#REF!+[4]BAC!#REF!+[4]THANH!#REF!+#REF!+[4]MY!#REF!+[4]HA!#REF!+[4]PHUC!#REF!+[4]LAM!#REF!+[4]XUAN!#REF!+[4]LIEN!#REF!</f>
        <v>#REF!</v>
      </c>
      <c r="J87" s="867">
        <f>[4]DAI!J85+[4]NAM!J85+[4]NHAN!J85+[4]LY!J85+[4]DUC!J85+[4]DONG!J85+[4]HPHU!J85+[4]BAC!J85+[4]THANH!J85+[4]MY!J85+[4]HA!J85+[4]PHUC!J85+[4]LAM!J85+[4]XUAN!J85+[4]LIEN!J85+[4]HUNG!J85+[4]CNAM!J85+[4]TAY!J85+[4]HOA!J85+[4]VAN!J85+[4]PDINH!J85+[4]SLOC!J85+[4]TRUNG!J85+[4]TAN!J85+[4]THUONG!J85+[4]HLAO!J85+[4]PNHA!J85+[4]VTRUNG!J85</f>
        <v>0</v>
      </c>
      <c r="K87" s="885" t="e">
        <f>[4]DAI!#REF!+[4]NAM!#REF!+[4]NHAN!#REF!+[4]LY!#REF!+[4]DUC!#REF!+[4]DONG!#REF!+[4]HPHU!#REF!+[4]BAC!#REF!+[4]THANH!#REF!+#REF!+[4]MY!#REF!+[4]HA!#REF!+[4]PHUC!#REF!+[4]LAM!#REF!+[4]XUAN!#REF!+[4]LIEN!#REF!</f>
        <v>#REF!</v>
      </c>
      <c r="L87" s="885" t="e">
        <f>[4]DAI!#REF!+[4]NAM!#REF!+[4]NHAN!#REF!+[4]LY!#REF!+[4]DUC!#REF!+[4]DONG!#REF!+[4]HPHU!#REF!+[4]BAC!#REF!+[4]THANH!#REF!+#REF!+[4]MY!#REF!+[4]HA!#REF!+[4]PHUC!#REF!+[4]LAM!#REF!+[4]XUAN!#REF!+[4]LIEN!#REF!</f>
        <v>#REF!</v>
      </c>
      <c r="M87" s="885" t="e">
        <f>[4]DAI!#REF!+[4]NAM!#REF!+[4]NHAN!#REF!+[4]LY!#REF!+[4]DUC!#REF!+[4]DONG!#REF!+[4]HPHU!#REF!+[4]BAC!#REF!+[4]THANH!#REF!+#REF!+[4]MY!#REF!+[4]HA!#REF!+[4]PHUC!#REF!+[4]LAM!#REF!+[4]XUAN!#REF!+[4]LIEN!#REF!</f>
        <v>#REF!</v>
      </c>
      <c r="N87" s="867">
        <f>[4]DAI!N85+[4]NAM!N85+[4]NHAN!N85+[4]LY!N85+[4]DUC!N85+[4]DONG!N85+[4]HPHU!N85+[4]BAC!N85+[4]THANH!N85+[4]MY!N85+[4]HA!N85+[4]PHUC!N85+[4]LAM!N85+[4]XUAN!N85+[4]LIEN!N85+[4]HUNG!N85+[4]CNAM!N85+[4]TAY!N85+[4]HOA!N85+[4]VAN!N85+[4]PDINH!N85+[4]SLOC!N85+[4]TRUNG!N85+[4]TAN!N85+[4]THUONG!N85+[4]HLAO!N85+[4]PNHA!N85+[4]VTRUNG!N85</f>
        <v>0</v>
      </c>
      <c r="O87" s="867">
        <f>[4]DAI!O85+[4]NAM!O85+[4]NHAN!O85+[4]LY!O85+[4]DUC!O85+[4]DONG!O85+[4]HPHU!O85+[4]BAC!O85+[4]THANH!O85+[4]MY!O85+[4]HA!O85+[4]PHUC!O85+[4]LAM!O85+[4]XUAN!O85+[4]LIEN!O85+[4]HUNG!O85+[4]CNAM!O85+[4]TAY!O85+[4]HOA!O85+[4]VAN!O85+[4]PDINH!O85+[4]SLOC!O85+[4]TRUNG!O85+[4]TAN!O85+[4]THUONG!O85+[4]HLAO!O85+[4]PNHA!O85+[4]VTRUNG!O85</f>
        <v>0</v>
      </c>
      <c r="P87" s="867" t="e">
        <f>[4]DAI!#REF!+[4]NAM!#REF!+[4]NHAN!#REF!+[4]LY!#REF!+[4]DUC!#REF!+[4]DONG!#REF!+[4]HPHU!#REF!+[4]BAC!#REF!+[4]THANH!#REF!+[4]MY!#REF!+[4]HA!#REF!+[4]PHUC!#REF!+[4]LAM!#REF!+[4]XUAN!#REF!+[4]LIEN!#REF!</f>
        <v>#REF!</v>
      </c>
      <c r="Q87" s="885" t="e">
        <f>[4]DAI!#REF!+[4]NAM!#REF!+[4]NHAN!#REF!+[4]LY!#REF!+[4]DUC!#REF!+[4]DONG!#REF!+[4]HPHU!#REF!+[4]BAC!#REF!+[4]THANH!#REF!+#REF!+[4]MY!#REF!+[4]HA!#REF!+[4]PHUC!#REF!+[4]LAM!#REF!+[4]XUAN!#REF!+[4]LIEN!#REF!</f>
        <v>#REF!</v>
      </c>
      <c r="R87" s="882" t="e">
        <f>[4]DAI!#REF!+[4]NAM!#REF!+[4]NHAN!#REF!+[4]LY!#REF!+[4]DUC!#REF!+[4]DONG!#REF!+[4]HPHU!#REF!+[4]BAC!#REF!+[4]THANH!#REF!+#REF!+[4]MY!#REF!+[4]HA!#REF!+[4]PHUC!#REF!+[4]LAM!#REF!+[4]XUAN!#REF!+[4]LIEN!#REF!</f>
        <v>#REF!</v>
      </c>
      <c r="S87" s="885" t="e">
        <f>[4]DAI!#REF!+[4]NAM!#REF!+[4]NHAN!#REF!+[4]LY!#REF!+[4]DUC!#REF!+[4]DONG!#REF!+[4]HPHU!#REF!+[4]BAC!#REF!+[4]THANH!#REF!+#REF!+[4]MY!#REF!+[4]HA!#REF!+[4]PHUC!#REF!+[4]LAM!#REF!+[4]XUAN!#REF!+[4]LIEN!#REF!</f>
        <v>#REF!</v>
      </c>
      <c r="T87" s="885" t="e">
        <f>[4]DAI!#REF!+[4]NAM!#REF!+[4]NHAN!#REF!+[4]LY!#REF!+[4]DUC!#REF!+[4]DONG!#REF!+[4]HPHU!#REF!+[4]BAC!#REF!+[4]THANH!#REF!+#REF!+[4]MY!#REF!+[4]HA!#REF!+[4]PHUC!#REF!+[4]LAM!#REF!+[4]XUAN!#REF!+[4]LIEN!#REF!</f>
        <v>#REF!</v>
      </c>
      <c r="U87" s="885" t="e">
        <f>[4]DAI!#REF!+[4]NAM!#REF!+[4]NHAN!#REF!+[4]LY!#REF!+[4]DUC!#REF!+[4]DONG!#REF!+[4]HPHU!#REF!+[4]BAC!#REF!+[4]THANH!#REF!+#REF!+[4]MY!#REF!+[4]HA!#REF!+[4]PHUC!#REF!+[4]LAM!#REF!+[4]XUAN!#REF!+[4]LIEN!#REF!</f>
        <v>#REF!</v>
      </c>
      <c r="V87" s="885" t="e">
        <f>[4]DAI!#REF!+[4]NAM!#REF!+[4]NHAN!#REF!+[4]LY!#REF!+[4]DUC!#REF!+[4]DONG!#REF!+[4]HPHU!#REF!+[4]BAC!#REF!+[4]THANH!#REF!+#REF!+[4]MY!#REF!+[4]HA!#REF!+[4]PHUC!#REF!+[4]LAM!#REF!+[4]XUAN!#REF!+[4]LIEN!#REF!</f>
        <v>#REF!</v>
      </c>
      <c r="W87" s="885" t="e">
        <f>[4]DAI!#REF!+[4]NAM!#REF!+[4]NHAN!#REF!+[4]LY!#REF!+[4]DUC!#REF!+[4]DONG!#REF!+[4]HPHU!#REF!+[4]BAC!#REF!+[4]THANH!#REF!+#REF!+[4]MY!#REF!+[4]HA!#REF!+[4]PHUC!#REF!+[4]LAM!#REF!+[4]XUAN!#REF!+[4]LIEN!#REF!</f>
        <v>#REF!</v>
      </c>
      <c r="X87" s="885" t="e">
        <f>[4]DAI!#REF!+[4]NAM!#REF!+[4]NHAN!#REF!+[4]LY!#REF!+[4]DUC!#REF!+[4]DONG!#REF!+[4]HPHU!#REF!+[4]BAC!#REF!+[4]THANH!#REF!+#REF!+[4]MY!#REF!+[4]HA!#REF!+[4]PHUC!#REF!+[4]LAM!#REF!+[4]XUAN!#REF!+[4]LIEN!#REF!</f>
        <v>#REF!</v>
      </c>
      <c r="Y87" s="885" t="e">
        <f>[4]DAI!#REF!+[4]NAM!#REF!+[4]NHAN!#REF!+[4]LY!#REF!+[4]DUC!#REF!+[4]DONG!#REF!+[4]HPHU!#REF!+[4]BAC!#REF!+[4]THANH!#REF!+#REF!+[4]MY!#REF!+[4]HA!#REF!+[4]PHUC!#REF!+[4]LAM!#REF!+[4]XUAN!#REF!+[4]LIEN!#REF!</f>
        <v>#REF!</v>
      </c>
      <c r="Z87" s="885" t="e">
        <f>[4]DAI!#REF!+[4]NAM!#REF!+[4]NHAN!#REF!+[4]LY!#REF!+[4]DUC!#REF!+[4]DONG!#REF!+[4]HPHU!#REF!+[4]BAC!#REF!+[4]THANH!#REF!+#REF!+[4]MY!#REF!+[4]HA!#REF!+[4]PHUC!#REF!+[4]LAM!#REF!+[4]XUAN!#REF!+[4]LIEN!#REF!</f>
        <v>#REF!</v>
      </c>
      <c r="AA87" s="885" t="e">
        <f>[4]DAI!#REF!+[4]NAM!#REF!+[4]NHAN!#REF!+[4]LY!#REF!+[4]DUC!#REF!+[4]DONG!#REF!+[4]HPHU!#REF!+[4]BAC!#REF!+[4]THANH!#REF!+#REF!+[4]MY!#REF!+[4]HA!#REF!+[4]PHUC!#REF!+[4]LAM!#REF!+[4]XUAN!#REF!+[4]LIEN!#REF!</f>
        <v>#REF!</v>
      </c>
      <c r="AB87" s="885" t="e">
        <f>[4]DAI!#REF!+[4]NAM!#REF!+[4]NHAN!#REF!+[4]LY!#REF!+[4]DUC!#REF!+[4]DONG!#REF!+[4]HPHU!#REF!+[4]BAC!#REF!+[4]THANH!#REF!+#REF!+[4]MY!#REF!+[4]HA!#REF!+[4]PHUC!#REF!+[4]LAM!#REF!+[4]XUAN!#REF!+[4]LIEN!#REF!</f>
        <v>#REF!</v>
      </c>
      <c r="AC87" s="885" t="e">
        <f>[4]DAI!#REF!+[4]NAM!#REF!+[4]NHAN!#REF!+[4]LY!#REF!+[4]DUC!#REF!+[4]DONG!#REF!+[4]HPHU!#REF!+[4]BAC!#REF!+[4]THANH!#REF!+#REF!+[4]MY!#REF!+[4]HA!#REF!+[4]PHUC!#REF!+[4]LAM!#REF!+[4]XUAN!#REF!+[4]LIEN!#REF!</f>
        <v>#REF!</v>
      </c>
      <c r="AD87" s="867" t="e">
        <f>[4]DAI!#REF!+[4]NAM!#REF!+[4]NHAN!#REF!+[4]LY!#REF!+[4]DUC!#REF!+[4]DONG!#REF!+[4]HPHU!#REF!+[4]BAC!#REF!+[4]THANH!#REF!+[4]MY!#REF!+[4]HA!#REF!+[4]PHUC!#REF!+[4]LAM!#REF!+[4]XUAN!#REF!+[4]LIEN!#REF!</f>
        <v>#REF!</v>
      </c>
      <c r="AE87" s="885" t="e">
        <f>[4]DAI!#REF!+[4]NAM!#REF!+[4]NHAN!#REF!+[4]LY!#REF!+[4]DUC!#REF!+[4]DONG!#REF!+[4]HPHU!#REF!+[4]BAC!#REF!+[4]THANH!#REF!+#REF!+[4]MY!#REF!+[4]HA!#REF!+[4]PHUC!#REF!+[4]LAM!#REF!+[4]XUAN!#REF!+[4]LIEN!#REF!</f>
        <v>#REF!</v>
      </c>
      <c r="AF87" s="885" t="e">
        <f>[4]DAI!#REF!+[4]NAM!#REF!+[4]NHAN!#REF!+[4]LY!#REF!+[4]DUC!#REF!+[4]DONG!#REF!+[4]HPHU!#REF!+[4]BAC!#REF!+[4]THANH!#REF!+#REF!+[4]MY!#REF!+[4]HA!#REF!+[4]PHUC!#REF!+[4]LAM!#REF!+[4]XUAN!#REF!+[4]LIEN!#REF!</f>
        <v>#REF!</v>
      </c>
      <c r="AG87" s="885" t="e">
        <f>[4]DAI!#REF!+[4]NAM!#REF!+[4]NHAN!#REF!+[4]LY!#REF!+[4]DUC!#REF!+[4]DONG!#REF!+[4]HPHU!#REF!+[4]BAC!#REF!+[4]THANH!#REF!+#REF!+[4]MY!#REF!+[4]HA!#REF!+[4]PHUC!#REF!+[4]LAM!#REF!+[4]XUAN!#REF!+[4]LIEN!#REF!</f>
        <v>#REF!</v>
      </c>
      <c r="AH87" s="885" t="e">
        <f>[4]DAI!#REF!+[4]NAM!#REF!+[4]NHAN!#REF!+[4]LY!#REF!+[4]DUC!#REF!+[4]DONG!#REF!+[4]HPHU!#REF!+[4]BAC!#REF!+[4]THANH!#REF!+#REF!+[4]MY!#REF!+[4]HA!#REF!+[4]PHUC!#REF!+[4]LAM!#REF!+[4]XUAN!#REF!+[4]LIEN!#REF!</f>
        <v>#REF!</v>
      </c>
      <c r="AI87" s="885" t="e">
        <f>[4]DAI!#REF!+[4]NAM!#REF!+[4]NHAN!#REF!+[4]LY!#REF!+[4]DUC!#REF!+[4]DONG!#REF!+[4]HPHU!#REF!+[4]BAC!#REF!+[4]THANH!#REF!+#REF!+[4]MY!#REF!+[4]HA!#REF!+[4]PHUC!#REF!+[4]LAM!#REF!+[4]XUAN!#REF!+[4]LIEN!#REF!</f>
        <v>#REF!</v>
      </c>
      <c r="AJ87" s="885" t="e">
        <f>[4]DAI!#REF!+[4]NAM!#REF!+[4]NHAN!#REF!+[4]LY!#REF!+[4]DUC!#REF!+[4]DONG!#REF!+[4]HPHU!#REF!+[4]BAC!#REF!+[4]THANH!#REF!+#REF!+[4]MY!#REF!+[4]HA!#REF!+[4]PHUC!#REF!+[4]LAM!#REF!+[4]XUAN!#REF!+[4]LIEN!#REF!</f>
        <v>#REF!</v>
      </c>
      <c r="AK87" s="867" t="e">
        <f>[4]DAI!#REF!+[4]NAM!#REF!+[4]NHAN!#REF!+[4]LY!#REF!+[4]DUC!#REF!+[4]DONG!#REF!+[4]HPHU!#REF!+[4]BAC!#REF!+[4]THANH!#REF!+[4]MY!#REF!+[4]HA!#REF!+[4]PHUC!#REF!+[4]LAM!#REF!+[4]XUAN!#REF!+[4]LIEN!#REF!</f>
        <v>#REF!</v>
      </c>
      <c r="AL87" s="885" t="e">
        <f>[4]DAI!#REF!+[4]NAM!#REF!+[4]NHAN!#REF!+[4]LY!#REF!+[4]DUC!#REF!+[4]DONG!#REF!+[4]HPHU!#REF!+[4]BAC!#REF!+[4]THANH!#REF!+#REF!+[4]MY!#REF!+[4]HA!#REF!+[4]PHUC!#REF!+[4]LAM!#REF!+[4]XUAN!#REF!+[4]LIEN!#REF!</f>
        <v>#REF!</v>
      </c>
      <c r="AM87" s="885" t="e">
        <f>[4]DAI!#REF!+[4]NAM!#REF!+[4]NHAN!#REF!+[4]LY!#REF!+[4]DUC!#REF!+[4]DONG!#REF!+[4]HPHU!#REF!+[4]BAC!#REF!+[4]THANH!#REF!+#REF!+[4]MY!#REF!+[4]HA!#REF!+[4]PHUC!#REF!+[4]LAM!#REF!+[4]XUAN!#REF!+[4]LIEN!#REF!</f>
        <v>#REF!</v>
      </c>
      <c r="AN87" s="867" t="e">
        <f>[4]DAI!#REF!+[4]NAM!#REF!+[4]NHAN!#REF!+[4]LY!#REF!+[4]DUC!#REF!+[4]DONG!#REF!+[4]HPHU!#REF!+[4]BAC!#REF!+[4]THANH!#REF!+[4]MY!#REF!+[4]HA!#REF!+[4]PHUC!#REF!+[4]LAM!#REF!+[4]XUAN!#REF!+[4]LIEN!#REF!</f>
        <v>#REF!</v>
      </c>
      <c r="AO87" s="885" t="e">
        <f>[4]DAI!#REF!+[4]NAM!#REF!+[4]NHAN!#REF!+[4]LY!#REF!+[4]DUC!#REF!+[4]DONG!#REF!+[4]HPHU!#REF!+[4]BAC!#REF!+[4]THANH!#REF!+#REF!+[4]MY!#REF!+[4]HA!#REF!+[4]PHUC!#REF!+[4]LAM!#REF!+[4]XUAN!#REF!+[4]LIEN!#REF!</f>
        <v>#REF!</v>
      </c>
      <c r="AP87" s="885" t="e">
        <f>[4]DAI!#REF!+[4]NAM!#REF!+[4]NHAN!#REF!+[4]LY!#REF!+[4]DUC!#REF!+[4]DONG!#REF!+[4]HPHU!#REF!+[4]BAC!#REF!+[4]THANH!#REF!+#REF!+[4]MY!#REF!+[4]HA!#REF!+[4]PHUC!#REF!+[4]LAM!#REF!+[4]XUAN!#REF!+[4]LIEN!#REF!</f>
        <v>#REF!</v>
      </c>
      <c r="AQ87" s="885" t="e">
        <f>[4]DAI!#REF!+[4]NAM!#REF!+[4]NHAN!#REF!+[4]LY!#REF!+[4]DUC!#REF!+[4]DONG!#REF!+[4]HPHU!#REF!+[4]BAC!#REF!+[4]THANH!#REF!+#REF!+[4]MY!#REF!+[4]HA!#REF!+[4]PHUC!#REF!+[4]LAM!#REF!+[4]XUAN!#REF!+[4]LIEN!#REF!</f>
        <v>#REF!</v>
      </c>
      <c r="AR87" s="867">
        <f>[4]DAI!AR85+[4]NAM!AR85+[4]NHAN!AR85+[4]LY!AR85+[4]DUC!AR85+[4]DONG!AR85+[4]HPHU!AR85+[4]BAC!AR85+[4]THANH!AR85+[4]MY!AR85+[4]HA!AR85+[4]PHUC!AR85+[4]LAM!AR85+[4]XUAN!AR85+[4]LIEN!AR85+[4]HUNG!AR85+[4]CNAM!AR85+[4]TAY!AR85+[4]HOA!AR85+[4]VAN!AR85+[4]PDINH!AR85+[4]SLOC!AR85+[4]TRUNG!AR85+[4]TAN!AR85+[4]THUONG!AR85+[4]HLAO!AR85+[4]PNHA!AR85+[4]VTRUNG!AR85</f>
        <v>0</v>
      </c>
      <c r="AS87" s="867" t="e">
        <f>[4]DAI!#REF!+[4]NAM!#REF!+[4]NHAN!#REF!+[4]LY!#REF!+[4]DUC!#REF!+[4]DONG!#REF!+[4]HPHU!#REF!+[4]BAC!#REF!+[4]THANH!#REF!+[4]MY!#REF!+[4]HA!#REF!+[4]PHUC!#REF!+[4]LAM!#REF!+[4]XUAN!#REF!+[4]LIEN!#REF!</f>
        <v>#REF!</v>
      </c>
      <c r="AT87" s="867"/>
      <c r="AU87" s="867" t="e">
        <f>[4]DAI!#REF!+[4]NAM!#REF!+[4]NHAN!#REF!+[4]LY!#REF!+[4]DUC!#REF!+[4]DONG!#REF!+[4]HPHU!#REF!+[4]BAC!#REF!+[4]THANH!#REF!+[4]MY!#REF!+[4]HA!#REF!+[4]PHUC!#REF!+[4]LAM!#REF!+[4]XUAN!#REF!+[4]LIEN!#REF!</f>
        <v>#REF!</v>
      </c>
      <c r="AV87" s="838">
        <f>[4]DAI!AV85+[4]NAM!AV85+[4]NHAN!AV85+[4]LY!AV85+[4]DUC!AV85+[4]DONG!AV85+[4]HPHU!AV85+[4]BAC!AV85+[4]THANH!AV85+[4]MY!AV85+[4]HA!AV85+[4]PHUC!AV85+[4]LAM!AV85+[4]XUAN!AV85+[4]LIEN!AV85+[4]HUNG!AV85+[4]CNAM!AV85+[4]TAY!AV85+[4]HOA!AV85+[4]VAN!AV85+[4]PDINH!AV85+[4]SLOC!AV85+[4]TRUNG!AV85+[4]TAN!AV85+[4]THUONG!AV85+[4]HLAO!AV85+[4]PNHA!AV85+[4]VTRUNG!AV85</f>
        <v>0</v>
      </c>
      <c r="AW87" s="885" t="e">
        <f>[4]DAI!#REF!+[4]NAM!#REF!+[4]NHAN!#REF!+[4]LY!#REF!+[4]DUC!#REF!+[4]DONG!#REF!+[4]HPHU!#REF!+[4]BAC!#REF!+[4]THANH!#REF!+#REF!+[4]MY!#REF!+[4]HA!#REF!+[4]PHUC!#REF!+[4]LAM!#REF!+[4]XUAN!#REF!+[4]LIEN!#REF!</f>
        <v>#REF!</v>
      </c>
      <c r="AX87" s="885" t="e">
        <f>[4]DAI!#REF!+[4]NAM!#REF!+[4]NHAN!#REF!+[4]LY!#REF!+[4]DUC!#REF!+[4]DONG!#REF!+[4]HPHU!#REF!+[4]BAC!#REF!+[4]THANH!#REF!+#REF!+[4]MY!#REF!+[4]HA!#REF!+[4]PHUC!#REF!+[4]LAM!#REF!+[4]XUAN!#REF!+[4]LIEN!#REF!</f>
        <v>#REF!</v>
      </c>
      <c r="AY87" s="885" t="e">
        <f>[4]DAI!#REF!+[4]NAM!#REF!+[4]NHAN!#REF!+[4]LY!#REF!+[4]DUC!#REF!+[4]DONG!#REF!+[4]HPHU!#REF!+[4]BAC!#REF!+[4]THANH!#REF!+#REF!+[4]MY!#REF!+[4]HA!#REF!+[4]PHUC!#REF!+[4]LAM!#REF!+[4]XUAN!#REF!+[4]LIEN!#REF!</f>
        <v>#REF!</v>
      </c>
      <c r="AZ87" s="867" t="e">
        <f>[4]DAI!#REF!+[4]NAM!#REF!+[4]NHAN!#REF!+[4]LY!#REF!+[4]DUC!#REF!+[4]DONG!#REF!+[4]HPHU!#REF!+[4]BAC!#REF!+[4]THANH!#REF!+[4]MY!#REF!+[4]HA!#REF!+[4]PHUC!#REF!+[4]LAM!#REF!+[4]XUAN!#REF!+[4]LIEN!#REF!</f>
        <v>#REF!</v>
      </c>
      <c r="BA87" s="885" t="e">
        <f>[4]DAI!#REF!+[4]NAM!#REF!+[4]NHAN!#REF!+[4]LY!#REF!+[4]DUC!#REF!+[4]DONG!#REF!+[4]HPHU!#REF!+[4]BAC!#REF!+[4]THANH!#REF!+#REF!+[4]MY!#REF!+[4]HA!#REF!+[4]PHUC!#REF!+[4]LAM!#REF!+[4]XUAN!#REF!+[4]LIEN!#REF!</f>
        <v>#REF!</v>
      </c>
      <c r="BB87" s="885" t="e">
        <f>[4]DAI!#REF!+[4]NAM!#REF!+[4]NHAN!#REF!+[4]LY!#REF!+[4]DUC!#REF!+[4]DONG!#REF!+[4]HPHU!#REF!+[4]BAC!#REF!+[4]THANH!#REF!+#REF!+[4]MY!#REF!+[4]HA!#REF!+[4]PHUC!#REF!+[4]LAM!#REF!+[4]XUAN!#REF!+[4]LIEN!#REF!</f>
        <v>#REF!</v>
      </c>
      <c r="BC87" s="885" t="e">
        <f>[4]DAI!#REF!+[4]NAM!#REF!+[4]NHAN!#REF!+[4]LY!#REF!+[4]DUC!#REF!+[4]DONG!#REF!+[4]HPHU!#REF!+[4]BAC!#REF!+[4]THANH!#REF!+#REF!+[4]MY!#REF!+[4]HA!#REF!+[4]PHUC!#REF!+[4]LAM!#REF!+[4]XUAN!#REF!+[4]LIEN!#REF!</f>
        <v>#REF!</v>
      </c>
      <c r="BD87" s="867" t="e">
        <f>[4]DAI!#REF!+[4]NAM!#REF!+[4]NHAN!#REF!+[4]LY!#REF!+[4]DUC!#REF!+[4]DONG!#REF!+[4]HPHU!#REF!+[4]BAC!#REF!+[4]THANH!#REF!+[4]MY!#REF!+[4]HA!#REF!+[4]PHUC!#REF!+[4]LAM!#REF!+[4]XUAN!#REF!+[4]LIEN!#REF!</f>
        <v>#REF!</v>
      </c>
      <c r="BE87" s="885" t="e">
        <f>[4]DAI!#REF!+[4]NAM!#REF!+[4]NHAN!#REF!+[4]LY!#REF!+[4]DUC!#REF!+[4]DONG!#REF!+[4]HPHU!#REF!+[4]BAC!#REF!+[4]THANH!#REF!+#REF!+[4]MY!#REF!+[4]HA!#REF!+[4]PHUC!#REF!+[4]LAM!#REF!+[4]XUAN!#REF!+[4]LIEN!#REF!</f>
        <v>#REF!</v>
      </c>
      <c r="BF87" s="885" t="e">
        <f>[4]DAI!#REF!+[4]NAM!#REF!+[4]NHAN!#REF!+[4]LY!#REF!+[4]DUC!#REF!+[4]DONG!#REF!+[4]HPHU!#REF!+[4]BAC!#REF!+[4]THANH!#REF!+#REF!+[4]MY!#REF!+[4]HA!#REF!+[4]PHUC!#REF!+[4]LAM!#REF!+[4]XUAN!#REF!+[4]LIEN!#REF!</f>
        <v>#REF!</v>
      </c>
      <c r="BG87" s="885" t="e">
        <f>[4]DAI!#REF!+[4]NAM!#REF!+[4]NHAN!#REF!+[4]LY!#REF!+[4]DUC!#REF!+[4]DONG!#REF!+[4]HPHU!#REF!+[4]BAC!#REF!+[4]THANH!#REF!+#REF!+[4]MY!#REF!+[4]HA!#REF!+[4]PHUC!#REF!+[4]LAM!#REF!+[4]XUAN!#REF!+[4]LIEN!#REF!</f>
        <v>#REF!</v>
      </c>
      <c r="BH87" s="885" t="e">
        <f>[4]DAI!#REF!+[4]NAM!#REF!+[4]NHAN!#REF!+[4]LY!#REF!+[4]DUC!#REF!+[4]DONG!#REF!+[4]HPHU!#REF!+[4]BAC!#REF!+[4]THANH!#REF!+#REF!+[4]MY!#REF!+[4]HA!#REF!+[4]PHUC!#REF!+[4]LAM!#REF!+[4]XUAN!#REF!+[4]LIEN!#REF!</f>
        <v>#REF!</v>
      </c>
      <c r="BI87" s="885" t="e">
        <f>[4]DAI!#REF!+[4]NAM!#REF!+[4]NHAN!#REF!+[4]LY!#REF!+[4]DUC!#REF!+[4]DONG!#REF!+[4]HPHU!#REF!+[4]BAC!#REF!+[4]THANH!#REF!+#REF!+[4]MY!#REF!+[4]HA!#REF!+[4]PHUC!#REF!+[4]LAM!#REF!+[4]XUAN!#REF!+[4]LIEN!#REF!</f>
        <v>#REF!</v>
      </c>
      <c r="BJ87" s="885" t="e">
        <f>[4]DAI!#REF!+[4]NAM!#REF!+[4]NHAN!#REF!+[4]LY!#REF!+[4]DUC!#REF!+[4]DONG!#REF!+[4]HPHU!#REF!+[4]BAC!#REF!+[4]THANH!#REF!+#REF!+[4]MY!#REF!+[4]HA!#REF!+[4]PHUC!#REF!+[4]LAM!#REF!+[4]XUAN!#REF!+[4]LIEN!#REF!</f>
        <v>#REF!</v>
      </c>
      <c r="BK87" s="885" t="e">
        <f>[4]DAI!#REF!+[4]NAM!#REF!+[4]NHAN!#REF!+[4]LY!#REF!+[4]DUC!#REF!+[4]DONG!#REF!+[4]HPHU!#REF!+[4]BAC!#REF!+[4]THANH!#REF!+#REF!+[4]MY!#REF!+[4]HA!#REF!+[4]PHUC!#REF!+[4]LAM!#REF!+[4]XUAN!#REF!+[4]LIEN!#REF!</f>
        <v>#REF!</v>
      </c>
      <c r="BL87" s="885" t="e">
        <f>[4]DAI!#REF!+[4]NAM!#REF!+[4]NHAN!#REF!+[4]LY!#REF!+[4]DUC!#REF!+[4]DONG!#REF!+[4]HPHU!#REF!+[4]BAC!#REF!+[4]THANH!#REF!+#REF!+[4]MY!#REF!+[4]HA!#REF!+[4]PHUC!#REF!+[4]LAM!#REF!+[4]XUAN!#REF!+[4]LIEN!#REF!</f>
        <v>#REF!</v>
      </c>
    </row>
    <row r="88" spans="1:65" ht="24" hidden="1" customHeight="1" x14ac:dyDescent="0.2">
      <c r="A88" s="886" t="s">
        <v>49</v>
      </c>
      <c r="B88" s="845" t="s">
        <v>50</v>
      </c>
      <c r="C88" s="887" t="s">
        <v>51</v>
      </c>
      <c r="D88" s="885" t="e">
        <f>[4]DAI!#REF!+[4]NAM!#REF!+[4]NHAN!#REF!+[4]LY!#REF!+[4]DUC!#REF!+[4]DONG!#REF!+[4]HPHU!#REF!+[4]BAC!#REF!+[4]THANH!#REF!+#REF!+[4]MY!#REF!+[4]HA!#REF!+[4]PHUC!#REF!+[4]LAM!#REF!+[4]XUAN!#REF!+[4]LIEN!#REF!</f>
        <v>#REF!</v>
      </c>
      <c r="E88" s="885" t="e">
        <f>[4]DAI!#REF!+[4]NAM!#REF!+[4]NHAN!#REF!+[4]LY!#REF!+[4]DUC!#REF!+[4]DONG!#REF!+[4]HPHU!#REF!+[4]BAC!#REF!+[4]THANH!#REF!+#REF!+[4]MY!#REF!+[4]HA!#REF!+[4]PHUC!#REF!+[4]LAM!#REF!+[4]XUAN!#REF!+[4]LIEN!#REF!</f>
        <v>#REF!</v>
      </c>
      <c r="F88" s="885" t="e">
        <f>[4]DAI!#REF!+[4]NAM!#REF!+[4]NHAN!#REF!+[4]LY!#REF!+[4]DUC!#REF!+[4]DONG!#REF!+[4]HPHU!#REF!+[4]BAC!#REF!+[4]THANH!#REF!+#REF!+[4]MY!#REF!+[4]HA!#REF!+[4]PHUC!#REF!+[4]LAM!#REF!+[4]XUAN!#REF!+[4]LIEN!#REF!</f>
        <v>#REF!</v>
      </c>
      <c r="G88" s="867">
        <f>[4]DAI!G86+[4]NAM!G86+[4]NHAN!G86+[4]LY!G86+[4]DUC!G86+[4]DONG!G86+[4]HPHU!G86+[4]BAC!G86+[4]THANH!G86+[4]MY!G86+[4]HA!G86+[4]PHUC!G86+[4]LAM!G86+[4]XUAN!G86+[4]LIEN!G86+[4]HUNG!G86+[4]CNAM!G86+[4]TAY!G86+[4]HOA!G86+[4]VAN!G86+[4]PDINH!G86+[4]SLOC!G86+[4]TRUNG!G86+[4]TAN!G86+[4]THUONG!G86+[4]HLAO!G86+[4]PNHA!G86+[4]VTRUNG!G86</f>
        <v>0</v>
      </c>
      <c r="H88" s="885" t="e">
        <f>[4]DAI!#REF!+[4]NAM!#REF!+[4]NHAN!#REF!+[4]LY!#REF!+[4]DUC!#REF!+[4]DONG!#REF!+[4]HPHU!#REF!+[4]BAC!#REF!+[4]THANH!#REF!+#REF!+[4]MY!#REF!+[4]HA!#REF!+[4]PHUC!#REF!+[4]LAM!#REF!+[4]XUAN!#REF!+[4]LIEN!#REF!</f>
        <v>#REF!</v>
      </c>
      <c r="I88" s="885" t="e">
        <f>[4]DAI!#REF!+[4]NAM!#REF!+[4]NHAN!#REF!+[4]LY!#REF!+[4]DUC!#REF!+[4]DONG!#REF!+[4]HPHU!#REF!+[4]BAC!#REF!+[4]THANH!#REF!+#REF!+[4]MY!#REF!+[4]HA!#REF!+[4]PHUC!#REF!+[4]LAM!#REF!+[4]XUAN!#REF!+[4]LIEN!#REF!</f>
        <v>#REF!</v>
      </c>
      <c r="J88" s="867">
        <f>[4]DAI!J86+[4]NAM!J86+[4]NHAN!J86+[4]LY!J86+[4]DUC!J86+[4]DONG!J86+[4]HPHU!J86+[4]BAC!J86+[4]THANH!J86+[4]MY!J86+[4]HA!J86+[4]PHUC!J86+[4]LAM!J86+[4]XUAN!J86+[4]LIEN!J86+[4]HUNG!J86+[4]CNAM!J86+[4]TAY!J86+[4]HOA!J86+[4]VAN!J86+[4]PDINH!J86+[4]SLOC!J86+[4]TRUNG!J86+[4]TAN!J86+[4]THUONG!J86+[4]HLAO!J86+[4]PNHA!J86+[4]VTRUNG!J86</f>
        <v>0</v>
      </c>
      <c r="K88" s="885" t="e">
        <f>[4]DAI!#REF!+[4]NAM!#REF!+[4]NHAN!#REF!+[4]LY!#REF!+[4]DUC!#REF!+[4]DONG!#REF!+[4]HPHU!#REF!+[4]BAC!#REF!+[4]THANH!#REF!+#REF!+[4]MY!#REF!+[4]HA!#REF!+[4]PHUC!#REF!+[4]LAM!#REF!+[4]XUAN!#REF!+[4]LIEN!#REF!</f>
        <v>#REF!</v>
      </c>
      <c r="L88" s="885" t="e">
        <f>[4]DAI!#REF!+[4]NAM!#REF!+[4]NHAN!#REF!+[4]LY!#REF!+[4]DUC!#REF!+[4]DONG!#REF!+[4]HPHU!#REF!+[4]BAC!#REF!+[4]THANH!#REF!+#REF!+[4]MY!#REF!+[4]HA!#REF!+[4]PHUC!#REF!+[4]LAM!#REF!+[4]XUAN!#REF!+[4]LIEN!#REF!</f>
        <v>#REF!</v>
      </c>
      <c r="M88" s="885" t="e">
        <f>[4]DAI!#REF!+[4]NAM!#REF!+[4]NHAN!#REF!+[4]LY!#REF!+[4]DUC!#REF!+[4]DONG!#REF!+[4]HPHU!#REF!+[4]BAC!#REF!+[4]THANH!#REF!+#REF!+[4]MY!#REF!+[4]HA!#REF!+[4]PHUC!#REF!+[4]LAM!#REF!+[4]XUAN!#REF!+[4]LIEN!#REF!</f>
        <v>#REF!</v>
      </c>
      <c r="N88" s="867">
        <f>[4]DAI!N86+[4]NAM!N86+[4]NHAN!N86+[4]LY!N86+[4]DUC!N86+[4]DONG!N86+[4]HPHU!N86+[4]BAC!N86+[4]THANH!N86+[4]MY!N86+[4]HA!N86+[4]PHUC!N86+[4]LAM!N86+[4]XUAN!N86+[4]LIEN!N86+[4]HUNG!N86+[4]CNAM!N86+[4]TAY!N86+[4]HOA!N86+[4]VAN!N86+[4]PDINH!N86+[4]SLOC!N86+[4]TRUNG!N86+[4]TAN!N86+[4]THUONG!N86+[4]HLAO!N86+[4]PNHA!N86+[4]VTRUNG!N86</f>
        <v>0</v>
      </c>
      <c r="O88" s="867">
        <f>[4]DAI!O86+[4]NAM!O86+[4]NHAN!O86+[4]LY!O86+[4]DUC!O86+[4]DONG!O86+[4]HPHU!O86+[4]BAC!O86+[4]THANH!O86+[4]MY!O86+[4]HA!O86+[4]PHUC!O86+[4]LAM!O86+[4]XUAN!O86+[4]LIEN!O86+[4]HUNG!O86+[4]CNAM!O86+[4]TAY!O86+[4]HOA!O86+[4]VAN!O86+[4]PDINH!O86+[4]SLOC!O86+[4]TRUNG!O86+[4]TAN!O86+[4]THUONG!O86+[4]HLAO!O86+[4]PNHA!O86+[4]VTRUNG!O86</f>
        <v>0</v>
      </c>
      <c r="P88" s="867" t="e">
        <f>[4]DAI!#REF!+[4]NAM!#REF!+[4]NHAN!#REF!+[4]LY!#REF!+[4]DUC!#REF!+[4]DONG!#REF!+[4]HPHU!#REF!+[4]BAC!#REF!+[4]THANH!#REF!+[4]MY!#REF!+[4]HA!#REF!+[4]PHUC!#REF!+[4]LAM!#REF!+[4]XUAN!#REF!+[4]LIEN!#REF!</f>
        <v>#REF!</v>
      </c>
      <c r="Q88" s="885" t="e">
        <f>[4]DAI!#REF!+[4]NAM!#REF!+[4]NHAN!#REF!+[4]LY!#REF!+[4]DUC!#REF!+[4]DONG!#REF!+[4]HPHU!#REF!+[4]BAC!#REF!+[4]THANH!#REF!+#REF!+[4]MY!#REF!+[4]HA!#REF!+[4]PHUC!#REF!+[4]LAM!#REF!+[4]XUAN!#REF!+[4]LIEN!#REF!</f>
        <v>#REF!</v>
      </c>
      <c r="R88" s="882" t="e">
        <f>[4]DAI!#REF!+[4]NAM!#REF!+[4]NHAN!#REF!+[4]LY!#REF!+[4]DUC!#REF!+[4]DONG!#REF!+[4]HPHU!#REF!+[4]BAC!#REF!+[4]THANH!#REF!+#REF!+[4]MY!#REF!+[4]HA!#REF!+[4]PHUC!#REF!+[4]LAM!#REF!+[4]XUAN!#REF!+[4]LIEN!#REF!</f>
        <v>#REF!</v>
      </c>
      <c r="S88" s="885" t="e">
        <f>[4]DAI!#REF!+[4]NAM!#REF!+[4]NHAN!#REF!+[4]LY!#REF!+[4]DUC!#REF!+[4]DONG!#REF!+[4]HPHU!#REF!+[4]BAC!#REF!+[4]THANH!#REF!+#REF!+[4]MY!#REF!+[4]HA!#REF!+[4]PHUC!#REF!+[4]LAM!#REF!+[4]XUAN!#REF!+[4]LIEN!#REF!</f>
        <v>#REF!</v>
      </c>
      <c r="T88" s="885" t="e">
        <f>[4]DAI!#REF!+[4]NAM!#REF!+[4]NHAN!#REF!+[4]LY!#REF!+[4]DUC!#REF!+[4]DONG!#REF!+[4]HPHU!#REF!+[4]BAC!#REF!+[4]THANH!#REF!+#REF!+[4]MY!#REF!+[4]HA!#REF!+[4]PHUC!#REF!+[4]LAM!#REF!+[4]XUAN!#REF!+[4]LIEN!#REF!</f>
        <v>#REF!</v>
      </c>
      <c r="U88" s="885" t="e">
        <f>[4]DAI!#REF!+[4]NAM!#REF!+[4]NHAN!#REF!+[4]LY!#REF!+[4]DUC!#REF!+[4]DONG!#REF!+[4]HPHU!#REF!+[4]BAC!#REF!+[4]THANH!#REF!+#REF!+[4]MY!#REF!+[4]HA!#REF!+[4]PHUC!#REF!+[4]LAM!#REF!+[4]XUAN!#REF!+[4]LIEN!#REF!</f>
        <v>#REF!</v>
      </c>
      <c r="V88" s="885" t="e">
        <f>[4]DAI!#REF!+[4]NAM!#REF!+[4]NHAN!#REF!+[4]LY!#REF!+[4]DUC!#REF!+[4]DONG!#REF!+[4]HPHU!#REF!+[4]BAC!#REF!+[4]THANH!#REF!+#REF!+[4]MY!#REF!+[4]HA!#REF!+[4]PHUC!#REF!+[4]LAM!#REF!+[4]XUAN!#REF!+[4]LIEN!#REF!</f>
        <v>#REF!</v>
      </c>
      <c r="W88" s="885" t="e">
        <f>[4]DAI!#REF!+[4]NAM!#REF!+[4]NHAN!#REF!+[4]LY!#REF!+[4]DUC!#REF!+[4]DONG!#REF!+[4]HPHU!#REF!+[4]BAC!#REF!+[4]THANH!#REF!+#REF!+[4]MY!#REF!+[4]HA!#REF!+[4]PHUC!#REF!+[4]LAM!#REF!+[4]XUAN!#REF!+[4]LIEN!#REF!</f>
        <v>#REF!</v>
      </c>
      <c r="X88" s="885" t="e">
        <f>[4]DAI!#REF!+[4]NAM!#REF!+[4]NHAN!#REF!+[4]LY!#REF!+[4]DUC!#REF!+[4]DONG!#REF!+[4]HPHU!#REF!+[4]BAC!#REF!+[4]THANH!#REF!+#REF!+[4]MY!#REF!+[4]HA!#REF!+[4]PHUC!#REF!+[4]LAM!#REF!+[4]XUAN!#REF!+[4]LIEN!#REF!</f>
        <v>#REF!</v>
      </c>
      <c r="Y88" s="885" t="e">
        <f>[4]DAI!#REF!+[4]NAM!#REF!+[4]NHAN!#REF!+[4]LY!#REF!+[4]DUC!#REF!+[4]DONG!#REF!+[4]HPHU!#REF!+[4]BAC!#REF!+[4]THANH!#REF!+#REF!+[4]MY!#REF!+[4]HA!#REF!+[4]PHUC!#REF!+[4]LAM!#REF!+[4]XUAN!#REF!+[4]LIEN!#REF!</f>
        <v>#REF!</v>
      </c>
      <c r="Z88" s="885" t="e">
        <f>[4]DAI!#REF!+[4]NAM!#REF!+[4]NHAN!#REF!+[4]LY!#REF!+[4]DUC!#REF!+[4]DONG!#REF!+[4]HPHU!#REF!+[4]BAC!#REF!+[4]THANH!#REF!+#REF!+[4]MY!#REF!+[4]HA!#REF!+[4]PHUC!#REF!+[4]LAM!#REF!+[4]XUAN!#REF!+[4]LIEN!#REF!</f>
        <v>#REF!</v>
      </c>
      <c r="AA88" s="885" t="e">
        <f>[4]DAI!#REF!+[4]NAM!#REF!+[4]NHAN!#REF!+[4]LY!#REF!+[4]DUC!#REF!+[4]DONG!#REF!+[4]HPHU!#REF!+[4]BAC!#REF!+[4]THANH!#REF!+#REF!+[4]MY!#REF!+[4]HA!#REF!+[4]PHUC!#REF!+[4]LAM!#REF!+[4]XUAN!#REF!+[4]LIEN!#REF!</f>
        <v>#REF!</v>
      </c>
      <c r="AB88" s="885" t="e">
        <f>[4]DAI!#REF!+[4]NAM!#REF!+[4]NHAN!#REF!+[4]LY!#REF!+[4]DUC!#REF!+[4]DONG!#REF!+[4]HPHU!#REF!+[4]BAC!#REF!+[4]THANH!#REF!+#REF!+[4]MY!#REF!+[4]HA!#REF!+[4]PHUC!#REF!+[4]LAM!#REF!+[4]XUAN!#REF!+[4]LIEN!#REF!</f>
        <v>#REF!</v>
      </c>
      <c r="AC88" s="885" t="e">
        <f>[4]DAI!#REF!+[4]NAM!#REF!+[4]NHAN!#REF!+[4]LY!#REF!+[4]DUC!#REF!+[4]DONG!#REF!+[4]HPHU!#REF!+[4]BAC!#REF!+[4]THANH!#REF!+#REF!+[4]MY!#REF!+[4]HA!#REF!+[4]PHUC!#REF!+[4]LAM!#REF!+[4]XUAN!#REF!+[4]LIEN!#REF!</f>
        <v>#REF!</v>
      </c>
      <c r="AD88" s="867" t="e">
        <f>[4]DAI!#REF!+[4]NAM!#REF!+[4]NHAN!#REF!+[4]LY!#REF!+[4]DUC!#REF!+[4]DONG!#REF!+[4]HPHU!#REF!+[4]BAC!#REF!+[4]THANH!#REF!+[4]MY!#REF!+[4]HA!#REF!+[4]PHUC!#REF!+[4]LAM!#REF!+[4]XUAN!#REF!+[4]LIEN!#REF!</f>
        <v>#REF!</v>
      </c>
      <c r="AE88" s="885" t="e">
        <f>[4]DAI!#REF!+[4]NAM!#REF!+[4]NHAN!#REF!+[4]LY!#REF!+[4]DUC!#REF!+[4]DONG!#REF!+[4]HPHU!#REF!+[4]BAC!#REF!+[4]THANH!#REF!+#REF!+[4]MY!#REF!+[4]HA!#REF!+[4]PHUC!#REF!+[4]LAM!#REF!+[4]XUAN!#REF!+[4]LIEN!#REF!</f>
        <v>#REF!</v>
      </c>
      <c r="AF88" s="885" t="e">
        <f>[4]DAI!#REF!+[4]NAM!#REF!+[4]NHAN!#REF!+[4]LY!#REF!+[4]DUC!#REF!+[4]DONG!#REF!+[4]HPHU!#REF!+[4]BAC!#REF!+[4]THANH!#REF!+#REF!+[4]MY!#REF!+[4]HA!#REF!+[4]PHUC!#REF!+[4]LAM!#REF!+[4]XUAN!#REF!+[4]LIEN!#REF!</f>
        <v>#REF!</v>
      </c>
      <c r="AG88" s="885" t="e">
        <f>[4]DAI!#REF!+[4]NAM!#REF!+[4]NHAN!#REF!+[4]LY!#REF!+[4]DUC!#REF!+[4]DONG!#REF!+[4]HPHU!#REF!+[4]BAC!#REF!+[4]THANH!#REF!+#REF!+[4]MY!#REF!+[4]HA!#REF!+[4]PHUC!#REF!+[4]LAM!#REF!+[4]XUAN!#REF!+[4]LIEN!#REF!</f>
        <v>#REF!</v>
      </c>
      <c r="AH88" s="885" t="e">
        <f>[4]DAI!#REF!+[4]NAM!#REF!+[4]NHAN!#REF!+[4]LY!#REF!+[4]DUC!#REF!+[4]DONG!#REF!+[4]HPHU!#REF!+[4]BAC!#REF!+[4]THANH!#REF!+#REF!+[4]MY!#REF!+[4]HA!#REF!+[4]PHUC!#REF!+[4]LAM!#REF!+[4]XUAN!#REF!+[4]LIEN!#REF!</f>
        <v>#REF!</v>
      </c>
      <c r="AI88" s="885" t="e">
        <f>[4]DAI!#REF!+[4]NAM!#REF!+[4]NHAN!#REF!+[4]LY!#REF!+[4]DUC!#REF!+[4]DONG!#REF!+[4]HPHU!#REF!+[4]BAC!#REF!+[4]THANH!#REF!+#REF!+[4]MY!#REF!+[4]HA!#REF!+[4]PHUC!#REF!+[4]LAM!#REF!+[4]XUAN!#REF!+[4]LIEN!#REF!</f>
        <v>#REF!</v>
      </c>
      <c r="AJ88" s="885" t="e">
        <f>[4]DAI!#REF!+[4]NAM!#REF!+[4]NHAN!#REF!+[4]LY!#REF!+[4]DUC!#REF!+[4]DONG!#REF!+[4]HPHU!#REF!+[4]BAC!#REF!+[4]THANH!#REF!+#REF!+[4]MY!#REF!+[4]HA!#REF!+[4]PHUC!#REF!+[4]LAM!#REF!+[4]XUAN!#REF!+[4]LIEN!#REF!</f>
        <v>#REF!</v>
      </c>
      <c r="AK88" s="867" t="e">
        <f>[4]DAI!#REF!+[4]NAM!#REF!+[4]NHAN!#REF!+[4]LY!#REF!+[4]DUC!#REF!+[4]DONG!#REF!+[4]HPHU!#REF!+[4]BAC!#REF!+[4]THANH!#REF!+[4]MY!#REF!+[4]HA!#REF!+[4]PHUC!#REF!+[4]LAM!#REF!+[4]XUAN!#REF!+[4]LIEN!#REF!</f>
        <v>#REF!</v>
      </c>
      <c r="AL88" s="885" t="e">
        <f>[4]DAI!#REF!+[4]NAM!#REF!+[4]NHAN!#REF!+[4]LY!#REF!+[4]DUC!#REF!+[4]DONG!#REF!+[4]HPHU!#REF!+[4]BAC!#REF!+[4]THANH!#REF!+#REF!+[4]MY!#REF!+[4]HA!#REF!+[4]PHUC!#REF!+[4]LAM!#REF!+[4]XUAN!#REF!+[4]LIEN!#REF!</f>
        <v>#REF!</v>
      </c>
      <c r="AM88" s="885" t="e">
        <f>[4]DAI!#REF!+[4]NAM!#REF!+[4]NHAN!#REF!+[4]LY!#REF!+[4]DUC!#REF!+[4]DONG!#REF!+[4]HPHU!#REF!+[4]BAC!#REF!+[4]THANH!#REF!+#REF!+[4]MY!#REF!+[4]HA!#REF!+[4]PHUC!#REF!+[4]LAM!#REF!+[4]XUAN!#REF!+[4]LIEN!#REF!</f>
        <v>#REF!</v>
      </c>
      <c r="AN88" s="867" t="e">
        <f>[4]DAI!#REF!+[4]NAM!#REF!+[4]NHAN!#REF!+[4]LY!#REF!+[4]DUC!#REF!+[4]DONG!#REF!+[4]HPHU!#REF!+[4]BAC!#REF!+[4]THANH!#REF!+[4]MY!#REF!+[4]HA!#REF!+[4]PHUC!#REF!+[4]LAM!#REF!+[4]XUAN!#REF!+[4]LIEN!#REF!</f>
        <v>#REF!</v>
      </c>
      <c r="AO88" s="885" t="e">
        <f>[4]DAI!#REF!+[4]NAM!#REF!+[4]NHAN!#REF!+[4]LY!#REF!+[4]DUC!#REF!+[4]DONG!#REF!+[4]HPHU!#REF!+[4]BAC!#REF!+[4]THANH!#REF!+#REF!+[4]MY!#REF!+[4]HA!#REF!+[4]PHUC!#REF!+[4]LAM!#REF!+[4]XUAN!#REF!+[4]LIEN!#REF!</f>
        <v>#REF!</v>
      </c>
      <c r="AP88" s="885" t="e">
        <f>[4]DAI!#REF!+[4]NAM!#REF!+[4]NHAN!#REF!+[4]LY!#REF!+[4]DUC!#REF!+[4]DONG!#REF!+[4]HPHU!#REF!+[4]BAC!#REF!+[4]THANH!#REF!+#REF!+[4]MY!#REF!+[4]HA!#REF!+[4]PHUC!#REF!+[4]LAM!#REF!+[4]XUAN!#REF!+[4]LIEN!#REF!</f>
        <v>#REF!</v>
      </c>
      <c r="AQ88" s="885" t="e">
        <f>[4]DAI!#REF!+[4]NAM!#REF!+[4]NHAN!#REF!+[4]LY!#REF!+[4]DUC!#REF!+[4]DONG!#REF!+[4]HPHU!#REF!+[4]BAC!#REF!+[4]THANH!#REF!+#REF!+[4]MY!#REF!+[4]HA!#REF!+[4]PHUC!#REF!+[4]LAM!#REF!+[4]XUAN!#REF!+[4]LIEN!#REF!</f>
        <v>#REF!</v>
      </c>
      <c r="AR88" s="867">
        <f>[4]DAI!AR86+[4]NAM!AR86+[4]NHAN!AR86+[4]LY!AR86+[4]DUC!AR86+[4]DONG!AR86+[4]HPHU!AR86+[4]BAC!AR86+[4]THANH!AR86+[4]MY!AR86+[4]HA!AR86+[4]PHUC!AR86+[4]LAM!AR86+[4]XUAN!AR86+[4]LIEN!AR86+[4]HUNG!AR86+[4]CNAM!AR86+[4]TAY!AR86+[4]HOA!AR86+[4]VAN!AR86+[4]PDINH!AR86+[4]SLOC!AR86+[4]TRUNG!AR86+[4]TAN!AR86+[4]THUONG!AR86+[4]HLAO!AR86+[4]PNHA!AR86+[4]VTRUNG!AR86</f>
        <v>0</v>
      </c>
      <c r="AS88" s="867" t="e">
        <f>[4]DAI!#REF!+[4]NAM!#REF!+[4]NHAN!#REF!+[4]LY!#REF!+[4]DUC!#REF!+[4]DONG!#REF!+[4]HPHU!#REF!+[4]BAC!#REF!+[4]THANH!#REF!+[4]MY!#REF!+[4]HA!#REF!+[4]PHUC!#REF!+[4]LAM!#REF!+[4]XUAN!#REF!+[4]LIEN!#REF!</f>
        <v>#REF!</v>
      </c>
      <c r="AT88" s="867"/>
      <c r="AU88" s="867" t="e">
        <f>[4]DAI!#REF!+[4]NAM!#REF!+[4]NHAN!#REF!+[4]LY!#REF!+[4]DUC!#REF!+[4]DONG!#REF!+[4]HPHU!#REF!+[4]BAC!#REF!+[4]THANH!#REF!+[4]MY!#REF!+[4]HA!#REF!+[4]PHUC!#REF!+[4]LAM!#REF!+[4]XUAN!#REF!+[4]LIEN!#REF!</f>
        <v>#REF!</v>
      </c>
      <c r="AV88" s="838">
        <f>[4]DAI!AV86+[4]NAM!AV86+[4]NHAN!AV86+[4]LY!AV86+[4]DUC!AV86+[4]DONG!AV86+[4]HPHU!AV86+[4]BAC!AV86+[4]THANH!AV86+[4]MY!AV86+[4]HA!AV86+[4]PHUC!AV86+[4]LAM!AV86+[4]XUAN!AV86+[4]LIEN!AV86+[4]HUNG!AV86+[4]CNAM!AV86+[4]TAY!AV86+[4]HOA!AV86+[4]VAN!AV86+[4]PDINH!AV86+[4]SLOC!AV86+[4]TRUNG!AV86+[4]TAN!AV86+[4]THUONG!AV86+[4]HLAO!AV86+[4]PNHA!AV86+[4]VTRUNG!AV86</f>
        <v>0</v>
      </c>
      <c r="AW88" s="885" t="e">
        <f>[4]DAI!#REF!+[4]NAM!#REF!+[4]NHAN!#REF!+[4]LY!#REF!+[4]DUC!#REF!+[4]DONG!#REF!+[4]HPHU!#REF!+[4]BAC!#REF!+[4]THANH!#REF!+#REF!+[4]MY!#REF!+[4]HA!#REF!+[4]PHUC!#REF!+[4]LAM!#REF!+[4]XUAN!#REF!+[4]LIEN!#REF!</f>
        <v>#REF!</v>
      </c>
      <c r="AX88" s="885" t="e">
        <f>[4]DAI!#REF!+[4]NAM!#REF!+[4]NHAN!#REF!+[4]LY!#REF!+[4]DUC!#REF!+[4]DONG!#REF!+[4]HPHU!#REF!+[4]BAC!#REF!+[4]THANH!#REF!+#REF!+[4]MY!#REF!+[4]HA!#REF!+[4]PHUC!#REF!+[4]LAM!#REF!+[4]XUAN!#REF!+[4]LIEN!#REF!</f>
        <v>#REF!</v>
      </c>
      <c r="AY88" s="885" t="e">
        <f>[4]DAI!#REF!+[4]NAM!#REF!+[4]NHAN!#REF!+[4]LY!#REF!+[4]DUC!#REF!+[4]DONG!#REF!+[4]HPHU!#REF!+[4]BAC!#REF!+[4]THANH!#REF!+#REF!+[4]MY!#REF!+[4]HA!#REF!+[4]PHUC!#REF!+[4]LAM!#REF!+[4]XUAN!#REF!+[4]LIEN!#REF!</f>
        <v>#REF!</v>
      </c>
      <c r="AZ88" s="867" t="e">
        <f>[4]DAI!#REF!+[4]NAM!#REF!+[4]NHAN!#REF!+[4]LY!#REF!+[4]DUC!#REF!+[4]DONG!#REF!+[4]HPHU!#REF!+[4]BAC!#REF!+[4]THANH!#REF!+[4]MY!#REF!+[4]HA!#REF!+[4]PHUC!#REF!+[4]LAM!#REF!+[4]XUAN!#REF!+[4]LIEN!#REF!</f>
        <v>#REF!</v>
      </c>
      <c r="BA88" s="885" t="e">
        <f>[4]DAI!#REF!+[4]NAM!#REF!+[4]NHAN!#REF!+[4]LY!#REF!+[4]DUC!#REF!+[4]DONG!#REF!+[4]HPHU!#REF!+[4]BAC!#REF!+[4]THANH!#REF!+#REF!+[4]MY!#REF!+[4]HA!#REF!+[4]PHUC!#REF!+[4]LAM!#REF!+[4]XUAN!#REF!+[4]LIEN!#REF!</f>
        <v>#REF!</v>
      </c>
      <c r="BB88" s="885" t="e">
        <f>[4]DAI!#REF!+[4]NAM!#REF!+[4]NHAN!#REF!+[4]LY!#REF!+[4]DUC!#REF!+[4]DONG!#REF!+[4]HPHU!#REF!+[4]BAC!#REF!+[4]THANH!#REF!+#REF!+[4]MY!#REF!+[4]HA!#REF!+[4]PHUC!#REF!+[4]LAM!#REF!+[4]XUAN!#REF!+[4]LIEN!#REF!</f>
        <v>#REF!</v>
      </c>
      <c r="BC88" s="885" t="e">
        <f>[4]DAI!#REF!+[4]NAM!#REF!+[4]NHAN!#REF!+[4]LY!#REF!+[4]DUC!#REF!+[4]DONG!#REF!+[4]HPHU!#REF!+[4]BAC!#REF!+[4]THANH!#REF!+#REF!+[4]MY!#REF!+[4]HA!#REF!+[4]PHUC!#REF!+[4]LAM!#REF!+[4]XUAN!#REF!+[4]LIEN!#REF!</f>
        <v>#REF!</v>
      </c>
      <c r="BD88" s="867" t="e">
        <f>[4]DAI!#REF!+[4]NAM!#REF!+[4]NHAN!#REF!+[4]LY!#REF!+[4]DUC!#REF!+[4]DONG!#REF!+[4]HPHU!#REF!+[4]BAC!#REF!+[4]THANH!#REF!+[4]MY!#REF!+[4]HA!#REF!+[4]PHUC!#REF!+[4]LAM!#REF!+[4]XUAN!#REF!+[4]LIEN!#REF!</f>
        <v>#REF!</v>
      </c>
      <c r="BE88" s="885" t="e">
        <f>[4]DAI!#REF!+[4]NAM!#REF!+[4]NHAN!#REF!+[4]LY!#REF!+[4]DUC!#REF!+[4]DONG!#REF!+[4]HPHU!#REF!+[4]BAC!#REF!+[4]THANH!#REF!+#REF!+[4]MY!#REF!+[4]HA!#REF!+[4]PHUC!#REF!+[4]LAM!#REF!+[4]XUAN!#REF!+[4]LIEN!#REF!</f>
        <v>#REF!</v>
      </c>
      <c r="BF88" s="885" t="e">
        <f>[4]DAI!#REF!+[4]NAM!#REF!+[4]NHAN!#REF!+[4]LY!#REF!+[4]DUC!#REF!+[4]DONG!#REF!+[4]HPHU!#REF!+[4]BAC!#REF!+[4]THANH!#REF!+#REF!+[4]MY!#REF!+[4]HA!#REF!+[4]PHUC!#REF!+[4]LAM!#REF!+[4]XUAN!#REF!+[4]LIEN!#REF!</f>
        <v>#REF!</v>
      </c>
      <c r="BG88" s="885" t="e">
        <f>[4]DAI!#REF!+[4]NAM!#REF!+[4]NHAN!#REF!+[4]LY!#REF!+[4]DUC!#REF!+[4]DONG!#REF!+[4]HPHU!#REF!+[4]BAC!#REF!+[4]THANH!#REF!+#REF!+[4]MY!#REF!+[4]HA!#REF!+[4]PHUC!#REF!+[4]LAM!#REF!+[4]XUAN!#REF!+[4]LIEN!#REF!</f>
        <v>#REF!</v>
      </c>
      <c r="BH88" s="885" t="e">
        <f>[4]DAI!#REF!+[4]NAM!#REF!+[4]NHAN!#REF!+[4]LY!#REF!+[4]DUC!#REF!+[4]DONG!#REF!+[4]HPHU!#REF!+[4]BAC!#REF!+[4]THANH!#REF!+#REF!+[4]MY!#REF!+[4]HA!#REF!+[4]PHUC!#REF!+[4]LAM!#REF!+[4]XUAN!#REF!+[4]LIEN!#REF!</f>
        <v>#REF!</v>
      </c>
      <c r="BI88" s="885" t="e">
        <f>[4]DAI!#REF!+[4]NAM!#REF!+[4]NHAN!#REF!+[4]LY!#REF!+[4]DUC!#REF!+[4]DONG!#REF!+[4]HPHU!#REF!+[4]BAC!#REF!+[4]THANH!#REF!+#REF!+[4]MY!#REF!+[4]HA!#REF!+[4]PHUC!#REF!+[4]LAM!#REF!+[4]XUAN!#REF!+[4]LIEN!#REF!</f>
        <v>#REF!</v>
      </c>
      <c r="BJ88" s="885" t="e">
        <f>[4]DAI!#REF!+[4]NAM!#REF!+[4]NHAN!#REF!+[4]LY!#REF!+[4]DUC!#REF!+[4]DONG!#REF!+[4]HPHU!#REF!+[4]BAC!#REF!+[4]THANH!#REF!+#REF!+[4]MY!#REF!+[4]HA!#REF!+[4]PHUC!#REF!+[4]LAM!#REF!+[4]XUAN!#REF!+[4]LIEN!#REF!</f>
        <v>#REF!</v>
      </c>
      <c r="BK88" s="885" t="e">
        <f>[4]DAI!#REF!+[4]NAM!#REF!+[4]NHAN!#REF!+[4]LY!#REF!+[4]DUC!#REF!+[4]DONG!#REF!+[4]HPHU!#REF!+[4]BAC!#REF!+[4]THANH!#REF!+#REF!+[4]MY!#REF!+[4]HA!#REF!+[4]PHUC!#REF!+[4]LAM!#REF!+[4]XUAN!#REF!+[4]LIEN!#REF!</f>
        <v>#REF!</v>
      </c>
      <c r="BL88" s="885" t="e">
        <f>[4]DAI!#REF!+[4]NAM!#REF!+[4]NHAN!#REF!+[4]LY!#REF!+[4]DUC!#REF!+[4]DONG!#REF!+[4]HPHU!#REF!+[4]BAC!#REF!+[4]THANH!#REF!+#REF!+[4]MY!#REF!+[4]HA!#REF!+[4]PHUC!#REF!+[4]LAM!#REF!+[4]XUAN!#REF!+[4]LIEN!#REF!</f>
        <v>#REF!</v>
      </c>
    </row>
    <row r="89" spans="1:65" ht="24" hidden="1" customHeight="1" x14ac:dyDescent="0.2">
      <c r="A89" s="886" t="s">
        <v>52</v>
      </c>
      <c r="B89" s="845" t="s">
        <v>53</v>
      </c>
      <c r="C89" s="887" t="s">
        <v>54</v>
      </c>
      <c r="D89" s="885" t="e">
        <f>[4]DAI!#REF!+[4]NAM!#REF!+[4]NHAN!#REF!+[4]LY!#REF!+[4]DUC!#REF!+[4]DONG!#REF!+[4]HPHU!#REF!+[4]BAC!#REF!+[4]THANH!#REF!+#REF!+[4]MY!#REF!+[4]HA!#REF!+[4]PHUC!#REF!+[4]LAM!#REF!+[4]XUAN!#REF!+[4]LIEN!#REF!</f>
        <v>#REF!</v>
      </c>
      <c r="E89" s="885" t="e">
        <f>[4]DAI!#REF!+[4]NAM!#REF!+[4]NHAN!#REF!+[4]LY!#REF!+[4]DUC!#REF!+[4]DONG!#REF!+[4]HPHU!#REF!+[4]BAC!#REF!+[4]THANH!#REF!+#REF!+[4]MY!#REF!+[4]HA!#REF!+[4]PHUC!#REF!+[4]LAM!#REF!+[4]XUAN!#REF!+[4]LIEN!#REF!</f>
        <v>#REF!</v>
      </c>
      <c r="F89" s="885" t="e">
        <f>[4]DAI!#REF!+[4]NAM!#REF!+[4]NHAN!#REF!+[4]LY!#REF!+[4]DUC!#REF!+[4]DONG!#REF!+[4]HPHU!#REF!+[4]BAC!#REF!+[4]THANH!#REF!+#REF!+[4]MY!#REF!+[4]HA!#REF!+[4]PHUC!#REF!+[4]LAM!#REF!+[4]XUAN!#REF!+[4]LIEN!#REF!</f>
        <v>#REF!</v>
      </c>
      <c r="G89" s="867">
        <f>[4]DAI!G87+[4]NAM!G87+[4]NHAN!G87+[4]LY!G87+[4]DUC!G87+[4]DONG!G87+[4]HPHU!G87+[4]BAC!G87+[4]THANH!G87+[4]MY!G87+[4]HA!G87+[4]PHUC!G87+[4]LAM!G87+[4]XUAN!G87+[4]LIEN!G87+[4]HUNG!G87+[4]CNAM!G87+[4]TAY!G87+[4]HOA!G87+[4]VAN!G87+[4]PDINH!G87+[4]SLOC!G87+[4]TRUNG!G87+[4]TAN!G87+[4]THUONG!G87+[4]HLAO!G87+[4]PNHA!G87+[4]VTRUNG!G87</f>
        <v>0</v>
      </c>
      <c r="H89" s="885" t="e">
        <f>[4]DAI!#REF!+[4]NAM!#REF!+[4]NHAN!#REF!+[4]LY!#REF!+[4]DUC!#REF!+[4]DONG!#REF!+[4]HPHU!#REF!+[4]BAC!#REF!+[4]THANH!#REF!+#REF!+[4]MY!#REF!+[4]HA!#REF!+[4]PHUC!#REF!+[4]LAM!#REF!+[4]XUAN!#REF!+[4]LIEN!#REF!</f>
        <v>#REF!</v>
      </c>
      <c r="I89" s="885" t="e">
        <f>[4]DAI!#REF!+[4]NAM!#REF!+[4]NHAN!#REF!+[4]LY!#REF!+[4]DUC!#REF!+[4]DONG!#REF!+[4]HPHU!#REF!+[4]BAC!#REF!+[4]THANH!#REF!+#REF!+[4]MY!#REF!+[4]HA!#REF!+[4]PHUC!#REF!+[4]LAM!#REF!+[4]XUAN!#REF!+[4]LIEN!#REF!</f>
        <v>#REF!</v>
      </c>
      <c r="J89" s="867">
        <f>[4]DAI!J87+[4]NAM!J87+[4]NHAN!J87+[4]LY!J87+[4]DUC!J87+[4]DONG!J87+[4]HPHU!J87+[4]BAC!J87+[4]THANH!J87+[4]MY!J87+[4]HA!J87+[4]PHUC!J87+[4]LAM!J87+[4]XUAN!J87+[4]LIEN!J87+[4]HUNG!J87+[4]CNAM!J87+[4]TAY!J87+[4]HOA!J87+[4]VAN!J87+[4]PDINH!J87+[4]SLOC!J87+[4]TRUNG!J87+[4]TAN!J87+[4]THUONG!J87+[4]HLAO!J87+[4]PNHA!J87+[4]VTRUNG!J87</f>
        <v>0</v>
      </c>
      <c r="K89" s="885" t="e">
        <f>[4]DAI!#REF!+[4]NAM!#REF!+[4]NHAN!#REF!+[4]LY!#REF!+[4]DUC!#REF!+[4]DONG!#REF!+[4]HPHU!#REF!+[4]BAC!#REF!+[4]THANH!#REF!+#REF!+[4]MY!#REF!+[4]HA!#REF!+[4]PHUC!#REF!+[4]LAM!#REF!+[4]XUAN!#REF!+[4]LIEN!#REF!</f>
        <v>#REF!</v>
      </c>
      <c r="L89" s="885" t="e">
        <f>[4]DAI!#REF!+[4]NAM!#REF!+[4]NHAN!#REF!+[4]LY!#REF!+[4]DUC!#REF!+[4]DONG!#REF!+[4]HPHU!#REF!+[4]BAC!#REF!+[4]THANH!#REF!+#REF!+[4]MY!#REF!+[4]HA!#REF!+[4]PHUC!#REF!+[4]LAM!#REF!+[4]XUAN!#REF!+[4]LIEN!#REF!</f>
        <v>#REF!</v>
      </c>
      <c r="M89" s="885" t="e">
        <f>[4]DAI!#REF!+[4]NAM!#REF!+[4]NHAN!#REF!+[4]LY!#REF!+[4]DUC!#REF!+[4]DONG!#REF!+[4]HPHU!#REF!+[4]BAC!#REF!+[4]THANH!#REF!+#REF!+[4]MY!#REF!+[4]HA!#REF!+[4]PHUC!#REF!+[4]LAM!#REF!+[4]XUAN!#REF!+[4]LIEN!#REF!</f>
        <v>#REF!</v>
      </c>
      <c r="N89" s="867">
        <f>[4]DAI!N87+[4]NAM!N87+[4]NHAN!N87+[4]LY!N87+[4]DUC!N87+[4]DONG!N87+[4]HPHU!N87+[4]BAC!N87+[4]THANH!N87+[4]MY!N87+[4]HA!N87+[4]PHUC!N87+[4]LAM!N87+[4]XUAN!N87+[4]LIEN!N87+[4]HUNG!N87+[4]CNAM!N87+[4]TAY!N87+[4]HOA!N87+[4]VAN!N87+[4]PDINH!N87+[4]SLOC!N87+[4]TRUNG!N87+[4]TAN!N87+[4]THUONG!N87+[4]HLAO!N87+[4]PNHA!N87+[4]VTRUNG!N87</f>
        <v>0</v>
      </c>
      <c r="O89" s="867">
        <f>[4]DAI!O87+[4]NAM!O87+[4]NHAN!O87+[4]LY!O87+[4]DUC!O87+[4]DONG!O87+[4]HPHU!O87+[4]BAC!O87+[4]THANH!O87+[4]MY!O87+[4]HA!O87+[4]PHUC!O87+[4]LAM!O87+[4]XUAN!O87+[4]LIEN!O87+[4]HUNG!O87+[4]CNAM!O87+[4]TAY!O87+[4]HOA!O87+[4]VAN!O87+[4]PDINH!O87+[4]SLOC!O87+[4]TRUNG!O87+[4]TAN!O87+[4]THUONG!O87+[4]HLAO!O87+[4]PNHA!O87+[4]VTRUNG!O87</f>
        <v>0</v>
      </c>
      <c r="P89" s="867" t="e">
        <f>[4]DAI!#REF!+[4]NAM!#REF!+[4]NHAN!#REF!+[4]LY!#REF!+[4]DUC!#REF!+[4]DONG!#REF!+[4]HPHU!#REF!+[4]BAC!#REF!+[4]THANH!#REF!+[4]MY!#REF!+[4]HA!#REF!+[4]PHUC!#REF!+[4]LAM!#REF!+[4]XUAN!#REF!+[4]LIEN!#REF!</f>
        <v>#REF!</v>
      </c>
      <c r="Q89" s="885" t="e">
        <f>[4]DAI!#REF!+[4]NAM!#REF!+[4]NHAN!#REF!+[4]LY!#REF!+[4]DUC!#REF!+[4]DONG!#REF!+[4]HPHU!#REF!+[4]BAC!#REF!+[4]THANH!#REF!+#REF!+[4]MY!#REF!+[4]HA!#REF!+[4]PHUC!#REF!+[4]LAM!#REF!+[4]XUAN!#REF!+[4]LIEN!#REF!</f>
        <v>#REF!</v>
      </c>
      <c r="R89" s="882" t="e">
        <f>[4]DAI!#REF!+[4]NAM!#REF!+[4]NHAN!#REF!+[4]LY!#REF!+[4]DUC!#REF!+[4]DONG!#REF!+[4]HPHU!#REF!+[4]BAC!#REF!+[4]THANH!#REF!+#REF!+[4]MY!#REF!+[4]HA!#REF!+[4]PHUC!#REF!+[4]LAM!#REF!+[4]XUAN!#REF!+[4]LIEN!#REF!</f>
        <v>#REF!</v>
      </c>
      <c r="S89" s="885" t="e">
        <f>[4]DAI!#REF!+[4]NAM!#REF!+[4]NHAN!#REF!+[4]LY!#REF!+[4]DUC!#REF!+[4]DONG!#REF!+[4]HPHU!#REF!+[4]BAC!#REF!+[4]THANH!#REF!+#REF!+[4]MY!#REF!+[4]HA!#REF!+[4]PHUC!#REF!+[4]LAM!#REF!+[4]XUAN!#REF!+[4]LIEN!#REF!</f>
        <v>#REF!</v>
      </c>
      <c r="T89" s="885" t="e">
        <f>[4]DAI!#REF!+[4]NAM!#REF!+[4]NHAN!#REF!+[4]LY!#REF!+[4]DUC!#REF!+[4]DONG!#REF!+[4]HPHU!#REF!+[4]BAC!#REF!+[4]THANH!#REF!+#REF!+[4]MY!#REF!+[4]HA!#REF!+[4]PHUC!#REF!+[4]LAM!#REF!+[4]XUAN!#REF!+[4]LIEN!#REF!</f>
        <v>#REF!</v>
      </c>
      <c r="U89" s="885" t="e">
        <f>[4]DAI!#REF!+[4]NAM!#REF!+[4]NHAN!#REF!+[4]LY!#REF!+[4]DUC!#REF!+[4]DONG!#REF!+[4]HPHU!#REF!+[4]BAC!#REF!+[4]THANH!#REF!+#REF!+[4]MY!#REF!+[4]HA!#REF!+[4]PHUC!#REF!+[4]LAM!#REF!+[4]XUAN!#REF!+[4]LIEN!#REF!</f>
        <v>#REF!</v>
      </c>
      <c r="V89" s="885" t="e">
        <f>[4]DAI!#REF!+[4]NAM!#REF!+[4]NHAN!#REF!+[4]LY!#REF!+[4]DUC!#REF!+[4]DONG!#REF!+[4]HPHU!#REF!+[4]BAC!#REF!+[4]THANH!#REF!+#REF!+[4]MY!#REF!+[4]HA!#REF!+[4]PHUC!#REF!+[4]LAM!#REF!+[4]XUAN!#REF!+[4]LIEN!#REF!</f>
        <v>#REF!</v>
      </c>
      <c r="W89" s="885" t="e">
        <f>[4]DAI!#REF!+[4]NAM!#REF!+[4]NHAN!#REF!+[4]LY!#REF!+[4]DUC!#REF!+[4]DONG!#REF!+[4]HPHU!#REF!+[4]BAC!#REF!+[4]THANH!#REF!+#REF!+[4]MY!#REF!+[4]HA!#REF!+[4]PHUC!#REF!+[4]LAM!#REF!+[4]XUAN!#REF!+[4]LIEN!#REF!</f>
        <v>#REF!</v>
      </c>
      <c r="X89" s="885" t="e">
        <f>[4]DAI!#REF!+[4]NAM!#REF!+[4]NHAN!#REF!+[4]LY!#REF!+[4]DUC!#REF!+[4]DONG!#REF!+[4]HPHU!#REF!+[4]BAC!#REF!+[4]THANH!#REF!+#REF!+[4]MY!#REF!+[4]HA!#REF!+[4]PHUC!#REF!+[4]LAM!#REF!+[4]XUAN!#REF!+[4]LIEN!#REF!</f>
        <v>#REF!</v>
      </c>
      <c r="Y89" s="885" t="e">
        <f>[4]DAI!#REF!+[4]NAM!#REF!+[4]NHAN!#REF!+[4]LY!#REF!+[4]DUC!#REF!+[4]DONG!#REF!+[4]HPHU!#REF!+[4]BAC!#REF!+[4]THANH!#REF!+#REF!+[4]MY!#REF!+[4]HA!#REF!+[4]PHUC!#REF!+[4]LAM!#REF!+[4]XUAN!#REF!+[4]LIEN!#REF!</f>
        <v>#REF!</v>
      </c>
      <c r="Z89" s="885" t="e">
        <f>[4]DAI!#REF!+[4]NAM!#REF!+[4]NHAN!#REF!+[4]LY!#REF!+[4]DUC!#REF!+[4]DONG!#REF!+[4]HPHU!#REF!+[4]BAC!#REF!+[4]THANH!#REF!+#REF!+[4]MY!#REF!+[4]HA!#REF!+[4]PHUC!#REF!+[4]LAM!#REF!+[4]XUAN!#REF!+[4]LIEN!#REF!</f>
        <v>#REF!</v>
      </c>
      <c r="AA89" s="885" t="e">
        <f>[4]DAI!#REF!+[4]NAM!#REF!+[4]NHAN!#REF!+[4]LY!#REF!+[4]DUC!#REF!+[4]DONG!#REF!+[4]HPHU!#REF!+[4]BAC!#REF!+[4]THANH!#REF!+#REF!+[4]MY!#REF!+[4]HA!#REF!+[4]PHUC!#REF!+[4]LAM!#REF!+[4]XUAN!#REF!+[4]LIEN!#REF!</f>
        <v>#REF!</v>
      </c>
      <c r="AB89" s="885" t="e">
        <f>[4]DAI!#REF!+[4]NAM!#REF!+[4]NHAN!#REF!+[4]LY!#REF!+[4]DUC!#REF!+[4]DONG!#REF!+[4]HPHU!#REF!+[4]BAC!#REF!+[4]THANH!#REF!+#REF!+[4]MY!#REF!+[4]HA!#REF!+[4]PHUC!#REF!+[4]LAM!#REF!+[4]XUAN!#REF!+[4]LIEN!#REF!</f>
        <v>#REF!</v>
      </c>
      <c r="AC89" s="885" t="e">
        <f>[4]DAI!#REF!+[4]NAM!#REF!+[4]NHAN!#REF!+[4]LY!#REF!+[4]DUC!#REF!+[4]DONG!#REF!+[4]HPHU!#REF!+[4]BAC!#REF!+[4]THANH!#REF!+#REF!+[4]MY!#REF!+[4]HA!#REF!+[4]PHUC!#REF!+[4]LAM!#REF!+[4]XUAN!#REF!+[4]LIEN!#REF!</f>
        <v>#REF!</v>
      </c>
      <c r="AD89" s="867" t="e">
        <f>[4]DAI!#REF!+[4]NAM!#REF!+[4]NHAN!#REF!+[4]LY!#REF!+[4]DUC!#REF!+[4]DONG!#REF!+[4]HPHU!#REF!+[4]BAC!#REF!+[4]THANH!#REF!+[4]MY!#REF!+[4]HA!#REF!+[4]PHUC!#REF!+[4]LAM!#REF!+[4]XUAN!#REF!+[4]LIEN!#REF!</f>
        <v>#REF!</v>
      </c>
      <c r="AE89" s="885" t="e">
        <f>[4]DAI!#REF!+[4]NAM!#REF!+[4]NHAN!#REF!+[4]LY!#REF!+[4]DUC!#REF!+[4]DONG!#REF!+[4]HPHU!#REF!+[4]BAC!#REF!+[4]THANH!#REF!+#REF!+[4]MY!#REF!+[4]HA!#REF!+[4]PHUC!#REF!+[4]LAM!#REF!+[4]XUAN!#REF!+[4]LIEN!#REF!</f>
        <v>#REF!</v>
      </c>
      <c r="AF89" s="885" t="e">
        <f>[4]DAI!#REF!+[4]NAM!#REF!+[4]NHAN!#REF!+[4]LY!#REF!+[4]DUC!#REF!+[4]DONG!#REF!+[4]HPHU!#REF!+[4]BAC!#REF!+[4]THANH!#REF!+#REF!+[4]MY!#REF!+[4]HA!#REF!+[4]PHUC!#REF!+[4]LAM!#REF!+[4]XUAN!#REF!+[4]LIEN!#REF!</f>
        <v>#REF!</v>
      </c>
      <c r="AG89" s="885" t="e">
        <f>[4]DAI!#REF!+[4]NAM!#REF!+[4]NHAN!#REF!+[4]LY!#REF!+[4]DUC!#REF!+[4]DONG!#REF!+[4]HPHU!#REF!+[4]BAC!#REF!+[4]THANH!#REF!+#REF!+[4]MY!#REF!+[4]HA!#REF!+[4]PHUC!#REF!+[4]LAM!#REF!+[4]XUAN!#REF!+[4]LIEN!#REF!</f>
        <v>#REF!</v>
      </c>
      <c r="AH89" s="885" t="e">
        <f>[4]DAI!#REF!+[4]NAM!#REF!+[4]NHAN!#REF!+[4]LY!#REF!+[4]DUC!#REF!+[4]DONG!#REF!+[4]HPHU!#REF!+[4]BAC!#REF!+[4]THANH!#REF!+#REF!+[4]MY!#REF!+[4]HA!#REF!+[4]PHUC!#REF!+[4]LAM!#REF!+[4]XUAN!#REF!+[4]LIEN!#REF!</f>
        <v>#REF!</v>
      </c>
      <c r="AI89" s="885" t="e">
        <f>[4]DAI!#REF!+[4]NAM!#REF!+[4]NHAN!#REF!+[4]LY!#REF!+[4]DUC!#REF!+[4]DONG!#REF!+[4]HPHU!#REF!+[4]BAC!#REF!+[4]THANH!#REF!+#REF!+[4]MY!#REF!+[4]HA!#REF!+[4]PHUC!#REF!+[4]LAM!#REF!+[4]XUAN!#REF!+[4]LIEN!#REF!</f>
        <v>#REF!</v>
      </c>
      <c r="AJ89" s="885" t="e">
        <f>[4]DAI!#REF!+[4]NAM!#REF!+[4]NHAN!#REF!+[4]LY!#REF!+[4]DUC!#REF!+[4]DONG!#REF!+[4]HPHU!#REF!+[4]BAC!#REF!+[4]THANH!#REF!+#REF!+[4]MY!#REF!+[4]HA!#REF!+[4]PHUC!#REF!+[4]LAM!#REF!+[4]XUAN!#REF!+[4]LIEN!#REF!</f>
        <v>#REF!</v>
      </c>
      <c r="AK89" s="867" t="e">
        <f>[4]DAI!#REF!+[4]NAM!#REF!+[4]NHAN!#REF!+[4]LY!#REF!+[4]DUC!#REF!+[4]DONG!#REF!+[4]HPHU!#REF!+[4]BAC!#REF!+[4]THANH!#REF!+[4]MY!#REF!+[4]HA!#REF!+[4]PHUC!#REF!+[4]LAM!#REF!+[4]XUAN!#REF!+[4]LIEN!#REF!</f>
        <v>#REF!</v>
      </c>
      <c r="AL89" s="885" t="e">
        <f>[4]DAI!#REF!+[4]NAM!#REF!+[4]NHAN!#REF!+[4]LY!#REF!+[4]DUC!#REF!+[4]DONG!#REF!+[4]HPHU!#REF!+[4]BAC!#REF!+[4]THANH!#REF!+#REF!+[4]MY!#REF!+[4]HA!#REF!+[4]PHUC!#REF!+[4]LAM!#REF!+[4]XUAN!#REF!+[4]LIEN!#REF!</f>
        <v>#REF!</v>
      </c>
      <c r="AM89" s="885" t="e">
        <f>[4]DAI!#REF!+[4]NAM!#REF!+[4]NHAN!#REF!+[4]LY!#REF!+[4]DUC!#REF!+[4]DONG!#REF!+[4]HPHU!#REF!+[4]BAC!#REF!+[4]THANH!#REF!+#REF!+[4]MY!#REF!+[4]HA!#REF!+[4]PHUC!#REF!+[4]LAM!#REF!+[4]XUAN!#REF!+[4]LIEN!#REF!</f>
        <v>#REF!</v>
      </c>
      <c r="AN89" s="867" t="e">
        <f>[4]DAI!#REF!+[4]NAM!#REF!+[4]NHAN!#REF!+[4]LY!#REF!+[4]DUC!#REF!+[4]DONG!#REF!+[4]HPHU!#REF!+[4]BAC!#REF!+[4]THANH!#REF!+[4]MY!#REF!+[4]HA!#REF!+[4]PHUC!#REF!+[4]LAM!#REF!+[4]XUAN!#REF!+[4]LIEN!#REF!</f>
        <v>#REF!</v>
      </c>
      <c r="AO89" s="885" t="e">
        <f>[4]DAI!#REF!+[4]NAM!#REF!+[4]NHAN!#REF!+[4]LY!#REF!+[4]DUC!#REF!+[4]DONG!#REF!+[4]HPHU!#REF!+[4]BAC!#REF!+[4]THANH!#REF!+#REF!+[4]MY!#REF!+[4]HA!#REF!+[4]PHUC!#REF!+[4]LAM!#REF!+[4]XUAN!#REF!+[4]LIEN!#REF!</f>
        <v>#REF!</v>
      </c>
      <c r="AP89" s="885" t="e">
        <f>[4]DAI!#REF!+[4]NAM!#REF!+[4]NHAN!#REF!+[4]LY!#REF!+[4]DUC!#REF!+[4]DONG!#REF!+[4]HPHU!#REF!+[4]BAC!#REF!+[4]THANH!#REF!+#REF!+[4]MY!#REF!+[4]HA!#REF!+[4]PHUC!#REF!+[4]LAM!#REF!+[4]XUAN!#REF!+[4]LIEN!#REF!</f>
        <v>#REF!</v>
      </c>
      <c r="AQ89" s="885" t="e">
        <f>[4]DAI!#REF!+[4]NAM!#REF!+[4]NHAN!#REF!+[4]LY!#REF!+[4]DUC!#REF!+[4]DONG!#REF!+[4]HPHU!#REF!+[4]BAC!#REF!+[4]THANH!#REF!+#REF!+[4]MY!#REF!+[4]HA!#REF!+[4]PHUC!#REF!+[4]LAM!#REF!+[4]XUAN!#REF!+[4]LIEN!#REF!</f>
        <v>#REF!</v>
      </c>
      <c r="AR89" s="867">
        <f>[4]DAI!AR87+[4]NAM!AR87+[4]NHAN!AR87+[4]LY!AR87+[4]DUC!AR87+[4]DONG!AR87+[4]HPHU!AR87+[4]BAC!AR87+[4]THANH!AR87+[4]MY!AR87+[4]HA!AR87+[4]PHUC!AR87+[4]LAM!AR87+[4]XUAN!AR87+[4]LIEN!AR87+[4]HUNG!AR87+[4]CNAM!AR87+[4]TAY!AR87+[4]HOA!AR87+[4]VAN!AR87+[4]PDINH!AR87+[4]SLOC!AR87+[4]TRUNG!AR87+[4]TAN!AR87+[4]THUONG!AR87+[4]HLAO!AR87+[4]PNHA!AR87+[4]VTRUNG!AR87</f>
        <v>0</v>
      </c>
      <c r="AS89" s="867" t="e">
        <f>[4]DAI!#REF!+[4]NAM!#REF!+[4]NHAN!#REF!+[4]LY!#REF!+[4]DUC!#REF!+[4]DONG!#REF!+[4]HPHU!#REF!+[4]BAC!#REF!+[4]THANH!#REF!+[4]MY!#REF!+[4]HA!#REF!+[4]PHUC!#REF!+[4]LAM!#REF!+[4]XUAN!#REF!+[4]LIEN!#REF!</f>
        <v>#REF!</v>
      </c>
      <c r="AT89" s="867"/>
      <c r="AU89" s="867" t="e">
        <f>[4]DAI!#REF!+[4]NAM!#REF!+[4]NHAN!#REF!+[4]LY!#REF!+[4]DUC!#REF!+[4]DONG!#REF!+[4]HPHU!#REF!+[4]BAC!#REF!+[4]THANH!#REF!+[4]MY!#REF!+[4]HA!#REF!+[4]PHUC!#REF!+[4]LAM!#REF!+[4]XUAN!#REF!+[4]LIEN!#REF!</f>
        <v>#REF!</v>
      </c>
      <c r="AV89" s="838">
        <f>[4]DAI!AV87+[4]NAM!AV87+[4]NHAN!AV87+[4]LY!AV87+[4]DUC!AV87+[4]DONG!AV87+[4]HPHU!AV87+[4]BAC!AV87+[4]THANH!AV87+[4]MY!AV87+[4]HA!AV87+[4]PHUC!AV87+[4]LAM!AV87+[4]XUAN!AV87+[4]LIEN!AV87+[4]HUNG!AV87+[4]CNAM!AV87+[4]TAY!AV87+[4]HOA!AV87+[4]VAN!AV87+[4]PDINH!AV87+[4]SLOC!AV87+[4]TRUNG!AV87+[4]TAN!AV87+[4]THUONG!AV87+[4]HLAO!AV87+[4]PNHA!AV87+[4]VTRUNG!AV87</f>
        <v>0</v>
      </c>
      <c r="AW89" s="885" t="e">
        <f>[4]DAI!#REF!+[4]NAM!#REF!+[4]NHAN!#REF!+[4]LY!#REF!+[4]DUC!#REF!+[4]DONG!#REF!+[4]HPHU!#REF!+[4]BAC!#REF!+[4]THANH!#REF!+#REF!+[4]MY!#REF!+[4]HA!#REF!+[4]PHUC!#REF!+[4]LAM!#REF!+[4]XUAN!#REF!+[4]LIEN!#REF!</f>
        <v>#REF!</v>
      </c>
      <c r="AX89" s="885" t="e">
        <f>[4]DAI!#REF!+[4]NAM!#REF!+[4]NHAN!#REF!+[4]LY!#REF!+[4]DUC!#REF!+[4]DONG!#REF!+[4]HPHU!#REF!+[4]BAC!#REF!+[4]THANH!#REF!+#REF!+[4]MY!#REF!+[4]HA!#REF!+[4]PHUC!#REF!+[4]LAM!#REF!+[4]XUAN!#REF!+[4]LIEN!#REF!</f>
        <v>#REF!</v>
      </c>
      <c r="AY89" s="885" t="e">
        <f>[4]DAI!#REF!+[4]NAM!#REF!+[4]NHAN!#REF!+[4]LY!#REF!+[4]DUC!#REF!+[4]DONG!#REF!+[4]HPHU!#REF!+[4]BAC!#REF!+[4]THANH!#REF!+#REF!+[4]MY!#REF!+[4]HA!#REF!+[4]PHUC!#REF!+[4]LAM!#REF!+[4]XUAN!#REF!+[4]LIEN!#REF!</f>
        <v>#REF!</v>
      </c>
      <c r="AZ89" s="867" t="e">
        <f>[4]DAI!#REF!+[4]NAM!#REF!+[4]NHAN!#REF!+[4]LY!#REF!+[4]DUC!#REF!+[4]DONG!#REF!+[4]HPHU!#REF!+[4]BAC!#REF!+[4]THANH!#REF!+[4]MY!#REF!+[4]HA!#REF!+[4]PHUC!#REF!+[4]LAM!#REF!+[4]XUAN!#REF!+[4]LIEN!#REF!</f>
        <v>#REF!</v>
      </c>
      <c r="BA89" s="885" t="e">
        <f>[4]DAI!#REF!+[4]NAM!#REF!+[4]NHAN!#REF!+[4]LY!#REF!+[4]DUC!#REF!+[4]DONG!#REF!+[4]HPHU!#REF!+[4]BAC!#REF!+[4]THANH!#REF!+#REF!+[4]MY!#REF!+[4]HA!#REF!+[4]PHUC!#REF!+[4]LAM!#REF!+[4]XUAN!#REF!+[4]LIEN!#REF!</f>
        <v>#REF!</v>
      </c>
      <c r="BB89" s="885" t="e">
        <f>[4]DAI!#REF!+[4]NAM!#REF!+[4]NHAN!#REF!+[4]LY!#REF!+[4]DUC!#REF!+[4]DONG!#REF!+[4]HPHU!#REF!+[4]BAC!#REF!+[4]THANH!#REF!+#REF!+[4]MY!#REF!+[4]HA!#REF!+[4]PHUC!#REF!+[4]LAM!#REF!+[4]XUAN!#REF!+[4]LIEN!#REF!</f>
        <v>#REF!</v>
      </c>
      <c r="BC89" s="885" t="e">
        <f>[4]DAI!#REF!+[4]NAM!#REF!+[4]NHAN!#REF!+[4]LY!#REF!+[4]DUC!#REF!+[4]DONG!#REF!+[4]HPHU!#REF!+[4]BAC!#REF!+[4]THANH!#REF!+#REF!+[4]MY!#REF!+[4]HA!#REF!+[4]PHUC!#REF!+[4]LAM!#REF!+[4]XUAN!#REF!+[4]LIEN!#REF!</f>
        <v>#REF!</v>
      </c>
      <c r="BD89" s="867" t="e">
        <f>[4]DAI!#REF!+[4]NAM!#REF!+[4]NHAN!#REF!+[4]LY!#REF!+[4]DUC!#REF!+[4]DONG!#REF!+[4]HPHU!#REF!+[4]BAC!#REF!+[4]THANH!#REF!+[4]MY!#REF!+[4]HA!#REF!+[4]PHUC!#REF!+[4]LAM!#REF!+[4]XUAN!#REF!+[4]LIEN!#REF!</f>
        <v>#REF!</v>
      </c>
      <c r="BE89" s="885" t="e">
        <f>[4]DAI!#REF!+[4]NAM!#REF!+[4]NHAN!#REF!+[4]LY!#REF!+[4]DUC!#REF!+[4]DONG!#REF!+[4]HPHU!#REF!+[4]BAC!#REF!+[4]THANH!#REF!+#REF!+[4]MY!#REF!+[4]HA!#REF!+[4]PHUC!#REF!+[4]LAM!#REF!+[4]XUAN!#REF!+[4]LIEN!#REF!</f>
        <v>#REF!</v>
      </c>
      <c r="BF89" s="885" t="e">
        <f>[4]DAI!#REF!+[4]NAM!#REF!+[4]NHAN!#REF!+[4]LY!#REF!+[4]DUC!#REF!+[4]DONG!#REF!+[4]HPHU!#REF!+[4]BAC!#REF!+[4]THANH!#REF!+#REF!+[4]MY!#REF!+[4]HA!#REF!+[4]PHUC!#REF!+[4]LAM!#REF!+[4]XUAN!#REF!+[4]LIEN!#REF!</f>
        <v>#REF!</v>
      </c>
      <c r="BG89" s="885" t="e">
        <f>[4]DAI!#REF!+[4]NAM!#REF!+[4]NHAN!#REF!+[4]LY!#REF!+[4]DUC!#REF!+[4]DONG!#REF!+[4]HPHU!#REF!+[4]BAC!#REF!+[4]THANH!#REF!+#REF!+[4]MY!#REF!+[4]HA!#REF!+[4]PHUC!#REF!+[4]LAM!#REF!+[4]XUAN!#REF!+[4]LIEN!#REF!</f>
        <v>#REF!</v>
      </c>
      <c r="BH89" s="885" t="e">
        <f>[4]DAI!#REF!+[4]NAM!#REF!+[4]NHAN!#REF!+[4]LY!#REF!+[4]DUC!#REF!+[4]DONG!#REF!+[4]HPHU!#REF!+[4]BAC!#REF!+[4]THANH!#REF!+#REF!+[4]MY!#REF!+[4]HA!#REF!+[4]PHUC!#REF!+[4]LAM!#REF!+[4]XUAN!#REF!+[4]LIEN!#REF!</f>
        <v>#REF!</v>
      </c>
      <c r="BI89" s="885" t="e">
        <f>[4]DAI!#REF!+[4]NAM!#REF!+[4]NHAN!#REF!+[4]LY!#REF!+[4]DUC!#REF!+[4]DONG!#REF!+[4]HPHU!#REF!+[4]BAC!#REF!+[4]THANH!#REF!+#REF!+[4]MY!#REF!+[4]HA!#REF!+[4]PHUC!#REF!+[4]LAM!#REF!+[4]XUAN!#REF!+[4]LIEN!#REF!</f>
        <v>#REF!</v>
      </c>
      <c r="BJ89" s="885" t="e">
        <f>[4]DAI!#REF!+[4]NAM!#REF!+[4]NHAN!#REF!+[4]LY!#REF!+[4]DUC!#REF!+[4]DONG!#REF!+[4]HPHU!#REF!+[4]BAC!#REF!+[4]THANH!#REF!+#REF!+[4]MY!#REF!+[4]HA!#REF!+[4]PHUC!#REF!+[4]LAM!#REF!+[4]XUAN!#REF!+[4]LIEN!#REF!</f>
        <v>#REF!</v>
      </c>
      <c r="BK89" s="885" t="e">
        <f>[4]DAI!#REF!+[4]NAM!#REF!+[4]NHAN!#REF!+[4]LY!#REF!+[4]DUC!#REF!+[4]DONG!#REF!+[4]HPHU!#REF!+[4]BAC!#REF!+[4]THANH!#REF!+#REF!+[4]MY!#REF!+[4]HA!#REF!+[4]PHUC!#REF!+[4]LAM!#REF!+[4]XUAN!#REF!+[4]LIEN!#REF!</f>
        <v>#REF!</v>
      </c>
      <c r="BL89" s="885" t="e">
        <f>[4]DAI!#REF!+[4]NAM!#REF!+[4]NHAN!#REF!+[4]LY!#REF!+[4]DUC!#REF!+[4]DONG!#REF!+[4]HPHU!#REF!+[4]BAC!#REF!+[4]THANH!#REF!+#REF!+[4]MY!#REF!+[4]HA!#REF!+[4]PHUC!#REF!+[4]LAM!#REF!+[4]XUAN!#REF!+[4]LIEN!#REF!</f>
        <v>#REF!</v>
      </c>
    </row>
    <row r="90" spans="1:65" ht="24" hidden="1" customHeight="1" x14ac:dyDescent="0.2">
      <c r="A90" s="886" t="s">
        <v>55</v>
      </c>
      <c r="B90" s="845" t="s">
        <v>56</v>
      </c>
      <c r="C90" s="887" t="s">
        <v>57</v>
      </c>
      <c r="D90" s="885" t="e">
        <f>[4]DAI!#REF!+[4]NAM!#REF!+[4]NHAN!#REF!+[4]LY!#REF!+[4]DUC!#REF!+[4]DONG!#REF!+[4]HPHU!#REF!+[4]BAC!#REF!+[4]THANH!#REF!+#REF!+[4]MY!#REF!+[4]HA!#REF!+[4]PHUC!#REF!+[4]LAM!#REF!+[4]XUAN!#REF!+[4]LIEN!#REF!</f>
        <v>#REF!</v>
      </c>
      <c r="E90" s="885" t="e">
        <f>[4]DAI!#REF!+[4]NAM!#REF!+[4]NHAN!#REF!+[4]LY!#REF!+[4]DUC!#REF!+[4]DONG!#REF!+[4]HPHU!#REF!+[4]BAC!#REF!+[4]THANH!#REF!+#REF!+[4]MY!#REF!+[4]HA!#REF!+[4]PHUC!#REF!+[4]LAM!#REF!+[4]XUAN!#REF!+[4]LIEN!#REF!</f>
        <v>#REF!</v>
      </c>
      <c r="F90" s="885" t="e">
        <f>[4]DAI!#REF!+[4]NAM!#REF!+[4]NHAN!#REF!+[4]LY!#REF!+[4]DUC!#REF!+[4]DONG!#REF!+[4]HPHU!#REF!+[4]BAC!#REF!+[4]THANH!#REF!+#REF!+[4]MY!#REF!+[4]HA!#REF!+[4]PHUC!#REF!+[4]LAM!#REF!+[4]XUAN!#REF!+[4]LIEN!#REF!</f>
        <v>#REF!</v>
      </c>
      <c r="G90" s="867">
        <f>[4]DAI!G88+[4]NAM!G88+[4]NHAN!G88+[4]LY!G88+[4]DUC!G88+[4]DONG!G88+[4]HPHU!G88+[4]BAC!G88+[4]THANH!G88+[4]MY!G88+[4]HA!G88+[4]PHUC!G88+[4]LAM!G88+[4]XUAN!G88+[4]LIEN!G88+[4]HUNG!G88+[4]CNAM!G88+[4]TAY!G88+[4]HOA!G88+[4]VAN!G88+[4]PDINH!G88+[4]SLOC!G88+[4]TRUNG!G88+[4]TAN!G88+[4]THUONG!G88+[4]HLAO!G88+[4]PNHA!G88+[4]VTRUNG!G88</f>
        <v>0</v>
      </c>
      <c r="H90" s="885" t="e">
        <f>[4]DAI!#REF!+[4]NAM!#REF!+[4]NHAN!#REF!+[4]LY!#REF!+[4]DUC!#REF!+[4]DONG!#REF!+[4]HPHU!#REF!+[4]BAC!#REF!+[4]THANH!#REF!+#REF!+[4]MY!#REF!+[4]HA!#REF!+[4]PHUC!#REF!+[4]LAM!#REF!+[4]XUAN!#REF!+[4]LIEN!#REF!</f>
        <v>#REF!</v>
      </c>
      <c r="I90" s="885" t="e">
        <f>[4]DAI!#REF!+[4]NAM!#REF!+[4]NHAN!#REF!+[4]LY!#REF!+[4]DUC!#REF!+[4]DONG!#REF!+[4]HPHU!#REF!+[4]BAC!#REF!+[4]THANH!#REF!+#REF!+[4]MY!#REF!+[4]HA!#REF!+[4]PHUC!#REF!+[4]LAM!#REF!+[4]XUAN!#REF!+[4]LIEN!#REF!</f>
        <v>#REF!</v>
      </c>
      <c r="J90" s="867">
        <f>[4]DAI!J88+[4]NAM!J88+[4]NHAN!J88+[4]LY!J88+[4]DUC!J88+[4]DONG!J88+[4]HPHU!J88+[4]BAC!J88+[4]THANH!J88+[4]MY!J88+[4]HA!J88+[4]PHUC!J88+[4]LAM!J88+[4]XUAN!J88+[4]LIEN!J88+[4]HUNG!J88+[4]CNAM!J88+[4]TAY!J88+[4]HOA!J88+[4]VAN!J88+[4]PDINH!J88+[4]SLOC!J88+[4]TRUNG!J88+[4]TAN!J88+[4]THUONG!J88+[4]HLAO!J88+[4]PNHA!J88+[4]VTRUNG!J88</f>
        <v>0</v>
      </c>
      <c r="K90" s="885" t="e">
        <f>[4]DAI!#REF!+[4]NAM!#REF!+[4]NHAN!#REF!+[4]LY!#REF!+[4]DUC!#REF!+[4]DONG!#REF!+[4]HPHU!#REF!+[4]BAC!#REF!+[4]THANH!#REF!+#REF!+[4]MY!#REF!+[4]HA!#REF!+[4]PHUC!#REF!+[4]LAM!#REF!+[4]XUAN!#REF!+[4]LIEN!#REF!</f>
        <v>#REF!</v>
      </c>
      <c r="L90" s="885" t="e">
        <f>[4]DAI!#REF!+[4]NAM!#REF!+[4]NHAN!#REF!+[4]LY!#REF!+[4]DUC!#REF!+[4]DONG!#REF!+[4]HPHU!#REF!+[4]BAC!#REF!+[4]THANH!#REF!+#REF!+[4]MY!#REF!+[4]HA!#REF!+[4]PHUC!#REF!+[4]LAM!#REF!+[4]XUAN!#REF!+[4]LIEN!#REF!</f>
        <v>#REF!</v>
      </c>
      <c r="M90" s="885" t="e">
        <f>[4]DAI!#REF!+[4]NAM!#REF!+[4]NHAN!#REF!+[4]LY!#REF!+[4]DUC!#REF!+[4]DONG!#REF!+[4]HPHU!#REF!+[4]BAC!#REF!+[4]THANH!#REF!+#REF!+[4]MY!#REF!+[4]HA!#REF!+[4]PHUC!#REF!+[4]LAM!#REF!+[4]XUAN!#REF!+[4]LIEN!#REF!</f>
        <v>#REF!</v>
      </c>
      <c r="N90" s="867">
        <f>[4]DAI!N88+[4]NAM!N88+[4]NHAN!N88+[4]LY!N88+[4]DUC!N88+[4]DONG!N88+[4]HPHU!N88+[4]BAC!N88+[4]THANH!N88+[4]MY!N88+[4]HA!N88+[4]PHUC!N88+[4]LAM!N88+[4]XUAN!N88+[4]LIEN!N88+[4]HUNG!N88+[4]CNAM!N88+[4]TAY!N88+[4]HOA!N88+[4]VAN!N88+[4]PDINH!N88+[4]SLOC!N88+[4]TRUNG!N88+[4]TAN!N88+[4]THUONG!N88+[4]HLAO!N88+[4]PNHA!N88+[4]VTRUNG!N88</f>
        <v>0</v>
      </c>
      <c r="O90" s="867">
        <f>[4]DAI!O88+[4]NAM!O88+[4]NHAN!O88+[4]LY!O88+[4]DUC!O88+[4]DONG!O88+[4]HPHU!O88+[4]BAC!O88+[4]THANH!O88+[4]MY!O88+[4]HA!O88+[4]PHUC!O88+[4]LAM!O88+[4]XUAN!O88+[4]LIEN!O88+[4]HUNG!O88+[4]CNAM!O88+[4]TAY!O88+[4]HOA!O88+[4]VAN!O88+[4]PDINH!O88+[4]SLOC!O88+[4]TRUNG!O88+[4]TAN!O88+[4]THUONG!O88+[4]HLAO!O88+[4]PNHA!O88+[4]VTRUNG!O88</f>
        <v>0</v>
      </c>
      <c r="P90" s="867" t="e">
        <f>[4]DAI!#REF!+[4]NAM!#REF!+[4]NHAN!#REF!+[4]LY!#REF!+[4]DUC!#REF!+[4]DONG!#REF!+[4]HPHU!#REF!+[4]BAC!#REF!+[4]THANH!#REF!+[4]MY!#REF!+[4]HA!#REF!+[4]PHUC!#REF!+[4]LAM!#REF!+[4]XUAN!#REF!+[4]LIEN!#REF!</f>
        <v>#REF!</v>
      </c>
      <c r="Q90" s="885" t="e">
        <f>[4]DAI!#REF!+[4]NAM!#REF!+[4]NHAN!#REF!+[4]LY!#REF!+[4]DUC!#REF!+[4]DONG!#REF!+[4]HPHU!#REF!+[4]BAC!#REF!+[4]THANH!#REF!+#REF!+[4]MY!#REF!+[4]HA!#REF!+[4]PHUC!#REF!+[4]LAM!#REF!+[4]XUAN!#REF!+[4]LIEN!#REF!</f>
        <v>#REF!</v>
      </c>
      <c r="R90" s="882" t="e">
        <f>[4]DAI!#REF!+[4]NAM!#REF!+[4]NHAN!#REF!+[4]LY!#REF!+[4]DUC!#REF!+[4]DONG!#REF!+[4]HPHU!#REF!+[4]BAC!#REF!+[4]THANH!#REF!+#REF!+[4]MY!#REF!+[4]HA!#REF!+[4]PHUC!#REF!+[4]LAM!#REF!+[4]XUAN!#REF!+[4]LIEN!#REF!</f>
        <v>#REF!</v>
      </c>
      <c r="S90" s="885" t="e">
        <f>[4]DAI!#REF!+[4]NAM!#REF!+[4]NHAN!#REF!+[4]LY!#REF!+[4]DUC!#REF!+[4]DONG!#REF!+[4]HPHU!#REF!+[4]BAC!#REF!+[4]THANH!#REF!+#REF!+[4]MY!#REF!+[4]HA!#REF!+[4]PHUC!#REF!+[4]LAM!#REF!+[4]XUAN!#REF!+[4]LIEN!#REF!</f>
        <v>#REF!</v>
      </c>
      <c r="T90" s="885" t="e">
        <f>[4]DAI!#REF!+[4]NAM!#REF!+[4]NHAN!#REF!+[4]LY!#REF!+[4]DUC!#REF!+[4]DONG!#REF!+[4]HPHU!#REF!+[4]BAC!#REF!+[4]THANH!#REF!+#REF!+[4]MY!#REF!+[4]HA!#REF!+[4]PHUC!#REF!+[4]LAM!#REF!+[4]XUAN!#REF!+[4]LIEN!#REF!</f>
        <v>#REF!</v>
      </c>
      <c r="U90" s="885" t="e">
        <f>[4]DAI!#REF!+[4]NAM!#REF!+[4]NHAN!#REF!+[4]LY!#REF!+[4]DUC!#REF!+[4]DONG!#REF!+[4]HPHU!#REF!+[4]BAC!#REF!+[4]THANH!#REF!+#REF!+[4]MY!#REF!+[4]HA!#REF!+[4]PHUC!#REF!+[4]LAM!#REF!+[4]XUAN!#REF!+[4]LIEN!#REF!</f>
        <v>#REF!</v>
      </c>
      <c r="V90" s="885" t="e">
        <f>[4]DAI!#REF!+[4]NAM!#REF!+[4]NHAN!#REF!+[4]LY!#REF!+[4]DUC!#REF!+[4]DONG!#REF!+[4]HPHU!#REF!+[4]BAC!#REF!+[4]THANH!#REF!+#REF!+[4]MY!#REF!+[4]HA!#REF!+[4]PHUC!#REF!+[4]LAM!#REF!+[4]XUAN!#REF!+[4]LIEN!#REF!</f>
        <v>#REF!</v>
      </c>
      <c r="W90" s="885" t="e">
        <f>[4]DAI!#REF!+[4]NAM!#REF!+[4]NHAN!#REF!+[4]LY!#REF!+[4]DUC!#REF!+[4]DONG!#REF!+[4]HPHU!#REF!+[4]BAC!#REF!+[4]THANH!#REF!+#REF!+[4]MY!#REF!+[4]HA!#REF!+[4]PHUC!#REF!+[4]LAM!#REF!+[4]XUAN!#REF!+[4]LIEN!#REF!</f>
        <v>#REF!</v>
      </c>
      <c r="X90" s="885" t="e">
        <f>[4]DAI!#REF!+[4]NAM!#REF!+[4]NHAN!#REF!+[4]LY!#REF!+[4]DUC!#REF!+[4]DONG!#REF!+[4]HPHU!#REF!+[4]BAC!#REF!+[4]THANH!#REF!+#REF!+[4]MY!#REF!+[4]HA!#REF!+[4]PHUC!#REF!+[4]LAM!#REF!+[4]XUAN!#REF!+[4]LIEN!#REF!</f>
        <v>#REF!</v>
      </c>
      <c r="Y90" s="885" t="e">
        <f>[4]DAI!#REF!+[4]NAM!#REF!+[4]NHAN!#REF!+[4]LY!#REF!+[4]DUC!#REF!+[4]DONG!#REF!+[4]HPHU!#REF!+[4]BAC!#REF!+[4]THANH!#REF!+#REF!+[4]MY!#REF!+[4]HA!#REF!+[4]PHUC!#REF!+[4]LAM!#REF!+[4]XUAN!#REF!+[4]LIEN!#REF!</f>
        <v>#REF!</v>
      </c>
      <c r="Z90" s="885" t="e">
        <f>[4]DAI!#REF!+[4]NAM!#REF!+[4]NHAN!#REF!+[4]LY!#REF!+[4]DUC!#REF!+[4]DONG!#REF!+[4]HPHU!#REF!+[4]BAC!#REF!+[4]THANH!#REF!+#REF!+[4]MY!#REF!+[4]HA!#REF!+[4]PHUC!#REF!+[4]LAM!#REF!+[4]XUAN!#REF!+[4]LIEN!#REF!</f>
        <v>#REF!</v>
      </c>
      <c r="AA90" s="885" t="e">
        <f>[4]DAI!#REF!+[4]NAM!#REF!+[4]NHAN!#REF!+[4]LY!#REF!+[4]DUC!#REF!+[4]DONG!#REF!+[4]HPHU!#REF!+[4]BAC!#REF!+[4]THANH!#REF!+#REF!+[4]MY!#REF!+[4]HA!#REF!+[4]PHUC!#REF!+[4]LAM!#REF!+[4]XUAN!#REF!+[4]LIEN!#REF!</f>
        <v>#REF!</v>
      </c>
      <c r="AB90" s="885" t="e">
        <f>[4]DAI!#REF!+[4]NAM!#REF!+[4]NHAN!#REF!+[4]LY!#REF!+[4]DUC!#REF!+[4]DONG!#REF!+[4]HPHU!#REF!+[4]BAC!#REF!+[4]THANH!#REF!+#REF!+[4]MY!#REF!+[4]HA!#REF!+[4]PHUC!#REF!+[4]LAM!#REF!+[4]XUAN!#REF!+[4]LIEN!#REF!</f>
        <v>#REF!</v>
      </c>
      <c r="AC90" s="885" t="e">
        <f>[4]DAI!#REF!+[4]NAM!#REF!+[4]NHAN!#REF!+[4]LY!#REF!+[4]DUC!#REF!+[4]DONG!#REF!+[4]HPHU!#REF!+[4]BAC!#REF!+[4]THANH!#REF!+#REF!+[4]MY!#REF!+[4]HA!#REF!+[4]PHUC!#REF!+[4]LAM!#REF!+[4]XUAN!#REF!+[4]LIEN!#REF!</f>
        <v>#REF!</v>
      </c>
      <c r="AD90" s="867" t="e">
        <f>[4]DAI!#REF!+[4]NAM!#REF!+[4]NHAN!#REF!+[4]LY!#REF!+[4]DUC!#REF!+[4]DONG!#REF!+[4]HPHU!#REF!+[4]BAC!#REF!+[4]THANH!#REF!+[4]MY!#REF!+[4]HA!#REF!+[4]PHUC!#REF!+[4]LAM!#REF!+[4]XUAN!#REF!+[4]LIEN!#REF!</f>
        <v>#REF!</v>
      </c>
      <c r="AE90" s="885" t="e">
        <f>[4]DAI!#REF!+[4]NAM!#REF!+[4]NHAN!#REF!+[4]LY!#REF!+[4]DUC!#REF!+[4]DONG!#REF!+[4]HPHU!#REF!+[4]BAC!#REF!+[4]THANH!#REF!+#REF!+[4]MY!#REF!+[4]HA!#REF!+[4]PHUC!#REF!+[4]LAM!#REF!+[4]XUAN!#REF!+[4]LIEN!#REF!</f>
        <v>#REF!</v>
      </c>
      <c r="AF90" s="885" t="e">
        <f>[4]DAI!#REF!+[4]NAM!#REF!+[4]NHAN!#REF!+[4]LY!#REF!+[4]DUC!#REF!+[4]DONG!#REF!+[4]HPHU!#REF!+[4]BAC!#REF!+[4]THANH!#REF!+#REF!+[4]MY!#REF!+[4]HA!#REF!+[4]PHUC!#REF!+[4]LAM!#REF!+[4]XUAN!#REF!+[4]LIEN!#REF!</f>
        <v>#REF!</v>
      </c>
      <c r="AG90" s="885" t="e">
        <f>[4]DAI!#REF!+[4]NAM!#REF!+[4]NHAN!#REF!+[4]LY!#REF!+[4]DUC!#REF!+[4]DONG!#REF!+[4]HPHU!#REF!+[4]BAC!#REF!+[4]THANH!#REF!+#REF!+[4]MY!#REF!+[4]HA!#REF!+[4]PHUC!#REF!+[4]LAM!#REF!+[4]XUAN!#REF!+[4]LIEN!#REF!</f>
        <v>#REF!</v>
      </c>
      <c r="AH90" s="885" t="e">
        <f>[4]DAI!#REF!+[4]NAM!#REF!+[4]NHAN!#REF!+[4]LY!#REF!+[4]DUC!#REF!+[4]DONG!#REF!+[4]HPHU!#REF!+[4]BAC!#REF!+[4]THANH!#REF!+#REF!+[4]MY!#REF!+[4]HA!#REF!+[4]PHUC!#REF!+[4]LAM!#REF!+[4]XUAN!#REF!+[4]LIEN!#REF!</f>
        <v>#REF!</v>
      </c>
      <c r="AI90" s="885" t="e">
        <f>[4]DAI!#REF!+[4]NAM!#REF!+[4]NHAN!#REF!+[4]LY!#REF!+[4]DUC!#REF!+[4]DONG!#REF!+[4]HPHU!#REF!+[4]BAC!#REF!+[4]THANH!#REF!+#REF!+[4]MY!#REF!+[4]HA!#REF!+[4]PHUC!#REF!+[4]LAM!#REF!+[4]XUAN!#REF!+[4]LIEN!#REF!</f>
        <v>#REF!</v>
      </c>
      <c r="AJ90" s="885" t="e">
        <f>[4]DAI!#REF!+[4]NAM!#REF!+[4]NHAN!#REF!+[4]LY!#REF!+[4]DUC!#REF!+[4]DONG!#REF!+[4]HPHU!#REF!+[4]BAC!#REF!+[4]THANH!#REF!+#REF!+[4]MY!#REF!+[4]HA!#REF!+[4]PHUC!#REF!+[4]LAM!#REF!+[4]XUAN!#REF!+[4]LIEN!#REF!</f>
        <v>#REF!</v>
      </c>
      <c r="AK90" s="867" t="e">
        <f>[4]DAI!#REF!+[4]NAM!#REF!+[4]NHAN!#REF!+[4]LY!#REF!+[4]DUC!#REF!+[4]DONG!#REF!+[4]HPHU!#REF!+[4]BAC!#REF!+[4]THANH!#REF!+[4]MY!#REF!+[4]HA!#REF!+[4]PHUC!#REF!+[4]LAM!#REF!+[4]XUAN!#REF!+[4]LIEN!#REF!</f>
        <v>#REF!</v>
      </c>
      <c r="AL90" s="885" t="e">
        <f>[4]DAI!#REF!+[4]NAM!#REF!+[4]NHAN!#REF!+[4]LY!#REF!+[4]DUC!#REF!+[4]DONG!#REF!+[4]HPHU!#REF!+[4]BAC!#REF!+[4]THANH!#REF!+#REF!+[4]MY!#REF!+[4]HA!#REF!+[4]PHUC!#REF!+[4]LAM!#REF!+[4]XUAN!#REF!+[4]LIEN!#REF!</f>
        <v>#REF!</v>
      </c>
      <c r="AM90" s="885" t="e">
        <f>[4]DAI!#REF!+[4]NAM!#REF!+[4]NHAN!#REF!+[4]LY!#REF!+[4]DUC!#REF!+[4]DONG!#REF!+[4]HPHU!#REF!+[4]BAC!#REF!+[4]THANH!#REF!+#REF!+[4]MY!#REF!+[4]HA!#REF!+[4]PHUC!#REF!+[4]LAM!#REF!+[4]XUAN!#REF!+[4]LIEN!#REF!</f>
        <v>#REF!</v>
      </c>
      <c r="AN90" s="867" t="e">
        <f>[4]DAI!#REF!+[4]NAM!#REF!+[4]NHAN!#REF!+[4]LY!#REF!+[4]DUC!#REF!+[4]DONG!#REF!+[4]HPHU!#REF!+[4]BAC!#REF!+[4]THANH!#REF!+[4]MY!#REF!+[4]HA!#REF!+[4]PHUC!#REF!+[4]LAM!#REF!+[4]XUAN!#REF!+[4]LIEN!#REF!</f>
        <v>#REF!</v>
      </c>
      <c r="AO90" s="885" t="e">
        <f>[4]DAI!#REF!+[4]NAM!#REF!+[4]NHAN!#REF!+[4]LY!#REF!+[4]DUC!#REF!+[4]DONG!#REF!+[4]HPHU!#REF!+[4]BAC!#REF!+[4]THANH!#REF!+#REF!+[4]MY!#REF!+[4]HA!#REF!+[4]PHUC!#REF!+[4]LAM!#REF!+[4]XUAN!#REF!+[4]LIEN!#REF!</f>
        <v>#REF!</v>
      </c>
      <c r="AP90" s="885" t="e">
        <f>[4]DAI!#REF!+[4]NAM!#REF!+[4]NHAN!#REF!+[4]LY!#REF!+[4]DUC!#REF!+[4]DONG!#REF!+[4]HPHU!#REF!+[4]BAC!#REF!+[4]THANH!#REF!+#REF!+[4]MY!#REF!+[4]HA!#REF!+[4]PHUC!#REF!+[4]LAM!#REF!+[4]XUAN!#REF!+[4]LIEN!#REF!</f>
        <v>#REF!</v>
      </c>
      <c r="AQ90" s="885" t="e">
        <f>[4]DAI!#REF!+[4]NAM!#REF!+[4]NHAN!#REF!+[4]LY!#REF!+[4]DUC!#REF!+[4]DONG!#REF!+[4]HPHU!#REF!+[4]BAC!#REF!+[4]THANH!#REF!+#REF!+[4]MY!#REF!+[4]HA!#REF!+[4]PHUC!#REF!+[4]LAM!#REF!+[4]XUAN!#REF!+[4]LIEN!#REF!</f>
        <v>#REF!</v>
      </c>
      <c r="AR90" s="867">
        <f>[4]DAI!AR88+[4]NAM!AR88+[4]NHAN!AR88+[4]LY!AR88+[4]DUC!AR88+[4]DONG!AR88+[4]HPHU!AR88+[4]BAC!AR88+[4]THANH!AR88+[4]MY!AR88+[4]HA!AR88+[4]PHUC!AR88+[4]LAM!AR88+[4]XUAN!AR88+[4]LIEN!AR88+[4]HUNG!AR88+[4]CNAM!AR88+[4]TAY!AR88+[4]HOA!AR88+[4]VAN!AR88+[4]PDINH!AR88+[4]SLOC!AR88+[4]TRUNG!AR88+[4]TAN!AR88+[4]THUONG!AR88+[4]HLAO!AR88+[4]PNHA!AR88+[4]VTRUNG!AR88</f>
        <v>0</v>
      </c>
      <c r="AS90" s="867" t="e">
        <f>[4]DAI!#REF!+[4]NAM!#REF!+[4]NHAN!#REF!+[4]LY!#REF!+[4]DUC!#REF!+[4]DONG!#REF!+[4]HPHU!#REF!+[4]BAC!#REF!+[4]THANH!#REF!+[4]MY!#REF!+[4]HA!#REF!+[4]PHUC!#REF!+[4]LAM!#REF!+[4]XUAN!#REF!+[4]LIEN!#REF!</f>
        <v>#REF!</v>
      </c>
      <c r="AT90" s="867"/>
      <c r="AU90" s="867" t="e">
        <f>[4]DAI!#REF!+[4]NAM!#REF!+[4]NHAN!#REF!+[4]LY!#REF!+[4]DUC!#REF!+[4]DONG!#REF!+[4]HPHU!#REF!+[4]BAC!#REF!+[4]THANH!#REF!+[4]MY!#REF!+[4]HA!#REF!+[4]PHUC!#REF!+[4]LAM!#REF!+[4]XUAN!#REF!+[4]LIEN!#REF!</f>
        <v>#REF!</v>
      </c>
      <c r="AV90" s="838">
        <f>[4]DAI!AV88+[4]NAM!AV88+[4]NHAN!AV88+[4]LY!AV88+[4]DUC!AV88+[4]DONG!AV88+[4]HPHU!AV88+[4]BAC!AV88+[4]THANH!AV88+[4]MY!AV88+[4]HA!AV88+[4]PHUC!AV88+[4]LAM!AV88+[4]XUAN!AV88+[4]LIEN!AV88+[4]HUNG!AV88+[4]CNAM!AV88+[4]TAY!AV88+[4]HOA!AV88+[4]VAN!AV88+[4]PDINH!AV88+[4]SLOC!AV88+[4]TRUNG!AV88+[4]TAN!AV88+[4]THUONG!AV88+[4]HLAO!AV88+[4]PNHA!AV88+[4]VTRUNG!AV88</f>
        <v>0</v>
      </c>
      <c r="AW90" s="885" t="e">
        <f>[4]DAI!#REF!+[4]NAM!#REF!+[4]NHAN!#REF!+[4]LY!#REF!+[4]DUC!#REF!+[4]DONG!#REF!+[4]HPHU!#REF!+[4]BAC!#REF!+[4]THANH!#REF!+#REF!+[4]MY!#REF!+[4]HA!#REF!+[4]PHUC!#REF!+[4]LAM!#REF!+[4]XUAN!#REF!+[4]LIEN!#REF!</f>
        <v>#REF!</v>
      </c>
      <c r="AX90" s="885" t="e">
        <f>[4]DAI!#REF!+[4]NAM!#REF!+[4]NHAN!#REF!+[4]LY!#REF!+[4]DUC!#REF!+[4]DONG!#REF!+[4]HPHU!#REF!+[4]BAC!#REF!+[4]THANH!#REF!+#REF!+[4]MY!#REF!+[4]HA!#REF!+[4]PHUC!#REF!+[4]LAM!#REF!+[4]XUAN!#REF!+[4]LIEN!#REF!</f>
        <v>#REF!</v>
      </c>
      <c r="AY90" s="885" t="e">
        <f>[4]DAI!#REF!+[4]NAM!#REF!+[4]NHAN!#REF!+[4]LY!#REF!+[4]DUC!#REF!+[4]DONG!#REF!+[4]HPHU!#REF!+[4]BAC!#REF!+[4]THANH!#REF!+#REF!+[4]MY!#REF!+[4]HA!#REF!+[4]PHUC!#REF!+[4]LAM!#REF!+[4]XUAN!#REF!+[4]LIEN!#REF!</f>
        <v>#REF!</v>
      </c>
      <c r="AZ90" s="867" t="e">
        <f>[4]DAI!#REF!+[4]NAM!#REF!+[4]NHAN!#REF!+[4]LY!#REF!+[4]DUC!#REF!+[4]DONG!#REF!+[4]HPHU!#REF!+[4]BAC!#REF!+[4]THANH!#REF!+[4]MY!#REF!+[4]HA!#REF!+[4]PHUC!#REF!+[4]LAM!#REF!+[4]XUAN!#REF!+[4]LIEN!#REF!</f>
        <v>#REF!</v>
      </c>
      <c r="BA90" s="885" t="e">
        <f>[4]DAI!#REF!+[4]NAM!#REF!+[4]NHAN!#REF!+[4]LY!#REF!+[4]DUC!#REF!+[4]DONG!#REF!+[4]HPHU!#REF!+[4]BAC!#REF!+[4]THANH!#REF!+#REF!+[4]MY!#REF!+[4]HA!#REF!+[4]PHUC!#REF!+[4]LAM!#REF!+[4]XUAN!#REF!+[4]LIEN!#REF!</f>
        <v>#REF!</v>
      </c>
      <c r="BB90" s="885" t="e">
        <f>[4]DAI!#REF!+[4]NAM!#REF!+[4]NHAN!#REF!+[4]LY!#REF!+[4]DUC!#REF!+[4]DONG!#REF!+[4]HPHU!#REF!+[4]BAC!#REF!+[4]THANH!#REF!+#REF!+[4]MY!#REF!+[4]HA!#REF!+[4]PHUC!#REF!+[4]LAM!#REF!+[4]XUAN!#REF!+[4]LIEN!#REF!</f>
        <v>#REF!</v>
      </c>
      <c r="BC90" s="885" t="e">
        <f>[4]DAI!#REF!+[4]NAM!#REF!+[4]NHAN!#REF!+[4]LY!#REF!+[4]DUC!#REF!+[4]DONG!#REF!+[4]HPHU!#REF!+[4]BAC!#REF!+[4]THANH!#REF!+#REF!+[4]MY!#REF!+[4]HA!#REF!+[4]PHUC!#REF!+[4]LAM!#REF!+[4]XUAN!#REF!+[4]LIEN!#REF!</f>
        <v>#REF!</v>
      </c>
      <c r="BD90" s="867" t="e">
        <f>[4]DAI!#REF!+[4]NAM!#REF!+[4]NHAN!#REF!+[4]LY!#REF!+[4]DUC!#REF!+[4]DONG!#REF!+[4]HPHU!#REF!+[4]BAC!#REF!+[4]THANH!#REF!+[4]MY!#REF!+[4]HA!#REF!+[4]PHUC!#REF!+[4]LAM!#REF!+[4]XUAN!#REF!+[4]LIEN!#REF!</f>
        <v>#REF!</v>
      </c>
      <c r="BE90" s="885" t="e">
        <f>[4]DAI!#REF!+[4]NAM!#REF!+[4]NHAN!#REF!+[4]LY!#REF!+[4]DUC!#REF!+[4]DONG!#REF!+[4]HPHU!#REF!+[4]BAC!#REF!+[4]THANH!#REF!+#REF!+[4]MY!#REF!+[4]HA!#REF!+[4]PHUC!#REF!+[4]LAM!#REF!+[4]XUAN!#REF!+[4]LIEN!#REF!</f>
        <v>#REF!</v>
      </c>
      <c r="BF90" s="885" t="e">
        <f>[4]DAI!#REF!+[4]NAM!#REF!+[4]NHAN!#REF!+[4]LY!#REF!+[4]DUC!#REF!+[4]DONG!#REF!+[4]HPHU!#REF!+[4]BAC!#REF!+[4]THANH!#REF!+#REF!+[4]MY!#REF!+[4]HA!#REF!+[4]PHUC!#REF!+[4]LAM!#REF!+[4]XUAN!#REF!+[4]LIEN!#REF!</f>
        <v>#REF!</v>
      </c>
      <c r="BG90" s="885" t="e">
        <f>[4]DAI!#REF!+[4]NAM!#REF!+[4]NHAN!#REF!+[4]LY!#REF!+[4]DUC!#REF!+[4]DONG!#REF!+[4]HPHU!#REF!+[4]BAC!#REF!+[4]THANH!#REF!+#REF!+[4]MY!#REF!+[4]HA!#REF!+[4]PHUC!#REF!+[4]LAM!#REF!+[4]XUAN!#REF!+[4]LIEN!#REF!</f>
        <v>#REF!</v>
      </c>
      <c r="BH90" s="885" t="e">
        <f>[4]DAI!#REF!+[4]NAM!#REF!+[4]NHAN!#REF!+[4]LY!#REF!+[4]DUC!#REF!+[4]DONG!#REF!+[4]HPHU!#REF!+[4]BAC!#REF!+[4]THANH!#REF!+#REF!+[4]MY!#REF!+[4]HA!#REF!+[4]PHUC!#REF!+[4]LAM!#REF!+[4]XUAN!#REF!+[4]LIEN!#REF!</f>
        <v>#REF!</v>
      </c>
      <c r="BI90" s="885" t="e">
        <f>[4]DAI!#REF!+[4]NAM!#REF!+[4]NHAN!#REF!+[4]LY!#REF!+[4]DUC!#REF!+[4]DONG!#REF!+[4]HPHU!#REF!+[4]BAC!#REF!+[4]THANH!#REF!+#REF!+[4]MY!#REF!+[4]HA!#REF!+[4]PHUC!#REF!+[4]LAM!#REF!+[4]XUAN!#REF!+[4]LIEN!#REF!</f>
        <v>#REF!</v>
      </c>
      <c r="BJ90" s="885" t="e">
        <f>[4]DAI!#REF!+[4]NAM!#REF!+[4]NHAN!#REF!+[4]LY!#REF!+[4]DUC!#REF!+[4]DONG!#REF!+[4]HPHU!#REF!+[4]BAC!#REF!+[4]THANH!#REF!+#REF!+[4]MY!#REF!+[4]HA!#REF!+[4]PHUC!#REF!+[4]LAM!#REF!+[4]XUAN!#REF!+[4]LIEN!#REF!</f>
        <v>#REF!</v>
      </c>
      <c r="BK90" s="885" t="e">
        <f>[4]DAI!#REF!+[4]NAM!#REF!+[4]NHAN!#REF!+[4]LY!#REF!+[4]DUC!#REF!+[4]DONG!#REF!+[4]HPHU!#REF!+[4]BAC!#REF!+[4]THANH!#REF!+#REF!+[4]MY!#REF!+[4]HA!#REF!+[4]PHUC!#REF!+[4]LAM!#REF!+[4]XUAN!#REF!+[4]LIEN!#REF!</f>
        <v>#REF!</v>
      </c>
      <c r="BL90" s="885" t="e">
        <f>[4]DAI!#REF!+[4]NAM!#REF!+[4]NHAN!#REF!+[4]LY!#REF!+[4]DUC!#REF!+[4]DONG!#REF!+[4]HPHU!#REF!+[4]BAC!#REF!+[4]THANH!#REF!+#REF!+[4]MY!#REF!+[4]HA!#REF!+[4]PHUC!#REF!+[4]LAM!#REF!+[4]XUAN!#REF!+[4]LIEN!#REF!</f>
        <v>#REF!</v>
      </c>
    </row>
    <row r="91" spans="1:65" ht="24" hidden="1" customHeight="1" x14ac:dyDescent="0.2">
      <c r="A91" s="886" t="s">
        <v>58</v>
      </c>
      <c r="B91" s="845" t="s">
        <v>59</v>
      </c>
      <c r="C91" s="887" t="s">
        <v>60</v>
      </c>
      <c r="D91" s="885" t="e">
        <f>[4]DAI!#REF!+[4]NAM!#REF!+[4]NHAN!#REF!+[4]LY!#REF!+[4]DUC!#REF!+[4]DONG!#REF!+[4]HPHU!#REF!+[4]BAC!#REF!+[4]THANH!#REF!+#REF!+[4]MY!#REF!+[4]HA!#REF!+[4]PHUC!#REF!+[4]LAM!#REF!+[4]XUAN!#REF!+[4]LIEN!#REF!</f>
        <v>#REF!</v>
      </c>
      <c r="E91" s="885" t="e">
        <f>[4]DAI!#REF!+[4]NAM!#REF!+[4]NHAN!#REF!+[4]LY!#REF!+[4]DUC!#REF!+[4]DONG!#REF!+[4]HPHU!#REF!+[4]BAC!#REF!+[4]THANH!#REF!+#REF!+[4]MY!#REF!+[4]HA!#REF!+[4]PHUC!#REF!+[4]LAM!#REF!+[4]XUAN!#REF!+[4]LIEN!#REF!</f>
        <v>#REF!</v>
      </c>
      <c r="F91" s="885" t="e">
        <f>[4]DAI!#REF!+[4]NAM!#REF!+[4]NHAN!#REF!+[4]LY!#REF!+[4]DUC!#REF!+[4]DONG!#REF!+[4]HPHU!#REF!+[4]BAC!#REF!+[4]THANH!#REF!+#REF!+[4]MY!#REF!+[4]HA!#REF!+[4]PHUC!#REF!+[4]LAM!#REF!+[4]XUAN!#REF!+[4]LIEN!#REF!</f>
        <v>#REF!</v>
      </c>
      <c r="G91" s="867">
        <f>[4]DAI!G89+[4]NAM!G89+[4]NHAN!G89+[4]LY!G89+[4]DUC!G89+[4]DONG!G89+[4]HPHU!G89+[4]BAC!G89+[4]THANH!G89+[4]MY!G89+[4]HA!G89+[4]PHUC!G89+[4]LAM!G89+[4]XUAN!G89+[4]LIEN!G89+[4]HUNG!G89+[4]CNAM!G89+[4]TAY!G89+[4]HOA!G89+[4]VAN!G89+[4]PDINH!G89+[4]SLOC!G89+[4]TRUNG!G89+[4]TAN!G89+[4]THUONG!G89+[4]HLAO!G89+[4]PNHA!G89+[4]VTRUNG!G89</f>
        <v>0</v>
      </c>
      <c r="H91" s="885" t="e">
        <f>[4]DAI!#REF!+[4]NAM!#REF!+[4]NHAN!#REF!+[4]LY!#REF!+[4]DUC!#REF!+[4]DONG!#REF!+[4]HPHU!#REF!+[4]BAC!#REF!+[4]THANH!#REF!+#REF!+[4]MY!#REF!+[4]HA!#REF!+[4]PHUC!#REF!+[4]LAM!#REF!+[4]XUAN!#REF!+[4]LIEN!#REF!</f>
        <v>#REF!</v>
      </c>
      <c r="I91" s="885" t="e">
        <f>[4]DAI!#REF!+[4]NAM!#REF!+[4]NHAN!#REF!+[4]LY!#REF!+[4]DUC!#REF!+[4]DONG!#REF!+[4]HPHU!#REF!+[4]BAC!#REF!+[4]THANH!#REF!+#REF!+[4]MY!#REF!+[4]HA!#REF!+[4]PHUC!#REF!+[4]LAM!#REF!+[4]XUAN!#REF!+[4]LIEN!#REF!</f>
        <v>#REF!</v>
      </c>
      <c r="J91" s="867">
        <f>[4]DAI!J89+[4]NAM!J89+[4]NHAN!J89+[4]LY!J89+[4]DUC!J89+[4]DONG!J89+[4]HPHU!J89+[4]BAC!J89+[4]THANH!J89+[4]MY!J89+[4]HA!J89+[4]PHUC!J89+[4]LAM!J89+[4]XUAN!J89+[4]LIEN!J89+[4]HUNG!J89+[4]CNAM!J89+[4]TAY!J89+[4]HOA!J89+[4]VAN!J89+[4]PDINH!J89+[4]SLOC!J89+[4]TRUNG!J89+[4]TAN!J89+[4]THUONG!J89+[4]HLAO!J89+[4]PNHA!J89+[4]VTRUNG!J89</f>
        <v>0</v>
      </c>
      <c r="K91" s="885" t="e">
        <f>[4]DAI!#REF!+[4]NAM!#REF!+[4]NHAN!#REF!+[4]LY!#REF!+[4]DUC!#REF!+[4]DONG!#REF!+[4]HPHU!#REF!+[4]BAC!#REF!+[4]THANH!#REF!+#REF!+[4]MY!#REF!+[4]HA!#REF!+[4]PHUC!#REF!+[4]LAM!#REF!+[4]XUAN!#REF!+[4]LIEN!#REF!</f>
        <v>#REF!</v>
      </c>
      <c r="L91" s="885" t="e">
        <f>[4]DAI!#REF!+[4]NAM!#REF!+[4]NHAN!#REF!+[4]LY!#REF!+[4]DUC!#REF!+[4]DONG!#REF!+[4]HPHU!#REF!+[4]BAC!#REF!+[4]THANH!#REF!+#REF!+[4]MY!#REF!+[4]HA!#REF!+[4]PHUC!#REF!+[4]LAM!#REF!+[4]XUAN!#REF!+[4]LIEN!#REF!</f>
        <v>#REF!</v>
      </c>
      <c r="M91" s="885" t="e">
        <f>[4]DAI!#REF!+[4]NAM!#REF!+[4]NHAN!#REF!+[4]LY!#REF!+[4]DUC!#REF!+[4]DONG!#REF!+[4]HPHU!#REF!+[4]BAC!#REF!+[4]THANH!#REF!+#REF!+[4]MY!#REF!+[4]HA!#REF!+[4]PHUC!#REF!+[4]LAM!#REF!+[4]XUAN!#REF!+[4]LIEN!#REF!</f>
        <v>#REF!</v>
      </c>
      <c r="N91" s="867">
        <f>[4]DAI!N89+[4]NAM!N89+[4]NHAN!N89+[4]LY!N89+[4]DUC!N89+[4]DONG!N89+[4]HPHU!N89+[4]BAC!N89+[4]THANH!N89+[4]MY!N89+[4]HA!N89+[4]PHUC!N89+[4]LAM!N89+[4]XUAN!N89+[4]LIEN!N89+[4]HUNG!N89+[4]CNAM!N89+[4]TAY!N89+[4]HOA!N89+[4]VAN!N89+[4]PDINH!N89+[4]SLOC!N89+[4]TRUNG!N89+[4]TAN!N89+[4]THUONG!N89+[4]HLAO!N89+[4]PNHA!N89+[4]VTRUNG!N89</f>
        <v>0</v>
      </c>
      <c r="O91" s="867">
        <f>[4]DAI!O89+[4]NAM!O89+[4]NHAN!O89+[4]LY!O89+[4]DUC!O89+[4]DONG!O89+[4]HPHU!O89+[4]BAC!O89+[4]THANH!O89+[4]MY!O89+[4]HA!O89+[4]PHUC!O89+[4]LAM!O89+[4]XUAN!O89+[4]LIEN!O89+[4]HUNG!O89+[4]CNAM!O89+[4]TAY!O89+[4]HOA!O89+[4]VAN!O89+[4]PDINH!O89+[4]SLOC!O89+[4]TRUNG!O89+[4]TAN!O89+[4]THUONG!O89+[4]HLAO!O89+[4]PNHA!O89+[4]VTRUNG!O89</f>
        <v>0</v>
      </c>
      <c r="P91" s="867" t="e">
        <f>[4]DAI!#REF!+[4]NAM!#REF!+[4]NHAN!#REF!+[4]LY!#REF!+[4]DUC!#REF!+[4]DONG!#REF!+[4]HPHU!#REF!+[4]BAC!#REF!+[4]THANH!#REF!+[4]MY!#REF!+[4]HA!#REF!+[4]PHUC!#REF!+[4]LAM!#REF!+[4]XUAN!#REF!+[4]LIEN!#REF!</f>
        <v>#REF!</v>
      </c>
      <c r="Q91" s="885" t="e">
        <f>[4]DAI!#REF!+[4]NAM!#REF!+[4]NHAN!#REF!+[4]LY!#REF!+[4]DUC!#REF!+[4]DONG!#REF!+[4]HPHU!#REF!+[4]BAC!#REF!+[4]THANH!#REF!+#REF!+[4]MY!#REF!+[4]HA!#REF!+[4]PHUC!#REF!+[4]LAM!#REF!+[4]XUAN!#REF!+[4]LIEN!#REF!</f>
        <v>#REF!</v>
      </c>
      <c r="R91" s="882" t="e">
        <f>[4]DAI!#REF!+[4]NAM!#REF!+[4]NHAN!#REF!+[4]LY!#REF!+[4]DUC!#REF!+[4]DONG!#REF!+[4]HPHU!#REF!+[4]BAC!#REF!+[4]THANH!#REF!+#REF!+[4]MY!#REF!+[4]HA!#REF!+[4]PHUC!#REF!+[4]LAM!#REF!+[4]XUAN!#REF!+[4]LIEN!#REF!</f>
        <v>#REF!</v>
      </c>
      <c r="S91" s="885" t="e">
        <f>[4]DAI!#REF!+[4]NAM!#REF!+[4]NHAN!#REF!+[4]LY!#REF!+[4]DUC!#REF!+[4]DONG!#REF!+[4]HPHU!#REF!+[4]BAC!#REF!+[4]THANH!#REF!+#REF!+[4]MY!#REF!+[4]HA!#REF!+[4]PHUC!#REF!+[4]LAM!#REF!+[4]XUAN!#REF!+[4]LIEN!#REF!</f>
        <v>#REF!</v>
      </c>
      <c r="T91" s="885" t="e">
        <f>[4]DAI!#REF!+[4]NAM!#REF!+[4]NHAN!#REF!+[4]LY!#REF!+[4]DUC!#REF!+[4]DONG!#REF!+[4]HPHU!#REF!+[4]BAC!#REF!+[4]THANH!#REF!+#REF!+[4]MY!#REF!+[4]HA!#REF!+[4]PHUC!#REF!+[4]LAM!#REF!+[4]XUAN!#REF!+[4]LIEN!#REF!</f>
        <v>#REF!</v>
      </c>
      <c r="U91" s="885" t="e">
        <f>[4]DAI!#REF!+[4]NAM!#REF!+[4]NHAN!#REF!+[4]LY!#REF!+[4]DUC!#REF!+[4]DONG!#REF!+[4]HPHU!#REF!+[4]BAC!#REF!+[4]THANH!#REF!+#REF!+[4]MY!#REF!+[4]HA!#REF!+[4]PHUC!#REF!+[4]LAM!#REF!+[4]XUAN!#REF!+[4]LIEN!#REF!</f>
        <v>#REF!</v>
      </c>
      <c r="V91" s="885" t="e">
        <f>[4]DAI!#REF!+[4]NAM!#REF!+[4]NHAN!#REF!+[4]LY!#REF!+[4]DUC!#REF!+[4]DONG!#REF!+[4]HPHU!#REF!+[4]BAC!#REF!+[4]THANH!#REF!+#REF!+[4]MY!#REF!+[4]HA!#REF!+[4]PHUC!#REF!+[4]LAM!#REF!+[4]XUAN!#REF!+[4]LIEN!#REF!</f>
        <v>#REF!</v>
      </c>
      <c r="W91" s="885" t="e">
        <f>[4]DAI!#REF!+[4]NAM!#REF!+[4]NHAN!#REF!+[4]LY!#REF!+[4]DUC!#REF!+[4]DONG!#REF!+[4]HPHU!#REF!+[4]BAC!#REF!+[4]THANH!#REF!+#REF!+[4]MY!#REF!+[4]HA!#REF!+[4]PHUC!#REF!+[4]LAM!#REF!+[4]XUAN!#REF!+[4]LIEN!#REF!</f>
        <v>#REF!</v>
      </c>
      <c r="X91" s="885" t="e">
        <f>[4]DAI!#REF!+[4]NAM!#REF!+[4]NHAN!#REF!+[4]LY!#REF!+[4]DUC!#REF!+[4]DONG!#REF!+[4]HPHU!#REF!+[4]BAC!#REF!+[4]THANH!#REF!+#REF!+[4]MY!#REF!+[4]HA!#REF!+[4]PHUC!#REF!+[4]LAM!#REF!+[4]XUAN!#REF!+[4]LIEN!#REF!</f>
        <v>#REF!</v>
      </c>
      <c r="Y91" s="885" t="e">
        <f>[4]DAI!#REF!+[4]NAM!#REF!+[4]NHAN!#REF!+[4]LY!#REF!+[4]DUC!#REF!+[4]DONG!#REF!+[4]HPHU!#REF!+[4]BAC!#REF!+[4]THANH!#REF!+#REF!+[4]MY!#REF!+[4]HA!#REF!+[4]PHUC!#REF!+[4]LAM!#REF!+[4]XUAN!#REF!+[4]LIEN!#REF!</f>
        <v>#REF!</v>
      </c>
      <c r="Z91" s="885" t="e">
        <f>[4]DAI!#REF!+[4]NAM!#REF!+[4]NHAN!#REF!+[4]LY!#REF!+[4]DUC!#REF!+[4]DONG!#REF!+[4]HPHU!#REF!+[4]BAC!#REF!+[4]THANH!#REF!+#REF!+[4]MY!#REF!+[4]HA!#REF!+[4]PHUC!#REF!+[4]LAM!#REF!+[4]XUAN!#REF!+[4]LIEN!#REF!</f>
        <v>#REF!</v>
      </c>
      <c r="AA91" s="885" t="e">
        <f>[4]DAI!#REF!+[4]NAM!#REF!+[4]NHAN!#REF!+[4]LY!#REF!+[4]DUC!#REF!+[4]DONG!#REF!+[4]HPHU!#REF!+[4]BAC!#REF!+[4]THANH!#REF!+#REF!+[4]MY!#REF!+[4]HA!#REF!+[4]PHUC!#REF!+[4]LAM!#REF!+[4]XUAN!#REF!+[4]LIEN!#REF!</f>
        <v>#REF!</v>
      </c>
      <c r="AB91" s="885" t="e">
        <f>[4]DAI!#REF!+[4]NAM!#REF!+[4]NHAN!#REF!+[4]LY!#REF!+[4]DUC!#REF!+[4]DONG!#REF!+[4]HPHU!#REF!+[4]BAC!#REF!+[4]THANH!#REF!+#REF!+[4]MY!#REF!+[4]HA!#REF!+[4]PHUC!#REF!+[4]LAM!#REF!+[4]XUAN!#REF!+[4]LIEN!#REF!</f>
        <v>#REF!</v>
      </c>
      <c r="AC91" s="885" t="e">
        <f>[4]DAI!#REF!+[4]NAM!#REF!+[4]NHAN!#REF!+[4]LY!#REF!+[4]DUC!#REF!+[4]DONG!#REF!+[4]HPHU!#REF!+[4]BAC!#REF!+[4]THANH!#REF!+#REF!+[4]MY!#REF!+[4]HA!#REF!+[4]PHUC!#REF!+[4]LAM!#REF!+[4]XUAN!#REF!+[4]LIEN!#REF!</f>
        <v>#REF!</v>
      </c>
      <c r="AD91" s="867" t="e">
        <f>[4]DAI!#REF!+[4]NAM!#REF!+[4]NHAN!#REF!+[4]LY!#REF!+[4]DUC!#REF!+[4]DONG!#REF!+[4]HPHU!#REF!+[4]BAC!#REF!+[4]THANH!#REF!+[4]MY!#REF!+[4]HA!#REF!+[4]PHUC!#REF!+[4]LAM!#REF!+[4]XUAN!#REF!+[4]LIEN!#REF!</f>
        <v>#REF!</v>
      </c>
      <c r="AE91" s="885" t="e">
        <f>[4]DAI!#REF!+[4]NAM!#REF!+[4]NHAN!#REF!+[4]LY!#REF!+[4]DUC!#REF!+[4]DONG!#REF!+[4]HPHU!#REF!+[4]BAC!#REF!+[4]THANH!#REF!+#REF!+[4]MY!#REF!+[4]HA!#REF!+[4]PHUC!#REF!+[4]LAM!#REF!+[4]XUAN!#REF!+[4]LIEN!#REF!</f>
        <v>#REF!</v>
      </c>
      <c r="AF91" s="885" t="e">
        <f>[4]DAI!#REF!+[4]NAM!#REF!+[4]NHAN!#REF!+[4]LY!#REF!+[4]DUC!#REF!+[4]DONG!#REF!+[4]HPHU!#REF!+[4]BAC!#REF!+[4]THANH!#REF!+#REF!+[4]MY!#REF!+[4]HA!#REF!+[4]PHUC!#REF!+[4]LAM!#REF!+[4]XUAN!#REF!+[4]LIEN!#REF!</f>
        <v>#REF!</v>
      </c>
      <c r="AG91" s="885" t="e">
        <f>[4]DAI!#REF!+[4]NAM!#REF!+[4]NHAN!#REF!+[4]LY!#REF!+[4]DUC!#REF!+[4]DONG!#REF!+[4]HPHU!#REF!+[4]BAC!#REF!+[4]THANH!#REF!+#REF!+[4]MY!#REF!+[4]HA!#REF!+[4]PHUC!#REF!+[4]LAM!#REF!+[4]XUAN!#REF!+[4]LIEN!#REF!</f>
        <v>#REF!</v>
      </c>
      <c r="AH91" s="885" t="e">
        <f>[4]DAI!#REF!+[4]NAM!#REF!+[4]NHAN!#REF!+[4]LY!#REF!+[4]DUC!#REF!+[4]DONG!#REF!+[4]HPHU!#REF!+[4]BAC!#REF!+[4]THANH!#REF!+#REF!+[4]MY!#REF!+[4]HA!#REF!+[4]PHUC!#REF!+[4]LAM!#REF!+[4]XUAN!#REF!+[4]LIEN!#REF!</f>
        <v>#REF!</v>
      </c>
      <c r="AI91" s="885" t="e">
        <f>[4]DAI!#REF!+[4]NAM!#REF!+[4]NHAN!#REF!+[4]LY!#REF!+[4]DUC!#REF!+[4]DONG!#REF!+[4]HPHU!#REF!+[4]BAC!#REF!+[4]THANH!#REF!+#REF!+[4]MY!#REF!+[4]HA!#REF!+[4]PHUC!#REF!+[4]LAM!#REF!+[4]XUAN!#REF!+[4]LIEN!#REF!</f>
        <v>#REF!</v>
      </c>
      <c r="AJ91" s="885" t="e">
        <f>[4]DAI!#REF!+[4]NAM!#REF!+[4]NHAN!#REF!+[4]LY!#REF!+[4]DUC!#REF!+[4]DONG!#REF!+[4]HPHU!#REF!+[4]BAC!#REF!+[4]THANH!#REF!+#REF!+[4]MY!#REF!+[4]HA!#REF!+[4]PHUC!#REF!+[4]LAM!#REF!+[4]XUAN!#REF!+[4]LIEN!#REF!</f>
        <v>#REF!</v>
      </c>
      <c r="AK91" s="867" t="e">
        <f>[4]DAI!#REF!+[4]NAM!#REF!+[4]NHAN!#REF!+[4]LY!#REF!+[4]DUC!#REF!+[4]DONG!#REF!+[4]HPHU!#REF!+[4]BAC!#REF!+[4]THANH!#REF!+[4]MY!#REF!+[4]HA!#REF!+[4]PHUC!#REF!+[4]LAM!#REF!+[4]XUAN!#REF!+[4]LIEN!#REF!</f>
        <v>#REF!</v>
      </c>
      <c r="AL91" s="885" t="e">
        <f>[4]DAI!#REF!+[4]NAM!#REF!+[4]NHAN!#REF!+[4]LY!#REF!+[4]DUC!#REF!+[4]DONG!#REF!+[4]HPHU!#REF!+[4]BAC!#REF!+[4]THANH!#REF!+#REF!+[4]MY!#REF!+[4]HA!#REF!+[4]PHUC!#REF!+[4]LAM!#REF!+[4]XUAN!#REF!+[4]LIEN!#REF!</f>
        <v>#REF!</v>
      </c>
      <c r="AM91" s="885" t="e">
        <f>[4]DAI!#REF!+[4]NAM!#REF!+[4]NHAN!#REF!+[4]LY!#REF!+[4]DUC!#REF!+[4]DONG!#REF!+[4]HPHU!#REF!+[4]BAC!#REF!+[4]THANH!#REF!+#REF!+[4]MY!#REF!+[4]HA!#REF!+[4]PHUC!#REF!+[4]LAM!#REF!+[4]XUAN!#REF!+[4]LIEN!#REF!</f>
        <v>#REF!</v>
      </c>
      <c r="AN91" s="867" t="e">
        <f>[4]DAI!#REF!+[4]NAM!#REF!+[4]NHAN!#REF!+[4]LY!#REF!+[4]DUC!#REF!+[4]DONG!#REF!+[4]HPHU!#REF!+[4]BAC!#REF!+[4]THANH!#REF!+[4]MY!#REF!+[4]HA!#REF!+[4]PHUC!#REF!+[4]LAM!#REF!+[4]XUAN!#REF!+[4]LIEN!#REF!</f>
        <v>#REF!</v>
      </c>
      <c r="AO91" s="885" t="e">
        <f>[4]DAI!#REF!+[4]NAM!#REF!+[4]NHAN!#REF!+[4]LY!#REF!+[4]DUC!#REF!+[4]DONG!#REF!+[4]HPHU!#REF!+[4]BAC!#REF!+[4]THANH!#REF!+#REF!+[4]MY!#REF!+[4]HA!#REF!+[4]PHUC!#REF!+[4]LAM!#REF!+[4]XUAN!#REF!+[4]LIEN!#REF!</f>
        <v>#REF!</v>
      </c>
      <c r="AP91" s="885" t="e">
        <f>[4]DAI!#REF!+[4]NAM!#REF!+[4]NHAN!#REF!+[4]LY!#REF!+[4]DUC!#REF!+[4]DONG!#REF!+[4]HPHU!#REF!+[4]BAC!#REF!+[4]THANH!#REF!+#REF!+[4]MY!#REF!+[4]HA!#REF!+[4]PHUC!#REF!+[4]LAM!#REF!+[4]XUAN!#REF!+[4]LIEN!#REF!</f>
        <v>#REF!</v>
      </c>
      <c r="AQ91" s="885" t="e">
        <f>[4]DAI!#REF!+[4]NAM!#REF!+[4]NHAN!#REF!+[4]LY!#REF!+[4]DUC!#REF!+[4]DONG!#REF!+[4]HPHU!#REF!+[4]BAC!#REF!+[4]THANH!#REF!+#REF!+[4]MY!#REF!+[4]HA!#REF!+[4]PHUC!#REF!+[4]LAM!#REF!+[4]XUAN!#REF!+[4]LIEN!#REF!</f>
        <v>#REF!</v>
      </c>
      <c r="AR91" s="867">
        <f>[4]DAI!AR89+[4]NAM!AR89+[4]NHAN!AR89+[4]LY!AR89+[4]DUC!AR89+[4]DONG!AR89+[4]HPHU!AR89+[4]BAC!AR89+[4]THANH!AR89+[4]MY!AR89+[4]HA!AR89+[4]PHUC!AR89+[4]LAM!AR89+[4]XUAN!AR89+[4]LIEN!AR89+[4]HUNG!AR89+[4]CNAM!AR89+[4]TAY!AR89+[4]HOA!AR89+[4]VAN!AR89+[4]PDINH!AR89+[4]SLOC!AR89+[4]TRUNG!AR89+[4]TAN!AR89+[4]THUONG!AR89+[4]HLAO!AR89+[4]PNHA!AR89+[4]VTRUNG!AR89</f>
        <v>0</v>
      </c>
      <c r="AS91" s="867" t="e">
        <f>[4]DAI!#REF!+[4]NAM!#REF!+[4]NHAN!#REF!+[4]LY!#REF!+[4]DUC!#REF!+[4]DONG!#REF!+[4]HPHU!#REF!+[4]BAC!#REF!+[4]THANH!#REF!+[4]MY!#REF!+[4]HA!#REF!+[4]PHUC!#REF!+[4]LAM!#REF!+[4]XUAN!#REF!+[4]LIEN!#REF!</f>
        <v>#REF!</v>
      </c>
      <c r="AT91" s="867"/>
      <c r="AU91" s="867" t="e">
        <f>[4]DAI!#REF!+[4]NAM!#REF!+[4]NHAN!#REF!+[4]LY!#REF!+[4]DUC!#REF!+[4]DONG!#REF!+[4]HPHU!#REF!+[4]BAC!#REF!+[4]THANH!#REF!+[4]MY!#REF!+[4]HA!#REF!+[4]PHUC!#REF!+[4]LAM!#REF!+[4]XUAN!#REF!+[4]LIEN!#REF!</f>
        <v>#REF!</v>
      </c>
      <c r="AV91" s="838">
        <f>[4]DAI!AV89+[4]NAM!AV89+[4]NHAN!AV89+[4]LY!AV89+[4]DUC!AV89+[4]DONG!AV89+[4]HPHU!AV89+[4]BAC!AV89+[4]THANH!AV89+[4]MY!AV89+[4]HA!AV89+[4]PHUC!AV89+[4]LAM!AV89+[4]XUAN!AV89+[4]LIEN!AV89+[4]HUNG!AV89+[4]CNAM!AV89+[4]TAY!AV89+[4]HOA!AV89+[4]VAN!AV89+[4]PDINH!AV89+[4]SLOC!AV89+[4]TRUNG!AV89+[4]TAN!AV89+[4]THUONG!AV89+[4]HLAO!AV89+[4]PNHA!AV89+[4]VTRUNG!AV89</f>
        <v>0</v>
      </c>
      <c r="AW91" s="885" t="e">
        <f>[4]DAI!#REF!+[4]NAM!#REF!+[4]NHAN!#REF!+[4]LY!#REF!+[4]DUC!#REF!+[4]DONG!#REF!+[4]HPHU!#REF!+[4]BAC!#REF!+[4]THANH!#REF!+#REF!+[4]MY!#REF!+[4]HA!#REF!+[4]PHUC!#REF!+[4]LAM!#REF!+[4]XUAN!#REF!+[4]LIEN!#REF!</f>
        <v>#REF!</v>
      </c>
      <c r="AX91" s="885" t="e">
        <f>[4]DAI!#REF!+[4]NAM!#REF!+[4]NHAN!#REF!+[4]LY!#REF!+[4]DUC!#REF!+[4]DONG!#REF!+[4]HPHU!#REF!+[4]BAC!#REF!+[4]THANH!#REF!+#REF!+[4]MY!#REF!+[4]HA!#REF!+[4]PHUC!#REF!+[4]LAM!#REF!+[4]XUAN!#REF!+[4]LIEN!#REF!</f>
        <v>#REF!</v>
      </c>
      <c r="AY91" s="885" t="e">
        <f>[4]DAI!#REF!+[4]NAM!#REF!+[4]NHAN!#REF!+[4]LY!#REF!+[4]DUC!#REF!+[4]DONG!#REF!+[4]HPHU!#REF!+[4]BAC!#REF!+[4]THANH!#REF!+#REF!+[4]MY!#REF!+[4]HA!#REF!+[4]PHUC!#REF!+[4]LAM!#REF!+[4]XUAN!#REF!+[4]LIEN!#REF!</f>
        <v>#REF!</v>
      </c>
      <c r="AZ91" s="867" t="e">
        <f>[4]DAI!#REF!+[4]NAM!#REF!+[4]NHAN!#REF!+[4]LY!#REF!+[4]DUC!#REF!+[4]DONG!#REF!+[4]HPHU!#REF!+[4]BAC!#REF!+[4]THANH!#REF!+[4]MY!#REF!+[4]HA!#REF!+[4]PHUC!#REF!+[4]LAM!#REF!+[4]XUAN!#REF!+[4]LIEN!#REF!</f>
        <v>#REF!</v>
      </c>
      <c r="BA91" s="885" t="e">
        <f>[4]DAI!#REF!+[4]NAM!#REF!+[4]NHAN!#REF!+[4]LY!#REF!+[4]DUC!#REF!+[4]DONG!#REF!+[4]HPHU!#REF!+[4]BAC!#REF!+[4]THANH!#REF!+#REF!+[4]MY!#REF!+[4]HA!#REF!+[4]PHUC!#REF!+[4]LAM!#REF!+[4]XUAN!#REF!+[4]LIEN!#REF!</f>
        <v>#REF!</v>
      </c>
      <c r="BB91" s="885" t="e">
        <f>[4]DAI!#REF!+[4]NAM!#REF!+[4]NHAN!#REF!+[4]LY!#REF!+[4]DUC!#REF!+[4]DONG!#REF!+[4]HPHU!#REF!+[4]BAC!#REF!+[4]THANH!#REF!+#REF!+[4]MY!#REF!+[4]HA!#REF!+[4]PHUC!#REF!+[4]LAM!#REF!+[4]XUAN!#REF!+[4]LIEN!#REF!</f>
        <v>#REF!</v>
      </c>
      <c r="BC91" s="885" t="e">
        <f>[4]DAI!#REF!+[4]NAM!#REF!+[4]NHAN!#REF!+[4]LY!#REF!+[4]DUC!#REF!+[4]DONG!#REF!+[4]HPHU!#REF!+[4]BAC!#REF!+[4]THANH!#REF!+#REF!+[4]MY!#REF!+[4]HA!#REF!+[4]PHUC!#REF!+[4]LAM!#REF!+[4]XUAN!#REF!+[4]LIEN!#REF!</f>
        <v>#REF!</v>
      </c>
      <c r="BD91" s="867" t="e">
        <f>[4]DAI!#REF!+[4]NAM!#REF!+[4]NHAN!#REF!+[4]LY!#REF!+[4]DUC!#REF!+[4]DONG!#REF!+[4]HPHU!#REF!+[4]BAC!#REF!+[4]THANH!#REF!+[4]MY!#REF!+[4]HA!#REF!+[4]PHUC!#REF!+[4]LAM!#REF!+[4]XUAN!#REF!+[4]LIEN!#REF!</f>
        <v>#REF!</v>
      </c>
      <c r="BE91" s="885" t="e">
        <f>[4]DAI!#REF!+[4]NAM!#REF!+[4]NHAN!#REF!+[4]LY!#REF!+[4]DUC!#REF!+[4]DONG!#REF!+[4]HPHU!#REF!+[4]BAC!#REF!+[4]THANH!#REF!+#REF!+[4]MY!#REF!+[4]HA!#REF!+[4]PHUC!#REF!+[4]LAM!#REF!+[4]XUAN!#REF!+[4]LIEN!#REF!</f>
        <v>#REF!</v>
      </c>
      <c r="BF91" s="885" t="e">
        <f>[4]DAI!#REF!+[4]NAM!#REF!+[4]NHAN!#REF!+[4]LY!#REF!+[4]DUC!#REF!+[4]DONG!#REF!+[4]HPHU!#REF!+[4]BAC!#REF!+[4]THANH!#REF!+#REF!+[4]MY!#REF!+[4]HA!#REF!+[4]PHUC!#REF!+[4]LAM!#REF!+[4]XUAN!#REF!+[4]LIEN!#REF!</f>
        <v>#REF!</v>
      </c>
      <c r="BG91" s="885" t="e">
        <f>[4]DAI!#REF!+[4]NAM!#REF!+[4]NHAN!#REF!+[4]LY!#REF!+[4]DUC!#REF!+[4]DONG!#REF!+[4]HPHU!#REF!+[4]BAC!#REF!+[4]THANH!#REF!+#REF!+[4]MY!#REF!+[4]HA!#REF!+[4]PHUC!#REF!+[4]LAM!#REF!+[4]XUAN!#REF!+[4]LIEN!#REF!</f>
        <v>#REF!</v>
      </c>
      <c r="BH91" s="885" t="e">
        <f>[4]DAI!#REF!+[4]NAM!#REF!+[4]NHAN!#REF!+[4]LY!#REF!+[4]DUC!#REF!+[4]DONG!#REF!+[4]HPHU!#REF!+[4]BAC!#REF!+[4]THANH!#REF!+#REF!+[4]MY!#REF!+[4]HA!#REF!+[4]PHUC!#REF!+[4]LAM!#REF!+[4]XUAN!#REF!+[4]LIEN!#REF!</f>
        <v>#REF!</v>
      </c>
      <c r="BI91" s="885" t="e">
        <f>[4]DAI!#REF!+[4]NAM!#REF!+[4]NHAN!#REF!+[4]LY!#REF!+[4]DUC!#REF!+[4]DONG!#REF!+[4]HPHU!#REF!+[4]BAC!#REF!+[4]THANH!#REF!+#REF!+[4]MY!#REF!+[4]HA!#REF!+[4]PHUC!#REF!+[4]LAM!#REF!+[4]XUAN!#REF!+[4]LIEN!#REF!</f>
        <v>#REF!</v>
      </c>
      <c r="BJ91" s="885" t="e">
        <f>[4]DAI!#REF!+[4]NAM!#REF!+[4]NHAN!#REF!+[4]LY!#REF!+[4]DUC!#REF!+[4]DONG!#REF!+[4]HPHU!#REF!+[4]BAC!#REF!+[4]THANH!#REF!+#REF!+[4]MY!#REF!+[4]HA!#REF!+[4]PHUC!#REF!+[4]LAM!#REF!+[4]XUAN!#REF!+[4]LIEN!#REF!</f>
        <v>#REF!</v>
      </c>
      <c r="BK91" s="885" t="e">
        <f>[4]DAI!#REF!+[4]NAM!#REF!+[4]NHAN!#REF!+[4]LY!#REF!+[4]DUC!#REF!+[4]DONG!#REF!+[4]HPHU!#REF!+[4]BAC!#REF!+[4]THANH!#REF!+#REF!+[4]MY!#REF!+[4]HA!#REF!+[4]PHUC!#REF!+[4]LAM!#REF!+[4]XUAN!#REF!+[4]LIEN!#REF!</f>
        <v>#REF!</v>
      </c>
      <c r="BL91" s="885" t="e">
        <f>[4]DAI!#REF!+[4]NAM!#REF!+[4]NHAN!#REF!+[4]LY!#REF!+[4]DUC!#REF!+[4]DONG!#REF!+[4]HPHU!#REF!+[4]BAC!#REF!+[4]THANH!#REF!+#REF!+[4]MY!#REF!+[4]HA!#REF!+[4]PHUC!#REF!+[4]LAM!#REF!+[4]XUAN!#REF!+[4]LIEN!#REF!</f>
        <v>#REF!</v>
      </c>
    </row>
    <row r="92" spans="1:65" ht="24" hidden="1" customHeight="1" x14ac:dyDescent="0.2">
      <c r="A92" s="886" t="s">
        <v>61</v>
      </c>
      <c r="B92" s="845" t="s">
        <v>62</v>
      </c>
      <c r="C92" s="887" t="s">
        <v>63</v>
      </c>
      <c r="D92" s="885" t="e">
        <f>[4]DAI!#REF!+[4]NAM!#REF!+[4]NHAN!#REF!+[4]LY!#REF!+[4]DUC!#REF!+[4]DONG!#REF!+[4]HPHU!#REF!+[4]BAC!#REF!+[4]THANH!#REF!+#REF!+[4]MY!#REF!+[4]HA!#REF!+[4]PHUC!#REF!+[4]LAM!#REF!+[4]XUAN!#REF!+[4]LIEN!#REF!</f>
        <v>#REF!</v>
      </c>
      <c r="E92" s="885" t="e">
        <f>[4]DAI!#REF!+[4]NAM!#REF!+[4]NHAN!#REF!+[4]LY!#REF!+[4]DUC!#REF!+[4]DONG!#REF!+[4]HPHU!#REF!+[4]BAC!#REF!+[4]THANH!#REF!+#REF!+[4]MY!#REF!+[4]HA!#REF!+[4]PHUC!#REF!+[4]LAM!#REF!+[4]XUAN!#REF!+[4]LIEN!#REF!</f>
        <v>#REF!</v>
      </c>
      <c r="F92" s="885" t="e">
        <f>[4]DAI!#REF!+[4]NAM!#REF!+[4]NHAN!#REF!+[4]LY!#REF!+[4]DUC!#REF!+[4]DONG!#REF!+[4]HPHU!#REF!+[4]BAC!#REF!+[4]THANH!#REF!+#REF!+[4]MY!#REF!+[4]HA!#REF!+[4]PHUC!#REF!+[4]LAM!#REF!+[4]XUAN!#REF!+[4]LIEN!#REF!</f>
        <v>#REF!</v>
      </c>
      <c r="G92" s="867">
        <f>[4]DAI!G90+[4]NAM!G90+[4]NHAN!G90+[4]LY!G90+[4]DUC!G90+[4]DONG!G90+[4]HPHU!G90+[4]BAC!G90+[4]THANH!G90+[4]MY!G90+[4]HA!G90+[4]PHUC!G90+[4]LAM!G90+[4]XUAN!G90+[4]LIEN!G90+[4]HUNG!G90+[4]CNAM!G90+[4]TAY!G90+[4]HOA!G90+[4]VAN!G90+[4]PDINH!G90+[4]SLOC!G90+[4]TRUNG!G90+[4]TAN!G90+[4]THUONG!G90+[4]HLAO!G90+[4]PNHA!G90+[4]VTRUNG!G90</f>
        <v>0</v>
      </c>
      <c r="H92" s="885" t="e">
        <f>[4]DAI!#REF!+[4]NAM!#REF!+[4]NHAN!#REF!+[4]LY!#REF!+[4]DUC!#REF!+[4]DONG!#REF!+[4]HPHU!#REF!+[4]BAC!#REF!+[4]THANH!#REF!+#REF!+[4]MY!#REF!+[4]HA!#REF!+[4]PHUC!#REF!+[4]LAM!#REF!+[4]XUAN!#REF!+[4]LIEN!#REF!</f>
        <v>#REF!</v>
      </c>
      <c r="I92" s="885" t="e">
        <f>[4]DAI!#REF!+[4]NAM!#REF!+[4]NHAN!#REF!+[4]LY!#REF!+[4]DUC!#REF!+[4]DONG!#REF!+[4]HPHU!#REF!+[4]BAC!#REF!+[4]THANH!#REF!+#REF!+[4]MY!#REF!+[4]HA!#REF!+[4]PHUC!#REF!+[4]LAM!#REF!+[4]XUAN!#REF!+[4]LIEN!#REF!</f>
        <v>#REF!</v>
      </c>
      <c r="J92" s="867">
        <f>[4]DAI!J90+[4]NAM!J90+[4]NHAN!J90+[4]LY!J90+[4]DUC!J90+[4]DONG!J90+[4]HPHU!J90+[4]BAC!J90+[4]THANH!J90+[4]MY!J90+[4]HA!J90+[4]PHUC!J90+[4]LAM!J90+[4]XUAN!J90+[4]LIEN!J90+[4]HUNG!J90+[4]CNAM!J90+[4]TAY!J90+[4]HOA!J90+[4]VAN!J90+[4]PDINH!J90+[4]SLOC!J90+[4]TRUNG!J90+[4]TAN!J90+[4]THUONG!J90+[4]HLAO!J90+[4]PNHA!J90+[4]VTRUNG!J90</f>
        <v>0</v>
      </c>
      <c r="K92" s="885" t="e">
        <f>[4]DAI!#REF!+[4]NAM!#REF!+[4]NHAN!#REF!+[4]LY!#REF!+[4]DUC!#REF!+[4]DONG!#REF!+[4]HPHU!#REF!+[4]BAC!#REF!+[4]THANH!#REF!+#REF!+[4]MY!#REF!+[4]HA!#REF!+[4]PHUC!#REF!+[4]LAM!#REF!+[4]XUAN!#REF!+[4]LIEN!#REF!</f>
        <v>#REF!</v>
      </c>
      <c r="L92" s="885" t="e">
        <f>[4]DAI!#REF!+[4]NAM!#REF!+[4]NHAN!#REF!+[4]LY!#REF!+[4]DUC!#REF!+[4]DONG!#REF!+[4]HPHU!#REF!+[4]BAC!#REF!+[4]THANH!#REF!+#REF!+[4]MY!#REF!+[4]HA!#REF!+[4]PHUC!#REF!+[4]LAM!#REF!+[4]XUAN!#REF!+[4]LIEN!#REF!</f>
        <v>#REF!</v>
      </c>
      <c r="M92" s="885" t="e">
        <f>[4]DAI!#REF!+[4]NAM!#REF!+[4]NHAN!#REF!+[4]LY!#REF!+[4]DUC!#REF!+[4]DONG!#REF!+[4]HPHU!#REF!+[4]BAC!#REF!+[4]THANH!#REF!+#REF!+[4]MY!#REF!+[4]HA!#REF!+[4]PHUC!#REF!+[4]LAM!#REF!+[4]XUAN!#REF!+[4]LIEN!#REF!</f>
        <v>#REF!</v>
      </c>
      <c r="N92" s="867">
        <f>[4]DAI!N90+[4]NAM!N90+[4]NHAN!N90+[4]LY!N90+[4]DUC!N90+[4]DONG!N90+[4]HPHU!N90+[4]BAC!N90+[4]THANH!N90+[4]MY!N90+[4]HA!N90+[4]PHUC!N90+[4]LAM!N90+[4]XUAN!N90+[4]LIEN!N90+[4]HUNG!N90+[4]CNAM!N90+[4]TAY!N90+[4]HOA!N90+[4]VAN!N90+[4]PDINH!N90+[4]SLOC!N90+[4]TRUNG!N90+[4]TAN!N90+[4]THUONG!N90+[4]HLAO!N90+[4]PNHA!N90+[4]VTRUNG!N90</f>
        <v>0</v>
      </c>
      <c r="O92" s="867">
        <f>[4]DAI!O90+[4]NAM!O90+[4]NHAN!O90+[4]LY!O90+[4]DUC!O90+[4]DONG!O90+[4]HPHU!O90+[4]BAC!O90+[4]THANH!O90+[4]MY!O90+[4]HA!O90+[4]PHUC!O90+[4]LAM!O90+[4]XUAN!O90+[4]LIEN!O90+[4]HUNG!O90+[4]CNAM!O90+[4]TAY!O90+[4]HOA!O90+[4]VAN!O90+[4]PDINH!O90+[4]SLOC!O90+[4]TRUNG!O90+[4]TAN!O90+[4]THUONG!O90+[4]HLAO!O90+[4]PNHA!O90+[4]VTRUNG!O90</f>
        <v>0</v>
      </c>
      <c r="P92" s="867" t="e">
        <f>[4]DAI!#REF!+[4]NAM!#REF!+[4]NHAN!#REF!+[4]LY!#REF!+[4]DUC!#REF!+[4]DONG!#REF!+[4]HPHU!#REF!+[4]BAC!#REF!+[4]THANH!#REF!+[4]MY!#REF!+[4]HA!#REF!+[4]PHUC!#REF!+[4]LAM!#REF!+[4]XUAN!#REF!+[4]LIEN!#REF!</f>
        <v>#REF!</v>
      </c>
      <c r="Q92" s="885" t="e">
        <f>[4]DAI!#REF!+[4]NAM!#REF!+[4]NHAN!#REF!+[4]LY!#REF!+[4]DUC!#REF!+[4]DONG!#REF!+[4]HPHU!#REF!+[4]BAC!#REF!+[4]THANH!#REF!+#REF!+[4]MY!#REF!+[4]HA!#REF!+[4]PHUC!#REF!+[4]LAM!#REF!+[4]XUAN!#REF!+[4]LIEN!#REF!</f>
        <v>#REF!</v>
      </c>
      <c r="R92" s="882" t="e">
        <f>[4]DAI!#REF!+[4]NAM!#REF!+[4]NHAN!#REF!+[4]LY!#REF!+[4]DUC!#REF!+[4]DONG!#REF!+[4]HPHU!#REF!+[4]BAC!#REF!+[4]THANH!#REF!+#REF!+[4]MY!#REF!+[4]HA!#REF!+[4]PHUC!#REF!+[4]LAM!#REF!+[4]XUAN!#REF!+[4]LIEN!#REF!</f>
        <v>#REF!</v>
      </c>
      <c r="S92" s="885" t="e">
        <f>[4]DAI!#REF!+[4]NAM!#REF!+[4]NHAN!#REF!+[4]LY!#REF!+[4]DUC!#REF!+[4]DONG!#REF!+[4]HPHU!#REF!+[4]BAC!#REF!+[4]THANH!#REF!+#REF!+[4]MY!#REF!+[4]HA!#REF!+[4]PHUC!#REF!+[4]LAM!#REF!+[4]XUAN!#REF!+[4]LIEN!#REF!</f>
        <v>#REF!</v>
      </c>
      <c r="T92" s="885" t="e">
        <f>[4]DAI!#REF!+[4]NAM!#REF!+[4]NHAN!#REF!+[4]LY!#REF!+[4]DUC!#REF!+[4]DONG!#REF!+[4]HPHU!#REF!+[4]BAC!#REF!+[4]THANH!#REF!+#REF!+[4]MY!#REF!+[4]HA!#REF!+[4]PHUC!#REF!+[4]LAM!#REF!+[4]XUAN!#REF!+[4]LIEN!#REF!</f>
        <v>#REF!</v>
      </c>
      <c r="U92" s="885" t="e">
        <f>[4]DAI!#REF!+[4]NAM!#REF!+[4]NHAN!#REF!+[4]LY!#REF!+[4]DUC!#REF!+[4]DONG!#REF!+[4]HPHU!#REF!+[4]BAC!#REF!+[4]THANH!#REF!+#REF!+[4]MY!#REF!+[4]HA!#REF!+[4]PHUC!#REF!+[4]LAM!#REF!+[4]XUAN!#REF!+[4]LIEN!#REF!</f>
        <v>#REF!</v>
      </c>
      <c r="V92" s="885" t="e">
        <f>[4]DAI!#REF!+[4]NAM!#REF!+[4]NHAN!#REF!+[4]LY!#REF!+[4]DUC!#REF!+[4]DONG!#REF!+[4]HPHU!#REF!+[4]BAC!#REF!+[4]THANH!#REF!+#REF!+[4]MY!#REF!+[4]HA!#REF!+[4]PHUC!#REF!+[4]LAM!#REF!+[4]XUAN!#REF!+[4]LIEN!#REF!</f>
        <v>#REF!</v>
      </c>
      <c r="W92" s="885" t="e">
        <f>[4]DAI!#REF!+[4]NAM!#REF!+[4]NHAN!#REF!+[4]LY!#REF!+[4]DUC!#REF!+[4]DONG!#REF!+[4]HPHU!#REF!+[4]BAC!#REF!+[4]THANH!#REF!+#REF!+[4]MY!#REF!+[4]HA!#REF!+[4]PHUC!#REF!+[4]LAM!#REF!+[4]XUAN!#REF!+[4]LIEN!#REF!</f>
        <v>#REF!</v>
      </c>
      <c r="X92" s="885" t="e">
        <f>[4]DAI!#REF!+[4]NAM!#REF!+[4]NHAN!#REF!+[4]LY!#REF!+[4]DUC!#REF!+[4]DONG!#REF!+[4]HPHU!#REF!+[4]BAC!#REF!+[4]THANH!#REF!+#REF!+[4]MY!#REF!+[4]HA!#REF!+[4]PHUC!#REF!+[4]LAM!#REF!+[4]XUAN!#REF!+[4]LIEN!#REF!</f>
        <v>#REF!</v>
      </c>
      <c r="Y92" s="885" t="e">
        <f>[4]DAI!#REF!+[4]NAM!#REF!+[4]NHAN!#REF!+[4]LY!#REF!+[4]DUC!#REF!+[4]DONG!#REF!+[4]HPHU!#REF!+[4]BAC!#REF!+[4]THANH!#REF!+#REF!+[4]MY!#REF!+[4]HA!#REF!+[4]PHUC!#REF!+[4]LAM!#REF!+[4]XUAN!#REF!+[4]LIEN!#REF!</f>
        <v>#REF!</v>
      </c>
      <c r="Z92" s="885" t="e">
        <f>[4]DAI!#REF!+[4]NAM!#REF!+[4]NHAN!#REF!+[4]LY!#REF!+[4]DUC!#REF!+[4]DONG!#REF!+[4]HPHU!#REF!+[4]BAC!#REF!+[4]THANH!#REF!+#REF!+[4]MY!#REF!+[4]HA!#REF!+[4]PHUC!#REF!+[4]LAM!#REF!+[4]XUAN!#REF!+[4]LIEN!#REF!</f>
        <v>#REF!</v>
      </c>
      <c r="AA92" s="885" t="e">
        <f>[4]DAI!#REF!+[4]NAM!#REF!+[4]NHAN!#REF!+[4]LY!#REF!+[4]DUC!#REF!+[4]DONG!#REF!+[4]HPHU!#REF!+[4]BAC!#REF!+[4]THANH!#REF!+#REF!+[4]MY!#REF!+[4]HA!#REF!+[4]PHUC!#REF!+[4]LAM!#REF!+[4]XUAN!#REF!+[4]LIEN!#REF!</f>
        <v>#REF!</v>
      </c>
      <c r="AB92" s="885" t="e">
        <f>[4]DAI!#REF!+[4]NAM!#REF!+[4]NHAN!#REF!+[4]LY!#REF!+[4]DUC!#REF!+[4]DONG!#REF!+[4]HPHU!#REF!+[4]BAC!#REF!+[4]THANH!#REF!+#REF!+[4]MY!#REF!+[4]HA!#REF!+[4]PHUC!#REF!+[4]LAM!#REF!+[4]XUAN!#REF!+[4]LIEN!#REF!</f>
        <v>#REF!</v>
      </c>
      <c r="AC92" s="885" t="e">
        <f>[4]DAI!#REF!+[4]NAM!#REF!+[4]NHAN!#REF!+[4]LY!#REF!+[4]DUC!#REF!+[4]DONG!#REF!+[4]HPHU!#REF!+[4]BAC!#REF!+[4]THANH!#REF!+#REF!+[4]MY!#REF!+[4]HA!#REF!+[4]PHUC!#REF!+[4]LAM!#REF!+[4]XUAN!#REF!+[4]LIEN!#REF!</f>
        <v>#REF!</v>
      </c>
      <c r="AD92" s="867" t="e">
        <f>[4]DAI!#REF!+[4]NAM!#REF!+[4]NHAN!#REF!+[4]LY!#REF!+[4]DUC!#REF!+[4]DONG!#REF!+[4]HPHU!#REF!+[4]BAC!#REF!+[4]THANH!#REF!+[4]MY!#REF!+[4]HA!#REF!+[4]PHUC!#REF!+[4]LAM!#REF!+[4]XUAN!#REF!+[4]LIEN!#REF!</f>
        <v>#REF!</v>
      </c>
      <c r="AE92" s="885" t="e">
        <f>[4]DAI!#REF!+[4]NAM!#REF!+[4]NHAN!#REF!+[4]LY!#REF!+[4]DUC!#REF!+[4]DONG!#REF!+[4]HPHU!#REF!+[4]BAC!#REF!+[4]THANH!#REF!+#REF!+[4]MY!#REF!+[4]HA!#REF!+[4]PHUC!#REF!+[4]LAM!#REF!+[4]XUAN!#REF!+[4]LIEN!#REF!</f>
        <v>#REF!</v>
      </c>
      <c r="AF92" s="885" t="e">
        <f>[4]DAI!#REF!+[4]NAM!#REF!+[4]NHAN!#REF!+[4]LY!#REF!+[4]DUC!#REF!+[4]DONG!#REF!+[4]HPHU!#REF!+[4]BAC!#REF!+[4]THANH!#REF!+#REF!+[4]MY!#REF!+[4]HA!#REF!+[4]PHUC!#REF!+[4]LAM!#REF!+[4]XUAN!#REF!+[4]LIEN!#REF!</f>
        <v>#REF!</v>
      </c>
      <c r="AG92" s="885" t="e">
        <f>[4]DAI!#REF!+[4]NAM!#REF!+[4]NHAN!#REF!+[4]LY!#REF!+[4]DUC!#REF!+[4]DONG!#REF!+[4]HPHU!#REF!+[4]BAC!#REF!+[4]THANH!#REF!+#REF!+[4]MY!#REF!+[4]HA!#REF!+[4]PHUC!#REF!+[4]LAM!#REF!+[4]XUAN!#REF!+[4]LIEN!#REF!</f>
        <v>#REF!</v>
      </c>
      <c r="AH92" s="885" t="e">
        <f>[4]DAI!#REF!+[4]NAM!#REF!+[4]NHAN!#REF!+[4]LY!#REF!+[4]DUC!#REF!+[4]DONG!#REF!+[4]HPHU!#REF!+[4]BAC!#REF!+[4]THANH!#REF!+#REF!+[4]MY!#REF!+[4]HA!#REF!+[4]PHUC!#REF!+[4]LAM!#REF!+[4]XUAN!#REF!+[4]LIEN!#REF!</f>
        <v>#REF!</v>
      </c>
      <c r="AI92" s="885" t="e">
        <f>[4]DAI!#REF!+[4]NAM!#REF!+[4]NHAN!#REF!+[4]LY!#REF!+[4]DUC!#REF!+[4]DONG!#REF!+[4]HPHU!#REF!+[4]BAC!#REF!+[4]THANH!#REF!+#REF!+[4]MY!#REF!+[4]HA!#REF!+[4]PHUC!#REF!+[4]LAM!#REF!+[4]XUAN!#REF!+[4]LIEN!#REF!</f>
        <v>#REF!</v>
      </c>
      <c r="AJ92" s="885" t="e">
        <f>[4]DAI!#REF!+[4]NAM!#REF!+[4]NHAN!#REF!+[4]LY!#REF!+[4]DUC!#REF!+[4]DONG!#REF!+[4]HPHU!#REF!+[4]BAC!#REF!+[4]THANH!#REF!+#REF!+[4]MY!#REF!+[4]HA!#REF!+[4]PHUC!#REF!+[4]LAM!#REF!+[4]XUAN!#REF!+[4]LIEN!#REF!</f>
        <v>#REF!</v>
      </c>
      <c r="AK92" s="867" t="e">
        <f>[4]DAI!#REF!+[4]NAM!#REF!+[4]NHAN!#REF!+[4]LY!#REF!+[4]DUC!#REF!+[4]DONG!#REF!+[4]HPHU!#REF!+[4]BAC!#REF!+[4]THANH!#REF!+[4]MY!#REF!+[4]HA!#REF!+[4]PHUC!#REF!+[4]LAM!#REF!+[4]XUAN!#REF!+[4]LIEN!#REF!</f>
        <v>#REF!</v>
      </c>
      <c r="AL92" s="885" t="e">
        <f>[4]DAI!#REF!+[4]NAM!#REF!+[4]NHAN!#REF!+[4]LY!#REF!+[4]DUC!#REF!+[4]DONG!#REF!+[4]HPHU!#REF!+[4]BAC!#REF!+[4]THANH!#REF!+#REF!+[4]MY!#REF!+[4]HA!#REF!+[4]PHUC!#REF!+[4]LAM!#REF!+[4]XUAN!#REF!+[4]LIEN!#REF!</f>
        <v>#REF!</v>
      </c>
      <c r="AM92" s="885" t="e">
        <f>[4]DAI!#REF!+[4]NAM!#REF!+[4]NHAN!#REF!+[4]LY!#REF!+[4]DUC!#REF!+[4]DONG!#REF!+[4]HPHU!#REF!+[4]BAC!#REF!+[4]THANH!#REF!+#REF!+[4]MY!#REF!+[4]HA!#REF!+[4]PHUC!#REF!+[4]LAM!#REF!+[4]XUAN!#REF!+[4]LIEN!#REF!</f>
        <v>#REF!</v>
      </c>
      <c r="AN92" s="867" t="e">
        <f>[4]DAI!#REF!+[4]NAM!#REF!+[4]NHAN!#REF!+[4]LY!#REF!+[4]DUC!#REF!+[4]DONG!#REF!+[4]HPHU!#REF!+[4]BAC!#REF!+[4]THANH!#REF!+[4]MY!#REF!+[4]HA!#REF!+[4]PHUC!#REF!+[4]LAM!#REF!+[4]XUAN!#REF!+[4]LIEN!#REF!</f>
        <v>#REF!</v>
      </c>
      <c r="AO92" s="885" t="e">
        <f>[4]DAI!#REF!+[4]NAM!#REF!+[4]NHAN!#REF!+[4]LY!#REF!+[4]DUC!#REF!+[4]DONG!#REF!+[4]HPHU!#REF!+[4]BAC!#REF!+[4]THANH!#REF!+#REF!+[4]MY!#REF!+[4]HA!#REF!+[4]PHUC!#REF!+[4]LAM!#REF!+[4]XUAN!#REF!+[4]LIEN!#REF!</f>
        <v>#REF!</v>
      </c>
      <c r="AP92" s="885" t="e">
        <f>[4]DAI!#REF!+[4]NAM!#REF!+[4]NHAN!#REF!+[4]LY!#REF!+[4]DUC!#REF!+[4]DONG!#REF!+[4]HPHU!#REF!+[4]BAC!#REF!+[4]THANH!#REF!+#REF!+[4]MY!#REF!+[4]HA!#REF!+[4]PHUC!#REF!+[4]LAM!#REF!+[4]XUAN!#REF!+[4]LIEN!#REF!</f>
        <v>#REF!</v>
      </c>
      <c r="AQ92" s="885" t="e">
        <f>[4]DAI!#REF!+[4]NAM!#REF!+[4]NHAN!#REF!+[4]LY!#REF!+[4]DUC!#REF!+[4]DONG!#REF!+[4]HPHU!#REF!+[4]BAC!#REF!+[4]THANH!#REF!+#REF!+[4]MY!#REF!+[4]HA!#REF!+[4]PHUC!#REF!+[4]LAM!#REF!+[4]XUAN!#REF!+[4]LIEN!#REF!</f>
        <v>#REF!</v>
      </c>
      <c r="AR92" s="867">
        <f>[4]DAI!AR90+[4]NAM!AR90+[4]NHAN!AR90+[4]LY!AR90+[4]DUC!AR90+[4]DONG!AR90+[4]HPHU!AR90+[4]BAC!AR90+[4]THANH!AR90+[4]MY!AR90+[4]HA!AR90+[4]PHUC!AR90+[4]LAM!AR90+[4]XUAN!AR90+[4]LIEN!AR90+[4]HUNG!AR90+[4]CNAM!AR90+[4]TAY!AR90+[4]HOA!AR90+[4]VAN!AR90+[4]PDINH!AR90+[4]SLOC!AR90+[4]TRUNG!AR90+[4]TAN!AR90+[4]THUONG!AR90+[4]HLAO!AR90+[4]PNHA!AR90+[4]VTRUNG!AR90</f>
        <v>0</v>
      </c>
      <c r="AS92" s="867" t="e">
        <f>[4]DAI!#REF!+[4]NAM!#REF!+[4]NHAN!#REF!+[4]LY!#REF!+[4]DUC!#REF!+[4]DONG!#REF!+[4]HPHU!#REF!+[4]BAC!#REF!+[4]THANH!#REF!+[4]MY!#REF!+[4]HA!#REF!+[4]PHUC!#REF!+[4]LAM!#REF!+[4]XUAN!#REF!+[4]LIEN!#REF!</f>
        <v>#REF!</v>
      </c>
      <c r="AT92" s="867"/>
      <c r="AU92" s="867" t="e">
        <f>[4]DAI!#REF!+[4]NAM!#REF!+[4]NHAN!#REF!+[4]LY!#REF!+[4]DUC!#REF!+[4]DONG!#REF!+[4]HPHU!#REF!+[4]BAC!#REF!+[4]THANH!#REF!+[4]MY!#REF!+[4]HA!#REF!+[4]PHUC!#REF!+[4]LAM!#REF!+[4]XUAN!#REF!+[4]LIEN!#REF!</f>
        <v>#REF!</v>
      </c>
      <c r="AV92" s="838">
        <f>[4]DAI!AV90+[4]NAM!AV90+[4]NHAN!AV90+[4]LY!AV90+[4]DUC!AV90+[4]DONG!AV90+[4]HPHU!AV90+[4]BAC!AV90+[4]THANH!AV90+[4]MY!AV90+[4]HA!AV90+[4]PHUC!AV90+[4]LAM!AV90+[4]XUAN!AV90+[4]LIEN!AV90+[4]HUNG!AV90+[4]CNAM!AV90+[4]TAY!AV90+[4]HOA!AV90+[4]VAN!AV90+[4]PDINH!AV90+[4]SLOC!AV90+[4]TRUNG!AV90+[4]TAN!AV90+[4]THUONG!AV90+[4]HLAO!AV90+[4]PNHA!AV90+[4]VTRUNG!AV90</f>
        <v>0</v>
      </c>
      <c r="AW92" s="885" t="e">
        <f>[4]DAI!#REF!+[4]NAM!#REF!+[4]NHAN!#REF!+[4]LY!#REF!+[4]DUC!#REF!+[4]DONG!#REF!+[4]HPHU!#REF!+[4]BAC!#REF!+[4]THANH!#REF!+#REF!+[4]MY!#REF!+[4]HA!#REF!+[4]PHUC!#REF!+[4]LAM!#REF!+[4]XUAN!#REF!+[4]LIEN!#REF!</f>
        <v>#REF!</v>
      </c>
      <c r="AX92" s="885" t="e">
        <f>[4]DAI!#REF!+[4]NAM!#REF!+[4]NHAN!#REF!+[4]LY!#REF!+[4]DUC!#REF!+[4]DONG!#REF!+[4]HPHU!#REF!+[4]BAC!#REF!+[4]THANH!#REF!+#REF!+[4]MY!#REF!+[4]HA!#REF!+[4]PHUC!#REF!+[4]LAM!#REF!+[4]XUAN!#REF!+[4]LIEN!#REF!</f>
        <v>#REF!</v>
      </c>
      <c r="AY92" s="885" t="e">
        <f>[4]DAI!#REF!+[4]NAM!#REF!+[4]NHAN!#REF!+[4]LY!#REF!+[4]DUC!#REF!+[4]DONG!#REF!+[4]HPHU!#REF!+[4]BAC!#REF!+[4]THANH!#REF!+#REF!+[4]MY!#REF!+[4]HA!#REF!+[4]PHUC!#REF!+[4]LAM!#REF!+[4]XUAN!#REF!+[4]LIEN!#REF!</f>
        <v>#REF!</v>
      </c>
      <c r="AZ92" s="867" t="e">
        <f>[4]DAI!#REF!+[4]NAM!#REF!+[4]NHAN!#REF!+[4]LY!#REF!+[4]DUC!#REF!+[4]DONG!#REF!+[4]HPHU!#REF!+[4]BAC!#REF!+[4]THANH!#REF!+[4]MY!#REF!+[4]HA!#REF!+[4]PHUC!#REF!+[4]LAM!#REF!+[4]XUAN!#REF!+[4]LIEN!#REF!</f>
        <v>#REF!</v>
      </c>
      <c r="BA92" s="885" t="e">
        <f>[4]DAI!#REF!+[4]NAM!#REF!+[4]NHAN!#REF!+[4]LY!#REF!+[4]DUC!#REF!+[4]DONG!#REF!+[4]HPHU!#REF!+[4]BAC!#REF!+[4]THANH!#REF!+#REF!+[4]MY!#REF!+[4]HA!#REF!+[4]PHUC!#REF!+[4]LAM!#REF!+[4]XUAN!#REF!+[4]LIEN!#REF!</f>
        <v>#REF!</v>
      </c>
      <c r="BB92" s="885" t="e">
        <f>[4]DAI!#REF!+[4]NAM!#REF!+[4]NHAN!#REF!+[4]LY!#REF!+[4]DUC!#REF!+[4]DONG!#REF!+[4]HPHU!#REF!+[4]BAC!#REF!+[4]THANH!#REF!+#REF!+[4]MY!#REF!+[4]HA!#REF!+[4]PHUC!#REF!+[4]LAM!#REF!+[4]XUAN!#REF!+[4]LIEN!#REF!</f>
        <v>#REF!</v>
      </c>
      <c r="BC92" s="885" t="e">
        <f>[4]DAI!#REF!+[4]NAM!#REF!+[4]NHAN!#REF!+[4]LY!#REF!+[4]DUC!#REF!+[4]DONG!#REF!+[4]HPHU!#REF!+[4]BAC!#REF!+[4]THANH!#REF!+#REF!+[4]MY!#REF!+[4]HA!#REF!+[4]PHUC!#REF!+[4]LAM!#REF!+[4]XUAN!#REF!+[4]LIEN!#REF!</f>
        <v>#REF!</v>
      </c>
      <c r="BD92" s="867" t="e">
        <f>[4]DAI!#REF!+[4]NAM!#REF!+[4]NHAN!#REF!+[4]LY!#REF!+[4]DUC!#REF!+[4]DONG!#REF!+[4]HPHU!#REF!+[4]BAC!#REF!+[4]THANH!#REF!+[4]MY!#REF!+[4]HA!#REF!+[4]PHUC!#REF!+[4]LAM!#REF!+[4]XUAN!#REF!+[4]LIEN!#REF!</f>
        <v>#REF!</v>
      </c>
      <c r="BE92" s="885" t="e">
        <f>[4]DAI!#REF!+[4]NAM!#REF!+[4]NHAN!#REF!+[4]LY!#REF!+[4]DUC!#REF!+[4]DONG!#REF!+[4]HPHU!#REF!+[4]BAC!#REF!+[4]THANH!#REF!+#REF!+[4]MY!#REF!+[4]HA!#REF!+[4]PHUC!#REF!+[4]LAM!#REF!+[4]XUAN!#REF!+[4]LIEN!#REF!</f>
        <v>#REF!</v>
      </c>
      <c r="BF92" s="885" t="e">
        <f>[4]DAI!#REF!+[4]NAM!#REF!+[4]NHAN!#REF!+[4]LY!#REF!+[4]DUC!#REF!+[4]DONG!#REF!+[4]HPHU!#REF!+[4]BAC!#REF!+[4]THANH!#REF!+#REF!+[4]MY!#REF!+[4]HA!#REF!+[4]PHUC!#REF!+[4]LAM!#REF!+[4]XUAN!#REF!+[4]LIEN!#REF!</f>
        <v>#REF!</v>
      </c>
      <c r="BG92" s="885" t="e">
        <f>[4]DAI!#REF!+[4]NAM!#REF!+[4]NHAN!#REF!+[4]LY!#REF!+[4]DUC!#REF!+[4]DONG!#REF!+[4]HPHU!#REF!+[4]BAC!#REF!+[4]THANH!#REF!+#REF!+[4]MY!#REF!+[4]HA!#REF!+[4]PHUC!#REF!+[4]LAM!#REF!+[4]XUAN!#REF!+[4]LIEN!#REF!</f>
        <v>#REF!</v>
      </c>
      <c r="BH92" s="885" t="e">
        <f>[4]DAI!#REF!+[4]NAM!#REF!+[4]NHAN!#REF!+[4]LY!#REF!+[4]DUC!#REF!+[4]DONG!#REF!+[4]HPHU!#REF!+[4]BAC!#REF!+[4]THANH!#REF!+#REF!+[4]MY!#REF!+[4]HA!#REF!+[4]PHUC!#REF!+[4]LAM!#REF!+[4]XUAN!#REF!+[4]LIEN!#REF!</f>
        <v>#REF!</v>
      </c>
      <c r="BI92" s="885" t="e">
        <f>[4]DAI!#REF!+[4]NAM!#REF!+[4]NHAN!#REF!+[4]LY!#REF!+[4]DUC!#REF!+[4]DONG!#REF!+[4]HPHU!#REF!+[4]BAC!#REF!+[4]THANH!#REF!+#REF!+[4]MY!#REF!+[4]HA!#REF!+[4]PHUC!#REF!+[4]LAM!#REF!+[4]XUAN!#REF!+[4]LIEN!#REF!</f>
        <v>#REF!</v>
      </c>
      <c r="BJ92" s="885" t="e">
        <f>[4]DAI!#REF!+[4]NAM!#REF!+[4]NHAN!#REF!+[4]LY!#REF!+[4]DUC!#REF!+[4]DONG!#REF!+[4]HPHU!#REF!+[4]BAC!#REF!+[4]THANH!#REF!+#REF!+[4]MY!#REF!+[4]HA!#REF!+[4]PHUC!#REF!+[4]LAM!#REF!+[4]XUAN!#REF!+[4]LIEN!#REF!</f>
        <v>#REF!</v>
      </c>
      <c r="BK92" s="885" t="e">
        <f>[4]DAI!#REF!+[4]NAM!#REF!+[4]NHAN!#REF!+[4]LY!#REF!+[4]DUC!#REF!+[4]DONG!#REF!+[4]HPHU!#REF!+[4]BAC!#REF!+[4]THANH!#REF!+#REF!+[4]MY!#REF!+[4]HA!#REF!+[4]PHUC!#REF!+[4]LAM!#REF!+[4]XUAN!#REF!+[4]LIEN!#REF!</f>
        <v>#REF!</v>
      </c>
      <c r="BL92" s="885" t="e">
        <f>[4]DAI!#REF!+[4]NAM!#REF!+[4]NHAN!#REF!+[4]LY!#REF!+[4]DUC!#REF!+[4]DONG!#REF!+[4]HPHU!#REF!+[4]BAC!#REF!+[4]THANH!#REF!+#REF!+[4]MY!#REF!+[4]HA!#REF!+[4]PHUC!#REF!+[4]LAM!#REF!+[4]XUAN!#REF!+[4]LIEN!#REF!</f>
        <v>#REF!</v>
      </c>
    </row>
    <row r="93" spans="1:65" ht="24" hidden="1" customHeight="1" x14ac:dyDescent="0.2">
      <c r="A93" s="886" t="s">
        <v>64</v>
      </c>
      <c r="B93" s="840" t="s">
        <v>65</v>
      </c>
      <c r="C93" s="887" t="s">
        <v>66</v>
      </c>
      <c r="D93" s="885" t="e">
        <f>[4]DAI!#REF!+[4]NAM!#REF!+[4]NHAN!#REF!+[4]LY!#REF!+[4]DUC!#REF!+[4]DONG!#REF!+[4]HPHU!#REF!+[4]BAC!#REF!+[4]THANH!#REF!+#REF!+[4]MY!#REF!+[4]HA!#REF!+[4]PHUC!#REF!+[4]LAM!#REF!+[4]XUAN!#REF!+[4]LIEN!#REF!</f>
        <v>#REF!</v>
      </c>
      <c r="E93" s="885" t="e">
        <f>[4]DAI!#REF!+[4]NAM!#REF!+[4]NHAN!#REF!+[4]LY!#REF!+[4]DUC!#REF!+[4]DONG!#REF!+[4]HPHU!#REF!+[4]BAC!#REF!+[4]THANH!#REF!+#REF!+[4]MY!#REF!+[4]HA!#REF!+[4]PHUC!#REF!+[4]LAM!#REF!+[4]XUAN!#REF!+[4]LIEN!#REF!</f>
        <v>#REF!</v>
      </c>
      <c r="F93" s="885" t="e">
        <f>[4]DAI!#REF!+[4]NAM!#REF!+[4]NHAN!#REF!+[4]LY!#REF!+[4]DUC!#REF!+[4]DONG!#REF!+[4]HPHU!#REF!+[4]BAC!#REF!+[4]THANH!#REF!+#REF!+[4]MY!#REF!+[4]HA!#REF!+[4]PHUC!#REF!+[4]LAM!#REF!+[4]XUAN!#REF!+[4]LIEN!#REF!</f>
        <v>#REF!</v>
      </c>
      <c r="G93" s="867">
        <f>[4]DAI!G91+[4]NAM!G91+[4]NHAN!G91+[4]LY!G91+[4]DUC!G91+[4]DONG!G91+[4]HPHU!G91+[4]BAC!G91+[4]THANH!G91+[4]MY!G91+[4]HA!G91+[4]PHUC!G91+[4]LAM!G91+[4]XUAN!G91+[4]LIEN!G91+[4]HUNG!G91+[4]CNAM!G91+[4]TAY!G91+[4]HOA!G91+[4]VAN!G91+[4]PDINH!G91+[4]SLOC!G91+[4]TRUNG!G91+[4]TAN!G91+[4]THUONG!G91+[4]HLAO!G91+[4]PNHA!G91+[4]VTRUNG!G91</f>
        <v>0</v>
      </c>
      <c r="H93" s="885" t="e">
        <f>[4]DAI!#REF!+[4]NAM!#REF!+[4]NHAN!#REF!+[4]LY!#REF!+[4]DUC!#REF!+[4]DONG!#REF!+[4]HPHU!#REF!+[4]BAC!#REF!+[4]THANH!#REF!+#REF!+[4]MY!#REF!+[4]HA!#REF!+[4]PHUC!#REF!+[4]LAM!#REF!+[4]XUAN!#REF!+[4]LIEN!#REF!</f>
        <v>#REF!</v>
      </c>
      <c r="I93" s="885" t="e">
        <f>[4]DAI!#REF!+[4]NAM!#REF!+[4]NHAN!#REF!+[4]LY!#REF!+[4]DUC!#REF!+[4]DONG!#REF!+[4]HPHU!#REF!+[4]BAC!#REF!+[4]THANH!#REF!+#REF!+[4]MY!#REF!+[4]HA!#REF!+[4]PHUC!#REF!+[4]LAM!#REF!+[4]XUAN!#REF!+[4]LIEN!#REF!</f>
        <v>#REF!</v>
      </c>
      <c r="J93" s="867">
        <f>[4]DAI!J91+[4]NAM!J91+[4]NHAN!J91+[4]LY!J91+[4]DUC!J91+[4]DONG!J91+[4]HPHU!J91+[4]BAC!J91+[4]THANH!J91+[4]MY!J91+[4]HA!J91+[4]PHUC!J91+[4]LAM!J91+[4]XUAN!J91+[4]LIEN!J91+[4]HUNG!J91+[4]CNAM!J91+[4]TAY!J91+[4]HOA!J91+[4]VAN!J91+[4]PDINH!J91+[4]SLOC!J91+[4]TRUNG!J91+[4]TAN!J91+[4]THUONG!J91+[4]HLAO!J91+[4]PNHA!J91+[4]VTRUNG!J91</f>
        <v>0</v>
      </c>
      <c r="K93" s="885" t="e">
        <f>[4]DAI!#REF!+[4]NAM!#REF!+[4]NHAN!#REF!+[4]LY!#REF!+[4]DUC!#REF!+[4]DONG!#REF!+[4]HPHU!#REF!+[4]BAC!#REF!+[4]THANH!#REF!+#REF!+[4]MY!#REF!+[4]HA!#REF!+[4]PHUC!#REF!+[4]LAM!#REF!+[4]XUAN!#REF!+[4]LIEN!#REF!</f>
        <v>#REF!</v>
      </c>
      <c r="L93" s="885" t="e">
        <f>[4]DAI!#REF!+[4]NAM!#REF!+[4]NHAN!#REF!+[4]LY!#REF!+[4]DUC!#REF!+[4]DONG!#REF!+[4]HPHU!#REF!+[4]BAC!#REF!+[4]THANH!#REF!+#REF!+[4]MY!#REF!+[4]HA!#REF!+[4]PHUC!#REF!+[4]LAM!#REF!+[4]XUAN!#REF!+[4]LIEN!#REF!</f>
        <v>#REF!</v>
      </c>
      <c r="M93" s="885" t="e">
        <f>[4]DAI!#REF!+[4]NAM!#REF!+[4]NHAN!#REF!+[4]LY!#REF!+[4]DUC!#REF!+[4]DONG!#REF!+[4]HPHU!#REF!+[4]BAC!#REF!+[4]THANH!#REF!+#REF!+[4]MY!#REF!+[4]HA!#REF!+[4]PHUC!#REF!+[4]LAM!#REF!+[4]XUAN!#REF!+[4]LIEN!#REF!</f>
        <v>#REF!</v>
      </c>
      <c r="N93" s="867">
        <f>[4]DAI!N91+[4]NAM!N91+[4]NHAN!N91+[4]LY!N91+[4]DUC!N91+[4]DONG!N91+[4]HPHU!N91+[4]BAC!N91+[4]THANH!N91+[4]MY!N91+[4]HA!N91+[4]PHUC!N91+[4]LAM!N91+[4]XUAN!N91+[4]LIEN!N91+[4]HUNG!N91+[4]CNAM!N91+[4]TAY!N91+[4]HOA!N91+[4]VAN!N91+[4]PDINH!N91+[4]SLOC!N91+[4]TRUNG!N91+[4]TAN!N91+[4]THUONG!N91+[4]HLAO!N91+[4]PNHA!N91+[4]VTRUNG!N91</f>
        <v>0</v>
      </c>
      <c r="O93" s="867">
        <f>[4]DAI!O91+[4]NAM!O91+[4]NHAN!O91+[4]LY!O91+[4]DUC!O91+[4]DONG!O91+[4]HPHU!O91+[4]BAC!O91+[4]THANH!O91+[4]MY!O91+[4]HA!O91+[4]PHUC!O91+[4]LAM!O91+[4]XUAN!O91+[4]LIEN!O91+[4]HUNG!O91+[4]CNAM!O91+[4]TAY!O91+[4]HOA!O91+[4]VAN!O91+[4]PDINH!O91+[4]SLOC!O91+[4]TRUNG!O91+[4]TAN!O91+[4]THUONG!O91+[4]HLAO!O91+[4]PNHA!O91+[4]VTRUNG!O91</f>
        <v>0</v>
      </c>
      <c r="P93" s="867" t="e">
        <f>[4]DAI!#REF!+[4]NAM!#REF!+[4]NHAN!#REF!+[4]LY!#REF!+[4]DUC!#REF!+[4]DONG!#REF!+[4]HPHU!#REF!+[4]BAC!#REF!+[4]THANH!#REF!+[4]MY!#REF!+[4]HA!#REF!+[4]PHUC!#REF!+[4]LAM!#REF!+[4]XUAN!#REF!+[4]LIEN!#REF!</f>
        <v>#REF!</v>
      </c>
      <c r="Q93" s="885" t="e">
        <f>[4]DAI!#REF!+[4]NAM!#REF!+[4]NHAN!#REF!+[4]LY!#REF!+[4]DUC!#REF!+[4]DONG!#REF!+[4]HPHU!#REF!+[4]BAC!#REF!+[4]THANH!#REF!+#REF!+[4]MY!#REF!+[4]HA!#REF!+[4]PHUC!#REF!+[4]LAM!#REF!+[4]XUAN!#REF!+[4]LIEN!#REF!</f>
        <v>#REF!</v>
      </c>
      <c r="R93" s="882" t="e">
        <f>[4]DAI!#REF!+[4]NAM!#REF!+[4]NHAN!#REF!+[4]LY!#REF!+[4]DUC!#REF!+[4]DONG!#REF!+[4]HPHU!#REF!+[4]BAC!#REF!+[4]THANH!#REF!+#REF!+[4]MY!#REF!+[4]HA!#REF!+[4]PHUC!#REF!+[4]LAM!#REF!+[4]XUAN!#REF!+[4]LIEN!#REF!</f>
        <v>#REF!</v>
      </c>
      <c r="S93" s="885" t="e">
        <f>[4]DAI!#REF!+[4]NAM!#REF!+[4]NHAN!#REF!+[4]LY!#REF!+[4]DUC!#REF!+[4]DONG!#REF!+[4]HPHU!#REF!+[4]BAC!#REF!+[4]THANH!#REF!+#REF!+[4]MY!#REF!+[4]HA!#REF!+[4]PHUC!#REF!+[4]LAM!#REF!+[4]XUAN!#REF!+[4]LIEN!#REF!</f>
        <v>#REF!</v>
      </c>
      <c r="T93" s="885" t="e">
        <f>[4]DAI!#REF!+[4]NAM!#REF!+[4]NHAN!#REF!+[4]LY!#REF!+[4]DUC!#REF!+[4]DONG!#REF!+[4]HPHU!#REF!+[4]BAC!#REF!+[4]THANH!#REF!+#REF!+[4]MY!#REF!+[4]HA!#REF!+[4]PHUC!#REF!+[4]LAM!#REF!+[4]XUAN!#REF!+[4]LIEN!#REF!</f>
        <v>#REF!</v>
      </c>
      <c r="U93" s="885" t="e">
        <f>[4]DAI!#REF!+[4]NAM!#REF!+[4]NHAN!#REF!+[4]LY!#REF!+[4]DUC!#REF!+[4]DONG!#REF!+[4]HPHU!#REF!+[4]BAC!#REF!+[4]THANH!#REF!+#REF!+[4]MY!#REF!+[4]HA!#REF!+[4]PHUC!#REF!+[4]LAM!#REF!+[4]XUAN!#REF!+[4]LIEN!#REF!</f>
        <v>#REF!</v>
      </c>
      <c r="V93" s="885" t="e">
        <f>[4]DAI!#REF!+[4]NAM!#REF!+[4]NHAN!#REF!+[4]LY!#REF!+[4]DUC!#REF!+[4]DONG!#REF!+[4]HPHU!#REF!+[4]BAC!#REF!+[4]THANH!#REF!+#REF!+[4]MY!#REF!+[4]HA!#REF!+[4]PHUC!#REF!+[4]LAM!#REF!+[4]XUAN!#REF!+[4]LIEN!#REF!</f>
        <v>#REF!</v>
      </c>
      <c r="W93" s="885" t="e">
        <f>[4]DAI!#REF!+[4]NAM!#REF!+[4]NHAN!#REF!+[4]LY!#REF!+[4]DUC!#REF!+[4]DONG!#REF!+[4]HPHU!#REF!+[4]BAC!#REF!+[4]THANH!#REF!+#REF!+[4]MY!#REF!+[4]HA!#REF!+[4]PHUC!#REF!+[4]LAM!#REF!+[4]XUAN!#REF!+[4]LIEN!#REF!</f>
        <v>#REF!</v>
      </c>
      <c r="X93" s="885" t="e">
        <f>[4]DAI!#REF!+[4]NAM!#REF!+[4]NHAN!#REF!+[4]LY!#REF!+[4]DUC!#REF!+[4]DONG!#REF!+[4]HPHU!#REF!+[4]BAC!#REF!+[4]THANH!#REF!+#REF!+[4]MY!#REF!+[4]HA!#REF!+[4]PHUC!#REF!+[4]LAM!#REF!+[4]XUAN!#REF!+[4]LIEN!#REF!</f>
        <v>#REF!</v>
      </c>
      <c r="Y93" s="885" t="e">
        <f>[4]DAI!#REF!+[4]NAM!#REF!+[4]NHAN!#REF!+[4]LY!#REF!+[4]DUC!#REF!+[4]DONG!#REF!+[4]HPHU!#REF!+[4]BAC!#REF!+[4]THANH!#REF!+#REF!+[4]MY!#REF!+[4]HA!#REF!+[4]PHUC!#REF!+[4]LAM!#REF!+[4]XUAN!#REF!+[4]LIEN!#REF!</f>
        <v>#REF!</v>
      </c>
      <c r="Z93" s="885" t="e">
        <f>[4]DAI!#REF!+[4]NAM!#REF!+[4]NHAN!#REF!+[4]LY!#REF!+[4]DUC!#REF!+[4]DONG!#REF!+[4]HPHU!#REF!+[4]BAC!#REF!+[4]THANH!#REF!+#REF!+[4]MY!#REF!+[4]HA!#REF!+[4]PHUC!#REF!+[4]LAM!#REF!+[4]XUAN!#REF!+[4]LIEN!#REF!</f>
        <v>#REF!</v>
      </c>
      <c r="AA93" s="885" t="e">
        <f>[4]DAI!#REF!+[4]NAM!#REF!+[4]NHAN!#REF!+[4]LY!#REF!+[4]DUC!#REF!+[4]DONG!#REF!+[4]HPHU!#REF!+[4]BAC!#REF!+[4]THANH!#REF!+#REF!+[4]MY!#REF!+[4]HA!#REF!+[4]PHUC!#REF!+[4]LAM!#REF!+[4]XUAN!#REF!+[4]LIEN!#REF!</f>
        <v>#REF!</v>
      </c>
      <c r="AB93" s="885" t="e">
        <f>[4]DAI!#REF!+[4]NAM!#REF!+[4]NHAN!#REF!+[4]LY!#REF!+[4]DUC!#REF!+[4]DONG!#REF!+[4]HPHU!#REF!+[4]BAC!#REF!+[4]THANH!#REF!+#REF!+[4]MY!#REF!+[4]HA!#REF!+[4]PHUC!#REF!+[4]LAM!#REF!+[4]XUAN!#REF!+[4]LIEN!#REF!</f>
        <v>#REF!</v>
      </c>
      <c r="AC93" s="885" t="e">
        <f>[4]DAI!#REF!+[4]NAM!#REF!+[4]NHAN!#REF!+[4]LY!#REF!+[4]DUC!#REF!+[4]DONG!#REF!+[4]HPHU!#REF!+[4]BAC!#REF!+[4]THANH!#REF!+#REF!+[4]MY!#REF!+[4]HA!#REF!+[4]PHUC!#REF!+[4]LAM!#REF!+[4]XUAN!#REF!+[4]LIEN!#REF!</f>
        <v>#REF!</v>
      </c>
      <c r="AD93" s="867" t="e">
        <f>[4]DAI!#REF!+[4]NAM!#REF!+[4]NHAN!#REF!+[4]LY!#REF!+[4]DUC!#REF!+[4]DONG!#REF!+[4]HPHU!#REF!+[4]BAC!#REF!+[4]THANH!#REF!+[4]MY!#REF!+[4]HA!#REF!+[4]PHUC!#REF!+[4]LAM!#REF!+[4]XUAN!#REF!+[4]LIEN!#REF!</f>
        <v>#REF!</v>
      </c>
      <c r="AE93" s="885" t="e">
        <f>[4]DAI!#REF!+[4]NAM!#REF!+[4]NHAN!#REF!+[4]LY!#REF!+[4]DUC!#REF!+[4]DONG!#REF!+[4]HPHU!#REF!+[4]BAC!#REF!+[4]THANH!#REF!+#REF!+[4]MY!#REF!+[4]HA!#REF!+[4]PHUC!#REF!+[4]LAM!#REF!+[4]XUAN!#REF!+[4]LIEN!#REF!</f>
        <v>#REF!</v>
      </c>
      <c r="AF93" s="885" t="e">
        <f>[4]DAI!#REF!+[4]NAM!#REF!+[4]NHAN!#REF!+[4]LY!#REF!+[4]DUC!#REF!+[4]DONG!#REF!+[4]HPHU!#REF!+[4]BAC!#REF!+[4]THANH!#REF!+#REF!+[4]MY!#REF!+[4]HA!#REF!+[4]PHUC!#REF!+[4]LAM!#REF!+[4]XUAN!#REF!+[4]LIEN!#REF!</f>
        <v>#REF!</v>
      </c>
      <c r="AG93" s="885" t="e">
        <f>[4]DAI!#REF!+[4]NAM!#REF!+[4]NHAN!#REF!+[4]LY!#REF!+[4]DUC!#REF!+[4]DONG!#REF!+[4]HPHU!#REF!+[4]BAC!#REF!+[4]THANH!#REF!+#REF!+[4]MY!#REF!+[4]HA!#REF!+[4]PHUC!#REF!+[4]LAM!#REF!+[4]XUAN!#REF!+[4]LIEN!#REF!</f>
        <v>#REF!</v>
      </c>
      <c r="AH93" s="885" t="e">
        <f>[4]DAI!#REF!+[4]NAM!#REF!+[4]NHAN!#REF!+[4]LY!#REF!+[4]DUC!#REF!+[4]DONG!#REF!+[4]HPHU!#REF!+[4]BAC!#REF!+[4]THANH!#REF!+#REF!+[4]MY!#REF!+[4]HA!#REF!+[4]PHUC!#REF!+[4]LAM!#REF!+[4]XUAN!#REF!+[4]LIEN!#REF!</f>
        <v>#REF!</v>
      </c>
      <c r="AI93" s="885" t="e">
        <f>[4]DAI!#REF!+[4]NAM!#REF!+[4]NHAN!#REF!+[4]LY!#REF!+[4]DUC!#REF!+[4]DONG!#REF!+[4]HPHU!#REF!+[4]BAC!#REF!+[4]THANH!#REF!+#REF!+[4]MY!#REF!+[4]HA!#REF!+[4]PHUC!#REF!+[4]LAM!#REF!+[4]XUAN!#REF!+[4]LIEN!#REF!</f>
        <v>#REF!</v>
      </c>
      <c r="AJ93" s="885" t="e">
        <f>[4]DAI!#REF!+[4]NAM!#REF!+[4]NHAN!#REF!+[4]LY!#REF!+[4]DUC!#REF!+[4]DONG!#REF!+[4]HPHU!#REF!+[4]BAC!#REF!+[4]THANH!#REF!+#REF!+[4]MY!#REF!+[4]HA!#REF!+[4]PHUC!#REF!+[4]LAM!#REF!+[4]XUAN!#REF!+[4]LIEN!#REF!</f>
        <v>#REF!</v>
      </c>
      <c r="AK93" s="867" t="e">
        <f>[4]DAI!#REF!+[4]NAM!#REF!+[4]NHAN!#REF!+[4]LY!#REF!+[4]DUC!#REF!+[4]DONG!#REF!+[4]HPHU!#REF!+[4]BAC!#REF!+[4]THANH!#REF!+[4]MY!#REF!+[4]HA!#REF!+[4]PHUC!#REF!+[4]LAM!#REF!+[4]XUAN!#REF!+[4]LIEN!#REF!</f>
        <v>#REF!</v>
      </c>
      <c r="AL93" s="885" t="e">
        <f>[4]DAI!#REF!+[4]NAM!#REF!+[4]NHAN!#REF!+[4]LY!#REF!+[4]DUC!#REF!+[4]DONG!#REF!+[4]HPHU!#REF!+[4]BAC!#REF!+[4]THANH!#REF!+#REF!+[4]MY!#REF!+[4]HA!#REF!+[4]PHUC!#REF!+[4]LAM!#REF!+[4]XUAN!#REF!+[4]LIEN!#REF!</f>
        <v>#REF!</v>
      </c>
      <c r="AM93" s="885" t="e">
        <f>[4]DAI!#REF!+[4]NAM!#REF!+[4]NHAN!#REF!+[4]LY!#REF!+[4]DUC!#REF!+[4]DONG!#REF!+[4]HPHU!#REF!+[4]BAC!#REF!+[4]THANH!#REF!+#REF!+[4]MY!#REF!+[4]HA!#REF!+[4]PHUC!#REF!+[4]LAM!#REF!+[4]XUAN!#REF!+[4]LIEN!#REF!</f>
        <v>#REF!</v>
      </c>
      <c r="AN93" s="867" t="e">
        <f>[4]DAI!#REF!+[4]NAM!#REF!+[4]NHAN!#REF!+[4]LY!#REF!+[4]DUC!#REF!+[4]DONG!#REF!+[4]HPHU!#REF!+[4]BAC!#REF!+[4]THANH!#REF!+[4]MY!#REF!+[4]HA!#REF!+[4]PHUC!#REF!+[4]LAM!#REF!+[4]XUAN!#REF!+[4]LIEN!#REF!</f>
        <v>#REF!</v>
      </c>
      <c r="AO93" s="885" t="e">
        <f>[4]DAI!#REF!+[4]NAM!#REF!+[4]NHAN!#REF!+[4]LY!#REF!+[4]DUC!#REF!+[4]DONG!#REF!+[4]HPHU!#REF!+[4]BAC!#REF!+[4]THANH!#REF!+#REF!+[4]MY!#REF!+[4]HA!#REF!+[4]PHUC!#REF!+[4]LAM!#REF!+[4]XUAN!#REF!+[4]LIEN!#REF!</f>
        <v>#REF!</v>
      </c>
      <c r="AP93" s="885" t="e">
        <f>[4]DAI!#REF!+[4]NAM!#REF!+[4]NHAN!#REF!+[4]LY!#REF!+[4]DUC!#REF!+[4]DONG!#REF!+[4]HPHU!#REF!+[4]BAC!#REF!+[4]THANH!#REF!+#REF!+[4]MY!#REF!+[4]HA!#REF!+[4]PHUC!#REF!+[4]LAM!#REF!+[4]XUAN!#REF!+[4]LIEN!#REF!</f>
        <v>#REF!</v>
      </c>
      <c r="AQ93" s="885" t="e">
        <f>[4]DAI!#REF!+[4]NAM!#REF!+[4]NHAN!#REF!+[4]LY!#REF!+[4]DUC!#REF!+[4]DONG!#REF!+[4]HPHU!#REF!+[4]BAC!#REF!+[4]THANH!#REF!+#REF!+[4]MY!#REF!+[4]HA!#REF!+[4]PHUC!#REF!+[4]LAM!#REF!+[4]XUAN!#REF!+[4]LIEN!#REF!</f>
        <v>#REF!</v>
      </c>
      <c r="AR93" s="867">
        <f>[4]DAI!AR91+[4]NAM!AR91+[4]NHAN!AR91+[4]LY!AR91+[4]DUC!AR91+[4]DONG!AR91+[4]HPHU!AR91+[4]BAC!AR91+[4]THANH!AR91+[4]MY!AR91+[4]HA!AR91+[4]PHUC!AR91+[4]LAM!AR91+[4]XUAN!AR91+[4]LIEN!AR91+[4]HUNG!AR91+[4]CNAM!AR91+[4]TAY!AR91+[4]HOA!AR91+[4]VAN!AR91+[4]PDINH!AR91+[4]SLOC!AR91+[4]TRUNG!AR91+[4]TAN!AR91+[4]THUONG!AR91+[4]HLAO!AR91+[4]PNHA!AR91+[4]VTRUNG!AR91</f>
        <v>0</v>
      </c>
      <c r="AS93" s="867" t="e">
        <f>[4]DAI!#REF!+[4]NAM!#REF!+[4]NHAN!#REF!+[4]LY!#REF!+[4]DUC!#REF!+[4]DONG!#REF!+[4]HPHU!#REF!+[4]BAC!#REF!+[4]THANH!#REF!+[4]MY!#REF!+[4]HA!#REF!+[4]PHUC!#REF!+[4]LAM!#REF!+[4]XUAN!#REF!+[4]LIEN!#REF!</f>
        <v>#REF!</v>
      </c>
      <c r="AT93" s="867"/>
      <c r="AU93" s="867" t="e">
        <f>[4]DAI!#REF!+[4]NAM!#REF!+[4]NHAN!#REF!+[4]LY!#REF!+[4]DUC!#REF!+[4]DONG!#REF!+[4]HPHU!#REF!+[4]BAC!#REF!+[4]THANH!#REF!+[4]MY!#REF!+[4]HA!#REF!+[4]PHUC!#REF!+[4]LAM!#REF!+[4]XUAN!#REF!+[4]LIEN!#REF!</f>
        <v>#REF!</v>
      </c>
      <c r="AV93" s="838">
        <f>[4]DAI!AV91+[4]NAM!AV91+[4]NHAN!AV91+[4]LY!AV91+[4]DUC!AV91+[4]DONG!AV91+[4]HPHU!AV91+[4]BAC!AV91+[4]THANH!AV91+[4]MY!AV91+[4]HA!AV91+[4]PHUC!AV91+[4]LAM!AV91+[4]XUAN!AV91+[4]LIEN!AV91+[4]HUNG!AV91+[4]CNAM!AV91+[4]TAY!AV91+[4]HOA!AV91+[4]VAN!AV91+[4]PDINH!AV91+[4]SLOC!AV91+[4]TRUNG!AV91+[4]TAN!AV91+[4]THUONG!AV91+[4]HLAO!AV91+[4]PNHA!AV91+[4]VTRUNG!AV91</f>
        <v>0</v>
      </c>
      <c r="AW93" s="885" t="e">
        <f>[4]DAI!#REF!+[4]NAM!#REF!+[4]NHAN!#REF!+[4]LY!#REF!+[4]DUC!#REF!+[4]DONG!#REF!+[4]HPHU!#REF!+[4]BAC!#REF!+[4]THANH!#REF!+#REF!+[4]MY!#REF!+[4]HA!#REF!+[4]PHUC!#REF!+[4]LAM!#REF!+[4]XUAN!#REF!+[4]LIEN!#REF!</f>
        <v>#REF!</v>
      </c>
      <c r="AX93" s="885" t="e">
        <f>[4]DAI!#REF!+[4]NAM!#REF!+[4]NHAN!#REF!+[4]LY!#REF!+[4]DUC!#REF!+[4]DONG!#REF!+[4]HPHU!#REF!+[4]BAC!#REF!+[4]THANH!#REF!+#REF!+[4]MY!#REF!+[4]HA!#REF!+[4]PHUC!#REF!+[4]LAM!#REF!+[4]XUAN!#REF!+[4]LIEN!#REF!</f>
        <v>#REF!</v>
      </c>
      <c r="AY93" s="885" t="e">
        <f>[4]DAI!#REF!+[4]NAM!#REF!+[4]NHAN!#REF!+[4]LY!#REF!+[4]DUC!#REF!+[4]DONG!#REF!+[4]HPHU!#REF!+[4]BAC!#REF!+[4]THANH!#REF!+#REF!+[4]MY!#REF!+[4]HA!#REF!+[4]PHUC!#REF!+[4]LAM!#REF!+[4]XUAN!#REF!+[4]LIEN!#REF!</f>
        <v>#REF!</v>
      </c>
      <c r="AZ93" s="867" t="e">
        <f>[4]DAI!#REF!+[4]NAM!#REF!+[4]NHAN!#REF!+[4]LY!#REF!+[4]DUC!#REF!+[4]DONG!#REF!+[4]HPHU!#REF!+[4]BAC!#REF!+[4]THANH!#REF!+[4]MY!#REF!+[4]HA!#REF!+[4]PHUC!#REF!+[4]LAM!#REF!+[4]XUAN!#REF!+[4]LIEN!#REF!</f>
        <v>#REF!</v>
      </c>
      <c r="BA93" s="885" t="e">
        <f>[4]DAI!#REF!+[4]NAM!#REF!+[4]NHAN!#REF!+[4]LY!#REF!+[4]DUC!#REF!+[4]DONG!#REF!+[4]HPHU!#REF!+[4]BAC!#REF!+[4]THANH!#REF!+#REF!+[4]MY!#REF!+[4]HA!#REF!+[4]PHUC!#REF!+[4]LAM!#REF!+[4]XUAN!#REF!+[4]LIEN!#REF!</f>
        <v>#REF!</v>
      </c>
      <c r="BB93" s="885" t="e">
        <f>[4]DAI!#REF!+[4]NAM!#REF!+[4]NHAN!#REF!+[4]LY!#REF!+[4]DUC!#REF!+[4]DONG!#REF!+[4]HPHU!#REF!+[4]BAC!#REF!+[4]THANH!#REF!+#REF!+[4]MY!#REF!+[4]HA!#REF!+[4]PHUC!#REF!+[4]LAM!#REF!+[4]XUAN!#REF!+[4]LIEN!#REF!</f>
        <v>#REF!</v>
      </c>
      <c r="BC93" s="885" t="e">
        <f>[4]DAI!#REF!+[4]NAM!#REF!+[4]NHAN!#REF!+[4]LY!#REF!+[4]DUC!#REF!+[4]DONG!#REF!+[4]HPHU!#REF!+[4]BAC!#REF!+[4]THANH!#REF!+#REF!+[4]MY!#REF!+[4]HA!#REF!+[4]PHUC!#REF!+[4]LAM!#REF!+[4]XUAN!#REF!+[4]LIEN!#REF!</f>
        <v>#REF!</v>
      </c>
      <c r="BD93" s="867" t="e">
        <f>[4]DAI!#REF!+[4]NAM!#REF!+[4]NHAN!#REF!+[4]LY!#REF!+[4]DUC!#REF!+[4]DONG!#REF!+[4]HPHU!#REF!+[4]BAC!#REF!+[4]THANH!#REF!+[4]MY!#REF!+[4]HA!#REF!+[4]PHUC!#REF!+[4]LAM!#REF!+[4]XUAN!#REF!+[4]LIEN!#REF!</f>
        <v>#REF!</v>
      </c>
      <c r="BE93" s="885" t="e">
        <f>[4]DAI!#REF!+[4]NAM!#REF!+[4]NHAN!#REF!+[4]LY!#REF!+[4]DUC!#REF!+[4]DONG!#REF!+[4]HPHU!#REF!+[4]BAC!#REF!+[4]THANH!#REF!+#REF!+[4]MY!#REF!+[4]HA!#REF!+[4]PHUC!#REF!+[4]LAM!#REF!+[4]XUAN!#REF!+[4]LIEN!#REF!</f>
        <v>#REF!</v>
      </c>
      <c r="BF93" s="885" t="e">
        <f>[4]DAI!#REF!+[4]NAM!#REF!+[4]NHAN!#REF!+[4]LY!#REF!+[4]DUC!#REF!+[4]DONG!#REF!+[4]HPHU!#REF!+[4]BAC!#REF!+[4]THANH!#REF!+#REF!+[4]MY!#REF!+[4]HA!#REF!+[4]PHUC!#REF!+[4]LAM!#REF!+[4]XUAN!#REF!+[4]LIEN!#REF!</f>
        <v>#REF!</v>
      </c>
      <c r="BG93" s="885" t="e">
        <f>[4]DAI!#REF!+[4]NAM!#REF!+[4]NHAN!#REF!+[4]LY!#REF!+[4]DUC!#REF!+[4]DONG!#REF!+[4]HPHU!#REF!+[4]BAC!#REF!+[4]THANH!#REF!+#REF!+[4]MY!#REF!+[4]HA!#REF!+[4]PHUC!#REF!+[4]LAM!#REF!+[4]XUAN!#REF!+[4]LIEN!#REF!</f>
        <v>#REF!</v>
      </c>
      <c r="BH93" s="885" t="e">
        <f>[4]DAI!#REF!+[4]NAM!#REF!+[4]NHAN!#REF!+[4]LY!#REF!+[4]DUC!#REF!+[4]DONG!#REF!+[4]HPHU!#REF!+[4]BAC!#REF!+[4]THANH!#REF!+#REF!+[4]MY!#REF!+[4]HA!#REF!+[4]PHUC!#REF!+[4]LAM!#REF!+[4]XUAN!#REF!+[4]LIEN!#REF!</f>
        <v>#REF!</v>
      </c>
      <c r="BI93" s="885" t="e">
        <f>[4]DAI!#REF!+[4]NAM!#REF!+[4]NHAN!#REF!+[4]LY!#REF!+[4]DUC!#REF!+[4]DONG!#REF!+[4]HPHU!#REF!+[4]BAC!#REF!+[4]THANH!#REF!+#REF!+[4]MY!#REF!+[4]HA!#REF!+[4]PHUC!#REF!+[4]LAM!#REF!+[4]XUAN!#REF!+[4]LIEN!#REF!</f>
        <v>#REF!</v>
      </c>
      <c r="BJ93" s="885" t="e">
        <f>[4]DAI!#REF!+[4]NAM!#REF!+[4]NHAN!#REF!+[4]LY!#REF!+[4]DUC!#REF!+[4]DONG!#REF!+[4]HPHU!#REF!+[4]BAC!#REF!+[4]THANH!#REF!+#REF!+[4]MY!#REF!+[4]HA!#REF!+[4]PHUC!#REF!+[4]LAM!#REF!+[4]XUAN!#REF!+[4]LIEN!#REF!</f>
        <v>#REF!</v>
      </c>
      <c r="BK93" s="885" t="e">
        <f>[4]DAI!#REF!+[4]NAM!#REF!+[4]NHAN!#REF!+[4]LY!#REF!+[4]DUC!#REF!+[4]DONG!#REF!+[4]HPHU!#REF!+[4]BAC!#REF!+[4]THANH!#REF!+#REF!+[4]MY!#REF!+[4]HA!#REF!+[4]PHUC!#REF!+[4]LAM!#REF!+[4]XUAN!#REF!+[4]LIEN!#REF!</f>
        <v>#REF!</v>
      </c>
      <c r="BL93" s="885" t="e">
        <f>[4]DAI!#REF!+[4]NAM!#REF!+[4]NHAN!#REF!+[4]LY!#REF!+[4]DUC!#REF!+[4]DONG!#REF!+[4]HPHU!#REF!+[4]BAC!#REF!+[4]THANH!#REF!+#REF!+[4]MY!#REF!+[4]HA!#REF!+[4]PHUC!#REF!+[4]LAM!#REF!+[4]XUAN!#REF!+[4]LIEN!#REF!</f>
        <v>#REF!</v>
      </c>
    </row>
    <row r="94" spans="1:65" ht="39.950000000000003" hidden="1" customHeight="1" x14ac:dyDescent="0.2">
      <c r="A94" s="886" t="s">
        <v>67</v>
      </c>
      <c r="B94" s="848" t="s">
        <v>68</v>
      </c>
      <c r="C94" s="887" t="s">
        <v>69</v>
      </c>
      <c r="D94" s="885" t="e">
        <f>[4]DAI!#REF!+[4]NAM!#REF!+[4]NHAN!#REF!+[4]LY!#REF!+[4]DUC!#REF!+[4]DONG!#REF!+[4]HPHU!#REF!+[4]BAC!#REF!+[4]THANH!#REF!+#REF!+[4]MY!#REF!+[4]HA!#REF!+[4]PHUC!#REF!+[4]LAM!#REF!+[4]XUAN!#REF!+[4]LIEN!#REF!</f>
        <v>#REF!</v>
      </c>
      <c r="E94" s="885" t="e">
        <f>[4]DAI!#REF!+[4]NAM!#REF!+[4]NHAN!#REF!+[4]LY!#REF!+[4]DUC!#REF!+[4]DONG!#REF!+[4]HPHU!#REF!+[4]BAC!#REF!+[4]THANH!#REF!+#REF!+[4]MY!#REF!+[4]HA!#REF!+[4]PHUC!#REF!+[4]LAM!#REF!+[4]XUAN!#REF!+[4]LIEN!#REF!</f>
        <v>#REF!</v>
      </c>
      <c r="F94" s="885" t="e">
        <f>[4]DAI!#REF!+[4]NAM!#REF!+[4]NHAN!#REF!+[4]LY!#REF!+[4]DUC!#REF!+[4]DONG!#REF!+[4]HPHU!#REF!+[4]BAC!#REF!+[4]THANH!#REF!+#REF!+[4]MY!#REF!+[4]HA!#REF!+[4]PHUC!#REF!+[4]LAM!#REF!+[4]XUAN!#REF!+[4]LIEN!#REF!</f>
        <v>#REF!</v>
      </c>
      <c r="G94" s="867">
        <f>[4]DAI!G92+[4]NAM!G92+[4]NHAN!G92+[4]LY!G92+[4]DUC!G92+[4]DONG!G92+[4]HPHU!G92+[4]BAC!G92+[4]THANH!G92+[4]MY!G92+[4]HA!G92+[4]PHUC!G92+[4]LAM!G92+[4]XUAN!G92+[4]LIEN!G92+[4]HUNG!G92+[4]CNAM!G92+[4]TAY!G92+[4]HOA!G92+[4]VAN!G92+[4]PDINH!G92+[4]SLOC!G92+[4]TRUNG!G92+[4]TAN!G92+[4]THUONG!G92+[4]HLAO!G92+[4]PNHA!G92+[4]VTRUNG!G92</f>
        <v>0</v>
      </c>
      <c r="H94" s="885" t="e">
        <f>[4]DAI!#REF!+[4]NAM!#REF!+[4]NHAN!#REF!+[4]LY!#REF!+[4]DUC!#REF!+[4]DONG!#REF!+[4]HPHU!#REF!+[4]BAC!#REF!+[4]THANH!#REF!+#REF!+[4]MY!#REF!+[4]HA!#REF!+[4]PHUC!#REF!+[4]LAM!#REF!+[4]XUAN!#REF!+[4]LIEN!#REF!</f>
        <v>#REF!</v>
      </c>
      <c r="I94" s="885" t="e">
        <f>[4]DAI!#REF!+[4]NAM!#REF!+[4]NHAN!#REF!+[4]LY!#REF!+[4]DUC!#REF!+[4]DONG!#REF!+[4]HPHU!#REF!+[4]BAC!#REF!+[4]THANH!#REF!+#REF!+[4]MY!#REF!+[4]HA!#REF!+[4]PHUC!#REF!+[4]LAM!#REF!+[4]XUAN!#REF!+[4]LIEN!#REF!</f>
        <v>#REF!</v>
      </c>
      <c r="J94" s="867">
        <f>[4]DAI!J92+[4]NAM!J92+[4]NHAN!J92+[4]LY!J92+[4]DUC!J92+[4]DONG!J92+[4]HPHU!J92+[4]BAC!J92+[4]THANH!J92+[4]MY!J92+[4]HA!J92+[4]PHUC!J92+[4]LAM!J92+[4]XUAN!J92+[4]LIEN!J92+[4]HUNG!J92+[4]CNAM!J92+[4]TAY!J92+[4]HOA!J92+[4]VAN!J92+[4]PDINH!J92+[4]SLOC!J92+[4]TRUNG!J92+[4]TAN!J92+[4]THUONG!J92+[4]HLAO!J92+[4]PNHA!J92+[4]VTRUNG!J92</f>
        <v>0</v>
      </c>
      <c r="K94" s="885" t="e">
        <f>[4]DAI!#REF!+[4]NAM!#REF!+[4]NHAN!#REF!+[4]LY!#REF!+[4]DUC!#REF!+[4]DONG!#REF!+[4]HPHU!#REF!+[4]BAC!#REF!+[4]THANH!#REF!+#REF!+[4]MY!#REF!+[4]HA!#REF!+[4]PHUC!#REF!+[4]LAM!#REF!+[4]XUAN!#REF!+[4]LIEN!#REF!</f>
        <v>#REF!</v>
      </c>
      <c r="L94" s="885" t="e">
        <f>[4]DAI!#REF!+[4]NAM!#REF!+[4]NHAN!#REF!+[4]LY!#REF!+[4]DUC!#REF!+[4]DONG!#REF!+[4]HPHU!#REF!+[4]BAC!#REF!+[4]THANH!#REF!+#REF!+[4]MY!#REF!+[4]HA!#REF!+[4]PHUC!#REF!+[4]LAM!#REF!+[4]XUAN!#REF!+[4]LIEN!#REF!</f>
        <v>#REF!</v>
      </c>
      <c r="M94" s="885" t="e">
        <f>[4]DAI!#REF!+[4]NAM!#REF!+[4]NHAN!#REF!+[4]LY!#REF!+[4]DUC!#REF!+[4]DONG!#REF!+[4]HPHU!#REF!+[4]BAC!#REF!+[4]THANH!#REF!+#REF!+[4]MY!#REF!+[4]HA!#REF!+[4]PHUC!#REF!+[4]LAM!#REF!+[4]XUAN!#REF!+[4]LIEN!#REF!</f>
        <v>#REF!</v>
      </c>
      <c r="N94" s="867">
        <f>[4]DAI!N92+[4]NAM!N92+[4]NHAN!N92+[4]LY!N92+[4]DUC!N92+[4]DONG!N92+[4]HPHU!N92+[4]BAC!N92+[4]THANH!N92+[4]MY!N92+[4]HA!N92+[4]PHUC!N92+[4]LAM!N92+[4]XUAN!N92+[4]LIEN!N92+[4]HUNG!N92+[4]CNAM!N92+[4]TAY!N92+[4]HOA!N92+[4]VAN!N92+[4]PDINH!N92+[4]SLOC!N92+[4]TRUNG!N92+[4]TAN!N92+[4]THUONG!N92+[4]HLAO!N92+[4]PNHA!N92+[4]VTRUNG!N92</f>
        <v>0</v>
      </c>
      <c r="O94" s="867">
        <f>[4]DAI!O92+[4]NAM!O92+[4]NHAN!O92+[4]LY!O92+[4]DUC!O92+[4]DONG!O92+[4]HPHU!O92+[4]BAC!O92+[4]THANH!O92+[4]MY!O92+[4]HA!O92+[4]PHUC!O92+[4]LAM!O92+[4]XUAN!O92+[4]LIEN!O92+[4]HUNG!O92+[4]CNAM!O92+[4]TAY!O92+[4]HOA!O92+[4]VAN!O92+[4]PDINH!O92+[4]SLOC!O92+[4]TRUNG!O92+[4]TAN!O92+[4]THUONG!O92+[4]HLAO!O92+[4]PNHA!O92+[4]VTRUNG!O92</f>
        <v>0</v>
      </c>
      <c r="P94" s="867" t="e">
        <f>[4]DAI!#REF!+[4]NAM!#REF!+[4]NHAN!#REF!+[4]LY!#REF!+[4]DUC!#REF!+[4]DONG!#REF!+[4]HPHU!#REF!+[4]BAC!#REF!+[4]THANH!#REF!+[4]MY!#REF!+[4]HA!#REF!+[4]PHUC!#REF!+[4]LAM!#REF!+[4]XUAN!#REF!+[4]LIEN!#REF!</f>
        <v>#REF!</v>
      </c>
      <c r="Q94" s="885" t="e">
        <f>[4]DAI!#REF!+[4]NAM!#REF!+[4]NHAN!#REF!+[4]LY!#REF!+[4]DUC!#REF!+[4]DONG!#REF!+[4]HPHU!#REF!+[4]BAC!#REF!+[4]THANH!#REF!+#REF!+[4]MY!#REF!+[4]HA!#REF!+[4]PHUC!#REF!+[4]LAM!#REF!+[4]XUAN!#REF!+[4]LIEN!#REF!</f>
        <v>#REF!</v>
      </c>
      <c r="R94" s="882" t="e">
        <f>[4]DAI!#REF!+[4]NAM!#REF!+[4]NHAN!#REF!+[4]LY!#REF!+[4]DUC!#REF!+[4]DONG!#REF!+[4]HPHU!#REF!+[4]BAC!#REF!+[4]THANH!#REF!+#REF!+[4]MY!#REF!+[4]HA!#REF!+[4]PHUC!#REF!+[4]LAM!#REF!+[4]XUAN!#REF!+[4]LIEN!#REF!</f>
        <v>#REF!</v>
      </c>
      <c r="S94" s="885" t="e">
        <f>[4]DAI!#REF!+[4]NAM!#REF!+[4]NHAN!#REF!+[4]LY!#REF!+[4]DUC!#REF!+[4]DONG!#REF!+[4]HPHU!#REF!+[4]BAC!#REF!+[4]THANH!#REF!+#REF!+[4]MY!#REF!+[4]HA!#REF!+[4]PHUC!#REF!+[4]LAM!#REF!+[4]XUAN!#REF!+[4]LIEN!#REF!</f>
        <v>#REF!</v>
      </c>
      <c r="T94" s="885" t="e">
        <f>[4]DAI!#REF!+[4]NAM!#REF!+[4]NHAN!#REF!+[4]LY!#REF!+[4]DUC!#REF!+[4]DONG!#REF!+[4]HPHU!#REF!+[4]BAC!#REF!+[4]THANH!#REF!+#REF!+[4]MY!#REF!+[4]HA!#REF!+[4]PHUC!#REF!+[4]LAM!#REF!+[4]XUAN!#REF!+[4]LIEN!#REF!</f>
        <v>#REF!</v>
      </c>
      <c r="U94" s="885" t="e">
        <f>[4]DAI!#REF!+[4]NAM!#REF!+[4]NHAN!#REF!+[4]LY!#REF!+[4]DUC!#REF!+[4]DONG!#REF!+[4]HPHU!#REF!+[4]BAC!#REF!+[4]THANH!#REF!+#REF!+[4]MY!#REF!+[4]HA!#REF!+[4]PHUC!#REF!+[4]LAM!#REF!+[4]XUAN!#REF!+[4]LIEN!#REF!</f>
        <v>#REF!</v>
      </c>
      <c r="V94" s="885" t="e">
        <f>[4]DAI!#REF!+[4]NAM!#REF!+[4]NHAN!#REF!+[4]LY!#REF!+[4]DUC!#REF!+[4]DONG!#REF!+[4]HPHU!#REF!+[4]BAC!#REF!+[4]THANH!#REF!+#REF!+[4]MY!#REF!+[4]HA!#REF!+[4]PHUC!#REF!+[4]LAM!#REF!+[4]XUAN!#REF!+[4]LIEN!#REF!</f>
        <v>#REF!</v>
      </c>
      <c r="W94" s="885" t="e">
        <f>[4]DAI!#REF!+[4]NAM!#REF!+[4]NHAN!#REF!+[4]LY!#REF!+[4]DUC!#REF!+[4]DONG!#REF!+[4]HPHU!#REF!+[4]BAC!#REF!+[4]THANH!#REF!+#REF!+[4]MY!#REF!+[4]HA!#REF!+[4]PHUC!#REF!+[4]LAM!#REF!+[4]XUAN!#REF!+[4]LIEN!#REF!</f>
        <v>#REF!</v>
      </c>
      <c r="X94" s="885" t="e">
        <f>[4]DAI!#REF!+[4]NAM!#REF!+[4]NHAN!#REF!+[4]LY!#REF!+[4]DUC!#REF!+[4]DONG!#REF!+[4]HPHU!#REF!+[4]BAC!#REF!+[4]THANH!#REF!+#REF!+[4]MY!#REF!+[4]HA!#REF!+[4]PHUC!#REF!+[4]LAM!#REF!+[4]XUAN!#REF!+[4]LIEN!#REF!</f>
        <v>#REF!</v>
      </c>
      <c r="Y94" s="885" t="e">
        <f>[4]DAI!#REF!+[4]NAM!#REF!+[4]NHAN!#REF!+[4]LY!#REF!+[4]DUC!#REF!+[4]DONG!#REF!+[4]HPHU!#REF!+[4]BAC!#REF!+[4]THANH!#REF!+#REF!+[4]MY!#REF!+[4]HA!#REF!+[4]PHUC!#REF!+[4]LAM!#REF!+[4]XUAN!#REF!+[4]LIEN!#REF!</f>
        <v>#REF!</v>
      </c>
      <c r="Z94" s="885" t="e">
        <f>[4]DAI!#REF!+[4]NAM!#REF!+[4]NHAN!#REF!+[4]LY!#REF!+[4]DUC!#REF!+[4]DONG!#REF!+[4]HPHU!#REF!+[4]BAC!#REF!+[4]THANH!#REF!+#REF!+[4]MY!#REF!+[4]HA!#REF!+[4]PHUC!#REF!+[4]LAM!#REF!+[4]XUAN!#REF!+[4]LIEN!#REF!</f>
        <v>#REF!</v>
      </c>
      <c r="AA94" s="885" t="e">
        <f>[4]DAI!#REF!+[4]NAM!#REF!+[4]NHAN!#REF!+[4]LY!#REF!+[4]DUC!#REF!+[4]DONG!#REF!+[4]HPHU!#REF!+[4]BAC!#REF!+[4]THANH!#REF!+#REF!+[4]MY!#REF!+[4]HA!#REF!+[4]PHUC!#REF!+[4]LAM!#REF!+[4]XUAN!#REF!+[4]LIEN!#REF!</f>
        <v>#REF!</v>
      </c>
      <c r="AB94" s="885" t="e">
        <f>[4]DAI!#REF!+[4]NAM!#REF!+[4]NHAN!#REF!+[4]LY!#REF!+[4]DUC!#REF!+[4]DONG!#REF!+[4]HPHU!#REF!+[4]BAC!#REF!+[4]THANH!#REF!+#REF!+[4]MY!#REF!+[4]HA!#REF!+[4]PHUC!#REF!+[4]LAM!#REF!+[4]XUAN!#REF!+[4]LIEN!#REF!</f>
        <v>#REF!</v>
      </c>
      <c r="AC94" s="885" t="e">
        <f>[4]DAI!#REF!+[4]NAM!#REF!+[4]NHAN!#REF!+[4]LY!#REF!+[4]DUC!#REF!+[4]DONG!#REF!+[4]HPHU!#REF!+[4]BAC!#REF!+[4]THANH!#REF!+#REF!+[4]MY!#REF!+[4]HA!#REF!+[4]PHUC!#REF!+[4]LAM!#REF!+[4]XUAN!#REF!+[4]LIEN!#REF!</f>
        <v>#REF!</v>
      </c>
      <c r="AD94" s="867" t="e">
        <f>[4]DAI!#REF!+[4]NAM!#REF!+[4]NHAN!#REF!+[4]LY!#REF!+[4]DUC!#REF!+[4]DONG!#REF!+[4]HPHU!#REF!+[4]BAC!#REF!+[4]THANH!#REF!+[4]MY!#REF!+[4]HA!#REF!+[4]PHUC!#REF!+[4]LAM!#REF!+[4]XUAN!#REF!+[4]LIEN!#REF!</f>
        <v>#REF!</v>
      </c>
      <c r="AE94" s="885" t="e">
        <f>[4]DAI!#REF!+[4]NAM!#REF!+[4]NHAN!#REF!+[4]LY!#REF!+[4]DUC!#REF!+[4]DONG!#REF!+[4]HPHU!#REF!+[4]BAC!#REF!+[4]THANH!#REF!+#REF!+[4]MY!#REF!+[4]HA!#REF!+[4]PHUC!#REF!+[4]LAM!#REF!+[4]XUAN!#REF!+[4]LIEN!#REF!</f>
        <v>#REF!</v>
      </c>
      <c r="AF94" s="885" t="e">
        <f>[4]DAI!#REF!+[4]NAM!#REF!+[4]NHAN!#REF!+[4]LY!#REF!+[4]DUC!#REF!+[4]DONG!#REF!+[4]HPHU!#REF!+[4]BAC!#REF!+[4]THANH!#REF!+#REF!+[4]MY!#REF!+[4]HA!#REF!+[4]PHUC!#REF!+[4]LAM!#REF!+[4]XUAN!#REF!+[4]LIEN!#REF!</f>
        <v>#REF!</v>
      </c>
      <c r="AG94" s="885" t="e">
        <f>[4]DAI!#REF!+[4]NAM!#REF!+[4]NHAN!#REF!+[4]LY!#REF!+[4]DUC!#REF!+[4]DONG!#REF!+[4]HPHU!#REF!+[4]BAC!#REF!+[4]THANH!#REF!+#REF!+[4]MY!#REF!+[4]HA!#REF!+[4]PHUC!#REF!+[4]LAM!#REF!+[4]XUAN!#REF!+[4]LIEN!#REF!</f>
        <v>#REF!</v>
      </c>
      <c r="AH94" s="885" t="e">
        <f>[4]DAI!#REF!+[4]NAM!#REF!+[4]NHAN!#REF!+[4]LY!#REF!+[4]DUC!#REF!+[4]DONG!#REF!+[4]HPHU!#REF!+[4]BAC!#REF!+[4]THANH!#REF!+#REF!+[4]MY!#REF!+[4]HA!#REF!+[4]PHUC!#REF!+[4]LAM!#REF!+[4]XUAN!#REF!+[4]LIEN!#REF!</f>
        <v>#REF!</v>
      </c>
      <c r="AI94" s="885" t="e">
        <f>[4]DAI!#REF!+[4]NAM!#REF!+[4]NHAN!#REF!+[4]LY!#REF!+[4]DUC!#REF!+[4]DONG!#REF!+[4]HPHU!#REF!+[4]BAC!#REF!+[4]THANH!#REF!+#REF!+[4]MY!#REF!+[4]HA!#REF!+[4]PHUC!#REF!+[4]LAM!#REF!+[4]XUAN!#REF!+[4]LIEN!#REF!</f>
        <v>#REF!</v>
      </c>
      <c r="AJ94" s="885" t="e">
        <f>[4]DAI!#REF!+[4]NAM!#REF!+[4]NHAN!#REF!+[4]LY!#REF!+[4]DUC!#REF!+[4]DONG!#REF!+[4]HPHU!#REF!+[4]BAC!#REF!+[4]THANH!#REF!+#REF!+[4]MY!#REF!+[4]HA!#REF!+[4]PHUC!#REF!+[4]LAM!#REF!+[4]XUAN!#REF!+[4]LIEN!#REF!</f>
        <v>#REF!</v>
      </c>
      <c r="AK94" s="867" t="e">
        <f>[4]DAI!#REF!+[4]NAM!#REF!+[4]NHAN!#REF!+[4]LY!#REF!+[4]DUC!#REF!+[4]DONG!#REF!+[4]HPHU!#REF!+[4]BAC!#REF!+[4]THANH!#REF!+[4]MY!#REF!+[4]HA!#REF!+[4]PHUC!#REF!+[4]LAM!#REF!+[4]XUAN!#REF!+[4]LIEN!#REF!</f>
        <v>#REF!</v>
      </c>
      <c r="AL94" s="885" t="e">
        <f>[4]DAI!#REF!+[4]NAM!#REF!+[4]NHAN!#REF!+[4]LY!#REF!+[4]DUC!#REF!+[4]DONG!#REF!+[4]HPHU!#REF!+[4]BAC!#REF!+[4]THANH!#REF!+#REF!+[4]MY!#REF!+[4]HA!#REF!+[4]PHUC!#REF!+[4]LAM!#REF!+[4]XUAN!#REF!+[4]LIEN!#REF!</f>
        <v>#REF!</v>
      </c>
      <c r="AM94" s="885" t="e">
        <f>[4]DAI!#REF!+[4]NAM!#REF!+[4]NHAN!#REF!+[4]LY!#REF!+[4]DUC!#REF!+[4]DONG!#REF!+[4]HPHU!#REF!+[4]BAC!#REF!+[4]THANH!#REF!+#REF!+[4]MY!#REF!+[4]HA!#REF!+[4]PHUC!#REF!+[4]LAM!#REF!+[4]XUAN!#REF!+[4]LIEN!#REF!</f>
        <v>#REF!</v>
      </c>
      <c r="AN94" s="867" t="e">
        <f>[4]DAI!#REF!+[4]NAM!#REF!+[4]NHAN!#REF!+[4]LY!#REF!+[4]DUC!#REF!+[4]DONG!#REF!+[4]HPHU!#REF!+[4]BAC!#REF!+[4]THANH!#REF!+[4]MY!#REF!+[4]HA!#REF!+[4]PHUC!#REF!+[4]LAM!#REF!+[4]XUAN!#REF!+[4]LIEN!#REF!</f>
        <v>#REF!</v>
      </c>
      <c r="AO94" s="885" t="e">
        <f>[4]DAI!#REF!+[4]NAM!#REF!+[4]NHAN!#REF!+[4]LY!#REF!+[4]DUC!#REF!+[4]DONG!#REF!+[4]HPHU!#REF!+[4]BAC!#REF!+[4]THANH!#REF!+#REF!+[4]MY!#REF!+[4]HA!#REF!+[4]PHUC!#REF!+[4]LAM!#REF!+[4]XUAN!#REF!+[4]LIEN!#REF!</f>
        <v>#REF!</v>
      </c>
      <c r="AP94" s="885" t="e">
        <f>[4]DAI!#REF!+[4]NAM!#REF!+[4]NHAN!#REF!+[4]LY!#REF!+[4]DUC!#REF!+[4]DONG!#REF!+[4]HPHU!#REF!+[4]BAC!#REF!+[4]THANH!#REF!+#REF!+[4]MY!#REF!+[4]HA!#REF!+[4]PHUC!#REF!+[4]LAM!#REF!+[4]XUAN!#REF!+[4]LIEN!#REF!</f>
        <v>#REF!</v>
      </c>
      <c r="AQ94" s="885" t="e">
        <f>[4]DAI!#REF!+[4]NAM!#REF!+[4]NHAN!#REF!+[4]LY!#REF!+[4]DUC!#REF!+[4]DONG!#REF!+[4]HPHU!#REF!+[4]BAC!#REF!+[4]THANH!#REF!+#REF!+[4]MY!#REF!+[4]HA!#REF!+[4]PHUC!#REF!+[4]LAM!#REF!+[4]XUAN!#REF!+[4]LIEN!#REF!</f>
        <v>#REF!</v>
      </c>
      <c r="AR94" s="867">
        <f>[4]DAI!AR92+[4]NAM!AR92+[4]NHAN!AR92+[4]LY!AR92+[4]DUC!AR92+[4]DONG!AR92+[4]HPHU!AR92+[4]BAC!AR92+[4]THANH!AR92+[4]MY!AR92+[4]HA!AR92+[4]PHUC!AR92+[4]LAM!AR92+[4]XUAN!AR92+[4]LIEN!AR92+[4]HUNG!AR92+[4]CNAM!AR92+[4]TAY!AR92+[4]HOA!AR92+[4]VAN!AR92+[4]PDINH!AR92+[4]SLOC!AR92+[4]TRUNG!AR92+[4]TAN!AR92+[4]THUONG!AR92+[4]HLAO!AR92+[4]PNHA!AR92+[4]VTRUNG!AR92</f>
        <v>0</v>
      </c>
      <c r="AS94" s="867" t="e">
        <f>[4]DAI!#REF!+[4]NAM!#REF!+[4]NHAN!#REF!+[4]LY!#REF!+[4]DUC!#REF!+[4]DONG!#REF!+[4]HPHU!#REF!+[4]BAC!#REF!+[4]THANH!#REF!+[4]MY!#REF!+[4]HA!#REF!+[4]PHUC!#REF!+[4]LAM!#REF!+[4]XUAN!#REF!+[4]LIEN!#REF!</f>
        <v>#REF!</v>
      </c>
      <c r="AT94" s="867"/>
      <c r="AU94" s="867" t="e">
        <f>[4]DAI!#REF!+[4]NAM!#REF!+[4]NHAN!#REF!+[4]LY!#REF!+[4]DUC!#REF!+[4]DONG!#REF!+[4]HPHU!#REF!+[4]BAC!#REF!+[4]THANH!#REF!+[4]MY!#REF!+[4]HA!#REF!+[4]PHUC!#REF!+[4]LAM!#REF!+[4]XUAN!#REF!+[4]LIEN!#REF!</f>
        <v>#REF!</v>
      </c>
      <c r="AV94" s="838">
        <f>[4]DAI!AV92+[4]NAM!AV92+[4]NHAN!AV92+[4]LY!AV92+[4]DUC!AV92+[4]DONG!AV92+[4]HPHU!AV92+[4]BAC!AV92+[4]THANH!AV92+[4]MY!AV92+[4]HA!AV92+[4]PHUC!AV92+[4]LAM!AV92+[4]XUAN!AV92+[4]LIEN!AV92+[4]HUNG!AV92+[4]CNAM!AV92+[4]TAY!AV92+[4]HOA!AV92+[4]VAN!AV92+[4]PDINH!AV92+[4]SLOC!AV92+[4]TRUNG!AV92+[4]TAN!AV92+[4]THUONG!AV92+[4]HLAO!AV92+[4]PNHA!AV92+[4]VTRUNG!AV92</f>
        <v>0</v>
      </c>
      <c r="AW94" s="885" t="e">
        <f>[4]DAI!#REF!+[4]NAM!#REF!+[4]NHAN!#REF!+[4]LY!#REF!+[4]DUC!#REF!+[4]DONG!#REF!+[4]HPHU!#REF!+[4]BAC!#REF!+[4]THANH!#REF!+#REF!+[4]MY!#REF!+[4]HA!#REF!+[4]PHUC!#REF!+[4]LAM!#REF!+[4]XUAN!#REF!+[4]LIEN!#REF!</f>
        <v>#REF!</v>
      </c>
      <c r="AX94" s="885" t="e">
        <f>[4]DAI!#REF!+[4]NAM!#REF!+[4]NHAN!#REF!+[4]LY!#REF!+[4]DUC!#REF!+[4]DONG!#REF!+[4]HPHU!#REF!+[4]BAC!#REF!+[4]THANH!#REF!+#REF!+[4]MY!#REF!+[4]HA!#REF!+[4]PHUC!#REF!+[4]LAM!#REF!+[4]XUAN!#REF!+[4]LIEN!#REF!</f>
        <v>#REF!</v>
      </c>
      <c r="AY94" s="885" t="e">
        <f>[4]DAI!#REF!+[4]NAM!#REF!+[4]NHAN!#REF!+[4]LY!#REF!+[4]DUC!#REF!+[4]DONG!#REF!+[4]HPHU!#REF!+[4]BAC!#REF!+[4]THANH!#REF!+#REF!+[4]MY!#REF!+[4]HA!#REF!+[4]PHUC!#REF!+[4]LAM!#REF!+[4]XUAN!#REF!+[4]LIEN!#REF!</f>
        <v>#REF!</v>
      </c>
      <c r="AZ94" s="867" t="e">
        <f>[4]DAI!#REF!+[4]NAM!#REF!+[4]NHAN!#REF!+[4]LY!#REF!+[4]DUC!#REF!+[4]DONG!#REF!+[4]HPHU!#REF!+[4]BAC!#REF!+[4]THANH!#REF!+[4]MY!#REF!+[4]HA!#REF!+[4]PHUC!#REF!+[4]LAM!#REF!+[4]XUAN!#REF!+[4]LIEN!#REF!</f>
        <v>#REF!</v>
      </c>
      <c r="BA94" s="885" t="e">
        <f>[4]DAI!#REF!+[4]NAM!#REF!+[4]NHAN!#REF!+[4]LY!#REF!+[4]DUC!#REF!+[4]DONG!#REF!+[4]HPHU!#REF!+[4]BAC!#REF!+[4]THANH!#REF!+#REF!+[4]MY!#REF!+[4]HA!#REF!+[4]PHUC!#REF!+[4]LAM!#REF!+[4]XUAN!#REF!+[4]LIEN!#REF!</f>
        <v>#REF!</v>
      </c>
      <c r="BB94" s="885" t="e">
        <f>[4]DAI!#REF!+[4]NAM!#REF!+[4]NHAN!#REF!+[4]LY!#REF!+[4]DUC!#REF!+[4]DONG!#REF!+[4]HPHU!#REF!+[4]BAC!#REF!+[4]THANH!#REF!+#REF!+[4]MY!#REF!+[4]HA!#REF!+[4]PHUC!#REF!+[4]LAM!#REF!+[4]XUAN!#REF!+[4]LIEN!#REF!</f>
        <v>#REF!</v>
      </c>
      <c r="BC94" s="885" t="e">
        <f>[4]DAI!#REF!+[4]NAM!#REF!+[4]NHAN!#REF!+[4]LY!#REF!+[4]DUC!#REF!+[4]DONG!#REF!+[4]HPHU!#REF!+[4]BAC!#REF!+[4]THANH!#REF!+#REF!+[4]MY!#REF!+[4]HA!#REF!+[4]PHUC!#REF!+[4]LAM!#REF!+[4]XUAN!#REF!+[4]LIEN!#REF!</f>
        <v>#REF!</v>
      </c>
      <c r="BD94" s="867" t="e">
        <f>[4]DAI!#REF!+[4]NAM!#REF!+[4]NHAN!#REF!+[4]LY!#REF!+[4]DUC!#REF!+[4]DONG!#REF!+[4]HPHU!#REF!+[4]BAC!#REF!+[4]THANH!#REF!+[4]MY!#REF!+[4]HA!#REF!+[4]PHUC!#REF!+[4]LAM!#REF!+[4]XUAN!#REF!+[4]LIEN!#REF!</f>
        <v>#REF!</v>
      </c>
      <c r="BE94" s="885" t="e">
        <f>[4]DAI!#REF!+[4]NAM!#REF!+[4]NHAN!#REF!+[4]LY!#REF!+[4]DUC!#REF!+[4]DONG!#REF!+[4]HPHU!#REF!+[4]BAC!#REF!+[4]THANH!#REF!+#REF!+[4]MY!#REF!+[4]HA!#REF!+[4]PHUC!#REF!+[4]LAM!#REF!+[4]XUAN!#REF!+[4]LIEN!#REF!</f>
        <v>#REF!</v>
      </c>
      <c r="BF94" s="885" t="e">
        <f>[4]DAI!#REF!+[4]NAM!#REF!+[4]NHAN!#REF!+[4]LY!#REF!+[4]DUC!#REF!+[4]DONG!#REF!+[4]HPHU!#REF!+[4]BAC!#REF!+[4]THANH!#REF!+#REF!+[4]MY!#REF!+[4]HA!#REF!+[4]PHUC!#REF!+[4]LAM!#REF!+[4]XUAN!#REF!+[4]LIEN!#REF!</f>
        <v>#REF!</v>
      </c>
      <c r="BG94" s="885" t="e">
        <f>[4]DAI!#REF!+[4]NAM!#REF!+[4]NHAN!#REF!+[4]LY!#REF!+[4]DUC!#REF!+[4]DONG!#REF!+[4]HPHU!#REF!+[4]BAC!#REF!+[4]THANH!#REF!+#REF!+[4]MY!#REF!+[4]HA!#REF!+[4]PHUC!#REF!+[4]LAM!#REF!+[4]XUAN!#REF!+[4]LIEN!#REF!</f>
        <v>#REF!</v>
      </c>
      <c r="BH94" s="885" t="e">
        <f>[4]DAI!#REF!+[4]NAM!#REF!+[4]NHAN!#REF!+[4]LY!#REF!+[4]DUC!#REF!+[4]DONG!#REF!+[4]HPHU!#REF!+[4]BAC!#REF!+[4]THANH!#REF!+#REF!+[4]MY!#REF!+[4]HA!#REF!+[4]PHUC!#REF!+[4]LAM!#REF!+[4]XUAN!#REF!+[4]LIEN!#REF!</f>
        <v>#REF!</v>
      </c>
      <c r="BI94" s="885" t="e">
        <f>[4]DAI!#REF!+[4]NAM!#REF!+[4]NHAN!#REF!+[4]LY!#REF!+[4]DUC!#REF!+[4]DONG!#REF!+[4]HPHU!#REF!+[4]BAC!#REF!+[4]THANH!#REF!+#REF!+[4]MY!#REF!+[4]HA!#REF!+[4]PHUC!#REF!+[4]LAM!#REF!+[4]XUAN!#REF!+[4]LIEN!#REF!</f>
        <v>#REF!</v>
      </c>
      <c r="BJ94" s="885" t="e">
        <f>[4]DAI!#REF!+[4]NAM!#REF!+[4]NHAN!#REF!+[4]LY!#REF!+[4]DUC!#REF!+[4]DONG!#REF!+[4]HPHU!#REF!+[4]BAC!#REF!+[4]THANH!#REF!+#REF!+[4]MY!#REF!+[4]HA!#REF!+[4]PHUC!#REF!+[4]LAM!#REF!+[4]XUAN!#REF!+[4]LIEN!#REF!</f>
        <v>#REF!</v>
      </c>
      <c r="BK94" s="885" t="e">
        <f>[4]DAI!#REF!+[4]NAM!#REF!+[4]NHAN!#REF!+[4]LY!#REF!+[4]DUC!#REF!+[4]DONG!#REF!+[4]HPHU!#REF!+[4]BAC!#REF!+[4]THANH!#REF!+#REF!+[4]MY!#REF!+[4]HA!#REF!+[4]PHUC!#REF!+[4]LAM!#REF!+[4]XUAN!#REF!+[4]LIEN!#REF!</f>
        <v>#REF!</v>
      </c>
      <c r="BL94" s="885" t="e">
        <f>[4]DAI!#REF!+[4]NAM!#REF!+[4]NHAN!#REF!+[4]LY!#REF!+[4]DUC!#REF!+[4]DONG!#REF!+[4]HPHU!#REF!+[4]BAC!#REF!+[4]THANH!#REF!+#REF!+[4]MY!#REF!+[4]HA!#REF!+[4]PHUC!#REF!+[4]LAM!#REF!+[4]XUAN!#REF!+[4]LIEN!#REF!</f>
        <v>#REF!</v>
      </c>
    </row>
    <row r="95" spans="1:65" ht="24" hidden="1" customHeight="1" x14ac:dyDescent="0.2">
      <c r="A95" s="886" t="s">
        <v>2471</v>
      </c>
      <c r="B95" s="888" t="s">
        <v>2472</v>
      </c>
      <c r="C95" s="887" t="s">
        <v>293</v>
      </c>
      <c r="D95" s="885" t="e">
        <f>[4]DAI!#REF!+[4]NAM!#REF!+[4]NHAN!#REF!+[4]LY!#REF!+[4]DUC!#REF!+[4]DONG!#REF!+[4]HPHU!#REF!+[4]BAC!#REF!+[4]THANH!#REF!+#REF!+[4]MY!#REF!+[4]HA!#REF!+[4]PHUC!#REF!+[4]LAM!#REF!+[4]XUAN!#REF!+[4]LIEN!#REF!</f>
        <v>#REF!</v>
      </c>
      <c r="E95" s="885" t="e">
        <f>[4]DAI!#REF!+[4]NAM!#REF!+[4]NHAN!#REF!+[4]LY!#REF!+[4]DUC!#REF!+[4]DONG!#REF!+[4]HPHU!#REF!+[4]BAC!#REF!+[4]THANH!#REF!+#REF!+[4]MY!#REF!+[4]HA!#REF!+[4]PHUC!#REF!+[4]LAM!#REF!+[4]XUAN!#REF!+[4]LIEN!#REF!</f>
        <v>#REF!</v>
      </c>
      <c r="F95" s="885" t="e">
        <f>[4]DAI!#REF!+[4]NAM!#REF!+[4]NHAN!#REF!+[4]LY!#REF!+[4]DUC!#REF!+[4]DONG!#REF!+[4]HPHU!#REF!+[4]BAC!#REF!+[4]THANH!#REF!+#REF!+[4]MY!#REF!+[4]HA!#REF!+[4]PHUC!#REF!+[4]LAM!#REF!+[4]XUAN!#REF!+[4]LIEN!#REF!</f>
        <v>#REF!</v>
      </c>
      <c r="G95" s="867">
        <f>[4]DAI!G93+[4]NAM!G93+[4]NHAN!G93+[4]LY!G93+[4]DUC!G93+[4]DONG!G93+[4]HPHU!G93+[4]BAC!G93+[4]THANH!G93+[4]MY!G93+[4]HA!G93+[4]PHUC!G93+[4]LAM!G93+[4]XUAN!G93+[4]LIEN!G93+[4]HUNG!G93+[4]CNAM!G93+[4]TAY!G93+[4]HOA!G93+[4]VAN!G93+[4]PDINH!G93+[4]SLOC!G93+[4]TRUNG!G93+[4]TAN!G93+[4]THUONG!G93+[4]HLAO!G93+[4]PNHA!G93+[4]VTRUNG!G93</f>
        <v>0</v>
      </c>
      <c r="H95" s="885" t="e">
        <f>[4]DAI!#REF!+[4]NAM!#REF!+[4]NHAN!#REF!+[4]LY!#REF!+[4]DUC!#REF!+[4]DONG!#REF!+[4]HPHU!#REF!+[4]BAC!#REF!+[4]THANH!#REF!+#REF!+[4]MY!#REF!+[4]HA!#REF!+[4]PHUC!#REF!+[4]LAM!#REF!+[4]XUAN!#REF!+[4]LIEN!#REF!</f>
        <v>#REF!</v>
      </c>
      <c r="I95" s="885" t="e">
        <f>[4]DAI!#REF!+[4]NAM!#REF!+[4]NHAN!#REF!+[4]LY!#REF!+[4]DUC!#REF!+[4]DONG!#REF!+[4]HPHU!#REF!+[4]BAC!#REF!+[4]THANH!#REF!+#REF!+[4]MY!#REF!+[4]HA!#REF!+[4]PHUC!#REF!+[4]LAM!#REF!+[4]XUAN!#REF!+[4]LIEN!#REF!</f>
        <v>#REF!</v>
      </c>
      <c r="J95" s="867">
        <f>[4]DAI!J93+[4]NAM!J93+[4]NHAN!J93+[4]LY!J93+[4]DUC!J93+[4]DONG!J93+[4]HPHU!J93+[4]BAC!J93+[4]THANH!J93+[4]MY!J93+[4]HA!J93+[4]PHUC!J93+[4]LAM!J93+[4]XUAN!J93+[4]LIEN!J93+[4]HUNG!J93+[4]CNAM!J93+[4]TAY!J93+[4]HOA!J93+[4]VAN!J93+[4]PDINH!J93+[4]SLOC!J93+[4]TRUNG!J93+[4]TAN!J93+[4]THUONG!J93+[4]HLAO!J93+[4]PNHA!J93+[4]VTRUNG!J93</f>
        <v>0</v>
      </c>
      <c r="K95" s="885" t="e">
        <f>[4]DAI!#REF!+[4]NAM!#REF!+[4]NHAN!#REF!+[4]LY!#REF!+[4]DUC!#REF!+[4]DONG!#REF!+[4]HPHU!#REF!+[4]BAC!#REF!+[4]THANH!#REF!+#REF!+[4]MY!#REF!+[4]HA!#REF!+[4]PHUC!#REF!+[4]LAM!#REF!+[4]XUAN!#REF!+[4]LIEN!#REF!</f>
        <v>#REF!</v>
      </c>
      <c r="L95" s="885" t="e">
        <f>[4]DAI!#REF!+[4]NAM!#REF!+[4]NHAN!#REF!+[4]LY!#REF!+[4]DUC!#REF!+[4]DONG!#REF!+[4]HPHU!#REF!+[4]BAC!#REF!+[4]THANH!#REF!+#REF!+[4]MY!#REF!+[4]HA!#REF!+[4]PHUC!#REF!+[4]LAM!#REF!+[4]XUAN!#REF!+[4]LIEN!#REF!</f>
        <v>#REF!</v>
      </c>
      <c r="M95" s="885" t="e">
        <f>[4]DAI!#REF!+[4]NAM!#REF!+[4]NHAN!#REF!+[4]LY!#REF!+[4]DUC!#REF!+[4]DONG!#REF!+[4]HPHU!#REF!+[4]BAC!#REF!+[4]THANH!#REF!+#REF!+[4]MY!#REF!+[4]HA!#REF!+[4]PHUC!#REF!+[4]LAM!#REF!+[4]XUAN!#REF!+[4]LIEN!#REF!</f>
        <v>#REF!</v>
      </c>
      <c r="N95" s="867">
        <f>[4]DAI!N93+[4]NAM!N93+[4]NHAN!N93+[4]LY!N93+[4]DUC!N93+[4]DONG!N93+[4]HPHU!N93+[4]BAC!N93+[4]THANH!N93+[4]MY!N93+[4]HA!N93+[4]PHUC!N93+[4]LAM!N93+[4]XUAN!N93+[4]LIEN!N93+[4]HUNG!N93+[4]CNAM!N93+[4]TAY!N93+[4]HOA!N93+[4]VAN!N93+[4]PDINH!N93+[4]SLOC!N93+[4]TRUNG!N93+[4]TAN!N93+[4]THUONG!N93+[4]HLAO!N93+[4]PNHA!N93+[4]VTRUNG!N93</f>
        <v>0</v>
      </c>
      <c r="O95" s="867">
        <f>[4]DAI!O93+[4]NAM!O93+[4]NHAN!O93+[4]LY!O93+[4]DUC!O93+[4]DONG!O93+[4]HPHU!O93+[4]BAC!O93+[4]THANH!O93+[4]MY!O93+[4]HA!O93+[4]PHUC!O93+[4]LAM!O93+[4]XUAN!O93+[4]LIEN!O93+[4]HUNG!O93+[4]CNAM!O93+[4]TAY!O93+[4]HOA!O93+[4]VAN!O93+[4]PDINH!O93+[4]SLOC!O93+[4]TRUNG!O93+[4]TAN!O93+[4]THUONG!O93+[4]HLAO!O93+[4]PNHA!O93+[4]VTRUNG!O93</f>
        <v>0</v>
      </c>
      <c r="P95" s="867" t="e">
        <f>[4]DAI!#REF!+[4]NAM!#REF!+[4]NHAN!#REF!+[4]LY!#REF!+[4]DUC!#REF!+[4]DONG!#REF!+[4]HPHU!#REF!+[4]BAC!#REF!+[4]THANH!#REF!+[4]MY!#REF!+[4]HA!#REF!+[4]PHUC!#REF!+[4]LAM!#REF!+[4]XUAN!#REF!+[4]LIEN!#REF!</f>
        <v>#REF!</v>
      </c>
      <c r="Q95" s="885" t="e">
        <f>[4]DAI!#REF!+[4]NAM!#REF!+[4]NHAN!#REF!+[4]LY!#REF!+[4]DUC!#REF!+[4]DONG!#REF!+[4]HPHU!#REF!+[4]BAC!#REF!+[4]THANH!#REF!+#REF!+[4]MY!#REF!+[4]HA!#REF!+[4]PHUC!#REF!+[4]LAM!#REF!+[4]XUAN!#REF!+[4]LIEN!#REF!</f>
        <v>#REF!</v>
      </c>
      <c r="R95" s="882" t="e">
        <f>[4]DAI!#REF!+[4]NAM!#REF!+[4]NHAN!#REF!+[4]LY!#REF!+[4]DUC!#REF!+[4]DONG!#REF!+[4]HPHU!#REF!+[4]BAC!#REF!+[4]THANH!#REF!+#REF!+[4]MY!#REF!+[4]HA!#REF!+[4]PHUC!#REF!+[4]LAM!#REF!+[4]XUAN!#REF!+[4]LIEN!#REF!</f>
        <v>#REF!</v>
      </c>
      <c r="S95" s="885" t="e">
        <f>[4]DAI!#REF!+[4]NAM!#REF!+[4]NHAN!#REF!+[4]LY!#REF!+[4]DUC!#REF!+[4]DONG!#REF!+[4]HPHU!#REF!+[4]BAC!#REF!+[4]THANH!#REF!+#REF!+[4]MY!#REF!+[4]HA!#REF!+[4]PHUC!#REF!+[4]LAM!#REF!+[4]XUAN!#REF!+[4]LIEN!#REF!</f>
        <v>#REF!</v>
      </c>
      <c r="T95" s="885" t="e">
        <f>[4]DAI!#REF!+[4]NAM!#REF!+[4]NHAN!#REF!+[4]LY!#REF!+[4]DUC!#REF!+[4]DONG!#REF!+[4]HPHU!#REF!+[4]BAC!#REF!+[4]THANH!#REF!+#REF!+[4]MY!#REF!+[4]HA!#REF!+[4]PHUC!#REF!+[4]LAM!#REF!+[4]XUAN!#REF!+[4]LIEN!#REF!</f>
        <v>#REF!</v>
      </c>
      <c r="U95" s="885" t="e">
        <f>[4]DAI!#REF!+[4]NAM!#REF!+[4]NHAN!#REF!+[4]LY!#REF!+[4]DUC!#REF!+[4]DONG!#REF!+[4]HPHU!#REF!+[4]BAC!#REF!+[4]THANH!#REF!+#REF!+[4]MY!#REF!+[4]HA!#REF!+[4]PHUC!#REF!+[4]LAM!#REF!+[4]XUAN!#REF!+[4]LIEN!#REF!</f>
        <v>#REF!</v>
      </c>
      <c r="V95" s="885" t="e">
        <f>[4]DAI!#REF!+[4]NAM!#REF!+[4]NHAN!#REF!+[4]LY!#REF!+[4]DUC!#REF!+[4]DONG!#REF!+[4]HPHU!#REF!+[4]BAC!#REF!+[4]THANH!#REF!+#REF!+[4]MY!#REF!+[4]HA!#REF!+[4]PHUC!#REF!+[4]LAM!#REF!+[4]XUAN!#REF!+[4]LIEN!#REF!</f>
        <v>#REF!</v>
      </c>
      <c r="W95" s="885" t="e">
        <f>[4]DAI!#REF!+[4]NAM!#REF!+[4]NHAN!#REF!+[4]LY!#REF!+[4]DUC!#REF!+[4]DONG!#REF!+[4]HPHU!#REF!+[4]BAC!#REF!+[4]THANH!#REF!+#REF!+[4]MY!#REF!+[4]HA!#REF!+[4]PHUC!#REF!+[4]LAM!#REF!+[4]XUAN!#REF!+[4]LIEN!#REF!</f>
        <v>#REF!</v>
      </c>
      <c r="X95" s="885" t="e">
        <f>[4]DAI!#REF!+[4]NAM!#REF!+[4]NHAN!#REF!+[4]LY!#REF!+[4]DUC!#REF!+[4]DONG!#REF!+[4]HPHU!#REF!+[4]BAC!#REF!+[4]THANH!#REF!+#REF!+[4]MY!#REF!+[4]HA!#REF!+[4]PHUC!#REF!+[4]LAM!#REF!+[4]XUAN!#REF!+[4]LIEN!#REF!</f>
        <v>#REF!</v>
      </c>
      <c r="Y95" s="885" t="e">
        <f>[4]DAI!#REF!+[4]NAM!#REF!+[4]NHAN!#REF!+[4]LY!#REF!+[4]DUC!#REF!+[4]DONG!#REF!+[4]HPHU!#REF!+[4]BAC!#REF!+[4]THANH!#REF!+#REF!+[4]MY!#REF!+[4]HA!#REF!+[4]PHUC!#REF!+[4]LAM!#REF!+[4]XUAN!#REF!+[4]LIEN!#REF!</f>
        <v>#REF!</v>
      </c>
      <c r="Z95" s="885" t="e">
        <f>[4]DAI!#REF!+[4]NAM!#REF!+[4]NHAN!#REF!+[4]LY!#REF!+[4]DUC!#REF!+[4]DONG!#REF!+[4]HPHU!#REF!+[4]BAC!#REF!+[4]THANH!#REF!+#REF!+[4]MY!#REF!+[4]HA!#REF!+[4]PHUC!#REF!+[4]LAM!#REF!+[4]XUAN!#REF!+[4]LIEN!#REF!</f>
        <v>#REF!</v>
      </c>
      <c r="AA95" s="885" t="e">
        <f>[4]DAI!#REF!+[4]NAM!#REF!+[4]NHAN!#REF!+[4]LY!#REF!+[4]DUC!#REF!+[4]DONG!#REF!+[4]HPHU!#REF!+[4]BAC!#REF!+[4]THANH!#REF!+#REF!+[4]MY!#REF!+[4]HA!#REF!+[4]PHUC!#REF!+[4]LAM!#REF!+[4]XUAN!#REF!+[4]LIEN!#REF!</f>
        <v>#REF!</v>
      </c>
      <c r="AB95" s="885" t="e">
        <f>[4]DAI!#REF!+[4]NAM!#REF!+[4]NHAN!#REF!+[4]LY!#REF!+[4]DUC!#REF!+[4]DONG!#REF!+[4]HPHU!#REF!+[4]BAC!#REF!+[4]THANH!#REF!+#REF!+[4]MY!#REF!+[4]HA!#REF!+[4]PHUC!#REF!+[4]LAM!#REF!+[4]XUAN!#REF!+[4]LIEN!#REF!</f>
        <v>#REF!</v>
      </c>
      <c r="AC95" s="885" t="e">
        <f>[4]DAI!#REF!+[4]NAM!#REF!+[4]NHAN!#REF!+[4]LY!#REF!+[4]DUC!#REF!+[4]DONG!#REF!+[4]HPHU!#REF!+[4]BAC!#REF!+[4]THANH!#REF!+#REF!+[4]MY!#REF!+[4]HA!#REF!+[4]PHUC!#REF!+[4]LAM!#REF!+[4]XUAN!#REF!+[4]LIEN!#REF!</f>
        <v>#REF!</v>
      </c>
      <c r="AD95" s="867" t="e">
        <f>[4]DAI!#REF!+[4]NAM!#REF!+[4]NHAN!#REF!+[4]LY!#REF!+[4]DUC!#REF!+[4]DONG!#REF!+[4]HPHU!#REF!+[4]BAC!#REF!+[4]THANH!#REF!+[4]MY!#REF!+[4]HA!#REF!+[4]PHUC!#REF!+[4]LAM!#REF!+[4]XUAN!#REF!+[4]LIEN!#REF!</f>
        <v>#REF!</v>
      </c>
      <c r="AE95" s="885" t="e">
        <f>[4]DAI!#REF!+[4]NAM!#REF!+[4]NHAN!#REF!+[4]LY!#REF!+[4]DUC!#REF!+[4]DONG!#REF!+[4]HPHU!#REF!+[4]BAC!#REF!+[4]THANH!#REF!+#REF!+[4]MY!#REF!+[4]HA!#REF!+[4]PHUC!#REF!+[4]LAM!#REF!+[4]XUAN!#REF!+[4]LIEN!#REF!</f>
        <v>#REF!</v>
      </c>
      <c r="AF95" s="885" t="e">
        <f>[4]DAI!#REF!+[4]NAM!#REF!+[4]NHAN!#REF!+[4]LY!#REF!+[4]DUC!#REF!+[4]DONG!#REF!+[4]HPHU!#REF!+[4]BAC!#REF!+[4]THANH!#REF!+#REF!+[4]MY!#REF!+[4]HA!#REF!+[4]PHUC!#REF!+[4]LAM!#REF!+[4]XUAN!#REF!+[4]LIEN!#REF!</f>
        <v>#REF!</v>
      </c>
      <c r="AG95" s="885" t="e">
        <f>[4]DAI!#REF!+[4]NAM!#REF!+[4]NHAN!#REF!+[4]LY!#REF!+[4]DUC!#REF!+[4]DONG!#REF!+[4]HPHU!#REF!+[4]BAC!#REF!+[4]THANH!#REF!+#REF!+[4]MY!#REF!+[4]HA!#REF!+[4]PHUC!#REF!+[4]LAM!#REF!+[4]XUAN!#REF!+[4]LIEN!#REF!</f>
        <v>#REF!</v>
      </c>
      <c r="AH95" s="885" t="e">
        <f>[4]DAI!#REF!+[4]NAM!#REF!+[4]NHAN!#REF!+[4]LY!#REF!+[4]DUC!#REF!+[4]DONG!#REF!+[4]HPHU!#REF!+[4]BAC!#REF!+[4]THANH!#REF!+#REF!+[4]MY!#REF!+[4]HA!#REF!+[4]PHUC!#REF!+[4]LAM!#REF!+[4]XUAN!#REF!+[4]LIEN!#REF!</f>
        <v>#REF!</v>
      </c>
      <c r="AI95" s="885" t="e">
        <f>[4]DAI!#REF!+[4]NAM!#REF!+[4]NHAN!#REF!+[4]LY!#REF!+[4]DUC!#REF!+[4]DONG!#REF!+[4]HPHU!#REF!+[4]BAC!#REF!+[4]THANH!#REF!+#REF!+[4]MY!#REF!+[4]HA!#REF!+[4]PHUC!#REF!+[4]LAM!#REF!+[4]XUAN!#REF!+[4]LIEN!#REF!</f>
        <v>#REF!</v>
      </c>
      <c r="AJ95" s="885" t="e">
        <f>[4]DAI!#REF!+[4]NAM!#REF!+[4]NHAN!#REF!+[4]LY!#REF!+[4]DUC!#REF!+[4]DONG!#REF!+[4]HPHU!#REF!+[4]BAC!#REF!+[4]THANH!#REF!+#REF!+[4]MY!#REF!+[4]HA!#REF!+[4]PHUC!#REF!+[4]LAM!#REF!+[4]XUAN!#REF!+[4]LIEN!#REF!</f>
        <v>#REF!</v>
      </c>
      <c r="AK95" s="867" t="e">
        <f>[4]DAI!#REF!+[4]NAM!#REF!+[4]NHAN!#REF!+[4]LY!#REF!+[4]DUC!#REF!+[4]DONG!#REF!+[4]HPHU!#REF!+[4]BAC!#REF!+[4]THANH!#REF!+[4]MY!#REF!+[4]HA!#REF!+[4]PHUC!#REF!+[4]LAM!#REF!+[4]XUAN!#REF!+[4]LIEN!#REF!</f>
        <v>#REF!</v>
      </c>
      <c r="AL95" s="885" t="e">
        <f>[4]DAI!#REF!+[4]NAM!#REF!+[4]NHAN!#REF!+[4]LY!#REF!+[4]DUC!#REF!+[4]DONG!#REF!+[4]HPHU!#REF!+[4]BAC!#REF!+[4]THANH!#REF!+#REF!+[4]MY!#REF!+[4]HA!#REF!+[4]PHUC!#REF!+[4]LAM!#REF!+[4]XUAN!#REF!+[4]LIEN!#REF!</f>
        <v>#REF!</v>
      </c>
      <c r="AM95" s="885" t="e">
        <f>[4]DAI!#REF!+[4]NAM!#REF!+[4]NHAN!#REF!+[4]LY!#REF!+[4]DUC!#REF!+[4]DONG!#REF!+[4]HPHU!#REF!+[4]BAC!#REF!+[4]THANH!#REF!+#REF!+[4]MY!#REF!+[4]HA!#REF!+[4]PHUC!#REF!+[4]LAM!#REF!+[4]XUAN!#REF!+[4]LIEN!#REF!</f>
        <v>#REF!</v>
      </c>
      <c r="AN95" s="867" t="e">
        <f>[4]DAI!#REF!+[4]NAM!#REF!+[4]NHAN!#REF!+[4]LY!#REF!+[4]DUC!#REF!+[4]DONG!#REF!+[4]HPHU!#REF!+[4]BAC!#REF!+[4]THANH!#REF!+[4]MY!#REF!+[4]HA!#REF!+[4]PHUC!#REF!+[4]LAM!#REF!+[4]XUAN!#REF!+[4]LIEN!#REF!</f>
        <v>#REF!</v>
      </c>
      <c r="AO95" s="885" t="e">
        <f>[4]DAI!#REF!+[4]NAM!#REF!+[4]NHAN!#REF!+[4]LY!#REF!+[4]DUC!#REF!+[4]DONG!#REF!+[4]HPHU!#REF!+[4]BAC!#REF!+[4]THANH!#REF!+#REF!+[4]MY!#REF!+[4]HA!#REF!+[4]PHUC!#REF!+[4]LAM!#REF!+[4]XUAN!#REF!+[4]LIEN!#REF!</f>
        <v>#REF!</v>
      </c>
      <c r="AP95" s="885" t="e">
        <f>[4]DAI!#REF!+[4]NAM!#REF!+[4]NHAN!#REF!+[4]LY!#REF!+[4]DUC!#REF!+[4]DONG!#REF!+[4]HPHU!#REF!+[4]BAC!#REF!+[4]THANH!#REF!+#REF!+[4]MY!#REF!+[4]HA!#REF!+[4]PHUC!#REF!+[4]LAM!#REF!+[4]XUAN!#REF!+[4]LIEN!#REF!</f>
        <v>#REF!</v>
      </c>
      <c r="AQ95" s="885" t="e">
        <f>[4]DAI!#REF!+[4]NAM!#REF!+[4]NHAN!#REF!+[4]LY!#REF!+[4]DUC!#REF!+[4]DONG!#REF!+[4]HPHU!#REF!+[4]BAC!#REF!+[4]THANH!#REF!+#REF!+[4]MY!#REF!+[4]HA!#REF!+[4]PHUC!#REF!+[4]LAM!#REF!+[4]XUAN!#REF!+[4]LIEN!#REF!</f>
        <v>#REF!</v>
      </c>
      <c r="AR95" s="867">
        <f>[4]DAI!AR93+[4]NAM!AR93+[4]NHAN!AR93+[4]LY!AR93+[4]DUC!AR93+[4]DONG!AR93+[4]HPHU!AR93+[4]BAC!AR93+[4]THANH!AR93+[4]MY!AR93+[4]HA!AR93+[4]PHUC!AR93+[4]LAM!AR93+[4]XUAN!AR93+[4]LIEN!AR93+[4]HUNG!AR93+[4]CNAM!AR93+[4]TAY!AR93+[4]HOA!AR93+[4]VAN!AR93+[4]PDINH!AR93+[4]SLOC!AR93+[4]TRUNG!AR93+[4]TAN!AR93+[4]THUONG!AR93+[4]HLAO!AR93+[4]PNHA!AR93+[4]VTRUNG!AR93</f>
        <v>0</v>
      </c>
      <c r="AS95" s="867" t="e">
        <f>[4]DAI!#REF!+[4]NAM!#REF!+[4]NHAN!#REF!+[4]LY!#REF!+[4]DUC!#REF!+[4]DONG!#REF!+[4]HPHU!#REF!+[4]BAC!#REF!+[4]THANH!#REF!+[4]MY!#REF!+[4]HA!#REF!+[4]PHUC!#REF!+[4]LAM!#REF!+[4]XUAN!#REF!+[4]LIEN!#REF!</f>
        <v>#REF!</v>
      </c>
      <c r="AT95" s="867"/>
      <c r="AU95" s="867" t="e">
        <f>[4]DAI!#REF!+[4]NAM!#REF!+[4]NHAN!#REF!+[4]LY!#REF!+[4]DUC!#REF!+[4]DONG!#REF!+[4]HPHU!#REF!+[4]BAC!#REF!+[4]THANH!#REF!+[4]MY!#REF!+[4]HA!#REF!+[4]PHUC!#REF!+[4]LAM!#REF!+[4]XUAN!#REF!+[4]LIEN!#REF!</f>
        <v>#REF!</v>
      </c>
      <c r="AV95" s="838">
        <f>[4]DAI!AV93+[4]NAM!AV93+[4]NHAN!AV93+[4]LY!AV93+[4]DUC!AV93+[4]DONG!AV93+[4]HPHU!AV93+[4]BAC!AV93+[4]THANH!AV93+[4]MY!AV93+[4]HA!AV93+[4]PHUC!AV93+[4]LAM!AV93+[4]XUAN!AV93+[4]LIEN!AV93+[4]HUNG!AV93+[4]CNAM!AV93+[4]TAY!AV93+[4]HOA!AV93+[4]VAN!AV93+[4]PDINH!AV93+[4]SLOC!AV93+[4]TRUNG!AV93+[4]TAN!AV93+[4]THUONG!AV93+[4]HLAO!AV93+[4]PNHA!AV93+[4]VTRUNG!AV93</f>
        <v>0</v>
      </c>
      <c r="AW95" s="885" t="e">
        <f>[4]DAI!#REF!+[4]NAM!#REF!+[4]NHAN!#REF!+[4]LY!#REF!+[4]DUC!#REF!+[4]DONG!#REF!+[4]HPHU!#REF!+[4]BAC!#REF!+[4]THANH!#REF!+#REF!+[4]MY!#REF!+[4]HA!#REF!+[4]PHUC!#REF!+[4]LAM!#REF!+[4]XUAN!#REF!+[4]LIEN!#REF!</f>
        <v>#REF!</v>
      </c>
      <c r="AX95" s="885" t="e">
        <f>[4]DAI!#REF!+[4]NAM!#REF!+[4]NHAN!#REF!+[4]LY!#REF!+[4]DUC!#REF!+[4]DONG!#REF!+[4]HPHU!#REF!+[4]BAC!#REF!+[4]THANH!#REF!+#REF!+[4]MY!#REF!+[4]HA!#REF!+[4]PHUC!#REF!+[4]LAM!#REF!+[4]XUAN!#REF!+[4]LIEN!#REF!</f>
        <v>#REF!</v>
      </c>
      <c r="AY95" s="885" t="e">
        <f>[4]DAI!#REF!+[4]NAM!#REF!+[4]NHAN!#REF!+[4]LY!#REF!+[4]DUC!#REF!+[4]DONG!#REF!+[4]HPHU!#REF!+[4]BAC!#REF!+[4]THANH!#REF!+#REF!+[4]MY!#REF!+[4]HA!#REF!+[4]PHUC!#REF!+[4]LAM!#REF!+[4]XUAN!#REF!+[4]LIEN!#REF!</f>
        <v>#REF!</v>
      </c>
      <c r="AZ95" s="867" t="e">
        <f>[4]DAI!#REF!+[4]NAM!#REF!+[4]NHAN!#REF!+[4]LY!#REF!+[4]DUC!#REF!+[4]DONG!#REF!+[4]HPHU!#REF!+[4]BAC!#REF!+[4]THANH!#REF!+[4]MY!#REF!+[4]HA!#REF!+[4]PHUC!#REF!+[4]LAM!#REF!+[4]XUAN!#REF!+[4]LIEN!#REF!</f>
        <v>#REF!</v>
      </c>
      <c r="BA95" s="885" t="e">
        <f>[4]DAI!#REF!+[4]NAM!#REF!+[4]NHAN!#REF!+[4]LY!#REF!+[4]DUC!#REF!+[4]DONG!#REF!+[4]HPHU!#REF!+[4]BAC!#REF!+[4]THANH!#REF!+#REF!+[4]MY!#REF!+[4]HA!#REF!+[4]PHUC!#REF!+[4]LAM!#REF!+[4]XUAN!#REF!+[4]LIEN!#REF!</f>
        <v>#REF!</v>
      </c>
      <c r="BB95" s="885" t="e">
        <f>[4]DAI!#REF!+[4]NAM!#REF!+[4]NHAN!#REF!+[4]LY!#REF!+[4]DUC!#REF!+[4]DONG!#REF!+[4]HPHU!#REF!+[4]BAC!#REF!+[4]THANH!#REF!+#REF!+[4]MY!#REF!+[4]HA!#REF!+[4]PHUC!#REF!+[4]LAM!#REF!+[4]XUAN!#REF!+[4]LIEN!#REF!</f>
        <v>#REF!</v>
      </c>
      <c r="BC95" s="885" t="e">
        <f>[4]DAI!#REF!+[4]NAM!#REF!+[4]NHAN!#REF!+[4]LY!#REF!+[4]DUC!#REF!+[4]DONG!#REF!+[4]HPHU!#REF!+[4]BAC!#REF!+[4]THANH!#REF!+#REF!+[4]MY!#REF!+[4]HA!#REF!+[4]PHUC!#REF!+[4]LAM!#REF!+[4]XUAN!#REF!+[4]LIEN!#REF!</f>
        <v>#REF!</v>
      </c>
      <c r="BD95" s="867" t="e">
        <f>[4]DAI!#REF!+[4]NAM!#REF!+[4]NHAN!#REF!+[4]LY!#REF!+[4]DUC!#REF!+[4]DONG!#REF!+[4]HPHU!#REF!+[4]BAC!#REF!+[4]THANH!#REF!+[4]MY!#REF!+[4]HA!#REF!+[4]PHUC!#REF!+[4]LAM!#REF!+[4]XUAN!#REF!+[4]LIEN!#REF!</f>
        <v>#REF!</v>
      </c>
      <c r="BE95" s="885" t="e">
        <f>[4]DAI!#REF!+[4]NAM!#REF!+[4]NHAN!#REF!+[4]LY!#REF!+[4]DUC!#REF!+[4]DONG!#REF!+[4]HPHU!#REF!+[4]BAC!#REF!+[4]THANH!#REF!+#REF!+[4]MY!#REF!+[4]HA!#REF!+[4]PHUC!#REF!+[4]LAM!#REF!+[4]XUAN!#REF!+[4]LIEN!#REF!</f>
        <v>#REF!</v>
      </c>
      <c r="BF95" s="885" t="e">
        <f>[4]DAI!#REF!+[4]NAM!#REF!+[4]NHAN!#REF!+[4]LY!#REF!+[4]DUC!#REF!+[4]DONG!#REF!+[4]HPHU!#REF!+[4]BAC!#REF!+[4]THANH!#REF!+#REF!+[4]MY!#REF!+[4]HA!#REF!+[4]PHUC!#REF!+[4]LAM!#REF!+[4]XUAN!#REF!+[4]LIEN!#REF!</f>
        <v>#REF!</v>
      </c>
      <c r="BG95" s="885" t="e">
        <f>[4]DAI!#REF!+[4]NAM!#REF!+[4]NHAN!#REF!+[4]LY!#REF!+[4]DUC!#REF!+[4]DONG!#REF!+[4]HPHU!#REF!+[4]BAC!#REF!+[4]THANH!#REF!+#REF!+[4]MY!#REF!+[4]HA!#REF!+[4]PHUC!#REF!+[4]LAM!#REF!+[4]XUAN!#REF!+[4]LIEN!#REF!</f>
        <v>#REF!</v>
      </c>
      <c r="BH95" s="885" t="e">
        <f>[4]DAI!#REF!+[4]NAM!#REF!+[4]NHAN!#REF!+[4]LY!#REF!+[4]DUC!#REF!+[4]DONG!#REF!+[4]HPHU!#REF!+[4]BAC!#REF!+[4]THANH!#REF!+#REF!+[4]MY!#REF!+[4]HA!#REF!+[4]PHUC!#REF!+[4]LAM!#REF!+[4]XUAN!#REF!+[4]LIEN!#REF!</f>
        <v>#REF!</v>
      </c>
      <c r="BI95" s="885" t="e">
        <f>[4]DAI!#REF!+[4]NAM!#REF!+[4]NHAN!#REF!+[4]LY!#REF!+[4]DUC!#REF!+[4]DONG!#REF!+[4]HPHU!#REF!+[4]BAC!#REF!+[4]THANH!#REF!+#REF!+[4]MY!#REF!+[4]HA!#REF!+[4]PHUC!#REF!+[4]LAM!#REF!+[4]XUAN!#REF!+[4]LIEN!#REF!</f>
        <v>#REF!</v>
      </c>
      <c r="BJ95" s="885" t="e">
        <f>[4]DAI!#REF!+[4]NAM!#REF!+[4]NHAN!#REF!+[4]LY!#REF!+[4]DUC!#REF!+[4]DONG!#REF!+[4]HPHU!#REF!+[4]BAC!#REF!+[4]THANH!#REF!+#REF!+[4]MY!#REF!+[4]HA!#REF!+[4]PHUC!#REF!+[4]LAM!#REF!+[4]XUAN!#REF!+[4]LIEN!#REF!</f>
        <v>#REF!</v>
      </c>
      <c r="BK95" s="885" t="e">
        <f>[4]DAI!#REF!+[4]NAM!#REF!+[4]NHAN!#REF!+[4]LY!#REF!+[4]DUC!#REF!+[4]DONG!#REF!+[4]HPHU!#REF!+[4]BAC!#REF!+[4]THANH!#REF!+#REF!+[4]MY!#REF!+[4]HA!#REF!+[4]PHUC!#REF!+[4]LAM!#REF!+[4]XUAN!#REF!+[4]LIEN!#REF!</f>
        <v>#REF!</v>
      </c>
      <c r="BL95" s="885" t="e">
        <f>[4]DAI!#REF!+[4]NAM!#REF!+[4]NHAN!#REF!+[4]LY!#REF!+[4]DUC!#REF!+[4]DONG!#REF!+[4]HPHU!#REF!+[4]BAC!#REF!+[4]THANH!#REF!+#REF!+[4]MY!#REF!+[4]HA!#REF!+[4]PHUC!#REF!+[4]LAM!#REF!+[4]XUAN!#REF!+[4]LIEN!#REF!</f>
        <v>#REF!</v>
      </c>
    </row>
    <row r="96" spans="1:65" ht="24" hidden="1" customHeight="1" x14ac:dyDescent="0.2">
      <c r="A96" s="886" t="s">
        <v>2473</v>
      </c>
      <c r="B96" s="888" t="s">
        <v>2474</v>
      </c>
      <c r="C96" s="887" t="s">
        <v>294</v>
      </c>
      <c r="D96" s="885" t="e">
        <f>[4]DAI!#REF!+[4]NAM!#REF!+[4]NHAN!#REF!+[4]LY!#REF!+[4]DUC!#REF!+[4]DONG!#REF!+[4]HPHU!#REF!+[4]BAC!#REF!+[4]THANH!#REF!+#REF!+[4]MY!#REF!+[4]HA!#REF!+[4]PHUC!#REF!+[4]LAM!#REF!+[4]XUAN!#REF!+[4]LIEN!#REF!</f>
        <v>#REF!</v>
      </c>
      <c r="E96" s="885" t="e">
        <f>[4]DAI!#REF!+[4]NAM!#REF!+[4]NHAN!#REF!+[4]LY!#REF!+[4]DUC!#REF!+[4]DONG!#REF!+[4]HPHU!#REF!+[4]BAC!#REF!+[4]THANH!#REF!+#REF!+[4]MY!#REF!+[4]HA!#REF!+[4]PHUC!#REF!+[4]LAM!#REF!+[4]XUAN!#REF!+[4]LIEN!#REF!</f>
        <v>#REF!</v>
      </c>
      <c r="F96" s="885" t="e">
        <f>[4]DAI!#REF!+[4]NAM!#REF!+[4]NHAN!#REF!+[4]LY!#REF!+[4]DUC!#REF!+[4]DONG!#REF!+[4]HPHU!#REF!+[4]BAC!#REF!+[4]THANH!#REF!+#REF!+[4]MY!#REF!+[4]HA!#REF!+[4]PHUC!#REF!+[4]LAM!#REF!+[4]XUAN!#REF!+[4]LIEN!#REF!</f>
        <v>#REF!</v>
      </c>
      <c r="G96" s="867">
        <f>[4]DAI!G94+[4]NAM!G94+[4]NHAN!G94+[4]LY!G94+[4]DUC!G94+[4]DONG!G94+[4]HPHU!G94+[4]BAC!G94+[4]THANH!G94+[4]MY!G94+[4]HA!G94+[4]PHUC!G94+[4]LAM!G94+[4]XUAN!G94+[4]LIEN!G94+[4]HUNG!G94+[4]CNAM!G94+[4]TAY!G94+[4]HOA!G94+[4]VAN!G94+[4]PDINH!G94+[4]SLOC!G94+[4]TRUNG!G94+[4]TAN!G94+[4]THUONG!G94+[4]HLAO!G94+[4]PNHA!G94+[4]VTRUNG!G94</f>
        <v>0</v>
      </c>
      <c r="H96" s="885" t="e">
        <f>[4]DAI!#REF!+[4]NAM!#REF!+[4]NHAN!#REF!+[4]LY!#REF!+[4]DUC!#REF!+[4]DONG!#REF!+[4]HPHU!#REF!+[4]BAC!#REF!+[4]THANH!#REF!+#REF!+[4]MY!#REF!+[4]HA!#REF!+[4]PHUC!#REF!+[4]LAM!#REF!+[4]XUAN!#REF!+[4]LIEN!#REF!</f>
        <v>#REF!</v>
      </c>
      <c r="I96" s="885" t="e">
        <f>[4]DAI!#REF!+[4]NAM!#REF!+[4]NHAN!#REF!+[4]LY!#REF!+[4]DUC!#REF!+[4]DONG!#REF!+[4]HPHU!#REF!+[4]BAC!#REF!+[4]THANH!#REF!+#REF!+[4]MY!#REF!+[4]HA!#REF!+[4]PHUC!#REF!+[4]LAM!#REF!+[4]XUAN!#REF!+[4]LIEN!#REF!</f>
        <v>#REF!</v>
      </c>
      <c r="J96" s="867">
        <f>[4]DAI!J94+[4]NAM!J94+[4]NHAN!J94+[4]LY!J94+[4]DUC!J94+[4]DONG!J94+[4]HPHU!J94+[4]BAC!J94+[4]THANH!J94+[4]MY!J94+[4]HA!J94+[4]PHUC!J94+[4]LAM!J94+[4]XUAN!J94+[4]LIEN!J94+[4]HUNG!J94+[4]CNAM!J94+[4]TAY!J94+[4]HOA!J94+[4]VAN!J94+[4]PDINH!J94+[4]SLOC!J94+[4]TRUNG!J94+[4]TAN!J94+[4]THUONG!J94+[4]HLAO!J94+[4]PNHA!J94+[4]VTRUNG!J94</f>
        <v>0</v>
      </c>
      <c r="K96" s="885" t="e">
        <f>[4]DAI!#REF!+[4]NAM!#REF!+[4]NHAN!#REF!+[4]LY!#REF!+[4]DUC!#REF!+[4]DONG!#REF!+[4]HPHU!#REF!+[4]BAC!#REF!+[4]THANH!#REF!+#REF!+[4]MY!#REF!+[4]HA!#REF!+[4]PHUC!#REF!+[4]LAM!#REF!+[4]XUAN!#REF!+[4]LIEN!#REF!</f>
        <v>#REF!</v>
      </c>
      <c r="L96" s="885" t="e">
        <f>[4]DAI!#REF!+[4]NAM!#REF!+[4]NHAN!#REF!+[4]LY!#REF!+[4]DUC!#REF!+[4]DONG!#REF!+[4]HPHU!#REF!+[4]BAC!#REF!+[4]THANH!#REF!+#REF!+[4]MY!#REF!+[4]HA!#REF!+[4]PHUC!#REF!+[4]LAM!#REF!+[4]XUAN!#REF!+[4]LIEN!#REF!</f>
        <v>#REF!</v>
      </c>
      <c r="M96" s="885" t="e">
        <f>[4]DAI!#REF!+[4]NAM!#REF!+[4]NHAN!#REF!+[4]LY!#REF!+[4]DUC!#REF!+[4]DONG!#REF!+[4]HPHU!#REF!+[4]BAC!#REF!+[4]THANH!#REF!+#REF!+[4]MY!#REF!+[4]HA!#REF!+[4]PHUC!#REF!+[4]LAM!#REF!+[4]XUAN!#REF!+[4]LIEN!#REF!</f>
        <v>#REF!</v>
      </c>
      <c r="N96" s="867">
        <f>[4]DAI!N94+[4]NAM!N94+[4]NHAN!N94+[4]LY!N94+[4]DUC!N94+[4]DONG!N94+[4]HPHU!N94+[4]BAC!N94+[4]THANH!N94+[4]MY!N94+[4]HA!N94+[4]PHUC!N94+[4]LAM!N94+[4]XUAN!N94+[4]LIEN!N94+[4]HUNG!N94+[4]CNAM!N94+[4]TAY!N94+[4]HOA!N94+[4]VAN!N94+[4]PDINH!N94+[4]SLOC!N94+[4]TRUNG!N94+[4]TAN!N94+[4]THUONG!N94+[4]HLAO!N94+[4]PNHA!N94+[4]VTRUNG!N94</f>
        <v>0</v>
      </c>
      <c r="O96" s="867">
        <f>[4]DAI!O94+[4]NAM!O94+[4]NHAN!O94+[4]LY!O94+[4]DUC!O94+[4]DONG!O94+[4]HPHU!O94+[4]BAC!O94+[4]THANH!O94+[4]MY!O94+[4]HA!O94+[4]PHUC!O94+[4]LAM!O94+[4]XUAN!O94+[4]LIEN!O94+[4]HUNG!O94+[4]CNAM!O94+[4]TAY!O94+[4]HOA!O94+[4]VAN!O94+[4]PDINH!O94+[4]SLOC!O94+[4]TRUNG!O94+[4]TAN!O94+[4]THUONG!O94+[4]HLAO!O94+[4]PNHA!O94+[4]VTRUNG!O94</f>
        <v>0</v>
      </c>
      <c r="P96" s="867" t="e">
        <f>[4]DAI!#REF!+[4]NAM!#REF!+[4]NHAN!#REF!+[4]LY!#REF!+[4]DUC!#REF!+[4]DONG!#REF!+[4]HPHU!#REF!+[4]BAC!#REF!+[4]THANH!#REF!+[4]MY!#REF!+[4]HA!#REF!+[4]PHUC!#REF!+[4]LAM!#REF!+[4]XUAN!#REF!+[4]LIEN!#REF!</f>
        <v>#REF!</v>
      </c>
      <c r="Q96" s="885" t="e">
        <f>[4]DAI!#REF!+[4]NAM!#REF!+[4]NHAN!#REF!+[4]LY!#REF!+[4]DUC!#REF!+[4]DONG!#REF!+[4]HPHU!#REF!+[4]BAC!#REF!+[4]THANH!#REF!+#REF!+[4]MY!#REF!+[4]HA!#REF!+[4]PHUC!#REF!+[4]LAM!#REF!+[4]XUAN!#REF!+[4]LIEN!#REF!</f>
        <v>#REF!</v>
      </c>
      <c r="R96" s="882" t="e">
        <f>[4]DAI!#REF!+[4]NAM!#REF!+[4]NHAN!#REF!+[4]LY!#REF!+[4]DUC!#REF!+[4]DONG!#REF!+[4]HPHU!#REF!+[4]BAC!#REF!+[4]THANH!#REF!+#REF!+[4]MY!#REF!+[4]HA!#REF!+[4]PHUC!#REF!+[4]LAM!#REF!+[4]XUAN!#REF!+[4]LIEN!#REF!</f>
        <v>#REF!</v>
      </c>
      <c r="S96" s="885" t="e">
        <f>[4]DAI!#REF!+[4]NAM!#REF!+[4]NHAN!#REF!+[4]LY!#REF!+[4]DUC!#REF!+[4]DONG!#REF!+[4]HPHU!#REF!+[4]BAC!#REF!+[4]THANH!#REF!+#REF!+[4]MY!#REF!+[4]HA!#REF!+[4]PHUC!#REF!+[4]LAM!#REF!+[4]XUAN!#REF!+[4]LIEN!#REF!</f>
        <v>#REF!</v>
      </c>
      <c r="T96" s="885" t="e">
        <f>[4]DAI!#REF!+[4]NAM!#REF!+[4]NHAN!#REF!+[4]LY!#REF!+[4]DUC!#REF!+[4]DONG!#REF!+[4]HPHU!#REF!+[4]BAC!#REF!+[4]THANH!#REF!+#REF!+[4]MY!#REF!+[4]HA!#REF!+[4]PHUC!#REF!+[4]LAM!#REF!+[4]XUAN!#REF!+[4]LIEN!#REF!</f>
        <v>#REF!</v>
      </c>
      <c r="U96" s="885" t="e">
        <f>[4]DAI!#REF!+[4]NAM!#REF!+[4]NHAN!#REF!+[4]LY!#REF!+[4]DUC!#REF!+[4]DONG!#REF!+[4]HPHU!#REF!+[4]BAC!#REF!+[4]THANH!#REF!+#REF!+[4]MY!#REF!+[4]HA!#REF!+[4]PHUC!#REF!+[4]LAM!#REF!+[4]XUAN!#REF!+[4]LIEN!#REF!</f>
        <v>#REF!</v>
      </c>
      <c r="V96" s="885" t="e">
        <f>[4]DAI!#REF!+[4]NAM!#REF!+[4]NHAN!#REF!+[4]LY!#REF!+[4]DUC!#REF!+[4]DONG!#REF!+[4]HPHU!#REF!+[4]BAC!#REF!+[4]THANH!#REF!+#REF!+[4]MY!#REF!+[4]HA!#REF!+[4]PHUC!#REF!+[4]LAM!#REF!+[4]XUAN!#REF!+[4]LIEN!#REF!</f>
        <v>#REF!</v>
      </c>
      <c r="W96" s="885" t="e">
        <f>[4]DAI!#REF!+[4]NAM!#REF!+[4]NHAN!#REF!+[4]LY!#REF!+[4]DUC!#REF!+[4]DONG!#REF!+[4]HPHU!#REF!+[4]BAC!#REF!+[4]THANH!#REF!+#REF!+[4]MY!#REF!+[4]HA!#REF!+[4]PHUC!#REF!+[4]LAM!#REF!+[4]XUAN!#REF!+[4]LIEN!#REF!</f>
        <v>#REF!</v>
      </c>
      <c r="X96" s="885" t="e">
        <f>[4]DAI!#REF!+[4]NAM!#REF!+[4]NHAN!#REF!+[4]LY!#REF!+[4]DUC!#REF!+[4]DONG!#REF!+[4]HPHU!#REF!+[4]BAC!#REF!+[4]THANH!#REF!+#REF!+[4]MY!#REF!+[4]HA!#REF!+[4]PHUC!#REF!+[4]LAM!#REF!+[4]XUAN!#REF!+[4]LIEN!#REF!</f>
        <v>#REF!</v>
      </c>
      <c r="Y96" s="885" t="e">
        <f>[4]DAI!#REF!+[4]NAM!#REF!+[4]NHAN!#REF!+[4]LY!#REF!+[4]DUC!#REF!+[4]DONG!#REF!+[4]HPHU!#REF!+[4]BAC!#REF!+[4]THANH!#REF!+#REF!+[4]MY!#REF!+[4]HA!#REF!+[4]PHUC!#REF!+[4]LAM!#REF!+[4]XUAN!#REF!+[4]LIEN!#REF!</f>
        <v>#REF!</v>
      </c>
      <c r="Z96" s="885" t="e">
        <f>[4]DAI!#REF!+[4]NAM!#REF!+[4]NHAN!#REF!+[4]LY!#REF!+[4]DUC!#REF!+[4]DONG!#REF!+[4]HPHU!#REF!+[4]BAC!#REF!+[4]THANH!#REF!+#REF!+[4]MY!#REF!+[4]HA!#REF!+[4]PHUC!#REF!+[4]LAM!#REF!+[4]XUAN!#REF!+[4]LIEN!#REF!</f>
        <v>#REF!</v>
      </c>
      <c r="AA96" s="885" t="e">
        <f>[4]DAI!#REF!+[4]NAM!#REF!+[4]NHAN!#REF!+[4]LY!#REF!+[4]DUC!#REF!+[4]DONG!#REF!+[4]HPHU!#REF!+[4]BAC!#REF!+[4]THANH!#REF!+#REF!+[4]MY!#REF!+[4]HA!#REF!+[4]PHUC!#REF!+[4]LAM!#REF!+[4]XUAN!#REF!+[4]LIEN!#REF!</f>
        <v>#REF!</v>
      </c>
      <c r="AB96" s="885" t="e">
        <f>[4]DAI!#REF!+[4]NAM!#REF!+[4]NHAN!#REF!+[4]LY!#REF!+[4]DUC!#REF!+[4]DONG!#REF!+[4]HPHU!#REF!+[4]BAC!#REF!+[4]THANH!#REF!+#REF!+[4]MY!#REF!+[4]HA!#REF!+[4]PHUC!#REF!+[4]LAM!#REF!+[4]XUAN!#REF!+[4]LIEN!#REF!</f>
        <v>#REF!</v>
      </c>
      <c r="AC96" s="885" t="e">
        <f>[4]DAI!#REF!+[4]NAM!#REF!+[4]NHAN!#REF!+[4]LY!#REF!+[4]DUC!#REF!+[4]DONG!#REF!+[4]HPHU!#REF!+[4]BAC!#REF!+[4]THANH!#REF!+#REF!+[4]MY!#REF!+[4]HA!#REF!+[4]PHUC!#REF!+[4]LAM!#REF!+[4]XUAN!#REF!+[4]LIEN!#REF!</f>
        <v>#REF!</v>
      </c>
      <c r="AD96" s="867" t="e">
        <f>[4]DAI!#REF!+[4]NAM!#REF!+[4]NHAN!#REF!+[4]LY!#REF!+[4]DUC!#REF!+[4]DONG!#REF!+[4]HPHU!#REF!+[4]BAC!#REF!+[4]THANH!#REF!+[4]MY!#REF!+[4]HA!#REF!+[4]PHUC!#REF!+[4]LAM!#REF!+[4]XUAN!#REF!+[4]LIEN!#REF!</f>
        <v>#REF!</v>
      </c>
      <c r="AE96" s="885" t="e">
        <f>[4]DAI!#REF!+[4]NAM!#REF!+[4]NHAN!#REF!+[4]LY!#REF!+[4]DUC!#REF!+[4]DONG!#REF!+[4]HPHU!#REF!+[4]BAC!#REF!+[4]THANH!#REF!+#REF!+[4]MY!#REF!+[4]HA!#REF!+[4]PHUC!#REF!+[4]LAM!#REF!+[4]XUAN!#REF!+[4]LIEN!#REF!</f>
        <v>#REF!</v>
      </c>
      <c r="AF96" s="885" t="e">
        <f>[4]DAI!#REF!+[4]NAM!#REF!+[4]NHAN!#REF!+[4]LY!#REF!+[4]DUC!#REF!+[4]DONG!#REF!+[4]HPHU!#REF!+[4]BAC!#REF!+[4]THANH!#REF!+#REF!+[4]MY!#REF!+[4]HA!#REF!+[4]PHUC!#REF!+[4]LAM!#REF!+[4]XUAN!#REF!+[4]LIEN!#REF!</f>
        <v>#REF!</v>
      </c>
      <c r="AG96" s="885" t="e">
        <f>[4]DAI!#REF!+[4]NAM!#REF!+[4]NHAN!#REF!+[4]LY!#REF!+[4]DUC!#REF!+[4]DONG!#REF!+[4]HPHU!#REF!+[4]BAC!#REF!+[4]THANH!#REF!+#REF!+[4]MY!#REF!+[4]HA!#REF!+[4]PHUC!#REF!+[4]LAM!#REF!+[4]XUAN!#REF!+[4]LIEN!#REF!</f>
        <v>#REF!</v>
      </c>
      <c r="AH96" s="885" t="e">
        <f>[4]DAI!#REF!+[4]NAM!#REF!+[4]NHAN!#REF!+[4]LY!#REF!+[4]DUC!#REF!+[4]DONG!#REF!+[4]HPHU!#REF!+[4]BAC!#REF!+[4]THANH!#REF!+#REF!+[4]MY!#REF!+[4]HA!#REF!+[4]PHUC!#REF!+[4]LAM!#REF!+[4]XUAN!#REF!+[4]LIEN!#REF!</f>
        <v>#REF!</v>
      </c>
      <c r="AI96" s="885" t="e">
        <f>[4]DAI!#REF!+[4]NAM!#REF!+[4]NHAN!#REF!+[4]LY!#REF!+[4]DUC!#REF!+[4]DONG!#REF!+[4]HPHU!#REF!+[4]BAC!#REF!+[4]THANH!#REF!+#REF!+[4]MY!#REF!+[4]HA!#REF!+[4]PHUC!#REF!+[4]LAM!#REF!+[4]XUAN!#REF!+[4]LIEN!#REF!</f>
        <v>#REF!</v>
      </c>
      <c r="AJ96" s="885" t="e">
        <f>[4]DAI!#REF!+[4]NAM!#REF!+[4]NHAN!#REF!+[4]LY!#REF!+[4]DUC!#REF!+[4]DONG!#REF!+[4]HPHU!#REF!+[4]BAC!#REF!+[4]THANH!#REF!+#REF!+[4]MY!#REF!+[4]HA!#REF!+[4]PHUC!#REF!+[4]LAM!#REF!+[4]XUAN!#REF!+[4]LIEN!#REF!</f>
        <v>#REF!</v>
      </c>
      <c r="AK96" s="867" t="e">
        <f>[4]DAI!#REF!+[4]NAM!#REF!+[4]NHAN!#REF!+[4]LY!#REF!+[4]DUC!#REF!+[4]DONG!#REF!+[4]HPHU!#REF!+[4]BAC!#REF!+[4]THANH!#REF!+[4]MY!#REF!+[4]HA!#REF!+[4]PHUC!#REF!+[4]LAM!#REF!+[4]XUAN!#REF!+[4]LIEN!#REF!</f>
        <v>#REF!</v>
      </c>
      <c r="AL96" s="885" t="e">
        <f>[4]DAI!#REF!+[4]NAM!#REF!+[4]NHAN!#REF!+[4]LY!#REF!+[4]DUC!#REF!+[4]DONG!#REF!+[4]HPHU!#REF!+[4]BAC!#REF!+[4]THANH!#REF!+#REF!+[4]MY!#REF!+[4]HA!#REF!+[4]PHUC!#REF!+[4]LAM!#REF!+[4]XUAN!#REF!+[4]LIEN!#REF!</f>
        <v>#REF!</v>
      </c>
      <c r="AM96" s="885" t="e">
        <f>[4]DAI!#REF!+[4]NAM!#REF!+[4]NHAN!#REF!+[4]LY!#REF!+[4]DUC!#REF!+[4]DONG!#REF!+[4]HPHU!#REF!+[4]BAC!#REF!+[4]THANH!#REF!+#REF!+[4]MY!#REF!+[4]HA!#REF!+[4]PHUC!#REF!+[4]LAM!#REF!+[4]XUAN!#REF!+[4]LIEN!#REF!</f>
        <v>#REF!</v>
      </c>
      <c r="AN96" s="867" t="e">
        <f>[4]DAI!#REF!+[4]NAM!#REF!+[4]NHAN!#REF!+[4]LY!#REF!+[4]DUC!#REF!+[4]DONG!#REF!+[4]HPHU!#REF!+[4]BAC!#REF!+[4]THANH!#REF!+[4]MY!#REF!+[4]HA!#REF!+[4]PHUC!#REF!+[4]LAM!#REF!+[4]XUAN!#REF!+[4]LIEN!#REF!</f>
        <v>#REF!</v>
      </c>
      <c r="AO96" s="885" t="e">
        <f>[4]DAI!#REF!+[4]NAM!#REF!+[4]NHAN!#REF!+[4]LY!#REF!+[4]DUC!#REF!+[4]DONG!#REF!+[4]HPHU!#REF!+[4]BAC!#REF!+[4]THANH!#REF!+#REF!+[4]MY!#REF!+[4]HA!#REF!+[4]PHUC!#REF!+[4]LAM!#REF!+[4]XUAN!#REF!+[4]LIEN!#REF!</f>
        <v>#REF!</v>
      </c>
      <c r="AP96" s="885" t="e">
        <f>[4]DAI!#REF!+[4]NAM!#REF!+[4]NHAN!#REF!+[4]LY!#REF!+[4]DUC!#REF!+[4]DONG!#REF!+[4]HPHU!#REF!+[4]BAC!#REF!+[4]THANH!#REF!+#REF!+[4]MY!#REF!+[4]HA!#REF!+[4]PHUC!#REF!+[4]LAM!#REF!+[4]XUAN!#REF!+[4]LIEN!#REF!</f>
        <v>#REF!</v>
      </c>
      <c r="AQ96" s="885" t="e">
        <f>[4]DAI!#REF!+[4]NAM!#REF!+[4]NHAN!#REF!+[4]LY!#REF!+[4]DUC!#REF!+[4]DONG!#REF!+[4]HPHU!#REF!+[4]BAC!#REF!+[4]THANH!#REF!+#REF!+[4]MY!#REF!+[4]HA!#REF!+[4]PHUC!#REF!+[4]LAM!#REF!+[4]XUAN!#REF!+[4]LIEN!#REF!</f>
        <v>#REF!</v>
      </c>
      <c r="AR96" s="867">
        <f>[4]DAI!AR94+[4]NAM!AR94+[4]NHAN!AR94+[4]LY!AR94+[4]DUC!AR94+[4]DONG!AR94+[4]HPHU!AR94+[4]BAC!AR94+[4]THANH!AR94+[4]MY!AR94+[4]HA!AR94+[4]PHUC!AR94+[4]LAM!AR94+[4]XUAN!AR94+[4]LIEN!AR94+[4]HUNG!AR94+[4]CNAM!AR94+[4]TAY!AR94+[4]HOA!AR94+[4]VAN!AR94+[4]PDINH!AR94+[4]SLOC!AR94+[4]TRUNG!AR94+[4]TAN!AR94+[4]THUONG!AR94+[4]HLAO!AR94+[4]PNHA!AR94+[4]VTRUNG!AR94</f>
        <v>0</v>
      </c>
      <c r="AS96" s="867" t="e">
        <f>[4]DAI!#REF!+[4]NAM!#REF!+[4]NHAN!#REF!+[4]LY!#REF!+[4]DUC!#REF!+[4]DONG!#REF!+[4]HPHU!#REF!+[4]BAC!#REF!+[4]THANH!#REF!+[4]MY!#REF!+[4]HA!#REF!+[4]PHUC!#REF!+[4]LAM!#REF!+[4]XUAN!#REF!+[4]LIEN!#REF!</f>
        <v>#REF!</v>
      </c>
      <c r="AT96" s="867"/>
      <c r="AU96" s="867" t="e">
        <f>[4]DAI!#REF!+[4]NAM!#REF!+[4]NHAN!#REF!+[4]LY!#REF!+[4]DUC!#REF!+[4]DONG!#REF!+[4]HPHU!#REF!+[4]BAC!#REF!+[4]THANH!#REF!+[4]MY!#REF!+[4]HA!#REF!+[4]PHUC!#REF!+[4]LAM!#REF!+[4]XUAN!#REF!+[4]LIEN!#REF!</f>
        <v>#REF!</v>
      </c>
      <c r="AV96" s="838">
        <f>[4]DAI!AV94+[4]NAM!AV94+[4]NHAN!AV94+[4]LY!AV94+[4]DUC!AV94+[4]DONG!AV94+[4]HPHU!AV94+[4]BAC!AV94+[4]THANH!AV94+[4]MY!AV94+[4]HA!AV94+[4]PHUC!AV94+[4]LAM!AV94+[4]XUAN!AV94+[4]LIEN!AV94+[4]HUNG!AV94+[4]CNAM!AV94+[4]TAY!AV94+[4]HOA!AV94+[4]VAN!AV94+[4]PDINH!AV94+[4]SLOC!AV94+[4]TRUNG!AV94+[4]TAN!AV94+[4]THUONG!AV94+[4]HLAO!AV94+[4]PNHA!AV94+[4]VTRUNG!AV94</f>
        <v>0</v>
      </c>
      <c r="AW96" s="885" t="e">
        <f>[4]DAI!#REF!+[4]NAM!#REF!+[4]NHAN!#REF!+[4]LY!#REF!+[4]DUC!#REF!+[4]DONG!#REF!+[4]HPHU!#REF!+[4]BAC!#REF!+[4]THANH!#REF!+#REF!+[4]MY!#REF!+[4]HA!#REF!+[4]PHUC!#REF!+[4]LAM!#REF!+[4]XUAN!#REF!+[4]LIEN!#REF!</f>
        <v>#REF!</v>
      </c>
      <c r="AX96" s="885" t="e">
        <f>[4]DAI!#REF!+[4]NAM!#REF!+[4]NHAN!#REF!+[4]LY!#REF!+[4]DUC!#REF!+[4]DONG!#REF!+[4]HPHU!#REF!+[4]BAC!#REF!+[4]THANH!#REF!+#REF!+[4]MY!#REF!+[4]HA!#REF!+[4]PHUC!#REF!+[4]LAM!#REF!+[4]XUAN!#REF!+[4]LIEN!#REF!</f>
        <v>#REF!</v>
      </c>
      <c r="AY96" s="885" t="e">
        <f>[4]DAI!#REF!+[4]NAM!#REF!+[4]NHAN!#REF!+[4]LY!#REF!+[4]DUC!#REF!+[4]DONG!#REF!+[4]HPHU!#REF!+[4]BAC!#REF!+[4]THANH!#REF!+#REF!+[4]MY!#REF!+[4]HA!#REF!+[4]PHUC!#REF!+[4]LAM!#REF!+[4]XUAN!#REF!+[4]LIEN!#REF!</f>
        <v>#REF!</v>
      </c>
      <c r="AZ96" s="867" t="e">
        <f>[4]DAI!#REF!+[4]NAM!#REF!+[4]NHAN!#REF!+[4]LY!#REF!+[4]DUC!#REF!+[4]DONG!#REF!+[4]HPHU!#REF!+[4]BAC!#REF!+[4]THANH!#REF!+[4]MY!#REF!+[4]HA!#REF!+[4]PHUC!#REF!+[4]LAM!#REF!+[4]XUAN!#REF!+[4]LIEN!#REF!</f>
        <v>#REF!</v>
      </c>
      <c r="BA96" s="885" t="e">
        <f>[4]DAI!#REF!+[4]NAM!#REF!+[4]NHAN!#REF!+[4]LY!#REF!+[4]DUC!#REF!+[4]DONG!#REF!+[4]HPHU!#REF!+[4]BAC!#REF!+[4]THANH!#REF!+#REF!+[4]MY!#REF!+[4]HA!#REF!+[4]PHUC!#REF!+[4]LAM!#REF!+[4]XUAN!#REF!+[4]LIEN!#REF!</f>
        <v>#REF!</v>
      </c>
      <c r="BB96" s="885" t="e">
        <f>[4]DAI!#REF!+[4]NAM!#REF!+[4]NHAN!#REF!+[4]LY!#REF!+[4]DUC!#REF!+[4]DONG!#REF!+[4]HPHU!#REF!+[4]BAC!#REF!+[4]THANH!#REF!+#REF!+[4]MY!#REF!+[4]HA!#REF!+[4]PHUC!#REF!+[4]LAM!#REF!+[4]XUAN!#REF!+[4]LIEN!#REF!</f>
        <v>#REF!</v>
      </c>
      <c r="BC96" s="885" t="e">
        <f>[4]DAI!#REF!+[4]NAM!#REF!+[4]NHAN!#REF!+[4]LY!#REF!+[4]DUC!#REF!+[4]DONG!#REF!+[4]HPHU!#REF!+[4]BAC!#REF!+[4]THANH!#REF!+#REF!+[4]MY!#REF!+[4]HA!#REF!+[4]PHUC!#REF!+[4]LAM!#REF!+[4]XUAN!#REF!+[4]LIEN!#REF!</f>
        <v>#REF!</v>
      </c>
      <c r="BD96" s="867" t="e">
        <f>[4]DAI!#REF!+[4]NAM!#REF!+[4]NHAN!#REF!+[4]LY!#REF!+[4]DUC!#REF!+[4]DONG!#REF!+[4]HPHU!#REF!+[4]BAC!#REF!+[4]THANH!#REF!+[4]MY!#REF!+[4]HA!#REF!+[4]PHUC!#REF!+[4]LAM!#REF!+[4]XUAN!#REF!+[4]LIEN!#REF!</f>
        <v>#REF!</v>
      </c>
      <c r="BE96" s="885" t="e">
        <f>[4]DAI!#REF!+[4]NAM!#REF!+[4]NHAN!#REF!+[4]LY!#REF!+[4]DUC!#REF!+[4]DONG!#REF!+[4]HPHU!#REF!+[4]BAC!#REF!+[4]THANH!#REF!+#REF!+[4]MY!#REF!+[4]HA!#REF!+[4]PHUC!#REF!+[4]LAM!#REF!+[4]XUAN!#REF!+[4]LIEN!#REF!</f>
        <v>#REF!</v>
      </c>
      <c r="BF96" s="885" t="e">
        <f>[4]DAI!#REF!+[4]NAM!#REF!+[4]NHAN!#REF!+[4]LY!#REF!+[4]DUC!#REF!+[4]DONG!#REF!+[4]HPHU!#REF!+[4]BAC!#REF!+[4]THANH!#REF!+#REF!+[4]MY!#REF!+[4]HA!#REF!+[4]PHUC!#REF!+[4]LAM!#REF!+[4]XUAN!#REF!+[4]LIEN!#REF!</f>
        <v>#REF!</v>
      </c>
      <c r="BG96" s="885" t="e">
        <f>[4]DAI!#REF!+[4]NAM!#REF!+[4]NHAN!#REF!+[4]LY!#REF!+[4]DUC!#REF!+[4]DONG!#REF!+[4]HPHU!#REF!+[4]BAC!#REF!+[4]THANH!#REF!+#REF!+[4]MY!#REF!+[4]HA!#REF!+[4]PHUC!#REF!+[4]LAM!#REF!+[4]XUAN!#REF!+[4]LIEN!#REF!</f>
        <v>#REF!</v>
      </c>
      <c r="BH96" s="885" t="e">
        <f>[4]DAI!#REF!+[4]NAM!#REF!+[4]NHAN!#REF!+[4]LY!#REF!+[4]DUC!#REF!+[4]DONG!#REF!+[4]HPHU!#REF!+[4]BAC!#REF!+[4]THANH!#REF!+#REF!+[4]MY!#REF!+[4]HA!#REF!+[4]PHUC!#REF!+[4]LAM!#REF!+[4]XUAN!#REF!+[4]LIEN!#REF!</f>
        <v>#REF!</v>
      </c>
      <c r="BI96" s="885" t="e">
        <f>[4]DAI!#REF!+[4]NAM!#REF!+[4]NHAN!#REF!+[4]LY!#REF!+[4]DUC!#REF!+[4]DONG!#REF!+[4]HPHU!#REF!+[4]BAC!#REF!+[4]THANH!#REF!+#REF!+[4]MY!#REF!+[4]HA!#REF!+[4]PHUC!#REF!+[4]LAM!#REF!+[4]XUAN!#REF!+[4]LIEN!#REF!</f>
        <v>#REF!</v>
      </c>
      <c r="BJ96" s="885" t="e">
        <f>[4]DAI!#REF!+[4]NAM!#REF!+[4]NHAN!#REF!+[4]LY!#REF!+[4]DUC!#REF!+[4]DONG!#REF!+[4]HPHU!#REF!+[4]BAC!#REF!+[4]THANH!#REF!+#REF!+[4]MY!#REF!+[4]HA!#REF!+[4]PHUC!#REF!+[4]LAM!#REF!+[4]XUAN!#REF!+[4]LIEN!#REF!</f>
        <v>#REF!</v>
      </c>
      <c r="BK96" s="885" t="e">
        <f>[4]DAI!#REF!+[4]NAM!#REF!+[4]NHAN!#REF!+[4]LY!#REF!+[4]DUC!#REF!+[4]DONG!#REF!+[4]HPHU!#REF!+[4]BAC!#REF!+[4]THANH!#REF!+#REF!+[4]MY!#REF!+[4]HA!#REF!+[4]PHUC!#REF!+[4]LAM!#REF!+[4]XUAN!#REF!+[4]LIEN!#REF!</f>
        <v>#REF!</v>
      </c>
      <c r="BL96" s="885" t="e">
        <f>[4]DAI!#REF!+[4]NAM!#REF!+[4]NHAN!#REF!+[4]LY!#REF!+[4]DUC!#REF!+[4]DONG!#REF!+[4]HPHU!#REF!+[4]BAC!#REF!+[4]THANH!#REF!+#REF!+[4]MY!#REF!+[4]HA!#REF!+[4]PHUC!#REF!+[4]LAM!#REF!+[4]XUAN!#REF!+[4]LIEN!#REF!</f>
        <v>#REF!</v>
      </c>
    </row>
    <row r="97" spans="1:64" ht="24" hidden="1" customHeight="1" x14ac:dyDescent="0.2">
      <c r="A97" s="886" t="s">
        <v>2475</v>
      </c>
      <c r="B97" s="888" t="s">
        <v>2476</v>
      </c>
      <c r="C97" s="887" t="s">
        <v>295</v>
      </c>
      <c r="D97" s="885" t="e">
        <f>[4]DAI!#REF!+[4]NAM!#REF!+[4]NHAN!#REF!+[4]LY!#REF!+[4]DUC!#REF!+[4]DONG!#REF!+[4]HPHU!#REF!+[4]BAC!#REF!+[4]THANH!#REF!+#REF!+[4]MY!#REF!+[4]HA!#REF!+[4]PHUC!#REF!+[4]LAM!#REF!+[4]XUAN!#REF!+[4]LIEN!#REF!</f>
        <v>#REF!</v>
      </c>
      <c r="E97" s="885" t="e">
        <f>[4]DAI!#REF!+[4]NAM!#REF!+[4]NHAN!#REF!+[4]LY!#REF!+[4]DUC!#REF!+[4]DONG!#REF!+[4]HPHU!#REF!+[4]BAC!#REF!+[4]THANH!#REF!+#REF!+[4]MY!#REF!+[4]HA!#REF!+[4]PHUC!#REF!+[4]LAM!#REF!+[4]XUAN!#REF!+[4]LIEN!#REF!</f>
        <v>#REF!</v>
      </c>
      <c r="F97" s="885" t="e">
        <f>[4]DAI!#REF!+[4]NAM!#REF!+[4]NHAN!#REF!+[4]LY!#REF!+[4]DUC!#REF!+[4]DONG!#REF!+[4]HPHU!#REF!+[4]BAC!#REF!+[4]THANH!#REF!+#REF!+[4]MY!#REF!+[4]HA!#REF!+[4]PHUC!#REF!+[4]LAM!#REF!+[4]XUAN!#REF!+[4]LIEN!#REF!</f>
        <v>#REF!</v>
      </c>
      <c r="G97" s="867">
        <f>[4]DAI!G95+[4]NAM!G95+[4]NHAN!G95+[4]LY!G95+[4]DUC!G95+[4]DONG!G95+[4]HPHU!G95+[4]BAC!G95+[4]THANH!G95+[4]MY!G95+[4]HA!G95+[4]PHUC!G95+[4]LAM!G95+[4]XUAN!G95+[4]LIEN!G95+[4]HUNG!G95+[4]CNAM!G95+[4]TAY!G95+[4]HOA!G95+[4]VAN!G95+[4]PDINH!G95+[4]SLOC!G95+[4]TRUNG!G95+[4]TAN!G95+[4]THUONG!G95+[4]HLAO!G95+[4]PNHA!G95+[4]VTRUNG!G95</f>
        <v>0</v>
      </c>
      <c r="H97" s="885" t="e">
        <f>[4]DAI!#REF!+[4]NAM!#REF!+[4]NHAN!#REF!+[4]LY!#REF!+[4]DUC!#REF!+[4]DONG!#REF!+[4]HPHU!#REF!+[4]BAC!#REF!+[4]THANH!#REF!+#REF!+[4]MY!#REF!+[4]HA!#REF!+[4]PHUC!#REF!+[4]LAM!#REF!+[4]XUAN!#REF!+[4]LIEN!#REF!</f>
        <v>#REF!</v>
      </c>
      <c r="I97" s="885" t="e">
        <f>[4]DAI!#REF!+[4]NAM!#REF!+[4]NHAN!#REF!+[4]LY!#REF!+[4]DUC!#REF!+[4]DONG!#REF!+[4]HPHU!#REF!+[4]BAC!#REF!+[4]THANH!#REF!+#REF!+[4]MY!#REF!+[4]HA!#REF!+[4]PHUC!#REF!+[4]LAM!#REF!+[4]XUAN!#REF!+[4]LIEN!#REF!</f>
        <v>#REF!</v>
      </c>
      <c r="J97" s="867">
        <f>[4]DAI!J95+[4]NAM!J95+[4]NHAN!J95+[4]LY!J95+[4]DUC!J95+[4]DONG!J95+[4]HPHU!J95+[4]BAC!J95+[4]THANH!J95+[4]MY!J95+[4]HA!J95+[4]PHUC!J95+[4]LAM!J95+[4]XUAN!J95+[4]LIEN!J95+[4]HUNG!J95+[4]CNAM!J95+[4]TAY!J95+[4]HOA!J95+[4]VAN!J95+[4]PDINH!J95+[4]SLOC!J95+[4]TRUNG!J95+[4]TAN!J95+[4]THUONG!J95+[4]HLAO!J95+[4]PNHA!J95+[4]VTRUNG!J95</f>
        <v>0</v>
      </c>
      <c r="K97" s="885" t="e">
        <f>[4]DAI!#REF!+[4]NAM!#REF!+[4]NHAN!#REF!+[4]LY!#REF!+[4]DUC!#REF!+[4]DONG!#REF!+[4]HPHU!#REF!+[4]BAC!#REF!+[4]THANH!#REF!+#REF!+[4]MY!#REF!+[4]HA!#REF!+[4]PHUC!#REF!+[4]LAM!#REF!+[4]XUAN!#REF!+[4]LIEN!#REF!</f>
        <v>#REF!</v>
      </c>
      <c r="L97" s="885" t="e">
        <f>[4]DAI!#REF!+[4]NAM!#REF!+[4]NHAN!#REF!+[4]LY!#REF!+[4]DUC!#REF!+[4]DONG!#REF!+[4]HPHU!#REF!+[4]BAC!#REF!+[4]THANH!#REF!+#REF!+[4]MY!#REF!+[4]HA!#REF!+[4]PHUC!#REF!+[4]LAM!#REF!+[4]XUAN!#REF!+[4]LIEN!#REF!</f>
        <v>#REF!</v>
      </c>
      <c r="M97" s="885" t="e">
        <f>[4]DAI!#REF!+[4]NAM!#REF!+[4]NHAN!#REF!+[4]LY!#REF!+[4]DUC!#REF!+[4]DONG!#REF!+[4]HPHU!#REF!+[4]BAC!#REF!+[4]THANH!#REF!+#REF!+[4]MY!#REF!+[4]HA!#REF!+[4]PHUC!#REF!+[4]LAM!#REF!+[4]XUAN!#REF!+[4]LIEN!#REF!</f>
        <v>#REF!</v>
      </c>
      <c r="N97" s="867">
        <f>[4]DAI!N95+[4]NAM!N95+[4]NHAN!N95+[4]LY!N95+[4]DUC!N95+[4]DONG!N95+[4]HPHU!N95+[4]BAC!N95+[4]THANH!N95+[4]MY!N95+[4]HA!N95+[4]PHUC!N95+[4]LAM!N95+[4]XUAN!N95+[4]LIEN!N95+[4]HUNG!N95+[4]CNAM!N95+[4]TAY!N95+[4]HOA!N95+[4]VAN!N95+[4]PDINH!N95+[4]SLOC!N95+[4]TRUNG!N95+[4]TAN!N95+[4]THUONG!N95+[4]HLAO!N95+[4]PNHA!N95+[4]VTRUNG!N95</f>
        <v>0</v>
      </c>
      <c r="O97" s="867">
        <f>[4]DAI!O95+[4]NAM!O95+[4]NHAN!O95+[4]LY!O95+[4]DUC!O95+[4]DONG!O95+[4]HPHU!O95+[4]BAC!O95+[4]THANH!O95+[4]MY!O95+[4]HA!O95+[4]PHUC!O95+[4]LAM!O95+[4]XUAN!O95+[4]LIEN!O95+[4]HUNG!O95+[4]CNAM!O95+[4]TAY!O95+[4]HOA!O95+[4]VAN!O95+[4]PDINH!O95+[4]SLOC!O95+[4]TRUNG!O95+[4]TAN!O95+[4]THUONG!O95+[4]HLAO!O95+[4]PNHA!O95+[4]VTRUNG!O95</f>
        <v>0</v>
      </c>
      <c r="P97" s="867" t="e">
        <f>[4]DAI!#REF!+[4]NAM!#REF!+[4]NHAN!#REF!+[4]LY!#REF!+[4]DUC!#REF!+[4]DONG!#REF!+[4]HPHU!#REF!+[4]BAC!#REF!+[4]THANH!#REF!+[4]MY!#REF!+[4]HA!#REF!+[4]PHUC!#REF!+[4]LAM!#REF!+[4]XUAN!#REF!+[4]LIEN!#REF!</f>
        <v>#REF!</v>
      </c>
      <c r="Q97" s="885" t="e">
        <f>[4]DAI!#REF!+[4]NAM!#REF!+[4]NHAN!#REF!+[4]LY!#REF!+[4]DUC!#REF!+[4]DONG!#REF!+[4]HPHU!#REF!+[4]BAC!#REF!+[4]THANH!#REF!+#REF!+[4]MY!#REF!+[4]HA!#REF!+[4]PHUC!#REF!+[4]LAM!#REF!+[4]XUAN!#REF!+[4]LIEN!#REF!</f>
        <v>#REF!</v>
      </c>
      <c r="R97" s="882" t="e">
        <f>[4]DAI!#REF!+[4]NAM!#REF!+[4]NHAN!#REF!+[4]LY!#REF!+[4]DUC!#REF!+[4]DONG!#REF!+[4]HPHU!#REF!+[4]BAC!#REF!+[4]THANH!#REF!+#REF!+[4]MY!#REF!+[4]HA!#REF!+[4]PHUC!#REF!+[4]LAM!#REF!+[4]XUAN!#REF!+[4]LIEN!#REF!</f>
        <v>#REF!</v>
      </c>
      <c r="S97" s="885" t="e">
        <f>[4]DAI!#REF!+[4]NAM!#REF!+[4]NHAN!#REF!+[4]LY!#REF!+[4]DUC!#REF!+[4]DONG!#REF!+[4]HPHU!#REF!+[4]BAC!#REF!+[4]THANH!#REF!+#REF!+[4]MY!#REF!+[4]HA!#REF!+[4]PHUC!#REF!+[4]LAM!#REF!+[4]XUAN!#REF!+[4]LIEN!#REF!</f>
        <v>#REF!</v>
      </c>
      <c r="T97" s="885" t="e">
        <f>[4]DAI!#REF!+[4]NAM!#REF!+[4]NHAN!#REF!+[4]LY!#REF!+[4]DUC!#REF!+[4]DONG!#REF!+[4]HPHU!#REF!+[4]BAC!#REF!+[4]THANH!#REF!+#REF!+[4]MY!#REF!+[4]HA!#REF!+[4]PHUC!#REF!+[4]LAM!#REF!+[4]XUAN!#REF!+[4]LIEN!#REF!</f>
        <v>#REF!</v>
      </c>
      <c r="U97" s="885" t="e">
        <f>[4]DAI!#REF!+[4]NAM!#REF!+[4]NHAN!#REF!+[4]LY!#REF!+[4]DUC!#REF!+[4]DONG!#REF!+[4]HPHU!#REF!+[4]BAC!#REF!+[4]THANH!#REF!+#REF!+[4]MY!#REF!+[4]HA!#REF!+[4]PHUC!#REF!+[4]LAM!#REF!+[4]XUAN!#REF!+[4]LIEN!#REF!</f>
        <v>#REF!</v>
      </c>
      <c r="V97" s="885" t="e">
        <f>[4]DAI!#REF!+[4]NAM!#REF!+[4]NHAN!#REF!+[4]LY!#REF!+[4]DUC!#REF!+[4]DONG!#REF!+[4]HPHU!#REF!+[4]BAC!#REF!+[4]THANH!#REF!+#REF!+[4]MY!#REF!+[4]HA!#REF!+[4]PHUC!#REF!+[4]LAM!#REF!+[4]XUAN!#REF!+[4]LIEN!#REF!</f>
        <v>#REF!</v>
      </c>
      <c r="W97" s="885" t="e">
        <f>[4]DAI!#REF!+[4]NAM!#REF!+[4]NHAN!#REF!+[4]LY!#REF!+[4]DUC!#REF!+[4]DONG!#REF!+[4]HPHU!#REF!+[4]BAC!#REF!+[4]THANH!#REF!+#REF!+[4]MY!#REF!+[4]HA!#REF!+[4]PHUC!#REF!+[4]LAM!#REF!+[4]XUAN!#REF!+[4]LIEN!#REF!</f>
        <v>#REF!</v>
      </c>
      <c r="X97" s="885" t="e">
        <f>[4]DAI!#REF!+[4]NAM!#REF!+[4]NHAN!#REF!+[4]LY!#REF!+[4]DUC!#REF!+[4]DONG!#REF!+[4]HPHU!#REF!+[4]BAC!#REF!+[4]THANH!#REF!+#REF!+[4]MY!#REF!+[4]HA!#REF!+[4]PHUC!#REF!+[4]LAM!#REF!+[4]XUAN!#REF!+[4]LIEN!#REF!</f>
        <v>#REF!</v>
      </c>
      <c r="Y97" s="885" t="e">
        <f>[4]DAI!#REF!+[4]NAM!#REF!+[4]NHAN!#REF!+[4]LY!#REF!+[4]DUC!#REF!+[4]DONG!#REF!+[4]HPHU!#REF!+[4]BAC!#REF!+[4]THANH!#REF!+#REF!+[4]MY!#REF!+[4]HA!#REF!+[4]PHUC!#REF!+[4]LAM!#REF!+[4]XUAN!#REF!+[4]LIEN!#REF!</f>
        <v>#REF!</v>
      </c>
      <c r="Z97" s="885" t="e">
        <f>[4]DAI!#REF!+[4]NAM!#REF!+[4]NHAN!#REF!+[4]LY!#REF!+[4]DUC!#REF!+[4]DONG!#REF!+[4]HPHU!#REF!+[4]BAC!#REF!+[4]THANH!#REF!+#REF!+[4]MY!#REF!+[4]HA!#REF!+[4]PHUC!#REF!+[4]LAM!#REF!+[4]XUAN!#REF!+[4]LIEN!#REF!</f>
        <v>#REF!</v>
      </c>
      <c r="AA97" s="885" t="e">
        <f>[4]DAI!#REF!+[4]NAM!#REF!+[4]NHAN!#REF!+[4]LY!#REF!+[4]DUC!#REF!+[4]DONG!#REF!+[4]HPHU!#REF!+[4]BAC!#REF!+[4]THANH!#REF!+#REF!+[4]MY!#REF!+[4]HA!#REF!+[4]PHUC!#REF!+[4]LAM!#REF!+[4]XUAN!#REF!+[4]LIEN!#REF!</f>
        <v>#REF!</v>
      </c>
      <c r="AB97" s="885" t="e">
        <f>[4]DAI!#REF!+[4]NAM!#REF!+[4]NHAN!#REF!+[4]LY!#REF!+[4]DUC!#REF!+[4]DONG!#REF!+[4]HPHU!#REF!+[4]BAC!#REF!+[4]THANH!#REF!+#REF!+[4]MY!#REF!+[4]HA!#REF!+[4]PHUC!#REF!+[4]LAM!#REF!+[4]XUAN!#REF!+[4]LIEN!#REF!</f>
        <v>#REF!</v>
      </c>
      <c r="AC97" s="885" t="e">
        <f>[4]DAI!#REF!+[4]NAM!#REF!+[4]NHAN!#REF!+[4]LY!#REF!+[4]DUC!#REF!+[4]DONG!#REF!+[4]HPHU!#REF!+[4]BAC!#REF!+[4]THANH!#REF!+#REF!+[4]MY!#REF!+[4]HA!#REF!+[4]PHUC!#REF!+[4]LAM!#REF!+[4]XUAN!#REF!+[4]LIEN!#REF!</f>
        <v>#REF!</v>
      </c>
      <c r="AD97" s="867" t="e">
        <f>[4]DAI!#REF!+[4]NAM!#REF!+[4]NHAN!#REF!+[4]LY!#REF!+[4]DUC!#REF!+[4]DONG!#REF!+[4]HPHU!#REF!+[4]BAC!#REF!+[4]THANH!#REF!+[4]MY!#REF!+[4]HA!#REF!+[4]PHUC!#REF!+[4]LAM!#REF!+[4]XUAN!#REF!+[4]LIEN!#REF!</f>
        <v>#REF!</v>
      </c>
      <c r="AE97" s="885" t="e">
        <f>[4]DAI!#REF!+[4]NAM!#REF!+[4]NHAN!#REF!+[4]LY!#REF!+[4]DUC!#REF!+[4]DONG!#REF!+[4]HPHU!#REF!+[4]BAC!#REF!+[4]THANH!#REF!+#REF!+[4]MY!#REF!+[4]HA!#REF!+[4]PHUC!#REF!+[4]LAM!#REF!+[4]XUAN!#REF!+[4]LIEN!#REF!</f>
        <v>#REF!</v>
      </c>
      <c r="AF97" s="885" t="e">
        <f>[4]DAI!#REF!+[4]NAM!#REF!+[4]NHAN!#REF!+[4]LY!#REF!+[4]DUC!#REF!+[4]DONG!#REF!+[4]HPHU!#REF!+[4]BAC!#REF!+[4]THANH!#REF!+#REF!+[4]MY!#REF!+[4]HA!#REF!+[4]PHUC!#REF!+[4]LAM!#REF!+[4]XUAN!#REF!+[4]LIEN!#REF!</f>
        <v>#REF!</v>
      </c>
      <c r="AG97" s="885" t="e">
        <f>[4]DAI!#REF!+[4]NAM!#REF!+[4]NHAN!#REF!+[4]LY!#REF!+[4]DUC!#REF!+[4]DONG!#REF!+[4]HPHU!#REF!+[4]BAC!#REF!+[4]THANH!#REF!+#REF!+[4]MY!#REF!+[4]HA!#REF!+[4]PHUC!#REF!+[4]LAM!#REF!+[4]XUAN!#REF!+[4]LIEN!#REF!</f>
        <v>#REF!</v>
      </c>
      <c r="AH97" s="885" t="e">
        <f>[4]DAI!#REF!+[4]NAM!#REF!+[4]NHAN!#REF!+[4]LY!#REF!+[4]DUC!#REF!+[4]DONG!#REF!+[4]HPHU!#REF!+[4]BAC!#REF!+[4]THANH!#REF!+#REF!+[4]MY!#REF!+[4]HA!#REF!+[4]PHUC!#REF!+[4]LAM!#REF!+[4]XUAN!#REF!+[4]LIEN!#REF!</f>
        <v>#REF!</v>
      </c>
      <c r="AI97" s="885" t="e">
        <f>[4]DAI!#REF!+[4]NAM!#REF!+[4]NHAN!#REF!+[4]LY!#REF!+[4]DUC!#REF!+[4]DONG!#REF!+[4]HPHU!#REF!+[4]BAC!#REF!+[4]THANH!#REF!+#REF!+[4]MY!#REF!+[4]HA!#REF!+[4]PHUC!#REF!+[4]LAM!#REF!+[4]XUAN!#REF!+[4]LIEN!#REF!</f>
        <v>#REF!</v>
      </c>
      <c r="AJ97" s="885" t="e">
        <f>[4]DAI!#REF!+[4]NAM!#REF!+[4]NHAN!#REF!+[4]LY!#REF!+[4]DUC!#REF!+[4]DONG!#REF!+[4]HPHU!#REF!+[4]BAC!#REF!+[4]THANH!#REF!+#REF!+[4]MY!#REF!+[4]HA!#REF!+[4]PHUC!#REF!+[4]LAM!#REF!+[4]XUAN!#REF!+[4]LIEN!#REF!</f>
        <v>#REF!</v>
      </c>
      <c r="AK97" s="867" t="e">
        <f>[4]DAI!#REF!+[4]NAM!#REF!+[4]NHAN!#REF!+[4]LY!#REF!+[4]DUC!#REF!+[4]DONG!#REF!+[4]HPHU!#REF!+[4]BAC!#REF!+[4]THANH!#REF!+[4]MY!#REF!+[4]HA!#REF!+[4]PHUC!#REF!+[4]LAM!#REF!+[4]XUAN!#REF!+[4]LIEN!#REF!</f>
        <v>#REF!</v>
      </c>
      <c r="AL97" s="885" t="e">
        <f>[4]DAI!#REF!+[4]NAM!#REF!+[4]NHAN!#REF!+[4]LY!#REF!+[4]DUC!#REF!+[4]DONG!#REF!+[4]HPHU!#REF!+[4]BAC!#REF!+[4]THANH!#REF!+#REF!+[4]MY!#REF!+[4]HA!#REF!+[4]PHUC!#REF!+[4]LAM!#REF!+[4]XUAN!#REF!+[4]LIEN!#REF!</f>
        <v>#REF!</v>
      </c>
      <c r="AM97" s="885" t="e">
        <f>[4]DAI!#REF!+[4]NAM!#REF!+[4]NHAN!#REF!+[4]LY!#REF!+[4]DUC!#REF!+[4]DONG!#REF!+[4]HPHU!#REF!+[4]BAC!#REF!+[4]THANH!#REF!+#REF!+[4]MY!#REF!+[4]HA!#REF!+[4]PHUC!#REF!+[4]LAM!#REF!+[4]XUAN!#REF!+[4]LIEN!#REF!</f>
        <v>#REF!</v>
      </c>
      <c r="AN97" s="867" t="e">
        <f>[4]DAI!#REF!+[4]NAM!#REF!+[4]NHAN!#REF!+[4]LY!#REF!+[4]DUC!#REF!+[4]DONG!#REF!+[4]HPHU!#REF!+[4]BAC!#REF!+[4]THANH!#REF!+[4]MY!#REF!+[4]HA!#REF!+[4]PHUC!#REF!+[4]LAM!#REF!+[4]XUAN!#REF!+[4]LIEN!#REF!</f>
        <v>#REF!</v>
      </c>
      <c r="AO97" s="885" t="e">
        <f>[4]DAI!#REF!+[4]NAM!#REF!+[4]NHAN!#REF!+[4]LY!#REF!+[4]DUC!#REF!+[4]DONG!#REF!+[4]HPHU!#REF!+[4]BAC!#REF!+[4]THANH!#REF!+#REF!+[4]MY!#REF!+[4]HA!#REF!+[4]PHUC!#REF!+[4]LAM!#REF!+[4]XUAN!#REF!+[4]LIEN!#REF!</f>
        <v>#REF!</v>
      </c>
      <c r="AP97" s="885" t="e">
        <f>[4]DAI!#REF!+[4]NAM!#REF!+[4]NHAN!#REF!+[4]LY!#REF!+[4]DUC!#REF!+[4]DONG!#REF!+[4]HPHU!#REF!+[4]BAC!#REF!+[4]THANH!#REF!+#REF!+[4]MY!#REF!+[4]HA!#REF!+[4]PHUC!#REF!+[4]LAM!#REF!+[4]XUAN!#REF!+[4]LIEN!#REF!</f>
        <v>#REF!</v>
      </c>
      <c r="AQ97" s="885" t="e">
        <f>[4]DAI!#REF!+[4]NAM!#REF!+[4]NHAN!#REF!+[4]LY!#REF!+[4]DUC!#REF!+[4]DONG!#REF!+[4]HPHU!#REF!+[4]BAC!#REF!+[4]THANH!#REF!+#REF!+[4]MY!#REF!+[4]HA!#REF!+[4]PHUC!#REF!+[4]LAM!#REF!+[4]XUAN!#REF!+[4]LIEN!#REF!</f>
        <v>#REF!</v>
      </c>
      <c r="AR97" s="867">
        <f>[4]DAI!AR95+[4]NAM!AR95+[4]NHAN!AR95+[4]LY!AR95+[4]DUC!AR95+[4]DONG!AR95+[4]HPHU!AR95+[4]BAC!AR95+[4]THANH!AR95+[4]MY!AR95+[4]HA!AR95+[4]PHUC!AR95+[4]LAM!AR95+[4]XUAN!AR95+[4]LIEN!AR95+[4]HUNG!AR95+[4]CNAM!AR95+[4]TAY!AR95+[4]HOA!AR95+[4]VAN!AR95+[4]PDINH!AR95+[4]SLOC!AR95+[4]TRUNG!AR95+[4]TAN!AR95+[4]THUONG!AR95+[4]HLAO!AR95+[4]PNHA!AR95+[4]VTRUNG!AR95</f>
        <v>0</v>
      </c>
      <c r="AS97" s="867" t="e">
        <f>[4]DAI!#REF!+[4]NAM!#REF!+[4]NHAN!#REF!+[4]LY!#REF!+[4]DUC!#REF!+[4]DONG!#REF!+[4]HPHU!#REF!+[4]BAC!#REF!+[4]THANH!#REF!+[4]MY!#REF!+[4]HA!#REF!+[4]PHUC!#REF!+[4]LAM!#REF!+[4]XUAN!#REF!+[4]LIEN!#REF!</f>
        <v>#REF!</v>
      </c>
      <c r="AT97" s="867"/>
      <c r="AU97" s="867" t="e">
        <f>[4]DAI!#REF!+[4]NAM!#REF!+[4]NHAN!#REF!+[4]LY!#REF!+[4]DUC!#REF!+[4]DONG!#REF!+[4]HPHU!#REF!+[4]BAC!#REF!+[4]THANH!#REF!+[4]MY!#REF!+[4]HA!#REF!+[4]PHUC!#REF!+[4]LAM!#REF!+[4]XUAN!#REF!+[4]LIEN!#REF!</f>
        <v>#REF!</v>
      </c>
      <c r="AV97" s="838">
        <f>[4]DAI!AV95+[4]NAM!AV95+[4]NHAN!AV95+[4]LY!AV95+[4]DUC!AV95+[4]DONG!AV95+[4]HPHU!AV95+[4]BAC!AV95+[4]THANH!AV95+[4]MY!AV95+[4]HA!AV95+[4]PHUC!AV95+[4]LAM!AV95+[4]XUAN!AV95+[4]LIEN!AV95+[4]HUNG!AV95+[4]CNAM!AV95+[4]TAY!AV95+[4]HOA!AV95+[4]VAN!AV95+[4]PDINH!AV95+[4]SLOC!AV95+[4]TRUNG!AV95+[4]TAN!AV95+[4]THUONG!AV95+[4]HLAO!AV95+[4]PNHA!AV95+[4]VTRUNG!AV95</f>
        <v>0</v>
      </c>
      <c r="AW97" s="885" t="e">
        <f>[4]DAI!#REF!+[4]NAM!#REF!+[4]NHAN!#REF!+[4]LY!#REF!+[4]DUC!#REF!+[4]DONG!#REF!+[4]HPHU!#REF!+[4]BAC!#REF!+[4]THANH!#REF!+#REF!+[4]MY!#REF!+[4]HA!#REF!+[4]PHUC!#REF!+[4]LAM!#REF!+[4]XUAN!#REF!+[4]LIEN!#REF!</f>
        <v>#REF!</v>
      </c>
      <c r="AX97" s="885" t="e">
        <f>[4]DAI!#REF!+[4]NAM!#REF!+[4]NHAN!#REF!+[4]LY!#REF!+[4]DUC!#REF!+[4]DONG!#REF!+[4]HPHU!#REF!+[4]BAC!#REF!+[4]THANH!#REF!+#REF!+[4]MY!#REF!+[4]HA!#REF!+[4]PHUC!#REF!+[4]LAM!#REF!+[4]XUAN!#REF!+[4]LIEN!#REF!</f>
        <v>#REF!</v>
      </c>
      <c r="AY97" s="885" t="e">
        <f>[4]DAI!#REF!+[4]NAM!#REF!+[4]NHAN!#REF!+[4]LY!#REF!+[4]DUC!#REF!+[4]DONG!#REF!+[4]HPHU!#REF!+[4]BAC!#REF!+[4]THANH!#REF!+#REF!+[4]MY!#REF!+[4]HA!#REF!+[4]PHUC!#REF!+[4]LAM!#REF!+[4]XUAN!#REF!+[4]LIEN!#REF!</f>
        <v>#REF!</v>
      </c>
      <c r="AZ97" s="867" t="e">
        <f>[4]DAI!#REF!+[4]NAM!#REF!+[4]NHAN!#REF!+[4]LY!#REF!+[4]DUC!#REF!+[4]DONG!#REF!+[4]HPHU!#REF!+[4]BAC!#REF!+[4]THANH!#REF!+[4]MY!#REF!+[4]HA!#REF!+[4]PHUC!#REF!+[4]LAM!#REF!+[4]XUAN!#REF!+[4]LIEN!#REF!</f>
        <v>#REF!</v>
      </c>
      <c r="BA97" s="885" t="e">
        <f>[4]DAI!#REF!+[4]NAM!#REF!+[4]NHAN!#REF!+[4]LY!#REF!+[4]DUC!#REF!+[4]DONG!#REF!+[4]HPHU!#REF!+[4]BAC!#REF!+[4]THANH!#REF!+#REF!+[4]MY!#REF!+[4]HA!#REF!+[4]PHUC!#REF!+[4]LAM!#REF!+[4]XUAN!#REF!+[4]LIEN!#REF!</f>
        <v>#REF!</v>
      </c>
      <c r="BB97" s="885" t="e">
        <f>[4]DAI!#REF!+[4]NAM!#REF!+[4]NHAN!#REF!+[4]LY!#REF!+[4]DUC!#REF!+[4]DONG!#REF!+[4]HPHU!#REF!+[4]BAC!#REF!+[4]THANH!#REF!+#REF!+[4]MY!#REF!+[4]HA!#REF!+[4]PHUC!#REF!+[4]LAM!#REF!+[4]XUAN!#REF!+[4]LIEN!#REF!</f>
        <v>#REF!</v>
      </c>
      <c r="BC97" s="885" t="e">
        <f>[4]DAI!#REF!+[4]NAM!#REF!+[4]NHAN!#REF!+[4]LY!#REF!+[4]DUC!#REF!+[4]DONG!#REF!+[4]HPHU!#REF!+[4]BAC!#REF!+[4]THANH!#REF!+#REF!+[4]MY!#REF!+[4]HA!#REF!+[4]PHUC!#REF!+[4]LAM!#REF!+[4]XUAN!#REF!+[4]LIEN!#REF!</f>
        <v>#REF!</v>
      </c>
      <c r="BD97" s="867" t="e">
        <f>[4]DAI!#REF!+[4]NAM!#REF!+[4]NHAN!#REF!+[4]LY!#REF!+[4]DUC!#REF!+[4]DONG!#REF!+[4]HPHU!#REF!+[4]BAC!#REF!+[4]THANH!#REF!+[4]MY!#REF!+[4]HA!#REF!+[4]PHUC!#REF!+[4]LAM!#REF!+[4]XUAN!#REF!+[4]LIEN!#REF!</f>
        <v>#REF!</v>
      </c>
      <c r="BE97" s="885" t="e">
        <f>[4]DAI!#REF!+[4]NAM!#REF!+[4]NHAN!#REF!+[4]LY!#REF!+[4]DUC!#REF!+[4]DONG!#REF!+[4]HPHU!#REF!+[4]BAC!#REF!+[4]THANH!#REF!+#REF!+[4]MY!#REF!+[4]HA!#REF!+[4]PHUC!#REF!+[4]LAM!#REF!+[4]XUAN!#REF!+[4]LIEN!#REF!</f>
        <v>#REF!</v>
      </c>
      <c r="BF97" s="885" t="e">
        <f>[4]DAI!#REF!+[4]NAM!#REF!+[4]NHAN!#REF!+[4]LY!#REF!+[4]DUC!#REF!+[4]DONG!#REF!+[4]HPHU!#REF!+[4]BAC!#REF!+[4]THANH!#REF!+#REF!+[4]MY!#REF!+[4]HA!#REF!+[4]PHUC!#REF!+[4]LAM!#REF!+[4]XUAN!#REF!+[4]LIEN!#REF!</f>
        <v>#REF!</v>
      </c>
      <c r="BG97" s="885" t="e">
        <f>[4]DAI!#REF!+[4]NAM!#REF!+[4]NHAN!#REF!+[4]LY!#REF!+[4]DUC!#REF!+[4]DONG!#REF!+[4]HPHU!#REF!+[4]BAC!#REF!+[4]THANH!#REF!+#REF!+[4]MY!#REF!+[4]HA!#REF!+[4]PHUC!#REF!+[4]LAM!#REF!+[4]XUAN!#REF!+[4]LIEN!#REF!</f>
        <v>#REF!</v>
      </c>
      <c r="BH97" s="885" t="e">
        <f>[4]DAI!#REF!+[4]NAM!#REF!+[4]NHAN!#REF!+[4]LY!#REF!+[4]DUC!#REF!+[4]DONG!#REF!+[4]HPHU!#REF!+[4]BAC!#REF!+[4]THANH!#REF!+#REF!+[4]MY!#REF!+[4]HA!#REF!+[4]PHUC!#REF!+[4]LAM!#REF!+[4]XUAN!#REF!+[4]LIEN!#REF!</f>
        <v>#REF!</v>
      </c>
      <c r="BI97" s="885" t="e">
        <f>[4]DAI!#REF!+[4]NAM!#REF!+[4]NHAN!#REF!+[4]LY!#REF!+[4]DUC!#REF!+[4]DONG!#REF!+[4]HPHU!#REF!+[4]BAC!#REF!+[4]THANH!#REF!+#REF!+[4]MY!#REF!+[4]HA!#REF!+[4]PHUC!#REF!+[4]LAM!#REF!+[4]XUAN!#REF!+[4]LIEN!#REF!</f>
        <v>#REF!</v>
      </c>
      <c r="BJ97" s="885" t="e">
        <f>[4]DAI!#REF!+[4]NAM!#REF!+[4]NHAN!#REF!+[4]LY!#REF!+[4]DUC!#REF!+[4]DONG!#REF!+[4]HPHU!#REF!+[4]BAC!#REF!+[4]THANH!#REF!+#REF!+[4]MY!#REF!+[4]HA!#REF!+[4]PHUC!#REF!+[4]LAM!#REF!+[4]XUAN!#REF!+[4]LIEN!#REF!</f>
        <v>#REF!</v>
      </c>
      <c r="BK97" s="885" t="e">
        <f>[4]DAI!#REF!+[4]NAM!#REF!+[4]NHAN!#REF!+[4]LY!#REF!+[4]DUC!#REF!+[4]DONG!#REF!+[4]HPHU!#REF!+[4]BAC!#REF!+[4]THANH!#REF!+#REF!+[4]MY!#REF!+[4]HA!#REF!+[4]PHUC!#REF!+[4]LAM!#REF!+[4]XUAN!#REF!+[4]LIEN!#REF!</f>
        <v>#REF!</v>
      </c>
      <c r="BL97" s="885" t="e">
        <f>[4]DAI!#REF!+[4]NAM!#REF!+[4]NHAN!#REF!+[4]LY!#REF!+[4]DUC!#REF!+[4]DONG!#REF!+[4]HPHU!#REF!+[4]BAC!#REF!+[4]THANH!#REF!+#REF!+[4]MY!#REF!+[4]HA!#REF!+[4]PHUC!#REF!+[4]LAM!#REF!+[4]XUAN!#REF!+[4]LIEN!#REF!</f>
        <v>#REF!</v>
      </c>
    </row>
    <row r="98" spans="1:64" ht="24" hidden="1" customHeight="1" x14ac:dyDescent="0.2">
      <c r="A98" s="886" t="s">
        <v>2477</v>
      </c>
      <c r="B98" s="888" t="s">
        <v>2478</v>
      </c>
      <c r="C98" s="887" t="s">
        <v>296</v>
      </c>
      <c r="D98" s="885" t="e">
        <f>[4]DAI!#REF!+[4]NAM!#REF!+[4]NHAN!#REF!+[4]LY!#REF!+[4]DUC!#REF!+[4]DONG!#REF!+[4]HPHU!#REF!+[4]BAC!#REF!+[4]THANH!#REF!+#REF!+[4]MY!#REF!+[4]HA!#REF!+[4]PHUC!#REF!+[4]LAM!#REF!+[4]XUAN!#REF!+[4]LIEN!#REF!</f>
        <v>#REF!</v>
      </c>
      <c r="E98" s="885" t="e">
        <f>[4]DAI!#REF!+[4]NAM!#REF!+[4]NHAN!#REF!+[4]LY!#REF!+[4]DUC!#REF!+[4]DONG!#REF!+[4]HPHU!#REF!+[4]BAC!#REF!+[4]THANH!#REF!+#REF!+[4]MY!#REF!+[4]HA!#REF!+[4]PHUC!#REF!+[4]LAM!#REF!+[4]XUAN!#REF!+[4]LIEN!#REF!</f>
        <v>#REF!</v>
      </c>
      <c r="F98" s="885" t="e">
        <f>[4]DAI!#REF!+[4]NAM!#REF!+[4]NHAN!#REF!+[4]LY!#REF!+[4]DUC!#REF!+[4]DONG!#REF!+[4]HPHU!#REF!+[4]BAC!#REF!+[4]THANH!#REF!+#REF!+[4]MY!#REF!+[4]HA!#REF!+[4]PHUC!#REF!+[4]LAM!#REF!+[4]XUAN!#REF!+[4]LIEN!#REF!</f>
        <v>#REF!</v>
      </c>
      <c r="G98" s="867">
        <f>[4]DAI!G96+[4]NAM!G96+[4]NHAN!G96+[4]LY!G96+[4]DUC!G96+[4]DONG!G96+[4]HPHU!G96+[4]BAC!G96+[4]THANH!G96+[4]MY!G96+[4]HA!G96+[4]PHUC!G96+[4]LAM!G96+[4]XUAN!G96+[4]LIEN!G96+[4]HUNG!G96+[4]CNAM!G96+[4]TAY!G96+[4]HOA!G96+[4]VAN!G96+[4]PDINH!G96+[4]SLOC!G96+[4]TRUNG!G96+[4]TAN!G96+[4]THUONG!G96+[4]HLAO!G96+[4]PNHA!G96+[4]VTRUNG!G96</f>
        <v>0</v>
      </c>
      <c r="H98" s="885" t="e">
        <f>[4]DAI!#REF!+[4]NAM!#REF!+[4]NHAN!#REF!+[4]LY!#REF!+[4]DUC!#REF!+[4]DONG!#REF!+[4]HPHU!#REF!+[4]BAC!#REF!+[4]THANH!#REF!+#REF!+[4]MY!#REF!+[4]HA!#REF!+[4]PHUC!#REF!+[4]LAM!#REF!+[4]XUAN!#REF!+[4]LIEN!#REF!</f>
        <v>#REF!</v>
      </c>
      <c r="I98" s="885" t="e">
        <f>[4]DAI!#REF!+[4]NAM!#REF!+[4]NHAN!#REF!+[4]LY!#REF!+[4]DUC!#REF!+[4]DONG!#REF!+[4]HPHU!#REF!+[4]BAC!#REF!+[4]THANH!#REF!+#REF!+[4]MY!#REF!+[4]HA!#REF!+[4]PHUC!#REF!+[4]LAM!#REF!+[4]XUAN!#REF!+[4]LIEN!#REF!</f>
        <v>#REF!</v>
      </c>
      <c r="J98" s="867">
        <f>[4]DAI!J96+[4]NAM!J96+[4]NHAN!J96+[4]LY!J96+[4]DUC!J96+[4]DONG!J96+[4]HPHU!J96+[4]BAC!J96+[4]THANH!J96+[4]MY!J96+[4]HA!J96+[4]PHUC!J96+[4]LAM!J96+[4]XUAN!J96+[4]LIEN!J96+[4]HUNG!J96+[4]CNAM!J96+[4]TAY!J96+[4]HOA!J96+[4]VAN!J96+[4]PDINH!J96+[4]SLOC!J96+[4]TRUNG!J96+[4]TAN!J96+[4]THUONG!J96+[4]HLAO!J96+[4]PNHA!J96+[4]VTRUNG!J96</f>
        <v>0</v>
      </c>
      <c r="K98" s="885" t="e">
        <f>[4]DAI!#REF!+[4]NAM!#REF!+[4]NHAN!#REF!+[4]LY!#REF!+[4]DUC!#REF!+[4]DONG!#REF!+[4]HPHU!#REF!+[4]BAC!#REF!+[4]THANH!#REF!+#REF!+[4]MY!#REF!+[4]HA!#REF!+[4]PHUC!#REF!+[4]LAM!#REF!+[4]XUAN!#REF!+[4]LIEN!#REF!</f>
        <v>#REF!</v>
      </c>
      <c r="L98" s="885" t="e">
        <f>[4]DAI!#REF!+[4]NAM!#REF!+[4]NHAN!#REF!+[4]LY!#REF!+[4]DUC!#REF!+[4]DONG!#REF!+[4]HPHU!#REF!+[4]BAC!#REF!+[4]THANH!#REF!+#REF!+[4]MY!#REF!+[4]HA!#REF!+[4]PHUC!#REF!+[4]LAM!#REF!+[4]XUAN!#REF!+[4]LIEN!#REF!</f>
        <v>#REF!</v>
      </c>
      <c r="M98" s="885" t="e">
        <f>[4]DAI!#REF!+[4]NAM!#REF!+[4]NHAN!#REF!+[4]LY!#REF!+[4]DUC!#REF!+[4]DONG!#REF!+[4]HPHU!#REF!+[4]BAC!#REF!+[4]THANH!#REF!+#REF!+[4]MY!#REF!+[4]HA!#REF!+[4]PHUC!#REF!+[4]LAM!#REF!+[4]XUAN!#REF!+[4]LIEN!#REF!</f>
        <v>#REF!</v>
      </c>
      <c r="N98" s="867">
        <f>[4]DAI!N96+[4]NAM!N96+[4]NHAN!N96+[4]LY!N96+[4]DUC!N96+[4]DONG!N96+[4]HPHU!N96+[4]BAC!N96+[4]THANH!N96+[4]MY!N96+[4]HA!N96+[4]PHUC!N96+[4]LAM!N96+[4]XUAN!N96+[4]LIEN!N96+[4]HUNG!N96+[4]CNAM!N96+[4]TAY!N96+[4]HOA!N96+[4]VAN!N96+[4]PDINH!N96+[4]SLOC!N96+[4]TRUNG!N96+[4]TAN!N96+[4]THUONG!N96+[4]HLAO!N96+[4]PNHA!N96+[4]VTRUNG!N96</f>
        <v>0</v>
      </c>
      <c r="O98" s="867">
        <f>[4]DAI!O96+[4]NAM!O96+[4]NHAN!O96+[4]LY!O96+[4]DUC!O96+[4]DONG!O96+[4]HPHU!O96+[4]BAC!O96+[4]THANH!O96+[4]MY!O96+[4]HA!O96+[4]PHUC!O96+[4]LAM!O96+[4]XUAN!O96+[4]LIEN!O96+[4]HUNG!O96+[4]CNAM!O96+[4]TAY!O96+[4]HOA!O96+[4]VAN!O96+[4]PDINH!O96+[4]SLOC!O96+[4]TRUNG!O96+[4]TAN!O96+[4]THUONG!O96+[4]HLAO!O96+[4]PNHA!O96+[4]VTRUNG!O96</f>
        <v>0</v>
      </c>
      <c r="P98" s="867" t="e">
        <f>[4]DAI!#REF!+[4]NAM!#REF!+[4]NHAN!#REF!+[4]LY!#REF!+[4]DUC!#REF!+[4]DONG!#REF!+[4]HPHU!#REF!+[4]BAC!#REF!+[4]THANH!#REF!+[4]MY!#REF!+[4]HA!#REF!+[4]PHUC!#REF!+[4]LAM!#REF!+[4]XUAN!#REF!+[4]LIEN!#REF!</f>
        <v>#REF!</v>
      </c>
      <c r="Q98" s="885" t="e">
        <f>[4]DAI!#REF!+[4]NAM!#REF!+[4]NHAN!#REF!+[4]LY!#REF!+[4]DUC!#REF!+[4]DONG!#REF!+[4]HPHU!#REF!+[4]BAC!#REF!+[4]THANH!#REF!+#REF!+[4]MY!#REF!+[4]HA!#REF!+[4]PHUC!#REF!+[4]LAM!#REF!+[4]XUAN!#REF!+[4]LIEN!#REF!</f>
        <v>#REF!</v>
      </c>
      <c r="R98" s="882" t="e">
        <f>[4]DAI!#REF!+[4]NAM!#REF!+[4]NHAN!#REF!+[4]LY!#REF!+[4]DUC!#REF!+[4]DONG!#REF!+[4]HPHU!#REF!+[4]BAC!#REF!+[4]THANH!#REF!+#REF!+[4]MY!#REF!+[4]HA!#REF!+[4]PHUC!#REF!+[4]LAM!#REF!+[4]XUAN!#REF!+[4]LIEN!#REF!</f>
        <v>#REF!</v>
      </c>
      <c r="S98" s="885" t="e">
        <f>[4]DAI!#REF!+[4]NAM!#REF!+[4]NHAN!#REF!+[4]LY!#REF!+[4]DUC!#REF!+[4]DONG!#REF!+[4]HPHU!#REF!+[4]BAC!#REF!+[4]THANH!#REF!+#REF!+[4]MY!#REF!+[4]HA!#REF!+[4]PHUC!#REF!+[4]LAM!#REF!+[4]XUAN!#REF!+[4]LIEN!#REF!</f>
        <v>#REF!</v>
      </c>
      <c r="T98" s="885" t="e">
        <f>[4]DAI!#REF!+[4]NAM!#REF!+[4]NHAN!#REF!+[4]LY!#REF!+[4]DUC!#REF!+[4]DONG!#REF!+[4]HPHU!#REF!+[4]BAC!#REF!+[4]THANH!#REF!+#REF!+[4]MY!#REF!+[4]HA!#REF!+[4]PHUC!#REF!+[4]LAM!#REF!+[4]XUAN!#REF!+[4]LIEN!#REF!</f>
        <v>#REF!</v>
      </c>
      <c r="U98" s="885" t="e">
        <f>[4]DAI!#REF!+[4]NAM!#REF!+[4]NHAN!#REF!+[4]LY!#REF!+[4]DUC!#REF!+[4]DONG!#REF!+[4]HPHU!#REF!+[4]BAC!#REF!+[4]THANH!#REF!+#REF!+[4]MY!#REF!+[4]HA!#REF!+[4]PHUC!#REF!+[4]LAM!#REF!+[4]XUAN!#REF!+[4]LIEN!#REF!</f>
        <v>#REF!</v>
      </c>
      <c r="V98" s="885" t="e">
        <f>[4]DAI!#REF!+[4]NAM!#REF!+[4]NHAN!#REF!+[4]LY!#REF!+[4]DUC!#REF!+[4]DONG!#REF!+[4]HPHU!#REF!+[4]BAC!#REF!+[4]THANH!#REF!+#REF!+[4]MY!#REF!+[4]HA!#REF!+[4]PHUC!#REF!+[4]LAM!#REF!+[4]XUAN!#REF!+[4]LIEN!#REF!</f>
        <v>#REF!</v>
      </c>
      <c r="W98" s="885" t="e">
        <f>[4]DAI!#REF!+[4]NAM!#REF!+[4]NHAN!#REF!+[4]LY!#REF!+[4]DUC!#REF!+[4]DONG!#REF!+[4]HPHU!#REF!+[4]BAC!#REF!+[4]THANH!#REF!+#REF!+[4]MY!#REF!+[4]HA!#REF!+[4]PHUC!#REF!+[4]LAM!#REF!+[4]XUAN!#REF!+[4]LIEN!#REF!</f>
        <v>#REF!</v>
      </c>
      <c r="X98" s="885" t="e">
        <f>[4]DAI!#REF!+[4]NAM!#REF!+[4]NHAN!#REF!+[4]LY!#REF!+[4]DUC!#REF!+[4]DONG!#REF!+[4]HPHU!#REF!+[4]BAC!#REF!+[4]THANH!#REF!+#REF!+[4]MY!#REF!+[4]HA!#REF!+[4]PHUC!#REF!+[4]LAM!#REF!+[4]XUAN!#REF!+[4]LIEN!#REF!</f>
        <v>#REF!</v>
      </c>
      <c r="Y98" s="885" t="e">
        <f>[4]DAI!#REF!+[4]NAM!#REF!+[4]NHAN!#REF!+[4]LY!#REF!+[4]DUC!#REF!+[4]DONG!#REF!+[4]HPHU!#REF!+[4]BAC!#REF!+[4]THANH!#REF!+#REF!+[4]MY!#REF!+[4]HA!#REF!+[4]PHUC!#REF!+[4]LAM!#REF!+[4]XUAN!#REF!+[4]LIEN!#REF!</f>
        <v>#REF!</v>
      </c>
      <c r="Z98" s="885" t="e">
        <f>[4]DAI!#REF!+[4]NAM!#REF!+[4]NHAN!#REF!+[4]LY!#REF!+[4]DUC!#REF!+[4]DONG!#REF!+[4]HPHU!#REF!+[4]BAC!#REF!+[4]THANH!#REF!+#REF!+[4]MY!#REF!+[4]HA!#REF!+[4]PHUC!#REF!+[4]LAM!#REF!+[4]XUAN!#REF!+[4]LIEN!#REF!</f>
        <v>#REF!</v>
      </c>
      <c r="AA98" s="885" t="e">
        <f>[4]DAI!#REF!+[4]NAM!#REF!+[4]NHAN!#REF!+[4]LY!#REF!+[4]DUC!#REF!+[4]DONG!#REF!+[4]HPHU!#REF!+[4]BAC!#REF!+[4]THANH!#REF!+#REF!+[4]MY!#REF!+[4]HA!#REF!+[4]PHUC!#REF!+[4]LAM!#REF!+[4]XUAN!#REF!+[4]LIEN!#REF!</f>
        <v>#REF!</v>
      </c>
      <c r="AB98" s="885" t="e">
        <f>[4]DAI!#REF!+[4]NAM!#REF!+[4]NHAN!#REF!+[4]LY!#REF!+[4]DUC!#REF!+[4]DONG!#REF!+[4]HPHU!#REF!+[4]BAC!#REF!+[4]THANH!#REF!+#REF!+[4]MY!#REF!+[4]HA!#REF!+[4]PHUC!#REF!+[4]LAM!#REF!+[4]XUAN!#REF!+[4]LIEN!#REF!</f>
        <v>#REF!</v>
      </c>
      <c r="AC98" s="885" t="e">
        <f>[4]DAI!#REF!+[4]NAM!#REF!+[4]NHAN!#REF!+[4]LY!#REF!+[4]DUC!#REF!+[4]DONG!#REF!+[4]HPHU!#REF!+[4]BAC!#REF!+[4]THANH!#REF!+#REF!+[4]MY!#REF!+[4]HA!#REF!+[4]PHUC!#REF!+[4]LAM!#REF!+[4]XUAN!#REF!+[4]LIEN!#REF!</f>
        <v>#REF!</v>
      </c>
      <c r="AD98" s="867" t="e">
        <f>[4]DAI!#REF!+[4]NAM!#REF!+[4]NHAN!#REF!+[4]LY!#REF!+[4]DUC!#REF!+[4]DONG!#REF!+[4]HPHU!#REF!+[4]BAC!#REF!+[4]THANH!#REF!+[4]MY!#REF!+[4]HA!#REF!+[4]PHUC!#REF!+[4]LAM!#REF!+[4]XUAN!#REF!+[4]LIEN!#REF!</f>
        <v>#REF!</v>
      </c>
      <c r="AE98" s="885" t="e">
        <f>[4]DAI!#REF!+[4]NAM!#REF!+[4]NHAN!#REF!+[4]LY!#REF!+[4]DUC!#REF!+[4]DONG!#REF!+[4]HPHU!#REF!+[4]BAC!#REF!+[4]THANH!#REF!+#REF!+[4]MY!#REF!+[4]HA!#REF!+[4]PHUC!#REF!+[4]LAM!#REF!+[4]XUAN!#REF!+[4]LIEN!#REF!</f>
        <v>#REF!</v>
      </c>
      <c r="AF98" s="885" t="e">
        <f>[4]DAI!#REF!+[4]NAM!#REF!+[4]NHAN!#REF!+[4]LY!#REF!+[4]DUC!#REF!+[4]DONG!#REF!+[4]HPHU!#REF!+[4]BAC!#REF!+[4]THANH!#REF!+#REF!+[4]MY!#REF!+[4]HA!#REF!+[4]PHUC!#REF!+[4]LAM!#REF!+[4]XUAN!#REF!+[4]LIEN!#REF!</f>
        <v>#REF!</v>
      </c>
      <c r="AG98" s="885" t="e">
        <f>[4]DAI!#REF!+[4]NAM!#REF!+[4]NHAN!#REF!+[4]LY!#REF!+[4]DUC!#REF!+[4]DONG!#REF!+[4]HPHU!#REF!+[4]BAC!#REF!+[4]THANH!#REF!+#REF!+[4]MY!#REF!+[4]HA!#REF!+[4]PHUC!#REF!+[4]LAM!#REF!+[4]XUAN!#REF!+[4]LIEN!#REF!</f>
        <v>#REF!</v>
      </c>
      <c r="AH98" s="885" t="e">
        <f>[4]DAI!#REF!+[4]NAM!#REF!+[4]NHAN!#REF!+[4]LY!#REF!+[4]DUC!#REF!+[4]DONG!#REF!+[4]HPHU!#REF!+[4]BAC!#REF!+[4]THANH!#REF!+#REF!+[4]MY!#REF!+[4]HA!#REF!+[4]PHUC!#REF!+[4]LAM!#REF!+[4]XUAN!#REF!+[4]LIEN!#REF!</f>
        <v>#REF!</v>
      </c>
      <c r="AI98" s="885" t="e">
        <f>[4]DAI!#REF!+[4]NAM!#REF!+[4]NHAN!#REF!+[4]LY!#REF!+[4]DUC!#REF!+[4]DONG!#REF!+[4]HPHU!#REF!+[4]BAC!#REF!+[4]THANH!#REF!+#REF!+[4]MY!#REF!+[4]HA!#REF!+[4]PHUC!#REF!+[4]LAM!#REF!+[4]XUAN!#REF!+[4]LIEN!#REF!</f>
        <v>#REF!</v>
      </c>
      <c r="AJ98" s="885" t="e">
        <f>[4]DAI!#REF!+[4]NAM!#REF!+[4]NHAN!#REF!+[4]LY!#REF!+[4]DUC!#REF!+[4]DONG!#REF!+[4]HPHU!#REF!+[4]BAC!#REF!+[4]THANH!#REF!+#REF!+[4]MY!#REF!+[4]HA!#REF!+[4]PHUC!#REF!+[4]LAM!#REF!+[4]XUAN!#REF!+[4]LIEN!#REF!</f>
        <v>#REF!</v>
      </c>
      <c r="AK98" s="867" t="e">
        <f>[4]DAI!#REF!+[4]NAM!#REF!+[4]NHAN!#REF!+[4]LY!#REF!+[4]DUC!#REF!+[4]DONG!#REF!+[4]HPHU!#REF!+[4]BAC!#REF!+[4]THANH!#REF!+[4]MY!#REF!+[4]HA!#REF!+[4]PHUC!#REF!+[4]LAM!#REF!+[4]XUAN!#REF!+[4]LIEN!#REF!</f>
        <v>#REF!</v>
      </c>
      <c r="AL98" s="885" t="e">
        <f>[4]DAI!#REF!+[4]NAM!#REF!+[4]NHAN!#REF!+[4]LY!#REF!+[4]DUC!#REF!+[4]DONG!#REF!+[4]HPHU!#REF!+[4]BAC!#REF!+[4]THANH!#REF!+#REF!+[4]MY!#REF!+[4]HA!#REF!+[4]PHUC!#REF!+[4]LAM!#REF!+[4]XUAN!#REF!+[4]LIEN!#REF!</f>
        <v>#REF!</v>
      </c>
      <c r="AM98" s="885" t="e">
        <f>[4]DAI!#REF!+[4]NAM!#REF!+[4]NHAN!#REF!+[4]LY!#REF!+[4]DUC!#REF!+[4]DONG!#REF!+[4]HPHU!#REF!+[4]BAC!#REF!+[4]THANH!#REF!+#REF!+[4]MY!#REF!+[4]HA!#REF!+[4]PHUC!#REF!+[4]LAM!#REF!+[4]XUAN!#REF!+[4]LIEN!#REF!</f>
        <v>#REF!</v>
      </c>
      <c r="AN98" s="867" t="e">
        <f>[4]DAI!#REF!+[4]NAM!#REF!+[4]NHAN!#REF!+[4]LY!#REF!+[4]DUC!#REF!+[4]DONG!#REF!+[4]HPHU!#REF!+[4]BAC!#REF!+[4]THANH!#REF!+[4]MY!#REF!+[4]HA!#REF!+[4]PHUC!#REF!+[4]LAM!#REF!+[4]XUAN!#REF!+[4]LIEN!#REF!</f>
        <v>#REF!</v>
      </c>
      <c r="AO98" s="885" t="e">
        <f>[4]DAI!#REF!+[4]NAM!#REF!+[4]NHAN!#REF!+[4]LY!#REF!+[4]DUC!#REF!+[4]DONG!#REF!+[4]HPHU!#REF!+[4]BAC!#REF!+[4]THANH!#REF!+#REF!+[4]MY!#REF!+[4]HA!#REF!+[4]PHUC!#REF!+[4]LAM!#REF!+[4]XUAN!#REF!+[4]LIEN!#REF!</f>
        <v>#REF!</v>
      </c>
      <c r="AP98" s="885" t="e">
        <f>[4]DAI!#REF!+[4]NAM!#REF!+[4]NHAN!#REF!+[4]LY!#REF!+[4]DUC!#REF!+[4]DONG!#REF!+[4]HPHU!#REF!+[4]BAC!#REF!+[4]THANH!#REF!+#REF!+[4]MY!#REF!+[4]HA!#REF!+[4]PHUC!#REF!+[4]LAM!#REF!+[4]XUAN!#REF!+[4]LIEN!#REF!</f>
        <v>#REF!</v>
      </c>
      <c r="AQ98" s="885" t="e">
        <f>[4]DAI!#REF!+[4]NAM!#REF!+[4]NHAN!#REF!+[4]LY!#REF!+[4]DUC!#REF!+[4]DONG!#REF!+[4]HPHU!#REF!+[4]BAC!#REF!+[4]THANH!#REF!+#REF!+[4]MY!#REF!+[4]HA!#REF!+[4]PHUC!#REF!+[4]LAM!#REF!+[4]XUAN!#REF!+[4]LIEN!#REF!</f>
        <v>#REF!</v>
      </c>
      <c r="AR98" s="867">
        <f>[4]DAI!AR96+[4]NAM!AR96+[4]NHAN!AR96+[4]LY!AR96+[4]DUC!AR96+[4]DONG!AR96+[4]HPHU!AR96+[4]BAC!AR96+[4]THANH!AR96+[4]MY!AR96+[4]HA!AR96+[4]PHUC!AR96+[4]LAM!AR96+[4]XUAN!AR96+[4]LIEN!AR96+[4]HUNG!AR96+[4]CNAM!AR96+[4]TAY!AR96+[4]HOA!AR96+[4]VAN!AR96+[4]PDINH!AR96+[4]SLOC!AR96+[4]TRUNG!AR96+[4]TAN!AR96+[4]THUONG!AR96+[4]HLAO!AR96+[4]PNHA!AR96+[4]VTRUNG!AR96</f>
        <v>0</v>
      </c>
      <c r="AS98" s="867" t="e">
        <f>[4]DAI!#REF!+[4]NAM!#REF!+[4]NHAN!#REF!+[4]LY!#REF!+[4]DUC!#REF!+[4]DONG!#REF!+[4]HPHU!#REF!+[4]BAC!#REF!+[4]THANH!#REF!+[4]MY!#REF!+[4]HA!#REF!+[4]PHUC!#REF!+[4]LAM!#REF!+[4]XUAN!#REF!+[4]LIEN!#REF!</f>
        <v>#REF!</v>
      </c>
      <c r="AT98" s="867"/>
      <c r="AU98" s="867" t="e">
        <f>[4]DAI!#REF!+[4]NAM!#REF!+[4]NHAN!#REF!+[4]LY!#REF!+[4]DUC!#REF!+[4]DONG!#REF!+[4]HPHU!#REF!+[4]BAC!#REF!+[4]THANH!#REF!+[4]MY!#REF!+[4]HA!#REF!+[4]PHUC!#REF!+[4]LAM!#REF!+[4]XUAN!#REF!+[4]LIEN!#REF!</f>
        <v>#REF!</v>
      </c>
      <c r="AV98" s="838">
        <f>[4]DAI!AV96+[4]NAM!AV96+[4]NHAN!AV96+[4]LY!AV96+[4]DUC!AV96+[4]DONG!AV96+[4]HPHU!AV96+[4]BAC!AV96+[4]THANH!AV96+[4]MY!AV96+[4]HA!AV96+[4]PHUC!AV96+[4]LAM!AV96+[4]XUAN!AV96+[4]LIEN!AV96+[4]HUNG!AV96+[4]CNAM!AV96+[4]TAY!AV96+[4]HOA!AV96+[4]VAN!AV96+[4]PDINH!AV96+[4]SLOC!AV96+[4]TRUNG!AV96+[4]TAN!AV96+[4]THUONG!AV96+[4]HLAO!AV96+[4]PNHA!AV96+[4]VTRUNG!AV96</f>
        <v>0</v>
      </c>
      <c r="AW98" s="885" t="e">
        <f>[4]DAI!#REF!+[4]NAM!#REF!+[4]NHAN!#REF!+[4]LY!#REF!+[4]DUC!#REF!+[4]DONG!#REF!+[4]HPHU!#REF!+[4]BAC!#REF!+[4]THANH!#REF!+#REF!+[4]MY!#REF!+[4]HA!#REF!+[4]PHUC!#REF!+[4]LAM!#REF!+[4]XUAN!#REF!+[4]LIEN!#REF!</f>
        <v>#REF!</v>
      </c>
      <c r="AX98" s="885" t="e">
        <f>[4]DAI!#REF!+[4]NAM!#REF!+[4]NHAN!#REF!+[4]LY!#REF!+[4]DUC!#REF!+[4]DONG!#REF!+[4]HPHU!#REF!+[4]BAC!#REF!+[4]THANH!#REF!+#REF!+[4]MY!#REF!+[4]HA!#REF!+[4]PHUC!#REF!+[4]LAM!#REF!+[4]XUAN!#REF!+[4]LIEN!#REF!</f>
        <v>#REF!</v>
      </c>
      <c r="AY98" s="885" t="e">
        <f>[4]DAI!#REF!+[4]NAM!#REF!+[4]NHAN!#REF!+[4]LY!#REF!+[4]DUC!#REF!+[4]DONG!#REF!+[4]HPHU!#REF!+[4]BAC!#REF!+[4]THANH!#REF!+#REF!+[4]MY!#REF!+[4]HA!#REF!+[4]PHUC!#REF!+[4]LAM!#REF!+[4]XUAN!#REF!+[4]LIEN!#REF!</f>
        <v>#REF!</v>
      </c>
      <c r="AZ98" s="867" t="e">
        <f>[4]DAI!#REF!+[4]NAM!#REF!+[4]NHAN!#REF!+[4]LY!#REF!+[4]DUC!#REF!+[4]DONG!#REF!+[4]HPHU!#REF!+[4]BAC!#REF!+[4]THANH!#REF!+[4]MY!#REF!+[4]HA!#REF!+[4]PHUC!#REF!+[4]LAM!#REF!+[4]XUAN!#REF!+[4]LIEN!#REF!</f>
        <v>#REF!</v>
      </c>
      <c r="BA98" s="885" t="e">
        <f>[4]DAI!#REF!+[4]NAM!#REF!+[4]NHAN!#REF!+[4]LY!#REF!+[4]DUC!#REF!+[4]DONG!#REF!+[4]HPHU!#REF!+[4]BAC!#REF!+[4]THANH!#REF!+#REF!+[4]MY!#REF!+[4]HA!#REF!+[4]PHUC!#REF!+[4]LAM!#REF!+[4]XUAN!#REF!+[4]LIEN!#REF!</f>
        <v>#REF!</v>
      </c>
      <c r="BB98" s="885" t="e">
        <f>[4]DAI!#REF!+[4]NAM!#REF!+[4]NHAN!#REF!+[4]LY!#REF!+[4]DUC!#REF!+[4]DONG!#REF!+[4]HPHU!#REF!+[4]BAC!#REF!+[4]THANH!#REF!+#REF!+[4]MY!#REF!+[4]HA!#REF!+[4]PHUC!#REF!+[4]LAM!#REF!+[4]XUAN!#REF!+[4]LIEN!#REF!</f>
        <v>#REF!</v>
      </c>
      <c r="BC98" s="885" t="e">
        <f>[4]DAI!#REF!+[4]NAM!#REF!+[4]NHAN!#REF!+[4]LY!#REF!+[4]DUC!#REF!+[4]DONG!#REF!+[4]HPHU!#REF!+[4]BAC!#REF!+[4]THANH!#REF!+#REF!+[4]MY!#REF!+[4]HA!#REF!+[4]PHUC!#REF!+[4]LAM!#REF!+[4]XUAN!#REF!+[4]LIEN!#REF!</f>
        <v>#REF!</v>
      </c>
      <c r="BD98" s="867" t="e">
        <f>[4]DAI!#REF!+[4]NAM!#REF!+[4]NHAN!#REF!+[4]LY!#REF!+[4]DUC!#REF!+[4]DONG!#REF!+[4]HPHU!#REF!+[4]BAC!#REF!+[4]THANH!#REF!+[4]MY!#REF!+[4]HA!#REF!+[4]PHUC!#REF!+[4]LAM!#REF!+[4]XUAN!#REF!+[4]LIEN!#REF!</f>
        <v>#REF!</v>
      </c>
      <c r="BE98" s="885" t="e">
        <f>[4]DAI!#REF!+[4]NAM!#REF!+[4]NHAN!#REF!+[4]LY!#REF!+[4]DUC!#REF!+[4]DONG!#REF!+[4]HPHU!#REF!+[4]BAC!#REF!+[4]THANH!#REF!+#REF!+[4]MY!#REF!+[4]HA!#REF!+[4]PHUC!#REF!+[4]LAM!#REF!+[4]XUAN!#REF!+[4]LIEN!#REF!</f>
        <v>#REF!</v>
      </c>
      <c r="BF98" s="885" t="e">
        <f>[4]DAI!#REF!+[4]NAM!#REF!+[4]NHAN!#REF!+[4]LY!#REF!+[4]DUC!#REF!+[4]DONG!#REF!+[4]HPHU!#REF!+[4]BAC!#REF!+[4]THANH!#REF!+#REF!+[4]MY!#REF!+[4]HA!#REF!+[4]PHUC!#REF!+[4]LAM!#REF!+[4]XUAN!#REF!+[4]LIEN!#REF!</f>
        <v>#REF!</v>
      </c>
      <c r="BG98" s="885" t="e">
        <f>[4]DAI!#REF!+[4]NAM!#REF!+[4]NHAN!#REF!+[4]LY!#REF!+[4]DUC!#REF!+[4]DONG!#REF!+[4]HPHU!#REF!+[4]BAC!#REF!+[4]THANH!#REF!+#REF!+[4]MY!#REF!+[4]HA!#REF!+[4]PHUC!#REF!+[4]LAM!#REF!+[4]XUAN!#REF!+[4]LIEN!#REF!</f>
        <v>#REF!</v>
      </c>
      <c r="BH98" s="885" t="e">
        <f>[4]DAI!#REF!+[4]NAM!#REF!+[4]NHAN!#REF!+[4]LY!#REF!+[4]DUC!#REF!+[4]DONG!#REF!+[4]HPHU!#REF!+[4]BAC!#REF!+[4]THANH!#REF!+#REF!+[4]MY!#REF!+[4]HA!#REF!+[4]PHUC!#REF!+[4]LAM!#REF!+[4]XUAN!#REF!+[4]LIEN!#REF!</f>
        <v>#REF!</v>
      </c>
      <c r="BI98" s="885" t="e">
        <f>[4]DAI!#REF!+[4]NAM!#REF!+[4]NHAN!#REF!+[4]LY!#REF!+[4]DUC!#REF!+[4]DONG!#REF!+[4]HPHU!#REF!+[4]BAC!#REF!+[4]THANH!#REF!+#REF!+[4]MY!#REF!+[4]HA!#REF!+[4]PHUC!#REF!+[4]LAM!#REF!+[4]XUAN!#REF!+[4]LIEN!#REF!</f>
        <v>#REF!</v>
      </c>
      <c r="BJ98" s="885" t="e">
        <f>[4]DAI!#REF!+[4]NAM!#REF!+[4]NHAN!#REF!+[4]LY!#REF!+[4]DUC!#REF!+[4]DONG!#REF!+[4]HPHU!#REF!+[4]BAC!#REF!+[4]THANH!#REF!+#REF!+[4]MY!#REF!+[4]HA!#REF!+[4]PHUC!#REF!+[4]LAM!#REF!+[4]XUAN!#REF!+[4]LIEN!#REF!</f>
        <v>#REF!</v>
      </c>
      <c r="BK98" s="885" t="e">
        <f>[4]DAI!#REF!+[4]NAM!#REF!+[4]NHAN!#REF!+[4]LY!#REF!+[4]DUC!#REF!+[4]DONG!#REF!+[4]HPHU!#REF!+[4]BAC!#REF!+[4]THANH!#REF!+#REF!+[4]MY!#REF!+[4]HA!#REF!+[4]PHUC!#REF!+[4]LAM!#REF!+[4]XUAN!#REF!+[4]LIEN!#REF!</f>
        <v>#REF!</v>
      </c>
      <c r="BL98" s="885" t="e">
        <f>[4]DAI!#REF!+[4]NAM!#REF!+[4]NHAN!#REF!+[4]LY!#REF!+[4]DUC!#REF!+[4]DONG!#REF!+[4]HPHU!#REF!+[4]BAC!#REF!+[4]THANH!#REF!+#REF!+[4]MY!#REF!+[4]HA!#REF!+[4]PHUC!#REF!+[4]LAM!#REF!+[4]XUAN!#REF!+[4]LIEN!#REF!</f>
        <v>#REF!</v>
      </c>
    </row>
    <row r="99" spans="1:64" ht="24" hidden="1" customHeight="1" x14ac:dyDescent="0.2">
      <c r="A99" s="886" t="s">
        <v>2479</v>
      </c>
      <c r="B99" s="888" t="s">
        <v>2480</v>
      </c>
      <c r="C99" s="887" t="s">
        <v>299</v>
      </c>
      <c r="D99" s="885" t="e">
        <f>[4]DAI!#REF!+[4]NAM!#REF!+[4]NHAN!#REF!+[4]LY!#REF!+[4]DUC!#REF!+[4]DONG!#REF!+[4]HPHU!#REF!+[4]BAC!#REF!+[4]THANH!#REF!+#REF!+[4]MY!#REF!+[4]HA!#REF!+[4]PHUC!#REF!+[4]LAM!#REF!+[4]XUAN!#REF!+[4]LIEN!#REF!</f>
        <v>#REF!</v>
      </c>
      <c r="E99" s="885" t="e">
        <f>[4]DAI!#REF!+[4]NAM!#REF!+[4]NHAN!#REF!+[4]LY!#REF!+[4]DUC!#REF!+[4]DONG!#REF!+[4]HPHU!#REF!+[4]BAC!#REF!+[4]THANH!#REF!+#REF!+[4]MY!#REF!+[4]HA!#REF!+[4]PHUC!#REF!+[4]LAM!#REF!+[4]XUAN!#REF!+[4]LIEN!#REF!</f>
        <v>#REF!</v>
      </c>
      <c r="F99" s="885" t="e">
        <f>[4]DAI!#REF!+[4]NAM!#REF!+[4]NHAN!#REF!+[4]LY!#REF!+[4]DUC!#REF!+[4]DONG!#REF!+[4]HPHU!#REF!+[4]BAC!#REF!+[4]THANH!#REF!+#REF!+[4]MY!#REF!+[4]HA!#REF!+[4]PHUC!#REF!+[4]LAM!#REF!+[4]XUAN!#REF!+[4]LIEN!#REF!</f>
        <v>#REF!</v>
      </c>
      <c r="G99" s="867">
        <f>[4]DAI!G97+[4]NAM!G97+[4]NHAN!G97+[4]LY!G97+[4]DUC!G97+[4]DONG!G97+[4]HPHU!G97+[4]BAC!G97+[4]THANH!G97+[4]MY!G97+[4]HA!G97+[4]PHUC!G97+[4]LAM!G97+[4]XUAN!G97+[4]LIEN!G97+[4]HUNG!G97+[4]CNAM!G97+[4]TAY!G97+[4]HOA!G97+[4]VAN!G97+[4]PDINH!G97+[4]SLOC!G97+[4]TRUNG!G97+[4]TAN!G97+[4]THUONG!G97+[4]HLAO!G97+[4]PNHA!G97+[4]VTRUNG!G97</f>
        <v>0</v>
      </c>
      <c r="H99" s="885" t="e">
        <f>[4]DAI!#REF!+[4]NAM!#REF!+[4]NHAN!#REF!+[4]LY!#REF!+[4]DUC!#REF!+[4]DONG!#REF!+[4]HPHU!#REF!+[4]BAC!#REF!+[4]THANH!#REF!+#REF!+[4]MY!#REF!+[4]HA!#REF!+[4]PHUC!#REF!+[4]LAM!#REF!+[4]XUAN!#REF!+[4]LIEN!#REF!</f>
        <v>#REF!</v>
      </c>
      <c r="I99" s="885" t="e">
        <f>[4]DAI!#REF!+[4]NAM!#REF!+[4]NHAN!#REF!+[4]LY!#REF!+[4]DUC!#REF!+[4]DONG!#REF!+[4]HPHU!#REF!+[4]BAC!#REF!+[4]THANH!#REF!+#REF!+[4]MY!#REF!+[4]HA!#REF!+[4]PHUC!#REF!+[4]LAM!#REF!+[4]XUAN!#REF!+[4]LIEN!#REF!</f>
        <v>#REF!</v>
      </c>
      <c r="J99" s="867">
        <f>[4]DAI!J97+[4]NAM!J97+[4]NHAN!J97+[4]LY!J97+[4]DUC!J97+[4]DONG!J97+[4]HPHU!J97+[4]BAC!J97+[4]THANH!J97+[4]MY!J97+[4]HA!J97+[4]PHUC!J97+[4]LAM!J97+[4]XUAN!J97+[4]LIEN!J97+[4]HUNG!J97+[4]CNAM!J97+[4]TAY!J97+[4]HOA!J97+[4]VAN!J97+[4]PDINH!J97+[4]SLOC!J97+[4]TRUNG!J97+[4]TAN!J97+[4]THUONG!J97+[4]HLAO!J97+[4]PNHA!J97+[4]VTRUNG!J97</f>
        <v>0</v>
      </c>
      <c r="K99" s="885" t="e">
        <f>[4]DAI!#REF!+[4]NAM!#REF!+[4]NHAN!#REF!+[4]LY!#REF!+[4]DUC!#REF!+[4]DONG!#REF!+[4]HPHU!#REF!+[4]BAC!#REF!+[4]THANH!#REF!+#REF!+[4]MY!#REF!+[4]HA!#REF!+[4]PHUC!#REF!+[4]LAM!#REF!+[4]XUAN!#REF!+[4]LIEN!#REF!</f>
        <v>#REF!</v>
      </c>
      <c r="L99" s="885" t="e">
        <f>[4]DAI!#REF!+[4]NAM!#REF!+[4]NHAN!#REF!+[4]LY!#REF!+[4]DUC!#REF!+[4]DONG!#REF!+[4]HPHU!#REF!+[4]BAC!#REF!+[4]THANH!#REF!+#REF!+[4]MY!#REF!+[4]HA!#REF!+[4]PHUC!#REF!+[4]LAM!#REF!+[4]XUAN!#REF!+[4]LIEN!#REF!</f>
        <v>#REF!</v>
      </c>
      <c r="M99" s="885" t="e">
        <f>[4]DAI!#REF!+[4]NAM!#REF!+[4]NHAN!#REF!+[4]LY!#REF!+[4]DUC!#REF!+[4]DONG!#REF!+[4]HPHU!#REF!+[4]BAC!#REF!+[4]THANH!#REF!+#REF!+[4]MY!#REF!+[4]HA!#REF!+[4]PHUC!#REF!+[4]LAM!#REF!+[4]XUAN!#REF!+[4]LIEN!#REF!</f>
        <v>#REF!</v>
      </c>
      <c r="N99" s="867">
        <f>[4]DAI!N97+[4]NAM!N97+[4]NHAN!N97+[4]LY!N97+[4]DUC!N97+[4]DONG!N97+[4]HPHU!N97+[4]BAC!N97+[4]THANH!N97+[4]MY!N97+[4]HA!N97+[4]PHUC!N97+[4]LAM!N97+[4]XUAN!N97+[4]LIEN!N97+[4]HUNG!N97+[4]CNAM!N97+[4]TAY!N97+[4]HOA!N97+[4]VAN!N97+[4]PDINH!N97+[4]SLOC!N97+[4]TRUNG!N97+[4]TAN!N97+[4]THUONG!N97+[4]HLAO!N97+[4]PNHA!N97+[4]VTRUNG!N97</f>
        <v>0</v>
      </c>
      <c r="O99" s="867">
        <f>[4]DAI!O97+[4]NAM!O97+[4]NHAN!O97+[4]LY!O97+[4]DUC!O97+[4]DONG!O97+[4]HPHU!O97+[4]BAC!O97+[4]THANH!O97+[4]MY!O97+[4]HA!O97+[4]PHUC!O97+[4]LAM!O97+[4]XUAN!O97+[4]LIEN!O97+[4]HUNG!O97+[4]CNAM!O97+[4]TAY!O97+[4]HOA!O97+[4]VAN!O97+[4]PDINH!O97+[4]SLOC!O97+[4]TRUNG!O97+[4]TAN!O97+[4]THUONG!O97+[4]HLAO!O97+[4]PNHA!O97+[4]VTRUNG!O97</f>
        <v>0</v>
      </c>
      <c r="P99" s="867" t="e">
        <f>[4]DAI!#REF!+[4]NAM!#REF!+[4]NHAN!#REF!+[4]LY!#REF!+[4]DUC!#REF!+[4]DONG!#REF!+[4]HPHU!#REF!+[4]BAC!#REF!+[4]THANH!#REF!+[4]MY!#REF!+[4]HA!#REF!+[4]PHUC!#REF!+[4]LAM!#REF!+[4]XUAN!#REF!+[4]LIEN!#REF!</f>
        <v>#REF!</v>
      </c>
      <c r="Q99" s="885" t="e">
        <f>[4]DAI!#REF!+[4]NAM!#REF!+[4]NHAN!#REF!+[4]LY!#REF!+[4]DUC!#REF!+[4]DONG!#REF!+[4]HPHU!#REF!+[4]BAC!#REF!+[4]THANH!#REF!+#REF!+[4]MY!#REF!+[4]HA!#REF!+[4]PHUC!#REF!+[4]LAM!#REF!+[4]XUAN!#REF!+[4]LIEN!#REF!</f>
        <v>#REF!</v>
      </c>
      <c r="R99" s="882" t="e">
        <f>[4]DAI!#REF!+[4]NAM!#REF!+[4]NHAN!#REF!+[4]LY!#REF!+[4]DUC!#REF!+[4]DONG!#REF!+[4]HPHU!#REF!+[4]BAC!#REF!+[4]THANH!#REF!+#REF!+[4]MY!#REF!+[4]HA!#REF!+[4]PHUC!#REF!+[4]LAM!#REF!+[4]XUAN!#REF!+[4]LIEN!#REF!</f>
        <v>#REF!</v>
      </c>
      <c r="S99" s="885" t="e">
        <f>[4]DAI!#REF!+[4]NAM!#REF!+[4]NHAN!#REF!+[4]LY!#REF!+[4]DUC!#REF!+[4]DONG!#REF!+[4]HPHU!#REF!+[4]BAC!#REF!+[4]THANH!#REF!+#REF!+[4]MY!#REF!+[4]HA!#REF!+[4]PHUC!#REF!+[4]LAM!#REF!+[4]XUAN!#REF!+[4]LIEN!#REF!</f>
        <v>#REF!</v>
      </c>
      <c r="T99" s="885" t="e">
        <f>[4]DAI!#REF!+[4]NAM!#REF!+[4]NHAN!#REF!+[4]LY!#REF!+[4]DUC!#REF!+[4]DONG!#REF!+[4]HPHU!#REF!+[4]BAC!#REF!+[4]THANH!#REF!+#REF!+[4]MY!#REF!+[4]HA!#REF!+[4]PHUC!#REF!+[4]LAM!#REF!+[4]XUAN!#REF!+[4]LIEN!#REF!</f>
        <v>#REF!</v>
      </c>
      <c r="U99" s="885" t="e">
        <f>[4]DAI!#REF!+[4]NAM!#REF!+[4]NHAN!#REF!+[4]LY!#REF!+[4]DUC!#REF!+[4]DONG!#REF!+[4]HPHU!#REF!+[4]BAC!#REF!+[4]THANH!#REF!+#REF!+[4]MY!#REF!+[4]HA!#REF!+[4]PHUC!#REF!+[4]LAM!#REF!+[4]XUAN!#REF!+[4]LIEN!#REF!</f>
        <v>#REF!</v>
      </c>
      <c r="V99" s="885" t="e">
        <f>[4]DAI!#REF!+[4]NAM!#REF!+[4]NHAN!#REF!+[4]LY!#REF!+[4]DUC!#REF!+[4]DONG!#REF!+[4]HPHU!#REF!+[4]BAC!#REF!+[4]THANH!#REF!+#REF!+[4]MY!#REF!+[4]HA!#REF!+[4]PHUC!#REF!+[4]LAM!#REF!+[4]XUAN!#REF!+[4]LIEN!#REF!</f>
        <v>#REF!</v>
      </c>
      <c r="W99" s="885" t="e">
        <f>[4]DAI!#REF!+[4]NAM!#REF!+[4]NHAN!#REF!+[4]LY!#REF!+[4]DUC!#REF!+[4]DONG!#REF!+[4]HPHU!#REF!+[4]BAC!#REF!+[4]THANH!#REF!+#REF!+[4]MY!#REF!+[4]HA!#REF!+[4]PHUC!#REF!+[4]LAM!#REF!+[4]XUAN!#REF!+[4]LIEN!#REF!</f>
        <v>#REF!</v>
      </c>
      <c r="X99" s="885" t="e">
        <f>[4]DAI!#REF!+[4]NAM!#REF!+[4]NHAN!#REF!+[4]LY!#REF!+[4]DUC!#REF!+[4]DONG!#REF!+[4]HPHU!#REF!+[4]BAC!#REF!+[4]THANH!#REF!+#REF!+[4]MY!#REF!+[4]HA!#REF!+[4]PHUC!#REF!+[4]LAM!#REF!+[4]XUAN!#REF!+[4]LIEN!#REF!</f>
        <v>#REF!</v>
      </c>
      <c r="Y99" s="885" t="e">
        <f>[4]DAI!#REF!+[4]NAM!#REF!+[4]NHAN!#REF!+[4]LY!#REF!+[4]DUC!#REF!+[4]DONG!#REF!+[4]HPHU!#REF!+[4]BAC!#REF!+[4]THANH!#REF!+#REF!+[4]MY!#REF!+[4]HA!#REF!+[4]PHUC!#REF!+[4]LAM!#REF!+[4]XUAN!#REF!+[4]LIEN!#REF!</f>
        <v>#REF!</v>
      </c>
      <c r="Z99" s="885" t="e">
        <f>[4]DAI!#REF!+[4]NAM!#REF!+[4]NHAN!#REF!+[4]LY!#REF!+[4]DUC!#REF!+[4]DONG!#REF!+[4]HPHU!#REF!+[4]BAC!#REF!+[4]THANH!#REF!+#REF!+[4]MY!#REF!+[4]HA!#REF!+[4]PHUC!#REF!+[4]LAM!#REF!+[4]XUAN!#REF!+[4]LIEN!#REF!</f>
        <v>#REF!</v>
      </c>
      <c r="AA99" s="885" t="e">
        <f>[4]DAI!#REF!+[4]NAM!#REF!+[4]NHAN!#REF!+[4]LY!#REF!+[4]DUC!#REF!+[4]DONG!#REF!+[4]HPHU!#REF!+[4]BAC!#REF!+[4]THANH!#REF!+#REF!+[4]MY!#REF!+[4]HA!#REF!+[4]PHUC!#REF!+[4]LAM!#REF!+[4]XUAN!#REF!+[4]LIEN!#REF!</f>
        <v>#REF!</v>
      </c>
      <c r="AB99" s="885" t="e">
        <f>[4]DAI!#REF!+[4]NAM!#REF!+[4]NHAN!#REF!+[4]LY!#REF!+[4]DUC!#REF!+[4]DONG!#REF!+[4]HPHU!#REF!+[4]BAC!#REF!+[4]THANH!#REF!+#REF!+[4]MY!#REF!+[4]HA!#REF!+[4]PHUC!#REF!+[4]LAM!#REF!+[4]XUAN!#REF!+[4]LIEN!#REF!</f>
        <v>#REF!</v>
      </c>
      <c r="AC99" s="885" t="e">
        <f>[4]DAI!#REF!+[4]NAM!#REF!+[4]NHAN!#REF!+[4]LY!#REF!+[4]DUC!#REF!+[4]DONG!#REF!+[4]HPHU!#REF!+[4]BAC!#REF!+[4]THANH!#REF!+#REF!+[4]MY!#REF!+[4]HA!#REF!+[4]PHUC!#REF!+[4]LAM!#REF!+[4]XUAN!#REF!+[4]LIEN!#REF!</f>
        <v>#REF!</v>
      </c>
      <c r="AD99" s="867" t="e">
        <f>[4]DAI!#REF!+[4]NAM!#REF!+[4]NHAN!#REF!+[4]LY!#REF!+[4]DUC!#REF!+[4]DONG!#REF!+[4]HPHU!#REF!+[4]BAC!#REF!+[4]THANH!#REF!+[4]MY!#REF!+[4]HA!#REF!+[4]PHUC!#REF!+[4]LAM!#REF!+[4]XUAN!#REF!+[4]LIEN!#REF!</f>
        <v>#REF!</v>
      </c>
      <c r="AE99" s="885" t="e">
        <f>[4]DAI!#REF!+[4]NAM!#REF!+[4]NHAN!#REF!+[4]LY!#REF!+[4]DUC!#REF!+[4]DONG!#REF!+[4]HPHU!#REF!+[4]BAC!#REF!+[4]THANH!#REF!+#REF!+[4]MY!#REF!+[4]HA!#REF!+[4]PHUC!#REF!+[4]LAM!#REF!+[4]XUAN!#REF!+[4]LIEN!#REF!</f>
        <v>#REF!</v>
      </c>
      <c r="AF99" s="885" t="e">
        <f>[4]DAI!#REF!+[4]NAM!#REF!+[4]NHAN!#REF!+[4]LY!#REF!+[4]DUC!#REF!+[4]DONG!#REF!+[4]HPHU!#REF!+[4]BAC!#REF!+[4]THANH!#REF!+#REF!+[4]MY!#REF!+[4]HA!#REF!+[4]PHUC!#REF!+[4]LAM!#REF!+[4]XUAN!#REF!+[4]LIEN!#REF!</f>
        <v>#REF!</v>
      </c>
      <c r="AG99" s="885" t="e">
        <f>[4]DAI!#REF!+[4]NAM!#REF!+[4]NHAN!#REF!+[4]LY!#REF!+[4]DUC!#REF!+[4]DONG!#REF!+[4]HPHU!#REF!+[4]BAC!#REF!+[4]THANH!#REF!+#REF!+[4]MY!#REF!+[4]HA!#REF!+[4]PHUC!#REF!+[4]LAM!#REF!+[4]XUAN!#REF!+[4]LIEN!#REF!</f>
        <v>#REF!</v>
      </c>
      <c r="AH99" s="885" t="e">
        <f>[4]DAI!#REF!+[4]NAM!#REF!+[4]NHAN!#REF!+[4]LY!#REF!+[4]DUC!#REF!+[4]DONG!#REF!+[4]HPHU!#REF!+[4]BAC!#REF!+[4]THANH!#REF!+#REF!+[4]MY!#REF!+[4]HA!#REF!+[4]PHUC!#REF!+[4]LAM!#REF!+[4]XUAN!#REF!+[4]LIEN!#REF!</f>
        <v>#REF!</v>
      </c>
      <c r="AI99" s="885" t="e">
        <f>[4]DAI!#REF!+[4]NAM!#REF!+[4]NHAN!#REF!+[4]LY!#REF!+[4]DUC!#REF!+[4]DONG!#REF!+[4]HPHU!#REF!+[4]BAC!#REF!+[4]THANH!#REF!+#REF!+[4]MY!#REF!+[4]HA!#REF!+[4]PHUC!#REF!+[4]LAM!#REF!+[4]XUAN!#REF!+[4]LIEN!#REF!</f>
        <v>#REF!</v>
      </c>
      <c r="AJ99" s="885" t="e">
        <f>[4]DAI!#REF!+[4]NAM!#REF!+[4]NHAN!#REF!+[4]LY!#REF!+[4]DUC!#REF!+[4]DONG!#REF!+[4]HPHU!#REF!+[4]BAC!#REF!+[4]THANH!#REF!+#REF!+[4]MY!#REF!+[4]HA!#REF!+[4]PHUC!#REF!+[4]LAM!#REF!+[4]XUAN!#REF!+[4]LIEN!#REF!</f>
        <v>#REF!</v>
      </c>
      <c r="AK99" s="867" t="e">
        <f>[4]DAI!#REF!+[4]NAM!#REF!+[4]NHAN!#REF!+[4]LY!#REF!+[4]DUC!#REF!+[4]DONG!#REF!+[4]HPHU!#REF!+[4]BAC!#REF!+[4]THANH!#REF!+[4]MY!#REF!+[4]HA!#REF!+[4]PHUC!#REF!+[4]LAM!#REF!+[4]XUAN!#REF!+[4]LIEN!#REF!</f>
        <v>#REF!</v>
      </c>
      <c r="AL99" s="885" t="e">
        <f>[4]DAI!#REF!+[4]NAM!#REF!+[4]NHAN!#REF!+[4]LY!#REF!+[4]DUC!#REF!+[4]DONG!#REF!+[4]HPHU!#REF!+[4]BAC!#REF!+[4]THANH!#REF!+#REF!+[4]MY!#REF!+[4]HA!#REF!+[4]PHUC!#REF!+[4]LAM!#REF!+[4]XUAN!#REF!+[4]LIEN!#REF!</f>
        <v>#REF!</v>
      </c>
      <c r="AM99" s="885" t="e">
        <f>[4]DAI!#REF!+[4]NAM!#REF!+[4]NHAN!#REF!+[4]LY!#REF!+[4]DUC!#REF!+[4]DONG!#REF!+[4]HPHU!#REF!+[4]BAC!#REF!+[4]THANH!#REF!+#REF!+[4]MY!#REF!+[4]HA!#REF!+[4]PHUC!#REF!+[4]LAM!#REF!+[4]XUAN!#REF!+[4]LIEN!#REF!</f>
        <v>#REF!</v>
      </c>
      <c r="AN99" s="867" t="e">
        <f>[4]DAI!#REF!+[4]NAM!#REF!+[4]NHAN!#REF!+[4]LY!#REF!+[4]DUC!#REF!+[4]DONG!#REF!+[4]HPHU!#REF!+[4]BAC!#REF!+[4]THANH!#REF!+[4]MY!#REF!+[4]HA!#REF!+[4]PHUC!#REF!+[4]LAM!#REF!+[4]XUAN!#REF!+[4]LIEN!#REF!</f>
        <v>#REF!</v>
      </c>
      <c r="AO99" s="885" t="e">
        <f>[4]DAI!#REF!+[4]NAM!#REF!+[4]NHAN!#REF!+[4]LY!#REF!+[4]DUC!#REF!+[4]DONG!#REF!+[4]HPHU!#REF!+[4]BAC!#REF!+[4]THANH!#REF!+#REF!+[4]MY!#REF!+[4]HA!#REF!+[4]PHUC!#REF!+[4]LAM!#REF!+[4]XUAN!#REF!+[4]LIEN!#REF!</f>
        <v>#REF!</v>
      </c>
      <c r="AP99" s="885" t="e">
        <f>[4]DAI!#REF!+[4]NAM!#REF!+[4]NHAN!#REF!+[4]LY!#REF!+[4]DUC!#REF!+[4]DONG!#REF!+[4]HPHU!#REF!+[4]BAC!#REF!+[4]THANH!#REF!+#REF!+[4]MY!#REF!+[4]HA!#REF!+[4]PHUC!#REF!+[4]LAM!#REF!+[4]XUAN!#REF!+[4]LIEN!#REF!</f>
        <v>#REF!</v>
      </c>
      <c r="AQ99" s="885" t="e">
        <f>[4]DAI!#REF!+[4]NAM!#REF!+[4]NHAN!#REF!+[4]LY!#REF!+[4]DUC!#REF!+[4]DONG!#REF!+[4]HPHU!#REF!+[4]BAC!#REF!+[4]THANH!#REF!+#REF!+[4]MY!#REF!+[4]HA!#REF!+[4]PHUC!#REF!+[4]LAM!#REF!+[4]XUAN!#REF!+[4]LIEN!#REF!</f>
        <v>#REF!</v>
      </c>
      <c r="AR99" s="867">
        <f>[4]DAI!AR97+[4]NAM!AR97+[4]NHAN!AR97+[4]LY!AR97+[4]DUC!AR97+[4]DONG!AR97+[4]HPHU!AR97+[4]BAC!AR97+[4]THANH!AR97+[4]MY!AR97+[4]HA!AR97+[4]PHUC!AR97+[4]LAM!AR97+[4]XUAN!AR97+[4]LIEN!AR97+[4]HUNG!AR97+[4]CNAM!AR97+[4]TAY!AR97+[4]HOA!AR97+[4]VAN!AR97+[4]PDINH!AR97+[4]SLOC!AR97+[4]TRUNG!AR97+[4]TAN!AR97+[4]THUONG!AR97+[4]HLAO!AR97+[4]PNHA!AR97+[4]VTRUNG!AR97</f>
        <v>0</v>
      </c>
      <c r="AS99" s="867" t="e">
        <f>[4]DAI!#REF!+[4]NAM!#REF!+[4]NHAN!#REF!+[4]LY!#REF!+[4]DUC!#REF!+[4]DONG!#REF!+[4]HPHU!#REF!+[4]BAC!#REF!+[4]THANH!#REF!+[4]MY!#REF!+[4]HA!#REF!+[4]PHUC!#REF!+[4]LAM!#REF!+[4]XUAN!#REF!+[4]LIEN!#REF!</f>
        <v>#REF!</v>
      </c>
      <c r="AT99" s="867"/>
      <c r="AU99" s="867" t="e">
        <f>[4]DAI!#REF!+[4]NAM!#REF!+[4]NHAN!#REF!+[4]LY!#REF!+[4]DUC!#REF!+[4]DONG!#REF!+[4]HPHU!#REF!+[4]BAC!#REF!+[4]THANH!#REF!+[4]MY!#REF!+[4]HA!#REF!+[4]PHUC!#REF!+[4]LAM!#REF!+[4]XUAN!#REF!+[4]LIEN!#REF!</f>
        <v>#REF!</v>
      </c>
      <c r="AV99" s="838">
        <f>[4]DAI!AV97+[4]NAM!AV97+[4]NHAN!AV97+[4]LY!AV97+[4]DUC!AV97+[4]DONG!AV97+[4]HPHU!AV97+[4]BAC!AV97+[4]THANH!AV97+[4]MY!AV97+[4]HA!AV97+[4]PHUC!AV97+[4]LAM!AV97+[4]XUAN!AV97+[4]LIEN!AV97+[4]HUNG!AV97+[4]CNAM!AV97+[4]TAY!AV97+[4]HOA!AV97+[4]VAN!AV97+[4]PDINH!AV97+[4]SLOC!AV97+[4]TRUNG!AV97+[4]TAN!AV97+[4]THUONG!AV97+[4]HLAO!AV97+[4]PNHA!AV97+[4]VTRUNG!AV97</f>
        <v>0</v>
      </c>
      <c r="AW99" s="885" t="e">
        <f>[4]DAI!#REF!+[4]NAM!#REF!+[4]NHAN!#REF!+[4]LY!#REF!+[4]DUC!#REF!+[4]DONG!#REF!+[4]HPHU!#REF!+[4]BAC!#REF!+[4]THANH!#REF!+#REF!+[4]MY!#REF!+[4]HA!#REF!+[4]PHUC!#REF!+[4]LAM!#REF!+[4]XUAN!#REF!+[4]LIEN!#REF!</f>
        <v>#REF!</v>
      </c>
      <c r="AX99" s="885" t="e">
        <f>[4]DAI!#REF!+[4]NAM!#REF!+[4]NHAN!#REF!+[4]LY!#REF!+[4]DUC!#REF!+[4]DONG!#REF!+[4]HPHU!#REF!+[4]BAC!#REF!+[4]THANH!#REF!+#REF!+[4]MY!#REF!+[4]HA!#REF!+[4]PHUC!#REF!+[4]LAM!#REF!+[4]XUAN!#REF!+[4]LIEN!#REF!</f>
        <v>#REF!</v>
      </c>
      <c r="AY99" s="885" t="e">
        <f>[4]DAI!#REF!+[4]NAM!#REF!+[4]NHAN!#REF!+[4]LY!#REF!+[4]DUC!#REF!+[4]DONG!#REF!+[4]HPHU!#REF!+[4]BAC!#REF!+[4]THANH!#REF!+#REF!+[4]MY!#REF!+[4]HA!#REF!+[4]PHUC!#REF!+[4]LAM!#REF!+[4]XUAN!#REF!+[4]LIEN!#REF!</f>
        <v>#REF!</v>
      </c>
      <c r="AZ99" s="867" t="e">
        <f>[4]DAI!#REF!+[4]NAM!#REF!+[4]NHAN!#REF!+[4]LY!#REF!+[4]DUC!#REF!+[4]DONG!#REF!+[4]HPHU!#REF!+[4]BAC!#REF!+[4]THANH!#REF!+[4]MY!#REF!+[4]HA!#REF!+[4]PHUC!#REF!+[4]LAM!#REF!+[4]XUAN!#REF!+[4]LIEN!#REF!</f>
        <v>#REF!</v>
      </c>
      <c r="BA99" s="885" t="e">
        <f>[4]DAI!#REF!+[4]NAM!#REF!+[4]NHAN!#REF!+[4]LY!#REF!+[4]DUC!#REF!+[4]DONG!#REF!+[4]HPHU!#REF!+[4]BAC!#REF!+[4]THANH!#REF!+#REF!+[4]MY!#REF!+[4]HA!#REF!+[4]PHUC!#REF!+[4]LAM!#REF!+[4]XUAN!#REF!+[4]LIEN!#REF!</f>
        <v>#REF!</v>
      </c>
      <c r="BB99" s="885" t="e">
        <f>[4]DAI!#REF!+[4]NAM!#REF!+[4]NHAN!#REF!+[4]LY!#REF!+[4]DUC!#REF!+[4]DONG!#REF!+[4]HPHU!#REF!+[4]BAC!#REF!+[4]THANH!#REF!+#REF!+[4]MY!#REF!+[4]HA!#REF!+[4]PHUC!#REF!+[4]LAM!#REF!+[4]XUAN!#REF!+[4]LIEN!#REF!</f>
        <v>#REF!</v>
      </c>
      <c r="BC99" s="885" t="e">
        <f>[4]DAI!#REF!+[4]NAM!#REF!+[4]NHAN!#REF!+[4]LY!#REF!+[4]DUC!#REF!+[4]DONG!#REF!+[4]HPHU!#REF!+[4]BAC!#REF!+[4]THANH!#REF!+#REF!+[4]MY!#REF!+[4]HA!#REF!+[4]PHUC!#REF!+[4]LAM!#REF!+[4]XUAN!#REF!+[4]LIEN!#REF!</f>
        <v>#REF!</v>
      </c>
      <c r="BD99" s="867" t="e">
        <f>[4]DAI!#REF!+[4]NAM!#REF!+[4]NHAN!#REF!+[4]LY!#REF!+[4]DUC!#REF!+[4]DONG!#REF!+[4]HPHU!#REF!+[4]BAC!#REF!+[4]THANH!#REF!+[4]MY!#REF!+[4]HA!#REF!+[4]PHUC!#REF!+[4]LAM!#REF!+[4]XUAN!#REF!+[4]LIEN!#REF!</f>
        <v>#REF!</v>
      </c>
      <c r="BE99" s="885" t="e">
        <f>[4]DAI!#REF!+[4]NAM!#REF!+[4]NHAN!#REF!+[4]LY!#REF!+[4]DUC!#REF!+[4]DONG!#REF!+[4]HPHU!#REF!+[4]BAC!#REF!+[4]THANH!#REF!+#REF!+[4]MY!#REF!+[4]HA!#REF!+[4]PHUC!#REF!+[4]LAM!#REF!+[4]XUAN!#REF!+[4]LIEN!#REF!</f>
        <v>#REF!</v>
      </c>
      <c r="BF99" s="885" t="e">
        <f>[4]DAI!#REF!+[4]NAM!#REF!+[4]NHAN!#REF!+[4]LY!#REF!+[4]DUC!#REF!+[4]DONG!#REF!+[4]HPHU!#REF!+[4]BAC!#REF!+[4]THANH!#REF!+#REF!+[4]MY!#REF!+[4]HA!#REF!+[4]PHUC!#REF!+[4]LAM!#REF!+[4]XUAN!#REF!+[4]LIEN!#REF!</f>
        <v>#REF!</v>
      </c>
      <c r="BG99" s="885" t="e">
        <f>[4]DAI!#REF!+[4]NAM!#REF!+[4]NHAN!#REF!+[4]LY!#REF!+[4]DUC!#REF!+[4]DONG!#REF!+[4]HPHU!#REF!+[4]BAC!#REF!+[4]THANH!#REF!+#REF!+[4]MY!#REF!+[4]HA!#REF!+[4]PHUC!#REF!+[4]LAM!#REF!+[4]XUAN!#REF!+[4]LIEN!#REF!</f>
        <v>#REF!</v>
      </c>
      <c r="BH99" s="885" t="e">
        <f>[4]DAI!#REF!+[4]NAM!#REF!+[4]NHAN!#REF!+[4]LY!#REF!+[4]DUC!#REF!+[4]DONG!#REF!+[4]HPHU!#REF!+[4]BAC!#REF!+[4]THANH!#REF!+#REF!+[4]MY!#REF!+[4]HA!#REF!+[4]PHUC!#REF!+[4]LAM!#REF!+[4]XUAN!#REF!+[4]LIEN!#REF!</f>
        <v>#REF!</v>
      </c>
      <c r="BI99" s="885" t="e">
        <f>[4]DAI!#REF!+[4]NAM!#REF!+[4]NHAN!#REF!+[4]LY!#REF!+[4]DUC!#REF!+[4]DONG!#REF!+[4]HPHU!#REF!+[4]BAC!#REF!+[4]THANH!#REF!+#REF!+[4]MY!#REF!+[4]HA!#REF!+[4]PHUC!#REF!+[4]LAM!#REF!+[4]XUAN!#REF!+[4]LIEN!#REF!</f>
        <v>#REF!</v>
      </c>
      <c r="BJ99" s="885" t="e">
        <f>[4]DAI!#REF!+[4]NAM!#REF!+[4]NHAN!#REF!+[4]LY!#REF!+[4]DUC!#REF!+[4]DONG!#REF!+[4]HPHU!#REF!+[4]BAC!#REF!+[4]THANH!#REF!+#REF!+[4]MY!#REF!+[4]HA!#REF!+[4]PHUC!#REF!+[4]LAM!#REF!+[4]XUAN!#REF!+[4]LIEN!#REF!</f>
        <v>#REF!</v>
      </c>
      <c r="BK99" s="885" t="e">
        <f>[4]DAI!#REF!+[4]NAM!#REF!+[4]NHAN!#REF!+[4]LY!#REF!+[4]DUC!#REF!+[4]DONG!#REF!+[4]HPHU!#REF!+[4]BAC!#REF!+[4]THANH!#REF!+#REF!+[4]MY!#REF!+[4]HA!#REF!+[4]PHUC!#REF!+[4]LAM!#REF!+[4]XUAN!#REF!+[4]LIEN!#REF!</f>
        <v>#REF!</v>
      </c>
      <c r="BL99" s="885" t="e">
        <f>[4]DAI!#REF!+[4]NAM!#REF!+[4]NHAN!#REF!+[4]LY!#REF!+[4]DUC!#REF!+[4]DONG!#REF!+[4]HPHU!#REF!+[4]BAC!#REF!+[4]THANH!#REF!+#REF!+[4]MY!#REF!+[4]HA!#REF!+[4]PHUC!#REF!+[4]LAM!#REF!+[4]XUAN!#REF!+[4]LIEN!#REF!</f>
        <v>#REF!</v>
      </c>
    </row>
    <row r="100" spans="1:64" ht="24" hidden="1" customHeight="1" x14ac:dyDescent="0.2">
      <c r="A100" s="886" t="s">
        <v>2481</v>
      </c>
      <c r="B100" s="888" t="s">
        <v>2482</v>
      </c>
      <c r="C100" s="887" t="s">
        <v>297</v>
      </c>
      <c r="D100" s="885" t="e">
        <f>[4]DAI!#REF!+[4]NAM!#REF!+[4]NHAN!#REF!+[4]LY!#REF!+[4]DUC!#REF!+[4]DONG!#REF!+[4]HPHU!#REF!+[4]BAC!#REF!+[4]THANH!#REF!+#REF!+[4]MY!#REF!+[4]HA!#REF!+[4]PHUC!#REF!+[4]LAM!#REF!+[4]XUAN!#REF!+[4]LIEN!#REF!</f>
        <v>#REF!</v>
      </c>
      <c r="E100" s="885" t="e">
        <f>[4]DAI!#REF!+[4]NAM!#REF!+[4]NHAN!#REF!+[4]LY!#REF!+[4]DUC!#REF!+[4]DONG!#REF!+[4]HPHU!#REF!+[4]BAC!#REF!+[4]THANH!#REF!+#REF!+[4]MY!#REF!+[4]HA!#REF!+[4]PHUC!#REF!+[4]LAM!#REF!+[4]XUAN!#REF!+[4]LIEN!#REF!</f>
        <v>#REF!</v>
      </c>
      <c r="F100" s="885" t="e">
        <f>[4]DAI!#REF!+[4]NAM!#REF!+[4]NHAN!#REF!+[4]LY!#REF!+[4]DUC!#REF!+[4]DONG!#REF!+[4]HPHU!#REF!+[4]BAC!#REF!+[4]THANH!#REF!+#REF!+[4]MY!#REF!+[4]HA!#REF!+[4]PHUC!#REF!+[4]LAM!#REF!+[4]XUAN!#REF!+[4]LIEN!#REF!</f>
        <v>#REF!</v>
      </c>
      <c r="G100" s="867">
        <f>[4]DAI!G98+[4]NAM!G98+[4]NHAN!G98+[4]LY!G98+[4]DUC!G98+[4]DONG!G98+[4]HPHU!G98+[4]BAC!G98+[4]THANH!G98+[4]MY!G98+[4]HA!G98+[4]PHUC!G98+[4]LAM!G98+[4]XUAN!G98+[4]LIEN!G98+[4]HUNG!G98+[4]CNAM!G98+[4]TAY!G98+[4]HOA!G98+[4]VAN!G98+[4]PDINH!G98+[4]SLOC!G98+[4]TRUNG!G98+[4]TAN!G98+[4]THUONG!G98+[4]HLAO!G98+[4]PNHA!G98+[4]VTRUNG!G98</f>
        <v>0</v>
      </c>
      <c r="H100" s="885" t="e">
        <f>[4]DAI!#REF!+[4]NAM!#REF!+[4]NHAN!#REF!+[4]LY!#REF!+[4]DUC!#REF!+[4]DONG!#REF!+[4]HPHU!#REF!+[4]BAC!#REF!+[4]THANH!#REF!+#REF!+[4]MY!#REF!+[4]HA!#REF!+[4]PHUC!#REF!+[4]LAM!#REF!+[4]XUAN!#REF!+[4]LIEN!#REF!</f>
        <v>#REF!</v>
      </c>
      <c r="I100" s="885" t="e">
        <f>[4]DAI!#REF!+[4]NAM!#REF!+[4]NHAN!#REF!+[4]LY!#REF!+[4]DUC!#REF!+[4]DONG!#REF!+[4]HPHU!#REF!+[4]BAC!#REF!+[4]THANH!#REF!+#REF!+[4]MY!#REF!+[4]HA!#REF!+[4]PHUC!#REF!+[4]LAM!#REF!+[4]XUAN!#REF!+[4]LIEN!#REF!</f>
        <v>#REF!</v>
      </c>
      <c r="J100" s="867">
        <f>[4]DAI!J98+[4]NAM!J98+[4]NHAN!J98+[4]LY!J98+[4]DUC!J98+[4]DONG!J98+[4]HPHU!J98+[4]BAC!J98+[4]THANH!J98+[4]MY!J98+[4]HA!J98+[4]PHUC!J98+[4]LAM!J98+[4]XUAN!J98+[4]LIEN!J98+[4]HUNG!J98+[4]CNAM!J98+[4]TAY!J98+[4]HOA!J98+[4]VAN!J98+[4]PDINH!J98+[4]SLOC!J98+[4]TRUNG!J98+[4]TAN!J98+[4]THUONG!J98+[4]HLAO!J98+[4]PNHA!J98+[4]VTRUNG!J98</f>
        <v>0</v>
      </c>
      <c r="K100" s="885" t="e">
        <f>[4]DAI!#REF!+[4]NAM!#REF!+[4]NHAN!#REF!+[4]LY!#REF!+[4]DUC!#REF!+[4]DONG!#REF!+[4]HPHU!#REF!+[4]BAC!#REF!+[4]THANH!#REF!+#REF!+[4]MY!#REF!+[4]HA!#REF!+[4]PHUC!#REF!+[4]LAM!#REF!+[4]XUAN!#REF!+[4]LIEN!#REF!</f>
        <v>#REF!</v>
      </c>
      <c r="L100" s="885" t="e">
        <f>[4]DAI!#REF!+[4]NAM!#REF!+[4]NHAN!#REF!+[4]LY!#REF!+[4]DUC!#REF!+[4]DONG!#REF!+[4]HPHU!#REF!+[4]BAC!#REF!+[4]THANH!#REF!+#REF!+[4]MY!#REF!+[4]HA!#REF!+[4]PHUC!#REF!+[4]LAM!#REF!+[4]XUAN!#REF!+[4]LIEN!#REF!</f>
        <v>#REF!</v>
      </c>
      <c r="M100" s="885" t="e">
        <f>[4]DAI!#REF!+[4]NAM!#REF!+[4]NHAN!#REF!+[4]LY!#REF!+[4]DUC!#REF!+[4]DONG!#REF!+[4]HPHU!#REF!+[4]BAC!#REF!+[4]THANH!#REF!+#REF!+[4]MY!#REF!+[4]HA!#REF!+[4]PHUC!#REF!+[4]LAM!#REF!+[4]XUAN!#REF!+[4]LIEN!#REF!</f>
        <v>#REF!</v>
      </c>
      <c r="N100" s="867">
        <f>[4]DAI!N98+[4]NAM!N98+[4]NHAN!N98+[4]LY!N98+[4]DUC!N98+[4]DONG!N98+[4]HPHU!N98+[4]BAC!N98+[4]THANH!N98+[4]MY!N98+[4]HA!N98+[4]PHUC!N98+[4]LAM!N98+[4]XUAN!N98+[4]LIEN!N98+[4]HUNG!N98+[4]CNAM!N98+[4]TAY!N98+[4]HOA!N98+[4]VAN!N98+[4]PDINH!N98+[4]SLOC!N98+[4]TRUNG!N98+[4]TAN!N98+[4]THUONG!N98+[4]HLAO!N98+[4]PNHA!N98+[4]VTRUNG!N98</f>
        <v>0</v>
      </c>
      <c r="O100" s="867">
        <f>[4]DAI!O98+[4]NAM!O98+[4]NHAN!O98+[4]LY!O98+[4]DUC!O98+[4]DONG!O98+[4]HPHU!O98+[4]BAC!O98+[4]THANH!O98+[4]MY!O98+[4]HA!O98+[4]PHUC!O98+[4]LAM!O98+[4]XUAN!O98+[4]LIEN!O98+[4]HUNG!O98+[4]CNAM!O98+[4]TAY!O98+[4]HOA!O98+[4]VAN!O98+[4]PDINH!O98+[4]SLOC!O98+[4]TRUNG!O98+[4]TAN!O98+[4]THUONG!O98+[4]HLAO!O98+[4]PNHA!O98+[4]VTRUNG!O98</f>
        <v>0</v>
      </c>
      <c r="P100" s="867" t="e">
        <f>[4]DAI!#REF!+[4]NAM!#REF!+[4]NHAN!#REF!+[4]LY!#REF!+[4]DUC!#REF!+[4]DONG!#REF!+[4]HPHU!#REF!+[4]BAC!#REF!+[4]THANH!#REF!+[4]MY!#REF!+[4]HA!#REF!+[4]PHUC!#REF!+[4]LAM!#REF!+[4]XUAN!#REF!+[4]LIEN!#REF!</f>
        <v>#REF!</v>
      </c>
      <c r="Q100" s="885" t="e">
        <f>[4]DAI!#REF!+[4]NAM!#REF!+[4]NHAN!#REF!+[4]LY!#REF!+[4]DUC!#REF!+[4]DONG!#REF!+[4]HPHU!#REF!+[4]BAC!#REF!+[4]THANH!#REF!+#REF!+[4]MY!#REF!+[4]HA!#REF!+[4]PHUC!#REF!+[4]LAM!#REF!+[4]XUAN!#REF!+[4]LIEN!#REF!</f>
        <v>#REF!</v>
      </c>
      <c r="R100" s="882" t="e">
        <f>[4]DAI!#REF!+[4]NAM!#REF!+[4]NHAN!#REF!+[4]LY!#REF!+[4]DUC!#REF!+[4]DONG!#REF!+[4]HPHU!#REF!+[4]BAC!#REF!+[4]THANH!#REF!+#REF!+[4]MY!#REF!+[4]HA!#REF!+[4]PHUC!#REF!+[4]LAM!#REF!+[4]XUAN!#REF!+[4]LIEN!#REF!</f>
        <v>#REF!</v>
      </c>
      <c r="S100" s="885" t="e">
        <f>[4]DAI!#REF!+[4]NAM!#REF!+[4]NHAN!#REF!+[4]LY!#REF!+[4]DUC!#REF!+[4]DONG!#REF!+[4]HPHU!#REF!+[4]BAC!#REF!+[4]THANH!#REF!+#REF!+[4]MY!#REF!+[4]HA!#REF!+[4]PHUC!#REF!+[4]LAM!#REF!+[4]XUAN!#REF!+[4]LIEN!#REF!</f>
        <v>#REF!</v>
      </c>
      <c r="T100" s="885" t="e">
        <f>[4]DAI!#REF!+[4]NAM!#REF!+[4]NHAN!#REF!+[4]LY!#REF!+[4]DUC!#REF!+[4]DONG!#REF!+[4]HPHU!#REF!+[4]BAC!#REF!+[4]THANH!#REF!+#REF!+[4]MY!#REF!+[4]HA!#REF!+[4]PHUC!#REF!+[4]LAM!#REF!+[4]XUAN!#REF!+[4]LIEN!#REF!</f>
        <v>#REF!</v>
      </c>
      <c r="U100" s="885" t="e">
        <f>[4]DAI!#REF!+[4]NAM!#REF!+[4]NHAN!#REF!+[4]LY!#REF!+[4]DUC!#REF!+[4]DONG!#REF!+[4]HPHU!#REF!+[4]BAC!#REF!+[4]THANH!#REF!+#REF!+[4]MY!#REF!+[4]HA!#REF!+[4]PHUC!#REF!+[4]LAM!#REF!+[4]XUAN!#REF!+[4]LIEN!#REF!</f>
        <v>#REF!</v>
      </c>
      <c r="V100" s="885" t="e">
        <f>[4]DAI!#REF!+[4]NAM!#REF!+[4]NHAN!#REF!+[4]LY!#REF!+[4]DUC!#REF!+[4]DONG!#REF!+[4]HPHU!#REF!+[4]BAC!#REF!+[4]THANH!#REF!+#REF!+[4]MY!#REF!+[4]HA!#REF!+[4]PHUC!#REF!+[4]LAM!#REF!+[4]XUAN!#REF!+[4]LIEN!#REF!</f>
        <v>#REF!</v>
      </c>
      <c r="W100" s="885" t="e">
        <f>[4]DAI!#REF!+[4]NAM!#REF!+[4]NHAN!#REF!+[4]LY!#REF!+[4]DUC!#REF!+[4]DONG!#REF!+[4]HPHU!#REF!+[4]BAC!#REF!+[4]THANH!#REF!+#REF!+[4]MY!#REF!+[4]HA!#REF!+[4]PHUC!#REF!+[4]LAM!#REF!+[4]XUAN!#REF!+[4]LIEN!#REF!</f>
        <v>#REF!</v>
      </c>
      <c r="X100" s="885" t="e">
        <f>[4]DAI!#REF!+[4]NAM!#REF!+[4]NHAN!#REF!+[4]LY!#REF!+[4]DUC!#REF!+[4]DONG!#REF!+[4]HPHU!#REF!+[4]BAC!#REF!+[4]THANH!#REF!+#REF!+[4]MY!#REF!+[4]HA!#REF!+[4]PHUC!#REF!+[4]LAM!#REF!+[4]XUAN!#REF!+[4]LIEN!#REF!</f>
        <v>#REF!</v>
      </c>
      <c r="Y100" s="885" t="e">
        <f>[4]DAI!#REF!+[4]NAM!#REF!+[4]NHAN!#REF!+[4]LY!#REF!+[4]DUC!#REF!+[4]DONG!#REF!+[4]HPHU!#REF!+[4]BAC!#REF!+[4]THANH!#REF!+#REF!+[4]MY!#REF!+[4]HA!#REF!+[4]PHUC!#REF!+[4]LAM!#REF!+[4]XUAN!#REF!+[4]LIEN!#REF!</f>
        <v>#REF!</v>
      </c>
      <c r="Z100" s="885" t="e">
        <f>[4]DAI!#REF!+[4]NAM!#REF!+[4]NHAN!#REF!+[4]LY!#REF!+[4]DUC!#REF!+[4]DONG!#REF!+[4]HPHU!#REF!+[4]BAC!#REF!+[4]THANH!#REF!+#REF!+[4]MY!#REF!+[4]HA!#REF!+[4]PHUC!#REF!+[4]LAM!#REF!+[4]XUAN!#REF!+[4]LIEN!#REF!</f>
        <v>#REF!</v>
      </c>
      <c r="AA100" s="885" t="e">
        <f>[4]DAI!#REF!+[4]NAM!#REF!+[4]NHAN!#REF!+[4]LY!#REF!+[4]DUC!#REF!+[4]DONG!#REF!+[4]HPHU!#REF!+[4]BAC!#REF!+[4]THANH!#REF!+#REF!+[4]MY!#REF!+[4]HA!#REF!+[4]PHUC!#REF!+[4]LAM!#REF!+[4]XUAN!#REF!+[4]LIEN!#REF!</f>
        <v>#REF!</v>
      </c>
      <c r="AB100" s="885" t="e">
        <f>[4]DAI!#REF!+[4]NAM!#REF!+[4]NHAN!#REF!+[4]LY!#REF!+[4]DUC!#REF!+[4]DONG!#REF!+[4]HPHU!#REF!+[4]BAC!#REF!+[4]THANH!#REF!+#REF!+[4]MY!#REF!+[4]HA!#REF!+[4]PHUC!#REF!+[4]LAM!#REF!+[4]XUAN!#REF!+[4]LIEN!#REF!</f>
        <v>#REF!</v>
      </c>
      <c r="AC100" s="885" t="e">
        <f>[4]DAI!#REF!+[4]NAM!#REF!+[4]NHAN!#REF!+[4]LY!#REF!+[4]DUC!#REF!+[4]DONG!#REF!+[4]HPHU!#REF!+[4]BAC!#REF!+[4]THANH!#REF!+#REF!+[4]MY!#REF!+[4]HA!#REF!+[4]PHUC!#REF!+[4]LAM!#REF!+[4]XUAN!#REF!+[4]LIEN!#REF!</f>
        <v>#REF!</v>
      </c>
      <c r="AD100" s="867" t="e">
        <f>[4]DAI!#REF!+[4]NAM!#REF!+[4]NHAN!#REF!+[4]LY!#REF!+[4]DUC!#REF!+[4]DONG!#REF!+[4]HPHU!#REF!+[4]BAC!#REF!+[4]THANH!#REF!+[4]MY!#REF!+[4]HA!#REF!+[4]PHUC!#REF!+[4]LAM!#REF!+[4]XUAN!#REF!+[4]LIEN!#REF!</f>
        <v>#REF!</v>
      </c>
      <c r="AE100" s="885" t="e">
        <f>[4]DAI!#REF!+[4]NAM!#REF!+[4]NHAN!#REF!+[4]LY!#REF!+[4]DUC!#REF!+[4]DONG!#REF!+[4]HPHU!#REF!+[4]BAC!#REF!+[4]THANH!#REF!+#REF!+[4]MY!#REF!+[4]HA!#REF!+[4]PHUC!#REF!+[4]LAM!#REF!+[4]XUAN!#REF!+[4]LIEN!#REF!</f>
        <v>#REF!</v>
      </c>
      <c r="AF100" s="885" t="e">
        <f>[4]DAI!#REF!+[4]NAM!#REF!+[4]NHAN!#REF!+[4]LY!#REF!+[4]DUC!#REF!+[4]DONG!#REF!+[4]HPHU!#REF!+[4]BAC!#REF!+[4]THANH!#REF!+#REF!+[4]MY!#REF!+[4]HA!#REF!+[4]PHUC!#REF!+[4]LAM!#REF!+[4]XUAN!#REF!+[4]LIEN!#REF!</f>
        <v>#REF!</v>
      </c>
      <c r="AG100" s="885" t="e">
        <f>[4]DAI!#REF!+[4]NAM!#REF!+[4]NHAN!#REF!+[4]LY!#REF!+[4]DUC!#REF!+[4]DONG!#REF!+[4]HPHU!#REF!+[4]BAC!#REF!+[4]THANH!#REF!+#REF!+[4]MY!#REF!+[4]HA!#REF!+[4]PHUC!#REF!+[4]LAM!#REF!+[4]XUAN!#REF!+[4]LIEN!#REF!</f>
        <v>#REF!</v>
      </c>
      <c r="AH100" s="885" t="e">
        <f>[4]DAI!#REF!+[4]NAM!#REF!+[4]NHAN!#REF!+[4]LY!#REF!+[4]DUC!#REF!+[4]DONG!#REF!+[4]HPHU!#REF!+[4]BAC!#REF!+[4]THANH!#REF!+#REF!+[4]MY!#REF!+[4]HA!#REF!+[4]PHUC!#REF!+[4]LAM!#REF!+[4]XUAN!#REF!+[4]LIEN!#REF!</f>
        <v>#REF!</v>
      </c>
      <c r="AI100" s="885" t="e">
        <f>[4]DAI!#REF!+[4]NAM!#REF!+[4]NHAN!#REF!+[4]LY!#REF!+[4]DUC!#REF!+[4]DONG!#REF!+[4]HPHU!#REF!+[4]BAC!#REF!+[4]THANH!#REF!+#REF!+[4]MY!#REF!+[4]HA!#REF!+[4]PHUC!#REF!+[4]LAM!#REF!+[4]XUAN!#REF!+[4]LIEN!#REF!</f>
        <v>#REF!</v>
      </c>
      <c r="AJ100" s="885" t="e">
        <f>[4]DAI!#REF!+[4]NAM!#REF!+[4]NHAN!#REF!+[4]LY!#REF!+[4]DUC!#REF!+[4]DONG!#REF!+[4]HPHU!#REF!+[4]BAC!#REF!+[4]THANH!#REF!+#REF!+[4]MY!#REF!+[4]HA!#REF!+[4]PHUC!#REF!+[4]LAM!#REF!+[4]XUAN!#REF!+[4]LIEN!#REF!</f>
        <v>#REF!</v>
      </c>
      <c r="AK100" s="867" t="e">
        <f>[4]DAI!#REF!+[4]NAM!#REF!+[4]NHAN!#REF!+[4]LY!#REF!+[4]DUC!#REF!+[4]DONG!#REF!+[4]HPHU!#REF!+[4]BAC!#REF!+[4]THANH!#REF!+[4]MY!#REF!+[4]HA!#REF!+[4]PHUC!#REF!+[4]LAM!#REF!+[4]XUAN!#REF!+[4]LIEN!#REF!</f>
        <v>#REF!</v>
      </c>
      <c r="AL100" s="885" t="e">
        <f>[4]DAI!#REF!+[4]NAM!#REF!+[4]NHAN!#REF!+[4]LY!#REF!+[4]DUC!#REF!+[4]DONG!#REF!+[4]HPHU!#REF!+[4]BAC!#REF!+[4]THANH!#REF!+#REF!+[4]MY!#REF!+[4]HA!#REF!+[4]PHUC!#REF!+[4]LAM!#REF!+[4]XUAN!#REF!+[4]LIEN!#REF!</f>
        <v>#REF!</v>
      </c>
      <c r="AM100" s="885" t="e">
        <f>[4]DAI!#REF!+[4]NAM!#REF!+[4]NHAN!#REF!+[4]LY!#REF!+[4]DUC!#REF!+[4]DONG!#REF!+[4]HPHU!#REF!+[4]BAC!#REF!+[4]THANH!#REF!+#REF!+[4]MY!#REF!+[4]HA!#REF!+[4]PHUC!#REF!+[4]LAM!#REF!+[4]XUAN!#REF!+[4]LIEN!#REF!</f>
        <v>#REF!</v>
      </c>
      <c r="AN100" s="867" t="e">
        <f>[4]DAI!#REF!+[4]NAM!#REF!+[4]NHAN!#REF!+[4]LY!#REF!+[4]DUC!#REF!+[4]DONG!#REF!+[4]HPHU!#REF!+[4]BAC!#REF!+[4]THANH!#REF!+[4]MY!#REF!+[4]HA!#REF!+[4]PHUC!#REF!+[4]LAM!#REF!+[4]XUAN!#REF!+[4]LIEN!#REF!</f>
        <v>#REF!</v>
      </c>
      <c r="AO100" s="885" t="e">
        <f>[4]DAI!#REF!+[4]NAM!#REF!+[4]NHAN!#REF!+[4]LY!#REF!+[4]DUC!#REF!+[4]DONG!#REF!+[4]HPHU!#REF!+[4]BAC!#REF!+[4]THANH!#REF!+#REF!+[4]MY!#REF!+[4]HA!#REF!+[4]PHUC!#REF!+[4]LAM!#REF!+[4]XUAN!#REF!+[4]LIEN!#REF!</f>
        <v>#REF!</v>
      </c>
      <c r="AP100" s="885" t="e">
        <f>[4]DAI!#REF!+[4]NAM!#REF!+[4]NHAN!#REF!+[4]LY!#REF!+[4]DUC!#REF!+[4]DONG!#REF!+[4]HPHU!#REF!+[4]BAC!#REF!+[4]THANH!#REF!+#REF!+[4]MY!#REF!+[4]HA!#REF!+[4]PHUC!#REF!+[4]LAM!#REF!+[4]XUAN!#REF!+[4]LIEN!#REF!</f>
        <v>#REF!</v>
      </c>
      <c r="AQ100" s="885" t="e">
        <f>[4]DAI!#REF!+[4]NAM!#REF!+[4]NHAN!#REF!+[4]LY!#REF!+[4]DUC!#REF!+[4]DONG!#REF!+[4]HPHU!#REF!+[4]BAC!#REF!+[4]THANH!#REF!+#REF!+[4]MY!#REF!+[4]HA!#REF!+[4]PHUC!#REF!+[4]LAM!#REF!+[4]XUAN!#REF!+[4]LIEN!#REF!</f>
        <v>#REF!</v>
      </c>
      <c r="AR100" s="867">
        <f>[4]DAI!AR98+[4]NAM!AR98+[4]NHAN!AR98+[4]LY!AR98+[4]DUC!AR98+[4]DONG!AR98+[4]HPHU!AR98+[4]BAC!AR98+[4]THANH!AR98+[4]MY!AR98+[4]HA!AR98+[4]PHUC!AR98+[4]LAM!AR98+[4]XUAN!AR98+[4]LIEN!AR98+[4]HUNG!AR98+[4]CNAM!AR98+[4]TAY!AR98+[4]HOA!AR98+[4]VAN!AR98+[4]PDINH!AR98+[4]SLOC!AR98+[4]TRUNG!AR98+[4]TAN!AR98+[4]THUONG!AR98+[4]HLAO!AR98+[4]PNHA!AR98+[4]VTRUNG!AR98</f>
        <v>0</v>
      </c>
      <c r="AS100" s="867" t="e">
        <f>[4]DAI!#REF!+[4]NAM!#REF!+[4]NHAN!#REF!+[4]LY!#REF!+[4]DUC!#REF!+[4]DONG!#REF!+[4]HPHU!#REF!+[4]BAC!#REF!+[4]THANH!#REF!+[4]MY!#REF!+[4]HA!#REF!+[4]PHUC!#REF!+[4]LAM!#REF!+[4]XUAN!#REF!+[4]LIEN!#REF!</f>
        <v>#REF!</v>
      </c>
      <c r="AT100" s="867"/>
      <c r="AU100" s="867" t="e">
        <f>[4]DAI!#REF!+[4]NAM!#REF!+[4]NHAN!#REF!+[4]LY!#REF!+[4]DUC!#REF!+[4]DONG!#REF!+[4]HPHU!#REF!+[4]BAC!#REF!+[4]THANH!#REF!+[4]MY!#REF!+[4]HA!#REF!+[4]PHUC!#REF!+[4]LAM!#REF!+[4]XUAN!#REF!+[4]LIEN!#REF!</f>
        <v>#REF!</v>
      </c>
      <c r="AV100" s="838">
        <f>[4]DAI!AV98+[4]NAM!AV98+[4]NHAN!AV98+[4]LY!AV98+[4]DUC!AV98+[4]DONG!AV98+[4]HPHU!AV98+[4]BAC!AV98+[4]THANH!AV98+[4]MY!AV98+[4]HA!AV98+[4]PHUC!AV98+[4]LAM!AV98+[4]XUAN!AV98+[4]LIEN!AV98+[4]HUNG!AV98+[4]CNAM!AV98+[4]TAY!AV98+[4]HOA!AV98+[4]VAN!AV98+[4]PDINH!AV98+[4]SLOC!AV98+[4]TRUNG!AV98+[4]TAN!AV98+[4]THUONG!AV98+[4]HLAO!AV98+[4]PNHA!AV98+[4]VTRUNG!AV98</f>
        <v>0</v>
      </c>
      <c r="AW100" s="885" t="e">
        <f>[4]DAI!#REF!+[4]NAM!#REF!+[4]NHAN!#REF!+[4]LY!#REF!+[4]DUC!#REF!+[4]DONG!#REF!+[4]HPHU!#REF!+[4]BAC!#REF!+[4]THANH!#REF!+#REF!+[4]MY!#REF!+[4]HA!#REF!+[4]PHUC!#REF!+[4]LAM!#REF!+[4]XUAN!#REF!+[4]LIEN!#REF!</f>
        <v>#REF!</v>
      </c>
      <c r="AX100" s="885" t="e">
        <f>[4]DAI!#REF!+[4]NAM!#REF!+[4]NHAN!#REF!+[4]LY!#REF!+[4]DUC!#REF!+[4]DONG!#REF!+[4]HPHU!#REF!+[4]BAC!#REF!+[4]THANH!#REF!+#REF!+[4]MY!#REF!+[4]HA!#REF!+[4]PHUC!#REF!+[4]LAM!#REF!+[4]XUAN!#REF!+[4]LIEN!#REF!</f>
        <v>#REF!</v>
      </c>
      <c r="AY100" s="885" t="e">
        <f>[4]DAI!#REF!+[4]NAM!#REF!+[4]NHAN!#REF!+[4]LY!#REF!+[4]DUC!#REF!+[4]DONG!#REF!+[4]HPHU!#REF!+[4]BAC!#REF!+[4]THANH!#REF!+#REF!+[4]MY!#REF!+[4]HA!#REF!+[4]PHUC!#REF!+[4]LAM!#REF!+[4]XUAN!#REF!+[4]LIEN!#REF!</f>
        <v>#REF!</v>
      </c>
      <c r="AZ100" s="867" t="e">
        <f>[4]DAI!#REF!+[4]NAM!#REF!+[4]NHAN!#REF!+[4]LY!#REF!+[4]DUC!#REF!+[4]DONG!#REF!+[4]HPHU!#REF!+[4]BAC!#REF!+[4]THANH!#REF!+[4]MY!#REF!+[4]HA!#REF!+[4]PHUC!#REF!+[4]LAM!#REF!+[4]XUAN!#REF!+[4]LIEN!#REF!</f>
        <v>#REF!</v>
      </c>
      <c r="BA100" s="885" t="e">
        <f>[4]DAI!#REF!+[4]NAM!#REF!+[4]NHAN!#REF!+[4]LY!#REF!+[4]DUC!#REF!+[4]DONG!#REF!+[4]HPHU!#REF!+[4]BAC!#REF!+[4]THANH!#REF!+#REF!+[4]MY!#REF!+[4]HA!#REF!+[4]PHUC!#REF!+[4]LAM!#REF!+[4]XUAN!#REF!+[4]LIEN!#REF!</f>
        <v>#REF!</v>
      </c>
      <c r="BB100" s="885" t="e">
        <f>[4]DAI!#REF!+[4]NAM!#REF!+[4]NHAN!#REF!+[4]LY!#REF!+[4]DUC!#REF!+[4]DONG!#REF!+[4]HPHU!#REF!+[4]BAC!#REF!+[4]THANH!#REF!+#REF!+[4]MY!#REF!+[4]HA!#REF!+[4]PHUC!#REF!+[4]LAM!#REF!+[4]XUAN!#REF!+[4]LIEN!#REF!</f>
        <v>#REF!</v>
      </c>
      <c r="BC100" s="885" t="e">
        <f>[4]DAI!#REF!+[4]NAM!#REF!+[4]NHAN!#REF!+[4]LY!#REF!+[4]DUC!#REF!+[4]DONG!#REF!+[4]HPHU!#REF!+[4]BAC!#REF!+[4]THANH!#REF!+#REF!+[4]MY!#REF!+[4]HA!#REF!+[4]PHUC!#REF!+[4]LAM!#REF!+[4]XUAN!#REF!+[4]LIEN!#REF!</f>
        <v>#REF!</v>
      </c>
      <c r="BD100" s="867" t="e">
        <f>[4]DAI!#REF!+[4]NAM!#REF!+[4]NHAN!#REF!+[4]LY!#REF!+[4]DUC!#REF!+[4]DONG!#REF!+[4]HPHU!#REF!+[4]BAC!#REF!+[4]THANH!#REF!+[4]MY!#REF!+[4]HA!#REF!+[4]PHUC!#REF!+[4]LAM!#REF!+[4]XUAN!#REF!+[4]LIEN!#REF!</f>
        <v>#REF!</v>
      </c>
      <c r="BE100" s="885" t="e">
        <f>[4]DAI!#REF!+[4]NAM!#REF!+[4]NHAN!#REF!+[4]LY!#REF!+[4]DUC!#REF!+[4]DONG!#REF!+[4]HPHU!#REF!+[4]BAC!#REF!+[4]THANH!#REF!+#REF!+[4]MY!#REF!+[4]HA!#REF!+[4]PHUC!#REF!+[4]LAM!#REF!+[4]XUAN!#REF!+[4]LIEN!#REF!</f>
        <v>#REF!</v>
      </c>
      <c r="BF100" s="885" t="e">
        <f>[4]DAI!#REF!+[4]NAM!#REF!+[4]NHAN!#REF!+[4]LY!#REF!+[4]DUC!#REF!+[4]DONG!#REF!+[4]HPHU!#REF!+[4]BAC!#REF!+[4]THANH!#REF!+#REF!+[4]MY!#REF!+[4]HA!#REF!+[4]PHUC!#REF!+[4]LAM!#REF!+[4]XUAN!#REF!+[4]LIEN!#REF!</f>
        <v>#REF!</v>
      </c>
      <c r="BG100" s="885" t="e">
        <f>[4]DAI!#REF!+[4]NAM!#REF!+[4]NHAN!#REF!+[4]LY!#REF!+[4]DUC!#REF!+[4]DONG!#REF!+[4]HPHU!#REF!+[4]BAC!#REF!+[4]THANH!#REF!+#REF!+[4]MY!#REF!+[4]HA!#REF!+[4]PHUC!#REF!+[4]LAM!#REF!+[4]XUAN!#REF!+[4]LIEN!#REF!</f>
        <v>#REF!</v>
      </c>
      <c r="BH100" s="885" t="e">
        <f>[4]DAI!#REF!+[4]NAM!#REF!+[4]NHAN!#REF!+[4]LY!#REF!+[4]DUC!#REF!+[4]DONG!#REF!+[4]HPHU!#REF!+[4]BAC!#REF!+[4]THANH!#REF!+#REF!+[4]MY!#REF!+[4]HA!#REF!+[4]PHUC!#REF!+[4]LAM!#REF!+[4]XUAN!#REF!+[4]LIEN!#REF!</f>
        <v>#REF!</v>
      </c>
      <c r="BI100" s="885" t="e">
        <f>[4]DAI!#REF!+[4]NAM!#REF!+[4]NHAN!#REF!+[4]LY!#REF!+[4]DUC!#REF!+[4]DONG!#REF!+[4]HPHU!#REF!+[4]BAC!#REF!+[4]THANH!#REF!+#REF!+[4]MY!#REF!+[4]HA!#REF!+[4]PHUC!#REF!+[4]LAM!#REF!+[4]XUAN!#REF!+[4]LIEN!#REF!</f>
        <v>#REF!</v>
      </c>
      <c r="BJ100" s="885" t="e">
        <f>[4]DAI!#REF!+[4]NAM!#REF!+[4]NHAN!#REF!+[4]LY!#REF!+[4]DUC!#REF!+[4]DONG!#REF!+[4]HPHU!#REF!+[4]BAC!#REF!+[4]THANH!#REF!+#REF!+[4]MY!#REF!+[4]HA!#REF!+[4]PHUC!#REF!+[4]LAM!#REF!+[4]XUAN!#REF!+[4]LIEN!#REF!</f>
        <v>#REF!</v>
      </c>
      <c r="BK100" s="885" t="e">
        <f>[4]DAI!#REF!+[4]NAM!#REF!+[4]NHAN!#REF!+[4]LY!#REF!+[4]DUC!#REF!+[4]DONG!#REF!+[4]HPHU!#REF!+[4]BAC!#REF!+[4]THANH!#REF!+#REF!+[4]MY!#REF!+[4]HA!#REF!+[4]PHUC!#REF!+[4]LAM!#REF!+[4]XUAN!#REF!+[4]LIEN!#REF!</f>
        <v>#REF!</v>
      </c>
      <c r="BL100" s="885" t="e">
        <f>[4]DAI!#REF!+[4]NAM!#REF!+[4]NHAN!#REF!+[4]LY!#REF!+[4]DUC!#REF!+[4]DONG!#REF!+[4]HPHU!#REF!+[4]BAC!#REF!+[4]THANH!#REF!+#REF!+[4]MY!#REF!+[4]HA!#REF!+[4]PHUC!#REF!+[4]LAM!#REF!+[4]XUAN!#REF!+[4]LIEN!#REF!</f>
        <v>#REF!</v>
      </c>
    </row>
    <row r="101" spans="1:64" ht="24" hidden="1" customHeight="1" x14ac:dyDescent="0.2">
      <c r="A101" s="886" t="s">
        <v>2483</v>
      </c>
      <c r="B101" s="888" t="s">
        <v>2484</v>
      </c>
      <c r="C101" s="887" t="s">
        <v>298</v>
      </c>
      <c r="D101" s="885" t="e">
        <f>[4]DAI!#REF!+[4]NAM!#REF!+[4]NHAN!#REF!+[4]LY!#REF!+[4]DUC!#REF!+[4]DONG!#REF!+[4]HPHU!#REF!+[4]BAC!#REF!+[4]THANH!#REF!+#REF!+[4]MY!#REF!+[4]HA!#REF!+[4]PHUC!#REF!+[4]LAM!#REF!+[4]XUAN!#REF!+[4]LIEN!#REF!</f>
        <v>#REF!</v>
      </c>
      <c r="E101" s="885" t="e">
        <f>[4]DAI!#REF!+[4]NAM!#REF!+[4]NHAN!#REF!+[4]LY!#REF!+[4]DUC!#REF!+[4]DONG!#REF!+[4]HPHU!#REF!+[4]BAC!#REF!+[4]THANH!#REF!+#REF!+[4]MY!#REF!+[4]HA!#REF!+[4]PHUC!#REF!+[4]LAM!#REF!+[4]XUAN!#REF!+[4]LIEN!#REF!</f>
        <v>#REF!</v>
      </c>
      <c r="F101" s="885" t="e">
        <f>[4]DAI!#REF!+[4]NAM!#REF!+[4]NHAN!#REF!+[4]LY!#REF!+[4]DUC!#REF!+[4]DONG!#REF!+[4]HPHU!#REF!+[4]BAC!#REF!+[4]THANH!#REF!+#REF!+[4]MY!#REF!+[4]HA!#REF!+[4]PHUC!#REF!+[4]LAM!#REF!+[4]XUAN!#REF!+[4]LIEN!#REF!</f>
        <v>#REF!</v>
      </c>
      <c r="G101" s="867">
        <f>[4]DAI!G99+[4]NAM!G99+[4]NHAN!G99+[4]LY!G99+[4]DUC!G99+[4]DONG!G99+[4]HPHU!G99+[4]BAC!G99+[4]THANH!G99+[4]MY!G99+[4]HA!G99+[4]PHUC!G99+[4]LAM!G99+[4]XUAN!G99+[4]LIEN!G99+[4]HUNG!G99+[4]CNAM!G99+[4]TAY!G99+[4]HOA!G99+[4]VAN!G99+[4]PDINH!G99+[4]SLOC!G99+[4]TRUNG!G99+[4]TAN!G99+[4]THUONG!G99+[4]HLAO!G99+[4]PNHA!G99+[4]VTRUNG!G99</f>
        <v>0</v>
      </c>
      <c r="H101" s="885" t="e">
        <f>[4]DAI!#REF!+[4]NAM!#REF!+[4]NHAN!#REF!+[4]LY!#REF!+[4]DUC!#REF!+[4]DONG!#REF!+[4]HPHU!#REF!+[4]BAC!#REF!+[4]THANH!#REF!+#REF!+[4]MY!#REF!+[4]HA!#REF!+[4]PHUC!#REF!+[4]LAM!#REF!+[4]XUAN!#REF!+[4]LIEN!#REF!</f>
        <v>#REF!</v>
      </c>
      <c r="I101" s="885" t="e">
        <f>[4]DAI!#REF!+[4]NAM!#REF!+[4]NHAN!#REF!+[4]LY!#REF!+[4]DUC!#REF!+[4]DONG!#REF!+[4]HPHU!#REF!+[4]BAC!#REF!+[4]THANH!#REF!+#REF!+[4]MY!#REF!+[4]HA!#REF!+[4]PHUC!#REF!+[4]LAM!#REF!+[4]XUAN!#REF!+[4]LIEN!#REF!</f>
        <v>#REF!</v>
      </c>
      <c r="J101" s="867">
        <f>[4]DAI!J99+[4]NAM!J99+[4]NHAN!J99+[4]LY!J99+[4]DUC!J99+[4]DONG!J99+[4]HPHU!J99+[4]BAC!J99+[4]THANH!J99+[4]MY!J99+[4]HA!J99+[4]PHUC!J99+[4]LAM!J99+[4]XUAN!J99+[4]LIEN!J99+[4]HUNG!J99+[4]CNAM!J99+[4]TAY!J99+[4]HOA!J99+[4]VAN!J99+[4]PDINH!J99+[4]SLOC!J99+[4]TRUNG!J99+[4]TAN!J99+[4]THUONG!J99+[4]HLAO!J99+[4]PNHA!J99+[4]VTRUNG!J99</f>
        <v>0</v>
      </c>
      <c r="K101" s="885" t="e">
        <f>[4]DAI!#REF!+[4]NAM!#REF!+[4]NHAN!#REF!+[4]LY!#REF!+[4]DUC!#REF!+[4]DONG!#REF!+[4]HPHU!#REF!+[4]BAC!#REF!+[4]THANH!#REF!+#REF!+[4]MY!#REF!+[4]HA!#REF!+[4]PHUC!#REF!+[4]LAM!#REF!+[4]XUAN!#REF!+[4]LIEN!#REF!</f>
        <v>#REF!</v>
      </c>
      <c r="L101" s="885" t="e">
        <f>[4]DAI!#REF!+[4]NAM!#REF!+[4]NHAN!#REF!+[4]LY!#REF!+[4]DUC!#REF!+[4]DONG!#REF!+[4]HPHU!#REF!+[4]BAC!#REF!+[4]THANH!#REF!+#REF!+[4]MY!#REF!+[4]HA!#REF!+[4]PHUC!#REF!+[4]LAM!#REF!+[4]XUAN!#REF!+[4]LIEN!#REF!</f>
        <v>#REF!</v>
      </c>
      <c r="M101" s="885" t="e">
        <f>[4]DAI!#REF!+[4]NAM!#REF!+[4]NHAN!#REF!+[4]LY!#REF!+[4]DUC!#REF!+[4]DONG!#REF!+[4]HPHU!#REF!+[4]BAC!#REF!+[4]THANH!#REF!+#REF!+[4]MY!#REF!+[4]HA!#REF!+[4]PHUC!#REF!+[4]LAM!#REF!+[4]XUAN!#REF!+[4]LIEN!#REF!</f>
        <v>#REF!</v>
      </c>
      <c r="N101" s="867">
        <f>[4]DAI!N99+[4]NAM!N99+[4]NHAN!N99+[4]LY!N99+[4]DUC!N99+[4]DONG!N99+[4]HPHU!N99+[4]BAC!N99+[4]THANH!N99+[4]MY!N99+[4]HA!N99+[4]PHUC!N99+[4]LAM!N99+[4]XUAN!N99+[4]LIEN!N99+[4]HUNG!N99+[4]CNAM!N99+[4]TAY!N99+[4]HOA!N99+[4]VAN!N99+[4]PDINH!N99+[4]SLOC!N99+[4]TRUNG!N99+[4]TAN!N99+[4]THUONG!N99+[4]HLAO!N99+[4]PNHA!N99+[4]VTRUNG!N99</f>
        <v>0</v>
      </c>
      <c r="O101" s="867">
        <f>[4]DAI!O99+[4]NAM!O99+[4]NHAN!O99+[4]LY!O99+[4]DUC!O99+[4]DONG!O99+[4]HPHU!O99+[4]BAC!O99+[4]THANH!O99+[4]MY!O99+[4]HA!O99+[4]PHUC!O99+[4]LAM!O99+[4]XUAN!O99+[4]LIEN!O99+[4]HUNG!O99+[4]CNAM!O99+[4]TAY!O99+[4]HOA!O99+[4]VAN!O99+[4]PDINH!O99+[4]SLOC!O99+[4]TRUNG!O99+[4]TAN!O99+[4]THUONG!O99+[4]HLAO!O99+[4]PNHA!O99+[4]VTRUNG!O99</f>
        <v>0</v>
      </c>
      <c r="P101" s="867" t="e">
        <f>[4]DAI!#REF!+[4]NAM!#REF!+[4]NHAN!#REF!+[4]LY!#REF!+[4]DUC!#REF!+[4]DONG!#REF!+[4]HPHU!#REF!+[4]BAC!#REF!+[4]THANH!#REF!+[4]MY!#REF!+[4]HA!#REF!+[4]PHUC!#REF!+[4]LAM!#REF!+[4]XUAN!#REF!+[4]LIEN!#REF!</f>
        <v>#REF!</v>
      </c>
      <c r="Q101" s="885" t="e">
        <f>[4]DAI!#REF!+[4]NAM!#REF!+[4]NHAN!#REF!+[4]LY!#REF!+[4]DUC!#REF!+[4]DONG!#REF!+[4]HPHU!#REF!+[4]BAC!#REF!+[4]THANH!#REF!+#REF!+[4]MY!#REF!+[4]HA!#REF!+[4]PHUC!#REF!+[4]LAM!#REF!+[4]XUAN!#REF!+[4]LIEN!#REF!</f>
        <v>#REF!</v>
      </c>
      <c r="R101" s="882" t="e">
        <f>[4]DAI!#REF!+[4]NAM!#REF!+[4]NHAN!#REF!+[4]LY!#REF!+[4]DUC!#REF!+[4]DONG!#REF!+[4]HPHU!#REF!+[4]BAC!#REF!+[4]THANH!#REF!+#REF!+[4]MY!#REF!+[4]HA!#REF!+[4]PHUC!#REF!+[4]LAM!#REF!+[4]XUAN!#REF!+[4]LIEN!#REF!</f>
        <v>#REF!</v>
      </c>
      <c r="S101" s="885" t="e">
        <f>[4]DAI!#REF!+[4]NAM!#REF!+[4]NHAN!#REF!+[4]LY!#REF!+[4]DUC!#REF!+[4]DONG!#REF!+[4]HPHU!#REF!+[4]BAC!#REF!+[4]THANH!#REF!+#REF!+[4]MY!#REF!+[4]HA!#REF!+[4]PHUC!#REF!+[4]LAM!#REF!+[4]XUAN!#REF!+[4]LIEN!#REF!</f>
        <v>#REF!</v>
      </c>
      <c r="T101" s="885" t="e">
        <f>[4]DAI!#REF!+[4]NAM!#REF!+[4]NHAN!#REF!+[4]LY!#REF!+[4]DUC!#REF!+[4]DONG!#REF!+[4]HPHU!#REF!+[4]BAC!#REF!+[4]THANH!#REF!+#REF!+[4]MY!#REF!+[4]HA!#REF!+[4]PHUC!#REF!+[4]LAM!#REF!+[4]XUAN!#REF!+[4]LIEN!#REF!</f>
        <v>#REF!</v>
      </c>
      <c r="U101" s="885" t="e">
        <f>[4]DAI!#REF!+[4]NAM!#REF!+[4]NHAN!#REF!+[4]LY!#REF!+[4]DUC!#REF!+[4]DONG!#REF!+[4]HPHU!#REF!+[4]BAC!#REF!+[4]THANH!#REF!+#REF!+[4]MY!#REF!+[4]HA!#REF!+[4]PHUC!#REF!+[4]LAM!#REF!+[4]XUAN!#REF!+[4]LIEN!#REF!</f>
        <v>#REF!</v>
      </c>
      <c r="V101" s="885" t="e">
        <f>[4]DAI!#REF!+[4]NAM!#REF!+[4]NHAN!#REF!+[4]LY!#REF!+[4]DUC!#REF!+[4]DONG!#REF!+[4]HPHU!#REF!+[4]BAC!#REF!+[4]THANH!#REF!+#REF!+[4]MY!#REF!+[4]HA!#REF!+[4]PHUC!#REF!+[4]LAM!#REF!+[4]XUAN!#REF!+[4]LIEN!#REF!</f>
        <v>#REF!</v>
      </c>
      <c r="W101" s="885" t="e">
        <f>[4]DAI!#REF!+[4]NAM!#REF!+[4]NHAN!#REF!+[4]LY!#REF!+[4]DUC!#REF!+[4]DONG!#REF!+[4]HPHU!#REF!+[4]BAC!#REF!+[4]THANH!#REF!+#REF!+[4]MY!#REF!+[4]HA!#REF!+[4]PHUC!#REF!+[4]LAM!#REF!+[4]XUAN!#REF!+[4]LIEN!#REF!</f>
        <v>#REF!</v>
      </c>
      <c r="X101" s="885" t="e">
        <f>[4]DAI!#REF!+[4]NAM!#REF!+[4]NHAN!#REF!+[4]LY!#REF!+[4]DUC!#REF!+[4]DONG!#REF!+[4]HPHU!#REF!+[4]BAC!#REF!+[4]THANH!#REF!+#REF!+[4]MY!#REF!+[4]HA!#REF!+[4]PHUC!#REF!+[4]LAM!#REF!+[4]XUAN!#REF!+[4]LIEN!#REF!</f>
        <v>#REF!</v>
      </c>
      <c r="Y101" s="885" t="e">
        <f>[4]DAI!#REF!+[4]NAM!#REF!+[4]NHAN!#REF!+[4]LY!#REF!+[4]DUC!#REF!+[4]DONG!#REF!+[4]HPHU!#REF!+[4]BAC!#REF!+[4]THANH!#REF!+#REF!+[4]MY!#REF!+[4]HA!#REF!+[4]PHUC!#REF!+[4]LAM!#REF!+[4]XUAN!#REF!+[4]LIEN!#REF!</f>
        <v>#REF!</v>
      </c>
      <c r="Z101" s="885" t="e">
        <f>[4]DAI!#REF!+[4]NAM!#REF!+[4]NHAN!#REF!+[4]LY!#REF!+[4]DUC!#REF!+[4]DONG!#REF!+[4]HPHU!#REF!+[4]BAC!#REF!+[4]THANH!#REF!+#REF!+[4]MY!#REF!+[4]HA!#REF!+[4]PHUC!#REF!+[4]LAM!#REF!+[4]XUAN!#REF!+[4]LIEN!#REF!</f>
        <v>#REF!</v>
      </c>
      <c r="AA101" s="885" t="e">
        <f>[4]DAI!#REF!+[4]NAM!#REF!+[4]NHAN!#REF!+[4]LY!#REF!+[4]DUC!#REF!+[4]DONG!#REF!+[4]HPHU!#REF!+[4]BAC!#REF!+[4]THANH!#REF!+#REF!+[4]MY!#REF!+[4]HA!#REF!+[4]PHUC!#REF!+[4]LAM!#REF!+[4]XUAN!#REF!+[4]LIEN!#REF!</f>
        <v>#REF!</v>
      </c>
      <c r="AB101" s="885" t="e">
        <f>[4]DAI!#REF!+[4]NAM!#REF!+[4]NHAN!#REF!+[4]LY!#REF!+[4]DUC!#REF!+[4]DONG!#REF!+[4]HPHU!#REF!+[4]BAC!#REF!+[4]THANH!#REF!+#REF!+[4]MY!#REF!+[4]HA!#REF!+[4]PHUC!#REF!+[4]LAM!#REF!+[4]XUAN!#REF!+[4]LIEN!#REF!</f>
        <v>#REF!</v>
      </c>
      <c r="AC101" s="885" t="e">
        <f>[4]DAI!#REF!+[4]NAM!#REF!+[4]NHAN!#REF!+[4]LY!#REF!+[4]DUC!#REF!+[4]DONG!#REF!+[4]HPHU!#REF!+[4]BAC!#REF!+[4]THANH!#REF!+#REF!+[4]MY!#REF!+[4]HA!#REF!+[4]PHUC!#REF!+[4]LAM!#REF!+[4]XUAN!#REF!+[4]LIEN!#REF!</f>
        <v>#REF!</v>
      </c>
      <c r="AD101" s="867" t="e">
        <f>[4]DAI!#REF!+[4]NAM!#REF!+[4]NHAN!#REF!+[4]LY!#REF!+[4]DUC!#REF!+[4]DONG!#REF!+[4]HPHU!#REF!+[4]BAC!#REF!+[4]THANH!#REF!+[4]MY!#REF!+[4]HA!#REF!+[4]PHUC!#REF!+[4]LAM!#REF!+[4]XUAN!#REF!+[4]LIEN!#REF!</f>
        <v>#REF!</v>
      </c>
      <c r="AE101" s="885" t="e">
        <f>[4]DAI!#REF!+[4]NAM!#REF!+[4]NHAN!#REF!+[4]LY!#REF!+[4]DUC!#REF!+[4]DONG!#REF!+[4]HPHU!#REF!+[4]BAC!#REF!+[4]THANH!#REF!+#REF!+[4]MY!#REF!+[4]HA!#REF!+[4]PHUC!#REF!+[4]LAM!#REF!+[4]XUAN!#REF!+[4]LIEN!#REF!</f>
        <v>#REF!</v>
      </c>
      <c r="AF101" s="885" t="e">
        <f>[4]DAI!#REF!+[4]NAM!#REF!+[4]NHAN!#REF!+[4]LY!#REF!+[4]DUC!#REF!+[4]DONG!#REF!+[4]HPHU!#REF!+[4]BAC!#REF!+[4]THANH!#REF!+#REF!+[4]MY!#REF!+[4]HA!#REF!+[4]PHUC!#REF!+[4]LAM!#REF!+[4]XUAN!#REF!+[4]LIEN!#REF!</f>
        <v>#REF!</v>
      </c>
      <c r="AG101" s="885" t="e">
        <f>[4]DAI!#REF!+[4]NAM!#REF!+[4]NHAN!#REF!+[4]LY!#REF!+[4]DUC!#REF!+[4]DONG!#REF!+[4]HPHU!#REF!+[4]BAC!#REF!+[4]THANH!#REF!+#REF!+[4]MY!#REF!+[4]HA!#REF!+[4]PHUC!#REF!+[4]LAM!#REF!+[4]XUAN!#REF!+[4]LIEN!#REF!</f>
        <v>#REF!</v>
      </c>
      <c r="AH101" s="885" t="e">
        <f>[4]DAI!#REF!+[4]NAM!#REF!+[4]NHAN!#REF!+[4]LY!#REF!+[4]DUC!#REF!+[4]DONG!#REF!+[4]HPHU!#REF!+[4]BAC!#REF!+[4]THANH!#REF!+#REF!+[4]MY!#REF!+[4]HA!#REF!+[4]PHUC!#REF!+[4]LAM!#REF!+[4]XUAN!#REF!+[4]LIEN!#REF!</f>
        <v>#REF!</v>
      </c>
      <c r="AI101" s="885" t="e">
        <f>[4]DAI!#REF!+[4]NAM!#REF!+[4]NHAN!#REF!+[4]LY!#REF!+[4]DUC!#REF!+[4]DONG!#REF!+[4]HPHU!#REF!+[4]BAC!#REF!+[4]THANH!#REF!+#REF!+[4]MY!#REF!+[4]HA!#REF!+[4]PHUC!#REF!+[4]LAM!#REF!+[4]XUAN!#REF!+[4]LIEN!#REF!</f>
        <v>#REF!</v>
      </c>
      <c r="AJ101" s="885" t="e">
        <f>[4]DAI!#REF!+[4]NAM!#REF!+[4]NHAN!#REF!+[4]LY!#REF!+[4]DUC!#REF!+[4]DONG!#REF!+[4]HPHU!#REF!+[4]BAC!#REF!+[4]THANH!#REF!+#REF!+[4]MY!#REF!+[4]HA!#REF!+[4]PHUC!#REF!+[4]LAM!#REF!+[4]XUAN!#REF!+[4]LIEN!#REF!</f>
        <v>#REF!</v>
      </c>
      <c r="AK101" s="867" t="e">
        <f>[4]DAI!#REF!+[4]NAM!#REF!+[4]NHAN!#REF!+[4]LY!#REF!+[4]DUC!#REF!+[4]DONG!#REF!+[4]HPHU!#REF!+[4]BAC!#REF!+[4]THANH!#REF!+[4]MY!#REF!+[4]HA!#REF!+[4]PHUC!#REF!+[4]LAM!#REF!+[4]XUAN!#REF!+[4]LIEN!#REF!</f>
        <v>#REF!</v>
      </c>
      <c r="AL101" s="885" t="e">
        <f>[4]DAI!#REF!+[4]NAM!#REF!+[4]NHAN!#REF!+[4]LY!#REF!+[4]DUC!#REF!+[4]DONG!#REF!+[4]HPHU!#REF!+[4]BAC!#REF!+[4]THANH!#REF!+#REF!+[4]MY!#REF!+[4]HA!#REF!+[4]PHUC!#REF!+[4]LAM!#REF!+[4]XUAN!#REF!+[4]LIEN!#REF!</f>
        <v>#REF!</v>
      </c>
      <c r="AM101" s="885" t="e">
        <f>[4]DAI!#REF!+[4]NAM!#REF!+[4]NHAN!#REF!+[4]LY!#REF!+[4]DUC!#REF!+[4]DONG!#REF!+[4]HPHU!#REF!+[4]BAC!#REF!+[4]THANH!#REF!+#REF!+[4]MY!#REF!+[4]HA!#REF!+[4]PHUC!#REF!+[4]LAM!#REF!+[4]XUAN!#REF!+[4]LIEN!#REF!</f>
        <v>#REF!</v>
      </c>
      <c r="AN101" s="867" t="e">
        <f>[4]DAI!#REF!+[4]NAM!#REF!+[4]NHAN!#REF!+[4]LY!#REF!+[4]DUC!#REF!+[4]DONG!#REF!+[4]HPHU!#REF!+[4]BAC!#REF!+[4]THANH!#REF!+[4]MY!#REF!+[4]HA!#REF!+[4]PHUC!#REF!+[4]LAM!#REF!+[4]XUAN!#REF!+[4]LIEN!#REF!</f>
        <v>#REF!</v>
      </c>
      <c r="AO101" s="885" t="e">
        <f>[4]DAI!#REF!+[4]NAM!#REF!+[4]NHAN!#REF!+[4]LY!#REF!+[4]DUC!#REF!+[4]DONG!#REF!+[4]HPHU!#REF!+[4]BAC!#REF!+[4]THANH!#REF!+#REF!+[4]MY!#REF!+[4]HA!#REF!+[4]PHUC!#REF!+[4]LAM!#REF!+[4]XUAN!#REF!+[4]LIEN!#REF!</f>
        <v>#REF!</v>
      </c>
      <c r="AP101" s="885" t="e">
        <f>[4]DAI!#REF!+[4]NAM!#REF!+[4]NHAN!#REF!+[4]LY!#REF!+[4]DUC!#REF!+[4]DONG!#REF!+[4]HPHU!#REF!+[4]BAC!#REF!+[4]THANH!#REF!+#REF!+[4]MY!#REF!+[4]HA!#REF!+[4]PHUC!#REF!+[4]LAM!#REF!+[4]XUAN!#REF!+[4]LIEN!#REF!</f>
        <v>#REF!</v>
      </c>
      <c r="AQ101" s="885" t="e">
        <f>[4]DAI!#REF!+[4]NAM!#REF!+[4]NHAN!#REF!+[4]LY!#REF!+[4]DUC!#REF!+[4]DONG!#REF!+[4]HPHU!#REF!+[4]BAC!#REF!+[4]THANH!#REF!+#REF!+[4]MY!#REF!+[4]HA!#REF!+[4]PHUC!#REF!+[4]LAM!#REF!+[4]XUAN!#REF!+[4]LIEN!#REF!</f>
        <v>#REF!</v>
      </c>
      <c r="AR101" s="867">
        <f>[4]DAI!AR99+[4]NAM!AR99+[4]NHAN!AR99+[4]LY!AR99+[4]DUC!AR99+[4]DONG!AR99+[4]HPHU!AR99+[4]BAC!AR99+[4]THANH!AR99+[4]MY!AR99+[4]HA!AR99+[4]PHUC!AR99+[4]LAM!AR99+[4]XUAN!AR99+[4]LIEN!AR99+[4]HUNG!AR99+[4]CNAM!AR99+[4]TAY!AR99+[4]HOA!AR99+[4]VAN!AR99+[4]PDINH!AR99+[4]SLOC!AR99+[4]TRUNG!AR99+[4]TAN!AR99+[4]THUONG!AR99+[4]HLAO!AR99+[4]PNHA!AR99+[4]VTRUNG!AR99</f>
        <v>0</v>
      </c>
      <c r="AS101" s="867" t="e">
        <f>[4]DAI!#REF!+[4]NAM!#REF!+[4]NHAN!#REF!+[4]LY!#REF!+[4]DUC!#REF!+[4]DONG!#REF!+[4]HPHU!#REF!+[4]BAC!#REF!+[4]THANH!#REF!+[4]MY!#REF!+[4]HA!#REF!+[4]PHUC!#REF!+[4]LAM!#REF!+[4]XUAN!#REF!+[4]LIEN!#REF!</f>
        <v>#REF!</v>
      </c>
      <c r="AT101" s="867"/>
      <c r="AU101" s="867" t="e">
        <f>[4]DAI!#REF!+[4]NAM!#REF!+[4]NHAN!#REF!+[4]LY!#REF!+[4]DUC!#REF!+[4]DONG!#REF!+[4]HPHU!#REF!+[4]BAC!#REF!+[4]THANH!#REF!+[4]MY!#REF!+[4]HA!#REF!+[4]PHUC!#REF!+[4]LAM!#REF!+[4]XUAN!#REF!+[4]LIEN!#REF!</f>
        <v>#REF!</v>
      </c>
      <c r="AV101" s="838">
        <f>[4]DAI!AV99+[4]NAM!AV99+[4]NHAN!AV99+[4]LY!AV99+[4]DUC!AV99+[4]DONG!AV99+[4]HPHU!AV99+[4]BAC!AV99+[4]THANH!AV99+[4]MY!AV99+[4]HA!AV99+[4]PHUC!AV99+[4]LAM!AV99+[4]XUAN!AV99+[4]LIEN!AV99+[4]HUNG!AV99+[4]CNAM!AV99+[4]TAY!AV99+[4]HOA!AV99+[4]VAN!AV99+[4]PDINH!AV99+[4]SLOC!AV99+[4]TRUNG!AV99+[4]TAN!AV99+[4]THUONG!AV99+[4]HLAO!AV99+[4]PNHA!AV99+[4]VTRUNG!AV99</f>
        <v>0</v>
      </c>
      <c r="AW101" s="885" t="e">
        <f>[4]DAI!#REF!+[4]NAM!#REF!+[4]NHAN!#REF!+[4]LY!#REF!+[4]DUC!#REF!+[4]DONG!#REF!+[4]HPHU!#REF!+[4]BAC!#REF!+[4]THANH!#REF!+#REF!+[4]MY!#REF!+[4]HA!#REF!+[4]PHUC!#REF!+[4]LAM!#REF!+[4]XUAN!#REF!+[4]LIEN!#REF!</f>
        <v>#REF!</v>
      </c>
      <c r="AX101" s="885" t="e">
        <f>[4]DAI!#REF!+[4]NAM!#REF!+[4]NHAN!#REF!+[4]LY!#REF!+[4]DUC!#REF!+[4]DONG!#REF!+[4]HPHU!#REF!+[4]BAC!#REF!+[4]THANH!#REF!+#REF!+[4]MY!#REF!+[4]HA!#REF!+[4]PHUC!#REF!+[4]LAM!#REF!+[4]XUAN!#REF!+[4]LIEN!#REF!</f>
        <v>#REF!</v>
      </c>
      <c r="AY101" s="885" t="e">
        <f>[4]DAI!#REF!+[4]NAM!#REF!+[4]NHAN!#REF!+[4]LY!#REF!+[4]DUC!#REF!+[4]DONG!#REF!+[4]HPHU!#REF!+[4]BAC!#REF!+[4]THANH!#REF!+#REF!+[4]MY!#REF!+[4]HA!#REF!+[4]PHUC!#REF!+[4]LAM!#REF!+[4]XUAN!#REF!+[4]LIEN!#REF!</f>
        <v>#REF!</v>
      </c>
      <c r="AZ101" s="867" t="e">
        <f>[4]DAI!#REF!+[4]NAM!#REF!+[4]NHAN!#REF!+[4]LY!#REF!+[4]DUC!#REF!+[4]DONG!#REF!+[4]HPHU!#REF!+[4]BAC!#REF!+[4]THANH!#REF!+[4]MY!#REF!+[4]HA!#REF!+[4]PHUC!#REF!+[4]LAM!#REF!+[4]XUAN!#REF!+[4]LIEN!#REF!</f>
        <v>#REF!</v>
      </c>
      <c r="BA101" s="885" t="e">
        <f>[4]DAI!#REF!+[4]NAM!#REF!+[4]NHAN!#REF!+[4]LY!#REF!+[4]DUC!#REF!+[4]DONG!#REF!+[4]HPHU!#REF!+[4]BAC!#REF!+[4]THANH!#REF!+#REF!+[4]MY!#REF!+[4]HA!#REF!+[4]PHUC!#REF!+[4]LAM!#REF!+[4]XUAN!#REF!+[4]LIEN!#REF!</f>
        <v>#REF!</v>
      </c>
      <c r="BB101" s="885" t="e">
        <f>[4]DAI!#REF!+[4]NAM!#REF!+[4]NHAN!#REF!+[4]LY!#REF!+[4]DUC!#REF!+[4]DONG!#REF!+[4]HPHU!#REF!+[4]BAC!#REF!+[4]THANH!#REF!+#REF!+[4]MY!#REF!+[4]HA!#REF!+[4]PHUC!#REF!+[4]LAM!#REF!+[4]XUAN!#REF!+[4]LIEN!#REF!</f>
        <v>#REF!</v>
      </c>
      <c r="BC101" s="885" t="e">
        <f>[4]DAI!#REF!+[4]NAM!#REF!+[4]NHAN!#REF!+[4]LY!#REF!+[4]DUC!#REF!+[4]DONG!#REF!+[4]HPHU!#REF!+[4]BAC!#REF!+[4]THANH!#REF!+#REF!+[4]MY!#REF!+[4]HA!#REF!+[4]PHUC!#REF!+[4]LAM!#REF!+[4]XUAN!#REF!+[4]LIEN!#REF!</f>
        <v>#REF!</v>
      </c>
      <c r="BD101" s="867" t="e">
        <f>[4]DAI!#REF!+[4]NAM!#REF!+[4]NHAN!#REF!+[4]LY!#REF!+[4]DUC!#REF!+[4]DONG!#REF!+[4]HPHU!#REF!+[4]BAC!#REF!+[4]THANH!#REF!+[4]MY!#REF!+[4]HA!#REF!+[4]PHUC!#REF!+[4]LAM!#REF!+[4]XUAN!#REF!+[4]LIEN!#REF!</f>
        <v>#REF!</v>
      </c>
      <c r="BE101" s="885" t="e">
        <f>[4]DAI!#REF!+[4]NAM!#REF!+[4]NHAN!#REF!+[4]LY!#REF!+[4]DUC!#REF!+[4]DONG!#REF!+[4]HPHU!#REF!+[4]BAC!#REF!+[4]THANH!#REF!+#REF!+[4]MY!#REF!+[4]HA!#REF!+[4]PHUC!#REF!+[4]LAM!#REF!+[4]XUAN!#REF!+[4]LIEN!#REF!</f>
        <v>#REF!</v>
      </c>
      <c r="BF101" s="885" t="e">
        <f>[4]DAI!#REF!+[4]NAM!#REF!+[4]NHAN!#REF!+[4]LY!#REF!+[4]DUC!#REF!+[4]DONG!#REF!+[4]HPHU!#REF!+[4]BAC!#REF!+[4]THANH!#REF!+#REF!+[4]MY!#REF!+[4]HA!#REF!+[4]PHUC!#REF!+[4]LAM!#REF!+[4]XUAN!#REF!+[4]LIEN!#REF!</f>
        <v>#REF!</v>
      </c>
      <c r="BG101" s="885" t="e">
        <f>[4]DAI!#REF!+[4]NAM!#REF!+[4]NHAN!#REF!+[4]LY!#REF!+[4]DUC!#REF!+[4]DONG!#REF!+[4]HPHU!#REF!+[4]BAC!#REF!+[4]THANH!#REF!+#REF!+[4]MY!#REF!+[4]HA!#REF!+[4]PHUC!#REF!+[4]LAM!#REF!+[4]XUAN!#REF!+[4]LIEN!#REF!</f>
        <v>#REF!</v>
      </c>
      <c r="BH101" s="885" t="e">
        <f>[4]DAI!#REF!+[4]NAM!#REF!+[4]NHAN!#REF!+[4]LY!#REF!+[4]DUC!#REF!+[4]DONG!#REF!+[4]HPHU!#REF!+[4]BAC!#REF!+[4]THANH!#REF!+#REF!+[4]MY!#REF!+[4]HA!#REF!+[4]PHUC!#REF!+[4]LAM!#REF!+[4]XUAN!#REF!+[4]LIEN!#REF!</f>
        <v>#REF!</v>
      </c>
      <c r="BI101" s="885" t="e">
        <f>[4]DAI!#REF!+[4]NAM!#REF!+[4]NHAN!#REF!+[4]LY!#REF!+[4]DUC!#REF!+[4]DONG!#REF!+[4]HPHU!#REF!+[4]BAC!#REF!+[4]THANH!#REF!+#REF!+[4]MY!#REF!+[4]HA!#REF!+[4]PHUC!#REF!+[4]LAM!#REF!+[4]XUAN!#REF!+[4]LIEN!#REF!</f>
        <v>#REF!</v>
      </c>
      <c r="BJ101" s="885" t="e">
        <f>[4]DAI!#REF!+[4]NAM!#REF!+[4]NHAN!#REF!+[4]LY!#REF!+[4]DUC!#REF!+[4]DONG!#REF!+[4]HPHU!#REF!+[4]BAC!#REF!+[4]THANH!#REF!+#REF!+[4]MY!#REF!+[4]HA!#REF!+[4]PHUC!#REF!+[4]LAM!#REF!+[4]XUAN!#REF!+[4]LIEN!#REF!</f>
        <v>#REF!</v>
      </c>
      <c r="BK101" s="885" t="e">
        <f>[4]DAI!#REF!+[4]NAM!#REF!+[4]NHAN!#REF!+[4]LY!#REF!+[4]DUC!#REF!+[4]DONG!#REF!+[4]HPHU!#REF!+[4]BAC!#REF!+[4]THANH!#REF!+#REF!+[4]MY!#REF!+[4]HA!#REF!+[4]PHUC!#REF!+[4]LAM!#REF!+[4]XUAN!#REF!+[4]LIEN!#REF!</f>
        <v>#REF!</v>
      </c>
      <c r="BL101" s="885" t="e">
        <f>[4]DAI!#REF!+[4]NAM!#REF!+[4]NHAN!#REF!+[4]LY!#REF!+[4]DUC!#REF!+[4]DONG!#REF!+[4]HPHU!#REF!+[4]BAC!#REF!+[4]THANH!#REF!+#REF!+[4]MY!#REF!+[4]HA!#REF!+[4]PHUC!#REF!+[4]LAM!#REF!+[4]XUAN!#REF!+[4]LIEN!#REF!</f>
        <v>#REF!</v>
      </c>
    </row>
    <row r="102" spans="1:64" ht="24" hidden="1" customHeight="1" x14ac:dyDescent="0.2">
      <c r="A102" s="886" t="s">
        <v>2485</v>
      </c>
      <c r="B102" s="888" t="s">
        <v>2486</v>
      </c>
      <c r="C102" s="887" t="s">
        <v>300</v>
      </c>
      <c r="D102" s="885" t="e">
        <f>[4]DAI!#REF!+[4]NAM!#REF!+[4]NHAN!#REF!+[4]LY!#REF!+[4]DUC!#REF!+[4]DONG!#REF!+[4]HPHU!#REF!+[4]BAC!#REF!+[4]THANH!#REF!+#REF!+[4]MY!#REF!+[4]HA!#REF!+[4]PHUC!#REF!+[4]LAM!#REF!+[4]XUAN!#REF!+[4]LIEN!#REF!</f>
        <v>#REF!</v>
      </c>
      <c r="E102" s="885" t="e">
        <f>[4]DAI!#REF!+[4]NAM!#REF!+[4]NHAN!#REF!+[4]LY!#REF!+[4]DUC!#REF!+[4]DONG!#REF!+[4]HPHU!#REF!+[4]BAC!#REF!+[4]THANH!#REF!+#REF!+[4]MY!#REF!+[4]HA!#REF!+[4]PHUC!#REF!+[4]LAM!#REF!+[4]XUAN!#REF!+[4]LIEN!#REF!</f>
        <v>#REF!</v>
      </c>
      <c r="F102" s="885" t="e">
        <f>[4]DAI!#REF!+[4]NAM!#REF!+[4]NHAN!#REF!+[4]LY!#REF!+[4]DUC!#REF!+[4]DONG!#REF!+[4]HPHU!#REF!+[4]BAC!#REF!+[4]THANH!#REF!+#REF!+[4]MY!#REF!+[4]HA!#REF!+[4]PHUC!#REF!+[4]LAM!#REF!+[4]XUAN!#REF!+[4]LIEN!#REF!</f>
        <v>#REF!</v>
      </c>
      <c r="G102" s="867">
        <f>[4]DAI!G100+[4]NAM!G100+[4]NHAN!G100+[4]LY!G100+[4]DUC!G100+[4]DONG!G100+[4]HPHU!G100+[4]BAC!G100+[4]THANH!G100+[4]MY!G100+[4]HA!G100+[4]PHUC!G100+[4]LAM!G100+[4]XUAN!G100+[4]LIEN!G100+[4]HUNG!G100+[4]CNAM!G100+[4]TAY!G100+[4]HOA!G100+[4]VAN!G100+[4]PDINH!G100+[4]SLOC!G100+[4]TRUNG!G100+[4]TAN!G100+[4]THUONG!G100+[4]HLAO!G100+[4]PNHA!G100+[4]VTRUNG!G100</f>
        <v>0</v>
      </c>
      <c r="H102" s="885" t="e">
        <f>[4]DAI!#REF!+[4]NAM!#REF!+[4]NHAN!#REF!+[4]LY!#REF!+[4]DUC!#REF!+[4]DONG!#REF!+[4]HPHU!#REF!+[4]BAC!#REF!+[4]THANH!#REF!+#REF!+[4]MY!#REF!+[4]HA!#REF!+[4]PHUC!#REF!+[4]LAM!#REF!+[4]XUAN!#REF!+[4]LIEN!#REF!</f>
        <v>#REF!</v>
      </c>
      <c r="I102" s="885" t="e">
        <f>[4]DAI!#REF!+[4]NAM!#REF!+[4]NHAN!#REF!+[4]LY!#REF!+[4]DUC!#REF!+[4]DONG!#REF!+[4]HPHU!#REF!+[4]BAC!#REF!+[4]THANH!#REF!+#REF!+[4]MY!#REF!+[4]HA!#REF!+[4]PHUC!#REF!+[4]LAM!#REF!+[4]XUAN!#REF!+[4]LIEN!#REF!</f>
        <v>#REF!</v>
      </c>
      <c r="J102" s="867">
        <f>[4]DAI!J100+[4]NAM!J100+[4]NHAN!J100+[4]LY!J100+[4]DUC!J100+[4]DONG!J100+[4]HPHU!J100+[4]BAC!J100+[4]THANH!J100+[4]MY!J100+[4]HA!J100+[4]PHUC!J100+[4]LAM!J100+[4]XUAN!J100+[4]LIEN!J100+[4]HUNG!J100+[4]CNAM!J100+[4]TAY!J100+[4]HOA!J100+[4]VAN!J100+[4]PDINH!J100+[4]SLOC!J100+[4]TRUNG!J100+[4]TAN!J100+[4]THUONG!J100+[4]HLAO!J100+[4]PNHA!J100+[4]VTRUNG!J100</f>
        <v>0</v>
      </c>
      <c r="K102" s="885" t="e">
        <f>[4]DAI!#REF!+[4]NAM!#REF!+[4]NHAN!#REF!+[4]LY!#REF!+[4]DUC!#REF!+[4]DONG!#REF!+[4]HPHU!#REF!+[4]BAC!#REF!+[4]THANH!#REF!+#REF!+[4]MY!#REF!+[4]HA!#REF!+[4]PHUC!#REF!+[4]LAM!#REF!+[4]XUAN!#REF!+[4]LIEN!#REF!</f>
        <v>#REF!</v>
      </c>
      <c r="L102" s="885" t="e">
        <f>[4]DAI!#REF!+[4]NAM!#REF!+[4]NHAN!#REF!+[4]LY!#REF!+[4]DUC!#REF!+[4]DONG!#REF!+[4]HPHU!#REF!+[4]BAC!#REF!+[4]THANH!#REF!+#REF!+[4]MY!#REF!+[4]HA!#REF!+[4]PHUC!#REF!+[4]LAM!#REF!+[4]XUAN!#REF!+[4]LIEN!#REF!</f>
        <v>#REF!</v>
      </c>
      <c r="M102" s="885" t="e">
        <f>[4]DAI!#REF!+[4]NAM!#REF!+[4]NHAN!#REF!+[4]LY!#REF!+[4]DUC!#REF!+[4]DONG!#REF!+[4]HPHU!#REF!+[4]BAC!#REF!+[4]THANH!#REF!+#REF!+[4]MY!#REF!+[4]HA!#REF!+[4]PHUC!#REF!+[4]LAM!#REF!+[4]XUAN!#REF!+[4]LIEN!#REF!</f>
        <v>#REF!</v>
      </c>
      <c r="N102" s="867">
        <f>[4]DAI!N100+[4]NAM!N100+[4]NHAN!N100+[4]LY!N100+[4]DUC!N100+[4]DONG!N100+[4]HPHU!N100+[4]BAC!N100+[4]THANH!N100+[4]MY!N100+[4]HA!N100+[4]PHUC!N100+[4]LAM!N100+[4]XUAN!N100+[4]LIEN!N100+[4]HUNG!N100+[4]CNAM!N100+[4]TAY!N100+[4]HOA!N100+[4]VAN!N100+[4]PDINH!N100+[4]SLOC!N100+[4]TRUNG!N100+[4]TAN!N100+[4]THUONG!N100+[4]HLAO!N100+[4]PNHA!N100+[4]VTRUNG!N100</f>
        <v>0</v>
      </c>
      <c r="O102" s="867">
        <f>[4]DAI!O100+[4]NAM!O100+[4]NHAN!O100+[4]LY!O100+[4]DUC!O100+[4]DONG!O100+[4]HPHU!O100+[4]BAC!O100+[4]THANH!O100+[4]MY!O100+[4]HA!O100+[4]PHUC!O100+[4]LAM!O100+[4]XUAN!O100+[4]LIEN!O100+[4]HUNG!O100+[4]CNAM!O100+[4]TAY!O100+[4]HOA!O100+[4]VAN!O100+[4]PDINH!O100+[4]SLOC!O100+[4]TRUNG!O100+[4]TAN!O100+[4]THUONG!O100+[4]HLAO!O100+[4]PNHA!O100+[4]VTRUNG!O100</f>
        <v>0</v>
      </c>
      <c r="P102" s="867" t="e">
        <f>[4]DAI!#REF!+[4]NAM!#REF!+[4]NHAN!#REF!+[4]LY!#REF!+[4]DUC!#REF!+[4]DONG!#REF!+[4]HPHU!#REF!+[4]BAC!#REF!+[4]THANH!#REF!+[4]MY!#REF!+[4]HA!#REF!+[4]PHUC!#REF!+[4]LAM!#REF!+[4]XUAN!#REF!+[4]LIEN!#REF!</f>
        <v>#REF!</v>
      </c>
      <c r="Q102" s="885" t="e">
        <f>[4]DAI!#REF!+[4]NAM!#REF!+[4]NHAN!#REF!+[4]LY!#REF!+[4]DUC!#REF!+[4]DONG!#REF!+[4]HPHU!#REF!+[4]BAC!#REF!+[4]THANH!#REF!+#REF!+[4]MY!#REF!+[4]HA!#REF!+[4]PHUC!#REF!+[4]LAM!#REF!+[4]XUAN!#REF!+[4]LIEN!#REF!</f>
        <v>#REF!</v>
      </c>
      <c r="R102" s="882" t="e">
        <f>[4]DAI!#REF!+[4]NAM!#REF!+[4]NHAN!#REF!+[4]LY!#REF!+[4]DUC!#REF!+[4]DONG!#REF!+[4]HPHU!#REF!+[4]BAC!#REF!+[4]THANH!#REF!+#REF!+[4]MY!#REF!+[4]HA!#REF!+[4]PHUC!#REF!+[4]LAM!#REF!+[4]XUAN!#REF!+[4]LIEN!#REF!</f>
        <v>#REF!</v>
      </c>
      <c r="S102" s="885" t="e">
        <f>[4]DAI!#REF!+[4]NAM!#REF!+[4]NHAN!#REF!+[4]LY!#REF!+[4]DUC!#REF!+[4]DONG!#REF!+[4]HPHU!#REF!+[4]BAC!#REF!+[4]THANH!#REF!+#REF!+[4]MY!#REF!+[4]HA!#REF!+[4]PHUC!#REF!+[4]LAM!#REF!+[4]XUAN!#REF!+[4]LIEN!#REF!</f>
        <v>#REF!</v>
      </c>
      <c r="T102" s="885" t="e">
        <f>[4]DAI!#REF!+[4]NAM!#REF!+[4]NHAN!#REF!+[4]LY!#REF!+[4]DUC!#REF!+[4]DONG!#REF!+[4]HPHU!#REF!+[4]BAC!#REF!+[4]THANH!#REF!+#REF!+[4]MY!#REF!+[4]HA!#REF!+[4]PHUC!#REF!+[4]LAM!#REF!+[4]XUAN!#REF!+[4]LIEN!#REF!</f>
        <v>#REF!</v>
      </c>
      <c r="U102" s="885" t="e">
        <f>[4]DAI!#REF!+[4]NAM!#REF!+[4]NHAN!#REF!+[4]LY!#REF!+[4]DUC!#REF!+[4]DONG!#REF!+[4]HPHU!#REF!+[4]BAC!#REF!+[4]THANH!#REF!+#REF!+[4]MY!#REF!+[4]HA!#REF!+[4]PHUC!#REF!+[4]LAM!#REF!+[4]XUAN!#REF!+[4]LIEN!#REF!</f>
        <v>#REF!</v>
      </c>
      <c r="V102" s="885" t="e">
        <f>[4]DAI!#REF!+[4]NAM!#REF!+[4]NHAN!#REF!+[4]LY!#REF!+[4]DUC!#REF!+[4]DONG!#REF!+[4]HPHU!#REF!+[4]BAC!#REF!+[4]THANH!#REF!+#REF!+[4]MY!#REF!+[4]HA!#REF!+[4]PHUC!#REF!+[4]LAM!#REF!+[4]XUAN!#REF!+[4]LIEN!#REF!</f>
        <v>#REF!</v>
      </c>
      <c r="W102" s="885" t="e">
        <f>[4]DAI!#REF!+[4]NAM!#REF!+[4]NHAN!#REF!+[4]LY!#REF!+[4]DUC!#REF!+[4]DONG!#REF!+[4]HPHU!#REF!+[4]BAC!#REF!+[4]THANH!#REF!+#REF!+[4]MY!#REF!+[4]HA!#REF!+[4]PHUC!#REF!+[4]LAM!#REF!+[4]XUAN!#REF!+[4]LIEN!#REF!</f>
        <v>#REF!</v>
      </c>
      <c r="X102" s="885" t="e">
        <f>[4]DAI!#REF!+[4]NAM!#REF!+[4]NHAN!#REF!+[4]LY!#REF!+[4]DUC!#REF!+[4]DONG!#REF!+[4]HPHU!#REF!+[4]BAC!#REF!+[4]THANH!#REF!+#REF!+[4]MY!#REF!+[4]HA!#REF!+[4]PHUC!#REF!+[4]LAM!#REF!+[4]XUAN!#REF!+[4]LIEN!#REF!</f>
        <v>#REF!</v>
      </c>
      <c r="Y102" s="885" t="e">
        <f>[4]DAI!#REF!+[4]NAM!#REF!+[4]NHAN!#REF!+[4]LY!#REF!+[4]DUC!#REF!+[4]DONG!#REF!+[4]HPHU!#REF!+[4]BAC!#REF!+[4]THANH!#REF!+#REF!+[4]MY!#REF!+[4]HA!#REF!+[4]PHUC!#REF!+[4]LAM!#REF!+[4]XUAN!#REF!+[4]LIEN!#REF!</f>
        <v>#REF!</v>
      </c>
      <c r="Z102" s="885" t="e">
        <f>[4]DAI!#REF!+[4]NAM!#REF!+[4]NHAN!#REF!+[4]LY!#REF!+[4]DUC!#REF!+[4]DONG!#REF!+[4]HPHU!#REF!+[4]BAC!#REF!+[4]THANH!#REF!+#REF!+[4]MY!#REF!+[4]HA!#REF!+[4]PHUC!#REF!+[4]LAM!#REF!+[4]XUAN!#REF!+[4]LIEN!#REF!</f>
        <v>#REF!</v>
      </c>
      <c r="AA102" s="885" t="e">
        <f>[4]DAI!#REF!+[4]NAM!#REF!+[4]NHAN!#REF!+[4]LY!#REF!+[4]DUC!#REF!+[4]DONG!#REF!+[4]HPHU!#REF!+[4]BAC!#REF!+[4]THANH!#REF!+#REF!+[4]MY!#REF!+[4]HA!#REF!+[4]PHUC!#REF!+[4]LAM!#REF!+[4]XUAN!#REF!+[4]LIEN!#REF!</f>
        <v>#REF!</v>
      </c>
      <c r="AB102" s="885" t="e">
        <f>[4]DAI!#REF!+[4]NAM!#REF!+[4]NHAN!#REF!+[4]LY!#REF!+[4]DUC!#REF!+[4]DONG!#REF!+[4]HPHU!#REF!+[4]BAC!#REF!+[4]THANH!#REF!+#REF!+[4]MY!#REF!+[4]HA!#REF!+[4]PHUC!#REF!+[4]LAM!#REF!+[4]XUAN!#REF!+[4]LIEN!#REF!</f>
        <v>#REF!</v>
      </c>
      <c r="AC102" s="885" t="e">
        <f>[4]DAI!#REF!+[4]NAM!#REF!+[4]NHAN!#REF!+[4]LY!#REF!+[4]DUC!#REF!+[4]DONG!#REF!+[4]HPHU!#REF!+[4]BAC!#REF!+[4]THANH!#REF!+#REF!+[4]MY!#REF!+[4]HA!#REF!+[4]PHUC!#REF!+[4]LAM!#REF!+[4]XUAN!#REF!+[4]LIEN!#REF!</f>
        <v>#REF!</v>
      </c>
      <c r="AD102" s="867" t="e">
        <f>[4]DAI!#REF!+[4]NAM!#REF!+[4]NHAN!#REF!+[4]LY!#REF!+[4]DUC!#REF!+[4]DONG!#REF!+[4]HPHU!#REF!+[4]BAC!#REF!+[4]THANH!#REF!+[4]MY!#REF!+[4]HA!#REF!+[4]PHUC!#REF!+[4]LAM!#REF!+[4]XUAN!#REF!+[4]LIEN!#REF!</f>
        <v>#REF!</v>
      </c>
      <c r="AE102" s="885" t="e">
        <f>[4]DAI!#REF!+[4]NAM!#REF!+[4]NHAN!#REF!+[4]LY!#REF!+[4]DUC!#REF!+[4]DONG!#REF!+[4]HPHU!#REF!+[4]BAC!#REF!+[4]THANH!#REF!+#REF!+[4]MY!#REF!+[4]HA!#REF!+[4]PHUC!#REF!+[4]LAM!#REF!+[4]XUAN!#REF!+[4]LIEN!#REF!</f>
        <v>#REF!</v>
      </c>
      <c r="AF102" s="885" t="e">
        <f>[4]DAI!#REF!+[4]NAM!#REF!+[4]NHAN!#REF!+[4]LY!#REF!+[4]DUC!#REF!+[4]DONG!#REF!+[4]HPHU!#REF!+[4]BAC!#REF!+[4]THANH!#REF!+#REF!+[4]MY!#REF!+[4]HA!#REF!+[4]PHUC!#REF!+[4]LAM!#REF!+[4]XUAN!#REF!+[4]LIEN!#REF!</f>
        <v>#REF!</v>
      </c>
      <c r="AG102" s="885" t="e">
        <f>[4]DAI!#REF!+[4]NAM!#REF!+[4]NHAN!#REF!+[4]LY!#REF!+[4]DUC!#REF!+[4]DONG!#REF!+[4]HPHU!#REF!+[4]BAC!#REF!+[4]THANH!#REF!+#REF!+[4]MY!#REF!+[4]HA!#REF!+[4]PHUC!#REF!+[4]LAM!#REF!+[4]XUAN!#REF!+[4]LIEN!#REF!</f>
        <v>#REF!</v>
      </c>
      <c r="AH102" s="885" t="e">
        <f>[4]DAI!#REF!+[4]NAM!#REF!+[4]NHAN!#REF!+[4]LY!#REF!+[4]DUC!#REF!+[4]DONG!#REF!+[4]HPHU!#REF!+[4]BAC!#REF!+[4]THANH!#REF!+#REF!+[4]MY!#REF!+[4]HA!#REF!+[4]PHUC!#REF!+[4]LAM!#REF!+[4]XUAN!#REF!+[4]LIEN!#REF!</f>
        <v>#REF!</v>
      </c>
      <c r="AI102" s="885" t="e">
        <f>[4]DAI!#REF!+[4]NAM!#REF!+[4]NHAN!#REF!+[4]LY!#REF!+[4]DUC!#REF!+[4]DONG!#REF!+[4]HPHU!#REF!+[4]BAC!#REF!+[4]THANH!#REF!+#REF!+[4]MY!#REF!+[4]HA!#REF!+[4]PHUC!#REF!+[4]LAM!#REF!+[4]XUAN!#REF!+[4]LIEN!#REF!</f>
        <v>#REF!</v>
      </c>
      <c r="AJ102" s="885" t="e">
        <f>[4]DAI!#REF!+[4]NAM!#REF!+[4]NHAN!#REF!+[4]LY!#REF!+[4]DUC!#REF!+[4]DONG!#REF!+[4]HPHU!#REF!+[4]BAC!#REF!+[4]THANH!#REF!+#REF!+[4]MY!#REF!+[4]HA!#REF!+[4]PHUC!#REF!+[4]LAM!#REF!+[4]XUAN!#REF!+[4]LIEN!#REF!</f>
        <v>#REF!</v>
      </c>
      <c r="AK102" s="867" t="e">
        <f>[4]DAI!#REF!+[4]NAM!#REF!+[4]NHAN!#REF!+[4]LY!#REF!+[4]DUC!#REF!+[4]DONG!#REF!+[4]HPHU!#REF!+[4]BAC!#REF!+[4]THANH!#REF!+[4]MY!#REF!+[4]HA!#REF!+[4]PHUC!#REF!+[4]LAM!#REF!+[4]XUAN!#REF!+[4]LIEN!#REF!</f>
        <v>#REF!</v>
      </c>
      <c r="AL102" s="885" t="e">
        <f>[4]DAI!#REF!+[4]NAM!#REF!+[4]NHAN!#REF!+[4]LY!#REF!+[4]DUC!#REF!+[4]DONG!#REF!+[4]HPHU!#REF!+[4]BAC!#REF!+[4]THANH!#REF!+#REF!+[4]MY!#REF!+[4]HA!#REF!+[4]PHUC!#REF!+[4]LAM!#REF!+[4]XUAN!#REF!+[4]LIEN!#REF!</f>
        <v>#REF!</v>
      </c>
      <c r="AM102" s="885" t="e">
        <f>[4]DAI!#REF!+[4]NAM!#REF!+[4]NHAN!#REF!+[4]LY!#REF!+[4]DUC!#REF!+[4]DONG!#REF!+[4]HPHU!#REF!+[4]BAC!#REF!+[4]THANH!#REF!+#REF!+[4]MY!#REF!+[4]HA!#REF!+[4]PHUC!#REF!+[4]LAM!#REF!+[4]XUAN!#REF!+[4]LIEN!#REF!</f>
        <v>#REF!</v>
      </c>
      <c r="AN102" s="867" t="e">
        <f>[4]DAI!#REF!+[4]NAM!#REF!+[4]NHAN!#REF!+[4]LY!#REF!+[4]DUC!#REF!+[4]DONG!#REF!+[4]HPHU!#REF!+[4]BAC!#REF!+[4]THANH!#REF!+[4]MY!#REF!+[4]HA!#REF!+[4]PHUC!#REF!+[4]LAM!#REF!+[4]XUAN!#REF!+[4]LIEN!#REF!</f>
        <v>#REF!</v>
      </c>
      <c r="AO102" s="885" t="e">
        <f>[4]DAI!#REF!+[4]NAM!#REF!+[4]NHAN!#REF!+[4]LY!#REF!+[4]DUC!#REF!+[4]DONG!#REF!+[4]HPHU!#REF!+[4]BAC!#REF!+[4]THANH!#REF!+#REF!+[4]MY!#REF!+[4]HA!#REF!+[4]PHUC!#REF!+[4]LAM!#REF!+[4]XUAN!#REF!+[4]LIEN!#REF!</f>
        <v>#REF!</v>
      </c>
      <c r="AP102" s="885" t="e">
        <f>[4]DAI!#REF!+[4]NAM!#REF!+[4]NHAN!#REF!+[4]LY!#REF!+[4]DUC!#REF!+[4]DONG!#REF!+[4]HPHU!#REF!+[4]BAC!#REF!+[4]THANH!#REF!+#REF!+[4]MY!#REF!+[4]HA!#REF!+[4]PHUC!#REF!+[4]LAM!#REF!+[4]XUAN!#REF!+[4]LIEN!#REF!</f>
        <v>#REF!</v>
      </c>
      <c r="AQ102" s="885" t="e">
        <f>[4]DAI!#REF!+[4]NAM!#REF!+[4]NHAN!#REF!+[4]LY!#REF!+[4]DUC!#REF!+[4]DONG!#REF!+[4]HPHU!#REF!+[4]BAC!#REF!+[4]THANH!#REF!+#REF!+[4]MY!#REF!+[4]HA!#REF!+[4]PHUC!#REF!+[4]LAM!#REF!+[4]XUAN!#REF!+[4]LIEN!#REF!</f>
        <v>#REF!</v>
      </c>
      <c r="AR102" s="867">
        <f>[4]DAI!AR100+[4]NAM!AR100+[4]NHAN!AR100+[4]LY!AR100+[4]DUC!AR100+[4]DONG!AR100+[4]HPHU!AR100+[4]BAC!AR100+[4]THANH!AR100+[4]MY!AR100+[4]HA!AR100+[4]PHUC!AR100+[4]LAM!AR100+[4]XUAN!AR100+[4]LIEN!AR100+[4]HUNG!AR100+[4]CNAM!AR100+[4]TAY!AR100+[4]HOA!AR100+[4]VAN!AR100+[4]PDINH!AR100+[4]SLOC!AR100+[4]TRUNG!AR100+[4]TAN!AR100+[4]THUONG!AR100+[4]HLAO!AR100+[4]PNHA!AR100+[4]VTRUNG!AR100</f>
        <v>0</v>
      </c>
      <c r="AS102" s="867" t="e">
        <f>[4]DAI!#REF!+[4]NAM!#REF!+[4]NHAN!#REF!+[4]LY!#REF!+[4]DUC!#REF!+[4]DONG!#REF!+[4]HPHU!#REF!+[4]BAC!#REF!+[4]THANH!#REF!+[4]MY!#REF!+[4]HA!#REF!+[4]PHUC!#REF!+[4]LAM!#REF!+[4]XUAN!#REF!+[4]LIEN!#REF!</f>
        <v>#REF!</v>
      </c>
      <c r="AT102" s="867"/>
      <c r="AU102" s="867" t="e">
        <f>[4]DAI!#REF!+[4]NAM!#REF!+[4]NHAN!#REF!+[4]LY!#REF!+[4]DUC!#REF!+[4]DONG!#REF!+[4]HPHU!#REF!+[4]BAC!#REF!+[4]THANH!#REF!+[4]MY!#REF!+[4]HA!#REF!+[4]PHUC!#REF!+[4]LAM!#REF!+[4]XUAN!#REF!+[4]LIEN!#REF!</f>
        <v>#REF!</v>
      </c>
      <c r="AV102" s="838">
        <f>[4]DAI!AV100+[4]NAM!AV100+[4]NHAN!AV100+[4]LY!AV100+[4]DUC!AV100+[4]DONG!AV100+[4]HPHU!AV100+[4]BAC!AV100+[4]THANH!AV100+[4]MY!AV100+[4]HA!AV100+[4]PHUC!AV100+[4]LAM!AV100+[4]XUAN!AV100+[4]LIEN!AV100+[4]HUNG!AV100+[4]CNAM!AV100+[4]TAY!AV100+[4]HOA!AV100+[4]VAN!AV100+[4]PDINH!AV100+[4]SLOC!AV100+[4]TRUNG!AV100+[4]TAN!AV100+[4]THUONG!AV100+[4]HLAO!AV100+[4]PNHA!AV100+[4]VTRUNG!AV100</f>
        <v>0</v>
      </c>
      <c r="AW102" s="885" t="e">
        <f>[4]DAI!#REF!+[4]NAM!#REF!+[4]NHAN!#REF!+[4]LY!#REF!+[4]DUC!#REF!+[4]DONG!#REF!+[4]HPHU!#REF!+[4]BAC!#REF!+[4]THANH!#REF!+#REF!+[4]MY!#REF!+[4]HA!#REF!+[4]PHUC!#REF!+[4]LAM!#REF!+[4]XUAN!#REF!+[4]LIEN!#REF!</f>
        <v>#REF!</v>
      </c>
      <c r="AX102" s="885" t="e">
        <f>[4]DAI!#REF!+[4]NAM!#REF!+[4]NHAN!#REF!+[4]LY!#REF!+[4]DUC!#REF!+[4]DONG!#REF!+[4]HPHU!#REF!+[4]BAC!#REF!+[4]THANH!#REF!+#REF!+[4]MY!#REF!+[4]HA!#REF!+[4]PHUC!#REF!+[4]LAM!#REF!+[4]XUAN!#REF!+[4]LIEN!#REF!</f>
        <v>#REF!</v>
      </c>
      <c r="AY102" s="885" t="e">
        <f>[4]DAI!#REF!+[4]NAM!#REF!+[4]NHAN!#REF!+[4]LY!#REF!+[4]DUC!#REF!+[4]DONG!#REF!+[4]HPHU!#REF!+[4]BAC!#REF!+[4]THANH!#REF!+#REF!+[4]MY!#REF!+[4]HA!#REF!+[4]PHUC!#REF!+[4]LAM!#REF!+[4]XUAN!#REF!+[4]LIEN!#REF!</f>
        <v>#REF!</v>
      </c>
      <c r="AZ102" s="867" t="e">
        <f>[4]DAI!#REF!+[4]NAM!#REF!+[4]NHAN!#REF!+[4]LY!#REF!+[4]DUC!#REF!+[4]DONG!#REF!+[4]HPHU!#REF!+[4]BAC!#REF!+[4]THANH!#REF!+[4]MY!#REF!+[4]HA!#REF!+[4]PHUC!#REF!+[4]LAM!#REF!+[4]XUAN!#REF!+[4]LIEN!#REF!</f>
        <v>#REF!</v>
      </c>
      <c r="BA102" s="885" t="e">
        <f>[4]DAI!#REF!+[4]NAM!#REF!+[4]NHAN!#REF!+[4]LY!#REF!+[4]DUC!#REF!+[4]DONG!#REF!+[4]HPHU!#REF!+[4]BAC!#REF!+[4]THANH!#REF!+#REF!+[4]MY!#REF!+[4]HA!#REF!+[4]PHUC!#REF!+[4]LAM!#REF!+[4]XUAN!#REF!+[4]LIEN!#REF!</f>
        <v>#REF!</v>
      </c>
      <c r="BB102" s="885" t="e">
        <f>[4]DAI!#REF!+[4]NAM!#REF!+[4]NHAN!#REF!+[4]LY!#REF!+[4]DUC!#REF!+[4]DONG!#REF!+[4]HPHU!#REF!+[4]BAC!#REF!+[4]THANH!#REF!+#REF!+[4]MY!#REF!+[4]HA!#REF!+[4]PHUC!#REF!+[4]LAM!#REF!+[4]XUAN!#REF!+[4]LIEN!#REF!</f>
        <v>#REF!</v>
      </c>
      <c r="BC102" s="885" t="e">
        <f>[4]DAI!#REF!+[4]NAM!#REF!+[4]NHAN!#REF!+[4]LY!#REF!+[4]DUC!#REF!+[4]DONG!#REF!+[4]HPHU!#REF!+[4]BAC!#REF!+[4]THANH!#REF!+#REF!+[4]MY!#REF!+[4]HA!#REF!+[4]PHUC!#REF!+[4]LAM!#REF!+[4]XUAN!#REF!+[4]LIEN!#REF!</f>
        <v>#REF!</v>
      </c>
      <c r="BD102" s="867" t="e">
        <f>[4]DAI!#REF!+[4]NAM!#REF!+[4]NHAN!#REF!+[4]LY!#REF!+[4]DUC!#REF!+[4]DONG!#REF!+[4]HPHU!#REF!+[4]BAC!#REF!+[4]THANH!#REF!+[4]MY!#REF!+[4]HA!#REF!+[4]PHUC!#REF!+[4]LAM!#REF!+[4]XUAN!#REF!+[4]LIEN!#REF!</f>
        <v>#REF!</v>
      </c>
      <c r="BE102" s="885" t="e">
        <f>[4]DAI!#REF!+[4]NAM!#REF!+[4]NHAN!#REF!+[4]LY!#REF!+[4]DUC!#REF!+[4]DONG!#REF!+[4]HPHU!#REF!+[4]BAC!#REF!+[4]THANH!#REF!+#REF!+[4]MY!#REF!+[4]HA!#REF!+[4]PHUC!#REF!+[4]LAM!#REF!+[4]XUAN!#REF!+[4]LIEN!#REF!</f>
        <v>#REF!</v>
      </c>
      <c r="BF102" s="885" t="e">
        <f>[4]DAI!#REF!+[4]NAM!#REF!+[4]NHAN!#REF!+[4]LY!#REF!+[4]DUC!#REF!+[4]DONG!#REF!+[4]HPHU!#REF!+[4]BAC!#REF!+[4]THANH!#REF!+#REF!+[4]MY!#REF!+[4]HA!#REF!+[4]PHUC!#REF!+[4]LAM!#REF!+[4]XUAN!#REF!+[4]LIEN!#REF!</f>
        <v>#REF!</v>
      </c>
      <c r="BG102" s="885" t="e">
        <f>[4]DAI!#REF!+[4]NAM!#REF!+[4]NHAN!#REF!+[4]LY!#REF!+[4]DUC!#REF!+[4]DONG!#REF!+[4]HPHU!#REF!+[4]BAC!#REF!+[4]THANH!#REF!+#REF!+[4]MY!#REF!+[4]HA!#REF!+[4]PHUC!#REF!+[4]LAM!#REF!+[4]XUAN!#REF!+[4]LIEN!#REF!</f>
        <v>#REF!</v>
      </c>
      <c r="BH102" s="885" t="e">
        <f>[4]DAI!#REF!+[4]NAM!#REF!+[4]NHAN!#REF!+[4]LY!#REF!+[4]DUC!#REF!+[4]DONG!#REF!+[4]HPHU!#REF!+[4]BAC!#REF!+[4]THANH!#REF!+#REF!+[4]MY!#REF!+[4]HA!#REF!+[4]PHUC!#REF!+[4]LAM!#REF!+[4]XUAN!#REF!+[4]LIEN!#REF!</f>
        <v>#REF!</v>
      </c>
      <c r="BI102" s="885" t="e">
        <f>[4]DAI!#REF!+[4]NAM!#REF!+[4]NHAN!#REF!+[4]LY!#REF!+[4]DUC!#REF!+[4]DONG!#REF!+[4]HPHU!#REF!+[4]BAC!#REF!+[4]THANH!#REF!+#REF!+[4]MY!#REF!+[4]HA!#REF!+[4]PHUC!#REF!+[4]LAM!#REF!+[4]XUAN!#REF!+[4]LIEN!#REF!</f>
        <v>#REF!</v>
      </c>
      <c r="BJ102" s="885" t="e">
        <f>[4]DAI!#REF!+[4]NAM!#REF!+[4]NHAN!#REF!+[4]LY!#REF!+[4]DUC!#REF!+[4]DONG!#REF!+[4]HPHU!#REF!+[4]BAC!#REF!+[4]THANH!#REF!+#REF!+[4]MY!#REF!+[4]HA!#REF!+[4]PHUC!#REF!+[4]LAM!#REF!+[4]XUAN!#REF!+[4]LIEN!#REF!</f>
        <v>#REF!</v>
      </c>
      <c r="BK102" s="885" t="e">
        <f>[4]DAI!#REF!+[4]NAM!#REF!+[4]NHAN!#REF!+[4]LY!#REF!+[4]DUC!#REF!+[4]DONG!#REF!+[4]HPHU!#REF!+[4]BAC!#REF!+[4]THANH!#REF!+#REF!+[4]MY!#REF!+[4]HA!#REF!+[4]PHUC!#REF!+[4]LAM!#REF!+[4]XUAN!#REF!+[4]LIEN!#REF!</f>
        <v>#REF!</v>
      </c>
      <c r="BL102" s="885" t="e">
        <f>[4]DAI!#REF!+[4]NAM!#REF!+[4]NHAN!#REF!+[4]LY!#REF!+[4]DUC!#REF!+[4]DONG!#REF!+[4]HPHU!#REF!+[4]BAC!#REF!+[4]THANH!#REF!+#REF!+[4]MY!#REF!+[4]HA!#REF!+[4]PHUC!#REF!+[4]LAM!#REF!+[4]XUAN!#REF!+[4]LIEN!#REF!</f>
        <v>#REF!</v>
      </c>
    </row>
    <row r="103" spans="1:64" ht="24" hidden="1" customHeight="1" x14ac:dyDescent="0.2">
      <c r="A103" s="886" t="s">
        <v>2487</v>
      </c>
      <c r="B103" s="888" t="s">
        <v>2488</v>
      </c>
      <c r="C103" s="887" t="s">
        <v>2489</v>
      </c>
      <c r="D103" s="885" t="e">
        <f>[4]DAI!#REF!+[4]NAM!#REF!+[4]NHAN!#REF!+[4]LY!#REF!+[4]DUC!#REF!+[4]DONG!#REF!+[4]HPHU!#REF!+[4]BAC!#REF!+[4]THANH!#REF!+#REF!+[4]MY!#REF!+[4]HA!#REF!+[4]PHUC!#REF!+[4]LAM!#REF!+[4]XUAN!#REF!+[4]LIEN!#REF!</f>
        <v>#REF!</v>
      </c>
      <c r="E103" s="885" t="e">
        <f>[4]DAI!#REF!+[4]NAM!#REF!+[4]NHAN!#REF!+[4]LY!#REF!+[4]DUC!#REF!+[4]DONG!#REF!+[4]HPHU!#REF!+[4]BAC!#REF!+[4]THANH!#REF!+#REF!+[4]MY!#REF!+[4]HA!#REF!+[4]PHUC!#REF!+[4]LAM!#REF!+[4]XUAN!#REF!+[4]LIEN!#REF!</f>
        <v>#REF!</v>
      </c>
      <c r="F103" s="885" t="e">
        <f>[4]DAI!#REF!+[4]NAM!#REF!+[4]NHAN!#REF!+[4]LY!#REF!+[4]DUC!#REF!+[4]DONG!#REF!+[4]HPHU!#REF!+[4]BAC!#REF!+[4]THANH!#REF!+#REF!+[4]MY!#REF!+[4]HA!#REF!+[4]PHUC!#REF!+[4]LAM!#REF!+[4]XUAN!#REF!+[4]LIEN!#REF!</f>
        <v>#REF!</v>
      </c>
      <c r="G103" s="867">
        <f>[4]DAI!G101+[4]NAM!G101+[4]NHAN!G101+[4]LY!G101+[4]DUC!G101+[4]DONG!G101+[4]HPHU!G101+[4]BAC!G101+[4]THANH!G101+[4]MY!G101+[4]HA!G101+[4]PHUC!G101+[4]LAM!G101+[4]XUAN!G101+[4]LIEN!G101+[4]HUNG!G101+[4]CNAM!G101+[4]TAY!G101+[4]HOA!G101+[4]VAN!G101+[4]PDINH!G101+[4]SLOC!G101+[4]TRUNG!G101+[4]TAN!G101+[4]THUONG!G101+[4]HLAO!G101+[4]PNHA!G101+[4]VTRUNG!G101</f>
        <v>0</v>
      </c>
      <c r="H103" s="885" t="e">
        <f>[4]DAI!#REF!+[4]NAM!#REF!+[4]NHAN!#REF!+[4]LY!#REF!+[4]DUC!#REF!+[4]DONG!#REF!+[4]HPHU!#REF!+[4]BAC!#REF!+[4]THANH!#REF!+#REF!+[4]MY!#REF!+[4]HA!#REF!+[4]PHUC!#REF!+[4]LAM!#REF!+[4]XUAN!#REF!+[4]LIEN!#REF!</f>
        <v>#REF!</v>
      </c>
      <c r="I103" s="885" t="e">
        <f>[4]DAI!#REF!+[4]NAM!#REF!+[4]NHAN!#REF!+[4]LY!#REF!+[4]DUC!#REF!+[4]DONG!#REF!+[4]HPHU!#REF!+[4]BAC!#REF!+[4]THANH!#REF!+#REF!+[4]MY!#REF!+[4]HA!#REF!+[4]PHUC!#REF!+[4]LAM!#REF!+[4]XUAN!#REF!+[4]LIEN!#REF!</f>
        <v>#REF!</v>
      </c>
      <c r="J103" s="867">
        <f>[4]DAI!J101+[4]NAM!J101+[4]NHAN!J101+[4]LY!J101+[4]DUC!J101+[4]DONG!J101+[4]HPHU!J101+[4]BAC!J101+[4]THANH!J101+[4]MY!J101+[4]HA!J101+[4]PHUC!J101+[4]LAM!J101+[4]XUAN!J101+[4]LIEN!J101+[4]HUNG!J101+[4]CNAM!J101+[4]TAY!J101+[4]HOA!J101+[4]VAN!J101+[4]PDINH!J101+[4]SLOC!J101+[4]TRUNG!J101+[4]TAN!J101+[4]THUONG!J101+[4]HLAO!J101+[4]PNHA!J101+[4]VTRUNG!J101</f>
        <v>0</v>
      </c>
      <c r="K103" s="885" t="e">
        <f>[4]DAI!#REF!+[4]NAM!#REF!+[4]NHAN!#REF!+[4]LY!#REF!+[4]DUC!#REF!+[4]DONG!#REF!+[4]HPHU!#REF!+[4]BAC!#REF!+[4]THANH!#REF!+#REF!+[4]MY!#REF!+[4]HA!#REF!+[4]PHUC!#REF!+[4]LAM!#REF!+[4]XUAN!#REF!+[4]LIEN!#REF!</f>
        <v>#REF!</v>
      </c>
      <c r="L103" s="885" t="e">
        <f>[4]DAI!#REF!+[4]NAM!#REF!+[4]NHAN!#REF!+[4]LY!#REF!+[4]DUC!#REF!+[4]DONG!#REF!+[4]HPHU!#REF!+[4]BAC!#REF!+[4]THANH!#REF!+#REF!+[4]MY!#REF!+[4]HA!#REF!+[4]PHUC!#REF!+[4]LAM!#REF!+[4]XUAN!#REF!+[4]LIEN!#REF!</f>
        <v>#REF!</v>
      </c>
      <c r="M103" s="885" t="e">
        <f>[4]DAI!#REF!+[4]NAM!#REF!+[4]NHAN!#REF!+[4]LY!#REF!+[4]DUC!#REF!+[4]DONG!#REF!+[4]HPHU!#REF!+[4]BAC!#REF!+[4]THANH!#REF!+#REF!+[4]MY!#REF!+[4]HA!#REF!+[4]PHUC!#REF!+[4]LAM!#REF!+[4]XUAN!#REF!+[4]LIEN!#REF!</f>
        <v>#REF!</v>
      </c>
      <c r="N103" s="867">
        <f>[4]DAI!N101+[4]NAM!N101+[4]NHAN!N101+[4]LY!N101+[4]DUC!N101+[4]DONG!N101+[4]HPHU!N101+[4]BAC!N101+[4]THANH!N101+[4]MY!N101+[4]HA!N101+[4]PHUC!N101+[4]LAM!N101+[4]XUAN!N101+[4]LIEN!N101+[4]HUNG!N101+[4]CNAM!N101+[4]TAY!N101+[4]HOA!N101+[4]VAN!N101+[4]PDINH!N101+[4]SLOC!N101+[4]TRUNG!N101+[4]TAN!N101+[4]THUONG!N101+[4]HLAO!N101+[4]PNHA!N101+[4]VTRUNG!N101</f>
        <v>0</v>
      </c>
      <c r="O103" s="867">
        <f>[4]DAI!O101+[4]NAM!O101+[4]NHAN!O101+[4]LY!O101+[4]DUC!O101+[4]DONG!O101+[4]HPHU!O101+[4]BAC!O101+[4]THANH!O101+[4]MY!O101+[4]HA!O101+[4]PHUC!O101+[4]LAM!O101+[4]XUAN!O101+[4]LIEN!O101+[4]HUNG!O101+[4]CNAM!O101+[4]TAY!O101+[4]HOA!O101+[4]VAN!O101+[4]PDINH!O101+[4]SLOC!O101+[4]TRUNG!O101+[4]TAN!O101+[4]THUONG!O101+[4]HLAO!O101+[4]PNHA!O101+[4]VTRUNG!O101</f>
        <v>0</v>
      </c>
      <c r="P103" s="867" t="e">
        <f>[4]DAI!#REF!+[4]NAM!#REF!+[4]NHAN!#REF!+[4]LY!#REF!+[4]DUC!#REF!+[4]DONG!#REF!+[4]HPHU!#REF!+[4]BAC!#REF!+[4]THANH!#REF!+[4]MY!#REF!+[4]HA!#REF!+[4]PHUC!#REF!+[4]LAM!#REF!+[4]XUAN!#REF!+[4]LIEN!#REF!</f>
        <v>#REF!</v>
      </c>
      <c r="Q103" s="885" t="e">
        <f>[4]DAI!#REF!+[4]NAM!#REF!+[4]NHAN!#REF!+[4]LY!#REF!+[4]DUC!#REF!+[4]DONG!#REF!+[4]HPHU!#REF!+[4]BAC!#REF!+[4]THANH!#REF!+#REF!+[4]MY!#REF!+[4]HA!#REF!+[4]PHUC!#REF!+[4]LAM!#REF!+[4]XUAN!#REF!+[4]LIEN!#REF!</f>
        <v>#REF!</v>
      </c>
      <c r="R103" s="882" t="e">
        <f>[4]DAI!#REF!+[4]NAM!#REF!+[4]NHAN!#REF!+[4]LY!#REF!+[4]DUC!#REF!+[4]DONG!#REF!+[4]HPHU!#REF!+[4]BAC!#REF!+[4]THANH!#REF!+#REF!+[4]MY!#REF!+[4]HA!#REF!+[4]PHUC!#REF!+[4]LAM!#REF!+[4]XUAN!#REF!+[4]LIEN!#REF!</f>
        <v>#REF!</v>
      </c>
      <c r="S103" s="885" t="e">
        <f>[4]DAI!#REF!+[4]NAM!#REF!+[4]NHAN!#REF!+[4]LY!#REF!+[4]DUC!#REF!+[4]DONG!#REF!+[4]HPHU!#REF!+[4]BAC!#REF!+[4]THANH!#REF!+#REF!+[4]MY!#REF!+[4]HA!#REF!+[4]PHUC!#REF!+[4]LAM!#REF!+[4]XUAN!#REF!+[4]LIEN!#REF!</f>
        <v>#REF!</v>
      </c>
      <c r="T103" s="885" t="e">
        <f>[4]DAI!#REF!+[4]NAM!#REF!+[4]NHAN!#REF!+[4]LY!#REF!+[4]DUC!#REF!+[4]DONG!#REF!+[4]HPHU!#REF!+[4]BAC!#REF!+[4]THANH!#REF!+#REF!+[4]MY!#REF!+[4]HA!#REF!+[4]PHUC!#REF!+[4]LAM!#REF!+[4]XUAN!#REF!+[4]LIEN!#REF!</f>
        <v>#REF!</v>
      </c>
      <c r="U103" s="885" t="e">
        <f>[4]DAI!#REF!+[4]NAM!#REF!+[4]NHAN!#REF!+[4]LY!#REF!+[4]DUC!#REF!+[4]DONG!#REF!+[4]HPHU!#REF!+[4]BAC!#REF!+[4]THANH!#REF!+#REF!+[4]MY!#REF!+[4]HA!#REF!+[4]PHUC!#REF!+[4]LAM!#REF!+[4]XUAN!#REF!+[4]LIEN!#REF!</f>
        <v>#REF!</v>
      </c>
      <c r="V103" s="885" t="e">
        <f>[4]DAI!#REF!+[4]NAM!#REF!+[4]NHAN!#REF!+[4]LY!#REF!+[4]DUC!#REF!+[4]DONG!#REF!+[4]HPHU!#REF!+[4]BAC!#REF!+[4]THANH!#REF!+#REF!+[4]MY!#REF!+[4]HA!#REF!+[4]PHUC!#REF!+[4]LAM!#REF!+[4]XUAN!#REF!+[4]LIEN!#REF!</f>
        <v>#REF!</v>
      </c>
      <c r="W103" s="885" t="e">
        <f>[4]DAI!#REF!+[4]NAM!#REF!+[4]NHAN!#REF!+[4]LY!#REF!+[4]DUC!#REF!+[4]DONG!#REF!+[4]HPHU!#REF!+[4]BAC!#REF!+[4]THANH!#REF!+#REF!+[4]MY!#REF!+[4]HA!#REF!+[4]PHUC!#REF!+[4]LAM!#REF!+[4]XUAN!#REF!+[4]LIEN!#REF!</f>
        <v>#REF!</v>
      </c>
      <c r="X103" s="885" t="e">
        <f>[4]DAI!#REF!+[4]NAM!#REF!+[4]NHAN!#REF!+[4]LY!#REF!+[4]DUC!#REF!+[4]DONG!#REF!+[4]HPHU!#REF!+[4]BAC!#REF!+[4]THANH!#REF!+#REF!+[4]MY!#REF!+[4]HA!#REF!+[4]PHUC!#REF!+[4]LAM!#REF!+[4]XUAN!#REF!+[4]LIEN!#REF!</f>
        <v>#REF!</v>
      </c>
      <c r="Y103" s="885" t="e">
        <f>[4]DAI!#REF!+[4]NAM!#REF!+[4]NHAN!#REF!+[4]LY!#REF!+[4]DUC!#REF!+[4]DONG!#REF!+[4]HPHU!#REF!+[4]BAC!#REF!+[4]THANH!#REF!+#REF!+[4]MY!#REF!+[4]HA!#REF!+[4]PHUC!#REF!+[4]LAM!#REF!+[4]XUAN!#REF!+[4]LIEN!#REF!</f>
        <v>#REF!</v>
      </c>
      <c r="Z103" s="885" t="e">
        <f>[4]DAI!#REF!+[4]NAM!#REF!+[4]NHAN!#REF!+[4]LY!#REF!+[4]DUC!#REF!+[4]DONG!#REF!+[4]HPHU!#REF!+[4]BAC!#REF!+[4]THANH!#REF!+#REF!+[4]MY!#REF!+[4]HA!#REF!+[4]PHUC!#REF!+[4]LAM!#REF!+[4]XUAN!#REF!+[4]LIEN!#REF!</f>
        <v>#REF!</v>
      </c>
      <c r="AA103" s="885" t="e">
        <f>[4]DAI!#REF!+[4]NAM!#REF!+[4]NHAN!#REF!+[4]LY!#REF!+[4]DUC!#REF!+[4]DONG!#REF!+[4]HPHU!#REF!+[4]BAC!#REF!+[4]THANH!#REF!+#REF!+[4]MY!#REF!+[4]HA!#REF!+[4]PHUC!#REF!+[4]LAM!#REF!+[4]XUAN!#REF!+[4]LIEN!#REF!</f>
        <v>#REF!</v>
      </c>
      <c r="AB103" s="885" t="e">
        <f>[4]DAI!#REF!+[4]NAM!#REF!+[4]NHAN!#REF!+[4]LY!#REF!+[4]DUC!#REF!+[4]DONG!#REF!+[4]HPHU!#REF!+[4]BAC!#REF!+[4]THANH!#REF!+#REF!+[4]MY!#REF!+[4]HA!#REF!+[4]PHUC!#REF!+[4]LAM!#REF!+[4]XUAN!#REF!+[4]LIEN!#REF!</f>
        <v>#REF!</v>
      </c>
      <c r="AC103" s="885" t="e">
        <f>[4]DAI!#REF!+[4]NAM!#REF!+[4]NHAN!#REF!+[4]LY!#REF!+[4]DUC!#REF!+[4]DONG!#REF!+[4]HPHU!#REF!+[4]BAC!#REF!+[4]THANH!#REF!+#REF!+[4]MY!#REF!+[4]HA!#REF!+[4]PHUC!#REF!+[4]LAM!#REF!+[4]XUAN!#REF!+[4]LIEN!#REF!</f>
        <v>#REF!</v>
      </c>
      <c r="AD103" s="867" t="e">
        <f>[4]DAI!#REF!+[4]NAM!#REF!+[4]NHAN!#REF!+[4]LY!#REF!+[4]DUC!#REF!+[4]DONG!#REF!+[4]HPHU!#REF!+[4]BAC!#REF!+[4]THANH!#REF!+[4]MY!#REF!+[4]HA!#REF!+[4]PHUC!#REF!+[4]LAM!#REF!+[4]XUAN!#REF!+[4]LIEN!#REF!</f>
        <v>#REF!</v>
      </c>
      <c r="AE103" s="885" t="e">
        <f>[4]DAI!#REF!+[4]NAM!#REF!+[4]NHAN!#REF!+[4]LY!#REF!+[4]DUC!#REF!+[4]DONG!#REF!+[4]HPHU!#REF!+[4]BAC!#REF!+[4]THANH!#REF!+#REF!+[4]MY!#REF!+[4]HA!#REF!+[4]PHUC!#REF!+[4]LAM!#REF!+[4]XUAN!#REF!+[4]LIEN!#REF!</f>
        <v>#REF!</v>
      </c>
      <c r="AF103" s="885" t="e">
        <f>[4]DAI!#REF!+[4]NAM!#REF!+[4]NHAN!#REF!+[4]LY!#REF!+[4]DUC!#REF!+[4]DONG!#REF!+[4]HPHU!#REF!+[4]BAC!#REF!+[4]THANH!#REF!+#REF!+[4]MY!#REF!+[4]HA!#REF!+[4]PHUC!#REF!+[4]LAM!#REF!+[4]XUAN!#REF!+[4]LIEN!#REF!</f>
        <v>#REF!</v>
      </c>
      <c r="AG103" s="885" t="e">
        <f>[4]DAI!#REF!+[4]NAM!#REF!+[4]NHAN!#REF!+[4]LY!#REF!+[4]DUC!#REF!+[4]DONG!#REF!+[4]HPHU!#REF!+[4]BAC!#REF!+[4]THANH!#REF!+#REF!+[4]MY!#REF!+[4]HA!#REF!+[4]PHUC!#REF!+[4]LAM!#REF!+[4]XUAN!#REF!+[4]LIEN!#REF!</f>
        <v>#REF!</v>
      </c>
      <c r="AH103" s="885" t="e">
        <f>[4]DAI!#REF!+[4]NAM!#REF!+[4]NHAN!#REF!+[4]LY!#REF!+[4]DUC!#REF!+[4]DONG!#REF!+[4]HPHU!#REF!+[4]BAC!#REF!+[4]THANH!#REF!+#REF!+[4]MY!#REF!+[4]HA!#REF!+[4]PHUC!#REF!+[4]LAM!#REF!+[4]XUAN!#REF!+[4]LIEN!#REF!</f>
        <v>#REF!</v>
      </c>
      <c r="AI103" s="885" t="e">
        <f>[4]DAI!#REF!+[4]NAM!#REF!+[4]NHAN!#REF!+[4]LY!#REF!+[4]DUC!#REF!+[4]DONG!#REF!+[4]HPHU!#REF!+[4]BAC!#REF!+[4]THANH!#REF!+#REF!+[4]MY!#REF!+[4]HA!#REF!+[4]PHUC!#REF!+[4]LAM!#REF!+[4]XUAN!#REF!+[4]LIEN!#REF!</f>
        <v>#REF!</v>
      </c>
      <c r="AJ103" s="885" t="e">
        <f>[4]DAI!#REF!+[4]NAM!#REF!+[4]NHAN!#REF!+[4]LY!#REF!+[4]DUC!#REF!+[4]DONG!#REF!+[4]HPHU!#REF!+[4]BAC!#REF!+[4]THANH!#REF!+#REF!+[4]MY!#REF!+[4]HA!#REF!+[4]PHUC!#REF!+[4]LAM!#REF!+[4]XUAN!#REF!+[4]LIEN!#REF!</f>
        <v>#REF!</v>
      </c>
      <c r="AK103" s="867" t="e">
        <f>[4]DAI!#REF!+[4]NAM!#REF!+[4]NHAN!#REF!+[4]LY!#REF!+[4]DUC!#REF!+[4]DONG!#REF!+[4]HPHU!#REF!+[4]BAC!#REF!+[4]THANH!#REF!+[4]MY!#REF!+[4]HA!#REF!+[4]PHUC!#REF!+[4]LAM!#REF!+[4]XUAN!#REF!+[4]LIEN!#REF!</f>
        <v>#REF!</v>
      </c>
      <c r="AL103" s="885" t="e">
        <f>[4]DAI!#REF!+[4]NAM!#REF!+[4]NHAN!#REF!+[4]LY!#REF!+[4]DUC!#REF!+[4]DONG!#REF!+[4]HPHU!#REF!+[4]BAC!#REF!+[4]THANH!#REF!+#REF!+[4]MY!#REF!+[4]HA!#REF!+[4]PHUC!#REF!+[4]LAM!#REF!+[4]XUAN!#REF!+[4]LIEN!#REF!</f>
        <v>#REF!</v>
      </c>
      <c r="AM103" s="885" t="e">
        <f>[4]DAI!#REF!+[4]NAM!#REF!+[4]NHAN!#REF!+[4]LY!#REF!+[4]DUC!#REF!+[4]DONG!#REF!+[4]HPHU!#REF!+[4]BAC!#REF!+[4]THANH!#REF!+#REF!+[4]MY!#REF!+[4]HA!#REF!+[4]PHUC!#REF!+[4]LAM!#REF!+[4]XUAN!#REF!+[4]LIEN!#REF!</f>
        <v>#REF!</v>
      </c>
      <c r="AN103" s="867" t="e">
        <f>[4]DAI!#REF!+[4]NAM!#REF!+[4]NHAN!#REF!+[4]LY!#REF!+[4]DUC!#REF!+[4]DONG!#REF!+[4]HPHU!#REF!+[4]BAC!#REF!+[4]THANH!#REF!+[4]MY!#REF!+[4]HA!#REF!+[4]PHUC!#REF!+[4]LAM!#REF!+[4]XUAN!#REF!+[4]LIEN!#REF!</f>
        <v>#REF!</v>
      </c>
      <c r="AO103" s="885" t="e">
        <f>[4]DAI!#REF!+[4]NAM!#REF!+[4]NHAN!#REF!+[4]LY!#REF!+[4]DUC!#REF!+[4]DONG!#REF!+[4]HPHU!#REF!+[4]BAC!#REF!+[4]THANH!#REF!+#REF!+[4]MY!#REF!+[4]HA!#REF!+[4]PHUC!#REF!+[4]LAM!#REF!+[4]XUAN!#REF!+[4]LIEN!#REF!</f>
        <v>#REF!</v>
      </c>
      <c r="AP103" s="885" t="e">
        <f>[4]DAI!#REF!+[4]NAM!#REF!+[4]NHAN!#REF!+[4]LY!#REF!+[4]DUC!#REF!+[4]DONG!#REF!+[4]HPHU!#REF!+[4]BAC!#REF!+[4]THANH!#REF!+#REF!+[4]MY!#REF!+[4]HA!#REF!+[4]PHUC!#REF!+[4]LAM!#REF!+[4]XUAN!#REF!+[4]LIEN!#REF!</f>
        <v>#REF!</v>
      </c>
      <c r="AQ103" s="885" t="e">
        <f>[4]DAI!#REF!+[4]NAM!#REF!+[4]NHAN!#REF!+[4]LY!#REF!+[4]DUC!#REF!+[4]DONG!#REF!+[4]HPHU!#REF!+[4]BAC!#REF!+[4]THANH!#REF!+#REF!+[4]MY!#REF!+[4]HA!#REF!+[4]PHUC!#REF!+[4]LAM!#REF!+[4]XUAN!#REF!+[4]LIEN!#REF!</f>
        <v>#REF!</v>
      </c>
      <c r="AR103" s="867">
        <f>[4]DAI!AR101+[4]NAM!AR101+[4]NHAN!AR101+[4]LY!AR101+[4]DUC!AR101+[4]DONG!AR101+[4]HPHU!AR101+[4]BAC!AR101+[4]THANH!AR101+[4]MY!AR101+[4]HA!AR101+[4]PHUC!AR101+[4]LAM!AR101+[4]XUAN!AR101+[4]LIEN!AR101+[4]HUNG!AR101+[4]CNAM!AR101+[4]TAY!AR101+[4]HOA!AR101+[4]VAN!AR101+[4]PDINH!AR101+[4]SLOC!AR101+[4]TRUNG!AR101+[4]TAN!AR101+[4]THUONG!AR101+[4]HLAO!AR101+[4]PNHA!AR101+[4]VTRUNG!AR101</f>
        <v>0</v>
      </c>
      <c r="AS103" s="867" t="e">
        <f>[4]DAI!#REF!+[4]NAM!#REF!+[4]NHAN!#REF!+[4]LY!#REF!+[4]DUC!#REF!+[4]DONG!#REF!+[4]HPHU!#REF!+[4]BAC!#REF!+[4]THANH!#REF!+[4]MY!#REF!+[4]HA!#REF!+[4]PHUC!#REF!+[4]LAM!#REF!+[4]XUAN!#REF!+[4]LIEN!#REF!</f>
        <v>#REF!</v>
      </c>
      <c r="AT103" s="867"/>
      <c r="AU103" s="867" t="e">
        <f>[4]DAI!#REF!+[4]NAM!#REF!+[4]NHAN!#REF!+[4]LY!#REF!+[4]DUC!#REF!+[4]DONG!#REF!+[4]HPHU!#REF!+[4]BAC!#REF!+[4]THANH!#REF!+[4]MY!#REF!+[4]HA!#REF!+[4]PHUC!#REF!+[4]LAM!#REF!+[4]XUAN!#REF!+[4]LIEN!#REF!</f>
        <v>#REF!</v>
      </c>
      <c r="AV103" s="838">
        <f>[4]DAI!AV101+[4]NAM!AV101+[4]NHAN!AV101+[4]LY!AV101+[4]DUC!AV101+[4]DONG!AV101+[4]HPHU!AV101+[4]BAC!AV101+[4]THANH!AV101+[4]MY!AV101+[4]HA!AV101+[4]PHUC!AV101+[4]LAM!AV101+[4]XUAN!AV101+[4]LIEN!AV101+[4]HUNG!AV101+[4]CNAM!AV101+[4]TAY!AV101+[4]HOA!AV101+[4]VAN!AV101+[4]PDINH!AV101+[4]SLOC!AV101+[4]TRUNG!AV101+[4]TAN!AV101+[4]THUONG!AV101+[4]HLAO!AV101+[4]PNHA!AV101+[4]VTRUNG!AV101</f>
        <v>0</v>
      </c>
      <c r="AW103" s="885" t="e">
        <f>[4]DAI!#REF!+[4]NAM!#REF!+[4]NHAN!#REF!+[4]LY!#REF!+[4]DUC!#REF!+[4]DONG!#REF!+[4]HPHU!#REF!+[4]BAC!#REF!+[4]THANH!#REF!+#REF!+[4]MY!#REF!+[4]HA!#REF!+[4]PHUC!#REF!+[4]LAM!#REF!+[4]XUAN!#REF!+[4]LIEN!#REF!</f>
        <v>#REF!</v>
      </c>
      <c r="AX103" s="885" t="e">
        <f>[4]DAI!#REF!+[4]NAM!#REF!+[4]NHAN!#REF!+[4]LY!#REF!+[4]DUC!#REF!+[4]DONG!#REF!+[4]HPHU!#REF!+[4]BAC!#REF!+[4]THANH!#REF!+#REF!+[4]MY!#REF!+[4]HA!#REF!+[4]PHUC!#REF!+[4]LAM!#REF!+[4]XUAN!#REF!+[4]LIEN!#REF!</f>
        <v>#REF!</v>
      </c>
      <c r="AY103" s="885" t="e">
        <f>[4]DAI!#REF!+[4]NAM!#REF!+[4]NHAN!#REF!+[4]LY!#REF!+[4]DUC!#REF!+[4]DONG!#REF!+[4]HPHU!#REF!+[4]BAC!#REF!+[4]THANH!#REF!+#REF!+[4]MY!#REF!+[4]HA!#REF!+[4]PHUC!#REF!+[4]LAM!#REF!+[4]XUAN!#REF!+[4]LIEN!#REF!</f>
        <v>#REF!</v>
      </c>
      <c r="AZ103" s="867" t="e">
        <f>[4]DAI!#REF!+[4]NAM!#REF!+[4]NHAN!#REF!+[4]LY!#REF!+[4]DUC!#REF!+[4]DONG!#REF!+[4]HPHU!#REF!+[4]BAC!#REF!+[4]THANH!#REF!+[4]MY!#REF!+[4]HA!#REF!+[4]PHUC!#REF!+[4]LAM!#REF!+[4]XUAN!#REF!+[4]LIEN!#REF!</f>
        <v>#REF!</v>
      </c>
      <c r="BA103" s="885" t="e">
        <f>[4]DAI!#REF!+[4]NAM!#REF!+[4]NHAN!#REF!+[4]LY!#REF!+[4]DUC!#REF!+[4]DONG!#REF!+[4]HPHU!#REF!+[4]BAC!#REF!+[4]THANH!#REF!+#REF!+[4]MY!#REF!+[4]HA!#REF!+[4]PHUC!#REF!+[4]LAM!#REF!+[4]XUAN!#REF!+[4]LIEN!#REF!</f>
        <v>#REF!</v>
      </c>
      <c r="BB103" s="885" t="e">
        <f>[4]DAI!#REF!+[4]NAM!#REF!+[4]NHAN!#REF!+[4]LY!#REF!+[4]DUC!#REF!+[4]DONG!#REF!+[4]HPHU!#REF!+[4]BAC!#REF!+[4]THANH!#REF!+#REF!+[4]MY!#REF!+[4]HA!#REF!+[4]PHUC!#REF!+[4]LAM!#REF!+[4]XUAN!#REF!+[4]LIEN!#REF!</f>
        <v>#REF!</v>
      </c>
      <c r="BC103" s="885" t="e">
        <f>[4]DAI!#REF!+[4]NAM!#REF!+[4]NHAN!#REF!+[4]LY!#REF!+[4]DUC!#REF!+[4]DONG!#REF!+[4]HPHU!#REF!+[4]BAC!#REF!+[4]THANH!#REF!+#REF!+[4]MY!#REF!+[4]HA!#REF!+[4]PHUC!#REF!+[4]LAM!#REF!+[4]XUAN!#REF!+[4]LIEN!#REF!</f>
        <v>#REF!</v>
      </c>
      <c r="BD103" s="867" t="e">
        <f>[4]DAI!#REF!+[4]NAM!#REF!+[4]NHAN!#REF!+[4]LY!#REF!+[4]DUC!#REF!+[4]DONG!#REF!+[4]HPHU!#REF!+[4]BAC!#REF!+[4]THANH!#REF!+[4]MY!#REF!+[4]HA!#REF!+[4]PHUC!#REF!+[4]LAM!#REF!+[4]XUAN!#REF!+[4]LIEN!#REF!</f>
        <v>#REF!</v>
      </c>
      <c r="BE103" s="885" t="e">
        <f>[4]DAI!#REF!+[4]NAM!#REF!+[4]NHAN!#REF!+[4]LY!#REF!+[4]DUC!#REF!+[4]DONG!#REF!+[4]HPHU!#REF!+[4]BAC!#REF!+[4]THANH!#REF!+#REF!+[4]MY!#REF!+[4]HA!#REF!+[4]PHUC!#REF!+[4]LAM!#REF!+[4]XUAN!#REF!+[4]LIEN!#REF!</f>
        <v>#REF!</v>
      </c>
      <c r="BF103" s="885" t="e">
        <f>[4]DAI!#REF!+[4]NAM!#REF!+[4]NHAN!#REF!+[4]LY!#REF!+[4]DUC!#REF!+[4]DONG!#REF!+[4]HPHU!#REF!+[4]BAC!#REF!+[4]THANH!#REF!+#REF!+[4]MY!#REF!+[4]HA!#REF!+[4]PHUC!#REF!+[4]LAM!#REF!+[4]XUAN!#REF!+[4]LIEN!#REF!</f>
        <v>#REF!</v>
      </c>
      <c r="BG103" s="885" t="e">
        <f>[4]DAI!#REF!+[4]NAM!#REF!+[4]NHAN!#REF!+[4]LY!#REF!+[4]DUC!#REF!+[4]DONG!#REF!+[4]HPHU!#REF!+[4]BAC!#REF!+[4]THANH!#REF!+#REF!+[4]MY!#REF!+[4]HA!#REF!+[4]PHUC!#REF!+[4]LAM!#REF!+[4]XUAN!#REF!+[4]LIEN!#REF!</f>
        <v>#REF!</v>
      </c>
      <c r="BH103" s="885" t="e">
        <f>[4]DAI!#REF!+[4]NAM!#REF!+[4]NHAN!#REF!+[4]LY!#REF!+[4]DUC!#REF!+[4]DONG!#REF!+[4]HPHU!#REF!+[4]BAC!#REF!+[4]THANH!#REF!+#REF!+[4]MY!#REF!+[4]HA!#REF!+[4]PHUC!#REF!+[4]LAM!#REF!+[4]XUAN!#REF!+[4]LIEN!#REF!</f>
        <v>#REF!</v>
      </c>
      <c r="BI103" s="885" t="e">
        <f>[4]DAI!#REF!+[4]NAM!#REF!+[4]NHAN!#REF!+[4]LY!#REF!+[4]DUC!#REF!+[4]DONG!#REF!+[4]HPHU!#REF!+[4]BAC!#REF!+[4]THANH!#REF!+#REF!+[4]MY!#REF!+[4]HA!#REF!+[4]PHUC!#REF!+[4]LAM!#REF!+[4]XUAN!#REF!+[4]LIEN!#REF!</f>
        <v>#REF!</v>
      </c>
      <c r="BJ103" s="885" t="e">
        <f>[4]DAI!#REF!+[4]NAM!#REF!+[4]NHAN!#REF!+[4]LY!#REF!+[4]DUC!#REF!+[4]DONG!#REF!+[4]HPHU!#REF!+[4]BAC!#REF!+[4]THANH!#REF!+#REF!+[4]MY!#REF!+[4]HA!#REF!+[4]PHUC!#REF!+[4]LAM!#REF!+[4]XUAN!#REF!+[4]LIEN!#REF!</f>
        <v>#REF!</v>
      </c>
      <c r="BK103" s="885" t="e">
        <f>[4]DAI!#REF!+[4]NAM!#REF!+[4]NHAN!#REF!+[4]LY!#REF!+[4]DUC!#REF!+[4]DONG!#REF!+[4]HPHU!#REF!+[4]BAC!#REF!+[4]THANH!#REF!+#REF!+[4]MY!#REF!+[4]HA!#REF!+[4]PHUC!#REF!+[4]LAM!#REF!+[4]XUAN!#REF!+[4]LIEN!#REF!</f>
        <v>#REF!</v>
      </c>
      <c r="BL103" s="885" t="e">
        <f>[4]DAI!#REF!+[4]NAM!#REF!+[4]NHAN!#REF!+[4]LY!#REF!+[4]DUC!#REF!+[4]DONG!#REF!+[4]HPHU!#REF!+[4]BAC!#REF!+[4]THANH!#REF!+#REF!+[4]MY!#REF!+[4]HA!#REF!+[4]PHUC!#REF!+[4]LAM!#REF!+[4]XUAN!#REF!+[4]LIEN!#REF!</f>
        <v>#REF!</v>
      </c>
    </row>
    <row r="104" spans="1:64" ht="24" hidden="1" customHeight="1" x14ac:dyDescent="0.2">
      <c r="A104" s="886" t="s">
        <v>2490</v>
      </c>
      <c r="B104" s="888" t="s">
        <v>2491</v>
      </c>
      <c r="C104" s="887" t="s">
        <v>1162</v>
      </c>
      <c r="D104" s="885" t="e">
        <f>[4]DAI!#REF!+[4]NAM!#REF!+[4]NHAN!#REF!+[4]LY!#REF!+[4]DUC!#REF!+[4]DONG!#REF!+[4]HPHU!#REF!+[4]BAC!#REF!+[4]THANH!#REF!+#REF!+[4]MY!#REF!+[4]HA!#REF!+[4]PHUC!#REF!+[4]LAM!#REF!+[4]XUAN!#REF!+[4]LIEN!#REF!</f>
        <v>#REF!</v>
      </c>
      <c r="E104" s="885" t="e">
        <f>[4]DAI!#REF!+[4]NAM!#REF!+[4]NHAN!#REF!+[4]LY!#REF!+[4]DUC!#REF!+[4]DONG!#REF!+[4]HPHU!#REF!+[4]BAC!#REF!+[4]THANH!#REF!+#REF!+[4]MY!#REF!+[4]HA!#REF!+[4]PHUC!#REF!+[4]LAM!#REF!+[4]XUAN!#REF!+[4]LIEN!#REF!</f>
        <v>#REF!</v>
      </c>
      <c r="F104" s="885" t="e">
        <f>[4]DAI!#REF!+[4]NAM!#REF!+[4]NHAN!#REF!+[4]LY!#REF!+[4]DUC!#REF!+[4]DONG!#REF!+[4]HPHU!#REF!+[4]BAC!#REF!+[4]THANH!#REF!+#REF!+[4]MY!#REF!+[4]HA!#REF!+[4]PHUC!#REF!+[4]LAM!#REF!+[4]XUAN!#REF!+[4]LIEN!#REF!</f>
        <v>#REF!</v>
      </c>
      <c r="G104" s="867">
        <f>[4]DAI!G102+[4]NAM!G102+[4]NHAN!G102+[4]LY!G102+[4]DUC!G102+[4]DONG!G102+[4]HPHU!G102+[4]BAC!G102+[4]THANH!G102+[4]MY!G102+[4]HA!G102+[4]PHUC!G102+[4]LAM!G102+[4]XUAN!G102+[4]LIEN!G102+[4]HUNG!G102+[4]CNAM!G102+[4]TAY!G102+[4]HOA!G102+[4]VAN!G102+[4]PDINH!G102+[4]SLOC!G102+[4]TRUNG!G102+[4]TAN!G102+[4]THUONG!G102+[4]HLAO!G102+[4]PNHA!G102+[4]VTRUNG!G102</f>
        <v>0</v>
      </c>
      <c r="H104" s="885" t="e">
        <f>[4]DAI!#REF!+[4]NAM!#REF!+[4]NHAN!#REF!+[4]LY!#REF!+[4]DUC!#REF!+[4]DONG!#REF!+[4]HPHU!#REF!+[4]BAC!#REF!+[4]THANH!#REF!+#REF!+[4]MY!#REF!+[4]HA!#REF!+[4]PHUC!#REF!+[4]LAM!#REF!+[4]XUAN!#REF!+[4]LIEN!#REF!</f>
        <v>#REF!</v>
      </c>
      <c r="I104" s="885" t="e">
        <f>[4]DAI!#REF!+[4]NAM!#REF!+[4]NHAN!#REF!+[4]LY!#REF!+[4]DUC!#REF!+[4]DONG!#REF!+[4]HPHU!#REF!+[4]BAC!#REF!+[4]THANH!#REF!+#REF!+[4]MY!#REF!+[4]HA!#REF!+[4]PHUC!#REF!+[4]LAM!#REF!+[4]XUAN!#REF!+[4]LIEN!#REF!</f>
        <v>#REF!</v>
      </c>
      <c r="J104" s="867">
        <f>[4]DAI!J102+[4]NAM!J102+[4]NHAN!J102+[4]LY!J102+[4]DUC!J102+[4]DONG!J102+[4]HPHU!J102+[4]BAC!J102+[4]THANH!J102+[4]MY!J102+[4]HA!J102+[4]PHUC!J102+[4]LAM!J102+[4]XUAN!J102+[4]LIEN!J102+[4]HUNG!J102+[4]CNAM!J102+[4]TAY!J102+[4]HOA!J102+[4]VAN!J102+[4]PDINH!J102+[4]SLOC!J102+[4]TRUNG!J102+[4]TAN!J102+[4]THUONG!J102+[4]HLAO!J102+[4]PNHA!J102+[4]VTRUNG!J102</f>
        <v>0</v>
      </c>
      <c r="K104" s="885" t="e">
        <f>[4]DAI!#REF!+[4]NAM!#REF!+[4]NHAN!#REF!+[4]LY!#REF!+[4]DUC!#REF!+[4]DONG!#REF!+[4]HPHU!#REF!+[4]BAC!#REF!+[4]THANH!#REF!+#REF!+[4]MY!#REF!+[4]HA!#REF!+[4]PHUC!#REF!+[4]LAM!#REF!+[4]XUAN!#REF!+[4]LIEN!#REF!</f>
        <v>#REF!</v>
      </c>
      <c r="L104" s="885" t="e">
        <f>[4]DAI!#REF!+[4]NAM!#REF!+[4]NHAN!#REF!+[4]LY!#REF!+[4]DUC!#REF!+[4]DONG!#REF!+[4]HPHU!#REF!+[4]BAC!#REF!+[4]THANH!#REF!+#REF!+[4]MY!#REF!+[4]HA!#REF!+[4]PHUC!#REF!+[4]LAM!#REF!+[4]XUAN!#REF!+[4]LIEN!#REF!</f>
        <v>#REF!</v>
      </c>
      <c r="M104" s="885" t="e">
        <f>[4]DAI!#REF!+[4]NAM!#REF!+[4]NHAN!#REF!+[4]LY!#REF!+[4]DUC!#REF!+[4]DONG!#REF!+[4]HPHU!#REF!+[4]BAC!#REF!+[4]THANH!#REF!+#REF!+[4]MY!#REF!+[4]HA!#REF!+[4]PHUC!#REF!+[4]LAM!#REF!+[4]XUAN!#REF!+[4]LIEN!#REF!</f>
        <v>#REF!</v>
      </c>
      <c r="N104" s="867">
        <f>[4]DAI!N102+[4]NAM!N102+[4]NHAN!N102+[4]LY!N102+[4]DUC!N102+[4]DONG!N102+[4]HPHU!N102+[4]BAC!N102+[4]THANH!N102+[4]MY!N102+[4]HA!N102+[4]PHUC!N102+[4]LAM!N102+[4]XUAN!N102+[4]LIEN!N102+[4]HUNG!N102+[4]CNAM!N102+[4]TAY!N102+[4]HOA!N102+[4]VAN!N102+[4]PDINH!N102+[4]SLOC!N102+[4]TRUNG!N102+[4]TAN!N102+[4]THUONG!N102+[4]HLAO!N102+[4]PNHA!N102+[4]VTRUNG!N102</f>
        <v>0</v>
      </c>
      <c r="O104" s="867">
        <f>[4]DAI!O102+[4]NAM!O102+[4]NHAN!O102+[4]LY!O102+[4]DUC!O102+[4]DONG!O102+[4]HPHU!O102+[4]BAC!O102+[4]THANH!O102+[4]MY!O102+[4]HA!O102+[4]PHUC!O102+[4]LAM!O102+[4]XUAN!O102+[4]LIEN!O102+[4]HUNG!O102+[4]CNAM!O102+[4]TAY!O102+[4]HOA!O102+[4]VAN!O102+[4]PDINH!O102+[4]SLOC!O102+[4]TRUNG!O102+[4]TAN!O102+[4]THUONG!O102+[4]HLAO!O102+[4]PNHA!O102+[4]VTRUNG!O102</f>
        <v>0</v>
      </c>
      <c r="P104" s="867" t="e">
        <f>[4]DAI!#REF!+[4]NAM!#REF!+[4]NHAN!#REF!+[4]LY!#REF!+[4]DUC!#REF!+[4]DONG!#REF!+[4]HPHU!#REF!+[4]BAC!#REF!+[4]THANH!#REF!+[4]MY!#REF!+[4]HA!#REF!+[4]PHUC!#REF!+[4]LAM!#REF!+[4]XUAN!#REF!+[4]LIEN!#REF!</f>
        <v>#REF!</v>
      </c>
      <c r="Q104" s="885" t="e">
        <f>[4]DAI!#REF!+[4]NAM!#REF!+[4]NHAN!#REF!+[4]LY!#REF!+[4]DUC!#REF!+[4]DONG!#REF!+[4]HPHU!#REF!+[4]BAC!#REF!+[4]THANH!#REF!+#REF!+[4]MY!#REF!+[4]HA!#REF!+[4]PHUC!#REF!+[4]LAM!#REF!+[4]XUAN!#REF!+[4]LIEN!#REF!</f>
        <v>#REF!</v>
      </c>
      <c r="R104" s="882" t="e">
        <f>[4]DAI!#REF!+[4]NAM!#REF!+[4]NHAN!#REF!+[4]LY!#REF!+[4]DUC!#REF!+[4]DONG!#REF!+[4]HPHU!#REF!+[4]BAC!#REF!+[4]THANH!#REF!+#REF!+[4]MY!#REF!+[4]HA!#REF!+[4]PHUC!#REF!+[4]LAM!#REF!+[4]XUAN!#REF!+[4]LIEN!#REF!</f>
        <v>#REF!</v>
      </c>
      <c r="S104" s="885" t="e">
        <f>[4]DAI!#REF!+[4]NAM!#REF!+[4]NHAN!#REF!+[4]LY!#REF!+[4]DUC!#REF!+[4]DONG!#REF!+[4]HPHU!#REF!+[4]BAC!#REF!+[4]THANH!#REF!+#REF!+[4]MY!#REF!+[4]HA!#REF!+[4]PHUC!#REF!+[4]LAM!#REF!+[4]XUAN!#REF!+[4]LIEN!#REF!</f>
        <v>#REF!</v>
      </c>
      <c r="T104" s="885" t="e">
        <f>[4]DAI!#REF!+[4]NAM!#REF!+[4]NHAN!#REF!+[4]LY!#REF!+[4]DUC!#REF!+[4]DONG!#REF!+[4]HPHU!#REF!+[4]BAC!#REF!+[4]THANH!#REF!+#REF!+[4]MY!#REF!+[4]HA!#REF!+[4]PHUC!#REF!+[4]LAM!#REF!+[4]XUAN!#REF!+[4]LIEN!#REF!</f>
        <v>#REF!</v>
      </c>
      <c r="U104" s="885" t="e">
        <f>[4]DAI!#REF!+[4]NAM!#REF!+[4]NHAN!#REF!+[4]LY!#REF!+[4]DUC!#REF!+[4]DONG!#REF!+[4]HPHU!#REF!+[4]BAC!#REF!+[4]THANH!#REF!+#REF!+[4]MY!#REF!+[4]HA!#REF!+[4]PHUC!#REF!+[4]LAM!#REF!+[4]XUAN!#REF!+[4]LIEN!#REF!</f>
        <v>#REF!</v>
      </c>
      <c r="V104" s="885" t="e">
        <f>[4]DAI!#REF!+[4]NAM!#REF!+[4]NHAN!#REF!+[4]LY!#REF!+[4]DUC!#REF!+[4]DONG!#REF!+[4]HPHU!#REF!+[4]BAC!#REF!+[4]THANH!#REF!+#REF!+[4]MY!#REF!+[4]HA!#REF!+[4]PHUC!#REF!+[4]LAM!#REF!+[4]XUAN!#REF!+[4]LIEN!#REF!</f>
        <v>#REF!</v>
      </c>
      <c r="W104" s="885" t="e">
        <f>[4]DAI!#REF!+[4]NAM!#REF!+[4]NHAN!#REF!+[4]LY!#REF!+[4]DUC!#REF!+[4]DONG!#REF!+[4]HPHU!#REF!+[4]BAC!#REF!+[4]THANH!#REF!+#REF!+[4]MY!#REF!+[4]HA!#REF!+[4]PHUC!#REF!+[4]LAM!#REF!+[4]XUAN!#REF!+[4]LIEN!#REF!</f>
        <v>#REF!</v>
      </c>
      <c r="X104" s="885" t="e">
        <f>[4]DAI!#REF!+[4]NAM!#REF!+[4]NHAN!#REF!+[4]LY!#REF!+[4]DUC!#REF!+[4]DONG!#REF!+[4]HPHU!#REF!+[4]BAC!#REF!+[4]THANH!#REF!+#REF!+[4]MY!#REF!+[4]HA!#REF!+[4]PHUC!#REF!+[4]LAM!#REF!+[4]XUAN!#REF!+[4]LIEN!#REF!</f>
        <v>#REF!</v>
      </c>
      <c r="Y104" s="885" t="e">
        <f>[4]DAI!#REF!+[4]NAM!#REF!+[4]NHAN!#REF!+[4]LY!#REF!+[4]DUC!#REF!+[4]DONG!#REF!+[4]HPHU!#REF!+[4]BAC!#REF!+[4]THANH!#REF!+#REF!+[4]MY!#REF!+[4]HA!#REF!+[4]PHUC!#REF!+[4]LAM!#REF!+[4]XUAN!#REF!+[4]LIEN!#REF!</f>
        <v>#REF!</v>
      </c>
      <c r="Z104" s="885" t="e">
        <f>[4]DAI!#REF!+[4]NAM!#REF!+[4]NHAN!#REF!+[4]LY!#REF!+[4]DUC!#REF!+[4]DONG!#REF!+[4]HPHU!#REF!+[4]BAC!#REF!+[4]THANH!#REF!+#REF!+[4]MY!#REF!+[4]HA!#REF!+[4]PHUC!#REF!+[4]LAM!#REF!+[4]XUAN!#REF!+[4]LIEN!#REF!</f>
        <v>#REF!</v>
      </c>
      <c r="AA104" s="885" t="e">
        <f>[4]DAI!#REF!+[4]NAM!#REF!+[4]NHAN!#REF!+[4]LY!#REF!+[4]DUC!#REF!+[4]DONG!#REF!+[4]HPHU!#REF!+[4]BAC!#REF!+[4]THANH!#REF!+#REF!+[4]MY!#REF!+[4]HA!#REF!+[4]PHUC!#REF!+[4]LAM!#REF!+[4]XUAN!#REF!+[4]LIEN!#REF!</f>
        <v>#REF!</v>
      </c>
      <c r="AB104" s="885" t="e">
        <f>[4]DAI!#REF!+[4]NAM!#REF!+[4]NHAN!#REF!+[4]LY!#REF!+[4]DUC!#REF!+[4]DONG!#REF!+[4]HPHU!#REF!+[4]BAC!#REF!+[4]THANH!#REF!+#REF!+[4]MY!#REF!+[4]HA!#REF!+[4]PHUC!#REF!+[4]LAM!#REF!+[4]XUAN!#REF!+[4]LIEN!#REF!</f>
        <v>#REF!</v>
      </c>
      <c r="AC104" s="885" t="e">
        <f>[4]DAI!#REF!+[4]NAM!#REF!+[4]NHAN!#REF!+[4]LY!#REF!+[4]DUC!#REF!+[4]DONG!#REF!+[4]HPHU!#REF!+[4]BAC!#REF!+[4]THANH!#REF!+#REF!+[4]MY!#REF!+[4]HA!#REF!+[4]PHUC!#REF!+[4]LAM!#REF!+[4]XUAN!#REF!+[4]LIEN!#REF!</f>
        <v>#REF!</v>
      </c>
      <c r="AD104" s="867" t="e">
        <f>[4]DAI!#REF!+[4]NAM!#REF!+[4]NHAN!#REF!+[4]LY!#REF!+[4]DUC!#REF!+[4]DONG!#REF!+[4]HPHU!#REF!+[4]BAC!#REF!+[4]THANH!#REF!+[4]MY!#REF!+[4]HA!#REF!+[4]PHUC!#REF!+[4]LAM!#REF!+[4]XUAN!#REF!+[4]LIEN!#REF!</f>
        <v>#REF!</v>
      </c>
      <c r="AE104" s="885" t="e">
        <f>[4]DAI!#REF!+[4]NAM!#REF!+[4]NHAN!#REF!+[4]LY!#REF!+[4]DUC!#REF!+[4]DONG!#REF!+[4]HPHU!#REF!+[4]BAC!#REF!+[4]THANH!#REF!+#REF!+[4]MY!#REF!+[4]HA!#REF!+[4]PHUC!#REF!+[4]LAM!#REF!+[4]XUAN!#REF!+[4]LIEN!#REF!</f>
        <v>#REF!</v>
      </c>
      <c r="AF104" s="885" t="e">
        <f>[4]DAI!#REF!+[4]NAM!#REF!+[4]NHAN!#REF!+[4]LY!#REF!+[4]DUC!#REF!+[4]DONG!#REF!+[4]HPHU!#REF!+[4]BAC!#REF!+[4]THANH!#REF!+#REF!+[4]MY!#REF!+[4]HA!#REF!+[4]PHUC!#REF!+[4]LAM!#REF!+[4]XUAN!#REF!+[4]LIEN!#REF!</f>
        <v>#REF!</v>
      </c>
      <c r="AG104" s="885" t="e">
        <f>[4]DAI!#REF!+[4]NAM!#REF!+[4]NHAN!#REF!+[4]LY!#REF!+[4]DUC!#REF!+[4]DONG!#REF!+[4]HPHU!#REF!+[4]BAC!#REF!+[4]THANH!#REF!+#REF!+[4]MY!#REF!+[4]HA!#REF!+[4]PHUC!#REF!+[4]LAM!#REF!+[4]XUAN!#REF!+[4]LIEN!#REF!</f>
        <v>#REF!</v>
      </c>
      <c r="AH104" s="885" t="e">
        <f>[4]DAI!#REF!+[4]NAM!#REF!+[4]NHAN!#REF!+[4]LY!#REF!+[4]DUC!#REF!+[4]DONG!#REF!+[4]HPHU!#REF!+[4]BAC!#REF!+[4]THANH!#REF!+#REF!+[4]MY!#REF!+[4]HA!#REF!+[4]PHUC!#REF!+[4]LAM!#REF!+[4]XUAN!#REF!+[4]LIEN!#REF!</f>
        <v>#REF!</v>
      </c>
      <c r="AI104" s="885" t="e">
        <f>[4]DAI!#REF!+[4]NAM!#REF!+[4]NHAN!#REF!+[4]LY!#REF!+[4]DUC!#REF!+[4]DONG!#REF!+[4]HPHU!#REF!+[4]BAC!#REF!+[4]THANH!#REF!+#REF!+[4]MY!#REF!+[4]HA!#REF!+[4]PHUC!#REF!+[4]LAM!#REF!+[4]XUAN!#REF!+[4]LIEN!#REF!</f>
        <v>#REF!</v>
      </c>
      <c r="AJ104" s="885" t="e">
        <f>[4]DAI!#REF!+[4]NAM!#REF!+[4]NHAN!#REF!+[4]LY!#REF!+[4]DUC!#REF!+[4]DONG!#REF!+[4]HPHU!#REF!+[4]BAC!#REF!+[4]THANH!#REF!+#REF!+[4]MY!#REF!+[4]HA!#REF!+[4]PHUC!#REF!+[4]LAM!#REF!+[4]XUAN!#REF!+[4]LIEN!#REF!</f>
        <v>#REF!</v>
      </c>
      <c r="AK104" s="867" t="e">
        <f>[4]DAI!#REF!+[4]NAM!#REF!+[4]NHAN!#REF!+[4]LY!#REF!+[4]DUC!#REF!+[4]DONG!#REF!+[4]HPHU!#REF!+[4]BAC!#REF!+[4]THANH!#REF!+[4]MY!#REF!+[4]HA!#REF!+[4]PHUC!#REF!+[4]LAM!#REF!+[4]XUAN!#REF!+[4]LIEN!#REF!</f>
        <v>#REF!</v>
      </c>
      <c r="AL104" s="885" t="e">
        <f>[4]DAI!#REF!+[4]NAM!#REF!+[4]NHAN!#REF!+[4]LY!#REF!+[4]DUC!#REF!+[4]DONG!#REF!+[4]HPHU!#REF!+[4]BAC!#REF!+[4]THANH!#REF!+#REF!+[4]MY!#REF!+[4]HA!#REF!+[4]PHUC!#REF!+[4]LAM!#REF!+[4]XUAN!#REF!+[4]LIEN!#REF!</f>
        <v>#REF!</v>
      </c>
      <c r="AM104" s="885" t="e">
        <f>[4]DAI!#REF!+[4]NAM!#REF!+[4]NHAN!#REF!+[4]LY!#REF!+[4]DUC!#REF!+[4]DONG!#REF!+[4]HPHU!#REF!+[4]BAC!#REF!+[4]THANH!#REF!+#REF!+[4]MY!#REF!+[4]HA!#REF!+[4]PHUC!#REF!+[4]LAM!#REF!+[4]XUAN!#REF!+[4]LIEN!#REF!</f>
        <v>#REF!</v>
      </c>
      <c r="AN104" s="867" t="e">
        <f>[4]DAI!#REF!+[4]NAM!#REF!+[4]NHAN!#REF!+[4]LY!#REF!+[4]DUC!#REF!+[4]DONG!#REF!+[4]HPHU!#REF!+[4]BAC!#REF!+[4]THANH!#REF!+[4]MY!#REF!+[4]HA!#REF!+[4]PHUC!#REF!+[4]LAM!#REF!+[4]XUAN!#REF!+[4]LIEN!#REF!</f>
        <v>#REF!</v>
      </c>
      <c r="AO104" s="885" t="e">
        <f>[4]DAI!#REF!+[4]NAM!#REF!+[4]NHAN!#REF!+[4]LY!#REF!+[4]DUC!#REF!+[4]DONG!#REF!+[4]HPHU!#REF!+[4]BAC!#REF!+[4]THANH!#REF!+#REF!+[4]MY!#REF!+[4]HA!#REF!+[4]PHUC!#REF!+[4]LAM!#REF!+[4]XUAN!#REF!+[4]LIEN!#REF!</f>
        <v>#REF!</v>
      </c>
      <c r="AP104" s="885" t="e">
        <f>[4]DAI!#REF!+[4]NAM!#REF!+[4]NHAN!#REF!+[4]LY!#REF!+[4]DUC!#REF!+[4]DONG!#REF!+[4]HPHU!#REF!+[4]BAC!#REF!+[4]THANH!#REF!+#REF!+[4]MY!#REF!+[4]HA!#REF!+[4]PHUC!#REF!+[4]LAM!#REF!+[4]XUAN!#REF!+[4]LIEN!#REF!</f>
        <v>#REF!</v>
      </c>
      <c r="AQ104" s="885" t="e">
        <f>[4]DAI!#REF!+[4]NAM!#REF!+[4]NHAN!#REF!+[4]LY!#REF!+[4]DUC!#REF!+[4]DONG!#REF!+[4]HPHU!#REF!+[4]BAC!#REF!+[4]THANH!#REF!+#REF!+[4]MY!#REF!+[4]HA!#REF!+[4]PHUC!#REF!+[4]LAM!#REF!+[4]XUAN!#REF!+[4]LIEN!#REF!</f>
        <v>#REF!</v>
      </c>
      <c r="AR104" s="867">
        <f>[4]DAI!AR102+[4]NAM!AR102+[4]NHAN!AR102+[4]LY!AR102+[4]DUC!AR102+[4]DONG!AR102+[4]HPHU!AR102+[4]BAC!AR102+[4]THANH!AR102+[4]MY!AR102+[4]HA!AR102+[4]PHUC!AR102+[4]LAM!AR102+[4]XUAN!AR102+[4]LIEN!AR102+[4]HUNG!AR102+[4]CNAM!AR102+[4]TAY!AR102+[4]HOA!AR102+[4]VAN!AR102+[4]PDINH!AR102+[4]SLOC!AR102+[4]TRUNG!AR102+[4]TAN!AR102+[4]THUONG!AR102+[4]HLAO!AR102+[4]PNHA!AR102+[4]VTRUNG!AR102</f>
        <v>0</v>
      </c>
      <c r="AS104" s="867" t="e">
        <f>[4]DAI!#REF!+[4]NAM!#REF!+[4]NHAN!#REF!+[4]LY!#REF!+[4]DUC!#REF!+[4]DONG!#REF!+[4]HPHU!#REF!+[4]BAC!#REF!+[4]THANH!#REF!+[4]MY!#REF!+[4]HA!#REF!+[4]PHUC!#REF!+[4]LAM!#REF!+[4]XUAN!#REF!+[4]LIEN!#REF!</f>
        <v>#REF!</v>
      </c>
      <c r="AT104" s="867"/>
      <c r="AU104" s="867" t="e">
        <f>[4]DAI!#REF!+[4]NAM!#REF!+[4]NHAN!#REF!+[4]LY!#REF!+[4]DUC!#REF!+[4]DONG!#REF!+[4]HPHU!#REF!+[4]BAC!#REF!+[4]THANH!#REF!+[4]MY!#REF!+[4]HA!#REF!+[4]PHUC!#REF!+[4]LAM!#REF!+[4]XUAN!#REF!+[4]LIEN!#REF!</f>
        <v>#REF!</v>
      </c>
      <c r="AV104" s="838">
        <f>[4]DAI!AV102+[4]NAM!AV102+[4]NHAN!AV102+[4]LY!AV102+[4]DUC!AV102+[4]DONG!AV102+[4]HPHU!AV102+[4]BAC!AV102+[4]THANH!AV102+[4]MY!AV102+[4]HA!AV102+[4]PHUC!AV102+[4]LAM!AV102+[4]XUAN!AV102+[4]LIEN!AV102+[4]HUNG!AV102+[4]CNAM!AV102+[4]TAY!AV102+[4]HOA!AV102+[4]VAN!AV102+[4]PDINH!AV102+[4]SLOC!AV102+[4]TRUNG!AV102+[4]TAN!AV102+[4]THUONG!AV102+[4]HLAO!AV102+[4]PNHA!AV102+[4]VTRUNG!AV102</f>
        <v>0</v>
      </c>
      <c r="AW104" s="885" t="e">
        <f>[4]DAI!#REF!+[4]NAM!#REF!+[4]NHAN!#REF!+[4]LY!#REF!+[4]DUC!#REF!+[4]DONG!#REF!+[4]HPHU!#REF!+[4]BAC!#REF!+[4]THANH!#REF!+#REF!+[4]MY!#REF!+[4]HA!#REF!+[4]PHUC!#REF!+[4]LAM!#REF!+[4]XUAN!#REF!+[4]LIEN!#REF!</f>
        <v>#REF!</v>
      </c>
      <c r="AX104" s="885" t="e">
        <f>[4]DAI!#REF!+[4]NAM!#REF!+[4]NHAN!#REF!+[4]LY!#REF!+[4]DUC!#REF!+[4]DONG!#REF!+[4]HPHU!#REF!+[4]BAC!#REF!+[4]THANH!#REF!+#REF!+[4]MY!#REF!+[4]HA!#REF!+[4]PHUC!#REF!+[4]LAM!#REF!+[4]XUAN!#REF!+[4]LIEN!#REF!</f>
        <v>#REF!</v>
      </c>
      <c r="AY104" s="885" t="e">
        <f>[4]DAI!#REF!+[4]NAM!#REF!+[4]NHAN!#REF!+[4]LY!#REF!+[4]DUC!#REF!+[4]DONG!#REF!+[4]HPHU!#REF!+[4]BAC!#REF!+[4]THANH!#REF!+#REF!+[4]MY!#REF!+[4]HA!#REF!+[4]PHUC!#REF!+[4]LAM!#REF!+[4]XUAN!#REF!+[4]LIEN!#REF!</f>
        <v>#REF!</v>
      </c>
      <c r="AZ104" s="867" t="e">
        <f>[4]DAI!#REF!+[4]NAM!#REF!+[4]NHAN!#REF!+[4]LY!#REF!+[4]DUC!#REF!+[4]DONG!#REF!+[4]HPHU!#REF!+[4]BAC!#REF!+[4]THANH!#REF!+[4]MY!#REF!+[4]HA!#REF!+[4]PHUC!#REF!+[4]LAM!#REF!+[4]XUAN!#REF!+[4]LIEN!#REF!</f>
        <v>#REF!</v>
      </c>
      <c r="BA104" s="885" t="e">
        <f>[4]DAI!#REF!+[4]NAM!#REF!+[4]NHAN!#REF!+[4]LY!#REF!+[4]DUC!#REF!+[4]DONG!#REF!+[4]HPHU!#REF!+[4]BAC!#REF!+[4]THANH!#REF!+#REF!+[4]MY!#REF!+[4]HA!#REF!+[4]PHUC!#REF!+[4]LAM!#REF!+[4]XUAN!#REF!+[4]LIEN!#REF!</f>
        <v>#REF!</v>
      </c>
      <c r="BB104" s="885" t="e">
        <f>[4]DAI!#REF!+[4]NAM!#REF!+[4]NHAN!#REF!+[4]LY!#REF!+[4]DUC!#REF!+[4]DONG!#REF!+[4]HPHU!#REF!+[4]BAC!#REF!+[4]THANH!#REF!+#REF!+[4]MY!#REF!+[4]HA!#REF!+[4]PHUC!#REF!+[4]LAM!#REF!+[4]XUAN!#REF!+[4]LIEN!#REF!</f>
        <v>#REF!</v>
      </c>
      <c r="BC104" s="885" t="e">
        <f>[4]DAI!#REF!+[4]NAM!#REF!+[4]NHAN!#REF!+[4]LY!#REF!+[4]DUC!#REF!+[4]DONG!#REF!+[4]HPHU!#REF!+[4]BAC!#REF!+[4]THANH!#REF!+#REF!+[4]MY!#REF!+[4]HA!#REF!+[4]PHUC!#REF!+[4]LAM!#REF!+[4]XUAN!#REF!+[4]LIEN!#REF!</f>
        <v>#REF!</v>
      </c>
      <c r="BD104" s="867" t="e">
        <f>[4]DAI!#REF!+[4]NAM!#REF!+[4]NHAN!#REF!+[4]LY!#REF!+[4]DUC!#REF!+[4]DONG!#REF!+[4]HPHU!#REF!+[4]BAC!#REF!+[4]THANH!#REF!+[4]MY!#REF!+[4]HA!#REF!+[4]PHUC!#REF!+[4]LAM!#REF!+[4]XUAN!#REF!+[4]LIEN!#REF!</f>
        <v>#REF!</v>
      </c>
      <c r="BE104" s="885" t="e">
        <f>[4]DAI!#REF!+[4]NAM!#REF!+[4]NHAN!#REF!+[4]LY!#REF!+[4]DUC!#REF!+[4]DONG!#REF!+[4]HPHU!#REF!+[4]BAC!#REF!+[4]THANH!#REF!+#REF!+[4]MY!#REF!+[4]HA!#REF!+[4]PHUC!#REF!+[4]LAM!#REF!+[4]XUAN!#REF!+[4]LIEN!#REF!</f>
        <v>#REF!</v>
      </c>
      <c r="BF104" s="885" t="e">
        <f>[4]DAI!#REF!+[4]NAM!#REF!+[4]NHAN!#REF!+[4]LY!#REF!+[4]DUC!#REF!+[4]DONG!#REF!+[4]HPHU!#REF!+[4]BAC!#REF!+[4]THANH!#REF!+#REF!+[4]MY!#REF!+[4]HA!#REF!+[4]PHUC!#REF!+[4]LAM!#REF!+[4]XUAN!#REF!+[4]LIEN!#REF!</f>
        <v>#REF!</v>
      </c>
      <c r="BG104" s="885" t="e">
        <f>[4]DAI!#REF!+[4]NAM!#REF!+[4]NHAN!#REF!+[4]LY!#REF!+[4]DUC!#REF!+[4]DONG!#REF!+[4]HPHU!#REF!+[4]BAC!#REF!+[4]THANH!#REF!+#REF!+[4]MY!#REF!+[4]HA!#REF!+[4]PHUC!#REF!+[4]LAM!#REF!+[4]XUAN!#REF!+[4]LIEN!#REF!</f>
        <v>#REF!</v>
      </c>
      <c r="BH104" s="885" t="e">
        <f>[4]DAI!#REF!+[4]NAM!#REF!+[4]NHAN!#REF!+[4]LY!#REF!+[4]DUC!#REF!+[4]DONG!#REF!+[4]HPHU!#REF!+[4]BAC!#REF!+[4]THANH!#REF!+#REF!+[4]MY!#REF!+[4]HA!#REF!+[4]PHUC!#REF!+[4]LAM!#REF!+[4]XUAN!#REF!+[4]LIEN!#REF!</f>
        <v>#REF!</v>
      </c>
      <c r="BI104" s="885" t="e">
        <f>[4]DAI!#REF!+[4]NAM!#REF!+[4]NHAN!#REF!+[4]LY!#REF!+[4]DUC!#REF!+[4]DONG!#REF!+[4]HPHU!#REF!+[4]BAC!#REF!+[4]THANH!#REF!+#REF!+[4]MY!#REF!+[4]HA!#REF!+[4]PHUC!#REF!+[4]LAM!#REF!+[4]XUAN!#REF!+[4]LIEN!#REF!</f>
        <v>#REF!</v>
      </c>
      <c r="BJ104" s="885" t="e">
        <f>[4]DAI!#REF!+[4]NAM!#REF!+[4]NHAN!#REF!+[4]LY!#REF!+[4]DUC!#REF!+[4]DONG!#REF!+[4]HPHU!#REF!+[4]BAC!#REF!+[4]THANH!#REF!+#REF!+[4]MY!#REF!+[4]HA!#REF!+[4]PHUC!#REF!+[4]LAM!#REF!+[4]XUAN!#REF!+[4]LIEN!#REF!</f>
        <v>#REF!</v>
      </c>
      <c r="BK104" s="885" t="e">
        <f>[4]DAI!#REF!+[4]NAM!#REF!+[4]NHAN!#REF!+[4]LY!#REF!+[4]DUC!#REF!+[4]DONG!#REF!+[4]HPHU!#REF!+[4]BAC!#REF!+[4]THANH!#REF!+#REF!+[4]MY!#REF!+[4]HA!#REF!+[4]PHUC!#REF!+[4]LAM!#REF!+[4]XUAN!#REF!+[4]LIEN!#REF!</f>
        <v>#REF!</v>
      </c>
      <c r="BL104" s="885" t="e">
        <f>[4]DAI!#REF!+[4]NAM!#REF!+[4]NHAN!#REF!+[4]LY!#REF!+[4]DUC!#REF!+[4]DONG!#REF!+[4]HPHU!#REF!+[4]BAC!#REF!+[4]THANH!#REF!+#REF!+[4]MY!#REF!+[4]HA!#REF!+[4]PHUC!#REF!+[4]LAM!#REF!+[4]XUAN!#REF!+[4]LIEN!#REF!</f>
        <v>#REF!</v>
      </c>
    </row>
    <row r="105" spans="1:64" ht="24" hidden="1" customHeight="1" x14ac:dyDescent="0.2">
      <c r="A105" s="886" t="s">
        <v>2492</v>
      </c>
      <c r="B105" s="888" t="s">
        <v>2493</v>
      </c>
      <c r="C105" s="887" t="s">
        <v>301</v>
      </c>
      <c r="D105" s="885" t="e">
        <f>[4]DAI!#REF!+[4]NAM!#REF!+[4]NHAN!#REF!+[4]LY!#REF!+[4]DUC!#REF!+[4]DONG!#REF!+[4]HPHU!#REF!+[4]BAC!#REF!+[4]THANH!#REF!+#REF!+[4]MY!#REF!+[4]HA!#REF!+[4]PHUC!#REF!+[4]LAM!#REF!+[4]XUAN!#REF!+[4]LIEN!#REF!</f>
        <v>#REF!</v>
      </c>
      <c r="E105" s="885" t="e">
        <f>[4]DAI!#REF!+[4]NAM!#REF!+[4]NHAN!#REF!+[4]LY!#REF!+[4]DUC!#REF!+[4]DONG!#REF!+[4]HPHU!#REF!+[4]BAC!#REF!+[4]THANH!#REF!+#REF!+[4]MY!#REF!+[4]HA!#REF!+[4]PHUC!#REF!+[4]LAM!#REF!+[4]XUAN!#REF!+[4]LIEN!#REF!</f>
        <v>#REF!</v>
      </c>
      <c r="F105" s="885" t="e">
        <f>[4]DAI!#REF!+[4]NAM!#REF!+[4]NHAN!#REF!+[4]LY!#REF!+[4]DUC!#REF!+[4]DONG!#REF!+[4]HPHU!#REF!+[4]BAC!#REF!+[4]THANH!#REF!+#REF!+[4]MY!#REF!+[4]HA!#REF!+[4]PHUC!#REF!+[4]LAM!#REF!+[4]XUAN!#REF!+[4]LIEN!#REF!</f>
        <v>#REF!</v>
      </c>
      <c r="G105" s="867">
        <f>[4]DAI!G103+[4]NAM!G103+[4]NHAN!G103+[4]LY!G103+[4]DUC!G103+[4]DONG!G103+[4]HPHU!G103+[4]BAC!G103+[4]THANH!G103+[4]MY!G103+[4]HA!G103+[4]PHUC!G103+[4]LAM!G103+[4]XUAN!G103+[4]LIEN!G103+[4]HUNG!G103+[4]CNAM!G103+[4]TAY!G103+[4]HOA!G103+[4]VAN!G103+[4]PDINH!G103+[4]SLOC!G103+[4]TRUNG!G103+[4]TAN!G103+[4]THUONG!G103+[4]HLAO!G103+[4]PNHA!G103+[4]VTRUNG!G103</f>
        <v>0</v>
      </c>
      <c r="H105" s="885" t="e">
        <f>[4]DAI!#REF!+[4]NAM!#REF!+[4]NHAN!#REF!+[4]LY!#REF!+[4]DUC!#REF!+[4]DONG!#REF!+[4]HPHU!#REF!+[4]BAC!#REF!+[4]THANH!#REF!+#REF!+[4]MY!#REF!+[4]HA!#REF!+[4]PHUC!#REF!+[4]LAM!#REF!+[4]XUAN!#REF!+[4]LIEN!#REF!</f>
        <v>#REF!</v>
      </c>
      <c r="I105" s="885" t="e">
        <f>[4]DAI!#REF!+[4]NAM!#REF!+[4]NHAN!#REF!+[4]LY!#REF!+[4]DUC!#REF!+[4]DONG!#REF!+[4]HPHU!#REF!+[4]BAC!#REF!+[4]THANH!#REF!+#REF!+[4]MY!#REF!+[4]HA!#REF!+[4]PHUC!#REF!+[4]LAM!#REF!+[4]XUAN!#REF!+[4]LIEN!#REF!</f>
        <v>#REF!</v>
      </c>
      <c r="J105" s="867">
        <f>[4]DAI!J103+[4]NAM!J103+[4]NHAN!J103+[4]LY!J103+[4]DUC!J103+[4]DONG!J103+[4]HPHU!J103+[4]BAC!J103+[4]THANH!J103+[4]MY!J103+[4]HA!J103+[4]PHUC!J103+[4]LAM!J103+[4]XUAN!J103+[4]LIEN!J103+[4]HUNG!J103+[4]CNAM!J103+[4]TAY!J103+[4]HOA!J103+[4]VAN!J103+[4]PDINH!J103+[4]SLOC!J103+[4]TRUNG!J103+[4]TAN!J103+[4]THUONG!J103+[4]HLAO!J103+[4]PNHA!J103+[4]VTRUNG!J103</f>
        <v>0</v>
      </c>
      <c r="K105" s="885" t="e">
        <f>[4]DAI!#REF!+[4]NAM!#REF!+[4]NHAN!#REF!+[4]LY!#REF!+[4]DUC!#REF!+[4]DONG!#REF!+[4]HPHU!#REF!+[4]BAC!#REF!+[4]THANH!#REF!+#REF!+[4]MY!#REF!+[4]HA!#REF!+[4]PHUC!#REF!+[4]LAM!#REF!+[4]XUAN!#REF!+[4]LIEN!#REF!</f>
        <v>#REF!</v>
      </c>
      <c r="L105" s="885" t="e">
        <f>[4]DAI!#REF!+[4]NAM!#REF!+[4]NHAN!#REF!+[4]LY!#REF!+[4]DUC!#REF!+[4]DONG!#REF!+[4]HPHU!#REF!+[4]BAC!#REF!+[4]THANH!#REF!+#REF!+[4]MY!#REF!+[4]HA!#REF!+[4]PHUC!#REF!+[4]LAM!#REF!+[4]XUAN!#REF!+[4]LIEN!#REF!</f>
        <v>#REF!</v>
      </c>
      <c r="M105" s="885" t="e">
        <f>[4]DAI!#REF!+[4]NAM!#REF!+[4]NHAN!#REF!+[4]LY!#REF!+[4]DUC!#REF!+[4]DONG!#REF!+[4]HPHU!#REF!+[4]BAC!#REF!+[4]THANH!#REF!+#REF!+[4]MY!#REF!+[4]HA!#REF!+[4]PHUC!#REF!+[4]LAM!#REF!+[4]XUAN!#REF!+[4]LIEN!#REF!</f>
        <v>#REF!</v>
      </c>
      <c r="N105" s="867">
        <f>[4]DAI!N103+[4]NAM!N103+[4]NHAN!N103+[4]LY!N103+[4]DUC!N103+[4]DONG!N103+[4]HPHU!N103+[4]BAC!N103+[4]THANH!N103+[4]MY!N103+[4]HA!N103+[4]PHUC!N103+[4]LAM!N103+[4]XUAN!N103+[4]LIEN!N103+[4]HUNG!N103+[4]CNAM!N103+[4]TAY!N103+[4]HOA!N103+[4]VAN!N103+[4]PDINH!N103+[4]SLOC!N103+[4]TRUNG!N103+[4]TAN!N103+[4]THUONG!N103+[4]HLAO!N103+[4]PNHA!N103+[4]VTRUNG!N103</f>
        <v>0</v>
      </c>
      <c r="O105" s="867">
        <f>[4]DAI!O103+[4]NAM!O103+[4]NHAN!O103+[4]LY!O103+[4]DUC!O103+[4]DONG!O103+[4]HPHU!O103+[4]BAC!O103+[4]THANH!O103+[4]MY!O103+[4]HA!O103+[4]PHUC!O103+[4]LAM!O103+[4]XUAN!O103+[4]LIEN!O103+[4]HUNG!O103+[4]CNAM!O103+[4]TAY!O103+[4]HOA!O103+[4]VAN!O103+[4]PDINH!O103+[4]SLOC!O103+[4]TRUNG!O103+[4]TAN!O103+[4]THUONG!O103+[4]HLAO!O103+[4]PNHA!O103+[4]VTRUNG!O103</f>
        <v>0</v>
      </c>
      <c r="P105" s="867" t="e">
        <f>[4]DAI!#REF!+[4]NAM!#REF!+[4]NHAN!#REF!+[4]LY!#REF!+[4]DUC!#REF!+[4]DONG!#REF!+[4]HPHU!#REF!+[4]BAC!#REF!+[4]THANH!#REF!+[4]MY!#REF!+[4]HA!#REF!+[4]PHUC!#REF!+[4]LAM!#REF!+[4]XUAN!#REF!+[4]LIEN!#REF!</f>
        <v>#REF!</v>
      </c>
      <c r="Q105" s="885" t="e">
        <f>[4]DAI!#REF!+[4]NAM!#REF!+[4]NHAN!#REF!+[4]LY!#REF!+[4]DUC!#REF!+[4]DONG!#REF!+[4]HPHU!#REF!+[4]BAC!#REF!+[4]THANH!#REF!+#REF!+[4]MY!#REF!+[4]HA!#REF!+[4]PHUC!#REF!+[4]LAM!#REF!+[4]XUAN!#REF!+[4]LIEN!#REF!</f>
        <v>#REF!</v>
      </c>
      <c r="R105" s="882" t="e">
        <f>[4]DAI!#REF!+[4]NAM!#REF!+[4]NHAN!#REF!+[4]LY!#REF!+[4]DUC!#REF!+[4]DONG!#REF!+[4]HPHU!#REF!+[4]BAC!#REF!+[4]THANH!#REF!+#REF!+[4]MY!#REF!+[4]HA!#REF!+[4]PHUC!#REF!+[4]LAM!#REF!+[4]XUAN!#REF!+[4]LIEN!#REF!</f>
        <v>#REF!</v>
      </c>
      <c r="S105" s="885" t="e">
        <f>[4]DAI!#REF!+[4]NAM!#REF!+[4]NHAN!#REF!+[4]LY!#REF!+[4]DUC!#REF!+[4]DONG!#REF!+[4]HPHU!#REF!+[4]BAC!#REF!+[4]THANH!#REF!+#REF!+[4]MY!#REF!+[4]HA!#REF!+[4]PHUC!#REF!+[4]LAM!#REF!+[4]XUAN!#REF!+[4]LIEN!#REF!</f>
        <v>#REF!</v>
      </c>
      <c r="T105" s="885" t="e">
        <f>[4]DAI!#REF!+[4]NAM!#REF!+[4]NHAN!#REF!+[4]LY!#REF!+[4]DUC!#REF!+[4]DONG!#REF!+[4]HPHU!#REF!+[4]BAC!#REF!+[4]THANH!#REF!+#REF!+[4]MY!#REF!+[4]HA!#REF!+[4]PHUC!#REF!+[4]LAM!#REF!+[4]XUAN!#REF!+[4]LIEN!#REF!</f>
        <v>#REF!</v>
      </c>
      <c r="U105" s="885" t="e">
        <f>[4]DAI!#REF!+[4]NAM!#REF!+[4]NHAN!#REF!+[4]LY!#REF!+[4]DUC!#REF!+[4]DONG!#REF!+[4]HPHU!#REF!+[4]BAC!#REF!+[4]THANH!#REF!+#REF!+[4]MY!#REF!+[4]HA!#REF!+[4]PHUC!#REF!+[4]LAM!#REF!+[4]XUAN!#REF!+[4]LIEN!#REF!</f>
        <v>#REF!</v>
      </c>
      <c r="V105" s="885" t="e">
        <f>[4]DAI!#REF!+[4]NAM!#REF!+[4]NHAN!#REF!+[4]LY!#REF!+[4]DUC!#REF!+[4]DONG!#REF!+[4]HPHU!#REF!+[4]BAC!#REF!+[4]THANH!#REF!+#REF!+[4]MY!#REF!+[4]HA!#REF!+[4]PHUC!#REF!+[4]LAM!#REF!+[4]XUAN!#REF!+[4]LIEN!#REF!</f>
        <v>#REF!</v>
      </c>
      <c r="W105" s="885" t="e">
        <f>[4]DAI!#REF!+[4]NAM!#REF!+[4]NHAN!#REF!+[4]LY!#REF!+[4]DUC!#REF!+[4]DONG!#REF!+[4]HPHU!#REF!+[4]BAC!#REF!+[4]THANH!#REF!+#REF!+[4]MY!#REF!+[4]HA!#REF!+[4]PHUC!#REF!+[4]LAM!#REF!+[4]XUAN!#REF!+[4]LIEN!#REF!</f>
        <v>#REF!</v>
      </c>
      <c r="X105" s="885" t="e">
        <f>[4]DAI!#REF!+[4]NAM!#REF!+[4]NHAN!#REF!+[4]LY!#REF!+[4]DUC!#REF!+[4]DONG!#REF!+[4]HPHU!#REF!+[4]BAC!#REF!+[4]THANH!#REF!+#REF!+[4]MY!#REF!+[4]HA!#REF!+[4]PHUC!#REF!+[4]LAM!#REF!+[4]XUAN!#REF!+[4]LIEN!#REF!</f>
        <v>#REF!</v>
      </c>
      <c r="Y105" s="885" t="e">
        <f>[4]DAI!#REF!+[4]NAM!#REF!+[4]NHAN!#REF!+[4]LY!#REF!+[4]DUC!#REF!+[4]DONG!#REF!+[4]HPHU!#REF!+[4]BAC!#REF!+[4]THANH!#REF!+#REF!+[4]MY!#REF!+[4]HA!#REF!+[4]PHUC!#REF!+[4]LAM!#REF!+[4]XUAN!#REF!+[4]LIEN!#REF!</f>
        <v>#REF!</v>
      </c>
      <c r="Z105" s="885" t="e">
        <f>[4]DAI!#REF!+[4]NAM!#REF!+[4]NHAN!#REF!+[4]LY!#REF!+[4]DUC!#REF!+[4]DONG!#REF!+[4]HPHU!#REF!+[4]BAC!#REF!+[4]THANH!#REF!+#REF!+[4]MY!#REF!+[4]HA!#REF!+[4]PHUC!#REF!+[4]LAM!#REF!+[4]XUAN!#REF!+[4]LIEN!#REF!</f>
        <v>#REF!</v>
      </c>
      <c r="AA105" s="885" t="e">
        <f>[4]DAI!#REF!+[4]NAM!#REF!+[4]NHAN!#REF!+[4]LY!#REF!+[4]DUC!#REF!+[4]DONG!#REF!+[4]HPHU!#REF!+[4]BAC!#REF!+[4]THANH!#REF!+#REF!+[4]MY!#REF!+[4]HA!#REF!+[4]PHUC!#REF!+[4]LAM!#REF!+[4]XUAN!#REF!+[4]LIEN!#REF!</f>
        <v>#REF!</v>
      </c>
      <c r="AB105" s="885" t="e">
        <f>[4]DAI!#REF!+[4]NAM!#REF!+[4]NHAN!#REF!+[4]LY!#REF!+[4]DUC!#REF!+[4]DONG!#REF!+[4]HPHU!#REF!+[4]BAC!#REF!+[4]THANH!#REF!+#REF!+[4]MY!#REF!+[4]HA!#REF!+[4]PHUC!#REF!+[4]LAM!#REF!+[4]XUAN!#REF!+[4]LIEN!#REF!</f>
        <v>#REF!</v>
      </c>
      <c r="AC105" s="885" t="e">
        <f>[4]DAI!#REF!+[4]NAM!#REF!+[4]NHAN!#REF!+[4]LY!#REF!+[4]DUC!#REF!+[4]DONG!#REF!+[4]HPHU!#REF!+[4]BAC!#REF!+[4]THANH!#REF!+#REF!+[4]MY!#REF!+[4]HA!#REF!+[4]PHUC!#REF!+[4]LAM!#REF!+[4]XUAN!#REF!+[4]LIEN!#REF!</f>
        <v>#REF!</v>
      </c>
      <c r="AD105" s="867" t="e">
        <f>[4]DAI!#REF!+[4]NAM!#REF!+[4]NHAN!#REF!+[4]LY!#REF!+[4]DUC!#REF!+[4]DONG!#REF!+[4]HPHU!#REF!+[4]BAC!#REF!+[4]THANH!#REF!+[4]MY!#REF!+[4]HA!#REF!+[4]PHUC!#REF!+[4]LAM!#REF!+[4]XUAN!#REF!+[4]LIEN!#REF!</f>
        <v>#REF!</v>
      </c>
      <c r="AE105" s="885" t="e">
        <f>[4]DAI!#REF!+[4]NAM!#REF!+[4]NHAN!#REF!+[4]LY!#REF!+[4]DUC!#REF!+[4]DONG!#REF!+[4]HPHU!#REF!+[4]BAC!#REF!+[4]THANH!#REF!+#REF!+[4]MY!#REF!+[4]HA!#REF!+[4]PHUC!#REF!+[4]LAM!#REF!+[4]XUAN!#REF!+[4]LIEN!#REF!</f>
        <v>#REF!</v>
      </c>
      <c r="AF105" s="885" t="e">
        <f>[4]DAI!#REF!+[4]NAM!#REF!+[4]NHAN!#REF!+[4]LY!#REF!+[4]DUC!#REF!+[4]DONG!#REF!+[4]HPHU!#REF!+[4]BAC!#REF!+[4]THANH!#REF!+#REF!+[4]MY!#REF!+[4]HA!#REF!+[4]PHUC!#REF!+[4]LAM!#REF!+[4]XUAN!#REF!+[4]LIEN!#REF!</f>
        <v>#REF!</v>
      </c>
      <c r="AG105" s="885" t="e">
        <f>[4]DAI!#REF!+[4]NAM!#REF!+[4]NHAN!#REF!+[4]LY!#REF!+[4]DUC!#REF!+[4]DONG!#REF!+[4]HPHU!#REF!+[4]BAC!#REF!+[4]THANH!#REF!+#REF!+[4]MY!#REF!+[4]HA!#REF!+[4]PHUC!#REF!+[4]LAM!#REF!+[4]XUAN!#REF!+[4]LIEN!#REF!</f>
        <v>#REF!</v>
      </c>
      <c r="AH105" s="885" t="e">
        <f>[4]DAI!#REF!+[4]NAM!#REF!+[4]NHAN!#REF!+[4]LY!#REF!+[4]DUC!#REF!+[4]DONG!#REF!+[4]HPHU!#REF!+[4]BAC!#REF!+[4]THANH!#REF!+#REF!+[4]MY!#REF!+[4]HA!#REF!+[4]PHUC!#REF!+[4]LAM!#REF!+[4]XUAN!#REF!+[4]LIEN!#REF!</f>
        <v>#REF!</v>
      </c>
      <c r="AI105" s="885" t="e">
        <f>[4]DAI!#REF!+[4]NAM!#REF!+[4]NHAN!#REF!+[4]LY!#REF!+[4]DUC!#REF!+[4]DONG!#REF!+[4]HPHU!#REF!+[4]BAC!#REF!+[4]THANH!#REF!+#REF!+[4]MY!#REF!+[4]HA!#REF!+[4]PHUC!#REF!+[4]LAM!#REF!+[4]XUAN!#REF!+[4]LIEN!#REF!</f>
        <v>#REF!</v>
      </c>
      <c r="AJ105" s="885" t="e">
        <f>[4]DAI!#REF!+[4]NAM!#REF!+[4]NHAN!#REF!+[4]LY!#REF!+[4]DUC!#REF!+[4]DONG!#REF!+[4]HPHU!#REF!+[4]BAC!#REF!+[4]THANH!#REF!+#REF!+[4]MY!#REF!+[4]HA!#REF!+[4]PHUC!#REF!+[4]LAM!#REF!+[4]XUAN!#REF!+[4]LIEN!#REF!</f>
        <v>#REF!</v>
      </c>
      <c r="AK105" s="867" t="e">
        <f>[4]DAI!#REF!+[4]NAM!#REF!+[4]NHAN!#REF!+[4]LY!#REF!+[4]DUC!#REF!+[4]DONG!#REF!+[4]HPHU!#REF!+[4]BAC!#REF!+[4]THANH!#REF!+[4]MY!#REF!+[4]HA!#REF!+[4]PHUC!#REF!+[4]LAM!#REF!+[4]XUAN!#REF!+[4]LIEN!#REF!</f>
        <v>#REF!</v>
      </c>
      <c r="AL105" s="885" t="e">
        <f>[4]DAI!#REF!+[4]NAM!#REF!+[4]NHAN!#REF!+[4]LY!#REF!+[4]DUC!#REF!+[4]DONG!#REF!+[4]HPHU!#REF!+[4]BAC!#REF!+[4]THANH!#REF!+#REF!+[4]MY!#REF!+[4]HA!#REF!+[4]PHUC!#REF!+[4]LAM!#REF!+[4]XUAN!#REF!+[4]LIEN!#REF!</f>
        <v>#REF!</v>
      </c>
      <c r="AM105" s="885" t="e">
        <f>[4]DAI!#REF!+[4]NAM!#REF!+[4]NHAN!#REF!+[4]LY!#REF!+[4]DUC!#REF!+[4]DONG!#REF!+[4]HPHU!#REF!+[4]BAC!#REF!+[4]THANH!#REF!+#REF!+[4]MY!#REF!+[4]HA!#REF!+[4]PHUC!#REF!+[4]LAM!#REF!+[4]XUAN!#REF!+[4]LIEN!#REF!</f>
        <v>#REF!</v>
      </c>
      <c r="AN105" s="867" t="e">
        <f>[4]DAI!#REF!+[4]NAM!#REF!+[4]NHAN!#REF!+[4]LY!#REF!+[4]DUC!#REF!+[4]DONG!#REF!+[4]HPHU!#REF!+[4]BAC!#REF!+[4]THANH!#REF!+[4]MY!#REF!+[4]HA!#REF!+[4]PHUC!#REF!+[4]LAM!#REF!+[4]XUAN!#REF!+[4]LIEN!#REF!</f>
        <v>#REF!</v>
      </c>
      <c r="AO105" s="885" t="e">
        <f>[4]DAI!#REF!+[4]NAM!#REF!+[4]NHAN!#REF!+[4]LY!#REF!+[4]DUC!#REF!+[4]DONG!#REF!+[4]HPHU!#REF!+[4]BAC!#REF!+[4]THANH!#REF!+#REF!+[4]MY!#REF!+[4]HA!#REF!+[4]PHUC!#REF!+[4]LAM!#REF!+[4]XUAN!#REF!+[4]LIEN!#REF!</f>
        <v>#REF!</v>
      </c>
      <c r="AP105" s="885" t="e">
        <f>[4]DAI!#REF!+[4]NAM!#REF!+[4]NHAN!#REF!+[4]LY!#REF!+[4]DUC!#REF!+[4]DONG!#REF!+[4]HPHU!#REF!+[4]BAC!#REF!+[4]THANH!#REF!+#REF!+[4]MY!#REF!+[4]HA!#REF!+[4]PHUC!#REF!+[4]LAM!#REF!+[4]XUAN!#REF!+[4]LIEN!#REF!</f>
        <v>#REF!</v>
      </c>
      <c r="AQ105" s="885" t="e">
        <f>[4]DAI!#REF!+[4]NAM!#REF!+[4]NHAN!#REF!+[4]LY!#REF!+[4]DUC!#REF!+[4]DONG!#REF!+[4]HPHU!#REF!+[4]BAC!#REF!+[4]THANH!#REF!+#REF!+[4]MY!#REF!+[4]HA!#REF!+[4]PHUC!#REF!+[4]LAM!#REF!+[4]XUAN!#REF!+[4]LIEN!#REF!</f>
        <v>#REF!</v>
      </c>
      <c r="AR105" s="867">
        <f>[4]DAI!AR103+[4]NAM!AR103+[4]NHAN!AR103+[4]LY!AR103+[4]DUC!AR103+[4]DONG!AR103+[4]HPHU!AR103+[4]BAC!AR103+[4]THANH!AR103+[4]MY!AR103+[4]HA!AR103+[4]PHUC!AR103+[4]LAM!AR103+[4]XUAN!AR103+[4]LIEN!AR103+[4]HUNG!AR103+[4]CNAM!AR103+[4]TAY!AR103+[4]HOA!AR103+[4]VAN!AR103+[4]PDINH!AR103+[4]SLOC!AR103+[4]TRUNG!AR103+[4]TAN!AR103+[4]THUONG!AR103+[4]HLAO!AR103+[4]PNHA!AR103+[4]VTRUNG!AR103</f>
        <v>0</v>
      </c>
      <c r="AS105" s="867" t="e">
        <f>[4]DAI!#REF!+[4]NAM!#REF!+[4]NHAN!#REF!+[4]LY!#REF!+[4]DUC!#REF!+[4]DONG!#REF!+[4]HPHU!#REF!+[4]BAC!#REF!+[4]THANH!#REF!+[4]MY!#REF!+[4]HA!#REF!+[4]PHUC!#REF!+[4]LAM!#REF!+[4]XUAN!#REF!+[4]LIEN!#REF!</f>
        <v>#REF!</v>
      </c>
      <c r="AT105" s="867"/>
      <c r="AU105" s="867" t="e">
        <f>[4]DAI!#REF!+[4]NAM!#REF!+[4]NHAN!#REF!+[4]LY!#REF!+[4]DUC!#REF!+[4]DONG!#REF!+[4]HPHU!#REF!+[4]BAC!#REF!+[4]THANH!#REF!+[4]MY!#REF!+[4]HA!#REF!+[4]PHUC!#REF!+[4]LAM!#REF!+[4]XUAN!#REF!+[4]LIEN!#REF!</f>
        <v>#REF!</v>
      </c>
      <c r="AV105" s="838">
        <f>[4]DAI!AV103+[4]NAM!AV103+[4]NHAN!AV103+[4]LY!AV103+[4]DUC!AV103+[4]DONG!AV103+[4]HPHU!AV103+[4]BAC!AV103+[4]THANH!AV103+[4]MY!AV103+[4]HA!AV103+[4]PHUC!AV103+[4]LAM!AV103+[4]XUAN!AV103+[4]LIEN!AV103+[4]HUNG!AV103+[4]CNAM!AV103+[4]TAY!AV103+[4]HOA!AV103+[4]VAN!AV103+[4]PDINH!AV103+[4]SLOC!AV103+[4]TRUNG!AV103+[4]TAN!AV103+[4]THUONG!AV103+[4]HLAO!AV103+[4]PNHA!AV103+[4]VTRUNG!AV103</f>
        <v>0</v>
      </c>
      <c r="AW105" s="885" t="e">
        <f>[4]DAI!#REF!+[4]NAM!#REF!+[4]NHAN!#REF!+[4]LY!#REF!+[4]DUC!#REF!+[4]DONG!#REF!+[4]HPHU!#REF!+[4]BAC!#REF!+[4]THANH!#REF!+#REF!+[4]MY!#REF!+[4]HA!#REF!+[4]PHUC!#REF!+[4]LAM!#REF!+[4]XUAN!#REF!+[4]LIEN!#REF!</f>
        <v>#REF!</v>
      </c>
      <c r="AX105" s="885" t="e">
        <f>[4]DAI!#REF!+[4]NAM!#REF!+[4]NHAN!#REF!+[4]LY!#REF!+[4]DUC!#REF!+[4]DONG!#REF!+[4]HPHU!#REF!+[4]BAC!#REF!+[4]THANH!#REF!+#REF!+[4]MY!#REF!+[4]HA!#REF!+[4]PHUC!#REF!+[4]LAM!#REF!+[4]XUAN!#REF!+[4]LIEN!#REF!</f>
        <v>#REF!</v>
      </c>
      <c r="AY105" s="885" t="e">
        <f>[4]DAI!#REF!+[4]NAM!#REF!+[4]NHAN!#REF!+[4]LY!#REF!+[4]DUC!#REF!+[4]DONG!#REF!+[4]HPHU!#REF!+[4]BAC!#REF!+[4]THANH!#REF!+#REF!+[4]MY!#REF!+[4]HA!#REF!+[4]PHUC!#REF!+[4]LAM!#REF!+[4]XUAN!#REF!+[4]LIEN!#REF!</f>
        <v>#REF!</v>
      </c>
      <c r="AZ105" s="867" t="e">
        <f>[4]DAI!#REF!+[4]NAM!#REF!+[4]NHAN!#REF!+[4]LY!#REF!+[4]DUC!#REF!+[4]DONG!#REF!+[4]HPHU!#REF!+[4]BAC!#REF!+[4]THANH!#REF!+[4]MY!#REF!+[4]HA!#REF!+[4]PHUC!#REF!+[4]LAM!#REF!+[4]XUAN!#REF!+[4]LIEN!#REF!</f>
        <v>#REF!</v>
      </c>
      <c r="BA105" s="885" t="e">
        <f>[4]DAI!#REF!+[4]NAM!#REF!+[4]NHAN!#REF!+[4]LY!#REF!+[4]DUC!#REF!+[4]DONG!#REF!+[4]HPHU!#REF!+[4]BAC!#REF!+[4]THANH!#REF!+#REF!+[4]MY!#REF!+[4]HA!#REF!+[4]PHUC!#REF!+[4]LAM!#REF!+[4]XUAN!#REF!+[4]LIEN!#REF!</f>
        <v>#REF!</v>
      </c>
      <c r="BB105" s="885" t="e">
        <f>[4]DAI!#REF!+[4]NAM!#REF!+[4]NHAN!#REF!+[4]LY!#REF!+[4]DUC!#REF!+[4]DONG!#REF!+[4]HPHU!#REF!+[4]BAC!#REF!+[4]THANH!#REF!+#REF!+[4]MY!#REF!+[4]HA!#REF!+[4]PHUC!#REF!+[4]LAM!#REF!+[4]XUAN!#REF!+[4]LIEN!#REF!</f>
        <v>#REF!</v>
      </c>
      <c r="BC105" s="885" t="e">
        <f>[4]DAI!#REF!+[4]NAM!#REF!+[4]NHAN!#REF!+[4]LY!#REF!+[4]DUC!#REF!+[4]DONG!#REF!+[4]HPHU!#REF!+[4]BAC!#REF!+[4]THANH!#REF!+#REF!+[4]MY!#REF!+[4]HA!#REF!+[4]PHUC!#REF!+[4]LAM!#REF!+[4]XUAN!#REF!+[4]LIEN!#REF!</f>
        <v>#REF!</v>
      </c>
      <c r="BD105" s="867" t="e">
        <f>[4]DAI!#REF!+[4]NAM!#REF!+[4]NHAN!#REF!+[4]LY!#REF!+[4]DUC!#REF!+[4]DONG!#REF!+[4]HPHU!#REF!+[4]BAC!#REF!+[4]THANH!#REF!+[4]MY!#REF!+[4]HA!#REF!+[4]PHUC!#REF!+[4]LAM!#REF!+[4]XUAN!#REF!+[4]LIEN!#REF!</f>
        <v>#REF!</v>
      </c>
      <c r="BE105" s="885" t="e">
        <f>[4]DAI!#REF!+[4]NAM!#REF!+[4]NHAN!#REF!+[4]LY!#REF!+[4]DUC!#REF!+[4]DONG!#REF!+[4]HPHU!#REF!+[4]BAC!#REF!+[4]THANH!#REF!+#REF!+[4]MY!#REF!+[4]HA!#REF!+[4]PHUC!#REF!+[4]LAM!#REF!+[4]XUAN!#REF!+[4]LIEN!#REF!</f>
        <v>#REF!</v>
      </c>
      <c r="BF105" s="885" t="e">
        <f>[4]DAI!#REF!+[4]NAM!#REF!+[4]NHAN!#REF!+[4]LY!#REF!+[4]DUC!#REF!+[4]DONG!#REF!+[4]HPHU!#REF!+[4]BAC!#REF!+[4]THANH!#REF!+#REF!+[4]MY!#REF!+[4]HA!#REF!+[4]PHUC!#REF!+[4]LAM!#REF!+[4]XUAN!#REF!+[4]LIEN!#REF!</f>
        <v>#REF!</v>
      </c>
      <c r="BG105" s="885" t="e">
        <f>[4]DAI!#REF!+[4]NAM!#REF!+[4]NHAN!#REF!+[4]LY!#REF!+[4]DUC!#REF!+[4]DONG!#REF!+[4]HPHU!#REF!+[4]BAC!#REF!+[4]THANH!#REF!+#REF!+[4]MY!#REF!+[4]HA!#REF!+[4]PHUC!#REF!+[4]LAM!#REF!+[4]XUAN!#REF!+[4]LIEN!#REF!</f>
        <v>#REF!</v>
      </c>
      <c r="BH105" s="885" t="e">
        <f>[4]DAI!#REF!+[4]NAM!#REF!+[4]NHAN!#REF!+[4]LY!#REF!+[4]DUC!#REF!+[4]DONG!#REF!+[4]HPHU!#REF!+[4]BAC!#REF!+[4]THANH!#REF!+#REF!+[4]MY!#REF!+[4]HA!#REF!+[4]PHUC!#REF!+[4]LAM!#REF!+[4]XUAN!#REF!+[4]LIEN!#REF!</f>
        <v>#REF!</v>
      </c>
      <c r="BI105" s="885" t="e">
        <f>[4]DAI!#REF!+[4]NAM!#REF!+[4]NHAN!#REF!+[4]LY!#REF!+[4]DUC!#REF!+[4]DONG!#REF!+[4]HPHU!#REF!+[4]BAC!#REF!+[4]THANH!#REF!+#REF!+[4]MY!#REF!+[4]HA!#REF!+[4]PHUC!#REF!+[4]LAM!#REF!+[4]XUAN!#REF!+[4]LIEN!#REF!</f>
        <v>#REF!</v>
      </c>
      <c r="BJ105" s="885" t="e">
        <f>[4]DAI!#REF!+[4]NAM!#REF!+[4]NHAN!#REF!+[4]LY!#REF!+[4]DUC!#REF!+[4]DONG!#REF!+[4]HPHU!#REF!+[4]BAC!#REF!+[4]THANH!#REF!+#REF!+[4]MY!#REF!+[4]HA!#REF!+[4]PHUC!#REF!+[4]LAM!#REF!+[4]XUAN!#REF!+[4]LIEN!#REF!</f>
        <v>#REF!</v>
      </c>
      <c r="BK105" s="885" t="e">
        <f>[4]DAI!#REF!+[4]NAM!#REF!+[4]NHAN!#REF!+[4]LY!#REF!+[4]DUC!#REF!+[4]DONG!#REF!+[4]HPHU!#REF!+[4]BAC!#REF!+[4]THANH!#REF!+#REF!+[4]MY!#REF!+[4]HA!#REF!+[4]PHUC!#REF!+[4]LAM!#REF!+[4]XUAN!#REF!+[4]LIEN!#REF!</f>
        <v>#REF!</v>
      </c>
      <c r="BL105" s="885" t="e">
        <f>[4]DAI!#REF!+[4]NAM!#REF!+[4]NHAN!#REF!+[4]LY!#REF!+[4]DUC!#REF!+[4]DONG!#REF!+[4]HPHU!#REF!+[4]BAC!#REF!+[4]THANH!#REF!+#REF!+[4]MY!#REF!+[4]HA!#REF!+[4]PHUC!#REF!+[4]LAM!#REF!+[4]XUAN!#REF!+[4]LIEN!#REF!</f>
        <v>#REF!</v>
      </c>
    </row>
    <row r="106" spans="1:64" ht="24" hidden="1" customHeight="1" x14ac:dyDescent="0.2">
      <c r="A106" s="886" t="s">
        <v>70</v>
      </c>
      <c r="B106" s="845" t="s">
        <v>71</v>
      </c>
      <c r="C106" s="887" t="s">
        <v>72</v>
      </c>
      <c r="D106" s="885" t="e">
        <f>[4]DAI!#REF!+[4]NAM!#REF!+[4]NHAN!#REF!+[4]LY!#REF!+[4]DUC!#REF!+[4]DONG!#REF!+[4]HPHU!#REF!+[4]BAC!#REF!+[4]THANH!#REF!+#REF!+[4]MY!#REF!+[4]HA!#REF!+[4]PHUC!#REF!+[4]LAM!#REF!+[4]XUAN!#REF!+[4]LIEN!#REF!</f>
        <v>#REF!</v>
      </c>
      <c r="E106" s="885" t="e">
        <f>[4]DAI!#REF!+[4]NAM!#REF!+[4]NHAN!#REF!+[4]LY!#REF!+[4]DUC!#REF!+[4]DONG!#REF!+[4]HPHU!#REF!+[4]BAC!#REF!+[4]THANH!#REF!+#REF!+[4]MY!#REF!+[4]HA!#REF!+[4]PHUC!#REF!+[4]LAM!#REF!+[4]XUAN!#REF!+[4]LIEN!#REF!</f>
        <v>#REF!</v>
      </c>
      <c r="F106" s="885" t="e">
        <f>[4]DAI!#REF!+[4]NAM!#REF!+[4]NHAN!#REF!+[4]LY!#REF!+[4]DUC!#REF!+[4]DONG!#REF!+[4]HPHU!#REF!+[4]BAC!#REF!+[4]THANH!#REF!+#REF!+[4]MY!#REF!+[4]HA!#REF!+[4]PHUC!#REF!+[4]LAM!#REF!+[4]XUAN!#REF!+[4]LIEN!#REF!</f>
        <v>#REF!</v>
      </c>
      <c r="G106" s="867">
        <f>[4]DAI!G104+[4]NAM!G104+[4]NHAN!G104+[4]LY!G104+[4]DUC!G104+[4]DONG!G104+[4]HPHU!G104+[4]BAC!G104+[4]THANH!G104+[4]MY!G104+[4]HA!G104+[4]PHUC!G104+[4]LAM!G104+[4]XUAN!G104+[4]LIEN!G104+[4]HUNG!G104+[4]CNAM!G104+[4]TAY!G104+[4]HOA!G104+[4]VAN!G104+[4]PDINH!G104+[4]SLOC!G104+[4]TRUNG!G104+[4]TAN!G104+[4]THUONG!G104+[4]HLAO!G104+[4]PNHA!G104+[4]VTRUNG!G104</f>
        <v>0</v>
      </c>
      <c r="H106" s="885" t="e">
        <f>[4]DAI!#REF!+[4]NAM!#REF!+[4]NHAN!#REF!+[4]LY!#REF!+[4]DUC!#REF!+[4]DONG!#REF!+[4]HPHU!#REF!+[4]BAC!#REF!+[4]THANH!#REF!+#REF!+[4]MY!#REF!+[4]HA!#REF!+[4]PHUC!#REF!+[4]LAM!#REF!+[4]XUAN!#REF!+[4]LIEN!#REF!</f>
        <v>#REF!</v>
      </c>
      <c r="I106" s="885" t="e">
        <f>[4]DAI!#REF!+[4]NAM!#REF!+[4]NHAN!#REF!+[4]LY!#REF!+[4]DUC!#REF!+[4]DONG!#REF!+[4]HPHU!#REF!+[4]BAC!#REF!+[4]THANH!#REF!+#REF!+[4]MY!#REF!+[4]HA!#REF!+[4]PHUC!#REF!+[4]LAM!#REF!+[4]XUAN!#REF!+[4]LIEN!#REF!</f>
        <v>#REF!</v>
      </c>
      <c r="J106" s="867">
        <f>[4]DAI!J104+[4]NAM!J104+[4]NHAN!J104+[4]LY!J104+[4]DUC!J104+[4]DONG!J104+[4]HPHU!J104+[4]BAC!J104+[4]THANH!J104+[4]MY!J104+[4]HA!J104+[4]PHUC!J104+[4]LAM!J104+[4]XUAN!J104+[4]LIEN!J104+[4]HUNG!J104+[4]CNAM!J104+[4]TAY!J104+[4]HOA!J104+[4]VAN!J104+[4]PDINH!J104+[4]SLOC!J104+[4]TRUNG!J104+[4]TAN!J104+[4]THUONG!J104+[4]HLAO!J104+[4]PNHA!J104+[4]VTRUNG!J104</f>
        <v>0</v>
      </c>
      <c r="K106" s="885" t="e">
        <f>[4]DAI!#REF!+[4]NAM!#REF!+[4]NHAN!#REF!+[4]LY!#REF!+[4]DUC!#REF!+[4]DONG!#REF!+[4]HPHU!#REF!+[4]BAC!#REF!+[4]THANH!#REF!+#REF!+[4]MY!#REF!+[4]HA!#REF!+[4]PHUC!#REF!+[4]LAM!#REF!+[4]XUAN!#REF!+[4]LIEN!#REF!</f>
        <v>#REF!</v>
      </c>
      <c r="L106" s="885" t="e">
        <f>[4]DAI!#REF!+[4]NAM!#REF!+[4]NHAN!#REF!+[4]LY!#REF!+[4]DUC!#REF!+[4]DONG!#REF!+[4]HPHU!#REF!+[4]BAC!#REF!+[4]THANH!#REF!+#REF!+[4]MY!#REF!+[4]HA!#REF!+[4]PHUC!#REF!+[4]LAM!#REF!+[4]XUAN!#REF!+[4]LIEN!#REF!</f>
        <v>#REF!</v>
      </c>
      <c r="M106" s="885" t="e">
        <f>[4]DAI!#REF!+[4]NAM!#REF!+[4]NHAN!#REF!+[4]LY!#REF!+[4]DUC!#REF!+[4]DONG!#REF!+[4]HPHU!#REF!+[4]BAC!#REF!+[4]THANH!#REF!+#REF!+[4]MY!#REF!+[4]HA!#REF!+[4]PHUC!#REF!+[4]LAM!#REF!+[4]XUAN!#REF!+[4]LIEN!#REF!</f>
        <v>#REF!</v>
      </c>
      <c r="N106" s="867">
        <f>[4]DAI!N104+[4]NAM!N104+[4]NHAN!N104+[4]LY!N104+[4]DUC!N104+[4]DONG!N104+[4]HPHU!N104+[4]BAC!N104+[4]THANH!N104+[4]MY!N104+[4]HA!N104+[4]PHUC!N104+[4]LAM!N104+[4]XUAN!N104+[4]LIEN!N104+[4]HUNG!N104+[4]CNAM!N104+[4]TAY!N104+[4]HOA!N104+[4]VAN!N104+[4]PDINH!N104+[4]SLOC!N104+[4]TRUNG!N104+[4]TAN!N104+[4]THUONG!N104+[4]HLAO!N104+[4]PNHA!N104+[4]VTRUNG!N104</f>
        <v>0</v>
      </c>
      <c r="O106" s="867">
        <f>[4]DAI!O104+[4]NAM!O104+[4]NHAN!O104+[4]LY!O104+[4]DUC!O104+[4]DONG!O104+[4]HPHU!O104+[4]BAC!O104+[4]THANH!O104+[4]MY!O104+[4]HA!O104+[4]PHUC!O104+[4]LAM!O104+[4]XUAN!O104+[4]LIEN!O104+[4]HUNG!O104+[4]CNAM!O104+[4]TAY!O104+[4]HOA!O104+[4]VAN!O104+[4]PDINH!O104+[4]SLOC!O104+[4]TRUNG!O104+[4]TAN!O104+[4]THUONG!O104+[4]HLAO!O104+[4]PNHA!O104+[4]VTRUNG!O104</f>
        <v>0</v>
      </c>
      <c r="P106" s="867" t="e">
        <f>[4]DAI!#REF!+[4]NAM!#REF!+[4]NHAN!#REF!+[4]LY!#REF!+[4]DUC!#REF!+[4]DONG!#REF!+[4]HPHU!#REF!+[4]BAC!#REF!+[4]THANH!#REF!+[4]MY!#REF!+[4]HA!#REF!+[4]PHUC!#REF!+[4]LAM!#REF!+[4]XUAN!#REF!+[4]LIEN!#REF!</f>
        <v>#REF!</v>
      </c>
      <c r="Q106" s="885" t="e">
        <f>[4]DAI!#REF!+[4]NAM!#REF!+[4]NHAN!#REF!+[4]LY!#REF!+[4]DUC!#REF!+[4]DONG!#REF!+[4]HPHU!#REF!+[4]BAC!#REF!+[4]THANH!#REF!+#REF!+[4]MY!#REF!+[4]HA!#REF!+[4]PHUC!#REF!+[4]LAM!#REF!+[4]XUAN!#REF!+[4]LIEN!#REF!</f>
        <v>#REF!</v>
      </c>
      <c r="R106" s="882" t="e">
        <f>[4]DAI!#REF!+[4]NAM!#REF!+[4]NHAN!#REF!+[4]LY!#REF!+[4]DUC!#REF!+[4]DONG!#REF!+[4]HPHU!#REF!+[4]BAC!#REF!+[4]THANH!#REF!+#REF!+[4]MY!#REF!+[4]HA!#REF!+[4]PHUC!#REF!+[4]LAM!#REF!+[4]XUAN!#REF!+[4]LIEN!#REF!</f>
        <v>#REF!</v>
      </c>
      <c r="S106" s="885" t="e">
        <f>[4]DAI!#REF!+[4]NAM!#REF!+[4]NHAN!#REF!+[4]LY!#REF!+[4]DUC!#REF!+[4]DONG!#REF!+[4]HPHU!#REF!+[4]BAC!#REF!+[4]THANH!#REF!+#REF!+[4]MY!#REF!+[4]HA!#REF!+[4]PHUC!#REF!+[4]LAM!#REF!+[4]XUAN!#REF!+[4]LIEN!#REF!</f>
        <v>#REF!</v>
      </c>
      <c r="T106" s="885" t="e">
        <f>[4]DAI!#REF!+[4]NAM!#REF!+[4]NHAN!#REF!+[4]LY!#REF!+[4]DUC!#REF!+[4]DONG!#REF!+[4]HPHU!#REF!+[4]BAC!#REF!+[4]THANH!#REF!+#REF!+[4]MY!#REF!+[4]HA!#REF!+[4]PHUC!#REF!+[4]LAM!#REF!+[4]XUAN!#REF!+[4]LIEN!#REF!</f>
        <v>#REF!</v>
      </c>
      <c r="U106" s="885" t="e">
        <f>[4]DAI!#REF!+[4]NAM!#REF!+[4]NHAN!#REF!+[4]LY!#REF!+[4]DUC!#REF!+[4]DONG!#REF!+[4]HPHU!#REF!+[4]BAC!#REF!+[4]THANH!#REF!+#REF!+[4]MY!#REF!+[4]HA!#REF!+[4]PHUC!#REF!+[4]LAM!#REF!+[4]XUAN!#REF!+[4]LIEN!#REF!</f>
        <v>#REF!</v>
      </c>
      <c r="V106" s="885" t="e">
        <f>[4]DAI!#REF!+[4]NAM!#REF!+[4]NHAN!#REF!+[4]LY!#REF!+[4]DUC!#REF!+[4]DONG!#REF!+[4]HPHU!#REF!+[4]BAC!#REF!+[4]THANH!#REF!+#REF!+[4]MY!#REF!+[4]HA!#REF!+[4]PHUC!#REF!+[4]LAM!#REF!+[4]XUAN!#REF!+[4]LIEN!#REF!</f>
        <v>#REF!</v>
      </c>
      <c r="W106" s="885" t="e">
        <f>[4]DAI!#REF!+[4]NAM!#REF!+[4]NHAN!#REF!+[4]LY!#REF!+[4]DUC!#REF!+[4]DONG!#REF!+[4]HPHU!#REF!+[4]BAC!#REF!+[4]THANH!#REF!+#REF!+[4]MY!#REF!+[4]HA!#REF!+[4]PHUC!#REF!+[4]LAM!#REF!+[4]XUAN!#REF!+[4]LIEN!#REF!</f>
        <v>#REF!</v>
      </c>
      <c r="X106" s="885" t="e">
        <f>[4]DAI!#REF!+[4]NAM!#REF!+[4]NHAN!#REF!+[4]LY!#REF!+[4]DUC!#REF!+[4]DONG!#REF!+[4]HPHU!#REF!+[4]BAC!#REF!+[4]THANH!#REF!+#REF!+[4]MY!#REF!+[4]HA!#REF!+[4]PHUC!#REF!+[4]LAM!#REF!+[4]XUAN!#REF!+[4]LIEN!#REF!</f>
        <v>#REF!</v>
      </c>
      <c r="Y106" s="885" t="e">
        <f>[4]DAI!#REF!+[4]NAM!#REF!+[4]NHAN!#REF!+[4]LY!#REF!+[4]DUC!#REF!+[4]DONG!#REF!+[4]HPHU!#REF!+[4]BAC!#REF!+[4]THANH!#REF!+#REF!+[4]MY!#REF!+[4]HA!#REF!+[4]PHUC!#REF!+[4]LAM!#REF!+[4]XUAN!#REF!+[4]LIEN!#REF!</f>
        <v>#REF!</v>
      </c>
      <c r="Z106" s="885" t="e">
        <f>[4]DAI!#REF!+[4]NAM!#REF!+[4]NHAN!#REF!+[4]LY!#REF!+[4]DUC!#REF!+[4]DONG!#REF!+[4]HPHU!#REF!+[4]BAC!#REF!+[4]THANH!#REF!+#REF!+[4]MY!#REF!+[4]HA!#REF!+[4]PHUC!#REF!+[4]LAM!#REF!+[4]XUAN!#REF!+[4]LIEN!#REF!</f>
        <v>#REF!</v>
      </c>
      <c r="AA106" s="885" t="e">
        <f>[4]DAI!#REF!+[4]NAM!#REF!+[4]NHAN!#REF!+[4]LY!#REF!+[4]DUC!#REF!+[4]DONG!#REF!+[4]HPHU!#REF!+[4]BAC!#REF!+[4]THANH!#REF!+#REF!+[4]MY!#REF!+[4]HA!#REF!+[4]PHUC!#REF!+[4]LAM!#REF!+[4]XUAN!#REF!+[4]LIEN!#REF!</f>
        <v>#REF!</v>
      </c>
      <c r="AB106" s="885" t="e">
        <f>[4]DAI!#REF!+[4]NAM!#REF!+[4]NHAN!#REF!+[4]LY!#REF!+[4]DUC!#REF!+[4]DONG!#REF!+[4]HPHU!#REF!+[4]BAC!#REF!+[4]THANH!#REF!+#REF!+[4]MY!#REF!+[4]HA!#REF!+[4]PHUC!#REF!+[4]LAM!#REF!+[4]XUAN!#REF!+[4]LIEN!#REF!</f>
        <v>#REF!</v>
      </c>
      <c r="AC106" s="885" t="e">
        <f>[4]DAI!#REF!+[4]NAM!#REF!+[4]NHAN!#REF!+[4]LY!#REF!+[4]DUC!#REF!+[4]DONG!#REF!+[4]HPHU!#REF!+[4]BAC!#REF!+[4]THANH!#REF!+#REF!+[4]MY!#REF!+[4]HA!#REF!+[4]PHUC!#REF!+[4]LAM!#REF!+[4]XUAN!#REF!+[4]LIEN!#REF!</f>
        <v>#REF!</v>
      </c>
      <c r="AD106" s="867" t="e">
        <f>[4]DAI!#REF!+[4]NAM!#REF!+[4]NHAN!#REF!+[4]LY!#REF!+[4]DUC!#REF!+[4]DONG!#REF!+[4]HPHU!#REF!+[4]BAC!#REF!+[4]THANH!#REF!+[4]MY!#REF!+[4]HA!#REF!+[4]PHUC!#REF!+[4]LAM!#REF!+[4]XUAN!#REF!+[4]LIEN!#REF!</f>
        <v>#REF!</v>
      </c>
      <c r="AE106" s="885" t="e">
        <f>[4]DAI!#REF!+[4]NAM!#REF!+[4]NHAN!#REF!+[4]LY!#REF!+[4]DUC!#REF!+[4]DONG!#REF!+[4]HPHU!#REF!+[4]BAC!#REF!+[4]THANH!#REF!+#REF!+[4]MY!#REF!+[4]HA!#REF!+[4]PHUC!#REF!+[4]LAM!#REF!+[4]XUAN!#REF!+[4]LIEN!#REF!</f>
        <v>#REF!</v>
      </c>
      <c r="AF106" s="885" t="e">
        <f>[4]DAI!#REF!+[4]NAM!#REF!+[4]NHAN!#REF!+[4]LY!#REF!+[4]DUC!#REF!+[4]DONG!#REF!+[4]HPHU!#REF!+[4]BAC!#REF!+[4]THANH!#REF!+#REF!+[4]MY!#REF!+[4]HA!#REF!+[4]PHUC!#REF!+[4]LAM!#REF!+[4]XUAN!#REF!+[4]LIEN!#REF!</f>
        <v>#REF!</v>
      </c>
      <c r="AG106" s="885" t="e">
        <f>[4]DAI!#REF!+[4]NAM!#REF!+[4]NHAN!#REF!+[4]LY!#REF!+[4]DUC!#REF!+[4]DONG!#REF!+[4]HPHU!#REF!+[4]BAC!#REF!+[4]THANH!#REF!+#REF!+[4]MY!#REF!+[4]HA!#REF!+[4]PHUC!#REF!+[4]LAM!#REF!+[4]XUAN!#REF!+[4]LIEN!#REF!</f>
        <v>#REF!</v>
      </c>
      <c r="AH106" s="885" t="e">
        <f>[4]DAI!#REF!+[4]NAM!#REF!+[4]NHAN!#REF!+[4]LY!#REF!+[4]DUC!#REF!+[4]DONG!#REF!+[4]HPHU!#REF!+[4]BAC!#REF!+[4]THANH!#REF!+#REF!+[4]MY!#REF!+[4]HA!#REF!+[4]PHUC!#REF!+[4]LAM!#REF!+[4]XUAN!#REF!+[4]LIEN!#REF!</f>
        <v>#REF!</v>
      </c>
      <c r="AI106" s="885" t="e">
        <f>[4]DAI!#REF!+[4]NAM!#REF!+[4]NHAN!#REF!+[4]LY!#REF!+[4]DUC!#REF!+[4]DONG!#REF!+[4]HPHU!#REF!+[4]BAC!#REF!+[4]THANH!#REF!+#REF!+[4]MY!#REF!+[4]HA!#REF!+[4]PHUC!#REF!+[4]LAM!#REF!+[4]XUAN!#REF!+[4]LIEN!#REF!</f>
        <v>#REF!</v>
      </c>
      <c r="AJ106" s="885" t="e">
        <f>[4]DAI!#REF!+[4]NAM!#REF!+[4]NHAN!#REF!+[4]LY!#REF!+[4]DUC!#REF!+[4]DONG!#REF!+[4]HPHU!#REF!+[4]BAC!#REF!+[4]THANH!#REF!+#REF!+[4]MY!#REF!+[4]HA!#REF!+[4]PHUC!#REF!+[4]LAM!#REF!+[4]XUAN!#REF!+[4]LIEN!#REF!</f>
        <v>#REF!</v>
      </c>
      <c r="AK106" s="867" t="e">
        <f>[4]DAI!#REF!+[4]NAM!#REF!+[4]NHAN!#REF!+[4]LY!#REF!+[4]DUC!#REF!+[4]DONG!#REF!+[4]HPHU!#REF!+[4]BAC!#REF!+[4]THANH!#REF!+[4]MY!#REF!+[4]HA!#REF!+[4]PHUC!#REF!+[4]LAM!#REF!+[4]XUAN!#REF!+[4]LIEN!#REF!</f>
        <v>#REF!</v>
      </c>
      <c r="AL106" s="885" t="e">
        <f>[4]DAI!#REF!+[4]NAM!#REF!+[4]NHAN!#REF!+[4]LY!#REF!+[4]DUC!#REF!+[4]DONG!#REF!+[4]HPHU!#REF!+[4]BAC!#REF!+[4]THANH!#REF!+#REF!+[4]MY!#REF!+[4]HA!#REF!+[4]PHUC!#REF!+[4]LAM!#REF!+[4]XUAN!#REF!+[4]LIEN!#REF!</f>
        <v>#REF!</v>
      </c>
      <c r="AM106" s="885" t="e">
        <f>[4]DAI!#REF!+[4]NAM!#REF!+[4]NHAN!#REF!+[4]LY!#REF!+[4]DUC!#REF!+[4]DONG!#REF!+[4]HPHU!#REF!+[4]BAC!#REF!+[4]THANH!#REF!+#REF!+[4]MY!#REF!+[4]HA!#REF!+[4]PHUC!#REF!+[4]LAM!#REF!+[4]XUAN!#REF!+[4]LIEN!#REF!</f>
        <v>#REF!</v>
      </c>
      <c r="AN106" s="867" t="e">
        <f>[4]DAI!#REF!+[4]NAM!#REF!+[4]NHAN!#REF!+[4]LY!#REF!+[4]DUC!#REF!+[4]DONG!#REF!+[4]HPHU!#REF!+[4]BAC!#REF!+[4]THANH!#REF!+[4]MY!#REF!+[4]HA!#REF!+[4]PHUC!#REF!+[4]LAM!#REF!+[4]XUAN!#REF!+[4]LIEN!#REF!</f>
        <v>#REF!</v>
      </c>
      <c r="AO106" s="885" t="e">
        <f>[4]DAI!#REF!+[4]NAM!#REF!+[4]NHAN!#REF!+[4]LY!#REF!+[4]DUC!#REF!+[4]DONG!#REF!+[4]HPHU!#REF!+[4]BAC!#REF!+[4]THANH!#REF!+#REF!+[4]MY!#REF!+[4]HA!#REF!+[4]PHUC!#REF!+[4]LAM!#REF!+[4]XUAN!#REF!+[4]LIEN!#REF!</f>
        <v>#REF!</v>
      </c>
      <c r="AP106" s="885" t="e">
        <f>[4]DAI!#REF!+[4]NAM!#REF!+[4]NHAN!#REF!+[4]LY!#REF!+[4]DUC!#REF!+[4]DONG!#REF!+[4]HPHU!#REF!+[4]BAC!#REF!+[4]THANH!#REF!+#REF!+[4]MY!#REF!+[4]HA!#REF!+[4]PHUC!#REF!+[4]LAM!#REF!+[4]XUAN!#REF!+[4]LIEN!#REF!</f>
        <v>#REF!</v>
      </c>
      <c r="AQ106" s="885" t="e">
        <f>[4]DAI!#REF!+[4]NAM!#REF!+[4]NHAN!#REF!+[4]LY!#REF!+[4]DUC!#REF!+[4]DONG!#REF!+[4]HPHU!#REF!+[4]BAC!#REF!+[4]THANH!#REF!+#REF!+[4]MY!#REF!+[4]HA!#REF!+[4]PHUC!#REF!+[4]LAM!#REF!+[4]XUAN!#REF!+[4]LIEN!#REF!</f>
        <v>#REF!</v>
      </c>
      <c r="AR106" s="867">
        <f>[4]DAI!AR104+[4]NAM!AR104+[4]NHAN!AR104+[4]LY!AR104+[4]DUC!AR104+[4]DONG!AR104+[4]HPHU!AR104+[4]BAC!AR104+[4]THANH!AR104+[4]MY!AR104+[4]HA!AR104+[4]PHUC!AR104+[4]LAM!AR104+[4]XUAN!AR104+[4]LIEN!AR104+[4]HUNG!AR104+[4]CNAM!AR104+[4]TAY!AR104+[4]HOA!AR104+[4]VAN!AR104+[4]PDINH!AR104+[4]SLOC!AR104+[4]TRUNG!AR104+[4]TAN!AR104+[4]THUONG!AR104+[4]HLAO!AR104+[4]PNHA!AR104+[4]VTRUNG!AR104</f>
        <v>0</v>
      </c>
      <c r="AS106" s="867" t="e">
        <f>[4]DAI!#REF!+[4]NAM!#REF!+[4]NHAN!#REF!+[4]LY!#REF!+[4]DUC!#REF!+[4]DONG!#REF!+[4]HPHU!#REF!+[4]BAC!#REF!+[4]THANH!#REF!+[4]MY!#REF!+[4]HA!#REF!+[4]PHUC!#REF!+[4]LAM!#REF!+[4]XUAN!#REF!+[4]LIEN!#REF!</f>
        <v>#REF!</v>
      </c>
      <c r="AT106" s="867"/>
      <c r="AU106" s="867" t="e">
        <f>[4]DAI!#REF!+[4]NAM!#REF!+[4]NHAN!#REF!+[4]LY!#REF!+[4]DUC!#REF!+[4]DONG!#REF!+[4]HPHU!#REF!+[4]BAC!#REF!+[4]THANH!#REF!+[4]MY!#REF!+[4]HA!#REF!+[4]PHUC!#REF!+[4]LAM!#REF!+[4]XUAN!#REF!+[4]LIEN!#REF!</f>
        <v>#REF!</v>
      </c>
      <c r="AV106" s="838">
        <f>[4]DAI!AV104+[4]NAM!AV104+[4]NHAN!AV104+[4]LY!AV104+[4]DUC!AV104+[4]DONG!AV104+[4]HPHU!AV104+[4]BAC!AV104+[4]THANH!AV104+[4]MY!AV104+[4]HA!AV104+[4]PHUC!AV104+[4]LAM!AV104+[4]XUAN!AV104+[4]LIEN!AV104+[4]HUNG!AV104+[4]CNAM!AV104+[4]TAY!AV104+[4]HOA!AV104+[4]VAN!AV104+[4]PDINH!AV104+[4]SLOC!AV104+[4]TRUNG!AV104+[4]TAN!AV104+[4]THUONG!AV104+[4]HLAO!AV104+[4]PNHA!AV104+[4]VTRUNG!AV104</f>
        <v>0</v>
      </c>
      <c r="AW106" s="885" t="e">
        <f>[4]DAI!#REF!+[4]NAM!#REF!+[4]NHAN!#REF!+[4]LY!#REF!+[4]DUC!#REF!+[4]DONG!#REF!+[4]HPHU!#REF!+[4]BAC!#REF!+[4]THANH!#REF!+#REF!+[4]MY!#REF!+[4]HA!#REF!+[4]PHUC!#REF!+[4]LAM!#REF!+[4]XUAN!#REF!+[4]LIEN!#REF!</f>
        <v>#REF!</v>
      </c>
      <c r="AX106" s="885" t="e">
        <f>[4]DAI!#REF!+[4]NAM!#REF!+[4]NHAN!#REF!+[4]LY!#REF!+[4]DUC!#REF!+[4]DONG!#REF!+[4]HPHU!#REF!+[4]BAC!#REF!+[4]THANH!#REF!+#REF!+[4]MY!#REF!+[4]HA!#REF!+[4]PHUC!#REF!+[4]LAM!#REF!+[4]XUAN!#REF!+[4]LIEN!#REF!</f>
        <v>#REF!</v>
      </c>
      <c r="AY106" s="885" t="e">
        <f>[4]DAI!#REF!+[4]NAM!#REF!+[4]NHAN!#REF!+[4]LY!#REF!+[4]DUC!#REF!+[4]DONG!#REF!+[4]HPHU!#REF!+[4]BAC!#REF!+[4]THANH!#REF!+#REF!+[4]MY!#REF!+[4]HA!#REF!+[4]PHUC!#REF!+[4]LAM!#REF!+[4]XUAN!#REF!+[4]LIEN!#REF!</f>
        <v>#REF!</v>
      </c>
      <c r="AZ106" s="867" t="e">
        <f>[4]DAI!#REF!+[4]NAM!#REF!+[4]NHAN!#REF!+[4]LY!#REF!+[4]DUC!#REF!+[4]DONG!#REF!+[4]HPHU!#REF!+[4]BAC!#REF!+[4]THANH!#REF!+[4]MY!#REF!+[4]HA!#REF!+[4]PHUC!#REF!+[4]LAM!#REF!+[4]XUAN!#REF!+[4]LIEN!#REF!</f>
        <v>#REF!</v>
      </c>
      <c r="BA106" s="885" t="e">
        <f>[4]DAI!#REF!+[4]NAM!#REF!+[4]NHAN!#REF!+[4]LY!#REF!+[4]DUC!#REF!+[4]DONG!#REF!+[4]HPHU!#REF!+[4]BAC!#REF!+[4]THANH!#REF!+#REF!+[4]MY!#REF!+[4]HA!#REF!+[4]PHUC!#REF!+[4]LAM!#REF!+[4]XUAN!#REF!+[4]LIEN!#REF!</f>
        <v>#REF!</v>
      </c>
      <c r="BB106" s="885" t="e">
        <f>[4]DAI!#REF!+[4]NAM!#REF!+[4]NHAN!#REF!+[4]LY!#REF!+[4]DUC!#REF!+[4]DONG!#REF!+[4]HPHU!#REF!+[4]BAC!#REF!+[4]THANH!#REF!+#REF!+[4]MY!#REF!+[4]HA!#REF!+[4]PHUC!#REF!+[4]LAM!#REF!+[4]XUAN!#REF!+[4]LIEN!#REF!</f>
        <v>#REF!</v>
      </c>
      <c r="BC106" s="885" t="e">
        <f>[4]DAI!#REF!+[4]NAM!#REF!+[4]NHAN!#REF!+[4]LY!#REF!+[4]DUC!#REF!+[4]DONG!#REF!+[4]HPHU!#REF!+[4]BAC!#REF!+[4]THANH!#REF!+#REF!+[4]MY!#REF!+[4]HA!#REF!+[4]PHUC!#REF!+[4]LAM!#REF!+[4]XUAN!#REF!+[4]LIEN!#REF!</f>
        <v>#REF!</v>
      </c>
      <c r="BD106" s="867" t="e">
        <f>[4]DAI!#REF!+[4]NAM!#REF!+[4]NHAN!#REF!+[4]LY!#REF!+[4]DUC!#REF!+[4]DONG!#REF!+[4]HPHU!#REF!+[4]BAC!#REF!+[4]THANH!#REF!+[4]MY!#REF!+[4]HA!#REF!+[4]PHUC!#REF!+[4]LAM!#REF!+[4]XUAN!#REF!+[4]LIEN!#REF!</f>
        <v>#REF!</v>
      </c>
      <c r="BE106" s="885" t="e">
        <f>[4]DAI!#REF!+[4]NAM!#REF!+[4]NHAN!#REF!+[4]LY!#REF!+[4]DUC!#REF!+[4]DONG!#REF!+[4]HPHU!#REF!+[4]BAC!#REF!+[4]THANH!#REF!+#REF!+[4]MY!#REF!+[4]HA!#REF!+[4]PHUC!#REF!+[4]LAM!#REF!+[4]XUAN!#REF!+[4]LIEN!#REF!</f>
        <v>#REF!</v>
      </c>
      <c r="BF106" s="885" t="e">
        <f>[4]DAI!#REF!+[4]NAM!#REF!+[4]NHAN!#REF!+[4]LY!#REF!+[4]DUC!#REF!+[4]DONG!#REF!+[4]HPHU!#REF!+[4]BAC!#REF!+[4]THANH!#REF!+#REF!+[4]MY!#REF!+[4]HA!#REF!+[4]PHUC!#REF!+[4]LAM!#REF!+[4]XUAN!#REF!+[4]LIEN!#REF!</f>
        <v>#REF!</v>
      </c>
      <c r="BG106" s="885" t="e">
        <f>[4]DAI!#REF!+[4]NAM!#REF!+[4]NHAN!#REF!+[4]LY!#REF!+[4]DUC!#REF!+[4]DONG!#REF!+[4]HPHU!#REF!+[4]BAC!#REF!+[4]THANH!#REF!+#REF!+[4]MY!#REF!+[4]HA!#REF!+[4]PHUC!#REF!+[4]LAM!#REF!+[4]XUAN!#REF!+[4]LIEN!#REF!</f>
        <v>#REF!</v>
      </c>
      <c r="BH106" s="885" t="e">
        <f>[4]DAI!#REF!+[4]NAM!#REF!+[4]NHAN!#REF!+[4]LY!#REF!+[4]DUC!#REF!+[4]DONG!#REF!+[4]HPHU!#REF!+[4]BAC!#REF!+[4]THANH!#REF!+#REF!+[4]MY!#REF!+[4]HA!#REF!+[4]PHUC!#REF!+[4]LAM!#REF!+[4]XUAN!#REF!+[4]LIEN!#REF!</f>
        <v>#REF!</v>
      </c>
      <c r="BI106" s="885" t="e">
        <f>[4]DAI!#REF!+[4]NAM!#REF!+[4]NHAN!#REF!+[4]LY!#REF!+[4]DUC!#REF!+[4]DONG!#REF!+[4]HPHU!#REF!+[4]BAC!#REF!+[4]THANH!#REF!+#REF!+[4]MY!#REF!+[4]HA!#REF!+[4]PHUC!#REF!+[4]LAM!#REF!+[4]XUAN!#REF!+[4]LIEN!#REF!</f>
        <v>#REF!</v>
      </c>
      <c r="BJ106" s="885" t="e">
        <f>[4]DAI!#REF!+[4]NAM!#REF!+[4]NHAN!#REF!+[4]LY!#REF!+[4]DUC!#REF!+[4]DONG!#REF!+[4]HPHU!#REF!+[4]BAC!#REF!+[4]THANH!#REF!+#REF!+[4]MY!#REF!+[4]HA!#REF!+[4]PHUC!#REF!+[4]LAM!#REF!+[4]XUAN!#REF!+[4]LIEN!#REF!</f>
        <v>#REF!</v>
      </c>
      <c r="BK106" s="885" t="e">
        <f>[4]DAI!#REF!+[4]NAM!#REF!+[4]NHAN!#REF!+[4]LY!#REF!+[4]DUC!#REF!+[4]DONG!#REF!+[4]HPHU!#REF!+[4]BAC!#REF!+[4]THANH!#REF!+#REF!+[4]MY!#REF!+[4]HA!#REF!+[4]PHUC!#REF!+[4]LAM!#REF!+[4]XUAN!#REF!+[4]LIEN!#REF!</f>
        <v>#REF!</v>
      </c>
      <c r="BL106" s="885" t="e">
        <f>[4]DAI!#REF!+[4]NAM!#REF!+[4]NHAN!#REF!+[4]LY!#REF!+[4]DUC!#REF!+[4]DONG!#REF!+[4]HPHU!#REF!+[4]BAC!#REF!+[4]THANH!#REF!+#REF!+[4]MY!#REF!+[4]HA!#REF!+[4]PHUC!#REF!+[4]LAM!#REF!+[4]XUAN!#REF!+[4]LIEN!#REF!</f>
        <v>#REF!</v>
      </c>
    </row>
    <row r="107" spans="1:64" ht="24" hidden="1" customHeight="1" x14ac:dyDescent="0.2">
      <c r="A107" s="886" t="s">
        <v>73</v>
      </c>
      <c r="B107" s="840" t="s">
        <v>74</v>
      </c>
      <c r="C107" s="887" t="s">
        <v>75</v>
      </c>
      <c r="D107" s="885" t="e">
        <f>[4]DAI!#REF!+[4]NAM!#REF!+[4]NHAN!#REF!+[4]LY!#REF!+[4]DUC!#REF!+[4]DONG!#REF!+[4]HPHU!#REF!+[4]BAC!#REF!+[4]THANH!#REF!+#REF!+[4]MY!#REF!+[4]HA!#REF!+[4]PHUC!#REF!+[4]LAM!#REF!+[4]XUAN!#REF!+[4]LIEN!#REF!</f>
        <v>#REF!</v>
      </c>
      <c r="E107" s="885" t="e">
        <f>[4]DAI!#REF!+[4]NAM!#REF!+[4]NHAN!#REF!+[4]LY!#REF!+[4]DUC!#REF!+[4]DONG!#REF!+[4]HPHU!#REF!+[4]BAC!#REF!+[4]THANH!#REF!+#REF!+[4]MY!#REF!+[4]HA!#REF!+[4]PHUC!#REF!+[4]LAM!#REF!+[4]XUAN!#REF!+[4]LIEN!#REF!</f>
        <v>#REF!</v>
      </c>
      <c r="F107" s="885" t="e">
        <f>[4]DAI!#REF!+[4]NAM!#REF!+[4]NHAN!#REF!+[4]LY!#REF!+[4]DUC!#REF!+[4]DONG!#REF!+[4]HPHU!#REF!+[4]BAC!#REF!+[4]THANH!#REF!+#REF!+[4]MY!#REF!+[4]HA!#REF!+[4]PHUC!#REF!+[4]LAM!#REF!+[4]XUAN!#REF!+[4]LIEN!#REF!</f>
        <v>#REF!</v>
      </c>
      <c r="G107" s="867">
        <f>[4]DAI!G105+[4]NAM!G105+[4]NHAN!G105+[4]LY!G105+[4]DUC!G105+[4]DONG!G105+[4]HPHU!G105+[4]BAC!G105+[4]THANH!G105+[4]MY!G105+[4]HA!G105+[4]PHUC!G105+[4]LAM!G105+[4]XUAN!G105+[4]LIEN!G105+[4]HUNG!G105+[4]CNAM!G105+[4]TAY!G105+[4]HOA!G105+[4]VAN!G105+[4]PDINH!G105+[4]SLOC!G105+[4]TRUNG!G105+[4]TAN!G105+[4]THUONG!G105+[4]HLAO!G105+[4]PNHA!G105+[4]VTRUNG!G105</f>
        <v>0</v>
      </c>
      <c r="H107" s="885" t="e">
        <f>[4]DAI!#REF!+[4]NAM!#REF!+[4]NHAN!#REF!+[4]LY!#REF!+[4]DUC!#REF!+[4]DONG!#REF!+[4]HPHU!#REF!+[4]BAC!#REF!+[4]THANH!#REF!+#REF!+[4]MY!#REF!+[4]HA!#REF!+[4]PHUC!#REF!+[4]LAM!#REF!+[4]XUAN!#REF!+[4]LIEN!#REF!</f>
        <v>#REF!</v>
      </c>
      <c r="I107" s="885" t="e">
        <f>[4]DAI!#REF!+[4]NAM!#REF!+[4]NHAN!#REF!+[4]LY!#REF!+[4]DUC!#REF!+[4]DONG!#REF!+[4]HPHU!#REF!+[4]BAC!#REF!+[4]THANH!#REF!+#REF!+[4]MY!#REF!+[4]HA!#REF!+[4]PHUC!#REF!+[4]LAM!#REF!+[4]XUAN!#REF!+[4]LIEN!#REF!</f>
        <v>#REF!</v>
      </c>
      <c r="J107" s="867">
        <f>[4]DAI!J105+[4]NAM!J105+[4]NHAN!J105+[4]LY!J105+[4]DUC!J105+[4]DONG!J105+[4]HPHU!J105+[4]BAC!J105+[4]THANH!J105+[4]MY!J105+[4]HA!J105+[4]PHUC!J105+[4]LAM!J105+[4]XUAN!J105+[4]LIEN!J105+[4]HUNG!J105+[4]CNAM!J105+[4]TAY!J105+[4]HOA!J105+[4]VAN!J105+[4]PDINH!J105+[4]SLOC!J105+[4]TRUNG!J105+[4]TAN!J105+[4]THUONG!J105+[4]HLAO!J105+[4]PNHA!J105+[4]VTRUNG!J105</f>
        <v>0</v>
      </c>
      <c r="K107" s="885" t="e">
        <f>[4]DAI!#REF!+[4]NAM!#REF!+[4]NHAN!#REF!+[4]LY!#REF!+[4]DUC!#REF!+[4]DONG!#REF!+[4]HPHU!#REF!+[4]BAC!#REF!+[4]THANH!#REF!+#REF!+[4]MY!#REF!+[4]HA!#REF!+[4]PHUC!#REF!+[4]LAM!#REF!+[4]XUAN!#REF!+[4]LIEN!#REF!</f>
        <v>#REF!</v>
      </c>
      <c r="L107" s="885" t="e">
        <f>[4]DAI!#REF!+[4]NAM!#REF!+[4]NHAN!#REF!+[4]LY!#REF!+[4]DUC!#REF!+[4]DONG!#REF!+[4]HPHU!#REF!+[4]BAC!#REF!+[4]THANH!#REF!+#REF!+[4]MY!#REF!+[4]HA!#REF!+[4]PHUC!#REF!+[4]LAM!#REF!+[4]XUAN!#REF!+[4]LIEN!#REF!</f>
        <v>#REF!</v>
      </c>
      <c r="M107" s="885" t="e">
        <f>[4]DAI!#REF!+[4]NAM!#REF!+[4]NHAN!#REF!+[4]LY!#REF!+[4]DUC!#REF!+[4]DONG!#REF!+[4]HPHU!#REF!+[4]BAC!#REF!+[4]THANH!#REF!+#REF!+[4]MY!#REF!+[4]HA!#REF!+[4]PHUC!#REF!+[4]LAM!#REF!+[4]XUAN!#REF!+[4]LIEN!#REF!</f>
        <v>#REF!</v>
      </c>
      <c r="N107" s="867">
        <f>[4]DAI!N105+[4]NAM!N105+[4]NHAN!N105+[4]LY!N105+[4]DUC!N105+[4]DONG!N105+[4]HPHU!N105+[4]BAC!N105+[4]THANH!N105+[4]MY!N105+[4]HA!N105+[4]PHUC!N105+[4]LAM!N105+[4]XUAN!N105+[4]LIEN!N105+[4]HUNG!N105+[4]CNAM!N105+[4]TAY!N105+[4]HOA!N105+[4]VAN!N105+[4]PDINH!N105+[4]SLOC!N105+[4]TRUNG!N105+[4]TAN!N105+[4]THUONG!N105+[4]HLAO!N105+[4]PNHA!N105+[4]VTRUNG!N105</f>
        <v>0</v>
      </c>
      <c r="O107" s="867">
        <f>[4]DAI!O105+[4]NAM!O105+[4]NHAN!O105+[4]LY!O105+[4]DUC!O105+[4]DONG!O105+[4]HPHU!O105+[4]BAC!O105+[4]THANH!O105+[4]MY!O105+[4]HA!O105+[4]PHUC!O105+[4]LAM!O105+[4]XUAN!O105+[4]LIEN!O105+[4]HUNG!O105+[4]CNAM!O105+[4]TAY!O105+[4]HOA!O105+[4]VAN!O105+[4]PDINH!O105+[4]SLOC!O105+[4]TRUNG!O105+[4]TAN!O105+[4]THUONG!O105+[4]HLAO!O105+[4]PNHA!O105+[4]VTRUNG!O105</f>
        <v>0</v>
      </c>
      <c r="P107" s="867" t="e">
        <f>[4]DAI!#REF!+[4]NAM!#REF!+[4]NHAN!#REF!+[4]LY!#REF!+[4]DUC!#REF!+[4]DONG!#REF!+[4]HPHU!#REF!+[4]BAC!#REF!+[4]THANH!#REF!+[4]MY!#REF!+[4]HA!#REF!+[4]PHUC!#REF!+[4]LAM!#REF!+[4]XUAN!#REF!+[4]LIEN!#REF!</f>
        <v>#REF!</v>
      </c>
      <c r="Q107" s="885" t="e">
        <f>[4]DAI!#REF!+[4]NAM!#REF!+[4]NHAN!#REF!+[4]LY!#REF!+[4]DUC!#REF!+[4]DONG!#REF!+[4]HPHU!#REF!+[4]BAC!#REF!+[4]THANH!#REF!+#REF!+[4]MY!#REF!+[4]HA!#REF!+[4]PHUC!#REF!+[4]LAM!#REF!+[4]XUAN!#REF!+[4]LIEN!#REF!</f>
        <v>#REF!</v>
      </c>
      <c r="R107" s="882" t="e">
        <f>[4]DAI!#REF!+[4]NAM!#REF!+[4]NHAN!#REF!+[4]LY!#REF!+[4]DUC!#REF!+[4]DONG!#REF!+[4]HPHU!#REF!+[4]BAC!#REF!+[4]THANH!#REF!+#REF!+[4]MY!#REF!+[4]HA!#REF!+[4]PHUC!#REF!+[4]LAM!#REF!+[4]XUAN!#REF!+[4]LIEN!#REF!</f>
        <v>#REF!</v>
      </c>
      <c r="S107" s="885" t="e">
        <f>[4]DAI!#REF!+[4]NAM!#REF!+[4]NHAN!#REF!+[4]LY!#REF!+[4]DUC!#REF!+[4]DONG!#REF!+[4]HPHU!#REF!+[4]BAC!#REF!+[4]THANH!#REF!+#REF!+[4]MY!#REF!+[4]HA!#REF!+[4]PHUC!#REF!+[4]LAM!#REF!+[4]XUAN!#REF!+[4]LIEN!#REF!</f>
        <v>#REF!</v>
      </c>
      <c r="T107" s="885" t="e">
        <f>[4]DAI!#REF!+[4]NAM!#REF!+[4]NHAN!#REF!+[4]LY!#REF!+[4]DUC!#REF!+[4]DONG!#REF!+[4]HPHU!#REF!+[4]BAC!#REF!+[4]THANH!#REF!+#REF!+[4]MY!#REF!+[4]HA!#REF!+[4]PHUC!#REF!+[4]LAM!#REF!+[4]XUAN!#REF!+[4]LIEN!#REF!</f>
        <v>#REF!</v>
      </c>
      <c r="U107" s="885" t="e">
        <f>[4]DAI!#REF!+[4]NAM!#REF!+[4]NHAN!#REF!+[4]LY!#REF!+[4]DUC!#REF!+[4]DONG!#REF!+[4]HPHU!#REF!+[4]BAC!#REF!+[4]THANH!#REF!+#REF!+[4]MY!#REF!+[4]HA!#REF!+[4]PHUC!#REF!+[4]LAM!#REF!+[4]XUAN!#REF!+[4]LIEN!#REF!</f>
        <v>#REF!</v>
      </c>
      <c r="V107" s="885" t="e">
        <f>[4]DAI!#REF!+[4]NAM!#REF!+[4]NHAN!#REF!+[4]LY!#REF!+[4]DUC!#REF!+[4]DONG!#REF!+[4]HPHU!#REF!+[4]BAC!#REF!+[4]THANH!#REF!+#REF!+[4]MY!#REF!+[4]HA!#REF!+[4]PHUC!#REF!+[4]LAM!#REF!+[4]XUAN!#REF!+[4]LIEN!#REF!</f>
        <v>#REF!</v>
      </c>
      <c r="W107" s="885" t="e">
        <f>[4]DAI!#REF!+[4]NAM!#REF!+[4]NHAN!#REF!+[4]LY!#REF!+[4]DUC!#REF!+[4]DONG!#REF!+[4]HPHU!#REF!+[4]BAC!#REF!+[4]THANH!#REF!+#REF!+[4]MY!#REF!+[4]HA!#REF!+[4]PHUC!#REF!+[4]LAM!#REF!+[4]XUAN!#REF!+[4]LIEN!#REF!</f>
        <v>#REF!</v>
      </c>
      <c r="X107" s="885" t="e">
        <f>[4]DAI!#REF!+[4]NAM!#REF!+[4]NHAN!#REF!+[4]LY!#REF!+[4]DUC!#REF!+[4]DONG!#REF!+[4]HPHU!#REF!+[4]BAC!#REF!+[4]THANH!#REF!+#REF!+[4]MY!#REF!+[4]HA!#REF!+[4]PHUC!#REF!+[4]LAM!#REF!+[4]XUAN!#REF!+[4]LIEN!#REF!</f>
        <v>#REF!</v>
      </c>
      <c r="Y107" s="885" t="e">
        <f>[4]DAI!#REF!+[4]NAM!#REF!+[4]NHAN!#REF!+[4]LY!#REF!+[4]DUC!#REF!+[4]DONG!#REF!+[4]HPHU!#REF!+[4]BAC!#REF!+[4]THANH!#REF!+#REF!+[4]MY!#REF!+[4]HA!#REF!+[4]PHUC!#REF!+[4]LAM!#REF!+[4]XUAN!#REF!+[4]LIEN!#REF!</f>
        <v>#REF!</v>
      </c>
      <c r="Z107" s="885" t="e">
        <f>[4]DAI!#REF!+[4]NAM!#REF!+[4]NHAN!#REF!+[4]LY!#REF!+[4]DUC!#REF!+[4]DONG!#REF!+[4]HPHU!#REF!+[4]BAC!#REF!+[4]THANH!#REF!+#REF!+[4]MY!#REF!+[4]HA!#REF!+[4]PHUC!#REF!+[4]LAM!#REF!+[4]XUAN!#REF!+[4]LIEN!#REF!</f>
        <v>#REF!</v>
      </c>
      <c r="AA107" s="885" t="e">
        <f>[4]DAI!#REF!+[4]NAM!#REF!+[4]NHAN!#REF!+[4]LY!#REF!+[4]DUC!#REF!+[4]DONG!#REF!+[4]HPHU!#REF!+[4]BAC!#REF!+[4]THANH!#REF!+#REF!+[4]MY!#REF!+[4]HA!#REF!+[4]PHUC!#REF!+[4]LAM!#REF!+[4]XUAN!#REF!+[4]LIEN!#REF!</f>
        <v>#REF!</v>
      </c>
      <c r="AB107" s="885" t="e">
        <f>[4]DAI!#REF!+[4]NAM!#REF!+[4]NHAN!#REF!+[4]LY!#REF!+[4]DUC!#REF!+[4]DONG!#REF!+[4]HPHU!#REF!+[4]BAC!#REF!+[4]THANH!#REF!+#REF!+[4]MY!#REF!+[4]HA!#REF!+[4]PHUC!#REF!+[4]LAM!#REF!+[4]XUAN!#REF!+[4]LIEN!#REF!</f>
        <v>#REF!</v>
      </c>
      <c r="AC107" s="885" t="e">
        <f>[4]DAI!#REF!+[4]NAM!#REF!+[4]NHAN!#REF!+[4]LY!#REF!+[4]DUC!#REF!+[4]DONG!#REF!+[4]HPHU!#REF!+[4]BAC!#REF!+[4]THANH!#REF!+#REF!+[4]MY!#REF!+[4]HA!#REF!+[4]PHUC!#REF!+[4]LAM!#REF!+[4]XUAN!#REF!+[4]LIEN!#REF!</f>
        <v>#REF!</v>
      </c>
      <c r="AD107" s="867" t="e">
        <f>[4]DAI!#REF!+[4]NAM!#REF!+[4]NHAN!#REF!+[4]LY!#REF!+[4]DUC!#REF!+[4]DONG!#REF!+[4]HPHU!#REF!+[4]BAC!#REF!+[4]THANH!#REF!+[4]MY!#REF!+[4]HA!#REF!+[4]PHUC!#REF!+[4]LAM!#REF!+[4]XUAN!#REF!+[4]LIEN!#REF!</f>
        <v>#REF!</v>
      </c>
      <c r="AE107" s="885" t="e">
        <f>[4]DAI!#REF!+[4]NAM!#REF!+[4]NHAN!#REF!+[4]LY!#REF!+[4]DUC!#REF!+[4]DONG!#REF!+[4]HPHU!#REF!+[4]BAC!#REF!+[4]THANH!#REF!+#REF!+[4]MY!#REF!+[4]HA!#REF!+[4]PHUC!#REF!+[4]LAM!#REF!+[4]XUAN!#REF!+[4]LIEN!#REF!</f>
        <v>#REF!</v>
      </c>
      <c r="AF107" s="885" t="e">
        <f>[4]DAI!#REF!+[4]NAM!#REF!+[4]NHAN!#REF!+[4]LY!#REF!+[4]DUC!#REF!+[4]DONG!#REF!+[4]HPHU!#REF!+[4]BAC!#REF!+[4]THANH!#REF!+#REF!+[4]MY!#REF!+[4]HA!#REF!+[4]PHUC!#REF!+[4]LAM!#REF!+[4]XUAN!#REF!+[4]LIEN!#REF!</f>
        <v>#REF!</v>
      </c>
      <c r="AG107" s="885" t="e">
        <f>[4]DAI!#REF!+[4]NAM!#REF!+[4]NHAN!#REF!+[4]LY!#REF!+[4]DUC!#REF!+[4]DONG!#REF!+[4]HPHU!#REF!+[4]BAC!#REF!+[4]THANH!#REF!+#REF!+[4]MY!#REF!+[4]HA!#REF!+[4]PHUC!#REF!+[4]LAM!#REF!+[4]XUAN!#REF!+[4]LIEN!#REF!</f>
        <v>#REF!</v>
      </c>
      <c r="AH107" s="885" t="e">
        <f>[4]DAI!#REF!+[4]NAM!#REF!+[4]NHAN!#REF!+[4]LY!#REF!+[4]DUC!#REF!+[4]DONG!#REF!+[4]HPHU!#REF!+[4]BAC!#REF!+[4]THANH!#REF!+#REF!+[4]MY!#REF!+[4]HA!#REF!+[4]PHUC!#REF!+[4]LAM!#REF!+[4]XUAN!#REF!+[4]LIEN!#REF!</f>
        <v>#REF!</v>
      </c>
      <c r="AI107" s="885" t="e">
        <f>[4]DAI!#REF!+[4]NAM!#REF!+[4]NHAN!#REF!+[4]LY!#REF!+[4]DUC!#REF!+[4]DONG!#REF!+[4]HPHU!#REF!+[4]BAC!#REF!+[4]THANH!#REF!+#REF!+[4]MY!#REF!+[4]HA!#REF!+[4]PHUC!#REF!+[4]LAM!#REF!+[4]XUAN!#REF!+[4]LIEN!#REF!</f>
        <v>#REF!</v>
      </c>
      <c r="AJ107" s="885" t="e">
        <f>[4]DAI!#REF!+[4]NAM!#REF!+[4]NHAN!#REF!+[4]LY!#REF!+[4]DUC!#REF!+[4]DONG!#REF!+[4]HPHU!#REF!+[4]BAC!#REF!+[4]THANH!#REF!+#REF!+[4]MY!#REF!+[4]HA!#REF!+[4]PHUC!#REF!+[4]LAM!#REF!+[4]XUAN!#REF!+[4]LIEN!#REF!</f>
        <v>#REF!</v>
      </c>
      <c r="AK107" s="867" t="e">
        <f>[4]DAI!#REF!+[4]NAM!#REF!+[4]NHAN!#REF!+[4]LY!#REF!+[4]DUC!#REF!+[4]DONG!#REF!+[4]HPHU!#REF!+[4]BAC!#REF!+[4]THANH!#REF!+[4]MY!#REF!+[4]HA!#REF!+[4]PHUC!#REF!+[4]LAM!#REF!+[4]XUAN!#REF!+[4]LIEN!#REF!</f>
        <v>#REF!</v>
      </c>
      <c r="AL107" s="885" t="e">
        <f>[4]DAI!#REF!+[4]NAM!#REF!+[4]NHAN!#REF!+[4]LY!#REF!+[4]DUC!#REF!+[4]DONG!#REF!+[4]HPHU!#REF!+[4]BAC!#REF!+[4]THANH!#REF!+#REF!+[4]MY!#REF!+[4]HA!#REF!+[4]PHUC!#REF!+[4]LAM!#REF!+[4]XUAN!#REF!+[4]LIEN!#REF!</f>
        <v>#REF!</v>
      </c>
      <c r="AM107" s="885" t="e">
        <f>[4]DAI!#REF!+[4]NAM!#REF!+[4]NHAN!#REF!+[4]LY!#REF!+[4]DUC!#REF!+[4]DONG!#REF!+[4]HPHU!#REF!+[4]BAC!#REF!+[4]THANH!#REF!+#REF!+[4]MY!#REF!+[4]HA!#REF!+[4]PHUC!#REF!+[4]LAM!#REF!+[4]XUAN!#REF!+[4]LIEN!#REF!</f>
        <v>#REF!</v>
      </c>
      <c r="AN107" s="867" t="e">
        <f>[4]DAI!#REF!+[4]NAM!#REF!+[4]NHAN!#REF!+[4]LY!#REF!+[4]DUC!#REF!+[4]DONG!#REF!+[4]HPHU!#REF!+[4]BAC!#REF!+[4]THANH!#REF!+[4]MY!#REF!+[4]HA!#REF!+[4]PHUC!#REF!+[4]LAM!#REF!+[4]XUAN!#REF!+[4]LIEN!#REF!</f>
        <v>#REF!</v>
      </c>
      <c r="AO107" s="885" t="e">
        <f>[4]DAI!#REF!+[4]NAM!#REF!+[4]NHAN!#REF!+[4]LY!#REF!+[4]DUC!#REF!+[4]DONG!#REF!+[4]HPHU!#REF!+[4]BAC!#REF!+[4]THANH!#REF!+#REF!+[4]MY!#REF!+[4]HA!#REF!+[4]PHUC!#REF!+[4]LAM!#REF!+[4]XUAN!#REF!+[4]LIEN!#REF!</f>
        <v>#REF!</v>
      </c>
      <c r="AP107" s="885" t="e">
        <f>[4]DAI!#REF!+[4]NAM!#REF!+[4]NHAN!#REF!+[4]LY!#REF!+[4]DUC!#REF!+[4]DONG!#REF!+[4]HPHU!#REF!+[4]BAC!#REF!+[4]THANH!#REF!+#REF!+[4]MY!#REF!+[4]HA!#REF!+[4]PHUC!#REF!+[4]LAM!#REF!+[4]XUAN!#REF!+[4]LIEN!#REF!</f>
        <v>#REF!</v>
      </c>
      <c r="AQ107" s="885" t="e">
        <f>[4]DAI!#REF!+[4]NAM!#REF!+[4]NHAN!#REF!+[4]LY!#REF!+[4]DUC!#REF!+[4]DONG!#REF!+[4]HPHU!#REF!+[4]BAC!#REF!+[4]THANH!#REF!+#REF!+[4]MY!#REF!+[4]HA!#REF!+[4]PHUC!#REF!+[4]LAM!#REF!+[4]XUAN!#REF!+[4]LIEN!#REF!</f>
        <v>#REF!</v>
      </c>
      <c r="AR107" s="867">
        <f>[4]DAI!AR105+[4]NAM!AR105+[4]NHAN!AR105+[4]LY!AR105+[4]DUC!AR105+[4]DONG!AR105+[4]HPHU!AR105+[4]BAC!AR105+[4]THANH!AR105+[4]MY!AR105+[4]HA!AR105+[4]PHUC!AR105+[4]LAM!AR105+[4]XUAN!AR105+[4]LIEN!AR105+[4]HUNG!AR105+[4]CNAM!AR105+[4]TAY!AR105+[4]HOA!AR105+[4]VAN!AR105+[4]PDINH!AR105+[4]SLOC!AR105+[4]TRUNG!AR105+[4]TAN!AR105+[4]THUONG!AR105+[4]HLAO!AR105+[4]PNHA!AR105+[4]VTRUNG!AR105</f>
        <v>0</v>
      </c>
      <c r="AS107" s="867" t="e">
        <f>[4]DAI!#REF!+[4]NAM!#REF!+[4]NHAN!#REF!+[4]LY!#REF!+[4]DUC!#REF!+[4]DONG!#REF!+[4]HPHU!#REF!+[4]BAC!#REF!+[4]THANH!#REF!+[4]MY!#REF!+[4]HA!#REF!+[4]PHUC!#REF!+[4]LAM!#REF!+[4]XUAN!#REF!+[4]LIEN!#REF!</f>
        <v>#REF!</v>
      </c>
      <c r="AT107" s="867"/>
      <c r="AU107" s="867" t="e">
        <f>[4]DAI!#REF!+[4]NAM!#REF!+[4]NHAN!#REF!+[4]LY!#REF!+[4]DUC!#REF!+[4]DONG!#REF!+[4]HPHU!#REF!+[4]BAC!#REF!+[4]THANH!#REF!+[4]MY!#REF!+[4]HA!#REF!+[4]PHUC!#REF!+[4]LAM!#REF!+[4]XUAN!#REF!+[4]LIEN!#REF!</f>
        <v>#REF!</v>
      </c>
      <c r="AV107" s="838">
        <f>[4]DAI!AV105+[4]NAM!AV105+[4]NHAN!AV105+[4]LY!AV105+[4]DUC!AV105+[4]DONG!AV105+[4]HPHU!AV105+[4]BAC!AV105+[4]THANH!AV105+[4]MY!AV105+[4]HA!AV105+[4]PHUC!AV105+[4]LAM!AV105+[4]XUAN!AV105+[4]LIEN!AV105+[4]HUNG!AV105+[4]CNAM!AV105+[4]TAY!AV105+[4]HOA!AV105+[4]VAN!AV105+[4]PDINH!AV105+[4]SLOC!AV105+[4]TRUNG!AV105+[4]TAN!AV105+[4]THUONG!AV105+[4]HLAO!AV105+[4]PNHA!AV105+[4]VTRUNG!AV105</f>
        <v>0</v>
      </c>
      <c r="AW107" s="885" t="e">
        <f>[4]DAI!#REF!+[4]NAM!#REF!+[4]NHAN!#REF!+[4]LY!#REF!+[4]DUC!#REF!+[4]DONG!#REF!+[4]HPHU!#REF!+[4]BAC!#REF!+[4]THANH!#REF!+#REF!+[4]MY!#REF!+[4]HA!#REF!+[4]PHUC!#REF!+[4]LAM!#REF!+[4]XUAN!#REF!+[4]LIEN!#REF!</f>
        <v>#REF!</v>
      </c>
      <c r="AX107" s="885" t="e">
        <f>[4]DAI!#REF!+[4]NAM!#REF!+[4]NHAN!#REF!+[4]LY!#REF!+[4]DUC!#REF!+[4]DONG!#REF!+[4]HPHU!#REF!+[4]BAC!#REF!+[4]THANH!#REF!+#REF!+[4]MY!#REF!+[4]HA!#REF!+[4]PHUC!#REF!+[4]LAM!#REF!+[4]XUAN!#REF!+[4]LIEN!#REF!</f>
        <v>#REF!</v>
      </c>
      <c r="AY107" s="885" t="e">
        <f>[4]DAI!#REF!+[4]NAM!#REF!+[4]NHAN!#REF!+[4]LY!#REF!+[4]DUC!#REF!+[4]DONG!#REF!+[4]HPHU!#REF!+[4]BAC!#REF!+[4]THANH!#REF!+#REF!+[4]MY!#REF!+[4]HA!#REF!+[4]PHUC!#REF!+[4]LAM!#REF!+[4]XUAN!#REF!+[4]LIEN!#REF!</f>
        <v>#REF!</v>
      </c>
      <c r="AZ107" s="867" t="e">
        <f>[4]DAI!#REF!+[4]NAM!#REF!+[4]NHAN!#REF!+[4]LY!#REF!+[4]DUC!#REF!+[4]DONG!#REF!+[4]HPHU!#REF!+[4]BAC!#REF!+[4]THANH!#REF!+[4]MY!#REF!+[4]HA!#REF!+[4]PHUC!#REF!+[4]LAM!#REF!+[4]XUAN!#REF!+[4]LIEN!#REF!</f>
        <v>#REF!</v>
      </c>
      <c r="BA107" s="885" t="e">
        <f>[4]DAI!#REF!+[4]NAM!#REF!+[4]NHAN!#REF!+[4]LY!#REF!+[4]DUC!#REF!+[4]DONG!#REF!+[4]HPHU!#REF!+[4]BAC!#REF!+[4]THANH!#REF!+#REF!+[4]MY!#REF!+[4]HA!#REF!+[4]PHUC!#REF!+[4]LAM!#REF!+[4]XUAN!#REF!+[4]LIEN!#REF!</f>
        <v>#REF!</v>
      </c>
      <c r="BB107" s="885" t="e">
        <f>[4]DAI!#REF!+[4]NAM!#REF!+[4]NHAN!#REF!+[4]LY!#REF!+[4]DUC!#REF!+[4]DONG!#REF!+[4]HPHU!#REF!+[4]BAC!#REF!+[4]THANH!#REF!+#REF!+[4]MY!#REF!+[4]HA!#REF!+[4]PHUC!#REF!+[4]LAM!#REF!+[4]XUAN!#REF!+[4]LIEN!#REF!</f>
        <v>#REF!</v>
      </c>
      <c r="BC107" s="885" t="e">
        <f>[4]DAI!#REF!+[4]NAM!#REF!+[4]NHAN!#REF!+[4]LY!#REF!+[4]DUC!#REF!+[4]DONG!#REF!+[4]HPHU!#REF!+[4]BAC!#REF!+[4]THANH!#REF!+#REF!+[4]MY!#REF!+[4]HA!#REF!+[4]PHUC!#REF!+[4]LAM!#REF!+[4]XUAN!#REF!+[4]LIEN!#REF!</f>
        <v>#REF!</v>
      </c>
      <c r="BD107" s="867" t="e">
        <f>[4]DAI!#REF!+[4]NAM!#REF!+[4]NHAN!#REF!+[4]LY!#REF!+[4]DUC!#REF!+[4]DONG!#REF!+[4]HPHU!#REF!+[4]BAC!#REF!+[4]THANH!#REF!+[4]MY!#REF!+[4]HA!#REF!+[4]PHUC!#REF!+[4]LAM!#REF!+[4]XUAN!#REF!+[4]LIEN!#REF!</f>
        <v>#REF!</v>
      </c>
      <c r="BE107" s="885" t="e">
        <f>[4]DAI!#REF!+[4]NAM!#REF!+[4]NHAN!#REF!+[4]LY!#REF!+[4]DUC!#REF!+[4]DONG!#REF!+[4]HPHU!#REF!+[4]BAC!#REF!+[4]THANH!#REF!+#REF!+[4]MY!#REF!+[4]HA!#REF!+[4]PHUC!#REF!+[4]LAM!#REF!+[4]XUAN!#REF!+[4]LIEN!#REF!</f>
        <v>#REF!</v>
      </c>
      <c r="BF107" s="885" t="e">
        <f>[4]DAI!#REF!+[4]NAM!#REF!+[4]NHAN!#REF!+[4]LY!#REF!+[4]DUC!#REF!+[4]DONG!#REF!+[4]HPHU!#REF!+[4]BAC!#REF!+[4]THANH!#REF!+#REF!+[4]MY!#REF!+[4]HA!#REF!+[4]PHUC!#REF!+[4]LAM!#REF!+[4]XUAN!#REF!+[4]LIEN!#REF!</f>
        <v>#REF!</v>
      </c>
      <c r="BG107" s="885" t="e">
        <f>[4]DAI!#REF!+[4]NAM!#REF!+[4]NHAN!#REF!+[4]LY!#REF!+[4]DUC!#REF!+[4]DONG!#REF!+[4]HPHU!#REF!+[4]BAC!#REF!+[4]THANH!#REF!+#REF!+[4]MY!#REF!+[4]HA!#REF!+[4]PHUC!#REF!+[4]LAM!#REF!+[4]XUAN!#REF!+[4]LIEN!#REF!</f>
        <v>#REF!</v>
      </c>
      <c r="BH107" s="885" t="e">
        <f>[4]DAI!#REF!+[4]NAM!#REF!+[4]NHAN!#REF!+[4]LY!#REF!+[4]DUC!#REF!+[4]DONG!#REF!+[4]HPHU!#REF!+[4]BAC!#REF!+[4]THANH!#REF!+#REF!+[4]MY!#REF!+[4]HA!#REF!+[4]PHUC!#REF!+[4]LAM!#REF!+[4]XUAN!#REF!+[4]LIEN!#REF!</f>
        <v>#REF!</v>
      </c>
      <c r="BI107" s="885" t="e">
        <f>[4]DAI!#REF!+[4]NAM!#REF!+[4]NHAN!#REF!+[4]LY!#REF!+[4]DUC!#REF!+[4]DONG!#REF!+[4]HPHU!#REF!+[4]BAC!#REF!+[4]THANH!#REF!+#REF!+[4]MY!#REF!+[4]HA!#REF!+[4]PHUC!#REF!+[4]LAM!#REF!+[4]XUAN!#REF!+[4]LIEN!#REF!</f>
        <v>#REF!</v>
      </c>
      <c r="BJ107" s="885" t="e">
        <f>[4]DAI!#REF!+[4]NAM!#REF!+[4]NHAN!#REF!+[4]LY!#REF!+[4]DUC!#REF!+[4]DONG!#REF!+[4]HPHU!#REF!+[4]BAC!#REF!+[4]THANH!#REF!+#REF!+[4]MY!#REF!+[4]HA!#REF!+[4]PHUC!#REF!+[4]LAM!#REF!+[4]XUAN!#REF!+[4]LIEN!#REF!</f>
        <v>#REF!</v>
      </c>
      <c r="BK107" s="885" t="e">
        <f>[4]DAI!#REF!+[4]NAM!#REF!+[4]NHAN!#REF!+[4]LY!#REF!+[4]DUC!#REF!+[4]DONG!#REF!+[4]HPHU!#REF!+[4]BAC!#REF!+[4]THANH!#REF!+#REF!+[4]MY!#REF!+[4]HA!#REF!+[4]PHUC!#REF!+[4]LAM!#REF!+[4]XUAN!#REF!+[4]LIEN!#REF!</f>
        <v>#REF!</v>
      </c>
      <c r="BL107" s="885" t="e">
        <f>[4]DAI!#REF!+[4]NAM!#REF!+[4]NHAN!#REF!+[4]LY!#REF!+[4]DUC!#REF!+[4]DONG!#REF!+[4]HPHU!#REF!+[4]BAC!#REF!+[4]THANH!#REF!+#REF!+[4]MY!#REF!+[4]HA!#REF!+[4]PHUC!#REF!+[4]LAM!#REF!+[4]XUAN!#REF!+[4]LIEN!#REF!</f>
        <v>#REF!</v>
      </c>
    </row>
    <row r="108" spans="1:64" ht="24" hidden="1" customHeight="1" x14ac:dyDescent="0.2">
      <c r="A108" s="886" t="s">
        <v>76</v>
      </c>
      <c r="B108" s="845" t="s">
        <v>77</v>
      </c>
      <c r="C108" s="887" t="s">
        <v>78</v>
      </c>
      <c r="D108" s="885" t="e">
        <f>[4]DAI!#REF!+[4]NAM!#REF!+[4]NHAN!#REF!+[4]LY!#REF!+[4]DUC!#REF!+[4]DONG!#REF!+[4]HPHU!#REF!+[4]BAC!#REF!+[4]THANH!#REF!+#REF!+[4]MY!#REF!+[4]HA!#REF!+[4]PHUC!#REF!+[4]LAM!#REF!+[4]XUAN!#REF!+[4]LIEN!#REF!</f>
        <v>#REF!</v>
      </c>
      <c r="E108" s="885" t="e">
        <f>[4]DAI!#REF!+[4]NAM!#REF!+[4]NHAN!#REF!+[4]LY!#REF!+[4]DUC!#REF!+[4]DONG!#REF!+[4]HPHU!#REF!+[4]BAC!#REF!+[4]THANH!#REF!+#REF!+[4]MY!#REF!+[4]HA!#REF!+[4]PHUC!#REF!+[4]LAM!#REF!+[4]XUAN!#REF!+[4]LIEN!#REF!</f>
        <v>#REF!</v>
      </c>
      <c r="F108" s="885" t="e">
        <f>[4]DAI!#REF!+[4]NAM!#REF!+[4]NHAN!#REF!+[4]LY!#REF!+[4]DUC!#REF!+[4]DONG!#REF!+[4]HPHU!#REF!+[4]BAC!#REF!+[4]THANH!#REF!+#REF!+[4]MY!#REF!+[4]HA!#REF!+[4]PHUC!#REF!+[4]LAM!#REF!+[4]XUAN!#REF!+[4]LIEN!#REF!</f>
        <v>#REF!</v>
      </c>
      <c r="G108" s="867">
        <f>[4]DAI!G106+[4]NAM!G106+[4]NHAN!G106+[4]LY!G106+[4]DUC!G106+[4]DONG!G106+[4]HPHU!G106+[4]BAC!G106+[4]THANH!G106+[4]MY!G106+[4]HA!G106+[4]PHUC!G106+[4]LAM!G106+[4]XUAN!G106+[4]LIEN!G106+[4]HUNG!G106+[4]CNAM!G106+[4]TAY!G106+[4]HOA!G106+[4]VAN!G106+[4]PDINH!G106+[4]SLOC!G106+[4]TRUNG!G106+[4]TAN!G106+[4]THUONG!G106+[4]HLAO!G106+[4]PNHA!G106+[4]VTRUNG!G106</f>
        <v>0</v>
      </c>
      <c r="H108" s="885" t="e">
        <f>[4]DAI!#REF!+[4]NAM!#REF!+[4]NHAN!#REF!+[4]LY!#REF!+[4]DUC!#REF!+[4]DONG!#REF!+[4]HPHU!#REF!+[4]BAC!#REF!+[4]THANH!#REF!+#REF!+[4]MY!#REF!+[4]HA!#REF!+[4]PHUC!#REF!+[4]LAM!#REF!+[4]XUAN!#REF!+[4]LIEN!#REF!</f>
        <v>#REF!</v>
      </c>
      <c r="I108" s="885" t="e">
        <f>[4]DAI!#REF!+[4]NAM!#REF!+[4]NHAN!#REF!+[4]LY!#REF!+[4]DUC!#REF!+[4]DONG!#REF!+[4]HPHU!#REF!+[4]BAC!#REF!+[4]THANH!#REF!+#REF!+[4]MY!#REF!+[4]HA!#REF!+[4]PHUC!#REF!+[4]LAM!#REF!+[4]XUAN!#REF!+[4]LIEN!#REF!</f>
        <v>#REF!</v>
      </c>
      <c r="J108" s="867">
        <f>[4]DAI!J106+[4]NAM!J106+[4]NHAN!J106+[4]LY!J106+[4]DUC!J106+[4]DONG!J106+[4]HPHU!J106+[4]BAC!J106+[4]THANH!J106+[4]MY!J106+[4]HA!J106+[4]PHUC!J106+[4]LAM!J106+[4]XUAN!J106+[4]LIEN!J106+[4]HUNG!J106+[4]CNAM!J106+[4]TAY!J106+[4]HOA!J106+[4]VAN!J106+[4]PDINH!J106+[4]SLOC!J106+[4]TRUNG!J106+[4]TAN!J106+[4]THUONG!J106+[4]HLAO!J106+[4]PNHA!J106+[4]VTRUNG!J106</f>
        <v>0</v>
      </c>
      <c r="K108" s="885" t="e">
        <f>[4]DAI!#REF!+[4]NAM!#REF!+[4]NHAN!#REF!+[4]LY!#REF!+[4]DUC!#REF!+[4]DONG!#REF!+[4]HPHU!#REF!+[4]BAC!#REF!+[4]THANH!#REF!+#REF!+[4]MY!#REF!+[4]HA!#REF!+[4]PHUC!#REF!+[4]LAM!#REF!+[4]XUAN!#REF!+[4]LIEN!#REF!</f>
        <v>#REF!</v>
      </c>
      <c r="L108" s="885" t="e">
        <f>[4]DAI!#REF!+[4]NAM!#REF!+[4]NHAN!#REF!+[4]LY!#REF!+[4]DUC!#REF!+[4]DONG!#REF!+[4]HPHU!#REF!+[4]BAC!#REF!+[4]THANH!#REF!+#REF!+[4]MY!#REF!+[4]HA!#REF!+[4]PHUC!#REF!+[4]LAM!#REF!+[4]XUAN!#REF!+[4]LIEN!#REF!</f>
        <v>#REF!</v>
      </c>
      <c r="M108" s="885" t="e">
        <f>[4]DAI!#REF!+[4]NAM!#REF!+[4]NHAN!#REF!+[4]LY!#REF!+[4]DUC!#REF!+[4]DONG!#REF!+[4]HPHU!#REF!+[4]BAC!#REF!+[4]THANH!#REF!+#REF!+[4]MY!#REF!+[4]HA!#REF!+[4]PHUC!#REF!+[4]LAM!#REF!+[4]XUAN!#REF!+[4]LIEN!#REF!</f>
        <v>#REF!</v>
      </c>
      <c r="N108" s="867">
        <f>[4]DAI!N106+[4]NAM!N106+[4]NHAN!N106+[4]LY!N106+[4]DUC!N106+[4]DONG!N106+[4]HPHU!N106+[4]BAC!N106+[4]THANH!N106+[4]MY!N106+[4]HA!N106+[4]PHUC!N106+[4]LAM!N106+[4]XUAN!N106+[4]LIEN!N106+[4]HUNG!N106+[4]CNAM!N106+[4]TAY!N106+[4]HOA!N106+[4]VAN!N106+[4]PDINH!N106+[4]SLOC!N106+[4]TRUNG!N106+[4]TAN!N106+[4]THUONG!N106+[4]HLAO!N106+[4]PNHA!N106+[4]VTRUNG!N106</f>
        <v>0</v>
      </c>
      <c r="O108" s="867">
        <f>[4]DAI!O106+[4]NAM!O106+[4]NHAN!O106+[4]LY!O106+[4]DUC!O106+[4]DONG!O106+[4]HPHU!O106+[4]BAC!O106+[4]THANH!O106+[4]MY!O106+[4]HA!O106+[4]PHUC!O106+[4]LAM!O106+[4]XUAN!O106+[4]LIEN!O106+[4]HUNG!O106+[4]CNAM!O106+[4]TAY!O106+[4]HOA!O106+[4]VAN!O106+[4]PDINH!O106+[4]SLOC!O106+[4]TRUNG!O106+[4]TAN!O106+[4]THUONG!O106+[4]HLAO!O106+[4]PNHA!O106+[4]VTRUNG!O106</f>
        <v>0</v>
      </c>
      <c r="P108" s="867" t="e">
        <f>[4]DAI!#REF!+[4]NAM!#REF!+[4]NHAN!#REF!+[4]LY!#REF!+[4]DUC!#REF!+[4]DONG!#REF!+[4]HPHU!#REF!+[4]BAC!#REF!+[4]THANH!#REF!+[4]MY!#REF!+[4]HA!#REF!+[4]PHUC!#REF!+[4]LAM!#REF!+[4]XUAN!#REF!+[4]LIEN!#REF!</f>
        <v>#REF!</v>
      </c>
      <c r="Q108" s="885" t="e">
        <f>[4]DAI!#REF!+[4]NAM!#REF!+[4]NHAN!#REF!+[4]LY!#REF!+[4]DUC!#REF!+[4]DONG!#REF!+[4]HPHU!#REF!+[4]BAC!#REF!+[4]THANH!#REF!+#REF!+[4]MY!#REF!+[4]HA!#REF!+[4]PHUC!#REF!+[4]LAM!#REF!+[4]XUAN!#REF!+[4]LIEN!#REF!</f>
        <v>#REF!</v>
      </c>
      <c r="R108" s="882" t="e">
        <f>[4]DAI!#REF!+[4]NAM!#REF!+[4]NHAN!#REF!+[4]LY!#REF!+[4]DUC!#REF!+[4]DONG!#REF!+[4]HPHU!#REF!+[4]BAC!#REF!+[4]THANH!#REF!+#REF!+[4]MY!#REF!+[4]HA!#REF!+[4]PHUC!#REF!+[4]LAM!#REF!+[4]XUAN!#REF!+[4]LIEN!#REF!</f>
        <v>#REF!</v>
      </c>
      <c r="S108" s="885" t="e">
        <f>[4]DAI!#REF!+[4]NAM!#REF!+[4]NHAN!#REF!+[4]LY!#REF!+[4]DUC!#REF!+[4]DONG!#REF!+[4]HPHU!#REF!+[4]BAC!#REF!+[4]THANH!#REF!+#REF!+[4]MY!#REF!+[4]HA!#REF!+[4]PHUC!#REF!+[4]LAM!#REF!+[4]XUAN!#REF!+[4]LIEN!#REF!</f>
        <v>#REF!</v>
      </c>
      <c r="T108" s="885" t="e">
        <f>[4]DAI!#REF!+[4]NAM!#REF!+[4]NHAN!#REF!+[4]LY!#REF!+[4]DUC!#REF!+[4]DONG!#REF!+[4]HPHU!#REF!+[4]BAC!#REF!+[4]THANH!#REF!+#REF!+[4]MY!#REF!+[4]HA!#REF!+[4]PHUC!#REF!+[4]LAM!#REF!+[4]XUAN!#REF!+[4]LIEN!#REF!</f>
        <v>#REF!</v>
      </c>
      <c r="U108" s="885" t="e">
        <f>[4]DAI!#REF!+[4]NAM!#REF!+[4]NHAN!#REF!+[4]LY!#REF!+[4]DUC!#REF!+[4]DONG!#REF!+[4]HPHU!#REF!+[4]BAC!#REF!+[4]THANH!#REF!+#REF!+[4]MY!#REF!+[4]HA!#REF!+[4]PHUC!#REF!+[4]LAM!#REF!+[4]XUAN!#REF!+[4]LIEN!#REF!</f>
        <v>#REF!</v>
      </c>
      <c r="V108" s="885" t="e">
        <f>[4]DAI!#REF!+[4]NAM!#REF!+[4]NHAN!#REF!+[4]LY!#REF!+[4]DUC!#REF!+[4]DONG!#REF!+[4]HPHU!#REF!+[4]BAC!#REF!+[4]THANH!#REF!+#REF!+[4]MY!#REF!+[4]HA!#REF!+[4]PHUC!#REF!+[4]LAM!#REF!+[4]XUAN!#REF!+[4]LIEN!#REF!</f>
        <v>#REF!</v>
      </c>
      <c r="W108" s="885" t="e">
        <f>[4]DAI!#REF!+[4]NAM!#REF!+[4]NHAN!#REF!+[4]LY!#REF!+[4]DUC!#REF!+[4]DONG!#REF!+[4]HPHU!#REF!+[4]BAC!#REF!+[4]THANH!#REF!+#REF!+[4]MY!#REF!+[4]HA!#REF!+[4]PHUC!#REF!+[4]LAM!#REF!+[4]XUAN!#REF!+[4]LIEN!#REF!</f>
        <v>#REF!</v>
      </c>
      <c r="X108" s="885" t="e">
        <f>[4]DAI!#REF!+[4]NAM!#REF!+[4]NHAN!#REF!+[4]LY!#REF!+[4]DUC!#REF!+[4]DONG!#REF!+[4]HPHU!#REF!+[4]BAC!#REF!+[4]THANH!#REF!+#REF!+[4]MY!#REF!+[4]HA!#REF!+[4]PHUC!#REF!+[4]LAM!#REF!+[4]XUAN!#REF!+[4]LIEN!#REF!</f>
        <v>#REF!</v>
      </c>
      <c r="Y108" s="885" t="e">
        <f>[4]DAI!#REF!+[4]NAM!#REF!+[4]NHAN!#REF!+[4]LY!#REF!+[4]DUC!#REF!+[4]DONG!#REF!+[4]HPHU!#REF!+[4]BAC!#REF!+[4]THANH!#REF!+#REF!+[4]MY!#REF!+[4]HA!#REF!+[4]PHUC!#REF!+[4]LAM!#REF!+[4]XUAN!#REF!+[4]LIEN!#REF!</f>
        <v>#REF!</v>
      </c>
      <c r="Z108" s="885" t="e">
        <f>[4]DAI!#REF!+[4]NAM!#REF!+[4]NHAN!#REF!+[4]LY!#REF!+[4]DUC!#REF!+[4]DONG!#REF!+[4]HPHU!#REF!+[4]BAC!#REF!+[4]THANH!#REF!+#REF!+[4]MY!#REF!+[4]HA!#REF!+[4]PHUC!#REF!+[4]LAM!#REF!+[4]XUAN!#REF!+[4]LIEN!#REF!</f>
        <v>#REF!</v>
      </c>
      <c r="AA108" s="885" t="e">
        <f>[4]DAI!#REF!+[4]NAM!#REF!+[4]NHAN!#REF!+[4]LY!#REF!+[4]DUC!#REF!+[4]DONG!#REF!+[4]HPHU!#REF!+[4]BAC!#REF!+[4]THANH!#REF!+#REF!+[4]MY!#REF!+[4]HA!#REF!+[4]PHUC!#REF!+[4]LAM!#REF!+[4]XUAN!#REF!+[4]LIEN!#REF!</f>
        <v>#REF!</v>
      </c>
      <c r="AB108" s="885" t="e">
        <f>[4]DAI!#REF!+[4]NAM!#REF!+[4]NHAN!#REF!+[4]LY!#REF!+[4]DUC!#REF!+[4]DONG!#REF!+[4]HPHU!#REF!+[4]BAC!#REF!+[4]THANH!#REF!+#REF!+[4]MY!#REF!+[4]HA!#REF!+[4]PHUC!#REF!+[4]LAM!#REF!+[4]XUAN!#REF!+[4]LIEN!#REF!</f>
        <v>#REF!</v>
      </c>
      <c r="AC108" s="885" t="e">
        <f>[4]DAI!#REF!+[4]NAM!#REF!+[4]NHAN!#REF!+[4]LY!#REF!+[4]DUC!#REF!+[4]DONG!#REF!+[4]HPHU!#REF!+[4]BAC!#REF!+[4]THANH!#REF!+#REF!+[4]MY!#REF!+[4]HA!#REF!+[4]PHUC!#REF!+[4]LAM!#REF!+[4]XUAN!#REF!+[4]LIEN!#REF!</f>
        <v>#REF!</v>
      </c>
      <c r="AD108" s="867" t="e">
        <f>[4]DAI!#REF!+[4]NAM!#REF!+[4]NHAN!#REF!+[4]LY!#REF!+[4]DUC!#REF!+[4]DONG!#REF!+[4]HPHU!#REF!+[4]BAC!#REF!+[4]THANH!#REF!+[4]MY!#REF!+[4]HA!#REF!+[4]PHUC!#REF!+[4]LAM!#REF!+[4]XUAN!#REF!+[4]LIEN!#REF!</f>
        <v>#REF!</v>
      </c>
      <c r="AE108" s="885" t="e">
        <f>[4]DAI!#REF!+[4]NAM!#REF!+[4]NHAN!#REF!+[4]LY!#REF!+[4]DUC!#REF!+[4]DONG!#REF!+[4]HPHU!#REF!+[4]BAC!#REF!+[4]THANH!#REF!+#REF!+[4]MY!#REF!+[4]HA!#REF!+[4]PHUC!#REF!+[4]LAM!#REF!+[4]XUAN!#REF!+[4]LIEN!#REF!</f>
        <v>#REF!</v>
      </c>
      <c r="AF108" s="885" t="e">
        <f>[4]DAI!#REF!+[4]NAM!#REF!+[4]NHAN!#REF!+[4]LY!#REF!+[4]DUC!#REF!+[4]DONG!#REF!+[4]HPHU!#REF!+[4]BAC!#REF!+[4]THANH!#REF!+#REF!+[4]MY!#REF!+[4]HA!#REF!+[4]PHUC!#REF!+[4]LAM!#REF!+[4]XUAN!#REF!+[4]LIEN!#REF!</f>
        <v>#REF!</v>
      </c>
      <c r="AG108" s="885" t="e">
        <f>[4]DAI!#REF!+[4]NAM!#REF!+[4]NHAN!#REF!+[4]LY!#REF!+[4]DUC!#REF!+[4]DONG!#REF!+[4]HPHU!#REF!+[4]BAC!#REF!+[4]THANH!#REF!+#REF!+[4]MY!#REF!+[4]HA!#REF!+[4]PHUC!#REF!+[4]LAM!#REF!+[4]XUAN!#REF!+[4]LIEN!#REF!</f>
        <v>#REF!</v>
      </c>
      <c r="AH108" s="885" t="e">
        <f>[4]DAI!#REF!+[4]NAM!#REF!+[4]NHAN!#REF!+[4]LY!#REF!+[4]DUC!#REF!+[4]DONG!#REF!+[4]HPHU!#REF!+[4]BAC!#REF!+[4]THANH!#REF!+#REF!+[4]MY!#REF!+[4]HA!#REF!+[4]PHUC!#REF!+[4]LAM!#REF!+[4]XUAN!#REF!+[4]LIEN!#REF!</f>
        <v>#REF!</v>
      </c>
      <c r="AI108" s="885" t="e">
        <f>[4]DAI!#REF!+[4]NAM!#REF!+[4]NHAN!#REF!+[4]LY!#REF!+[4]DUC!#REF!+[4]DONG!#REF!+[4]HPHU!#REF!+[4]BAC!#REF!+[4]THANH!#REF!+#REF!+[4]MY!#REF!+[4]HA!#REF!+[4]PHUC!#REF!+[4]LAM!#REF!+[4]XUAN!#REF!+[4]LIEN!#REF!</f>
        <v>#REF!</v>
      </c>
      <c r="AJ108" s="885" t="e">
        <f>[4]DAI!#REF!+[4]NAM!#REF!+[4]NHAN!#REF!+[4]LY!#REF!+[4]DUC!#REF!+[4]DONG!#REF!+[4]HPHU!#REF!+[4]BAC!#REF!+[4]THANH!#REF!+#REF!+[4]MY!#REF!+[4]HA!#REF!+[4]PHUC!#REF!+[4]LAM!#REF!+[4]XUAN!#REF!+[4]LIEN!#REF!</f>
        <v>#REF!</v>
      </c>
      <c r="AK108" s="867" t="e">
        <f>[4]DAI!#REF!+[4]NAM!#REF!+[4]NHAN!#REF!+[4]LY!#REF!+[4]DUC!#REF!+[4]DONG!#REF!+[4]HPHU!#REF!+[4]BAC!#REF!+[4]THANH!#REF!+[4]MY!#REF!+[4]HA!#REF!+[4]PHUC!#REF!+[4]LAM!#REF!+[4]XUAN!#REF!+[4]LIEN!#REF!</f>
        <v>#REF!</v>
      </c>
      <c r="AL108" s="885" t="e">
        <f>[4]DAI!#REF!+[4]NAM!#REF!+[4]NHAN!#REF!+[4]LY!#REF!+[4]DUC!#REF!+[4]DONG!#REF!+[4]HPHU!#REF!+[4]BAC!#REF!+[4]THANH!#REF!+#REF!+[4]MY!#REF!+[4]HA!#REF!+[4]PHUC!#REF!+[4]LAM!#REF!+[4]XUAN!#REF!+[4]LIEN!#REF!</f>
        <v>#REF!</v>
      </c>
      <c r="AM108" s="885" t="e">
        <f>[4]DAI!#REF!+[4]NAM!#REF!+[4]NHAN!#REF!+[4]LY!#REF!+[4]DUC!#REF!+[4]DONG!#REF!+[4]HPHU!#REF!+[4]BAC!#REF!+[4]THANH!#REF!+#REF!+[4]MY!#REF!+[4]HA!#REF!+[4]PHUC!#REF!+[4]LAM!#REF!+[4]XUAN!#REF!+[4]LIEN!#REF!</f>
        <v>#REF!</v>
      </c>
      <c r="AN108" s="867" t="e">
        <f>[4]DAI!#REF!+[4]NAM!#REF!+[4]NHAN!#REF!+[4]LY!#REF!+[4]DUC!#REF!+[4]DONG!#REF!+[4]HPHU!#REF!+[4]BAC!#REF!+[4]THANH!#REF!+[4]MY!#REF!+[4]HA!#REF!+[4]PHUC!#REF!+[4]LAM!#REF!+[4]XUAN!#REF!+[4]LIEN!#REF!</f>
        <v>#REF!</v>
      </c>
      <c r="AO108" s="885" t="e">
        <f>[4]DAI!#REF!+[4]NAM!#REF!+[4]NHAN!#REF!+[4]LY!#REF!+[4]DUC!#REF!+[4]DONG!#REF!+[4]HPHU!#REF!+[4]BAC!#REF!+[4]THANH!#REF!+#REF!+[4]MY!#REF!+[4]HA!#REF!+[4]PHUC!#REF!+[4]LAM!#REF!+[4]XUAN!#REF!+[4]LIEN!#REF!</f>
        <v>#REF!</v>
      </c>
      <c r="AP108" s="885" t="e">
        <f>[4]DAI!#REF!+[4]NAM!#REF!+[4]NHAN!#REF!+[4]LY!#REF!+[4]DUC!#REF!+[4]DONG!#REF!+[4]HPHU!#REF!+[4]BAC!#REF!+[4]THANH!#REF!+#REF!+[4]MY!#REF!+[4]HA!#REF!+[4]PHUC!#REF!+[4]LAM!#REF!+[4]XUAN!#REF!+[4]LIEN!#REF!</f>
        <v>#REF!</v>
      </c>
      <c r="AQ108" s="885" t="e">
        <f>[4]DAI!#REF!+[4]NAM!#REF!+[4]NHAN!#REF!+[4]LY!#REF!+[4]DUC!#REF!+[4]DONG!#REF!+[4]HPHU!#REF!+[4]BAC!#REF!+[4]THANH!#REF!+#REF!+[4]MY!#REF!+[4]HA!#REF!+[4]PHUC!#REF!+[4]LAM!#REF!+[4]XUAN!#REF!+[4]LIEN!#REF!</f>
        <v>#REF!</v>
      </c>
      <c r="AR108" s="867">
        <f>[4]DAI!AR106+[4]NAM!AR106+[4]NHAN!AR106+[4]LY!AR106+[4]DUC!AR106+[4]DONG!AR106+[4]HPHU!AR106+[4]BAC!AR106+[4]THANH!AR106+[4]MY!AR106+[4]HA!AR106+[4]PHUC!AR106+[4]LAM!AR106+[4]XUAN!AR106+[4]LIEN!AR106+[4]HUNG!AR106+[4]CNAM!AR106+[4]TAY!AR106+[4]HOA!AR106+[4]VAN!AR106+[4]PDINH!AR106+[4]SLOC!AR106+[4]TRUNG!AR106+[4]TAN!AR106+[4]THUONG!AR106+[4]HLAO!AR106+[4]PNHA!AR106+[4]VTRUNG!AR106</f>
        <v>0</v>
      </c>
      <c r="AS108" s="867" t="e">
        <f>[4]DAI!#REF!+[4]NAM!#REF!+[4]NHAN!#REF!+[4]LY!#REF!+[4]DUC!#REF!+[4]DONG!#REF!+[4]HPHU!#REF!+[4]BAC!#REF!+[4]THANH!#REF!+[4]MY!#REF!+[4]HA!#REF!+[4]PHUC!#REF!+[4]LAM!#REF!+[4]XUAN!#REF!+[4]LIEN!#REF!</f>
        <v>#REF!</v>
      </c>
      <c r="AT108" s="867"/>
      <c r="AU108" s="867" t="e">
        <f>[4]DAI!#REF!+[4]NAM!#REF!+[4]NHAN!#REF!+[4]LY!#REF!+[4]DUC!#REF!+[4]DONG!#REF!+[4]HPHU!#REF!+[4]BAC!#REF!+[4]THANH!#REF!+[4]MY!#REF!+[4]HA!#REF!+[4]PHUC!#REF!+[4]LAM!#REF!+[4]XUAN!#REF!+[4]LIEN!#REF!</f>
        <v>#REF!</v>
      </c>
      <c r="AV108" s="838">
        <f>[4]DAI!AV106+[4]NAM!AV106+[4]NHAN!AV106+[4]LY!AV106+[4]DUC!AV106+[4]DONG!AV106+[4]HPHU!AV106+[4]BAC!AV106+[4]THANH!AV106+[4]MY!AV106+[4]HA!AV106+[4]PHUC!AV106+[4]LAM!AV106+[4]XUAN!AV106+[4]LIEN!AV106+[4]HUNG!AV106+[4]CNAM!AV106+[4]TAY!AV106+[4]HOA!AV106+[4]VAN!AV106+[4]PDINH!AV106+[4]SLOC!AV106+[4]TRUNG!AV106+[4]TAN!AV106+[4]THUONG!AV106+[4]HLAO!AV106+[4]PNHA!AV106+[4]VTRUNG!AV106</f>
        <v>0</v>
      </c>
      <c r="AW108" s="885" t="e">
        <f>[4]DAI!#REF!+[4]NAM!#REF!+[4]NHAN!#REF!+[4]LY!#REF!+[4]DUC!#REF!+[4]DONG!#REF!+[4]HPHU!#REF!+[4]BAC!#REF!+[4]THANH!#REF!+#REF!+[4]MY!#REF!+[4]HA!#REF!+[4]PHUC!#REF!+[4]LAM!#REF!+[4]XUAN!#REF!+[4]LIEN!#REF!</f>
        <v>#REF!</v>
      </c>
      <c r="AX108" s="885" t="e">
        <f>[4]DAI!#REF!+[4]NAM!#REF!+[4]NHAN!#REF!+[4]LY!#REF!+[4]DUC!#REF!+[4]DONG!#REF!+[4]HPHU!#REF!+[4]BAC!#REF!+[4]THANH!#REF!+#REF!+[4]MY!#REF!+[4]HA!#REF!+[4]PHUC!#REF!+[4]LAM!#REF!+[4]XUAN!#REF!+[4]LIEN!#REF!</f>
        <v>#REF!</v>
      </c>
      <c r="AY108" s="885" t="e">
        <f>[4]DAI!#REF!+[4]NAM!#REF!+[4]NHAN!#REF!+[4]LY!#REF!+[4]DUC!#REF!+[4]DONG!#REF!+[4]HPHU!#REF!+[4]BAC!#REF!+[4]THANH!#REF!+#REF!+[4]MY!#REF!+[4]HA!#REF!+[4]PHUC!#REF!+[4]LAM!#REF!+[4]XUAN!#REF!+[4]LIEN!#REF!</f>
        <v>#REF!</v>
      </c>
      <c r="AZ108" s="867" t="e">
        <f>[4]DAI!#REF!+[4]NAM!#REF!+[4]NHAN!#REF!+[4]LY!#REF!+[4]DUC!#REF!+[4]DONG!#REF!+[4]HPHU!#REF!+[4]BAC!#REF!+[4]THANH!#REF!+[4]MY!#REF!+[4]HA!#REF!+[4]PHUC!#REF!+[4]LAM!#REF!+[4]XUAN!#REF!+[4]LIEN!#REF!</f>
        <v>#REF!</v>
      </c>
      <c r="BA108" s="885" t="e">
        <f>[4]DAI!#REF!+[4]NAM!#REF!+[4]NHAN!#REF!+[4]LY!#REF!+[4]DUC!#REF!+[4]DONG!#REF!+[4]HPHU!#REF!+[4]BAC!#REF!+[4]THANH!#REF!+#REF!+[4]MY!#REF!+[4]HA!#REF!+[4]PHUC!#REF!+[4]LAM!#REF!+[4]XUAN!#REF!+[4]LIEN!#REF!</f>
        <v>#REF!</v>
      </c>
      <c r="BB108" s="885" t="e">
        <f>[4]DAI!#REF!+[4]NAM!#REF!+[4]NHAN!#REF!+[4]LY!#REF!+[4]DUC!#REF!+[4]DONG!#REF!+[4]HPHU!#REF!+[4]BAC!#REF!+[4]THANH!#REF!+#REF!+[4]MY!#REF!+[4]HA!#REF!+[4]PHUC!#REF!+[4]LAM!#REF!+[4]XUAN!#REF!+[4]LIEN!#REF!</f>
        <v>#REF!</v>
      </c>
      <c r="BC108" s="885" t="e">
        <f>[4]DAI!#REF!+[4]NAM!#REF!+[4]NHAN!#REF!+[4]LY!#REF!+[4]DUC!#REF!+[4]DONG!#REF!+[4]HPHU!#REF!+[4]BAC!#REF!+[4]THANH!#REF!+#REF!+[4]MY!#REF!+[4]HA!#REF!+[4]PHUC!#REF!+[4]LAM!#REF!+[4]XUAN!#REF!+[4]LIEN!#REF!</f>
        <v>#REF!</v>
      </c>
      <c r="BD108" s="867" t="e">
        <f>[4]DAI!#REF!+[4]NAM!#REF!+[4]NHAN!#REF!+[4]LY!#REF!+[4]DUC!#REF!+[4]DONG!#REF!+[4]HPHU!#REF!+[4]BAC!#REF!+[4]THANH!#REF!+[4]MY!#REF!+[4]HA!#REF!+[4]PHUC!#REF!+[4]LAM!#REF!+[4]XUAN!#REF!+[4]LIEN!#REF!</f>
        <v>#REF!</v>
      </c>
      <c r="BE108" s="885" t="e">
        <f>[4]DAI!#REF!+[4]NAM!#REF!+[4]NHAN!#REF!+[4]LY!#REF!+[4]DUC!#REF!+[4]DONG!#REF!+[4]HPHU!#REF!+[4]BAC!#REF!+[4]THANH!#REF!+#REF!+[4]MY!#REF!+[4]HA!#REF!+[4]PHUC!#REF!+[4]LAM!#REF!+[4]XUAN!#REF!+[4]LIEN!#REF!</f>
        <v>#REF!</v>
      </c>
      <c r="BF108" s="885" t="e">
        <f>[4]DAI!#REF!+[4]NAM!#REF!+[4]NHAN!#REF!+[4]LY!#REF!+[4]DUC!#REF!+[4]DONG!#REF!+[4]HPHU!#REF!+[4]BAC!#REF!+[4]THANH!#REF!+#REF!+[4]MY!#REF!+[4]HA!#REF!+[4]PHUC!#REF!+[4]LAM!#REF!+[4]XUAN!#REF!+[4]LIEN!#REF!</f>
        <v>#REF!</v>
      </c>
      <c r="BG108" s="885" t="e">
        <f>[4]DAI!#REF!+[4]NAM!#REF!+[4]NHAN!#REF!+[4]LY!#REF!+[4]DUC!#REF!+[4]DONG!#REF!+[4]HPHU!#REF!+[4]BAC!#REF!+[4]THANH!#REF!+#REF!+[4]MY!#REF!+[4]HA!#REF!+[4]PHUC!#REF!+[4]LAM!#REF!+[4]XUAN!#REF!+[4]LIEN!#REF!</f>
        <v>#REF!</v>
      </c>
      <c r="BH108" s="885" t="e">
        <f>[4]DAI!#REF!+[4]NAM!#REF!+[4]NHAN!#REF!+[4]LY!#REF!+[4]DUC!#REF!+[4]DONG!#REF!+[4]HPHU!#REF!+[4]BAC!#REF!+[4]THANH!#REF!+#REF!+[4]MY!#REF!+[4]HA!#REF!+[4]PHUC!#REF!+[4]LAM!#REF!+[4]XUAN!#REF!+[4]LIEN!#REF!</f>
        <v>#REF!</v>
      </c>
      <c r="BI108" s="885" t="e">
        <f>[4]DAI!#REF!+[4]NAM!#REF!+[4]NHAN!#REF!+[4]LY!#REF!+[4]DUC!#REF!+[4]DONG!#REF!+[4]HPHU!#REF!+[4]BAC!#REF!+[4]THANH!#REF!+#REF!+[4]MY!#REF!+[4]HA!#REF!+[4]PHUC!#REF!+[4]LAM!#REF!+[4]XUAN!#REF!+[4]LIEN!#REF!</f>
        <v>#REF!</v>
      </c>
      <c r="BJ108" s="885" t="e">
        <f>[4]DAI!#REF!+[4]NAM!#REF!+[4]NHAN!#REF!+[4]LY!#REF!+[4]DUC!#REF!+[4]DONG!#REF!+[4]HPHU!#REF!+[4]BAC!#REF!+[4]THANH!#REF!+#REF!+[4]MY!#REF!+[4]HA!#REF!+[4]PHUC!#REF!+[4]LAM!#REF!+[4]XUAN!#REF!+[4]LIEN!#REF!</f>
        <v>#REF!</v>
      </c>
      <c r="BK108" s="885" t="e">
        <f>[4]DAI!#REF!+[4]NAM!#REF!+[4]NHAN!#REF!+[4]LY!#REF!+[4]DUC!#REF!+[4]DONG!#REF!+[4]HPHU!#REF!+[4]BAC!#REF!+[4]THANH!#REF!+#REF!+[4]MY!#REF!+[4]HA!#REF!+[4]PHUC!#REF!+[4]LAM!#REF!+[4]XUAN!#REF!+[4]LIEN!#REF!</f>
        <v>#REF!</v>
      </c>
      <c r="BL108" s="885" t="e">
        <f>[4]DAI!#REF!+[4]NAM!#REF!+[4]NHAN!#REF!+[4]LY!#REF!+[4]DUC!#REF!+[4]DONG!#REF!+[4]HPHU!#REF!+[4]BAC!#REF!+[4]THANH!#REF!+#REF!+[4]MY!#REF!+[4]HA!#REF!+[4]PHUC!#REF!+[4]LAM!#REF!+[4]XUAN!#REF!+[4]LIEN!#REF!</f>
        <v>#REF!</v>
      </c>
    </row>
    <row r="109" spans="1:64" ht="24" hidden="1" customHeight="1" x14ac:dyDescent="0.2">
      <c r="A109" s="886" t="s">
        <v>79</v>
      </c>
      <c r="B109" s="840" t="s">
        <v>80</v>
      </c>
      <c r="C109" s="887" t="s">
        <v>81</v>
      </c>
      <c r="D109" s="885" t="e">
        <f>[4]DAI!#REF!+[4]NAM!#REF!+[4]NHAN!#REF!+[4]LY!#REF!+[4]DUC!#REF!+[4]DONG!#REF!+[4]HPHU!#REF!+[4]BAC!#REF!+[4]THANH!#REF!+#REF!+[4]MY!#REF!+[4]HA!#REF!+[4]PHUC!#REF!+[4]LAM!#REF!+[4]XUAN!#REF!+[4]LIEN!#REF!</f>
        <v>#REF!</v>
      </c>
      <c r="E109" s="885" t="e">
        <f>[4]DAI!#REF!+[4]NAM!#REF!+[4]NHAN!#REF!+[4]LY!#REF!+[4]DUC!#REF!+[4]DONG!#REF!+[4]HPHU!#REF!+[4]BAC!#REF!+[4]THANH!#REF!+#REF!+[4]MY!#REF!+[4]HA!#REF!+[4]PHUC!#REF!+[4]LAM!#REF!+[4]XUAN!#REF!+[4]LIEN!#REF!</f>
        <v>#REF!</v>
      </c>
      <c r="F109" s="885" t="e">
        <f>[4]DAI!#REF!+[4]NAM!#REF!+[4]NHAN!#REF!+[4]LY!#REF!+[4]DUC!#REF!+[4]DONG!#REF!+[4]HPHU!#REF!+[4]BAC!#REF!+[4]THANH!#REF!+#REF!+[4]MY!#REF!+[4]HA!#REF!+[4]PHUC!#REF!+[4]LAM!#REF!+[4]XUAN!#REF!+[4]LIEN!#REF!</f>
        <v>#REF!</v>
      </c>
      <c r="G109" s="867">
        <f>[4]DAI!G107+[4]NAM!G107+[4]NHAN!G107+[4]LY!G107+[4]DUC!G107+[4]DONG!G107+[4]HPHU!G107+[4]BAC!G107+[4]THANH!G107+[4]MY!G107+[4]HA!G107+[4]PHUC!G107+[4]LAM!G107+[4]XUAN!G107+[4]LIEN!G107+[4]HUNG!G107+[4]CNAM!G107+[4]TAY!G107+[4]HOA!G107+[4]VAN!G107+[4]PDINH!G107+[4]SLOC!G107+[4]TRUNG!G107+[4]TAN!G107+[4]THUONG!G107+[4]HLAO!G107+[4]PNHA!G107+[4]VTRUNG!G107</f>
        <v>0</v>
      </c>
      <c r="H109" s="885" t="e">
        <f>[4]DAI!#REF!+[4]NAM!#REF!+[4]NHAN!#REF!+[4]LY!#REF!+[4]DUC!#REF!+[4]DONG!#REF!+[4]HPHU!#REF!+[4]BAC!#REF!+[4]THANH!#REF!+#REF!+[4]MY!#REF!+[4]HA!#REF!+[4]PHUC!#REF!+[4]LAM!#REF!+[4]XUAN!#REF!+[4]LIEN!#REF!</f>
        <v>#REF!</v>
      </c>
      <c r="I109" s="885" t="e">
        <f>[4]DAI!#REF!+[4]NAM!#REF!+[4]NHAN!#REF!+[4]LY!#REF!+[4]DUC!#REF!+[4]DONG!#REF!+[4]HPHU!#REF!+[4]BAC!#REF!+[4]THANH!#REF!+#REF!+[4]MY!#REF!+[4]HA!#REF!+[4]PHUC!#REF!+[4]LAM!#REF!+[4]XUAN!#REF!+[4]LIEN!#REF!</f>
        <v>#REF!</v>
      </c>
      <c r="J109" s="867">
        <f>[4]DAI!J107+[4]NAM!J107+[4]NHAN!J107+[4]LY!J107+[4]DUC!J107+[4]DONG!J107+[4]HPHU!J107+[4]BAC!J107+[4]THANH!J107+[4]MY!J107+[4]HA!J107+[4]PHUC!J107+[4]LAM!J107+[4]XUAN!J107+[4]LIEN!J107+[4]HUNG!J107+[4]CNAM!J107+[4]TAY!J107+[4]HOA!J107+[4]VAN!J107+[4]PDINH!J107+[4]SLOC!J107+[4]TRUNG!J107+[4]TAN!J107+[4]THUONG!J107+[4]HLAO!J107+[4]PNHA!J107+[4]VTRUNG!J107</f>
        <v>0</v>
      </c>
      <c r="K109" s="885" t="e">
        <f>[4]DAI!#REF!+[4]NAM!#REF!+[4]NHAN!#REF!+[4]LY!#REF!+[4]DUC!#REF!+[4]DONG!#REF!+[4]HPHU!#REF!+[4]BAC!#REF!+[4]THANH!#REF!+#REF!+[4]MY!#REF!+[4]HA!#REF!+[4]PHUC!#REF!+[4]LAM!#REF!+[4]XUAN!#REF!+[4]LIEN!#REF!</f>
        <v>#REF!</v>
      </c>
      <c r="L109" s="885" t="e">
        <f>[4]DAI!#REF!+[4]NAM!#REF!+[4]NHAN!#REF!+[4]LY!#REF!+[4]DUC!#REF!+[4]DONG!#REF!+[4]HPHU!#REF!+[4]BAC!#REF!+[4]THANH!#REF!+#REF!+[4]MY!#REF!+[4]HA!#REF!+[4]PHUC!#REF!+[4]LAM!#REF!+[4]XUAN!#REF!+[4]LIEN!#REF!</f>
        <v>#REF!</v>
      </c>
      <c r="M109" s="885" t="e">
        <f>[4]DAI!#REF!+[4]NAM!#REF!+[4]NHAN!#REF!+[4]LY!#REF!+[4]DUC!#REF!+[4]DONG!#REF!+[4]HPHU!#REF!+[4]BAC!#REF!+[4]THANH!#REF!+#REF!+[4]MY!#REF!+[4]HA!#REF!+[4]PHUC!#REF!+[4]LAM!#REF!+[4]XUAN!#REF!+[4]LIEN!#REF!</f>
        <v>#REF!</v>
      </c>
      <c r="N109" s="867">
        <f>[4]DAI!N107+[4]NAM!N107+[4]NHAN!N107+[4]LY!N107+[4]DUC!N107+[4]DONG!N107+[4]HPHU!N107+[4]BAC!N107+[4]THANH!N107+[4]MY!N107+[4]HA!N107+[4]PHUC!N107+[4]LAM!N107+[4]XUAN!N107+[4]LIEN!N107+[4]HUNG!N107+[4]CNAM!N107+[4]TAY!N107+[4]HOA!N107+[4]VAN!N107+[4]PDINH!N107+[4]SLOC!N107+[4]TRUNG!N107+[4]TAN!N107+[4]THUONG!N107+[4]HLAO!N107+[4]PNHA!N107+[4]VTRUNG!N107</f>
        <v>0</v>
      </c>
      <c r="O109" s="867">
        <f>[4]DAI!O107+[4]NAM!O107+[4]NHAN!O107+[4]LY!O107+[4]DUC!O107+[4]DONG!O107+[4]HPHU!O107+[4]BAC!O107+[4]THANH!O107+[4]MY!O107+[4]HA!O107+[4]PHUC!O107+[4]LAM!O107+[4]XUAN!O107+[4]LIEN!O107+[4]HUNG!O107+[4]CNAM!O107+[4]TAY!O107+[4]HOA!O107+[4]VAN!O107+[4]PDINH!O107+[4]SLOC!O107+[4]TRUNG!O107+[4]TAN!O107+[4]THUONG!O107+[4]HLAO!O107+[4]PNHA!O107+[4]VTRUNG!O107</f>
        <v>0</v>
      </c>
      <c r="P109" s="867" t="e">
        <f>[4]DAI!#REF!+[4]NAM!#REF!+[4]NHAN!#REF!+[4]LY!#REF!+[4]DUC!#REF!+[4]DONG!#REF!+[4]HPHU!#REF!+[4]BAC!#REF!+[4]THANH!#REF!+[4]MY!#REF!+[4]HA!#REF!+[4]PHUC!#REF!+[4]LAM!#REF!+[4]XUAN!#REF!+[4]LIEN!#REF!</f>
        <v>#REF!</v>
      </c>
      <c r="Q109" s="885" t="e">
        <f>[4]DAI!#REF!+[4]NAM!#REF!+[4]NHAN!#REF!+[4]LY!#REF!+[4]DUC!#REF!+[4]DONG!#REF!+[4]HPHU!#REF!+[4]BAC!#REF!+[4]THANH!#REF!+#REF!+[4]MY!#REF!+[4]HA!#REF!+[4]PHUC!#REF!+[4]LAM!#REF!+[4]XUAN!#REF!+[4]LIEN!#REF!</f>
        <v>#REF!</v>
      </c>
      <c r="R109" s="882" t="e">
        <f>[4]DAI!#REF!+[4]NAM!#REF!+[4]NHAN!#REF!+[4]LY!#REF!+[4]DUC!#REF!+[4]DONG!#REF!+[4]HPHU!#REF!+[4]BAC!#REF!+[4]THANH!#REF!+#REF!+[4]MY!#REF!+[4]HA!#REF!+[4]PHUC!#REF!+[4]LAM!#REF!+[4]XUAN!#REF!+[4]LIEN!#REF!</f>
        <v>#REF!</v>
      </c>
      <c r="S109" s="885" t="e">
        <f>[4]DAI!#REF!+[4]NAM!#REF!+[4]NHAN!#REF!+[4]LY!#REF!+[4]DUC!#REF!+[4]DONG!#REF!+[4]HPHU!#REF!+[4]BAC!#REF!+[4]THANH!#REF!+#REF!+[4]MY!#REF!+[4]HA!#REF!+[4]PHUC!#REF!+[4]LAM!#REF!+[4]XUAN!#REF!+[4]LIEN!#REF!</f>
        <v>#REF!</v>
      </c>
      <c r="T109" s="885" t="e">
        <f>[4]DAI!#REF!+[4]NAM!#REF!+[4]NHAN!#REF!+[4]LY!#REF!+[4]DUC!#REF!+[4]DONG!#REF!+[4]HPHU!#REF!+[4]BAC!#REF!+[4]THANH!#REF!+#REF!+[4]MY!#REF!+[4]HA!#REF!+[4]PHUC!#REF!+[4]LAM!#REF!+[4]XUAN!#REF!+[4]LIEN!#REF!</f>
        <v>#REF!</v>
      </c>
      <c r="U109" s="885" t="e">
        <f>[4]DAI!#REF!+[4]NAM!#REF!+[4]NHAN!#REF!+[4]LY!#REF!+[4]DUC!#REF!+[4]DONG!#REF!+[4]HPHU!#REF!+[4]BAC!#REF!+[4]THANH!#REF!+#REF!+[4]MY!#REF!+[4]HA!#REF!+[4]PHUC!#REF!+[4]LAM!#REF!+[4]XUAN!#REF!+[4]LIEN!#REF!</f>
        <v>#REF!</v>
      </c>
      <c r="V109" s="885" t="e">
        <f>[4]DAI!#REF!+[4]NAM!#REF!+[4]NHAN!#REF!+[4]LY!#REF!+[4]DUC!#REF!+[4]DONG!#REF!+[4]HPHU!#REF!+[4]BAC!#REF!+[4]THANH!#REF!+#REF!+[4]MY!#REF!+[4]HA!#REF!+[4]PHUC!#REF!+[4]LAM!#REF!+[4]XUAN!#REF!+[4]LIEN!#REF!</f>
        <v>#REF!</v>
      </c>
      <c r="W109" s="885" t="e">
        <f>[4]DAI!#REF!+[4]NAM!#REF!+[4]NHAN!#REF!+[4]LY!#REF!+[4]DUC!#REF!+[4]DONG!#REF!+[4]HPHU!#REF!+[4]BAC!#REF!+[4]THANH!#REF!+#REF!+[4]MY!#REF!+[4]HA!#REF!+[4]PHUC!#REF!+[4]LAM!#REF!+[4]XUAN!#REF!+[4]LIEN!#REF!</f>
        <v>#REF!</v>
      </c>
      <c r="X109" s="885" t="e">
        <f>[4]DAI!#REF!+[4]NAM!#REF!+[4]NHAN!#REF!+[4]LY!#REF!+[4]DUC!#REF!+[4]DONG!#REF!+[4]HPHU!#REF!+[4]BAC!#REF!+[4]THANH!#REF!+#REF!+[4]MY!#REF!+[4]HA!#REF!+[4]PHUC!#REF!+[4]LAM!#REF!+[4]XUAN!#REF!+[4]LIEN!#REF!</f>
        <v>#REF!</v>
      </c>
      <c r="Y109" s="885" t="e">
        <f>[4]DAI!#REF!+[4]NAM!#REF!+[4]NHAN!#REF!+[4]LY!#REF!+[4]DUC!#REF!+[4]DONG!#REF!+[4]HPHU!#REF!+[4]BAC!#REF!+[4]THANH!#REF!+#REF!+[4]MY!#REF!+[4]HA!#REF!+[4]PHUC!#REF!+[4]LAM!#REF!+[4]XUAN!#REF!+[4]LIEN!#REF!</f>
        <v>#REF!</v>
      </c>
      <c r="Z109" s="885" t="e">
        <f>[4]DAI!#REF!+[4]NAM!#REF!+[4]NHAN!#REF!+[4]LY!#REF!+[4]DUC!#REF!+[4]DONG!#REF!+[4]HPHU!#REF!+[4]BAC!#REF!+[4]THANH!#REF!+#REF!+[4]MY!#REF!+[4]HA!#REF!+[4]PHUC!#REF!+[4]LAM!#REF!+[4]XUAN!#REF!+[4]LIEN!#REF!</f>
        <v>#REF!</v>
      </c>
      <c r="AA109" s="885" t="e">
        <f>[4]DAI!#REF!+[4]NAM!#REF!+[4]NHAN!#REF!+[4]LY!#REF!+[4]DUC!#REF!+[4]DONG!#REF!+[4]HPHU!#REF!+[4]BAC!#REF!+[4]THANH!#REF!+#REF!+[4]MY!#REF!+[4]HA!#REF!+[4]PHUC!#REF!+[4]LAM!#REF!+[4]XUAN!#REF!+[4]LIEN!#REF!</f>
        <v>#REF!</v>
      </c>
      <c r="AB109" s="885" t="e">
        <f>[4]DAI!#REF!+[4]NAM!#REF!+[4]NHAN!#REF!+[4]LY!#REF!+[4]DUC!#REF!+[4]DONG!#REF!+[4]HPHU!#REF!+[4]BAC!#REF!+[4]THANH!#REF!+#REF!+[4]MY!#REF!+[4]HA!#REF!+[4]PHUC!#REF!+[4]LAM!#REF!+[4]XUAN!#REF!+[4]LIEN!#REF!</f>
        <v>#REF!</v>
      </c>
      <c r="AC109" s="885" t="e">
        <f>[4]DAI!#REF!+[4]NAM!#REF!+[4]NHAN!#REF!+[4]LY!#REF!+[4]DUC!#REF!+[4]DONG!#REF!+[4]HPHU!#REF!+[4]BAC!#REF!+[4]THANH!#REF!+#REF!+[4]MY!#REF!+[4]HA!#REF!+[4]PHUC!#REF!+[4]LAM!#REF!+[4]XUAN!#REF!+[4]LIEN!#REF!</f>
        <v>#REF!</v>
      </c>
      <c r="AD109" s="867" t="e">
        <f>[4]DAI!#REF!+[4]NAM!#REF!+[4]NHAN!#REF!+[4]LY!#REF!+[4]DUC!#REF!+[4]DONG!#REF!+[4]HPHU!#REF!+[4]BAC!#REF!+[4]THANH!#REF!+[4]MY!#REF!+[4]HA!#REF!+[4]PHUC!#REF!+[4]LAM!#REF!+[4]XUAN!#REF!+[4]LIEN!#REF!</f>
        <v>#REF!</v>
      </c>
      <c r="AE109" s="885" t="e">
        <f>[4]DAI!#REF!+[4]NAM!#REF!+[4]NHAN!#REF!+[4]LY!#REF!+[4]DUC!#REF!+[4]DONG!#REF!+[4]HPHU!#REF!+[4]BAC!#REF!+[4]THANH!#REF!+#REF!+[4]MY!#REF!+[4]HA!#REF!+[4]PHUC!#REF!+[4]LAM!#REF!+[4]XUAN!#REF!+[4]LIEN!#REF!</f>
        <v>#REF!</v>
      </c>
      <c r="AF109" s="885" t="e">
        <f>[4]DAI!#REF!+[4]NAM!#REF!+[4]NHAN!#REF!+[4]LY!#REF!+[4]DUC!#REF!+[4]DONG!#REF!+[4]HPHU!#REF!+[4]BAC!#REF!+[4]THANH!#REF!+#REF!+[4]MY!#REF!+[4]HA!#REF!+[4]PHUC!#REF!+[4]LAM!#REF!+[4]XUAN!#REF!+[4]LIEN!#REF!</f>
        <v>#REF!</v>
      </c>
      <c r="AG109" s="885" t="e">
        <f>[4]DAI!#REF!+[4]NAM!#REF!+[4]NHAN!#REF!+[4]LY!#REF!+[4]DUC!#REF!+[4]DONG!#REF!+[4]HPHU!#REF!+[4]BAC!#REF!+[4]THANH!#REF!+#REF!+[4]MY!#REF!+[4]HA!#REF!+[4]PHUC!#REF!+[4]LAM!#REF!+[4]XUAN!#REF!+[4]LIEN!#REF!</f>
        <v>#REF!</v>
      </c>
      <c r="AH109" s="885" t="e">
        <f>[4]DAI!#REF!+[4]NAM!#REF!+[4]NHAN!#REF!+[4]LY!#REF!+[4]DUC!#REF!+[4]DONG!#REF!+[4]HPHU!#REF!+[4]BAC!#REF!+[4]THANH!#REF!+#REF!+[4]MY!#REF!+[4]HA!#REF!+[4]PHUC!#REF!+[4]LAM!#REF!+[4]XUAN!#REF!+[4]LIEN!#REF!</f>
        <v>#REF!</v>
      </c>
      <c r="AI109" s="885" t="e">
        <f>[4]DAI!#REF!+[4]NAM!#REF!+[4]NHAN!#REF!+[4]LY!#REF!+[4]DUC!#REF!+[4]DONG!#REF!+[4]HPHU!#REF!+[4]BAC!#REF!+[4]THANH!#REF!+#REF!+[4]MY!#REF!+[4]HA!#REF!+[4]PHUC!#REF!+[4]LAM!#REF!+[4]XUAN!#REF!+[4]LIEN!#REF!</f>
        <v>#REF!</v>
      </c>
      <c r="AJ109" s="885" t="e">
        <f>[4]DAI!#REF!+[4]NAM!#REF!+[4]NHAN!#REF!+[4]LY!#REF!+[4]DUC!#REF!+[4]DONG!#REF!+[4]HPHU!#REF!+[4]BAC!#REF!+[4]THANH!#REF!+#REF!+[4]MY!#REF!+[4]HA!#REF!+[4]PHUC!#REF!+[4]LAM!#REF!+[4]XUAN!#REF!+[4]LIEN!#REF!</f>
        <v>#REF!</v>
      </c>
      <c r="AK109" s="867" t="e">
        <f>[4]DAI!#REF!+[4]NAM!#REF!+[4]NHAN!#REF!+[4]LY!#REF!+[4]DUC!#REF!+[4]DONG!#REF!+[4]HPHU!#REF!+[4]BAC!#REF!+[4]THANH!#REF!+[4]MY!#REF!+[4]HA!#REF!+[4]PHUC!#REF!+[4]LAM!#REF!+[4]XUAN!#REF!+[4]LIEN!#REF!</f>
        <v>#REF!</v>
      </c>
      <c r="AL109" s="885" t="e">
        <f>[4]DAI!#REF!+[4]NAM!#REF!+[4]NHAN!#REF!+[4]LY!#REF!+[4]DUC!#REF!+[4]DONG!#REF!+[4]HPHU!#REF!+[4]BAC!#REF!+[4]THANH!#REF!+#REF!+[4]MY!#REF!+[4]HA!#REF!+[4]PHUC!#REF!+[4]LAM!#REF!+[4]XUAN!#REF!+[4]LIEN!#REF!</f>
        <v>#REF!</v>
      </c>
      <c r="AM109" s="885" t="e">
        <f>[4]DAI!#REF!+[4]NAM!#REF!+[4]NHAN!#REF!+[4]LY!#REF!+[4]DUC!#REF!+[4]DONG!#REF!+[4]HPHU!#REF!+[4]BAC!#REF!+[4]THANH!#REF!+#REF!+[4]MY!#REF!+[4]HA!#REF!+[4]PHUC!#REF!+[4]LAM!#REF!+[4]XUAN!#REF!+[4]LIEN!#REF!</f>
        <v>#REF!</v>
      </c>
      <c r="AN109" s="867" t="e">
        <f>[4]DAI!#REF!+[4]NAM!#REF!+[4]NHAN!#REF!+[4]LY!#REF!+[4]DUC!#REF!+[4]DONG!#REF!+[4]HPHU!#REF!+[4]BAC!#REF!+[4]THANH!#REF!+[4]MY!#REF!+[4]HA!#REF!+[4]PHUC!#REF!+[4]LAM!#REF!+[4]XUAN!#REF!+[4]LIEN!#REF!</f>
        <v>#REF!</v>
      </c>
      <c r="AO109" s="885" t="e">
        <f>[4]DAI!#REF!+[4]NAM!#REF!+[4]NHAN!#REF!+[4]LY!#REF!+[4]DUC!#REF!+[4]DONG!#REF!+[4]HPHU!#REF!+[4]BAC!#REF!+[4]THANH!#REF!+#REF!+[4]MY!#REF!+[4]HA!#REF!+[4]PHUC!#REF!+[4]LAM!#REF!+[4]XUAN!#REF!+[4]LIEN!#REF!</f>
        <v>#REF!</v>
      </c>
      <c r="AP109" s="885" t="e">
        <f>[4]DAI!#REF!+[4]NAM!#REF!+[4]NHAN!#REF!+[4]LY!#REF!+[4]DUC!#REF!+[4]DONG!#REF!+[4]HPHU!#REF!+[4]BAC!#REF!+[4]THANH!#REF!+#REF!+[4]MY!#REF!+[4]HA!#REF!+[4]PHUC!#REF!+[4]LAM!#REF!+[4]XUAN!#REF!+[4]LIEN!#REF!</f>
        <v>#REF!</v>
      </c>
      <c r="AQ109" s="885" t="e">
        <f>[4]DAI!#REF!+[4]NAM!#REF!+[4]NHAN!#REF!+[4]LY!#REF!+[4]DUC!#REF!+[4]DONG!#REF!+[4]HPHU!#REF!+[4]BAC!#REF!+[4]THANH!#REF!+#REF!+[4]MY!#REF!+[4]HA!#REF!+[4]PHUC!#REF!+[4]LAM!#REF!+[4]XUAN!#REF!+[4]LIEN!#REF!</f>
        <v>#REF!</v>
      </c>
      <c r="AR109" s="867">
        <f>[4]DAI!AR107+[4]NAM!AR107+[4]NHAN!AR107+[4]LY!AR107+[4]DUC!AR107+[4]DONG!AR107+[4]HPHU!AR107+[4]BAC!AR107+[4]THANH!AR107+[4]MY!AR107+[4]HA!AR107+[4]PHUC!AR107+[4]LAM!AR107+[4]XUAN!AR107+[4]LIEN!AR107+[4]HUNG!AR107+[4]CNAM!AR107+[4]TAY!AR107+[4]HOA!AR107+[4]VAN!AR107+[4]PDINH!AR107+[4]SLOC!AR107+[4]TRUNG!AR107+[4]TAN!AR107+[4]THUONG!AR107+[4]HLAO!AR107+[4]PNHA!AR107+[4]VTRUNG!AR107</f>
        <v>0</v>
      </c>
      <c r="AS109" s="867" t="e">
        <f>[4]DAI!#REF!+[4]NAM!#REF!+[4]NHAN!#REF!+[4]LY!#REF!+[4]DUC!#REF!+[4]DONG!#REF!+[4]HPHU!#REF!+[4]BAC!#REF!+[4]THANH!#REF!+[4]MY!#REF!+[4]HA!#REF!+[4]PHUC!#REF!+[4]LAM!#REF!+[4]XUAN!#REF!+[4]LIEN!#REF!</f>
        <v>#REF!</v>
      </c>
      <c r="AT109" s="867"/>
      <c r="AU109" s="867" t="e">
        <f>[4]DAI!#REF!+[4]NAM!#REF!+[4]NHAN!#REF!+[4]LY!#REF!+[4]DUC!#REF!+[4]DONG!#REF!+[4]HPHU!#REF!+[4]BAC!#REF!+[4]THANH!#REF!+[4]MY!#REF!+[4]HA!#REF!+[4]PHUC!#REF!+[4]LAM!#REF!+[4]XUAN!#REF!+[4]LIEN!#REF!</f>
        <v>#REF!</v>
      </c>
      <c r="AV109" s="838">
        <f>[4]DAI!AV107+[4]NAM!AV107+[4]NHAN!AV107+[4]LY!AV107+[4]DUC!AV107+[4]DONG!AV107+[4]HPHU!AV107+[4]BAC!AV107+[4]THANH!AV107+[4]MY!AV107+[4]HA!AV107+[4]PHUC!AV107+[4]LAM!AV107+[4]XUAN!AV107+[4]LIEN!AV107+[4]HUNG!AV107+[4]CNAM!AV107+[4]TAY!AV107+[4]HOA!AV107+[4]VAN!AV107+[4]PDINH!AV107+[4]SLOC!AV107+[4]TRUNG!AV107+[4]TAN!AV107+[4]THUONG!AV107+[4]HLAO!AV107+[4]PNHA!AV107+[4]VTRUNG!AV107</f>
        <v>0</v>
      </c>
      <c r="AW109" s="885" t="e">
        <f>[4]DAI!#REF!+[4]NAM!#REF!+[4]NHAN!#REF!+[4]LY!#REF!+[4]DUC!#REF!+[4]DONG!#REF!+[4]HPHU!#REF!+[4]BAC!#REF!+[4]THANH!#REF!+#REF!+[4]MY!#REF!+[4]HA!#REF!+[4]PHUC!#REF!+[4]LAM!#REF!+[4]XUAN!#REF!+[4]LIEN!#REF!</f>
        <v>#REF!</v>
      </c>
      <c r="AX109" s="885" t="e">
        <f>[4]DAI!#REF!+[4]NAM!#REF!+[4]NHAN!#REF!+[4]LY!#REF!+[4]DUC!#REF!+[4]DONG!#REF!+[4]HPHU!#REF!+[4]BAC!#REF!+[4]THANH!#REF!+#REF!+[4]MY!#REF!+[4]HA!#REF!+[4]PHUC!#REF!+[4]LAM!#REF!+[4]XUAN!#REF!+[4]LIEN!#REF!</f>
        <v>#REF!</v>
      </c>
      <c r="AY109" s="885" t="e">
        <f>[4]DAI!#REF!+[4]NAM!#REF!+[4]NHAN!#REF!+[4]LY!#REF!+[4]DUC!#REF!+[4]DONG!#REF!+[4]HPHU!#REF!+[4]BAC!#REF!+[4]THANH!#REF!+#REF!+[4]MY!#REF!+[4]HA!#REF!+[4]PHUC!#REF!+[4]LAM!#REF!+[4]XUAN!#REF!+[4]LIEN!#REF!</f>
        <v>#REF!</v>
      </c>
      <c r="AZ109" s="867" t="e">
        <f>[4]DAI!#REF!+[4]NAM!#REF!+[4]NHAN!#REF!+[4]LY!#REF!+[4]DUC!#REF!+[4]DONG!#REF!+[4]HPHU!#REF!+[4]BAC!#REF!+[4]THANH!#REF!+[4]MY!#REF!+[4]HA!#REF!+[4]PHUC!#REF!+[4]LAM!#REF!+[4]XUAN!#REF!+[4]LIEN!#REF!</f>
        <v>#REF!</v>
      </c>
      <c r="BA109" s="885" t="e">
        <f>[4]DAI!#REF!+[4]NAM!#REF!+[4]NHAN!#REF!+[4]LY!#REF!+[4]DUC!#REF!+[4]DONG!#REF!+[4]HPHU!#REF!+[4]BAC!#REF!+[4]THANH!#REF!+#REF!+[4]MY!#REF!+[4]HA!#REF!+[4]PHUC!#REF!+[4]LAM!#REF!+[4]XUAN!#REF!+[4]LIEN!#REF!</f>
        <v>#REF!</v>
      </c>
      <c r="BB109" s="885" t="e">
        <f>[4]DAI!#REF!+[4]NAM!#REF!+[4]NHAN!#REF!+[4]LY!#REF!+[4]DUC!#REF!+[4]DONG!#REF!+[4]HPHU!#REF!+[4]BAC!#REF!+[4]THANH!#REF!+#REF!+[4]MY!#REF!+[4]HA!#REF!+[4]PHUC!#REF!+[4]LAM!#REF!+[4]XUAN!#REF!+[4]LIEN!#REF!</f>
        <v>#REF!</v>
      </c>
      <c r="BC109" s="885" t="e">
        <f>[4]DAI!#REF!+[4]NAM!#REF!+[4]NHAN!#REF!+[4]LY!#REF!+[4]DUC!#REF!+[4]DONG!#REF!+[4]HPHU!#REF!+[4]BAC!#REF!+[4]THANH!#REF!+#REF!+[4]MY!#REF!+[4]HA!#REF!+[4]PHUC!#REF!+[4]LAM!#REF!+[4]XUAN!#REF!+[4]LIEN!#REF!</f>
        <v>#REF!</v>
      </c>
      <c r="BD109" s="867" t="e">
        <f>[4]DAI!#REF!+[4]NAM!#REF!+[4]NHAN!#REF!+[4]LY!#REF!+[4]DUC!#REF!+[4]DONG!#REF!+[4]HPHU!#REF!+[4]BAC!#REF!+[4]THANH!#REF!+[4]MY!#REF!+[4]HA!#REF!+[4]PHUC!#REF!+[4]LAM!#REF!+[4]XUAN!#REF!+[4]LIEN!#REF!</f>
        <v>#REF!</v>
      </c>
      <c r="BE109" s="885" t="e">
        <f>[4]DAI!#REF!+[4]NAM!#REF!+[4]NHAN!#REF!+[4]LY!#REF!+[4]DUC!#REF!+[4]DONG!#REF!+[4]HPHU!#REF!+[4]BAC!#REF!+[4]THANH!#REF!+#REF!+[4]MY!#REF!+[4]HA!#REF!+[4]PHUC!#REF!+[4]LAM!#REF!+[4]XUAN!#REF!+[4]LIEN!#REF!</f>
        <v>#REF!</v>
      </c>
      <c r="BF109" s="885" t="e">
        <f>[4]DAI!#REF!+[4]NAM!#REF!+[4]NHAN!#REF!+[4]LY!#REF!+[4]DUC!#REF!+[4]DONG!#REF!+[4]HPHU!#REF!+[4]BAC!#REF!+[4]THANH!#REF!+#REF!+[4]MY!#REF!+[4]HA!#REF!+[4]PHUC!#REF!+[4]LAM!#REF!+[4]XUAN!#REF!+[4]LIEN!#REF!</f>
        <v>#REF!</v>
      </c>
      <c r="BG109" s="885" t="e">
        <f>[4]DAI!#REF!+[4]NAM!#REF!+[4]NHAN!#REF!+[4]LY!#REF!+[4]DUC!#REF!+[4]DONG!#REF!+[4]HPHU!#REF!+[4]BAC!#REF!+[4]THANH!#REF!+#REF!+[4]MY!#REF!+[4]HA!#REF!+[4]PHUC!#REF!+[4]LAM!#REF!+[4]XUAN!#REF!+[4]LIEN!#REF!</f>
        <v>#REF!</v>
      </c>
      <c r="BH109" s="885" t="e">
        <f>[4]DAI!#REF!+[4]NAM!#REF!+[4]NHAN!#REF!+[4]LY!#REF!+[4]DUC!#REF!+[4]DONG!#REF!+[4]HPHU!#REF!+[4]BAC!#REF!+[4]THANH!#REF!+#REF!+[4]MY!#REF!+[4]HA!#REF!+[4]PHUC!#REF!+[4]LAM!#REF!+[4]XUAN!#REF!+[4]LIEN!#REF!</f>
        <v>#REF!</v>
      </c>
      <c r="BI109" s="885" t="e">
        <f>[4]DAI!#REF!+[4]NAM!#REF!+[4]NHAN!#REF!+[4]LY!#REF!+[4]DUC!#REF!+[4]DONG!#REF!+[4]HPHU!#REF!+[4]BAC!#REF!+[4]THANH!#REF!+#REF!+[4]MY!#REF!+[4]HA!#REF!+[4]PHUC!#REF!+[4]LAM!#REF!+[4]XUAN!#REF!+[4]LIEN!#REF!</f>
        <v>#REF!</v>
      </c>
      <c r="BJ109" s="885" t="e">
        <f>[4]DAI!#REF!+[4]NAM!#REF!+[4]NHAN!#REF!+[4]LY!#REF!+[4]DUC!#REF!+[4]DONG!#REF!+[4]HPHU!#REF!+[4]BAC!#REF!+[4]THANH!#REF!+#REF!+[4]MY!#REF!+[4]HA!#REF!+[4]PHUC!#REF!+[4]LAM!#REF!+[4]XUAN!#REF!+[4]LIEN!#REF!</f>
        <v>#REF!</v>
      </c>
      <c r="BK109" s="885" t="e">
        <f>[4]DAI!#REF!+[4]NAM!#REF!+[4]NHAN!#REF!+[4]LY!#REF!+[4]DUC!#REF!+[4]DONG!#REF!+[4]HPHU!#REF!+[4]BAC!#REF!+[4]THANH!#REF!+#REF!+[4]MY!#REF!+[4]HA!#REF!+[4]PHUC!#REF!+[4]LAM!#REF!+[4]XUAN!#REF!+[4]LIEN!#REF!</f>
        <v>#REF!</v>
      </c>
      <c r="BL109" s="885" t="e">
        <f>[4]DAI!#REF!+[4]NAM!#REF!+[4]NHAN!#REF!+[4]LY!#REF!+[4]DUC!#REF!+[4]DONG!#REF!+[4]HPHU!#REF!+[4]BAC!#REF!+[4]THANH!#REF!+#REF!+[4]MY!#REF!+[4]HA!#REF!+[4]PHUC!#REF!+[4]LAM!#REF!+[4]XUAN!#REF!+[4]LIEN!#REF!</f>
        <v>#REF!</v>
      </c>
    </row>
    <row r="110" spans="1:64" ht="24" hidden="1" customHeight="1" x14ac:dyDescent="0.2">
      <c r="A110" s="886" t="s">
        <v>82</v>
      </c>
      <c r="B110" s="840" t="s">
        <v>83</v>
      </c>
      <c r="C110" s="887" t="s">
        <v>84</v>
      </c>
      <c r="D110" s="885" t="e">
        <f>[4]DAI!#REF!+[4]NAM!#REF!+[4]NHAN!#REF!+[4]LY!#REF!+[4]DUC!#REF!+[4]DONG!#REF!+[4]HPHU!#REF!+[4]BAC!#REF!+[4]THANH!#REF!+#REF!+[4]MY!#REF!+[4]HA!#REF!+[4]PHUC!#REF!+[4]LAM!#REF!+[4]XUAN!#REF!+[4]LIEN!#REF!</f>
        <v>#REF!</v>
      </c>
      <c r="E110" s="885" t="e">
        <f>[4]DAI!#REF!+[4]NAM!#REF!+[4]NHAN!#REF!+[4]LY!#REF!+[4]DUC!#REF!+[4]DONG!#REF!+[4]HPHU!#REF!+[4]BAC!#REF!+[4]THANH!#REF!+#REF!+[4]MY!#REF!+[4]HA!#REF!+[4]PHUC!#REF!+[4]LAM!#REF!+[4]XUAN!#REF!+[4]LIEN!#REF!</f>
        <v>#REF!</v>
      </c>
      <c r="F110" s="885" t="e">
        <f>[4]DAI!#REF!+[4]NAM!#REF!+[4]NHAN!#REF!+[4]LY!#REF!+[4]DUC!#REF!+[4]DONG!#REF!+[4]HPHU!#REF!+[4]BAC!#REF!+[4]THANH!#REF!+#REF!+[4]MY!#REF!+[4]HA!#REF!+[4]PHUC!#REF!+[4]LAM!#REF!+[4]XUAN!#REF!+[4]LIEN!#REF!</f>
        <v>#REF!</v>
      </c>
      <c r="G110" s="867">
        <f>[4]DAI!G108+[4]NAM!G108+[4]NHAN!G108+[4]LY!G108+[4]DUC!G108+[4]DONG!G108+[4]HPHU!G108+[4]BAC!G108+[4]THANH!G108+[4]MY!G108+[4]HA!G108+[4]PHUC!G108+[4]LAM!G108+[4]XUAN!G108+[4]LIEN!G108+[4]HUNG!G108+[4]CNAM!G108+[4]TAY!G108+[4]HOA!G108+[4]VAN!G108+[4]PDINH!G108+[4]SLOC!G108+[4]TRUNG!G108+[4]TAN!G108+[4]THUONG!G108+[4]HLAO!G108+[4]PNHA!G108+[4]VTRUNG!G108</f>
        <v>0</v>
      </c>
      <c r="H110" s="885" t="e">
        <f>[4]DAI!#REF!+[4]NAM!#REF!+[4]NHAN!#REF!+[4]LY!#REF!+[4]DUC!#REF!+[4]DONG!#REF!+[4]HPHU!#REF!+[4]BAC!#REF!+[4]THANH!#REF!+#REF!+[4]MY!#REF!+[4]HA!#REF!+[4]PHUC!#REF!+[4]LAM!#REF!+[4]XUAN!#REF!+[4]LIEN!#REF!</f>
        <v>#REF!</v>
      </c>
      <c r="I110" s="885" t="e">
        <f>[4]DAI!#REF!+[4]NAM!#REF!+[4]NHAN!#REF!+[4]LY!#REF!+[4]DUC!#REF!+[4]DONG!#REF!+[4]HPHU!#REF!+[4]BAC!#REF!+[4]THANH!#REF!+#REF!+[4]MY!#REF!+[4]HA!#REF!+[4]PHUC!#REF!+[4]LAM!#REF!+[4]XUAN!#REF!+[4]LIEN!#REF!</f>
        <v>#REF!</v>
      </c>
      <c r="J110" s="867">
        <f>[4]DAI!J108+[4]NAM!J108+[4]NHAN!J108+[4]LY!J108+[4]DUC!J108+[4]DONG!J108+[4]HPHU!J108+[4]BAC!J108+[4]THANH!J108+[4]MY!J108+[4]HA!J108+[4]PHUC!J108+[4]LAM!J108+[4]XUAN!J108+[4]LIEN!J108+[4]HUNG!J108+[4]CNAM!J108+[4]TAY!J108+[4]HOA!J108+[4]VAN!J108+[4]PDINH!J108+[4]SLOC!J108+[4]TRUNG!J108+[4]TAN!J108+[4]THUONG!J108+[4]HLAO!J108+[4]PNHA!J108+[4]VTRUNG!J108</f>
        <v>0</v>
      </c>
      <c r="K110" s="885" t="e">
        <f>[4]DAI!#REF!+[4]NAM!#REF!+[4]NHAN!#REF!+[4]LY!#REF!+[4]DUC!#REF!+[4]DONG!#REF!+[4]HPHU!#REF!+[4]BAC!#REF!+[4]THANH!#REF!+#REF!+[4]MY!#REF!+[4]HA!#REF!+[4]PHUC!#REF!+[4]LAM!#REF!+[4]XUAN!#REF!+[4]LIEN!#REF!</f>
        <v>#REF!</v>
      </c>
      <c r="L110" s="885" t="e">
        <f>[4]DAI!#REF!+[4]NAM!#REF!+[4]NHAN!#REF!+[4]LY!#REF!+[4]DUC!#REF!+[4]DONG!#REF!+[4]HPHU!#REF!+[4]BAC!#REF!+[4]THANH!#REF!+#REF!+[4]MY!#REF!+[4]HA!#REF!+[4]PHUC!#REF!+[4]LAM!#REF!+[4]XUAN!#REF!+[4]LIEN!#REF!</f>
        <v>#REF!</v>
      </c>
      <c r="M110" s="885" t="e">
        <f>[4]DAI!#REF!+[4]NAM!#REF!+[4]NHAN!#REF!+[4]LY!#REF!+[4]DUC!#REF!+[4]DONG!#REF!+[4]HPHU!#REF!+[4]BAC!#REF!+[4]THANH!#REF!+#REF!+[4]MY!#REF!+[4]HA!#REF!+[4]PHUC!#REF!+[4]LAM!#REF!+[4]XUAN!#REF!+[4]LIEN!#REF!</f>
        <v>#REF!</v>
      </c>
      <c r="N110" s="867">
        <f>[4]DAI!N108+[4]NAM!N108+[4]NHAN!N108+[4]LY!N108+[4]DUC!N108+[4]DONG!N108+[4]HPHU!N108+[4]BAC!N108+[4]THANH!N108+[4]MY!N108+[4]HA!N108+[4]PHUC!N108+[4]LAM!N108+[4]XUAN!N108+[4]LIEN!N108+[4]HUNG!N108+[4]CNAM!N108+[4]TAY!N108+[4]HOA!N108+[4]VAN!N108+[4]PDINH!N108+[4]SLOC!N108+[4]TRUNG!N108+[4]TAN!N108+[4]THUONG!N108+[4]HLAO!N108+[4]PNHA!N108+[4]VTRUNG!N108</f>
        <v>0</v>
      </c>
      <c r="O110" s="867">
        <f>[4]DAI!O108+[4]NAM!O108+[4]NHAN!O108+[4]LY!O108+[4]DUC!O108+[4]DONG!O108+[4]HPHU!O108+[4]BAC!O108+[4]THANH!O108+[4]MY!O108+[4]HA!O108+[4]PHUC!O108+[4]LAM!O108+[4]XUAN!O108+[4]LIEN!O108+[4]HUNG!O108+[4]CNAM!O108+[4]TAY!O108+[4]HOA!O108+[4]VAN!O108+[4]PDINH!O108+[4]SLOC!O108+[4]TRUNG!O108+[4]TAN!O108+[4]THUONG!O108+[4]HLAO!O108+[4]PNHA!O108+[4]VTRUNG!O108</f>
        <v>0</v>
      </c>
      <c r="P110" s="867" t="e">
        <f>[4]DAI!#REF!+[4]NAM!#REF!+[4]NHAN!#REF!+[4]LY!#REF!+[4]DUC!#REF!+[4]DONG!#REF!+[4]HPHU!#REF!+[4]BAC!#REF!+[4]THANH!#REF!+[4]MY!#REF!+[4]HA!#REF!+[4]PHUC!#REF!+[4]LAM!#REF!+[4]XUAN!#REF!+[4]LIEN!#REF!</f>
        <v>#REF!</v>
      </c>
      <c r="Q110" s="885" t="e">
        <f>[4]DAI!#REF!+[4]NAM!#REF!+[4]NHAN!#REF!+[4]LY!#REF!+[4]DUC!#REF!+[4]DONG!#REF!+[4]HPHU!#REF!+[4]BAC!#REF!+[4]THANH!#REF!+#REF!+[4]MY!#REF!+[4]HA!#REF!+[4]PHUC!#REF!+[4]LAM!#REF!+[4]XUAN!#REF!+[4]LIEN!#REF!</f>
        <v>#REF!</v>
      </c>
      <c r="R110" s="882" t="e">
        <f>[4]DAI!#REF!+[4]NAM!#REF!+[4]NHAN!#REF!+[4]LY!#REF!+[4]DUC!#REF!+[4]DONG!#REF!+[4]HPHU!#REF!+[4]BAC!#REF!+[4]THANH!#REF!+#REF!+[4]MY!#REF!+[4]HA!#REF!+[4]PHUC!#REF!+[4]LAM!#REF!+[4]XUAN!#REF!+[4]LIEN!#REF!</f>
        <v>#REF!</v>
      </c>
      <c r="S110" s="885" t="e">
        <f>[4]DAI!#REF!+[4]NAM!#REF!+[4]NHAN!#REF!+[4]LY!#REF!+[4]DUC!#REF!+[4]DONG!#REF!+[4]HPHU!#REF!+[4]BAC!#REF!+[4]THANH!#REF!+#REF!+[4]MY!#REF!+[4]HA!#REF!+[4]PHUC!#REF!+[4]LAM!#REF!+[4]XUAN!#REF!+[4]LIEN!#REF!</f>
        <v>#REF!</v>
      </c>
      <c r="T110" s="885" t="e">
        <f>[4]DAI!#REF!+[4]NAM!#REF!+[4]NHAN!#REF!+[4]LY!#REF!+[4]DUC!#REF!+[4]DONG!#REF!+[4]HPHU!#REF!+[4]BAC!#REF!+[4]THANH!#REF!+#REF!+[4]MY!#REF!+[4]HA!#REF!+[4]PHUC!#REF!+[4]LAM!#REF!+[4]XUAN!#REF!+[4]LIEN!#REF!</f>
        <v>#REF!</v>
      </c>
      <c r="U110" s="885" t="e">
        <f>[4]DAI!#REF!+[4]NAM!#REF!+[4]NHAN!#REF!+[4]LY!#REF!+[4]DUC!#REF!+[4]DONG!#REF!+[4]HPHU!#REF!+[4]BAC!#REF!+[4]THANH!#REF!+#REF!+[4]MY!#REF!+[4]HA!#REF!+[4]PHUC!#REF!+[4]LAM!#REF!+[4]XUAN!#REF!+[4]LIEN!#REF!</f>
        <v>#REF!</v>
      </c>
      <c r="V110" s="885" t="e">
        <f>[4]DAI!#REF!+[4]NAM!#REF!+[4]NHAN!#REF!+[4]LY!#REF!+[4]DUC!#REF!+[4]DONG!#REF!+[4]HPHU!#REF!+[4]BAC!#REF!+[4]THANH!#REF!+#REF!+[4]MY!#REF!+[4]HA!#REF!+[4]PHUC!#REF!+[4]LAM!#REF!+[4]XUAN!#REF!+[4]LIEN!#REF!</f>
        <v>#REF!</v>
      </c>
      <c r="W110" s="885" t="e">
        <f>[4]DAI!#REF!+[4]NAM!#REF!+[4]NHAN!#REF!+[4]LY!#REF!+[4]DUC!#REF!+[4]DONG!#REF!+[4]HPHU!#REF!+[4]BAC!#REF!+[4]THANH!#REF!+#REF!+[4]MY!#REF!+[4]HA!#REF!+[4]PHUC!#REF!+[4]LAM!#REF!+[4]XUAN!#REF!+[4]LIEN!#REF!</f>
        <v>#REF!</v>
      </c>
      <c r="X110" s="885" t="e">
        <f>[4]DAI!#REF!+[4]NAM!#REF!+[4]NHAN!#REF!+[4]LY!#REF!+[4]DUC!#REF!+[4]DONG!#REF!+[4]HPHU!#REF!+[4]BAC!#REF!+[4]THANH!#REF!+#REF!+[4]MY!#REF!+[4]HA!#REF!+[4]PHUC!#REF!+[4]LAM!#REF!+[4]XUAN!#REF!+[4]LIEN!#REF!</f>
        <v>#REF!</v>
      </c>
      <c r="Y110" s="885" t="e">
        <f>[4]DAI!#REF!+[4]NAM!#REF!+[4]NHAN!#REF!+[4]LY!#REF!+[4]DUC!#REF!+[4]DONG!#REF!+[4]HPHU!#REF!+[4]BAC!#REF!+[4]THANH!#REF!+#REF!+[4]MY!#REF!+[4]HA!#REF!+[4]PHUC!#REF!+[4]LAM!#REF!+[4]XUAN!#REF!+[4]LIEN!#REF!</f>
        <v>#REF!</v>
      </c>
      <c r="Z110" s="885" t="e">
        <f>[4]DAI!#REF!+[4]NAM!#REF!+[4]NHAN!#REF!+[4]LY!#REF!+[4]DUC!#REF!+[4]DONG!#REF!+[4]HPHU!#REF!+[4]BAC!#REF!+[4]THANH!#REF!+#REF!+[4]MY!#REF!+[4]HA!#REF!+[4]PHUC!#REF!+[4]LAM!#REF!+[4]XUAN!#REF!+[4]LIEN!#REF!</f>
        <v>#REF!</v>
      </c>
      <c r="AA110" s="885" t="e">
        <f>[4]DAI!#REF!+[4]NAM!#REF!+[4]NHAN!#REF!+[4]LY!#REF!+[4]DUC!#REF!+[4]DONG!#REF!+[4]HPHU!#REF!+[4]BAC!#REF!+[4]THANH!#REF!+#REF!+[4]MY!#REF!+[4]HA!#REF!+[4]PHUC!#REF!+[4]LAM!#REF!+[4]XUAN!#REF!+[4]LIEN!#REF!</f>
        <v>#REF!</v>
      </c>
      <c r="AB110" s="885" t="e">
        <f>[4]DAI!#REF!+[4]NAM!#REF!+[4]NHAN!#REF!+[4]LY!#REF!+[4]DUC!#REF!+[4]DONG!#REF!+[4]HPHU!#REF!+[4]BAC!#REF!+[4]THANH!#REF!+#REF!+[4]MY!#REF!+[4]HA!#REF!+[4]PHUC!#REF!+[4]LAM!#REF!+[4]XUAN!#REF!+[4]LIEN!#REF!</f>
        <v>#REF!</v>
      </c>
      <c r="AC110" s="885" t="e">
        <f>[4]DAI!#REF!+[4]NAM!#REF!+[4]NHAN!#REF!+[4]LY!#REF!+[4]DUC!#REF!+[4]DONG!#REF!+[4]HPHU!#REF!+[4]BAC!#REF!+[4]THANH!#REF!+#REF!+[4]MY!#REF!+[4]HA!#REF!+[4]PHUC!#REF!+[4]LAM!#REF!+[4]XUAN!#REF!+[4]LIEN!#REF!</f>
        <v>#REF!</v>
      </c>
      <c r="AD110" s="867" t="e">
        <f>[4]DAI!#REF!+[4]NAM!#REF!+[4]NHAN!#REF!+[4]LY!#REF!+[4]DUC!#REF!+[4]DONG!#REF!+[4]HPHU!#REF!+[4]BAC!#REF!+[4]THANH!#REF!+[4]MY!#REF!+[4]HA!#REF!+[4]PHUC!#REF!+[4]LAM!#REF!+[4]XUAN!#REF!+[4]LIEN!#REF!</f>
        <v>#REF!</v>
      </c>
      <c r="AE110" s="885" t="e">
        <f>[4]DAI!#REF!+[4]NAM!#REF!+[4]NHAN!#REF!+[4]LY!#REF!+[4]DUC!#REF!+[4]DONG!#REF!+[4]HPHU!#REF!+[4]BAC!#REF!+[4]THANH!#REF!+#REF!+[4]MY!#REF!+[4]HA!#REF!+[4]PHUC!#REF!+[4]LAM!#REF!+[4]XUAN!#REF!+[4]LIEN!#REF!</f>
        <v>#REF!</v>
      </c>
      <c r="AF110" s="885" t="e">
        <f>[4]DAI!#REF!+[4]NAM!#REF!+[4]NHAN!#REF!+[4]LY!#REF!+[4]DUC!#REF!+[4]DONG!#REF!+[4]HPHU!#REF!+[4]BAC!#REF!+[4]THANH!#REF!+#REF!+[4]MY!#REF!+[4]HA!#REF!+[4]PHUC!#REF!+[4]LAM!#REF!+[4]XUAN!#REF!+[4]LIEN!#REF!</f>
        <v>#REF!</v>
      </c>
      <c r="AG110" s="885" t="e">
        <f>[4]DAI!#REF!+[4]NAM!#REF!+[4]NHAN!#REF!+[4]LY!#REF!+[4]DUC!#REF!+[4]DONG!#REF!+[4]HPHU!#REF!+[4]BAC!#REF!+[4]THANH!#REF!+#REF!+[4]MY!#REF!+[4]HA!#REF!+[4]PHUC!#REF!+[4]LAM!#REF!+[4]XUAN!#REF!+[4]LIEN!#REF!</f>
        <v>#REF!</v>
      </c>
      <c r="AH110" s="885" t="e">
        <f>[4]DAI!#REF!+[4]NAM!#REF!+[4]NHAN!#REF!+[4]LY!#REF!+[4]DUC!#REF!+[4]DONG!#REF!+[4]HPHU!#REF!+[4]BAC!#REF!+[4]THANH!#REF!+#REF!+[4]MY!#REF!+[4]HA!#REF!+[4]PHUC!#REF!+[4]LAM!#REF!+[4]XUAN!#REF!+[4]LIEN!#REF!</f>
        <v>#REF!</v>
      </c>
      <c r="AI110" s="885" t="e">
        <f>[4]DAI!#REF!+[4]NAM!#REF!+[4]NHAN!#REF!+[4]LY!#REF!+[4]DUC!#REF!+[4]DONG!#REF!+[4]HPHU!#REF!+[4]BAC!#REF!+[4]THANH!#REF!+#REF!+[4]MY!#REF!+[4]HA!#REF!+[4]PHUC!#REF!+[4]LAM!#REF!+[4]XUAN!#REF!+[4]LIEN!#REF!</f>
        <v>#REF!</v>
      </c>
      <c r="AJ110" s="885" t="e">
        <f>[4]DAI!#REF!+[4]NAM!#REF!+[4]NHAN!#REF!+[4]LY!#REF!+[4]DUC!#REF!+[4]DONG!#REF!+[4]HPHU!#REF!+[4]BAC!#REF!+[4]THANH!#REF!+#REF!+[4]MY!#REF!+[4]HA!#REF!+[4]PHUC!#REF!+[4]LAM!#REF!+[4]XUAN!#REF!+[4]LIEN!#REF!</f>
        <v>#REF!</v>
      </c>
      <c r="AK110" s="867" t="e">
        <f>[4]DAI!#REF!+[4]NAM!#REF!+[4]NHAN!#REF!+[4]LY!#REF!+[4]DUC!#REF!+[4]DONG!#REF!+[4]HPHU!#REF!+[4]BAC!#REF!+[4]THANH!#REF!+[4]MY!#REF!+[4]HA!#REF!+[4]PHUC!#REF!+[4]LAM!#REF!+[4]XUAN!#REF!+[4]LIEN!#REF!</f>
        <v>#REF!</v>
      </c>
      <c r="AL110" s="885" t="e">
        <f>[4]DAI!#REF!+[4]NAM!#REF!+[4]NHAN!#REF!+[4]LY!#REF!+[4]DUC!#REF!+[4]DONG!#REF!+[4]HPHU!#REF!+[4]BAC!#REF!+[4]THANH!#REF!+#REF!+[4]MY!#REF!+[4]HA!#REF!+[4]PHUC!#REF!+[4]LAM!#REF!+[4]XUAN!#REF!+[4]LIEN!#REF!</f>
        <v>#REF!</v>
      </c>
      <c r="AM110" s="885" t="e">
        <f>[4]DAI!#REF!+[4]NAM!#REF!+[4]NHAN!#REF!+[4]LY!#REF!+[4]DUC!#REF!+[4]DONG!#REF!+[4]HPHU!#REF!+[4]BAC!#REF!+[4]THANH!#REF!+#REF!+[4]MY!#REF!+[4]HA!#REF!+[4]PHUC!#REF!+[4]LAM!#REF!+[4]XUAN!#REF!+[4]LIEN!#REF!</f>
        <v>#REF!</v>
      </c>
      <c r="AN110" s="867" t="e">
        <f>[4]DAI!#REF!+[4]NAM!#REF!+[4]NHAN!#REF!+[4]LY!#REF!+[4]DUC!#REF!+[4]DONG!#REF!+[4]HPHU!#REF!+[4]BAC!#REF!+[4]THANH!#REF!+[4]MY!#REF!+[4]HA!#REF!+[4]PHUC!#REF!+[4]LAM!#REF!+[4]XUAN!#REF!+[4]LIEN!#REF!</f>
        <v>#REF!</v>
      </c>
      <c r="AO110" s="885" t="e">
        <f>[4]DAI!#REF!+[4]NAM!#REF!+[4]NHAN!#REF!+[4]LY!#REF!+[4]DUC!#REF!+[4]DONG!#REF!+[4]HPHU!#REF!+[4]BAC!#REF!+[4]THANH!#REF!+#REF!+[4]MY!#REF!+[4]HA!#REF!+[4]PHUC!#REF!+[4]LAM!#REF!+[4]XUAN!#REF!+[4]LIEN!#REF!</f>
        <v>#REF!</v>
      </c>
      <c r="AP110" s="885" t="e">
        <f>[4]DAI!#REF!+[4]NAM!#REF!+[4]NHAN!#REF!+[4]LY!#REF!+[4]DUC!#REF!+[4]DONG!#REF!+[4]HPHU!#REF!+[4]BAC!#REF!+[4]THANH!#REF!+#REF!+[4]MY!#REF!+[4]HA!#REF!+[4]PHUC!#REF!+[4]LAM!#REF!+[4]XUAN!#REF!+[4]LIEN!#REF!</f>
        <v>#REF!</v>
      </c>
      <c r="AQ110" s="885" t="e">
        <f>[4]DAI!#REF!+[4]NAM!#REF!+[4]NHAN!#REF!+[4]LY!#REF!+[4]DUC!#REF!+[4]DONG!#REF!+[4]HPHU!#REF!+[4]BAC!#REF!+[4]THANH!#REF!+#REF!+[4]MY!#REF!+[4]HA!#REF!+[4]PHUC!#REF!+[4]LAM!#REF!+[4]XUAN!#REF!+[4]LIEN!#REF!</f>
        <v>#REF!</v>
      </c>
      <c r="AR110" s="867">
        <f>[4]DAI!AR108+[4]NAM!AR108+[4]NHAN!AR108+[4]LY!AR108+[4]DUC!AR108+[4]DONG!AR108+[4]HPHU!AR108+[4]BAC!AR108+[4]THANH!AR108+[4]MY!AR108+[4]HA!AR108+[4]PHUC!AR108+[4]LAM!AR108+[4]XUAN!AR108+[4]LIEN!AR108+[4]HUNG!AR108+[4]CNAM!AR108+[4]TAY!AR108+[4]HOA!AR108+[4]VAN!AR108+[4]PDINH!AR108+[4]SLOC!AR108+[4]TRUNG!AR108+[4]TAN!AR108+[4]THUONG!AR108+[4]HLAO!AR108+[4]PNHA!AR108+[4]VTRUNG!AR108</f>
        <v>0</v>
      </c>
      <c r="AS110" s="867" t="e">
        <f>[4]DAI!#REF!+[4]NAM!#REF!+[4]NHAN!#REF!+[4]LY!#REF!+[4]DUC!#REF!+[4]DONG!#REF!+[4]HPHU!#REF!+[4]BAC!#REF!+[4]THANH!#REF!+[4]MY!#REF!+[4]HA!#REF!+[4]PHUC!#REF!+[4]LAM!#REF!+[4]XUAN!#REF!+[4]LIEN!#REF!</f>
        <v>#REF!</v>
      </c>
      <c r="AT110" s="867"/>
      <c r="AU110" s="867" t="e">
        <f>[4]DAI!#REF!+[4]NAM!#REF!+[4]NHAN!#REF!+[4]LY!#REF!+[4]DUC!#REF!+[4]DONG!#REF!+[4]HPHU!#REF!+[4]BAC!#REF!+[4]THANH!#REF!+[4]MY!#REF!+[4]HA!#REF!+[4]PHUC!#REF!+[4]LAM!#REF!+[4]XUAN!#REF!+[4]LIEN!#REF!</f>
        <v>#REF!</v>
      </c>
      <c r="AV110" s="838">
        <f>[4]DAI!AV108+[4]NAM!AV108+[4]NHAN!AV108+[4]LY!AV108+[4]DUC!AV108+[4]DONG!AV108+[4]HPHU!AV108+[4]BAC!AV108+[4]THANH!AV108+[4]MY!AV108+[4]HA!AV108+[4]PHUC!AV108+[4]LAM!AV108+[4]XUAN!AV108+[4]LIEN!AV108+[4]HUNG!AV108+[4]CNAM!AV108+[4]TAY!AV108+[4]HOA!AV108+[4]VAN!AV108+[4]PDINH!AV108+[4]SLOC!AV108+[4]TRUNG!AV108+[4]TAN!AV108+[4]THUONG!AV108+[4]HLAO!AV108+[4]PNHA!AV108+[4]VTRUNG!AV108</f>
        <v>0</v>
      </c>
      <c r="AW110" s="885" t="e">
        <f>[4]DAI!#REF!+[4]NAM!#REF!+[4]NHAN!#REF!+[4]LY!#REF!+[4]DUC!#REF!+[4]DONG!#REF!+[4]HPHU!#REF!+[4]BAC!#REF!+[4]THANH!#REF!+#REF!+[4]MY!#REF!+[4]HA!#REF!+[4]PHUC!#REF!+[4]LAM!#REF!+[4]XUAN!#REF!+[4]LIEN!#REF!</f>
        <v>#REF!</v>
      </c>
      <c r="AX110" s="885" t="e">
        <f>[4]DAI!#REF!+[4]NAM!#REF!+[4]NHAN!#REF!+[4]LY!#REF!+[4]DUC!#REF!+[4]DONG!#REF!+[4]HPHU!#REF!+[4]BAC!#REF!+[4]THANH!#REF!+#REF!+[4]MY!#REF!+[4]HA!#REF!+[4]PHUC!#REF!+[4]LAM!#REF!+[4]XUAN!#REF!+[4]LIEN!#REF!</f>
        <v>#REF!</v>
      </c>
      <c r="AY110" s="885" t="e">
        <f>[4]DAI!#REF!+[4]NAM!#REF!+[4]NHAN!#REF!+[4]LY!#REF!+[4]DUC!#REF!+[4]DONG!#REF!+[4]HPHU!#REF!+[4]BAC!#REF!+[4]THANH!#REF!+#REF!+[4]MY!#REF!+[4]HA!#REF!+[4]PHUC!#REF!+[4]LAM!#REF!+[4]XUAN!#REF!+[4]LIEN!#REF!</f>
        <v>#REF!</v>
      </c>
      <c r="AZ110" s="867" t="e">
        <f>[4]DAI!#REF!+[4]NAM!#REF!+[4]NHAN!#REF!+[4]LY!#REF!+[4]DUC!#REF!+[4]DONG!#REF!+[4]HPHU!#REF!+[4]BAC!#REF!+[4]THANH!#REF!+[4]MY!#REF!+[4]HA!#REF!+[4]PHUC!#REF!+[4]LAM!#REF!+[4]XUAN!#REF!+[4]LIEN!#REF!</f>
        <v>#REF!</v>
      </c>
      <c r="BA110" s="885" t="e">
        <f>[4]DAI!#REF!+[4]NAM!#REF!+[4]NHAN!#REF!+[4]LY!#REF!+[4]DUC!#REF!+[4]DONG!#REF!+[4]HPHU!#REF!+[4]BAC!#REF!+[4]THANH!#REF!+#REF!+[4]MY!#REF!+[4]HA!#REF!+[4]PHUC!#REF!+[4]LAM!#REF!+[4]XUAN!#REF!+[4]LIEN!#REF!</f>
        <v>#REF!</v>
      </c>
      <c r="BB110" s="885" t="e">
        <f>[4]DAI!#REF!+[4]NAM!#REF!+[4]NHAN!#REF!+[4]LY!#REF!+[4]DUC!#REF!+[4]DONG!#REF!+[4]HPHU!#REF!+[4]BAC!#REF!+[4]THANH!#REF!+#REF!+[4]MY!#REF!+[4]HA!#REF!+[4]PHUC!#REF!+[4]LAM!#REF!+[4]XUAN!#REF!+[4]LIEN!#REF!</f>
        <v>#REF!</v>
      </c>
      <c r="BC110" s="885" t="e">
        <f>[4]DAI!#REF!+[4]NAM!#REF!+[4]NHAN!#REF!+[4]LY!#REF!+[4]DUC!#REF!+[4]DONG!#REF!+[4]HPHU!#REF!+[4]BAC!#REF!+[4]THANH!#REF!+#REF!+[4]MY!#REF!+[4]HA!#REF!+[4]PHUC!#REF!+[4]LAM!#REF!+[4]XUAN!#REF!+[4]LIEN!#REF!</f>
        <v>#REF!</v>
      </c>
      <c r="BD110" s="867" t="e">
        <f>[4]DAI!#REF!+[4]NAM!#REF!+[4]NHAN!#REF!+[4]LY!#REF!+[4]DUC!#REF!+[4]DONG!#REF!+[4]HPHU!#REF!+[4]BAC!#REF!+[4]THANH!#REF!+[4]MY!#REF!+[4]HA!#REF!+[4]PHUC!#REF!+[4]LAM!#REF!+[4]XUAN!#REF!+[4]LIEN!#REF!</f>
        <v>#REF!</v>
      </c>
      <c r="BE110" s="885" t="e">
        <f>[4]DAI!#REF!+[4]NAM!#REF!+[4]NHAN!#REF!+[4]LY!#REF!+[4]DUC!#REF!+[4]DONG!#REF!+[4]HPHU!#REF!+[4]BAC!#REF!+[4]THANH!#REF!+#REF!+[4]MY!#REF!+[4]HA!#REF!+[4]PHUC!#REF!+[4]LAM!#REF!+[4]XUAN!#REF!+[4]LIEN!#REF!</f>
        <v>#REF!</v>
      </c>
      <c r="BF110" s="885" t="e">
        <f>[4]DAI!#REF!+[4]NAM!#REF!+[4]NHAN!#REF!+[4]LY!#REF!+[4]DUC!#REF!+[4]DONG!#REF!+[4]HPHU!#REF!+[4]BAC!#REF!+[4]THANH!#REF!+#REF!+[4]MY!#REF!+[4]HA!#REF!+[4]PHUC!#REF!+[4]LAM!#REF!+[4]XUAN!#REF!+[4]LIEN!#REF!</f>
        <v>#REF!</v>
      </c>
      <c r="BG110" s="885" t="e">
        <f>[4]DAI!#REF!+[4]NAM!#REF!+[4]NHAN!#REF!+[4]LY!#REF!+[4]DUC!#REF!+[4]DONG!#REF!+[4]HPHU!#REF!+[4]BAC!#REF!+[4]THANH!#REF!+#REF!+[4]MY!#REF!+[4]HA!#REF!+[4]PHUC!#REF!+[4]LAM!#REF!+[4]XUAN!#REF!+[4]LIEN!#REF!</f>
        <v>#REF!</v>
      </c>
      <c r="BH110" s="885" t="e">
        <f>[4]DAI!#REF!+[4]NAM!#REF!+[4]NHAN!#REF!+[4]LY!#REF!+[4]DUC!#REF!+[4]DONG!#REF!+[4]HPHU!#REF!+[4]BAC!#REF!+[4]THANH!#REF!+#REF!+[4]MY!#REF!+[4]HA!#REF!+[4]PHUC!#REF!+[4]LAM!#REF!+[4]XUAN!#REF!+[4]LIEN!#REF!</f>
        <v>#REF!</v>
      </c>
      <c r="BI110" s="885" t="e">
        <f>[4]DAI!#REF!+[4]NAM!#REF!+[4]NHAN!#REF!+[4]LY!#REF!+[4]DUC!#REF!+[4]DONG!#REF!+[4]HPHU!#REF!+[4]BAC!#REF!+[4]THANH!#REF!+#REF!+[4]MY!#REF!+[4]HA!#REF!+[4]PHUC!#REF!+[4]LAM!#REF!+[4]XUAN!#REF!+[4]LIEN!#REF!</f>
        <v>#REF!</v>
      </c>
      <c r="BJ110" s="885" t="e">
        <f>[4]DAI!#REF!+[4]NAM!#REF!+[4]NHAN!#REF!+[4]LY!#REF!+[4]DUC!#REF!+[4]DONG!#REF!+[4]HPHU!#REF!+[4]BAC!#REF!+[4]THANH!#REF!+#REF!+[4]MY!#REF!+[4]HA!#REF!+[4]PHUC!#REF!+[4]LAM!#REF!+[4]XUAN!#REF!+[4]LIEN!#REF!</f>
        <v>#REF!</v>
      </c>
      <c r="BK110" s="885" t="e">
        <f>[4]DAI!#REF!+[4]NAM!#REF!+[4]NHAN!#REF!+[4]LY!#REF!+[4]DUC!#REF!+[4]DONG!#REF!+[4]HPHU!#REF!+[4]BAC!#REF!+[4]THANH!#REF!+#REF!+[4]MY!#REF!+[4]HA!#REF!+[4]PHUC!#REF!+[4]LAM!#REF!+[4]XUAN!#REF!+[4]LIEN!#REF!</f>
        <v>#REF!</v>
      </c>
      <c r="BL110" s="885" t="e">
        <f>[4]DAI!#REF!+[4]NAM!#REF!+[4]NHAN!#REF!+[4]LY!#REF!+[4]DUC!#REF!+[4]DONG!#REF!+[4]HPHU!#REF!+[4]BAC!#REF!+[4]THANH!#REF!+#REF!+[4]MY!#REF!+[4]HA!#REF!+[4]PHUC!#REF!+[4]LAM!#REF!+[4]XUAN!#REF!+[4]LIEN!#REF!</f>
        <v>#REF!</v>
      </c>
    </row>
    <row r="111" spans="1:64" ht="24" hidden="1" customHeight="1" x14ac:dyDescent="0.2">
      <c r="A111" s="886" t="s">
        <v>85</v>
      </c>
      <c r="B111" s="848" t="s">
        <v>86</v>
      </c>
      <c r="C111" s="887" t="s">
        <v>87</v>
      </c>
      <c r="D111" s="885" t="e">
        <f>[4]DAI!#REF!+[4]NAM!#REF!+[4]NHAN!#REF!+[4]LY!#REF!+[4]DUC!#REF!+[4]DONG!#REF!+[4]HPHU!#REF!+[4]BAC!#REF!+[4]THANH!#REF!+#REF!+[4]MY!#REF!+[4]HA!#REF!+[4]PHUC!#REF!+[4]LAM!#REF!+[4]XUAN!#REF!+[4]LIEN!#REF!</f>
        <v>#REF!</v>
      </c>
      <c r="E111" s="885" t="e">
        <f>[4]DAI!#REF!+[4]NAM!#REF!+[4]NHAN!#REF!+[4]LY!#REF!+[4]DUC!#REF!+[4]DONG!#REF!+[4]HPHU!#REF!+[4]BAC!#REF!+[4]THANH!#REF!+#REF!+[4]MY!#REF!+[4]HA!#REF!+[4]PHUC!#REF!+[4]LAM!#REF!+[4]XUAN!#REF!+[4]LIEN!#REF!</f>
        <v>#REF!</v>
      </c>
      <c r="F111" s="885" t="e">
        <f>[4]DAI!#REF!+[4]NAM!#REF!+[4]NHAN!#REF!+[4]LY!#REF!+[4]DUC!#REF!+[4]DONG!#REF!+[4]HPHU!#REF!+[4]BAC!#REF!+[4]THANH!#REF!+#REF!+[4]MY!#REF!+[4]HA!#REF!+[4]PHUC!#REF!+[4]LAM!#REF!+[4]XUAN!#REF!+[4]LIEN!#REF!</f>
        <v>#REF!</v>
      </c>
      <c r="G111" s="867">
        <f>[4]DAI!G109+[4]NAM!G109+[4]NHAN!G109+[4]LY!G109+[4]DUC!G109+[4]DONG!G109+[4]HPHU!G109+[4]BAC!G109+[4]THANH!G109+[4]MY!G109+[4]HA!G109+[4]PHUC!G109+[4]LAM!G109+[4]XUAN!G109+[4]LIEN!G109+[4]HUNG!G109+[4]CNAM!G109+[4]TAY!G109+[4]HOA!G109+[4]VAN!G109+[4]PDINH!G109+[4]SLOC!G109+[4]TRUNG!G109+[4]TAN!G109+[4]THUONG!G109+[4]HLAO!G109+[4]PNHA!G109+[4]VTRUNG!G109</f>
        <v>0</v>
      </c>
      <c r="H111" s="885" t="e">
        <f>[4]DAI!#REF!+[4]NAM!#REF!+[4]NHAN!#REF!+[4]LY!#REF!+[4]DUC!#REF!+[4]DONG!#REF!+[4]HPHU!#REF!+[4]BAC!#REF!+[4]THANH!#REF!+#REF!+[4]MY!#REF!+[4]HA!#REF!+[4]PHUC!#REF!+[4]LAM!#REF!+[4]XUAN!#REF!+[4]LIEN!#REF!</f>
        <v>#REF!</v>
      </c>
      <c r="I111" s="885" t="e">
        <f>[4]DAI!#REF!+[4]NAM!#REF!+[4]NHAN!#REF!+[4]LY!#REF!+[4]DUC!#REF!+[4]DONG!#REF!+[4]HPHU!#REF!+[4]BAC!#REF!+[4]THANH!#REF!+#REF!+[4]MY!#REF!+[4]HA!#REF!+[4]PHUC!#REF!+[4]LAM!#REF!+[4]XUAN!#REF!+[4]LIEN!#REF!</f>
        <v>#REF!</v>
      </c>
      <c r="J111" s="867">
        <f>[4]DAI!J109+[4]NAM!J109+[4]NHAN!J109+[4]LY!J109+[4]DUC!J109+[4]DONG!J109+[4]HPHU!J109+[4]BAC!J109+[4]THANH!J109+[4]MY!J109+[4]HA!J109+[4]PHUC!J109+[4]LAM!J109+[4]XUAN!J109+[4]LIEN!J109+[4]HUNG!J109+[4]CNAM!J109+[4]TAY!J109+[4]HOA!J109+[4]VAN!J109+[4]PDINH!J109+[4]SLOC!J109+[4]TRUNG!J109+[4]TAN!J109+[4]THUONG!J109+[4]HLAO!J109+[4]PNHA!J109+[4]VTRUNG!J109</f>
        <v>0</v>
      </c>
      <c r="K111" s="885" t="e">
        <f>[4]DAI!#REF!+[4]NAM!#REF!+[4]NHAN!#REF!+[4]LY!#REF!+[4]DUC!#REF!+[4]DONG!#REF!+[4]HPHU!#REF!+[4]BAC!#REF!+[4]THANH!#REF!+#REF!+[4]MY!#REF!+[4]HA!#REF!+[4]PHUC!#REF!+[4]LAM!#REF!+[4]XUAN!#REF!+[4]LIEN!#REF!</f>
        <v>#REF!</v>
      </c>
      <c r="L111" s="885" t="e">
        <f>[4]DAI!#REF!+[4]NAM!#REF!+[4]NHAN!#REF!+[4]LY!#REF!+[4]DUC!#REF!+[4]DONG!#REF!+[4]HPHU!#REF!+[4]BAC!#REF!+[4]THANH!#REF!+#REF!+[4]MY!#REF!+[4]HA!#REF!+[4]PHUC!#REF!+[4]LAM!#REF!+[4]XUAN!#REF!+[4]LIEN!#REF!</f>
        <v>#REF!</v>
      </c>
      <c r="M111" s="885" t="e">
        <f>[4]DAI!#REF!+[4]NAM!#REF!+[4]NHAN!#REF!+[4]LY!#REF!+[4]DUC!#REF!+[4]DONG!#REF!+[4]HPHU!#REF!+[4]BAC!#REF!+[4]THANH!#REF!+#REF!+[4]MY!#REF!+[4]HA!#REF!+[4]PHUC!#REF!+[4]LAM!#REF!+[4]XUAN!#REF!+[4]LIEN!#REF!</f>
        <v>#REF!</v>
      </c>
      <c r="N111" s="867">
        <f>[4]DAI!N109+[4]NAM!N109+[4]NHAN!N109+[4]LY!N109+[4]DUC!N109+[4]DONG!N109+[4]HPHU!N109+[4]BAC!N109+[4]THANH!N109+[4]MY!N109+[4]HA!N109+[4]PHUC!N109+[4]LAM!N109+[4]XUAN!N109+[4]LIEN!N109+[4]HUNG!N109+[4]CNAM!N109+[4]TAY!N109+[4]HOA!N109+[4]VAN!N109+[4]PDINH!N109+[4]SLOC!N109+[4]TRUNG!N109+[4]TAN!N109+[4]THUONG!N109+[4]HLAO!N109+[4]PNHA!N109+[4]VTRUNG!N109</f>
        <v>0</v>
      </c>
      <c r="O111" s="867">
        <f>[4]DAI!O109+[4]NAM!O109+[4]NHAN!O109+[4]LY!O109+[4]DUC!O109+[4]DONG!O109+[4]HPHU!O109+[4]BAC!O109+[4]THANH!O109+[4]MY!O109+[4]HA!O109+[4]PHUC!O109+[4]LAM!O109+[4]XUAN!O109+[4]LIEN!O109+[4]HUNG!O109+[4]CNAM!O109+[4]TAY!O109+[4]HOA!O109+[4]VAN!O109+[4]PDINH!O109+[4]SLOC!O109+[4]TRUNG!O109+[4]TAN!O109+[4]THUONG!O109+[4]HLAO!O109+[4]PNHA!O109+[4]VTRUNG!O109</f>
        <v>0</v>
      </c>
      <c r="P111" s="867" t="e">
        <f>[4]DAI!#REF!+[4]NAM!#REF!+[4]NHAN!#REF!+[4]LY!#REF!+[4]DUC!#REF!+[4]DONG!#REF!+[4]HPHU!#REF!+[4]BAC!#REF!+[4]THANH!#REF!+[4]MY!#REF!+[4]HA!#REF!+[4]PHUC!#REF!+[4]LAM!#REF!+[4]XUAN!#REF!+[4]LIEN!#REF!</f>
        <v>#REF!</v>
      </c>
      <c r="Q111" s="885" t="e">
        <f>[4]DAI!#REF!+[4]NAM!#REF!+[4]NHAN!#REF!+[4]LY!#REF!+[4]DUC!#REF!+[4]DONG!#REF!+[4]HPHU!#REF!+[4]BAC!#REF!+[4]THANH!#REF!+#REF!+[4]MY!#REF!+[4]HA!#REF!+[4]PHUC!#REF!+[4]LAM!#REF!+[4]XUAN!#REF!+[4]LIEN!#REF!</f>
        <v>#REF!</v>
      </c>
      <c r="R111" s="882" t="e">
        <f>[4]DAI!#REF!+[4]NAM!#REF!+[4]NHAN!#REF!+[4]LY!#REF!+[4]DUC!#REF!+[4]DONG!#REF!+[4]HPHU!#REF!+[4]BAC!#REF!+[4]THANH!#REF!+#REF!+[4]MY!#REF!+[4]HA!#REF!+[4]PHUC!#REF!+[4]LAM!#REF!+[4]XUAN!#REF!+[4]LIEN!#REF!</f>
        <v>#REF!</v>
      </c>
      <c r="S111" s="885" t="e">
        <f>[4]DAI!#REF!+[4]NAM!#REF!+[4]NHAN!#REF!+[4]LY!#REF!+[4]DUC!#REF!+[4]DONG!#REF!+[4]HPHU!#REF!+[4]BAC!#REF!+[4]THANH!#REF!+#REF!+[4]MY!#REF!+[4]HA!#REF!+[4]PHUC!#REF!+[4]LAM!#REF!+[4]XUAN!#REF!+[4]LIEN!#REF!</f>
        <v>#REF!</v>
      </c>
      <c r="T111" s="885" t="e">
        <f>[4]DAI!#REF!+[4]NAM!#REF!+[4]NHAN!#REF!+[4]LY!#REF!+[4]DUC!#REF!+[4]DONG!#REF!+[4]HPHU!#REF!+[4]BAC!#REF!+[4]THANH!#REF!+#REF!+[4]MY!#REF!+[4]HA!#REF!+[4]PHUC!#REF!+[4]LAM!#REF!+[4]XUAN!#REF!+[4]LIEN!#REF!</f>
        <v>#REF!</v>
      </c>
      <c r="U111" s="885" t="e">
        <f>[4]DAI!#REF!+[4]NAM!#REF!+[4]NHAN!#REF!+[4]LY!#REF!+[4]DUC!#REF!+[4]DONG!#REF!+[4]HPHU!#REF!+[4]BAC!#REF!+[4]THANH!#REF!+#REF!+[4]MY!#REF!+[4]HA!#REF!+[4]PHUC!#REF!+[4]LAM!#REF!+[4]XUAN!#REF!+[4]LIEN!#REF!</f>
        <v>#REF!</v>
      </c>
      <c r="V111" s="885" t="e">
        <f>[4]DAI!#REF!+[4]NAM!#REF!+[4]NHAN!#REF!+[4]LY!#REF!+[4]DUC!#REF!+[4]DONG!#REF!+[4]HPHU!#REF!+[4]BAC!#REF!+[4]THANH!#REF!+#REF!+[4]MY!#REF!+[4]HA!#REF!+[4]PHUC!#REF!+[4]LAM!#REF!+[4]XUAN!#REF!+[4]LIEN!#REF!</f>
        <v>#REF!</v>
      </c>
      <c r="W111" s="885" t="e">
        <f>[4]DAI!#REF!+[4]NAM!#REF!+[4]NHAN!#REF!+[4]LY!#REF!+[4]DUC!#REF!+[4]DONG!#REF!+[4]HPHU!#REF!+[4]BAC!#REF!+[4]THANH!#REF!+#REF!+[4]MY!#REF!+[4]HA!#REF!+[4]PHUC!#REF!+[4]LAM!#REF!+[4]XUAN!#REF!+[4]LIEN!#REF!</f>
        <v>#REF!</v>
      </c>
      <c r="X111" s="885" t="e">
        <f>[4]DAI!#REF!+[4]NAM!#REF!+[4]NHAN!#REF!+[4]LY!#REF!+[4]DUC!#REF!+[4]DONG!#REF!+[4]HPHU!#REF!+[4]BAC!#REF!+[4]THANH!#REF!+#REF!+[4]MY!#REF!+[4]HA!#REF!+[4]PHUC!#REF!+[4]LAM!#REF!+[4]XUAN!#REF!+[4]LIEN!#REF!</f>
        <v>#REF!</v>
      </c>
      <c r="Y111" s="885" t="e">
        <f>[4]DAI!#REF!+[4]NAM!#REF!+[4]NHAN!#REF!+[4]LY!#REF!+[4]DUC!#REF!+[4]DONG!#REF!+[4]HPHU!#REF!+[4]BAC!#REF!+[4]THANH!#REF!+#REF!+[4]MY!#REF!+[4]HA!#REF!+[4]PHUC!#REF!+[4]LAM!#REF!+[4]XUAN!#REF!+[4]LIEN!#REF!</f>
        <v>#REF!</v>
      </c>
      <c r="Z111" s="885" t="e">
        <f>[4]DAI!#REF!+[4]NAM!#REF!+[4]NHAN!#REF!+[4]LY!#REF!+[4]DUC!#REF!+[4]DONG!#REF!+[4]HPHU!#REF!+[4]BAC!#REF!+[4]THANH!#REF!+#REF!+[4]MY!#REF!+[4]HA!#REF!+[4]PHUC!#REF!+[4]LAM!#REF!+[4]XUAN!#REF!+[4]LIEN!#REF!</f>
        <v>#REF!</v>
      </c>
      <c r="AA111" s="885" t="e">
        <f>[4]DAI!#REF!+[4]NAM!#REF!+[4]NHAN!#REF!+[4]LY!#REF!+[4]DUC!#REF!+[4]DONG!#REF!+[4]HPHU!#REF!+[4]BAC!#REF!+[4]THANH!#REF!+#REF!+[4]MY!#REF!+[4]HA!#REF!+[4]PHUC!#REF!+[4]LAM!#REF!+[4]XUAN!#REF!+[4]LIEN!#REF!</f>
        <v>#REF!</v>
      </c>
      <c r="AB111" s="885" t="e">
        <f>[4]DAI!#REF!+[4]NAM!#REF!+[4]NHAN!#REF!+[4]LY!#REF!+[4]DUC!#REF!+[4]DONG!#REF!+[4]HPHU!#REF!+[4]BAC!#REF!+[4]THANH!#REF!+#REF!+[4]MY!#REF!+[4]HA!#REF!+[4]PHUC!#REF!+[4]LAM!#REF!+[4]XUAN!#REF!+[4]LIEN!#REF!</f>
        <v>#REF!</v>
      </c>
      <c r="AC111" s="885" t="e">
        <f>[4]DAI!#REF!+[4]NAM!#REF!+[4]NHAN!#REF!+[4]LY!#REF!+[4]DUC!#REF!+[4]DONG!#REF!+[4]HPHU!#REF!+[4]BAC!#REF!+[4]THANH!#REF!+#REF!+[4]MY!#REF!+[4]HA!#REF!+[4]PHUC!#REF!+[4]LAM!#REF!+[4]XUAN!#REF!+[4]LIEN!#REF!</f>
        <v>#REF!</v>
      </c>
      <c r="AD111" s="867" t="e">
        <f>[4]DAI!#REF!+[4]NAM!#REF!+[4]NHAN!#REF!+[4]LY!#REF!+[4]DUC!#REF!+[4]DONG!#REF!+[4]HPHU!#REF!+[4]BAC!#REF!+[4]THANH!#REF!+[4]MY!#REF!+[4]HA!#REF!+[4]PHUC!#REF!+[4]LAM!#REF!+[4]XUAN!#REF!+[4]LIEN!#REF!</f>
        <v>#REF!</v>
      </c>
      <c r="AE111" s="885" t="e">
        <f>[4]DAI!#REF!+[4]NAM!#REF!+[4]NHAN!#REF!+[4]LY!#REF!+[4]DUC!#REF!+[4]DONG!#REF!+[4]HPHU!#REF!+[4]BAC!#REF!+[4]THANH!#REF!+#REF!+[4]MY!#REF!+[4]HA!#REF!+[4]PHUC!#REF!+[4]LAM!#REF!+[4]XUAN!#REF!+[4]LIEN!#REF!</f>
        <v>#REF!</v>
      </c>
      <c r="AF111" s="885" t="e">
        <f>[4]DAI!#REF!+[4]NAM!#REF!+[4]NHAN!#REF!+[4]LY!#REF!+[4]DUC!#REF!+[4]DONG!#REF!+[4]HPHU!#REF!+[4]BAC!#REF!+[4]THANH!#REF!+#REF!+[4]MY!#REF!+[4]HA!#REF!+[4]PHUC!#REF!+[4]LAM!#REF!+[4]XUAN!#REF!+[4]LIEN!#REF!</f>
        <v>#REF!</v>
      </c>
      <c r="AG111" s="885" t="e">
        <f>[4]DAI!#REF!+[4]NAM!#REF!+[4]NHAN!#REF!+[4]LY!#REF!+[4]DUC!#REF!+[4]DONG!#REF!+[4]HPHU!#REF!+[4]BAC!#REF!+[4]THANH!#REF!+#REF!+[4]MY!#REF!+[4]HA!#REF!+[4]PHUC!#REF!+[4]LAM!#REF!+[4]XUAN!#REF!+[4]LIEN!#REF!</f>
        <v>#REF!</v>
      </c>
      <c r="AH111" s="885" t="e">
        <f>[4]DAI!#REF!+[4]NAM!#REF!+[4]NHAN!#REF!+[4]LY!#REF!+[4]DUC!#REF!+[4]DONG!#REF!+[4]HPHU!#REF!+[4]BAC!#REF!+[4]THANH!#REF!+#REF!+[4]MY!#REF!+[4]HA!#REF!+[4]PHUC!#REF!+[4]LAM!#REF!+[4]XUAN!#REF!+[4]LIEN!#REF!</f>
        <v>#REF!</v>
      </c>
      <c r="AI111" s="885" t="e">
        <f>[4]DAI!#REF!+[4]NAM!#REF!+[4]NHAN!#REF!+[4]LY!#REF!+[4]DUC!#REF!+[4]DONG!#REF!+[4]HPHU!#REF!+[4]BAC!#REF!+[4]THANH!#REF!+#REF!+[4]MY!#REF!+[4]HA!#REF!+[4]PHUC!#REF!+[4]LAM!#REF!+[4]XUAN!#REF!+[4]LIEN!#REF!</f>
        <v>#REF!</v>
      </c>
      <c r="AJ111" s="885" t="e">
        <f>[4]DAI!#REF!+[4]NAM!#REF!+[4]NHAN!#REF!+[4]LY!#REF!+[4]DUC!#REF!+[4]DONG!#REF!+[4]HPHU!#REF!+[4]BAC!#REF!+[4]THANH!#REF!+#REF!+[4]MY!#REF!+[4]HA!#REF!+[4]PHUC!#REF!+[4]LAM!#REF!+[4]XUAN!#REF!+[4]LIEN!#REF!</f>
        <v>#REF!</v>
      </c>
      <c r="AK111" s="867" t="e">
        <f>[4]DAI!#REF!+[4]NAM!#REF!+[4]NHAN!#REF!+[4]LY!#REF!+[4]DUC!#REF!+[4]DONG!#REF!+[4]HPHU!#REF!+[4]BAC!#REF!+[4]THANH!#REF!+[4]MY!#REF!+[4]HA!#REF!+[4]PHUC!#REF!+[4]LAM!#REF!+[4]XUAN!#REF!+[4]LIEN!#REF!</f>
        <v>#REF!</v>
      </c>
      <c r="AL111" s="885" t="e">
        <f>[4]DAI!#REF!+[4]NAM!#REF!+[4]NHAN!#REF!+[4]LY!#REF!+[4]DUC!#REF!+[4]DONG!#REF!+[4]HPHU!#REF!+[4]BAC!#REF!+[4]THANH!#REF!+#REF!+[4]MY!#REF!+[4]HA!#REF!+[4]PHUC!#REF!+[4]LAM!#REF!+[4]XUAN!#REF!+[4]LIEN!#REF!</f>
        <v>#REF!</v>
      </c>
      <c r="AM111" s="885" t="e">
        <f>[4]DAI!#REF!+[4]NAM!#REF!+[4]NHAN!#REF!+[4]LY!#REF!+[4]DUC!#REF!+[4]DONG!#REF!+[4]HPHU!#REF!+[4]BAC!#REF!+[4]THANH!#REF!+#REF!+[4]MY!#REF!+[4]HA!#REF!+[4]PHUC!#REF!+[4]LAM!#REF!+[4]XUAN!#REF!+[4]LIEN!#REF!</f>
        <v>#REF!</v>
      </c>
      <c r="AN111" s="867" t="e">
        <f>[4]DAI!#REF!+[4]NAM!#REF!+[4]NHAN!#REF!+[4]LY!#REF!+[4]DUC!#REF!+[4]DONG!#REF!+[4]HPHU!#REF!+[4]BAC!#REF!+[4]THANH!#REF!+[4]MY!#REF!+[4]HA!#REF!+[4]PHUC!#REF!+[4]LAM!#REF!+[4]XUAN!#REF!+[4]LIEN!#REF!</f>
        <v>#REF!</v>
      </c>
      <c r="AO111" s="885" t="e">
        <f>[4]DAI!#REF!+[4]NAM!#REF!+[4]NHAN!#REF!+[4]LY!#REF!+[4]DUC!#REF!+[4]DONG!#REF!+[4]HPHU!#REF!+[4]BAC!#REF!+[4]THANH!#REF!+#REF!+[4]MY!#REF!+[4]HA!#REF!+[4]PHUC!#REF!+[4]LAM!#REF!+[4]XUAN!#REF!+[4]LIEN!#REF!</f>
        <v>#REF!</v>
      </c>
      <c r="AP111" s="885" t="e">
        <f>[4]DAI!#REF!+[4]NAM!#REF!+[4]NHAN!#REF!+[4]LY!#REF!+[4]DUC!#REF!+[4]DONG!#REF!+[4]HPHU!#REF!+[4]BAC!#REF!+[4]THANH!#REF!+#REF!+[4]MY!#REF!+[4]HA!#REF!+[4]PHUC!#REF!+[4]LAM!#REF!+[4]XUAN!#REF!+[4]LIEN!#REF!</f>
        <v>#REF!</v>
      </c>
      <c r="AQ111" s="885" t="e">
        <f>[4]DAI!#REF!+[4]NAM!#REF!+[4]NHAN!#REF!+[4]LY!#REF!+[4]DUC!#REF!+[4]DONG!#REF!+[4]HPHU!#REF!+[4]BAC!#REF!+[4]THANH!#REF!+#REF!+[4]MY!#REF!+[4]HA!#REF!+[4]PHUC!#REF!+[4]LAM!#REF!+[4]XUAN!#REF!+[4]LIEN!#REF!</f>
        <v>#REF!</v>
      </c>
      <c r="AR111" s="867">
        <f>[4]DAI!AR109+[4]NAM!AR109+[4]NHAN!AR109+[4]LY!AR109+[4]DUC!AR109+[4]DONG!AR109+[4]HPHU!AR109+[4]BAC!AR109+[4]THANH!AR109+[4]MY!AR109+[4]HA!AR109+[4]PHUC!AR109+[4]LAM!AR109+[4]XUAN!AR109+[4]LIEN!AR109+[4]HUNG!AR109+[4]CNAM!AR109+[4]TAY!AR109+[4]HOA!AR109+[4]VAN!AR109+[4]PDINH!AR109+[4]SLOC!AR109+[4]TRUNG!AR109+[4]TAN!AR109+[4]THUONG!AR109+[4]HLAO!AR109+[4]PNHA!AR109+[4]VTRUNG!AR109</f>
        <v>0</v>
      </c>
      <c r="AS111" s="867" t="e">
        <f>[4]DAI!#REF!+[4]NAM!#REF!+[4]NHAN!#REF!+[4]LY!#REF!+[4]DUC!#REF!+[4]DONG!#REF!+[4]HPHU!#REF!+[4]BAC!#REF!+[4]THANH!#REF!+[4]MY!#REF!+[4]HA!#REF!+[4]PHUC!#REF!+[4]LAM!#REF!+[4]XUAN!#REF!+[4]LIEN!#REF!</f>
        <v>#REF!</v>
      </c>
      <c r="AT111" s="867"/>
      <c r="AU111" s="867" t="e">
        <f>[4]DAI!#REF!+[4]NAM!#REF!+[4]NHAN!#REF!+[4]LY!#REF!+[4]DUC!#REF!+[4]DONG!#REF!+[4]HPHU!#REF!+[4]BAC!#REF!+[4]THANH!#REF!+[4]MY!#REF!+[4]HA!#REF!+[4]PHUC!#REF!+[4]LAM!#REF!+[4]XUAN!#REF!+[4]LIEN!#REF!</f>
        <v>#REF!</v>
      </c>
      <c r="AV111" s="838">
        <f>[4]DAI!AV109+[4]NAM!AV109+[4]NHAN!AV109+[4]LY!AV109+[4]DUC!AV109+[4]DONG!AV109+[4]HPHU!AV109+[4]BAC!AV109+[4]THANH!AV109+[4]MY!AV109+[4]HA!AV109+[4]PHUC!AV109+[4]LAM!AV109+[4]XUAN!AV109+[4]LIEN!AV109+[4]HUNG!AV109+[4]CNAM!AV109+[4]TAY!AV109+[4]HOA!AV109+[4]VAN!AV109+[4]PDINH!AV109+[4]SLOC!AV109+[4]TRUNG!AV109+[4]TAN!AV109+[4]THUONG!AV109+[4]HLAO!AV109+[4]PNHA!AV109+[4]VTRUNG!AV109</f>
        <v>0</v>
      </c>
      <c r="AW111" s="885" t="e">
        <f>[4]DAI!#REF!+[4]NAM!#REF!+[4]NHAN!#REF!+[4]LY!#REF!+[4]DUC!#REF!+[4]DONG!#REF!+[4]HPHU!#REF!+[4]BAC!#REF!+[4]THANH!#REF!+#REF!+[4]MY!#REF!+[4]HA!#REF!+[4]PHUC!#REF!+[4]LAM!#REF!+[4]XUAN!#REF!+[4]LIEN!#REF!</f>
        <v>#REF!</v>
      </c>
      <c r="AX111" s="885" t="e">
        <f>[4]DAI!#REF!+[4]NAM!#REF!+[4]NHAN!#REF!+[4]LY!#REF!+[4]DUC!#REF!+[4]DONG!#REF!+[4]HPHU!#REF!+[4]BAC!#REF!+[4]THANH!#REF!+#REF!+[4]MY!#REF!+[4]HA!#REF!+[4]PHUC!#REF!+[4]LAM!#REF!+[4]XUAN!#REF!+[4]LIEN!#REF!</f>
        <v>#REF!</v>
      </c>
      <c r="AY111" s="885" t="e">
        <f>[4]DAI!#REF!+[4]NAM!#REF!+[4]NHAN!#REF!+[4]LY!#REF!+[4]DUC!#REF!+[4]DONG!#REF!+[4]HPHU!#REF!+[4]BAC!#REF!+[4]THANH!#REF!+#REF!+[4]MY!#REF!+[4]HA!#REF!+[4]PHUC!#REF!+[4]LAM!#REF!+[4]XUAN!#REF!+[4]LIEN!#REF!</f>
        <v>#REF!</v>
      </c>
      <c r="AZ111" s="867" t="e">
        <f>[4]DAI!#REF!+[4]NAM!#REF!+[4]NHAN!#REF!+[4]LY!#REF!+[4]DUC!#REF!+[4]DONG!#REF!+[4]HPHU!#REF!+[4]BAC!#REF!+[4]THANH!#REF!+[4]MY!#REF!+[4]HA!#REF!+[4]PHUC!#REF!+[4]LAM!#REF!+[4]XUAN!#REF!+[4]LIEN!#REF!</f>
        <v>#REF!</v>
      </c>
      <c r="BA111" s="885" t="e">
        <f>[4]DAI!#REF!+[4]NAM!#REF!+[4]NHAN!#REF!+[4]LY!#REF!+[4]DUC!#REF!+[4]DONG!#REF!+[4]HPHU!#REF!+[4]BAC!#REF!+[4]THANH!#REF!+#REF!+[4]MY!#REF!+[4]HA!#REF!+[4]PHUC!#REF!+[4]LAM!#REF!+[4]XUAN!#REF!+[4]LIEN!#REF!</f>
        <v>#REF!</v>
      </c>
      <c r="BB111" s="885" t="e">
        <f>[4]DAI!#REF!+[4]NAM!#REF!+[4]NHAN!#REF!+[4]LY!#REF!+[4]DUC!#REF!+[4]DONG!#REF!+[4]HPHU!#REF!+[4]BAC!#REF!+[4]THANH!#REF!+#REF!+[4]MY!#REF!+[4]HA!#REF!+[4]PHUC!#REF!+[4]LAM!#REF!+[4]XUAN!#REF!+[4]LIEN!#REF!</f>
        <v>#REF!</v>
      </c>
      <c r="BC111" s="885" t="e">
        <f>[4]DAI!#REF!+[4]NAM!#REF!+[4]NHAN!#REF!+[4]LY!#REF!+[4]DUC!#REF!+[4]DONG!#REF!+[4]HPHU!#REF!+[4]BAC!#REF!+[4]THANH!#REF!+#REF!+[4]MY!#REF!+[4]HA!#REF!+[4]PHUC!#REF!+[4]LAM!#REF!+[4]XUAN!#REF!+[4]LIEN!#REF!</f>
        <v>#REF!</v>
      </c>
      <c r="BD111" s="867" t="e">
        <f>[4]DAI!#REF!+[4]NAM!#REF!+[4]NHAN!#REF!+[4]LY!#REF!+[4]DUC!#REF!+[4]DONG!#REF!+[4]HPHU!#REF!+[4]BAC!#REF!+[4]THANH!#REF!+[4]MY!#REF!+[4]HA!#REF!+[4]PHUC!#REF!+[4]LAM!#REF!+[4]XUAN!#REF!+[4]LIEN!#REF!</f>
        <v>#REF!</v>
      </c>
      <c r="BE111" s="885" t="e">
        <f>[4]DAI!#REF!+[4]NAM!#REF!+[4]NHAN!#REF!+[4]LY!#REF!+[4]DUC!#REF!+[4]DONG!#REF!+[4]HPHU!#REF!+[4]BAC!#REF!+[4]THANH!#REF!+#REF!+[4]MY!#REF!+[4]HA!#REF!+[4]PHUC!#REF!+[4]LAM!#REF!+[4]XUAN!#REF!+[4]LIEN!#REF!</f>
        <v>#REF!</v>
      </c>
      <c r="BF111" s="885" t="e">
        <f>[4]DAI!#REF!+[4]NAM!#REF!+[4]NHAN!#REF!+[4]LY!#REF!+[4]DUC!#REF!+[4]DONG!#REF!+[4]HPHU!#REF!+[4]BAC!#REF!+[4]THANH!#REF!+#REF!+[4]MY!#REF!+[4]HA!#REF!+[4]PHUC!#REF!+[4]LAM!#REF!+[4]XUAN!#REF!+[4]LIEN!#REF!</f>
        <v>#REF!</v>
      </c>
      <c r="BG111" s="885" t="e">
        <f>[4]DAI!#REF!+[4]NAM!#REF!+[4]NHAN!#REF!+[4]LY!#REF!+[4]DUC!#REF!+[4]DONG!#REF!+[4]HPHU!#REF!+[4]BAC!#REF!+[4]THANH!#REF!+#REF!+[4]MY!#REF!+[4]HA!#REF!+[4]PHUC!#REF!+[4]LAM!#REF!+[4]XUAN!#REF!+[4]LIEN!#REF!</f>
        <v>#REF!</v>
      </c>
      <c r="BH111" s="885" t="e">
        <f>[4]DAI!#REF!+[4]NAM!#REF!+[4]NHAN!#REF!+[4]LY!#REF!+[4]DUC!#REF!+[4]DONG!#REF!+[4]HPHU!#REF!+[4]BAC!#REF!+[4]THANH!#REF!+#REF!+[4]MY!#REF!+[4]HA!#REF!+[4]PHUC!#REF!+[4]LAM!#REF!+[4]XUAN!#REF!+[4]LIEN!#REF!</f>
        <v>#REF!</v>
      </c>
      <c r="BI111" s="885" t="e">
        <f>[4]DAI!#REF!+[4]NAM!#REF!+[4]NHAN!#REF!+[4]LY!#REF!+[4]DUC!#REF!+[4]DONG!#REF!+[4]HPHU!#REF!+[4]BAC!#REF!+[4]THANH!#REF!+#REF!+[4]MY!#REF!+[4]HA!#REF!+[4]PHUC!#REF!+[4]LAM!#REF!+[4]XUAN!#REF!+[4]LIEN!#REF!</f>
        <v>#REF!</v>
      </c>
      <c r="BJ111" s="885" t="e">
        <f>[4]DAI!#REF!+[4]NAM!#REF!+[4]NHAN!#REF!+[4]LY!#REF!+[4]DUC!#REF!+[4]DONG!#REF!+[4]HPHU!#REF!+[4]BAC!#REF!+[4]THANH!#REF!+#REF!+[4]MY!#REF!+[4]HA!#REF!+[4]PHUC!#REF!+[4]LAM!#REF!+[4]XUAN!#REF!+[4]LIEN!#REF!</f>
        <v>#REF!</v>
      </c>
      <c r="BK111" s="885" t="e">
        <f>[4]DAI!#REF!+[4]NAM!#REF!+[4]NHAN!#REF!+[4]LY!#REF!+[4]DUC!#REF!+[4]DONG!#REF!+[4]HPHU!#REF!+[4]BAC!#REF!+[4]THANH!#REF!+#REF!+[4]MY!#REF!+[4]HA!#REF!+[4]PHUC!#REF!+[4]LAM!#REF!+[4]XUAN!#REF!+[4]LIEN!#REF!</f>
        <v>#REF!</v>
      </c>
      <c r="BL111" s="885" t="e">
        <f>[4]DAI!#REF!+[4]NAM!#REF!+[4]NHAN!#REF!+[4]LY!#REF!+[4]DUC!#REF!+[4]DONG!#REF!+[4]HPHU!#REF!+[4]BAC!#REF!+[4]THANH!#REF!+#REF!+[4]MY!#REF!+[4]HA!#REF!+[4]PHUC!#REF!+[4]LAM!#REF!+[4]XUAN!#REF!+[4]LIEN!#REF!</f>
        <v>#REF!</v>
      </c>
    </row>
    <row r="112" spans="1:64" ht="24" hidden="1" customHeight="1" x14ac:dyDescent="0.2">
      <c r="A112" s="886" t="s">
        <v>88</v>
      </c>
      <c r="B112" s="845" t="s">
        <v>89</v>
      </c>
      <c r="C112" s="887" t="s">
        <v>90</v>
      </c>
      <c r="D112" s="885" t="e">
        <f>[4]DAI!#REF!+[4]NAM!#REF!+[4]NHAN!#REF!+[4]LY!#REF!+[4]DUC!#REF!+[4]DONG!#REF!+[4]HPHU!#REF!+[4]BAC!#REF!+[4]THANH!#REF!+#REF!+[4]MY!#REF!+[4]HA!#REF!+[4]PHUC!#REF!+[4]LAM!#REF!+[4]XUAN!#REF!+[4]LIEN!#REF!</f>
        <v>#REF!</v>
      </c>
      <c r="E112" s="885" t="e">
        <f>[4]DAI!#REF!+[4]NAM!#REF!+[4]NHAN!#REF!+[4]LY!#REF!+[4]DUC!#REF!+[4]DONG!#REF!+[4]HPHU!#REF!+[4]BAC!#REF!+[4]THANH!#REF!+#REF!+[4]MY!#REF!+[4]HA!#REF!+[4]PHUC!#REF!+[4]LAM!#REF!+[4]XUAN!#REF!+[4]LIEN!#REF!</f>
        <v>#REF!</v>
      </c>
      <c r="F112" s="885" t="e">
        <f>[4]DAI!#REF!+[4]NAM!#REF!+[4]NHAN!#REF!+[4]LY!#REF!+[4]DUC!#REF!+[4]DONG!#REF!+[4]HPHU!#REF!+[4]BAC!#REF!+[4]THANH!#REF!+#REF!+[4]MY!#REF!+[4]HA!#REF!+[4]PHUC!#REF!+[4]LAM!#REF!+[4]XUAN!#REF!+[4]LIEN!#REF!</f>
        <v>#REF!</v>
      </c>
      <c r="G112" s="867">
        <f>[4]DAI!G110+[4]NAM!G110+[4]NHAN!G110+[4]LY!G110+[4]DUC!G110+[4]DONG!G110+[4]HPHU!G110+[4]BAC!G110+[4]THANH!G110+[4]MY!G110+[4]HA!G110+[4]PHUC!G110+[4]LAM!G110+[4]XUAN!G110+[4]LIEN!G110+[4]HUNG!G110+[4]CNAM!G110+[4]TAY!G110+[4]HOA!G110+[4]VAN!G110+[4]PDINH!G110+[4]SLOC!G110+[4]TRUNG!G110+[4]TAN!G110+[4]THUONG!G110+[4]HLAO!G110+[4]PNHA!G110+[4]VTRUNG!G110</f>
        <v>0</v>
      </c>
      <c r="H112" s="885" t="e">
        <f>[4]DAI!#REF!+[4]NAM!#REF!+[4]NHAN!#REF!+[4]LY!#REF!+[4]DUC!#REF!+[4]DONG!#REF!+[4]HPHU!#REF!+[4]BAC!#REF!+[4]THANH!#REF!+#REF!+[4]MY!#REF!+[4]HA!#REF!+[4]PHUC!#REF!+[4]LAM!#REF!+[4]XUAN!#REF!+[4]LIEN!#REF!</f>
        <v>#REF!</v>
      </c>
      <c r="I112" s="885" t="e">
        <f>[4]DAI!#REF!+[4]NAM!#REF!+[4]NHAN!#REF!+[4]LY!#REF!+[4]DUC!#REF!+[4]DONG!#REF!+[4]HPHU!#REF!+[4]BAC!#REF!+[4]THANH!#REF!+#REF!+[4]MY!#REF!+[4]HA!#REF!+[4]PHUC!#REF!+[4]LAM!#REF!+[4]XUAN!#REF!+[4]LIEN!#REF!</f>
        <v>#REF!</v>
      </c>
      <c r="J112" s="867">
        <f>[4]DAI!J110+[4]NAM!J110+[4]NHAN!J110+[4]LY!J110+[4]DUC!J110+[4]DONG!J110+[4]HPHU!J110+[4]BAC!J110+[4]THANH!J110+[4]MY!J110+[4]HA!J110+[4]PHUC!J110+[4]LAM!J110+[4]XUAN!J110+[4]LIEN!J110+[4]HUNG!J110+[4]CNAM!J110+[4]TAY!J110+[4]HOA!J110+[4]VAN!J110+[4]PDINH!J110+[4]SLOC!J110+[4]TRUNG!J110+[4]TAN!J110+[4]THUONG!J110+[4]HLAO!J110+[4]PNHA!J110+[4]VTRUNG!J110</f>
        <v>0</v>
      </c>
      <c r="K112" s="885" t="e">
        <f>[4]DAI!#REF!+[4]NAM!#REF!+[4]NHAN!#REF!+[4]LY!#REF!+[4]DUC!#REF!+[4]DONG!#REF!+[4]HPHU!#REF!+[4]BAC!#REF!+[4]THANH!#REF!+#REF!+[4]MY!#REF!+[4]HA!#REF!+[4]PHUC!#REF!+[4]LAM!#REF!+[4]XUAN!#REF!+[4]LIEN!#REF!</f>
        <v>#REF!</v>
      </c>
      <c r="L112" s="885" t="e">
        <f>[4]DAI!#REF!+[4]NAM!#REF!+[4]NHAN!#REF!+[4]LY!#REF!+[4]DUC!#REF!+[4]DONG!#REF!+[4]HPHU!#REF!+[4]BAC!#REF!+[4]THANH!#REF!+#REF!+[4]MY!#REF!+[4]HA!#REF!+[4]PHUC!#REF!+[4]LAM!#REF!+[4]XUAN!#REF!+[4]LIEN!#REF!</f>
        <v>#REF!</v>
      </c>
      <c r="M112" s="885" t="e">
        <f>[4]DAI!#REF!+[4]NAM!#REF!+[4]NHAN!#REF!+[4]LY!#REF!+[4]DUC!#REF!+[4]DONG!#REF!+[4]HPHU!#REF!+[4]BAC!#REF!+[4]THANH!#REF!+#REF!+[4]MY!#REF!+[4]HA!#REF!+[4]PHUC!#REF!+[4]LAM!#REF!+[4]XUAN!#REF!+[4]LIEN!#REF!</f>
        <v>#REF!</v>
      </c>
      <c r="N112" s="867">
        <f>[4]DAI!N110+[4]NAM!N110+[4]NHAN!N110+[4]LY!N110+[4]DUC!N110+[4]DONG!N110+[4]HPHU!N110+[4]BAC!N110+[4]THANH!N110+[4]MY!N110+[4]HA!N110+[4]PHUC!N110+[4]LAM!N110+[4]XUAN!N110+[4]LIEN!N110+[4]HUNG!N110+[4]CNAM!N110+[4]TAY!N110+[4]HOA!N110+[4]VAN!N110+[4]PDINH!N110+[4]SLOC!N110+[4]TRUNG!N110+[4]TAN!N110+[4]THUONG!N110+[4]HLAO!N110+[4]PNHA!N110+[4]VTRUNG!N110</f>
        <v>0</v>
      </c>
      <c r="O112" s="867">
        <f>[4]DAI!O110+[4]NAM!O110+[4]NHAN!O110+[4]LY!O110+[4]DUC!O110+[4]DONG!O110+[4]HPHU!O110+[4]BAC!O110+[4]THANH!O110+[4]MY!O110+[4]HA!O110+[4]PHUC!O110+[4]LAM!O110+[4]XUAN!O110+[4]LIEN!O110+[4]HUNG!O110+[4]CNAM!O110+[4]TAY!O110+[4]HOA!O110+[4]VAN!O110+[4]PDINH!O110+[4]SLOC!O110+[4]TRUNG!O110+[4]TAN!O110+[4]THUONG!O110+[4]HLAO!O110+[4]PNHA!O110+[4]VTRUNG!O110</f>
        <v>0</v>
      </c>
      <c r="P112" s="867" t="e">
        <f>[4]DAI!#REF!+[4]NAM!#REF!+[4]NHAN!#REF!+[4]LY!#REF!+[4]DUC!#REF!+[4]DONG!#REF!+[4]HPHU!#REF!+[4]BAC!#REF!+[4]THANH!#REF!+[4]MY!#REF!+[4]HA!#REF!+[4]PHUC!#REF!+[4]LAM!#REF!+[4]XUAN!#REF!+[4]LIEN!#REF!</f>
        <v>#REF!</v>
      </c>
      <c r="Q112" s="885" t="e">
        <f>[4]DAI!#REF!+[4]NAM!#REF!+[4]NHAN!#REF!+[4]LY!#REF!+[4]DUC!#REF!+[4]DONG!#REF!+[4]HPHU!#REF!+[4]BAC!#REF!+[4]THANH!#REF!+#REF!+[4]MY!#REF!+[4]HA!#REF!+[4]PHUC!#REF!+[4]LAM!#REF!+[4]XUAN!#REF!+[4]LIEN!#REF!</f>
        <v>#REF!</v>
      </c>
      <c r="R112" s="882" t="e">
        <f>[4]DAI!#REF!+[4]NAM!#REF!+[4]NHAN!#REF!+[4]LY!#REF!+[4]DUC!#REF!+[4]DONG!#REF!+[4]HPHU!#REF!+[4]BAC!#REF!+[4]THANH!#REF!+#REF!+[4]MY!#REF!+[4]HA!#REF!+[4]PHUC!#REF!+[4]LAM!#REF!+[4]XUAN!#REF!+[4]LIEN!#REF!</f>
        <v>#REF!</v>
      </c>
      <c r="S112" s="885" t="e">
        <f>[4]DAI!#REF!+[4]NAM!#REF!+[4]NHAN!#REF!+[4]LY!#REF!+[4]DUC!#REF!+[4]DONG!#REF!+[4]HPHU!#REF!+[4]BAC!#REF!+[4]THANH!#REF!+#REF!+[4]MY!#REF!+[4]HA!#REF!+[4]PHUC!#REF!+[4]LAM!#REF!+[4]XUAN!#REF!+[4]LIEN!#REF!</f>
        <v>#REF!</v>
      </c>
      <c r="T112" s="885" t="e">
        <f>[4]DAI!#REF!+[4]NAM!#REF!+[4]NHAN!#REF!+[4]LY!#REF!+[4]DUC!#REF!+[4]DONG!#REF!+[4]HPHU!#REF!+[4]BAC!#REF!+[4]THANH!#REF!+#REF!+[4]MY!#REF!+[4]HA!#REF!+[4]PHUC!#REF!+[4]LAM!#REF!+[4]XUAN!#REF!+[4]LIEN!#REF!</f>
        <v>#REF!</v>
      </c>
      <c r="U112" s="885" t="e">
        <f>[4]DAI!#REF!+[4]NAM!#REF!+[4]NHAN!#REF!+[4]LY!#REF!+[4]DUC!#REF!+[4]DONG!#REF!+[4]HPHU!#REF!+[4]BAC!#REF!+[4]THANH!#REF!+#REF!+[4]MY!#REF!+[4]HA!#REF!+[4]PHUC!#REF!+[4]LAM!#REF!+[4]XUAN!#REF!+[4]LIEN!#REF!</f>
        <v>#REF!</v>
      </c>
      <c r="V112" s="885" t="e">
        <f>[4]DAI!#REF!+[4]NAM!#REF!+[4]NHAN!#REF!+[4]LY!#REF!+[4]DUC!#REF!+[4]DONG!#REF!+[4]HPHU!#REF!+[4]BAC!#REF!+[4]THANH!#REF!+#REF!+[4]MY!#REF!+[4]HA!#REF!+[4]PHUC!#REF!+[4]LAM!#REF!+[4]XUAN!#REF!+[4]LIEN!#REF!</f>
        <v>#REF!</v>
      </c>
      <c r="W112" s="885" t="e">
        <f>[4]DAI!#REF!+[4]NAM!#REF!+[4]NHAN!#REF!+[4]LY!#REF!+[4]DUC!#REF!+[4]DONG!#REF!+[4]HPHU!#REF!+[4]BAC!#REF!+[4]THANH!#REF!+#REF!+[4]MY!#REF!+[4]HA!#REF!+[4]PHUC!#REF!+[4]LAM!#REF!+[4]XUAN!#REF!+[4]LIEN!#REF!</f>
        <v>#REF!</v>
      </c>
      <c r="X112" s="885" t="e">
        <f>[4]DAI!#REF!+[4]NAM!#REF!+[4]NHAN!#REF!+[4]LY!#REF!+[4]DUC!#REF!+[4]DONG!#REF!+[4]HPHU!#REF!+[4]BAC!#REF!+[4]THANH!#REF!+#REF!+[4]MY!#REF!+[4]HA!#REF!+[4]PHUC!#REF!+[4]LAM!#REF!+[4]XUAN!#REF!+[4]LIEN!#REF!</f>
        <v>#REF!</v>
      </c>
      <c r="Y112" s="885" t="e">
        <f>[4]DAI!#REF!+[4]NAM!#REF!+[4]NHAN!#REF!+[4]LY!#REF!+[4]DUC!#REF!+[4]DONG!#REF!+[4]HPHU!#REF!+[4]BAC!#REF!+[4]THANH!#REF!+#REF!+[4]MY!#REF!+[4]HA!#REF!+[4]PHUC!#REF!+[4]LAM!#REF!+[4]XUAN!#REF!+[4]LIEN!#REF!</f>
        <v>#REF!</v>
      </c>
      <c r="Z112" s="885" t="e">
        <f>[4]DAI!#REF!+[4]NAM!#REF!+[4]NHAN!#REF!+[4]LY!#REF!+[4]DUC!#REF!+[4]DONG!#REF!+[4]HPHU!#REF!+[4]BAC!#REF!+[4]THANH!#REF!+#REF!+[4]MY!#REF!+[4]HA!#REF!+[4]PHUC!#REF!+[4]LAM!#REF!+[4]XUAN!#REF!+[4]LIEN!#REF!</f>
        <v>#REF!</v>
      </c>
      <c r="AA112" s="885" t="e">
        <f>[4]DAI!#REF!+[4]NAM!#REF!+[4]NHAN!#REF!+[4]LY!#REF!+[4]DUC!#REF!+[4]DONG!#REF!+[4]HPHU!#REF!+[4]BAC!#REF!+[4]THANH!#REF!+#REF!+[4]MY!#REF!+[4]HA!#REF!+[4]PHUC!#REF!+[4]LAM!#REF!+[4]XUAN!#REF!+[4]LIEN!#REF!</f>
        <v>#REF!</v>
      </c>
      <c r="AB112" s="885" t="e">
        <f>[4]DAI!#REF!+[4]NAM!#REF!+[4]NHAN!#REF!+[4]LY!#REF!+[4]DUC!#REF!+[4]DONG!#REF!+[4]HPHU!#REF!+[4]BAC!#REF!+[4]THANH!#REF!+#REF!+[4]MY!#REF!+[4]HA!#REF!+[4]PHUC!#REF!+[4]LAM!#REF!+[4]XUAN!#REF!+[4]LIEN!#REF!</f>
        <v>#REF!</v>
      </c>
      <c r="AC112" s="885" t="e">
        <f>[4]DAI!#REF!+[4]NAM!#REF!+[4]NHAN!#REF!+[4]LY!#REF!+[4]DUC!#REF!+[4]DONG!#REF!+[4]HPHU!#REF!+[4]BAC!#REF!+[4]THANH!#REF!+#REF!+[4]MY!#REF!+[4]HA!#REF!+[4]PHUC!#REF!+[4]LAM!#REF!+[4]XUAN!#REF!+[4]LIEN!#REF!</f>
        <v>#REF!</v>
      </c>
      <c r="AD112" s="867" t="e">
        <f>[4]DAI!#REF!+[4]NAM!#REF!+[4]NHAN!#REF!+[4]LY!#REF!+[4]DUC!#REF!+[4]DONG!#REF!+[4]HPHU!#REF!+[4]BAC!#REF!+[4]THANH!#REF!+[4]MY!#REF!+[4]HA!#REF!+[4]PHUC!#REF!+[4]LAM!#REF!+[4]XUAN!#REF!+[4]LIEN!#REF!</f>
        <v>#REF!</v>
      </c>
      <c r="AE112" s="885" t="e">
        <f>[4]DAI!#REF!+[4]NAM!#REF!+[4]NHAN!#REF!+[4]LY!#REF!+[4]DUC!#REF!+[4]DONG!#REF!+[4]HPHU!#REF!+[4]BAC!#REF!+[4]THANH!#REF!+#REF!+[4]MY!#REF!+[4]HA!#REF!+[4]PHUC!#REF!+[4]LAM!#REF!+[4]XUAN!#REF!+[4]LIEN!#REF!</f>
        <v>#REF!</v>
      </c>
      <c r="AF112" s="885" t="e">
        <f>[4]DAI!#REF!+[4]NAM!#REF!+[4]NHAN!#REF!+[4]LY!#REF!+[4]DUC!#REF!+[4]DONG!#REF!+[4]HPHU!#REF!+[4]BAC!#REF!+[4]THANH!#REF!+#REF!+[4]MY!#REF!+[4]HA!#REF!+[4]PHUC!#REF!+[4]LAM!#REF!+[4]XUAN!#REF!+[4]LIEN!#REF!</f>
        <v>#REF!</v>
      </c>
      <c r="AG112" s="885" t="e">
        <f>[4]DAI!#REF!+[4]NAM!#REF!+[4]NHAN!#REF!+[4]LY!#REF!+[4]DUC!#REF!+[4]DONG!#REF!+[4]HPHU!#REF!+[4]BAC!#REF!+[4]THANH!#REF!+#REF!+[4]MY!#REF!+[4]HA!#REF!+[4]PHUC!#REF!+[4]LAM!#REF!+[4]XUAN!#REF!+[4]LIEN!#REF!</f>
        <v>#REF!</v>
      </c>
      <c r="AH112" s="885" t="e">
        <f>[4]DAI!#REF!+[4]NAM!#REF!+[4]NHAN!#REF!+[4]LY!#REF!+[4]DUC!#REF!+[4]DONG!#REF!+[4]HPHU!#REF!+[4]BAC!#REF!+[4]THANH!#REF!+#REF!+[4]MY!#REF!+[4]HA!#REF!+[4]PHUC!#REF!+[4]LAM!#REF!+[4]XUAN!#REF!+[4]LIEN!#REF!</f>
        <v>#REF!</v>
      </c>
      <c r="AI112" s="885" t="e">
        <f>[4]DAI!#REF!+[4]NAM!#REF!+[4]NHAN!#REF!+[4]LY!#REF!+[4]DUC!#REF!+[4]DONG!#REF!+[4]HPHU!#REF!+[4]BAC!#REF!+[4]THANH!#REF!+#REF!+[4]MY!#REF!+[4]HA!#REF!+[4]PHUC!#REF!+[4]LAM!#REF!+[4]XUAN!#REF!+[4]LIEN!#REF!</f>
        <v>#REF!</v>
      </c>
      <c r="AJ112" s="885" t="e">
        <f>[4]DAI!#REF!+[4]NAM!#REF!+[4]NHAN!#REF!+[4]LY!#REF!+[4]DUC!#REF!+[4]DONG!#REF!+[4]HPHU!#REF!+[4]BAC!#REF!+[4]THANH!#REF!+#REF!+[4]MY!#REF!+[4]HA!#REF!+[4]PHUC!#REF!+[4]LAM!#REF!+[4]XUAN!#REF!+[4]LIEN!#REF!</f>
        <v>#REF!</v>
      </c>
      <c r="AK112" s="867" t="e">
        <f>[4]DAI!#REF!+[4]NAM!#REF!+[4]NHAN!#REF!+[4]LY!#REF!+[4]DUC!#REF!+[4]DONG!#REF!+[4]HPHU!#REF!+[4]BAC!#REF!+[4]THANH!#REF!+[4]MY!#REF!+[4]HA!#REF!+[4]PHUC!#REF!+[4]LAM!#REF!+[4]XUAN!#REF!+[4]LIEN!#REF!</f>
        <v>#REF!</v>
      </c>
      <c r="AL112" s="885" t="e">
        <f>[4]DAI!#REF!+[4]NAM!#REF!+[4]NHAN!#REF!+[4]LY!#REF!+[4]DUC!#REF!+[4]DONG!#REF!+[4]HPHU!#REF!+[4]BAC!#REF!+[4]THANH!#REF!+#REF!+[4]MY!#REF!+[4]HA!#REF!+[4]PHUC!#REF!+[4]LAM!#REF!+[4]XUAN!#REF!+[4]LIEN!#REF!</f>
        <v>#REF!</v>
      </c>
      <c r="AM112" s="885" t="e">
        <f>[4]DAI!#REF!+[4]NAM!#REF!+[4]NHAN!#REF!+[4]LY!#REF!+[4]DUC!#REF!+[4]DONG!#REF!+[4]HPHU!#REF!+[4]BAC!#REF!+[4]THANH!#REF!+#REF!+[4]MY!#REF!+[4]HA!#REF!+[4]PHUC!#REF!+[4]LAM!#REF!+[4]XUAN!#REF!+[4]LIEN!#REF!</f>
        <v>#REF!</v>
      </c>
      <c r="AN112" s="867" t="e">
        <f>[4]DAI!#REF!+[4]NAM!#REF!+[4]NHAN!#REF!+[4]LY!#REF!+[4]DUC!#REF!+[4]DONG!#REF!+[4]HPHU!#REF!+[4]BAC!#REF!+[4]THANH!#REF!+[4]MY!#REF!+[4]HA!#REF!+[4]PHUC!#REF!+[4]LAM!#REF!+[4]XUAN!#REF!+[4]LIEN!#REF!</f>
        <v>#REF!</v>
      </c>
      <c r="AO112" s="885" t="e">
        <f>[4]DAI!#REF!+[4]NAM!#REF!+[4]NHAN!#REF!+[4]LY!#REF!+[4]DUC!#REF!+[4]DONG!#REF!+[4]HPHU!#REF!+[4]BAC!#REF!+[4]THANH!#REF!+#REF!+[4]MY!#REF!+[4]HA!#REF!+[4]PHUC!#REF!+[4]LAM!#REF!+[4]XUAN!#REF!+[4]LIEN!#REF!</f>
        <v>#REF!</v>
      </c>
      <c r="AP112" s="885" t="e">
        <f>[4]DAI!#REF!+[4]NAM!#REF!+[4]NHAN!#REF!+[4]LY!#REF!+[4]DUC!#REF!+[4]DONG!#REF!+[4]HPHU!#REF!+[4]BAC!#REF!+[4]THANH!#REF!+#REF!+[4]MY!#REF!+[4]HA!#REF!+[4]PHUC!#REF!+[4]LAM!#REF!+[4]XUAN!#REF!+[4]LIEN!#REF!</f>
        <v>#REF!</v>
      </c>
      <c r="AQ112" s="885" t="e">
        <f>[4]DAI!#REF!+[4]NAM!#REF!+[4]NHAN!#REF!+[4]LY!#REF!+[4]DUC!#REF!+[4]DONG!#REF!+[4]HPHU!#REF!+[4]BAC!#REF!+[4]THANH!#REF!+#REF!+[4]MY!#REF!+[4]HA!#REF!+[4]PHUC!#REF!+[4]LAM!#REF!+[4]XUAN!#REF!+[4]LIEN!#REF!</f>
        <v>#REF!</v>
      </c>
      <c r="AR112" s="867">
        <f>[4]DAI!AR110+[4]NAM!AR110+[4]NHAN!AR110+[4]LY!AR110+[4]DUC!AR110+[4]DONG!AR110+[4]HPHU!AR110+[4]BAC!AR110+[4]THANH!AR110+[4]MY!AR110+[4]HA!AR110+[4]PHUC!AR110+[4]LAM!AR110+[4]XUAN!AR110+[4]LIEN!AR110+[4]HUNG!AR110+[4]CNAM!AR110+[4]TAY!AR110+[4]HOA!AR110+[4]VAN!AR110+[4]PDINH!AR110+[4]SLOC!AR110+[4]TRUNG!AR110+[4]TAN!AR110+[4]THUONG!AR110+[4]HLAO!AR110+[4]PNHA!AR110+[4]VTRUNG!AR110</f>
        <v>0</v>
      </c>
      <c r="AS112" s="867" t="e">
        <f>[4]DAI!#REF!+[4]NAM!#REF!+[4]NHAN!#REF!+[4]LY!#REF!+[4]DUC!#REF!+[4]DONG!#REF!+[4]HPHU!#REF!+[4]BAC!#REF!+[4]THANH!#REF!+[4]MY!#REF!+[4]HA!#REF!+[4]PHUC!#REF!+[4]LAM!#REF!+[4]XUAN!#REF!+[4]LIEN!#REF!</f>
        <v>#REF!</v>
      </c>
      <c r="AT112" s="867"/>
      <c r="AU112" s="867" t="e">
        <f>[4]DAI!#REF!+[4]NAM!#REF!+[4]NHAN!#REF!+[4]LY!#REF!+[4]DUC!#REF!+[4]DONG!#REF!+[4]HPHU!#REF!+[4]BAC!#REF!+[4]THANH!#REF!+[4]MY!#REF!+[4]HA!#REF!+[4]PHUC!#REF!+[4]LAM!#REF!+[4]XUAN!#REF!+[4]LIEN!#REF!</f>
        <v>#REF!</v>
      </c>
      <c r="AV112" s="838">
        <f>[4]DAI!AV110+[4]NAM!AV110+[4]NHAN!AV110+[4]LY!AV110+[4]DUC!AV110+[4]DONG!AV110+[4]HPHU!AV110+[4]BAC!AV110+[4]THANH!AV110+[4]MY!AV110+[4]HA!AV110+[4]PHUC!AV110+[4]LAM!AV110+[4]XUAN!AV110+[4]LIEN!AV110+[4]HUNG!AV110+[4]CNAM!AV110+[4]TAY!AV110+[4]HOA!AV110+[4]VAN!AV110+[4]PDINH!AV110+[4]SLOC!AV110+[4]TRUNG!AV110+[4]TAN!AV110+[4]THUONG!AV110+[4]HLAO!AV110+[4]PNHA!AV110+[4]VTRUNG!AV110</f>
        <v>0</v>
      </c>
      <c r="AW112" s="885" t="e">
        <f>[4]DAI!#REF!+[4]NAM!#REF!+[4]NHAN!#REF!+[4]LY!#REF!+[4]DUC!#REF!+[4]DONG!#REF!+[4]HPHU!#REF!+[4]BAC!#REF!+[4]THANH!#REF!+#REF!+[4]MY!#REF!+[4]HA!#REF!+[4]PHUC!#REF!+[4]LAM!#REF!+[4]XUAN!#REF!+[4]LIEN!#REF!</f>
        <v>#REF!</v>
      </c>
      <c r="AX112" s="885" t="e">
        <f>[4]DAI!#REF!+[4]NAM!#REF!+[4]NHAN!#REF!+[4]LY!#REF!+[4]DUC!#REF!+[4]DONG!#REF!+[4]HPHU!#REF!+[4]BAC!#REF!+[4]THANH!#REF!+#REF!+[4]MY!#REF!+[4]HA!#REF!+[4]PHUC!#REF!+[4]LAM!#REF!+[4]XUAN!#REF!+[4]LIEN!#REF!</f>
        <v>#REF!</v>
      </c>
      <c r="AY112" s="885" t="e">
        <f>[4]DAI!#REF!+[4]NAM!#REF!+[4]NHAN!#REF!+[4]LY!#REF!+[4]DUC!#REF!+[4]DONG!#REF!+[4]HPHU!#REF!+[4]BAC!#REF!+[4]THANH!#REF!+#REF!+[4]MY!#REF!+[4]HA!#REF!+[4]PHUC!#REF!+[4]LAM!#REF!+[4]XUAN!#REF!+[4]LIEN!#REF!</f>
        <v>#REF!</v>
      </c>
      <c r="AZ112" s="867" t="e">
        <f>[4]DAI!#REF!+[4]NAM!#REF!+[4]NHAN!#REF!+[4]LY!#REF!+[4]DUC!#REF!+[4]DONG!#REF!+[4]HPHU!#REF!+[4]BAC!#REF!+[4]THANH!#REF!+[4]MY!#REF!+[4]HA!#REF!+[4]PHUC!#REF!+[4]LAM!#REF!+[4]XUAN!#REF!+[4]LIEN!#REF!</f>
        <v>#REF!</v>
      </c>
      <c r="BA112" s="885" t="e">
        <f>[4]DAI!#REF!+[4]NAM!#REF!+[4]NHAN!#REF!+[4]LY!#REF!+[4]DUC!#REF!+[4]DONG!#REF!+[4]HPHU!#REF!+[4]BAC!#REF!+[4]THANH!#REF!+#REF!+[4]MY!#REF!+[4]HA!#REF!+[4]PHUC!#REF!+[4]LAM!#REF!+[4]XUAN!#REF!+[4]LIEN!#REF!</f>
        <v>#REF!</v>
      </c>
      <c r="BB112" s="885" t="e">
        <f>[4]DAI!#REF!+[4]NAM!#REF!+[4]NHAN!#REF!+[4]LY!#REF!+[4]DUC!#REF!+[4]DONG!#REF!+[4]HPHU!#REF!+[4]BAC!#REF!+[4]THANH!#REF!+#REF!+[4]MY!#REF!+[4]HA!#REF!+[4]PHUC!#REF!+[4]LAM!#REF!+[4]XUAN!#REF!+[4]LIEN!#REF!</f>
        <v>#REF!</v>
      </c>
      <c r="BC112" s="885" t="e">
        <f>[4]DAI!#REF!+[4]NAM!#REF!+[4]NHAN!#REF!+[4]LY!#REF!+[4]DUC!#REF!+[4]DONG!#REF!+[4]HPHU!#REF!+[4]BAC!#REF!+[4]THANH!#REF!+#REF!+[4]MY!#REF!+[4]HA!#REF!+[4]PHUC!#REF!+[4]LAM!#REF!+[4]XUAN!#REF!+[4]LIEN!#REF!</f>
        <v>#REF!</v>
      </c>
      <c r="BD112" s="867" t="e">
        <f>[4]DAI!#REF!+[4]NAM!#REF!+[4]NHAN!#REF!+[4]LY!#REF!+[4]DUC!#REF!+[4]DONG!#REF!+[4]HPHU!#REF!+[4]BAC!#REF!+[4]THANH!#REF!+[4]MY!#REF!+[4]HA!#REF!+[4]PHUC!#REF!+[4]LAM!#REF!+[4]XUAN!#REF!+[4]LIEN!#REF!</f>
        <v>#REF!</v>
      </c>
      <c r="BE112" s="885" t="e">
        <f>[4]DAI!#REF!+[4]NAM!#REF!+[4]NHAN!#REF!+[4]LY!#REF!+[4]DUC!#REF!+[4]DONG!#REF!+[4]HPHU!#REF!+[4]BAC!#REF!+[4]THANH!#REF!+#REF!+[4]MY!#REF!+[4]HA!#REF!+[4]PHUC!#REF!+[4]LAM!#REF!+[4]XUAN!#REF!+[4]LIEN!#REF!</f>
        <v>#REF!</v>
      </c>
      <c r="BF112" s="885" t="e">
        <f>[4]DAI!#REF!+[4]NAM!#REF!+[4]NHAN!#REF!+[4]LY!#REF!+[4]DUC!#REF!+[4]DONG!#REF!+[4]HPHU!#REF!+[4]BAC!#REF!+[4]THANH!#REF!+#REF!+[4]MY!#REF!+[4]HA!#REF!+[4]PHUC!#REF!+[4]LAM!#REF!+[4]XUAN!#REF!+[4]LIEN!#REF!</f>
        <v>#REF!</v>
      </c>
      <c r="BG112" s="885" t="e">
        <f>[4]DAI!#REF!+[4]NAM!#REF!+[4]NHAN!#REF!+[4]LY!#REF!+[4]DUC!#REF!+[4]DONG!#REF!+[4]HPHU!#REF!+[4]BAC!#REF!+[4]THANH!#REF!+#REF!+[4]MY!#REF!+[4]HA!#REF!+[4]PHUC!#REF!+[4]LAM!#REF!+[4]XUAN!#REF!+[4]LIEN!#REF!</f>
        <v>#REF!</v>
      </c>
      <c r="BH112" s="885" t="e">
        <f>[4]DAI!#REF!+[4]NAM!#REF!+[4]NHAN!#REF!+[4]LY!#REF!+[4]DUC!#REF!+[4]DONG!#REF!+[4]HPHU!#REF!+[4]BAC!#REF!+[4]THANH!#REF!+#REF!+[4]MY!#REF!+[4]HA!#REF!+[4]PHUC!#REF!+[4]LAM!#REF!+[4]XUAN!#REF!+[4]LIEN!#REF!</f>
        <v>#REF!</v>
      </c>
      <c r="BI112" s="885" t="e">
        <f>[4]DAI!#REF!+[4]NAM!#REF!+[4]NHAN!#REF!+[4]LY!#REF!+[4]DUC!#REF!+[4]DONG!#REF!+[4]HPHU!#REF!+[4]BAC!#REF!+[4]THANH!#REF!+#REF!+[4]MY!#REF!+[4]HA!#REF!+[4]PHUC!#REF!+[4]LAM!#REF!+[4]XUAN!#REF!+[4]LIEN!#REF!</f>
        <v>#REF!</v>
      </c>
      <c r="BJ112" s="885" t="e">
        <f>[4]DAI!#REF!+[4]NAM!#REF!+[4]NHAN!#REF!+[4]LY!#REF!+[4]DUC!#REF!+[4]DONG!#REF!+[4]HPHU!#REF!+[4]BAC!#REF!+[4]THANH!#REF!+#REF!+[4]MY!#REF!+[4]HA!#REF!+[4]PHUC!#REF!+[4]LAM!#REF!+[4]XUAN!#REF!+[4]LIEN!#REF!</f>
        <v>#REF!</v>
      </c>
      <c r="BK112" s="885" t="e">
        <f>[4]DAI!#REF!+[4]NAM!#REF!+[4]NHAN!#REF!+[4]LY!#REF!+[4]DUC!#REF!+[4]DONG!#REF!+[4]HPHU!#REF!+[4]BAC!#REF!+[4]THANH!#REF!+#REF!+[4]MY!#REF!+[4]HA!#REF!+[4]PHUC!#REF!+[4]LAM!#REF!+[4]XUAN!#REF!+[4]LIEN!#REF!</f>
        <v>#REF!</v>
      </c>
      <c r="BL112" s="885" t="e">
        <f>[4]DAI!#REF!+[4]NAM!#REF!+[4]NHAN!#REF!+[4]LY!#REF!+[4]DUC!#REF!+[4]DONG!#REF!+[4]HPHU!#REF!+[4]BAC!#REF!+[4]THANH!#REF!+#REF!+[4]MY!#REF!+[4]HA!#REF!+[4]PHUC!#REF!+[4]LAM!#REF!+[4]XUAN!#REF!+[4]LIEN!#REF!</f>
        <v>#REF!</v>
      </c>
    </row>
    <row r="113" spans="1:65" ht="24" hidden="1" customHeight="1" x14ac:dyDescent="0.2">
      <c r="A113" s="886" t="s">
        <v>91</v>
      </c>
      <c r="B113" s="845" t="s">
        <v>94</v>
      </c>
      <c r="C113" s="887" t="s">
        <v>95</v>
      </c>
      <c r="D113" s="885" t="e">
        <f>[4]DAI!#REF!+[4]NAM!#REF!+[4]NHAN!#REF!+[4]LY!#REF!+[4]DUC!#REF!+[4]DONG!#REF!+[4]HPHU!#REF!+[4]BAC!#REF!+[4]THANH!#REF!+#REF!+[4]MY!#REF!+[4]HA!#REF!+[4]PHUC!#REF!+[4]LAM!#REF!+[4]XUAN!#REF!+[4]LIEN!#REF!</f>
        <v>#REF!</v>
      </c>
      <c r="E113" s="885" t="e">
        <f>[4]DAI!#REF!+[4]NAM!#REF!+[4]NHAN!#REF!+[4]LY!#REF!+[4]DUC!#REF!+[4]DONG!#REF!+[4]HPHU!#REF!+[4]BAC!#REF!+[4]THANH!#REF!+#REF!+[4]MY!#REF!+[4]HA!#REF!+[4]PHUC!#REF!+[4]LAM!#REF!+[4]XUAN!#REF!+[4]LIEN!#REF!</f>
        <v>#REF!</v>
      </c>
      <c r="F113" s="885" t="e">
        <f>[4]DAI!#REF!+[4]NAM!#REF!+[4]NHAN!#REF!+[4]LY!#REF!+[4]DUC!#REF!+[4]DONG!#REF!+[4]HPHU!#REF!+[4]BAC!#REF!+[4]THANH!#REF!+#REF!+[4]MY!#REF!+[4]HA!#REF!+[4]PHUC!#REF!+[4]LAM!#REF!+[4]XUAN!#REF!+[4]LIEN!#REF!</f>
        <v>#REF!</v>
      </c>
      <c r="G113" s="867">
        <f>[4]DAI!G111+[4]NAM!G111+[4]NHAN!G111+[4]LY!G111+[4]DUC!G111+[4]DONG!G111+[4]HPHU!G111+[4]BAC!G111+[4]THANH!G111+[4]MY!G111+[4]HA!G111+[4]PHUC!G111+[4]LAM!G111+[4]XUAN!G111+[4]LIEN!G111+[4]HUNG!G111+[4]CNAM!G111+[4]TAY!G111+[4]HOA!G111+[4]VAN!G111+[4]PDINH!G111+[4]SLOC!G111+[4]TRUNG!G111+[4]TAN!G111+[4]THUONG!G111+[4]HLAO!G111+[4]PNHA!G111+[4]VTRUNG!G111</f>
        <v>0</v>
      </c>
      <c r="H113" s="885" t="e">
        <f>[4]DAI!#REF!+[4]NAM!#REF!+[4]NHAN!#REF!+[4]LY!#REF!+[4]DUC!#REF!+[4]DONG!#REF!+[4]HPHU!#REF!+[4]BAC!#REF!+[4]THANH!#REF!+#REF!+[4]MY!#REF!+[4]HA!#REF!+[4]PHUC!#REF!+[4]LAM!#REF!+[4]XUAN!#REF!+[4]LIEN!#REF!</f>
        <v>#REF!</v>
      </c>
      <c r="I113" s="885" t="e">
        <f>[4]DAI!#REF!+[4]NAM!#REF!+[4]NHAN!#REF!+[4]LY!#REF!+[4]DUC!#REF!+[4]DONG!#REF!+[4]HPHU!#REF!+[4]BAC!#REF!+[4]THANH!#REF!+#REF!+[4]MY!#REF!+[4]HA!#REF!+[4]PHUC!#REF!+[4]LAM!#REF!+[4]XUAN!#REF!+[4]LIEN!#REF!</f>
        <v>#REF!</v>
      </c>
      <c r="J113" s="867">
        <f>[4]DAI!J111+[4]NAM!J111+[4]NHAN!J111+[4]LY!J111+[4]DUC!J111+[4]DONG!J111+[4]HPHU!J111+[4]BAC!J111+[4]THANH!J111+[4]MY!J111+[4]HA!J111+[4]PHUC!J111+[4]LAM!J111+[4]XUAN!J111+[4]LIEN!J111+[4]HUNG!J111+[4]CNAM!J111+[4]TAY!J111+[4]HOA!J111+[4]VAN!J111+[4]PDINH!J111+[4]SLOC!J111+[4]TRUNG!J111+[4]TAN!J111+[4]THUONG!J111+[4]HLAO!J111+[4]PNHA!J111+[4]VTRUNG!J111</f>
        <v>0</v>
      </c>
      <c r="K113" s="885" t="e">
        <f>[4]DAI!#REF!+[4]NAM!#REF!+[4]NHAN!#REF!+[4]LY!#REF!+[4]DUC!#REF!+[4]DONG!#REF!+[4]HPHU!#REF!+[4]BAC!#REF!+[4]THANH!#REF!+#REF!+[4]MY!#REF!+[4]HA!#REF!+[4]PHUC!#REF!+[4]LAM!#REF!+[4]XUAN!#REF!+[4]LIEN!#REF!</f>
        <v>#REF!</v>
      </c>
      <c r="L113" s="885" t="e">
        <f>[4]DAI!#REF!+[4]NAM!#REF!+[4]NHAN!#REF!+[4]LY!#REF!+[4]DUC!#REF!+[4]DONG!#REF!+[4]HPHU!#REF!+[4]BAC!#REF!+[4]THANH!#REF!+#REF!+[4]MY!#REF!+[4]HA!#REF!+[4]PHUC!#REF!+[4]LAM!#REF!+[4]XUAN!#REF!+[4]LIEN!#REF!</f>
        <v>#REF!</v>
      </c>
      <c r="M113" s="885" t="e">
        <f>[4]DAI!#REF!+[4]NAM!#REF!+[4]NHAN!#REF!+[4]LY!#REF!+[4]DUC!#REF!+[4]DONG!#REF!+[4]HPHU!#REF!+[4]BAC!#REF!+[4]THANH!#REF!+#REF!+[4]MY!#REF!+[4]HA!#REF!+[4]PHUC!#REF!+[4]LAM!#REF!+[4]XUAN!#REF!+[4]LIEN!#REF!</f>
        <v>#REF!</v>
      </c>
      <c r="N113" s="867">
        <f>[4]DAI!N111+[4]NAM!N111+[4]NHAN!N111+[4]LY!N111+[4]DUC!N111+[4]DONG!N111+[4]HPHU!N111+[4]BAC!N111+[4]THANH!N111+[4]MY!N111+[4]HA!N111+[4]PHUC!N111+[4]LAM!N111+[4]XUAN!N111+[4]LIEN!N111+[4]HUNG!N111+[4]CNAM!N111+[4]TAY!N111+[4]HOA!N111+[4]VAN!N111+[4]PDINH!N111+[4]SLOC!N111+[4]TRUNG!N111+[4]TAN!N111+[4]THUONG!N111+[4]HLAO!N111+[4]PNHA!N111+[4]VTRUNG!N111</f>
        <v>0</v>
      </c>
      <c r="O113" s="867">
        <f>[4]DAI!O111+[4]NAM!O111+[4]NHAN!O111+[4]LY!O111+[4]DUC!O111+[4]DONG!O111+[4]HPHU!O111+[4]BAC!O111+[4]THANH!O111+[4]MY!O111+[4]HA!O111+[4]PHUC!O111+[4]LAM!O111+[4]XUAN!O111+[4]LIEN!O111+[4]HUNG!O111+[4]CNAM!O111+[4]TAY!O111+[4]HOA!O111+[4]VAN!O111+[4]PDINH!O111+[4]SLOC!O111+[4]TRUNG!O111+[4]TAN!O111+[4]THUONG!O111+[4]HLAO!O111+[4]PNHA!O111+[4]VTRUNG!O111</f>
        <v>0</v>
      </c>
      <c r="P113" s="867" t="e">
        <f>[4]DAI!#REF!+[4]NAM!#REF!+[4]NHAN!#REF!+[4]LY!#REF!+[4]DUC!#REF!+[4]DONG!#REF!+[4]HPHU!#REF!+[4]BAC!#REF!+[4]THANH!#REF!+[4]MY!#REF!+[4]HA!#REF!+[4]PHUC!#REF!+[4]LAM!#REF!+[4]XUAN!#REF!+[4]LIEN!#REF!</f>
        <v>#REF!</v>
      </c>
      <c r="Q113" s="885" t="e">
        <f>[4]DAI!#REF!+[4]NAM!#REF!+[4]NHAN!#REF!+[4]LY!#REF!+[4]DUC!#REF!+[4]DONG!#REF!+[4]HPHU!#REF!+[4]BAC!#REF!+[4]THANH!#REF!+#REF!+[4]MY!#REF!+[4]HA!#REF!+[4]PHUC!#REF!+[4]LAM!#REF!+[4]XUAN!#REF!+[4]LIEN!#REF!</f>
        <v>#REF!</v>
      </c>
      <c r="R113" s="882" t="e">
        <f>[4]DAI!#REF!+[4]NAM!#REF!+[4]NHAN!#REF!+[4]LY!#REF!+[4]DUC!#REF!+[4]DONG!#REF!+[4]HPHU!#REF!+[4]BAC!#REF!+[4]THANH!#REF!+#REF!+[4]MY!#REF!+[4]HA!#REF!+[4]PHUC!#REF!+[4]LAM!#REF!+[4]XUAN!#REF!+[4]LIEN!#REF!</f>
        <v>#REF!</v>
      </c>
      <c r="S113" s="885" t="e">
        <f>[4]DAI!#REF!+[4]NAM!#REF!+[4]NHAN!#REF!+[4]LY!#REF!+[4]DUC!#REF!+[4]DONG!#REF!+[4]HPHU!#REF!+[4]BAC!#REF!+[4]THANH!#REF!+#REF!+[4]MY!#REF!+[4]HA!#REF!+[4]PHUC!#REF!+[4]LAM!#REF!+[4]XUAN!#REF!+[4]LIEN!#REF!</f>
        <v>#REF!</v>
      </c>
      <c r="T113" s="885" t="e">
        <f>[4]DAI!#REF!+[4]NAM!#REF!+[4]NHAN!#REF!+[4]LY!#REF!+[4]DUC!#REF!+[4]DONG!#REF!+[4]HPHU!#REF!+[4]BAC!#REF!+[4]THANH!#REF!+#REF!+[4]MY!#REF!+[4]HA!#REF!+[4]PHUC!#REF!+[4]LAM!#REF!+[4]XUAN!#REF!+[4]LIEN!#REF!</f>
        <v>#REF!</v>
      </c>
      <c r="U113" s="885" t="e">
        <f>[4]DAI!#REF!+[4]NAM!#REF!+[4]NHAN!#REF!+[4]LY!#REF!+[4]DUC!#REF!+[4]DONG!#REF!+[4]HPHU!#REF!+[4]BAC!#REF!+[4]THANH!#REF!+#REF!+[4]MY!#REF!+[4]HA!#REF!+[4]PHUC!#REF!+[4]LAM!#REF!+[4]XUAN!#REF!+[4]LIEN!#REF!</f>
        <v>#REF!</v>
      </c>
      <c r="V113" s="885" t="e">
        <f>[4]DAI!#REF!+[4]NAM!#REF!+[4]NHAN!#REF!+[4]LY!#REF!+[4]DUC!#REF!+[4]DONG!#REF!+[4]HPHU!#REF!+[4]BAC!#REF!+[4]THANH!#REF!+#REF!+[4]MY!#REF!+[4]HA!#REF!+[4]PHUC!#REF!+[4]LAM!#REF!+[4]XUAN!#REF!+[4]LIEN!#REF!</f>
        <v>#REF!</v>
      </c>
      <c r="W113" s="885" t="e">
        <f>[4]DAI!#REF!+[4]NAM!#REF!+[4]NHAN!#REF!+[4]LY!#REF!+[4]DUC!#REF!+[4]DONG!#REF!+[4]HPHU!#REF!+[4]BAC!#REF!+[4]THANH!#REF!+#REF!+[4]MY!#REF!+[4]HA!#REF!+[4]PHUC!#REF!+[4]LAM!#REF!+[4]XUAN!#REF!+[4]LIEN!#REF!</f>
        <v>#REF!</v>
      </c>
      <c r="X113" s="885" t="e">
        <f>[4]DAI!#REF!+[4]NAM!#REF!+[4]NHAN!#REF!+[4]LY!#REF!+[4]DUC!#REF!+[4]DONG!#REF!+[4]HPHU!#REF!+[4]BAC!#REF!+[4]THANH!#REF!+#REF!+[4]MY!#REF!+[4]HA!#REF!+[4]PHUC!#REF!+[4]LAM!#REF!+[4]XUAN!#REF!+[4]LIEN!#REF!</f>
        <v>#REF!</v>
      </c>
      <c r="Y113" s="885" t="e">
        <f>[4]DAI!#REF!+[4]NAM!#REF!+[4]NHAN!#REF!+[4]LY!#REF!+[4]DUC!#REF!+[4]DONG!#REF!+[4]HPHU!#REF!+[4]BAC!#REF!+[4]THANH!#REF!+#REF!+[4]MY!#REF!+[4]HA!#REF!+[4]PHUC!#REF!+[4]LAM!#REF!+[4]XUAN!#REF!+[4]LIEN!#REF!</f>
        <v>#REF!</v>
      </c>
      <c r="Z113" s="885" t="e">
        <f>[4]DAI!#REF!+[4]NAM!#REF!+[4]NHAN!#REF!+[4]LY!#REF!+[4]DUC!#REF!+[4]DONG!#REF!+[4]HPHU!#REF!+[4]BAC!#REF!+[4]THANH!#REF!+#REF!+[4]MY!#REF!+[4]HA!#REF!+[4]PHUC!#REF!+[4]LAM!#REF!+[4]XUAN!#REF!+[4]LIEN!#REF!</f>
        <v>#REF!</v>
      </c>
      <c r="AA113" s="885" t="e">
        <f>[4]DAI!#REF!+[4]NAM!#REF!+[4]NHAN!#REF!+[4]LY!#REF!+[4]DUC!#REF!+[4]DONG!#REF!+[4]HPHU!#REF!+[4]BAC!#REF!+[4]THANH!#REF!+#REF!+[4]MY!#REF!+[4]HA!#REF!+[4]PHUC!#REF!+[4]LAM!#REF!+[4]XUAN!#REF!+[4]LIEN!#REF!</f>
        <v>#REF!</v>
      </c>
      <c r="AB113" s="885" t="e">
        <f>[4]DAI!#REF!+[4]NAM!#REF!+[4]NHAN!#REF!+[4]LY!#REF!+[4]DUC!#REF!+[4]DONG!#REF!+[4]HPHU!#REF!+[4]BAC!#REF!+[4]THANH!#REF!+#REF!+[4]MY!#REF!+[4]HA!#REF!+[4]PHUC!#REF!+[4]LAM!#REF!+[4]XUAN!#REF!+[4]LIEN!#REF!</f>
        <v>#REF!</v>
      </c>
      <c r="AC113" s="885" t="e">
        <f>[4]DAI!#REF!+[4]NAM!#REF!+[4]NHAN!#REF!+[4]LY!#REF!+[4]DUC!#REF!+[4]DONG!#REF!+[4]HPHU!#REF!+[4]BAC!#REF!+[4]THANH!#REF!+#REF!+[4]MY!#REF!+[4]HA!#REF!+[4]PHUC!#REF!+[4]LAM!#REF!+[4]XUAN!#REF!+[4]LIEN!#REF!</f>
        <v>#REF!</v>
      </c>
      <c r="AD113" s="867" t="e">
        <f>[4]DAI!#REF!+[4]NAM!#REF!+[4]NHAN!#REF!+[4]LY!#REF!+[4]DUC!#REF!+[4]DONG!#REF!+[4]HPHU!#REF!+[4]BAC!#REF!+[4]THANH!#REF!+[4]MY!#REF!+[4]HA!#REF!+[4]PHUC!#REF!+[4]LAM!#REF!+[4]XUAN!#REF!+[4]LIEN!#REF!</f>
        <v>#REF!</v>
      </c>
      <c r="AE113" s="885" t="e">
        <f>[4]DAI!#REF!+[4]NAM!#REF!+[4]NHAN!#REF!+[4]LY!#REF!+[4]DUC!#REF!+[4]DONG!#REF!+[4]HPHU!#REF!+[4]BAC!#REF!+[4]THANH!#REF!+#REF!+[4]MY!#REF!+[4]HA!#REF!+[4]PHUC!#REF!+[4]LAM!#REF!+[4]XUAN!#REF!+[4]LIEN!#REF!</f>
        <v>#REF!</v>
      </c>
      <c r="AF113" s="885" t="e">
        <f>[4]DAI!#REF!+[4]NAM!#REF!+[4]NHAN!#REF!+[4]LY!#REF!+[4]DUC!#REF!+[4]DONG!#REF!+[4]HPHU!#REF!+[4]BAC!#REF!+[4]THANH!#REF!+#REF!+[4]MY!#REF!+[4]HA!#REF!+[4]PHUC!#REF!+[4]LAM!#REF!+[4]XUAN!#REF!+[4]LIEN!#REF!</f>
        <v>#REF!</v>
      </c>
      <c r="AG113" s="885" t="e">
        <f>[4]DAI!#REF!+[4]NAM!#REF!+[4]NHAN!#REF!+[4]LY!#REF!+[4]DUC!#REF!+[4]DONG!#REF!+[4]HPHU!#REF!+[4]BAC!#REF!+[4]THANH!#REF!+#REF!+[4]MY!#REF!+[4]HA!#REF!+[4]PHUC!#REF!+[4]LAM!#REF!+[4]XUAN!#REF!+[4]LIEN!#REF!</f>
        <v>#REF!</v>
      </c>
      <c r="AH113" s="885" t="e">
        <f>[4]DAI!#REF!+[4]NAM!#REF!+[4]NHAN!#REF!+[4]LY!#REF!+[4]DUC!#REF!+[4]DONG!#REF!+[4]HPHU!#REF!+[4]BAC!#REF!+[4]THANH!#REF!+#REF!+[4]MY!#REF!+[4]HA!#REF!+[4]PHUC!#REF!+[4]LAM!#REF!+[4]XUAN!#REF!+[4]LIEN!#REF!</f>
        <v>#REF!</v>
      </c>
      <c r="AI113" s="885" t="e">
        <f>[4]DAI!#REF!+[4]NAM!#REF!+[4]NHAN!#REF!+[4]LY!#REF!+[4]DUC!#REF!+[4]DONG!#REF!+[4]HPHU!#REF!+[4]BAC!#REF!+[4]THANH!#REF!+#REF!+[4]MY!#REF!+[4]HA!#REF!+[4]PHUC!#REF!+[4]LAM!#REF!+[4]XUAN!#REF!+[4]LIEN!#REF!</f>
        <v>#REF!</v>
      </c>
      <c r="AJ113" s="885" t="e">
        <f>[4]DAI!#REF!+[4]NAM!#REF!+[4]NHAN!#REF!+[4]LY!#REF!+[4]DUC!#REF!+[4]DONG!#REF!+[4]HPHU!#REF!+[4]BAC!#REF!+[4]THANH!#REF!+#REF!+[4]MY!#REF!+[4]HA!#REF!+[4]PHUC!#REF!+[4]LAM!#REF!+[4]XUAN!#REF!+[4]LIEN!#REF!</f>
        <v>#REF!</v>
      </c>
      <c r="AK113" s="867" t="e">
        <f>[4]DAI!#REF!+[4]NAM!#REF!+[4]NHAN!#REF!+[4]LY!#REF!+[4]DUC!#REF!+[4]DONG!#REF!+[4]HPHU!#REF!+[4]BAC!#REF!+[4]THANH!#REF!+[4]MY!#REF!+[4]HA!#REF!+[4]PHUC!#REF!+[4]LAM!#REF!+[4]XUAN!#REF!+[4]LIEN!#REF!</f>
        <v>#REF!</v>
      </c>
      <c r="AL113" s="885" t="e">
        <f>[4]DAI!#REF!+[4]NAM!#REF!+[4]NHAN!#REF!+[4]LY!#REF!+[4]DUC!#REF!+[4]DONG!#REF!+[4]HPHU!#REF!+[4]BAC!#REF!+[4]THANH!#REF!+#REF!+[4]MY!#REF!+[4]HA!#REF!+[4]PHUC!#REF!+[4]LAM!#REF!+[4]XUAN!#REF!+[4]LIEN!#REF!</f>
        <v>#REF!</v>
      </c>
      <c r="AM113" s="885" t="e">
        <f>[4]DAI!#REF!+[4]NAM!#REF!+[4]NHAN!#REF!+[4]LY!#REF!+[4]DUC!#REF!+[4]DONG!#REF!+[4]HPHU!#REF!+[4]BAC!#REF!+[4]THANH!#REF!+#REF!+[4]MY!#REF!+[4]HA!#REF!+[4]PHUC!#REF!+[4]LAM!#REF!+[4]XUAN!#REF!+[4]LIEN!#REF!</f>
        <v>#REF!</v>
      </c>
      <c r="AN113" s="867" t="e">
        <f>[4]DAI!#REF!+[4]NAM!#REF!+[4]NHAN!#REF!+[4]LY!#REF!+[4]DUC!#REF!+[4]DONG!#REF!+[4]HPHU!#REF!+[4]BAC!#REF!+[4]THANH!#REF!+[4]MY!#REF!+[4]HA!#REF!+[4]PHUC!#REF!+[4]LAM!#REF!+[4]XUAN!#REF!+[4]LIEN!#REF!</f>
        <v>#REF!</v>
      </c>
      <c r="AO113" s="885" t="e">
        <f>[4]DAI!#REF!+[4]NAM!#REF!+[4]NHAN!#REF!+[4]LY!#REF!+[4]DUC!#REF!+[4]DONG!#REF!+[4]HPHU!#REF!+[4]BAC!#REF!+[4]THANH!#REF!+#REF!+[4]MY!#REF!+[4]HA!#REF!+[4]PHUC!#REF!+[4]LAM!#REF!+[4]XUAN!#REF!+[4]LIEN!#REF!</f>
        <v>#REF!</v>
      </c>
      <c r="AP113" s="885" t="e">
        <f>[4]DAI!#REF!+[4]NAM!#REF!+[4]NHAN!#REF!+[4]LY!#REF!+[4]DUC!#REF!+[4]DONG!#REF!+[4]HPHU!#REF!+[4]BAC!#REF!+[4]THANH!#REF!+#REF!+[4]MY!#REF!+[4]HA!#REF!+[4]PHUC!#REF!+[4]LAM!#REF!+[4]XUAN!#REF!+[4]LIEN!#REF!</f>
        <v>#REF!</v>
      </c>
      <c r="AQ113" s="885" t="e">
        <f>[4]DAI!#REF!+[4]NAM!#REF!+[4]NHAN!#REF!+[4]LY!#REF!+[4]DUC!#REF!+[4]DONG!#REF!+[4]HPHU!#REF!+[4]BAC!#REF!+[4]THANH!#REF!+#REF!+[4]MY!#REF!+[4]HA!#REF!+[4]PHUC!#REF!+[4]LAM!#REF!+[4]XUAN!#REF!+[4]LIEN!#REF!</f>
        <v>#REF!</v>
      </c>
      <c r="AR113" s="867">
        <f>[4]DAI!AR111+[4]NAM!AR111+[4]NHAN!AR111+[4]LY!AR111+[4]DUC!AR111+[4]DONG!AR111+[4]HPHU!AR111+[4]BAC!AR111+[4]THANH!AR111+[4]MY!AR111+[4]HA!AR111+[4]PHUC!AR111+[4]LAM!AR111+[4]XUAN!AR111+[4]LIEN!AR111+[4]HUNG!AR111+[4]CNAM!AR111+[4]TAY!AR111+[4]HOA!AR111+[4]VAN!AR111+[4]PDINH!AR111+[4]SLOC!AR111+[4]TRUNG!AR111+[4]TAN!AR111+[4]THUONG!AR111+[4]HLAO!AR111+[4]PNHA!AR111+[4]VTRUNG!AR111</f>
        <v>0</v>
      </c>
      <c r="AS113" s="867" t="e">
        <f>[4]DAI!#REF!+[4]NAM!#REF!+[4]NHAN!#REF!+[4]LY!#REF!+[4]DUC!#REF!+[4]DONG!#REF!+[4]HPHU!#REF!+[4]BAC!#REF!+[4]THANH!#REF!+[4]MY!#REF!+[4]HA!#REF!+[4]PHUC!#REF!+[4]LAM!#REF!+[4]XUAN!#REF!+[4]LIEN!#REF!</f>
        <v>#REF!</v>
      </c>
      <c r="AT113" s="867"/>
      <c r="AU113" s="867" t="e">
        <f>[4]DAI!#REF!+[4]NAM!#REF!+[4]NHAN!#REF!+[4]LY!#REF!+[4]DUC!#REF!+[4]DONG!#REF!+[4]HPHU!#REF!+[4]BAC!#REF!+[4]THANH!#REF!+[4]MY!#REF!+[4]HA!#REF!+[4]PHUC!#REF!+[4]LAM!#REF!+[4]XUAN!#REF!+[4]LIEN!#REF!</f>
        <v>#REF!</v>
      </c>
      <c r="AV113" s="838">
        <f>[4]DAI!AV111+[4]NAM!AV111+[4]NHAN!AV111+[4]LY!AV111+[4]DUC!AV111+[4]DONG!AV111+[4]HPHU!AV111+[4]BAC!AV111+[4]THANH!AV111+[4]MY!AV111+[4]HA!AV111+[4]PHUC!AV111+[4]LAM!AV111+[4]XUAN!AV111+[4]LIEN!AV111+[4]HUNG!AV111+[4]CNAM!AV111+[4]TAY!AV111+[4]HOA!AV111+[4]VAN!AV111+[4]PDINH!AV111+[4]SLOC!AV111+[4]TRUNG!AV111+[4]TAN!AV111+[4]THUONG!AV111+[4]HLAO!AV111+[4]PNHA!AV111+[4]VTRUNG!AV111</f>
        <v>0</v>
      </c>
      <c r="AW113" s="885" t="e">
        <f>[4]DAI!#REF!+[4]NAM!#REF!+[4]NHAN!#REF!+[4]LY!#REF!+[4]DUC!#REF!+[4]DONG!#REF!+[4]HPHU!#REF!+[4]BAC!#REF!+[4]THANH!#REF!+#REF!+[4]MY!#REF!+[4]HA!#REF!+[4]PHUC!#REF!+[4]LAM!#REF!+[4]XUAN!#REF!+[4]LIEN!#REF!</f>
        <v>#REF!</v>
      </c>
      <c r="AX113" s="885" t="e">
        <f>[4]DAI!#REF!+[4]NAM!#REF!+[4]NHAN!#REF!+[4]LY!#REF!+[4]DUC!#REF!+[4]DONG!#REF!+[4]HPHU!#REF!+[4]BAC!#REF!+[4]THANH!#REF!+#REF!+[4]MY!#REF!+[4]HA!#REF!+[4]PHUC!#REF!+[4]LAM!#REF!+[4]XUAN!#REF!+[4]LIEN!#REF!</f>
        <v>#REF!</v>
      </c>
      <c r="AY113" s="885" t="e">
        <f>[4]DAI!#REF!+[4]NAM!#REF!+[4]NHAN!#REF!+[4]LY!#REF!+[4]DUC!#REF!+[4]DONG!#REF!+[4]HPHU!#REF!+[4]BAC!#REF!+[4]THANH!#REF!+#REF!+[4]MY!#REF!+[4]HA!#REF!+[4]PHUC!#REF!+[4]LAM!#REF!+[4]XUAN!#REF!+[4]LIEN!#REF!</f>
        <v>#REF!</v>
      </c>
      <c r="AZ113" s="867" t="e">
        <f>[4]DAI!#REF!+[4]NAM!#REF!+[4]NHAN!#REF!+[4]LY!#REF!+[4]DUC!#REF!+[4]DONG!#REF!+[4]HPHU!#REF!+[4]BAC!#REF!+[4]THANH!#REF!+[4]MY!#REF!+[4]HA!#REF!+[4]PHUC!#REF!+[4]LAM!#REF!+[4]XUAN!#REF!+[4]LIEN!#REF!</f>
        <v>#REF!</v>
      </c>
      <c r="BA113" s="885" t="e">
        <f>[4]DAI!#REF!+[4]NAM!#REF!+[4]NHAN!#REF!+[4]LY!#REF!+[4]DUC!#REF!+[4]DONG!#REF!+[4]HPHU!#REF!+[4]BAC!#REF!+[4]THANH!#REF!+#REF!+[4]MY!#REF!+[4]HA!#REF!+[4]PHUC!#REF!+[4]LAM!#REF!+[4]XUAN!#REF!+[4]LIEN!#REF!</f>
        <v>#REF!</v>
      </c>
      <c r="BB113" s="885" t="e">
        <f>[4]DAI!#REF!+[4]NAM!#REF!+[4]NHAN!#REF!+[4]LY!#REF!+[4]DUC!#REF!+[4]DONG!#REF!+[4]HPHU!#REF!+[4]BAC!#REF!+[4]THANH!#REF!+#REF!+[4]MY!#REF!+[4]HA!#REF!+[4]PHUC!#REF!+[4]LAM!#REF!+[4]XUAN!#REF!+[4]LIEN!#REF!</f>
        <v>#REF!</v>
      </c>
      <c r="BC113" s="885" t="e">
        <f>[4]DAI!#REF!+[4]NAM!#REF!+[4]NHAN!#REF!+[4]LY!#REF!+[4]DUC!#REF!+[4]DONG!#REF!+[4]HPHU!#REF!+[4]BAC!#REF!+[4]THANH!#REF!+#REF!+[4]MY!#REF!+[4]HA!#REF!+[4]PHUC!#REF!+[4]LAM!#REF!+[4]XUAN!#REF!+[4]LIEN!#REF!</f>
        <v>#REF!</v>
      </c>
      <c r="BD113" s="867" t="e">
        <f>[4]DAI!#REF!+[4]NAM!#REF!+[4]NHAN!#REF!+[4]LY!#REF!+[4]DUC!#REF!+[4]DONG!#REF!+[4]HPHU!#REF!+[4]BAC!#REF!+[4]THANH!#REF!+[4]MY!#REF!+[4]HA!#REF!+[4]PHUC!#REF!+[4]LAM!#REF!+[4]XUAN!#REF!+[4]LIEN!#REF!</f>
        <v>#REF!</v>
      </c>
      <c r="BE113" s="885" t="e">
        <f>[4]DAI!#REF!+[4]NAM!#REF!+[4]NHAN!#REF!+[4]LY!#REF!+[4]DUC!#REF!+[4]DONG!#REF!+[4]HPHU!#REF!+[4]BAC!#REF!+[4]THANH!#REF!+#REF!+[4]MY!#REF!+[4]HA!#REF!+[4]PHUC!#REF!+[4]LAM!#REF!+[4]XUAN!#REF!+[4]LIEN!#REF!</f>
        <v>#REF!</v>
      </c>
      <c r="BF113" s="885" t="e">
        <f>[4]DAI!#REF!+[4]NAM!#REF!+[4]NHAN!#REF!+[4]LY!#REF!+[4]DUC!#REF!+[4]DONG!#REF!+[4]HPHU!#REF!+[4]BAC!#REF!+[4]THANH!#REF!+#REF!+[4]MY!#REF!+[4]HA!#REF!+[4]PHUC!#REF!+[4]LAM!#REF!+[4]XUAN!#REF!+[4]LIEN!#REF!</f>
        <v>#REF!</v>
      </c>
      <c r="BG113" s="885" t="e">
        <f>[4]DAI!#REF!+[4]NAM!#REF!+[4]NHAN!#REF!+[4]LY!#REF!+[4]DUC!#REF!+[4]DONG!#REF!+[4]HPHU!#REF!+[4]BAC!#REF!+[4]THANH!#REF!+#REF!+[4]MY!#REF!+[4]HA!#REF!+[4]PHUC!#REF!+[4]LAM!#REF!+[4]XUAN!#REF!+[4]LIEN!#REF!</f>
        <v>#REF!</v>
      </c>
      <c r="BH113" s="885" t="e">
        <f>[4]DAI!#REF!+[4]NAM!#REF!+[4]NHAN!#REF!+[4]LY!#REF!+[4]DUC!#REF!+[4]DONG!#REF!+[4]HPHU!#REF!+[4]BAC!#REF!+[4]THANH!#REF!+#REF!+[4]MY!#REF!+[4]HA!#REF!+[4]PHUC!#REF!+[4]LAM!#REF!+[4]XUAN!#REF!+[4]LIEN!#REF!</f>
        <v>#REF!</v>
      </c>
      <c r="BI113" s="885" t="e">
        <f>[4]DAI!#REF!+[4]NAM!#REF!+[4]NHAN!#REF!+[4]LY!#REF!+[4]DUC!#REF!+[4]DONG!#REF!+[4]HPHU!#REF!+[4]BAC!#REF!+[4]THANH!#REF!+#REF!+[4]MY!#REF!+[4]HA!#REF!+[4]PHUC!#REF!+[4]LAM!#REF!+[4]XUAN!#REF!+[4]LIEN!#REF!</f>
        <v>#REF!</v>
      </c>
      <c r="BJ113" s="885" t="e">
        <f>[4]DAI!#REF!+[4]NAM!#REF!+[4]NHAN!#REF!+[4]LY!#REF!+[4]DUC!#REF!+[4]DONG!#REF!+[4]HPHU!#REF!+[4]BAC!#REF!+[4]THANH!#REF!+#REF!+[4]MY!#REF!+[4]HA!#REF!+[4]PHUC!#REF!+[4]LAM!#REF!+[4]XUAN!#REF!+[4]LIEN!#REF!</f>
        <v>#REF!</v>
      </c>
      <c r="BK113" s="885" t="e">
        <f>[4]DAI!#REF!+[4]NAM!#REF!+[4]NHAN!#REF!+[4]LY!#REF!+[4]DUC!#REF!+[4]DONG!#REF!+[4]HPHU!#REF!+[4]BAC!#REF!+[4]THANH!#REF!+#REF!+[4]MY!#REF!+[4]HA!#REF!+[4]PHUC!#REF!+[4]LAM!#REF!+[4]XUAN!#REF!+[4]LIEN!#REF!</f>
        <v>#REF!</v>
      </c>
      <c r="BL113" s="885" t="e">
        <f>[4]DAI!#REF!+[4]NAM!#REF!+[4]NHAN!#REF!+[4]LY!#REF!+[4]DUC!#REF!+[4]DONG!#REF!+[4]HPHU!#REF!+[4]BAC!#REF!+[4]THANH!#REF!+#REF!+[4]MY!#REF!+[4]HA!#REF!+[4]PHUC!#REF!+[4]LAM!#REF!+[4]XUAN!#REF!+[4]LIEN!#REF!</f>
        <v>#REF!</v>
      </c>
    </row>
    <row r="114" spans="1:65" ht="24" hidden="1" customHeight="1" x14ac:dyDescent="0.2">
      <c r="A114" s="886" t="s">
        <v>96</v>
      </c>
      <c r="B114" s="845" t="s">
        <v>100</v>
      </c>
      <c r="C114" s="887" t="s">
        <v>101</v>
      </c>
      <c r="D114" s="885" t="e">
        <f>[4]DAI!#REF!+[4]NAM!#REF!+[4]NHAN!#REF!+[4]LY!#REF!+[4]DUC!#REF!+[4]DONG!#REF!+[4]HPHU!#REF!+[4]BAC!#REF!+[4]THANH!#REF!+#REF!+[4]MY!#REF!+[4]HA!#REF!+[4]PHUC!#REF!+[4]LAM!#REF!+[4]XUAN!#REF!+[4]LIEN!#REF!</f>
        <v>#REF!</v>
      </c>
      <c r="E114" s="885" t="e">
        <f>[4]DAI!#REF!+[4]NAM!#REF!+[4]NHAN!#REF!+[4]LY!#REF!+[4]DUC!#REF!+[4]DONG!#REF!+[4]HPHU!#REF!+[4]BAC!#REF!+[4]THANH!#REF!+#REF!+[4]MY!#REF!+[4]HA!#REF!+[4]PHUC!#REF!+[4]LAM!#REF!+[4]XUAN!#REF!+[4]LIEN!#REF!</f>
        <v>#REF!</v>
      </c>
      <c r="F114" s="885" t="e">
        <f>[4]DAI!#REF!+[4]NAM!#REF!+[4]NHAN!#REF!+[4]LY!#REF!+[4]DUC!#REF!+[4]DONG!#REF!+[4]HPHU!#REF!+[4]BAC!#REF!+[4]THANH!#REF!+#REF!+[4]MY!#REF!+[4]HA!#REF!+[4]PHUC!#REF!+[4]LAM!#REF!+[4]XUAN!#REF!+[4]LIEN!#REF!</f>
        <v>#REF!</v>
      </c>
      <c r="G114" s="867">
        <f>[4]DAI!G112+[4]NAM!G112+[4]NHAN!G112+[4]LY!G112+[4]DUC!G112+[4]DONG!G112+[4]HPHU!G112+[4]BAC!G112+[4]THANH!G112+[4]MY!G112+[4]HA!G112+[4]PHUC!G112+[4]LAM!G112+[4]XUAN!G112+[4]LIEN!G112+[4]HUNG!G112+[4]CNAM!G112+[4]TAY!G112+[4]HOA!G112+[4]VAN!G112+[4]PDINH!G112+[4]SLOC!G112+[4]TRUNG!G112+[4]TAN!G112+[4]THUONG!G112+[4]HLAO!G112+[4]PNHA!G112+[4]VTRUNG!G112</f>
        <v>0</v>
      </c>
      <c r="H114" s="885" t="e">
        <f>[4]DAI!#REF!+[4]NAM!#REF!+[4]NHAN!#REF!+[4]LY!#REF!+[4]DUC!#REF!+[4]DONG!#REF!+[4]HPHU!#REF!+[4]BAC!#REF!+[4]THANH!#REF!+#REF!+[4]MY!#REF!+[4]HA!#REF!+[4]PHUC!#REF!+[4]LAM!#REF!+[4]XUAN!#REF!+[4]LIEN!#REF!</f>
        <v>#REF!</v>
      </c>
      <c r="I114" s="885" t="e">
        <f>[4]DAI!#REF!+[4]NAM!#REF!+[4]NHAN!#REF!+[4]LY!#REF!+[4]DUC!#REF!+[4]DONG!#REF!+[4]HPHU!#REF!+[4]BAC!#REF!+[4]THANH!#REF!+#REF!+[4]MY!#REF!+[4]HA!#REF!+[4]PHUC!#REF!+[4]LAM!#REF!+[4]XUAN!#REF!+[4]LIEN!#REF!</f>
        <v>#REF!</v>
      </c>
      <c r="J114" s="867">
        <f>[4]DAI!J112+[4]NAM!J112+[4]NHAN!J112+[4]LY!J112+[4]DUC!J112+[4]DONG!J112+[4]HPHU!J112+[4]BAC!J112+[4]THANH!J112+[4]MY!J112+[4]HA!J112+[4]PHUC!J112+[4]LAM!J112+[4]XUAN!J112+[4]LIEN!J112+[4]HUNG!J112+[4]CNAM!J112+[4]TAY!J112+[4]HOA!J112+[4]VAN!J112+[4]PDINH!J112+[4]SLOC!J112+[4]TRUNG!J112+[4]TAN!J112+[4]THUONG!J112+[4]HLAO!J112+[4]PNHA!J112+[4]VTRUNG!J112</f>
        <v>0</v>
      </c>
      <c r="K114" s="885" t="e">
        <f>[4]DAI!#REF!+[4]NAM!#REF!+[4]NHAN!#REF!+[4]LY!#REF!+[4]DUC!#REF!+[4]DONG!#REF!+[4]HPHU!#REF!+[4]BAC!#REF!+[4]THANH!#REF!+#REF!+[4]MY!#REF!+[4]HA!#REF!+[4]PHUC!#REF!+[4]LAM!#REF!+[4]XUAN!#REF!+[4]LIEN!#REF!</f>
        <v>#REF!</v>
      </c>
      <c r="L114" s="885" t="e">
        <f>[4]DAI!#REF!+[4]NAM!#REF!+[4]NHAN!#REF!+[4]LY!#REF!+[4]DUC!#REF!+[4]DONG!#REF!+[4]HPHU!#REF!+[4]BAC!#REF!+[4]THANH!#REF!+#REF!+[4]MY!#REF!+[4]HA!#REF!+[4]PHUC!#REF!+[4]LAM!#REF!+[4]XUAN!#REF!+[4]LIEN!#REF!</f>
        <v>#REF!</v>
      </c>
      <c r="M114" s="885" t="e">
        <f>[4]DAI!#REF!+[4]NAM!#REF!+[4]NHAN!#REF!+[4]LY!#REF!+[4]DUC!#REF!+[4]DONG!#REF!+[4]HPHU!#REF!+[4]BAC!#REF!+[4]THANH!#REF!+#REF!+[4]MY!#REF!+[4]HA!#REF!+[4]PHUC!#REF!+[4]LAM!#REF!+[4]XUAN!#REF!+[4]LIEN!#REF!</f>
        <v>#REF!</v>
      </c>
      <c r="N114" s="867">
        <f>[4]DAI!N112+[4]NAM!N112+[4]NHAN!N112+[4]LY!N112+[4]DUC!N112+[4]DONG!N112+[4]HPHU!N112+[4]BAC!N112+[4]THANH!N112+[4]MY!N112+[4]HA!N112+[4]PHUC!N112+[4]LAM!N112+[4]XUAN!N112+[4]LIEN!N112+[4]HUNG!N112+[4]CNAM!N112+[4]TAY!N112+[4]HOA!N112+[4]VAN!N112+[4]PDINH!N112+[4]SLOC!N112+[4]TRUNG!N112+[4]TAN!N112+[4]THUONG!N112+[4]HLAO!N112+[4]PNHA!N112+[4]VTRUNG!N112</f>
        <v>0</v>
      </c>
      <c r="O114" s="867">
        <f>[4]DAI!O112+[4]NAM!O112+[4]NHAN!O112+[4]LY!O112+[4]DUC!O112+[4]DONG!O112+[4]HPHU!O112+[4]BAC!O112+[4]THANH!O112+[4]MY!O112+[4]HA!O112+[4]PHUC!O112+[4]LAM!O112+[4]XUAN!O112+[4]LIEN!O112+[4]HUNG!O112+[4]CNAM!O112+[4]TAY!O112+[4]HOA!O112+[4]VAN!O112+[4]PDINH!O112+[4]SLOC!O112+[4]TRUNG!O112+[4]TAN!O112+[4]THUONG!O112+[4]HLAO!O112+[4]PNHA!O112+[4]VTRUNG!O112</f>
        <v>0</v>
      </c>
      <c r="P114" s="867" t="e">
        <f>[4]DAI!#REF!+[4]NAM!#REF!+[4]NHAN!#REF!+[4]LY!#REF!+[4]DUC!#REF!+[4]DONG!#REF!+[4]HPHU!#REF!+[4]BAC!#REF!+[4]THANH!#REF!+[4]MY!#REF!+[4]HA!#REF!+[4]PHUC!#REF!+[4]LAM!#REF!+[4]XUAN!#REF!+[4]LIEN!#REF!</f>
        <v>#REF!</v>
      </c>
      <c r="Q114" s="885" t="e">
        <f>[4]DAI!#REF!+[4]NAM!#REF!+[4]NHAN!#REF!+[4]LY!#REF!+[4]DUC!#REF!+[4]DONG!#REF!+[4]HPHU!#REF!+[4]BAC!#REF!+[4]THANH!#REF!+#REF!+[4]MY!#REF!+[4]HA!#REF!+[4]PHUC!#REF!+[4]LAM!#REF!+[4]XUAN!#REF!+[4]LIEN!#REF!</f>
        <v>#REF!</v>
      </c>
      <c r="R114" s="882" t="e">
        <f>[4]DAI!#REF!+[4]NAM!#REF!+[4]NHAN!#REF!+[4]LY!#REF!+[4]DUC!#REF!+[4]DONG!#REF!+[4]HPHU!#REF!+[4]BAC!#REF!+[4]THANH!#REF!+#REF!+[4]MY!#REF!+[4]HA!#REF!+[4]PHUC!#REF!+[4]LAM!#REF!+[4]XUAN!#REF!+[4]LIEN!#REF!</f>
        <v>#REF!</v>
      </c>
      <c r="S114" s="885" t="e">
        <f>[4]DAI!#REF!+[4]NAM!#REF!+[4]NHAN!#REF!+[4]LY!#REF!+[4]DUC!#REF!+[4]DONG!#REF!+[4]HPHU!#REF!+[4]BAC!#REF!+[4]THANH!#REF!+#REF!+[4]MY!#REF!+[4]HA!#REF!+[4]PHUC!#REF!+[4]LAM!#REF!+[4]XUAN!#REF!+[4]LIEN!#REF!</f>
        <v>#REF!</v>
      </c>
      <c r="T114" s="885" t="e">
        <f>[4]DAI!#REF!+[4]NAM!#REF!+[4]NHAN!#REF!+[4]LY!#REF!+[4]DUC!#REF!+[4]DONG!#REF!+[4]HPHU!#REF!+[4]BAC!#REF!+[4]THANH!#REF!+#REF!+[4]MY!#REF!+[4]HA!#REF!+[4]PHUC!#REF!+[4]LAM!#REF!+[4]XUAN!#REF!+[4]LIEN!#REF!</f>
        <v>#REF!</v>
      </c>
      <c r="U114" s="885" t="e">
        <f>[4]DAI!#REF!+[4]NAM!#REF!+[4]NHAN!#REF!+[4]LY!#REF!+[4]DUC!#REF!+[4]DONG!#REF!+[4]HPHU!#REF!+[4]BAC!#REF!+[4]THANH!#REF!+#REF!+[4]MY!#REF!+[4]HA!#REF!+[4]PHUC!#REF!+[4]LAM!#REF!+[4]XUAN!#REF!+[4]LIEN!#REF!</f>
        <v>#REF!</v>
      </c>
      <c r="V114" s="885" t="e">
        <f>[4]DAI!#REF!+[4]NAM!#REF!+[4]NHAN!#REF!+[4]LY!#REF!+[4]DUC!#REF!+[4]DONG!#REF!+[4]HPHU!#REF!+[4]BAC!#REF!+[4]THANH!#REF!+#REF!+[4]MY!#REF!+[4]HA!#REF!+[4]PHUC!#REF!+[4]LAM!#REF!+[4]XUAN!#REF!+[4]LIEN!#REF!</f>
        <v>#REF!</v>
      </c>
      <c r="W114" s="885" t="e">
        <f>[4]DAI!#REF!+[4]NAM!#REF!+[4]NHAN!#REF!+[4]LY!#REF!+[4]DUC!#REF!+[4]DONG!#REF!+[4]HPHU!#REF!+[4]BAC!#REF!+[4]THANH!#REF!+#REF!+[4]MY!#REF!+[4]HA!#REF!+[4]PHUC!#REF!+[4]LAM!#REF!+[4]XUAN!#REF!+[4]LIEN!#REF!</f>
        <v>#REF!</v>
      </c>
      <c r="X114" s="885" t="e">
        <f>[4]DAI!#REF!+[4]NAM!#REF!+[4]NHAN!#REF!+[4]LY!#REF!+[4]DUC!#REF!+[4]DONG!#REF!+[4]HPHU!#REF!+[4]BAC!#REF!+[4]THANH!#REF!+#REF!+[4]MY!#REF!+[4]HA!#REF!+[4]PHUC!#REF!+[4]LAM!#REF!+[4]XUAN!#REF!+[4]LIEN!#REF!</f>
        <v>#REF!</v>
      </c>
      <c r="Y114" s="885" t="e">
        <f>[4]DAI!#REF!+[4]NAM!#REF!+[4]NHAN!#REF!+[4]LY!#REF!+[4]DUC!#REF!+[4]DONG!#REF!+[4]HPHU!#REF!+[4]BAC!#REF!+[4]THANH!#REF!+#REF!+[4]MY!#REF!+[4]HA!#REF!+[4]PHUC!#REF!+[4]LAM!#REF!+[4]XUAN!#REF!+[4]LIEN!#REF!</f>
        <v>#REF!</v>
      </c>
      <c r="Z114" s="885" t="e">
        <f>[4]DAI!#REF!+[4]NAM!#REF!+[4]NHAN!#REF!+[4]LY!#REF!+[4]DUC!#REF!+[4]DONG!#REF!+[4]HPHU!#REF!+[4]BAC!#REF!+[4]THANH!#REF!+#REF!+[4]MY!#REF!+[4]HA!#REF!+[4]PHUC!#REF!+[4]LAM!#REF!+[4]XUAN!#REF!+[4]LIEN!#REF!</f>
        <v>#REF!</v>
      </c>
      <c r="AA114" s="885" t="e">
        <f>[4]DAI!#REF!+[4]NAM!#REF!+[4]NHAN!#REF!+[4]LY!#REF!+[4]DUC!#REF!+[4]DONG!#REF!+[4]HPHU!#REF!+[4]BAC!#REF!+[4]THANH!#REF!+#REF!+[4]MY!#REF!+[4]HA!#REF!+[4]PHUC!#REF!+[4]LAM!#REF!+[4]XUAN!#REF!+[4]LIEN!#REF!</f>
        <v>#REF!</v>
      </c>
      <c r="AB114" s="885" t="e">
        <f>[4]DAI!#REF!+[4]NAM!#REF!+[4]NHAN!#REF!+[4]LY!#REF!+[4]DUC!#REF!+[4]DONG!#REF!+[4]HPHU!#REF!+[4]BAC!#REF!+[4]THANH!#REF!+#REF!+[4]MY!#REF!+[4]HA!#REF!+[4]PHUC!#REF!+[4]LAM!#REF!+[4]XUAN!#REF!+[4]LIEN!#REF!</f>
        <v>#REF!</v>
      </c>
      <c r="AC114" s="885" t="e">
        <f>[4]DAI!#REF!+[4]NAM!#REF!+[4]NHAN!#REF!+[4]LY!#REF!+[4]DUC!#REF!+[4]DONG!#REF!+[4]HPHU!#REF!+[4]BAC!#REF!+[4]THANH!#REF!+#REF!+[4]MY!#REF!+[4]HA!#REF!+[4]PHUC!#REF!+[4]LAM!#REF!+[4]XUAN!#REF!+[4]LIEN!#REF!</f>
        <v>#REF!</v>
      </c>
      <c r="AD114" s="867" t="e">
        <f>[4]DAI!#REF!+[4]NAM!#REF!+[4]NHAN!#REF!+[4]LY!#REF!+[4]DUC!#REF!+[4]DONG!#REF!+[4]HPHU!#REF!+[4]BAC!#REF!+[4]THANH!#REF!+[4]MY!#REF!+[4]HA!#REF!+[4]PHUC!#REF!+[4]LAM!#REF!+[4]XUAN!#REF!+[4]LIEN!#REF!</f>
        <v>#REF!</v>
      </c>
      <c r="AE114" s="885" t="e">
        <f>[4]DAI!#REF!+[4]NAM!#REF!+[4]NHAN!#REF!+[4]LY!#REF!+[4]DUC!#REF!+[4]DONG!#REF!+[4]HPHU!#REF!+[4]BAC!#REF!+[4]THANH!#REF!+#REF!+[4]MY!#REF!+[4]HA!#REF!+[4]PHUC!#REF!+[4]LAM!#REF!+[4]XUAN!#REF!+[4]LIEN!#REF!</f>
        <v>#REF!</v>
      </c>
      <c r="AF114" s="885" t="e">
        <f>[4]DAI!#REF!+[4]NAM!#REF!+[4]NHAN!#REF!+[4]LY!#REF!+[4]DUC!#REF!+[4]DONG!#REF!+[4]HPHU!#REF!+[4]BAC!#REF!+[4]THANH!#REF!+#REF!+[4]MY!#REF!+[4]HA!#REF!+[4]PHUC!#REF!+[4]LAM!#REF!+[4]XUAN!#REF!+[4]LIEN!#REF!</f>
        <v>#REF!</v>
      </c>
      <c r="AG114" s="885" t="e">
        <f>[4]DAI!#REF!+[4]NAM!#REF!+[4]NHAN!#REF!+[4]LY!#REF!+[4]DUC!#REF!+[4]DONG!#REF!+[4]HPHU!#REF!+[4]BAC!#REF!+[4]THANH!#REF!+#REF!+[4]MY!#REF!+[4]HA!#REF!+[4]PHUC!#REF!+[4]LAM!#REF!+[4]XUAN!#REF!+[4]LIEN!#REF!</f>
        <v>#REF!</v>
      </c>
      <c r="AH114" s="885" t="e">
        <f>[4]DAI!#REF!+[4]NAM!#REF!+[4]NHAN!#REF!+[4]LY!#REF!+[4]DUC!#REF!+[4]DONG!#REF!+[4]HPHU!#REF!+[4]BAC!#REF!+[4]THANH!#REF!+#REF!+[4]MY!#REF!+[4]HA!#REF!+[4]PHUC!#REF!+[4]LAM!#REF!+[4]XUAN!#REF!+[4]LIEN!#REF!</f>
        <v>#REF!</v>
      </c>
      <c r="AI114" s="885" t="e">
        <f>[4]DAI!#REF!+[4]NAM!#REF!+[4]NHAN!#REF!+[4]LY!#REF!+[4]DUC!#REF!+[4]DONG!#REF!+[4]HPHU!#REF!+[4]BAC!#REF!+[4]THANH!#REF!+#REF!+[4]MY!#REF!+[4]HA!#REF!+[4]PHUC!#REF!+[4]LAM!#REF!+[4]XUAN!#REF!+[4]LIEN!#REF!</f>
        <v>#REF!</v>
      </c>
      <c r="AJ114" s="885" t="e">
        <f>[4]DAI!#REF!+[4]NAM!#REF!+[4]NHAN!#REF!+[4]LY!#REF!+[4]DUC!#REF!+[4]DONG!#REF!+[4]HPHU!#REF!+[4]BAC!#REF!+[4]THANH!#REF!+#REF!+[4]MY!#REF!+[4]HA!#REF!+[4]PHUC!#REF!+[4]LAM!#REF!+[4]XUAN!#REF!+[4]LIEN!#REF!</f>
        <v>#REF!</v>
      </c>
      <c r="AK114" s="867" t="e">
        <f>[4]DAI!#REF!+[4]NAM!#REF!+[4]NHAN!#REF!+[4]LY!#REF!+[4]DUC!#REF!+[4]DONG!#REF!+[4]HPHU!#REF!+[4]BAC!#REF!+[4]THANH!#REF!+[4]MY!#REF!+[4]HA!#REF!+[4]PHUC!#REF!+[4]LAM!#REF!+[4]XUAN!#REF!+[4]LIEN!#REF!</f>
        <v>#REF!</v>
      </c>
      <c r="AL114" s="885" t="e">
        <f>[4]DAI!#REF!+[4]NAM!#REF!+[4]NHAN!#REF!+[4]LY!#REF!+[4]DUC!#REF!+[4]DONG!#REF!+[4]HPHU!#REF!+[4]BAC!#REF!+[4]THANH!#REF!+#REF!+[4]MY!#REF!+[4]HA!#REF!+[4]PHUC!#REF!+[4]LAM!#REF!+[4]XUAN!#REF!+[4]LIEN!#REF!</f>
        <v>#REF!</v>
      </c>
      <c r="AM114" s="885" t="e">
        <f>[4]DAI!#REF!+[4]NAM!#REF!+[4]NHAN!#REF!+[4]LY!#REF!+[4]DUC!#REF!+[4]DONG!#REF!+[4]HPHU!#REF!+[4]BAC!#REF!+[4]THANH!#REF!+#REF!+[4]MY!#REF!+[4]HA!#REF!+[4]PHUC!#REF!+[4]LAM!#REF!+[4]XUAN!#REF!+[4]LIEN!#REF!</f>
        <v>#REF!</v>
      </c>
      <c r="AN114" s="867" t="e">
        <f>[4]DAI!#REF!+[4]NAM!#REF!+[4]NHAN!#REF!+[4]LY!#REF!+[4]DUC!#REF!+[4]DONG!#REF!+[4]HPHU!#REF!+[4]BAC!#REF!+[4]THANH!#REF!+[4]MY!#REF!+[4]HA!#REF!+[4]PHUC!#REF!+[4]LAM!#REF!+[4]XUAN!#REF!+[4]LIEN!#REF!</f>
        <v>#REF!</v>
      </c>
      <c r="AO114" s="885" t="e">
        <f>[4]DAI!#REF!+[4]NAM!#REF!+[4]NHAN!#REF!+[4]LY!#REF!+[4]DUC!#REF!+[4]DONG!#REF!+[4]HPHU!#REF!+[4]BAC!#REF!+[4]THANH!#REF!+#REF!+[4]MY!#REF!+[4]HA!#REF!+[4]PHUC!#REF!+[4]LAM!#REF!+[4]XUAN!#REF!+[4]LIEN!#REF!</f>
        <v>#REF!</v>
      </c>
      <c r="AP114" s="885" t="e">
        <f>[4]DAI!#REF!+[4]NAM!#REF!+[4]NHAN!#REF!+[4]LY!#REF!+[4]DUC!#REF!+[4]DONG!#REF!+[4]HPHU!#REF!+[4]BAC!#REF!+[4]THANH!#REF!+#REF!+[4]MY!#REF!+[4]HA!#REF!+[4]PHUC!#REF!+[4]LAM!#REF!+[4]XUAN!#REF!+[4]LIEN!#REF!</f>
        <v>#REF!</v>
      </c>
      <c r="AQ114" s="885" t="e">
        <f>[4]DAI!#REF!+[4]NAM!#REF!+[4]NHAN!#REF!+[4]LY!#REF!+[4]DUC!#REF!+[4]DONG!#REF!+[4]HPHU!#REF!+[4]BAC!#REF!+[4]THANH!#REF!+#REF!+[4]MY!#REF!+[4]HA!#REF!+[4]PHUC!#REF!+[4]LAM!#REF!+[4]XUAN!#REF!+[4]LIEN!#REF!</f>
        <v>#REF!</v>
      </c>
      <c r="AR114" s="867">
        <f>[4]DAI!AR112+[4]NAM!AR112+[4]NHAN!AR112+[4]LY!AR112+[4]DUC!AR112+[4]DONG!AR112+[4]HPHU!AR112+[4]BAC!AR112+[4]THANH!AR112+[4]MY!AR112+[4]HA!AR112+[4]PHUC!AR112+[4]LAM!AR112+[4]XUAN!AR112+[4]LIEN!AR112+[4]HUNG!AR112+[4]CNAM!AR112+[4]TAY!AR112+[4]HOA!AR112+[4]VAN!AR112+[4]PDINH!AR112+[4]SLOC!AR112+[4]TRUNG!AR112+[4]TAN!AR112+[4]THUONG!AR112+[4]HLAO!AR112+[4]PNHA!AR112+[4]VTRUNG!AR112</f>
        <v>0</v>
      </c>
      <c r="AS114" s="867" t="e">
        <f>[4]DAI!#REF!+[4]NAM!#REF!+[4]NHAN!#REF!+[4]LY!#REF!+[4]DUC!#REF!+[4]DONG!#REF!+[4]HPHU!#REF!+[4]BAC!#REF!+[4]THANH!#REF!+[4]MY!#REF!+[4]HA!#REF!+[4]PHUC!#REF!+[4]LAM!#REF!+[4]XUAN!#REF!+[4]LIEN!#REF!</f>
        <v>#REF!</v>
      </c>
      <c r="AT114" s="867"/>
      <c r="AU114" s="867" t="e">
        <f>[4]DAI!#REF!+[4]NAM!#REF!+[4]NHAN!#REF!+[4]LY!#REF!+[4]DUC!#REF!+[4]DONG!#REF!+[4]HPHU!#REF!+[4]BAC!#REF!+[4]THANH!#REF!+[4]MY!#REF!+[4]HA!#REF!+[4]PHUC!#REF!+[4]LAM!#REF!+[4]XUAN!#REF!+[4]LIEN!#REF!</f>
        <v>#REF!</v>
      </c>
      <c r="AV114" s="838">
        <f>[4]DAI!AV112+[4]NAM!AV112+[4]NHAN!AV112+[4]LY!AV112+[4]DUC!AV112+[4]DONG!AV112+[4]HPHU!AV112+[4]BAC!AV112+[4]THANH!AV112+[4]MY!AV112+[4]HA!AV112+[4]PHUC!AV112+[4]LAM!AV112+[4]XUAN!AV112+[4]LIEN!AV112+[4]HUNG!AV112+[4]CNAM!AV112+[4]TAY!AV112+[4]HOA!AV112+[4]VAN!AV112+[4]PDINH!AV112+[4]SLOC!AV112+[4]TRUNG!AV112+[4]TAN!AV112+[4]THUONG!AV112+[4]HLAO!AV112+[4]PNHA!AV112+[4]VTRUNG!AV112</f>
        <v>0</v>
      </c>
      <c r="AW114" s="885" t="e">
        <f>[4]DAI!#REF!+[4]NAM!#REF!+[4]NHAN!#REF!+[4]LY!#REF!+[4]DUC!#REF!+[4]DONG!#REF!+[4]HPHU!#REF!+[4]BAC!#REF!+[4]THANH!#REF!+#REF!+[4]MY!#REF!+[4]HA!#REF!+[4]PHUC!#REF!+[4]LAM!#REF!+[4]XUAN!#REF!+[4]LIEN!#REF!</f>
        <v>#REF!</v>
      </c>
      <c r="AX114" s="885" t="e">
        <f>[4]DAI!#REF!+[4]NAM!#REF!+[4]NHAN!#REF!+[4]LY!#REF!+[4]DUC!#REF!+[4]DONG!#REF!+[4]HPHU!#REF!+[4]BAC!#REF!+[4]THANH!#REF!+#REF!+[4]MY!#REF!+[4]HA!#REF!+[4]PHUC!#REF!+[4]LAM!#REF!+[4]XUAN!#REF!+[4]LIEN!#REF!</f>
        <v>#REF!</v>
      </c>
      <c r="AY114" s="885" t="e">
        <f>[4]DAI!#REF!+[4]NAM!#REF!+[4]NHAN!#REF!+[4]LY!#REF!+[4]DUC!#REF!+[4]DONG!#REF!+[4]HPHU!#REF!+[4]BAC!#REF!+[4]THANH!#REF!+#REF!+[4]MY!#REF!+[4]HA!#REF!+[4]PHUC!#REF!+[4]LAM!#REF!+[4]XUAN!#REF!+[4]LIEN!#REF!</f>
        <v>#REF!</v>
      </c>
      <c r="AZ114" s="867" t="e">
        <f>[4]DAI!#REF!+[4]NAM!#REF!+[4]NHAN!#REF!+[4]LY!#REF!+[4]DUC!#REF!+[4]DONG!#REF!+[4]HPHU!#REF!+[4]BAC!#REF!+[4]THANH!#REF!+[4]MY!#REF!+[4]HA!#REF!+[4]PHUC!#REF!+[4]LAM!#REF!+[4]XUAN!#REF!+[4]LIEN!#REF!</f>
        <v>#REF!</v>
      </c>
      <c r="BA114" s="885" t="e">
        <f>[4]DAI!#REF!+[4]NAM!#REF!+[4]NHAN!#REF!+[4]LY!#REF!+[4]DUC!#REF!+[4]DONG!#REF!+[4]HPHU!#REF!+[4]BAC!#REF!+[4]THANH!#REF!+#REF!+[4]MY!#REF!+[4]HA!#REF!+[4]PHUC!#REF!+[4]LAM!#REF!+[4]XUAN!#REF!+[4]LIEN!#REF!</f>
        <v>#REF!</v>
      </c>
      <c r="BB114" s="885" t="e">
        <f>[4]DAI!#REF!+[4]NAM!#REF!+[4]NHAN!#REF!+[4]LY!#REF!+[4]DUC!#REF!+[4]DONG!#REF!+[4]HPHU!#REF!+[4]BAC!#REF!+[4]THANH!#REF!+#REF!+[4]MY!#REF!+[4]HA!#REF!+[4]PHUC!#REF!+[4]LAM!#REF!+[4]XUAN!#REF!+[4]LIEN!#REF!</f>
        <v>#REF!</v>
      </c>
      <c r="BC114" s="885" t="e">
        <f>[4]DAI!#REF!+[4]NAM!#REF!+[4]NHAN!#REF!+[4]LY!#REF!+[4]DUC!#REF!+[4]DONG!#REF!+[4]HPHU!#REF!+[4]BAC!#REF!+[4]THANH!#REF!+#REF!+[4]MY!#REF!+[4]HA!#REF!+[4]PHUC!#REF!+[4]LAM!#REF!+[4]XUAN!#REF!+[4]LIEN!#REF!</f>
        <v>#REF!</v>
      </c>
      <c r="BD114" s="867" t="e">
        <f>[4]DAI!#REF!+[4]NAM!#REF!+[4]NHAN!#REF!+[4]LY!#REF!+[4]DUC!#REF!+[4]DONG!#REF!+[4]HPHU!#REF!+[4]BAC!#REF!+[4]THANH!#REF!+[4]MY!#REF!+[4]HA!#REF!+[4]PHUC!#REF!+[4]LAM!#REF!+[4]XUAN!#REF!+[4]LIEN!#REF!</f>
        <v>#REF!</v>
      </c>
      <c r="BE114" s="885" t="e">
        <f>[4]DAI!#REF!+[4]NAM!#REF!+[4]NHAN!#REF!+[4]LY!#REF!+[4]DUC!#REF!+[4]DONG!#REF!+[4]HPHU!#REF!+[4]BAC!#REF!+[4]THANH!#REF!+#REF!+[4]MY!#REF!+[4]HA!#REF!+[4]PHUC!#REF!+[4]LAM!#REF!+[4]XUAN!#REF!+[4]LIEN!#REF!</f>
        <v>#REF!</v>
      </c>
      <c r="BF114" s="885" t="e">
        <f>[4]DAI!#REF!+[4]NAM!#REF!+[4]NHAN!#REF!+[4]LY!#REF!+[4]DUC!#REF!+[4]DONG!#REF!+[4]HPHU!#REF!+[4]BAC!#REF!+[4]THANH!#REF!+#REF!+[4]MY!#REF!+[4]HA!#REF!+[4]PHUC!#REF!+[4]LAM!#REF!+[4]XUAN!#REF!+[4]LIEN!#REF!</f>
        <v>#REF!</v>
      </c>
      <c r="BG114" s="885" t="e">
        <f>[4]DAI!#REF!+[4]NAM!#REF!+[4]NHAN!#REF!+[4]LY!#REF!+[4]DUC!#REF!+[4]DONG!#REF!+[4]HPHU!#REF!+[4]BAC!#REF!+[4]THANH!#REF!+#REF!+[4]MY!#REF!+[4]HA!#REF!+[4]PHUC!#REF!+[4]LAM!#REF!+[4]XUAN!#REF!+[4]LIEN!#REF!</f>
        <v>#REF!</v>
      </c>
      <c r="BH114" s="885" t="e">
        <f>[4]DAI!#REF!+[4]NAM!#REF!+[4]NHAN!#REF!+[4]LY!#REF!+[4]DUC!#REF!+[4]DONG!#REF!+[4]HPHU!#REF!+[4]BAC!#REF!+[4]THANH!#REF!+#REF!+[4]MY!#REF!+[4]HA!#REF!+[4]PHUC!#REF!+[4]LAM!#REF!+[4]XUAN!#REF!+[4]LIEN!#REF!</f>
        <v>#REF!</v>
      </c>
      <c r="BI114" s="885" t="e">
        <f>[4]DAI!#REF!+[4]NAM!#REF!+[4]NHAN!#REF!+[4]LY!#REF!+[4]DUC!#REF!+[4]DONG!#REF!+[4]HPHU!#REF!+[4]BAC!#REF!+[4]THANH!#REF!+#REF!+[4]MY!#REF!+[4]HA!#REF!+[4]PHUC!#REF!+[4]LAM!#REF!+[4]XUAN!#REF!+[4]LIEN!#REF!</f>
        <v>#REF!</v>
      </c>
      <c r="BJ114" s="885" t="e">
        <f>[4]DAI!#REF!+[4]NAM!#REF!+[4]NHAN!#REF!+[4]LY!#REF!+[4]DUC!#REF!+[4]DONG!#REF!+[4]HPHU!#REF!+[4]BAC!#REF!+[4]THANH!#REF!+#REF!+[4]MY!#REF!+[4]HA!#REF!+[4]PHUC!#REF!+[4]LAM!#REF!+[4]XUAN!#REF!+[4]LIEN!#REF!</f>
        <v>#REF!</v>
      </c>
      <c r="BK114" s="885" t="e">
        <f>[4]DAI!#REF!+[4]NAM!#REF!+[4]NHAN!#REF!+[4]LY!#REF!+[4]DUC!#REF!+[4]DONG!#REF!+[4]HPHU!#REF!+[4]BAC!#REF!+[4]THANH!#REF!+#REF!+[4]MY!#REF!+[4]HA!#REF!+[4]PHUC!#REF!+[4]LAM!#REF!+[4]XUAN!#REF!+[4]LIEN!#REF!</f>
        <v>#REF!</v>
      </c>
      <c r="BL114" s="885" t="e">
        <f>[4]DAI!#REF!+[4]NAM!#REF!+[4]NHAN!#REF!+[4]LY!#REF!+[4]DUC!#REF!+[4]DONG!#REF!+[4]HPHU!#REF!+[4]BAC!#REF!+[4]THANH!#REF!+#REF!+[4]MY!#REF!+[4]HA!#REF!+[4]PHUC!#REF!+[4]LAM!#REF!+[4]XUAN!#REF!+[4]LIEN!#REF!</f>
        <v>#REF!</v>
      </c>
    </row>
    <row r="115" spans="1:65" ht="39.950000000000003" hidden="1" customHeight="1" x14ac:dyDescent="0.2">
      <c r="A115" s="886" t="s">
        <v>99</v>
      </c>
      <c r="B115" s="845" t="s">
        <v>103</v>
      </c>
      <c r="C115" s="887" t="s">
        <v>104</v>
      </c>
      <c r="D115" s="885" t="e">
        <f>[4]DAI!#REF!+[4]NAM!#REF!+[4]NHAN!#REF!+[4]LY!#REF!+[4]DUC!#REF!+[4]DONG!#REF!+[4]HPHU!#REF!+[4]BAC!#REF!+[4]THANH!#REF!+#REF!+[4]MY!#REF!+[4]HA!#REF!+[4]PHUC!#REF!+[4]LAM!#REF!+[4]XUAN!#REF!+[4]LIEN!#REF!</f>
        <v>#REF!</v>
      </c>
      <c r="E115" s="885" t="e">
        <f>[4]DAI!#REF!+[4]NAM!#REF!+[4]NHAN!#REF!+[4]LY!#REF!+[4]DUC!#REF!+[4]DONG!#REF!+[4]HPHU!#REF!+[4]BAC!#REF!+[4]THANH!#REF!+#REF!+[4]MY!#REF!+[4]HA!#REF!+[4]PHUC!#REF!+[4]LAM!#REF!+[4]XUAN!#REF!+[4]LIEN!#REF!</f>
        <v>#REF!</v>
      </c>
      <c r="F115" s="885" t="e">
        <f>[4]DAI!#REF!+[4]NAM!#REF!+[4]NHAN!#REF!+[4]LY!#REF!+[4]DUC!#REF!+[4]DONG!#REF!+[4]HPHU!#REF!+[4]BAC!#REF!+[4]THANH!#REF!+#REF!+[4]MY!#REF!+[4]HA!#REF!+[4]PHUC!#REF!+[4]LAM!#REF!+[4]XUAN!#REF!+[4]LIEN!#REF!</f>
        <v>#REF!</v>
      </c>
      <c r="G115" s="867">
        <f>[4]DAI!G113+[4]NAM!G113+[4]NHAN!G113+[4]LY!G113+[4]DUC!G113+[4]DONG!G113+[4]HPHU!G113+[4]BAC!G113+[4]THANH!G113+[4]MY!G113+[4]HA!G113+[4]PHUC!G113+[4]LAM!G113+[4]XUAN!G113+[4]LIEN!G113+[4]HUNG!G113+[4]CNAM!G113+[4]TAY!G113+[4]HOA!G113+[4]VAN!G113+[4]PDINH!G113+[4]SLOC!G113+[4]TRUNG!G113+[4]TAN!G113+[4]THUONG!G113+[4]HLAO!G113+[4]PNHA!G113+[4]VTRUNG!G113</f>
        <v>0</v>
      </c>
      <c r="H115" s="885" t="e">
        <f>[4]DAI!#REF!+[4]NAM!#REF!+[4]NHAN!#REF!+[4]LY!#REF!+[4]DUC!#REF!+[4]DONG!#REF!+[4]HPHU!#REF!+[4]BAC!#REF!+[4]THANH!#REF!+#REF!+[4]MY!#REF!+[4]HA!#REF!+[4]PHUC!#REF!+[4]LAM!#REF!+[4]XUAN!#REF!+[4]LIEN!#REF!</f>
        <v>#REF!</v>
      </c>
      <c r="I115" s="885" t="e">
        <f>[4]DAI!#REF!+[4]NAM!#REF!+[4]NHAN!#REF!+[4]LY!#REF!+[4]DUC!#REF!+[4]DONG!#REF!+[4]HPHU!#REF!+[4]BAC!#REF!+[4]THANH!#REF!+#REF!+[4]MY!#REF!+[4]HA!#REF!+[4]PHUC!#REF!+[4]LAM!#REF!+[4]XUAN!#REF!+[4]LIEN!#REF!</f>
        <v>#REF!</v>
      </c>
      <c r="J115" s="867">
        <f>[4]DAI!J113+[4]NAM!J113+[4]NHAN!J113+[4]LY!J113+[4]DUC!J113+[4]DONG!J113+[4]HPHU!J113+[4]BAC!J113+[4]THANH!J113+[4]MY!J113+[4]HA!J113+[4]PHUC!J113+[4]LAM!J113+[4]XUAN!J113+[4]LIEN!J113+[4]HUNG!J113+[4]CNAM!J113+[4]TAY!J113+[4]HOA!J113+[4]VAN!J113+[4]PDINH!J113+[4]SLOC!J113+[4]TRUNG!J113+[4]TAN!J113+[4]THUONG!J113+[4]HLAO!J113+[4]PNHA!J113+[4]VTRUNG!J113</f>
        <v>0</v>
      </c>
      <c r="K115" s="885" t="e">
        <f>[4]DAI!#REF!+[4]NAM!#REF!+[4]NHAN!#REF!+[4]LY!#REF!+[4]DUC!#REF!+[4]DONG!#REF!+[4]HPHU!#REF!+[4]BAC!#REF!+[4]THANH!#REF!+#REF!+[4]MY!#REF!+[4]HA!#REF!+[4]PHUC!#REF!+[4]LAM!#REF!+[4]XUAN!#REF!+[4]LIEN!#REF!</f>
        <v>#REF!</v>
      </c>
      <c r="L115" s="885" t="e">
        <f>[4]DAI!#REF!+[4]NAM!#REF!+[4]NHAN!#REF!+[4]LY!#REF!+[4]DUC!#REF!+[4]DONG!#REF!+[4]HPHU!#REF!+[4]BAC!#REF!+[4]THANH!#REF!+#REF!+[4]MY!#REF!+[4]HA!#REF!+[4]PHUC!#REF!+[4]LAM!#REF!+[4]XUAN!#REF!+[4]LIEN!#REF!</f>
        <v>#REF!</v>
      </c>
      <c r="M115" s="885" t="e">
        <f>[4]DAI!#REF!+[4]NAM!#REF!+[4]NHAN!#REF!+[4]LY!#REF!+[4]DUC!#REF!+[4]DONG!#REF!+[4]HPHU!#REF!+[4]BAC!#REF!+[4]THANH!#REF!+#REF!+[4]MY!#REF!+[4]HA!#REF!+[4]PHUC!#REF!+[4]LAM!#REF!+[4]XUAN!#REF!+[4]LIEN!#REF!</f>
        <v>#REF!</v>
      </c>
      <c r="N115" s="867">
        <f>[4]DAI!N113+[4]NAM!N113+[4]NHAN!N113+[4]LY!N113+[4]DUC!N113+[4]DONG!N113+[4]HPHU!N113+[4]BAC!N113+[4]THANH!N113+[4]MY!N113+[4]HA!N113+[4]PHUC!N113+[4]LAM!N113+[4]XUAN!N113+[4]LIEN!N113+[4]HUNG!N113+[4]CNAM!N113+[4]TAY!N113+[4]HOA!N113+[4]VAN!N113+[4]PDINH!N113+[4]SLOC!N113+[4]TRUNG!N113+[4]TAN!N113+[4]THUONG!N113+[4]HLAO!N113+[4]PNHA!N113+[4]VTRUNG!N113</f>
        <v>0</v>
      </c>
      <c r="O115" s="867">
        <f>[4]DAI!O113+[4]NAM!O113+[4]NHAN!O113+[4]LY!O113+[4]DUC!O113+[4]DONG!O113+[4]HPHU!O113+[4]BAC!O113+[4]THANH!O113+[4]MY!O113+[4]HA!O113+[4]PHUC!O113+[4]LAM!O113+[4]XUAN!O113+[4]LIEN!O113+[4]HUNG!O113+[4]CNAM!O113+[4]TAY!O113+[4]HOA!O113+[4]VAN!O113+[4]PDINH!O113+[4]SLOC!O113+[4]TRUNG!O113+[4]TAN!O113+[4]THUONG!O113+[4]HLAO!O113+[4]PNHA!O113+[4]VTRUNG!O113</f>
        <v>0</v>
      </c>
      <c r="P115" s="867" t="e">
        <f>[4]DAI!#REF!+[4]NAM!#REF!+[4]NHAN!#REF!+[4]LY!#REF!+[4]DUC!#REF!+[4]DONG!#REF!+[4]HPHU!#REF!+[4]BAC!#REF!+[4]THANH!#REF!+[4]MY!#REF!+[4]HA!#REF!+[4]PHUC!#REF!+[4]LAM!#REF!+[4]XUAN!#REF!+[4]LIEN!#REF!</f>
        <v>#REF!</v>
      </c>
      <c r="Q115" s="885" t="e">
        <f>[4]DAI!#REF!+[4]NAM!#REF!+[4]NHAN!#REF!+[4]LY!#REF!+[4]DUC!#REF!+[4]DONG!#REF!+[4]HPHU!#REF!+[4]BAC!#REF!+[4]THANH!#REF!+#REF!+[4]MY!#REF!+[4]HA!#REF!+[4]PHUC!#REF!+[4]LAM!#REF!+[4]XUAN!#REF!+[4]LIEN!#REF!</f>
        <v>#REF!</v>
      </c>
      <c r="R115" s="882" t="e">
        <f>[4]DAI!#REF!+[4]NAM!#REF!+[4]NHAN!#REF!+[4]LY!#REF!+[4]DUC!#REF!+[4]DONG!#REF!+[4]HPHU!#REF!+[4]BAC!#REF!+[4]THANH!#REF!+#REF!+[4]MY!#REF!+[4]HA!#REF!+[4]PHUC!#REF!+[4]LAM!#REF!+[4]XUAN!#REF!+[4]LIEN!#REF!</f>
        <v>#REF!</v>
      </c>
      <c r="S115" s="885" t="e">
        <f>[4]DAI!#REF!+[4]NAM!#REF!+[4]NHAN!#REF!+[4]LY!#REF!+[4]DUC!#REF!+[4]DONG!#REF!+[4]HPHU!#REF!+[4]BAC!#REF!+[4]THANH!#REF!+#REF!+[4]MY!#REF!+[4]HA!#REF!+[4]PHUC!#REF!+[4]LAM!#REF!+[4]XUAN!#REF!+[4]LIEN!#REF!</f>
        <v>#REF!</v>
      </c>
      <c r="T115" s="885" t="e">
        <f>[4]DAI!#REF!+[4]NAM!#REF!+[4]NHAN!#REF!+[4]LY!#REF!+[4]DUC!#REF!+[4]DONG!#REF!+[4]HPHU!#REF!+[4]BAC!#REF!+[4]THANH!#REF!+#REF!+[4]MY!#REF!+[4]HA!#REF!+[4]PHUC!#REF!+[4]LAM!#REF!+[4]XUAN!#REF!+[4]LIEN!#REF!</f>
        <v>#REF!</v>
      </c>
      <c r="U115" s="885" t="e">
        <f>[4]DAI!#REF!+[4]NAM!#REF!+[4]NHAN!#REF!+[4]LY!#REF!+[4]DUC!#REF!+[4]DONG!#REF!+[4]HPHU!#REF!+[4]BAC!#REF!+[4]THANH!#REF!+#REF!+[4]MY!#REF!+[4]HA!#REF!+[4]PHUC!#REF!+[4]LAM!#REF!+[4]XUAN!#REF!+[4]LIEN!#REF!</f>
        <v>#REF!</v>
      </c>
      <c r="V115" s="885" t="e">
        <f>[4]DAI!#REF!+[4]NAM!#REF!+[4]NHAN!#REF!+[4]LY!#REF!+[4]DUC!#REF!+[4]DONG!#REF!+[4]HPHU!#REF!+[4]BAC!#REF!+[4]THANH!#REF!+#REF!+[4]MY!#REF!+[4]HA!#REF!+[4]PHUC!#REF!+[4]LAM!#REF!+[4]XUAN!#REF!+[4]LIEN!#REF!</f>
        <v>#REF!</v>
      </c>
      <c r="W115" s="885" t="e">
        <f>[4]DAI!#REF!+[4]NAM!#REF!+[4]NHAN!#REF!+[4]LY!#REF!+[4]DUC!#REF!+[4]DONG!#REF!+[4]HPHU!#REF!+[4]BAC!#REF!+[4]THANH!#REF!+#REF!+[4]MY!#REF!+[4]HA!#REF!+[4]PHUC!#REF!+[4]LAM!#REF!+[4]XUAN!#REF!+[4]LIEN!#REF!</f>
        <v>#REF!</v>
      </c>
      <c r="X115" s="885" t="e">
        <f>[4]DAI!#REF!+[4]NAM!#REF!+[4]NHAN!#REF!+[4]LY!#REF!+[4]DUC!#REF!+[4]DONG!#REF!+[4]HPHU!#REF!+[4]BAC!#REF!+[4]THANH!#REF!+#REF!+[4]MY!#REF!+[4]HA!#REF!+[4]PHUC!#REF!+[4]LAM!#REF!+[4]XUAN!#REF!+[4]LIEN!#REF!</f>
        <v>#REF!</v>
      </c>
      <c r="Y115" s="885" t="e">
        <f>[4]DAI!#REF!+[4]NAM!#REF!+[4]NHAN!#REF!+[4]LY!#REF!+[4]DUC!#REF!+[4]DONG!#REF!+[4]HPHU!#REF!+[4]BAC!#REF!+[4]THANH!#REF!+#REF!+[4]MY!#REF!+[4]HA!#REF!+[4]PHUC!#REF!+[4]LAM!#REF!+[4]XUAN!#REF!+[4]LIEN!#REF!</f>
        <v>#REF!</v>
      </c>
      <c r="Z115" s="885" t="e">
        <f>[4]DAI!#REF!+[4]NAM!#REF!+[4]NHAN!#REF!+[4]LY!#REF!+[4]DUC!#REF!+[4]DONG!#REF!+[4]HPHU!#REF!+[4]BAC!#REF!+[4]THANH!#REF!+#REF!+[4]MY!#REF!+[4]HA!#REF!+[4]PHUC!#REF!+[4]LAM!#REF!+[4]XUAN!#REF!+[4]LIEN!#REF!</f>
        <v>#REF!</v>
      </c>
      <c r="AA115" s="885" t="e">
        <f>[4]DAI!#REF!+[4]NAM!#REF!+[4]NHAN!#REF!+[4]LY!#REF!+[4]DUC!#REF!+[4]DONG!#REF!+[4]HPHU!#REF!+[4]BAC!#REF!+[4]THANH!#REF!+#REF!+[4]MY!#REF!+[4]HA!#REF!+[4]PHUC!#REF!+[4]LAM!#REF!+[4]XUAN!#REF!+[4]LIEN!#REF!</f>
        <v>#REF!</v>
      </c>
      <c r="AB115" s="885" t="e">
        <f>[4]DAI!#REF!+[4]NAM!#REF!+[4]NHAN!#REF!+[4]LY!#REF!+[4]DUC!#REF!+[4]DONG!#REF!+[4]HPHU!#REF!+[4]BAC!#REF!+[4]THANH!#REF!+#REF!+[4]MY!#REF!+[4]HA!#REF!+[4]PHUC!#REF!+[4]LAM!#REF!+[4]XUAN!#REF!+[4]LIEN!#REF!</f>
        <v>#REF!</v>
      </c>
      <c r="AC115" s="885" t="e">
        <f>[4]DAI!#REF!+[4]NAM!#REF!+[4]NHAN!#REF!+[4]LY!#REF!+[4]DUC!#REF!+[4]DONG!#REF!+[4]HPHU!#REF!+[4]BAC!#REF!+[4]THANH!#REF!+#REF!+[4]MY!#REF!+[4]HA!#REF!+[4]PHUC!#REF!+[4]LAM!#REF!+[4]XUAN!#REF!+[4]LIEN!#REF!</f>
        <v>#REF!</v>
      </c>
      <c r="AD115" s="867" t="e">
        <f>[4]DAI!#REF!+[4]NAM!#REF!+[4]NHAN!#REF!+[4]LY!#REF!+[4]DUC!#REF!+[4]DONG!#REF!+[4]HPHU!#REF!+[4]BAC!#REF!+[4]THANH!#REF!+[4]MY!#REF!+[4]HA!#REF!+[4]PHUC!#REF!+[4]LAM!#REF!+[4]XUAN!#REF!+[4]LIEN!#REF!</f>
        <v>#REF!</v>
      </c>
      <c r="AE115" s="885" t="e">
        <f>[4]DAI!#REF!+[4]NAM!#REF!+[4]NHAN!#REF!+[4]LY!#REF!+[4]DUC!#REF!+[4]DONG!#REF!+[4]HPHU!#REF!+[4]BAC!#REF!+[4]THANH!#REF!+#REF!+[4]MY!#REF!+[4]HA!#REF!+[4]PHUC!#REF!+[4]LAM!#REF!+[4]XUAN!#REF!+[4]LIEN!#REF!</f>
        <v>#REF!</v>
      </c>
      <c r="AF115" s="885" t="e">
        <f>[4]DAI!#REF!+[4]NAM!#REF!+[4]NHAN!#REF!+[4]LY!#REF!+[4]DUC!#REF!+[4]DONG!#REF!+[4]HPHU!#REF!+[4]BAC!#REF!+[4]THANH!#REF!+#REF!+[4]MY!#REF!+[4]HA!#REF!+[4]PHUC!#REF!+[4]LAM!#REF!+[4]XUAN!#REF!+[4]LIEN!#REF!</f>
        <v>#REF!</v>
      </c>
      <c r="AG115" s="885" t="e">
        <f>[4]DAI!#REF!+[4]NAM!#REF!+[4]NHAN!#REF!+[4]LY!#REF!+[4]DUC!#REF!+[4]DONG!#REF!+[4]HPHU!#REF!+[4]BAC!#REF!+[4]THANH!#REF!+#REF!+[4]MY!#REF!+[4]HA!#REF!+[4]PHUC!#REF!+[4]LAM!#REF!+[4]XUAN!#REF!+[4]LIEN!#REF!</f>
        <v>#REF!</v>
      </c>
      <c r="AH115" s="885" t="e">
        <f>[4]DAI!#REF!+[4]NAM!#REF!+[4]NHAN!#REF!+[4]LY!#REF!+[4]DUC!#REF!+[4]DONG!#REF!+[4]HPHU!#REF!+[4]BAC!#REF!+[4]THANH!#REF!+#REF!+[4]MY!#REF!+[4]HA!#REF!+[4]PHUC!#REF!+[4]LAM!#REF!+[4]XUAN!#REF!+[4]LIEN!#REF!</f>
        <v>#REF!</v>
      </c>
      <c r="AI115" s="885" t="e">
        <f>[4]DAI!#REF!+[4]NAM!#REF!+[4]NHAN!#REF!+[4]LY!#REF!+[4]DUC!#REF!+[4]DONG!#REF!+[4]HPHU!#REF!+[4]BAC!#REF!+[4]THANH!#REF!+#REF!+[4]MY!#REF!+[4]HA!#REF!+[4]PHUC!#REF!+[4]LAM!#REF!+[4]XUAN!#REF!+[4]LIEN!#REF!</f>
        <v>#REF!</v>
      </c>
      <c r="AJ115" s="885" t="e">
        <f>[4]DAI!#REF!+[4]NAM!#REF!+[4]NHAN!#REF!+[4]LY!#REF!+[4]DUC!#REF!+[4]DONG!#REF!+[4]HPHU!#REF!+[4]BAC!#REF!+[4]THANH!#REF!+#REF!+[4]MY!#REF!+[4]HA!#REF!+[4]PHUC!#REF!+[4]LAM!#REF!+[4]XUAN!#REF!+[4]LIEN!#REF!</f>
        <v>#REF!</v>
      </c>
      <c r="AK115" s="867" t="e">
        <f>[4]DAI!#REF!+[4]NAM!#REF!+[4]NHAN!#REF!+[4]LY!#REF!+[4]DUC!#REF!+[4]DONG!#REF!+[4]HPHU!#REF!+[4]BAC!#REF!+[4]THANH!#REF!+[4]MY!#REF!+[4]HA!#REF!+[4]PHUC!#REF!+[4]LAM!#REF!+[4]XUAN!#REF!+[4]LIEN!#REF!</f>
        <v>#REF!</v>
      </c>
      <c r="AL115" s="885" t="e">
        <f>[4]DAI!#REF!+[4]NAM!#REF!+[4]NHAN!#REF!+[4]LY!#REF!+[4]DUC!#REF!+[4]DONG!#REF!+[4]HPHU!#REF!+[4]BAC!#REF!+[4]THANH!#REF!+#REF!+[4]MY!#REF!+[4]HA!#REF!+[4]PHUC!#REF!+[4]LAM!#REF!+[4]XUAN!#REF!+[4]LIEN!#REF!</f>
        <v>#REF!</v>
      </c>
      <c r="AM115" s="885" t="e">
        <f>[4]DAI!#REF!+[4]NAM!#REF!+[4]NHAN!#REF!+[4]LY!#REF!+[4]DUC!#REF!+[4]DONG!#REF!+[4]HPHU!#REF!+[4]BAC!#REF!+[4]THANH!#REF!+#REF!+[4]MY!#REF!+[4]HA!#REF!+[4]PHUC!#REF!+[4]LAM!#REF!+[4]XUAN!#REF!+[4]LIEN!#REF!</f>
        <v>#REF!</v>
      </c>
      <c r="AN115" s="867" t="e">
        <f>[4]DAI!#REF!+[4]NAM!#REF!+[4]NHAN!#REF!+[4]LY!#REF!+[4]DUC!#REF!+[4]DONG!#REF!+[4]HPHU!#REF!+[4]BAC!#REF!+[4]THANH!#REF!+[4]MY!#REF!+[4]HA!#REF!+[4]PHUC!#REF!+[4]LAM!#REF!+[4]XUAN!#REF!+[4]LIEN!#REF!</f>
        <v>#REF!</v>
      </c>
      <c r="AO115" s="885" t="e">
        <f>[4]DAI!#REF!+[4]NAM!#REF!+[4]NHAN!#REF!+[4]LY!#REF!+[4]DUC!#REF!+[4]DONG!#REF!+[4]HPHU!#REF!+[4]BAC!#REF!+[4]THANH!#REF!+#REF!+[4]MY!#REF!+[4]HA!#REF!+[4]PHUC!#REF!+[4]LAM!#REF!+[4]XUAN!#REF!+[4]LIEN!#REF!</f>
        <v>#REF!</v>
      </c>
      <c r="AP115" s="885" t="e">
        <f>[4]DAI!#REF!+[4]NAM!#REF!+[4]NHAN!#REF!+[4]LY!#REF!+[4]DUC!#REF!+[4]DONG!#REF!+[4]HPHU!#REF!+[4]BAC!#REF!+[4]THANH!#REF!+#REF!+[4]MY!#REF!+[4]HA!#REF!+[4]PHUC!#REF!+[4]LAM!#REF!+[4]XUAN!#REF!+[4]LIEN!#REF!</f>
        <v>#REF!</v>
      </c>
      <c r="AQ115" s="885" t="e">
        <f>[4]DAI!#REF!+[4]NAM!#REF!+[4]NHAN!#REF!+[4]LY!#REF!+[4]DUC!#REF!+[4]DONG!#REF!+[4]HPHU!#REF!+[4]BAC!#REF!+[4]THANH!#REF!+#REF!+[4]MY!#REF!+[4]HA!#REF!+[4]PHUC!#REF!+[4]LAM!#REF!+[4]XUAN!#REF!+[4]LIEN!#REF!</f>
        <v>#REF!</v>
      </c>
      <c r="AR115" s="867">
        <f>[4]DAI!AR113+[4]NAM!AR113+[4]NHAN!AR113+[4]LY!AR113+[4]DUC!AR113+[4]DONG!AR113+[4]HPHU!AR113+[4]BAC!AR113+[4]THANH!AR113+[4]MY!AR113+[4]HA!AR113+[4]PHUC!AR113+[4]LAM!AR113+[4]XUAN!AR113+[4]LIEN!AR113+[4]HUNG!AR113+[4]CNAM!AR113+[4]TAY!AR113+[4]HOA!AR113+[4]VAN!AR113+[4]PDINH!AR113+[4]SLOC!AR113+[4]TRUNG!AR113+[4]TAN!AR113+[4]THUONG!AR113+[4]HLAO!AR113+[4]PNHA!AR113+[4]VTRUNG!AR113</f>
        <v>0</v>
      </c>
      <c r="AS115" s="867" t="e">
        <f>[4]DAI!#REF!+[4]NAM!#REF!+[4]NHAN!#REF!+[4]LY!#REF!+[4]DUC!#REF!+[4]DONG!#REF!+[4]HPHU!#REF!+[4]BAC!#REF!+[4]THANH!#REF!+[4]MY!#REF!+[4]HA!#REF!+[4]PHUC!#REF!+[4]LAM!#REF!+[4]XUAN!#REF!+[4]LIEN!#REF!</f>
        <v>#REF!</v>
      </c>
      <c r="AT115" s="867"/>
      <c r="AU115" s="867" t="e">
        <f>[4]DAI!#REF!+[4]NAM!#REF!+[4]NHAN!#REF!+[4]LY!#REF!+[4]DUC!#REF!+[4]DONG!#REF!+[4]HPHU!#REF!+[4]BAC!#REF!+[4]THANH!#REF!+[4]MY!#REF!+[4]HA!#REF!+[4]PHUC!#REF!+[4]LAM!#REF!+[4]XUAN!#REF!+[4]LIEN!#REF!</f>
        <v>#REF!</v>
      </c>
      <c r="AV115" s="838">
        <f>[4]DAI!AV113+[4]NAM!AV113+[4]NHAN!AV113+[4]LY!AV113+[4]DUC!AV113+[4]DONG!AV113+[4]HPHU!AV113+[4]BAC!AV113+[4]THANH!AV113+[4]MY!AV113+[4]HA!AV113+[4]PHUC!AV113+[4]LAM!AV113+[4]XUAN!AV113+[4]LIEN!AV113+[4]HUNG!AV113+[4]CNAM!AV113+[4]TAY!AV113+[4]HOA!AV113+[4]VAN!AV113+[4]PDINH!AV113+[4]SLOC!AV113+[4]TRUNG!AV113+[4]TAN!AV113+[4]THUONG!AV113+[4]HLAO!AV113+[4]PNHA!AV113+[4]VTRUNG!AV113</f>
        <v>0</v>
      </c>
      <c r="AW115" s="885" t="e">
        <f>[4]DAI!#REF!+[4]NAM!#REF!+[4]NHAN!#REF!+[4]LY!#REF!+[4]DUC!#REF!+[4]DONG!#REF!+[4]HPHU!#REF!+[4]BAC!#REF!+[4]THANH!#REF!+#REF!+[4]MY!#REF!+[4]HA!#REF!+[4]PHUC!#REF!+[4]LAM!#REF!+[4]XUAN!#REF!+[4]LIEN!#REF!</f>
        <v>#REF!</v>
      </c>
      <c r="AX115" s="885" t="e">
        <f>[4]DAI!#REF!+[4]NAM!#REF!+[4]NHAN!#REF!+[4]LY!#REF!+[4]DUC!#REF!+[4]DONG!#REF!+[4]HPHU!#REF!+[4]BAC!#REF!+[4]THANH!#REF!+#REF!+[4]MY!#REF!+[4]HA!#REF!+[4]PHUC!#REF!+[4]LAM!#REF!+[4]XUAN!#REF!+[4]LIEN!#REF!</f>
        <v>#REF!</v>
      </c>
      <c r="AY115" s="885" t="e">
        <f>[4]DAI!#REF!+[4]NAM!#REF!+[4]NHAN!#REF!+[4]LY!#REF!+[4]DUC!#REF!+[4]DONG!#REF!+[4]HPHU!#REF!+[4]BAC!#REF!+[4]THANH!#REF!+#REF!+[4]MY!#REF!+[4]HA!#REF!+[4]PHUC!#REF!+[4]LAM!#REF!+[4]XUAN!#REF!+[4]LIEN!#REF!</f>
        <v>#REF!</v>
      </c>
      <c r="AZ115" s="867" t="e">
        <f>[4]DAI!#REF!+[4]NAM!#REF!+[4]NHAN!#REF!+[4]LY!#REF!+[4]DUC!#REF!+[4]DONG!#REF!+[4]HPHU!#REF!+[4]BAC!#REF!+[4]THANH!#REF!+[4]MY!#REF!+[4]HA!#REF!+[4]PHUC!#REF!+[4]LAM!#REF!+[4]XUAN!#REF!+[4]LIEN!#REF!</f>
        <v>#REF!</v>
      </c>
      <c r="BA115" s="885" t="e">
        <f>[4]DAI!#REF!+[4]NAM!#REF!+[4]NHAN!#REF!+[4]LY!#REF!+[4]DUC!#REF!+[4]DONG!#REF!+[4]HPHU!#REF!+[4]BAC!#REF!+[4]THANH!#REF!+#REF!+[4]MY!#REF!+[4]HA!#REF!+[4]PHUC!#REF!+[4]LAM!#REF!+[4]XUAN!#REF!+[4]LIEN!#REF!</f>
        <v>#REF!</v>
      </c>
      <c r="BB115" s="885" t="e">
        <f>[4]DAI!#REF!+[4]NAM!#REF!+[4]NHAN!#REF!+[4]LY!#REF!+[4]DUC!#REF!+[4]DONG!#REF!+[4]HPHU!#REF!+[4]BAC!#REF!+[4]THANH!#REF!+#REF!+[4]MY!#REF!+[4]HA!#REF!+[4]PHUC!#REF!+[4]LAM!#REF!+[4]XUAN!#REF!+[4]LIEN!#REF!</f>
        <v>#REF!</v>
      </c>
      <c r="BC115" s="885" t="e">
        <f>[4]DAI!#REF!+[4]NAM!#REF!+[4]NHAN!#REF!+[4]LY!#REF!+[4]DUC!#REF!+[4]DONG!#REF!+[4]HPHU!#REF!+[4]BAC!#REF!+[4]THANH!#REF!+#REF!+[4]MY!#REF!+[4]HA!#REF!+[4]PHUC!#REF!+[4]LAM!#REF!+[4]XUAN!#REF!+[4]LIEN!#REF!</f>
        <v>#REF!</v>
      </c>
      <c r="BD115" s="867" t="e">
        <f>[4]DAI!#REF!+[4]NAM!#REF!+[4]NHAN!#REF!+[4]LY!#REF!+[4]DUC!#REF!+[4]DONG!#REF!+[4]HPHU!#REF!+[4]BAC!#REF!+[4]THANH!#REF!+[4]MY!#REF!+[4]HA!#REF!+[4]PHUC!#REF!+[4]LAM!#REF!+[4]XUAN!#REF!+[4]LIEN!#REF!</f>
        <v>#REF!</v>
      </c>
      <c r="BE115" s="885" t="e">
        <f>[4]DAI!#REF!+[4]NAM!#REF!+[4]NHAN!#REF!+[4]LY!#REF!+[4]DUC!#REF!+[4]DONG!#REF!+[4]HPHU!#REF!+[4]BAC!#REF!+[4]THANH!#REF!+#REF!+[4]MY!#REF!+[4]HA!#REF!+[4]PHUC!#REF!+[4]LAM!#REF!+[4]XUAN!#REF!+[4]LIEN!#REF!</f>
        <v>#REF!</v>
      </c>
      <c r="BF115" s="885" t="e">
        <f>[4]DAI!#REF!+[4]NAM!#REF!+[4]NHAN!#REF!+[4]LY!#REF!+[4]DUC!#REF!+[4]DONG!#REF!+[4]HPHU!#REF!+[4]BAC!#REF!+[4]THANH!#REF!+#REF!+[4]MY!#REF!+[4]HA!#REF!+[4]PHUC!#REF!+[4]LAM!#REF!+[4]XUAN!#REF!+[4]LIEN!#REF!</f>
        <v>#REF!</v>
      </c>
      <c r="BG115" s="885" t="e">
        <f>[4]DAI!#REF!+[4]NAM!#REF!+[4]NHAN!#REF!+[4]LY!#REF!+[4]DUC!#REF!+[4]DONG!#REF!+[4]HPHU!#REF!+[4]BAC!#REF!+[4]THANH!#REF!+#REF!+[4]MY!#REF!+[4]HA!#REF!+[4]PHUC!#REF!+[4]LAM!#REF!+[4]XUAN!#REF!+[4]LIEN!#REF!</f>
        <v>#REF!</v>
      </c>
      <c r="BH115" s="885" t="e">
        <f>[4]DAI!#REF!+[4]NAM!#REF!+[4]NHAN!#REF!+[4]LY!#REF!+[4]DUC!#REF!+[4]DONG!#REF!+[4]HPHU!#REF!+[4]BAC!#REF!+[4]THANH!#REF!+#REF!+[4]MY!#REF!+[4]HA!#REF!+[4]PHUC!#REF!+[4]LAM!#REF!+[4]XUAN!#REF!+[4]LIEN!#REF!</f>
        <v>#REF!</v>
      </c>
      <c r="BI115" s="885" t="e">
        <f>[4]DAI!#REF!+[4]NAM!#REF!+[4]NHAN!#REF!+[4]LY!#REF!+[4]DUC!#REF!+[4]DONG!#REF!+[4]HPHU!#REF!+[4]BAC!#REF!+[4]THANH!#REF!+#REF!+[4]MY!#REF!+[4]HA!#REF!+[4]PHUC!#REF!+[4]LAM!#REF!+[4]XUAN!#REF!+[4]LIEN!#REF!</f>
        <v>#REF!</v>
      </c>
      <c r="BJ115" s="885" t="e">
        <f>[4]DAI!#REF!+[4]NAM!#REF!+[4]NHAN!#REF!+[4]LY!#REF!+[4]DUC!#REF!+[4]DONG!#REF!+[4]HPHU!#REF!+[4]BAC!#REF!+[4]THANH!#REF!+#REF!+[4]MY!#REF!+[4]HA!#REF!+[4]PHUC!#REF!+[4]LAM!#REF!+[4]XUAN!#REF!+[4]LIEN!#REF!</f>
        <v>#REF!</v>
      </c>
      <c r="BK115" s="885" t="e">
        <f>[4]DAI!#REF!+[4]NAM!#REF!+[4]NHAN!#REF!+[4]LY!#REF!+[4]DUC!#REF!+[4]DONG!#REF!+[4]HPHU!#REF!+[4]BAC!#REF!+[4]THANH!#REF!+#REF!+[4]MY!#REF!+[4]HA!#REF!+[4]PHUC!#REF!+[4]LAM!#REF!+[4]XUAN!#REF!+[4]LIEN!#REF!</f>
        <v>#REF!</v>
      </c>
      <c r="BL115" s="885" t="e">
        <f>[4]DAI!#REF!+[4]NAM!#REF!+[4]NHAN!#REF!+[4]LY!#REF!+[4]DUC!#REF!+[4]DONG!#REF!+[4]HPHU!#REF!+[4]BAC!#REF!+[4]THANH!#REF!+#REF!+[4]MY!#REF!+[4]HA!#REF!+[4]PHUC!#REF!+[4]LAM!#REF!+[4]XUAN!#REF!+[4]LIEN!#REF!</f>
        <v>#REF!</v>
      </c>
    </row>
    <row r="116" spans="1:65" ht="39.950000000000003" hidden="1" customHeight="1" x14ac:dyDescent="0.2">
      <c r="A116" s="886" t="s">
        <v>102</v>
      </c>
      <c r="B116" s="845" t="s">
        <v>106</v>
      </c>
      <c r="C116" s="887" t="s">
        <v>107</v>
      </c>
      <c r="D116" s="885" t="e">
        <f>[4]DAI!#REF!+[4]NAM!#REF!+[4]NHAN!#REF!+[4]LY!#REF!+[4]DUC!#REF!+[4]DONG!#REF!+[4]HPHU!#REF!+[4]BAC!#REF!+[4]THANH!#REF!+#REF!+[4]MY!#REF!+[4]HA!#REF!+[4]PHUC!#REF!+[4]LAM!#REF!+[4]XUAN!#REF!+[4]LIEN!#REF!</f>
        <v>#REF!</v>
      </c>
      <c r="E116" s="885" t="e">
        <f>[4]DAI!#REF!+[4]NAM!#REF!+[4]NHAN!#REF!+[4]LY!#REF!+[4]DUC!#REF!+[4]DONG!#REF!+[4]HPHU!#REF!+[4]BAC!#REF!+[4]THANH!#REF!+#REF!+[4]MY!#REF!+[4]HA!#REF!+[4]PHUC!#REF!+[4]LAM!#REF!+[4]XUAN!#REF!+[4]LIEN!#REF!</f>
        <v>#REF!</v>
      </c>
      <c r="F116" s="885" t="e">
        <f>[4]DAI!#REF!+[4]NAM!#REF!+[4]NHAN!#REF!+[4]LY!#REF!+[4]DUC!#REF!+[4]DONG!#REF!+[4]HPHU!#REF!+[4]BAC!#REF!+[4]THANH!#REF!+#REF!+[4]MY!#REF!+[4]HA!#REF!+[4]PHUC!#REF!+[4]LAM!#REF!+[4]XUAN!#REF!+[4]LIEN!#REF!</f>
        <v>#REF!</v>
      </c>
      <c r="G116" s="867">
        <f>[4]DAI!G114+[4]NAM!G114+[4]NHAN!G114+[4]LY!G114+[4]DUC!G114+[4]DONG!G114+[4]HPHU!G114+[4]BAC!G114+[4]THANH!G114+[4]MY!G114+[4]HA!G114+[4]PHUC!G114+[4]LAM!G114+[4]XUAN!G114+[4]LIEN!G114+[4]HUNG!G114+[4]CNAM!G114+[4]TAY!G114+[4]HOA!G114+[4]VAN!G114+[4]PDINH!G114+[4]SLOC!G114+[4]TRUNG!G114+[4]TAN!G114+[4]THUONG!G114+[4]HLAO!G114+[4]PNHA!G114+[4]VTRUNG!G114</f>
        <v>0</v>
      </c>
      <c r="H116" s="885" t="e">
        <f>[4]DAI!#REF!+[4]NAM!#REF!+[4]NHAN!#REF!+[4]LY!#REF!+[4]DUC!#REF!+[4]DONG!#REF!+[4]HPHU!#REF!+[4]BAC!#REF!+[4]THANH!#REF!+#REF!+[4]MY!#REF!+[4]HA!#REF!+[4]PHUC!#REF!+[4]LAM!#REF!+[4]XUAN!#REF!+[4]LIEN!#REF!</f>
        <v>#REF!</v>
      </c>
      <c r="I116" s="885" t="e">
        <f>[4]DAI!#REF!+[4]NAM!#REF!+[4]NHAN!#REF!+[4]LY!#REF!+[4]DUC!#REF!+[4]DONG!#REF!+[4]HPHU!#REF!+[4]BAC!#REF!+[4]THANH!#REF!+#REF!+[4]MY!#REF!+[4]HA!#REF!+[4]PHUC!#REF!+[4]LAM!#REF!+[4]XUAN!#REF!+[4]LIEN!#REF!</f>
        <v>#REF!</v>
      </c>
      <c r="J116" s="867">
        <f>[4]DAI!J114+[4]NAM!J114+[4]NHAN!J114+[4]LY!J114+[4]DUC!J114+[4]DONG!J114+[4]HPHU!J114+[4]BAC!J114+[4]THANH!J114+[4]MY!J114+[4]HA!J114+[4]PHUC!J114+[4]LAM!J114+[4]XUAN!J114+[4]LIEN!J114+[4]HUNG!J114+[4]CNAM!J114+[4]TAY!J114+[4]HOA!J114+[4]VAN!J114+[4]PDINH!J114+[4]SLOC!J114+[4]TRUNG!J114+[4]TAN!J114+[4]THUONG!J114+[4]HLAO!J114+[4]PNHA!J114+[4]VTRUNG!J114</f>
        <v>0</v>
      </c>
      <c r="K116" s="885" t="e">
        <f>[4]DAI!#REF!+[4]NAM!#REF!+[4]NHAN!#REF!+[4]LY!#REF!+[4]DUC!#REF!+[4]DONG!#REF!+[4]HPHU!#REF!+[4]BAC!#REF!+[4]THANH!#REF!+#REF!+[4]MY!#REF!+[4]HA!#REF!+[4]PHUC!#REF!+[4]LAM!#REF!+[4]XUAN!#REF!+[4]LIEN!#REF!</f>
        <v>#REF!</v>
      </c>
      <c r="L116" s="885" t="e">
        <f>[4]DAI!#REF!+[4]NAM!#REF!+[4]NHAN!#REF!+[4]LY!#REF!+[4]DUC!#REF!+[4]DONG!#REF!+[4]HPHU!#REF!+[4]BAC!#REF!+[4]THANH!#REF!+#REF!+[4]MY!#REF!+[4]HA!#REF!+[4]PHUC!#REF!+[4]LAM!#REF!+[4]XUAN!#REF!+[4]LIEN!#REF!</f>
        <v>#REF!</v>
      </c>
      <c r="M116" s="885" t="e">
        <f>[4]DAI!#REF!+[4]NAM!#REF!+[4]NHAN!#REF!+[4]LY!#REF!+[4]DUC!#REF!+[4]DONG!#REF!+[4]HPHU!#REF!+[4]BAC!#REF!+[4]THANH!#REF!+#REF!+[4]MY!#REF!+[4]HA!#REF!+[4]PHUC!#REF!+[4]LAM!#REF!+[4]XUAN!#REF!+[4]LIEN!#REF!</f>
        <v>#REF!</v>
      </c>
      <c r="N116" s="867">
        <f>[4]DAI!N114+[4]NAM!N114+[4]NHAN!N114+[4]LY!N114+[4]DUC!N114+[4]DONG!N114+[4]HPHU!N114+[4]BAC!N114+[4]THANH!N114+[4]MY!N114+[4]HA!N114+[4]PHUC!N114+[4]LAM!N114+[4]XUAN!N114+[4]LIEN!N114+[4]HUNG!N114+[4]CNAM!N114+[4]TAY!N114+[4]HOA!N114+[4]VAN!N114+[4]PDINH!N114+[4]SLOC!N114+[4]TRUNG!N114+[4]TAN!N114+[4]THUONG!N114+[4]HLAO!N114+[4]PNHA!N114+[4]VTRUNG!N114</f>
        <v>0</v>
      </c>
      <c r="O116" s="867">
        <f>[4]DAI!O114+[4]NAM!O114+[4]NHAN!O114+[4]LY!O114+[4]DUC!O114+[4]DONG!O114+[4]HPHU!O114+[4]BAC!O114+[4]THANH!O114+[4]MY!O114+[4]HA!O114+[4]PHUC!O114+[4]LAM!O114+[4]XUAN!O114+[4]LIEN!O114+[4]HUNG!O114+[4]CNAM!O114+[4]TAY!O114+[4]HOA!O114+[4]VAN!O114+[4]PDINH!O114+[4]SLOC!O114+[4]TRUNG!O114+[4]TAN!O114+[4]THUONG!O114+[4]HLAO!O114+[4]PNHA!O114+[4]VTRUNG!O114</f>
        <v>0</v>
      </c>
      <c r="P116" s="867" t="e">
        <f>[4]DAI!#REF!+[4]NAM!#REF!+[4]NHAN!#REF!+[4]LY!#REF!+[4]DUC!#REF!+[4]DONG!#REF!+[4]HPHU!#REF!+[4]BAC!#REF!+[4]THANH!#REF!+[4]MY!#REF!+[4]HA!#REF!+[4]PHUC!#REF!+[4]LAM!#REF!+[4]XUAN!#REF!+[4]LIEN!#REF!</f>
        <v>#REF!</v>
      </c>
      <c r="Q116" s="885" t="e">
        <f>[4]DAI!#REF!+[4]NAM!#REF!+[4]NHAN!#REF!+[4]LY!#REF!+[4]DUC!#REF!+[4]DONG!#REF!+[4]HPHU!#REF!+[4]BAC!#REF!+[4]THANH!#REF!+#REF!+[4]MY!#REF!+[4]HA!#REF!+[4]PHUC!#REF!+[4]LAM!#REF!+[4]XUAN!#REF!+[4]LIEN!#REF!</f>
        <v>#REF!</v>
      </c>
      <c r="R116" s="882" t="e">
        <f>[4]DAI!#REF!+[4]NAM!#REF!+[4]NHAN!#REF!+[4]LY!#REF!+[4]DUC!#REF!+[4]DONG!#REF!+[4]HPHU!#REF!+[4]BAC!#REF!+[4]THANH!#REF!+#REF!+[4]MY!#REF!+[4]HA!#REF!+[4]PHUC!#REF!+[4]LAM!#REF!+[4]XUAN!#REF!+[4]LIEN!#REF!</f>
        <v>#REF!</v>
      </c>
      <c r="S116" s="885" t="e">
        <f>[4]DAI!#REF!+[4]NAM!#REF!+[4]NHAN!#REF!+[4]LY!#REF!+[4]DUC!#REF!+[4]DONG!#REF!+[4]HPHU!#REF!+[4]BAC!#REF!+[4]THANH!#REF!+#REF!+[4]MY!#REF!+[4]HA!#REF!+[4]PHUC!#REF!+[4]LAM!#REF!+[4]XUAN!#REF!+[4]LIEN!#REF!</f>
        <v>#REF!</v>
      </c>
      <c r="T116" s="885" t="e">
        <f>[4]DAI!#REF!+[4]NAM!#REF!+[4]NHAN!#REF!+[4]LY!#REF!+[4]DUC!#REF!+[4]DONG!#REF!+[4]HPHU!#REF!+[4]BAC!#REF!+[4]THANH!#REF!+#REF!+[4]MY!#REF!+[4]HA!#REF!+[4]PHUC!#REF!+[4]LAM!#REF!+[4]XUAN!#REF!+[4]LIEN!#REF!</f>
        <v>#REF!</v>
      </c>
      <c r="U116" s="885" t="e">
        <f>[4]DAI!#REF!+[4]NAM!#REF!+[4]NHAN!#REF!+[4]LY!#REF!+[4]DUC!#REF!+[4]DONG!#REF!+[4]HPHU!#REF!+[4]BAC!#REF!+[4]THANH!#REF!+#REF!+[4]MY!#REF!+[4]HA!#REF!+[4]PHUC!#REF!+[4]LAM!#REF!+[4]XUAN!#REF!+[4]LIEN!#REF!</f>
        <v>#REF!</v>
      </c>
      <c r="V116" s="885" t="e">
        <f>[4]DAI!#REF!+[4]NAM!#REF!+[4]NHAN!#REF!+[4]LY!#REF!+[4]DUC!#REF!+[4]DONG!#REF!+[4]HPHU!#REF!+[4]BAC!#REF!+[4]THANH!#REF!+#REF!+[4]MY!#REF!+[4]HA!#REF!+[4]PHUC!#REF!+[4]LAM!#REF!+[4]XUAN!#REF!+[4]LIEN!#REF!</f>
        <v>#REF!</v>
      </c>
      <c r="W116" s="885" t="e">
        <f>[4]DAI!#REF!+[4]NAM!#REF!+[4]NHAN!#REF!+[4]LY!#REF!+[4]DUC!#REF!+[4]DONG!#REF!+[4]HPHU!#REF!+[4]BAC!#REF!+[4]THANH!#REF!+#REF!+[4]MY!#REF!+[4]HA!#REF!+[4]PHUC!#REF!+[4]LAM!#REF!+[4]XUAN!#REF!+[4]LIEN!#REF!</f>
        <v>#REF!</v>
      </c>
      <c r="X116" s="885" t="e">
        <f>[4]DAI!#REF!+[4]NAM!#REF!+[4]NHAN!#REF!+[4]LY!#REF!+[4]DUC!#REF!+[4]DONG!#REF!+[4]HPHU!#REF!+[4]BAC!#REF!+[4]THANH!#REF!+#REF!+[4]MY!#REF!+[4]HA!#REF!+[4]PHUC!#REF!+[4]LAM!#REF!+[4]XUAN!#REF!+[4]LIEN!#REF!</f>
        <v>#REF!</v>
      </c>
      <c r="Y116" s="885" t="e">
        <f>[4]DAI!#REF!+[4]NAM!#REF!+[4]NHAN!#REF!+[4]LY!#REF!+[4]DUC!#REF!+[4]DONG!#REF!+[4]HPHU!#REF!+[4]BAC!#REF!+[4]THANH!#REF!+#REF!+[4]MY!#REF!+[4]HA!#REF!+[4]PHUC!#REF!+[4]LAM!#REF!+[4]XUAN!#REF!+[4]LIEN!#REF!</f>
        <v>#REF!</v>
      </c>
      <c r="Z116" s="885" t="e">
        <f>[4]DAI!#REF!+[4]NAM!#REF!+[4]NHAN!#REF!+[4]LY!#REF!+[4]DUC!#REF!+[4]DONG!#REF!+[4]HPHU!#REF!+[4]BAC!#REF!+[4]THANH!#REF!+#REF!+[4]MY!#REF!+[4]HA!#REF!+[4]PHUC!#REF!+[4]LAM!#REF!+[4]XUAN!#REF!+[4]LIEN!#REF!</f>
        <v>#REF!</v>
      </c>
      <c r="AA116" s="885" t="e">
        <f>[4]DAI!#REF!+[4]NAM!#REF!+[4]NHAN!#REF!+[4]LY!#REF!+[4]DUC!#REF!+[4]DONG!#REF!+[4]HPHU!#REF!+[4]BAC!#REF!+[4]THANH!#REF!+#REF!+[4]MY!#REF!+[4]HA!#REF!+[4]PHUC!#REF!+[4]LAM!#REF!+[4]XUAN!#REF!+[4]LIEN!#REF!</f>
        <v>#REF!</v>
      </c>
      <c r="AB116" s="885" t="e">
        <f>[4]DAI!#REF!+[4]NAM!#REF!+[4]NHAN!#REF!+[4]LY!#REF!+[4]DUC!#REF!+[4]DONG!#REF!+[4]HPHU!#REF!+[4]BAC!#REF!+[4]THANH!#REF!+#REF!+[4]MY!#REF!+[4]HA!#REF!+[4]PHUC!#REF!+[4]LAM!#REF!+[4]XUAN!#REF!+[4]LIEN!#REF!</f>
        <v>#REF!</v>
      </c>
      <c r="AC116" s="885" t="e">
        <f>[4]DAI!#REF!+[4]NAM!#REF!+[4]NHAN!#REF!+[4]LY!#REF!+[4]DUC!#REF!+[4]DONG!#REF!+[4]HPHU!#REF!+[4]BAC!#REF!+[4]THANH!#REF!+#REF!+[4]MY!#REF!+[4]HA!#REF!+[4]PHUC!#REF!+[4]LAM!#REF!+[4]XUAN!#REF!+[4]LIEN!#REF!</f>
        <v>#REF!</v>
      </c>
      <c r="AD116" s="867" t="e">
        <f>[4]DAI!#REF!+[4]NAM!#REF!+[4]NHAN!#REF!+[4]LY!#REF!+[4]DUC!#REF!+[4]DONG!#REF!+[4]HPHU!#REF!+[4]BAC!#REF!+[4]THANH!#REF!+[4]MY!#REF!+[4]HA!#REF!+[4]PHUC!#REF!+[4]LAM!#REF!+[4]XUAN!#REF!+[4]LIEN!#REF!</f>
        <v>#REF!</v>
      </c>
      <c r="AE116" s="885" t="e">
        <f>[4]DAI!#REF!+[4]NAM!#REF!+[4]NHAN!#REF!+[4]LY!#REF!+[4]DUC!#REF!+[4]DONG!#REF!+[4]HPHU!#REF!+[4]BAC!#REF!+[4]THANH!#REF!+#REF!+[4]MY!#REF!+[4]HA!#REF!+[4]PHUC!#REF!+[4]LAM!#REF!+[4]XUAN!#REF!+[4]LIEN!#REF!</f>
        <v>#REF!</v>
      </c>
      <c r="AF116" s="885" t="e">
        <f>[4]DAI!#REF!+[4]NAM!#REF!+[4]NHAN!#REF!+[4]LY!#REF!+[4]DUC!#REF!+[4]DONG!#REF!+[4]HPHU!#REF!+[4]BAC!#REF!+[4]THANH!#REF!+#REF!+[4]MY!#REF!+[4]HA!#REF!+[4]PHUC!#REF!+[4]LAM!#REF!+[4]XUAN!#REF!+[4]LIEN!#REF!</f>
        <v>#REF!</v>
      </c>
      <c r="AG116" s="885" t="e">
        <f>[4]DAI!#REF!+[4]NAM!#REF!+[4]NHAN!#REF!+[4]LY!#REF!+[4]DUC!#REF!+[4]DONG!#REF!+[4]HPHU!#REF!+[4]BAC!#REF!+[4]THANH!#REF!+#REF!+[4]MY!#REF!+[4]HA!#REF!+[4]PHUC!#REF!+[4]LAM!#REF!+[4]XUAN!#REF!+[4]LIEN!#REF!</f>
        <v>#REF!</v>
      </c>
      <c r="AH116" s="885" t="e">
        <f>[4]DAI!#REF!+[4]NAM!#REF!+[4]NHAN!#REF!+[4]LY!#REF!+[4]DUC!#REF!+[4]DONG!#REF!+[4]HPHU!#REF!+[4]BAC!#REF!+[4]THANH!#REF!+#REF!+[4]MY!#REF!+[4]HA!#REF!+[4]PHUC!#REF!+[4]LAM!#REF!+[4]XUAN!#REF!+[4]LIEN!#REF!</f>
        <v>#REF!</v>
      </c>
      <c r="AI116" s="885" t="e">
        <f>[4]DAI!#REF!+[4]NAM!#REF!+[4]NHAN!#REF!+[4]LY!#REF!+[4]DUC!#REF!+[4]DONG!#REF!+[4]HPHU!#REF!+[4]BAC!#REF!+[4]THANH!#REF!+#REF!+[4]MY!#REF!+[4]HA!#REF!+[4]PHUC!#REF!+[4]LAM!#REF!+[4]XUAN!#REF!+[4]LIEN!#REF!</f>
        <v>#REF!</v>
      </c>
      <c r="AJ116" s="885" t="e">
        <f>[4]DAI!#REF!+[4]NAM!#REF!+[4]NHAN!#REF!+[4]LY!#REF!+[4]DUC!#REF!+[4]DONG!#REF!+[4]HPHU!#REF!+[4]BAC!#REF!+[4]THANH!#REF!+#REF!+[4]MY!#REF!+[4]HA!#REF!+[4]PHUC!#REF!+[4]LAM!#REF!+[4]XUAN!#REF!+[4]LIEN!#REF!</f>
        <v>#REF!</v>
      </c>
      <c r="AK116" s="867" t="e">
        <f>[4]DAI!#REF!+[4]NAM!#REF!+[4]NHAN!#REF!+[4]LY!#REF!+[4]DUC!#REF!+[4]DONG!#REF!+[4]HPHU!#REF!+[4]BAC!#REF!+[4]THANH!#REF!+[4]MY!#REF!+[4]HA!#REF!+[4]PHUC!#REF!+[4]LAM!#REF!+[4]XUAN!#REF!+[4]LIEN!#REF!</f>
        <v>#REF!</v>
      </c>
      <c r="AL116" s="885" t="e">
        <f>[4]DAI!#REF!+[4]NAM!#REF!+[4]NHAN!#REF!+[4]LY!#REF!+[4]DUC!#REF!+[4]DONG!#REF!+[4]HPHU!#REF!+[4]BAC!#REF!+[4]THANH!#REF!+#REF!+[4]MY!#REF!+[4]HA!#REF!+[4]PHUC!#REF!+[4]LAM!#REF!+[4]XUAN!#REF!+[4]LIEN!#REF!</f>
        <v>#REF!</v>
      </c>
      <c r="AM116" s="885" t="e">
        <f>[4]DAI!#REF!+[4]NAM!#REF!+[4]NHAN!#REF!+[4]LY!#REF!+[4]DUC!#REF!+[4]DONG!#REF!+[4]HPHU!#REF!+[4]BAC!#REF!+[4]THANH!#REF!+#REF!+[4]MY!#REF!+[4]HA!#REF!+[4]PHUC!#REF!+[4]LAM!#REF!+[4]XUAN!#REF!+[4]LIEN!#REF!</f>
        <v>#REF!</v>
      </c>
      <c r="AN116" s="867" t="e">
        <f>[4]DAI!#REF!+[4]NAM!#REF!+[4]NHAN!#REF!+[4]LY!#REF!+[4]DUC!#REF!+[4]DONG!#REF!+[4]HPHU!#REF!+[4]BAC!#REF!+[4]THANH!#REF!+[4]MY!#REF!+[4]HA!#REF!+[4]PHUC!#REF!+[4]LAM!#REF!+[4]XUAN!#REF!+[4]LIEN!#REF!</f>
        <v>#REF!</v>
      </c>
      <c r="AO116" s="885" t="e">
        <f>[4]DAI!#REF!+[4]NAM!#REF!+[4]NHAN!#REF!+[4]LY!#REF!+[4]DUC!#REF!+[4]DONG!#REF!+[4]HPHU!#REF!+[4]BAC!#REF!+[4]THANH!#REF!+#REF!+[4]MY!#REF!+[4]HA!#REF!+[4]PHUC!#REF!+[4]LAM!#REF!+[4]XUAN!#REF!+[4]LIEN!#REF!</f>
        <v>#REF!</v>
      </c>
      <c r="AP116" s="885" t="e">
        <f>[4]DAI!#REF!+[4]NAM!#REF!+[4]NHAN!#REF!+[4]LY!#REF!+[4]DUC!#REF!+[4]DONG!#REF!+[4]HPHU!#REF!+[4]BAC!#REF!+[4]THANH!#REF!+#REF!+[4]MY!#REF!+[4]HA!#REF!+[4]PHUC!#REF!+[4]LAM!#REF!+[4]XUAN!#REF!+[4]LIEN!#REF!</f>
        <v>#REF!</v>
      </c>
      <c r="AQ116" s="885" t="e">
        <f>[4]DAI!#REF!+[4]NAM!#REF!+[4]NHAN!#REF!+[4]LY!#REF!+[4]DUC!#REF!+[4]DONG!#REF!+[4]HPHU!#REF!+[4]BAC!#REF!+[4]THANH!#REF!+#REF!+[4]MY!#REF!+[4]HA!#REF!+[4]PHUC!#REF!+[4]LAM!#REF!+[4]XUAN!#REF!+[4]LIEN!#REF!</f>
        <v>#REF!</v>
      </c>
      <c r="AR116" s="867">
        <f>[4]DAI!AR114+[4]NAM!AR114+[4]NHAN!AR114+[4]LY!AR114+[4]DUC!AR114+[4]DONG!AR114+[4]HPHU!AR114+[4]BAC!AR114+[4]THANH!AR114+[4]MY!AR114+[4]HA!AR114+[4]PHUC!AR114+[4]LAM!AR114+[4]XUAN!AR114+[4]LIEN!AR114+[4]HUNG!AR114+[4]CNAM!AR114+[4]TAY!AR114+[4]HOA!AR114+[4]VAN!AR114+[4]PDINH!AR114+[4]SLOC!AR114+[4]TRUNG!AR114+[4]TAN!AR114+[4]THUONG!AR114+[4]HLAO!AR114+[4]PNHA!AR114+[4]VTRUNG!AR114</f>
        <v>0</v>
      </c>
      <c r="AS116" s="867" t="e">
        <f>[4]DAI!#REF!+[4]NAM!#REF!+[4]NHAN!#REF!+[4]LY!#REF!+[4]DUC!#REF!+[4]DONG!#REF!+[4]HPHU!#REF!+[4]BAC!#REF!+[4]THANH!#REF!+[4]MY!#REF!+[4]HA!#REF!+[4]PHUC!#REF!+[4]LAM!#REF!+[4]XUAN!#REF!+[4]LIEN!#REF!</f>
        <v>#REF!</v>
      </c>
      <c r="AT116" s="867"/>
      <c r="AU116" s="867" t="e">
        <f>[4]DAI!#REF!+[4]NAM!#REF!+[4]NHAN!#REF!+[4]LY!#REF!+[4]DUC!#REF!+[4]DONG!#REF!+[4]HPHU!#REF!+[4]BAC!#REF!+[4]THANH!#REF!+[4]MY!#REF!+[4]HA!#REF!+[4]PHUC!#REF!+[4]LAM!#REF!+[4]XUAN!#REF!+[4]LIEN!#REF!</f>
        <v>#REF!</v>
      </c>
      <c r="AV116" s="838">
        <f>[4]DAI!AV114+[4]NAM!AV114+[4]NHAN!AV114+[4]LY!AV114+[4]DUC!AV114+[4]DONG!AV114+[4]HPHU!AV114+[4]BAC!AV114+[4]THANH!AV114+[4]MY!AV114+[4]HA!AV114+[4]PHUC!AV114+[4]LAM!AV114+[4]XUAN!AV114+[4]LIEN!AV114+[4]HUNG!AV114+[4]CNAM!AV114+[4]TAY!AV114+[4]HOA!AV114+[4]VAN!AV114+[4]PDINH!AV114+[4]SLOC!AV114+[4]TRUNG!AV114+[4]TAN!AV114+[4]THUONG!AV114+[4]HLAO!AV114+[4]PNHA!AV114+[4]VTRUNG!AV114</f>
        <v>0</v>
      </c>
      <c r="AW116" s="885" t="e">
        <f>[4]DAI!#REF!+[4]NAM!#REF!+[4]NHAN!#REF!+[4]LY!#REF!+[4]DUC!#REF!+[4]DONG!#REF!+[4]HPHU!#REF!+[4]BAC!#REF!+[4]THANH!#REF!+#REF!+[4]MY!#REF!+[4]HA!#REF!+[4]PHUC!#REF!+[4]LAM!#REF!+[4]XUAN!#REF!+[4]LIEN!#REF!</f>
        <v>#REF!</v>
      </c>
      <c r="AX116" s="885" t="e">
        <f>[4]DAI!#REF!+[4]NAM!#REF!+[4]NHAN!#REF!+[4]LY!#REF!+[4]DUC!#REF!+[4]DONG!#REF!+[4]HPHU!#REF!+[4]BAC!#REF!+[4]THANH!#REF!+#REF!+[4]MY!#REF!+[4]HA!#REF!+[4]PHUC!#REF!+[4]LAM!#REF!+[4]XUAN!#REF!+[4]LIEN!#REF!</f>
        <v>#REF!</v>
      </c>
      <c r="AY116" s="885" t="e">
        <f>[4]DAI!#REF!+[4]NAM!#REF!+[4]NHAN!#REF!+[4]LY!#REF!+[4]DUC!#REF!+[4]DONG!#REF!+[4]HPHU!#REF!+[4]BAC!#REF!+[4]THANH!#REF!+#REF!+[4]MY!#REF!+[4]HA!#REF!+[4]PHUC!#REF!+[4]LAM!#REF!+[4]XUAN!#REF!+[4]LIEN!#REF!</f>
        <v>#REF!</v>
      </c>
      <c r="AZ116" s="867" t="e">
        <f>[4]DAI!#REF!+[4]NAM!#REF!+[4]NHAN!#REF!+[4]LY!#REF!+[4]DUC!#REF!+[4]DONG!#REF!+[4]HPHU!#REF!+[4]BAC!#REF!+[4]THANH!#REF!+[4]MY!#REF!+[4]HA!#REF!+[4]PHUC!#REF!+[4]LAM!#REF!+[4]XUAN!#REF!+[4]LIEN!#REF!</f>
        <v>#REF!</v>
      </c>
      <c r="BA116" s="885" t="e">
        <f>[4]DAI!#REF!+[4]NAM!#REF!+[4]NHAN!#REF!+[4]LY!#REF!+[4]DUC!#REF!+[4]DONG!#REF!+[4]HPHU!#REF!+[4]BAC!#REF!+[4]THANH!#REF!+#REF!+[4]MY!#REF!+[4]HA!#REF!+[4]PHUC!#REF!+[4]LAM!#REF!+[4]XUAN!#REF!+[4]LIEN!#REF!</f>
        <v>#REF!</v>
      </c>
      <c r="BB116" s="885" t="e">
        <f>[4]DAI!#REF!+[4]NAM!#REF!+[4]NHAN!#REF!+[4]LY!#REF!+[4]DUC!#REF!+[4]DONG!#REF!+[4]HPHU!#REF!+[4]BAC!#REF!+[4]THANH!#REF!+#REF!+[4]MY!#REF!+[4]HA!#REF!+[4]PHUC!#REF!+[4]LAM!#REF!+[4]XUAN!#REF!+[4]LIEN!#REF!</f>
        <v>#REF!</v>
      </c>
      <c r="BC116" s="885" t="e">
        <f>[4]DAI!#REF!+[4]NAM!#REF!+[4]NHAN!#REF!+[4]LY!#REF!+[4]DUC!#REF!+[4]DONG!#REF!+[4]HPHU!#REF!+[4]BAC!#REF!+[4]THANH!#REF!+#REF!+[4]MY!#REF!+[4]HA!#REF!+[4]PHUC!#REF!+[4]LAM!#REF!+[4]XUAN!#REF!+[4]LIEN!#REF!</f>
        <v>#REF!</v>
      </c>
      <c r="BD116" s="867" t="e">
        <f>[4]DAI!#REF!+[4]NAM!#REF!+[4]NHAN!#REF!+[4]LY!#REF!+[4]DUC!#REF!+[4]DONG!#REF!+[4]HPHU!#REF!+[4]BAC!#REF!+[4]THANH!#REF!+[4]MY!#REF!+[4]HA!#REF!+[4]PHUC!#REF!+[4]LAM!#REF!+[4]XUAN!#REF!+[4]LIEN!#REF!</f>
        <v>#REF!</v>
      </c>
      <c r="BE116" s="885" t="e">
        <f>[4]DAI!#REF!+[4]NAM!#REF!+[4]NHAN!#REF!+[4]LY!#REF!+[4]DUC!#REF!+[4]DONG!#REF!+[4]HPHU!#REF!+[4]BAC!#REF!+[4]THANH!#REF!+#REF!+[4]MY!#REF!+[4]HA!#REF!+[4]PHUC!#REF!+[4]LAM!#REF!+[4]XUAN!#REF!+[4]LIEN!#REF!</f>
        <v>#REF!</v>
      </c>
      <c r="BF116" s="885" t="e">
        <f>[4]DAI!#REF!+[4]NAM!#REF!+[4]NHAN!#REF!+[4]LY!#REF!+[4]DUC!#REF!+[4]DONG!#REF!+[4]HPHU!#REF!+[4]BAC!#REF!+[4]THANH!#REF!+#REF!+[4]MY!#REF!+[4]HA!#REF!+[4]PHUC!#REF!+[4]LAM!#REF!+[4]XUAN!#REF!+[4]LIEN!#REF!</f>
        <v>#REF!</v>
      </c>
      <c r="BG116" s="885" t="e">
        <f>[4]DAI!#REF!+[4]NAM!#REF!+[4]NHAN!#REF!+[4]LY!#REF!+[4]DUC!#REF!+[4]DONG!#REF!+[4]HPHU!#REF!+[4]BAC!#REF!+[4]THANH!#REF!+#REF!+[4]MY!#REF!+[4]HA!#REF!+[4]PHUC!#REF!+[4]LAM!#REF!+[4]XUAN!#REF!+[4]LIEN!#REF!</f>
        <v>#REF!</v>
      </c>
      <c r="BH116" s="885" t="e">
        <f>[4]DAI!#REF!+[4]NAM!#REF!+[4]NHAN!#REF!+[4]LY!#REF!+[4]DUC!#REF!+[4]DONG!#REF!+[4]HPHU!#REF!+[4]BAC!#REF!+[4]THANH!#REF!+#REF!+[4]MY!#REF!+[4]HA!#REF!+[4]PHUC!#REF!+[4]LAM!#REF!+[4]XUAN!#REF!+[4]LIEN!#REF!</f>
        <v>#REF!</v>
      </c>
      <c r="BI116" s="885" t="e">
        <f>[4]DAI!#REF!+[4]NAM!#REF!+[4]NHAN!#REF!+[4]LY!#REF!+[4]DUC!#REF!+[4]DONG!#REF!+[4]HPHU!#REF!+[4]BAC!#REF!+[4]THANH!#REF!+#REF!+[4]MY!#REF!+[4]HA!#REF!+[4]PHUC!#REF!+[4]LAM!#REF!+[4]XUAN!#REF!+[4]LIEN!#REF!</f>
        <v>#REF!</v>
      </c>
      <c r="BJ116" s="885" t="e">
        <f>[4]DAI!#REF!+[4]NAM!#REF!+[4]NHAN!#REF!+[4]LY!#REF!+[4]DUC!#REF!+[4]DONG!#REF!+[4]HPHU!#REF!+[4]BAC!#REF!+[4]THANH!#REF!+#REF!+[4]MY!#REF!+[4]HA!#REF!+[4]PHUC!#REF!+[4]LAM!#REF!+[4]XUAN!#REF!+[4]LIEN!#REF!</f>
        <v>#REF!</v>
      </c>
      <c r="BK116" s="885" t="e">
        <f>[4]DAI!#REF!+[4]NAM!#REF!+[4]NHAN!#REF!+[4]LY!#REF!+[4]DUC!#REF!+[4]DONG!#REF!+[4]HPHU!#REF!+[4]BAC!#REF!+[4]THANH!#REF!+#REF!+[4]MY!#REF!+[4]HA!#REF!+[4]PHUC!#REF!+[4]LAM!#REF!+[4]XUAN!#REF!+[4]LIEN!#REF!</f>
        <v>#REF!</v>
      </c>
      <c r="BL116" s="885" t="e">
        <f>[4]DAI!#REF!+[4]NAM!#REF!+[4]NHAN!#REF!+[4]LY!#REF!+[4]DUC!#REF!+[4]DONG!#REF!+[4]HPHU!#REF!+[4]BAC!#REF!+[4]THANH!#REF!+#REF!+[4]MY!#REF!+[4]HA!#REF!+[4]PHUC!#REF!+[4]LAM!#REF!+[4]XUAN!#REF!+[4]LIEN!#REF!</f>
        <v>#REF!</v>
      </c>
    </row>
    <row r="117" spans="1:65" ht="24" hidden="1" customHeight="1" x14ac:dyDescent="0.2">
      <c r="A117" s="886" t="s">
        <v>105</v>
      </c>
      <c r="B117" s="845" t="s">
        <v>109</v>
      </c>
      <c r="C117" s="887" t="s">
        <v>110</v>
      </c>
      <c r="D117" s="885" t="e">
        <f>[4]DAI!#REF!+[4]NAM!#REF!+[4]NHAN!#REF!+[4]LY!#REF!+[4]DUC!#REF!+[4]DONG!#REF!+[4]HPHU!#REF!+[4]BAC!#REF!+[4]THANH!#REF!+#REF!+[4]MY!#REF!+[4]HA!#REF!+[4]PHUC!#REF!+[4]LAM!#REF!+[4]XUAN!#REF!+[4]LIEN!#REF!</f>
        <v>#REF!</v>
      </c>
      <c r="E117" s="885" t="e">
        <f>[4]DAI!#REF!+[4]NAM!#REF!+[4]NHAN!#REF!+[4]LY!#REF!+[4]DUC!#REF!+[4]DONG!#REF!+[4]HPHU!#REF!+[4]BAC!#REF!+[4]THANH!#REF!+#REF!+[4]MY!#REF!+[4]HA!#REF!+[4]PHUC!#REF!+[4]LAM!#REF!+[4]XUAN!#REF!+[4]LIEN!#REF!</f>
        <v>#REF!</v>
      </c>
      <c r="F117" s="885" t="e">
        <f>[4]DAI!#REF!+[4]NAM!#REF!+[4]NHAN!#REF!+[4]LY!#REF!+[4]DUC!#REF!+[4]DONG!#REF!+[4]HPHU!#REF!+[4]BAC!#REF!+[4]THANH!#REF!+#REF!+[4]MY!#REF!+[4]HA!#REF!+[4]PHUC!#REF!+[4]LAM!#REF!+[4]XUAN!#REF!+[4]LIEN!#REF!</f>
        <v>#REF!</v>
      </c>
      <c r="G117" s="867">
        <f>[4]DAI!G115+[4]NAM!G115+[4]NHAN!G115+[4]LY!G115+[4]DUC!G115+[4]DONG!G115+[4]HPHU!G115+[4]BAC!G115+[4]THANH!G115+[4]MY!G115+[4]HA!G115+[4]PHUC!G115+[4]LAM!G115+[4]XUAN!G115+[4]LIEN!G115+[4]HUNG!G115+[4]CNAM!G115+[4]TAY!G115+[4]HOA!G115+[4]VAN!G115+[4]PDINH!G115+[4]SLOC!G115+[4]TRUNG!G115+[4]TAN!G115+[4]THUONG!G115+[4]HLAO!G115+[4]PNHA!G115+[4]VTRUNG!G115</f>
        <v>0</v>
      </c>
      <c r="H117" s="885" t="e">
        <f>[4]DAI!#REF!+[4]NAM!#REF!+[4]NHAN!#REF!+[4]LY!#REF!+[4]DUC!#REF!+[4]DONG!#REF!+[4]HPHU!#REF!+[4]BAC!#REF!+[4]THANH!#REF!+#REF!+[4]MY!#REF!+[4]HA!#REF!+[4]PHUC!#REF!+[4]LAM!#REF!+[4]XUAN!#REF!+[4]LIEN!#REF!</f>
        <v>#REF!</v>
      </c>
      <c r="I117" s="885" t="e">
        <f>[4]DAI!#REF!+[4]NAM!#REF!+[4]NHAN!#REF!+[4]LY!#REF!+[4]DUC!#REF!+[4]DONG!#REF!+[4]HPHU!#REF!+[4]BAC!#REF!+[4]THANH!#REF!+#REF!+[4]MY!#REF!+[4]HA!#REF!+[4]PHUC!#REF!+[4]LAM!#REF!+[4]XUAN!#REF!+[4]LIEN!#REF!</f>
        <v>#REF!</v>
      </c>
      <c r="J117" s="867">
        <f>[4]DAI!J115+[4]NAM!J115+[4]NHAN!J115+[4]LY!J115+[4]DUC!J115+[4]DONG!J115+[4]HPHU!J115+[4]BAC!J115+[4]THANH!J115+[4]MY!J115+[4]HA!J115+[4]PHUC!J115+[4]LAM!J115+[4]XUAN!J115+[4]LIEN!J115+[4]HUNG!J115+[4]CNAM!J115+[4]TAY!J115+[4]HOA!J115+[4]VAN!J115+[4]PDINH!J115+[4]SLOC!J115+[4]TRUNG!J115+[4]TAN!J115+[4]THUONG!J115+[4]HLAO!J115+[4]PNHA!J115+[4]VTRUNG!J115</f>
        <v>0</v>
      </c>
      <c r="K117" s="885" t="e">
        <f>[4]DAI!#REF!+[4]NAM!#REF!+[4]NHAN!#REF!+[4]LY!#REF!+[4]DUC!#REF!+[4]DONG!#REF!+[4]HPHU!#REF!+[4]BAC!#REF!+[4]THANH!#REF!+#REF!+[4]MY!#REF!+[4]HA!#REF!+[4]PHUC!#REF!+[4]LAM!#REF!+[4]XUAN!#REF!+[4]LIEN!#REF!</f>
        <v>#REF!</v>
      </c>
      <c r="L117" s="885" t="e">
        <f>[4]DAI!#REF!+[4]NAM!#REF!+[4]NHAN!#REF!+[4]LY!#REF!+[4]DUC!#REF!+[4]DONG!#REF!+[4]HPHU!#REF!+[4]BAC!#REF!+[4]THANH!#REF!+#REF!+[4]MY!#REF!+[4]HA!#REF!+[4]PHUC!#REF!+[4]LAM!#REF!+[4]XUAN!#REF!+[4]LIEN!#REF!</f>
        <v>#REF!</v>
      </c>
      <c r="M117" s="885" t="e">
        <f>[4]DAI!#REF!+[4]NAM!#REF!+[4]NHAN!#REF!+[4]LY!#REF!+[4]DUC!#REF!+[4]DONG!#REF!+[4]HPHU!#REF!+[4]BAC!#REF!+[4]THANH!#REF!+#REF!+[4]MY!#REF!+[4]HA!#REF!+[4]PHUC!#REF!+[4]LAM!#REF!+[4]XUAN!#REF!+[4]LIEN!#REF!</f>
        <v>#REF!</v>
      </c>
      <c r="N117" s="867">
        <f>[4]DAI!N115+[4]NAM!N115+[4]NHAN!N115+[4]LY!N115+[4]DUC!N115+[4]DONG!N115+[4]HPHU!N115+[4]BAC!N115+[4]THANH!N115+[4]MY!N115+[4]HA!N115+[4]PHUC!N115+[4]LAM!N115+[4]XUAN!N115+[4]LIEN!N115+[4]HUNG!N115+[4]CNAM!N115+[4]TAY!N115+[4]HOA!N115+[4]VAN!N115+[4]PDINH!N115+[4]SLOC!N115+[4]TRUNG!N115+[4]TAN!N115+[4]THUONG!N115+[4]HLAO!N115+[4]PNHA!N115+[4]VTRUNG!N115</f>
        <v>0</v>
      </c>
      <c r="O117" s="867">
        <f>[4]DAI!O115+[4]NAM!O115+[4]NHAN!O115+[4]LY!O115+[4]DUC!O115+[4]DONG!O115+[4]HPHU!O115+[4]BAC!O115+[4]THANH!O115+[4]MY!O115+[4]HA!O115+[4]PHUC!O115+[4]LAM!O115+[4]XUAN!O115+[4]LIEN!O115+[4]HUNG!O115+[4]CNAM!O115+[4]TAY!O115+[4]HOA!O115+[4]VAN!O115+[4]PDINH!O115+[4]SLOC!O115+[4]TRUNG!O115+[4]TAN!O115+[4]THUONG!O115+[4]HLAO!O115+[4]PNHA!O115+[4]VTRUNG!O115</f>
        <v>0</v>
      </c>
      <c r="P117" s="867" t="e">
        <f>[4]DAI!#REF!+[4]NAM!#REF!+[4]NHAN!#REF!+[4]LY!#REF!+[4]DUC!#REF!+[4]DONG!#REF!+[4]HPHU!#REF!+[4]BAC!#REF!+[4]THANH!#REF!+[4]MY!#REF!+[4]HA!#REF!+[4]PHUC!#REF!+[4]LAM!#REF!+[4]XUAN!#REF!+[4]LIEN!#REF!</f>
        <v>#REF!</v>
      </c>
      <c r="Q117" s="885" t="e">
        <f>[4]DAI!#REF!+[4]NAM!#REF!+[4]NHAN!#REF!+[4]LY!#REF!+[4]DUC!#REF!+[4]DONG!#REF!+[4]HPHU!#REF!+[4]BAC!#REF!+[4]THANH!#REF!+#REF!+[4]MY!#REF!+[4]HA!#REF!+[4]PHUC!#REF!+[4]LAM!#REF!+[4]XUAN!#REF!+[4]LIEN!#REF!</f>
        <v>#REF!</v>
      </c>
      <c r="R117" s="882" t="e">
        <f>[4]DAI!#REF!+[4]NAM!#REF!+[4]NHAN!#REF!+[4]LY!#REF!+[4]DUC!#REF!+[4]DONG!#REF!+[4]HPHU!#REF!+[4]BAC!#REF!+[4]THANH!#REF!+#REF!+[4]MY!#REF!+[4]HA!#REF!+[4]PHUC!#REF!+[4]LAM!#REF!+[4]XUAN!#REF!+[4]LIEN!#REF!</f>
        <v>#REF!</v>
      </c>
      <c r="S117" s="885" t="e">
        <f>[4]DAI!#REF!+[4]NAM!#REF!+[4]NHAN!#REF!+[4]LY!#REF!+[4]DUC!#REF!+[4]DONG!#REF!+[4]HPHU!#REF!+[4]BAC!#REF!+[4]THANH!#REF!+#REF!+[4]MY!#REF!+[4]HA!#REF!+[4]PHUC!#REF!+[4]LAM!#REF!+[4]XUAN!#REF!+[4]LIEN!#REF!</f>
        <v>#REF!</v>
      </c>
      <c r="T117" s="885" t="e">
        <f>[4]DAI!#REF!+[4]NAM!#REF!+[4]NHAN!#REF!+[4]LY!#REF!+[4]DUC!#REF!+[4]DONG!#REF!+[4]HPHU!#REF!+[4]BAC!#REF!+[4]THANH!#REF!+#REF!+[4]MY!#REF!+[4]HA!#REF!+[4]PHUC!#REF!+[4]LAM!#REF!+[4]XUAN!#REF!+[4]LIEN!#REF!</f>
        <v>#REF!</v>
      </c>
      <c r="U117" s="885" t="e">
        <f>[4]DAI!#REF!+[4]NAM!#REF!+[4]NHAN!#REF!+[4]LY!#REF!+[4]DUC!#REF!+[4]DONG!#REF!+[4]HPHU!#REF!+[4]BAC!#REF!+[4]THANH!#REF!+#REF!+[4]MY!#REF!+[4]HA!#REF!+[4]PHUC!#REF!+[4]LAM!#REF!+[4]XUAN!#REF!+[4]LIEN!#REF!</f>
        <v>#REF!</v>
      </c>
      <c r="V117" s="885" t="e">
        <f>[4]DAI!#REF!+[4]NAM!#REF!+[4]NHAN!#REF!+[4]LY!#REF!+[4]DUC!#REF!+[4]DONG!#REF!+[4]HPHU!#REF!+[4]BAC!#REF!+[4]THANH!#REF!+#REF!+[4]MY!#REF!+[4]HA!#REF!+[4]PHUC!#REF!+[4]LAM!#REF!+[4]XUAN!#REF!+[4]LIEN!#REF!</f>
        <v>#REF!</v>
      </c>
      <c r="W117" s="885" t="e">
        <f>[4]DAI!#REF!+[4]NAM!#REF!+[4]NHAN!#REF!+[4]LY!#REF!+[4]DUC!#REF!+[4]DONG!#REF!+[4]HPHU!#REF!+[4]BAC!#REF!+[4]THANH!#REF!+#REF!+[4]MY!#REF!+[4]HA!#REF!+[4]PHUC!#REF!+[4]LAM!#REF!+[4]XUAN!#REF!+[4]LIEN!#REF!</f>
        <v>#REF!</v>
      </c>
      <c r="X117" s="885" t="e">
        <f>[4]DAI!#REF!+[4]NAM!#REF!+[4]NHAN!#REF!+[4]LY!#REF!+[4]DUC!#REF!+[4]DONG!#REF!+[4]HPHU!#REF!+[4]BAC!#REF!+[4]THANH!#REF!+#REF!+[4]MY!#REF!+[4]HA!#REF!+[4]PHUC!#REF!+[4]LAM!#REF!+[4]XUAN!#REF!+[4]LIEN!#REF!</f>
        <v>#REF!</v>
      </c>
      <c r="Y117" s="885" t="e">
        <f>[4]DAI!#REF!+[4]NAM!#REF!+[4]NHAN!#REF!+[4]LY!#REF!+[4]DUC!#REF!+[4]DONG!#REF!+[4]HPHU!#REF!+[4]BAC!#REF!+[4]THANH!#REF!+#REF!+[4]MY!#REF!+[4]HA!#REF!+[4]PHUC!#REF!+[4]LAM!#REF!+[4]XUAN!#REF!+[4]LIEN!#REF!</f>
        <v>#REF!</v>
      </c>
      <c r="Z117" s="885" t="e">
        <f>[4]DAI!#REF!+[4]NAM!#REF!+[4]NHAN!#REF!+[4]LY!#REF!+[4]DUC!#REF!+[4]DONG!#REF!+[4]HPHU!#REF!+[4]BAC!#REF!+[4]THANH!#REF!+#REF!+[4]MY!#REF!+[4]HA!#REF!+[4]PHUC!#REF!+[4]LAM!#REF!+[4]XUAN!#REF!+[4]LIEN!#REF!</f>
        <v>#REF!</v>
      </c>
      <c r="AA117" s="885" t="e">
        <f>[4]DAI!#REF!+[4]NAM!#REF!+[4]NHAN!#REF!+[4]LY!#REF!+[4]DUC!#REF!+[4]DONG!#REF!+[4]HPHU!#REF!+[4]BAC!#REF!+[4]THANH!#REF!+#REF!+[4]MY!#REF!+[4]HA!#REF!+[4]PHUC!#REF!+[4]LAM!#REF!+[4]XUAN!#REF!+[4]LIEN!#REF!</f>
        <v>#REF!</v>
      </c>
      <c r="AB117" s="885" t="e">
        <f>[4]DAI!#REF!+[4]NAM!#REF!+[4]NHAN!#REF!+[4]LY!#REF!+[4]DUC!#REF!+[4]DONG!#REF!+[4]HPHU!#REF!+[4]BAC!#REF!+[4]THANH!#REF!+#REF!+[4]MY!#REF!+[4]HA!#REF!+[4]PHUC!#REF!+[4]LAM!#REF!+[4]XUAN!#REF!+[4]LIEN!#REF!</f>
        <v>#REF!</v>
      </c>
      <c r="AC117" s="885" t="e">
        <f>[4]DAI!#REF!+[4]NAM!#REF!+[4]NHAN!#REF!+[4]LY!#REF!+[4]DUC!#REF!+[4]DONG!#REF!+[4]HPHU!#REF!+[4]BAC!#REF!+[4]THANH!#REF!+#REF!+[4]MY!#REF!+[4]HA!#REF!+[4]PHUC!#REF!+[4]LAM!#REF!+[4]XUAN!#REF!+[4]LIEN!#REF!</f>
        <v>#REF!</v>
      </c>
      <c r="AD117" s="867" t="e">
        <f>[4]DAI!#REF!+[4]NAM!#REF!+[4]NHAN!#REF!+[4]LY!#REF!+[4]DUC!#REF!+[4]DONG!#REF!+[4]HPHU!#REF!+[4]BAC!#REF!+[4]THANH!#REF!+[4]MY!#REF!+[4]HA!#REF!+[4]PHUC!#REF!+[4]LAM!#REF!+[4]XUAN!#REF!+[4]LIEN!#REF!</f>
        <v>#REF!</v>
      </c>
      <c r="AE117" s="885" t="e">
        <f>[4]DAI!#REF!+[4]NAM!#REF!+[4]NHAN!#REF!+[4]LY!#REF!+[4]DUC!#REF!+[4]DONG!#REF!+[4]HPHU!#REF!+[4]BAC!#REF!+[4]THANH!#REF!+#REF!+[4]MY!#REF!+[4]HA!#REF!+[4]PHUC!#REF!+[4]LAM!#REF!+[4]XUAN!#REF!+[4]LIEN!#REF!</f>
        <v>#REF!</v>
      </c>
      <c r="AF117" s="885" t="e">
        <f>[4]DAI!#REF!+[4]NAM!#REF!+[4]NHAN!#REF!+[4]LY!#REF!+[4]DUC!#REF!+[4]DONG!#REF!+[4]HPHU!#REF!+[4]BAC!#REF!+[4]THANH!#REF!+#REF!+[4]MY!#REF!+[4]HA!#REF!+[4]PHUC!#REF!+[4]LAM!#REF!+[4]XUAN!#REF!+[4]LIEN!#REF!</f>
        <v>#REF!</v>
      </c>
      <c r="AG117" s="885" t="e">
        <f>[4]DAI!#REF!+[4]NAM!#REF!+[4]NHAN!#REF!+[4]LY!#REF!+[4]DUC!#REF!+[4]DONG!#REF!+[4]HPHU!#REF!+[4]BAC!#REF!+[4]THANH!#REF!+#REF!+[4]MY!#REF!+[4]HA!#REF!+[4]PHUC!#REF!+[4]LAM!#REF!+[4]XUAN!#REF!+[4]LIEN!#REF!</f>
        <v>#REF!</v>
      </c>
      <c r="AH117" s="885" t="e">
        <f>[4]DAI!#REF!+[4]NAM!#REF!+[4]NHAN!#REF!+[4]LY!#REF!+[4]DUC!#REF!+[4]DONG!#REF!+[4]HPHU!#REF!+[4]BAC!#REF!+[4]THANH!#REF!+#REF!+[4]MY!#REF!+[4]HA!#REF!+[4]PHUC!#REF!+[4]LAM!#REF!+[4]XUAN!#REF!+[4]LIEN!#REF!</f>
        <v>#REF!</v>
      </c>
      <c r="AI117" s="885" t="e">
        <f>[4]DAI!#REF!+[4]NAM!#REF!+[4]NHAN!#REF!+[4]LY!#REF!+[4]DUC!#REF!+[4]DONG!#REF!+[4]HPHU!#REF!+[4]BAC!#REF!+[4]THANH!#REF!+#REF!+[4]MY!#REF!+[4]HA!#REF!+[4]PHUC!#REF!+[4]LAM!#REF!+[4]XUAN!#REF!+[4]LIEN!#REF!</f>
        <v>#REF!</v>
      </c>
      <c r="AJ117" s="885" t="e">
        <f>[4]DAI!#REF!+[4]NAM!#REF!+[4]NHAN!#REF!+[4]LY!#REF!+[4]DUC!#REF!+[4]DONG!#REF!+[4]HPHU!#REF!+[4]BAC!#REF!+[4]THANH!#REF!+#REF!+[4]MY!#REF!+[4]HA!#REF!+[4]PHUC!#REF!+[4]LAM!#REF!+[4]XUAN!#REF!+[4]LIEN!#REF!</f>
        <v>#REF!</v>
      </c>
      <c r="AK117" s="867" t="e">
        <f>[4]DAI!#REF!+[4]NAM!#REF!+[4]NHAN!#REF!+[4]LY!#REF!+[4]DUC!#REF!+[4]DONG!#REF!+[4]HPHU!#REF!+[4]BAC!#REF!+[4]THANH!#REF!+[4]MY!#REF!+[4]HA!#REF!+[4]PHUC!#REF!+[4]LAM!#REF!+[4]XUAN!#REF!+[4]LIEN!#REF!</f>
        <v>#REF!</v>
      </c>
      <c r="AL117" s="885" t="e">
        <f>[4]DAI!#REF!+[4]NAM!#REF!+[4]NHAN!#REF!+[4]LY!#REF!+[4]DUC!#REF!+[4]DONG!#REF!+[4]HPHU!#REF!+[4]BAC!#REF!+[4]THANH!#REF!+#REF!+[4]MY!#REF!+[4]HA!#REF!+[4]PHUC!#REF!+[4]LAM!#REF!+[4]XUAN!#REF!+[4]LIEN!#REF!</f>
        <v>#REF!</v>
      </c>
      <c r="AM117" s="885" t="e">
        <f>[4]DAI!#REF!+[4]NAM!#REF!+[4]NHAN!#REF!+[4]LY!#REF!+[4]DUC!#REF!+[4]DONG!#REF!+[4]HPHU!#REF!+[4]BAC!#REF!+[4]THANH!#REF!+#REF!+[4]MY!#REF!+[4]HA!#REF!+[4]PHUC!#REF!+[4]LAM!#REF!+[4]XUAN!#REF!+[4]LIEN!#REF!</f>
        <v>#REF!</v>
      </c>
      <c r="AN117" s="867" t="e">
        <f>[4]DAI!#REF!+[4]NAM!#REF!+[4]NHAN!#REF!+[4]LY!#REF!+[4]DUC!#REF!+[4]DONG!#REF!+[4]HPHU!#REF!+[4]BAC!#REF!+[4]THANH!#REF!+[4]MY!#REF!+[4]HA!#REF!+[4]PHUC!#REF!+[4]LAM!#REF!+[4]XUAN!#REF!+[4]LIEN!#REF!</f>
        <v>#REF!</v>
      </c>
      <c r="AO117" s="885" t="e">
        <f>[4]DAI!#REF!+[4]NAM!#REF!+[4]NHAN!#REF!+[4]LY!#REF!+[4]DUC!#REF!+[4]DONG!#REF!+[4]HPHU!#REF!+[4]BAC!#REF!+[4]THANH!#REF!+#REF!+[4]MY!#REF!+[4]HA!#REF!+[4]PHUC!#REF!+[4]LAM!#REF!+[4]XUAN!#REF!+[4]LIEN!#REF!</f>
        <v>#REF!</v>
      </c>
      <c r="AP117" s="885" t="e">
        <f>[4]DAI!#REF!+[4]NAM!#REF!+[4]NHAN!#REF!+[4]LY!#REF!+[4]DUC!#REF!+[4]DONG!#REF!+[4]HPHU!#REF!+[4]BAC!#REF!+[4]THANH!#REF!+#REF!+[4]MY!#REF!+[4]HA!#REF!+[4]PHUC!#REF!+[4]LAM!#REF!+[4]XUAN!#REF!+[4]LIEN!#REF!</f>
        <v>#REF!</v>
      </c>
      <c r="AQ117" s="885" t="e">
        <f>[4]DAI!#REF!+[4]NAM!#REF!+[4]NHAN!#REF!+[4]LY!#REF!+[4]DUC!#REF!+[4]DONG!#REF!+[4]HPHU!#REF!+[4]BAC!#REF!+[4]THANH!#REF!+#REF!+[4]MY!#REF!+[4]HA!#REF!+[4]PHUC!#REF!+[4]LAM!#REF!+[4]XUAN!#REF!+[4]LIEN!#REF!</f>
        <v>#REF!</v>
      </c>
      <c r="AR117" s="867">
        <f>[4]DAI!AR115+[4]NAM!AR115+[4]NHAN!AR115+[4]LY!AR115+[4]DUC!AR115+[4]DONG!AR115+[4]HPHU!AR115+[4]BAC!AR115+[4]THANH!AR115+[4]MY!AR115+[4]HA!AR115+[4]PHUC!AR115+[4]LAM!AR115+[4]XUAN!AR115+[4]LIEN!AR115+[4]HUNG!AR115+[4]CNAM!AR115+[4]TAY!AR115+[4]HOA!AR115+[4]VAN!AR115+[4]PDINH!AR115+[4]SLOC!AR115+[4]TRUNG!AR115+[4]TAN!AR115+[4]THUONG!AR115+[4]HLAO!AR115+[4]PNHA!AR115+[4]VTRUNG!AR115</f>
        <v>0</v>
      </c>
      <c r="AS117" s="867" t="e">
        <f>[4]DAI!#REF!+[4]NAM!#REF!+[4]NHAN!#REF!+[4]LY!#REF!+[4]DUC!#REF!+[4]DONG!#REF!+[4]HPHU!#REF!+[4]BAC!#REF!+[4]THANH!#REF!+[4]MY!#REF!+[4]HA!#REF!+[4]PHUC!#REF!+[4]LAM!#REF!+[4]XUAN!#REF!+[4]LIEN!#REF!</f>
        <v>#REF!</v>
      </c>
      <c r="AT117" s="867"/>
      <c r="AU117" s="867" t="e">
        <f>[4]DAI!#REF!+[4]NAM!#REF!+[4]NHAN!#REF!+[4]LY!#REF!+[4]DUC!#REF!+[4]DONG!#REF!+[4]HPHU!#REF!+[4]BAC!#REF!+[4]THANH!#REF!+[4]MY!#REF!+[4]HA!#REF!+[4]PHUC!#REF!+[4]LAM!#REF!+[4]XUAN!#REF!+[4]LIEN!#REF!</f>
        <v>#REF!</v>
      </c>
      <c r="AV117" s="838">
        <f>[4]DAI!AV115+[4]NAM!AV115+[4]NHAN!AV115+[4]LY!AV115+[4]DUC!AV115+[4]DONG!AV115+[4]HPHU!AV115+[4]BAC!AV115+[4]THANH!AV115+[4]MY!AV115+[4]HA!AV115+[4]PHUC!AV115+[4]LAM!AV115+[4]XUAN!AV115+[4]LIEN!AV115+[4]HUNG!AV115+[4]CNAM!AV115+[4]TAY!AV115+[4]HOA!AV115+[4]VAN!AV115+[4]PDINH!AV115+[4]SLOC!AV115+[4]TRUNG!AV115+[4]TAN!AV115+[4]THUONG!AV115+[4]HLAO!AV115+[4]PNHA!AV115+[4]VTRUNG!AV115</f>
        <v>0</v>
      </c>
      <c r="AW117" s="885" t="e">
        <f>[4]DAI!#REF!+[4]NAM!#REF!+[4]NHAN!#REF!+[4]LY!#REF!+[4]DUC!#REF!+[4]DONG!#REF!+[4]HPHU!#REF!+[4]BAC!#REF!+[4]THANH!#REF!+#REF!+[4]MY!#REF!+[4]HA!#REF!+[4]PHUC!#REF!+[4]LAM!#REF!+[4]XUAN!#REF!+[4]LIEN!#REF!</f>
        <v>#REF!</v>
      </c>
      <c r="AX117" s="885" t="e">
        <f>[4]DAI!#REF!+[4]NAM!#REF!+[4]NHAN!#REF!+[4]LY!#REF!+[4]DUC!#REF!+[4]DONG!#REF!+[4]HPHU!#REF!+[4]BAC!#REF!+[4]THANH!#REF!+#REF!+[4]MY!#REF!+[4]HA!#REF!+[4]PHUC!#REF!+[4]LAM!#REF!+[4]XUAN!#REF!+[4]LIEN!#REF!</f>
        <v>#REF!</v>
      </c>
      <c r="AY117" s="885" t="e">
        <f>[4]DAI!#REF!+[4]NAM!#REF!+[4]NHAN!#REF!+[4]LY!#REF!+[4]DUC!#REF!+[4]DONG!#REF!+[4]HPHU!#REF!+[4]BAC!#REF!+[4]THANH!#REF!+#REF!+[4]MY!#REF!+[4]HA!#REF!+[4]PHUC!#REF!+[4]LAM!#REF!+[4]XUAN!#REF!+[4]LIEN!#REF!</f>
        <v>#REF!</v>
      </c>
      <c r="AZ117" s="867" t="e">
        <f>[4]DAI!#REF!+[4]NAM!#REF!+[4]NHAN!#REF!+[4]LY!#REF!+[4]DUC!#REF!+[4]DONG!#REF!+[4]HPHU!#REF!+[4]BAC!#REF!+[4]THANH!#REF!+[4]MY!#REF!+[4]HA!#REF!+[4]PHUC!#REF!+[4]LAM!#REF!+[4]XUAN!#REF!+[4]LIEN!#REF!</f>
        <v>#REF!</v>
      </c>
      <c r="BA117" s="885" t="e">
        <f>[4]DAI!#REF!+[4]NAM!#REF!+[4]NHAN!#REF!+[4]LY!#REF!+[4]DUC!#REF!+[4]DONG!#REF!+[4]HPHU!#REF!+[4]BAC!#REF!+[4]THANH!#REF!+#REF!+[4]MY!#REF!+[4]HA!#REF!+[4]PHUC!#REF!+[4]LAM!#REF!+[4]XUAN!#REF!+[4]LIEN!#REF!</f>
        <v>#REF!</v>
      </c>
      <c r="BB117" s="885" t="e">
        <f>[4]DAI!#REF!+[4]NAM!#REF!+[4]NHAN!#REF!+[4]LY!#REF!+[4]DUC!#REF!+[4]DONG!#REF!+[4]HPHU!#REF!+[4]BAC!#REF!+[4]THANH!#REF!+#REF!+[4]MY!#REF!+[4]HA!#REF!+[4]PHUC!#REF!+[4]LAM!#REF!+[4]XUAN!#REF!+[4]LIEN!#REF!</f>
        <v>#REF!</v>
      </c>
      <c r="BC117" s="885" t="e">
        <f>[4]DAI!#REF!+[4]NAM!#REF!+[4]NHAN!#REF!+[4]LY!#REF!+[4]DUC!#REF!+[4]DONG!#REF!+[4]HPHU!#REF!+[4]BAC!#REF!+[4]THANH!#REF!+#REF!+[4]MY!#REF!+[4]HA!#REF!+[4]PHUC!#REF!+[4]LAM!#REF!+[4]XUAN!#REF!+[4]LIEN!#REF!</f>
        <v>#REF!</v>
      </c>
      <c r="BD117" s="867" t="e">
        <f>[4]DAI!#REF!+[4]NAM!#REF!+[4]NHAN!#REF!+[4]LY!#REF!+[4]DUC!#REF!+[4]DONG!#REF!+[4]HPHU!#REF!+[4]BAC!#REF!+[4]THANH!#REF!+[4]MY!#REF!+[4]HA!#REF!+[4]PHUC!#REF!+[4]LAM!#REF!+[4]XUAN!#REF!+[4]LIEN!#REF!</f>
        <v>#REF!</v>
      </c>
      <c r="BE117" s="885" t="e">
        <f>[4]DAI!#REF!+[4]NAM!#REF!+[4]NHAN!#REF!+[4]LY!#REF!+[4]DUC!#REF!+[4]DONG!#REF!+[4]HPHU!#REF!+[4]BAC!#REF!+[4]THANH!#REF!+#REF!+[4]MY!#REF!+[4]HA!#REF!+[4]PHUC!#REF!+[4]LAM!#REF!+[4]XUAN!#REF!+[4]LIEN!#REF!</f>
        <v>#REF!</v>
      </c>
      <c r="BF117" s="885" t="e">
        <f>[4]DAI!#REF!+[4]NAM!#REF!+[4]NHAN!#REF!+[4]LY!#REF!+[4]DUC!#REF!+[4]DONG!#REF!+[4]HPHU!#REF!+[4]BAC!#REF!+[4]THANH!#REF!+#REF!+[4]MY!#REF!+[4]HA!#REF!+[4]PHUC!#REF!+[4]LAM!#REF!+[4]XUAN!#REF!+[4]LIEN!#REF!</f>
        <v>#REF!</v>
      </c>
      <c r="BG117" s="885" t="e">
        <f>[4]DAI!#REF!+[4]NAM!#REF!+[4]NHAN!#REF!+[4]LY!#REF!+[4]DUC!#REF!+[4]DONG!#REF!+[4]HPHU!#REF!+[4]BAC!#REF!+[4]THANH!#REF!+#REF!+[4]MY!#REF!+[4]HA!#REF!+[4]PHUC!#REF!+[4]LAM!#REF!+[4]XUAN!#REF!+[4]LIEN!#REF!</f>
        <v>#REF!</v>
      </c>
      <c r="BH117" s="885" t="e">
        <f>[4]DAI!#REF!+[4]NAM!#REF!+[4]NHAN!#REF!+[4]LY!#REF!+[4]DUC!#REF!+[4]DONG!#REF!+[4]HPHU!#REF!+[4]BAC!#REF!+[4]THANH!#REF!+#REF!+[4]MY!#REF!+[4]HA!#REF!+[4]PHUC!#REF!+[4]LAM!#REF!+[4]XUAN!#REF!+[4]LIEN!#REF!</f>
        <v>#REF!</v>
      </c>
      <c r="BI117" s="885" t="e">
        <f>[4]DAI!#REF!+[4]NAM!#REF!+[4]NHAN!#REF!+[4]LY!#REF!+[4]DUC!#REF!+[4]DONG!#REF!+[4]HPHU!#REF!+[4]BAC!#REF!+[4]THANH!#REF!+#REF!+[4]MY!#REF!+[4]HA!#REF!+[4]PHUC!#REF!+[4]LAM!#REF!+[4]XUAN!#REF!+[4]LIEN!#REF!</f>
        <v>#REF!</v>
      </c>
      <c r="BJ117" s="885" t="e">
        <f>[4]DAI!#REF!+[4]NAM!#REF!+[4]NHAN!#REF!+[4]LY!#REF!+[4]DUC!#REF!+[4]DONG!#REF!+[4]HPHU!#REF!+[4]BAC!#REF!+[4]THANH!#REF!+#REF!+[4]MY!#REF!+[4]HA!#REF!+[4]PHUC!#REF!+[4]LAM!#REF!+[4]XUAN!#REF!+[4]LIEN!#REF!</f>
        <v>#REF!</v>
      </c>
      <c r="BK117" s="885" t="e">
        <f>[4]DAI!#REF!+[4]NAM!#REF!+[4]NHAN!#REF!+[4]LY!#REF!+[4]DUC!#REF!+[4]DONG!#REF!+[4]HPHU!#REF!+[4]BAC!#REF!+[4]THANH!#REF!+#REF!+[4]MY!#REF!+[4]HA!#REF!+[4]PHUC!#REF!+[4]LAM!#REF!+[4]XUAN!#REF!+[4]LIEN!#REF!</f>
        <v>#REF!</v>
      </c>
      <c r="BL117" s="885" t="e">
        <f>[4]DAI!#REF!+[4]NAM!#REF!+[4]NHAN!#REF!+[4]LY!#REF!+[4]DUC!#REF!+[4]DONG!#REF!+[4]HPHU!#REF!+[4]BAC!#REF!+[4]THANH!#REF!+#REF!+[4]MY!#REF!+[4]HA!#REF!+[4]PHUC!#REF!+[4]LAM!#REF!+[4]XUAN!#REF!+[4]LIEN!#REF!</f>
        <v>#REF!</v>
      </c>
    </row>
    <row r="118" spans="1:65" ht="24" hidden="1" customHeight="1" x14ac:dyDescent="0.2">
      <c r="A118" s="886" t="s">
        <v>108</v>
      </c>
      <c r="B118" s="845" t="s">
        <v>112</v>
      </c>
      <c r="C118" s="887" t="s">
        <v>113</v>
      </c>
      <c r="D118" s="885" t="e">
        <f>[4]DAI!#REF!+[4]NAM!#REF!+[4]NHAN!#REF!+[4]LY!#REF!+[4]DUC!#REF!+[4]DONG!#REF!+[4]HPHU!#REF!+[4]BAC!#REF!+[4]THANH!#REF!+#REF!+[4]MY!#REF!+[4]HA!#REF!+[4]PHUC!#REF!+[4]LAM!#REF!+[4]XUAN!#REF!+[4]LIEN!#REF!</f>
        <v>#REF!</v>
      </c>
      <c r="E118" s="885" t="e">
        <f>[4]DAI!#REF!+[4]NAM!#REF!+[4]NHAN!#REF!+[4]LY!#REF!+[4]DUC!#REF!+[4]DONG!#REF!+[4]HPHU!#REF!+[4]BAC!#REF!+[4]THANH!#REF!+#REF!+[4]MY!#REF!+[4]HA!#REF!+[4]PHUC!#REF!+[4]LAM!#REF!+[4]XUAN!#REF!+[4]LIEN!#REF!</f>
        <v>#REF!</v>
      </c>
      <c r="F118" s="885" t="e">
        <f>[4]DAI!#REF!+[4]NAM!#REF!+[4]NHAN!#REF!+[4]LY!#REF!+[4]DUC!#REF!+[4]DONG!#REF!+[4]HPHU!#REF!+[4]BAC!#REF!+[4]THANH!#REF!+#REF!+[4]MY!#REF!+[4]HA!#REF!+[4]PHUC!#REF!+[4]LAM!#REF!+[4]XUAN!#REF!+[4]LIEN!#REF!</f>
        <v>#REF!</v>
      </c>
      <c r="G118" s="867">
        <f>[4]DAI!G116+[4]NAM!G116+[4]NHAN!G116+[4]LY!G116+[4]DUC!G116+[4]DONG!G116+[4]HPHU!G116+[4]BAC!G116+[4]THANH!G116+[4]MY!G116+[4]HA!G116+[4]PHUC!G116+[4]LAM!G116+[4]XUAN!G116+[4]LIEN!G116+[4]HUNG!G116+[4]CNAM!G116+[4]TAY!G116+[4]HOA!G116+[4]VAN!G116+[4]PDINH!G116+[4]SLOC!G116+[4]TRUNG!G116+[4]TAN!G116+[4]THUONG!G116+[4]HLAO!G116+[4]PNHA!G116+[4]VTRUNG!G116</f>
        <v>0</v>
      </c>
      <c r="H118" s="885" t="e">
        <f>[4]DAI!#REF!+[4]NAM!#REF!+[4]NHAN!#REF!+[4]LY!#REF!+[4]DUC!#REF!+[4]DONG!#REF!+[4]HPHU!#REF!+[4]BAC!#REF!+[4]THANH!#REF!+#REF!+[4]MY!#REF!+[4]HA!#REF!+[4]PHUC!#REF!+[4]LAM!#REF!+[4]XUAN!#REF!+[4]LIEN!#REF!</f>
        <v>#REF!</v>
      </c>
      <c r="I118" s="885" t="e">
        <f>[4]DAI!#REF!+[4]NAM!#REF!+[4]NHAN!#REF!+[4]LY!#REF!+[4]DUC!#REF!+[4]DONG!#REF!+[4]HPHU!#REF!+[4]BAC!#REF!+[4]THANH!#REF!+#REF!+[4]MY!#REF!+[4]HA!#REF!+[4]PHUC!#REF!+[4]LAM!#REF!+[4]XUAN!#REF!+[4]LIEN!#REF!</f>
        <v>#REF!</v>
      </c>
      <c r="J118" s="867">
        <f>[4]DAI!J116+[4]NAM!J116+[4]NHAN!J116+[4]LY!J116+[4]DUC!J116+[4]DONG!J116+[4]HPHU!J116+[4]BAC!J116+[4]THANH!J116+[4]MY!J116+[4]HA!J116+[4]PHUC!J116+[4]LAM!J116+[4]XUAN!J116+[4]LIEN!J116+[4]HUNG!J116+[4]CNAM!J116+[4]TAY!J116+[4]HOA!J116+[4]VAN!J116+[4]PDINH!J116+[4]SLOC!J116+[4]TRUNG!J116+[4]TAN!J116+[4]THUONG!J116+[4]HLAO!J116+[4]PNHA!J116+[4]VTRUNG!J116</f>
        <v>0</v>
      </c>
      <c r="K118" s="885" t="e">
        <f>[4]DAI!#REF!+[4]NAM!#REF!+[4]NHAN!#REF!+[4]LY!#REF!+[4]DUC!#REF!+[4]DONG!#REF!+[4]HPHU!#REF!+[4]BAC!#REF!+[4]THANH!#REF!+#REF!+[4]MY!#REF!+[4]HA!#REF!+[4]PHUC!#REF!+[4]LAM!#REF!+[4]XUAN!#REF!+[4]LIEN!#REF!</f>
        <v>#REF!</v>
      </c>
      <c r="L118" s="885" t="e">
        <f>[4]DAI!#REF!+[4]NAM!#REF!+[4]NHAN!#REF!+[4]LY!#REF!+[4]DUC!#REF!+[4]DONG!#REF!+[4]HPHU!#REF!+[4]BAC!#REF!+[4]THANH!#REF!+#REF!+[4]MY!#REF!+[4]HA!#REF!+[4]PHUC!#REF!+[4]LAM!#REF!+[4]XUAN!#REF!+[4]LIEN!#REF!</f>
        <v>#REF!</v>
      </c>
      <c r="M118" s="885" t="e">
        <f>[4]DAI!#REF!+[4]NAM!#REF!+[4]NHAN!#REF!+[4]LY!#REF!+[4]DUC!#REF!+[4]DONG!#REF!+[4]HPHU!#REF!+[4]BAC!#REF!+[4]THANH!#REF!+#REF!+[4]MY!#REF!+[4]HA!#REF!+[4]PHUC!#REF!+[4]LAM!#REF!+[4]XUAN!#REF!+[4]LIEN!#REF!</f>
        <v>#REF!</v>
      </c>
      <c r="N118" s="867">
        <f>[4]DAI!N116+[4]NAM!N116+[4]NHAN!N116+[4]LY!N116+[4]DUC!N116+[4]DONG!N116+[4]HPHU!N116+[4]BAC!N116+[4]THANH!N116+[4]MY!N116+[4]HA!N116+[4]PHUC!N116+[4]LAM!N116+[4]XUAN!N116+[4]LIEN!N116+[4]HUNG!N116+[4]CNAM!N116+[4]TAY!N116+[4]HOA!N116+[4]VAN!N116+[4]PDINH!N116+[4]SLOC!N116+[4]TRUNG!N116+[4]TAN!N116+[4]THUONG!N116+[4]HLAO!N116+[4]PNHA!N116+[4]VTRUNG!N116</f>
        <v>0</v>
      </c>
      <c r="O118" s="867">
        <f>[4]DAI!O116+[4]NAM!O116+[4]NHAN!O116+[4]LY!O116+[4]DUC!O116+[4]DONG!O116+[4]HPHU!O116+[4]BAC!O116+[4]THANH!O116+[4]MY!O116+[4]HA!O116+[4]PHUC!O116+[4]LAM!O116+[4]XUAN!O116+[4]LIEN!O116+[4]HUNG!O116+[4]CNAM!O116+[4]TAY!O116+[4]HOA!O116+[4]VAN!O116+[4]PDINH!O116+[4]SLOC!O116+[4]TRUNG!O116+[4]TAN!O116+[4]THUONG!O116+[4]HLAO!O116+[4]PNHA!O116+[4]VTRUNG!O116</f>
        <v>0</v>
      </c>
      <c r="P118" s="867" t="e">
        <f>[4]DAI!#REF!+[4]NAM!#REF!+[4]NHAN!#REF!+[4]LY!#REF!+[4]DUC!#REF!+[4]DONG!#REF!+[4]HPHU!#REF!+[4]BAC!#REF!+[4]THANH!#REF!+[4]MY!#REF!+[4]HA!#REF!+[4]PHUC!#REF!+[4]LAM!#REF!+[4]XUAN!#REF!+[4]LIEN!#REF!</f>
        <v>#REF!</v>
      </c>
      <c r="Q118" s="885" t="e">
        <f>[4]DAI!#REF!+[4]NAM!#REF!+[4]NHAN!#REF!+[4]LY!#REF!+[4]DUC!#REF!+[4]DONG!#REF!+[4]HPHU!#REF!+[4]BAC!#REF!+[4]THANH!#REF!+#REF!+[4]MY!#REF!+[4]HA!#REF!+[4]PHUC!#REF!+[4]LAM!#REF!+[4]XUAN!#REF!+[4]LIEN!#REF!</f>
        <v>#REF!</v>
      </c>
      <c r="R118" s="882" t="e">
        <f>[4]DAI!#REF!+[4]NAM!#REF!+[4]NHAN!#REF!+[4]LY!#REF!+[4]DUC!#REF!+[4]DONG!#REF!+[4]HPHU!#REF!+[4]BAC!#REF!+[4]THANH!#REF!+#REF!+[4]MY!#REF!+[4]HA!#REF!+[4]PHUC!#REF!+[4]LAM!#REF!+[4]XUAN!#REF!+[4]LIEN!#REF!</f>
        <v>#REF!</v>
      </c>
      <c r="S118" s="885" t="e">
        <f>[4]DAI!#REF!+[4]NAM!#REF!+[4]NHAN!#REF!+[4]LY!#REF!+[4]DUC!#REF!+[4]DONG!#REF!+[4]HPHU!#REF!+[4]BAC!#REF!+[4]THANH!#REF!+#REF!+[4]MY!#REF!+[4]HA!#REF!+[4]PHUC!#REF!+[4]LAM!#REF!+[4]XUAN!#REF!+[4]LIEN!#REF!</f>
        <v>#REF!</v>
      </c>
      <c r="T118" s="885" t="e">
        <f>[4]DAI!#REF!+[4]NAM!#REF!+[4]NHAN!#REF!+[4]LY!#REF!+[4]DUC!#REF!+[4]DONG!#REF!+[4]HPHU!#REF!+[4]BAC!#REF!+[4]THANH!#REF!+#REF!+[4]MY!#REF!+[4]HA!#REF!+[4]PHUC!#REF!+[4]LAM!#REF!+[4]XUAN!#REF!+[4]LIEN!#REF!</f>
        <v>#REF!</v>
      </c>
      <c r="U118" s="885" t="e">
        <f>[4]DAI!#REF!+[4]NAM!#REF!+[4]NHAN!#REF!+[4]LY!#REF!+[4]DUC!#REF!+[4]DONG!#REF!+[4]HPHU!#REF!+[4]BAC!#REF!+[4]THANH!#REF!+#REF!+[4]MY!#REF!+[4]HA!#REF!+[4]PHUC!#REF!+[4]LAM!#REF!+[4]XUAN!#REF!+[4]LIEN!#REF!</f>
        <v>#REF!</v>
      </c>
      <c r="V118" s="885" t="e">
        <f>[4]DAI!#REF!+[4]NAM!#REF!+[4]NHAN!#REF!+[4]LY!#REF!+[4]DUC!#REF!+[4]DONG!#REF!+[4]HPHU!#REF!+[4]BAC!#REF!+[4]THANH!#REF!+#REF!+[4]MY!#REF!+[4]HA!#REF!+[4]PHUC!#REF!+[4]LAM!#REF!+[4]XUAN!#REF!+[4]LIEN!#REF!</f>
        <v>#REF!</v>
      </c>
      <c r="W118" s="885" t="e">
        <f>[4]DAI!#REF!+[4]NAM!#REF!+[4]NHAN!#REF!+[4]LY!#REF!+[4]DUC!#REF!+[4]DONG!#REF!+[4]HPHU!#REF!+[4]BAC!#REF!+[4]THANH!#REF!+#REF!+[4]MY!#REF!+[4]HA!#REF!+[4]PHUC!#REF!+[4]LAM!#REF!+[4]XUAN!#REF!+[4]LIEN!#REF!</f>
        <v>#REF!</v>
      </c>
      <c r="X118" s="885" t="e">
        <f>[4]DAI!#REF!+[4]NAM!#REF!+[4]NHAN!#REF!+[4]LY!#REF!+[4]DUC!#REF!+[4]DONG!#REF!+[4]HPHU!#REF!+[4]BAC!#REF!+[4]THANH!#REF!+#REF!+[4]MY!#REF!+[4]HA!#REF!+[4]PHUC!#REF!+[4]LAM!#REF!+[4]XUAN!#REF!+[4]LIEN!#REF!</f>
        <v>#REF!</v>
      </c>
      <c r="Y118" s="885" t="e">
        <f>[4]DAI!#REF!+[4]NAM!#REF!+[4]NHAN!#REF!+[4]LY!#REF!+[4]DUC!#REF!+[4]DONG!#REF!+[4]HPHU!#REF!+[4]BAC!#REF!+[4]THANH!#REF!+#REF!+[4]MY!#REF!+[4]HA!#REF!+[4]PHUC!#REF!+[4]LAM!#REF!+[4]XUAN!#REF!+[4]LIEN!#REF!</f>
        <v>#REF!</v>
      </c>
      <c r="Z118" s="885" t="e">
        <f>[4]DAI!#REF!+[4]NAM!#REF!+[4]NHAN!#REF!+[4]LY!#REF!+[4]DUC!#REF!+[4]DONG!#REF!+[4]HPHU!#REF!+[4]BAC!#REF!+[4]THANH!#REF!+#REF!+[4]MY!#REF!+[4]HA!#REF!+[4]PHUC!#REF!+[4]LAM!#REF!+[4]XUAN!#REF!+[4]LIEN!#REF!</f>
        <v>#REF!</v>
      </c>
      <c r="AA118" s="885" t="e">
        <f>[4]DAI!#REF!+[4]NAM!#REF!+[4]NHAN!#REF!+[4]LY!#REF!+[4]DUC!#REF!+[4]DONG!#REF!+[4]HPHU!#REF!+[4]BAC!#REF!+[4]THANH!#REF!+#REF!+[4]MY!#REF!+[4]HA!#REF!+[4]PHUC!#REF!+[4]LAM!#REF!+[4]XUAN!#REF!+[4]LIEN!#REF!</f>
        <v>#REF!</v>
      </c>
      <c r="AB118" s="885" t="e">
        <f>[4]DAI!#REF!+[4]NAM!#REF!+[4]NHAN!#REF!+[4]LY!#REF!+[4]DUC!#REF!+[4]DONG!#REF!+[4]HPHU!#REF!+[4]BAC!#REF!+[4]THANH!#REF!+#REF!+[4]MY!#REF!+[4]HA!#REF!+[4]PHUC!#REF!+[4]LAM!#REF!+[4]XUAN!#REF!+[4]LIEN!#REF!</f>
        <v>#REF!</v>
      </c>
      <c r="AC118" s="885" t="e">
        <f>[4]DAI!#REF!+[4]NAM!#REF!+[4]NHAN!#REF!+[4]LY!#REF!+[4]DUC!#REF!+[4]DONG!#REF!+[4]HPHU!#REF!+[4]BAC!#REF!+[4]THANH!#REF!+#REF!+[4]MY!#REF!+[4]HA!#REF!+[4]PHUC!#REF!+[4]LAM!#REF!+[4]XUAN!#REF!+[4]LIEN!#REF!</f>
        <v>#REF!</v>
      </c>
      <c r="AD118" s="867" t="e">
        <f>[4]DAI!#REF!+[4]NAM!#REF!+[4]NHAN!#REF!+[4]LY!#REF!+[4]DUC!#REF!+[4]DONG!#REF!+[4]HPHU!#REF!+[4]BAC!#REF!+[4]THANH!#REF!+[4]MY!#REF!+[4]HA!#REF!+[4]PHUC!#REF!+[4]LAM!#REF!+[4]XUAN!#REF!+[4]LIEN!#REF!</f>
        <v>#REF!</v>
      </c>
      <c r="AE118" s="885" t="e">
        <f>[4]DAI!#REF!+[4]NAM!#REF!+[4]NHAN!#REF!+[4]LY!#REF!+[4]DUC!#REF!+[4]DONG!#REF!+[4]HPHU!#REF!+[4]BAC!#REF!+[4]THANH!#REF!+#REF!+[4]MY!#REF!+[4]HA!#REF!+[4]PHUC!#REF!+[4]LAM!#REF!+[4]XUAN!#REF!+[4]LIEN!#REF!</f>
        <v>#REF!</v>
      </c>
      <c r="AF118" s="885" t="e">
        <f>[4]DAI!#REF!+[4]NAM!#REF!+[4]NHAN!#REF!+[4]LY!#REF!+[4]DUC!#REF!+[4]DONG!#REF!+[4]HPHU!#REF!+[4]BAC!#REF!+[4]THANH!#REF!+#REF!+[4]MY!#REF!+[4]HA!#REF!+[4]PHUC!#REF!+[4]LAM!#REF!+[4]XUAN!#REF!+[4]LIEN!#REF!</f>
        <v>#REF!</v>
      </c>
      <c r="AG118" s="885" t="e">
        <f>[4]DAI!#REF!+[4]NAM!#REF!+[4]NHAN!#REF!+[4]LY!#REF!+[4]DUC!#REF!+[4]DONG!#REF!+[4]HPHU!#REF!+[4]BAC!#REF!+[4]THANH!#REF!+#REF!+[4]MY!#REF!+[4]HA!#REF!+[4]PHUC!#REF!+[4]LAM!#REF!+[4]XUAN!#REF!+[4]LIEN!#REF!</f>
        <v>#REF!</v>
      </c>
      <c r="AH118" s="885" t="e">
        <f>[4]DAI!#REF!+[4]NAM!#REF!+[4]NHAN!#REF!+[4]LY!#REF!+[4]DUC!#REF!+[4]DONG!#REF!+[4]HPHU!#REF!+[4]BAC!#REF!+[4]THANH!#REF!+#REF!+[4]MY!#REF!+[4]HA!#REF!+[4]PHUC!#REF!+[4]LAM!#REF!+[4]XUAN!#REF!+[4]LIEN!#REF!</f>
        <v>#REF!</v>
      </c>
      <c r="AI118" s="885" t="e">
        <f>[4]DAI!#REF!+[4]NAM!#REF!+[4]NHAN!#REF!+[4]LY!#REF!+[4]DUC!#REF!+[4]DONG!#REF!+[4]HPHU!#REF!+[4]BAC!#REF!+[4]THANH!#REF!+#REF!+[4]MY!#REF!+[4]HA!#REF!+[4]PHUC!#REF!+[4]LAM!#REF!+[4]XUAN!#REF!+[4]LIEN!#REF!</f>
        <v>#REF!</v>
      </c>
      <c r="AJ118" s="885" t="e">
        <f>[4]DAI!#REF!+[4]NAM!#REF!+[4]NHAN!#REF!+[4]LY!#REF!+[4]DUC!#REF!+[4]DONG!#REF!+[4]HPHU!#REF!+[4]BAC!#REF!+[4]THANH!#REF!+#REF!+[4]MY!#REF!+[4]HA!#REF!+[4]PHUC!#REF!+[4]LAM!#REF!+[4]XUAN!#REF!+[4]LIEN!#REF!</f>
        <v>#REF!</v>
      </c>
      <c r="AK118" s="867" t="e">
        <f>[4]DAI!#REF!+[4]NAM!#REF!+[4]NHAN!#REF!+[4]LY!#REF!+[4]DUC!#REF!+[4]DONG!#REF!+[4]HPHU!#REF!+[4]BAC!#REF!+[4]THANH!#REF!+[4]MY!#REF!+[4]HA!#REF!+[4]PHUC!#REF!+[4]LAM!#REF!+[4]XUAN!#REF!+[4]LIEN!#REF!</f>
        <v>#REF!</v>
      </c>
      <c r="AL118" s="885" t="e">
        <f>[4]DAI!#REF!+[4]NAM!#REF!+[4]NHAN!#REF!+[4]LY!#REF!+[4]DUC!#REF!+[4]DONG!#REF!+[4]HPHU!#REF!+[4]BAC!#REF!+[4]THANH!#REF!+#REF!+[4]MY!#REF!+[4]HA!#REF!+[4]PHUC!#REF!+[4]LAM!#REF!+[4]XUAN!#REF!+[4]LIEN!#REF!</f>
        <v>#REF!</v>
      </c>
      <c r="AM118" s="885" t="e">
        <f>[4]DAI!#REF!+[4]NAM!#REF!+[4]NHAN!#REF!+[4]LY!#REF!+[4]DUC!#REF!+[4]DONG!#REF!+[4]HPHU!#REF!+[4]BAC!#REF!+[4]THANH!#REF!+#REF!+[4]MY!#REF!+[4]HA!#REF!+[4]PHUC!#REF!+[4]LAM!#REF!+[4]XUAN!#REF!+[4]LIEN!#REF!</f>
        <v>#REF!</v>
      </c>
      <c r="AN118" s="867" t="e">
        <f>[4]DAI!#REF!+[4]NAM!#REF!+[4]NHAN!#REF!+[4]LY!#REF!+[4]DUC!#REF!+[4]DONG!#REF!+[4]HPHU!#REF!+[4]BAC!#REF!+[4]THANH!#REF!+[4]MY!#REF!+[4]HA!#REF!+[4]PHUC!#REF!+[4]LAM!#REF!+[4]XUAN!#REF!+[4]LIEN!#REF!</f>
        <v>#REF!</v>
      </c>
      <c r="AO118" s="885" t="e">
        <f>[4]DAI!#REF!+[4]NAM!#REF!+[4]NHAN!#REF!+[4]LY!#REF!+[4]DUC!#REF!+[4]DONG!#REF!+[4]HPHU!#REF!+[4]BAC!#REF!+[4]THANH!#REF!+#REF!+[4]MY!#REF!+[4]HA!#REF!+[4]PHUC!#REF!+[4]LAM!#REF!+[4]XUAN!#REF!+[4]LIEN!#REF!</f>
        <v>#REF!</v>
      </c>
      <c r="AP118" s="885" t="e">
        <f>[4]DAI!#REF!+[4]NAM!#REF!+[4]NHAN!#REF!+[4]LY!#REF!+[4]DUC!#REF!+[4]DONG!#REF!+[4]HPHU!#REF!+[4]BAC!#REF!+[4]THANH!#REF!+#REF!+[4]MY!#REF!+[4]HA!#REF!+[4]PHUC!#REF!+[4]LAM!#REF!+[4]XUAN!#REF!+[4]LIEN!#REF!</f>
        <v>#REF!</v>
      </c>
      <c r="AQ118" s="885" t="e">
        <f>[4]DAI!#REF!+[4]NAM!#REF!+[4]NHAN!#REF!+[4]LY!#REF!+[4]DUC!#REF!+[4]DONG!#REF!+[4]HPHU!#REF!+[4]BAC!#REF!+[4]THANH!#REF!+#REF!+[4]MY!#REF!+[4]HA!#REF!+[4]PHUC!#REF!+[4]LAM!#REF!+[4]XUAN!#REF!+[4]LIEN!#REF!</f>
        <v>#REF!</v>
      </c>
      <c r="AR118" s="867">
        <f>[4]DAI!AR116+[4]NAM!AR116+[4]NHAN!AR116+[4]LY!AR116+[4]DUC!AR116+[4]DONG!AR116+[4]HPHU!AR116+[4]BAC!AR116+[4]THANH!AR116+[4]MY!AR116+[4]HA!AR116+[4]PHUC!AR116+[4]LAM!AR116+[4]XUAN!AR116+[4]LIEN!AR116+[4]HUNG!AR116+[4]CNAM!AR116+[4]TAY!AR116+[4]HOA!AR116+[4]VAN!AR116+[4]PDINH!AR116+[4]SLOC!AR116+[4]TRUNG!AR116+[4]TAN!AR116+[4]THUONG!AR116+[4]HLAO!AR116+[4]PNHA!AR116+[4]VTRUNG!AR116</f>
        <v>0</v>
      </c>
      <c r="AS118" s="867" t="e">
        <f>[4]DAI!#REF!+[4]NAM!#REF!+[4]NHAN!#REF!+[4]LY!#REF!+[4]DUC!#REF!+[4]DONG!#REF!+[4]HPHU!#REF!+[4]BAC!#REF!+[4]THANH!#REF!+[4]MY!#REF!+[4]HA!#REF!+[4]PHUC!#REF!+[4]LAM!#REF!+[4]XUAN!#REF!+[4]LIEN!#REF!</f>
        <v>#REF!</v>
      </c>
      <c r="AT118" s="867"/>
      <c r="AU118" s="867" t="e">
        <f>[4]DAI!#REF!+[4]NAM!#REF!+[4]NHAN!#REF!+[4]LY!#REF!+[4]DUC!#REF!+[4]DONG!#REF!+[4]HPHU!#REF!+[4]BAC!#REF!+[4]THANH!#REF!+[4]MY!#REF!+[4]HA!#REF!+[4]PHUC!#REF!+[4]LAM!#REF!+[4]XUAN!#REF!+[4]LIEN!#REF!</f>
        <v>#REF!</v>
      </c>
      <c r="AV118" s="838">
        <f>[4]DAI!AV116+[4]NAM!AV116+[4]NHAN!AV116+[4]LY!AV116+[4]DUC!AV116+[4]DONG!AV116+[4]HPHU!AV116+[4]BAC!AV116+[4]THANH!AV116+[4]MY!AV116+[4]HA!AV116+[4]PHUC!AV116+[4]LAM!AV116+[4]XUAN!AV116+[4]LIEN!AV116+[4]HUNG!AV116+[4]CNAM!AV116+[4]TAY!AV116+[4]HOA!AV116+[4]VAN!AV116+[4]PDINH!AV116+[4]SLOC!AV116+[4]TRUNG!AV116+[4]TAN!AV116+[4]THUONG!AV116+[4]HLAO!AV116+[4]PNHA!AV116+[4]VTRUNG!AV116</f>
        <v>0</v>
      </c>
      <c r="AW118" s="885" t="e">
        <f>[4]DAI!#REF!+[4]NAM!#REF!+[4]NHAN!#REF!+[4]LY!#REF!+[4]DUC!#REF!+[4]DONG!#REF!+[4]HPHU!#REF!+[4]BAC!#REF!+[4]THANH!#REF!+#REF!+[4]MY!#REF!+[4]HA!#REF!+[4]PHUC!#REF!+[4]LAM!#REF!+[4]XUAN!#REF!+[4]LIEN!#REF!</f>
        <v>#REF!</v>
      </c>
      <c r="AX118" s="885" t="e">
        <f>[4]DAI!#REF!+[4]NAM!#REF!+[4]NHAN!#REF!+[4]LY!#REF!+[4]DUC!#REF!+[4]DONG!#REF!+[4]HPHU!#REF!+[4]BAC!#REF!+[4]THANH!#REF!+#REF!+[4]MY!#REF!+[4]HA!#REF!+[4]PHUC!#REF!+[4]LAM!#REF!+[4]XUAN!#REF!+[4]LIEN!#REF!</f>
        <v>#REF!</v>
      </c>
      <c r="AY118" s="885" t="e">
        <f>[4]DAI!#REF!+[4]NAM!#REF!+[4]NHAN!#REF!+[4]LY!#REF!+[4]DUC!#REF!+[4]DONG!#REF!+[4]HPHU!#REF!+[4]BAC!#REF!+[4]THANH!#REF!+#REF!+[4]MY!#REF!+[4]HA!#REF!+[4]PHUC!#REF!+[4]LAM!#REF!+[4]XUAN!#REF!+[4]LIEN!#REF!</f>
        <v>#REF!</v>
      </c>
      <c r="AZ118" s="867" t="e">
        <f>[4]DAI!#REF!+[4]NAM!#REF!+[4]NHAN!#REF!+[4]LY!#REF!+[4]DUC!#REF!+[4]DONG!#REF!+[4]HPHU!#REF!+[4]BAC!#REF!+[4]THANH!#REF!+[4]MY!#REF!+[4]HA!#REF!+[4]PHUC!#REF!+[4]LAM!#REF!+[4]XUAN!#REF!+[4]LIEN!#REF!</f>
        <v>#REF!</v>
      </c>
      <c r="BA118" s="885" t="e">
        <f>[4]DAI!#REF!+[4]NAM!#REF!+[4]NHAN!#REF!+[4]LY!#REF!+[4]DUC!#REF!+[4]DONG!#REF!+[4]HPHU!#REF!+[4]BAC!#REF!+[4]THANH!#REF!+#REF!+[4]MY!#REF!+[4]HA!#REF!+[4]PHUC!#REF!+[4]LAM!#REF!+[4]XUAN!#REF!+[4]LIEN!#REF!</f>
        <v>#REF!</v>
      </c>
      <c r="BB118" s="885" t="e">
        <f>[4]DAI!#REF!+[4]NAM!#REF!+[4]NHAN!#REF!+[4]LY!#REF!+[4]DUC!#REF!+[4]DONG!#REF!+[4]HPHU!#REF!+[4]BAC!#REF!+[4]THANH!#REF!+#REF!+[4]MY!#REF!+[4]HA!#REF!+[4]PHUC!#REF!+[4]LAM!#REF!+[4]XUAN!#REF!+[4]LIEN!#REF!</f>
        <v>#REF!</v>
      </c>
      <c r="BC118" s="885" t="e">
        <f>[4]DAI!#REF!+[4]NAM!#REF!+[4]NHAN!#REF!+[4]LY!#REF!+[4]DUC!#REF!+[4]DONG!#REF!+[4]HPHU!#REF!+[4]BAC!#REF!+[4]THANH!#REF!+#REF!+[4]MY!#REF!+[4]HA!#REF!+[4]PHUC!#REF!+[4]LAM!#REF!+[4]XUAN!#REF!+[4]LIEN!#REF!</f>
        <v>#REF!</v>
      </c>
      <c r="BD118" s="867" t="e">
        <f>[4]DAI!#REF!+[4]NAM!#REF!+[4]NHAN!#REF!+[4]LY!#REF!+[4]DUC!#REF!+[4]DONG!#REF!+[4]HPHU!#REF!+[4]BAC!#REF!+[4]THANH!#REF!+[4]MY!#REF!+[4]HA!#REF!+[4]PHUC!#REF!+[4]LAM!#REF!+[4]XUAN!#REF!+[4]LIEN!#REF!</f>
        <v>#REF!</v>
      </c>
      <c r="BE118" s="885" t="e">
        <f>[4]DAI!#REF!+[4]NAM!#REF!+[4]NHAN!#REF!+[4]LY!#REF!+[4]DUC!#REF!+[4]DONG!#REF!+[4]HPHU!#REF!+[4]BAC!#REF!+[4]THANH!#REF!+#REF!+[4]MY!#REF!+[4]HA!#REF!+[4]PHUC!#REF!+[4]LAM!#REF!+[4]XUAN!#REF!+[4]LIEN!#REF!</f>
        <v>#REF!</v>
      </c>
      <c r="BF118" s="885" t="e">
        <f>[4]DAI!#REF!+[4]NAM!#REF!+[4]NHAN!#REF!+[4]LY!#REF!+[4]DUC!#REF!+[4]DONG!#REF!+[4]HPHU!#REF!+[4]BAC!#REF!+[4]THANH!#REF!+#REF!+[4]MY!#REF!+[4]HA!#REF!+[4]PHUC!#REF!+[4]LAM!#REF!+[4]XUAN!#REF!+[4]LIEN!#REF!</f>
        <v>#REF!</v>
      </c>
      <c r="BG118" s="885" t="e">
        <f>[4]DAI!#REF!+[4]NAM!#REF!+[4]NHAN!#REF!+[4]LY!#REF!+[4]DUC!#REF!+[4]DONG!#REF!+[4]HPHU!#REF!+[4]BAC!#REF!+[4]THANH!#REF!+#REF!+[4]MY!#REF!+[4]HA!#REF!+[4]PHUC!#REF!+[4]LAM!#REF!+[4]XUAN!#REF!+[4]LIEN!#REF!</f>
        <v>#REF!</v>
      </c>
      <c r="BH118" s="885" t="e">
        <f>[4]DAI!#REF!+[4]NAM!#REF!+[4]NHAN!#REF!+[4]LY!#REF!+[4]DUC!#REF!+[4]DONG!#REF!+[4]HPHU!#REF!+[4]BAC!#REF!+[4]THANH!#REF!+#REF!+[4]MY!#REF!+[4]HA!#REF!+[4]PHUC!#REF!+[4]LAM!#REF!+[4]XUAN!#REF!+[4]LIEN!#REF!</f>
        <v>#REF!</v>
      </c>
      <c r="BI118" s="885" t="e">
        <f>[4]DAI!#REF!+[4]NAM!#REF!+[4]NHAN!#REF!+[4]LY!#REF!+[4]DUC!#REF!+[4]DONG!#REF!+[4]HPHU!#REF!+[4]BAC!#REF!+[4]THANH!#REF!+#REF!+[4]MY!#REF!+[4]HA!#REF!+[4]PHUC!#REF!+[4]LAM!#REF!+[4]XUAN!#REF!+[4]LIEN!#REF!</f>
        <v>#REF!</v>
      </c>
      <c r="BJ118" s="885" t="e">
        <f>[4]DAI!#REF!+[4]NAM!#REF!+[4]NHAN!#REF!+[4]LY!#REF!+[4]DUC!#REF!+[4]DONG!#REF!+[4]HPHU!#REF!+[4]BAC!#REF!+[4]THANH!#REF!+#REF!+[4]MY!#REF!+[4]HA!#REF!+[4]PHUC!#REF!+[4]LAM!#REF!+[4]XUAN!#REF!+[4]LIEN!#REF!</f>
        <v>#REF!</v>
      </c>
      <c r="BK118" s="885" t="e">
        <f>[4]DAI!#REF!+[4]NAM!#REF!+[4]NHAN!#REF!+[4]LY!#REF!+[4]DUC!#REF!+[4]DONG!#REF!+[4]HPHU!#REF!+[4]BAC!#REF!+[4]THANH!#REF!+#REF!+[4]MY!#REF!+[4]HA!#REF!+[4]PHUC!#REF!+[4]LAM!#REF!+[4]XUAN!#REF!+[4]LIEN!#REF!</f>
        <v>#REF!</v>
      </c>
      <c r="BL118" s="885" t="e">
        <f>[4]DAI!#REF!+[4]NAM!#REF!+[4]NHAN!#REF!+[4]LY!#REF!+[4]DUC!#REF!+[4]DONG!#REF!+[4]HPHU!#REF!+[4]BAC!#REF!+[4]THANH!#REF!+#REF!+[4]MY!#REF!+[4]HA!#REF!+[4]PHUC!#REF!+[4]LAM!#REF!+[4]XUAN!#REF!+[4]LIEN!#REF!</f>
        <v>#REF!</v>
      </c>
    </row>
    <row r="119" spans="1:65" ht="24" hidden="1" customHeight="1" x14ac:dyDescent="0.2">
      <c r="A119" s="886" t="s">
        <v>111</v>
      </c>
      <c r="B119" s="845" t="s">
        <v>115</v>
      </c>
      <c r="C119" s="887" t="s">
        <v>116</v>
      </c>
      <c r="D119" s="885" t="e">
        <f>[4]DAI!#REF!+[4]NAM!#REF!+[4]NHAN!#REF!+[4]LY!#REF!+[4]DUC!#REF!+[4]DONG!#REF!+[4]HPHU!#REF!+[4]BAC!#REF!+[4]THANH!#REF!+#REF!+[4]MY!#REF!+[4]HA!#REF!+[4]PHUC!#REF!+[4]LAM!#REF!+[4]XUAN!#REF!+[4]LIEN!#REF!</f>
        <v>#REF!</v>
      </c>
      <c r="E119" s="885" t="e">
        <f>[4]DAI!#REF!+[4]NAM!#REF!+[4]NHAN!#REF!+[4]LY!#REF!+[4]DUC!#REF!+[4]DONG!#REF!+[4]HPHU!#REF!+[4]BAC!#REF!+[4]THANH!#REF!+#REF!+[4]MY!#REF!+[4]HA!#REF!+[4]PHUC!#REF!+[4]LAM!#REF!+[4]XUAN!#REF!+[4]LIEN!#REF!</f>
        <v>#REF!</v>
      </c>
      <c r="F119" s="885" t="e">
        <f>[4]DAI!#REF!+[4]NAM!#REF!+[4]NHAN!#REF!+[4]LY!#REF!+[4]DUC!#REF!+[4]DONG!#REF!+[4]HPHU!#REF!+[4]BAC!#REF!+[4]THANH!#REF!+#REF!+[4]MY!#REF!+[4]HA!#REF!+[4]PHUC!#REF!+[4]LAM!#REF!+[4]XUAN!#REF!+[4]LIEN!#REF!</f>
        <v>#REF!</v>
      </c>
      <c r="G119" s="867">
        <f>[4]DAI!G117+[4]NAM!G117+[4]NHAN!G117+[4]LY!G117+[4]DUC!G117+[4]DONG!G117+[4]HPHU!G117+[4]BAC!G117+[4]THANH!G117+[4]MY!G117+[4]HA!G117+[4]PHUC!G117+[4]LAM!G117+[4]XUAN!G117+[4]LIEN!G117+[4]HUNG!G117+[4]CNAM!G117+[4]TAY!G117+[4]HOA!G117+[4]VAN!G117+[4]PDINH!G117+[4]SLOC!G117+[4]TRUNG!G117+[4]TAN!G117+[4]THUONG!G117+[4]HLAO!G117+[4]PNHA!G117+[4]VTRUNG!G117</f>
        <v>0</v>
      </c>
      <c r="H119" s="885" t="e">
        <f>[4]DAI!#REF!+[4]NAM!#REF!+[4]NHAN!#REF!+[4]LY!#REF!+[4]DUC!#REF!+[4]DONG!#REF!+[4]HPHU!#REF!+[4]BAC!#REF!+[4]THANH!#REF!+#REF!+[4]MY!#REF!+[4]HA!#REF!+[4]PHUC!#REF!+[4]LAM!#REF!+[4]XUAN!#REF!+[4]LIEN!#REF!</f>
        <v>#REF!</v>
      </c>
      <c r="I119" s="885" t="e">
        <f>[4]DAI!#REF!+[4]NAM!#REF!+[4]NHAN!#REF!+[4]LY!#REF!+[4]DUC!#REF!+[4]DONG!#REF!+[4]HPHU!#REF!+[4]BAC!#REF!+[4]THANH!#REF!+#REF!+[4]MY!#REF!+[4]HA!#REF!+[4]PHUC!#REF!+[4]LAM!#REF!+[4]XUAN!#REF!+[4]LIEN!#REF!</f>
        <v>#REF!</v>
      </c>
      <c r="J119" s="867">
        <f>[4]DAI!J117+[4]NAM!J117+[4]NHAN!J117+[4]LY!J117+[4]DUC!J117+[4]DONG!J117+[4]HPHU!J117+[4]BAC!J117+[4]THANH!J117+[4]MY!J117+[4]HA!J117+[4]PHUC!J117+[4]LAM!J117+[4]XUAN!J117+[4]LIEN!J117+[4]HUNG!J117+[4]CNAM!J117+[4]TAY!J117+[4]HOA!J117+[4]VAN!J117+[4]PDINH!J117+[4]SLOC!J117+[4]TRUNG!J117+[4]TAN!J117+[4]THUONG!J117+[4]HLAO!J117+[4]PNHA!J117+[4]VTRUNG!J117</f>
        <v>0</v>
      </c>
      <c r="K119" s="885" t="e">
        <f>[4]DAI!#REF!+[4]NAM!#REF!+[4]NHAN!#REF!+[4]LY!#REF!+[4]DUC!#REF!+[4]DONG!#REF!+[4]HPHU!#REF!+[4]BAC!#REF!+[4]THANH!#REF!+#REF!+[4]MY!#REF!+[4]HA!#REF!+[4]PHUC!#REF!+[4]LAM!#REF!+[4]XUAN!#REF!+[4]LIEN!#REF!</f>
        <v>#REF!</v>
      </c>
      <c r="L119" s="885" t="e">
        <f>[4]DAI!#REF!+[4]NAM!#REF!+[4]NHAN!#REF!+[4]LY!#REF!+[4]DUC!#REF!+[4]DONG!#REF!+[4]HPHU!#REF!+[4]BAC!#REF!+[4]THANH!#REF!+#REF!+[4]MY!#REF!+[4]HA!#REF!+[4]PHUC!#REF!+[4]LAM!#REF!+[4]XUAN!#REF!+[4]LIEN!#REF!</f>
        <v>#REF!</v>
      </c>
      <c r="M119" s="885" t="e">
        <f>[4]DAI!#REF!+[4]NAM!#REF!+[4]NHAN!#REF!+[4]LY!#REF!+[4]DUC!#REF!+[4]DONG!#REF!+[4]HPHU!#REF!+[4]BAC!#REF!+[4]THANH!#REF!+#REF!+[4]MY!#REF!+[4]HA!#REF!+[4]PHUC!#REF!+[4]LAM!#REF!+[4]XUAN!#REF!+[4]LIEN!#REF!</f>
        <v>#REF!</v>
      </c>
      <c r="N119" s="867">
        <f>[4]DAI!N117+[4]NAM!N117+[4]NHAN!N117+[4]LY!N117+[4]DUC!N117+[4]DONG!N117+[4]HPHU!N117+[4]BAC!N117+[4]THANH!N117+[4]MY!N117+[4]HA!N117+[4]PHUC!N117+[4]LAM!N117+[4]XUAN!N117+[4]LIEN!N117+[4]HUNG!N117+[4]CNAM!N117+[4]TAY!N117+[4]HOA!N117+[4]VAN!N117+[4]PDINH!N117+[4]SLOC!N117+[4]TRUNG!N117+[4]TAN!N117+[4]THUONG!N117+[4]HLAO!N117+[4]PNHA!N117+[4]VTRUNG!N117</f>
        <v>0</v>
      </c>
      <c r="O119" s="867">
        <f>[4]DAI!O117+[4]NAM!O117+[4]NHAN!O117+[4]LY!O117+[4]DUC!O117+[4]DONG!O117+[4]HPHU!O117+[4]BAC!O117+[4]THANH!O117+[4]MY!O117+[4]HA!O117+[4]PHUC!O117+[4]LAM!O117+[4]XUAN!O117+[4]LIEN!O117+[4]HUNG!O117+[4]CNAM!O117+[4]TAY!O117+[4]HOA!O117+[4]VAN!O117+[4]PDINH!O117+[4]SLOC!O117+[4]TRUNG!O117+[4]TAN!O117+[4]THUONG!O117+[4]HLAO!O117+[4]PNHA!O117+[4]VTRUNG!O117</f>
        <v>0</v>
      </c>
      <c r="P119" s="867" t="e">
        <f>[4]DAI!#REF!+[4]NAM!#REF!+[4]NHAN!#REF!+[4]LY!#REF!+[4]DUC!#REF!+[4]DONG!#REF!+[4]HPHU!#REF!+[4]BAC!#REF!+[4]THANH!#REF!+[4]MY!#REF!+[4]HA!#REF!+[4]PHUC!#REF!+[4]LAM!#REF!+[4]XUAN!#REF!+[4]LIEN!#REF!</f>
        <v>#REF!</v>
      </c>
      <c r="Q119" s="885" t="e">
        <f>[4]DAI!#REF!+[4]NAM!#REF!+[4]NHAN!#REF!+[4]LY!#REF!+[4]DUC!#REF!+[4]DONG!#REF!+[4]HPHU!#REF!+[4]BAC!#REF!+[4]THANH!#REF!+#REF!+[4]MY!#REF!+[4]HA!#REF!+[4]PHUC!#REF!+[4]LAM!#REF!+[4]XUAN!#REF!+[4]LIEN!#REF!</f>
        <v>#REF!</v>
      </c>
      <c r="R119" s="882" t="e">
        <f>[4]DAI!#REF!+[4]NAM!#REF!+[4]NHAN!#REF!+[4]LY!#REF!+[4]DUC!#REF!+[4]DONG!#REF!+[4]HPHU!#REF!+[4]BAC!#REF!+[4]THANH!#REF!+#REF!+[4]MY!#REF!+[4]HA!#REF!+[4]PHUC!#REF!+[4]LAM!#REF!+[4]XUAN!#REF!+[4]LIEN!#REF!</f>
        <v>#REF!</v>
      </c>
      <c r="S119" s="885" t="e">
        <f>[4]DAI!#REF!+[4]NAM!#REF!+[4]NHAN!#REF!+[4]LY!#REF!+[4]DUC!#REF!+[4]DONG!#REF!+[4]HPHU!#REF!+[4]BAC!#REF!+[4]THANH!#REF!+#REF!+[4]MY!#REF!+[4]HA!#REF!+[4]PHUC!#REF!+[4]LAM!#REF!+[4]XUAN!#REF!+[4]LIEN!#REF!</f>
        <v>#REF!</v>
      </c>
      <c r="T119" s="885" t="e">
        <f>[4]DAI!#REF!+[4]NAM!#REF!+[4]NHAN!#REF!+[4]LY!#REF!+[4]DUC!#REF!+[4]DONG!#REF!+[4]HPHU!#REF!+[4]BAC!#REF!+[4]THANH!#REF!+#REF!+[4]MY!#REF!+[4]HA!#REF!+[4]PHUC!#REF!+[4]LAM!#REF!+[4]XUAN!#REF!+[4]LIEN!#REF!</f>
        <v>#REF!</v>
      </c>
      <c r="U119" s="885" t="e">
        <f>[4]DAI!#REF!+[4]NAM!#REF!+[4]NHAN!#REF!+[4]LY!#REF!+[4]DUC!#REF!+[4]DONG!#REF!+[4]HPHU!#REF!+[4]BAC!#REF!+[4]THANH!#REF!+#REF!+[4]MY!#REF!+[4]HA!#REF!+[4]PHUC!#REF!+[4]LAM!#REF!+[4]XUAN!#REF!+[4]LIEN!#REF!</f>
        <v>#REF!</v>
      </c>
      <c r="V119" s="885" t="e">
        <f>[4]DAI!#REF!+[4]NAM!#REF!+[4]NHAN!#REF!+[4]LY!#REF!+[4]DUC!#REF!+[4]DONG!#REF!+[4]HPHU!#REF!+[4]BAC!#REF!+[4]THANH!#REF!+#REF!+[4]MY!#REF!+[4]HA!#REF!+[4]PHUC!#REF!+[4]LAM!#REF!+[4]XUAN!#REF!+[4]LIEN!#REF!</f>
        <v>#REF!</v>
      </c>
      <c r="W119" s="885" t="e">
        <f>[4]DAI!#REF!+[4]NAM!#REF!+[4]NHAN!#REF!+[4]LY!#REF!+[4]DUC!#REF!+[4]DONG!#REF!+[4]HPHU!#REF!+[4]BAC!#REF!+[4]THANH!#REF!+#REF!+[4]MY!#REF!+[4]HA!#REF!+[4]PHUC!#REF!+[4]LAM!#REF!+[4]XUAN!#REF!+[4]LIEN!#REF!</f>
        <v>#REF!</v>
      </c>
      <c r="X119" s="885" t="e">
        <f>[4]DAI!#REF!+[4]NAM!#REF!+[4]NHAN!#REF!+[4]LY!#REF!+[4]DUC!#REF!+[4]DONG!#REF!+[4]HPHU!#REF!+[4]BAC!#REF!+[4]THANH!#REF!+#REF!+[4]MY!#REF!+[4]HA!#REF!+[4]PHUC!#REF!+[4]LAM!#REF!+[4]XUAN!#REF!+[4]LIEN!#REF!</f>
        <v>#REF!</v>
      </c>
      <c r="Y119" s="885" t="e">
        <f>[4]DAI!#REF!+[4]NAM!#REF!+[4]NHAN!#REF!+[4]LY!#REF!+[4]DUC!#REF!+[4]DONG!#REF!+[4]HPHU!#REF!+[4]BAC!#REF!+[4]THANH!#REF!+#REF!+[4]MY!#REF!+[4]HA!#REF!+[4]PHUC!#REF!+[4]LAM!#REF!+[4]XUAN!#REF!+[4]LIEN!#REF!</f>
        <v>#REF!</v>
      </c>
      <c r="Z119" s="885" t="e">
        <f>[4]DAI!#REF!+[4]NAM!#REF!+[4]NHAN!#REF!+[4]LY!#REF!+[4]DUC!#REF!+[4]DONG!#REF!+[4]HPHU!#REF!+[4]BAC!#REF!+[4]THANH!#REF!+#REF!+[4]MY!#REF!+[4]HA!#REF!+[4]PHUC!#REF!+[4]LAM!#REF!+[4]XUAN!#REF!+[4]LIEN!#REF!</f>
        <v>#REF!</v>
      </c>
      <c r="AA119" s="885" t="e">
        <f>[4]DAI!#REF!+[4]NAM!#REF!+[4]NHAN!#REF!+[4]LY!#REF!+[4]DUC!#REF!+[4]DONG!#REF!+[4]HPHU!#REF!+[4]BAC!#REF!+[4]THANH!#REF!+#REF!+[4]MY!#REF!+[4]HA!#REF!+[4]PHUC!#REF!+[4]LAM!#REF!+[4]XUAN!#REF!+[4]LIEN!#REF!</f>
        <v>#REF!</v>
      </c>
      <c r="AB119" s="885" t="e">
        <f>[4]DAI!#REF!+[4]NAM!#REF!+[4]NHAN!#REF!+[4]LY!#REF!+[4]DUC!#REF!+[4]DONG!#REF!+[4]HPHU!#REF!+[4]BAC!#REF!+[4]THANH!#REF!+#REF!+[4]MY!#REF!+[4]HA!#REF!+[4]PHUC!#REF!+[4]LAM!#REF!+[4]XUAN!#REF!+[4]LIEN!#REF!</f>
        <v>#REF!</v>
      </c>
      <c r="AC119" s="885" t="e">
        <f>[4]DAI!#REF!+[4]NAM!#REF!+[4]NHAN!#REF!+[4]LY!#REF!+[4]DUC!#REF!+[4]DONG!#REF!+[4]HPHU!#REF!+[4]BAC!#REF!+[4]THANH!#REF!+#REF!+[4]MY!#REF!+[4]HA!#REF!+[4]PHUC!#REF!+[4]LAM!#REF!+[4]XUAN!#REF!+[4]LIEN!#REF!</f>
        <v>#REF!</v>
      </c>
      <c r="AD119" s="867" t="e">
        <f>[4]DAI!#REF!+[4]NAM!#REF!+[4]NHAN!#REF!+[4]LY!#REF!+[4]DUC!#REF!+[4]DONG!#REF!+[4]HPHU!#REF!+[4]BAC!#REF!+[4]THANH!#REF!+[4]MY!#REF!+[4]HA!#REF!+[4]PHUC!#REF!+[4]LAM!#REF!+[4]XUAN!#REF!+[4]LIEN!#REF!</f>
        <v>#REF!</v>
      </c>
      <c r="AE119" s="885" t="e">
        <f>[4]DAI!#REF!+[4]NAM!#REF!+[4]NHAN!#REF!+[4]LY!#REF!+[4]DUC!#REF!+[4]DONG!#REF!+[4]HPHU!#REF!+[4]BAC!#REF!+[4]THANH!#REF!+#REF!+[4]MY!#REF!+[4]HA!#REF!+[4]PHUC!#REF!+[4]LAM!#REF!+[4]XUAN!#REF!+[4]LIEN!#REF!</f>
        <v>#REF!</v>
      </c>
      <c r="AF119" s="885" t="e">
        <f>[4]DAI!#REF!+[4]NAM!#REF!+[4]NHAN!#REF!+[4]LY!#REF!+[4]DUC!#REF!+[4]DONG!#REF!+[4]HPHU!#REF!+[4]BAC!#REF!+[4]THANH!#REF!+#REF!+[4]MY!#REF!+[4]HA!#REF!+[4]PHUC!#REF!+[4]LAM!#REF!+[4]XUAN!#REF!+[4]LIEN!#REF!</f>
        <v>#REF!</v>
      </c>
      <c r="AG119" s="885" t="e">
        <f>[4]DAI!#REF!+[4]NAM!#REF!+[4]NHAN!#REF!+[4]LY!#REF!+[4]DUC!#REF!+[4]DONG!#REF!+[4]HPHU!#REF!+[4]BAC!#REF!+[4]THANH!#REF!+#REF!+[4]MY!#REF!+[4]HA!#REF!+[4]PHUC!#REF!+[4]LAM!#REF!+[4]XUAN!#REF!+[4]LIEN!#REF!</f>
        <v>#REF!</v>
      </c>
      <c r="AH119" s="885" t="e">
        <f>[4]DAI!#REF!+[4]NAM!#REF!+[4]NHAN!#REF!+[4]LY!#REF!+[4]DUC!#REF!+[4]DONG!#REF!+[4]HPHU!#REF!+[4]BAC!#REF!+[4]THANH!#REF!+#REF!+[4]MY!#REF!+[4]HA!#REF!+[4]PHUC!#REF!+[4]LAM!#REF!+[4]XUAN!#REF!+[4]LIEN!#REF!</f>
        <v>#REF!</v>
      </c>
      <c r="AI119" s="885" t="e">
        <f>[4]DAI!#REF!+[4]NAM!#REF!+[4]NHAN!#REF!+[4]LY!#REF!+[4]DUC!#REF!+[4]DONG!#REF!+[4]HPHU!#REF!+[4]BAC!#REF!+[4]THANH!#REF!+#REF!+[4]MY!#REF!+[4]HA!#REF!+[4]PHUC!#REF!+[4]LAM!#REF!+[4]XUAN!#REF!+[4]LIEN!#REF!</f>
        <v>#REF!</v>
      </c>
      <c r="AJ119" s="885" t="e">
        <f>[4]DAI!#REF!+[4]NAM!#REF!+[4]NHAN!#REF!+[4]LY!#REF!+[4]DUC!#REF!+[4]DONG!#REF!+[4]HPHU!#REF!+[4]BAC!#REF!+[4]THANH!#REF!+#REF!+[4]MY!#REF!+[4]HA!#REF!+[4]PHUC!#REF!+[4]LAM!#REF!+[4]XUAN!#REF!+[4]LIEN!#REF!</f>
        <v>#REF!</v>
      </c>
      <c r="AK119" s="867" t="e">
        <f>[4]DAI!#REF!+[4]NAM!#REF!+[4]NHAN!#REF!+[4]LY!#REF!+[4]DUC!#REF!+[4]DONG!#REF!+[4]HPHU!#REF!+[4]BAC!#REF!+[4]THANH!#REF!+[4]MY!#REF!+[4]HA!#REF!+[4]PHUC!#REF!+[4]LAM!#REF!+[4]XUAN!#REF!+[4]LIEN!#REF!</f>
        <v>#REF!</v>
      </c>
      <c r="AL119" s="885" t="e">
        <f>[4]DAI!#REF!+[4]NAM!#REF!+[4]NHAN!#REF!+[4]LY!#REF!+[4]DUC!#REF!+[4]DONG!#REF!+[4]HPHU!#REF!+[4]BAC!#REF!+[4]THANH!#REF!+#REF!+[4]MY!#REF!+[4]HA!#REF!+[4]PHUC!#REF!+[4]LAM!#REF!+[4]XUAN!#REF!+[4]LIEN!#REF!</f>
        <v>#REF!</v>
      </c>
      <c r="AM119" s="885" t="e">
        <f>[4]DAI!#REF!+[4]NAM!#REF!+[4]NHAN!#REF!+[4]LY!#REF!+[4]DUC!#REF!+[4]DONG!#REF!+[4]HPHU!#REF!+[4]BAC!#REF!+[4]THANH!#REF!+#REF!+[4]MY!#REF!+[4]HA!#REF!+[4]PHUC!#REF!+[4]LAM!#REF!+[4]XUAN!#REF!+[4]LIEN!#REF!</f>
        <v>#REF!</v>
      </c>
      <c r="AN119" s="867" t="e">
        <f>[4]DAI!#REF!+[4]NAM!#REF!+[4]NHAN!#REF!+[4]LY!#REF!+[4]DUC!#REF!+[4]DONG!#REF!+[4]HPHU!#REF!+[4]BAC!#REF!+[4]THANH!#REF!+[4]MY!#REF!+[4]HA!#REF!+[4]PHUC!#REF!+[4]LAM!#REF!+[4]XUAN!#REF!+[4]LIEN!#REF!</f>
        <v>#REF!</v>
      </c>
      <c r="AO119" s="885" t="e">
        <f>[4]DAI!#REF!+[4]NAM!#REF!+[4]NHAN!#REF!+[4]LY!#REF!+[4]DUC!#REF!+[4]DONG!#REF!+[4]HPHU!#REF!+[4]BAC!#REF!+[4]THANH!#REF!+#REF!+[4]MY!#REF!+[4]HA!#REF!+[4]PHUC!#REF!+[4]LAM!#REF!+[4]XUAN!#REF!+[4]LIEN!#REF!</f>
        <v>#REF!</v>
      </c>
      <c r="AP119" s="885" t="e">
        <f>[4]DAI!#REF!+[4]NAM!#REF!+[4]NHAN!#REF!+[4]LY!#REF!+[4]DUC!#REF!+[4]DONG!#REF!+[4]HPHU!#REF!+[4]BAC!#REF!+[4]THANH!#REF!+#REF!+[4]MY!#REF!+[4]HA!#REF!+[4]PHUC!#REF!+[4]LAM!#REF!+[4]XUAN!#REF!+[4]LIEN!#REF!</f>
        <v>#REF!</v>
      </c>
      <c r="AQ119" s="885" t="e">
        <f>[4]DAI!#REF!+[4]NAM!#REF!+[4]NHAN!#REF!+[4]LY!#REF!+[4]DUC!#REF!+[4]DONG!#REF!+[4]HPHU!#REF!+[4]BAC!#REF!+[4]THANH!#REF!+#REF!+[4]MY!#REF!+[4]HA!#REF!+[4]PHUC!#REF!+[4]LAM!#REF!+[4]XUAN!#REF!+[4]LIEN!#REF!</f>
        <v>#REF!</v>
      </c>
      <c r="AR119" s="867">
        <f>[4]DAI!AR117+[4]NAM!AR117+[4]NHAN!AR117+[4]LY!AR117+[4]DUC!AR117+[4]DONG!AR117+[4]HPHU!AR117+[4]BAC!AR117+[4]THANH!AR117+[4]MY!AR117+[4]HA!AR117+[4]PHUC!AR117+[4]LAM!AR117+[4]XUAN!AR117+[4]LIEN!AR117+[4]HUNG!AR117+[4]CNAM!AR117+[4]TAY!AR117+[4]HOA!AR117+[4]VAN!AR117+[4]PDINH!AR117+[4]SLOC!AR117+[4]TRUNG!AR117+[4]TAN!AR117+[4]THUONG!AR117+[4]HLAO!AR117+[4]PNHA!AR117+[4]VTRUNG!AR117</f>
        <v>0</v>
      </c>
      <c r="AS119" s="867" t="e">
        <f>[4]DAI!#REF!+[4]NAM!#REF!+[4]NHAN!#REF!+[4]LY!#REF!+[4]DUC!#REF!+[4]DONG!#REF!+[4]HPHU!#REF!+[4]BAC!#REF!+[4]THANH!#REF!+[4]MY!#REF!+[4]HA!#REF!+[4]PHUC!#REF!+[4]LAM!#REF!+[4]XUAN!#REF!+[4]LIEN!#REF!</f>
        <v>#REF!</v>
      </c>
      <c r="AT119" s="867"/>
      <c r="AU119" s="867" t="e">
        <f>[4]DAI!#REF!+[4]NAM!#REF!+[4]NHAN!#REF!+[4]LY!#REF!+[4]DUC!#REF!+[4]DONG!#REF!+[4]HPHU!#REF!+[4]BAC!#REF!+[4]THANH!#REF!+[4]MY!#REF!+[4]HA!#REF!+[4]PHUC!#REF!+[4]LAM!#REF!+[4]XUAN!#REF!+[4]LIEN!#REF!</f>
        <v>#REF!</v>
      </c>
      <c r="AV119" s="838">
        <f>[4]DAI!AV117+[4]NAM!AV117+[4]NHAN!AV117+[4]LY!AV117+[4]DUC!AV117+[4]DONG!AV117+[4]HPHU!AV117+[4]BAC!AV117+[4]THANH!AV117+[4]MY!AV117+[4]HA!AV117+[4]PHUC!AV117+[4]LAM!AV117+[4]XUAN!AV117+[4]LIEN!AV117+[4]HUNG!AV117+[4]CNAM!AV117+[4]TAY!AV117+[4]HOA!AV117+[4]VAN!AV117+[4]PDINH!AV117+[4]SLOC!AV117+[4]TRUNG!AV117+[4]TAN!AV117+[4]THUONG!AV117+[4]HLAO!AV117+[4]PNHA!AV117+[4]VTRUNG!AV117</f>
        <v>0</v>
      </c>
      <c r="AW119" s="885" t="e">
        <f>[4]DAI!#REF!+[4]NAM!#REF!+[4]NHAN!#REF!+[4]LY!#REF!+[4]DUC!#REF!+[4]DONG!#REF!+[4]HPHU!#REF!+[4]BAC!#REF!+[4]THANH!#REF!+#REF!+[4]MY!#REF!+[4]HA!#REF!+[4]PHUC!#REF!+[4]LAM!#REF!+[4]XUAN!#REF!+[4]LIEN!#REF!</f>
        <v>#REF!</v>
      </c>
      <c r="AX119" s="885" t="e">
        <f>[4]DAI!#REF!+[4]NAM!#REF!+[4]NHAN!#REF!+[4]LY!#REF!+[4]DUC!#REF!+[4]DONG!#REF!+[4]HPHU!#REF!+[4]BAC!#REF!+[4]THANH!#REF!+#REF!+[4]MY!#REF!+[4]HA!#REF!+[4]PHUC!#REF!+[4]LAM!#REF!+[4]XUAN!#REF!+[4]LIEN!#REF!</f>
        <v>#REF!</v>
      </c>
      <c r="AY119" s="885" t="e">
        <f>[4]DAI!#REF!+[4]NAM!#REF!+[4]NHAN!#REF!+[4]LY!#REF!+[4]DUC!#REF!+[4]DONG!#REF!+[4]HPHU!#REF!+[4]BAC!#REF!+[4]THANH!#REF!+#REF!+[4]MY!#REF!+[4]HA!#REF!+[4]PHUC!#REF!+[4]LAM!#REF!+[4]XUAN!#REF!+[4]LIEN!#REF!</f>
        <v>#REF!</v>
      </c>
      <c r="AZ119" s="867" t="e">
        <f>[4]DAI!#REF!+[4]NAM!#REF!+[4]NHAN!#REF!+[4]LY!#REF!+[4]DUC!#REF!+[4]DONG!#REF!+[4]HPHU!#REF!+[4]BAC!#REF!+[4]THANH!#REF!+[4]MY!#REF!+[4]HA!#REF!+[4]PHUC!#REF!+[4]LAM!#REF!+[4]XUAN!#REF!+[4]LIEN!#REF!</f>
        <v>#REF!</v>
      </c>
      <c r="BA119" s="885" t="e">
        <f>[4]DAI!#REF!+[4]NAM!#REF!+[4]NHAN!#REF!+[4]LY!#REF!+[4]DUC!#REF!+[4]DONG!#REF!+[4]HPHU!#REF!+[4]BAC!#REF!+[4]THANH!#REF!+#REF!+[4]MY!#REF!+[4]HA!#REF!+[4]PHUC!#REF!+[4]LAM!#REF!+[4]XUAN!#REF!+[4]LIEN!#REF!</f>
        <v>#REF!</v>
      </c>
      <c r="BB119" s="885" t="e">
        <f>[4]DAI!#REF!+[4]NAM!#REF!+[4]NHAN!#REF!+[4]LY!#REF!+[4]DUC!#REF!+[4]DONG!#REF!+[4]HPHU!#REF!+[4]BAC!#REF!+[4]THANH!#REF!+#REF!+[4]MY!#REF!+[4]HA!#REF!+[4]PHUC!#REF!+[4]LAM!#REF!+[4]XUAN!#REF!+[4]LIEN!#REF!</f>
        <v>#REF!</v>
      </c>
      <c r="BC119" s="885" t="e">
        <f>[4]DAI!#REF!+[4]NAM!#REF!+[4]NHAN!#REF!+[4]LY!#REF!+[4]DUC!#REF!+[4]DONG!#REF!+[4]HPHU!#REF!+[4]BAC!#REF!+[4]THANH!#REF!+#REF!+[4]MY!#REF!+[4]HA!#REF!+[4]PHUC!#REF!+[4]LAM!#REF!+[4]XUAN!#REF!+[4]LIEN!#REF!</f>
        <v>#REF!</v>
      </c>
      <c r="BD119" s="867" t="e">
        <f>[4]DAI!#REF!+[4]NAM!#REF!+[4]NHAN!#REF!+[4]LY!#REF!+[4]DUC!#REF!+[4]DONG!#REF!+[4]HPHU!#REF!+[4]BAC!#REF!+[4]THANH!#REF!+[4]MY!#REF!+[4]HA!#REF!+[4]PHUC!#REF!+[4]LAM!#REF!+[4]XUAN!#REF!+[4]LIEN!#REF!</f>
        <v>#REF!</v>
      </c>
      <c r="BE119" s="885" t="e">
        <f>[4]DAI!#REF!+[4]NAM!#REF!+[4]NHAN!#REF!+[4]LY!#REF!+[4]DUC!#REF!+[4]DONG!#REF!+[4]HPHU!#REF!+[4]BAC!#REF!+[4]THANH!#REF!+#REF!+[4]MY!#REF!+[4]HA!#REF!+[4]PHUC!#REF!+[4]LAM!#REF!+[4]XUAN!#REF!+[4]LIEN!#REF!</f>
        <v>#REF!</v>
      </c>
      <c r="BF119" s="885" t="e">
        <f>[4]DAI!#REF!+[4]NAM!#REF!+[4]NHAN!#REF!+[4]LY!#REF!+[4]DUC!#REF!+[4]DONG!#REF!+[4]HPHU!#REF!+[4]BAC!#REF!+[4]THANH!#REF!+#REF!+[4]MY!#REF!+[4]HA!#REF!+[4]PHUC!#REF!+[4]LAM!#REF!+[4]XUAN!#REF!+[4]LIEN!#REF!</f>
        <v>#REF!</v>
      </c>
      <c r="BG119" s="885" t="e">
        <f>[4]DAI!#REF!+[4]NAM!#REF!+[4]NHAN!#REF!+[4]LY!#REF!+[4]DUC!#REF!+[4]DONG!#REF!+[4]HPHU!#REF!+[4]BAC!#REF!+[4]THANH!#REF!+#REF!+[4]MY!#REF!+[4]HA!#REF!+[4]PHUC!#REF!+[4]LAM!#REF!+[4]XUAN!#REF!+[4]LIEN!#REF!</f>
        <v>#REF!</v>
      </c>
      <c r="BH119" s="885" t="e">
        <f>[4]DAI!#REF!+[4]NAM!#REF!+[4]NHAN!#REF!+[4]LY!#REF!+[4]DUC!#REF!+[4]DONG!#REF!+[4]HPHU!#REF!+[4]BAC!#REF!+[4]THANH!#REF!+#REF!+[4]MY!#REF!+[4]HA!#REF!+[4]PHUC!#REF!+[4]LAM!#REF!+[4]XUAN!#REF!+[4]LIEN!#REF!</f>
        <v>#REF!</v>
      </c>
      <c r="BI119" s="885" t="e">
        <f>[4]DAI!#REF!+[4]NAM!#REF!+[4]NHAN!#REF!+[4]LY!#REF!+[4]DUC!#REF!+[4]DONG!#REF!+[4]HPHU!#REF!+[4]BAC!#REF!+[4]THANH!#REF!+#REF!+[4]MY!#REF!+[4]HA!#REF!+[4]PHUC!#REF!+[4]LAM!#REF!+[4]XUAN!#REF!+[4]LIEN!#REF!</f>
        <v>#REF!</v>
      </c>
      <c r="BJ119" s="885" t="e">
        <f>[4]DAI!#REF!+[4]NAM!#REF!+[4]NHAN!#REF!+[4]LY!#REF!+[4]DUC!#REF!+[4]DONG!#REF!+[4]HPHU!#REF!+[4]BAC!#REF!+[4]THANH!#REF!+#REF!+[4]MY!#REF!+[4]HA!#REF!+[4]PHUC!#REF!+[4]LAM!#REF!+[4]XUAN!#REF!+[4]LIEN!#REF!</f>
        <v>#REF!</v>
      </c>
      <c r="BK119" s="885" t="e">
        <f>[4]DAI!#REF!+[4]NAM!#REF!+[4]NHAN!#REF!+[4]LY!#REF!+[4]DUC!#REF!+[4]DONG!#REF!+[4]HPHU!#REF!+[4]BAC!#REF!+[4]THANH!#REF!+#REF!+[4]MY!#REF!+[4]HA!#REF!+[4]PHUC!#REF!+[4]LAM!#REF!+[4]XUAN!#REF!+[4]LIEN!#REF!</f>
        <v>#REF!</v>
      </c>
      <c r="BL119" s="885" t="e">
        <f>[4]DAI!#REF!+[4]NAM!#REF!+[4]NHAN!#REF!+[4]LY!#REF!+[4]DUC!#REF!+[4]DONG!#REF!+[4]HPHU!#REF!+[4]BAC!#REF!+[4]THANH!#REF!+#REF!+[4]MY!#REF!+[4]HA!#REF!+[4]PHUC!#REF!+[4]LAM!#REF!+[4]XUAN!#REF!+[4]LIEN!#REF!</f>
        <v>#REF!</v>
      </c>
    </row>
    <row r="120" spans="1:65" ht="24" hidden="1" customHeight="1" x14ac:dyDescent="0.2">
      <c r="A120" s="886" t="s">
        <v>114</v>
      </c>
      <c r="B120" s="845" t="s">
        <v>118</v>
      </c>
      <c r="C120" s="887" t="s">
        <v>119</v>
      </c>
      <c r="D120" s="885" t="e">
        <f>[4]DAI!#REF!+[4]NAM!#REF!+[4]NHAN!#REF!+[4]LY!#REF!+[4]DUC!#REF!+[4]DONG!#REF!+[4]HPHU!#REF!+[4]BAC!#REF!+[4]THANH!#REF!+#REF!+[4]MY!#REF!+[4]HA!#REF!+[4]PHUC!#REF!+[4]LAM!#REF!+[4]XUAN!#REF!+[4]LIEN!#REF!</f>
        <v>#REF!</v>
      </c>
      <c r="E120" s="885" t="e">
        <f>[4]DAI!#REF!+[4]NAM!#REF!+[4]NHAN!#REF!+[4]LY!#REF!+[4]DUC!#REF!+[4]DONG!#REF!+[4]HPHU!#REF!+[4]BAC!#REF!+[4]THANH!#REF!+#REF!+[4]MY!#REF!+[4]HA!#REF!+[4]PHUC!#REF!+[4]LAM!#REF!+[4]XUAN!#REF!+[4]LIEN!#REF!</f>
        <v>#REF!</v>
      </c>
      <c r="F120" s="885" t="e">
        <f>[4]DAI!#REF!+[4]NAM!#REF!+[4]NHAN!#REF!+[4]LY!#REF!+[4]DUC!#REF!+[4]DONG!#REF!+[4]HPHU!#REF!+[4]BAC!#REF!+[4]THANH!#REF!+#REF!+[4]MY!#REF!+[4]HA!#REF!+[4]PHUC!#REF!+[4]LAM!#REF!+[4]XUAN!#REF!+[4]LIEN!#REF!</f>
        <v>#REF!</v>
      </c>
      <c r="G120" s="867">
        <f>[4]DAI!G118+[4]NAM!G118+[4]NHAN!G118+[4]LY!G118+[4]DUC!G118+[4]DONG!G118+[4]HPHU!G118+[4]BAC!G118+[4]THANH!G118+[4]MY!G118+[4]HA!G118+[4]PHUC!G118+[4]LAM!G118+[4]XUAN!G118+[4]LIEN!G118+[4]HUNG!G118+[4]CNAM!G118+[4]TAY!G118+[4]HOA!G118+[4]VAN!G118+[4]PDINH!G118+[4]SLOC!G118+[4]TRUNG!G118+[4]TAN!G118+[4]THUONG!G118+[4]HLAO!G118+[4]PNHA!G118+[4]VTRUNG!G118</f>
        <v>0</v>
      </c>
      <c r="H120" s="885" t="e">
        <f>[4]DAI!#REF!+[4]NAM!#REF!+[4]NHAN!#REF!+[4]LY!#REF!+[4]DUC!#REF!+[4]DONG!#REF!+[4]HPHU!#REF!+[4]BAC!#REF!+[4]THANH!#REF!+#REF!+[4]MY!#REF!+[4]HA!#REF!+[4]PHUC!#REF!+[4]LAM!#REF!+[4]XUAN!#REF!+[4]LIEN!#REF!</f>
        <v>#REF!</v>
      </c>
      <c r="I120" s="885" t="e">
        <f>[4]DAI!#REF!+[4]NAM!#REF!+[4]NHAN!#REF!+[4]LY!#REF!+[4]DUC!#REF!+[4]DONG!#REF!+[4]HPHU!#REF!+[4]BAC!#REF!+[4]THANH!#REF!+#REF!+[4]MY!#REF!+[4]HA!#REF!+[4]PHUC!#REF!+[4]LAM!#REF!+[4]XUAN!#REF!+[4]LIEN!#REF!</f>
        <v>#REF!</v>
      </c>
      <c r="J120" s="867">
        <f>[4]DAI!J118+[4]NAM!J118+[4]NHAN!J118+[4]LY!J118+[4]DUC!J118+[4]DONG!J118+[4]HPHU!J118+[4]BAC!J118+[4]THANH!J118+[4]MY!J118+[4]HA!J118+[4]PHUC!J118+[4]LAM!J118+[4]XUAN!J118+[4]LIEN!J118+[4]HUNG!J118+[4]CNAM!J118+[4]TAY!J118+[4]HOA!J118+[4]VAN!J118+[4]PDINH!J118+[4]SLOC!J118+[4]TRUNG!J118+[4]TAN!J118+[4]THUONG!J118+[4]HLAO!J118+[4]PNHA!J118+[4]VTRUNG!J118</f>
        <v>0</v>
      </c>
      <c r="K120" s="885" t="e">
        <f>[4]DAI!#REF!+[4]NAM!#REF!+[4]NHAN!#REF!+[4]LY!#REF!+[4]DUC!#REF!+[4]DONG!#REF!+[4]HPHU!#REF!+[4]BAC!#REF!+[4]THANH!#REF!+#REF!+[4]MY!#REF!+[4]HA!#REF!+[4]PHUC!#REF!+[4]LAM!#REF!+[4]XUAN!#REF!+[4]LIEN!#REF!</f>
        <v>#REF!</v>
      </c>
      <c r="L120" s="885" t="e">
        <f>[4]DAI!#REF!+[4]NAM!#REF!+[4]NHAN!#REF!+[4]LY!#REF!+[4]DUC!#REF!+[4]DONG!#REF!+[4]HPHU!#REF!+[4]BAC!#REF!+[4]THANH!#REF!+#REF!+[4]MY!#REF!+[4]HA!#REF!+[4]PHUC!#REF!+[4]LAM!#REF!+[4]XUAN!#REF!+[4]LIEN!#REF!</f>
        <v>#REF!</v>
      </c>
      <c r="M120" s="885" t="e">
        <f>[4]DAI!#REF!+[4]NAM!#REF!+[4]NHAN!#REF!+[4]LY!#REF!+[4]DUC!#REF!+[4]DONG!#REF!+[4]HPHU!#REF!+[4]BAC!#REF!+[4]THANH!#REF!+#REF!+[4]MY!#REF!+[4]HA!#REF!+[4]PHUC!#REF!+[4]LAM!#REF!+[4]XUAN!#REF!+[4]LIEN!#REF!</f>
        <v>#REF!</v>
      </c>
      <c r="N120" s="867">
        <f>[4]DAI!N118+[4]NAM!N118+[4]NHAN!N118+[4]LY!N118+[4]DUC!N118+[4]DONG!N118+[4]HPHU!N118+[4]BAC!N118+[4]THANH!N118+[4]MY!N118+[4]HA!N118+[4]PHUC!N118+[4]LAM!N118+[4]XUAN!N118+[4]LIEN!N118+[4]HUNG!N118+[4]CNAM!N118+[4]TAY!N118+[4]HOA!N118+[4]VAN!N118+[4]PDINH!N118+[4]SLOC!N118+[4]TRUNG!N118+[4]TAN!N118+[4]THUONG!N118+[4]HLAO!N118+[4]PNHA!N118+[4]VTRUNG!N118</f>
        <v>0</v>
      </c>
      <c r="O120" s="867">
        <f>[4]DAI!O118+[4]NAM!O118+[4]NHAN!O118+[4]LY!O118+[4]DUC!O118+[4]DONG!O118+[4]HPHU!O118+[4]BAC!O118+[4]THANH!O118+[4]MY!O118+[4]HA!O118+[4]PHUC!O118+[4]LAM!O118+[4]XUAN!O118+[4]LIEN!O118+[4]HUNG!O118+[4]CNAM!O118+[4]TAY!O118+[4]HOA!O118+[4]VAN!O118+[4]PDINH!O118+[4]SLOC!O118+[4]TRUNG!O118+[4]TAN!O118+[4]THUONG!O118+[4]HLAO!O118+[4]PNHA!O118+[4]VTRUNG!O118</f>
        <v>0</v>
      </c>
      <c r="P120" s="867" t="e">
        <f>[4]DAI!#REF!+[4]NAM!#REF!+[4]NHAN!#REF!+[4]LY!#REF!+[4]DUC!#REF!+[4]DONG!#REF!+[4]HPHU!#REF!+[4]BAC!#REF!+[4]THANH!#REF!+[4]MY!#REF!+[4]HA!#REF!+[4]PHUC!#REF!+[4]LAM!#REF!+[4]XUAN!#REF!+[4]LIEN!#REF!</f>
        <v>#REF!</v>
      </c>
      <c r="Q120" s="885" t="e">
        <f>[4]DAI!#REF!+[4]NAM!#REF!+[4]NHAN!#REF!+[4]LY!#REF!+[4]DUC!#REF!+[4]DONG!#REF!+[4]HPHU!#REF!+[4]BAC!#REF!+[4]THANH!#REF!+#REF!+[4]MY!#REF!+[4]HA!#REF!+[4]PHUC!#REF!+[4]LAM!#REF!+[4]XUAN!#REF!+[4]LIEN!#REF!</f>
        <v>#REF!</v>
      </c>
      <c r="R120" s="882" t="e">
        <f>[4]DAI!#REF!+[4]NAM!#REF!+[4]NHAN!#REF!+[4]LY!#REF!+[4]DUC!#REF!+[4]DONG!#REF!+[4]HPHU!#REF!+[4]BAC!#REF!+[4]THANH!#REF!+#REF!+[4]MY!#REF!+[4]HA!#REF!+[4]PHUC!#REF!+[4]LAM!#REF!+[4]XUAN!#REF!+[4]LIEN!#REF!</f>
        <v>#REF!</v>
      </c>
      <c r="S120" s="885" t="e">
        <f>[4]DAI!#REF!+[4]NAM!#REF!+[4]NHAN!#REF!+[4]LY!#REF!+[4]DUC!#REF!+[4]DONG!#REF!+[4]HPHU!#REF!+[4]BAC!#REF!+[4]THANH!#REF!+#REF!+[4]MY!#REF!+[4]HA!#REF!+[4]PHUC!#REF!+[4]LAM!#REF!+[4]XUAN!#REF!+[4]LIEN!#REF!</f>
        <v>#REF!</v>
      </c>
      <c r="T120" s="885" t="e">
        <f>[4]DAI!#REF!+[4]NAM!#REF!+[4]NHAN!#REF!+[4]LY!#REF!+[4]DUC!#REF!+[4]DONG!#REF!+[4]HPHU!#REF!+[4]BAC!#REF!+[4]THANH!#REF!+#REF!+[4]MY!#REF!+[4]HA!#REF!+[4]PHUC!#REF!+[4]LAM!#REF!+[4]XUAN!#REF!+[4]LIEN!#REF!</f>
        <v>#REF!</v>
      </c>
      <c r="U120" s="885" t="e">
        <f>[4]DAI!#REF!+[4]NAM!#REF!+[4]NHAN!#REF!+[4]LY!#REF!+[4]DUC!#REF!+[4]DONG!#REF!+[4]HPHU!#REF!+[4]BAC!#REF!+[4]THANH!#REF!+#REF!+[4]MY!#REF!+[4]HA!#REF!+[4]PHUC!#REF!+[4]LAM!#REF!+[4]XUAN!#REF!+[4]LIEN!#REF!</f>
        <v>#REF!</v>
      </c>
      <c r="V120" s="885" t="e">
        <f>[4]DAI!#REF!+[4]NAM!#REF!+[4]NHAN!#REF!+[4]LY!#REF!+[4]DUC!#REF!+[4]DONG!#REF!+[4]HPHU!#REF!+[4]BAC!#REF!+[4]THANH!#REF!+#REF!+[4]MY!#REF!+[4]HA!#REF!+[4]PHUC!#REF!+[4]LAM!#REF!+[4]XUAN!#REF!+[4]LIEN!#REF!</f>
        <v>#REF!</v>
      </c>
      <c r="W120" s="885" t="e">
        <f>[4]DAI!#REF!+[4]NAM!#REF!+[4]NHAN!#REF!+[4]LY!#REF!+[4]DUC!#REF!+[4]DONG!#REF!+[4]HPHU!#REF!+[4]BAC!#REF!+[4]THANH!#REF!+#REF!+[4]MY!#REF!+[4]HA!#REF!+[4]PHUC!#REF!+[4]LAM!#REF!+[4]XUAN!#REF!+[4]LIEN!#REF!</f>
        <v>#REF!</v>
      </c>
      <c r="X120" s="885" t="e">
        <f>[4]DAI!#REF!+[4]NAM!#REF!+[4]NHAN!#REF!+[4]LY!#REF!+[4]DUC!#REF!+[4]DONG!#REF!+[4]HPHU!#REF!+[4]BAC!#REF!+[4]THANH!#REF!+#REF!+[4]MY!#REF!+[4]HA!#REF!+[4]PHUC!#REF!+[4]LAM!#REF!+[4]XUAN!#REF!+[4]LIEN!#REF!</f>
        <v>#REF!</v>
      </c>
      <c r="Y120" s="885" t="e">
        <f>[4]DAI!#REF!+[4]NAM!#REF!+[4]NHAN!#REF!+[4]LY!#REF!+[4]DUC!#REF!+[4]DONG!#REF!+[4]HPHU!#REF!+[4]BAC!#REF!+[4]THANH!#REF!+#REF!+[4]MY!#REF!+[4]HA!#REF!+[4]PHUC!#REF!+[4]LAM!#REF!+[4]XUAN!#REF!+[4]LIEN!#REF!</f>
        <v>#REF!</v>
      </c>
      <c r="Z120" s="885" t="e">
        <f>[4]DAI!#REF!+[4]NAM!#REF!+[4]NHAN!#REF!+[4]LY!#REF!+[4]DUC!#REF!+[4]DONG!#REF!+[4]HPHU!#REF!+[4]BAC!#REF!+[4]THANH!#REF!+#REF!+[4]MY!#REF!+[4]HA!#REF!+[4]PHUC!#REF!+[4]LAM!#REF!+[4]XUAN!#REF!+[4]LIEN!#REF!</f>
        <v>#REF!</v>
      </c>
      <c r="AA120" s="885" t="e">
        <f>[4]DAI!#REF!+[4]NAM!#REF!+[4]NHAN!#REF!+[4]LY!#REF!+[4]DUC!#REF!+[4]DONG!#REF!+[4]HPHU!#REF!+[4]BAC!#REF!+[4]THANH!#REF!+#REF!+[4]MY!#REF!+[4]HA!#REF!+[4]PHUC!#REF!+[4]LAM!#REF!+[4]XUAN!#REF!+[4]LIEN!#REF!</f>
        <v>#REF!</v>
      </c>
      <c r="AB120" s="885" t="e">
        <f>[4]DAI!#REF!+[4]NAM!#REF!+[4]NHAN!#REF!+[4]LY!#REF!+[4]DUC!#REF!+[4]DONG!#REF!+[4]HPHU!#REF!+[4]BAC!#REF!+[4]THANH!#REF!+#REF!+[4]MY!#REF!+[4]HA!#REF!+[4]PHUC!#REF!+[4]LAM!#REF!+[4]XUAN!#REF!+[4]LIEN!#REF!</f>
        <v>#REF!</v>
      </c>
      <c r="AC120" s="885" t="e">
        <f>[4]DAI!#REF!+[4]NAM!#REF!+[4]NHAN!#REF!+[4]LY!#REF!+[4]DUC!#REF!+[4]DONG!#REF!+[4]HPHU!#REF!+[4]BAC!#REF!+[4]THANH!#REF!+#REF!+[4]MY!#REF!+[4]HA!#REF!+[4]PHUC!#REF!+[4]LAM!#REF!+[4]XUAN!#REF!+[4]LIEN!#REF!</f>
        <v>#REF!</v>
      </c>
      <c r="AD120" s="867" t="e">
        <f>[4]DAI!#REF!+[4]NAM!#REF!+[4]NHAN!#REF!+[4]LY!#REF!+[4]DUC!#REF!+[4]DONG!#REF!+[4]HPHU!#REF!+[4]BAC!#REF!+[4]THANH!#REF!+[4]MY!#REF!+[4]HA!#REF!+[4]PHUC!#REF!+[4]LAM!#REF!+[4]XUAN!#REF!+[4]LIEN!#REF!</f>
        <v>#REF!</v>
      </c>
      <c r="AE120" s="885" t="e">
        <f>[4]DAI!#REF!+[4]NAM!#REF!+[4]NHAN!#REF!+[4]LY!#REF!+[4]DUC!#REF!+[4]DONG!#REF!+[4]HPHU!#REF!+[4]BAC!#REF!+[4]THANH!#REF!+#REF!+[4]MY!#REF!+[4]HA!#REF!+[4]PHUC!#REF!+[4]LAM!#REF!+[4]XUAN!#REF!+[4]LIEN!#REF!</f>
        <v>#REF!</v>
      </c>
      <c r="AF120" s="885" t="e">
        <f>[4]DAI!#REF!+[4]NAM!#REF!+[4]NHAN!#REF!+[4]LY!#REF!+[4]DUC!#REF!+[4]DONG!#REF!+[4]HPHU!#REF!+[4]BAC!#REF!+[4]THANH!#REF!+#REF!+[4]MY!#REF!+[4]HA!#REF!+[4]PHUC!#REF!+[4]LAM!#REF!+[4]XUAN!#REF!+[4]LIEN!#REF!</f>
        <v>#REF!</v>
      </c>
      <c r="AG120" s="885" t="e">
        <f>[4]DAI!#REF!+[4]NAM!#REF!+[4]NHAN!#REF!+[4]LY!#REF!+[4]DUC!#REF!+[4]DONG!#REF!+[4]HPHU!#REF!+[4]BAC!#REF!+[4]THANH!#REF!+#REF!+[4]MY!#REF!+[4]HA!#REF!+[4]PHUC!#REF!+[4]LAM!#REF!+[4]XUAN!#REF!+[4]LIEN!#REF!</f>
        <v>#REF!</v>
      </c>
      <c r="AH120" s="885" t="e">
        <f>[4]DAI!#REF!+[4]NAM!#REF!+[4]NHAN!#REF!+[4]LY!#REF!+[4]DUC!#REF!+[4]DONG!#REF!+[4]HPHU!#REF!+[4]BAC!#REF!+[4]THANH!#REF!+#REF!+[4]MY!#REF!+[4]HA!#REF!+[4]PHUC!#REF!+[4]LAM!#REF!+[4]XUAN!#REF!+[4]LIEN!#REF!</f>
        <v>#REF!</v>
      </c>
      <c r="AI120" s="885" t="e">
        <f>[4]DAI!#REF!+[4]NAM!#REF!+[4]NHAN!#REF!+[4]LY!#REF!+[4]DUC!#REF!+[4]DONG!#REF!+[4]HPHU!#REF!+[4]BAC!#REF!+[4]THANH!#REF!+#REF!+[4]MY!#REF!+[4]HA!#REF!+[4]PHUC!#REF!+[4]LAM!#REF!+[4]XUAN!#REF!+[4]LIEN!#REF!</f>
        <v>#REF!</v>
      </c>
      <c r="AJ120" s="885" t="e">
        <f>[4]DAI!#REF!+[4]NAM!#REF!+[4]NHAN!#REF!+[4]LY!#REF!+[4]DUC!#REF!+[4]DONG!#REF!+[4]HPHU!#REF!+[4]BAC!#REF!+[4]THANH!#REF!+#REF!+[4]MY!#REF!+[4]HA!#REF!+[4]PHUC!#REF!+[4]LAM!#REF!+[4]XUAN!#REF!+[4]LIEN!#REF!</f>
        <v>#REF!</v>
      </c>
      <c r="AK120" s="867" t="e">
        <f>[4]DAI!#REF!+[4]NAM!#REF!+[4]NHAN!#REF!+[4]LY!#REF!+[4]DUC!#REF!+[4]DONG!#REF!+[4]HPHU!#REF!+[4]BAC!#REF!+[4]THANH!#REF!+[4]MY!#REF!+[4]HA!#REF!+[4]PHUC!#REF!+[4]LAM!#REF!+[4]XUAN!#REF!+[4]LIEN!#REF!</f>
        <v>#REF!</v>
      </c>
      <c r="AL120" s="885" t="e">
        <f>[4]DAI!#REF!+[4]NAM!#REF!+[4]NHAN!#REF!+[4]LY!#REF!+[4]DUC!#REF!+[4]DONG!#REF!+[4]HPHU!#REF!+[4]BAC!#REF!+[4]THANH!#REF!+#REF!+[4]MY!#REF!+[4]HA!#REF!+[4]PHUC!#REF!+[4]LAM!#REF!+[4]XUAN!#REF!+[4]LIEN!#REF!</f>
        <v>#REF!</v>
      </c>
      <c r="AM120" s="885" t="e">
        <f>[4]DAI!#REF!+[4]NAM!#REF!+[4]NHAN!#REF!+[4]LY!#REF!+[4]DUC!#REF!+[4]DONG!#REF!+[4]HPHU!#REF!+[4]BAC!#REF!+[4]THANH!#REF!+#REF!+[4]MY!#REF!+[4]HA!#REF!+[4]PHUC!#REF!+[4]LAM!#REF!+[4]XUAN!#REF!+[4]LIEN!#REF!</f>
        <v>#REF!</v>
      </c>
      <c r="AN120" s="867" t="e">
        <f>[4]DAI!#REF!+[4]NAM!#REF!+[4]NHAN!#REF!+[4]LY!#REF!+[4]DUC!#REF!+[4]DONG!#REF!+[4]HPHU!#REF!+[4]BAC!#REF!+[4]THANH!#REF!+[4]MY!#REF!+[4]HA!#REF!+[4]PHUC!#REF!+[4]LAM!#REF!+[4]XUAN!#REF!+[4]LIEN!#REF!</f>
        <v>#REF!</v>
      </c>
      <c r="AO120" s="885" t="e">
        <f>[4]DAI!#REF!+[4]NAM!#REF!+[4]NHAN!#REF!+[4]LY!#REF!+[4]DUC!#REF!+[4]DONG!#REF!+[4]HPHU!#REF!+[4]BAC!#REF!+[4]THANH!#REF!+#REF!+[4]MY!#REF!+[4]HA!#REF!+[4]PHUC!#REF!+[4]LAM!#REF!+[4]XUAN!#REF!+[4]LIEN!#REF!</f>
        <v>#REF!</v>
      </c>
      <c r="AP120" s="885" t="e">
        <f>[4]DAI!#REF!+[4]NAM!#REF!+[4]NHAN!#REF!+[4]LY!#REF!+[4]DUC!#REF!+[4]DONG!#REF!+[4]HPHU!#REF!+[4]BAC!#REF!+[4]THANH!#REF!+#REF!+[4]MY!#REF!+[4]HA!#REF!+[4]PHUC!#REF!+[4]LAM!#REF!+[4]XUAN!#REF!+[4]LIEN!#REF!</f>
        <v>#REF!</v>
      </c>
      <c r="AQ120" s="885" t="e">
        <f>[4]DAI!#REF!+[4]NAM!#REF!+[4]NHAN!#REF!+[4]LY!#REF!+[4]DUC!#REF!+[4]DONG!#REF!+[4]HPHU!#REF!+[4]BAC!#REF!+[4]THANH!#REF!+#REF!+[4]MY!#REF!+[4]HA!#REF!+[4]PHUC!#REF!+[4]LAM!#REF!+[4]XUAN!#REF!+[4]LIEN!#REF!</f>
        <v>#REF!</v>
      </c>
      <c r="AR120" s="867">
        <f>[4]DAI!AR118+[4]NAM!AR118+[4]NHAN!AR118+[4]LY!AR118+[4]DUC!AR118+[4]DONG!AR118+[4]HPHU!AR118+[4]BAC!AR118+[4]THANH!AR118+[4]MY!AR118+[4]HA!AR118+[4]PHUC!AR118+[4]LAM!AR118+[4]XUAN!AR118+[4]LIEN!AR118+[4]HUNG!AR118+[4]CNAM!AR118+[4]TAY!AR118+[4]HOA!AR118+[4]VAN!AR118+[4]PDINH!AR118+[4]SLOC!AR118+[4]TRUNG!AR118+[4]TAN!AR118+[4]THUONG!AR118+[4]HLAO!AR118+[4]PNHA!AR118+[4]VTRUNG!AR118</f>
        <v>0</v>
      </c>
      <c r="AS120" s="867" t="e">
        <f>[4]DAI!#REF!+[4]NAM!#REF!+[4]NHAN!#REF!+[4]LY!#REF!+[4]DUC!#REF!+[4]DONG!#REF!+[4]HPHU!#REF!+[4]BAC!#REF!+[4]THANH!#REF!+[4]MY!#REF!+[4]HA!#REF!+[4]PHUC!#REF!+[4]LAM!#REF!+[4]XUAN!#REF!+[4]LIEN!#REF!</f>
        <v>#REF!</v>
      </c>
      <c r="AT120" s="867"/>
      <c r="AU120" s="867" t="e">
        <f>[4]DAI!#REF!+[4]NAM!#REF!+[4]NHAN!#REF!+[4]LY!#REF!+[4]DUC!#REF!+[4]DONG!#REF!+[4]HPHU!#REF!+[4]BAC!#REF!+[4]THANH!#REF!+[4]MY!#REF!+[4]HA!#REF!+[4]PHUC!#REF!+[4]LAM!#REF!+[4]XUAN!#REF!+[4]LIEN!#REF!</f>
        <v>#REF!</v>
      </c>
      <c r="AV120" s="838">
        <f>[4]DAI!AV118+[4]NAM!AV118+[4]NHAN!AV118+[4]LY!AV118+[4]DUC!AV118+[4]DONG!AV118+[4]HPHU!AV118+[4]BAC!AV118+[4]THANH!AV118+[4]MY!AV118+[4]HA!AV118+[4]PHUC!AV118+[4]LAM!AV118+[4]XUAN!AV118+[4]LIEN!AV118+[4]HUNG!AV118+[4]CNAM!AV118+[4]TAY!AV118+[4]HOA!AV118+[4]VAN!AV118+[4]PDINH!AV118+[4]SLOC!AV118+[4]TRUNG!AV118+[4]TAN!AV118+[4]THUONG!AV118+[4]HLAO!AV118+[4]PNHA!AV118+[4]VTRUNG!AV118</f>
        <v>0</v>
      </c>
      <c r="AW120" s="885" t="e">
        <f>[4]DAI!#REF!+[4]NAM!#REF!+[4]NHAN!#REF!+[4]LY!#REF!+[4]DUC!#REF!+[4]DONG!#REF!+[4]HPHU!#REF!+[4]BAC!#REF!+[4]THANH!#REF!+#REF!+[4]MY!#REF!+[4]HA!#REF!+[4]PHUC!#REF!+[4]LAM!#REF!+[4]XUAN!#REF!+[4]LIEN!#REF!</f>
        <v>#REF!</v>
      </c>
      <c r="AX120" s="885" t="e">
        <f>[4]DAI!#REF!+[4]NAM!#REF!+[4]NHAN!#REF!+[4]LY!#REF!+[4]DUC!#REF!+[4]DONG!#REF!+[4]HPHU!#REF!+[4]BAC!#REF!+[4]THANH!#REF!+#REF!+[4]MY!#REF!+[4]HA!#REF!+[4]PHUC!#REF!+[4]LAM!#REF!+[4]XUAN!#REF!+[4]LIEN!#REF!</f>
        <v>#REF!</v>
      </c>
      <c r="AY120" s="885" t="e">
        <f>[4]DAI!#REF!+[4]NAM!#REF!+[4]NHAN!#REF!+[4]LY!#REF!+[4]DUC!#REF!+[4]DONG!#REF!+[4]HPHU!#REF!+[4]BAC!#REF!+[4]THANH!#REF!+#REF!+[4]MY!#REF!+[4]HA!#REF!+[4]PHUC!#REF!+[4]LAM!#REF!+[4]XUAN!#REF!+[4]LIEN!#REF!</f>
        <v>#REF!</v>
      </c>
      <c r="AZ120" s="867" t="e">
        <f>[4]DAI!#REF!+[4]NAM!#REF!+[4]NHAN!#REF!+[4]LY!#REF!+[4]DUC!#REF!+[4]DONG!#REF!+[4]HPHU!#REF!+[4]BAC!#REF!+[4]THANH!#REF!+[4]MY!#REF!+[4]HA!#REF!+[4]PHUC!#REF!+[4]LAM!#REF!+[4]XUAN!#REF!+[4]LIEN!#REF!</f>
        <v>#REF!</v>
      </c>
      <c r="BA120" s="885" t="e">
        <f>[4]DAI!#REF!+[4]NAM!#REF!+[4]NHAN!#REF!+[4]LY!#REF!+[4]DUC!#REF!+[4]DONG!#REF!+[4]HPHU!#REF!+[4]BAC!#REF!+[4]THANH!#REF!+#REF!+[4]MY!#REF!+[4]HA!#REF!+[4]PHUC!#REF!+[4]LAM!#REF!+[4]XUAN!#REF!+[4]LIEN!#REF!</f>
        <v>#REF!</v>
      </c>
      <c r="BB120" s="885" t="e">
        <f>[4]DAI!#REF!+[4]NAM!#REF!+[4]NHAN!#REF!+[4]LY!#REF!+[4]DUC!#REF!+[4]DONG!#REF!+[4]HPHU!#REF!+[4]BAC!#REF!+[4]THANH!#REF!+#REF!+[4]MY!#REF!+[4]HA!#REF!+[4]PHUC!#REF!+[4]LAM!#REF!+[4]XUAN!#REF!+[4]LIEN!#REF!</f>
        <v>#REF!</v>
      </c>
      <c r="BC120" s="885" t="e">
        <f>[4]DAI!#REF!+[4]NAM!#REF!+[4]NHAN!#REF!+[4]LY!#REF!+[4]DUC!#REF!+[4]DONG!#REF!+[4]HPHU!#REF!+[4]BAC!#REF!+[4]THANH!#REF!+#REF!+[4]MY!#REF!+[4]HA!#REF!+[4]PHUC!#REF!+[4]LAM!#REF!+[4]XUAN!#REF!+[4]LIEN!#REF!</f>
        <v>#REF!</v>
      </c>
      <c r="BD120" s="867" t="e">
        <f>[4]DAI!#REF!+[4]NAM!#REF!+[4]NHAN!#REF!+[4]LY!#REF!+[4]DUC!#REF!+[4]DONG!#REF!+[4]HPHU!#REF!+[4]BAC!#REF!+[4]THANH!#REF!+[4]MY!#REF!+[4]HA!#REF!+[4]PHUC!#REF!+[4]LAM!#REF!+[4]XUAN!#REF!+[4]LIEN!#REF!</f>
        <v>#REF!</v>
      </c>
      <c r="BE120" s="885" t="e">
        <f>[4]DAI!#REF!+[4]NAM!#REF!+[4]NHAN!#REF!+[4]LY!#REF!+[4]DUC!#REF!+[4]DONG!#REF!+[4]HPHU!#REF!+[4]BAC!#REF!+[4]THANH!#REF!+#REF!+[4]MY!#REF!+[4]HA!#REF!+[4]PHUC!#REF!+[4]LAM!#REF!+[4]XUAN!#REF!+[4]LIEN!#REF!</f>
        <v>#REF!</v>
      </c>
      <c r="BF120" s="885" t="e">
        <f>[4]DAI!#REF!+[4]NAM!#REF!+[4]NHAN!#REF!+[4]LY!#REF!+[4]DUC!#REF!+[4]DONG!#REF!+[4]HPHU!#REF!+[4]BAC!#REF!+[4]THANH!#REF!+#REF!+[4]MY!#REF!+[4]HA!#REF!+[4]PHUC!#REF!+[4]LAM!#REF!+[4]XUAN!#REF!+[4]LIEN!#REF!</f>
        <v>#REF!</v>
      </c>
      <c r="BG120" s="885" t="e">
        <f>[4]DAI!#REF!+[4]NAM!#REF!+[4]NHAN!#REF!+[4]LY!#REF!+[4]DUC!#REF!+[4]DONG!#REF!+[4]HPHU!#REF!+[4]BAC!#REF!+[4]THANH!#REF!+#REF!+[4]MY!#REF!+[4]HA!#REF!+[4]PHUC!#REF!+[4]LAM!#REF!+[4]XUAN!#REF!+[4]LIEN!#REF!</f>
        <v>#REF!</v>
      </c>
      <c r="BH120" s="885" t="e">
        <f>[4]DAI!#REF!+[4]NAM!#REF!+[4]NHAN!#REF!+[4]LY!#REF!+[4]DUC!#REF!+[4]DONG!#REF!+[4]HPHU!#REF!+[4]BAC!#REF!+[4]THANH!#REF!+#REF!+[4]MY!#REF!+[4]HA!#REF!+[4]PHUC!#REF!+[4]LAM!#REF!+[4]XUAN!#REF!+[4]LIEN!#REF!</f>
        <v>#REF!</v>
      </c>
      <c r="BI120" s="885" t="e">
        <f>[4]DAI!#REF!+[4]NAM!#REF!+[4]NHAN!#REF!+[4]LY!#REF!+[4]DUC!#REF!+[4]DONG!#REF!+[4]HPHU!#REF!+[4]BAC!#REF!+[4]THANH!#REF!+#REF!+[4]MY!#REF!+[4]HA!#REF!+[4]PHUC!#REF!+[4]LAM!#REF!+[4]XUAN!#REF!+[4]LIEN!#REF!</f>
        <v>#REF!</v>
      </c>
      <c r="BJ120" s="885" t="e">
        <f>[4]DAI!#REF!+[4]NAM!#REF!+[4]NHAN!#REF!+[4]LY!#REF!+[4]DUC!#REF!+[4]DONG!#REF!+[4]HPHU!#REF!+[4]BAC!#REF!+[4]THANH!#REF!+#REF!+[4]MY!#REF!+[4]HA!#REF!+[4]PHUC!#REF!+[4]LAM!#REF!+[4]XUAN!#REF!+[4]LIEN!#REF!</f>
        <v>#REF!</v>
      </c>
      <c r="BK120" s="885" t="e">
        <f>[4]DAI!#REF!+[4]NAM!#REF!+[4]NHAN!#REF!+[4]LY!#REF!+[4]DUC!#REF!+[4]DONG!#REF!+[4]HPHU!#REF!+[4]BAC!#REF!+[4]THANH!#REF!+#REF!+[4]MY!#REF!+[4]HA!#REF!+[4]PHUC!#REF!+[4]LAM!#REF!+[4]XUAN!#REF!+[4]LIEN!#REF!</f>
        <v>#REF!</v>
      </c>
      <c r="BL120" s="885" t="e">
        <f>[4]DAI!#REF!+[4]NAM!#REF!+[4]NHAN!#REF!+[4]LY!#REF!+[4]DUC!#REF!+[4]DONG!#REF!+[4]HPHU!#REF!+[4]BAC!#REF!+[4]THANH!#REF!+#REF!+[4]MY!#REF!+[4]HA!#REF!+[4]PHUC!#REF!+[4]LAM!#REF!+[4]XUAN!#REF!+[4]LIEN!#REF!</f>
        <v>#REF!</v>
      </c>
    </row>
    <row r="121" spans="1:65" ht="24" hidden="1" customHeight="1" x14ac:dyDescent="0.2">
      <c r="A121" s="886" t="s">
        <v>117</v>
      </c>
      <c r="B121" s="845" t="s">
        <v>121</v>
      </c>
      <c r="C121" s="887" t="s">
        <v>122</v>
      </c>
      <c r="D121" s="885" t="e">
        <f>[4]DAI!#REF!+[4]NAM!#REF!+[4]NHAN!#REF!+[4]LY!#REF!+[4]DUC!#REF!+[4]DONG!#REF!+[4]HPHU!#REF!+[4]BAC!#REF!+[4]THANH!#REF!+#REF!+[4]MY!#REF!+[4]HA!#REF!+[4]PHUC!#REF!+[4]LAM!#REF!+[4]XUAN!#REF!+[4]LIEN!#REF!</f>
        <v>#REF!</v>
      </c>
      <c r="E121" s="885" t="e">
        <f>[4]DAI!#REF!+[4]NAM!#REF!+[4]NHAN!#REF!+[4]LY!#REF!+[4]DUC!#REF!+[4]DONG!#REF!+[4]HPHU!#REF!+[4]BAC!#REF!+[4]THANH!#REF!+#REF!+[4]MY!#REF!+[4]HA!#REF!+[4]PHUC!#REF!+[4]LAM!#REF!+[4]XUAN!#REF!+[4]LIEN!#REF!</f>
        <v>#REF!</v>
      </c>
      <c r="F121" s="885" t="e">
        <f>[4]DAI!#REF!+[4]NAM!#REF!+[4]NHAN!#REF!+[4]LY!#REF!+[4]DUC!#REF!+[4]DONG!#REF!+[4]HPHU!#REF!+[4]BAC!#REF!+[4]THANH!#REF!+#REF!+[4]MY!#REF!+[4]HA!#REF!+[4]PHUC!#REF!+[4]LAM!#REF!+[4]XUAN!#REF!+[4]LIEN!#REF!</f>
        <v>#REF!</v>
      </c>
      <c r="G121" s="867">
        <f>[4]DAI!G119+[4]NAM!G119+[4]NHAN!G119+[4]LY!G119+[4]DUC!G119+[4]DONG!G119+[4]HPHU!G119+[4]BAC!G119+[4]THANH!G119+[4]MY!G119+[4]HA!G119+[4]PHUC!G119+[4]LAM!G119+[4]XUAN!G119+[4]LIEN!G119+[4]HUNG!G119+[4]CNAM!G119+[4]TAY!G119+[4]HOA!G119+[4]VAN!G119+[4]PDINH!G119+[4]SLOC!G119+[4]TRUNG!G119+[4]TAN!G119+[4]THUONG!G119+[4]HLAO!G119+[4]PNHA!G119+[4]VTRUNG!G119</f>
        <v>0</v>
      </c>
      <c r="H121" s="885" t="e">
        <f>[4]DAI!#REF!+[4]NAM!#REF!+[4]NHAN!#REF!+[4]LY!#REF!+[4]DUC!#REF!+[4]DONG!#REF!+[4]HPHU!#REF!+[4]BAC!#REF!+[4]THANH!#REF!+#REF!+[4]MY!#REF!+[4]HA!#REF!+[4]PHUC!#REF!+[4]LAM!#REF!+[4]XUAN!#REF!+[4]LIEN!#REF!</f>
        <v>#REF!</v>
      </c>
      <c r="I121" s="885" t="e">
        <f>[4]DAI!#REF!+[4]NAM!#REF!+[4]NHAN!#REF!+[4]LY!#REF!+[4]DUC!#REF!+[4]DONG!#REF!+[4]HPHU!#REF!+[4]BAC!#REF!+[4]THANH!#REF!+#REF!+[4]MY!#REF!+[4]HA!#REF!+[4]PHUC!#REF!+[4]LAM!#REF!+[4]XUAN!#REF!+[4]LIEN!#REF!</f>
        <v>#REF!</v>
      </c>
      <c r="J121" s="867">
        <f>[4]DAI!J119+[4]NAM!J119+[4]NHAN!J119+[4]LY!J119+[4]DUC!J119+[4]DONG!J119+[4]HPHU!J119+[4]BAC!J119+[4]THANH!J119+[4]MY!J119+[4]HA!J119+[4]PHUC!J119+[4]LAM!J119+[4]XUAN!J119+[4]LIEN!J119+[4]HUNG!J119+[4]CNAM!J119+[4]TAY!J119+[4]HOA!J119+[4]VAN!J119+[4]PDINH!J119+[4]SLOC!J119+[4]TRUNG!J119+[4]TAN!J119+[4]THUONG!J119+[4]HLAO!J119+[4]PNHA!J119+[4]VTRUNG!J119</f>
        <v>0</v>
      </c>
      <c r="K121" s="885" t="e">
        <f>[4]DAI!#REF!+[4]NAM!#REF!+[4]NHAN!#REF!+[4]LY!#REF!+[4]DUC!#REF!+[4]DONG!#REF!+[4]HPHU!#REF!+[4]BAC!#REF!+[4]THANH!#REF!+#REF!+[4]MY!#REF!+[4]HA!#REF!+[4]PHUC!#REF!+[4]LAM!#REF!+[4]XUAN!#REF!+[4]LIEN!#REF!</f>
        <v>#REF!</v>
      </c>
      <c r="L121" s="885" t="e">
        <f>[4]DAI!#REF!+[4]NAM!#REF!+[4]NHAN!#REF!+[4]LY!#REF!+[4]DUC!#REF!+[4]DONG!#REF!+[4]HPHU!#REF!+[4]BAC!#REF!+[4]THANH!#REF!+#REF!+[4]MY!#REF!+[4]HA!#REF!+[4]PHUC!#REF!+[4]LAM!#REF!+[4]XUAN!#REF!+[4]LIEN!#REF!</f>
        <v>#REF!</v>
      </c>
      <c r="M121" s="885" t="e">
        <f>[4]DAI!#REF!+[4]NAM!#REF!+[4]NHAN!#REF!+[4]LY!#REF!+[4]DUC!#REF!+[4]DONG!#REF!+[4]HPHU!#REF!+[4]BAC!#REF!+[4]THANH!#REF!+#REF!+[4]MY!#REF!+[4]HA!#REF!+[4]PHUC!#REF!+[4]LAM!#REF!+[4]XUAN!#REF!+[4]LIEN!#REF!</f>
        <v>#REF!</v>
      </c>
      <c r="N121" s="867">
        <f>[4]DAI!N119+[4]NAM!N119+[4]NHAN!N119+[4]LY!N119+[4]DUC!N119+[4]DONG!N119+[4]HPHU!N119+[4]BAC!N119+[4]THANH!N119+[4]MY!N119+[4]HA!N119+[4]PHUC!N119+[4]LAM!N119+[4]XUAN!N119+[4]LIEN!N119+[4]HUNG!N119+[4]CNAM!N119+[4]TAY!N119+[4]HOA!N119+[4]VAN!N119+[4]PDINH!N119+[4]SLOC!N119+[4]TRUNG!N119+[4]TAN!N119+[4]THUONG!N119+[4]HLAO!N119+[4]PNHA!N119+[4]VTRUNG!N119</f>
        <v>0</v>
      </c>
      <c r="O121" s="867">
        <f>[4]DAI!O119+[4]NAM!O119+[4]NHAN!O119+[4]LY!O119+[4]DUC!O119+[4]DONG!O119+[4]HPHU!O119+[4]BAC!O119+[4]THANH!O119+[4]MY!O119+[4]HA!O119+[4]PHUC!O119+[4]LAM!O119+[4]XUAN!O119+[4]LIEN!O119+[4]HUNG!O119+[4]CNAM!O119+[4]TAY!O119+[4]HOA!O119+[4]VAN!O119+[4]PDINH!O119+[4]SLOC!O119+[4]TRUNG!O119+[4]TAN!O119+[4]THUONG!O119+[4]HLAO!O119+[4]PNHA!O119+[4]VTRUNG!O119</f>
        <v>0</v>
      </c>
      <c r="P121" s="867" t="e">
        <f>[4]DAI!#REF!+[4]NAM!#REF!+[4]NHAN!#REF!+[4]LY!#REF!+[4]DUC!#REF!+[4]DONG!#REF!+[4]HPHU!#REF!+[4]BAC!#REF!+[4]THANH!#REF!+[4]MY!#REF!+[4]HA!#REF!+[4]PHUC!#REF!+[4]LAM!#REF!+[4]XUAN!#REF!+[4]LIEN!#REF!</f>
        <v>#REF!</v>
      </c>
      <c r="Q121" s="885" t="e">
        <f>[4]DAI!#REF!+[4]NAM!#REF!+[4]NHAN!#REF!+[4]LY!#REF!+[4]DUC!#REF!+[4]DONG!#REF!+[4]HPHU!#REF!+[4]BAC!#REF!+[4]THANH!#REF!+#REF!+[4]MY!#REF!+[4]HA!#REF!+[4]PHUC!#REF!+[4]LAM!#REF!+[4]XUAN!#REF!+[4]LIEN!#REF!</f>
        <v>#REF!</v>
      </c>
      <c r="R121" s="882" t="e">
        <f>[4]DAI!#REF!+[4]NAM!#REF!+[4]NHAN!#REF!+[4]LY!#REF!+[4]DUC!#REF!+[4]DONG!#REF!+[4]HPHU!#REF!+[4]BAC!#REF!+[4]THANH!#REF!+#REF!+[4]MY!#REF!+[4]HA!#REF!+[4]PHUC!#REF!+[4]LAM!#REF!+[4]XUAN!#REF!+[4]LIEN!#REF!</f>
        <v>#REF!</v>
      </c>
      <c r="S121" s="885" t="e">
        <f>[4]DAI!#REF!+[4]NAM!#REF!+[4]NHAN!#REF!+[4]LY!#REF!+[4]DUC!#REF!+[4]DONG!#REF!+[4]HPHU!#REF!+[4]BAC!#REF!+[4]THANH!#REF!+#REF!+[4]MY!#REF!+[4]HA!#REF!+[4]PHUC!#REF!+[4]LAM!#REF!+[4]XUAN!#REF!+[4]LIEN!#REF!</f>
        <v>#REF!</v>
      </c>
      <c r="T121" s="885" t="e">
        <f>[4]DAI!#REF!+[4]NAM!#REF!+[4]NHAN!#REF!+[4]LY!#REF!+[4]DUC!#REF!+[4]DONG!#REF!+[4]HPHU!#REF!+[4]BAC!#REF!+[4]THANH!#REF!+#REF!+[4]MY!#REF!+[4]HA!#REF!+[4]PHUC!#REF!+[4]LAM!#REF!+[4]XUAN!#REF!+[4]LIEN!#REF!</f>
        <v>#REF!</v>
      </c>
      <c r="U121" s="885" t="e">
        <f>[4]DAI!#REF!+[4]NAM!#REF!+[4]NHAN!#REF!+[4]LY!#REF!+[4]DUC!#REF!+[4]DONG!#REF!+[4]HPHU!#REF!+[4]BAC!#REF!+[4]THANH!#REF!+#REF!+[4]MY!#REF!+[4]HA!#REF!+[4]PHUC!#REF!+[4]LAM!#REF!+[4]XUAN!#REF!+[4]LIEN!#REF!</f>
        <v>#REF!</v>
      </c>
      <c r="V121" s="885" t="e">
        <f>[4]DAI!#REF!+[4]NAM!#REF!+[4]NHAN!#REF!+[4]LY!#REF!+[4]DUC!#REF!+[4]DONG!#REF!+[4]HPHU!#REF!+[4]BAC!#REF!+[4]THANH!#REF!+#REF!+[4]MY!#REF!+[4]HA!#REF!+[4]PHUC!#REF!+[4]LAM!#REF!+[4]XUAN!#REF!+[4]LIEN!#REF!</f>
        <v>#REF!</v>
      </c>
      <c r="W121" s="885" t="e">
        <f>[4]DAI!#REF!+[4]NAM!#REF!+[4]NHAN!#REF!+[4]LY!#REF!+[4]DUC!#REF!+[4]DONG!#REF!+[4]HPHU!#REF!+[4]BAC!#REF!+[4]THANH!#REF!+#REF!+[4]MY!#REF!+[4]HA!#REF!+[4]PHUC!#REF!+[4]LAM!#REF!+[4]XUAN!#REF!+[4]LIEN!#REF!</f>
        <v>#REF!</v>
      </c>
      <c r="X121" s="885" t="e">
        <f>[4]DAI!#REF!+[4]NAM!#REF!+[4]NHAN!#REF!+[4]LY!#REF!+[4]DUC!#REF!+[4]DONG!#REF!+[4]HPHU!#REF!+[4]BAC!#REF!+[4]THANH!#REF!+#REF!+[4]MY!#REF!+[4]HA!#REF!+[4]PHUC!#REF!+[4]LAM!#REF!+[4]XUAN!#REF!+[4]LIEN!#REF!</f>
        <v>#REF!</v>
      </c>
      <c r="Y121" s="885" t="e">
        <f>[4]DAI!#REF!+[4]NAM!#REF!+[4]NHAN!#REF!+[4]LY!#REF!+[4]DUC!#REF!+[4]DONG!#REF!+[4]HPHU!#REF!+[4]BAC!#REF!+[4]THANH!#REF!+#REF!+[4]MY!#REF!+[4]HA!#REF!+[4]PHUC!#REF!+[4]LAM!#REF!+[4]XUAN!#REF!+[4]LIEN!#REF!</f>
        <v>#REF!</v>
      </c>
      <c r="Z121" s="885" t="e">
        <f>[4]DAI!#REF!+[4]NAM!#REF!+[4]NHAN!#REF!+[4]LY!#REF!+[4]DUC!#REF!+[4]DONG!#REF!+[4]HPHU!#REF!+[4]BAC!#REF!+[4]THANH!#REF!+#REF!+[4]MY!#REF!+[4]HA!#REF!+[4]PHUC!#REF!+[4]LAM!#REF!+[4]XUAN!#REF!+[4]LIEN!#REF!</f>
        <v>#REF!</v>
      </c>
      <c r="AA121" s="885" t="e">
        <f>[4]DAI!#REF!+[4]NAM!#REF!+[4]NHAN!#REF!+[4]LY!#REF!+[4]DUC!#REF!+[4]DONG!#REF!+[4]HPHU!#REF!+[4]BAC!#REF!+[4]THANH!#REF!+#REF!+[4]MY!#REF!+[4]HA!#REF!+[4]PHUC!#REF!+[4]LAM!#REF!+[4]XUAN!#REF!+[4]LIEN!#REF!</f>
        <v>#REF!</v>
      </c>
      <c r="AB121" s="885" t="e">
        <f>[4]DAI!#REF!+[4]NAM!#REF!+[4]NHAN!#REF!+[4]LY!#REF!+[4]DUC!#REF!+[4]DONG!#REF!+[4]HPHU!#REF!+[4]BAC!#REF!+[4]THANH!#REF!+#REF!+[4]MY!#REF!+[4]HA!#REF!+[4]PHUC!#REF!+[4]LAM!#REF!+[4]XUAN!#REF!+[4]LIEN!#REF!</f>
        <v>#REF!</v>
      </c>
      <c r="AC121" s="885" t="e">
        <f>[4]DAI!#REF!+[4]NAM!#REF!+[4]NHAN!#REF!+[4]LY!#REF!+[4]DUC!#REF!+[4]DONG!#REF!+[4]HPHU!#REF!+[4]BAC!#REF!+[4]THANH!#REF!+#REF!+[4]MY!#REF!+[4]HA!#REF!+[4]PHUC!#REF!+[4]LAM!#REF!+[4]XUAN!#REF!+[4]LIEN!#REF!</f>
        <v>#REF!</v>
      </c>
      <c r="AD121" s="867" t="e">
        <f>[4]DAI!#REF!+[4]NAM!#REF!+[4]NHAN!#REF!+[4]LY!#REF!+[4]DUC!#REF!+[4]DONG!#REF!+[4]HPHU!#REF!+[4]BAC!#REF!+[4]THANH!#REF!+[4]MY!#REF!+[4]HA!#REF!+[4]PHUC!#REF!+[4]LAM!#REF!+[4]XUAN!#REF!+[4]LIEN!#REF!</f>
        <v>#REF!</v>
      </c>
      <c r="AE121" s="885" t="e">
        <f>[4]DAI!#REF!+[4]NAM!#REF!+[4]NHAN!#REF!+[4]LY!#REF!+[4]DUC!#REF!+[4]DONG!#REF!+[4]HPHU!#REF!+[4]BAC!#REF!+[4]THANH!#REF!+#REF!+[4]MY!#REF!+[4]HA!#REF!+[4]PHUC!#REF!+[4]LAM!#REF!+[4]XUAN!#REF!+[4]LIEN!#REF!</f>
        <v>#REF!</v>
      </c>
      <c r="AF121" s="885" t="e">
        <f>[4]DAI!#REF!+[4]NAM!#REF!+[4]NHAN!#REF!+[4]LY!#REF!+[4]DUC!#REF!+[4]DONG!#REF!+[4]HPHU!#REF!+[4]BAC!#REF!+[4]THANH!#REF!+#REF!+[4]MY!#REF!+[4]HA!#REF!+[4]PHUC!#REF!+[4]LAM!#REF!+[4]XUAN!#REF!+[4]LIEN!#REF!</f>
        <v>#REF!</v>
      </c>
      <c r="AG121" s="885" t="e">
        <f>[4]DAI!#REF!+[4]NAM!#REF!+[4]NHAN!#REF!+[4]LY!#REF!+[4]DUC!#REF!+[4]DONG!#REF!+[4]HPHU!#REF!+[4]BAC!#REF!+[4]THANH!#REF!+#REF!+[4]MY!#REF!+[4]HA!#REF!+[4]PHUC!#REF!+[4]LAM!#REF!+[4]XUAN!#REF!+[4]LIEN!#REF!</f>
        <v>#REF!</v>
      </c>
      <c r="AH121" s="885" t="e">
        <f>[4]DAI!#REF!+[4]NAM!#REF!+[4]NHAN!#REF!+[4]LY!#REF!+[4]DUC!#REF!+[4]DONG!#REF!+[4]HPHU!#REF!+[4]BAC!#REF!+[4]THANH!#REF!+#REF!+[4]MY!#REF!+[4]HA!#REF!+[4]PHUC!#REF!+[4]LAM!#REF!+[4]XUAN!#REF!+[4]LIEN!#REF!</f>
        <v>#REF!</v>
      </c>
      <c r="AI121" s="885" t="e">
        <f>[4]DAI!#REF!+[4]NAM!#REF!+[4]NHAN!#REF!+[4]LY!#REF!+[4]DUC!#REF!+[4]DONG!#REF!+[4]HPHU!#REF!+[4]BAC!#REF!+[4]THANH!#REF!+#REF!+[4]MY!#REF!+[4]HA!#REF!+[4]PHUC!#REF!+[4]LAM!#REF!+[4]XUAN!#REF!+[4]LIEN!#REF!</f>
        <v>#REF!</v>
      </c>
      <c r="AJ121" s="885" t="e">
        <f>[4]DAI!#REF!+[4]NAM!#REF!+[4]NHAN!#REF!+[4]LY!#REF!+[4]DUC!#REF!+[4]DONG!#REF!+[4]HPHU!#REF!+[4]BAC!#REF!+[4]THANH!#REF!+#REF!+[4]MY!#REF!+[4]HA!#REF!+[4]PHUC!#REF!+[4]LAM!#REF!+[4]XUAN!#REF!+[4]LIEN!#REF!</f>
        <v>#REF!</v>
      </c>
      <c r="AK121" s="867" t="e">
        <f>[4]DAI!#REF!+[4]NAM!#REF!+[4]NHAN!#REF!+[4]LY!#REF!+[4]DUC!#REF!+[4]DONG!#REF!+[4]HPHU!#REF!+[4]BAC!#REF!+[4]THANH!#REF!+[4]MY!#REF!+[4]HA!#REF!+[4]PHUC!#REF!+[4]LAM!#REF!+[4]XUAN!#REF!+[4]LIEN!#REF!</f>
        <v>#REF!</v>
      </c>
      <c r="AL121" s="885" t="e">
        <f>[4]DAI!#REF!+[4]NAM!#REF!+[4]NHAN!#REF!+[4]LY!#REF!+[4]DUC!#REF!+[4]DONG!#REF!+[4]HPHU!#REF!+[4]BAC!#REF!+[4]THANH!#REF!+#REF!+[4]MY!#REF!+[4]HA!#REF!+[4]PHUC!#REF!+[4]LAM!#REF!+[4]XUAN!#REF!+[4]LIEN!#REF!</f>
        <v>#REF!</v>
      </c>
      <c r="AM121" s="885" t="e">
        <f>[4]DAI!#REF!+[4]NAM!#REF!+[4]NHAN!#REF!+[4]LY!#REF!+[4]DUC!#REF!+[4]DONG!#REF!+[4]HPHU!#REF!+[4]BAC!#REF!+[4]THANH!#REF!+#REF!+[4]MY!#REF!+[4]HA!#REF!+[4]PHUC!#REF!+[4]LAM!#REF!+[4]XUAN!#REF!+[4]LIEN!#REF!</f>
        <v>#REF!</v>
      </c>
      <c r="AN121" s="867" t="e">
        <f>[4]DAI!#REF!+[4]NAM!#REF!+[4]NHAN!#REF!+[4]LY!#REF!+[4]DUC!#REF!+[4]DONG!#REF!+[4]HPHU!#REF!+[4]BAC!#REF!+[4]THANH!#REF!+[4]MY!#REF!+[4]HA!#REF!+[4]PHUC!#REF!+[4]LAM!#REF!+[4]XUAN!#REF!+[4]LIEN!#REF!</f>
        <v>#REF!</v>
      </c>
      <c r="AO121" s="885" t="e">
        <f>[4]DAI!#REF!+[4]NAM!#REF!+[4]NHAN!#REF!+[4]LY!#REF!+[4]DUC!#REF!+[4]DONG!#REF!+[4]HPHU!#REF!+[4]BAC!#REF!+[4]THANH!#REF!+#REF!+[4]MY!#REF!+[4]HA!#REF!+[4]PHUC!#REF!+[4]LAM!#REF!+[4]XUAN!#REF!+[4]LIEN!#REF!</f>
        <v>#REF!</v>
      </c>
      <c r="AP121" s="885" t="e">
        <f>[4]DAI!#REF!+[4]NAM!#REF!+[4]NHAN!#REF!+[4]LY!#REF!+[4]DUC!#REF!+[4]DONG!#REF!+[4]HPHU!#REF!+[4]BAC!#REF!+[4]THANH!#REF!+#REF!+[4]MY!#REF!+[4]HA!#REF!+[4]PHUC!#REF!+[4]LAM!#REF!+[4]XUAN!#REF!+[4]LIEN!#REF!</f>
        <v>#REF!</v>
      </c>
      <c r="AQ121" s="885" t="e">
        <f>[4]DAI!#REF!+[4]NAM!#REF!+[4]NHAN!#REF!+[4]LY!#REF!+[4]DUC!#REF!+[4]DONG!#REF!+[4]HPHU!#REF!+[4]BAC!#REF!+[4]THANH!#REF!+#REF!+[4]MY!#REF!+[4]HA!#REF!+[4]PHUC!#REF!+[4]LAM!#REF!+[4]XUAN!#REF!+[4]LIEN!#REF!</f>
        <v>#REF!</v>
      </c>
      <c r="AR121" s="867">
        <f>[4]DAI!AR119+[4]NAM!AR119+[4]NHAN!AR119+[4]LY!AR119+[4]DUC!AR119+[4]DONG!AR119+[4]HPHU!AR119+[4]BAC!AR119+[4]THANH!AR119+[4]MY!AR119+[4]HA!AR119+[4]PHUC!AR119+[4]LAM!AR119+[4]XUAN!AR119+[4]LIEN!AR119+[4]HUNG!AR119+[4]CNAM!AR119+[4]TAY!AR119+[4]HOA!AR119+[4]VAN!AR119+[4]PDINH!AR119+[4]SLOC!AR119+[4]TRUNG!AR119+[4]TAN!AR119+[4]THUONG!AR119+[4]HLAO!AR119+[4]PNHA!AR119+[4]VTRUNG!AR119</f>
        <v>0</v>
      </c>
      <c r="AS121" s="867" t="e">
        <f>[4]DAI!#REF!+[4]NAM!#REF!+[4]NHAN!#REF!+[4]LY!#REF!+[4]DUC!#REF!+[4]DONG!#REF!+[4]HPHU!#REF!+[4]BAC!#REF!+[4]THANH!#REF!+[4]MY!#REF!+[4]HA!#REF!+[4]PHUC!#REF!+[4]LAM!#REF!+[4]XUAN!#REF!+[4]LIEN!#REF!</f>
        <v>#REF!</v>
      </c>
      <c r="AT121" s="867"/>
      <c r="AU121" s="867" t="e">
        <f>[4]DAI!#REF!+[4]NAM!#REF!+[4]NHAN!#REF!+[4]LY!#REF!+[4]DUC!#REF!+[4]DONG!#REF!+[4]HPHU!#REF!+[4]BAC!#REF!+[4]THANH!#REF!+[4]MY!#REF!+[4]HA!#REF!+[4]PHUC!#REF!+[4]LAM!#REF!+[4]XUAN!#REF!+[4]LIEN!#REF!</f>
        <v>#REF!</v>
      </c>
      <c r="AV121" s="838">
        <f>[4]DAI!AV119+[4]NAM!AV119+[4]NHAN!AV119+[4]LY!AV119+[4]DUC!AV119+[4]DONG!AV119+[4]HPHU!AV119+[4]BAC!AV119+[4]THANH!AV119+[4]MY!AV119+[4]HA!AV119+[4]PHUC!AV119+[4]LAM!AV119+[4]XUAN!AV119+[4]LIEN!AV119+[4]HUNG!AV119+[4]CNAM!AV119+[4]TAY!AV119+[4]HOA!AV119+[4]VAN!AV119+[4]PDINH!AV119+[4]SLOC!AV119+[4]TRUNG!AV119+[4]TAN!AV119+[4]THUONG!AV119+[4]HLAO!AV119+[4]PNHA!AV119+[4]VTRUNG!AV119</f>
        <v>0</v>
      </c>
      <c r="AW121" s="885" t="e">
        <f>[4]DAI!#REF!+[4]NAM!#REF!+[4]NHAN!#REF!+[4]LY!#REF!+[4]DUC!#REF!+[4]DONG!#REF!+[4]HPHU!#REF!+[4]BAC!#REF!+[4]THANH!#REF!+#REF!+[4]MY!#REF!+[4]HA!#REF!+[4]PHUC!#REF!+[4]LAM!#REF!+[4]XUAN!#REF!+[4]LIEN!#REF!</f>
        <v>#REF!</v>
      </c>
      <c r="AX121" s="885" t="e">
        <f>[4]DAI!#REF!+[4]NAM!#REF!+[4]NHAN!#REF!+[4]LY!#REF!+[4]DUC!#REF!+[4]DONG!#REF!+[4]HPHU!#REF!+[4]BAC!#REF!+[4]THANH!#REF!+#REF!+[4]MY!#REF!+[4]HA!#REF!+[4]PHUC!#REF!+[4]LAM!#REF!+[4]XUAN!#REF!+[4]LIEN!#REF!</f>
        <v>#REF!</v>
      </c>
      <c r="AY121" s="885" t="e">
        <f>[4]DAI!#REF!+[4]NAM!#REF!+[4]NHAN!#REF!+[4]LY!#REF!+[4]DUC!#REF!+[4]DONG!#REF!+[4]HPHU!#REF!+[4]BAC!#REF!+[4]THANH!#REF!+#REF!+[4]MY!#REF!+[4]HA!#REF!+[4]PHUC!#REF!+[4]LAM!#REF!+[4]XUAN!#REF!+[4]LIEN!#REF!</f>
        <v>#REF!</v>
      </c>
      <c r="AZ121" s="867" t="e">
        <f>[4]DAI!#REF!+[4]NAM!#REF!+[4]NHAN!#REF!+[4]LY!#REF!+[4]DUC!#REF!+[4]DONG!#REF!+[4]HPHU!#REF!+[4]BAC!#REF!+[4]THANH!#REF!+[4]MY!#REF!+[4]HA!#REF!+[4]PHUC!#REF!+[4]LAM!#REF!+[4]XUAN!#REF!+[4]LIEN!#REF!</f>
        <v>#REF!</v>
      </c>
      <c r="BA121" s="885" t="e">
        <f>[4]DAI!#REF!+[4]NAM!#REF!+[4]NHAN!#REF!+[4]LY!#REF!+[4]DUC!#REF!+[4]DONG!#REF!+[4]HPHU!#REF!+[4]BAC!#REF!+[4]THANH!#REF!+#REF!+[4]MY!#REF!+[4]HA!#REF!+[4]PHUC!#REF!+[4]LAM!#REF!+[4]XUAN!#REF!+[4]LIEN!#REF!</f>
        <v>#REF!</v>
      </c>
      <c r="BB121" s="885" t="e">
        <f>[4]DAI!#REF!+[4]NAM!#REF!+[4]NHAN!#REF!+[4]LY!#REF!+[4]DUC!#REF!+[4]DONG!#REF!+[4]HPHU!#REF!+[4]BAC!#REF!+[4]THANH!#REF!+#REF!+[4]MY!#REF!+[4]HA!#REF!+[4]PHUC!#REF!+[4]LAM!#REF!+[4]XUAN!#REF!+[4]LIEN!#REF!</f>
        <v>#REF!</v>
      </c>
      <c r="BC121" s="885" t="e">
        <f>[4]DAI!#REF!+[4]NAM!#REF!+[4]NHAN!#REF!+[4]LY!#REF!+[4]DUC!#REF!+[4]DONG!#REF!+[4]HPHU!#REF!+[4]BAC!#REF!+[4]THANH!#REF!+#REF!+[4]MY!#REF!+[4]HA!#REF!+[4]PHUC!#REF!+[4]LAM!#REF!+[4]XUAN!#REF!+[4]LIEN!#REF!</f>
        <v>#REF!</v>
      </c>
      <c r="BD121" s="867" t="e">
        <f>[4]DAI!#REF!+[4]NAM!#REF!+[4]NHAN!#REF!+[4]LY!#REF!+[4]DUC!#REF!+[4]DONG!#REF!+[4]HPHU!#REF!+[4]BAC!#REF!+[4]THANH!#REF!+[4]MY!#REF!+[4]HA!#REF!+[4]PHUC!#REF!+[4]LAM!#REF!+[4]XUAN!#REF!+[4]LIEN!#REF!</f>
        <v>#REF!</v>
      </c>
      <c r="BE121" s="885" t="e">
        <f>[4]DAI!#REF!+[4]NAM!#REF!+[4]NHAN!#REF!+[4]LY!#REF!+[4]DUC!#REF!+[4]DONG!#REF!+[4]HPHU!#REF!+[4]BAC!#REF!+[4]THANH!#REF!+#REF!+[4]MY!#REF!+[4]HA!#REF!+[4]PHUC!#REF!+[4]LAM!#REF!+[4]XUAN!#REF!+[4]LIEN!#REF!</f>
        <v>#REF!</v>
      </c>
      <c r="BF121" s="885" t="e">
        <f>[4]DAI!#REF!+[4]NAM!#REF!+[4]NHAN!#REF!+[4]LY!#REF!+[4]DUC!#REF!+[4]DONG!#REF!+[4]HPHU!#REF!+[4]BAC!#REF!+[4]THANH!#REF!+#REF!+[4]MY!#REF!+[4]HA!#REF!+[4]PHUC!#REF!+[4]LAM!#REF!+[4]XUAN!#REF!+[4]LIEN!#REF!</f>
        <v>#REF!</v>
      </c>
      <c r="BG121" s="885" t="e">
        <f>[4]DAI!#REF!+[4]NAM!#REF!+[4]NHAN!#REF!+[4]LY!#REF!+[4]DUC!#REF!+[4]DONG!#REF!+[4]HPHU!#REF!+[4]BAC!#REF!+[4]THANH!#REF!+#REF!+[4]MY!#REF!+[4]HA!#REF!+[4]PHUC!#REF!+[4]LAM!#REF!+[4]XUAN!#REF!+[4]LIEN!#REF!</f>
        <v>#REF!</v>
      </c>
      <c r="BH121" s="885" t="e">
        <f>[4]DAI!#REF!+[4]NAM!#REF!+[4]NHAN!#REF!+[4]LY!#REF!+[4]DUC!#REF!+[4]DONG!#REF!+[4]HPHU!#REF!+[4]BAC!#REF!+[4]THANH!#REF!+#REF!+[4]MY!#REF!+[4]HA!#REF!+[4]PHUC!#REF!+[4]LAM!#REF!+[4]XUAN!#REF!+[4]LIEN!#REF!</f>
        <v>#REF!</v>
      </c>
      <c r="BI121" s="885" t="e">
        <f>[4]DAI!#REF!+[4]NAM!#REF!+[4]NHAN!#REF!+[4]LY!#REF!+[4]DUC!#REF!+[4]DONG!#REF!+[4]HPHU!#REF!+[4]BAC!#REF!+[4]THANH!#REF!+#REF!+[4]MY!#REF!+[4]HA!#REF!+[4]PHUC!#REF!+[4]LAM!#REF!+[4]XUAN!#REF!+[4]LIEN!#REF!</f>
        <v>#REF!</v>
      </c>
      <c r="BJ121" s="885" t="e">
        <f>[4]DAI!#REF!+[4]NAM!#REF!+[4]NHAN!#REF!+[4]LY!#REF!+[4]DUC!#REF!+[4]DONG!#REF!+[4]HPHU!#REF!+[4]BAC!#REF!+[4]THANH!#REF!+#REF!+[4]MY!#REF!+[4]HA!#REF!+[4]PHUC!#REF!+[4]LAM!#REF!+[4]XUAN!#REF!+[4]LIEN!#REF!</f>
        <v>#REF!</v>
      </c>
      <c r="BK121" s="885" t="e">
        <f>[4]DAI!#REF!+[4]NAM!#REF!+[4]NHAN!#REF!+[4]LY!#REF!+[4]DUC!#REF!+[4]DONG!#REF!+[4]HPHU!#REF!+[4]BAC!#REF!+[4]THANH!#REF!+#REF!+[4]MY!#REF!+[4]HA!#REF!+[4]PHUC!#REF!+[4]LAM!#REF!+[4]XUAN!#REF!+[4]LIEN!#REF!</f>
        <v>#REF!</v>
      </c>
      <c r="BL121" s="885" t="e">
        <f>[4]DAI!#REF!+[4]NAM!#REF!+[4]NHAN!#REF!+[4]LY!#REF!+[4]DUC!#REF!+[4]DONG!#REF!+[4]HPHU!#REF!+[4]BAC!#REF!+[4]THANH!#REF!+#REF!+[4]MY!#REF!+[4]HA!#REF!+[4]PHUC!#REF!+[4]LAM!#REF!+[4]XUAN!#REF!+[4]LIEN!#REF!</f>
        <v>#REF!</v>
      </c>
    </row>
    <row r="122" spans="1:65" ht="24" hidden="1" customHeight="1" x14ac:dyDescent="0.2">
      <c r="A122" s="886" t="s">
        <v>120</v>
      </c>
      <c r="B122" s="845" t="s">
        <v>124</v>
      </c>
      <c r="C122" s="887" t="s">
        <v>125</v>
      </c>
      <c r="D122" s="885" t="e">
        <f>[4]DAI!#REF!+[4]NAM!#REF!+[4]NHAN!#REF!+[4]LY!#REF!+[4]DUC!#REF!+[4]DONG!#REF!+[4]HPHU!#REF!+[4]BAC!#REF!+[4]THANH!#REF!+#REF!+[4]MY!#REF!+[4]HA!#REF!+[4]PHUC!#REF!+[4]LAM!#REF!+[4]XUAN!#REF!+[4]LIEN!#REF!</f>
        <v>#REF!</v>
      </c>
      <c r="E122" s="885" t="e">
        <f>[4]DAI!#REF!+[4]NAM!#REF!+[4]NHAN!#REF!+[4]LY!#REF!+[4]DUC!#REF!+[4]DONG!#REF!+[4]HPHU!#REF!+[4]BAC!#REF!+[4]THANH!#REF!+#REF!+[4]MY!#REF!+[4]HA!#REF!+[4]PHUC!#REF!+[4]LAM!#REF!+[4]XUAN!#REF!+[4]LIEN!#REF!</f>
        <v>#REF!</v>
      </c>
      <c r="F122" s="885" t="e">
        <f>[4]DAI!#REF!+[4]NAM!#REF!+[4]NHAN!#REF!+[4]LY!#REF!+[4]DUC!#REF!+[4]DONG!#REF!+[4]HPHU!#REF!+[4]BAC!#REF!+[4]THANH!#REF!+#REF!+[4]MY!#REF!+[4]HA!#REF!+[4]PHUC!#REF!+[4]LAM!#REF!+[4]XUAN!#REF!+[4]LIEN!#REF!</f>
        <v>#REF!</v>
      </c>
      <c r="G122" s="867">
        <f>[4]DAI!G120+[4]NAM!G120+[4]NHAN!G120+[4]LY!G120+[4]DUC!G120+[4]DONG!G120+[4]HPHU!G120+[4]BAC!G120+[4]THANH!G120+[4]MY!G120+[4]HA!G120+[4]PHUC!G120+[4]LAM!G120+[4]XUAN!G120+[4]LIEN!G120+[4]HUNG!G120+[4]CNAM!G120+[4]TAY!G120+[4]HOA!G120+[4]VAN!G120+[4]PDINH!G120+[4]SLOC!G120+[4]TRUNG!G120+[4]TAN!G120+[4]THUONG!G120+[4]HLAO!G120+[4]PNHA!G120+[4]VTRUNG!G120</f>
        <v>0</v>
      </c>
      <c r="H122" s="885" t="e">
        <f>[4]DAI!#REF!+[4]NAM!#REF!+[4]NHAN!#REF!+[4]LY!#REF!+[4]DUC!#REF!+[4]DONG!#REF!+[4]HPHU!#REF!+[4]BAC!#REF!+[4]THANH!#REF!+#REF!+[4]MY!#REF!+[4]HA!#REF!+[4]PHUC!#REF!+[4]LAM!#REF!+[4]XUAN!#REF!+[4]LIEN!#REF!</f>
        <v>#REF!</v>
      </c>
      <c r="I122" s="885" t="e">
        <f>[4]DAI!#REF!+[4]NAM!#REF!+[4]NHAN!#REF!+[4]LY!#REF!+[4]DUC!#REF!+[4]DONG!#REF!+[4]HPHU!#REF!+[4]BAC!#REF!+[4]THANH!#REF!+#REF!+[4]MY!#REF!+[4]HA!#REF!+[4]PHUC!#REF!+[4]LAM!#REF!+[4]XUAN!#REF!+[4]LIEN!#REF!</f>
        <v>#REF!</v>
      </c>
      <c r="J122" s="867">
        <f>[4]DAI!J120+[4]NAM!J120+[4]NHAN!J120+[4]LY!J120+[4]DUC!J120+[4]DONG!J120+[4]HPHU!J120+[4]BAC!J120+[4]THANH!J120+[4]MY!J120+[4]HA!J120+[4]PHUC!J120+[4]LAM!J120+[4]XUAN!J120+[4]LIEN!J120+[4]HUNG!J120+[4]CNAM!J120+[4]TAY!J120+[4]HOA!J120+[4]VAN!J120+[4]PDINH!J120+[4]SLOC!J120+[4]TRUNG!J120+[4]TAN!J120+[4]THUONG!J120+[4]HLAO!J120+[4]PNHA!J120+[4]VTRUNG!J120</f>
        <v>0</v>
      </c>
      <c r="K122" s="885" t="e">
        <f>[4]DAI!#REF!+[4]NAM!#REF!+[4]NHAN!#REF!+[4]LY!#REF!+[4]DUC!#REF!+[4]DONG!#REF!+[4]HPHU!#REF!+[4]BAC!#REF!+[4]THANH!#REF!+#REF!+[4]MY!#REF!+[4]HA!#REF!+[4]PHUC!#REF!+[4]LAM!#REF!+[4]XUAN!#REF!+[4]LIEN!#REF!</f>
        <v>#REF!</v>
      </c>
      <c r="L122" s="885" t="e">
        <f>[4]DAI!#REF!+[4]NAM!#REF!+[4]NHAN!#REF!+[4]LY!#REF!+[4]DUC!#REF!+[4]DONG!#REF!+[4]HPHU!#REF!+[4]BAC!#REF!+[4]THANH!#REF!+#REF!+[4]MY!#REF!+[4]HA!#REF!+[4]PHUC!#REF!+[4]LAM!#REF!+[4]XUAN!#REF!+[4]LIEN!#REF!</f>
        <v>#REF!</v>
      </c>
      <c r="M122" s="885" t="e">
        <f>[4]DAI!#REF!+[4]NAM!#REF!+[4]NHAN!#REF!+[4]LY!#REF!+[4]DUC!#REF!+[4]DONG!#REF!+[4]HPHU!#REF!+[4]BAC!#REF!+[4]THANH!#REF!+#REF!+[4]MY!#REF!+[4]HA!#REF!+[4]PHUC!#REF!+[4]LAM!#REF!+[4]XUAN!#REF!+[4]LIEN!#REF!</f>
        <v>#REF!</v>
      </c>
      <c r="N122" s="867">
        <f>[4]DAI!N120+[4]NAM!N120+[4]NHAN!N120+[4]LY!N120+[4]DUC!N120+[4]DONG!N120+[4]HPHU!N120+[4]BAC!N120+[4]THANH!N120+[4]MY!N120+[4]HA!N120+[4]PHUC!N120+[4]LAM!N120+[4]XUAN!N120+[4]LIEN!N120+[4]HUNG!N120+[4]CNAM!N120+[4]TAY!N120+[4]HOA!N120+[4]VAN!N120+[4]PDINH!N120+[4]SLOC!N120+[4]TRUNG!N120+[4]TAN!N120+[4]THUONG!N120+[4]HLAO!N120+[4]PNHA!N120+[4]VTRUNG!N120</f>
        <v>0</v>
      </c>
      <c r="O122" s="867">
        <f>[4]DAI!O120+[4]NAM!O120+[4]NHAN!O120+[4]LY!O120+[4]DUC!O120+[4]DONG!O120+[4]HPHU!O120+[4]BAC!O120+[4]THANH!O120+[4]MY!O120+[4]HA!O120+[4]PHUC!O120+[4]LAM!O120+[4]XUAN!O120+[4]LIEN!O120+[4]HUNG!O120+[4]CNAM!O120+[4]TAY!O120+[4]HOA!O120+[4]VAN!O120+[4]PDINH!O120+[4]SLOC!O120+[4]TRUNG!O120+[4]TAN!O120+[4]THUONG!O120+[4]HLAO!O120+[4]PNHA!O120+[4]VTRUNG!O120</f>
        <v>0</v>
      </c>
      <c r="P122" s="867" t="e">
        <f>[4]DAI!#REF!+[4]NAM!#REF!+[4]NHAN!#REF!+[4]LY!#REF!+[4]DUC!#REF!+[4]DONG!#REF!+[4]HPHU!#REF!+[4]BAC!#REF!+[4]THANH!#REF!+[4]MY!#REF!+[4]HA!#REF!+[4]PHUC!#REF!+[4]LAM!#REF!+[4]XUAN!#REF!+[4]LIEN!#REF!</f>
        <v>#REF!</v>
      </c>
      <c r="Q122" s="885" t="e">
        <f>[4]DAI!#REF!+[4]NAM!#REF!+[4]NHAN!#REF!+[4]LY!#REF!+[4]DUC!#REF!+[4]DONG!#REF!+[4]HPHU!#REF!+[4]BAC!#REF!+[4]THANH!#REF!+#REF!+[4]MY!#REF!+[4]HA!#REF!+[4]PHUC!#REF!+[4]LAM!#REF!+[4]XUAN!#REF!+[4]LIEN!#REF!</f>
        <v>#REF!</v>
      </c>
      <c r="R122" s="882" t="e">
        <f>[4]DAI!#REF!+[4]NAM!#REF!+[4]NHAN!#REF!+[4]LY!#REF!+[4]DUC!#REF!+[4]DONG!#REF!+[4]HPHU!#REF!+[4]BAC!#REF!+[4]THANH!#REF!+#REF!+[4]MY!#REF!+[4]HA!#REF!+[4]PHUC!#REF!+[4]LAM!#REF!+[4]XUAN!#REF!+[4]LIEN!#REF!</f>
        <v>#REF!</v>
      </c>
      <c r="S122" s="885" t="e">
        <f>[4]DAI!#REF!+[4]NAM!#REF!+[4]NHAN!#REF!+[4]LY!#REF!+[4]DUC!#REF!+[4]DONG!#REF!+[4]HPHU!#REF!+[4]BAC!#REF!+[4]THANH!#REF!+#REF!+[4]MY!#REF!+[4]HA!#REF!+[4]PHUC!#REF!+[4]LAM!#REF!+[4]XUAN!#REF!+[4]LIEN!#REF!</f>
        <v>#REF!</v>
      </c>
      <c r="T122" s="885" t="e">
        <f>[4]DAI!#REF!+[4]NAM!#REF!+[4]NHAN!#REF!+[4]LY!#REF!+[4]DUC!#REF!+[4]DONG!#REF!+[4]HPHU!#REF!+[4]BAC!#REF!+[4]THANH!#REF!+#REF!+[4]MY!#REF!+[4]HA!#REF!+[4]PHUC!#REF!+[4]LAM!#REF!+[4]XUAN!#REF!+[4]LIEN!#REF!</f>
        <v>#REF!</v>
      </c>
      <c r="U122" s="885" t="e">
        <f>[4]DAI!#REF!+[4]NAM!#REF!+[4]NHAN!#REF!+[4]LY!#REF!+[4]DUC!#REF!+[4]DONG!#REF!+[4]HPHU!#REF!+[4]BAC!#REF!+[4]THANH!#REF!+#REF!+[4]MY!#REF!+[4]HA!#REF!+[4]PHUC!#REF!+[4]LAM!#REF!+[4]XUAN!#REF!+[4]LIEN!#REF!</f>
        <v>#REF!</v>
      </c>
      <c r="V122" s="885" t="e">
        <f>[4]DAI!#REF!+[4]NAM!#REF!+[4]NHAN!#REF!+[4]LY!#REF!+[4]DUC!#REF!+[4]DONG!#REF!+[4]HPHU!#REF!+[4]BAC!#REF!+[4]THANH!#REF!+#REF!+[4]MY!#REF!+[4]HA!#REF!+[4]PHUC!#REF!+[4]LAM!#REF!+[4]XUAN!#REF!+[4]LIEN!#REF!</f>
        <v>#REF!</v>
      </c>
      <c r="W122" s="885" t="e">
        <f>[4]DAI!#REF!+[4]NAM!#REF!+[4]NHAN!#REF!+[4]LY!#REF!+[4]DUC!#REF!+[4]DONG!#REF!+[4]HPHU!#REF!+[4]BAC!#REF!+[4]THANH!#REF!+#REF!+[4]MY!#REF!+[4]HA!#REF!+[4]PHUC!#REF!+[4]LAM!#REF!+[4]XUAN!#REF!+[4]LIEN!#REF!</f>
        <v>#REF!</v>
      </c>
      <c r="X122" s="885" t="e">
        <f>[4]DAI!#REF!+[4]NAM!#REF!+[4]NHAN!#REF!+[4]LY!#REF!+[4]DUC!#REF!+[4]DONG!#REF!+[4]HPHU!#REF!+[4]BAC!#REF!+[4]THANH!#REF!+#REF!+[4]MY!#REF!+[4]HA!#REF!+[4]PHUC!#REF!+[4]LAM!#REF!+[4]XUAN!#REF!+[4]LIEN!#REF!</f>
        <v>#REF!</v>
      </c>
      <c r="Y122" s="885" t="e">
        <f>[4]DAI!#REF!+[4]NAM!#REF!+[4]NHAN!#REF!+[4]LY!#REF!+[4]DUC!#REF!+[4]DONG!#REF!+[4]HPHU!#REF!+[4]BAC!#REF!+[4]THANH!#REF!+#REF!+[4]MY!#REF!+[4]HA!#REF!+[4]PHUC!#REF!+[4]LAM!#REF!+[4]XUAN!#REF!+[4]LIEN!#REF!</f>
        <v>#REF!</v>
      </c>
      <c r="Z122" s="885" t="e">
        <f>[4]DAI!#REF!+[4]NAM!#REF!+[4]NHAN!#REF!+[4]LY!#REF!+[4]DUC!#REF!+[4]DONG!#REF!+[4]HPHU!#REF!+[4]BAC!#REF!+[4]THANH!#REF!+#REF!+[4]MY!#REF!+[4]HA!#REF!+[4]PHUC!#REF!+[4]LAM!#REF!+[4]XUAN!#REF!+[4]LIEN!#REF!</f>
        <v>#REF!</v>
      </c>
      <c r="AA122" s="885" t="e">
        <f>[4]DAI!#REF!+[4]NAM!#REF!+[4]NHAN!#REF!+[4]LY!#REF!+[4]DUC!#REF!+[4]DONG!#REF!+[4]HPHU!#REF!+[4]BAC!#REF!+[4]THANH!#REF!+#REF!+[4]MY!#REF!+[4]HA!#REF!+[4]PHUC!#REF!+[4]LAM!#REF!+[4]XUAN!#REF!+[4]LIEN!#REF!</f>
        <v>#REF!</v>
      </c>
      <c r="AB122" s="885" t="e">
        <f>[4]DAI!#REF!+[4]NAM!#REF!+[4]NHAN!#REF!+[4]LY!#REF!+[4]DUC!#REF!+[4]DONG!#REF!+[4]HPHU!#REF!+[4]BAC!#REF!+[4]THANH!#REF!+#REF!+[4]MY!#REF!+[4]HA!#REF!+[4]PHUC!#REF!+[4]LAM!#REF!+[4]XUAN!#REF!+[4]LIEN!#REF!</f>
        <v>#REF!</v>
      </c>
      <c r="AC122" s="885" t="e">
        <f>[4]DAI!#REF!+[4]NAM!#REF!+[4]NHAN!#REF!+[4]LY!#REF!+[4]DUC!#REF!+[4]DONG!#REF!+[4]HPHU!#REF!+[4]BAC!#REF!+[4]THANH!#REF!+#REF!+[4]MY!#REF!+[4]HA!#REF!+[4]PHUC!#REF!+[4]LAM!#REF!+[4]XUAN!#REF!+[4]LIEN!#REF!</f>
        <v>#REF!</v>
      </c>
      <c r="AD122" s="867" t="e">
        <f>[4]DAI!#REF!+[4]NAM!#REF!+[4]NHAN!#REF!+[4]LY!#REF!+[4]DUC!#REF!+[4]DONG!#REF!+[4]HPHU!#REF!+[4]BAC!#REF!+[4]THANH!#REF!+[4]MY!#REF!+[4]HA!#REF!+[4]PHUC!#REF!+[4]LAM!#REF!+[4]XUAN!#REF!+[4]LIEN!#REF!</f>
        <v>#REF!</v>
      </c>
      <c r="AE122" s="885" t="e">
        <f>[4]DAI!#REF!+[4]NAM!#REF!+[4]NHAN!#REF!+[4]LY!#REF!+[4]DUC!#REF!+[4]DONG!#REF!+[4]HPHU!#REF!+[4]BAC!#REF!+[4]THANH!#REF!+#REF!+[4]MY!#REF!+[4]HA!#REF!+[4]PHUC!#REF!+[4]LAM!#REF!+[4]XUAN!#REF!+[4]LIEN!#REF!</f>
        <v>#REF!</v>
      </c>
      <c r="AF122" s="885" t="e">
        <f>[4]DAI!#REF!+[4]NAM!#REF!+[4]NHAN!#REF!+[4]LY!#REF!+[4]DUC!#REF!+[4]DONG!#REF!+[4]HPHU!#REF!+[4]BAC!#REF!+[4]THANH!#REF!+#REF!+[4]MY!#REF!+[4]HA!#REF!+[4]PHUC!#REF!+[4]LAM!#REF!+[4]XUAN!#REF!+[4]LIEN!#REF!</f>
        <v>#REF!</v>
      </c>
      <c r="AG122" s="885" t="e">
        <f>[4]DAI!#REF!+[4]NAM!#REF!+[4]NHAN!#REF!+[4]LY!#REF!+[4]DUC!#REF!+[4]DONG!#REF!+[4]HPHU!#REF!+[4]BAC!#REF!+[4]THANH!#REF!+#REF!+[4]MY!#REF!+[4]HA!#REF!+[4]PHUC!#REF!+[4]LAM!#REF!+[4]XUAN!#REF!+[4]LIEN!#REF!</f>
        <v>#REF!</v>
      </c>
      <c r="AH122" s="885" t="e">
        <f>[4]DAI!#REF!+[4]NAM!#REF!+[4]NHAN!#REF!+[4]LY!#REF!+[4]DUC!#REF!+[4]DONG!#REF!+[4]HPHU!#REF!+[4]BAC!#REF!+[4]THANH!#REF!+#REF!+[4]MY!#REF!+[4]HA!#REF!+[4]PHUC!#REF!+[4]LAM!#REF!+[4]XUAN!#REF!+[4]LIEN!#REF!</f>
        <v>#REF!</v>
      </c>
      <c r="AI122" s="885" t="e">
        <f>[4]DAI!#REF!+[4]NAM!#REF!+[4]NHAN!#REF!+[4]LY!#REF!+[4]DUC!#REF!+[4]DONG!#REF!+[4]HPHU!#REF!+[4]BAC!#REF!+[4]THANH!#REF!+#REF!+[4]MY!#REF!+[4]HA!#REF!+[4]PHUC!#REF!+[4]LAM!#REF!+[4]XUAN!#REF!+[4]LIEN!#REF!</f>
        <v>#REF!</v>
      </c>
      <c r="AJ122" s="885" t="e">
        <f>[4]DAI!#REF!+[4]NAM!#REF!+[4]NHAN!#REF!+[4]LY!#REF!+[4]DUC!#REF!+[4]DONG!#REF!+[4]HPHU!#REF!+[4]BAC!#REF!+[4]THANH!#REF!+#REF!+[4]MY!#REF!+[4]HA!#REF!+[4]PHUC!#REF!+[4]LAM!#REF!+[4]XUAN!#REF!+[4]LIEN!#REF!</f>
        <v>#REF!</v>
      </c>
      <c r="AK122" s="867" t="e">
        <f>[4]DAI!#REF!+[4]NAM!#REF!+[4]NHAN!#REF!+[4]LY!#REF!+[4]DUC!#REF!+[4]DONG!#REF!+[4]HPHU!#REF!+[4]BAC!#REF!+[4]THANH!#REF!+[4]MY!#REF!+[4]HA!#REF!+[4]PHUC!#REF!+[4]LAM!#REF!+[4]XUAN!#REF!+[4]LIEN!#REF!</f>
        <v>#REF!</v>
      </c>
      <c r="AL122" s="885" t="e">
        <f>[4]DAI!#REF!+[4]NAM!#REF!+[4]NHAN!#REF!+[4]LY!#REF!+[4]DUC!#REF!+[4]DONG!#REF!+[4]HPHU!#REF!+[4]BAC!#REF!+[4]THANH!#REF!+#REF!+[4]MY!#REF!+[4]HA!#REF!+[4]PHUC!#REF!+[4]LAM!#REF!+[4]XUAN!#REF!+[4]LIEN!#REF!</f>
        <v>#REF!</v>
      </c>
      <c r="AM122" s="885" t="e">
        <f>[4]DAI!#REF!+[4]NAM!#REF!+[4]NHAN!#REF!+[4]LY!#REF!+[4]DUC!#REF!+[4]DONG!#REF!+[4]HPHU!#REF!+[4]BAC!#REF!+[4]THANH!#REF!+#REF!+[4]MY!#REF!+[4]HA!#REF!+[4]PHUC!#REF!+[4]LAM!#REF!+[4]XUAN!#REF!+[4]LIEN!#REF!</f>
        <v>#REF!</v>
      </c>
      <c r="AN122" s="867" t="e">
        <f>[4]DAI!#REF!+[4]NAM!#REF!+[4]NHAN!#REF!+[4]LY!#REF!+[4]DUC!#REF!+[4]DONG!#REF!+[4]HPHU!#REF!+[4]BAC!#REF!+[4]THANH!#REF!+[4]MY!#REF!+[4]HA!#REF!+[4]PHUC!#REF!+[4]LAM!#REF!+[4]XUAN!#REF!+[4]LIEN!#REF!</f>
        <v>#REF!</v>
      </c>
      <c r="AO122" s="885" t="e">
        <f>[4]DAI!#REF!+[4]NAM!#REF!+[4]NHAN!#REF!+[4]LY!#REF!+[4]DUC!#REF!+[4]DONG!#REF!+[4]HPHU!#REF!+[4]BAC!#REF!+[4]THANH!#REF!+#REF!+[4]MY!#REF!+[4]HA!#REF!+[4]PHUC!#REF!+[4]LAM!#REF!+[4]XUAN!#REF!+[4]LIEN!#REF!</f>
        <v>#REF!</v>
      </c>
      <c r="AP122" s="885" t="e">
        <f>[4]DAI!#REF!+[4]NAM!#REF!+[4]NHAN!#REF!+[4]LY!#REF!+[4]DUC!#REF!+[4]DONG!#REF!+[4]HPHU!#REF!+[4]BAC!#REF!+[4]THANH!#REF!+#REF!+[4]MY!#REF!+[4]HA!#REF!+[4]PHUC!#REF!+[4]LAM!#REF!+[4]XUAN!#REF!+[4]LIEN!#REF!</f>
        <v>#REF!</v>
      </c>
      <c r="AQ122" s="885" t="e">
        <f>[4]DAI!#REF!+[4]NAM!#REF!+[4]NHAN!#REF!+[4]LY!#REF!+[4]DUC!#REF!+[4]DONG!#REF!+[4]HPHU!#REF!+[4]BAC!#REF!+[4]THANH!#REF!+#REF!+[4]MY!#REF!+[4]HA!#REF!+[4]PHUC!#REF!+[4]LAM!#REF!+[4]XUAN!#REF!+[4]LIEN!#REF!</f>
        <v>#REF!</v>
      </c>
      <c r="AR122" s="867">
        <f>[4]DAI!AR120+[4]NAM!AR120+[4]NHAN!AR120+[4]LY!AR120+[4]DUC!AR120+[4]DONG!AR120+[4]HPHU!AR120+[4]BAC!AR120+[4]THANH!AR120+[4]MY!AR120+[4]HA!AR120+[4]PHUC!AR120+[4]LAM!AR120+[4]XUAN!AR120+[4]LIEN!AR120+[4]HUNG!AR120+[4]CNAM!AR120+[4]TAY!AR120+[4]HOA!AR120+[4]VAN!AR120+[4]PDINH!AR120+[4]SLOC!AR120+[4]TRUNG!AR120+[4]TAN!AR120+[4]THUONG!AR120+[4]HLAO!AR120+[4]PNHA!AR120+[4]VTRUNG!AR120</f>
        <v>0</v>
      </c>
      <c r="AS122" s="867" t="e">
        <f>[4]DAI!#REF!+[4]NAM!#REF!+[4]NHAN!#REF!+[4]LY!#REF!+[4]DUC!#REF!+[4]DONG!#REF!+[4]HPHU!#REF!+[4]BAC!#REF!+[4]THANH!#REF!+[4]MY!#REF!+[4]HA!#REF!+[4]PHUC!#REF!+[4]LAM!#REF!+[4]XUAN!#REF!+[4]LIEN!#REF!</f>
        <v>#REF!</v>
      </c>
      <c r="AT122" s="867"/>
      <c r="AU122" s="867" t="e">
        <f>[4]DAI!#REF!+[4]NAM!#REF!+[4]NHAN!#REF!+[4]LY!#REF!+[4]DUC!#REF!+[4]DONG!#REF!+[4]HPHU!#REF!+[4]BAC!#REF!+[4]THANH!#REF!+[4]MY!#REF!+[4]HA!#REF!+[4]PHUC!#REF!+[4]LAM!#REF!+[4]XUAN!#REF!+[4]LIEN!#REF!</f>
        <v>#REF!</v>
      </c>
      <c r="AV122" s="838">
        <f>[4]DAI!AV120+[4]NAM!AV120+[4]NHAN!AV120+[4]LY!AV120+[4]DUC!AV120+[4]DONG!AV120+[4]HPHU!AV120+[4]BAC!AV120+[4]THANH!AV120+[4]MY!AV120+[4]HA!AV120+[4]PHUC!AV120+[4]LAM!AV120+[4]XUAN!AV120+[4]LIEN!AV120+[4]HUNG!AV120+[4]CNAM!AV120+[4]TAY!AV120+[4]HOA!AV120+[4]VAN!AV120+[4]PDINH!AV120+[4]SLOC!AV120+[4]TRUNG!AV120+[4]TAN!AV120+[4]THUONG!AV120+[4]HLAO!AV120+[4]PNHA!AV120+[4]VTRUNG!AV120</f>
        <v>0</v>
      </c>
      <c r="AW122" s="885" t="e">
        <f>[4]DAI!#REF!+[4]NAM!#REF!+[4]NHAN!#REF!+[4]LY!#REF!+[4]DUC!#REF!+[4]DONG!#REF!+[4]HPHU!#REF!+[4]BAC!#REF!+[4]THANH!#REF!+#REF!+[4]MY!#REF!+[4]HA!#REF!+[4]PHUC!#REF!+[4]LAM!#REF!+[4]XUAN!#REF!+[4]LIEN!#REF!</f>
        <v>#REF!</v>
      </c>
      <c r="AX122" s="885" t="e">
        <f>[4]DAI!#REF!+[4]NAM!#REF!+[4]NHAN!#REF!+[4]LY!#REF!+[4]DUC!#REF!+[4]DONG!#REF!+[4]HPHU!#REF!+[4]BAC!#REF!+[4]THANH!#REF!+#REF!+[4]MY!#REF!+[4]HA!#REF!+[4]PHUC!#REF!+[4]LAM!#REF!+[4]XUAN!#REF!+[4]LIEN!#REF!</f>
        <v>#REF!</v>
      </c>
      <c r="AY122" s="885" t="e">
        <f>[4]DAI!#REF!+[4]NAM!#REF!+[4]NHAN!#REF!+[4]LY!#REF!+[4]DUC!#REF!+[4]DONG!#REF!+[4]HPHU!#REF!+[4]BAC!#REF!+[4]THANH!#REF!+#REF!+[4]MY!#REF!+[4]HA!#REF!+[4]PHUC!#REF!+[4]LAM!#REF!+[4]XUAN!#REF!+[4]LIEN!#REF!</f>
        <v>#REF!</v>
      </c>
      <c r="AZ122" s="867" t="e">
        <f>[4]DAI!#REF!+[4]NAM!#REF!+[4]NHAN!#REF!+[4]LY!#REF!+[4]DUC!#REF!+[4]DONG!#REF!+[4]HPHU!#REF!+[4]BAC!#REF!+[4]THANH!#REF!+[4]MY!#REF!+[4]HA!#REF!+[4]PHUC!#REF!+[4]LAM!#REF!+[4]XUAN!#REF!+[4]LIEN!#REF!</f>
        <v>#REF!</v>
      </c>
      <c r="BA122" s="885" t="e">
        <f>[4]DAI!#REF!+[4]NAM!#REF!+[4]NHAN!#REF!+[4]LY!#REF!+[4]DUC!#REF!+[4]DONG!#REF!+[4]HPHU!#REF!+[4]BAC!#REF!+[4]THANH!#REF!+#REF!+[4]MY!#REF!+[4]HA!#REF!+[4]PHUC!#REF!+[4]LAM!#REF!+[4]XUAN!#REF!+[4]LIEN!#REF!</f>
        <v>#REF!</v>
      </c>
      <c r="BB122" s="885" t="e">
        <f>[4]DAI!#REF!+[4]NAM!#REF!+[4]NHAN!#REF!+[4]LY!#REF!+[4]DUC!#REF!+[4]DONG!#REF!+[4]HPHU!#REF!+[4]BAC!#REF!+[4]THANH!#REF!+#REF!+[4]MY!#REF!+[4]HA!#REF!+[4]PHUC!#REF!+[4]LAM!#REF!+[4]XUAN!#REF!+[4]LIEN!#REF!</f>
        <v>#REF!</v>
      </c>
      <c r="BC122" s="885" t="e">
        <f>[4]DAI!#REF!+[4]NAM!#REF!+[4]NHAN!#REF!+[4]LY!#REF!+[4]DUC!#REF!+[4]DONG!#REF!+[4]HPHU!#REF!+[4]BAC!#REF!+[4]THANH!#REF!+#REF!+[4]MY!#REF!+[4]HA!#REF!+[4]PHUC!#REF!+[4]LAM!#REF!+[4]XUAN!#REF!+[4]LIEN!#REF!</f>
        <v>#REF!</v>
      </c>
      <c r="BD122" s="867" t="e">
        <f>[4]DAI!#REF!+[4]NAM!#REF!+[4]NHAN!#REF!+[4]LY!#REF!+[4]DUC!#REF!+[4]DONG!#REF!+[4]HPHU!#REF!+[4]BAC!#REF!+[4]THANH!#REF!+[4]MY!#REF!+[4]HA!#REF!+[4]PHUC!#REF!+[4]LAM!#REF!+[4]XUAN!#REF!+[4]LIEN!#REF!</f>
        <v>#REF!</v>
      </c>
      <c r="BE122" s="885" t="e">
        <f>[4]DAI!#REF!+[4]NAM!#REF!+[4]NHAN!#REF!+[4]LY!#REF!+[4]DUC!#REF!+[4]DONG!#REF!+[4]HPHU!#REF!+[4]BAC!#REF!+[4]THANH!#REF!+#REF!+[4]MY!#REF!+[4]HA!#REF!+[4]PHUC!#REF!+[4]LAM!#REF!+[4]XUAN!#REF!+[4]LIEN!#REF!</f>
        <v>#REF!</v>
      </c>
      <c r="BF122" s="885" t="e">
        <f>[4]DAI!#REF!+[4]NAM!#REF!+[4]NHAN!#REF!+[4]LY!#REF!+[4]DUC!#REF!+[4]DONG!#REF!+[4]HPHU!#REF!+[4]BAC!#REF!+[4]THANH!#REF!+#REF!+[4]MY!#REF!+[4]HA!#REF!+[4]PHUC!#REF!+[4]LAM!#REF!+[4]XUAN!#REF!+[4]LIEN!#REF!</f>
        <v>#REF!</v>
      </c>
      <c r="BG122" s="885" t="e">
        <f>[4]DAI!#REF!+[4]NAM!#REF!+[4]NHAN!#REF!+[4]LY!#REF!+[4]DUC!#REF!+[4]DONG!#REF!+[4]HPHU!#REF!+[4]BAC!#REF!+[4]THANH!#REF!+#REF!+[4]MY!#REF!+[4]HA!#REF!+[4]PHUC!#REF!+[4]LAM!#REF!+[4]XUAN!#REF!+[4]LIEN!#REF!</f>
        <v>#REF!</v>
      </c>
      <c r="BH122" s="885" t="e">
        <f>[4]DAI!#REF!+[4]NAM!#REF!+[4]NHAN!#REF!+[4]LY!#REF!+[4]DUC!#REF!+[4]DONG!#REF!+[4]HPHU!#REF!+[4]BAC!#REF!+[4]THANH!#REF!+#REF!+[4]MY!#REF!+[4]HA!#REF!+[4]PHUC!#REF!+[4]LAM!#REF!+[4]XUAN!#REF!+[4]LIEN!#REF!</f>
        <v>#REF!</v>
      </c>
      <c r="BI122" s="885" t="e">
        <f>[4]DAI!#REF!+[4]NAM!#REF!+[4]NHAN!#REF!+[4]LY!#REF!+[4]DUC!#REF!+[4]DONG!#REF!+[4]HPHU!#REF!+[4]BAC!#REF!+[4]THANH!#REF!+#REF!+[4]MY!#REF!+[4]HA!#REF!+[4]PHUC!#REF!+[4]LAM!#REF!+[4]XUAN!#REF!+[4]LIEN!#REF!</f>
        <v>#REF!</v>
      </c>
      <c r="BJ122" s="885" t="e">
        <f>[4]DAI!#REF!+[4]NAM!#REF!+[4]NHAN!#REF!+[4]LY!#REF!+[4]DUC!#REF!+[4]DONG!#REF!+[4]HPHU!#REF!+[4]BAC!#REF!+[4]THANH!#REF!+#REF!+[4]MY!#REF!+[4]HA!#REF!+[4]PHUC!#REF!+[4]LAM!#REF!+[4]XUAN!#REF!+[4]LIEN!#REF!</f>
        <v>#REF!</v>
      </c>
      <c r="BK122" s="885" t="e">
        <f>[4]DAI!#REF!+[4]NAM!#REF!+[4]NHAN!#REF!+[4]LY!#REF!+[4]DUC!#REF!+[4]DONG!#REF!+[4]HPHU!#REF!+[4]BAC!#REF!+[4]THANH!#REF!+#REF!+[4]MY!#REF!+[4]HA!#REF!+[4]PHUC!#REF!+[4]LAM!#REF!+[4]XUAN!#REF!+[4]LIEN!#REF!</f>
        <v>#REF!</v>
      </c>
      <c r="BL122" s="885" t="e">
        <f>[4]DAI!#REF!+[4]NAM!#REF!+[4]NHAN!#REF!+[4]LY!#REF!+[4]DUC!#REF!+[4]DONG!#REF!+[4]HPHU!#REF!+[4]BAC!#REF!+[4]THANH!#REF!+#REF!+[4]MY!#REF!+[4]HA!#REF!+[4]PHUC!#REF!+[4]LAM!#REF!+[4]XUAN!#REF!+[4]LIEN!#REF!</f>
        <v>#REF!</v>
      </c>
    </row>
    <row r="123" spans="1:65" s="827" customFormat="1" ht="24" hidden="1" customHeight="1" x14ac:dyDescent="0.2">
      <c r="A123" s="883" t="s">
        <v>230</v>
      </c>
      <c r="B123" s="847" t="s">
        <v>126</v>
      </c>
      <c r="C123" s="884" t="s">
        <v>127</v>
      </c>
      <c r="D123" s="885" t="e">
        <f>[4]DAI!#REF!+[4]NAM!#REF!+[4]NHAN!#REF!+[4]LY!#REF!+[4]DUC!#REF!+[4]DONG!#REF!+[4]HPHU!#REF!+[4]BAC!#REF!+[4]THANH!#REF!+#REF!+[4]MY!#REF!+[4]HA!#REF!+[4]PHUC!#REF!+[4]LAM!#REF!+[4]XUAN!#REF!+[4]LIEN!#REF!</f>
        <v>#REF!</v>
      </c>
      <c r="E123" s="885" t="e">
        <f>[4]DAI!#REF!+[4]NAM!#REF!+[4]NHAN!#REF!+[4]LY!#REF!+[4]DUC!#REF!+[4]DONG!#REF!+[4]HPHU!#REF!+[4]BAC!#REF!+[4]THANH!#REF!+#REF!+[4]MY!#REF!+[4]HA!#REF!+[4]PHUC!#REF!+[4]LAM!#REF!+[4]XUAN!#REF!+[4]LIEN!#REF!</f>
        <v>#REF!</v>
      </c>
      <c r="F123" s="885" t="e">
        <f>[4]DAI!#REF!+[4]NAM!#REF!+[4]NHAN!#REF!+[4]LY!#REF!+[4]DUC!#REF!+[4]DONG!#REF!+[4]HPHU!#REF!+[4]BAC!#REF!+[4]THANH!#REF!+#REF!+[4]MY!#REF!+[4]HA!#REF!+[4]PHUC!#REF!+[4]LAM!#REF!+[4]XUAN!#REF!+[4]LIEN!#REF!</f>
        <v>#REF!</v>
      </c>
      <c r="G123" s="867">
        <f>[4]DAI!G121+[4]NAM!G121+[4]NHAN!G121+[4]LY!G121+[4]DUC!G121+[4]DONG!G121+[4]HPHU!G121+[4]BAC!G121+[4]THANH!G121+[4]MY!G121+[4]HA!G121+[4]PHUC!G121+[4]LAM!G121+[4]XUAN!G121+[4]LIEN!G121+[4]HUNG!G121+[4]CNAM!G121+[4]TAY!G121+[4]HOA!G121+[4]VAN!G121+[4]PDINH!G121+[4]SLOC!G121+[4]TRUNG!G121+[4]TAN!G121+[4]THUONG!G121+[4]HLAO!G121+[4]PNHA!G121+[4]VTRUNG!G121</f>
        <v>0</v>
      </c>
      <c r="H123" s="885" t="e">
        <f>[4]DAI!#REF!+[4]NAM!#REF!+[4]NHAN!#REF!+[4]LY!#REF!+[4]DUC!#REF!+[4]DONG!#REF!+[4]HPHU!#REF!+[4]BAC!#REF!+[4]THANH!#REF!+#REF!+[4]MY!#REF!+[4]HA!#REF!+[4]PHUC!#REF!+[4]LAM!#REF!+[4]XUAN!#REF!+[4]LIEN!#REF!</f>
        <v>#REF!</v>
      </c>
      <c r="I123" s="885" t="e">
        <f>[4]DAI!#REF!+[4]NAM!#REF!+[4]NHAN!#REF!+[4]LY!#REF!+[4]DUC!#REF!+[4]DONG!#REF!+[4]HPHU!#REF!+[4]BAC!#REF!+[4]THANH!#REF!+#REF!+[4]MY!#REF!+[4]HA!#REF!+[4]PHUC!#REF!+[4]LAM!#REF!+[4]XUAN!#REF!+[4]LIEN!#REF!</f>
        <v>#REF!</v>
      </c>
      <c r="J123" s="867">
        <f>[4]DAI!J121+[4]NAM!J121+[4]NHAN!J121+[4]LY!J121+[4]DUC!J121+[4]DONG!J121+[4]HPHU!J121+[4]BAC!J121+[4]THANH!J121+[4]MY!J121+[4]HA!J121+[4]PHUC!J121+[4]LAM!J121+[4]XUAN!J121+[4]LIEN!J121+[4]HUNG!J121+[4]CNAM!J121+[4]TAY!J121+[4]HOA!J121+[4]VAN!J121+[4]PDINH!J121+[4]SLOC!J121+[4]TRUNG!J121+[4]TAN!J121+[4]THUONG!J121+[4]HLAO!J121+[4]PNHA!J121+[4]VTRUNG!J121</f>
        <v>0</v>
      </c>
      <c r="K123" s="885" t="e">
        <f>[4]DAI!#REF!+[4]NAM!#REF!+[4]NHAN!#REF!+[4]LY!#REF!+[4]DUC!#REF!+[4]DONG!#REF!+[4]HPHU!#REF!+[4]BAC!#REF!+[4]THANH!#REF!+#REF!+[4]MY!#REF!+[4]HA!#REF!+[4]PHUC!#REF!+[4]LAM!#REF!+[4]XUAN!#REF!+[4]LIEN!#REF!</f>
        <v>#REF!</v>
      </c>
      <c r="L123" s="885" t="e">
        <f>[4]DAI!#REF!+[4]NAM!#REF!+[4]NHAN!#REF!+[4]LY!#REF!+[4]DUC!#REF!+[4]DONG!#REF!+[4]HPHU!#REF!+[4]BAC!#REF!+[4]THANH!#REF!+#REF!+[4]MY!#REF!+[4]HA!#REF!+[4]PHUC!#REF!+[4]LAM!#REF!+[4]XUAN!#REF!+[4]LIEN!#REF!</f>
        <v>#REF!</v>
      </c>
      <c r="M123" s="885" t="e">
        <f>[4]DAI!#REF!+[4]NAM!#REF!+[4]NHAN!#REF!+[4]LY!#REF!+[4]DUC!#REF!+[4]DONG!#REF!+[4]HPHU!#REF!+[4]BAC!#REF!+[4]THANH!#REF!+#REF!+[4]MY!#REF!+[4]HA!#REF!+[4]PHUC!#REF!+[4]LAM!#REF!+[4]XUAN!#REF!+[4]LIEN!#REF!</f>
        <v>#REF!</v>
      </c>
      <c r="N123" s="867">
        <f>[4]DAI!N121+[4]NAM!N121+[4]NHAN!N121+[4]LY!N121+[4]DUC!N121+[4]DONG!N121+[4]HPHU!N121+[4]BAC!N121+[4]THANH!N121+[4]MY!N121+[4]HA!N121+[4]PHUC!N121+[4]LAM!N121+[4]XUAN!N121+[4]LIEN!N121+[4]HUNG!N121+[4]CNAM!N121+[4]TAY!N121+[4]HOA!N121+[4]VAN!N121+[4]PDINH!N121+[4]SLOC!N121+[4]TRUNG!N121+[4]TAN!N121+[4]THUONG!N121+[4]HLAO!N121+[4]PNHA!N121+[4]VTRUNG!N121</f>
        <v>0</v>
      </c>
      <c r="O123" s="867">
        <f>[4]DAI!O121+[4]NAM!O121+[4]NHAN!O121+[4]LY!O121+[4]DUC!O121+[4]DONG!O121+[4]HPHU!O121+[4]BAC!O121+[4]THANH!O121+[4]MY!O121+[4]HA!O121+[4]PHUC!O121+[4]LAM!O121+[4]XUAN!O121+[4]LIEN!O121+[4]HUNG!O121+[4]CNAM!O121+[4]TAY!O121+[4]HOA!O121+[4]VAN!O121+[4]PDINH!O121+[4]SLOC!O121+[4]TRUNG!O121+[4]TAN!O121+[4]THUONG!O121+[4]HLAO!O121+[4]PNHA!O121+[4]VTRUNG!O121</f>
        <v>0</v>
      </c>
      <c r="P123" s="867" t="e">
        <f>[4]DAI!#REF!+[4]NAM!#REF!+[4]NHAN!#REF!+[4]LY!#REF!+[4]DUC!#REF!+[4]DONG!#REF!+[4]HPHU!#REF!+[4]BAC!#REF!+[4]THANH!#REF!+[4]MY!#REF!+[4]HA!#REF!+[4]PHUC!#REF!+[4]LAM!#REF!+[4]XUAN!#REF!+[4]LIEN!#REF!</f>
        <v>#REF!</v>
      </c>
      <c r="Q123" s="885" t="e">
        <f>[4]DAI!#REF!+[4]NAM!#REF!+[4]NHAN!#REF!+[4]LY!#REF!+[4]DUC!#REF!+[4]DONG!#REF!+[4]HPHU!#REF!+[4]BAC!#REF!+[4]THANH!#REF!+#REF!+[4]MY!#REF!+[4]HA!#REF!+[4]PHUC!#REF!+[4]LAM!#REF!+[4]XUAN!#REF!+[4]LIEN!#REF!</f>
        <v>#REF!</v>
      </c>
      <c r="R123" s="882" t="e">
        <f>[4]DAI!#REF!+[4]NAM!#REF!+[4]NHAN!#REF!+[4]LY!#REF!+[4]DUC!#REF!+[4]DONG!#REF!+[4]HPHU!#REF!+[4]BAC!#REF!+[4]THANH!#REF!+#REF!+[4]MY!#REF!+[4]HA!#REF!+[4]PHUC!#REF!+[4]LAM!#REF!+[4]XUAN!#REF!+[4]LIEN!#REF!</f>
        <v>#REF!</v>
      </c>
      <c r="S123" s="885" t="e">
        <f>[4]DAI!#REF!+[4]NAM!#REF!+[4]NHAN!#REF!+[4]LY!#REF!+[4]DUC!#REF!+[4]DONG!#REF!+[4]HPHU!#REF!+[4]BAC!#REF!+[4]THANH!#REF!+#REF!+[4]MY!#REF!+[4]HA!#REF!+[4]PHUC!#REF!+[4]LAM!#REF!+[4]XUAN!#REF!+[4]LIEN!#REF!</f>
        <v>#REF!</v>
      </c>
      <c r="T123" s="885" t="e">
        <f>[4]DAI!#REF!+[4]NAM!#REF!+[4]NHAN!#REF!+[4]LY!#REF!+[4]DUC!#REF!+[4]DONG!#REF!+[4]HPHU!#REF!+[4]BAC!#REF!+[4]THANH!#REF!+#REF!+[4]MY!#REF!+[4]HA!#REF!+[4]PHUC!#REF!+[4]LAM!#REF!+[4]XUAN!#REF!+[4]LIEN!#REF!</f>
        <v>#REF!</v>
      </c>
      <c r="U123" s="885" t="e">
        <f>[4]DAI!#REF!+[4]NAM!#REF!+[4]NHAN!#REF!+[4]LY!#REF!+[4]DUC!#REF!+[4]DONG!#REF!+[4]HPHU!#REF!+[4]BAC!#REF!+[4]THANH!#REF!+#REF!+[4]MY!#REF!+[4]HA!#REF!+[4]PHUC!#REF!+[4]LAM!#REF!+[4]XUAN!#REF!+[4]LIEN!#REF!</f>
        <v>#REF!</v>
      </c>
      <c r="V123" s="885" t="e">
        <f>[4]DAI!#REF!+[4]NAM!#REF!+[4]NHAN!#REF!+[4]LY!#REF!+[4]DUC!#REF!+[4]DONG!#REF!+[4]HPHU!#REF!+[4]BAC!#REF!+[4]THANH!#REF!+#REF!+[4]MY!#REF!+[4]HA!#REF!+[4]PHUC!#REF!+[4]LAM!#REF!+[4]XUAN!#REF!+[4]LIEN!#REF!</f>
        <v>#REF!</v>
      </c>
      <c r="W123" s="885" t="e">
        <f>[4]DAI!#REF!+[4]NAM!#REF!+[4]NHAN!#REF!+[4]LY!#REF!+[4]DUC!#REF!+[4]DONG!#REF!+[4]HPHU!#REF!+[4]BAC!#REF!+[4]THANH!#REF!+#REF!+[4]MY!#REF!+[4]HA!#REF!+[4]PHUC!#REF!+[4]LAM!#REF!+[4]XUAN!#REF!+[4]LIEN!#REF!</f>
        <v>#REF!</v>
      </c>
      <c r="X123" s="885" t="e">
        <f>[4]DAI!#REF!+[4]NAM!#REF!+[4]NHAN!#REF!+[4]LY!#REF!+[4]DUC!#REF!+[4]DONG!#REF!+[4]HPHU!#REF!+[4]BAC!#REF!+[4]THANH!#REF!+#REF!+[4]MY!#REF!+[4]HA!#REF!+[4]PHUC!#REF!+[4]LAM!#REF!+[4]XUAN!#REF!+[4]LIEN!#REF!</f>
        <v>#REF!</v>
      </c>
      <c r="Y123" s="885" t="e">
        <f>[4]DAI!#REF!+[4]NAM!#REF!+[4]NHAN!#REF!+[4]LY!#REF!+[4]DUC!#REF!+[4]DONG!#REF!+[4]HPHU!#REF!+[4]BAC!#REF!+[4]THANH!#REF!+#REF!+[4]MY!#REF!+[4]HA!#REF!+[4]PHUC!#REF!+[4]LAM!#REF!+[4]XUAN!#REF!+[4]LIEN!#REF!</f>
        <v>#REF!</v>
      </c>
      <c r="Z123" s="885" t="e">
        <f>[4]DAI!#REF!+[4]NAM!#REF!+[4]NHAN!#REF!+[4]LY!#REF!+[4]DUC!#REF!+[4]DONG!#REF!+[4]HPHU!#REF!+[4]BAC!#REF!+[4]THANH!#REF!+#REF!+[4]MY!#REF!+[4]HA!#REF!+[4]PHUC!#REF!+[4]LAM!#REF!+[4]XUAN!#REF!+[4]LIEN!#REF!</f>
        <v>#REF!</v>
      </c>
      <c r="AA123" s="885" t="e">
        <f>[4]DAI!#REF!+[4]NAM!#REF!+[4]NHAN!#REF!+[4]LY!#REF!+[4]DUC!#REF!+[4]DONG!#REF!+[4]HPHU!#REF!+[4]BAC!#REF!+[4]THANH!#REF!+#REF!+[4]MY!#REF!+[4]HA!#REF!+[4]PHUC!#REF!+[4]LAM!#REF!+[4]XUAN!#REF!+[4]LIEN!#REF!</f>
        <v>#REF!</v>
      </c>
      <c r="AB123" s="885" t="e">
        <f>[4]DAI!#REF!+[4]NAM!#REF!+[4]NHAN!#REF!+[4]LY!#REF!+[4]DUC!#REF!+[4]DONG!#REF!+[4]HPHU!#REF!+[4]BAC!#REF!+[4]THANH!#REF!+#REF!+[4]MY!#REF!+[4]HA!#REF!+[4]PHUC!#REF!+[4]LAM!#REF!+[4]XUAN!#REF!+[4]LIEN!#REF!</f>
        <v>#REF!</v>
      </c>
      <c r="AC123" s="885" t="e">
        <f>[4]DAI!#REF!+[4]NAM!#REF!+[4]NHAN!#REF!+[4]LY!#REF!+[4]DUC!#REF!+[4]DONG!#REF!+[4]HPHU!#REF!+[4]BAC!#REF!+[4]THANH!#REF!+#REF!+[4]MY!#REF!+[4]HA!#REF!+[4]PHUC!#REF!+[4]LAM!#REF!+[4]XUAN!#REF!+[4]LIEN!#REF!</f>
        <v>#REF!</v>
      </c>
      <c r="AD123" s="867" t="e">
        <f>[4]DAI!#REF!+[4]NAM!#REF!+[4]NHAN!#REF!+[4]LY!#REF!+[4]DUC!#REF!+[4]DONG!#REF!+[4]HPHU!#REF!+[4]BAC!#REF!+[4]THANH!#REF!+[4]MY!#REF!+[4]HA!#REF!+[4]PHUC!#REF!+[4]LAM!#REF!+[4]XUAN!#REF!+[4]LIEN!#REF!</f>
        <v>#REF!</v>
      </c>
      <c r="AE123" s="885" t="e">
        <f>[4]DAI!#REF!+[4]NAM!#REF!+[4]NHAN!#REF!+[4]LY!#REF!+[4]DUC!#REF!+[4]DONG!#REF!+[4]HPHU!#REF!+[4]BAC!#REF!+[4]THANH!#REF!+#REF!+[4]MY!#REF!+[4]HA!#REF!+[4]PHUC!#REF!+[4]LAM!#REF!+[4]XUAN!#REF!+[4]LIEN!#REF!</f>
        <v>#REF!</v>
      </c>
      <c r="AF123" s="885" t="e">
        <f>[4]DAI!#REF!+[4]NAM!#REF!+[4]NHAN!#REF!+[4]LY!#REF!+[4]DUC!#REF!+[4]DONG!#REF!+[4]HPHU!#REF!+[4]BAC!#REF!+[4]THANH!#REF!+#REF!+[4]MY!#REF!+[4]HA!#REF!+[4]PHUC!#REF!+[4]LAM!#REF!+[4]XUAN!#REF!+[4]LIEN!#REF!</f>
        <v>#REF!</v>
      </c>
      <c r="AG123" s="885" t="e">
        <f>[4]DAI!#REF!+[4]NAM!#REF!+[4]NHAN!#REF!+[4]LY!#REF!+[4]DUC!#REF!+[4]DONG!#REF!+[4]HPHU!#REF!+[4]BAC!#REF!+[4]THANH!#REF!+#REF!+[4]MY!#REF!+[4]HA!#REF!+[4]PHUC!#REF!+[4]LAM!#REF!+[4]XUAN!#REF!+[4]LIEN!#REF!</f>
        <v>#REF!</v>
      </c>
      <c r="AH123" s="885" t="e">
        <f>[4]DAI!#REF!+[4]NAM!#REF!+[4]NHAN!#REF!+[4]LY!#REF!+[4]DUC!#REF!+[4]DONG!#REF!+[4]HPHU!#REF!+[4]BAC!#REF!+[4]THANH!#REF!+#REF!+[4]MY!#REF!+[4]HA!#REF!+[4]PHUC!#REF!+[4]LAM!#REF!+[4]XUAN!#REF!+[4]LIEN!#REF!</f>
        <v>#REF!</v>
      </c>
      <c r="AI123" s="885" t="e">
        <f>[4]DAI!#REF!+[4]NAM!#REF!+[4]NHAN!#REF!+[4]LY!#REF!+[4]DUC!#REF!+[4]DONG!#REF!+[4]HPHU!#REF!+[4]BAC!#REF!+[4]THANH!#REF!+#REF!+[4]MY!#REF!+[4]HA!#REF!+[4]PHUC!#REF!+[4]LAM!#REF!+[4]XUAN!#REF!+[4]LIEN!#REF!</f>
        <v>#REF!</v>
      </c>
      <c r="AJ123" s="885" t="e">
        <f>[4]DAI!#REF!+[4]NAM!#REF!+[4]NHAN!#REF!+[4]LY!#REF!+[4]DUC!#REF!+[4]DONG!#REF!+[4]HPHU!#REF!+[4]BAC!#REF!+[4]THANH!#REF!+#REF!+[4]MY!#REF!+[4]HA!#REF!+[4]PHUC!#REF!+[4]LAM!#REF!+[4]XUAN!#REF!+[4]LIEN!#REF!</f>
        <v>#REF!</v>
      </c>
      <c r="AK123" s="867" t="e">
        <f>[4]DAI!#REF!+[4]NAM!#REF!+[4]NHAN!#REF!+[4]LY!#REF!+[4]DUC!#REF!+[4]DONG!#REF!+[4]HPHU!#REF!+[4]BAC!#REF!+[4]THANH!#REF!+[4]MY!#REF!+[4]HA!#REF!+[4]PHUC!#REF!+[4]LAM!#REF!+[4]XUAN!#REF!+[4]LIEN!#REF!</f>
        <v>#REF!</v>
      </c>
      <c r="AL123" s="885" t="e">
        <f>[4]DAI!#REF!+[4]NAM!#REF!+[4]NHAN!#REF!+[4]LY!#REF!+[4]DUC!#REF!+[4]DONG!#REF!+[4]HPHU!#REF!+[4]BAC!#REF!+[4]THANH!#REF!+#REF!+[4]MY!#REF!+[4]HA!#REF!+[4]PHUC!#REF!+[4]LAM!#REF!+[4]XUAN!#REF!+[4]LIEN!#REF!</f>
        <v>#REF!</v>
      </c>
      <c r="AM123" s="885" t="e">
        <f>[4]DAI!#REF!+[4]NAM!#REF!+[4]NHAN!#REF!+[4]LY!#REF!+[4]DUC!#REF!+[4]DONG!#REF!+[4]HPHU!#REF!+[4]BAC!#REF!+[4]THANH!#REF!+#REF!+[4]MY!#REF!+[4]HA!#REF!+[4]PHUC!#REF!+[4]LAM!#REF!+[4]XUAN!#REF!+[4]LIEN!#REF!</f>
        <v>#REF!</v>
      </c>
      <c r="AN123" s="867" t="e">
        <f>[4]DAI!#REF!+[4]NAM!#REF!+[4]NHAN!#REF!+[4]LY!#REF!+[4]DUC!#REF!+[4]DONG!#REF!+[4]HPHU!#REF!+[4]BAC!#REF!+[4]THANH!#REF!+[4]MY!#REF!+[4]HA!#REF!+[4]PHUC!#REF!+[4]LAM!#REF!+[4]XUAN!#REF!+[4]LIEN!#REF!</f>
        <v>#REF!</v>
      </c>
      <c r="AO123" s="885" t="e">
        <f>[4]DAI!#REF!+[4]NAM!#REF!+[4]NHAN!#REF!+[4]LY!#REF!+[4]DUC!#REF!+[4]DONG!#REF!+[4]HPHU!#REF!+[4]BAC!#REF!+[4]THANH!#REF!+#REF!+[4]MY!#REF!+[4]HA!#REF!+[4]PHUC!#REF!+[4]LAM!#REF!+[4]XUAN!#REF!+[4]LIEN!#REF!</f>
        <v>#REF!</v>
      </c>
      <c r="AP123" s="885" t="e">
        <f>[4]DAI!#REF!+[4]NAM!#REF!+[4]NHAN!#REF!+[4]LY!#REF!+[4]DUC!#REF!+[4]DONG!#REF!+[4]HPHU!#REF!+[4]BAC!#REF!+[4]THANH!#REF!+#REF!+[4]MY!#REF!+[4]HA!#REF!+[4]PHUC!#REF!+[4]LAM!#REF!+[4]XUAN!#REF!+[4]LIEN!#REF!</f>
        <v>#REF!</v>
      </c>
      <c r="AQ123" s="885" t="e">
        <f>[4]DAI!#REF!+[4]NAM!#REF!+[4]NHAN!#REF!+[4]LY!#REF!+[4]DUC!#REF!+[4]DONG!#REF!+[4]HPHU!#REF!+[4]BAC!#REF!+[4]THANH!#REF!+#REF!+[4]MY!#REF!+[4]HA!#REF!+[4]PHUC!#REF!+[4]LAM!#REF!+[4]XUAN!#REF!+[4]LIEN!#REF!</f>
        <v>#REF!</v>
      </c>
      <c r="AR123" s="867">
        <f>[4]DAI!AR121+[4]NAM!AR121+[4]NHAN!AR121+[4]LY!AR121+[4]DUC!AR121+[4]DONG!AR121+[4]HPHU!AR121+[4]BAC!AR121+[4]THANH!AR121+[4]MY!AR121+[4]HA!AR121+[4]PHUC!AR121+[4]LAM!AR121+[4]XUAN!AR121+[4]LIEN!AR121+[4]HUNG!AR121+[4]CNAM!AR121+[4]TAY!AR121+[4]HOA!AR121+[4]VAN!AR121+[4]PDINH!AR121+[4]SLOC!AR121+[4]TRUNG!AR121+[4]TAN!AR121+[4]THUONG!AR121+[4]HLAO!AR121+[4]PNHA!AR121+[4]VTRUNG!AR121</f>
        <v>0</v>
      </c>
      <c r="AS123" s="867" t="e">
        <f>[4]DAI!#REF!+[4]NAM!#REF!+[4]NHAN!#REF!+[4]LY!#REF!+[4]DUC!#REF!+[4]DONG!#REF!+[4]HPHU!#REF!+[4]BAC!#REF!+[4]THANH!#REF!+[4]MY!#REF!+[4]HA!#REF!+[4]PHUC!#REF!+[4]LAM!#REF!+[4]XUAN!#REF!+[4]LIEN!#REF!</f>
        <v>#REF!</v>
      </c>
      <c r="AT123" s="867"/>
      <c r="AU123" s="867" t="e">
        <f>[4]DAI!#REF!+[4]NAM!#REF!+[4]NHAN!#REF!+[4]LY!#REF!+[4]DUC!#REF!+[4]DONG!#REF!+[4]HPHU!#REF!+[4]BAC!#REF!+[4]THANH!#REF!+[4]MY!#REF!+[4]HA!#REF!+[4]PHUC!#REF!+[4]LAM!#REF!+[4]XUAN!#REF!+[4]LIEN!#REF!</f>
        <v>#REF!</v>
      </c>
      <c r="AV123" s="838">
        <f>[4]DAI!AV121+[4]NAM!AV121+[4]NHAN!AV121+[4]LY!AV121+[4]DUC!AV121+[4]DONG!AV121+[4]HPHU!AV121+[4]BAC!AV121+[4]THANH!AV121+[4]MY!AV121+[4]HA!AV121+[4]PHUC!AV121+[4]LAM!AV121+[4]XUAN!AV121+[4]LIEN!AV121+[4]HUNG!AV121+[4]CNAM!AV121+[4]TAY!AV121+[4]HOA!AV121+[4]VAN!AV121+[4]PDINH!AV121+[4]SLOC!AV121+[4]TRUNG!AV121+[4]TAN!AV121+[4]THUONG!AV121+[4]HLAO!AV121+[4]PNHA!AV121+[4]VTRUNG!AV121</f>
        <v>0</v>
      </c>
      <c r="AW123" s="885" t="e">
        <f>[4]DAI!#REF!+[4]NAM!#REF!+[4]NHAN!#REF!+[4]LY!#REF!+[4]DUC!#REF!+[4]DONG!#REF!+[4]HPHU!#REF!+[4]BAC!#REF!+[4]THANH!#REF!+#REF!+[4]MY!#REF!+[4]HA!#REF!+[4]PHUC!#REF!+[4]LAM!#REF!+[4]XUAN!#REF!+[4]LIEN!#REF!</f>
        <v>#REF!</v>
      </c>
      <c r="AX123" s="885" t="e">
        <f>[4]DAI!#REF!+[4]NAM!#REF!+[4]NHAN!#REF!+[4]LY!#REF!+[4]DUC!#REF!+[4]DONG!#REF!+[4]HPHU!#REF!+[4]BAC!#REF!+[4]THANH!#REF!+#REF!+[4]MY!#REF!+[4]HA!#REF!+[4]PHUC!#REF!+[4]LAM!#REF!+[4]XUAN!#REF!+[4]LIEN!#REF!</f>
        <v>#REF!</v>
      </c>
      <c r="AY123" s="885" t="e">
        <f>[4]DAI!#REF!+[4]NAM!#REF!+[4]NHAN!#REF!+[4]LY!#REF!+[4]DUC!#REF!+[4]DONG!#REF!+[4]HPHU!#REF!+[4]BAC!#REF!+[4]THANH!#REF!+#REF!+[4]MY!#REF!+[4]HA!#REF!+[4]PHUC!#REF!+[4]LAM!#REF!+[4]XUAN!#REF!+[4]LIEN!#REF!</f>
        <v>#REF!</v>
      </c>
      <c r="AZ123" s="867" t="e">
        <f>[4]DAI!#REF!+[4]NAM!#REF!+[4]NHAN!#REF!+[4]LY!#REF!+[4]DUC!#REF!+[4]DONG!#REF!+[4]HPHU!#REF!+[4]BAC!#REF!+[4]THANH!#REF!+[4]MY!#REF!+[4]HA!#REF!+[4]PHUC!#REF!+[4]LAM!#REF!+[4]XUAN!#REF!+[4]LIEN!#REF!</f>
        <v>#REF!</v>
      </c>
      <c r="BA123" s="885" t="e">
        <f>[4]DAI!#REF!+[4]NAM!#REF!+[4]NHAN!#REF!+[4]LY!#REF!+[4]DUC!#REF!+[4]DONG!#REF!+[4]HPHU!#REF!+[4]BAC!#REF!+[4]THANH!#REF!+#REF!+[4]MY!#REF!+[4]HA!#REF!+[4]PHUC!#REF!+[4]LAM!#REF!+[4]XUAN!#REF!+[4]LIEN!#REF!</f>
        <v>#REF!</v>
      </c>
      <c r="BB123" s="885" t="e">
        <f>[4]DAI!#REF!+[4]NAM!#REF!+[4]NHAN!#REF!+[4]LY!#REF!+[4]DUC!#REF!+[4]DONG!#REF!+[4]HPHU!#REF!+[4]BAC!#REF!+[4]THANH!#REF!+#REF!+[4]MY!#REF!+[4]HA!#REF!+[4]PHUC!#REF!+[4]LAM!#REF!+[4]XUAN!#REF!+[4]LIEN!#REF!</f>
        <v>#REF!</v>
      </c>
      <c r="BC123" s="885" t="e">
        <f>[4]DAI!#REF!+[4]NAM!#REF!+[4]NHAN!#REF!+[4]LY!#REF!+[4]DUC!#REF!+[4]DONG!#REF!+[4]HPHU!#REF!+[4]BAC!#REF!+[4]THANH!#REF!+#REF!+[4]MY!#REF!+[4]HA!#REF!+[4]PHUC!#REF!+[4]LAM!#REF!+[4]XUAN!#REF!+[4]LIEN!#REF!</f>
        <v>#REF!</v>
      </c>
      <c r="BD123" s="867" t="e">
        <f>[4]DAI!#REF!+[4]NAM!#REF!+[4]NHAN!#REF!+[4]LY!#REF!+[4]DUC!#REF!+[4]DONG!#REF!+[4]HPHU!#REF!+[4]BAC!#REF!+[4]THANH!#REF!+[4]MY!#REF!+[4]HA!#REF!+[4]PHUC!#REF!+[4]LAM!#REF!+[4]XUAN!#REF!+[4]LIEN!#REF!</f>
        <v>#REF!</v>
      </c>
      <c r="BE123" s="885" t="e">
        <f>[4]DAI!#REF!+[4]NAM!#REF!+[4]NHAN!#REF!+[4]LY!#REF!+[4]DUC!#REF!+[4]DONG!#REF!+[4]HPHU!#REF!+[4]BAC!#REF!+[4]THANH!#REF!+#REF!+[4]MY!#REF!+[4]HA!#REF!+[4]PHUC!#REF!+[4]LAM!#REF!+[4]XUAN!#REF!+[4]LIEN!#REF!</f>
        <v>#REF!</v>
      </c>
      <c r="BF123" s="885" t="e">
        <f>[4]DAI!#REF!+[4]NAM!#REF!+[4]NHAN!#REF!+[4]LY!#REF!+[4]DUC!#REF!+[4]DONG!#REF!+[4]HPHU!#REF!+[4]BAC!#REF!+[4]THANH!#REF!+#REF!+[4]MY!#REF!+[4]HA!#REF!+[4]PHUC!#REF!+[4]LAM!#REF!+[4]XUAN!#REF!+[4]LIEN!#REF!</f>
        <v>#REF!</v>
      </c>
      <c r="BG123" s="885" t="e">
        <f>[4]DAI!#REF!+[4]NAM!#REF!+[4]NHAN!#REF!+[4]LY!#REF!+[4]DUC!#REF!+[4]DONG!#REF!+[4]HPHU!#REF!+[4]BAC!#REF!+[4]THANH!#REF!+#REF!+[4]MY!#REF!+[4]HA!#REF!+[4]PHUC!#REF!+[4]LAM!#REF!+[4]XUAN!#REF!+[4]LIEN!#REF!</f>
        <v>#REF!</v>
      </c>
      <c r="BH123" s="885" t="e">
        <f>[4]DAI!#REF!+[4]NAM!#REF!+[4]NHAN!#REF!+[4]LY!#REF!+[4]DUC!#REF!+[4]DONG!#REF!+[4]HPHU!#REF!+[4]BAC!#REF!+[4]THANH!#REF!+#REF!+[4]MY!#REF!+[4]HA!#REF!+[4]PHUC!#REF!+[4]LAM!#REF!+[4]XUAN!#REF!+[4]LIEN!#REF!</f>
        <v>#REF!</v>
      </c>
      <c r="BI123" s="885" t="e">
        <f>[4]DAI!#REF!+[4]NAM!#REF!+[4]NHAN!#REF!+[4]LY!#REF!+[4]DUC!#REF!+[4]DONG!#REF!+[4]HPHU!#REF!+[4]BAC!#REF!+[4]THANH!#REF!+#REF!+[4]MY!#REF!+[4]HA!#REF!+[4]PHUC!#REF!+[4]LAM!#REF!+[4]XUAN!#REF!+[4]LIEN!#REF!</f>
        <v>#REF!</v>
      </c>
      <c r="BJ123" s="885" t="e">
        <f>[4]DAI!#REF!+[4]NAM!#REF!+[4]NHAN!#REF!+[4]LY!#REF!+[4]DUC!#REF!+[4]DONG!#REF!+[4]HPHU!#REF!+[4]BAC!#REF!+[4]THANH!#REF!+#REF!+[4]MY!#REF!+[4]HA!#REF!+[4]PHUC!#REF!+[4]LAM!#REF!+[4]XUAN!#REF!+[4]LIEN!#REF!</f>
        <v>#REF!</v>
      </c>
      <c r="BK123" s="885" t="e">
        <f>[4]DAI!#REF!+[4]NAM!#REF!+[4]NHAN!#REF!+[4]LY!#REF!+[4]DUC!#REF!+[4]DONG!#REF!+[4]HPHU!#REF!+[4]BAC!#REF!+[4]THANH!#REF!+#REF!+[4]MY!#REF!+[4]HA!#REF!+[4]PHUC!#REF!+[4]LAM!#REF!+[4]XUAN!#REF!+[4]LIEN!#REF!</f>
        <v>#REF!</v>
      </c>
      <c r="BL123" s="885" t="e">
        <f>[4]DAI!#REF!+[4]NAM!#REF!+[4]NHAN!#REF!+[4]LY!#REF!+[4]DUC!#REF!+[4]DONG!#REF!+[4]HPHU!#REF!+[4]BAC!#REF!+[4]THANH!#REF!+#REF!+[4]MY!#REF!+[4]HA!#REF!+[4]PHUC!#REF!+[4]LAM!#REF!+[4]XUAN!#REF!+[4]LIEN!#REF!</f>
        <v>#REF!</v>
      </c>
      <c r="BM123" s="826"/>
    </row>
    <row r="124" spans="1:65" ht="24" hidden="1" customHeight="1" x14ac:dyDescent="0.2">
      <c r="A124" s="886" t="s">
        <v>2494</v>
      </c>
      <c r="B124" s="886" t="s">
        <v>2495</v>
      </c>
      <c r="C124" s="887" t="s">
        <v>2496</v>
      </c>
      <c r="D124" s="885" t="e">
        <f>[4]DAI!#REF!+[4]NAM!#REF!+[4]NHAN!#REF!+[4]LY!#REF!+[4]DUC!#REF!+[4]DONG!#REF!+[4]HPHU!#REF!+[4]BAC!#REF!+[4]THANH!#REF!+#REF!+[4]MY!#REF!+[4]HA!#REF!+[4]PHUC!#REF!+[4]LAM!#REF!+[4]XUAN!#REF!+[4]LIEN!#REF!</f>
        <v>#REF!</v>
      </c>
      <c r="E124" s="885" t="e">
        <f>[4]DAI!#REF!+[4]NAM!#REF!+[4]NHAN!#REF!+[4]LY!#REF!+[4]DUC!#REF!+[4]DONG!#REF!+[4]HPHU!#REF!+[4]BAC!#REF!+[4]THANH!#REF!+#REF!+[4]MY!#REF!+[4]HA!#REF!+[4]PHUC!#REF!+[4]LAM!#REF!+[4]XUAN!#REF!+[4]LIEN!#REF!</f>
        <v>#REF!</v>
      </c>
      <c r="F124" s="885" t="e">
        <f>[4]DAI!#REF!+[4]NAM!#REF!+[4]NHAN!#REF!+[4]LY!#REF!+[4]DUC!#REF!+[4]DONG!#REF!+[4]HPHU!#REF!+[4]BAC!#REF!+[4]THANH!#REF!+#REF!+[4]MY!#REF!+[4]HA!#REF!+[4]PHUC!#REF!+[4]LAM!#REF!+[4]XUAN!#REF!+[4]LIEN!#REF!</f>
        <v>#REF!</v>
      </c>
      <c r="G124" s="867">
        <f>[4]DAI!G122+[4]NAM!G122+[4]NHAN!G122+[4]LY!G122+[4]DUC!G122+[4]DONG!G122+[4]HPHU!G122+[4]BAC!G122+[4]THANH!G122+[4]MY!G122+[4]HA!G122+[4]PHUC!G122+[4]LAM!G122+[4]XUAN!G122+[4]LIEN!G122+[4]HUNG!G122+[4]CNAM!G122+[4]TAY!G122+[4]HOA!G122+[4]VAN!G122+[4]PDINH!G122+[4]SLOC!G122+[4]TRUNG!G122+[4]TAN!G122+[4]THUONG!G122+[4]HLAO!G122+[4]PNHA!G122+[4]VTRUNG!G122</f>
        <v>0</v>
      </c>
      <c r="H124" s="885" t="e">
        <f>[4]DAI!#REF!+[4]NAM!#REF!+[4]NHAN!#REF!+[4]LY!#REF!+[4]DUC!#REF!+[4]DONG!#REF!+[4]HPHU!#REF!+[4]BAC!#REF!+[4]THANH!#REF!+#REF!+[4]MY!#REF!+[4]HA!#REF!+[4]PHUC!#REF!+[4]LAM!#REF!+[4]XUAN!#REF!+[4]LIEN!#REF!</f>
        <v>#REF!</v>
      </c>
      <c r="I124" s="885" t="e">
        <f>[4]DAI!#REF!+[4]NAM!#REF!+[4]NHAN!#REF!+[4]LY!#REF!+[4]DUC!#REF!+[4]DONG!#REF!+[4]HPHU!#REF!+[4]BAC!#REF!+[4]THANH!#REF!+#REF!+[4]MY!#REF!+[4]HA!#REF!+[4]PHUC!#REF!+[4]LAM!#REF!+[4]XUAN!#REF!+[4]LIEN!#REF!</f>
        <v>#REF!</v>
      </c>
      <c r="J124" s="867">
        <f>[4]DAI!J122+[4]NAM!J122+[4]NHAN!J122+[4]LY!J122+[4]DUC!J122+[4]DONG!J122+[4]HPHU!J122+[4]BAC!J122+[4]THANH!J122+[4]MY!J122+[4]HA!J122+[4]PHUC!J122+[4]LAM!J122+[4]XUAN!J122+[4]LIEN!J122+[4]HUNG!J122+[4]CNAM!J122+[4]TAY!J122+[4]HOA!J122+[4]VAN!J122+[4]PDINH!J122+[4]SLOC!J122+[4]TRUNG!J122+[4]TAN!J122+[4]THUONG!J122+[4]HLAO!J122+[4]PNHA!J122+[4]VTRUNG!J122</f>
        <v>0</v>
      </c>
      <c r="K124" s="885" t="e">
        <f>[4]DAI!#REF!+[4]NAM!#REF!+[4]NHAN!#REF!+[4]LY!#REF!+[4]DUC!#REF!+[4]DONG!#REF!+[4]HPHU!#REF!+[4]BAC!#REF!+[4]THANH!#REF!+#REF!+[4]MY!#REF!+[4]HA!#REF!+[4]PHUC!#REF!+[4]LAM!#REF!+[4]XUAN!#REF!+[4]LIEN!#REF!</f>
        <v>#REF!</v>
      </c>
      <c r="L124" s="885" t="e">
        <f>[4]DAI!#REF!+[4]NAM!#REF!+[4]NHAN!#REF!+[4]LY!#REF!+[4]DUC!#REF!+[4]DONG!#REF!+[4]HPHU!#REF!+[4]BAC!#REF!+[4]THANH!#REF!+#REF!+[4]MY!#REF!+[4]HA!#REF!+[4]PHUC!#REF!+[4]LAM!#REF!+[4]XUAN!#REF!+[4]LIEN!#REF!</f>
        <v>#REF!</v>
      </c>
      <c r="M124" s="885" t="e">
        <f>[4]DAI!#REF!+[4]NAM!#REF!+[4]NHAN!#REF!+[4]LY!#REF!+[4]DUC!#REF!+[4]DONG!#REF!+[4]HPHU!#REF!+[4]BAC!#REF!+[4]THANH!#REF!+#REF!+[4]MY!#REF!+[4]HA!#REF!+[4]PHUC!#REF!+[4]LAM!#REF!+[4]XUAN!#REF!+[4]LIEN!#REF!</f>
        <v>#REF!</v>
      </c>
      <c r="N124" s="867">
        <f>[4]DAI!N122+[4]NAM!N122+[4]NHAN!N122+[4]LY!N122+[4]DUC!N122+[4]DONG!N122+[4]HPHU!N122+[4]BAC!N122+[4]THANH!N122+[4]MY!N122+[4]HA!N122+[4]PHUC!N122+[4]LAM!N122+[4]XUAN!N122+[4]LIEN!N122+[4]HUNG!N122+[4]CNAM!N122+[4]TAY!N122+[4]HOA!N122+[4]VAN!N122+[4]PDINH!N122+[4]SLOC!N122+[4]TRUNG!N122+[4]TAN!N122+[4]THUONG!N122+[4]HLAO!N122+[4]PNHA!N122+[4]VTRUNG!N122</f>
        <v>0</v>
      </c>
      <c r="O124" s="867">
        <f>[4]DAI!O122+[4]NAM!O122+[4]NHAN!O122+[4]LY!O122+[4]DUC!O122+[4]DONG!O122+[4]HPHU!O122+[4]BAC!O122+[4]THANH!O122+[4]MY!O122+[4]HA!O122+[4]PHUC!O122+[4]LAM!O122+[4]XUAN!O122+[4]LIEN!O122+[4]HUNG!O122+[4]CNAM!O122+[4]TAY!O122+[4]HOA!O122+[4]VAN!O122+[4]PDINH!O122+[4]SLOC!O122+[4]TRUNG!O122+[4]TAN!O122+[4]THUONG!O122+[4]HLAO!O122+[4]PNHA!O122+[4]VTRUNG!O122</f>
        <v>0</v>
      </c>
      <c r="P124" s="867" t="e">
        <f>[4]DAI!#REF!+[4]NAM!#REF!+[4]NHAN!#REF!+[4]LY!#REF!+[4]DUC!#REF!+[4]DONG!#REF!+[4]HPHU!#REF!+[4]BAC!#REF!+[4]THANH!#REF!+[4]MY!#REF!+[4]HA!#REF!+[4]PHUC!#REF!+[4]LAM!#REF!+[4]XUAN!#REF!+[4]LIEN!#REF!</f>
        <v>#REF!</v>
      </c>
      <c r="Q124" s="885" t="e">
        <f>[4]DAI!#REF!+[4]NAM!#REF!+[4]NHAN!#REF!+[4]LY!#REF!+[4]DUC!#REF!+[4]DONG!#REF!+[4]HPHU!#REF!+[4]BAC!#REF!+[4]THANH!#REF!+#REF!+[4]MY!#REF!+[4]HA!#REF!+[4]PHUC!#REF!+[4]LAM!#REF!+[4]XUAN!#REF!+[4]LIEN!#REF!</f>
        <v>#REF!</v>
      </c>
      <c r="R124" s="882" t="e">
        <f>[4]DAI!#REF!+[4]NAM!#REF!+[4]NHAN!#REF!+[4]LY!#REF!+[4]DUC!#REF!+[4]DONG!#REF!+[4]HPHU!#REF!+[4]BAC!#REF!+[4]THANH!#REF!+#REF!+[4]MY!#REF!+[4]HA!#REF!+[4]PHUC!#REF!+[4]LAM!#REF!+[4]XUAN!#REF!+[4]LIEN!#REF!</f>
        <v>#REF!</v>
      </c>
      <c r="S124" s="885" t="e">
        <f>[4]DAI!#REF!+[4]NAM!#REF!+[4]NHAN!#REF!+[4]LY!#REF!+[4]DUC!#REF!+[4]DONG!#REF!+[4]HPHU!#REF!+[4]BAC!#REF!+[4]THANH!#REF!+#REF!+[4]MY!#REF!+[4]HA!#REF!+[4]PHUC!#REF!+[4]LAM!#REF!+[4]XUAN!#REF!+[4]LIEN!#REF!</f>
        <v>#REF!</v>
      </c>
      <c r="T124" s="885" t="e">
        <f>[4]DAI!#REF!+[4]NAM!#REF!+[4]NHAN!#REF!+[4]LY!#REF!+[4]DUC!#REF!+[4]DONG!#REF!+[4]HPHU!#REF!+[4]BAC!#REF!+[4]THANH!#REF!+#REF!+[4]MY!#REF!+[4]HA!#REF!+[4]PHUC!#REF!+[4]LAM!#REF!+[4]XUAN!#REF!+[4]LIEN!#REF!</f>
        <v>#REF!</v>
      </c>
      <c r="U124" s="885" t="e">
        <f>[4]DAI!#REF!+[4]NAM!#REF!+[4]NHAN!#REF!+[4]LY!#REF!+[4]DUC!#REF!+[4]DONG!#REF!+[4]HPHU!#REF!+[4]BAC!#REF!+[4]THANH!#REF!+#REF!+[4]MY!#REF!+[4]HA!#REF!+[4]PHUC!#REF!+[4]LAM!#REF!+[4]XUAN!#REF!+[4]LIEN!#REF!</f>
        <v>#REF!</v>
      </c>
      <c r="V124" s="885" t="e">
        <f>[4]DAI!#REF!+[4]NAM!#REF!+[4]NHAN!#REF!+[4]LY!#REF!+[4]DUC!#REF!+[4]DONG!#REF!+[4]HPHU!#REF!+[4]BAC!#REF!+[4]THANH!#REF!+#REF!+[4]MY!#REF!+[4]HA!#REF!+[4]PHUC!#REF!+[4]LAM!#REF!+[4]XUAN!#REF!+[4]LIEN!#REF!</f>
        <v>#REF!</v>
      </c>
      <c r="W124" s="885" t="e">
        <f>[4]DAI!#REF!+[4]NAM!#REF!+[4]NHAN!#REF!+[4]LY!#REF!+[4]DUC!#REF!+[4]DONG!#REF!+[4]HPHU!#REF!+[4]BAC!#REF!+[4]THANH!#REF!+#REF!+[4]MY!#REF!+[4]HA!#REF!+[4]PHUC!#REF!+[4]LAM!#REF!+[4]XUAN!#REF!+[4]LIEN!#REF!</f>
        <v>#REF!</v>
      </c>
      <c r="X124" s="885" t="e">
        <f>[4]DAI!#REF!+[4]NAM!#REF!+[4]NHAN!#REF!+[4]LY!#REF!+[4]DUC!#REF!+[4]DONG!#REF!+[4]HPHU!#REF!+[4]BAC!#REF!+[4]THANH!#REF!+#REF!+[4]MY!#REF!+[4]HA!#REF!+[4]PHUC!#REF!+[4]LAM!#REF!+[4]XUAN!#REF!+[4]LIEN!#REF!</f>
        <v>#REF!</v>
      </c>
      <c r="Y124" s="885" t="e">
        <f>[4]DAI!#REF!+[4]NAM!#REF!+[4]NHAN!#REF!+[4]LY!#REF!+[4]DUC!#REF!+[4]DONG!#REF!+[4]HPHU!#REF!+[4]BAC!#REF!+[4]THANH!#REF!+#REF!+[4]MY!#REF!+[4]HA!#REF!+[4]PHUC!#REF!+[4]LAM!#REF!+[4]XUAN!#REF!+[4]LIEN!#REF!</f>
        <v>#REF!</v>
      </c>
      <c r="Z124" s="885" t="e">
        <f>[4]DAI!#REF!+[4]NAM!#REF!+[4]NHAN!#REF!+[4]LY!#REF!+[4]DUC!#REF!+[4]DONG!#REF!+[4]HPHU!#REF!+[4]BAC!#REF!+[4]THANH!#REF!+#REF!+[4]MY!#REF!+[4]HA!#REF!+[4]PHUC!#REF!+[4]LAM!#REF!+[4]XUAN!#REF!+[4]LIEN!#REF!</f>
        <v>#REF!</v>
      </c>
      <c r="AA124" s="885" t="e">
        <f>[4]DAI!#REF!+[4]NAM!#REF!+[4]NHAN!#REF!+[4]LY!#REF!+[4]DUC!#REF!+[4]DONG!#REF!+[4]HPHU!#REF!+[4]BAC!#REF!+[4]THANH!#REF!+#REF!+[4]MY!#REF!+[4]HA!#REF!+[4]PHUC!#REF!+[4]LAM!#REF!+[4]XUAN!#REF!+[4]LIEN!#REF!</f>
        <v>#REF!</v>
      </c>
      <c r="AB124" s="885" t="e">
        <f>[4]DAI!#REF!+[4]NAM!#REF!+[4]NHAN!#REF!+[4]LY!#REF!+[4]DUC!#REF!+[4]DONG!#REF!+[4]HPHU!#REF!+[4]BAC!#REF!+[4]THANH!#REF!+#REF!+[4]MY!#REF!+[4]HA!#REF!+[4]PHUC!#REF!+[4]LAM!#REF!+[4]XUAN!#REF!+[4]LIEN!#REF!</f>
        <v>#REF!</v>
      </c>
      <c r="AC124" s="885" t="e">
        <f>[4]DAI!#REF!+[4]NAM!#REF!+[4]NHAN!#REF!+[4]LY!#REF!+[4]DUC!#REF!+[4]DONG!#REF!+[4]HPHU!#REF!+[4]BAC!#REF!+[4]THANH!#REF!+#REF!+[4]MY!#REF!+[4]HA!#REF!+[4]PHUC!#REF!+[4]LAM!#REF!+[4]XUAN!#REF!+[4]LIEN!#REF!</f>
        <v>#REF!</v>
      </c>
      <c r="AD124" s="867" t="e">
        <f>[4]DAI!#REF!+[4]NAM!#REF!+[4]NHAN!#REF!+[4]LY!#REF!+[4]DUC!#REF!+[4]DONG!#REF!+[4]HPHU!#REF!+[4]BAC!#REF!+[4]THANH!#REF!+[4]MY!#REF!+[4]HA!#REF!+[4]PHUC!#REF!+[4]LAM!#REF!+[4]XUAN!#REF!+[4]LIEN!#REF!</f>
        <v>#REF!</v>
      </c>
      <c r="AE124" s="885" t="e">
        <f>[4]DAI!#REF!+[4]NAM!#REF!+[4]NHAN!#REF!+[4]LY!#REF!+[4]DUC!#REF!+[4]DONG!#REF!+[4]HPHU!#REF!+[4]BAC!#REF!+[4]THANH!#REF!+#REF!+[4]MY!#REF!+[4]HA!#REF!+[4]PHUC!#REF!+[4]LAM!#REF!+[4]XUAN!#REF!+[4]LIEN!#REF!</f>
        <v>#REF!</v>
      </c>
      <c r="AF124" s="885" t="e">
        <f>[4]DAI!#REF!+[4]NAM!#REF!+[4]NHAN!#REF!+[4]LY!#REF!+[4]DUC!#REF!+[4]DONG!#REF!+[4]HPHU!#REF!+[4]BAC!#REF!+[4]THANH!#REF!+#REF!+[4]MY!#REF!+[4]HA!#REF!+[4]PHUC!#REF!+[4]LAM!#REF!+[4]XUAN!#REF!+[4]LIEN!#REF!</f>
        <v>#REF!</v>
      </c>
      <c r="AG124" s="885" t="e">
        <f>[4]DAI!#REF!+[4]NAM!#REF!+[4]NHAN!#REF!+[4]LY!#REF!+[4]DUC!#REF!+[4]DONG!#REF!+[4]HPHU!#REF!+[4]BAC!#REF!+[4]THANH!#REF!+#REF!+[4]MY!#REF!+[4]HA!#REF!+[4]PHUC!#REF!+[4]LAM!#REF!+[4]XUAN!#REF!+[4]LIEN!#REF!</f>
        <v>#REF!</v>
      </c>
      <c r="AH124" s="885" t="e">
        <f>[4]DAI!#REF!+[4]NAM!#REF!+[4]NHAN!#REF!+[4]LY!#REF!+[4]DUC!#REF!+[4]DONG!#REF!+[4]HPHU!#REF!+[4]BAC!#REF!+[4]THANH!#REF!+#REF!+[4]MY!#REF!+[4]HA!#REF!+[4]PHUC!#REF!+[4]LAM!#REF!+[4]XUAN!#REF!+[4]LIEN!#REF!</f>
        <v>#REF!</v>
      </c>
      <c r="AI124" s="885" t="e">
        <f>[4]DAI!#REF!+[4]NAM!#REF!+[4]NHAN!#REF!+[4]LY!#REF!+[4]DUC!#REF!+[4]DONG!#REF!+[4]HPHU!#REF!+[4]BAC!#REF!+[4]THANH!#REF!+#REF!+[4]MY!#REF!+[4]HA!#REF!+[4]PHUC!#REF!+[4]LAM!#REF!+[4]XUAN!#REF!+[4]LIEN!#REF!</f>
        <v>#REF!</v>
      </c>
      <c r="AJ124" s="885" t="e">
        <f>[4]DAI!#REF!+[4]NAM!#REF!+[4]NHAN!#REF!+[4]LY!#REF!+[4]DUC!#REF!+[4]DONG!#REF!+[4]HPHU!#REF!+[4]BAC!#REF!+[4]THANH!#REF!+#REF!+[4]MY!#REF!+[4]HA!#REF!+[4]PHUC!#REF!+[4]LAM!#REF!+[4]XUAN!#REF!+[4]LIEN!#REF!</f>
        <v>#REF!</v>
      </c>
      <c r="AK124" s="867" t="e">
        <f>[4]DAI!#REF!+[4]NAM!#REF!+[4]NHAN!#REF!+[4]LY!#REF!+[4]DUC!#REF!+[4]DONG!#REF!+[4]HPHU!#REF!+[4]BAC!#REF!+[4]THANH!#REF!+[4]MY!#REF!+[4]HA!#REF!+[4]PHUC!#REF!+[4]LAM!#REF!+[4]XUAN!#REF!+[4]LIEN!#REF!</f>
        <v>#REF!</v>
      </c>
      <c r="AL124" s="885" t="e">
        <f>[4]DAI!#REF!+[4]NAM!#REF!+[4]NHAN!#REF!+[4]LY!#REF!+[4]DUC!#REF!+[4]DONG!#REF!+[4]HPHU!#REF!+[4]BAC!#REF!+[4]THANH!#REF!+#REF!+[4]MY!#REF!+[4]HA!#REF!+[4]PHUC!#REF!+[4]LAM!#REF!+[4]XUAN!#REF!+[4]LIEN!#REF!</f>
        <v>#REF!</v>
      </c>
      <c r="AM124" s="885" t="e">
        <f>[4]DAI!#REF!+[4]NAM!#REF!+[4]NHAN!#REF!+[4]LY!#REF!+[4]DUC!#REF!+[4]DONG!#REF!+[4]HPHU!#REF!+[4]BAC!#REF!+[4]THANH!#REF!+#REF!+[4]MY!#REF!+[4]HA!#REF!+[4]PHUC!#REF!+[4]LAM!#REF!+[4]XUAN!#REF!+[4]LIEN!#REF!</f>
        <v>#REF!</v>
      </c>
      <c r="AN124" s="867" t="e">
        <f>[4]DAI!#REF!+[4]NAM!#REF!+[4]NHAN!#REF!+[4]LY!#REF!+[4]DUC!#REF!+[4]DONG!#REF!+[4]HPHU!#REF!+[4]BAC!#REF!+[4]THANH!#REF!+[4]MY!#REF!+[4]HA!#REF!+[4]PHUC!#REF!+[4]LAM!#REF!+[4]XUAN!#REF!+[4]LIEN!#REF!</f>
        <v>#REF!</v>
      </c>
      <c r="AO124" s="885" t="e">
        <f>[4]DAI!#REF!+[4]NAM!#REF!+[4]NHAN!#REF!+[4]LY!#REF!+[4]DUC!#REF!+[4]DONG!#REF!+[4]HPHU!#REF!+[4]BAC!#REF!+[4]THANH!#REF!+#REF!+[4]MY!#REF!+[4]HA!#REF!+[4]PHUC!#REF!+[4]LAM!#REF!+[4]XUAN!#REF!+[4]LIEN!#REF!</f>
        <v>#REF!</v>
      </c>
      <c r="AP124" s="885" t="e">
        <f>[4]DAI!#REF!+[4]NAM!#REF!+[4]NHAN!#REF!+[4]LY!#REF!+[4]DUC!#REF!+[4]DONG!#REF!+[4]HPHU!#REF!+[4]BAC!#REF!+[4]THANH!#REF!+#REF!+[4]MY!#REF!+[4]HA!#REF!+[4]PHUC!#REF!+[4]LAM!#REF!+[4]XUAN!#REF!+[4]LIEN!#REF!</f>
        <v>#REF!</v>
      </c>
      <c r="AQ124" s="885" t="e">
        <f>[4]DAI!#REF!+[4]NAM!#REF!+[4]NHAN!#REF!+[4]LY!#REF!+[4]DUC!#REF!+[4]DONG!#REF!+[4]HPHU!#REF!+[4]BAC!#REF!+[4]THANH!#REF!+#REF!+[4]MY!#REF!+[4]HA!#REF!+[4]PHUC!#REF!+[4]LAM!#REF!+[4]XUAN!#REF!+[4]LIEN!#REF!</f>
        <v>#REF!</v>
      </c>
      <c r="AR124" s="867">
        <f>[4]DAI!AR122+[4]NAM!AR122+[4]NHAN!AR122+[4]LY!AR122+[4]DUC!AR122+[4]DONG!AR122+[4]HPHU!AR122+[4]BAC!AR122+[4]THANH!AR122+[4]MY!AR122+[4]HA!AR122+[4]PHUC!AR122+[4]LAM!AR122+[4]XUAN!AR122+[4]LIEN!AR122+[4]HUNG!AR122+[4]CNAM!AR122+[4]TAY!AR122+[4]HOA!AR122+[4]VAN!AR122+[4]PDINH!AR122+[4]SLOC!AR122+[4]TRUNG!AR122+[4]TAN!AR122+[4]THUONG!AR122+[4]HLAO!AR122+[4]PNHA!AR122+[4]VTRUNG!AR122</f>
        <v>0</v>
      </c>
      <c r="AS124" s="867" t="e">
        <f>[4]DAI!#REF!+[4]NAM!#REF!+[4]NHAN!#REF!+[4]LY!#REF!+[4]DUC!#REF!+[4]DONG!#REF!+[4]HPHU!#REF!+[4]BAC!#REF!+[4]THANH!#REF!+[4]MY!#REF!+[4]HA!#REF!+[4]PHUC!#REF!+[4]LAM!#REF!+[4]XUAN!#REF!+[4]LIEN!#REF!</f>
        <v>#REF!</v>
      </c>
      <c r="AT124" s="867"/>
      <c r="AU124" s="867" t="e">
        <f>[4]DAI!#REF!+[4]NAM!#REF!+[4]NHAN!#REF!+[4]LY!#REF!+[4]DUC!#REF!+[4]DONG!#REF!+[4]HPHU!#REF!+[4]BAC!#REF!+[4]THANH!#REF!+[4]MY!#REF!+[4]HA!#REF!+[4]PHUC!#REF!+[4]LAM!#REF!+[4]XUAN!#REF!+[4]LIEN!#REF!</f>
        <v>#REF!</v>
      </c>
      <c r="AV124" s="838">
        <f>[4]DAI!AV122+[4]NAM!AV122+[4]NHAN!AV122+[4]LY!AV122+[4]DUC!AV122+[4]DONG!AV122+[4]HPHU!AV122+[4]BAC!AV122+[4]THANH!AV122+[4]MY!AV122+[4]HA!AV122+[4]PHUC!AV122+[4]LAM!AV122+[4]XUAN!AV122+[4]LIEN!AV122+[4]HUNG!AV122+[4]CNAM!AV122+[4]TAY!AV122+[4]HOA!AV122+[4]VAN!AV122+[4]PDINH!AV122+[4]SLOC!AV122+[4]TRUNG!AV122+[4]TAN!AV122+[4]THUONG!AV122+[4]HLAO!AV122+[4]PNHA!AV122+[4]VTRUNG!AV122</f>
        <v>0</v>
      </c>
      <c r="AW124" s="885" t="e">
        <f>[4]DAI!#REF!+[4]NAM!#REF!+[4]NHAN!#REF!+[4]LY!#REF!+[4]DUC!#REF!+[4]DONG!#REF!+[4]HPHU!#REF!+[4]BAC!#REF!+[4]THANH!#REF!+#REF!+[4]MY!#REF!+[4]HA!#REF!+[4]PHUC!#REF!+[4]LAM!#REF!+[4]XUAN!#REF!+[4]LIEN!#REF!</f>
        <v>#REF!</v>
      </c>
      <c r="AX124" s="885" t="e">
        <f>[4]DAI!#REF!+[4]NAM!#REF!+[4]NHAN!#REF!+[4]LY!#REF!+[4]DUC!#REF!+[4]DONG!#REF!+[4]HPHU!#REF!+[4]BAC!#REF!+[4]THANH!#REF!+#REF!+[4]MY!#REF!+[4]HA!#REF!+[4]PHUC!#REF!+[4]LAM!#REF!+[4]XUAN!#REF!+[4]LIEN!#REF!</f>
        <v>#REF!</v>
      </c>
      <c r="AY124" s="885" t="e">
        <f>[4]DAI!#REF!+[4]NAM!#REF!+[4]NHAN!#REF!+[4]LY!#REF!+[4]DUC!#REF!+[4]DONG!#REF!+[4]HPHU!#REF!+[4]BAC!#REF!+[4]THANH!#REF!+#REF!+[4]MY!#REF!+[4]HA!#REF!+[4]PHUC!#REF!+[4]LAM!#REF!+[4]XUAN!#REF!+[4]LIEN!#REF!</f>
        <v>#REF!</v>
      </c>
      <c r="AZ124" s="867" t="e">
        <f>[4]DAI!#REF!+[4]NAM!#REF!+[4]NHAN!#REF!+[4]LY!#REF!+[4]DUC!#REF!+[4]DONG!#REF!+[4]HPHU!#REF!+[4]BAC!#REF!+[4]THANH!#REF!+[4]MY!#REF!+[4]HA!#REF!+[4]PHUC!#REF!+[4]LAM!#REF!+[4]XUAN!#REF!+[4]LIEN!#REF!</f>
        <v>#REF!</v>
      </c>
      <c r="BA124" s="885" t="e">
        <f>[4]DAI!#REF!+[4]NAM!#REF!+[4]NHAN!#REF!+[4]LY!#REF!+[4]DUC!#REF!+[4]DONG!#REF!+[4]HPHU!#REF!+[4]BAC!#REF!+[4]THANH!#REF!+#REF!+[4]MY!#REF!+[4]HA!#REF!+[4]PHUC!#REF!+[4]LAM!#REF!+[4]XUAN!#REF!+[4]LIEN!#REF!</f>
        <v>#REF!</v>
      </c>
      <c r="BB124" s="885" t="e">
        <f>[4]DAI!#REF!+[4]NAM!#REF!+[4]NHAN!#REF!+[4]LY!#REF!+[4]DUC!#REF!+[4]DONG!#REF!+[4]HPHU!#REF!+[4]BAC!#REF!+[4]THANH!#REF!+#REF!+[4]MY!#REF!+[4]HA!#REF!+[4]PHUC!#REF!+[4]LAM!#REF!+[4]XUAN!#REF!+[4]LIEN!#REF!</f>
        <v>#REF!</v>
      </c>
      <c r="BC124" s="885" t="e">
        <f>[4]DAI!#REF!+[4]NAM!#REF!+[4]NHAN!#REF!+[4]LY!#REF!+[4]DUC!#REF!+[4]DONG!#REF!+[4]HPHU!#REF!+[4]BAC!#REF!+[4]THANH!#REF!+#REF!+[4]MY!#REF!+[4]HA!#REF!+[4]PHUC!#REF!+[4]LAM!#REF!+[4]XUAN!#REF!+[4]LIEN!#REF!</f>
        <v>#REF!</v>
      </c>
      <c r="BD124" s="867" t="e">
        <f>[4]DAI!#REF!+[4]NAM!#REF!+[4]NHAN!#REF!+[4]LY!#REF!+[4]DUC!#REF!+[4]DONG!#REF!+[4]HPHU!#REF!+[4]BAC!#REF!+[4]THANH!#REF!+[4]MY!#REF!+[4]HA!#REF!+[4]PHUC!#REF!+[4]LAM!#REF!+[4]XUAN!#REF!+[4]LIEN!#REF!</f>
        <v>#REF!</v>
      </c>
      <c r="BE124" s="885" t="e">
        <f>[4]DAI!#REF!+[4]NAM!#REF!+[4]NHAN!#REF!+[4]LY!#REF!+[4]DUC!#REF!+[4]DONG!#REF!+[4]HPHU!#REF!+[4]BAC!#REF!+[4]THANH!#REF!+#REF!+[4]MY!#REF!+[4]HA!#REF!+[4]PHUC!#REF!+[4]LAM!#REF!+[4]XUAN!#REF!+[4]LIEN!#REF!</f>
        <v>#REF!</v>
      </c>
      <c r="BF124" s="885" t="e">
        <f>[4]DAI!#REF!+[4]NAM!#REF!+[4]NHAN!#REF!+[4]LY!#REF!+[4]DUC!#REF!+[4]DONG!#REF!+[4]HPHU!#REF!+[4]BAC!#REF!+[4]THANH!#REF!+#REF!+[4]MY!#REF!+[4]HA!#REF!+[4]PHUC!#REF!+[4]LAM!#REF!+[4]XUAN!#REF!+[4]LIEN!#REF!</f>
        <v>#REF!</v>
      </c>
      <c r="BG124" s="885" t="e">
        <f>[4]DAI!#REF!+[4]NAM!#REF!+[4]NHAN!#REF!+[4]LY!#REF!+[4]DUC!#REF!+[4]DONG!#REF!+[4]HPHU!#REF!+[4]BAC!#REF!+[4]THANH!#REF!+#REF!+[4]MY!#REF!+[4]HA!#REF!+[4]PHUC!#REF!+[4]LAM!#REF!+[4]XUAN!#REF!+[4]LIEN!#REF!</f>
        <v>#REF!</v>
      </c>
      <c r="BH124" s="885" t="e">
        <f>[4]DAI!#REF!+[4]NAM!#REF!+[4]NHAN!#REF!+[4]LY!#REF!+[4]DUC!#REF!+[4]DONG!#REF!+[4]HPHU!#REF!+[4]BAC!#REF!+[4]THANH!#REF!+#REF!+[4]MY!#REF!+[4]HA!#REF!+[4]PHUC!#REF!+[4]LAM!#REF!+[4]XUAN!#REF!+[4]LIEN!#REF!</f>
        <v>#REF!</v>
      </c>
      <c r="BI124" s="885" t="e">
        <f>[4]DAI!#REF!+[4]NAM!#REF!+[4]NHAN!#REF!+[4]LY!#REF!+[4]DUC!#REF!+[4]DONG!#REF!+[4]HPHU!#REF!+[4]BAC!#REF!+[4]THANH!#REF!+#REF!+[4]MY!#REF!+[4]HA!#REF!+[4]PHUC!#REF!+[4]LAM!#REF!+[4]XUAN!#REF!+[4]LIEN!#REF!</f>
        <v>#REF!</v>
      </c>
      <c r="BJ124" s="885" t="e">
        <f>[4]DAI!#REF!+[4]NAM!#REF!+[4]NHAN!#REF!+[4]LY!#REF!+[4]DUC!#REF!+[4]DONG!#REF!+[4]HPHU!#REF!+[4]BAC!#REF!+[4]THANH!#REF!+#REF!+[4]MY!#REF!+[4]HA!#REF!+[4]PHUC!#REF!+[4]LAM!#REF!+[4]XUAN!#REF!+[4]LIEN!#REF!</f>
        <v>#REF!</v>
      </c>
      <c r="BK124" s="885" t="e">
        <f>[4]DAI!#REF!+[4]NAM!#REF!+[4]NHAN!#REF!+[4]LY!#REF!+[4]DUC!#REF!+[4]DONG!#REF!+[4]HPHU!#REF!+[4]BAC!#REF!+[4]THANH!#REF!+#REF!+[4]MY!#REF!+[4]HA!#REF!+[4]PHUC!#REF!+[4]LAM!#REF!+[4]XUAN!#REF!+[4]LIEN!#REF!</f>
        <v>#REF!</v>
      </c>
      <c r="BL124" s="885" t="e">
        <f>[4]DAI!#REF!+[4]NAM!#REF!+[4]NHAN!#REF!+[4]LY!#REF!+[4]DUC!#REF!+[4]DONG!#REF!+[4]HPHU!#REF!+[4]BAC!#REF!+[4]THANH!#REF!+#REF!+[4]MY!#REF!+[4]HA!#REF!+[4]PHUC!#REF!+[4]LAM!#REF!+[4]XUAN!#REF!+[4]LIEN!#REF!</f>
        <v>#REF!</v>
      </c>
    </row>
    <row r="125" spans="1:65" ht="24" hidden="1" customHeight="1" x14ac:dyDescent="0.2">
      <c r="A125" s="886" t="s">
        <v>2497</v>
      </c>
      <c r="B125" s="886" t="s">
        <v>2498</v>
      </c>
      <c r="C125" s="887" t="s">
        <v>2499</v>
      </c>
      <c r="D125" s="885" t="e">
        <f>[4]DAI!#REF!+[4]NAM!#REF!+[4]NHAN!#REF!+[4]LY!#REF!+[4]DUC!#REF!+[4]DONG!#REF!+[4]HPHU!#REF!+[4]BAC!#REF!+[4]THANH!#REF!+#REF!+[4]MY!#REF!+[4]HA!#REF!+[4]PHUC!#REF!+[4]LAM!#REF!+[4]XUAN!#REF!+[4]LIEN!#REF!</f>
        <v>#REF!</v>
      </c>
      <c r="E125" s="885" t="e">
        <f>[4]DAI!#REF!+[4]NAM!#REF!+[4]NHAN!#REF!+[4]LY!#REF!+[4]DUC!#REF!+[4]DONG!#REF!+[4]HPHU!#REF!+[4]BAC!#REF!+[4]THANH!#REF!+#REF!+[4]MY!#REF!+[4]HA!#REF!+[4]PHUC!#REF!+[4]LAM!#REF!+[4]XUAN!#REF!+[4]LIEN!#REF!</f>
        <v>#REF!</v>
      </c>
      <c r="F125" s="885" t="e">
        <f>[4]DAI!#REF!+[4]NAM!#REF!+[4]NHAN!#REF!+[4]LY!#REF!+[4]DUC!#REF!+[4]DONG!#REF!+[4]HPHU!#REF!+[4]BAC!#REF!+[4]THANH!#REF!+#REF!+[4]MY!#REF!+[4]HA!#REF!+[4]PHUC!#REF!+[4]LAM!#REF!+[4]XUAN!#REF!+[4]LIEN!#REF!</f>
        <v>#REF!</v>
      </c>
      <c r="G125" s="867">
        <f>[4]DAI!G123+[4]NAM!G123+[4]NHAN!G123+[4]LY!G123+[4]DUC!G123+[4]DONG!G123+[4]HPHU!G123+[4]BAC!G123+[4]THANH!G123+[4]MY!G123+[4]HA!G123+[4]PHUC!G123+[4]LAM!G123+[4]XUAN!G123+[4]LIEN!G123+[4]HUNG!G123+[4]CNAM!G123+[4]TAY!G123+[4]HOA!G123+[4]VAN!G123+[4]PDINH!G123+[4]SLOC!G123+[4]TRUNG!G123+[4]TAN!G123+[4]THUONG!G123+[4]HLAO!G123+[4]PNHA!G123+[4]VTRUNG!G123</f>
        <v>0</v>
      </c>
      <c r="H125" s="885" t="e">
        <f>[4]DAI!#REF!+[4]NAM!#REF!+[4]NHAN!#REF!+[4]LY!#REF!+[4]DUC!#REF!+[4]DONG!#REF!+[4]HPHU!#REF!+[4]BAC!#REF!+[4]THANH!#REF!+#REF!+[4]MY!#REF!+[4]HA!#REF!+[4]PHUC!#REF!+[4]LAM!#REF!+[4]XUAN!#REF!+[4]LIEN!#REF!</f>
        <v>#REF!</v>
      </c>
      <c r="I125" s="885" t="e">
        <f>[4]DAI!#REF!+[4]NAM!#REF!+[4]NHAN!#REF!+[4]LY!#REF!+[4]DUC!#REF!+[4]DONG!#REF!+[4]HPHU!#REF!+[4]BAC!#REF!+[4]THANH!#REF!+#REF!+[4]MY!#REF!+[4]HA!#REF!+[4]PHUC!#REF!+[4]LAM!#REF!+[4]XUAN!#REF!+[4]LIEN!#REF!</f>
        <v>#REF!</v>
      </c>
      <c r="J125" s="867">
        <f>[4]DAI!J123+[4]NAM!J123+[4]NHAN!J123+[4]LY!J123+[4]DUC!J123+[4]DONG!J123+[4]HPHU!J123+[4]BAC!J123+[4]THANH!J123+[4]MY!J123+[4]HA!J123+[4]PHUC!J123+[4]LAM!J123+[4]XUAN!J123+[4]LIEN!J123+[4]HUNG!J123+[4]CNAM!J123+[4]TAY!J123+[4]HOA!J123+[4]VAN!J123+[4]PDINH!J123+[4]SLOC!J123+[4]TRUNG!J123+[4]TAN!J123+[4]THUONG!J123+[4]HLAO!J123+[4]PNHA!J123+[4]VTRUNG!J123</f>
        <v>0</v>
      </c>
      <c r="K125" s="885" t="e">
        <f>[4]DAI!#REF!+[4]NAM!#REF!+[4]NHAN!#REF!+[4]LY!#REF!+[4]DUC!#REF!+[4]DONG!#REF!+[4]HPHU!#REF!+[4]BAC!#REF!+[4]THANH!#REF!+#REF!+[4]MY!#REF!+[4]HA!#REF!+[4]PHUC!#REF!+[4]LAM!#REF!+[4]XUAN!#REF!+[4]LIEN!#REF!</f>
        <v>#REF!</v>
      </c>
      <c r="L125" s="885" t="e">
        <f>[4]DAI!#REF!+[4]NAM!#REF!+[4]NHAN!#REF!+[4]LY!#REF!+[4]DUC!#REF!+[4]DONG!#REF!+[4]HPHU!#REF!+[4]BAC!#REF!+[4]THANH!#REF!+#REF!+[4]MY!#REF!+[4]HA!#REF!+[4]PHUC!#REF!+[4]LAM!#REF!+[4]XUAN!#REF!+[4]LIEN!#REF!</f>
        <v>#REF!</v>
      </c>
      <c r="M125" s="885" t="e">
        <f>[4]DAI!#REF!+[4]NAM!#REF!+[4]NHAN!#REF!+[4]LY!#REF!+[4]DUC!#REF!+[4]DONG!#REF!+[4]HPHU!#REF!+[4]BAC!#REF!+[4]THANH!#REF!+#REF!+[4]MY!#REF!+[4]HA!#REF!+[4]PHUC!#REF!+[4]LAM!#REF!+[4]XUAN!#REF!+[4]LIEN!#REF!</f>
        <v>#REF!</v>
      </c>
      <c r="N125" s="867">
        <f>[4]DAI!N123+[4]NAM!N123+[4]NHAN!N123+[4]LY!N123+[4]DUC!N123+[4]DONG!N123+[4]HPHU!N123+[4]BAC!N123+[4]THANH!N123+[4]MY!N123+[4]HA!N123+[4]PHUC!N123+[4]LAM!N123+[4]XUAN!N123+[4]LIEN!N123+[4]HUNG!N123+[4]CNAM!N123+[4]TAY!N123+[4]HOA!N123+[4]VAN!N123+[4]PDINH!N123+[4]SLOC!N123+[4]TRUNG!N123+[4]TAN!N123+[4]THUONG!N123+[4]HLAO!N123+[4]PNHA!N123+[4]VTRUNG!N123</f>
        <v>0</v>
      </c>
      <c r="O125" s="867">
        <f>[4]DAI!O123+[4]NAM!O123+[4]NHAN!O123+[4]LY!O123+[4]DUC!O123+[4]DONG!O123+[4]HPHU!O123+[4]BAC!O123+[4]THANH!O123+[4]MY!O123+[4]HA!O123+[4]PHUC!O123+[4]LAM!O123+[4]XUAN!O123+[4]LIEN!O123+[4]HUNG!O123+[4]CNAM!O123+[4]TAY!O123+[4]HOA!O123+[4]VAN!O123+[4]PDINH!O123+[4]SLOC!O123+[4]TRUNG!O123+[4]TAN!O123+[4]THUONG!O123+[4]HLAO!O123+[4]PNHA!O123+[4]VTRUNG!O123</f>
        <v>0</v>
      </c>
      <c r="P125" s="867" t="e">
        <f>[4]DAI!#REF!+[4]NAM!#REF!+[4]NHAN!#REF!+[4]LY!#REF!+[4]DUC!#REF!+[4]DONG!#REF!+[4]HPHU!#REF!+[4]BAC!#REF!+[4]THANH!#REF!+[4]MY!#REF!+[4]HA!#REF!+[4]PHUC!#REF!+[4]LAM!#REF!+[4]XUAN!#REF!+[4]LIEN!#REF!</f>
        <v>#REF!</v>
      </c>
      <c r="Q125" s="885" t="e">
        <f>[4]DAI!#REF!+[4]NAM!#REF!+[4]NHAN!#REF!+[4]LY!#REF!+[4]DUC!#REF!+[4]DONG!#REF!+[4]HPHU!#REF!+[4]BAC!#REF!+[4]THANH!#REF!+#REF!+[4]MY!#REF!+[4]HA!#REF!+[4]PHUC!#REF!+[4]LAM!#REF!+[4]XUAN!#REF!+[4]LIEN!#REF!</f>
        <v>#REF!</v>
      </c>
      <c r="R125" s="882" t="e">
        <f>[4]DAI!#REF!+[4]NAM!#REF!+[4]NHAN!#REF!+[4]LY!#REF!+[4]DUC!#REF!+[4]DONG!#REF!+[4]HPHU!#REF!+[4]BAC!#REF!+[4]THANH!#REF!+#REF!+[4]MY!#REF!+[4]HA!#REF!+[4]PHUC!#REF!+[4]LAM!#REF!+[4]XUAN!#REF!+[4]LIEN!#REF!</f>
        <v>#REF!</v>
      </c>
      <c r="S125" s="885" t="e">
        <f>[4]DAI!#REF!+[4]NAM!#REF!+[4]NHAN!#REF!+[4]LY!#REF!+[4]DUC!#REF!+[4]DONG!#REF!+[4]HPHU!#REF!+[4]BAC!#REF!+[4]THANH!#REF!+#REF!+[4]MY!#REF!+[4]HA!#REF!+[4]PHUC!#REF!+[4]LAM!#REF!+[4]XUAN!#REF!+[4]LIEN!#REF!</f>
        <v>#REF!</v>
      </c>
      <c r="T125" s="885" t="e">
        <f>[4]DAI!#REF!+[4]NAM!#REF!+[4]NHAN!#REF!+[4]LY!#REF!+[4]DUC!#REF!+[4]DONG!#REF!+[4]HPHU!#REF!+[4]BAC!#REF!+[4]THANH!#REF!+#REF!+[4]MY!#REF!+[4]HA!#REF!+[4]PHUC!#REF!+[4]LAM!#REF!+[4]XUAN!#REF!+[4]LIEN!#REF!</f>
        <v>#REF!</v>
      </c>
      <c r="U125" s="885" t="e">
        <f>[4]DAI!#REF!+[4]NAM!#REF!+[4]NHAN!#REF!+[4]LY!#REF!+[4]DUC!#REF!+[4]DONG!#REF!+[4]HPHU!#REF!+[4]BAC!#REF!+[4]THANH!#REF!+#REF!+[4]MY!#REF!+[4]HA!#REF!+[4]PHUC!#REF!+[4]LAM!#REF!+[4]XUAN!#REF!+[4]LIEN!#REF!</f>
        <v>#REF!</v>
      </c>
      <c r="V125" s="885" t="e">
        <f>[4]DAI!#REF!+[4]NAM!#REF!+[4]NHAN!#REF!+[4]LY!#REF!+[4]DUC!#REF!+[4]DONG!#REF!+[4]HPHU!#REF!+[4]BAC!#REF!+[4]THANH!#REF!+#REF!+[4]MY!#REF!+[4]HA!#REF!+[4]PHUC!#REF!+[4]LAM!#REF!+[4]XUAN!#REF!+[4]LIEN!#REF!</f>
        <v>#REF!</v>
      </c>
      <c r="W125" s="885" t="e">
        <f>[4]DAI!#REF!+[4]NAM!#REF!+[4]NHAN!#REF!+[4]LY!#REF!+[4]DUC!#REF!+[4]DONG!#REF!+[4]HPHU!#REF!+[4]BAC!#REF!+[4]THANH!#REF!+#REF!+[4]MY!#REF!+[4]HA!#REF!+[4]PHUC!#REF!+[4]LAM!#REF!+[4]XUAN!#REF!+[4]LIEN!#REF!</f>
        <v>#REF!</v>
      </c>
      <c r="X125" s="885" t="e">
        <f>[4]DAI!#REF!+[4]NAM!#REF!+[4]NHAN!#REF!+[4]LY!#REF!+[4]DUC!#REF!+[4]DONG!#REF!+[4]HPHU!#REF!+[4]BAC!#REF!+[4]THANH!#REF!+#REF!+[4]MY!#REF!+[4]HA!#REF!+[4]PHUC!#REF!+[4]LAM!#REF!+[4]XUAN!#REF!+[4]LIEN!#REF!</f>
        <v>#REF!</v>
      </c>
      <c r="Y125" s="885" t="e">
        <f>[4]DAI!#REF!+[4]NAM!#REF!+[4]NHAN!#REF!+[4]LY!#REF!+[4]DUC!#REF!+[4]DONG!#REF!+[4]HPHU!#REF!+[4]BAC!#REF!+[4]THANH!#REF!+#REF!+[4]MY!#REF!+[4]HA!#REF!+[4]PHUC!#REF!+[4]LAM!#REF!+[4]XUAN!#REF!+[4]LIEN!#REF!</f>
        <v>#REF!</v>
      </c>
      <c r="Z125" s="885" t="e">
        <f>[4]DAI!#REF!+[4]NAM!#REF!+[4]NHAN!#REF!+[4]LY!#REF!+[4]DUC!#REF!+[4]DONG!#REF!+[4]HPHU!#REF!+[4]BAC!#REF!+[4]THANH!#REF!+#REF!+[4]MY!#REF!+[4]HA!#REF!+[4]PHUC!#REF!+[4]LAM!#REF!+[4]XUAN!#REF!+[4]LIEN!#REF!</f>
        <v>#REF!</v>
      </c>
      <c r="AA125" s="885" t="e">
        <f>[4]DAI!#REF!+[4]NAM!#REF!+[4]NHAN!#REF!+[4]LY!#REF!+[4]DUC!#REF!+[4]DONG!#REF!+[4]HPHU!#REF!+[4]BAC!#REF!+[4]THANH!#REF!+#REF!+[4]MY!#REF!+[4]HA!#REF!+[4]PHUC!#REF!+[4]LAM!#REF!+[4]XUAN!#REF!+[4]LIEN!#REF!</f>
        <v>#REF!</v>
      </c>
      <c r="AB125" s="885" t="e">
        <f>[4]DAI!#REF!+[4]NAM!#REF!+[4]NHAN!#REF!+[4]LY!#REF!+[4]DUC!#REF!+[4]DONG!#REF!+[4]HPHU!#REF!+[4]BAC!#REF!+[4]THANH!#REF!+#REF!+[4]MY!#REF!+[4]HA!#REF!+[4]PHUC!#REF!+[4]LAM!#REF!+[4]XUAN!#REF!+[4]LIEN!#REF!</f>
        <v>#REF!</v>
      </c>
      <c r="AC125" s="885" t="e">
        <f>[4]DAI!#REF!+[4]NAM!#REF!+[4]NHAN!#REF!+[4]LY!#REF!+[4]DUC!#REF!+[4]DONG!#REF!+[4]HPHU!#REF!+[4]BAC!#REF!+[4]THANH!#REF!+#REF!+[4]MY!#REF!+[4]HA!#REF!+[4]PHUC!#REF!+[4]LAM!#REF!+[4]XUAN!#REF!+[4]LIEN!#REF!</f>
        <v>#REF!</v>
      </c>
      <c r="AD125" s="867" t="e">
        <f>[4]DAI!#REF!+[4]NAM!#REF!+[4]NHAN!#REF!+[4]LY!#REF!+[4]DUC!#REF!+[4]DONG!#REF!+[4]HPHU!#REF!+[4]BAC!#REF!+[4]THANH!#REF!+[4]MY!#REF!+[4]HA!#REF!+[4]PHUC!#REF!+[4]LAM!#REF!+[4]XUAN!#REF!+[4]LIEN!#REF!</f>
        <v>#REF!</v>
      </c>
      <c r="AE125" s="885" t="e">
        <f>[4]DAI!#REF!+[4]NAM!#REF!+[4]NHAN!#REF!+[4]LY!#REF!+[4]DUC!#REF!+[4]DONG!#REF!+[4]HPHU!#REF!+[4]BAC!#REF!+[4]THANH!#REF!+#REF!+[4]MY!#REF!+[4]HA!#REF!+[4]PHUC!#REF!+[4]LAM!#REF!+[4]XUAN!#REF!+[4]LIEN!#REF!</f>
        <v>#REF!</v>
      </c>
      <c r="AF125" s="885" t="e">
        <f>[4]DAI!#REF!+[4]NAM!#REF!+[4]NHAN!#REF!+[4]LY!#REF!+[4]DUC!#REF!+[4]DONG!#REF!+[4]HPHU!#REF!+[4]BAC!#REF!+[4]THANH!#REF!+#REF!+[4]MY!#REF!+[4]HA!#REF!+[4]PHUC!#REF!+[4]LAM!#REF!+[4]XUAN!#REF!+[4]LIEN!#REF!</f>
        <v>#REF!</v>
      </c>
      <c r="AG125" s="885" t="e">
        <f>[4]DAI!#REF!+[4]NAM!#REF!+[4]NHAN!#REF!+[4]LY!#REF!+[4]DUC!#REF!+[4]DONG!#REF!+[4]HPHU!#REF!+[4]BAC!#REF!+[4]THANH!#REF!+#REF!+[4]MY!#REF!+[4]HA!#REF!+[4]PHUC!#REF!+[4]LAM!#REF!+[4]XUAN!#REF!+[4]LIEN!#REF!</f>
        <v>#REF!</v>
      </c>
      <c r="AH125" s="885" t="e">
        <f>[4]DAI!#REF!+[4]NAM!#REF!+[4]NHAN!#REF!+[4]LY!#REF!+[4]DUC!#REF!+[4]DONG!#REF!+[4]HPHU!#REF!+[4]BAC!#REF!+[4]THANH!#REF!+#REF!+[4]MY!#REF!+[4]HA!#REF!+[4]PHUC!#REF!+[4]LAM!#REF!+[4]XUAN!#REF!+[4]LIEN!#REF!</f>
        <v>#REF!</v>
      </c>
      <c r="AI125" s="885" t="e">
        <f>[4]DAI!#REF!+[4]NAM!#REF!+[4]NHAN!#REF!+[4]LY!#REF!+[4]DUC!#REF!+[4]DONG!#REF!+[4]HPHU!#REF!+[4]BAC!#REF!+[4]THANH!#REF!+#REF!+[4]MY!#REF!+[4]HA!#REF!+[4]PHUC!#REF!+[4]LAM!#REF!+[4]XUAN!#REF!+[4]LIEN!#REF!</f>
        <v>#REF!</v>
      </c>
      <c r="AJ125" s="885" t="e">
        <f>[4]DAI!#REF!+[4]NAM!#REF!+[4]NHAN!#REF!+[4]LY!#REF!+[4]DUC!#REF!+[4]DONG!#REF!+[4]HPHU!#REF!+[4]BAC!#REF!+[4]THANH!#REF!+#REF!+[4]MY!#REF!+[4]HA!#REF!+[4]PHUC!#REF!+[4]LAM!#REF!+[4]XUAN!#REF!+[4]LIEN!#REF!</f>
        <v>#REF!</v>
      </c>
      <c r="AK125" s="867" t="e">
        <f>[4]DAI!#REF!+[4]NAM!#REF!+[4]NHAN!#REF!+[4]LY!#REF!+[4]DUC!#REF!+[4]DONG!#REF!+[4]HPHU!#REF!+[4]BAC!#REF!+[4]THANH!#REF!+[4]MY!#REF!+[4]HA!#REF!+[4]PHUC!#REF!+[4]LAM!#REF!+[4]XUAN!#REF!+[4]LIEN!#REF!</f>
        <v>#REF!</v>
      </c>
      <c r="AL125" s="885" t="e">
        <f>[4]DAI!#REF!+[4]NAM!#REF!+[4]NHAN!#REF!+[4]LY!#REF!+[4]DUC!#REF!+[4]DONG!#REF!+[4]HPHU!#REF!+[4]BAC!#REF!+[4]THANH!#REF!+#REF!+[4]MY!#REF!+[4]HA!#REF!+[4]PHUC!#REF!+[4]LAM!#REF!+[4]XUAN!#REF!+[4]LIEN!#REF!</f>
        <v>#REF!</v>
      </c>
      <c r="AM125" s="885" t="e">
        <f>[4]DAI!#REF!+[4]NAM!#REF!+[4]NHAN!#REF!+[4]LY!#REF!+[4]DUC!#REF!+[4]DONG!#REF!+[4]HPHU!#REF!+[4]BAC!#REF!+[4]THANH!#REF!+#REF!+[4]MY!#REF!+[4]HA!#REF!+[4]PHUC!#REF!+[4]LAM!#REF!+[4]XUAN!#REF!+[4]LIEN!#REF!</f>
        <v>#REF!</v>
      </c>
      <c r="AN125" s="867" t="e">
        <f>[4]DAI!#REF!+[4]NAM!#REF!+[4]NHAN!#REF!+[4]LY!#REF!+[4]DUC!#REF!+[4]DONG!#REF!+[4]HPHU!#REF!+[4]BAC!#REF!+[4]THANH!#REF!+[4]MY!#REF!+[4]HA!#REF!+[4]PHUC!#REF!+[4]LAM!#REF!+[4]XUAN!#REF!+[4]LIEN!#REF!</f>
        <v>#REF!</v>
      </c>
      <c r="AO125" s="885" t="e">
        <f>[4]DAI!#REF!+[4]NAM!#REF!+[4]NHAN!#REF!+[4]LY!#REF!+[4]DUC!#REF!+[4]DONG!#REF!+[4]HPHU!#REF!+[4]BAC!#REF!+[4]THANH!#REF!+#REF!+[4]MY!#REF!+[4]HA!#REF!+[4]PHUC!#REF!+[4]LAM!#REF!+[4]XUAN!#REF!+[4]LIEN!#REF!</f>
        <v>#REF!</v>
      </c>
      <c r="AP125" s="885" t="e">
        <f>[4]DAI!#REF!+[4]NAM!#REF!+[4]NHAN!#REF!+[4]LY!#REF!+[4]DUC!#REF!+[4]DONG!#REF!+[4]HPHU!#REF!+[4]BAC!#REF!+[4]THANH!#REF!+#REF!+[4]MY!#REF!+[4]HA!#REF!+[4]PHUC!#REF!+[4]LAM!#REF!+[4]XUAN!#REF!+[4]LIEN!#REF!</f>
        <v>#REF!</v>
      </c>
      <c r="AQ125" s="885" t="e">
        <f>[4]DAI!#REF!+[4]NAM!#REF!+[4]NHAN!#REF!+[4]LY!#REF!+[4]DUC!#REF!+[4]DONG!#REF!+[4]HPHU!#REF!+[4]BAC!#REF!+[4]THANH!#REF!+#REF!+[4]MY!#REF!+[4]HA!#REF!+[4]PHUC!#REF!+[4]LAM!#REF!+[4]XUAN!#REF!+[4]LIEN!#REF!</f>
        <v>#REF!</v>
      </c>
      <c r="AR125" s="867">
        <f>[4]DAI!AR123+[4]NAM!AR123+[4]NHAN!AR123+[4]LY!AR123+[4]DUC!AR123+[4]DONG!AR123+[4]HPHU!AR123+[4]BAC!AR123+[4]THANH!AR123+[4]MY!AR123+[4]HA!AR123+[4]PHUC!AR123+[4]LAM!AR123+[4]XUAN!AR123+[4]LIEN!AR123+[4]HUNG!AR123+[4]CNAM!AR123+[4]TAY!AR123+[4]HOA!AR123+[4]VAN!AR123+[4]PDINH!AR123+[4]SLOC!AR123+[4]TRUNG!AR123+[4]TAN!AR123+[4]THUONG!AR123+[4]HLAO!AR123+[4]PNHA!AR123+[4]VTRUNG!AR123</f>
        <v>0</v>
      </c>
      <c r="AS125" s="867" t="e">
        <f>[4]DAI!#REF!+[4]NAM!#REF!+[4]NHAN!#REF!+[4]LY!#REF!+[4]DUC!#REF!+[4]DONG!#REF!+[4]HPHU!#REF!+[4]BAC!#REF!+[4]THANH!#REF!+[4]MY!#REF!+[4]HA!#REF!+[4]PHUC!#REF!+[4]LAM!#REF!+[4]XUAN!#REF!+[4]LIEN!#REF!</f>
        <v>#REF!</v>
      </c>
      <c r="AT125" s="867"/>
      <c r="AU125" s="867" t="e">
        <f>[4]DAI!#REF!+[4]NAM!#REF!+[4]NHAN!#REF!+[4]LY!#REF!+[4]DUC!#REF!+[4]DONG!#REF!+[4]HPHU!#REF!+[4]BAC!#REF!+[4]THANH!#REF!+[4]MY!#REF!+[4]HA!#REF!+[4]PHUC!#REF!+[4]LAM!#REF!+[4]XUAN!#REF!+[4]LIEN!#REF!</f>
        <v>#REF!</v>
      </c>
      <c r="AV125" s="838">
        <f>[4]DAI!AV123+[4]NAM!AV123+[4]NHAN!AV123+[4]LY!AV123+[4]DUC!AV123+[4]DONG!AV123+[4]HPHU!AV123+[4]BAC!AV123+[4]THANH!AV123+[4]MY!AV123+[4]HA!AV123+[4]PHUC!AV123+[4]LAM!AV123+[4]XUAN!AV123+[4]LIEN!AV123+[4]HUNG!AV123+[4]CNAM!AV123+[4]TAY!AV123+[4]HOA!AV123+[4]VAN!AV123+[4]PDINH!AV123+[4]SLOC!AV123+[4]TRUNG!AV123+[4]TAN!AV123+[4]THUONG!AV123+[4]HLAO!AV123+[4]PNHA!AV123+[4]VTRUNG!AV123</f>
        <v>0</v>
      </c>
      <c r="AW125" s="885" t="e">
        <f>[4]DAI!#REF!+[4]NAM!#REF!+[4]NHAN!#REF!+[4]LY!#REF!+[4]DUC!#REF!+[4]DONG!#REF!+[4]HPHU!#REF!+[4]BAC!#REF!+[4]THANH!#REF!+#REF!+[4]MY!#REF!+[4]HA!#REF!+[4]PHUC!#REF!+[4]LAM!#REF!+[4]XUAN!#REF!+[4]LIEN!#REF!</f>
        <v>#REF!</v>
      </c>
      <c r="AX125" s="885" t="e">
        <f>[4]DAI!#REF!+[4]NAM!#REF!+[4]NHAN!#REF!+[4]LY!#REF!+[4]DUC!#REF!+[4]DONG!#REF!+[4]HPHU!#REF!+[4]BAC!#REF!+[4]THANH!#REF!+#REF!+[4]MY!#REF!+[4]HA!#REF!+[4]PHUC!#REF!+[4]LAM!#REF!+[4]XUAN!#REF!+[4]LIEN!#REF!</f>
        <v>#REF!</v>
      </c>
      <c r="AY125" s="885" t="e">
        <f>[4]DAI!#REF!+[4]NAM!#REF!+[4]NHAN!#REF!+[4]LY!#REF!+[4]DUC!#REF!+[4]DONG!#REF!+[4]HPHU!#REF!+[4]BAC!#REF!+[4]THANH!#REF!+#REF!+[4]MY!#REF!+[4]HA!#REF!+[4]PHUC!#REF!+[4]LAM!#REF!+[4]XUAN!#REF!+[4]LIEN!#REF!</f>
        <v>#REF!</v>
      </c>
      <c r="AZ125" s="867" t="e">
        <f>[4]DAI!#REF!+[4]NAM!#REF!+[4]NHAN!#REF!+[4]LY!#REF!+[4]DUC!#REF!+[4]DONG!#REF!+[4]HPHU!#REF!+[4]BAC!#REF!+[4]THANH!#REF!+[4]MY!#REF!+[4]HA!#REF!+[4]PHUC!#REF!+[4]LAM!#REF!+[4]XUAN!#REF!+[4]LIEN!#REF!</f>
        <v>#REF!</v>
      </c>
      <c r="BA125" s="885" t="e">
        <f>[4]DAI!#REF!+[4]NAM!#REF!+[4]NHAN!#REF!+[4]LY!#REF!+[4]DUC!#REF!+[4]DONG!#REF!+[4]HPHU!#REF!+[4]BAC!#REF!+[4]THANH!#REF!+#REF!+[4]MY!#REF!+[4]HA!#REF!+[4]PHUC!#REF!+[4]LAM!#REF!+[4]XUAN!#REF!+[4]LIEN!#REF!</f>
        <v>#REF!</v>
      </c>
      <c r="BB125" s="885" t="e">
        <f>[4]DAI!#REF!+[4]NAM!#REF!+[4]NHAN!#REF!+[4]LY!#REF!+[4]DUC!#REF!+[4]DONG!#REF!+[4]HPHU!#REF!+[4]BAC!#REF!+[4]THANH!#REF!+#REF!+[4]MY!#REF!+[4]HA!#REF!+[4]PHUC!#REF!+[4]LAM!#REF!+[4]XUAN!#REF!+[4]LIEN!#REF!</f>
        <v>#REF!</v>
      </c>
      <c r="BC125" s="885" t="e">
        <f>[4]DAI!#REF!+[4]NAM!#REF!+[4]NHAN!#REF!+[4]LY!#REF!+[4]DUC!#REF!+[4]DONG!#REF!+[4]HPHU!#REF!+[4]BAC!#REF!+[4]THANH!#REF!+#REF!+[4]MY!#REF!+[4]HA!#REF!+[4]PHUC!#REF!+[4]LAM!#REF!+[4]XUAN!#REF!+[4]LIEN!#REF!</f>
        <v>#REF!</v>
      </c>
      <c r="BD125" s="867" t="e">
        <f>[4]DAI!#REF!+[4]NAM!#REF!+[4]NHAN!#REF!+[4]LY!#REF!+[4]DUC!#REF!+[4]DONG!#REF!+[4]HPHU!#REF!+[4]BAC!#REF!+[4]THANH!#REF!+[4]MY!#REF!+[4]HA!#REF!+[4]PHUC!#REF!+[4]LAM!#REF!+[4]XUAN!#REF!+[4]LIEN!#REF!</f>
        <v>#REF!</v>
      </c>
      <c r="BE125" s="885" t="e">
        <f>[4]DAI!#REF!+[4]NAM!#REF!+[4]NHAN!#REF!+[4]LY!#REF!+[4]DUC!#REF!+[4]DONG!#REF!+[4]HPHU!#REF!+[4]BAC!#REF!+[4]THANH!#REF!+#REF!+[4]MY!#REF!+[4]HA!#REF!+[4]PHUC!#REF!+[4]LAM!#REF!+[4]XUAN!#REF!+[4]LIEN!#REF!</f>
        <v>#REF!</v>
      </c>
      <c r="BF125" s="885" t="e">
        <f>[4]DAI!#REF!+[4]NAM!#REF!+[4]NHAN!#REF!+[4]LY!#REF!+[4]DUC!#REF!+[4]DONG!#REF!+[4]HPHU!#REF!+[4]BAC!#REF!+[4]THANH!#REF!+#REF!+[4]MY!#REF!+[4]HA!#REF!+[4]PHUC!#REF!+[4]LAM!#REF!+[4]XUAN!#REF!+[4]LIEN!#REF!</f>
        <v>#REF!</v>
      </c>
      <c r="BG125" s="885" t="e">
        <f>[4]DAI!#REF!+[4]NAM!#REF!+[4]NHAN!#REF!+[4]LY!#REF!+[4]DUC!#REF!+[4]DONG!#REF!+[4]HPHU!#REF!+[4]BAC!#REF!+[4]THANH!#REF!+#REF!+[4]MY!#REF!+[4]HA!#REF!+[4]PHUC!#REF!+[4]LAM!#REF!+[4]XUAN!#REF!+[4]LIEN!#REF!</f>
        <v>#REF!</v>
      </c>
      <c r="BH125" s="885" t="e">
        <f>[4]DAI!#REF!+[4]NAM!#REF!+[4]NHAN!#REF!+[4]LY!#REF!+[4]DUC!#REF!+[4]DONG!#REF!+[4]HPHU!#REF!+[4]BAC!#REF!+[4]THANH!#REF!+#REF!+[4]MY!#REF!+[4]HA!#REF!+[4]PHUC!#REF!+[4]LAM!#REF!+[4]XUAN!#REF!+[4]LIEN!#REF!</f>
        <v>#REF!</v>
      </c>
      <c r="BI125" s="885" t="e">
        <f>[4]DAI!#REF!+[4]NAM!#REF!+[4]NHAN!#REF!+[4]LY!#REF!+[4]DUC!#REF!+[4]DONG!#REF!+[4]HPHU!#REF!+[4]BAC!#REF!+[4]THANH!#REF!+#REF!+[4]MY!#REF!+[4]HA!#REF!+[4]PHUC!#REF!+[4]LAM!#REF!+[4]XUAN!#REF!+[4]LIEN!#REF!</f>
        <v>#REF!</v>
      </c>
      <c r="BJ125" s="885" t="e">
        <f>[4]DAI!#REF!+[4]NAM!#REF!+[4]NHAN!#REF!+[4]LY!#REF!+[4]DUC!#REF!+[4]DONG!#REF!+[4]HPHU!#REF!+[4]BAC!#REF!+[4]THANH!#REF!+#REF!+[4]MY!#REF!+[4]HA!#REF!+[4]PHUC!#REF!+[4]LAM!#REF!+[4]XUAN!#REF!+[4]LIEN!#REF!</f>
        <v>#REF!</v>
      </c>
      <c r="BK125" s="885" t="e">
        <f>[4]DAI!#REF!+[4]NAM!#REF!+[4]NHAN!#REF!+[4]LY!#REF!+[4]DUC!#REF!+[4]DONG!#REF!+[4]HPHU!#REF!+[4]BAC!#REF!+[4]THANH!#REF!+#REF!+[4]MY!#REF!+[4]HA!#REF!+[4]PHUC!#REF!+[4]LAM!#REF!+[4]XUAN!#REF!+[4]LIEN!#REF!</f>
        <v>#REF!</v>
      </c>
      <c r="BL125" s="885" t="e">
        <f>[4]DAI!#REF!+[4]NAM!#REF!+[4]NHAN!#REF!+[4]LY!#REF!+[4]DUC!#REF!+[4]DONG!#REF!+[4]HPHU!#REF!+[4]BAC!#REF!+[4]THANH!#REF!+#REF!+[4]MY!#REF!+[4]HA!#REF!+[4]PHUC!#REF!+[4]LAM!#REF!+[4]XUAN!#REF!+[4]LIEN!#REF!</f>
        <v>#REF!</v>
      </c>
    </row>
    <row r="126" spans="1:65" ht="24" hidden="1" customHeight="1" x14ac:dyDescent="0.2">
      <c r="A126" s="891" t="s">
        <v>2500</v>
      </c>
      <c r="B126" s="891" t="s">
        <v>2501</v>
      </c>
      <c r="C126" s="892" t="s">
        <v>2502</v>
      </c>
      <c r="D126" s="893" t="e">
        <f>[4]DAI!#REF!+[4]NAM!#REF!+[4]NHAN!#REF!+[4]LY!#REF!+[4]DUC!#REF!+[4]DONG!#REF!+[4]HPHU!#REF!+[4]BAC!#REF!+[4]THANH!#REF!+#REF!+[4]MY!#REF!+[4]HA!#REF!+[4]PHUC!#REF!+[4]LAM!#REF!+[4]XUAN!#REF!+[4]LIEN!#REF!</f>
        <v>#REF!</v>
      </c>
      <c r="E126" s="893" t="e">
        <f>[4]DAI!#REF!+[4]NAM!#REF!+[4]NHAN!#REF!+[4]LY!#REF!+[4]DUC!#REF!+[4]DONG!#REF!+[4]HPHU!#REF!+[4]BAC!#REF!+[4]THANH!#REF!+#REF!+[4]MY!#REF!+[4]HA!#REF!+[4]PHUC!#REF!+[4]LAM!#REF!+[4]XUAN!#REF!+[4]LIEN!#REF!</f>
        <v>#REF!</v>
      </c>
      <c r="F126" s="893" t="e">
        <f>[4]DAI!#REF!+[4]NAM!#REF!+[4]NHAN!#REF!+[4]LY!#REF!+[4]DUC!#REF!+[4]DONG!#REF!+[4]HPHU!#REF!+[4]BAC!#REF!+[4]THANH!#REF!+#REF!+[4]MY!#REF!+[4]HA!#REF!+[4]PHUC!#REF!+[4]LAM!#REF!+[4]XUAN!#REF!+[4]LIEN!#REF!</f>
        <v>#REF!</v>
      </c>
      <c r="G126" s="867">
        <f>[4]DAI!G124+[4]NAM!G124+[4]NHAN!G124+[4]LY!G124+[4]DUC!G124+[4]DONG!G124+[4]HPHU!G124+[4]BAC!G124+[4]THANH!G124+[4]MY!G124+[4]HA!G124+[4]PHUC!G124+[4]LAM!G124+[4]XUAN!G124+[4]LIEN!G124+[4]HUNG!G124+[4]CNAM!G124+[4]TAY!G124+[4]HOA!G124+[4]VAN!G124+[4]PDINH!G124+[4]SLOC!G124+[4]TRUNG!G124+[4]TAN!G124+[4]THUONG!G124+[4]HLAO!G124+[4]PNHA!G124+[4]VTRUNG!G124</f>
        <v>0</v>
      </c>
      <c r="H126" s="893" t="e">
        <f>[4]DAI!#REF!+[4]NAM!#REF!+[4]NHAN!#REF!+[4]LY!#REF!+[4]DUC!#REF!+[4]DONG!#REF!+[4]HPHU!#REF!+[4]BAC!#REF!+[4]THANH!#REF!+#REF!+[4]MY!#REF!+[4]HA!#REF!+[4]PHUC!#REF!+[4]LAM!#REF!+[4]XUAN!#REF!+[4]LIEN!#REF!</f>
        <v>#REF!</v>
      </c>
      <c r="I126" s="893" t="e">
        <f>[4]DAI!#REF!+[4]NAM!#REF!+[4]NHAN!#REF!+[4]LY!#REF!+[4]DUC!#REF!+[4]DONG!#REF!+[4]HPHU!#REF!+[4]BAC!#REF!+[4]THANH!#REF!+#REF!+[4]MY!#REF!+[4]HA!#REF!+[4]PHUC!#REF!+[4]LAM!#REF!+[4]XUAN!#REF!+[4]LIEN!#REF!</f>
        <v>#REF!</v>
      </c>
      <c r="J126" s="867">
        <f>[4]DAI!J124+[4]NAM!J124+[4]NHAN!J124+[4]LY!J124+[4]DUC!J124+[4]DONG!J124+[4]HPHU!J124+[4]BAC!J124+[4]THANH!J124+[4]MY!J124+[4]HA!J124+[4]PHUC!J124+[4]LAM!J124+[4]XUAN!J124+[4]LIEN!J124+[4]HUNG!J124+[4]CNAM!J124+[4]TAY!J124+[4]HOA!J124+[4]VAN!J124+[4]PDINH!J124+[4]SLOC!J124+[4]TRUNG!J124+[4]TAN!J124+[4]THUONG!J124+[4]HLAO!J124+[4]PNHA!J124+[4]VTRUNG!J124</f>
        <v>0</v>
      </c>
      <c r="K126" s="893" t="e">
        <f>[4]DAI!#REF!+[4]NAM!#REF!+[4]NHAN!#REF!+[4]LY!#REF!+[4]DUC!#REF!+[4]DONG!#REF!+[4]HPHU!#REF!+[4]BAC!#REF!+[4]THANH!#REF!+#REF!+[4]MY!#REF!+[4]HA!#REF!+[4]PHUC!#REF!+[4]LAM!#REF!+[4]XUAN!#REF!+[4]LIEN!#REF!</f>
        <v>#REF!</v>
      </c>
      <c r="L126" s="893" t="e">
        <f>[4]DAI!#REF!+[4]NAM!#REF!+[4]NHAN!#REF!+[4]LY!#REF!+[4]DUC!#REF!+[4]DONG!#REF!+[4]HPHU!#REF!+[4]BAC!#REF!+[4]THANH!#REF!+#REF!+[4]MY!#REF!+[4]HA!#REF!+[4]PHUC!#REF!+[4]LAM!#REF!+[4]XUAN!#REF!+[4]LIEN!#REF!</f>
        <v>#REF!</v>
      </c>
      <c r="M126" s="893" t="e">
        <f>[4]DAI!#REF!+[4]NAM!#REF!+[4]NHAN!#REF!+[4]LY!#REF!+[4]DUC!#REF!+[4]DONG!#REF!+[4]HPHU!#REF!+[4]BAC!#REF!+[4]THANH!#REF!+#REF!+[4]MY!#REF!+[4]HA!#REF!+[4]PHUC!#REF!+[4]LAM!#REF!+[4]XUAN!#REF!+[4]LIEN!#REF!</f>
        <v>#REF!</v>
      </c>
      <c r="N126" s="867">
        <f>[4]DAI!N124+[4]NAM!N124+[4]NHAN!N124+[4]LY!N124+[4]DUC!N124+[4]DONG!N124+[4]HPHU!N124+[4]BAC!N124+[4]THANH!N124+[4]MY!N124+[4]HA!N124+[4]PHUC!N124+[4]LAM!N124+[4]XUAN!N124+[4]LIEN!N124+[4]HUNG!N124+[4]CNAM!N124+[4]TAY!N124+[4]HOA!N124+[4]VAN!N124+[4]PDINH!N124+[4]SLOC!N124+[4]TRUNG!N124+[4]TAN!N124+[4]THUONG!N124+[4]HLAO!N124+[4]PNHA!N124+[4]VTRUNG!N124</f>
        <v>0</v>
      </c>
      <c r="O126" s="867">
        <f>[4]DAI!O124+[4]NAM!O124+[4]NHAN!O124+[4]LY!O124+[4]DUC!O124+[4]DONG!O124+[4]HPHU!O124+[4]BAC!O124+[4]THANH!O124+[4]MY!O124+[4]HA!O124+[4]PHUC!O124+[4]LAM!O124+[4]XUAN!O124+[4]LIEN!O124+[4]HUNG!O124+[4]CNAM!O124+[4]TAY!O124+[4]HOA!O124+[4]VAN!O124+[4]PDINH!O124+[4]SLOC!O124+[4]TRUNG!O124+[4]TAN!O124+[4]THUONG!O124+[4]HLAO!O124+[4]PNHA!O124+[4]VTRUNG!O124</f>
        <v>0</v>
      </c>
      <c r="P126" s="867" t="e">
        <f>[4]DAI!#REF!+[4]NAM!#REF!+[4]NHAN!#REF!+[4]LY!#REF!+[4]DUC!#REF!+[4]DONG!#REF!+[4]HPHU!#REF!+[4]BAC!#REF!+[4]THANH!#REF!+[4]MY!#REF!+[4]HA!#REF!+[4]PHUC!#REF!+[4]LAM!#REF!+[4]XUAN!#REF!+[4]LIEN!#REF!</f>
        <v>#REF!</v>
      </c>
      <c r="Q126" s="893" t="e">
        <f>[4]DAI!#REF!+[4]NAM!#REF!+[4]NHAN!#REF!+[4]LY!#REF!+[4]DUC!#REF!+[4]DONG!#REF!+[4]HPHU!#REF!+[4]BAC!#REF!+[4]THANH!#REF!+#REF!+[4]MY!#REF!+[4]HA!#REF!+[4]PHUC!#REF!+[4]LAM!#REF!+[4]XUAN!#REF!+[4]LIEN!#REF!</f>
        <v>#REF!</v>
      </c>
      <c r="R126" s="894" t="e">
        <f>[4]DAI!#REF!+[4]NAM!#REF!+[4]NHAN!#REF!+[4]LY!#REF!+[4]DUC!#REF!+[4]DONG!#REF!+[4]HPHU!#REF!+[4]BAC!#REF!+[4]THANH!#REF!+#REF!+[4]MY!#REF!+[4]HA!#REF!+[4]PHUC!#REF!+[4]LAM!#REF!+[4]XUAN!#REF!+[4]LIEN!#REF!</f>
        <v>#REF!</v>
      </c>
      <c r="S126" s="893" t="e">
        <f>[4]DAI!#REF!+[4]NAM!#REF!+[4]NHAN!#REF!+[4]LY!#REF!+[4]DUC!#REF!+[4]DONG!#REF!+[4]HPHU!#REF!+[4]BAC!#REF!+[4]THANH!#REF!+#REF!+[4]MY!#REF!+[4]HA!#REF!+[4]PHUC!#REF!+[4]LAM!#REF!+[4]XUAN!#REF!+[4]LIEN!#REF!</f>
        <v>#REF!</v>
      </c>
      <c r="T126" s="893" t="e">
        <f>[4]DAI!#REF!+[4]NAM!#REF!+[4]NHAN!#REF!+[4]LY!#REF!+[4]DUC!#REF!+[4]DONG!#REF!+[4]HPHU!#REF!+[4]BAC!#REF!+[4]THANH!#REF!+#REF!+[4]MY!#REF!+[4]HA!#REF!+[4]PHUC!#REF!+[4]LAM!#REF!+[4]XUAN!#REF!+[4]LIEN!#REF!</f>
        <v>#REF!</v>
      </c>
      <c r="U126" s="893" t="e">
        <f>[4]DAI!#REF!+[4]NAM!#REF!+[4]NHAN!#REF!+[4]LY!#REF!+[4]DUC!#REF!+[4]DONG!#REF!+[4]HPHU!#REF!+[4]BAC!#REF!+[4]THANH!#REF!+#REF!+[4]MY!#REF!+[4]HA!#REF!+[4]PHUC!#REF!+[4]LAM!#REF!+[4]XUAN!#REF!+[4]LIEN!#REF!</f>
        <v>#REF!</v>
      </c>
      <c r="V126" s="893" t="e">
        <f>[4]DAI!#REF!+[4]NAM!#REF!+[4]NHAN!#REF!+[4]LY!#REF!+[4]DUC!#REF!+[4]DONG!#REF!+[4]HPHU!#REF!+[4]BAC!#REF!+[4]THANH!#REF!+#REF!+[4]MY!#REF!+[4]HA!#REF!+[4]PHUC!#REF!+[4]LAM!#REF!+[4]XUAN!#REF!+[4]LIEN!#REF!</f>
        <v>#REF!</v>
      </c>
      <c r="W126" s="893" t="e">
        <f>[4]DAI!#REF!+[4]NAM!#REF!+[4]NHAN!#REF!+[4]LY!#REF!+[4]DUC!#REF!+[4]DONG!#REF!+[4]HPHU!#REF!+[4]BAC!#REF!+[4]THANH!#REF!+#REF!+[4]MY!#REF!+[4]HA!#REF!+[4]PHUC!#REF!+[4]LAM!#REF!+[4]XUAN!#REF!+[4]LIEN!#REF!</f>
        <v>#REF!</v>
      </c>
      <c r="X126" s="893" t="e">
        <f>[4]DAI!#REF!+[4]NAM!#REF!+[4]NHAN!#REF!+[4]LY!#REF!+[4]DUC!#REF!+[4]DONG!#REF!+[4]HPHU!#REF!+[4]BAC!#REF!+[4]THANH!#REF!+#REF!+[4]MY!#REF!+[4]HA!#REF!+[4]PHUC!#REF!+[4]LAM!#REF!+[4]XUAN!#REF!+[4]LIEN!#REF!</f>
        <v>#REF!</v>
      </c>
      <c r="Y126" s="893" t="e">
        <f>[4]DAI!#REF!+[4]NAM!#REF!+[4]NHAN!#REF!+[4]LY!#REF!+[4]DUC!#REF!+[4]DONG!#REF!+[4]HPHU!#REF!+[4]BAC!#REF!+[4]THANH!#REF!+#REF!+[4]MY!#REF!+[4]HA!#REF!+[4]PHUC!#REF!+[4]LAM!#REF!+[4]XUAN!#REF!+[4]LIEN!#REF!</f>
        <v>#REF!</v>
      </c>
      <c r="Z126" s="893" t="e">
        <f>[4]DAI!#REF!+[4]NAM!#REF!+[4]NHAN!#REF!+[4]LY!#REF!+[4]DUC!#REF!+[4]DONG!#REF!+[4]HPHU!#REF!+[4]BAC!#REF!+[4]THANH!#REF!+#REF!+[4]MY!#REF!+[4]HA!#REF!+[4]PHUC!#REF!+[4]LAM!#REF!+[4]XUAN!#REF!+[4]LIEN!#REF!</f>
        <v>#REF!</v>
      </c>
      <c r="AA126" s="893" t="e">
        <f>[4]DAI!#REF!+[4]NAM!#REF!+[4]NHAN!#REF!+[4]LY!#REF!+[4]DUC!#REF!+[4]DONG!#REF!+[4]HPHU!#REF!+[4]BAC!#REF!+[4]THANH!#REF!+#REF!+[4]MY!#REF!+[4]HA!#REF!+[4]PHUC!#REF!+[4]LAM!#REF!+[4]XUAN!#REF!+[4]LIEN!#REF!</f>
        <v>#REF!</v>
      </c>
      <c r="AB126" s="893" t="e">
        <f>[4]DAI!#REF!+[4]NAM!#REF!+[4]NHAN!#REF!+[4]LY!#REF!+[4]DUC!#REF!+[4]DONG!#REF!+[4]HPHU!#REF!+[4]BAC!#REF!+[4]THANH!#REF!+#REF!+[4]MY!#REF!+[4]HA!#REF!+[4]PHUC!#REF!+[4]LAM!#REF!+[4]XUAN!#REF!+[4]LIEN!#REF!</f>
        <v>#REF!</v>
      </c>
      <c r="AC126" s="893" t="e">
        <f>[4]DAI!#REF!+[4]NAM!#REF!+[4]NHAN!#REF!+[4]LY!#REF!+[4]DUC!#REF!+[4]DONG!#REF!+[4]HPHU!#REF!+[4]BAC!#REF!+[4]THANH!#REF!+#REF!+[4]MY!#REF!+[4]HA!#REF!+[4]PHUC!#REF!+[4]LAM!#REF!+[4]XUAN!#REF!+[4]LIEN!#REF!</f>
        <v>#REF!</v>
      </c>
      <c r="AD126" s="867" t="e">
        <f>[4]DAI!#REF!+[4]NAM!#REF!+[4]NHAN!#REF!+[4]LY!#REF!+[4]DUC!#REF!+[4]DONG!#REF!+[4]HPHU!#REF!+[4]BAC!#REF!+[4]THANH!#REF!+[4]MY!#REF!+[4]HA!#REF!+[4]PHUC!#REF!+[4]LAM!#REF!+[4]XUAN!#REF!+[4]LIEN!#REF!</f>
        <v>#REF!</v>
      </c>
      <c r="AE126" s="893" t="e">
        <f>[4]DAI!#REF!+[4]NAM!#REF!+[4]NHAN!#REF!+[4]LY!#REF!+[4]DUC!#REF!+[4]DONG!#REF!+[4]HPHU!#REF!+[4]BAC!#REF!+[4]THANH!#REF!+#REF!+[4]MY!#REF!+[4]HA!#REF!+[4]PHUC!#REF!+[4]LAM!#REF!+[4]XUAN!#REF!+[4]LIEN!#REF!</f>
        <v>#REF!</v>
      </c>
      <c r="AF126" s="893" t="e">
        <f>[4]DAI!#REF!+[4]NAM!#REF!+[4]NHAN!#REF!+[4]LY!#REF!+[4]DUC!#REF!+[4]DONG!#REF!+[4]HPHU!#REF!+[4]BAC!#REF!+[4]THANH!#REF!+#REF!+[4]MY!#REF!+[4]HA!#REF!+[4]PHUC!#REF!+[4]LAM!#REF!+[4]XUAN!#REF!+[4]LIEN!#REF!</f>
        <v>#REF!</v>
      </c>
      <c r="AG126" s="893" t="e">
        <f>[4]DAI!#REF!+[4]NAM!#REF!+[4]NHAN!#REF!+[4]LY!#REF!+[4]DUC!#REF!+[4]DONG!#REF!+[4]HPHU!#REF!+[4]BAC!#REF!+[4]THANH!#REF!+#REF!+[4]MY!#REF!+[4]HA!#REF!+[4]PHUC!#REF!+[4]LAM!#REF!+[4]XUAN!#REF!+[4]LIEN!#REF!</f>
        <v>#REF!</v>
      </c>
      <c r="AH126" s="893" t="e">
        <f>[4]DAI!#REF!+[4]NAM!#REF!+[4]NHAN!#REF!+[4]LY!#REF!+[4]DUC!#REF!+[4]DONG!#REF!+[4]HPHU!#REF!+[4]BAC!#REF!+[4]THANH!#REF!+#REF!+[4]MY!#REF!+[4]HA!#REF!+[4]PHUC!#REF!+[4]LAM!#REF!+[4]XUAN!#REF!+[4]LIEN!#REF!</f>
        <v>#REF!</v>
      </c>
      <c r="AI126" s="893" t="e">
        <f>[4]DAI!#REF!+[4]NAM!#REF!+[4]NHAN!#REF!+[4]LY!#REF!+[4]DUC!#REF!+[4]DONG!#REF!+[4]HPHU!#REF!+[4]BAC!#REF!+[4]THANH!#REF!+#REF!+[4]MY!#REF!+[4]HA!#REF!+[4]PHUC!#REF!+[4]LAM!#REF!+[4]XUAN!#REF!+[4]LIEN!#REF!</f>
        <v>#REF!</v>
      </c>
      <c r="AJ126" s="893" t="e">
        <f>[4]DAI!#REF!+[4]NAM!#REF!+[4]NHAN!#REF!+[4]LY!#REF!+[4]DUC!#REF!+[4]DONG!#REF!+[4]HPHU!#REF!+[4]BAC!#REF!+[4]THANH!#REF!+#REF!+[4]MY!#REF!+[4]HA!#REF!+[4]PHUC!#REF!+[4]LAM!#REF!+[4]XUAN!#REF!+[4]LIEN!#REF!</f>
        <v>#REF!</v>
      </c>
      <c r="AK126" s="867" t="e">
        <f>[4]DAI!#REF!+[4]NAM!#REF!+[4]NHAN!#REF!+[4]LY!#REF!+[4]DUC!#REF!+[4]DONG!#REF!+[4]HPHU!#REF!+[4]BAC!#REF!+[4]THANH!#REF!+[4]MY!#REF!+[4]HA!#REF!+[4]PHUC!#REF!+[4]LAM!#REF!+[4]XUAN!#REF!+[4]LIEN!#REF!</f>
        <v>#REF!</v>
      </c>
      <c r="AL126" s="893" t="e">
        <f>[4]DAI!#REF!+[4]NAM!#REF!+[4]NHAN!#REF!+[4]LY!#REF!+[4]DUC!#REF!+[4]DONG!#REF!+[4]HPHU!#REF!+[4]BAC!#REF!+[4]THANH!#REF!+#REF!+[4]MY!#REF!+[4]HA!#REF!+[4]PHUC!#REF!+[4]LAM!#REF!+[4]XUAN!#REF!+[4]LIEN!#REF!</f>
        <v>#REF!</v>
      </c>
      <c r="AM126" s="893" t="e">
        <f>[4]DAI!#REF!+[4]NAM!#REF!+[4]NHAN!#REF!+[4]LY!#REF!+[4]DUC!#REF!+[4]DONG!#REF!+[4]HPHU!#REF!+[4]BAC!#REF!+[4]THANH!#REF!+#REF!+[4]MY!#REF!+[4]HA!#REF!+[4]PHUC!#REF!+[4]LAM!#REF!+[4]XUAN!#REF!+[4]LIEN!#REF!</f>
        <v>#REF!</v>
      </c>
      <c r="AN126" s="867" t="e">
        <f>[4]DAI!#REF!+[4]NAM!#REF!+[4]NHAN!#REF!+[4]LY!#REF!+[4]DUC!#REF!+[4]DONG!#REF!+[4]HPHU!#REF!+[4]BAC!#REF!+[4]THANH!#REF!+[4]MY!#REF!+[4]HA!#REF!+[4]PHUC!#REF!+[4]LAM!#REF!+[4]XUAN!#REF!+[4]LIEN!#REF!</f>
        <v>#REF!</v>
      </c>
      <c r="AO126" s="893" t="e">
        <f>[4]DAI!#REF!+[4]NAM!#REF!+[4]NHAN!#REF!+[4]LY!#REF!+[4]DUC!#REF!+[4]DONG!#REF!+[4]HPHU!#REF!+[4]BAC!#REF!+[4]THANH!#REF!+#REF!+[4]MY!#REF!+[4]HA!#REF!+[4]PHUC!#REF!+[4]LAM!#REF!+[4]XUAN!#REF!+[4]LIEN!#REF!</f>
        <v>#REF!</v>
      </c>
      <c r="AP126" s="893" t="e">
        <f>[4]DAI!#REF!+[4]NAM!#REF!+[4]NHAN!#REF!+[4]LY!#REF!+[4]DUC!#REF!+[4]DONG!#REF!+[4]HPHU!#REF!+[4]BAC!#REF!+[4]THANH!#REF!+#REF!+[4]MY!#REF!+[4]HA!#REF!+[4]PHUC!#REF!+[4]LAM!#REF!+[4]XUAN!#REF!+[4]LIEN!#REF!</f>
        <v>#REF!</v>
      </c>
      <c r="AQ126" s="893" t="e">
        <f>[4]DAI!#REF!+[4]NAM!#REF!+[4]NHAN!#REF!+[4]LY!#REF!+[4]DUC!#REF!+[4]DONG!#REF!+[4]HPHU!#REF!+[4]BAC!#REF!+[4]THANH!#REF!+#REF!+[4]MY!#REF!+[4]HA!#REF!+[4]PHUC!#REF!+[4]LAM!#REF!+[4]XUAN!#REF!+[4]LIEN!#REF!</f>
        <v>#REF!</v>
      </c>
      <c r="AR126" s="867">
        <f>[4]DAI!AR124+[4]NAM!AR124+[4]NHAN!AR124+[4]LY!AR124+[4]DUC!AR124+[4]DONG!AR124+[4]HPHU!AR124+[4]BAC!AR124+[4]THANH!AR124+[4]MY!AR124+[4]HA!AR124+[4]PHUC!AR124+[4]LAM!AR124+[4]XUAN!AR124+[4]LIEN!AR124+[4]HUNG!AR124+[4]CNAM!AR124+[4]TAY!AR124+[4]HOA!AR124+[4]VAN!AR124+[4]PDINH!AR124+[4]SLOC!AR124+[4]TRUNG!AR124+[4]TAN!AR124+[4]THUONG!AR124+[4]HLAO!AR124+[4]PNHA!AR124+[4]VTRUNG!AR124</f>
        <v>0</v>
      </c>
      <c r="AS126" s="867" t="e">
        <f>[4]DAI!#REF!+[4]NAM!#REF!+[4]NHAN!#REF!+[4]LY!#REF!+[4]DUC!#REF!+[4]DONG!#REF!+[4]HPHU!#REF!+[4]BAC!#REF!+[4]THANH!#REF!+[4]MY!#REF!+[4]HA!#REF!+[4]PHUC!#REF!+[4]LAM!#REF!+[4]XUAN!#REF!+[4]LIEN!#REF!</f>
        <v>#REF!</v>
      </c>
      <c r="AT126" s="867"/>
      <c r="AU126" s="867" t="e">
        <f>[4]DAI!#REF!+[4]NAM!#REF!+[4]NHAN!#REF!+[4]LY!#REF!+[4]DUC!#REF!+[4]DONG!#REF!+[4]HPHU!#REF!+[4]BAC!#REF!+[4]THANH!#REF!+[4]MY!#REF!+[4]HA!#REF!+[4]PHUC!#REF!+[4]LAM!#REF!+[4]XUAN!#REF!+[4]LIEN!#REF!</f>
        <v>#REF!</v>
      </c>
      <c r="AV126" s="838">
        <f>[4]DAI!AV124+[4]NAM!AV124+[4]NHAN!AV124+[4]LY!AV124+[4]DUC!AV124+[4]DONG!AV124+[4]HPHU!AV124+[4]BAC!AV124+[4]THANH!AV124+[4]MY!AV124+[4]HA!AV124+[4]PHUC!AV124+[4]LAM!AV124+[4]XUAN!AV124+[4]LIEN!AV124+[4]HUNG!AV124+[4]CNAM!AV124+[4]TAY!AV124+[4]HOA!AV124+[4]VAN!AV124+[4]PDINH!AV124+[4]SLOC!AV124+[4]TRUNG!AV124+[4]TAN!AV124+[4]THUONG!AV124+[4]HLAO!AV124+[4]PNHA!AV124+[4]VTRUNG!AV124</f>
        <v>0</v>
      </c>
      <c r="AW126" s="893" t="e">
        <f>[4]DAI!#REF!+[4]NAM!#REF!+[4]NHAN!#REF!+[4]LY!#REF!+[4]DUC!#REF!+[4]DONG!#REF!+[4]HPHU!#REF!+[4]BAC!#REF!+[4]THANH!#REF!+#REF!+[4]MY!#REF!+[4]HA!#REF!+[4]PHUC!#REF!+[4]LAM!#REF!+[4]XUAN!#REF!+[4]LIEN!#REF!</f>
        <v>#REF!</v>
      </c>
      <c r="AX126" s="893" t="e">
        <f>[4]DAI!#REF!+[4]NAM!#REF!+[4]NHAN!#REF!+[4]LY!#REF!+[4]DUC!#REF!+[4]DONG!#REF!+[4]HPHU!#REF!+[4]BAC!#REF!+[4]THANH!#REF!+#REF!+[4]MY!#REF!+[4]HA!#REF!+[4]PHUC!#REF!+[4]LAM!#REF!+[4]XUAN!#REF!+[4]LIEN!#REF!</f>
        <v>#REF!</v>
      </c>
      <c r="AY126" s="893" t="e">
        <f>[4]DAI!#REF!+[4]NAM!#REF!+[4]NHAN!#REF!+[4]LY!#REF!+[4]DUC!#REF!+[4]DONG!#REF!+[4]HPHU!#REF!+[4]BAC!#REF!+[4]THANH!#REF!+#REF!+[4]MY!#REF!+[4]HA!#REF!+[4]PHUC!#REF!+[4]LAM!#REF!+[4]XUAN!#REF!+[4]LIEN!#REF!</f>
        <v>#REF!</v>
      </c>
      <c r="AZ126" s="867" t="e">
        <f>[4]DAI!#REF!+[4]NAM!#REF!+[4]NHAN!#REF!+[4]LY!#REF!+[4]DUC!#REF!+[4]DONG!#REF!+[4]HPHU!#REF!+[4]BAC!#REF!+[4]THANH!#REF!+[4]MY!#REF!+[4]HA!#REF!+[4]PHUC!#REF!+[4]LAM!#REF!+[4]XUAN!#REF!+[4]LIEN!#REF!</f>
        <v>#REF!</v>
      </c>
      <c r="BA126" s="893" t="e">
        <f>[4]DAI!#REF!+[4]NAM!#REF!+[4]NHAN!#REF!+[4]LY!#REF!+[4]DUC!#REF!+[4]DONG!#REF!+[4]HPHU!#REF!+[4]BAC!#REF!+[4]THANH!#REF!+#REF!+[4]MY!#REF!+[4]HA!#REF!+[4]PHUC!#REF!+[4]LAM!#REF!+[4]XUAN!#REF!+[4]LIEN!#REF!</f>
        <v>#REF!</v>
      </c>
      <c r="BB126" s="893" t="e">
        <f>[4]DAI!#REF!+[4]NAM!#REF!+[4]NHAN!#REF!+[4]LY!#REF!+[4]DUC!#REF!+[4]DONG!#REF!+[4]HPHU!#REF!+[4]BAC!#REF!+[4]THANH!#REF!+#REF!+[4]MY!#REF!+[4]HA!#REF!+[4]PHUC!#REF!+[4]LAM!#REF!+[4]XUAN!#REF!+[4]LIEN!#REF!</f>
        <v>#REF!</v>
      </c>
      <c r="BC126" s="893" t="e">
        <f>[4]DAI!#REF!+[4]NAM!#REF!+[4]NHAN!#REF!+[4]LY!#REF!+[4]DUC!#REF!+[4]DONG!#REF!+[4]HPHU!#REF!+[4]BAC!#REF!+[4]THANH!#REF!+#REF!+[4]MY!#REF!+[4]HA!#REF!+[4]PHUC!#REF!+[4]LAM!#REF!+[4]XUAN!#REF!+[4]LIEN!#REF!</f>
        <v>#REF!</v>
      </c>
      <c r="BD126" s="867" t="e">
        <f>[4]DAI!#REF!+[4]NAM!#REF!+[4]NHAN!#REF!+[4]LY!#REF!+[4]DUC!#REF!+[4]DONG!#REF!+[4]HPHU!#REF!+[4]BAC!#REF!+[4]THANH!#REF!+[4]MY!#REF!+[4]HA!#REF!+[4]PHUC!#REF!+[4]LAM!#REF!+[4]XUAN!#REF!+[4]LIEN!#REF!</f>
        <v>#REF!</v>
      </c>
      <c r="BE126" s="893" t="e">
        <f>[4]DAI!#REF!+[4]NAM!#REF!+[4]NHAN!#REF!+[4]LY!#REF!+[4]DUC!#REF!+[4]DONG!#REF!+[4]HPHU!#REF!+[4]BAC!#REF!+[4]THANH!#REF!+#REF!+[4]MY!#REF!+[4]HA!#REF!+[4]PHUC!#REF!+[4]LAM!#REF!+[4]XUAN!#REF!+[4]LIEN!#REF!</f>
        <v>#REF!</v>
      </c>
      <c r="BF126" s="893" t="e">
        <f>[4]DAI!#REF!+[4]NAM!#REF!+[4]NHAN!#REF!+[4]LY!#REF!+[4]DUC!#REF!+[4]DONG!#REF!+[4]HPHU!#REF!+[4]BAC!#REF!+[4]THANH!#REF!+#REF!+[4]MY!#REF!+[4]HA!#REF!+[4]PHUC!#REF!+[4]LAM!#REF!+[4]XUAN!#REF!+[4]LIEN!#REF!</f>
        <v>#REF!</v>
      </c>
      <c r="BG126" s="893" t="e">
        <f>[4]DAI!#REF!+[4]NAM!#REF!+[4]NHAN!#REF!+[4]LY!#REF!+[4]DUC!#REF!+[4]DONG!#REF!+[4]HPHU!#REF!+[4]BAC!#REF!+[4]THANH!#REF!+#REF!+[4]MY!#REF!+[4]HA!#REF!+[4]PHUC!#REF!+[4]LAM!#REF!+[4]XUAN!#REF!+[4]LIEN!#REF!</f>
        <v>#REF!</v>
      </c>
      <c r="BH126" s="893" t="e">
        <f>[4]DAI!#REF!+[4]NAM!#REF!+[4]NHAN!#REF!+[4]LY!#REF!+[4]DUC!#REF!+[4]DONG!#REF!+[4]HPHU!#REF!+[4]BAC!#REF!+[4]THANH!#REF!+#REF!+[4]MY!#REF!+[4]HA!#REF!+[4]PHUC!#REF!+[4]LAM!#REF!+[4]XUAN!#REF!+[4]LIEN!#REF!</f>
        <v>#REF!</v>
      </c>
      <c r="BI126" s="893" t="e">
        <f>[4]DAI!#REF!+[4]NAM!#REF!+[4]NHAN!#REF!+[4]LY!#REF!+[4]DUC!#REF!+[4]DONG!#REF!+[4]HPHU!#REF!+[4]BAC!#REF!+[4]THANH!#REF!+#REF!+[4]MY!#REF!+[4]HA!#REF!+[4]PHUC!#REF!+[4]LAM!#REF!+[4]XUAN!#REF!+[4]LIEN!#REF!</f>
        <v>#REF!</v>
      </c>
      <c r="BJ126" s="893" t="e">
        <f>[4]DAI!#REF!+[4]NAM!#REF!+[4]NHAN!#REF!+[4]LY!#REF!+[4]DUC!#REF!+[4]DONG!#REF!+[4]HPHU!#REF!+[4]BAC!#REF!+[4]THANH!#REF!+#REF!+[4]MY!#REF!+[4]HA!#REF!+[4]PHUC!#REF!+[4]LAM!#REF!+[4]XUAN!#REF!+[4]LIEN!#REF!</f>
        <v>#REF!</v>
      </c>
      <c r="BK126" s="893" t="e">
        <f>[4]DAI!#REF!+[4]NAM!#REF!+[4]NHAN!#REF!+[4]LY!#REF!+[4]DUC!#REF!+[4]DONG!#REF!+[4]HPHU!#REF!+[4]BAC!#REF!+[4]THANH!#REF!+#REF!+[4]MY!#REF!+[4]HA!#REF!+[4]PHUC!#REF!+[4]LAM!#REF!+[4]XUAN!#REF!+[4]LIEN!#REF!</f>
        <v>#REF!</v>
      </c>
      <c r="BL126" s="893" t="e">
        <f>[4]DAI!#REF!+[4]NAM!#REF!+[4]NHAN!#REF!+[4]LY!#REF!+[4]DUC!#REF!+[4]DONG!#REF!+[4]HPHU!#REF!+[4]BAC!#REF!+[4]THANH!#REF!+#REF!+[4]MY!#REF!+[4]HA!#REF!+[4]PHUC!#REF!+[4]LAM!#REF!+[4]XUAN!#REF!+[4]LIEN!#REF!</f>
        <v>#REF!</v>
      </c>
    </row>
    <row r="127" spans="1:65" ht="24" hidden="1" customHeight="1" x14ac:dyDescent="0.2">
      <c r="A127" s="895" t="s">
        <v>2503</v>
      </c>
      <c r="B127" s="896"/>
      <c r="C127" s="897"/>
      <c r="D127" s="898" t="e">
        <f>[4]DAI!#REF!+[4]NAM!#REF!+[4]NHAN!#REF!+[4]LY!#REF!+[4]DUC!#REF!+[4]DONG!#REF!+[4]HPHU!#REF!+[4]BAC!#REF!+[4]THANH!#REF!+#REF!+[4]MY!#REF!+[4]HA!#REF!+[4]PHUC!#REF!+[4]LAM!#REF!+[4]XUAN!#REF!+[4]LIEN!#REF!</f>
        <v>#REF!</v>
      </c>
      <c r="E127" s="898" t="e">
        <f>[4]DAI!#REF!+[4]NAM!#REF!+[4]NHAN!#REF!+[4]LY!#REF!+[4]DUC!#REF!+[4]DONG!#REF!+[4]HPHU!#REF!+[4]BAC!#REF!+[4]THANH!#REF!+#REF!+[4]MY!#REF!+[4]HA!#REF!+[4]PHUC!#REF!+[4]LAM!#REF!+[4]XUAN!#REF!+[4]LIEN!#REF!</f>
        <v>#REF!</v>
      </c>
      <c r="F127" s="898" t="e">
        <f>[4]DAI!#REF!+[4]NAM!#REF!+[4]NHAN!#REF!+[4]LY!#REF!+[4]DUC!#REF!+[4]DONG!#REF!+[4]HPHU!#REF!+[4]BAC!#REF!+[4]THANH!#REF!+#REF!+[4]MY!#REF!+[4]HA!#REF!+[4]PHUC!#REF!+[4]LAM!#REF!+[4]XUAN!#REF!+[4]LIEN!#REF!</f>
        <v>#REF!</v>
      </c>
      <c r="G127" s="867">
        <f>[4]DAI!G125+[4]NAM!G125+[4]NHAN!G125+[4]LY!G125+[4]DUC!G125+[4]DONG!G125+[4]HPHU!G125+[4]BAC!G125+[4]THANH!G125+[4]MY!G125+[4]HA!G125+[4]PHUC!G125+[4]LAM!G125+[4]XUAN!G125+[4]LIEN!G125+[4]HUNG!G125+[4]CNAM!G125+[4]TAY!G125+[4]HOA!G125+[4]VAN!G125+[4]PDINH!G125+[4]SLOC!G125+[4]TRUNG!G125+[4]TAN!G125+[4]THUONG!G125+[4]HLAO!G125+[4]PNHA!G125+[4]VTRUNG!G125</f>
        <v>0</v>
      </c>
      <c r="H127" s="898" t="e">
        <f>[4]DAI!#REF!+[4]NAM!#REF!+[4]NHAN!#REF!+[4]LY!#REF!+[4]DUC!#REF!+[4]DONG!#REF!+[4]HPHU!#REF!+[4]BAC!#REF!+[4]THANH!#REF!+#REF!+[4]MY!#REF!+[4]HA!#REF!+[4]PHUC!#REF!+[4]LAM!#REF!+[4]XUAN!#REF!+[4]LIEN!#REF!</f>
        <v>#REF!</v>
      </c>
      <c r="I127" s="898" t="e">
        <f>[4]DAI!#REF!+[4]NAM!#REF!+[4]NHAN!#REF!+[4]LY!#REF!+[4]DUC!#REF!+[4]DONG!#REF!+[4]HPHU!#REF!+[4]BAC!#REF!+[4]THANH!#REF!+#REF!+[4]MY!#REF!+[4]HA!#REF!+[4]PHUC!#REF!+[4]LAM!#REF!+[4]XUAN!#REF!+[4]LIEN!#REF!</f>
        <v>#REF!</v>
      </c>
      <c r="J127" s="867">
        <f>[4]DAI!J125+[4]NAM!J125+[4]NHAN!J125+[4]LY!J125+[4]DUC!J125+[4]DONG!J125+[4]HPHU!J125+[4]BAC!J125+[4]THANH!J125+[4]MY!J125+[4]HA!J125+[4]PHUC!J125+[4]LAM!J125+[4]XUAN!J125+[4]LIEN!J125+[4]HUNG!J125+[4]CNAM!J125+[4]TAY!J125+[4]HOA!J125+[4]VAN!J125+[4]PDINH!J125+[4]SLOC!J125+[4]TRUNG!J125+[4]TAN!J125+[4]THUONG!J125+[4]HLAO!J125+[4]PNHA!J125+[4]VTRUNG!J125</f>
        <v>0</v>
      </c>
      <c r="K127" s="898" t="e">
        <f>[4]DAI!#REF!+[4]NAM!#REF!+[4]NHAN!#REF!+[4]LY!#REF!+[4]DUC!#REF!+[4]DONG!#REF!+[4]HPHU!#REF!+[4]BAC!#REF!+[4]THANH!#REF!+#REF!+[4]MY!#REF!+[4]HA!#REF!+[4]PHUC!#REF!+[4]LAM!#REF!+[4]XUAN!#REF!+[4]LIEN!#REF!</f>
        <v>#REF!</v>
      </c>
      <c r="L127" s="898" t="e">
        <f>[4]DAI!#REF!+[4]NAM!#REF!+[4]NHAN!#REF!+[4]LY!#REF!+[4]DUC!#REF!+[4]DONG!#REF!+[4]HPHU!#REF!+[4]BAC!#REF!+[4]THANH!#REF!+#REF!+[4]MY!#REF!+[4]HA!#REF!+[4]PHUC!#REF!+[4]LAM!#REF!+[4]XUAN!#REF!+[4]LIEN!#REF!</f>
        <v>#REF!</v>
      </c>
      <c r="M127" s="898" t="e">
        <f>[4]DAI!#REF!+[4]NAM!#REF!+[4]NHAN!#REF!+[4]LY!#REF!+[4]DUC!#REF!+[4]DONG!#REF!+[4]HPHU!#REF!+[4]BAC!#REF!+[4]THANH!#REF!+#REF!+[4]MY!#REF!+[4]HA!#REF!+[4]PHUC!#REF!+[4]LAM!#REF!+[4]XUAN!#REF!+[4]LIEN!#REF!</f>
        <v>#REF!</v>
      </c>
      <c r="N127" s="867">
        <f>[4]DAI!N125+[4]NAM!N125+[4]NHAN!N125+[4]LY!N125+[4]DUC!N125+[4]DONG!N125+[4]HPHU!N125+[4]BAC!N125+[4]THANH!N125+[4]MY!N125+[4]HA!N125+[4]PHUC!N125+[4]LAM!N125+[4]XUAN!N125+[4]LIEN!N125+[4]HUNG!N125+[4]CNAM!N125+[4]TAY!N125+[4]HOA!N125+[4]VAN!N125+[4]PDINH!N125+[4]SLOC!N125+[4]TRUNG!N125+[4]TAN!N125+[4]THUONG!N125+[4]HLAO!N125+[4]PNHA!N125+[4]VTRUNG!N125</f>
        <v>0</v>
      </c>
      <c r="O127" s="867">
        <f>[4]DAI!O125+[4]NAM!O125+[4]NHAN!O125+[4]LY!O125+[4]DUC!O125+[4]DONG!O125+[4]HPHU!O125+[4]BAC!O125+[4]THANH!O125+[4]MY!O125+[4]HA!O125+[4]PHUC!O125+[4]LAM!O125+[4]XUAN!O125+[4]LIEN!O125+[4]HUNG!O125+[4]CNAM!O125+[4]TAY!O125+[4]HOA!O125+[4]VAN!O125+[4]PDINH!O125+[4]SLOC!O125+[4]TRUNG!O125+[4]TAN!O125+[4]THUONG!O125+[4]HLAO!O125+[4]PNHA!O125+[4]VTRUNG!O125</f>
        <v>0</v>
      </c>
      <c r="P127" s="867" t="e">
        <f>[4]DAI!#REF!+[4]NAM!#REF!+[4]NHAN!#REF!+[4]LY!#REF!+[4]DUC!#REF!+[4]DONG!#REF!+[4]HPHU!#REF!+[4]BAC!#REF!+[4]THANH!#REF!+[4]MY!#REF!+[4]HA!#REF!+[4]PHUC!#REF!+[4]LAM!#REF!+[4]XUAN!#REF!+[4]LIEN!#REF!</f>
        <v>#REF!</v>
      </c>
      <c r="Q127" s="898" t="e">
        <f>[4]DAI!#REF!+[4]NAM!#REF!+[4]NHAN!#REF!+[4]LY!#REF!+[4]DUC!#REF!+[4]DONG!#REF!+[4]HPHU!#REF!+[4]BAC!#REF!+[4]THANH!#REF!+#REF!+[4]MY!#REF!+[4]HA!#REF!+[4]PHUC!#REF!+[4]LAM!#REF!+[4]XUAN!#REF!+[4]LIEN!#REF!</f>
        <v>#REF!</v>
      </c>
      <c r="R127" s="899" t="e">
        <f>[4]DAI!#REF!+[4]NAM!#REF!+[4]NHAN!#REF!+[4]LY!#REF!+[4]DUC!#REF!+[4]DONG!#REF!+[4]HPHU!#REF!+[4]BAC!#REF!+[4]THANH!#REF!+#REF!+[4]MY!#REF!+[4]HA!#REF!+[4]PHUC!#REF!+[4]LAM!#REF!+[4]XUAN!#REF!+[4]LIEN!#REF!</f>
        <v>#REF!</v>
      </c>
      <c r="S127" s="898" t="e">
        <f>[4]DAI!#REF!+[4]NAM!#REF!+[4]NHAN!#REF!+[4]LY!#REF!+[4]DUC!#REF!+[4]DONG!#REF!+[4]HPHU!#REF!+[4]BAC!#REF!+[4]THANH!#REF!+#REF!+[4]MY!#REF!+[4]HA!#REF!+[4]PHUC!#REF!+[4]LAM!#REF!+[4]XUAN!#REF!+[4]LIEN!#REF!</f>
        <v>#REF!</v>
      </c>
      <c r="T127" s="898" t="e">
        <f>[4]DAI!#REF!+[4]NAM!#REF!+[4]NHAN!#REF!+[4]LY!#REF!+[4]DUC!#REF!+[4]DONG!#REF!+[4]HPHU!#REF!+[4]BAC!#REF!+[4]THANH!#REF!+#REF!+[4]MY!#REF!+[4]HA!#REF!+[4]PHUC!#REF!+[4]LAM!#REF!+[4]XUAN!#REF!+[4]LIEN!#REF!</f>
        <v>#REF!</v>
      </c>
      <c r="U127" s="898" t="e">
        <f>[4]DAI!#REF!+[4]NAM!#REF!+[4]NHAN!#REF!+[4]LY!#REF!+[4]DUC!#REF!+[4]DONG!#REF!+[4]HPHU!#REF!+[4]BAC!#REF!+[4]THANH!#REF!+#REF!+[4]MY!#REF!+[4]HA!#REF!+[4]PHUC!#REF!+[4]LAM!#REF!+[4]XUAN!#REF!+[4]LIEN!#REF!</f>
        <v>#REF!</v>
      </c>
      <c r="V127" s="898" t="e">
        <f>[4]DAI!#REF!+[4]NAM!#REF!+[4]NHAN!#REF!+[4]LY!#REF!+[4]DUC!#REF!+[4]DONG!#REF!+[4]HPHU!#REF!+[4]BAC!#REF!+[4]THANH!#REF!+#REF!+[4]MY!#REF!+[4]HA!#REF!+[4]PHUC!#REF!+[4]LAM!#REF!+[4]XUAN!#REF!+[4]LIEN!#REF!</f>
        <v>#REF!</v>
      </c>
      <c r="W127" s="898" t="e">
        <f>[4]DAI!#REF!+[4]NAM!#REF!+[4]NHAN!#REF!+[4]LY!#REF!+[4]DUC!#REF!+[4]DONG!#REF!+[4]HPHU!#REF!+[4]BAC!#REF!+[4]THANH!#REF!+#REF!+[4]MY!#REF!+[4]HA!#REF!+[4]PHUC!#REF!+[4]LAM!#REF!+[4]XUAN!#REF!+[4]LIEN!#REF!</f>
        <v>#REF!</v>
      </c>
      <c r="X127" s="898" t="e">
        <f>[4]DAI!#REF!+[4]NAM!#REF!+[4]NHAN!#REF!+[4]LY!#REF!+[4]DUC!#REF!+[4]DONG!#REF!+[4]HPHU!#REF!+[4]BAC!#REF!+[4]THANH!#REF!+#REF!+[4]MY!#REF!+[4]HA!#REF!+[4]PHUC!#REF!+[4]LAM!#REF!+[4]XUAN!#REF!+[4]LIEN!#REF!</f>
        <v>#REF!</v>
      </c>
      <c r="Y127" s="898" t="e">
        <f>[4]DAI!#REF!+[4]NAM!#REF!+[4]NHAN!#REF!+[4]LY!#REF!+[4]DUC!#REF!+[4]DONG!#REF!+[4]HPHU!#REF!+[4]BAC!#REF!+[4]THANH!#REF!+#REF!+[4]MY!#REF!+[4]HA!#REF!+[4]PHUC!#REF!+[4]LAM!#REF!+[4]XUAN!#REF!+[4]LIEN!#REF!</f>
        <v>#REF!</v>
      </c>
      <c r="Z127" s="898" t="e">
        <f>[4]DAI!#REF!+[4]NAM!#REF!+[4]NHAN!#REF!+[4]LY!#REF!+[4]DUC!#REF!+[4]DONG!#REF!+[4]HPHU!#REF!+[4]BAC!#REF!+[4]THANH!#REF!+#REF!+[4]MY!#REF!+[4]HA!#REF!+[4]PHUC!#REF!+[4]LAM!#REF!+[4]XUAN!#REF!+[4]LIEN!#REF!</f>
        <v>#REF!</v>
      </c>
      <c r="AA127" s="898" t="e">
        <f>[4]DAI!#REF!+[4]NAM!#REF!+[4]NHAN!#REF!+[4]LY!#REF!+[4]DUC!#REF!+[4]DONG!#REF!+[4]HPHU!#REF!+[4]BAC!#REF!+[4]THANH!#REF!+#REF!+[4]MY!#REF!+[4]HA!#REF!+[4]PHUC!#REF!+[4]LAM!#REF!+[4]XUAN!#REF!+[4]LIEN!#REF!</f>
        <v>#REF!</v>
      </c>
      <c r="AB127" s="898" t="e">
        <f>[4]DAI!#REF!+[4]NAM!#REF!+[4]NHAN!#REF!+[4]LY!#REF!+[4]DUC!#REF!+[4]DONG!#REF!+[4]HPHU!#REF!+[4]BAC!#REF!+[4]THANH!#REF!+#REF!+[4]MY!#REF!+[4]HA!#REF!+[4]PHUC!#REF!+[4]LAM!#REF!+[4]XUAN!#REF!+[4]LIEN!#REF!</f>
        <v>#REF!</v>
      </c>
      <c r="AC127" s="898" t="e">
        <f>[4]DAI!#REF!+[4]NAM!#REF!+[4]NHAN!#REF!+[4]LY!#REF!+[4]DUC!#REF!+[4]DONG!#REF!+[4]HPHU!#REF!+[4]BAC!#REF!+[4]THANH!#REF!+#REF!+[4]MY!#REF!+[4]HA!#REF!+[4]PHUC!#REF!+[4]LAM!#REF!+[4]XUAN!#REF!+[4]LIEN!#REF!</f>
        <v>#REF!</v>
      </c>
      <c r="AD127" s="867" t="e">
        <f>[4]DAI!#REF!+[4]NAM!#REF!+[4]NHAN!#REF!+[4]LY!#REF!+[4]DUC!#REF!+[4]DONG!#REF!+[4]HPHU!#REF!+[4]BAC!#REF!+[4]THANH!#REF!+[4]MY!#REF!+[4]HA!#REF!+[4]PHUC!#REF!+[4]LAM!#REF!+[4]XUAN!#REF!+[4]LIEN!#REF!</f>
        <v>#REF!</v>
      </c>
      <c r="AE127" s="898" t="e">
        <f>[4]DAI!#REF!+[4]NAM!#REF!+[4]NHAN!#REF!+[4]LY!#REF!+[4]DUC!#REF!+[4]DONG!#REF!+[4]HPHU!#REF!+[4]BAC!#REF!+[4]THANH!#REF!+#REF!+[4]MY!#REF!+[4]HA!#REF!+[4]PHUC!#REF!+[4]LAM!#REF!+[4]XUAN!#REF!+[4]LIEN!#REF!</f>
        <v>#REF!</v>
      </c>
      <c r="AF127" s="898" t="e">
        <f>[4]DAI!#REF!+[4]NAM!#REF!+[4]NHAN!#REF!+[4]LY!#REF!+[4]DUC!#REF!+[4]DONG!#REF!+[4]HPHU!#REF!+[4]BAC!#REF!+[4]THANH!#REF!+#REF!+[4]MY!#REF!+[4]HA!#REF!+[4]PHUC!#REF!+[4]LAM!#REF!+[4]XUAN!#REF!+[4]LIEN!#REF!</f>
        <v>#REF!</v>
      </c>
      <c r="AG127" s="898" t="e">
        <f>[4]DAI!#REF!+[4]NAM!#REF!+[4]NHAN!#REF!+[4]LY!#REF!+[4]DUC!#REF!+[4]DONG!#REF!+[4]HPHU!#REF!+[4]BAC!#REF!+[4]THANH!#REF!+#REF!+[4]MY!#REF!+[4]HA!#REF!+[4]PHUC!#REF!+[4]LAM!#REF!+[4]XUAN!#REF!+[4]LIEN!#REF!</f>
        <v>#REF!</v>
      </c>
      <c r="AH127" s="898" t="e">
        <f>[4]DAI!#REF!+[4]NAM!#REF!+[4]NHAN!#REF!+[4]LY!#REF!+[4]DUC!#REF!+[4]DONG!#REF!+[4]HPHU!#REF!+[4]BAC!#REF!+[4]THANH!#REF!+#REF!+[4]MY!#REF!+[4]HA!#REF!+[4]PHUC!#REF!+[4]LAM!#REF!+[4]XUAN!#REF!+[4]LIEN!#REF!</f>
        <v>#REF!</v>
      </c>
      <c r="AI127" s="898" t="e">
        <f>[4]DAI!#REF!+[4]NAM!#REF!+[4]NHAN!#REF!+[4]LY!#REF!+[4]DUC!#REF!+[4]DONG!#REF!+[4]HPHU!#REF!+[4]BAC!#REF!+[4]THANH!#REF!+#REF!+[4]MY!#REF!+[4]HA!#REF!+[4]PHUC!#REF!+[4]LAM!#REF!+[4]XUAN!#REF!+[4]LIEN!#REF!</f>
        <v>#REF!</v>
      </c>
      <c r="AJ127" s="898" t="e">
        <f>[4]DAI!#REF!+[4]NAM!#REF!+[4]NHAN!#REF!+[4]LY!#REF!+[4]DUC!#REF!+[4]DONG!#REF!+[4]HPHU!#REF!+[4]BAC!#REF!+[4]THANH!#REF!+#REF!+[4]MY!#REF!+[4]HA!#REF!+[4]PHUC!#REF!+[4]LAM!#REF!+[4]XUAN!#REF!+[4]LIEN!#REF!</f>
        <v>#REF!</v>
      </c>
      <c r="AK127" s="867" t="e">
        <f>[4]DAI!#REF!+[4]NAM!#REF!+[4]NHAN!#REF!+[4]LY!#REF!+[4]DUC!#REF!+[4]DONG!#REF!+[4]HPHU!#REF!+[4]BAC!#REF!+[4]THANH!#REF!+[4]MY!#REF!+[4]HA!#REF!+[4]PHUC!#REF!+[4]LAM!#REF!+[4]XUAN!#REF!+[4]LIEN!#REF!</f>
        <v>#REF!</v>
      </c>
      <c r="AL127" s="898" t="e">
        <f>[4]DAI!#REF!+[4]NAM!#REF!+[4]NHAN!#REF!+[4]LY!#REF!+[4]DUC!#REF!+[4]DONG!#REF!+[4]HPHU!#REF!+[4]BAC!#REF!+[4]THANH!#REF!+#REF!+[4]MY!#REF!+[4]HA!#REF!+[4]PHUC!#REF!+[4]LAM!#REF!+[4]XUAN!#REF!+[4]LIEN!#REF!</f>
        <v>#REF!</v>
      </c>
      <c r="AM127" s="898" t="e">
        <f>[4]DAI!#REF!+[4]NAM!#REF!+[4]NHAN!#REF!+[4]LY!#REF!+[4]DUC!#REF!+[4]DONG!#REF!+[4]HPHU!#REF!+[4]BAC!#REF!+[4]THANH!#REF!+#REF!+[4]MY!#REF!+[4]HA!#REF!+[4]PHUC!#REF!+[4]LAM!#REF!+[4]XUAN!#REF!+[4]LIEN!#REF!</f>
        <v>#REF!</v>
      </c>
      <c r="AN127" s="867" t="e">
        <f>[4]DAI!#REF!+[4]NAM!#REF!+[4]NHAN!#REF!+[4]LY!#REF!+[4]DUC!#REF!+[4]DONG!#REF!+[4]HPHU!#REF!+[4]BAC!#REF!+[4]THANH!#REF!+[4]MY!#REF!+[4]HA!#REF!+[4]PHUC!#REF!+[4]LAM!#REF!+[4]XUAN!#REF!+[4]LIEN!#REF!</f>
        <v>#REF!</v>
      </c>
      <c r="AO127" s="898" t="e">
        <f>[4]DAI!#REF!+[4]NAM!#REF!+[4]NHAN!#REF!+[4]LY!#REF!+[4]DUC!#REF!+[4]DONG!#REF!+[4]HPHU!#REF!+[4]BAC!#REF!+[4]THANH!#REF!+#REF!+[4]MY!#REF!+[4]HA!#REF!+[4]PHUC!#REF!+[4]LAM!#REF!+[4]XUAN!#REF!+[4]LIEN!#REF!</f>
        <v>#REF!</v>
      </c>
      <c r="AP127" s="898" t="e">
        <f>[4]DAI!#REF!+[4]NAM!#REF!+[4]NHAN!#REF!+[4]LY!#REF!+[4]DUC!#REF!+[4]DONG!#REF!+[4]HPHU!#REF!+[4]BAC!#REF!+[4]THANH!#REF!+#REF!+[4]MY!#REF!+[4]HA!#REF!+[4]PHUC!#REF!+[4]LAM!#REF!+[4]XUAN!#REF!+[4]LIEN!#REF!</f>
        <v>#REF!</v>
      </c>
      <c r="AQ127" s="898" t="e">
        <f>[4]DAI!#REF!+[4]NAM!#REF!+[4]NHAN!#REF!+[4]LY!#REF!+[4]DUC!#REF!+[4]DONG!#REF!+[4]HPHU!#REF!+[4]BAC!#REF!+[4]THANH!#REF!+#REF!+[4]MY!#REF!+[4]HA!#REF!+[4]PHUC!#REF!+[4]LAM!#REF!+[4]XUAN!#REF!+[4]LIEN!#REF!</f>
        <v>#REF!</v>
      </c>
      <c r="AR127" s="867">
        <f>[4]DAI!AR125+[4]NAM!AR125+[4]NHAN!AR125+[4]LY!AR125+[4]DUC!AR125+[4]DONG!AR125+[4]HPHU!AR125+[4]BAC!AR125+[4]THANH!AR125+[4]MY!AR125+[4]HA!AR125+[4]PHUC!AR125+[4]LAM!AR125+[4]XUAN!AR125+[4]LIEN!AR125+[4]HUNG!AR125+[4]CNAM!AR125+[4]TAY!AR125+[4]HOA!AR125+[4]VAN!AR125+[4]PDINH!AR125+[4]SLOC!AR125+[4]TRUNG!AR125+[4]TAN!AR125+[4]THUONG!AR125+[4]HLAO!AR125+[4]PNHA!AR125+[4]VTRUNG!AR125</f>
        <v>0</v>
      </c>
      <c r="AS127" s="867" t="e">
        <f>[4]DAI!#REF!+[4]NAM!#REF!+[4]NHAN!#REF!+[4]LY!#REF!+[4]DUC!#REF!+[4]DONG!#REF!+[4]HPHU!#REF!+[4]BAC!#REF!+[4]THANH!#REF!+[4]MY!#REF!+[4]HA!#REF!+[4]PHUC!#REF!+[4]LAM!#REF!+[4]XUAN!#REF!+[4]LIEN!#REF!</f>
        <v>#REF!</v>
      </c>
      <c r="AT127" s="867"/>
      <c r="AU127" s="867" t="e">
        <f>[4]DAI!#REF!+[4]NAM!#REF!+[4]NHAN!#REF!+[4]LY!#REF!+[4]DUC!#REF!+[4]DONG!#REF!+[4]HPHU!#REF!+[4]BAC!#REF!+[4]THANH!#REF!+[4]MY!#REF!+[4]HA!#REF!+[4]PHUC!#REF!+[4]LAM!#REF!+[4]XUAN!#REF!+[4]LIEN!#REF!</f>
        <v>#REF!</v>
      </c>
      <c r="AV127" s="838">
        <f>[4]DAI!AV125+[4]NAM!AV125+[4]NHAN!AV125+[4]LY!AV125+[4]DUC!AV125+[4]DONG!AV125+[4]HPHU!AV125+[4]BAC!AV125+[4]THANH!AV125+[4]MY!AV125+[4]HA!AV125+[4]PHUC!AV125+[4]LAM!AV125+[4]XUAN!AV125+[4]LIEN!AV125+[4]HUNG!AV125+[4]CNAM!AV125+[4]TAY!AV125+[4]HOA!AV125+[4]VAN!AV125+[4]PDINH!AV125+[4]SLOC!AV125+[4]TRUNG!AV125+[4]TAN!AV125+[4]THUONG!AV125+[4]HLAO!AV125+[4]PNHA!AV125+[4]VTRUNG!AV125</f>
        <v>0</v>
      </c>
      <c r="AW127" s="898" t="e">
        <f>[4]DAI!#REF!+[4]NAM!#REF!+[4]NHAN!#REF!+[4]LY!#REF!+[4]DUC!#REF!+[4]DONG!#REF!+[4]HPHU!#REF!+[4]BAC!#REF!+[4]THANH!#REF!+#REF!+[4]MY!#REF!+[4]HA!#REF!+[4]PHUC!#REF!+[4]LAM!#REF!+[4]XUAN!#REF!+[4]LIEN!#REF!</f>
        <v>#REF!</v>
      </c>
      <c r="AX127" s="898" t="e">
        <f>[4]DAI!#REF!+[4]NAM!#REF!+[4]NHAN!#REF!+[4]LY!#REF!+[4]DUC!#REF!+[4]DONG!#REF!+[4]HPHU!#REF!+[4]BAC!#REF!+[4]THANH!#REF!+#REF!+[4]MY!#REF!+[4]HA!#REF!+[4]PHUC!#REF!+[4]LAM!#REF!+[4]XUAN!#REF!+[4]LIEN!#REF!</f>
        <v>#REF!</v>
      </c>
      <c r="AY127" s="898" t="e">
        <f>[4]DAI!#REF!+[4]NAM!#REF!+[4]NHAN!#REF!+[4]LY!#REF!+[4]DUC!#REF!+[4]DONG!#REF!+[4]HPHU!#REF!+[4]BAC!#REF!+[4]THANH!#REF!+#REF!+[4]MY!#REF!+[4]HA!#REF!+[4]PHUC!#REF!+[4]LAM!#REF!+[4]XUAN!#REF!+[4]LIEN!#REF!</f>
        <v>#REF!</v>
      </c>
      <c r="AZ127" s="867" t="e">
        <f>[4]DAI!#REF!+[4]NAM!#REF!+[4]NHAN!#REF!+[4]LY!#REF!+[4]DUC!#REF!+[4]DONG!#REF!+[4]HPHU!#REF!+[4]BAC!#REF!+[4]THANH!#REF!+[4]MY!#REF!+[4]HA!#REF!+[4]PHUC!#REF!+[4]LAM!#REF!+[4]XUAN!#REF!+[4]LIEN!#REF!</f>
        <v>#REF!</v>
      </c>
      <c r="BA127" s="898" t="e">
        <f>[4]DAI!#REF!+[4]NAM!#REF!+[4]NHAN!#REF!+[4]LY!#REF!+[4]DUC!#REF!+[4]DONG!#REF!+[4]HPHU!#REF!+[4]BAC!#REF!+[4]THANH!#REF!+#REF!+[4]MY!#REF!+[4]HA!#REF!+[4]PHUC!#REF!+[4]LAM!#REF!+[4]XUAN!#REF!+[4]LIEN!#REF!</f>
        <v>#REF!</v>
      </c>
      <c r="BB127" s="898" t="e">
        <f>[4]DAI!#REF!+[4]NAM!#REF!+[4]NHAN!#REF!+[4]LY!#REF!+[4]DUC!#REF!+[4]DONG!#REF!+[4]HPHU!#REF!+[4]BAC!#REF!+[4]THANH!#REF!+#REF!+[4]MY!#REF!+[4]HA!#REF!+[4]PHUC!#REF!+[4]LAM!#REF!+[4]XUAN!#REF!+[4]LIEN!#REF!</f>
        <v>#REF!</v>
      </c>
      <c r="BC127" s="898" t="e">
        <f>[4]DAI!#REF!+[4]NAM!#REF!+[4]NHAN!#REF!+[4]LY!#REF!+[4]DUC!#REF!+[4]DONG!#REF!+[4]HPHU!#REF!+[4]BAC!#REF!+[4]THANH!#REF!+#REF!+[4]MY!#REF!+[4]HA!#REF!+[4]PHUC!#REF!+[4]LAM!#REF!+[4]XUAN!#REF!+[4]LIEN!#REF!</f>
        <v>#REF!</v>
      </c>
      <c r="BD127" s="867" t="e">
        <f>[4]DAI!#REF!+[4]NAM!#REF!+[4]NHAN!#REF!+[4]LY!#REF!+[4]DUC!#REF!+[4]DONG!#REF!+[4]HPHU!#REF!+[4]BAC!#REF!+[4]THANH!#REF!+[4]MY!#REF!+[4]HA!#REF!+[4]PHUC!#REF!+[4]LAM!#REF!+[4]XUAN!#REF!+[4]LIEN!#REF!</f>
        <v>#REF!</v>
      </c>
      <c r="BE127" s="898" t="e">
        <f>[4]DAI!#REF!+[4]NAM!#REF!+[4]NHAN!#REF!+[4]LY!#REF!+[4]DUC!#REF!+[4]DONG!#REF!+[4]HPHU!#REF!+[4]BAC!#REF!+[4]THANH!#REF!+#REF!+[4]MY!#REF!+[4]HA!#REF!+[4]PHUC!#REF!+[4]LAM!#REF!+[4]XUAN!#REF!+[4]LIEN!#REF!</f>
        <v>#REF!</v>
      </c>
      <c r="BF127" s="898" t="e">
        <f>[4]DAI!#REF!+[4]NAM!#REF!+[4]NHAN!#REF!+[4]LY!#REF!+[4]DUC!#REF!+[4]DONG!#REF!+[4]HPHU!#REF!+[4]BAC!#REF!+[4]THANH!#REF!+#REF!+[4]MY!#REF!+[4]HA!#REF!+[4]PHUC!#REF!+[4]LAM!#REF!+[4]XUAN!#REF!+[4]LIEN!#REF!</f>
        <v>#REF!</v>
      </c>
      <c r="BG127" s="898" t="e">
        <f>[4]DAI!#REF!+[4]NAM!#REF!+[4]NHAN!#REF!+[4]LY!#REF!+[4]DUC!#REF!+[4]DONG!#REF!+[4]HPHU!#REF!+[4]BAC!#REF!+[4]THANH!#REF!+#REF!+[4]MY!#REF!+[4]HA!#REF!+[4]PHUC!#REF!+[4]LAM!#REF!+[4]XUAN!#REF!+[4]LIEN!#REF!</f>
        <v>#REF!</v>
      </c>
      <c r="BH127" s="898" t="e">
        <f>[4]DAI!#REF!+[4]NAM!#REF!+[4]NHAN!#REF!+[4]LY!#REF!+[4]DUC!#REF!+[4]DONG!#REF!+[4]HPHU!#REF!+[4]BAC!#REF!+[4]THANH!#REF!+#REF!+[4]MY!#REF!+[4]HA!#REF!+[4]PHUC!#REF!+[4]LAM!#REF!+[4]XUAN!#REF!+[4]LIEN!#REF!</f>
        <v>#REF!</v>
      </c>
      <c r="BI127" s="898" t="e">
        <f>[4]DAI!#REF!+[4]NAM!#REF!+[4]NHAN!#REF!+[4]LY!#REF!+[4]DUC!#REF!+[4]DONG!#REF!+[4]HPHU!#REF!+[4]BAC!#REF!+[4]THANH!#REF!+#REF!+[4]MY!#REF!+[4]HA!#REF!+[4]PHUC!#REF!+[4]LAM!#REF!+[4]XUAN!#REF!+[4]LIEN!#REF!</f>
        <v>#REF!</v>
      </c>
      <c r="BJ127" s="898" t="e">
        <f>[4]DAI!#REF!+[4]NAM!#REF!+[4]NHAN!#REF!+[4]LY!#REF!+[4]DUC!#REF!+[4]DONG!#REF!+[4]HPHU!#REF!+[4]BAC!#REF!+[4]THANH!#REF!+#REF!+[4]MY!#REF!+[4]HA!#REF!+[4]PHUC!#REF!+[4]LAM!#REF!+[4]XUAN!#REF!+[4]LIEN!#REF!</f>
        <v>#REF!</v>
      </c>
      <c r="BK127" s="898" t="e">
        <f>[4]DAI!#REF!+[4]NAM!#REF!+[4]NHAN!#REF!+[4]LY!#REF!+[4]DUC!#REF!+[4]DONG!#REF!+[4]HPHU!#REF!+[4]BAC!#REF!+[4]THANH!#REF!+#REF!+[4]MY!#REF!+[4]HA!#REF!+[4]PHUC!#REF!+[4]LAM!#REF!+[4]XUAN!#REF!+[4]LIEN!#REF!</f>
        <v>#REF!</v>
      </c>
      <c r="BL127" s="898" t="e">
        <f>[4]DAI!#REF!+[4]NAM!#REF!+[4]NHAN!#REF!+[4]LY!#REF!+[4]DUC!#REF!+[4]DONG!#REF!+[4]HPHU!#REF!+[4]BAC!#REF!+[4]THANH!#REF!+#REF!+[4]MY!#REF!+[4]HA!#REF!+[4]PHUC!#REF!+[4]LAM!#REF!+[4]XUAN!#REF!+[4]LIEN!#REF!</f>
        <v>#REF!</v>
      </c>
    </row>
    <row r="128" spans="1:65" ht="24" hidden="1" customHeight="1" x14ac:dyDescent="0.2">
      <c r="A128" s="895" t="s">
        <v>2509</v>
      </c>
      <c r="B128" s="900"/>
      <c r="C128" s="897"/>
      <c r="D128" s="898" t="e">
        <f>[4]DAI!#REF!+[4]NAM!#REF!+[4]NHAN!#REF!+[4]LY!#REF!+[4]DUC!#REF!+[4]DONG!#REF!+[4]HPHU!#REF!+[4]BAC!#REF!+[4]THANH!#REF!+#REF!+[4]MY!#REF!+[4]HA!#REF!+[4]PHUC!#REF!+[4]LAM!#REF!+[4]XUAN!#REF!+[4]LIEN!#REF!</f>
        <v>#REF!</v>
      </c>
      <c r="E128" s="898" t="e">
        <f>[4]DAI!#REF!+[4]NAM!#REF!+[4]NHAN!#REF!+[4]LY!#REF!+[4]DUC!#REF!+[4]DONG!#REF!+[4]HPHU!#REF!+[4]BAC!#REF!+[4]THANH!#REF!+#REF!+[4]MY!#REF!+[4]HA!#REF!+[4]PHUC!#REF!+[4]LAM!#REF!+[4]XUAN!#REF!+[4]LIEN!#REF!</f>
        <v>#REF!</v>
      </c>
      <c r="F128" s="898" t="e">
        <f>[4]DAI!#REF!+[4]NAM!#REF!+[4]NHAN!#REF!+[4]LY!#REF!+[4]DUC!#REF!+[4]DONG!#REF!+[4]HPHU!#REF!+[4]BAC!#REF!+[4]THANH!#REF!+#REF!+[4]MY!#REF!+[4]HA!#REF!+[4]PHUC!#REF!+[4]LAM!#REF!+[4]XUAN!#REF!+[4]LIEN!#REF!</f>
        <v>#REF!</v>
      </c>
      <c r="G128" s="867">
        <f>[4]DAI!G126+[4]NAM!G126+[4]NHAN!G126+[4]LY!G126+[4]DUC!G126+[4]DONG!G126+[4]HPHU!G126+[4]BAC!G126+[4]THANH!G126+[4]MY!G126+[4]HA!G126+[4]PHUC!G126+[4]LAM!G126+[4]XUAN!G126+[4]LIEN!G126+[4]HUNG!G126+[4]CNAM!G126+[4]TAY!G126+[4]HOA!G126+[4]VAN!G126+[4]PDINH!G126+[4]SLOC!G126+[4]TRUNG!G126+[4]TAN!G126+[4]THUONG!G126+[4]HLAO!G126+[4]PNHA!G126+[4]VTRUNG!G126</f>
        <v>0</v>
      </c>
      <c r="H128" s="898" t="e">
        <f>[4]DAI!#REF!+[4]NAM!#REF!+[4]NHAN!#REF!+[4]LY!#REF!+[4]DUC!#REF!+[4]DONG!#REF!+[4]HPHU!#REF!+[4]BAC!#REF!+[4]THANH!#REF!+#REF!+[4]MY!#REF!+[4]HA!#REF!+[4]PHUC!#REF!+[4]LAM!#REF!+[4]XUAN!#REF!+[4]LIEN!#REF!</f>
        <v>#REF!</v>
      </c>
      <c r="I128" s="898" t="e">
        <f>[4]DAI!#REF!+[4]NAM!#REF!+[4]NHAN!#REF!+[4]LY!#REF!+[4]DUC!#REF!+[4]DONG!#REF!+[4]HPHU!#REF!+[4]BAC!#REF!+[4]THANH!#REF!+#REF!+[4]MY!#REF!+[4]HA!#REF!+[4]PHUC!#REF!+[4]LAM!#REF!+[4]XUAN!#REF!+[4]LIEN!#REF!</f>
        <v>#REF!</v>
      </c>
      <c r="J128" s="867">
        <f>[4]DAI!J126+[4]NAM!J126+[4]NHAN!J126+[4]LY!J126+[4]DUC!J126+[4]DONG!J126+[4]HPHU!J126+[4]BAC!J126+[4]THANH!J126+[4]MY!J126+[4]HA!J126+[4]PHUC!J126+[4]LAM!J126+[4]XUAN!J126+[4]LIEN!J126+[4]HUNG!J126+[4]CNAM!J126+[4]TAY!J126+[4]HOA!J126+[4]VAN!J126+[4]PDINH!J126+[4]SLOC!J126+[4]TRUNG!J126+[4]TAN!J126+[4]THUONG!J126+[4]HLAO!J126+[4]PNHA!J126+[4]VTRUNG!J126</f>
        <v>0</v>
      </c>
      <c r="K128" s="898" t="e">
        <f>[4]DAI!#REF!+[4]NAM!#REF!+[4]NHAN!#REF!+[4]LY!#REF!+[4]DUC!#REF!+[4]DONG!#REF!+[4]HPHU!#REF!+[4]BAC!#REF!+[4]THANH!#REF!+#REF!+[4]MY!#REF!+[4]HA!#REF!+[4]PHUC!#REF!+[4]LAM!#REF!+[4]XUAN!#REF!+[4]LIEN!#REF!</f>
        <v>#REF!</v>
      </c>
      <c r="L128" s="898" t="e">
        <f>[4]DAI!#REF!+[4]NAM!#REF!+[4]NHAN!#REF!+[4]LY!#REF!+[4]DUC!#REF!+[4]DONG!#REF!+[4]HPHU!#REF!+[4]BAC!#REF!+[4]THANH!#REF!+#REF!+[4]MY!#REF!+[4]HA!#REF!+[4]PHUC!#REF!+[4]LAM!#REF!+[4]XUAN!#REF!+[4]LIEN!#REF!</f>
        <v>#REF!</v>
      </c>
      <c r="M128" s="898" t="e">
        <f>[4]DAI!#REF!+[4]NAM!#REF!+[4]NHAN!#REF!+[4]LY!#REF!+[4]DUC!#REF!+[4]DONG!#REF!+[4]HPHU!#REF!+[4]BAC!#REF!+[4]THANH!#REF!+#REF!+[4]MY!#REF!+[4]HA!#REF!+[4]PHUC!#REF!+[4]LAM!#REF!+[4]XUAN!#REF!+[4]LIEN!#REF!</f>
        <v>#REF!</v>
      </c>
      <c r="N128" s="867">
        <f>[4]DAI!N126+[4]NAM!N126+[4]NHAN!N126+[4]LY!N126+[4]DUC!N126+[4]DONG!N126+[4]HPHU!N126+[4]BAC!N126+[4]THANH!N126+[4]MY!N126+[4]HA!N126+[4]PHUC!N126+[4]LAM!N126+[4]XUAN!N126+[4]LIEN!N126+[4]HUNG!N126+[4]CNAM!N126+[4]TAY!N126+[4]HOA!N126+[4]VAN!N126+[4]PDINH!N126+[4]SLOC!N126+[4]TRUNG!N126+[4]TAN!N126+[4]THUONG!N126+[4]HLAO!N126+[4]PNHA!N126+[4]VTRUNG!N126</f>
        <v>0</v>
      </c>
      <c r="O128" s="867">
        <f>[4]DAI!O126+[4]NAM!O126+[4]NHAN!O126+[4]LY!O126+[4]DUC!O126+[4]DONG!O126+[4]HPHU!O126+[4]BAC!O126+[4]THANH!O126+[4]MY!O126+[4]HA!O126+[4]PHUC!O126+[4]LAM!O126+[4]XUAN!O126+[4]LIEN!O126+[4]HUNG!O126+[4]CNAM!O126+[4]TAY!O126+[4]HOA!O126+[4]VAN!O126+[4]PDINH!O126+[4]SLOC!O126+[4]TRUNG!O126+[4]TAN!O126+[4]THUONG!O126+[4]HLAO!O126+[4]PNHA!O126+[4]VTRUNG!O126</f>
        <v>0</v>
      </c>
      <c r="P128" s="867" t="e">
        <f>[4]DAI!P64+[4]NAM!#REF!+[4]NHAN!P64+[4]LY!P64+[4]DUC!P64+[4]DONG!P64+[4]HPHU!#REF!+[4]BAC!#REF!+[4]THANH!P64+[4]MY!#REF!+[4]HA!#REF!+[4]PHUC!#REF!+[4]LAM!#REF!+[4]XUAN!#REF!+[4]LIEN!#REF!</f>
        <v>#REF!</v>
      </c>
      <c r="Q128" s="898" t="e">
        <f>[4]DAI!#REF!+[4]NAM!#REF!+[4]NHAN!#REF!+[4]LY!#REF!+[4]DUC!#REF!+[4]DONG!#REF!+[4]HPHU!#REF!+[4]BAC!#REF!+[4]THANH!#REF!+#REF!+[4]MY!#REF!+[4]HA!#REF!+[4]PHUC!#REF!+[4]LAM!#REF!+[4]XUAN!#REF!+[4]LIEN!#REF!</f>
        <v>#REF!</v>
      </c>
      <c r="R128" s="899" t="e">
        <f>[4]DAI!#REF!+[4]NAM!#REF!+[4]NHAN!#REF!+[4]LY!#REF!+[4]DUC!#REF!+[4]DONG!#REF!+[4]HPHU!#REF!+[4]BAC!#REF!+[4]THANH!#REF!+#REF!+[4]MY!#REF!+[4]HA!#REF!+[4]PHUC!#REF!+[4]LAM!#REF!+[4]XUAN!#REF!+[4]LIEN!#REF!</f>
        <v>#REF!</v>
      </c>
      <c r="S128" s="898" t="e">
        <f>[4]DAI!#REF!+[4]NAM!#REF!+[4]NHAN!#REF!+[4]LY!#REF!+[4]DUC!#REF!+[4]DONG!#REF!+[4]HPHU!#REF!+[4]BAC!#REF!+[4]THANH!#REF!+#REF!+[4]MY!#REF!+[4]HA!#REF!+[4]PHUC!#REF!+[4]LAM!#REF!+[4]XUAN!#REF!+[4]LIEN!#REF!</f>
        <v>#REF!</v>
      </c>
      <c r="T128" s="898" t="e">
        <f>[4]DAI!#REF!+[4]NAM!#REF!+[4]NHAN!#REF!+[4]LY!#REF!+[4]DUC!#REF!+[4]DONG!#REF!+[4]HPHU!#REF!+[4]BAC!#REF!+[4]THANH!#REF!+#REF!+[4]MY!#REF!+[4]HA!#REF!+[4]PHUC!#REF!+[4]LAM!#REF!+[4]XUAN!#REF!+[4]LIEN!#REF!</f>
        <v>#REF!</v>
      </c>
      <c r="U128" s="898" t="e">
        <f>[4]DAI!#REF!+[4]NAM!#REF!+[4]NHAN!#REF!+[4]LY!#REF!+[4]DUC!#REF!+[4]DONG!#REF!+[4]HPHU!#REF!+[4]BAC!#REF!+[4]THANH!#REF!+#REF!+[4]MY!#REF!+[4]HA!#REF!+[4]PHUC!#REF!+[4]LAM!#REF!+[4]XUAN!#REF!+[4]LIEN!#REF!</f>
        <v>#REF!</v>
      </c>
      <c r="V128" s="898" t="e">
        <f>[4]DAI!#REF!+[4]NAM!#REF!+[4]NHAN!#REF!+[4]LY!#REF!+[4]DUC!#REF!+[4]DONG!#REF!+[4]HPHU!#REF!+[4]BAC!#REF!+[4]THANH!#REF!+#REF!+[4]MY!#REF!+[4]HA!#REF!+[4]PHUC!#REF!+[4]LAM!#REF!+[4]XUAN!#REF!+[4]LIEN!#REF!</f>
        <v>#REF!</v>
      </c>
      <c r="W128" s="898" t="e">
        <f>[4]DAI!#REF!+[4]NAM!#REF!+[4]NHAN!#REF!+[4]LY!#REF!+[4]DUC!#REF!+[4]DONG!#REF!+[4]HPHU!#REF!+[4]BAC!#REF!+[4]THANH!#REF!+#REF!+[4]MY!#REF!+[4]HA!#REF!+[4]PHUC!#REF!+[4]LAM!#REF!+[4]XUAN!#REF!+[4]LIEN!#REF!</f>
        <v>#REF!</v>
      </c>
      <c r="X128" s="898" t="e">
        <f>[4]DAI!#REF!+[4]NAM!#REF!+[4]NHAN!#REF!+[4]LY!#REF!+[4]DUC!#REF!+[4]DONG!#REF!+[4]HPHU!#REF!+[4]BAC!#REF!+[4]THANH!#REF!+#REF!+[4]MY!#REF!+[4]HA!#REF!+[4]PHUC!#REF!+[4]LAM!#REF!+[4]XUAN!#REF!+[4]LIEN!#REF!</f>
        <v>#REF!</v>
      </c>
      <c r="Y128" s="898" t="e">
        <f>[4]DAI!#REF!+[4]NAM!#REF!+[4]NHAN!#REF!+[4]LY!#REF!+[4]DUC!#REF!+[4]DONG!#REF!+[4]HPHU!#REF!+[4]BAC!#REF!+[4]THANH!#REF!+#REF!+[4]MY!#REF!+[4]HA!#REF!+[4]PHUC!#REF!+[4]LAM!#REF!+[4]XUAN!#REF!+[4]LIEN!#REF!</f>
        <v>#REF!</v>
      </c>
      <c r="Z128" s="898" t="e">
        <f>[4]DAI!#REF!+[4]NAM!#REF!+[4]NHAN!#REF!+[4]LY!#REF!+[4]DUC!#REF!+[4]DONG!#REF!+[4]HPHU!#REF!+[4]BAC!#REF!+[4]THANH!#REF!+#REF!+[4]MY!#REF!+[4]HA!#REF!+[4]PHUC!#REF!+[4]LAM!#REF!+[4]XUAN!#REF!+[4]LIEN!#REF!</f>
        <v>#REF!</v>
      </c>
      <c r="AA128" s="898" t="e">
        <f>[4]DAI!#REF!+[4]NAM!#REF!+[4]NHAN!#REF!+[4]LY!#REF!+[4]DUC!#REF!+[4]DONG!#REF!+[4]HPHU!#REF!+[4]BAC!#REF!+[4]THANH!#REF!+#REF!+[4]MY!#REF!+[4]HA!#REF!+[4]PHUC!#REF!+[4]LAM!#REF!+[4]XUAN!#REF!+[4]LIEN!#REF!</f>
        <v>#REF!</v>
      </c>
      <c r="AB128" s="898" t="e">
        <f>[4]DAI!#REF!+[4]NAM!#REF!+[4]NHAN!#REF!+[4]LY!#REF!+[4]DUC!#REF!+[4]DONG!#REF!+[4]HPHU!#REF!+[4]BAC!#REF!+[4]THANH!#REF!+#REF!+[4]MY!#REF!+[4]HA!#REF!+[4]PHUC!#REF!+[4]LAM!#REF!+[4]XUAN!#REF!+[4]LIEN!#REF!</f>
        <v>#REF!</v>
      </c>
      <c r="AC128" s="898" t="e">
        <f>[4]DAI!#REF!+[4]NAM!#REF!+[4]NHAN!#REF!+[4]LY!#REF!+[4]DUC!#REF!+[4]DONG!#REF!+[4]HPHU!#REF!+[4]BAC!#REF!+[4]THANH!#REF!+#REF!+[4]MY!#REF!+[4]HA!#REF!+[4]PHUC!#REF!+[4]LAM!#REF!+[4]XUAN!#REF!+[4]LIEN!#REF!</f>
        <v>#REF!</v>
      </c>
      <c r="AD128" s="867" t="e">
        <f>[4]DAI!AD64+[4]NAM!#REF!+[4]NHAN!AD64+[4]LY!AD64+[4]DUC!AD64+[4]DONG!AD64+[4]HPHU!#REF!+[4]BAC!#REF!+[4]THANH!AD64+[4]MY!#REF!+[4]HA!#REF!+[4]PHUC!#REF!+[4]LAM!#REF!+[4]XUAN!#REF!+[4]LIEN!#REF!</f>
        <v>#REF!</v>
      </c>
      <c r="AE128" s="898" t="e">
        <f>[4]DAI!#REF!+[4]NAM!#REF!+[4]NHAN!#REF!+[4]LY!#REF!+[4]DUC!#REF!+[4]DONG!#REF!+[4]HPHU!#REF!+[4]BAC!#REF!+[4]THANH!#REF!+#REF!+[4]MY!#REF!+[4]HA!#REF!+[4]PHUC!#REF!+[4]LAM!#REF!+[4]XUAN!#REF!+[4]LIEN!#REF!</f>
        <v>#REF!</v>
      </c>
      <c r="AF128" s="898" t="e">
        <f>[4]DAI!#REF!+[4]NAM!#REF!+[4]NHAN!#REF!+[4]LY!#REF!+[4]DUC!#REF!+[4]DONG!#REF!+[4]HPHU!#REF!+[4]BAC!#REF!+[4]THANH!#REF!+#REF!+[4]MY!#REF!+[4]HA!#REF!+[4]PHUC!#REF!+[4]LAM!#REF!+[4]XUAN!#REF!+[4]LIEN!#REF!</f>
        <v>#REF!</v>
      </c>
      <c r="AG128" s="898" t="e">
        <f>[4]DAI!#REF!+[4]NAM!#REF!+[4]NHAN!#REF!+[4]LY!#REF!+[4]DUC!#REF!+[4]DONG!#REF!+[4]HPHU!#REF!+[4]BAC!#REF!+[4]THANH!#REF!+#REF!+[4]MY!#REF!+[4]HA!#REF!+[4]PHUC!#REF!+[4]LAM!#REF!+[4]XUAN!#REF!+[4]LIEN!#REF!</f>
        <v>#REF!</v>
      </c>
      <c r="AH128" s="898" t="e">
        <f>[4]DAI!#REF!+[4]NAM!#REF!+[4]NHAN!#REF!+[4]LY!#REF!+[4]DUC!#REF!+[4]DONG!#REF!+[4]HPHU!#REF!+[4]BAC!#REF!+[4]THANH!#REF!+#REF!+[4]MY!#REF!+[4]HA!#REF!+[4]PHUC!#REF!+[4]LAM!#REF!+[4]XUAN!#REF!+[4]LIEN!#REF!</f>
        <v>#REF!</v>
      </c>
      <c r="AI128" s="898" t="e">
        <f>[4]DAI!#REF!+[4]NAM!#REF!+[4]NHAN!#REF!+[4]LY!#REF!+[4]DUC!#REF!+[4]DONG!#REF!+[4]HPHU!#REF!+[4]BAC!#REF!+[4]THANH!#REF!+#REF!+[4]MY!#REF!+[4]HA!#REF!+[4]PHUC!#REF!+[4]LAM!#REF!+[4]XUAN!#REF!+[4]LIEN!#REF!</f>
        <v>#REF!</v>
      </c>
      <c r="AJ128" s="898" t="e">
        <f>[4]DAI!#REF!+[4]NAM!#REF!+[4]NHAN!#REF!+[4]LY!#REF!+[4]DUC!#REF!+[4]DONG!#REF!+[4]HPHU!#REF!+[4]BAC!#REF!+[4]THANH!#REF!+#REF!+[4]MY!#REF!+[4]HA!#REF!+[4]PHUC!#REF!+[4]LAM!#REF!+[4]XUAN!#REF!+[4]LIEN!#REF!</f>
        <v>#REF!</v>
      </c>
      <c r="AK128" s="867" t="e">
        <f>[4]DAI!AK64+[4]NAM!#REF!+[4]NHAN!AK64+[4]LY!AK64+[4]DUC!AK64+[4]DONG!AK64+[4]HPHU!#REF!+[4]BAC!#REF!+[4]THANH!AK64+[4]MY!#REF!+[4]HA!#REF!+[4]PHUC!#REF!+[4]LAM!#REF!+[4]XUAN!#REF!+[4]LIEN!#REF!</f>
        <v>#REF!</v>
      </c>
      <c r="AL128" s="898" t="e">
        <f>[4]DAI!#REF!+[4]NAM!#REF!+[4]NHAN!#REF!+[4]LY!#REF!+[4]DUC!#REF!+[4]DONG!#REF!+[4]HPHU!#REF!+[4]BAC!#REF!+[4]THANH!#REF!+#REF!+[4]MY!#REF!+[4]HA!#REF!+[4]PHUC!#REF!+[4]LAM!#REF!+[4]XUAN!#REF!+[4]LIEN!#REF!</f>
        <v>#REF!</v>
      </c>
      <c r="AM128" s="898" t="e">
        <f>[4]DAI!#REF!+[4]NAM!#REF!+[4]NHAN!#REF!+[4]LY!#REF!+[4]DUC!#REF!+[4]DONG!#REF!+[4]HPHU!#REF!+[4]BAC!#REF!+[4]THANH!#REF!+#REF!+[4]MY!#REF!+[4]HA!#REF!+[4]PHUC!#REF!+[4]LAM!#REF!+[4]XUAN!#REF!+[4]LIEN!#REF!</f>
        <v>#REF!</v>
      </c>
      <c r="AN128" s="867" t="e">
        <f>[4]DAI!AN64+[4]NAM!#REF!+[4]NHAN!AN64+[4]LY!AN64+[4]DUC!AN64+[4]DONG!AN64+[4]HPHU!#REF!+[4]BAC!#REF!+[4]THANH!AN64+[4]MY!#REF!+[4]HA!#REF!+[4]PHUC!#REF!+[4]LAM!#REF!+[4]XUAN!#REF!+[4]LIEN!#REF!</f>
        <v>#REF!</v>
      </c>
      <c r="AO128" s="898" t="e">
        <f>[4]DAI!#REF!+[4]NAM!#REF!+[4]NHAN!#REF!+[4]LY!#REF!+[4]DUC!#REF!+[4]DONG!#REF!+[4]HPHU!#REF!+[4]BAC!#REF!+[4]THANH!#REF!+#REF!+[4]MY!#REF!+[4]HA!#REF!+[4]PHUC!#REF!+[4]LAM!#REF!+[4]XUAN!#REF!+[4]LIEN!#REF!</f>
        <v>#REF!</v>
      </c>
      <c r="AP128" s="898" t="e">
        <f>[4]DAI!#REF!+[4]NAM!#REF!+[4]NHAN!#REF!+[4]LY!#REF!+[4]DUC!#REF!+[4]DONG!#REF!+[4]HPHU!#REF!+[4]BAC!#REF!+[4]THANH!#REF!+#REF!+[4]MY!#REF!+[4]HA!#REF!+[4]PHUC!#REF!+[4]LAM!#REF!+[4]XUAN!#REF!+[4]LIEN!#REF!</f>
        <v>#REF!</v>
      </c>
      <c r="AQ128" s="898" t="e">
        <f>[4]DAI!#REF!+[4]NAM!#REF!+[4]NHAN!#REF!+[4]LY!#REF!+[4]DUC!#REF!+[4]DONG!#REF!+[4]HPHU!#REF!+[4]BAC!#REF!+[4]THANH!#REF!+#REF!+[4]MY!#REF!+[4]HA!#REF!+[4]PHUC!#REF!+[4]LAM!#REF!+[4]XUAN!#REF!+[4]LIEN!#REF!</f>
        <v>#REF!</v>
      </c>
      <c r="AR128" s="867">
        <f>[4]DAI!AR126+[4]NAM!AR126+[4]NHAN!AR126+[4]LY!AR126+[4]DUC!AR126+[4]DONG!AR126+[4]HPHU!AR126+[4]BAC!AR126+[4]THANH!AR126+[4]MY!AR126+[4]HA!AR126+[4]PHUC!AR126+[4]LAM!AR126+[4]XUAN!AR126+[4]LIEN!AR126+[4]HUNG!AR126+[4]CNAM!AR126+[4]TAY!AR126+[4]HOA!AR126+[4]VAN!AR126+[4]PDINH!AR126+[4]SLOC!AR126+[4]TRUNG!AR126+[4]TAN!AR126+[4]THUONG!AR126+[4]HLAO!AR126+[4]PNHA!AR126+[4]VTRUNG!AR126</f>
        <v>0</v>
      </c>
      <c r="AS128" s="867" t="e">
        <f>[4]DAI!AS64+[4]NAM!#REF!+[4]NHAN!AS64+[4]LY!AS64+[4]DUC!AS64+[4]DONG!AS64+[4]HPHU!#REF!+[4]BAC!#REF!+[4]THANH!AS64+[4]MY!#REF!+[4]HA!#REF!+[4]PHUC!#REF!+[4]LAM!#REF!+[4]XUAN!#REF!+[4]LIEN!#REF!</f>
        <v>#REF!</v>
      </c>
      <c r="AT128" s="867"/>
      <c r="AU128" s="867" t="e">
        <f>[4]DAI!AU64+[4]NAM!#REF!+[4]NHAN!AU64+[4]LY!AU64+[4]DUC!AU64+[4]DONG!AU64+[4]HPHU!#REF!+[4]BAC!#REF!+[4]THANH!AU64+[4]MY!#REF!+[4]HA!#REF!+[4]PHUC!#REF!+[4]LAM!#REF!+[4]XUAN!#REF!+[4]LIEN!#REF!</f>
        <v>#REF!</v>
      </c>
      <c r="AV128" s="838">
        <f>[4]DAI!AV126+[4]NAM!AV126+[4]NHAN!AV126+[4]LY!AV126+[4]DUC!AV126+[4]DONG!AV126+[4]HPHU!AV126+[4]BAC!AV126+[4]THANH!AV126+[4]MY!AV126+[4]HA!AV126+[4]PHUC!AV126+[4]LAM!AV126+[4]XUAN!AV126+[4]LIEN!AV126+[4]HUNG!AV126+[4]CNAM!AV126+[4]TAY!AV126+[4]HOA!AV126+[4]VAN!AV126+[4]PDINH!AV126+[4]SLOC!AV126+[4]TRUNG!AV126+[4]TAN!AV126+[4]THUONG!AV126+[4]HLAO!AV126+[4]PNHA!AV126+[4]VTRUNG!AV126</f>
        <v>0</v>
      </c>
      <c r="AW128" s="898" t="e">
        <f>[4]DAI!#REF!+[4]NAM!#REF!+[4]NHAN!#REF!+[4]LY!#REF!+[4]DUC!#REF!+[4]DONG!#REF!+[4]HPHU!#REF!+[4]BAC!#REF!+[4]THANH!#REF!+#REF!+[4]MY!#REF!+[4]HA!#REF!+[4]PHUC!#REF!+[4]LAM!#REF!+[4]XUAN!#REF!+[4]LIEN!#REF!</f>
        <v>#REF!</v>
      </c>
      <c r="AX128" s="898" t="e">
        <f>[4]DAI!#REF!+[4]NAM!#REF!+[4]NHAN!#REF!+[4]LY!#REF!+[4]DUC!#REF!+[4]DONG!#REF!+[4]HPHU!#REF!+[4]BAC!#REF!+[4]THANH!#REF!+#REF!+[4]MY!#REF!+[4]HA!#REF!+[4]PHUC!#REF!+[4]LAM!#REF!+[4]XUAN!#REF!+[4]LIEN!#REF!</f>
        <v>#REF!</v>
      </c>
      <c r="AY128" s="898" t="e">
        <f>[4]DAI!#REF!+[4]NAM!#REF!+[4]NHAN!#REF!+[4]LY!#REF!+[4]DUC!#REF!+[4]DONG!#REF!+[4]HPHU!#REF!+[4]BAC!#REF!+[4]THANH!#REF!+#REF!+[4]MY!#REF!+[4]HA!#REF!+[4]PHUC!#REF!+[4]LAM!#REF!+[4]XUAN!#REF!+[4]LIEN!#REF!</f>
        <v>#REF!</v>
      </c>
      <c r="AZ128" s="867" t="e">
        <f>[4]DAI!AZ64+[4]NAM!#REF!+[4]NHAN!AZ64+[4]LY!AZ64+[4]DUC!AZ64+[4]DONG!AZ64+[4]HPHU!#REF!+[4]BAC!#REF!+[4]THANH!AZ64+[4]MY!#REF!+[4]HA!#REF!+[4]PHUC!#REF!+[4]LAM!#REF!+[4]XUAN!#REF!+[4]LIEN!#REF!</f>
        <v>#REF!</v>
      </c>
      <c r="BA128" s="898" t="e">
        <f>[4]DAI!#REF!+[4]NAM!#REF!+[4]NHAN!#REF!+[4]LY!#REF!+[4]DUC!#REF!+[4]DONG!#REF!+[4]HPHU!#REF!+[4]BAC!#REF!+[4]THANH!#REF!+#REF!+[4]MY!#REF!+[4]HA!#REF!+[4]PHUC!#REF!+[4]LAM!#REF!+[4]XUAN!#REF!+[4]LIEN!#REF!</f>
        <v>#REF!</v>
      </c>
      <c r="BB128" s="898" t="e">
        <f>[4]DAI!#REF!+[4]NAM!#REF!+[4]NHAN!#REF!+[4]LY!#REF!+[4]DUC!#REF!+[4]DONG!#REF!+[4]HPHU!#REF!+[4]BAC!#REF!+[4]THANH!#REF!+#REF!+[4]MY!#REF!+[4]HA!#REF!+[4]PHUC!#REF!+[4]LAM!#REF!+[4]XUAN!#REF!+[4]LIEN!#REF!</f>
        <v>#REF!</v>
      </c>
      <c r="BC128" s="898" t="e">
        <f>[4]DAI!#REF!+[4]NAM!#REF!+[4]NHAN!#REF!+[4]LY!#REF!+[4]DUC!#REF!+[4]DONG!#REF!+[4]HPHU!#REF!+[4]BAC!#REF!+[4]THANH!#REF!+#REF!+[4]MY!#REF!+[4]HA!#REF!+[4]PHUC!#REF!+[4]LAM!#REF!+[4]XUAN!#REF!+[4]LIEN!#REF!</f>
        <v>#REF!</v>
      </c>
      <c r="BD128" s="867" t="e">
        <f>[4]DAI!BD64+[4]NAM!#REF!+[4]NHAN!BD64+[4]LY!BD64+[4]DUC!BD64+[4]DONG!BD64+[4]HPHU!#REF!+[4]BAC!#REF!+[4]THANH!BD64+[4]MY!#REF!+[4]HA!#REF!+[4]PHUC!#REF!+[4]LAM!#REF!+[4]XUAN!#REF!+[4]LIEN!#REF!</f>
        <v>#REF!</v>
      </c>
      <c r="BE128" s="898" t="e">
        <f>[4]DAI!#REF!+[4]NAM!#REF!+[4]NHAN!#REF!+[4]LY!#REF!+[4]DUC!#REF!+[4]DONG!#REF!+[4]HPHU!#REF!+[4]BAC!#REF!+[4]THANH!#REF!+#REF!+[4]MY!#REF!+[4]HA!#REF!+[4]PHUC!#REF!+[4]LAM!#REF!+[4]XUAN!#REF!+[4]LIEN!#REF!</f>
        <v>#REF!</v>
      </c>
      <c r="BF128" s="898" t="e">
        <f>[4]DAI!#REF!+[4]NAM!#REF!+[4]NHAN!#REF!+[4]LY!#REF!+[4]DUC!#REF!+[4]DONG!#REF!+[4]HPHU!#REF!+[4]BAC!#REF!+[4]THANH!#REF!+#REF!+[4]MY!#REF!+[4]HA!#REF!+[4]PHUC!#REF!+[4]LAM!#REF!+[4]XUAN!#REF!+[4]LIEN!#REF!</f>
        <v>#REF!</v>
      </c>
      <c r="BG128" s="898" t="e">
        <f>[4]DAI!#REF!+[4]NAM!#REF!+[4]NHAN!#REF!+[4]LY!#REF!+[4]DUC!#REF!+[4]DONG!#REF!+[4]HPHU!#REF!+[4]BAC!#REF!+[4]THANH!#REF!+#REF!+[4]MY!#REF!+[4]HA!#REF!+[4]PHUC!#REF!+[4]LAM!#REF!+[4]XUAN!#REF!+[4]LIEN!#REF!</f>
        <v>#REF!</v>
      </c>
      <c r="BH128" s="898" t="e">
        <f>[4]DAI!#REF!+[4]NAM!#REF!+[4]NHAN!#REF!+[4]LY!#REF!+[4]DUC!#REF!+[4]DONG!#REF!+[4]HPHU!#REF!+[4]BAC!#REF!+[4]THANH!#REF!+#REF!+[4]MY!#REF!+[4]HA!#REF!+[4]PHUC!#REF!+[4]LAM!#REF!+[4]XUAN!#REF!+[4]LIEN!#REF!</f>
        <v>#REF!</v>
      </c>
      <c r="BI128" s="898" t="e">
        <f>[4]DAI!#REF!+[4]NAM!#REF!+[4]NHAN!#REF!+[4]LY!#REF!+[4]DUC!#REF!+[4]DONG!#REF!+[4]HPHU!#REF!+[4]BAC!#REF!+[4]THANH!#REF!+#REF!+[4]MY!#REF!+[4]HA!#REF!+[4]PHUC!#REF!+[4]LAM!#REF!+[4]XUAN!#REF!+[4]LIEN!#REF!</f>
        <v>#REF!</v>
      </c>
      <c r="BJ128" s="898" t="e">
        <f>[4]DAI!#REF!+[4]NAM!#REF!+[4]NHAN!#REF!+[4]LY!#REF!+[4]DUC!#REF!+[4]DONG!#REF!+[4]HPHU!#REF!+[4]BAC!#REF!+[4]THANH!#REF!+#REF!+[4]MY!#REF!+[4]HA!#REF!+[4]PHUC!#REF!+[4]LAM!#REF!+[4]XUAN!#REF!+[4]LIEN!#REF!</f>
        <v>#REF!</v>
      </c>
      <c r="BK128" s="898" t="e">
        <f>[4]DAI!#REF!+[4]NAM!#REF!+[4]NHAN!#REF!+[4]LY!#REF!+[4]DUC!#REF!+[4]DONG!#REF!+[4]HPHU!#REF!+[4]BAC!#REF!+[4]THANH!#REF!+#REF!+[4]MY!#REF!+[4]HA!#REF!+[4]PHUC!#REF!+[4]LAM!#REF!+[4]XUAN!#REF!+[4]LIEN!#REF!</f>
        <v>#REF!</v>
      </c>
      <c r="BL128" s="898" t="e">
        <f>[4]DAI!#REF!+[4]NAM!#REF!+[4]NHAN!#REF!+[4]LY!#REF!+[4]DUC!#REF!+[4]DONG!#REF!+[4]HPHU!#REF!+[4]BAC!#REF!+[4]THANH!#REF!+#REF!+[4]MY!#REF!+[4]HA!#REF!+[4]PHUC!#REF!+[4]LAM!#REF!+[4]XUAN!#REF!+[4]LIEN!#REF!</f>
        <v>#REF!</v>
      </c>
    </row>
    <row r="129" spans="1:65" ht="18" hidden="1" customHeight="1" x14ac:dyDescent="0.2">
      <c r="A129" s="809" t="s">
        <v>2511</v>
      </c>
      <c r="B129" s="856"/>
      <c r="C129" s="857"/>
      <c r="D129" s="858"/>
      <c r="E129" s="858"/>
      <c r="F129" s="859"/>
      <c r="G129" s="867">
        <f>[4]DAI!G127+[4]NAM!G127+[4]NHAN!G127+[4]LY!G127+[4]DUC!G127+[4]DONG!G127+[4]HPHU!G127+[4]BAC!G127+[4]THANH!G127+[4]MY!G127+[4]HA!G127+[4]PHUC!G127+[4]LAM!G127+[4]XUAN!G127+[4]LIEN!G127+[4]HUNG!G127+[4]CNAM!G127+[4]TAY!G127+[4]HOA!G127+[4]VAN!G127+[4]PDINH!G127+[4]SLOC!G127+[4]TRUNG!G127+[4]TAN!G127+[4]THUONG!G127+[4]HLAO!G127+[4]PNHA!G127+[4]VTRUNG!G127</f>
        <v>0</v>
      </c>
      <c r="H129" s="859"/>
      <c r="I129" s="859"/>
      <c r="J129" s="867">
        <f>[4]DAI!J127+[4]NAM!J127+[4]NHAN!J127+[4]LY!J127+[4]DUC!J127+[4]DONG!J127+[4]HPHU!J127+[4]BAC!J127+[4]THANH!J127+[4]MY!J127+[4]HA!J127+[4]PHUC!J127+[4]LAM!J127+[4]XUAN!J127+[4]LIEN!J127+[4]HUNG!J127+[4]CNAM!J127+[4]TAY!J127+[4]HOA!J127+[4]VAN!J127+[4]PDINH!J127+[4]SLOC!J127+[4]TRUNG!J127+[4]TAN!J127+[4]THUONG!J127+[4]HLAO!J127+[4]PNHA!J127+[4]VTRUNG!J127</f>
        <v>0</v>
      </c>
      <c r="K129" s="861"/>
      <c r="L129" s="859"/>
      <c r="M129" s="859"/>
      <c r="N129" s="867">
        <f>[4]DAI!N127+[4]NAM!N127+[4]NHAN!N127+[4]LY!N127+[4]DUC!N127+[4]DONG!N127+[4]HPHU!N127+[4]BAC!N127+[4]THANH!N127+[4]MY!N127+[4]HA!N127+[4]PHUC!N127+[4]LAM!N127+[4]XUAN!N127+[4]LIEN!N127+[4]HUNG!N127+[4]CNAM!N127+[4]TAY!N127+[4]HOA!N127+[4]VAN!N127+[4]PDINH!N127+[4]SLOC!N127+[4]TRUNG!N127+[4]TAN!N127+[4]THUONG!N127+[4]HLAO!N127+[4]PNHA!N127+[4]VTRUNG!N127</f>
        <v>0</v>
      </c>
      <c r="O129" s="867">
        <f>[4]DAI!O127+[4]NAM!O127+[4]NHAN!O127+[4]LY!O127+[4]DUC!O127+[4]DONG!O127+[4]HPHU!O127+[4]BAC!O127+[4]THANH!O127+[4]MY!O127+[4]HA!O127+[4]PHUC!O127+[4]LAM!O127+[4]XUAN!O127+[4]LIEN!O127+[4]HUNG!O127+[4]CNAM!O127+[4]TAY!O127+[4]HOA!O127+[4]VAN!O127+[4]PDINH!O127+[4]SLOC!O127+[4]TRUNG!O127+[4]TAN!O127+[4]THUONG!O127+[4]HLAO!O127+[4]PNHA!O127+[4]VTRUNG!O127</f>
        <v>0</v>
      </c>
      <c r="P129" s="867" t="e">
        <f>[4]DAI!P65+[4]NAM!#REF!+[4]NHAN!P65+[4]LY!P65+[4]DUC!P65+[4]DONG!P65+[4]HPHU!P64+[4]BAC!P64+[4]THANH!P65+[4]MY!#REF!+[4]HA!#REF!+[4]PHUC!#REF!+[4]LAM!#REF!+[4]XUAN!#REF!+[4]LIEN!P64</f>
        <v>#REF!</v>
      </c>
      <c r="Q129" s="859"/>
      <c r="R129" s="858"/>
      <c r="S129" s="859"/>
      <c r="T129" s="861"/>
      <c r="U129" s="859"/>
      <c r="V129" s="859"/>
      <c r="W129" s="859"/>
      <c r="X129" s="859"/>
      <c r="Y129" s="859"/>
      <c r="Z129" s="859"/>
      <c r="AA129" s="859"/>
      <c r="AB129" s="859"/>
      <c r="AC129" s="859"/>
      <c r="AD129" s="867" t="e">
        <f>[4]DAI!AD65+[4]NAM!#REF!+[4]NHAN!AD65+[4]LY!AD65+[4]DUC!AD65+[4]DONG!AD65+[4]HPHU!AD64+[4]BAC!AD64+[4]THANH!AD65+[4]MY!#REF!+[4]HA!#REF!+[4]PHUC!#REF!+[4]LAM!#REF!+[4]XUAN!#REF!+[4]LIEN!AD64</f>
        <v>#REF!</v>
      </c>
      <c r="AE129" s="859"/>
      <c r="AF129" s="859"/>
      <c r="AG129" s="859"/>
      <c r="AH129" s="859"/>
      <c r="AI129" s="859"/>
      <c r="AJ129" s="859"/>
      <c r="AK129" s="867" t="e">
        <f>[4]DAI!AK65+[4]NAM!#REF!+[4]NHAN!AK65+[4]LY!AK65+[4]DUC!AK65+[4]DONG!AK65+[4]HPHU!AK64+[4]BAC!AK64+[4]THANH!AK65+[4]MY!#REF!+[4]HA!#REF!+[4]PHUC!#REF!+[4]LAM!#REF!+[4]XUAN!#REF!+[4]LIEN!AK64</f>
        <v>#REF!</v>
      </c>
      <c r="AL129" s="859"/>
      <c r="AM129" s="859"/>
      <c r="AN129" s="867" t="e">
        <f>[4]DAI!AN65+[4]NAM!#REF!+[4]NHAN!AN65+[4]LY!AN65+[4]DUC!AN65+[4]DONG!AN65+[4]HPHU!AN64+[4]BAC!AN64+[4]THANH!AN65+[4]MY!#REF!+[4]HA!#REF!+[4]PHUC!#REF!+[4]LAM!#REF!+[4]XUAN!#REF!+[4]LIEN!AN64</f>
        <v>#REF!</v>
      </c>
      <c r="AO129" s="859"/>
      <c r="AP129" s="859"/>
      <c r="AQ129" s="859"/>
      <c r="AR129" s="867">
        <f>[4]DAI!AR127+[4]NAM!AR127+[4]NHAN!AR127+[4]LY!AR127+[4]DUC!AR127+[4]DONG!AR127+[4]HPHU!AR127+[4]BAC!AR127+[4]THANH!AR127+[4]MY!AR127+[4]HA!AR127+[4]PHUC!AR127+[4]LAM!AR127+[4]XUAN!AR127+[4]LIEN!AR127+[4]HUNG!AR127+[4]CNAM!AR127+[4]TAY!AR127+[4]HOA!AR127+[4]VAN!AR127+[4]PDINH!AR127+[4]SLOC!AR127+[4]TRUNG!AR127+[4]TAN!AR127+[4]THUONG!AR127+[4]HLAO!AR127+[4]PNHA!AR127+[4]VTRUNG!AR127</f>
        <v>0</v>
      </c>
      <c r="AS129" s="867" t="e">
        <f>[4]DAI!AS65+[4]NAM!#REF!+[4]NHAN!AS65+[4]LY!AS65+[4]DUC!AS65+[4]DONG!AS65+[4]HPHU!AS64+[4]BAC!AS64+[4]THANH!AS65+[4]MY!#REF!+[4]HA!#REF!+[4]PHUC!#REF!+[4]LAM!#REF!+[4]XUAN!#REF!+[4]LIEN!AS64</f>
        <v>#REF!</v>
      </c>
      <c r="AT129" s="867"/>
      <c r="AU129" s="867" t="e">
        <f>[4]DAI!AU65+[4]NAM!#REF!+[4]NHAN!AU65+[4]LY!AU65+[4]DUC!AU65+[4]DONG!AU65+[4]HPHU!AU64+[4]BAC!AU64+[4]THANH!AU65+[4]MY!#REF!+[4]HA!#REF!+[4]PHUC!#REF!+[4]LAM!#REF!+[4]XUAN!#REF!+[4]LIEN!AU64</f>
        <v>#REF!</v>
      </c>
      <c r="AV129" s="838">
        <f>[4]DAI!AV127+[4]NAM!AV127+[4]NHAN!AV127+[4]LY!AV127+[4]DUC!AV127+[4]DONG!AV127+[4]HPHU!AV127+[4]BAC!AV127+[4]THANH!AV127+[4]MY!AV127+[4]HA!AV127+[4]PHUC!AV127+[4]LAM!AV127+[4]XUAN!AV127+[4]LIEN!AV127+[4]HUNG!AV127+[4]CNAM!AV127+[4]TAY!AV127+[4]HOA!AV127+[4]VAN!AV127+[4]PDINH!AV127+[4]SLOC!AV127+[4]TRUNG!AV127+[4]TAN!AV127+[4]THUONG!AV127+[4]HLAO!AV127+[4]PNHA!AV127+[4]VTRUNG!AV127</f>
        <v>0</v>
      </c>
      <c r="AW129" s="859"/>
      <c r="AX129" s="859"/>
      <c r="AY129" s="859"/>
      <c r="AZ129" s="867" t="e">
        <f>[4]DAI!AZ65+[4]NAM!#REF!+[4]NHAN!AZ65+[4]LY!AZ65+[4]DUC!AZ65+[4]DONG!AZ65+[4]HPHU!AZ64+[4]BAC!AZ64+[4]THANH!AZ65+[4]MY!#REF!+[4]HA!#REF!+[4]PHUC!#REF!+[4]LAM!#REF!+[4]XUAN!#REF!+[4]LIEN!AZ64</f>
        <v>#REF!</v>
      </c>
      <c r="BA129" s="859"/>
      <c r="BB129" s="859"/>
      <c r="BC129" s="859"/>
      <c r="BD129" s="867" t="e">
        <f>[4]DAI!BD65+[4]NAM!#REF!+[4]NHAN!BD65+[4]LY!BD65+[4]DUC!BD65+[4]DONG!BD65+[4]HPHU!BD64+[4]BAC!BD64+[4]THANH!BD65+[4]MY!#REF!+[4]HA!#REF!+[4]PHUC!#REF!+[4]LAM!#REF!+[4]XUAN!#REF!+[4]LIEN!BD64</f>
        <v>#REF!</v>
      </c>
      <c r="BE129" s="859"/>
      <c r="BF129" s="858"/>
      <c r="BG129" s="863"/>
      <c r="BH129" s="859"/>
      <c r="BI129" s="859"/>
      <c r="BJ129" s="859"/>
      <c r="BK129" s="859"/>
      <c r="BL129" s="864"/>
    </row>
    <row r="130" spans="1:65" ht="45.75" hidden="1" customHeight="1" x14ac:dyDescent="0.2">
      <c r="A130" s="810" t="s">
        <v>2512</v>
      </c>
      <c r="B130" s="814"/>
      <c r="C130" s="814"/>
      <c r="D130" s="872"/>
      <c r="E130" s="873"/>
      <c r="F130" s="815"/>
      <c r="G130" s="867">
        <f>[4]DAI!G128+[4]NAM!G128+[4]NHAN!G128+[4]LY!G128+[4]DUC!G128+[4]DONG!G128+[4]HPHU!G128+[4]BAC!G128+[4]THANH!G128+[4]MY!G128+[4]HA!G128+[4]PHUC!G128+[4]LAM!G128+[4]XUAN!G128+[4]LIEN!G128+[4]HUNG!G128+[4]CNAM!G128+[4]TAY!G128+[4]HOA!G128+[4]VAN!G128+[4]PDINH!G128+[4]SLOC!G128+[4]TRUNG!G128+[4]TAN!G128+[4]THUONG!G128+[4]HLAO!G128+[4]PNHA!G128+[4]VTRUNG!G128</f>
        <v>0</v>
      </c>
      <c r="H130" s="815"/>
      <c r="I130" s="815"/>
      <c r="J130" s="867">
        <f>[4]DAI!J128+[4]NAM!J128+[4]NHAN!J128+[4]LY!J128+[4]DUC!J128+[4]DONG!J128+[4]HPHU!J128+[4]BAC!J128+[4]THANH!J128+[4]MY!J128+[4]HA!J128+[4]PHUC!J128+[4]LAM!J128+[4]XUAN!J128+[4]LIEN!J128+[4]HUNG!J128+[4]CNAM!J128+[4]TAY!J128+[4]HOA!J128+[4]VAN!J128+[4]PDINH!J128+[4]SLOC!J128+[4]TRUNG!J128+[4]TAN!J128+[4]THUONG!J128+[4]HLAO!J128+[4]PNHA!J128+[4]VTRUNG!J128</f>
        <v>0</v>
      </c>
      <c r="K130" s="901"/>
      <c r="L130" s="815"/>
      <c r="M130" s="815"/>
      <c r="N130" s="867">
        <f>[4]DAI!N128+[4]NAM!N128+[4]NHAN!N128+[4]LY!N128+[4]DUC!N128+[4]DONG!N128+[4]HPHU!N128+[4]BAC!N128+[4]THANH!N128+[4]MY!N128+[4]HA!N128+[4]PHUC!N128+[4]LAM!N128+[4]XUAN!N128+[4]LIEN!N128+[4]HUNG!N128+[4]CNAM!N128+[4]TAY!N128+[4]HOA!N128+[4]VAN!N128+[4]PDINH!N128+[4]SLOC!N128+[4]TRUNG!N128+[4]TAN!N128+[4]THUONG!N128+[4]HLAO!N128+[4]PNHA!N128+[4]VTRUNG!N128</f>
        <v>0</v>
      </c>
      <c r="O130" s="867">
        <f>[4]DAI!O128+[4]NAM!O128+[4]NHAN!O128+[4]LY!O128+[4]DUC!O128+[4]DONG!O128+[4]HPHU!O128+[4]BAC!O128+[4]THANH!O128+[4]MY!O128+[4]HA!O128+[4]PHUC!O128+[4]LAM!O128+[4]XUAN!O128+[4]LIEN!O128+[4]HUNG!O128+[4]CNAM!O128+[4]TAY!O128+[4]HOA!O128+[4]VAN!O128+[4]PDINH!O128+[4]SLOC!O128+[4]TRUNG!O128+[4]TAN!O128+[4]THUONG!O128+[4]HLAO!O128+[4]PNHA!O128+[4]VTRUNG!O128</f>
        <v>0</v>
      </c>
      <c r="P130" s="867" t="e">
        <f>[4]DAI!P66+[4]NAM!P64+[4]NHAN!P66+[4]LY!P66+[4]DUC!P66+[4]DONG!P66+[4]HPHU!P65+[4]BAC!P65+[4]THANH!P66+[4]MY!#REF!+[4]HA!#REF!+[4]PHUC!#REF!+[4]LAM!#REF!+[4]XUAN!#REF!+[4]LIEN!P65</f>
        <v>#REF!</v>
      </c>
      <c r="Q130" s="815"/>
      <c r="R130" s="873"/>
      <c r="S130" s="815"/>
      <c r="T130" s="868"/>
      <c r="U130" s="815"/>
      <c r="V130" s="815"/>
      <c r="W130" s="815"/>
      <c r="X130" s="815"/>
      <c r="Y130" s="815"/>
      <c r="Z130" s="815"/>
      <c r="AA130" s="815"/>
      <c r="AB130" s="815"/>
      <c r="AC130" s="815"/>
      <c r="AD130" s="867" t="e">
        <f>[4]DAI!AD66+[4]NAM!AD64+[4]NHAN!AD66+[4]LY!AD66+[4]DUC!AD66+[4]DONG!AD66+[4]HPHU!AD65+[4]BAC!AD65+[4]THANH!AD66+[4]MY!#REF!+[4]HA!#REF!+[4]PHUC!#REF!+[4]LAM!#REF!+[4]XUAN!#REF!+[4]LIEN!AD65</f>
        <v>#REF!</v>
      </c>
      <c r="AE130" s="815"/>
      <c r="AF130" s="815"/>
      <c r="AG130" s="815"/>
      <c r="AH130" s="815"/>
      <c r="AI130" s="815"/>
      <c r="AJ130" s="815"/>
      <c r="AK130" s="867" t="e">
        <f>[4]DAI!AK66+[4]NAM!AK64+[4]NHAN!AK66+[4]LY!AK66+[4]DUC!AK66+[4]DONG!AK66+[4]HPHU!AK65+[4]BAC!AK65+[4]THANH!AK66+[4]MY!#REF!+[4]HA!#REF!+[4]PHUC!#REF!+[4]LAM!#REF!+[4]XUAN!#REF!+[4]LIEN!AK65</f>
        <v>#REF!</v>
      </c>
      <c r="AL130" s="815"/>
      <c r="AM130" s="815"/>
      <c r="AN130" s="867" t="e">
        <f>[4]DAI!AN66+[4]NAM!AN64+[4]NHAN!AN66+[4]LY!AN66+[4]DUC!AN66+[4]DONG!AN66+[4]HPHU!AN65+[4]BAC!AN65+[4]THANH!AN66+[4]MY!#REF!+[4]HA!#REF!+[4]PHUC!#REF!+[4]LAM!#REF!+[4]XUAN!#REF!+[4]LIEN!AN65</f>
        <v>#REF!</v>
      </c>
      <c r="AO130" s="815"/>
      <c r="AP130" s="815"/>
      <c r="AQ130" s="815"/>
      <c r="AR130" s="867">
        <f>[4]DAI!AR128+[4]NAM!AR128+[4]NHAN!AR128+[4]LY!AR128+[4]DUC!AR128+[4]DONG!AR128+[4]HPHU!AR128+[4]BAC!AR128+[4]THANH!AR128+[4]MY!AR128+[4]HA!AR128+[4]PHUC!AR128+[4]LAM!AR128+[4]XUAN!AR128+[4]LIEN!AR128+[4]HUNG!AR128+[4]CNAM!AR128+[4]TAY!AR128+[4]HOA!AR128+[4]VAN!AR128+[4]PDINH!AR128+[4]SLOC!AR128+[4]TRUNG!AR128+[4]TAN!AR128+[4]THUONG!AR128+[4]HLAO!AR128+[4]PNHA!AR128+[4]VTRUNG!AR128</f>
        <v>0</v>
      </c>
      <c r="AS130" s="867" t="e">
        <f>[4]DAI!AS66+[4]NAM!AS64+[4]NHAN!AS66+[4]LY!AS66+[4]DUC!AS66+[4]DONG!AS66+[4]HPHU!AS65+[4]BAC!AS65+[4]THANH!AS66+[4]MY!#REF!+[4]HA!#REF!+[4]PHUC!#REF!+[4]LAM!#REF!+[4]XUAN!#REF!+[4]LIEN!AS65</f>
        <v>#REF!</v>
      </c>
      <c r="AT130" s="867"/>
      <c r="AU130" s="867" t="e">
        <f>[4]DAI!AU66+[4]NAM!AU64+[4]NHAN!AU66+[4]LY!AU66+[4]DUC!AU66+[4]DONG!AU66+[4]HPHU!AU65+[4]BAC!AU65+[4]THANH!AU66+[4]MY!#REF!+[4]HA!#REF!+[4]PHUC!#REF!+[4]LAM!#REF!+[4]XUAN!#REF!+[4]LIEN!AU65</f>
        <v>#REF!</v>
      </c>
      <c r="AV130" s="838">
        <f>[4]DAI!AV128+[4]NAM!AV128+[4]NHAN!AV128+[4]LY!AV128+[4]DUC!AV128+[4]DONG!AV128+[4]HPHU!AV128+[4]BAC!AV128+[4]THANH!AV128+[4]MY!AV128+[4]HA!AV128+[4]PHUC!AV128+[4]LAM!AV128+[4]XUAN!AV128+[4]LIEN!AV128+[4]HUNG!AV128+[4]CNAM!AV128+[4]TAY!AV128+[4]HOA!AV128+[4]VAN!AV128+[4]PDINH!AV128+[4]SLOC!AV128+[4]TRUNG!AV128+[4]TAN!AV128+[4]THUONG!AV128+[4]HLAO!AV128+[4]PNHA!AV128+[4]VTRUNG!AV128</f>
        <v>0</v>
      </c>
      <c r="AW130" s="815"/>
      <c r="AX130" s="815"/>
      <c r="AY130" s="815"/>
      <c r="AZ130" s="867" t="e">
        <f>[4]DAI!AZ66+[4]NAM!AZ64+[4]NHAN!AZ66+[4]LY!AZ66+[4]DUC!AZ66+[4]DONG!AZ66+[4]HPHU!AZ65+[4]BAC!AZ65+[4]THANH!AZ66+[4]MY!#REF!+[4]HA!#REF!+[4]PHUC!#REF!+[4]LAM!#REF!+[4]XUAN!#REF!+[4]LIEN!AZ65</f>
        <v>#REF!</v>
      </c>
      <c r="BA130" s="815"/>
      <c r="BB130" s="815"/>
      <c r="BC130" s="815"/>
      <c r="BD130" s="867" t="e">
        <f>[4]DAI!BD66+[4]NAM!BD64+[4]NHAN!BD66+[4]LY!BD66+[4]DUC!BD66+[4]DONG!BD66+[4]HPHU!BD65+[4]BAC!BD65+[4]THANH!BD66+[4]MY!#REF!+[4]HA!#REF!+[4]PHUC!#REF!+[4]LAM!#REF!+[4]XUAN!#REF!+[4]LIEN!BD65</f>
        <v>#REF!</v>
      </c>
      <c r="BE130" s="815"/>
      <c r="BF130" s="873"/>
      <c r="BG130" s="869"/>
      <c r="BH130" s="815"/>
      <c r="BI130" s="815"/>
      <c r="BJ130" s="815"/>
      <c r="BK130" s="815"/>
      <c r="BL130" s="815"/>
    </row>
    <row r="131" spans="1:65" ht="18" hidden="1" customHeight="1" x14ac:dyDescent="0.2">
      <c r="A131" s="871"/>
      <c r="B131" s="814"/>
      <c r="C131" s="814"/>
      <c r="D131" s="872"/>
      <c r="E131" s="873"/>
      <c r="F131" s="815"/>
      <c r="G131" s="867">
        <f>[4]DAI!G129+[4]NAM!G129+[4]NHAN!G129+[4]LY!G129+[4]DUC!G129+[4]DONG!G129+[4]HPHU!G129+[4]BAC!G129+[4]THANH!G129+[4]MY!G129+[4]HA!G129+[4]PHUC!G129+[4]LAM!G129+[4]XUAN!G129+[4]LIEN!G129+[4]HUNG!G129+[4]CNAM!G129+[4]TAY!G129+[4]HOA!G129+[4]VAN!G129+[4]PDINH!G129+[4]SLOC!G129+[4]TRUNG!G129+[4]TAN!G129+[4]THUONG!G129+[4]HLAO!G129+[4]PNHA!G129+[4]VTRUNG!G129</f>
        <v>0</v>
      </c>
      <c r="H131" s="815"/>
      <c r="I131" s="815"/>
      <c r="J131" s="867">
        <f>[4]DAI!J129+[4]NAM!J129+[4]NHAN!J129+[4]LY!J129+[4]DUC!J129+[4]DONG!J129+[4]HPHU!J129+[4]BAC!J129+[4]THANH!J129+[4]MY!J129+[4]HA!J129+[4]PHUC!J129+[4]LAM!J129+[4]XUAN!J129+[4]LIEN!J129+[4]HUNG!J129+[4]CNAM!J129+[4]TAY!J129+[4]HOA!J129+[4]VAN!J129+[4]PDINH!J129+[4]SLOC!J129+[4]TRUNG!J129+[4]TAN!J129+[4]THUONG!J129+[4]HLAO!J129+[4]PNHA!J129+[4]VTRUNG!J129</f>
        <v>0</v>
      </c>
      <c r="K131" s="861"/>
      <c r="L131" s="815"/>
      <c r="M131" s="815"/>
      <c r="N131" s="867">
        <f>[4]DAI!N129+[4]NAM!N129+[4]NHAN!N129+[4]LY!N129+[4]DUC!N129+[4]DONG!N129+[4]HPHU!N129+[4]BAC!N129+[4]THANH!N129+[4]MY!N129+[4]HA!N129+[4]PHUC!N129+[4]LAM!N129+[4]XUAN!N129+[4]LIEN!N129+[4]HUNG!N129+[4]CNAM!N129+[4]TAY!N129+[4]HOA!N129+[4]VAN!N129+[4]PDINH!N129+[4]SLOC!N129+[4]TRUNG!N129+[4]TAN!N129+[4]THUONG!N129+[4]HLAO!N129+[4]PNHA!N129+[4]VTRUNG!N129</f>
        <v>0</v>
      </c>
      <c r="O131" s="867">
        <f>[4]DAI!O129+[4]NAM!O129+[4]NHAN!O129+[4]LY!O129+[4]DUC!O129+[4]DONG!O129+[4]HPHU!O129+[4]BAC!O129+[4]THANH!O129+[4]MY!O129+[4]HA!O129+[4]PHUC!O129+[4]LAM!O129+[4]XUAN!O129+[4]LIEN!O129+[4]HUNG!O129+[4]CNAM!O129+[4]TAY!O129+[4]HOA!O129+[4]VAN!O129+[4]PDINH!O129+[4]SLOC!O129+[4]TRUNG!O129+[4]TAN!O129+[4]THUONG!O129+[4]HLAO!O129+[4]PNHA!O129+[4]VTRUNG!O129</f>
        <v>0</v>
      </c>
      <c r="P131" s="867" t="e">
        <f>[4]DAI!P67+[4]NAM!P65+[4]NHAN!P67+[4]LY!P67+[4]DUC!P67+[4]DONG!P67+[4]HPHU!P66+[4]BAC!P66+[4]THANH!P67+[4]MY!P64+[4]HA!#REF!+[4]PHUC!#REF!+[4]LAM!P64+[4]XUAN!#REF!+[4]LIEN!P66</f>
        <v>#REF!</v>
      </c>
      <c r="Q131" s="815"/>
      <c r="R131" s="873"/>
      <c r="S131" s="815"/>
      <c r="T131" s="861"/>
      <c r="U131" s="815"/>
      <c r="V131" s="815"/>
      <c r="W131" s="815"/>
      <c r="X131" s="815"/>
      <c r="Y131" s="815"/>
      <c r="Z131" s="815"/>
      <c r="AA131" s="815"/>
      <c r="AB131" s="815"/>
      <c r="AC131" s="815"/>
      <c r="AD131" s="867" t="e">
        <f>[4]DAI!AD67+[4]NAM!AD65+[4]NHAN!AD67+[4]LY!AD67+[4]DUC!AD67+[4]DONG!AD67+[4]HPHU!AD66+[4]BAC!AD66+[4]THANH!AD67+[4]MY!AD64+[4]HA!#REF!+[4]PHUC!#REF!+[4]LAM!AD64+[4]XUAN!#REF!+[4]LIEN!AD66</f>
        <v>#REF!</v>
      </c>
      <c r="AE131" s="815"/>
      <c r="AF131" s="815"/>
      <c r="AG131" s="815"/>
      <c r="AH131" s="815"/>
      <c r="AI131" s="815"/>
      <c r="AJ131" s="815"/>
      <c r="AK131" s="867" t="e">
        <f>[4]DAI!AK67+[4]NAM!AK65+[4]NHAN!AK67+[4]LY!AK67+[4]DUC!AK67+[4]DONG!AK67+[4]HPHU!AK66+[4]BAC!AK66+[4]THANH!AK67+[4]MY!AK64+[4]HA!#REF!+[4]PHUC!#REF!+[4]LAM!AK64+[4]XUAN!#REF!+[4]LIEN!AK66</f>
        <v>#REF!</v>
      </c>
      <c r="AL131" s="815"/>
      <c r="AM131" s="815"/>
      <c r="AN131" s="867" t="e">
        <f>[4]DAI!AN67+[4]NAM!AN65+[4]NHAN!AN67+[4]LY!AN67+[4]DUC!AN67+[4]DONG!AN67+[4]HPHU!AN66+[4]BAC!AN66+[4]THANH!AN67+[4]MY!AN64+[4]HA!#REF!+[4]PHUC!#REF!+[4]LAM!AN64+[4]XUAN!#REF!+[4]LIEN!AN66</f>
        <v>#REF!</v>
      </c>
      <c r="AO131" s="815"/>
      <c r="AP131" s="815"/>
      <c r="AQ131" s="815"/>
      <c r="AR131" s="867">
        <f>[4]DAI!AR129+[4]NAM!AR129+[4]NHAN!AR129+[4]LY!AR129+[4]DUC!AR129+[4]DONG!AR129+[4]HPHU!AR129+[4]BAC!AR129+[4]THANH!AR129+[4]MY!AR129+[4]HA!AR129+[4]PHUC!AR129+[4]LAM!AR129+[4]XUAN!AR129+[4]LIEN!AR129+[4]HUNG!AR129+[4]CNAM!AR129+[4]TAY!AR129+[4]HOA!AR129+[4]VAN!AR129+[4]PDINH!AR129+[4]SLOC!AR129+[4]TRUNG!AR129+[4]TAN!AR129+[4]THUONG!AR129+[4]HLAO!AR129+[4]PNHA!AR129+[4]VTRUNG!AR129</f>
        <v>0</v>
      </c>
      <c r="AS131" s="867" t="e">
        <f>[4]DAI!AS67+[4]NAM!AS65+[4]NHAN!AS67+[4]LY!AS67+[4]DUC!AS67+[4]DONG!AS67+[4]HPHU!AS66+[4]BAC!AS66+[4]THANH!AS67+[4]MY!AS64+[4]HA!#REF!+[4]PHUC!#REF!+[4]LAM!AS64+[4]XUAN!#REF!+[4]LIEN!AS66</f>
        <v>#REF!</v>
      </c>
      <c r="AT131" s="867"/>
      <c r="AU131" s="867" t="e">
        <f>[4]DAI!AU67+[4]NAM!AU65+[4]NHAN!AU67+[4]LY!AU67+[4]DUC!AU67+[4]DONG!AU67+[4]HPHU!AU66+[4]BAC!AU66+[4]THANH!AU67+[4]MY!AU64+[4]HA!#REF!+[4]PHUC!#REF!+[4]LAM!AU64+[4]XUAN!#REF!+[4]LIEN!AU66</f>
        <v>#REF!</v>
      </c>
      <c r="AV131" s="838">
        <f>[4]DAI!AV129+[4]NAM!AV129+[4]NHAN!AV129+[4]LY!AV129+[4]DUC!AV129+[4]DONG!AV129+[4]HPHU!AV129+[4]BAC!AV129+[4]THANH!AV129+[4]MY!AV129+[4]HA!AV129+[4]PHUC!AV129+[4]LAM!AV129+[4]XUAN!AV129+[4]LIEN!AV129+[4]HUNG!AV129+[4]CNAM!AV129+[4]TAY!AV129+[4]HOA!AV129+[4]VAN!AV129+[4]PDINH!AV129+[4]SLOC!AV129+[4]TRUNG!AV129+[4]TAN!AV129+[4]THUONG!AV129+[4]HLAO!AV129+[4]PNHA!AV129+[4]VTRUNG!AV129</f>
        <v>0</v>
      </c>
      <c r="AW131" s="815"/>
      <c r="AX131" s="815"/>
      <c r="AY131" s="815"/>
      <c r="AZ131" s="867" t="e">
        <f>[4]DAI!AZ67+[4]NAM!AZ65+[4]NHAN!AZ67+[4]LY!AZ67+[4]DUC!AZ67+[4]DONG!AZ67+[4]HPHU!AZ66+[4]BAC!AZ66+[4]THANH!AZ67+[4]MY!AZ64+[4]HA!#REF!+[4]PHUC!#REF!+[4]LAM!AZ64+[4]XUAN!#REF!+[4]LIEN!AZ66</f>
        <v>#REF!</v>
      </c>
      <c r="BA131" s="815"/>
      <c r="BB131" s="815"/>
      <c r="BC131" s="815"/>
      <c r="BD131" s="867" t="e">
        <f>[4]DAI!BD67+[4]NAM!BD65+[4]NHAN!BD67+[4]LY!BD67+[4]DUC!BD67+[4]DONG!BD67+[4]HPHU!BD66+[4]BAC!BD66+[4]THANH!BD67+[4]MY!BD64+[4]HA!#REF!+[4]PHUC!#REF!+[4]LAM!BD64+[4]XUAN!#REF!+[4]LIEN!BD66</f>
        <v>#REF!</v>
      </c>
      <c r="BE131" s="815"/>
      <c r="BF131" s="873"/>
      <c r="BG131" s="863"/>
      <c r="BH131" s="815"/>
      <c r="BI131" s="815"/>
      <c r="BJ131" s="815"/>
      <c r="BK131" s="815"/>
      <c r="BL131" s="877" t="s">
        <v>2</v>
      </c>
    </row>
    <row r="132" spans="1:65" s="827" customFormat="1" ht="20.100000000000001" hidden="1" customHeight="1" x14ac:dyDescent="0.2">
      <c r="A132" s="996" t="s">
        <v>2506</v>
      </c>
      <c r="B132" s="996" t="s">
        <v>184</v>
      </c>
      <c r="C132" s="996" t="s">
        <v>5</v>
      </c>
      <c r="D132" s="994" t="s">
        <v>2513</v>
      </c>
      <c r="E132" s="878" t="s">
        <v>2508</v>
      </c>
      <c r="F132" s="878"/>
      <c r="G132" s="867">
        <f>[4]DAI!G130+[4]NAM!G130+[4]NHAN!G130+[4]LY!G130+[4]DUC!G130+[4]DONG!G130+[4]HPHU!G130+[4]BAC!G130+[4]THANH!G130+[4]MY!G130+[4]HA!G130+[4]PHUC!G130+[4]LAM!G130+[4]XUAN!G130+[4]LIEN!G130+[4]HUNG!G130+[4]CNAM!G130+[4]TAY!G130+[4]HOA!G130+[4]VAN!G130+[4]PDINH!G130+[4]SLOC!G130+[4]TRUNG!G130+[4]TAN!G130+[4]THUONG!G130+[4]HLAO!G130+[4]PNHA!G130+[4]VTRUNG!G130</f>
        <v>0</v>
      </c>
      <c r="H132" s="878"/>
      <c r="I132" s="878"/>
      <c r="J132" s="867">
        <f>[4]DAI!J130+[4]NAM!J130+[4]NHAN!J130+[4]LY!J130+[4]DUC!J130+[4]DONG!J130+[4]HPHU!J130+[4]BAC!J130+[4]THANH!J130+[4]MY!J130+[4]HA!J130+[4]PHUC!J130+[4]LAM!J130+[4]XUAN!J130+[4]LIEN!J130+[4]HUNG!J130+[4]CNAM!J130+[4]TAY!J130+[4]HOA!J130+[4]VAN!J130+[4]PDINH!J130+[4]SLOC!J130+[4]TRUNG!J130+[4]TAN!J130+[4]THUONG!J130+[4]HLAO!J130+[4]PNHA!J130+[4]VTRUNG!J130</f>
        <v>0</v>
      </c>
      <c r="K132" s="878"/>
      <c r="L132" s="878"/>
      <c r="M132" s="878"/>
      <c r="N132" s="867">
        <f>[4]DAI!N130+[4]NAM!N130+[4]NHAN!N130+[4]LY!N130+[4]DUC!N130+[4]DONG!N130+[4]HPHU!N130+[4]BAC!N130+[4]THANH!N130+[4]MY!N130+[4]HA!N130+[4]PHUC!N130+[4]LAM!N130+[4]XUAN!N130+[4]LIEN!N130+[4]HUNG!N130+[4]CNAM!N130+[4]TAY!N130+[4]HOA!N130+[4]VAN!N130+[4]PDINH!N130+[4]SLOC!N130+[4]TRUNG!N130+[4]TAN!N130+[4]THUONG!N130+[4]HLAO!N130+[4]PNHA!N130+[4]VTRUNG!N130</f>
        <v>0</v>
      </c>
      <c r="O132" s="867">
        <f>[4]DAI!O130+[4]NAM!O130+[4]NHAN!O130+[4]LY!O130+[4]DUC!O130+[4]DONG!O130+[4]HPHU!O130+[4]BAC!O130+[4]THANH!O130+[4]MY!O130+[4]HA!O130+[4]PHUC!O130+[4]LAM!O130+[4]XUAN!O130+[4]LIEN!O130+[4]HUNG!O130+[4]CNAM!O130+[4]TAY!O130+[4]HOA!O130+[4]VAN!O130+[4]PDINH!O130+[4]SLOC!O130+[4]TRUNG!O130+[4]TAN!O130+[4]THUONG!O130+[4]HLAO!O130+[4]PNHA!O130+[4]VTRUNG!O130</f>
        <v>0</v>
      </c>
      <c r="P132" s="867" t="e">
        <f>[4]DAI!P68+[4]NAM!P66+[4]NHAN!P68+[4]LY!P68+[4]DUC!P68+[4]DONG!P68+[4]HPHU!P67+[4]BAC!P67+[4]THANH!P68+[4]MY!P65+[4]HA!#REF!+[4]PHUC!P64+[4]LAM!P65+[4]XUAN!#REF!+[4]LIEN!P67</f>
        <v>#REF!</v>
      </c>
      <c r="Q132" s="878"/>
      <c r="R132" s="878"/>
      <c r="S132" s="878"/>
      <c r="T132" s="878"/>
      <c r="U132" s="878"/>
      <c r="V132" s="878"/>
      <c r="W132" s="878"/>
      <c r="X132" s="878"/>
      <c r="Y132" s="878"/>
      <c r="Z132" s="878"/>
      <c r="AA132" s="878"/>
      <c r="AB132" s="878"/>
      <c r="AC132" s="878"/>
      <c r="AD132" s="867" t="e">
        <f>[4]DAI!AD68+[4]NAM!AD66+[4]NHAN!AD68+[4]LY!AD68+[4]DUC!AD68+[4]DONG!AD68+[4]HPHU!AD67+[4]BAC!AD67+[4]THANH!AD68+[4]MY!AD65+[4]HA!#REF!+[4]PHUC!AD64+[4]LAM!AD65+[4]XUAN!#REF!+[4]LIEN!AD67</f>
        <v>#REF!</v>
      </c>
      <c r="AE132" s="878"/>
      <c r="AF132" s="878"/>
      <c r="AG132" s="878"/>
      <c r="AH132" s="878"/>
      <c r="AI132" s="878"/>
      <c r="AJ132" s="878"/>
      <c r="AK132" s="867" t="e">
        <f>[4]DAI!AK68+[4]NAM!AK66+[4]NHAN!AK68+[4]LY!AK68+[4]DUC!AK68+[4]DONG!AK68+[4]HPHU!AK67+[4]BAC!AK67+[4]THANH!AK68+[4]MY!AK65+[4]HA!#REF!+[4]PHUC!AK64+[4]LAM!AK65+[4]XUAN!#REF!+[4]LIEN!AK67</f>
        <v>#REF!</v>
      </c>
      <c r="AL132" s="878"/>
      <c r="AM132" s="878"/>
      <c r="AN132" s="867" t="e">
        <f>[4]DAI!AN68+[4]NAM!AN66+[4]NHAN!AN68+[4]LY!AN68+[4]DUC!AN68+[4]DONG!AN68+[4]HPHU!AN67+[4]BAC!AN67+[4]THANH!AN68+[4]MY!AN65+[4]HA!#REF!+[4]PHUC!AN64+[4]LAM!AN65+[4]XUAN!#REF!+[4]LIEN!AN67</f>
        <v>#REF!</v>
      </c>
      <c r="AO132" s="878"/>
      <c r="AP132" s="878"/>
      <c r="AQ132" s="878"/>
      <c r="AR132" s="867">
        <f>[4]DAI!AR130+[4]NAM!AR130+[4]NHAN!AR130+[4]LY!AR130+[4]DUC!AR130+[4]DONG!AR130+[4]HPHU!AR130+[4]BAC!AR130+[4]THANH!AR130+[4]MY!AR130+[4]HA!AR130+[4]PHUC!AR130+[4]LAM!AR130+[4]XUAN!AR130+[4]LIEN!AR130+[4]HUNG!AR130+[4]CNAM!AR130+[4]TAY!AR130+[4]HOA!AR130+[4]VAN!AR130+[4]PDINH!AR130+[4]SLOC!AR130+[4]TRUNG!AR130+[4]TAN!AR130+[4]THUONG!AR130+[4]HLAO!AR130+[4]PNHA!AR130+[4]VTRUNG!AR130</f>
        <v>0</v>
      </c>
      <c r="AS132" s="867" t="e">
        <f>[4]DAI!AS68+[4]NAM!AS66+[4]NHAN!AS68+[4]LY!AS68+[4]DUC!AS68+[4]DONG!AS68+[4]HPHU!AS67+[4]BAC!AS67+[4]THANH!AS68+[4]MY!AS65+[4]HA!#REF!+[4]PHUC!AS64+[4]LAM!AS65+[4]XUAN!#REF!+[4]LIEN!AS67</f>
        <v>#REF!</v>
      </c>
      <c r="AT132" s="867"/>
      <c r="AU132" s="867" t="e">
        <f>[4]DAI!AU68+[4]NAM!AU66+[4]NHAN!AU68+[4]LY!AU68+[4]DUC!AU68+[4]DONG!AU68+[4]HPHU!AU67+[4]BAC!AU67+[4]THANH!AU68+[4]MY!AU65+[4]HA!#REF!+[4]PHUC!AU64+[4]LAM!AU65+[4]XUAN!#REF!+[4]LIEN!AU67</f>
        <v>#REF!</v>
      </c>
      <c r="AV132" s="838">
        <f>[4]DAI!AV130+[4]NAM!AV130+[4]NHAN!AV130+[4]LY!AV130+[4]DUC!AV130+[4]DONG!AV130+[4]HPHU!AV130+[4]BAC!AV130+[4]THANH!AV130+[4]MY!AV130+[4]HA!AV130+[4]PHUC!AV130+[4]LAM!AV130+[4]XUAN!AV130+[4]LIEN!AV130+[4]HUNG!AV130+[4]CNAM!AV130+[4]TAY!AV130+[4]HOA!AV130+[4]VAN!AV130+[4]PDINH!AV130+[4]SLOC!AV130+[4]TRUNG!AV130+[4]TAN!AV130+[4]THUONG!AV130+[4]HLAO!AV130+[4]PNHA!AV130+[4]VTRUNG!AV130</f>
        <v>0</v>
      </c>
      <c r="AW132" s="878"/>
      <c r="AX132" s="878"/>
      <c r="AY132" s="878"/>
      <c r="AZ132" s="867" t="e">
        <f>[4]DAI!AZ68+[4]NAM!AZ66+[4]NHAN!AZ68+[4]LY!AZ68+[4]DUC!AZ68+[4]DONG!AZ68+[4]HPHU!AZ67+[4]BAC!AZ67+[4]THANH!AZ68+[4]MY!AZ65+[4]HA!#REF!+[4]PHUC!AZ64+[4]LAM!AZ65+[4]XUAN!#REF!+[4]LIEN!AZ67</f>
        <v>#REF!</v>
      </c>
      <c r="BA132" s="878"/>
      <c r="BB132" s="878"/>
      <c r="BC132" s="878"/>
      <c r="BD132" s="867" t="e">
        <f>[4]DAI!BD68+[4]NAM!BD66+[4]NHAN!BD68+[4]LY!BD68+[4]DUC!BD68+[4]DONG!BD68+[4]HPHU!BD67+[4]BAC!BD67+[4]THANH!BD68+[4]MY!BD65+[4]HA!#REF!+[4]PHUC!BD64+[4]LAM!BD65+[4]XUAN!#REF!+[4]LIEN!BD67</f>
        <v>#REF!</v>
      </c>
      <c r="BE132" s="878"/>
      <c r="BF132" s="878"/>
      <c r="BG132" s="878"/>
      <c r="BH132" s="878"/>
      <c r="BI132" s="878"/>
      <c r="BJ132" s="994" t="s">
        <v>2462</v>
      </c>
      <c r="BK132" s="994" t="s">
        <v>2463</v>
      </c>
      <c r="BL132" s="994" t="s">
        <v>2514</v>
      </c>
      <c r="BM132" s="826"/>
    </row>
    <row r="133" spans="1:65" s="827" customFormat="1" ht="19.5" hidden="1" customHeight="1" x14ac:dyDescent="0.2">
      <c r="A133" s="997"/>
      <c r="B133" s="997"/>
      <c r="C133" s="997"/>
      <c r="D133" s="995"/>
      <c r="E133" s="879" t="str">
        <f>C135</f>
        <v>NNP</v>
      </c>
      <c r="F133" s="879" t="str">
        <f>C136</f>
        <v>LUA</v>
      </c>
      <c r="G133" s="867">
        <f>[4]DAI!G131+[4]NAM!G131+[4]NHAN!G131+[4]LY!G131+[4]DUC!G131+[4]DONG!G131+[4]HPHU!G131+[4]BAC!G131+[4]THANH!G131+[4]MY!G131+[4]HA!G131+[4]PHUC!G131+[4]LAM!G131+[4]XUAN!G131+[4]LIEN!G131+[4]HUNG!G131+[4]CNAM!G131+[4]TAY!G131+[4]HOA!G131+[4]VAN!G131+[4]PDINH!G131+[4]SLOC!G131+[4]TRUNG!G131+[4]TAN!G131+[4]THUONG!G131+[4]HLAO!G131+[4]PNHA!G131+[4]VTRUNG!G131</f>
        <v>0</v>
      </c>
      <c r="H133" s="879" t="str">
        <f>C138</f>
        <v>LUK</v>
      </c>
      <c r="I133" s="879" t="str">
        <f>C139</f>
        <v>LUN</v>
      </c>
      <c r="J133" s="867">
        <f>[4]DAI!J131+[4]NAM!J131+[4]NHAN!J131+[4]LY!J131+[4]DUC!J131+[4]DONG!J131+[4]HPHU!J131+[4]BAC!J131+[4]THANH!J131+[4]MY!J131+[4]HA!J131+[4]PHUC!J131+[4]LAM!J131+[4]XUAN!J131+[4]LIEN!J131+[4]HUNG!J131+[4]CNAM!J131+[4]TAY!J131+[4]HOA!J131+[4]VAN!J131+[4]PDINH!J131+[4]SLOC!J131+[4]TRUNG!J131+[4]TAN!J131+[4]THUONG!J131+[4]HLAO!J131+[4]PNHA!J131+[4]VTRUNG!J131</f>
        <v>0</v>
      </c>
      <c r="K133" s="879" t="str">
        <f>C141</f>
        <v>CLN</v>
      </c>
      <c r="L133" s="879" t="str">
        <f>C142</f>
        <v>RPH</v>
      </c>
      <c r="M133" s="879" t="str">
        <f>C143</f>
        <v>RDD</v>
      </c>
      <c r="N133" s="867">
        <f>[4]DAI!N131+[4]NAM!N131+[4]NHAN!N131+[4]LY!N131+[4]DUC!N131+[4]DONG!N131+[4]HPHU!N131+[4]BAC!N131+[4]THANH!N131+[4]MY!N131+[4]HA!N131+[4]PHUC!N131+[4]LAM!N131+[4]XUAN!N131+[4]LIEN!N131+[4]HUNG!N131+[4]CNAM!N131+[4]TAY!N131+[4]HOA!N131+[4]VAN!N131+[4]PDINH!N131+[4]SLOC!N131+[4]TRUNG!N131+[4]TAN!N131+[4]THUONG!N131+[4]HLAO!N131+[4]PNHA!N131+[4]VTRUNG!N131</f>
        <v>0</v>
      </c>
      <c r="O133" s="867">
        <f>[4]DAI!O131+[4]NAM!O131+[4]NHAN!O131+[4]LY!O131+[4]DUC!O131+[4]DONG!O131+[4]HPHU!O131+[4]BAC!O131+[4]THANH!O131+[4]MY!O131+[4]HA!O131+[4]PHUC!O131+[4]LAM!O131+[4]XUAN!O131+[4]LIEN!O131+[4]HUNG!O131+[4]CNAM!O131+[4]TAY!O131+[4]HOA!O131+[4]VAN!O131+[4]PDINH!O131+[4]SLOC!O131+[4]TRUNG!O131+[4]TAN!O131+[4]THUONG!O131+[4]HLAO!O131+[4]PNHA!O131+[4]VTRUNG!O131</f>
        <v>0</v>
      </c>
      <c r="P133" s="867" t="e">
        <f>[4]DAI!P69+[4]NAM!P67+[4]NHAN!P69+[4]LY!P69+[4]DUC!P69+[4]DONG!P69+[4]HPHU!P68+[4]BAC!P68+[4]THANH!P69+[4]MY!P66+[4]HA!#REF!+[4]PHUC!P65+[4]LAM!P66+[4]XUAN!P64+[4]LIEN!P68</f>
        <v>#REF!</v>
      </c>
      <c r="Q133" s="879" t="str">
        <f>C147</f>
        <v>NKH</v>
      </c>
      <c r="R133" s="879" t="str">
        <f>C148</f>
        <v>PNN</v>
      </c>
      <c r="S133" s="879" t="str">
        <f>C149</f>
        <v>CQP</v>
      </c>
      <c r="T133" s="879" t="str">
        <f>C150</f>
        <v>CAN</v>
      </c>
      <c r="U133" s="879" t="str">
        <f>C151</f>
        <v>SKK</v>
      </c>
      <c r="V133" s="879" t="str">
        <f>C152</f>
        <v>SKT</v>
      </c>
      <c r="W133" s="879" t="str">
        <f>C153</f>
        <v>SKN</v>
      </c>
      <c r="X133" s="879" t="str">
        <f>C154</f>
        <v>TMD</v>
      </c>
      <c r="Y133" s="879" t="str">
        <f>C155</f>
        <v>SKC</v>
      </c>
      <c r="Z133" s="879" t="str">
        <f>C156</f>
        <v>SKS</v>
      </c>
      <c r="AA133" s="879" t="str">
        <f>C157</f>
        <v>DHT</v>
      </c>
      <c r="AB133" s="879" t="str">
        <f>C158</f>
        <v>DGT</v>
      </c>
      <c r="AC133" s="879" t="str">
        <f>C159</f>
        <v>DTL</v>
      </c>
      <c r="AD133" s="867" t="e">
        <f>[4]DAI!AD69+[4]NAM!AD67+[4]NHAN!AD69+[4]LY!AD69+[4]DUC!AD69+[4]DONG!AD69+[4]HPHU!AD68+[4]BAC!AD68+[4]THANH!AD69+[4]MY!AD66+[4]HA!#REF!+[4]PHUC!AD65+[4]LAM!AD66+[4]XUAN!AD64+[4]LIEN!AD68</f>
        <v>#REF!</v>
      </c>
      <c r="AE133" s="879" t="str">
        <f>C161</f>
        <v>DBV</v>
      </c>
      <c r="AF133" s="879" t="str">
        <f>C162</f>
        <v>DVH</v>
      </c>
      <c r="AG133" s="879" t="str">
        <f>C163</f>
        <v>DYT</v>
      </c>
      <c r="AH133" s="879" t="str">
        <f>C164</f>
        <v>DGD</v>
      </c>
      <c r="AI133" s="879" t="str">
        <f>C165</f>
        <v>DTT</v>
      </c>
      <c r="AJ133" s="879" t="str">
        <f>C166</f>
        <v>DKH</v>
      </c>
      <c r="AK133" s="867" t="e">
        <f>[4]DAI!AK69+[4]NAM!AK67+[4]NHAN!AK69+[4]LY!AK69+[4]DUC!AK69+[4]DONG!AK69+[4]HPHU!AK68+[4]BAC!AK68+[4]THANH!AK69+[4]MY!AK66+[4]HA!#REF!+[4]PHUC!AK65+[4]LAM!AK66+[4]XUAN!AK64+[4]LIEN!AK68</f>
        <v>#REF!</v>
      </c>
      <c r="AL133" s="879" t="str">
        <f>C168</f>
        <v>DCH</v>
      </c>
      <c r="AM133" s="879" t="str">
        <f>C169</f>
        <v>DDT</v>
      </c>
      <c r="AN133" s="867" t="e">
        <f>[4]DAI!AN69+[4]NAM!AN67+[4]NHAN!AN69+[4]LY!AN69+[4]DUC!AN69+[4]DONG!AN69+[4]HPHU!AN68+[4]BAC!AN68+[4]THANH!AN69+[4]MY!AN66+[4]HA!#REF!+[4]PHUC!AN65+[4]LAM!AN66+[4]XUAN!AN64+[4]LIEN!AN68</f>
        <v>#REF!</v>
      </c>
      <c r="AO133" s="879" t="str">
        <f>C171</f>
        <v>DRA</v>
      </c>
      <c r="AP133" s="879" t="str">
        <f>C172</f>
        <v>ONT</v>
      </c>
      <c r="AQ133" s="879" t="str">
        <f>C173</f>
        <v>ODT</v>
      </c>
      <c r="AR133" s="867">
        <f>[4]DAI!AR131+[4]NAM!AR131+[4]NHAN!AR131+[4]LY!AR131+[4]DUC!AR131+[4]DONG!AR131+[4]HPHU!AR131+[4]BAC!AR131+[4]THANH!AR131+[4]MY!AR131+[4]HA!AR131+[4]PHUC!AR131+[4]LAM!AR131+[4]XUAN!AR131+[4]LIEN!AR131+[4]HUNG!AR131+[4]CNAM!AR131+[4]TAY!AR131+[4]HOA!AR131+[4]VAN!AR131+[4]PDINH!AR131+[4]SLOC!AR131+[4]TRUNG!AR131+[4]TAN!AR131+[4]THUONG!AR131+[4]HLAO!AR131+[4]PNHA!AR131+[4]VTRUNG!AR131</f>
        <v>0</v>
      </c>
      <c r="AS133" s="867" t="e">
        <f>[4]DAI!AS69+[4]NAM!AS67+[4]NHAN!AS69+[4]LY!AS69+[4]DUC!AS69+[4]DONG!AS69+[4]HPHU!AS68+[4]BAC!AS68+[4]THANH!AS69+[4]MY!AS66+[4]HA!#REF!+[4]PHUC!AS65+[4]LAM!AS66+[4]XUAN!AS64+[4]LIEN!AS68</f>
        <v>#REF!</v>
      </c>
      <c r="AT133" s="867"/>
      <c r="AU133" s="867" t="e">
        <f>[4]DAI!AU69+[4]NAM!AU67+[4]NHAN!AU69+[4]LY!AU69+[4]DUC!AU69+[4]DONG!AU69+[4]HPHU!AU68+[4]BAC!AU68+[4]THANH!AU69+[4]MY!AU66+[4]HA!#REF!+[4]PHUC!AU65+[4]LAM!AU66+[4]XUAN!AU64+[4]LIEN!AU68</f>
        <v>#REF!</v>
      </c>
      <c r="AV133" s="838">
        <f>[4]DAI!AV131+[4]NAM!AV131+[4]NHAN!AV131+[4]LY!AV131+[4]DUC!AV131+[4]DONG!AV131+[4]HPHU!AV131+[4]BAC!AV131+[4]THANH!AV131+[4]MY!AV131+[4]HA!AV131+[4]PHUC!AV131+[4]LAM!AV131+[4]XUAN!AV131+[4]LIEN!AV131+[4]HUNG!AV131+[4]CNAM!AV131+[4]TAY!AV131+[4]HOA!AV131+[4]VAN!AV131+[4]PDINH!AV131+[4]SLOC!AV131+[4]TRUNG!AV131+[4]TAN!AV131+[4]THUONG!AV131+[4]HLAO!AV131+[4]PNHA!AV131+[4]VTRUNG!AV131</f>
        <v>0</v>
      </c>
      <c r="AW133" s="879" t="str">
        <f>C177</f>
        <v>TON</v>
      </c>
      <c r="AX133" s="879" t="str">
        <f>C178</f>
        <v>NTD</v>
      </c>
      <c r="AY133" s="879" t="str">
        <f>C179</f>
        <v>SKX</v>
      </c>
      <c r="AZ133" s="867" t="e">
        <f>[4]DAI!AZ69+[4]NAM!AZ67+[4]NHAN!AZ69+[4]LY!AZ69+[4]DUC!AZ69+[4]DONG!AZ69+[4]HPHU!AZ68+[4]BAC!AZ68+[4]THANH!AZ69+[4]MY!AZ66+[4]HA!#REF!+[4]PHUC!AZ65+[4]LAM!AZ66+[4]XUAN!AZ64+[4]LIEN!AZ68</f>
        <v>#REF!</v>
      </c>
      <c r="BA133" s="879" t="str">
        <f>C181</f>
        <v>DKV</v>
      </c>
      <c r="BB133" s="879" t="str">
        <f>C182</f>
        <v>TIN</v>
      </c>
      <c r="BC133" s="879" t="str">
        <f>C183</f>
        <v>SON</v>
      </c>
      <c r="BD133" s="867" t="e">
        <f>[4]DAI!BD69+[4]NAM!BD67+[4]NHAN!BD69+[4]LY!BD69+[4]DUC!BD69+[4]DONG!BD69+[4]HPHU!BD68+[4]BAC!BD68+[4]THANH!BD69+[4]MY!BD66+[4]HA!#REF!+[4]PHUC!BD65+[4]LAM!BD66+[4]XUAN!BD64+[4]LIEN!BD68</f>
        <v>#REF!</v>
      </c>
      <c r="BE133" s="879" t="str">
        <f>C185</f>
        <v>PNK</v>
      </c>
      <c r="BF133" s="879" t="str">
        <f>C186</f>
        <v>CSD</v>
      </c>
      <c r="BG133" s="879" t="str">
        <f>C187</f>
        <v>BCS</v>
      </c>
      <c r="BH133" s="879" t="str">
        <f>C188</f>
        <v>DCS</v>
      </c>
      <c r="BI133" s="879" t="str">
        <f>C189</f>
        <v>NCS</v>
      </c>
      <c r="BJ133" s="995"/>
      <c r="BK133" s="995"/>
      <c r="BL133" s="995"/>
      <c r="BM133" s="826"/>
    </row>
    <row r="134" spans="1:65" s="827" customFormat="1" ht="24" hidden="1" customHeight="1" x14ac:dyDescent="0.2">
      <c r="A134" s="880"/>
      <c r="B134" s="881" t="s">
        <v>9</v>
      </c>
      <c r="C134" s="881"/>
      <c r="D134" s="882" t="e">
        <f>[4]DAI!#REF!+[4]NAM!#REF!+[4]NHAN!#REF!+[4]LY!#REF!+[4]DUC!#REF!+[4]DONG!#REF!+[4]HPHU!#REF!+[4]BAC!#REF!+[4]THANH!#REF!+#REF!+[4]MY!#REF!+[4]HA!#REF!+[4]PHUC!#REF!+[4]LAM!#REF!+[4]XUAN!#REF!+[4]LIEN!#REF!</f>
        <v>#REF!</v>
      </c>
      <c r="E134" s="882" t="e">
        <f>[4]DAI!#REF!+[4]NAM!#REF!+[4]NHAN!#REF!+[4]LY!#REF!+[4]DUC!#REF!+[4]DONG!#REF!+[4]HPHU!#REF!+[4]BAC!#REF!+[4]THANH!#REF!+#REF!+[4]MY!#REF!+[4]HA!#REF!+[4]PHUC!#REF!+[4]LAM!#REF!+[4]XUAN!#REF!+[4]LIEN!#REF!</f>
        <v>#REF!</v>
      </c>
      <c r="F134" s="882" t="e">
        <f>[4]DAI!#REF!+[4]NAM!#REF!+[4]NHAN!#REF!+[4]LY!#REF!+[4]DUC!#REF!+[4]DONG!#REF!+[4]HPHU!#REF!+[4]BAC!#REF!+[4]THANH!#REF!+#REF!+[4]MY!#REF!+[4]HA!#REF!+[4]PHUC!#REF!+[4]LAM!#REF!+[4]XUAN!#REF!+[4]LIEN!#REF!</f>
        <v>#REF!</v>
      </c>
      <c r="G134" s="867">
        <f>[4]DAI!G132+[4]NAM!G132+[4]NHAN!G132+[4]LY!G132+[4]DUC!G132+[4]DONG!G132+[4]HPHU!G132+[4]BAC!G132+[4]THANH!G132+[4]MY!G132+[4]HA!G132+[4]PHUC!G132+[4]LAM!G132+[4]XUAN!G132+[4]LIEN!G132+[4]HUNG!G132+[4]CNAM!G132+[4]TAY!G132+[4]HOA!G132+[4]VAN!G132+[4]PDINH!G132+[4]SLOC!G132+[4]TRUNG!G132+[4]TAN!G132+[4]THUONG!G132+[4]HLAO!G132+[4]PNHA!G132+[4]VTRUNG!G132</f>
        <v>0</v>
      </c>
      <c r="H134" s="882" t="e">
        <f>[4]DAI!#REF!+[4]NAM!#REF!+[4]NHAN!#REF!+[4]LY!#REF!+[4]DUC!#REF!+[4]DONG!#REF!+[4]HPHU!#REF!+[4]BAC!#REF!+[4]THANH!#REF!+#REF!+[4]MY!#REF!+[4]HA!#REF!+[4]PHUC!#REF!+[4]LAM!#REF!+[4]XUAN!#REF!+[4]LIEN!#REF!</f>
        <v>#REF!</v>
      </c>
      <c r="I134" s="882" t="e">
        <f>[4]DAI!#REF!+[4]NAM!#REF!+[4]NHAN!#REF!+[4]LY!#REF!+[4]DUC!#REF!+[4]DONG!#REF!+[4]HPHU!#REF!+[4]BAC!#REF!+[4]THANH!#REF!+#REF!+[4]MY!#REF!+[4]HA!#REF!+[4]PHUC!#REF!+[4]LAM!#REF!+[4]XUAN!#REF!+[4]LIEN!#REF!</f>
        <v>#REF!</v>
      </c>
      <c r="J134" s="867">
        <f>[4]DAI!J132+[4]NAM!J132+[4]NHAN!J132+[4]LY!J132+[4]DUC!J132+[4]DONG!J132+[4]HPHU!J132+[4]BAC!J132+[4]THANH!J132+[4]MY!J132+[4]HA!J132+[4]PHUC!J132+[4]LAM!J132+[4]XUAN!J132+[4]LIEN!J132+[4]HUNG!J132+[4]CNAM!J132+[4]TAY!J132+[4]HOA!J132+[4]VAN!J132+[4]PDINH!J132+[4]SLOC!J132+[4]TRUNG!J132+[4]TAN!J132+[4]THUONG!J132+[4]HLAO!J132+[4]PNHA!J132+[4]VTRUNG!J132</f>
        <v>0</v>
      </c>
      <c r="K134" s="882" t="e">
        <f>[4]DAI!#REF!+[4]NAM!#REF!+[4]NHAN!#REF!+[4]LY!#REF!+[4]DUC!#REF!+[4]DONG!#REF!+[4]HPHU!#REF!+[4]BAC!#REF!+[4]THANH!#REF!+#REF!+[4]MY!#REF!+[4]HA!#REF!+[4]PHUC!#REF!+[4]LAM!#REF!+[4]XUAN!#REF!+[4]LIEN!#REF!</f>
        <v>#REF!</v>
      </c>
      <c r="L134" s="882" t="e">
        <f>[4]DAI!#REF!+[4]NAM!#REF!+[4]NHAN!#REF!+[4]LY!#REF!+[4]DUC!#REF!+[4]DONG!#REF!+[4]HPHU!#REF!+[4]BAC!#REF!+[4]THANH!#REF!+#REF!+[4]MY!#REF!+[4]HA!#REF!+[4]PHUC!#REF!+[4]LAM!#REF!+[4]XUAN!#REF!+[4]LIEN!#REF!</f>
        <v>#REF!</v>
      </c>
      <c r="M134" s="882" t="e">
        <f>[4]DAI!#REF!+[4]NAM!#REF!+[4]NHAN!#REF!+[4]LY!#REF!+[4]DUC!#REF!+[4]DONG!#REF!+[4]HPHU!#REF!+[4]BAC!#REF!+[4]THANH!#REF!+#REF!+[4]MY!#REF!+[4]HA!#REF!+[4]PHUC!#REF!+[4]LAM!#REF!+[4]XUAN!#REF!+[4]LIEN!#REF!</f>
        <v>#REF!</v>
      </c>
      <c r="N134" s="867">
        <f>[4]DAI!N132+[4]NAM!N132+[4]NHAN!N132+[4]LY!N132+[4]DUC!N132+[4]DONG!N132+[4]HPHU!N132+[4]BAC!N132+[4]THANH!N132+[4]MY!N132+[4]HA!N132+[4]PHUC!N132+[4]LAM!N132+[4]XUAN!N132+[4]LIEN!N132+[4]HUNG!N132+[4]CNAM!N132+[4]TAY!N132+[4]HOA!N132+[4]VAN!N132+[4]PDINH!N132+[4]SLOC!N132+[4]TRUNG!N132+[4]TAN!N132+[4]THUONG!N132+[4]HLAO!N132+[4]PNHA!N132+[4]VTRUNG!N132</f>
        <v>0</v>
      </c>
      <c r="O134" s="867">
        <f>[4]DAI!O132+[4]NAM!O132+[4]NHAN!O132+[4]LY!O132+[4]DUC!O132+[4]DONG!O132+[4]HPHU!O132+[4]BAC!O132+[4]THANH!O132+[4]MY!O132+[4]HA!O132+[4]PHUC!O132+[4]LAM!O132+[4]XUAN!O132+[4]LIEN!O132+[4]HUNG!O132+[4]CNAM!O132+[4]TAY!O132+[4]HOA!O132+[4]VAN!O132+[4]PDINH!O132+[4]SLOC!O132+[4]TRUNG!O132+[4]TAN!O132+[4]THUONG!O132+[4]HLAO!O132+[4]PNHA!O132+[4]VTRUNG!O132</f>
        <v>0</v>
      </c>
      <c r="P134" s="867" t="e">
        <f>[4]DAI!P70+[4]NAM!P68+[4]NHAN!P70+[4]LY!P70+[4]DUC!P70+[4]DONG!P70+[4]HPHU!P69+[4]BAC!P69+[4]THANH!P70+[4]MY!P67+[4]HA!#REF!+[4]PHUC!P66+[4]LAM!P67+[4]XUAN!P65+[4]LIEN!P69</f>
        <v>#REF!</v>
      </c>
      <c r="Q134" s="882" t="e">
        <f>[4]DAI!#REF!+[4]NAM!#REF!+[4]NHAN!#REF!+[4]LY!#REF!+[4]DUC!#REF!+[4]DONG!#REF!+[4]HPHU!#REF!+[4]BAC!#REF!+[4]THANH!#REF!+#REF!+[4]MY!#REF!+[4]HA!#REF!+[4]PHUC!#REF!+[4]LAM!#REF!+[4]XUAN!#REF!+[4]LIEN!#REF!</f>
        <v>#REF!</v>
      </c>
      <c r="R134" s="882" t="e">
        <f>[4]DAI!#REF!+[4]NAM!#REF!+[4]NHAN!#REF!+[4]LY!#REF!+[4]DUC!#REF!+[4]DONG!#REF!+[4]HPHU!#REF!+[4]BAC!#REF!+[4]THANH!#REF!+#REF!+[4]MY!#REF!+[4]HA!#REF!+[4]PHUC!#REF!+[4]LAM!#REF!+[4]XUAN!#REF!+[4]LIEN!#REF!</f>
        <v>#REF!</v>
      </c>
      <c r="S134" s="882" t="e">
        <f>[4]DAI!#REF!+[4]NAM!#REF!+[4]NHAN!#REF!+[4]LY!#REF!+[4]DUC!#REF!+[4]DONG!#REF!+[4]HPHU!#REF!+[4]BAC!#REF!+[4]THANH!#REF!+#REF!+[4]MY!#REF!+[4]HA!#REF!+[4]PHUC!#REF!+[4]LAM!#REF!+[4]XUAN!#REF!+[4]LIEN!#REF!</f>
        <v>#REF!</v>
      </c>
      <c r="T134" s="882" t="e">
        <f>[4]DAI!#REF!+[4]NAM!#REF!+[4]NHAN!#REF!+[4]LY!#REF!+[4]DUC!#REF!+[4]DONG!#REF!+[4]HPHU!#REF!+[4]BAC!#REF!+[4]THANH!#REF!+#REF!+[4]MY!#REF!+[4]HA!#REF!+[4]PHUC!#REF!+[4]LAM!#REF!+[4]XUAN!#REF!+[4]LIEN!#REF!</f>
        <v>#REF!</v>
      </c>
      <c r="U134" s="882" t="e">
        <f>[4]DAI!#REF!+[4]NAM!#REF!+[4]NHAN!#REF!+[4]LY!#REF!+[4]DUC!#REF!+[4]DONG!#REF!+[4]HPHU!#REF!+[4]BAC!#REF!+[4]THANH!#REF!+#REF!+[4]MY!#REF!+[4]HA!#REF!+[4]PHUC!#REF!+[4]LAM!#REF!+[4]XUAN!#REF!+[4]LIEN!#REF!</f>
        <v>#REF!</v>
      </c>
      <c r="V134" s="882" t="e">
        <f>[4]DAI!#REF!+[4]NAM!#REF!+[4]NHAN!#REF!+[4]LY!#REF!+[4]DUC!#REF!+[4]DONG!#REF!+[4]HPHU!#REF!+[4]BAC!#REF!+[4]THANH!#REF!+#REF!+[4]MY!#REF!+[4]HA!#REF!+[4]PHUC!#REF!+[4]LAM!#REF!+[4]XUAN!#REF!+[4]LIEN!#REF!</f>
        <v>#REF!</v>
      </c>
      <c r="W134" s="882" t="e">
        <f>[4]DAI!#REF!+[4]NAM!#REF!+[4]NHAN!#REF!+[4]LY!#REF!+[4]DUC!#REF!+[4]DONG!#REF!+[4]HPHU!#REF!+[4]BAC!#REF!+[4]THANH!#REF!+#REF!+[4]MY!#REF!+[4]HA!#REF!+[4]PHUC!#REF!+[4]LAM!#REF!+[4]XUAN!#REF!+[4]LIEN!#REF!</f>
        <v>#REF!</v>
      </c>
      <c r="X134" s="882" t="e">
        <f>[4]DAI!#REF!+[4]NAM!#REF!+[4]NHAN!#REF!+[4]LY!#REF!+[4]DUC!#REF!+[4]DONG!#REF!+[4]HPHU!#REF!+[4]BAC!#REF!+[4]THANH!#REF!+#REF!+[4]MY!#REF!+[4]HA!#REF!+[4]PHUC!#REF!+[4]LAM!#REF!+[4]XUAN!#REF!+[4]LIEN!#REF!</f>
        <v>#REF!</v>
      </c>
      <c r="Y134" s="882" t="e">
        <f>[4]DAI!#REF!+[4]NAM!#REF!+[4]NHAN!#REF!+[4]LY!#REF!+[4]DUC!#REF!+[4]DONG!#REF!+[4]HPHU!#REF!+[4]BAC!#REF!+[4]THANH!#REF!+#REF!+[4]MY!#REF!+[4]HA!#REF!+[4]PHUC!#REF!+[4]LAM!#REF!+[4]XUAN!#REF!+[4]LIEN!#REF!</f>
        <v>#REF!</v>
      </c>
      <c r="Z134" s="882" t="e">
        <f>[4]DAI!#REF!+[4]NAM!#REF!+[4]NHAN!#REF!+[4]LY!#REF!+[4]DUC!#REF!+[4]DONG!#REF!+[4]HPHU!#REF!+[4]BAC!#REF!+[4]THANH!#REF!+#REF!+[4]MY!#REF!+[4]HA!#REF!+[4]PHUC!#REF!+[4]LAM!#REF!+[4]XUAN!#REF!+[4]LIEN!#REF!</f>
        <v>#REF!</v>
      </c>
      <c r="AA134" s="882" t="e">
        <f>[4]DAI!#REF!+[4]NAM!#REF!+[4]NHAN!#REF!+[4]LY!#REF!+[4]DUC!#REF!+[4]DONG!#REF!+[4]HPHU!#REF!+[4]BAC!#REF!+[4]THANH!#REF!+#REF!+[4]MY!#REF!+[4]HA!#REF!+[4]PHUC!#REF!+[4]LAM!#REF!+[4]XUAN!#REF!+[4]LIEN!#REF!</f>
        <v>#REF!</v>
      </c>
      <c r="AB134" s="882" t="e">
        <f>[4]DAI!#REF!+[4]NAM!#REF!+[4]NHAN!#REF!+[4]LY!#REF!+[4]DUC!#REF!+[4]DONG!#REF!+[4]HPHU!#REF!+[4]BAC!#REF!+[4]THANH!#REF!+#REF!+[4]MY!#REF!+[4]HA!#REF!+[4]PHUC!#REF!+[4]LAM!#REF!+[4]XUAN!#REF!+[4]LIEN!#REF!</f>
        <v>#REF!</v>
      </c>
      <c r="AC134" s="882" t="e">
        <f>[4]DAI!#REF!+[4]NAM!#REF!+[4]NHAN!#REF!+[4]LY!#REF!+[4]DUC!#REF!+[4]DONG!#REF!+[4]HPHU!#REF!+[4]BAC!#REF!+[4]THANH!#REF!+#REF!+[4]MY!#REF!+[4]HA!#REF!+[4]PHUC!#REF!+[4]LAM!#REF!+[4]XUAN!#REF!+[4]LIEN!#REF!</f>
        <v>#REF!</v>
      </c>
      <c r="AD134" s="867" t="e">
        <f>[4]DAI!AD70+[4]NAM!AD68+[4]NHAN!AD70+[4]LY!AD70+[4]DUC!AD70+[4]DONG!AD70+[4]HPHU!AD69+[4]BAC!AD69+[4]THANH!AD70+[4]MY!AD67+[4]HA!#REF!+[4]PHUC!AD66+[4]LAM!AD67+[4]XUAN!AD65+[4]LIEN!AD69</f>
        <v>#REF!</v>
      </c>
      <c r="AE134" s="882" t="e">
        <f>[4]DAI!#REF!+[4]NAM!#REF!+[4]NHAN!#REF!+[4]LY!#REF!+[4]DUC!#REF!+[4]DONG!#REF!+[4]HPHU!#REF!+[4]BAC!#REF!+[4]THANH!#REF!+#REF!+[4]MY!#REF!+[4]HA!#REF!+[4]PHUC!#REF!+[4]LAM!#REF!+[4]XUAN!#REF!+[4]LIEN!#REF!</f>
        <v>#REF!</v>
      </c>
      <c r="AF134" s="882" t="e">
        <f>[4]DAI!#REF!+[4]NAM!#REF!+[4]NHAN!#REF!+[4]LY!#REF!+[4]DUC!#REF!+[4]DONG!#REF!+[4]HPHU!#REF!+[4]BAC!#REF!+[4]THANH!#REF!+#REF!+[4]MY!#REF!+[4]HA!#REF!+[4]PHUC!#REF!+[4]LAM!#REF!+[4]XUAN!#REF!+[4]LIEN!#REF!</f>
        <v>#REF!</v>
      </c>
      <c r="AG134" s="882" t="e">
        <f>[4]DAI!#REF!+[4]NAM!#REF!+[4]NHAN!#REF!+[4]LY!#REF!+[4]DUC!#REF!+[4]DONG!#REF!+[4]HPHU!#REF!+[4]BAC!#REF!+[4]THANH!#REF!+#REF!+[4]MY!#REF!+[4]HA!#REF!+[4]PHUC!#REF!+[4]LAM!#REF!+[4]XUAN!#REF!+[4]LIEN!#REF!</f>
        <v>#REF!</v>
      </c>
      <c r="AH134" s="882" t="e">
        <f>[4]DAI!#REF!+[4]NAM!#REF!+[4]NHAN!#REF!+[4]LY!#REF!+[4]DUC!#REF!+[4]DONG!#REF!+[4]HPHU!#REF!+[4]BAC!#REF!+[4]THANH!#REF!+#REF!+[4]MY!#REF!+[4]HA!#REF!+[4]PHUC!#REF!+[4]LAM!#REF!+[4]XUAN!#REF!+[4]LIEN!#REF!</f>
        <v>#REF!</v>
      </c>
      <c r="AI134" s="882" t="e">
        <f>[4]DAI!#REF!+[4]NAM!#REF!+[4]NHAN!#REF!+[4]LY!#REF!+[4]DUC!#REF!+[4]DONG!#REF!+[4]HPHU!#REF!+[4]BAC!#REF!+[4]THANH!#REF!+#REF!+[4]MY!#REF!+[4]HA!#REF!+[4]PHUC!#REF!+[4]LAM!#REF!+[4]XUAN!#REF!+[4]LIEN!#REF!</f>
        <v>#REF!</v>
      </c>
      <c r="AJ134" s="882" t="e">
        <f>[4]DAI!#REF!+[4]NAM!#REF!+[4]NHAN!#REF!+[4]LY!#REF!+[4]DUC!#REF!+[4]DONG!#REF!+[4]HPHU!#REF!+[4]BAC!#REF!+[4]THANH!#REF!+#REF!+[4]MY!#REF!+[4]HA!#REF!+[4]PHUC!#REF!+[4]LAM!#REF!+[4]XUAN!#REF!+[4]LIEN!#REF!</f>
        <v>#REF!</v>
      </c>
      <c r="AK134" s="867" t="e">
        <f>[4]DAI!AK70+[4]NAM!AK68+[4]NHAN!AK70+[4]LY!AK70+[4]DUC!AK70+[4]DONG!AK70+[4]HPHU!AK69+[4]BAC!AK69+[4]THANH!AK70+[4]MY!AK67+[4]HA!#REF!+[4]PHUC!AK66+[4]LAM!AK67+[4]XUAN!AK65+[4]LIEN!AK69</f>
        <v>#REF!</v>
      </c>
      <c r="AL134" s="882" t="e">
        <f>[4]DAI!#REF!+[4]NAM!#REF!+[4]NHAN!#REF!+[4]LY!#REF!+[4]DUC!#REF!+[4]DONG!#REF!+[4]HPHU!#REF!+[4]BAC!#REF!+[4]THANH!#REF!+#REF!+[4]MY!#REF!+[4]HA!#REF!+[4]PHUC!#REF!+[4]LAM!#REF!+[4]XUAN!#REF!+[4]LIEN!#REF!</f>
        <v>#REF!</v>
      </c>
      <c r="AM134" s="882" t="e">
        <f>[4]DAI!#REF!+[4]NAM!#REF!+[4]NHAN!#REF!+[4]LY!#REF!+[4]DUC!#REF!+[4]DONG!#REF!+[4]HPHU!#REF!+[4]BAC!#REF!+[4]THANH!#REF!+#REF!+[4]MY!#REF!+[4]HA!#REF!+[4]PHUC!#REF!+[4]LAM!#REF!+[4]XUAN!#REF!+[4]LIEN!#REF!</f>
        <v>#REF!</v>
      </c>
      <c r="AN134" s="867" t="e">
        <f>[4]DAI!AN70+[4]NAM!AN68+[4]NHAN!AN70+[4]LY!AN70+[4]DUC!AN70+[4]DONG!AN70+[4]HPHU!AN69+[4]BAC!AN69+[4]THANH!AN70+[4]MY!AN67+[4]HA!#REF!+[4]PHUC!AN66+[4]LAM!AN67+[4]XUAN!AN65+[4]LIEN!AN69</f>
        <v>#REF!</v>
      </c>
      <c r="AO134" s="882" t="e">
        <f>[4]DAI!#REF!+[4]NAM!#REF!+[4]NHAN!#REF!+[4]LY!#REF!+[4]DUC!#REF!+[4]DONG!#REF!+[4]HPHU!#REF!+[4]BAC!#REF!+[4]THANH!#REF!+#REF!+[4]MY!#REF!+[4]HA!#REF!+[4]PHUC!#REF!+[4]LAM!#REF!+[4]XUAN!#REF!+[4]LIEN!#REF!</f>
        <v>#REF!</v>
      </c>
      <c r="AP134" s="882" t="e">
        <f>[4]DAI!#REF!+[4]NAM!#REF!+[4]NHAN!#REF!+[4]LY!#REF!+[4]DUC!#REF!+[4]DONG!#REF!+[4]HPHU!#REF!+[4]BAC!#REF!+[4]THANH!#REF!+#REF!+[4]MY!#REF!+[4]HA!#REF!+[4]PHUC!#REF!+[4]LAM!#REF!+[4]XUAN!#REF!+[4]LIEN!#REF!</f>
        <v>#REF!</v>
      </c>
      <c r="AQ134" s="882" t="e">
        <f>[4]DAI!#REF!+[4]NAM!#REF!+[4]NHAN!#REF!+[4]LY!#REF!+[4]DUC!#REF!+[4]DONG!#REF!+[4]HPHU!#REF!+[4]BAC!#REF!+[4]THANH!#REF!+#REF!+[4]MY!#REF!+[4]HA!#REF!+[4]PHUC!#REF!+[4]LAM!#REF!+[4]XUAN!#REF!+[4]LIEN!#REF!</f>
        <v>#REF!</v>
      </c>
      <c r="AR134" s="867">
        <f>[4]DAI!AR132+[4]NAM!AR132+[4]NHAN!AR132+[4]LY!AR132+[4]DUC!AR132+[4]DONG!AR132+[4]HPHU!AR132+[4]BAC!AR132+[4]THANH!AR132+[4]MY!AR132+[4]HA!AR132+[4]PHUC!AR132+[4]LAM!AR132+[4]XUAN!AR132+[4]LIEN!AR132+[4]HUNG!AR132+[4]CNAM!AR132+[4]TAY!AR132+[4]HOA!AR132+[4]VAN!AR132+[4]PDINH!AR132+[4]SLOC!AR132+[4]TRUNG!AR132+[4]TAN!AR132+[4]THUONG!AR132+[4]HLAO!AR132+[4]PNHA!AR132+[4]VTRUNG!AR132</f>
        <v>0</v>
      </c>
      <c r="AS134" s="867" t="e">
        <f>[4]DAI!AS70+[4]NAM!AS68+[4]NHAN!AS70+[4]LY!AS70+[4]DUC!AS70+[4]DONG!AS70+[4]HPHU!AS69+[4]BAC!AS69+[4]THANH!AS70+[4]MY!AS67+[4]HA!#REF!+[4]PHUC!AS66+[4]LAM!AS67+[4]XUAN!AS65+[4]LIEN!AS69</f>
        <v>#REF!</v>
      </c>
      <c r="AT134" s="867"/>
      <c r="AU134" s="867" t="e">
        <f>[4]DAI!AU70+[4]NAM!AU68+[4]NHAN!AU70+[4]LY!AU70+[4]DUC!AU70+[4]DONG!AU70+[4]HPHU!AU69+[4]BAC!AU69+[4]THANH!AU70+[4]MY!AU67+[4]HA!#REF!+[4]PHUC!AU66+[4]LAM!AU67+[4]XUAN!AU65+[4]LIEN!AU69</f>
        <v>#REF!</v>
      </c>
      <c r="AV134" s="838">
        <f>[4]DAI!AV132+[4]NAM!AV132+[4]NHAN!AV132+[4]LY!AV132+[4]DUC!AV132+[4]DONG!AV132+[4]HPHU!AV132+[4]BAC!AV132+[4]THANH!AV132+[4]MY!AV132+[4]HA!AV132+[4]PHUC!AV132+[4]LAM!AV132+[4]XUAN!AV132+[4]LIEN!AV132+[4]HUNG!AV132+[4]CNAM!AV132+[4]TAY!AV132+[4]HOA!AV132+[4]VAN!AV132+[4]PDINH!AV132+[4]SLOC!AV132+[4]TRUNG!AV132+[4]TAN!AV132+[4]THUONG!AV132+[4]HLAO!AV132+[4]PNHA!AV132+[4]VTRUNG!AV132</f>
        <v>0</v>
      </c>
      <c r="AW134" s="882" t="e">
        <f>[4]DAI!#REF!+[4]NAM!#REF!+[4]NHAN!#REF!+[4]LY!#REF!+[4]DUC!#REF!+[4]DONG!#REF!+[4]HPHU!#REF!+[4]BAC!#REF!+[4]THANH!#REF!+#REF!+[4]MY!#REF!+[4]HA!#REF!+[4]PHUC!#REF!+[4]LAM!#REF!+[4]XUAN!#REF!+[4]LIEN!#REF!</f>
        <v>#REF!</v>
      </c>
      <c r="AX134" s="882" t="e">
        <f>[4]DAI!#REF!+[4]NAM!#REF!+[4]NHAN!#REF!+[4]LY!#REF!+[4]DUC!#REF!+[4]DONG!#REF!+[4]HPHU!#REF!+[4]BAC!#REF!+[4]THANH!#REF!+#REF!+[4]MY!#REF!+[4]HA!#REF!+[4]PHUC!#REF!+[4]LAM!#REF!+[4]XUAN!#REF!+[4]LIEN!#REF!</f>
        <v>#REF!</v>
      </c>
      <c r="AY134" s="882" t="e">
        <f>[4]DAI!#REF!+[4]NAM!#REF!+[4]NHAN!#REF!+[4]LY!#REF!+[4]DUC!#REF!+[4]DONG!#REF!+[4]HPHU!#REF!+[4]BAC!#REF!+[4]THANH!#REF!+#REF!+[4]MY!#REF!+[4]HA!#REF!+[4]PHUC!#REF!+[4]LAM!#REF!+[4]XUAN!#REF!+[4]LIEN!#REF!</f>
        <v>#REF!</v>
      </c>
      <c r="AZ134" s="867" t="e">
        <f>[4]DAI!AZ70+[4]NAM!AZ68+[4]NHAN!AZ70+[4]LY!AZ70+[4]DUC!AZ70+[4]DONG!AZ70+[4]HPHU!AZ69+[4]BAC!AZ69+[4]THANH!AZ70+[4]MY!AZ67+[4]HA!#REF!+[4]PHUC!AZ66+[4]LAM!AZ67+[4]XUAN!AZ65+[4]LIEN!AZ69</f>
        <v>#REF!</v>
      </c>
      <c r="BA134" s="882" t="e">
        <f>[4]DAI!#REF!+[4]NAM!#REF!+[4]NHAN!#REF!+[4]LY!#REF!+[4]DUC!#REF!+[4]DONG!#REF!+[4]HPHU!#REF!+[4]BAC!#REF!+[4]THANH!#REF!+#REF!+[4]MY!#REF!+[4]HA!#REF!+[4]PHUC!#REF!+[4]LAM!#REF!+[4]XUAN!#REF!+[4]LIEN!#REF!</f>
        <v>#REF!</v>
      </c>
      <c r="BB134" s="882" t="e">
        <f>[4]DAI!#REF!+[4]NAM!#REF!+[4]NHAN!#REF!+[4]LY!#REF!+[4]DUC!#REF!+[4]DONG!#REF!+[4]HPHU!#REF!+[4]BAC!#REF!+[4]THANH!#REF!+#REF!+[4]MY!#REF!+[4]HA!#REF!+[4]PHUC!#REF!+[4]LAM!#REF!+[4]XUAN!#REF!+[4]LIEN!#REF!</f>
        <v>#REF!</v>
      </c>
      <c r="BC134" s="882" t="e">
        <f>[4]DAI!#REF!+[4]NAM!#REF!+[4]NHAN!#REF!+[4]LY!#REF!+[4]DUC!#REF!+[4]DONG!#REF!+[4]HPHU!#REF!+[4]BAC!#REF!+[4]THANH!#REF!+#REF!+[4]MY!#REF!+[4]HA!#REF!+[4]PHUC!#REF!+[4]LAM!#REF!+[4]XUAN!#REF!+[4]LIEN!#REF!</f>
        <v>#REF!</v>
      </c>
      <c r="BD134" s="867" t="e">
        <f>[4]DAI!BD70+[4]NAM!BD68+[4]NHAN!BD70+[4]LY!BD70+[4]DUC!BD70+[4]DONG!BD70+[4]HPHU!BD69+[4]BAC!BD69+[4]THANH!BD70+[4]MY!BD67+[4]HA!#REF!+[4]PHUC!BD66+[4]LAM!BD67+[4]XUAN!BD65+[4]LIEN!BD69</f>
        <v>#REF!</v>
      </c>
      <c r="BE134" s="882" t="e">
        <f>[4]DAI!#REF!+[4]NAM!#REF!+[4]NHAN!#REF!+[4]LY!#REF!+[4]DUC!#REF!+[4]DONG!#REF!+[4]HPHU!#REF!+[4]BAC!#REF!+[4]THANH!#REF!+#REF!+[4]MY!#REF!+[4]HA!#REF!+[4]PHUC!#REF!+[4]LAM!#REF!+[4]XUAN!#REF!+[4]LIEN!#REF!</f>
        <v>#REF!</v>
      </c>
      <c r="BF134" s="882" t="e">
        <f>[4]DAI!#REF!+[4]NAM!#REF!+[4]NHAN!#REF!+[4]LY!#REF!+[4]DUC!#REF!+[4]DONG!#REF!+[4]HPHU!#REF!+[4]BAC!#REF!+[4]THANH!#REF!+#REF!+[4]MY!#REF!+[4]HA!#REF!+[4]PHUC!#REF!+[4]LAM!#REF!+[4]XUAN!#REF!+[4]LIEN!#REF!</f>
        <v>#REF!</v>
      </c>
      <c r="BG134" s="882" t="e">
        <f>[4]DAI!#REF!+[4]NAM!#REF!+[4]NHAN!#REF!+[4]LY!#REF!+[4]DUC!#REF!+[4]DONG!#REF!+[4]HPHU!#REF!+[4]BAC!#REF!+[4]THANH!#REF!+#REF!+[4]MY!#REF!+[4]HA!#REF!+[4]PHUC!#REF!+[4]LAM!#REF!+[4]XUAN!#REF!+[4]LIEN!#REF!</f>
        <v>#REF!</v>
      </c>
      <c r="BH134" s="882" t="e">
        <f>[4]DAI!#REF!+[4]NAM!#REF!+[4]NHAN!#REF!+[4]LY!#REF!+[4]DUC!#REF!+[4]DONG!#REF!+[4]HPHU!#REF!+[4]BAC!#REF!+[4]THANH!#REF!+#REF!+[4]MY!#REF!+[4]HA!#REF!+[4]PHUC!#REF!+[4]LAM!#REF!+[4]XUAN!#REF!+[4]LIEN!#REF!</f>
        <v>#REF!</v>
      </c>
      <c r="BI134" s="882" t="e">
        <f>[4]DAI!#REF!+[4]NAM!#REF!+[4]NHAN!#REF!+[4]LY!#REF!+[4]DUC!#REF!+[4]DONG!#REF!+[4]HPHU!#REF!+[4]BAC!#REF!+[4]THANH!#REF!+#REF!+[4]MY!#REF!+[4]HA!#REF!+[4]PHUC!#REF!+[4]LAM!#REF!+[4]XUAN!#REF!+[4]LIEN!#REF!</f>
        <v>#REF!</v>
      </c>
      <c r="BJ134" s="882" t="e">
        <f>[4]DAI!#REF!+[4]NAM!#REF!+[4]NHAN!#REF!+[4]LY!#REF!+[4]DUC!#REF!+[4]DONG!#REF!+[4]HPHU!#REF!+[4]BAC!#REF!+[4]THANH!#REF!+#REF!+[4]MY!#REF!+[4]HA!#REF!+[4]PHUC!#REF!+[4]LAM!#REF!+[4]XUAN!#REF!+[4]LIEN!#REF!</f>
        <v>#REF!</v>
      </c>
      <c r="BK134" s="882" t="e">
        <f>[4]DAI!#REF!+[4]NAM!#REF!+[4]NHAN!#REF!+[4]LY!#REF!+[4]DUC!#REF!+[4]DONG!#REF!+[4]HPHU!#REF!+[4]BAC!#REF!+[4]THANH!#REF!+#REF!+[4]MY!#REF!+[4]HA!#REF!+[4]PHUC!#REF!+[4]LAM!#REF!+[4]XUAN!#REF!+[4]LIEN!#REF!</f>
        <v>#REF!</v>
      </c>
      <c r="BL134" s="882" t="e">
        <f>[4]DAI!#REF!+[4]NAM!#REF!+[4]NHAN!#REF!+[4]LY!#REF!+[4]DUC!#REF!+[4]DONG!#REF!+[4]HPHU!#REF!+[4]BAC!#REF!+[4]THANH!#REF!+#REF!+[4]MY!#REF!+[4]HA!#REF!+[4]PHUC!#REF!+[4]LAM!#REF!+[4]XUAN!#REF!+[4]LIEN!#REF!</f>
        <v>#REF!</v>
      </c>
      <c r="BM134" s="826"/>
    </row>
    <row r="135" spans="1:65" s="827" customFormat="1" ht="24" hidden="1" customHeight="1" x14ac:dyDescent="0.2">
      <c r="A135" s="883" t="s">
        <v>1218</v>
      </c>
      <c r="B135" s="883" t="s">
        <v>10</v>
      </c>
      <c r="C135" s="884" t="s">
        <v>11</v>
      </c>
      <c r="D135" s="885" t="e">
        <f>[4]DAI!#REF!+[4]NAM!#REF!+[4]NHAN!#REF!+[4]LY!#REF!+[4]DUC!#REF!+[4]DONG!#REF!+[4]HPHU!#REF!+[4]BAC!#REF!+[4]THANH!#REF!+#REF!+[4]MY!#REF!+[4]HA!#REF!+[4]PHUC!#REF!+[4]LAM!#REF!+[4]XUAN!#REF!+[4]LIEN!#REF!</f>
        <v>#REF!</v>
      </c>
      <c r="E135" s="885" t="e">
        <f>[4]DAI!#REF!+[4]NAM!#REF!+[4]NHAN!#REF!+[4]LY!#REF!+[4]DUC!#REF!+[4]DONG!#REF!+[4]HPHU!#REF!+[4]BAC!#REF!+[4]THANH!#REF!+#REF!+[4]MY!#REF!+[4]HA!#REF!+[4]PHUC!#REF!+[4]LAM!#REF!+[4]XUAN!#REF!+[4]LIEN!#REF!</f>
        <v>#REF!</v>
      </c>
      <c r="F135" s="885" t="e">
        <f>[4]DAI!#REF!+[4]NAM!#REF!+[4]NHAN!#REF!+[4]LY!#REF!+[4]DUC!#REF!+[4]DONG!#REF!+[4]HPHU!#REF!+[4]BAC!#REF!+[4]THANH!#REF!+#REF!+[4]MY!#REF!+[4]HA!#REF!+[4]PHUC!#REF!+[4]LAM!#REF!+[4]XUAN!#REF!+[4]LIEN!#REF!</f>
        <v>#REF!</v>
      </c>
      <c r="G135" s="867">
        <f>[4]DAI!G133+[4]NAM!G133+[4]NHAN!G133+[4]LY!G133+[4]DUC!G133+[4]DONG!G133+[4]HPHU!G133+[4]BAC!G133+[4]THANH!G133+[4]MY!G133+[4]HA!G133+[4]PHUC!G133+[4]LAM!G133+[4]XUAN!G133+[4]LIEN!G133+[4]HUNG!G133+[4]CNAM!G133+[4]TAY!G133+[4]HOA!G133+[4]VAN!G133+[4]PDINH!G133+[4]SLOC!G133+[4]TRUNG!G133+[4]TAN!G133+[4]THUONG!G133+[4]HLAO!G133+[4]PNHA!G133+[4]VTRUNG!G133</f>
        <v>0</v>
      </c>
      <c r="H135" s="885" t="e">
        <f>[4]DAI!#REF!+[4]NAM!#REF!+[4]NHAN!#REF!+[4]LY!#REF!+[4]DUC!#REF!+[4]DONG!#REF!+[4]HPHU!#REF!+[4]BAC!#REF!+[4]THANH!#REF!+#REF!+[4]MY!#REF!+[4]HA!#REF!+[4]PHUC!#REF!+[4]LAM!#REF!+[4]XUAN!#REF!+[4]LIEN!#REF!</f>
        <v>#REF!</v>
      </c>
      <c r="I135" s="885" t="e">
        <f>[4]DAI!#REF!+[4]NAM!#REF!+[4]NHAN!#REF!+[4]LY!#REF!+[4]DUC!#REF!+[4]DONG!#REF!+[4]HPHU!#REF!+[4]BAC!#REF!+[4]THANH!#REF!+#REF!+[4]MY!#REF!+[4]HA!#REF!+[4]PHUC!#REF!+[4]LAM!#REF!+[4]XUAN!#REF!+[4]LIEN!#REF!</f>
        <v>#REF!</v>
      </c>
      <c r="J135" s="867">
        <f>[4]DAI!J133+[4]NAM!J133+[4]NHAN!J133+[4]LY!J133+[4]DUC!J133+[4]DONG!J133+[4]HPHU!J133+[4]BAC!J133+[4]THANH!J133+[4]MY!J133+[4]HA!J133+[4]PHUC!J133+[4]LAM!J133+[4]XUAN!J133+[4]LIEN!J133+[4]HUNG!J133+[4]CNAM!J133+[4]TAY!J133+[4]HOA!J133+[4]VAN!J133+[4]PDINH!J133+[4]SLOC!J133+[4]TRUNG!J133+[4]TAN!J133+[4]THUONG!J133+[4]HLAO!J133+[4]PNHA!J133+[4]VTRUNG!J133</f>
        <v>0</v>
      </c>
      <c r="K135" s="885" t="e">
        <f>[4]DAI!#REF!+[4]NAM!#REF!+[4]NHAN!#REF!+[4]LY!#REF!+[4]DUC!#REF!+[4]DONG!#REF!+[4]HPHU!#REF!+[4]BAC!#REF!+[4]THANH!#REF!+#REF!+[4]MY!#REF!+[4]HA!#REF!+[4]PHUC!#REF!+[4]LAM!#REF!+[4]XUAN!#REF!+[4]LIEN!#REF!</f>
        <v>#REF!</v>
      </c>
      <c r="L135" s="885" t="e">
        <f>[4]DAI!#REF!+[4]NAM!#REF!+[4]NHAN!#REF!+[4]LY!#REF!+[4]DUC!#REF!+[4]DONG!#REF!+[4]HPHU!#REF!+[4]BAC!#REF!+[4]THANH!#REF!+#REF!+[4]MY!#REF!+[4]HA!#REF!+[4]PHUC!#REF!+[4]LAM!#REF!+[4]XUAN!#REF!+[4]LIEN!#REF!</f>
        <v>#REF!</v>
      </c>
      <c r="M135" s="885" t="e">
        <f>[4]DAI!#REF!+[4]NAM!#REF!+[4]NHAN!#REF!+[4]LY!#REF!+[4]DUC!#REF!+[4]DONG!#REF!+[4]HPHU!#REF!+[4]BAC!#REF!+[4]THANH!#REF!+#REF!+[4]MY!#REF!+[4]HA!#REF!+[4]PHUC!#REF!+[4]LAM!#REF!+[4]XUAN!#REF!+[4]LIEN!#REF!</f>
        <v>#REF!</v>
      </c>
      <c r="N135" s="867">
        <f>[4]DAI!N133+[4]NAM!N133+[4]NHAN!N133+[4]LY!N133+[4]DUC!N133+[4]DONG!N133+[4]HPHU!N133+[4]BAC!N133+[4]THANH!N133+[4]MY!N133+[4]HA!N133+[4]PHUC!N133+[4]LAM!N133+[4]XUAN!N133+[4]LIEN!N133+[4]HUNG!N133+[4]CNAM!N133+[4]TAY!N133+[4]HOA!N133+[4]VAN!N133+[4]PDINH!N133+[4]SLOC!N133+[4]TRUNG!N133+[4]TAN!N133+[4]THUONG!N133+[4]HLAO!N133+[4]PNHA!N133+[4]VTRUNG!N133</f>
        <v>0</v>
      </c>
      <c r="O135" s="867">
        <f>[4]DAI!O133+[4]NAM!O133+[4]NHAN!O133+[4]LY!O133+[4]DUC!O133+[4]DONG!O133+[4]HPHU!O133+[4]BAC!O133+[4]THANH!O133+[4]MY!O133+[4]HA!O133+[4]PHUC!O133+[4]LAM!O133+[4]XUAN!O133+[4]LIEN!O133+[4]HUNG!O133+[4]CNAM!O133+[4]TAY!O133+[4]HOA!O133+[4]VAN!O133+[4]PDINH!O133+[4]SLOC!O133+[4]TRUNG!O133+[4]TAN!O133+[4]THUONG!O133+[4]HLAO!O133+[4]PNHA!O133+[4]VTRUNG!O133</f>
        <v>0</v>
      </c>
      <c r="P135" s="867" t="e">
        <f>[4]DAI!P71+[4]NAM!P69+[4]NHAN!P71+[4]LY!P71+[4]DUC!P71+[4]DONG!P71+[4]HPHU!P70+[4]BAC!P70+[4]THANH!P71+[4]MY!P68+[4]HA!#REF!+[4]PHUC!P67+[4]LAM!P68+[4]XUAN!P66+[4]LIEN!P70</f>
        <v>#REF!</v>
      </c>
      <c r="Q135" s="885" t="e">
        <f>[4]DAI!#REF!+[4]NAM!#REF!+[4]NHAN!#REF!+[4]LY!#REF!+[4]DUC!#REF!+[4]DONG!#REF!+[4]HPHU!#REF!+[4]BAC!#REF!+[4]THANH!#REF!+#REF!+[4]MY!#REF!+[4]HA!#REF!+[4]PHUC!#REF!+[4]LAM!#REF!+[4]XUAN!#REF!+[4]LIEN!#REF!</f>
        <v>#REF!</v>
      </c>
      <c r="R135" s="882" t="e">
        <f>[4]DAI!#REF!+[4]NAM!#REF!+[4]NHAN!#REF!+[4]LY!#REF!+[4]DUC!#REF!+[4]DONG!#REF!+[4]HPHU!#REF!+[4]BAC!#REF!+[4]THANH!#REF!+#REF!+[4]MY!#REF!+[4]HA!#REF!+[4]PHUC!#REF!+[4]LAM!#REF!+[4]XUAN!#REF!+[4]LIEN!#REF!</f>
        <v>#REF!</v>
      </c>
      <c r="S135" s="885" t="e">
        <f>[4]DAI!#REF!+[4]NAM!#REF!+[4]NHAN!#REF!+[4]LY!#REF!+[4]DUC!#REF!+[4]DONG!#REF!+[4]HPHU!#REF!+[4]BAC!#REF!+[4]THANH!#REF!+#REF!+[4]MY!#REF!+[4]HA!#REF!+[4]PHUC!#REF!+[4]LAM!#REF!+[4]XUAN!#REF!+[4]LIEN!#REF!</f>
        <v>#REF!</v>
      </c>
      <c r="T135" s="885" t="e">
        <f>[4]DAI!#REF!+[4]NAM!#REF!+[4]NHAN!#REF!+[4]LY!#REF!+[4]DUC!#REF!+[4]DONG!#REF!+[4]HPHU!#REF!+[4]BAC!#REF!+[4]THANH!#REF!+#REF!+[4]MY!#REF!+[4]HA!#REF!+[4]PHUC!#REF!+[4]LAM!#REF!+[4]XUAN!#REF!+[4]LIEN!#REF!</f>
        <v>#REF!</v>
      </c>
      <c r="U135" s="885" t="e">
        <f>[4]DAI!#REF!+[4]NAM!#REF!+[4]NHAN!#REF!+[4]LY!#REF!+[4]DUC!#REF!+[4]DONG!#REF!+[4]HPHU!#REF!+[4]BAC!#REF!+[4]THANH!#REF!+#REF!+[4]MY!#REF!+[4]HA!#REF!+[4]PHUC!#REF!+[4]LAM!#REF!+[4]XUAN!#REF!+[4]LIEN!#REF!</f>
        <v>#REF!</v>
      </c>
      <c r="V135" s="885" t="e">
        <f>[4]DAI!#REF!+[4]NAM!#REF!+[4]NHAN!#REF!+[4]LY!#REF!+[4]DUC!#REF!+[4]DONG!#REF!+[4]HPHU!#REF!+[4]BAC!#REF!+[4]THANH!#REF!+#REF!+[4]MY!#REF!+[4]HA!#REF!+[4]PHUC!#REF!+[4]LAM!#REF!+[4]XUAN!#REF!+[4]LIEN!#REF!</f>
        <v>#REF!</v>
      </c>
      <c r="W135" s="885" t="e">
        <f>[4]DAI!#REF!+[4]NAM!#REF!+[4]NHAN!#REF!+[4]LY!#REF!+[4]DUC!#REF!+[4]DONG!#REF!+[4]HPHU!#REF!+[4]BAC!#REF!+[4]THANH!#REF!+#REF!+[4]MY!#REF!+[4]HA!#REF!+[4]PHUC!#REF!+[4]LAM!#REF!+[4]XUAN!#REF!+[4]LIEN!#REF!</f>
        <v>#REF!</v>
      </c>
      <c r="X135" s="885" t="e">
        <f>[4]DAI!#REF!+[4]NAM!#REF!+[4]NHAN!#REF!+[4]LY!#REF!+[4]DUC!#REF!+[4]DONG!#REF!+[4]HPHU!#REF!+[4]BAC!#REF!+[4]THANH!#REF!+#REF!+[4]MY!#REF!+[4]HA!#REF!+[4]PHUC!#REF!+[4]LAM!#REF!+[4]XUAN!#REF!+[4]LIEN!#REF!</f>
        <v>#REF!</v>
      </c>
      <c r="Y135" s="885" t="e">
        <f>[4]DAI!#REF!+[4]NAM!#REF!+[4]NHAN!#REF!+[4]LY!#REF!+[4]DUC!#REF!+[4]DONG!#REF!+[4]HPHU!#REF!+[4]BAC!#REF!+[4]THANH!#REF!+#REF!+[4]MY!#REF!+[4]HA!#REF!+[4]PHUC!#REF!+[4]LAM!#REF!+[4]XUAN!#REF!+[4]LIEN!#REF!</f>
        <v>#REF!</v>
      </c>
      <c r="Z135" s="885" t="e">
        <f>[4]DAI!#REF!+[4]NAM!#REF!+[4]NHAN!#REF!+[4]LY!#REF!+[4]DUC!#REF!+[4]DONG!#REF!+[4]HPHU!#REF!+[4]BAC!#REF!+[4]THANH!#REF!+#REF!+[4]MY!#REF!+[4]HA!#REF!+[4]PHUC!#REF!+[4]LAM!#REF!+[4]XUAN!#REF!+[4]LIEN!#REF!</f>
        <v>#REF!</v>
      </c>
      <c r="AA135" s="885" t="e">
        <f>[4]DAI!#REF!+[4]NAM!#REF!+[4]NHAN!#REF!+[4]LY!#REF!+[4]DUC!#REF!+[4]DONG!#REF!+[4]HPHU!#REF!+[4]BAC!#REF!+[4]THANH!#REF!+#REF!+[4]MY!#REF!+[4]HA!#REF!+[4]PHUC!#REF!+[4]LAM!#REF!+[4]XUAN!#REF!+[4]LIEN!#REF!</f>
        <v>#REF!</v>
      </c>
      <c r="AB135" s="885" t="e">
        <f>[4]DAI!#REF!+[4]NAM!#REF!+[4]NHAN!#REF!+[4]LY!#REF!+[4]DUC!#REF!+[4]DONG!#REF!+[4]HPHU!#REF!+[4]BAC!#REF!+[4]THANH!#REF!+#REF!+[4]MY!#REF!+[4]HA!#REF!+[4]PHUC!#REF!+[4]LAM!#REF!+[4]XUAN!#REF!+[4]LIEN!#REF!</f>
        <v>#REF!</v>
      </c>
      <c r="AC135" s="885" t="e">
        <f>[4]DAI!#REF!+[4]NAM!#REF!+[4]NHAN!#REF!+[4]LY!#REF!+[4]DUC!#REF!+[4]DONG!#REF!+[4]HPHU!#REF!+[4]BAC!#REF!+[4]THANH!#REF!+#REF!+[4]MY!#REF!+[4]HA!#REF!+[4]PHUC!#REF!+[4]LAM!#REF!+[4]XUAN!#REF!+[4]LIEN!#REF!</f>
        <v>#REF!</v>
      </c>
      <c r="AD135" s="867" t="e">
        <f>[4]DAI!AD71+[4]NAM!AD69+[4]NHAN!AD71+[4]LY!AD71+[4]DUC!AD71+[4]DONG!AD71+[4]HPHU!AD70+[4]BAC!AD70+[4]THANH!AD71+[4]MY!AD68+[4]HA!#REF!+[4]PHUC!AD67+[4]LAM!AD68+[4]XUAN!AD66+[4]LIEN!AD70</f>
        <v>#REF!</v>
      </c>
      <c r="AE135" s="885" t="e">
        <f>[4]DAI!#REF!+[4]NAM!#REF!+[4]NHAN!#REF!+[4]LY!#REF!+[4]DUC!#REF!+[4]DONG!#REF!+[4]HPHU!#REF!+[4]BAC!#REF!+[4]THANH!#REF!+#REF!+[4]MY!#REF!+[4]HA!#REF!+[4]PHUC!#REF!+[4]LAM!#REF!+[4]XUAN!#REF!+[4]LIEN!#REF!</f>
        <v>#REF!</v>
      </c>
      <c r="AF135" s="885" t="e">
        <f>[4]DAI!#REF!+[4]NAM!#REF!+[4]NHAN!#REF!+[4]LY!#REF!+[4]DUC!#REF!+[4]DONG!#REF!+[4]HPHU!#REF!+[4]BAC!#REF!+[4]THANH!#REF!+#REF!+[4]MY!#REF!+[4]HA!#REF!+[4]PHUC!#REF!+[4]LAM!#REF!+[4]XUAN!#REF!+[4]LIEN!#REF!</f>
        <v>#REF!</v>
      </c>
      <c r="AG135" s="885" t="e">
        <f>[4]DAI!#REF!+[4]NAM!#REF!+[4]NHAN!#REF!+[4]LY!#REF!+[4]DUC!#REF!+[4]DONG!#REF!+[4]HPHU!#REF!+[4]BAC!#REF!+[4]THANH!#REF!+#REF!+[4]MY!#REF!+[4]HA!#REF!+[4]PHUC!#REF!+[4]LAM!#REF!+[4]XUAN!#REF!+[4]LIEN!#REF!</f>
        <v>#REF!</v>
      </c>
      <c r="AH135" s="885" t="e">
        <f>[4]DAI!#REF!+[4]NAM!#REF!+[4]NHAN!#REF!+[4]LY!#REF!+[4]DUC!#REF!+[4]DONG!#REF!+[4]HPHU!#REF!+[4]BAC!#REF!+[4]THANH!#REF!+#REF!+[4]MY!#REF!+[4]HA!#REF!+[4]PHUC!#REF!+[4]LAM!#REF!+[4]XUAN!#REF!+[4]LIEN!#REF!</f>
        <v>#REF!</v>
      </c>
      <c r="AI135" s="885" t="e">
        <f>[4]DAI!#REF!+[4]NAM!#REF!+[4]NHAN!#REF!+[4]LY!#REF!+[4]DUC!#REF!+[4]DONG!#REF!+[4]HPHU!#REF!+[4]BAC!#REF!+[4]THANH!#REF!+#REF!+[4]MY!#REF!+[4]HA!#REF!+[4]PHUC!#REF!+[4]LAM!#REF!+[4]XUAN!#REF!+[4]LIEN!#REF!</f>
        <v>#REF!</v>
      </c>
      <c r="AJ135" s="885" t="e">
        <f>[4]DAI!#REF!+[4]NAM!#REF!+[4]NHAN!#REF!+[4]LY!#REF!+[4]DUC!#REF!+[4]DONG!#REF!+[4]HPHU!#REF!+[4]BAC!#REF!+[4]THANH!#REF!+#REF!+[4]MY!#REF!+[4]HA!#REF!+[4]PHUC!#REF!+[4]LAM!#REF!+[4]XUAN!#REF!+[4]LIEN!#REF!</f>
        <v>#REF!</v>
      </c>
      <c r="AK135" s="867" t="e">
        <f>[4]DAI!AK71+[4]NAM!AK69+[4]NHAN!AK71+[4]LY!AK71+[4]DUC!AK71+[4]DONG!AK71+[4]HPHU!AK70+[4]BAC!AK70+[4]THANH!AK71+[4]MY!AK68+[4]HA!#REF!+[4]PHUC!AK67+[4]LAM!AK68+[4]XUAN!AK66+[4]LIEN!AK70</f>
        <v>#REF!</v>
      </c>
      <c r="AL135" s="885" t="e">
        <f>[4]DAI!#REF!+[4]NAM!#REF!+[4]NHAN!#REF!+[4]LY!#REF!+[4]DUC!#REF!+[4]DONG!#REF!+[4]HPHU!#REF!+[4]BAC!#REF!+[4]THANH!#REF!+#REF!+[4]MY!#REF!+[4]HA!#REF!+[4]PHUC!#REF!+[4]LAM!#REF!+[4]XUAN!#REF!+[4]LIEN!#REF!</f>
        <v>#REF!</v>
      </c>
      <c r="AM135" s="885" t="e">
        <f>[4]DAI!#REF!+[4]NAM!#REF!+[4]NHAN!#REF!+[4]LY!#REF!+[4]DUC!#REF!+[4]DONG!#REF!+[4]HPHU!#REF!+[4]BAC!#REF!+[4]THANH!#REF!+#REF!+[4]MY!#REF!+[4]HA!#REF!+[4]PHUC!#REF!+[4]LAM!#REF!+[4]XUAN!#REF!+[4]LIEN!#REF!</f>
        <v>#REF!</v>
      </c>
      <c r="AN135" s="867" t="e">
        <f>[4]DAI!AN71+[4]NAM!AN69+[4]NHAN!AN71+[4]LY!AN71+[4]DUC!AN71+[4]DONG!AN71+[4]HPHU!AN70+[4]BAC!AN70+[4]THANH!AN71+[4]MY!AN68+[4]HA!#REF!+[4]PHUC!AN67+[4]LAM!AN68+[4]XUAN!AN66+[4]LIEN!AN70</f>
        <v>#REF!</v>
      </c>
      <c r="AO135" s="885" t="e">
        <f>[4]DAI!#REF!+[4]NAM!#REF!+[4]NHAN!#REF!+[4]LY!#REF!+[4]DUC!#REF!+[4]DONG!#REF!+[4]HPHU!#REF!+[4]BAC!#REF!+[4]THANH!#REF!+#REF!+[4]MY!#REF!+[4]HA!#REF!+[4]PHUC!#REF!+[4]LAM!#REF!+[4]XUAN!#REF!+[4]LIEN!#REF!</f>
        <v>#REF!</v>
      </c>
      <c r="AP135" s="885" t="e">
        <f>[4]DAI!#REF!+[4]NAM!#REF!+[4]NHAN!#REF!+[4]LY!#REF!+[4]DUC!#REF!+[4]DONG!#REF!+[4]HPHU!#REF!+[4]BAC!#REF!+[4]THANH!#REF!+#REF!+[4]MY!#REF!+[4]HA!#REF!+[4]PHUC!#REF!+[4]LAM!#REF!+[4]XUAN!#REF!+[4]LIEN!#REF!</f>
        <v>#REF!</v>
      </c>
      <c r="AQ135" s="885" t="e">
        <f>[4]DAI!#REF!+[4]NAM!#REF!+[4]NHAN!#REF!+[4]LY!#REF!+[4]DUC!#REF!+[4]DONG!#REF!+[4]HPHU!#REF!+[4]BAC!#REF!+[4]THANH!#REF!+#REF!+[4]MY!#REF!+[4]HA!#REF!+[4]PHUC!#REF!+[4]LAM!#REF!+[4]XUAN!#REF!+[4]LIEN!#REF!</f>
        <v>#REF!</v>
      </c>
      <c r="AR135" s="867">
        <f>[4]DAI!AR133+[4]NAM!AR133+[4]NHAN!AR133+[4]LY!AR133+[4]DUC!AR133+[4]DONG!AR133+[4]HPHU!AR133+[4]BAC!AR133+[4]THANH!AR133+[4]MY!AR133+[4]HA!AR133+[4]PHUC!AR133+[4]LAM!AR133+[4]XUAN!AR133+[4]LIEN!AR133+[4]HUNG!AR133+[4]CNAM!AR133+[4]TAY!AR133+[4]HOA!AR133+[4]VAN!AR133+[4]PDINH!AR133+[4]SLOC!AR133+[4]TRUNG!AR133+[4]TAN!AR133+[4]THUONG!AR133+[4]HLAO!AR133+[4]PNHA!AR133+[4]VTRUNG!AR133</f>
        <v>0</v>
      </c>
      <c r="AS135" s="867" t="e">
        <f>[4]DAI!AS71+[4]NAM!AS69+[4]NHAN!AS71+[4]LY!AS71+[4]DUC!AS71+[4]DONG!AS71+[4]HPHU!AS70+[4]BAC!AS70+[4]THANH!AS71+[4]MY!AS68+[4]HA!#REF!+[4]PHUC!AS67+[4]LAM!AS68+[4]XUAN!AS66+[4]LIEN!AS70</f>
        <v>#REF!</v>
      </c>
      <c r="AT135" s="867"/>
      <c r="AU135" s="867" t="e">
        <f>[4]DAI!AU71+[4]NAM!AU69+[4]NHAN!AU71+[4]LY!AU71+[4]DUC!AU71+[4]DONG!AU71+[4]HPHU!AU70+[4]BAC!AU70+[4]THANH!AU71+[4]MY!AU68+[4]HA!#REF!+[4]PHUC!AU67+[4]LAM!AU68+[4]XUAN!AU66+[4]LIEN!AU70</f>
        <v>#REF!</v>
      </c>
      <c r="AV135" s="838">
        <f>[4]DAI!AV133+[4]NAM!AV133+[4]NHAN!AV133+[4]LY!AV133+[4]DUC!AV133+[4]DONG!AV133+[4]HPHU!AV133+[4]BAC!AV133+[4]THANH!AV133+[4]MY!AV133+[4]HA!AV133+[4]PHUC!AV133+[4]LAM!AV133+[4]XUAN!AV133+[4]LIEN!AV133+[4]HUNG!AV133+[4]CNAM!AV133+[4]TAY!AV133+[4]HOA!AV133+[4]VAN!AV133+[4]PDINH!AV133+[4]SLOC!AV133+[4]TRUNG!AV133+[4]TAN!AV133+[4]THUONG!AV133+[4]HLAO!AV133+[4]PNHA!AV133+[4]VTRUNG!AV133</f>
        <v>0</v>
      </c>
      <c r="AW135" s="885" t="e">
        <f>[4]DAI!#REF!+[4]NAM!#REF!+[4]NHAN!#REF!+[4]LY!#REF!+[4]DUC!#REF!+[4]DONG!#REF!+[4]HPHU!#REF!+[4]BAC!#REF!+[4]THANH!#REF!+#REF!+[4]MY!#REF!+[4]HA!#REF!+[4]PHUC!#REF!+[4]LAM!#REF!+[4]XUAN!#REF!+[4]LIEN!#REF!</f>
        <v>#REF!</v>
      </c>
      <c r="AX135" s="885" t="e">
        <f>[4]DAI!#REF!+[4]NAM!#REF!+[4]NHAN!#REF!+[4]LY!#REF!+[4]DUC!#REF!+[4]DONG!#REF!+[4]HPHU!#REF!+[4]BAC!#REF!+[4]THANH!#REF!+#REF!+[4]MY!#REF!+[4]HA!#REF!+[4]PHUC!#REF!+[4]LAM!#REF!+[4]XUAN!#REF!+[4]LIEN!#REF!</f>
        <v>#REF!</v>
      </c>
      <c r="AY135" s="885" t="e">
        <f>[4]DAI!#REF!+[4]NAM!#REF!+[4]NHAN!#REF!+[4]LY!#REF!+[4]DUC!#REF!+[4]DONG!#REF!+[4]HPHU!#REF!+[4]BAC!#REF!+[4]THANH!#REF!+#REF!+[4]MY!#REF!+[4]HA!#REF!+[4]PHUC!#REF!+[4]LAM!#REF!+[4]XUAN!#REF!+[4]LIEN!#REF!</f>
        <v>#REF!</v>
      </c>
      <c r="AZ135" s="867" t="e">
        <f>[4]DAI!AZ71+[4]NAM!AZ69+[4]NHAN!AZ71+[4]LY!AZ71+[4]DUC!AZ71+[4]DONG!AZ71+[4]HPHU!AZ70+[4]BAC!AZ70+[4]THANH!AZ71+[4]MY!AZ68+[4]HA!#REF!+[4]PHUC!AZ67+[4]LAM!AZ68+[4]XUAN!AZ66+[4]LIEN!AZ70</f>
        <v>#REF!</v>
      </c>
      <c r="BA135" s="885" t="e">
        <f>[4]DAI!#REF!+[4]NAM!#REF!+[4]NHAN!#REF!+[4]LY!#REF!+[4]DUC!#REF!+[4]DONG!#REF!+[4]HPHU!#REF!+[4]BAC!#REF!+[4]THANH!#REF!+#REF!+[4]MY!#REF!+[4]HA!#REF!+[4]PHUC!#REF!+[4]LAM!#REF!+[4]XUAN!#REF!+[4]LIEN!#REF!</f>
        <v>#REF!</v>
      </c>
      <c r="BB135" s="885" t="e">
        <f>[4]DAI!#REF!+[4]NAM!#REF!+[4]NHAN!#REF!+[4]LY!#REF!+[4]DUC!#REF!+[4]DONG!#REF!+[4]HPHU!#REF!+[4]BAC!#REF!+[4]THANH!#REF!+#REF!+[4]MY!#REF!+[4]HA!#REF!+[4]PHUC!#REF!+[4]LAM!#REF!+[4]XUAN!#REF!+[4]LIEN!#REF!</f>
        <v>#REF!</v>
      </c>
      <c r="BC135" s="885" t="e">
        <f>[4]DAI!#REF!+[4]NAM!#REF!+[4]NHAN!#REF!+[4]LY!#REF!+[4]DUC!#REF!+[4]DONG!#REF!+[4]HPHU!#REF!+[4]BAC!#REF!+[4]THANH!#REF!+#REF!+[4]MY!#REF!+[4]HA!#REF!+[4]PHUC!#REF!+[4]LAM!#REF!+[4]XUAN!#REF!+[4]LIEN!#REF!</f>
        <v>#REF!</v>
      </c>
      <c r="BD135" s="867" t="e">
        <f>[4]DAI!BD71+[4]NAM!BD69+[4]NHAN!BD71+[4]LY!BD71+[4]DUC!BD71+[4]DONG!BD71+[4]HPHU!BD70+[4]BAC!BD70+[4]THANH!BD71+[4]MY!BD68+[4]HA!#REF!+[4]PHUC!BD67+[4]LAM!BD68+[4]XUAN!BD66+[4]LIEN!BD70</f>
        <v>#REF!</v>
      </c>
      <c r="BE135" s="885" t="e">
        <f>[4]DAI!#REF!+[4]NAM!#REF!+[4]NHAN!#REF!+[4]LY!#REF!+[4]DUC!#REF!+[4]DONG!#REF!+[4]HPHU!#REF!+[4]BAC!#REF!+[4]THANH!#REF!+#REF!+[4]MY!#REF!+[4]HA!#REF!+[4]PHUC!#REF!+[4]LAM!#REF!+[4]XUAN!#REF!+[4]LIEN!#REF!</f>
        <v>#REF!</v>
      </c>
      <c r="BF135" s="885" t="e">
        <f>[4]DAI!#REF!+[4]NAM!#REF!+[4]NHAN!#REF!+[4]LY!#REF!+[4]DUC!#REF!+[4]DONG!#REF!+[4]HPHU!#REF!+[4]BAC!#REF!+[4]THANH!#REF!+#REF!+[4]MY!#REF!+[4]HA!#REF!+[4]PHUC!#REF!+[4]LAM!#REF!+[4]XUAN!#REF!+[4]LIEN!#REF!</f>
        <v>#REF!</v>
      </c>
      <c r="BG135" s="885" t="e">
        <f>[4]DAI!#REF!+[4]NAM!#REF!+[4]NHAN!#REF!+[4]LY!#REF!+[4]DUC!#REF!+[4]DONG!#REF!+[4]HPHU!#REF!+[4]BAC!#REF!+[4]THANH!#REF!+#REF!+[4]MY!#REF!+[4]HA!#REF!+[4]PHUC!#REF!+[4]LAM!#REF!+[4]XUAN!#REF!+[4]LIEN!#REF!</f>
        <v>#REF!</v>
      </c>
      <c r="BH135" s="885" t="e">
        <f>[4]DAI!#REF!+[4]NAM!#REF!+[4]NHAN!#REF!+[4]LY!#REF!+[4]DUC!#REF!+[4]DONG!#REF!+[4]HPHU!#REF!+[4]BAC!#REF!+[4]THANH!#REF!+#REF!+[4]MY!#REF!+[4]HA!#REF!+[4]PHUC!#REF!+[4]LAM!#REF!+[4]XUAN!#REF!+[4]LIEN!#REF!</f>
        <v>#REF!</v>
      </c>
      <c r="BI135" s="885" t="e">
        <f>[4]DAI!#REF!+[4]NAM!#REF!+[4]NHAN!#REF!+[4]LY!#REF!+[4]DUC!#REF!+[4]DONG!#REF!+[4]HPHU!#REF!+[4]BAC!#REF!+[4]THANH!#REF!+#REF!+[4]MY!#REF!+[4]HA!#REF!+[4]PHUC!#REF!+[4]LAM!#REF!+[4]XUAN!#REF!+[4]LIEN!#REF!</f>
        <v>#REF!</v>
      </c>
      <c r="BJ135" s="885" t="e">
        <f>[4]DAI!#REF!+[4]NAM!#REF!+[4]NHAN!#REF!+[4]LY!#REF!+[4]DUC!#REF!+[4]DONG!#REF!+[4]HPHU!#REF!+[4]BAC!#REF!+[4]THANH!#REF!+#REF!+[4]MY!#REF!+[4]HA!#REF!+[4]PHUC!#REF!+[4]LAM!#REF!+[4]XUAN!#REF!+[4]LIEN!#REF!</f>
        <v>#REF!</v>
      </c>
      <c r="BK135" s="885" t="e">
        <f>[4]DAI!#REF!+[4]NAM!#REF!+[4]NHAN!#REF!+[4]LY!#REF!+[4]DUC!#REF!+[4]DONG!#REF!+[4]HPHU!#REF!+[4]BAC!#REF!+[4]THANH!#REF!+#REF!+[4]MY!#REF!+[4]HA!#REF!+[4]PHUC!#REF!+[4]LAM!#REF!+[4]XUAN!#REF!+[4]LIEN!#REF!</f>
        <v>#REF!</v>
      </c>
      <c r="BL135" s="885" t="e">
        <f>[4]DAI!#REF!+[4]NAM!#REF!+[4]NHAN!#REF!+[4]LY!#REF!+[4]DUC!#REF!+[4]DONG!#REF!+[4]HPHU!#REF!+[4]BAC!#REF!+[4]THANH!#REF!+#REF!+[4]MY!#REF!+[4]HA!#REF!+[4]PHUC!#REF!+[4]LAM!#REF!+[4]XUAN!#REF!+[4]LIEN!#REF!</f>
        <v>#REF!</v>
      </c>
      <c r="BM135" s="826"/>
    </row>
    <row r="136" spans="1:65" ht="24" hidden="1" customHeight="1" x14ac:dyDescent="0.2">
      <c r="A136" s="886" t="s">
        <v>12</v>
      </c>
      <c r="B136" s="886" t="s">
        <v>13</v>
      </c>
      <c r="C136" s="887" t="s">
        <v>14</v>
      </c>
      <c r="D136" s="885" t="e">
        <f>[4]DAI!#REF!+[4]NAM!#REF!+[4]NHAN!#REF!+[4]LY!#REF!+[4]DUC!#REF!+[4]DONG!#REF!+[4]HPHU!#REF!+[4]BAC!#REF!+[4]THANH!#REF!+#REF!+[4]MY!#REF!+[4]HA!#REF!+[4]PHUC!#REF!+[4]LAM!#REF!+[4]XUAN!#REF!+[4]LIEN!#REF!</f>
        <v>#REF!</v>
      </c>
      <c r="E136" s="885" t="e">
        <f>[4]DAI!#REF!+[4]NAM!#REF!+[4]NHAN!#REF!+[4]LY!#REF!+[4]DUC!#REF!+[4]DONG!#REF!+[4]HPHU!#REF!+[4]BAC!#REF!+[4]THANH!#REF!+#REF!+[4]MY!#REF!+[4]HA!#REF!+[4]PHUC!#REF!+[4]LAM!#REF!+[4]XUAN!#REF!+[4]LIEN!#REF!</f>
        <v>#REF!</v>
      </c>
      <c r="F136" s="885" t="e">
        <f>[4]DAI!#REF!+[4]NAM!#REF!+[4]NHAN!#REF!+[4]LY!#REF!+[4]DUC!#REF!+[4]DONG!#REF!+[4]HPHU!#REF!+[4]BAC!#REF!+[4]THANH!#REF!+#REF!+[4]MY!#REF!+[4]HA!#REF!+[4]PHUC!#REF!+[4]LAM!#REF!+[4]XUAN!#REF!+[4]LIEN!#REF!</f>
        <v>#REF!</v>
      </c>
      <c r="G136" s="867">
        <f>[4]DAI!G134+[4]NAM!G134+[4]NHAN!G134+[4]LY!G134+[4]DUC!G134+[4]DONG!G134+[4]HPHU!G134+[4]BAC!G134+[4]THANH!G134+[4]MY!G134+[4]HA!G134+[4]PHUC!G134+[4]LAM!G134+[4]XUAN!G134+[4]LIEN!G134+[4]HUNG!G134+[4]CNAM!G134+[4]TAY!G134+[4]HOA!G134+[4]VAN!G134+[4]PDINH!G134+[4]SLOC!G134+[4]TRUNG!G134+[4]TAN!G134+[4]THUONG!G134+[4]HLAO!G134+[4]PNHA!G134+[4]VTRUNG!G134</f>
        <v>0</v>
      </c>
      <c r="H136" s="885" t="e">
        <f>[4]DAI!#REF!+[4]NAM!#REF!+[4]NHAN!#REF!+[4]LY!#REF!+[4]DUC!#REF!+[4]DONG!#REF!+[4]HPHU!#REF!+[4]BAC!#REF!+[4]THANH!#REF!+#REF!+[4]MY!#REF!+[4]HA!#REF!+[4]PHUC!#REF!+[4]LAM!#REF!+[4]XUAN!#REF!+[4]LIEN!#REF!</f>
        <v>#REF!</v>
      </c>
      <c r="I136" s="885" t="e">
        <f>[4]DAI!#REF!+[4]NAM!#REF!+[4]NHAN!#REF!+[4]LY!#REF!+[4]DUC!#REF!+[4]DONG!#REF!+[4]HPHU!#REF!+[4]BAC!#REF!+[4]THANH!#REF!+#REF!+[4]MY!#REF!+[4]HA!#REF!+[4]PHUC!#REF!+[4]LAM!#REF!+[4]XUAN!#REF!+[4]LIEN!#REF!</f>
        <v>#REF!</v>
      </c>
      <c r="J136" s="867">
        <f>[4]DAI!J134+[4]NAM!J134+[4]NHAN!J134+[4]LY!J134+[4]DUC!J134+[4]DONG!J134+[4]HPHU!J134+[4]BAC!J134+[4]THANH!J134+[4]MY!J134+[4]HA!J134+[4]PHUC!J134+[4]LAM!J134+[4]XUAN!J134+[4]LIEN!J134+[4]HUNG!J134+[4]CNAM!J134+[4]TAY!J134+[4]HOA!J134+[4]VAN!J134+[4]PDINH!J134+[4]SLOC!J134+[4]TRUNG!J134+[4]TAN!J134+[4]THUONG!J134+[4]HLAO!J134+[4]PNHA!J134+[4]VTRUNG!J134</f>
        <v>0</v>
      </c>
      <c r="K136" s="885" t="e">
        <f>[4]DAI!#REF!+[4]NAM!#REF!+[4]NHAN!#REF!+[4]LY!#REF!+[4]DUC!#REF!+[4]DONG!#REF!+[4]HPHU!#REF!+[4]BAC!#REF!+[4]THANH!#REF!+#REF!+[4]MY!#REF!+[4]HA!#REF!+[4]PHUC!#REF!+[4]LAM!#REF!+[4]XUAN!#REF!+[4]LIEN!#REF!</f>
        <v>#REF!</v>
      </c>
      <c r="L136" s="885" t="e">
        <f>[4]DAI!#REF!+[4]NAM!#REF!+[4]NHAN!#REF!+[4]LY!#REF!+[4]DUC!#REF!+[4]DONG!#REF!+[4]HPHU!#REF!+[4]BAC!#REF!+[4]THANH!#REF!+#REF!+[4]MY!#REF!+[4]HA!#REF!+[4]PHUC!#REF!+[4]LAM!#REF!+[4]XUAN!#REF!+[4]LIEN!#REF!</f>
        <v>#REF!</v>
      </c>
      <c r="M136" s="885" t="e">
        <f>[4]DAI!#REF!+[4]NAM!#REF!+[4]NHAN!#REF!+[4]LY!#REF!+[4]DUC!#REF!+[4]DONG!#REF!+[4]HPHU!#REF!+[4]BAC!#REF!+[4]THANH!#REF!+#REF!+[4]MY!#REF!+[4]HA!#REF!+[4]PHUC!#REF!+[4]LAM!#REF!+[4]XUAN!#REF!+[4]LIEN!#REF!</f>
        <v>#REF!</v>
      </c>
      <c r="N136" s="867">
        <f>[4]DAI!N134+[4]NAM!N134+[4]NHAN!N134+[4]LY!N134+[4]DUC!N134+[4]DONG!N134+[4]HPHU!N134+[4]BAC!N134+[4]THANH!N134+[4]MY!N134+[4]HA!N134+[4]PHUC!N134+[4]LAM!N134+[4]XUAN!N134+[4]LIEN!N134+[4]HUNG!N134+[4]CNAM!N134+[4]TAY!N134+[4]HOA!N134+[4]VAN!N134+[4]PDINH!N134+[4]SLOC!N134+[4]TRUNG!N134+[4]TAN!N134+[4]THUONG!N134+[4]HLAO!N134+[4]PNHA!N134+[4]VTRUNG!N134</f>
        <v>0</v>
      </c>
      <c r="O136" s="867">
        <f>[4]DAI!O134+[4]NAM!O134+[4]NHAN!O134+[4]LY!O134+[4]DUC!O134+[4]DONG!O134+[4]HPHU!O134+[4]BAC!O134+[4]THANH!O134+[4]MY!O134+[4]HA!O134+[4]PHUC!O134+[4]LAM!O134+[4]XUAN!O134+[4]LIEN!O134+[4]HUNG!O134+[4]CNAM!O134+[4]TAY!O134+[4]HOA!O134+[4]VAN!O134+[4]PDINH!O134+[4]SLOC!O134+[4]TRUNG!O134+[4]TAN!O134+[4]THUONG!O134+[4]HLAO!O134+[4]PNHA!O134+[4]VTRUNG!O134</f>
        <v>0</v>
      </c>
      <c r="P136" s="867" t="e">
        <f>[4]DAI!P72+[4]NAM!P70+[4]NHAN!P72+[4]LY!P72+[4]DUC!P72+[4]DONG!P72+[4]HPHU!P71+[4]BAC!P71+[4]THANH!P72+[4]MY!P69+[4]HA!#REF!+[4]PHUC!P68+[4]LAM!P69+[4]XUAN!P67+[4]LIEN!P71</f>
        <v>#REF!</v>
      </c>
      <c r="Q136" s="885" t="e">
        <f>[4]DAI!#REF!+[4]NAM!#REF!+[4]NHAN!#REF!+[4]LY!#REF!+[4]DUC!#REF!+[4]DONG!#REF!+[4]HPHU!#REF!+[4]BAC!#REF!+[4]THANH!#REF!+#REF!+[4]MY!#REF!+[4]HA!#REF!+[4]PHUC!#REF!+[4]LAM!#REF!+[4]XUAN!#REF!+[4]LIEN!#REF!</f>
        <v>#REF!</v>
      </c>
      <c r="R136" s="882" t="e">
        <f>[4]DAI!#REF!+[4]NAM!#REF!+[4]NHAN!#REF!+[4]LY!#REF!+[4]DUC!#REF!+[4]DONG!#REF!+[4]HPHU!#REF!+[4]BAC!#REF!+[4]THANH!#REF!+#REF!+[4]MY!#REF!+[4]HA!#REF!+[4]PHUC!#REF!+[4]LAM!#REF!+[4]XUAN!#REF!+[4]LIEN!#REF!</f>
        <v>#REF!</v>
      </c>
      <c r="S136" s="885" t="e">
        <f>[4]DAI!#REF!+[4]NAM!#REF!+[4]NHAN!#REF!+[4]LY!#REF!+[4]DUC!#REF!+[4]DONG!#REF!+[4]HPHU!#REF!+[4]BAC!#REF!+[4]THANH!#REF!+#REF!+[4]MY!#REF!+[4]HA!#REF!+[4]PHUC!#REF!+[4]LAM!#REF!+[4]XUAN!#REF!+[4]LIEN!#REF!</f>
        <v>#REF!</v>
      </c>
      <c r="T136" s="885" t="e">
        <f>[4]DAI!#REF!+[4]NAM!#REF!+[4]NHAN!#REF!+[4]LY!#REF!+[4]DUC!#REF!+[4]DONG!#REF!+[4]HPHU!#REF!+[4]BAC!#REF!+[4]THANH!#REF!+#REF!+[4]MY!#REF!+[4]HA!#REF!+[4]PHUC!#REF!+[4]LAM!#REF!+[4]XUAN!#REF!+[4]LIEN!#REF!</f>
        <v>#REF!</v>
      </c>
      <c r="U136" s="885" t="e">
        <f>[4]DAI!#REF!+[4]NAM!#REF!+[4]NHAN!#REF!+[4]LY!#REF!+[4]DUC!#REF!+[4]DONG!#REF!+[4]HPHU!#REF!+[4]BAC!#REF!+[4]THANH!#REF!+#REF!+[4]MY!#REF!+[4]HA!#REF!+[4]PHUC!#REF!+[4]LAM!#REF!+[4]XUAN!#REF!+[4]LIEN!#REF!</f>
        <v>#REF!</v>
      </c>
      <c r="V136" s="885" t="e">
        <f>[4]DAI!#REF!+[4]NAM!#REF!+[4]NHAN!#REF!+[4]LY!#REF!+[4]DUC!#REF!+[4]DONG!#REF!+[4]HPHU!#REF!+[4]BAC!#REF!+[4]THANH!#REF!+#REF!+[4]MY!#REF!+[4]HA!#REF!+[4]PHUC!#REF!+[4]LAM!#REF!+[4]XUAN!#REF!+[4]LIEN!#REF!</f>
        <v>#REF!</v>
      </c>
      <c r="W136" s="885" t="e">
        <f>[4]DAI!#REF!+[4]NAM!#REF!+[4]NHAN!#REF!+[4]LY!#REF!+[4]DUC!#REF!+[4]DONG!#REF!+[4]HPHU!#REF!+[4]BAC!#REF!+[4]THANH!#REF!+#REF!+[4]MY!#REF!+[4]HA!#REF!+[4]PHUC!#REF!+[4]LAM!#REF!+[4]XUAN!#REF!+[4]LIEN!#REF!</f>
        <v>#REF!</v>
      </c>
      <c r="X136" s="885" t="e">
        <f>[4]DAI!#REF!+[4]NAM!#REF!+[4]NHAN!#REF!+[4]LY!#REF!+[4]DUC!#REF!+[4]DONG!#REF!+[4]HPHU!#REF!+[4]BAC!#REF!+[4]THANH!#REF!+#REF!+[4]MY!#REF!+[4]HA!#REF!+[4]PHUC!#REF!+[4]LAM!#REF!+[4]XUAN!#REF!+[4]LIEN!#REF!</f>
        <v>#REF!</v>
      </c>
      <c r="Y136" s="885" t="e">
        <f>[4]DAI!#REF!+[4]NAM!#REF!+[4]NHAN!#REF!+[4]LY!#REF!+[4]DUC!#REF!+[4]DONG!#REF!+[4]HPHU!#REF!+[4]BAC!#REF!+[4]THANH!#REF!+#REF!+[4]MY!#REF!+[4]HA!#REF!+[4]PHUC!#REF!+[4]LAM!#REF!+[4]XUAN!#REF!+[4]LIEN!#REF!</f>
        <v>#REF!</v>
      </c>
      <c r="Z136" s="885" t="e">
        <f>[4]DAI!#REF!+[4]NAM!#REF!+[4]NHAN!#REF!+[4]LY!#REF!+[4]DUC!#REF!+[4]DONG!#REF!+[4]HPHU!#REF!+[4]BAC!#REF!+[4]THANH!#REF!+#REF!+[4]MY!#REF!+[4]HA!#REF!+[4]PHUC!#REF!+[4]LAM!#REF!+[4]XUAN!#REF!+[4]LIEN!#REF!</f>
        <v>#REF!</v>
      </c>
      <c r="AA136" s="885" t="e">
        <f>[4]DAI!#REF!+[4]NAM!#REF!+[4]NHAN!#REF!+[4]LY!#REF!+[4]DUC!#REF!+[4]DONG!#REF!+[4]HPHU!#REF!+[4]BAC!#REF!+[4]THANH!#REF!+#REF!+[4]MY!#REF!+[4]HA!#REF!+[4]PHUC!#REF!+[4]LAM!#REF!+[4]XUAN!#REF!+[4]LIEN!#REF!</f>
        <v>#REF!</v>
      </c>
      <c r="AB136" s="885" t="e">
        <f>[4]DAI!#REF!+[4]NAM!#REF!+[4]NHAN!#REF!+[4]LY!#REF!+[4]DUC!#REF!+[4]DONG!#REF!+[4]HPHU!#REF!+[4]BAC!#REF!+[4]THANH!#REF!+#REF!+[4]MY!#REF!+[4]HA!#REF!+[4]PHUC!#REF!+[4]LAM!#REF!+[4]XUAN!#REF!+[4]LIEN!#REF!</f>
        <v>#REF!</v>
      </c>
      <c r="AC136" s="885" t="e">
        <f>[4]DAI!#REF!+[4]NAM!#REF!+[4]NHAN!#REF!+[4]LY!#REF!+[4]DUC!#REF!+[4]DONG!#REF!+[4]HPHU!#REF!+[4]BAC!#REF!+[4]THANH!#REF!+#REF!+[4]MY!#REF!+[4]HA!#REF!+[4]PHUC!#REF!+[4]LAM!#REF!+[4]XUAN!#REF!+[4]LIEN!#REF!</f>
        <v>#REF!</v>
      </c>
      <c r="AD136" s="867" t="e">
        <f>[4]DAI!AD72+[4]NAM!AD70+[4]NHAN!AD72+[4]LY!AD72+[4]DUC!AD72+[4]DONG!AD72+[4]HPHU!AD71+[4]BAC!AD71+[4]THANH!AD72+[4]MY!AD69+[4]HA!#REF!+[4]PHUC!AD68+[4]LAM!AD69+[4]XUAN!AD67+[4]LIEN!AD71</f>
        <v>#REF!</v>
      </c>
      <c r="AE136" s="885" t="e">
        <f>[4]DAI!#REF!+[4]NAM!#REF!+[4]NHAN!#REF!+[4]LY!#REF!+[4]DUC!#REF!+[4]DONG!#REF!+[4]HPHU!#REF!+[4]BAC!#REF!+[4]THANH!#REF!+#REF!+[4]MY!#REF!+[4]HA!#REF!+[4]PHUC!#REF!+[4]LAM!#REF!+[4]XUAN!#REF!+[4]LIEN!#REF!</f>
        <v>#REF!</v>
      </c>
      <c r="AF136" s="885" t="e">
        <f>[4]DAI!#REF!+[4]NAM!#REF!+[4]NHAN!#REF!+[4]LY!#REF!+[4]DUC!#REF!+[4]DONG!#REF!+[4]HPHU!#REF!+[4]BAC!#REF!+[4]THANH!#REF!+#REF!+[4]MY!#REF!+[4]HA!#REF!+[4]PHUC!#REF!+[4]LAM!#REF!+[4]XUAN!#REF!+[4]LIEN!#REF!</f>
        <v>#REF!</v>
      </c>
      <c r="AG136" s="885" t="e">
        <f>[4]DAI!#REF!+[4]NAM!#REF!+[4]NHAN!#REF!+[4]LY!#REF!+[4]DUC!#REF!+[4]DONG!#REF!+[4]HPHU!#REF!+[4]BAC!#REF!+[4]THANH!#REF!+#REF!+[4]MY!#REF!+[4]HA!#REF!+[4]PHUC!#REF!+[4]LAM!#REF!+[4]XUAN!#REF!+[4]LIEN!#REF!</f>
        <v>#REF!</v>
      </c>
      <c r="AH136" s="885" t="e">
        <f>[4]DAI!#REF!+[4]NAM!#REF!+[4]NHAN!#REF!+[4]LY!#REF!+[4]DUC!#REF!+[4]DONG!#REF!+[4]HPHU!#REF!+[4]BAC!#REF!+[4]THANH!#REF!+#REF!+[4]MY!#REF!+[4]HA!#REF!+[4]PHUC!#REF!+[4]LAM!#REF!+[4]XUAN!#REF!+[4]LIEN!#REF!</f>
        <v>#REF!</v>
      </c>
      <c r="AI136" s="885" t="e">
        <f>[4]DAI!#REF!+[4]NAM!#REF!+[4]NHAN!#REF!+[4]LY!#REF!+[4]DUC!#REF!+[4]DONG!#REF!+[4]HPHU!#REF!+[4]BAC!#REF!+[4]THANH!#REF!+#REF!+[4]MY!#REF!+[4]HA!#REF!+[4]PHUC!#REF!+[4]LAM!#REF!+[4]XUAN!#REF!+[4]LIEN!#REF!</f>
        <v>#REF!</v>
      </c>
      <c r="AJ136" s="885" t="e">
        <f>[4]DAI!#REF!+[4]NAM!#REF!+[4]NHAN!#REF!+[4]LY!#REF!+[4]DUC!#REF!+[4]DONG!#REF!+[4]HPHU!#REF!+[4]BAC!#REF!+[4]THANH!#REF!+#REF!+[4]MY!#REF!+[4]HA!#REF!+[4]PHUC!#REF!+[4]LAM!#REF!+[4]XUAN!#REF!+[4]LIEN!#REF!</f>
        <v>#REF!</v>
      </c>
      <c r="AK136" s="867" t="e">
        <f>[4]DAI!AK72+[4]NAM!AK70+[4]NHAN!AK72+[4]LY!AK72+[4]DUC!AK72+[4]DONG!AK72+[4]HPHU!AK71+[4]BAC!AK71+[4]THANH!AK72+[4]MY!AK69+[4]HA!#REF!+[4]PHUC!AK68+[4]LAM!AK69+[4]XUAN!AK67+[4]LIEN!AK71</f>
        <v>#REF!</v>
      </c>
      <c r="AL136" s="885" t="e">
        <f>[4]DAI!#REF!+[4]NAM!#REF!+[4]NHAN!#REF!+[4]LY!#REF!+[4]DUC!#REF!+[4]DONG!#REF!+[4]HPHU!#REF!+[4]BAC!#REF!+[4]THANH!#REF!+#REF!+[4]MY!#REF!+[4]HA!#REF!+[4]PHUC!#REF!+[4]LAM!#REF!+[4]XUAN!#REF!+[4]LIEN!#REF!</f>
        <v>#REF!</v>
      </c>
      <c r="AM136" s="885" t="e">
        <f>[4]DAI!#REF!+[4]NAM!#REF!+[4]NHAN!#REF!+[4]LY!#REF!+[4]DUC!#REF!+[4]DONG!#REF!+[4]HPHU!#REF!+[4]BAC!#REF!+[4]THANH!#REF!+#REF!+[4]MY!#REF!+[4]HA!#REF!+[4]PHUC!#REF!+[4]LAM!#REF!+[4]XUAN!#REF!+[4]LIEN!#REF!</f>
        <v>#REF!</v>
      </c>
      <c r="AN136" s="867" t="e">
        <f>[4]DAI!AN72+[4]NAM!AN70+[4]NHAN!AN72+[4]LY!AN72+[4]DUC!AN72+[4]DONG!AN72+[4]HPHU!AN71+[4]BAC!AN71+[4]THANH!AN72+[4]MY!AN69+[4]HA!#REF!+[4]PHUC!AN68+[4]LAM!AN69+[4]XUAN!AN67+[4]LIEN!AN71</f>
        <v>#REF!</v>
      </c>
      <c r="AO136" s="885" t="e">
        <f>[4]DAI!#REF!+[4]NAM!#REF!+[4]NHAN!#REF!+[4]LY!#REF!+[4]DUC!#REF!+[4]DONG!#REF!+[4]HPHU!#REF!+[4]BAC!#REF!+[4]THANH!#REF!+#REF!+[4]MY!#REF!+[4]HA!#REF!+[4]PHUC!#REF!+[4]LAM!#REF!+[4]XUAN!#REF!+[4]LIEN!#REF!</f>
        <v>#REF!</v>
      </c>
      <c r="AP136" s="885" t="e">
        <f>[4]DAI!#REF!+[4]NAM!#REF!+[4]NHAN!#REF!+[4]LY!#REF!+[4]DUC!#REF!+[4]DONG!#REF!+[4]HPHU!#REF!+[4]BAC!#REF!+[4]THANH!#REF!+#REF!+[4]MY!#REF!+[4]HA!#REF!+[4]PHUC!#REF!+[4]LAM!#REF!+[4]XUAN!#REF!+[4]LIEN!#REF!</f>
        <v>#REF!</v>
      </c>
      <c r="AQ136" s="885" t="e">
        <f>[4]DAI!#REF!+[4]NAM!#REF!+[4]NHAN!#REF!+[4]LY!#REF!+[4]DUC!#REF!+[4]DONG!#REF!+[4]HPHU!#REF!+[4]BAC!#REF!+[4]THANH!#REF!+#REF!+[4]MY!#REF!+[4]HA!#REF!+[4]PHUC!#REF!+[4]LAM!#REF!+[4]XUAN!#REF!+[4]LIEN!#REF!</f>
        <v>#REF!</v>
      </c>
      <c r="AR136" s="867">
        <f>[4]DAI!AR134+[4]NAM!AR134+[4]NHAN!AR134+[4]LY!AR134+[4]DUC!AR134+[4]DONG!AR134+[4]HPHU!AR134+[4]BAC!AR134+[4]THANH!AR134+[4]MY!AR134+[4]HA!AR134+[4]PHUC!AR134+[4]LAM!AR134+[4]XUAN!AR134+[4]LIEN!AR134+[4]HUNG!AR134+[4]CNAM!AR134+[4]TAY!AR134+[4]HOA!AR134+[4]VAN!AR134+[4]PDINH!AR134+[4]SLOC!AR134+[4]TRUNG!AR134+[4]TAN!AR134+[4]THUONG!AR134+[4]HLAO!AR134+[4]PNHA!AR134+[4]VTRUNG!AR134</f>
        <v>0</v>
      </c>
      <c r="AS136" s="867" t="e">
        <f>[4]DAI!AS72+[4]NAM!AS70+[4]NHAN!AS72+[4]LY!AS72+[4]DUC!AS72+[4]DONG!AS72+[4]HPHU!AS71+[4]BAC!AS71+[4]THANH!AS72+[4]MY!AS69+[4]HA!#REF!+[4]PHUC!AS68+[4]LAM!AS69+[4]XUAN!AS67+[4]LIEN!AS71</f>
        <v>#REF!</v>
      </c>
      <c r="AT136" s="867"/>
      <c r="AU136" s="867" t="e">
        <f>[4]DAI!AU72+[4]NAM!AU70+[4]NHAN!AU72+[4]LY!AU72+[4]DUC!AU72+[4]DONG!AU72+[4]HPHU!AU71+[4]BAC!AU71+[4]THANH!AU72+[4]MY!AU69+[4]HA!#REF!+[4]PHUC!AU68+[4]LAM!AU69+[4]XUAN!AU67+[4]LIEN!AU71</f>
        <v>#REF!</v>
      </c>
      <c r="AV136" s="838">
        <f>[4]DAI!AV134+[4]NAM!AV134+[4]NHAN!AV134+[4]LY!AV134+[4]DUC!AV134+[4]DONG!AV134+[4]HPHU!AV134+[4]BAC!AV134+[4]THANH!AV134+[4]MY!AV134+[4]HA!AV134+[4]PHUC!AV134+[4]LAM!AV134+[4]XUAN!AV134+[4]LIEN!AV134+[4]HUNG!AV134+[4]CNAM!AV134+[4]TAY!AV134+[4]HOA!AV134+[4]VAN!AV134+[4]PDINH!AV134+[4]SLOC!AV134+[4]TRUNG!AV134+[4]TAN!AV134+[4]THUONG!AV134+[4]HLAO!AV134+[4]PNHA!AV134+[4]VTRUNG!AV134</f>
        <v>0</v>
      </c>
      <c r="AW136" s="885" t="e">
        <f>[4]DAI!#REF!+[4]NAM!#REF!+[4]NHAN!#REF!+[4]LY!#REF!+[4]DUC!#REF!+[4]DONG!#REF!+[4]HPHU!#REF!+[4]BAC!#REF!+[4]THANH!#REF!+#REF!+[4]MY!#REF!+[4]HA!#REF!+[4]PHUC!#REF!+[4]LAM!#REF!+[4]XUAN!#REF!+[4]LIEN!#REF!</f>
        <v>#REF!</v>
      </c>
      <c r="AX136" s="885" t="e">
        <f>[4]DAI!#REF!+[4]NAM!#REF!+[4]NHAN!#REF!+[4]LY!#REF!+[4]DUC!#REF!+[4]DONG!#REF!+[4]HPHU!#REF!+[4]BAC!#REF!+[4]THANH!#REF!+#REF!+[4]MY!#REF!+[4]HA!#REF!+[4]PHUC!#REF!+[4]LAM!#REF!+[4]XUAN!#REF!+[4]LIEN!#REF!</f>
        <v>#REF!</v>
      </c>
      <c r="AY136" s="885" t="e">
        <f>[4]DAI!#REF!+[4]NAM!#REF!+[4]NHAN!#REF!+[4]LY!#REF!+[4]DUC!#REF!+[4]DONG!#REF!+[4]HPHU!#REF!+[4]BAC!#REF!+[4]THANH!#REF!+#REF!+[4]MY!#REF!+[4]HA!#REF!+[4]PHUC!#REF!+[4]LAM!#REF!+[4]XUAN!#REF!+[4]LIEN!#REF!</f>
        <v>#REF!</v>
      </c>
      <c r="AZ136" s="867" t="e">
        <f>[4]DAI!AZ72+[4]NAM!AZ70+[4]NHAN!AZ72+[4]LY!AZ72+[4]DUC!AZ72+[4]DONG!AZ72+[4]HPHU!AZ71+[4]BAC!AZ71+[4]THANH!AZ72+[4]MY!AZ69+[4]HA!#REF!+[4]PHUC!AZ68+[4]LAM!AZ69+[4]XUAN!AZ67+[4]LIEN!AZ71</f>
        <v>#REF!</v>
      </c>
      <c r="BA136" s="885" t="e">
        <f>[4]DAI!#REF!+[4]NAM!#REF!+[4]NHAN!#REF!+[4]LY!#REF!+[4]DUC!#REF!+[4]DONG!#REF!+[4]HPHU!#REF!+[4]BAC!#REF!+[4]THANH!#REF!+#REF!+[4]MY!#REF!+[4]HA!#REF!+[4]PHUC!#REF!+[4]LAM!#REF!+[4]XUAN!#REF!+[4]LIEN!#REF!</f>
        <v>#REF!</v>
      </c>
      <c r="BB136" s="885" t="e">
        <f>[4]DAI!#REF!+[4]NAM!#REF!+[4]NHAN!#REF!+[4]LY!#REF!+[4]DUC!#REF!+[4]DONG!#REF!+[4]HPHU!#REF!+[4]BAC!#REF!+[4]THANH!#REF!+#REF!+[4]MY!#REF!+[4]HA!#REF!+[4]PHUC!#REF!+[4]LAM!#REF!+[4]XUAN!#REF!+[4]LIEN!#REF!</f>
        <v>#REF!</v>
      </c>
      <c r="BC136" s="885" t="e">
        <f>[4]DAI!#REF!+[4]NAM!#REF!+[4]NHAN!#REF!+[4]LY!#REF!+[4]DUC!#REF!+[4]DONG!#REF!+[4]HPHU!#REF!+[4]BAC!#REF!+[4]THANH!#REF!+#REF!+[4]MY!#REF!+[4]HA!#REF!+[4]PHUC!#REF!+[4]LAM!#REF!+[4]XUAN!#REF!+[4]LIEN!#REF!</f>
        <v>#REF!</v>
      </c>
      <c r="BD136" s="867" t="e">
        <f>[4]DAI!BD72+[4]NAM!BD70+[4]NHAN!BD72+[4]LY!BD72+[4]DUC!BD72+[4]DONG!BD72+[4]HPHU!BD71+[4]BAC!BD71+[4]THANH!BD72+[4]MY!BD69+[4]HA!#REF!+[4]PHUC!BD68+[4]LAM!BD69+[4]XUAN!BD67+[4]LIEN!BD71</f>
        <v>#REF!</v>
      </c>
      <c r="BE136" s="885" t="e">
        <f>[4]DAI!#REF!+[4]NAM!#REF!+[4]NHAN!#REF!+[4]LY!#REF!+[4]DUC!#REF!+[4]DONG!#REF!+[4]HPHU!#REF!+[4]BAC!#REF!+[4]THANH!#REF!+#REF!+[4]MY!#REF!+[4]HA!#REF!+[4]PHUC!#REF!+[4]LAM!#REF!+[4]XUAN!#REF!+[4]LIEN!#REF!</f>
        <v>#REF!</v>
      </c>
      <c r="BF136" s="885" t="e">
        <f>[4]DAI!#REF!+[4]NAM!#REF!+[4]NHAN!#REF!+[4]LY!#REF!+[4]DUC!#REF!+[4]DONG!#REF!+[4]HPHU!#REF!+[4]BAC!#REF!+[4]THANH!#REF!+#REF!+[4]MY!#REF!+[4]HA!#REF!+[4]PHUC!#REF!+[4]LAM!#REF!+[4]XUAN!#REF!+[4]LIEN!#REF!</f>
        <v>#REF!</v>
      </c>
      <c r="BG136" s="885" t="e">
        <f>[4]DAI!#REF!+[4]NAM!#REF!+[4]NHAN!#REF!+[4]LY!#REF!+[4]DUC!#REF!+[4]DONG!#REF!+[4]HPHU!#REF!+[4]BAC!#REF!+[4]THANH!#REF!+#REF!+[4]MY!#REF!+[4]HA!#REF!+[4]PHUC!#REF!+[4]LAM!#REF!+[4]XUAN!#REF!+[4]LIEN!#REF!</f>
        <v>#REF!</v>
      </c>
      <c r="BH136" s="885" t="e">
        <f>[4]DAI!#REF!+[4]NAM!#REF!+[4]NHAN!#REF!+[4]LY!#REF!+[4]DUC!#REF!+[4]DONG!#REF!+[4]HPHU!#REF!+[4]BAC!#REF!+[4]THANH!#REF!+#REF!+[4]MY!#REF!+[4]HA!#REF!+[4]PHUC!#REF!+[4]LAM!#REF!+[4]XUAN!#REF!+[4]LIEN!#REF!</f>
        <v>#REF!</v>
      </c>
      <c r="BI136" s="885" t="e">
        <f>[4]DAI!#REF!+[4]NAM!#REF!+[4]NHAN!#REF!+[4]LY!#REF!+[4]DUC!#REF!+[4]DONG!#REF!+[4]HPHU!#REF!+[4]BAC!#REF!+[4]THANH!#REF!+#REF!+[4]MY!#REF!+[4]HA!#REF!+[4]PHUC!#REF!+[4]LAM!#REF!+[4]XUAN!#REF!+[4]LIEN!#REF!</f>
        <v>#REF!</v>
      </c>
      <c r="BJ136" s="885" t="e">
        <f>[4]DAI!#REF!+[4]NAM!#REF!+[4]NHAN!#REF!+[4]LY!#REF!+[4]DUC!#REF!+[4]DONG!#REF!+[4]HPHU!#REF!+[4]BAC!#REF!+[4]THANH!#REF!+#REF!+[4]MY!#REF!+[4]HA!#REF!+[4]PHUC!#REF!+[4]LAM!#REF!+[4]XUAN!#REF!+[4]LIEN!#REF!</f>
        <v>#REF!</v>
      </c>
      <c r="BK136" s="885" t="e">
        <f>[4]DAI!#REF!+[4]NAM!#REF!+[4]NHAN!#REF!+[4]LY!#REF!+[4]DUC!#REF!+[4]DONG!#REF!+[4]HPHU!#REF!+[4]BAC!#REF!+[4]THANH!#REF!+#REF!+[4]MY!#REF!+[4]HA!#REF!+[4]PHUC!#REF!+[4]LAM!#REF!+[4]XUAN!#REF!+[4]LIEN!#REF!</f>
        <v>#REF!</v>
      </c>
      <c r="BL136" s="885" t="e">
        <f>[4]DAI!#REF!+[4]NAM!#REF!+[4]NHAN!#REF!+[4]LY!#REF!+[4]DUC!#REF!+[4]DONG!#REF!+[4]HPHU!#REF!+[4]BAC!#REF!+[4]THANH!#REF!+#REF!+[4]MY!#REF!+[4]HA!#REF!+[4]PHUC!#REF!+[4]LAM!#REF!+[4]XUAN!#REF!+[4]LIEN!#REF!</f>
        <v>#REF!</v>
      </c>
    </row>
    <row r="137" spans="1:65" ht="24" hidden="1" customHeight="1" x14ac:dyDescent="0.2">
      <c r="A137" s="886" t="s">
        <v>314</v>
      </c>
      <c r="B137" s="888" t="s">
        <v>2510</v>
      </c>
      <c r="C137" s="887" t="s">
        <v>16</v>
      </c>
      <c r="D137" s="885" t="e">
        <f>[4]DAI!#REF!+[4]NAM!#REF!+[4]NHAN!#REF!+[4]LY!#REF!+[4]DUC!#REF!+[4]DONG!#REF!+[4]HPHU!#REF!+[4]BAC!#REF!+[4]THANH!#REF!+#REF!+[4]MY!#REF!+[4]HA!#REF!+[4]PHUC!#REF!+[4]LAM!#REF!+[4]XUAN!#REF!+[4]LIEN!#REF!</f>
        <v>#REF!</v>
      </c>
      <c r="E137" s="885" t="e">
        <f>[4]DAI!#REF!+[4]NAM!#REF!+[4]NHAN!#REF!+[4]LY!#REF!+[4]DUC!#REF!+[4]DONG!#REF!+[4]HPHU!#REF!+[4]BAC!#REF!+[4]THANH!#REF!+#REF!+[4]MY!#REF!+[4]HA!#REF!+[4]PHUC!#REF!+[4]LAM!#REF!+[4]XUAN!#REF!+[4]LIEN!#REF!</f>
        <v>#REF!</v>
      </c>
      <c r="F137" s="885" t="e">
        <f>[4]DAI!#REF!+[4]NAM!#REF!+[4]NHAN!#REF!+[4]LY!#REF!+[4]DUC!#REF!+[4]DONG!#REF!+[4]HPHU!#REF!+[4]BAC!#REF!+[4]THANH!#REF!+#REF!+[4]MY!#REF!+[4]HA!#REF!+[4]PHUC!#REF!+[4]LAM!#REF!+[4]XUAN!#REF!+[4]LIEN!#REF!</f>
        <v>#REF!</v>
      </c>
      <c r="G137" s="867">
        <f>[4]DAI!G135+[4]NAM!G135+[4]NHAN!G135+[4]LY!G135+[4]DUC!G135+[4]DONG!G135+[4]HPHU!G135+[4]BAC!G135+[4]THANH!G135+[4]MY!G135+[4]HA!G135+[4]PHUC!G135+[4]LAM!G135+[4]XUAN!G135+[4]LIEN!G135+[4]HUNG!G135+[4]CNAM!G135+[4]TAY!G135+[4]HOA!G135+[4]VAN!G135+[4]PDINH!G135+[4]SLOC!G135+[4]TRUNG!G135+[4]TAN!G135+[4]THUONG!G135+[4]HLAO!G135+[4]PNHA!G135+[4]VTRUNG!G135</f>
        <v>0</v>
      </c>
      <c r="H137" s="885" t="e">
        <f>[4]DAI!#REF!+[4]NAM!#REF!+[4]NHAN!#REF!+[4]LY!#REF!+[4]DUC!#REF!+[4]DONG!#REF!+[4]HPHU!#REF!+[4]BAC!#REF!+[4]THANH!#REF!+#REF!+[4]MY!#REF!+[4]HA!#REF!+[4]PHUC!#REF!+[4]LAM!#REF!+[4]XUAN!#REF!+[4]LIEN!#REF!</f>
        <v>#REF!</v>
      </c>
      <c r="I137" s="885" t="e">
        <f>[4]DAI!#REF!+[4]NAM!#REF!+[4]NHAN!#REF!+[4]LY!#REF!+[4]DUC!#REF!+[4]DONG!#REF!+[4]HPHU!#REF!+[4]BAC!#REF!+[4]THANH!#REF!+#REF!+[4]MY!#REF!+[4]HA!#REF!+[4]PHUC!#REF!+[4]LAM!#REF!+[4]XUAN!#REF!+[4]LIEN!#REF!</f>
        <v>#REF!</v>
      </c>
      <c r="J137" s="867">
        <f>[4]DAI!J135+[4]NAM!J135+[4]NHAN!J135+[4]LY!J135+[4]DUC!J135+[4]DONG!J135+[4]HPHU!J135+[4]BAC!J135+[4]THANH!J135+[4]MY!J135+[4]HA!J135+[4]PHUC!J135+[4]LAM!J135+[4]XUAN!J135+[4]LIEN!J135+[4]HUNG!J135+[4]CNAM!J135+[4]TAY!J135+[4]HOA!J135+[4]VAN!J135+[4]PDINH!J135+[4]SLOC!J135+[4]TRUNG!J135+[4]TAN!J135+[4]THUONG!J135+[4]HLAO!J135+[4]PNHA!J135+[4]VTRUNG!J135</f>
        <v>0</v>
      </c>
      <c r="K137" s="885" t="e">
        <f>[4]DAI!#REF!+[4]NAM!#REF!+[4]NHAN!#REF!+[4]LY!#REF!+[4]DUC!#REF!+[4]DONG!#REF!+[4]HPHU!#REF!+[4]BAC!#REF!+[4]THANH!#REF!+#REF!+[4]MY!#REF!+[4]HA!#REF!+[4]PHUC!#REF!+[4]LAM!#REF!+[4]XUAN!#REF!+[4]LIEN!#REF!</f>
        <v>#REF!</v>
      </c>
      <c r="L137" s="885" t="e">
        <f>[4]DAI!#REF!+[4]NAM!#REF!+[4]NHAN!#REF!+[4]LY!#REF!+[4]DUC!#REF!+[4]DONG!#REF!+[4]HPHU!#REF!+[4]BAC!#REF!+[4]THANH!#REF!+#REF!+[4]MY!#REF!+[4]HA!#REF!+[4]PHUC!#REF!+[4]LAM!#REF!+[4]XUAN!#REF!+[4]LIEN!#REF!</f>
        <v>#REF!</v>
      </c>
      <c r="M137" s="885" t="e">
        <f>[4]DAI!#REF!+[4]NAM!#REF!+[4]NHAN!#REF!+[4]LY!#REF!+[4]DUC!#REF!+[4]DONG!#REF!+[4]HPHU!#REF!+[4]BAC!#REF!+[4]THANH!#REF!+#REF!+[4]MY!#REF!+[4]HA!#REF!+[4]PHUC!#REF!+[4]LAM!#REF!+[4]XUAN!#REF!+[4]LIEN!#REF!</f>
        <v>#REF!</v>
      </c>
      <c r="N137" s="867">
        <f>[4]DAI!N135+[4]NAM!N135+[4]NHAN!N135+[4]LY!N135+[4]DUC!N135+[4]DONG!N135+[4]HPHU!N135+[4]BAC!N135+[4]THANH!N135+[4]MY!N135+[4]HA!N135+[4]PHUC!N135+[4]LAM!N135+[4]XUAN!N135+[4]LIEN!N135+[4]HUNG!N135+[4]CNAM!N135+[4]TAY!N135+[4]HOA!N135+[4]VAN!N135+[4]PDINH!N135+[4]SLOC!N135+[4]TRUNG!N135+[4]TAN!N135+[4]THUONG!N135+[4]HLAO!N135+[4]PNHA!N135+[4]VTRUNG!N135</f>
        <v>0</v>
      </c>
      <c r="O137" s="867">
        <f>[4]DAI!O135+[4]NAM!O135+[4]NHAN!O135+[4]LY!O135+[4]DUC!O135+[4]DONG!O135+[4]HPHU!O135+[4]BAC!O135+[4]THANH!O135+[4]MY!O135+[4]HA!O135+[4]PHUC!O135+[4]LAM!O135+[4]XUAN!O135+[4]LIEN!O135+[4]HUNG!O135+[4]CNAM!O135+[4]TAY!O135+[4]HOA!O135+[4]VAN!O135+[4]PDINH!O135+[4]SLOC!O135+[4]TRUNG!O135+[4]TAN!O135+[4]THUONG!O135+[4]HLAO!O135+[4]PNHA!O135+[4]VTRUNG!O135</f>
        <v>0</v>
      </c>
      <c r="P137" s="867" t="e">
        <f>[4]DAI!P73+[4]NAM!P71+[4]NHAN!P73+[4]LY!P73+[4]DUC!P73+[4]DONG!P73+[4]HPHU!P72+[4]BAC!P72+[4]THANH!P73+[4]MY!P70+[4]HA!#REF!+[4]PHUC!P69+[4]LAM!P70+[4]XUAN!P68+[4]LIEN!P72</f>
        <v>#REF!</v>
      </c>
      <c r="Q137" s="885" t="e">
        <f>[4]DAI!#REF!+[4]NAM!#REF!+[4]NHAN!#REF!+[4]LY!#REF!+[4]DUC!#REF!+[4]DONG!#REF!+[4]HPHU!#REF!+[4]BAC!#REF!+[4]THANH!#REF!+#REF!+[4]MY!#REF!+[4]HA!#REF!+[4]PHUC!#REF!+[4]LAM!#REF!+[4]XUAN!#REF!+[4]LIEN!#REF!</f>
        <v>#REF!</v>
      </c>
      <c r="R137" s="882" t="e">
        <f>[4]DAI!#REF!+[4]NAM!#REF!+[4]NHAN!#REF!+[4]LY!#REF!+[4]DUC!#REF!+[4]DONG!#REF!+[4]HPHU!#REF!+[4]BAC!#REF!+[4]THANH!#REF!+#REF!+[4]MY!#REF!+[4]HA!#REF!+[4]PHUC!#REF!+[4]LAM!#REF!+[4]XUAN!#REF!+[4]LIEN!#REF!</f>
        <v>#REF!</v>
      </c>
      <c r="S137" s="885" t="e">
        <f>[4]DAI!#REF!+[4]NAM!#REF!+[4]NHAN!#REF!+[4]LY!#REF!+[4]DUC!#REF!+[4]DONG!#REF!+[4]HPHU!#REF!+[4]BAC!#REF!+[4]THANH!#REF!+#REF!+[4]MY!#REF!+[4]HA!#REF!+[4]PHUC!#REF!+[4]LAM!#REF!+[4]XUAN!#REF!+[4]LIEN!#REF!</f>
        <v>#REF!</v>
      </c>
      <c r="T137" s="885" t="e">
        <f>[4]DAI!#REF!+[4]NAM!#REF!+[4]NHAN!#REF!+[4]LY!#REF!+[4]DUC!#REF!+[4]DONG!#REF!+[4]HPHU!#REF!+[4]BAC!#REF!+[4]THANH!#REF!+#REF!+[4]MY!#REF!+[4]HA!#REF!+[4]PHUC!#REF!+[4]LAM!#REF!+[4]XUAN!#REF!+[4]LIEN!#REF!</f>
        <v>#REF!</v>
      </c>
      <c r="U137" s="885" t="e">
        <f>[4]DAI!#REF!+[4]NAM!#REF!+[4]NHAN!#REF!+[4]LY!#REF!+[4]DUC!#REF!+[4]DONG!#REF!+[4]HPHU!#REF!+[4]BAC!#REF!+[4]THANH!#REF!+#REF!+[4]MY!#REF!+[4]HA!#REF!+[4]PHUC!#REF!+[4]LAM!#REF!+[4]XUAN!#REF!+[4]LIEN!#REF!</f>
        <v>#REF!</v>
      </c>
      <c r="V137" s="885" t="e">
        <f>[4]DAI!#REF!+[4]NAM!#REF!+[4]NHAN!#REF!+[4]LY!#REF!+[4]DUC!#REF!+[4]DONG!#REF!+[4]HPHU!#REF!+[4]BAC!#REF!+[4]THANH!#REF!+#REF!+[4]MY!#REF!+[4]HA!#REF!+[4]PHUC!#REF!+[4]LAM!#REF!+[4]XUAN!#REF!+[4]LIEN!#REF!</f>
        <v>#REF!</v>
      </c>
      <c r="W137" s="885" t="e">
        <f>[4]DAI!#REF!+[4]NAM!#REF!+[4]NHAN!#REF!+[4]LY!#REF!+[4]DUC!#REF!+[4]DONG!#REF!+[4]HPHU!#REF!+[4]BAC!#REF!+[4]THANH!#REF!+#REF!+[4]MY!#REF!+[4]HA!#REF!+[4]PHUC!#REF!+[4]LAM!#REF!+[4]XUAN!#REF!+[4]LIEN!#REF!</f>
        <v>#REF!</v>
      </c>
      <c r="X137" s="885" t="e">
        <f>[4]DAI!#REF!+[4]NAM!#REF!+[4]NHAN!#REF!+[4]LY!#REF!+[4]DUC!#REF!+[4]DONG!#REF!+[4]HPHU!#REF!+[4]BAC!#REF!+[4]THANH!#REF!+#REF!+[4]MY!#REF!+[4]HA!#REF!+[4]PHUC!#REF!+[4]LAM!#REF!+[4]XUAN!#REF!+[4]LIEN!#REF!</f>
        <v>#REF!</v>
      </c>
      <c r="Y137" s="885" t="e">
        <f>[4]DAI!#REF!+[4]NAM!#REF!+[4]NHAN!#REF!+[4]LY!#REF!+[4]DUC!#REF!+[4]DONG!#REF!+[4]HPHU!#REF!+[4]BAC!#REF!+[4]THANH!#REF!+#REF!+[4]MY!#REF!+[4]HA!#REF!+[4]PHUC!#REF!+[4]LAM!#REF!+[4]XUAN!#REF!+[4]LIEN!#REF!</f>
        <v>#REF!</v>
      </c>
      <c r="Z137" s="885" t="e">
        <f>[4]DAI!#REF!+[4]NAM!#REF!+[4]NHAN!#REF!+[4]LY!#REF!+[4]DUC!#REF!+[4]DONG!#REF!+[4]HPHU!#REF!+[4]BAC!#REF!+[4]THANH!#REF!+#REF!+[4]MY!#REF!+[4]HA!#REF!+[4]PHUC!#REF!+[4]LAM!#REF!+[4]XUAN!#REF!+[4]LIEN!#REF!</f>
        <v>#REF!</v>
      </c>
      <c r="AA137" s="885" t="e">
        <f>[4]DAI!#REF!+[4]NAM!#REF!+[4]NHAN!#REF!+[4]LY!#REF!+[4]DUC!#REF!+[4]DONG!#REF!+[4]HPHU!#REF!+[4]BAC!#REF!+[4]THANH!#REF!+#REF!+[4]MY!#REF!+[4]HA!#REF!+[4]PHUC!#REF!+[4]LAM!#REF!+[4]XUAN!#REF!+[4]LIEN!#REF!</f>
        <v>#REF!</v>
      </c>
      <c r="AB137" s="885" t="e">
        <f>[4]DAI!#REF!+[4]NAM!#REF!+[4]NHAN!#REF!+[4]LY!#REF!+[4]DUC!#REF!+[4]DONG!#REF!+[4]HPHU!#REF!+[4]BAC!#REF!+[4]THANH!#REF!+#REF!+[4]MY!#REF!+[4]HA!#REF!+[4]PHUC!#REF!+[4]LAM!#REF!+[4]XUAN!#REF!+[4]LIEN!#REF!</f>
        <v>#REF!</v>
      </c>
      <c r="AC137" s="885" t="e">
        <f>[4]DAI!#REF!+[4]NAM!#REF!+[4]NHAN!#REF!+[4]LY!#REF!+[4]DUC!#REF!+[4]DONG!#REF!+[4]HPHU!#REF!+[4]BAC!#REF!+[4]THANH!#REF!+#REF!+[4]MY!#REF!+[4]HA!#REF!+[4]PHUC!#REF!+[4]LAM!#REF!+[4]XUAN!#REF!+[4]LIEN!#REF!</f>
        <v>#REF!</v>
      </c>
      <c r="AD137" s="867" t="e">
        <f>[4]DAI!AD73+[4]NAM!AD71+[4]NHAN!AD73+[4]LY!AD73+[4]DUC!AD73+[4]DONG!AD73+[4]HPHU!AD72+[4]BAC!AD72+[4]THANH!AD73+[4]MY!AD70+[4]HA!#REF!+[4]PHUC!AD69+[4]LAM!AD70+[4]XUAN!AD68+[4]LIEN!AD72</f>
        <v>#REF!</v>
      </c>
      <c r="AE137" s="885" t="e">
        <f>[4]DAI!#REF!+[4]NAM!#REF!+[4]NHAN!#REF!+[4]LY!#REF!+[4]DUC!#REF!+[4]DONG!#REF!+[4]HPHU!#REF!+[4]BAC!#REF!+[4]THANH!#REF!+#REF!+[4]MY!#REF!+[4]HA!#REF!+[4]PHUC!#REF!+[4]LAM!#REF!+[4]XUAN!#REF!+[4]LIEN!#REF!</f>
        <v>#REF!</v>
      </c>
      <c r="AF137" s="885" t="e">
        <f>[4]DAI!#REF!+[4]NAM!#REF!+[4]NHAN!#REF!+[4]LY!#REF!+[4]DUC!#REF!+[4]DONG!#REF!+[4]HPHU!#REF!+[4]BAC!#REF!+[4]THANH!#REF!+#REF!+[4]MY!#REF!+[4]HA!#REF!+[4]PHUC!#REF!+[4]LAM!#REF!+[4]XUAN!#REF!+[4]LIEN!#REF!</f>
        <v>#REF!</v>
      </c>
      <c r="AG137" s="885" t="e">
        <f>[4]DAI!#REF!+[4]NAM!#REF!+[4]NHAN!#REF!+[4]LY!#REF!+[4]DUC!#REF!+[4]DONG!#REF!+[4]HPHU!#REF!+[4]BAC!#REF!+[4]THANH!#REF!+#REF!+[4]MY!#REF!+[4]HA!#REF!+[4]PHUC!#REF!+[4]LAM!#REF!+[4]XUAN!#REF!+[4]LIEN!#REF!</f>
        <v>#REF!</v>
      </c>
      <c r="AH137" s="885" t="e">
        <f>[4]DAI!#REF!+[4]NAM!#REF!+[4]NHAN!#REF!+[4]LY!#REF!+[4]DUC!#REF!+[4]DONG!#REF!+[4]HPHU!#REF!+[4]BAC!#REF!+[4]THANH!#REF!+#REF!+[4]MY!#REF!+[4]HA!#REF!+[4]PHUC!#REF!+[4]LAM!#REF!+[4]XUAN!#REF!+[4]LIEN!#REF!</f>
        <v>#REF!</v>
      </c>
      <c r="AI137" s="885" t="e">
        <f>[4]DAI!#REF!+[4]NAM!#REF!+[4]NHAN!#REF!+[4]LY!#REF!+[4]DUC!#REF!+[4]DONG!#REF!+[4]HPHU!#REF!+[4]BAC!#REF!+[4]THANH!#REF!+#REF!+[4]MY!#REF!+[4]HA!#REF!+[4]PHUC!#REF!+[4]LAM!#REF!+[4]XUAN!#REF!+[4]LIEN!#REF!</f>
        <v>#REF!</v>
      </c>
      <c r="AJ137" s="885" t="e">
        <f>[4]DAI!#REF!+[4]NAM!#REF!+[4]NHAN!#REF!+[4]LY!#REF!+[4]DUC!#REF!+[4]DONG!#REF!+[4]HPHU!#REF!+[4]BAC!#REF!+[4]THANH!#REF!+#REF!+[4]MY!#REF!+[4]HA!#REF!+[4]PHUC!#REF!+[4]LAM!#REF!+[4]XUAN!#REF!+[4]LIEN!#REF!</f>
        <v>#REF!</v>
      </c>
      <c r="AK137" s="867" t="e">
        <f>[4]DAI!AK73+[4]NAM!AK71+[4]NHAN!AK73+[4]LY!AK73+[4]DUC!AK73+[4]DONG!AK73+[4]HPHU!AK72+[4]BAC!AK72+[4]THANH!AK73+[4]MY!AK70+[4]HA!#REF!+[4]PHUC!AK69+[4]LAM!AK70+[4]XUAN!AK68+[4]LIEN!AK72</f>
        <v>#REF!</v>
      </c>
      <c r="AL137" s="885" t="e">
        <f>[4]DAI!#REF!+[4]NAM!#REF!+[4]NHAN!#REF!+[4]LY!#REF!+[4]DUC!#REF!+[4]DONG!#REF!+[4]HPHU!#REF!+[4]BAC!#REF!+[4]THANH!#REF!+#REF!+[4]MY!#REF!+[4]HA!#REF!+[4]PHUC!#REF!+[4]LAM!#REF!+[4]XUAN!#REF!+[4]LIEN!#REF!</f>
        <v>#REF!</v>
      </c>
      <c r="AM137" s="885" t="e">
        <f>[4]DAI!#REF!+[4]NAM!#REF!+[4]NHAN!#REF!+[4]LY!#REF!+[4]DUC!#REF!+[4]DONG!#REF!+[4]HPHU!#REF!+[4]BAC!#REF!+[4]THANH!#REF!+#REF!+[4]MY!#REF!+[4]HA!#REF!+[4]PHUC!#REF!+[4]LAM!#REF!+[4]XUAN!#REF!+[4]LIEN!#REF!</f>
        <v>#REF!</v>
      </c>
      <c r="AN137" s="867" t="e">
        <f>[4]DAI!AN73+[4]NAM!AN71+[4]NHAN!AN73+[4]LY!AN73+[4]DUC!AN73+[4]DONG!AN73+[4]HPHU!AN72+[4]BAC!AN72+[4]THANH!AN73+[4]MY!AN70+[4]HA!#REF!+[4]PHUC!AN69+[4]LAM!AN70+[4]XUAN!AN68+[4]LIEN!AN72</f>
        <v>#REF!</v>
      </c>
      <c r="AO137" s="885" t="e">
        <f>[4]DAI!#REF!+[4]NAM!#REF!+[4]NHAN!#REF!+[4]LY!#REF!+[4]DUC!#REF!+[4]DONG!#REF!+[4]HPHU!#REF!+[4]BAC!#REF!+[4]THANH!#REF!+#REF!+[4]MY!#REF!+[4]HA!#REF!+[4]PHUC!#REF!+[4]LAM!#REF!+[4]XUAN!#REF!+[4]LIEN!#REF!</f>
        <v>#REF!</v>
      </c>
      <c r="AP137" s="885" t="e">
        <f>[4]DAI!#REF!+[4]NAM!#REF!+[4]NHAN!#REF!+[4]LY!#REF!+[4]DUC!#REF!+[4]DONG!#REF!+[4]HPHU!#REF!+[4]BAC!#REF!+[4]THANH!#REF!+#REF!+[4]MY!#REF!+[4]HA!#REF!+[4]PHUC!#REF!+[4]LAM!#REF!+[4]XUAN!#REF!+[4]LIEN!#REF!</f>
        <v>#REF!</v>
      </c>
      <c r="AQ137" s="885" t="e">
        <f>[4]DAI!#REF!+[4]NAM!#REF!+[4]NHAN!#REF!+[4]LY!#REF!+[4]DUC!#REF!+[4]DONG!#REF!+[4]HPHU!#REF!+[4]BAC!#REF!+[4]THANH!#REF!+#REF!+[4]MY!#REF!+[4]HA!#REF!+[4]PHUC!#REF!+[4]LAM!#REF!+[4]XUAN!#REF!+[4]LIEN!#REF!</f>
        <v>#REF!</v>
      </c>
      <c r="AR137" s="867">
        <f>[4]DAI!AR135+[4]NAM!AR135+[4]NHAN!AR135+[4]LY!AR135+[4]DUC!AR135+[4]DONG!AR135+[4]HPHU!AR135+[4]BAC!AR135+[4]THANH!AR135+[4]MY!AR135+[4]HA!AR135+[4]PHUC!AR135+[4]LAM!AR135+[4]XUAN!AR135+[4]LIEN!AR135+[4]HUNG!AR135+[4]CNAM!AR135+[4]TAY!AR135+[4]HOA!AR135+[4]VAN!AR135+[4]PDINH!AR135+[4]SLOC!AR135+[4]TRUNG!AR135+[4]TAN!AR135+[4]THUONG!AR135+[4]HLAO!AR135+[4]PNHA!AR135+[4]VTRUNG!AR135</f>
        <v>0</v>
      </c>
      <c r="AS137" s="867" t="e">
        <f>[4]DAI!AS73+[4]NAM!AS71+[4]NHAN!AS73+[4]LY!AS73+[4]DUC!AS73+[4]DONG!AS73+[4]HPHU!AS72+[4]BAC!AS72+[4]THANH!AS73+[4]MY!AS70+[4]HA!#REF!+[4]PHUC!AS69+[4]LAM!AS70+[4]XUAN!AS68+[4]LIEN!AS72</f>
        <v>#REF!</v>
      </c>
      <c r="AT137" s="867"/>
      <c r="AU137" s="867" t="e">
        <f>[4]DAI!AU73+[4]NAM!AU71+[4]NHAN!AU73+[4]LY!AU73+[4]DUC!AU73+[4]DONG!AU73+[4]HPHU!AU72+[4]BAC!AU72+[4]THANH!AU73+[4]MY!AU70+[4]HA!#REF!+[4]PHUC!AU69+[4]LAM!AU70+[4]XUAN!AU68+[4]LIEN!AU72</f>
        <v>#REF!</v>
      </c>
      <c r="AV137" s="838">
        <f>[4]DAI!AV135+[4]NAM!AV135+[4]NHAN!AV135+[4]LY!AV135+[4]DUC!AV135+[4]DONG!AV135+[4]HPHU!AV135+[4]BAC!AV135+[4]THANH!AV135+[4]MY!AV135+[4]HA!AV135+[4]PHUC!AV135+[4]LAM!AV135+[4]XUAN!AV135+[4]LIEN!AV135+[4]HUNG!AV135+[4]CNAM!AV135+[4]TAY!AV135+[4]HOA!AV135+[4]VAN!AV135+[4]PDINH!AV135+[4]SLOC!AV135+[4]TRUNG!AV135+[4]TAN!AV135+[4]THUONG!AV135+[4]HLAO!AV135+[4]PNHA!AV135+[4]VTRUNG!AV135</f>
        <v>0</v>
      </c>
      <c r="AW137" s="885" t="e">
        <f>[4]DAI!#REF!+[4]NAM!#REF!+[4]NHAN!#REF!+[4]LY!#REF!+[4]DUC!#REF!+[4]DONG!#REF!+[4]HPHU!#REF!+[4]BAC!#REF!+[4]THANH!#REF!+#REF!+[4]MY!#REF!+[4]HA!#REF!+[4]PHUC!#REF!+[4]LAM!#REF!+[4]XUAN!#REF!+[4]LIEN!#REF!</f>
        <v>#REF!</v>
      </c>
      <c r="AX137" s="885" t="e">
        <f>[4]DAI!#REF!+[4]NAM!#REF!+[4]NHAN!#REF!+[4]LY!#REF!+[4]DUC!#REF!+[4]DONG!#REF!+[4]HPHU!#REF!+[4]BAC!#REF!+[4]THANH!#REF!+#REF!+[4]MY!#REF!+[4]HA!#REF!+[4]PHUC!#REF!+[4]LAM!#REF!+[4]XUAN!#REF!+[4]LIEN!#REF!</f>
        <v>#REF!</v>
      </c>
      <c r="AY137" s="885" t="e">
        <f>[4]DAI!#REF!+[4]NAM!#REF!+[4]NHAN!#REF!+[4]LY!#REF!+[4]DUC!#REF!+[4]DONG!#REF!+[4]HPHU!#REF!+[4]BAC!#REF!+[4]THANH!#REF!+#REF!+[4]MY!#REF!+[4]HA!#REF!+[4]PHUC!#REF!+[4]LAM!#REF!+[4]XUAN!#REF!+[4]LIEN!#REF!</f>
        <v>#REF!</v>
      </c>
      <c r="AZ137" s="867" t="e">
        <f>[4]DAI!AZ73+[4]NAM!AZ71+[4]NHAN!AZ73+[4]LY!AZ73+[4]DUC!AZ73+[4]DONG!AZ73+[4]HPHU!AZ72+[4]BAC!AZ72+[4]THANH!AZ73+[4]MY!AZ70+[4]HA!#REF!+[4]PHUC!AZ69+[4]LAM!AZ70+[4]XUAN!AZ68+[4]LIEN!AZ72</f>
        <v>#REF!</v>
      </c>
      <c r="BA137" s="885" t="e">
        <f>[4]DAI!#REF!+[4]NAM!#REF!+[4]NHAN!#REF!+[4]LY!#REF!+[4]DUC!#REF!+[4]DONG!#REF!+[4]HPHU!#REF!+[4]BAC!#REF!+[4]THANH!#REF!+#REF!+[4]MY!#REF!+[4]HA!#REF!+[4]PHUC!#REF!+[4]LAM!#REF!+[4]XUAN!#REF!+[4]LIEN!#REF!</f>
        <v>#REF!</v>
      </c>
      <c r="BB137" s="885" t="e">
        <f>[4]DAI!#REF!+[4]NAM!#REF!+[4]NHAN!#REF!+[4]LY!#REF!+[4]DUC!#REF!+[4]DONG!#REF!+[4]HPHU!#REF!+[4]BAC!#REF!+[4]THANH!#REF!+#REF!+[4]MY!#REF!+[4]HA!#REF!+[4]PHUC!#REF!+[4]LAM!#REF!+[4]XUAN!#REF!+[4]LIEN!#REF!</f>
        <v>#REF!</v>
      </c>
      <c r="BC137" s="885" t="e">
        <f>[4]DAI!#REF!+[4]NAM!#REF!+[4]NHAN!#REF!+[4]LY!#REF!+[4]DUC!#REF!+[4]DONG!#REF!+[4]HPHU!#REF!+[4]BAC!#REF!+[4]THANH!#REF!+#REF!+[4]MY!#REF!+[4]HA!#REF!+[4]PHUC!#REF!+[4]LAM!#REF!+[4]XUAN!#REF!+[4]LIEN!#REF!</f>
        <v>#REF!</v>
      </c>
      <c r="BD137" s="867" t="e">
        <f>[4]DAI!BD73+[4]NAM!BD71+[4]NHAN!BD73+[4]LY!BD73+[4]DUC!BD73+[4]DONG!BD73+[4]HPHU!BD72+[4]BAC!BD72+[4]THANH!BD73+[4]MY!BD70+[4]HA!#REF!+[4]PHUC!BD69+[4]LAM!BD70+[4]XUAN!BD68+[4]LIEN!BD72</f>
        <v>#REF!</v>
      </c>
      <c r="BE137" s="885" t="e">
        <f>[4]DAI!#REF!+[4]NAM!#REF!+[4]NHAN!#REF!+[4]LY!#REF!+[4]DUC!#REF!+[4]DONG!#REF!+[4]HPHU!#REF!+[4]BAC!#REF!+[4]THANH!#REF!+#REF!+[4]MY!#REF!+[4]HA!#REF!+[4]PHUC!#REF!+[4]LAM!#REF!+[4]XUAN!#REF!+[4]LIEN!#REF!</f>
        <v>#REF!</v>
      </c>
      <c r="BF137" s="885" t="e">
        <f>[4]DAI!#REF!+[4]NAM!#REF!+[4]NHAN!#REF!+[4]LY!#REF!+[4]DUC!#REF!+[4]DONG!#REF!+[4]HPHU!#REF!+[4]BAC!#REF!+[4]THANH!#REF!+#REF!+[4]MY!#REF!+[4]HA!#REF!+[4]PHUC!#REF!+[4]LAM!#REF!+[4]XUAN!#REF!+[4]LIEN!#REF!</f>
        <v>#REF!</v>
      </c>
      <c r="BG137" s="885" t="e">
        <f>[4]DAI!#REF!+[4]NAM!#REF!+[4]NHAN!#REF!+[4]LY!#REF!+[4]DUC!#REF!+[4]DONG!#REF!+[4]HPHU!#REF!+[4]BAC!#REF!+[4]THANH!#REF!+#REF!+[4]MY!#REF!+[4]HA!#REF!+[4]PHUC!#REF!+[4]LAM!#REF!+[4]XUAN!#REF!+[4]LIEN!#REF!</f>
        <v>#REF!</v>
      </c>
      <c r="BH137" s="885" t="e">
        <f>[4]DAI!#REF!+[4]NAM!#REF!+[4]NHAN!#REF!+[4]LY!#REF!+[4]DUC!#REF!+[4]DONG!#REF!+[4]HPHU!#REF!+[4]BAC!#REF!+[4]THANH!#REF!+#REF!+[4]MY!#REF!+[4]HA!#REF!+[4]PHUC!#REF!+[4]LAM!#REF!+[4]XUAN!#REF!+[4]LIEN!#REF!</f>
        <v>#REF!</v>
      </c>
      <c r="BI137" s="885" t="e">
        <f>[4]DAI!#REF!+[4]NAM!#REF!+[4]NHAN!#REF!+[4]LY!#REF!+[4]DUC!#REF!+[4]DONG!#REF!+[4]HPHU!#REF!+[4]BAC!#REF!+[4]THANH!#REF!+#REF!+[4]MY!#REF!+[4]HA!#REF!+[4]PHUC!#REF!+[4]LAM!#REF!+[4]XUAN!#REF!+[4]LIEN!#REF!</f>
        <v>#REF!</v>
      </c>
      <c r="BJ137" s="885" t="e">
        <f>[4]DAI!#REF!+[4]NAM!#REF!+[4]NHAN!#REF!+[4]LY!#REF!+[4]DUC!#REF!+[4]DONG!#REF!+[4]HPHU!#REF!+[4]BAC!#REF!+[4]THANH!#REF!+#REF!+[4]MY!#REF!+[4]HA!#REF!+[4]PHUC!#REF!+[4]LAM!#REF!+[4]XUAN!#REF!+[4]LIEN!#REF!</f>
        <v>#REF!</v>
      </c>
      <c r="BK137" s="885" t="e">
        <f>[4]DAI!#REF!+[4]NAM!#REF!+[4]NHAN!#REF!+[4]LY!#REF!+[4]DUC!#REF!+[4]DONG!#REF!+[4]HPHU!#REF!+[4]BAC!#REF!+[4]THANH!#REF!+#REF!+[4]MY!#REF!+[4]HA!#REF!+[4]PHUC!#REF!+[4]LAM!#REF!+[4]XUAN!#REF!+[4]LIEN!#REF!</f>
        <v>#REF!</v>
      </c>
      <c r="BL137" s="885" t="e">
        <f>[4]DAI!#REF!+[4]NAM!#REF!+[4]NHAN!#REF!+[4]LY!#REF!+[4]DUC!#REF!+[4]DONG!#REF!+[4]HPHU!#REF!+[4]BAC!#REF!+[4]THANH!#REF!+#REF!+[4]MY!#REF!+[4]HA!#REF!+[4]PHUC!#REF!+[4]LAM!#REF!+[4]XUAN!#REF!+[4]LIEN!#REF!</f>
        <v>#REF!</v>
      </c>
    </row>
    <row r="138" spans="1:65" ht="24" hidden="1" customHeight="1" x14ac:dyDescent="0.2">
      <c r="A138" s="886" t="s">
        <v>391</v>
      </c>
      <c r="B138" s="888" t="s">
        <v>2465</v>
      </c>
      <c r="C138" s="887" t="s">
        <v>2466</v>
      </c>
      <c r="D138" s="885" t="e">
        <f>[4]DAI!#REF!+[4]NAM!#REF!+[4]NHAN!#REF!+[4]LY!#REF!+[4]DUC!#REF!+[4]DONG!#REF!+[4]HPHU!#REF!+[4]BAC!#REF!+[4]THANH!#REF!+#REF!+[4]MY!#REF!+[4]HA!#REF!+[4]PHUC!#REF!+[4]LAM!#REF!+[4]XUAN!#REF!+[4]LIEN!#REF!</f>
        <v>#REF!</v>
      </c>
      <c r="E138" s="885" t="e">
        <f>[4]DAI!#REF!+[4]NAM!#REF!+[4]NHAN!#REF!+[4]LY!#REF!+[4]DUC!#REF!+[4]DONG!#REF!+[4]HPHU!#REF!+[4]BAC!#REF!+[4]THANH!#REF!+#REF!+[4]MY!#REF!+[4]HA!#REF!+[4]PHUC!#REF!+[4]LAM!#REF!+[4]XUAN!#REF!+[4]LIEN!#REF!</f>
        <v>#REF!</v>
      </c>
      <c r="F138" s="885" t="e">
        <f>[4]DAI!#REF!+[4]NAM!#REF!+[4]NHAN!#REF!+[4]LY!#REF!+[4]DUC!#REF!+[4]DONG!#REF!+[4]HPHU!#REF!+[4]BAC!#REF!+[4]THANH!#REF!+#REF!+[4]MY!#REF!+[4]HA!#REF!+[4]PHUC!#REF!+[4]LAM!#REF!+[4]XUAN!#REF!+[4]LIEN!#REF!</f>
        <v>#REF!</v>
      </c>
      <c r="G138" s="867">
        <f>[4]DAI!G136+[4]NAM!G136+[4]NHAN!G136+[4]LY!G136+[4]DUC!G136+[4]DONG!G136+[4]HPHU!G136+[4]BAC!G136+[4]THANH!G136+[4]MY!G136+[4]HA!G136+[4]PHUC!G136+[4]LAM!G136+[4]XUAN!G136+[4]LIEN!G136+[4]HUNG!G136+[4]CNAM!G136+[4]TAY!G136+[4]HOA!G136+[4]VAN!G136+[4]PDINH!G136+[4]SLOC!G136+[4]TRUNG!G136+[4]TAN!G136+[4]THUONG!G136+[4]HLAO!G136+[4]PNHA!G136+[4]VTRUNG!G136</f>
        <v>0</v>
      </c>
      <c r="H138" s="885" t="e">
        <f>[4]DAI!#REF!+[4]NAM!#REF!+[4]NHAN!#REF!+[4]LY!#REF!+[4]DUC!#REF!+[4]DONG!#REF!+[4]HPHU!#REF!+[4]BAC!#REF!+[4]THANH!#REF!+#REF!+[4]MY!#REF!+[4]HA!#REF!+[4]PHUC!#REF!+[4]LAM!#REF!+[4]XUAN!#REF!+[4]LIEN!#REF!</f>
        <v>#REF!</v>
      </c>
      <c r="I138" s="885" t="e">
        <f>[4]DAI!#REF!+[4]NAM!#REF!+[4]NHAN!#REF!+[4]LY!#REF!+[4]DUC!#REF!+[4]DONG!#REF!+[4]HPHU!#REF!+[4]BAC!#REF!+[4]THANH!#REF!+#REF!+[4]MY!#REF!+[4]HA!#REF!+[4]PHUC!#REF!+[4]LAM!#REF!+[4]XUAN!#REF!+[4]LIEN!#REF!</f>
        <v>#REF!</v>
      </c>
      <c r="J138" s="867">
        <f>[4]DAI!J136+[4]NAM!J136+[4]NHAN!J136+[4]LY!J136+[4]DUC!J136+[4]DONG!J136+[4]HPHU!J136+[4]BAC!J136+[4]THANH!J136+[4]MY!J136+[4]HA!J136+[4]PHUC!J136+[4]LAM!J136+[4]XUAN!J136+[4]LIEN!J136+[4]HUNG!J136+[4]CNAM!J136+[4]TAY!J136+[4]HOA!J136+[4]VAN!J136+[4]PDINH!J136+[4]SLOC!J136+[4]TRUNG!J136+[4]TAN!J136+[4]THUONG!J136+[4]HLAO!J136+[4]PNHA!J136+[4]VTRUNG!J136</f>
        <v>0</v>
      </c>
      <c r="K138" s="885" t="e">
        <f>[4]DAI!#REF!+[4]NAM!#REF!+[4]NHAN!#REF!+[4]LY!#REF!+[4]DUC!#REF!+[4]DONG!#REF!+[4]HPHU!#REF!+[4]BAC!#REF!+[4]THANH!#REF!+#REF!+[4]MY!#REF!+[4]HA!#REF!+[4]PHUC!#REF!+[4]LAM!#REF!+[4]XUAN!#REF!+[4]LIEN!#REF!</f>
        <v>#REF!</v>
      </c>
      <c r="L138" s="885" t="e">
        <f>[4]DAI!#REF!+[4]NAM!#REF!+[4]NHAN!#REF!+[4]LY!#REF!+[4]DUC!#REF!+[4]DONG!#REF!+[4]HPHU!#REF!+[4]BAC!#REF!+[4]THANH!#REF!+#REF!+[4]MY!#REF!+[4]HA!#REF!+[4]PHUC!#REF!+[4]LAM!#REF!+[4]XUAN!#REF!+[4]LIEN!#REF!</f>
        <v>#REF!</v>
      </c>
      <c r="M138" s="885" t="e">
        <f>[4]DAI!#REF!+[4]NAM!#REF!+[4]NHAN!#REF!+[4]LY!#REF!+[4]DUC!#REF!+[4]DONG!#REF!+[4]HPHU!#REF!+[4]BAC!#REF!+[4]THANH!#REF!+#REF!+[4]MY!#REF!+[4]HA!#REF!+[4]PHUC!#REF!+[4]LAM!#REF!+[4]XUAN!#REF!+[4]LIEN!#REF!</f>
        <v>#REF!</v>
      </c>
      <c r="N138" s="867">
        <f>[4]DAI!N136+[4]NAM!N136+[4]NHAN!N136+[4]LY!N136+[4]DUC!N136+[4]DONG!N136+[4]HPHU!N136+[4]BAC!N136+[4]THANH!N136+[4]MY!N136+[4]HA!N136+[4]PHUC!N136+[4]LAM!N136+[4]XUAN!N136+[4]LIEN!N136+[4]HUNG!N136+[4]CNAM!N136+[4]TAY!N136+[4]HOA!N136+[4]VAN!N136+[4]PDINH!N136+[4]SLOC!N136+[4]TRUNG!N136+[4]TAN!N136+[4]THUONG!N136+[4]HLAO!N136+[4]PNHA!N136+[4]VTRUNG!N136</f>
        <v>0</v>
      </c>
      <c r="O138" s="867">
        <f>[4]DAI!O136+[4]NAM!O136+[4]NHAN!O136+[4]LY!O136+[4]DUC!O136+[4]DONG!O136+[4]HPHU!O136+[4]BAC!O136+[4]THANH!O136+[4]MY!O136+[4]HA!O136+[4]PHUC!O136+[4]LAM!O136+[4]XUAN!O136+[4]LIEN!O136+[4]HUNG!O136+[4]CNAM!O136+[4]TAY!O136+[4]HOA!O136+[4]VAN!O136+[4]PDINH!O136+[4]SLOC!O136+[4]TRUNG!O136+[4]TAN!O136+[4]THUONG!O136+[4]HLAO!O136+[4]PNHA!O136+[4]VTRUNG!O136</f>
        <v>0</v>
      </c>
      <c r="P138" s="867" t="e">
        <f>[4]DAI!P74+[4]NAM!P72+[4]NHAN!P74+[4]LY!P74+[4]DUC!P74+[4]DONG!P74+[4]HPHU!P73+[4]BAC!P73+[4]THANH!P74+[4]MY!P71+[4]HA!#REF!+[4]PHUC!P70+[4]LAM!P71+[4]XUAN!P69+[4]LIEN!P73</f>
        <v>#REF!</v>
      </c>
      <c r="Q138" s="885" t="e">
        <f>[4]DAI!#REF!+[4]NAM!#REF!+[4]NHAN!#REF!+[4]LY!#REF!+[4]DUC!#REF!+[4]DONG!#REF!+[4]HPHU!#REF!+[4]BAC!#REF!+[4]THANH!#REF!+#REF!+[4]MY!#REF!+[4]HA!#REF!+[4]PHUC!#REF!+[4]LAM!#REF!+[4]XUAN!#REF!+[4]LIEN!#REF!</f>
        <v>#REF!</v>
      </c>
      <c r="R138" s="882" t="e">
        <f>[4]DAI!#REF!+[4]NAM!#REF!+[4]NHAN!#REF!+[4]LY!#REF!+[4]DUC!#REF!+[4]DONG!#REF!+[4]HPHU!#REF!+[4]BAC!#REF!+[4]THANH!#REF!+#REF!+[4]MY!#REF!+[4]HA!#REF!+[4]PHUC!#REF!+[4]LAM!#REF!+[4]XUAN!#REF!+[4]LIEN!#REF!</f>
        <v>#REF!</v>
      </c>
      <c r="S138" s="885" t="e">
        <f>[4]DAI!#REF!+[4]NAM!#REF!+[4]NHAN!#REF!+[4]LY!#REF!+[4]DUC!#REF!+[4]DONG!#REF!+[4]HPHU!#REF!+[4]BAC!#REF!+[4]THANH!#REF!+#REF!+[4]MY!#REF!+[4]HA!#REF!+[4]PHUC!#REF!+[4]LAM!#REF!+[4]XUAN!#REF!+[4]LIEN!#REF!</f>
        <v>#REF!</v>
      </c>
      <c r="T138" s="885" t="e">
        <f>[4]DAI!#REF!+[4]NAM!#REF!+[4]NHAN!#REF!+[4]LY!#REF!+[4]DUC!#REF!+[4]DONG!#REF!+[4]HPHU!#REF!+[4]BAC!#REF!+[4]THANH!#REF!+#REF!+[4]MY!#REF!+[4]HA!#REF!+[4]PHUC!#REF!+[4]LAM!#REF!+[4]XUAN!#REF!+[4]LIEN!#REF!</f>
        <v>#REF!</v>
      </c>
      <c r="U138" s="885" t="e">
        <f>[4]DAI!#REF!+[4]NAM!#REF!+[4]NHAN!#REF!+[4]LY!#REF!+[4]DUC!#REF!+[4]DONG!#REF!+[4]HPHU!#REF!+[4]BAC!#REF!+[4]THANH!#REF!+#REF!+[4]MY!#REF!+[4]HA!#REF!+[4]PHUC!#REF!+[4]LAM!#REF!+[4]XUAN!#REF!+[4]LIEN!#REF!</f>
        <v>#REF!</v>
      </c>
      <c r="V138" s="885" t="e">
        <f>[4]DAI!#REF!+[4]NAM!#REF!+[4]NHAN!#REF!+[4]LY!#REF!+[4]DUC!#REF!+[4]DONG!#REF!+[4]HPHU!#REF!+[4]BAC!#REF!+[4]THANH!#REF!+#REF!+[4]MY!#REF!+[4]HA!#REF!+[4]PHUC!#REF!+[4]LAM!#REF!+[4]XUAN!#REF!+[4]LIEN!#REF!</f>
        <v>#REF!</v>
      </c>
      <c r="W138" s="885" t="e">
        <f>[4]DAI!#REF!+[4]NAM!#REF!+[4]NHAN!#REF!+[4]LY!#REF!+[4]DUC!#REF!+[4]DONG!#REF!+[4]HPHU!#REF!+[4]BAC!#REF!+[4]THANH!#REF!+#REF!+[4]MY!#REF!+[4]HA!#REF!+[4]PHUC!#REF!+[4]LAM!#REF!+[4]XUAN!#REF!+[4]LIEN!#REF!</f>
        <v>#REF!</v>
      </c>
      <c r="X138" s="885" t="e">
        <f>[4]DAI!#REF!+[4]NAM!#REF!+[4]NHAN!#REF!+[4]LY!#REF!+[4]DUC!#REF!+[4]DONG!#REF!+[4]HPHU!#REF!+[4]BAC!#REF!+[4]THANH!#REF!+#REF!+[4]MY!#REF!+[4]HA!#REF!+[4]PHUC!#REF!+[4]LAM!#REF!+[4]XUAN!#REF!+[4]LIEN!#REF!</f>
        <v>#REF!</v>
      </c>
      <c r="Y138" s="885" t="e">
        <f>[4]DAI!#REF!+[4]NAM!#REF!+[4]NHAN!#REF!+[4]LY!#REF!+[4]DUC!#REF!+[4]DONG!#REF!+[4]HPHU!#REF!+[4]BAC!#REF!+[4]THANH!#REF!+#REF!+[4]MY!#REF!+[4]HA!#REF!+[4]PHUC!#REF!+[4]LAM!#REF!+[4]XUAN!#REF!+[4]LIEN!#REF!</f>
        <v>#REF!</v>
      </c>
      <c r="Z138" s="885" t="e">
        <f>[4]DAI!#REF!+[4]NAM!#REF!+[4]NHAN!#REF!+[4]LY!#REF!+[4]DUC!#REF!+[4]DONG!#REF!+[4]HPHU!#REF!+[4]BAC!#REF!+[4]THANH!#REF!+#REF!+[4]MY!#REF!+[4]HA!#REF!+[4]PHUC!#REF!+[4]LAM!#REF!+[4]XUAN!#REF!+[4]LIEN!#REF!</f>
        <v>#REF!</v>
      </c>
      <c r="AA138" s="885" t="e">
        <f>[4]DAI!#REF!+[4]NAM!#REF!+[4]NHAN!#REF!+[4]LY!#REF!+[4]DUC!#REF!+[4]DONG!#REF!+[4]HPHU!#REF!+[4]BAC!#REF!+[4]THANH!#REF!+#REF!+[4]MY!#REF!+[4]HA!#REF!+[4]PHUC!#REF!+[4]LAM!#REF!+[4]XUAN!#REF!+[4]LIEN!#REF!</f>
        <v>#REF!</v>
      </c>
      <c r="AB138" s="885" t="e">
        <f>[4]DAI!#REF!+[4]NAM!#REF!+[4]NHAN!#REF!+[4]LY!#REF!+[4]DUC!#REF!+[4]DONG!#REF!+[4]HPHU!#REF!+[4]BAC!#REF!+[4]THANH!#REF!+#REF!+[4]MY!#REF!+[4]HA!#REF!+[4]PHUC!#REF!+[4]LAM!#REF!+[4]XUAN!#REF!+[4]LIEN!#REF!</f>
        <v>#REF!</v>
      </c>
      <c r="AC138" s="885" t="e">
        <f>[4]DAI!#REF!+[4]NAM!#REF!+[4]NHAN!#REF!+[4]LY!#REF!+[4]DUC!#REF!+[4]DONG!#REF!+[4]HPHU!#REF!+[4]BAC!#REF!+[4]THANH!#REF!+#REF!+[4]MY!#REF!+[4]HA!#REF!+[4]PHUC!#REF!+[4]LAM!#REF!+[4]XUAN!#REF!+[4]LIEN!#REF!</f>
        <v>#REF!</v>
      </c>
      <c r="AD138" s="867" t="e">
        <f>[4]DAI!AD74+[4]NAM!AD72+[4]NHAN!AD74+[4]LY!AD74+[4]DUC!AD74+[4]DONG!AD74+[4]HPHU!AD73+[4]BAC!AD73+[4]THANH!AD74+[4]MY!AD71+[4]HA!#REF!+[4]PHUC!AD70+[4]LAM!AD71+[4]XUAN!AD69+[4]LIEN!AD73</f>
        <v>#REF!</v>
      </c>
      <c r="AE138" s="885" t="e">
        <f>[4]DAI!#REF!+[4]NAM!#REF!+[4]NHAN!#REF!+[4]LY!#REF!+[4]DUC!#REF!+[4]DONG!#REF!+[4]HPHU!#REF!+[4]BAC!#REF!+[4]THANH!#REF!+#REF!+[4]MY!#REF!+[4]HA!#REF!+[4]PHUC!#REF!+[4]LAM!#REF!+[4]XUAN!#REF!+[4]LIEN!#REF!</f>
        <v>#REF!</v>
      </c>
      <c r="AF138" s="885" t="e">
        <f>[4]DAI!#REF!+[4]NAM!#REF!+[4]NHAN!#REF!+[4]LY!#REF!+[4]DUC!#REF!+[4]DONG!#REF!+[4]HPHU!#REF!+[4]BAC!#REF!+[4]THANH!#REF!+#REF!+[4]MY!#REF!+[4]HA!#REF!+[4]PHUC!#REF!+[4]LAM!#REF!+[4]XUAN!#REF!+[4]LIEN!#REF!</f>
        <v>#REF!</v>
      </c>
      <c r="AG138" s="885" t="e">
        <f>[4]DAI!#REF!+[4]NAM!#REF!+[4]NHAN!#REF!+[4]LY!#REF!+[4]DUC!#REF!+[4]DONG!#REF!+[4]HPHU!#REF!+[4]BAC!#REF!+[4]THANH!#REF!+#REF!+[4]MY!#REF!+[4]HA!#REF!+[4]PHUC!#REF!+[4]LAM!#REF!+[4]XUAN!#REF!+[4]LIEN!#REF!</f>
        <v>#REF!</v>
      </c>
      <c r="AH138" s="885" t="e">
        <f>[4]DAI!#REF!+[4]NAM!#REF!+[4]NHAN!#REF!+[4]LY!#REF!+[4]DUC!#REF!+[4]DONG!#REF!+[4]HPHU!#REF!+[4]BAC!#REF!+[4]THANH!#REF!+#REF!+[4]MY!#REF!+[4]HA!#REF!+[4]PHUC!#REF!+[4]LAM!#REF!+[4]XUAN!#REF!+[4]LIEN!#REF!</f>
        <v>#REF!</v>
      </c>
      <c r="AI138" s="885" t="e">
        <f>[4]DAI!#REF!+[4]NAM!#REF!+[4]NHAN!#REF!+[4]LY!#REF!+[4]DUC!#REF!+[4]DONG!#REF!+[4]HPHU!#REF!+[4]BAC!#REF!+[4]THANH!#REF!+#REF!+[4]MY!#REF!+[4]HA!#REF!+[4]PHUC!#REF!+[4]LAM!#REF!+[4]XUAN!#REF!+[4]LIEN!#REF!</f>
        <v>#REF!</v>
      </c>
      <c r="AJ138" s="885" t="e">
        <f>[4]DAI!#REF!+[4]NAM!#REF!+[4]NHAN!#REF!+[4]LY!#REF!+[4]DUC!#REF!+[4]DONG!#REF!+[4]HPHU!#REF!+[4]BAC!#REF!+[4]THANH!#REF!+#REF!+[4]MY!#REF!+[4]HA!#REF!+[4]PHUC!#REF!+[4]LAM!#REF!+[4]XUAN!#REF!+[4]LIEN!#REF!</f>
        <v>#REF!</v>
      </c>
      <c r="AK138" s="867" t="e">
        <f>[4]DAI!AK74+[4]NAM!AK72+[4]NHAN!AK74+[4]LY!AK74+[4]DUC!AK74+[4]DONG!AK74+[4]HPHU!AK73+[4]BAC!AK73+[4]THANH!AK74+[4]MY!AK71+[4]HA!#REF!+[4]PHUC!AK70+[4]LAM!AK71+[4]XUAN!AK69+[4]LIEN!AK73</f>
        <v>#REF!</v>
      </c>
      <c r="AL138" s="885" t="e">
        <f>[4]DAI!#REF!+[4]NAM!#REF!+[4]NHAN!#REF!+[4]LY!#REF!+[4]DUC!#REF!+[4]DONG!#REF!+[4]HPHU!#REF!+[4]BAC!#REF!+[4]THANH!#REF!+#REF!+[4]MY!#REF!+[4]HA!#REF!+[4]PHUC!#REF!+[4]LAM!#REF!+[4]XUAN!#REF!+[4]LIEN!#REF!</f>
        <v>#REF!</v>
      </c>
      <c r="AM138" s="885" t="e">
        <f>[4]DAI!#REF!+[4]NAM!#REF!+[4]NHAN!#REF!+[4]LY!#REF!+[4]DUC!#REF!+[4]DONG!#REF!+[4]HPHU!#REF!+[4]BAC!#REF!+[4]THANH!#REF!+#REF!+[4]MY!#REF!+[4]HA!#REF!+[4]PHUC!#REF!+[4]LAM!#REF!+[4]XUAN!#REF!+[4]LIEN!#REF!</f>
        <v>#REF!</v>
      </c>
      <c r="AN138" s="867" t="e">
        <f>[4]DAI!AN74+[4]NAM!AN72+[4]NHAN!AN74+[4]LY!AN74+[4]DUC!AN74+[4]DONG!AN74+[4]HPHU!AN73+[4]BAC!AN73+[4]THANH!AN74+[4]MY!AN71+[4]HA!#REF!+[4]PHUC!AN70+[4]LAM!AN71+[4]XUAN!AN69+[4]LIEN!AN73</f>
        <v>#REF!</v>
      </c>
      <c r="AO138" s="885" t="e">
        <f>[4]DAI!#REF!+[4]NAM!#REF!+[4]NHAN!#REF!+[4]LY!#REF!+[4]DUC!#REF!+[4]DONG!#REF!+[4]HPHU!#REF!+[4]BAC!#REF!+[4]THANH!#REF!+#REF!+[4]MY!#REF!+[4]HA!#REF!+[4]PHUC!#REF!+[4]LAM!#REF!+[4]XUAN!#REF!+[4]LIEN!#REF!</f>
        <v>#REF!</v>
      </c>
      <c r="AP138" s="885" t="e">
        <f>[4]DAI!#REF!+[4]NAM!#REF!+[4]NHAN!#REF!+[4]LY!#REF!+[4]DUC!#REF!+[4]DONG!#REF!+[4]HPHU!#REF!+[4]BAC!#REF!+[4]THANH!#REF!+#REF!+[4]MY!#REF!+[4]HA!#REF!+[4]PHUC!#REF!+[4]LAM!#REF!+[4]XUAN!#REF!+[4]LIEN!#REF!</f>
        <v>#REF!</v>
      </c>
      <c r="AQ138" s="885" t="e">
        <f>[4]DAI!#REF!+[4]NAM!#REF!+[4]NHAN!#REF!+[4]LY!#REF!+[4]DUC!#REF!+[4]DONG!#REF!+[4]HPHU!#REF!+[4]BAC!#REF!+[4]THANH!#REF!+#REF!+[4]MY!#REF!+[4]HA!#REF!+[4]PHUC!#REF!+[4]LAM!#REF!+[4]XUAN!#REF!+[4]LIEN!#REF!</f>
        <v>#REF!</v>
      </c>
      <c r="AR138" s="867">
        <f>[4]DAI!AR136+[4]NAM!AR136+[4]NHAN!AR136+[4]LY!AR136+[4]DUC!AR136+[4]DONG!AR136+[4]HPHU!AR136+[4]BAC!AR136+[4]THANH!AR136+[4]MY!AR136+[4]HA!AR136+[4]PHUC!AR136+[4]LAM!AR136+[4]XUAN!AR136+[4]LIEN!AR136+[4]HUNG!AR136+[4]CNAM!AR136+[4]TAY!AR136+[4]HOA!AR136+[4]VAN!AR136+[4]PDINH!AR136+[4]SLOC!AR136+[4]TRUNG!AR136+[4]TAN!AR136+[4]THUONG!AR136+[4]HLAO!AR136+[4]PNHA!AR136+[4]VTRUNG!AR136</f>
        <v>0</v>
      </c>
      <c r="AS138" s="867" t="e">
        <f>[4]DAI!AS74+[4]NAM!AS72+[4]NHAN!AS74+[4]LY!AS74+[4]DUC!AS74+[4]DONG!AS74+[4]HPHU!AS73+[4]BAC!AS73+[4]THANH!AS74+[4]MY!AS71+[4]HA!#REF!+[4]PHUC!AS70+[4]LAM!AS71+[4]XUAN!AS69+[4]LIEN!AS73</f>
        <v>#REF!</v>
      </c>
      <c r="AT138" s="867"/>
      <c r="AU138" s="867" t="e">
        <f>[4]DAI!AU74+[4]NAM!AU72+[4]NHAN!AU74+[4]LY!AU74+[4]DUC!AU74+[4]DONG!AU74+[4]HPHU!AU73+[4]BAC!AU73+[4]THANH!AU74+[4]MY!AU71+[4]HA!#REF!+[4]PHUC!AU70+[4]LAM!AU71+[4]XUAN!AU69+[4]LIEN!AU73</f>
        <v>#REF!</v>
      </c>
      <c r="AV138" s="838">
        <f>[4]DAI!AV136+[4]NAM!AV136+[4]NHAN!AV136+[4]LY!AV136+[4]DUC!AV136+[4]DONG!AV136+[4]HPHU!AV136+[4]BAC!AV136+[4]THANH!AV136+[4]MY!AV136+[4]HA!AV136+[4]PHUC!AV136+[4]LAM!AV136+[4]XUAN!AV136+[4]LIEN!AV136+[4]HUNG!AV136+[4]CNAM!AV136+[4]TAY!AV136+[4]HOA!AV136+[4]VAN!AV136+[4]PDINH!AV136+[4]SLOC!AV136+[4]TRUNG!AV136+[4]TAN!AV136+[4]THUONG!AV136+[4]HLAO!AV136+[4]PNHA!AV136+[4]VTRUNG!AV136</f>
        <v>0</v>
      </c>
      <c r="AW138" s="885" t="e">
        <f>[4]DAI!#REF!+[4]NAM!#REF!+[4]NHAN!#REF!+[4]LY!#REF!+[4]DUC!#REF!+[4]DONG!#REF!+[4]HPHU!#REF!+[4]BAC!#REF!+[4]THANH!#REF!+#REF!+[4]MY!#REF!+[4]HA!#REF!+[4]PHUC!#REF!+[4]LAM!#REF!+[4]XUAN!#REF!+[4]LIEN!#REF!</f>
        <v>#REF!</v>
      </c>
      <c r="AX138" s="885" t="e">
        <f>[4]DAI!#REF!+[4]NAM!#REF!+[4]NHAN!#REF!+[4]LY!#REF!+[4]DUC!#REF!+[4]DONG!#REF!+[4]HPHU!#REF!+[4]BAC!#REF!+[4]THANH!#REF!+#REF!+[4]MY!#REF!+[4]HA!#REF!+[4]PHUC!#REF!+[4]LAM!#REF!+[4]XUAN!#REF!+[4]LIEN!#REF!</f>
        <v>#REF!</v>
      </c>
      <c r="AY138" s="885" t="e">
        <f>[4]DAI!#REF!+[4]NAM!#REF!+[4]NHAN!#REF!+[4]LY!#REF!+[4]DUC!#REF!+[4]DONG!#REF!+[4]HPHU!#REF!+[4]BAC!#REF!+[4]THANH!#REF!+#REF!+[4]MY!#REF!+[4]HA!#REF!+[4]PHUC!#REF!+[4]LAM!#REF!+[4]XUAN!#REF!+[4]LIEN!#REF!</f>
        <v>#REF!</v>
      </c>
      <c r="AZ138" s="867" t="e">
        <f>[4]DAI!AZ74+[4]NAM!AZ72+[4]NHAN!AZ74+[4]LY!AZ74+[4]DUC!AZ74+[4]DONG!AZ74+[4]HPHU!AZ73+[4]BAC!AZ73+[4]THANH!AZ74+[4]MY!AZ71+[4]HA!#REF!+[4]PHUC!AZ70+[4]LAM!AZ71+[4]XUAN!AZ69+[4]LIEN!AZ73</f>
        <v>#REF!</v>
      </c>
      <c r="BA138" s="885" t="e">
        <f>[4]DAI!#REF!+[4]NAM!#REF!+[4]NHAN!#REF!+[4]LY!#REF!+[4]DUC!#REF!+[4]DONG!#REF!+[4]HPHU!#REF!+[4]BAC!#REF!+[4]THANH!#REF!+#REF!+[4]MY!#REF!+[4]HA!#REF!+[4]PHUC!#REF!+[4]LAM!#REF!+[4]XUAN!#REF!+[4]LIEN!#REF!</f>
        <v>#REF!</v>
      </c>
      <c r="BB138" s="885" t="e">
        <f>[4]DAI!#REF!+[4]NAM!#REF!+[4]NHAN!#REF!+[4]LY!#REF!+[4]DUC!#REF!+[4]DONG!#REF!+[4]HPHU!#REF!+[4]BAC!#REF!+[4]THANH!#REF!+#REF!+[4]MY!#REF!+[4]HA!#REF!+[4]PHUC!#REF!+[4]LAM!#REF!+[4]XUAN!#REF!+[4]LIEN!#REF!</f>
        <v>#REF!</v>
      </c>
      <c r="BC138" s="885" t="e">
        <f>[4]DAI!#REF!+[4]NAM!#REF!+[4]NHAN!#REF!+[4]LY!#REF!+[4]DUC!#REF!+[4]DONG!#REF!+[4]HPHU!#REF!+[4]BAC!#REF!+[4]THANH!#REF!+#REF!+[4]MY!#REF!+[4]HA!#REF!+[4]PHUC!#REF!+[4]LAM!#REF!+[4]XUAN!#REF!+[4]LIEN!#REF!</f>
        <v>#REF!</v>
      </c>
      <c r="BD138" s="867" t="e">
        <f>[4]DAI!BD74+[4]NAM!BD72+[4]NHAN!BD74+[4]LY!BD74+[4]DUC!BD74+[4]DONG!BD74+[4]HPHU!BD73+[4]BAC!BD73+[4]THANH!BD74+[4]MY!BD71+[4]HA!#REF!+[4]PHUC!BD70+[4]LAM!BD71+[4]XUAN!BD69+[4]LIEN!BD73</f>
        <v>#REF!</v>
      </c>
      <c r="BE138" s="885" t="e">
        <f>[4]DAI!#REF!+[4]NAM!#REF!+[4]NHAN!#REF!+[4]LY!#REF!+[4]DUC!#REF!+[4]DONG!#REF!+[4]HPHU!#REF!+[4]BAC!#REF!+[4]THANH!#REF!+#REF!+[4]MY!#REF!+[4]HA!#REF!+[4]PHUC!#REF!+[4]LAM!#REF!+[4]XUAN!#REF!+[4]LIEN!#REF!</f>
        <v>#REF!</v>
      </c>
      <c r="BF138" s="885" t="e">
        <f>[4]DAI!#REF!+[4]NAM!#REF!+[4]NHAN!#REF!+[4]LY!#REF!+[4]DUC!#REF!+[4]DONG!#REF!+[4]HPHU!#REF!+[4]BAC!#REF!+[4]THANH!#REF!+#REF!+[4]MY!#REF!+[4]HA!#REF!+[4]PHUC!#REF!+[4]LAM!#REF!+[4]XUAN!#REF!+[4]LIEN!#REF!</f>
        <v>#REF!</v>
      </c>
      <c r="BG138" s="885" t="e">
        <f>[4]DAI!#REF!+[4]NAM!#REF!+[4]NHAN!#REF!+[4]LY!#REF!+[4]DUC!#REF!+[4]DONG!#REF!+[4]HPHU!#REF!+[4]BAC!#REF!+[4]THANH!#REF!+#REF!+[4]MY!#REF!+[4]HA!#REF!+[4]PHUC!#REF!+[4]LAM!#REF!+[4]XUAN!#REF!+[4]LIEN!#REF!</f>
        <v>#REF!</v>
      </c>
      <c r="BH138" s="885" t="e">
        <f>[4]DAI!#REF!+[4]NAM!#REF!+[4]NHAN!#REF!+[4]LY!#REF!+[4]DUC!#REF!+[4]DONG!#REF!+[4]HPHU!#REF!+[4]BAC!#REF!+[4]THANH!#REF!+#REF!+[4]MY!#REF!+[4]HA!#REF!+[4]PHUC!#REF!+[4]LAM!#REF!+[4]XUAN!#REF!+[4]LIEN!#REF!</f>
        <v>#REF!</v>
      </c>
      <c r="BI138" s="885" t="e">
        <f>[4]DAI!#REF!+[4]NAM!#REF!+[4]NHAN!#REF!+[4]LY!#REF!+[4]DUC!#REF!+[4]DONG!#REF!+[4]HPHU!#REF!+[4]BAC!#REF!+[4]THANH!#REF!+#REF!+[4]MY!#REF!+[4]HA!#REF!+[4]PHUC!#REF!+[4]LAM!#REF!+[4]XUAN!#REF!+[4]LIEN!#REF!</f>
        <v>#REF!</v>
      </c>
      <c r="BJ138" s="885" t="e">
        <f>[4]DAI!#REF!+[4]NAM!#REF!+[4]NHAN!#REF!+[4]LY!#REF!+[4]DUC!#REF!+[4]DONG!#REF!+[4]HPHU!#REF!+[4]BAC!#REF!+[4]THANH!#REF!+#REF!+[4]MY!#REF!+[4]HA!#REF!+[4]PHUC!#REF!+[4]LAM!#REF!+[4]XUAN!#REF!+[4]LIEN!#REF!</f>
        <v>#REF!</v>
      </c>
      <c r="BK138" s="885" t="e">
        <f>[4]DAI!#REF!+[4]NAM!#REF!+[4]NHAN!#REF!+[4]LY!#REF!+[4]DUC!#REF!+[4]DONG!#REF!+[4]HPHU!#REF!+[4]BAC!#REF!+[4]THANH!#REF!+#REF!+[4]MY!#REF!+[4]HA!#REF!+[4]PHUC!#REF!+[4]LAM!#REF!+[4]XUAN!#REF!+[4]LIEN!#REF!</f>
        <v>#REF!</v>
      </c>
      <c r="BL138" s="885" t="e">
        <f>[4]DAI!#REF!+[4]NAM!#REF!+[4]NHAN!#REF!+[4]LY!#REF!+[4]DUC!#REF!+[4]DONG!#REF!+[4]HPHU!#REF!+[4]BAC!#REF!+[4]THANH!#REF!+#REF!+[4]MY!#REF!+[4]HA!#REF!+[4]PHUC!#REF!+[4]LAM!#REF!+[4]XUAN!#REF!+[4]LIEN!#REF!</f>
        <v>#REF!</v>
      </c>
    </row>
    <row r="139" spans="1:65" ht="24" hidden="1" customHeight="1" x14ac:dyDescent="0.2">
      <c r="A139" s="886" t="s">
        <v>2467</v>
      </c>
      <c r="B139" s="888" t="s">
        <v>2468</v>
      </c>
      <c r="C139" s="887" t="s">
        <v>2469</v>
      </c>
      <c r="D139" s="885" t="e">
        <f>[4]DAI!#REF!+[4]NAM!#REF!+[4]NHAN!#REF!+[4]LY!#REF!+[4]DUC!#REF!+[4]DONG!#REF!+[4]HPHU!#REF!+[4]BAC!#REF!+[4]THANH!#REF!+#REF!+[4]MY!#REF!+[4]HA!#REF!+[4]PHUC!#REF!+[4]LAM!#REF!+[4]XUAN!#REF!+[4]LIEN!#REF!</f>
        <v>#REF!</v>
      </c>
      <c r="E139" s="885" t="e">
        <f>[4]DAI!#REF!+[4]NAM!#REF!+[4]NHAN!#REF!+[4]LY!#REF!+[4]DUC!#REF!+[4]DONG!#REF!+[4]HPHU!#REF!+[4]BAC!#REF!+[4]THANH!#REF!+#REF!+[4]MY!#REF!+[4]HA!#REF!+[4]PHUC!#REF!+[4]LAM!#REF!+[4]XUAN!#REF!+[4]LIEN!#REF!</f>
        <v>#REF!</v>
      </c>
      <c r="F139" s="885" t="e">
        <f>[4]DAI!#REF!+[4]NAM!#REF!+[4]NHAN!#REF!+[4]LY!#REF!+[4]DUC!#REF!+[4]DONG!#REF!+[4]HPHU!#REF!+[4]BAC!#REF!+[4]THANH!#REF!+#REF!+[4]MY!#REF!+[4]HA!#REF!+[4]PHUC!#REF!+[4]LAM!#REF!+[4]XUAN!#REF!+[4]LIEN!#REF!</f>
        <v>#REF!</v>
      </c>
      <c r="G139" s="867">
        <f>[4]DAI!G137+[4]NAM!G137+[4]NHAN!G137+[4]LY!G137+[4]DUC!G137+[4]DONG!G137+[4]HPHU!G137+[4]BAC!G137+[4]THANH!G137+[4]MY!G137+[4]HA!G137+[4]PHUC!G137+[4]LAM!G137+[4]XUAN!G137+[4]LIEN!G137+[4]HUNG!G137+[4]CNAM!G137+[4]TAY!G137+[4]HOA!G137+[4]VAN!G137+[4]PDINH!G137+[4]SLOC!G137+[4]TRUNG!G137+[4]TAN!G137+[4]THUONG!G137+[4]HLAO!G137+[4]PNHA!G137+[4]VTRUNG!G137</f>
        <v>0</v>
      </c>
      <c r="H139" s="885" t="e">
        <f>[4]DAI!#REF!+[4]NAM!#REF!+[4]NHAN!#REF!+[4]LY!#REF!+[4]DUC!#REF!+[4]DONG!#REF!+[4]HPHU!#REF!+[4]BAC!#REF!+[4]THANH!#REF!+#REF!+[4]MY!#REF!+[4]HA!#REF!+[4]PHUC!#REF!+[4]LAM!#REF!+[4]XUAN!#REF!+[4]LIEN!#REF!</f>
        <v>#REF!</v>
      </c>
      <c r="I139" s="885" t="e">
        <f>[4]DAI!#REF!+[4]NAM!#REF!+[4]NHAN!#REF!+[4]LY!#REF!+[4]DUC!#REF!+[4]DONG!#REF!+[4]HPHU!#REF!+[4]BAC!#REF!+[4]THANH!#REF!+#REF!+[4]MY!#REF!+[4]HA!#REF!+[4]PHUC!#REF!+[4]LAM!#REF!+[4]XUAN!#REF!+[4]LIEN!#REF!</f>
        <v>#REF!</v>
      </c>
      <c r="J139" s="867">
        <f>[4]DAI!J137+[4]NAM!J137+[4]NHAN!J137+[4]LY!J137+[4]DUC!J137+[4]DONG!J137+[4]HPHU!J137+[4]BAC!J137+[4]THANH!J137+[4]MY!J137+[4]HA!J137+[4]PHUC!J137+[4]LAM!J137+[4]XUAN!J137+[4]LIEN!J137+[4]HUNG!J137+[4]CNAM!J137+[4]TAY!J137+[4]HOA!J137+[4]VAN!J137+[4]PDINH!J137+[4]SLOC!J137+[4]TRUNG!J137+[4]TAN!J137+[4]THUONG!J137+[4]HLAO!J137+[4]PNHA!J137+[4]VTRUNG!J137</f>
        <v>0</v>
      </c>
      <c r="K139" s="885" t="e">
        <f>[4]DAI!#REF!+[4]NAM!#REF!+[4]NHAN!#REF!+[4]LY!#REF!+[4]DUC!#REF!+[4]DONG!#REF!+[4]HPHU!#REF!+[4]BAC!#REF!+[4]THANH!#REF!+#REF!+[4]MY!#REF!+[4]HA!#REF!+[4]PHUC!#REF!+[4]LAM!#REF!+[4]XUAN!#REF!+[4]LIEN!#REF!</f>
        <v>#REF!</v>
      </c>
      <c r="L139" s="885" t="e">
        <f>[4]DAI!#REF!+[4]NAM!#REF!+[4]NHAN!#REF!+[4]LY!#REF!+[4]DUC!#REF!+[4]DONG!#REF!+[4]HPHU!#REF!+[4]BAC!#REF!+[4]THANH!#REF!+#REF!+[4]MY!#REF!+[4]HA!#REF!+[4]PHUC!#REF!+[4]LAM!#REF!+[4]XUAN!#REF!+[4]LIEN!#REF!</f>
        <v>#REF!</v>
      </c>
      <c r="M139" s="885" t="e">
        <f>[4]DAI!#REF!+[4]NAM!#REF!+[4]NHAN!#REF!+[4]LY!#REF!+[4]DUC!#REF!+[4]DONG!#REF!+[4]HPHU!#REF!+[4]BAC!#REF!+[4]THANH!#REF!+#REF!+[4]MY!#REF!+[4]HA!#REF!+[4]PHUC!#REF!+[4]LAM!#REF!+[4]XUAN!#REF!+[4]LIEN!#REF!</f>
        <v>#REF!</v>
      </c>
      <c r="N139" s="867">
        <f>[4]DAI!N137+[4]NAM!N137+[4]NHAN!N137+[4]LY!N137+[4]DUC!N137+[4]DONG!N137+[4]HPHU!N137+[4]BAC!N137+[4]THANH!N137+[4]MY!N137+[4]HA!N137+[4]PHUC!N137+[4]LAM!N137+[4]XUAN!N137+[4]LIEN!N137+[4]HUNG!N137+[4]CNAM!N137+[4]TAY!N137+[4]HOA!N137+[4]VAN!N137+[4]PDINH!N137+[4]SLOC!N137+[4]TRUNG!N137+[4]TAN!N137+[4]THUONG!N137+[4]HLAO!N137+[4]PNHA!N137+[4]VTRUNG!N137</f>
        <v>0</v>
      </c>
      <c r="O139" s="867">
        <f>[4]DAI!O137+[4]NAM!O137+[4]NHAN!O137+[4]LY!O137+[4]DUC!O137+[4]DONG!O137+[4]HPHU!O137+[4]BAC!O137+[4]THANH!O137+[4]MY!O137+[4]HA!O137+[4]PHUC!O137+[4]LAM!O137+[4]XUAN!O137+[4]LIEN!O137+[4]HUNG!O137+[4]CNAM!O137+[4]TAY!O137+[4]HOA!O137+[4]VAN!O137+[4]PDINH!O137+[4]SLOC!O137+[4]TRUNG!O137+[4]TAN!O137+[4]THUONG!O137+[4]HLAO!O137+[4]PNHA!O137+[4]VTRUNG!O137</f>
        <v>0</v>
      </c>
      <c r="P139" s="867" t="e">
        <f>[4]DAI!P75+[4]NAM!P73+[4]NHAN!P75+[4]LY!P75+[4]DUC!P75+[4]DONG!P75+[4]HPHU!P74+[4]BAC!P74+[4]THANH!P75+[4]MY!P72+[4]HA!#REF!+[4]PHUC!P71+[4]LAM!P72+[4]XUAN!P70+[4]LIEN!P74</f>
        <v>#REF!</v>
      </c>
      <c r="Q139" s="885" t="e">
        <f>[4]DAI!#REF!+[4]NAM!#REF!+[4]NHAN!#REF!+[4]LY!#REF!+[4]DUC!#REF!+[4]DONG!#REF!+[4]HPHU!#REF!+[4]BAC!#REF!+[4]THANH!#REF!+#REF!+[4]MY!#REF!+[4]HA!#REF!+[4]PHUC!#REF!+[4]LAM!#REF!+[4]XUAN!#REF!+[4]LIEN!#REF!</f>
        <v>#REF!</v>
      </c>
      <c r="R139" s="882" t="e">
        <f>[4]DAI!#REF!+[4]NAM!#REF!+[4]NHAN!#REF!+[4]LY!#REF!+[4]DUC!#REF!+[4]DONG!#REF!+[4]HPHU!#REF!+[4]BAC!#REF!+[4]THANH!#REF!+#REF!+[4]MY!#REF!+[4]HA!#REF!+[4]PHUC!#REF!+[4]LAM!#REF!+[4]XUAN!#REF!+[4]LIEN!#REF!</f>
        <v>#REF!</v>
      </c>
      <c r="S139" s="885" t="e">
        <f>[4]DAI!#REF!+[4]NAM!#REF!+[4]NHAN!#REF!+[4]LY!#REF!+[4]DUC!#REF!+[4]DONG!#REF!+[4]HPHU!#REF!+[4]BAC!#REF!+[4]THANH!#REF!+#REF!+[4]MY!#REF!+[4]HA!#REF!+[4]PHUC!#REF!+[4]LAM!#REF!+[4]XUAN!#REF!+[4]LIEN!#REF!</f>
        <v>#REF!</v>
      </c>
      <c r="T139" s="885" t="e">
        <f>[4]DAI!#REF!+[4]NAM!#REF!+[4]NHAN!#REF!+[4]LY!#REF!+[4]DUC!#REF!+[4]DONG!#REF!+[4]HPHU!#REF!+[4]BAC!#REF!+[4]THANH!#REF!+#REF!+[4]MY!#REF!+[4]HA!#REF!+[4]PHUC!#REF!+[4]LAM!#REF!+[4]XUAN!#REF!+[4]LIEN!#REF!</f>
        <v>#REF!</v>
      </c>
      <c r="U139" s="885" t="e">
        <f>[4]DAI!#REF!+[4]NAM!#REF!+[4]NHAN!#REF!+[4]LY!#REF!+[4]DUC!#REF!+[4]DONG!#REF!+[4]HPHU!#REF!+[4]BAC!#REF!+[4]THANH!#REF!+#REF!+[4]MY!#REF!+[4]HA!#REF!+[4]PHUC!#REF!+[4]LAM!#REF!+[4]XUAN!#REF!+[4]LIEN!#REF!</f>
        <v>#REF!</v>
      </c>
      <c r="V139" s="885" t="e">
        <f>[4]DAI!#REF!+[4]NAM!#REF!+[4]NHAN!#REF!+[4]LY!#REF!+[4]DUC!#REF!+[4]DONG!#REF!+[4]HPHU!#REF!+[4]BAC!#REF!+[4]THANH!#REF!+#REF!+[4]MY!#REF!+[4]HA!#REF!+[4]PHUC!#REF!+[4]LAM!#REF!+[4]XUAN!#REF!+[4]LIEN!#REF!</f>
        <v>#REF!</v>
      </c>
      <c r="W139" s="885" t="e">
        <f>[4]DAI!#REF!+[4]NAM!#REF!+[4]NHAN!#REF!+[4]LY!#REF!+[4]DUC!#REF!+[4]DONG!#REF!+[4]HPHU!#REF!+[4]BAC!#REF!+[4]THANH!#REF!+#REF!+[4]MY!#REF!+[4]HA!#REF!+[4]PHUC!#REF!+[4]LAM!#REF!+[4]XUAN!#REF!+[4]LIEN!#REF!</f>
        <v>#REF!</v>
      </c>
      <c r="X139" s="885" t="e">
        <f>[4]DAI!#REF!+[4]NAM!#REF!+[4]NHAN!#REF!+[4]LY!#REF!+[4]DUC!#REF!+[4]DONG!#REF!+[4]HPHU!#REF!+[4]BAC!#REF!+[4]THANH!#REF!+#REF!+[4]MY!#REF!+[4]HA!#REF!+[4]PHUC!#REF!+[4]LAM!#REF!+[4]XUAN!#REF!+[4]LIEN!#REF!</f>
        <v>#REF!</v>
      </c>
      <c r="Y139" s="885" t="e">
        <f>[4]DAI!#REF!+[4]NAM!#REF!+[4]NHAN!#REF!+[4]LY!#REF!+[4]DUC!#REF!+[4]DONG!#REF!+[4]HPHU!#REF!+[4]BAC!#REF!+[4]THANH!#REF!+#REF!+[4]MY!#REF!+[4]HA!#REF!+[4]PHUC!#REF!+[4]LAM!#REF!+[4]XUAN!#REF!+[4]LIEN!#REF!</f>
        <v>#REF!</v>
      </c>
      <c r="Z139" s="885" t="e">
        <f>[4]DAI!#REF!+[4]NAM!#REF!+[4]NHAN!#REF!+[4]LY!#REF!+[4]DUC!#REF!+[4]DONG!#REF!+[4]HPHU!#REF!+[4]BAC!#REF!+[4]THANH!#REF!+#REF!+[4]MY!#REF!+[4]HA!#REF!+[4]PHUC!#REF!+[4]LAM!#REF!+[4]XUAN!#REF!+[4]LIEN!#REF!</f>
        <v>#REF!</v>
      </c>
      <c r="AA139" s="885" t="e">
        <f>[4]DAI!#REF!+[4]NAM!#REF!+[4]NHAN!#REF!+[4]LY!#REF!+[4]DUC!#REF!+[4]DONG!#REF!+[4]HPHU!#REF!+[4]BAC!#REF!+[4]THANH!#REF!+#REF!+[4]MY!#REF!+[4]HA!#REF!+[4]PHUC!#REF!+[4]LAM!#REF!+[4]XUAN!#REF!+[4]LIEN!#REF!</f>
        <v>#REF!</v>
      </c>
      <c r="AB139" s="885" t="e">
        <f>[4]DAI!#REF!+[4]NAM!#REF!+[4]NHAN!#REF!+[4]LY!#REF!+[4]DUC!#REF!+[4]DONG!#REF!+[4]HPHU!#REF!+[4]BAC!#REF!+[4]THANH!#REF!+#REF!+[4]MY!#REF!+[4]HA!#REF!+[4]PHUC!#REF!+[4]LAM!#REF!+[4]XUAN!#REF!+[4]LIEN!#REF!</f>
        <v>#REF!</v>
      </c>
      <c r="AC139" s="885" t="e">
        <f>[4]DAI!#REF!+[4]NAM!#REF!+[4]NHAN!#REF!+[4]LY!#REF!+[4]DUC!#REF!+[4]DONG!#REF!+[4]HPHU!#REF!+[4]BAC!#REF!+[4]THANH!#REF!+#REF!+[4]MY!#REF!+[4]HA!#REF!+[4]PHUC!#REF!+[4]LAM!#REF!+[4]XUAN!#REF!+[4]LIEN!#REF!</f>
        <v>#REF!</v>
      </c>
      <c r="AD139" s="867" t="e">
        <f>[4]DAI!AD75+[4]NAM!AD73+[4]NHAN!AD75+[4]LY!AD75+[4]DUC!AD75+[4]DONG!AD75+[4]HPHU!AD74+[4]BAC!AD74+[4]THANH!AD75+[4]MY!AD72+[4]HA!#REF!+[4]PHUC!AD71+[4]LAM!AD72+[4]XUAN!AD70+[4]LIEN!AD74</f>
        <v>#REF!</v>
      </c>
      <c r="AE139" s="885" t="e">
        <f>[4]DAI!#REF!+[4]NAM!#REF!+[4]NHAN!#REF!+[4]LY!#REF!+[4]DUC!#REF!+[4]DONG!#REF!+[4]HPHU!#REF!+[4]BAC!#REF!+[4]THANH!#REF!+#REF!+[4]MY!#REF!+[4]HA!#REF!+[4]PHUC!#REF!+[4]LAM!#REF!+[4]XUAN!#REF!+[4]LIEN!#REF!</f>
        <v>#REF!</v>
      </c>
      <c r="AF139" s="885" t="e">
        <f>[4]DAI!#REF!+[4]NAM!#REF!+[4]NHAN!#REF!+[4]LY!#REF!+[4]DUC!#REF!+[4]DONG!#REF!+[4]HPHU!#REF!+[4]BAC!#REF!+[4]THANH!#REF!+#REF!+[4]MY!#REF!+[4]HA!#REF!+[4]PHUC!#REF!+[4]LAM!#REF!+[4]XUAN!#REF!+[4]LIEN!#REF!</f>
        <v>#REF!</v>
      </c>
      <c r="AG139" s="885" t="e">
        <f>[4]DAI!#REF!+[4]NAM!#REF!+[4]NHAN!#REF!+[4]LY!#REF!+[4]DUC!#REF!+[4]DONG!#REF!+[4]HPHU!#REF!+[4]BAC!#REF!+[4]THANH!#REF!+#REF!+[4]MY!#REF!+[4]HA!#REF!+[4]PHUC!#REF!+[4]LAM!#REF!+[4]XUAN!#REF!+[4]LIEN!#REF!</f>
        <v>#REF!</v>
      </c>
      <c r="AH139" s="885" t="e">
        <f>[4]DAI!#REF!+[4]NAM!#REF!+[4]NHAN!#REF!+[4]LY!#REF!+[4]DUC!#REF!+[4]DONG!#REF!+[4]HPHU!#REF!+[4]BAC!#REF!+[4]THANH!#REF!+#REF!+[4]MY!#REF!+[4]HA!#REF!+[4]PHUC!#REF!+[4]LAM!#REF!+[4]XUAN!#REF!+[4]LIEN!#REF!</f>
        <v>#REF!</v>
      </c>
      <c r="AI139" s="885" t="e">
        <f>[4]DAI!#REF!+[4]NAM!#REF!+[4]NHAN!#REF!+[4]LY!#REF!+[4]DUC!#REF!+[4]DONG!#REF!+[4]HPHU!#REF!+[4]BAC!#REF!+[4]THANH!#REF!+#REF!+[4]MY!#REF!+[4]HA!#REF!+[4]PHUC!#REF!+[4]LAM!#REF!+[4]XUAN!#REF!+[4]LIEN!#REF!</f>
        <v>#REF!</v>
      </c>
      <c r="AJ139" s="885" t="e">
        <f>[4]DAI!#REF!+[4]NAM!#REF!+[4]NHAN!#REF!+[4]LY!#REF!+[4]DUC!#REF!+[4]DONG!#REF!+[4]HPHU!#REF!+[4]BAC!#REF!+[4]THANH!#REF!+#REF!+[4]MY!#REF!+[4]HA!#REF!+[4]PHUC!#REF!+[4]LAM!#REF!+[4]XUAN!#REF!+[4]LIEN!#REF!</f>
        <v>#REF!</v>
      </c>
      <c r="AK139" s="867" t="e">
        <f>[4]DAI!AK75+[4]NAM!AK73+[4]NHAN!AK75+[4]LY!AK75+[4]DUC!AK75+[4]DONG!AK75+[4]HPHU!AK74+[4]BAC!AK74+[4]THANH!AK75+[4]MY!AK72+[4]HA!#REF!+[4]PHUC!AK71+[4]LAM!AK72+[4]XUAN!AK70+[4]LIEN!AK74</f>
        <v>#REF!</v>
      </c>
      <c r="AL139" s="885" t="e">
        <f>[4]DAI!#REF!+[4]NAM!#REF!+[4]NHAN!#REF!+[4]LY!#REF!+[4]DUC!#REF!+[4]DONG!#REF!+[4]HPHU!#REF!+[4]BAC!#REF!+[4]THANH!#REF!+#REF!+[4]MY!#REF!+[4]HA!#REF!+[4]PHUC!#REF!+[4]LAM!#REF!+[4]XUAN!#REF!+[4]LIEN!#REF!</f>
        <v>#REF!</v>
      </c>
      <c r="AM139" s="885" t="e">
        <f>[4]DAI!#REF!+[4]NAM!#REF!+[4]NHAN!#REF!+[4]LY!#REF!+[4]DUC!#REF!+[4]DONG!#REF!+[4]HPHU!#REF!+[4]BAC!#REF!+[4]THANH!#REF!+#REF!+[4]MY!#REF!+[4]HA!#REF!+[4]PHUC!#REF!+[4]LAM!#REF!+[4]XUAN!#REF!+[4]LIEN!#REF!</f>
        <v>#REF!</v>
      </c>
      <c r="AN139" s="867" t="e">
        <f>[4]DAI!AN75+[4]NAM!AN73+[4]NHAN!AN75+[4]LY!AN75+[4]DUC!AN75+[4]DONG!AN75+[4]HPHU!AN74+[4]BAC!AN74+[4]THANH!AN75+[4]MY!AN72+[4]HA!#REF!+[4]PHUC!AN71+[4]LAM!AN72+[4]XUAN!AN70+[4]LIEN!AN74</f>
        <v>#REF!</v>
      </c>
      <c r="AO139" s="885" t="e">
        <f>[4]DAI!#REF!+[4]NAM!#REF!+[4]NHAN!#REF!+[4]LY!#REF!+[4]DUC!#REF!+[4]DONG!#REF!+[4]HPHU!#REF!+[4]BAC!#REF!+[4]THANH!#REF!+#REF!+[4]MY!#REF!+[4]HA!#REF!+[4]PHUC!#REF!+[4]LAM!#REF!+[4]XUAN!#REF!+[4]LIEN!#REF!</f>
        <v>#REF!</v>
      </c>
      <c r="AP139" s="885" t="e">
        <f>[4]DAI!#REF!+[4]NAM!#REF!+[4]NHAN!#REF!+[4]LY!#REF!+[4]DUC!#REF!+[4]DONG!#REF!+[4]HPHU!#REF!+[4]BAC!#REF!+[4]THANH!#REF!+#REF!+[4]MY!#REF!+[4]HA!#REF!+[4]PHUC!#REF!+[4]LAM!#REF!+[4]XUAN!#REF!+[4]LIEN!#REF!</f>
        <v>#REF!</v>
      </c>
      <c r="AQ139" s="885" t="e">
        <f>[4]DAI!#REF!+[4]NAM!#REF!+[4]NHAN!#REF!+[4]LY!#REF!+[4]DUC!#REF!+[4]DONG!#REF!+[4]HPHU!#REF!+[4]BAC!#REF!+[4]THANH!#REF!+#REF!+[4]MY!#REF!+[4]HA!#REF!+[4]PHUC!#REF!+[4]LAM!#REF!+[4]XUAN!#REF!+[4]LIEN!#REF!</f>
        <v>#REF!</v>
      </c>
      <c r="AR139" s="867">
        <f>[4]DAI!AR137+[4]NAM!AR137+[4]NHAN!AR137+[4]LY!AR137+[4]DUC!AR137+[4]DONG!AR137+[4]HPHU!AR137+[4]BAC!AR137+[4]THANH!AR137+[4]MY!AR137+[4]HA!AR137+[4]PHUC!AR137+[4]LAM!AR137+[4]XUAN!AR137+[4]LIEN!AR137+[4]HUNG!AR137+[4]CNAM!AR137+[4]TAY!AR137+[4]HOA!AR137+[4]VAN!AR137+[4]PDINH!AR137+[4]SLOC!AR137+[4]TRUNG!AR137+[4]TAN!AR137+[4]THUONG!AR137+[4]HLAO!AR137+[4]PNHA!AR137+[4]VTRUNG!AR137</f>
        <v>0</v>
      </c>
      <c r="AS139" s="867" t="e">
        <f>[4]DAI!AS75+[4]NAM!AS73+[4]NHAN!AS75+[4]LY!AS75+[4]DUC!AS75+[4]DONG!AS75+[4]HPHU!AS74+[4]BAC!AS74+[4]THANH!AS75+[4]MY!AS72+[4]HA!#REF!+[4]PHUC!AS71+[4]LAM!AS72+[4]XUAN!AS70+[4]LIEN!AS74</f>
        <v>#REF!</v>
      </c>
      <c r="AT139" s="867"/>
      <c r="AU139" s="867" t="e">
        <f>[4]DAI!AU75+[4]NAM!AU73+[4]NHAN!AU75+[4]LY!AU75+[4]DUC!AU75+[4]DONG!AU75+[4]HPHU!AU74+[4]BAC!AU74+[4]THANH!AU75+[4]MY!AU72+[4]HA!#REF!+[4]PHUC!AU71+[4]LAM!AU72+[4]XUAN!AU70+[4]LIEN!AU74</f>
        <v>#REF!</v>
      </c>
      <c r="AV139" s="838">
        <f>[4]DAI!AV137+[4]NAM!AV137+[4]NHAN!AV137+[4]LY!AV137+[4]DUC!AV137+[4]DONG!AV137+[4]HPHU!AV137+[4]BAC!AV137+[4]THANH!AV137+[4]MY!AV137+[4]HA!AV137+[4]PHUC!AV137+[4]LAM!AV137+[4]XUAN!AV137+[4]LIEN!AV137+[4]HUNG!AV137+[4]CNAM!AV137+[4]TAY!AV137+[4]HOA!AV137+[4]VAN!AV137+[4]PDINH!AV137+[4]SLOC!AV137+[4]TRUNG!AV137+[4]TAN!AV137+[4]THUONG!AV137+[4]HLAO!AV137+[4]PNHA!AV137+[4]VTRUNG!AV137</f>
        <v>0</v>
      </c>
      <c r="AW139" s="885" t="e">
        <f>[4]DAI!#REF!+[4]NAM!#REF!+[4]NHAN!#REF!+[4]LY!#REF!+[4]DUC!#REF!+[4]DONG!#REF!+[4]HPHU!#REF!+[4]BAC!#REF!+[4]THANH!#REF!+#REF!+[4]MY!#REF!+[4]HA!#REF!+[4]PHUC!#REF!+[4]LAM!#REF!+[4]XUAN!#REF!+[4]LIEN!#REF!</f>
        <v>#REF!</v>
      </c>
      <c r="AX139" s="885" t="e">
        <f>[4]DAI!#REF!+[4]NAM!#REF!+[4]NHAN!#REF!+[4]LY!#REF!+[4]DUC!#REF!+[4]DONG!#REF!+[4]HPHU!#REF!+[4]BAC!#REF!+[4]THANH!#REF!+#REF!+[4]MY!#REF!+[4]HA!#REF!+[4]PHUC!#REF!+[4]LAM!#REF!+[4]XUAN!#REF!+[4]LIEN!#REF!</f>
        <v>#REF!</v>
      </c>
      <c r="AY139" s="885" t="e">
        <f>[4]DAI!#REF!+[4]NAM!#REF!+[4]NHAN!#REF!+[4]LY!#REF!+[4]DUC!#REF!+[4]DONG!#REF!+[4]HPHU!#REF!+[4]BAC!#REF!+[4]THANH!#REF!+#REF!+[4]MY!#REF!+[4]HA!#REF!+[4]PHUC!#REF!+[4]LAM!#REF!+[4]XUAN!#REF!+[4]LIEN!#REF!</f>
        <v>#REF!</v>
      </c>
      <c r="AZ139" s="867" t="e">
        <f>[4]DAI!AZ75+[4]NAM!AZ73+[4]NHAN!AZ75+[4]LY!AZ75+[4]DUC!AZ75+[4]DONG!AZ75+[4]HPHU!AZ74+[4]BAC!AZ74+[4]THANH!AZ75+[4]MY!AZ72+[4]HA!#REF!+[4]PHUC!AZ71+[4]LAM!AZ72+[4]XUAN!AZ70+[4]LIEN!AZ74</f>
        <v>#REF!</v>
      </c>
      <c r="BA139" s="885" t="e">
        <f>[4]DAI!#REF!+[4]NAM!#REF!+[4]NHAN!#REF!+[4]LY!#REF!+[4]DUC!#REF!+[4]DONG!#REF!+[4]HPHU!#REF!+[4]BAC!#REF!+[4]THANH!#REF!+#REF!+[4]MY!#REF!+[4]HA!#REF!+[4]PHUC!#REF!+[4]LAM!#REF!+[4]XUAN!#REF!+[4]LIEN!#REF!</f>
        <v>#REF!</v>
      </c>
      <c r="BB139" s="885" t="e">
        <f>[4]DAI!#REF!+[4]NAM!#REF!+[4]NHAN!#REF!+[4]LY!#REF!+[4]DUC!#REF!+[4]DONG!#REF!+[4]HPHU!#REF!+[4]BAC!#REF!+[4]THANH!#REF!+#REF!+[4]MY!#REF!+[4]HA!#REF!+[4]PHUC!#REF!+[4]LAM!#REF!+[4]XUAN!#REF!+[4]LIEN!#REF!</f>
        <v>#REF!</v>
      </c>
      <c r="BC139" s="885" t="e">
        <f>[4]DAI!#REF!+[4]NAM!#REF!+[4]NHAN!#REF!+[4]LY!#REF!+[4]DUC!#REF!+[4]DONG!#REF!+[4]HPHU!#REF!+[4]BAC!#REF!+[4]THANH!#REF!+#REF!+[4]MY!#REF!+[4]HA!#REF!+[4]PHUC!#REF!+[4]LAM!#REF!+[4]XUAN!#REF!+[4]LIEN!#REF!</f>
        <v>#REF!</v>
      </c>
      <c r="BD139" s="867" t="e">
        <f>[4]DAI!BD75+[4]NAM!BD73+[4]NHAN!BD75+[4]LY!BD75+[4]DUC!BD75+[4]DONG!BD75+[4]HPHU!BD74+[4]BAC!BD74+[4]THANH!BD75+[4]MY!BD72+[4]HA!#REF!+[4]PHUC!BD71+[4]LAM!BD72+[4]XUAN!BD70+[4]LIEN!BD74</f>
        <v>#REF!</v>
      </c>
      <c r="BE139" s="885" t="e">
        <f>[4]DAI!#REF!+[4]NAM!#REF!+[4]NHAN!#REF!+[4]LY!#REF!+[4]DUC!#REF!+[4]DONG!#REF!+[4]HPHU!#REF!+[4]BAC!#REF!+[4]THANH!#REF!+#REF!+[4]MY!#REF!+[4]HA!#REF!+[4]PHUC!#REF!+[4]LAM!#REF!+[4]XUAN!#REF!+[4]LIEN!#REF!</f>
        <v>#REF!</v>
      </c>
      <c r="BF139" s="885" t="e">
        <f>[4]DAI!#REF!+[4]NAM!#REF!+[4]NHAN!#REF!+[4]LY!#REF!+[4]DUC!#REF!+[4]DONG!#REF!+[4]HPHU!#REF!+[4]BAC!#REF!+[4]THANH!#REF!+#REF!+[4]MY!#REF!+[4]HA!#REF!+[4]PHUC!#REF!+[4]LAM!#REF!+[4]XUAN!#REF!+[4]LIEN!#REF!</f>
        <v>#REF!</v>
      </c>
      <c r="BG139" s="885" t="e">
        <f>[4]DAI!#REF!+[4]NAM!#REF!+[4]NHAN!#REF!+[4]LY!#REF!+[4]DUC!#REF!+[4]DONG!#REF!+[4]HPHU!#REF!+[4]BAC!#REF!+[4]THANH!#REF!+#REF!+[4]MY!#REF!+[4]HA!#REF!+[4]PHUC!#REF!+[4]LAM!#REF!+[4]XUAN!#REF!+[4]LIEN!#REF!</f>
        <v>#REF!</v>
      </c>
      <c r="BH139" s="885" t="e">
        <f>[4]DAI!#REF!+[4]NAM!#REF!+[4]NHAN!#REF!+[4]LY!#REF!+[4]DUC!#REF!+[4]DONG!#REF!+[4]HPHU!#REF!+[4]BAC!#REF!+[4]THANH!#REF!+#REF!+[4]MY!#REF!+[4]HA!#REF!+[4]PHUC!#REF!+[4]LAM!#REF!+[4]XUAN!#REF!+[4]LIEN!#REF!</f>
        <v>#REF!</v>
      </c>
      <c r="BI139" s="885" t="e">
        <f>[4]DAI!#REF!+[4]NAM!#REF!+[4]NHAN!#REF!+[4]LY!#REF!+[4]DUC!#REF!+[4]DONG!#REF!+[4]HPHU!#REF!+[4]BAC!#REF!+[4]THANH!#REF!+#REF!+[4]MY!#REF!+[4]HA!#REF!+[4]PHUC!#REF!+[4]LAM!#REF!+[4]XUAN!#REF!+[4]LIEN!#REF!</f>
        <v>#REF!</v>
      </c>
      <c r="BJ139" s="885" t="e">
        <f>[4]DAI!#REF!+[4]NAM!#REF!+[4]NHAN!#REF!+[4]LY!#REF!+[4]DUC!#REF!+[4]DONG!#REF!+[4]HPHU!#REF!+[4]BAC!#REF!+[4]THANH!#REF!+#REF!+[4]MY!#REF!+[4]HA!#REF!+[4]PHUC!#REF!+[4]LAM!#REF!+[4]XUAN!#REF!+[4]LIEN!#REF!</f>
        <v>#REF!</v>
      </c>
      <c r="BK139" s="885" t="e">
        <f>[4]DAI!#REF!+[4]NAM!#REF!+[4]NHAN!#REF!+[4]LY!#REF!+[4]DUC!#REF!+[4]DONG!#REF!+[4]HPHU!#REF!+[4]BAC!#REF!+[4]THANH!#REF!+#REF!+[4]MY!#REF!+[4]HA!#REF!+[4]PHUC!#REF!+[4]LAM!#REF!+[4]XUAN!#REF!+[4]LIEN!#REF!</f>
        <v>#REF!</v>
      </c>
      <c r="BL139" s="885" t="e">
        <f>[4]DAI!#REF!+[4]NAM!#REF!+[4]NHAN!#REF!+[4]LY!#REF!+[4]DUC!#REF!+[4]DONG!#REF!+[4]HPHU!#REF!+[4]BAC!#REF!+[4]THANH!#REF!+#REF!+[4]MY!#REF!+[4]HA!#REF!+[4]PHUC!#REF!+[4]LAM!#REF!+[4]XUAN!#REF!+[4]LIEN!#REF!</f>
        <v>#REF!</v>
      </c>
    </row>
    <row r="140" spans="1:65" ht="24" hidden="1" customHeight="1" x14ac:dyDescent="0.2">
      <c r="A140" s="889" t="s">
        <v>17</v>
      </c>
      <c r="B140" s="845" t="s">
        <v>18</v>
      </c>
      <c r="C140" s="887" t="s">
        <v>19</v>
      </c>
      <c r="D140" s="885" t="e">
        <f>[4]DAI!#REF!+[4]NAM!#REF!+[4]NHAN!#REF!+[4]LY!#REF!+[4]DUC!#REF!+[4]DONG!#REF!+[4]HPHU!#REF!+[4]BAC!#REF!+[4]THANH!#REF!+#REF!+[4]MY!#REF!+[4]HA!#REF!+[4]PHUC!#REF!+[4]LAM!#REF!+[4]XUAN!#REF!+[4]LIEN!#REF!</f>
        <v>#REF!</v>
      </c>
      <c r="E140" s="885" t="e">
        <f>[4]DAI!#REF!+[4]NAM!#REF!+[4]NHAN!#REF!+[4]LY!#REF!+[4]DUC!#REF!+[4]DONG!#REF!+[4]HPHU!#REF!+[4]BAC!#REF!+[4]THANH!#REF!+#REF!+[4]MY!#REF!+[4]HA!#REF!+[4]PHUC!#REF!+[4]LAM!#REF!+[4]XUAN!#REF!+[4]LIEN!#REF!</f>
        <v>#REF!</v>
      </c>
      <c r="F140" s="885" t="e">
        <f>[4]DAI!#REF!+[4]NAM!#REF!+[4]NHAN!#REF!+[4]LY!#REF!+[4]DUC!#REF!+[4]DONG!#REF!+[4]HPHU!#REF!+[4]BAC!#REF!+[4]THANH!#REF!+#REF!+[4]MY!#REF!+[4]HA!#REF!+[4]PHUC!#REF!+[4]LAM!#REF!+[4]XUAN!#REF!+[4]LIEN!#REF!</f>
        <v>#REF!</v>
      </c>
      <c r="G140" s="867">
        <f>[4]DAI!G138+[4]NAM!G138+[4]NHAN!G138+[4]LY!G138+[4]DUC!G138+[4]DONG!G138+[4]HPHU!G138+[4]BAC!G138+[4]THANH!G138+[4]MY!G138+[4]HA!G138+[4]PHUC!G138+[4]LAM!G138+[4]XUAN!G138+[4]LIEN!G138+[4]HUNG!G138+[4]CNAM!G138+[4]TAY!G138+[4]HOA!G138+[4]VAN!G138+[4]PDINH!G138+[4]SLOC!G138+[4]TRUNG!G138+[4]TAN!G138+[4]THUONG!G138+[4]HLAO!G138+[4]PNHA!G138+[4]VTRUNG!G138</f>
        <v>0</v>
      </c>
      <c r="H140" s="885" t="e">
        <f>[4]DAI!#REF!+[4]NAM!#REF!+[4]NHAN!#REF!+[4]LY!#REF!+[4]DUC!#REF!+[4]DONG!#REF!+[4]HPHU!#REF!+[4]BAC!#REF!+[4]THANH!#REF!+#REF!+[4]MY!#REF!+[4]HA!#REF!+[4]PHUC!#REF!+[4]LAM!#REF!+[4]XUAN!#REF!+[4]LIEN!#REF!</f>
        <v>#REF!</v>
      </c>
      <c r="I140" s="885" t="e">
        <f>[4]DAI!#REF!+[4]NAM!#REF!+[4]NHAN!#REF!+[4]LY!#REF!+[4]DUC!#REF!+[4]DONG!#REF!+[4]HPHU!#REF!+[4]BAC!#REF!+[4]THANH!#REF!+#REF!+[4]MY!#REF!+[4]HA!#REF!+[4]PHUC!#REF!+[4]LAM!#REF!+[4]XUAN!#REF!+[4]LIEN!#REF!</f>
        <v>#REF!</v>
      </c>
      <c r="J140" s="867">
        <f>[4]DAI!J138+[4]NAM!J138+[4]NHAN!J138+[4]LY!J138+[4]DUC!J138+[4]DONG!J138+[4]HPHU!J138+[4]BAC!J138+[4]THANH!J138+[4]MY!J138+[4]HA!J138+[4]PHUC!J138+[4]LAM!J138+[4]XUAN!J138+[4]LIEN!J138+[4]HUNG!J138+[4]CNAM!J138+[4]TAY!J138+[4]HOA!J138+[4]VAN!J138+[4]PDINH!J138+[4]SLOC!J138+[4]TRUNG!J138+[4]TAN!J138+[4]THUONG!J138+[4]HLAO!J138+[4]PNHA!J138+[4]VTRUNG!J138</f>
        <v>0</v>
      </c>
      <c r="K140" s="885" t="e">
        <f>[4]DAI!#REF!+[4]NAM!#REF!+[4]NHAN!#REF!+[4]LY!#REF!+[4]DUC!#REF!+[4]DONG!#REF!+[4]HPHU!#REF!+[4]BAC!#REF!+[4]THANH!#REF!+#REF!+[4]MY!#REF!+[4]HA!#REF!+[4]PHUC!#REF!+[4]LAM!#REF!+[4]XUAN!#REF!+[4]LIEN!#REF!</f>
        <v>#REF!</v>
      </c>
      <c r="L140" s="885" t="e">
        <f>[4]DAI!#REF!+[4]NAM!#REF!+[4]NHAN!#REF!+[4]LY!#REF!+[4]DUC!#REF!+[4]DONG!#REF!+[4]HPHU!#REF!+[4]BAC!#REF!+[4]THANH!#REF!+#REF!+[4]MY!#REF!+[4]HA!#REF!+[4]PHUC!#REF!+[4]LAM!#REF!+[4]XUAN!#REF!+[4]LIEN!#REF!</f>
        <v>#REF!</v>
      </c>
      <c r="M140" s="885" t="e">
        <f>[4]DAI!#REF!+[4]NAM!#REF!+[4]NHAN!#REF!+[4]LY!#REF!+[4]DUC!#REF!+[4]DONG!#REF!+[4]HPHU!#REF!+[4]BAC!#REF!+[4]THANH!#REF!+#REF!+[4]MY!#REF!+[4]HA!#REF!+[4]PHUC!#REF!+[4]LAM!#REF!+[4]XUAN!#REF!+[4]LIEN!#REF!</f>
        <v>#REF!</v>
      </c>
      <c r="N140" s="867">
        <f>[4]DAI!N138+[4]NAM!N138+[4]NHAN!N138+[4]LY!N138+[4]DUC!N138+[4]DONG!N138+[4]HPHU!N138+[4]BAC!N138+[4]THANH!N138+[4]MY!N138+[4]HA!N138+[4]PHUC!N138+[4]LAM!N138+[4]XUAN!N138+[4]LIEN!N138+[4]HUNG!N138+[4]CNAM!N138+[4]TAY!N138+[4]HOA!N138+[4]VAN!N138+[4]PDINH!N138+[4]SLOC!N138+[4]TRUNG!N138+[4]TAN!N138+[4]THUONG!N138+[4]HLAO!N138+[4]PNHA!N138+[4]VTRUNG!N138</f>
        <v>0</v>
      </c>
      <c r="O140" s="867">
        <f>[4]DAI!O138+[4]NAM!O138+[4]NHAN!O138+[4]LY!O138+[4]DUC!O138+[4]DONG!O138+[4]HPHU!O138+[4]BAC!O138+[4]THANH!O138+[4]MY!O138+[4]HA!O138+[4]PHUC!O138+[4]LAM!O138+[4]XUAN!O138+[4]LIEN!O138+[4]HUNG!O138+[4]CNAM!O138+[4]TAY!O138+[4]HOA!O138+[4]VAN!O138+[4]PDINH!O138+[4]SLOC!O138+[4]TRUNG!O138+[4]TAN!O138+[4]THUONG!O138+[4]HLAO!O138+[4]PNHA!O138+[4]VTRUNG!O138</f>
        <v>0</v>
      </c>
      <c r="P140" s="867" t="e">
        <f>[4]DAI!P76+[4]NAM!P74+[4]NHAN!P76+[4]LY!P76+[4]DUC!P76+[4]DONG!P76+[4]HPHU!P75+[4]BAC!P75+[4]THANH!P76+[4]MY!P73+[4]HA!#REF!+[4]PHUC!P72+[4]LAM!P73+[4]XUAN!P71+[4]LIEN!P75</f>
        <v>#REF!</v>
      </c>
      <c r="Q140" s="885" t="e">
        <f>[4]DAI!#REF!+[4]NAM!#REF!+[4]NHAN!#REF!+[4]LY!#REF!+[4]DUC!#REF!+[4]DONG!#REF!+[4]HPHU!#REF!+[4]BAC!#REF!+[4]THANH!#REF!+#REF!+[4]MY!#REF!+[4]HA!#REF!+[4]PHUC!#REF!+[4]LAM!#REF!+[4]XUAN!#REF!+[4]LIEN!#REF!</f>
        <v>#REF!</v>
      </c>
      <c r="R140" s="882" t="e">
        <f>[4]DAI!#REF!+[4]NAM!#REF!+[4]NHAN!#REF!+[4]LY!#REF!+[4]DUC!#REF!+[4]DONG!#REF!+[4]HPHU!#REF!+[4]BAC!#REF!+[4]THANH!#REF!+#REF!+[4]MY!#REF!+[4]HA!#REF!+[4]PHUC!#REF!+[4]LAM!#REF!+[4]XUAN!#REF!+[4]LIEN!#REF!</f>
        <v>#REF!</v>
      </c>
      <c r="S140" s="885" t="e">
        <f>[4]DAI!#REF!+[4]NAM!#REF!+[4]NHAN!#REF!+[4]LY!#REF!+[4]DUC!#REF!+[4]DONG!#REF!+[4]HPHU!#REF!+[4]BAC!#REF!+[4]THANH!#REF!+#REF!+[4]MY!#REF!+[4]HA!#REF!+[4]PHUC!#REF!+[4]LAM!#REF!+[4]XUAN!#REF!+[4]LIEN!#REF!</f>
        <v>#REF!</v>
      </c>
      <c r="T140" s="885" t="e">
        <f>[4]DAI!#REF!+[4]NAM!#REF!+[4]NHAN!#REF!+[4]LY!#REF!+[4]DUC!#REF!+[4]DONG!#REF!+[4]HPHU!#REF!+[4]BAC!#REF!+[4]THANH!#REF!+#REF!+[4]MY!#REF!+[4]HA!#REF!+[4]PHUC!#REF!+[4]LAM!#REF!+[4]XUAN!#REF!+[4]LIEN!#REF!</f>
        <v>#REF!</v>
      </c>
      <c r="U140" s="885" t="e">
        <f>[4]DAI!#REF!+[4]NAM!#REF!+[4]NHAN!#REF!+[4]LY!#REF!+[4]DUC!#REF!+[4]DONG!#REF!+[4]HPHU!#REF!+[4]BAC!#REF!+[4]THANH!#REF!+#REF!+[4]MY!#REF!+[4]HA!#REF!+[4]PHUC!#REF!+[4]LAM!#REF!+[4]XUAN!#REF!+[4]LIEN!#REF!</f>
        <v>#REF!</v>
      </c>
      <c r="V140" s="885" t="e">
        <f>[4]DAI!#REF!+[4]NAM!#REF!+[4]NHAN!#REF!+[4]LY!#REF!+[4]DUC!#REF!+[4]DONG!#REF!+[4]HPHU!#REF!+[4]BAC!#REF!+[4]THANH!#REF!+#REF!+[4]MY!#REF!+[4]HA!#REF!+[4]PHUC!#REF!+[4]LAM!#REF!+[4]XUAN!#REF!+[4]LIEN!#REF!</f>
        <v>#REF!</v>
      </c>
      <c r="W140" s="885" t="e">
        <f>[4]DAI!#REF!+[4]NAM!#REF!+[4]NHAN!#REF!+[4]LY!#REF!+[4]DUC!#REF!+[4]DONG!#REF!+[4]HPHU!#REF!+[4]BAC!#REF!+[4]THANH!#REF!+#REF!+[4]MY!#REF!+[4]HA!#REF!+[4]PHUC!#REF!+[4]LAM!#REF!+[4]XUAN!#REF!+[4]LIEN!#REF!</f>
        <v>#REF!</v>
      </c>
      <c r="X140" s="885" t="e">
        <f>[4]DAI!#REF!+[4]NAM!#REF!+[4]NHAN!#REF!+[4]LY!#REF!+[4]DUC!#REF!+[4]DONG!#REF!+[4]HPHU!#REF!+[4]BAC!#REF!+[4]THANH!#REF!+#REF!+[4]MY!#REF!+[4]HA!#REF!+[4]PHUC!#REF!+[4]LAM!#REF!+[4]XUAN!#REF!+[4]LIEN!#REF!</f>
        <v>#REF!</v>
      </c>
      <c r="Y140" s="885" t="e">
        <f>[4]DAI!#REF!+[4]NAM!#REF!+[4]NHAN!#REF!+[4]LY!#REF!+[4]DUC!#REF!+[4]DONG!#REF!+[4]HPHU!#REF!+[4]BAC!#REF!+[4]THANH!#REF!+#REF!+[4]MY!#REF!+[4]HA!#REF!+[4]PHUC!#REF!+[4]LAM!#REF!+[4]XUAN!#REF!+[4]LIEN!#REF!</f>
        <v>#REF!</v>
      </c>
      <c r="Z140" s="885" t="e">
        <f>[4]DAI!#REF!+[4]NAM!#REF!+[4]NHAN!#REF!+[4]LY!#REF!+[4]DUC!#REF!+[4]DONG!#REF!+[4]HPHU!#REF!+[4]BAC!#REF!+[4]THANH!#REF!+#REF!+[4]MY!#REF!+[4]HA!#REF!+[4]PHUC!#REF!+[4]LAM!#REF!+[4]XUAN!#REF!+[4]LIEN!#REF!</f>
        <v>#REF!</v>
      </c>
      <c r="AA140" s="885" t="e">
        <f>[4]DAI!#REF!+[4]NAM!#REF!+[4]NHAN!#REF!+[4]LY!#REF!+[4]DUC!#REF!+[4]DONG!#REF!+[4]HPHU!#REF!+[4]BAC!#REF!+[4]THANH!#REF!+#REF!+[4]MY!#REF!+[4]HA!#REF!+[4]PHUC!#REF!+[4]LAM!#REF!+[4]XUAN!#REF!+[4]LIEN!#REF!</f>
        <v>#REF!</v>
      </c>
      <c r="AB140" s="885" t="e">
        <f>[4]DAI!#REF!+[4]NAM!#REF!+[4]NHAN!#REF!+[4]LY!#REF!+[4]DUC!#REF!+[4]DONG!#REF!+[4]HPHU!#REF!+[4]BAC!#REF!+[4]THANH!#REF!+#REF!+[4]MY!#REF!+[4]HA!#REF!+[4]PHUC!#REF!+[4]LAM!#REF!+[4]XUAN!#REF!+[4]LIEN!#REF!</f>
        <v>#REF!</v>
      </c>
      <c r="AC140" s="885" t="e">
        <f>[4]DAI!#REF!+[4]NAM!#REF!+[4]NHAN!#REF!+[4]LY!#REF!+[4]DUC!#REF!+[4]DONG!#REF!+[4]HPHU!#REF!+[4]BAC!#REF!+[4]THANH!#REF!+#REF!+[4]MY!#REF!+[4]HA!#REF!+[4]PHUC!#REF!+[4]LAM!#REF!+[4]XUAN!#REF!+[4]LIEN!#REF!</f>
        <v>#REF!</v>
      </c>
      <c r="AD140" s="867" t="e">
        <f>[4]DAI!AD76+[4]NAM!AD74+[4]NHAN!AD76+[4]LY!AD76+[4]DUC!AD76+[4]DONG!AD76+[4]HPHU!AD75+[4]BAC!AD75+[4]THANH!AD76+[4]MY!AD73+[4]HA!#REF!+[4]PHUC!AD72+[4]LAM!AD73+[4]XUAN!AD71+[4]LIEN!AD75</f>
        <v>#REF!</v>
      </c>
      <c r="AE140" s="885" t="e">
        <f>[4]DAI!#REF!+[4]NAM!#REF!+[4]NHAN!#REF!+[4]LY!#REF!+[4]DUC!#REF!+[4]DONG!#REF!+[4]HPHU!#REF!+[4]BAC!#REF!+[4]THANH!#REF!+#REF!+[4]MY!#REF!+[4]HA!#REF!+[4]PHUC!#REF!+[4]LAM!#REF!+[4]XUAN!#REF!+[4]LIEN!#REF!</f>
        <v>#REF!</v>
      </c>
      <c r="AF140" s="885" t="e">
        <f>[4]DAI!#REF!+[4]NAM!#REF!+[4]NHAN!#REF!+[4]LY!#REF!+[4]DUC!#REF!+[4]DONG!#REF!+[4]HPHU!#REF!+[4]BAC!#REF!+[4]THANH!#REF!+#REF!+[4]MY!#REF!+[4]HA!#REF!+[4]PHUC!#REF!+[4]LAM!#REF!+[4]XUAN!#REF!+[4]LIEN!#REF!</f>
        <v>#REF!</v>
      </c>
      <c r="AG140" s="885" t="e">
        <f>[4]DAI!#REF!+[4]NAM!#REF!+[4]NHAN!#REF!+[4]LY!#REF!+[4]DUC!#REF!+[4]DONG!#REF!+[4]HPHU!#REF!+[4]BAC!#REF!+[4]THANH!#REF!+#REF!+[4]MY!#REF!+[4]HA!#REF!+[4]PHUC!#REF!+[4]LAM!#REF!+[4]XUAN!#REF!+[4]LIEN!#REF!</f>
        <v>#REF!</v>
      </c>
      <c r="AH140" s="885" t="e">
        <f>[4]DAI!#REF!+[4]NAM!#REF!+[4]NHAN!#REF!+[4]LY!#REF!+[4]DUC!#REF!+[4]DONG!#REF!+[4]HPHU!#REF!+[4]BAC!#REF!+[4]THANH!#REF!+#REF!+[4]MY!#REF!+[4]HA!#REF!+[4]PHUC!#REF!+[4]LAM!#REF!+[4]XUAN!#REF!+[4]LIEN!#REF!</f>
        <v>#REF!</v>
      </c>
      <c r="AI140" s="885" t="e">
        <f>[4]DAI!#REF!+[4]NAM!#REF!+[4]NHAN!#REF!+[4]LY!#REF!+[4]DUC!#REF!+[4]DONG!#REF!+[4]HPHU!#REF!+[4]BAC!#REF!+[4]THANH!#REF!+#REF!+[4]MY!#REF!+[4]HA!#REF!+[4]PHUC!#REF!+[4]LAM!#REF!+[4]XUAN!#REF!+[4]LIEN!#REF!</f>
        <v>#REF!</v>
      </c>
      <c r="AJ140" s="885" t="e">
        <f>[4]DAI!#REF!+[4]NAM!#REF!+[4]NHAN!#REF!+[4]LY!#REF!+[4]DUC!#REF!+[4]DONG!#REF!+[4]HPHU!#REF!+[4]BAC!#REF!+[4]THANH!#REF!+#REF!+[4]MY!#REF!+[4]HA!#REF!+[4]PHUC!#REF!+[4]LAM!#REF!+[4]XUAN!#REF!+[4]LIEN!#REF!</f>
        <v>#REF!</v>
      </c>
      <c r="AK140" s="867" t="e">
        <f>[4]DAI!AK76+[4]NAM!AK74+[4]NHAN!AK76+[4]LY!AK76+[4]DUC!AK76+[4]DONG!AK76+[4]HPHU!AK75+[4]BAC!AK75+[4]THANH!AK76+[4]MY!AK73+[4]HA!#REF!+[4]PHUC!AK72+[4]LAM!AK73+[4]XUAN!AK71+[4]LIEN!AK75</f>
        <v>#REF!</v>
      </c>
      <c r="AL140" s="885" t="e">
        <f>[4]DAI!#REF!+[4]NAM!#REF!+[4]NHAN!#REF!+[4]LY!#REF!+[4]DUC!#REF!+[4]DONG!#REF!+[4]HPHU!#REF!+[4]BAC!#REF!+[4]THANH!#REF!+#REF!+[4]MY!#REF!+[4]HA!#REF!+[4]PHUC!#REF!+[4]LAM!#REF!+[4]XUAN!#REF!+[4]LIEN!#REF!</f>
        <v>#REF!</v>
      </c>
      <c r="AM140" s="885" t="e">
        <f>[4]DAI!#REF!+[4]NAM!#REF!+[4]NHAN!#REF!+[4]LY!#REF!+[4]DUC!#REF!+[4]DONG!#REF!+[4]HPHU!#REF!+[4]BAC!#REF!+[4]THANH!#REF!+#REF!+[4]MY!#REF!+[4]HA!#REF!+[4]PHUC!#REF!+[4]LAM!#REF!+[4]XUAN!#REF!+[4]LIEN!#REF!</f>
        <v>#REF!</v>
      </c>
      <c r="AN140" s="867" t="e">
        <f>[4]DAI!AN76+[4]NAM!AN74+[4]NHAN!AN76+[4]LY!AN76+[4]DUC!AN76+[4]DONG!AN76+[4]HPHU!AN75+[4]BAC!AN75+[4]THANH!AN76+[4]MY!AN73+[4]HA!#REF!+[4]PHUC!AN72+[4]LAM!AN73+[4]XUAN!AN71+[4]LIEN!AN75</f>
        <v>#REF!</v>
      </c>
      <c r="AO140" s="885" t="e">
        <f>[4]DAI!#REF!+[4]NAM!#REF!+[4]NHAN!#REF!+[4]LY!#REF!+[4]DUC!#REF!+[4]DONG!#REF!+[4]HPHU!#REF!+[4]BAC!#REF!+[4]THANH!#REF!+#REF!+[4]MY!#REF!+[4]HA!#REF!+[4]PHUC!#REF!+[4]LAM!#REF!+[4]XUAN!#REF!+[4]LIEN!#REF!</f>
        <v>#REF!</v>
      </c>
      <c r="AP140" s="885" t="e">
        <f>[4]DAI!#REF!+[4]NAM!#REF!+[4]NHAN!#REF!+[4]LY!#REF!+[4]DUC!#REF!+[4]DONG!#REF!+[4]HPHU!#REF!+[4]BAC!#REF!+[4]THANH!#REF!+#REF!+[4]MY!#REF!+[4]HA!#REF!+[4]PHUC!#REF!+[4]LAM!#REF!+[4]XUAN!#REF!+[4]LIEN!#REF!</f>
        <v>#REF!</v>
      </c>
      <c r="AQ140" s="885" t="e">
        <f>[4]DAI!#REF!+[4]NAM!#REF!+[4]NHAN!#REF!+[4]LY!#REF!+[4]DUC!#REF!+[4]DONG!#REF!+[4]HPHU!#REF!+[4]BAC!#REF!+[4]THANH!#REF!+#REF!+[4]MY!#REF!+[4]HA!#REF!+[4]PHUC!#REF!+[4]LAM!#REF!+[4]XUAN!#REF!+[4]LIEN!#REF!</f>
        <v>#REF!</v>
      </c>
      <c r="AR140" s="867">
        <f>[4]DAI!AR138+[4]NAM!AR138+[4]NHAN!AR138+[4]LY!AR138+[4]DUC!AR138+[4]DONG!AR138+[4]HPHU!AR138+[4]BAC!AR138+[4]THANH!AR138+[4]MY!AR138+[4]HA!AR138+[4]PHUC!AR138+[4]LAM!AR138+[4]XUAN!AR138+[4]LIEN!AR138+[4]HUNG!AR138+[4]CNAM!AR138+[4]TAY!AR138+[4]HOA!AR138+[4]VAN!AR138+[4]PDINH!AR138+[4]SLOC!AR138+[4]TRUNG!AR138+[4]TAN!AR138+[4]THUONG!AR138+[4]HLAO!AR138+[4]PNHA!AR138+[4]VTRUNG!AR138</f>
        <v>0</v>
      </c>
      <c r="AS140" s="867" t="e">
        <f>[4]DAI!AS76+[4]NAM!AS74+[4]NHAN!AS76+[4]LY!AS76+[4]DUC!AS76+[4]DONG!AS76+[4]HPHU!AS75+[4]BAC!AS75+[4]THANH!AS76+[4]MY!AS73+[4]HA!#REF!+[4]PHUC!AS72+[4]LAM!AS73+[4]XUAN!AS71+[4]LIEN!AS75</f>
        <v>#REF!</v>
      </c>
      <c r="AT140" s="867"/>
      <c r="AU140" s="867" t="e">
        <f>[4]DAI!AU76+[4]NAM!AU74+[4]NHAN!AU76+[4]LY!AU76+[4]DUC!AU76+[4]DONG!AU76+[4]HPHU!AU75+[4]BAC!AU75+[4]THANH!AU76+[4]MY!AU73+[4]HA!#REF!+[4]PHUC!AU72+[4]LAM!AU73+[4]XUAN!AU71+[4]LIEN!AU75</f>
        <v>#REF!</v>
      </c>
      <c r="AV140" s="838">
        <f>[4]DAI!AV138+[4]NAM!AV138+[4]NHAN!AV138+[4]LY!AV138+[4]DUC!AV138+[4]DONG!AV138+[4]HPHU!AV138+[4]BAC!AV138+[4]THANH!AV138+[4]MY!AV138+[4]HA!AV138+[4]PHUC!AV138+[4]LAM!AV138+[4]XUAN!AV138+[4]LIEN!AV138+[4]HUNG!AV138+[4]CNAM!AV138+[4]TAY!AV138+[4]HOA!AV138+[4]VAN!AV138+[4]PDINH!AV138+[4]SLOC!AV138+[4]TRUNG!AV138+[4]TAN!AV138+[4]THUONG!AV138+[4]HLAO!AV138+[4]PNHA!AV138+[4]VTRUNG!AV138</f>
        <v>0</v>
      </c>
      <c r="AW140" s="885" t="e">
        <f>[4]DAI!#REF!+[4]NAM!#REF!+[4]NHAN!#REF!+[4]LY!#REF!+[4]DUC!#REF!+[4]DONG!#REF!+[4]HPHU!#REF!+[4]BAC!#REF!+[4]THANH!#REF!+#REF!+[4]MY!#REF!+[4]HA!#REF!+[4]PHUC!#REF!+[4]LAM!#REF!+[4]XUAN!#REF!+[4]LIEN!#REF!</f>
        <v>#REF!</v>
      </c>
      <c r="AX140" s="885" t="e">
        <f>[4]DAI!#REF!+[4]NAM!#REF!+[4]NHAN!#REF!+[4]LY!#REF!+[4]DUC!#REF!+[4]DONG!#REF!+[4]HPHU!#REF!+[4]BAC!#REF!+[4]THANH!#REF!+#REF!+[4]MY!#REF!+[4]HA!#REF!+[4]PHUC!#REF!+[4]LAM!#REF!+[4]XUAN!#REF!+[4]LIEN!#REF!</f>
        <v>#REF!</v>
      </c>
      <c r="AY140" s="885" t="e">
        <f>[4]DAI!#REF!+[4]NAM!#REF!+[4]NHAN!#REF!+[4]LY!#REF!+[4]DUC!#REF!+[4]DONG!#REF!+[4]HPHU!#REF!+[4]BAC!#REF!+[4]THANH!#REF!+#REF!+[4]MY!#REF!+[4]HA!#REF!+[4]PHUC!#REF!+[4]LAM!#REF!+[4]XUAN!#REF!+[4]LIEN!#REF!</f>
        <v>#REF!</v>
      </c>
      <c r="AZ140" s="867" t="e">
        <f>[4]DAI!AZ76+[4]NAM!AZ74+[4]NHAN!AZ76+[4]LY!AZ76+[4]DUC!AZ76+[4]DONG!AZ76+[4]HPHU!AZ75+[4]BAC!AZ75+[4]THANH!AZ76+[4]MY!AZ73+[4]HA!#REF!+[4]PHUC!AZ72+[4]LAM!AZ73+[4]XUAN!AZ71+[4]LIEN!AZ75</f>
        <v>#REF!</v>
      </c>
      <c r="BA140" s="885" t="e">
        <f>[4]DAI!#REF!+[4]NAM!#REF!+[4]NHAN!#REF!+[4]LY!#REF!+[4]DUC!#REF!+[4]DONG!#REF!+[4]HPHU!#REF!+[4]BAC!#REF!+[4]THANH!#REF!+#REF!+[4]MY!#REF!+[4]HA!#REF!+[4]PHUC!#REF!+[4]LAM!#REF!+[4]XUAN!#REF!+[4]LIEN!#REF!</f>
        <v>#REF!</v>
      </c>
      <c r="BB140" s="885" t="e">
        <f>[4]DAI!#REF!+[4]NAM!#REF!+[4]NHAN!#REF!+[4]LY!#REF!+[4]DUC!#REF!+[4]DONG!#REF!+[4]HPHU!#REF!+[4]BAC!#REF!+[4]THANH!#REF!+#REF!+[4]MY!#REF!+[4]HA!#REF!+[4]PHUC!#REF!+[4]LAM!#REF!+[4]XUAN!#REF!+[4]LIEN!#REF!</f>
        <v>#REF!</v>
      </c>
      <c r="BC140" s="885" t="e">
        <f>[4]DAI!#REF!+[4]NAM!#REF!+[4]NHAN!#REF!+[4]LY!#REF!+[4]DUC!#REF!+[4]DONG!#REF!+[4]HPHU!#REF!+[4]BAC!#REF!+[4]THANH!#REF!+#REF!+[4]MY!#REF!+[4]HA!#REF!+[4]PHUC!#REF!+[4]LAM!#REF!+[4]XUAN!#REF!+[4]LIEN!#REF!</f>
        <v>#REF!</v>
      </c>
      <c r="BD140" s="867" t="e">
        <f>[4]DAI!BD76+[4]NAM!BD74+[4]NHAN!BD76+[4]LY!BD76+[4]DUC!BD76+[4]DONG!BD76+[4]HPHU!BD75+[4]BAC!BD75+[4]THANH!BD76+[4]MY!BD73+[4]HA!#REF!+[4]PHUC!BD72+[4]LAM!BD73+[4]XUAN!BD71+[4]LIEN!BD75</f>
        <v>#REF!</v>
      </c>
      <c r="BE140" s="885" t="e">
        <f>[4]DAI!#REF!+[4]NAM!#REF!+[4]NHAN!#REF!+[4]LY!#REF!+[4]DUC!#REF!+[4]DONG!#REF!+[4]HPHU!#REF!+[4]BAC!#REF!+[4]THANH!#REF!+#REF!+[4]MY!#REF!+[4]HA!#REF!+[4]PHUC!#REF!+[4]LAM!#REF!+[4]XUAN!#REF!+[4]LIEN!#REF!</f>
        <v>#REF!</v>
      </c>
      <c r="BF140" s="885" t="e">
        <f>[4]DAI!#REF!+[4]NAM!#REF!+[4]NHAN!#REF!+[4]LY!#REF!+[4]DUC!#REF!+[4]DONG!#REF!+[4]HPHU!#REF!+[4]BAC!#REF!+[4]THANH!#REF!+#REF!+[4]MY!#REF!+[4]HA!#REF!+[4]PHUC!#REF!+[4]LAM!#REF!+[4]XUAN!#REF!+[4]LIEN!#REF!</f>
        <v>#REF!</v>
      </c>
      <c r="BG140" s="885" t="e">
        <f>[4]DAI!#REF!+[4]NAM!#REF!+[4]NHAN!#REF!+[4]LY!#REF!+[4]DUC!#REF!+[4]DONG!#REF!+[4]HPHU!#REF!+[4]BAC!#REF!+[4]THANH!#REF!+#REF!+[4]MY!#REF!+[4]HA!#REF!+[4]PHUC!#REF!+[4]LAM!#REF!+[4]XUAN!#REF!+[4]LIEN!#REF!</f>
        <v>#REF!</v>
      </c>
      <c r="BH140" s="885" t="e">
        <f>[4]DAI!#REF!+[4]NAM!#REF!+[4]NHAN!#REF!+[4]LY!#REF!+[4]DUC!#REF!+[4]DONG!#REF!+[4]HPHU!#REF!+[4]BAC!#REF!+[4]THANH!#REF!+#REF!+[4]MY!#REF!+[4]HA!#REF!+[4]PHUC!#REF!+[4]LAM!#REF!+[4]XUAN!#REF!+[4]LIEN!#REF!</f>
        <v>#REF!</v>
      </c>
      <c r="BI140" s="885" t="e">
        <f>[4]DAI!#REF!+[4]NAM!#REF!+[4]NHAN!#REF!+[4]LY!#REF!+[4]DUC!#REF!+[4]DONG!#REF!+[4]HPHU!#REF!+[4]BAC!#REF!+[4]THANH!#REF!+#REF!+[4]MY!#REF!+[4]HA!#REF!+[4]PHUC!#REF!+[4]LAM!#REF!+[4]XUAN!#REF!+[4]LIEN!#REF!</f>
        <v>#REF!</v>
      </c>
      <c r="BJ140" s="885" t="e">
        <f>[4]DAI!#REF!+[4]NAM!#REF!+[4]NHAN!#REF!+[4]LY!#REF!+[4]DUC!#REF!+[4]DONG!#REF!+[4]HPHU!#REF!+[4]BAC!#REF!+[4]THANH!#REF!+#REF!+[4]MY!#REF!+[4]HA!#REF!+[4]PHUC!#REF!+[4]LAM!#REF!+[4]XUAN!#REF!+[4]LIEN!#REF!</f>
        <v>#REF!</v>
      </c>
      <c r="BK140" s="885" t="e">
        <f>[4]DAI!#REF!+[4]NAM!#REF!+[4]NHAN!#REF!+[4]LY!#REF!+[4]DUC!#REF!+[4]DONG!#REF!+[4]HPHU!#REF!+[4]BAC!#REF!+[4]THANH!#REF!+#REF!+[4]MY!#REF!+[4]HA!#REF!+[4]PHUC!#REF!+[4]LAM!#REF!+[4]XUAN!#REF!+[4]LIEN!#REF!</f>
        <v>#REF!</v>
      </c>
      <c r="BL140" s="885" t="e">
        <f>[4]DAI!#REF!+[4]NAM!#REF!+[4]NHAN!#REF!+[4]LY!#REF!+[4]DUC!#REF!+[4]DONG!#REF!+[4]HPHU!#REF!+[4]BAC!#REF!+[4]THANH!#REF!+#REF!+[4]MY!#REF!+[4]HA!#REF!+[4]PHUC!#REF!+[4]LAM!#REF!+[4]XUAN!#REF!+[4]LIEN!#REF!</f>
        <v>#REF!</v>
      </c>
    </row>
    <row r="141" spans="1:65" ht="24" hidden="1" customHeight="1" x14ac:dyDescent="0.2">
      <c r="A141" s="889" t="s">
        <v>20</v>
      </c>
      <c r="B141" s="845" t="s">
        <v>21</v>
      </c>
      <c r="C141" s="887" t="s">
        <v>22</v>
      </c>
      <c r="D141" s="885" t="e">
        <f>[4]DAI!#REF!+[4]NAM!#REF!+[4]NHAN!#REF!+[4]LY!#REF!+[4]DUC!#REF!+[4]DONG!#REF!+[4]HPHU!#REF!+[4]BAC!#REF!+[4]THANH!#REF!+#REF!+[4]MY!#REF!+[4]HA!#REF!+[4]PHUC!#REF!+[4]LAM!#REF!+[4]XUAN!#REF!+[4]LIEN!#REF!</f>
        <v>#REF!</v>
      </c>
      <c r="E141" s="885" t="e">
        <f>[4]DAI!#REF!+[4]NAM!#REF!+[4]NHAN!#REF!+[4]LY!#REF!+[4]DUC!#REF!+[4]DONG!#REF!+[4]HPHU!#REF!+[4]BAC!#REF!+[4]THANH!#REF!+#REF!+[4]MY!#REF!+[4]HA!#REF!+[4]PHUC!#REF!+[4]LAM!#REF!+[4]XUAN!#REF!+[4]LIEN!#REF!</f>
        <v>#REF!</v>
      </c>
      <c r="F141" s="885" t="e">
        <f>[4]DAI!#REF!+[4]NAM!#REF!+[4]NHAN!#REF!+[4]LY!#REF!+[4]DUC!#REF!+[4]DONG!#REF!+[4]HPHU!#REF!+[4]BAC!#REF!+[4]THANH!#REF!+#REF!+[4]MY!#REF!+[4]HA!#REF!+[4]PHUC!#REF!+[4]LAM!#REF!+[4]XUAN!#REF!+[4]LIEN!#REF!</f>
        <v>#REF!</v>
      </c>
      <c r="G141" s="867">
        <f>[4]DAI!G139+[4]NAM!G139+[4]NHAN!G139+[4]LY!G139+[4]DUC!G139+[4]DONG!G139+[4]HPHU!G139+[4]BAC!G139+[4]THANH!G139+[4]MY!G139+[4]HA!G139+[4]PHUC!G139+[4]LAM!G139+[4]XUAN!G139+[4]LIEN!G139+[4]HUNG!G139+[4]CNAM!G139+[4]TAY!G139+[4]HOA!G139+[4]VAN!G139+[4]PDINH!G139+[4]SLOC!G139+[4]TRUNG!G139+[4]TAN!G139+[4]THUONG!G139+[4]HLAO!G139+[4]PNHA!G139+[4]VTRUNG!G139</f>
        <v>0</v>
      </c>
      <c r="H141" s="885" t="e">
        <f>[4]DAI!#REF!+[4]NAM!#REF!+[4]NHAN!#REF!+[4]LY!#REF!+[4]DUC!#REF!+[4]DONG!#REF!+[4]HPHU!#REF!+[4]BAC!#REF!+[4]THANH!#REF!+#REF!+[4]MY!#REF!+[4]HA!#REF!+[4]PHUC!#REF!+[4]LAM!#REF!+[4]XUAN!#REF!+[4]LIEN!#REF!</f>
        <v>#REF!</v>
      </c>
      <c r="I141" s="885" t="e">
        <f>[4]DAI!#REF!+[4]NAM!#REF!+[4]NHAN!#REF!+[4]LY!#REF!+[4]DUC!#REF!+[4]DONG!#REF!+[4]HPHU!#REF!+[4]BAC!#REF!+[4]THANH!#REF!+#REF!+[4]MY!#REF!+[4]HA!#REF!+[4]PHUC!#REF!+[4]LAM!#REF!+[4]XUAN!#REF!+[4]LIEN!#REF!</f>
        <v>#REF!</v>
      </c>
      <c r="J141" s="867">
        <f>[4]DAI!J139+[4]NAM!J139+[4]NHAN!J139+[4]LY!J139+[4]DUC!J139+[4]DONG!J139+[4]HPHU!J139+[4]BAC!J139+[4]THANH!J139+[4]MY!J139+[4]HA!J139+[4]PHUC!J139+[4]LAM!J139+[4]XUAN!J139+[4]LIEN!J139+[4]HUNG!J139+[4]CNAM!J139+[4]TAY!J139+[4]HOA!J139+[4]VAN!J139+[4]PDINH!J139+[4]SLOC!J139+[4]TRUNG!J139+[4]TAN!J139+[4]THUONG!J139+[4]HLAO!J139+[4]PNHA!J139+[4]VTRUNG!J139</f>
        <v>0</v>
      </c>
      <c r="K141" s="885" t="e">
        <f>[4]DAI!#REF!+[4]NAM!#REF!+[4]NHAN!#REF!+[4]LY!#REF!+[4]DUC!#REF!+[4]DONG!#REF!+[4]HPHU!#REF!+[4]BAC!#REF!+[4]THANH!#REF!+#REF!+[4]MY!#REF!+[4]HA!#REF!+[4]PHUC!#REF!+[4]LAM!#REF!+[4]XUAN!#REF!+[4]LIEN!#REF!</f>
        <v>#REF!</v>
      </c>
      <c r="L141" s="885" t="e">
        <f>[4]DAI!#REF!+[4]NAM!#REF!+[4]NHAN!#REF!+[4]LY!#REF!+[4]DUC!#REF!+[4]DONG!#REF!+[4]HPHU!#REF!+[4]BAC!#REF!+[4]THANH!#REF!+#REF!+[4]MY!#REF!+[4]HA!#REF!+[4]PHUC!#REF!+[4]LAM!#REF!+[4]XUAN!#REF!+[4]LIEN!#REF!</f>
        <v>#REF!</v>
      </c>
      <c r="M141" s="885" t="e">
        <f>[4]DAI!#REF!+[4]NAM!#REF!+[4]NHAN!#REF!+[4]LY!#REF!+[4]DUC!#REF!+[4]DONG!#REF!+[4]HPHU!#REF!+[4]BAC!#REF!+[4]THANH!#REF!+#REF!+[4]MY!#REF!+[4]HA!#REF!+[4]PHUC!#REF!+[4]LAM!#REF!+[4]XUAN!#REF!+[4]LIEN!#REF!</f>
        <v>#REF!</v>
      </c>
      <c r="N141" s="867">
        <f>[4]DAI!N139+[4]NAM!N139+[4]NHAN!N139+[4]LY!N139+[4]DUC!N139+[4]DONG!N139+[4]HPHU!N139+[4]BAC!N139+[4]THANH!N139+[4]MY!N139+[4]HA!N139+[4]PHUC!N139+[4]LAM!N139+[4]XUAN!N139+[4]LIEN!N139+[4]HUNG!N139+[4]CNAM!N139+[4]TAY!N139+[4]HOA!N139+[4]VAN!N139+[4]PDINH!N139+[4]SLOC!N139+[4]TRUNG!N139+[4]TAN!N139+[4]THUONG!N139+[4]HLAO!N139+[4]PNHA!N139+[4]VTRUNG!N139</f>
        <v>0</v>
      </c>
      <c r="O141" s="867">
        <f>[4]DAI!O139+[4]NAM!O139+[4]NHAN!O139+[4]LY!O139+[4]DUC!O139+[4]DONG!O139+[4]HPHU!O139+[4]BAC!O139+[4]THANH!O139+[4]MY!O139+[4]HA!O139+[4]PHUC!O139+[4]LAM!O139+[4]XUAN!O139+[4]LIEN!O139+[4]HUNG!O139+[4]CNAM!O139+[4]TAY!O139+[4]HOA!O139+[4]VAN!O139+[4]PDINH!O139+[4]SLOC!O139+[4]TRUNG!O139+[4]TAN!O139+[4]THUONG!O139+[4]HLAO!O139+[4]PNHA!O139+[4]VTRUNG!O139</f>
        <v>0</v>
      </c>
      <c r="P141" s="867" t="e">
        <f>[4]DAI!P77+[4]NAM!P75+[4]NHAN!P77+[4]LY!P77+[4]DUC!P77+[4]DONG!P77+[4]HPHU!P76+[4]BAC!P76+[4]THANH!P77+[4]MY!P74+[4]HA!#REF!+[4]PHUC!P73+[4]LAM!P74+[4]XUAN!P72+[4]LIEN!P76</f>
        <v>#REF!</v>
      </c>
      <c r="Q141" s="885" t="e">
        <f>[4]DAI!#REF!+[4]NAM!#REF!+[4]NHAN!#REF!+[4]LY!#REF!+[4]DUC!#REF!+[4]DONG!#REF!+[4]HPHU!#REF!+[4]BAC!#REF!+[4]THANH!#REF!+#REF!+[4]MY!#REF!+[4]HA!#REF!+[4]PHUC!#REF!+[4]LAM!#REF!+[4]XUAN!#REF!+[4]LIEN!#REF!</f>
        <v>#REF!</v>
      </c>
      <c r="R141" s="882" t="e">
        <f>[4]DAI!#REF!+[4]NAM!#REF!+[4]NHAN!#REF!+[4]LY!#REF!+[4]DUC!#REF!+[4]DONG!#REF!+[4]HPHU!#REF!+[4]BAC!#REF!+[4]THANH!#REF!+#REF!+[4]MY!#REF!+[4]HA!#REF!+[4]PHUC!#REF!+[4]LAM!#REF!+[4]XUAN!#REF!+[4]LIEN!#REF!</f>
        <v>#REF!</v>
      </c>
      <c r="S141" s="885" t="e">
        <f>[4]DAI!#REF!+[4]NAM!#REF!+[4]NHAN!#REF!+[4]LY!#REF!+[4]DUC!#REF!+[4]DONG!#REF!+[4]HPHU!#REF!+[4]BAC!#REF!+[4]THANH!#REF!+#REF!+[4]MY!#REF!+[4]HA!#REF!+[4]PHUC!#REF!+[4]LAM!#REF!+[4]XUAN!#REF!+[4]LIEN!#REF!</f>
        <v>#REF!</v>
      </c>
      <c r="T141" s="885" t="e">
        <f>[4]DAI!#REF!+[4]NAM!#REF!+[4]NHAN!#REF!+[4]LY!#REF!+[4]DUC!#REF!+[4]DONG!#REF!+[4]HPHU!#REF!+[4]BAC!#REF!+[4]THANH!#REF!+#REF!+[4]MY!#REF!+[4]HA!#REF!+[4]PHUC!#REF!+[4]LAM!#REF!+[4]XUAN!#REF!+[4]LIEN!#REF!</f>
        <v>#REF!</v>
      </c>
      <c r="U141" s="885" t="e">
        <f>[4]DAI!#REF!+[4]NAM!#REF!+[4]NHAN!#REF!+[4]LY!#REF!+[4]DUC!#REF!+[4]DONG!#REF!+[4]HPHU!#REF!+[4]BAC!#REF!+[4]THANH!#REF!+#REF!+[4]MY!#REF!+[4]HA!#REF!+[4]PHUC!#REF!+[4]LAM!#REF!+[4]XUAN!#REF!+[4]LIEN!#REF!</f>
        <v>#REF!</v>
      </c>
      <c r="V141" s="885" t="e">
        <f>[4]DAI!#REF!+[4]NAM!#REF!+[4]NHAN!#REF!+[4]LY!#REF!+[4]DUC!#REF!+[4]DONG!#REF!+[4]HPHU!#REF!+[4]BAC!#REF!+[4]THANH!#REF!+#REF!+[4]MY!#REF!+[4]HA!#REF!+[4]PHUC!#REF!+[4]LAM!#REF!+[4]XUAN!#REF!+[4]LIEN!#REF!</f>
        <v>#REF!</v>
      </c>
      <c r="W141" s="885" t="e">
        <f>[4]DAI!#REF!+[4]NAM!#REF!+[4]NHAN!#REF!+[4]LY!#REF!+[4]DUC!#REF!+[4]DONG!#REF!+[4]HPHU!#REF!+[4]BAC!#REF!+[4]THANH!#REF!+#REF!+[4]MY!#REF!+[4]HA!#REF!+[4]PHUC!#REF!+[4]LAM!#REF!+[4]XUAN!#REF!+[4]LIEN!#REF!</f>
        <v>#REF!</v>
      </c>
      <c r="X141" s="885" t="e">
        <f>[4]DAI!#REF!+[4]NAM!#REF!+[4]NHAN!#REF!+[4]LY!#REF!+[4]DUC!#REF!+[4]DONG!#REF!+[4]HPHU!#REF!+[4]BAC!#REF!+[4]THANH!#REF!+#REF!+[4]MY!#REF!+[4]HA!#REF!+[4]PHUC!#REF!+[4]LAM!#REF!+[4]XUAN!#REF!+[4]LIEN!#REF!</f>
        <v>#REF!</v>
      </c>
      <c r="Y141" s="885" t="e">
        <f>[4]DAI!#REF!+[4]NAM!#REF!+[4]NHAN!#REF!+[4]LY!#REF!+[4]DUC!#REF!+[4]DONG!#REF!+[4]HPHU!#REF!+[4]BAC!#REF!+[4]THANH!#REF!+#REF!+[4]MY!#REF!+[4]HA!#REF!+[4]PHUC!#REF!+[4]LAM!#REF!+[4]XUAN!#REF!+[4]LIEN!#REF!</f>
        <v>#REF!</v>
      </c>
      <c r="Z141" s="885" t="e">
        <f>[4]DAI!#REF!+[4]NAM!#REF!+[4]NHAN!#REF!+[4]LY!#REF!+[4]DUC!#REF!+[4]DONG!#REF!+[4]HPHU!#REF!+[4]BAC!#REF!+[4]THANH!#REF!+#REF!+[4]MY!#REF!+[4]HA!#REF!+[4]PHUC!#REF!+[4]LAM!#REF!+[4]XUAN!#REF!+[4]LIEN!#REF!</f>
        <v>#REF!</v>
      </c>
      <c r="AA141" s="885" t="e">
        <f>[4]DAI!#REF!+[4]NAM!#REF!+[4]NHAN!#REF!+[4]LY!#REF!+[4]DUC!#REF!+[4]DONG!#REF!+[4]HPHU!#REF!+[4]BAC!#REF!+[4]THANH!#REF!+#REF!+[4]MY!#REF!+[4]HA!#REF!+[4]PHUC!#REF!+[4]LAM!#REF!+[4]XUAN!#REF!+[4]LIEN!#REF!</f>
        <v>#REF!</v>
      </c>
      <c r="AB141" s="885" t="e">
        <f>[4]DAI!#REF!+[4]NAM!#REF!+[4]NHAN!#REF!+[4]LY!#REF!+[4]DUC!#REF!+[4]DONG!#REF!+[4]HPHU!#REF!+[4]BAC!#REF!+[4]THANH!#REF!+#REF!+[4]MY!#REF!+[4]HA!#REF!+[4]PHUC!#REF!+[4]LAM!#REF!+[4]XUAN!#REF!+[4]LIEN!#REF!</f>
        <v>#REF!</v>
      </c>
      <c r="AC141" s="885" t="e">
        <f>[4]DAI!#REF!+[4]NAM!#REF!+[4]NHAN!#REF!+[4]LY!#REF!+[4]DUC!#REF!+[4]DONG!#REF!+[4]HPHU!#REF!+[4]BAC!#REF!+[4]THANH!#REF!+#REF!+[4]MY!#REF!+[4]HA!#REF!+[4]PHUC!#REF!+[4]LAM!#REF!+[4]XUAN!#REF!+[4]LIEN!#REF!</f>
        <v>#REF!</v>
      </c>
      <c r="AD141" s="867" t="e">
        <f>[4]DAI!AD77+[4]NAM!AD75+[4]NHAN!AD77+[4]LY!AD77+[4]DUC!AD77+[4]DONG!AD77+[4]HPHU!AD76+[4]BAC!AD76+[4]THANH!AD77+[4]MY!AD74+[4]HA!#REF!+[4]PHUC!AD73+[4]LAM!AD74+[4]XUAN!AD72+[4]LIEN!AD76</f>
        <v>#REF!</v>
      </c>
      <c r="AE141" s="885" t="e">
        <f>[4]DAI!#REF!+[4]NAM!#REF!+[4]NHAN!#REF!+[4]LY!#REF!+[4]DUC!#REF!+[4]DONG!#REF!+[4]HPHU!#REF!+[4]BAC!#REF!+[4]THANH!#REF!+#REF!+[4]MY!#REF!+[4]HA!#REF!+[4]PHUC!#REF!+[4]LAM!#REF!+[4]XUAN!#REF!+[4]LIEN!#REF!</f>
        <v>#REF!</v>
      </c>
      <c r="AF141" s="885" t="e">
        <f>[4]DAI!#REF!+[4]NAM!#REF!+[4]NHAN!#REF!+[4]LY!#REF!+[4]DUC!#REF!+[4]DONG!#REF!+[4]HPHU!#REF!+[4]BAC!#REF!+[4]THANH!#REF!+#REF!+[4]MY!#REF!+[4]HA!#REF!+[4]PHUC!#REF!+[4]LAM!#REF!+[4]XUAN!#REF!+[4]LIEN!#REF!</f>
        <v>#REF!</v>
      </c>
      <c r="AG141" s="885" t="e">
        <f>[4]DAI!#REF!+[4]NAM!#REF!+[4]NHAN!#REF!+[4]LY!#REF!+[4]DUC!#REF!+[4]DONG!#REF!+[4]HPHU!#REF!+[4]BAC!#REF!+[4]THANH!#REF!+#REF!+[4]MY!#REF!+[4]HA!#REF!+[4]PHUC!#REF!+[4]LAM!#REF!+[4]XUAN!#REF!+[4]LIEN!#REF!</f>
        <v>#REF!</v>
      </c>
      <c r="AH141" s="885" t="e">
        <f>[4]DAI!#REF!+[4]NAM!#REF!+[4]NHAN!#REF!+[4]LY!#REF!+[4]DUC!#REF!+[4]DONG!#REF!+[4]HPHU!#REF!+[4]BAC!#REF!+[4]THANH!#REF!+#REF!+[4]MY!#REF!+[4]HA!#REF!+[4]PHUC!#REF!+[4]LAM!#REF!+[4]XUAN!#REF!+[4]LIEN!#REF!</f>
        <v>#REF!</v>
      </c>
      <c r="AI141" s="885" t="e">
        <f>[4]DAI!#REF!+[4]NAM!#REF!+[4]NHAN!#REF!+[4]LY!#REF!+[4]DUC!#REF!+[4]DONG!#REF!+[4]HPHU!#REF!+[4]BAC!#REF!+[4]THANH!#REF!+#REF!+[4]MY!#REF!+[4]HA!#REF!+[4]PHUC!#REF!+[4]LAM!#REF!+[4]XUAN!#REF!+[4]LIEN!#REF!</f>
        <v>#REF!</v>
      </c>
      <c r="AJ141" s="885" t="e">
        <f>[4]DAI!#REF!+[4]NAM!#REF!+[4]NHAN!#REF!+[4]LY!#REF!+[4]DUC!#REF!+[4]DONG!#REF!+[4]HPHU!#REF!+[4]BAC!#REF!+[4]THANH!#REF!+#REF!+[4]MY!#REF!+[4]HA!#REF!+[4]PHUC!#REF!+[4]LAM!#REF!+[4]XUAN!#REF!+[4]LIEN!#REF!</f>
        <v>#REF!</v>
      </c>
      <c r="AK141" s="867" t="e">
        <f>[4]DAI!AK77+[4]NAM!AK75+[4]NHAN!AK77+[4]LY!AK77+[4]DUC!AK77+[4]DONG!AK77+[4]HPHU!AK76+[4]BAC!AK76+[4]THANH!AK77+[4]MY!AK74+[4]HA!#REF!+[4]PHUC!AK73+[4]LAM!AK74+[4]XUAN!AK72+[4]LIEN!AK76</f>
        <v>#REF!</v>
      </c>
      <c r="AL141" s="885" t="e">
        <f>[4]DAI!#REF!+[4]NAM!#REF!+[4]NHAN!#REF!+[4]LY!#REF!+[4]DUC!#REF!+[4]DONG!#REF!+[4]HPHU!#REF!+[4]BAC!#REF!+[4]THANH!#REF!+#REF!+[4]MY!#REF!+[4]HA!#REF!+[4]PHUC!#REF!+[4]LAM!#REF!+[4]XUAN!#REF!+[4]LIEN!#REF!</f>
        <v>#REF!</v>
      </c>
      <c r="AM141" s="885" t="e">
        <f>[4]DAI!#REF!+[4]NAM!#REF!+[4]NHAN!#REF!+[4]LY!#REF!+[4]DUC!#REF!+[4]DONG!#REF!+[4]HPHU!#REF!+[4]BAC!#REF!+[4]THANH!#REF!+#REF!+[4]MY!#REF!+[4]HA!#REF!+[4]PHUC!#REF!+[4]LAM!#REF!+[4]XUAN!#REF!+[4]LIEN!#REF!</f>
        <v>#REF!</v>
      </c>
      <c r="AN141" s="867" t="e">
        <f>[4]DAI!AN77+[4]NAM!AN75+[4]NHAN!AN77+[4]LY!AN77+[4]DUC!AN77+[4]DONG!AN77+[4]HPHU!AN76+[4]BAC!AN76+[4]THANH!AN77+[4]MY!AN74+[4]HA!#REF!+[4]PHUC!AN73+[4]LAM!AN74+[4]XUAN!AN72+[4]LIEN!AN76</f>
        <v>#REF!</v>
      </c>
      <c r="AO141" s="885" t="e">
        <f>[4]DAI!#REF!+[4]NAM!#REF!+[4]NHAN!#REF!+[4]LY!#REF!+[4]DUC!#REF!+[4]DONG!#REF!+[4]HPHU!#REF!+[4]BAC!#REF!+[4]THANH!#REF!+#REF!+[4]MY!#REF!+[4]HA!#REF!+[4]PHUC!#REF!+[4]LAM!#REF!+[4]XUAN!#REF!+[4]LIEN!#REF!</f>
        <v>#REF!</v>
      </c>
      <c r="AP141" s="885" t="e">
        <f>[4]DAI!#REF!+[4]NAM!#REF!+[4]NHAN!#REF!+[4]LY!#REF!+[4]DUC!#REF!+[4]DONG!#REF!+[4]HPHU!#REF!+[4]BAC!#REF!+[4]THANH!#REF!+#REF!+[4]MY!#REF!+[4]HA!#REF!+[4]PHUC!#REF!+[4]LAM!#REF!+[4]XUAN!#REF!+[4]LIEN!#REF!</f>
        <v>#REF!</v>
      </c>
      <c r="AQ141" s="885" t="e">
        <f>[4]DAI!#REF!+[4]NAM!#REF!+[4]NHAN!#REF!+[4]LY!#REF!+[4]DUC!#REF!+[4]DONG!#REF!+[4]HPHU!#REF!+[4]BAC!#REF!+[4]THANH!#REF!+#REF!+[4]MY!#REF!+[4]HA!#REF!+[4]PHUC!#REF!+[4]LAM!#REF!+[4]XUAN!#REF!+[4]LIEN!#REF!</f>
        <v>#REF!</v>
      </c>
      <c r="AR141" s="867">
        <f>[4]DAI!AR139+[4]NAM!AR139+[4]NHAN!AR139+[4]LY!AR139+[4]DUC!AR139+[4]DONG!AR139+[4]HPHU!AR139+[4]BAC!AR139+[4]THANH!AR139+[4]MY!AR139+[4]HA!AR139+[4]PHUC!AR139+[4]LAM!AR139+[4]XUAN!AR139+[4]LIEN!AR139+[4]HUNG!AR139+[4]CNAM!AR139+[4]TAY!AR139+[4]HOA!AR139+[4]VAN!AR139+[4]PDINH!AR139+[4]SLOC!AR139+[4]TRUNG!AR139+[4]TAN!AR139+[4]THUONG!AR139+[4]HLAO!AR139+[4]PNHA!AR139+[4]VTRUNG!AR139</f>
        <v>0</v>
      </c>
      <c r="AS141" s="867" t="e">
        <f>[4]DAI!AS77+[4]NAM!AS75+[4]NHAN!AS77+[4]LY!AS77+[4]DUC!AS77+[4]DONG!AS77+[4]HPHU!AS76+[4]BAC!AS76+[4]THANH!AS77+[4]MY!AS74+[4]HA!#REF!+[4]PHUC!AS73+[4]LAM!AS74+[4]XUAN!AS72+[4]LIEN!AS76</f>
        <v>#REF!</v>
      </c>
      <c r="AT141" s="867"/>
      <c r="AU141" s="867" t="e">
        <f>[4]DAI!AU77+[4]NAM!AU75+[4]NHAN!AU77+[4]LY!AU77+[4]DUC!AU77+[4]DONG!AU77+[4]HPHU!AU76+[4]BAC!AU76+[4]THANH!AU77+[4]MY!AU74+[4]HA!#REF!+[4]PHUC!AU73+[4]LAM!AU74+[4]XUAN!AU72+[4]LIEN!AU76</f>
        <v>#REF!</v>
      </c>
      <c r="AV141" s="838">
        <f>[4]DAI!AV139+[4]NAM!AV139+[4]NHAN!AV139+[4]LY!AV139+[4]DUC!AV139+[4]DONG!AV139+[4]HPHU!AV139+[4]BAC!AV139+[4]THANH!AV139+[4]MY!AV139+[4]HA!AV139+[4]PHUC!AV139+[4]LAM!AV139+[4]XUAN!AV139+[4]LIEN!AV139+[4]HUNG!AV139+[4]CNAM!AV139+[4]TAY!AV139+[4]HOA!AV139+[4]VAN!AV139+[4]PDINH!AV139+[4]SLOC!AV139+[4]TRUNG!AV139+[4]TAN!AV139+[4]THUONG!AV139+[4]HLAO!AV139+[4]PNHA!AV139+[4]VTRUNG!AV139</f>
        <v>0</v>
      </c>
      <c r="AW141" s="885" t="e">
        <f>[4]DAI!#REF!+[4]NAM!#REF!+[4]NHAN!#REF!+[4]LY!#REF!+[4]DUC!#REF!+[4]DONG!#REF!+[4]HPHU!#REF!+[4]BAC!#REF!+[4]THANH!#REF!+#REF!+[4]MY!#REF!+[4]HA!#REF!+[4]PHUC!#REF!+[4]LAM!#REF!+[4]XUAN!#REF!+[4]LIEN!#REF!</f>
        <v>#REF!</v>
      </c>
      <c r="AX141" s="885" t="e">
        <f>[4]DAI!#REF!+[4]NAM!#REF!+[4]NHAN!#REF!+[4]LY!#REF!+[4]DUC!#REF!+[4]DONG!#REF!+[4]HPHU!#REF!+[4]BAC!#REF!+[4]THANH!#REF!+#REF!+[4]MY!#REF!+[4]HA!#REF!+[4]PHUC!#REF!+[4]LAM!#REF!+[4]XUAN!#REF!+[4]LIEN!#REF!</f>
        <v>#REF!</v>
      </c>
      <c r="AY141" s="885" t="e">
        <f>[4]DAI!#REF!+[4]NAM!#REF!+[4]NHAN!#REF!+[4]LY!#REF!+[4]DUC!#REF!+[4]DONG!#REF!+[4]HPHU!#REF!+[4]BAC!#REF!+[4]THANH!#REF!+#REF!+[4]MY!#REF!+[4]HA!#REF!+[4]PHUC!#REF!+[4]LAM!#REF!+[4]XUAN!#REF!+[4]LIEN!#REF!</f>
        <v>#REF!</v>
      </c>
      <c r="AZ141" s="867" t="e">
        <f>[4]DAI!AZ77+[4]NAM!AZ75+[4]NHAN!AZ77+[4]LY!AZ77+[4]DUC!AZ77+[4]DONG!AZ77+[4]HPHU!AZ76+[4]BAC!AZ76+[4]THANH!AZ77+[4]MY!AZ74+[4]HA!#REF!+[4]PHUC!AZ73+[4]LAM!AZ74+[4]XUAN!AZ72+[4]LIEN!AZ76</f>
        <v>#REF!</v>
      </c>
      <c r="BA141" s="885" t="e">
        <f>[4]DAI!#REF!+[4]NAM!#REF!+[4]NHAN!#REF!+[4]LY!#REF!+[4]DUC!#REF!+[4]DONG!#REF!+[4]HPHU!#REF!+[4]BAC!#REF!+[4]THANH!#REF!+#REF!+[4]MY!#REF!+[4]HA!#REF!+[4]PHUC!#REF!+[4]LAM!#REF!+[4]XUAN!#REF!+[4]LIEN!#REF!</f>
        <v>#REF!</v>
      </c>
      <c r="BB141" s="885" t="e">
        <f>[4]DAI!#REF!+[4]NAM!#REF!+[4]NHAN!#REF!+[4]LY!#REF!+[4]DUC!#REF!+[4]DONG!#REF!+[4]HPHU!#REF!+[4]BAC!#REF!+[4]THANH!#REF!+#REF!+[4]MY!#REF!+[4]HA!#REF!+[4]PHUC!#REF!+[4]LAM!#REF!+[4]XUAN!#REF!+[4]LIEN!#REF!</f>
        <v>#REF!</v>
      </c>
      <c r="BC141" s="885" t="e">
        <f>[4]DAI!#REF!+[4]NAM!#REF!+[4]NHAN!#REF!+[4]LY!#REF!+[4]DUC!#REF!+[4]DONG!#REF!+[4]HPHU!#REF!+[4]BAC!#REF!+[4]THANH!#REF!+#REF!+[4]MY!#REF!+[4]HA!#REF!+[4]PHUC!#REF!+[4]LAM!#REF!+[4]XUAN!#REF!+[4]LIEN!#REF!</f>
        <v>#REF!</v>
      </c>
      <c r="BD141" s="867" t="e">
        <f>[4]DAI!BD77+[4]NAM!BD75+[4]NHAN!BD77+[4]LY!BD77+[4]DUC!BD77+[4]DONG!BD77+[4]HPHU!BD76+[4]BAC!BD76+[4]THANH!BD77+[4]MY!BD74+[4]HA!#REF!+[4]PHUC!BD73+[4]LAM!BD74+[4]XUAN!BD72+[4]LIEN!BD76</f>
        <v>#REF!</v>
      </c>
      <c r="BE141" s="885" t="e">
        <f>[4]DAI!#REF!+[4]NAM!#REF!+[4]NHAN!#REF!+[4]LY!#REF!+[4]DUC!#REF!+[4]DONG!#REF!+[4]HPHU!#REF!+[4]BAC!#REF!+[4]THANH!#REF!+#REF!+[4]MY!#REF!+[4]HA!#REF!+[4]PHUC!#REF!+[4]LAM!#REF!+[4]XUAN!#REF!+[4]LIEN!#REF!</f>
        <v>#REF!</v>
      </c>
      <c r="BF141" s="885" t="e">
        <f>[4]DAI!#REF!+[4]NAM!#REF!+[4]NHAN!#REF!+[4]LY!#REF!+[4]DUC!#REF!+[4]DONG!#REF!+[4]HPHU!#REF!+[4]BAC!#REF!+[4]THANH!#REF!+#REF!+[4]MY!#REF!+[4]HA!#REF!+[4]PHUC!#REF!+[4]LAM!#REF!+[4]XUAN!#REF!+[4]LIEN!#REF!</f>
        <v>#REF!</v>
      </c>
      <c r="BG141" s="885" t="e">
        <f>[4]DAI!#REF!+[4]NAM!#REF!+[4]NHAN!#REF!+[4]LY!#REF!+[4]DUC!#REF!+[4]DONG!#REF!+[4]HPHU!#REF!+[4]BAC!#REF!+[4]THANH!#REF!+#REF!+[4]MY!#REF!+[4]HA!#REF!+[4]PHUC!#REF!+[4]LAM!#REF!+[4]XUAN!#REF!+[4]LIEN!#REF!</f>
        <v>#REF!</v>
      </c>
      <c r="BH141" s="885" t="e">
        <f>[4]DAI!#REF!+[4]NAM!#REF!+[4]NHAN!#REF!+[4]LY!#REF!+[4]DUC!#REF!+[4]DONG!#REF!+[4]HPHU!#REF!+[4]BAC!#REF!+[4]THANH!#REF!+#REF!+[4]MY!#REF!+[4]HA!#REF!+[4]PHUC!#REF!+[4]LAM!#REF!+[4]XUAN!#REF!+[4]LIEN!#REF!</f>
        <v>#REF!</v>
      </c>
      <c r="BI141" s="885" t="e">
        <f>[4]DAI!#REF!+[4]NAM!#REF!+[4]NHAN!#REF!+[4]LY!#REF!+[4]DUC!#REF!+[4]DONG!#REF!+[4]HPHU!#REF!+[4]BAC!#REF!+[4]THANH!#REF!+#REF!+[4]MY!#REF!+[4]HA!#REF!+[4]PHUC!#REF!+[4]LAM!#REF!+[4]XUAN!#REF!+[4]LIEN!#REF!</f>
        <v>#REF!</v>
      </c>
      <c r="BJ141" s="885" t="e">
        <f>[4]DAI!#REF!+[4]NAM!#REF!+[4]NHAN!#REF!+[4]LY!#REF!+[4]DUC!#REF!+[4]DONG!#REF!+[4]HPHU!#REF!+[4]BAC!#REF!+[4]THANH!#REF!+#REF!+[4]MY!#REF!+[4]HA!#REF!+[4]PHUC!#REF!+[4]LAM!#REF!+[4]XUAN!#REF!+[4]LIEN!#REF!</f>
        <v>#REF!</v>
      </c>
      <c r="BK141" s="885" t="e">
        <f>[4]DAI!#REF!+[4]NAM!#REF!+[4]NHAN!#REF!+[4]LY!#REF!+[4]DUC!#REF!+[4]DONG!#REF!+[4]HPHU!#REF!+[4]BAC!#REF!+[4]THANH!#REF!+#REF!+[4]MY!#REF!+[4]HA!#REF!+[4]PHUC!#REF!+[4]LAM!#REF!+[4]XUAN!#REF!+[4]LIEN!#REF!</f>
        <v>#REF!</v>
      </c>
      <c r="BL141" s="885" t="e">
        <f>[4]DAI!#REF!+[4]NAM!#REF!+[4]NHAN!#REF!+[4]LY!#REF!+[4]DUC!#REF!+[4]DONG!#REF!+[4]HPHU!#REF!+[4]BAC!#REF!+[4]THANH!#REF!+#REF!+[4]MY!#REF!+[4]HA!#REF!+[4]PHUC!#REF!+[4]LAM!#REF!+[4]XUAN!#REF!+[4]LIEN!#REF!</f>
        <v>#REF!</v>
      </c>
    </row>
    <row r="142" spans="1:65" ht="24" hidden="1" customHeight="1" x14ac:dyDescent="0.2">
      <c r="A142" s="889" t="s">
        <v>23</v>
      </c>
      <c r="B142" s="845" t="s">
        <v>24</v>
      </c>
      <c r="C142" s="887" t="s">
        <v>25</v>
      </c>
      <c r="D142" s="885" t="e">
        <f>[4]DAI!#REF!+[4]NAM!#REF!+[4]NHAN!#REF!+[4]LY!#REF!+[4]DUC!#REF!+[4]DONG!#REF!+[4]HPHU!#REF!+[4]BAC!#REF!+[4]THANH!#REF!+#REF!+[4]MY!#REF!+[4]HA!#REF!+[4]PHUC!#REF!+[4]LAM!#REF!+[4]XUAN!#REF!+[4]LIEN!#REF!</f>
        <v>#REF!</v>
      </c>
      <c r="E142" s="885" t="e">
        <f>[4]DAI!#REF!+[4]NAM!#REF!+[4]NHAN!#REF!+[4]LY!#REF!+[4]DUC!#REF!+[4]DONG!#REF!+[4]HPHU!#REF!+[4]BAC!#REF!+[4]THANH!#REF!+#REF!+[4]MY!#REF!+[4]HA!#REF!+[4]PHUC!#REF!+[4]LAM!#REF!+[4]XUAN!#REF!+[4]LIEN!#REF!</f>
        <v>#REF!</v>
      </c>
      <c r="F142" s="885" t="e">
        <f>[4]DAI!#REF!+[4]NAM!#REF!+[4]NHAN!#REF!+[4]LY!#REF!+[4]DUC!#REF!+[4]DONG!#REF!+[4]HPHU!#REF!+[4]BAC!#REF!+[4]THANH!#REF!+#REF!+[4]MY!#REF!+[4]HA!#REF!+[4]PHUC!#REF!+[4]LAM!#REF!+[4]XUAN!#REF!+[4]LIEN!#REF!</f>
        <v>#REF!</v>
      </c>
      <c r="G142" s="867">
        <f>[4]DAI!G140+[4]NAM!G140+[4]NHAN!G140+[4]LY!G140+[4]DUC!G140+[4]DONG!G140+[4]HPHU!G140+[4]BAC!G140+[4]THANH!G140+[4]MY!G140+[4]HA!G140+[4]PHUC!G140+[4]LAM!G140+[4]XUAN!G140+[4]LIEN!G140+[4]HUNG!G140+[4]CNAM!G140+[4]TAY!G140+[4]HOA!G140+[4]VAN!G140+[4]PDINH!G140+[4]SLOC!G140+[4]TRUNG!G140+[4]TAN!G140+[4]THUONG!G140+[4]HLAO!G140+[4]PNHA!G140+[4]VTRUNG!G140</f>
        <v>0</v>
      </c>
      <c r="H142" s="885" t="e">
        <f>[4]DAI!#REF!+[4]NAM!#REF!+[4]NHAN!#REF!+[4]LY!#REF!+[4]DUC!#REF!+[4]DONG!#REF!+[4]HPHU!#REF!+[4]BAC!#REF!+[4]THANH!#REF!+#REF!+[4]MY!#REF!+[4]HA!#REF!+[4]PHUC!#REF!+[4]LAM!#REF!+[4]XUAN!#REF!+[4]LIEN!#REF!</f>
        <v>#REF!</v>
      </c>
      <c r="I142" s="885" t="e">
        <f>[4]DAI!#REF!+[4]NAM!#REF!+[4]NHAN!#REF!+[4]LY!#REF!+[4]DUC!#REF!+[4]DONG!#REF!+[4]HPHU!#REF!+[4]BAC!#REF!+[4]THANH!#REF!+#REF!+[4]MY!#REF!+[4]HA!#REF!+[4]PHUC!#REF!+[4]LAM!#REF!+[4]XUAN!#REF!+[4]LIEN!#REF!</f>
        <v>#REF!</v>
      </c>
      <c r="J142" s="867">
        <f>[4]DAI!J140+[4]NAM!J140+[4]NHAN!J140+[4]LY!J140+[4]DUC!J140+[4]DONG!J140+[4]HPHU!J140+[4]BAC!J140+[4]THANH!J140+[4]MY!J140+[4]HA!J140+[4]PHUC!J140+[4]LAM!J140+[4]XUAN!J140+[4]LIEN!J140+[4]HUNG!J140+[4]CNAM!J140+[4]TAY!J140+[4]HOA!J140+[4]VAN!J140+[4]PDINH!J140+[4]SLOC!J140+[4]TRUNG!J140+[4]TAN!J140+[4]THUONG!J140+[4]HLAO!J140+[4]PNHA!J140+[4]VTRUNG!J140</f>
        <v>0</v>
      </c>
      <c r="K142" s="885" t="e">
        <f>[4]DAI!#REF!+[4]NAM!#REF!+[4]NHAN!#REF!+[4]LY!#REF!+[4]DUC!#REF!+[4]DONG!#REF!+[4]HPHU!#REF!+[4]BAC!#REF!+[4]THANH!#REF!+#REF!+[4]MY!#REF!+[4]HA!#REF!+[4]PHUC!#REF!+[4]LAM!#REF!+[4]XUAN!#REF!+[4]LIEN!#REF!</f>
        <v>#REF!</v>
      </c>
      <c r="L142" s="885" t="e">
        <f>[4]DAI!#REF!+[4]NAM!#REF!+[4]NHAN!#REF!+[4]LY!#REF!+[4]DUC!#REF!+[4]DONG!#REF!+[4]HPHU!#REF!+[4]BAC!#REF!+[4]THANH!#REF!+#REF!+[4]MY!#REF!+[4]HA!#REF!+[4]PHUC!#REF!+[4]LAM!#REF!+[4]XUAN!#REF!+[4]LIEN!#REF!</f>
        <v>#REF!</v>
      </c>
      <c r="M142" s="885" t="e">
        <f>[4]DAI!#REF!+[4]NAM!#REF!+[4]NHAN!#REF!+[4]LY!#REF!+[4]DUC!#REF!+[4]DONG!#REF!+[4]HPHU!#REF!+[4]BAC!#REF!+[4]THANH!#REF!+#REF!+[4]MY!#REF!+[4]HA!#REF!+[4]PHUC!#REF!+[4]LAM!#REF!+[4]XUAN!#REF!+[4]LIEN!#REF!</f>
        <v>#REF!</v>
      </c>
      <c r="N142" s="867">
        <f>[4]DAI!N140+[4]NAM!N140+[4]NHAN!N140+[4]LY!N140+[4]DUC!N140+[4]DONG!N140+[4]HPHU!N140+[4]BAC!N140+[4]THANH!N140+[4]MY!N140+[4]HA!N140+[4]PHUC!N140+[4]LAM!N140+[4]XUAN!N140+[4]LIEN!N140+[4]HUNG!N140+[4]CNAM!N140+[4]TAY!N140+[4]HOA!N140+[4]VAN!N140+[4]PDINH!N140+[4]SLOC!N140+[4]TRUNG!N140+[4]TAN!N140+[4]THUONG!N140+[4]HLAO!N140+[4]PNHA!N140+[4]VTRUNG!N140</f>
        <v>0</v>
      </c>
      <c r="O142" s="867">
        <f>[4]DAI!O140+[4]NAM!O140+[4]NHAN!O140+[4]LY!O140+[4]DUC!O140+[4]DONG!O140+[4]HPHU!O140+[4]BAC!O140+[4]THANH!O140+[4]MY!O140+[4]HA!O140+[4]PHUC!O140+[4]LAM!O140+[4]XUAN!O140+[4]LIEN!O140+[4]HUNG!O140+[4]CNAM!O140+[4]TAY!O140+[4]HOA!O140+[4]VAN!O140+[4]PDINH!O140+[4]SLOC!O140+[4]TRUNG!O140+[4]TAN!O140+[4]THUONG!O140+[4]HLAO!O140+[4]PNHA!O140+[4]VTRUNG!O140</f>
        <v>0</v>
      </c>
      <c r="P142" s="867" t="e">
        <f>[4]DAI!P78+[4]NAM!P76+[4]NHAN!P78+[4]LY!P78+[4]DUC!P78+[4]DONG!P78+[4]HPHU!P77+[4]BAC!P77+[4]THANH!P78+[4]MY!P75+[4]HA!#REF!+[4]PHUC!P74+[4]LAM!P75+[4]XUAN!P73+[4]LIEN!P77</f>
        <v>#REF!</v>
      </c>
      <c r="Q142" s="885" t="e">
        <f>[4]DAI!#REF!+[4]NAM!#REF!+[4]NHAN!#REF!+[4]LY!#REF!+[4]DUC!#REF!+[4]DONG!#REF!+[4]HPHU!#REF!+[4]BAC!#REF!+[4]THANH!#REF!+#REF!+[4]MY!#REF!+[4]HA!#REF!+[4]PHUC!#REF!+[4]LAM!#REF!+[4]XUAN!#REF!+[4]LIEN!#REF!</f>
        <v>#REF!</v>
      </c>
      <c r="R142" s="882" t="e">
        <f>[4]DAI!#REF!+[4]NAM!#REF!+[4]NHAN!#REF!+[4]LY!#REF!+[4]DUC!#REF!+[4]DONG!#REF!+[4]HPHU!#REF!+[4]BAC!#REF!+[4]THANH!#REF!+#REF!+[4]MY!#REF!+[4]HA!#REF!+[4]PHUC!#REF!+[4]LAM!#REF!+[4]XUAN!#REF!+[4]LIEN!#REF!</f>
        <v>#REF!</v>
      </c>
      <c r="S142" s="885" t="e">
        <f>[4]DAI!#REF!+[4]NAM!#REF!+[4]NHAN!#REF!+[4]LY!#REF!+[4]DUC!#REF!+[4]DONG!#REF!+[4]HPHU!#REF!+[4]BAC!#REF!+[4]THANH!#REF!+#REF!+[4]MY!#REF!+[4]HA!#REF!+[4]PHUC!#REF!+[4]LAM!#REF!+[4]XUAN!#REF!+[4]LIEN!#REF!</f>
        <v>#REF!</v>
      </c>
      <c r="T142" s="885" t="e">
        <f>[4]DAI!#REF!+[4]NAM!#REF!+[4]NHAN!#REF!+[4]LY!#REF!+[4]DUC!#REF!+[4]DONG!#REF!+[4]HPHU!#REF!+[4]BAC!#REF!+[4]THANH!#REF!+#REF!+[4]MY!#REF!+[4]HA!#REF!+[4]PHUC!#REF!+[4]LAM!#REF!+[4]XUAN!#REF!+[4]LIEN!#REF!</f>
        <v>#REF!</v>
      </c>
      <c r="U142" s="885" t="e">
        <f>[4]DAI!#REF!+[4]NAM!#REF!+[4]NHAN!#REF!+[4]LY!#REF!+[4]DUC!#REF!+[4]DONG!#REF!+[4]HPHU!#REF!+[4]BAC!#REF!+[4]THANH!#REF!+#REF!+[4]MY!#REF!+[4]HA!#REF!+[4]PHUC!#REF!+[4]LAM!#REF!+[4]XUAN!#REF!+[4]LIEN!#REF!</f>
        <v>#REF!</v>
      </c>
      <c r="V142" s="885" t="e">
        <f>[4]DAI!#REF!+[4]NAM!#REF!+[4]NHAN!#REF!+[4]LY!#REF!+[4]DUC!#REF!+[4]DONG!#REF!+[4]HPHU!#REF!+[4]BAC!#REF!+[4]THANH!#REF!+#REF!+[4]MY!#REF!+[4]HA!#REF!+[4]PHUC!#REF!+[4]LAM!#REF!+[4]XUAN!#REF!+[4]LIEN!#REF!</f>
        <v>#REF!</v>
      </c>
      <c r="W142" s="885" t="e">
        <f>[4]DAI!#REF!+[4]NAM!#REF!+[4]NHAN!#REF!+[4]LY!#REF!+[4]DUC!#REF!+[4]DONG!#REF!+[4]HPHU!#REF!+[4]BAC!#REF!+[4]THANH!#REF!+#REF!+[4]MY!#REF!+[4]HA!#REF!+[4]PHUC!#REF!+[4]LAM!#REF!+[4]XUAN!#REF!+[4]LIEN!#REF!</f>
        <v>#REF!</v>
      </c>
      <c r="X142" s="885" t="e">
        <f>[4]DAI!#REF!+[4]NAM!#REF!+[4]NHAN!#REF!+[4]LY!#REF!+[4]DUC!#REF!+[4]DONG!#REF!+[4]HPHU!#REF!+[4]BAC!#REF!+[4]THANH!#REF!+#REF!+[4]MY!#REF!+[4]HA!#REF!+[4]PHUC!#REF!+[4]LAM!#REF!+[4]XUAN!#REF!+[4]LIEN!#REF!</f>
        <v>#REF!</v>
      </c>
      <c r="Y142" s="885" t="e">
        <f>[4]DAI!#REF!+[4]NAM!#REF!+[4]NHAN!#REF!+[4]LY!#REF!+[4]DUC!#REF!+[4]DONG!#REF!+[4]HPHU!#REF!+[4]BAC!#REF!+[4]THANH!#REF!+#REF!+[4]MY!#REF!+[4]HA!#REF!+[4]PHUC!#REF!+[4]LAM!#REF!+[4]XUAN!#REF!+[4]LIEN!#REF!</f>
        <v>#REF!</v>
      </c>
      <c r="Z142" s="885" t="e">
        <f>[4]DAI!#REF!+[4]NAM!#REF!+[4]NHAN!#REF!+[4]LY!#REF!+[4]DUC!#REF!+[4]DONG!#REF!+[4]HPHU!#REF!+[4]BAC!#REF!+[4]THANH!#REF!+#REF!+[4]MY!#REF!+[4]HA!#REF!+[4]PHUC!#REF!+[4]LAM!#REF!+[4]XUAN!#REF!+[4]LIEN!#REF!</f>
        <v>#REF!</v>
      </c>
      <c r="AA142" s="885" t="e">
        <f>[4]DAI!#REF!+[4]NAM!#REF!+[4]NHAN!#REF!+[4]LY!#REF!+[4]DUC!#REF!+[4]DONG!#REF!+[4]HPHU!#REF!+[4]BAC!#REF!+[4]THANH!#REF!+#REF!+[4]MY!#REF!+[4]HA!#REF!+[4]PHUC!#REF!+[4]LAM!#REF!+[4]XUAN!#REF!+[4]LIEN!#REF!</f>
        <v>#REF!</v>
      </c>
      <c r="AB142" s="885" t="e">
        <f>[4]DAI!#REF!+[4]NAM!#REF!+[4]NHAN!#REF!+[4]LY!#REF!+[4]DUC!#REF!+[4]DONG!#REF!+[4]HPHU!#REF!+[4]BAC!#REF!+[4]THANH!#REF!+#REF!+[4]MY!#REF!+[4]HA!#REF!+[4]PHUC!#REF!+[4]LAM!#REF!+[4]XUAN!#REF!+[4]LIEN!#REF!</f>
        <v>#REF!</v>
      </c>
      <c r="AC142" s="885" t="e">
        <f>[4]DAI!#REF!+[4]NAM!#REF!+[4]NHAN!#REF!+[4]LY!#REF!+[4]DUC!#REF!+[4]DONG!#REF!+[4]HPHU!#REF!+[4]BAC!#REF!+[4]THANH!#REF!+#REF!+[4]MY!#REF!+[4]HA!#REF!+[4]PHUC!#REF!+[4]LAM!#REF!+[4]XUAN!#REF!+[4]LIEN!#REF!</f>
        <v>#REF!</v>
      </c>
      <c r="AD142" s="867" t="e">
        <f>[4]DAI!AD78+[4]NAM!AD76+[4]NHAN!AD78+[4]LY!AD78+[4]DUC!AD78+[4]DONG!AD78+[4]HPHU!AD77+[4]BAC!AD77+[4]THANH!AD78+[4]MY!AD75+[4]HA!#REF!+[4]PHUC!AD74+[4]LAM!AD75+[4]XUAN!AD73+[4]LIEN!AD77</f>
        <v>#REF!</v>
      </c>
      <c r="AE142" s="885" t="e">
        <f>[4]DAI!#REF!+[4]NAM!#REF!+[4]NHAN!#REF!+[4]LY!#REF!+[4]DUC!#REF!+[4]DONG!#REF!+[4]HPHU!#REF!+[4]BAC!#REF!+[4]THANH!#REF!+#REF!+[4]MY!#REF!+[4]HA!#REF!+[4]PHUC!#REF!+[4]LAM!#REF!+[4]XUAN!#REF!+[4]LIEN!#REF!</f>
        <v>#REF!</v>
      </c>
      <c r="AF142" s="885" t="e">
        <f>[4]DAI!#REF!+[4]NAM!#REF!+[4]NHAN!#REF!+[4]LY!#REF!+[4]DUC!#REF!+[4]DONG!#REF!+[4]HPHU!#REF!+[4]BAC!#REF!+[4]THANH!#REF!+#REF!+[4]MY!#REF!+[4]HA!#REF!+[4]PHUC!#REF!+[4]LAM!#REF!+[4]XUAN!#REF!+[4]LIEN!#REF!</f>
        <v>#REF!</v>
      </c>
      <c r="AG142" s="885" t="e">
        <f>[4]DAI!#REF!+[4]NAM!#REF!+[4]NHAN!#REF!+[4]LY!#REF!+[4]DUC!#REF!+[4]DONG!#REF!+[4]HPHU!#REF!+[4]BAC!#REF!+[4]THANH!#REF!+#REF!+[4]MY!#REF!+[4]HA!#REF!+[4]PHUC!#REF!+[4]LAM!#REF!+[4]XUAN!#REF!+[4]LIEN!#REF!</f>
        <v>#REF!</v>
      </c>
      <c r="AH142" s="885" t="e">
        <f>[4]DAI!#REF!+[4]NAM!#REF!+[4]NHAN!#REF!+[4]LY!#REF!+[4]DUC!#REF!+[4]DONG!#REF!+[4]HPHU!#REF!+[4]BAC!#REF!+[4]THANH!#REF!+#REF!+[4]MY!#REF!+[4]HA!#REF!+[4]PHUC!#REF!+[4]LAM!#REF!+[4]XUAN!#REF!+[4]LIEN!#REF!</f>
        <v>#REF!</v>
      </c>
      <c r="AI142" s="885" t="e">
        <f>[4]DAI!#REF!+[4]NAM!#REF!+[4]NHAN!#REF!+[4]LY!#REF!+[4]DUC!#REF!+[4]DONG!#REF!+[4]HPHU!#REF!+[4]BAC!#REF!+[4]THANH!#REF!+#REF!+[4]MY!#REF!+[4]HA!#REF!+[4]PHUC!#REF!+[4]LAM!#REF!+[4]XUAN!#REF!+[4]LIEN!#REF!</f>
        <v>#REF!</v>
      </c>
      <c r="AJ142" s="885" t="e">
        <f>[4]DAI!#REF!+[4]NAM!#REF!+[4]NHAN!#REF!+[4]LY!#REF!+[4]DUC!#REF!+[4]DONG!#REF!+[4]HPHU!#REF!+[4]BAC!#REF!+[4]THANH!#REF!+#REF!+[4]MY!#REF!+[4]HA!#REF!+[4]PHUC!#REF!+[4]LAM!#REF!+[4]XUAN!#REF!+[4]LIEN!#REF!</f>
        <v>#REF!</v>
      </c>
      <c r="AK142" s="867" t="e">
        <f>[4]DAI!AK78+[4]NAM!AK76+[4]NHAN!AK78+[4]LY!AK78+[4]DUC!AK78+[4]DONG!AK78+[4]HPHU!AK77+[4]BAC!AK77+[4]THANH!AK78+[4]MY!AK75+[4]HA!#REF!+[4]PHUC!AK74+[4]LAM!AK75+[4]XUAN!AK73+[4]LIEN!AK77</f>
        <v>#REF!</v>
      </c>
      <c r="AL142" s="885" t="e">
        <f>[4]DAI!#REF!+[4]NAM!#REF!+[4]NHAN!#REF!+[4]LY!#REF!+[4]DUC!#REF!+[4]DONG!#REF!+[4]HPHU!#REF!+[4]BAC!#REF!+[4]THANH!#REF!+#REF!+[4]MY!#REF!+[4]HA!#REF!+[4]PHUC!#REF!+[4]LAM!#REF!+[4]XUAN!#REF!+[4]LIEN!#REF!</f>
        <v>#REF!</v>
      </c>
      <c r="AM142" s="885" t="e">
        <f>[4]DAI!#REF!+[4]NAM!#REF!+[4]NHAN!#REF!+[4]LY!#REF!+[4]DUC!#REF!+[4]DONG!#REF!+[4]HPHU!#REF!+[4]BAC!#REF!+[4]THANH!#REF!+#REF!+[4]MY!#REF!+[4]HA!#REF!+[4]PHUC!#REF!+[4]LAM!#REF!+[4]XUAN!#REF!+[4]LIEN!#REF!</f>
        <v>#REF!</v>
      </c>
      <c r="AN142" s="867" t="e">
        <f>[4]DAI!AN78+[4]NAM!AN76+[4]NHAN!AN78+[4]LY!AN78+[4]DUC!AN78+[4]DONG!AN78+[4]HPHU!AN77+[4]BAC!AN77+[4]THANH!AN78+[4]MY!AN75+[4]HA!#REF!+[4]PHUC!AN74+[4]LAM!AN75+[4]XUAN!AN73+[4]LIEN!AN77</f>
        <v>#REF!</v>
      </c>
      <c r="AO142" s="885" t="e">
        <f>[4]DAI!#REF!+[4]NAM!#REF!+[4]NHAN!#REF!+[4]LY!#REF!+[4]DUC!#REF!+[4]DONG!#REF!+[4]HPHU!#REF!+[4]BAC!#REF!+[4]THANH!#REF!+#REF!+[4]MY!#REF!+[4]HA!#REF!+[4]PHUC!#REF!+[4]LAM!#REF!+[4]XUAN!#REF!+[4]LIEN!#REF!</f>
        <v>#REF!</v>
      </c>
      <c r="AP142" s="885" t="e">
        <f>[4]DAI!#REF!+[4]NAM!#REF!+[4]NHAN!#REF!+[4]LY!#REF!+[4]DUC!#REF!+[4]DONG!#REF!+[4]HPHU!#REF!+[4]BAC!#REF!+[4]THANH!#REF!+#REF!+[4]MY!#REF!+[4]HA!#REF!+[4]PHUC!#REF!+[4]LAM!#REF!+[4]XUAN!#REF!+[4]LIEN!#REF!</f>
        <v>#REF!</v>
      </c>
      <c r="AQ142" s="885" t="e">
        <f>[4]DAI!#REF!+[4]NAM!#REF!+[4]NHAN!#REF!+[4]LY!#REF!+[4]DUC!#REF!+[4]DONG!#REF!+[4]HPHU!#REF!+[4]BAC!#REF!+[4]THANH!#REF!+#REF!+[4]MY!#REF!+[4]HA!#REF!+[4]PHUC!#REF!+[4]LAM!#REF!+[4]XUAN!#REF!+[4]LIEN!#REF!</f>
        <v>#REF!</v>
      </c>
      <c r="AR142" s="867">
        <f>[4]DAI!AR140+[4]NAM!AR140+[4]NHAN!AR140+[4]LY!AR140+[4]DUC!AR140+[4]DONG!AR140+[4]HPHU!AR140+[4]BAC!AR140+[4]THANH!AR140+[4]MY!AR140+[4]HA!AR140+[4]PHUC!AR140+[4]LAM!AR140+[4]XUAN!AR140+[4]LIEN!AR140+[4]HUNG!AR140+[4]CNAM!AR140+[4]TAY!AR140+[4]HOA!AR140+[4]VAN!AR140+[4]PDINH!AR140+[4]SLOC!AR140+[4]TRUNG!AR140+[4]TAN!AR140+[4]THUONG!AR140+[4]HLAO!AR140+[4]PNHA!AR140+[4]VTRUNG!AR140</f>
        <v>0</v>
      </c>
      <c r="AS142" s="867" t="e">
        <f>[4]DAI!AS78+[4]NAM!AS76+[4]NHAN!AS78+[4]LY!AS78+[4]DUC!AS78+[4]DONG!AS78+[4]HPHU!AS77+[4]BAC!AS77+[4]THANH!AS78+[4]MY!AS75+[4]HA!#REF!+[4]PHUC!AS74+[4]LAM!AS75+[4]XUAN!AS73+[4]LIEN!AS77</f>
        <v>#REF!</v>
      </c>
      <c r="AT142" s="867"/>
      <c r="AU142" s="867" t="e">
        <f>[4]DAI!AU78+[4]NAM!AU76+[4]NHAN!AU78+[4]LY!AU78+[4]DUC!AU78+[4]DONG!AU78+[4]HPHU!AU77+[4]BAC!AU77+[4]THANH!AU78+[4]MY!AU75+[4]HA!#REF!+[4]PHUC!AU74+[4]LAM!AU75+[4]XUAN!AU73+[4]LIEN!AU77</f>
        <v>#REF!</v>
      </c>
      <c r="AV142" s="838">
        <f>[4]DAI!AV140+[4]NAM!AV140+[4]NHAN!AV140+[4]LY!AV140+[4]DUC!AV140+[4]DONG!AV140+[4]HPHU!AV140+[4]BAC!AV140+[4]THANH!AV140+[4]MY!AV140+[4]HA!AV140+[4]PHUC!AV140+[4]LAM!AV140+[4]XUAN!AV140+[4]LIEN!AV140+[4]HUNG!AV140+[4]CNAM!AV140+[4]TAY!AV140+[4]HOA!AV140+[4]VAN!AV140+[4]PDINH!AV140+[4]SLOC!AV140+[4]TRUNG!AV140+[4]TAN!AV140+[4]THUONG!AV140+[4]HLAO!AV140+[4]PNHA!AV140+[4]VTRUNG!AV140</f>
        <v>0</v>
      </c>
      <c r="AW142" s="885" t="e">
        <f>[4]DAI!#REF!+[4]NAM!#REF!+[4]NHAN!#REF!+[4]LY!#REF!+[4]DUC!#REF!+[4]DONG!#REF!+[4]HPHU!#REF!+[4]BAC!#REF!+[4]THANH!#REF!+#REF!+[4]MY!#REF!+[4]HA!#REF!+[4]PHUC!#REF!+[4]LAM!#REF!+[4]XUAN!#REF!+[4]LIEN!#REF!</f>
        <v>#REF!</v>
      </c>
      <c r="AX142" s="885" t="e">
        <f>[4]DAI!#REF!+[4]NAM!#REF!+[4]NHAN!#REF!+[4]LY!#REF!+[4]DUC!#REF!+[4]DONG!#REF!+[4]HPHU!#REF!+[4]BAC!#REF!+[4]THANH!#REF!+#REF!+[4]MY!#REF!+[4]HA!#REF!+[4]PHUC!#REF!+[4]LAM!#REF!+[4]XUAN!#REF!+[4]LIEN!#REF!</f>
        <v>#REF!</v>
      </c>
      <c r="AY142" s="885" t="e">
        <f>[4]DAI!#REF!+[4]NAM!#REF!+[4]NHAN!#REF!+[4]LY!#REF!+[4]DUC!#REF!+[4]DONG!#REF!+[4]HPHU!#REF!+[4]BAC!#REF!+[4]THANH!#REF!+#REF!+[4]MY!#REF!+[4]HA!#REF!+[4]PHUC!#REF!+[4]LAM!#REF!+[4]XUAN!#REF!+[4]LIEN!#REF!</f>
        <v>#REF!</v>
      </c>
      <c r="AZ142" s="867" t="e">
        <f>[4]DAI!AZ78+[4]NAM!AZ76+[4]NHAN!AZ78+[4]LY!AZ78+[4]DUC!AZ78+[4]DONG!AZ78+[4]HPHU!AZ77+[4]BAC!AZ77+[4]THANH!AZ78+[4]MY!AZ75+[4]HA!#REF!+[4]PHUC!AZ74+[4]LAM!AZ75+[4]XUAN!AZ73+[4]LIEN!AZ77</f>
        <v>#REF!</v>
      </c>
      <c r="BA142" s="885" t="e">
        <f>[4]DAI!#REF!+[4]NAM!#REF!+[4]NHAN!#REF!+[4]LY!#REF!+[4]DUC!#REF!+[4]DONG!#REF!+[4]HPHU!#REF!+[4]BAC!#REF!+[4]THANH!#REF!+#REF!+[4]MY!#REF!+[4]HA!#REF!+[4]PHUC!#REF!+[4]LAM!#REF!+[4]XUAN!#REF!+[4]LIEN!#REF!</f>
        <v>#REF!</v>
      </c>
      <c r="BB142" s="885" t="e">
        <f>[4]DAI!#REF!+[4]NAM!#REF!+[4]NHAN!#REF!+[4]LY!#REF!+[4]DUC!#REF!+[4]DONG!#REF!+[4]HPHU!#REF!+[4]BAC!#REF!+[4]THANH!#REF!+#REF!+[4]MY!#REF!+[4]HA!#REF!+[4]PHUC!#REF!+[4]LAM!#REF!+[4]XUAN!#REF!+[4]LIEN!#REF!</f>
        <v>#REF!</v>
      </c>
      <c r="BC142" s="885" t="e">
        <f>[4]DAI!#REF!+[4]NAM!#REF!+[4]NHAN!#REF!+[4]LY!#REF!+[4]DUC!#REF!+[4]DONG!#REF!+[4]HPHU!#REF!+[4]BAC!#REF!+[4]THANH!#REF!+#REF!+[4]MY!#REF!+[4]HA!#REF!+[4]PHUC!#REF!+[4]LAM!#REF!+[4]XUAN!#REF!+[4]LIEN!#REF!</f>
        <v>#REF!</v>
      </c>
      <c r="BD142" s="867" t="e">
        <f>[4]DAI!BD78+[4]NAM!BD76+[4]NHAN!BD78+[4]LY!BD78+[4]DUC!BD78+[4]DONG!BD78+[4]HPHU!BD77+[4]BAC!BD77+[4]THANH!BD78+[4]MY!BD75+[4]HA!#REF!+[4]PHUC!BD74+[4]LAM!BD75+[4]XUAN!BD73+[4]LIEN!BD77</f>
        <v>#REF!</v>
      </c>
      <c r="BE142" s="885" t="e">
        <f>[4]DAI!#REF!+[4]NAM!#REF!+[4]NHAN!#REF!+[4]LY!#REF!+[4]DUC!#REF!+[4]DONG!#REF!+[4]HPHU!#REF!+[4]BAC!#REF!+[4]THANH!#REF!+#REF!+[4]MY!#REF!+[4]HA!#REF!+[4]PHUC!#REF!+[4]LAM!#REF!+[4]XUAN!#REF!+[4]LIEN!#REF!</f>
        <v>#REF!</v>
      </c>
      <c r="BF142" s="885" t="e">
        <f>[4]DAI!#REF!+[4]NAM!#REF!+[4]NHAN!#REF!+[4]LY!#REF!+[4]DUC!#REF!+[4]DONG!#REF!+[4]HPHU!#REF!+[4]BAC!#REF!+[4]THANH!#REF!+#REF!+[4]MY!#REF!+[4]HA!#REF!+[4]PHUC!#REF!+[4]LAM!#REF!+[4]XUAN!#REF!+[4]LIEN!#REF!</f>
        <v>#REF!</v>
      </c>
      <c r="BG142" s="885" t="e">
        <f>[4]DAI!#REF!+[4]NAM!#REF!+[4]NHAN!#REF!+[4]LY!#REF!+[4]DUC!#REF!+[4]DONG!#REF!+[4]HPHU!#REF!+[4]BAC!#REF!+[4]THANH!#REF!+#REF!+[4]MY!#REF!+[4]HA!#REF!+[4]PHUC!#REF!+[4]LAM!#REF!+[4]XUAN!#REF!+[4]LIEN!#REF!</f>
        <v>#REF!</v>
      </c>
      <c r="BH142" s="885" t="e">
        <f>[4]DAI!#REF!+[4]NAM!#REF!+[4]NHAN!#REF!+[4]LY!#REF!+[4]DUC!#REF!+[4]DONG!#REF!+[4]HPHU!#REF!+[4]BAC!#REF!+[4]THANH!#REF!+#REF!+[4]MY!#REF!+[4]HA!#REF!+[4]PHUC!#REF!+[4]LAM!#REF!+[4]XUAN!#REF!+[4]LIEN!#REF!</f>
        <v>#REF!</v>
      </c>
      <c r="BI142" s="885" t="e">
        <f>[4]DAI!#REF!+[4]NAM!#REF!+[4]NHAN!#REF!+[4]LY!#REF!+[4]DUC!#REF!+[4]DONG!#REF!+[4]HPHU!#REF!+[4]BAC!#REF!+[4]THANH!#REF!+#REF!+[4]MY!#REF!+[4]HA!#REF!+[4]PHUC!#REF!+[4]LAM!#REF!+[4]XUAN!#REF!+[4]LIEN!#REF!</f>
        <v>#REF!</v>
      </c>
      <c r="BJ142" s="885" t="e">
        <f>[4]DAI!#REF!+[4]NAM!#REF!+[4]NHAN!#REF!+[4]LY!#REF!+[4]DUC!#REF!+[4]DONG!#REF!+[4]HPHU!#REF!+[4]BAC!#REF!+[4]THANH!#REF!+#REF!+[4]MY!#REF!+[4]HA!#REF!+[4]PHUC!#REF!+[4]LAM!#REF!+[4]XUAN!#REF!+[4]LIEN!#REF!</f>
        <v>#REF!</v>
      </c>
      <c r="BK142" s="885" t="e">
        <f>[4]DAI!#REF!+[4]NAM!#REF!+[4]NHAN!#REF!+[4]LY!#REF!+[4]DUC!#REF!+[4]DONG!#REF!+[4]HPHU!#REF!+[4]BAC!#REF!+[4]THANH!#REF!+#REF!+[4]MY!#REF!+[4]HA!#REF!+[4]PHUC!#REF!+[4]LAM!#REF!+[4]XUAN!#REF!+[4]LIEN!#REF!</f>
        <v>#REF!</v>
      </c>
      <c r="BL142" s="885" t="e">
        <f>[4]DAI!#REF!+[4]NAM!#REF!+[4]NHAN!#REF!+[4]LY!#REF!+[4]DUC!#REF!+[4]DONG!#REF!+[4]HPHU!#REF!+[4]BAC!#REF!+[4]THANH!#REF!+#REF!+[4]MY!#REF!+[4]HA!#REF!+[4]PHUC!#REF!+[4]LAM!#REF!+[4]XUAN!#REF!+[4]LIEN!#REF!</f>
        <v>#REF!</v>
      </c>
    </row>
    <row r="143" spans="1:65" ht="24" hidden="1" customHeight="1" x14ac:dyDescent="0.2">
      <c r="A143" s="889" t="s">
        <v>26</v>
      </c>
      <c r="B143" s="845" t="s">
        <v>27</v>
      </c>
      <c r="C143" s="887" t="s">
        <v>28</v>
      </c>
      <c r="D143" s="885" t="e">
        <f>[4]DAI!#REF!+[4]NAM!#REF!+[4]NHAN!#REF!+[4]LY!#REF!+[4]DUC!#REF!+[4]DONG!#REF!+[4]HPHU!#REF!+[4]BAC!#REF!+[4]THANH!#REF!+#REF!+[4]MY!#REF!+[4]HA!#REF!+[4]PHUC!#REF!+[4]LAM!#REF!+[4]XUAN!#REF!+[4]LIEN!#REF!</f>
        <v>#REF!</v>
      </c>
      <c r="E143" s="885" t="e">
        <f>[4]DAI!#REF!+[4]NAM!#REF!+[4]NHAN!#REF!+[4]LY!#REF!+[4]DUC!#REF!+[4]DONG!#REF!+[4]HPHU!#REF!+[4]BAC!#REF!+[4]THANH!#REF!+#REF!+[4]MY!#REF!+[4]HA!#REF!+[4]PHUC!#REF!+[4]LAM!#REF!+[4]XUAN!#REF!+[4]LIEN!#REF!</f>
        <v>#REF!</v>
      </c>
      <c r="F143" s="885" t="e">
        <f>[4]DAI!#REF!+[4]NAM!#REF!+[4]NHAN!#REF!+[4]LY!#REF!+[4]DUC!#REF!+[4]DONG!#REF!+[4]HPHU!#REF!+[4]BAC!#REF!+[4]THANH!#REF!+#REF!+[4]MY!#REF!+[4]HA!#REF!+[4]PHUC!#REF!+[4]LAM!#REF!+[4]XUAN!#REF!+[4]LIEN!#REF!</f>
        <v>#REF!</v>
      </c>
      <c r="G143" s="867">
        <f>[4]DAI!G141+[4]NAM!G141+[4]NHAN!G141+[4]LY!G141+[4]DUC!G141+[4]DONG!G141+[4]HPHU!G141+[4]BAC!G141+[4]THANH!G141+[4]MY!G141+[4]HA!G141+[4]PHUC!G141+[4]LAM!G141+[4]XUAN!G141+[4]LIEN!G141+[4]HUNG!G141+[4]CNAM!G141+[4]TAY!G141+[4]HOA!G141+[4]VAN!G141+[4]PDINH!G141+[4]SLOC!G141+[4]TRUNG!G141+[4]TAN!G141+[4]THUONG!G141+[4]HLAO!G141+[4]PNHA!G141+[4]VTRUNG!G141</f>
        <v>0</v>
      </c>
      <c r="H143" s="885" t="e">
        <f>[4]DAI!#REF!+[4]NAM!#REF!+[4]NHAN!#REF!+[4]LY!#REF!+[4]DUC!#REF!+[4]DONG!#REF!+[4]HPHU!#REF!+[4]BAC!#REF!+[4]THANH!#REF!+#REF!+[4]MY!#REF!+[4]HA!#REF!+[4]PHUC!#REF!+[4]LAM!#REF!+[4]XUAN!#REF!+[4]LIEN!#REF!</f>
        <v>#REF!</v>
      </c>
      <c r="I143" s="885" t="e">
        <f>[4]DAI!#REF!+[4]NAM!#REF!+[4]NHAN!#REF!+[4]LY!#REF!+[4]DUC!#REF!+[4]DONG!#REF!+[4]HPHU!#REF!+[4]BAC!#REF!+[4]THANH!#REF!+#REF!+[4]MY!#REF!+[4]HA!#REF!+[4]PHUC!#REF!+[4]LAM!#REF!+[4]XUAN!#REF!+[4]LIEN!#REF!</f>
        <v>#REF!</v>
      </c>
      <c r="J143" s="867">
        <f>[4]DAI!J141+[4]NAM!J141+[4]NHAN!J141+[4]LY!J141+[4]DUC!J141+[4]DONG!J141+[4]HPHU!J141+[4]BAC!J141+[4]THANH!J141+[4]MY!J141+[4]HA!J141+[4]PHUC!J141+[4]LAM!J141+[4]XUAN!J141+[4]LIEN!J141+[4]HUNG!J141+[4]CNAM!J141+[4]TAY!J141+[4]HOA!J141+[4]VAN!J141+[4]PDINH!J141+[4]SLOC!J141+[4]TRUNG!J141+[4]TAN!J141+[4]THUONG!J141+[4]HLAO!J141+[4]PNHA!J141+[4]VTRUNG!J141</f>
        <v>0</v>
      </c>
      <c r="K143" s="885" t="e">
        <f>[4]DAI!#REF!+[4]NAM!#REF!+[4]NHAN!#REF!+[4]LY!#REF!+[4]DUC!#REF!+[4]DONG!#REF!+[4]HPHU!#REF!+[4]BAC!#REF!+[4]THANH!#REF!+#REF!+[4]MY!#REF!+[4]HA!#REF!+[4]PHUC!#REF!+[4]LAM!#REF!+[4]XUAN!#REF!+[4]LIEN!#REF!</f>
        <v>#REF!</v>
      </c>
      <c r="L143" s="885" t="e">
        <f>[4]DAI!#REF!+[4]NAM!#REF!+[4]NHAN!#REF!+[4]LY!#REF!+[4]DUC!#REF!+[4]DONG!#REF!+[4]HPHU!#REF!+[4]BAC!#REF!+[4]THANH!#REF!+#REF!+[4]MY!#REF!+[4]HA!#REF!+[4]PHUC!#REF!+[4]LAM!#REF!+[4]XUAN!#REF!+[4]LIEN!#REF!</f>
        <v>#REF!</v>
      </c>
      <c r="M143" s="885" t="e">
        <f>[4]DAI!#REF!+[4]NAM!#REF!+[4]NHAN!#REF!+[4]LY!#REF!+[4]DUC!#REF!+[4]DONG!#REF!+[4]HPHU!#REF!+[4]BAC!#REF!+[4]THANH!#REF!+#REF!+[4]MY!#REF!+[4]HA!#REF!+[4]PHUC!#REF!+[4]LAM!#REF!+[4]XUAN!#REF!+[4]LIEN!#REF!</f>
        <v>#REF!</v>
      </c>
      <c r="N143" s="867">
        <f>[4]DAI!N141+[4]NAM!N141+[4]NHAN!N141+[4]LY!N141+[4]DUC!N141+[4]DONG!N141+[4]HPHU!N141+[4]BAC!N141+[4]THANH!N141+[4]MY!N141+[4]HA!N141+[4]PHUC!N141+[4]LAM!N141+[4]XUAN!N141+[4]LIEN!N141+[4]HUNG!N141+[4]CNAM!N141+[4]TAY!N141+[4]HOA!N141+[4]VAN!N141+[4]PDINH!N141+[4]SLOC!N141+[4]TRUNG!N141+[4]TAN!N141+[4]THUONG!N141+[4]HLAO!N141+[4]PNHA!N141+[4]VTRUNG!N141</f>
        <v>0</v>
      </c>
      <c r="O143" s="867">
        <f>[4]DAI!O141+[4]NAM!O141+[4]NHAN!O141+[4]LY!O141+[4]DUC!O141+[4]DONG!O141+[4]HPHU!O141+[4]BAC!O141+[4]THANH!O141+[4]MY!O141+[4]HA!O141+[4]PHUC!O141+[4]LAM!O141+[4]XUAN!O141+[4]LIEN!O141+[4]HUNG!O141+[4]CNAM!O141+[4]TAY!O141+[4]HOA!O141+[4]VAN!O141+[4]PDINH!O141+[4]SLOC!O141+[4]TRUNG!O141+[4]TAN!O141+[4]THUONG!O141+[4]HLAO!O141+[4]PNHA!O141+[4]VTRUNG!O141</f>
        <v>0</v>
      </c>
      <c r="P143" s="867" t="e">
        <f>[4]DAI!P79+[4]NAM!P77+[4]NHAN!P79+[4]LY!P79+[4]DUC!P79+[4]DONG!P79+[4]HPHU!P78+[4]BAC!P78+[4]THANH!P79+[4]MY!P76+[4]HA!#REF!+[4]PHUC!P75+[4]LAM!P76+[4]XUAN!P74+[4]LIEN!P78</f>
        <v>#REF!</v>
      </c>
      <c r="Q143" s="885" t="e">
        <f>[4]DAI!#REF!+[4]NAM!#REF!+[4]NHAN!#REF!+[4]LY!#REF!+[4]DUC!#REF!+[4]DONG!#REF!+[4]HPHU!#REF!+[4]BAC!#REF!+[4]THANH!#REF!+#REF!+[4]MY!#REF!+[4]HA!#REF!+[4]PHUC!#REF!+[4]LAM!#REF!+[4]XUAN!#REF!+[4]LIEN!#REF!</f>
        <v>#REF!</v>
      </c>
      <c r="R143" s="882" t="e">
        <f>[4]DAI!#REF!+[4]NAM!#REF!+[4]NHAN!#REF!+[4]LY!#REF!+[4]DUC!#REF!+[4]DONG!#REF!+[4]HPHU!#REF!+[4]BAC!#REF!+[4]THANH!#REF!+#REF!+[4]MY!#REF!+[4]HA!#REF!+[4]PHUC!#REF!+[4]LAM!#REF!+[4]XUAN!#REF!+[4]LIEN!#REF!</f>
        <v>#REF!</v>
      </c>
      <c r="S143" s="885" t="e">
        <f>[4]DAI!#REF!+[4]NAM!#REF!+[4]NHAN!#REF!+[4]LY!#REF!+[4]DUC!#REF!+[4]DONG!#REF!+[4]HPHU!#REF!+[4]BAC!#REF!+[4]THANH!#REF!+#REF!+[4]MY!#REF!+[4]HA!#REF!+[4]PHUC!#REF!+[4]LAM!#REF!+[4]XUAN!#REF!+[4]LIEN!#REF!</f>
        <v>#REF!</v>
      </c>
      <c r="T143" s="885" t="e">
        <f>[4]DAI!#REF!+[4]NAM!#REF!+[4]NHAN!#REF!+[4]LY!#REF!+[4]DUC!#REF!+[4]DONG!#REF!+[4]HPHU!#REF!+[4]BAC!#REF!+[4]THANH!#REF!+#REF!+[4]MY!#REF!+[4]HA!#REF!+[4]PHUC!#REF!+[4]LAM!#REF!+[4]XUAN!#REF!+[4]LIEN!#REF!</f>
        <v>#REF!</v>
      </c>
      <c r="U143" s="885" t="e">
        <f>[4]DAI!#REF!+[4]NAM!#REF!+[4]NHAN!#REF!+[4]LY!#REF!+[4]DUC!#REF!+[4]DONG!#REF!+[4]HPHU!#REF!+[4]BAC!#REF!+[4]THANH!#REF!+#REF!+[4]MY!#REF!+[4]HA!#REF!+[4]PHUC!#REF!+[4]LAM!#REF!+[4]XUAN!#REF!+[4]LIEN!#REF!</f>
        <v>#REF!</v>
      </c>
      <c r="V143" s="885" t="e">
        <f>[4]DAI!#REF!+[4]NAM!#REF!+[4]NHAN!#REF!+[4]LY!#REF!+[4]DUC!#REF!+[4]DONG!#REF!+[4]HPHU!#REF!+[4]BAC!#REF!+[4]THANH!#REF!+#REF!+[4]MY!#REF!+[4]HA!#REF!+[4]PHUC!#REF!+[4]LAM!#REF!+[4]XUAN!#REF!+[4]LIEN!#REF!</f>
        <v>#REF!</v>
      </c>
      <c r="W143" s="885" t="e">
        <f>[4]DAI!#REF!+[4]NAM!#REF!+[4]NHAN!#REF!+[4]LY!#REF!+[4]DUC!#REF!+[4]DONG!#REF!+[4]HPHU!#REF!+[4]BAC!#REF!+[4]THANH!#REF!+#REF!+[4]MY!#REF!+[4]HA!#REF!+[4]PHUC!#REF!+[4]LAM!#REF!+[4]XUAN!#REF!+[4]LIEN!#REF!</f>
        <v>#REF!</v>
      </c>
      <c r="X143" s="885" t="e">
        <f>[4]DAI!#REF!+[4]NAM!#REF!+[4]NHAN!#REF!+[4]LY!#REF!+[4]DUC!#REF!+[4]DONG!#REF!+[4]HPHU!#REF!+[4]BAC!#REF!+[4]THANH!#REF!+#REF!+[4]MY!#REF!+[4]HA!#REF!+[4]PHUC!#REF!+[4]LAM!#REF!+[4]XUAN!#REF!+[4]LIEN!#REF!</f>
        <v>#REF!</v>
      </c>
      <c r="Y143" s="885" t="e">
        <f>[4]DAI!#REF!+[4]NAM!#REF!+[4]NHAN!#REF!+[4]LY!#REF!+[4]DUC!#REF!+[4]DONG!#REF!+[4]HPHU!#REF!+[4]BAC!#REF!+[4]THANH!#REF!+#REF!+[4]MY!#REF!+[4]HA!#REF!+[4]PHUC!#REF!+[4]LAM!#REF!+[4]XUAN!#REF!+[4]LIEN!#REF!</f>
        <v>#REF!</v>
      </c>
      <c r="Z143" s="885" t="e">
        <f>[4]DAI!#REF!+[4]NAM!#REF!+[4]NHAN!#REF!+[4]LY!#REF!+[4]DUC!#REF!+[4]DONG!#REF!+[4]HPHU!#REF!+[4]BAC!#REF!+[4]THANH!#REF!+#REF!+[4]MY!#REF!+[4]HA!#REF!+[4]PHUC!#REF!+[4]LAM!#REF!+[4]XUAN!#REF!+[4]LIEN!#REF!</f>
        <v>#REF!</v>
      </c>
      <c r="AA143" s="885" t="e">
        <f>[4]DAI!#REF!+[4]NAM!#REF!+[4]NHAN!#REF!+[4]LY!#REF!+[4]DUC!#REF!+[4]DONG!#REF!+[4]HPHU!#REF!+[4]BAC!#REF!+[4]THANH!#REF!+#REF!+[4]MY!#REF!+[4]HA!#REF!+[4]PHUC!#REF!+[4]LAM!#REF!+[4]XUAN!#REF!+[4]LIEN!#REF!</f>
        <v>#REF!</v>
      </c>
      <c r="AB143" s="885" t="e">
        <f>[4]DAI!#REF!+[4]NAM!#REF!+[4]NHAN!#REF!+[4]LY!#REF!+[4]DUC!#REF!+[4]DONG!#REF!+[4]HPHU!#REF!+[4]BAC!#REF!+[4]THANH!#REF!+#REF!+[4]MY!#REF!+[4]HA!#REF!+[4]PHUC!#REF!+[4]LAM!#REF!+[4]XUAN!#REF!+[4]LIEN!#REF!</f>
        <v>#REF!</v>
      </c>
      <c r="AC143" s="885" t="e">
        <f>[4]DAI!#REF!+[4]NAM!#REF!+[4]NHAN!#REF!+[4]LY!#REF!+[4]DUC!#REF!+[4]DONG!#REF!+[4]HPHU!#REF!+[4]BAC!#REF!+[4]THANH!#REF!+#REF!+[4]MY!#REF!+[4]HA!#REF!+[4]PHUC!#REF!+[4]LAM!#REF!+[4]XUAN!#REF!+[4]LIEN!#REF!</f>
        <v>#REF!</v>
      </c>
      <c r="AD143" s="867" t="e">
        <f>[4]DAI!AD79+[4]NAM!AD77+[4]NHAN!AD79+[4]LY!AD79+[4]DUC!AD79+[4]DONG!AD79+[4]HPHU!AD78+[4]BAC!AD78+[4]THANH!AD79+[4]MY!AD76+[4]HA!#REF!+[4]PHUC!AD75+[4]LAM!AD76+[4]XUAN!AD74+[4]LIEN!AD78</f>
        <v>#REF!</v>
      </c>
      <c r="AE143" s="885" t="e">
        <f>[4]DAI!#REF!+[4]NAM!#REF!+[4]NHAN!#REF!+[4]LY!#REF!+[4]DUC!#REF!+[4]DONG!#REF!+[4]HPHU!#REF!+[4]BAC!#REF!+[4]THANH!#REF!+#REF!+[4]MY!#REF!+[4]HA!#REF!+[4]PHUC!#REF!+[4]LAM!#REF!+[4]XUAN!#REF!+[4]LIEN!#REF!</f>
        <v>#REF!</v>
      </c>
      <c r="AF143" s="885" t="e">
        <f>[4]DAI!#REF!+[4]NAM!#REF!+[4]NHAN!#REF!+[4]LY!#REF!+[4]DUC!#REF!+[4]DONG!#REF!+[4]HPHU!#REF!+[4]BAC!#REF!+[4]THANH!#REF!+#REF!+[4]MY!#REF!+[4]HA!#REF!+[4]PHUC!#REF!+[4]LAM!#REF!+[4]XUAN!#REF!+[4]LIEN!#REF!</f>
        <v>#REF!</v>
      </c>
      <c r="AG143" s="885" t="e">
        <f>[4]DAI!#REF!+[4]NAM!#REF!+[4]NHAN!#REF!+[4]LY!#REF!+[4]DUC!#REF!+[4]DONG!#REF!+[4]HPHU!#REF!+[4]BAC!#REF!+[4]THANH!#REF!+#REF!+[4]MY!#REF!+[4]HA!#REF!+[4]PHUC!#REF!+[4]LAM!#REF!+[4]XUAN!#REF!+[4]LIEN!#REF!</f>
        <v>#REF!</v>
      </c>
      <c r="AH143" s="885" t="e">
        <f>[4]DAI!#REF!+[4]NAM!#REF!+[4]NHAN!#REF!+[4]LY!#REF!+[4]DUC!#REF!+[4]DONG!#REF!+[4]HPHU!#REF!+[4]BAC!#REF!+[4]THANH!#REF!+#REF!+[4]MY!#REF!+[4]HA!#REF!+[4]PHUC!#REF!+[4]LAM!#REF!+[4]XUAN!#REF!+[4]LIEN!#REF!</f>
        <v>#REF!</v>
      </c>
      <c r="AI143" s="885" t="e">
        <f>[4]DAI!#REF!+[4]NAM!#REF!+[4]NHAN!#REF!+[4]LY!#REF!+[4]DUC!#REF!+[4]DONG!#REF!+[4]HPHU!#REF!+[4]BAC!#REF!+[4]THANH!#REF!+#REF!+[4]MY!#REF!+[4]HA!#REF!+[4]PHUC!#REF!+[4]LAM!#REF!+[4]XUAN!#REF!+[4]LIEN!#REF!</f>
        <v>#REF!</v>
      </c>
      <c r="AJ143" s="885" t="e">
        <f>[4]DAI!#REF!+[4]NAM!#REF!+[4]NHAN!#REF!+[4]LY!#REF!+[4]DUC!#REF!+[4]DONG!#REF!+[4]HPHU!#REF!+[4]BAC!#REF!+[4]THANH!#REF!+#REF!+[4]MY!#REF!+[4]HA!#REF!+[4]PHUC!#REF!+[4]LAM!#REF!+[4]XUAN!#REF!+[4]LIEN!#REF!</f>
        <v>#REF!</v>
      </c>
      <c r="AK143" s="867" t="e">
        <f>[4]DAI!AK79+[4]NAM!AK77+[4]NHAN!AK79+[4]LY!AK79+[4]DUC!AK79+[4]DONG!AK79+[4]HPHU!AK78+[4]BAC!AK78+[4]THANH!AK79+[4]MY!AK76+[4]HA!#REF!+[4]PHUC!AK75+[4]LAM!AK76+[4]XUAN!AK74+[4]LIEN!AK78</f>
        <v>#REF!</v>
      </c>
      <c r="AL143" s="885" t="e">
        <f>[4]DAI!#REF!+[4]NAM!#REF!+[4]NHAN!#REF!+[4]LY!#REF!+[4]DUC!#REF!+[4]DONG!#REF!+[4]HPHU!#REF!+[4]BAC!#REF!+[4]THANH!#REF!+#REF!+[4]MY!#REF!+[4]HA!#REF!+[4]PHUC!#REF!+[4]LAM!#REF!+[4]XUAN!#REF!+[4]LIEN!#REF!</f>
        <v>#REF!</v>
      </c>
      <c r="AM143" s="885" t="e">
        <f>[4]DAI!#REF!+[4]NAM!#REF!+[4]NHAN!#REF!+[4]LY!#REF!+[4]DUC!#REF!+[4]DONG!#REF!+[4]HPHU!#REF!+[4]BAC!#REF!+[4]THANH!#REF!+#REF!+[4]MY!#REF!+[4]HA!#REF!+[4]PHUC!#REF!+[4]LAM!#REF!+[4]XUAN!#REF!+[4]LIEN!#REF!</f>
        <v>#REF!</v>
      </c>
      <c r="AN143" s="867" t="e">
        <f>[4]DAI!AN79+[4]NAM!AN77+[4]NHAN!AN79+[4]LY!AN79+[4]DUC!AN79+[4]DONG!AN79+[4]HPHU!AN78+[4]BAC!AN78+[4]THANH!AN79+[4]MY!AN76+[4]HA!#REF!+[4]PHUC!AN75+[4]LAM!AN76+[4]XUAN!AN74+[4]LIEN!AN78</f>
        <v>#REF!</v>
      </c>
      <c r="AO143" s="885" t="e">
        <f>[4]DAI!#REF!+[4]NAM!#REF!+[4]NHAN!#REF!+[4]LY!#REF!+[4]DUC!#REF!+[4]DONG!#REF!+[4]HPHU!#REF!+[4]BAC!#REF!+[4]THANH!#REF!+#REF!+[4]MY!#REF!+[4]HA!#REF!+[4]PHUC!#REF!+[4]LAM!#REF!+[4]XUAN!#REF!+[4]LIEN!#REF!</f>
        <v>#REF!</v>
      </c>
      <c r="AP143" s="885" t="e">
        <f>[4]DAI!#REF!+[4]NAM!#REF!+[4]NHAN!#REF!+[4]LY!#REF!+[4]DUC!#REF!+[4]DONG!#REF!+[4]HPHU!#REF!+[4]BAC!#REF!+[4]THANH!#REF!+#REF!+[4]MY!#REF!+[4]HA!#REF!+[4]PHUC!#REF!+[4]LAM!#REF!+[4]XUAN!#REF!+[4]LIEN!#REF!</f>
        <v>#REF!</v>
      </c>
      <c r="AQ143" s="885" t="e">
        <f>[4]DAI!#REF!+[4]NAM!#REF!+[4]NHAN!#REF!+[4]LY!#REF!+[4]DUC!#REF!+[4]DONG!#REF!+[4]HPHU!#REF!+[4]BAC!#REF!+[4]THANH!#REF!+#REF!+[4]MY!#REF!+[4]HA!#REF!+[4]PHUC!#REF!+[4]LAM!#REF!+[4]XUAN!#REF!+[4]LIEN!#REF!</f>
        <v>#REF!</v>
      </c>
      <c r="AR143" s="867">
        <f>[4]DAI!AR141+[4]NAM!AR141+[4]NHAN!AR141+[4]LY!AR141+[4]DUC!AR141+[4]DONG!AR141+[4]HPHU!AR141+[4]BAC!AR141+[4]THANH!AR141+[4]MY!AR141+[4]HA!AR141+[4]PHUC!AR141+[4]LAM!AR141+[4]XUAN!AR141+[4]LIEN!AR141+[4]HUNG!AR141+[4]CNAM!AR141+[4]TAY!AR141+[4]HOA!AR141+[4]VAN!AR141+[4]PDINH!AR141+[4]SLOC!AR141+[4]TRUNG!AR141+[4]TAN!AR141+[4]THUONG!AR141+[4]HLAO!AR141+[4]PNHA!AR141+[4]VTRUNG!AR141</f>
        <v>0</v>
      </c>
      <c r="AS143" s="867" t="e">
        <f>[4]DAI!AS79+[4]NAM!AS77+[4]NHAN!AS79+[4]LY!AS79+[4]DUC!AS79+[4]DONG!AS79+[4]HPHU!AS78+[4]BAC!AS78+[4]THANH!AS79+[4]MY!AS76+[4]HA!#REF!+[4]PHUC!AS75+[4]LAM!AS76+[4]XUAN!AS74+[4]LIEN!AS78</f>
        <v>#REF!</v>
      </c>
      <c r="AT143" s="867"/>
      <c r="AU143" s="867" t="e">
        <f>[4]DAI!AU79+[4]NAM!AU77+[4]NHAN!AU79+[4]LY!AU79+[4]DUC!AU79+[4]DONG!AU79+[4]HPHU!AU78+[4]BAC!AU78+[4]THANH!AU79+[4]MY!AU76+[4]HA!#REF!+[4]PHUC!AU75+[4]LAM!AU76+[4]XUAN!AU74+[4]LIEN!AU78</f>
        <v>#REF!</v>
      </c>
      <c r="AV143" s="838">
        <f>[4]DAI!AV141+[4]NAM!AV141+[4]NHAN!AV141+[4]LY!AV141+[4]DUC!AV141+[4]DONG!AV141+[4]HPHU!AV141+[4]BAC!AV141+[4]THANH!AV141+[4]MY!AV141+[4]HA!AV141+[4]PHUC!AV141+[4]LAM!AV141+[4]XUAN!AV141+[4]LIEN!AV141+[4]HUNG!AV141+[4]CNAM!AV141+[4]TAY!AV141+[4]HOA!AV141+[4]VAN!AV141+[4]PDINH!AV141+[4]SLOC!AV141+[4]TRUNG!AV141+[4]TAN!AV141+[4]THUONG!AV141+[4]HLAO!AV141+[4]PNHA!AV141+[4]VTRUNG!AV141</f>
        <v>0</v>
      </c>
      <c r="AW143" s="885" t="e">
        <f>[4]DAI!#REF!+[4]NAM!#REF!+[4]NHAN!#REF!+[4]LY!#REF!+[4]DUC!#REF!+[4]DONG!#REF!+[4]HPHU!#REF!+[4]BAC!#REF!+[4]THANH!#REF!+#REF!+[4]MY!#REF!+[4]HA!#REF!+[4]PHUC!#REF!+[4]LAM!#REF!+[4]XUAN!#REF!+[4]LIEN!#REF!</f>
        <v>#REF!</v>
      </c>
      <c r="AX143" s="885" t="e">
        <f>[4]DAI!#REF!+[4]NAM!#REF!+[4]NHAN!#REF!+[4]LY!#REF!+[4]DUC!#REF!+[4]DONG!#REF!+[4]HPHU!#REF!+[4]BAC!#REF!+[4]THANH!#REF!+#REF!+[4]MY!#REF!+[4]HA!#REF!+[4]PHUC!#REF!+[4]LAM!#REF!+[4]XUAN!#REF!+[4]LIEN!#REF!</f>
        <v>#REF!</v>
      </c>
      <c r="AY143" s="885" t="e">
        <f>[4]DAI!#REF!+[4]NAM!#REF!+[4]NHAN!#REF!+[4]LY!#REF!+[4]DUC!#REF!+[4]DONG!#REF!+[4]HPHU!#REF!+[4]BAC!#REF!+[4]THANH!#REF!+#REF!+[4]MY!#REF!+[4]HA!#REF!+[4]PHUC!#REF!+[4]LAM!#REF!+[4]XUAN!#REF!+[4]LIEN!#REF!</f>
        <v>#REF!</v>
      </c>
      <c r="AZ143" s="867" t="e">
        <f>[4]DAI!AZ79+[4]NAM!AZ77+[4]NHAN!AZ79+[4]LY!AZ79+[4]DUC!AZ79+[4]DONG!AZ79+[4]HPHU!AZ78+[4]BAC!AZ78+[4]THANH!AZ79+[4]MY!AZ76+[4]HA!#REF!+[4]PHUC!AZ75+[4]LAM!AZ76+[4]XUAN!AZ74+[4]LIEN!AZ78</f>
        <v>#REF!</v>
      </c>
      <c r="BA143" s="885" t="e">
        <f>[4]DAI!#REF!+[4]NAM!#REF!+[4]NHAN!#REF!+[4]LY!#REF!+[4]DUC!#REF!+[4]DONG!#REF!+[4]HPHU!#REF!+[4]BAC!#REF!+[4]THANH!#REF!+#REF!+[4]MY!#REF!+[4]HA!#REF!+[4]PHUC!#REF!+[4]LAM!#REF!+[4]XUAN!#REF!+[4]LIEN!#REF!</f>
        <v>#REF!</v>
      </c>
      <c r="BB143" s="885" t="e">
        <f>[4]DAI!#REF!+[4]NAM!#REF!+[4]NHAN!#REF!+[4]LY!#REF!+[4]DUC!#REF!+[4]DONG!#REF!+[4]HPHU!#REF!+[4]BAC!#REF!+[4]THANH!#REF!+#REF!+[4]MY!#REF!+[4]HA!#REF!+[4]PHUC!#REF!+[4]LAM!#REF!+[4]XUAN!#REF!+[4]LIEN!#REF!</f>
        <v>#REF!</v>
      </c>
      <c r="BC143" s="885" t="e">
        <f>[4]DAI!#REF!+[4]NAM!#REF!+[4]NHAN!#REF!+[4]LY!#REF!+[4]DUC!#REF!+[4]DONG!#REF!+[4]HPHU!#REF!+[4]BAC!#REF!+[4]THANH!#REF!+#REF!+[4]MY!#REF!+[4]HA!#REF!+[4]PHUC!#REF!+[4]LAM!#REF!+[4]XUAN!#REF!+[4]LIEN!#REF!</f>
        <v>#REF!</v>
      </c>
      <c r="BD143" s="867" t="e">
        <f>[4]DAI!BD79+[4]NAM!BD77+[4]NHAN!BD79+[4]LY!BD79+[4]DUC!BD79+[4]DONG!BD79+[4]HPHU!BD78+[4]BAC!BD78+[4]THANH!BD79+[4]MY!BD76+[4]HA!#REF!+[4]PHUC!BD75+[4]LAM!BD76+[4]XUAN!BD74+[4]LIEN!BD78</f>
        <v>#REF!</v>
      </c>
      <c r="BE143" s="885" t="e">
        <f>[4]DAI!#REF!+[4]NAM!#REF!+[4]NHAN!#REF!+[4]LY!#REF!+[4]DUC!#REF!+[4]DONG!#REF!+[4]HPHU!#REF!+[4]BAC!#REF!+[4]THANH!#REF!+#REF!+[4]MY!#REF!+[4]HA!#REF!+[4]PHUC!#REF!+[4]LAM!#REF!+[4]XUAN!#REF!+[4]LIEN!#REF!</f>
        <v>#REF!</v>
      </c>
      <c r="BF143" s="885" t="e">
        <f>[4]DAI!#REF!+[4]NAM!#REF!+[4]NHAN!#REF!+[4]LY!#REF!+[4]DUC!#REF!+[4]DONG!#REF!+[4]HPHU!#REF!+[4]BAC!#REF!+[4]THANH!#REF!+#REF!+[4]MY!#REF!+[4]HA!#REF!+[4]PHUC!#REF!+[4]LAM!#REF!+[4]XUAN!#REF!+[4]LIEN!#REF!</f>
        <v>#REF!</v>
      </c>
      <c r="BG143" s="885" t="e">
        <f>[4]DAI!#REF!+[4]NAM!#REF!+[4]NHAN!#REF!+[4]LY!#REF!+[4]DUC!#REF!+[4]DONG!#REF!+[4]HPHU!#REF!+[4]BAC!#REF!+[4]THANH!#REF!+#REF!+[4]MY!#REF!+[4]HA!#REF!+[4]PHUC!#REF!+[4]LAM!#REF!+[4]XUAN!#REF!+[4]LIEN!#REF!</f>
        <v>#REF!</v>
      </c>
      <c r="BH143" s="885" t="e">
        <f>[4]DAI!#REF!+[4]NAM!#REF!+[4]NHAN!#REF!+[4]LY!#REF!+[4]DUC!#REF!+[4]DONG!#REF!+[4]HPHU!#REF!+[4]BAC!#REF!+[4]THANH!#REF!+#REF!+[4]MY!#REF!+[4]HA!#REF!+[4]PHUC!#REF!+[4]LAM!#REF!+[4]XUAN!#REF!+[4]LIEN!#REF!</f>
        <v>#REF!</v>
      </c>
      <c r="BI143" s="885" t="e">
        <f>[4]DAI!#REF!+[4]NAM!#REF!+[4]NHAN!#REF!+[4]LY!#REF!+[4]DUC!#REF!+[4]DONG!#REF!+[4]HPHU!#REF!+[4]BAC!#REF!+[4]THANH!#REF!+#REF!+[4]MY!#REF!+[4]HA!#REF!+[4]PHUC!#REF!+[4]LAM!#REF!+[4]XUAN!#REF!+[4]LIEN!#REF!</f>
        <v>#REF!</v>
      </c>
      <c r="BJ143" s="885" t="e">
        <f>[4]DAI!#REF!+[4]NAM!#REF!+[4]NHAN!#REF!+[4]LY!#REF!+[4]DUC!#REF!+[4]DONG!#REF!+[4]HPHU!#REF!+[4]BAC!#REF!+[4]THANH!#REF!+#REF!+[4]MY!#REF!+[4]HA!#REF!+[4]PHUC!#REF!+[4]LAM!#REF!+[4]XUAN!#REF!+[4]LIEN!#REF!</f>
        <v>#REF!</v>
      </c>
      <c r="BK143" s="885" t="e">
        <f>[4]DAI!#REF!+[4]NAM!#REF!+[4]NHAN!#REF!+[4]LY!#REF!+[4]DUC!#REF!+[4]DONG!#REF!+[4]HPHU!#REF!+[4]BAC!#REF!+[4]THANH!#REF!+#REF!+[4]MY!#REF!+[4]HA!#REF!+[4]PHUC!#REF!+[4]LAM!#REF!+[4]XUAN!#REF!+[4]LIEN!#REF!</f>
        <v>#REF!</v>
      </c>
      <c r="BL143" s="885" t="e">
        <f>[4]DAI!#REF!+[4]NAM!#REF!+[4]NHAN!#REF!+[4]LY!#REF!+[4]DUC!#REF!+[4]DONG!#REF!+[4]HPHU!#REF!+[4]BAC!#REF!+[4]THANH!#REF!+#REF!+[4]MY!#REF!+[4]HA!#REF!+[4]PHUC!#REF!+[4]LAM!#REF!+[4]XUAN!#REF!+[4]LIEN!#REF!</f>
        <v>#REF!</v>
      </c>
    </row>
    <row r="144" spans="1:65" ht="24" hidden="1" customHeight="1" x14ac:dyDescent="0.2">
      <c r="A144" s="889" t="s">
        <v>29</v>
      </c>
      <c r="B144" s="845" t="s">
        <v>30</v>
      </c>
      <c r="C144" s="887" t="s">
        <v>31</v>
      </c>
      <c r="D144" s="885" t="e">
        <f>[4]DAI!#REF!+[4]NAM!#REF!+[4]NHAN!#REF!+[4]LY!#REF!+[4]DUC!#REF!+[4]DONG!#REF!+[4]HPHU!#REF!+[4]BAC!#REF!+[4]THANH!#REF!+#REF!+[4]MY!#REF!+[4]HA!#REF!+[4]PHUC!#REF!+[4]LAM!#REF!+[4]XUAN!#REF!+[4]LIEN!#REF!</f>
        <v>#REF!</v>
      </c>
      <c r="E144" s="885" t="e">
        <f>[4]DAI!#REF!+[4]NAM!#REF!+[4]NHAN!#REF!+[4]LY!#REF!+[4]DUC!#REF!+[4]DONG!#REF!+[4]HPHU!#REF!+[4]BAC!#REF!+[4]THANH!#REF!+#REF!+[4]MY!#REF!+[4]HA!#REF!+[4]PHUC!#REF!+[4]LAM!#REF!+[4]XUAN!#REF!+[4]LIEN!#REF!</f>
        <v>#REF!</v>
      </c>
      <c r="F144" s="885" t="e">
        <f>[4]DAI!#REF!+[4]NAM!#REF!+[4]NHAN!#REF!+[4]LY!#REF!+[4]DUC!#REF!+[4]DONG!#REF!+[4]HPHU!#REF!+[4]BAC!#REF!+[4]THANH!#REF!+#REF!+[4]MY!#REF!+[4]HA!#REF!+[4]PHUC!#REF!+[4]LAM!#REF!+[4]XUAN!#REF!+[4]LIEN!#REF!</f>
        <v>#REF!</v>
      </c>
      <c r="G144" s="867">
        <f>[4]DAI!G142+[4]NAM!G142+[4]NHAN!G142+[4]LY!G142+[4]DUC!G142+[4]DONG!G142+[4]HPHU!G142+[4]BAC!G142+[4]THANH!G142+[4]MY!G142+[4]HA!G142+[4]PHUC!G142+[4]LAM!G142+[4]XUAN!G142+[4]LIEN!G142+[4]HUNG!G142+[4]CNAM!G142+[4]TAY!G142+[4]HOA!G142+[4]VAN!G142+[4]PDINH!G142+[4]SLOC!G142+[4]TRUNG!G142+[4]TAN!G142+[4]THUONG!G142+[4]HLAO!G142+[4]PNHA!G142+[4]VTRUNG!G142</f>
        <v>0</v>
      </c>
      <c r="H144" s="885" t="e">
        <f>[4]DAI!#REF!+[4]NAM!#REF!+[4]NHAN!#REF!+[4]LY!#REF!+[4]DUC!#REF!+[4]DONG!#REF!+[4]HPHU!#REF!+[4]BAC!#REF!+[4]THANH!#REF!+#REF!+[4]MY!#REF!+[4]HA!#REF!+[4]PHUC!#REF!+[4]LAM!#REF!+[4]XUAN!#REF!+[4]LIEN!#REF!</f>
        <v>#REF!</v>
      </c>
      <c r="I144" s="885" t="e">
        <f>[4]DAI!#REF!+[4]NAM!#REF!+[4]NHAN!#REF!+[4]LY!#REF!+[4]DUC!#REF!+[4]DONG!#REF!+[4]HPHU!#REF!+[4]BAC!#REF!+[4]THANH!#REF!+#REF!+[4]MY!#REF!+[4]HA!#REF!+[4]PHUC!#REF!+[4]LAM!#REF!+[4]XUAN!#REF!+[4]LIEN!#REF!</f>
        <v>#REF!</v>
      </c>
      <c r="J144" s="867">
        <f>[4]DAI!J142+[4]NAM!J142+[4]NHAN!J142+[4]LY!J142+[4]DUC!J142+[4]DONG!J142+[4]HPHU!J142+[4]BAC!J142+[4]THANH!J142+[4]MY!J142+[4]HA!J142+[4]PHUC!J142+[4]LAM!J142+[4]XUAN!J142+[4]LIEN!J142+[4]HUNG!J142+[4]CNAM!J142+[4]TAY!J142+[4]HOA!J142+[4]VAN!J142+[4]PDINH!J142+[4]SLOC!J142+[4]TRUNG!J142+[4]TAN!J142+[4]THUONG!J142+[4]HLAO!J142+[4]PNHA!J142+[4]VTRUNG!J142</f>
        <v>0</v>
      </c>
      <c r="K144" s="885" t="e">
        <f>[4]DAI!#REF!+[4]NAM!#REF!+[4]NHAN!#REF!+[4]LY!#REF!+[4]DUC!#REF!+[4]DONG!#REF!+[4]HPHU!#REF!+[4]BAC!#REF!+[4]THANH!#REF!+#REF!+[4]MY!#REF!+[4]HA!#REF!+[4]PHUC!#REF!+[4]LAM!#REF!+[4]XUAN!#REF!+[4]LIEN!#REF!</f>
        <v>#REF!</v>
      </c>
      <c r="L144" s="885" t="e">
        <f>[4]DAI!#REF!+[4]NAM!#REF!+[4]NHAN!#REF!+[4]LY!#REF!+[4]DUC!#REF!+[4]DONG!#REF!+[4]HPHU!#REF!+[4]BAC!#REF!+[4]THANH!#REF!+#REF!+[4]MY!#REF!+[4]HA!#REF!+[4]PHUC!#REF!+[4]LAM!#REF!+[4]XUAN!#REF!+[4]LIEN!#REF!</f>
        <v>#REF!</v>
      </c>
      <c r="M144" s="885" t="e">
        <f>[4]DAI!#REF!+[4]NAM!#REF!+[4]NHAN!#REF!+[4]LY!#REF!+[4]DUC!#REF!+[4]DONG!#REF!+[4]HPHU!#REF!+[4]BAC!#REF!+[4]THANH!#REF!+#REF!+[4]MY!#REF!+[4]HA!#REF!+[4]PHUC!#REF!+[4]LAM!#REF!+[4]XUAN!#REF!+[4]LIEN!#REF!</f>
        <v>#REF!</v>
      </c>
      <c r="N144" s="867">
        <f>[4]DAI!N142+[4]NAM!N142+[4]NHAN!N142+[4]LY!N142+[4]DUC!N142+[4]DONG!N142+[4]HPHU!N142+[4]BAC!N142+[4]THANH!N142+[4]MY!N142+[4]HA!N142+[4]PHUC!N142+[4]LAM!N142+[4]XUAN!N142+[4]LIEN!N142+[4]HUNG!N142+[4]CNAM!N142+[4]TAY!N142+[4]HOA!N142+[4]VAN!N142+[4]PDINH!N142+[4]SLOC!N142+[4]TRUNG!N142+[4]TAN!N142+[4]THUONG!N142+[4]HLAO!N142+[4]PNHA!N142+[4]VTRUNG!N142</f>
        <v>0</v>
      </c>
      <c r="O144" s="867">
        <f>[4]DAI!O142+[4]NAM!O142+[4]NHAN!O142+[4]LY!O142+[4]DUC!O142+[4]DONG!O142+[4]HPHU!O142+[4]BAC!O142+[4]THANH!O142+[4]MY!O142+[4]HA!O142+[4]PHUC!O142+[4]LAM!O142+[4]XUAN!O142+[4]LIEN!O142+[4]HUNG!O142+[4]CNAM!O142+[4]TAY!O142+[4]HOA!O142+[4]VAN!O142+[4]PDINH!O142+[4]SLOC!O142+[4]TRUNG!O142+[4]TAN!O142+[4]THUONG!O142+[4]HLAO!O142+[4]PNHA!O142+[4]VTRUNG!O142</f>
        <v>0</v>
      </c>
      <c r="P144" s="867" t="e">
        <f>[4]DAI!P80+[4]NAM!P78+[4]NHAN!P80+[4]LY!P80+[4]DUC!P80+[4]DONG!P80+[4]HPHU!P79+[4]BAC!P79+[4]THANH!P80+[4]MY!P77+[4]HA!#REF!+[4]PHUC!P76+[4]LAM!P77+[4]XUAN!P75+[4]LIEN!P79</f>
        <v>#REF!</v>
      </c>
      <c r="Q144" s="885" t="e">
        <f>[4]DAI!#REF!+[4]NAM!#REF!+[4]NHAN!#REF!+[4]LY!#REF!+[4]DUC!#REF!+[4]DONG!#REF!+[4]HPHU!#REF!+[4]BAC!#REF!+[4]THANH!#REF!+#REF!+[4]MY!#REF!+[4]HA!#REF!+[4]PHUC!#REF!+[4]LAM!#REF!+[4]XUAN!#REF!+[4]LIEN!#REF!</f>
        <v>#REF!</v>
      </c>
      <c r="R144" s="882" t="e">
        <f>[4]DAI!#REF!+[4]NAM!#REF!+[4]NHAN!#REF!+[4]LY!#REF!+[4]DUC!#REF!+[4]DONG!#REF!+[4]HPHU!#REF!+[4]BAC!#REF!+[4]THANH!#REF!+#REF!+[4]MY!#REF!+[4]HA!#REF!+[4]PHUC!#REF!+[4]LAM!#REF!+[4]XUAN!#REF!+[4]LIEN!#REF!</f>
        <v>#REF!</v>
      </c>
      <c r="S144" s="885" t="e">
        <f>[4]DAI!#REF!+[4]NAM!#REF!+[4]NHAN!#REF!+[4]LY!#REF!+[4]DUC!#REF!+[4]DONG!#REF!+[4]HPHU!#REF!+[4]BAC!#REF!+[4]THANH!#REF!+#REF!+[4]MY!#REF!+[4]HA!#REF!+[4]PHUC!#REF!+[4]LAM!#REF!+[4]XUAN!#REF!+[4]LIEN!#REF!</f>
        <v>#REF!</v>
      </c>
      <c r="T144" s="885" t="e">
        <f>[4]DAI!#REF!+[4]NAM!#REF!+[4]NHAN!#REF!+[4]LY!#REF!+[4]DUC!#REF!+[4]DONG!#REF!+[4]HPHU!#REF!+[4]BAC!#REF!+[4]THANH!#REF!+#REF!+[4]MY!#REF!+[4]HA!#REF!+[4]PHUC!#REF!+[4]LAM!#REF!+[4]XUAN!#REF!+[4]LIEN!#REF!</f>
        <v>#REF!</v>
      </c>
      <c r="U144" s="885" t="e">
        <f>[4]DAI!#REF!+[4]NAM!#REF!+[4]NHAN!#REF!+[4]LY!#REF!+[4]DUC!#REF!+[4]DONG!#REF!+[4]HPHU!#REF!+[4]BAC!#REF!+[4]THANH!#REF!+#REF!+[4]MY!#REF!+[4]HA!#REF!+[4]PHUC!#REF!+[4]LAM!#REF!+[4]XUAN!#REF!+[4]LIEN!#REF!</f>
        <v>#REF!</v>
      </c>
      <c r="V144" s="885" t="e">
        <f>[4]DAI!#REF!+[4]NAM!#REF!+[4]NHAN!#REF!+[4]LY!#REF!+[4]DUC!#REF!+[4]DONG!#REF!+[4]HPHU!#REF!+[4]BAC!#REF!+[4]THANH!#REF!+#REF!+[4]MY!#REF!+[4]HA!#REF!+[4]PHUC!#REF!+[4]LAM!#REF!+[4]XUAN!#REF!+[4]LIEN!#REF!</f>
        <v>#REF!</v>
      </c>
      <c r="W144" s="885" t="e">
        <f>[4]DAI!#REF!+[4]NAM!#REF!+[4]NHAN!#REF!+[4]LY!#REF!+[4]DUC!#REF!+[4]DONG!#REF!+[4]HPHU!#REF!+[4]BAC!#REF!+[4]THANH!#REF!+#REF!+[4]MY!#REF!+[4]HA!#REF!+[4]PHUC!#REF!+[4]LAM!#REF!+[4]XUAN!#REF!+[4]LIEN!#REF!</f>
        <v>#REF!</v>
      </c>
      <c r="X144" s="885" t="e">
        <f>[4]DAI!#REF!+[4]NAM!#REF!+[4]NHAN!#REF!+[4]LY!#REF!+[4]DUC!#REF!+[4]DONG!#REF!+[4]HPHU!#REF!+[4]BAC!#REF!+[4]THANH!#REF!+#REF!+[4]MY!#REF!+[4]HA!#REF!+[4]PHUC!#REF!+[4]LAM!#REF!+[4]XUAN!#REF!+[4]LIEN!#REF!</f>
        <v>#REF!</v>
      </c>
      <c r="Y144" s="885" t="e">
        <f>[4]DAI!#REF!+[4]NAM!#REF!+[4]NHAN!#REF!+[4]LY!#REF!+[4]DUC!#REF!+[4]DONG!#REF!+[4]HPHU!#REF!+[4]BAC!#REF!+[4]THANH!#REF!+#REF!+[4]MY!#REF!+[4]HA!#REF!+[4]PHUC!#REF!+[4]LAM!#REF!+[4]XUAN!#REF!+[4]LIEN!#REF!</f>
        <v>#REF!</v>
      </c>
      <c r="Z144" s="885" t="e">
        <f>[4]DAI!#REF!+[4]NAM!#REF!+[4]NHAN!#REF!+[4]LY!#REF!+[4]DUC!#REF!+[4]DONG!#REF!+[4]HPHU!#REF!+[4]BAC!#REF!+[4]THANH!#REF!+#REF!+[4]MY!#REF!+[4]HA!#REF!+[4]PHUC!#REF!+[4]LAM!#REF!+[4]XUAN!#REF!+[4]LIEN!#REF!</f>
        <v>#REF!</v>
      </c>
      <c r="AA144" s="885" t="e">
        <f>[4]DAI!#REF!+[4]NAM!#REF!+[4]NHAN!#REF!+[4]LY!#REF!+[4]DUC!#REF!+[4]DONG!#REF!+[4]HPHU!#REF!+[4]BAC!#REF!+[4]THANH!#REF!+#REF!+[4]MY!#REF!+[4]HA!#REF!+[4]PHUC!#REF!+[4]LAM!#REF!+[4]XUAN!#REF!+[4]LIEN!#REF!</f>
        <v>#REF!</v>
      </c>
      <c r="AB144" s="885" t="e">
        <f>[4]DAI!#REF!+[4]NAM!#REF!+[4]NHAN!#REF!+[4]LY!#REF!+[4]DUC!#REF!+[4]DONG!#REF!+[4]HPHU!#REF!+[4]BAC!#REF!+[4]THANH!#REF!+#REF!+[4]MY!#REF!+[4]HA!#REF!+[4]PHUC!#REF!+[4]LAM!#REF!+[4]XUAN!#REF!+[4]LIEN!#REF!</f>
        <v>#REF!</v>
      </c>
      <c r="AC144" s="885" t="e">
        <f>[4]DAI!#REF!+[4]NAM!#REF!+[4]NHAN!#REF!+[4]LY!#REF!+[4]DUC!#REF!+[4]DONG!#REF!+[4]HPHU!#REF!+[4]BAC!#REF!+[4]THANH!#REF!+#REF!+[4]MY!#REF!+[4]HA!#REF!+[4]PHUC!#REF!+[4]LAM!#REF!+[4]XUAN!#REF!+[4]LIEN!#REF!</f>
        <v>#REF!</v>
      </c>
      <c r="AD144" s="867" t="e">
        <f>[4]DAI!AD80+[4]NAM!AD78+[4]NHAN!AD80+[4]LY!AD80+[4]DUC!AD80+[4]DONG!AD80+[4]HPHU!AD79+[4]BAC!AD79+[4]THANH!AD80+[4]MY!AD77+[4]HA!#REF!+[4]PHUC!AD76+[4]LAM!AD77+[4]XUAN!AD75+[4]LIEN!AD79</f>
        <v>#REF!</v>
      </c>
      <c r="AE144" s="885" t="e">
        <f>[4]DAI!#REF!+[4]NAM!#REF!+[4]NHAN!#REF!+[4]LY!#REF!+[4]DUC!#REF!+[4]DONG!#REF!+[4]HPHU!#REF!+[4]BAC!#REF!+[4]THANH!#REF!+#REF!+[4]MY!#REF!+[4]HA!#REF!+[4]PHUC!#REF!+[4]LAM!#REF!+[4]XUAN!#REF!+[4]LIEN!#REF!</f>
        <v>#REF!</v>
      </c>
      <c r="AF144" s="885" t="e">
        <f>[4]DAI!#REF!+[4]NAM!#REF!+[4]NHAN!#REF!+[4]LY!#REF!+[4]DUC!#REF!+[4]DONG!#REF!+[4]HPHU!#REF!+[4]BAC!#REF!+[4]THANH!#REF!+#REF!+[4]MY!#REF!+[4]HA!#REF!+[4]PHUC!#REF!+[4]LAM!#REF!+[4]XUAN!#REF!+[4]LIEN!#REF!</f>
        <v>#REF!</v>
      </c>
      <c r="AG144" s="885" t="e">
        <f>[4]DAI!#REF!+[4]NAM!#REF!+[4]NHAN!#REF!+[4]LY!#REF!+[4]DUC!#REF!+[4]DONG!#REF!+[4]HPHU!#REF!+[4]BAC!#REF!+[4]THANH!#REF!+#REF!+[4]MY!#REF!+[4]HA!#REF!+[4]PHUC!#REF!+[4]LAM!#REF!+[4]XUAN!#REF!+[4]LIEN!#REF!</f>
        <v>#REF!</v>
      </c>
      <c r="AH144" s="885" t="e">
        <f>[4]DAI!#REF!+[4]NAM!#REF!+[4]NHAN!#REF!+[4]LY!#REF!+[4]DUC!#REF!+[4]DONG!#REF!+[4]HPHU!#REF!+[4]BAC!#REF!+[4]THANH!#REF!+#REF!+[4]MY!#REF!+[4]HA!#REF!+[4]PHUC!#REF!+[4]LAM!#REF!+[4]XUAN!#REF!+[4]LIEN!#REF!</f>
        <v>#REF!</v>
      </c>
      <c r="AI144" s="885" t="e">
        <f>[4]DAI!#REF!+[4]NAM!#REF!+[4]NHAN!#REF!+[4]LY!#REF!+[4]DUC!#REF!+[4]DONG!#REF!+[4]HPHU!#REF!+[4]BAC!#REF!+[4]THANH!#REF!+#REF!+[4]MY!#REF!+[4]HA!#REF!+[4]PHUC!#REF!+[4]LAM!#REF!+[4]XUAN!#REF!+[4]LIEN!#REF!</f>
        <v>#REF!</v>
      </c>
      <c r="AJ144" s="885" t="e">
        <f>[4]DAI!#REF!+[4]NAM!#REF!+[4]NHAN!#REF!+[4]LY!#REF!+[4]DUC!#REF!+[4]DONG!#REF!+[4]HPHU!#REF!+[4]BAC!#REF!+[4]THANH!#REF!+#REF!+[4]MY!#REF!+[4]HA!#REF!+[4]PHUC!#REF!+[4]LAM!#REF!+[4]XUAN!#REF!+[4]LIEN!#REF!</f>
        <v>#REF!</v>
      </c>
      <c r="AK144" s="867" t="e">
        <f>[4]DAI!AK80+[4]NAM!AK78+[4]NHAN!AK80+[4]LY!AK80+[4]DUC!AK80+[4]DONG!AK80+[4]HPHU!AK79+[4]BAC!AK79+[4]THANH!AK80+[4]MY!AK77+[4]HA!#REF!+[4]PHUC!AK76+[4]LAM!AK77+[4]XUAN!AK75+[4]LIEN!AK79</f>
        <v>#REF!</v>
      </c>
      <c r="AL144" s="885" t="e">
        <f>[4]DAI!#REF!+[4]NAM!#REF!+[4]NHAN!#REF!+[4]LY!#REF!+[4]DUC!#REF!+[4]DONG!#REF!+[4]HPHU!#REF!+[4]BAC!#REF!+[4]THANH!#REF!+#REF!+[4]MY!#REF!+[4]HA!#REF!+[4]PHUC!#REF!+[4]LAM!#REF!+[4]XUAN!#REF!+[4]LIEN!#REF!</f>
        <v>#REF!</v>
      </c>
      <c r="AM144" s="885" t="e">
        <f>[4]DAI!#REF!+[4]NAM!#REF!+[4]NHAN!#REF!+[4]LY!#REF!+[4]DUC!#REF!+[4]DONG!#REF!+[4]HPHU!#REF!+[4]BAC!#REF!+[4]THANH!#REF!+#REF!+[4]MY!#REF!+[4]HA!#REF!+[4]PHUC!#REF!+[4]LAM!#REF!+[4]XUAN!#REF!+[4]LIEN!#REF!</f>
        <v>#REF!</v>
      </c>
      <c r="AN144" s="867" t="e">
        <f>[4]DAI!AN80+[4]NAM!AN78+[4]NHAN!AN80+[4]LY!AN80+[4]DUC!AN80+[4]DONG!AN80+[4]HPHU!AN79+[4]BAC!AN79+[4]THANH!AN80+[4]MY!AN77+[4]HA!#REF!+[4]PHUC!AN76+[4]LAM!AN77+[4]XUAN!AN75+[4]LIEN!AN79</f>
        <v>#REF!</v>
      </c>
      <c r="AO144" s="885" t="e">
        <f>[4]DAI!#REF!+[4]NAM!#REF!+[4]NHAN!#REF!+[4]LY!#REF!+[4]DUC!#REF!+[4]DONG!#REF!+[4]HPHU!#REF!+[4]BAC!#REF!+[4]THANH!#REF!+#REF!+[4]MY!#REF!+[4]HA!#REF!+[4]PHUC!#REF!+[4]LAM!#REF!+[4]XUAN!#REF!+[4]LIEN!#REF!</f>
        <v>#REF!</v>
      </c>
      <c r="AP144" s="885" t="e">
        <f>[4]DAI!#REF!+[4]NAM!#REF!+[4]NHAN!#REF!+[4]LY!#REF!+[4]DUC!#REF!+[4]DONG!#REF!+[4]HPHU!#REF!+[4]BAC!#REF!+[4]THANH!#REF!+#REF!+[4]MY!#REF!+[4]HA!#REF!+[4]PHUC!#REF!+[4]LAM!#REF!+[4]XUAN!#REF!+[4]LIEN!#REF!</f>
        <v>#REF!</v>
      </c>
      <c r="AQ144" s="885" t="e">
        <f>[4]DAI!#REF!+[4]NAM!#REF!+[4]NHAN!#REF!+[4]LY!#REF!+[4]DUC!#REF!+[4]DONG!#REF!+[4]HPHU!#REF!+[4]BAC!#REF!+[4]THANH!#REF!+#REF!+[4]MY!#REF!+[4]HA!#REF!+[4]PHUC!#REF!+[4]LAM!#REF!+[4]XUAN!#REF!+[4]LIEN!#REF!</f>
        <v>#REF!</v>
      </c>
      <c r="AR144" s="867">
        <f>[4]DAI!AR142+[4]NAM!AR142+[4]NHAN!AR142+[4]LY!AR142+[4]DUC!AR142+[4]DONG!AR142+[4]HPHU!AR142+[4]BAC!AR142+[4]THANH!AR142+[4]MY!AR142+[4]HA!AR142+[4]PHUC!AR142+[4]LAM!AR142+[4]XUAN!AR142+[4]LIEN!AR142+[4]HUNG!AR142+[4]CNAM!AR142+[4]TAY!AR142+[4]HOA!AR142+[4]VAN!AR142+[4]PDINH!AR142+[4]SLOC!AR142+[4]TRUNG!AR142+[4]TAN!AR142+[4]THUONG!AR142+[4]HLAO!AR142+[4]PNHA!AR142+[4]VTRUNG!AR142</f>
        <v>0</v>
      </c>
      <c r="AS144" s="867" t="e">
        <f>[4]DAI!AS80+[4]NAM!AS78+[4]NHAN!AS80+[4]LY!AS80+[4]DUC!AS80+[4]DONG!AS80+[4]HPHU!AS79+[4]BAC!AS79+[4]THANH!AS80+[4]MY!AS77+[4]HA!#REF!+[4]PHUC!AS76+[4]LAM!AS77+[4]XUAN!AS75+[4]LIEN!AS79</f>
        <v>#REF!</v>
      </c>
      <c r="AT144" s="867"/>
      <c r="AU144" s="867" t="e">
        <f>[4]DAI!AU80+[4]NAM!AU78+[4]NHAN!AU80+[4]LY!AU80+[4]DUC!AU80+[4]DONG!AU80+[4]HPHU!AU79+[4]BAC!AU79+[4]THANH!AU80+[4]MY!AU77+[4]HA!#REF!+[4]PHUC!AU76+[4]LAM!AU77+[4]XUAN!AU75+[4]LIEN!AU79</f>
        <v>#REF!</v>
      </c>
      <c r="AV144" s="838">
        <f>[4]DAI!AV142+[4]NAM!AV142+[4]NHAN!AV142+[4]LY!AV142+[4]DUC!AV142+[4]DONG!AV142+[4]HPHU!AV142+[4]BAC!AV142+[4]THANH!AV142+[4]MY!AV142+[4]HA!AV142+[4]PHUC!AV142+[4]LAM!AV142+[4]XUAN!AV142+[4]LIEN!AV142+[4]HUNG!AV142+[4]CNAM!AV142+[4]TAY!AV142+[4]HOA!AV142+[4]VAN!AV142+[4]PDINH!AV142+[4]SLOC!AV142+[4]TRUNG!AV142+[4]TAN!AV142+[4]THUONG!AV142+[4]HLAO!AV142+[4]PNHA!AV142+[4]VTRUNG!AV142</f>
        <v>0</v>
      </c>
      <c r="AW144" s="885" t="e">
        <f>[4]DAI!#REF!+[4]NAM!#REF!+[4]NHAN!#REF!+[4]LY!#REF!+[4]DUC!#REF!+[4]DONG!#REF!+[4]HPHU!#REF!+[4]BAC!#REF!+[4]THANH!#REF!+#REF!+[4]MY!#REF!+[4]HA!#REF!+[4]PHUC!#REF!+[4]LAM!#REF!+[4]XUAN!#REF!+[4]LIEN!#REF!</f>
        <v>#REF!</v>
      </c>
      <c r="AX144" s="885" t="e">
        <f>[4]DAI!#REF!+[4]NAM!#REF!+[4]NHAN!#REF!+[4]LY!#REF!+[4]DUC!#REF!+[4]DONG!#REF!+[4]HPHU!#REF!+[4]BAC!#REF!+[4]THANH!#REF!+#REF!+[4]MY!#REF!+[4]HA!#REF!+[4]PHUC!#REF!+[4]LAM!#REF!+[4]XUAN!#REF!+[4]LIEN!#REF!</f>
        <v>#REF!</v>
      </c>
      <c r="AY144" s="885" t="e">
        <f>[4]DAI!#REF!+[4]NAM!#REF!+[4]NHAN!#REF!+[4]LY!#REF!+[4]DUC!#REF!+[4]DONG!#REF!+[4]HPHU!#REF!+[4]BAC!#REF!+[4]THANH!#REF!+#REF!+[4]MY!#REF!+[4]HA!#REF!+[4]PHUC!#REF!+[4]LAM!#REF!+[4]XUAN!#REF!+[4]LIEN!#REF!</f>
        <v>#REF!</v>
      </c>
      <c r="AZ144" s="867" t="e">
        <f>[4]DAI!AZ80+[4]NAM!AZ78+[4]NHAN!AZ80+[4]LY!AZ80+[4]DUC!AZ80+[4]DONG!AZ80+[4]HPHU!AZ79+[4]BAC!AZ79+[4]THANH!AZ80+[4]MY!AZ77+[4]HA!#REF!+[4]PHUC!AZ76+[4]LAM!AZ77+[4]XUAN!AZ75+[4]LIEN!AZ79</f>
        <v>#REF!</v>
      </c>
      <c r="BA144" s="885" t="e">
        <f>[4]DAI!#REF!+[4]NAM!#REF!+[4]NHAN!#REF!+[4]LY!#REF!+[4]DUC!#REF!+[4]DONG!#REF!+[4]HPHU!#REF!+[4]BAC!#REF!+[4]THANH!#REF!+#REF!+[4]MY!#REF!+[4]HA!#REF!+[4]PHUC!#REF!+[4]LAM!#REF!+[4]XUAN!#REF!+[4]LIEN!#REF!</f>
        <v>#REF!</v>
      </c>
      <c r="BB144" s="885" t="e">
        <f>[4]DAI!#REF!+[4]NAM!#REF!+[4]NHAN!#REF!+[4]LY!#REF!+[4]DUC!#REF!+[4]DONG!#REF!+[4]HPHU!#REF!+[4]BAC!#REF!+[4]THANH!#REF!+#REF!+[4]MY!#REF!+[4]HA!#REF!+[4]PHUC!#REF!+[4]LAM!#REF!+[4]XUAN!#REF!+[4]LIEN!#REF!</f>
        <v>#REF!</v>
      </c>
      <c r="BC144" s="885" t="e">
        <f>[4]DAI!#REF!+[4]NAM!#REF!+[4]NHAN!#REF!+[4]LY!#REF!+[4]DUC!#REF!+[4]DONG!#REF!+[4]HPHU!#REF!+[4]BAC!#REF!+[4]THANH!#REF!+#REF!+[4]MY!#REF!+[4]HA!#REF!+[4]PHUC!#REF!+[4]LAM!#REF!+[4]XUAN!#REF!+[4]LIEN!#REF!</f>
        <v>#REF!</v>
      </c>
      <c r="BD144" s="867" t="e">
        <f>[4]DAI!BD80+[4]NAM!BD78+[4]NHAN!BD80+[4]LY!BD80+[4]DUC!BD80+[4]DONG!BD80+[4]HPHU!BD79+[4]BAC!BD79+[4]THANH!BD80+[4]MY!BD77+[4]HA!#REF!+[4]PHUC!BD76+[4]LAM!BD77+[4]XUAN!BD75+[4]LIEN!BD79</f>
        <v>#REF!</v>
      </c>
      <c r="BE144" s="885" t="e">
        <f>[4]DAI!#REF!+[4]NAM!#REF!+[4]NHAN!#REF!+[4]LY!#REF!+[4]DUC!#REF!+[4]DONG!#REF!+[4]HPHU!#REF!+[4]BAC!#REF!+[4]THANH!#REF!+#REF!+[4]MY!#REF!+[4]HA!#REF!+[4]PHUC!#REF!+[4]LAM!#REF!+[4]XUAN!#REF!+[4]LIEN!#REF!</f>
        <v>#REF!</v>
      </c>
      <c r="BF144" s="885" t="e">
        <f>[4]DAI!#REF!+[4]NAM!#REF!+[4]NHAN!#REF!+[4]LY!#REF!+[4]DUC!#REF!+[4]DONG!#REF!+[4]HPHU!#REF!+[4]BAC!#REF!+[4]THANH!#REF!+#REF!+[4]MY!#REF!+[4]HA!#REF!+[4]PHUC!#REF!+[4]LAM!#REF!+[4]XUAN!#REF!+[4]LIEN!#REF!</f>
        <v>#REF!</v>
      </c>
      <c r="BG144" s="885" t="e">
        <f>[4]DAI!#REF!+[4]NAM!#REF!+[4]NHAN!#REF!+[4]LY!#REF!+[4]DUC!#REF!+[4]DONG!#REF!+[4]HPHU!#REF!+[4]BAC!#REF!+[4]THANH!#REF!+#REF!+[4]MY!#REF!+[4]HA!#REF!+[4]PHUC!#REF!+[4]LAM!#REF!+[4]XUAN!#REF!+[4]LIEN!#REF!</f>
        <v>#REF!</v>
      </c>
      <c r="BH144" s="885" t="e">
        <f>[4]DAI!#REF!+[4]NAM!#REF!+[4]NHAN!#REF!+[4]LY!#REF!+[4]DUC!#REF!+[4]DONG!#REF!+[4]HPHU!#REF!+[4]BAC!#REF!+[4]THANH!#REF!+#REF!+[4]MY!#REF!+[4]HA!#REF!+[4]PHUC!#REF!+[4]LAM!#REF!+[4]XUAN!#REF!+[4]LIEN!#REF!</f>
        <v>#REF!</v>
      </c>
      <c r="BI144" s="885" t="e">
        <f>[4]DAI!#REF!+[4]NAM!#REF!+[4]NHAN!#REF!+[4]LY!#REF!+[4]DUC!#REF!+[4]DONG!#REF!+[4]HPHU!#REF!+[4]BAC!#REF!+[4]THANH!#REF!+#REF!+[4]MY!#REF!+[4]HA!#REF!+[4]PHUC!#REF!+[4]LAM!#REF!+[4]XUAN!#REF!+[4]LIEN!#REF!</f>
        <v>#REF!</v>
      </c>
      <c r="BJ144" s="885" t="e">
        <f>[4]DAI!#REF!+[4]NAM!#REF!+[4]NHAN!#REF!+[4]LY!#REF!+[4]DUC!#REF!+[4]DONG!#REF!+[4]HPHU!#REF!+[4]BAC!#REF!+[4]THANH!#REF!+#REF!+[4]MY!#REF!+[4]HA!#REF!+[4]PHUC!#REF!+[4]LAM!#REF!+[4]XUAN!#REF!+[4]LIEN!#REF!</f>
        <v>#REF!</v>
      </c>
      <c r="BK144" s="885" t="e">
        <f>[4]DAI!#REF!+[4]NAM!#REF!+[4]NHAN!#REF!+[4]LY!#REF!+[4]DUC!#REF!+[4]DONG!#REF!+[4]HPHU!#REF!+[4]BAC!#REF!+[4]THANH!#REF!+#REF!+[4]MY!#REF!+[4]HA!#REF!+[4]PHUC!#REF!+[4]LAM!#REF!+[4]XUAN!#REF!+[4]LIEN!#REF!</f>
        <v>#REF!</v>
      </c>
      <c r="BL144" s="885" t="e">
        <f>[4]DAI!#REF!+[4]NAM!#REF!+[4]NHAN!#REF!+[4]LY!#REF!+[4]DUC!#REF!+[4]DONG!#REF!+[4]HPHU!#REF!+[4]BAC!#REF!+[4]THANH!#REF!+#REF!+[4]MY!#REF!+[4]HA!#REF!+[4]PHUC!#REF!+[4]LAM!#REF!+[4]XUAN!#REF!+[4]LIEN!#REF!</f>
        <v>#REF!</v>
      </c>
    </row>
    <row r="145" spans="1:65" ht="24" hidden="1" customHeight="1" x14ac:dyDescent="0.2">
      <c r="A145" s="889" t="s">
        <v>32</v>
      </c>
      <c r="B145" s="845" t="s">
        <v>33</v>
      </c>
      <c r="C145" s="887" t="s">
        <v>34</v>
      </c>
      <c r="D145" s="885" t="e">
        <f>[4]DAI!#REF!+[4]NAM!#REF!+[4]NHAN!#REF!+[4]LY!#REF!+[4]DUC!#REF!+[4]DONG!#REF!+[4]HPHU!#REF!+[4]BAC!#REF!+[4]THANH!#REF!+#REF!+[4]MY!#REF!+[4]HA!#REF!+[4]PHUC!#REF!+[4]LAM!#REF!+[4]XUAN!#REF!+[4]LIEN!#REF!</f>
        <v>#REF!</v>
      </c>
      <c r="E145" s="885" t="e">
        <f>[4]DAI!#REF!+[4]NAM!#REF!+[4]NHAN!#REF!+[4]LY!#REF!+[4]DUC!#REF!+[4]DONG!#REF!+[4]HPHU!#REF!+[4]BAC!#REF!+[4]THANH!#REF!+#REF!+[4]MY!#REF!+[4]HA!#REF!+[4]PHUC!#REF!+[4]LAM!#REF!+[4]XUAN!#REF!+[4]LIEN!#REF!</f>
        <v>#REF!</v>
      </c>
      <c r="F145" s="885" t="e">
        <f>[4]DAI!#REF!+[4]NAM!#REF!+[4]NHAN!#REF!+[4]LY!#REF!+[4]DUC!#REF!+[4]DONG!#REF!+[4]HPHU!#REF!+[4]BAC!#REF!+[4]THANH!#REF!+#REF!+[4]MY!#REF!+[4]HA!#REF!+[4]PHUC!#REF!+[4]LAM!#REF!+[4]XUAN!#REF!+[4]LIEN!#REF!</f>
        <v>#REF!</v>
      </c>
      <c r="G145" s="867">
        <f>[4]DAI!G143+[4]NAM!G143+[4]NHAN!G143+[4]LY!G143+[4]DUC!G143+[4]DONG!G143+[4]HPHU!G143+[4]BAC!G143+[4]THANH!G143+[4]MY!G143+[4]HA!G143+[4]PHUC!G143+[4]LAM!G143+[4]XUAN!G143+[4]LIEN!G143+[4]HUNG!G143+[4]CNAM!G143+[4]TAY!G143+[4]HOA!G143+[4]VAN!G143+[4]PDINH!G143+[4]SLOC!G143+[4]TRUNG!G143+[4]TAN!G143+[4]THUONG!G143+[4]HLAO!G143+[4]PNHA!G143+[4]VTRUNG!G143</f>
        <v>0</v>
      </c>
      <c r="H145" s="885" t="e">
        <f>[4]DAI!#REF!+[4]NAM!#REF!+[4]NHAN!#REF!+[4]LY!#REF!+[4]DUC!#REF!+[4]DONG!#REF!+[4]HPHU!#REF!+[4]BAC!#REF!+[4]THANH!#REF!+#REF!+[4]MY!#REF!+[4]HA!#REF!+[4]PHUC!#REF!+[4]LAM!#REF!+[4]XUAN!#REF!+[4]LIEN!#REF!</f>
        <v>#REF!</v>
      </c>
      <c r="I145" s="885" t="e">
        <f>[4]DAI!#REF!+[4]NAM!#REF!+[4]NHAN!#REF!+[4]LY!#REF!+[4]DUC!#REF!+[4]DONG!#REF!+[4]HPHU!#REF!+[4]BAC!#REF!+[4]THANH!#REF!+#REF!+[4]MY!#REF!+[4]HA!#REF!+[4]PHUC!#REF!+[4]LAM!#REF!+[4]XUAN!#REF!+[4]LIEN!#REF!</f>
        <v>#REF!</v>
      </c>
      <c r="J145" s="867">
        <f>[4]DAI!J143+[4]NAM!J143+[4]NHAN!J143+[4]LY!J143+[4]DUC!J143+[4]DONG!J143+[4]HPHU!J143+[4]BAC!J143+[4]THANH!J143+[4]MY!J143+[4]HA!J143+[4]PHUC!J143+[4]LAM!J143+[4]XUAN!J143+[4]LIEN!J143+[4]HUNG!J143+[4]CNAM!J143+[4]TAY!J143+[4]HOA!J143+[4]VAN!J143+[4]PDINH!J143+[4]SLOC!J143+[4]TRUNG!J143+[4]TAN!J143+[4]THUONG!J143+[4]HLAO!J143+[4]PNHA!J143+[4]VTRUNG!J143</f>
        <v>0</v>
      </c>
      <c r="K145" s="885" t="e">
        <f>[4]DAI!#REF!+[4]NAM!#REF!+[4]NHAN!#REF!+[4]LY!#REF!+[4]DUC!#REF!+[4]DONG!#REF!+[4]HPHU!#REF!+[4]BAC!#REF!+[4]THANH!#REF!+#REF!+[4]MY!#REF!+[4]HA!#REF!+[4]PHUC!#REF!+[4]LAM!#REF!+[4]XUAN!#REF!+[4]LIEN!#REF!</f>
        <v>#REF!</v>
      </c>
      <c r="L145" s="885" t="e">
        <f>[4]DAI!#REF!+[4]NAM!#REF!+[4]NHAN!#REF!+[4]LY!#REF!+[4]DUC!#REF!+[4]DONG!#REF!+[4]HPHU!#REF!+[4]BAC!#REF!+[4]THANH!#REF!+#REF!+[4]MY!#REF!+[4]HA!#REF!+[4]PHUC!#REF!+[4]LAM!#REF!+[4]XUAN!#REF!+[4]LIEN!#REF!</f>
        <v>#REF!</v>
      </c>
      <c r="M145" s="885" t="e">
        <f>[4]DAI!#REF!+[4]NAM!#REF!+[4]NHAN!#REF!+[4]LY!#REF!+[4]DUC!#REF!+[4]DONG!#REF!+[4]HPHU!#REF!+[4]BAC!#REF!+[4]THANH!#REF!+#REF!+[4]MY!#REF!+[4]HA!#REF!+[4]PHUC!#REF!+[4]LAM!#REF!+[4]XUAN!#REF!+[4]LIEN!#REF!</f>
        <v>#REF!</v>
      </c>
      <c r="N145" s="867">
        <f>[4]DAI!N143+[4]NAM!N143+[4]NHAN!N143+[4]LY!N143+[4]DUC!N143+[4]DONG!N143+[4]HPHU!N143+[4]BAC!N143+[4]THANH!N143+[4]MY!N143+[4]HA!N143+[4]PHUC!N143+[4]LAM!N143+[4]XUAN!N143+[4]LIEN!N143+[4]HUNG!N143+[4]CNAM!N143+[4]TAY!N143+[4]HOA!N143+[4]VAN!N143+[4]PDINH!N143+[4]SLOC!N143+[4]TRUNG!N143+[4]TAN!N143+[4]THUONG!N143+[4]HLAO!N143+[4]PNHA!N143+[4]VTRUNG!N143</f>
        <v>0</v>
      </c>
      <c r="O145" s="867">
        <f>[4]DAI!O143+[4]NAM!O143+[4]NHAN!O143+[4]LY!O143+[4]DUC!O143+[4]DONG!O143+[4]HPHU!O143+[4]BAC!O143+[4]THANH!O143+[4]MY!O143+[4]HA!O143+[4]PHUC!O143+[4]LAM!O143+[4]XUAN!O143+[4]LIEN!O143+[4]HUNG!O143+[4]CNAM!O143+[4]TAY!O143+[4]HOA!O143+[4]VAN!O143+[4]PDINH!O143+[4]SLOC!O143+[4]TRUNG!O143+[4]TAN!O143+[4]THUONG!O143+[4]HLAO!O143+[4]PNHA!O143+[4]VTRUNG!O143</f>
        <v>0</v>
      </c>
      <c r="P145" s="867" t="e">
        <f>[4]DAI!P81+[4]NAM!P79+[4]NHAN!P81+[4]LY!P81+[4]DUC!P81+[4]DONG!P81+[4]HPHU!P80+[4]BAC!P80+[4]THANH!P81+[4]MY!P78+[4]HA!#REF!+[4]PHUC!P77+[4]LAM!P78+[4]XUAN!P76+[4]LIEN!P80</f>
        <v>#REF!</v>
      </c>
      <c r="Q145" s="885" t="e">
        <f>[4]DAI!#REF!+[4]NAM!#REF!+[4]NHAN!#REF!+[4]LY!#REF!+[4]DUC!#REF!+[4]DONG!#REF!+[4]HPHU!#REF!+[4]BAC!#REF!+[4]THANH!#REF!+#REF!+[4]MY!#REF!+[4]HA!#REF!+[4]PHUC!#REF!+[4]LAM!#REF!+[4]XUAN!#REF!+[4]LIEN!#REF!</f>
        <v>#REF!</v>
      </c>
      <c r="R145" s="882" t="e">
        <f>[4]DAI!#REF!+[4]NAM!#REF!+[4]NHAN!#REF!+[4]LY!#REF!+[4]DUC!#REF!+[4]DONG!#REF!+[4]HPHU!#REF!+[4]BAC!#REF!+[4]THANH!#REF!+#REF!+[4]MY!#REF!+[4]HA!#REF!+[4]PHUC!#REF!+[4]LAM!#REF!+[4]XUAN!#REF!+[4]LIEN!#REF!</f>
        <v>#REF!</v>
      </c>
      <c r="S145" s="885" t="e">
        <f>[4]DAI!#REF!+[4]NAM!#REF!+[4]NHAN!#REF!+[4]LY!#REF!+[4]DUC!#REF!+[4]DONG!#REF!+[4]HPHU!#REF!+[4]BAC!#REF!+[4]THANH!#REF!+#REF!+[4]MY!#REF!+[4]HA!#REF!+[4]PHUC!#REF!+[4]LAM!#REF!+[4]XUAN!#REF!+[4]LIEN!#REF!</f>
        <v>#REF!</v>
      </c>
      <c r="T145" s="885" t="e">
        <f>[4]DAI!#REF!+[4]NAM!#REF!+[4]NHAN!#REF!+[4]LY!#REF!+[4]DUC!#REF!+[4]DONG!#REF!+[4]HPHU!#REF!+[4]BAC!#REF!+[4]THANH!#REF!+#REF!+[4]MY!#REF!+[4]HA!#REF!+[4]PHUC!#REF!+[4]LAM!#REF!+[4]XUAN!#REF!+[4]LIEN!#REF!</f>
        <v>#REF!</v>
      </c>
      <c r="U145" s="885" t="e">
        <f>[4]DAI!#REF!+[4]NAM!#REF!+[4]NHAN!#REF!+[4]LY!#REF!+[4]DUC!#REF!+[4]DONG!#REF!+[4]HPHU!#REF!+[4]BAC!#REF!+[4]THANH!#REF!+#REF!+[4]MY!#REF!+[4]HA!#REF!+[4]PHUC!#REF!+[4]LAM!#REF!+[4]XUAN!#REF!+[4]LIEN!#REF!</f>
        <v>#REF!</v>
      </c>
      <c r="V145" s="885" t="e">
        <f>[4]DAI!#REF!+[4]NAM!#REF!+[4]NHAN!#REF!+[4]LY!#REF!+[4]DUC!#REF!+[4]DONG!#REF!+[4]HPHU!#REF!+[4]BAC!#REF!+[4]THANH!#REF!+#REF!+[4]MY!#REF!+[4]HA!#REF!+[4]PHUC!#REF!+[4]LAM!#REF!+[4]XUAN!#REF!+[4]LIEN!#REF!</f>
        <v>#REF!</v>
      </c>
      <c r="W145" s="885" t="e">
        <f>[4]DAI!#REF!+[4]NAM!#REF!+[4]NHAN!#REF!+[4]LY!#REF!+[4]DUC!#REF!+[4]DONG!#REF!+[4]HPHU!#REF!+[4]BAC!#REF!+[4]THANH!#REF!+#REF!+[4]MY!#REF!+[4]HA!#REF!+[4]PHUC!#REF!+[4]LAM!#REF!+[4]XUAN!#REF!+[4]LIEN!#REF!</f>
        <v>#REF!</v>
      </c>
      <c r="X145" s="885" t="e">
        <f>[4]DAI!#REF!+[4]NAM!#REF!+[4]NHAN!#REF!+[4]LY!#REF!+[4]DUC!#REF!+[4]DONG!#REF!+[4]HPHU!#REF!+[4]BAC!#REF!+[4]THANH!#REF!+#REF!+[4]MY!#REF!+[4]HA!#REF!+[4]PHUC!#REF!+[4]LAM!#REF!+[4]XUAN!#REF!+[4]LIEN!#REF!</f>
        <v>#REF!</v>
      </c>
      <c r="Y145" s="885" t="e">
        <f>[4]DAI!#REF!+[4]NAM!#REF!+[4]NHAN!#REF!+[4]LY!#REF!+[4]DUC!#REF!+[4]DONG!#REF!+[4]HPHU!#REF!+[4]BAC!#REF!+[4]THANH!#REF!+#REF!+[4]MY!#REF!+[4]HA!#REF!+[4]PHUC!#REF!+[4]LAM!#REF!+[4]XUAN!#REF!+[4]LIEN!#REF!</f>
        <v>#REF!</v>
      </c>
      <c r="Z145" s="885" t="e">
        <f>[4]DAI!#REF!+[4]NAM!#REF!+[4]NHAN!#REF!+[4]LY!#REF!+[4]DUC!#REF!+[4]DONG!#REF!+[4]HPHU!#REF!+[4]BAC!#REF!+[4]THANH!#REF!+#REF!+[4]MY!#REF!+[4]HA!#REF!+[4]PHUC!#REF!+[4]LAM!#REF!+[4]XUAN!#REF!+[4]LIEN!#REF!</f>
        <v>#REF!</v>
      </c>
      <c r="AA145" s="885" t="e">
        <f>[4]DAI!#REF!+[4]NAM!#REF!+[4]NHAN!#REF!+[4]LY!#REF!+[4]DUC!#REF!+[4]DONG!#REF!+[4]HPHU!#REF!+[4]BAC!#REF!+[4]THANH!#REF!+#REF!+[4]MY!#REF!+[4]HA!#REF!+[4]PHUC!#REF!+[4]LAM!#REF!+[4]XUAN!#REF!+[4]LIEN!#REF!</f>
        <v>#REF!</v>
      </c>
      <c r="AB145" s="885" t="e">
        <f>[4]DAI!#REF!+[4]NAM!#REF!+[4]NHAN!#REF!+[4]LY!#REF!+[4]DUC!#REF!+[4]DONG!#REF!+[4]HPHU!#REF!+[4]BAC!#REF!+[4]THANH!#REF!+#REF!+[4]MY!#REF!+[4]HA!#REF!+[4]PHUC!#REF!+[4]LAM!#REF!+[4]XUAN!#REF!+[4]LIEN!#REF!</f>
        <v>#REF!</v>
      </c>
      <c r="AC145" s="885" t="e">
        <f>[4]DAI!#REF!+[4]NAM!#REF!+[4]NHAN!#REF!+[4]LY!#REF!+[4]DUC!#REF!+[4]DONG!#REF!+[4]HPHU!#REF!+[4]BAC!#REF!+[4]THANH!#REF!+#REF!+[4]MY!#REF!+[4]HA!#REF!+[4]PHUC!#REF!+[4]LAM!#REF!+[4]XUAN!#REF!+[4]LIEN!#REF!</f>
        <v>#REF!</v>
      </c>
      <c r="AD145" s="867" t="e">
        <f>[4]DAI!AD81+[4]NAM!AD79+[4]NHAN!AD81+[4]LY!AD81+[4]DUC!AD81+[4]DONG!AD81+[4]HPHU!AD80+[4]BAC!AD80+[4]THANH!AD81+[4]MY!AD78+[4]HA!#REF!+[4]PHUC!AD77+[4]LAM!AD78+[4]XUAN!AD76+[4]LIEN!AD80</f>
        <v>#REF!</v>
      </c>
      <c r="AE145" s="885" t="e">
        <f>[4]DAI!#REF!+[4]NAM!#REF!+[4]NHAN!#REF!+[4]LY!#REF!+[4]DUC!#REF!+[4]DONG!#REF!+[4]HPHU!#REF!+[4]BAC!#REF!+[4]THANH!#REF!+#REF!+[4]MY!#REF!+[4]HA!#REF!+[4]PHUC!#REF!+[4]LAM!#REF!+[4]XUAN!#REF!+[4]LIEN!#REF!</f>
        <v>#REF!</v>
      </c>
      <c r="AF145" s="885" t="e">
        <f>[4]DAI!#REF!+[4]NAM!#REF!+[4]NHAN!#REF!+[4]LY!#REF!+[4]DUC!#REF!+[4]DONG!#REF!+[4]HPHU!#REF!+[4]BAC!#REF!+[4]THANH!#REF!+#REF!+[4]MY!#REF!+[4]HA!#REF!+[4]PHUC!#REF!+[4]LAM!#REF!+[4]XUAN!#REF!+[4]LIEN!#REF!</f>
        <v>#REF!</v>
      </c>
      <c r="AG145" s="885" t="e">
        <f>[4]DAI!#REF!+[4]NAM!#REF!+[4]NHAN!#REF!+[4]LY!#REF!+[4]DUC!#REF!+[4]DONG!#REF!+[4]HPHU!#REF!+[4]BAC!#REF!+[4]THANH!#REF!+#REF!+[4]MY!#REF!+[4]HA!#REF!+[4]PHUC!#REF!+[4]LAM!#REF!+[4]XUAN!#REF!+[4]LIEN!#REF!</f>
        <v>#REF!</v>
      </c>
      <c r="AH145" s="885" t="e">
        <f>[4]DAI!#REF!+[4]NAM!#REF!+[4]NHAN!#REF!+[4]LY!#REF!+[4]DUC!#REF!+[4]DONG!#REF!+[4]HPHU!#REF!+[4]BAC!#REF!+[4]THANH!#REF!+#REF!+[4]MY!#REF!+[4]HA!#REF!+[4]PHUC!#REF!+[4]LAM!#REF!+[4]XUAN!#REF!+[4]LIEN!#REF!</f>
        <v>#REF!</v>
      </c>
      <c r="AI145" s="885" t="e">
        <f>[4]DAI!#REF!+[4]NAM!#REF!+[4]NHAN!#REF!+[4]LY!#REF!+[4]DUC!#REF!+[4]DONG!#REF!+[4]HPHU!#REF!+[4]BAC!#REF!+[4]THANH!#REF!+#REF!+[4]MY!#REF!+[4]HA!#REF!+[4]PHUC!#REF!+[4]LAM!#REF!+[4]XUAN!#REF!+[4]LIEN!#REF!</f>
        <v>#REF!</v>
      </c>
      <c r="AJ145" s="885" t="e">
        <f>[4]DAI!#REF!+[4]NAM!#REF!+[4]NHAN!#REF!+[4]LY!#REF!+[4]DUC!#REF!+[4]DONG!#REF!+[4]HPHU!#REF!+[4]BAC!#REF!+[4]THANH!#REF!+#REF!+[4]MY!#REF!+[4]HA!#REF!+[4]PHUC!#REF!+[4]LAM!#REF!+[4]XUAN!#REF!+[4]LIEN!#REF!</f>
        <v>#REF!</v>
      </c>
      <c r="AK145" s="867" t="e">
        <f>[4]DAI!AK81+[4]NAM!AK79+[4]NHAN!AK81+[4]LY!AK81+[4]DUC!AK81+[4]DONG!AK81+[4]HPHU!AK80+[4]BAC!AK80+[4]THANH!AK81+[4]MY!AK78+[4]HA!#REF!+[4]PHUC!AK77+[4]LAM!AK78+[4]XUAN!AK76+[4]LIEN!AK80</f>
        <v>#REF!</v>
      </c>
      <c r="AL145" s="885" t="e">
        <f>[4]DAI!#REF!+[4]NAM!#REF!+[4]NHAN!#REF!+[4]LY!#REF!+[4]DUC!#REF!+[4]DONG!#REF!+[4]HPHU!#REF!+[4]BAC!#REF!+[4]THANH!#REF!+#REF!+[4]MY!#REF!+[4]HA!#REF!+[4]PHUC!#REF!+[4]LAM!#REF!+[4]XUAN!#REF!+[4]LIEN!#REF!</f>
        <v>#REF!</v>
      </c>
      <c r="AM145" s="885" t="e">
        <f>[4]DAI!#REF!+[4]NAM!#REF!+[4]NHAN!#REF!+[4]LY!#REF!+[4]DUC!#REF!+[4]DONG!#REF!+[4]HPHU!#REF!+[4]BAC!#REF!+[4]THANH!#REF!+#REF!+[4]MY!#REF!+[4]HA!#REF!+[4]PHUC!#REF!+[4]LAM!#REF!+[4]XUAN!#REF!+[4]LIEN!#REF!</f>
        <v>#REF!</v>
      </c>
      <c r="AN145" s="867" t="e">
        <f>[4]DAI!AN81+[4]NAM!AN79+[4]NHAN!AN81+[4]LY!AN81+[4]DUC!AN81+[4]DONG!AN81+[4]HPHU!AN80+[4]BAC!AN80+[4]THANH!AN81+[4]MY!AN78+[4]HA!#REF!+[4]PHUC!AN77+[4]LAM!AN78+[4]XUAN!AN76+[4]LIEN!AN80</f>
        <v>#REF!</v>
      </c>
      <c r="AO145" s="885" t="e">
        <f>[4]DAI!#REF!+[4]NAM!#REF!+[4]NHAN!#REF!+[4]LY!#REF!+[4]DUC!#REF!+[4]DONG!#REF!+[4]HPHU!#REF!+[4]BAC!#REF!+[4]THANH!#REF!+#REF!+[4]MY!#REF!+[4]HA!#REF!+[4]PHUC!#REF!+[4]LAM!#REF!+[4]XUAN!#REF!+[4]LIEN!#REF!</f>
        <v>#REF!</v>
      </c>
      <c r="AP145" s="885" t="e">
        <f>[4]DAI!#REF!+[4]NAM!#REF!+[4]NHAN!#REF!+[4]LY!#REF!+[4]DUC!#REF!+[4]DONG!#REF!+[4]HPHU!#REF!+[4]BAC!#REF!+[4]THANH!#REF!+#REF!+[4]MY!#REF!+[4]HA!#REF!+[4]PHUC!#REF!+[4]LAM!#REF!+[4]XUAN!#REF!+[4]LIEN!#REF!</f>
        <v>#REF!</v>
      </c>
      <c r="AQ145" s="885" t="e">
        <f>[4]DAI!#REF!+[4]NAM!#REF!+[4]NHAN!#REF!+[4]LY!#REF!+[4]DUC!#REF!+[4]DONG!#REF!+[4]HPHU!#REF!+[4]BAC!#REF!+[4]THANH!#REF!+#REF!+[4]MY!#REF!+[4]HA!#REF!+[4]PHUC!#REF!+[4]LAM!#REF!+[4]XUAN!#REF!+[4]LIEN!#REF!</f>
        <v>#REF!</v>
      </c>
      <c r="AR145" s="867">
        <f>[4]DAI!AR143+[4]NAM!AR143+[4]NHAN!AR143+[4]LY!AR143+[4]DUC!AR143+[4]DONG!AR143+[4]HPHU!AR143+[4]BAC!AR143+[4]THANH!AR143+[4]MY!AR143+[4]HA!AR143+[4]PHUC!AR143+[4]LAM!AR143+[4]XUAN!AR143+[4]LIEN!AR143+[4]HUNG!AR143+[4]CNAM!AR143+[4]TAY!AR143+[4]HOA!AR143+[4]VAN!AR143+[4]PDINH!AR143+[4]SLOC!AR143+[4]TRUNG!AR143+[4]TAN!AR143+[4]THUONG!AR143+[4]HLAO!AR143+[4]PNHA!AR143+[4]VTRUNG!AR143</f>
        <v>0</v>
      </c>
      <c r="AS145" s="867" t="e">
        <f>[4]DAI!AS81+[4]NAM!AS79+[4]NHAN!AS81+[4]LY!AS81+[4]DUC!AS81+[4]DONG!AS81+[4]HPHU!AS80+[4]BAC!AS80+[4]THANH!AS81+[4]MY!AS78+[4]HA!#REF!+[4]PHUC!AS77+[4]LAM!AS78+[4]XUAN!AS76+[4]LIEN!AS80</f>
        <v>#REF!</v>
      </c>
      <c r="AT145" s="867"/>
      <c r="AU145" s="867" t="e">
        <f>[4]DAI!AU81+[4]NAM!AU79+[4]NHAN!AU81+[4]LY!AU81+[4]DUC!AU81+[4]DONG!AU81+[4]HPHU!AU80+[4]BAC!AU80+[4]THANH!AU81+[4]MY!AU78+[4]HA!#REF!+[4]PHUC!AU77+[4]LAM!AU78+[4]XUAN!AU76+[4]LIEN!AU80</f>
        <v>#REF!</v>
      </c>
      <c r="AV145" s="838">
        <f>[4]DAI!AV143+[4]NAM!AV143+[4]NHAN!AV143+[4]LY!AV143+[4]DUC!AV143+[4]DONG!AV143+[4]HPHU!AV143+[4]BAC!AV143+[4]THANH!AV143+[4]MY!AV143+[4]HA!AV143+[4]PHUC!AV143+[4]LAM!AV143+[4]XUAN!AV143+[4]LIEN!AV143+[4]HUNG!AV143+[4]CNAM!AV143+[4]TAY!AV143+[4]HOA!AV143+[4]VAN!AV143+[4]PDINH!AV143+[4]SLOC!AV143+[4]TRUNG!AV143+[4]TAN!AV143+[4]THUONG!AV143+[4]HLAO!AV143+[4]PNHA!AV143+[4]VTRUNG!AV143</f>
        <v>0</v>
      </c>
      <c r="AW145" s="885" t="e">
        <f>[4]DAI!#REF!+[4]NAM!#REF!+[4]NHAN!#REF!+[4]LY!#REF!+[4]DUC!#REF!+[4]DONG!#REF!+[4]HPHU!#REF!+[4]BAC!#REF!+[4]THANH!#REF!+#REF!+[4]MY!#REF!+[4]HA!#REF!+[4]PHUC!#REF!+[4]LAM!#REF!+[4]XUAN!#REF!+[4]LIEN!#REF!</f>
        <v>#REF!</v>
      </c>
      <c r="AX145" s="885" t="e">
        <f>[4]DAI!#REF!+[4]NAM!#REF!+[4]NHAN!#REF!+[4]LY!#REF!+[4]DUC!#REF!+[4]DONG!#REF!+[4]HPHU!#REF!+[4]BAC!#REF!+[4]THANH!#REF!+#REF!+[4]MY!#REF!+[4]HA!#REF!+[4]PHUC!#REF!+[4]LAM!#REF!+[4]XUAN!#REF!+[4]LIEN!#REF!</f>
        <v>#REF!</v>
      </c>
      <c r="AY145" s="885" t="e">
        <f>[4]DAI!#REF!+[4]NAM!#REF!+[4]NHAN!#REF!+[4]LY!#REF!+[4]DUC!#REF!+[4]DONG!#REF!+[4]HPHU!#REF!+[4]BAC!#REF!+[4]THANH!#REF!+#REF!+[4]MY!#REF!+[4]HA!#REF!+[4]PHUC!#REF!+[4]LAM!#REF!+[4]XUAN!#REF!+[4]LIEN!#REF!</f>
        <v>#REF!</v>
      </c>
      <c r="AZ145" s="867" t="e">
        <f>[4]DAI!AZ81+[4]NAM!AZ79+[4]NHAN!AZ81+[4]LY!AZ81+[4]DUC!AZ81+[4]DONG!AZ81+[4]HPHU!AZ80+[4]BAC!AZ80+[4]THANH!AZ81+[4]MY!AZ78+[4]HA!#REF!+[4]PHUC!AZ77+[4]LAM!AZ78+[4]XUAN!AZ76+[4]LIEN!AZ80</f>
        <v>#REF!</v>
      </c>
      <c r="BA145" s="885" t="e">
        <f>[4]DAI!#REF!+[4]NAM!#REF!+[4]NHAN!#REF!+[4]LY!#REF!+[4]DUC!#REF!+[4]DONG!#REF!+[4]HPHU!#REF!+[4]BAC!#REF!+[4]THANH!#REF!+#REF!+[4]MY!#REF!+[4]HA!#REF!+[4]PHUC!#REF!+[4]LAM!#REF!+[4]XUAN!#REF!+[4]LIEN!#REF!</f>
        <v>#REF!</v>
      </c>
      <c r="BB145" s="885" t="e">
        <f>[4]DAI!#REF!+[4]NAM!#REF!+[4]NHAN!#REF!+[4]LY!#REF!+[4]DUC!#REF!+[4]DONG!#REF!+[4]HPHU!#REF!+[4]BAC!#REF!+[4]THANH!#REF!+#REF!+[4]MY!#REF!+[4]HA!#REF!+[4]PHUC!#REF!+[4]LAM!#REF!+[4]XUAN!#REF!+[4]LIEN!#REF!</f>
        <v>#REF!</v>
      </c>
      <c r="BC145" s="885" t="e">
        <f>[4]DAI!#REF!+[4]NAM!#REF!+[4]NHAN!#REF!+[4]LY!#REF!+[4]DUC!#REF!+[4]DONG!#REF!+[4]HPHU!#REF!+[4]BAC!#REF!+[4]THANH!#REF!+#REF!+[4]MY!#REF!+[4]HA!#REF!+[4]PHUC!#REF!+[4]LAM!#REF!+[4]XUAN!#REF!+[4]LIEN!#REF!</f>
        <v>#REF!</v>
      </c>
      <c r="BD145" s="867" t="e">
        <f>[4]DAI!BD81+[4]NAM!BD79+[4]NHAN!BD81+[4]LY!BD81+[4]DUC!BD81+[4]DONG!BD81+[4]HPHU!BD80+[4]BAC!BD80+[4]THANH!BD81+[4]MY!BD78+[4]HA!#REF!+[4]PHUC!BD77+[4]LAM!BD78+[4]XUAN!BD76+[4]LIEN!BD80</f>
        <v>#REF!</v>
      </c>
      <c r="BE145" s="885" t="e">
        <f>[4]DAI!#REF!+[4]NAM!#REF!+[4]NHAN!#REF!+[4]LY!#REF!+[4]DUC!#REF!+[4]DONG!#REF!+[4]HPHU!#REF!+[4]BAC!#REF!+[4]THANH!#REF!+#REF!+[4]MY!#REF!+[4]HA!#REF!+[4]PHUC!#REF!+[4]LAM!#REF!+[4]XUAN!#REF!+[4]LIEN!#REF!</f>
        <v>#REF!</v>
      </c>
      <c r="BF145" s="885" t="e">
        <f>[4]DAI!#REF!+[4]NAM!#REF!+[4]NHAN!#REF!+[4]LY!#REF!+[4]DUC!#REF!+[4]DONG!#REF!+[4]HPHU!#REF!+[4]BAC!#REF!+[4]THANH!#REF!+#REF!+[4]MY!#REF!+[4]HA!#REF!+[4]PHUC!#REF!+[4]LAM!#REF!+[4]XUAN!#REF!+[4]LIEN!#REF!</f>
        <v>#REF!</v>
      </c>
      <c r="BG145" s="885" t="e">
        <f>[4]DAI!#REF!+[4]NAM!#REF!+[4]NHAN!#REF!+[4]LY!#REF!+[4]DUC!#REF!+[4]DONG!#REF!+[4]HPHU!#REF!+[4]BAC!#REF!+[4]THANH!#REF!+#REF!+[4]MY!#REF!+[4]HA!#REF!+[4]PHUC!#REF!+[4]LAM!#REF!+[4]XUAN!#REF!+[4]LIEN!#REF!</f>
        <v>#REF!</v>
      </c>
      <c r="BH145" s="885" t="e">
        <f>[4]DAI!#REF!+[4]NAM!#REF!+[4]NHAN!#REF!+[4]LY!#REF!+[4]DUC!#REF!+[4]DONG!#REF!+[4]HPHU!#REF!+[4]BAC!#REF!+[4]THANH!#REF!+#REF!+[4]MY!#REF!+[4]HA!#REF!+[4]PHUC!#REF!+[4]LAM!#REF!+[4]XUAN!#REF!+[4]LIEN!#REF!</f>
        <v>#REF!</v>
      </c>
      <c r="BI145" s="885" t="e">
        <f>[4]DAI!#REF!+[4]NAM!#REF!+[4]NHAN!#REF!+[4]LY!#REF!+[4]DUC!#REF!+[4]DONG!#REF!+[4]HPHU!#REF!+[4]BAC!#REF!+[4]THANH!#REF!+#REF!+[4]MY!#REF!+[4]HA!#REF!+[4]PHUC!#REF!+[4]LAM!#REF!+[4]XUAN!#REF!+[4]LIEN!#REF!</f>
        <v>#REF!</v>
      </c>
      <c r="BJ145" s="885" t="e">
        <f>[4]DAI!#REF!+[4]NAM!#REF!+[4]NHAN!#REF!+[4]LY!#REF!+[4]DUC!#REF!+[4]DONG!#REF!+[4]HPHU!#REF!+[4]BAC!#REF!+[4]THANH!#REF!+#REF!+[4]MY!#REF!+[4]HA!#REF!+[4]PHUC!#REF!+[4]LAM!#REF!+[4]XUAN!#REF!+[4]LIEN!#REF!</f>
        <v>#REF!</v>
      </c>
      <c r="BK145" s="885" t="e">
        <f>[4]DAI!#REF!+[4]NAM!#REF!+[4]NHAN!#REF!+[4]LY!#REF!+[4]DUC!#REF!+[4]DONG!#REF!+[4]HPHU!#REF!+[4]BAC!#REF!+[4]THANH!#REF!+#REF!+[4]MY!#REF!+[4]HA!#REF!+[4]PHUC!#REF!+[4]LAM!#REF!+[4]XUAN!#REF!+[4]LIEN!#REF!</f>
        <v>#REF!</v>
      </c>
      <c r="BL145" s="885" t="e">
        <f>[4]DAI!#REF!+[4]NAM!#REF!+[4]NHAN!#REF!+[4]LY!#REF!+[4]DUC!#REF!+[4]DONG!#REF!+[4]HPHU!#REF!+[4]BAC!#REF!+[4]THANH!#REF!+#REF!+[4]MY!#REF!+[4]HA!#REF!+[4]PHUC!#REF!+[4]LAM!#REF!+[4]XUAN!#REF!+[4]LIEN!#REF!</f>
        <v>#REF!</v>
      </c>
    </row>
    <row r="146" spans="1:65" ht="24" hidden="1" customHeight="1" x14ac:dyDescent="0.2">
      <c r="A146" s="889" t="s">
        <v>35</v>
      </c>
      <c r="B146" s="845" t="s">
        <v>36</v>
      </c>
      <c r="C146" s="887" t="s">
        <v>37</v>
      </c>
      <c r="D146" s="885" t="e">
        <f>[4]DAI!#REF!+[4]NAM!#REF!+[4]NHAN!#REF!+[4]LY!#REF!+[4]DUC!#REF!+[4]DONG!#REF!+[4]HPHU!#REF!+[4]BAC!#REF!+[4]THANH!#REF!+#REF!+[4]MY!#REF!+[4]HA!#REF!+[4]PHUC!#REF!+[4]LAM!#REF!+[4]XUAN!#REF!+[4]LIEN!#REF!</f>
        <v>#REF!</v>
      </c>
      <c r="E146" s="885" t="e">
        <f>[4]DAI!#REF!+[4]NAM!#REF!+[4]NHAN!#REF!+[4]LY!#REF!+[4]DUC!#REF!+[4]DONG!#REF!+[4]HPHU!#REF!+[4]BAC!#REF!+[4]THANH!#REF!+#REF!+[4]MY!#REF!+[4]HA!#REF!+[4]PHUC!#REF!+[4]LAM!#REF!+[4]XUAN!#REF!+[4]LIEN!#REF!</f>
        <v>#REF!</v>
      </c>
      <c r="F146" s="885" t="e">
        <f>[4]DAI!#REF!+[4]NAM!#REF!+[4]NHAN!#REF!+[4]LY!#REF!+[4]DUC!#REF!+[4]DONG!#REF!+[4]HPHU!#REF!+[4]BAC!#REF!+[4]THANH!#REF!+#REF!+[4]MY!#REF!+[4]HA!#REF!+[4]PHUC!#REF!+[4]LAM!#REF!+[4]XUAN!#REF!+[4]LIEN!#REF!</f>
        <v>#REF!</v>
      </c>
      <c r="G146" s="867">
        <f>[4]DAI!G144+[4]NAM!G144+[4]NHAN!G144+[4]LY!G144+[4]DUC!G144+[4]DONG!G144+[4]HPHU!G144+[4]BAC!G144+[4]THANH!G144+[4]MY!G144+[4]HA!G144+[4]PHUC!G144+[4]LAM!G144+[4]XUAN!G144+[4]LIEN!G144+[4]HUNG!G144+[4]CNAM!G144+[4]TAY!G144+[4]HOA!G144+[4]VAN!G144+[4]PDINH!G144+[4]SLOC!G144+[4]TRUNG!G144+[4]TAN!G144+[4]THUONG!G144+[4]HLAO!G144+[4]PNHA!G144+[4]VTRUNG!G144</f>
        <v>0</v>
      </c>
      <c r="H146" s="885" t="e">
        <f>[4]DAI!#REF!+[4]NAM!#REF!+[4]NHAN!#REF!+[4]LY!#REF!+[4]DUC!#REF!+[4]DONG!#REF!+[4]HPHU!#REF!+[4]BAC!#REF!+[4]THANH!#REF!+#REF!+[4]MY!#REF!+[4]HA!#REF!+[4]PHUC!#REF!+[4]LAM!#REF!+[4]XUAN!#REF!+[4]LIEN!#REF!</f>
        <v>#REF!</v>
      </c>
      <c r="I146" s="885" t="e">
        <f>[4]DAI!#REF!+[4]NAM!#REF!+[4]NHAN!#REF!+[4]LY!#REF!+[4]DUC!#REF!+[4]DONG!#REF!+[4]HPHU!#REF!+[4]BAC!#REF!+[4]THANH!#REF!+#REF!+[4]MY!#REF!+[4]HA!#REF!+[4]PHUC!#REF!+[4]LAM!#REF!+[4]XUAN!#REF!+[4]LIEN!#REF!</f>
        <v>#REF!</v>
      </c>
      <c r="J146" s="867">
        <f>[4]DAI!J144+[4]NAM!J144+[4]NHAN!J144+[4]LY!J144+[4]DUC!J144+[4]DONG!J144+[4]HPHU!J144+[4]BAC!J144+[4]THANH!J144+[4]MY!J144+[4]HA!J144+[4]PHUC!J144+[4]LAM!J144+[4]XUAN!J144+[4]LIEN!J144+[4]HUNG!J144+[4]CNAM!J144+[4]TAY!J144+[4]HOA!J144+[4]VAN!J144+[4]PDINH!J144+[4]SLOC!J144+[4]TRUNG!J144+[4]TAN!J144+[4]THUONG!J144+[4]HLAO!J144+[4]PNHA!J144+[4]VTRUNG!J144</f>
        <v>0</v>
      </c>
      <c r="K146" s="885" t="e">
        <f>[4]DAI!#REF!+[4]NAM!#REF!+[4]NHAN!#REF!+[4]LY!#REF!+[4]DUC!#REF!+[4]DONG!#REF!+[4]HPHU!#REF!+[4]BAC!#REF!+[4]THANH!#REF!+#REF!+[4]MY!#REF!+[4]HA!#REF!+[4]PHUC!#REF!+[4]LAM!#REF!+[4]XUAN!#REF!+[4]LIEN!#REF!</f>
        <v>#REF!</v>
      </c>
      <c r="L146" s="885" t="e">
        <f>[4]DAI!#REF!+[4]NAM!#REF!+[4]NHAN!#REF!+[4]LY!#REF!+[4]DUC!#REF!+[4]DONG!#REF!+[4]HPHU!#REF!+[4]BAC!#REF!+[4]THANH!#REF!+#REF!+[4]MY!#REF!+[4]HA!#REF!+[4]PHUC!#REF!+[4]LAM!#REF!+[4]XUAN!#REF!+[4]LIEN!#REF!</f>
        <v>#REF!</v>
      </c>
      <c r="M146" s="885" t="e">
        <f>[4]DAI!#REF!+[4]NAM!#REF!+[4]NHAN!#REF!+[4]LY!#REF!+[4]DUC!#REF!+[4]DONG!#REF!+[4]HPHU!#REF!+[4]BAC!#REF!+[4]THANH!#REF!+#REF!+[4]MY!#REF!+[4]HA!#REF!+[4]PHUC!#REF!+[4]LAM!#REF!+[4]XUAN!#REF!+[4]LIEN!#REF!</f>
        <v>#REF!</v>
      </c>
      <c r="N146" s="867">
        <f>[4]DAI!N144+[4]NAM!N144+[4]NHAN!N144+[4]LY!N144+[4]DUC!N144+[4]DONG!N144+[4]HPHU!N144+[4]BAC!N144+[4]THANH!N144+[4]MY!N144+[4]HA!N144+[4]PHUC!N144+[4]LAM!N144+[4]XUAN!N144+[4]LIEN!N144+[4]HUNG!N144+[4]CNAM!N144+[4]TAY!N144+[4]HOA!N144+[4]VAN!N144+[4]PDINH!N144+[4]SLOC!N144+[4]TRUNG!N144+[4]TAN!N144+[4]THUONG!N144+[4]HLAO!N144+[4]PNHA!N144+[4]VTRUNG!N144</f>
        <v>0</v>
      </c>
      <c r="O146" s="867">
        <f>[4]DAI!O144+[4]NAM!O144+[4]NHAN!O144+[4]LY!O144+[4]DUC!O144+[4]DONG!O144+[4]HPHU!O144+[4]BAC!O144+[4]THANH!O144+[4]MY!O144+[4]HA!O144+[4]PHUC!O144+[4]LAM!O144+[4]XUAN!O144+[4]LIEN!O144+[4]HUNG!O144+[4]CNAM!O144+[4]TAY!O144+[4]HOA!O144+[4]VAN!O144+[4]PDINH!O144+[4]SLOC!O144+[4]TRUNG!O144+[4]TAN!O144+[4]THUONG!O144+[4]HLAO!O144+[4]PNHA!O144+[4]VTRUNG!O144</f>
        <v>0</v>
      </c>
      <c r="P146" s="867" t="e">
        <f>[4]DAI!P82+[4]NAM!P80+[4]NHAN!P82+[4]LY!P82+[4]DUC!P82+[4]DONG!P82+[4]HPHU!P81+[4]BAC!P81+[4]THANH!P82+[4]MY!P79+[4]HA!#REF!+[4]PHUC!P78+[4]LAM!P79+[4]XUAN!P77+[4]LIEN!P81</f>
        <v>#REF!</v>
      </c>
      <c r="Q146" s="885" t="e">
        <f>[4]DAI!#REF!+[4]NAM!#REF!+[4]NHAN!#REF!+[4]LY!#REF!+[4]DUC!#REF!+[4]DONG!#REF!+[4]HPHU!#REF!+[4]BAC!#REF!+[4]THANH!#REF!+#REF!+[4]MY!#REF!+[4]HA!#REF!+[4]PHUC!#REF!+[4]LAM!#REF!+[4]XUAN!#REF!+[4]LIEN!#REF!</f>
        <v>#REF!</v>
      </c>
      <c r="R146" s="882" t="e">
        <f>[4]DAI!#REF!+[4]NAM!#REF!+[4]NHAN!#REF!+[4]LY!#REF!+[4]DUC!#REF!+[4]DONG!#REF!+[4]HPHU!#REF!+[4]BAC!#REF!+[4]THANH!#REF!+#REF!+[4]MY!#REF!+[4]HA!#REF!+[4]PHUC!#REF!+[4]LAM!#REF!+[4]XUAN!#REF!+[4]LIEN!#REF!</f>
        <v>#REF!</v>
      </c>
      <c r="S146" s="885" t="e">
        <f>[4]DAI!#REF!+[4]NAM!#REF!+[4]NHAN!#REF!+[4]LY!#REF!+[4]DUC!#REF!+[4]DONG!#REF!+[4]HPHU!#REF!+[4]BAC!#REF!+[4]THANH!#REF!+#REF!+[4]MY!#REF!+[4]HA!#REF!+[4]PHUC!#REF!+[4]LAM!#REF!+[4]XUAN!#REF!+[4]LIEN!#REF!</f>
        <v>#REF!</v>
      </c>
      <c r="T146" s="885" t="e">
        <f>[4]DAI!#REF!+[4]NAM!#REF!+[4]NHAN!#REF!+[4]LY!#REF!+[4]DUC!#REF!+[4]DONG!#REF!+[4]HPHU!#REF!+[4]BAC!#REF!+[4]THANH!#REF!+#REF!+[4]MY!#REF!+[4]HA!#REF!+[4]PHUC!#REF!+[4]LAM!#REF!+[4]XUAN!#REF!+[4]LIEN!#REF!</f>
        <v>#REF!</v>
      </c>
      <c r="U146" s="885" t="e">
        <f>[4]DAI!#REF!+[4]NAM!#REF!+[4]NHAN!#REF!+[4]LY!#REF!+[4]DUC!#REF!+[4]DONG!#REF!+[4]HPHU!#REF!+[4]BAC!#REF!+[4]THANH!#REF!+#REF!+[4]MY!#REF!+[4]HA!#REF!+[4]PHUC!#REF!+[4]LAM!#REF!+[4]XUAN!#REF!+[4]LIEN!#REF!</f>
        <v>#REF!</v>
      </c>
      <c r="V146" s="885" t="e">
        <f>[4]DAI!#REF!+[4]NAM!#REF!+[4]NHAN!#REF!+[4]LY!#REF!+[4]DUC!#REF!+[4]DONG!#REF!+[4]HPHU!#REF!+[4]BAC!#REF!+[4]THANH!#REF!+#REF!+[4]MY!#REF!+[4]HA!#REF!+[4]PHUC!#REF!+[4]LAM!#REF!+[4]XUAN!#REF!+[4]LIEN!#REF!</f>
        <v>#REF!</v>
      </c>
      <c r="W146" s="885" t="e">
        <f>[4]DAI!#REF!+[4]NAM!#REF!+[4]NHAN!#REF!+[4]LY!#REF!+[4]DUC!#REF!+[4]DONG!#REF!+[4]HPHU!#REF!+[4]BAC!#REF!+[4]THANH!#REF!+#REF!+[4]MY!#REF!+[4]HA!#REF!+[4]PHUC!#REF!+[4]LAM!#REF!+[4]XUAN!#REF!+[4]LIEN!#REF!</f>
        <v>#REF!</v>
      </c>
      <c r="X146" s="885" t="e">
        <f>[4]DAI!#REF!+[4]NAM!#REF!+[4]NHAN!#REF!+[4]LY!#REF!+[4]DUC!#REF!+[4]DONG!#REF!+[4]HPHU!#REF!+[4]BAC!#REF!+[4]THANH!#REF!+#REF!+[4]MY!#REF!+[4]HA!#REF!+[4]PHUC!#REF!+[4]LAM!#REF!+[4]XUAN!#REF!+[4]LIEN!#REF!</f>
        <v>#REF!</v>
      </c>
      <c r="Y146" s="885" t="e">
        <f>[4]DAI!#REF!+[4]NAM!#REF!+[4]NHAN!#REF!+[4]LY!#REF!+[4]DUC!#REF!+[4]DONG!#REF!+[4]HPHU!#REF!+[4]BAC!#REF!+[4]THANH!#REF!+#REF!+[4]MY!#REF!+[4]HA!#REF!+[4]PHUC!#REF!+[4]LAM!#REF!+[4]XUAN!#REF!+[4]LIEN!#REF!</f>
        <v>#REF!</v>
      </c>
      <c r="Z146" s="885" t="e">
        <f>[4]DAI!#REF!+[4]NAM!#REF!+[4]NHAN!#REF!+[4]LY!#REF!+[4]DUC!#REF!+[4]DONG!#REF!+[4]HPHU!#REF!+[4]BAC!#REF!+[4]THANH!#REF!+#REF!+[4]MY!#REF!+[4]HA!#REF!+[4]PHUC!#REF!+[4]LAM!#REF!+[4]XUAN!#REF!+[4]LIEN!#REF!</f>
        <v>#REF!</v>
      </c>
      <c r="AA146" s="885" t="e">
        <f>[4]DAI!#REF!+[4]NAM!#REF!+[4]NHAN!#REF!+[4]LY!#REF!+[4]DUC!#REF!+[4]DONG!#REF!+[4]HPHU!#REF!+[4]BAC!#REF!+[4]THANH!#REF!+#REF!+[4]MY!#REF!+[4]HA!#REF!+[4]PHUC!#REF!+[4]LAM!#REF!+[4]XUAN!#REF!+[4]LIEN!#REF!</f>
        <v>#REF!</v>
      </c>
      <c r="AB146" s="885" t="e">
        <f>[4]DAI!#REF!+[4]NAM!#REF!+[4]NHAN!#REF!+[4]LY!#REF!+[4]DUC!#REF!+[4]DONG!#REF!+[4]HPHU!#REF!+[4]BAC!#REF!+[4]THANH!#REF!+#REF!+[4]MY!#REF!+[4]HA!#REF!+[4]PHUC!#REF!+[4]LAM!#REF!+[4]XUAN!#REF!+[4]LIEN!#REF!</f>
        <v>#REF!</v>
      </c>
      <c r="AC146" s="885" t="e">
        <f>[4]DAI!#REF!+[4]NAM!#REF!+[4]NHAN!#REF!+[4]LY!#REF!+[4]DUC!#REF!+[4]DONG!#REF!+[4]HPHU!#REF!+[4]BAC!#REF!+[4]THANH!#REF!+#REF!+[4]MY!#REF!+[4]HA!#REF!+[4]PHUC!#REF!+[4]LAM!#REF!+[4]XUAN!#REF!+[4]LIEN!#REF!</f>
        <v>#REF!</v>
      </c>
      <c r="AD146" s="867" t="e">
        <f>[4]DAI!AD82+[4]NAM!AD80+[4]NHAN!AD82+[4]LY!AD82+[4]DUC!AD82+[4]DONG!AD82+[4]HPHU!AD81+[4]BAC!AD81+[4]THANH!AD82+[4]MY!AD79+[4]HA!#REF!+[4]PHUC!AD78+[4]LAM!AD79+[4]XUAN!AD77+[4]LIEN!AD81</f>
        <v>#REF!</v>
      </c>
      <c r="AE146" s="885" t="e">
        <f>[4]DAI!#REF!+[4]NAM!#REF!+[4]NHAN!#REF!+[4]LY!#REF!+[4]DUC!#REF!+[4]DONG!#REF!+[4]HPHU!#REF!+[4]BAC!#REF!+[4]THANH!#REF!+#REF!+[4]MY!#REF!+[4]HA!#REF!+[4]PHUC!#REF!+[4]LAM!#REF!+[4]XUAN!#REF!+[4]LIEN!#REF!</f>
        <v>#REF!</v>
      </c>
      <c r="AF146" s="885" t="e">
        <f>[4]DAI!#REF!+[4]NAM!#REF!+[4]NHAN!#REF!+[4]LY!#REF!+[4]DUC!#REF!+[4]DONG!#REF!+[4]HPHU!#REF!+[4]BAC!#REF!+[4]THANH!#REF!+#REF!+[4]MY!#REF!+[4]HA!#REF!+[4]PHUC!#REF!+[4]LAM!#REF!+[4]XUAN!#REF!+[4]LIEN!#REF!</f>
        <v>#REF!</v>
      </c>
      <c r="AG146" s="885" t="e">
        <f>[4]DAI!#REF!+[4]NAM!#REF!+[4]NHAN!#REF!+[4]LY!#REF!+[4]DUC!#REF!+[4]DONG!#REF!+[4]HPHU!#REF!+[4]BAC!#REF!+[4]THANH!#REF!+#REF!+[4]MY!#REF!+[4]HA!#REF!+[4]PHUC!#REF!+[4]LAM!#REF!+[4]XUAN!#REF!+[4]LIEN!#REF!</f>
        <v>#REF!</v>
      </c>
      <c r="AH146" s="885" t="e">
        <f>[4]DAI!#REF!+[4]NAM!#REF!+[4]NHAN!#REF!+[4]LY!#REF!+[4]DUC!#REF!+[4]DONG!#REF!+[4]HPHU!#REF!+[4]BAC!#REF!+[4]THANH!#REF!+#REF!+[4]MY!#REF!+[4]HA!#REF!+[4]PHUC!#REF!+[4]LAM!#REF!+[4]XUAN!#REF!+[4]LIEN!#REF!</f>
        <v>#REF!</v>
      </c>
      <c r="AI146" s="885" t="e">
        <f>[4]DAI!#REF!+[4]NAM!#REF!+[4]NHAN!#REF!+[4]LY!#REF!+[4]DUC!#REF!+[4]DONG!#REF!+[4]HPHU!#REF!+[4]BAC!#REF!+[4]THANH!#REF!+#REF!+[4]MY!#REF!+[4]HA!#REF!+[4]PHUC!#REF!+[4]LAM!#REF!+[4]XUAN!#REF!+[4]LIEN!#REF!</f>
        <v>#REF!</v>
      </c>
      <c r="AJ146" s="885" t="e">
        <f>[4]DAI!#REF!+[4]NAM!#REF!+[4]NHAN!#REF!+[4]LY!#REF!+[4]DUC!#REF!+[4]DONG!#REF!+[4]HPHU!#REF!+[4]BAC!#REF!+[4]THANH!#REF!+#REF!+[4]MY!#REF!+[4]HA!#REF!+[4]PHUC!#REF!+[4]LAM!#REF!+[4]XUAN!#REF!+[4]LIEN!#REF!</f>
        <v>#REF!</v>
      </c>
      <c r="AK146" s="867" t="e">
        <f>[4]DAI!AK82+[4]NAM!AK80+[4]NHAN!AK82+[4]LY!AK82+[4]DUC!AK82+[4]DONG!AK82+[4]HPHU!AK81+[4]BAC!AK81+[4]THANH!AK82+[4]MY!AK79+[4]HA!#REF!+[4]PHUC!AK78+[4]LAM!AK79+[4]XUAN!AK77+[4]LIEN!AK81</f>
        <v>#REF!</v>
      </c>
      <c r="AL146" s="885" t="e">
        <f>[4]DAI!#REF!+[4]NAM!#REF!+[4]NHAN!#REF!+[4]LY!#REF!+[4]DUC!#REF!+[4]DONG!#REF!+[4]HPHU!#REF!+[4]BAC!#REF!+[4]THANH!#REF!+#REF!+[4]MY!#REF!+[4]HA!#REF!+[4]PHUC!#REF!+[4]LAM!#REF!+[4]XUAN!#REF!+[4]LIEN!#REF!</f>
        <v>#REF!</v>
      </c>
      <c r="AM146" s="885" t="e">
        <f>[4]DAI!#REF!+[4]NAM!#REF!+[4]NHAN!#REF!+[4]LY!#REF!+[4]DUC!#REF!+[4]DONG!#REF!+[4]HPHU!#REF!+[4]BAC!#REF!+[4]THANH!#REF!+#REF!+[4]MY!#REF!+[4]HA!#REF!+[4]PHUC!#REF!+[4]LAM!#REF!+[4]XUAN!#REF!+[4]LIEN!#REF!</f>
        <v>#REF!</v>
      </c>
      <c r="AN146" s="867" t="e">
        <f>[4]DAI!AN82+[4]NAM!AN80+[4]NHAN!AN82+[4]LY!AN82+[4]DUC!AN82+[4]DONG!AN82+[4]HPHU!AN81+[4]BAC!AN81+[4]THANH!AN82+[4]MY!AN79+[4]HA!#REF!+[4]PHUC!AN78+[4]LAM!AN79+[4]XUAN!AN77+[4]LIEN!AN81</f>
        <v>#REF!</v>
      </c>
      <c r="AO146" s="885" t="e">
        <f>[4]DAI!#REF!+[4]NAM!#REF!+[4]NHAN!#REF!+[4]LY!#REF!+[4]DUC!#REF!+[4]DONG!#REF!+[4]HPHU!#REF!+[4]BAC!#REF!+[4]THANH!#REF!+#REF!+[4]MY!#REF!+[4]HA!#REF!+[4]PHUC!#REF!+[4]LAM!#REF!+[4]XUAN!#REF!+[4]LIEN!#REF!</f>
        <v>#REF!</v>
      </c>
      <c r="AP146" s="885" t="e">
        <f>[4]DAI!#REF!+[4]NAM!#REF!+[4]NHAN!#REF!+[4]LY!#REF!+[4]DUC!#REF!+[4]DONG!#REF!+[4]HPHU!#REF!+[4]BAC!#REF!+[4]THANH!#REF!+#REF!+[4]MY!#REF!+[4]HA!#REF!+[4]PHUC!#REF!+[4]LAM!#REF!+[4]XUAN!#REF!+[4]LIEN!#REF!</f>
        <v>#REF!</v>
      </c>
      <c r="AQ146" s="885" t="e">
        <f>[4]DAI!#REF!+[4]NAM!#REF!+[4]NHAN!#REF!+[4]LY!#REF!+[4]DUC!#REF!+[4]DONG!#REF!+[4]HPHU!#REF!+[4]BAC!#REF!+[4]THANH!#REF!+#REF!+[4]MY!#REF!+[4]HA!#REF!+[4]PHUC!#REF!+[4]LAM!#REF!+[4]XUAN!#REF!+[4]LIEN!#REF!</f>
        <v>#REF!</v>
      </c>
      <c r="AR146" s="867">
        <f>[4]DAI!AR144+[4]NAM!AR144+[4]NHAN!AR144+[4]LY!AR144+[4]DUC!AR144+[4]DONG!AR144+[4]HPHU!AR144+[4]BAC!AR144+[4]THANH!AR144+[4]MY!AR144+[4]HA!AR144+[4]PHUC!AR144+[4]LAM!AR144+[4]XUAN!AR144+[4]LIEN!AR144+[4]HUNG!AR144+[4]CNAM!AR144+[4]TAY!AR144+[4]HOA!AR144+[4]VAN!AR144+[4]PDINH!AR144+[4]SLOC!AR144+[4]TRUNG!AR144+[4]TAN!AR144+[4]THUONG!AR144+[4]HLAO!AR144+[4]PNHA!AR144+[4]VTRUNG!AR144</f>
        <v>0</v>
      </c>
      <c r="AS146" s="867" t="e">
        <f>[4]DAI!AS82+[4]NAM!AS80+[4]NHAN!AS82+[4]LY!AS82+[4]DUC!AS82+[4]DONG!AS82+[4]HPHU!AS81+[4]BAC!AS81+[4]THANH!AS82+[4]MY!AS79+[4]HA!#REF!+[4]PHUC!AS78+[4]LAM!AS79+[4]XUAN!AS77+[4]LIEN!AS81</f>
        <v>#REF!</v>
      </c>
      <c r="AT146" s="867"/>
      <c r="AU146" s="867" t="e">
        <f>[4]DAI!AU82+[4]NAM!AU80+[4]NHAN!AU82+[4]LY!AU82+[4]DUC!AU82+[4]DONG!AU82+[4]HPHU!AU81+[4]BAC!AU81+[4]THANH!AU82+[4]MY!AU79+[4]HA!#REF!+[4]PHUC!AU78+[4]LAM!AU79+[4]XUAN!AU77+[4]LIEN!AU81</f>
        <v>#REF!</v>
      </c>
      <c r="AV146" s="838">
        <f>[4]DAI!AV144+[4]NAM!AV144+[4]NHAN!AV144+[4]LY!AV144+[4]DUC!AV144+[4]DONG!AV144+[4]HPHU!AV144+[4]BAC!AV144+[4]THANH!AV144+[4]MY!AV144+[4]HA!AV144+[4]PHUC!AV144+[4]LAM!AV144+[4]XUAN!AV144+[4]LIEN!AV144+[4]HUNG!AV144+[4]CNAM!AV144+[4]TAY!AV144+[4]HOA!AV144+[4]VAN!AV144+[4]PDINH!AV144+[4]SLOC!AV144+[4]TRUNG!AV144+[4]TAN!AV144+[4]THUONG!AV144+[4]HLAO!AV144+[4]PNHA!AV144+[4]VTRUNG!AV144</f>
        <v>0</v>
      </c>
      <c r="AW146" s="885" t="e">
        <f>[4]DAI!#REF!+[4]NAM!#REF!+[4]NHAN!#REF!+[4]LY!#REF!+[4]DUC!#REF!+[4]DONG!#REF!+[4]HPHU!#REF!+[4]BAC!#REF!+[4]THANH!#REF!+#REF!+[4]MY!#REF!+[4]HA!#REF!+[4]PHUC!#REF!+[4]LAM!#REF!+[4]XUAN!#REF!+[4]LIEN!#REF!</f>
        <v>#REF!</v>
      </c>
      <c r="AX146" s="885" t="e">
        <f>[4]DAI!#REF!+[4]NAM!#REF!+[4]NHAN!#REF!+[4]LY!#REF!+[4]DUC!#REF!+[4]DONG!#REF!+[4]HPHU!#REF!+[4]BAC!#REF!+[4]THANH!#REF!+#REF!+[4]MY!#REF!+[4]HA!#REF!+[4]PHUC!#REF!+[4]LAM!#REF!+[4]XUAN!#REF!+[4]LIEN!#REF!</f>
        <v>#REF!</v>
      </c>
      <c r="AY146" s="885" t="e">
        <f>[4]DAI!#REF!+[4]NAM!#REF!+[4]NHAN!#REF!+[4]LY!#REF!+[4]DUC!#REF!+[4]DONG!#REF!+[4]HPHU!#REF!+[4]BAC!#REF!+[4]THANH!#REF!+#REF!+[4]MY!#REF!+[4]HA!#REF!+[4]PHUC!#REF!+[4]LAM!#REF!+[4]XUAN!#REF!+[4]LIEN!#REF!</f>
        <v>#REF!</v>
      </c>
      <c r="AZ146" s="867" t="e">
        <f>[4]DAI!AZ82+[4]NAM!AZ80+[4]NHAN!AZ82+[4]LY!AZ82+[4]DUC!AZ82+[4]DONG!AZ82+[4]HPHU!AZ81+[4]BAC!AZ81+[4]THANH!AZ82+[4]MY!AZ79+[4]HA!#REF!+[4]PHUC!AZ78+[4]LAM!AZ79+[4]XUAN!AZ77+[4]LIEN!AZ81</f>
        <v>#REF!</v>
      </c>
      <c r="BA146" s="885" t="e">
        <f>[4]DAI!#REF!+[4]NAM!#REF!+[4]NHAN!#REF!+[4]LY!#REF!+[4]DUC!#REF!+[4]DONG!#REF!+[4]HPHU!#REF!+[4]BAC!#REF!+[4]THANH!#REF!+#REF!+[4]MY!#REF!+[4]HA!#REF!+[4]PHUC!#REF!+[4]LAM!#REF!+[4]XUAN!#REF!+[4]LIEN!#REF!</f>
        <v>#REF!</v>
      </c>
      <c r="BB146" s="885" t="e">
        <f>[4]DAI!#REF!+[4]NAM!#REF!+[4]NHAN!#REF!+[4]LY!#REF!+[4]DUC!#REF!+[4]DONG!#REF!+[4]HPHU!#REF!+[4]BAC!#REF!+[4]THANH!#REF!+#REF!+[4]MY!#REF!+[4]HA!#REF!+[4]PHUC!#REF!+[4]LAM!#REF!+[4]XUAN!#REF!+[4]LIEN!#REF!</f>
        <v>#REF!</v>
      </c>
      <c r="BC146" s="885" t="e">
        <f>[4]DAI!#REF!+[4]NAM!#REF!+[4]NHAN!#REF!+[4]LY!#REF!+[4]DUC!#REF!+[4]DONG!#REF!+[4]HPHU!#REF!+[4]BAC!#REF!+[4]THANH!#REF!+#REF!+[4]MY!#REF!+[4]HA!#REF!+[4]PHUC!#REF!+[4]LAM!#REF!+[4]XUAN!#REF!+[4]LIEN!#REF!</f>
        <v>#REF!</v>
      </c>
      <c r="BD146" s="867" t="e">
        <f>[4]DAI!BD82+[4]NAM!BD80+[4]NHAN!BD82+[4]LY!BD82+[4]DUC!BD82+[4]DONG!BD82+[4]HPHU!BD81+[4]BAC!BD81+[4]THANH!BD82+[4]MY!BD79+[4]HA!#REF!+[4]PHUC!BD78+[4]LAM!BD79+[4]XUAN!BD77+[4]LIEN!BD81</f>
        <v>#REF!</v>
      </c>
      <c r="BE146" s="885" t="e">
        <f>[4]DAI!#REF!+[4]NAM!#REF!+[4]NHAN!#REF!+[4]LY!#REF!+[4]DUC!#REF!+[4]DONG!#REF!+[4]HPHU!#REF!+[4]BAC!#REF!+[4]THANH!#REF!+#REF!+[4]MY!#REF!+[4]HA!#REF!+[4]PHUC!#REF!+[4]LAM!#REF!+[4]XUAN!#REF!+[4]LIEN!#REF!</f>
        <v>#REF!</v>
      </c>
      <c r="BF146" s="885" t="e">
        <f>[4]DAI!#REF!+[4]NAM!#REF!+[4]NHAN!#REF!+[4]LY!#REF!+[4]DUC!#REF!+[4]DONG!#REF!+[4]HPHU!#REF!+[4]BAC!#REF!+[4]THANH!#REF!+#REF!+[4]MY!#REF!+[4]HA!#REF!+[4]PHUC!#REF!+[4]LAM!#REF!+[4]XUAN!#REF!+[4]LIEN!#REF!</f>
        <v>#REF!</v>
      </c>
      <c r="BG146" s="885" t="e">
        <f>[4]DAI!#REF!+[4]NAM!#REF!+[4]NHAN!#REF!+[4]LY!#REF!+[4]DUC!#REF!+[4]DONG!#REF!+[4]HPHU!#REF!+[4]BAC!#REF!+[4]THANH!#REF!+#REF!+[4]MY!#REF!+[4]HA!#REF!+[4]PHUC!#REF!+[4]LAM!#REF!+[4]XUAN!#REF!+[4]LIEN!#REF!</f>
        <v>#REF!</v>
      </c>
      <c r="BH146" s="885" t="e">
        <f>[4]DAI!#REF!+[4]NAM!#REF!+[4]NHAN!#REF!+[4]LY!#REF!+[4]DUC!#REF!+[4]DONG!#REF!+[4]HPHU!#REF!+[4]BAC!#REF!+[4]THANH!#REF!+#REF!+[4]MY!#REF!+[4]HA!#REF!+[4]PHUC!#REF!+[4]LAM!#REF!+[4]XUAN!#REF!+[4]LIEN!#REF!</f>
        <v>#REF!</v>
      </c>
      <c r="BI146" s="885" t="e">
        <f>[4]DAI!#REF!+[4]NAM!#REF!+[4]NHAN!#REF!+[4]LY!#REF!+[4]DUC!#REF!+[4]DONG!#REF!+[4]HPHU!#REF!+[4]BAC!#REF!+[4]THANH!#REF!+#REF!+[4]MY!#REF!+[4]HA!#REF!+[4]PHUC!#REF!+[4]LAM!#REF!+[4]XUAN!#REF!+[4]LIEN!#REF!</f>
        <v>#REF!</v>
      </c>
      <c r="BJ146" s="885" t="e">
        <f>[4]DAI!#REF!+[4]NAM!#REF!+[4]NHAN!#REF!+[4]LY!#REF!+[4]DUC!#REF!+[4]DONG!#REF!+[4]HPHU!#REF!+[4]BAC!#REF!+[4]THANH!#REF!+#REF!+[4]MY!#REF!+[4]HA!#REF!+[4]PHUC!#REF!+[4]LAM!#REF!+[4]XUAN!#REF!+[4]LIEN!#REF!</f>
        <v>#REF!</v>
      </c>
      <c r="BK146" s="885" t="e">
        <f>[4]DAI!#REF!+[4]NAM!#REF!+[4]NHAN!#REF!+[4]LY!#REF!+[4]DUC!#REF!+[4]DONG!#REF!+[4]HPHU!#REF!+[4]BAC!#REF!+[4]THANH!#REF!+#REF!+[4]MY!#REF!+[4]HA!#REF!+[4]PHUC!#REF!+[4]LAM!#REF!+[4]XUAN!#REF!+[4]LIEN!#REF!</f>
        <v>#REF!</v>
      </c>
      <c r="BL146" s="885" t="e">
        <f>[4]DAI!#REF!+[4]NAM!#REF!+[4]NHAN!#REF!+[4]LY!#REF!+[4]DUC!#REF!+[4]DONG!#REF!+[4]HPHU!#REF!+[4]BAC!#REF!+[4]THANH!#REF!+#REF!+[4]MY!#REF!+[4]HA!#REF!+[4]PHUC!#REF!+[4]LAM!#REF!+[4]XUAN!#REF!+[4]LIEN!#REF!</f>
        <v>#REF!</v>
      </c>
    </row>
    <row r="147" spans="1:65" ht="24" hidden="1" customHeight="1" x14ac:dyDescent="0.2">
      <c r="A147" s="889" t="s">
        <v>38</v>
      </c>
      <c r="B147" s="845" t="s">
        <v>39</v>
      </c>
      <c r="C147" s="887" t="s">
        <v>40</v>
      </c>
      <c r="D147" s="885" t="e">
        <f>[4]DAI!#REF!+[4]NAM!#REF!+[4]NHAN!#REF!+[4]LY!#REF!+[4]DUC!#REF!+[4]DONG!#REF!+[4]HPHU!#REF!+[4]BAC!#REF!+[4]THANH!#REF!+#REF!+[4]MY!#REF!+[4]HA!#REF!+[4]PHUC!#REF!+[4]LAM!#REF!+[4]XUAN!#REF!+[4]LIEN!#REF!</f>
        <v>#REF!</v>
      </c>
      <c r="E147" s="885" t="e">
        <f>[4]DAI!#REF!+[4]NAM!#REF!+[4]NHAN!#REF!+[4]LY!#REF!+[4]DUC!#REF!+[4]DONG!#REF!+[4]HPHU!#REF!+[4]BAC!#REF!+[4]THANH!#REF!+#REF!+[4]MY!#REF!+[4]HA!#REF!+[4]PHUC!#REF!+[4]LAM!#REF!+[4]XUAN!#REF!+[4]LIEN!#REF!</f>
        <v>#REF!</v>
      </c>
      <c r="F147" s="885" t="e">
        <f>[4]DAI!#REF!+[4]NAM!#REF!+[4]NHAN!#REF!+[4]LY!#REF!+[4]DUC!#REF!+[4]DONG!#REF!+[4]HPHU!#REF!+[4]BAC!#REF!+[4]THANH!#REF!+#REF!+[4]MY!#REF!+[4]HA!#REF!+[4]PHUC!#REF!+[4]LAM!#REF!+[4]XUAN!#REF!+[4]LIEN!#REF!</f>
        <v>#REF!</v>
      </c>
      <c r="G147" s="867">
        <f>[4]DAI!G145+[4]NAM!G145+[4]NHAN!G145+[4]LY!G145+[4]DUC!G145+[4]DONG!G145+[4]HPHU!G145+[4]BAC!G145+[4]THANH!G145+[4]MY!G145+[4]HA!G145+[4]PHUC!G145+[4]LAM!G145+[4]XUAN!G145+[4]LIEN!G145+[4]HUNG!G145+[4]CNAM!G145+[4]TAY!G145+[4]HOA!G145+[4]VAN!G145+[4]PDINH!G145+[4]SLOC!G145+[4]TRUNG!G145+[4]TAN!G145+[4]THUONG!G145+[4]HLAO!G145+[4]PNHA!G145+[4]VTRUNG!G145</f>
        <v>0</v>
      </c>
      <c r="H147" s="885" t="e">
        <f>[4]DAI!#REF!+[4]NAM!#REF!+[4]NHAN!#REF!+[4]LY!#REF!+[4]DUC!#REF!+[4]DONG!#REF!+[4]HPHU!#REF!+[4]BAC!#REF!+[4]THANH!#REF!+#REF!+[4]MY!#REF!+[4]HA!#REF!+[4]PHUC!#REF!+[4]LAM!#REF!+[4]XUAN!#REF!+[4]LIEN!#REF!</f>
        <v>#REF!</v>
      </c>
      <c r="I147" s="885" t="e">
        <f>[4]DAI!#REF!+[4]NAM!#REF!+[4]NHAN!#REF!+[4]LY!#REF!+[4]DUC!#REF!+[4]DONG!#REF!+[4]HPHU!#REF!+[4]BAC!#REF!+[4]THANH!#REF!+#REF!+[4]MY!#REF!+[4]HA!#REF!+[4]PHUC!#REF!+[4]LAM!#REF!+[4]XUAN!#REF!+[4]LIEN!#REF!</f>
        <v>#REF!</v>
      </c>
      <c r="J147" s="867">
        <f>[4]DAI!J145+[4]NAM!J145+[4]NHAN!J145+[4]LY!J145+[4]DUC!J145+[4]DONG!J145+[4]HPHU!J145+[4]BAC!J145+[4]THANH!J145+[4]MY!J145+[4]HA!J145+[4]PHUC!J145+[4]LAM!J145+[4]XUAN!J145+[4]LIEN!J145+[4]HUNG!J145+[4]CNAM!J145+[4]TAY!J145+[4]HOA!J145+[4]VAN!J145+[4]PDINH!J145+[4]SLOC!J145+[4]TRUNG!J145+[4]TAN!J145+[4]THUONG!J145+[4]HLAO!J145+[4]PNHA!J145+[4]VTRUNG!J145</f>
        <v>0</v>
      </c>
      <c r="K147" s="885" t="e">
        <f>[4]DAI!#REF!+[4]NAM!#REF!+[4]NHAN!#REF!+[4]LY!#REF!+[4]DUC!#REF!+[4]DONG!#REF!+[4]HPHU!#REF!+[4]BAC!#REF!+[4]THANH!#REF!+#REF!+[4]MY!#REF!+[4]HA!#REF!+[4]PHUC!#REF!+[4]LAM!#REF!+[4]XUAN!#REF!+[4]LIEN!#REF!</f>
        <v>#REF!</v>
      </c>
      <c r="L147" s="885" t="e">
        <f>[4]DAI!#REF!+[4]NAM!#REF!+[4]NHAN!#REF!+[4]LY!#REF!+[4]DUC!#REF!+[4]DONG!#REF!+[4]HPHU!#REF!+[4]BAC!#REF!+[4]THANH!#REF!+#REF!+[4]MY!#REF!+[4]HA!#REF!+[4]PHUC!#REF!+[4]LAM!#REF!+[4]XUAN!#REF!+[4]LIEN!#REF!</f>
        <v>#REF!</v>
      </c>
      <c r="M147" s="885" t="e">
        <f>[4]DAI!#REF!+[4]NAM!#REF!+[4]NHAN!#REF!+[4]LY!#REF!+[4]DUC!#REF!+[4]DONG!#REF!+[4]HPHU!#REF!+[4]BAC!#REF!+[4]THANH!#REF!+#REF!+[4]MY!#REF!+[4]HA!#REF!+[4]PHUC!#REF!+[4]LAM!#REF!+[4]XUAN!#REF!+[4]LIEN!#REF!</f>
        <v>#REF!</v>
      </c>
      <c r="N147" s="867">
        <f>[4]DAI!N145+[4]NAM!N145+[4]NHAN!N145+[4]LY!N145+[4]DUC!N145+[4]DONG!N145+[4]HPHU!N145+[4]BAC!N145+[4]THANH!N145+[4]MY!N145+[4]HA!N145+[4]PHUC!N145+[4]LAM!N145+[4]XUAN!N145+[4]LIEN!N145+[4]HUNG!N145+[4]CNAM!N145+[4]TAY!N145+[4]HOA!N145+[4]VAN!N145+[4]PDINH!N145+[4]SLOC!N145+[4]TRUNG!N145+[4]TAN!N145+[4]THUONG!N145+[4]HLAO!N145+[4]PNHA!N145+[4]VTRUNG!N145</f>
        <v>0</v>
      </c>
      <c r="O147" s="867">
        <f>[4]DAI!O145+[4]NAM!O145+[4]NHAN!O145+[4]LY!O145+[4]DUC!O145+[4]DONG!O145+[4]HPHU!O145+[4]BAC!O145+[4]THANH!O145+[4]MY!O145+[4]HA!O145+[4]PHUC!O145+[4]LAM!O145+[4]XUAN!O145+[4]LIEN!O145+[4]HUNG!O145+[4]CNAM!O145+[4]TAY!O145+[4]HOA!O145+[4]VAN!O145+[4]PDINH!O145+[4]SLOC!O145+[4]TRUNG!O145+[4]TAN!O145+[4]THUONG!O145+[4]HLAO!O145+[4]PNHA!O145+[4]VTRUNG!O145</f>
        <v>0</v>
      </c>
      <c r="P147" s="867" t="e">
        <f>[4]DAI!P83+[4]NAM!P81+[4]NHAN!P83+[4]LY!P83+[4]DUC!P83+[4]DONG!P83+[4]HPHU!P82+[4]BAC!P82+[4]THANH!P83+[4]MY!P80+[4]HA!#REF!+[4]PHUC!P79+[4]LAM!P80+[4]XUAN!P78+[4]LIEN!P82</f>
        <v>#REF!</v>
      </c>
      <c r="Q147" s="885" t="e">
        <f>[4]DAI!#REF!+[4]NAM!#REF!+[4]NHAN!#REF!+[4]LY!#REF!+[4]DUC!#REF!+[4]DONG!#REF!+[4]HPHU!#REF!+[4]BAC!#REF!+[4]THANH!#REF!+#REF!+[4]MY!#REF!+[4]HA!#REF!+[4]PHUC!#REF!+[4]LAM!#REF!+[4]XUAN!#REF!+[4]LIEN!#REF!</f>
        <v>#REF!</v>
      </c>
      <c r="R147" s="882" t="e">
        <f>[4]DAI!#REF!+[4]NAM!#REF!+[4]NHAN!#REF!+[4]LY!#REF!+[4]DUC!#REF!+[4]DONG!#REF!+[4]HPHU!#REF!+[4]BAC!#REF!+[4]THANH!#REF!+#REF!+[4]MY!#REF!+[4]HA!#REF!+[4]PHUC!#REF!+[4]LAM!#REF!+[4]XUAN!#REF!+[4]LIEN!#REF!</f>
        <v>#REF!</v>
      </c>
      <c r="S147" s="885" t="e">
        <f>[4]DAI!#REF!+[4]NAM!#REF!+[4]NHAN!#REF!+[4]LY!#REF!+[4]DUC!#REF!+[4]DONG!#REF!+[4]HPHU!#REF!+[4]BAC!#REF!+[4]THANH!#REF!+#REF!+[4]MY!#REF!+[4]HA!#REF!+[4]PHUC!#REF!+[4]LAM!#REF!+[4]XUAN!#REF!+[4]LIEN!#REF!</f>
        <v>#REF!</v>
      </c>
      <c r="T147" s="885" t="e">
        <f>[4]DAI!#REF!+[4]NAM!#REF!+[4]NHAN!#REF!+[4]LY!#REF!+[4]DUC!#REF!+[4]DONG!#REF!+[4]HPHU!#REF!+[4]BAC!#REF!+[4]THANH!#REF!+#REF!+[4]MY!#REF!+[4]HA!#REF!+[4]PHUC!#REF!+[4]LAM!#REF!+[4]XUAN!#REF!+[4]LIEN!#REF!</f>
        <v>#REF!</v>
      </c>
      <c r="U147" s="885" t="e">
        <f>[4]DAI!#REF!+[4]NAM!#REF!+[4]NHAN!#REF!+[4]LY!#REF!+[4]DUC!#REF!+[4]DONG!#REF!+[4]HPHU!#REF!+[4]BAC!#REF!+[4]THANH!#REF!+#REF!+[4]MY!#REF!+[4]HA!#REF!+[4]PHUC!#REF!+[4]LAM!#REF!+[4]XUAN!#REF!+[4]LIEN!#REF!</f>
        <v>#REF!</v>
      </c>
      <c r="V147" s="885" t="e">
        <f>[4]DAI!#REF!+[4]NAM!#REF!+[4]NHAN!#REF!+[4]LY!#REF!+[4]DUC!#REF!+[4]DONG!#REF!+[4]HPHU!#REF!+[4]BAC!#REF!+[4]THANH!#REF!+#REF!+[4]MY!#REF!+[4]HA!#REF!+[4]PHUC!#REF!+[4]LAM!#REF!+[4]XUAN!#REF!+[4]LIEN!#REF!</f>
        <v>#REF!</v>
      </c>
      <c r="W147" s="885" t="e">
        <f>[4]DAI!#REF!+[4]NAM!#REF!+[4]NHAN!#REF!+[4]LY!#REF!+[4]DUC!#REF!+[4]DONG!#REF!+[4]HPHU!#REF!+[4]BAC!#REF!+[4]THANH!#REF!+#REF!+[4]MY!#REF!+[4]HA!#REF!+[4]PHUC!#REF!+[4]LAM!#REF!+[4]XUAN!#REF!+[4]LIEN!#REF!</f>
        <v>#REF!</v>
      </c>
      <c r="X147" s="885" t="e">
        <f>[4]DAI!#REF!+[4]NAM!#REF!+[4]NHAN!#REF!+[4]LY!#REF!+[4]DUC!#REF!+[4]DONG!#REF!+[4]HPHU!#REF!+[4]BAC!#REF!+[4]THANH!#REF!+#REF!+[4]MY!#REF!+[4]HA!#REF!+[4]PHUC!#REF!+[4]LAM!#REF!+[4]XUAN!#REF!+[4]LIEN!#REF!</f>
        <v>#REF!</v>
      </c>
      <c r="Y147" s="885" t="e">
        <f>[4]DAI!#REF!+[4]NAM!#REF!+[4]NHAN!#REF!+[4]LY!#REF!+[4]DUC!#REF!+[4]DONG!#REF!+[4]HPHU!#REF!+[4]BAC!#REF!+[4]THANH!#REF!+#REF!+[4]MY!#REF!+[4]HA!#REF!+[4]PHUC!#REF!+[4]LAM!#REF!+[4]XUAN!#REF!+[4]LIEN!#REF!</f>
        <v>#REF!</v>
      </c>
      <c r="Z147" s="885" t="e">
        <f>[4]DAI!#REF!+[4]NAM!#REF!+[4]NHAN!#REF!+[4]LY!#REF!+[4]DUC!#REF!+[4]DONG!#REF!+[4]HPHU!#REF!+[4]BAC!#REF!+[4]THANH!#REF!+#REF!+[4]MY!#REF!+[4]HA!#REF!+[4]PHUC!#REF!+[4]LAM!#REF!+[4]XUAN!#REF!+[4]LIEN!#REF!</f>
        <v>#REF!</v>
      </c>
      <c r="AA147" s="885" t="e">
        <f>[4]DAI!#REF!+[4]NAM!#REF!+[4]NHAN!#REF!+[4]LY!#REF!+[4]DUC!#REF!+[4]DONG!#REF!+[4]HPHU!#REF!+[4]BAC!#REF!+[4]THANH!#REF!+#REF!+[4]MY!#REF!+[4]HA!#REF!+[4]PHUC!#REF!+[4]LAM!#REF!+[4]XUAN!#REF!+[4]LIEN!#REF!</f>
        <v>#REF!</v>
      </c>
      <c r="AB147" s="885" t="e">
        <f>[4]DAI!#REF!+[4]NAM!#REF!+[4]NHAN!#REF!+[4]LY!#REF!+[4]DUC!#REF!+[4]DONG!#REF!+[4]HPHU!#REF!+[4]BAC!#REF!+[4]THANH!#REF!+#REF!+[4]MY!#REF!+[4]HA!#REF!+[4]PHUC!#REF!+[4]LAM!#REF!+[4]XUAN!#REF!+[4]LIEN!#REF!</f>
        <v>#REF!</v>
      </c>
      <c r="AC147" s="885" t="e">
        <f>[4]DAI!#REF!+[4]NAM!#REF!+[4]NHAN!#REF!+[4]LY!#REF!+[4]DUC!#REF!+[4]DONG!#REF!+[4]HPHU!#REF!+[4]BAC!#REF!+[4]THANH!#REF!+#REF!+[4]MY!#REF!+[4]HA!#REF!+[4]PHUC!#REF!+[4]LAM!#REF!+[4]XUAN!#REF!+[4]LIEN!#REF!</f>
        <v>#REF!</v>
      </c>
      <c r="AD147" s="867" t="e">
        <f>[4]DAI!AD83+[4]NAM!AD81+[4]NHAN!AD83+[4]LY!AD83+[4]DUC!AD83+[4]DONG!AD83+[4]HPHU!AD82+[4]BAC!AD82+[4]THANH!AD83+[4]MY!AD80+[4]HA!#REF!+[4]PHUC!AD79+[4]LAM!AD80+[4]XUAN!AD78+[4]LIEN!AD82</f>
        <v>#REF!</v>
      </c>
      <c r="AE147" s="885" t="e">
        <f>[4]DAI!#REF!+[4]NAM!#REF!+[4]NHAN!#REF!+[4]LY!#REF!+[4]DUC!#REF!+[4]DONG!#REF!+[4]HPHU!#REF!+[4]BAC!#REF!+[4]THANH!#REF!+#REF!+[4]MY!#REF!+[4]HA!#REF!+[4]PHUC!#REF!+[4]LAM!#REF!+[4]XUAN!#REF!+[4]LIEN!#REF!</f>
        <v>#REF!</v>
      </c>
      <c r="AF147" s="885" t="e">
        <f>[4]DAI!#REF!+[4]NAM!#REF!+[4]NHAN!#REF!+[4]LY!#REF!+[4]DUC!#REF!+[4]DONG!#REF!+[4]HPHU!#REF!+[4]BAC!#REF!+[4]THANH!#REF!+#REF!+[4]MY!#REF!+[4]HA!#REF!+[4]PHUC!#REF!+[4]LAM!#REF!+[4]XUAN!#REF!+[4]LIEN!#REF!</f>
        <v>#REF!</v>
      </c>
      <c r="AG147" s="885" t="e">
        <f>[4]DAI!#REF!+[4]NAM!#REF!+[4]NHAN!#REF!+[4]LY!#REF!+[4]DUC!#REF!+[4]DONG!#REF!+[4]HPHU!#REF!+[4]BAC!#REF!+[4]THANH!#REF!+#REF!+[4]MY!#REF!+[4]HA!#REF!+[4]PHUC!#REF!+[4]LAM!#REF!+[4]XUAN!#REF!+[4]LIEN!#REF!</f>
        <v>#REF!</v>
      </c>
      <c r="AH147" s="885" t="e">
        <f>[4]DAI!#REF!+[4]NAM!#REF!+[4]NHAN!#REF!+[4]LY!#REF!+[4]DUC!#REF!+[4]DONG!#REF!+[4]HPHU!#REF!+[4]BAC!#REF!+[4]THANH!#REF!+#REF!+[4]MY!#REF!+[4]HA!#REF!+[4]PHUC!#REF!+[4]LAM!#REF!+[4]XUAN!#REF!+[4]LIEN!#REF!</f>
        <v>#REF!</v>
      </c>
      <c r="AI147" s="885" t="e">
        <f>[4]DAI!#REF!+[4]NAM!#REF!+[4]NHAN!#REF!+[4]LY!#REF!+[4]DUC!#REF!+[4]DONG!#REF!+[4]HPHU!#REF!+[4]BAC!#REF!+[4]THANH!#REF!+#REF!+[4]MY!#REF!+[4]HA!#REF!+[4]PHUC!#REF!+[4]LAM!#REF!+[4]XUAN!#REF!+[4]LIEN!#REF!</f>
        <v>#REF!</v>
      </c>
      <c r="AJ147" s="885" t="e">
        <f>[4]DAI!#REF!+[4]NAM!#REF!+[4]NHAN!#REF!+[4]LY!#REF!+[4]DUC!#REF!+[4]DONG!#REF!+[4]HPHU!#REF!+[4]BAC!#REF!+[4]THANH!#REF!+#REF!+[4]MY!#REF!+[4]HA!#REF!+[4]PHUC!#REF!+[4]LAM!#REF!+[4]XUAN!#REF!+[4]LIEN!#REF!</f>
        <v>#REF!</v>
      </c>
      <c r="AK147" s="867" t="e">
        <f>[4]DAI!AK83+[4]NAM!AK81+[4]NHAN!AK83+[4]LY!AK83+[4]DUC!AK83+[4]DONG!AK83+[4]HPHU!AK82+[4]BAC!AK82+[4]THANH!AK83+[4]MY!AK80+[4]HA!#REF!+[4]PHUC!AK79+[4]LAM!AK80+[4]XUAN!AK78+[4]LIEN!AK82</f>
        <v>#REF!</v>
      </c>
      <c r="AL147" s="885" t="e">
        <f>[4]DAI!#REF!+[4]NAM!#REF!+[4]NHAN!#REF!+[4]LY!#REF!+[4]DUC!#REF!+[4]DONG!#REF!+[4]HPHU!#REF!+[4]BAC!#REF!+[4]THANH!#REF!+#REF!+[4]MY!#REF!+[4]HA!#REF!+[4]PHUC!#REF!+[4]LAM!#REF!+[4]XUAN!#REF!+[4]LIEN!#REF!</f>
        <v>#REF!</v>
      </c>
      <c r="AM147" s="885" t="e">
        <f>[4]DAI!#REF!+[4]NAM!#REF!+[4]NHAN!#REF!+[4]LY!#REF!+[4]DUC!#REF!+[4]DONG!#REF!+[4]HPHU!#REF!+[4]BAC!#REF!+[4]THANH!#REF!+#REF!+[4]MY!#REF!+[4]HA!#REF!+[4]PHUC!#REF!+[4]LAM!#REF!+[4]XUAN!#REF!+[4]LIEN!#REF!</f>
        <v>#REF!</v>
      </c>
      <c r="AN147" s="867" t="e">
        <f>[4]DAI!AN83+[4]NAM!AN81+[4]NHAN!AN83+[4]LY!AN83+[4]DUC!AN83+[4]DONG!AN83+[4]HPHU!AN82+[4]BAC!AN82+[4]THANH!AN83+[4]MY!AN80+[4]HA!#REF!+[4]PHUC!AN79+[4]LAM!AN80+[4]XUAN!AN78+[4]LIEN!AN82</f>
        <v>#REF!</v>
      </c>
      <c r="AO147" s="885" t="e">
        <f>[4]DAI!#REF!+[4]NAM!#REF!+[4]NHAN!#REF!+[4]LY!#REF!+[4]DUC!#REF!+[4]DONG!#REF!+[4]HPHU!#REF!+[4]BAC!#REF!+[4]THANH!#REF!+#REF!+[4]MY!#REF!+[4]HA!#REF!+[4]PHUC!#REF!+[4]LAM!#REF!+[4]XUAN!#REF!+[4]LIEN!#REF!</f>
        <v>#REF!</v>
      </c>
      <c r="AP147" s="885" t="e">
        <f>[4]DAI!#REF!+[4]NAM!#REF!+[4]NHAN!#REF!+[4]LY!#REF!+[4]DUC!#REF!+[4]DONG!#REF!+[4]HPHU!#REF!+[4]BAC!#REF!+[4]THANH!#REF!+#REF!+[4]MY!#REF!+[4]HA!#REF!+[4]PHUC!#REF!+[4]LAM!#REF!+[4]XUAN!#REF!+[4]LIEN!#REF!</f>
        <v>#REF!</v>
      </c>
      <c r="AQ147" s="885" t="e">
        <f>[4]DAI!#REF!+[4]NAM!#REF!+[4]NHAN!#REF!+[4]LY!#REF!+[4]DUC!#REF!+[4]DONG!#REF!+[4]HPHU!#REF!+[4]BAC!#REF!+[4]THANH!#REF!+#REF!+[4]MY!#REF!+[4]HA!#REF!+[4]PHUC!#REF!+[4]LAM!#REF!+[4]XUAN!#REF!+[4]LIEN!#REF!</f>
        <v>#REF!</v>
      </c>
      <c r="AR147" s="867">
        <f>[4]DAI!AR145+[4]NAM!AR145+[4]NHAN!AR145+[4]LY!AR145+[4]DUC!AR145+[4]DONG!AR145+[4]HPHU!AR145+[4]BAC!AR145+[4]THANH!AR145+[4]MY!AR145+[4]HA!AR145+[4]PHUC!AR145+[4]LAM!AR145+[4]XUAN!AR145+[4]LIEN!AR145+[4]HUNG!AR145+[4]CNAM!AR145+[4]TAY!AR145+[4]HOA!AR145+[4]VAN!AR145+[4]PDINH!AR145+[4]SLOC!AR145+[4]TRUNG!AR145+[4]TAN!AR145+[4]THUONG!AR145+[4]HLAO!AR145+[4]PNHA!AR145+[4]VTRUNG!AR145</f>
        <v>0</v>
      </c>
      <c r="AS147" s="867" t="e">
        <f>[4]DAI!AS83+[4]NAM!AS81+[4]NHAN!AS83+[4]LY!AS83+[4]DUC!AS83+[4]DONG!AS83+[4]HPHU!AS82+[4]BAC!AS82+[4]THANH!AS83+[4]MY!AS80+[4]HA!#REF!+[4]PHUC!AS79+[4]LAM!AS80+[4]XUAN!AS78+[4]LIEN!AS82</f>
        <v>#REF!</v>
      </c>
      <c r="AT147" s="867"/>
      <c r="AU147" s="867" t="e">
        <f>[4]DAI!AU83+[4]NAM!AU81+[4]NHAN!AU83+[4]LY!AU83+[4]DUC!AU83+[4]DONG!AU83+[4]HPHU!AU82+[4]BAC!AU82+[4]THANH!AU83+[4]MY!AU80+[4]HA!#REF!+[4]PHUC!AU79+[4]LAM!AU80+[4]XUAN!AU78+[4]LIEN!AU82</f>
        <v>#REF!</v>
      </c>
      <c r="AV147" s="838">
        <f>[4]DAI!AV145+[4]NAM!AV145+[4]NHAN!AV145+[4]LY!AV145+[4]DUC!AV145+[4]DONG!AV145+[4]HPHU!AV145+[4]BAC!AV145+[4]THANH!AV145+[4]MY!AV145+[4]HA!AV145+[4]PHUC!AV145+[4]LAM!AV145+[4]XUAN!AV145+[4]LIEN!AV145+[4]HUNG!AV145+[4]CNAM!AV145+[4]TAY!AV145+[4]HOA!AV145+[4]VAN!AV145+[4]PDINH!AV145+[4]SLOC!AV145+[4]TRUNG!AV145+[4]TAN!AV145+[4]THUONG!AV145+[4]HLAO!AV145+[4]PNHA!AV145+[4]VTRUNG!AV145</f>
        <v>0</v>
      </c>
      <c r="AW147" s="885" t="e">
        <f>[4]DAI!#REF!+[4]NAM!#REF!+[4]NHAN!#REF!+[4]LY!#REF!+[4]DUC!#REF!+[4]DONG!#REF!+[4]HPHU!#REF!+[4]BAC!#REF!+[4]THANH!#REF!+#REF!+[4]MY!#REF!+[4]HA!#REF!+[4]PHUC!#REF!+[4]LAM!#REF!+[4]XUAN!#REF!+[4]LIEN!#REF!</f>
        <v>#REF!</v>
      </c>
      <c r="AX147" s="885" t="e">
        <f>[4]DAI!#REF!+[4]NAM!#REF!+[4]NHAN!#REF!+[4]LY!#REF!+[4]DUC!#REF!+[4]DONG!#REF!+[4]HPHU!#REF!+[4]BAC!#REF!+[4]THANH!#REF!+#REF!+[4]MY!#REF!+[4]HA!#REF!+[4]PHUC!#REF!+[4]LAM!#REF!+[4]XUAN!#REF!+[4]LIEN!#REF!</f>
        <v>#REF!</v>
      </c>
      <c r="AY147" s="885" t="e">
        <f>[4]DAI!#REF!+[4]NAM!#REF!+[4]NHAN!#REF!+[4]LY!#REF!+[4]DUC!#REF!+[4]DONG!#REF!+[4]HPHU!#REF!+[4]BAC!#REF!+[4]THANH!#REF!+#REF!+[4]MY!#REF!+[4]HA!#REF!+[4]PHUC!#REF!+[4]LAM!#REF!+[4]XUAN!#REF!+[4]LIEN!#REF!</f>
        <v>#REF!</v>
      </c>
      <c r="AZ147" s="867" t="e">
        <f>[4]DAI!AZ83+[4]NAM!AZ81+[4]NHAN!AZ83+[4]LY!AZ83+[4]DUC!AZ83+[4]DONG!AZ83+[4]HPHU!AZ82+[4]BAC!AZ82+[4]THANH!AZ83+[4]MY!AZ80+[4]HA!#REF!+[4]PHUC!AZ79+[4]LAM!AZ80+[4]XUAN!AZ78+[4]LIEN!AZ82</f>
        <v>#REF!</v>
      </c>
      <c r="BA147" s="885" t="e">
        <f>[4]DAI!#REF!+[4]NAM!#REF!+[4]NHAN!#REF!+[4]LY!#REF!+[4]DUC!#REF!+[4]DONG!#REF!+[4]HPHU!#REF!+[4]BAC!#REF!+[4]THANH!#REF!+#REF!+[4]MY!#REF!+[4]HA!#REF!+[4]PHUC!#REF!+[4]LAM!#REF!+[4]XUAN!#REF!+[4]LIEN!#REF!</f>
        <v>#REF!</v>
      </c>
      <c r="BB147" s="885" t="e">
        <f>[4]DAI!#REF!+[4]NAM!#REF!+[4]NHAN!#REF!+[4]LY!#REF!+[4]DUC!#REF!+[4]DONG!#REF!+[4]HPHU!#REF!+[4]BAC!#REF!+[4]THANH!#REF!+#REF!+[4]MY!#REF!+[4]HA!#REF!+[4]PHUC!#REF!+[4]LAM!#REF!+[4]XUAN!#REF!+[4]LIEN!#REF!</f>
        <v>#REF!</v>
      </c>
      <c r="BC147" s="885" t="e">
        <f>[4]DAI!#REF!+[4]NAM!#REF!+[4]NHAN!#REF!+[4]LY!#REF!+[4]DUC!#REF!+[4]DONG!#REF!+[4]HPHU!#REF!+[4]BAC!#REF!+[4]THANH!#REF!+#REF!+[4]MY!#REF!+[4]HA!#REF!+[4]PHUC!#REF!+[4]LAM!#REF!+[4]XUAN!#REF!+[4]LIEN!#REF!</f>
        <v>#REF!</v>
      </c>
      <c r="BD147" s="867" t="e">
        <f>[4]DAI!BD83+[4]NAM!BD81+[4]NHAN!BD83+[4]LY!BD83+[4]DUC!BD83+[4]DONG!BD83+[4]HPHU!BD82+[4]BAC!BD82+[4]THANH!BD83+[4]MY!BD80+[4]HA!#REF!+[4]PHUC!BD79+[4]LAM!BD80+[4]XUAN!BD78+[4]LIEN!BD82</f>
        <v>#REF!</v>
      </c>
      <c r="BE147" s="885" t="e">
        <f>[4]DAI!#REF!+[4]NAM!#REF!+[4]NHAN!#REF!+[4]LY!#REF!+[4]DUC!#REF!+[4]DONG!#REF!+[4]HPHU!#REF!+[4]BAC!#REF!+[4]THANH!#REF!+#REF!+[4]MY!#REF!+[4]HA!#REF!+[4]PHUC!#REF!+[4]LAM!#REF!+[4]XUAN!#REF!+[4]LIEN!#REF!</f>
        <v>#REF!</v>
      </c>
      <c r="BF147" s="885" t="e">
        <f>[4]DAI!#REF!+[4]NAM!#REF!+[4]NHAN!#REF!+[4]LY!#REF!+[4]DUC!#REF!+[4]DONG!#REF!+[4]HPHU!#REF!+[4]BAC!#REF!+[4]THANH!#REF!+#REF!+[4]MY!#REF!+[4]HA!#REF!+[4]PHUC!#REF!+[4]LAM!#REF!+[4]XUAN!#REF!+[4]LIEN!#REF!</f>
        <v>#REF!</v>
      </c>
      <c r="BG147" s="885" t="e">
        <f>[4]DAI!#REF!+[4]NAM!#REF!+[4]NHAN!#REF!+[4]LY!#REF!+[4]DUC!#REF!+[4]DONG!#REF!+[4]HPHU!#REF!+[4]BAC!#REF!+[4]THANH!#REF!+#REF!+[4]MY!#REF!+[4]HA!#REF!+[4]PHUC!#REF!+[4]LAM!#REF!+[4]XUAN!#REF!+[4]LIEN!#REF!</f>
        <v>#REF!</v>
      </c>
      <c r="BH147" s="885" t="e">
        <f>[4]DAI!#REF!+[4]NAM!#REF!+[4]NHAN!#REF!+[4]LY!#REF!+[4]DUC!#REF!+[4]DONG!#REF!+[4]HPHU!#REF!+[4]BAC!#REF!+[4]THANH!#REF!+#REF!+[4]MY!#REF!+[4]HA!#REF!+[4]PHUC!#REF!+[4]LAM!#REF!+[4]XUAN!#REF!+[4]LIEN!#REF!</f>
        <v>#REF!</v>
      </c>
      <c r="BI147" s="885" t="e">
        <f>[4]DAI!#REF!+[4]NAM!#REF!+[4]NHAN!#REF!+[4]LY!#REF!+[4]DUC!#REF!+[4]DONG!#REF!+[4]HPHU!#REF!+[4]BAC!#REF!+[4]THANH!#REF!+#REF!+[4]MY!#REF!+[4]HA!#REF!+[4]PHUC!#REF!+[4]LAM!#REF!+[4]XUAN!#REF!+[4]LIEN!#REF!</f>
        <v>#REF!</v>
      </c>
      <c r="BJ147" s="885" t="e">
        <f>[4]DAI!#REF!+[4]NAM!#REF!+[4]NHAN!#REF!+[4]LY!#REF!+[4]DUC!#REF!+[4]DONG!#REF!+[4]HPHU!#REF!+[4]BAC!#REF!+[4]THANH!#REF!+#REF!+[4]MY!#REF!+[4]HA!#REF!+[4]PHUC!#REF!+[4]LAM!#REF!+[4]XUAN!#REF!+[4]LIEN!#REF!</f>
        <v>#REF!</v>
      </c>
      <c r="BK147" s="885" t="e">
        <f>[4]DAI!#REF!+[4]NAM!#REF!+[4]NHAN!#REF!+[4]LY!#REF!+[4]DUC!#REF!+[4]DONG!#REF!+[4]HPHU!#REF!+[4]BAC!#REF!+[4]THANH!#REF!+#REF!+[4]MY!#REF!+[4]HA!#REF!+[4]PHUC!#REF!+[4]LAM!#REF!+[4]XUAN!#REF!+[4]LIEN!#REF!</f>
        <v>#REF!</v>
      </c>
      <c r="BL147" s="885" t="e">
        <f>[4]DAI!#REF!+[4]NAM!#REF!+[4]NHAN!#REF!+[4]LY!#REF!+[4]DUC!#REF!+[4]DONG!#REF!+[4]HPHU!#REF!+[4]BAC!#REF!+[4]THANH!#REF!+#REF!+[4]MY!#REF!+[4]HA!#REF!+[4]PHUC!#REF!+[4]LAM!#REF!+[4]XUAN!#REF!+[4]LIEN!#REF!</f>
        <v>#REF!</v>
      </c>
    </row>
    <row r="148" spans="1:65" s="827" customFormat="1" ht="24" hidden="1" customHeight="1" x14ac:dyDescent="0.2">
      <c r="A148" s="890">
        <v>2</v>
      </c>
      <c r="B148" s="847" t="s">
        <v>41</v>
      </c>
      <c r="C148" s="884" t="s">
        <v>42</v>
      </c>
      <c r="D148" s="885" t="e">
        <f>[4]DAI!#REF!+[4]NAM!#REF!+[4]NHAN!#REF!+[4]LY!#REF!+[4]DUC!#REF!+[4]DONG!#REF!+[4]HPHU!#REF!+[4]BAC!#REF!+[4]THANH!#REF!+#REF!+[4]MY!#REF!+[4]HA!#REF!+[4]PHUC!#REF!+[4]LAM!#REF!+[4]XUAN!#REF!+[4]LIEN!#REF!</f>
        <v>#REF!</v>
      </c>
      <c r="E148" s="885" t="e">
        <f>[4]DAI!#REF!+[4]NAM!#REF!+[4]NHAN!#REF!+[4]LY!#REF!+[4]DUC!#REF!+[4]DONG!#REF!+[4]HPHU!#REF!+[4]BAC!#REF!+[4]THANH!#REF!+#REF!+[4]MY!#REF!+[4]HA!#REF!+[4]PHUC!#REF!+[4]LAM!#REF!+[4]XUAN!#REF!+[4]LIEN!#REF!</f>
        <v>#REF!</v>
      </c>
      <c r="F148" s="885" t="e">
        <f>[4]DAI!#REF!+[4]NAM!#REF!+[4]NHAN!#REF!+[4]LY!#REF!+[4]DUC!#REF!+[4]DONG!#REF!+[4]HPHU!#REF!+[4]BAC!#REF!+[4]THANH!#REF!+#REF!+[4]MY!#REF!+[4]HA!#REF!+[4]PHUC!#REF!+[4]LAM!#REF!+[4]XUAN!#REF!+[4]LIEN!#REF!</f>
        <v>#REF!</v>
      </c>
      <c r="G148" s="867">
        <f>[4]DAI!G146+[4]NAM!G146+[4]NHAN!G146+[4]LY!G146+[4]DUC!G146+[4]DONG!G146+[4]HPHU!G146+[4]BAC!G146+[4]THANH!G146+[4]MY!G146+[4]HA!G146+[4]PHUC!G146+[4]LAM!G146+[4]XUAN!G146+[4]LIEN!G146+[4]HUNG!G146+[4]CNAM!G146+[4]TAY!G146+[4]HOA!G146+[4]VAN!G146+[4]PDINH!G146+[4]SLOC!G146+[4]TRUNG!G146+[4]TAN!G146+[4]THUONG!G146+[4]HLAO!G146+[4]PNHA!G146+[4]VTRUNG!G146</f>
        <v>0</v>
      </c>
      <c r="H148" s="885" t="e">
        <f>[4]DAI!#REF!+[4]NAM!#REF!+[4]NHAN!#REF!+[4]LY!#REF!+[4]DUC!#REF!+[4]DONG!#REF!+[4]HPHU!#REF!+[4]BAC!#REF!+[4]THANH!#REF!+#REF!+[4]MY!#REF!+[4]HA!#REF!+[4]PHUC!#REF!+[4]LAM!#REF!+[4]XUAN!#REF!+[4]LIEN!#REF!</f>
        <v>#REF!</v>
      </c>
      <c r="I148" s="885" t="e">
        <f>[4]DAI!#REF!+[4]NAM!#REF!+[4]NHAN!#REF!+[4]LY!#REF!+[4]DUC!#REF!+[4]DONG!#REF!+[4]HPHU!#REF!+[4]BAC!#REF!+[4]THANH!#REF!+#REF!+[4]MY!#REF!+[4]HA!#REF!+[4]PHUC!#REF!+[4]LAM!#REF!+[4]XUAN!#REF!+[4]LIEN!#REF!</f>
        <v>#REF!</v>
      </c>
      <c r="J148" s="867">
        <f>[4]DAI!J146+[4]NAM!J146+[4]NHAN!J146+[4]LY!J146+[4]DUC!J146+[4]DONG!J146+[4]HPHU!J146+[4]BAC!J146+[4]THANH!J146+[4]MY!J146+[4]HA!J146+[4]PHUC!J146+[4]LAM!J146+[4]XUAN!J146+[4]LIEN!J146+[4]HUNG!J146+[4]CNAM!J146+[4]TAY!J146+[4]HOA!J146+[4]VAN!J146+[4]PDINH!J146+[4]SLOC!J146+[4]TRUNG!J146+[4]TAN!J146+[4]THUONG!J146+[4]HLAO!J146+[4]PNHA!J146+[4]VTRUNG!J146</f>
        <v>0</v>
      </c>
      <c r="K148" s="885" t="e">
        <f>[4]DAI!#REF!+[4]NAM!#REF!+[4]NHAN!#REF!+[4]LY!#REF!+[4]DUC!#REF!+[4]DONG!#REF!+[4]HPHU!#REF!+[4]BAC!#REF!+[4]THANH!#REF!+#REF!+[4]MY!#REF!+[4]HA!#REF!+[4]PHUC!#REF!+[4]LAM!#REF!+[4]XUAN!#REF!+[4]LIEN!#REF!</f>
        <v>#REF!</v>
      </c>
      <c r="L148" s="885" t="e">
        <f>[4]DAI!#REF!+[4]NAM!#REF!+[4]NHAN!#REF!+[4]LY!#REF!+[4]DUC!#REF!+[4]DONG!#REF!+[4]HPHU!#REF!+[4]BAC!#REF!+[4]THANH!#REF!+#REF!+[4]MY!#REF!+[4]HA!#REF!+[4]PHUC!#REF!+[4]LAM!#REF!+[4]XUAN!#REF!+[4]LIEN!#REF!</f>
        <v>#REF!</v>
      </c>
      <c r="M148" s="885" t="e">
        <f>[4]DAI!#REF!+[4]NAM!#REF!+[4]NHAN!#REF!+[4]LY!#REF!+[4]DUC!#REF!+[4]DONG!#REF!+[4]HPHU!#REF!+[4]BAC!#REF!+[4]THANH!#REF!+#REF!+[4]MY!#REF!+[4]HA!#REF!+[4]PHUC!#REF!+[4]LAM!#REF!+[4]XUAN!#REF!+[4]LIEN!#REF!</f>
        <v>#REF!</v>
      </c>
      <c r="N148" s="867">
        <f>[4]DAI!N146+[4]NAM!N146+[4]NHAN!N146+[4]LY!N146+[4]DUC!N146+[4]DONG!N146+[4]HPHU!N146+[4]BAC!N146+[4]THANH!N146+[4]MY!N146+[4]HA!N146+[4]PHUC!N146+[4]LAM!N146+[4]XUAN!N146+[4]LIEN!N146+[4]HUNG!N146+[4]CNAM!N146+[4]TAY!N146+[4]HOA!N146+[4]VAN!N146+[4]PDINH!N146+[4]SLOC!N146+[4]TRUNG!N146+[4]TAN!N146+[4]THUONG!N146+[4]HLAO!N146+[4]PNHA!N146+[4]VTRUNG!N146</f>
        <v>0</v>
      </c>
      <c r="O148" s="867">
        <f>[4]DAI!O146+[4]NAM!O146+[4]NHAN!O146+[4]LY!O146+[4]DUC!O146+[4]DONG!O146+[4]HPHU!O146+[4]BAC!O146+[4]THANH!O146+[4]MY!O146+[4]HA!O146+[4]PHUC!O146+[4]LAM!O146+[4]XUAN!O146+[4]LIEN!O146+[4]HUNG!O146+[4]CNAM!O146+[4]TAY!O146+[4]HOA!O146+[4]VAN!O146+[4]PDINH!O146+[4]SLOC!O146+[4]TRUNG!O146+[4]TAN!O146+[4]THUONG!O146+[4]HLAO!O146+[4]PNHA!O146+[4]VTRUNG!O146</f>
        <v>0</v>
      </c>
      <c r="P148" s="867" t="e">
        <f>[4]DAI!P84+[4]NAM!P82+[4]NHAN!P84+[4]LY!P84+[4]DUC!P84+[4]DONG!P84+[4]HPHU!P83+[4]BAC!P83+[4]THANH!P84+[4]MY!P81+[4]HA!#REF!+[4]PHUC!P80+[4]LAM!P81+[4]XUAN!P79+[4]LIEN!P83</f>
        <v>#REF!</v>
      </c>
      <c r="Q148" s="885" t="e">
        <f>[4]DAI!#REF!+[4]NAM!#REF!+[4]NHAN!#REF!+[4]LY!#REF!+[4]DUC!#REF!+[4]DONG!#REF!+[4]HPHU!#REF!+[4]BAC!#REF!+[4]THANH!#REF!+#REF!+[4]MY!#REF!+[4]HA!#REF!+[4]PHUC!#REF!+[4]LAM!#REF!+[4]XUAN!#REF!+[4]LIEN!#REF!</f>
        <v>#REF!</v>
      </c>
      <c r="R148" s="882" t="e">
        <f>[4]DAI!#REF!+[4]NAM!#REF!+[4]NHAN!#REF!+[4]LY!#REF!+[4]DUC!#REF!+[4]DONG!#REF!+[4]HPHU!#REF!+[4]BAC!#REF!+[4]THANH!#REF!+#REF!+[4]MY!#REF!+[4]HA!#REF!+[4]PHUC!#REF!+[4]LAM!#REF!+[4]XUAN!#REF!+[4]LIEN!#REF!</f>
        <v>#REF!</v>
      </c>
      <c r="S148" s="885" t="e">
        <f>[4]DAI!#REF!+[4]NAM!#REF!+[4]NHAN!#REF!+[4]LY!#REF!+[4]DUC!#REF!+[4]DONG!#REF!+[4]HPHU!#REF!+[4]BAC!#REF!+[4]THANH!#REF!+#REF!+[4]MY!#REF!+[4]HA!#REF!+[4]PHUC!#REF!+[4]LAM!#REF!+[4]XUAN!#REF!+[4]LIEN!#REF!</f>
        <v>#REF!</v>
      </c>
      <c r="T148" s="885" t="e">
        <f>[4]DAI!#REF!+[4]NAM!#REF!+[4]NHAN!#REF!+[4]LY!#REF!+[4]DUC!#REF!+[4]DONG!#REF!+[4]HPHU!#REF!+[4]BAC!#REF!+[4]THANH!#REF!+#REF!+[4]MY!#REF!+[4]HA!#REF!+[4]PHUC!#REF!+[4]LAM!#REF!+[4]XUAN!#REF!+[4]LIEN!#REF!</f>
        <v>#REF!</v>
      </c>
      <c r="U148" s="885" t="e">
        <f>[4]DAI!#REF!+[4]NAM!#REF!+[4]NHAN!#REF!+[4]LY!#REF!+[4]DUC!#REF!+[4]DONG!#REF!+[4]HPHU!#REF!+[4]BAC!#REF!+[4]THANH!#REF!+#REF!+[4]MY!#REF!+[4]HA!#REF!+[4]PHUC!#REF!+[4]LAM!#REF!+[4]XUAN!#REF!+[4]LIEN!#REF!</f>
        <v>#REF!</v>
      </c>
      <c r="V148" s="885" t="e">
        <f>[4]DAI!#REF!+[4]NAM!#REF!+[4]NHAN!#REF!+[4]LY!#REF!+[4]DUC!#REF!+[4]DONG!#REF!+[4]HPHU!#REF!+[4]BAC!#REF!+[4]THANH!#REF!+#REF!+[4]MY!#REF!+[4]HA!#REF!+[4]PHUC!#REF!+[4]LAM!#REF!+[4]XUAN!#REF!+[4]LIEN!#REF!</f>
        <v>#REF!</v>
      </c>
      <c r="W148" s="885" t="e">
        <f>[4]DAI!#REF!+[4]NAM!#REF!+[4]NHAN!#REF!+[4]LY!#REF!+[4]DUC!#REF!+[4]DONG!#REF!+[4]HPHU!#REF!+[4]BAC!#REF!+[4]THANH!#REF!+#REF!+[4]MY!#REF!+[4]HA!#REF!+[4]PHUC!#REF!+[4]LAM!#REF!+[4]XUAN!#REF!+[4]LIEN!#REF!</f>
        <v>#REF!</v>
      </c>
      <c r="X148" s="885" t="e">
        <f>[4]DAI!#REF!+[4]NAM!#REF!+[4]NHAN!#REF!+[4]LY!#REF!+[4]DUC!#REF!+[4]DONG!#REF!+[4]HPHU!#REF!+[4]BAC!#REF!+[4]THANH!#REF!+#REF!+[4]MY!#REF!+[4]HA!#REF!+[4]PHUC!#REF!+[4]LAM!#REF!+[4]XUAN!#REF!+[4]LIEN!#REF!</f>
        <v>#REF!</v>
      </c>
      <c r="Y148" s="885" t="e">
        <f>[4]DAI!#REF!+[4]NAM!#REF!+[4]NHAN!#REF!+[4]LY!#REF!+[4]DUC!#REF!+[4]DONG!#REF!+[4]HPHU!#REF!+[4]BAC!#REF!+[4]THANH!#REF!+#REF!+[4]MY!#REF!+[4]HA!#REF!+[4]PHUC!#REF!+[4]LAM!#REF!+[4]XUAN!#REF!+[4]LIEN!#REF!</f>
        <v>#REF!</v>
      </c>
      <c r="Z148" s="885" t="e">
        <f>[4]DAI!#REF!+[4]NAM!#REF!+[4]NHAN!#REF!+[4]LY!#REF!+[4]DUC!#REF!+[4]DONG!#REF!+[4]HPHU!#REF!+[4]BAC!#REF!+[4]THANH!#REF!+#REF!+[4]MY!#REF!+[4]HA!#REF!+[4]PHUC!#REF!+[4]LAM!#REF!+[4]XUAN!#REF!+[4]LIEN!#REF!</f>
        <v>#REF!</v>
      </c>
      <c r="AA148" s="885" t="e">
        <f>[4]DAI!#REF!+[4]NAM!#REF!+[4]NHAN!#REF!+[4]LY!#REF!+[4]DUC!#REF!+[4]DONG!#REF!+[4]HPHU!#REF!+[4]BAC!#REF!+[4]THANH!#REF!+#REF!+[4]MY!#REF!+[4]HA!#REF!+[4]PHUC!#REF!+[4]LAM!#REF!+[4]XUAN!#REF!+[4]LIEN!#REF!</f>
        <v>#REF!</v>
      </c>
      <c r="AB148" s="885" t="e">
        <f>[4]DAI!#REF!+[4]NAM!#REF!+[4]NHAN!#REF!+[4]LY!#REF!+[4]DUC!#REF!+[4]DONG!#REF!+[4]HPHU!#REF!+[4]BAC!#REF!+[4]THANH!#REF!+#REF!+[4]MY!#REF!+[4]HA!#REF!+[4]PHUC!#REF!+[4]LAM!#REF!+[4]XUAN!#REF!+[4]LIEN!#REF!</f>
        <v>#REF!</v>
      </c>
      <c r="AC148" s="885" t="e">
        <f>[4]DAI!#REF!+[4]NAM!#REF!+[4]NHAN!#REF!+[4]LY!#REF!+[4]DUC!#REF!+[4]DONG!#REF!+[4]HPHU!#REF!+[4]BAC!#REF!+[4]THANH!#REF!+#REF!+[4]MY!#REF!+[4]HA!#REF!+[4]PHUC!#REF!+[4]LAM!#REF!+[4]XUAN!#REF!+[4]LIEN!#REF!</f>
        <v>#REF!</v>
      </c>
      <c r="AD148" s="867" t="e">
        <f>[4]DAI!AD84+[4]NAM!AD82+[4]NHAN!AD84+[4]LY!AD84+[4]DUC!AD84+[4]DONG!AD84+[4]HPHU!AD83+[4]BAC!AD83+[4]THANH!AD84+[4]MY!AD81+[4]HA!#REF!+[4]PHUC!AD80+[4]LAM!AD81+[4]XUAN!AD79+[4]LIEN!AD83</f>
        <v>#REF!</v>
      </c>
      <c r="AE148" s="885" t="e">
        <f>[4]DAI!#REF!+[4]NAM!#REF!+[4]NHAN!#REF!+[4]LY!#REF!+[4]DUC!#REF!+[4]DONG!#REF!+[4]HPHU!#REF!+[4]BAC!#REF!+[4]THANH!#REF!+#REF!+[4]MY!#REF!+[4]HA!#REF!+[4]PHUC!#REF!+[4]LAM!#REF!+[4]XUAN!#REF!+[4]LIEN!#REF!</f>
        <v>#REF!</v>
      </c>
      <c r="AF148" s="885" t="e">
        <f>[4]DAI!#REF!+[4]NAM!#REF!+[4]NHAN!#REF!+[4]LY!#REF!+[4]DUC!#REF!+[4]DONG!#REF!+[4]HPHU!#REF!+[4]BAC!#REF!+[4]THANH!#REF!+#REF!+[4]MY!#REF!+[4]HA!#REF!+[4]PHUC!#REF!+[4]LAM!#REF!+[4]XUAN!#REF!+[4]LIEN!#REF!</f>
        <v>#REF!</v>
      </c>
      <c r="AG148" s="885" t="e">
        <f>[4]DAI!#REF!+[4]NAM!#REF!+[4]NHAN!#REF!+[4]LY!#REF!+[4]DUC!#REF!+[4]DONG!#REF!+[4]HPHU!#REF!+[4]BAC!#REF!+[4]THANH!#REF!+#REF!+[4]MY!#REF!+[4]HA!#REF!+[4]PHUC!#REF!+[4]LAM!#REF!+[4]XUAN!#REF!+[4]LIEN!#REF!</f>
        <v>#REF!</v>
      </c>
      <c r="AH148" s="885" t="e">
        <f>[4]DAI!#REF!+[4]NAM!#REF!+[4]NHAN!#REF!+[4]LY!#REF!+[4]DUC!#REF!+[4]DONG!#REF!+[4]HPHU!#REF!+[4]BAC!#REF!+[4]THANH!#REF!+#REF!+[4]MY!#REF!+[4]HA!#REF!+[4]PHUC!#REF!+[4]LAM!#REF!+[4]XUAN!#REF!+[4]LIEN!#REF!</f>
        <v>#REF!</v>
      </c>
      <c r="AI148" s="885" t="e">
        <f>[4]DAI!#REF!+[4]NAM!#REF!+[4]NHAN!#REF!+[4]LY!#REF!+[4]DUC!#REF!+[4]DONG!#REF!+[4]HPHU!#REF!+[4]BAC!#REF!+[4]THANH!#REF!+#REF!+[4]MY!#REF!+[4]HA!#REF!+[4]PHUC!#REF!+[4]LAM!#REF!+[4]XUAN!#REF!+[4]LIEN!#REF!</f>
        <v>#REF!</v>
      </c>
      <c r="AJ148" s="885" t="e">
        <f>[4]DAI!#REF!+[4]NAM!#REF!+[4]NHAN!#REF!+[4]LY!#REF!+[4]DUC!#REF!+[4]DONG!#REF!+[4]HPHU!#REF!+[4]BAC!#REF!+[4]THANH!#REF!+#REF!+[4]MY!#REF!+[4]HA!#REF!+[4]PHUC!#REF!+[4]LAM!#REF!+[4]XUAN!#REF!+[4]LIEN!#REF!</f>
        <v>#REF!</v>
      </c>
      <c r="AK148" s="867" t="e">
        <f>[4]DAI!AK84+[4]NAM!AK82+[4]NHAN!AK84+[4]LY!AK84+[4]DUC!AK84+[4]DONG!AK84+[4]HPHU!AK83+[4]BAC!AK83+[4]THANH!AK84+[4]MY!AK81+[4]HA!#REF!+[4]PHUC!AK80+[4]LAM!AK81+[4]XUAN!AK79+[4]LIEN!AK83</f>
        <v>#REF!</v>
      </c>
      <c r="AL148" s="885" t="e">
        <f>[4]DAI!#REF!+[4]NAM!#REF!+[4]NHAN!#REF!+[4]LY!#REF!+[4]DUC!#REF!+[4]DONG!#REF!+[4]HPHU!#REF!+[4]BAC!#REF!+[4]THANH!#REF!+#REF!+[4]MY!#REF!+[4]HA!#REF!+[4]PHUC!#REF!+[4]LAM!#REF!+[4]XUAN!#REF!+[4]LIEN!#REF!</f>
        <v>#REF!</v>
      </c>
      <c r="AM148" s="885" t="e">
        <f>[4]DAI!#REF!+[4]NAM!#REF!+[4]NHAN!#REF!+[4]LY!#REF!+[4]DUC!#REF!+[4]DONG!#REF!+[4]HPHU!#REF!+[4]BAC!#REF!+[4]THANH!#REF!+#REF!+[4]MY!#REF!+[4]HA!#REF!+[4]PHUC!#REF!+[4]LAM!#REF!+[4]XUAN!#REF!+[4]LIEN!#REF!</f>
        <v>#REF!</v>
      </c>
      <c r="AN148" s="867" t="e">
        <f>[4]DAI!AN84+[4]NAM!AN82+[4]NHAN!AN84+[4]LY!AN84+[4]DUC!AN84+[4]DONG!AN84+[4]HPHU!AN83+[4]BAC!AN83+[4]THANH!AN84+[4]MY!AN81+[4]HA!#REF!+[4]PHUC!AN80+[4]LAM!AN81+[4]XUAN!AN79+[4]LIEN!AN83</f>
        <v>#REF!</v>
      </c>
      <c r="AO148" s="885" t="e">
        <f>[4]DAI!#REF!+[4]NAM!#REF!+[4]NHAN!#REF!+[4]LY!#REF!+[4]DUC!#REF!+[4]DONG!#REF!+[4]HPHU!#REF!+[4]BAC!#REF!+[4]THANH!#REF!+#REF!+[4]MY!#REF!+[4]HA!#REF!+[4]PHUC!#REF!+[4]LAM!#REF!+[4]XUAN!#REF!+[4]LIEN!#REF!</f>
        <v>#REF!</v>
      </c>
      <c r="AP148" s="885" t="e">
        <f>[4]DAI!#REF!+[4]NAM!#REF!+[4]NHAN!#REF!+[4]LY!#REF!+[4]DUC!#REF!+[4]DONG!#REF!+[4]HPHU!#REF!+[4]BAC!#REF!+[4]THANH!#REF!+#REF!+[4]MY!#REF!+[4]HA!#REF!+[4]PHUC!#REF!+[4]LAM!#REF!+[4]XUAN!#REF!+[4]LIEN!#REF!</f>
        <v>#REF!</v>
      </c>
      <c r="AQ148" s="885" t="e">
        <f>[4]DAI!#REF!+[4]NAM!#REF!+[4]NHAN!#REF!+[4]LY!#REF!+[4]DUC!#REF!+[4]DONG!#REF!+[4]HPHU!#REF!+[4]BAC!#REF!+[4]THANH!#REF!+#REF!+[4]MY!#REF!+[4]HA!#REF!+[4]PHUC!#REF!+[4]LAM!#REF!+[4]XUAN!#REF!+[4]LIEN!#REF!</f>
        <v>#REF!</v>
      </c>
      <c r="AR148" s="867">
        <f>[4]DAI!AR146+[4]NAM!AR146+[4]NHAN!AR146+[4]LY!AR146+[4]DUC!AR146+[4]DONG!AR146+[4]HPHU!AR146+[4]BAC!AR146+[4]THANH!AR146+[4]MY!AR146+[4]HA!AR146+[4]PHUC!AR146+[4]LAM!AR146+[4]XUAN!AR146+[4]LIEN!AR146+[4]HUNG!AR146+[4]CNAM!AR146+[4]TAY!AR146+[4]HOA!AR146+[4]VAN!AR146+[4]PDINH!AR146+[4]SLOC!AR146+[4]TRUNG!AR146+[4]TAN!AR146+[4]THUONG!AR146+[4]HLAO!AR146+[4]PNHA!AR146+[4]VTRUNG!AR146</f>
        <v>0</v>
      </c>
      <c r="AS148" s="867" t="e">
        <f>[4]DAI!AS84+[4]NAM!AS82+[4]NHAN!AS84+[4]LY!AS84+[4]DUC!AS84+[4]DONG!AS84+[4]HPHU!AS83+[4]BAC!AS83+[4]THANH!AS84+[4]MY!AS81+[4]HA!#REF!+[4]PHUC!AS80+[4]LAM!AS81+[4]XUAN!AS79+[4]LIEN!AS83</f>
        <v>#REF!</v>
      </c>
      <c r="AT148" s="867"/>
      <c r="AU148" s="867" t="e">
        <f>[4]DAI!AU84+[4]NAM!AU82+[4]NHAN!AU84+[4]LY!AU84+[4]DUC!AU84+[4]DONG!AU84+[4]HPHU!AU83+[4]BAC!AU83+[4]THANH!AU84+[4]MY!AU81+[4]HA!#REF!+[4]PHUC!AU80+[4]LAM!AU81+[4]XUAN!AU79+[4]LIEN!AU83</f>
        <v>#REF!</v>
      </c>
      <c r="AV148" s="838">
        <f>[4]DAI!AV146+[4]NAM!AV146+[4]NHAN!AV146+[4]LY!AV146+[4]DUC!AV146+[4]DONG!AV146+[4]HPHU!AV146+[4]BAC!AV146+[4]THANH!AV146+[4]MY!AV146+[4]HA!AV146+[4]PHUC!AV146+[4]LAM!AV146+[4]XUAN!AV146+[4]LIEN!AV146+[4]HUNG!AV146+[4]CNAM!AV146+[4]TAY!AV146+[4]HOA!AV146+[4]VAN!AV146+[4]PDINH!AV146+[4]SLOC!AV146+[4]TRUNG!AV146+[4]TAN!AV146+[4]THUONG!AV146+[4]HLAO!AV146+[4]PNHA!AV146+[4]VTRUNG!AV146</f>
        <v>0</v>
      </c>
      <c r="AW148" s="885" t="e">
        <f>[4]DAI!#REF!+[4]NAM!#REF!+[4]NHAN!#REF!+[4]LY!#REF!+[4]DUC!#REF!+[4]DONG!#REF!+[4]HPHU!#REF!+[4]BAC!#REF!+[4]THANH!#REF!+#REF!+[4]MY!#REF!+[4]HA!#REF!+[4]PHUC!#REF!+[4]LAM!#REF!+[4]XUAN!#REF!+[4]LIEN!#REF!</f>
        <v>#REF!</v>
      </c>
      <c r="AX148" s="885" t="e">
        <f>[4]DAI!#REF!+[4]NAM!#REF!+[4]NHAN!#REF!+[4]LY!#REF!+[4]DUC!#REF!+[4]DONG!#REF!+[4]HPHU!#REF!+[4]BAC!#REF!+[4]THANH!#REF!+#REF!+[4]MY!#REF!+[4]HA!#REF!+[4]PHUC!#REF!+[4]LAM!#REF!+[4]XUAN!#REF!+[4]LIEN!#REF!</f>
        <v>#REF!</v>
      </c>
      <c r="AY148" s="885" t="e">
        <f>[4]DAI!#REF!+[4]NAM!#REF!+[4]NHAN!#REF!+[4]LY!#REF!+[4]DUC!#REF!+[4]DONG!#REF!+[4]HPHU!#REF!+[4]BAC!#REF!+[4]THANH!#REF!+#REF!+[4]MY!#REF!+[4]HA!#REF!+[4]PHUC!#REF!+[4]LAM!#REF!+[4]XUAN!#REF!+[4]LIEN!#REF!</f>
        <v>#REF!</v>
      </c>
      <c r="AZ148" s="867" t="e">
        <f>[4]DAI!AZ84+[4]NAM!AZ82+[4]NHAN!AZ84+[4]LY!AZ84+[4]DUC!AZ84+[4]DONG!AZ84+[4]HPHU!AZ83+[4]BAC!AZ83+[4]THANH!AZ84+[4]MY!AZ81+[4]HA!#REF!+[4]PHUC!AZ80+[4]LAM!AZ81+[4]XUAN!AZ79+[4]LIEN!AZ83</f>
        <v>#REF!</v>
      </c>
      <c r="BA148" s="885" t="e">
        <f>[4]DAI!#REF!+[4]NAM!#REF!+[4]NHAN!#REF!+[4]LY!#REF!+[4]DUC!#REF!+[4]DONG!#REF!+[4]HPHU!#REF!+[4]BAC!#REF!+[4]THANH!#REF!+#REF!+[4]MY!#REF!+[4]HA!#REF!+[4]PHUC!#REF!+[4]LAM!#REF!+[4]XUAN!#REF!+[4]LIEN!#REF!</f>
        <v>#REF!</v>
      </c>
      <c r="BB148" s="885" t="e">
        <f>[4]DAI!#REF!+[4]NAM!#REF!+[4]NHAN!#REF!+[4]LY!#REF!+[4]DUC!#REF!+[4]DONG!#REF!+[4]HPHU!#REF!+[4]BAC!#REF!+[4]THANH!#REF!+#REF!+[4]MY!#REF!+[4]HA!#REF!+[4]PHUC!#REF!+[4]LAM!#REF!+[4]XUAN!#REF!+[4]LIEN!#REF!</f>
        <v>#REF!</v>
      </c>
      <c r="BC148" s="885" t="e">
        <f>[4]DAI!#REF!+[4]NAM!#REF!+[4]NHAN!#REF!+[4]LY!#REF!+[4]DUC!#REF!+[4]DONG!#REF!+[4]HPHU!#REF!+[4]BAC!#REF!+[4]THANH!#REF!+#REF!+[4]MY!#REF!+[4]HA!#REF!+[4]PHUC!#REF!+[4]LAM!#REF!+[4]XUAN!#REF!+[4]LIEN!#REF!</f>
        <v>#REF!</v>
      </c>
      <c r="BD148" s="867" t="e">
        <f>[4]DAI!BD84+[4]NAM!BD82+[4]NHAN!BD84+[4]LY!BD84+[4]DUC!BD84+[4]DONG!BD84+[4]HPHU!BD83+[4]BAC!BD83+[4]THANH!BD84+[4]MY!BD81+[4]HA!#REF!+[4]PHUC!BD80+[4]LAM!BD81+[4]XUAN!BD79+[4]LIEN!BD83</f>
        <v>#REF!</v>
      </c>
      <c r="BE148" s="885" t="e">
        <f>[4]DAI!#REF!+[4]NAM!#REF!+[4]NHAN!#REF!+[4]LY!#REF!+[4]DUC!#REF!+[4]DONG!#REF!+[4]HPHU!#REF!+[4]BAC!#REF!+[4]THANH!#REF!+#REF!+[4]MY!#REF!+[4]HA!#REF!+[4]PHUC!#REF!+[4]LAM!#REF!+[4]XUAN!#REF!+[4]LIEN!#REF!</f>
        <v>#REF!</v>
      </c>
      <c r="BF148" s="885" t="e">
        <f>[4]DAI!#REF!+[4]NAM!#REF!+[4]NHAN!#REF!+[4]LY!#REF!+[4]DUC!#REF!+[4]DONG!#REF!+[4]HPHU!#REF!+[4]BAC!#REF!+[4]THANH!#REF!+#REF!+[4]MY!#REF!+[4]HA!#REF!+[4]PHUC!#REF!+[4]LAM!#REF!+[4]XUAN!#REF!+[4]LIEN!#REF!</f>
        <v>#REF!</v>
      </c>
      <c r="BG148" s="885" t="e">
        <f>[4]DAI!#REF!+[4]NAM!#REF!+[4]NHAN!#REF!+[4]LY!#REF!+[4]DUC!#REF!+[4]DONG!#REF!+[4]HPHU!#REF!+[4]BAC!#REF!+[4]THANH!#REF!+#REF!+[4]MY!#REF!+[4]HA!#REF!+[4]PHUC!#REF!+[4]LAM!#REF!+[4]XUAN!#REF!+[4]LIEN!#REF!</f>
        <v>#REF!</v>
      </c>
      <c r="BH148" s="885" t="e">
        <f>[4]DAI!#REF!+[4]NAM!#REF!+[4]NHAN!#REF!+[4]LY!#REF!+[4]DUC!#REF!+[4]DONG!#REF!+[4]HPHU!#REF!+[4]BAC!#REF!+[4]THANH!#REF!+#REF!+[4]MY!#REF!+[4]HA!#REF!+[4]PHUC!#REF!+[4]LAM!#REF!+[4]XUAN!#REF!+[4]LIEN!#REF!</f>
        <v>#REF!</v>
      </c>
      <c r="BI148" s="885" t="e">
        <f>[4]DAI!#REF!+[4]NAM!#REF!+[4]NHAN!#REF!+[4]LY!#REF!+[4]DUC!#REF!+[4]DONG!#REF!+[4]HPHU!#REF!+[4]BAC!#REF!+[4]THANH!#REF!+#REF!+[4]MY!#REF!+[4]HA!#REF!+[4]PHUC!#REF!+[4]LAM!#REF!+[4]XUAN!#REF!+[4]LIEN!#REF!</f>
        <v>#REF!</v>
      </c>
      <c r="BJ148" s="885" t="e">
        <f>[4]DAI!#REF!+[4]NAM!#REF!+[4]NHAN!#REF!+[4]LY!#REF!+[4]DUC!#REF!+[4]DONG!#REF!+[4]HPHU!#REF!+[4]BAC!#REF!+[4]THANH!#REF!+#REF!+[4]MY!#REF!+[4]HA!#REF!+[4]PHUC!#REF!+[4]LAM!#REF!+[4]XUAN!#REF!+[4]LIEN!#REF!</f>
        <v>#REF!</v>
      </c>
      <c r="BK148" s="885" t="e">
        <f>[4]DAI!#REF!+[4]NAM!#REF!+[4]NHAN!#REF!+[4]LY!#REF!+[4]DUC!#REF!+[4]DONG!#REF!+[4]HPHU!#REF!+[4]BAC!#REF!+[4]THANH!#REF!+#REF!+[4]MY!#REF!+[4]HA!#REF!+[4]PHUC!#REF!+[4]LAM!#REF!+[4]XUAN!#REF!+[4]LIEN!#REF!</f>
        <v>#REF!</v>
      </c>
      <c r="BL148" s="885" t="e">
        <f>[4]DAI!#REF!+[4]NAM!#REF!+[4]NHAN!#REF!+[4]LY!#REF!+[4]DUC!#REF!+[4]DONG!#REF!+[4]HPHU!#REF!+[4]BAC!#REF!+[4]THANH!#REF!+#REF!+[4]MY!#REF!+[4]HA!#REF!+[4]PHUC!#REF!+[4]LAM!#REF!+[4]XUAN!#REF!+[4]LIEN!#REF!</f>
        <v>#REF!</v>
      </c>
      <c r="BM148" s="826"/>
    </row>
    <row r="149" spans="1:65" ht="24" hidden="1" customHeight="1" x14ac:dyDescent="0.2">
      <c r="A149" s="886" t="s">
        <v>43</v>
      </c>
      <c r="B149" s="845" t="s">
        <v>44</v>
      </c>
      <c r="C149" s="887" t="s">
        <v>45</v>
      </c>
      <c r="D149" s="885" t="e">
        <f>[4]DAI!#REF!+[4]NAM!#REF!+[4]NHAN!#REF!+[4]LY!#REF!+[4]DUC!#REF!+[4]DONG!#REF!+[4]HPHU!#REF!+[4]BAC!#REF!+[4]THANH!#REF!+#REF!+[4]MY!#REF!+[4]HA!#REF!+[4]PHUC!#REF!+[4]LAM!#REF!+[4]XUAN!#REF!+[4]LIEN!#REF!</f>
        <v>#REF!</v>
      </c>
      <c r="E149" s="885" t="e">
        <f>[4]DAI!#REF!+[4]NAM!#REF!+[4]NHAN!#REF!+[4]LY!#REF!+[4]DUC!#REF!+[4]DONG!#REF!+[4]HPHU!#REF!+[4]BAC!#REF!+[4]THANH!#REF!+#REF!+[4]MY!#REF!+[4]HA!#REF!+[4]PHUC!#REF!+[4]LAM!#REF!+[4]XUAN!#REF!+[4]LIEN!#REF!</f>
        <v>#REF!</v>
      </c>
      <c r="F149" s="885" t="e">
        <f>[4]DAI!#REF!+[4]NAM!#REF!+[4]NHAN!#REF!+[4]LY!#REF!+[4]DUC!#REF!+[4]DONG!#REF!+[4]HPHU!#REF!+[4]BAC!#REF!+[4]THANH!#REF!+#REF!+[4]MY!#REF!+[4]HA!#REF!+[4]PHUC!#REF!+[4]LAM!#REF!+[4]XUAN!#REF!+[4]LIEN!#REF!</f>
        <v>#REF!</v>
      </c>
      <c r="G149" s="867">
        <f>[4]DAI!G147+[4]NAM!G147+[4]NHAN!G147+[4]LY!G147+[4]DUC!G147+[4]DONG!G147+[4]HPHU!G147+[4]BAC!G147+[4]THANH!G147+[4]MY!G147+[4]HA!G147+[4]PHUC!G147+[4]LAM!G147+[4]XUAN!G147+[4]LIEN!G147+[4]HUNG!G147+[4]CNAM!G147+[4]TAY!G147+[4]HOA!G147+[4]VAN!G147+[4]PDINH!G147+[4]SLOC!G147+[4]TRUNG!G147+[4]TAN!G147+[4]THUONG!G147+[4]HLAO!G147+[4]PNHA!G147+[4]VTRUNG!G147</f>
        <v>0</v>
      </c>
      <c r="H149" s="885" t="e">
        <f>[4]DAI!#REF!+[4]NAM!#REF!+[4]NHAN!#REF!+[4]LY!#REF!+[4]DUC!#REF!+[4]DONG!#REF!+[4]HPHU!#REF!+[4]BAC!#REF!+[4]THANH!#REF!+#REF!+[4]MY!#REF!+[4]HA!#REF!+[4]PHUC!#REF!+[4]LAM!#REF!+[4]XUAN!#REF!+[4]LIEN!#REF!</f>
        <v>#REF!</v>
      </c>
      <c r="I149" s="885" t="e">
        <f>[4]DAI!#REF!+[4]NAM!#REF!+[4]NHAN!#REF!+[4]LY!#REF!+[4]DUC!#REF!+[4]DONG!#REF!+[4]HPHU!#REF!+[4]BAC!#REF!+[4]THANH!#REF!+#REF!+[4]MY!#REF!+[4]HA!#REF!+[4]PHUC!#REF!+[4]LAM!#REF!+[4]XUAN!#REF!+[4]LIEN!#REF!</f>
        <v>#REF!</v>
      </c>
      <c r="J149" s="867">
        <f>[4]DAI!J147+[4]NAM!J147+[4]NHAN!J147+[4]LY!J147+[4]DUC!J147+[4]DONG!J147+[4]HPHU!J147+[4]BAC!J147+[4]THANH!J147+[4]MY!J147+[4]HA!J147+[4]PHUC!J147+[4]LAM!J147+[4]XUAN!J147+[4]LIEN!J147+[4]HUNG!J147+[4]CNAM!J147+[4]TAY!J147+[4]HOA!J147+[4]VAN!J147+[4]PDINH!J147+[4]SLOC!J147+[4]TRUNG!J147+[4]TAN!J147+[4]THUONG!J147+[4]HLAO!J147+[4]PNHA!J147+[4]VTRUNG!J147</f>
        <v>0</v>
      </c>
      <c r="K149" s="885" t="e">
        <f>[4]DAI!#REF!+[4]NAM!#REF!+[4]NHAN!#REF!+[4]LY!#REF!+[4]DUC!#REF!+[4]DONG!#REF!+[4]HPHU!#REF!+[4]BAC!#REF!+[4]THANH!#REF!+#REF!+[4]MY!#REF!+[4]HA!#REF!+[4]PHUC!#REF!+[4]LAM!#REF!+[4]XUAN!#REF!+[4]LIEN!#REF!</f>
        <v>#REF!</v>
      </c>
      <c r="L149" s="885" t="e">
        <f>[4]DAI!#REF!+[4]NAM!#REF!+[4]NHAN!#REF!+[4]LY!#REF!+[4]DUC!#REF!+[4]DONG!#REF!+[4]HPHU!#REF!+[4]BAC!#REF!+[4]THANH!#REF!+#REF!+[4]MY!#REF!+[4]HA!#REF!+[4]PHUC!#REF!+[4]LAM!#REF!+[4]XUAN!#REF!+[4]LIEN!#REF!</f>
        <v>#REF!</v>
      </c>
      <c r="M149" s="885" t="e">
        <f>[4]DAI!#REF!+[4]NAM!#REF!+[4]NHAN!#REF!+[4]LY!#REF!+[4]DUC!#REF!+[4]DONG!#REF!+[4]HPHU!#REF!+[4]BAC!#REF!+[4]THANH!#REF!+#REF!+[4]MY!#REF!+[4]HA!#REF!+[4]PHUC!#REF!+[4]LAM!#REF!+[4]XUAN!#REF!+[4]LIEN!#REF!</f>
        <v>#REF!</v>
      </c>
      <c r="N149" s="867">
        <f>[4]DAI!N147+[4]NAM!N147+[4]NHAN!N147+[4]LY!N147+[4]DUC!N147+[4]DONG!N147+[4]HPHU!N147+[4]BAC!N147+[4]THANH!N147+[4]MY!N147+[4]HA!N147+[4]PHUC!N147+[4]LAM!N147+[4]XUAN!N147+[4]LIEN!N147+[4]HUNG!N147+[4]CNAM!N147+[4]TAY!N147+[4]HOA!N147+[4]VAN!N147+[4]PDINH!N147+[4]SLOC!N147+[4]TRUNG!N147+[4]TAN!N147+[4]THUONG!N147+[4]HLAO!N147+[4]PNHA!N147+[4]VTRUNG!N147</f>
        <v>0</v>
      </c>
      <c r="O149" s="867">
        <f>[4]DAI!O147+[4]NAM!O147+[4]NHAN!O147+[4]LY!O147+[4]DUC!O147+[4]DONG!O147+[4]HPHU!O147+[4]BAC!O147+[4]THANH!O147+[4]MY!O147+[4]HA!O147+[4]PHUC!O147+[4]LAM!O147+[4]XUAN!O147+[4]LIEN!O147+[4]HUNG!O147+[4]CNAM!O147+[4]TAY!O147+[4]HOA!O147+[4]VAN!O147+[4]PDINH!O147+[4]SLOC!O147+[4]TRUNG!O147+[4]TAN!O147+[4]THUONG!O147+[4]HLAO!O147+[4]PNHA!O147+[4]VTRUNG!O147</f>
        <v>0</v>
      </c>
      <c r="P149" s="867" t="e">
        <f>[4]DAI!P85+[4]NAM!P83+[4]NHAN!P85+[4]LY!P85+[4]DUC!P85+[4]DONG!P85+[4]HPHU!P84+[4]BAC!P84+[4]THANH!P85+[4]MY!P82+[4]HA!#REF!+[4]PHUC!P81+[4]LAM!P82+[4]XUAN!P80+[4]LIEN!P84</f>
        <v>#REF!</v>
      </c>
      <c r="Q149" s="885" t="e">
        <f>[4]DAI!#REF!+[4]NAM!#REF!+[4]NHAN!#REF!+[4]LY!#REF!+[4]DUC!#REF!+[4]DONG!#REF!+[4]HPHU!#REF!+[4]BAC!#REF!+[4]THANH!#REF!+#REF!+[4]MY!#REF!+[4]HA!#REF!+[4]PHUC!#REF!+[4]LAM!#REF!+[4]XUAN!#REF!+[4]LIEN!#REF!</f>
        <v>#REF!</v>
      </c>
      <c r="R149" s="882" t="e">
        <f>[4]DAI!#REF!+[4]NAM!#REF!+[4]NHAN!#REF!+[4]LY!#REF!+[4]DUC!#REF!+[4]DONG!#REF!+[4]HPHU!#REF!+[4]BAC!#REF!+[4]THANH!#REF!+#REF!+[4]MY!#REF!+[4]HA!#REF!+[4]PHUC!#REF!+[4]LAM!#REF!+[4]XUAN!#REF!+[4]LIEN!#REF!</f>
        <v>#REF!</v>
      </c>
      <c r="S149" s="885" t="e">
        <f>[4]DAI!#REF!+[4]NAM!#REF!+[4]NHAN!#REF!+[4]LY!#REF!+[4]DUC!#REF!+[4]DONG!#REF!+[4]HPHU!#REF!+[4]BAC!#REF!+[4]THANH!#REF!+#REF!+[4]MY!#REF!+[4]HA!#REF!+[4]PHUC!#REF!+[4]LAM!#REF!+[4]XUAN!#REF!+[4]LIEN!#REF!</f>
        <v>#REF!</v>
      </c>
      <c r="T149" s="885" t="e">
        <f>[4]DAI!#REF!+[4]NAM!#REF!+[4]NHAN!#REF!+[4]LY!#REF!+[4]DUC!#REF!+[4]DONG!#REF!+[4]HPHU!#REF!+[4]BAC!#REF!+[4]THANH!#REF!+#REF!+[4]MY!#REF!+[4]HA!#REF!+[4]PHUC!#REF!+[4]LAM!#REF!+[4]XUAN!#REF!+[4]LIEN!#REF!</f>
        <v>#REF!</v>
      </c>
      <c r="U149" s="885" t="e">
        <f>[4]DAI!#REF!+[4]NAM!#REF!+[4]NHAN!#REF!+[4]LY!#REF!+[4]DUC!#REF!+[4]DONG!#REF!+[4]HPHU!#REF!+[4]BAC!#REF!+[4]THANH!#REF!+#REF!+[4]MY!#REF!+[4]HA!#REF!+[4]PHUC!#REF!+[4]LAM!#REF!+[4]XUAN!#REF!+[4]LIEN!#REF!</f>
        <v>#REF!</v>
      </c>
      <c r="V149" s="885" t="e">
        <f>[4]DAI!#REF!+[4]NAM!#REF!+[4]NHAN!#REF!+[4]LY!#REF!+[4]DUC!#REF!+[4]DONG!#REF!+[4]HPHU!#REF!+[4]BAC!#REF!+[4]THANH!#REF!+#REF!+[4]MY!#REF!+[4]HA!#REF!+[4]PHUC!#REF!+[4]LAM!#REF!+[4]XUAN!#REF!+[4]LIEN!#REF!</f>
        <v>#REF!</v>
      </c>
      <c r="W149" s="885" t="e">
        <f>[4]DAI!#REF!+[4]NAM!#REF!+[4]NHAN!#REF!+[4]LY!#REF!+[4]DUC!#REF!+[4]DONG!#REF!+[4]HPHU!#REF!+[4]BAC!#REF!+[4]THANH!#REF!+#REF!+[4]MY!#REF!+[4]HA!#REF!+[4]PHUC!#REF!+[4]LAM!#REF!+[4]XUAN!#REF!+[4]LIEN!#REF!</f>
        <v>#REF!</v>
      </c>
      <c r="X149" s="885" t="e">
        <f>[4]DAI!#REF!+[4]NAM!#REF!+[4]NHAN!#REF!+[4]LY!#REF!+[4]DUC!#REF!+[4]DONG!#REF!+[4]HPHU!#REF!+[4]BAC!#REF!+[4]THANH!#REF!+#REF!+[4]MY!#REF!+[4]HA!#REF!+[4]PHUC!#REF!+[4]LAM!#REF!+[4]XUAN!#REF!+[4]LIEN!#REF!</f>
        <v>#REF!</v>
      </c>
      <c r="Y149" s="885" t="e">
        <f>[4]DAI!#REF!+[4]NAM!#REF!+[4]NHAN!#REF!+[4]LY!#REF!+[4]DUC!#REF!+[4]DONG!#REF!+[4]HPHU!#REF!+[4]BAC!#REF!+[4]THANH!#REF!+#REF!+[4]MY!#REF!+[4]HA!#REF!+[4]PHUC!#REF!+[4]LAM!#REF!+[4]XUAN!#REF!+[4]LIEN!#REF!</f>
        <v>#REF!</v>
      </c>
      <c r="Z149" s="885" t="e">
        <f>[4]DAI!#REF!+[4]NAM!#REF!+[4]NHAN!#REF!+[4]LY!#REF!+[4]DUC!#REF!+[4]DONG!#REF!+[4]HPHU!#REF!+[4]BAC!#REF!+[4]THANH!#REF!+#REF!+[4]MY!#REF!+[4]HA!#REF!+[4]PHUC!#REF!+[4]LAM!#REF!+[4]XUAN!#REF!+[4]LIEN!#REF!</f>
        <v>#REF!</v>
      </c>
      <c r="AA149" s="885" t="e">
        <f>[4]DAI!#REF!+[4]NAM!#REF!+[4]NHAN!#REF!+[4]LY!#REF!+[4]DUC!#REF!+[4]DONG!#REF!+[4]HPHU!#REF!+[4]BAC!#REF!+[4]THANH!#REF!+#REF!+[4]MY!#REF!+[4]HA!#REF!+[4]PHUC!#REF!+[4]LAM!#REF!+[4]XUAN!#REF!+[4]LIEN!#REF!</f>
        <v>#REF!</v>
      </c>
      <c r="AB149" s="885" t="e">
        <f>[4]DAI!#REF!+[4]NAM!#REF!+[4]NHAN!#REF!+[4]LY!#REF!+[4]DUC!#REF!+[4]DONG!#REF!+[4]HPHU!#REF!+[4]BAC!#REF!+[4]THANH!#REF!+#REF!+[4]MY!#REF!+[4]HA!#REF!+[4]PHUC!#REF!+[4]LAM!#REF!+[4]XUAN!#REF!+[4]LIEN!#REF!</f>
        <v>#REF!</v>
      </c>
      <c r="AC149" s="885" t="e">
        <f>[4]DAI!#REF!+[4]NAM!#REF!+[4]NHAN!#REF!+[4]LY!#REF!+[4]DUC!#REF!+[4]DONG!#REF!+[4]HPHU!#REF!+[4]BAC!#REF!+[4]THANH!#REF!+#REF!+[4]MY!#REF!+[4]HA!#REF!+[4]PHUC!#REF!+[4]LAM!#REF!+[4]XUAN!#REF!+[4]LIEN!#REF!</f>
        <v>#REF!</v>
      </c>
      <c r="AD149" s="867" t="e">
        <f>[4]DAI!AD85+[4]NAM!AD83+[4]NHAN!AD85+[4]LY!AD85+[4]DUC!AD85+[4]DONG!AD85+[4]HPHU!AD84+[4]BAC!AD84+[4]THANH!AD85+[4]MY!AD82+[4]HA!#REF!+[4]PHUC!AD81+[4]LAM!AD82+[4]XUAN!AD80+[4]LIEN!AD84</f>
        <v>#REF!</v>
      </c>
      <c r="AE149" s="885" t="e">
        <f>[4]DAI!#REF!+[4]NAM!#REF!+[4]NHAN!#REF!+[4]LY!#REF!+[4]DUC!#REF!+[4]DONG!#REF!+[4]HPHU!#REF!+[4]BAC!#REF!+[4]THANH!#REF!+#REF!+[4]MY!#REF!+[4]HA!#REF!+[4]PHUC!#REF!+[4]LAM!#REF!+[4]XUAN!#REF!+[4]LIEN!#REF!</f>
        <v>#REF!</v>
      </c>
      <c r="AF149" s="885" t="e">
        <f>[4]DAI!#REF!+[4]NAM!#REF!+[4]NHAN!#REF!+[4]LY!#REF!+[4]DUC!#REF!+[4]DONG!#REF!+[4]HPHU!#REF!+[4]BAC!#REF!+[4]THANH!#REF!+#REF!+[4]MY!#REF!+[4]HA!#REF!+[4]PHUC!#REF!+[4]LAM!#REF!+[4]XUAN!#REF!+[4]LIEN!#REF!</f>
        <v>#REF!</v>
      </c>
      <c r="AG149" s="885" t="e">
        <f>[4]DAI!#REF!+[4]NAM!#REF!+[4]NHAN!#REF!+[4]LY!#REF!+[4]DUC!#REF!+[4]DONG!#REF!+[4]HPHU!#REF!+[4]BAC!#REF!+[4]THANH!#REF!+#REF!+[4]MY!#REF!+[4]HA!#REF!+[4]PHUC!#REF!+[4]LAM!#REF!+[4]XUAN!#REF!+[4]LIEN!#REF!</f>
        <v>#REF!</v>
      </c>
      <c r="AH149" s="885" t="e">
        <f>[4]DAI!#REF!+[4]NAM!#REF!+[4]NHAN!#REF!+[4]LY!#REF!+[4]DUC!#REF!+[4]DONG!#REF!+[4]HPHU!#REF!+[4]BAC!#REF!+[4]THANH!#REF!+#REF!+[4]MY!#REF!+[4]HA!#REF!+[4]PHUC!#REF!+[4]LAM!#REF!+[4]XUAN!#REF!+[4]LIEN!#REF!</f>
        <v>#REF!</v>
      </c>
      <c r="AI149" s="885" t="e">
        <f>[4]DAI!#REF!+[4]NAM!#REF!+[4]NHAN!#REF!+[4]LY!#REF!+[4]DUC!#REF!+[4]DONG!#REF!+[4]HPHU!#REF!+[4]BAC!#REF!+[4]THANH!#REF!+#REF!+[4]MY!#REF!+[4]HA!#REF!+[4]PHUC!#REF!+[4]LAM!#REF!+[4]XUAN!#REF!+[4]LIEN!#REF!</f>
        <v>#REF!</v>
      </c>
      <c r="AJ149" s="885" t="e">
        <f>[4]DAI!#REF!+[4]NAM!#REF!+[4]NHAN!#REF!+[4]LY!#REF!+[4]DUC!#REF!+[4]DONG!#REF!+[4]HPHU!#REF!+[4]BAC!#REF!+[4]THANH!#REF!+#REF!+[4]MY!#REF!+[4]HA!#REF!+[4]PHUC!#REF!+[4]LAM!#REF!+[4]XUAN!#REF!+[4]LIEN!#REF!</f>
        <v>#REF!</v>
      </c>
      <c r="AK149" s="867" t="e">
        <f>[4]DAI!AK85+[4]NAM!AK83+[4]NHAN!AK85+[4]LY!AK85+[4]DUC!AK85+[4]DONG!AK85+[4]HPHU!AK84+[4]BAC!AK84+[4]THANH!AK85+[4]MY!AK82+[4]HA!#REF!+[4]PHUC!AK81+[4]LAM!AK82+[4]XUAN!AK80+[4]LIEN!AK84</f>
        <v>#REF!</v>
      </c>
      <c r="AL149" s="885" t="e">
        <f>[4]DAI!#REF!+[4]NAM!#REF!+[4]NHAN!#REF!+[4]LY!#REF!+[4]DUC!#REF!+[4]DONG!#REF!+[4]HPHU!#REF!+[4]BAC!#REF!+[4]THANH!#REF!+#REF!+[4]MY!#REF!+[4]HA!#REF!+[4]PHUC!#REF!+[4]LAM!#REF!+[4]XUAN!#REF!+[4]LIEN!#REF!</f>
        <v>#REF!</v>
      </c>
      <c r="AM149" s="885" t="e">
        <f>[4]DAI!#REF!+[4]NAM!#REF!+[4]NHAN!#REF!+[4]LY!#REF!+[4]DUC!#REF!+[4]DONG!#REF!+[4]HPHU!#REF!+[4]BAC!#REF!+[4]THANH!#REF!+#REF!+[4]MY!#REF!+[4]HA!#REF!+[4]PHUC!#REF!+[4]LAM!#REF!+[4]XUAN!#REF!+[4]LIEN!#REF!</f>
        <v>#REF!</v>
      </c>
      <c r="AN149" s="867" t="e">
        <f>[4]DAI!AN85+[4]NAM!AN83+[4]NHAN!AN85+[4]LY!AN85+[4]DUC!AN85+[4]DONG!AN85+[4]HPHU!AN84+[4]BAC!AN84+[4]THANH!AN85+[4]MY!AN82+[4]HA!#REF!+[4]PHUC!AN81+[4]LAM!AN82+[4]XUAN!AN80+[4]LIEN!AN84</f>
        <v>#REF!</v>
      </c>
      <c r="AO149" s="885" t="e">
        <f>[4]DAI!#REF!+[4]NAM!#REF!+[4]NHAN!#REF!+[4]LY!#REF!+[4]DUC!#REF!+[4]DONG!#REF!+[4]HPHU!#REF!+[4]BAC!#REF!+[4]THANH!#REF!+#REF!+[4]MY!#REF!+[4]HA!#REF!+[4]PHUC!#REF!+[4]LAM!#REF!+[4]XUAN!#REF!+[4]LIEN!#REF!</f>
        <v>#REF!</v>
      </c>
      <c r="AP149" s="885" t="e">
        <f>[4]DAI!#REF!+[4]NAM!#REF!+[4]NHAN!#REF!+[4]LY!#REF!+[4]DUC!#REF!+[4]DONG!#REF!+[4]HPHU!#REF!+[4]BAC!#REF!+[4]THANH!#REF!+#REF!+[4]MY!#REF!+[4]HA!#REF!+[4]PHUC!#REF!+[4]LAM!#REF!+[4]XUAN!#REF!+[4]LIEN!#REF!</f>
        <v>#REF!</v>
      </c>
      <c r="AQ149" s="885" t="e">
        <f>[4]DAI!#REF!+[4]NAM!#REF!+[4]NHAN!#REF!+[4]LY!#REF!+[4]DUC!#REF!+[4]DONG!#REF!+[4]HPHU!#REF!+[4]BAC!#REF!+[4]THANH!#REF!+#REF!+[4]MY!#REF!+[4]HA!#REF!+[4]PHUC!#REF!+[4]LAM!#REF!+[4]XUAN!#REF!+[4]LIEN!#REF!</f>
        <v>#REF!</v>
      </c>
      <c r="AR149" s="867">
        <f>[4]DAI!AR147+[4]NAM!AR147+[4]NHAN!AR147+[4]LY!AR147+[4]DUC!AR147+[4]DONG!AR147+[4]HPHU!AR147+[4]BAC!AR147+[4]THANH!AR147+[4]MY!AR147+[4]HA!AR147+[4]PHUC!AR147+[4]LAM!AR147+[4]XUAN!AR147+[4]LIEN!AR147+[4]HUNG!AR147+[4]CNAM!AR147+[4]TAY!AR147+[4]HOA!AR147+[4]VAN!AR147+[4]PDINH!AR147+[4]SLOC!AR147+[4]TRUNG!AR147+[4]TAN!AR147+[4]THUONG!AR147+[4]HLAO!AR147+[4]PNHA!AR147+[4]VTRUNG!AR147</f>
        <v>0</v>
      </c>
      <c r="AS149" s="867" t="e">
        <f>[4]DAI!AS85+[4]NAM!AS83+[4]NHAN!AS85+[4]LY!AS85+[4]DUC!AS85+[4]DONG!AS85+[4]HPHU!AS84+[4]BAC!AS84+[4]THANH!AS85+[4]MY!AS82+[4]HA!#REF!+[4]PHUC!AS81+[4]LAM!AS82+[4]XUAN!AS80+[4]LIEN!AS84</f>
        <v>#REF!</v>
      </c>
      <c r="AT149" s="867"/>
      <c r="AU149" s="867" t="e">
        <f>[4]DAI!AU85+[4]NAM!AU83+[4]NHAN!AU85+[4]LY!AU85+[4]DUC!AU85+[4]DONG!AU85+[4]HPHU!AU84+[4]BAC!AU84+[4]THANH!AU85+[4]MY!AU82+[4]HA!#REF!+[4]PHUC!AU81+[4]LAM!AU82+[4]XUAN!AU80+[4]LIEN!AU84</f>
        <v>#REF!</v>
      </c>
      <c r="AV149" s="838">
        <f>[4]DAI!AV147+[4]NAM!AV147+[4]NHAN!AV147+[4]LY!AV147+[4]DUC!AV147+[4]DONG!AV147+[4]HPHU!AV147+[4]BAC!AV147+[4]THANH!AV147+[4]MY!AV147+[4]HA!AV147+[4]PHUC!AV147+[4]LAM!AV147+[4]XUAN!AV147+[4]LIEN!AV147+[4]HUNG!AV147+[4]CNAM!AV147+[4]TAY!AV147+[4]HOA!AV147+[4]VAN!AV147+[4]PDINH!AV147+[4]SLOC!AV147+[4]TRUNG!AV147+[4]TAN!AV147+[4]THUONG!AV147+[4]HLAO!AV147+[4]PNHA!AV147+[4]VTRUNG!AV147</f>
        <v>0</v>
      </c>
      <c r="AW149" s="885" t="e">
        <f>[4]DAI!#REF!+[4]NAM!#REF!+[4]NHAN!#REF!+[4]LY!#REF!+[4]DUC!#REF!+[4]DONG!#REF!+[4]HPHU!#REF!+[4]BAC!#REF!+[4]THANH!#REF!+#REF!+[4]MY!#REF!+[4]HA!#REF!+[4]PHUC!#REF!+[4]LAM!#REF!+[4]XUAN!#REF!+[4]LIEN!#REF!</f>
        <v>#REF!</v>
      </c>
      <c r="AX149" s="885" t="e">
        <f>[4]DAI!#REF!+[4]NAM!#REF!+[4]NHAN!#REF!+[4]LY!#REF!+[4]DUC!#REF!+[4]DONG!#REF!+[4]HPHU!#REF!+[4]BAC!#REF!+[4]THANH!#REF!+#REF!+[4]MY!#REF!+[4]HA!#REF!+[4]PHUC!#REF!+[4]LAM!#REF!+[4]XUAN!#REF!+[4]LIEN!#REF!</f>
        <v>#REF!</v>
      </c>
      <c r="AY149" s="885" t="e">
        <f>[4]DAI!#REF!+[4]NAM!#REF!+[4]NHAN!#REF!+[4]LY!#REF!+[4]DUC!#REF!+[4]DONG!#REF!+[4]HPHU!#REF!+[4]BAC!#REF!+[4]THANH!#REF!+#REF!+[4]MY!#REF!+[4]HA!#REF!+[4]PHUC!#REF!+[4]LAM!#REF!+[4]XUAN!#REF!+[4]LIEN!#REF!</f>
        <v>#REF!</v>
      </c>
      <c r="AZ149" s="867" t="e">
        <f>[4]DAI!AZ85+[4]NAM!AZ83+[4]NHAN!AZ85+[4]LY!AZ85+[4]DUC!AZ85+[4]DONG!AZ85+[4]HPHU!AZ84+[4]BAC!AZ84+[4]THANH!AZ85+[4]MY!AZ82+[4]HA!#REF!+[4]PHUC!AZ81+[4]LAM!AZ82+[4]XUAN!AZ80+[4]LIEN!AZ84</f>
        <v>#REF!</v>
      </c>
      <c r="BA149" s="885" t="e">
        <f>[4]DAI!#REF!+[4]NAM!#REF!+[4]NHAN!#REF!+[4]LY!#REF!+[4]DUC!#REF!+[4]DONG!#REF!+[4]HPHU!#REF!+[4]BAC!#REF!+[4]THANH!#REF!+#REF!+[4]MY!#REF!+[4]HA!#REF!+[4]PHUC!#REF!+[4]LAM!#REF!+[4]XUAN!#REF!+[4]LIEN!#REF!</f>
        <v>#REF!</v>
      </c>
      <c r="BB149" s="885" t="e">
        <f>[4]DAI!#REF!+[4]NAM!#REF!+[4]NHAN!#REF!+[4]LY!#REF!+[4]DUC!#REF!+[4]DONG!#REF!+[4]HPHU!#REF!+[4]BAC!#REF!+[4]THANH!#REF!+#REF!+[4]MY!#REF!+[4]HA!#REF!+[4]PHUC!#REF!+[4]LAM!#REF!+[4]XUAN!#REF!+[4]LIEN!#REF!</f>
        <v>#REF!</v>
      </c>
      <c r="BC149" s="885" t="e">
        <f>[4]DAI!#REF!+[4]NAM!#REF!+[4]NHAN!#REF!+[4]LY!#REF!+[4]DUC!#REF!+[4]DONG!#REF!+[4]HPHU!#REF!+[4]BAC!#REF!+[4]THANH!#REF!+#REF!+[4]MY!#REF!+[4]HA!#REF!+[4]PHUC!#REF!+[4]LAM!#REF!+[4]XUAN!#REF!+[4]LIEN!#REF!</f>
        <v>#REF!</v>
      </c>
      <c r="BD149" s="867" t="e">
        <f>[4]DAI!BD85+[4]NAM!BD83+[4]NHAN!BD85+[4]LY!BD85+[4]DUC!BD85+[4]DONG!BD85+[4]HPHU!BD84+[4]BAC!BD84+[4]THANH!BD85+[4]MY!BD82+[4]HA!#REF!+[4]PHUC!BD81+[4]LAM!BD82+[4]XUAN!BD80+[4]LIEN!BD84</f>
        <v>#REF!</v>
      </c>
      <c r="BE149" s="885" t="e">
        <f>[4]DAI!#REF!+[4]NAM!#REF!+[4]NHAN!#REF!+[4]LY!#REF!+[4]DUC!#REF!+[4]DONG!#REF!+[4]HPHU!#REF!+[4]BAC!#REF!+[4]THANH!#REF!+#REF!+[4]MY!#REF!+[4]HA!#REF!+[4]PHUC!#REF!+[4]LAM!#REF!+[4]XUAN!#REF!+[4]LIEN!#REF!</f>
        <v>#REF!</v>
      </c>
      <c r="BF149" s="885" t="e">
        <f>[4]DAI!#REF!+[4]NAM!#REF!+[4]NHAN!#REF!+[4]LY!#REF!+[4]DUC!#REF!+[4]DONG!#REF!+[4]HPHU!#REF!+[4]BAC!#REF!+[4]THANH!#REF!+#REF!+[4]MY!#REF!+[4]HA!#REF!+[4]PHUC!#REF!+[4]LAM!#REF!+[4]XUAN!#REF!+[4]LIEN!#REF!</f>
        <v>#REF!</v>
      </c>
      <c r="BG149" s="885" t="e">
        <f>[4]DAI!#REF!+[4]NAM!#REF!+[4]NHAN!#REF!+[4]LY!#REF!+[4]DUC!#REF!+[4]DONG!#REF!+[4]HPHU!#REF!+[4]BAC!#REF!+[4]THANH!#REF!+#REF!+[4]MY!#REF!+[4]HA!#REF!+[4]PHUC!#REF!+[4]LAM!#REF!+[4]XUAN!#REF!+[4]LIEN!#REF!</f>
        <v>#REF!</v>
      </c>
      <c r="BH149" s="885" t="e">
        <f>[4]DAI!#REF!+[4]NAM!#REF!+[4]NHAN!#REF!+[4]LY!#REF!+[4]DUC!#REF!+[4]DONG!#REF!+[4]HPHU!#REF!+[4]BAC!#REF!+[4]THANH!#REF!+#REF!+[4]MY!#REF!+[4]HA!#REF!+[4]PHUC!#REF!+[4]LAM!#REF!+[4]XUAN!#REF!+[4]LIEN!#REF!</f>
        <v>#REF!</v>
      </c>
      <c r="BI149" s="885" t="e">
        <f>[4]DAI!#REF!+[4]NAM!#REF!+[4]NHAN!#REF!+[4]LY!#REF!+[4]DUC!#REF!+[4]DONG!#REF!+[4]HPHU!#REF!+[4]BAC!#REF!+[4]THANH!#REF!+#REF!+[4]MY!#REF!+[4]HA!#REF!+[4]PHUC!#REF!+[4]LAM!#REF!+[4]XUAN!#REF!+[4]LIEN!#REF!</f>
        <v>#REF!</v>
      </c>
      <c r="BJ149" s="885" t="e">
        <f>[4]DAI!#REF!+[4]NAM!#REF!+[4]NHAN!#REF!+[4]LY!#REF!+[4]DUC!#REF!+[4]DONG!#REF!+[4]HPHU!#REF!+[4]BAC!#REF!+[4]THANH!#REF!+#REF!+[4]MY!#REF!+[4]HA!#REF!+[4]PHUC!#REF!+[4]LAM!#REF!+[4]XUAN!#REF!+[4]LIEN!#REF!</f>
        <v>#REF!</v>
      </c>
      <c r="BK149" s="885" t="e">
        <f>[4]DAI!#REF!+[4]NAM!#REF!+[4]NHAN!#REF!+[4]LY!#REF!+[4]DUC!#REF!+[4]DONG!#REF!+[4]HPHU!#REF!+[4]BAC!#REF!+[4]THANH!#REF!+#REF!+[4]MY!#REF!+[4]HA!#REF!+[4]PHUC!#REF!+[4]LAM!#REF!+[4]XUAN!#REF!+[4]LIEN!#REF!</f>
        <v>#REF!</v>
      </c>
      <c r="BL149" s="885" t="e">
        <f>[4]DAI!#REF!+[4]NAM!#REF!+[4]NHAN!#REF!+[4]LY!#REF!+[4]DUC!#REF!+[4]DONG!#REF!+[4]HPHU!#REF!+[4]BAC!#REF!+[4]THANH!#REF!+#REF!+[4]MY!#REF!+[4]HA!#REF!+[4]PHUC!#REF!+[4]LAM!#REF!+[4]XUAN!#REF!+[4]LIEN!#REF!</f>
        <v>#REF!</v>
      </c>
    </row>
    <row r="150" spans="1:65" ht="24" hidden="1" customHeight="1" x14ac:dyDescent="0.2">
      <c r="A150" s="886" t="s">
        <v>46</v>
      </c>
      <c r="B150" s="845" t="s">
        <v>47</v>
      </c>
      <c r="C150" s="887" t="s">
        <v>48</v>
      </c>
      <c r="D150" s="885" t="e">
        <f>[4]DAI!#REF!+[4]NAM!#REF!+[4]NHAN!#REF!+[4]LY!#REF!+[4]DUC!#REF!+[4]DONG!#REF!+[4]HPHU!#REF!+[4]BAC!#REF!+[4]THANH!#REF!+#REF!+[4]MY!#REF!+[4]HA!#REF!+[4]PHUC!#REF!+[4]LAM!#REF!+[4]XUAN!#REF!+[4]LIEN!#REF!</f>
        <v>#REF!</v>
      </c>
      <c r="E150" s="885" t="e">
        <f>[4]DAI!#REF!+[4]NAM!#REF!+[4]NHAN!#REF!+[4]LY!#REF!+[4]DUC!#REF!+[4]DONG!#REF!+[4]HPHU!#REF!+[4]BAC!#REF!+[4]THANH!#REF!+#REF!+[4]MY!#REF!+[4]HA!#REF!+[4]PHUC!#REF!+[4]LAM!#REF!+[4]XUAN!#REF!+[4]LIEN!#REF!</f>
        <v>#REF!</v>
      </c>
      <c r="F150" s="885" t="e">
        <f>[4]DAI!#REF!+[4]NAM!#REF!+[4]NHAN!#REF!+[4]LY!#REF!+[4]DUC!#REF!+[4]DONG!#REF!+[4]HPHU!#REF!+[4]BAC!#REF!+[4]THANH!#REF!+#REF!+[4]MY!#REF!+[4]HA!#REF!+[4]PHUC!#REF!+[4]LAM!#REF!+[4]XUAN!#REF!+[4]LIEN!#REF!</f>
        <v>#REF!</v>
      </c>
      <c r="G150" s="867">
        <f>[4]DAI!G148+[4]NAM!G148+[4]NHAN!G148+[4]LY!G148+[4]DUC!G148+[4]DONG!G148+[4]HPHU!G148+[4]BAC!G148+[4]THANH!G148+[4]MY!G148+[4]HA!G148+[4]PHUC!G148+[4]LAM!G148+[4]XUAN!G148+[4]LIEN!G148+[4]HUNG!G148+[4]CNAM!G148+[4]TAY!G148+[4]HOA!G148+[4]VAN!G148+[4]PDINH!G148+[4]SLOC!G148+[4]TRUNG!G148+[4]TAN!G148+[4]THUONG!G148+[4]HLAO!G148+[4]PNHA!G148+[4]VTRUNG!G148</f>
        <v>0</v>
      </c>
      <c r="H150" s="885" t="e">
        <f>[4]DAI!#REF!+[4]NAM!#REF!+[4]NHAN!#REF!+[4]LY!#REF!+[4]DUC!#REF!+[4]DONG!#REF!+[4]HPHU!#REF!+[4]BAC!#REF!+[4]THANH!#REF!+#REF!+[4]MY!#REF!+[4]HA!#REF!+[4]PHUC!#REF!+[4]LAM!#REF!+[4]XUAN!#REF!+[4]LIEN!#REF!</f>
        <v>#REF!</v>
      </c>
      <c r="I150" s="885" t="e">
        <f>[4]DAI!#REF!+[4]NAM!#REF!+[4]NHAN!#REF!+[4]LY!#REF!+[4]DUC!#REF!+[4]DONG!#REF!+[4]HPHU!#REF!+[4]BAC!#REF!+[4]THANH!#REF!+#REF!+[4]MY!#REF!+[4]HA!#REF!+[4]PHUC!#REF!+[4]LAM!#REF!+[4]XUAN!#REF!+[4]LIEN!#REF!</f>
        <v>#REF!</v>
      </c>
      <c r="J150" s="867">
        <f>[4]DAI!J148+[4]NAM!J148+[4]NHAN!J148+[4]LY!J148+[4]DUC!J148+[4]DONG!J148+[4]HPHU!J148+[4]BAC!J148+[4]THANH!J148+[4]MY!J148+[4]HA!J148+[4]PHUC!J148+[4]LAM!J148+[4]XUAN!J148+[4]LIEN!J148+[4]HUNG!J148+[4]CNAM!J148+[4]TAY!J148+[4]HOA!J148+[4]VAN!J148+[4]PDINH!J148+[4]SLOC!J148+[4]TRUNG!J148+[4]TAN!J148+[4]THUONG!J148+[4]HLAO!J148+[4]PNHA!J148+[4]VTRUNG!J148</f>
        <v>0</v>
      </c>
      <c r="K150" s="885" t="e">
        <f>[4]DAI!#REF!+[4]NAM!#REF!+[4]NHAN!#REF!+[4]LY!#REF!+[4]DUC!#REF!+[4]DONG!#REF!+[4]HPHU!#REF!+[4]BAC!#REF!+[4]THANH!#REF!+#REF!+[4]MY!#REF!+[4]HA!#REF!+[4]PHUC!#REF!+[4]LAM!#REF!+[4]XUAN!#REF!+[4]LIEN!#REF!</f>
        <v>#REF!</v>
      </c>
      <c r="L150" s="885" t="e">
        <f>[4]DAI!#REF!+[4]NAM!#REF!+[4]NHAN!#REF!+[4]LY!#REF!+[4]DUC!#REF!+[4]DONG!#REF!+[4]HPHU!#REF!+[4]BAC!#REF!+[4]THANH!#REF!+#REF!+[4]MY!#REF!+[4]HA!#REF!+[4]PHUC!#REF!+[4]LAM!#REF!+[4]XUAN!#REF!+[4]LIEN!#REF!</f>
        <v>#REF!</v>
      </c>
      <c r="M150" s="885" t="e">
        <f>[4]DAI!#REF!+[4]NAM!#REF!+[4]NHAN!#REF!+[4]LY!#REF!+[4]DUC!#REF!+[4]DONG!#REF!+[4]HPHU!#REF!+[4]BAC!#REF!+[4]THANH!#REF!+#REF!+[4]MY!#REF!+[4]HA!#REF!+[4]PHUC!#REF!+[4]LAM!#REF!+[4]XUAN!#REF!+[4]LIEN!#REF!</f>
        <v>#REF!</v>
      </c>
      <c r="N150" s="867">
        <f>[4]DAI!N148+[4]NAM!N148+[4]NHAN!N148+[4]LY!N148+[4]DUC!N148+[4]DONG!N148+[4]HPHU!N148+[4]BAC!N148+[4]THANH!N148+[4]MY!N148+[4]HA!N148+[4]PHUC!N148+[4]LAM!N148+[4]XUAN!N148+[4]LIEN!N148+[4]HUNG!N148+[4]CNAM!N148+[4]TAY!N148+[4]HOA!N148+[4]VAN!N148+[4]PDINH!N148+[4]SLOC!N148+[4]TRUNG!N148+[4]TAN!N148+[4]THUONG!N148+[4]HLAO!N148+[4]PNHA!N148+[4]VTRUNG!N148</f>
        <v>0</v>
      </c>
      <c r="O150" s="867">
        <f>[4]DAI!O148+[4]NAM!O148+[4]NHAN!O148+[4]LY!O148+[4]DUC!O148+[4]DONG!O148+[4]HPHU!O148+[4]BAC!O148+[4]THANH!O148+[4]MY!O148+[4]HA!O148+[4]PHUC!O148+[4]LAM!O148+[4]XUAN!O148+[4]LIEN!O148+[4]HUNG!O148+[4]CNAM!O148+[4]TAY!O148+[4]HOA!O148+[4]VAN!O148+[4]PDINH!O148+[4]SLOC!O148+[4]TRUNG!O148+[4]TAN!O148+[4]THUONG!O148+[4]HLAO!O148+[4]PNHA!O148+[4]VTRUNG!O148</f>
        <v>0</v>
      </c>
      <c r="P150" s="867" t="e">
        <f>[4]DAI!P86+[4]NAM!P84+[4]NHAN!P86+[4]LY!P86+[4]DUC!P86+[4]DONG!P86+[4]HPHU!P85+[4]BAC!P85+[4]THANH!P86+[4]MY!P83+[4]HA!#REF!+[4]PHUC!P82+[4]LAM!P83+[4]XUAN!P81+[4]LIEN!P85</f>
        <v>#REF!</v>
      </c>
      <c r="Q150" s="885" t="e">
        <f>[4]DAI!#REF!+[4]NAM!#REF!+[4]NHAN!#REF!+[4]LY!#REF!+[4]DUC!#REF!+[4]DONG!#REF!+[4]HPHU!#REF!+[4]BAC!#REF!+[4]THANH!#REF!+#REF!+[4]MY!#REF!+[4]HA!#REF!+[4]PHUC!#REF!+[4]LAM!#REF!+[4]XUAN!#REF!+[4]LIEN!#REF!</f>
        <v>#REF!</v>
      </c>
      <c r="R150" s="882" t="e">
        <f>[4]DAI!#REF!+[4]NAM!#REF!+[4]NHAN!#REF!+[4]LY!#REF!+[4]DUC!#REF!+[4]DONG!#REF!+[4]HPHU!#REF!+[4]BAC!#REF!+[4]THANH!#REF!+#REF!+[4]MY!#REF!+[4]HA!#REF!+[4]PHUC!#REF!+[4]LAM!#REF!+[4]XUAN!#REF!+[4]LIEN!#REF!</f>
        <v>#REF!</v>
      </c>
      <c r="S150" s="885" t="e">
        <f>[4]DAI!#REF!+[4]NAM!#REF!+[4]NHAN!#REF!+[4]LY!#REF!+[4]DUC!#REF!+[4]DONG!#REF!+[4]HPHU!#REF!+[4]BAC!#REF!+[4]THANH!#REF!+#REF!+[4]MY!#REF!+[4]HA!#REF!+[4]PHUC!#REF!+[4]LAM!#REF!+[4]XUAN!#REF!+[4]LIEN!#REF!</f>
        <v>#REF!</v>
      </c>
      <c r="T150" s="885" t="e">
        <f>[4]DAI!#REF!+[4]NAM!#REF!+[4]NHAN!#REF!+[4]LY!#REF!+[4]DUC!#REF!+[4]DONG!#REF!+[4]HPHU!#REF!+[4]BAC!#REF!+[4]THANH!#REF!+#REF!+[4]MY!#REF!+[4]HA!#REF!+[4]PHUC!#REF!+[4]LAM!#REF!+[4]XUAN!#REF!+[4]LIEN!#REF!</f>
        <v>#REF!</v>
      </c>
      <c r="U150" s="885" t="e">
        <f>[4]DAI!#REF!+[4]NAM!#REF!+[4]NHAN!#REF!+[4]LY!#REF!+[4]DUC!#REF!+[4]DONG!#REF!+[4]HPHU!#REF!+[4]BAC!#REF!+[4]THANH!#REF!+#REF!+[4]MY!#REF!+[4]HA!#REF!+[4]PHUC!#REF!+[4]LAM!#REF!+[4]XUAN!#REF!+[4]LIEN!#REF!</f>
        <v>#REF!</v>
      </c>
      <c r="V150" s="885" t="e">
        <f>[4]DAI!#REF!+[4]NAM!#REF!+[4]NHAN!#REF!+[4]LY!#REF!+[4]DUC!#REF!+[4]DONG!#REF!+[4]HPHU!#REF!+[4]BAC!#REF!+[4]THANH!#REF!+#REF!+[4]MY!#REF!+[4]HA!#REF!+[4]PHUC!#REF!+[4]LAM!#REF!+[4]XUAN!#REF!+[4]LIEN!#REF!</f>
        <v>#REF!</v>
      </c>
      <c r="W150" s="885" t="e">
        <f>[4]DAI!#REF!+[4]NAM!#REF!+[4]NHAN!#REF!+[4]LY!#REF!+[4]DUC!#REF!+[4]DONG!#REF!+[4]HPHU!#REF!+[4]BAC!#REF!+[4]THANH!#REF!+#REF!+[4]MY!#REF!+[4]HA!#REF!+[4]PHUC!#REF!+[4]LAM!#REF!+[4]XUAN!#REF!+[4]LIEN!#REF!</f>
        <v>#REF!</v>
      </c>
      <c r="X150" s="885" t="e">
        <f>[4]DAI!#REF!+[4]NAM!#REF!+[4]NHAN!#REF!+[4]LY!#REF!+[4]DUC!#REF!+[4]DONG!#REF!+[4]HPHU!#REF!+[4]BAC!#REF!+[4]THANH!#REF!+#REF!+[4]MY!#REF!+[4]HA!#REF!+[4]PHUC!#REF!+[4]LAM!#REF!+[4]XUAN!#REF!+[4]LIEN!#REF!</f>
        <v>#REF!</v>
      </c>
      <c r="Y150" s="885" t="e">
        <f>[4]DAI!#REF!+[4]NAM!#REF!+[4]NHAN!#REF!+[4]LY!#REF!+[4]DUC!#REF!+[4]DONG!#REF!+[4]HPHU!#REF!+[4]BAC!#REF!+[4]THANH!#REF!+#REF!+[4]MY!#REF!+[4]HA!#REF!+[4]PHUC!#REF!+[4]LAM!#REF!+[4]XUAN!#REF!+[4]LIEN!#REF!</f>
        <v>#REF!</v>
      </c>
      <c r="Z150" s="885" t="e">
        <f>[4]DAI!#REF!+[4]NAM!#REF!+[4]NHAN!#REF!+[4]LY!#REF!+[4]DUC!#REF!+[4]DONG!#REF!+[4]HPHU!#REF!+[4]BAC!#REF!+[4]THANH!#REF!+#REF!+[4]MY!#REF!+[4]HA!#REF!+[4]PHUC!#REF!+[4]LAM!#REF!+[4]XUAN!#REF!+[4]LIEN!#REF!</f>
        <v>#REF!</v>
      </c>
      <c r="AA150" s="885" t="e">
        <f>[4]DAI!#REF!+[4]NAM!#REF!+[4]NHAN!#REF!+[4]LY!#REF!+[4]DUC!#REF!+[4]DONG!#REF!+[4]HPHU!#REF!+[4]BAC!#REF!+[4]THANH!#REF!+#REF!+[4]MY!#REF!+[4]HA!#REF!+[4]PHUC!#REF!+[4]LAM!#REF!+[4]XUAN!#REF!+[4]LIEN!#REF!</f>
        <v>#REF!</v>
      </c>
      <c r="AB150" s="885" t="e">
        <f>[4]DAI!#REF!+[4]NAM!#REF!+[4]NHAN!#REF!+[4]LY!#REF!+[4]DUC!#REF!+[4]DONG!#REF!+[4]HPHU!#REF!+[4]BAC!#REF!+[4]THANH!#REF!+#REF!+[4]MY!#REF!+[4]HA!#REF!+[4]PHUC!#REF!+[4]LAM!#REF!+[4]XUAN!#REF!+[4]LIEN!#REF!</f>
        <v>#REF!</v>
      </c>
      <c r="AC150" s="885" t="e">
        <f>[4]DAI!#REF!+[4]NAM!#REF!+[4]NHAN!#REF!+[4]LY!#REF!+[4]DUC!#REF!+[4]DONG!#REF!+[4]HPHU!#REF!+[4]BAC!#REF!+[4]THANH!#REF!+#REF!+[4]MY!#REF!+[4]HA!#REF!+[4]PHUC!#REF!+[4]LAM!#REF!+[4]XUAN!#REF!+[4]LIEN!#REF!</f>
        <v>#REF!</v>
      </c>
      <c r="AD150" s="867" t="e">
        <f>[4]DAI!AD86+[4]NAM!AD84+[4]NHAN!AD86+[4]LY!AD86+[4]DUC!AD86+[4]DONG!AD86+[4]HPHU!AD85+[4]BAC!AD85+[4]THANH!AD86+[4]MY!AD83+[4]HA!#REF!+[4]PHUC!AD82+[4]LAM!AD83+[4]XUAN!AD81+[4]LIEN!AD85</f>
        <v>#REF!</v>
      </c>
      <c r="AE150" s="885" t="e">
        <f>[4]DAI!#REF!+[4]NAM!#REF!+[4]NHAN!#REF!+[4]LY!#REF!+[4]DUC!#REF!+[4]DONG!#REF!+[4]HPHU!#REF!+[4]BAC!#REF!+[4]THANH!#REF!+#REF!+[4]MY!#REF!+[4]HA!#REF!+[4]PHUC!#REF!+[4]LAM!#REF!+[4]XUAN!#REF!+[4]LIEN!#REF!</f>
        <v>#REF!</v>
      </c>
      <c r="AF150" s="885" t="e">
        <f>[4]DAI!#REF!+[4]NAM!#REF!+[4]NHAN!#REF!+[4]LY!#REF!+[4]DUC!#REF!+[4]DONG!#REF!+[4]HPHU!#REF!+[4]BAC!#REF!+[4]THANH!#REF!+#REF!+[4]MY!#REF!+[4]HA!#REF!+[4]PHUC!#REF!+[4]LAM!#REF!+[4]XUAN!#REF!+[4]LIEN!#REF!</f>
        <v>#REF!</v>
      </c>
      <c r="AG150" s="885" t="e">
        <f>[4]DAI!#REF!+[4]NAM!#REF!+[4]NHAN!#REF!+[4]LY!#REF!+[4]DUC!#REF!+[4]DONG!#REF!+[4]HPHU!#REF!+[4]BAC!#REF!+[4]THANH!#REF!+#REF!+[4]MY!#REF!+[4]HA!#REF!+[4]PHUC!#REF!+[4]LAM!#REF!+[4]XUAN!#REF!+[4]LIEN!#REF!</f>
        <v>#REF!</v>
      </c>
      <c r="AH150" s="885" t="e">
        <f>[4]DAI!#REF!+[4]NAM!#REF!+[4]NHAN!#REF!+[4]LY!#REF!+[4]DUC!#REF!+[4]DONG!#REF!+[4]HPHU!#REF!+[4]BAC!#REF!+[4]THANH!#REF!+#REF!+[4]MY!#REF!+[4]HA!#REF!+[4]PHUC!#REF!+[4]LAM!#REF!+[4]XUAN!#REF!+[4]LIEN!#REF!</f>
        <v>#REF!</v>
      </c>
      <c r="AI150" s="885" t="e">
        <f>[4]DAI!#REF!+[4]NAM!#REF!+[4]NHAN!#REF!+[4]LY!#REF!+[4]DUC!#REF!+[4]DONG!#REF!+[4]HPHU!#REF!+[4]BAC!#REF!+[4]THANH!#REF!+#REF!+[4]MY!#REF!+[4]HA!#REF!+[4]PHUC!#REF!+[4]LAM!#REF!+[4]XUAN!#REF!+[4]LIEN!#REF!</f>
        <v>#REF!</v>
      </c>
      <c r="AJ150" s="885" t="e">
        <f>[4]DAI!#REF!+[4]NAM!#REF!+[4]NHAN!#REF!+[4]LY!#REF!+[4]DUC!#REF!+[4]DONG!#REF!+[4]HPHU!#REF!+[4]BAC!#REF!+[4]THANH!#REF!+#REF!+[4]MY!#REF!+[4]HA!#REF!+[4]PHUC!#REF!+[4]LAM!#REF!+[4]XUAN!#REF!+[4]LIEN!#REF!</f>
        <v>#REF!</v>
      </c>
      <c r="AK150" s="867" t="e">
        <f>[4]DAI!AK86+[4]NAM!AK84+[4]NHAN!AK86+[4]LY!AK86+[4]DUC!AK86+[4]DONG!AK86+[4]HPHU!AK85+[4]BAC!AK85+[4]THANH!AK86+[4]MY!AK83+[4]HA!#REF!+[4]PHUC!AK82+[4]LAM!AK83+[4]XUAN!AK81+[4]LIEN!AK85</f>
        <v>#REF!</v>
      </c>
      <c r="AL150" s="885" t="e">
        <f>[4]DAI!#REF!+[4]NAM!#REF!+[4]NHAN!#REF!+[4]LY!#REF!+[4]DUC!#REF!+[4]DONG!#REF!+[4]HPHU!#REF!+[4]BAC!#REF!+[4]THANH!#REF!+#REF!+[4]MY!#REF!+[4]HA!#REF!+[4]PHUC!#REF!+[4]LAM!#REF!+[4]XUAN!#REF!+[4]LIEN!#REF!</f>
        <v>#REF!</v>
      </c>
      <c r="AM150" s="885" t="e">
        <f>[4]DAI!#REF!+[4]NAM!#REF!+[4]NHAN!#REF!+[4]LY!#REF!+[4]DUC!#REF!+[4]DONG!#REF!+[4]HPHU!#REF!+[4]BAC!#REF!+[4]THANH!#REF!+#REF!+[4]MY!#REF!+[4]HA!#REF!+[4]PHUC!#REF!+[4]LAM!#REF!+[4]XUAN!#REF!+[4]LIEN!#REF!</f>
        <v>#REF!</v>
      </c>
      <c r="AN150" s="867" t="e">
        <f>[4]DAI!AN86+[4]NAM!AN84+[4]NHAN!AN86+[4]LY!AN86+[4]DUC!AN86+[4]DONG!AN86+[4]HPHU!AN85+[4]BAC!AN85+[4]THANH!AN86+[4]MY!AN83+[4]HA!#REF!+[4]PHUC!AN82+[4]LAM!AN83+[4]XUAN!AN81+[4]LIEN!AN85</f>
        <v>#REF!</v>
      </c>
      <c r="AO150" s="885" t="e">
        <f>[4]DAI!#REF!+[4]NAM!#REF!+[4]NHAN!#REF!+[4]LY!#REF!+[4]DUC!#REF!+[4]DONG!#REF!+[4]HPHU!#REF!+[4]BAC!#REF!+[4]THANH!#REF!+#REF!+[4]MY!#REF!+[4]HA!#REF!+[4]PHUC!#REF!+[4]LAM!#REF!+[4]XUAN!#REF!+[4]LIEN!#REF!</f>
        <v>#REF!</v>
      </c>
      <c r="AP150" s="885" t="e">
        <f>[4]DAI!#REF!+[4]NAM!#REF!+[4]NHAN!#REF!+[4]LY!#REF!+[4]DUC!#REF!+[4]DONG!#REF!+[4]HPHU!#REF!+[4]BAC!#REF!+[4]THANH!#REF!+#REF!+[4]MY!#REF!+[4]HA!#REF!+[4]PHUC!#REF!+[4]LAM!#REF!+[4]XUAN!#REF!+[4]LIEN!#REF!</f>
        <v>#REF!</v>
      </c>
      <c r="AQ150" s="885" t="e">
        <f>[4]DAI!#REF!+[4]NAM!#REF!+[4]NHAN!#REF!+[4]LY!#REF!+[4]DUC!#REF!+[4]DONG!#REF!+[4]HPHU!#REF!+[4]BAC!#REF!+[4]THANH!#REF!+#REF!+[4]MY!#REF!+[4]HA!#REF!+[4]PHUC!#REF!+[4]LAM!#REF!+[4]XUAN!#REF!+[4]LIEN!#REF!</f>
        <v>#REF!</v>
      </c>
      <c r="AR150" s="867">
        <f>[4]DAI!AR148+[4]NAM!AR148+[4]NHAN!AR148+[4]LY!AR148+[4]DUC!AR148+[4]DONG!AR148+[4]HPHU!AR148+[4]BAC!AR148+[4]THANH!AR148+[4]MY!AR148+[4]HA!AR148+[4]PHUC!AR148+[4]LAM!AR148+[4]XUAN!AR148+[4]LIEN!AR148+[4]HUNG!AR148+[4]CNAM!AR148+[4]TAY!AR148+[4]HOA!AR148+[4]VAN!AR148+[4]PDINH!AR148+[4]SLOC!AR148+[4]TRUNG!AR148+[4]TAN!AR148+[4]THUONG!AR148+[4]HLAO!AR148+[4]PNHA!AR148+[4]VTRUNG!AR148</f>
        <v>0</v>
      </c>
      <c r="AS150" s="867" t="e">
        <f>[4]DAI!AS86+[4]NAM!AS84+[4]NHAN!AS86+[4]LY!AS86+[4]DUC!AS86+[4]DONG!AS86+[4]HPHU!AS85+[4]BAC!AS85+[4]THANH!AS86+[4]MY!AS83+[4]HA!#REF!+[4]PHUC!AS82+[4]LAM!AS83+[4]XUAN!AS81+[4]LIEN!AS85</f>
        <v>#REF!</v>
      </c>
      <c r="AT150" s="867"/>
      <c r="AU150" s="867" t="e">
        <f>[4]DAI!AU86+[4]NAM!AU84+[4]NHAN!AU86+[4]LY!AU86+[4]DUC!AU86+[4]DONG!AU86+[4]HPHU!AU85+[4]BAC!AU85+[4]THANH!AU86+[4]MY!AU83+[4]HA!#REF!+[4]PHUC!AU82+[4]LAM!AU83+[4]XUAN!AU81+[4]LIEN!AU85</f>
        <v>#REF!</v>
      </c>
      <c r="AV150" s="838">
        <f>[4]DAI!AV148+[4]NAM!AV148+[4]NHAN!AV148+[4]LY!AV148+[4]DUC!AV148+[4]DONG!AV148+[4]HPHU!AV148+[4]BAC!AV148+[4]THANH!AV148+[4]MY!AV148+[4]HA!AV148+[4]PHUC!AV148+[4]LAM!AV148+[4]XUAN!AV148+[4]LIEN!AV148+[4]HUNG!AV148+[4]CNAM!AV148+[4]TAY!AV148+[4]HOA!AV148+[4]VAN!AV148+[4]PDINH!AV148+[4]SLOC!AV148+[4]TRUNG!AV148+[4]TAN!AV148+[4]THUONG!AV148+[4]HLAO!AV148+[4]PNHA!AV148+[4]VTRUNG!AV148</f>
        <v>0</v>
      </c>
      <c r="AW150" s="885" t="e">
        <f>[4]DAI!#REF!+[4]NAM!#REF!+[4]NHAN!#REF!+[4]LY!#REF!+[4]DUC!#REF!+[4]DONG!#REF!+[4]HPHU!#REF!+[4]BAC!#REF!+[4]THANH!#REF!+#REF!+[4]MY!#REF!+[4]HA!#REF!+[4]PHUC!#REF!+[4]LAM!#REF!+[4]XUAN!#REF!+[4]LIEN!#REF!</f>
        <v>#REF!</v>
      </c>
      <c r="AX150" s="885" t="e">
        <f>[4]DAI!#REF!+[4]NAM!#REF!+[4]NHAN!#REF!+[4]LY!#REF!+[4]DUC!#REF!+[4]DONG!#REF!+[4]HPHU!#REF!+[4]BAC!#REF!+[4]THANH!#REF!+#REF!+[4]MY!#REF!+[4]HA!#REF!+[4]PHUC!#REF!+[4]LAM!#REF!+[4]XUAN!#REF!+[4]LIEN!#REF!</f>
        <v>#REF!</v>
      </c>
      <c r="AY150" s="885" t="e">
        <f>[4]DAI!#REF!+[4]NAM!#REF!+[4]NHAN!#REF!+[4]LY!#REF!+[4]DUC!#REF!+[4]DONG!#REF!+[4]HPHU!#REF!+[4]BAC!#REF!+[4]THANH!#REF!+#REF!+[4]MY!#REF!+[4]HA!#REF!+[4]PHUC!#REF!+[4]LAM!#REF!+[4]XUAN!#REF!+[4]LIEN!#REF!</f>
        <v>#REF!</v>
      </c>
      <c r="AZ150" s="867" t="e">
        <f>[4]DAI!AZ86+[4]NAM!AZ84+[4]NHAN!AZ86+[4]LY!AZ86+[4]DUC!AZ86+[4]DONG!AZ86+[4]HPHU!AZ85+[4]BAC!AZ85+[4]THANH!AZ86+[4]MY!AZ83+[4]HA!#REF!+[4]PHUC!AZ82+[4]LAM!AZ83+[4]XUAN!AZ81+[4]LIEN!AZ85</f>
        <v>#REF!</v>
      </c>
      <c r="BA150" s="885" t="e">
        <f>[4]DAI!#REF!+[4]NAM!#REF!+[4]NHAN!#REF!+[4]LY!#REF!+[4]DUC!#REF!+[4]DONG!#REF!+[4]HPHU!#REF!+[4]BAC!#REF!+[4]THANH!#REF!+#REF!+[4]MY!#REF!+[4]HA!#REF!+[4]PHUC!#REF!+[4]LAM!#REF!+[4]XUAN!#REF!+[4]LIEN!#REF!</f>
        <v>#REF!</v>
      </c>
      <c r="BB150" s="885" t="e">
        <f>[4]DAI!#REF!+[4]NAM!#REF!+[4]NHAN!#REF!+[4]LY!#REF!+[4]DUC!#REF!+[4]DONG!#REF!+[4]HPHU!#REF!+[4]BAC!#REF!+[4]THANH!#REF!+#REF!+[4]MY!#REF!+[4]HA!#REF!+[4]PHUC!#REF!+[4]LAM!#REF!+[4]XUAN!#REF!+[4]LIEN!#REF!</f>
        <v>#REF!</v>
      </c>
      <c r="BC150" s="885" t="e">
        <f>[4]DAI!#REF!+[4]NAM!#REF!+[4]NHAN!#REF!+[4]LY!#REF!+[4]DUC!#REF!+[4]DONG!#REF!+[4]HPHU!#REF!+[4]BAC!#REF!+[4]THANH!#REF!+#REF!+[4]MY!#REF!+[4]HA!#REF!+[4]PHUC!#REF!+[4]LAM!#REF!+[4]XUAN!#REF!+[4]LIEN!#REF!</f>
        <v>#REF!</v>
      </c>
      <c r="BD150" s="867" t="e">
        <f>[4]DAI!BD86+[4]NAM!BD84+[4]NHAN!BD86+[4]LY!BD86+[4]DUC!BD86+[4]DONG!BD86+[4]HPHU!BD85+[4]BAC!BD85+[4]THANH!BD86+[4]MY!BD83+[4]HA!#REF!+[4]PHUC!BD82+[4]LAM!BD83+[4]XUAN!BD81+[4]LIEN!BD85</f>
        <v>#REF!</v>
      </c>
      <c r="BE150" s="885" t="e">
        <f>[4]DAI!#REF!+[4]NAM!#REF!+[4]NHAN!#REF!+[4]LY!#REF!+[4]DUC!#REF!+[4]DONG!#REF!+[4]HPHU!#REF!+[4]BAC!#REF!+[4]THANH!#REF!+#REF!+[4]MY!#REF!+[4]HA!#REF!+[4]PHUC!#REF!+[4]LAM!#REF!+[4]XUAN!#REF!+[4]LIEN!#REF!</f>
        <v>#REF!</v>
      </c>
      <c r="BF150" s="885" t="e">
        <f>[4]DAI!#REF!+[4]NAM!#REF!+[4]NHAN!#REF!+[4]LY!#REF!+[4]DUC!#REF!+[4]DONG!#REF!+[4]HPHU!#REF!+[4]BAC!#REF!+[4]THANH!#REF!+#REF!+[4]MY!#REF!+[4]HA!#REF!+[4]PHUC!#REF!+[4]LAM!#REF!+[4]XUAN!#REF!+[4]LIEN!#REF!</f>
        <v>#REF!</v>
      </c>
      <c r="BG150" s="885" t="e">
        <f>[4]DAI!#REF!+[4]NAM!#REF!+[4]NHAN!#REF!+[4]LY!#REF!+[4]DUC!#REF!+[4]DONG!#REF!+[4]HPHU!#REF!+[4]BAC!#REF!+[4]THANH!#REF!+#REF!+[4]MY!#REF!+[4]HA!#REF!+[4]PHUC!#REF!+[4]LAM!#REF!+[4]XUAN!#REF!+[4]LIEN!#REF!</f>
        <v>#REF!</v>
      </c>
      <c r="BH150" s="885" t="e">
        <f>[4]DAI!#REF!+[4]NAM!#REF!+[4]NHAN!#REF!+[4]LY!#REF!+[4]DUC!#REF!+[4]DONG!#REF!+[4]HPHU!#REF!+[4]BAC!#REF!+[4]THANH!#REF!+#REF!+[4]MY!#REF!+[4]HA!#REF!+[4]PHUC!#REF!+[4]LAM!#REF!+[4]XUAN!#REF!+[4]LIEN!#REF!</f>
        <v>#REF!</v>
      </c>
      <c r="BI150" s="885" t="e">
        <f>[4]DAI!#REF!+[4]NAM!#REF!+[4]NHAN!#REF!+[4]LY!#REF!+[4]DUC!#REF!+[4]DONG!#REF!+[4]HPHU!#REF!+[4]BAC!#REF!+[4]THANH!#REF!+#REF!+[4]MY!#REF!+[4]HA!#REF!+[4]PHUC!#REF!+[4]LAM!#REF!+[4]XUAN!#REF!+[4]LIEN!#REF!</f>
        <v>#REF!</v>
      </c>
      <c r="BJ150" s="885" t="e">
        <f>[4]DAI!#REF!+[4]NAM!#REF!+[4]NHAN!#REF!+[4]LY!#REF!+[4]DUC!#REF!+[4]DONG!#REF!+[4]HPHU!#REF!+[4]BAC!#REF!+[4]THANH!#REF!+#REF!+[4]MY!#REF!+[4]HA!#REF!+[4]PHUC!#REF!+[4]LAM!#REF!+[4]XUAN!#REF!+[4]LIEN!#REF!</f>
        <v>#REF!</v>
      </c>
      <c r="BK150" s="885" t="e">
        <f>[4]DAI!#REF!+[4]NAM!#REF!+[4]NHAN!#REF!+[4]LY!#REF!+[4]DUC!#REF!+[4]DONG!#REF!+[4]HPHU!#REF!+[4]BAC!#REF!+[4]THANH!#REF!+#REF!+[4]MY!#REF!+[4]HA!#REF!+[4]PHUC!#REF!+[4]LAM!#REF!+[4]XUAN!#REF!+[4]LIEN!#REF!</f>
        <v>#REF!</v>
      </c>
      <c r="BL150" s="885" t="e">
        <f>[4]DAI!#REF!+[4]NAM!#REF!+[4]NHAN!#REF!+[4]LY!#REF!+[4]DUC!#REF!+[4]DONG!#REF!+[4]HPHU!#REF!+[4]BAC!#REF!+[4]THANH!#REF!+#REF!+[4]MY!#REF!+[4]HA!#REF!+[4]PHUC!#REF!+[4]LAM!#REF!+[4]XUAN!#REF!+[4]LIEN!#REF!</f>
        <v>#REF!</v>
      </c>
    </row>
    <row r="151" spans="1:65" ht="24" hidden="1" customHeight="1" x14ac:dyDescent="0.2">
      <c r="A151" s="886" t="s">
        <v>49</v>
      </c>
      <c r="B151" s="845" t="s">
        <v>50</v>
      </c>
      <c r="C151" s="887" t="s">
        <v>51</v>
      </c>
      <c r="D151" s="885" t="e">
        <f>[4]DAI!#REF!+[4]NAM!#REF!+[4]NHAN!#REF!+[4]LY!#REF!+[4]DUC!#REF!+[4]DONG!#REF!+[4]HPHU!#REF!+[4]BAC!#REF!+[4]THANH!#REF!+#REF!+[4]MY!#REF!+[4]HA!#REF!+[4]PHUC!#REF!+[4]LAM!#REF!+[4]XUAN!#REF!+[4]LIEN!#REF!</f>
        <v>#REF!</v>
      </c>
      <c r="E151" s="885" t="e">
        <f>[4]DAI!#REF!+[4]NAM!#REF!+[4]NHAN!#REF!+[4]LY!#REF!+[4]DUC!#REF!+[4]DONG!#REF!+[4]HPHU!#REF!+[4]BAC!#REF!+[4]THANH!#REF!+#REF!+[4]MY!#REF!+[4]HA!#REF!+[4]PHUC!#REF!+[4]LAM!#REF!+[4]XUAN!#REF!+[4]LIEN!#REF!</f>
        <v>#REF!</v>
      </c>
      <c r="F151" s="885" t="e">
        <f>[4]DAI!#REF!+[4]NAM!#REF!+[4]NHAN!#REF!+[4]LY!#REF!+[4]DUC!#REF!+[4]DONG!#REF!+[4]HPHU!#REF!+[4]BAC!#REF!+[4]THANH!#REF!+#REF!+[4]MY!#REF!+[4]HA!#REF!+[4]PHUC!#REF!+[4]LAM!#REF!+[4]XUAN!#REF!+[4]LIEN!#REF!</f>
        <v>#REF!</v>
      </c>
      <c r="G151" s="867">
        <f>[4]DAI!G149+[4]NAM!G149+[4]NHAN!G149+[4]LY!G149+[4]DUC!G149+[4]DONG!G149+[4]HPHU!G149+[4]BAC!G149+[4]THANH!G149+[4]MY!G149+[4]HA!G149+[4]PHUC!G149+[4]LAM!G149+[4]XUAN!G149+[4]LIEN!G149+[4]HUNG!G149+[4]CNAM!G149+[4]TAY!G149+[4]HOA!G149+[4]VAN!G149+[4]PDINH!G149+[4]SLOC!G149+[4]TRUNG!G149+[4]TAN!G149+[4]THUONG!G149+[4]HLAO!G149+[4]PNHA!G149+[4]VTRUNG!G149</f>
        <v>0</v>
      </c>
      <c r="H151" s="885" t="e">
        <f>[4]DAI!#REF!+[4]NAM!#REF!+[4]NHAN!#REF!+[4]LY!#REF!+[4]DUC!#REF!+[4]DONG!#REF!+[4]HPHU!#REF!+[4]BAC!#REF!+[4]THANH!#REF!+#REF!+[4]MY!#REF!+[4]HA!#REF!+[4]PHUC!#REF!+[4]LAM!#REF!+[4]XUAN!#REF!+[4]LIEN!#REF!</f>
        <v>#REF!</v>
      </c>
      <c r="I151" s="885" t="e">
        <f>[4]DAI!#REF!+[4]NAM!#REF!+[4]NHAN!#REF!+[4]LY!#REF!+[4]DUC!#REF!+[4]DONG!#REF!+[4]HPHU!#REF!+[4]BAC!#REF!+[4]THANH!#REF!+#REF!+[4]MY!#REF!+[4]HA!#REF!+[4]PHUC!#REF!+[4]LAM!#REF!+[4]XUAN!#REF!+[4]LIEN!#REF!</f>
        <v>#REF!</v>
      </c>
      <c r="J151" s="867">
        <f>[4]DAI!J149+[4]NAM!J149+[4]NHAN!J149+[4]LY!J149+[4]DUC!J149+[4]DONG!J149+[4]HPHU!J149+[4]BAC!J149+[4]THANH!J149+[4]MY!J149+[4]HA!J149+[4]PHUC!J149+[4]LAM!J149+[4]XUAN!J149+[4]LIEN!J149+[4]HUNG!J149+[4]CNAM!J149+[4]TAY!J149+[4]HOA!J149+[4]VAN!J149+[4]PDINH!J149+[4]SLOC!J149+[4]TRUNG!J149+[4]TAN!J149+[4]THUONG!J149+[4]HLAO!J149+[4]PNHA!J149+[4]VTRUNG!J149</f>
        <v>0</v>
      </c>
      <c r="K151" s="885" t="e">
        <f>[4]DAI!#REF!+[4]NAM!#REF!+[4]NHAN!#REF!+[4]LY!#REF!+[4]DUC!#REF!+[4]DONG!#REF!+[4]HPHU!#REF!+[4]BAC!#REF!+[4]THANH!#REF!+#REF!+[4]MY!#REF!+[4]HA!#REF!+[4]PHUC!#REF!+[4]LAM!#REF!+[4]XUAN!#REF!+[4]LIEN!#REF!</f>
        <v>#REF!</v>
      </c>
      <c r="L151" s="885" t="e">
        <f>[4]DAI!#REF!+[4]NAM!#REF!+[4]NHAN!#REF!+[4]LY!#REF!+[4]DUC!#REF!+[4]DONG!#REF!+[4]HPHU!#REF!+[4]BAC!#REF!+[4]THANH!#REF!+#REF!+[4]MY!#REF!+[4]HA!#REF!+[4]PHUC!#REF!+[4]LAM!#REF!+[4]XUAN!#REF!+[4]LIEN!#REF!</f>
        <v>#REF!</v>
      </c>
      <c r="M151" s="885" t="e">
        <f>[4]DAI!#REF!+[4]NAM!#REF!+[4]NHAN!#REF!+[4]LY!#REF!+[4]DUC!#REF!+[4]DONG!#REF!+[4]HPHU!#REF!+[4]BAC!#REF!+[4]THANH!#REF!+#REF!+[4]MY!#REF!+[4]HA!#REF!+[4]PHUC!#REF!+[4]LAM!#REF!+[4]XUAN!#REF!+[4]LIEN!#REF!</f>
        <v>#REF!</v>
      </c>
      <c r="N151" s="867">
        <f>[4]DAI!N149+[4]NAM!N149+[4]NHAN!N149+[4]LY!N149+[4]DUC!N149+[4]DONG!N149+[4]HPHU!N149+[4]BAC!N149+[4]THANH!N149+[4]MY!N149+[4]HA!N149+[4]PHUC!N149+[4]LAM!N149+[4]XUAN!N149+[4]LIEN!N149+[4]HUNG!N149+[4]CNAM!N149+[4]TAY!N149+[4]HOA!N149+[4]VAN!N149+[4]PDINH!N149+[4]SLOC!N149+[4]TRUNG!N149+[4]TAN!N149+[4]THUONG!N149+[4]HLAO!N149+[4]PNHA!N149+[4]VTRUNG!N149</f>
        <v>0</v>
      </c>
      <c r="O151" s="867">
        <f>[4]DAI!O149+[4]NAM!O149+[4]NHAN!O149+[4]LY!O149+[4]DUC!O149+[4]DONG!O149+[4]HPHU!O149+[4]BAC!O149+[4]THANH!O149+[4]MY!O149+[4]HA!O149+[4]PHUC!O149+[4]LAM!O149+[4]XUAN!O149+[4]LIEN!O149+[4]HUNG!O149+[4]CNAM!O149+[4]TAY!O149+[4]HOA!O149+[4]VAN!O149+[4]PDINH!O149+[4]SLOC!O149+[4]TRUNG!O149+[4]TAN!O149+[4]THUONG!O149+[4]HLAO!O149+[4]PNHA!O149+[4]VTRUNG!O149</f>
        <v>0</v>
      </c>
      <c r="P151" s="867" t="e">
        <f>[4]DAI!P87+[4]NAM!P85+[4]NHAN!P87+[4]LY!P87+[4]DUC!P87+[4]DONG!P87+[4]HPHU!P86+[4]BAC!P86+[4]THANH!P87+[4]MY!P84+[4]HA!#REF!+[4]PHUC!P83+[4]LAM!P84+[4]XUAN!P82+[4]LIEN!P86</f>
        <v>#REF!</v>
      </c>
      <c r="Q151" s="885" t="e">
        <f>[4]DAI!#REF!+[4]NAM!#REF!+[4]NHAN!#REF!+[4]LY!#REF!+[4]DUC!#REF!+[4]DONG!#REF!+[4]HPHU!#REF!+[4]BAC!#REF!+[4]THANH!#REF!+#REF!+[4]MY!#REF!+[4]HA!#REF!+[4]PHUC!#REF!+[4]LAM!#REF!+[4]XUAN!#REF!+[4]LIEN!#REF!</f>
        <v>#REF!</v>
      </c>
      <c r="R151" s="882" t="e">
        <f>[4]DAI!#REF!+[4]NAM!#REF!+[4]NHAN!#REF!+[4]LY!#REF!+[4]DUC!#REF!+[4]DONG!#REF!+[4]HPHU!#REF!+[4]BAC!#REF!+[4]THANH!#REF!+#REF!+[4]MY!#REF!+[4]HA!#REF!+[4]PHUC!#REF!+[4]LAM!#REF!+[4]XUAN!#REF!+[4]LIEN!#REF!</f>
        <v>#REF!</v>
      </c>
      <c r="S151" s="885" t="e">
        <f>[4]DAI!#REF!+[4]NAM!#REF!+[4]NHAN!#REF!+[4]LY!#REF!+[4]DUC!#REF!+[4]DONG!#REF!+[4]HPHU!#REF!+[4]BAC!#REF!+[4]THANH!#REF!+#REF!+[4]MY!#REF!+[4]HA!#REF!+[4]PHUC!#REF!+[4]LAM!#REF!+[4]XUAN!#REF!+[4]LIEN!#REF!</f>
        <v>#REF!</v>
      </c>
      <c r="T151" s="885" t="e">
        <f>[4]DAI!#REF!+[4]NAM!#REF!+[4]NHAN!#REF!+[4]LY!#REF!+[4]DUC!#REF!+[4]DONG!#REF!+[4]HPHU!#REF!+[4]BAC!#REF!+[4]THANH!#REF!+#REF!+[4]MY!#REF!+[4]HA!#REF!+[4]PHUC!#REF!+[4]LAM!#REF!+[4]XUAN!#REF!+[4]LIEN!#REF!</f>
        <v>#REF!</v>
      </c>
      <c r="U151" s="885" t="e">
        <f>[4]DAI!#REF!+[4]NAM!#REF!+[4]NHAN!#REF!+[4]LY!#REF!+[4]DUC!#REF!+[4]DONG!#REF!+[4]HPHU!#REF!+[4]BAC!#REF!+[4]THANH!#REF!+#REF!+[4]MY!#REF!+[4]HA!#REF!+[4]PHUC!#REF!+[4]LAM!#REF!+[4]XUAN!#REF!+[4]LIEN!#REF!</f>
        <v>#REF!</v>
      </c>
      <c r="V151" s="885" t="e">
        <f>[4]DAI!#REF!+[4]NAM!#REF!+[4]NHAN!#REF!+[4]LY!#REF!+[4]DUC!#REF!+[4]DONG!#REF!+[4]HPHU!#REF!+[4]BAC!#REF!+[4]THANH!#REF!+#REF!+[4]MY!#REF!+[4]HA!#REF!+[4]PHUC!#REF!+[4]LAM!#REF!+[4]XUAN!#REF!+[4]LIEN!#REF!</f>
        <v>#REF!</v>
      </c>
      <c r="W151" s="885" t="e">
        <f>[4]DAI!#REF!+[4]NAM!#REF!+[4]NHAN!#REF!+[4]LY!#REF!+[4]DUC!#REF!+[4]DONG!#REF!+[4]HPHU!#REF!+[4]BAC!#REF!+[4]THANH!#REF!+#REF!+[4]MY!#REF!+[4]HA!#REF!+[4]PHUC!#REF!+[4]LAM!#REF!+[4]XUAN!#REF!+[4]LIEN!#REF!</f>
        <v>#REF!</v>
      </c>
      <c r="X151" s="885" t="e">
        <f>[4]DAI!#REF!+[4]NAM!#REF!+[4]NHAN!#REF!+[4]LY!#REF!+[4]DUC!#REF!+[4]DONG!#REF!+[4]HPHU!#REF!+[4]BAC!#REF!+[4]THANH!#REF!+#REF!+[4]MY!#REF!+[4]HA!#REF!+[4]PHUC!#REF!+[4]LAM!#REF!+[4]XUAN!#REF!+[4]LIEN!#REF!</f>
        <v>#REF!</v>
      </c>
      <c r="Y151" s="885" t="e">
        <f>[4]DAI!#REF!+[4]NAM!#REF!+[4]NHAN!#REF!+[4]LY!#REF!+[4]DUC!#REF!+[4]DONG!#REF!+[4]HPHU!#REF!+[4]BAC!#REF!+[4]THANH!#REF!+#REF!+[4]MY!#REF!+[4]HA!#REF!+[4]PHUC!#REF!+[4]LAM!#REF!+[4]XUAN!#REF!+[4]LIEN!#REF!</f>
        <v>#REF!</v>
      </c>
      <c r="Z151" s="885" t="e">
        <f>[4]DAI!#REF!+[4]NAM!#REF!+[4]NHAN!#REF!+[4]LY!#REF!+[4]DUC!#REF!+[4]DONG!#REF!+[4]HPHU!#REF!+[4]BAC!#REF!+[4]THANH!#REF!+#REF!+[4]MY!#REF!+[4]HA!#REF!+[4]PHUC!#REF!+[4]LAM!#REF!+[4]XUAN!#REF!+[4]LIEN!#REF!</f>
        <v>#REF!</v>
      </c>
      <c r="AA151" s="885" t="e">
        <f>[4]DAI!#REF!+[4]NAM!#REF!+[4]NHAN!#REF!+[4]LY!#REF!+[4]DUC!#REF!+[4]DONG!#REF!+[4]HPHU!#REF!+[4]BAC!#REF!+[4]THANH!#REF!+#REF!+[4]MY!#REF!+[4]HA!#REF!+[4]PHUC!#REF!+[4]LAM!#REF!+[4]XUAN!#REF!+[4]LIEN!#REF!</f>
        <v>#REF!</v>
      </c>
      <c r="AB151" s="885" t="e">
        <f>[4]DAI!#REF!+[4]NAM!#REF!+[4]NHAN!#REF!+[4]LY!#REF!+[4]DUC!#REF!+[4]DONG!#REF!+[4]HPHU!#REF!+[4]BAC!#REF!+[4]THANH!#REF!+#REF!+[4]MY!#REF!+[4]HA!#REF!+[4]PHUC!#REF!+[4]LAM!#REF!+[4]XUAN!#REF!+[4]LIEN!#REF!</f>
        <v>#REF!</v>
      </c>
      <c r="AC151" s="885" t="e">
        <f>[4]DAI!#REF!+[4]NAM!#REF!+[4]NHAN!#REF!+[4]LY!#REF!+[4]DUC!#REF!+[4]DONG!#REF!+[4]HPHU!#REF!+[4]BAC!#REF!+[4]THANH!#REF!+#REF!+[4]MY!#REF!+[4]HA!#REF!+[4]PHUC!#REF!+[4]LAM!#REF!+[4]XUAN!#REF!+[4]LIEN!#REF!</f>
        <v>#REF!</v>
      </c>
      <c r="AD151" s="867" t="e">
        <f>[4]DAI!AD87+[4]NAM!AD85+[4]NHAN!AD87+[4]LY!AD87+[4]DUC!AD87+[4]DONG!AD87+[4]HPHU!AD86+[4]BAC!AD86+[4]THANH!AD87+[4]MY!AD84+[4]HA!#REF!+[4]PHUC!AD83+[4]LAM!AD84+[4]XUAN!AD82+[4]LIEN!AD86</f>
        <v>#REF!</v>
      </c>
      <c r="AE151" s="885" t="e">
        <f>[4]DAI!#REF!+[4]NAM!#REF!+[4]NHAN!#REF!+[4]LY!#REF!+[4]DUC!#REF!+[4]DONG!#REF!+[4]HPHU!#REF!+[4]BAC!#REF!+[4]THANH!#REF!+#REF!+[4]MY!#REF!+[4]HA!#REF!+[4]PHUC!#REF!+[4]LAM!#REF!+[4]XUAN!#REF!+[4]LIEN!#REF!</f>
        <v>#REF!</v>
      </c>
      <c r="AF151" s="885" t="e">
        <f>[4]DAI!#REF!+[4]NAM!#REF!+[4]NHAN!#REF!+[4]LY!#REF!+[4]DUC!#REF!+[4]DONG!#REF!+[4]HPHU!#REF!+[4]BAC!#REF!+[4]THANH!#REF!+#REF!+[4]MY!#REF!+[4]HA!#REF!+[4]PHUC!#REF!+[4]LAM!#REF!+[4]XUAN!#REF!+[4]LIEN!#REF!</f>
        <v>#REF!</v>
      </c>
      <c r="AG151" s="885" t="e">
        <f>[4]DAI!#REF!+[4]NAM!#REF!+[4]NHAN!#REF!+[4]LY!#REF!+[4]DUC!#REF!+[4]DONG!#REF!+[4]HPHU!#REF!+[4]BAC!#REF!+[4]THANH!#REF!+#REF!+[4]MY!#REF!+[4]HA!#REF!+[4]PHUC!#REF!+[4]LAM!#REF!+[4]XUAN!#REF!+[4]LIEN!#REF!</f>
        <v>#REF!</v>
      </c>
      <c r="AH151" s="885" t="e">
        <f>[4]DAI!#REF!+[4]NAM!#REF!+[4]NHAN!#REF!+[4]LY!#REF!+[4]DUC!#REF!+[4]DONG!#REF!+[4]HPHU!#REF!+[4]BAC!#REF!+[4]THANH!#REF!+#REF!+[4]MY!#REF!+[4]HA!#REF!+[4]PHUC!#REF!+[4]LAM!#REF!+[4]XUAN!#REF!+[4]LIEN!#REF!</f>
        <v>#REF!</v>
      </c>
      <c r="AI151" s="885" t="e">
        <f>[4]DAI!#REF!+[4]NAM!#REF!+[4]NHAN!#REF!+[4]LY!#REF!+[4]DUC!#REF!+[4]DONG!#REF!+[4]HPHU!#REF!+[4]BAC!#REF!+[4]THANH!#REF!+#REF!+[4]MY!#REF!+[4]HA!#REF!+[4]PHUC!#REF!+[4]LAM!#REF!+[4]XUAN!#REF!+[4]LIEN!#REF!</f>
        <v>#REF!</v>
      </c>
      <c r="AJ151" s="885" t="e">
        <f>[4]DAI!#REF!+[4]NAM!#REF!+[4]NHAN!#REF!+[4]LY!#REF!+[4]DUC!#REF!+[4]DONG!#REF!+[4]HPHU!#REF!+[4]BAC!#REF!+[4]THANH!#REF!+#REF!+[4]MY!#REF!+[4]HA!#REF!+[4]PHUC!#REF!+[4]LAM!#REF!+[4]XUAN!#REF!+[4]LIEN!#REF!</f>
        <v>#REF!</v>
      </c>
      <c r="AK151" s="867" t="e">
        <f>[4]DAI!AK87+[4]NAM!AK85+[4]NHAN!AK87+[4]LY!AK87+[4]DUC!AK87+[4]DONG!AK87+[4]HPHU!AK86+[4]BAC!AK86+[4]THANH!AK87+[4]MY!AK84+[4]HA!#REF!+[4]PHUC!AK83+[4]LAM!AK84+[4]XUAN!AK82+[4]LIEN!AK86</f>
        <v>#REF!</v>
      </c>
      <c r="AL151" s="885" t="e">
        <f>[4]DAI!#REF!+[4]NAM!#REF!+[4]NHAN!#REF!+[4]LY!#REF!+[4]DUC!#REF!+[4]DONG!#REF!+[4]HPHU!#REF!+[4]BAC!#REF!+[4]THANH!#REF!+#REF!+[4]MY!#REF!+[4]HA!#REF!+[4]PHUC!#REF!+[4]LAM!#REF!+[4]XUAN!#REF!+[4]LIEN!#REF!</f>
        <v>#REF!</v>
      </c>
      <c r="AM151" s="885" t="e">
        <f>[4]DAI!#REF!+[4]NAM!#REF!+[4]NHAN!#REF!+[4]LY!#REF!+[4]DUC!#REF!+[4]DONG!#REF!+[4]HPHU!#REF!+[4]BAC!#REF!+[4]THANH!#REF!+#REF!+[4]MY!#REF!+[4]HA!#REF!+[4]PHUC!#REF!+[4]LAM!#REF!+[4]XUAN!#REF!+[4]LIEN!#REF!</f>
        <v>#REF!</v>
      </c>
      <c r="AN151" s="867" t="e">
        <f>[4]DAI!AN87+[4]NAM!AN85+[4]NHAN!AN87+[4]LY!AN87+[4]DUC!AN87+[4]DONG!AN87+[4]HPHU!AN86+[4]BAC!AN86+[4]THANH!AN87+[4]MY!AN84+[4]HA!#REF!+[4]PHUC!AN83+[4]LAM!AN84+[4]XUAN!AN82+[4]LIEN!AN86</f>
        <v>#REF!</v>
      </c>
      <c r="AO151" s="885" t="e">
        <f>[4]DAI!#REF!+[4]NAM!#REF!+[4]NHAN!#REF!+[4]LY!#REF!+[4]DUC!#REF!+[4]DONG!#REF!+[4]HPHU!#REF!+[4]BAC!#REF!+[4]THANH!#REF!+#REF!+[4]MY!#REF!+[4]HA!#REF!+[4]PHUC!#REF!+[4]LAM!#REF!+[4]XUAN!#REF!+[4]LIEN!#REF!</f>
        <v>#REF!</v>
      </c>
      <c r="AP151" s="885" t="e">
        <f>[4]DAI!#REF!+[4]NAM!#REF!+[4]NHAN!#REF!+[4]LY!#REF!+[4]DUC!#REF!+[4]DONG!#REF!+[4]HPHU!#REF!+[4]BAC!#REF!+[4]THANH!#REF!+#REF!+[4]MY!#REF!+[4]HA!#REF!+[4]PHUC!#REF!+[4]LAM!#REF!+[4]XUAN!#REF!+[4]LIEN!#REF!</f>
        <v>#REF!</v>
      </c>
      <c r="AQ151" s="885" t="e">
        <f>[4]DAI!#REF!+[4]NAM!#REF!+[4]NHAN!#REF!+[4]LY!#REF!+[4]DUC!#REF!+[4]DONG!#REF!+[4]HPHU!#REF!+[4]BAC!#REF!+[4]THANH!#REF!+#REF!+[4]MY!#REF!+[4]HA!#REF!+[4]PHUC!#REF!+[4]LAM!#REF!+[4]XUAN!#REF!+[4]LIEN!#REF!</f>
        <v>#REF!</v>
      </c>
      <c r="AR151" s="867">
        <f>[4]DAI!AR149+[4]NAM!AR149+[4]NHAN!AR149+[4]LY!AR149+[4]DUC!AR149+[4]DONG!AR149+[4]HPHU!AR149+[4]BAC!AR149+[4]THANH!AR149+[4]MY!AR149+[4]HA!AR149+[4]PHUC!AR149+[4]LAM!AR149+[4]XUAN!AR149+[4]LIEN!AR149+[4]HUNG!AR149+[4]CNAM!AR149+[4]TAY!AR149+[4]HOA!AR149+[4]VAN!AR149+[4]PDINH!AR149+[4]SLOC!AR149+[4]TRUNG!AR149+[4]TAN!AR149+[4]THUONG!AR149+[4]HLAO!AR149+[4]PNHA!AR149+[4]VTRUNG!AR149</f>
        <v>0</v>
      </c>
      <c r="AS151" s="867" t="e">
        <f>[4]DAI!AS87+[4]NAM!AS85+[4]NHAN!AS87+[4]LY!AS87+[4]DUC!AS87+[4]DONG!AS87+[4]HPHU!AS86+[4]BAC!AS86+[4]THANH!AS87+[4]MY!AS84+[4]HA!#REF!+[4]PHUC!AS83+[4]LAM!AS84+[4]XUAN!AS82+[4]LIEN!AS86</f>
        <v>#REF!</v>
      </c>
      <c r="AT151" s="867"/>
      <c r="AU151" s="867" t="e">
        <f>[4]DAI!AU87+[4]NAM!AU85+[4]NHAN!AU87+[4]LY!AU87+[4]DUC!AU87+[4]DONG!AU87+[4]HPHU!AU86+[4]BAC!AU86+[4]THANH!AU87+[4]MY!AU84+[4]HA!#REF!+[4]PHUC!AU83+[4]LAM!AU84+[4]XUAN!AU82+[4]LIEN!AU86</f>
        <v>#REF!</v>
      </c>
      <c r="AV151" s="838">
        <f>[4]DAI!AV149+[4]NAM!AV149+[4]NHAN!AV149+[4]LY!AV149+[4]DUC!AV149+[4]DONG!AV149+[4]HPHU!AV149+[4]BAC!AV149+[4]THANH!AV149+[4]MY!AV149+[4]HA!AV149+[4]PHUC!AV149+[4]LAM!AV149+[4]XUAN!AV149+[4]LIEN!AV149+[4]HUNG!AV149+[4]CNAM!AV149+[4]TAY!AV149+[4]HOA!AV149+[4]VAN!AV149+[4]PDINH!AV149+[4]SLOC!AV149+[4]TRUNG!AV149+[4]TAN!AV149+[4]THUONG!AV149+[4]HLAO!AV149+[4]PNHA!AV149+[4]VTRUNG!AV149</f>
        <v>0</v>
      </c>
      <c r="AW151" s="885" t="e">
        <f>[4]DAI!#REF!+[4]NAM!#REF!+[4]NHAN!#REF!+[4]LY!#REF!+[4]DUC!#REF!+[4]DONG!#REF!+[4]HPHU!#REF!+[4]BAC!#REF!+[4]THANH!#REF!+#REF!+[4]MY!#REF!+[4]HA!#REF!+[4]PHUC!#REF!+[4]LAM!#REF!+[4]XUAN!#REF!+[4]LIEN!#REF!</f>
        <v>#REF!</v>
      </c>
      <c r="AX151" s="885" t="e">
        <f>[4]DAI!#REF!+[4]NAM!#REF!+[4]NHAN!#REF!+[4]LY!#REF!+[4]DUC!#REF!+[4]DONG!#REF!+[4]HPHU!#REF!+[4]BAC!#REF!+[4]THANH!#REF!+#REF!+[4]MY!#REF!+[4]HA!#REF!+[4]PHUC!#REF!+[4]LAM!#REF!+[4]XUAN!#REF!+[4]LIEN!#REF!</f>
        <v>#REF!</v>
      </c>
      <c r="AY151" s="885" t="e">
        <f>[4]DAI!#REF!+[4]NAM!#REF!+[4]NHAN!#REF!+[4]LY!#REF!+[4]DUC!#REF!+[4]DONG!#REF!+[4]HPHU!#REF!+[4]BAC!#REF!+[4]THANH!#REF!+#REF!+[4]MY!#REF!+[4]HA!#REF!+[4]PHUC!#REF!+[4]LAM!#REF!+[4]XUAN!#REF!+[4]LIEN!#REF!</f>
        <v>#REF!</v>
      </c>
      <c r="AZ151" s="867" t="e">
        <f>[4]DAI!AZ87+[4]NAM!AZ85+[4]NHAN!AZ87+[4]LY!AZ87+[4]DUC!AZ87+[4]DONG!AZ87+[4]HPHU!AZ86+[4]BAC!AZ86+[4]THANH!AZ87+[4]MY!AZ84+[4]HA!#REF!+[4]PHUC!AZ83+[4]LAM!AZ84+[4]XUAN!AZ82+[4]LIEN!AZ86</f>
        <v>#REF!</v>
      </c>
      <c r="BA151" s="885" t="e">
        <f>[4]DAI!#REF!+[4]NAM!#REF!+[4]NHAN!#REF!+[4]LY!#REF!+[4]DUC!#REF!+[4]DONG!#REF!+[4]HPHU!#REF!+[4]BAC!#REF!+[4]THANH!#REF!+#REF!+[4]MY!#REF!+[4]HA!#REF!+[4]PHUC!#REF!+[4]LAM!#REF!+[4]XUAN!#REF!+[4]LIEN!#REF!</f>
        <v>#REF!</v>
      </c>
      <c r="BB151" s="885" t="e">
        <f>[4]DAI!#REF!+[4]NAM!#REF!+[4]NHAN!#REF!+[4]LY!#REF!+[4]DUC!#REF!+[4]DONG!#REF!+[4]HPHU!#REF!+[4]BAC!#REF!+[4]THANH!#REF!+#REF!+[4]MY!#REF!+[4]HA!#REF!+[4]PHUC!#REF!+[4]LAM!#REF!+[4]XUAN!#REF!+[4]LIEN!#REF!</f>
        <v>#REF!</v>
      </c>
      <c r="BC151" s="885" t="e">
        <f>[4]DAI!#REF!+[4]NAM!#REF!+[4]NHAN!#REF!+[4]LY!#REF!+[4]DUC!#REF!+[4]DONG!#REF!+[4]HPHU!#REF!+[4]BAC!#REF!+[4]THANH!#REF!+#REF!+[4]MY!#REF!+[4]HA!#REF!+[4]PHUC!#REF!+[4]LAM!#REF!+[4]XUAN!#REF!+[4]LIEN!#REF!</f>
        <v>#REF!</v>
      </c>
      <c r="BD151" s="867" t="e">
        <f>[4]DAI!BD87+[4]NAM!BD85+[4]NHAN!BD87+[4]LY!BD87+[4]DUC!BD87+[4]DONG!BD87+[4]HPHU!BD86+[4]BAC!BD86+[4]THANH!BD87+[4]MY!BD84+[4]HA!#REF!+[4]PHUC!BD83+[4]LAM!BD84+[4]XUAN!BD82+[4]LIEN!BD86</f>
        <v>#REF!</v>
      </c>
      <c r="BE151" s="885" t="e">
        <f>[4]DAI!#REF!+[4]NAM!#REF!+[4]NHAN!#REF!+[4]LY!#REF!+[4]DUC!#REF!+[4]DONG!#REF!+[4]HPHU!#REF!+[4]BAC!#REF!+[4]THANH!#REF!+#REF!+[4]MY!#REF!+[4]HA!#REF!+[4]PHUC!#REF!+[4]LAM!#REF!+[4]XUAN!#REF!+[4]LIEN!#REF!</f>
        <v>#REF!</v>
      </c>
      <c r="BF151" s="885" t="e">
        <f>[4]DAI!#REF!+[4]NAM!#REF!+[4]NHAN!#REF!+[4]LY!#REF!+[4]DUC!#REF!+[4]DONG!#REF!+[4]HPHU!#REF!+[4]BAC!#REF!+[4]THANH!#REF!+#REF!+[4]MY!#REF!+[4]HA!#REF!+[4]PHUC!#REF!+[4]LAM!#REF!+[4]XUAN!#REF!+[4]LIEN!#REF!</f>
        <v>#REF!</v>
      </c>
      <c r="BG151" s="885" t="e">
        <f>[4]DAI!#REF!+[4]NAM!#REF!+[4]NHAN!#REF!+[4]LY!#REF!+[4]DUC!#REF!+[4]DONG!#REF!+[4]HPHU!#REF!+[4]BAC!#REF!+[4]THANH!#REF!+#REF!+[4]MY!#REF!+[4]HA!#REF!+[4]PHUC!#REF!+[4]LAM!#REF!+[4]XUAN!#REF!+[4]LIEN!#REF!</f>
        <v>#REF!</v>
      </c>
      <c r="BH151" s="885" t="e">
        <f>[4]DAI!#REF!+[4]NAM!#REF!+[4]NHAN!#REF!+[4]LY!#REF!+[4]DUC!#REF!+[4]DONG!#REF!+[4]HPHU!#REF!+[4]BAC!#REF!+[4]THANH!#REF!+#REF!+[4]MY!#REF!+[4]HA!#REF!+[4]PHUC!#REF!+[4]LAM!#REF!+[4]XUAN!#REF!+[4]LIEN!#REF!</f>
        <v>#REF!</v>
      </c>
      <c r="BI151" s="885" t="e">
        <f>[4]DAI!#REF!+[4]NAM!#REF!+[4]NHAN!#REF!+[4]LY!#REF!+[4]DUC!#REF!+[4]DONG!#REF!+[4]HPHU!#REF!+[4]BAC!#REF!+[4]THANH!#REF!+#REF!+[4]MY!#REF!+[4]HA!#REF!+[4]PHUC!#REF!+[4]LAM!#REF!+[4]XUAN!#REF!+[4]LIEN!#REF!</f>
        <v>#REF!</v>
      </c>
      <c r="BJ151" s="885" t="e">
        <f>[4]DAI!#REF!+[4]NAM!#REF!+[4]NHAN!#REF!+[4]LY!#REF!+[4]DUC!#REF!+[4]DONG!#REF!+[4]HPHU!#REF!+[4]BAC!#REF!+[4]THANH!#REF!+#REF!+[4]MY!#REF!+[4]HA!#REF!+[4]PHUC!#REF!+[4]LAM!#REF!+[4]XUAN!#REF!+[4]LIEN!#REF!</f>
        <v>#REF!</v>
      </c>
      <c r="BK151" s="885" t="e">
        <f>[4]DAI!#REF!+[4]NAM!#REF!+[4]NHAN!#REF!+[4]LY!#REF!+[4]DUC!#REF!+[4]DONG!#REF!+[4]HPHU!#REF!+[4]BAC!#REF!+[4]THANH!#REF!+#REF!+[4]MY!#REF!+[4]HA!#REF!+[4]PHUC!#REF!+[4]LAM!#REF!+[4]XUAN!#REF!+[4]LIEN!#REF!</f>
        <v>#REF!</v>
      </c>
      <c r="BL151" s="885" t="e">
        <f>[4]DAI!#REF!+[4]NAM!#REF!+[4]NHAN!#REF!+[4]LY!#REF!+[4]DUC!#REF!+[4]DONG!#REF!+[4]HPHU!#REF!+[4]BAC!#REF!+[4]THANH!#REF!+#REF!+[4]MY!#REF!+[4]HA!#REF!+[4]PHUC!#REF!+[4]LAM!#REF!+[4]XUAN!#REF!+[4]LIEN!#REF!</f>
        <v>#REF!</v>
      </c>
    </row>
    <row r="152" spans="1:65" ht="24" hidden="1" customHeight="1" x14ac:dyDescent="0.2">
      <c r="A152" s="886" t="s">
        <v>52</v>
      </c>
      <c r="B152" s="845" t="s">
        <v>53</v>
      </c>
      <c r="C152" s="887" t="s">
        <v>54</v>
      </c>
      <c r="D152" s="885" t="e">
        <f>[4]DAI!#REF!+[4]NAM!#REF!+[4]NHAN!#REF!+[4]LY!#REF!+[4]DUC!#REF!+[4]DONG!#REF!+[4]HPHU!#REF!+[4]BAC!#REF!+[4]THANH!#REF!+#REF!+[4]MY!#REF!+[4]HA!#REF!+[4]PHUC!#REF!+[4]LAM!#REF!+[4]XUAN!#REF!+[4]LIEN!#REF!</f>
        <v>#REF!</v>
      </c>
      <c r="E152" s="885" t="e">
        <f>[4]DAI!#REF!+[4]NAM!#REF!+[4]NHAN!#REF!+[4]LY!#REF!+[4]DUC!#REF!+[4]DONG!#REF!+[4]HPHU!#REF!+[4]BAC!#REF!+[4]THANH!#REF!+#REF!+[4]MY!#REF!+[4]HA!#REF!+[4]PHUC!#REF!+[4]LAM!#REF!+[4]XUAN!#REF!+[4]LIEN!#REF!</f>
        <v>#REF!</v>
      </c>
      <c r="F152" s="885" t="e">
        <f>[4]DAI!#REF!+[4]NAM!#REF!+[4]NHAN!#REF!+[4]LY!#REF!+[4]DUC!#REF!+[4]DONG!#REF!+[4]HPHU!#REF!+[4]BAC!#REF!+[4]THANH!#REF!+#REF!+[4]MY!#REF!+[4]HA!#REF!+[4]PHUC!#REF!+[4]LAM!#REF!+[4]XUAN!#REF!+[4]LIEN!#REF!</f>
        <v>#REF!</v>
      </c>
      <c r="G152" s="867">
        <f>[4]DAI!G150+[4]NAM!G150+[4]NHAN!G150+[4]LY!G150+[4]DUC!G150+[4]DONG!G150+[4]HPHU!G150+[4]BAC!G150+[4]THANH!G150+[4]MY!G150+[4]HA!G150+[4]PHUC!G150+[4]LAM!G150+[4]XUAN!G150+[4]LIEN!G150+[4]HUNG!G150+[4]CNAM!G150+[4]TAY!G150+[4]HOA!G150+[4]VAN!G150+[4]PDINH!G150+[4]SLOC!G150+[4]TRUNG!G150+[4]TAN!G150+[4]THUONG!G150+[4]HLAO!G150+[4]PNHA!G150+[4]VTRUNG!G150</f>
        <v>0</v>
      </c>
      <c r="H152" s="885" t="e">
        <f>[4]DAI!#REF!+[4]NAM!#REF!+[4]NHAN!#REF!+[4]LY!#REF!+[4]DUC!#REF!+[4]DONG!#REF!+[4]HPHU!#REF!+[4]BAC!#REF!+[4]THANH!#REF!+#REF!+[4]MY!#REF!+[4]HA!#REF!+[4]PHUC!#REF!+[4]LAM!#REF!+[4]XUAN!#REF!+[4]LIEN!#REF!</f>
        <v>#REF!</v>
      </c>
      <c r="I152" s="885" t="e">
        <f>[4]DAI!#REF!+[4]NAM!#REF!+[4]NHAN!#REF!+[4]LY!#REF!+[4]DUC!#REF!+[4]DONG!#REF!+[4]HPHU!#REF!+[4]BAC!#REF!+[4]THANH!#REF!+#REF!+[4]MY!#REF!+[4]HA!#REF!+[4]PHUC!#REF!+[4]LAM!#REF!+[4]XUAN!#REF!+[4]LIEN!#REF!</f>
        <v>#REF!</v>
      </c>
      <c r="J152" s="867">
        <f>[4]DAI!J150+[4]NAM!J150+[4]NHAN!J150+[4]LY!J150+[4]DUC!J150+[4]DONG!J150+[4]HPHU!J150+[4]BAC!J150+[4]THANH!J150+[4]MY!J150+[4]HA!J150+[4]PHUC!J150+[4]LAM!J150+[4]XUAN!J150+[4]LIEN!J150+[4]HUNG!J150+[4]CNAM!J150+[4]TAY!J150+[4]HOA!J150+[4]VAN!J150+[4]PDINH!J150+[4]SLOC!J150+[4]TRUNG!J150+[4]TAN!J150+[4]THUONG!J150+[4]HLAO!J150+[4]PNHA!J150+[4]VTRUNG!J150</f>
        <v>0</v>
      </c>
      <c r="K152" s="885" t="e">
        <f>[4]DAI!#REF!+[4]NAM!#REF!+[4]NHAN!#REF!+[4]LY!#REF!+[4]DUC!#REF!+[4]DONG!#REF!+[4]HPHU!#REF!+[4]BAC!#REF!+[4]THANH!#REF!+#REF!+[4]MY!#REF!+[4]HA!#REF!+[4]PHUC!#REF!+[4]LAM!#REF!+[4]XUAN!#REF!+[4]LIEN!#REF!</f>
        <v>#REF!</v>
      </c>
      <c r="L152" s="885" t="e">
        <f>[4]DAI!#REF!+[4]NAM!#REF!+[4]NHAN!#REF!+[4]LY!#REF!+[4]DUC!#REF!+[4]DONG!#REF!+[4]HPHU!#REF!+[4]BAC!#REF!+[4]THANH!#REF!+#REF!+[4]MY!#REF!+[4]HA!#REF!+[4]PHUC!#REF!+[4]LAM!#REF!+[4]XUAN!#REF!+[4]LIEN!#REF!</f>
        <v>#REF!</v>
      </c>
      <c r="M152" s="885" t="e">
        <f>[4]DAI!#REF!+[4]NAM!#REF!+[4]NHAN!#REF!+[4]LY!#REF!+[4]DUC!#REF!+[4]DONG!#REF!+[4]HPHU!#REF!+[4]BAC!#REF!+[4]THANH!#REF!+#REF!+[4]MY!#REF!+[4]HA!#REF!+[4]PHUC!#REF!+[4]LAM!#REF!+[4]XUAN!#REF!+[4]LIEN!#REF!</f>
        <v>#REF!</v>
      </c>
      <c r="N152" s="867">
        <f>[4]DAI!N150+[4]NAM!N150+[4]NHAN!N150+[4]LY!N150+[4]DUC!N150+[4]DONG!N150+[4]HPHU!N150+[4]BAC!N150+[4]THANH!N150+[4]MY!N150+[4]HA!N150+[4]PHUC!N150+[4]LAM!N150+[4]XUAN!N150+[4]LIEN!N150+[4]HUNG!N150+[4]CNAM!N150+[4]TAY!N150+[4]HOA!N150+[4]VAN!N150+[4]PDINH!N150+[4]SLOC!N150+[4]TRUNG!N150+[4]TAN!N150+[4]THUONG!N150+[4]HLAO!N150+[4]PNHA!N150+[4]VTRUNG!N150</f>
        <v>0</v>
      </c>
      <c r="O152" s="867">
        <f>[4]DAI!O150+[4]NAM!O150+[4]NHAN!O150+[4]LY!O150+[4]DUC!O150+[4]DONG!O150+[4]HPHU!O150+[4]BAC!O150+[4]THANH!O150+[4]MY!O150+[4]HA!O150+[4]PHUC!O150+[4]LAM!O150+[4]XUAN!O150+[4]LIEN!O150+[4]HUNG!O150+[4]CNAM!O150+[4]TAY!O150+[4]HOA!O150+[4]VAN!O150+[4]PDINH!O150+[4]SLOC!O150+[4]TRUNG!O150+[4]TAN!O150+[4]THUONG!O150+[4]HLAO!O150+[4]PNHA!O150+[4]VTRUNG!O150</f>
        <v>0</v>
      </c>
      <c r="P152" s="867" t="e">
        <f>[4]DAI!P88+[4]NAM!P86+[4]NHAN!P88+[4]LY!P88+[4]DUC!P88+[4]DONG!P88+[4]HPHU!P87+[4]BAC!P87+[4]THANH!P88+[4]MY!P85+[4]HA!#REF!+[4]PHUC!P84+[4]LAM!P85+[4]XUAN!P83+[4]LIEN!P87</f>
        <v>#REF!</v>
      </c>
      <c r="Q152" s="885" t="e">
        <f>[4]DAI!#REF!+[4]NAM!#REF!+[4]NHAN!#REF!+[4]LY!#REF!+[4]DUC!#REF!+[4]DONG!#REF!+[4]HPHU!#REF!+[4]BAC!#REF!+[4]THANH!#REF!+#REF!+[4]MY!#REF!+[4]HA!#REF!+[4]PHUC!#REF!+[4]LAM!#REF!+[4]XUAN!#REF!+[4]LIEN!#REF!</f>
        <v>#REF!</v>
      </c>
      <c r="R152" s="882" t="e">
        <f>[4]DAI!#REF!+[4]NAM!#REF!+[4]NHAN!#REF!+[4]LY!#REF!+[4]DUC!#REF!+[4]DONG!#REF!+[4]HPHU!#REF!+[4]BAC!#REF!+[4]THANH!#REF!+#REF!+[4]MY!#REF!+[4]HA!#REF!+[4]PHUC!#REF!+[4]LAM!#REF!+[4]XUAN!#REF!+[4]LIEN!#REF!</f>
        <v>#REF!</v>
      </c>
      <c r="S152" s="885" t="e">
        <f>[4]DAI!#REF!+[4]NAM!#REF!+[4]NHAN!#REF!+[4]LY!#REF!+[4]DUC!#REF!+[4]DONG!#REF!+[4]HPHU!#REF!+[4]BAC!#REF!+[4]THANH!#REF!+#REF!+[4]MY!#REF!+[4]HA!#REF!+[4]PHUC!#REF!+[4]LAM!#REF!+[4]XUAN!#REF!+[4]LIEN!#REF!</f>
        <v>#REF!</v>
      </c>
      <c r="T152" s="885" t="e">
        <f>[4]DAI!#REF!+[4]NAM!#REF!+[4]NHAN!#REF!+[4]LY!#REF!+[4]DUC!#REF!+[4]DONG!#REF!+[4]HPHU!#REF!+[4]BAC!#REF!+[4]THANH!#REF!+#REF!+[4]MY!#REF!+[4]HA!#REF!+[4]PHUC!#REF!+[4]LAM!#REF!+[4]XUAN!#REF!+[4]LIEN!#REF!</f>
        <v>#REF!</v>
      </c>
      <c r="U152" s="885" t="e">
        <f>[4]DAI!#REF!+[4]NAM!#REF!+[4]NHAN!#REF!+[4]LY!#REF!+[4]DUC!#REF!+[4]DONG!#REF!+[4]HPHU!#REF!+[4]BAC!#REF!+[4]THANH!#REF!+#REF!+[4]MY!#REF!+[4]HA!#REF!+[4]PHUC!#REF!+[4]LAM!#REF!+[4]XUAN!#REF!+[4]LIEN!#REF!</f>
        <v>#REF!</v>
      </c>
      <c r="V152" s="885" t="e">
        <f>[4]DAI!#REF!+[4]NAM!#REF!+[4]NHAN!#REF!+[4]LY!#REF!+[4]DUC!#REF!+[4]DONG!#REF!+[4]HPHU!#REF!+[4]BAC!#REF!+[4]THANH!#REF!+#REF!+[4]MY!#REF!+[4]HA!#REF!+[4]PHUC!#REF!+[4]LAM!#REF!+[4]XUAN!#REF!+[4]LIEN!#REF!</f>
        <v>#REF!</v>
      </c>
      <c r="W152" s="885" t="e">
        <f>[4]DAI!#REF!+[4]NAM!#REF!+[4]NHAN!#REF!+[4]LY!#REF!+[4]DUC!#REF!+[4]DONG!#REF!+[4]HPHU!#REF!+[4]BAC!#REF!+[4]THANH!#REF!+#REF!+[4]MY!#REF!+[4]HA!#REF!+[4]PHUC!#REF!+[4]LAM!#REF!+[4]XUAN!#REF!+[4]LIEN!#REF!</f>
        <v>#REF!</v>
      </c>
      <c r="X152" s="885" t="e">
        <f>[4]DAI!#REF!+[4]NAM!#REF!+[4]NHAN!#REF!+[4]LY!#REF!+[4]DUC!#REF!+[4]DONG!#REF!+[4]HPHU!#REF!+[4]BAC!#REF!+[4]THANH!#REF!+#REF!+[4]MY!#REF!+[4]HA!#REF!+[4]PHUC!#REF!+[4]LAM!#REF!+[4]XUAN!#REF!+[4]LIEN!#REF!</f>
        <v>#REF!</v>
      </c>
      <c r="Y152" s="885" t="e">
        <f>[4]DAI!#REF!+[4]NAM!#REF!+[4]NHAN!#REF!+[4]LY!#REF!+[4]DUC!#REF!+[4]DONG!#REF!+[4]HPHU!#REF!+[4]BAC!#REF!+[4]THANH!#REF!+#REF!+[4]MY!#REF!+[4]HA!#REF!+[4]PHUC!#REF!+[4]LAM!#REF!+[4]XUAN!#REF!+[4]LIEN!#REF!</f>
        <v>#REF!</v>
      </c>
      <c r="Z152" s="885" t="e">
        <f>[4]DAI!#REF!+[4]NAM!#REF!+[4]NHAN!#REF!+[4]LY!#REF!+[4]DUC!#REF!+[4]DONG!#REF!+[4]HPHU!#REF!+[4]BAC!#REF!+[4]THANH!#REF!+#REF!+[4]MY!#REF!+[4]HA!#REF!+[4]PHUC!#REF!+[4]LAM!#REF!+[4]XUAN!#REF!+[4]LIEN!#REF!</f>
        <v>#REF!</v>
      </c>
      <c r="AA152" s="885" t="e">
        <f>[4]DAI!#REF!+[4]NAM!#REF!+[4]NHAN!#REF!+[4]LY!#REF!+[4]DUC!#REF!+[4]DONG!#REF!+[4]HPHU!#REF!+[4]BAC!#REF!+[4]THANH!#REF!+#REF!+[4]MY!#REF!+[4]HA!#REF!+[4]PHUC!#REF!+[4]LAM!#REF!+[4]XUAN!#REF!+[4]LIEN!#REF!</f>
        <v>#REF!</v>
      </c>
      <c r="AB152" s="885" t="e">
        <f>[4]DAI!#REF!+[4]NAM!#REF!+[4]NHAN!#REF!+[4]LY!#REF!+[4]DUC!#REF!+[4]DONG!#REF!+[4]HPHU!#REF!+[4]BAC!#REF!+[4]THANH!#REF!+#REF!+[4]MY!#REF!+[4]HA!#REF!+[4]PHUC!#REF!+[4]LAM!#REF!+[4]XUAN!#REF!+[4]LIEN!#REF!</f>
        <v>#REF!</v>
      </c>
      <c r="AC152" s="885" t="e">
        <f>[4]DAI!#REF!+[4]NAM!#REF!+[4]NHAN!#REF!+[4]LY!#REF!+[4]DUC!#REF!+[4]DONG!#REF!+[4]HPHU!#REF!+[4]BAC!#REF!+[4]THANH!#REF!+#REF!+[4]MY!#REF!+[4]HA!#REF!+[4]PHUC!#REF!+[4]LAM!#REF!+[4]XUAN!#REF!+[4]LIEN!#REF!</f>
        <v>#REF!</v>
      </c>
      <c r="AD152" s="867" t="e">
        <f>[4]DAI!AD88+[4]NAM!AD86+[4]NHAN!AD88+[4]LY!AD88+[4]DUC!AD88+[4]DONG!AD88+[4]HPHU!AD87+[4]BAC!AD87+[4]THANH!AD88+[4]MY!AD85+[4]HA!#REF!+[4]PHUC!AD84+[4]LAM!AD85+[4]XUAN!AD83+[4]LIEN!AD87</f>
        <v>#REF!</v>
      </c>
      <c r="AE152" s="885" t="e">
        <f>[4]DAI!#REF!+[4]NAM!#REF!+[4]NHAN!#REF!+[4]LY!#REF!+[4]DUC!#REF!+[4]DONG!#REF!+[4]HPHU!#REF!+[4]BAC!#REF!+[4]THANH!#REF!+#REF!+[4]MY!#REF!+[4]HA!#REF!+[4]PHUC!#REF!+[4]LAM!#REF!+[4]XUAN!#REF!+[4]LIEN!#REF!</f>
        <v>#REF!</v>
      </c>
      <c r="AF152" s="885" t="e">
        <f>[4]DAI!#REF!+[4]NAM!#REF!+[4]NHAN!#REF!+[4]LY!#REF!+[4]DUC!#REF!+[4]DONG!#REF!+[4]HPHU!#REF!+[4]BAC!#REF!+[4]THANH!#REF!+#REF!+[4]MY!#REF!+[4]HA!#REF!+[4]PHUC!#REF!+[4]LAM!#REF!+[4]XUAN!#REF!+[4]LIEN!#REF!</f>
        <v>#REF!</v>
      </c>
      <c r="AG152" s="885" t="e">
        <f>[4]DAI!#REF!+[4]NAM!#REF!+[4]NHAN!#REF!+[4]LY!#REF!+[4]DUC!#REF!+[4]DONG!#REF!+[4]HPHU!#REF!+[4]BAC!#REF!+[4]THANH!#REF!+#REF!+[4]MY!#REF!+[4]HA!#REF!+[4]PHUC!#REF!+[4]LAM!#REF!+[4]XUAN!#REF!+[4]LIEN!#REF!</f>
        <v>#REF!</v>
      </c>
      <c r="AH152" s="885" t="e">
        <f>[4]DAI!#REF!+[4]NAM!#REF!+[4]NHAN!#REF!+[4]LY!#REF!+[4]DUC!#REF!+[4]DONG!#REF!+[4]HPHU!#REF!+[4]BAC!#REF!+[4]THANH!#REF!+#REF!+[4]MY!#REF!+[4]HA!#REF!+[4]PHUC!#REF!+[4]LAM!#REF!+[4]XUAN!#REF!+[4]LIEN!#REF!</f>
        <v>#REF!</v>
      </c>
      <c r="AI152" s="885" t="e">
        <f>[4]DAI!#REF!+[4]NAM!#REF!+[4]NHAN!#REF!+[4]LY!#REF!+[4]DUC!#REF!+[4]DONG!#REF!+[4]HPHU!#REF!+[4]BAC!#REF!+[4]THANH!#REF!+#REF!+[4]MY!#REF!+[4]HA!#REF!+[4]PHUC!#REF!+[4]LAM!#REF!+[4]XUAN!#REF!+[4]LIEN!#REF!</f>
        <v>#REF!</v>
      </c>
      <c r="AJ152" s="885" t="e">
        <f>[4]DAI!#REF!+[4]NAM!#REF!+[4]NHAN!#REF!+[4]LY!#REF!+[4]DUC!#REF!+[4]DONG!#REF!+[4]HPHU!#REF!+[4]BAC!#REF!+[4]THANH!#REF!+#REF!+[4]MY!#REF!+[4]HA!#REF!+[4]PHUC!#REF!+[4]LAM!#REF!+[4]XUAN!#REF!+[4]LIEN!#REF!</f>
        <v>#REF!</v>
      </c>
      <c r="AK152" s="867" t="e">
        <f>[4]DAI!AK88+[4]NAM!AK86+[4]NHAN!AK88+[4]LY!AK88+[4]DUC!AK88+[4]DONG!AK88+[4]HPHU!AK87+[4]BAC!AK87+[4]THANH!AK88+[4]MY!AK85+[4]HA!#REF!+[4]PHUC!AK84+[4]LAM!AK85+[4]XUAN!AK83+[4]LIEN!AK87</f>
        <v>#REF!</v>
      </c>
      <c r="AL152" s="885" t="e">
        <f>[4]DAI!#REF!+[4]NAM!#REF!+[4]NHAN!#REF!+[4]LY!#REF!+[4]DUC!#REF!+[4]DONG!#REF!+[4]HPHU!#REF!+[4]BAC!#REF!+[4]THANH!#REF!+#REF!+[4]MY!#REF!+[4]HA!#REF!+[4]PHUC!#REF!+[4]LAM!#REF!+[4]XUAN!#REF!+[4]LIEN!#REF!</f>
        <v>#REF!</v>
      </c>
      <c r="AM152" s="885" t="e">
        <f>[4]DAI!#REF!+[4]NAM!#REF!+[4]NHAN!#REF!+[4]LY!#REF!+[4]DUC!#REF!+[4]DONG!#REF!+[4]HPHU!#REF!+[4]BAC!#REF!+[4]THANH!#REF!+#REF!+[4]MY!#REF!+[4]HA!#REF!+[4]PHUC!#REF!+[4]LAM!#REF!+[4]XUAN!#REF!+[4]LIEN!#REF!</f>
        <v>#REF!</v>
      </c>
      <c r="AN152" s="867" t="e">
        <f>[4]DAI!AN88+[4]NAM!AN86+[4]NHAN!AN88+[4]LY!AN88+[4]DUC!AN88+[4]DONG!AN88+[4]HPHU!AN87+[4]BAC!AN87+[4]THANH!AN88+[4]MY!AN85+[4]HA!#REF!+[4]PHUC!AN84+[4]LAM!AN85+[4]XUAN!AN83+[4]LIEN!AN87</f>
        <v>#REF!</v>
      </c>
      <c r="AO152" s="885" t="e">
        <f>[4]DAI!#REF!+[4]NAM!#REF!+[4]NHAN!#REF!+[4]LY!#REF!+[4]DUC!#REF!+[4]DONG!#REF!+[4]HPHU!#REF!+[4]BAC!#REF!+[4]THANH!#REF!+#REF!+[4]MY!#REF!+[4]HA!#REF!+[4]PHUC!#REF!+[4]LAM!#REF!+[4]XUAN!#REF!+[4]LIEN!#REF!</f>
        <v>#REF!</v>
      </c>
      <c r="AP152" s="885" t="e">
        <f>[4]DAI!#REF!+[4]NAM!#REF!+[4]NHAN!#REF!+[4]LY!#REF!+[4]DUC!#REF!+[4]DONG!#REF!+[4]HPHU!#REF!+[4]BAC!#REF!+[4]THANH!#REF!+#REF!+[4]MY!#REF!+[4]HA!#REF!+[4]PHUC!#REF!+[4]LAM!#REF!+[4]XUAN!#REF!+[4]LIEN!#REF!</f>
        <v>#REF!</v>
      </c>
      <c r="AQ152" s="885" t="e">
        <f>[4]DAI!#REF!+[4]NAM!#REF!+[4]NHAN!#REF!+[4]LY!#REF!+[4]DUC!#REF!+[4]DONG!#REF!+[4]HPHU!#REF!+[4]BAC!#REF!+[4]THANH!#REF!+#REF!+[4]MY!#REF!+[4]HA!#REF!+[4]PHUC!#REF!+[4]LAM!#REF!+[4]XUAN!#REF!+[4]LIEN!#REF!</f>
        <v>#REF!</v>
      </c>
      <c r="AR152" s="867">
        <f>[4]DAI!AR150+[4]NAM!AR150+[4]NHAN!AR150+[4]LY!AR150+[4]DUC!AR150+[4]DONG!AR150+[4]HPHU!AR150+[4]BAC!AR150+[4]THANH!AR150+[4]MY!AR150+[4]HA!AR150+[4]PHUC!AR150+[4]LAM!AR150+[4]XUAN!AR150+[4]LIEN!AR150+[4]HUNG!AR150+[4]CNAM!AR150+[4]TAY!AR150+[4]HOA!AR150+[4]VAN!AR150+[4]PDINH!AR150+[4]SLOC!AR150+[4]TRUNG!AR150+[4]TAN!AR150+[4]THUONG!AR150+[4]HLAO!AR150+[4]PNHA!AR150+[4]VTRUNG!AR150</f>
        <v>0</v>
      </c>
      <c r="AS152" s="867" t="e">
        <f>[4]DAI!AS88+[4]NAM!AS86+[4]NHAN!AS88+[4]LY!AS88+[4]DUC!AS88+[4]DONG!AS88+[4]HPHU!AS87+[4]BAC!AS87+[4]THANH!AS88+[4]MY!AS85+[4]HA!#REF!+[4]PHUC!AS84+[4]LAM!AS85+[4]XUAN!AS83+[4]LIEN!AS87</f>
        <v>#REF!</v>
      </c>
      <c r="AT152" s="867"/>
      <c r="AU152" s="867" t="e">
        <f>[4]DAI!AU88+[4]NAM!AU86+[4]NHAN!AU88+[4]LY!AU88+[4]DUC!AU88+[4]DONG!AU88+[4]HPHU!AU87+[4]BAC!AU87+[4]THANH!AU88+[4]MY!AU85+[4]HA!#REF!+[4]PHUC!AU84+[4]LAM!AU85+[4]XUAN!AU83+[4]LIEN!AU87</f>
        <v>#REF!</v>
      </c>
      <c r="AV152" s="838">
        <f>[4]DAI!AV150+[4]NAM!AV150+[4]NHAN!AV150+[4]LY!AV150+[4]DUC!AV150+[4]DONG!AV150+[4]HPHU!AV150+[4]BAC!AV150+[4]THANH!AV150+[4]MY!AV150+[4]HA!AV150+[4]PHUC!AV150+[4]LAM!AV150+[4]XUAN!AV150+[4]LIEN!AV150+[4]HUNG!AV150+[4]CNAM!AV150+[4]TAY!AV150+[4]HOA!AV150+[4]VAN!AV150+[4]PDINH!AV150+[4]SLOC!AV150+[4]TRUNG!AV150+[4]TAN!AV150+[4]THUONG!AV150+[4]HLAO!AV150+[4]PNHA!AV150+[4]VTRUNG!AV150</f>
        <v>0</v>
      </c>
      <c r="AW152" s="885" t="e">
        <f>[4]DAI!#REF!+[4]NAM!#REF!+[4]NHAN!#REF!+[4]LY!#REF!+[4]DUC!#REF!+[4]DONG!#REF!+[4]HPHU!#REF!+[4]BAC!#REF!+[4]THANH!#REF!+#REF!+[4]MY!#REF!+[4]HA!#REF!+[4]PHUC!#REF!+[4]LAM!#REF!+[4]XUAN!#REF!+[4]LIEN!#REF!</f>
        <v>#REF!</v>
      </c>
      <c r="AX152" s="885" t="e">
        <f>[4]DAI!#REF!+[4]NAM!#REF!+[4]NHAN!#REF!+[4]LY!#REF!+[4]DUC!#REF!+[4]DONG!#REF!+[4]HPHU!#REF!+[4]BAC!#REF!+[4]THANH!#REF!+#REF!+[4]MY!#REF!+[4]HA!#REF!+[4]PHUC!#REF!+[4]LAM!#REF!+[4]XUAN!#REF!+[4]LIEN!#REF!</f>
        <v>#REF!</v>
      </c>
      <c r="AY152" s="885" t="e">
        <f>[4]DAI!#REF!+[4]NAM!#REF!+[4]NHAN!#REF!+[4]LY!#REF!+[4]DUC!#REF!+[4]DONG!#REF!+[4]HPHU!#REF!+[4]BAC!#REF!+[4]THANH!#REF!+#REF!+[4]MY!#REF!+[4]HA!#REF!+[4]PHUC!#REF!+[4]LAM!#REF!+[4]XUAN!#REF!+[4]LIEN!#REF!</f>
        <v>#REF!</v>
      </c>
      <c r="AZ152" s="867" t="e">
        <f>[4]DAI!AZ88+[4]NAM!AZ86+[4]NHAN!AZ88+[4]LY!AZ88+[4]DUC!AZ88+[4]DONG!AZ88+[4]HPHU!AZ87+[4]BAC!AZ87+[4]THANH!AZ88+[4]MY!AZ85+[4]HA!#REF!+[4]PHUC!AZ84+[4]LAM!AZ85+[4]XUAN!AZ83+[4]LIEN!AZ87</f>
        <v>#REF!</v>
      </c>
      <c r="BA152" s="885" t="e">
        <f>[4]DAI!#REF!+[4]NAM!#REF!+[4]NHAN!#REF!+[4]LY!#REF!+[4]DUC!#REF!+[4]DONG!#REF!+[4]HPHU!#REF!+[4]BAC!#REF!+[4]THANH!#REF!+#REF!+[4]MY!#REF!+[4]HA!#REF!+[4]PHUC!#REF!+[4]LAM!#REF!+[4]XUAN!#REF!+[4]LIEN!#REF!</f>
        <v>#REF!</v>
      </c>
      <c r="BB152" s="885" t="e">
        <f>[4]DAI!#REF!+[4]NAM!#REF!+[4]NHAN!#REF!+[4]LY!#REF!+[4]DUC!#REF!+[4]DONG!#REF!+[4]HPHU!#REF!+[4]BAC!#REF!+[4]THANH!#REF!+#REF!+[4]MY!#REF!+[4]HA!#REF!+[4]PHUC!#REF!+[4]LAM!#REF!+[4]XUAN!#REF!+[4]LIEN!#REF!</f>
        <v>#REF!</v>
      </c>
      <c r="BC152" s="885" t="e">
        <f>[4]DAI!#REF!+[4]NAM!#REF!+[4]NHAN!#REF!+[4]LY!#REF!+[4]DUC!#REF!+[4]DONG!#REF!+[4]HPHU!#REF!+[4]BAC!#REF!+[4]THANH!#REF!+#REF!+[4]MY!#REF!+[4]HA!#REF!+[4]PHUC!#REF!+[4]LAM!#REF!+[4]XUAN!#REF!+[4]LIEN!#REF!</f>
        <v>#REF!</v>
      </c>
      <c r="BD152" s="867" t="e">
        <f>[4]DAI!BD88+[4]NAM!BD86+[4]NHAN!BD88+[4]LY!BD88+[4]DUC!BD88+[4]DONG!BD88+[4]HPHU!BD87+[4]BAC!BD87+[4]THANH!BD88+[4]MY!BD85+[4]HA!#REF!+[4]PHUC!BD84+[4]LAM!BD85+[4]XUAN!BD83+[4]LIEN!BD87</f>
        <v>#REF!</v>
      </c>
      <c r="BE152" s="885" t="e">
        <f>[4]DAI!#REF!+[4]NAM!#REF!+[4]NHAN!#REF!+[4]LY!#REF!+[4]DUC!#REF!+[4]DONG!#REF!+[4]HPHU!#REF!+[4]BAC!#REF!+[4]THANH!#REF!+#REF!+[4]MY!#REF!+[4]HA!#REF!+[4]PHUC!#REF!+[4]LAM!#REF!+[4]XUAN!#REF!+[4]LIEN!#REF!</f>
        <v>#REF!</v>
      </c>
      <c r="BF152" s="885" t="e">
        <f>[4]DAI!#REF!+[4]NAM!#REF!+[4]NHAN!#REF!+[4]LY!#REF!+[4]DUC!#REF!+[4]DONG!#REF!+[4]HPHU!#REF!+[4]BAC!#REF!+[4]THANH!#REF!+#REF!+[4]MY!#REF!+[4]HA!#REF!+[4]PHUC!#REF!+[4]LAM!#REF!+[4]XUAN!#REF!+[4]LIEN!#REF!</f>
        <v>#REF!</v>
      </c>
      <c r="BG152" s="885" t="e">
        <f>[4]DAI!#REF!+[4]NAM!#REF!+[4]NHAN!#REF!+[4]LY!#REF!+[4]DUC!#REF!+[4]DONG!#REF!+[4]HPHU!#REF!+[4]BAC!#REF!+[4]THANH!#REF!+#REF!+[4]MY!#REF!+[4]HA!#REF!+[4]PHUC!#REF!+[4]LAM!#REF!+[4]XUAN!#REF!+[4]LIEN!#REF!</f>
        <v>#REF!</v>
      </c>
      <c r="BH152" s="885" t="e">
        <f>[4]DAI!#REF!+[4]NAM!#REF!+[4]NHAN!#REF!+[4]LY!#REF!+[4]DUC!#REF!+[4]DONG!#REF!+[4]HPHU!#REF!+[4]BAC!#REF!+[4]THANH!#REF!+#REF!+[4]MY!#REF!+[4]HA!#REF!+[4]PHUC!#REF!+[4]LAM!#REF!+[4]XUAN!#REF!+[4]LIEN!#REF!</f>
        <v>#REF!</v>
      </c>
      <c r="BI152" s="885" t="e">
        <f>[4]DAI!#REF!+[4]NAM!#REF!+[4]NHAN!#REF!+[4]LY!#REF!+[4]DUC!#REF!+[4]DONG!#REF!+[4]HPHU!#REF!+[4]BAC!#REF!+[4]THANH!#REF!+#REF!+[4]MY!#REF!+[4]HA!#REF!+[4]PHUC!#REF!+[4]LAM!#REF!+[4]XUAN!#REF!+[4]LIEN!#REF!</f>
        <v>#REF!</v>
      </c>
      <c r="BJ152" s="885" t="e">
        <f>[4]DAI!#REF!+[4]NAM!#REF!+[4]NHAN!#REF!+[4]LY!#REF!+[4]DUC!#REF!+[4]DONG!#REF!+[4]HPHU!#REF!+[4]BAC!#REF!+[4]THANH!#REF!+#REF!+[4]MY!#REF!+[4]HA!#REF!+[4]PHUC!#REF!+[4]LAM!#REF!+[4]XUAN!#REF!+[4]LIEN!#REF!</f>
        <v>#REF!</v>
      </c>
      <c r="BK152" s="885" t="e">
        <f>[4]DAI!#REF!+[4]NAM!#REF!+[4]NHAN!#REF!+[4]LY!#REF!+[4]DUC!#REF!+[4]DONG!#REF!+[4]HPHU!#REF!+[4]BAC!#REF!+[4]THANH!#REF!+#REF!+[4]MY!#REF!+[4]HA!#REF!+[4]PHUC!#REF!+[4]LAM!#REF!+[4]XUAN!#REF!+[4]LIEN!#REF!</f>
        <v>#REF!</v>
      </c>
      <c r="BL152" s="885" t="e">
        <f>[4]DAI!#REF!+[4]NAM!#REF!+[4]NHAN!#REF!+[4]LY!#REF!+[4]DUC!#REF!+[4]DONG!#REF!+[4]HPHU!#REF!+[4]BAC!#REF!+[4]THANH!#REF!+#REF!+[4]MY!#REF!+[4]HA!#REF!+[4]PHUC!#REF!+[4]LAM!#REF!+[4]XUAN!#REF!+[4]LIEN!#REF!</f>
        <v>#REF!</v>
      </c>
    </row>
    <row r="153" spans="1:65" ht="24" hidden="1" customHeight="1" x14ac:dyDescent="0.2">
      <c r="A153" s="886" t="s">
        <v>55</v>
      </c>
      <c r="B153" s="845" t="s">
        <v>56</v>
      </c>
      <c r="C153" s="887" t="s">
        <v>57</v>
      </c>
      <c r="D153" s="885" t="e">
        <f>[4]DAI!#REF!+[4]NAM!#REF!+[4]NHAN!#REF!+[4]LY!#REF!+[4]DUC!#REF!+[4]DONG!#REF!+[4]HPHU!#REF!+[4]BAC!#REF!+[4]THANH!#REF!+#REF!+[4]MY!#REF!+[4]HA!#REF!+[4]PHUC!#REF!+[4]LAM!#REF!+[4]XUAN!#REF!+[4]LIEN!#REF!</f>
        <v>#REF!</v>
      </c>
      <c r="E153" s="885" t="e">
        <f>[4]DAI!#REF!+[4]NAM!#REF!+[4]NHAN!#REF!+[4]LY!#REF!+[4]DUC!#REF!+[4]DONG!#REF!+[4]HPHU!#REF!+[4]BAC!#REF!+[4]THANH!#REF!+#REF!+[4]MY!#REF!+[4]HA!#REF!+[4]PHUC!#REF!+[4]LAM!#REF!+[4]XUAN!#REF!+[4]LIEN!#REF!</f>
        <v>#REF!</v>
      </c>
      <c r="F153" s="885" t="e">
        <f>[4]DAI!#REF!+[4]NAM!#REF!+[4]NHAN!#REF!+[4]LY!#REF!+[4]DUC!#REF!+[4]DONG!#REF!+[4]HPHU!#REF!+[4]BAC!#REF!+[4]THANH!#REF!+#REF!+[4]MY!#REF!+[4]HA!#REF!+[4]PHUC!#REF!+[4]LAM!#REF!+[4]XUAN!#REF!+[4]LIEN!#REF!</f>
        <v>#REF!</v>
      </c>
      <c r="G153" s="867">
        <f>[4]DAI!G151+[4]NAM!G151+[4]NHAN!G151+[4]LY!G151+[4]DUC!G151+[4]DONG!G151+[4]HPHU!G151+[4]BAC!G151+[4]THANH!G151+[4]MY!G151+[4]HA!G151+[4]PHUC!G151+[4]LAM!G151+[4]XUAN!G151+[4]LIEN!G151+[4]HUNG!G151+[4]CNAM!G151+[4]TAY!G151+[4]HOA!G151+[4]VAN!G151+[4]PDINH!G151+[4]SLOC!G151+[4]TRUNG!G151+[4]TAN!G151+[4]THUONG!G151+[4]HLAO!G151+[4]PNHA!G151+[4]VTRUNG!G151</f>
        <v>0</v>
      </c>
      <c r="H153" s="885" t="e">
        <f>[4]DAI!#REF!+[4]NAM!#REF!+[4]NHAN!#REF!+[4]LY!#REF!+[4]DUC!#REF!+[4]DONG!#REF!+[4]HPHU!#REF!+[4]BAC!#REF!+[4]THANH!#REF!+#REF!+[4]MY!#REF!+[4]HA!#REF!+[4]PHUC!#REF!+[4]LAM!#REF!+[4]XUAN!#REF!+[4]LIEN!#REF!</f>
        <v>#REF!</v>
      </c>
      <c r="I153" s="885" t="e">
        <f>[4]DAI!#REF!+[4]NAM!#REF!+[4]NHAN!#REF!+[4]LY!#REF!+[4]DUC!#REF!+[4]DONG!#REF!+[4]HPHU!#REF!+[4]BAC!#REF!+[4]THANH!#REF!+#REF!+[4]MY!#REF!+[4]HA!#REF!+[4]PHUC!#REF!+[4]LAM!#REF!+[4]XUAN!#REF!+[4]LIEN!#REF!</f>
        <v>#REF!</v>
      </c>
      <c r="J153" s="867">
        <f>[4]DAI!J151+[4]NAM!J151+[4]NHAN!J151+[4]LY!J151+[4]DUC!J151+[4]DONG!J151+[4]HPHU!J151+[4]BAC!J151+[4]THANH!J151+[4]MY!J151+[4]HA!J151+[4]PHUC!J151+[4]LAM!J151+[4]XUAN!J151+[4]LIEN!J151+[4]HUNG!J151+[4]CNAM!J151+[4]TAY!J151+[4]HOA!J151+[4]VAN!J151+[4]PDINH!J151+[4]SLOC!J151+[4]TRUNG!J151+[4]TAN!J151+[4]THUONG!J151+[4]HLAO!J151+[4]PNHA!J151+[4]VTRUNG!J151</f>
        <v>0</v>
      </c>
      <c r="K153" s="885" t="e">
        <f>[4]DAI!#REF!+[4]NAM!#REF!+[4]NHAN!#REF!+[4]LY!#REF!+[4]DUC!#REF!+[4]DONG!#REF!+[4]HPHU!#REF!+[4]BAC!#REF!+[4]THANH!#REF!+#REF!+[4]MY!#REF!+[4]HA!#REF!+[4]PHUC!#REF!+[4]LAM!#REF!+[4]XUAN!#REF!+[4]LIEN!#REF!</f>
        <v>#REF!</v>
      </c>
      <c r="L153" s="885" t="e">
        <f>[4]DAI!#REF!+[4]NAM!#REF!+[4]NHAN!#REF!+[4]LY!#REF!+[4]DUC!#REF!+[4]DONG!#REF!+[4]HPHU!#REF!+[4]BAC!#REF!+[4]THANH!#REF!+#REF!+[4]MY!#REF!+[4]HA!#REF!+[4]PHUC!#REF!+[4]LAM!#REF!+[4]XUAN!#REF!+[4]LIEN!#REF!</f>
        <v>#REF!</v>
      </c>
      <c r="M153" s="885" t="e">
        <f>[4]DAI!#REF!+[4]NAM!#REF!+[4]NHAN!#REF!+[4]LY!#REF!+[4]DUC!#REF!+[4]DONG!#REF!+[4]HPHU!#REF!+[4]BAC!#REF!+[4]THANH!#REF!+#REF!+[4]MY!#REF!+[4]HA!#REF!+[4]PHUC!#REF!+[4]LAM!#REF!+[4]XUAN!#REF!+[4]LIEN!#REF!</f>
        <v>#REF!</v>
      </c>
      <c r="N153" s="867">
        <f>[4]DAI!N151+[4]NAM!N151+[4]NHAN!N151+[4]LY!N151+[4]DUC!N151+[4]DONG!N151+[4]HPHU!N151+[4]BAC!N151+[4]THANH!N151+[4]MY!N151+[4]HA!N151+[4]PHUC!N151+[4]LAM!N151+[4]XUAN!N151+[4]LIEN!N151+[4]HUNG!N151+[4]CNAM!N151+[4]TAY!N151+[4]HOA!N151+[4]VAN!N151+[4]PDINH!N151+[4]SLOC!N151+[4]TRUNG!N151+[4]TAN!N151+[4]THUONG!N151+[4]HLAO!N151+[4]PNHA!N151+[4]VTRUNG!N151</f>
        <v>0</v>
      </c>
      <c r="O153" s="867">
        <f>[4]DAI!O151+[4]NAM!O151+[4]NHAN!O151+[4]LY!O151+[4]DUC!O151+[4]DONG!O151+[4]HPHU!O151+[4]BAC!O151+[4]THANH!O151+[4]MY!O151+[4]HA!O151+[4]PHUC!O151+[4]LAM!O151+[4]XUAN!O151+[4]LIEN!O151+[4]HUNG!O151+[4]CNAM!O151+[4]TAY!O151+[4]HOA!O151+[4]VAN!O151+[4]PDINH!O151+[4]SLOC!O151+[4]TRUNG!O151+[4]TAN!O151+[4]THUONG!O151+[4]HLAO!O151+[4]PNHA!O151+[4]VTRUNG!O151</f>
        <v>0</v>
      </c>
      <c r="P153" s="867" t="e">
        <f>[4]DAI!P89+[4]NAM!P87+[4]NHAN!P89+[4]LY!P89+[4]DUC!P89+[4]DONG!P89+[4]HPHU!P88+[4]BAC!P88+[4]THANH!P89+[4]MY!P86+[4]HA!#REF!+[4]PHUC!P85+[4]LAM!P86+[4]XUAN!P84+[4]LIEN!P88</f>
        <v>#REF!</v>
      </c>
      <c r="Q153" s="885" t="e">
        <f>[4]DAI!#REF!+[4]NAM!#REF!+[4]NHAN!#REF!+[4]LY!#REF!+[4]DUC!#REF!+[4]DONG!#REF!+[4]HPHU!#REF!+[4]BAC!#REF!+[4]THANH!#REF!+#REF!+[4]MY!#REF!+[4]HA!#REF!+[4]PHUC!#REF!+[4]LAM!#REF!+[4]XUAN!#REF!+[4]LIEN!#REF!</f>
        <v>#REF!</v>
      </c>
      <c r="R153" s="882" t="e">
        <f>[4]DAI!#REF!+[4]NAM!#REF!+[4]NHAN!#REF!+[4]LY!#REF!+[4]DUC!#REF!+[4]DONG!#REF!+[4]HPHU!#REF!+[4]BAC!#REF!+[4]THANH!#REF!+#REF!+[4]MY!#REF!+[4]HA!#REF!+[4]PHUC!#REF!+[4]LAM!#REF!+[4]XUAN!#REF!+[4]LIEN!#REF!</f>
        <v>#REF!</v>
      </c>
      <c r="S153" s="885" t="e">
        <f>[4]DAI!#REF!+[4]NAM!#REF!+[4]NHAN!#REF!+[4]LY!#REF!+[4]DUC!#REF!+[4]DONG!#REF!+[4]HPHU!#REF!+[4]BAC!#REF!+[4]THANH!#REF!+#REF!+[4]MY!#REF!+[4]HA!#REF!+[4]PHUC!#REF!+[4]LAM!#REF!+[4]XUAN!#REF!+[4]LIEN!#REF!</f>
        <v>#REF!</v>
      </c>
      <c r="T153" s="885" t="e">
        <f>[4]DAI!#REF!+[4]NAM!#REF!+[4]NHAN!#REF!+[4]LY!#REF!+[4]DUC!#REF!+[4]DONG!#REF!+[4]HPHU!#REF!+[4]BAC!#REF!+[4]THANH!#REF!+#REF!+[4]MY!#REF!+[4]HA!#REF!+[4]PHUC!#REF!+[4]LAM!#REF!+[4]XUAN!#REF!+[4]LIEN!#REF!</f>
        <v>#REF!</v>
      </c>
      <c r="U153" s="885" t="e">
        <f>[4]DAI!#REF!+[4]NAM!#REF!+[4]NHAN!#REF!+[4]LY!#REF!+[4]DUC!#REF!+[4]DONG!#REF!+[4]HPHU!#REF!+[4]BAC!#REF!+[4]THANH!#REF!+#REF!+[4]MY!#REF!+[4]HA!#REF!+[4]PHUC!#REF!+[4]LAM!#REF!+[4]XUAN!#REF!+[4]LIEN!#REF!</f>
        <v>#REF!</v>
      </c>
      <c r="V153" s="885" t="e">
        <f>[4]DAI!#REF!+[4]NAM!#REF!+[4]NHAN!#REF!+[4]LY!#REF!+[4]DUC!#REF!+[4]DONG!#REF!+[4]HPHU!#REF!+[4]BAC!#REF!+[4]THANH!#REF!+#REF!+[4]MY!#REF!+[4]HA!#REF!+[4]PHUC!#REF!+[4]LAM!#REF!+[4]XUAN!#REF!+[4]LIEN!#REF!</f>
        <v>#REF!</v>
      </c>
      <c r="W153" s="885" t="e">
        <f>[4]DAI!#REF!+[4]NAM!#REF!+[4]NHAN!#REF!+[4]LY!#REF!+[4]DUC!#REF!+[4]DONG!#REF!+[4]HPHU!#REF!+[4]BAC!#REF!+[4]THANH!#REF!+#REF!+[4]MY!#REF!+[4]HA!#REF!+[4]PHUC!#REF!+[4]LAM!#REF!+[4]XUAN!#REF!+[4]LIEN!#REF!</f>
        <v>#REF!</v>
      </c>
      <c r="X153" s="885" t="e">
        <f>[4]DAI!#REF!+[4]NAM!#REF!+[4]NHAN!#REF!+[4]LY!#REF!+[4]DUC!#REF!+[4]DONG!#REF!+[4]HPHU!#REF!+[4]BAC!#REF!+[4]THANH!#REF!+#REF!+[4]MY!#REF!+[4]HA!#REF!+[4]PHUC!#REF!+[4]LAM!#REF!+[4]XUAN!#REF!+[4]LIEN!#REF!</f>
        <v>#REF!</v>
      </c>
      <c r="Y153" s="885" t="e">
        <f>[4]DAI!#REF!+[4]NAM!#REF!+[4]NHAN!#REF!+[4]LY!#REF!+[4]DUC!#REF!+[4]DONG!#REF!+[4]HPHU!#REF!+[4]BAC!#REF!+[4]THANH!#REF!+#REF!+[4]MY!#REF!+[4]HA!#REF!+[4]PHUC!#REF!+[4]LAM!#REF!+[4]XUAN!#REF!+[4]LIEN!#REF!</f>
        <v>#REF!</v>
      </c>
      <c r="Z153" s="885" t="e">
        <f>[4]DAI!#REF!+[4]NAM!#REF!+[4]NHAN!#REF!+[4]LY!#REF!+[4]DUC!#REF!+[4]DONG!#REF!+[4]HPHU!#REF!+[4]BAC!#REF!+[4]THANH!#REF!+#REF!+[4]MY!#REF!+[4]HA!#REF!+[4]PHUC!#REF!+[4]LAM!#REF!+[4]XUAN!#REF!+[4]LIEN!#REF!</f>
        <v>#REF!</v>
      </c>
      <c r="AA153" s="885" t="e">
        <f>[4]DAI!#REF!+[4]NAM!#REF!+[4]NHAN!#REF!+[4]LY!#REF!+[4]DUC!#REF!+[4]DONG!#REF!+[4]HPHU!#REF!+[4]BAC!#REF!+[4]THANH!#REF!+#REF!+[4]MY!#REF!+[4]HA!#REF!+[4]PHUC!#REF!+[4]LAM!#REF!+[4]XUAN!#REF!+[4]LIEN!#REF!</f>
        <v>#REF!</v>
      </c>
      <c r="AB153" s="885" t="e">
        <f>[4]DAI!#REF!+[4]NAM!#REF!+[4]NHAN!#REF!+[4]LY!#REF!+[4]DUC!#REF!+[4]DONG!#REF!+[4]HPHU!#REF!+[4]BAC!#REF!+[4]THANH!#REF!+#REF!+[4]MY!#REF!+[4]HA!#REF!+[4]PHUC!#REF!+[4]LAM!#REF!+[4]XUAN!#REF!+[4]LIEN!#REF!</f>
        <v>#REF!</v>
      </c>
      <c r="AC153" s="885" t="e">
        <f>[4]DAI!#REF!+[4]NAM!#REF!+[4]NHAN!#REF!+[4]LY!#REF!+[4]DUC!#REF!+[4]DONG!#REF!+[4]HPHU!#REF!+[4]BAC!#REF!+[4]THANH!#REF!+#REF!+[4]MY!#REF!+[4]HA!#REF!+[4]PHUC!#REF!+[4]LAM!#REF!+[4]XUAN!#REF!+[4]LIEN!#REF!</f>
        <v>#REF!</v>
      </c>
      <c r="AD153" s="867" t="e">
        <f>[4]DAI!AD89+[4]NAM!AD87+[4]NHAN!AD89+[4]LY!AD89+[4]DUC!AD89+[4]DONG!AD89+[4]HPHU!AD88+[4]BAC!AD88+[4]THANH!AD89+[4]MY!AD86+[4]HA!#REF!+[4]PHUC!AD85+[4]LAM!AD86+[4]XUAN!AD84+[4]LIEN!AD88</f>
        <v>#REF!</v>
      </c>
      <c r="AE153" s="885" t="e">
        <f>[4]DAI!#REF!+[4]NAM!#REF!+[4]NHAN!#REF!+[4]LY!#REF!+[4]DUC!#REF!+[4]DONG!#REF!+[4]HPHU!#REF!+[4]BAC!#REF!+[4]THANH!#REF!+#REF!+[4]MY!#REF!+[4]HA!#REF!+[4]PHUC!#REF!+[4]LAM!#REF!+[4]XUAN!#REF!+[4]LIEN!#REF!</f>
        <v>#REF!</v>
      </c>
      <c r="AF153" s="885" t="e">
        <f>[4]DAI!#REF!+[4]NAM!#REF!+[4]NHAN!#REF!+[4]LY!#REF!+[4]DUC!#REF!+[4]DONG!#REF!+[4]HPHU!#REF!+[4]BAC!#REF!+[4]THANH!#REF!+#REF!+[4]MY!#REF!+[4]HA!#REF!+[4]PHUC!#REF!+[4]LAM!#REF!+[4]XUAN!#REF!+[4]LIEN!#REF!</f>
        <v>#REF!</v>
      </c>
      <c r="AG153" s="885" t="e">
        <f>[4]DAI!#REF!+[4]NAM!#REF!+[4]NHAN!#REF!+[4]LY!#REF!+[4]DUC!#REF!+[4]DONG!#REF!+[4]HPHU!#REF!+[4]BAC!#REF!+[4]THANH!#REF!+#REF!+[4]MY!#REF!+[4]HA!#REF!+[4]PHUC!#REF!+[4]LAM!#REF!+[4]XUAN!#REF!+[4]LIEN!#REF!</f>
        <v>#REF!</v>
      </c>
      <c r="AH153" s="885" t="e">
        <f>[4]DAI!#REF!+[4]NAM!#REF!+[4]NHAN!#REF!+[4]LY!#REF!+[4]DUC!#REF!+[4]DONG!#REF!+[4]HPHU!#REF!+[4]BAC!#REF!+[4]THANH!#REF!+#REF!+[4]MY!#REF!+[4]HA!#REF!+[4]PHUC!#REF!+[4]LAM!#REF!+[4]XUAN!#REF!+[4]LIEN!#REF!</f>
        <v>#REF!</v>
      </c>
      <c r="AI153" s="885" t="e">
        <f>[4]DAI!#REF!+[4]NAM!#REF!+[4]NHAN!#REF!+[4]LY!#REF!+[4]DUC!#REF!+[4]DONG!#REF!+[4]HPHU!#REF!+[4]BAC!#REF!+[4]THANH!#REF!+#REF!+[4]MY!#REF!+[4]HA!#REF!+[4]PHUC!#REF!+[4]LAM!#REF!+[4]XUAN!#REF!+[4]LIEN!#REF!</f>
        <v>#REF!</v>
      </c>
      <c r="AJ153" s="885" t="e">
        <f>[4]DAI!#REF!+[4]NAM!#REF!+[4]NHAN!#REF!+[4]LY!#REF!+[4]DUC!#REF!+[4]DONG!#REF!+[4]HPHU!#REF!+[4]BAC!#REF!+[4]THANH!#REF!+#REF!+[4]MY!#REF!+[4]HA!#REF!+[4]PHUC!#REF!+[4]LAM!#REF!+[4]XUAN!#REF!+[4]LIEN!#REF!</f>
        <v>#REF!</v>
      </c>
      <c r="AK153" s="867" t="e">
        <f>[4]DAI!AK89+[4]NAM!AK87+[4]NHAN!AK89+[4]LY!AK89+[4]DUC!AK89+[4]DONG!AK89+[4]HPHU!AK88+[4]BAC!AK88+[4]THANH!AK89+[4]MY!AK86+[4]HA!#REF!+[4]PHUC!AK85+[4]LAM!AK86+[4]XUAN!AK84+[4]LIEN!AK88</f>
        <v>#REF!</v>
      </c>
      <c r="AL153" s="885" t="e">
        <f>[4]DAI!#REF!+[4]NAM!#REF!+[4]NHAN!#REF!+[4]LY!#REF!+[4]DUC!#REF!+[4]DONG!#REF!+[4]HPHU!#REF!+[4]BAC!#REF!+[4]THANH!#REF!+#REF!+[4]MY!#REF!+[4]HA!#REF!+[4]PHUC!#REF!+[4]LAM!#REF!+[4]XUAN!#REF!+[4]LIEN!#REF!</f>
        <v>#REF!</v>
      </c>
      <c r="AM153" s="885" t="e">
        <f>[4]DAI!#REF!+[4]NAM!#REF!+[4]NHAN!#REF!+[4]LY!#REF!+[4]DUC!#REF!+[4]DONG!#REF!+[4]HPHU!#REF!+[4]BAC!#REF!+[4]THANH!#REF!+#REF!+[4]MY!#REF!+[4]HA!#REF!+[4]PHUC!#REF!+[4]LAM!#REF!+[4]XUAN!#REF!+[4]LIEN!#REF!</f>
        <v>#REF!</v>
      </c>
      <c r="AN153" s="867" t="e">
        <f>[4]DAI!AN89+[4]NAM!AN87+[4]NHAN!AN89+[4]LY!AN89+[4]DUC!AN89+[4]DONG!AN89+[4]HPHU!AN88+[4]BAC!AN88+[4]THANH!AN89+[4]MY!AN86+[4]HA!#REF!+[4]PHUC!AN85+[4]LAM!AN86+[4]XUAN!AN84+[4]LIEN!AN88</f>
        <v>#REF!</v>
      </c>
      <c r="AO153" s="885" t="e">
        <f>[4]DAI!#REF!+[4]NAM!#REF!+[4]NHAN!#REF!+[4]LY!#REF!+[4]DUC!#REF!+[4]DONG!#REF!+[4]HPHU!#REF!+[4]BAC!#REF!+[4]THANH!#REF!+#REF!+[4]MY!#REF!+[4]HA!#REF!+[4]PHUC!#REF!+[4]LAM!#REF!+[4]XUAN!#REF!+[4]LIEN!#REF!</f>
        <v>#REF!</v>
      </c>
      <c r="AP153" s="885" t="e">
        <f>[4]DAI!#REF!+[4]NAM!#REF!+[4]NHAN!#REF!+[4]LY!#REF!+[4]DUC!#REF!+[4]DONG!#REF!+[4]HPHU!#REF!+[4]BAC!#REF!+[4]THANH!#REF!+#REF!+[4]MY!#REF!+[4]HA!#REF!+[4]PHUC!#REF!+[4]LAM!#REF!+[4]XUAN!#REF!+[4]LIEN!#REF!</f>
        <v>#REF!</v>
      </c>
      <c r="AQ153" s="885" t="e">
        <f>[4]DAI!#REF!+[4]NAM!#REF!+[4]NHAN!#REF!+[4]LY!#REF!+[4]DUC!#REF!+[4]DONG!#REF!+[4]HPHU!#REF!+[4]BAC!#REF!+[4]THANH!#REF!+#REF!+[4]MY!#REF!+[4]HA!#REF!+[4]PHUC!#REF!+[4]LAM!#REF!+[4]XUAN!#REF!+[4]LIEN!#REF!</f>
        <v>#REF!</v>
      </c>
      <c r="AR153" s="867">
        <f>[4]DAI!AR151+[4]NAM!AR151+[4]NHAN!AR151+[4]LY!AR151+[4]DUC!AR151+[4]DONG!AR151+[4]HPHU!AR151+[4]BAC!AR151+[4]THANH!AR151+[4]MY!AR151+[4]HA!AR151+[4]PHUC!AR151+[4]LAM!AR151+[4]XUAN!AR151+[4]LIEN!AR151+[4]HUNG!AR151+[4]CNAM!AR151+[4]TAY!AR151+[4]HOA!AR151+[4]VAN!AR151+[4]PDINH!AR151+[4]SLOC!AR151+[4]TRUNG!AR151+[4]TAN!AR151+[4]THUONG!AR151+[4]HLAO!AR151+[4]PNHA!AR151+[4]VTRUNG!AR151</f>
        <v>0</v>
      </c>
      <c r="AS153" s="867" t="e">
        <f>[4]DAI!AS89+[4]NAM!AS87+[4]NHAN!AS89+[4]LY!AS89+[4]DUC!AS89+[4]DONG!AS89+[4]HPHU!AS88+[4]BAC!AS88+[4]THANH!AS89+[4]MY!AS86+[4]HA!#REF!+[4]PHUC!AS85+[4]LAM!AS86+[4]XUAN!AS84+[4]LIEN!AS88</f>
        <v>#REF!</v>
      </c>
      <c r="AT153" s="867"/>
      <c r="AU153" s="867" t="e">
        <f>[4]DAI!AU89+[4]NAM!AU87+[4]NHAN!AU89+[4]LY!AU89+[4]DUC!AU89+[4]DONG!AU89+[4]HPHU!AU88+[4]BAC!AU88+[4]THANH!AU89+[4]MY!AU86+[4]HA!#REF!+[4]PHUC!AU85+[4]LAM!AU86+[4]XUAN!AU84+[4]LIEN!AU88</f>
        <v>#REF!</v>
      </c>
      <c r="AV153" s="838">
        <f>[4]DAI!AV151+[4]NAM!AV151+[4]NHAN!AV151+[4]LY!AV151+[4]DUC!AV151+[4]DONG!AV151+[4]HPHU!AV151+[4]BAC!AV151+[4]THANH!AV151+[4]MY!AV151+[4]HA!AV151+[4]PHUC!AV151+[4]LAM!AV151+[4]XUAN!AV151+[4]LIEN!AV151+[4]HUNG!AV151+[4]CNAM!AV151+[4]TAY!AV151+[4]HOA!AV151+[4]VAN!AV151+[4]PDINH!AV151+[4]SLOC!AV151+[4]TRUNG!AV151+[4]TAN!AV151+[4]THUONG!AV151+[4]HLAO!AV151+[4]PNHA!AV151+[4]VTRUNG!AV151</f>
        <v>0</v>
      </c>
      <c r="AW153" s="885" t="e">
        <f>[4]DAI!#REF!+[4]NAM!#REF!+[4]NHAN!#REF!+[4]LY!#REF!+[4]DUC!#REF!+[4]DONG!#REF!+[4]HPHU!#REF!+[4]BAC!#REF!+[4]THANH!#REF!+#REF!+[4]MY!#REF!+[4]HA!#REF!+[4]PHUC!#REF!+[4]LAM!#REF!+[4]XUAN!#REF!+[4]LIEN!#REF!</f>
        <v>#REF!</v>
      </c>
      <c r="AX153" s="885" t="e">
        <f>[4]DAI!#REF!+[4]NAM!#REF!+[4]NHAN!#REF!+[4]LY!#REF!+[4]DUC!#REF!+[4]DONG!#REF!+[4]HPHU!#REF!+[4]BAC!#REF!+[4]THANH!#REF!+#REF!+[4]MY!#REF!+[4]HA!#REF!+[4]PHUC!#REF!+[4]LAM!#REF!+[4]XUAN!#REF!+[4]LIEN!#REF!</f>
        <v>#REF!</v>
      </c>
      <c r="AY153" s="885" t="e">
        <f>[4]DAI!#REF!+[4]NAM!#REF!+[4]NHAN!#REF!+[4]LY!#REF!+[4]DUC!#REF!+[4]DONG!#REF!+[4]HPHU!#REF!+[4]BAC!#REF!+[4]THANH!#REF!+#REF!+[4]MY!#REF!+[4]HA!#REF!+[4]PHUC!#REF!+[4]LAM!#REF!+[4]XUAN!#REF!+[4]LIEN!#REF!</f>
        <v>#REF!</v>
      </c>
      <c r="AZ153" s="867" t="e">
        <f>[4]DAI!AZ89+[4]NAM!AZ87+[4]NHAN!AZ89+[4]LY!AZ89+[4]DUC!AZ89+[4]DONG!AZ89+[4]HPHU!AZ88+[4]BAC!AZ88+[4]THANH!AZ89+[4]MY!AZ86+[4]HA!#REF!+[4]PHUC!AZ85+[4]LAM!AZ86+[4]XUAN!AZ84+[4]LIEN!AZ88</f>
        <v>#REF!</v>
      </c>
      <c r="BA153" s="885" t="e">
        <f>[4]DAI!#REF!+[4]NAM!#REF!+[4]NHAN!#REF!+[4]LY!#REF!+[4]DUC!#REF!+[4]DONG!#REF!+[4]HPHU!#REF!+[4]BAC!#REF!+[4]THANH!#REF!+#REF!+[4]MY!#REF!+[4]HA!#REF!+[4]PHUC!#REF!+[4]LAM!#REF!+[4]XUAN!#REF!+[4]LIEN!#REF!</f>
        <v>#REF!</v>
      </c>
      <c r="BB153" s="885" t="e">
        <f>[4]DAI!#REF!+[4]NAM!#REF!+[4]NHAN!#REF!+[4]LY!#REF!+[4]DUC!#REF!+[4]DONG!#REF!+[4]HPHU!#REF!+[4]BAC!#REF!+[4]THANH!#REF!+#REF!+[4]MY!#REF!+[4]HA!#REF!+[4]PHUC!#REF!+[4]LAM!#REF!+[4]XUAN!#REF!+[4]LIEN!#REF!</f>
        <v>#REF!</v>
      </c>
      <c r="BC153" s="885" t="e">
        <f>[4]DAI!#REF!+[4]NAM!#REF!+[4]NHAN!#REF!+[4]LY!#REF!+[4]DUC!#REF!+[4]DONG!#REF!+[4]HPHU!#REF!+[4]BAC!#REF!+[4]THANH!#REF!+#REF!+[4]MY!#REF!+[4]HA!#REF!+[4]PHUC!#REF!+[4]LAM!#REF!+[4]XUAN!#REF!+[4]LIEN!#REF!</f>
        <v>#REF!</v>
      </c>
      <c r="BD153" s="867" t="e">
        <f>[4]DAI!BD89+[4]NAM!BD87+[4]NHAN!BD89+[4]LY!BD89+[4]DUC!BD89+[4]DONG!BD89+[4]HPHU!BD88+[4]BAC!BD88+[4]THANH!BD89+[4]MY!BD86+[4]HA!#REF!+[4]PHUC!BD85+[4]LAM!BD86+[4]XUAN!BD84+[4]LIEN!BD88</f>
        <v>#REF!</v>
      </c>
      <c r="BE153" s="885" t="e">
        <f>[4]DAI!#REF!+[4]NAM!#REF!+[4]NHAN!#REF!+[4]LY!#REF!+[4]DUC!#REF!+[4]DONG!#REF!+[4]HPHU!#REF!+[4]BAC!#REF!+[4]THANH!#REF!+#REF!+[4]MY!#REF!+[4]HA!#REF!+[4]PHUC!#REF!+[4]LAM!#REF!+[4]XUAN!#REF!+[4]LIEN!#REF!</f>
        <v>#REF!</v>
      </c>
      <c r="BF153" s="885" t="e">
        <f>[4]DAI!#REF!+[4]NAM!#REF!+[4]NHAN!#REF!+[4]LY!#REF!+[4]DUC!#REF!+[4]DONG!#REF!+[4]HPHU!#REF!+[4]BAC!#REF!+[4]THANH!#REF!+#REF!+[4]MY!#REF!+[4]HA!#REF!+[4]PHUC!#REF!+[4]LAM!#REF!+[4]XUAN!#REF!+[4]LIEN!#REF!</f>
        <v>#REF!</v>
      </c>
      <c r="BG153" s="885" t="e">
        <f>[4]DAI!#REF!+[4]NAM!#REF!+[4]NHAN!#REF!+[4]LY!#REF!+[4]DUC!#REF!+[4]DONG!#REF!+[4]HPHU!#REF!+[4]BAC!#REF!+[4]THANH!#REF!+#REF!+[4]MY!#REF!+[4]HA!#REF!+[4]PHUC!#REF!+[4]LAM!#REF!+[4]XUAN!#REF!+[4]LIEN!#REF!</f>
        <v>#REF!</v>
      </c>
      <c r="BH153" s="885" t="e">
        <f>[4]DAI!#REF!+[4]NAM!#REF!+[4]NHAN!#REF!+[4]LY!#REF!+[4]DUC!#REF!+[4]DONG!#REF!+[4]HPHU!#REF!+[4]BAC!#REF!+[4]THANH!#REF!+#REF!+[4]MY!#REF!+[4]HA!#REF!+[4]PHUC!#REF!+[4]LAM!#REF!+[4]XUAN!#REF!+[4]LIEN!#REF!</f>
        <v>#REF!</v>
      </c>
      <c r="BI153" s="885" t="e">
        <f>[4]DAI!#REF!+[4]NAM!#REF!+[4]NHAN!#REF!+[4]LY!#REF!+[4]DUC!#REF!+[4]DONG!#REF!+[4]HPHU!#REF!+[4]BAC!#REF!+[4]THANH!#REF!+#REF!+[4]MY!#REF!+[4]HA!#REF!+[4]PHUC!#REF!+[4]LAM!#REF!+[4]XUAN!#REF!+[4]LIEN!#REF!</f>
        <v>#REF!</v>
      </c>
      <c r="BJ153" s="885" t="e">
        <f>[4]DAI!#REF!+[4]NAM!#REF!+[4]NHAN!#REF!+[4]LY!#REF!+[4]DUC!#REF!+[4]DONG!#REF!+[4]HPHU!#REF!+[4]BAC!#REF!+[4]THANH!#REF!+#REF!+[4]MY!#REF!+[4]HA!#REF!+[4]PHUC!#REF!+[4]LAM!#REF!+[4]XUAN!#REF!+[4]LIEN!#REF!</f>
        <v>#REF!</v>
      </c>
      <c r="BK153" s="885" t="e">
        <f>[4]DAI!#REF!+[4]NAM!#REF!+[4]NHAN!#REF!+[4]LY!#REF!+[4]DUC!#REF!+[4]DONG!#REF!+[4]HPHU!#REF!+[4]BAC!#REF!+[4]THANH!#REF!+#REF!+[4]MY!#REF!+[4]HA!#REF!+[4]PHUC!#REF!+[4]LAM!#REF!+[4]XUAN!#REF!+[4]LIEN!#REF!</f>
        <v>#REF!</v>
      </c>
      <c r="BL153" s="885" t="e">
        <f>[4]DAI!#REF!+[4]NAM!#REF!+[4]NHAN!#REF!+[4]LY!#REF!+[4]DUC!#REF!+[4]DONG!#REF!+[4]HPHU!#REF!+[4]BAC!#REF!+[4]THANH!#REF!+#REF!+[4]MY!#REF!+[4]HA!#REF!+[4]PHUC!#REF!+[4]LAM!#REF!+[4]XUAN!#REF!+[4]LIEN!#REF!</f>
        <v>#REF!</v>
      </c>
    </row>
    <row r="154" spans="1:65" ht="24" hidden="1" customHeight="1" x14ac:dyDescent="0.2">
      <c r="A154" s="886" t="s">
        <v>58</v>
      </c>
      <c r="B154" s="845" t="s">
        <v>59</v>
      </c>
      <c r="C154" s="887" t="s">
        <v>60</v>
      </c>
      <c r="D154" s="885" t="e">
        <f>[4]DAI!#REF!+[4]NAM!#REF!+[4]NHAN!#REF!+[4]LY!#REF!+[4]DUC!#REF!+[4]DONG!#REF!+[4]HPHU!#REF!+[4]BAC!#REF!+[4]THANH!#REF!+#REF!+[4]MY!#REF!+[4]HA!#REF!+[4]PHUC!#REF!+[4]LAM!#REF!+[4]XUAN!#REF!+[4]LIEN!#REF!</f>
        <v>#REF!</v>
      </c>
      <c r="E154" s="885" t="e">
        <f>[4]DAI!#REF!+[4]NAM!#REF!+[4]NHAN!#REF!+[4]LY!#REF!+[4]DUC!#REF!+[4]DONG!#REF!+[4]HPHU!#REF!+[4]BAC!#REF!+[4]THANH!#REF!+#REF!+[4]MY!#REF!+[4]HA!#REF!+[4]PHUC!#REF!+[4]LAM!#REF!+[4]XUAN!#REF!+[4]LIEN!#REF!</f>
        <v>#REF!</v>
      </c>
      <c r="F154" s="885" t="e">
        <f>[4]DAI!#REF!+[4]NAM!#REF!+[4]NHAN!#REF!+[4]LY!#REF!+[4]DUC!#REF!+[4]DONG!#REF!+[4]HPHU!#REF!+[4]BAC!#REF!+[4]THANH!#REF!+#REF!+[4]MY!#REF!+[4]HA!#REF!+[4]PHUC!#REF!+[4]LAM!#REF!+[4]XUAN!#REF!+[4]LIEN!#REF!</f>
        <v>#REF!</v>
      </c>
      <c r="G154" s="867">
        <f>[4]DAI!G152+[4]NAM!G152+[4]NHAN!G152+[4]LY!G152+[4]DUC!G152+[4]DONG!G152+[4]HPHU!G152+[4]BAC!G152+[4]THANH!G152+[4]MY!G152+[4]HA!G152+[4]PHUC!G152+[4]LAM!G152+[4]XUAN!G152+[4]LIEN!G152+[4]HUNG!G152+[4]CNAM!G152+[4]TAY!G152+[4]HOA!G152+[4]VAN!G152+[4]PDINH!G152+[4]SLOC!G152+[4]TRUNG!G152+[4]TAN!G152+[4]THUONG!G152+[4]HLAO!G152+[4]PNHA!G152+[4]VTRUNG!G152</f>
        <v>0</v>
      </c>
      <c r="H154" s="885" t="e">
        <f>[4]DAI!#REF!+[4]NAM!#REF!+[4]NHAN!#REF!+[4]LY!#REF!+[4]DUC!#REF!+[4]DONG!#REF!+[4]HPHU!#REF!+[4]BAC!#REF!+[4]THANH!#REF!+#REF!+[4]MY!#REF!+[4]HA!#REF!+[4]PHUC!#REF!+[4]LAM!#REF!+[4]XUAN!#REF!+[4]LIEN!#REF!</f>
        <v>#REF!</v>
      </c>
      <c r="I154" s="885" t="e">
        <f>[4]DAI!#REF!+[4]NAM!#REF!+[4]NHAN!#REF!+[4]LY!#REF!+[4]DUC!#REF!+[4]DONG!#REF!+[4]HPHU!#REF!+[4]BAC!#REF!+[4]THANH!#REF!+#REF!+[4]MY!#REF!+[4]HA!#REF!+[4]PHUC!#REF!+[4]LAM!#REF!+[4]XUAN!#REF!+[4]LIEN!#REF!</f>
        <v>#REF!</v>
      </c>
      <c r="J154" s="867">
        <f>[4]DAI!J152+[4]NAM!J152+[4]NHAN!J152+[4]LY!J152+[4]DUC!J152+[4]DONG!J152+[4]HPHU!J152+[4]BAC!J152+[4]THANH!J152+[4]MY!J152+[4]HA!J152+[4]PHUC!J152+[4]LAM!J152+[4]XUAN!J152+[4]LIEN!J152+[4]HUNG!J152+[4]CNAM!J152+[4]TAY!J152+[4]HOA!J152+[4]VAN!J152+[4]PDINH!J152+[4]SLOC!J152+[4]TRUNG!J152+[4]TAN!J152+[4]THUONG!J152+[4]HLAO!J152+[4]PNHA!J152+[4]VTRUNG!J152</f>
        <v>0</v>
      </c>
      <c r="K154" s="885" t="e">
        <f>[4]DAI!#REF!+[4]NAM!#REF!+[4]NHAN!#REF!+[4]LY!#REF!+[4]DUC!#REF!+[4]DONG!#REF!+[4]HPHU!#REF!+[4]BAC!#REF!+[4]THANH!#REF!+#REF!+[4]MY!#REF!+[4]HA!#REF!+[4]PHUC!#REF!+[4]LAM!#REF!+[4]XUAN!#REF!+[4]LIEN!#REF!</f>
        <v>#REF!</v>
      </c>
      <c r="L154" s="885" t="e">
        <f>[4]DAI!#REF!+[4]NAM!#REF!+[4]NHAN!#REF!+[4]LY!#REF!+[4]DUC!#REF!+[4]DONG!#REF!+[4]HPHU!#REF!+[4]BAC!#REF!+[4]THANH!#REF!+#REF!+[4]MY!#REF!+[4]HA!#REF!+[4]PHUC!#REF!+[4]LAM!#REF!+[4]XUAN!#REF!+[4]LIEN!#REF!</f>
        <v>#REF!</v>
      </c>
      <c r="M154" s="885" t="e">
        <f>[4]DAI!#REF!+[4]NAM!#REF!+[4]NHAN!#REF!+[4]LY!#REF!+[4]DUC!#REF!+[4]DONG!#REF!+[4]HPHU!#REF!+[4]BAC!#REF!+[4]THANH!#REF!+#REF!+[4]MY!#REF!+[4]HA!#REF!+[4]PHUC!#REF!+[4]LAM!#REF!+[4]XUAN!#REF!+[4]LIEN!#REF!</f>
        <v>#REF!</v>
      </c>
      <c r="N154" s="867">
        <f>[4]DAI!N152+[4]NAM!N152+[4]NHAN!N152+[4]LY!N152+[4]DUC!N152+[4]DONG!N152+[4]HPHU!N152+[4]BAC!N152+[4]THANH!N152+[4]MY!N152+[4]HA!N152+[4]PHUC!N152+[4]LAM!N152+[4]XUAN!N152+[4]LIEN!N152+[4]HUNG!N152+[4]CNAM!N152+[4]TAY!N152+[4]HOA!N152+[4]VAN!N152+[4]PDINH!N152+[4]SLOC!N152+[4]TRUNG!N152+[4]TAN!N152+[4]THUONG!N152+[4]HLAO!N152+[4]PNHA!N152+[4]VTRUNG!N152</f>
        <v>0</v>
      </c>
      <c r="O154" s="867">
        <f>[4]DAI!O152+[4]NAM!O152+[4]NHAN!O152+[4]LY!O152+[4]DUC!O152+[4]DONG!O152+[4]HPHU!O152+[4]BAC!O152+[4]THANH!O152+[4]MY!O152+[4]HA!O152+[4]PHUC!O152+[4]LAM!O152+[4]XUAN!O152+[4]LIEN!O152+[4]HUNG!O152+[4]CNAM!O152+[4]TAY!O152+[4]HOA!O152+[4]VAN!O152+[4]PDINH!O152+[4]SLOC!O152+[4]TRUNG!O152+[4]TAN!O152+[4]THUONG!O152+[4]HLAO!O152+[4]PNHA!O152+[4]VTRUNG!O152</f>
        <v>0</v>
      </c>
      <c r="P154" s="867" t="e">
        <f>[4]DAI!P90+[4]NAM!P88+[4]NHAN!P90+[4]LY!P90+[4]DUC!P90+[4]DONG!P90+[4]HPHU!P89+[4]BAC!P89+[4]THANH!P90+[4]MY!P87+[4]HA!#REF!+[4]PHUC!P86+[4]LAM!P87+[4]XUAN!P85+[4]LIEN!P89</f>
        <v>#REF!</v>
      </c>
      <c r="Q154" s="885" t="e">
        <f>[4]DAI!#REF!+[4]NAM!#REF!+[4]NHAN!#REF!+[4]LY!#REF!+[4]DUC!#REF!+[4]DONG!#REF!+[4]HPHU!#REF!+[4]BAC!#REF!+[4]THANH!#REF!+#REF!+[4]MY!#REF!+[4]HA!#REF!+[4]PHUC!#REF!+[4]LAM!#REF!+[4]XUAN!#REF!+[4]LIEN!#REF!</f>
        <v>#REF!</v>
      </c>
      <c r="R154" s="882" t="e">
        <f>[4]DAI!#REF!+[4]NAM!#REF!+[4]NHAN!#REF!+[4]LY!#REF!+[4]DUC!#REF!+[4]DONG!#REF!+[4]HPHU!#REF!+[4]BAC!#REF!+[4]THANH!#REF!+#REF!+[4]MY!#REF!+[4]HA!#REF!+[4]PHUC!#REF!+[4]LAM!#REF!+[4]XUAN!#REF!+[4]LIEN!#REF!</f>
        <v>#REF!</v>
      </c>
      <c r="S154" s="885" t="e">
        <f>[4]DAI!#REF!+[4]NAM!#REF!+[4]NHAN!#REF!+[4]LY!#REF!+[4]DUC!#REF!+[4]DONG!#REF!+[4]HPHU!#REF!+[4]BAC!#REF!+[4]THANH!#REF!+#REF!+[4]MY!#REF!+[4]HA!#REF!+[4]PHUC!#REF!+[4]LAM!#REF!+[4]XUAN!#REF!+[4]LIEN!#REF!</f>
        <v>#REF!</v>
      </c>
      <c r="T154" s="885" t="e">
        <f>[4]DAI!#REF!+[4]NAM!#REF!+[4]NHAN!#REF!+[4]LY!#REF!+[4]DUC!#REF!+[4]DONG!#REF!+[4]HPHU!#REF!+[4]BAC!#REF!+[4]THANH!#REF!+#REF!+[4]MY!#REF!+[4]HA!#REF!+[4]PHUC!#REF!+[4]LAM!#REF!+[4]XUAN!#REF!+[4]LIEN!#REF!</f>
        <v>#REF!</v>
      </c>
      <c r="U154" s="885" t="e">
        <f>[4]DAI!#REF!+[4]NAM!#REF!+[4]NHAN!#REF!+[4]LY!#REF!+[4]DUC!#REF!+[4]DONG!#REF!+[4]HPHU!#REF!+[4]BAC!#REF!+[4]THANH!#REF!+#REF!+[4]MY!#REF!+[4]HA!#REF!+[4]PHUC!#REF!+[4]LAM!#REF!+[4]XUAN!#REF!+[4]LIEN!#REF!</f>
        <v>#REF!</v>
      </c>
      <c r="V154" s="885" t="e">
        <f>[4]DAI!#REF!+[4]NAM!#REF!+[4]NHAN!#REF!+[4]LY!#REF!+[4]DUC!#REF!+[4]DONG!#REF!+[4]HPHU!#REF!+[4]BAC!#REF!+[4]THANH!#REF!+#REF!+[4]MY!#REF!+[4]HA!#REF!+[4]PHUC!#REF!+[4]LAM!#REF!+[4]XUAN!#REF!+[4]LIEN!#REF!</f>
        <v>#REF!</v>
      </c>
      <c r="W154" s="885" t="e">
        <f>[4]DAI!#REF!+[4]NAM!#REF!+[4]NHAN!#REF!+[4]LY!#REF!+[4]DUC!#REF!+[4]DONG!#REF!+[4]HPHU!#REF!+[4]BAC!#REF!+[4]THANH!#REF!+#REF!+[4]MY!#REF!+[4]HA!#REF!+[4]PHUC!#REF!+[4]LAM!#REF!+[4]XUAN!#REF!+[4]LIEN!#REF!</f>
        <v>#REF!</v>
      </c>
      <c r="X154" s="885" t="e">
        <f>[4]DAI!#REF!+[4]NAM!#REF!+[4]NHAN!#REF!+[4]LY!#REF!+[4]DUC!#REF!+[4]DONG!#REF!+[4]HPHU!#REF!+[4]BAC!#REF!+[4]THANH!#REF!+#REF!+[4]MY!#REF!+[4]HA!#REF!+[4]PHUC!#REF!+[4]LAM!#REF!+[4]XUAN!#REF!+[4]LIEN!#REF!</f>
        <v>#REF!</v>
      </c>
      <c r="Y154" s="885" t="e">
        <f>[4]DAI!#REF!+[4]NAM!#REF!+[4]NHAN!#REF!+[4]LY!#REF!+[4]DUC!#REF!+[4]DONG!#REF!+[4]HPHU!#REF!+[4]BAC!#REF!+[4]THANH!#REF!+#REF!+[4]MY!#REF!+[4]HA!#REF!+[4]PHUC!#REF!+[4]LAM!#REF!+[4]XUAN!#REF!+[4]LIEN!#REF!</f>
        <v>#REF!</v>
      </c>
      <c r="Z154" s="885" t="e">
        <f>[4]DAI!#REF!+[4]NAM!#REF!+[4]NHAN!#REF!+[4]LY!#REF!+[4]DUC!#REF!+[4]DONG!#REF!+[4]HPHU!#REF!+[4]BAC!#REF!+[4]THANH!#REF!+#REF!+[4]MY!#REF!+[4]HA!#REF!+[4]PHUC!#REF!+[4]LAM!#REF!+[4]XUAN!#REF!+[4]LIEN!#REF!</f>
        <v>#REF!</v>
      </c>
      <c r="AA154" s="885" t="e">
        <f>[4]DAI!#REF!+[4]NAM!#REF!+[4]NHAN!#REF!+[4]LY!#REF!+[4]DUC!#REF!+[4]DONG!#REF!+[4]HPHU!#REF!+[4]BAC!#REF!+[4]THANH!#REF!+#REF!+[4]MY!#REF!+[4]HA!#REF!+[4]PHUC!#REF!+[4]LAM!#REF!+[4]XUAN!#REF!+[4]LIEN!#REF!</f>
        <v>#REF!</v>
      </c>
      <c r="AB154" s="885" t="e">
        <f>[4]DAI!#REF!+[4]NAM!#REF!+[4]NHAN!#REF!+[4]LY!#REF!+[4]DUC!#REF!+[4]DONG!#REF!+[4]HPHU!#REF!+[4]BAC!#REF!+[4]THANH!#REF!+#REF!+[4]MY!#REF!+[4]HA!#REF!+[4]PHUC!#REF!+[4]LAM!#REF!+[4]XUAN!#REF!+[4]LIEN!#REF!</f>
        <v>#REF!</v>
      </c>
      <c r="AC154" s="885" t="e">
        <f>[4]DAI!#REF!+[4]NAM!#REF!+[4]NHAN!#REF!+[4]LY!#REF!+[4]DUC!#REF!+[4]DONG!#REF!+[4]HPHU!#REF!+[4]BAC!#REF!+[4]THANH!#REF!+#REF!+[4]MY!#REF!+[4]HA!#REF!+[4]PHUC!#REF!+[4]LAM!#REF!+[4]XUAN!#REF!+[4]LIEN!#REF!</f>
        <v>#REF!</v>
      </c>
      <c r="AD154" s="867" t="e">
        <f>[4]DAI!AD90+[4]NAM!AD88+[4]NHAN!AD90+[4]LY!AD90+[4]DUC!AD90+[4]DONG!AD90+[4]HPHU!AD89+[4]BAC!AD89+[4]THANH!AD90+[4]MY!AD87+[4]HA!#REF!+[4]PHUC!AD86+[4]LAM!AD87+[4]XUAN!AD85+[4]LIEN!AD89</f>
        <v>#REF!</v>
      </c>
      <c r="AE154" s="885" t="e">
        <f>[4]DAI!#REF!+[4]NAM!#REF!+[4]NHAN!#REF!+[4]LY!#REF!+[4]DUC!#REF!+[4]DONG!#REF!+[4]HPHU!#REF!+[4]BAC!#REF!+[4]THANH!#REF!+#REF!+[4]MY!#REF!+[4]HA!#REF!+[4]PHUC!#REF!+[4]LAM!#REF!+[4]XUAN!#REF!+[4]LIEN!#REF!</f>
        <v>#REF!</v>
      </c>
      <c r="AF154" s="885" t="e">
        <f>[4]DAI!#REF!+[4]NAM!#REF!+[4]NHAN!#REF!+[4]LY!#REF!+[4]DUC!#REF!+[4]DONG!#REF!+[4]HPHU!#REF!+[4]BAC!#REF!+[4]THANH!#REF!+#REF!+[4]MY!#REF!+[4]HA!#REF!+[4]PHUC!#REF!+[4]LAM!#REF!+[4]XUAN!#REF!+[4]LIEN!#REF!</f>
        <v>#REF!</v>
      </c>
      <c r="AG154" s="885" t="e">
        <f>[4]DAI!#REF!+[4]NAM!#REF!+[4]NHAN!#REF!+[4]LY!#REF!+[4]DUC!#REF!+[4]DONG!#REF!+[4]HPHU!#REF!+[4]BAC!#REF!+[4]THANH!#REF!+#REF!+[4]MY!#REF!+[4]HA!#REF!+[4]PHUC!#REF!+[4]LAM!#REF!+[4]XUAN!#REF!+[4]LIEN!#REF!</f>
        <v>#REF!</v>
      </c>
      <c r="AH154" s="885" t="e">
        <f>[4]DAI!#REF!+[4]NAM!#REF!+[4]NHAN!#REF!+[4]LY!#REF!+[4]DUC!#REF!+[4]DONG!#REF!+[4]HPHU!#REF!+[4]BAC!#REF!+[4]THANH!#REF!+#REF!+[4]MY!#REF!+[4]HA!#REF!+[4]PHUC!#REF!+[4]LAM!#REF!+[4]XUAN!#REF!+[4]LIEN!#REF!</f>
        <v>#REF!</v>
      </c>
      <c r="AI154" s="885" t="e">
        <f>[4]DAI!#REF!+[4]NAM!#REF!+[4]NHAN!#REF!+[4]LY!#REF!+[4]DUC!#REF!+[4]DONG!#REF!+[4]HPHU!#REF!+[4]BAC!#REF!+[4]THANH!#REF!+#REF!+[4]MY!#REF!+[4]HA!#REF!+[4]PHUC!#REF!+[4]LAM!#REF!+[4]XUAN!#REF!+[4]LIEN!#REF!</f>
        <v>#REF!</v>
      </c>
      <c r="AJ154" s="885" t="e">
        <f>[4]DAI!#REF!+[4]NAM!#REF!+[4]NHAN!#REF!+[4]LY!#REF!+[4]DUC!#REF!+[4]DONG!#REF!+[4]HPHU!#REF!+[4]BAC!#REF!+[4]THANH!#REF!+#REF!+[4]MY!#REF!+[4]HA!#REF!+[4]PHUC!#REF!+[4]LAM!#REF!+[4]XUAN!#REF!+[4]LIEN!#REF!</f>
        <v>#REF!</v>
      </c>
      <c r="AK154" s="867" t="e">
        <f>[4]DAI!AK90+[4]NAM!AK88+[4]NHAN!AK90+[4]LY!AK90+[4]DUC!AK90+[4]DONG!AK90+[4]HPHU!AK89+[4]BAC!AK89+[4]THANH!AK90+[4]MY!AK87+[4]HA!#REF!+[4]PHUC!AK86+[4]LAM!AK87+[4]XUAN!AK85+[4]LIEN!AK89</f>
        <v>#REF!</v>
      </c>
      <c r="AL154" s="885" t="e">
        <f>[4]DAI!#REF!+[4]NAM!#REF!+[4]NHAN!#REF!+[4]LY!#REF!+[4]DUC!#REF!+[4]DONG!#REF!+[4]HPHU!#REF!+[4]BAC!#REF!+[4]THANH!#REF!+#REF!+[4]MY!#REF!+[4]HA!#REF!+[4]PHUC!#REF!+[4]LAM!#REF!+[4]XUAN!#REF!+[4]LIEN!#REF!</f>
        <v>#REF!</v>
      </c>
      <c r="AM154" s="885" t="e">
        <f>[4]DAI!#REF!+[4]NAM!#REF!+[4]NHAN!#REF!+[4]LY!#REF!+[4]DUC!#REF!+[4]DONG!#REF!+[4]HPHU!#REF!+[4]BAC!#REF!+[4]THANH!#REF!+#REF!+[4]MY!#REF!+[4]HA!#REF!+[4]PHUC!#REF!+[4]LAM!#REF!+[4]XUAN!#REF!+[4]LIEN!#REF!</f>
        <v>#REF!</v>
      </c>
      <c r="AN154" s="867" t="e">
        <f>[4]DAI!AN90+[4]NAM!AN88+[4]NHAN!AN90+[4]LY!AN90+[4]DUC!AN90+[4]DONG!AN90+[4]HPHU!AN89+[4]BAC!AN89+[4]THANH!AN90+[4]MY!AN87+[4]HA!#REF!+[4]PHUC!AN86+[4]LAM!AN87+[4]XUAN!AN85+[4]LIEN!AN89</f>
        <v>#REF!</v>
      </c>
      <c r="AO154" s="885" t="e">
        <f>[4]DAI!#REF!+[4]NAM!#REF!+[4]NHAN!#REF!+[4]LY!#REF!+[4]DUC!#REF!+[4]DONG!#REF!+[4]HPHU!#REF!+[4]BAC!#REF!+[4]THANH!#REF!+#REF!+[4]MY!#REF!+[4]HA!#REF!+[4]PHUC!#REF!+[4]LAM!#REF!+[4]XUAN!#REF!+[4]LIEN!#REF!</f>
        <v>#REF!</v>
      </c>
      <c r="AP154" s="885" t="e">
        <f>[4]DAI!#REF!+[4]NAM!#REF!+[4]NHAN!#REF!+[4]LY!#REF!+[4]DUC!#REF!+[4]DONG!#REF!+[4]HPHU!#REF!+[4]BAC!#REF!+[4]THANH!#REF!+#REF!+[4]MY!#REF!+[4]HA!#REF!+[4]PHUC!#REF!+[4]LAM!#REF!+[4]XUAN!#REF!+[4]LIEN!#REF!</f>
        <v>#REF!</v>
      </c>
      <c r="AQ154" s="885" t="e">
        <f>[4]DAI!#REF!+[4]NAM!#REF!+[4]NHAN!#REF!+[4]LY!#REF!+[4]DUC!#REF!+[4]DONG!#REF!+[4]HPHU!#REF!+[4]BAC!#REF!+[4]THANH!#REF!+#REF!+[4]MY!#REF!+[4]HA!#REF!+[4]PHUC!#REF!+[4]LAM!#REF!+[4]XUAN!#REF!+[4]LIEN!#REF!</f>
        <v>#REF!</v>
      </c>
      <c r="AR154" s="867">
        <f>[4]DAI!AR152+[4]NAM!AR152+[4]NHAN!AR152+[4]LY!AR152+[4]DUC!AR152+[4]DONG!AR152+[4]HPHU!AR152+[4]BAC!AR152+[4]THANH!AR152+[4]MY!AR152+[4]HA!AR152+[4]PHUC!AR152+[4]LAM!AR152+[4]XUAN!AR152+[4]LIEN!AR152+[4]HUNG!AR152+[4]CNAM!AR152+[4]TAY!AR152+[4]HOA!AR152+[4]VAN!AR152+[4]PDINH!AR152+[4]SLOC!AR152+[4]TRUNG!AR152+[4]TAN!AR152+[4]THUONG!AR152+[4]HLAO!AR152+[4]PNHA!AR152+[4]VTRUNG!AR152</f>
        <v>0</v>
      </c>
      <c r="AS154" s="867" t="e">
        <f>[4]DAI!AS90+[4]NAM!AS88+[4]NHAN!AS90+[4]LY!AS90+[4]DUC!AS90+[4]DONG!AS90+[4]HPHU!AS89+[4]BAC!AS89+[4]THANH!AS90+[4]MY!AS87+[4]HA!#REF!+[4]PHUC!AS86+[4]LAM!AS87+[4]XUAN!AS85+[4]LIEN!AS89</f>
        <v>#REF!</v>
      </c>
      <c r="AT154" s="867"/>
      <c r="AU154" s="867" t="e">
        <f>[4]DAI!AU90+[4]NAM!AU88+[4]NHAN!AU90+[4]LY!AU90+[4]DUC!AU90+[4]DONG!AU90+[4]HPHU!AU89+[4]BAC!AU89+[4]THANH!AU90+[4]MY!AU87+[4]HA!#REF!+[4]PHUC!AU86+[4]LAM!AU87+[4]XUAN!AU85+[4]LIEN!AU89</f>
        <v>#REF!</v>
      </c>
      <c r="AV154" s="838">
        <f>[4]DAI!AV152+[4]NAM!AV152+[4]NHAN!AV152+[4]LY!AV152+[4]DUC!AV152+[4]DONG!AV152+[4]HPHU!AV152+[4]BAC!AV152+[4]THANH!AV152+[4]MY!AV152+[4]HA!AV152+[4]PHUC!AV152+[4]LAM!AV152+[4]XUAN!AV152+[4]LIEN!AV152+[4]HUNG!AV152+[4]CNAM!AV152+[4]TAY!AV152+[4]HOA!AV152+[4]VAN!AV152+[4]PDINH!AV152+[4]SLOC!AV152+[4]TRUNG!AV152+[4]TAN!AV152+[4]THUONG!AV152+[4]HLAO!AV152+[4]PNHA!AV152+[4]VTRUNG!AV152</f>
        <v>0</v>
      </c>
      <c r="AW154" s="885" t="e">
        <f>[4]DAI!#REF!+[4]NAM!#REF!+[4]NHAN!#REF!+[4]LY!#REF!+[4]DUC!#REF!+[4]DONG!#REF!+[4]HPHU!#REF!+[4]BAC!#REF!+[4]THANH!#REF!+#REF!+[4]MY!#REF!+[4]HA!#REF!+[4]PHUC!#REF!+[4]LAM!#REF!+[4]XUAN!#REF!+[4]LIEN!#REF!</f>
        <v>#REF!</v>
      </c>
      <c r="AX154" s="885" t="e">
        <f>[4]DAI!#REF!+[4]NAM!#REF!+[4]NHAN!#REF!+[4]LY!#REF!+[4]DUC!#REF!+[4]DONG!#REF!+[4]HPHU!#REF!+[4]BAC!#REF!+[4]THANH!#REF!+#REF!+[4]MY!#REF!+[4]HA!#REF!+[4]PHUC!#REF!+[4]LAM!#REF!+[4]XUAN!#REF!+[4]LIEN!#REF!</f>
        <v>#REF!</v>
      </c>
      <c r="AY154" s="885" t="e">
        <f>[4]DAI!#REF!+[4]NAM!#REF!+[4]NHAN!#REF!+[4]LY!#REF!+[4]DUC!#REF!+[4]DONG!#REF!+[4]HPHU!#REF!+[4]BAC!#REF!+[4]THANH!#REF!+#REF!+[4]MY!#REF!+[4]HA!#REF!+[4]PHUC!#REF!+[4]LAM!#REF!+[4]XUAN!#REF!+[4]LIEN!#REF!</f>
        <v>#REF!</v>
      </c>
      <c r="AZ154" s="867" t="e">
        <f>[4]DAI!AZ90+[4]NAM!AZ88+[4]NHAN!AZ90+[4]LY!AZ90+[4]DUC!AZ90+[4]DONG!AZ90+[4]HPHU!AZ89+[4]BAC!AZ89+[4]THANH!AZ90+[4]MY!AZ87+[4]HA!#REF!+[4]PHUC!AZ86+[4]LAM!AZ87+[4]XUAN!AZ85+[4]LIEN!AZ89</f>
        <v>#REF!</v>
      </c>
      <c r="BA154" s="885" t="e">
        <f>[4]DAI!#REF!+[4]NAM!#REF!+[4]NHAN!#REF!+[4]LY!#REF!+[4]DUC!#REF!+[4]DONG!#REF!+[4]HPHU!#REF!+[4]BAC!#REF!+[4]THANH!#REF!+#REF!+[4]MY!#REF!+[4]HA!#REF!+[4]PHUC!#REF!+[4]LAM!#REF!+[4]XUAN!#REF!+[4]LIEN!#REF!</f>
        <v>#REF!</v>
      </c>
      <c r="BB154" s="885" t="e">
        <f>[4]DAI!#REF!+[4]NAM!#REF!+[4]NHAN!#REF!+[4]LY!#REF!+[4]DUC!#REF!+[4]DONG!#REF!+[4]HPHU!#REF!+[4]BAC!#REF!+[4]THANH!#REF!+#REF!+[4]MY!#REF!+[4]HA!#REF!+[4]PHUC!#REF!+[4]LAM!#REF!+[4]XUAN!#REF!+[4]LIEN!#REF!</f>
        <v>#REF!</v>
      </c>
      <c r="BC154" s="885" t="e">
        <f>[4]DAI!#REF!+[4]NAM!#REF!+[4]NHAN!#REF!+[4]LY!#REF!+[4]DUC!#REF!+[4]DONG!#REF!+[4]HPHU!#REF!+[4]BAC!#REF!+[4]THANH!#REF!+#REF!+[4]MY!#REF!+[4]HA!#REF!+[4]PHUC!#REF!+[4]LAM!#REF!+[4]XUAN!#REF!+[4]LIEN!#REF!</f>
        <v>#REF!</v>
      </c>
      <c r="BD154" s="867" t="e">
        <f>[4]DAI!BD90+[4]NAM!BD88+[4]NHAN!BD90+[4]LY!BD90+[4]DUC!BD90+[4]DONG!BD90+[4]HPHU!BD89+[4]BAC!BD89+[4]THANH!BD90+[4]MY!BD87+[4]HA!#REF!+[4]PHUC!BD86+[4]LAM!BD87+[4]XUAN!BD85+[4]LIEN!BD89</f>
        <v>#REF!</v>
      </c>
      <c r="BE154" s="885" t="e">
        <f>[4]DAI!#REF!+[4]NAM!#REF!+[4]NHAN!#REF!+[4]LY!#REF!+[4]DUC!#REF!+[4]DONG!#REF!+[4]HPHU!#REF!+[4]BAC!#REF!+[4]THANH!#REF!+#REF!+[4]MY!#REF!+[4]HA!#REF!+[4]PHUC!#REF!+[4]LAM!#REF!+[4]XUAN!#REF!+[4]LIEN!#REF!</f>
        <v>#REF!</v>
      </c>
      <c r="BF154" s="885" t="e">
        <f>[4]DAI!#REF!+[4]NAM!#REF!+[4]NHAN!#REF!+[4]LY!#REF!+[4]DUC!#REF!+[4]DONG!#REF!+[4]HPHU!#REF!+[4]BAC!#REF!+[4]THANH!#REF!+#REF!+[4]MY!#REF!+[4]HA!#REF!+[4]PHUC!#REF!+[4]LAM!#REF!+[4]XUAN!#REF!+[4]LIEN!#REF!</f>
        <v>#REF!</v>
      </c>
      <c r="BG154" s="885" t="e">
        <f>[4]DAI!#REF!+[4]NAM!#REF!+[4]NHAN!#REF!+[4]LY!#REF!+[4]DUC!#REF!+[4]DONG!#REF!+[4]HPHU!#REF!+[4]BAC!#REF!+[4]THANH!#REF!+#REF!+[4]MY!#REF!+[4]HA!#REF!+[4]PHUC!#REF!+[4]LAM!#REF!+[4]XUAN!#REF!+[4]LIEN!#REF!</f>
        <v>#REF!</v>
      </c>
      <c r="BH154" s="885" t="e">
        <f>[4]DAI!#REF!+[4]NAM!#REF!+[4]NHAN!#REF!+[4]LY!#REF!+[4]DUC!#REF!+[4]DONG!#REF!+[4]HPHU!#REF!+[4]BAC!#REF!+[4]THANH!#REF!+#REF!+[4]MY!#REF!+[4]HA!#REF!+[4]PHUC!#REF!+[4]LAM!#REF!+[4]XUAN!#REF!+[4]LIEN!#REF!</f>
        <v>#REF!</v>
      </c>
      <c r="BI154" s="885" t="e">
        <f>[4]DAI!#REF!+[4]NAM!#REF!+[4]NHAN!#REF!+[4]LY!#REF!+[4]DUC!#REF!+[4]DONG!#REF!+[4]HPHU!#REF!+[4]BAC!#REF!+[4]THANH!#REF!+#REF!+[4]MY!#REF!+[4]HA!#REF!+[4]PHUC!#REF!+[4]LAM!#REF!+[4]XUAN!#REF!+[4]LIEN!#REF!</f>
        <v>#REF!</v>
      </c>
      <c r="BJ154" s="885" t="e">
        <f>[4]DAI!#REF!+[4]NAM!#REF!+[4]NHAN!#REF!+[4]LY!#REF!+[4]DUC!#REF!+[4]DONG!#REF!+[4]HPHU!#REF!+[4]BAC!#REF!+[4]THANH!#REF!+#REF!+[4]MY!#REF!+[4]HA!#REF!+[4]PHUC!#REF!+[4]LAM!#REF!+[4]XUAN!#REF!+[4]LIEN!#REF!</f>
        <v>#REF!</v>
      </c>
      <c r="BK154" s="885" t="e">
        <f>[4]DAI!#REF!+[4]NAM!#REF!+[4]NHAN!#REF!+[4]LY!#REF!+[4]DUC!#REF!+[4]DONG!#REF!+[4]HPHU!#REF!+[4]BAC!#REF!+[4]THANH!#REF!+#REF!+[4]MY!#REF!+[4]HA!#REF!+[4]PHUC!#REF!+[4]LAM!#REF!+[4]XUAN!#REF!+[4]LIEN!#REF!</f>
        <v>#REF!</v>
      </c>
      <c r="BL154" s="885" t="e">
        <f>[4]DAI!#REF!+[4]NAM!#REF!+[4]NHAN!#REF!+[4]LY!#REF!+[4]DUC!#REF!+[4]DONG!#REF!+[4]HPHU!#REF!+[4]BAC!#REF!+[4]THANH!#REF!+#REF!+[4]MY!#REF!+[4]HA!#REF!+[4]PHUC!#REF!+[4]LAM!#REF!+[4]XUAN!#REF!+[4]LIEN!#REF!</f>
        <v>#REF!</v>
      </c>
    </row>
    <row r="155" spans="1:65" ht="24" hidden="1" customHeight="1" x14ac:dyDescent="0.2">
      <c r="A155" s="886" t="s">
        <v>61</v>
      </c>
      <c r="B155" s="845" t="s">
        <v>62</v>
      </c>
      <c r="C155" s="887" t="s">
        <v>63</v>
      </c>
      <c r="D155" s="885" t="e">
        <f>[4]DAI!#REF!+[4]NAM!#REF!+[4]NHAN!#REF!+[4]LY!#REF!+[4]DUC!#REF!+[4]DONG!#REF!+[4]HPHU!#REF!+[4]BAC!#REF!+[4]THANH!#REF!+#REF!+[4]MY!#REF!+[4]HA!#REF!+[4]PHUC!#REF!+[4]LAM!#REF!+[4]XUAN!#REF!+[4]LIEN!#REF!</f>
        <v>#REF!</v>
      </c>
      <c r="E155" s="885" t="e">
        <f>[4]DAI!#REF!+[4]NAM!#REF!+[4]NHAN!#REF!+[4]LY!#REF!+[4]DUC!#REF!+[4]DONG!#REF!+[4]HPHU!#REF!+[4]BAC!#REF!+[4]THANH!#REF!+#REF!+[4]MY!#REF!+[4]HA!#REF!+[4]PHUC!#REF!+[4]LAM!#REF!+[4]XUAN!#REF!+[4]LIEN!#REF!</f>
        <v>#REF!</v>
      </c>
      <c r="F155" s="885" t="e">
        <f>[4]DAI!#REF!+[4]NAM!#REF!+[4]NHAN!#REF!+[4]LY!#REF!+[4]DUC!#REF!+[4]DONG!#REF!+[4]HPHU!#REF!+[4]BAC!#REF!+[4]THANH!#REF!+#REF!+[4]MY!#REF!+[4]HA!#REF!+[4]PHUC!#REF!+[4]LAM!#REF!+[4]XUAN!#REF!+[4]LIEN!#REF!</f>
        <v>#REF!</v>
      </c>
      <c r="G155" s="867">
        <f>[4]DAI!G153+[4]NAM!G153+[4]NHAN!G153+[4]LY!G153+[4]DUC!G153+[4]DONG!G153+[4]HPHU!G153+[4]BAC!G153+[4]THANH!G153+[4]MY!G153+[4]HA!G153+[4]PHUC!G153+[4]LAM!G153+[4]XUAN!G153+[4]LIEN!G153+[4]HUNG!G153+[4]CNAM!G153+[4]TAY!G153+[4]HOA!G153+[4]VAN!G153+[4]PDINH!G153+[4]SLOC!G153+[4]TRUNG!G153+[4]TAN!G153+[4]THUONG!G153+[4]HLAO!G153+[4]PNHA!G153+[4]VTRUNG!G153</f>
        <v>0</v>
      </c>
      <c r="H155" s="885" t="e">
        <f>[4]DAI!#REF!+[4]NAM!#REF!+[4]NHAN!#REF!+[4]LY!#REF!+[4]DUC!#REF!+[4]DONG!#REF!+[4]HPHU!#REF!+[4]BAC!#REF!+[4]THANH!#REF!+#REF!+[4]MY!#REF!+[4]HA!#REF!+[4]PHUC!#REF!+[4]LAM!#REF!+[4]XUAN!#REF!+[4]LIEN!#REF!</f>
        <v>#REF!</v>
      </c>
      <c r="I155" s="885" t="e">
        <f>[4]DAI!#REF!+[4]NAM!#REF!+[4]NHAN!#REF!+[4]LY!#REF!+[4]DUC!#REF!+[4]DONG!#REF!+[4]HPHU!#REF!+[4]BAC!#REF!+[4]THANH!#REF!+#REF!+[4]MY!#REF!+[4]HA!#REF!+[4]PHUC!#REF!+[4]LAM!#REF!+[4]XUAN!#REF!+[4]LIEN!#REF!</f>
        <v>#REF!</v>
      </c>
      <c r="J155" s="867">
        <f>[4]DAI!J153+[4]NAM!J153+[4]NHAN!J153+[4]LY!J153+[4]DUC!J153+[4]DONG!J153+[4]HPHU!J153+[4]BAC!J153+[4]THANH!J153+[4]MY!J153+[4]HA!J153+[4]PHUC!J153+[4]LAM!J153+[4]XUAN!J153+[4]LIEN!J153+[4]HUNG!J153+[4]CNAM!J153+[4]TAY!J153+[4]HOA!J153+[4]VAN!J153+[4]PDINH!J153+[4]SLOC!J153+[4]TRUNG!J153+[4]TAN!J153+[4]THUONG!J153+[4]HLAO!J153+[4]PNHA!J153+[4]VTRUNG!J153</f>
        <v>0</v>
      </c>
      <c r="K155" s="885" t="e">
        <f>[4]DAI!#REF!+[4]NAM!#REF!+[4]NHAN!#REF!+[4]LY!#REF!+[4]DUC!#REF!+[4]DONG!#REF!+[4]HPHU!#REF!+[4]BAC!#REF!+[4]THANH!#REF!+#REF!+[4]MY!#REF!+[4]HA!#REF!+[4]PHUC!#REF!+[4]LAM!#REF!+[4]XUAN!#REF!+[4]LIEN!#REF!</f>
        <v>#REF!</v>
      </c>
      <c r="L155" s="885" t="e">
        <f>[4]DAI!#REF!+[4]NAM!#REF!+[4]NHAN!#REF!+[4]LY!#REF!+[4]DUC!#REF!+[4]DONG!#REF!+[4]HPHU!#REF!+[4]BAC!#REF!+[4]THANH!#REF!+#REF!+[4]MY!#REF!+[4]HA!#REF!+[4]PHUC!#REF!+[4]LAM!#REF!+[4]XUAN!#REF!+[4]LIEN!#REF!</f>
        <v>#REF!</v>
      </c>
      <c r="M155" s="885" t="e">
        <f>[4]DAI!#REF!+[4]NAM!#REF!+[4]NHAN!#REF!+[4]LY!#REF!+[4]DUC!#REF!+[4]DONG!#REF!+[4]HPHU!#REF!+[4]BAC!#REF!+[4]THANH!#REF!+#REF!+[4]MY!#REF!+[4]HA!#REF!+[4]PHUC!#REF!+[4]LAM!#REF!+[4]XUAN!#REF!+[4]LIEN!#REF!</f>
        <v>#REF!</v>
      </c>
      <c r="N155" s="867">
        <f>[4]DAI!N153+[4]NAM!N153+[4]NHAN!N153+[4]LY!N153+[4]DUC!N153+[4]DONG!N153+[4]HPHU!N153+[4]BAC!N153+[4]THANH!N153+[4]MY!N153+[4]HA!N153+[4]PHUC!N153+[4]LAM!N153+[4]XUAN!N153+[4]LIEN!N153+[4]HUNG!N153+[4]CNAM!N153+[4]TAY!N153+[4]HOA!N153+[4]VAN!N153+[4]PDINH!N153+[4]SLOC!N153+[4]TRUNG!N153+[4]TAN!N153+[4]THUONG!N153+[4]HLAO!N153+[4]PNHA!N153+[4]VTRUNG!N153</f>
        <v>0</v>
      </c>
      <c r="O155" s="867">
        <f>[4]DAI!O153+[4]NAM!O153+[4]NHAN!O153+[4]LY!O153+[4]DUC!O153+[4]DONG!O153+[4]HPHU!O153+[4]BAC!O153+[4]THANH!O153+[4]MY!O153+[4]HA!O153+[4]PHUC!O153+[4]LAM!O153+[4]XUAN!O153+[4]LIEN!O153+[4]HUNG!O153+[4]CNAM!O153+[4]TAY!O153+[4]HOA!O153+[4]VAN!O153+[4]PDINH!O153+[4]SLOC!O153+[4]TRUNG!O153+[4]TAN!O153+[4]THUONG!O153+[4]HLAO!O153+[4]PNHA!O153+[4]VTRUNG!O153</f>
        <v>0</v>
      </c>
      <c r="P155" s="867" t="e">
        <f>[4]DAI!P91+[4]NAM!P89+[4]NHAN!P91+[4]LY!P91+[4]DUC!P91+[4]DONG!P91+[4]HPHU!P90+[4]BAC!P90+[4]THANH!P91+[4]MY!P88+[4]HA!#REF!+[4]PHUC!P87+[4]LAM!P88+[4]XUAN!P86+[4]LIEN!P90</f>
        <v>#REF!</v>
      </c>
      <c r="Q155" s="885" t="e">
        <f>[4]DAI!#REF!+[4]NAM!#REF!+[4]NHAN!#REF!+[4]LY!#REF!+[4]DUC!#REF!+[4]DONG!#REF!+[4]HPHU!#REF!+[4]BAC!#REF!+[4]THANH!#REF!+#REF!+[4]MY!#REF!+[4]HA!#REF!+[4]PHUC!#REF!+[4]LAM!#REF!+[4]XUAN!#REF!+[4]LIEN!#REF!</f>
        <v>#REF!</v>
      </c>
      <c r="R155" s="882" t="e">
        <f>[4]DAI!#REF!+[4]NAM!#REF!+[4]NHAN!#REF!+[4]LY!#REF!+[4]DUC!#REF!+[4]DONG!#REF!+[4]HPHU!#REF!+[4]BAC!#REF!+[4]THANH!#REF!+#REF!+[4]MY!#REF!+[4]HA!#REF!+[4]PHUC!#REF!+[4]LAM!#REF!+[4]XUAN!#REF!+[4]LIEN!#REF!</f>
        <v>#REF!</v>
      </c>
      <c r="S155" s="885" t="e">
        <f>[4]DAI!#REF!+[4]NAM!#REF!+[4]NHAN!#REF!+[4]LY!#REF!+[4]DUC!#REF!+[4]DONG!#REF!+[4]HPHU!#REF!+[4]BAC!#REF!+[4]THANH!#REF!+#REF!+[4]MY!#REF!+[4]HA!#REF!+[4]PHUC!#REF!+[4]LAM!#REF!+[4]XUAN!#REF!+[4]LIEN!#REF!</f>
        <v>#REF!</v>
      </c>
      <c r="T155" s="885" t="e">
        <f>[4]DAI!#REF!+[4]NAM!#REF!+[4]NHAN!#REF!+[4]LY!#REF!+[4]DUC!#REF!+[4]DONG!#REF!+[4]HPHU!#REF!+[4]BAC!#REF!+[4]THANH!#REF!+#REF!+[4]MY!#REF!+[4]HA!#REF!+[4]PHUC!#REF!+[4]LAM!#REF!+[4]XUAN!#REF!+[4]LIEN!#REF!</f>
        <v>#REF!</v>
      </c>
      <c r="U155" s="885" t="e">
        <f>[4]DAI!#REF!+[4]NAM!#REF!+[4]NHAN!#REF!+[4]LY!#REF!+[4]DUC!#REF!+[4]DONG!#REF!+[4]HPHU!#REF!+[4]BAC!#REF!+[4]THANH!#REF!+#REF!+[4]MY!#REF!+[4]HA!#REF!+[4]PHUC!#REF!+[4]LAM!#REF!+[4]XUAN!#REF!+[4]LIEN!#REF!</f>
        <v>#REF!</v>
      </c>
      <c r="V155" s="885" t="e">
        <f>[4]DAI!#REF!+[4]NAM!#REF!+[4]NHAN!#REF!+[4]LY!#REF!+[4]DUC!#REF!+[4]DONG!#REF!+[4]HPHU!#REF!+[4]BAC!#REF!+[4]THANH!#REF!+#REF!+[4]MY!#REF!+[4]HA!#REF!+[4]PHUC!#REF!+[4]LAM!#REF!+[4]XUAN!#REF!+[4]LIEN!#REF!</f>
        <v>#REF!</v>
      </c>
      <c r="W155" s="885" t="e">
        <f>[4]DAI!#REF!+[4]NAM!#REF!+[4]NHAN!#REF!+[4]LY!#REF!+[4]DUC!#REF!+[4]DONG!#REF!+[4]HPHU!#REF!+[4]BAC!#REF!+[4]THANH!#REF!+#REF!+[4]MY!#REF!+[4]HA!#REF!+[4]PHUC!#REF!+[4]LAM!#REF!+[4]XUAN!#REF!+[4]LIEN!#REF!</f>
        <v>#REF!</v>
      </c>
      <c r="X155" s="885" t="e">
        <f>[4]DAI!#REF!+[4]NAM!#REF!+[4]NHAN!#REF!+[4]LY!#REF!+[4]DUC!#REF!+[4]DONG!#REF!+[4]HPHU!#REF!+[4]BAC!#REF!+[4]THANH!#REF!+#REF!+[4]MY!#REF!+[4]HA!#REF!+[4]PHUC!#REF!+[4]LAM!#REF!+[4]XUAN!#REF!+[4]LIEN!#REF!</f>
        <v>#REF!</v>
      </c>
      <c r="Y155" s="885" t="e">
        <f>[4]DAI!#REF!+[4]NAM!#REF!+[4]NHAN!#REF!+[4]LY!#REF!+[4]DUC!#REF!+[4]DONG!#REF!+[4]HPHU!#REF!+[4]BAC!#REF!+[4]THANH!#REF!+#REF!+[4]MY!#REF!+[4]HA!#REF!+[4]PHUC!#REF!+[4]LAM!#REF!+[4]XUAN!#REF!+[4]LIEN!#REF!</f>
        <v>#REF!</v>
      </c>
      <c r="Z155" s="885" t="e">
        <f>[4]DAI!#REF!+[4]NAM!#REF!+[4]NHAN!#REF!+[4]LY!#REF!+[4]DUC!#REF!+[4]DONG!#REF!+[4]HPHU!#REF!+[4]BAC!#REF!+[4]THANH!#REF!+#REF!+[4]MY!#REF!+[4]HA!#REF!+[4]PHUC!#REF!+[4]LAM!#REF!+[4]XUAN!#REF!+[4]LIEN!#REF!</f>
        <v>#REF!</v>
      </c>
      <c r="AA155" s="885" t="e">
        <f>[4]DAI!#REF!+[4]NAM!#REF!+[4]NHAN!#REF!+[4]LY!#REF!+[4]DUC!#REF!+[4]DONG!#REF!+[4]HPHU!#REF!+[4]BAC!#REF!+[4]THANH!#REF!+#REF!+[4]MY!#REF!+[4]HA!#REF!+[4]PHUC!#REF!+[4]LAM!#REF!+[4]XUAN!#REF!+[4]LIEN!#REF!</f>
        <v>#REF!</v>
      </c>
      <c r="AB155" s="885" t="e">
        <f>[4]DAI!#REF!+[4]NAM!#REF!+[4]NHAN!#REF!+[4]LY!#REF!+[4]DUC!#REF!+[4]DONG!#REF!+[4]HPHU!#REF!+[4]BAC!#REF!+[4]THANH!#REF!+#REF!+[4]MY!#REF!+[4]HA!#REF!+[4]PHUC!#REF!+[4]LAM!#REF!+[4]XUAN!#REF!+[4]LIEN!#REF!</f>
        <v>#REF!</v>
      </c>
      <c r="AC155" s="885" t="e">
        <f>[4]DAI!#REF!+[4]NAM!#REF!+[4]NHAN!#REF!+[4]LY!#REF!+[4]DUC!#REF!+[4]DONG!#REF!+[4]HPHU!#REF!+[4]BAC!#REF!+[4]THANH!#REF!+#REF!+[4]MY!#REF!+[4]HA!#REF!+[4]PHUC!#REF!+[4]LAM!#REF!+[4]XUAN!#REF!+[4]LIEN!#REF!</f>
        <v>#REF!</v>
      </c>
      <c r="AD155" s="867" t="e">
        <f>[4]DAI!AD91+[4]NAM!AD89+[4]NHAN!AD91+[4]LY!AD91+[4]DUC!AD91+[4]DONG!AD91+[4]HPHU!AD90+[4]BAC!AD90+[4]THANH!AD91+[4]MY!AD88+[4]HA!#REF!+[4]PHUC!AD87+[4]LAM!AD88+[4]XUAN!AD86+[4]LIEN!AD90</f>
        <v>#REF!</v>
      </c>
      <c r="AE155" s="885" t="e">
        <f>[4]DAI!#REF!+[4]NAM!#REF!+[4]NHAN!#REF!+[4]LY!#REF!+[4]DUC!#REF!+[4]DONG!#REF!+[4]HPHU!#REF!+[4]BAC!#REF!+[4]THANH!#REF!+#REF!+[4]MY!#REF!+[4]HA!#REF!+[4]PHUC!#REF!+[4]LAM!#REF!+[4]XUAN!#REF!+[4]LIEN!#REF!</f>
        <v>#REF!</v>
      </c>
      <c r="AF155" s="885" t="e">
        <f>[4]DAI!#REF!+[4]NAM!#REF!+[4]NHAN!#REF!+[4]LY!#REF!+[4]DUC!#REF!+[4]DONG!#REF!+[4]HPHU!#REF!+[4]BAC!#REF!+[4]THANH!#REF!+#REF!+[4]MY!#REF!+[4]HA!#REF!+[4]PHUC!#REF!+[4]LAM!#REF!+[4]XUAN!#REF!+[4]LIEN!#REF!</f>
        <v>#REF!</v>
      </c>
      <c r="AG155" s="885" t="e">
        <f>[4]DAI!#REF!+[4]NAM!#REF!+[4]NHAN!#REF!+[4]LY!#REF!+[4]DUC!#REF!+[4]DONG!#REF!+[4]HPHU!#REF!+[4]BAC!#REF!+[4]THANH!#REF!+#REF!+[4]MY!#REF!+[4]HA!#REF!+[4]PHUC!#REF!+[4]LAM!#REF!+[4]XUAN!#REF!+[4]LIEN!#REF!</f>
        <v>#REF!</v>
      </c>
      <c r="AH155" s="885" t="e">
        <f>[4]DAI!#REF!+[4]NAM!#REF!+[4]NHAN!#REF!+[4]LY!#REF!+[4]DUC!#REF!+[4]DONG!#REF!+[4]HPHU!#REF!+[4]BAC!#REF!+[4]THANH!#REF!+#REF!+[4]MY!#REF!+[4]HA!#REF!+[4]PHUC!#REF!+[4]LAM!#REF!+[4]XUAN!#REF!+[4]LIEN!#REF!</f>
        <v>#REF!</v>
      </c>
      <c r="AI155" s="885" t="e">
        <f>[4]DAI!#REF!+[4]NAM!#REF!+[4]NHAN!#REF!+[4]LY!#REF!+[4]DUC!#REF!+[4]DONG!#REF!+[4]HPHU!#REF!+[4]BAC!#REF!+[4]THANH!#REF!+#REF!+[4]MY!#REF!+[4]HA!#REF!+[4]PHUC!#REF!+[4]LAM!#REF!+[4]XUAN!#REF!+[4]LIEN!#REF!</f>
        <v>#REF!</v>
      </c>
      <c r="AJ155" s="885" t="e">
        <f>[4]DAI!#REF!+[4]NAM!#REF!+[4]NHAN!#REF!+[4]LY!#REF!+[4]DUC!#REF!+[4]DONG!#REF!+[4]HPHU!#REF!+[4]BAC!#REF!+[4]THANH!#REF!+#REF!+[4]MY!#REF!+[4]HA!#REF!+[4]PHUC!#REF!+[4]LAM!#REF!+[4]XUAN!#REF!+[4]LIEN!#REF!</f>
        <v>#REF!</v>
      </c>
      <c r="AK155" s="867" t="e">
        <f>[4]DAI!AK91+[4]NAM!AK89+[4]NHAN!AK91+[4]LY!AK91+[4]DUC!AK91+[4]DONG!AK91+[4]HPHU!AK90+[4]BAC!AK90+[4]THANH!AK91+[4]MY!AK88+[4]HA!#REF!+[4]PHUC!AK87+[4]LAM!AK88+[4]XUAN!AK86+[4]LIEN!AK90</f>
        <v>#REF!</v>
      </c>
      <c r="AL155" s="885" t="e">
        <f>[4]DAI!#REF!+[4]NAM!#REF!+[4]NHAN!#REF!+[4]LY!#REF!+[4]DUC!#REF!+[4]DONG!#REF!+[4]HPHU!#REF!+[4]BAC!#REF!+[4]THANH!#REF!+#REF!+[4]MY!#REF!+[4]HA!#REF!+[4]PHUC!#REF!+[4]LAM!#REF!+[4]XUAN!#REF!+[4]LIEN!#REF!</f>
        <v>#REF!</v>
      </c>
      <c r="AM155" s="885" t="e">
        <f>[4]DAI!#REF!+[4]NAM!#REF!+[4]NHAN!#REF!+[4]LY!#REF!+[4]DUC!#REF!+[4]DONG!#REF!+[4]HPHU!#REF!+[4]BAC!#REF!+[4]THANH!#REF!+#REF!+[4]MY!#REF!+[4]HA!#REF!+[4]PHUC!#REF!+[4]LAM!#REF!+[4]XUAN!#REF!+[4]LIEN!#REF!</f>
        <v>#REF!</v>
      </c>
      <c r="AN155" s="867" t="e">
        <f>[4]DAI!AN91+[4]NAM!AN89+[4]NHAN!AN91+[4]LY!AN91+[4]DUC!AN91+[4]DONG!AN91+[4]HPHU!AN90+[4]BAC!AN90+[4]THANH!AN91+[4]MY!AN88+[4]HA!#REF!+[4]PHUC!AN87+[4]LAM!AN88+[4]XUAN!AN86+[4]LIEN!AN90</f>
        <v>#REF!</v>
      </c>
      <c r="AO155" s="885" t="e">
        <f>[4]DAI!#REF!+[4]NAM!#REF!+[4]NHAN!#REF!+[4]LY!#REF!+[4]DUC!#REF!+[4]DONG!#REF!+[4]HPHU!#REF!+[4]BAC!#REF!+[4]THANH!#REF!+#REF!+[4]MY!#REF!+[4]HA!#REF!+[4]PHUC!#REF!+[4]LAM!#REF!+[4]XUAN!#REF!+[4]LIEN!#REF!</f>
        <v>#REF!</v>
      </c>
      <c r="AP155" s="885" t="e">
        <f>[4]DAI!#REF!+[4]NAM!#REF!+[4]NHAN!#REF!+[4]LY!#REF!+[4]DUC!#REF!+[4]DONG!#REF!+[4]HPHU!#REF!+[4]BAC!#REF!+[4]THANH!#REF!+#REF!+[4]MY!#REF!+[4]HA!#REF!+[4]PHUC!#REF!+[4]LAM!#REF!+[4]XUAN!#REF!+[4]LIEN!#REF!</f>
        <v>#REF!</v>
      </c>
      <c r="AQ155" s="885" t="e">
        <f>[4]DAI!#REF!+[4]NAM!#REF!+[4]NHAN!#REF!+[4]LY!#REF!+[4]DUC!#REF!+[4]DONG!#REF!+[4]HPHU!#REF!+[4]BAC!#REF!+[4]THANH!#REF!+#REF!+[4]MY!#REF!+[4]HA!#REF!+[4]PHUC!#REF!+[4]LAM!#REF!+[4]XUAN!#REF!+[4]LIEN!#REF!</f>
        <v>#REF!</v>
      </c>
      <c r="AR155" s="867">
        <f>[4]DAI!AR153+[4]NAM!AR153+[4]NHAN!AR153+[4]LY!AR153+[4]DUC!AR153+[4]DONG!AR153+[4]HPHU!AR153+[4]BAC!AR153+[4]THANH!AR153+[4]MY!AR153+[4]HA!AR153+[4]PHUC!AR153+[4]LAM!AR153+[4]XUAN!AR153+[4]LIEN!AR153+[4]HUNG!AR153+[4]CNAM!AR153+[4]TAY!AR153+[4]HOA!AR153+[4]VAN!AR153+[4]PDINH!AR153+[4]SLOC!AR153+[4]TRUNG!AR153+[4]TAN!AR153+[4]THUONG!AR153+[4]HLAO!AR153+[4]PNHA!AR153+[4]VTRUNG!AR153</f>
        <v>0</v>
      </c>
      <c r="AS155" s="867" t="e">
        <f>[4]DAI!AS91+[4]NAM!AS89+[4]NHAN!AS91+[4]LY!AS91+[4]DUC!AS91+[4]DONG!AS91+[4]HPHU!AS90+[4]BAC!AS90+[4]THANH!AS91+[4]MY!AS88+[4]HA!#REF!+[4]PHUC!AS87+[4]LAM!AS88+[4]XUAN!AS86+[4]LIEN!AS90</f>
        <v>#REF!</v>
      </c>
      <c r="AT155" s="867"/>
      <c r="AU155" s="867" t="e">
        <f>[4]DAI!AU91+[4]NAM!AU89+[4]NHAN!AU91+[4]LY!AU91+[4]DUC!AU91+[4]DONG!AU91+[4]HPHU!AU90+[4]BAC!AU90+[4]THANH!AU91+[4]MY!AU88+[4]HA!#REF!+[4]PHUC!AU87+[4]LAM!AU88+[4]XUAN!AU86+[4]LIEN!AU90</f>
        <v>#REF!</v>
      </c>
      <c r="AV155" s="838">
        <f>[4]DAI!AV153+[4]NAM!AV153+[4]NHAN!AV153+[4]LY!AV153+[4]DUC!AV153+[4]DONG!AV153+[4]HPHU!AV153+[4]BAC!AV153+[4]THANH!AV153+[4]MY!AV153+[4]HA!AV153+[4]PHUC!AV153+[4]LAM!AV153+[4]XUAN!AV153+[4]LIEN!AV153+[4]HUNG!AV153+[4]CNAM!AV153+[4]TAY!AV153+[4]HOA!AV153+[4]VAN!AV153+[4]PDINH!AV153+[4]SLOC!AV153+[4]TRUNG!AV153+[4]TAN!AV153+[4]THUONG!AV153+[4]HLAO!AV153+[4]PNHA!AV153+[4]VTRUNG!AV153</f>
        <v>0</v>
      </c>
      <c r="AW155" s="885" t="e">
        <f>[4]DAI!#REF!+[4]NAM!#REF!+[4]NHAN!#REF!+[4]LY!#REF!+[4]DUC!#REF!+[4]DONG!#REF!+[4]HPHU!#REF!+[4]BAC!#REF!+[4]THANH!#REF!+#REF!+[4]MY!#REF!+[4]HA!#REF!+[4]PHUC!#REF!+[4]LAM!#REF!+[4]XUAN!#REF!+[4]LIEN!#REF!</f>
        <v>#REF!</v>
      </c>
      <c r="AX155" s="885" t="e">
        <f>[4]DAI!#REF!+[4]NAM!#REF!+[4]NHAN!#REF!+[4]LY!#REF!+[4]DUC!#REF!+[4]DONG!#REF!+[4]HPHU!#REF!+[4]BAC!#REF!+[4]THANH!#REF!+#REF!+[4]MY!#REF!+[4]HA!#REF!+[4]PHUC!#REF!+[4]LAM!#REF!+[4]XUAN!#REF!+[4]LIEN!#REF!</f>
        <v>#REF!</v>
      </c>
      <c r="AY155" s="885" t="e">
        <f>[4]DAI!#REF!+[4]NAM!#REF!+[4]NHAN!#REF!+[4]LY!#REF!+[4]DUC!#REF!+[4]DONG!#REF!+[4]HPHU!#REF!+[4]BAC!#REF!+[4]THANH!#REF!+#REF!+[4]MY!#REF!+[4]HA!#REF!+[4]PHUC!#REF!+[4]LAM!#REF!+[4]XUAN!#REF!+[4]LIEN!#REF!</f>
        <v>#REF!</v>
      </c>
      <c r="AZ155" s="867" t="e">
        <f>[4]DAI!AZ91+[4]NAM!AZ89+[4]NHAN!AZ91+[4]LY!AZ91+[4]DUC!AZ91+[4]DONG!AZ91+[4]HPHU!AZ90+[4]BAC!AZ90+[4]THANH!AZ91+[4]MY!AZ88+[4]HA!#REF!+[4]PHUC!AZ87+[4]LAM!AZ88+[4]XUAN!AZ86+[4]LIEN!AZ90</f>
        <v>#REF!</v>
      </c>
      <c r="BA155" s="885" t="e">
        <f>[4]DAI!#REF!+[4]NAM!#REF!+[4]NHAN!#REF!+[4]LY!#REF!+[4]DUC!#REF!+[4]DONG!#REF!+[4]HPHU!#REF!+[4]BAC!#REF!+[4]THANH!#REF!+#REF!+[4]MY!#REF!+[4]HA!#REF!+[4]PHUC!#REF!+[4]LAM!#REF!+[4]XUAN!#REF!+[4]LIEN!#REF!</f>
        <v>#REF!</v>
      </c>
      <c r="BB155" s="885" t="e">
        <f>[4]DAI!#REF!+[4]NAM!#REF!+[4]NHAN!#REF!+[4]LY!#REF!+[4]DUC!#REF!+[4]DONG!#REF!+[4]HPHU!#REF!+[4]BAC!#REF!+[4]THANH!#REF!+#REF!+[4]MY!#REF!+[4]HA!#REF!+[4]PHUC!#REF!+[4]LAM!#REF!+[4]XUAN!#REF!+[4]LIEN!#REF!</f>
        <v>#REF!</v>
      </c>
      <c r="BC155" s="885" t="e">
        <f>[4]DAI!#REF!+[4]NAM!#REF!+[4]NHAN!#REF!+[4]LY!#REF!+[4]DUC!#REF!+[4]DONG!#REF!+[4]HPHU!#REF!+[4]BAC!#REF!+[4]THANH!#REF!+#REF!+[4]MY!#REF!+[4]HA!#REF!+[4]PHUC!#REF!+[4]LAM!#REF!+[4]XUAN!#REF!+[4]LIEN!#REF!</f>
        <v>#REF!</v>
      </c>
      <c r="BD155" s="867" t="e">
        <f>[4]DAI!BD91+[4]NAM!BD89+[4]NHAN!BD91+[4]LY!BD91+[4]DUC!BD91+[4]DONG!BD91+[4]HPHU!BD90+[4]BAC!BD90+[4]THANH!BD91+[4]MY!BD88+[4]HA!#REF!+[4]PHUC!BD87+[4]LAM!BD88+[4]XUAN!BD86+[4]LIEN!BD90</f>
        <v>#REF!</v>
      </c>
      <c r="BE155" s="885" t="e">
        <f>[4]DAI!#REF!+[4]NAM!#REF!+[4]NHAN!#REF!+[4]LY!#REF!+[4]DUC!#REF!+[4]DONG!#REF!+[4]HPHU!#REF!+[4]BAC!#REF!+[4]THANH!#REF!+#REF!+[4]MY!#REF!+[4]HA!#REF!+[4]PHUC!#REF!+[4]LAM!#REF!+[4]XUAN!#REF!+[4]LIEN!#REF!</f>
        <v>#REF!</v>
      </c>
      <c r="BF155" s="885" t="e">
        <f>[4]DAI!#REF!+[4]NAM!#REF!+[4]NHAN!#REF!+[4]LY!#REF!+[4]DUC!#REF!+[4]DONG!#REF!+[4]HPHU!#REF!+[4]BAC!#REF!+[4]THANH!#REF!+#REF!+[4]MY!#REF!+[4]HA!#REF!+[4]PHUC!#REF!+[4]LAM!#REF!+[4]XUAN!#REF!+[4]LIEN!#REF!</f>
        <v>#REF!</v>
      </c>
      <c r="BG155" s="885" t="e">
        <f>[4]DAI!#REF!+[4]NAM!#REF!+[4]NHAN!#REF!+[4]LY!#REF!+[4]DUC!#REF!+[4]DONG!#REF!+[4]HPHU!#REF!+[4]BAC!#REF!+[4]THANH!#REF!+#REF!+[4]MY!#REF!+[4]HA!#REF!+[4]PHUC!#REF!+[4]LAM!#REF!+[4]XUAN!#REF!+[4]LIEN!#REF!</f>
        <v>#REF!</v>
      </c>
      <c r="BH155" s="885" t="e">
        <f>[4]DAI!#REF!+[4]NAM!#REF!+[4]NHAN!#REF!+[4]LY!#REF!+[4]DUC!#REF!+[4]DONG!#REF!+[4]HPHU!#REF!+[4]BAC!#REF!+[4]THANH!#REF!+#REF!+[4]MY!#REF!+[4]HA!#REF!+[4]PHUC!#REF!+[4]LAM!#REF!+[4]XUAN!#REF!+[4]LIEN!#REF!</f>
        <v>#REF!</v>
      </c>
      <c r="BI155" s="885" t="e">
        <f>[4]DAI!#REF!+[4]NAM!#REF!+[4]NHAN!#REF!+[4]LY!#REF!+[4]DUC!#REF!+[4]DONG!#REF!+[4]HPHU!#REF!+[4]BAC!#REF!+[4]THANH!#REF!+#REF!+[4]MY!#REF!+[4]HA!#REF!+[4]PHUC!#REF!+[4]LAM!#REF!+[4]XUAN!#REF!+[4]LIEN!#REF!</f>
        <v>#REF!</v>
      </c>
      <c r="BJ155" s="885" t="e">
        <f>[4]DAI!#REF!+[4]NAM!#REF!+[4]NHAN!#REF!+[4]LY!#REF!+[4]DUC!#REF!+[4]DONG!#REF!+[4]HPHU!#REF!+[4]BAC!#REF!+[4]THANH!#REF!+#REF!+[4]MY!#REF!+[4]HA!#REF!+[4]PHUC!#REF!+[4]LAM!#REF!+[4]XUAN!#REF!+[4]LIEN!#REF!</f>
        <v>#REF!</v>
      </c>
      <c r="BK155" s="885" t="e">
        <f>[4]DAI!#REF!+[4]NAM!#REF!+[4]NHAN!#REF!+[4]LY!#REF!+[4]DUC!#REF!+[4]DONG!#REF!+[4]HPHU!#REF!+[4]BAC!#REF!+[4]THANH!#REF!+#REF!+[4]MY!#REF!+[4]HA!#REF!+[4]PHUC!#REF!+[4]LAM!#REF!+[4]XUAN!#REF!+[4]LIEN!#REF!</f>
        <v>#REF!</v>
      </c>
      <c r="BL155" s="885" t="e">
        <f>[4]DAI!#REF!+[4]NAM!#REF!+[4]NHAN!#REF!+[4]LY!#REF!+[4]DUC!#REF!+[4]DONG!#REF!+[4]HPHU!#REF!+[4]BAC!#REF!+[4]THANH!#REF!+#REF!+[4]MY!#REF!+[4]HA!#REF!+[4]PHUC!#REF!+[4]LAM!#REF!+[4]XUAN!#REF!+[4]LIEN!#REF!</f>
        <v>#REF!</v>
      </c>
    </row>
    <row r="156" spans="1:65" ht="24" hidden="1" customHeight="1" x14ac:dyDescent="0.2">
      <c r="A156" s="886" t="s">
        <v>64</v>
      </c>
      <c r="B156" s="840" t="s">
        <v>65</v>
      </c>
      <c r="C156" s="887" t="s">
        <v>66</v>
      </c>
      <c r="D156" s="885" t="e">
        <f>[4]DAI!#REF!+[4]NAM!#REF!+[4]NHAN!#REF!+[4]LY!#REF!+[4]DUC!#REF!+[4]DONG!#REF!+[4]HPHU!#REF!+[4]BAC!#REF!+[4]THANH!#REF!+#REF!+[4]MY!#REF!+[4]HA!#REF!+[4]PHUC!#REF!+[4]LAM!#REF!+[4]XUAN!#REF!+[4]LIEN!#REF!</f>
        <v>#REF!</v>
      </c>
      <c r="E156" s="885" t="e">
        <f>[4]DAI!#REF!+[4]NAM!#REF!+[4]NHAN!#REF!+[4]LY!#REF!+[4]DUC!#REF!+[4]DONG!#REF!+[4]HPHU!#REF!+[4]BAC!#REF!+[4]THANH!#REF!+#REF!+[4]MY!#REF!+[4]HA!#REF!+[4]PHUC!#REF!+[4]LAM!#REF!+[4]XUAN!#REF!+[4]LIEN!#REF!</f>
        <v>#REF!</v>
      </c>
      <c r="F156" s="885" t="e">
        <f>[4]DAI!#REF!+[4]NAM!#REF!+[4]NHAN!#REF!+[4]LY!#REF!+[4]DUC!#REF!+[4]DONG!#REF!+[4]HPHU!#REF!+[4]BAC!#REF!+[4]THANH!#REF!+#REF!+[4]MY!#REF!+[4]HA!#REF!+[4]PHUC!#REF!+[4]LAM!#REF!+[4]XUAN!#REF!+[4]LIEN!#REF!</f>
        <v>#REF!</v>
      </c>
      <c r="G156" s="867">
        <f>[4]DAI!G154+[4]NAM!G154+[4]NHAN!G154+[4]LY!G154+[4]DUC!G154+[4]DONG!G154+[4]HPHU!G154+[4]BAC!G154+[4]THANH!G154+[4]MY!G154+[4]HA!G154+[4]PHUC!G154+[4]LAM!G154+[4]XUAN!G154+[4]LIEN!G154+[4]HUNG!G154+[4]CNAM!G154+[4]TAY!G154+[4]HOA!G154+[4]VAN!G154+[4]PDINH!G154+[4]SLOC!G154+[4]TRUNG!G154+[4]TAN!G154+[4]THUONG!G154+[4]HLAO!G154+[4]PNHA!G154+[4]VTRUNG!G154</f>
        <v>0</v>
      </c>
      <c r="H156" s="885" t="e">
        <f>[4]DAI!#REF!+[4]NAM!#REF!+[4]NHAN!#REF!+[4]LY!#REF!+[4]DUC!#REF!+[4]DONG!#REF!+[4]HPHU!#REF!+[4]BAC!#REF!+[4]THANH!#REF!+#REF!+[4]MY!#REF!+[4]HA!#REF!+[4]PHUC!#REF!+[4]LAM!#REF!+[4]XUAN!#REF!+[4]LIEN!#REF!</f>
        <v>#REF!</v>
      </c>
      <c r="I156" s="885" t="e">
        <f>[4]DAI!#REF!+[4]NAM!#REF!+[4]NHAN!#REF!+[4]LY!#REF!+[4]DUC!#REF!+[4]DONG!#REF!+[4]HPHU!#REF!+[4]BAC!#REF!+[4]THANH!#REF!+#REF!+[4]MY!#REF!+[4]HA!#REF!+[4]PHUC!#REF!+[4]LAM!#REF!+[4]XUAN!#REF!+[4]LIEN!#REF!</f>
        <v>#REF!</v>
      </c>
      <c r="J156" s="867">
        <f>[4]DAI!J154+[4]NAM!J154+[4]NHAN!J154+[4]LY!J154+[4]DUC!J154+[4]DONG!J154+[4]HPHU!J154+[4]BAC!J154+[4]THANH!J154+[4]MY!J154+[4]HA!J154+[4]PHUC!J154+[4]LAM!J154+[4]XUAN!J154+[4]LIEN!J154+[4]HUNG!J154+[4]CNAM!J154+[4]TAY!J154+[4]HOA!J154+[4]VAN!J154+[4]PDINH!J154+[4]SLOC!J154+[4]TRUNG!J154+[4]TAN!J154+[4]THUONG!J154+[4]HLAO!J154+[4]PNHA!J154+[4]VTRUNG!J154</f>
        <v>0</v>
      </c>
      <c r="K156" s="885" t="e">
        <f>[4]DAI!#REF!+[4]NAM!#REF!+[4]NHAN!#REF!+[4]LY!#REF!+[4]DUC!#REF!+[4]DONG!#REF!+[4]HPHU!#REF!+[4]BAC!#REF!+[4]THANH!#REF!+#REF!+[4]MY!#REF!+[4]HA!#REF!+[4]PHUC!#REF!+[4]LAM!#REF!+[4]XUAN!#REF!+[4]LIEN!#REF!</f>
        <v>#REF!</v>
      </c>
      <c r="L156" s="885" t="e">
        <f>[4]DAI!#REF!+[4]NAM!#REF!+[4]NHAN!#REF!+[4]LY!#REF!+[4]DUC!#REF!+[4]DONG!#REF!+[4]HPHU!#REF!+[4]BAC!#REF!+[4]THANH!#REF!+#REF!+[4]MY!#REF!+[4]HA!#REF!+[4]PHUC!#REF!+[4]LAM!#REF!+[4]XUAN!#REF!+[4]LIEN!#REF!</f>
        <v>#REF!</v>
      </c>
      <c r="M156" s="885" t="e">
        <f>[4]DAI!#REF!+[4]NAM!#REF!+[4]NHAN!#REF!+[4]LY!#REF!+[4]DUC!#REF!+[4]DONG!#REF!+[4]HPHU!#REF!+[4]BAC!#REF!+[4]THANH!#REF!+#REF!+[4]MY!#REF!+[4]HA!#REF!+[4]PHUC!#REF!+[4]LAM!#REF!+[4]XUAN!#REF!+[4]LIEN!#REF!</f>
        <v>#REF!</v>
      </c>
      <c r="N156" s="867">
        <f>[4]DAI!N154+[4]NAM!N154+[4]NHAN!N154+[4]LY!N154+[4]DUC!N154+[4]DONG!N154+[4]HPHU!N154+[4]BAC!N154+[4]THANH!N154+[4]MY!N154+[4]HA!N154+[4]PHUC!N154+[4]LAM!N154+[4]XUAN!N154+[4]LIEN!N154+[4]HUNG!N154+[4]CNAM!N154+[4]TAY!N154+[4]HOA!N154+[4]VAN!N154+[4]PDINH!N154+[4]SLOC!N154+[4]TRUNG!N154+[4]TAN!N154+[4]THUONG!N154+[4]HLAO!N154+[4]PNHA!N154+[4]VTRUNG!N154</f>
        <v>0</v>
      </c>
      <c r="O156" s="867">
        <f>[4]DAI!O154+[4]NAM!O154+[4]NHAN!O154+[4]LY!O154+[4]DUC!O154+[4]DONG!O154+[4]HPHU!O154+[4]BAC!O154+[4]THANH!O154+[4]MY!O154+[4]HA!O154+[4]PHUC!O154+[4]LAM!O154+[4]XUAN!O154+[4]LIEN!O154+[4]HUNG!O154+[4]CNAM!O154+[4]TAY!O154+[4]HOA!O154+[4]VAN!O154+[4]PDINH!O154+[4]SLOC!O154+[4]TRUNG!O154+[4]TAN!O154+[4]THUONG!O154+[4]HLAO!O154+[4]PNHA!O154+[4]VTRUNG!O154</f>
        <v>0</v>
      </c>
      <c r="P156" s="867" t="e">
        <f>[4]DAI!P92+[4]NAM!P90+[4]NHAN!P92+[4]LY!P92+[4]DUC!P92+[4]DONG!P92+[4]HPHU!P91+[4]BAC!P91+[4]THANH!P92+[4]MY!P89+[4]HA!#REF!+[4]PHUC!P88+[4]LAM!P89+[4]XUAN!P87+[4]LIEN!P91</f>
        <v>#REF!</v>
      </c>
      <c r="Q156" s="885" t="e">
        <f>[4]DAI!#REF!+[4]NAM!#REF!+[4]NHAN!#REF!+[4]LY!#REF!+[4]DUC!#REF!+[4]DONG!#REF!+[4]HPHU!#REF!+[4]BAC!#REF!+[4]THANH!#REF!+#REF!+[4]MY!#REF!+[4]HA!#REF!+[4]PHUC!#REF!+[4]LAM!#REF!+[4]XUAN!#REF!+[4]LIEN!#REF!</f>
        <v>#REF!</v>
      </c>
      <c r="R156" s="882" t="e">
        <f>[4]DAI!#REF!+[4]NAM!#REF!+[4]NHAN!#REF!+[4]LY!#REF!+[4]DUC!#REF!+[4]DONG!#REF!+[4]HPHU!#REF!+[4]BAC!#REF!+[4]THANH!#REF!+#REF!+[4]MY!#REF!+[4]HA!#REF!+[4]PHUC!#REF!+[4]LAM!#REF!+[4]XUAN!#REF!+[4]LIEN!#REF!</f>
        <v>#REF!</v>
      </c>
      <c r="S156" s="885" t="e">
        <f>[4]DAI!#REF!+[4]NAM!#REF!+[4]NHAN!#REF!+[4]LY!#REF!+[4]DUC!#REF!+[4]DONG!#REF!+[4]HPHU!#REF!+[4]BAC!#REF!+[4]THANH!#REF!+#REF!+[4]MY!#REF!+[4]HA!#REF!+[4]PHUC!#REF!+[4]LAM!#REF!+[4]XUAN!#REF!+[4]LIEN!#REF!</f>
        <v>#REF!</v>
      </c>
      <c r="T156" s="885" t="e">
        <f>[4]DAI!#REF!+[4]NAM!#REF!+[4]NHAN!#REF!+[4]LY!#REF!+[4]DUC!#REF!+[4]DONG!#REF!+[4]HPHU!#REF!+[4]BAC!#REF!+[4]THANH!#REF!+#REF!+[4]MY!#REF!+[4]HA!#REF!+[4]PHUC!#REF!+[4]LAM!#REF!+[4]XUAN!#REF!+[4]LIEN!#REF!</f>
        <v>#REF!</v>
      </c>
      <c r="U156" s="885" t="e">
        <f>[4]DAI!#REF!+[4]NAM!#REF!+[4]NHAN!#REF!+[4]LY!#REF!+[4]DUC!#REF!+[4]DONG!#REF!+[4]HPHU!#REF!+[4]BAC!#REF!+[4]THANH!#REF!+#REF!+[4]MY!#REF!+[4]HA!#REF!+[4]PHUC!#REF!+[4]LAM!#REF!+[4]XUAN!#REF!+[4]LIEN!#REF!</f>
        <v>#REF!</v>
      </c>
      <c r="V156" s="885" t="e">
        <f>[4]DAI!#REF!+[4]NAM!#REF!+[4]NHAN!#REF!+[4]LY!#REF!+[4]DUC!#REF!+[4]DONG!#REF!+[4]HPHU!#REF!+[4]BAC!#REF!+[4]THANH!#REF!+#REF!+[4]MY!#REF!+[4]HA!#REF!+[4]PHUC!#REF!+[4]LAM!#REF!+[4]XUAN!#REF!+[4]LIEN!#REF!</f>
        <v>#REF!</v>
      </c>
      <c r="W156" s="885" t="e">
        <f>[4]DAI!#REF!+[4]NAM!#REF!+[4]NHAN!#REF!+[4]LY!#REF!+[4]DUC!#REF!+[4]DONG!#REF!+[4]HPHU!#REF!+[4]BAC!#REF!+[4]THANH!#REF!+#REF!+[4]MY!#REF!+[4]HA!#REF!+[4]PHUC!#REF!+[4]LAM!#REF!+[4]XUAN!#REF!+[4]LIEN!#REF!</f>
        <v>#REF!</v>
      </c>
      <c r="X156" s="885" t="e">
        <f>[4]DAI!#REF!+[4]NAM!#REF!+[4]NHAN!#REF!+[4]LY!#REF!+[4]DUC!#REF!+[4]DONG!#REF!+[4]HPHU!#REF!+[4]BAC!#REF!+[4]THANH!#REF!+#REF!+[4]MY!#REF!+[4]HA!#REF!+[4]PHUC!#REF!+[4]LAM!#REF!+[4]XUAN!#REF!+[4]LIEN!#REF!</f>
        <v>#REF!</v>
      </c>
      <c r="Y156" s="885" t="e">
        <f>[4]DAI!#REF!+[4]NAM!#REF!+[4]NHAN!#REF!+[4]LY!#REF!+[4]DUC!#REF!+[4]DONG!#REF!+[4]HPHU!#REF!+[4]BAC!#REF!+[4]THANH!#REF!+#REF!+[4]MY!#REF!+[4]HA!#REF!+[4]PHUC!#REF!+[4]LAM!#REF!+[4]XUAN!#REF!+[4]LIEN!#REF!</f>
        <v>#REF!</v>
      </c>
      <c r="Z156" s="885" t="e">
        <f>[4]DAI!#REF!+[4]NAM!#REF!+[4]NHAN!#REF!+[4]LY!#REF!+[4]DUC!#REF!+[4]DONG!#REF!+[4]HPHU!#REF!+[4]BAC!#REF!+[4]THANH!#REF!+#REF!+[4]MY!#REF!+[4]HA!#REF!+[4]PHUC!#REF!+[4]LAM!#REF!+[4]XUAN!#REF!+[4]LIEN!#REF!</f>
        <v>#REF!</v>
      </c>
      <c r="AA156" s="885" t="e">
        <f>[4]DAI!#REF!+[4]NAM!#REF!+[4]NHAN!#REF!+[4]LY!#REF!+[4]DUC!#REF!+[4]DONG!#REF!+[4]HPHU!#REF!+[4]BAC!#REF!+[4]THANH!#REF!+#REF!+[4]MY!#REF!+[4]HA!#REF!+[4]PHUC!#REF!+[4]LAM!#REF!+[4]XUAN!#REF!+[4]LIEN!#REF!</f>
        <v>#REF!</v>
      </c>
      <c r="AB156" s="885" t="e">
        <f>[4]DAI!#REF!+[4]NAM!#REF!+[4]NHAN!#REF!+[4]LY!#REF!+[4]DUC!#REF!+[4]DONG!#REF!+[4]HPHU!#REF!+[4]BAC!#REF!+[4]THANH!#REF!+#REF!+[4]MY!#REF!+[4]HA!#REF!+[4]PHUC!#REF!+[4]LAM!#REF!+[4]XUAN!#REF!+[4]LIEN!#REF!</f>
        <v>#REF!</v>
      </c>
      <c r="AC156" s="885" t="e">
        <f>[4]DAI!#REF!+[4]NAM!#REF!+[4]NHAN!#REF!+[4]LY!#REF!+[4]DUC!#REF!+[4]DONG!#REF!+[4]HPHU!#REF!+[4]BAC!#REF!+[4]THANH!#REF!+#REF!+[4]MY!#REF!+[4]HA!#REF!+[4]PHUC!#REF!+[4]LAM!#REF!+[4]XUAN!#REF!+[4]LIEN!#REF!</f>
        <v>#REF!</v>
      </c>
      <c r="AD156" s="867" t="e">
        <f>[4]DAI!AD92+[4]NAM!AD90+[4]NHAN!AD92+[4]LY!AD92+[4]DUC!AD92+[4]DONG!AD92+[4]HPHU!AD91+[4]BAC!AD91+[4]THANH!AD92+[4]MY!AD89+[4]HA!#REF!+[4]PHUC!AD88+[4]LAM!AD89+[4]XUAN!AD87+[4]LIEN!AD91</f>
        <v>#REF!</v>
      </c>
      <c r="AE156" s="885" t="e">
        <f>[4]DAI!#REF!+[4]NAM!#REF!+[4]NHAN!#REF!+[4]LY!#REF!+[4]DUC!#REF!+[4]DONG!#REF!+[4]HPHU!#REF!+[4]BAC!#REF!+[4]THANH!#REF!+#REF!+[4]MY!#REF!+[4]HA!#REF!+[4]PHUC!#REF!+[4]LAM!#REF!+[4]XUAN!#REF!+[4]LIEN!#REF!</f>
        <v>#REF!</v>
      </c>
      <c r="AF156" s="885" t="e">
        <f>[4]DAI!#REF!+[4]NAM!#REF!+[4]NHAN!#REF!+[4]LY!#REF!+[4]DUC!#REF!+[4]DONG!#REF!+[4]HPHU!#REF!+[4]BAC!#REF!+[4]THANH!#REF!+#REF!+[4]MY!#REF!+[4]HA!#REF!+[4]PHUC!#REF!+[4]LAM!#REF!+[4]XUAN!#REF!+[4]LIEN!#REF!</f>
        <v>#REF!</v>
      </c>
      <c r="AG156" s="885" t="e">
        <f>[4]DAI!#REF!+[4]NAM!#REF!+[4]NHAN!#REF!+[4]LY!#REF!+[4]DUC!#REF!+[4]DONG!#REF!+[4]HPHU!#REF!+[4]BAC!#REF!+[4]THANH!#REF!+#REF!+[4]MY!#REF!+[4]HA!#REF!+[4]PHUC!#REF!+[4]LAM!#REF!+[4]XUAN!#REF!+[4]LIEN!#REF!</f>
        <v>#REF!</v>
      </c>
      <c r="AH156" s="885" t="e">
        <f>[4]DAI!#REF!+[4]NAM!#REF!+[4]NHAN!#REF!+[4]LY!#REF!+[4]DUC!#REF!+[4]DONG!#REF!+[4]HPHU!#REF!+[4]BAC!#REF!+[4]THANH!#REF!+#REF!+[4]MY!#REF!+[4]HA!#REF!+[4]PHUC!#REF!+[4]LAM!#REF!+[4]XUAN!#REF!+[4]LIEN!#REF!</f>
        <v>#REF!</v>
      </c>
      <c r="AI156" s="885" t="e">
        <f>[4]DAI!#REF!+[4]NAM!#REF!+[4]NHAN!#REF!+[4]LY!#REF!+[4]DUC!#REF!+[4]DONG!#REF!+[4]HPHU!#REF!+[4]BAC!#REF!+[4]THANH!#REF!+#REF!+[4]MY!#REF!+[4]HA!#REF!+[4]PHUC!#REF!+[4]LAM!#REF!+[4]XUAN!#REF!+[4]LIEN!#REF!</f>
        <v>#REF!</v>
      </c>
      <c r="AJ156" s="885" t="e">
        <f>[4]DAI!#REF!+[4]NAM!#REF!+[4]NHAN!#REF!+[4]LY!#REF!+[4]DUC!#REF!+[4]DONG!#REF!+[4]HPHU!#REF!+[4]BAC!#REF!+[4]THANH!#REF!+#REF!+[4]MY!#REF!+[4]HA!#REF!+[4]PHUC!#REF!+[4]LAM!#REF!+[4]XUAN!#REF!+[4]LIEN!#REF!</f>
        <v>#REF!</v>
      </c>
      <c r="AK156" s="867" t="e">
        <f>[4]DAI!AK92+[4]NAM!AK90+[4]NHAN!AK92+[4]LY!AK92+[4]DUC!AK92+[4]DONG!AK92+[4]HPHU!AK91+[4]BAC!AK91+[4]THANH!AK92+[4]MY!AK89+[4]HA!#REF!+[4]PHUC!AK88+[4]LAM!AK89+[4]XUAN!AK87+[4]LIEN!AK91</f>
        <v>#REF!</v>
      </c>
      <c r="AL156" s="885" t="e">
        <f>[4]DAI!#REF!+[4]NAM!#REF!+[4]NHAN!#REF!+[4]LY!#REF!+[4]DUC!#REF!+[4]DONG!#REF!+[4]HPHU!#REF!+[4]BAC!#REF!+[4]THANH!#REF!+#REF!+[4]MY!#REF!+[4]HA!#REF!+[4]PHUC!#REF!+[4]LAM!#REF!+[4]XUAN!#REF!+[4]LIEN!#REF!</f>
        <v>#REF!</v>
      </c>
      <c r="AM156" s="885" t="e">
        <f>[4]DAI!#REF!+[4]NAM!#REF!+[4]NHAN!#REF!+[4]LY!#REF!+[4]DUC!#REF!+[4]DONG!#REF!+[4]HPHU!#REF!+[4]BAC!#REF!+[4]THANH!#REF!+#REF!+[4]MY!#REF!+[4]HA!#REF!+[4]PHUC!#REF!+[4]LAM!#REF!+[4]XUAN!#REF!+[4]LIEN!#REF!</f>
        <v>#REF!</v>
      </c>
      <c r="AN156" s="867" t="e">
        <f>[4]DAI!AN92+[4]NAM!AN90+[4]NHAN!AN92+[4]LY!AN92+[4]DUC!AN92+[4]DONG!AN92+[4]HPHU!AN91+[4]BAC!AN91+[4]THANH!AN92+[4]MY!AN89+[4]HA!#REF!+[4]PHUC!AN88+[4]LAM!AN89+[4]XUAN!AN87+[4]LIEN!AN91</f>
        <v>#REF!</v>
      </c>
      <c r="AO156" s="885" t="e">
        <f>[4]DAI!#REF!+[4]NAM!#REF!+[4]NHAN!#REF!+[4]LY!#REF!+[4]DUC!#REF!+[4]DONG!#REF!+[4]HPHU!#REF!+[4]BAC!#REF!+[4]THANH!#REF!+#REF!+[4]MY!#REF!+[4]HA!#REF!+[4]PHUC!#REF!+[4]LAM!#REF!+[4]XUAN!#REF!+[4]LIEN!#REF!</f>
        <v>#REF!</v>
      </c>
      <c r="AP156" s="885" t="e">
        <f>[4]DAI!#REF!+[4]NAM!#REF!+[4]NHAN!#REF!+[4]LY!#REF!+[4]DUC!#REF!+[4]DONG!#REF!+[4]HPHU!#REF!+[4]BAC!#REF!+[4]THANH!#REF!+#REF!+[4]MY!#REF!+[4]HA!#REF!+[4]PHUC!#REF!+[4]LAM!#REF!+[4]XUAN!#REF!+[4]LIEN!#REF!</f>
        <v>#REF!</v>
      </c>
      <c r="AQ156" s="885" t="e">
        <f>[4]DAI!#REF!+[4]NAM!#REF!+[4]NHAN!#REF!+[4]LY!#REF!+[4]DUC!#REF!+[4]DONG!#REF!+[4]HPHU!#REF!+[4]BAC!#REF!+[4]THANH!#REF!+#REF!+[4]MY!#REF!+[4]HA!#REF!+[4]PHUC!#REF!+[4]LAM!#REF!+[4]XUAN!#REF!+[4]LIEN!#REF!</f>
        <v>#REF!</v>
      </c>
      <c r="AR156" s="867">
        <f>[4]DAI!AR154+[4]NAM!AR154+[4]NHAN!AR154+[4]LY!AR154+[4]DUC!AR154+[4]DONG!AR154+[4]HPHU!AR154+[4]BAC!AR154+[4]THANH!AR154+[4]MY!AR154+[4]HA!AR154+[4]PHUC!AR154+[4]LAM!AR154+[4]XUAN!AR154+[4]LIEN!AR154+[4]HUNG!AR154+[4]CNAM!AR154+[4]TAY!AR154+[4]HOA!AR154+[4]VAN!AR154+[4]PDINH!AR154+[4]SLOC!AR154+[4]TRUNG!AR154+[4]TAN!AR154+[4]THUONG!AR154+[4]HLAO!AR154+[4]PNHA!AR154+[4]VTRUNG!AR154</f>
        <v>0</v>
      </c>
      <c r="AS156" s="867" t="e">
        <f>[4]DAI!AS92+[4]NAM!AS90+[4]NHAN!AS92+[4]LY!AS92+[4]DUC!AS92+[4]DONG!AS92+[4]HPHU!AS91+[4]BAC!AS91+[4]THANH!AS92+[4]MY!AS89+[4]HA!#REF!+[4]PHUC!AS88+[4]LAM!AS89+[4]XUAN!AS87+[4]LIEN!AS91</f>
        <v>#REF!</v>
      </c>
      <c r="AT156" s="867"/>
      <c r="AU156" s="867" t="e">
        <f>[4]DAI!AU92+[4]NAM!AU90+[4]NHAN!AU92+[4]LY!AU92+[4]DUC!AU92+[4]DONG!AU92+[4]HPHU!AU91+[4]BAC!AU91+[4]THANH!AU92+[4]MY!AU89+[4]HA!#REF!+[4]PHUC!AU88+[4]LAM!AU89+[4]XUAN!AU87+[4]LIEN!AU91</f>
        <v>#REF!</v>
      </c>
      <c r="AV156" s="838">
        <f>[4]DAI!AV154+[4]NAM!AV154+[4]NHAN!AV154+[4]LY!AV154+[4]DUC!AV154+[4]DONG!AV154+[4]HPHU!AV154+[4]BAC!AV154+[4]THANH!AV154+[4]MY!AV154+[4]HA!AV154+[4]PHUC!AV154+[4]LAM!AV154+[4]XUAN!AV154+[4]LIEN!AV154+[4]HUNG!AV154+[4]CNAM!AV154+[4]TAY!AV154+[4]HOA!AV154+[4]VAN!AV154+[4]PDINH!AV154+[4]SLOC!AV154+[4]TRUNG!AV154+[4]TAN!AV154+[4]THUONG!AV154+[4]HLAO!AV154+[4]PNHA!AV154+[4]VTRUNG!AV154</f>
        <v>0</v>
      </c>
      <c r="AW156" s="885" t="e">
        <f>[4]DAI!#REF!+[4]NAM!#REF!+[4]NHAN!#REF!+[4]LY!#REF!+[4]DUC!#REF!+[4]DONG!#REF!+[4]HPHU!#REF!+[4]BAC!#REF!+[4]THANH!#REF!+#REF!+[4]MY!#REF!+[4]HA!#REF!+[4]PHUC!#REF!+[4]LAM!#REF!+[4]XUAN!#REF!+[4]LIEN!#REF!</f>
        <v>#REF!</v>
      </c>
      <c r="AX156" s="885" t="e">
        <f>[4]DAI!#REF!+[4]NAM!#REF!+[4]NHAN!#REF!+[4]LY!#REF!+[4]DUC!#REF!+[4]DONG!#REF!+[4]HPHU!#REF!+[4]BAC!#REF!+[4]THANH!#REF!+#REF!+[4]MY!#REF!+[4]HA!#REF!+[4]PHUC!#REF!+[4]LAM!#REF!+[4]XUAN!#REF!+[4]LIEN!#REF!</f>
        <v>#REF!</v>
      </c>
      <c r="AY156" s="885" t="e">
        <f>[4]DAI!#REF!+[4]NAM!#REF!+[4]NHAN!#REF!+[4]LY!#REF!+[4]DUC!#REF!+[4]DONG!#REF!+[4]HPHU!#REF!+[4]BAC!#REF!+[4]THANH!#REF!+#REF!+[4]MY!#REF!+[4]HA!#REF!+[4]PHUC!#REF!+[4]LAM!#REF!+[4]XUAN!#REF!+[4]LIEN!#REF!</f>
        <v>#REF!</v>
      </c>
      <c r="AZ156" s="867" t="e">
        <f>[4]DAI!AZ92+[4]NAM!AZ90+[4]NHAN!AZ92+[4]LY!AZ92+[4]DUC!AZ92+[4]DONG!AZ92+[4]HPHU!AZ91+[4]BAC!AZ91+[4]THANH!AZ92+[4]MY!AZ89+[4]HA!#REF!+[4]PHUC!AZ88+[4]LAM!AZ89+[4]XUAN!AZ87+[4]LIEN!AZ91</f>
        <v>#REF!</v>
      </c>
      <c r="BA156" s="885" t="e">
        <f>[4]DAI!#REF!+[4]NAM!#REF!+[4]NHAN!#REF!+[4]LY!#REF!+[4]DUC!#REF!+[4]DONG!#REF!+[4]HPHU!#REF!+[4]BAC!#REF!+[4]THANH!#REF!+#REF!+[4]MY!#REF!+[4]HA!#REF!+[4]PHUC!#REF!+[4]LAM!#REF!+[4]XUAN!#REF!+[4]LIEN!#REF!</f>
        <v>#REF!</v>
      </c>
      <c r="BB156" s="885" t="e">
        <f>[4]DAI!#REF!+[4]NAM!#REF!+[4]NHAN!#REF!+[4]LY!#REF!+[4]DUC!#REF!+[4]DONG!#REF!+[4]HPHU!#REF!+[4]BAC!#REF!+[4]THANH!#REF!+#REF!+[4]MY!#REF!+[4]HA!#REF!+[4]PHUC!#REF!+[4]LAM!#REF!+[4]XUAN!#REF!+[4]LIEN!#REF!</f>
        <v>#REF!</v>
      </c>
      <c r="BC156" s="885" t="e">
        <f>[4]DAI!#REF!+[4]NAM!#REF!+[4]NHAN!#REF!+[4]LY!#REF!+[4]DUC!#REF!+[4]DONG!#REF!+[4]HPHU!#REF!+[4]BAC!#REF!+[4]THANH!#REF!+#REF!+[4]MY!#REF!+[4]HA!#REF!+[4]PHUC!#REF!+[4]LAM!#REF!+[4]XUAN!#REF!+[4]LIEN!#REF!</f>
        <v>#REF!</v>
      </c>
      <c r="BD156" s="867" t="e">
        <f>[4]DAI!BD92+[4]NAM!BD90+[4]NHAN!BD92+[4]LY!BD92+[4]DUC!BD92+[4]DONG!BD92+[4]HPHU!BD91+[4]BAC!BD91+[4]THANH!BD92+[4]MY!BD89+[4]HA!#REF!+[4]PHUC!BD88+[4]LAM!BD89+[4]XUAN!BD87+[4]LIEN!BD91</f>
        <v>#REF!</v>
      </c>
      <c r="BE156" s="885" t="e">
        <f>[4]DAI!#REF!+[4]NAM!#REF!+[4]NHAN!#REF!+[4]LY!#REF!+[4]DUC!#REF!+[4]DONG!#REF!+[4]HPHU!#REF!+[4]BAC!#REF!+[4]THANH!#REF!+#REF!+[4]MY!#REF!+[4]HA!#REF!+[4]PHUC!#REF!+[4]LAM!#REF!+[4]XUAN!#REF!+[4]LIEN!#REF!</f>
        <v>#REF!</v>
      </c>
      <c r="BF156" s="885" t="e">
        <f>[4]DAI!#REF!+[4]NAM!#REF!+[4]NHAN!#REF!+[4]LY!#REF!+[4]DUC!#REF!+[4]DONG!#REF!+[4]HPHU!#REF!+[4]BAC!#REF!+[4]THANH!#REF!+#REF!+[4]MY!#REF!+[4]HA!#REF!+[4]PHUC!#REF!+[4]LAM!#REF!+[4]XUAN!#REF!+[4]LIEN!#REF!</f>
        <v>#REF!</v>
      </c>
      <c r="BG156" s="885" t="e">
        <f>[4]DAI!#REF!+[4]NAM!#REF!+[4]NHAN!#REF!+[4]LY!#REF!+[4]DUC!#REF!+[4]DONG!#REF!+[4]HPHU!#REF!+[4]BAC!#REF!+[4]THANH!#REF!+#REF!+[4]MY!#REF!+[4]HA!#REF!+[4]PHUC!#REF!+[4]LAM!#REF!+[4]XUAN!#REF!+[4]LIEN!#REF!</f>
        <v>#REF!</v>
      </c>
      <c r="BH156" s="885" t="e">
        <f>[4]DAI!#REF!+[4]NAM!#REF!+[4]NHAN!#REF!+[4]LY!#REF!+[4]DUC!#REF!+[4]DONG!#REF!+[4]HPHU!#REF!+[4]BAC!#REF!+[4]THANH!#REF!+#REF!+[4]MY!#REF!+[4]HA!#REF!+[4]PHUC!#REF!+[4]LAM!#REF!+[4]XUAN!#REF!+[4]LIEN!#REF!</f>
        <v>#REF!</v>
      </c>
      <c r="BI156" s="885" t="e">
        <f>[4]DAI!#REF!+[4]NAM!#REF!+[4]NHAN!#REF!+[4]LY!#REF!+[4]DUC!#REF!+[4]DONG!#REF!+[4]HPHU!#REF!+[4]BAC!#REF!+[4]THANH!#REF!+#REF!+[4]MY!#REF!+[4]HA!#REF!+[4]PHUC!#REF!+[4]LAM!#REF!+[4]XUAN!#REF!+[4]LIEN!#REF!</f>
        <v>#REF!</v>
      </c>
      <c r="BJ156" s="885" t="e">
        <f>[4]DAI!#REF!+[4]NAM!#REF!+[4]NHAN!#REF!+[4]LY!#REF!+[4]DUC!#REF!+[4]DONG!#REF!+[4]HPHU!#REF!+[4]BAC!#REF!+[4]THANH!#REF!+#REF!+[4]MY!#REF!+[4]HA!#REF!+[4]PHUC!#REF!+[4]LAM!#REF!+[4]XUAN!#REF!+[4]LIEN!#REF!</f>
        <v>#REF!</v>
      </c>
      <c r="BK156" s="885" t="e">
        <f>[4]DAI!#REF!+[4]NAM!#REF!+[4]NHAN!#REF!+[4]LY!#REF!+[4]DUC!#REF!+[4]DONG!#REF!+[4]HPHU!#REF!+[4]BAC!#REF!+[4]THANH!#REF!+#REF!+[4]MY!#REF!+[4]HA!#REF!+[4]PHUC!#REF!+[4]LAM!#REF!+[4]XUAN!#REF!+[4]LIEN!#REF!</f>
        <v>#REF!</v>
      </c>
      <c r="BL156" s="885" t="e">
        <f>[4]DAI!#REF!+[4]NAM!#REF!+[4]NHAN!#REF!+[4]LY!#REF!+[4]DUC!#REF!+[4]DONG!#REF!+[4]HPHU!#REF!+[4]BAC!#REF!+[4]THANH!#REF!+#REF!+[4]MY!#REF!+[4]HA!#REF!+[4]PHUC!#REF!+[4]LAM!#REF!+[4]XUAN!#REF!+[4]LIEN!#REF!</f>
        <v>#REF!</v>
      </c>
    </row>
    <row r="157" spans="1:65" ht="39.950000000000003" hidden="1" customHeight="1" x14ac:dyDescent="0.2">
      <c r="A157" s="886" t="s">
        <v>67</v>
      </c>
      <c r="B157" s="848" t="s">
        <v>68</v>
      </c>
      <c r="C157" s="887" t="s">
        <v>69</v>
      </c>
      <c r="D157" s="885" t="e">
        <f>[4]DAI!#REF!+[4]NAM!#REF!+[4]NHAN!#REF!+[4]LY!#REF!+[4]DUC!#REF!+[4]DONG!#REF!+[4]HPHU!#REF!+[4]BAC!#REF!+[4]THANH!#REF!+#REF!+[4]MY!#REF!+[4]HA!#REF!+[4]PHUC!#REF!+[4]LAM!#REF!+[4]XUAN!#REF!+[4]LIEN!#REF!</f>
        <v>#REF!</v>
      </c>
      <c r="E157" s="885" t="e">
        <f>[4]DAI!#REF!+[4]NAM!#REF!+[4]NHAN!#REF!+[4]LY!#REF!+[4]DUC!#REF!+[4]DONG!#REF!+[4]HPHU!#REF!+[4]BAC!#REF!+[4]THANH!#REF!+#REF!+[4]MY!#REF!+[4]HA!#REF!+[4]PHUC!#REF!+[4]LAM!#REF!+[4]XUAN!#REF!+[4]LIEN!#REF!</f>
        <v>#REF!</v>
      </c>
      <c r="F157" s="885" t="e">
        <f>[4]DAI!#REF!+[4]NAM!#REF!+[4]NHAN!#REF!+[4]LY!#REF!+[4]DUC!#REF!+[4]DONG!#REF!+[4]HPHU!#REF!+[4]BAC!#REF!+[4]THANH!#REF!+#REF!+[4]MY!#REF!+[4]HA!#REF!+[4]PHUC!#REF!+[4]LAM!#REF!+[4]XUAN!#REF!+[4]LIEN!#REF!</f>
        <v>#REF!</v>
      </c>
      <c r="G157" s="867">
        <f>[4]DAI!G155+[4]NAM!G155+[4]NHAN!G155+[4]LY!G155+[4]DUC!G155+[4]DONG!G155+[4]HPHU!G155+[4]BAC!G155+[4]THANH!G155+[4]MY!G155+[4]HA!G155+[4]PHUC!G155+[4]LAM!G155+[4]XUAN!G155+[4]LIEN!G155+[4]HUNG!G155+[4]CNAM!G155+[4]TAY!G155+[4]HOA!G155+[4]VAN!G155+[4]PDINH!G155+[4]SLOC!G155+[4]TRUNG!G155+[4]TAN!G155+[4]THUONG!G155+[4]HLAO!G155+[4]PNHA!G155+[4]VTRUNG!G155</f>
        <v>0</v>
      </c>
      <c r="H157" s="885" t="e">
        <f>[4]DAI!#REF!+[4]NAM!#REF!+[4]NHAN!#REF!+[4]LY!#REF!+[4]DUC!#REF!+[4]DONG!#REF!+[4]HPHU!#REF!+[4]BAC!#REF!+[4]THANH!#REF!+#REF!+[4]MY!#REF!+[4]HA!#REF!+[4]PHUC!#REF!+[4]LAM!#REF!+[4]XUAN!#REF!+[4]LIEN!#REF!</f>
        <v>#REF!</v>
      </c>
      <c r="I157" s="885" t="e">
        <f>[4]DAI!#REF!+[4]NAM!#REF!+[4]NHAN!#REF!+[4]LY!#REF!+[4]DUC!#REF!+[4]DONG!#REF!+[4]HPHU!#REF!+[4]BAC!#REF!+[4]THANH!#REF!+#REF!+[4]MY!#REF!+[4]HA!#REF!+[4]PHUC!#REF!+[4]LAM!#REF!+[4]XUAN!#REF!+[4]LIEN!#REF!</f>
        <v>#REF!</v>
      </c>
      <c r="J157" s="867">
        <f>[4]DAI!J155+[4]NAM!J155+[4]NHAN!J155+[4]LY!J155+[4]DUC!J155+[4]DONG!J155+[4]HPHU!J155+[4]BAC!J155+[4]THANH!J155+[4]MY!J155+[4]HA!J155+[4]PHUC!J155+[4]LAM!J155+[4]XUAN!J155+[4]LIEN!J155+[4]HUNG!J155+[4]CNAM!J155+[4]TAY!J155+[4]HOA!J155+[4]VAN!J155+[4]PDINH!J155+[4]SLOC!J155+[4]TRUNG!J155+[4]TAN!J155+[4]THUONG!J155+[4]HLAO!J155+[4]PNHA!J155+[4]VTRUNG!J155</f>
        <v>0</v>
      </c>
      <c r="K157" s="885" t="e">
        <f>[4]DAI!#REF!+[4]NAM!#REF!+[4]NHAN!#REF!+[4]LY!#REF!+[4]DUC!#REF!+[4]DONG!#REF!+[4]HPHU!#REF!+[4]BAC!#REF!+[4]THANH!#REF!+#REF!+[4]MY!#REF!+[4]HA!#REF!+[4]PHUC!#REF!+[4]LAM!#REF!+[4]XUAN!#REF!+[4]LIEN!#REF!</f>
        <v>#REF!</v>
      </c>
      <c r="L157" s="885" t="e">
        <f>[4]DAI!#REF!+[4]NAM!#REF!+[4]NHAN!#REF!+[4]LY!#REF!+[4]DUC!#REF!+[4]DONG!#REF!+[4]HPHU!#REF!+[4]BAC!#REF!+[4]THANH!#REF!+#REF!+[4]MY!#REF!+[4]HA!#REF!+[4]PHUC!#REF!+[4]LAM!#REF!+[4]XUAN!#REF!+[4]LIEN!#REF!</f>
        <v>#REF!</v>
      </c>
      <c r="M157" s="885" t="e">
        <f>[4]DAI!#REF!+[4]NAM!#REF!+[4]NHAN!#REF!+[4]LY!#REF!+[4]DUC!#REF!+[4]DONG!#REF!+[4]HPHU!#REF!+[4]BAC!#REF!+[4]THANH!#REF!+#REF!+[4]MY!#REF!+[4]HA!#REF!+[4]PHUC!#REF!+[4]LAM!#REF!+[4]XUAN!#REF!+[4]LIEN!#REF!</f>
        <v>#REF!</v>
      </c>
      <c r="N157" s="867">
        <f>[4]DAI!N155+[4]NAM!N155+[4]NHAN!N155+[4]LY!N155+[4]DUC!N155+[4]DONG!N155+[4]HPHU!N155+[4]BAC!N155+[4]THANH!N155+[4]MY!N155+[4]HA!N155+[4]PHUC!N155+[4]LAM!N155+[4]XUAN!N155+[4]LIEN!N155+[4]HUNG!N155+[4]CNAM!N155+[4]TAY!N155+[4]HOA!N155+[4]VAN!N155+[4]PDINH!N155+[4]SLOC!N155+[4]TRUNG!N155+[4]TAN!N155+[4]THUONG!N155+[4]HLAO!N155+[4]PNHA!N155+[4]VTRUNG!N155</f>
        <v>0</v>
      </c>
      <c r="O157" s="867">
        <f>[4]DAI!O155+[4]NAM!O155+[4]NHAN!O155+[4]LY!O155+[4]DUC!O155+[4]DONG!O155+[4]HPHU!O155+[4]BAC!O155+[4]THANH!O155+[4]MY!O155+[4]HA!O155+[4]PHUC!O155+[4]LAM!O155+[4]XUAN!O155+[4]LIEN!O155+[4]HUNG!O155+[4]CNAM!O155+[4]TAY!O155+[4]HOA!O155+[4]VAN!O155+[4]PDINH!O155+[4]SLOC!O155+[4]TRUNG!O155+[4]TAN!O155+[4]THUONG!O155+[4]HLAO!O155+[4]PNHA!O155+[4]VTRUNG!O155</f>
        <v>0</v>
      </c>
      <c r="P157" s="867" t="e">
        <f>[4]DAI!P93+[4]NAM!P91+[4]NHAN!P93+[4]LY!P93+[4]DUC!P93+[4]DONG!P93+[4]HPHU!P92+[4]BAC!P92+[4]THANH!P93+[4]MY!P90+[4]HA!#REF!+[4]PHUC!P89+[4]LAM!P90+[4]XUAN!P88+[4]LIEN!P92</f>
        <v>#REF!</v>
      </c>
      <c r="Q157" s="885" t="e">
        <f>[4]DAI!#REF!+[4]NAM!#REF!+[4]NHAN!#REF!+[4]LY!#REF!+[4]DUC!#REF!+[4]DONG!#REF!+[4]HPHU!#REF!+[4]BAC!#REF!+[4]THANH!#REF!+#REF!+[4]MY!#REF!+[4]HA!#REF!+[4]PHUC!#REF!+[4]LAM!#REF!+[4]XUAN!#REF!+[4]LIEN!#REF!</f>
        <v>#REF!</v>
      </c>
      <c r="R157" s="882" t="e">
        <f>[4]DAI!#REF!+[4]NAM!#REF!+[4]NHAN!#REF!+[4]LY!#REF!+[4]DUC!#REF!+[4]DONG!#REF!+[4]HPHU!#REF!+[4]BAC!#REF!+[4]THANH!#REF!+#REF!+[4]MY!#REF!+[4]HA!#REF!+[4]PHUC!#REF!+[4]LAM!#REF!+[4]XUAN!#REF!+[4]LIEN!#REF!</f>
        <v>#REF!</v>
      </c>
      <c r="S157" s="885" t="e">
        <f>[4]DAI!#REF!+[4]NAM!#REF!+[4]NHAN!#REF!+[4]LY!#REF!+[4]DUC!#REF!+[4]DONG!#REF!+[4]HPHU!#REF!+[4]BAC!#REF!+[4]THANH!#REF!+#REF!+[4]MY!#REF!+[4]HA!#REF!+[4]PHUC!#REF!+[4]LAM!#REF!+[4]XUAN!#REF!+[4]LIEN!#REF!</f>
        <v>#REF!</v>
      </c>
      <c r="T157" s="885" t="e">
        <f>[4]DAI!#REF!+[4]NAM!#REF!+[4]NHAN!#REF!+[4]LY!#REF!+[4]DUC!#REF!+[4]DONG!#REF!+[4]HPHU!#REF!+[4]BAC!#REF!+[4]THANH!#REF!+#REF!+[4]MY!#REF!+[4]HA!#REF!+[4]PHUC!#REF!+[4]LAM!#REF!+[4]XUAN!#REF!+[4]LIEN!#REF!</f>
        <v>#REF!</v>
      </c>
      <c r="U157" s="885" t="e">
        <f>[4]DAI!#REF!+[4]NAM!#REF!+[4]NHAN!#REF!+[4]LY!#REF!+[4]DUC!#REF!+[4]DONG!#REF!+[4]HPHU!#REF!+[4]BAC!#REF!+[4]THANH!#REF!+#REF!+[4]MY!#REF!+[4]HA!#REF!+[4]PHUC!#REF!+[4]LAM!#REF!+[4]XUAN!#REF!+[4]LIEN!#REF!</f>
        <v>#REF!</v>
      </c>
      <c r="V157" s="885" t="e">
        <f>[4]DAI!#REF!+[4]NAM!#REF!+[4]NHAN!#REF!+[4]LY!#REF!+[4]DUC!#REF!+[4]DONG!#REF!+[4]HPHU!#REF!+[4]BAC!#REF!+[4]THANH!#REF!+#REF!+[4]MY!#REF!+[4]HA!#REF!+[4]PHUC!#REF!+[4]LAM!#REF!+[4]XUAN!#REF!+[4]LIEN!#REF!</f>
        <v>#REF!</v>
      </c>
      <c r="W157" s="885" t="e">
        <f>[4]DAI!#REF!+[4]NAM!#REF!+[4]NHAN!#REF!+[4]LY!#REF!+[4]DUC!#REF!+[4]DONG!#REF!+[4]HPHU!#REF!+[4]BAC!#REF!+[4]THANH!#REF!+#REF!+[4]MY!#REF!+[4]HA!#REF!+[4]PHUC!#REF!+[4]LAM!#REF!+[4]XUAN!#REF!+[4]LIEN!#REF!</f>
        <v>#REF!</v>
      </c>
      <c r="X157" s="885" t="e">
        <f>[4]DAI!#REF!+[4]NAM!#REF!+[4]NHAN!#REF!+[4]LY!#REF!+[4]DUC!#REF!+[4]DONG!#REF!+[4]HPHU!#REF!+[4]BAC!#REF!+[4]THANH!#REF!+#REF!+[4]MY!#REF!+[4]HA!#REF!+[4]PHUC!#REF!+[4]LAM!#REF!+[4]XUAN!#REF!+[4]LIEN!#REF!</f>
        <v>#REF!</v>
      </c>
      <c r="Y157" s="885" t="e">
        <f>[4]DAI!#REF!+[4]NAM!#REF!+[4]NHAN!#REF!+[4]LY!#REF!+[4]DUC!#REF!+[4]DONG!#REF!+[4]HPHU!#REF!+[4]BAC!#REF!+[4]THANH!#REF!+#REF!+[4]MY!#REF!+[4]HA!#REF!+[4]PHUC!#REF!+[4]LAM!#REF!+[4]XUAN!#REF!+[4]LIEN!#REF!</f>
        <v>#REF!</v>
      </c>
      <c r="Z157" s="885" t="e">
        <f>[4]DAI!#REF!+[4]NAM!#REF!+[4]NHAN!#REF!+[4]LY!#REF!+[4]DUC!#REF!+[4]DONG!#REF!+[4]HPHU!#REF!+[4]BAC!#REF!+[4]THANH!#REF!+#REF!+[4]MY!#REF!+[4]HA!#REF!+[4]PHUC!#REF!+[4]LAM!#REF!+[4]XUAN!#REF!+[4]LIEN!#REF!</f>
        <v>#REF!</v>
      </c>
      <c r="AA157" s="885" t="e">
        <f>[4]DAI!#REF!+[4]NAM!#REF!+[4]NHAN!#REF!+[4]LY!#REF!+[4]DUC!#REF!+[4]DONG!#REF!+[4]HPHU!#REF!+[4]BAC!#REF!+[4]THANH!#REF!+#REF!+[4]MY!#REF!+[4]HA!#REF!+[4]PHUC!#REF!+[4]LAM!#REF!+[4]XUAN!#REF!+[4]LIEN!#REF!</f>
        <v>#REF!</v>
      </c>
      <c r="AB157" s="885" t="e">
        <f>[4]DAI!#REF!+[4]NAM!#REF!+[4]NHAN!#REF!+[4]LY!#REF!+[4]DUC!#REF!+[4]DONG!#REF!+[4]HPHU!#REF!+[4]BAC!#REF!+[4]THANH!#REF!+#REF!+[4]MY!#REF!+[4]HA!#REF!+[4]PHUC!#REF!+[4]LAM!#REF!+[4]XUAN!#REF!+[4]LIEN!#REF!</f>
        <v>#REF!</v>
      </c>
      <c r="AC157" s="885" t="e">
        <f>[4]DAI!#REF!+[4]NAM!#REF!+[4]NHAN!#REF!+[4]LY!#REF!+[4]DUC!#REF!+[4]DONG!#REF!+[4]HPHU!#REF!+[4]BAC!#REF!+[4]THANH!#REF!+#REF!+[4]MY!#REF!+[4]HA!#REF!+[4]PHUC!#REF!+[4]LAM!#REF!+[4]XUAN!#REF!+[4]LIEN!#REF!</f>
        <v>#REF!</v>
      </c>
      <c r="AD157" s="867" t="e">
        <f>[4]DAI!AD93+[4]NAM!AD91+[4]NHAN!AD93+[4]LY!AD93+[4]DUC!AD93+[4]DONG!AD93+[4]HPHU!AD92+[4]BAC!AD92+[4]THANH!AD93+[4]MY!AD90+[4]HA!#REF!+[4]PHUC!AD89+[4]LAM!AD90+[4]XUAN!AD88+[4]LIEN!AD92</f>
        <v>#REF!</v>
      </c>
      <c r="AE157" s="885" t="e">
        <f>[4]DAI!#REF!+[4]NAM!#REF!+[4]NHAN!#REF!+[4]LY!#REF!+[4]DUC!#REF!+[4]DONG!#REF!+[4]HPHU!#REF!+[4]BAC!#REF!+[4]THANH!#REF!+#REF!+[4]MY!#REF!+[4]HA!#REF!+[4]PHUC!#REF!+[4]LAM!#REF!+[4]XUAN!#REF!+[4]LIEN!#REF!</f>
        <v>#REF!</v>
      </c>
      <c r="AF157" s="885" t="e">
        <f>[4]DAI!#REF!+[4]NAM!#REF!+[4]NHAN!#REF!+[4]LY!#REF!+[4]DUC!#REF!+[4]DONG!#REF!+[4]HPHU!#REF!+[4]BAC!#REF!+[4]THANH!#REF!+#REF!+[4]MY!#REF!+[4]HA!#REF!+[4]PHUC!#REF!+[4]LAM!#REF!+[4]XUAN!#REF!+[4]LIEN!#REF!</f>
        <v>#REF!</v>
      </c>
      <c r="AG157" s="885" t="e">
        <f>[4]DAI!#REF!+[4]NAM!#REF!+[4]NHAN!#REF!+[4]LY!#REF!+[4]DUC!#REF!+[4]DONG!#REF!+[4]HPHU!#REF!+[4]BAC!#REF!+[4]THANH!#REF!+#REF!+[4]MY!#REF!+[4]HA!#REF!+[4]PHUC!#REF!+[4]LAM!#REF!+[4]XUAN!#REF!+[4]LIEN!#REF!</f>
        <v>#REF!</v>
      </c>
      <c r="AH157" s="885" t="e">
        <f>[4]DAI!#REF!+[4]NAM!#REF!+[4]NHAN!#REF!+[4]LY!#REF!+[4]DUC!#REF!+[4]DONG!#REF!+[4]HPHU!#REF!+[4]BAC!#REF!+[4]THANH!#REF!+#REF!+[4]MY!#REF!+[4]HA!#REF!+[4]PHUC!#REF!+[4]LAM!#REF!+[4]XUAN!#REF!+[4]LIEN!#REF!</f>
        <v>#REF!</v>
      </c>
      <c r="AI157" s="885" t="e">
        <f>[4]DAI!#REF!+[4]NAM!#REF!+[4]NHAN!#REF!+[4]LY!#REF!+[4]DUC!#REF!+[4]DONG!#REF!+[4]HPHU!#REF!+[4]BAC!#REF!+[4]THANH!#REF!+#REF!+[4]MY!#REF!+[4]HA!#REF!+[4]PHUC!#REF!+[4]LAM!#REF!+[4]XUAN!#REF!+[4]LIEN!#REF!</f>
        <v>#REF!</v>
      </c>
      <c r="AJ157" s="885" t="e">
        <f>[4]DAI!#REF!+[4]NAM!#REF!+[4]NHAN!#REF!+[4]LY!#REF!+[4]DUC!#REF!+[4]DONG!#REF!+[4]HPHU!#REF!+[4]BAC!#REF!+[4]THANH!#REF!+#REF!+[4]MY!#REF!+[4]HA!#REF!+[4]PHUC!#REF!+[4]LAM!#REF!+[4]XUAN!#REF!+[4]LIEN!#REF!</f>
        <v>#REF!</v>
      </c>
      <c r="AK157" s="867" t="e">
        <f>[4]DAI!AK93+[4]NAM!AK91+[4]NHAN!AK93+[4]LY!AK93+[4]DUC!AK93+[4]DONG!AK93+[4]HPHU!AK92+[4]BAC!AK92+[4]THANH!AK93+[4]MY!AK90+[4]HA!#REF!+[4]PHUC!AK89+[4]LAM!AK90+[4]XUAN!AK88+[4]LIEN!AK92</f>
        <v>#REF!</v>
      </c>
      <c r="AL157" s="885" t="e">
        <f>[4]DAI!#REF!+[4]NAM!#REF!+[4]NHAN!#REF!+[4]LY!#REF!+[4]DUC!#REF!+[4]DONG!#REF!+[4]HPHU!#REF!+[4]BAC!#REF!+[4]THANH!#REF!+#REF!+[4]MY!#REF!+[4]HA!#REF!+[4]PHUC!#REF!+[4]LAM!#REF!+[4]XUAN!#REF!+[4]LIEN!#REF!</f>
        <v>#REF!</v>
      </c>
      <c r="AM157" s="885" t="e">
        <f>[4]DAI!#REF!+[4]NAM!#REF!+[4]NHAN!#REF!+[4]LY!#REF!+[4]DUC!#REF!+[4]DONG!#REF!+[4]HPHU!#REF!+[4]BAC!#REF!+[4]THANH!#REF!+#REF!+[4]MY!#REF!+[4]HA!#REF!+[4]PHUC!#REF!+[4]LAM!#REF!+[4]XUAN!#REF!+[4]LIEN!#REF!</f>
        <v>#REF!</v>
      </c>
      <c r="AN157" s="867" t="e">
        <f>[4]DAI!AN93+[4]NAM!AN91+[4]NHAN!AN93+[4]LY!AN93+[4]DUC!AN93+[4]DONG!AN93+[4]HPHU!AN92+[4]BAC!AN92+[4]THANH!AN93+[4]MY!AN90+[4]HA!#REF!+[4]PHUC!AN89+[4]LAM!AN90+[4]XUAN!AN88+[4]LIEN!AN92</f>
        <v>#REF!</v>
      </c>
      <c r="AO157" s="885" t="e">
        <f>[4]DAI!#REF!+[4]NAM!#REF!+[4]NHAN!#REF!+[4]LY!#REF!+[4]DUC!#REF!+[4]DONG!#REF!+[4]HPHU!#REF!+[4]BAC!#REF!+[4]THANH!#REF!+#REF!+[4]MY!#REF!+[4]HA!#REF!+[4]PHUC!#REF!+[4]LAM!#REF!+[4]XUAN!#REF!+[4]LIEN!#REF!</f>
        <v>#REF!</v>
      </c>
      <c r="AP157" s="885" t="e">
        <f>[4]DAI!#REF!+[4]NAM!#REF!+[4]NHAN!#REF!+[4]LY!#REF!+[4]DUC!#REF!+[4]DONG!#REF!+[4]HPHU!#REF!+[4]BAC!#REF!+[4]THANH!#REF!+#REF!+[4]MY!#REF!+[4]HA!#REF!+[4]PHUC!#REF!+[4]LAM!#REF!+[4]XUAN!#REF!+[4]LIEN!#REF!</f>
        <v>#REF!</v>
      </c>
      <c r="AQ157" s="885" t="e">
        <f>[4]DAI!#REF!+[4]NAM!#REF!+[4]NHAN!#REF!+[4]LY!#REF!+[4]DUC!#REF!+[4]DONG!#REF!+[4]HPHU!#REF!+[4]BAC!#REF!+[4]THANH!#REF!+#REF!+[4]MY!#REF!+[4]HA!#REF!+[4]PHUC!#REF!+[4]LAM!#REF!+[4]XUAN!#REF!+[4]LIEN!#REF!</f>
        <v>#REF!</v>
      </c>
      <c r="AR157" s="867">
        <f>[4]DAI!AR155+[4]NAM!AR155+[4]NHAN!AR155+[4]LY!AR155+[4]DUC!AR155+[4]DONG!AR155+[4]HPHU!AR155+[4]BAC!AR155+[4]THANH!AR155+[4]MY!AR155+[4]HA!AR155+[4]PHUC!AR155+[4]LAM!AR155+[4]XUAN!AR155+[4]LIEN!AR155+[4]HUNG!AR155+[4]CNAM!AR155+[4]TAY!AR155+[4]HOA!AR155+[4]VAN!AR155+[4]PDINH!AR155+[4]SLOC!AR155+[4]TRUNG!AR155+[4]TAN!AR155+[4]THUONG!AR155+[4]HLAO!AR155+[4]PNHA!AR155+[4]VTRUNG!AR155</f>
        <v>0</v>
      </c>
      <c r="AS157" s="867" t="e">
        <f>[4]DAI!AS93+[4]NAM!AS91+[4]NHAN!AS93+[4]LY!AS93+[4]DUC!AS93+[4]DONG!AS93+[4]HPHU!AS92+[4]BAC!AS92+[4]THANH!AS93+[4]MY!AS90+[4]HA!#REF!+[4]PHUC!AS89+[4]LAM!AS90+[4]XUAN!AS88+[4]LIEN!AS92</f>
        <v>#REF!</v>
      </c>
      <c r="AT157" s="867"/>
      <c r="AU157" s="867" t="e">
        <f>[4]DAI!AU93+[4]NAM!AU91+[4]NHAN!AU93+[4]LY!AU93+[4]DUC!AU93+[4]DONG!AU93+[4]HPHU!AU92+[4]BAC!AU92+[4]THANH!AU93+[4]MY!AU90+[4]HA!#REF!+[4]PHUC!AU89+[4]LAM!AU90+[4]XUAN!AU88+[4]LIEN!AU92</f>
        <v>#REF!</v>
      </c>
      <c r="AV157" s="838">
        <f>[4]DAI!AV155+[4]NAM!AV155+[4]NHAN!AV155+[4]LY!AV155+[4]DUC!AV155+[4]DONG!AV155+[4]HPHU!AV155+[4]BAC!AV155+[4]THANH!AV155+[4]MY!AV155+[4]HA!AV155+[4]PHUC!AV155+[4]LAM!AV155+[4]XUAN!AV155+[4]LIEN!AV155+[4]HUNG!AV155+[4]CNAM!AV155+[4]TAY!AV155+[4]HOA!AV155+[4]VAN!AV155+[4]PDINH!AV155+[4]SLOC!AV155+[4]TRUNG!AV155+[4]TAN!AV155+[4]THUONG!AV155+[4]HLAO!AV155+[4]PNHA!AV155+[4]VTRUNG!AV155</f>
        <v>0</v>
      </c>
      <c r="AW157" s="885" t="e">
        <f>[4]DAI!#REF!+[4]NAM!#REF!+[4]NHAN!#REF!+[4]LY!#REF!+[4]DUC!#REF!+[4]DONG!#REF!+[4]HPHU!#REF!+[4]BAC!#REF!+[4]THANH!#REF!+#REF!+[4]MY!#REF!+[4]HA!#REF!+[4]PHUC!#REF!+[4]LAM!#REF!+[4]XUAN!#REF!+[4]LIEN!#REF!</f>
        <v>#REF!</v>
      </c>
      <c r="AX157" s="885" t="e">
        <f>[4]DAI!#REF!+[4]NAM!#REF!+[4]NHAN!#REF!+[4]LY!#REF!+[4]DUC!#REF!+[4]DONG!#REF!+[4]HPHU!#REF!+[4]BAC!#REF!+[4]THANH!#REF!+#REF!+[4]MY!#REF!+[4]HA!#REF!+[4]PHUC!#REF!+[4]LAM!#REF!+[4]XUAN!#REF!+[4]LIEN!#REF!</f>
        <v>#REF!</v>
      </c>
      <c r="AY157" s="885" t="e">
        <f>[4]DAI!#REF!+[4]NAM!#REF!+[4]NHAN!#REF!+[4]LY!#REF!+[4]DUC!#REF!+[4]DONG!#REF!+[4]HPHU!#REF!+[4]BAC!#REF!+[4]THANH!#REF!+#REF!+[4]MY!#REF!+[4]HA!#REF!+[4]PHUC!#REF!+[4]LAM!#REF!+[4]XUAN!#REF!+[4]LIEN!#REF!</f>
        <v>#REF!</v>
      </c>
      <c r="AZ157" s="867" t="e">
        <f>[4]DAI!AZ93+[4]NAM!AZ91+[4]NHAN!AZ93+[4]LY!AZ93+[4]DUC!AZ93+[4]DONG!AZ93+[4]HPHU!AZ92+[4]BAC!AZ92+[4]THANH!AZ93+[4]MY!AZ90+[4]HA!#REF!+[4]PHUC!AZ89+[4]LAM!AZ90+[4]XUAN!AZ88+[4]LIEN!AZ92</f>
        <v>#REF!</v>
      </c>
      <c r="BA157" s="885" t="e">
        <f>[4]DAI!#REF!+[4]NAM!#REF!+[4]NHAN!#REF!+[4]LY!#REF!+[4]DUC!#REF!+[4]DONG!#REF!+[4]HPHU!#REF!+[4]BAC!#REF!+[4]THANH!#REF!+#REF!+[4]MY!#REF!+[4]HA!#REF!+[4]PHUC!#REF!+[4]LAM!#REF!+[4]XUAN!#REF!+[4]LIEN!#REF!</f>
        <v>#REF!</v>
      </c>
      <c r="BB157" s="885" t="e">
        <f>[4]DAI!#REF!+[4]NAM!#REF!+[4]NHAN!#REF!+[4]LY!#REF!+[4]DUC!#REF!+[4]DONG!#REF!+[4]HPHU!#REF!+[4]BAC!#REF!+[4]THANH!#REF!+#REF!+[4]MY!#REF!+[4]HA!#REF!+[4]PHUC!#REF!+[4]LAM!#REF!+[4]XUAN!#REF!+[4]LIEN!#REF!</f>
        <v>#REF!</v>
      </c>
      <c r="BC157" s="885" t="e">
        <f>[4]DAI!#REF!+[4]NAM!#REF!+[4]NHAN!#REF!+[4]LY!#REF!+[4]DUC!#REF!+[4]DONG!#REF!+[4]HPHU!#REF!+[4]BAC!#REF!+[4]THANH!#REF!+#REF!+[4]MY!#REF!+[4]HA!#REF!+[4]PHUC!#REF!+[4]LAM!#REF!+[4]XUAN!#REF!+[4]LIEN!#REF!</f>
        <v>#REF!</v>
      </c>
      <c r="BD157" s="867" t="e">
        <f>[4]DAI!BD93+[4]NAM!BD91+[4]NHAN!BD93+[4]LY!BD93+[4]DUC!BD93+[4]DONG!BD93+[4]HPHU!BD92+[4]BAC!BD92+[4]THANH!BD93+[4]MY!BD90+[4]HA!#REF!+[4]PHUC!BD89+[4]LAM!BD90+[4]XUAN!BD88+[4]LIEN!BD92</f>
        <v>#REF!</v>
      </c>
      <c r="BE157" s="885" t="e">
        <f>[4]DAI!#REF!+[4]NAM!#REF!+[4]NHAN!#REF!+[4]LY!#REF!+[4]DUC!#REF!+[4]DONG!#REF!+[4]HPHU!#REF!+[4]BAC!#REF!+[4]THANH!#REF!+#REF!+[4]MY!#REF!+[4]HA!#REF!+[4]PHUC!#REF!+[4]LAM!#REF!+[4]XUAN!#REF!+[4]LIEN!#REF!</f>
        <v>#REF!</v>
      </c>
      <c r="BF157" s="885" t="e">
        <f>[4]DAI!#REF!+[4]NAM!#REF!+[4]NHAN!#REF!+[4]LY!#REF!+[4]DUC!#REF!+[4]DONG!#REF!+[4]HPHU!#REF!+[4]BAC!#REF!+[4]THANH!#REF!+#REF!+[4]MY!#REF!+[4]HA!#REF!+[4]PHUC!#REF!+[4]LAM!#REF!+[4]XUAN!#REF!+[4]LIEN!#REF!</f>
        <v>#REF!</v>
      </c>
      <c r="BG157" s="885" t="e">
        <f>[4]DAI!#REF!+[4]NAM!#REF!+[4]NHAN!#REF!+[4]LY!#REF!+[4]DUC!#REF!+[4]DONG!#REF!+[4]HPHU!#REF!+[4]BAC!#REF!+[4]THANH!#REF!+#REF!+[4]MY!#REF!+[4]HA!#REF!+[4]PHUC!#REF!+[4]LAM!#REF!+[4]XUAN!#REF!+[4]LIEN!#REF!</f>
        <v>#REF!</v>
      </c>
      <c r="BH157" s="885" t="e">
        <f>[4]DAI!#REF!+[4]NAM!#REF!+[4]NHAN!#REF!+[4]LY!#REF!+[4]DUC!#REF!+[4]DONG!#REF!+[4]HPHU!#REF!+[4]BAC!#REF!+[4]THANH!#REF!+#REF!+[4]MY!#REF!+[4]HA!#REF!+[4]PHUC!#REF!+[4]LAM!#REF!+[4]XUAN!#REF!+[4]LIEN!#REF!</f>
        <v>#REF!</v>
      </c>
      <c r="BI157" s="885" t="e">
        <f>[4]DAI!#REF!+[4]NAM!#REF!+[4]NHAN!#REF!+[4]LY!#REF!+[4]DUC!#REF!+[4]DONG!#REF!+[4]HPHU!#REF!+[4]BAC!#REF!+[4]THANH!#REF!+#REF!+[4]MY!#REF!+[4]HA!#REF!+[4]PHUC!#REF!+[4]LAM!#REF!+[4]XUAN!#REF!+[4]LIEN!#REF!</f>
        <v>#REF!</v>
      </c>
      <c r="BJ157" s="885" t="e">
        <f>[4]DAI!#REF!+[4]NAM!#REF!+[4]NHAN!#REF!+[4]LY!#REF!+[4]DUC!#REF!+[4]DONG!#REF!+[4]HPHU!#REF!+[4]BAC!#REF!+[4]THANH!#REF!+#REF!+[4]MY!#REF!+[4]HA!#REF!+[4]PHUC!#REF!+[4]LAM!#REF!+[4]XUAN!#REF!+[4]LIEN!#REF!</f>
        <v>#REF!</v>
      </c>
      <c r="BK157" s="885" t="e">
        <f>[4]DAI!#REF!+[4]NAM!#REF!+[4]NHAN!#REF!+[4]LY!#REF!+[4]DUC!#REF!+[4]DONG!#REF!+[4]HPHU!#REF!+[4]BAC!#REF!+[4]THANH!#REF!+#REF!+[4]MY!#REF!+[4]HA!#REF!+[4]PHUC!#REF!+[4]LAM!#REF!+[4]XUAN!#REF!+[4]LIEN!#REF!</f>
        <v>#REF!</v>
      </c>
      <c r="BL157" s="885" t="e">
        <f>[4]DAI!#REF!+[4]NAM!#REF!+[4]NHAN!#REF!+[4]LY!#REF!+[4]DUC!#REF!+[4]DONG!#REF!+[4]HPHU!#REF!+[4]BAC!#REF!+[4]THANH!#REF!+#REF!+[4]MY!#REF!+[4]HA!#REF!+[4]PHUC!#REF!+[4]LAM!#REF!+[4]XUAN!#REF!+[4]LIEN!#REF!</f>
        <v>#REF!</v>
      </c>
    </row>
    <row r="158" spans="1:65" ht="24" hidden="1" customHeight="1" x14ac:dyDescent="0.2">
      <c r="A158" s="886" t="s">
        <v>2471</v>
      </c>
      <c r="B158" s="888" t="s">
        <v>2472</v>
      </c>
      <c r="C158" s="887" t="s">
        <v>293</v>
      </c>
      <c r="D158" s="885" t="e">
        <f>[4]DAI!#REF!+[4]NAM!#REF!+[4]NHAN!#REF!+[4]LY!#REF!+[4]DUC!#REF!+[4]DONG!#REF!+[4]HPHU!#REF!+[4]BAC!#REF!+[4]THANH!#REF!+#REF!+[4]MY!#REF!+[4]HA!#REF!+[4]PHUC!#REF!+[4]LAM!#REF!+[4]XUAN!#REF!+[4]LIEN!#REF!</f>
        <v>#REF!</v>
      </c>
      <c r="E158" s="885" t="e">
        <f>[4]DAI!#REF!+[4]NAM!#REF!+[4]NHAN!#REF!+[4]LY!#REF!+[4]DUC!#REF!+[4]DONG!#REF!+[4]HPHU!#REF!+[4]BAC!#REF!+[4]THANH!#REF!+#REF!+[4]MY!#REF!+[4]HA!#REF!+[4]PHUC!#REF!+[4]LAM!#REF!+[4]XUAN!#REF!+[4]LIEN!#REF!</f>
        <v>#REF!</v>
      </c>
      <c r="F158" s="885" t="e">
        <f>[4]DAI!#REF!+[4]NAM!#REF!+[4]NHAN!#REF!+[4]LY!#REF!+[4]DUC!#REF!+[4]DONG!#REF!+[4]HPHU!#REF!+[4]BAC!#REF!+[4]THANH!#REF!+#REF!+[4]MY!#REF!+[4]HA!#REF!+[4]PHUC!#REF!+[4]LAM!#REF!+[4]XUAN!#REF!+[4]LIEN!#REF!</f>
        <v>#REF!</v>
      </c>
      <c r="G158" s="867">
        <f>[4]DAI!G156+[4]NAM!G156+[4]NHAN!G156+[4]LY!G156+[4]DUC!G156+[4]DONG!G156+[4]HPHU!G156+[4]BAC!G156+[4]THANH!G156+[4]MY!G156+[4]HA!G156+[4]PHUC!G156+[4]LAM!G156+[4]XUAN!G156+[4]LIEN!G156+[4]HUNG!G156+[4]CNAM!G156+[4]TAY!G156+[4]HOA!G156+[4]VAN!G156+[4]PDINH!G156+[4]SLOC!G156+[4]TRUNG!G156+[4]TAN!G156+[4]THUONG!G156+[4]HLAO!G156+[4]PNHA!G156+[4]VTRUNG!G156</f>
        <v>0</v>
      </c>
      <c r="H158" s="885" t="e">
        <f>[4]DAI!#REF!+[4]NAM!#REF!+[4]NHAN!#REF!+[4]LY!#REF!+[4]DUC!#REF!+[4]DONG!#REF!+[4]HPHU!#REF!+[4]BAC!#REF!+[4]THANH!#REF!+#REF!+[4]MY!#REF!+[4]HA!#REF!+[4]PHUC!#REF!+[4]LAM!#REF!+[4]XUAN!#REF!+[4]LIEN!#REF!</f>
        <v>#REF!</v>
      </c>
      <c r="I158" s="885" t="e">
        <f>[4]DAI!#REF!+[4]NAM!#REF!+[4]NHAN!#REF!+[4]LY!#REF!+[4]DUC!#REF!+[4]DONG!#REF!+[4]HPHU!#REF!+[4]BAC!#REF!+[4]THANH!#REF!+#REF!+[4]MY!#REF!+[4]HA!#REF!+[4]PHUC!#REF!+[4]LAM!#REF!+[4]XUAN!#REF!+[4]LIEN!#REF!</f>
        <v>#REF!</v>
      </c>
      <c r="J158" s="867">
        <f>[4]DAI!J156+[4]NAM!J156+[4]NHAN!J156+[4]LY!J156+[4]DUC!J156+[4]DONG!J156+[4]HPHU!J156+[4]BAC!J156+[4]THANH!J156+[4]MY!J156+[4]HA!J156+[4]PHUC!J156+[4]LAM!J156+[4]XUAN!J156+[4]LIEN!J156+[4]HUNG!J156+[4]CNAM!J156+[4]TAY!J156+[4]HOA!J156+[4]VAN!J156+[4]PDINH!J156+[4]SLOC!J156+[4]TRUNG!J156+[4]TAN!J156+[4]THUONG!J156+[4]HLAO!J156+[4]PNHA!J156+[4]VTRUNG!J156</f>
        <v>0</v>
      </c>
      <c r="K158" s="885" t="e">
        <f>[4]DAI!#REF!+[4]NAM!#REF!+[4]NHAN!#REF!+[4]LY!#REF!+[4]DUC!#REF!+[4]DONG!#REF!+[4]HPHU!#REF!+[4]BAC!#REF!+[4]THANH!#REF!+#REF!+[4]MY!#REF!+[4]HA!#REF!+[4]PHUC!#REF!+[4]LAM!#REF!+[4]XUAN!#REF!+[4]LIEN!#REF!</f>
        <v>#REF!</v>
      </c>
      <c r="L158" s="885" t="e">
        <f>[4]DAI!#REF!+[4]NAM!#REF!+[4]NHAN!#REF!+[4]LY!#REF!+[4]DUC!#REF!+[4]DONG!#REF!+[4]HPHU!#REF!+[4]BAC!#REF!+[4]THANH!#REF!+#REF!+[4]MY!#REF!+[4]HA!#REF!+[4]PHUC!#REF!+[4]LAM!#REF!+[4]XUAN!#REF!+[4]LIEN!#REF!</f>
        <v>#REF!</v>
      </c>
      <c r="M158" s="885" t="e">
        <f>[4]DAI!#REF!+[4]NAM!#REF!+[4]NHAN!#REF!+[4]LY!#REF!+[4]DUC!#REF!+[4]DONG!#REF!+[4]HPHU!#REF!+[4]BAC!#REF!+[4]THANH!#REF!+#REF!+[4]MY!#REF!+[4]HA!#REF!+[4]PHUC!#REF!+[4]LAM!#REF!+[4]XUAN!#REF!+[4]LIEN!#REF!</f>
        <v>#REF!</v>
      </c>
      <c r="N158" s="867">
        <f>[4]DAI!N156+[4]NAM!N156+[4]NHAN!N156+[4]LY!N156+[4]DUC!N156+[4]DONG!N156+[4]HPHU!N156+[4]BAC!N156+[4]THANH!N156+[4]MY!N156+[4]HA!N156+[4]PHUC!N156+[4]LAM!N156+[4]XUAN!N156+[4]LIEN!N156+[4]HUNG!N156+[4]CNAM!N156+[4]TAY!N156+[4]HOA!N156+[4]VAN!N156+[4]PDINH!N156+[4]SLOC!N156+[4]TRUNG!N156+[4]TAN!N156+[4]THUONG!N156+[4]HLAO!N156+[4]PNHA!N156+[4]VTRUNG!N156</f>
        <v>0</v>
      </c>
      <c r="O158" s="867">
        <f>[4]DAI!O156+[4]NAM!O156+[4]NHAN!O156+[4]LY!O156+[4]DUC!O156+[4]DONG!O156+[4]HPHU!O156+[4]BAC!O156+[4]THANH!O156+[4]MY!O156+[4]HA!O156+[4]PHUC!O156+[4]LAM!O156+[4]XUAN!O156+[4]LIEN!O156+[4]HUNG!O156+[4]CNAM!O156+[4]TAY!O156+[4]HOA!O156+[4]VAN!O156+[4]PDINH!O156+[4]SLOC!O156+[4]TRUNG!O156+[4]TAN!O156+[4]THUONG!O156+[4]HLAO!O156+[4]PNHA!O156+[4]VTRUNG!O156</f>
        <v>0</v>
      </c>
      <c r="P158" s="867" t="e">
        <f>[4]DAI!P94+[4]NAM!P92+[4]NHAN!P94+[4]LY!P94+[4]DUC!P94+[4]DONG!P94+[4]HPHU!P93+[4]BAC!P93+[4]THANH!P94+[4]MY!P91+[4]HA!#REF!+[4]PHUC!P90+[4]LAM!P91+[4]XUAN!P89+[4]LIEN!P93</f>
        <v>#REF!</v>
      </c>
      <c r="Q158" s="885" t="e">
        <f>[4]DAI!#REF!+[4]NAM!#REF!+[4]NHAN!#REF!+[4]LY!#REF!+[4]DUC!#REF!+[4]DONG!#REF!+[4]HPHU!#REF!+[4]BAC!#REF!+[4]THANH!#REF!+#REF!+[4]MY!#REF!+[4]HA!#REF!+[4]PHUC!#REF!+[4]LAM!#REF!+[4]XUAN!#REF!+[4]LIEN!#REF!</f>
        <v>#REF!</v>
      </c>
      <c r="R158" s="882" t="e">
        <f>[4]DAI!#REF!+[4]NAM!#REF!+[4]NHAN!#REF!+[4]LY!#REF!+[4]DUC!#REF!+[4]DONG!#REF!+[4]HPHU!#REF!+[4]BAC!#REF!+[4]THANH!#REF!+#REF!+[4]MY!#REF!+[4]HA!#REF!+[4]PHUC!#REF!+[4]LAM!#REF!+[4]XUAN!#REF!+[4]LIEN!#REF!</f>
        <v>#REF!</v>
      </c>
      <c r="S158" s="885" t="e">
        <f>[4]DAI!#REF!+[4]NAM!#REF!+[4]NHAN!#REF!+[4]LY!#REF!+[4]DUC!#REF!+[4]DONG!#REF!+[4]HPHU!#REF!+[4]BAC!#REF!+[4]THANH!#REF!+#REF!+[4]MY!#REF!+[4]HA!#REF!+[4]PHUC!#REF!+[4]LAM!#REF!+[4]XUAN!#REF!+[4]LIEN!#REF!</f>
        <v>#REF!</v>
      </c>
      <c r="T158" s="885" t="e">
        <f>[4]DAI!#REF!+[4]NAM!#REF!+[4]NHAN!#REF!+[4]LY!#REF!+[4]DUC!#REF!+[4]DONG!#REF!+[4]HPHU!#REF!+[4]BAC!#REF!+[4]THANH!#REF!+#REF!+[4]MY!#REF!+[4]HA!#REF!+[4]PHUC!#REF!+[4]LAM!#REF!+[4]XUAN!#REF!+[4]LIEN!#REF!</f>
        <v>#REF!</v>
      </c>
      <c r="U158" s="885" t="e">
        <f>[4]DAI!#REF!+[4]NAM!#REF!+[4]NHAN!#REF!+[4]LY!#REF!+[4]DUC!#REF!+[4]DONG!#REF!+[4]HPHU!#REF!+[4]BAC!#REF!+[4]THANH!#REF!+#REF!+[4]MY!#REF!+[4]HA!#REF!+[4]PHUC!#REF!+[4]LAM!#REF!+[4]XUAN!#REF!+[4]LIEN!#REF!</f>
        <v>#REF!</v>
      </c>
      <c r="V158" s="885" t="e">
        <f>[4]DAI!#REF!+[4]NAM!#REF!+[4]NHAN!#REF!+[4]LY!#REF!+[4]DUC!#REF!+[4]DONG!#REF!+[4]HPHU!#REF!+[4]BAC!#REF!+[4]THANH!#REF!+#REF!+[4]MY!#REF!+[4]HA!#REF!+[4]PHUC!#REF!+[4]LAM!#REF!+[4]XUAN!#REF!+[4]LIEN!#REF!</f>
        <v>#REF!</v>
      </c>
      <c r="W158" s="885" t="e">
        <f>[4]DAI!#REF!+[4]NAM!#REF!+[4]NHAN!#REF!+[4]LY!#REF!+[4]DUC!#REF!+[4]DONG!#REF!+[4]HPHU!#REF!+[4]BAC!#REF!+[4]THANH!#REF!+#REF!+[4]MY!#REF!+[4]HA!#REF!+[4]PHUC!#REF!+[4]LAM!#REF!+[4]XUAN!#REF!+[4]LIEN!#REF!</f>
        <v>#REF!</v>
      </c>
      <c r="X158" s="885" t="e">
        <f>[4]DAI!#REF!+[4]NAM!#REF!+[4]NHAN!#REF!+[4]LY!#REF!+[4]DUC!#REF!+[4]DONG!#REF!+[4]HPHU!#REF!+[4]BAC!#REF!+[4]THANH!#REF!+#REF!+[4]MY!#REF!+[4]HA!#REF!+[4]PHUC!#REF!+[4]LAM!#REF!+[4]XUAN!#REF!+[4]LIEN!#REF!</f>
        <v>#REF!</v>
      </c>
      <c r="Y158" s="885" t="e">
        <f>[4]DAI!#REF!+[4]NAM!#REF!+[4]NHAN!#REF!+[4]LY!#REF!+[4]DUC!#REF!+[4]DONG!#REF!+[4]HPHU!#REF!+[4]BAC!#REF!+[4]THANH!#REF!+#REF!+[4]MY!#REF!+[4]HA!#REF!+[4]PHUC!#REF!+[4]LAM!#REF!+[4]XUAN!#REF!+[4]LIEN!#REF!</f>
        <v>#REF!</v>
      </c>
      <c r="Z158" s="885" t="e">
        <f>[4]DAI!#REF!+[4]NAM!#REF!+[4]NHAN!#REF!+[4]LY!#REF!+[4]DUC!#REF!+[4]DONG!#REF!+[4]HPHU!#REF!+[4]BAC!#REF!+[4]THANH!#REF!+#REF!+[4]MY!#REF!+[4]HA!#REF!+[4]PHUC!#REF!+[4]LAM!#REF!+[4]XUAN!#REF!+[4]LIEN!#REF!</f>
        <v>#REF!</v>
      </c>
      <c r="AA158" s="885" t="e">
        <f>[4]DAI!#REF!+[4]NAM!#REF!+[4]NHAN!#REF!+[4]LY!#REF!+[4]DUC!#REF!+[4]DONG!#REF!+[4]HPHU!#REF!+[4]BAC!#REF!+[4]THANH!#REF!+#REF!+[4]MY!#REF!+[4]HA!#REF!+[4]PHUC!#REF!+[4]LAM!#REF!+[4]XUAN!#REF!+[4]LIEN!#REF!</f>
        <v>#REF!</v>
      </c>
      <c r="AB158" s="885" t="e">
        <f>[4]DAI!#REF!+[4]NAM!#REF!+[4]NHAN!#REF!+[4]LY!#REF!+[4]DUC!#REF!+[4]DONG!#REF!+[4]HPHU!#REF!+[4]BAC!#REF!+[4]THANH!#REF!+#REF!+[4]MY!#REF!+[4]HA!#REF!+[4]PHUC!#REF!+[4]LAM!#REF!+[4]XUAN!#REF!+[4]LIEN!#REF!</f>
        <v>#REF!</v>
      </c>
      <c r="AC158" s="885" t="e">
        <f>[4]DAI!#REF!+[4]NAM!#REF!+[4]NHAN!#REF!+[4]LY!#REF!+[4]DUC!#REF!+[4]DONG!#REF!+[4]HPHU!#REF!+[4]BAC!#REF!+[4]THANH!#REF!+#REF!+[4]MY!#REF!+[4]HA!#REF!+[4]PHUC!#REF!+[4]LAM!#REF!+[4]XUAN!#REF!+[4]LIEN!#REF!</f>
        <v>#REF!</v>
      </c>
      <c r="AD158" s="867" t="e">
        <f>[4]DAI!AD94+[4]NAM!AD92+[4]NHAN!AD94+[4]LY!AD94+[4]DUC!AD94+[4]DONG!AD94+[4]HPHU!AD93+[4]BAC!AD93+[4]THANH!AD94+[4]MY!AD91+[4]HA!#REF!+[4]PHUC!AD90+[4]LAM!AD91+[4]XUAN!AD89+[4]LIEN!AD93</f>
        <v>#REF!</v>
      </c>
      <c r="AE158" s="885" t="e">
        <f>[4]DAI!#REF!+[4]NAM!#REF!+[4]NHAN!#REF!+[4]LY!#REF!+[4]DUC!#REF!+[4]DONG!#REF!+[4]HPHU!#REF!+[4]BAC!#REF!+[4]THANH!#REF!+#REF!+[4]MY!#REF!+[4]HA!#REF!+[4]PHUC!#REF!+[4]LAM!#REF!+[4]XUAN!#REF!+[4]LIEN!#REF!</f>
        <v>#REF!</v>
      </c>
      <c r="AF158" s="885" t="e">
        <f>[4]DAI!#REF!+[4]NAM!#REF!+[4]NHAN!#REF!+[4]LY!#REF!+[4]DUC!#REF!+[4]DONG!#REF!+[4]HPHU!#REF!+[4]BAC!#REF!+[4]THANH!#REF!+#REF!+[4]MY!#REF!+[4]HA!#REF!+[4]PHUC!#REF!+[4]LAM!#REF!+[4]XUAN!#REF!+[4]LIEN!#REF!</f>
        <v>#REF!</v>
      </c>
      <c r="AG158" s="885" t="e">
        <f>[4]DAI!#REF!+[4]NAM!#REF!+[4]NHAN!#REF!+[4]LY!#REF!+[4]DUC!#REF!+[4]DONG!#REF!+[4]HPHU!#REF!+[4]BAC!#REF!+[4]THANH!#REF!+#REF!+[4]MY!#REF!+[4]HA!#REF!+[4]PHUC!#REF!+[4]LAM!#REF!+[4]XUAN!#REF!+[4]LIEN!#REF!</f>
        <v>#REF!</v>
      </c>
      <c r="AH158" s="885" t="e">
        <f>[4]DAI!#REF!+[4]NAM!#REF!+[4]NHAN!#REF!+[4]LY!#REF!+[4]DUC!#REF!+[4]DONG!#REF!+[4]HPHU!#REF!+[4]BAC!#REF!+[4]THANH!#REF!+#REF!+[4]MY!#REF!+[4]HA!#REF!+[4]PHUC!#REF!+[4]LAM!#REF!+[4]XUAN!#REF!+[4]LIEN!#REF!</f>
        <v>#REF!</v>
      </c>
      <c r="AI158" s="885" t="e">
        <f>[4]DAI!#REF!+[4]NAM!#REF!+[4]NHAN!#REF!+[4]LY!#REF!+[4]DUC!#REF!+[4]DONG!#REF!+[4]HPHU!#REF!+[4]BAC!#REF!+[4]THANH!#REF!+#REF!+[4]MY!#REF!+[4]HA!#REF!+[4]PHUC!#REF!+[4]LAM!#REF!+[4]XUAN!#REF!+[4]LIEN!#REF!</f>
        <v>#REF!</v>
      </c>
      <c r="AJ158" s="885" t="e">
        <f>[4]DAI!#REF!+[4]NAM!#REF!+[4]NHAN!#REF!+[4]LY!#REF!+[4]DUC!#REF!+[4]DONG!#REF!+[4]HPHU!#REF!+[4]BAC!#REF!+[4]THANH!#REF!+#REF!+[4]MY!#REF!+[4]HA!#REF!+[4]PHUC!#REF!+[4]LAM!#REF!+[4]XUAN!#REF!+[4]LIEN!#REF!</f>
        <v>#REF!</v>
      </c>
      <c r="AK158" s="867" t="e">
        <f>[4]DAI!AK94+[4]NAM!AK92+[4]NHAN!AK94+[4]LY!AK94+[4]DUC!AK94+[4]DONG!AK94+[4]HPHU!AK93+[4]BAC!AK93+[4]THANH!AK94+[4]MY!AK91+[4]HA!#REF!+[4]PHUC!AK90+[4]LAM!AK91+[4]XUAN!AK89+[4]LIEN!AK93</f>
        <v>#REF!</v>
      </c>
      <c r="AL158" s="885" t="e">
        <f>[4]DAI!#REF!+[4]NAM!#REF!+[4]NHAN!#REF!+[4]LY!#REF!+[4]DUC!#REF!+[4]DONG!#REF!+[4]HPHU!#REF!+[4]BAC!#REF!+[4]THANH!#REF!+#REF!+[4]MY!#REF!+[4]HA!#REF!+[4]PHUC!#REF!+[4]LAM!#REF!+[4]XUAN!#REF!+[4]LIEN!#REF!</f>
        <v>#REF!</v>
      </c>
      <c r="AM158" s="885" t="e">
        <f>[4]DAI!#REF!+[4]NAM!#REF!+[4]NHAN!#REF!+[4]LY!#REF!+[4]DUC!#REF!+[4]DONG!#REF!+[4]HPHU!#REF!+[4]BAC!#REF!+[4]THANH!#REF!+#REF!+[4]MY!#REF!+[4]HA!#REF!+[4]PHUC!#REF!+[4]LAM!#REF!+[4]XUAN!#REF!+[4]LIEN!#REF!</f>
        <v>#REF!</v>
      </c>
      <c r="AN158" s="867" t="e">
        <f>[4]DAI!AN94+[4]NAM!AN92+[4]NHAN!AN94+[4]LY!AN94+[4]DUC!AN94+[4]DONG!AN94+[4]HPHU!AN93+[4]BAC!AN93+[4]THANH!AN94+[4]MY!AN91+[4]HA!#REF!+[4]PHUC!AN90+[4]LAM!AN91+[4]XUAN!AN89+[4]LIEN!AN93</f>
        <v>#REF!</v>
      </c>
      <c r="AO158" s="885" t="e">
        <f>[4]DAI!#REF!+[4]NAM!#REF!+[4]NHAN!#REF!+[4]LY!#REF!+[4]DUC!#REF!+[4]DONG!#REF!+[4]HPHU!#REF!+[4]BAC!#REF!+[4]THANH!#REF!+#REF!+[4]MY!#REF!+[4]HA!#REF!+[4]PHUC!#REF!+[4]LAM!#REF!+[4]XUAN!#REF!+[4]LIEN!#REF!</f>
        <v>#REF!</v>
      </c>
      <c r="AP158" s="885" t="e">
        <f>[4]DAI!#REF!+[4]NAM!#REF!+[4]NHAN!#REF!+[4]LY!#REF!+[4]DUC!#REF!+[4]DONG!#REF!+[4]HPHU!#REF!+[4]BAC!#REF!+[4]THANH!#REF!+#REF!+[4]MY!#REF!+[4]HA!#REF!+[4]PHUC!#REF!+[4]LAM!#REF!+[4]XUAN!#REF!+[4]LIEN!#REF!</f>
        <v>#REF!</v>
      </c>
      <c r="AQ158" s="885" t="e">
        <f>[4]DAI!#REF!+[4]NAM!#REF!+[4]NHAN!#REF!+[4]LY!#REF!+[4]DUC!#REF!+[4]DONG!#REF!+[4]HPHU!#REF!+[4]BAC!#REF!+[4]THANH!#REF!+#REF!+[4]MY!#REF!+[4]HA!#REF!+[4]PHUC!#REF!+[4]LAM!#REF!+[4]XUAN!#REF!+[4]LIEN!#REF!</f>
        <v>#REF!</v>
      </c>
      <c r="AR158" s="867">
        <f>[4]DAI!AR156+[4]NAM!AR156+[4]NHAN!AR156+[4]LY!AR156+[4]DUC!AR156+[4]DONG!AR156+[4]HPHU!AR156+[4]BAC!AR156+[4]THANH!AR156+[4]MY!AR156+[4]HA!AR156+[4]PHUC!AR156+[4]LAM!AR156+[4]XUAN!AR156+[4]LIEN!AR156+[4]HUNG!AR156+[4]CNAM!AR156+[4]TAY!AR156+[4]HOA!AR156+[4]VAN!AR156+[4]PDINH!AR156+[4]SLOC!AR156+[4]TRUNG!AR156+[4]TAN!AR156+[4]THUONG!AR156+[4]HLAO!AR156+[4]PNHA!AR156+[4]VTRUNG!AR156</f>
        <v>0</v>
      </c>
      <c r="AS158" s="867" t="e">
        <f>[4]DAI!AS94+[4]NAM!AS92+[4]NHAN!AS94+[4]LY!AS94+[4]DUC!AS94+[4]DONG!AS94+[4]HPHU!AS93+[4]BAC!AS93+[4]THANH!AS94+[4]MY!AS91+[4]HA!#REF!+[4]PHUC!AS90+[4]LAM!AS91+[4]XUAN!AS89+[4]LIEN!AS93</f>
        <v>#REF!</v>
      </c>
      <c r="AT158" s="867"/>
      <c r="AU158" s="867" t="e">
        <f>[4]DAI!AU94+[4]NAM!AU92+[4]NHAN!AU94+[4]LY!AU94+[4]DUC!AU94+[4]DONG!AU94+[4]HPHU!AU93+[4]BAC!AU93+[4]THANH!AU94+[4]MY!AU91+[4]HA!#REF!+[4]PHUC!AU90+[4]LAM!AU91+[4]XUAN!AU89+[4]LIEN!AU93</f>
        <v>#REF!</v>
      </c>
      <c r="AV158" s="838">
        <f>[4]DAI!AV156+[4]NAM!AV156+[4]NHAN!AV156+[4]LY!AV156+[4]DUC!AV156+[4]DONG!AV156+[4]HPHU!AV156+[4]BAC!AV156+[4]THANH!AV156+[4]MY!AV156+[4]HA!AV156+[4]PHUC!AV156+[4]LAM!AV156+[4]XUAN!AV156+[4]LIEN!AV156+[4]HUNG!AV156+[4]CNAM!AV156+[4]TAY!AV156+[4]HOA!AV156+[4]VAN!AV156+[4]PDINH!AV156+[4]SLOC!AV156+[4]TRUNG!AV156+[4]TAN!AV156+[4]THUONG!AV156+[4]HLAO!AV156+[4]PNHA!AV156+[4]VTRUNG!AV156</f>
        <v>0</v>
      </c>
      <c r="AW158" s="885" t="e">
        <f>[4]DAI!#REF!+[4]NAM!#REF!+[4]NHAN!#REF!+[4]LY!#REF!+[4]DUC!#REF!+[4]DONG!#REF!+[4]HPHU!#REF!+[4]BAC!#REF!+[4]THANH!#REF!+#REF!+[4]MY!#REF!+[4]HA!#REF!+[4]PHUC!#REF!+[4]LAM!#REF!+[4]XUAN!#REF!+[4]LIEN!#REF!</f>
        <v>#REF!</v>
      </c>
      <c r="AX158" s="885" t="e">
        <f>[4]DAI!#REF!+[4]NAM!#REF!+[4]NHAN!#REF!+[4]LY!#REF!+[4]DUC!#REF!+[4]DONG!#REF!+[4]HPHU!#REF!+[4]BAC!#REF!+[4]THANH!#REF!+#REF!+[4]MY!#REF!+[4]HA!#REF!+[4]PHUC!#REF!+[4]LAM!#REF!+[4]XUAN!#REF!+[4]LIEN!#REF!</f>
        <v>#REF!</v>
      </c>
      <c r="AY158" s="885" t="e">
        <f>[4]DAI!#REF!+[4]NAM!#REF!+[4]NHAN!#REF!+[4]LY!#REF!+[4]DUC!#REF!+[4]DONG!#REF!+[4]HPHU!#REF!+[4]BAC!#REF!+[4]THANH!#REF!+#REF!+[4]MY!#REF!+[4]HA!#REF!+[4]PHUC!#REF!+[4]LAM!#REF!+[4]XUAN!#REF!+[4]LIEN!#REF!</f>
        <v>#REF!</v>
      </c>
      <c r="AZ158" s="867" t="e">
        <f>[4]DAI!AZ94+[4]NAM!AZ92+[4]NHAN!AZ94+[4]LY!AZ94+[4]DUC!AZ94+[4]DONG!AZ94+[4]HPHU!AZ93+[4]BAC!AZ93+[4]THANH!AZ94+[4]MY!AZ91+[4]HA!#REF!+[4]PHUC!AZ90+[4]LAM!AZ91+[4]XUAN!AZ89+[4]LIEN!AZ93</f>
        <v>#REF!</v>
      </c>
      <c r="BA158" s="885" t="e">
        <f>[4]DAI!#REF!+[4]NAM!#REF!+[4]NHAN!#REF!+[4]LY!#REF!+[4]DUC!#REF!+[4]DONG!#REF!+[4]HPHU!#REF!+[4]BAC!#REF!+[4]THANH!#REF!+#REF!+[4]MY!#REF!+[4]HA!#REF!+[4]PHUC!#REF!+[4]LAM!#REF!+[4]XUAN!#REF!+[4]LIEN!#REF!</f>
        <v>#REF!</v>
      </c>
      <c r="BB158" s="885" t="e">
        <f>[4]DAI!#REF!+[4]NAM!#REF!+[4]NHAN!#REF!+[4]LY!#REF!+[4]DUC!#REF!+[4]DONG!#REF!+[4]HPHU!#REF!+[4]BAC!#REF!+[4]THANH!#REF!+#REF!+[4]MY!#REF!+[4]HA!#REF!+[4]PHUC!#REF!+[4]LAM!#REF!+[4]XUAN!#REF!+[4]LIEN!#REF!</f>
        <v>#REF!</v>
      </c>
      <c r="BC158" s="885" t="e">
        <f>[4]DAI!#REF!+[4]NAM!#REF!+[4]NHAN!#REF!+[4]LY!#REF!+[4]DUC!#REF!+[4]DONG!#REF!+[4]HPHU!#REF!+[4]BAC!#REF!+[4]THANH!#REF!+#REF!+[4]MY!#REF!+[4]HA!#REF!+[4]PHUC!#REF!+[4]LAM!#REF!+[4]XUAN!#REF!+[4]LIEN!#REF!</f>
        <v>#REF!</v>
      </c>
      <c r="BD158" s="867" t="e">
        <f>[4]DAI!BD94+[4]NAM!BD92+[4]NHAN!BD94+[4]LY!BD94+[4]DUC!BD94+[4]DONG!BD94+[4]HPHU!BD93+[4]BAC!BD93+[4]THANH!BD94+[4]MY!BD91+[4]HA!#REF!+[4]PHUC!BD90+[4]LAM!BD91+[4]XUAN!BD89+[4]LIEN!BD93</f>
        <v>#REF!</v>
      </c>
      <c r="BE158" s="885" t="e">
        <f>[4]DAI!#REF!+[4]NAM!#REF!+[4]NHAN!#REF!+[4]LY!#REF!+[4]DUC!#REF!+[4]DONG!#REF!+[4]HPHU!#REF!+[4]BAC!#REF!+[4]THANH!#REF!+#REF!+[4]MY!#REF!+[4]HA!#REF!+[4]PHUC!#REF!+[4]LAM!#REF!+[4]XUAN!#REF!+[4]LIEN!#REF!</f>
        <v>#REF!</v>
      </c>
      <c r="BF158" s="885" t="e">
        <f>[4]DAI!#REF!+[4]NAM!#REF!+[4]NHAN!#REF!+[4]LY!#REF!+[4]DUC!#REF!+[4]DONG!#REF!+[4]HPHU!#REF!+[4]BAC!#REF!+[4]THANH!#REF!+#REF!+[4]MY!#REF!+[4]HA!#REF!+[4]PHUC!#REF!+[4]LAM!#REF!+[4]XUAN!#REF!+[4]LIEN!#REF!</f>
        <v>#REF!</v>
      </c>
      <c r="BG158" s="885" t="e">
        <f>[4]DAI!#REF!+[4]NAM!#REF!+[4]NHAN!#REF!+[4]LY!#REF!+[4]DUC!#REF!+[4]DONG!#REF!+[4]HPHU!#REF!+[4]BAC!#REF!+[4]THANH!#REF!+#REF!+[4]MY!#REF!+[4]HA!#REF!+[4]PHUC!#REF!+[4]LAM!#REF!+[4]XUAN!#REF!+[4]LIEN!#REF!</f>
        <v>#REF!</v>
      </c>
      <c r="BH158" s="885" t="e">
        <f>[4]DAI!#REF!+[4]NAM!#REF!+[4]NHAN!#REF!+[4]LY!#REF!+[4]DUC!#REF!+[4]DONG!#REF!+[4]HPHU!#REF!+[4]BAC!#REF!+[4]THANH!#REF!+#REF!+[4]MY!#REF!+[4]HA!#REF!+[4]PHUC!#REF!+[4]LAM!#REF!+[4]XUAN!#REF!+[4]LIEN!#REF!</f>
        <v>#REF!</v>
      </c>
      <c r="BI158" s="885" t="e">
        <f>[4]DAI!#REF!+[4]NAM!#REF!+[4]NHAN!#REF!+[4]LY!#REF!+[4]DUC!#REF!+[4]DONG!#REF!+[4]HPHU!#REF!+[4]BAC!#REF!+[4]THANH!#REF!+#REF!+[4]MY!#REF!+[4]HA!#REF!+[4]PHUC!#REF!+[4]LAM!#REF!+[4]XUAN!#REF!+[4]LIEN!#REF!</f>
        <v>#REF!</v>
      </c>
      <c r="BJ158" s="885" t="e">
        <f>[4]DAI!#REF!+[4]NAM!#REF!+[4]NHAN!#REF!+[4]LY!#REF!+[4]DUC!#REF!+[4]DONG!#REF!+[4]HPHU!#REF!+[4]BAC!#REF!+[4]THANH!#REF!+#REF!+[4]MY!#REF!+[4]HA!#REF!+[4]PHUC!#REF!+[4]LAM!#REF!+[4]XUAN!#REF!+[4]LIEN!#REF!</f>
        <v>#REF!</v>
      </c>
      <c r="BK158" s="885" t="e">
        <f>[4]DAI!#REF!+[4]NAM!#REF!+[4]NHAN!#REF!+[4]LY!#REF!+[4]DUC!#REF!+[4]DONG!#REF!+[4]HPHU!#REF!+[4]BAC!#REF!+[4]THANH!#REF!+#REF!+[4]MY!#REF!+[4]HA!#REF!+[4]PHUC!#REF!+[4]LAM!#REF!+[4]XUAN!#REF!+[4]LIEN!#REF!</f>
        <v>#REF!</v>
      </c>
      <c r="BL158" s="885" t="e">
        <f>[4]DAI!#REF!+[4]NAM!#REF!+[4]NHAN!#REF!+[4]LY!#REF!+[4]DUC!#REF!+[4]DONG!#REF!+[4]HPHU!#REF!+[4]BAC!#REF!+[4]THANH!#REF!+#REF!+[4]MY!#REF!+[4]HA!#REF!+[4]PHUC!#REF!+[4]LAM!#REF!+[4]XUAN!#REF!+[4]LIEN!#REF!</f>
        <v>#REF!</v>
      </c>
    </row>
    <row r="159" spans="1:65" ht="24" hidden="1" customHeight="1" x14ac:dyDescent="0.2">
      <c r="A159" s="886" t="s">
        <v>2473</v>
      </c>
      <c r="B159" s="888" t="s">
        <v>2474</v>
      </c>
      <c r="C159" s="887" t="s">
        <v>294</v>
      </c>
      <c r="D159" s="885" t="e">
        <f>[4]DAI!#REF!+[4]NAM!#REF!+[4]NHAN!#REF!+[4]LY!#REF!+[4]DUC!#REF!+[4]DONG!#REF!+[4]HPHU!#REF!+[4]BAC!#REF!+[4]THANH!#REF!+#REF!+[4]MY!#REF!+[4]HA!#REF!+[4]PHUC!#REF!+[4]LAM!#REF!+[4]XUAN!#REF!+[4]LIEN!#REF!</f>
        <v>#REF!</v>
      </c>
      <c r="E159" s="885" t="e">
        <f>[4]DAI!#REF!+[4]NAM!#REF!+[4]NHAN!#REF!+[4]LY!#REF!+[4]DUC!#REF!+[4]DONG!#REF!+[4]HPHU!#REF!+[4]BAC!#REF!+[4]THANH!#REF!+#REF!+[4]MY!#REF!+[4]HA!#REF!+[4]PHUC!#REF!+[4]LAM!#REF!+[4]XUAN!#REF!+[4]LIEN!#REF!</f>
        <v>#REF!</v>
      </c>
      <c r="F159" s="885" t="e">
        <f>[4]DAI!#REF!+[4]NAM!#REF!+[4]NHAN!#REF!+[4]LY!#REF!+[4]DUC!#REF!+[4]DONG!#REF!+[4]HPHU!#REF!+[4]BAC!#REF!+[4]THANH!#REF!+#REF!+[4]MY!#REF!+[4]HA!#REF!+[4]PHUC!#REF!+[4]LAM!#REF!+[4]XUAN!#REF!+[4]LIEN!#REF!</f>
        <v>#REF!</v>
      </c>
      <c r="G159" s="867">
        <f>[4]DAI!G157+[4]NAM!G157+[4]NHAN!G157+[4]LY!G157+[4]DUC!G157+[4]DONG!G157+[4]HPHU!G157+[4]BAC!G157+[4]THANH!G157+[4]MY!G157+[4]HA!G157+[4]PHUC!G157+[4]LAM!G157+[4]XUAN!G157+[4]LIEN!G157+[4]HUNG!G157+[4]CNAM!G157+[4]TAY!G157+[4]HOA!G157+[4]VAN!G157+[4]PDINH!G157+[4]SLOC!G157+[4]TRUNG!G157+[4]TAN!G157+[4]THUONG!G157+[4]HLAO!G157+[4]PNHA!G157+[4]VTRUNG!G157</f>
        <v>0</v>
      </c>
      <c r="H159" s="885" t="e">
        <f>[4]DAI!#REF!+[4]NAM!#REF!+[4]NHAN!#REF!+[4]LY!#REF!+[4]DUC!#REF!+[4]DONG!#REF!+[4]HPHU!#REF!+[4]BAC!#REF!+[4]THANH!#REF!+#REF!+[4]MY!#REF!+[4]HA!#REF!+[4]PHUC!#REF!+[4]LAM!#REF!+[4]XUAN!#REF!+[4]LIEN!#REF!</f>
        <v>#REF!</v>
      </c>
      <c r="I159" s="885" t="e">
        <f>[4]DAI!#REF!+[4]NAM!#REF!+[4]NHAN!#REF!+[4]LY!#REF!+[4]DUC!#REF!+[4]DONG!#REF!+[4]HPHU!#REF!+[4]BAC!#REF!+[4]THANH!#REF!+#REF!+[4]MY!#REF!+[4]HA!#REF!+[4]PHUC!#REF!+[4]LAM!#REF!+[4]XUAN!#REF!+[4]LIEN!#REF!</f>
        <v>#REF!</v>
      </c>
      <c r="J159" s="867">
        <f>[4]DAI!J157+[4]NAM!J157+[4]NHAN!J157+[4]LY!J157+[4]DUC!J157+[4]DONG!J157+[4]HPHU!J157+[4]BAC!J157+[4]THANH!J157+[4]MY!J157+[4]HA!J157+[4]PHUC!J157+[4]LAM!J157+[4]XUAN!J157+[4]LIEN!J157+[4]HUNG!J157+[4]CNAM!J157+[4]TAY!J157+[4]HOA!J157+[4]VAN!J157+[4]PDINH!J157+[4]SLOC!J157+[4]TRUNG!J157+[4]TAN!J157+[4]THUONG!J157+[4]HLAO!J157+[4]PNHA!J157+[4]VTRUNG!J157</f>
        <v>0</v>
      </c>
      <c r="K159" s="885" t="e">
        <f>[4]DAI!#REF!+[4]NAM!#REF!+[4]NHAN!#REF!+[4]LY!#REF!+[4]DUC!#REF!+[4]DONG!#REF!+[4]HPHU!#REF!+[4]BAC!#REF!+[4]THANH!#REF!+#REF!+[4]MY!#REF!+[4]HA!#REF!+[4]PHUC!#REF!+[4]LAM!#REF!+[4]XUAN!#REF!+[4]LIEN!#REF!</f>
        <v>#REF!</v>
      </c>
      <c r="L159" s="885" t="e">
        <f>[4]DAI!#REF!+[4]NAM!#REF!+[4]NHAN!#REF!+[4]LY!#REF!+[4]DUC!#REF!+[4]DONG!#REF!+[4]HPHU!#REF!+[4]BAC!#REF!+[4]THANH!#REF!+#REF!+[4]MY!#REF!+[4]HA!#REF!+[4]PHUC!#REF!+[4]LAM!#REF!+[4]XUAN!#REF!+[4]LIEN!#REF!</f>
        <v>#REF!</v>
      </c>
      <c r="M159" s="885" t="e">
        <f>[4]DAI!#REF!+[4]NAM!#REF!+[4]NHAN!#REF!+[4]LY!#REF!+[4]DUC!#REF!+[4]DONG!#REF!+[4]HPHU!#REF!+[4]BAC!#REF!+[4]THANH!#REF!+#REF!+[4]MY!#REF!+[4]HA!#REF!+[4]PHUC!#REF!+[4]LAM!#REF!+[4]XUAN!#REF!+[4]LIEN!#REF!</f>
        <v>#REF!</v>
      </c>
      <c r="N159" s="867">
        <f>[4]DAI!N157+[4]NAM!N157+[4]NHAN!N157+[4]LY!N157+[4]DUC!N157+[4]DONG!N157+[4]HPHU!N157+[4]BAC!N157+[4]THANH!N157+[4]MY!N157+[4]HA!N157+[4]PHUC!N157+[4]LAM!N157+[4]XUAN!N157+[4]LIEN!N157+[4]HUNG!N157+[4]CNAM!N157+[4]TAY!N157+[4]HOA!N157+[4]VAN!N157+[4]PDINH!N157+[4]SLOC!N157+[4]TRUNG!N157+[4]TAN!N157+[4]THUONG!N157+[4]HLAO!N157+[4]PNHA!N157+[4]VTRUNG!N157</f>
        <v>0</v>
      </c>
      <c r="O159" s="867">
        <f>[4]DAI!O157+[4]NAM!O157+[4]NHAN!O157+[4]LY!O157+[4]DUC!O157+[4]DONG!O157+[4]HPHU!O157+[4]BAC!O157+[4]THANH!O157+[4]MY!O157+[4]HA!O157+[4]PHUC!O157+[4]LAM!O157+[4]XUAN!O157+[4]LIEN!O157+[4]HUNG!O157+[4]CNAM!O157+[4]TAY!O157+[4]HOA!O157+[4]VAN!O157+[4]PDINH!O157+[4]SLOC!O157+[4]TRUNG!O157+[4]TAN!O157+[4]THUONG!O157+[4]HLAO!O157+[4]PNHA!O157+[4]VTRUNG!O157</f>
        <v>0</v>
      </c>
      <c r="P159" s="867" t="e">
        <f>[4]DAI!P95+[4]NAM!P93+[4]NHAN!P95+[4]LY!P95+[4]DUC!P95+[4]DONG!P95+[4]HPHU!P94+[4]BAC!P94+[4]THANH!P95+[4]MY!P92+[4]HA!#REF!+[4]PHUC!P91+[4]LAM!P92+[4]XUAN!P90+[4]LIEN!P94</f>
        <v>#REF!</v>
      </c>
      <c r="Q159" s="885" t="e">
        <f>[4]DAI!#REF!+[4]NAM!#REF!+[4]NHAN!#REF!+[4]LY!#REF!+[4]DUC!#REF!+[4]DONG!#REF!+[4]HPHU!#REF!+[4]BAC!#REF!+[4]THANH!#REF!+#REF!+[4]MY!#REF!+[4]HA!#REF!+[4]PHUC!#REF!+[4]LAM!#REF!+[4]XUAN!#REF!+[4]LIEN!#REF!</f>
        <v>#REF!</v>
      </c>
      <c r="R159" s="882" t="e">
        <f>[4]DAI!#REF!+[4]NAM!#REF!+[4]NHAN!#REF!+[4]LY!#REF!+[4]DUC!#REF!+[4]DONG!#REF!+[4]HPHU!#REF!+[4]BAC!#REF!+[4]THANH!#REF!+#REF!+[4]MY!#REF!+[4]HA!#REF!+[4]PHUC!#REF!+[4]LAM!#REF!+[4]XUAN!#REF!+[4]LIEN!#REF!</f>
        <v>#REF!</v>
      </c>
      <c r="S159" s="885" t="e">
        <f>[4]DAI!#REF!+[4]NAM!#REF!+[4]NHAN!#REF!+[4]LY!#REF!+[4]DUC!#REF!+[4]DONG!#REF!+[4]HPHU!#REF!+[4]BAC!#REF!+[4]THANH!#REF!+#REF!+[4]MY!#REF!+[4]HA!#REF!+[4]PHUC!#REF!+[4]LAM!#REF!+[4]XUAN!#REF!+[4]LIEN!#REF!</f>
        <v>#REF!</v>
      </c>
      <c r="T159" s="885" t="e">
        <f>[4]DAI!#REF!+[4]NAM!#REF!+[4]NHAN!#REF!+[4]LY!#REF!+[4]DUC!#REF!+[4]DONG!#REF!+[4]HPHU!#REF!+[4]BAC!#REF!+[4]THANH!#REF!+#REF!+[4]MY!#REF!+[4]HA!#REF!+[4]PHUC!#REF!+[4]LAM!#REF!+[4]XUAN!#REF!+[4]LIEN!#REF!</f>
        <v>#REF!</v>
      </c>
      <c r="U159" s="885" t="e">
        <f>[4]DAI!#REF!+[4]NAM!#REF!+[4]NHAN!#REF!+[4]LY!#REF!+[4]DUC!#REF!+[4]DONG!#REF!+[4]HPHU!#REF!+[4]BAC!#REF!+[4]THANH!#REF!+#REF!+[4]MY!#REF!+[4]HA!#REF!+[4]PHUC!#REF!+[4]LAM!#REF!+[4]XUAN!#REF!+[4]LIEN!#REF!</f>
        <v>#REF!</v>
      </c>
      <c r="V159" s="885" t="e">
        <f>[4]DAI!#REF!+[4]NAM!#REF!+[4]NHAN!#REF!+[4]LY!#REF!+[4]DUC!#REF!+[4]DONG!#REF!+[4]HPHU!#REF!+[4]BAC!#REF!+[4]THANH!#REF!+#REF!+[4]MY!#REF!+[4]HA!#REF!+[4]PHUC!#REF!+[4]LAM!#REF!+[4]XUAN!#REF!+[4]LIEN!#REF!</f>
        <v>#REF!</v>
      </c>
      <c r="W159" s="885" t="e">
        <f>[4]DAI!#REF!+[4]NAM!#REF!+[4]NHAN!#REF!+[4]LY!#REF!+[4]DUC!#REF!+[4]DONG!#REF!+[4]HPHU!#REF!+[4]BAC!#REF!+[4]THANH!#REF!+#REF!+[4]MY!#REF!+[4]HA!#REF!+[4]PHUC!#REF!+[4]LAM!#REF!+[4]XUAN!#REF!+[4]LIEN!#REF!</f>
        <v>#REF!</v>
      </c>
      <c r="X159" s="885" t="e">
        <f>[4]DAI!#REF!+[4]NAM!#REF!+[4]NHAN!#REF!+[4]LY!#REF!+[4]DUC!#REF!+[4]DONG!#REF!+[4]HPHU!#REF!+[4]BAC!#REF!+[4]THANH!#REF!+#REF!+[4]MY!#REF!+[4]HA!#REF!+[4]PHUC!#REF!+[4]LAM!#REF!+[4]XUAN!#REF!+[4]LIEN!#REF!</f>
        <v>#REF!</v>
      </c>
      <c r="Y159" s="885" t="e">
        <f>[4]DAI!#REF!+[4]NAM!#REF!+[4]NHAN!#REF!+[4]LY!#REF!+[4]DUC!#REF!+[4]DONG!#REF!+[4]HPHU!#REF!+[4]BAC!#REF!+[4]THANH!#REF!+#REF!+[4]MY!#REF!+[4]HA!#REF!+[4]PHUC!#REF!+[4]LAM!#REF!+[4]XUAN!#REF!+[4]LIEN!#REF!</f>
        <v>#REF!</v>
      </c>
      <c r="Z159" s="885" t="e">
        <f>[4]DAI!#REF!+[4]NAM!#REF!+[4]NHAN!#REF!+[4]LY!#REF!+[4]DUC!#REF!+[4]DONG!#REF!+[4]HPHU!#REF!+[4]BAC!#REF!+[4]THANH!#REF!+#REF!+[4]MY!#REF!+[4]HA!#REF!+[4]PHUC!#REF!+[4]LAM!#REF!+[4]XUAN!#REF!+[4]LIEN!#REF!</f>
        <v>#REF!</v>
      </c>
      <c r="AA159" s="885" t="e">
        <f>[4]DAI!#REF!+[4]NAM!#REF!+[4]NHAN!#REF!+[4]LY!#REF!+[4]DUC!#REF!+[4]DONG!#REF!+[4]HPHU!#REF!+[4]BAC!#REF!+[4]THANH!#REF!+#REF!+[4]MY!#REF!+[4]HA!#REF!+[4]PHUC!#REF!+[4]LAM!#REF!+[4]XUAN!#REF!+[4]LIEN!#REF!</f>
        <v>#REF!</v>
      </c>
      <c r="AB159" s="885" t="e">
        <f>[4]DAI!#REF!+[4]NAM!#REF!+[4]NHAN!#REF!+[4]LY!#REF!+[4]DUC!#REF!+[4]DONG!#REF!+[4]HPHU!#REF!+[4]BAC!#REF!+[4]THANH!#REF!+#REF!+[4]MY!#REF!+[4]HA!#REF!+[4]PHUC!#REF!+[4]LAM!#REF!+[4]XUAN!#REF!+[4]LIEN!#REF!</f>
        <v>#REF!</v>
      </c>
      <c r="AC159" s="885" t="e">
        <f>[4]DAI!#REF!+[4]NAM!#REF!+[4]NHAN!#REF!+[4]LY!#REF!+[4]DUC!#REF!+[4]DONG!#REF!+[4]HPHU!#REF!+[4]BAC!#REF!+[4]THANH!#REF!+#REF!+[4]MY!#REF!+[4]HA!#REF!+[4]PHUC!#REF!+[4]LAM!#REF!+[4]XUAN!#REF!+[4]LIEN!#REF!</f>
        <v>#REF!</v>
      </c>
      <c r="AD159" s="867" t="e">
        <f>[4]DAI!AD95+[4]NAM!AD93+[4]NHAN!AD95+[4]LY!AD95+[4]DUC!AD95+[4]DONG!AD95+[4]HPHU!AD94+[4]BAC!AD94+[4]THANH!AD95+[4]MY!AD92+[4]HA!#REF!+[4]PHUC!AD91+[4]LAM!AD92+[4]XUAN!AD90+[4]LIEN!AD94</f>
        <v>#REF!</v>
      </c>
      <c r="AE159" s="885" t="e">
        <f>[4]DAI!#REF!+[4]NAM!#REF!+[4]NHAN!#REF!+[4]LY!#REF!+[4]DUC!#REF!+[4]DONG!#REF!+[4]HPHU!#REF!+[4]BAC!#REF!+[4]THANH!#REF!+#REF!+[4]MY!#REF!+[4]HA!#REF!+[4]PHUC!#REF!+[4]LAM!#REF!+[4]XUAN!#REF!+[4]LIEN!#REF!</f>
        <v>#REF!</v>
      </c>
      <c r="AF159" s="885" t="e">
        <f>[4]DAI!#REF!+[4]NAM!#REF!+[4]NHAN!#REF!+[4]LY!#REF!+[4]DUC!#REF!+[4]DONG!#REF!+[4]HPHU!#REF!+[4]BAC!#REF!+[4]THANH!#REF!+#REF!+[4]MY!#REF!+[4]HA!#REF!+[4]PHUC!#REF!+[4]LAM!#REF!+[4]XUAN!#REF!+[4]LIEN!#REF!</f>
        <v>#REF!</v>
      </c>
      <c r="AG159" s="885" t="e">
        <f>[4]DAI!#REF!+[4]NAM!#REF!+[4]NHAN!#REF!+[4]LY!#REF!+[4]DUC!#REF!+[4]DONG!#REF!+[4]HPHU!#REF!+[4]BAC!#REF!+[4]THANH!#REF!+#REF!+[4]MY!#REF!+[4]HA!#REF!+[4]PHUC!#REF!+[4]LAM!#REF!+[4]XUAN!#REF!+[4]LIEN!#REF!</f>
        <v>#REF!</v>
      </c>
      <c r="AH159" s="885" t="e">
        <f>[4]DAI!#REF!+[4]NAM!#REF!+[4]NHAN!#REF!+[4]LY!#REF!+[4]DUC!#REF!+[4]DONG!#REF!+[4]HPHU!#REF!+[4]BAC!#REF!+[4]THANH!#REF!+#REF!+[4]MY!#REF!+[4]HA!#REF!+[4]PHUC!#REF!+[4]LAM!#REF!+[4]XUAN!#REF!+[4]LIEN!#REF!</f>
        <v>#REF!</v>
      </c>
      <c r="AI159" s="885" t="e">
        <f>[4]DAI!#REF!+[4]NAM!#REF!+[4]NHAN!#REF!+[4]LY!#REF!+[4]DUC!#REF!+[4]DONG!#REF!+[4]HPHU!#REF!+[4]BAC!#REF!+[4]THANH!#REF!+#REF!+[4]MY!#REF!+[4]HA!#REF!+[4]PHUC!#REF!+[4]LAM!#REF!+[4]XUAN!#REF!+[4]LIEN!#REF!</f>
        <v>#REF!</v>
      </c>
      <c r="AJ159" s="885" t="e">
        <f>[4]DAI!#REF!+[4]NAM!#REF!+[4]NHAN!#REF!+[4]LY!#REF!+[4]DUC!#REF!+[4]DONG!#REF!+[4]HPHU!#REF!+[4]BAC!#REF!+[4]THANH!#REF!+#REF!+[4]MY!#REF!+[4]HA!#REF!+[4]PHUC!#REF!+[4]LAM!#REF!+[4]XUAN!#REF!+[4]LIEN!#REF!</f>
        <v>#REF!</v>
      </c>
      <c r="AK159" s="867" t="e">
        <f>[4]DAI!AK95+[4]NAM!AK93+[4]NHAN!AK95+[4]LY!AK95+[4]DUC!AK95+[4]DONG!AK95+[4]HPHU!AK94+[4]BAC!AK94+[4]THANH!AK95+[4]MY!AK92+[4]HA!#REF!+[4]PHUC!AK91+[4]LAM!AK92+[4]XUAN!AK90+[4]LIEN!AK94</f>
        <v>#REF!</v>
      </c>
      <c r="AL159" s="885" t="e">
        <f>[4]DAI!#REF!+[4]NAM!#REF!+[4]NHAN!#REF!+[4]LY!#REF!+[4]DUC!#REF!+[4]DONG!#REF!+[4]HPHU!#REF!+[4]BAC!#REF!+[4]THANH!#REF!+#REF!+[4]MY!#REF!+[4]HA!#REF!+[4]PHUC!#REF!+[4]LAM!#REF!+[4]XUAN!#REF!+[4]LIEN!#REF!</f>
        <v>#REF!</v>
      </c>
      <c r="AM159" s="885" t="e">
        <f>[4]DAI!#REF!+[4]NAM!#REF!+[4]NHAN!#REF!+[4]LY!#REF!+[4]DUC!#REF!+[4]DONG!#REF!+[4]HPHU!#REF!+[4]BAC!#REF!+[4]THANH!#REF!+#REF!+[4]MY!#REF!+[4]HA!#REF!+[4]PHUC!#REF!+[4]LAM!#REF!+[4]XUAN!#REF!+[4]LIEN!#REF!</f>
        <v>#REF!</v>
      </c>
      <c r="AN159" s="867" t="e">
        <f>[4]DAI!AN95+[4]NAM!AN93+[4]NHAN!AN95+[4]LY!AN95+[4]DUC!AN95+[4]DONG!AN95+[4]HPHU!AN94+[4]BAC!AN94+[4]THANH!AN95+[4]MY!AN92+[4]HA!#REF!+[4]PHUC!AN91+[4]LAM!AN92+[4]XUAN!AN90+[4]LIEN!AN94</f>
        <v>#REF!</v>
      </c>
      <c r="AO159" s="885" t="e">
        <f>[4]DAI!#REF!+[4]NAM!#REF!+[4]NHAN!#REF!+[4]LY!#REF!+[4]DUC!#REF!+[4]DONG!#REF!+[4]HPHU!#REF!+[4]BAC!#REF!+[4]THANH!#REF!+#REF!+[4]MY!#REF!+[4]HA!#REF!+[4]PHUC!#REF!+[4]LAM!#REF!+[4]XUAN!#REF!+[4]LIEN!#REF!</f>
        <v>#REF!</v>
      </c>
      <c r="AP159" s="885" t="e">
        <f>[4]DAI!#REF!+[4]NAM!#REF!+[4]NHAN!#REF!+[4]LY!#REF!+[4]DUC!#REF!+[4]DONG!#REF!+[4]HPHU!#REF!+[4]BAC!#REF!+[4]THANH!#REF!+#REF!+[4]MY!#REF!+[4]HA!#REF!+[4]PHUC!#REF!+[4]LAM!#REF!+[4]XUAN!#REF!+[4]LIEN!#REF!</f>
        <v>#REF!</v>
      </c>
      <c r="AQ159" s="885" t="e">
        <f>[4]DAI!#REF!+[4]NAM!#REF!+[4]NHAN!#REF!+[4]LY!#REF!+[4]DUC!#REF!+[4]DONG!#REF!+[4]HPHU!#REF!+[4]BAC!#REF!+[4]THANH!#REF!+#REF!+[4]MY!#REF!+[4]HA!#REF!+[4]PHUC!#REF!+[4]LAM!#REF!+[4]XUAN!#REF!+[4]LIEN!#REF!</f>
        <v>#REF!</v>
      </c>
      <c r="AR159" s="867">
        <f>[4]DAI!AR157+[4]NAM!AR157+[4]NHAN!AR157+[4]LY!AR157+[4]DUC!AR157+[4]DONG!AR157+[4]HPHU!AR157+[4]BAC!AR157+[4]THANH!AR157+[4]MY!AR157+[4]HA!AR157+[4]PHUC!AR157+[4]LAM!AR157+[4]XUAN!AR157+[4]LIEN!AR157+[4]HUNG!AR157+[4]CNAM!AR157+[4]TAY!AR157+[4]HOA!AR157+[4]VAN!AR157+[4]PDINH!AR157+[4]SLOC!AR157+[4]TRUNG!AR157+[4]TAN!AR157+[4]THUONG!AR157+[4]HLAO!AR157+[4]PNHA!AR157+[4]VTRUNG!AR157</f>
        <v>0</v>
      </c>
      <c r="AS159" s="867" t="e">
        <f>[4]DAI!AS95+[4]NAM!AS93+[4]NHAN!AS95+[4]LY!AS95+[4]DUC!AS95+[4]DONG!AS95+[4]HPHU!AS94+[4]BAC!AS94+[4]THANH!AS95+[4]MY!AS92+[4]HA!#REF!+[4]PHUC!AS91+[4]LAM!AS92+[4]XUAN!AS90+[4]LIEN!AS94</f>
        <v>#REF!</v>
      </c>
      <c r="AT159" s="867"/>
      <c r="AU159" s="867" t="e">
        <f>[4]DAI!AU95+[4]NAM!AU93+[4]NHAN!AU95+[4]LY!AU95+[4]DUC!AU95+[4]DONG!AU95+[4]HPHU!AU94+[4]BAC!AU94+[4]THANH!AU95+[4]MY!AU92+[4]HA!#REF!+[4]PHUC!AU91+[4]LAM!AU92+[4]XUAN!AU90+[4]LIEN!AU94</f>
        <v>#REF!</v>
      </c>
      <c r="AV159" s="838">
        <f>[4]DAI!AV157+[4]NAM!AV157+[4]NHAN!AV157+[4]LY!AV157+[4]DUC!AV157+[4]DONG!AV157+[4]HPHU!AV157+[4]BAC!AV157+[4]THANH!AV157+[4]MY!AV157+[4]HA!AV157+[4]PHUC!AV157+[4]LAM!AV157+[4]XUAN!AV157+[4]LIEN!AV157+[4]HUNG!AV157+[4]CNAM!AV157+[4]TAY!AV157+[4]HOA!AV157+[4]VAN!AV157+[4]PDINH!AV157+[4]SLOC!AV157+[4]TRUNG!AV157+[4]TAN!AV157+[4]THUONG!AV157+[4]HLAO!AV157+[4]PNHA!AV157+[4]VTRUNG!AV157</f>
        <v>0</v>
      </c>
      <c r="AW159" s="885" t="e">
        <f>[4]DAI!#REF!+[4]NAM!#REF!+[4]NHAN!#REF!+[4]LY!#REF!+[4]DUC!#REF!+[4]DONG!#REF!+[4]HPHU!#REF!+[4]BAC!#REF!+[4]THANH!#REF!+#REF!+[4]MY!#REF!+[4]HA!#REF!+[4]PHUC!#REF!+[4]LAM!#REF!+[4]XUAN!#REF!+[4]LIEN!#REF!</f>
        <v>#REF!</v>
      </c>
      <c r="AX159" s="885" t="e">
        <f>[4]DAI!#REF!+[4]NAM!#REF!+[4]NHAN!#REF!+[4]LY!#REF!+[4]DUC!#REF!+[4]DONG!#REF!+[4]HPHU!#REF!+[4]BAC!#REF!+[4]THANH!#REF!+#REF!+[4]MY!#REF!+[4]HA!#REF!+[4]PHUC!#REF!+[4]LAM!#REF!+[4]XUAN!#REF!+[4]LIEN!#REF!</f>
        <v>#REF!</v>
      </c>
      <c r="AY159" s="885" t="e">
        <f>[4]DAI!#REF!+[4]NAM!#REF!+[4]NHAN!#REF!+[4]LY!#REF!+[4]DUC!#REF!+[4]DONG!#REF!+[4]HPHU!#REF!+[4]BAC!#REF!+[4]THANH!#REF!+#REF!+[4]MY!#REF!+[4]HA!#REF!+[4]PHUC!#REF!+[4]LAM!#REF!+[4]XUAN!#REF!+[4]LIEN!#REF!</f>
        <v>#REF!</v>
      </c>
      <c r="AZ159" s="867" t="e">
        <f>[4]DAI!AZ95+[4]NAM!AZ93+[4]NHAN!AZ95+[4]LY!AZ95+[4]DUC!AZ95+[4]DONG!AZ95+[4]HPHU!AZ94+[4]BAC!AZ94+[4]THANH!AZ95+[4]MY!AZ92+[4]HA!#REF!+[4]PHUC!AZ91+[4]LAM!AZ92+[4]XUAN!AZ90+[4]LIEN!AZ94</f>
        <v>#REF!</v>
      </c>
      <c r="BA159" s="885" t="e">
        <f>[4]DAI!#REF!+[4]NAM!#REF!+[4]NHAN!#REF!+[4]LY!#REF!+[4]DUC!#REF!+[4]DONG!#REF!+[4]HPHU!#REF!+[4]BAC!#REF!+[4]THANH!#REF!+#REF!+[4]MY!#REF!+[4]HA!#REF!+[4]PHUC!#REF!+[4]LAM!#REF!+[4]XUAN!#REF!+[4]LIEN!#REF!</f>
        <v>#REF!</v>
      </c>
      <c r="BB159" s="885" t="e">
        <f>[4]DAI!#REF!+[4]NAM!#REF!+[4]NHAN!#REF!+[4]LY!#REF!+[4]DUC!#REF!+[4]DONG!#REF!+[4]HPHU!#REF!+[4]BAC!#REF!+[4]THANH!#REF!+#REF!+[4]MY!#REF!+[4]HA!#REF!+[4]PHUC!#REF!+[4]LAM!#REF!+[4]XUAN!#REF!+[4]LIEN!#REF!</f>
        <v>#REF!</v>
      </c>
      <c r="BC159" s="885" t="e">
        <f>[4]DAI!#REF!+[4]NAM!#REF!+[4]NHAN!#REF!+[4]LY!#REF!+[4]DUC!#REF!+[4]DONG!#REF!+[4]HPHU!#REF!+[4]BAC!#REF!+[4]THANH!#REF!+#REF!+[4]MY!#REF!+[4]HA!#REF!+[4]PHUC!#REF!+[4]LAM!#REF!+[4]XUAN!#REF!+[4]LIEN!#REF!</f>
        <v>#REF!</v>
      </c>
      <c r="BD159" s="867" t="e">
        <f>[4]DAI!BD95+[4]NAM!BD93+[4]NHAN!BD95+[4]LY!BD95+[4]DUC!BD95+[4]DONG!BD95+[4]HPHU!BD94+[4]BAC!BD94+[4]THANH!BD95+[4]MY!BD92+[4]HA!#REF!+[4]PHUC!BD91+[4]LAM!BD92+[4]XUAN!BD90+[4]LIEN!BD94</f>
        <v>#REF!</v>
      </c>
      <c r="BE159" s="885" t="e">
        <f>[4]DAI!#REF!+[4]NAM!#REF!+[4]NHAN!#REF!+[4]LY!#REF!+[4]DUC!#REF!+[4]DONG!#REF!+[4]HPHU!#REF!+[4]BAC!#REF!+[4]THANH!#REF!+#REF!+[4]MY!#REF!+[4]HA!#REF!+[4]PHUC!#REF!+[4]LAM!#REF!+[4]XUAN!#REF!+[4]LIEN!#REF!</f>
        <v>#REF!</v>
      </c>
      <c r="BF159" s="885" t="e">
        <f>[4]DAI!#REF!+[4]NAM!#REF!+[4]NHAN!#REF!+[4]LY!#REF!+[4]DUC!#REF!+[4]DONG!#REF!+[4]HPHU!#REF!+[4]BAC!#REF!+[4]THANH!#REF!+#REF!+[4]MY!#REF!+[4]HA!#REF!+[4]PHUC!#REF!+[4]LAM!#REF!+[4]XUAN!#REF!+[4]LIEN!#REF!</f>
        <v>#REF!</v>
      </c>
      <c r="BG159" s="885" t="e">
        <f>[4]DAI!#REF!+[4]NAM!#REF!+[4]NHAN!#REF!+[4]LY!#REF!+[4]DUC!#REF!+[4]DONG!#REF!+[4]HPHU!#REF!+[4]BAC!#REF!+[4]THANH!#REF!+#REF!+[4]MY!#REF!+[4]HA!#REF!+[4]PHUC!#REF!+[4]LAM!#REF!+[4]XUAN!#REF!+[4]LIEN!#REF!</f>
        <v>#REF!</v>
      </c>
      <c r="BH159" s="885" t="e">
        <f>[4]DAI!#REF!+[4]NAM!#REF!+[4]NHAN!#REF!+[4]LY!#REF!+[4]DUC!#REF!+[4]DONG!#REF!+[4]HPHU!#REF!+[4]BAC!#REF!+[4]THANH!#REF!+#REF!+[4]MY!#REF!+[4]HA!#REF!+[4]PHUC!#REF!+[4]LAM!#REF!+[4]XUAN!#REF!+[4]LIEN!#REF!</f>
        <v>#REF!</v>
      </c>
      <c r="BI159" s="885" t="e">
        <f>[4]DAI!#REF!+[4]NAM!#REF!+[4]NHAN!#REF!+[4]LY!#REF!+[4]DUC!#REF!+[4]DONG!#REF!+[4]HPHU!#REF!+[4]BAC!#REF!+[4]THANH!#REF!+#REF!+[4]MY!#REF!+[4]HA!#REF!+[4]PHUC!#REF!+[4]LAM!#REF!+[4]XUAN!#REF!+[4]LIEN!#REF!</f>
        <v>#REF!</v>
      </c>
      <c r="BJ159" s="885" t="e">
        <f>[4]DAI!#REF!+[4]NAM!#REF!+[4]NHAN!#REF!+[4]LY!#REF!+[4]DUC!#REF!+[4]DONG!#REF!+[4]HPHU!#REF!+[4]BAC!#REF!+[4]THANH!#REF!+#REF!+[4]MY!#REF!+[4]HA!#REF!+[4]PHUC!#REF!+[4]LAM!#REF!+[4]XUAN!#REF!+[4]LIEN!#REF!</f>
        <v>#REF!</v>
      </c>
      <c r="BK159" s="885" t="e">
        <f>[4]DAI!#REF!+[4]NAM!#REF!+[4]NHAN!#REF!+[4]LY!#REF!+[4]DUC!#REF!+[4]DONG!#REF!+[4]HPHU!#REF!+[4]BAC!#REF!+[4]THANH!#REF!+#REF!+[4]MY!#REF!+[4]HA!#REF!+[4]PHUC!#REF!+[4]LAM!#REF!+[4]XUAN!#REF!+[4]LIEN!#REF!</f>
        <v>#REF!</v>
      </c>
      <c r="BL159" s="885" t="e">
        <f>[4]DAI!#REF!+[4]NAM!#REF!+[4]NHAN!#REF!+[4]LY!#REF!+[4]DUC!#REF!+[4]DONG!#REF!+[4]HPHU!#REF!+[4]BAC!#REF!+[4]THANH!#REF!+#REF!+[4]MY!#REF!+[4]HA!#REF!+[4]PHUC!#REF!+[4]LAM!#REF!+[4]XUAN!#REF!+[4]LIEN!#REF!</f>
        <v>#REF!</v>
      </c>
    </row>
    <row r="160" spans="1:65" ht="24" hidden="1" customHeight="1" x14ac:dyDescent="0.2">
      <c r="A160" s="886" t="s">
        <v>2475</v>
      </c>
      <c r="B160" s="888" t="s">
        <v>2476</v>
      </c>
      <c r="C160" s="887" t="s">
        <v>295</v>
      </c>
      <c r="D160" s="885" t="e">
        <f>[4]DAI!#REF!+[4]NAM!#REF!+[4]NHAN!#REF!+[4]LY!#REF!+[4]DUC!#REF!+[4]DONG!#REF!+[4]HPHU!#REF!+[4]BAC!#REF!+[4]THANH!#REF!+#REF!+[4]MY!#REF!+[4]HA!#REF!+[4]PHUC!#REF!+[4]LAM!#REF!+[4]XUAN!#REF!+[4]LIEN!#REF!</f>
        <v>#REF!</v>
      </c>
      <c r="E160" s="885" t="e">
        <f>[4]DAI!#REF!+[4]NAM!#REF!+[4]NHAN!#REF!+[4]LY!#REF!+[4]DUC!#REF!+[4]DONG!#REF!+[4]HPHU!#REF!+[4]BAC!#REF!+[4]THANH!#REF!+#REF!+[4]MY!#REF!+[4]HA!#REF!+[4]PHUC!#REF!+[4]LAM!#REF!+[4]XUAN!#REF!+[4]LIEN!#REF!</f>
        <v>#REF!</v>
      </c>
      <c r="F160" s="885" t="e">
        <f>[4]DAI!#REF!+[4]NAM!#REF!+[4]NHAN!#REF!+[4]LY!#REF!+[4]DUC!#REF!+[4]DONG!#REF!+[4]HPHU!#REF!+[4]BAC!#REF!+[4]THANH!#REF!+#REF!+[4]MY!#REF!+[4]HA!#REF!+[4]PHUC!#REF!+[4]LAM!#REF!+[4]XUAN!#REF!+[4]LIEN!#REF!</f>
        <v>#REF!</v>
      </c>
      <c r="G160" s="867">
        <f>[4]DAI!G158+[4]NAM!G158+[4]NHAN!G158+[4]LY!G158+[4]DUC!G158+[4]DONG!G158+[4]HPHU!G158+[4]BAC!G158+[4]THANH!G158+[4]MY!G158+[4]HA!G158+[4]PHUC!G158+[4]LAM!G158+[4]XUAN!G158+[4]LIEN!G158+[4]HUNG!G158+[4]CNAM!G158+[4]TAY!G158+[4]HOA!G158+[4]VAN!G158+[4]PDINH!G158+[4]SLOC!G158+[4]TRUNG!G158+[4]TAN!G158+[4]THUONG!G158+[4]HLAO!G158+[4]PNHA!G158+[4]VTRUNG!G158</f>
        <v>0</v>
      </c>
      <c r="H160" s="885" t="e">
        <f>[4]DAI!#REF!+[4]NAM!#REF!+[4]NHAN!#REF!+[4]LY!#REF!+[4]DUC!#REF!+[4]DONG!#REF!+[4]HPHU!#REF!+[4]BAC!#REF!+[4]THANH!#REF!+#REF!+[4]MY!#REF!+[4]HA!#REF!+[4]PHUC!#REF!+[4]LAM!#REF!+[4]XUAN!#REF!+[4]LIEN!#REF!</f>
        <v>#REF!</v>
      </c>
      <c r="I160" s="885" t="e">
        <f>[4]DAI!#REF!+[4]NAM!#REF!+[4]NHAN!#REF!+[4]LY!#REF!+[4]DUC!#REF!+[4]DONG!#REF!+[4]HPHU!#REF!+[4]BAC!#REF!+[4]THANH!#REF!+#REF!+[4]MY!#REF!+[4]HA!#REF!+[4]PHUC!#REF!+[4]LAM!#REF!+[4]XUAN!#REF!+[4]LIEN!#REF!</f>
        <v>#REF!</v>
      </c>
      <c r="J160" s="867">
        <f>[4]DAI!J158+[4]NAM!J158+[4]NHAN!J158+[4]LY!J158+[4]DUC!J158+[4]DONG!J158+[4]HPHU!J158+[4]BAC!J158+[4]THANH!J158+[4]MY!J158+[4]HA!J158+[4]PHUC!J158+[4]LAM!J158+[4]XUAN!J158+[4]LIEN!J158+[4]HUNG!J158+[4]CNAM!J158+[4]TAY!J158+[4]HOA!J158+[4]VAN!J158+[4]PDINH!J158+[4]SLOC!J158+[4]TRUNG!J158+[4]TAN!J158+[4]THUONG!J158+[4]HLAO!J158+[4]PNHA!J158+[4]VTRUNG!J158</f>
        <v>0</v>
      </c>
      <c r="K160" s="885" t="e">
        <f>[4]DAI!#REF!+[4]NAM!#REF!+[4]NHAN!#REF!+[4]LY!#REF!+[4]DUC!#REF!+[4]DONG!#REF!+[4]HPHU!#REF!+[4]BAC!#REF!+[4]THANH!#REF!+#REF!+[4]MY!#REF!+[4]HA!#REF!+[4]PHUC!#REF!+[4]LAM!#REF!+[4]XUAN!#REF!+[4]LIEN!#REF!</f>
        <v>#REF!</v>
      </c>
      <c r="L160" s="885" t="e">
        <f>[4]DAI!#REF!+[4]NAM!#REF!+[4]NHAN!#REF!+[4]LY!#REF!+[4]DUC!#REF!+[4]DONG!#REF!+[4]HPHU!#REF!+[4]BAC!#REF!+[4]THANH!#REF!+#REF!+[4]MY!#REF!+[4]HA!#REF!+[4]PHUC!#REF!+[4]LAM!#REF!+[4]XUAN!#REF!+[4]LIEN!#REF!</f>
        <v>#REF!</v>
      </c>
      <c r="M160" s="885" t="e">
        <f>[4]DAI!#REF!+[4]NAM!#REF!+[4]NHAN!#REF!+[4]LY!#REF!+[4]DUC!#REF!+[4]DONG!#REF!+[4]HPHU!#REF!+[4]BAC!#REF!+[4]THANH!#REF!+#REF!+[4]MY!#REF!+[4]HA!#REF!+[4]PHUC!#REF!+[4]LAM!#REF!+[4]XUAN!#REF!+[4]LIEN!#REF!</f>
        <v>#REF!</v>
      </c>
      <c r="N160" s="867">
        <f>[4]DAI!N158+[4]NAM!N158+[4]NHAN!N158+[4]LY!N158+[4]DUC!N158+[4]DONG!N158+[4]HPHU!N158+[4]BAC!N158+[4]THANH!N158+[4]MY!N158+[4]HA!N158+[4]PHUC!N158+[4]LAM!N158+[4]XUAN!N158+[4]LIEN!N158+[4]HUNG!N158+[4]CNAM!N158+[4]TAY!N158+[4]HOA!N158+[4]VAN!N158+[4]PDINH!N158+[4]SLOC!N158+[4]TRUNG!N158+[4]TAN!N158+[4]THUONG!N158+[4]HLAO!N158+[4]PNHA!N158+[4]VTRUNG!N158</f>
        <v>0</v>
      </c>
      <c r="O160" s="867">
        <f>[4]DAI!O158+[4]NAM!O158+[4]NHAN!O158+[4]LY!O158+[4]DUC!O158+[4]DONG!O158+[4]HPHU!O158+[4]BAC!O158+[4]THANH!O158+[4]MY!O158+[4]HA!O158+[4]PHUC!O158+[4]LAM!O158+[4]XUAN!O158+[4]LIEN!O158+[4]HUNG!O158+[4]CNAM!O158+[4]TAY!O158+[4]HOA!O158+[4]VAN!O158+[4]PDINH!O158+[4]SLOC!O158+[4]TRUNG!O158+[4]TAN!O158+[4]THUONG!O158+[4]HLAO!O158+[4]PNHA!O158+[4]VTRUNG!O158</f>
        <v>0</v>
      </c>
      <c r="P160" s="867" t="e">
        <f>[4]DAI!P96+[4]NAM!P94+[4]NHAN!P96+[4]LY!P96+[4]DUC!P96+[4]DONG!P96+[4]HPHU!P95+[4]BAC!P95+[4]THANH!P96+[4]MY!P93+[4]HA!#REF!+[4]PHUC!P92+[4]LAM!P93+[4]XUAN!P91+[4]LIEN!P95</f>
        <v>#REF!</v>
      </c>
      <c r="Q160" s="885" t="e">
        <f>[4]DAI!#REF!+[4]NAM!#REF!+[4]NHAN!#REF!+[4]LY!#REF!+[4]DUC!#REF!+[4]DONG!#REF!+[4]HPHU!#REF!+[4]BAC!#REF!+[4]THANH!#REF!+#REF!+[4]MY!#REF!+[4]HA!#REF!+[4]PHUC!#REF!+[4]LAM!#REF!+[4]XUAN!#REF!+[4]LIEN!#REF!</f>
        <v>#REF!</v>
      </c>
      <c r="R160" s="882" t="e">
        <f>[4]DAI!#REF!+[4]NAM!#REF!+[4]NHAN!#REF!+[4]LY!#REF!+[4]DUC!#REF!+[4]DONG!#REF!+[4]HPHU!#REF!+[4]BAC!#REF!+[4]THANH!#REF!+#REF!+[4]MY!#REF!+[4]HA!#REF!+[4]PHUC!#REF!+[4]LAM!#REF!+[4]XUAN!#REF!+[4]LIEN!#REF!</f>
        <v>#REF!</v>
      </c>
      <c r="S160" s="885" t="e">
        <f>[4]DAI!#REF!+[4]NAM!#REF!+[4]NHAN!#REF!+[4]LY!#REF!+[4]DUC!#REF!+[4]DONG!#REF!+[4]HPHU!#REF!+[4]BAC!#REF!+[4]THANH!#REF!+#REF!+[4]MY!#REF!+[4]HA!#REF!+[4]PHUC!#REF!+[4]LAM!#REF!+[4]XUAN!#REF!+[4]LIEN!#REF!</f>
        <v>#REF!</v>
      </c>
      <c r="T160" s="885" t="e">
        <f>[4]DAI!#REF!+[4]NAM!#REF!+[4]NHAN!#REF!+[4]LY!#REF!+[4]DUC!#REF!+[4]DONG!#REF!+[4]HPHU!#REF!+[4]BAC!#REF!+[4]THANH!#REF!+#REF!+[4]MY!#REF!+[4]HA!#REF!+[4]PHUC!#REF!+[4]LAM!#REF!+[4]XUAN!#REF!+[4]LIEN!#REF!</f>
        <v>#REF!</v>
      </c>
      <c r="U160" s="885" t="e">
        <f>[4]DAI!#REF!+[4]NAM!#REF!+[4]NHAN!#REF!+[4]LY!#REF!+[4]DUC!#REF!+[4]DONG!#REF!+[4]HPHU!#REF!+[4]BAC!#REF!+[4]THANH!#REF!+#REF!+[4]MY!#REF!+[4]HA!#REF!+[4]PHUC!#REF!+[4]LAM!#REF!+[4]XUAN!#REF!+[4]LIEN!#REF!</f>
        <v>#REF!</v>
      </c>
      <c r="V160" s="885" t="e">
        <f>[4]DAI!#REF!+[4]NAM!#REF!+[4]NHAN!#REF!+[4]LY!#REF!+[4]DUC!#REF!+[4]DONG!#REF!+[4]HPHU!#REF!+[4]BAC!#REF!+[4]THANH!#REF!+#REF!+[4]MY!#REF!+[4]HA!#REF!+[4]PHUC!#REF!+[4]LAM!#REF!+[4]XUAN!#REF!+[4]LIEN!#REF!</f>
        <v>#REF!</v>
      </c>
      <c r="W160" s="885" t="e">
        <f>[4]DAI!#REF!+[4]NAM!#REF!+[4]NHAN!#REF!+[4]LY!#REF!+[4]DUC!#REF!+[4]DONG!#REF!+[4]HPHU!#REF!+[4]BAC!#REF!+[4]THANH!#REF!+#REF!+[4]MY!#REF!+[4]HA!#REF!+[4]PHUC!#REF!+[4]LAM!#REF!+[4]XUAN!#REF!+[4]LIEN!#REF!</f>
        <v>#REF!</v>
      </c>
      <c r="X160" s="885" t="e">
        <f>[4]DAI!#REF!+[4]NAM!#REF!+[4]NHAN!#REF!+[4]LY!#REF!+[4]DUC!#REF!+[4]DONG!#REF!+[4]HPHU!#REF!+[4]BAC!#REF!+[4]THANH!#REF!+#REF!+[4]MY!#REF!+[4]HA!#REF!+[4]PHUC!#REF!+[4]LAM!#REF!+[4]XUAN!#REF!+[4]LIEN!#REF!</f>
        <v>#REF!</v>
      </c>
      <c r="Y160" s="885" t="e">
        <f>[4]DAI!#REF!+[4]NAM!#REF!+[4]NHAN!#REF!+[4]LY!#REF!+[4]DUC!#REF!+[4]DONG!#REF!+[4]HPHU!#REF!+[4]BAC!#REF!+[4]THANH!#REF!+#REF!+[4]MY!#REF!+[4]HA!#REF!+[4]PHUC!#REF!+[4]LAM!#REF!+[4]XUAN!#REF!+[4]LIEN!#REF!</f>
        <v>#REF!</v>
      </c>
      <c r="Z160" s="885" t="e">
        <f>[4]DAI!#REF!+[4]NAM!#REF!+[4]NHAN!#REF!+[4]LY!#REF!+[4]DUC!#REF!+[4]DONG!#REF!+[4]HPHU!#REF!+[4]BAC!#REF!+[4]THANH!#REF!+#REF!+[4]MY!#REF!+[4]HA!#REF!+[4]PHUC!#REF!+[4]LAM!#REF!+[4]XUAN!#REF!+[4]LIEN!#REF!</f>
        <v>#REF!</v>
      </c>
      <c r="AA160" s="885" t="e">
        <f>[4]DAI!#REF!+[4]NAM!#REF!+[4]NHAN!#REF!+[4]LY!#REF!+[4]DUC!#REF!+[4]DONG!#REF!+[4]HPHU!#REF!+[4]BAC!#REF!+[4]THANH!#REF!+#REF!+[4]MY!#REF!+[4]HA!#REF!+[4]PHUC!#REF!+[4]LAM!#REF!+[4]XUAN!#REF!+[4]LIEN!#REF!</f>
        <v>#REF!</v>
      </c>
      <c r="AB160" s="885" t="e">
        <f>[4]DAI!#REF!+[4]NAM!#REF!+[4]NHAN!#REF!+[4]LY!#REF!+[4]DUC!#REF!+[4]DONG!#REF!+[4]HPHU!#REF!+[4]BAC!#REF!+[4]THANH!#REF!+#REF!+[4]MY!#REF!+[4]HA!#REF!+[4]PHUC!#REF!+[4]LAM!#REF!+[4]XUAN!#REF!+[4]LIEN!#REF!</f>
        <v>#REF!</v>
      </c>
      <c r="AC160" s="885" t="e">
        <f>[4]DAI!#REF!+[4]NAM!#REF!+[4]NHAN!#REF!+[4]LY!#REF!+[4]DUC!#REF!+[4]DONG!#REF!+[4]HPHU!#REF!+[4]BAC!#REF!+[4]THANH!#REF!+#REF!+[4]MY!#REF!+[4]HA!#REF!+[4]PHUC!#REF!+[4]LAM!#REF!+[4]XUAN!#REF!+[4]LIEN!#REF!</f>
        <v>#REF!</v>
      </c>
      <c r="AD160" s="867" t="e">
        <f>[4]DAI!AD96+[4]NAM!AD94+[4]NHAN!AD96+[4]LY!AD96+[4]DUC!AD96+[4]DONG!AD96+[4]HPHU!AD95+[4]BAC!AD95+[4]THANH!AD96+[4]MY!AD93+[4]HA!#REF!+[4]PHUC!AD92+[4]LAM!AD93+[4]XUAN!AD91+[4]LIEN!AD95</f>
        <v>#REF!</v>
      </c>
      <c r="AE160" s="885" t="e">
        <f>[4]DAI!#REF!+[4]NAM!#REF!+[4]NHAN!#REF!+[4]LY!#REF!+[4]DUC!#REF!+[4]DONG!#REF!+[4]HPHU!#REF!+[4]BAC!#REF!+[4]THANH!#REF!+#REF!+[4]MY!#REF!+[4]HA!#REF!+[4]PHUC!#REF!+[4]LAM!#REF!+[4]XUAN!#REF!+[4]LIEN!#REF!</f>
        <v>#REF!</v>
      </c>
      <c r="AF160" s="885" t="e">
        <f>[4]DAI!#REF!+[4]NAM!#REF!+[4]NHAN!#REF!+[4]LY!#REF!+[4]DUC!#REF!+[4]DONG!#REF!+[4]HPHU!#REF!+[4]BAC!#REF!+[4]THANH!#REF!+#REF!+[4]MY!#REF!+[4]HA!#REF!+[4]PHUC!#REF!+[4]LAM!#REF!+[4]XUAN!#REF!+[4]LIEN!#REF!</f>
        <v>#REF!</v>
      </c>
      <c r="AG160" s="885" t="e">
        <f>[4]DAI!#REF!+[4]NAM!#REF!+[4]NHAN!#REF!+[4]LY!#REF!+[4]DUC!#REF!+[4]DONG!#REF!+[4]HPHU!#REF!+[4]BAC!#REF!+[4]THANH!#REF!+#REF!+[4]MY!#REF!+[4]HA!#REF!+[4]PHUC!#REF!+[4]LAM!#REF!+[4]XUAN!#REF!+[4]LIEN!#REF!</f>
        <v>#REF!</v>
      </c>
      <c r="AH160" s="885" t="e">
        <f>[4]DAI!#REF!+[4]NAM!#REF!+[4]NHAN!#REF!+[4]LY!#REF!+[4]DUC!#REF!+[4]DONG!#REF!+[4]HPHU!#REF!+[4]BAC!#REF!+[4]THANH!#REF!+#REF!+[4]MY!#REF!+[4]HA!#REF!+[4]PHUC!#REF!+[4]LAM!#REF!+[4]XUAN!#REF!+[4]LIEN!#REF!</f>
        <v>#REF!</v>
      </c>
      <c r="AI160" s="885" t="e">
        <f>[4]DAI!#REF!+[4]NAM!#REF!+[4]NHAN!#REF!+[4]LY!#REF!+[4]DUC!#REF!+[4]DONG!#REF!+[4]HPHU!#REF!+[4]BAC!#REF!+[4]THANH!#REF!+#REF!+[4]MY!#REF!+[4]HA!#REF!+[4]PHUC!#REF!+[4]LAM!#REF!+[4]XUAN!#REF!+[4]LIEN!#REF!</f>
        <v>#REF!</v>
      </c>
      <c r="AJ160" s="885" t="e">
        <f>[4]DAI!#REF!+[4]NAM!#REF!+[4]NHAN!#REF!+[4]LY!#REF!+[4]DUC!#REF!+[4]DONG!#REF!+[4]HPHU!#REF!+[4]BAC!#REF!+[4]THANH!#REF!+#REF!+[4]MY!#REF!+[4]HA!#REF!+[4]PHUC!#REF!+[4]LAM!#REF!+[4]XUAN!#REF!+[4]LIEN!#REF!</f>
        <v>#REF!</v>
      </c>
      <c r="AK160" s="867" t="e">
        <f>[4]DAI!AK96+[4]NAM!AK94+[4]NHAN!AK96+[4]LY!AK96+[4]DUC!AK96+[4]DONG!AK96+[4]HPHU!AK95+[4]BAC!AK95+[4]THANH!AK96+[4]MY!AK93+[4]HA!#REF!+[4]PHUC!AK92+[4]LAM!AK93+[4]XUAN!AK91+[4]LIEN!AK95</f>
        <v>#REF!</v>
      </c>
      <c r="AL160" s="885" t="e">
        <f>[4]DAI!#REF!+[4]NAM!#REF!+[4]NHAN!#REF!+[4]LY!#REF!+[4]DUC!#REF!+[4]DONG!#REF!+[4]HPHU!#REF!+[4]BAC!#REF!+[4]THANH!#REF!+#REF!+[4]MY!#REF!+[4]HA!#REF!+[4]PHUC!#REF!+[4]LAM!#REF!+[4]XUAN!#REF!+[4]LIEN!#REF!</f>
        <v>#REF!</v>
      </c>
      <c r="AM160" s="885" t="e">
        <f>[4]DAI!#REF!+[4]NAM!#REF!+[4]NHAN!#REF!+[4]LY!#REF!+[4]DUC!#REF!+[4]DONG!#REF!+[4]HPHU!#REF!+[4]BAC!#REF!+[4]THANH!#REF!+#REF!+[4]MY!#REF!+[4]HA!#REF!+[4]PHUC!#REF!+[4]LAM!#REF!+[4]XUAN!#REF!+[4]LIEN!#REF!</f>
        <v>#REF!</v>
      </c>
      <c r="AN160" s="867" t="e">
        <f>[4]DAI!AN96+[4]NAM!AN94+[4]NHAN!AN96+[4]LY!AN96+[4]DUC!AN96+[4]DONG!AN96+[4]HPHU!AN95+[4]BAC!AN95+[4]THANH!AN96+[4]MY!AN93+[4]HA!#REF!+[4]PHUC!AN92+[4]LAM!AN93+[4]XUAN!AN91+[4]LIEN!AN95</f>
        <v>#REF!</v>
      </c>
      <c r="AO160" s="885" t="e">
        <f>[4]DAI!#REF!+[4]NAM!#REF!+[4]NHAN!#REF!+[4]LY!#REF!+[4]DUC!#REF!+[4]DONG!#REF!+[4]HPHU!#REF!+[4]BAC!#REF!+[4]THANH!#REF!+#REF!+[4]MY!#REF!+[4]HA!#REF!+[4]PHUC!#REF!+[4]LAM!#REF!+[4]XUAN!#REF!+[4]LIEN!#REF!</f>
        <v>#REF!</v>
      </c>
      <c r="AP160" s="885" t="e">
        <f>[4]DAI!#REF!+[4]NAM!#REF!+[4]NHAN!#REF!+[4]LY!#REF!+[4]DUC!#REF!+[4]DONG!#REF!+[4]HPHU!#REF!+[4]BAC!#REF!+[4]THANH!#REF!+#REF!+[4]MY!#REF!+[4]HA!#REF!+[4]PHUC!#REF!+[4]LAM!#REF!+[4]XUAN!#REF!+[4]LIEN!#REF!</f>
        <v>#REF!</v>
      </c>
      <c r="AQ160" s="885" t="e">
        <f>[4]DAI!#REF!+[4]NAM!#REF!+[4]NHAN!#REF!+[4]LY!#REF!+[4]DUC!#REF!+[4]DONG!#REF!+[4]HPHU!#REF!+[4]BAC!#REF!+[4]THANH!#REF!+#REF!+[4]MY!#REF!+[4]HA!#REF!+[4]PHUC!#REF!+[4]LAM!#REF!+[4]XUAN!#REF!+[4]LIEN!#REF!</f>
        <v>#REF!</v>
      </c>
      <c r="AR160" s="867">
        <f>[4]DAI!AR158+[4]NAM!AR158+[4]NHAN!AR158+[4]LY!AR158+[4]DUC!AR158+[4]DONG!AR158+[4]HPHU!AR158+[4]BAC!AR158+[4]THANH!AR158+[4]MY!AR158+[4]HA!AR158+[4]PHUC!AR158+[4]LAM!AR158+[4]XUAN!AR158+[4]LIEN!AR158+[4]HUNG!AR158+[4]CNAM!AR158+[4]TAY!AR158+[4]HOA!AR158+[4]VAN!AR158+[4]PDINH!AR158+[4]SLOC!AR158+[4]TRUNG!AR158+[4]TAN!AR158+[4]THUONG!AR158+[4]HLAO!AR158+[4]PNHA!AR158+[4]VTRUNG!AR158</f>
        <v>0</v>
      </c>
      <c r="AS160" s="867" t="e">
        <f>[4]DAI!AS96+[4]NAM!AS94+[4]NHAN!AS96+[4]LY!AS96+[4]DUC!AS96+[4]DONG!AS96+[4]HPHU!AS95+[4]BAC!AS95+[4]THANH!AS96+[4]MY!AS93+[4]HA!#REF!+[4]PHUC!AS92+[4]LAM!AS93+[4]XUAN!AS91+[4]LIEN!AS95</f>
        <v>#REF!</v>
      </c>
      <c r="AT160" s="867"/>
      <c r="AU160" s="867" t="e">
        <f>[4]DAI!AU96+[4]NAM!AU94+[4]NHAN!AU96+[4]LY!AU96+[4]DUC!AU96+[4]DONG!AU96+[4]HPHU!AU95+[4]BAC!AU95+[4]THANH!AU96+[4]MY!AU93+[4]HA!#REF!+[4]PHUC!AU92+[4]LAM!AU93+[4]XUAN!AU91+[4]LIEN!AU95</f>
        <v>#REF!</v>
      </c>
      <c r="AV160" s="838">
        <f>[4]DAI!AV158+[4]NAM!AV158+[4]NHAN!AV158+[4]LY!AV158+[4]DUC!AV158+[4]DONG!AV158+[4]HPHU!AV158+[4]BAC!AV158+[4]THANH!AV158+[4]MY!AV158+[4]HA!AV158+[4]PHUC!AV158+[4]LAM!AV158+[4]XUAN!AV158+[4]LIEN!AV158+[4]HUNG!AV158+[4]CNAM!AV158+[4]TAY!AV158+[4]HOA!AV158+[4]VAN!AV158+[4]PDINH!AV158+[4]SLOC!AV158+[4]TRUNG!AV158+[4]TAN!AV158+[4]THUONG!AV158+[4]HLAO!AV158+[4]PNHA!AV158+[4]VTRUNG!AV158</f>
        <v>0</v>
      </c>
      <c r="AW160" s="885" t="e">
        <f>[4]DAI!#REF!+[4]NAM!#REF!+[4]NHAN!#REF!+[4]LY!#REF!+[4]DUC!#REF!+[4]DONG!#REF!+[4]HPHU!#REF!+[4]BAC!#REF!+[4]THANH!#REF!+#REF!+[4]MY!#REF!+[4]HA!#REF!+[4]PHUC!#REF!+[4]LAM!#REF!+[4]XUAN!#REF!+[4]LIEN!#REF!</f>
        <v>#REF!</v>
      </c>
      <c r="AX160" s="885" t="e">
        <f>[4]DAI!#REF!+[4]NAM!#REF!+[4]NHAN!#REF!+[4]LY!#REF!+[4]DUC!#REF!+[4]DONG!#REF!+[4]HPHU!#REF!+[4]BAC!#REF!+[4]THANH!#REF!+#REF!+[4]MY!#REF!+[4]HA!#REF!+[4]PHUC!#REF!+[4]LAM!#REF!+[4]XUAN!#REF!+[4]LIEN!#REF!</f>
        <v>#REF!</v>
      </c>
      <c r="AY160" s="885" t="e">
        <f>[4]DAI!#REF!+[4]NAM!#REF!+[4]NHAN!#REF!+[4]LY!#REF!+[4]DUC!#REF!+[4]DONG!#REF!+[4]HPHU!#REF!+[4]BAC!#REF!+[4]THANH!#REF!+#REF!+[4]MY!#REF!+[4]HA!#REF!+[4]PHUC!#REF!+[4]LAM!#REF!+[4]XUAN!#REF!+[4]LIEN!#REF!</f>
        <v>#REF!</v>
      </c>
      <c r="AZ160" s="867" t="e">
        <f>[4]DAI!AZ96+[4]NAM!AZ94+[4]NHAN!AZ96+[4]LY!AZ96+[4]DUC!AZ96+[4]DONG!AZ96+[4]HPHU!AZ95+[4]BAC!AZ95+[4]THANH!AZ96+[4]MY!AZ93+[4]HA!#REF!+[4]PHUC!AZ92+[4]LAM!AZ93+[4]XUAN!AZ91+[4]LIEN!AZ95</f>
        <v>#REF!</v>
      </c>
      <c r="BA160" s="885" t="e">
        <f>[4]DAI!#REF!+[4]NAM!#REF!+[4]NHAN!#REF!+[4]LY!#REF!+[4]DUC!#REF!+[4]DONG!#REF!+[4]HPHU!#REF!+[4]BAC!#REF!+[4]THANH!#REF!+#REF!+[4]MY!#REF!+[4]HA!#REF!+[4]PHUC!#REF!+[4]LAM!#REF!+[4]XUAN!#REF!+[4]LIEN!#REF!</f>
        <v>#REF!</v>
      </c>
      <c r="BB160" s="885" t="e">
        <f>[4]DAI!#REF!+[4]NAM!#REF!+[4]NHAN!#REF!+[4]LY!#REF!+[4]DUC!#REF!+[4]DONG!#REF!+[4]HPHU!#REF!+[4]BAC!#REF!+[4]THANH!#REF!+#REF!+[4]MY!#REF!+[4]HA!#REF!+[4]PHUC!#REF!+[4]LAM!#REF!+[4]XUAN!#REF!+[4]LIEN!#REF!</f>
        <v>#REF!</v>
      </c>
      <c r="BC160" s="885" t="e">
        <f>[4]DAI!#REF!+[4]NAM!#REF!+[4]NHAN!#REF!+[4]LY!#REF!+[4]DUC!#REF!+[4]DONG!#REF!+[4]HPHU!#REF!+[4]BAC!#REF!+[4]THANH!#REF!+#REF!+[4]MY!#REF!+[4]HA!#REF!+[4]PHUC!#REF!+[4]LAM!#REF!+[4]XUAN!#REF!+[4]LIEN!#REF!</f>
        <v>#REF!</v>
      </c>
      <c r="BD160" s="867" t="e">
        <f>[4]DAI!BD96+[4]NAM!BD94+[4]NHAN!BD96+[4]LY!BD96+[4]DUC!BD96+[4]DONG!BD96+[4]HPHU!BD95+[4]BAC!BD95+[4]THANH!BD96+[4]MY!BD93+[4]HA!#REF!+[4]PHUC!BD92+[4]LAM!BD93+[4]XUAN!BD91+[4]LIEN!BD95</f>
        <v>#REF!</v>
      </c>
      <c r="BE160" s="885" t="e">
        <f>[4]DAI!#REF!+[4]NAM!#REF!+[4]NHAN!#REF!+[4]LY!#REF!+[4]DUC!#REF!+[4]DONG!#REF!+[4]HPHU!#REF!+[4]BAC!#REF!+[4]THANH!#REF!+#REF!+[4]MY!#REF!+[4]HA!#REF!+[4]PHUC!#REF!+[4]LAM!#REF!+[4]XUAN!#REF!+[4]LIEN!#REF!</f>
        <v>#REF!</v>
      </c>
      <c r="BF160" s="885" t="e">
        <f>[4]DAI!#REF!+[4]NAM!#REF!+[4]NHAN!#REF!+[4]LY!#REF!+[4]DUC!#REF!+[4]DONG!#REF!+[4]HPHU!#REF!+[4]BAC!#REF!+[4]THANH!#REF!+#REF!+[4]MY!#REF!+[4]HA!#REF!+[4]PHUC!#REF!+[4]LAM!#REF!+[4]XUAN!#REF!+[4]LIEN!#REF!</f>
        <v>#REF!</v>
      </c>
      <c r="BG160" s="885" t="e">
        <f>[4]DAI!#REF!+[4]NAM!#REF!+[4]NHAN!#REF!+[4]LY!#REF!+[4]DUC!#REF!+[4]DONG!#REF!+[4]HPHU!#REF!+[4]BAC!#REF!+[4]THANH!#REF!+#REF!+[4]MY!#REF!+[4]HA!#REF!+[4]PHUC!#REF!+[4]LAM!#REF!+[4]XUAN!#REF!+[4]LIEN!#REF!</f>
        <v>#REF!</v>
      </c>
      <c r="BH160" s="885" t="e">
        <f>[4]DAI!#REF!+[4]NAM!#REF!+[4]NHAN!#REF!+[4]LY!#REF!+[4]DUC!#REF!+[4]DONG!#REF!+[4]HPHU!#REF!+[4]BAC!#REF!+[4]THANH!#REF!+#REF!+[4]MY!#REF!+[4]HA!#REF!+[4]PHUC!#REF!+[4]LAM!#REF!+[4]XUAN!#REF!+[4]LIEN!#REF!</f>
        <v>#REF!</v>
      </c>
      <c r="BI160" s="885" t="e">
        <f>[4]DAI!#REF!+[4]NAM!#REF!+[4]NHAN!#REF!+[4]LY!#REF!+[4]DUC!#REF!+[4]DONG!#REF!+[4]HPHU!#REF!+[4]BAC!#REF!+[4]THANH!#REF!+#REF!+[4]MY!#REF!+[4]HA!#REF!+[4]PHUC!#REF!+[4]LAM!#REF!+[4]XUAN!#REF!+[4]LIEN!#REF!</f>
        <v>#REF!</v>
      </c>
      <c r="BJ160" s="885" t="e">
        <f>[4]DAI!#REF!+[4]NAM!#REF!+[4]NHAN!#REF!+[4]LY!#REF!+[4]DUC!#REF!+[4]DONG!#REF!+[4]HPHU!#REF!+[4]BAC!#REF!+[4]THANH!#REF!+#REF!+[4]MY!#REF!+[4]HA!#REF!+[4]PHUC!#REF!+[4]LAM!#REF!+[4]XUAN!#REF!+[4]LIEN!#REF!</f>
        <v>#REF!</v>
      </c>
      <c r="BK160" s="885" t="e">
        <f>[4]DAI!#REF!+[4]NAM!#REF!+[4]NHAN!#REF!+[4]LY!#REF!+[4]DUC!#REF!+[4]DONG!#REF!+[4]HPHU!#REF!+[4]BAC!#REF!+[4]THANH!#REF!+#REF!+[4]MY!#REF!+[4]HA!#REF!+[4]PHUC!#REF!+[4]LAM!#REF!+[4]XUAN!#REF!+[4]LIEN!#REF!</f>
        <v>#REF!</v>
      </c>
      <c r="BL160" s="885" t="e">
        <f>[4]DAI!#REF!+[4]NAM!#REF!+[4]NHAN!#REF!+[4]LY!#REF!+[4]DUC!#REF!+[4]DONG!#REF!+[4]HPHU!#REF!+[4]BAC!#REF!+[4]THANH!#REF!+#REF!+[4]MY!#REF!+[4]HA!#REF!+[4]PHUC!#REF!+[4]LAM!#REF!+[4]XUAN!#REF!+[4]LIEN!#REF!</f>
        <v>#REF!</v>
      </c>
    </row>
    <row r="161" spans="1:64" ht="24" hidden="1" customHeight="1" x14ac:dyDescent="0.2">
      <c r="A161" s="886" t="s">
        <v>2477</v>
      </c>
      <c r="B161" s="888" t="s">
        <v>2478</v>
      </c>
      <c r="C161" s="887" t="s">
        <v>296</v>
      </c>
      <c r="D161" s="885" t="e">
        <f>[4]DAI!#REF!+[4]NAM!#REF!+[4]NHAN!#REF!+[4]LY!#REF!+[4]DUC!#REF!+[4]DONG!#REF!+[4]HPHU!#REF!+[4]BAC!#REF!+[4]THANH!#REF!+#REF!+[4]MY!#REF!+[4]HA!#REF!+[4]PHUC!#REF!+[4]LAM!#REF!+[4]XUAN!#REF!+[4]LIEN!#REF!</f>
        <v>#REF!</v>
      </c>
      <c r="E161" s="885" t="e">
        <f>[4]DAI!#REF!+[4]NAM!#REF!+[4]NHAN!#REF!+[4]LY!#REF!+[4]DUC!#REF!+[4]DONG!#REF!+[4]HPHU!#REF!+[4]BAC!#REF!+[4]THANH!#REF!+#REF!+[4]MY!#REF!+[4]HA!#REF!+[4]PHUC!#REF!+[4]LAM!#REF!+[4]XUAN!#REF!+[4]LIEN!#REF!</f>
        <v>#REF!</v>
      </c>
      <c r="F161" s="885" t="e">
        <f>[4]DAI!#REF!+[4]NAM!#REF!+[4]NHAN!#REF!+[4]LY!#REF!+[4]DUC!#REF!+[4]DONG!#REF!+[4]HPHU!#REF!+[4]BAC!#REF!+[4]THANH!#REF!+#REF!+[4]MY!#REF!+[4]HA!#REF!+[4]PHUC!#REF!+[4]LAM!#REF!+[4]XUAN!#REF!+[4]LIEN!#REF!</f>
        <v>#REF!</v>
      </c>
      <c r="G161" s="867">
        <f>[4]DAI!G159+[4]NAM!G159+[4]NHAN!G159+[4]LY!G159+[4]DUC!G159+[4]DONG!G159+[4]HPHU!G159+[4]BAC!G159+[4]THANH!G159+[4]MY!G159+[4]HA!G159+[4]PHUC!G159+[4]LAM!G159+[4]XUAN!G159+[4]LIEN!G159+[4]HUNG!G159+[4]CNAM!G159+[4]TAY!G159+[4]HOA!G159+[4]VAN!G159+[4]PDINH!G159+[4]SLOC!G159+[4]TRUNG!G159+[4]TAN!G159+[4]THUONG!G159+[4]HLAO!G159+[4]PNHA!G159+[4]VTRUNG!G159</f>
        <v>0</v>
      </c>
      <c r="H161" s="885" t="e">
        <f>[4]DAI!#REF!+[4]NAM!#REF!+[4]NHAN!#REF!+[4]LY!#REF!+[4]DUC!#REF!+[4]DONG!#REF!+[4]HPHU!#REF!+[4]BAC!#REF!+[4]THANH!#REF!+#REF!+[4]MY!#REF!+[4]HA!#REF!+[4]PHUC!#REF!+[4]LAM!#REF!+[4]XUAN!#REF!+[4]LIEN!#REF!</f>
        <v>#REF!</v>
      </c>
      <c r="I161" s="885" t="e">
        <f>[4]DAI!#REF!+[4]NAM!#REF!+[4]NHAN!#REF!+[4]LY!#REF!+[4]DUC!#REF!+[4]DONG!#REF!+[4]HPHU!#REF!+[4]BAC!#REF!+[4]THANH!#REF!+#REF!+[4]MY!#REF!+[4]HA!#REF!+[4]PHUC!#REF!+[4]LAM!#REF!+[4]XUAN!#REF!+[4]LIEN!#REF!</f>
        <v>#REF!</v>
      </c>
      <c r="J161" s="867">
        <f>[4]DAI!J159+[4]NAM!J159+[4]NHAN!J159+[4]LY!J159+[4]DUC!J159+[4]DONG!J159+[4]HPHU!J159+[4]BAC!J159+[4]THANH!J159+[4]MY!J159+[4]HA!J159+[4]PHUC!J159+[4]LAM!J159+[4]XUAN!J159+[4]LIEN!J159+[4]HUNG!J159+[4]CNAM!J159+[4]TAY!J159+[4]HOA!J159+[4]VAN!J159+[4]PDINH!J159+[4]SLOC!J159+[4]TRUNG!J159+[4]TAN!J159+[4]THUONG!J159+[4]HLAO!J159+[4]PNHA!J159+[4]VTRUNG!J159</f>
        <v>0</v>
      </c>
      <c r="K161" s="885" t="e">
        <f>[4]DAI!#REF!+[4]NAM!#REF!+[4]NHAN!#REF!+[4]LY!#REF!+[4]DUC!#REF!+[4]DONG!#REF!+[4]HPHU!#REF!+[4]BAC!#REF!+[4]THANH!#REF!+#REF!+[4]MY!#REF!+[4]HA!#REF!+[4]PHUC!#REF!+[4]LAM!#REF!+[4]XUAN!#REF!+[4]LIEN!#REF!</f>
        <v>#REF!</v>
      </c>
      <c r="L161" s="885" t="e">
        <f>[4]DAI!#REF!+[4]NAM!#REF!+[4]NHAN!#REF!+[4]LY!#REF!+[4]DUC!#REF!+[4]DONG!#REF!+[4]HPHU!#REF!+[4]BAC!#REF!+[4]THANH!#REF!+#REF!+[4]MY!#REF!+[4]HA!#REF!+[4]PHUC!#REF!+[4]LAM!#REF!+[4]XUAN!#REF!+[4]LIEN!#REF!</f>
        <v>#REF!</v>
      </c>
      <c r="M161" s="885" t="e">
        <f>[4]DAI!#REF!+[4]NAM!#REF!+[4]NHAN!#REF!+[4]LY!#REF!+[4]DUC!#REF!+[4]DONG!#REF!+[4]HPHU!#REF!+[4]BAC!#REF!+[4]THANH!#REF!+#REF!+[4]MY!#REF!+[4]HA!#REF!+[4]PHUC!#REF!+[4]LAM!#REF!+[4]XUAN!#REF!+[4]LIEN!#REF!</f>
        <v>#REF!</v>
      </c>
      <c r="N161" s="867">
        <f>[4]DAI!N159+[4]NAM!N159+[4]NHAN!N159+[4]LY!N159+[4]DUC!N159+[4]DONG!N159+[4]HPHU!N159+[4]BAC!N159+[4]THANH!N159+[4]MY!N159+[4]HA!N159+[4]PHUC!N159+[4]LAM!N159+[4]XUAN!N159+[4]LIEN!N159+[4]HUNG!N159+[4]CNAM!N159+[4]TAY!N159+[4]HOA!N159+[4]VAN!N159+[4]PDINH!N159+[4]SLOC!N159+[4]TRUNG!N159+[4]TAN!N159+[4]THUONG!N159+[4]HLAO!N159+[4]PNHA!N159+[4]VTRUNG!N159</f>
        <v>0</v>
      </c>
      <c r="O161" s="867">
        <f>[4]DAI!O159+[4]NAM!O159+[4]NHAN!O159+[4]LY!O159+[4]DUC!O159+[4]DONG!O159+[4]HPHU!O159+[4]BAC!O159+[4]THANH!O159+[4]MY!O159+[4]HA!O159+[4]PHUC!O159+[4]LAM!O159+[4]XUAN!O159+[4]LIEN!O159+[4]HUNG!O159+[4]CNAM!O159+[4]TAY!O159+[4]HOA!O159+[4]VAN!O159+[4]PDINH!O159+[4]SLOC!O159+[4]TRUNG!O159+[4]TAN!O159+[4]THUONG!O159+[4]HLAO!O159+[4]PNHA!O159+[4]VTRUNG!O159</f>
        <v>0</v>
      </c>
      <c r="P161" s="867" t="e">
        <f>[4]DAI!P97+[4]NAM!P95+[4]NHAN!P97+[4]LY!P97+[4]DUC!P97+[4]DONG!P97+[4]HPHU!P96+[4]BAC!P96+[4]THANH!P97+[4]MY!P94+[4]HA!#REF!+[4]PHUC!P93+[4]LAM!P94+[4]XUAN!P92+[4]LIEN!P96</f>
        <v>#REF!</v>
      </c>
      <c r="Q161" s="885" t="e">
        <f>[4]DAI!#REF!+[4]NAM!#REF!+[4]NHAN!#REF!+[4]LY!#REF!+[4]DUC!#REF!+[4]DONG!#REF!+[4]HPHU!#REF!+[4]BAC!#REF!+[4]THANH!#REF!+#REF!+[4]MY!#REF!+[4]HA!#REF!+[4]PHUC!#REF!+[4]LAM!#REF!+[4]XUAN!#REF!+[4]LIEN!#REF!</f>
        <v>#REF!</v>
      </c>
      <c r="R161" s="882" t="e">
        <f>[4]DAI!#REF!+[4]NAM!#REF!+[4]NHAN!#REF!+[4]LY!#REF!+[4]DUC!#REF!+[4]DONG!#REF!+[4]HPHU!#REF!+[4]BAC!#REF!+[4]THANH!#REF!+#REF!+[4]MY!#REF!+[4]HA!#REF!+[4]PHUC!#REF!+[4]LAM!#REF!+[4]XUAN!#REF!+[4]LIEN!#REF!</f>
        <v>#REF!</v>
      </c>
      <c r="S161" s="885" t="e">
        <f>[4]DAI!#REF!+[4]NAM!#REF!+[4]NHAN!#REF!+[4]LY!#REF!+[4]DUC!#REF!+[4]DONG!#REF!+[4]HPHU!#REF!+[4]BAC!#REF!+[4]THANH!#REF!+#REF!+[4]MY!#REF!+[4]HA!#REF!+[4]PHUC!#REF!+[4]LAM!#REF!+[4]XUAN!#REF!+[4]LIEN!#REF!</f>
        <v>#REF!</v>
      </c>
      <c r="T161" s="885" t="e">
        <f>[4]DAI!#REF!+[4]NAM!#REF!+[4]NHAN!#REF!+[4]LY!#REF!+[4]DUC!#REF!+[4]DONG!#REF!+[4]HPHU!#REF!+[4]BAC!#REF!+[4]THANH!#REF!+#REF!+[4]MY!#REF!+[4]HA!#REF!+[4]PHUC!#REF!+[4]LAM!#REF!+[4]XUAN!#REF!+[4]LIEN!#REF!</f>
        <v>#REF!</v>
      </c>
      <c r="U161" s="885" t="e">
        <f>[4]DAI!#REF!+[4]NAM!#REF!+[4]NHAN!#REF!+[4]LY!#REF!+[4]DUC!#REF!+[4]DONG!#REF!+[4]HPHU!#REF!+[4]BAC!#REF!+[4]THANH!#REF!+#REF!+[4]MY!#REF!+[4]HA!#REF!+[4]PHUC!#REF!+[4]LAM!#REF!+[4]XUAN!#REF!+[4]LIEN!#REF!</f>
        <v>#REF!</v>
      </c>
      <c r="V161" s="885" t="e">
        <f>[4]DAI!#REF!+[4]NAM!#REF!+[4]NHAN!#REF!+[4]LY!#REF!+[4]DUC!#REF!+[4]DONG!#REF!+[4]HPHU!#REF!+[4]BAC!#REF!+[4]THANH!#REF!+#REF!+[4]MY!#REF!+[4]HA!#REF!+[4]PHUC!#REF!+[4]LAM!#REF!+[4]XUAN!#REF!+[4]LIEN!#REF!</f>
        <v>#REF!</v>
      </c>
      <c r="W161" s="885" t="e">
        <f>[4]DAI!#REF!+[4]NAM!#REF!+[4]NHAN!#REF!+[4]LY!#REF!+[4]DUC!#REF!+[4]DONG!#REF!+[4]HPHU!#REF!+[4]BAC!#REF!+[4]THANH!#REF!+#REF!+[4]MY!#REF!+[4]HA!#REF!+[4]PHUC!#REF!+[4]LAM!#REF!+[4]XUAN!#REF!+[4]LIEN!#REF!</f>
        <v>#REF!</v>
      </c>
      <c r="X161" s="885" t="e">
        <f>[4]DAI!#REF!+[4]NAM!#REF!+[4]NHAN!#REF!+[4]LY!#REF!+[4]DUC!#REF!+[4]DONG!#REF!+[4]HPHU!#REF!+[4]BAC!#REF!+[4]THANH!#REF!+#REF!+[4]MY!#REF!+[4]HA!#REF!+[4]PHUC!#REF!+[4]LAM!#REF!+[4]XUAN!#REF!+[4]LIEN!#REF!</f>
        <v>#REF!</v>
      </c>
      <c r="Y161" s="885" t="e">
        <f>[4]DAI!#REF!+[4]NAM!#REF!+[4]NHAN!#REF!+[4]LY!#REF!+[4]DUC!#REF!+[4]DONG!#REF!+[4]HPHU!#REF!+[4]BAC!#REF!+[4]THANH!#REF!+#REF!+[4]MY!#REF!+[4]HA!#REF!+[4]PHUC!#REF!+[4]LAM!#REF!+[4]XUAN!#REF!+[4]LIEN!#REF!</f>
        <v>#REF!</v>
      </c>
      <c r="Z161" s="885" t="e">
        <f>[4]DAI!#REF!+[4]NAM!#REF!+[4]NHAN!#REF!+[4]LY!#REF!+[4]DUC!#REF!+[4]DONG!#REF!+[4]HPHU!#REF!+[4]BAC!#REF!+[4]THANH!#REF!+#REF!+[4]MY!#REF!+[4]HA!#REF!+[4]PHUC!#REF!+[4]LAM!#REF!+[4]XUAN!#REF!+[4]LIEN!#REF!</f>
        <v>#REF!</v>
      </c>
      <c r="AA161" s="885" t="e">
        <f>[4]DAI!#REF!+[4]NAM!#REF!+[4]NHAN!#REF!+[4]LY!#REF!+[4]DUC!#REF!+[4]DONG!#REF!+[4]HPHU!#REF!+[4]BAC!#REF!+[4]THANH!#REF!+#REF!+[4]MY!#REF!+[4]HA!#REF!+[4]PHUC!#REF!+[4]LAM!#REF!+[4]XUAN!#REF!+[4]LIEN!#REF!</f>
        <v>#REF!</v>
      </c>
      <c r="AB161" s="885" t="e">
        <f>[4]DAI!#REF!+[4]NAM!#REF!+[4]NHAN!#REF!+[4]LY!#REF!+[4]DUC!#REF!+[4]DONG!#REF!+[4]HPHU!#REF!+[4]BAC!#REF!+[4]THANH!#REF!+#REF!+[4]MY!#REF!+[4]HA!#REF!+[4]PHUC!#REF!+[4]LAM!#REF!+[4]XUAN!#REF!+[4]LIEN!#REF!</f>
        <v>#REF!</v>
      </c>
      <c r="AC161" s="885" t="e">
        <f>[4]DAI!#REF!+[4]NAM!#REF!+[4]NHAN!#REF!+[4]LY!#REF!+[4]DUC!#REF!+[4]DONG!#REF!+[4]HPHU!#REF!+[4]BAC!#REF!+[4]THANH!#REF!+#REF!+[4]MY!#REF!+[4]HA!#REF!+[4]PHUC!#REF!+[4]LAM!#REF!+[4]XUAN!#REF!+[4]LIEN!#REF!</f>
        <v>#REF!</v>
      </c>
      <c r="AD161" s="867" t="e">
        <f>[4]DAI!AD97+[4]NAM!AD95+[4]NHAN!AD97+[4]LY!AD97+[4]DUC!AD97+[4]DONG!AD97+[4]HPHU!AD96+[4]BAC!AD96+[4]THANH!AD97+[4]MY!AD94+[4]HA!#REF!+[4]PHUC!AD93+[4]LAM!AD94+[4]XUAN!AD92+[4]LIEN!AD96</f>
        <v>#REF!</v>
      </c>
      <c r="AE161" s="885" t="e">
        <f>[4]DAI!#REF!+[4]NAM!#REF!+[4]NHAN!#REF!+[4]LY!#REF!+[4]DUC!#REF!+[4]DONG!#REF!+[4]HPHU!#REF!+[4]BAC!#REF!+[4]THANH!#REF!+#REF!+[4]MY!#REF!+[4]HA!#REF!+[4]PHUC!#REF!+[4]LAM!#REF!+[4]XUAN!#REF!+[4]LIEN!#REF!</f>
        <v>#REF!</v>
      </c>
      <c r="AF161" s="885" t="e">
        <f>[4]DAI!#REF!+[4]NAM!#REF!+[4]NHAN!#REF!+[4]LY!#REF!+[4]DUC!#REF!+[4]DONG!#REF!+[4]HPHU!#REF!+[4]BAC!#REF!+[4]THANH!#REF!+#REF!+[4]MY!#REF!+[4]HA!#REF!+[4]PHUC!#REF!+[4]LAM!#REF!+[4]XUAN!#REF!+[4]LIEN!#REF!</f>
        <v>#REF!</v>
      </c>
      <c r="AG161" s="885" t="e">
        <f>[4]DAI!#REF!+[4]NAM!#REF!+[4]NHAN!#REF!+[4]LY!#REF!+[4]DUC!#REF!+[4]DONG!#REF!+[4]HPHU!#REF!+[4]BAC!#REF!+[4]THANH!#REF!+#REF!+[4]MY!#REF!+[4]HA!#REF!+[4]PHUC!#REF!+[4]LAM!#REF!+[4]XUAN!#REF!+[4]LIEN!#REF!</f>
        <v>#REF!</v>
      </c>
      <c r="AH161" s="885" t="e">
        <f>[4]DAI!#REF!+[4]NAM!#REF!+[4]NHAN!#REF!+[4]LY!#REF!+[4]DUC!#REF!+[4]DONG!#REF!+[4]HPHU!#REF!+[4]BAC!#REF!+[4]THANH!#REF!+#REF!+[4]MY!#REF!+[4]HA!#REF!+[4]PHUC!#REF!+[4]LAM!#REF!+[4]XUAN!#REF!+[4]LIEN!#REF!</f>
        <v>#REF!</v>
      </c>
      <c r="AI161" s="885" t="e">
        <f>[4]DAI!#REF!+[4]NAM!#REF!+[4]NHAN!#REF!+[4]LY!#REF!+[4]DUC!#REF!+[4]DONG!#REF!+[4]HPHU!#REF!+[4]BAC!#REF!+[4]THANH!#REF!+#REF!+[4]MY!#REF!+[4]HA!#REF!+[4]PHUC!#REF!+[4]LAM!#REF!+[4]XUAN!#REF!+[4]LIEN!#REF!</f>
        <v>#REF!</v>
      </c>
      <c r="AJ161" s="885" t="e">
        <f>[4]DAI!#REF!+[4]NAM!#REF!+[4]NHAN!#REF!+[4]LY!#REF!+[4]DUC!#REF!+[4]DONG!#REF!+[4]HPHU!#REF!+[4]BAC!#REF!+[4]THANH!#REF!+#REF!+[4]MY!#REF!+[4]HA!#REF!+[4]PHUC!#REF!+[4]LAM!#REF!+[4]XUAN!#REF!+[4]LIEN!#REF!</f>
        <v>#REF!</v>
      </c>
      <c r="AK161" s="867" t="e">
        <f>[4]DAI!AK97+[4]NAM!AK95+[4]NHAN!AK97+[4]LY!AK97+[4]DUC!AK97+[4]DONG!AK97+[4]HPHU!AK96+[4]BAC!AK96+[4]THANH!AK97+[4]MY!AK94+[4]HA!#REF!+[4]PHUC!AK93+[4]LAM!AK94+[4]XUAN!AK92+[4]LIEN!AK96</f>
        <v>#REF!</v>
      </c>
      <c r="AL161" s="885" t="e">
        <f>[4]DAI!#REF!+[4]NAM!#REF!+[4]NHAN!#REF!+[4]LY!#REF!+[4]DUC!#REF!+[4]DONG!#REF!+[4]HPHU!#REF!+[4]BAC!#REF!+[4]THANH!#REF!+#REF!+[4]MY!#REF!+[4]HA!#REF!+[4]PHUC!#REF!+[4]LAM!#REF!+[4]XUAN!#REF!+[4]LIEN!#REF!</f>
        <v>#REF!</v>
      </c>
      <c r="AM161" s="885" t="e">
        <f>[4]DAI!#REF!+[4]NAM!#REF!+[4]NHAN!#REF!+[4]LY!#REF!+[4]DUC!#REF!+[4]DONG!#REF!+[4]HPHU!#REF!+[4]BAC!#REF!+[4]THANH!#REF!+#REF!+[4]MY!#REF!+[4]HA!#REF!+[4]PHUC!#REF!+[4]LAM!#REF!+[4]XUAN!#REF!+[4]LIEN!#REF!</f>
        <v>#REF!</v>
      </c>
      <c r="AN161" s="867" t="e">
        <f>[4]DAI!AN97+[4]NAM!AN95+[4]NHAN!AN97+[4]LY!AN97+[4]DUC!AN97+[4]DONG!AN97+[4]HPHU!AN96+[4]BAC!AN96+[4]THANH!AN97+[4]MY!AN94+[4]HA!#REF!+[4]PHUC!AN93+[4]LAM!AN94+[4]XUAN!AN92+[4]LIEN!AN96</f>
        <v>#REF!</v>
      </c>
      <c r="AO161" s="885" t="e">
        <f>[4]DAI!#REF!+[4]NAM!#REF!+[4]NHAN!#REF!+[4]LY!#REF!+[4]DUC!#REF!+[4]DONG!#REF!+[4]HPHU!#REF!+[4]BAC!#REF!+[4]THANH!#REF!+#REF!+[4]MY!#REF!+[4]HA!#REF!+[4]PHUC!#REF!+[4]LAM!#REF!+[4]XUAN!#REF!+[4]LIEN!#REF!</f>
        <v>#REF!</v>
      </c>
      <c r="AP161" s="885" t="e">
        <f>[4]DAI!#REF!+[4]NAM!#REF!+[4]NHAN!#REF!+[4]LY!#REF!+[4]DUC!#REF!+[4]DONG!#REF!+[4]HPHU!#REF!+[4]BAC!#REF!+[4]THANH!#REF!+#REF!+[4]MY!#REF!+[4]HA!#REF!+[4]PHUC!#REF!+[4]LAM!#REF!+[4]XUAN!#REF!+[4]LIEN!#REF!</f>
        <v>#REF!</v>
      </c>
      <c r="AQ161" s="885" t="e">
        <f>[4]DAI!#REF!+[4]NAM!#REF!+[4]NHAN!#REF!+[4]LY!#REF!+[4]DUC!#REF!+[4]DONG!#REF!+[4]HPHU!#REF!+[4]BAC!#REF!+[4]THANH!#REF!+#REF!+[4]MY!#REF!+[4]HA!#REF!+[4]PHUC!#REF!+[4]LAM!#REF!+[4]XUAN!#REF!+[4]LIEN!#REF!</f>
        <v>#REF!</v>
      </c>
      <c r="AR161" s="867">
        <f>[4]DAI!AR159+[4]NAM!AR159+[4]NHAN!AR159+[4]LY!AR159+[4]DUC!AR159+[4]DONG!AR159+[4]HPHU!AR159+[4]BAC!AR159+[4]THANH!AR159+[4]MY!AR159+[4]HA!AR159+[4]PHUC!AR159+[4]LAM!AR159+[4]XUAN!AR159+[4]LIEN!AR159+[4]HUNG!AR159+[4]CNAM!AR159+[4]TAY!AR159+[4]HOA!AR159+[4]VAN!AR159+[4]PDINH!AR159+[4]SLOC!AR159+[4]TRUNG!AR159+[4]TAN!AR159+[4]THUONG!AR159+[4]HLAO!AR159+[4]PNHA!AR159+[4]VTRUNG!AR159</f>
        <v>0</v>
      </c>
      <c r="AS161" s="867" t="e">
        <f>[4]DAI!AS97+[4]NAM!AS95+[4]NHAN!AS97+[4]LY!AS97+[4]DUC!AS97+[4]DONG!AS97+[4]HPHU!AS96+[4]BAC!AS96+[4]THANH!AS97+[4]MY!AS94+[4]HA!#REF!+[4]PHUC!AS93+[4]LAM!AS94+[4]XUAN!AS92+[4]LIEN!AS96</f>
        <v>#REF!</v>
      </c>
      <c r="AT161" s="867"/>
      <c r="AU161" s="867" t="e">
        <f>[4]DAI!AU97+[4]NAM!AU95+[4]NHAN!AU97+[4]LY!AU97+[4]DUC!AU97+[4]DONG!AU97+[4]HPHU!AU96+[4]BAC!AU96+[4]THANH!AU97+[4]MY!AU94+[4]HA!#REF!+[4]PHUC!AU93+[4]LAM!AU94+[4]XUAN!AU92+[4]LIEN!AU96</f>
        <v>#REF!</v>
      </c>
      <c r="AV161" s="838">
        <f>[4]DAI!AV159+[4]NAM!AV159+[4]NHAN!AV159+[4]LY!AV159+[4]DUC!AV159+[4]DONG!AV159+[4]HPHU!AV159+[4]BAC!AV159+[4]THANH!AV159+[4]MY!AV159+[4]HA!AV159+[4]PHUC!AV159+[4]LAM!AV159+[4]XUAN!AV159+[4]LIEN!AV159+[4]HUNG!AV159+[4]CNAM!AV159+[4]TAY!AV159+[4]HOA!AV159+[4]VAN!AV159+[4]PDINH!AV159+[4]SLOC!AV159+[4]TRUNG!AV159+[4]TAN!AV159+[4]THUONG!AV159+[4]HLAO!AV159+[4]PNHA!AV159+[4]VTRUNG!AV159</f>
        <v>0</v>
      </c>
      <c r="AW161" s="885" t="e">
        <f>[4]DAI!#REF!+[4]NAM!#REF!+[4]NHAN!#REF!+[4]LY!#REF!+[4]DUC!#REF!+[4]DONG!#REF!+[4]HPHU!#REF!+[4]BAC!#REF!+[4]THANH!#REF!+#REF!+[4]MY!#REF!+[4]HA!#REF!+[4]PHUC!#REF!+[4]LAM!#REF!+[4]XUAN!#REF!+[4]LIEN!#REF!</f>
        <v>#REF!</v>
      </c>
      <c r="AX161" s="885" t="e">
        <f>[4]DAI!#REF!+[4]NAM!#REF!+[4]NHAN!#REF!+[4]LY!#REF!+[4]DUC!#REF!+[4]DONG!#REF!+[4]HPHU!#REF!+[4]BAC!#REF!+[4]THANH!#REF!+#REF!+[4]MY!#REF!+[4]HA!#REF!+[4]PHUC!#REF!+[4]LAM!#REF!+[4]XUAN!#REF!+[4]LIEN!#REF!</f>
        <v>#REF!</v>
      </c>
      <c r="AY161" s="885" t="e">
        <f>[4]DAI!#REF!+[4]NAM!#REF!+[4]NHAN!#REF!+[4]LY!#REF!+[4]DUC!#REF!+[4]DONG!#REF!+[4]HPHU!#REF!+[4]BAC!#REF!+[4]THANH!#REF!+#REF!+[4]MY!#REF!+[4]HA!#REF!+[4]PHUC!#REF!+[4]LAM!#REF!+[4]XUAN!#REF!+[4]LIEN!#REF!</f>
        <v>#REF!</v>
      </c>
      <c r="AZ161" s="867" t="e">
        <f>[4]DAI!AZ97+[4]NAM!AZ95+[4]NHAN!AZ97+[4]LY!AZ97+[4]DUC!AZ97+[4]DONG!AZ97+[4]HPHU!AZ96+[4]BAC!AZ96+[4]THANH!AZ97+[4]MY!AZ94+[4]HA!#REF!+[4]PHUC!AZ93+[4]LAM!AZ94+[4]XUAN!AZ92+[4]LIEN!AZ96</f>
        <v>#REF!</v>
      </c>
      <c r="BA161" s="885" t="e">
        <f>[4]DAI!#REF!+[4]NAM!#REF!+[4]NHAN!#REF!+[4]LY!#REF!+[4]DUC!#REF!+[4]DONG!#REF!+[4]HPHU!#REF!+[4]BAC!#REF!+[4]THANH!#REF!+#REF!+[4]MY!#REF!+[4]HA!#REF!+[4]PHUC!#REF!+[4]LAM!#REF!+[4]XUAN!#REF!+[4]LIEN!#REF!</f>
        <v>#REF!</v>
      </c>
      <c r="BB161" s="885" t="e">
        <f>[4]DAI!#REF!+[4]NAM!#REF!+[4]NHAN!#REF!+[4]LY!#REF!+[4]DUC!#REF!+[4]DONG!#REF!+[4]HPHU!#REF!+[4]BAC!#REF!+[4]THANH!#REF!+#REF!+[4]MY!#REF!+[4]HA!#REF!+[4]PHUC!#REF!+[4]LAM!#REF!+[4]XUAN!#REF!+[4]LIEN!#REF!</f>
        <v>#REF!</v>
      </c>
      <c r="BC161" s="885" t="e">
        <f>[4]DAI!#REF!+[4]NAM!#REF!+[4]NHAN!#REF!+[4]LY!#REF!+[4]DUC!#REF!+[4]DONG!#REF!+[4]HPHU!#REF!+[4]BAC!#REF!+[4]THANH!#REF!+#REF!+[4]MY!#REF!+[4]HA!#REF!+[4]PHUC!#REF!+[4]LAM!#REF!+[4]XUAN!#REF!+[4]LIEN!#REF!</f>
        <v>#REF!</v>
      </c>
      <c r="BD161" s="867" t="e">
        <f>[4]DAI!BD97+[4]NAM!BD95+[4]NHAN!BD97+[4]LY!BD97+[4]DUC!BD97+[4]DONG!BD97+[4]HPHU!BD96+[4]BAC!BD96+[4]THANH!BD97+[4]MY!BD94+[4]HA!#REF!+[4]PHUC!BD93+[4]LAM!BD94+[4]XUAN!BD92+[4]LIEN!BD96</f>
        <v>#REF!</v>
      </c>
      <c r="BE161" s="885" t="e">
        <f>[4]DAI!#REF!+[4]NAM!#REF!+[4]NHAN!#REF!+[4]LY!#REF!+[4]DUC!#REF!+[4]DONG!#REF!+[4]HPHU!#REF!+[4]BAC!#REF!+[4]THANH!#REF!+#REF!+[4]MY!#REF!+[4]HA!#REF!+[4]PHUC!#REF!+[4]LAM!#REF!+[4]XUAN!#REF!+[4]LIEN!#REF!</f>
        <v>#REF!</v>
      </c>
      <c r="BF161" s="885" t="e">
        <f>[4]DAI!#REF!+[4]NAM!#REF!+[4]NHAN!#REF!+[4]LY!#REF!+[4]DUC!#REF!+[4]DONG!#REF!+[4]HPHU!#REF!+[4]BAC!#REF!+[4]THANH!#REF!+#REF!+[4]MY!#REF!+[4]HA!#REF!+[4]PHUC!#REF!+[4]LAM!#REF!+[4]XUAN!#REF!+[4]LIEN!#REF!</f>
        <v>#REF!</v>
      </c>
      <c r="BG161" s="885" t="e">
        <f>[4]DAI!#REF!+[4]NAM!#REF!+[4]NHAN!#REF!+[4]LY!#REF!+[4]DUC!#REF!+[4]DONG!#REF!+[4]HPHU!#REF!+[4]BAC!#REF!+[4]THANH!#REF!+#REF!+[4]MY!#REF!+[4]HA!#REF!+[4]PHUC!#REF!+[4]LAM!#REF!+[4]XUAN!#REF!+[4]LIEN!#REF!</f>
        <v>#REF!</v>
      </c>
      <c r="BH161" s="885" t="e">
        <f>[4]DAI!#REF!+[4]NAM!#REF!+[4]NHAN!#REF!+[4]LY!#REF!+[4]DUC!#REF!+[4]DONG!#REF!+[4]HPHU!#REF!+[4]BAC!#REF!+[4]THANH!#REF!+#REF!+[4]MY!#REF!+[4]HA!#REF!+[4]PHUC!#REF!+[4]LAM!#REF!+[4]XUAN!#REF!+[4]LIEN!#REF!</f>
        <v>#REF!</v>
      </c>
      <c r="BI161" s="885" t="e">
        <f>[4]DAI!#REF!+[4]NAM!#REF!+[4]NHAN!#REF!+[4]LY!#REF!+[4]DUC!#REF!+[4]DONG!#REF!+[4]HPHU!#REF!+[4]BAC!#REF!+[4]THANH!#REF!+#REF!+[4]MY!#REF!+[4]HA!#REF!+[4]PHUC!#REF!+[4]LAM!#REF!+[4]XUAN!#REF!+[4]LIEN!#REF!</f>
        <v>#REF!</v>
      </c>
      <c r="BJ161" s="885" t="e">
        <f>[4]DAI!#REF!+[4]NAM!#REF!+[4]NHAN!#REF!+[4]LY!#REF!+[4]DUC!#REF!+[4]DONG!#REF!+[4]HPHU!#REF!+[4]BAC!#REF!+[4]THANH!#REF!+#REF!+[4]MY!#REF!+[4]HA!#REF!+[4]PHUC!#REF!+[4]LAM!#REF!+[4]XUAN!#REF!+[4]LIEN!#REF!</f>
        <v>#REF!</v>
      </c>
      <c r="BK161" s="885" t="e">
        <f>[4]DAI!#REF!+[4]NAM!#REF!+[4]NHAN!#REF!+[4]LY!#REF!+[4]DUC!#REF!+[4]DONG!#REF!+[4]HPHU!#REF!+[4]BAC!#REF!+[4]THANH!#REF!+#REF!+[4]MY!#REF!+[4]HA!#REF!+[4]PHUC!#REF!+[4]LAM!#REF!+[4]XUAN!#REF!+[4]LIEN!#REF!</f>
        <v>#REF!</v>
      </c>
      <c r="BL161" s="885" t="e">
        <f>[4]DAI!#REF!+[4]NAM!#REF!+[4]NHAN!#REF!+[4]LY!#REF!+[4]DUC!#REF!+[4]DONG!#REF!+[4]HPHU!#REF!+[4]BAC!#REF!+[4]THANH!#REF!+#REF!+[4]MY!#REF!+[4]HA!#REF!+[4]PHUC!#REF!+[4]LAM!#REF!+[4]XUAN!#REF!+[4]LIEN!#REF!</f>
        <v>#REF!</v>
      </c>
    </row>
    <row r="162" spans="1:64" ht="24" hidden="1" customHeight="1" x14ac:dyDescent="0.2">
      <c r="A162" s="886" t="s">
        <v>2479</v>
      </c>
      <c r="B162" s="888" t="s">
        <v>2480</v>
      </c>
      <c r="C162" s="887" t="s">
        <v>299</v>
      </c>
      <c r="D162" s="885" t="e">
        <f>[4]DAI!#REF!+[4]NAM!#REF!+[4]NHAN!#REF!+[4]LY!#REF!+[4]DUC!#REF!+[4]DONG!#REF!+[4]HPHU!#REF!+[4]BAC!#REF!+[4]THANH!#REF!+#REF!+[4]MY!#REF!+[4]HA!#REF!+[4]PHUC!#REF!+[4]LAM!#REF!+[4]XUAN!#REF!+[4]LIEN!#REF!</f>
        <v>#REF!</v>
      </c>
      <c r="E162" s="885" t="e">
        <f>[4]DAI!#REF!+[4]NAM!#REF!+[4]NHAN!#REF!+[4]LY!#REF!+[4]DUC!#REF!+[4]DONG!#REF!+[4]HPHU!#REF!+[4]BAC!#REF!+[4]THANH!#REF!+#REF!+[4]MY!#REF!+[4]HA!#REF!+[4]PHUC!#REF!+[4]LAM!#REF!+[4]XUAN!#REF!+[4]LIEN!#REF!</f>
        <v>#REF!</v>
      </c>
      <c r="F162" s="885" t="e">
        <f>[4]DAI!#REF!+[4]NAM!#REF!+[4]NHAN!#REF!+[4]LY!#REF!+[4]DUC!#REF!+[4]DONG!#REF!+[4]HPHU!#REF!+[4]BAC!#REF!+[4]THANH!#REF!+#REF!+[4]MY!#REF!+[4]HA!#REF!+[4]PHUC!#REF!+[4]LAM!#REF!+[4]XUAN!#REF!+[4]LIEN!#REF!</f>
        <v>#REF!</v>
      </c>
      <c r="G162" s="867">
        <f>[4]DAI!G160+[4]NAM!G160+[4]NHAN!G160+[4]LY!G160+[4]DUC!G160+[4]DONG!G160+[4]HPHU!G160+[4]BAC!G160+[4]THANH!G160+[4]MY!G160+[4]HA!G160+[4]PHUC!G160+[4]LAM!G160+[4]XUAN!G160+[4]LIEN!G160+[4]HUNG!G160+[4]CNAM!G160+[4]TAY!G160+[4]HOA!G160+[4]VAN!G160+[4]PDINH!G160+[4]SLOC!G160+[4]TRUNG!G160+[4]TAN!G160+[4]THUONG!G160+[4]HLAO!G160+[4]PNHA!G160+[4]VTRUNG!G160</f>
        <v>0</v>
      </c>
      <c r="H162" s="885" t="e">
        <f>[4]DAI!#REF!+[4]NAM!#REF!+[4]NHAN!#REF!+[4]LY!#REF!+[4]DUC!#REF!+[4]DONG!#REF!+[4]HPHU!#REF!+[4]BAC!#REF!+[4]THANH!#REF!+#REF!+[4]MY!#REF!+[4]HA!#REF!+[4]PHUC!#REF!+[4]LAM!#REF!+[4]XUAN!#REF!+[4]LIEN!#REF!</f>
        <v>#REF!</v>
      </c>
      <c r="I162" s="885" t="e">
        <f>[4]DAI!#REF!+[4]NAM!#REF!+[4]NHAN!#REF!+[4]LY!#REF!+[4]DUC!#REF!+[4]DONG!#REF!+[4]HPHU!#REF!+[4]BAC!#REF!+[4]THANH!#REF!+#REF!+[4]MY!#REF!+[4]HA!#REF!+[4]PHUC!#REF!+[4]LAM!#REF!+[4]XUAN!#REF!+[4]LIEN!#REF!</f>
        <v>#REF!</v>
      </c>
      <c r="J162" s="867">
        <f>[4]DAI!J160+[4]NAM!J160+[4]NHAN!J160+[4]LY!J160+[4]DUC!J160+[4]DONG!J160+[4]HPHU!J160+[4]BAC!J160+[4]THANH!J160+[4]MY!J160+[4]HA!J160+[4]PHUC!J160+[4]LAM!J160+[4]XUAN!J160+[4]LIEN!J160+[4]HUNG!J160+[4]CNAM!J160+[4]TAY!J160+[4]HOA!J160+[4]VAN!J160+[4]PDINH!J160+[4]SLOC!J160+[4]TRUNG!J160+[4]TAN!J160+[4]THUONG!J160+[4]HLAO!J160+[4]PNHA!J160+[4]VTRUNG!J160</f>
        <v>0</v>
      </c>
      <c r="K162" s="885" t="e">
        <f>[4]DAI!#REF!+[4]NAM!#REF!+[4]NHAN!#REF!+[4]LY!#REF!+[4]DUC!#REF!+[4]DONG!#REF!+[4]HPHU!#REF!+[4]BAC!#REF!+[4]THANH!#REF!+#REF!+[4]MY!#REF!+[4]HA!#REF!+[4]PHUC!#REF!+[4]LAM!#REF!+[4]XUAN!#REF!+[4]LIEN!#REF!</f>
        <v>#REF!</v>
      </c>
      <c r="L162" s="885" t="e">
        <f>[4]DAI!#REF!+[4]NAM!#REF!+[4]NHAN!#REF!+[4]LY!#REF!+[4]DUC!#REF!+[4]DONG!#REF!+[4]HPHU!#REF!+[4]BAC!#REF!+[4]THANH!#REF!+#REF!+[4]MY!#REF!+[4]HA!#REF!+[4]PHUC!#REF!+[4]LAM!#REF!+[4]XUAN!#REF!+[4]LIEN!#REF!</f>
        <v>#REF!</v>
      </c>
      <c r="M162" s="885" t="e">
        <f>[4]DAI!#REF!+[4]NAM!#REF!+[4]NHAN!#REF!+[4]LY!#REF!+[4]DUC!#REF!+[4]DONG!#REF!+[4]HPHU!#REF!+[4]BAC!#REF!+[4]THANH!#REF!+#REF!+[4]MY!#REF!+[4]HA!#REF!+[4]PHUC!#REF!+[4]LAM!#REF!+[4]XUAN!#REF!+[4]LIEN!#REF!</f>
        <v>#REF!</v>
      </c>
      <c r="N162" s="867">
        <f>[4]DAI!N160+[4]NAM!N160+[4]NHAN!N160+[4]LY!N160+[4]DUC!N160+[4]DONG!N160+[4]HPHU!N160+[4]BAC!N160+[4]THANH!N160+[4]MY!N160+[4]HA!N160+[4]PHUC!N160+[4]LAM!N160+[4]XUAN!N160+[4]LIEN!N160+[4]HUNG!N160+[4]CNAM!N160+[4]TAY!N160+[4]HOA!N160+[4]VAN!N160+[4]PDINH!N160+[4]SLOC!N160+[4]TRUNG!N160+[4]TAN!N160+[4]THUONG!N160+[4]HLAO!N160+[4]PNHA!N160+[4]VTRUNG!N160</f>
        <v>0</v>
      </c>
      <c r="O162" s="867">
        <f>[4]DAI!O160+[4]NAM!O160+[4]NHAN!O160+[4]LY!O160+[4]DUC!O160+[4]DONG!O160+[4]HPHU!O160+[4]BAC!O160+[4]THANH!O160+[4]MY!O160+[4]HA!O160+[4]PHUC!O160+[4]LAM!O160+[4]XUAN!O160+[4]LIEN!O160+[4]HUNG!O160+[4]CNAM!O160+[4]TAY!O160+[4]HOA!O160+[4]VAN!O160+[4]PDINH!O160+[4]SLOC!O160+[4]TRUNG!O160+[4]TAN!O160+[4]THUONG!O160+[4]HLAO!O160+[4]PNHA!O160+[4]VTRUNG!O160</f>
        <v>0</v>
      </c>
      <c r="P162" s="867" t="e">
        <f>[4]DAI!P98+[4]NAM!P96+[4]NHAN!P98+[4]LY!P98+[4]DUC!P98+[4]DONG!P98+[4]HPHU!P97+[4]BAC!P97+[4]THANH!P98+[4]MY!P95+[4]HA!#REF!+[4]PHUC!P94+[4]LAM!P95+[4]XUAN!P93+[4]LIEN!P97</f>
        <v>#REF!</v>
      </c>
      <c r="Q162" s="885" t="e">
        <f>[4]DAI!#REF!+[4]NAM!#REF!+[4]NHAN!#REF!+[4]LY!#REF!+[4]DUC!#REF!+[4]DONG!#REF!+[4]HPHU!#REF!+[4]BAC!#REF!+[4]THANH!#REF!+#REF!+[4]MY!#REF!+[4]HA!#REF!+[4]PHUC!#REF!+[4]LAM!#REF!+[4]XUAN!#REF!+[4]LIEN!#REF!</f>
        <v>#REF!</v>
      </c>
      <c r="R162" s="882" t="e">
        <f>[4]DAI!#REF!+[4]NAM!#REF!+[4]NHAN!#REF!+[4]LY!#REF!+[4]DUC!#REF!+[4]DONG!#REF!+[4]HPHU!#REF!+[4]BAC!#REF!+[4]THANH!#REF!+#REF!+[4]MY!#REF!+[4]HA!#REF!+[4]PHUC!#REF!+[4]LAM!#REF!+[4]XUAN!#REF!+[4]LIEN!#REF!</f>
        <v>#REF!</v>
      </c>
      <c r="S162" s="885" t="e">
        <f>[4]DAI!#REF!+[4]NAM!#REF!+[4]NHAN!#REF!+[4]LY!#REF!+[4]DUC!#REF!+[4]DONG!#REF!+[4]HPHU!#REF!+[4]BAC!#REF!+[4]THANH!#REF!+#REF!+[4]MY!#REF!+[4]HA!#REF!+[4]PHUC!#REF!+[4]LAM!#REF!+[4]XUAN!#REF!+[4]LIEN!#REF!</f>
        <v>#REF!</v>
      </c>
      <c r="T162" s="885" t="e">
        <f>[4]DAI!#REF!+[4]NAM!#REF!+[4]NHAN!#REF!+[4]LY!#REF!+[4]DUC!#REF!+[4]DONG!#REF!+[4]HPHU!#REF!+[4]BAC!#REF!+[4]THANH!#REF!+#REF!+[4]MY!#REF!+[4]HA!#REF!+[4]PHUC!#REF!+[4]LAM!#REF!+[4]XUAN!#REF!+[4]LIEN!#REF!</f>
        <v>#REF!</v>
      </c>
      <c r="U162" s="885" t="e">
        <f>[4]DAI!#REF!+[4]NAM!#REF!+[4]NHAN!#REF!+[4]LY!#REF!+[4]DUC!#REF!+[4]DONG!#REF!+[4]HPHU!#REF!+[4]BAC!#REF!+[4]THANH!#REF!+#REF!+[4]MY!#REF!+[4]HA!#REF!+[4]PHUC!#REF!+[4]LAM!#REF!+[4]XUAN!#REF!+[4]LIEN!#REF!</f>
        <v>#REF!</v>
      </c>
      <c r="V162" s="885" t="e">
        <f>[4]DAI!#REF!+[4]NAM!#REF!+[4]NHAN!#REF!+[4]LY!#REF!+[4]DUC!#REF!+[4]DONG!#REF!+[4]HPHU!#REF!+[4]BAC!#REF!+[4]THANH!#REF!+#REF!+[4]MY!#REF!+[4]HA!#REF!+[4]PHUC!#REF!+[4]LAM!#REF!+[4]XUAN!#REF!+[4]LIEN!#REF!</f>
        <v>#REF!</v>
      </c>
      <c r="W162" s="885" t="e">
        <f>[4]DAI!#REF!+[4]NAM!#REF!+[4]NHAN!#REF!+[4]LY!#REF!+[4]DUC!#REF!+[4]DONG!#REF!+[4]HPHU!#REF!+[4]BAC!#REF!+[4]THANH!#REF!+#REF!+[4]MY!#REF!+[4]HA!#REF!+[4]PHUC!#REF!+[4]LAM!#REF!+[4]XUAN!#REF!+[4]LIEN!#REF!</f>
        <v>#REF!</v>
      </c>
      <c r="X162" s="885" t="e">
        <f>[4]DAI!#REF!+[4]NAM!#REF!+[4]NHAN!#REF!+[4]LY!#REF!+[4]DUC!#REF!+[4]DONG!#REF!+[4]HPHU!#REF!+[4]BAC!#REF!+[4]THANH!#REF!+#REF!+[4]MY!#REF!+[4]HA!#REF!+[4]PHUC!#REF!+[4]LAM!#REF!+[4]XUAN!#REF!+[4]LIEN!#REF!</f>
        <v>#REF!</v>
      </c>
      <c r="Y162" s="885" t="e">
        <f>[4]DAI!#REF!+[4]NAM!#REF!+[4]NHAN!#REF!+[4]LY!#REF!+[4]DUC!#REF!+[4]DONG!#REF!+[4]HPHU!#REF!+[4]BAC!#REF!+[4]THANH!#REF!+#REF!+[4]MY!#REF!+[4]HA!#REF!+[4]PHUC!#REF!+[4]LAM!#REF!+[4]XUAN!#REF!+[4]LIEN!#REF!</f>
        <v>#REF!</v>
      </c>
      <c r="Z162" s="885" t="e">
        <f>[4]DAI!#REF!+[4]NAM!#REF!+[4]NHAN!#REF!+[4]LY!#REF!+[4]DUC!#REF!+[4]DONG!#REF!+[4]HPHU!#REF!+[4]BAC!#REF!+[4]THANH!#REF!+#REF!+[4]MY!#REF!+[4]HA!#REF!+[4]PHUC!#REF!+[4]LAM!#REF!+[4]XUAN!#REF!+[4]LIEN!#REF!</f>
        <v>#REF!</v>
      </c>
      <c r="AA162" s="885" t="e">
        <f>[4]DAI!#REF!+[4]NAM!#REF!+[4]NHAN!#REF!+[4]LY!#REF!+[4]DUC!#REF!+[4]DONG!#REF!+[4]HPHU!#REF!+[4]BAC!#REF!+[4]THANH!#REF!+#REF!+[4]MY!#REF!+[4]HA!#REF!+[4]PHUC!#REF!+[4]LAM!#REF!+[4]XUAN!#REF!+[4]LIEN!#REF!</f>
        <v>#REF!</v>
      </c>
      <c r="AB162" s="885" t="e">
        <f>[4]DAI!#REF!+[4]NAM!#REF!+[4]NHAN!#REF!+[4]LY!#REF!+[4]DUC!#REF!+[4]DONG!#REF!+[4]HPHU!#REF!+[4]BAC!#REF!+[4]THANH!#REF!+#REF!+[4]MY!#REF!+[4]HA!#REF!+[4]PHUC!#REF!+[4]LAM!#REF!+[4]XUAN!#REF!+[4]LIEN!#REF!</f>
        <v>#REF!</v>
      </c>
      <c r="AC162" s="885" t="e">
        <f>[4]DAI!#REF!+[4]NAM!#REF!+[4]NHAN!#REF!+[4]LY!#REF!+[4]DUC!#REF!+[4]DONG!#REF!+[4]HPHU!#REF!+[4]BAC!#REF!+[4]THANH!#REF!+#REF!+[4]MY!#REF!+[4]HA!#REF!+[4]PHUC!#REF!+[4]LAM!#REF!+[4]XUAN!#REF!+[4]LIEN!#REF!</f>
        <v>#REF!</v>
      </c>
      <c r="AD162" s="867" t="e">
        <f>[4]DAI!AD98+[4]NAM!AD96+[4]NHAN!AD98+[4]LY!AD98+[4]DUC!AD98+[4]DONG!AD98+[4]HPHU!AD97+[4]BAC!AD97+[4]THANH!AD98+[4]MY!AD95+[4]HA!#REF!+[4]PHUC!AD94+[4]LAM!AD95+[4]XUAN!AD93+[4]LIEN!AD97</f>
        <v>#REF!</v>
      </c>
      <c r="AE162" s="885" t="e">
        <f>[4]DAI!#REF!+[4]NAM!#REF!+[4]NHAN!#REF!+[4]LY!#REF!+[4]DUC!#REF!+[4]DONG!#REF!+[4]HPHU!#REF!+[4]BAC!#REF!+[4]THANH!#REF!+#REF!+[4]MY!#REF!+[4]HA!#REF!+[4]PHUC!#REF!+[4]LAM!#REF!+[4]XUAN!#REF!+[4]LIEN!#REF!</f>
        <v>#REF!</v>
      </c>
      <c r="AF162" s="885" t="e">
        <f>[4]DAI!#REF!+[4]NAM!#REF!+[4]NHAN!#REF!+[4]LY!#REF!+[4]DUC!#REF!+[4]DONG!#REF!+[4]HPHU!#REF!+[4]BAC!#REF!+[4]THANH!#REF!+#REF!+[4]MY!#REF!+[4]HA!#REF!+[4]PHUC!#REF!+[4]LAM!#REF!+[4]XUAN!#REF!+[4]LIEN!#REF!</f>
        <v>#REF!</v>
      </c>
      <c r="AG162" s="885" t="e">
        <f>[4]DAI!#REF!+[4]NAM!#REF!+[4]NHAN!#REF!+[4]LY!#REF!+[4]DUC!#REF!+[4]DONG!#REF!+[4]HPHU!#REF!+[4]BAC!#REF!+[4]THANH!#REF!+#REF!+[4]MY!#REF!+[4]HA!#REF!+[4]PHUC!#REF!+[4]LAM!#REF!+[4]XUAN!#REF!+[4]LIEN!#REF!</f>
        <v>#REF!</v>
      </c>
      <c r="AH162" s="885" t="e">
        <f>[4]DAI!#REF!+[4]NAM!#REF!+[4]NHAN!#REF!+[4]LY!#REF!+[4]DUC!#REF!+[4]DONG!#REF!+[4]HPHU!#REF!+[4]BAC!#REF!+[4]THANH!#REF!+#REF!+[4]MY!#REF!+[4]HA!#REF!+[4]PHUC!#REF!+[4]LAM!#REF!+[4]XUAN!#REF!+[4]LIEN!#REF!</f>
        <v>#REF!</v>
      </c>
      <c r="AI162" s="885" t="e">
        <f>[4]DAI!#REF!+[4]NAM!#REF!+[4]NHAN!#REF!+[4]LY!#REF!+[4]DUC!#REF!+[4]DONG!#REF!+[4]HPHU!#REF!+[4]BAC!#REF!+[4]THANH!#REF!+#REF!+[4]MY!#REF!+[4]HA!#REF!+[4]PHUC!#REF!+[4]LAM!#REF!+[4]XUAN!#REF!+[4]LIEN!#REF!</f>
        <v>#REF!</v>
      </c>
      <c r="AJ162" s="885" t="e">
        <f>[4]DAI!#REF!+[4]NAM!#REF!+[4]NHAN!#REF!+[4]LY!#REF!+[4]DUC!#REF!+[4]DONG!#REF!+[4]HPHU!#REF!+[4]BAC!#REF!+[4]THANH!#REF!+#REF!+[4]MY!#REF!+[4]HA!#REF!+[4]PHUC!#REF!+[4]LAM!#REF!+[4]XUAN!#REF!+[4]LIEN!#REF!</f>
        <v>#REF!</v>
      </c>
      <c r="AK162" s="867" t="e">
        <f>[4]DAI!AK98+[4]NAM!AK96+[4]NHAN!AK98+[4]LY!AK98+[4]DUC!AK98+[4]DONG!AK98+[4]HPHU!AK97+[4]BAC!AK97+[4]THANH!AK98+[4]MY!AK95+[4]HA!#REF!+[4]PHUC!AK94+[4]LAM!AK95+[4]XUAN!AK93+[4]LIEN!AK97</f>
        <v>#REF!</v>
      </c>
      <c r="AL162" s="885" t="e">
        <f>[4]DAI!#REF!+[4]NAM!#REF!+[4]NHAN!#REF!+[4]LY!#REF!+[4]DUC!#REF!+[4]DONG!#REF!+[4]HPHU!#REF!+[4]BAC!#REF!+[4]THANH!#REF!+#REF!+[4]MY!#REF!+[4]HA!#REF!+[4]PHUC!#REF!+[4]LAM!#REF!+[4]XUAN!#REF!+[4]LIEN!#REF!</f>
        <v>#REF!</v>
      </c>
      <c r="AM162" s="885" t="e">
        <f>[4]DAI!#REF!+[4]NAM!#REF!+[4]NHAN!#REF!+[4]LY!#REF!+[4]DUC!#REF!+[4]DONG!#REF!+[4]HPHU!#REF!+[4]BAC!#REF!+[4]THANH!#REF!+#REF!+[4]MY!#REF!+[4]HA!#REF!+[4]PHUC!#REF!+[4]LAM!#REF!+[4]XUAN!#REF!+[4]LIEN!#REF!</f>
        <v>#REF!</v>
      </c>
      <c r="AN162" s="867" t="e">
        <f>[4]DAI!AN98+[4]NAM!AN96+[4]NHAN!AN98+[4]LY!AN98+[4]DUC!AN98+[4]DONG!AN98+[4]HPHU!AN97+[4]BAC!AN97+[4]THANH!AN98+[4]MY!AN95+[4]HA!#REF!+[4]PHUC!AN94+[4]LAM!AN95+[4]XUAN!AN93+[4]LIEN!AN97</f>
        <v>#REF!</v>
      </c>
      <c r="AO162" s="885" t="e">
        <f>[4]DAI!#REF!+[4]NAM!#REF!+[4]NHAN!#REF!+[4]LY!#REF!+[4]DUC!#REF!+[4]DONG!#REF!+[4]HPHU!#REF!+[4]BAC!#REF!+[4]THANH!#REF!+#REF!+[4]MY!#REF!+[4]HA!#REF!+[4]PHUC!#REF!+[4]LAM!#REF!+[4]XUAN!#REF!+[4]LIEN!#REF!</f>
        <v>#REF!</v>
      </c>
      <c r="AP162" s="885" t="e">
        <f>[4]DAI!#REF!+[4]NAM!#REF!+[4]NHAN!#REF!+[4]LY!#REF!+[4]DUC!#REF!+[4]DONG!#REF!+[4]HPHU!#REF!+[4]BAC!#REF!+[4]THANH!#REF!+#REF!+[4]MY!#REF!+[4]HA!#REF!+[4]PHUC!#REF!+[4]LAM!#REF!+[4]XUAN!#REF!+[4]LIEN!#REF!</f>
        <v>#REF!</v>
      </c>
      <c r="AQ162" s="885" t="e">
        <f>[4]DAI!#REF!+[4]NAM!#REF!+[4]NHAN!#REF!+[4]LY!#REF!+[4]DUC!#REF!+[4]DONG!#REF!+[4]HPHU!#REF!+[4]BAC!#REF!+[4]THANH!#REF!+#REF!+[4]MY!#REF!+[4]HA!#REF!+[4]PHUC!#REF!+[4]LAM!#REF!+[4]XUAN!#REF!+[4]LIEN!#REF!</f>
        <v>#REF!</v>
      </c>
      <c r="AR162" s="867">
        <f>[4]DAI!AR160+[4]NAM!AR160+[4]NHAN!AR160+[4]LY!AR160+[4]DUC!AR160+[4]DONG!AR160+[4]HPHU!AR160+[4]BAC!AR160+[4]THANH!AR160+[4]MY!AR160+[4]HA!AR160+[4]PHUC!AR160+[4]LAM!AR160+[4]XUAN!AR160+[4]LIEN!AR160+[4]HUNG!AR160+[4]CNAM!AR160+[4]TAY!AR160+[4]HOA!AR160+[4]VAN!AR160+[4]PDINH!AR160+[4]SLOC!AR160+[4]TRUNG!AR160+[4]TAN!AR160+[4]THUONG!AR160+[4]HLAO!AR160+[4]PNHA!AR160+[4]VTRUNG!AR160</f>
        <v>0</v>
      </c>
      <c r="AS162" s="867" t="e">
        <f>[4]DAI!AS98+[4]NAM!AS96+[4]NHAN!AS98+[4]LY!AS98+[4]DUC!AS98+[4]DONG!AS98+[4]HPHU!AS97+[4]BAC!AS97+[4]THANH!AS98+[4]MY!AS95+[4]HA!#REF!+[4]PHUC!AS94+[4]LAM!AS95+[4]XUAN!AS93+[4]LIEN!AS97</f>
        <v>#REF!</v>
      </c>
      <c r="AT162" s="867"/>
      <c r="AU162" s="867" t="e">
        <f>[4]DAI!AU98+[4]NAM!AU96+[4]NHAN!AU98+[4]LY!AU98+[4]DUC!AU98+[4]DONG!AU98+[4]HPHU!AU97+[4]BAC!AU97+[4]THANH!AU98+[4]MY!AU95+[4]HA!#REF!+[4]PHUC!AU94+[4]LAM!AU95+[4]XUAN!AU93+[4]LIEN!AU97</f>
        <v>#REF!</v>
      </c>
      <c r="AV162" s="838">
        <f>[4]DAI!AV160+[4]NAM!AV160+[4]NHAN!AV160+[4]LY!AV160+[4]DUC!AV160+[4]DONG!AV160+[4]HPHU!AV160+[4]BAC!AV160+[4]THANH!AV160+[4]MY!AV160+[4]HA!AV160+[4]PHUC!AV160+[4]LAM!AV160+[4]XUAN!AV160+[4]LIEN!AV160+[4]HUNG!AV160+[4]CNAM!AV160+[4]TAY!AV160+[4]HOA!AV160+[4]VAN!AV160+[4]PDINH!AV160+[4]SLOC!AV160+[4]TRUNG!AV160+[4]TAN!AV160+[4]THUONG!AV160+[4]HLAO!AV160+[4]PNHA!AV160+[4]VTRUNG!AV160</f>
        <v>0</v>
      </c>
      <c r="AW162" s="885" t="e">
        <f>[4]DAI!#REF!+[4]NAM!#REF!+[4]NHAN!#REF!+[4]LY!#REF!+[4]DUC!#REF!+[4]DONG!#REF!+[4]HPHU!#REF!+[4]BAC!#REF!+[4]THANH!#REF!+#REF!+[4]MY!#REF!+[4]HA!#REF!+[4]PHUC!#REF!+[4]LAM!#REF!+[4]XUAN!#REF!+[4]LIEN!#REF!</f>
        <v>#REF!</v>
      </c>
      <c r="AX162" s="885" t="e">
        <f>[4]DAI!#REF!+[4]NAM!#REF!+[4]NHAN!#REF!+[4]LY!#REF!+[4]DUC!#REF!+[4]DONG!#REF!+[4]HPHU!#REF!+[4]BAC!#REF!+[4]THANH!#REF!+#REF!+[4]MY!#REF!+[4]HA!#REF!+[4]PHUC!#REF!+[4]LAM!#REF!+[4]XUAN!#REF!+[4]LIEN!#REF!</f>
        <v>#REF!</v>
      </c>
      <c r="AY162" s="885" t="e">
        <f>[4]DAI!#REF!+[4]NAM!#REF!+[4]NHAN!#REF!+[4]LY!#REF!+[4]DUC!#REF!+[4]DONG!#REF!+[4]HPHU!#REF!+[4]BAC!#REF!+[4]THANH!#REF!+#REF!+[4]MY!#REF!+[4]HA!#REF!+[4]PHUC!#REF!+[4]LAM!#REF!+[4]XUAN!#REF!+[4]LIEN!#REF!</f>
        <v>#REF!</v>
      </c>
      <c r="AZ162" s="867" t="e">
        <f>[4]DAI!AZ98+[4]NAM!AZ96+[4]NHAN!AZ98+[4]LY!AZ98+[4]DUC!AZ98+[4]DONG!AZ98+[4]HPHU!AZ97+[4]BAC!AZ97+[4]THANH!AZ98+[4]MY!AZ95+[4]HA!#REF!+[4]PHUC!AZ94+[4]LAM!AZ95+[4]XUAN!AZ93+[4]LIEN!AZ97</f>
        <v>#REF!</v>
      </c>
      <c r="BA162" s="885" t="e">
        <f>[4]DAI!#REF!+[4]NAM!#REF!+[4]NHAN!#REF!+[4]LY!#REF!+[4]DUC!#REF!+[4]DONG!#REF!+[4]HPHU!#REF!+[4]BAC!#REF!+[4]THANH!#REF!+#REF!+[4]MY!#REF!+[4]HA!#REF!+[4]PHUC!#REF!+[4]LAM!#REF!+[4]XUAN!#REF!+[4]LIEN!#REF!</f>
        <v>#REF!</v>
      </c>
      <c r="BB162" s="885" t="e">
        <f>[4]DAI!#REF!+[4]NAM!#REF!+[4]NHAN!#REF!+[4]LY!#REF!+[4]DUC!#REF!+[4]DONG!#REF!+[4]HPHU!#REF!+[4]BAC!#REF!+[4]THANH!#REF!+#REF!+[4]MY!#REF!+[4]HA!#REF!+[4]PHUC!#REF!+[4]LAM!#REF!+[4]XUAN!#REF!+[4]LIEN!#REF!</f>
        <v>#REF!</v>
      </c>
      <c r="BC162" s="885" t="e">
        <f>[4]DAI!#REF!+[4]NAM!#REF!+[4]NHAN!#REF!+[4]LY!#REF!+[4]DUC!#REF!+[4]DONG!#REF!+[4]HPHU!#REF!+[4]BAC!#REF!+[4]THANH!#REF!+#REF!+[4]MY!#REF!+[4]HA!#REF!+[4]PHUC!#REF!+[4]LAM!#REF!+[4]XUAN!#REF!+[4]LIEN!#REF!</f>
        <v>#REF!</v>
      </c>
      <c r="BD162" s="867" t="e">
        <f>[4]DAI!BD98+[4]NAM!BD96+[4]NHAN!BD98+[4]LY!BD98+[4]DUC!BD98+[4]DONG!BD98+[4]HPHU!BD97+[4]BAC!BD97+[4]THANH!BD98+[4]MY!BD95+[4]HA!#REF!+[4]PHUC!BD94+[4]LAM!BD95+[4]XUAN!BD93+[4]LIEN!BD97</f>
        <v>#REF!</v>
      </c>
      <c r="BE162" s="885" t="e">
        <f>[4]DAI!#REF!+[4]NAM!#REF!+[4]NHAN!#REF!+[4]LY!#REF!+[4]DUC!#REF!+[4]DONG!#REF!+[4]HPHU!#REF!+[4]BAC!#REF!+[4]THANH!#REF!+#REF!+[4]MY!#REF!+[4]HA!#REF!+[4]PHUC!#REF!+[4]LAM!#REF!+[4]XUAN!#REF!+[4]LIEN!#REF!</f>
        <v>#REF!</v>
      </c>
      <c r="BF162" s="885" t="e">
        <f>[4]DAI!#REF!+[4]NAM!#REF!+[4]NHAN!#REF!+[4]LY!#REF!+[4]DUC!#REF!+[4]DONG!#REF!+[4]HPHU!#REF!+[4]BAC!#REF!+[4]THANH!#REF!+#REF!+[4]MY!#REF!+[4]HA!#REF!+[4]PHUC!#REF!+[4]LAM!#REF!+[4]XUAN!#REF!+[4]LIEN!#REF!</f>
        <v>#REF!</v>
      </c>
      <c r="BG162" s="885" t="e">
        <f>[4]DAI!#REF!+[4]NAM!#REF!+[4]NHAN!#REF!+[4]LY!#REF!+[4]DUC!#REF!+[4]DONG!#REF!+[4]HPHU!#REF!+[4]BAC!#REF!+[4]THANH!#REF!+#REF!+[4]MY!#REF!+[4]HA!#REF!+[4]PHUC!#REF!+[4]LAM!#REF!+[4]XUAN!#REF!+[4]LIEN!#REF!</f>
        <v>#REF!</v>
      </c>
      <c r="BH162" s="885" t="e">
        <f>[4]DAI!#REF!+[4]NAM!#REF!+[4]NHAN!#REF!+[4]LY!#REF!+[4]DUC!#REF!+[4]DONG!#REF!+[4]HPHU!#REF!+[4]BAC!#REF!+[4]THANH!#REF!+#REF!+[4]MY!#REF!+[4]HA!#REF!+[4]PHUC!#REF!+[4]LAM!#REF!+[4]XUAN!#REF!+[4]LIEN!#REF!</f>
        <v>#REF!</v>
      </c>
      <c r="BI162" s="885" t="e">
        <f>[4]DAI!#REF!+[4]NAM!#REF!+[4]NHAN!#REF!+[4]LY!#REF!+[4]DUC!#REF!+[4]DONG!#REF!+[4]HPHU!#REF!+[4]BAC!#REF!+[4]THANH!#REF!+#REF!+[4]MY!#REF!+[4]HA!#REF!+[4]PHUC!#REF!+[4]LAM!#REF!+[4]XUAN!#REF!+[4]LIEN!#REF!</f>
        <v>#REF!</v>
      </c>
      <c r="BJ162" s="885" t="e">
        <f>[4]DAI!#REF!+[4]NAM!#REF!+[4]NHAN!#REF!+[4]LY!#REF!+[4]DUC!#REF!+[4]DONG!#REF!+[4]HPHU!#REF!+[4]BAC!#REF!+[4]THANH!#REF!+#REF!+[4]MY!#REF!+[4]HA!#REF!+[4]PHUC!#REF!+[4]LAM!#REF!+[4]XUAN!#REF!+[4]LIEN!#REF!</f>
        <v>#REF!</v>
      </c>
      <c r="BK162" s="885" t="e">
        <f>[4]DAI!#REF!+[4]NAM!#REF!+[4]NHAN!#REF!+[4]LY!#REF!+[4]DUC!#REF!+[4]DONG!#REF!+[4]HPHU!#REF!+[4]BAC!#REF!+[4]THANH!#REF!+#REF!+[4]MY!#REF!+[4]HA!#REF!+[4]PHUC!#REF!+[4]LAM!#REF!+[4]XUAN!#REF!+[4]LIEN!#REF!</f>
        <v>#REF!</v>
      </c>
      <c r="BL162" s="885" t="e">
        <f>[4]DAI!#REF!+[4]NAM!#REF!+[4]NHAN!#REF!+[4]LY!#REF!+[4]DUC!#REF!+[4]DONG!#REF!+[4]HPHU!#REF!+[4]BAC!#REF!+[4]THANH!#REF!+#REF!+[4]MY!#REF!+[4]HA!#REF!+[4]PHUC!#REF!+[4]LAM!#REF!+[4]XUAN!#REF!+[4]LIEN!#REF!</f>
        <v>#REF!</v>
      </c>
    </row>
    <row r="163" spans="1:64" ht="24" hidden="1" customHeight="1" x14ac:dyDescent="0.2">
      <c r="A163" s="886" t="s">
        <v>2481</v>
      </c>
      <c r="B163" s="888" t="s">
        <v>2482</v>
      </c>
      <c r="C163" s="887" t="s">
        <v>297</v>
      </c>
      <c r="D163" s="885" t="e">
        <f>[4]DAI!#REF!+[4]NAM!#REF!+[4]NHAN!#REF!+[4]LY!#REF!+[4]DUC!#REF!+[4]DONG!#REF!+[4]HPHU!#REF!+[4]BAC!#REF!+[4]THANH!#REF!+#REF!+[4]MY!#REF!+[4]HA!#REF!+[4]PHUC!#REF!+[4]LAM!#REF!+[4]XUAN!#REF!+[4]LIEN!#REF!</f>
        <v>#REF!</v>
      </c>
      <c r="E163" s="885" t="e">
        <f>[4]DAI!#REF!+[4]NAM!#REF!+[4]NHAN!#REF!+[4]LY!#REF!+[4]DUC!#REF!+[4]DONG!#REF!+[4]HPHU!#REF!+[4]BAC!#REF!+[4]THANH!#REF!+#REF!+[4]MY!#REF!+[4]HA!#REF!+[4]PHUC!#REF!+[4]LAM!#REF!+[4]XUAN!#REF!+[4]LIEN!#REF!</f>
        <v>#REF!</v>
      </c>
      <c r="F163" s="885" t="e">
        <f>[4]DAI!#REF!+[4]NAM!#REF!+[4]NHAN!#REF!+[4]LY!#REF!+[4]DUC!#REF!+[4]DONG!#REF!+[4]HPHU!#REF!+[4]BAC!#REF!+[4]THANH!#REF!+#REF!+[4]MY!#REF!+[4]HA!#REF!+[4]PHUC!#REF!+[4]LAM!#REF!+[4]XUAN!#REF!+[4]LIEN!#REF!</f>
        <v>#REF!</v>
      </c>
      <c r="G163" s="867">
        <f>[4]DAI!G161+[4]NAM!G161+[4]NHAN!G161+[4]LY!G161+[4]DUC!G161+[4]DONG!G161+[4]HPHU!G161+[4]BAC!G161+[4]THANH!G161+[4]MY!G161+[4]HA!G161+[4]PHUC!G161+[4]LAM!G161+[4]XUAN!G161+[4]LIEN!G161+[4]HUNG!G161+[4]CNAM!G161+[4]TAY!G161+[4]HOA!G161+[4]VAN!G161+[4]PDINH!G161+[4]SLOC!G161+[4]TRUNG!G161+[4]TAN!G161+[4]THUONG!G161+[4]HLAO!G161+[4]PNHA!G161+[4]VTRUNG!G161</f>
        <v>0</v>
      </c>
      <c r="H163" s="885" t="e">
        <f>[4]DAI!#REF!+[4]NAM!#REF!+[4]NHAN!#REF!+[4]LY!#REF!+[4]DUC!#REF!+[4]DONG!#REF!+[4]HPHU!#REF!+[4]BAC!#REF!+[4]THANH!#REF!+#REF!+[4]MY!#REF!+[4]HA!#REF!+[4]PHUC!#REF!+[4]LAM!#REF!+[4]XUAN!#REF!+[4]LIEN!#REF!</f>
        <v>#REF!</v>
      </c>
      <c r="I163" s="885" t="e">
        <f>[4]DAI!#REF!+[4]NAM!#REF!+[4]NHAN!#REF!+[4]LY!#REF!+[4]DUC!#REF!+[4]DONG!#REF!+[4]HPHU!#REF!+[4]BAC!#REF!+[4]THANH!#REF!+#REF!+[4]MY!#REF!+[4]HA!#REF!+[4]PHUC!#REF!+[4]LAM!#REF!+[4]XUAN!#REF!+[4]LIEN!#REF!</f>
        <v>#REF!</v>
      </c>
      <c r="J163" s="867">
        <f>[4]DAI!J161+[4]NAM!J161+[4]NHAN!J161+[4]LY!J161+[4]DUC!J161+[4]DONG!J161+[4]HPHU!J161+[4]BAC!J161+[4]THANH!J161+[4]MY!J161+[4]HA!J161+[4]PHUC!J161+[4]LAM!J161+[4]XUAN!J161+[4]LIEN!J161+[4]HUNG!J161+[4]CNAM!J161+[4]TAY!J161+[4]HOA!J161+[4]VAN!J161+[4]PDINH!J161+[4]SLOC!J161+[4]TRUNG!J161+[4]TAN!J161+[4]THUONG!J161+[4]HLAO!J161+[4]PNHA!J161+[4]VTRUNG!J161</f>
        <v>0</v>
      </c>
      <c r="K163" s="885" t="e">
        <f>[4]DAI!#REF!+[4]NAM!#REF!+[4]NHAN!#REF!+[4]LY!#REF!+[4]DUC!#REF!+[4]DONG!#REF!+[4]HPHU!#REF!+[4]BAC!#REF!+[4]THANH!#REF!+#REF!+[4]MY!#REF!+[4]HA!#REF!+[4]PHUC!#REF!+[4]LAM!#REF!+[4]XUAN!#REF!+[4]LIEN!#REF!</f>
        <v>#REF!</v>
      </c>
      <c r="L163" s="885" t="e">
        <f>[4]DAI!#REF!+[4]NAM!#REF!+[4]NHAN!#REF!+[4]LY!#REF!+[4]DUC!#REF!+[4]DONG!#REF!+[4]HPHU!#REF!+[4]BAC!#REF!+[4]THANH!#REF!+#REF!+[4]MY!#REF!+[4]HA!#REF!+[4]PHUC!#REF!+[4]LAM!#REF!+[4]XUAN!#REF!+[4]LIEN!#REF!</f>
        <v>#REF!</v>
      </c>
      <c r="M163" s="885" t="e">
        <f>[4]DAI!#REF!+[4]NAM!#REF!+[4]NHAN!#REF!+[4]LY!#REF!+[4]DUC!#REF!+[4]DONG!#REF!+[4]HPHU!#REF!+[4]BAC!#REF!+[4]THANH!#REF!+#REF!+[4]MY!#REF!+[4]HA!#REF!+[4]PHUC!#REF!+[4]LAM!#REF!+[4]XUAN!#REF!+[4]LIEN!#REF!</f>
        <v>#REF!</v>
      </c>
      <c r="N163" s="867">
        <f>[4]DAI!N161+[4]NAM!N161+[4]NHAN!N161+[4]LY!N161+[4]DUC!N161+[4]DONG!N161+[4]HPHU!N161+[4]BAC!N161+[4]THANH!N161+[4]MY!N161+[4]HA!N161+[4]PHUC!N161+[4]LAM!N161+[4]XUAN!N161+[4]LIEN!N161+[4]HUNG!N161+[4]CNAM!N161+[4]TAY!N161+[4]HOA!N161+[4]VAN!N161+[4]PDINH!N161+[4]SLOC!N161+[4]TRUNG!N161+[4]TAN!N161+[4]THUONG!N161+[4]HLAO!N161+[4]PNHA!N161+[4]VTRUNG!N161</f>
        <v>0</v>
      </c>
      <c r="O163" s="867">
        <f>[4]DAI!O161+[4]NAM!O161+[4]NHAN!O161+[4]LY!O161+[4]DUC!O161+[4]DONG!O161+[4]HPHU!O161+[4]BAC!O161+[4]THANH!O161+[4]MY!O161+[4]HA!O161+[4]PHUC!O161+[4]LAM!O161+[4]XUAN!O161+[4]LIEN!O161+[4]HUNG!O161+[4]CNAM!O161+[4]TAY!O161+[4]HOA!O161+[4]VAN!O161+[4]PDINH!O161+[4]SLOC!O161+[4]TRUNG!O161+[4]TAN!O161+[4]THUONG!O161+[4]HLAO!O161+[4]PNHA!O161+[4]VTRUNG!O161</f>
        <v>0</v>
      </c>
      <c r="P163" s="867" t="e">
        <f>[4]DAI!P99+[4]NAM!P97+[4]NHAN!P99+[4]LY!P99+[4]DUC!P99+[4]DONG!P99+[4]HPHU!P98+[4]BAC!P98+[4]THANH!P99+[4]MY!P96+[4]HA!#REF!+[4]PHUC!P95+[4]LAM!P96+[4]XUAN!P94+[4]LIEN!P98</f>
        <v>#REF!</v>
      </c>
      <c r="Q163" s="885" t="e">
        <f>[4]DAI!#REF!+[4]NAM!#REF!+[4]NHAN!#REF!+[4]LY!#REF!+[4]DUC!#REF!+[4]DONG!#REF!+[4]HPHU!#REF!+[4]BAC!#REF!+[4]THANH!#REF!+#REF!+[4]MY!#REF!+[4]HA!#REF!+[4]PHUC!#REF!+[4]LAM!#REF!+[4]XUAN!#REF!+[4]LIEN!#REF!</f>
        <v>#REF!</v>
      </c>
      <c r="R163" s="882" t="e">
        <f>[4]DAI!#REF!+[4]NAM!#REF!+[4]NHAN!#REF!+[4]LY!#REF!+[4]DUC!#REF!+[4]DONG!#REF!+[4]HPHU!#REF!+[4]BAC!#REF!+[4]THANH!#REF!+#REF!+[4]MY!#REF!+[4]HA!#REF!+[4]PHUC!#REF!+[4]LAM!#REF!+[4]XUAN!#REF!+[4]LIEN!#REF!</f>
        <v>#REF!</v>
      </c>
      <c r="S163" s="885" t="e">
        <f>[4]DAI!#REF!+[4]NAM!#REF!+[4]NHAN!#REF!+[4]LY!#REF!+[4]DUC!#REF!+[4]DONG!#REF!+[4]HPHU!#REF!+[4]BAC!#REF!+[4]THANH!#REF!+#REF!+[4]MY!#REF!+[4]HA!#REF!+[4]PHUC!#REF!+[4]LAM!#REF!+[4]XUAN!#REF!+[4]LIEN!#REF!</f>
        <v>#REF!</v>
      </c>
      <c r="T163" s="885" t="e">
        <f>[4]DAI!#REF!+[4]NAM!#REF!+[4]NHAN!#REF!+[4]LY!#REF!+[4]DUC!#REF!+[4]DONG!#REF!+[4]HPHU!#REF!+[4]BAC!#REF!+[4]THANH!#REF!+#REF!+[4]MY!#REF!+[4]HA!#REF!+[4]PHUC!#REF!+[4]LAM!#REF!+[4]XUAN!#REF!+[4]LIEN!#REF!</f>
        <v>#REF!</v>
      </c>
      <c r="U163" s="885" t="e">
        <f>[4]DAI!#REF!+[4]NAM!#REF!+[4]NHAN!#REF!+[4]LY!#REF!+[4]DUC!#REF!+[4]DONG!#REF!+[4]HPHU!#REF!+[4]BAC!#REF!+[4]THANH!#REF!+#REF!+[4]MY!#REF!+[4]HA!#REF!+[4]PHUC!#REF!+[4]LAM!#REF!+[4]XUAN!#REF!+[4]LIEN!#REF!</f>
        <v>#REF!</v>
      </c>
      <c r="V163" s="885" t="e">
        <f>[4]DAI!#REF!+[4]NAM!#REF!+[4]NHAN!#REF!+[4]LY!#REF!+[4]DUC!#REF!+[4]DONG!#REF!+[4]HPHU!#REF!+[4]BAC!#REF!+[4]THANH!#REF!+#REF!+[4]MY!#REF!+[4]HA!#REF!+[4]PHUC!#REF!+[4]LAM!#REF!+[4]XUAN!#REF!+[4]LIEN!#REF!</f>
        <v>#REF!</v>
      </c>
      <c r="W163" s="885" t="e">
        <f>[4]DAI!#REF!+[4]NAM!#REF!+[4]NHAN!#REF!+[4]LY!#REF!+[4]DUC!#REF!+[4]DONG!#REF!+[4]HPHU!#REF!+[4]BAC!#REF!+[4]THANH!#REF!+#REF!+[4]MY!#REF!+[4]HA!#REF!+[4]PHUC!#REF!+[4]LAM!#REF!+[4]XUAN!#REF!+[4]LIEN!#REF!</f>
        <v>#REF!</v>
      </c>
      <c r="X163" s="885" t="e">
        <f>[4]DAI!#REF!+[4]NAM!#REF!+[4]NHAN!#REF!+[4]LY!#REF!+[4]DUC!#REF!+[4]DONG!#REF!+[4]HPHU!#REF!+[4]BAC!#REF!+[4]THANH!#REF!+#REF!+[4]MY!#REF!+[4]HA!#REF!+[4]PHUC!#REF!+[4]LAM!#REF!+[4]XUAN!#REF!+[4]LIEN!#REF!</f>
        <v>#REF!</v>
      </c>
      <c r="Y163" s="885" t="e">
        <f>[4]DAI!#REF!+[4]NAM!#REF!+[4]NHAN!#REF!+[4]LY!#REF!+[4]DUC!#REF!+[4]DONG!#REF!+[4]HPHU!#REF!+[4]BAC!#REF!+[4]THANH!#REF!+#REF!+[4]MY!#REF!+[4]HA!#REF!+[4]PHUC!#REF!+[4]LAM!#REF!+[4]XUAN!#REF!+[4]LIEN!#REF!</f>
        <v>#REF!</v>
      </c>
      <c r="Z163" s="885" t="e">
        <f>[4]DAI!#REF!+[4]NAM!#REF!+[4]NHAN!#REF!+[4]LY!#REF!+[4]DUC!#REF!+[4]DONG!#REF!+[4]HPHU!#REF!+[4]BAC!#REF!+[4]THANH!#REF!+#REF!+[4]MY!#REF!+[4]HA!#REF!+[4]PHUC!#REF!+[4]LAM!#REF!+[4]XUAN!#REF!+[4]LIEN!#REF!</f>
        <v>#REF!</v>
      </c>
      <c r="AA163" s="885" t="e">
        <f>[4]DAI!#REF!+[4]NAM!#REF!+[4]NHAN!#REF!+[4]LY!#REF!+[4]DUC!#REF!+[4]DONG!#REF!+[4]HPHU!#REF!+[4]BAC!#REF!+[4]THANH!#REF!+#REF!+[4]MY!#REF!+[4]HA!#REF!+[4]PHUC!#REF!+[4]LAM!#REF!+[4]XUAN!#REF!+[4]LIEN!#REF!</f>
        <v>#REF!</v>
      </c>
      <c r="AB163" s="885" t="e">
        <f>[4]DAI!#REF!+[4]NAM!#REF!+[4]NHAN!#REF!+[4]LY!#REF!+[4]DUC!#REF!+[4]DONG!#REF!+[4]HPHU!#REF!+[4]BAC!#REF!+[4]THANH!#REF!+#REF!+[4]MY!#REF!+[4]HA!#REF!+[4]PHUC!#REF!+[4]LAM!#REF!+[4]XUAN!#REF!+[4]LIEN!#REF!</f>
        <v>#REF!</v>
      </c>
      <c r="AC163" s="885" t="e">
        <f>[4]DAI!#REF!+[4]NAM!#REF!+[4]NHAN!#REF!+[4]LY!#REF!+[4]DUC!#REF!+[4]DONG!#REF!+[4]HPHU!#REF!+[4]BAC!#REF!+[4]THANH!#REF!+#REF!+[4]MY!#REF!+[4]HA!#REF!+[4]PHUC!#REF!+[4]LAM!#REF!+[4]XUAN!#REF!+[4]LIEN!#REF!</f>
        <v>#REF!</v>
      </c>
      <c r="AD163" s="867" t="e">
        <f>[4]DAI!AD99+[4]NAM!AD97+[4]NHAN!AD99+[4]LY!AD99+[4]DUC!AD99+[4]DONG!AD99+[4]HPHU!AD98+[4]BAC!AD98+[4]THANH!AD99+[4]MY!AD96+[4]HA!#REF!+[4]PHUC!AD95+[4]LAM!AD96+[4]XUAN!AD94+[4]LIEN!AD98</f>
        <v>#REF!</v>
      </c>
      <c r="AE163" s="885" t="e">
        <f>[4]DAI!#REF!+[4]NAM!#REF!+[4]NHAN!#REF!+[4]LY!#REF!+[4]DUC!#REF!+[4]DONG!#REF!+[4]HPHU!#REF!+[4]BAC!#REF!+[4]THANH!#REF!+#REF!+[4]MY!#REF!+[4]HA!#REF!+[4]PHUC!#REF!+[4]LAM!#REF!+[4]XUAN!#REF!+[4]LIEN!#REF!</f>
        <v>#REF!</v>
      </c>
      <c r="AF163" s="885" t="e">
        <f>[4]DAI!#REF!+[4]NAM!#REF!+[4]NHAN!#REF!+[4]LY!#REF!+[4]DUC!#REF!+[4]DONG!#REF!+[4]HPHU!#REF!+[4]BAC!#REF!+[4]THANH!#REF!+#REF!+[4]MY!#REF!+[4]HA!#REF!+[4]PHUC!#REF!+[4]LAM!#REF!+[4]XUAN!#REF!+[4]LIEN!#REF!</f>
        <v>#REF!</v>
      </c>
      <c r="AG163" s="885" t="e">
        <f>[4]DAI!#REF!+[4]NAM!#REF!+[4]NHAN!#REF!+[4]LY!#REF!+[4]DUC!#REF!+[4]DONG!#REF!+[4]HPHU!#REF!+[4]BAC!#REF!+[4]THANH!#REF!+#REF!+[4]MY!#REF!+[4]HA!#REF!+[4]PHUC!#REF!+[4]LAM!#REF!+[4]XUAN!#REF!+[4]LIEN!#REF!</f>
        <v>#REF!</v>
      </c>
      <c r="AH163" s="885" t="e">
        <f>[4]DAI!#REF!+[4]NAM!#REF!+[4]NHAN!#REF!+[4]LY!#REF!+[4]DUC!#REF!+[4]DONG!#REF!+[4]HPHU!#REF!+[4]BAC!#REF!+[4]THANH!#REF!+#REF!+[4]MY!#REF!+[4]HA!#REF!+[4]PHUC!#REF!+[4]LAM!#REF!+[4]XUAN!#REF!+[4]LIEN!#REF!</f>
        <v>#REF!</v>
      </c>
      <c r="AI163" s="885" t="e">
        <f>[4]DAI!#REF!+[4]NAM!#REF!+[4]NHAN!#REF!+[4]LY!#REF!+[4]DUC!#REF!+[4]DONG!#REF!+[4]HPHU!#REF!+[4]BAC!#REF!+[4]THANH!#REF!+#REF!+[4]MY!#REF!+[4]HA!#REF!+[4]PHUC!#REF!+[4]LAM!#REF!+[4]XUAN!#REF!+[4]LIEN!#REF!</f>
        <v>#REF!</v>
      </c>
      <c r="AJ163" s="885" t="e">
        <f>[4]DAI!#REF!+[4]NAM!#REF!+[4]NHAN!#REF!+[4]LY!#REF!+[4]DUC!#REF!+[4]DONG!#REF!+[4]HPHU!#REF!+[4]BAC!#REF!+[4]THANH!#REF!+#REF!+[4]MY!#REF!+[4]HA!#REF!+[4]PHUC!#REF!+[4]LAM!#REF!+[4]XUAN!#REF!+[4]LIEN!#REF!</f>
        <v>#REF!</v>
      </c>
      <c r="AK163" s="867" t="e">
        <f>[4]DAI!AK99+[4]NAM!AK97+[4]NHAN!AK99+[4]LY!AK99+[4]DUC!AK99+[4]DONG!AK99+[4]HPHU!AK98+[4]BAC!AK98+[4]THANH!AK99+[4]MY!AK96+[4]HA!#REF!+[4]PHUC!AK95+[4]LAM!AK96+[4]XUAN!AK94+[4]LIEN!AK98</f>
        <v>#REF!</v>
      </c>
      <c r="AL163" s="885" t="e">
        <f>[4]DAI!#REF!+[4]NAM!#REF!+[4]NHAN!#REF!+[4]LY!#REF!+[4]DUC!#REF!+[4]DONG!#REF!+[4]HPHU!#REF!+[4]BAC!#REF!+[4]THANH!#REF!+#REF!+[4]MY!#REF!+[4]HA!#REF!+[4]PHUC!#REF!+[4]LAM!#REF!+[4]XUAN!#REF!+[4]LIEN!#REF!</f>
        <v>#REF!</v>
      </c>
      <c r="AM163" s="885" t="e">
        <f>[4]DAI!#REF!+[4]NAM!#REF!+[4]NHAN!#REF!+[4]LY!#REF!+[4]DUC!#REF!+[4]DONG!#REF!+[4]HPHU!#REF!+[4]BAC!#REF!+[4]THANH!#REF!+#REF!+[4]MY!#REF!+[4]HA!#REF!+[4]PHUC!#REF!+[4]LAM!#REF!+[4]XUAN!#REF!+[4]LIEN!#REF!</f>
        <v>#REF!</v>
      </c>
      <c r="AN163" s="867" t="e">
        <f>[4]DAI!AN99+[4]NAM!AN97+[4]NHAN!AN99+[4]LY!AN99+[4]DUC!AN99+[4]DONG!AN99+[4]HPHU!AN98+[4]BAC!AN98+[4]THANH!AN99+[4]MY!AN96+[4]HA!#REF!+[4]PHUC!AN95+[4]LAM!AN96+[4]XUAN!AN94+[4]LIEN!AN98</f>
        <v>#REF!</v>
      </c>
      <c r="AO163" s="885" t="e">
        <f>[4]DAI!#REF!+[4]NAM!#REF!+[4]NHAN!#REF!+[4]LY!#REF!+[4]DUC!#REF!+[4]DONG!#REF!+[4]HPHU!#REF!+[4]BAC!#REF!+[4]THANH!#REF!+#REF!+[4]MY!#REF!+[4]HA!#REF!+[4]PHUC!#REF!+[4]LAM!#REF!+[4]XUAN!#REF!+[4]LIEN!#REF!</f>
        <v>#REF!</v>
      </c>
      <c r="AP163" s="885" t="e">
        <f>[4]DAI!#REF!+[4]NAM!#REF!+[4]NHAN!#REF!+[4]LY!#REF!+[4]DUC!#REF!+[4]DONG!#REF!+[4]HPHU!#REF!+[4]BAC!#REF!+[4]THANH!#REF!+#REF!+[4]MY!#REF!+[4]HA!#REF!+[4]PHUC!#REF!+[4]LAM!#REF!+[4]XUAN!#REF!+[4]LIEN!#REF!</f>
        <v>#REF!</v>
      </c>
      <c r="AQ163" s="885" t="e">
        <f>[4]DAI!#REF!+[4]NAM!#REF!+[4]NHAN!#REF!+[4]LY!#REF!+[4]DUC!#REF!+[4]DONG!#REF!+[4]HPHU!#REF!+[4]BAC!#REF!+[4]THANH!#REF!+#REF!+[4]MY!#REF!+[4]HA!#REF!+[4]PHUC!#REF!+[4]LAM!#REF!+[4]XUAN!#REF!+[4]LIEN!#REF!</f>
        <v>#REF!</v>
      </c>
      <c r="AR163" s="867">
        <f>[4]DAI!AR161+[4]NAM!AR161+[4]NHAN!AR161+[4]LY!AR161+[4]DUC!AR161+[4]DONG!AR161+[4]HPHU!AR161+[4]BAC!AR161+[4]THANH!AR161+[4]MY!AR161+[4]HA!AR161+[4]PHUC!AR161+[4]LAM!AR161+[4]XUAN!AR161+[4]LIEN!AR161+[4]HUNG!AR161+[4]CNAM!AR161+[4]TAY!AR161+[4]HOA!AR161+[4]VAN!AR161+[4]PDINH!AR161+[4]SLOC!AR161+[4]TRUNG!AR161+[4]TAN!AR161+[4]THUONG!AR161+[4]HLAO!AR161+[4]PNHA!AR161+[4]VTRUNG!AR161</f>
        <v>0</v>
      </c>
      <c r="AS163" s="867" t="e">
        <f>[4]DAI!AS99+[4]NAM!AS97+[4]NHAN!AS99+[4]LY!AS99+[4]DUC!AS99+[4]DONG!AS99+[4]HPHU!AS98+[4]BAC!AS98+[4]THANH!AS99+[4]MY!AS96+[4]HA!#REF!+[4]PHUC!AS95+[4]LAM!AS96+[4]XUAN!AS94+[4]LIEN!AS98</f>
        <v>#REF!</v>
      </c>
      <c r="AT163" s="867"/>
      <c r="AU163" s="867" t="e">
        <f>[4]DAI!AU99+[4]NAM!AU97+[4]NHAN!AU99+[4]LY!AU99+[4]DUC!AU99+[4]DONG!AU99+[4]HPHU!AU98+[4]BAC!AU98+[4]THANH!AU99+[4]MY!AU96+[4]HA!#REF!+[4]PHUC!AU95+[4]LAM!AU96+[4]XUAN!AU94+[4]LIEN!AU98</f>
        <v>#REF!</v>
      </c>
      <c r="AV163" s="838">
        <f>[4]DAI!AV161+[4]NAM!AV161+[4]NHAN!AV161+[4]LY!AV161+[4]DUC!AV161+[4]DONG!AV161+[4]HPHU!AV161+[4]BAC!AV161+[4]THANH!AV161+[4]MY!AV161+[4]HA!AV161+[4]PHUC!AV161+[4]LAM!AV161+[4]XUAN!AV161+[4]LIEN!AV161+[4]HUNG!AV161+[4]CNAM!AV161+[4]TAY!AV161+[4]HOA!AV161+[4]VAN!AV161+[4]PDINH!AV161+[4]SLOC!AV161+[4]TRUNG!AV161+[4]TAN!AV161+[4]THUONG!AV161+[4]HLAO!AV161+[4]PNHA!AV161+[4]VTRUNG!AV161</f>
        <v>0</v>
      </c>
      <c r="AW163" s="885" t="e">
        <f>[4]DAI!#REF!+[4]NAM!#REF!+[4]NHAN!#REF!+[4]LY!#REF!+[4]DUC!#REF!+[4]DONG!#REF!+[4]HPHU!#REF!+[4]BAC!#REF!+[4]THANH!#REF!+#REF!+[4]MY!#REF!+[4]HA!#REF!+[4]PHUC!#REF!+[4]LAM!#REF!+[4]XUAN!#REF!+[4]LIEN!#REF!</f>
        <v>#REF!</v>
      </c>
      <c r="AX163" s="885" t="e">
        <f>[4]DAI!#REF!+[4]NAM!#REF!+[4]NHAN!#REF!+[4]LY!#REF!+[4]DUC!#REF!+[4]DONG!#REF!+[4]HPHU!#REF!+[4]BAC!#REF!+[4]THANH!#REF!+#REF!+[4]MY!#REF!+[4]HA!#REF!+[4]PHUC!#REF!+[4]LAM!#REF!+[4]XUAN!#REF!+[4]LIEN!#REF!</f>
        <v>#REF!</v>
      </c>
      <c r="AY163" s="885" t="e">
        <f>[4]DAI!#REF!+[4]NAM!#REF!+[4]NHAN!#REF!+[4]LY!#REF!+[4]DUC!#REF!+[4]DONG!#REF!+[4]HPHU!#REF!+[4]BAC!#REF!+[4]THANH!#REF!+#REF!+[4]MY!#REF!+[4]HA!#REF!+[4]PHUC!#REF!+[4]LAM!#REF!+[4]XUAN!#REF!+[4]LIEN!#REF!</f>
        <v>#REF!</v>
      </c>
      <c r="AZ163" s="867" t="e">
        <f>[4]DAI!AZ99+[4]NAM!AZ97+[4]NHAN!AZ99+[4]LY!AZ99+[4]DUC!AZ99+[4]DONG!AZ99+[4]HPHU!AZ98+[4]BAC!AZ98+[4]THANH!AZ99+[4]MY!AZ96+[4]HA!#REF!+[4]PHUC!AZ95+[4]LAM!AZ96+[4]XUAN!AZ94+[4]LIEN!AZ98</f>
        <v>#REF!</v>
      </c>
      <c r="BA163" s="885" t="e">
        <f>[4]DAI!#REF!+[4]NAM!#REF!+[4]NHAN!#REF!+[4]LY!#REF!+[4]DUC!#REF!+[4]DONG!#REF!+[4]HPHU!#REF!+[4]BAC!#REF!+[4]THANH!#REF!+#REF!+[4]MY!#REF!+[4]HA!#REF!+[4]PHUC!#REF!+[4]LAM!#REF!+[4]XUAN!#REF!+[4]LIEN!#REF!</f>
        <v>#REF!</v>
      </c>
      <c r="BB163" s="885" t="e">
        <f>[4]DAI!#REF!+[4]NAM!#REF!+[4]NHAN!#REF!+[4]LY!#REF!+[4]DUC!#REF!+[4]DONG!#REF!+[4]HPHU!#REF!+[4]BAC!#REF!+[4]THANH!#REF!+#REF!+[4]MY!#REF!+[4]HA!#REF!+[4]PHUC!#REF!+[4]LAM!#REF!+[4]XUAN!#REF!+[4]LIEN!#REF!</f>
        <v>#REF!</v>
      </c>
      <c r="BC163" s="885" t="e">
        <f>[4]DAI!#REF!+[4]NAM!#REF!+[4]NHAN!#REF!+[4]LY!#REF!+[4]DUC!#REF!+[4]DONG!#REF!+[4]HPHU!#REF!+[4]BAC!#REF!+[4]THANH!#REF!+#REF!+[4]MY!#REF!+[4]HA!#REF!+[4]PHUC!#REF!+[4]LAM!#REF!+[4]XUAN!#REF!+[4]LIEN!#REF!</f>
        <v>#REF!</v>
      </c>
      <c r="BD163" s="867" t="e">
        <f>[4]DAI!BD99+[4]NAM!BD97+[4]NHAN!BD99+[4]LY!BD99+[4]DUC!BD99+[4]DONG!BD99+[4]HPHU!BD98+[4]BAC!BD98+[4]THANH!BD99+[4]MY!BD96+[4]HA!#REF!+[4]PHUC!BD95+[4]LAM!BD96+[4]XUAN!BD94+[4]LIEN!BD98</f>
        <v>#REF!</v>
      </c>
      <c r="BE163" s="885" t="e">
        <f>[4]DAI!#REF!+[4]NAM!#REF!+[4]NHAN!#REF!+[4]LY!#REF!+[4]DUC!#REF!+[4]DONG!#REF!+[4]HPHU!#REF!+[4]BAC!#REF!+[4]THANH!#REF!+#REF!+[4]MY!#REF!+[4]HA!#REF!+[4]PHUC!#REF!+[4]LAM!#REF!+[4]XUAN!#REF!+[4]LIEN!#REF!</f>
        <v>#REF!</v>
      </c>
      <c r="BF163" s="885" t="e">
        <f>[4]DAI!#REF!+[4]NAM!#REF!+[4]NHAN!#REF!+[4]LY!#REF!+[4]DUC!#REF!+[4]DONG!#REF!+[4]HPHU!#REF!+[4]BAC!#REF!+[4]THANH!#REF!+#REF!+[4]MY!#REF!+[4]HA!#REF!+[4]PHUC!#REF!+[4]LAM!#REF!+[4]XUAN!#REF!+[4]LIEN!#REF!</f>
        <v>#REF!</v>
      </c>
      <c r="BG163" s="885" t="e">
        <f>[4]DAI!#REF!+[4]NAM!#REF!+[4]NHAN!#REF!+[4]LY!#REF!+[4]DUC!#REF!+[4]DONG!#REF!+[4]HPHU!#REF!+[4]BAC!#REF!+[4]THANH!#REF!+#REF!+[4]MY!#REF!+[4]HA!#REF!+[4]PHUC!#REF!+[4]LAM!#REF!+[4]XUAN!#REF!+[4]LIEN!#REF!</f>
        <v>#REF!</v>
      </c>
      <c r="BH163" s="885" t="e">
        <f>[4]DAI!#REF!+[4]NAM!#REF!+[4]NHAN!#REF!+[4]LY!#REF!+[4]DUC!#REF!+[4]DONG!#REF!+[4]HPHU!#REF!+[4]BAC!#REF!+[4]THANH!#REF!+#REF!+[4]MY!#REF!+[4]HA!#REF!+[4]PHUC!#REF!+[4]LAM!#REF!+[4]XUAN!#REF!+[4]LIEN!#REF!</f>
        <v>#REF!</v>
      </c>
      <c r="BI163" s="885" t="e">
        <f>[4]DAI!#REF!+[4]NAM!#REF!+[4]NHAN!#REF!+[4]LY!#REF!+[4]DUC!#REF!+[4]DONG!#REF!+[4]HPHU!#REF!+[4]BAC!#REF!+[4]THANH!#REF!+#REF!+[4]MY!#REF!+[4]HA!#REF!+[4]PHUC!#REF!+[4]LAM!#REF!+[4]XUAN!#REF!+[4]LIEN!#REF!</f>
        <v>#REF!</v>
      </c>
      <c r="BJ163" s="885" t="e">
        <f>[4]DAI!#REF!+[4]NAM!#REF!+[4]NHAN!#REF!+[4]LY!#REF!+[4]DUC!#REF!+[4]DONG!#REF!+[4]HPHU!#REF!+[4]BAC!#REF!+[4]THANH!#REF!+#REF!+[4]MY!#REF!+[4]HA!#REF!+[4]PHUC!#REF!+[4]LAM!#REF!+[4]XUAN!#REF!+[4]LIEN!#REF!</f>
        <v>#REF!</v>
      </c>
      <c r="BK163" s="885" t="e">
        <f>[4]DAI!#REF!+[4]NAM!#REF!+[4]NHAN!#REF!+[4]LY!#REF!+[4]DUC!#REF!+[4]DONG!#REF!+[4]HPHU!#REF!+[4]BAC!#REF!+[4]THANH!#REF!+#REF!+[4]MY!#REF!+[4]HA!#REF!+[4]PHUC!#REF!+[4]LAM!#REF!+[4]XUAN!#REF!+[4]LIEN!#REF!</f>
        <v>#REF!</v>
      </c>
      <c r="BL163" s="885" t="e">
        <f>[4]DAI!#REF!+[4]NAM!#REF!+[4]NHAN!#REF!+[4]LY!#REF!+[4]DUC!#REF!+[4]DONG!#REF!+[4]HPHU!#REF!+[4]BAC!#REF!+[4]THANH!#REF!+#REF!+[4]MY!#REF!+[4]HA!#REF!+[4]PHUC!#REF!+[4]LAM!#REF!+[4]XUAN!#REF!+[4]LIEN!#REF!</f>
        <v>#REF!</v>
      </c>
    </row>
    <row r="164" spans="1:64" ht="24" hidden="1" customHeight="1" x14ac:dyDescent="0.2">
      <c r="A164" s="886" t="s">
        <v>2483</v>
      </c>
      <c r="B164" s="888" t="s">
        <v>2484</v>
      </c>
      <c r="C164" s="887" t="s">
        <v>298</v>
      </c>
      <c r="D164" s="885" t="e">
        <f>[4]DAI!#REF!+[4]NAM!#REF!+[4]NHAN!#REF!+[4]LY!#REF!+[4]DUC!#REF!+[4]DONG!#REF!+[4]HPHU!#REF!+[4]BAC!#REF!+[4]THANH!#REF!+#REF!+[4]MY!#REF!+[4]HA!#REF!+[4]PHUC!#REF!+[4]LAM!#REF!+[4]XUAN!#REF!+[4]LIEN!#REF!</f>
        <v>#REF!</v>
      </c>
      <c r="E164" s="885" t="e">
        <f>[4]DAI!#REF!+[4]NAM!#REF!+[4]NHAN!#REF!+[4]LY!#REF!+[4]DUC!#REF!+[4]DONG!#REF!+[4]HPHU!#REF!+[4]BAC!#REF!+[4]THANH!#REF!+#REF!+[4]MY!#REF!+[4]HA!#REF!+[4]PHUC!#REF!+[4]LAM!#REF!+[4]XUAN!#REF!+[4]LIEN!#REF!</f>
        <v>#REF!</v>
      </c>
      <c r="F164" s="885" t="e">
        <f>[4]DAI!#REF!+[4]NAM!#REF!+[4]NHAN!#REF!+[4]LY!#REF!+[4]DUC!#REF!+[4]DONG!#REF!+[4]HPHU!#REF!+[4]BAC!#REF!+[4]THANH!#REF!+#REF!+[4]MY!#REF!+[4]HA!#REF!+[4]PHUC!#REF!+[4]LAM!#REF!+[4]XUAN!#REF!+[4]LIEN!#REF!</f>
        <v>#REF!</v>
      </c>
      <c r="G164" s="867">
        <f>[4]DAI!G162+[4]NAM!G162+[4]NHAN!G162+[4]LY!G162+[4]DUC!G162+[4]DONG!G162+[4]HPHU!G162+[4]BAC!G162+[4]THANH!G162+[4]MY!G162+[4]HA!G162+[4]PHUC!G162+[4]LAM!G162+[4]XUAN!G162+[4]LIEN!G162+[4]HUNG!G162+[4]CNAM!G162+[4]TAY!G162+[4]HOA!G162+[4]VAN!G162+[4]PDINH!G162+[4]SLOC!G162+[4]TRUNG!G162+[4]TAN!G162+[4]THUONG!G162+[4]HLAO!G162+[4]PNHA!G162+[4]VTRUNG!G162</f>
        <v>0</v>
      </c>
      <c r="H164" s="885" t="e">
        <f>[4]DAI!#REF!+[4]NAM!#REF!+[4]NHAN!#REF!+[4]LY!#REF!+[4]DUC!#REF!+[4]DONG!#REF!+[4]HPHU!#REF!+[4]BAC!#REF!+[4]THANH!#REF!+#REF!+[4]MY!#REF!+[4]HA!#REF!+[4]PHUC!#REF!+[4]LAM!#REF!+[4]XUAN!#REF!+[4]LIEN!#REF!</f>
        <v>#REF!</v>
      </c>
      <c r="I164" s="885" t="e">
        <f>[4]DAI!#REF!+[4]NAM!#REF!+[4]NHAN!#REF!+[4]LY!#REF!+[4]DUC!#REF!+[4]DONG!#REF!+[4]HPHU!#REF!+[4]BAC!#REF!+[4]THANH!#REF!+#REF!+[4]MY!#REF!+[4]HA!#REF!+[4]PHUC!#REF!+[4]LAM!#REF!+[4]XUAN!#REF!+[4]LIEN!#REF!</f>
        <v>#REF!</v>
      </c>
      <c r="J164" s="867">
        <f>[4]DAI!J162+[4]NAM!J162+[4]NHAN!J162+[4]LY!J162+[4]DUC!J162+[4]DONG!J162+[4]HPHU!J162+[4]BAC!J162+[4]THANH!J162+[4]MY!J162+[4]HA!J162+[4]PHUC!J162+[4]LAM!J162+[4]XUAN!J162+[4]LIEN!J162+[4]HUNG!J162+[4]CNAM!J162+[4]TAY!J162+[4]HOA!J162+[4]VAN!J162+[4]PDINH!J162+[4]SLOC!J162+[4]TRUNG!J162+[4]TAN!J162+[4]THUONG!J162+[4]HLAO!J162+[4]PNHA!J162+[4]VTRUNG!J162</f>
        <v>0</v>
      </c>
      <c r="K164" s="885" t="e">
        <f>[4]DAI!#REF!+[4]NAM!#REF!+[4]NHAN!#REF!+[4]LY!#REF!+[4]DUC!#REF!+[4]DONG!#REF!+[4]HPHU!#REF!+[4]BAC!#REF!+[4]THANH!#REF!+#REF!+[4]MY!#REF!+[4]HA!#REF!+[4]PHUC!#REF!+[4]LAM!#REF!+[4]XUAN!#REF!+[4]LIEN!#REF!</f>
        <v>#REF!</v>
      </c>
      <c r="L164" s="885" t="e">
        <f>[4]DAI!#REF!+[4]NAM!#REF!+[4]NHAN!#REF!+[4]LY!#REF!+[4]DUC!#REF!+[4]DONG!#REF!+[4]HPHU!#REF!+[4]BAC!#REF!+[4]THANH!#REF!+#REF!+[4]MY!#REF!+[4]HA!#REF!+[4]PHUC!#REF!+[4]LAM!#REF!+[4]XUAN!#REF!+[4]LIEN!#REF!</f>
        <v>#REF!</v>
      </c>
      <c r="M164" s="885" t="e">
        <f>[4]DAI!#REF!+[4]NAM!#REF!+[4]NHAN!#REF!+[4]LY!#REF!+[4]DUC!#REF!+[4]DONG!#REF!+[4]HPHU!#REF!+[4]BAC!#REF!+[4]THANH!#REF!+#REF!+[4]MY!#REF!+[4]HA!#REF!+[4]PHUC!#REF!+[4]LAM!#REF!+[4]XUAN!#REF!+[4]LIEN!#REF!</f>
        <v>#REF!</v>
      </c>
      <c r="N164" s="867">
        <f>[4]DAI!N162+[4]NAM!N162+[4]NHAN!N162+[4]LY!N162+[4]DUC!N162+[4]DONG!N162+[4]HPHU!N162+[4]BAC!N162+[4]THANH!N162+[4]MY!N162+[4]HA!N162+[4]PHUC!N162+[4]LAM!N162+[4]XUAN!N162+[4]LIEN!N162+[4]HUNG!N162+[4]CNAM!N162+[4]TAY!N162+[4]HOA!N162+[4]VAN!N162+[4]PDINH!N162+[4]SLOC!N162+[4]TRUNG!N162+[4]TAN!N162+[4]THUONG!N162+[4]HLAO!N162+[4]PNHA!N162+[4]VTRUNG!N162</f>
        <v>0</v>
      </c>
      <c r="O164" s="867">
        <f>[4]DAI!O162+[4]NAM!O162+[4]NHAN!O162+[4]LY!O162+[4]DUC!O162+[4]DONG!O162+[4]HPHU!O162+[4]BAC!O162+[4]THANH!O162+[4]MY!O162+[4]HA!O162+[4]PHUC!O162+[4]LAM!O162+[4]XUAN!O162+[4]LIEN!O162+[4]HUNG!O162+[4]CNAM!O162+[4]TAY!O162+[4]HOA!O162+[4]VAN!O162+[4]PDINH!O162+[4]SLOC!O162+[4]TRUNG!O162+[4]TAN!O162+[4]THUONG!O162+[4]HLAO!O162+[4]PNHA!O162+[4]VTRUNG!O162</f>
        <v>0</v>
      </c>
      <c r="P164" s="867" t="e">
        <f>[4]DAI!P100+[4]NAM!P98+[4]NHAN!P100+[4]LY!P100+[4]DUC!P100+[4]DONG!P100+[4]HPHU!P99+[4]BAC!P99+[4]THANH!P100+[4]MY!P97+[4]HA!#REF!+[4]PHUC!P96+[4]LAM!P97+[4]XUAN!P95+[4]LIEN!P99</f>
        <v>#REF!</v>
      </c>
      <c r="Q164" s="885" t="e">
        <f>[4]DAI!#REF!+[4]NAM!#REF!+[4]NHAN!#REF!+[4]LY!#REF!+[4]DUC!#REF!+[4]DONG!#REF!+[4]HPHU!#REF!+[4]BAC!#REF!+[4]THANH!#REF!+#REF!+[4]MY!#REF!+[4]HA!#REF!+[4]PHUC!#REF!+[4]LAM!#REF!+[4]XUAN!#REF!+[4]LIEN!#REF!</f>
        <v>#REF!</v>
      </c>
      <c r="R164" s="882" t="e">
        <f>[4]DAI!#REF!+[4]NAM!#REF!+[4]NHAN!#REF!+[4]LY!#REF!+[4]DUC!#REF!+[4]DONG!#REF!+[4]HPHU!#REF!+[4]BAC!#REF!+[4]THANH!#REF!+#REF!+[4]MY!#REF!+[4]HA!#REF!+[4]PHUC!#REF!+[4]LAM!#REF!+[4]XUAN!#REF!+[4]LIEN!#REF!</f>
        <v>#REF!</v>
      </c>
      <c r="S164" s="885" t="e">
        <f>[4]DAI!#REF!+[4]NAM!#REF!+[4]NHAN!#REF!+[4]LY!#REF!+[4]DUC!#REF!+[4]DONG!#REF!+[4]HPHU!#REF!+[4]BAC!#REF!+[4]THANH!#REF!+#REF!+[4]MY!#REF!+[4]HA!#REF!+[4]PHUC!#REF!+[4]LAM!#REF!+[4]XUAN!#REF!+[4]LIEN!#REF!</f>
        <v>#REF!</v>
      </c>
      <c r="T164" s="885" t="e">
        <f>[4]DAI!#REF!+[4]NAM!#REF!+[4]NHAN!#REF!+[4]LY!#REF!+[4]DUC!#REF!+[4]DONG!#REF!+[4]HPHU!#REF!+[4]BAC!#REF!+[4]THANH!#REF!+#REF!+[4]MY!#REF!+[4]HA!#REF!+[4]PHUC!#REF!+[4]LAM!#REF!+[4]XUAN!#REF!+[4]LIEN!#REF!</f>
        <v>#REF!</v>
      </c>
      <c r="U164" s="885" t="e">
        <f>[4]DAI!#REF!+[4]NAM!#REF!+[4]NHAN!#REF!+[4]LY!#REF!+[4]DUC!#REF!+[4]DONG!#REF!+[4]HPHU!#REF!+[4]BAC!#REF!+[4]THANH!#REF!+#REF!+[4]MY!#REF!+[4]HA!#REF!+[4]PHUC!#REF!+[4]LAM!#REF!+[4]XUAN!#REF!+[4]LIEN!#REF!</f>
        <v>#REF!</v>
      </c>
      <c r="V164" s="885" t="e">
        <f>[4]DAI!#REF!+[4]NAM!#REF!+[4]NHAN!#REF!+[4]LY!#REF!+[4]DUC!#REF!+[4]DONG!#REF!+[4]HPHU!#REF!+[4]BAC!#REF!+[4]THANH!#REF!+#REF!+[4]MY!#REF!+[4]HA!#REF!+[4]PHUC!#REF!+[4]LAM!#REF!+[4]XUAN!#REF!+[4]LIEN!#REF!</f>
        <v>#REF!</v>
      </c>
      <c r="W164" s="885" t="e">
        <f>[4]DAI!#REF!+[4]NAM!#REF!+[4]NHAN!#REF!+[4]LY!#REF!+[4]DUC!#REF!+[4]DONG!#REF!+[4]HPHU!#REF!+[4]BAC!#REF!+[4]THANH!#REF!+#REF!+[4]MY!#REF!+[4]HA!#REF!+[4]PHUC!#REF!+[4]LAM!#REF!+[4]XUAN!#REF!+[4]LIEN!#REF!</f>
        <v>#REF!</v>
      </c>
      <c r="X164" s="885" t="e">
        <f>[4]DAI!#REF!+[4]NAM!#REF!+[4]NHAN!#REF!+[4]LY!#REF!+[4]DUC!#REF!+[4]DONG!#REF!+[4]HPHU!#REF!+[4]BAC!#REF!+[4]THANH!#REF!+#REF!+[4]MY!#REF!+[4]HA!#REF!+[4]PHUC!#REF!+[4]LAM!#REF!+[4]XUAN!#REF!+[4]LIEN!#REF!</f>
        <v>#REF!</v>
      </c>
      <c r="Y164" s="885" t="e">
        <f>[4]DAI!#REF!+[4]NAM!#REF!+[4]NHAN!#REF!+[4]LY!#REF!+[4]DUC!#REF!+[4]DONG!#REF!+[4]HPHU!#REF!+[4]BAC!#REF!+[4]THANH!#REF!+#REF!+[4]MY!#REF!+[4]HA!#REF!+[4]PHUC!#REF!+[4]LAM!#REF!+[4]XUAN!#REF!+[4]LIEN!#REF!</f>
        <v>#REF!</v>
      </c>
      <c r="Z164" s="885" t="e">
        <f>[4]DAI!#REF!+[4]NAM!#REF!+[4]NHAN!#REF!+[4]LY!#REF!+[4]DUC!#REF!+[4]DONG!#REF!+[4]HPHU!#REF!+[4]BAC!#REF!+[4]THANH!#REF!+#REF!+[4]MY!#REF!+[4]HA!#REF!+[4]PHUC!#REF!+[4]LAM!#REF!+[4]XUAN!#REF!+[4]LIEN!#REF!</f>
        <v>#REF!</v>
      </c>
      <c r="AA164" s="885" t="e">
        <f>[4]DAI!#REF!+[4]NAM!#REF!+[4]NHAN!#REF!+[4]LY!#REF!+[4]DUC!#REF!+[4]DONG!#REF!+[4]HPHU!#REF!+[4]BAC!#REF!+[4]THANH!#REF!+#REF!+[4]MY!#REF!+[4]HA!#REF!+[4]PHUC!#REF!+[4]LAM!#REF!+[4]XUAN!#REF!+[4]LIEN!#REF!</f>
        <v>#REF!</v>
      </c>
      <c r="AB164" s="885" t="e">
        <f>[4]DAI!#REF!+[4]NAM!#REF!+[4]NHAN!#REF!+[4]LY!#REF!+[4]DUC!#REF!+[4]DONG!#REF!+[4]HPHU!#REF!+[4]BAC!#REF!+[4]THANH!#REF!+#REF!+[4]MY!#REF!+[4]HA!#REF!+[4]PHUC!#REF!+[4]LAM!#REF!+[4]XUAN!#REF!+[4]LIEN!#REF!</f>
        <v>#REF!</v>
      </c>
      <c r="AC164" s="885" t="e">
        <f>[4]DAI!#REF!+[4]NAM!#REF!+[4]NHAN!#REF!+[4]LY!#REF!+[4]DUC!#REF!+[4]DONG!#REF!+[4]HPHU!#REF!+[4]BAC!#REF!+[4]THANH!#REF!+#REF!+[4]MY!#REF!+[4]HA!#REF!+[4]PHUC!#REF!+[4]LAM!#REF!+[4]XUAN!#REF!+[4]LIEN!#REF!</f>
        <v>#REF!</v>
      </c>
      <c r="AD164" s="867" t="e">
        <f>[4]DAI!AD100+[4]NAM!AD98+[4]NHAN!AD100+[4]LY!AD100+[4]DUC!AD100+[4]DONG!AD100+[4]HPHU!AD99+[4]BAC!AD99+[4]THANH!AD100+[4]MY!AD97+[4]HA!#REF!+[4]PHUC!AD96+[4]LAM!AD97+[4]XUAN!AD95+[4]LIEN!AD99</f>
        <v>#REF!</v>
      </c>
      <c r="AE164" s="885" t="e">
        <f>[4]DAI!#REF!+[4]NAM!#REF!+[4]NHAN!#REF!+[4]LY!#REF!+[4]DUC!#REF!+[4]DONG!#REF!+[4]HPHU!#REF!+[4]BAC!#REF!+[4]THANH!#REF!+#REF!+[4]MY!#REF!+[4]HA!#REF!+[4]PHUC!#REF!+[4]LAM!#REF!+[4]XUAN!#REF!+[4]LIEN!#REF!</f>
        <v>#REF!</v>
      </c>
      <c r="AF164" s="885" t="e">
        <f>[4]DAI!#REF!+[4]NAM!#REF!+[4]NHAN!#REF!+[4]LY!#REF!+[4]DUC!#REF!+[4]DONG!#REF!+[4]HPHU!#REF!+[4]BAC!#REF!+[4]THANH!#REF!+#REF!+[4]MY!#REF!+[4]HA!#REF!+[4]PHUC!#REF!+[4]LAM!#REF!+[4]XUAN!#REF!+[4]LIEN!#REF!</f>
        <v>#REF!</v>
      </c>
      <c r="AG164" s="885" t="e">
        <f>[4]DAI!#REF!+[4]NAM!#REF!+[4]NHAN!#REF!+[4]LY!#REF!+[4]DUC!#REF!+[4]DONG!#REF!+[4]HPHU!#REF!+[4]BAC!#REF!+[4]THANH!#REF!+#REF!+[4]MY!#REF!+[4]HA!#REF!+[4]PHUC!#REF!+[4]LAM!#REF!+[4]XUAN!#REF!+[4]LIEN!#REF!</f>
        <v>#REF!</v>
      </c>
      <c r="AH164" s="885" t="e">
        <f>[4]DAI!#REF!+[4]NAM!#REF!+[4]NHAN!#REF!+[4]LY!#REF!+[4]DUC!#REF!+[4]DONG!#REF!+[4]HPHU!#REF!+[4]BAC!#REF!+[4]THANH!#REF!+#REF!+[4]MY!#REF!+[4]HA!#REF!+[4]PHUC!#REF!+[4]LAM!#REF!+[4]XUAN!#REF!+[4]LIEN!#REF!</f>
        <v>#REF!</v>
      </c>
      <c r="AI164" s="885" t="e">
        <f>[4]DAI!#REF!+[4]NAM!#REF!+[4]NHAN!#REF!+[4]LY!#REF!+[4]DUC!#REF!+[4]DONG!#REF!+[4]HPHU!#REF!+[4]BAC!#REF!+[4]THANH!#REF!+#REF!+[4]MY!#REF!+[4]HA!#REF!+[4]PHUC!#REF!+[4]LAM!#REF!+[4]XUAN!#REF!+[4]LIEN!#REF!</f>
        <v>#REF!</v>
      </c>
      <c r="AJ164" s="885" t="e">
        <f>[4]DAI!#REF!+[4]NAM!#REF!+[4]NHAN!#REF!+[4]LY!#REF!+[4]DUC!#REF!+[4]DONG!#REF!+[4]HPHU!#REF!+[4]BAC!#REF!+[4]THANH!#REF!+#REF!+[4]MY!#REF!+[4]HA!#REF!+[4]PHUC!#REF!+[4]LAM!#REF!+[4]XUAN!#REF!+[4]LIEN!#REF!</f>
        <v>#REF!</v>
      </c>
      <c r="AK164" s="867" t="e">
        <f>[4]DAI!AK100+[4]NAM!AK98+[4]NHAN!AK100+[4]LY!AK100+[4]DUC!AK100+[4]DONG!AK100+[4]HPHU!AK99+[4]BAC!AK99+[4]THANH!AK100+[4]MY!AK97+[4]HA!#REF!+[4]PHUC!AK96+[4]LAM!AK97+[4]XUAN!AK95+[4]LIEN!AK99</f>
        <v>#REF!</v>
      </c>
      <c r="AL164" s="885" t="e">
        <f>[4]DAI!#REF!+[4]NAM!#REF!+[4]NHAN!#REF!+[4]LY!#REF!+[4]DUC!#REF!+[4]DONG!#REF!+[4]HPHU!#REF!+[4]BAC!#REF!+[4]THANH!#REF!+#REF!+[4]MY!#REF!+[4]HA!#REF!+[4]PHUC!#REF!+[4]LAM!#REF!+[4]XUAN!#REF!+[4]LIEN!#REF!</f>
        <v>#REF!</v>
      </c>
      <c r="AM164" s="885" t="e">
        <f>[4]DAI!#REF!+[4]NAM!#REF!+[4]NHAN!#REF!+[4]LY!#REF!+[4]DUC!#REF!+[4]DONG!#REF!+[4]HPHU!#REF!+[4]BAC!#REF!+[4]THANH!#REF!+#REF!+[4]MY!#REF!+[4]HA!#REF!+[4]PHUC!#REF!+[4]LAM!#REF!+[4]XUAN!#REF!+[4]LIEN!#REF!</f>
        <v>#REF!</v>
      </c>
      <c r="AN164" s="867" t="e">
        <f>[4]DAI!AN100+[4]NAM!AN98+[4]NHAN!AN100+[4]LY!AN100+[4]DUC!AN100+[4]DONG!AN100+[4]HPHU!AN99+[4]BAC!AN99+[4]THANH!AN100+[4]MY!AN97+[4]HA!#REF!+[4]PHUC!AN96+[4]LAM!AN97+[4]XUAN!AN95+[4]LIEN!AN99</f>
        <v>#REF!</v>
      </c>
      <c r="AO164" s="885" t="e">
        <f>[4]DAI!#REF!+[4]NAM!#REF!+[4]NHAN!#REF!+[4]LY!#REF!+[4]DUC!#REF!+[4]DONG!#REF!+[4]HPHU!#REF!+[4]BAC!#REF!+[4]THANH!#REF!+#REF!+[4]MY!#REF!+[4]HA!#REF!+[4]PHUC!#REF!+[4]LAM!#REF!+[4]XUAN!#REF!+[4]LIEN!#REF!</f>
        <v>#REF!</v>
      </c>
      <c r="AP164" s="885" t="e">
        <f>[4]DAI!#REF!+[4]NAM!#REF!+[4]NHAN!#REF!+[4]LY!#REF!+[4]DUC!#REF!+[4]DONG!#REF!+[4]HPHU!#REF!+[4]BAC!#REF!+[4]THANH!#REF!+#REF!+[4]MY!#REF!+[4]HA!#REF!+[4]PHUC!#REF!+[4]LAM!#REF!+[4]XUAN!#REF!+[4]LIEN!#REF!</f>
        <v>#REF!</v>
      </c>
      <c r="AQ164" s="885" t="e">
        <f>[4]DAI!#REF!+[4]NAM!#REF!+[4]NHAN!#REF!+[4]LY!#REF!+[4]DUC!#REF!+[4]DONG!#REF!+[4]HPHU!#REF!+[4]BAC!#REF!+[4]THANH!#REF!+#REF!+[4]MY!#REF!+[4]HA!#REF!+[4]PHUC!#REF!+[4]LAM!#REF!+[4]XUAN!#REF!+[4]LIEN!#REF!</f>
        <v>#REF!</v>
      </c>
      <c r="AR164" s="867">
        <f>[4]DAI!AR162+[4]NAM!AR162+[4]NHAN!AR162+[4]LY!AR162+[4]DUC!AR162+[4]DONG!AR162+[4]HPHU!AR162+[4]BAC!AR162+[4]THANH!AR162+[4]MY!AR162+[4]HA!AR162+[4]PHUC!AR162+[4]LAM!AR162+[4]XUAN!AR162+[4]LIEN!AR162+[4]HUNG!AR162+[4]CNAM!AR162+[4]TAY!AR162+[4]HOA!AR162+[4]VAN!AR162+[4]PDINH!AR162+[4]SLOC!AR162+[4]TRUNG!AR162+[4]TAN!AR162+[4]THUONG!AR162+[4]HLAO!AR162+[4]PNHA!AR162+[4]VTRUNG!AR162</f>
        <v>0</v>
      </c>
      <c r="AS164" s="867" t="e">
        <f>[4]DAI!AS100+[4]NAM!AS98+[4]NHAN!AS100+[4]LY!AS100+[4]DUC!AS100+[4]DONG!AS100+[4]HPHU!AS99+[4]BAC!AS99+[4]THANH!AS100+[4]MY!AS97+[4]HA!#REF!+[4]PHUC!AS96+[4]LAM!AS97+[4]XUAN!AS95+[4]LIEN!AS99</f>
        <v>#REF!</v>
      </c>
      <c r="AT164" s="867"/>
      <c r="AU164" s="867" t="e">
        <f>[4]DAI!AU100+[4]NAM!AU98+[4]NHAN!AU100+[4]LY!AU100+[4]DUC!AU100+[4]DONG!AU100+[4]HPHU!AU99+[4]BAC!AU99+[4]THANH!AU100+[4]MY!AU97+[4]HA!#REF!+[4]PHUC!AU96+[4]LAM!AU97+[4]XUAN!AU95+[4]LIEN!AU99</f>
        <v>#REF!</v>
      </c>
      <c r="AV164" s="838">
        <f>[4]DAI!AV162+[4]NAM!AV162+[4]NHAN!AV162+[4]LY!AV162+[4]DUC!AV162+[4]DONG!AV162+[4]HPHU!AV162+[4]BAC!AV162+[4]THANH!AV162+[4]MY!AV162+[4]HA!AV162+[4]PHUC!AV162+[4]LAM!AV162+[4]XUAN!AV162+[4]LIEN!AV162+[4]HUNG!AV162+[4]CNAM!AV162+[4]TAY!AV162+[4]HOA!AV162+[4]VAN!AV162+[4]PDINH!AV162+[4]SLOC!AV162+[4]TRUNG!AV162+[4]TAN!AV162+[4]THUONG!AV162+[4]HLAO!AV162+[4]PNHA!AV162+[4]VTRUNG!AV162</f>
        <v>0</v>
      </c>
      <c r="AW164" s="885" t="e">
        <f>[4]DAI!#REF!+[4]NAM!#REF!+[4]NHAN!#REF!+[4]LY!#REF!+[4]DUC!#REF!+[4]DONG!#REF!+[4]HPHU!#REF!+[4]BAC!#REF!+[4]THANH!#REF!+#REF!+[4]MY!#REF!+[4]HA!#REF!+[4]PHUC!#REF!+[4]LAM!#REF!+[4]XUAN!#REF!+[4]LIEN!#REF!</f>
        <v>#REF!</v>
      </c>
      <c r="AX164" s="885" t="e">
        <f>[4]DAI!#REF!+[4]NAM!#REF!+[4]NHAN!#REF!+[4]LY!#REF!+[4]DUC!#REF!+[4]DONG!#REF!+[4]HPHU!#REF!+[4]BAC!#REF!+[4]THANH!#REF!+#REF!+[4]MY!#REF!+[4]HA!#REF!+[4]PHUC!#REF!+[4]LAM!#REF!+[4]XUAN!#REF!+[4]LIEN!#REF!</f>
        <v>#REF!</v>
      </c>
      <c r="AY164" s="885" t="e">
        <f>[4]DAI!#REF!+[4]NAM!#REF!+[4]NHAN!#REF!+[4]LY!#REF!+[4]DUC!#REF!+[4]DONG!#REF!+[4]HPHU!#REF!+[4]BAC!#REF!+[4]THANH!#REF!+#REF!+[4]MY!#REF!+[4]HA!#REF!+[4]PHUC!#REF!+[4]LAM!#REF!+[4]XUAN!#REF!+[4]LIEN!#REF!</f>
        <v>#REF!</v>
      </c>
      <c r="AZ164" s="867" t="e">
        <f>[4]DAI!AZ100+[4]NAM!AZ98+[4]NHAN!AZ100+[4]LY!AZ100+[4]DUC!AZ100+[4]DONG!AZ100+[4]HPHU!AZ99+[4]BAC!AZ99+[4]THANH!AZ100+[4]MY!AZ97+[4]HA!#REF!+[4]PHUC!AZ96+[4]LAM!AZ97+[4]XUAN!AZ95+[4]LIEN!AZ99</f>
        <v>#REF!</v>
      </c>
      <c r="BA164" s="885" t="e">
        <f>[4]DAI!#REF!+[4]NAM!#REF!+[4]NHAN!#REF!+[4]LY!#REF!+[4]DUC!#REF!+[4]DONG!#REF!+[4]HPHU!#REF!+[4]BAC!#REF!+[4]THANH!#REF!+#REF!+[4]MY!#REF!+[4]HA!#REF!+[4]PHUC!#REF!+[4]LAM!#REF!+[4]XUAN!#REF!+[4]LIEN!#REF!</f>
        <v>#REF!</v>
      </c>
      <c r="BB164" s="885" t="e">
        <f>[4]DAI!#REF!+[4]NAM!#REF!+[4]NHAN!#REF!+[4]LY!#REF!+[4]DUC!#REF!+[4]DONG!#REF!+[4]HPHU!#REF!+[4]BAC!#REF!+[4]THANH!#REF!+#REF!+[4]MY!#REF!+[4]HA!#REF!+[4]PHUC!#REF!+[4]LAM!#REF!+[4]XUAN!#REF!+[4]LIEN!#REF!</f>
        <v>#REF!</v>
      </c>
      <c r="BC164" s="885" t="e">
        <f>[4]DAI!#REF!+[4]NAM!#REF!+[4]NHAN!#REF!+[4]LY!#REF!+[4]DUC!#REF!+[4]DONG!#REF!+[4]HPHU!#REF!+[4]BAC!#REF!+[4]THANH!#REF!+#REF!+[4]MY!#REF!+[4]HA!#REF!+[4]PHUC!#REF!+[4]LAM!#REF!+[4]XUAN!#REF!+[4]LIEN!#REF!</f>
        <v>#REF!</v>
      </c>
      <c r="BD164" s="867" t="e">
        <f>[4]DAI!BD100+[4]NAM!BD98+[4]NHAN!BD100+[4]LY!BD100+[4]DUC!BD100+[4]DONG!BD100+[4]HPHU!BD99+[4]BAC!BD99+[4]THANH!BD100+[4]MY!BD97+[4]HA!#REF!+[4]PHUC!BD96+[4]LAM!BD97+[4]XUAN!BD95+[4]LIEN!BD99</f>
        <v>#REF!</v>
      </c>
      <c r="BE164" s="885" t="e">
        <f>[4]DAI!#REF!+[4]NAM!#REF!+[4]NHAN!#REF!+[4]LY!#REF!+[4]DUC!#REF!+[4]DONG!#REF!+[4]HPHU!#REF!+[4]BAC!#REF!+[4]THANH!#REF!+#REF!+[4]MY!#REF!+[4]HA!#REF!+[4]PHUC!#REF!+[4]LAM!#REF!+[4]XUAN!#REF!+[4]LIEN!#REF!</f>
        <v>#REF!</v>
      </c>
      <c r="BF164" s="885" t="e">
        <f>[4]DAI!#REF!+[4]NAM!#REF!+[4]NHAN!#REF!+[4]LY!#REF!+[4]DUC!#REF!+[4]DONG!#REF!+[4]HPHU!#REF!+[4]BAC!#REF!+[4]THANH!#REF!+#REF!+[4]MY!#REF!+[4]HA!#REF!+[4]PHUC!#REF!+[4]LAM!#REF!+[4]XUAN!#REF!+[4]LIEN!#REF!</f>
        <v>#REF!</v>
      </c>
      <c r="BG164" s="885" t="e">
        <f>[4]DAI!#REF!+[4]NAM!#REF!+[4]NHAN!#REF!+[4]LY!#REF!+[4]DUC!#REF!+[4]DONG!#REF!+[4]HPHU!#REF!+[4]BAC!#REF!+[4]THANH!#REF!+#REF!+[4]MY!#REF!+[4]HA!#REF!+[4]PHUC!#REF!+[4]LAM!#REF!+[4]XUAN!#REF!+[4]LIEN!#REF!</f>
        <v>#REF!</v>
      </c>
      <c r="BH164" s="885" t="e">
        <f>[4]DAI!#REF!+[4]NAM!#REF!+[4]NHAN!#REF!+[4]LY!#REF!+[4]DUC!#REF!+[4]DONG!#REF!+[4]HPHU!#REF!+[4]BAC!#REF!+[4]THANH!#REF!+#REF!+[4]MY!#REF!+[4]HA!#REF!+[4]PHUC!#REF!+[4]LAM!#REF!+[4]XUAN!#REF!+[4]LIEN!#REF!</f>
        <v>#REF!</v>
      </c>
      <c r="BI164" s="885" t="e">
        <f>[4]DAI!#REF!+[4]NAM!#REF!+[4]NHAN!#REF!+[4]LY!#REF!+[4]DUC!#REF!+[4]DONG!#REF!+[4]HPHU!#REF!+[4]BAC!#REF!+[4]THANH!#REF!+#REF!+[4]MY!#REF!+[4]HA!#REF!+[4]PHUC!#REF!+[4]LAM!#REF!+[4]XUAN!#REF!+[4]LIEN!#REF!</f>
        <v>#REF!</v>
      </c>
      <c r="BJ164" s="885" t="e">
        <f>[4]DAI!#REF!+[4]NAM!#REF!+[4]NHAN!#REF!+[4]LY!#REF!+[4]DUC!#REF!+[4]DONG!#REF!+[4]HPHU!#REF!+[4]BAC!#REF!+[4]THANH!#REF!+#REF!+[4]MY!#REF!+[4]HA!#REF!+[4]PHUC!#REF!+[4]LAM!#REF!+[4]XUAN!#REF!+[4]LIEN!#REF!</f>
        <v>#REF!</v>
      </c>
      <c r="BK164" s="885" t="e">
        <f>[4]DAI!#REF!+[4]NAM!#REF!+[4]NHAN!#REF!+[4]LY!#REF!+[4]DUC!#REF!+[4]DONG!#REF!+[4]HPHU!#REF!+[4]BAC!#REF!+[4]THANH!#REF!+#REF!+[4]MY!#REF!+[4]HA!#REF!+[4]PHUC!#REF!+[4]LAM!#REF!+[4]XUAN!#REF!+[4]LIEN!#REF!</f>
        <v>#REF!</v>
      </c>
      <c r="BL164" s="885" t="e">
        <f>[4]DAI!#REF!+[4]NAM!#REF!+[4]NHAN!#REF!+[4]LY!#REF!+[4]DUC!#REF!+[4]DONG!#REF!+[4]HPHU!#REF!+[4]BAC!#REF!+[4]THANH!#REF!+#REF!+[4]MY!#REF!+[4]HA!#REF!+[4]PHUC!#REF!+[4]LAM!#REF!+[4]XUAN!#REF!+[4]LIEN!#REF!</f>
        <v>#REF!</v>
      </c>
    </row>
    <row r="165" spans="1:64" ht="24" hidden="1" customHeight="1" x14ac:dyDescent="0.2">
      <c r="A165" s="886" t="s">
        <v>2485</v>
      </c>
      <c r="B165" s="888" t="s">
        <v>2486</v>
      </c>
      <c r="C165" s="887" t="s">
        <v>300</v>
      </c>
      <c r="D165" s="885" t="e">
        <f>[4]DAI!#REF!+[4]NAM!#REF!+[4]NHAN!#REF!+[4]LY!#REF!+[4]DUC!#REF!+[4]DONG!#REF!+[4]HPHU!#REF!+[4]BAC!#REF!+[4]THANH!#REF!+#REF!+[4]MY!#REF!+[4]HA!#REF!+[4]PHUC!#REF!+[4]LAM!#REF!+[4]XUAN!#REF!+[4]LIEN!#REF!</f>
        <v>#REF!</v>
      </c>
      <c r="E165" s="885" t="e">
        <f>[4]DAI!#REF!+[4]NAM!#REF!+[4]NHAN!#REF!+[4]LY!#REF!+[4]DUC!#REF!+[4]DONG!#REF!+[4]HPHU!#REF!+[4]BAC!#REF!+[4]THANH!#REF!+#REF!+[4]MY!#REF!+[4]HA!#REF!+[4]PHUC!#REF!+[4]LAM!#REF!+[4]XUAN!#REF!+[4]LIEN!#REF!</f>
        <v>#REF!</v>
      </c>
      <c r="F165" s="885" t="e">
        <f>[4]DAI!#REF!+[4]NAM!#REF!+[4]NHAN!#REF!+[4]LY!#REF!+[4]DUC!#REF!+[4]DONG!#REF!+[4]HPHU!#REF!+[4]BAC!#REF!+[4]THANH!#REF!+#REF!+[4]MY!#REF!+[4]HA!#REF!+[4]PHUC!#REF!+[4]LAM!#REF!+[4]XUAN!#REF!+[4]LIEN!#REF!</f>
        <v>#REF!</v>
      </c>
      <c r="G165" s="867">
        <f>[4]DAI!G163+[4]NAM!G163+[4]NHAN!G163+[4]LY!G163+[4]DUC!G163+[4]DONG!G163+[4]HPHU!G163+[4]BAC!G163+[4]THANH!G163+[4]MY!G163+[4]HA!G163+[4]PHUC!G163+[4]LAM!G163+[4]XUAN!G163+[4]LIEN!G163+[4]HUNG!G163+[4]CNAM!G163+[4]TAY!G163+[4]HOA!G163+[4]VAN!G163+[4]PDINH!G163+[4]SLOC!G163+[4]TRUNG!G163+[4]TAN!G163+[4]THUONG!G163+[4]HLAO!G163+[4]PNHA!G163+[4]VTRUNG!G163</f>
        <v>0</v>
      </c>
      <c r="H165" s="885" t="e">
        <f>[4]DAI!#REF!+[4]NAM!#REF!+[4]NHAN!#REF!+[4]LY!#REF!+[4]DUC!#REF!+[4]DONG!#REF!+[4]HPHU!#REF!+[4]BAC!#REF!+[4]THANH!#REF!+#REF!+[4]MY!#REF!+[4]HA!#REF!+[4]PHUC!#REF!+[4]LAM!#REF!+[4]XUAN!#REF!+[4]LIEN!#REF!</f>
        <v>#REF!</v>
      </c>
      <c r="I165" s="885" t="e">
        <f>[4]DAI!#REF!+[4]NAM!#REF!+[4]NHAN!#REF!+[4]LY!#REF!+[4]DUC!#REF!+[4]DONG!#REF!+[4]HPHU!#REF!+[4]BAC!#REF!+[4]THANH!#REF!+#REF!+[4]MY!#REF!+[4]HA!#REF!+[4]PHUC!#REF!+[4]LAM!#REF!+[4]XUAN!#REF!+[4]LIEN!#REF!</f>
        <v>#REF!</v>
      </c>
      <c r="J165" s="867">
        <f>[4]DAI!J163+[4]NAM!J163+[4]NHAN!J163+[4]LY!J163+[4]DUC!J163+[4]DONG!J163+[4]HPHU!J163+[4]BAC!J163+[4]THANH!J163+[4]MY!J163+[4]HA!J163+[4]PHUC!J163+[4]LAM!J163+[4]XUAN!J163+[4]LIEN!J163+[4]HUNG!J163+[4]CNAM!J163+[4]TAY!J163+[4]HOA!J163+[4]VAN!J163+[4]PDINH!J163+[4]SLOC!J163+[4]TRUNG!J163+[4]TAN!J163+[4]THUONG!J163+[4]HLAO!J163+[4]PNHA!J163+[4]VTRUNG!J163</f>
        <v>0</v>
      </c>
      <c r="K165" s="885" t="e">
        <f>[4]DAI!#REF!+[4]NAM!#REF!+[4]NHAN!#REF!+[4]LY!#REF!+[4]DUC!#REF!+[4]DONG!#REF!+[4]HPHU!#REF!+[4]BAC!#REF!+[4]THANH!#REF!+#REF!+[4]MY!#REF!+[4]HA!#REF!+[4]PHUC!#REF!+[4]LAM!#REF!+[4]XUAN!#REF!+[4]LIEN!#REF!</f>
        <v>#REF!</v>
      </c>
      <c r="L165" s="885" t="e">
        <f>[4]DAI!#REF!+[4]NAM!#REF!+[4]NHAN!#REF!+[4]LY!#REF!+[4]DUC!#REF!+[4]DONG!#REF!+[4]HPHU!#REF!+[4]BAC!#REF!+[4]THANH!#REF!+#REF!+[4]MY!#REF!+[4]HA!#REF!+[4]PHUC!#REF!+[4]LAM!#REF!+[4]XUAN!#REF!+[4]LIEN!#REF!</f>
        <v>#REF!</v>
      </c>
      <c r="M165" s="885" t="e">
        <f>[4]DAI!#REF!+[4]NAM!#REF!+[4]NHAN!#REF!+[4]LY!#REF!+[4]DUC!#REF!+[4]DONG!#REF!+[4]HPHU!#REF!+[4]BAC!#REF!+[4]THANH!#REF!+#REF!+[4]MY!#REF!+[4]HA!#REF!+[4]PHUC!#REF!+[4]LAM!#REF!+[4]XUAN!#REF!+[4]LIEN!#REF!</f>
        <v>#REF!</v>
      </c>
      <c r="N165" s="867">
        <f>[4]DAI!N163+[4]NAM!N163+[4]NHAN!N163+[4]LY!N163+[4]DUC!N163+[4]DONG!N163+[4]HPHU!N163+[4]BAC!N163+[4]THANH!N163+[4]MY!N163+[4]HA!N163+[4]PHUC!N163+[4]LAM!N163+[4]XUAN!N163+[4]LIEN!N163+[4]HUNG!N163+[4]CNAM!N163+[4]TAY!N163+[4]HOA!N163+[4]VAN!N163+[4]PDINH!N163+[4]SLOC!N163+[4]TRUNG!N163+[4]TAN!N163+[4]THUONG!N163+[4]HLAO!N163+[4]PNHA!N163+[4]VTRUNG!N163</f>
        <v>0</v>
      </c>
      <c r="O165" s="867">
        <f>[4]DAI!O163+[4]NAM!O163+[4]NHAN!O163+[4]LY!O163+[4]DUC!O163+[4]DONG!O163+[4]HPHU!O163+[4]BAC!O163+[4]THANH!O163+[4]MY!O163+[4]HA!O163+[4]PHUC!O163+[4]LAM!O163+[4]XUAN!O163+[4]LIEN!O163+[4]HUNG!O163+[4]CNAM!O163+[4]TAY!O163+[4]HOA!O163+[4]VAN!O163+[4]PDINH!O163+[4]SLOC!O163+[4]TRUNG!O163+[4]TAN!O163+[4]THUONG!O163+[4]HLAO!O163+[4]PNHA!O163+[4]VTRUNG!O163</f>
        <v>0</v>
      </c>
      <c r="P165" s="867" t="e">
        <f>[4]DAI!P101+[4]NAM!P99+[4]NHAN!P101+[4]LY!P101+[4]DUC!P101+[4]DONG!P101+[4]HPHU!P100+[4]BAC!P100+[4]THANH!P101+[4]MY!P98+[4]HA!#REF!+[4]PHUC!P97+[4]LAM!P98+[4]XUAN!P96+[4]LIEN!P100</f>
        <v>#REF!</v>
      </c>
      <c r="Q165" s="885" t="e">
        <f>[4]DAI!#REF!+[4]NAM!#REF!+[4]NHAN!#REF!+[4]LY!#REF!+[4]DUC!#REF!+[4]DONG!#REF!+[4]HPHU!#REF!+[4]BAC!#REF!+[4]THANH!#REF!+#REF!+[4]MY!#REF!+[4]HA!#REF!+[4]PHUC!#REF!+[4]LAM!#REF!+[4]XUAN!#REF!+[4]LIEN!#REF!</f>
        <v>#REF!</v>
      </c>
      <c r="R165" s="882" t="e">
        <f>[4]DAI!#REF!+[4]NAM!#REF!+[4]NHAN!#REF!+[4]LY!#REF!+[4]DUC!#REF!+[4]DONG!#REF!+[4]HPHU!#REF!+[4]BAC!#REF!+[4]THANH!#REF!+#REF!+[4]MY!#REF!+[4]HA!#REF!+[4]PHUC!#REF!+[4]LAM!#REF!+[4]XUAN!#REF!+[4]LIEN!#REF!</f>
        <v>#REF!</v>
      </c>
      <c r="S165" s="885" t="e">
        <f>[4]DAI!#REF!+[4]NAM!#REF!+[4]NHAN!#REF!+[4]LY!#REF!+[4]DUC!#REF!+[4]DONG!#REF!+[4]HPHU!#REF!+[4]BAC!#REF!+[4]THANH!#REF!+#REF!+[4]MY!#REF!+[4]HA!#REF!+[4]PHUC!#REF!+[4]LAM!#REF!+[4]XUAN!#REF!+[4]LIEN!#REF!</f>
        <v>#REF!</v>
      </c>
      <c r="T165" s="885" t="e">
        <f>[4]DAI!#REF!+[4]NAM!#REF!+[4]NHAN!#REF!+[4]LY!#REF!+[4]DUC!#REF!+[4]DONG!#REF!+[4]HPHU!#REF!+[4]BAC!#REF!+[4]THANH!#REF!+#REF!+[4]MY!#REF!+[4]HA!#REF!+[4]PHUC!#REF!+[4]LAM!#REF!+[4]XUAN!#REF!+[4]LIEN!#REF!</f>
        <v>#REF!</v>
      </c>
      <c r="U165" s="885" t="e">
        <f>[4]DAI!#REF!+[4]NAM!#REF!+[4]NHAN!#REF!+[4]LY!#REF!+[4]DUC!#REF!+[4]DONG!#REF!+[4]HPHU!#REF!+[4]BAC!#REF!+[4]THANH!#REF!+#REF!+[4]MY!#REF!+[4]HA!#REF!+[4]PHUC!#REF!+[4]LAM!#REF!+[4]XUAN!#REF!+[4]LIEN!#REF!</f>
        <v>#REF!</v>
      </c>
      <c r="V165" s="885" t="e">
        <f>[4]DAI!#REF!+[4]NAM!#REF!+[4]NHAN!#REF!+[4]LY!#REF!+[4]DUC!#REF!+[4]DONG!#REF!+[4]HPHU!#REF!+[4]BAC!#REF!+[4]THANH!#REF!+#REF!+[4]MY!#REF!+[4]HA!#REF!+[4]PHUC!#REF!+[4]LAM!#REF!+[4]XUAN!#REF!+[4]LIEN!#REF!</f>
        <v>#REF!</v>
      </c>
      <c r="W165" s="885" t="e">
        <f>[4]DAI!#REF!+[4]NAM!#REF!+[4]NHAN!#REF!+[4]LY!#REF!+[4]DUC!#REF!+[4]DONG!#REF!+[4]HPHU!#REF!+[4]BAC!#REF!+[4]THANH!#REF!+#REF!+[4]MY!#REF!+[4]HA!#REF!+[4]PHUC!#REF!+[4]LAM!#REF!+[4]XUAN!#REF!+[4]LIEN!#REF!</f>
        <v>#REF!</v>
      </c>
      <c r="X165" s="885" t="e">
        <f>[4]DAI!#REF!+[4]NAM!#REF!+[4]NHAN!#REF!+[4]LY!#REF!+[4]DUC!#REF!+[4]DONG!#REF!+[4]HPHU!#REF!+[4]BAC!#REF!+[4]THANH!#REF!+#REF!+[4]MY!#REF!+[4]HA!#REF!+[4]PHUC!#REF!+[4]LAM!#REF!+[4]XUAN!#REF!+[4]LIEN!#REF!</f>
        <v>#REF!</v>
      </c>
      <c r="Y165" s="885" t="e">
        <f>[4]DAI!#REF!+[4]NAM!#REF!+[4]NHAN!#REF!+[4]LY!#REF!+[4]DUC!#REF!+[4]DONG!#REF!+[4]HPHU!#REF!+[4]BAC!#REF!+[4]THANH!#REF!+#REF!+[4]MY!#REF!+[4]HA!#REF!+[4]PHUC!#REF!+[4]LAM!#REF!+[4]XUAN!#REF!+[4]LIEN!#REF!</f>
        <v>#REF!</v>
      </c>
      <c r="Z165" s="885" t="e">
        <f>[4]DAI!#REF!+[4]NAM!#REF!+[4]NHAN!#REF!+[4]LY!#REF!+[4]DUC!#REF!+[4]DONG!#REF!+[4]HPHU!#REF!+[4]BAC!#REF!+[4]THANH!#REF!+#REF!+[4]MY!#REF!+[4]HA!#REF!+[4]PHUC!#REF!+[4]LAM!#REF!+[4]XUAN!#REF!+[4]LIEN!#REF!</f>
        <v>#REF!</v>
      </c>
      <c r="AA165" s="885" t="e">
        <f>[4]DAI!#REF!+[4]NAM!#REF!+[4]NHAN!#REF!+[4]LY!#REF!+[4]DUC!#REF!+[4]DONG!#REF!+[4]HPHU!#REF!+[4]BAC!#REF!+[4]THANH!#REF!+#REF!+[4]MY!#REF!+[4]HA!#REF!+[4]PHUC!#REF!+[4]LAM!#REF!+[4]XUAN!#REF!+[4]LIEN!#REF!</f>
        <v>#REF!</v>
      </c>
      <c r="AB165" s="885" t="e">
        <f>[4]DAI!#REF!+[4]NAM!#REF!+[4]NHAN!#REF!+[4]LY!#REF!+[4]DUC!#REF!+[4]DONG!#REF!+[4]HPHU!#REF!+[4]BAC!#REF!+[4]THANH!#REF!+#REF!+[4]MY!#REF!+[4]HA!#REF!+[4]PHUC!#REF!+[4]LAM!#REF!+[4]XUAN!#REF!+[4]LIEN!#REF!</f>
        <v>#REF!</v>
      </c>
      <c r="AC165" s="885" t="e">
        <f>[4]DAI!#REF!+[4]NAM!#REF!+[4]NHAN!#REF!+[4]LY!#REF!+[4]DUC!#REF!+[4]DONG!#REF!+[4]HPHU!#REF!+[4]BAC!#REF!+[4]THANH!#REF!+#REF!+[4]MY!#REF!+[4]HA!#REF!+[4]PHUC!#REF!+[4]LAM!#REF!+[4]XUAN!#REF!+[4]LIEN!#REF!</f>
        <v>#REF!</v>
      </c>
      <c r="AD165" s="867" t="e">
        <f>[4]DAI!AD101+[4]NAM!AD99+[4]NHAN!AD101+[4]LY!AD101+[4]DUC!AD101+[4]DONG!AD101+[4]HPHU!AD100+[4]BAC!AD100+[4]THANH!AD101+[4]MY!AD98+[4]HA!#REF!+[4]PHUC!AD97+[4]LAM!AD98+[4]XUAN!AD96+[4]LIEN!AD100</f>
        <v>#REF!</v>
      </c>
      <c r="AE165" s="885" t="e">
        <f>[4]DAI!#REF!+[4]NAM!#REF!+[4]NHAN!#REF!+[4]LY!#REF!+[4]DUC!#REF!+[4]DONG!#REF!+[4]HPHU!#REF!+[4]BAC!#REF!+[4]THANH!#REF!+#REF!+[4]MY!#REF!+[4]HA!#REF!+[4]PHUC!#REF!+[4]LAM!#REF!+[4]XUAN!#REF!+[4]LIEN!#REF!</f>
        <v>#REF!</v>
      </c>
      <c r="AF165" s="885" t="e">
        <f>[4]DAI!#REF!+[4]NAM!#REF!+[4]NHAN!#REF!+[4]LY!#REF!+[4]DUC!#REF!+[4]DONG!#REF!+[4]HPHU!#REF!+[4]BAC!#REF!+[4]THANH!#REF!+#REF!+[4]MY!#REF!+[4]HA!#REF!+[4]PHUC!#REF!+[4]LAM!#REF!+[4]XUAN!#REF!+[4]LIEN!#REF!</f>
        <v>#REF!</v>
      </c>
      <c r="AG165" s="885" t="e">
        <f>[4]DAI!#REF!+[4]NAM!#REF!+[4]NHAN!#REF!+[4]LY!#REF!+[4]DUC!#REF!+[4]DONG!#REF!+[4]HPHU!#REF!+[4]BAC!#REF!+[4]THANH!#REF!+#REF!+[4]MY!#REF!+[4]HA!#REF!+[4]PHUC!#REF!+[4]LAM!#REF!+[4]XUAN!#REF!+[4]LIEN!#REF!</f>
        <v>#REF!</v>
      </c>
      <c r="AH165" s="885" t="e">
        <f>[4]DAI!#REF!+[4]NAM!#REF!+[4]NHAN!#REF!+[4]LY!#REF!+[4]DUC!#REF!+[4]DONG!#REF!+[4]HPHU!#REF!+[4]BAC!#REF!+[4]THANH!#REF!+#REF!+[4]MY!#REF!+[4]HA!#REF!+[4]PHUC!#REF!+[4]LAM!#REF!+[4]XUAN!#REF!+[4]LIEN!#REF!</f>
        <v>#REF!</v>
      </c>
      <c r="AI165" s="885" t="e">
        <f>[4]DAI!#REF!+[4]NAM!#REF!+[4]NHAN!#REF!+[4]LY!#REF!+[4]DUC!#REF!+[4]DONG!#REF!+[4]HPHU!#REF!+[4]BAC!#REF!+[4]THANH!#REF!+#REF!+[4]MY!#REF!+[4]HA!#REF!+[4]PHUC!#REF!+[4]LAM!#REF!+[4]XUAN!#REF!+[4]LIEN!#REF!</f>
        <v>#REF!</v>
      </c>
      <c r="AJ165" s="885" t="e">
        <f>[4]DAI!#REF!+[4]NAM!#REF!+[4]NHAN!#REF!+[4]LY!#REF!+[4]DUC!#REF!+[4]DONG!#REF!+[4]HPHU!#REF!+[4]BAC!#REF!+[4]THANH!#REF!+#REF!+[4]MY!#REF!+[4]HA!#REF!+[4]PHUC!#REF!+[4]LAM!#REF!+[4]XUAN!#REF!+[4]LIEN!#REF!</f>
        <v>#REF!</v>
      </c>
      <c r="AK165" s="867" t="e">
        <f>[4]DAI!AK101+[4]NAM!AK99+[4]NHAN!AK101+[4]LY!AK101+[4]DUC!AK101+[4]DONG!AK101+[4]HPHU!AK100+[4]BAC!AK100+[4]THANH!AK101+[4]MY!AK98+[4]HA!#REF!+[4]PHUC!AK97+[4]LAM!AK98+[4]XUAN!AK96+[4]LIEN!AK100</f>
        <v>#REF!</v>
      </c>
      <c r="AL165" s="885" t="e">
        <f>[4]DAI!#REF!+[4]NAM!#REF!+[4]NHAN!#REF!+[4]LY!#REF!+[4]DUC!#REF!+[4]DONG!#REF!+[4]HPHU!#REF!+[4]BAC!#REF!+[4]THANH!#REF!+#REF!+[4]MY!#REF!+[4]HA!#REF!+[4]PHUC!#REF!+[4]LAM!#REF!+[4]XUAN!#REF!+[4]LIEN!#REF!</f>
        <v>#REF!</v>
      </c>
      <c r="AM165" s="885" t="e">
        <f>[4]DAI!#REF!+[4]NAM!#REF!+[4]NHAN!#REF!+[4]LY!#REF!+[4]DUC!#REF!+[4]DONG!#REF!+[4]HPHU!#REF!+[4]BAC!#REF!+[4]THANH!#REF!+#REF!+[4]MY!#REF!+[4]HA!#REF!+[4]PHUC!#REF!+[4]LAM!#REF!+[4]XUAN!#REF!+[4]LIEN!#REF!</f>
        <v>#REF!</v>
      </c>
      <c r="AN165" s="867" t="e">
        <f>[4]DAI!AN101+[4]NAM!AN99+[4]NHAN!AN101+[4]LY!AN101+[4]DUC!AN101+[4]DONG!AN101+[4]HPHU!AN100+[4]BAC!AN100+[4]THANH!AN101+[4]MY!AN98+[4]HA!#REF!+[4]PHUC!AN97+[4]LAM!AN98+[4]XUAN!AN96+[4]LIEN!AN100</f>
        <v>#REF!</v>
      </c>
      <c r="AO165" s="885" t="e">
        <f>[4]DAI!#REF!+[4]NAM!#REF!+[4]NHAN!#REF!+[4]LY!#REF!+[4]DUC!#REF!+[4]DONG!#REF!+[4]HPHU!#REF!+[4]BAC!#REF!+[4]THANH!#REF!+#REF!+[4]MY!#REF!+[4]HA!#REF!+[4]PHUC!#REF!+[4]LAM!#REF!+[4]XUAN!#REF!+[4]LIEN!#REF!</f>
        <v>#REF!</v>
      </c>
      <c r="AP165" s="885" t="e">
        <f>[4]DAI!#REF!+[4]NAM!#REF!+[4]NHAN!#REF!+[4]LY!#REF!+[4]DUC!#REF!+[4]DONG!#REF!+[4]HPHU!#REF!+[4]BAC!#REF!+[4]THANH!#REF!+#REF!+[4]MY!#REF!+[4]HA!#REF!+[4]PHUC!#REF!+[4]LAM!#REF!+[4]XUAN!#REF!+[4]LIEN!#REF!</f>
        <v>#REF!</v>
      </c>
      <c r="AQ165" s="885" t="e">
        <f>[4]DAI!#REF!+[4]NAM!#REF!+[4]NHAN!#REF!+[4]LY!#REF!+[4]DUC!#REF!+[4]DONG!#REF!+[4]HPHU!#REF!+[4]BAC!#REF!+[4]THANH!#REF!+#REF!+[4]MY!#REF!+[4]HA!#REF!+[4]PHUC!#REF!+[4]LAM!#REF!+[4]XUAN!#REF!+[4]LIEN!#REF!</f>
        <v>#REF!</v>
      </c>
      <c r="AR165" s="867">
        <f>[4]DAI!AR163+[4]NAM!AR163+[4]NHAN!AR163+[4]LY!AR163+[4]DUC!AR163+[4]DONG!AR163+[4]HPHU!AR163+[4]BAC!AR163+[4]THANH!AR163+[4]MY!AR163+[4]HA!AR163+[4]PHUC!AR163+[4]LAM!AR163+[4]XUAN!AR163+[4]LIEN!AR163+[4]HUNG!AR163+[4]CNAM!AR163+[4]TAY!AR163+[4]HOA!AR163+[4]VAN!AR163+[4]PDINH!AR163+[4]SLOC!AR163+[4]TRUNG!AR163+[4]TAN!AR163+[4]THUONG!AR163+[4]HLAO!AR163+[4]PNHA!AR163+[4]VTRUNG!AR163</f>
        <v>0</v>
      </c>
      <c r="AS165" s="867" t="e">
        <f>[4]DAI!AS101+[4]NAM!AS99+[4]NHAN!AS101+[4]LY!AS101+[4]DUC!AS101+[4]DONG!AS101+[4]HPHU!AS100+[4]BAC!AS100+[4]THANH!AS101+[4]MY!AS98+[4]HA!#REF!+[4]PHUC!AS97+[4]LAM!AS98+[4]XUAN!AS96+[4]LIEN!AS100</f>
        <v>#REF!</v>
      </c>
      <c r="AT165" s="867"/>
      <c r="AU165" s="867" t="e">
        <f>[4]DAI!AU101+[4]NAM!AU99+[4]NHAN!AU101+[4]LY!AU101+[4]DUC!AU101+[4]DONG!AU101+[4]HPHU!AU100+[4]BAC!AU100+[4]THANH!AU101+[4]MY!AU98+[4]HA!#REF!+[4]PHUC!AU97+[4]LAM!AU98+[4]XUAN!AU96+[4]LIEN!AU100</f>
        <v>#REF!</v>
      </c>
      <c r="AV165" s="838">
        <f>[4]DAI!AV163+[4]NAM!AV163+[4]NHAN!AV163+[4]LY!AV163+[4]DUC!AV163+[4]DONG!AV163+[4]HPHU!AV163+[4]BAC!AV163+[4]THANH!AV163+[4]MY!AV163+[4]HA!AV163+[4]PHUC!AV163+[4]LAM!AV163+[4]XUAN!AV163+[4]LIEN!AV163+[4]HUNG!AV163+[4]CNAM!AV163+[4]TAY!AV163+[4]HOA!AV163+[4]VAN!AV163+[4]PDINH!AV163+[4]SLOC!AV163+[4]TRUNG!AV163+[4]TAN!AV163+[4]THUONG!AV163+[4]HLAO!AV163+[4]PNHA!AV163+[4]VTRUNG!AV163</f>
        <v>0</v>
      </c>
      <c r="AW165" s="885" t="e">
        <f>[4]DAI!#REF!+[4]NAM!#REF!+[4]NHAN!#REF!+[4]LY!#REF!+[4]DUC!#REF!+[4]DONG!#REF!+[4]HPHU!#REF!+[4]BAC!#REF!+[4]THANH!#REF!+#REF!+[4]MY!#REF!+[4]HA!#REF!+[4]PHUC!#REF!+[4]LAM!#REF!+[4]XUAN!#REF!+[4]LIEN!#REF!</f>
        <v>#REF!</v>
      </c>
      <c r="AX165" s="885" t="e">
        <f>[4]DAI!#REF!+[4]NAM!#REF!+[4]NHAN!#REF!+[4]LY!#REF!+[4]DUC!#REF!+[4]DONG!#REF!+[4]HPHU!#REF!+[4]BAC!#REF!+[4]THANH!#REF!+#REF!+[4]MY!#REF!+[4]HA!#REF!+[4]PHUC!#REF!+[4]LAM!#REF!+[4]XUAN!#REF!+[4]LIEN!#REF!</f>
        <v>#REF!</v>
      </c>
      <c r="AY165" s="885" t="e">
        <f>[4]DAI!#REF!+[4]NAM!#REF!+[4]NHAN!#REF!+[4]LY!#REF!+[4]DUC!#REF!+[4]DONG!#REF!+[4]HPHU!#REF!+[4]BAC!#REF!+[4]THANH!#REF!+#REF!+[4]MY!#REF!+[4]HA!#REF!+[4]PHUC!#REF!+[4]LAM!#REF!+[4]XUAN!#REF!+[4]LIEN!#REF!</f>
        <v>#REF!</v>
      </c>
      <c r="AZ165" s="867" t="e">
        <f>[4]DAI!AZ101+[4]NAM!AZ99+[4]NHAN!AZ101+[4]LY!AZ101+[4]DUC!AZ101+[4]DONG!AZ101+[4]HPHU!AZ100+[4]BAC!AZ100+[4]THANH!AZ101+[4]MY!AZ98+[4]HA!#REF!+[4]PHUC!AZ97+[4]LAM!AZ98+[4]XUAN!AZ96+[4]LIEN!AZ100</f>
        <v>#REF!</v>
      </c>
      <c r="BA165" s="885" t="e">
        <f>[4]DAI!#REF!+[4]NAM!#REF!+[4]NHAN!#REF!+[4]LY!#REF!+[4]DUC!#REF!+[4]DONG!#REF!+[4]HPHU!#REF!+[4]BAC!#REF!+[4]THANH!#REF!+#REF!+[4]MY!#REF!+[4]HA!#REF!+[4]PHUC!#REF!+[4]LAM!#REF!+[4]XUAN!#REF!+[4]LIEN!#REF!</f>
        <v>#REF!</v>
      </c>
      <c r="BB165" s="885" t="e">
        <f>[4]DAI!#REF!+[4]NAM!#REF!+[4]NHAN!#REF!+[4]LY!#REF!+[4]DUC!#REF!+[4]DONG!#REF!+[4]HPHU!#REF!+[4]BAC!#REF!+[4]THANH!#REF!+#REF!+[4]MY!#REF!+[4]HA!#REF!+[4]PHUC!#REF!+[4]LAM!#REF!+[4]XUAN!#REF!+[4]LIEN!#REF!</f>
        <v>#REF!</v>
      </c>
      <c r="BC165" s="885" t="e">
        <f>[4]DAI!#REF!+[4]NAM!#REF!+[4]NHAN!#REF!+[4]LY!#REF!+[4]DUC!#REF!+[4]DONG!#REF!+[4]HPHU!#REF!+[4]BAC!#REF!+[4]THANH!#REF!+#REF!+[4]MY!#REF!+[4]HA!#REF!+[4]PHUC!#REF!+[4]LAM!#REF!+[4]XUAN!#REF!+[4]LIEN!#REF!</f>
        <v>#REF!</v>
      </c>
      <c r="BD165" s="867" t="e">
        <f>[4]DAI!BD101+[4]NAM!BD99+[4]NHAN!BD101+[4]LY!BD101+[4]DUC!BD101+[4]DONG!BD101+[4]HPHU!BD100+[4]BAC!BD100+[4]THANH!BD101+[4]MY!BD98+[4]HA!#REF!+[4]PHUC!BD97+[4]LAM!BD98+[4]XUAN!BD96+[4]LIEN!BD100</f>
        <v>#REF!</v>
      </c>
      <c r="BE165" s="885" t="e">
        <f>[4]DAI!#REF!+[4]NAM!#REF!+[4]NHAN!#REF!+[4]LY!#REF!+[4]DUC!#REF!+[4]DONG!#REF!+[4]HPHU!#REF!+[4]BAC!#REF!+[4]THANH!#REF!+#REF!+[4]MY!#REF!+[4]HA!#REF!+[4]PHUC!#REF!+[4]LAM!#REF!+[4]XUAN!#REF!+[4]LIEN!#REF!</f>
        <v>#REF!</v>
      </c>
      <c r="BF165" s="885" t="e">
        <f>[4]DAI!#REF!+[4]NAM!#REF!+[4]NHAN!#REF!+[4]LY!#REF!+[4]DUC!#REF!+[4]DONG!#REF!+[4]HPHU!#REF!+[4]BAC!#REF!+[4]THANH!#REF!+#REF!+[4]MY!#REF!+[4]HA!#REF!+[4]PHUC!#REF!+[4]LAM!#REF!+[4]XUAN!#REF!+[4]LIEN!#REF!</f>
        <v>#REF!</v>
      </c>
      <c r="BG165" s="885" t="e">
        <f>[4]DAI!#REF!+[4]NAM!#REF!+[4]NHAN!#REF!+[4]LY!#REF!+[4]DUC!#REF!+[4]DONG!#REF!+[4]HPHU!#REF!+[4]BAC!#REF!+[4]THANH!#REF!+#REF!+[4]MY!#REF!+[4]HA!#REF!+[4]PHUC!#REF!+[4]LAM!#REF!+[4]XUAN!#REF!+[4]LIEN!#REF!</f>
        <v>#REF!</v>
      </c>
      <c r="BH165" s="885" t="e">
        <f>[4]DAI!#REF!+[4]NAM!#REF!+[4]NHAN!#REF!+[4]LY!#REF!+[4]DUC!#REF!+[4]DONG!#REF!+[4]HPHU!#REF!+[4]BAC!#REF!+[4]THANH!#REF!+#REF!+[4]MY!#REF!+[4]HA!#REF!+[4]PHUC!#REF!+[4]LAM!#REF!+[4]XUAN!#REF!+[4]LIEN!#REF!</f>
        <v>#REF!</v>
      </c>
      <c r="BI165" s="885" t="e">
        <f>[4]DAI!#REF!+[4]NAM!#REF!+[4]NHAN!#REF!+[4]LY!#REF!+[4]DUC!#REF!+[4]DONG!#REF!+[4]HPHU!#REF!+[4]BAC!#REF!+[4]THANH!#REF!+#REF!+[4]MY!#REF!+[4]HA!#REF!+[4]PHUC!#REF!+[4]LAM!#REF!+[4]XUAN!#REF!+[4]LIEN!#REF!</f>
        <v>#REF!</v>
      </c>
      <c r="BJ165" s="885" t="e">
        <f>[4]DAI!#REF!+[4]NAM!#REF!+[4]NHAN!#REF!+[4]LY!#REF!+[4]DUC!#REF!+[4]DONG!#REF!+[4]HPHU!#REF!+[4]BAC!#REF!+[4]THANH!#REF!+#REF!+[4]MY!#REF!+[4]HA!#REF!+[4]PHUC!#REF!+[4]LAM!#REF!+[4]XUAN!#REF!+[4]LIEN!#REF!</f>
        <v>#REF!</v>
      </c>
      <c r="BK165" s="885" t="e">
        <f>[4]DAI!#REF!+[4]NAM!#REF!+[4]NHAN!#REF!+[4]LY!#REF!+[4]DUC!#REF!+[4]DONG!#REF!+[4]HPHU!#REF!+[4]BAC!#REF!+[4]THANH!#REF!+#REF!+[4]MY!#REF!+[4]HA!#REF!+[4]PHUC!#REF!+[4]LAM!#REF!+[4]XUAN!#REF!+[4]LIEN!#REF!</f>
        <v>#REF!</v>
      </c>
      <c r="BL165" s="885" t="e">
        <f>[4]DAI!#REF!+[4]NAM!#REF!+[4]NHAN!#REF!+[4]LY!#REF!+[4]DUC!#REF!+[4]DONG!#REF!+[4]HPHU!#REF!+[4]BAC!#REF!+[4]THANH!#REF!+#REF!+[4]MY!#REF!+[4]HA!#REF!+[4]PHUC!#REF!+[4]LAM!#REF!+[4]XUAN!#REF!+[4]LIEN!#REF!</f>
        <v>#REF!</v>
      </c>
    </row>
    <row r="166" spans="1:64" ht="24" hidden="1" customHeight="1" x14ac:dyDescent="0.2">
      <c r="A166" s="886" t="s">
        <v>2487</v>
      </c>
      <c r="B166" s="888" t="s">
        <v>2488</v>
      </c>
      <c r="C166" s="887" t="s">
        <v>2489</v>
      </c>
      <c r="D166" s="885" t="e">
        <f>[4]DAI!#REF!+[4]NAM!#REF!+[4]NHAN!#REF!+[4]LY!#REF!+[4]DUC!#REF!+[4]DONG!#REF!+[4]HPHU!#REF!+[4]BAC!#REF!+[4]THANH!#REF!+#REF!+[4]MY!#REF!+[4]HA!#REF!+[4]PHUC!#REF!+[4]LAM!#REF!+[4]XUAN!#REF!+[4]LIEN!#REF!</f>
        <v>#REF!</v>
      </c>
      <c r="E166" s="885" t="e">
        <f>[4]DAI!#REF!+[4]NAM!#REF!+[4]NHAN!#REF!+[4]LY!#REF!+[4]DUC!#REF!+[4]DONG!#REF!+[4]HPHU!#REF!+[4]BAC!#REF!+[4]THANH!#REF!+#REF!+[4]MY!#REF!+[4]HA!#REF!+[4]PHUC!#REF!+[4]LAM!#REF!+[4]XUAN!#REF!+[4]LIEN!#REF!</f>
        <v>#REF!</v>
      </c>
      <c r="F166" s="885" t="e">
        <f>[4]DAI!#REF!+[4]NAM!#REF!+[4]NHAN!#REF!+[4]LY!#REF!+[4]DUC!#REF!+[4]DONG!#REF!+[4]HPHU!#REF!+[4]BAC!#REF!+[4]THANH!#REF!+#REF!+[4]MY!#REF!+[4]HA!#REF!+[4]PHUC!#REF!+[4]LAM!#REF!+[4]XUAN!#REF!+[4]LIEN!#REF!</f>
        <v>#REF!</v>
      </c>
      <c r="G166" s="867">
        <f>[4]DAI!G164+[4]NAM!G164+[4]NHAN!G164+[4]LY!G164+[4]DUC!G164+[4]DONG!G164+[4]HPHU!G164+[4]BAC!G164+[4]THANH!G164+[4]MY!G164+[4]HA!G164+[4]PHUC!G164+[4]LAM!G164+[4]XUAN!G164+[4]LIEN!G164+[4]HUNG!G164+[4]CNAM!G164+[4]TAY!G164+[4]HOA!G164+[4]VAN!G164+[4]PDINH!G164+[4]SLOC!G164+[4]TRUNG!G164+[4]TAN!G164+[4]THUONG!G164+[4]HLAO!G164+[4]PNHA!G164+[4]VTRUNG!G164</f>
        <v>0</v>
      </c>
      <c r="H166" s="885" t="e">
        <f>[4]DAI!#REF!+[4]NAM!#REF!+[4]NHAN!#REF!+[4]LY!#REF!+[4]DUC!#REF!+[4]DONG!#REF!+[4]HPHU!#REF!+[4]BAC!#REF!+[4]THANH!#REF!+#REF!+[4]MY!#REF!+[4]HA!#REF!+[4]PHUC!#REF!+[4]LAM!#REF!+[4]XUAN!#REF!+[4]LIEN!#REF!</f>
        <v>#REF!</v>
      </c>
      <c r="I166" s="885" t="e">
        <f>[4]DAI!#REF!+[4]NAM!#REF!+[4]NHAN!#REF!+[4]LY!#REF!+[4]DUC!#REF!+[4]DONG!#REF!+[4]HPHU!#REF!+[4]BAC!#REF!+[4]THANH!#REF!+#REF!+[4]MY!#REF!+[4]HA!#REF!+[4]PHUC!#REF!+[4]LAM!#REF!+[4]XUAN!#REF!+[4]LIEN!#REF!</f>
        <v>#REF!</v>
      </c>
      <c r="J166" s="867">
        <f>[4]DAI!J164+[4]NAM!J164+[4]NHAN!J164+[4]LY!J164+[4]DUC!J164+[4]DONG!J164+[4]HPHU!J164+[4]BAC!J164+[4]THANH!J164+[4]MY!J164+[4]HA!J164+[4]PHUC!J164+[4]LAM!J164+[4]XUAN!J164+[4]LIEN!J164+[4]HUNG!J164+[4]CNAM!J164+[4]TAY!J164+[4]HOA!J164+[4]VAN!J164+[4]PDINH!J164+[4]SLOC!J164+[4]TRUNG!J164+[4]TAN!J164+[4]THUONG!J164+[4]HLAO!J164+[4]PNHA!J164+[4]VTRUNG!J164</f>
        <v>0</v>
      </c>
      <c r="K166" s="885" t="e">
        <f>[4]DAI!#REF!+[4]NAM!#REF!+[4]NHAN!#REF!+[4]LY!#REF!+[4]DUC!#REF!+[4]DONG!#REF!+[4]HPHU!#REF!+[4]BAC!#REF!+[4]THANH!#REF!+#REF!+[4]MY!#REF!+[4]HA!#REF!+[4]PHUC!#REF!+[4]LAM!#REF!+[4]XUAN!#REF!+[4]LIEN!#REF!</f>
        <v>#REF!</v>
      </c>
      <c r="L166" s="885" t="e">
        <f>[4]DAI!#REF!+[4]NAM!#REF!+[4]NHAN!#REF!+[4]LY!#REF!+[4]DUC!#REF!+[4]DONG!#REF!+[4]HPHU!#REF!+[4]BAC!#REF!+[4]THANH!#REF!+#REF!+[4]MY!#REF!+[4]HA!#REF!+[4]PHUC!#REF!+[4]LAM!#REF!+[4]XUAN!#REF!+[4]LIEN!#REF!</f>
        <v>#REF!</v>
      </c>
      <c r="M166" s="885" t="e">
        <f>[4]DAI!#REF!+[4]NAM!#REF!+[4]NHAN!#REF!+[4]LY!#REF!+[4]DUC!#REF!+[4]DONG!#REF!+[4]HPHU!#REF!+[4]BAC!#REF!+[4]THANH!#REF!+#REF!+[4]MY!#REF!+[4]HA!#REF!+[4]PHUC!#REF!+[4]LAM!#REF!+[4]XUAN!#REF!+[4]LIEN!#REF!</f>
        <v>#REF!</v>
      </c>
      <c r="N166" s="867">
        <f>[4]DAI!N164+[4]NAM!N164+[4]NHAN!N164+[4]LY!N164+[4]DUC!N164+[4]DONG!N164+[4]HPHU!N164+[4]BAC!N164+[4]THANH!N164+[4]MY!N164+[4]HA!N164+[4]PHUC!N164+[4]LAM!N164+[4]XUAN!N164+[4]LIEN!N164+[4]HUNG!N164+[4]CNAM!N164+[4]TAY!N164+[4]HOA!N164+[4]VAN!N164+[4]PDINH!N164+[4]SLOC!N164+[4]TRUNG!N164+[4]TAN!N164+[4]THUONG!N164+[4]HLAO!N164+[4]PNHA!N164+[4]VTRUNG!N164</f>
        <v>0</v>
      </c>
      <c r="O166" s="867">
        <f>[4]DAI!O164+[4]NAM!O164+[4]NHAN!O164+[4]LY!O164+[4]DUC!O164+[4]DONG!O164+[4]HPHU!O164+[4]BAC!O164+[4]THANH!O164+[4]MY!O164+[4]HA!O164+[4]PHUC!O164+[4]LAM!O164+[4]XUAN!O164+[4]LIEN!O164+[4]HUNG!O164+[4]CNAM!O164+[4]TAY!O164+[4]HOA!O164+[4]VAN!O164+[4]PDINH!O164+[4]SLOC!O164+[4]TRUNG!O164+[4]TAN!O164+[4]THUONG!O164+[4]HLAO!O164+[4]PNHA!O164+[4]VTRUNG!O164</f>
        <v>0</v>
      </c>
      <c r="P166" s="867" t="e">
        <f>[4]DAI!P102+[4]NAM!P100+[4]NHAN!P102+[4]LY!P102+[4]DUC!P102+[4]DONG!P102+[4]HPHU!P101+[4]BAC!P101+[4]THANH!P102+[4]MY!P99+[4]HA!#REF!+[4]PHUC!P98+[4]LAM!P99+[4]XUAN!P97+[4]LIEN!P101</f>
        <v>#REF!</v>
      </c>
      <c r="Q166" s="885" t="e">
        <f>[4]DAI!#REF!+[4]NAM!#REF!+[4]NHAN!#REF!+[4]LY!#REF!+[4]DUC!#REF!+[4]DONG!#REF!+[4]HPHU!#REF!+[4]BAC!#REF!+[4]THANH!#REF!+#REF!+[4]MY!#REF!+[4]HA!#REF!+[4]PHUC!#REF!+[4]LAM!#REF!+[4]XUAN!#REF!+[4]LIEN!#REF!</f>
        <v>#REF!</v>
      </c>
      <c r="R166" s="882" t="e">
        <f>[4]DAI!#REF!+[4]NAM!#REF!+[4]NHAN!#REF!+[4]LY!#REF!+[4]DUC!#REF!+[4]DONG!#REF!+[4]HPHU!#REF!+[4]BAC!#REF!+[4]THANH!#REF!+#REF!+[4]MY!#REF!+[4]HA!#REF!+[4]PHUC!#REF!+[4]LAM!#REF!+[4]XUAN!#REF!+[4]LIEN!#REF!</f>
        <v>#REF!</v>
      </c>
      <c r="S166" s="885" t="e">
        <f>[4]DAI!#REF!+[4]NAM!#REF!+[4]NHAN!#REF!+[4]LY!#REF!+[4]DUC!#REF!+[4]DONG!#REF!+[4]HPHU!#REF!+[4]BAC!#REF!+[4]THANH!#REF!+#REF!+[4]MY!#REF!+[4]HA!#REF!+[4]PHUC!#REF!+[4]LAM!#REF!+[4]XUAN!#REF!+[4]LIEN!#REF!</f>
        <v>#REF!</v>
      </c>
      <c r="T166" s="885" t="e">
        <f>[4]DAI!#REF!+[4]NAM!#REF!+[4]NHAN!#REF!+[4]LY!#REF!+[4]DUC!#REF!+[4]DONG!#REF!+[4]HPHU!#REF!+[4]BAC!#REF!+[4]THANH!#REF!+#REF!+[4]MY!#REF!+[4]HA!#REF!+[4]PHUC!#REF!+[4]LAM!#REF!+[4]XUAN!#REF!+[4]LIEN!#REF!</f>
        <v>#REF!</v>
      </c>
      <c r="U166" s="885" t="e">
        <f>[4]DAI!#REF!+[4]NAM!#REF!+[4]NHAN!#REF!+[4]LY!#REF!+[4]DUC!#REF!+[4]DONG!#REF!+[4]HPHU!#REF!+[4]BAC!#REF!+[4]THANH!#REF!+#REF!+[4]MY!#REF!+[4]HA!#REF!+[4]PHUC!#REF!+[4]LAM!#REF!+[4]XUAN!#REF!+[4]LIEN!#REF!</f>
        <v>#REF!</v>
      </c>
      <c r="V166" s="885" t="e">
        <f>[4]DAI!#REF!+[4]NAM!#REF!+[4]NHAN!#REF!+[4]LY!#REF!+[4]DUC!#REF!+[4]DONG!#REF!+[4]HPHU!#REF!+[4]BAC!#REF!+[4]THANH!#REF!+#REF!+[4]MY!#REF!+[4]HA!#REF!+[4]PHUC!#REF!+[4]LAM!#REF!+[4]XUAN!#REF!+[4]LIEN!#REF!</f>
        <v>#REF!</v>
      </c>
      <c r="W166" s="885" t="e">
        <f>[4]DAI!#REF!+[4]NAM!#REF!+[4]NHAN!#REF!+[4]LY!#REF!+[4]DUC!#REF!+[4]DONG!#REF!+[4]HPHU!#REF!+[4]BAC!#REF!+[4]THANH!#REF!+#REF!+[4]MY!#REF!+[4]HA!#REF!+[4]PHUC!#REF!+[4]LAM!#REF!+[4]XUAN!#REF!+[4]LIEN!#REF!</f>
        <v>#REF!</v>
      </c>
      <c r="X166" s="885" t="e">
        <f>[4]DAI!#REF!+[4]NAM!#REF!+[4]NHAN!#REF!+[4]LY!#REF!+[4]DUC!#REF!+[4]DONG!#REF!+[4]HPHU!#REF!+[4]BAC!#REF!+[4]THANH!#REF!+#REF!+[4]MY!#REF!+[4]HA!#REF!+[4]PHUC!#REF!+[4]LAM!#REF!+[4]XUAN!#REF!+[4]LIEN!#REF!</f>
        <v>#REF!</v>
      </c>
      <c r="Y166" s="885" t="e">
        <f>[4]DAI!#REF!+[4]NAM!#REF!+[4]NHAN!#REF!+[4]LY!#REF!+[4]DUC!#REF!+[4]DONG!#REF!+[4]HPHU!#REF!+[4]BAC!#REF!+[4]THANH!#REF!+#REF!+[4]MY!#REF!+[4]HA!#REF!+[4]PHUC!#REF!+[4]LAM!#REF!+[4]XUAN!#REF!+[4]LIEN!#REF!</f>
        <v>#REF!</v>
      </c>
      <c r="Z166" s="885" t="e">
        <f>[4]DAI!#REF!+[4]NAM!#REF!+[4]NHAN!#REF!+[4]LY!#REF!+[4]DUC!#REF!+[4]DONG!#REF!+[4]HPHU!#REF!+[4]BAC!#REF!+[4]THANH!#REF!+#REF!+[4]MY!#REF!+[4]HA!#REF!+[4]PHUC!#REF!+[4]LAM!#REF!+[4]XUAN!#REF!+[4]LIEN!#REF!</f>
        <v>#REF!</v>
      </c>
      <c r="AA166" s="885" t="e">
        <f>[4]DAI!#REF!+[4]NAM!#REF!+[4]NHAN!#REF!+[4]LY!#REF!+[4]DUC!#REF!+[4]DONG!#REF!+[4]HPHU!#REF!+[4]BAC!#REF!+[4]THANH!#REF!+#REF!+[4]MY!#REF!+[4]HA!#REF!+[4]PHUC!#REF!+[4]LAM!#REF!+[4]XUAN!#REF!+[4]LIEN!#REF!</f>
        <v>#REF!</v>
      </c>
      <c r="AB166" s="885" t="e">
        <f>[4]DAI!#REF!+[4]NAM!#REF!+[4]NHAN!#REF!+[4]LY!#REF!+[4]DUC!#REF!+[4]DONG!#REF!+[4]HPHU!#REF!+[4]BAC!#REF!+[4]THANH!#REF!+#REF!+[4]MY!#REF!+[4]HA!#REF!+[4]PHUC!#REF!+[4]LAM!#REF!+[4]XUAN!#REF!+[4]LIEN!#REF!</f>
        <v>#REF!</v>
      </c>
      <c r="AC166" s="885" t="e">
        <f>[4]DAI!#REF!+[4]NAM!#REF!+[4]NHAN!#REF!+[4]LY!#REF!+[4]DUC!#REF!+[4]DONG!#REF!+[4]HPHU!#REF!+[4]BAC!#REF!+[4]THANH!#REF!+#REF!+[4]MY!#REF!+[4]HA!#REF!+[4]PHUC!#REF!+[4]LAM!#REF!+[4]XUAN!#REF!+[4]LIEN!#REF!</f>
        <v>#REF!</v>
      </c>
      <c r="AD166" s="867" t="e">
        <f>[4]DAI!AD102+[4]NAM!AD100+[4]NHAN!AD102+[4]LY!AD102+[4]DUC!AD102+[4]DONG!AD102+[4]HPHU!AD101+[4]BAC!AD101+[4]THANH!AD102+[4]MY!AD99+[4]HA!#REF!+[4]PHUC!AD98+[4]LAM!AD99+[4]XUAN!AD97+[4]LIEN!AD101</f>
        <v>#REF!</v>
      </c>
      <c r="AE166" s="885" t="e">
        <f>[4]DAI!#REF!+[4]NAM!#REF!+[4]NHAN!#REF!+[4]LY!#REF!+[4]DUC!#REF!+[4]DONG!#REF!+[4]HPHU!#REF!+[4]BAC!#REF!+[4]THANH!#REF!+#REF!+[4]MY!#REF!+[4]HA!#REF!+[4]PHUC!#REF!+[4]LAM!#REF!+[4]XUAN!#REF!+[4]LIEN!#REF!</f>
        <v>#REF!</v>
      </c>
      <c r="AF166" s="885" t="e">
        <f>[4]DAI!#REF!+[4]NAM!#REF!+[4]NHAN!#REF!+[4]LY!#REF!+[4]DUC!#REF!+[4]DONG!#REF!+[4]HPHU!#REF!+[4]BAC!#REF!+[4]THANH!#REF!+#REF!+[4]MY!#REF!+[4]HA!#REF!+[4]PHUC!#REF!+[4]LAM!#REF!+[4]XUAN!#REF!+[4]LIEN!#REF!</f>
        <v>#REF!</v>
      </c>
      <c r="AG166" s="885" t="e">
        <f>[4]DAI!#REF!+[4]NAM!#REF!+[4]NHAN!#REF!+[4]LY!#REF!+[4]DUC!#REF!+[4]DONG!#REF!+[4]HPHU!#REF!+[4]BAC!#REF!+[4]THANH!#REF!+#REF!+[4]MY!#REF!+[4]HA!#REF!+[4]PHUC!#REF!+[4]LAM!#REF!+[4]XUAN!#REF!+[4]LIEN!#REF!</f>
        <v>#REF!</v>
      </c>
      <c r="AH166" s="885" t="e">
        <f>[4]DAI!#REF!+[4]NAM!#REF!+[4]NHAN!#REF!+[4]LY!#REF!+[4]DUC!#REF!+[4]DONG!#REF!+[4]HPHU!#REF!+[4]BAC!#REF!+[4]THANH!#REF!+#REF!+[4]MY!#REF!+[4]HA!#REF!+[4]PHUC!#REF!+[4]LAM!#REF!+[4]XUAN!#REF!+[4]LIEN!#REF!</f>
        <v>#REF!</v>
      </c>
      <c r="AI166" s="885" t="e">
        <f>[4]DAI!#REF!+[4]NAM!#REF!+[4]NHAN!#REF!+[4]LY!#REF!+[4]DUC!#REF!+[4]DONG!#REF!+[4]HPHU!#REF!+[4]BAC!#REF!+[4]THANH!#REF!+#REF!+[4]MY!#REF!+[4]HA!#REF!+[4]PHUC!#REF!+[4]LAM!#REF!+[4]XUAN!#REF!+[4]LIEN!#REF!</f>
        <v>#REF!</v>
      </c>
      <c r="AJ166" s="885" t="e">
        <f>[4]DAI!#REF!+[4]NAM!#REF!+[4]NHAN!#REF!+[4]LY!#REF!+[4]DUC!#REF!+[4]DONG!#REF!+[4]HPHU!#REF!+[4]BAC!#REF!+[4]THANH!#REF!+#REF!+[4]MY!#REF!+[4]HA!#REF!+[4]PHUC!#REF!+[4]LAM!#REF!+[4]XUAN!#REF!+[4]LIEN!#REF!</f>
        <v>#REF!</v>
      </c>
      <c r="AK166" s="867" t="e">
        <f>[4]DAI!AK102+[4]NAM!AK100+[4]NHAN!AK102+[4]LY!AK102+[4]DUC!AK102+[4]DONG!AK102+[4]HPHU!AK101+[4]BAC!AK101+[4]THANH!AK102+[4]MY!AK99+[4]HA!#REF!+[4]PHUC!AK98+[4]LAM!AK99+[4]XUAN!AK97+[4]LIEN!AK101</f>
        <v>#REF!</v>
      </c>
      <c r="AL166" s="885" t="e">
        <f>[4]DAI!#REF!+[4]NAM!#REF!+[4]NHAN!#REF!+[4]LY!#REF!+[4]DUC!#REF!+[4]DONG!#REF!+[4]HPHU!#REF!+[4]BAC!#REF!+[4]THANH!#REF!+#REF!+[4]MY!#REF!+[4]HA!#REF!+[4]PHUC!#REF!+[4]LAM!#REF!+[4]XUAN!#REF!+[4]LIEN!#REF!</f>
        <v>#REF!</v>
      </c>
      <c r="AM166" s="885" t="e">
        <f>[4]DAI!#REF!+[4]NAM!#REF!+[4]NHAN!#REF!+[4]LY!#REF!+[4]DUC!#REF!+[4]DONG!#REF!+[4]HPHU!#REF!+[4]BAC!#REF!+[4]THANH!#REF!+#REF!+[4]MY!#REF!+[4]HA!#REF!+[4]PHUC!#REF!+[4]LAM!#REF!+[4]XUAN!#REF!+[4]LIEN!#REF!</f>
        <v>#REF!</v>
      </c>
      <c r="AN166" s="867" t="e">
        <f>[4]DAI!AN102+[4]NAM!AN100+[4]NHAN!AN102+[4]LY!AN102+[4]DUC!AN102+[4]DONG!AN102+[4]HPHU!AN101+[4]BAC!AN101+[4]THANH!AN102+[4]MY!AN99+[4]HA!#REF!+[4]PHUC!AN98+[4]LAM!AN99+[4]XUAN!AN97+[4]LIEN!AN101</f>
        <v>#REF!</v>
      </c>
      <c r="AO166" s="885" t="e">
        <f>[4]DAI!#REF!+[4]NAM!#REF!+[4]NHAN!#REF!+[4]LY!#REF!+[4]DUC!#REF!+[4]DONG!#REF!+[4]HPHU!#REF!+[4]BAC!#REF!+[4]THANH!#REF!+#REF!+[4]MY!#REF!+[4]HA!#REF!+[4]PHUC!#REF!+[4]LAM!#REF!+[4]XUAN!#REF!+[4]LIEN!#REF!</f>
        <v>#REF!</v>
      </c>
      <c r="AP166" s="885" t="e">
        <f>[4]DAI!#REF!+[4]NAM!#REF!+[4]NHAN!#REF!+[4]LY!#REF!+[4]DUC!#REF!+[4]DONG!#REF!+[4]HPHU!#REF!+[4]BAC!#REF!+[4]THANH!#REF!+#REF!+[4]MY!#REF!+[4]HA!#REF!+[4]PHUC!#REF!+[4]LAM!#REF!+[4]XUAN!#REF!+[4]LIEN!#REF!</f>
        <v>#REF!</v>
      </c>
      <c r="AQ166" s="885" t="e">
        <f>[4]DAI!#REF!+[4]NAM!#REF!+[4]NHAN!#REF!+[4]LY!#REF!+[4]DUC!#REF!+[4]DONG!#REF!+[4]HPHU!#REF!+[4]BAC!#REF!+[4]THANH!#REF!+#REF!+[4]MY!#REF!+[4]HA!#REF!+[4]PHUC!#REF!+[4]LAM!#REF!+[4]XUAN!#REF!+[4]LIEN!#REF!</f>
        <v>#REF!</v>
      </c>
      <c r="AR166" s="867">
        <f>[4]DAI!AR164+[4]NAM!AR164+[4]NHAN!AR164+[4]LY!AR164+[4]DUC!AR164+[4]DONG!AR164+[4]HPHU!AR164+[4]BAC!AR164+[4]THANH!AR164+[4]MY!AR164+[4]HA!AR164+[4]PHUC!AR164+[4]LAM!AR164+[4]XUAN!AR164+[4]LIEN!AR164+[4]HUNG!AR164+[4]CNAM!AR164+[4]TAY!AR164+[4]HOA!AR164+[4]VAN!AR164+[4]PDINH!AR164+[4]SLOC!AR164+[4]TRUNG!AR164+[4]TAN!AR164+[4]THUONG!AR164+[4]HLAO!AR164+[4]PNHA!AR164+[4]VTRUNG!AR164</f>
        <v>0</v>
      </c>
      <c r="AS166" s="867" t="e">
        <f>[4]DAI!AS102+[4]NAM!AS100+[4]NHAN!AS102+[4]LY!AS102+[4]DUC!AS102+[4]DONG!AS102+[4]HPHU!AS101+[4]BAC!AS101+[4]THANH!AS102+[4]MY!AS99+[4]HA!#REF!+[4]PHUC!AS98+[4]LAM!AS99+[4]XUAN!AS97+[4]LIEN!AS101</f>
        <v>#REF!</v>
      </c>
      <c r="AT166" s="867"/>
      <c r="AU166" s="867" t="e">
        <f>[4]DAI!AU102+[4]NAM!AU100+[4]NHAN!AU102+[4]LY!AU102+[4]DUC!AU102+[4]DONG!AU102+[4]HPHU!AU101+[4]BAC!AU101+[4]THANH!AU102+[4]MY!AU99+[4]HA!#REF!+[4]PHUC!AU98+[4]LAM!AU99+[4]XUAN!AU97+[4]LIEN!AU101</f>
        <v>#REF!</v>
      </c>
      <c r="AV166" s="838">
        <f>[4]DAI!AV164+[4]NAM!AV164+[4]NHAN!AV164+[4]LY!AV164+[4]DUC!AV164+[4]DONG!AV164+[4]HPHU!AV164+[4]BAC!AV164+[4]THANH!AV164+[4]MY!AV164+[4]HA!AV164+[4]PHUC!AV164+[4]LAM!AV164+[4]XUAN!AV164+[4]LIEN!AV164+[4]HUNG!AV164+[4]CNAM!AV164+[4]TAY!AV164+[4]HOA!AV164+[4]VAN!AV164+[4]PDINH!AV164+[4]SLOC!AV164+[4]TRUNG!AV164+[4]TAN!AV164+[4]THUONG!AV164+[4]HLAO!AV164+[4]PNHA!AV164+[4]VTRUNG!AV164</f>
        <v>0</v>
      </c>
      <c r="AW166" s="885" t="e">
        <f>[4]DAI!#REF!+[4]NAM!#REF!+[4]NHAN!#REF!+[4]LY!#REF!+[4]DUC!#REF!+[4]DONG!#REF!+[4]HPHU!#REF!+[4]BAC!#REF!+[4]THANH!#REF!+#REF!+[4]MY!#REF!+[4]HA!#REF!+[4]PHUC!#REF!+[4]LAM!#REF!+[4]XUAN!#REF!+[4]LIEN!#REF!</f>
        <v>#REF!</v>
      </c>
      <c r="AX166" s="885" t="e">
        <f>[4]DAI!#REF!+[4]NAM!#REF!+[4]NHAN!#REF!+[4]LY!#REF!+[4]DUC!#REF!+[4]DONG!#REF!+[4]HPHU!#REF!+[4]BAC!#REF!+[4]THANH!#REF!+#REF!+[4]MY!#REF!+[4]HA!#REF!+[4]PHUC!#REF!+[4]LAM!#REF!+[4]XUAN!#REF!+[4]LIEN!#REF!</f>
        <v>#REF!</v>
      </c>
      <c r="AY166" s="885" t="e">
        <f>[4]DAI!#REF!+[4]NAM!#REF!+[4]NHAN!#REF!+[4]LY!#REF!+[4]DUC!#REF!+[4]DONG!#REF!+[4]HPHU!#REF!+[4]BAC!#REF!+[4]THANH!#REF!+#REF!+[4]MY!#REF!+[4]HA!#REF!+[4]PHUC!#REF!+[4]LAM!#REF!+[4]XUAN!#REF!+[4]LIEN!#REF!</f>
        <v>#REF!</v>
      </c>
      <c r="AZ166" s="867" t="e">
        <f>[4]DAI!AZ102+[4]NAM!AZ100+[4]NHAN!AZ102+[4]LY!AZ102+[4]DUC!AZ102+[4]DONG!AZ102+[4]HPHU!AZ101+[4]BAC!AZ101+[4]THANH!AZ102+[4]MY!AZ99+[4]HA!#REF!+[4]PHUC!AZ98+[4]LAM!AZ99+[4]XUAN!AZ97+[4]LIEN!AZ101</f>
        <v>#REF!</v>
      </c>
      <c r="BA166" s="885" t="e">
        <f>[4]DAI!#REF!+[4]NAM!#REF!+[4]NHAN!#REF!+[4]LY!#REF!+[4]DUC!#REF!+[4]DONG!#REF!+[4]HPHU!#REF!+[4]BAC!#REF!+[4]THANH!#REF!+#REF!+[4]MY!#REF!+[4]HA!#REF!+[4]PHUC!#REF!+[4]LAM!#REF!+[4]XUAN!#REF!+[4]LIEN!#REF!</f>
        <v>#REF!</v>
      </c>
      <c r="BB166" s="885" t="e">
        <f>[4]DAI!#REF!+[4]NAM!#REF!+[4]NHAN!#REF!+[4]LY!#REF!+[4]DUC!#REF!+[4]DONG!#REF!+[4]HPHU!#REF!+[4]BAC!#REF!+[4]THANH!#REF!+#REF!+[4]MY!#REF!+[4]HA!#REF!+[4]PHUC!#REF!+[4]LAM!#REF!+[4]XUAN!#REF!+[4]LIEN!#REF!</f>
        <v>#REF!</v>
      </c>
      <c r="BC166" s="885" t="e">
        <f>[4]DAI!#REF!+[4]NAM!#REF!+[4]NHAN!#REF!+[4]LY!#REF!+[4]DUC!#REF!+[4]DONG!#REF!+[4]HPHU!#REF!+[4]BAC!#REF!+[4]THANH!#REF!+#REF!+[4]MY!#REF!+[4]HA!#REF!+[4]PHUC!#REF!+[4]LAM!#REF!+[4]XUAN!#REF!+[4]LIEN!#REF!</f>
        <v>#REF!</v>
      </c>
      <c r="BD166" s="867" t="e">
        <f>[4]DAI!BD102+[4]NAM!BD100+[4]NHAN!BD102+[4]LY!BD102+[4]DUC!BD102+[4]DONG!BD102+[4]HPHU!BD101+[4]BAC!BD101+[4]THANH!BD102+[4]MY!BD99+[4]HA!#REF!+[4]PHUC!BD98+[4]LAM!BD99+[4]XUAN!BD97+[4]LIEN!BD101</f>
        <v>#REF!</v>
      </c>
      <c r="BE166" s="885" t="e">
        <f>[4]DAI!#REF!+[4]NAM!#REF!+[4]NHAN!#REF!+[4]LY!#REF!+[4]DUC!#REF!+[4]DONG!#REF!+[4]HPHU!#REF!+[4]BAC!#REF!+[4]THANH!#REF!+#REF!+[4]MY!#REF!+[4]HA!#REF!+[4]PHUC!#REF!+[4]LAM!#REF!+[4]XUAN!#REF!+[4]LIEN!#REF!</f>
        <v>#REF!</v>
      </c>
      <c r="BF166" s="885" t="e">
        <f>[4]DAI!#REF!+[4]NAM!#REF!+[4]NHAN!#REF!+[4]LY!#REF!+[4]DUC!#REF!+[4]DONG!#REF!+[4]HPHU!#REF!+[4]BAC!#REF!+[4]THANH!#REF!+#REF!+[4]MY!#REF!+[4]HA!#REF!+[4]PHUC!#REF!+[4]LAM!#REF!+[4]XUAN!#REF!+[4]LIEN!#REF!</f>
        <v>#REF!</v>
      </c>
      <c r="BG166" s="885" t="e">
        <f>[4]DAI!#REF!+[4]NAM!#REF!+[4]NHAN!#REF!+[4]LY!#REF!+[4]DUC!#REF!+[4]DONG!#REF!+[4]HPHU!#REF!+[4]BAC!#REF!+[4]THANH!#REF!+#REF!+[4]MY!#REF!+[4]HA!#REF!+[4]PHUC!#REF!+[4]LAM!#REF!+[4]XUAN!#REF!+[4]LIEN!#REF!</f>
        <v>#REF!</v>
      </c>
      <c r="BH166" s="885" t="e">
        <f>[4]DAI!#REF!+[4]NAM!#REF!+[4]NHAN!#REF!+[4]LY!#REF!+[4]DUC!#REF!+[4]DONG!#REF!+[4]HPHU!#REF!+[4]BAC!#REF!+[4]THANH!#REF!+#REF!+[4]MY!#REF!+[4]HA!#REF!+[4]PHUC!#REF!+[4]LAM!#REF!+[4]XUAN!#REF!+[4]LIEN!#REF!</f>
        <v>#REF!</v>
      </c>
      <c r="BI166" s="885" t="e">
        <f>[4]DAI!#REF!+[4]NAM!#REF!+[4]NHAN!#REF!+[4]LY!#REF!+[4]DUC!#REF!+[4]DONG!#REF!+[4]HPHU!#REF!+[4]BAC!#REF!+[4]THANH!#REF!+#REF!+[4]MY!#REF!+[4]HA!#REF!+[4]PHUC!#REF!+[4]LAM!#REF!+[4]XUAN!#REF!+[4]LIEN!#REF!</f>
        <v>#REF!</v>
      </c>
      <c r="BJ166" s="885" t="e">
        <f>[4]DAI!#REF!+[4]NAM!#REF!+[4]NHAN!#REF!+[4]LY!#REF!+[4]DUC!#REF!+[4]DONG!#REF!+[4]HPHU!#REF!+[4]BAC!#REF!+[4]THANH!#REF!+#REF!+[4]MY!#REF!+[4]HA!#REF!+[4]PHUC!#REF!+[4]LAM!#REF!+[4]XUAN!#REF!+[4]LIEN!#REF!</f>
        <v>#REF!</v>
      </c>
      <c r="BK166" s="885" t="e">
        <f>[4]DAI!#REF!+[4]NAM!#REF!+[4]NHAN!#REF!+[4]LY!#REF!+[4]DUC!#REF!+[4]DONG!#REF!+[4]HPHU!#REF!+[4]BAC!#REF!+[4]THANH!#REF!+#REF!+[4]MY!#REF!+[4]HA!#REF!+[4]PHUC!#REF!+[4]LAM!#REF!+[4]XUAN!#REF!+[4]LIEN!#REF!</f>
        <v>#REF!</v>
      </c>
      <c r="BL166" s="885" t="e">
        <f>[4]DAI!#REF!+[4]NAM!#REF!+[4]NHAN!#REF!+[4]LY!#REF!+[4]DUC!#REF!+[4]DONG!#REF!+[4]HPHU!#REF!+[4]BAC!#REF!+[4]THANH!#REF!+#REF!+[4]MY!#REF!+[4]HA!#REF!+[4]PHUC!#REF!+[4]LAM!#REF!+[4]XUAN!#REF!+[4]LIEN!#REF!</f>
        <v>#REF!</v>
      </c>
    </row>
    <row r="167" spans="1:64" ht="24" hidden="1" customHeight="1" x14ac:dyDescent="0.2">
      <c r="A167" s="886" t="s">
        <v>2490</v>
      </c>
      <c r="B167" s="888" t="s">
        <v>2491</v>
      </c>
      <c r="C167" s="887" t="s">
        <v>1162</v>
      </c>
      <c r="D167" s="885" t="e">
        <f>[4]DAI!#REF!+[4]NAM!#REF!+[4]NHAN!#REF!+[4]LY!#REF!+[4]DUC!#REF!+[4]DONG!#REF!+[4]HPHU!#REF!+[4]BAC!#REF!+[4]THANH!#REF!+#REF!+[4]MY!#REF!+[4]HA!#REF!+[4]PHUC!#REF!+[4]LAM!#REF!+[4]XUAN!#REF!+[4]LIEN!#REF!</f>
        <v>#REF!</v>
      </c>
      <c r="E167" s="885" t="e">
        <f>[4]DAI!#REF!+[4]NAM!#REF!+[4]NHAN!#REF!+[4]LY!#REF!+[4]DUC!#REF!+[4]DONG!#REF!+[4]HPHU!#REF!+[4]BAC!#REF!+[4]THANH!#REF!+#REF!+[4]MY!#REF!+[4]HA!#REF!+[4]PHUC!#REF!+[4]LAM!#REF!+[4]XUAN!#REF!+[4]LIEN!#REF!</f>
        <v>#REF!</v>
      </c>
      <c r="F167" s="885" t="e">
        <f>[4]DAI!#REF!+[4]NAM!#REF!+[4]NHAN!#REF!+[4]LY!#REF!+[4]DUC!#REF!+[4]DONG!#REF!+[4]HPHU!#REF!+[4]BAC!#REF!+[4]THANH!#REF!+#REF!+[4]MY!#REF!+[4]HA!#REF!+[4]PHUC!#REF!+[4]LAM!#REF!+[4]XUAN!#REF!+[4]LIEN!#REF!</f>
        <v>#REF!</v>
      </c>
      <c r="G167" s="867">
        <f>[4]DAI!G165+[4]NAM!G165+[4]NHAN!G165+[4]LY!G165+[4]DUC!G165+[4]DONG!G165+[4]HPHU!G165+[4]BAC!G165+[4]THANH!G165+[4]MY!G165+[4]HA!G165+[4]PHUC!G165+[4]LAM!G165+[4]XUAN!G165+[4]LIEN!G165+[4]HUNG!G165+[4]CNAM!G165+[4]TAY!G165+[4]HOA!G165+[4]VAN!G165+[4]PDINH!G165+[4]SLOC!G165+[4]TRUNG!G165+[4]TAN!G165+[4]THUONG!G165+[4]HLAO!G165+[4]PNHA!G165+[4]VTRUNG!G165</f>
        <v>0</v>
      </c>
      <c r="H167" s="885" t="e">
        <f>[4]DAI!#REF!+[4]NAM!#REF!+[4]NHAN!#REF!+[4]LY!#REF!+[4]DUC!#REF!+[4]DONG!#REF!+[4]HPHU!#REF!+[4]BAC!#REF!+[4]THANH!#REF!+#REF!+[4]MY!#REF!+[4]HA!#REF!+[4]PHUC!#REF!+[4]LAM!#REF!+[4]XUAN!#REF!+[4]LIEN!#REF!</f>
        <v>#REF!</v>
      </c>
      <c r="I167" s="885" t="e">
        <f>[4]DAI!#REF!+[4]NAM!#REF!+[4]NHAN!#REF!+[4]LY!#REF!+[4]DUC!#REF!+[4]DONG!#REF!+[4]HPHU!#REF!+[4]BAC!#REF!+[4]THANH!#REF!+#REF!+[4]MY!#REF!+[4]HA!#REF!+[4]PHUC!#REF!+[4]LAM!#REF!+[4]XUAN!#REF!+[4]LIEN!#REF!</f>
        <v>#REF!</v>
      </c>
      <c r="J167" s="867">
        <f>[4]DAI!J165+[4]NAM!J165+[4]NHAN!J165+[4]LY!J165+[4]DUC!J165+[4]DONG!J165+[4]HPHU!J165+[4]BAC!J165+[4]THANH!J165+[4]MY!J165+[4]HA!J165+[4]PHUC!J165+[4]LAM!J165+[4]XUAN!J165+[4]LIEN!J165+[4]HUNG!J165+[4]CNAM!J165+[4]TAY!J165+[4]HOA!J165+[4]VAN!J165+[4]PDINH!J165+[4]SLOC!J165+[4]TRUNG!J165+[4]TAN!J165+[4]THUONG!J165+[4]HLAO!J165+[4]PNHA!J165+[4]VTRUNG!J165</f>
        <v>0</v>
      </c>
      <c r="K167" s="885" t="e">
        <f>[4]DAI!#REF!+[4]NAM!#REF!+[4]NHAN!#REF!+[4]LY!#REF!+[4]DUC!#REF!+[4]DONG!#REF!+[4]HPHU!#REF!+[4]BAC!#REF!+[4]THANH!#REF!+#REF!+[4]MY!#REF!+[4]HA!#REF!+[4]PHUC!#REF!+[4]LAM!#REF!+[4]XUAN!#REF!+[4]LIEN!#REF!</f>
        <v>#REF!</v>
      </c>
      <c r="L167" s="885" t="e">
        <f>[4]DAI!#REF!+[4]NAM!#REF!+[4]NHAN!#REF!+[4]LY!#REF!+[4]DUC!#REF!+[4]DONG!#REF!+[4]HPHU!#REF!+[4]BAC!#REF!+[4]THANH!#REF!+#REF!+[4]MY!#REF!+[4]HA!#REF!+[4]PHUC!#REF!+[4]LAM!#REF!+[4]XUAN!#REF!+[4]LIEN!#REF!</f>
        <v>#REF!</v>
      </c>
      <c r="M167" s="885" t="e">
        <f>[4]DAI!#REF!+[4]NAM!#REF!+[4]NHAN!#REF!+[4]LY!#REF!+[4]DUC!#REF!+[4]DONG!#REF!+[4]HPHU!#REF!+[4]BAC!#REF!+[4]THANH!#REF!+#REF!+[4]MY!#REF!+[4]HA!#REF!+[4]PHUC!#REF!+[4]LAM!#REF!+[4]XUAN!#REF!+[4]LIEN!#REF!</f>
        <v>#REF!</v>
      </c>
      <c r="N167" s="867">
        <f>[4]DAI!N165+[4]NAM!N165+[4]NHAN!N165+[4]LY!N165+[4]DUC!N165+[4]DONG!N165+[4]HPHU!N165+[4]BAC!N165+[4]THANH!N165+[4]MY!N165+[4]HA!N165+[4]PHUC!N165+[4]LAM!N165+[4]XUAN!N165+[4]LIEN!N165+[4]HUNG!N165+[4]CNAM!N165+[4]TAY!N165+[4]HOA!N165+[4]VAN!N165+[4]PDINH!N165+[4]SLOC!N165+[4]TRUNG!N165+[4]TAN!N165+[4]THUONG!N165+[4]HLAO!N165+[4]PNHA!N165+[4]VTRUNG!N165</f>
        <v>0</v>
      </c>
      <c r="O167" s="867">
        <f>[4]DAI!O165+[4]NAM!O165+[4]NHAN!O165+[4]LY!O165+[4]DUC!O165+[4]DONG!O165+[4]HPHU!O165+[4]BAC!O165+[4]THANH!O165+[4]MY!O165+[4]HA!O165+[4]PHUC!O165+[4]LAM!O165+[4]XUAN!O165+[4]LIEN!O165+[4]HUNG!O165+[4]CNAM!O165+[4]TAY!O165+[4]HOA!O165+[4]VAN!O165+[4]PDINH!O165+[4]SLOC!O165+[4]TRUNG!O165+[4]TAN!O165+[4]THUONG!O165+[4]HLAO!O165+[4]PNHA!O165+[4]VTRUNG!O165</f>
        <v>0</v>
      </c>
      <c r="P167" s="867" t="e">
        <f>[4]DAI!P103+[4]NAM!P101+[4]NHAN!P103+[4]LY!P103+[4]DUC!P103+[4]DONG!P103+[4]HPHU!P102+[4]BAC!P102+[4]THANH!P103+[4]MY!P100+[4]HA!#REF!+[4]PHUC!P99+[4]LAM!P100+[4]XUAN!P98+[4]LIEN!P102</f>
        <v>#REF!</v>
      </c>
      <c r="Q167" s="885" t="e">
        <f>[4]DAI!#REF!+[4]NAM!#REF!+[4]NHAN!#REF!+[4]LY!#REF!+[4]DUC!#REF!+[4]DONG!#REF!+[4]HPHU!#REF!+[4]BAC!#REF!+[4]THANH!#REF!+#REF!+[4]MY!#REF!+[4]HA!#REF!+[4]PHUC!#REF!+[4]LAM!#REF!+[4]XUAN!#REF!+[4]LIEN!#REF!</f>
        <v>#REF!</v>
      </c>
      <c r="R167" s="882" t="e">
        <f>[4]DAI!#REF!+[4]NAM!#REF!+[4]NHAN!#REF!+[4]LY!#REF!+[4]DUC!#REF!+[4]DONG!#REF!+[4]HPHU!#REF!+[4]BAC!#REF!+[4]THANH!#REF!+#REF!+[4]MY!#REF!+[4]HA!#REF!+[4]PHUC!#REF!+[4]LAM!#REF!+[4]XUAN!#REF!+[4]LIEN!#REF!</f>
        <v>#REF!</v>
      </c>
      <c r="S167" s="885" t="e">
        <f>[4]DAI!#REF!+[4]NAM!#REF!+[4]NHAN!#REF!+[4]LY!#REF!+[4]DUC!#REF!+[4]DONG!#REF!+[4]HPHU!#REF!+[4]BAC!#REF!+[4]THANH!#REF!+#REF!+[4]MY!#REF!+[4]HA!#REF!+[4]PHUC!#REF!+[4]LAM!#REF!+[4]XUAN!#REF!+[4]LIEN!#REF!</f>
        <v>#REF!</v>
      </c>
      <c r="T167" s="885" t="e">
        <f>[4]DAI!#REF!+[4]NAM!#REF!+[4]NHAN!#REF!+[4]LY!#REF!+[4]DUC!#REF!+[4]DONG!#REF!+[4]HPHU!#REF!+[4]BAC!#REF!+[4]THANH!#REF!+#REF!+[4]MY!#REF!+[4]HA!#REF!+[4]PHUC!#REF!+[4]LAM!#REF!+[4]XUAN!#REF!+[4]LIEN!#REF!</f>
        <v>#REF!</v>
      </c>
      <c r="U167" s="885" t="e">
        <f>[4]DAI!#REF!+[4]NAM!#REF!+[4]NHAN!#REF!+[4]LY!#REF!+[4]DUC!#REF!+[4]DONG!#REF!+[4]HPHU!#REF!+[4]BAC!#REF!+[4]THANH!#REF!+#REF!+[4]MY!#REF!+[4]HA!#REF!+[4]PHUC!#REF!+[4]LAM!#REF!+[4]XUAN!#REF!+[4]LIEN!#REF!</f>
        <v>#REF!</v>
      </c>
      <c r="V167" s="885" t="e">
        <f>[4]DAI!#REF!+[4]NAM!#REF!+[4]NHAN!#REF!+[4]LY!#REF!+[4]DUC!#REF!+[4]DONG!#REF!+[4]HPHU!#REF!+[4]BAC!#REF!+[4]THANH!#REF!+#REF!+[4]MY!#REF!+[4]HA!#REF!+[4]PHUC!#REF!+[4]LAM!#REF!+[4]XUAN!#REF!+[4]LIEN!#REF!</f>
        <v>#REF!</v>
      </c>
      <c r="W167" s="885" t="e">
        <f>[4]DAI!#REF!+[4]NAM!#REF!+[4]NHAN!#REF!+[4]LY!#REF!+[4]DUC!#REF!+[4]DONG!#REF!+[4]HPHU!#REF!+[4]BAC!#REF!+[4]THANH!#REF!+#REF!+[4]MY!#REF!+[4]HA!#REF!+[4]PHUC!#REF!+[4]LAM!#REF!+[4]XUAN!#REF!+[4]LIEN!#REF!</f>
        <v>#REF!</v>
      </c>
      <c r="X167" s="885" t="e">
        <f>[4]DAI!#REF!+[4]NAM!#REF!+[4]NHAN!#REF!+[4]LY!#REF!+[4]DUC!#REF!+[4]DONG!#REF!+[4]HPHU!#REF!+[4]BAC!#REF!+[4]THANH!#REF!+#REF!+[4]MY!#REF!+[4]HA!#REF!+[4]PHUC!#REF!+[4]LAM!#REF!+[4]XUAN!#REF!+[4]LIEN!#REF!</f>
        <v>#REF!</v>
      </c>
      <c r="Y167" s="885" t="e">
        <f>[4]DAI!#REF!+[4]NAM!#REF!+[4]NHAN!#REF!+[4]LY!#REF!+[4]DUC!#REF!+[4]DONG!#REF!+[4]HPHU!#REF!+[4]BAC!#REF!+[4]THANH!#REF!+#REF!+[4]MY!#REF!+[4]HA!#REF!+[4]PHUC!#REF!+[4]LAM!#REF!+[4]XUAN!#REF!+[4]LIEN!#REF!</f>
        <v>#REF!</v>
      </c>
      <c r="Z167" s="885" t="e">
        <f>[4]DAI!#REF!+[4]NAM!#REF!+[4]NHAN!#REF!+[4]LY!#REF!+[4]DUC!#REF!+[4]DONG!#REF!+[4]HPHU!#REF!+[4]BAC!#REF!+[4]THANH!#REF!+#REF!+[4]MY!#REF!+[4]HA!#REF!+[4]PHUC!#REF!+[4]LAM!#REF!+[4]XUAN!#REF!+[4]LIEN!#REF!</f>
        <v>#REF!</v>
      </c>
      <c r="AA167" s="885" t="e">
        <f>[4]DAI!#REF!+[4]NAM!#REF!+[4]NHAN!#REF!+[4]LY!#REF!+[4]DUC!#REF!+[4]DONG!#REF!+[4]HPHU!#REF!+[4]BAC!#REF!+[4]THANH!#REF!+#REF!+[4]MY!#REF!+[4]HA!#REF!+[4]PHUC!#REF!+[4]LAM!#REF!+[4]XUAN!#REF!+[4]LIEN!#REF!</f>
        <v>#REF!</v>
      </c>
      <c r="AB167" s="885" t="e">
        <f>[4]DAI!#REF!+[4]NAM!#REF!+[4]NHAN!#REF!+[4]LY!#REF!+[4]DUC!#REF!+[4]DONG!#REF!+[4]HPHU!#REF!+[4]BAC!#REF!+[4]THANH!#REF!+#REF!+[4]MY!#REF!+[4]HA!#REF!+[4]PHUC!#REF!+[4]LAM!#REF!+[4]XUAN!#REF!+[4]LIEN!#REF!</f>
        <v>#REF!</v>
      </c>
      <c r="AC167" s="885" t="e">
        <f>[4]DAI!#REF!+[4]NAM!#REF!+[4]NHAN!#REF!+[4]LY!#REF!+[4]DUC!#REF!+[4]DONG!#REF!+[4]HPHU!#REF!+[4]BAC!#REF!+[4]THANH!#REF!+#REF!+[4]MY!#REF!+[4]HA!#REF!+[4]PHUC!#REF!+[4]LAM!#REF!+[4]XUAN!#REF!+[4]LIEN!#REF!</f>
        <v>#REF!</v>
      </c>
      <c r="AD167" s="867" t="e">
        <f>[4]DAI!AD103+[4]NAM!AD101+[4]NHAN!AD103+[4]LY!AD103+[4]DUC!AD103+[4]DONG!AD103+[4]HPHU!AD102+[4]BAC!AD102+[4]THANH!AD103+[4]MY!AD100+[4]HA!#REF!+[4]PHUC!AD99+[4]LAM!AD100+[4]XUAN!AD98+[4]LIEN!AD102</f>
        <v>#REF!</v>
      </c>
      <c r="AE167" s="885" t="e">
        <f>[4]DAI!#REF!+[4]NAM!#REF!+[4]NHAN!#REF!+[4]LY!#REF!+[4]DUC!#REF!+[4]DONG!#REF!+[4]HPHU!#REF!+[4]BAC!#REF!+[4]THANH!#REF!+#REF!+[4]MY!#REF!+[4]HA!#REF!+[4]PHUC!#REF!+[4]LAM!#REF!+[4]XUAN!#REF!+[4]LIEN!#REF!</f>
        <v>#REF!</v>
      </c>
      <c r="AF167" s="885" t="e">
        <f>[4]DAI!#REF!+[4]NAM!#REF!+[4]NHAN!#REF!+[4]LY!#REF!+[4]DUC!#REF!+[4]DONG!#REF!+[4]HPHU!#REF!+[4]BAC!#REF!+[4]THANH!#REF!+#REF!+[4]MY!#REF!+[4]HA!#REF!+[4]PHUC!#REF!+[4]LAM!#REF!+[4]XUAN!#REF!+[4]LIEN!#REF!</f>
        <v>#REF!</v>
      </c>
      <c r="AG167" s="885" t="e">
        <f>[4]DAI!#REF!+[4]NAM!#REF!+[4]NHAN!#REF!+[4]LY!#REF!+[4]DUC!#REF!+[4]DONG!#REF!+[4]HPHU!#REF!+[4]BAC!#REF!+[4]THANH!#REF!+#REF!+[4]MY!#REF!+[4]HA!#REF!+[4]PHUC!#REF!+[4]LAM!#REF!+[4]XUAN!#REF!+[4]LIEN!#REF!</f>
        <v>#REF!</v>
      </c>
      <c r="AH167" s="885" t="e">
        <f>[4]DAI!#REF!+[4]NAM!#REF!+[4]NHAN!#REF!+[4]LY!#REF!+[4]DUC!#REF!+[4]DONG!#REF!+[4]HPHU!#REF!+[4]BAC!#REF!+[4]THANH!#REF!+#REF!+[4]MY!#REF!+[4]HA!#REF!+[4]PHUC!#REF!+[4]LAM!#REF!+[4]XUAN!#REF!+[4]LIEN!#REF!</f>
        <v>#REF!</v>
      </c>
      <c r="AI167" s="885" t="e">
        <f>[4]DAI!#REF!+[4]NAM!#REF!+[4]NHAN!#REF!+[4]LY!#REF!+[4]DUC!#REF!+[4]DONG!#REF!+[4]HPHU!#REF!+[4]BAC!#REF!+[4]THANH!#REF!+#REF!+[4]MY!#REF!+[4]HA!#REF!+[4]PHUC!#REF!+[4]LAM!#REF!+[4]XUAN!#REF!+[4]LIEN!#REF!</f>
        <v>#REF!</v>
      </c>
      <c r="AJ167" s="885" t="e">
        <f>[4]DAI!#REF!+[4]NAM!#REF!+[4]NHAN!#REF!+[4]LY!#REF!+[4]DUC!#REF!+[4]DONG!#REF!+[4]HPHU!#REF!+[4]BAC!#REF!+[4]THANH!#REF!+#REF!+[4]MY!#REF!+[4]HA!#REF!+[4]PHUC!#REF!+[4]LAM!#REF!+[4]XUAN!#REF!+[4]LIEN!#REF!</f>
        <v>#REF!</v>
      </c>
      <c r="AK167" s="867" t="e">
        <f>[4]DAI!AK103+[4]NAM!AK101+[4]NHAN!AK103+[4]LY!AK103+[4]DUC!AK103+[4]DONG!AK103+[4]HPHU!AK102+[4]BAC!AK102+[4]THANH!AK103+[4]MY!AK100+[4]HA!#REF!+[4]PHUC!AK99+[4]LAM!AK100+[4]XUAN!AK98+[4]LIEN!AK102</f>
        <v>#REF!</v>
      </c>
      <c r="AL167" s="885" t="e">
        <f>[4]DAI!#REF!+[4]NAM!#REF!+[4]NHAN!#REF!+[4]LY!#REF!+[4]DUC!#REF!+[4]DONG!#REF!+[4]HPHU!#REF!+[4]BAC!#REF!+[4]THANH!#REF!+#REF!+[4]MY!#REF!+[4]HA!#REF!+[4]PHUC!#REF!+[4]LAM!#REF!+[4]XUAN!#REF!+[4]LIEN!#REF!</f>
        <v>#REF!</v>
      </c>
      <c r="AM167" s="885" t="e">
        <f>[4]DAI!#REF!+[4]NAM!#REF!+[4]NHAN!#REF!+[4]LY!#REF!+[4]DUC!#REF!+[4]DONG!#REF!+[4]HPHU!#REF!+[4]BAC!#REF!+[4]THANH!#REF!+#REF!+[4]MY!#REF!+[4]HA!#REF!+[4]PHUC!#REF!+[4]LAM!#REF!+[4]XUAN!#REF!+[4]LIEN!#REF!</f>
        <v>#REF!</v>
      </c>
      <c r="AN167" s="867" t="e">
        <f>[4]DAI!AN103+[4]NAM!AN101+[4]NHAN!AN103+[4]LY!AN103+[4]DUC!AN103+[4]DONG!AN103+[4]HPHU!AN102+[4]BAC!AN102+[4]THANH!AN103+[4]MY!AN100+[4]HA!#REF!+[4]PHUC!AN99+[4]LAM!AN100+[4]XUAN!AN98+[4]LIEN!AN102</f>
        <v>#REF!</v>
      </c>
      <c r="AO167" s="885" t="e">
        <f>[4]DAI!#REF!+[4]NAM!#REF!+[4]NHAN!#REF!+[4]LY!#REF!+[4]DUC!#REF!+[4]DONG!#REF!+[4]HPHU!#REF!+[4]BAC!#REF!+[4]THANH!#REF!+#REF!+[4]MY!#REF!+[4]HA!#REF!+[4]PHUC!#REF!+[4]LAM!#REF!+[4]XUAN!#REF!+[4]LIEN!#REF!</f>
        <v>#REF!</v>
      </c>
      <c r="AP167" s="885" t="e">
        <f>[4]DAI!#REF!+[4]NAM!#REF!+[4]NHAN!#REF!+[4]LY!#REF!+[4]DUC!#REF!+[4]DONG!#REF!+[4]HPHU!#REF!+[4]BAC!#REF!+[4]THANH!#REF!+#REF!+[4]MY!#REF!+[4]HA!#REF!+[4]PHUC!#REF!+[4]LAM!#REF!+[4]XUAN!#REF!+[4]LIEN!#REF!</f>
        <v>#REF!</v>
      </c>
      <c r="AQ167" s="885" t="e">
        <f>[4]DAI!#REF!+[4]NAM!#REF!+[4]NHAN!#REF!+[4]LY!#REF!+[4]DUC!#REF!+[4]DONG!#REF!+[4]HPHU!#REF!+[4]BAC!#REF!+[4]THANH!#REF!+#REF!+[4]MY!#REF!+[4]HA!#REF!+[4]PHUC!#REF!+[4]LAM!#REF!+[4]XUAN!#REF!+[4]LIEN!#REF!</f>
        <v>#REF!</v>
      </c>
      <c r="AR167" s="867">
        <f>[4]DAI!AR165+[4]NAM!AR165+[4]NHAN!AR165+[4]LY!AR165+[4]DUC!AR165+[4]DONG!AR165+[4]HPHU!AR165+[4]BAC!AR165+[4]THANH!AR165+[4]MY!AR165+[4]HA!AR165+[4]PHUC!AR165+[4]LAM!AR165+[4]XUAN!AR165+[4]LIEN!AR165+[4]HUNG!AR165+[4]CNAM!AR165+[4]TAY!AR165+[4]HOA!AR165+[4]VAN!AR165+[4]PDINH!AR165+[4]SLOC!AR165+[4]TRUNG!AR165+[4]TAN!AR165+[4]THUONG!AR165+[4]HLAO!AR165+[4]PNHA!AR165+[4]VTRUNG!AR165</f>
        <v>0</v>
      </c>
      <c r="AS167" s="867" t="e">
        <f>[4]DAI!AS103+[4]NAM!AS101+[4]NHAN!AS103+[4]LY!AS103+[4]DUC!AS103+[4]DONG!AS103+[4]HPHU!AS102+[4]BAC!AS102+[4]THANH!AS103+[4]MY!AS100+[4]HA!#REF!+[4]PHUC!AS99+[4]LAM!AS100+[4]XUAN!AS98+[4]LIEN!AS102</f>
        <v>#REF!</v>
      </c>
      <c r="AT167" s="867"/>
      <c r="AU167" s="867" t="e">
        <f>[4]DAI!AU103+[4]NAM!AU101+[4]NHAN!AU103+[4]LY!AU103+[4]DUC!AU103+[4]DONG!AU103+[4]HPHU!AU102+[4]BAC!AU102+[4]THANH!AU103+[4]MY!AU100+[4]HA!#REF!+[4]PHUC!AU99+[4]LAM!AU100+[4]XUAN!AU98+[4]LIEN!AU102</f>
        <v>#REF!</v>
      </c>
      <c r="AV167" s="838">
        <f>[4]DAI!AV165+[4]NAM!AV165+[4]NHAN!AV165+[4]LY!AV165+[4]DUC!AV165+[4]DONG!AV165+[4]HPHU!AV165+[4]BAC!AV165+[4]THANH!AV165+[4]MY!AV165+[4]HA!AV165+[4]PHUC!AV165+[4]LAM!AV165+[4]XUAN!AV165+[4]LIEN!AV165+[4]HUNG!AV165+[4]CNAM!AV165+[4]TAY!AV165+[4]HOA!AV165+[4]VAN!AV165+[4]PDINH!AV165+[4]SLOC!AV165+[4]TRUNG!AV165+[4]TAN!AV165+[4]THUONG!AV165+[4]HLAO!AV165+[4]PNHA!AV165+[4]VTRUNG!AV165</f>
        <v>0</v>
      </c>
      <c r="AW167" s="885" t="e">
        <f>[4]DAI!#REF!+[4]NAM!#REF!+[4]NHAN!#REF!+[4]LY!#REF!+[4]DUC!#REF!+[4]DONG!#REF!+[4]HPHU!#REF!+[4]BAC!#REF!+[4]THANH!#REF!+#REF!+[4]MY!#REF!+[4]HA!#REF!+[4]PHUC!#REF!+[4]LAM!#REF!+[4]XUAN!#REF!+[4]LIEN!#REF!</f>
        <v>#REF!</v>
      </c>
      <c r="AX167" s="885" t="e">
        <f>[4]DAI!#REF!+[4]NAM!#REF!+[4]NHAN!#REF!+[4]LY!#REF!+[4]DUC!#REF!+[4]DONG!#REF!+[4]HPHU!#REF!+[4]BAC!#REF!+[4]THANH!#REF!+#REF!+[4]MY!#REF!+[4]HA!#REF!+[4]PHUC!#REF!+[4]LAM!#REF!+[4]XUAN!#REF!+[4]LIEN!#REF!</f>
        <v>#REF!</v>
      </c>
      <c r="AY167" s="885" t="e">
        <f>[4]DAI!#REF!+[4]NAM!#REF!+[4]NHAN!#REF!+[4]LY!#REF!+[4]DUC!#REF!+[4]DONG!#REF!+[4]HPHU!#REF!+[4]BAC!#REF!+[4]THANH!#REF!+#REF!+[4]MY!#REF!+[4]HA!#REF!+[4]PHUC!#REF!+[4]LAM!#REF!+[4]XUAN!#REF!+[4]LIEN!#REF!</f>
        <v>#REF!</v>
      </c>
      <c r="AZ167" s="867" t="e">
        <f>[4]DAI!AZ103+[4]NAM!AZ101+[4]NHAN!AZ103+[4]LY!AZ103+[4]DUC!AZ103+[4]DONG!AZ103+[4]HPHU!AZ102+[4]BAC!AZ102+[4]THANH!AZ103+[4]MY!AZ100+[4]HA!#REF!+[4]PHUC!AZ99+[4]LAM!AZ100+[4]XUAN!AZ98+[4]LIEN!AZ102</f>
        <v>#REF!</v>
      </c>
      <c r="BA167" s="885" t="e">
        <f>[4]DAI!#REF!+[4]NAM!#REF!+[4]NHAN!#REF!+[4]LY!#REF!+[4]DUC!#REF!+[4]DONG!#REF!+[4]HPHU!#REF!+[4]BAC!#REF!+[4]THANH!#REF!+#REF!+[4]MY!#REF!+[4]HA!#REF!+[4]PHUC!#REF!+[4]LAM!#REF!+[4]XUAN!#REF!+[4]LIEN!#REF!</f>
        <v>#REF!</v>
      </c>
      <c r="BB167" s="885" t="e">
        <f>[4]DAI!#REF!+[4]NAM!#REF!+[4]NHAN!#REF!+[4]LY!#REF!+[4]DUC!#REF!+[4]DONG!#REF!+[4]HPHU!#REF!+[4]BAC!#REF!+[4]THANH!#REF!+#REF!+[4]MY!#REF!+[4]HA!#REF!+[4]PHUC!#REF!+[4]LAM!#REF!+[4]XUAN!#REF!+[4]LIEN!#REF!</f>
        <v>#REF!</v>
      </c>
      <c r="BC167" s="885" t="e">
        <f>[4]DAI!#REF!+[4]NAM!#REF!+[4]NHAN!#REF!+[4]LY!#REF!+[4]DUC!#REF!+[4]DONG!#REF!+[4]HPHU!#REF!+[4]BAC!#REF!+[4]THANH!#REF!+#REF!+[4]MY!#REF!+[4]HA!#REF!+[4]PHUC!#REF!+[4]LAM!#REF!+[4]XUAN!#REF!+[4]LIEN!#REF!</f>
        <v>#REF!</v>
      </c>
      <c r="BD167" s="867" t="e">
        <f>[4]DAI!BD103+[4]NAM!BD101+[4]NHAN!BD103+[4]LY!BD103+[4]DUC!BD103+[4]DONG!BD103+[4]HPHU!BD102+[4]BAC!BD102+[4]THANH!BD103+[4]MY!BD100+[4]HA!#REF!+[4]PHUC!BD99+[4]LAM!BD100+[4]XUAN!BD98+[4]LIEN!BD102</f>
        <v>#REF!</v>
      </c>
      <c r="BE167" s="885" t="e">
        <f>[4]DAI!#REF!+[4]NAM!#REF!+[4]NHAN!#REF!+[4]LY!#REF!+[4]DUC!#REF!+[4]DONG!#REF!+[4]HPHU!#REF!+[4]BAC!#REF!+[4]THANH!#REF!+#REF!+[4]MY!#REF!+[4]HA!#REF!+[4]PHUC!#REF!+[4]LAM!#REF!+[4]XUAN!#REF!+[4]LIEN!#REF!</f>
        <v>#REF!</v>
      </c>
      <c r="BF167" s="885" t="e">
        <f>[4]DAI!#REF!+[4]NAM!#REF!+[4]NHAN!#REF!+[4]LY!#REF!+[4]DUC!#REF!+[4]DONG!#REF!+[4]HPHU!#REF!+[4]BAC!#REF!+[4]THANH!#REF!+#REF!+[4]MY!#REF!+[4]HA!#REF!+[4]PHUC!#REF!+[4]LAM!#REF!+[4]XUAN!#REF!+[4]LIEN!#REF!</f>
        <v>#REF!</v>
      </c>
      <c r="BG167" s="885" t="e">
        <f>[4]DAI!#REF!+[4]NAM!#REF!+[4]NHAN!#REF!+[4]LY!#REF!+[4]DUC!#REF!+[4]DONG!#REF!+[4]HPHU!#REF!+[4]BAC!#REF!+[4]THANH!#REF!+#REF!+[4]MY!#REF!+[4]HA!#REF!+[4]PHUC!#REF!+[4]LAM!#REF!+[4]XUAN!#REF!+[4]LIEN!#REF!</f>
        <v>#REF!</v>
      </c>
      <c r="BH167" s="885" t="e">
        <f>[4]DAI!#REF!+[4]NAM!#REF!+[4]NHAN!#REF!+[4]LY!#REF!+[4]DUC!#REF!+[4]DONG!#REF!+[4]HPHU!#REF!+[4]BAC!#REF!+[4]THANH!#REF!+#REF!+[4]MY!#REF!+[4]HA!#REF!+[4]PHUC!#REF!+[4]LAM!#REF!+[4]XUAN!#REF!+[4]LIEN!#REF!</f>
        <v>#REF!</v>
      </c>
      <c r="BI167" s="885" t="e">
        <f>[4]DAI!#REF!+[4]NAM!#REF!+[4]NHAN!#REF!+[4]LY!#REF!+[4]DUC!#REF!+[4]DONG!#REF!+[4]HPHU!#REF!+[4]BAC!#REF!+[4]THANH!#REF!+#REF!+[4]MY!#REF!+[4]HA!#REF!+[4]PHUC!#REF!+[4]LAM!#REF!+[4]XUAN!#REF!+[4]LIEN!#REF!</f>
        <v>#REF!</v>
      </c>
      <c r="BJ167" s="885" t="e">
        <f>[4]DAI!#REF!+[4]NAM!#REF!+[4]NHAN!#REF!+[4]LY!#REF!+[4]DUC!#REF!+[4]DONG!#REF!+[4]HPHU!#REF!+[4]BAC!#REF!+[4]THANH!#REF!+#REF!+[4]MY!#REF!+[4]HA!#REF!+[4]PHUC!#REF!+[4]LAM!#REF!+[4]XUAN!#REF!+[4]LIEN!#REF!</f>
        <v>#REF!</v>
      </c>
      <c r="BK167" s="885" t="e">
        <f>[4]DAI!#REF!+[4]NAM!#REF!+[4]NHAN!#REF!+[4]LY!#REF!+[4]DUC!#REF!+[4]DONG!#REF!+[4]HPHU!#REF!+[4]BAC!#REF!+[4]THANH!#REF!+#REF!+[4]MY!#REF!+[4]HA!#REF!+[4]PHUC!#REF!+[4]LAM!#REF!+[4]XUAN!#REF!+[4]LIEN!#REF!</f>
        <v>#REF!</v>
      </c>
      <c r="BL167" s="885" t="e">
        <f>[4]DAI!#REF!+[4]NAM!#REF!+[4]NHAN!#REF!+[4]LY!#REF!+[4]DUC!#REF!+[4]DONG!#REF!+[4]HPHU!#REF!+[4]BAC!#REF!+[4]THANH!#REF!+#REF!+[4]MY!#REF!+[4]HA!#REF!+[4]PHUC!#REF!+[4]LAM!#REF!+[4]XUAN!#REF!+[4]LIEN!#REF!</f>
        <v>#REF!</v>
      </c>
    </row>
    <row r="168" spans="1:64" ht="24" hidden="1" customHeight="1" x14ac:dyDescent="0.2">
      <c r="A168" s="886" t="s">
        <v>2492</v>
      </c>
      <c r="B168" s="888" t="s">
        <v>2493</v>
      </c>
      <c r="C168" s="887" t="s">
        <v>301</v>
      </c>
      <c r="D168" s="885" t="e">
        <f>[4]DAI!#REF!+[4]NAM!#REF!+[4]NHAN!#REF!+[4]LY!#REF!+[4]DUC!#REF!+[4]DONG!#REF!+[4]HPHU!#REF!+[4]BAC!#REF!+[4]THANH!#REF!+#REF!+[4]MY!#REF!+[4]HA!#REF!+[4]PHUC!#REF!+[4]LAM!#REF!+[4]XUAN!#REF!+[4]LIEN!#REF!</f>
        <v>#REF!</v>
      </c>
      <c r="E168" s="885" t="e">
        <f>[4]DAI!#REF!+[4]NAM!#REF!+[4]NHAN!#REF!+[4]LY!#REF!+[4]DUC!#REF!+[4]DONG!#REF!+[4]HPHU!#REF!+[4]BAC!#REF!+[4]THANH!#REF!+#REF!+[4]MY!#REF!+[4]HA!#REF!+[4]PHUC!#REF!+[4]LAM!#REF!+[4]XUAN!#REF!+[4]LIEN!#REF!</f>
        <v>#REF!</v>
      </c>
      <c r="F168" s="885" t="e">
        <f>[4]DAI!#REF!+[4]NAM!#REF!+[4]NHAN!#REF!+[4]LY!#REF!+[4]DUC!#REF!+[4]DONG!#REF!+[4]HPHU!#REF!+[4]BAC!#REF!+[4]THANH!#REF!+#REF!+[4]MY!#REF!+[4]HA!#REF!+[4]PHUC!#REF!+[4]LAM!#REF!+[4]XUAN!#REF!+[4]LIEN!#REF!</f>
        <v>#REF!</v>
      </c>
      <c r="G168" s="867">
        <f>[4]DAI!G166+[4]NAM!G166+[4]NHAN!G166+[4]LY!G166+[4]DUC!G166+[4]DONG!G166+[4]HPHU!G166+[4]BAC!G166+[4]THANH!G166+[4]MY!G166+[4]HA!G166+[4]PHUC!G166+[4]LAM!G166+[4]XUAN!G166+[4]LIEN!G166+[4]HUNG!G166+[4]CNAM!G166+[4]TAY!G166+[4]HOA!G166+[4]VAN!G166+[4]PDINH!G166+[4]SLOC!G166+[4]TRUNG!G166+[4]TAN!G166+[4]THUONG!G166+[4]HLAO!G166+[4]PNHA!G166+[4]VTRUNG!G166</f>
        <v>0</v>
      </c>
      <c r="H168" s="885" t="e">
        <f>[4]DAI!#REF!+[4]NAM!#REF!+[4]NHAN!#REF!+[4]LY!#REF!+[4]DUC!#REF!+[4]DONG!#REF!+[4]HPHU!#REF!+[4]BAC!#REF!+[4]THANH!#REF!+#REF!+[4]MY!#REF!+[4]HA!#REF!+[4]PHUC!#REF!+[4]LAM!#REF!+[4]XUAN!#REF!+[4]LIEN!#REF!</f>
        <v>#REF!</v>
      </c>
      <c r="I168" s="885" t="e">
        <f>[4]DAI!#REF!+[4]NAM!#REF!+[4]NHAN!#REF!+[4]LY!#REF!+[4]DUC!#REF!+[4]DONG!#REF!+[4]HPHU!#REF!+[4]BAC!#REF!+[4]THANH!#REF!+#REF!+[4]MY!#REF!+[4]HA!#REF!+[4]PHUC!#REF!+[4]LAM!#REF!+[4]XUAN!#REF!+[4]LIEN!#REF!</f>
        <v>#REF!</v>
      </c>
      <c r="J168" s="867">
        <f>[4]DAI!J166+[4]NAM!J166+[4]NHAN!J166+[4]LY!J166+[4]DUC!J166+[4]DONG!J166+[4]HPHU!J166+[4]BAC!J166+[4]THANH!J166+[4]MY!J166+[4]HA!J166+[4]PHUC!J166+[4]LAM!J166+[4]XUAN!J166+[4]LIEN!J166+[4]HUNG!J166+[4]CNAM!J166+[4]TAY!J166+[4]HOA!J166+[4]VAN!J166+[4]PDINH!J166+[4]SLOC!J166+[4]TRUNG!J166+[4]TAN!J166+[4]THUONG!J166+[4]HLAO!J166+[4]PNHA!J166+[4]VTRUNG!J166</f>
        <v>0</v>
      </c>
      <c r="K168" s="885" t="e">
        <f>[4]DAI!#REF!+[4]NAM!#REF!+[4]NHAN!#REF!+[4]LY!#REF!+[4]DUC!#REF!+[4]DONG!#REF!+[4]HPHU!#REF!+[4]BAC!#REF!+[4]THANH!#REF!+#REF!+[4]MY!#REF!+[4]HA!#REF!+[4]PHUC!#REF!+[4]LAM!#REF!+[4]XUAN!#REF!+[4]LIEN!#REF!</f>
        <v>#REF!</v>
      </c>
      <c r="L168" s="885" t="e">
        <f>[4]DAI!#REF!+[4]NAM!#REF!+[4]NHAN!#REF!+[4]LY!#REF!+[4]DUC!#REF!+[4]DONG!#REF!+[4]HPHU!#REF!+[4]BAC!#REF!+[4]THANH!#REF!+#REF!+[4]MY!#REF!+[4]HA!#REF!+[4]PHUC!#REF!+[4]LAM!#REF!+[4]XUAN!#REF!+[4]LIEN!#REF!</f>
        <v>#REF!</v>
      </c>
      <c r="M168" s="885" t="e">
        <f>[4]DAI!#REF!+[4]NAM!#REF!+[4]NHAN!#REF!+[4]LY!#REF!+[4]DUC!#REF!+[4]DONG!#REF!+[4]HPHU!#REF!+[4]BAC!#REF!+[4]THANH!#REF!+#REF!+[4]MY!#REF!+[4]HA!#REF!+[4]PHUC!#REF!+[4]LAM!#REF!+[4]XUAN!#REF!+[4]LIEN!#REF!</f>
        <v>#REF!</v>
      </c>
      <c r="N168" s="867">
        <f>[4]DAI!N166+[4]NAM!N166+[4]NHAN!N166+[4]LY!N166+[4]DUC!N166+[4]DONG!N166+[4]HPHU!N166+[4]BAC!N166+[4]THANH!N166+[4]MY!N166+[4]HA!N166+[4]PHUC!N166+[4]LAM!N166+[4]XUAN!N166+[4]LIEN!N166+[4]HUNG!N166+[4]CNAM!N166+[4]TAY!N166+[4]HOA!N166+[4]VAN!N166+[4]PDINH!N166+[4]SLOC!N166+[4]TRUNG!N166+[4]TAN!N166+[4]THUONG!N166+[4]HLAO!N166+[4]PNHA!N166+[4]VTRUNG!N166</f>
        <v>0</v>
      </c>
      <c r="O168" s="867">
        <f>[4]DAI!O166+[4]NAM!O166+[4]NHAN!O166+[4]LY!O166+[4]DUC!O166+[4]DONG!O166+[4]HPHU!O166+[4]BAC!O166+[4]THANH!O166+[4]MY!O166+[4]HA!O166+[4]PHUC!O166+[4]LAM!O166+[4]XUAN!O166+[4]LIEN!O166+[4]HUNG!O166+[4]CNAM!O166+[4]TAY!O166+[4]HOA!O166+[4]VAN!O166+[4]PDINH!O166+[4]SLOC!O166+[4]TRUNG!O166+[4]TAN!O166+[4]THUONG!O166+[4]HLAO!O166+[4]PNHA!O166+[4]VTRUNG!O166</f>
        <v>0</v>
      </c>
      <c r="P168" s="867" t="e">
        <f>[4]DAI!P104+[4]NAM!P102+[4]NHAN!P104+[4]LY!P104+[4]DUC!P104+[4]DONG!P104+[4]HPHU!P103+[4]BAC!P103+[4]THANH!P104+[4]MY!P101+[4]HA!#REF!+[4]PHUC!P100+[4]LAM!P101+[4]XUAN!P99+[4]LIEN!P103</f>
        <v>#REF!</v>
      </c>
      <c r="Q168" s="885" t="e">
        <f>[4]DAI!#REF!+[4]NAM!#REF!+[4]NHAN!#REF!+[4]LY!#REF!+[4]DUC!#REF!+[4]DONG!#REF!+[4]HPHU!#REF!+[4]BAC!#REF!+[4]THANH!#REF!+#REF!+[4]MY!#REF!+[4]HA!#REF!+[4]PHUC!#REF!+[4]LAM!#REF!+[4]XUAN!#REF!+[4]LIEN!#REF!</f>
        <v>#REF!</v>
      </c>
      <c r="R168" s="882" t="e">
        <f>[4]DAI!#REF!+[4]NAM!#REF!+[4]NHAN!#REF!+[4]LY!#REF!+[4]DUC!#REF!+[4]DONG!#REF!+[4]HPHU!#REF!+[4]BAC!#REF!+[4]THANH!#REF!+#REF!+[4]MY!#REF!+[4]HA!#REF!+[4]PHUC!#REF!+[4]LAM!#REF!+[4]XUAN!#REF!+[4]LIEN!#REF!</f>
        <v>#REF!</v>
      </c>
      <c r="S168" s="885" t="e">
        <f>[4]DAI!#REF!+[4]NAM!#REF!+[4]NHAN!#REF!+[4]LY!#REF!+[4]DUC!#REF!+[4]DONG!#REF!+[4]HPHU!#REF!+[4]BAC!#REF!+[4]THANH!#REF!+#REF!+[4]MY!#REF!+[4]HA!#REF!+[4]PHUC!#REF!+[4]LAM!#REF!+[4]XUAN!#REF!+[4]LIEN!#REF!</f>
        <v>#REF!</v>
      </c>
      <c r="T168" s="885" t="e">
        <f>[4]DAI!#REF!+[4]NAM!#REF!+[4]NHAN!#REF!+[4]LY!#REF!+[4]DUC!#REF!+[4]DONG!#REF!+[4]HPHU!#REF!+[4]BAC!#REF!+[4]THANH!#REF!+#REF!+[4]MY!#REF!+[4]HA!#REF!+[4]PHUC!#REF!+[4]LAM!#REF!+[4]XUAN!#REF!+[4]LIEN!#REF!</f>
        <v>#REF!</v>
      </c>
      <c r="U168" s="885" t="e">
        <f>[4]DAI!#REF!+[4]NAM!#REF!+[4]NHAN!#REF!+[4]LY!#REF!+[4]DUC!#REF!+[4]DONG!#REF!+[4]HPHU!#REF!+[4]BAC!#REF!+[4]THANH!#REF!+#REF!+[4]MY!#REF!+[4]HA!#REF!+[4]PHUC!#REF!+[4]LAM!#REF!+[4]XUAN!#REF!+[4]LIEN!#REF!</f>
        <v>#REF!</v>
      </c>
      <c r="V168" s="885" t="e">
        <f>[4]DAI!#REF!+[4]NAM!#REF!+[4]NHAN!#REF!+[4]LY!#REF!+[4]DUC!#REF!+[4]DONG!#REF!+[4]HPHU!#REF!+[4]BAC!#REF!+[4]THANH!#REF!+#REF!+[4]MY!#REF!+[4]HA!#REF!+[4]PHUC!#REF!+[4]LAM!#REF!+[4]XUAN!#REF!+[4]LIEN!#REF!</f>
        <v>#REF!</v>
      </c>
      <c r="W168" s="885" t="e">
        <f>[4]DAI!#REF!+[4]NAM!#REF!+[4]NHAN!#REF!+[4]LY!#REF!+[4]DUC!#REF!+[4]DONG!#REF!+[4]HPHU!#REF!+[4]BAC!#REF!+[4]THANH!#REF!+#REF!+[4]MY!#REF!+[4]HA!#REF!+[4]PHUC!#REF!+[4]LAM!#REF!+[4]XUAN!#REF!+[4]LIEN!#REF!</f>
        <v>#REF!</v>
      </c>
      <c r="X168" s="885" t="e">
        <f>[4]DAI!#REF!+[4]NAM!#REF!+[4]NHAN!#REF!+[4]LY!#REF!+[4]DUC!#REF!+[4]DONG!#REF!+[4]HPHU!#REF!+[4]BAC!#REF!+[4]THANH!#REF!+#REF!+[4]MY!#REF!+[4]HA!#REF!+[4]PHUC!#REF!+[4]LAM!#REF!+[4]XUAN!#REF!+[4]LIEN!#REF!</f>
        <v>#REF!</v>
      </c>
      <c r="Y168" s="885" t="e">
        <f>[4]DAI!#REF!+[4]NAM!#REF!+[4]NHAN!#REF!+[4]LY!#REF!+[4]DUC!#REF!+[4]DONG!#REF!+[4]HPHU!#REF!+[4]BAC!#REF!+[4]THANH!#REF!+#REF!+[4]MY!#REF!+[4]HA!#REF!+[4]PHUC!#REF!+[4]LAM!#REF!+[4]XUAN!#REF!+[4]LIEN!#REF!</f>
        <v>#REF!</v>
      </c>
      <c r="Z168" s="885" t="e">
        <f>[4]DAI!#REF!+[4]NAM!#REF!+[4]NHAN!#REF!+[4]LY!#REF!+[4]DUC!#REF!+[4]DONG!#REF!+[4]HPHU!#REF!+[4]BAC!#REF!+[4]THANH!#REF!+#REF!+[4]MY!#REF!+[4]HA!#REF!+[4]PHUC!#REF!+[4]LAM!#REF!+[4]XUAN!#REF!+[4]LIEN!#REF!</f>
        <v>#REF!</v>
      </c>
      <c r="AA168" s="885" t="e">
        <f>[4]DAI!#REF!+[4]NAM!#REF!+[4]NHAN!#REF!+[4]LY!#REF!+[4]DUC!#REF!+[4]DONG!#REF!+[4]HPHU!#REF!+[4]BAC!#REF!+[4]THANH!#REF!+#REF!+[4]MY!#REF!+[4]HA!#REF!+[4]PHUC!#REF!+[4]LAM!#REF!+[4]XUAN!#REF!+[4]LIEN!#REF!</f>
        <v>#REF!</v>
      </c>
      <c r="AB168" s="885" t="e">
        <f>[4]DAI!#REF!+[4]NAM!#REF!+[4]NHAN!#REF!+[4]LY!#REF!+[4]DUC!#REF!+[4]DONG!#REF!+[4]HPHU!#REF!+[4]BAC!#REF!+[4]THANH!#REF!+#REF!+[4]MY!#REF!+[4]HA!#REF!+[4]PHUC!#REF!+[4]LAM!#REF!+[4]XUAN!#REF!+[4]LIEN!#REF!</f>
        <v>#REF!</v>
      </c>
      <c r="AC168" s="885" t="e">
        <f>[4]DAI!#REF!+[4]NAM!#REF!+[4]NHAN!#REF!+[4]LY!#REF!+[4]DUC!#REF!+[4]DONG!#REF!+[4]HPHU!#REF!+[4]BAC!#REF!+[4]THANH!#REF!+#REF!+[4]MY!#REF!+[4]HA!#REF!+[4]PHUC!#REF!+[4]LAM!#REF!+[4]XUAN!#REF!+[4]LIEN!#REF!</f>
        <v>#REF!</v>
      </c>
      <c r="AD168" s="867" t="e">
        <f>[4]DAI!AD104+[4]NAM!AD102+[4]NHAN!AD104+[4]LY!AD104+[4]DUC!AD104+[4]DONG!AD104+[4]HPHU!AD103+[4]BAC!AD103+[4]THANH!AD104+[4]MY!AD101+[4]HA!#REF!+[4]PHUC!AD100+[4]LAM!AD101+[4]XUAN!AD99+[4]LIEN!AD103</f>
        <v>#REF!</v>
      </c>
      <c r="AE168" s="885" t="e">
        <f>[4]DAI!#REF!+[4]NAM!#REF!+[4]NHAN!#REF!+[4]LY!#REF!+[4]DUC!#REF!+[4]DONG!#REF!+[4]HPHU!#REF!+[4]BAC!#REF!+[4]THANH!#REF!+#REF!+[4]MY!#REF!+[4]HA!#REF!+[4]PHUC!#REF!+[4]LAM!#REF!+[4]XUAN!#REF!+[4]LIEN!#REF!</f>
        <v>#REF!</v>
      </c>
      <c r="AF168" s="885" t="e">
        <f>[4]DAI!#REF!+[4]NAM!#REF!+[4]NHAN!#REF!+[4]LY!#REF!+[4]DUC!#REF!+[4]DONG!#REF!+[4]HPHU!#REF!+[4]BAC!#REF!+[4]THANH!#REF!+#REF!+[4]MY!#REF!+[4]HA!#REF!+[4]PHUC!#REF!+[4]LAM!#REF!+[4]XUAN!#REF!+[4]LIEN!#REF!</f>
        <v>#REF!</v>
      </c>
      <c r="AG168" s="885" t="e">
        <f>[4]DAI!#REF!+[4]NAM!#REF!+[4]NHAN!#REF!+[4]LY!#REF!+[4]DUC!#REF!+[4]DONG!#REF!+[4]HPHU!#REF!+[4]BAC!#REF!+[4]THANH!#REF!+#REF!+[4]MY!#REF!+[4]HA!#REF!+[4]PHUC!#REF!+[4]LAM!#REF!+[4]XUAN!#REF!+[4]LIEN!#REF!</f>
        <v>#REF!</v>
      </c>
      <c r="AH168" s="885" t="e">
        <f>[4]DAI!#REF!+[4]NAM!#REF!+[4]NHAN!#REF!+[4]LY!#REF!+[4]DUC!#REF!+[4]DONG!#REF!+[4]HPHU!#REF!+[4]BAC!#REF!+[4]THANH!#REF!+#REF!+[4]MY!#REF!+[4]HA!#REF!+[4]PHUC!#REF!+[4]LAM!#REF!+[4]XUAN!#REF!+[4]LIEN!#REF!</f>
        <v>#REF!</v>
      </c>
      <c r="AI168" s="885" t="e">
        <f>[4]DAI!#REF!+[4]NAM!#REF!+[4]NHAN!#REF!+[4]LY!#REF!+[4]DUC!#REF!+[4]DONG!#REF!+[4]HPHU!#REF!+[4]BAC!#REF!+[4]THANH!#REF!+#REF!+[4]MY!#REF!+[4]HA!#REF!+[4]PHUC!#REF!+[4]LAM!#REF!+[4]XUAN!#REF!+[4]LIEN!#REF!</f>
        <v>#REF!</v>
      </c>
      <c r="AJ168" s="885" t="e">
        <f>[4]DAI!#REF!+[4]NAM!#REF!+[4]NHAN!#REF!+[4]LY!#REF!+[4]DUC!#REF!+[4]DONG!#REF!+[4]HPHU!#REF!+[4]BAC!#REF!+[4]THANH!#REF!+#REF!+[4]MY!#REF!+[4]HA!#REF!+[4]PHUC!#REF!+[4]LAM!#REF!+[4]XUAN!#REF!+[4]LIEN!#REF!</f>
        <v>#REF!</v>
      </c>
      <c r="AK168" s="867" t="e">
        <f>[4]DAI!AK104+[4]NAM!AK102+[4]NHAN!AK104+[4]LY!AK104+[4]DUC!AK104+[4]DONG!AK104+[4]HPHU!AK103+[4]BAC!AK103+[4]THANH!AK104+[4]MY!AK101+[4]HA!#REF!+[4]PHUC!AK100+[4]LAM!AK101+[4]XUAN!AK99+[4]LIEN!AK103</f>
        <v>#REF!</v>
      </c>
      <c r="AL168" s="885" t="e">
        <f>[4]DAI!#REF!+[4]NAM!#REF!+[4]NHAN!#REF!+[4]LY!#REF!+[4]DUC!#REF!+[4]DONG!#REF!+[4]HPHU!#REF!+[4]BAC!#REF!+[4]THANH!#REF!+#REF!+[4]MY!#REF!+[4]HA!#REF!+[4]PHUC!#REF!+[4]LAM!#REF!+[4]XUAN!#REF!+[4]LIEN!#REF!</f>
        <v>#REF!</v>
      </c>
      <c r="AM168" s="885" t="e">
        <f>[4]DAI!#REF!+[4]NAM!#REF!+[4]NHAN!#REF!+[4]LY!#REF!+[4]DUC!#REF!+[4]DONG!#REF!+[4]HPHU!#REF!+[4]BAC!#REF!+[4]THANH!#REF!+#REF!+[4]MY!#REF!+[4]HA!#REF!+[4]PHUC!#REF!+[4]LAM!#REF!+[4]XUAN!#REF!+[4]LIEN!#REF!</f>
        <v>#REF!</v>
      </c>
      <c r="AN168" s="867" t="e">
        <f>[4]DAI!AN104+[4]NAM!AN102+[4]NHAN!AN104+[4]LY!AN104+[4]DUC!AN104+[4]DONG!AN104+[4]HPHU!AN103+[4]BAC!AN103+[4]THANH!AN104+[4]MY!AN101+[4]HA!#REF!+[4]PHUC!AN100+[4]LAM!AN101+[4]XUAN!AN99+[4]LIEN!AN103</f>
        <v>#REF!</v>
      </c>
      <c r="AO168" s="885" t="e">
        <f>[4]DAI!#REF!+[4]NAM!#REF!+[4]NHAN!#REF!+[4]LY!#REF!+[4]DUC!#REF!+[4]DONG!#REF!+[4]HPHU!#REF!+[4]BAC!#REF!+[4]THANH!#REF!+#REF!+[4]MY!#REF!+[4]HA!#REF!+[4]PHUC!#REF!+[4]LAM!#REF!+[4]XUAN!#REF!+[4]LIEN!#REF!</f>
        <v>#REF!</v>
      </c>
      <c r="AP168" s="885" t="e">
        <f>[4]DAI!#REF!+[4]NAM!#REF!+[4]NHAN!#REF!+[4]LY!#REF!+[4]DUC!#REF!+[4]DONG!#REF!+[4]HPHU!#REF!+[4]BAC!#REF!+[4]THANH!#REF!+#REF!+[4]MY!#REF!+[4]HA!#REF!+[4]PHUC!#REF!+[4]LAM!#REF!+[4]XUAN!#REF!+[4]LIEN!#REF!</f>
        <v>#REF!</v>
      </c>
      <c r="AQ168" s="885" t="e">
        <f>[4]DAI!#REF!+[4]NAM!#REF!+[4]NHAN!#REF!+[4]LY!#REF!+[4]DUC!#REF!+[4]DONG!#REF!+[4]HPHU!#REF!+[4]BAC!#REF!+[4]THANH!#REF!+#REF!+[4]MY!#REF!+[4]HA!#REF!+[4]PHUC!#REF!+[4]LAM!#REF!+[4]XUAN!#REF!+[4]LIEN!#REF!</f>
        <v>#REF!</v>
      </c>
      <c r="AR168" s="867">
        <f>[4]DAI!AR166+[4]NAM!AR166+[4]NHAN!AR166+[4]LY!AR166+[4]DUC!AR166+[4]DONG!AR166+[4]HPHU!AR166+[4]BAC!AR166+[4]THANH!AR166+[4]MY!AR166+[4]HA!AR166+[4]PHUC!AR166+[4]LAM!AR166+[4]XUAN!AR166+[4]LIEN!AR166+[4]HUNG!AR166+[4]CNAM!AR166+[4]TAY!AR166+[4]HOA!AR166+[4]VAN!AR166+[4]PDINH!AR166+[4]SLOC!AR166+[4]TRUNG!AR166+[4]TAN!AR166+[4]THUONG!AR166+[4]HLAO!AR166+[4]PNHA!AR166+[4]VTRUNG!AR166</f>
        <v>0</v>
      </c>
      <c r="AS168" s="867" t="e">
        <f>[4]DAI!AS104+[4]NAM!AS102+[4]NHAN!AS104+[4]LY!AS104+[4]DUC!AS104+[4]DONG!AS104+[4]HPHU!AS103+[4]BAC!AS103+[4]THANH!AS104+[4]MY!AS101+[4]HA!#REF!+[4]PHUC!AS100+[4]LAM!AS101+[4]XUAN!AS99+[4]LIEN!AS103</f>
        <v>#REF!</v>
      </c>
      <c r="AT168" s="867"/>
      <c r="AU168" s="867" t="e">
        <f>[4]DAI!AU104+[4]NAM!AU102+[4]NHAN!AU104+[4]LY!AU104+[4]DUC!AU104+[4]DONG!AU104+[4]HPHU!AU103+[4]BAC!AU103+[4]THANH!AU104+[4]MY!AU101+[4]HA!#REF!+[4]PHUC!AU100+[4]LAM!AU101+[4]XUAN!AU99+[4]LIEN!AU103</f>
        <v>#REF!</v>
      </c>
      <c r="AV168" s="838">
        <f>[4]DAI!AV166+[4]NAM!AV166+[4]NHAN!AV166+[4]LY!AV166+[4]DUC!AV166+[4]DONG!AV166+[4]HPHU!AV166+[4]BAC!AV166+[4]THANH!AV166+[4]MY!AV166+[4]HA!AV166+[4]PHUC!AV166+[4]LAM!AV166+[4]XUAN!AV166+[4]LIEN!AV166+[4]HUNG!AV166+[4]CNAM!AV166+[4]TAY!AV166+[4]HOA!AV166+[4]VAN!AV166+[4]PDINH!AV166+[4]SLOC!AV166+[4]TRUNG!AV166+[4]TAN!AV166+[4]THUONG!AV166+[4]HLAO!AV166+[4]PNHA!AV166+[4]VTRUNG!AV166</f>
        <v>0</v>
      </c>
      <c r="AW168" s="885" t="e">
        <f>[4]DAI!#REF!+[4]NAM!#REF!+[4]NHAN!#REF!+[4]LY!#REF!+[4]DUC!#REF!+[4]DONG!#REF!+[4]HPHU!#REF!+[4]BAC!#REF!+[4]THANH!#REF!+#REF!+[4]MY!#REF!+[4]HA!#REF!+[4]PHUC!#REF!+[4]LAM!#REF!+[4]XUAN!#REF!+[4]LIEN!#REF!</f>
        <v>#REF!</v>
      </c>
      <c r="AX168" s="885" t="e">
        <f>[4]DAI!#REF!+[4]NAM!#REF!+[4]NHAN!#REF!+[4]LY!#REF!+[4]DUC!#REF!+[4]DONG!#REF!+[4]HPHU!#REF!+[4]BAC!#REF!+[4]THANH!#REF!+#REF!+[4]MY!#REF!+[4]HA!#REF!+[4]PHUC!#REF!+[4]LAM!#REF!+[4]XUAN!#REF!+[4]LIEN!#REF!</f>
        <v>#REF!</v>
      </c>
      <c r="AY168" s="885" t="e">
        <f>[4]DAI!#REF!+[4]NAM!#REF!+[4]NHAN!#REF!+[4]LY!#REF!+[4]DUC!#REF!+[4]DONG!#REF!+[4]HPHU!#REF!+[4]BAC!#REF!+[4]THANH!#REF!+#REF!+[4]MY!#REF!+[4]HA!#REF!+[4]PHUC!#REF!+[4]LAM!#REF!+[4]XUAN!#REF!+[4]LIEN!#REF!</f>
        <v>#REF!</v>
      </c>
      <c r="AZ168" s="867" t="e">
        <f>[4]DAI!AZ104+[4]NAM!AZ102+[4]NHAN!AZ104+[4]LY!AZ104+[4]DUC!AZ104+[4]DONG!AZ104+[4]HPHU!AZ103+[4]BAC!AZ103+[4]THANH!AZ104+[4]MY!AZ101+[4]HA!#REF!+[4]PHUC!AZ100+[4]LAM!AZ101+[4]XUAN!AZ99+[4]LIEN!AZ103</f>
        <v>#REF!</v>
      </c>
      <c r="BA168" s="885" t="e">
        <f>[4]DAI!#REF!+[4]NAM!#REF!+[4]NHAN!#REF!+[4]LY!#REF!+[4]DUC!#REF!+[4]DONG!#REF!+[4]HPHU!#REF!+[4]BAC!#REF!+[4]THANH!#REF!+#REF!+[4]MY!#REF!+[4]HA!#REF!+[4]PHUC!#REF!+[4]LAM!#REF!+[4]XUAN!#REF!+[4]LIEN!#REF!</f>
        <v>#REF!</v>
      </c>
      <c r="BB168" s="885" t="e">
        <f>[4]DAI!#REF!+[4]NAM!#REF!+[4]NHAN!#REF!+[4]LY!#REF!+[4]DUC!#REF!+[4]DONG!#REF!+[4]HPHU!#REF!+[4]BAC!#REF!+[4]THANH!#REF!+#REF!+[4]MY!#REF!+[4]HA!#REF!+[4]PHUC!#REF!+[4]LAM!#REF!+[4]XUAN!#REF!+[4]LIEN!#REF!</f>
        <v>#REF!</v>
      </c>
      <c r="BC168" s="885" t="e">
        <f>[4]DAI!#REF!+[4]NAM!#REF!+[4]NHAN!#REF!+[4]LY!#REF!+[4]DUC!#REF!+[4]DONG!#REF!+[4]HPHU!#REF!+[4]BAC!#REF!+[4]THANH!#REF!+#REF!+[4]MY!#REF!+[4]HA!#REF!+[4]PHUC!#REF!+[4]LAM!#REF!+[4]XUAN!#REF!+[4]LIEN!#REF!</f>
        <v>#REF!</v>
      </c>
      <c r="BD168" s="867" t="e">
        <f>[4]DAI!BD104+[4]NAM!BD102+[4]NHAN!BD104+[4]LY!BD104+[4]DUC!BD104+[4]DONG!BD104+[4]HPHU!BD103+[4]BAC!BD103+[4]THANH!BD104+[4]MY!BD101+[4]HA!#REF!+[4]PHUC!BD100+[4]LAM!BD101+[4]XUAN!BD99+[4]LIEN!BD103</f>
        <v>#REF!</v>
      </c>
      <c r="BE168" s="885" t="e">
        <f>[4]DAI!#REF!+[4]NAM!#REF!+[4]NHAN!#REF!+[4]LY!#REF!+[4]DUC!#REF!+[4]DONG!#REF!+[4]HPHU!#REF!+[4]BAC!#REF!+[4]THANH!#REF!+#REF!+[4]MY!#REF!+[4]HA!#REF!+[4]PHUC!#REF!+[4]LAM!#REF!+[4]XUAN!#REF!+[4]LIEN!#REF!</f>
        <v>#REF!</v>
      </c>
      <c r="BF168" s="885" t="e">
        <f>[4]DAI!#REF!+[4]NAM!#REF!+[4]NHAN!#REF!+[4]LY!#REF!+[4]DUC!#REF!+[4]DONG!#REF!+[4]HPHU!#REF!+[4]BAC!#REF!+[4]THANH!#REF!+#REF!+[4]MY!#REF!+[4]HA!#REF!+[4]PHUC!#REF!+[4]LAM!#REF!+[4]XUAN!#REF!+[4]LIEN!#REF!</f>
        <v>#REF!</v>
      </c>
      <c r="BG168" s="885" t="e">
        <f>[4]DAI!#REF!+[4]NAM!#REF!+[4]NHAN!#REF!+[4]LY!#REF!+[4]DUC!#REF!+[4]DONG!#REF!+[4]HPHU!#REF!+[4]BAC!#REF!+[4]THANH!#REF!+#REF!+[4]MY!#REF!+[4]HA!#REF!+[4]PHUC!#REF!+[4]LAM!#REF!+[4]XUAN!#REF!+[4]LIEN!#REF!</f>
        <v>#REF!</v>
      </c>
      <c r="BH168" s="885" t="e">
        <f>[4]DAI!#REF!+[4]NAM!#REF!+[4]NHAN!#REF!+[4]LY!#REF!+[4]DUC!#REF!+[4]DONG!#REF!+[4]HPHU!#REF!+[4]BAC!#REF!+[4]THANH!#REF!+#REF!+[4]MY!#REF!+[4]HA!#REF!+[4]PHUC!#REF!+[4]LAM!#REF!+[4]XUAN!#REF!+[4]LIEN!#REF!</f>
        <v>#REF!</v>
      </c>
      <c r="BI168" s="885" t="e">
        <f>[4]DAI!#REF!+[4]NAM!#REF!+[4]NHAN!#REF!+[4]LY!#REF!+[4]DUC!#REF!+[4]DONG!#REF!+[4]HPHU!#REF!+[4]BAC!#REF!+[4]THANH!#REF!+#REF!+[4]MY!#REF!+[4]HA!#REF!+[4]PHUC!#REF!+[4]LAM!#REF!+[4]XUAN!#REF!+[4]LIEN!#REF!</f>
        <v>#REF!</v>
      </c>
      <c r="BJ168" s="885" t="e">
        <f>[4]DAI!#REF!+[4]NAM!#REF!+[4]NHAN!#REF!+[4]LY!#REF!+[4]DUC!#REF!+[4]DONG!#REF!+[4]HPHU!#REF!+[4]BAC!#REF!+[4]THANH!#REF!+#REF!+[4]MY!#REF!+[4]HA!#REF!+[4]PHUC!#REF!+[4]LAM!#REF!+[4]XUAN!#REF!+[4]LIEN!#REF!</f>
        <v>#REF!</v>
      </c>
      <c r="BK168" s="885" t="e">
        <f>[4]DAI!#REF!+[4]NAM!#REF!+[4]NHAN!#REF!+[4]LY!#REF!+[4]DUC!#REF!+[4]DONG!#REF!+[4]HPHU!#REF!+[4]BAC!#REF!+[4]THANH!#REF!+#REF!+[4]MY!#REF!+[4]HA!#REF!+[4]PHUC!#REF!+[4]LAM!#REF!+[4]XUAN!#REF!+[4]LIEN!#REF!</f>
        <v>#REF!</v>
      </c>
      <c r="BL168" s="885" t="e">
        <f>[4]DAI!#REF!+[4]NAM!#REF!+[4]NHAN!#REF!+[4]LY!#REF!+[4]DUC!#REF!+[4]DONG!#REF!+[4]HPHU!#REF!+[4]BAC!#REF!+[4]THANH!#REF!+#REF!+[4]MY!#REF!+[4]HA!#REF!+[4]PHUC!#REF!+[4]LAM!#REF!+[4]XUAN!#REF!+[4]LIEN!#REF!</f>
        <v>#REF!</v>
      </c>
    </row>
    <row r="169" spans="1:64" ht="24" hidden="1" customHeight="1" x14ac:dyDescent="0.2">
      <c r="A169" s="886" t="s">
        <v>70</v>
      </c>
      <c r="B169" s="845" t="s">
        <v>71</v>
      </c>
      <c r="C169" s="887" t="s">
        <v>72</v>
      </c>
      <c r="D169" s="885" t="e">
        <f>[4]DAI!#REF!+[4]NAM!#REF!+[4]NHAN!#REF!+[4]LY!#REF!+[4]DUC!#REF!+[4]DONG!#REF!+[4]HPHU!#REF!+[4]BAC!#REF!+[4]THANH!#REF!+#REF!+[4]MY!#REF!+[4]HA!#REF!+[4]PHUC!#REF!+[4]LAM!#REF!+[4]XUAN!#REF!+[4]LIEN!#REF!</f>
        <v>#REF!</v>
      </c>
      <c r="E169" s="885" t="e">
        <f>[4]DAI!#REF!+[4]NAM!#REF!+[4]NHAN!#REF!+[4]LY!#REF!+[4]DUC!#REF!+[4]DONG!#REF!+[4]HPHU!#REF!+[4]BAC!#REF!+[4]THANH!#REF!+#REF!+[4]MY!#REF!+[4]HA!#REF!+[4]PHUC!#REF!+[4]LAM!#REF!+[4]XUAN!#REF!+[4]LIEN!#REF!</f>
        <v>#REF!</v>
      </c>
      <c r="F169" s="885" t="e">
        <f>[4]DAI!#REF!+[4]NAM!#REF!+[4]NHAN!#REF!+[4]LY!#REF!+[4]DUC!#REF!+[4]DONG!#REF!+[4]HPHU!#REF!+[4]BAC!#REF!+[4]THANH!#REF!+#REF!+[4]MY!#REF!+[4]HA!#REF!+[4]PHUC!#REF!+[4]LAM!#REF!+[4]XUAN!#REF!+[4]LIEN!#REF!</f>
        <v>#REF!</v>
      </c>
      <c r="G169" s="867">
        <f>[4]DAI!G167+[4]NAM!G167+[4]NHAN!G167+[4]LY!G167+[4]DUC!G167+[4]DONG!G167+[4]HPHU!G167+[4]BAC!G167+[4]THANH!G167+[4]MY!G167+[4]HA!G167+[4]PHUC!G167+[4]LAM!G167+[4]XUAN!G167+[4]LIEN!G167+[4]HUNG!G167+[4]CNAM!G167+[4]TAY!G167+[4]HOA!G167+[4]VAN!G167+[4]PDINH!G167+[4]SLOC!G167+[4]TRUNG!G167+[4]TAN!G167+[4]THUONG!G167+[4]HLAO!G167+[4]PNHA!G167+[4]VTRUNG!G167</f>
        <v>0</v>
      </c>
      <c r="H169" s="885" t="e">
        <f>[4]DAI!#REF!+[4]NAM!#REF!+[4]NHAN!#REF!+[4]LY!#REF!+[4]DUC!#REF!+[4]DONG!#REF!+[4]HPHU!#REF!+[4]BAC!#REF!+[4]THANH!#REF!+#REF!+[4]MY!#REF!+[4]HA!#REF!+[4]PHUC!#REF!+[4]LAM!#REF!+[4]XUAN!#REF!+[4]LIEN!#REF!</f>
        <v>#REF!</v>
      </c>
      <c r="I169" s="885" t="e">
        <f>[4]DAI!#REF!+[4]NAM!#REF!+[4]NHAN!#REF!+[4]LY!#REF!+[4]DUC!#REF!+[4]DONG!#REF!+[4]HPHU!#REF!+[4]BAC!#REF!+[4]THANH!#REF!+#REF!+[4]MY!#REF!+[4]HA!#REF!+[4]PHUC!#REF!+[4]LAM!#REF!+[4]XUAN!#REF!+[4]LIEN!#REF!</f>
        <v>#REF!</v>
      </c>
      <c r="J169" s="867">
        <f>[4]DAI!J167+[4]NAM!J167+[4]NHAN!J167+[4]LY!J167+[4]DUC!J167+[4]DONG!J167+[4]HPHU!J167+[4]BAC!J167+[4]THANH!J167+[4]MY!J167+[4]HA!J167+[4]PHUC!J167+[4]LAM!J167+[4]XUAN!J167+[4]LIEN!J167+[4]HUNG!J167+[4]CNAM!J167+[4]TAY!J167+[4]HOA!J167+[4]VAN!J167+[4]PDINH!J167+[4]SLOC!J167+[4]TRUNG!J167+[4]TAN!J167+[4]THUONG!J167+[4]HLAO!J167+[4]PNHA!J167+[4]VTRUNG!J167</f>
        <v>0</v>
      </c>
      <c r="K169" s="885" t="e">
        <f>[4]DAI!#REF!+[4]NAM!#REF!+[4]NHAN!#REF!+[4]LY!#REF!+[4]DUC!#REF!+[4]DONG!#REF!+[4]HPHU!#REF!+[4]BAC!#REF!+[4]THANH!#REF!+#REF!+[4]MY!#REF!+[4]HA!#REF!+[4]PHUC!#REF!+[4]LAM!#REF!+[4]XUAN!#REF!+[4]LIEN!#REF!</f>
        <v>#REF!</v>
      </c>
      <c r="L169" s="885" t="e">
        <f>[4]DAI!#REF!+[4]NAM!#REF!+[4]NHAN!#REF!+[4]LY!#REF!+[4]DUC!#REF!+[4]DONG!#REF!+[4]HPHU!#REF!+[4]BAC!#REF!+[4]THANH!#REF!+#REF!+[4]MY!#REF!+[4]HA!#REF!+[4]PHUC!#REF!+[4]LAM!#REF!+[4]XUAN!#REF!+[4]LIEN!#REF!</f>
        <v>#REF!</v>
      </c>
      <c r="M169" s="885" t="e">
        <f>[4]DAI!#REF!+[4]NAM!#REF!+[4]NHAN!#REF!+[4]LY!#REF!+[4]DUC!#REF!+[4]DONG!#REF!+[4]HPHU!#REF!+[4]BAC!#REF!+[4]THANH!#REF!+#REF!+[4]MY!#REF!+[4]HA!#REF!+[4]PHUC!#REF!+[4]LAM!#REF!+[4]XUAN!#REF!+[4]LIEN!#REF!</f>
        <v>#REF!</v>
      </c>
      <c r="N169" s="867">
        <f>[4]DAI!N167+[4]NAM!N167+[4]NHAN!N167+[4]LY!N167+[4]DUC!N167+[4]DONG!N167+[4]HPHU!N167+[4]BAC!N167+[4]THANH!N167+[4]MY!N167+[4]HA!N167+[4]PHUC!N167+[4]LAM!N167+[4]XUAN!N167+[4]LIEN!N167+[4]HUNG!N167+[4]CNAM!N167+[4]TAY!N167+[4]HOA!N167+[4]VAN!N167+[4]PDINH!N167+[4]SLOC!N167+[4]TRUNG!N167+[4]TAN!N167+[4]THUONG!N167+[4]HLAO!N167+[4]PNHA!N167+[4]VTRUNG!N167</f>
        <v>0</v>
      </c>
      <c r="O169" s="867">
        <f>[4]DAI!O167+[4]NAM!O167+[4]NHAN!O167+[4]LY!O167+[4]DUC!O167+[4]DONG!O167+[4]HPHU!O167+[4]BAC!O167+[4]THANH!O167+[4]MY!O167+[4]HA!O167+[4]PHUC!O167+[4]LAM!O167+[4]XUAN!O167+[4]LIEN!O167+[4]HUNG!O167+[4]CNAM!O167+[4]TAY!O167+[4]HOA!O167+[4]VAN!O167+[4]PDINH!O167+[4]SLOC!O167+[4]TRUNG!O167+[4]TAN!O167+[4]THUONG!O167+[4]HLAO!O167+[4]PNHA!O167+[4]VTRUNG!O167</f>
        <v>0</v>
      </c>
      <c r="P169" s="867" t="e">
        <f>[4]DAI!P105+[4]NAM!P103+[4]NHAN!P105+[4]LY!P105+[4]DUC!P105+[4]DONG!P105+[4]HPHU!P104+[4]BAC!P104+[4]THANH!P105+[4]MY!P102+[4]HA!#REF!+[4]PHUC!P101+[4]LAM!P102+[4]XUAN!P100+[4]LIEN!P104</f>
        <v>#REF!</v>
      </c>
      <c r="Q169" s="885" t="e">
        <f>[4]DAI!#REF!+[4]NAM!#REF!+[4]NHAN!#REF!+[4]LY!#REF!+[4]DUC!#REF!+[4]DONG!#REF!+[4]HPHU!#REF!+[4]BAC!#REF!+[4]THANH!#REF!+#REF!+[4]MY!#REF!+[4]HA!#REF!+[4]PHUC!#REF!+[4]LAM!#REF!+[4]XUAN!#REF!+[4]LIEN!#REF!</f>
        <v>#REF!</v>
      </c>
      <c r="R169" s="882" t="e">
        <f>[4]DAI!#REF!+[4]NAM!#REF!+[4]NHAN!#REF!+[4]LY!#REF!+[4]DUC!#REF!+[4]DONG!#REF!+[4]HPHU!#REF!+[4]BAC!#REF!+[4]THANH!#REF!+#REF!+[4]MY!#REF!+[4]HA!#REF!+[4]PHUC!#REF!+[4]LAM!#REF!+[4]XUAN!#REF!+[4]LIEN!#REF!</f>
        <v>#REF!</v>
      </c>
      <c r="S169" s="885" t="e">
        <f>[4]DAI!#REF!+[4]NAM!#REF!+[4]NHAN!#REF!+[4]LY!#REF!+[4]DUC!#REF!+[4]DONG!#REF!+[4]HPHU!#REF!+[4]BAC!#REF!+[4]THANH!#REF!+#REF!+[4]MY!#REF!+[4]HA!#REF!+[4]PHUC!#REF!+[4]LAM!#REF!+[4]XUAN!#REF!+[4]LIEN!#REF!</f>
        <v>#REF!</v>
      </c>
      <c r="T169" s="885" t="e">
        <f>[4]DAI!#REF!+[4]NAM!#REF!+[4]NHAN!#REF!+[4]LY!#REF!+[4]DUC!#REF!+[4]DONG!#REF!+[4]HPHU!#REF!+[4]BAC!#REF!+[4]THANH!#REF!+#REF!+[4]MY!#REF!+[4]HA!#REF!+[4]PHUC!#REF!+[4]LAM!#REF!+[4]XUAN!#REF!+[4]LIEN!#REF!</f>
        <v>#REF!</v>
      </c>
      <c r="U169" s="885" t="e">
        <f>[4]DAI!#REF!+[4]NAM!#REF!+[4]NHAN!#REF!+[4]LY!#REF!+[4]DUC!#REF!+[4]DONG!#REF!+[4]HPHU!#REF!+[4]BAC!#REF!+[4]THANH!#REF!+#REF!+[4]MY!#REF!+[4]HA!#REF!+[4]PHUC!#REF!+[4]LAM!#REF!+[4]XUAN!#REF!+[4]LIEN!#REF!</f>
        <v>#REF!</v>
      </c>
      <c r="V169" s="885" t="e">
        <f>[4]DAI!#REF!+[4]NAM!#REF!+[4]NHAN!#REF!+[4]LY!#REF!+[4]DUC!#REF!+[4]DONG!#REF!+[4]HPHU!#REF!+[4]BAC!#REF!+[4]THANH!#REF!+#REF!+[4]MY!#REF!+[4]HA!#REF!+[4]PHUC!#REF!+[4]LAM!#REF!+[4]XUAN!#REF!+[4]LIEN!#REF!</f>
        <v>#REF!</v>
      </c>
      <c r="W169" s="885" t="e">
        <f>[4]DAI!#REF!+[4]NAM!#REF!+[4]NHAN!#REF!+[4]LY!#REF!+[4]DUC!#REF!+[4]DONG!#REF!+[4]HPHU!#REF!+[4]BAC!#REF!+[4]THANH!#REF!+#REF!+[4]MY!#REF!+[4]HA!#REF!+[4]PHUC!#REF!+[4]LAM!#REF!+[4]XUAN!#REF!+[4]LIEN!#REF!</f>
        <v>#REF!</v>
      </c>
      <c r="X169" s="885" t="e">
        <f>[4]DAI!#REF!+[4]NAM!#REF!+[4]NHAN!#REF!+[4]LY!#REF!+[4]DUC!#REF!+[4]DONG!#REF!+[4]HPHU!#REF!+[4]BAC!#REF!+[4]THANH!#REF!+#REF!+[4]MY!#REF!+[4]HA!#REF!+[4]PHUC!#REF!+[4]LAM!#REF!+[4]XUAN!#REF!+[4]LIEN!#REF!</f>
        <v>#REF!</v>
      </c>
      <c r="Y169" s="885" t="e">
        <f>[4]DAI!#REF!+[4]NAM!#REF!+[4]NHAN!#REF!+[4]LY!#REF!+[4]DUC!#REF!+[4]DONG!#REF!+[4]HPHU!#REF!+[4]BAC!#REF!+[4]THANH!#REF!+#REF!+[4]MY!#REF!+[4]HA!#REF!+[4]PHUC!#REF!+[4]LAM!#REF!+[4]XUAN!#REF!+[4]LIEN!#REF!</f>
        <v>#REF!</v>
      </c>
      <c r="Z169" s="885" t="e">
        <f>[4]DAI!#REF!+[4]NAM!#REF!+[4]NHAN!#REF!+[4]LY!#REF!+[4]DUC!#REF!+[4]DONG!#REF!+[4]HPHU!#REF!+[4]BAC!#REF!+[4]THANH!#REF!+#REF!+[4]MY!#REF!+[4]HA!#REF!+[4]PHUC!#REF!+[4]LAM!#REF!+[4]XUAN!#REF!+[4]LIEN!#REF!</f>
        <v>#REF!</v>
      </c>
      <c r="AA169" s="885" t="e">
        <f>[4]DAI!#REF!+[4]NAM!#REF!+[4]NHAN!#REF!+[4]LY!#REF!+[4]DUC!#REF!+[4]DONG!#REF!+[4]HPHU!#REF!+[4]BAC!#REF!+[4]THANH!#REF!+#REF!+[4]MY!#REF!+[4]HA!#REF!+[4]PHUC!#REF!+[4]LAM!#REF!+[4]XUAN!#REF!+[4]LIEN!#REF!</f>
        <v>#REF!</v>
      </c>
      <c r="AB169" s="885" t="e">
        <f>[4]DAI!#REF!+[4]NAM!#REF!+[4]NHAN!#REF!+[4]LY!#REF!+[4]DUC!#REF!+[4]DONG!#REF!+[4]HPHU!#REF!+[4]BAC!#REF!+[4]THANH!#REF!+#REF!+[4]MY!#REF!+[4]HA!#REF!+[4]PHUC!#REF!+[4]LAM!#REF!+[4]XUAN!#REF!+[4]LIEN!#REF!</f>
        <v>#REF!</v>
      </c>
      <c r="AC169" s="885" t="e">
        <f>[4]DAI!#REF!+[4]NAM!#REF!+[4]NHAN!#REF!+[4]LY!#REF!+[4]DUC!#REF!+[4]DONG!#REF!+[4]HPHU!#REF!+[4]BAC!#REF!+[4]THANH!#REF!+#REF!+[4]MY!#REF!+[4]HA!#REF!+[4]PHUC!#REF!+[4]LAM!#REF!+[4]XUAN!#REF!+[4]LIEN!#REF!</f>
        <v>#REF!</v>
      </c>
      <c r="AD169" s="867" t="e">
        <f>[4]DAI!AD105+[4]NAM!AD103+[4]NHAN!AD105+[4]LY!AD105+[4]DUC!AD105+[4]DONG!AD105+[4]HPHU!AD104+[4]BAC!AD104+[4]THANH!AD105+[4]MY!AD102+[4]HA!#REF!+[4]PHUC!AD101+[4]LAM!AD102+[4]XUAN!AD100+[4]LIEN!AD104</f>
        <v>#REF!</v>
      </c>
      <c r="AE169" s="885" t="e">
        <f>[4]DAI!#REF!+[4]NAM!#REF!+[4]NHAN!#REF!+[4]LY!#REF!+[4]DUC!#REF!+[4]DONG!#REF!+[4]HPHU!#REF!+[4]BAC!#REF!+[4]THANH!#REF!+#REF!+[4]MY!#REF!+[4]HA!#REF!+[4]PHUC!#REF!+[4]LAM!#REF!+[4]XUAN!#REF!+[4]LIEN!#REF!</f>
        <v>#REF!</v>
      </c>
      <c r="AF169" s="885" t="e">
        <f>[4]DAI!#REF!+[4]NAM!#REF!+[4]NHAN!#REF!+[4]LY!#REF!+[4]DUC!#REF!+[4]DONG!#REF!+[4]HPHU!#REF!+[4]BAC!#REF!+[4]THANH!#REF!+#REF!+[4]MY!#REF!+[4]HA!#REF!+[4]PHUC!#REF!+[4]LAM!#REF!+[4]XUAN!#REF!+[4]LIEN!#REF!</f>
        <v>#REF!</v>
      </c>
      <c r="AG169" s="885" t="e">
        <f>[4]DAI!#REF!+[4]NAM!#REF!+[4]NHAN!#REF!+[4]LY!#REF!+[4]DUC!#REF!+[4]DONG!#REF!+[4]HPHU!#REF!+[4]BAC!#REF!+[4]THANH!#REF!+#REF!+[4]MY!#REF!+[4]HA!#REF!+[4]PHUC!#REF!+[4]LAM!#REF!+[4]XUAN!#REF!+[4]LIEN!#REF!</f>
        <v>#REF!</v>
      </c>
      <c r="AH169" s="885" t="e">
        <f>[4]DAI!#REF!+[4]NAM!#REF!+[4]NHAN!#REF!+[4]LY!#REF!+[4]DUC!#REF!+[4]DONG!#REF!+[4]HPHU!#REF!+[4]BAC!#REF!+[4]THANH!#REF!+#REF!+[4]MY!#REF!+[4]HA!#REF!+[4]PHUC!#REF!+[4]LAM!#REF!+[4]XUAN!#REF!+[4]LIEN!#REF!</f>
        <v>#REF!</v>
      </c>
      <c r="AI169" s="885" t="e">
        <f>[4]DAI!#REF!+[4]NAM!#REF!+[4]NHAN!#REF!+[4]LY!#REF!+[4]DUC!#REF!+[4]DONG!#REF!+[4]HPHU!#REF!+[4]BAC!#REF!+[4]THANH!#REF!+#REF!+[4]MY!#REF!+[4]HA!#REF!+[4]PHUC!#REF!+[4]LAM!#REF!+[4]XUAN!#REF!+[4]LIEN!#REF!</f>
        <v>#REF!</v>
      </c>
      <c r="AJ169" s="885" t="e">
        <f>[4]DAI!#REF!+[4]NAM!#REF!+[4]NHAN!#REF!+[4]LY!#REF!+[4]DUC!#REF!+[4]DONG!#REF!+[4]HPHU!#REF!+[4]BAC!#REF!+[4]THANH!#REF!+#REF!+[4]MY!#REF!+[4]HA!#REF!+[4]PHUC!#REF!+[4]LAM!#REF!+[4]XUAN!#REF!+[4]LIEN!#REF!</f>
        <v>#REF!</v>
      </c>
      <c r="AK169" s="867" t="e">
        <f>[4]DAI!AK105+[4]NAM!AK103+[4]NHAN!AK105+[4]LY!AK105+[4]DUC!AK105+[4]DONG!AK105+[4]HPHU!AK104+[4]BAC!AK104+[4]THANH!AK105+[4]MY!AK102+[4]HA!#REF!+[4]PHUC!AK101+[4]LAM!AK102+[4]XUAN!AK100+[4]LIEN!AK104</f>
        <v>#REF!</v>
      </c>
      <c r="AL169" s="885" t="e">
        <f>[4]DAI!#REF!+[4]NAM!#REF!+[4]NHAN!#REF!+[4]LY!#REF!+[4]DUC!#REF!+[4]DONG!#REF!+[4]HPHU!#REF!+[4]BAC!#REF!+[4]THANH!#REF!+#REF!+[4]MY!#REF!+[4]HA!#REF!+[4]PHUC!#REF!+[4]LAM!#REF!+[4]XUAN!#REF!+[4]LIEN!#REF!</f>
        <v>#REF!</v>
      </c>
      <c r="AM169" s="885" t="e">
        <f>[4]DAI!#REF!+[4]NAM!#REF!+[4]NHAN!#REF!+[4]LY!#REF!+[4]DUC!#REF!+[4]DONG!#REF!+[4]HPHU!#REF!+[4]BAC!#REF!+[4]THANH!#REF!+#REF!+[4]MY!#REF!+[4]HA!#REF!+[4]PHUC!#REF!+[4]LAM!#REF!+[4]XUAN!#REF!+[4]LIEN!#REF!</f>
        <v>#REF!</v>
      </c>
      <c r="AN169" s="867" t="e">
        <f>[4]DAI!AN105+[4]NAM!AN103+[4]NHAN!AN105+[4]LY!AN105+[4]DUC!AN105+[4]DONG!AN105+[4]HPHU!AN104+[4]BAC!AN104+[4]THANH!AN105+[4]MY!AN102+[4]HA!#REF!+[4]PHUC!AN101+[4]LAM!AN102+[4]XUAN!AN100+[4]LIEN!AN104</f>
        <v>#REF!</v>
      </c>
      <c r="AO169" s="885" t="e">
        <f>[4]DAI!#REF!+[4]NAM!#REF!+[4]NHAN!#REF!+[4]LY!#REF!+[4]DUC!#REF!+[4]DONG!#REF!+[4]HPHU!#REF!+[4]BAC!#REF!+[4]THANH!#REF!+#REF!+[4]MY!#REF!+[4]HA!#REF!+[4]PHUC!#REF!+[4]LAM!#REF!+[4]XUAN!#REF!+[4]LIEN!#REF!</f>
        <v>#REF!</v>
      </c>
      <c r="AP169" s="885" t="e">
        <f>[4]DAI!#REF!+[4]NAM!#REF!+[4]NHAN!#REF!+[4]LY!#REF!+[4]DUC!#REF!+[4]DONG!#REF!+[4]HPHU!#REF!+[4]BAC!#REF!+[4]THANH!#REF!+#REF!+[4]MY!#REF!+[4]HA!#REF!+[4]PHUC!#REF!+[4]LAM!#REF!+[4]XUAN!#REF!+[4]LIEN!#REF!</f>
        <v>#REF!</v>
      </c>
      <c r="AQ169" s="885" t="e">
        <f>[4]DAI!#REF!+[4]NAM!#REF!+[4]NHAN!#REF!+[4]LY!#REF!+[4]DUC!#REF!+[4]DONG!#REF!+[4]HPHU!#REF!+[4]BAC!#REF!+[4]THANH!#REF!+#REF!+[4]MY!#REF!+[4]HA!#REF!+[4]PHUC!#REF!+[4]LAM!#REF!+[4]XUAN!#REF!+[4]LIEN!#REF!</f>
        <v>#REF!</v>
      </c>
      <c r="AR169" s="867">
        <f>[4]DAI!AR167+[4]NAM!AR167+[4]NHAN!AR167+[4]LY!AR167+[4]DUC!AR167+[4]DONG!AR167+[4]HPHU!AR167+[4]BAC!AR167+[4]THANH!AR167+[4]MY!AR167+[4]HA!AR167+[4]PHUC!AR167+[4]LAM!AR167+[4]XUAN!AR167+[4]LIEN!AR167+[4]HUNG!AR167+[4]CNAM!AR167+[4]TAY!AR167+[4]HOA!AR167+[4]VAN!AR167+[4]PDINH!AR167+[4]SLOC!AR167+[4]TRUNG!AR167+[4]TAN!AR167+[4]THUONG!AR167+[4]HLAO!AR167+[4]PNHA!AR167+[4]VTRUNG!AR167</f>
        <v>0</v>
      </c>
      <c r="AS169" s="867" t="e">
        <f>[4]DAI!AS105+[4]NAM!AS103+[4]NHAN!AS105+[4]LY!AS105+[4]DUC!AS105+[4]DONG!AS105+[4]HPHU!AS104+[4]BAC!AS104+[4]THANH!AS105+[4]MY!AS102+[4]HA!#REF!+[4]PHUC!AS101+[4]LAM!AS102+[4]XUAN!AS100+[4]LIEN!AS104</f>
        <v>#REF!</v>
      </c>
      <c r="AT169" s="867"/>
      <c r="AU169" s="867" t="e">
        <f>[4]DAI!AU105+[4]NAM!AU103+[4]NHAN!AU105+[4]LY!AU105+[4]DUC!AU105+[4]DONG!AU105+[4]HPHU!AU104+[4]BAC!AU104+[4]THANH!AU105+[4]MY!AU102+[4]HA!#REF!+[4]PHUC!AU101+[4]LAM!AU102+[4]XUAN!AU100+[4]LIEN!AU104</f>
        <v>#REF!</v>
      </c>
      <c r="AV169" s="838">
        <f>[4]DAI!AV167+[4]NAM!AV167+[4]NHAN!AV167+[4]LY!AV167+[4]DUC!AV167+[4]DONG!AV167+[4]HPHU!AV167+[4]BAC!AV167+[4]THANH!AV167+[4]MY!AV167+[4]HA!AV167+[4]PHUC!AV167+[4]LAM!AV167+[4]XUAN!AV167+[4]LIEN!AV167+[4]HUNG!AV167+[4]CNAM!AV167+[4]TAY!AV167+[4]HOA!AV167+[4]VAN!AV167+[4]PDINH!AV167+[4]SLOC!AV167+[4]TRUNG!AV167+[4]TAN!AV167+[4]THUONG!AV167+[4]HLAO!AV167+[4]PNHA!AV167+[4]VTRUNG!AV167</f>
        <v>0</v>
      </c>
      <c r="AW169" s="885" t="e">
        <f>[4]DAI!#REF!+[4]NAM!#REF!+[4]NHAN!#REF!+[4]LY!#REF!+[4]DUC!#REF!+[4]DONG!#REF!+[4]HPHU!#REF!+[4]BAC!#REF!+[4]THANH!#REF!+#REF!+[4]MY!#REF!+[4]HA!#REF!+[4]PHUC!#REF!+[4]LAM!#REF!+[4]XUAN!#REF!+[4]LIEN!#REF!</f>
        <v>#REF!</v>
      </c>
      <c r="AX169" s="885" t="e">
        <f>[4]DAI!#REF!+[4]NAM!#REF!+[4]NHAN!#REF!+[4]LY!#REF!+[4]DUC!#REF!+[4]DONG!#REF!+[4]HPHU!#REF!+[4]BAC!#REF!+[4]THANH!#REF!+#REF!+[4]MY!#REF!+[4]HA!#REF!+[4]PHUC!#REF!+[4]LAM!#REF!+[4]XUAN!#REF!+[4]LIEN!#REF!</f>
        <v>#REF!</v>
      </c>
      <c r="AY169" s="885" t="e">
        <f>[4]DAI!#REF!+[4]NAM!#REF!+[4]NHAN!#REF!+[4]LY!#REF!+[4]DUC!#REF!+[4]DONG!#REF!+[4]HPHU!#REF!+[4]BAC!#REF!+[4]THANH!#REF!+#REF!+[4]MY!#REF!+[4]HA!#REF!+[4]PHUC!#REF!+[4]LAM!#REF!+[4]XUAN!#REF!+[4]LIEN!#REF!</f>
        <v>#REF!</v>
      </c>
      <c r="AZ169" s="867" t="e">
        <f>[4]DAI!AZ105+[4]NAM!AZ103+[4]NHAN!AZ105+[4]LY!AZ105+[4]DUC!AZ105+[4]DONG!AZ105+[4]HPHU!AZ104+[4]BAC!AZ104+[4]THANH!AZ105+[4]MY!AZ102+[4]HA!#REF!+[4]PHUC!AZ101+[4]LAM!AZ102+[4]XUAN!AZ100+[4]LIEN!AZ104</f>
        <v>#REF!</v>
      </c>
      <c r="BA169" s="885" t="e">
        <f>[4]DAI!#REF!+[4]NAM!#REF!+[4]NHAN!#REF!+[4]LY!#REF!+[4]DUC!#REF!+[4]DONG!#REF!+[4]HPHU!#REF!+[4]BAC!#REF!+[4]THANH!#REF!+#REF!+[4]MY!#REF!+[4]HA!#REF!+[4]PHUC!#REF!+[4]LAM!#REF!+[4]XUAN!#REF!+[4]LIEN!#REF!</f>
        <v>#REF!</v>
      </c>
      <c r="BB169" s="885" t="e">
        <f>[4]DAI!#REF!+[4]NAM!#REF!+[4]NHAN!#REF!+[4]LY!#REF!+[4]DUC!#REF!+[4]DONG!#REF!+[4]HPHU!#REF!+[4]BAC!#REF!+[4]THANH!#REF!+#REF!+[4]MY!#REF!+[4]HA!#REF!+[4]PHUC!#REF!+[4]LAM!#REF!+[4]XUAN!#REF!+[4]LIEN!#REF!</f>
        <v>#REF!</v>
      </c>
      <c r="BC169" s="885" t="e">
        <f>[4]DAI!#REF!+[4]NAM!#REF!+[4]NHAN!#REF!+[4]LY!#REF!+[4]DUC!#REF!+[4]DONG!#REF!+[4]HPHU!#REF!+[4]BAC!#REF!+[4]THANH!#REF!+#REF!+[4]MY!#REF!+[4]HA!#REF!+[4]PHUC!#REF!+[4]LAM!#REF!+[4]XUAN!#REF!+[4]LIEN!#REF!</f>
        <v>#REF!</v>
      </c>
      <c r="BD169" s="867" t="e">
        <f>[4]DAI!BD105+[4]NAM!BD103+[4]NHAN!BD105+[4]LY!BD105+[4]DUC!BD105+[4]DONG!BD105+[4]HPHU!BD104+[4]BAC!BD104+[4]THANH!BD105+[4]MY!BD102+[4]HA!#REF!+[4]PHUC!BD101+[4]LAM!BD102+[4]XUAN!BD100+[4]LIEN!BD104</f>
        <v>#REF!</v>
      </c>
      <c r="BE169" s="885" t="e">
        <f>[4]DAI!#REF!+[4]NAM!#REF!+[4]NHAN!#REF!+[4]LY!#REF!+[4]DUC!#REF!+[4]DONG!#REF!+[4]HPHU!#REF!+[4]BAC!#REF!+[4]THANH!#REF!+#REF!+[4]MY!#REF!+[4]HA!#REF!+[4]PHUC!#REF!+[4]LAM!#REF!+[4]XUAN!#REF!+[4]LIEN!#REF!</f>
        <v>#REF!</v>
      </c>
      <c r="BF169" s="885" t="e">
        <f>[4]DAI!#REF!+[4]NAM!#REF!+[4]NHAN!#REF!+[4]LY!#REF!+[4]DUC!#REF!+[4]DONG!#REF!+[4]HPHU!#REF!+[4]BAC!#REF!+[4]THANH!#REF!+#REF!+[4]MY!#REF!+[4]HA!#REF!+[4]PHUC!#REF!+[4]LAM!#REF!+[4]XUAN!#REF!+[4]LIEN!#REF!</f>
        <v>#REF!</v>
      </c>
      <c r="BG169" s="885" t="e">
        <f>[4]DAI!#REF!+[4]NAM!#REF!+[4]NHAN!#REF!+[4]LY!#REF!+[4]DUC!#REF!+[4]DONG!#REF!+[4]HPHU!#REF!+[4]BAC!#REF!+[4]THANH!#REF!+#REF!+[4]MY!#REF!+[4]HA!#REF!+[4]PHUC!#REF!+[4]LAM!#REF!+[4]XUAN!#REF!+[4]LIEN!#REF!</f>
        <v>#REF!</v>
      </c>
      <c r="BH169" s="885" t="e">
        <f>[4]DAI!#REF!+[4]NAM!#REF!+[4]NHAN!#REF!+[4]LY!#REF!+[4]DUC!#REF!+[4]DONG!#REF!+[4]HPHU!#REF!+[4]BAC!#REF!+[4]THANH!#REF!+#REF!+[4]MY!#REF!+[4]HA!#REF!+[4]PHUC!#REF!+[4]LAM!#REF!+[4]XUAN!#REF!+[4]LIEN!#REF!</f>
        <v>#REF!</v>
      </c>
      <c r="BI169" s="885" t="e">
        <f>[4]DAI!#REF!+[4]NAM!#REF!+[4]NHAN!#REF!+[4]LY!#REF!+[4]DUC!#REF!+[4]DONG!#REF!+[4]HPHU!#REF!+[4]BAC!#REF!+[4]THANH!#REF!+#REF!+[4]MY!#REF!+[4]HA!#REF!+[4]PHUC!#REF!+[4]LAM!#REF!+[4]XUAN!#REF!+[4]LIEN!#REF!</f>
        <v>#REF!</v>
      </c>
      <c r="BJ169" s="885" t="e">
        <f>[4]DAI!#REF!+[4]NAM!#REF!+[4]NHAN!#REF!+[4]LY!#REF!+[4]DUC!#REF!+[4]DONG!#REF!+[4]HPHU!#REF!+[4]BAC!#REF!+[4]THANH!#REF!+#REF!+[4]MY!#REF!+[4]HA!#REF!+[4]PHUC!#REF!+[4]LAM!#REF!+[4]XUAN!#REF!+[4]LIEN!#REF!</f>
        <v>#REF!</v>
      </c>
      <c r="BK169" s="885" t="e">
        <f>[4]DAI!#REF!+[4]NAM!#REF!+[4]NHAN!#REF!+[4]LY!#REF!+[4]DUC!#REF!+[4]DONG!#REF!+[4]HPHU!#REF!+[4]BAC!#REF!+[4]THANH!#REF!+#REF!+[4]MY!#REF!+[4]HA!#REF!+[4]PHUC!#REF!+[4]LAM!#REF!+[4]XUAN!#REF!+[4]LIEN!#REF!</f>
        <v>#REF!</v>
      </c>
      <c r="BL169" s="885" t="e">
        <f>[4]DAI!#REF!+[4]NAM!#REF!+[4]NHAN!#REF!+[4]LY!#REF!+[4]DUC!#REF!+[4]DONG!#REF!+[4]HPHU!#REF!+[4]BAC!#REF!+[4]THANH!#REF!+#REF!+[4]MY!#REF!+[4]HA!#REF!+[4]PHUC!#REF!+[4]LAM!#REF!+[4]XUAN!#REF!+[4]LIEN!#REF!</f>
        <v>#REF!</v>
      </c>
    </row>
    <row r="170" spans="1:64" ht="24" hidden="1" customHeight="1" x14ac:dyDescent="0.2">
      <c r="A170" s="886" t="s">
        <v>73</v>
      </c>
      <c r="B170" s="840" t="s">
        <v>74</v>
      </c>
      <c r="C170" s="887" t="s">
        <v>75</v>
      </c>
      <c r="D170" s="885" t="e">
        <f>[4]DAI!#REF!+[4]NAM!#REF!+[4]NHAN!#REF!+[4]LY!#REF!+[4]DUC!#REF!+[4]DONG!#REF!+[4]HPHU!#REF!+[4]BAC!#REF!+[4]THANH!#REF!+#REF!+[4]MY!#REF!+[4]HA!#REF!+[4]PHUC!#REF!+[4]LAM!#REF!+[4]XUAN!#REF!+[4]LIEN!#REF!</f>
        <v>#REF!</v>
      </c>
      <c r="E170" s="885" t="e">
        <f>[4]DAI!#REF!+[4]NAM!#REF!+[4]NHAN!#REF!+[4]LY!#REF!+[4]DUC!#REF!+[4]DONG!#REF!+[4]HPHU!#REF!+[4]BAC!#REF!+[4]THANH!#REF!+#REF!+[4]MY!#REF!+[4]HA!#REF!+[4]PHUC!#REF!+[4]LAM!#REF!+[4]XUAN!#REF!+[4]LIEN!#REF!</f>
        <v>#REF!</v>
      </c>
      <c r="F170" s="885" t="e">
        <f>[4]DAI!#REF!+[4]NAM!#REF!+[4]NHAN!#REF!+[4]LY!#REF!+[4]DUC!#REF!+[4]DONG!#REF!+[4]HPHU!#REF!+[4]BAC!#REF!+[4]THANH!#REF!+#REF!+[4]MY!#REF!+[4]HA!#REF!+[4]PHUC!#REF!+[4]LAM!#REF!+[4]XUAN!#REF!+[4]LIEN!#REF!</f>
        <v>#REF!</v>
      </c>
      <c r="G170" s="867">
        <f>[4]DAI!G168+[4]NAM!G168+[4]NHAN!G168+[4]LY!G168+[4]DUC!G168+[4]DONG!G168+[4]HPHU!G168+[4]BAC!G168+[4]THANH!G168+[4]MY!G168+[4]HA!G168+[4]PHUC!G168+[4]LAM!G168+[4]XUAN!G168+[4]LIEN!G168+[4]HUNG!G168+[4]CNAM!G168+[4]TAY!G168+[4]HOA!G168+[4]VAN!G168+[4]PDINH!G168+[4]SLOC!G168+[4]TRUNG!G168+[4]TAN!G168+[4]THUONG!G168+[4]HLAO!G168+[4]PNHA!G168+[4]VTRUNG!G168</f>
        <v>0</v>
      </c>
      <c r="H170" s="885" t="e">
        <f>[4]DAI!#REF!+[4]NAM!#REF!+[4]NHAN!#REF!+[4]LY!#REF!+[4]DUC!#REF!+[4]DONG!#REF!+[4]HPHU!#REF!+[4]BAC!#REF!+[4]THANH!#REF!+#REF!+[4]MY!#REF!+[4]HA!#REF!+[4]PHUC!#REF!+[4]LAM!#REF!+[4]XUAN!#REF!+[4]LIEN!#REF!</f>
        <v>#REF!</v>
      </c>
      <c r="I170" s="885" t="e">
        <f>[4]DAI!#REF!+[4]NAM!#REF!+[4]NHAN!#REF!+[4]LY!#REF!+[4]DUC!#REF!+[4]DONG!#REF!+[4]HPHU!#REF!+[4]BAC!#REF!+[4]THANH!#REF!+#REF!+[4]MY!#REF!+[4]HA!#REF!+[4]PHUC!#REF!+[4]LAM!#REF!+[4]XUAN!#REF!+[4]LIEN!#REF!</f>
        <v>#REF!</v>
      </c>
      <c r="J170" s="867">
        <f>[4]DAI!J168+[4]NAM!J168+[4]NHAN!J168+[4]LY!J168+[4]DUC!J168+[4]DONG!J168+[4]HPHU!J168+[4]BAC!J168+[4]THANH!J168+[4]MY!J168+[4]HA!J168+[4]PHUC!J168+[4]LAM!J168+[4]XUAN!J168+[4]LIEN!J168+[4]HUNG!J168+[4]CNAM!J168+[4]TAY!J168+[4]HOA!J168+[4]VAN!J168+[4]PDINH!J168+[4]SLOC!J168+[4]TRUNG!J168+[4]TAN!J168+[4]THUONG!J168+[4]HLAO!J168+[4]PNHA!J168+[4]VTRUNG!J168</f>
        <v>0</v>
      </c>
      <c r="K170" s="885" t="e">
        <f>[4]DAI!#REF!+[4]NAM!#REF!+[4]NHAN!#REF!+[4]LY!#REF!+[4]DUC!#REF!+[4]DONG!#REF!+[4]HPHU!#REF!+[4]BAC!#REF!+[4]THANH!#REF!+#REF!+[4]MY!#REF!+[4]HA!#REF!+[4]PHUC!#REF!+[4]LAM!#REF!+[4]XUAN!#REF!+[4]LIEN!#REF!</f>
        <v>#REF!</v>
      </c>
      <c r="L170" s="885" t="e">
        <f>[4]DAI!#REF!+[4]NAM!#REF!+[4]NHAN!#REF!+[4]LY!#REF!+[4]DUC!#REF!+[4]DONG!#REF!+[4]HPHU!#REF!+[4]BAC!#REF!+[4]THANH!#REF!+#REF!+[4]MY!#REF!+[4]HA!#REF!+[4]PHUC!#REF!+[4]LAM!#REF!+[4]XUAN!#REF!+[4]LIEN!#REF!</f>
        <v>#REF!</v>
      </c>
      <c r="M170" s="885" t="e">
        <f>[4]DAI!#REF!+[4]NAM!#REF!+[4]NHAN!#REF!+[4]LY!#REF!+[4]DUC!#REF!+[4]DONG!#REF!+[4]HPHU!#REF!+[4]BAC!#REF!+[4]THANH!#REF!+#REF!+[4]MY!#REF!+[4]HA!#REF!+[4]PHUC!#REF!+[4]LAM!#REF!+[4]XUAN!#REF!+[4]LIEN!#REF!</f>
        <v>#REF!</v>
      </c>
      <c r="N170" s="867">
        <f>[4]DAI!N168+[4]NAM!N168+[4]NHAN!N168+[4]LY!N168+[4]DUC!N168+[4]DONG!N168+[4]HPHU!N168+[4]BAC!N168+[4]THANH!N168+[4]MY!N168+[4]HA!N168+[4]PHUC!N168+[4]LAM!N168+[4]XUAN!N168+[4]LIEN!N168+[4]HUNG!N168+[4]CNAM!N168+[4]TAY!N168+[4]HOA!N168+[4]VAN!N168+[4]PDINH!N168+[4]SLOC!N168+[4]TRUNG!N168+[4]TAN!N168+[4]THUONG!N168+[4]HLAO!N168+[4]PNHA!N168+[4]VTRUNG!N168</f>
        <v>0</v>
      </c>
      <c r="O170" s="867">
        <f>[4]DAI!O168+[4]NAM!O168+[4]NHAN!O168+[4]LY!O168+[4]DUC!O168+[4]DONG!O168+[4]HPHU!O168+[4]BAC!O168+[4]THANH!O168+[4]MY!O168+[4]HA!O168+[4]PHUC!O168+[4]LAM!O168+[4]XUAN!O168+[4]LIEN!O168+[4]HUNG!O168+[4]CNAM!O168+[4]TAY!O168+[4]HOA!O168+[4]VAN!O168+[4]PDINH!O168+[4]SLOC!O168+[4]TRUNG!O168+[4]TAN!O168+[4]THUONG!O168+[4]HLAO!O168+[4]PNHA!O168+[4]VTRUNG!O168</f>
        <v>0</v>
      </c>
      <c r="P170" s="867" t="e">
        <f>[4]DAI!P106+[4]NAM!P104+[4]NHAN!P106+[4]LY!P106+[4]DUC!P106+[4]DONG!P106+[4]HPHU!P105+[4]BAC!P105+[4]THANH!P106+[4]MY!P103+[4]HA!#REF!+[4]PHUC!P102+[4]LAM!P103+[4]XUAN!P101+[4]LIEN!P105</f>
        <v>#REF!</v>
      </c>
      <c r="Q170" s="885" t="e">
        <f>[4]DAI!#REF!+[4]NAM!#REF!+[4]NHAN!#REF!+[4]LY!#REF!+[4]DUC!#REF!+[4]DONG!#REF!+[4]HPHU!#REF!+[4]BAC!#REF!+[4]THANH!#REF!+#REF!+[4]MY!#REF!+[4]HA!#REF!+[4]PHUC!#REF!+[4]LAM!#REF!+[4]XUAN!#REF!+[4]LIEN!#REF!</f>
        <v>#REF!</v>
      </c>
      <c r="R170" s="882" t="e">
        <f>[4]DAI!#REF!+[4]NAM!#REF!+[4]NHAN!#REF!+[4]LY!#REF!+[4]DUC!#REF!+[4]DONG!#REF!+[4]HPHU!#REF!+[4]BAC!#REF!+[4]THANH!#REF!+#REF!+[4]MY!#REF!+[4]HA!#REF!+[4]PHUC!#REF!+[4]LAM!#REF!+[4]XUAN!#REF!+[4]LIEN!#REF!</f>
        <v>#REF!</v>
      </c>
      <c r="S170" s="885" t="e">
        <f>[4]DAI!#REF!+[4]NAM!#REF!+[4]NHAN!#REF!+[4]LY!#REF!+[4]DUC!#REF!+[4]DONG!#REF!+[4]HPHU!#REF!+[4]BAC!#REF!+[4]THANH!#REF!+#REF!+[4]MY!#REF!+[4]HA!#REF!+[4]PHUC!#REF!+[4]LAM!#REF!+[4]XUAN!#REF!+[4]LIEN!#REF!</f>
        <v>#REF!</v>
      </c>
      <c r="T170" s="885" t="e">
        <f>[4]DAI!#REF!+[4]NAM!#REF!+[4]NHAN!#REF!+[4]LY!#REF!+[4]DUC!#REF!+[4]DONG!#REF!+[4]HPHU!#REF!+[4]BAC!#REF!+[4]THANH!#REF!+#REF!+[4]MY!#REF!+[4]HA!#REF!+[4]PHUC!#REF!+[4]LAM!#REF!+[4]XUAN!#REF!+[4]LIEN!#REF!</f>
        <v>#REF!</v>
      </c>
      <c r="U170" s="885" t="e">
        <f>[4]DAI!#REF!+[4]NAM!#REF!+[4]NHAN!#REF!+[4]LY!#REF!+[4]DUC!#REF!+[4]DONG!#REF!+[4]HPHU!#REF!+[4]BAC!#REF!+[4]THANH!#REF!+#REF!+[4]MY!#REF!+[4]HA!#REF!+[4]PHUC!#REF!+[4]LAM!#REF!+[4]XUAN!#REF!+[4]LIEN!#REF!</f>
        <v>#REF!</v>
      </c>
      <c r="V170" s="885" t="e">
        <f>[4]DAI!#REF!+[4]NAM!#REF!+[4]NHAN!#REF!+[4]LY!#REF!+[4]DUC!#REF!+[4]DONG!#REF!+[4]HPHU!#REF!+[4]BAC!#REF!+[4]THANH!#REF!+#REF!+[4]MY!#REF!+[4]HA!#REF!+[4]PHUC!#REF!+[4]LAM!#REF!+[4]XUAN!#REF!+[4]LIEN!#REF!</f>
        <v>#REF!</v>
      </c>
      <c r="W170" s="885" t="e">
        <f>[4]DAI!#REF!+[4]NAM!#REF!+[4]NHAN!#REF!+[4]LY!#REF!+[4]DUC!#REF!+[4]DONG!#REF!+[4]HPHU!#REF!+[4]BAC!#REF!+[4]THANH!#REF!+#REF!+[4]MY!#REF!+[4]HA!#REF!+[4]PHUC!#REF!+[4]LAM!#REF!+[4]XUAN!#REF!+[4]LIEN!#REF!</f>
        <v>#REF!</v>
      </c>
      <c r="X170" s="885" t="e">
        <f>[4]DAI!#REF!+[4]NAM!#REF!+[4]NHAN!#REF!+[4]LY!#REF!+[4]DUC!#REF!+[4]DONG!#REF!+[4]HPHU!#REF!+[4]BAC!#REF!+[4]THANH!#REF!+#REF!+[4]MY!#REF!+[4]HA!#REF!+[4]PHUC!#REF!+[4]LAM!#REF!+[4]XUAN!#REF!+[4]LIEN!#REF!</f>
        <v>#REF!</v>
      </c>
      <c r="Y170" s="885" t="e">
        <f>[4]DAI!#REF!+[4]NAM!#REF!+[4]NHAN!#REF!+[4]LY!#REF!+[4]DUC!#REF!+[4]DONG!#REF!+[4]HPHU!#REF!+[4]BAC!#REF!+[4]THANH!#REF!+#REF!+[4]MY!#REF!+[4]HA!#REF!+[4]PHUC!#REF!+[4]LAM!#REF!+[4]XUAN!#REF!+[4]LIEN!#REF!</f>
        <v>#REF!</v>
      </c>
      <c r="Z170" s="885" t="e">
        <f>[4]DAI!#REF!+[4]NAM!#REF!+[4]NHAN!#REF!+[4]LY!#REF!+[4]DUC!#REF!+[4]DONG!#REF!+[4]HPHU!#REF!+[4]BAC!#REF!+[4]THANH!#REF!+#REF!+[4]MY!#REF!+[4]HA!#REF!+[4]PHUC!#REF!+[4]LAM!#REF!+[4]XUAN!#REF!+[4]LIEN!#REF!</f>
        <v>#REF!</v>
      </c>
      <c r="AA170" s="885" t="e">
        <f>[4]DAI!#REF!+[4]NAM!#REF!+[4]NHAN!#REF!+[4]LY!#REF!+[4]DUC!#REF!+[4]DONG!#REF!+[4]HPHU!#REF!+[4]BAC!#REF!+[4]THANH!#REF!+#REF!+[4]MY!#REF!+[4]HA!#REF!+[4]PHUC!#REF!+[4]LAM!#REF!+[4]XUAN!#REF!+[4]LIEN!#REF!</f>
        <v>#REF!</v>
      </c>
      <c r="AB170" s="885" t="e">
        <f>[4]DAI!#REF!+[4]NAM!#REF!+[4]NHAN!#REF!+[4]LY!#REF!+[4]DUC!#REF!+[4]DONG!#REF!+[4]HPHU!#REF!+[4]BAC!#REF!+[4]THANH!#REF!+#REF!+[4]MY!#REF!+[4]HA!#REF!+[4]PHUC!#REF!+[4]LAM!#REF!+[4]XUAN!#REF!+[4]LIEN!#REF!</f>
        <v>#REF!</v>
      </c>
      <c r="AC170" s="885" t="e">
        <f>[4]DAI!#REF!+[4]NAM!#REF!+[4]NHAN!#REF!+[4]LY!#REF!+[4]DUC!#REF!+[4]DONG!#REF!+[4]HPHU!#REF!+[4]BAC!#REF!+[4]THANH!#REF!+#REF!+[4]MY!#REF!+[4]HA!#REF!+[4]PHUC!#REF!+[4]LAM!#REF!+[4]XUAN!#REF!+[4]LIEN!#REF!</f>
        <v>#REF!</v>
      </c>
      <c r="AD170" s="867" t="e">
        <f>[4]DAI!AD106+[4]NAM!AD104+[4]NHAN!AD106+[4]LY!AD106+[4]DUC!AD106+[4]DONG!AD106+[4]HPHU!AD105+[4]BAC!AD105+[4]THANH!AD106+[4]MY!AD103+[4]HA!#REF!+[4]PHUC!AD102+[4]LAM!AD103+[4]XUAN!AD101+[4]LIEN!AD105</f>
        <v>#REF!</v>
      </c>
      <c r="AE170" s="885" t="e">
        <f>[4]DAI!#REF!+[4]NAM!#REF!+[4]NHAN!#REF!+[4]LY!#REF!+[4]DUC!#REF!+[4]DONG!#REF!+[4]HPHU!#REF!+[4]BAC!#REF!+[4]THANH!#REF!+#REF!+[4]MY!#REF!+[4]HA!#REF!+[4]PHUC!#REF!+[4]LAM!#REF!+[4]XUAN!#REF!+[4]LIEN!#REF!</f>
        <v>#REF!</v>
      </c>
      <c r="AF170" s="885" t="e">
        <f>[4]DAI!#REF!+[4]NAM!#REF!+[4]NHAN!#REF!+[4]LY!#REF!+[4]DUC!#REF!+[4]DONG!#REF!+[4]HPHU!#REF!+[4]BAC!#REF!+[4]THANH!#REF!+#REF!+[4]MY!#REF!+[4]HA!#REF!+[4]PHUC!#REF!+[4]LAM!#REF!+[4]XUAN!#REF!+[4]LIEN!#REF!</f>
        <v>#REF!</v>
      </c>
      <c r="AG170" s="885" t="e">
        <f>[4]DAI!#REF!+[4]NAM!#REF!+[4]NHAN!#REF!+[4]LY!#REF!+[4]DUC!#REF!+[4]DONG!#REF!+[4]HPHU!#REF!+[4]BAC!#REF!+[4]THANH!#REF!+#REF!+[4]MY!#REF!+[4]HA!#REF!+[4]PHUC!#REF!+[4]LAM!#REF!+[4]XUAN!#REF!+[4]LIEN!#REF!</f>
        <v>#REF!</v>
      </c>
      <c r="AH170" s="885" t="e">
        <f>[4]DAI!#REF!+[4]NAM!#REF!+[4]NHAN!#REF!+[4]LY!#REF!+[4]DUC!#REF!+[4]DONG!#REF!+[4]HPHU!#REF!+[4]BAC!#REF!+[4]THANH!#REF!+#REF!+[4]MY!#REF!+[4]HA!#REF!+[4]PHUC!#REF!+[4]LAM!#REF!+[4]XUAN!#REF!+[4]LIEN!#REF!</f>
        <v>#REF!</v>
      </c>
      <c r="AI170" s="885" t="e">
        <f>[4]DAI!#REF!+[4]NAM!#REF!+[4]NHAN!#REF!+[4]LY!#REF!+[4]DUC!#REF!+[4]DONG!#REF!+[4]HPHU!#REF!+[4]BAC!#REF!+[4]THANH!#REF!+#REF!+[4]MY!#REF!+[4]HA!#REF!+[4]PHUC!#REF!+[4]LAM!#REF!+[4]XUAN!#REF!+[4]LIEN!#REF!</f>
        <v>#REF!</v>
      </c>
      <c r="AJ170" s="885" t="e">
        <f>[4]DAI!#REF!+[4]NAM!#REF!+[4]NHAN!#REF!+[4]LY!#REF!+[4]DUC!#REF!+[4]DONG!#REF!+[4]HPHU!#REF!+[4]BAC!#REF!+[4]THANH!#REF!+#REF!+[4]MY!#REF!+[4]HA!#REF!+[4]PHUC!#REF!+[4]LAM!#REF!+[4]XUAN!#REF!+[4]LIEN!#REF!</f>
        <v>#REF!</v>
      </c>
      <c r="AK170" s="867" t="e">
        <f>[4]DAI!AK106+[4]NAM!AK104+[4]NHAN!AK106+[4]LY!AK106+[4]DUC!AK106+[4]DONG!AK106+[4]HPHU!AK105+[4]BAC!AK105+[4]THANH!AK106+[4]MY!AK103+[4]HA!#REF!+[4]PHUC!AK102+[4]LAM!AK103+[4]XUAN!AK101+[4]LIEN!AK105</f>
        <v>#REF!</v>
      </c>
      <c r="AL170" s="885" t="e">
        <f>[4]DAI!#REF!+[4]NAM!#REF!+[4]NHAN!#REF!+[4]LY!#REF!+[4]DUC!#REF!+[4]DONG!#REF!+[4]HPHU!#REF!+[4]BAC!#REF!+[4]THANH!#REF!+#REF!+[4]MY!#REF!+[4]HA!#REF!+[4]PHUC!#REF!+[4]LAM!#REF!+[4]XUAN!#REF!+[4]LIEN!#REF!</f>
        <v>#REF!</v>
      </c>
      <c r="AM170" s="885" t="e">
        <f>[4]DAI!#REF!+[4]NAM!#REF!+[4]NHAN!#REF!+[4]LY!#REF!+[4]DUC!#REF!+[4]DONG!#REF!+[4]HPHU!#REF!+[4]BAC!#REF!+[4]THANH!#REF!+#REF!+[4]MY!#REF!+[4]HA!#REF!+[4]PHUC!#REF!+[4]LAM!#REF!+[4]XUAN!#REF!+[4]LIEN!#REF!</f>
        <v>#REF!</v>
      </c>
      <c r="AN170" s="867" t="e">
        <f>[4]DAI!AN106+[4]NAM!AN104+[4]NHAN!AN106+[4]LY!AN106+[4]DUC!AN106+[4]DONG!AN106+[4]HPHU!AN105+[4]BAC!AN105+[4]THANH!AN106+[4]MY!AN103+[4]HA!#REF!+[4]PHUC!AN102+[4]LAM!AN103+[4]XUAN!AN101+[4]LIEN!AN105</f>
        <v>#REF!</v>
      </c>
      <c r="AO170" s="885" t="e">
        <f>[4]DAI!#REF!+[4]NAM!#REF!+[4]NHAN!#REF!+[4]LY!#REF!+[4]DUC!#REF!+[4]DONG!#REF!+[4]HPHU!#REF!+[4]BAC!#REF!+[4]THANH!#REF!+#REF!+[4]MY!#REF!+[4]HA!#REF!+[4]PHUC!#REF!+[4]LAM!#REF!+[4]XUAN!#REF!+[4]LIEN!#REF!</f>
        <v>#REF!</v>
      </c>
      <c r="AP170" s="885" t="e">
        <f>[4]DAI!#REF!+[4]NAM!#REF!+[4]NHAN!#REF!+[4]LY!#REF!+[4]DUC!#REF!+[4]DONG!#REF!+[4]HPHU!#REF!+[4]BAC!#REF!+[4]THANH!#REF!+#REF!+[4]MY!#REF!+[4]HA!#REF!+[4]PHUC!#REF!+[4]LAM!#REF!+[4]XUAN!#REF!+[4]LIEN!#REF!</f>
        <v>#REF!</v>
      </c>
      <c r="AQ170" s="885" t="e">
        <f>[4]DAI!#REF!+[4]NAM!#REF!+[4]NHAN!#REF!+[4]LY!#REF!+[4]DUC!#REF!+[4]DONG!#REF!+[4]HPHU!#REF!+[4]BAC!#REF!+[4]THANH!#REF!+#REF!+[4]MY!#REF!+[4]HA!#REF!+[4]PHUC!#REF!+[4]LAM!#REF!+[4]XUAN!#REF!+[4]LIEN!#REF!</f>
        <v>#REF!</v>
      </c>
      <c r="AR170" s="867">
        <f>[4]DAI!AR168+[4]NAM!AR168+[4]NHAN!AR168+[4]LY!AR168+[4]DUC!AR168+[4]DONG!AR168+[4]HPHU!AR168+[4]BAC!AR168+[4]THANH!AR168+[4]MY!AR168+[4]HA!AR168+[4]PHUC!AR168+[4]LAM!AR168+[4]XUAN!AR168+[4]LIEN!AR168+[4]HUNG!AR168+[4]CNAM!AR168+[4]TAY!AR168+[4]HOA!AR168+[4]VAN!AR168+[4]PDINH!AR168+[4]SLOC!AR168+[4]TRUNG!AR168+[4]TAN!AR168+[4]THUONG!AR168+[4]HLAO!AR168+[4]PNHA!AR168+[4]VTRUNG!AR168</f>
        <v>0</v>
      </c>
      <c r="AS170" s="867" t="e">
        <f>[4]DAI!AS106+[4]NAM!AS104+[4]NHAN!AS106+[4]LY!AS106+[4]DUC!AS106+[4]DONG!AS106+[4]HPHU!AS105+[4]BAC!AS105+[4]THANH!AS106+[4]MY!AS103+[4]HA!#REF!+[4]PHUC!AS102+[4]LAM!AS103+[4]XUAN!AS101+[4]LIEN!AS105</f>
        <v>#REF!</v>
      </c>
      <c r="AT170" s="867"/>
      <c r="AU170" s="867" t="e">
        <f>[4]DAI!AU106+[4]NAM!AU104+[4]NHAN!AU106+[4]LY!AU106+[4]DUC!AU106+[4]DONG!AU106+[4]HPHU!AU105+[4]BAC!AU105+[4]THANH!AU106+[4]MY!AU103+[4]HA!#REF!+[4]PHUC!AU102+[4]LAM!AU103+[4]XUAN!AU101+[4]LIEN!AU105</f>
        <v>#REF!</v>
      </c>
      <c r="AV170" s="838">
        <f>[4]DAI!AV168+[4]NAM!AV168+[4]NHAN!AV168+[4]LY!AV168+[4]DUC!AV168+[4]DONG!AV168+[4]HPHU!AV168+[4]BAC!AV168+[4]THANH!AV168+[4]MY!AV168+[4]HA!AV168+[4]PHUC!AV168+[4]LAM!AV168+[4]XUAN!AV168+[4]LIEN!AV168+[4]HUNG!AV168+[4]CNAM!AV168+[4]TAY!AV168+[4]HOA!AV168+[4]VAN!AV168+[4]PDINH!AV168+[4]SLOC!AV168+[4]TRUNG!AV168+[4]TAN!AV168+[4]THUONG!AV168+[4]HLAO!AV168+[4]PNHA!AV168+[4]VTRUNG!AV168</f>
        <v>0</v>
      </c>
      <c r="AW170" s="885" t="e">
        <f>[4]DAI!#REF!+[4]NAM!#REF!+[4]NHAN!#REF!+[4]LY!#REF!+[4]DUC!#REF!+[4]DONG!#REF!+[4]HPHU!#REF!+[4]BAC!#REF!+[4]THANH!#REF!+#REF!+[4]MY!#REF!+[4]HA!#REF!+[4]PHUC!#REF!+[4]LAM!#REF!+[4]XUAN!#REF!+[4]LIEN!#REF!</f>
        <v>#REF!</v>
      </c>
      <c r="AX170" s="885" t="e">
        <f>[4]DAI!#REF!+[4]NAM!#REF!+[4]NHAN!#REF!+[4]LY!#REF!+[4]DUC!#REF!+[4]DONG!#REF!+[4]HPHU!#REF!+[4]BAC!#REF!+[4]THANH!#REF!+#REF!+[4]MY!#REF!+[4]HA!#REF!+[4]PHUC!#REF!+[4]LAM!#REF!+[4]XUAN!#REF!+[4]LIEN!#REF!</f>
        <v>#REF!</v>
      </c>
      <c r="AY170" s="885" t="e">
        <f>[4]DAI!#REF!+[4]NAM!#REF!+[4]NHAN!#REF!+[4]LY!#REF!+[4]DUC!#REF!+[4]DONG!#REF!+[4]HPHU!#REF!+[4]BAC!#REF!+[4]THANH!#REF!+#REF!+[4]MY!#REF!+[4]HA!#REF!+[4]PHUC!#REF!+[4]LAM!#REF!+[4]XUAN!#REF!+[4]LIEN!#REF!</f>
        <v>#REF!</v>
      </c>
      <c r="AZ170" s="867" t="e">
        <f>[4]DAI!AZ106+[4]NAM!AZ104+[4]NHAN!AZ106+[4]LY!AZ106+[4]DUC!AZ106+[4]DONG!AZ106+[4]HPHU!AZ105+[4]BAC!AZ105+[4]THANH!AZ106+[4]MY!AZ103+[4]HA!#REF!+[4]PHUC!AZ102+[4]LAM!AZ103+[4]XUAN!AZ101+[4]LIEN!AZ105</f>
        <v>#REF!</v>
      </c>
      <c r="BA170" s="885" t="e">
        <f>[4]DAI!#REF!+[4]NAM!#REF!+[4]NHAN!#REF!+[4]LY!#REF!+[4]DUC!#REF!+[4]DONG!#REF!+[4]HPHU!#REF!+[4]BAC!#REF!+[4]THANH!#REF!+#REF!+[4]MY!#REF!+[4]HA!#REF!+[4]PHUC!#REF!+[4]LAM!#REF!+[4]XUAN!#REF!+[4]LIEN!#REF!</f>
        <v>#REF!</v>
      </c>
      <c r="BB170" s="885" t="e">
        <f>[4]DAI!#REF!+[4]NAM!#REF!+[4]NHAN!#REF!+[4]LY!#REF!+[4]DUC!#REF!+[4]DONG!#REF!+[4]HPHU!#REF!+[4]BAC!#REF!+[4]THANH!#REF!+#REF!+[4]MY!#REF!+[4]HA!#REF!+[4]PHUC!#REF!+[4]LAM!#REF!+[4]XUAN!#REF!+[4]LIEN!#REF!</f>
        <v>#REF!</v>
      </c>
      <c r="BC170" s="885" t="e">
        <f>[4]DAI!#REF!+[4]NAM!#REF!+[4]NHAN!#REF!+[4]LY!#REF!+[4]DUC!#REF!+[4]DONG!#REF!+[4]HPHU!#REF!+[4]BAC!#REF!+[4]THANH!#REF!+#REF!+[4]MY!#REF!+[4]HA!#REF!+[4]PHUC!#REF!+[4]LAM!#REF!+[4]XUAN!#REF!+[4]LIEN!#REF!</f>
        <v>#REF!</v>
      </c>
      <c r="BD170" s="867" t="e">
        <f>[4]DAI!BD106+[4]NAM!BD104+[4]NHAN!BD106+[4]LY!BD106+[4]DUC!BD106+[4]DONG!BD106+[4]HPHU!BD105+[4]BAC!BD105+[4]THANH!BD106+[4]MY!BD103+[4]HA!#REF!+[4]PHUC!BD102+[4]LAM!BD103+[4]XUAN!BD101+[4]LIEN!BD105</f>
        <v>#REF!</v>
      </c>
      <c r="BE170" s="885" t="e">
        <f>[4]DAI!#REF!+[4]NAM!#REF!+[4]NHAN!#REF!+[4]LY!#REF!+[4]DUC!#REF!+[4]DONG!#REF!+[4]HPHU!#REF!+[4]BAC!#REF!+[4]THANH!#REF!+#REF!+[4]MY!#REF!+[4]HA!#REF!+[4]PHUC!#REF!+[4]LAM!#REF!+[4]XUAN!#REF!+[4]LIEN!#REF!</f>
        <v>#REF!</v>
      </c>
      <c r="BF170" s="885" t="e">
        <f>[4]DAI!#REF!+[4]NAM!#REF!+[4]NHAN!#REF!+[4]LY!#REF!+[4]DUC!#REF!+[4]DONG!#REF!+[4]HPHU!#REF!+[4]BAC!#REF!+[4]THANH!#REF!+#REF!+[4]MY!#REF!+[4]HA!#REF!+[4]PHUC!#REF!+[4]LAM!#REF!+[4]XUAN!#REF!+[4]LIEN!#REF!</f>
        <v>#REF!</v>
      </c>
      <c r="BG170" s="885" t="e">
        <f>[4]DAI!#REF!+[4]NAM!#REF!+[4]NHAN!#REF!+[4]LY!#REF!+[4]DUC!#REF!+[4]DONG!#REF!+[4]HPHU!#REF!+[4]BAC!#REF!+[4]THANH!#REF!+#REF!+[4]MY!#REF!+[4]HA!#REF!+[4]PHUC!#REF!+[4]LAM!#REF!+[4]XUAN!#REF!+[4]LIEN!#REF!</f>
        <v>#REF!</v>
      </c>
      <c r="BH170" s="885" t="e">
        <f>[4]DAI!#REF!+[4]NAM!#REF!+[4]NHAN!#REF!+[4]LY!#REF!+[4]DUC!#REF!+[4]DONG!#REF!+[4]HPHU!#REF!+[4]BAC!#REF!+[4]THANH!#REF!+#REF!+[4]MY!#REF!+[4]HA!#REF!+[4]PHUC!#REF!+[4]LAM!#REF!+[4]XUAN!#REF!+[4]LIEN!#REF!</f>
        <v>#REF!</v>
      </c>
      <c r="BI170" s="885" t="e">
        <f>[4]DAI!#REF!+[4]NAM!#REF!+[4]NHAN!#REF!+[4]LY!#REF!+[4]DUC!#REF!+[4]DONG!#REF!+[4]HPHU!#REF!+[4]BAC!#REF!+[4]THANH!#REF!+#REF!+[4]MY!#REF!+[4]HA!#REF!+[4]PHUC!#REF!+[4]LAM!#REF!+[4]XUAN!#REF!+[4]LIEN!#REF!</f>
        <v>#REF!</v>
      </c>
      <c r="BJ170" s="885" t="e">
        <f>[4]DAI!#REF!+[4]NAM!#REF!+[4]NHAN!#REF!+[4]LY!#REF!+[4]DUC!#REF!+[4]DONG!#REF!+[4]HPHU!#REF!+[4]BAC!#REF!+[4]THANH!#REF!+#REF!+[4]MY!#REF!+[4]HA!#REF!+[4]PHUC!#REF!+[4]LAM!#REF!+[4]XUAN!#REF!+[4]LIEN!#REF!</f>
        <v>#REF!</v>
      </c>
      <c r="BK170" s="885" t="e">
        <f>[4]DAI!#REF!+[4]NAM!#REF!+[4]NHAN!#REF!+[4]LY!#REF!+[4]DUC!#REF!+[4]DONG!#REF!+[4]HPHU!#REF!+[4]BAC!#REF!+[4]THANH!#REF!+#REF!+[4]MY!#REF!+[4]HA!#REF!+[4]PHUC!#REF!+[4]LAM!#REF!+[4]XUAN!#REF!+[4]LIEN!#REF!</f>
        <v>#REF!</v>
      </c>
      <c r="BL170" s="885" t="e">
        <f>[4]DAI!#REF!+[4]NAM!#REF!+[4]NHAN!#REF!+[4]LY!#REF!+[4]DUC!#REF!+[4]DONG!#REF!+[4]HPHU!#REF!+[4]BAC!#REF!+[4]THANH!#REF!+#REF!+[4]MY!#REF!+[4]HA!#REF!+[4]PHUC!#REF!+[4]LAM!#REF!+[4]XUAN!#REF!+[4]LIEN!#REF!</f>
        <v>#REF!</v>
      </c>
    </row>
    <row r="171" spans="1:64" ht="24" hidden="1" customHeight="1" x14ac:dyDescent="0.2">
      <c r="A171" s="886" t="s">
        <v>76</v>
      </c>
      <c r="B171" s="845" t="s">
        <v>77</v>
      </c>
      <c r="C171" s="887" t="s">
        <v>78</v>
      </c>
      <c r="D171" s="885" t="e">
        <f>[4]DAI!#REF!+[4]NAM!#REF!+[4]NHAN!#REF!+[4]LY!#REF!+[4]DUC!#REF!+[4]DONG!#REF!+[4]HPHU!#REF!+[4]BAC!#REF!+[4]THANH!#REF!+#REF!+[4]MY!#REF!+[4]HA!#REF!+[4]PHUC!#REF!+[4]LAM!#REF!+[4]XUAN!#REF!+[4]LIEN!#REF!</f>
        <v>#REF!</v>
      </c>
      <c r="E171" s="885" t="e">
        <f>[4]DAI!#REF!+[4]NAM!#REF!+[4]NHAN!#REF!+[4]LY!#REF!+[4]DUC!#REF!+[4]DONG!#REF!+[4]HPHU!#REF!+[4]BAC!#REF!+[4]THANH!#REF!+#REF!+[4]MY!#REF!+[4]HA!#REF!+[4]PHUC!#REF!+[4]LAM!#REF!+[4]XUAN!#REF!+[4]LIEN!#REF!</f>
        <v>#REF!</v>
      </c>
      <c r="F171" s="885" t="e">
        <f>[4]DAI!#REF!+[4]NAM!#REF!+[4]NHAN!#REF!+[4]LY!#REF!+[4]DUC!#REF!+[4]DONG!#REF!+[4]HPHU!#REF!+[4]BAC!#REF!+[4]THANH!#REF!+#REF!+[4]MY!#REF!+[4]HA!#REF!+[4]PHUC!#REF!+[4]LAM!#REF!+[4]XUAN!#REF!+[4]LIEN!#REF!</f>
        <v>#REF!</v>
      </c>
      <c r="G171" s="867">
        <f>[4]DAI!G169+[4]NAM!G169+[4]NHAN!G169+[4]LY!G169+[4]DUC!G169+[4]DONG!G169+[4]HPHU!G169+[4]BAC!G169+[4]THANH!G169+[4]MY!G169+[4]HA!G169+[4]PHUC!G169+[4]LAM!G169+[4]XUAN!G169+[4]LIEN!G169+[4]HUNG!G169+[4]CNAM!G169+[4]TAY!G169+[4]HOA!G169+[4]VAN!G169+[4]PDINH!G169+[4]SLOC!G169+[4]TRUNG!G169+[4]TAN!G169+[4]THUONG!G169+[4]HLAO!G169+[4]PNHA!G169+[4]VTRUNG!G169</f>
        <v>0</v>
      </c>
      <c r="H171" s="885" t="e">
        <f>[4]DAI!#REF!+[4]NAM!#REF!+[4]NHAN!#REF!+[4]LY!#REF!+[4]DUC!#REF!+[4]DONG!#REF!+[4]HPHU!#REF!+[4]BAC!#REF!+[4]THANH!#REF!+#REF!+[4]MY!#REF!+[4]HA!#REF!+[4]PHUC!#REF!+[4]LAM!#REF!+[4]XUAN!#REF!+[4]LIEN!#REF!</f>
        <v>#REF!</v>
      </c>
      <c r="I171" s="885" t="e">
        <f>[4]DAI!#REF!+[4]NAM!#REF!+[4]NHAN!#REF!+[4]LY!#REF!+[4]DUC!#REF!+[4]DONG!#REF!+[4]HPHU!#REF!+[4]BAC!#REF!+[4]THANH!#REF!+#REF!+[4]MY!#REF!+[4]HA!#REF!+[4]PHUC!#REF!+[4]LAM!#REF!+[4]XUAN!#REF!+[4]LIEN!#REF!</f>
        <v>#REF!</v>
      </c>
      <c r="J171" s="867">
        <f>[4]DAI!J169+[4]NAM!J169+[4]NHAN!J169+[4]LY!J169+[4]DUC!J169+[4]DONG!J169+[4]HPHU!J169+[4]BAC!J169+[4]THANH!J169+[4]MY!J169+[4]HA!J169+[4]PHUC!J169+[4]LAM!J169+[4]XUAN!J169+[4]LIEN!J169+[4]HUNG!J169+[4]CNAM!J169+[4]TAY!J169+[4]HOA!J169+[4]VAN!J169+[4]PDINH!J169+[4]SLOC!J169+[4]TRUNG!J169+[4]TAN!J169+[4]THUONG!J169+[4]HLAO!J169+[4]PNHA!J169+[4]VTRUNG!J169</f>
        <v>0</v>
      </c>
      <c r="K171" s="885" t="e">
        <f>[4]DAI!#REF!+[4]NAM!#REF!+[4]NHAN!#REF!+[4]LY!#REF!+[4]DUC!#REF!+[4]DONG!#REF!+[4]HPHU!#REF!+[4]BAC!#REF!+[4]THANH!#REF!+#REF!+[4]MY!#REF!+[4]HA!#REF!+[4]PHUC!#REF!+[4]LAM!#REF!+[4]XUAN!#REF!+[4]LIEN!#REF!</f>
        <v>#REF!</v>
      </c>
      <c r="L171" s="885" t="e">
        <f>[4]DAI!#REF!+[4]NAM!#REF!+[4]NHAN!#REF!+[4]LY!#REF!+[4]DUC!#REF!+[4]DONG!#REF!+[4]HPHU!#REF!+[4]BAC!#REF!+[4]THANH!#REF!+#REF!+[4]MY!#REF!+[4]HA!#REF!+[4]PHUC!#REF!+[4]LAM!#REF!+[4]XUAN!#REF!+[4]LIEN!#REF!</f>
        <v>#REF!</v>
      </c>
      <c r="M171" s="885" t="e">
        <f>[4]DAI!#REF!+[4]NAM!#REF!+[4]NHAN!#REF!+[4]LY!#REF!+[4]DUC!#REF!+[4]DONG!#REF!+[4]HPHU!#REF!+[4]BAC!#REF!+[4]THANH!#REF!+#REF!+[4]MY!#REF!+[4]HA!#REF!+[4]PHUC!#REF!+[4]LAM!#REF!+[4]XUAN!#REF!+[4]LIEN!#REF!</f>
        <v>#REF!</v>
      </c>
      <c r="N171" s="867">
        <f>[4]DAI!N169+[4]NAM!N169+[4]NHAN!N169+[4]LY!N169+[4]DUC!N169+[4]DONG!N169+[4]HPHU!N169+[4]BAC!N169+[4]THANH!N169+[4]MY!N169+[4]HA!N169+[4]PHUC!N169+[4]LAM!N169+[4]XUAN!N169+[4]LIEN!N169+[4]HUNG!N169+[4]CNAM!N169+[4]TAY!N169+[4]HOA!N169+[4]VAN!N169+[4]PDINH!N169+[4]SLOC!N169+[4]TRUNG!N169+[4]TAN!N169+[4]THUONG!N169+[4]HLAO!N169+[4]PNHA!N169+[4]VTRUNG!N169</f>
        <v>0</v>
      </c>
      <c r="O171" s="867">
        <f>[4]DAI!O169+[4]NAM!O169+[4]NHAN!O169+[4]LY!O169+[4]DUC!O169+[4]DONG!O169+[4]HPHU!O169+[4]BAC!O169+[4]THANH!O169+[4]MY!O169+[4]HA!O169+[4]PHUC!O169+[4]LAM!O169+[4]XUAN!O169+[4]LIEN!O169+[4]HUNG!O169+[4]CNAM!O169+[4]TAY!O169+[4]HOA!O169+[4]VAN!O169+[4]PDINH!O169+[4]SLOC!O169+[4]TRUNG!O169+[4]TAN!O169+[4]THUONG!O169+[4]HLAO!O169+[4]PNHA!O169+[4]VTRUNG!O169</f>
        <v>0</v>
      </c>
      <c r="P171" s="867" t="e">
        <f>[4]DAI!P107+[4]NAM!P105+[4]NHAN!P107+[4]LY!P107+[4]DUC!P107+[4]DONG!P107+[4]HPHU!P106+[4]BAC!P106+[4]THANH!P107+[4]MY!P104+[4]HA!#REF!+[4]PHUC!P103+[4]LAM!P104+[4]XUAN!P102+[4]LIEN!P106</f>
        <v>#REF!</v>
      </c>
      <c r="Q171" s="885" t="e">
        <f>[4]DAI!#REF!+[4]NAM!#REF!+[4]NHAN!#REF!+[4]LY!#REF!+[4]DUC!#REF!+[4]DONG!#REF!+[4]HPHU!#REF!+[4]BAC!#REF!+[4]THANH!#REF!+#REF!+[4]MY!#REF!+[4]HA!#REF!+[4]PHUC!#REF!+[4]LAM!#REF!+[4]XUAN!#REF!+[4]LIEN!#REF!</f>
        <v>#REF!</v>
      </c>
      <c r="R171" s="882" t="e">
        <f>[4]DAI!#REF!+[4]NAM!#REF!+[4]NHAN!#REF!+[4]LY!#REF!+[4]DUC!#REF!+[4]DONG!#REF!+[4]HPHU!#REF!+[4]BAC!#REF!+[4]THANH!#REF!+#REF!+[4]MY!#REF!+[4]HA!#REF!+[4]PHUC!#REF!+[4]LAM!#REF!+[4]XUAN!#REF!+[4]LIEN!#REF!</f>
        <v>#REF!</v>
      </c>
      <c r="S171" s="885" t="e">
        <f>[4]DAI!#REF!+[4]NAM!#REF!+[4]NHAN!#REF!+[4]LY!#REF!+[4]DUC!#REF!+[4]DONG!#REF!+[4]HPHU!#REF!+[4]BAC!#REF!+[4]THANH!#REF!+#REF!+[4]MY!#REF!+[4]HA!#REF!+[4]PHUC!#REF!+[4]LAM!#REF!+[4]XUAN!#REF!+[4]LIEN!#REF!</f>
        <v>#REF!</v>
      </c>
      <c r="T171" s="885" t="e">
        <f>[4]DAI!#REF!+[4]NAM!#REF!+[4]NHAN!#REF!+[4]LY!#REF!+[4]DUC!#REF!+[4]DONG!#REF!+[4]HPHU!#REF!+[4]BAC!#REF!+[4]THANH!#REF!+#REF!+[4]MY!#REF!+[4]HA!#REF!+[4]PHUC!#REF!+[4]LAM!#REF!+[4]XUAN!#REF!+[4]LIEN!#REF!</f>
        <v>#REF!</v>
      </c>
      <c r="U171" s="885" t="e">
        <f>[4]DAI!#REF!+[4]NAM!#REF!+[4]NHAN!#REF!+[4]LY!#REF!+[4]DUC!#REF!+[4]DONG!#REF!+[4]HPHU!#REF!+[4]BAC!#REF!+[4]THANH!#REF!+#REF!+[4]MY!#REF!+[4]HA!#REF!+[4]PHUC!#REF!+[4]LAM!#REF!+[4]XUAN!#REF!+[4]LIEN!#REF!</f>
        <v>#REF!</v>
      </c>
      <c r="V171" s="885" t="e">
        <f>[4]DAI!#REF!+[4]NAM!#REF!+[4]NHAN!#REF!+[4]LY!#REF!+[4]DUC!#REF!+[4]DONG!#REF!+[4]HPHU!#REF!+[4]BAC!#REF!+[4]THANH!#REF!+#REF!+[4]MY!#REF!+[4]HA!#REF!+[4]PHUC!#REF!+[4]LAM!#REF!+[4]XUAN!#REF!+[4]LIEN!#REF!</f>
        <v>#REF!</v>
      </c>
      <c r="W171" s="885" t="e">
        <f>[4]DAI!#REF!+[4]NAM!#REF!+[4]NHAN!#REF!+[4]LY!#REF!+[4]DUC!#REF!+[4]DONG!#REF!+[4]HPHU!#REF!+[4]BAC!#REF!+[4]THANH!#REF!+#REF!+[4]MY!#REF!+[4]HA!#REF!+[4]PHUC!#REF!+[4]LAM!#REF!+[4]XUAN!#REF!+[4]LIEN!#REF!</f>
        <v>#REF!</v>
      </c>
      <c r="X171" s="885" t="e">
        <f>[4]DAI!#REF!+[4]NAM!#REF!+[4]NHAN!#REF!+[4]LY!#REF!+[4]DUC!#REF!+[4]DONG!#REF!+[4]HPHU!#REF!+[4]BAC!#REF!+[4]THANH!#REF!+#REF!+[4]MY!#REF!+[4]HA!#REF!+[4]PHUC!#REF!+[4]LAM!#REF!+[4]XUAN!#REF!+[4]LIEN!#REF!</f>
        <v>#REF!</v>
      </c>
      <c r="Y171" s="885" t="e">
        <f>[4]DAI!#REF!+[4]NAM!#REF!+[4]NHAN!#REF!+[4]LY!#REF!+[4]DUC!#REF!+[4]DONG!#REF!+[4]HPHU!#REF!+[4]BAC!#REF!+[4]THANH!#REF!+#REF!+[4]MY!#REF!+[4]HA!#REF!+[4]PHUC!#REF!+[4]LAM!#REF!+[4]XUAN!#REF!+[4]LIEN!#REF!</f>
        <v>#REF!</v>
      </c>
      <c r="Z171" s="885" t="e">
        <f>[4]DAI!#REF!+[4]NAM!#REF!+[4]NHAN!#REF!+[4]LY!#REF!+[4]DUC!#REF!+[4]DONG!#REF!+[4]HPHU!#REF!+[4]BAC!#REF!+[4]THANH!#REF!+#REF!+[4]MY!#REF!+[4]HA!#REF!+[4]PHUC!#REF!+[4]LAM!#REF!+[4]XUAN!#REF!+[4]LIEN!#REF!</f>
        <v>#REF!</v>
      </c>
      <c r="AA171" s="885" t="e">
        <f>[4]DAI!#REF!+[4]NAM!#REF!+[4]NHAN!#REF!+[4]LY!#REF!+[4]DUC!#REF!+[4]DONG!#REF!+[4]HPHU!#REF!+[4]BAC!#REF!+[4]THANH!#REF!+#REF!+[4]MY!#REF!+[4]HA!#REF!+[4]PHUC!#REF!+[4]LAM!#REF!+[4]XUAN!#REF!+[4]LIEN!#REF!</f>
        <v>#REF!</v>
      </c>
      <c r="AB171" s="885" t="e">
        <f>[4]DAI!#REF!+[4]NAM!#REF!+[4]NHAN!#REF!+[4]LY!#REF!+[4]DUC!#REF!+[4]DONG!#REF!+[4]HPHU!#REF!+[4]BAC!#REF!+[4]THANH!#REF!+#REF!+[4]MY!#REF!+[4]HA!#REF!+[4]PHUC!#REF!+[4]LAM!#REF!+[4]XUAN!#REF!+[4]LIEN!#REF!</f>
        <v>#REF!</v>
      </c>
      <c r="AC171" s="885" t="e">
        <f>[4]DAI!#REF!+[4]NAM!#REF!+[4]NHAN!#REF!+[4]LY!#REF!+[4]DUC!#REF!+[4]DONG!#REF!+[4]HPHU!#REF!+[4]BAC!#REF!+[4]THANH!#REF!+#REF!+[4]MY!#REF!+[4]HA!#REF!+[4]PHUC!#REF!+[4]LAM!#REF!+[4]XUAN!#REF!+[4]LIEN!#REF!</f>
        <v>#REF!</v>
      </c>
      <c r="AD171" s="867" t="e">
        <f>[4]DAI!AD107+[4]NAM!AD105+[4]NHAN!AD107+[4]LY!AD107+[4]DUC!AD107+[4]DONG!AD107+[4]HPHU!AD106+[4]BAC!AD106+[4]THANH!AD107+[4]MY!AD104+[4]HA!#REF!+[4]PHUC!AD103+[4]LAM!AD104+[4]XUAN!AD102+[4]LIEN!AD106</f>
        <v>#REF!</v>
      </c>
      <c r="AE171" s="885" t="e">
        <f>[4]DAI!#REF!+[4]NAM!#REF!+[4]NHAN!#REF!+[4]LY!#REF!+[4]DUC!#REF!+[4]DONG!#REF!+[4]HPHU!#REF!+[4]BAC!#REF!+[4]THANH!#REF!+#REF!+[4]MY!#REF!+[4]HA!#REF!+[4]PHUC!#REF!+[4]LAM!#REF!+[4]XUAN!#REF!+[4]LIEN!#REF!</f>
        <v>#REF!</v>
      </c>
      <c r="AF171" s="885" t="e">
        <f>[4]DAI!#REF!+[4]NAM!#REF!+[4]NHAN!#REF!+[4]LY!#REF!+[4]DUC!#REF!+[4]DONG!#REF!+[4]HPHU!#REF!+[4]BAC!#REF!+[4]THANH!#REF!+#REF!+[4]MY!#REF!+[4]HA!#REF!+[4]PHUC!#REF!+[4]LAM!#REF!+[4]XUAN!#REF!+[4]LIEN!#REF!</f>
        <v>#REF!</v>
      </c>
      <c r="AG171" s="885" t="e">
        <f>[4]DAI!#REF!+[4]NAM!#REF!+[4]NHAN!#REF!+[4]LY!#REF!+[4]DUC!#REF!+[4]DONG!#REF!+[4]HPHU!#REF!+[4]BAC!#REF!+[4]THANH!#REF!+#REF!+[4]MY!#REF!+[4]HA!#REF!+[4]PHUC!#REF!+[4]LAM!#REF!+[4]XUAN!#REF!+[4]LIEN!#REF!</f>
        <v>#REF!</v>
      </c>
      <c r="AH171" s="885" t="e">
        <f>[4]DAI!#REF!+[4]NAM!#REF!+[4]NHAN!#REF!+[4]LY!#REF!+[4]DUC!#REF!+[4]DONG!#REF!+[4]HPHU!#REF!+[4]BAC!#REF!+[4]THANH!#REF!+#REF!+[4]MY!#REF!+[4]HA!#REF!+[4]PHUC!#REF!+[4]LAM!#REF!+[4]XUAN!#REF!+[4]LIEN!#REF!</f>
        <v>#REF!</v>
      </c>
      <c r="AI171" s="885" t="e">
        <f>[4]DAI!#REF!+[4]NAM!#REF!+[4]NHAN!#REF!+[4]LY!#REF!+[4]DUC!#REF!+[4]DONG!#REF!+[4]HPHU!#REF!+[4]BAC!#REF!+[4]THANH!#REF!+#REF!+[4]MY!#REF!+[4]HA!#REF!+[4]PHUC!#REF!+[4]LAM!#REF!+[4]XUAN!#REF!+[4]LIEN!#REF!</f>
        <v>#REF!</v>
      </c>
      <c r="AJ171" s="885" t="e">
        <f>[4]DAI!#REF!+[4]NAM!#REF!+[4]NHAN!#REF!+[4]LY!#REF!+[4]DUC!#REF!+[4]DONG!#REF!+[4]HPHU!#REF!+[4]BAC!#REF!+[4]THANH!#REF!+#REF!+[4]MY!#REF!+[4]HA!#REF!+[4]PHUC!#REF!+[4]LAM!#REF!+[4]XUAN!#REF!+[4]LIEN!#REF!</f>
        <v>#REF!</v>
      </c>
      <c r="AK171" s="867" t="e">
        <f>[4]DAI!AK107+[4]NAM!AK105+[4]NHAN!AK107+[4]LY!AK107+[4]DUC!AK107+[4]DONG!AK107+[4]HPHU!AK106+[4]BAC!AK106+[4]THANH!AK107+[4]MY!AK104+[4]HA!#REF!+[4]PHUC!AK103+[4]LAM!AK104+[4]XUAN!AK102+[4]LIEN!AK106</f>
        <v>#REF!</v>
      </c>
      <c r="AL171" s="885" t="e">
        <f>[4]DAI!#REF!+[4]NAM!#REF!+[4]NHAN!#REF!+[4]LY!#REF!+[4]DUC!#REF!+[4]DONG!#REF!+[4]HPHU!#REF!+[4]BAC!#REF!+[4]THANH!#REF!+#REF!+[4]MY!#REF!+[4]HA!#REF!+[4]PHUC!#REF!+[4]LAM!#REF!+[4]XUAN!#REF!+[4]LIEN!#REF!</f>
        <v>#REF!</v>
      </c>
      <c r="AM171" s="885" t="e">
        <f>[4]DAI!#REF!+[4]NAM!#REF!+[4]NHAN!#REF!+[4]LY!#REF!+[4]DUC!#REF!+[4]DONG!#REF!+[4]HPHU!#REF!+[4]BAC!#REF!+[4]THANH!#REF!+#REF!+[4]MY!#REF!+[4]HA!#REF!+[4]PHUC!#REF!+[4]LAM!#REF!+[4]XUAN!#REF!+[4]LIEN!#REF!</f>
        <v>#REF!</v>
      </c>
      <c r="AN171" s="867" t="e">
        <f>[4]DAI!AN107+[4]NAM!AN105+[4]NHAN!AN107+[4]LY!AN107+[4]DUC!AN107+[4]DONG!AN107+[4]HPHU!AN106+[4]BAC!AN106+[4]THANH!AN107+[4]MY!AN104+[4]HA!#REF!+[4]PHUC!AN103+[4]LAM!AN104+[4]XUAN!AN102+[4]LIEN!AN106</f>
        <v>#REF!</v>
      </c>
      <c r="AO171" s="885" t="e">
        <f>[4]DAI!#REF!+[4]NAM!#REF!+[4]NHAN!#REF!+[4]LY!#REF!+[4]DUC!#REF!+[4]DONG!#REF!+[4]HPHU!#REF!+[4]BAC!#REF!+[4]THANH!#REF!+#REF!+[4]MY!#REF!+[4]HA!#REF!+[4]PHUC!#REF!+[4]LAM!#REF!+[4]XUAN!#REF!+[4]LIEN!#REF!</f>
        <v>#REF!</v>
      </c>
      <c r="AP171" s="885" t="e">
        <f>[4]DAI!#REF!+[4]NAM!#REF!+[4]NHAN!#REF!+[4]LY!#REF!+[4]DUC!#REF!+[4]DONG!#REF!+[4]HPHU!#REF!+[4]BAC!#REF!+[4]THANH!#REF!+#REF!+[4]MY!#REF!+[4]HA!#REF!+[4]PHUC!#REF!+[4]LAM!#REF!+[4]XUAN!#REF!+[4]LIEN!#REF!</f>
        <v>#REF!</v>
      </c>
      <c r="AQ171" s="885" t="e">
        <f>[4]DAI!#REF!+[4]NAM!#REF!+[4]NHAN!#REF!+[4]LY!#REF!+[4]DUC!#REF!+[4]DONG!#REF!+[4]HPHU!#REF!+[4]BAC!#REF!+[4]THANH!#REF!+#REF!+[4]MY!#REF!+[4]HA!#REF!+[4]PHUC!#REF!+[4]LAM!#REF!+[4]XUAN!#REF!+[4]LIEN!#REF!</f>
        <v>#REF!</v>
      </c>
      <c r="AR171" s="867">
        <f>[4]DAI!AR169+[4]NAM!AR169+[4]NHAN!AR169+[4]LY!AR169+[4]DUC!AR169+[4]DONG!AR169+[4]HPHU!AR169+[4]BAC!AR169+[4]THANH!AR169+[4]MY!AR169+[4]HA!AR169+[4]PHUC!AR169+[4]LAM!AR169+[4]XUAN!AR169+[4]LIEN!AR169+[4]HUNG!AR169+[4]CNAM!AR169+[4]TAY!AR169+[4]HOA!AR169+[4]VAN!AR169+[4]PDINH!AR169+[4]SLOC!AR169+[4]TRUNG!AR169+[4]TAN!AR169+[4]THUONG!AR169+[4]HLAO!AR169+[4]PNHA!AR169+[4]VTRUNG!AR169</f>
        <v>0</v>
      </c>
      <c r="AS171" s="867" t="e">
        <f>[4]DAI!AS107+[4]NAM!AS105+[4]NHAN!AS107+[4]LY!AS107+[4]DUC!AS107+[4]DONG!AS107+[4]HPHU!AS106+[4]BAC!AS106+[4]THANH!AS107+[4]MY!AS104+[4]HA!#REF!+[4]PHUC!AS103+[4]LAM!AS104+[4]XUAN!AS102+[4]LIEN!AS106</f>
        <v>#REF!</v>
      </c>
      <c r="AT171" s="867"/>
      <c r="AU171" s="867" t="e">
        <f>[4]DAI!AU107+[4]NAM!AU105+[4]NHAN!AU107+[4]LY!AU107+[4]DUC!AU107+[4]DONG!AU107+[4]HPHU!AU106+[4]BAC!AU106+[4]THANH!AU107+[4]MY!AU104+[4]HA!#REF!+[4]PHUC!AU103+[4]LAM!AU104+[4]XUAN!AU102+[4]LIEN!AU106</f>
        <v>#REF!</v>
      </c>
      <c r="AV171" s="838">
        <f>[4]DAI!AV169+[4]NAM!AV169+[4]NHAN!AV169+[4]LY!AV169+[4]DUC!AV169+[4]DONG!AV169+[4]HPHU!AV169+[4]BAC!AV169+[4]THANH!AV169+[4]MY!AV169+[4]HA!AV169+[4]PHUC!AV169+[4]LAM!AV169+[4]XUAN!AV169+[4]LIEN!AV169+[4]HUNG!AV169+[4]CNAM!AV169+[4]TAY!AV169+[4]HOA!AV169+[4]VAN!AV169+[4]PDINH!AV169+[4]SLOC!AV169+[4]TRUNG!AV169+[4]TAN!AV169+[4]THUONG!AV169+[4]HLAO!AV169+[4]PNHA!AV169+[4]VTRUNG!AV169</f>
        <v>0</v>
      </c>
      <c r="AW171" s="885" t="e">
        <f>[4]DAI!#REF!+[4]NAM!#REF!+[4]NHAN!#REF!+[4]LY!#REF!+[4]DUC!#REF!+[4]DONG!#REF!+[4]HPHU!#REF!+[4]BAC!#REF!+[4]THANH!#REF!+#REF!+[4]MY!#REF!+[4]HA!#REF!+[4]PHUC!#REF!+[4]LAM!#REF!+[4]XUAN!#REF!+[4]LIEN!#REF!</f>
        <v>#REF!</v>
      </c>
      <c r="AX171" s="885" t="e">
        <f>[4]DAI!#REF!+[4]NAM!#REF!+[4]NHAN!#REF!+[4]LY!#REF!+[4]DUC!#REF!+[4]DONG!#REF!+[4]HPHU!#REF!+[4]BAC!#REF!+[4]THANH!#REF!+#REF!+[4]MY!#REF!+[4]HA!#REF!+[4]PHUC!#REF!+[4]LAM!#REF!+[4]XUAN!#REF!+[4]LIEN!#REF!</f>
        <v>#REF!</v>
      </c>
      <c r="AY171" s="885" t="e">
        <f>[4]DAI!#REF!+[4]NAM!#REF!+[4]NHAN!#REF!+[4]LY!#REF!+[4]DUC!#REF!+[4]DONG!#REF!+[4]HPHU!#REF!+[4]BAC!#REF!+[4]THANH!#REF!+#REF!+[4]MY!#REF!+[4]HA!#REF!+[4]PHUC!#REF!+[4]LAM!#REF!+[4]XUAN!#REF!+[4]LIEN!#REF!</f>
        <v>#REF!</v>
      </c>
      <c r="AZ171" s="867" t="e">
        <f>[4]DAI!AZ107+[4]NAM!AZ105+[4]NHAN!AZ107+[4]LY!AZ107+[4]DUC!AZ107+[4]DONG!AZ107+[4]HPHU!AZ106+[4]BAC!AZ106+[4]THANH!AZ107+[4]MY!AZ104+[4]HA!#REF!+[4]PHUC!AZ103+[4]LAM!AZ104+[4]XUAN!AZ102+[4]LIEN!AZ106</f>
        <v>#REF!</v>
      </c>
      <c r="BA171" s="885" t="e">
        <f>[4]DAI!#REF!+[4]NAM!#REF!+[4]NHAN!#REF!+[4]LY!#REF!+[4]DUC!#REF!+[4]DONG!#REF!+[4]HPHU!#REF!+[4]BAC!#REF!+[4]THANH!#REF!+#REF!+[4]MY!#REF!+[4]HA!#REF!+[4]PHUC!#REF!+[4]LAM!#REF!+[4]XUAN!#REF!+[4]LIEN!#REF!</f>
        <v>#REF!</v>
      </c>
      <c r="BB171" s="885" t="e">
        <f>[4]DAI!#REF!+[4]NAM!#REF!+[4]NHAN!#REF!+[4]LY!#REF!+[4]DUC!#REF!+[4]DONG!#REF!+[4]HPHU!#REF!+[4]BAC!#REF!+[4]THANH!#REF!+#REF!+[4]MY!#REF!+[4]HA!#REF!+[4]PHUC!#REF!+[4]LAM!#REF!+[4]XUAN!#REF!+[4]LIEN!#REF!</f>
        <v>#REF!</v>
      </c>
      <c r="BC171" s="885" t="e">
        <f>[4]DAI!#REF!+[4]NAM!#REF!+[4]NHAN!#REF!+[4]LY!#REF!+[4]DUC!#REF!+[4]DONG!#REF!+[4]HPHU!#REF!+[4]BAC!#REF!+[4]THANH!#REF!+#REF!+[4]MY!#REF!+[4]HA!#REF!+[4]PHUC!#REF!+[4]LAM!#REF!+[4]XUAN!#REF!+[4]LIEN!#REF!</f>
        <v>#REF!</v>
      </c>
      <c r="BD171" s="867" t="e">
        <f>[4]DAI!BD107+[4]NAM!BD105+[4]NHAN!BD107+[4]LY!BD107+[4]DUC!BD107+[4]DONG!BD107+[4]HPHU!BD106+[4]BAC!BD106+[4]THANH!BD107+[4]MY!BD104+[4]HA!#REF!+[4]PHUC!BD103+[4]LAM!BD104+[4]XUAN!BD102+[4]LIEN!BD106</f>
        <v>#REF!</v>
      </c>
      <c r="BE171" s="885" t="e">
        <f>[4]DAI!#REF!+[4]NAM!#REF!+[4]NHAN!#REF!+[4]LY!#REF!+[4]DUC!#REF!+[4]DONG!#REF!+[4]HPHU!#REF!+[4]BAC!#REF!+[4]THANH!#REF!+#REF!+[4]MY!#REF!+[4]HA!#REF!+[4]PHUC!#REF!+[4]LAM!#REF!+[4]XUAN!#REF!+[4]LIEN!#REF!</f>
        <v>#REF!</v>
      </c>
      <c r="BF171" s="885" t="e">
        <f>[4]DAI!#REF!+[4]NAM!#REF!+[4]NHAN!#REF!+[4]LY!#REF!+[4]DUC!#REF!+[4]DONG!#REF!+[4]HPHU!#REF!+[4]BAC!#REF!+[4]THANH!#REF!+#REF!+[4]MY!#REF!+[4]HA!#REF!+[4]PHUC!#REF!+[4]LAM!#REF!+[4]XUAN!#REF!+[4]LIEN!#REF!</f>
        <v>#REF!</v>
      </c>
      <c r="BG171" s="885" t="e">
        <f>[4]DAI!#REF!+[4]NAM!#REF!+[4]NHAN!#REF!+[4]LY!#REF!+[4]DUC!#REF!+[4]DONG!#REF!+[4]HPHU!#REF!+[4]BAC!#REF!+[4]THANH!#REF!+#REF!+[4]MY!#REF!+[4]HA!#REF!+[4]PHUC!#REF!+[4]LAM!#REF!+[4]XUAN!#REF!+[4]LIEN!#REF!</f>
        <v>#REF!</v>
      </c>
      <c r="BH171" s="885" t="e">
        <f>[4]DAI!#REF!+[4]NAM!#REF!+[4]NHAN!#REF!+[4]LY!#REF!+[4]DUC!#REF!+[4]DONG!#REF!+[4]HPHU!#REF!+[4]BAC!#REF!+[4]THANH!#REF!+#REF!+[4]MY!#REF!+[4]HA!#REF!+[4]PHUC!#REF!+[4]LAM!#REF!+[4]XUAN!#REF!+[4]LIEN!#REF!</f>
        <v>#REF!</v>
      </c>
      <c r="BI171" s="885" t="e">
        <f>[4]DAI!#REF!+[4]NAM!#REF!+[4]NHAN!#REF!+[4]LY!#REF!+[4]DUC!#REF!+[4]DONG!#REF!+[4]HPHU!#REF!+[4]BAC!#REF!+[4]THANH!#REF!+#REF!+[4]MY!#REF!+[4]HA!#REF!+[4]PHUC!#REF!+[4]LAM!#REF!+[4]XUAN!#REF!+[4]LIEN!#REF!</f>
        <v>#REF!</v>
      </c>
      <c r="BJ171" s="885" t="e">
        <f>[4]DAI!#REF!+[4]NAM!#REF!+[4]NHAN!#REF!+[4]LY!#REF!+[4]DUC!#REF!+[4]DONG!#REF!+[4]HPHU!#REF!+[4]BAC!#REF!+[4]THANH!#REF!+#REF!+[4]MY!#REF!+[4]HA!#REF!+[4]PHUC!#REF!+[4]LAM!#REF!+[4]XUAN!#REF!+[4]LIEN!#REF!</f>
        <v>#REF!</v>
      </c>
      <c r="BK171" s="885" t="e">
        <f>[4]DAI!#REF!+[4]NAM!#REF!+[4]NHAN!#REF!+[4]LY!#REF!+[4]DUC!#REF!+[4]DONG!#REF!+[4]HPHU!#REF!+[4]BAC!#REF!+[4]THANH!#REF!+#REF!+[4]MY!#REF!+[4]HA!#REF!+[4]PHUC!#REF!+[4]LAM!#REF!+[4]XUAN!#REF!+[4]LIEN!#REF!</f>
        <v>#REF!</v>
      </c>
      <c r="BL171" s="885" t="e">
        <f>[4]DAI!#REF!+[4]NAM!#REF!+[4]NHAN!#REF!+[4]LY!#REF!+[4]DUC!#REF!+[4]DONG!#REF!+[4]HPHU!#REF!+[4]BAC!#REF!+[4]THANH!#REF!+#REF!+[4]MY!#REF!+[4]HA!#REF!+[4]PHUC!#REF!+[4]LAM!#REF!+[4]XUAN!#REF!+[4]LIEN!#REF!</f>
        <v>#REF!</v>
      </c>
    </row>
    <row r="172" spans="1:64" ht="24" hidden="1" customHeight="1" x14ac:dyDescent="0.2">
      <c r="A172" s="886" t="s">
        <v>79</v>
      </c>
      <c r="B172" s="840" t="s">
        <v>80</v>
      </c>
      <c r="C172" s="887" t="s">
        <v>81</v>
      </c>
      <c r="D172" s="885" t="e">
        <f>[4]DAI!#REF!+[4]NAM!#REF!+[4]NHAN!#REF!+[4]LY!#REF!+[4]DUC!#REF!+[4]DONG!#REF!+[4]HPHU!#REF!+[4]BAC!#REF!+[4]THANH!#REF!+#REF!+[4]MY!#REF!+[4]HA!#REF!+[4]PHUC!#REF!+[4]LAM!#REF!+[4]XUAN!#REF!+[4]LIEN!#REF!</f>
        <v>#REF!</v>
      </c>
      <c r="E172" s="885" t="e">
        <f>[4]DAI!#REF!+[4]NAM!#REF!+[4]NHAN!#REF!+[4]LY!#REF!+[4]DUC!#REF!+[4]DONG!#REF!+[4]HPHU!#REF!+[4]BAC!#REF!+[4]THANH!#REF!+#REF!+[4]MY!#REF!+[4]HA!#REF!+[4]PHUC!#REF!+[4]LAM!#REF!+[4]XUAN!#REF!+[4]LIEN!#REF!</f>
        <v>#REF!</v>
      </c>
      <c r="F172" s="885" t="e">
        <f>[4]DAI!#REF!+[4]NAM!#REF!+[4]NHAN!#REF!+[4]LY!#REF!+[4]DUC!#REF!+[4]DONG!#REF!+[4]HPHU!#REF!+[4]BAC!#REF!+[4]THANH!#REF!+#REF!+[4]MY!#REF!+[4]HA!#REF!+[4]PHUC!#REF!+[4]LAM!#REF!+[4]XUAN!#REF!+[4]LIEN!#REF!</f>
        <v>#REF!</v>
      </c>
      <c r="G172" s="867">
        <f>[4]DAI!G170+[4]NAM!G170+[4]NHAN!G170+[4]LY!G170+[4]DUC!G170+[4]DONG!G170+[4]HPHU!G170+[4]BAC!G170+[4]THANH!G170+[4]MY!G170+[4]HA!G170+[4]PHUC!G170+[4]LAM!G170+[4]XUAN!G170+[4]LIEN!G170+[4]HUNG!G170+[4]CNAM!G170+[4]TAY!G170+[4]HOA!G170+[4]VAN!G170+[4]PDINH!G170+[4]SLOC!G170+[4]TRUNG!G170+[4]TAN!G170+[4]THUONG!G170+[4]HLAO!G170+[4]PNHA!G170+[4]VTRUNG!G170</f>
        <v>0</v>
      </c>
      <c r="H172" s="885" t="e">
        <f>[4]DAI!#REF!+[4]NAM!#REF!+[4]NHAN!#REF!+[4]LY!#REF!+[4]DUC!#REF!+[4]DONG!#REF!+[4]HPHU!#REF!+[4]BAC!#REF!+[4]THANH!#REF!+#REF!+[4]MY!#REF!+[4]HA!#REF!+[4]PHUC!#REF!+[4]LAM!#REF!+[4]XUAN!#REF!+[4]LIEN!#REF!</f>
        <v>#REF!</v>
      </c>
      <c r="I172" s="885" t="e">
        <f>[4]DAI!#REF!+[4]NAM!#REF!+[4]NHAN!#REF!+[4]LY!#REF!+[4]DUC!#REF!+[4]DONG!#REF!+[4]HPHU!#REF!+[4]BAC!#REF!+[4]THANH!#REF!+#REF!+[4]MY!#REF!+[4]HA!#REF!+[4]PHUC!#REF!+[4]LAM!#REF!+[4]XUAN!#REF!+[4]LIEN!#REF!</f>
        <v>#REF!</v>
      </c>
      <c r="J172" s="867">
        <f>[4]DAI!J170+[4]NAM!J170+[4]NHAN!J170+[4]LY!J170+[4]DUC!J170+[4]DONG!J170+[4]HPHU!J170+[4]BAC!J170+[4]THANH!J170+[4]MY!J170+[4]HA!J170+[4]PHUC!J170+[4]LAM!J170+[4]XUAN!J170+[4]LIEN!J170+[4]HUNG!J170+[4]CNAM!J170+[4]TAY!J170+[4]HOA!J170+[4]VAN!J170+[4]PDINH!J170+[4]SLOC!J170+[4]TRUNG!J170+[4]TAN!J170+[4]THUONG!J170+[4]HLAO!J170+[4]PNHA!J170+[4]VTRUNG!J170</f>
        <v>0</v>
      </c>
      <c r="K172" s="885" t="e">
        <f>[4]DAI!#REF!+[4]NAM!#REF!+[4]NHAN!#REF!+[4]LY!#REF!+[4]DUC!#REF!+[4]DONG!#REF!+[4]HPHU!#REF!+[4]BAC!#REF!+[4]THANH!#REF!+#REF!+[4]MY!#REF!+[4]HA!#REF!+[4]PHUC!#REF!+[4]LAM!#REF!+[4]XUAN!#REF!+[4]LIEN!#REF!</f>
        <v>#REF!</v>
      </c>
      <c r="L172" s="885" t="e">
        <f>[4]DAI!#REF!+[4]NAM!#REF!+[4]NHAN!#REF!+[4]LY!#REF!+[4]DUC!#REF!+[4]DONG!#REF!+[4]HPHU!#REF!+[4]BAC!#REF!+[4]THANH!#REF!+#REF!+[4]MY!#REF!+[4]HA!#REF!+[4]PHUC!#REF!+[4]LAM!#REF!+[4]XUAN!#REF!+[4]LIEN!#REF!</f>
        <v>#REF!</v>
      </c>
      <c r="M172" s="885" t="e">
        <f>[4]DAI!#REF!+[4]NAM!#REF!+[4]NHAN!#REF!+[4]LY!#REF!+[4]DUC!#REF!+[4]DONG!#REF!+[4]HPHU!#REF!+[4]BAC!#REF!+[4]THANH!#REF!+#REF!+[4]MY!#REF!+[4]HA!#REF!+[4]PHUC!#REF!+[4]LAM!#REF!+[4]XUAN!#REF!+[4]LIEN!#REF!</f>
        <v>#REF!</v>
      </c>
      <c r="N172" s="867">
        <f>[4]DAI!N170+[4]NAM!N170+[4]NHAN!N170+[4]LY!N170+[4]DUC!N170+[4]DONG!N170+[4]HPHU!N170+[4]BAC!N170+[4]THANH!N170+[4]MY!N170+[4]HA!N170+[4]PHUC!N170+[4]LAM!N170+[4]XUAN!N170+[4]LIEN!N170+[4]HUNG!N170+[4]CNAM!N170+[4]TAY!N170+[4]HOA!N170+[4]VAN!N170+[4]PDINH!N170+[4]SLOC!N170+[4]TRUNG!N170+[4]TAN!N170+[4]THUONG!N170+[4]HLAO!N170+[4]PNHA!N170+[4]VTRUNG!N170</f>
        <v>0</v>
      </c>
      <c r="O172" s="867">
        <f>[4]DAI!O170+[4]NAM!O170+[4]NHAN!O170+[4]LY!O170+[4]DUC!O170+[4]DONG!O170+[4]HPHU!O170+[4]BAC!O170+[4]THANH!O170+[4]MY!O170+[4]HA!O170+[4]PHUC!O170+[4]LAM!O170+[4]XUAN!O170+[4]LIEN!O170+[4]HUNG!O170+[4]CNAM!O170+[4]TAY!O170+[4]HOA!O170+[4]VAN!O170+[4]PDINH!O170+[4]SLOC!O170+[4]TRUNG!O170+[4]TAN!O170+[4]THUONG!O170+[4]HLAO!O170+[4]PNHA!O170+[4]VTRUNG!O170</f>
        <v>0</v>
      </c>
      <c r="P172" s="867" t="e">
        <f>[4]DAI!P108+[4]NAM!P106+[4]NHAN!P108+[4]LY!P108+[4]DUC!P108+[4]DONG!P108+[4]HPHU!P107+[4]BAC!P107+[4]THANH!P108+[4]MY!P105+[4]HA!#REF!+[4]PHUC!P104+[4]LAM!P105+[4]XUAN!P103+[4]LIEN!P107</f>
        <v>#REF!</v>
      </c>
      <c r="Q172" s="885" t="e">
        <f>[4]DAI!#REF!+[4]NAM!#REF!+[4]NHAN!#REF!+[4]LY!#REF!+[4]DUC!#REF!+[4]DONG!#REF!+[4]HPHU!#REF!+[4]BAC!#REF!+[4]THANH!#REF!+#REF!+[4]MY!#REF!+[4]HA!#REF!+[4]PHUC!#REF!+[4]LAM!#REF!+[4]XUAN!#REF!+[4]LIEN!#REF!</f>
        <v>#REF!</v>
      </c>
      <c r="R172" s="882" t="e">
        <f>[4]DAI!#REF!+[4]NAM!#REF!+[4]NHAN!#REF!+[4]LY!#REF!+[4]DUC!#REF!+[4]DONG!#REF!+[4]HPHU!#REF!+[4]BAC!#REF!+[4]THANH!#REF!+#REF!+[4]MY!#REF!+[4]HA!#REF!+[4]PHUC!#REF!+[4]LAM!#REF!+[4]XUAN!#REF!+[4]LIEN!#REF!</f>
        <v>#REF!</v>
      </c>
      <c r="S172" s="885" t="e">
        <f>[4]DAI!#REF!+[4]NAM!#REF!+[4]NHAN!#REF!+[4]LY!#REF!+[4]DUC!#REF!+[4]DONG!#REF!+[4]HPHU!#REF!+[4]BAC!#REF!+[4]THANH!#REF!+#REF!+[4]MY!#REF!+[4]HA!#REF!+[4]PHUC!#REF!+[4]LAM!#REF!+[4]XUAN!#REF!+[4]LIEN!#REF!</f>
        <v>#REF!</v>
      </c>
      <c r="T172" s="885" t="e">
        <f>[4]DAI!#REF!+[4]NAM!#REF!+[4]NHAN!#REF!+[4]LY!#REF!+[4]DUC!#REF!+[4]DONG!#REF!+[4]HPHU!#REF!+[4]BAC!#REF!+[4]THANH!#REF!+#REF!+[4]MY!#REF!+[4]HA!#REF!+[4]PHUC!#REF!+[4]LAM!#REF!+[4]XUAN!#REF!+[4]LIEN!#REF!</f>
        <v>#REF!</v>
      </c>
      <c r="U172" s="885" t="e">
        <f>[4]DAI!#REF!+[4]NAM!#REF!+[4]NHAN!#REF!+[4]LY!#REF!+[4]DUC!#REF!+[4]DONG!#REF!+[4]HPHU!#REF!+[4]BAC!#REF!+[4]THANH!#REF!+#REF!+[4]MY!#REF!+[4]HA!#REF!+[4]PHUC!#REF!+[4]LAM!#REF!+[4]XUAN!#REF!+[4]LIEN!#REF!</f>
        <v>#REF!</v>
      </c>
      <c r="V172" s="885" t="e">
        <f>[4]DAI!#REF!+[4]NAM!#REF!+[4]NHAN!#REF!+[4]LY!#REF!+[4]DUC!#REF!+[4]DONG!#REF!+[4]HPHU!#REF!+[4]BAC!#REF!+[4]THANH!#REF!+#REF!+[4]MY!#REF!+[4]HA!#REF!+[4]PHUC!#REF!+[4]LAM!#REF!+[4]XUAN!#REF!+[4]LIEN!#REF!</f>
        <v>#REF!</v>
      </c>
      <c r="W172" s="885" t="e">
        <f>[4]DAI!#REF!+[4]NAM!#REF!+[4]NHAN!#REF!+[4]LY!#REF!+[4]DUC!#REF!+[4]DONG!#REF!+[4]HPHU!#REF!+[4]BAC!#REF!+[4]THANH!#REF!+#REF!+[4]MY!#REF!+[4]HA!#REF!+[4]PHUC!#REF!+[4]LAM!#REF!+[4]XUAN!#REF!+[4]LIEN!#REF!</f>
        <v>#REF!</v>
      </c>
      <c r="X172" s="885" t="e">
        <f>[4]DAI!#REF!+[4]NAM!#REF!+[4]NHAN!#REF!+[4]LY!#REF!+[4]DUC!#REF!+[4]DONG!#REF!+[4]HPHU!#REF!+[4]BAC!#REF!+[4]THANH!#REF!+#REF!+[4]MY!#REF!+[4]HA!#REF!+[4]PHUC!#REF!+[4]LAM!#REF!+[4]XUAN!#REF!+[4]LIEN!#REF!</f>
        <v>#REF!</v>
      </c>
      <c r="Y172" s="885" t="e">
        <f>[4]DAI!#REF!+[4]NAM!#REF!+[4]NHAN!#REF!+[4]LY!#REF!+[4]DUC!#REF!+[4]DONG!#REF!+[4]HPHU!#REF!+[4]BAC!#REF!+[4]THANH!#REF!+#REF!+[4]MY!#REF!+[4]HA!#REF!+[4]PHUC!#REF!+[4]LAM!#REF!+[4]XUAN!#REF!+[4]LIEN!#REF!</f>
        <v>#REF!</v>
      </c>
      <c r="Z172" s="885" t="e">
        <f>[4]DAI!#REF!+[4]NAM!#REF!+[4]NHAN!#REF!+[4]LY!#REF!+[4]DUC!#REF!+[4]DONG!#REF!+[4]HPHU!#REF!+[4]BAC!#REF!+[4]THANH!#REF!+#REF!+[4]MY!#REF!+[4]HA!#REF!+[4]PHUC!#REF!+[4]LAM!#REF!+[4]XUAN!#REF!+[4]LIEN!#REF!</f>
        <v>#REF!</v>
      </c>
      <c r="AA172" s="885" t="e">
        <f>[4]DAI!#REF!+[4]NAM!#REF!+[4]NHAN!#REF!+[4]LY!#REF!+[4]DUC!#REF!+[4]DONG!#REF!+[4]HPHU!#REF!+[4]BAC!#REF!+[4]THANH!#REF!+#REF!+[4]MY!#REF!+[4]HA!#REF!+[4]PHUC!#REF!+[4]LAM!#REF!+[4]XUAN!#REF!+[4]LIEN!#REF!</f>
        <v>#REF!</v>
      </c>
      <c r="AB172" s="885" t="e">
        <f>[4]DAI!#REF!+[4]NAM!#REF!+[4]NHAN!#REF!+[4]LY!#REF!+[4]DUC!#REF!+[4]DONG!#REF!+[4]HPHU!#REF!+[4]BAC!#REF!+[4]THANH!#REF!+#REF!+[4]MY!#REF!+[4]HA!#REF!+[4]PHUC!#REF!+[4]LAM!#REF!+[4]XUAN!#REF!+[4]LIEN!#REF!</f>
        <v>#REF!</v>
      </c>
      <c r="AC172" s="885" t="e">
        <f>[4]DAI!#REF!+[4]NAM!#REF!+[4]NHAN!#REF!+[4]LY!#REF!+[4]DUC!#REF!+[4]DONG!#REF!+[4]HPHU!#REF!+[4]BAC!#REF!+[4]THANH!#REF!+#REF!+[4]MY!#REF!+[4]HA!#REF!+[4]PHUC!#REF!+[4]LAM!#REF!+[4]XUAN!#REF!+[4]LIEN!#REF!</f>
        <v>#REF!</v>
      </c>
      <c r="AD172" s="867" t="e">
        <f>[4]DAI!AD108+[4]NAM!AD106+[4]NHAN!AD108+[4]LY!AD108+[4]DUC!AD108+[4]DONG!AD108+[4]HPHU!AD107+[4]BAC!AD107+[4]THANH!AD108+[4]MY!AD105+[4]HA!#REF!+[4]PHUC!AD104+[4]LAM!AD105+[4]XUAN!AD103+[4]LIEN!AD107</f>
        <v>#REF!</v>
      </c>
      <c r="AE172" s="885" t="e">
        <f>[4]DAI!#REF!+[4]NAM!#REF!+[4]NHAN!#REF!+[4]LY!#REF!+[4]DUC!#REF!+[4]DONG!#REF!+[4]HPHU!#REF!+[4]BAC!#REF!+[4]THANH!#REF!+#REF!+[4]MY!#REF!+[4]HA!#REF!+[4]PHUC!#REF!+[4]LAM!#REF!+[4]XUAN!#REF!+[4]LIEN!#REF!</f>
        <v>#REF!</v>
      </c>
      <c r="AF172" s="885" t="e">
        <f>[4]DAI!#REF!+[4]NAM!#REF!+[4]NHAN!#REF!+[4]LY!#REF!+[4]DUC!#REF!+[4]DONG!#REF!+[4]HPHU!#REF!+[4]BAC!#REF!+[4]THANH!#REF!+#REF!+[4]MY!#REF!+[4]HA!#REF!+[4]PHUC!#REF!+[4]LAM!#REF!+[4]XUAN!#REF!+[4]LIEN!#REF!</f>
        <v>#REF!</v>
      </c>
      <c r="AG172" s="885" t="e">
        <f>[4]DAI!#REF!+[4]NAM!#REF!+[4]NHAN!#REF!+[4]LY!#REF!+[4]DUC!#REF!+[4]DONG!#REF!+[4]HPHU!#REF!+[4]BAC!#REF!+[4]THANH!#REF!+#REF!+[4]MY!#REF!+[4]HA!#REF!+[4]PHUC!#REF!+[4]LAM!#REF!+[4]XUAN!#REF!+[4]LIEN!#REF!</f>
        <v>#REF!</v>
      </c>
      <c r="AH172" s="885" t="e">
        <f>[4]DAI!#REF!+[4]NAM!#REF!+[4]NHAN!#REF!+[4]LY!#REF!+[4]DUC!#REF!+[4]DONG!#REF!+[4]HPHU!#REF!+[4]BAC!#REF!+[4]THANH!#REF!+#REF!+[4]MY!#REF!+[4]HA!#REF!+[4]PHUC!#REF!+[4]LAM!#REF!+[4]XUAN!#REF!+[4]LIEN!#REF!</f>
        <v>#REF!</v>
      </c>
      <c r="AI172" s="885" t="e">
        <f>[4]DAI!#REF!+[4]NAM!#REF!+[4]NHAN!#REF!+[4]LY!#REF!+[4]DUC!#REF!+[4]DONG!#REF!+[4]HPHU!#REF!+[4]BAC!#REF!+[4]THANH!#REF!+#REF!+[4]MY!#REF!+[4]HA!#REF!+[4]PHUC!#REF!+[4]LAM!#REF!+[4]XUAN!#REF!+[4]LIEN!#REF!</f>
        <v>#REF!</v>
      </c>
      <c r="AJ172" s="885" t="e">
        <f>[4]DAI!#REF!+[4]NAM!#REF!+[4]NHAN!#REF!+[4]LY!#REF!+[4]DUC!#REF!+[4]DONG!#REF!+[4]HPHU!#REF!+[4]BAC!#REF!+[4]THANH!#REF!+#REF!+[4]MY!#REF!+[4]HA!#REF!+[4]PHUC!#REF!+[4]LAM!#REF!+[4]XUAN!#REF!+[4]LIEN!#REF!</f>
        <v>#REF!</v>
      </c>
      <c r="AK172" s="867" t="e">
        <f>[4]DAI!AK108+[4]NAM!AK106+[4]NHAN!AK108+[4]LY!AK108+[4]DUC!AK108+[4]DONG!AK108+[4]HPHU!AK107+[4]BAC!AK107+[4]THANH!AK108+[4]MY!AK105+[4]HA!#REF!+[4]PHUC!AK104+[4]LAM!AK105+[4]XUAN!AK103+[4]LIEN!AK107</f>
        <v>#REF!</v>
      </c>
      <c r="AL172" s="885" t="e">
        <f>[4]DAI!#REF!+[4]NAM!#REF!+[4]NHAN!#REF!+[4]LY!#REF!+[4]DUC!#REF!+[4]DONG!#REF!+[4]HPHU!#REF!+[4]BAC!#REF!+[4]THANH!#REF!+#REF!+[4]MY!#REF!+[4]HA!#REF!+[4]PHUC!#REF!+[4]LAM!#REF!+[4]XUAN!#REF!+[4]LIEN!#REF!</f>
        <v>#REF!</v>
      </c>
      <c r="AM172" s="885" t="e">
        <f>[4]DAI!#REF!+[4]NAM!#REF!+[4]NHAN!#REF!+[4]LY!#REF!+[4]DUC!#REF!+[4]DONG!#REF!+[4]HPHU!#REF!+[4]BAC!#REF!+[4]THANH!#REF!+#REF!+[4]MY!#REF!+[4]HA!#REF!+[4]PHUC!#REF!+[4]LAM!#REF!+[4]XUAN!#REF!+[4]LIEN!#REF!</f>
        <v>#REF!</v>
      </c>
      <c r="AN172" s="867" t="e">
        <f>[4]DAI!AN108+[4]NAM!AN106+[4]NHAN!AN108+[4]LY!AN108+[4]DUC!AN108+[4]DONG!AN108+[4]HPHU!AN107+[4]BAC!AN107+[4]THANH!AN108+[4]MY!AN105+[4]HA!#REF!+[4]PHUC!AN104+[4]LAM!AN105+[4]XUAN!AN103+[4]LIEN!AN107</f>
        <v>#REF!</v>
      </c>
      <c r="AO172" s="885" t="e">
        <f>[4]DAI!#REF!+[4]NAM!#REF!+[4]NHAN!#REF!+[4]LY!#REF!+[4]DUC!#REF!+[4]DONG!#REF!+[4]HPHU!#REF!+[4]BAC!#REF!+[4]THANH!#REF!+#REF!+[4]MY!#REF!+[4]HA!#REF!+[4]PHUC!#REF!+[4]LAM!#REF!+[4]XUAN!#REF!+[4]LIEN!#REF!</f>
        <v>#REF!</v>
      </c>
      <c r="AP172" s="885" t="e">
        <f>[4]DAI!#REF!+[4]NAM!#REF!+[4]NHAN!#REF!+[4]LY!#REF!+[4]DUC!#REF!+[4]DONG!#REF!+[4]HPHU!#REF!+[4]BAC!#REF!+[4]THANH!#REF!+#REF!+[4]MY!#REF!+[4]HA!#REF!+[4]PHUC!#REF!+[4]LAM!#REF!+[4]XUAN!#REF!+[4]LIEN!#REF!</f>
        <v>#REF!</v>
      </c>
      <c r="AQ172" s="885" t="e">
        <f>[4]DAI!#REF!+[4]NAM!#REF!+[4]NHAN!#REF!+[4]LY!#REF!+[4]DUC!#REF!+[4]DONG!#REF!+[4]HPHU!#REF!+[4]BAC!#REF!+[4]THANH!#REF!+#REF!+[4]MY!#REF!+[4]HA!#REF!+[4]PHUC!#REF!+[4]LAM!#REF!+[4]XUAN!#REF!+[4]LIEN!#REF!</f>
        <v>#REF!</v>
      </c>
      <c r="AR172" s="867">
        <f>[4]DAI!AR170+[4]NAM!AR170+[4]NHAN!AR170+[4]LY!AR170+[4]DUC!AR170+[4]DONG!AR170+[4]HPHU!AR170+[4]BAC!AR170+[4]THANH!AR170+[4]MY!AR170+[4]HA!AR170+[4]PHUC!AR170+[4]LAM!AR170+[4]XUAN!AR170+[4]LIEN!AR170+[4]HUNG!AR170+[4]CNAM!AR170+[4]TAY!AR170+[4]HOA!AR170+[4]VAN!AR170+[4]PDINH!AR170+[4]SLOC!AR170+[4]TRUNG!AR170+[4]TAN!AR170+[4]THUONG!AR170+[4]HLAO!AR170+[4]PNHA!AR170+[4]VTRUNG!AR170</f>
        <v>0</v>
      </c>
      <c r="AS172" s="867" t="e">
        <f>[4]DAI!AS108+[4]NAM!AS106+[4]NHAN!AS108+[4]LY!AS108+[4]DUC!AS108+[4]DONG!AS108+[4]HPHU!AS107+[4]BAC!AS107+[4]THANH!AS108+[4]MY!AS105+[4]HA!#REF!+[4]PHUC!AS104+[4]LAM!AS105+[4]XUAN!AS103+[4]LIEN!AS107</f>
        <v>#REF!</v>
      </c>
      <c r="AT172" s="867"/>
      <c r="AU172" s="867" t="e">
        <f>[4]DAI!AU108+[4]NAM!AU106+[4]NHAN!AU108+[4]LY!AU108+[4]DUC!AU108+[4]DONG!AU108+[4]HPHU!AU107+[4]BAC!AU107+[4]THANH!AU108+[4]MY!AU105+[4]HA!#REF!+[4]PHUC!AU104+[4]LAM!AU105+[4]XUAN!AU103+[4]LIEN!AU107</f>
        <v>#REF!</v>
      </c>
      <c r="AV172" s="838">
        <f>[4]DAI!AV170+[4]NAM!AV170+[4]NHAN!AV170+[4]LY!AV170+[4]DUC!AV170+[4]DONG!AV170+[4]HPHU!AV170+[4]BAC!AV170+[4]THANH!AV170+[4]MY!AV170+[4]HA!AV170+[4]PHUC!AV170+[4]LAM!AV170+[4]XUAN!AV170+[4]LIEN!AV170+[4]HUNG!AV170+[4]CNAM!AV170+[4]TAY!AV170+[4]HOA!AV170+[4]VAN!AV170+[4]PDINH!AV170+[4]SLOC!AV170+[4]TRUNG!AV170+[4]TAN!AV170+[4]THUONG!AV170+[4]HLAO!AV170+[4]PNHA!AV170+[4]VTRUNG!AV170</f>
        <v>0</v>
      </c>
      <c r="AW172" s="885" t="e">
        <f>[4]DAI!#REF!+[4]NAM!#REF!+[4]NHAN!#REF!+[4]LY!#REF!+[4]DUC!#REF!+[4]DONG!#REF!+[4]HPHU!#REF!+[4]BAC!#REF!+[4]THANH!#REF!+#REF!+[4]MY!#REF!+[4]HA!#REF!+[4]PHUC!#REF!+[4]LAM!#REF!+[4]XUAN!#REF!+[4]LIEN!#REF!</f>
        <v>#REF!</v>
      </c>
      <c r="AX172" s="885" t="e">
        <f>[4]DAI!#REF!+[4]NAM!#REF!+[4]NHAN!#REF!+[4]LY!#REF!+[4]DUC!#REF!+[4]DONG!#REF!+[4]HPHU!#REF!+[4]BAC!#REF!+[4]THANH!#REF!+#REF!+[4]MY!#REF!+[4]HA!#REF!+[4]PHUC!#REF!+[4]LAM!#REF!+[4]XUAN!#REF!+[4]LIEN!#REF!</f>
        <v>#REF!</v>
      </c>
      <c r="AY172" s="885" t="e">
        <f>[4]DAI!#REF!+[4]NAM!#REF!+[4]NHAN!#REF!+[4]LY!#REF!+[4]DUC!#REF!+[4]DONG!#REF!+[4]HPHU!#REF!+[4]BAC!#REF!+[4]THANH!#REF!+#REF!+[4]MY!#REF!+[4]HA!#REF!+[4]PHUC!#REF!+[4]LAM!#REF!+[4]XUAN!#REF!+[4]LIEN!#REF!</f>
        <v>#REF!</v>
      </c>
      <c r="AZ172" s="867" t="e">
        <f>[4]DAI!AZ108+[4]NAM!AZ106+[4]NHAN!AZ108+[4]LY!AZ108+[4]DUC!AZ108+[4]DONG!AZ108+[4]HPHU!AZ107+[4]BAC!AZ107+[4]THANH!AZ108+[4]MY!AZ105+[4]HA!#REF!+[4]PHUC!AZ104+[4]LAM!AZ105+[4]XUAN!AZ103+[4]LIEN!AZ107</f>
        <v>#REF!</v>
      </c>
      <c r="BA172" s="885" t="e">
        <f>[4]DAI!#REF!+[4]NAM!#REF!+[4]NHAN!#REF!+[4]LY!#REF!+[4]DUC!#REF!+[4]DONG!#REF!+[4]HPHU!#REF!+[4]BAC!#REF!+[4]THANH!#REF!+#REF!+[4]MY!#REF!+[4]HA!#REF!+[4]PHUC!#REF!+[4]LAM!#REF!+[4]XUAN!#REF!+[4]LIEN!#REF!</f>
        <v>#REF!</v>
      </c>
      <c r="BB172" s="885" t="e">
        <f>[4]DAI!#REF!+[4]NAM!#REF!+[4]NHAN!#REF!+[4]LY!#REF!+[4]DUC!#REF!+[4]DONG!#REF!+[4]HPHU!#REF!+[4]BAC!#REF!+[4]THANH!#REF!+#REF!+[4]MY!#REF!+[4]HA!#REF!+[4]PHUC!#REF!+[4]LAM!#REF!+[4]XUAN!#REF!+[4]LIEN!#REF!</f>
        <v>#REF!</v>
      </c>
      <c r="BC172" s="885" t="e">
        <f>[4]DAI!#REF!+[4]NAM!#REF!+[4]NHAN!#REF!+[4]LY!#REF!+[4]DUC!#REF!+[4]DONG!#REF!+[4]HPHU!#REF!+[4]BAC!#REF!+[4]THANH!#REF!+#REF!+[4]MY!#REF!+[4]HA!#REF!+[4]PHUC!#REF!+[4]LAM!#REF!+[4]XUAN!#REF!+[4]LIEN!#REF!</f>
        <v>#REF!</v>
      </c>
      <c r="BD172" s="867" t="e">
        <f>[4]DAI!BD108+[4]NAM!BD106+[4]NHAN!BD108+[4]LY!BD108+[4]DUC!BD108+[4]DONG!BD108+[4]HPHU!BD107+[4]BAC!BD107+[4]THANH!BD108+[4]MY!BD105+[4]HA!#REF!+[4]PHUC!BD104+[4]LAM!BD105+[4]XUAN!BD103+[4]LIEN!BD107</f>
        <v>#REF!</v>
      </c>
      <c r="BE172" s="885" t="e">
        <f>[4]DAI!#REF!+[4]NAM!#REF!+[4]NHAN!#REF!+[4]LY!#REF!+[4]DUC!#REF!+[4]DONG!#REF!+[4]HPHU!#REF!+[4]BAC!#REF!+[4]THANH!#REF!+#REF!+[4]MY!#REF!+[4]HA!#REF!+[4]PHUC!#REF!+[4]LAM!#REF!+[4]XUAN!#REF!+[4]LIEN!#REF!</f>
        <v>#REF!</v>
      </c>
      <c r="BF172" s="885" t="e">
        <f>[4]DAI!#REF!+[4]NAM!#REF!+[4]NHAN!#REF!+[4]LY!#REF!+[4]DUC!#REF!+[4]DONG!#REF!+[4]HPHU!#REF!+[4]BAC!#REF!+[4]THANH!#REF!+#REF!+[4]MY!#REF!+[4]HA!#REF!+[4]PHUC!#REF!+[4]LAM!#REF!+[4]XUAN!#REF!+[4]LIEN!#REF!</f>
        <v>#REF!</v>
      </c>
      <c r="BG172" s="885" t="e">
        <f>[4]DAI!#REF!+[4]NAM!#REF!+[4]NHAN!#REF!+[4]LY!#REF!+[4]DUC!#REF!+[4]DONG!#REF!+[4]HPHU!#REF!+[4]BAC!#REF!+[4]THANH!#REF!+#REF!+[4]MY!#REF!+[4]HA!#REF!+[4]PHUC!#REF!+[4]LAM!#REF!+[4]XUAN!#REF!+[4]LIEN!#REF!</f>
        <v>#REF!</v>
      </c>
      <c r="BH172" s="885" t="e">
        <f>[4]DAI!#REF!+[4]NAM!#REF!+[4]NHAN!#REF!+[4]LY!#REF!+[4]DUC!#REF!+[4]DONG!#REF!+[4]HPHU!#REF!+[4]BAC!#REF!+[4]THANH!#REF!+#REF!+[4]MY!#REF!+[4]HA!#REF!+[4]PHUC!#REF!+[4]LAM!#REF!+[4]XUAN!#REF!+[4]LIEN!#REF!</f>
        <v>#REF!</v>
      </c>
      <c r="BI172" s="885" t="e">
        <f>[4]DAI!#REF!+[4]NAM!#REF!+[4]NHAN!#REF!+[4]LY!#REF!+[4]DUC!#REF!+[4]DONG!#REF!+[4]HPHU!#REF!+[4]BAC!#REF!+[4]THANH!#REF!+#REF!+[4]MY!#REF!+[4]HA!#REF!+[4]PHUC!#REF!+[4]LAM!#REF!+[4]XUAN!#REF!+[4]LIEN!#REF!</f>
        <v>#REF!</v>
      </c>
      <c r="BJ172" s="885" t="e">
        <f>[4]DAI!#REF!+[4]NAM!#REF!+[4]NHAN!#REF!+[4]LY!#REF!+[4]DUC!#REF!+[4]DONG!#REF!+[4]HPHU!#REF!+[4]BAC!#REF!+[4]THANH!#REF!+#REF!+[4]MY!#REF!+[4]HA!#REF!+[4]PHUC!#REF!+[4]LAM!#REF!+[4]XUAN!#REF!+[4]LIEN!#REF!</f>
        <v>#REF!</v>
      </c>
      <c r="BK172" s="885" t="e">
        <f>[4]DAI!#REF!+[4]NAM!#REF!+[4]NHAN!#REF!+[4]LY!#REF!+[4]DUC!#REF!+[4]DONG!#REF!+[4]HPHU!#REF!+[4]BAC!#REF!+[4]THANH!#REF!+#REF!+[4]MY!#REF!+[4]HA!#REF!+[4]PHUC!#REF!+[4]LAM!#REF!+[4]XUAN!#REF!+[4]LIEN!#REF!</f>
        <v>#REF!</v>
      </c>
      <c r="BL172" s="885" t="e">
        <f>[4]DAI!#REF!+[4]NAM!#REF!+[4]NHAN!#REF!+[4]LY!#REF!+[4]DUC!#REF!+[4]DONG!#REF!+[4]HPHU!#REF!+[4]BAC!#REF!+[4]THANH!#REF!+#REF!+[4]MY!#REF!+[4]HA!#REF!+[4]PHUC!#REF!+[4]LAM!#REF!+[4]XUAN!#REF!+[4]LIEN!#REF!</f>
        <v>#REF!</v>
      </c>
    </row>
    <row r="173" spans="1:64" ht="24" hidden="1" customHeight="1" x14ac:dyDescent="0.2">
      <c r="A173" s="886" t="s">
        <v>82</v>
      </c>
      <c r="B173" s="840" t="s">
        <v>83</v>
      </c>
      <c r="C173" s="887" t="s">
        <v>84</v>
      </c>
      <c r="D173" s="885" t="e">
        <f>[4]DAI!#REF!+[4]NAM!#REF!+[4]NHAN!#REF!+[4]LY!#REF!+[4]DUC!#REF!+[4]DONG!#REF!+[4]HPHU!#REF!+[4]BAC!#REF!+[4]THANH!#REF!+#REF!+[4]MY!#REF!+[4]HA!#REF!+[4]PHUC!#REF!+[4]LAM!#REF!+[4]XUAN!#REF!+[4]LIEN!#REF!</f>
        <v>#REF!</v>
      </c>
      <c r="E173" s="885" t="e">
        <f>[4]DAI!#REF!+[4]NAM!#REF!+[4]NHAN!#REF!+[4]LY!#REF!+[4]DUC!#REF!+[4]DONG!#REF!+[4]HPHU!#REF!+[4]BAC!#REF!+[4]THANH!#REF!+#REF!+[4]MY!#REF!+[4]HA!#REF!+[4]PHUC!#REF!+[4]LAM!#REF!+[4]XUAN!#REF!+[4]LIEN!#REF!</f>
        <v>#REF!</v>
      </c>
      <c r="F173" s="885" t="e">
        <f>[4]DAI!#REF!+[4]NAM!#REF!+[4]NHAN!#REF!+[4]LY!#REF!+[4]DUC!#REF!+[4]DONG!#REF!+[4]HPHU!#REF!+[4]BAC!#REF!+[4]THANH!#REF!+#REF!+[4]MY!#REF!+[4]HA!#REF!+[4]PHUC!#REF!+[4]LAM!#REF!+[4]XUAN!#REF!+[4]LIEN!#REF!</f>
        <v>#REF!</v>
      </c>
      <c r="G173" s="867">
        <f>[4]DAI!G171+[4]NAM!G171+[4]NHAN!G171+[4]LY!G171+[4]DUC!G171+[4]DONG!G171+[4]HPHU!G171+[4]BAC!G171+[4]THANH!G171+[4]MY!G171+[4]HA!G171+[4]PHUC!G171+[4]LAM!G171+[4]XUAN!G171+[4]LIEN!G171+[4]HUNG!G171+[4]CNAM!G171+[4]TAY!G171+[4]HOA!G171+[4]VAN!G171+[4]PDINH!G171+[4]SLOC!G171+[4]TRUNG!G171+[4]TAN!G171+[4]THUONG!G171+[4]HLAO!G171+[4]PNHA!G171+[4]VTRUNG!G171</f>
        <v>0</v>
      </c>
      <c r="H173" s="885" t="e">
        <f>[4]DAI!#REF!+[4]NAM!#REF!+[4]NHAN!#REF!+[4]LY!#REF!+[4]DUC!#REF!+[4]DONG!#REF!+[4]HPHU!#REF!+[4]BAC!#REF!+[4]THANH!#REF!+#REF!+[4]MY!#REF!+[4]HA!#REF!+[4]PHUC!#REF!+[4]LAM!#REF!+[4]XUAN!#REF!+[4]LIEN!#REF!</f>
        <v>#REF!</v>
      </c>
      <c r="I173" s="885" t="e">
        <f>[4]DAI!#REF!+[4]NAM!#REF!+[4]NHAN!#REF!+[4]LY!#REF!+[4]DUC!#REF!+[4]DONG!#REF!+[4]HPHU!#REF!+[4]BAC!#REF!+[4]THANH!#REF!+#REF!+[4]MY!#REF!+[4]HA!#REF!+[4]PHUC!#REF!+[4]LAM!#REF!+[4]XUAN!#REF!+[4]LIEN!#REF!</f>
        <v>#REF!</v>
      </c>
      <c r="J173" s="867">
        <f>[4]DAI!J171+[4]NAM!J171+[4]NHAN!J171+[4]LY!J171+[4]DUC!J171+[4]DONG!J171+[4]HPHU!J171+[4]BAC!J171+[4]THANH!J171+[4]MY!J171+[4]HA!J171+[4]PHUC!J171+[4]LAM!J171+[4]XUAN!J171+[4]LIEN!J171+[4]HUNG!J171+[4]CNAM!J171+[4]TAY!J171+[4]HOA!J171+[4]VAN!J171+[4]PDINH!J171+[4]SLOC!J171+[4]TRUNG!J171+[4]TAN!J171+[4]THUONG!J171+[4]HLAO!J171+[4]PNHA!J171+[4]VTRUNG!J171</f>
        <v>0</v>
      </c>
      <c r="K173" s="885" t="e">
        <f>[4]DAI!#REF!+[4]NAM!#REF!+[4]NHAN!#REF!+[4]LY!#REF!+[4]DUC!#REF!+[4]DONG!#REF!+[4]HPHU!#REF!+[4]BAC!#REF!+[4]THANH!#REF!+#REF!+[4]MY!#REF!+[4]HA!#REF!+[4]PHUC!#REF!+[4]LAM!#REF!+[4]XUAN!#REF!+[4]LIEN!#REF!</f>
        <v>#REF!</v>
      </c>
      <c r="L173" s="885" t="e">
        <f>[4]DAI!#REF!+[4]NAM!#REF!+[4]NHAN!#REF!+[4]LY!#REF!+[4]DUC!#REF!+[4]DONG!#REF!+[4]HPHU!#REF!+[4]BAC!#REF!+[4]THANH!#REF!+#REF!+[4]MY!#REF!+[4]HA!#REF!+[4]PHUC!#REF!+[4]LAM!#REF!+[4]XUAN!#REF!+[4]LIEN!#REF!</f>
        <v>#REF!</v>
      </c>
      <c r="M173" s="885" t="e">
        <f>[4]DAI!#REF!+[4]NAM!#REF!+[4]NHAN!#REF!+[4]LY!#REF!+[4]DUC!#REF!+[4]DONG!#REF!+[4]HPHU!#REF!+[4]BAC!#REF!+[4]THANH!#REF!+#REF!+[4]MY!#REF!+[4]HA!#REF!+[4]PHUC!#REF!+[4]LAM!#REF!+[4]XUAN!#REF!+[4]LIEN!#REF!</f>
        <v>#REF!</v>
      </c>
      <c r="N173" s="867">
        <f>[4]DAI!N171+[4]NAM!N171+[4]NHAN!N171+[4]LY!N171+[4]DUC!N171+[4]DONG!N171+[4]HPHU!N171+[4]BAC!N171+[4]THANH!N171+[4]MY!N171+[4]HA!N171+[4]PHUC!N171+[4]LAM!N171+[4]XUAN!N171+[4]LIEN!N171+[4]HUNG!N171+[4]CNAM!N171+[4]TAY!N171+[4]HOA!N171+[4]VAN!N171+[4]PDINH!N171+[4]SLOC!N171+[4]TRUNG!N171+[4]TAN!N171+[4]THUONG!N171+[4]HLAO!N171+[4]PNHA!N171+[4]VTRUNG!N171</f>
        <v>0</v>
      </c>
      <c r="O173" s="867">
        <f>[4]DAI!O171+[4]NAM!O171+[4]NHAN!O171+[4]LY!O171+[4]DUC!O171+[4]DONG!O171+[4]HPHU!O171+[4]BAC!O171+[4]THANH!O171+[4]MY!O171+[4]HA!O171+[4]PHUC!O171+[4]LAM!O171+[4]XUAN!O171+[4]LIEN!O171+[4]HUNG!O171+[4]CNAM!O171+[4]TAY!O171+[4]HOA!O171+[4]VAN!O171+[4]PDINH!O171+[4]SLOC!O171+[4]TRUNG!O171+[4]TAN!O171+[4]THUONG!O171+[4]HLAO!O171+[4]PNHA!O171+[4]VTRUNG!O171</f>
        <v>0</v>
      </c>
      <c r="P173" s="867" t="e">
        <f>[4]DAI!P109+[4]NAM!P107+[4]NHAN!P109+[4]LY!P109+[4]DUC!P109+[4]DONG!P109+[4]HPHU!P108+[4]BAC!P108+[4]THANH!P109+[4]MY!P106+[4]HA!#REF!+[4]PHUC!P105+[4]LAM!P106+[4]XUAN!P104+[4]LIEN!P108</f>
        <v>#REF!</v>
      </c>
      <c r="Q173" s="885" t="e">
        <f>[4]DAI!#REF!+[4]NAM!#REF!+[4]NHAN!#REF!+[4]LY!#REF!+[4]DUC!#REF!+[4]DONG!#REF!+[4]HPHU!#REF!+[4]BAC!#REF!+[4]THANH!#REF!+#REF!+[4]MY!#REF!+[4]HA!#REF!+[4]PHUC!#REF!+[4]LAM!#REF!+[4]XUAN!#REF!+[4]LIEN!#REF!</f>
        <v>#REF!</v>
      </c>
      <c r="R173" s="882" t="e">
        <f>[4]DAI!#REF!+[4]NAM!#REF!+[4]NHAN!#REF!+[4]LY!#REF!+[4]DUC!#REF!+[4]DONG!#REF!+[4]HPHU!#REF!+[4]BAC!#REF!+[4]THANH!#REF!+#REF!+[4]MY!#REF!+[4]HA!#REF!+[4]PHUC!#REF!+[4]LAM!#REF!+[4]XUAN!#REF!+[4]LIEN!#REF!</f>
        <v>#REF!</v>
      </c>
      <c r="S173" s="885" t="e">
        <f>[4]DAI!#REF!+[4]NAM!#REF!+[4]NHAN!#REF!+[4]LY!#REF!+[4]DUC!#REF!+[4]DONG!#REF!+[4]HPHU!#REF!+[4]BAC!#REF!+[4]THANH!#REF!+#REF!+[4]MY!#REF!+[4]HA!#REF!+[4]PHUC!#REF!+[4]LAM!#REF!+[4]XUAN!#REF!+[4]LIEN!#REF!</f>
        <v>#REF!</v>
      </c>
      <c r="T173" s="885" t="e">
        <f>[4]DAI!#REF!+[4]NAM!#REF!+[4]NHAN!#REF!+[4]LY!#REF!+[4]DUC!#REF!+[4]DONG!#REF!+[4]HPHU!#REF!+[4]BAC!#REF!+[4]THANH!#REF!+#REF!+[4]MY!#REF!+[4]HA!#REF!+[4]PHUC!#REF!+[4]LAM!#REF!+[4]XUAN!#REF!+[4]LIEN!#REF!</f>
        <v>#REF!</v>
      </c>
      <c r="U173" s="885" t="e">
        <f>[4]DAI!#REF!+[4]NAM!#REF!+[4]NHAN!#REF!+[4]LY!#REF!+[4]DUC!#REF!+[4]DONG!#REF!+[4]HPHU!#REF!+[4]BAC!#REF!+[4]THANH!#REF!+#REF!+[4]MY!#REF!+[4]HA!#REF!+[4]PHUC!#REF!+[4]LAM!#REF!+[4]XUAN!#REF!+[4]LIEN!#REF!</f>
        <v>#REF!</v>
      </c>
      <c r="V173" s="885" t="e">
        <f>[4]DAI!#REF!+[4]NAM!#REF!+[4]NHAN!#REF!+[4]LY!#REF!+[4]DUC!#REF!+[4]DONG!#REF!+[4]HPHU!#REF!+[4]BAC!#REF!+[4]THANH!#REF!+#REF!+[4]MY!#REF!+[4]HA!#REF!+[4]PHUC!#REF!+[4]LAM!#REF!+[4]XUAN!#REF!+[4]LIEN!#REF!</f>
        <v>#REF!</v>
      </c>
      <c r="W173" s="885" t="e">
        <f>[4]DAI!#REF!+[4]NAM!#REF!+[4]NHAN!#REF!+[4]LY!#REF!+[4]DUC!#REF!+[4]DONG!#REF!+[4]HPHU!#REF!+[4]BAC!#REF!+[4]THANH!#REF!+#REF!+[4]MY!#REF!+[4]HA!#REF!+[4]PHUC!#REF!+[4]LAM!#REF!+[4]XUAN!#REF!+[4]LIEN!#REF!</f>
        <v>#REF!</v>
      </c>
      <c r="X173" s="885" t="e">
        <f>[4]DAI!#REF!+[4]NAM!#REF!+[4]NHAN!#REF!+[4]LY!#REF!+[4]DUC!#REF!+[4]DONG!#REF!+[4]HPHU!#REF!+[4]BAC!#REF!+[4]THANH!#REF!+#REF!+[4]MY!#REF!+[4]HA!#REF!+[4]PHUC!#REF!+[4]LAM!#REF!+[4]XUAN!#REF!+[4]LIEN!#REF!</f>
        <v>#REF!</v>
      </c>
      <c r="Y173" s="885" t="e">
        <f>[4]DAI!#REF!+[4]NAM!#REF!+[4]NHAN!#REF!+[4]LY!#REF!+[4]DUC!#REF!+[4]DONG!#REF!+[4]HPHU!#REF!+[4]BAC!#REF!+[4]THANH!#REF!+#REF!+[4]MY!#REF!+[4]HA!#REF!+[4]PHUC!#REF!+[4]LAM!#REF!+[4]XUAN!#REF!+[4]LIEN!#REF!</f>
        <v>#REF!</v>
      </c>
      <c r="Z173" s="885" t="e">
        <f>[4]DAI!#REF!+[4]NAM!#REF!+[4]NHAN!#REF!+[4]LY!#REF!+[4]DUC!#REF!+[4]DONG!#REF!+[4]HPHU!#REF!+[4]BAC!#REF!+[4]THANH!#REF!+#REF!+[4]MY!#REF!+[4]HA!#REF!+[4]PHUC!#REF!+[4]LAM!#REF!+[4]XUAN!#REF!+[4]LIEN!#REF!</f>
        <v>#REF!</v>
      </c>
      <c r="AA173" s="885" t="e">
        <f>[4]DAI!#REF!+[4]NAM!#REF!+[4]NHAN!#REF!+[4]LY!#REF!+[4]DUC!#REF!+[4]DONG!#REF!+[4]HPHU!#REF!+[4]BAC!#REF!+[4]THANH!#REF!+#REF!+[4]MY!#REF!+[4]HA!#REF!+[4]PHUC!#REF!+[4]LAM!#REF!+[4]XUAN!#REF!+[4]LIEN!#REF!</f>
        <v>#REF!</v>
      </c>
      <c r="AB173" s="885" t="e">
        <f>[4]DAI!#REF!+[4]NAM!#REF!+[4]NHAN!#REF!+[4]LY!#REF!+[4]DUC!#REF!+[4]DONG!#REF!+[4]HPHU!#REF!+[4]BAC!#REF!+[4]THANH!#REF!+#REF!+[4]MY!#REF!+[4]HA!#REF!+[4]PHUC!#REF!+[4]LAM!#REF!+[4]XUAN!#REF!+[4]LIEN!#REF!</f>
        <v>#REF!</v>
      </c>
      <c r="AC173" s="885" t="e">
        <f>[4]DAI!#REF!+[4]NAM!#REF!+[4]NHAN!#REF!+[4]LY!#REF!+[4]DUC!#REF!+[4]DONG!#REF!+[4]HPHU!#REF!+[4]BAC!#REF!+[4]THANH!#REF!+#REF!+[4]MY!#REF!+[4]HA!#REF!+[4]PHUC!#REF!+[4]LAM!#REF!+[4]XUAN!#REF!+[4]LIEN!#REF!</f>
        <v>#REF!</v>
      </c>
      <c r="AD173" s="867" t="e">
        <f>[4]DAI!AD109+[4]NAM!AD107+[4]NHAN!AD109+[4]LY!AD109+[4]DUC!AD109+[4]DONG!AD109+[4]HPHU!AD108+[4]BAC!AD108+[4]THANH!AD109+[4]MY!AD106+[4]HA!#REF!+[4]PHUC!AD105+[4]LAM!AD106+[4]XUAN!AD104+[4]LIEN!AD108</f>
        <v>#REF!</v>
      </c>
      <c r="AE173" s="885" t="e">
        <f>[4]DAI!#REF!+[4]NAM!#REF!+[4]NHAN!#REF!+[4]LY!#REF!+[4]DUC!#REF!+[4]DONG!#REF!+[4]HPHU!#REF!+[4]BAC!#REF!+[4]THANH!#REF!+#REF!+[4]MY!#REF!+[4]HA!#REF!+[4]PHUC!#REF!+[4]LAM!#REF!+[4]XUAN!#REF!+[4]LIEN!#REF!</f>
        <v>#REF!</v>
      </c>
      <c r="AF173" s="885" t="e">
        <f>[4]DAI!#REF!+[4]NAM!#REF!+[4]NHAN!#REF!+[4]LY!#REF!+[4]DUC!#REF!+[4]DONG!#REF!+[4]HPHU!#REF!+[4]BAC!#REF!+[4]THANH!#REF!+#REF!+[4]MY!#REF!+[4]HA!#REF!+[4]PHUC!#REF!+[4]LAM!#REF!+[4]XUAN!#REF!+[4]LIEN!#REF!</f>
        <v>#REF!</v>
      </c>
      <c r="AG173" s="885" t="e">
        <f>[4]DAI!#REF!+[4]NAM!#REF!+[4]NHAN!#REF!+[4]LY!#REF!+[4]DUC!#REF!+[4]DONG!#REF!+[4]HPHU!#REF!+[4]BAC!#REF!+[4]THANH!#REF!+#REF!+[4]MY!#REF!+[4]HA!#REF!+[4]PHUC!#REF!+[4]LAM!#REF!+[4]XUAN!#REF!+[4]LIEN!#REF!</f>
        <v>#REF!</v>
      </c>
      <c r="AH173" s="885" t="e">
        <f>[4]DAI!#REF!+[4]NAM!#REF!+[4]NHAN!#REF!+[4]LY!#REF!+[4]DUC!#REF!+[4]DONG!#REF!+[4]HPHU!#REF!+[4]BAC!#REF!+[4]THANH!#REF!+#REF!+[4]MY!#REF!+[4]HA!#REF!+[4]PHUC!#REF!+[4]LAM!#REF!+[4]XUAN!#REF!+[4]LIEN!#REF!</f>
        <v>#REF!</v>
      </c>
      <c r="AI173" s="885" t="e">
        <f>[4]DAI!#REF!+[4]NAM!#REF!+[4]NHAN!#REF!+[4]LY!#REF!+[4]DUC!#REF!+[4]DONG!#REF!+[4]HPHU!#REF!+[4]BAC!#REF!+[4]THANH!#REF!+#REF!+[4]MY!#REF!+[4]HA!#REF!+[4]PHUC!#REF!+[4]LAM!#REF!+[4]XUAN!#REF!+[4]LIEN!#REF!</f>
        <v>#REF!</v>
      </c>
      <c r="AJ173" s="885" t="e">
        <f>[4]DAI!#REF!+[4]NAM!#REF!+[4]NHAN!#REF!+[4]LY!#REF!+[4]DUC!#REF!+[4]DONG!#REF!+[4]HPHU!#REF!+[4]BAC!#REF!+[4]THANH!#REF!+#REF!+[4]MY!#REF!+[4]HA!#REF!+[4]PHUC!#REF!+[4]LAM!#REF!+[4]XUAN!#REF!+[4]LIEN!#REF!</f>
        <v>#REF!</v>
      </c>
      <c r="AK173" s="867" t="e">
        <f>[4]DAI!AK109+[4]NAM!AK107+[4]NHAN!AK109+[4]LY!AK109+[4]DUC!AK109+[4]DONG!AK109+[4]HPHU!AK108+[4]BAC!AK108+[4]THANH!AK109+[4]MY!AK106+[4]HA!#REF!+[4]PHUC!AK105+[4]LAM!AK106+[4]XUAN!AK104+[4]LIEN!AK108</f>
        <v>#REF!</v>
      </c>
      <c r="AL173" s="885" t="e">
        <f>[4]DAI!#REF!+[4]NAM!#REF!+[4]NHAN!#REF!+[4]LY!#REF!+[4]DUC!#REF!+[4]DONG!#REF!+[4]HPHU!#REF!+[4]BAC!#REF!+[4]THANH!#REF!+#REF!+[4]MY!#REF!+[4]HA!#REF!+[4]PHUC!#REF!+[4]LAM!#REF!+[4]XUAN!#REF!+[4]LIEN!#REF!</f>
        <v>#REF!</v>
      </c>
      <c r="AM173" s="885" t="e">
        <f>[4]DAI!#REF!+[4]NAM!#REF!+[4]NHAN!#REF!+[4]LY!#REF!+[4]DUC!#REF!+[4]DONG!#REF!+[4]HPHU!#REF!+[4]BAC!#REF!+[4]THANH!#REF!+#REF!+[4]MY!#REF!+[4]HA!#REF!+[4]PHUC!#REF!+[4]LAM!#REF!+[4]XUAN!#REF!+[4]LIEN!#REF!</f>
        <v>#REF!</v>
      </c>
      <c r="AN173" s="867" t="e">
        <f>[4]DAI!AN109+[4]NAM!AN107+[4]NHAN!AN109+[4]LY!AN109+[4]DUC!AN109+[4]DONG!AN109+[4]HPHU!AN108+[4]BAC!AN108+[4]THANH!AN109+[4]MY!AN106+[4]HA!#REF!+[4]PHUC!AN105+[4]LAM!AN106+[4]XUAN!AN104+[4]LIEN!AN108</f>
        <v>#REF!</v>
      </c>
      <c r="AO173" s="885" t="e">
        <f>[4]DAI!#REF!+[4]NAM!#REF!+[4]NHAN!#REF!+[4]LY!#REF!+[4]DUC!#REF!+[4]DONG!#REF!+[4]HPHU!#REF!+[4]BAC!#REF!+[4]THANH!#REF!+#REF!+[4]MY!#REF!+[4]HA!#REF!+[4]PHUC!#REF!+[4]LAM!#REF!+[4]XUAN!#REF!+[4]LIEN!#REF!</f>
        <v>#REF!</v>
      </c>
      <c r="AP173" s="885" t="e">
        <f>[4]DAI!#REF!+[4]NAM!#REF!+[4]NHAN!#REF!+[4]LY!#REF!+[4]DUC!#REF!+[4]DONG!#REF!+[4]HPHU!#REF!+[4]BAC!#REF!+[4]THANH!#REF!+#REF!+[4]MY!#REF!+[4]HA!#REF!+[4]PHUC!#REF!+[4]LAM!#REF!+[4]XUAN!#REF!+[4]LIEN!#REF!</f>
        <v>#REF!</v>
      </c>
      <c r="AQ173" s="885" t="e">
        <f>[4]DAI!#REF!+[4]NAM!#REF!+[4]NHAN!#REF!+[4]LY!#REF!+[4]DUC!#REF!+[4]DONG!#REF!+[4]HPHU!#REF!+[4]BAC!#REF!+[4]THANH!#REF!+#REF!+[4]MY!#REF!+[4]HA!#REF!+[4]PHUC!#REF!+[4]LAM!#REF!+[4]XUAN!#REF!+[4]LIEN!#REF!</f>
        <v>#REF!</v>
      </c>
      <c r="AR173" s="867">
        <f>[4]DAI!AR171+[4]NAM!AR171+[4]NHAN!AR171+[4]LY!AR171+[4]DUC!AR171+[4]DONG!AR171+[4]HPHU!AR171+[4]BAC!AR171+[4]THANH!AR171+[4]MY!AR171+[4]HA!AR171+[4]PHUC!AR171+[4]LAM!AR171+[4]XUAN!AR171+[4]LIEN!AR171+[4]HUNG!AR171+[4]CNAM!AR171+[4]TAY!AR171+[4]HOA!AR171+[4]VAN!AR171+[4]PDINH!AR171+[4]SLOC!AR171+[4]TRUNG!AR171+[4]TAN!AR171+[4]THUONG!AR171+[4]HLAO!AR171+[4]PNHA!AR171+[4]VTRUNG!AR171</f>
        <v>0</v>
      </c>
      <c r="AS173" s="867" t="e">
        <f>[4]DAI!AS109+[4]NAM!AS107+[4]NHAN!AS109+[4]LY!AS109+[4]DUC!AS109+[4]DONG!AS109+[4]HPHU!AS108+[4]BAC!AS108+[4]THANH!AS109+[4]MY!AS106+[4]HA!#REF!+[4]PHUC!AS105+[4]LAM!AS106+[4]XUAN!AS104+[4]LIEN!AS108</f>
        <v>#REF!</v>
      </c>
      <c r="AT173" s="867"/>
      <c r="AU173" s="867" t="e">
        <f>[4]DAI!AU109+[4]NAM!AU107+[4]NHAN!AU109+[4]LY!AU109+[4]DUC!AU109+[4]DONG!AU109+[4]HPHU!AU108+[4]BAC!AU108+[4]THANH!AU109+[4]MY!AU106+[4]HA!#REF!+[4]PHUC!AU105+[4]LAM!AU106+[4]XUAN!AU104+[4]LIEN!AU108</f>
        <v>#REF!</v>
      </c>
      <c r="AV173" s="838">
        <f>[4]DAI!AV171+[4]NAM!AV171+[4]NHAN!AV171+[4]LY!AV171+[4]DUC!AV171+[4]DONG!AV171+[4]HPHU!AV171+[4]BAC!AV171+[4]THANH!AV171+[4]MY!AV171+[4]HA!AV171+[4]PHUC!AV171+[4]LAM!AV171+[4]XUAN!AV171+[4]LIEN!AV171+[4]HUNG!AV171+[4]CNAM!AV171+[4]TAY!AV171+[4]HOA!AV171+[4]VAN!AV171+[4]PDINH!AV171+[4]SLOC!AV171+[4]TRUNG!AV171+[4]TAN!AV171+[4]THUONG!AV171+[4]HLAO!AV171+[4]PNHA!AV171+[4]VTRUNG!AV171</f>
        <v>0</v>
      </c>
      <c r="AW173" s="885" t="e">
        <f>[4]DAI!#REF!+[4]NAM!#REF!+[4]NHAN!#REF!+[4]LY!#REF!+[4]DUC!#REF!+[4]DONG!#REF!+[4]HPHU!#REF!+[4]BAC!#REF!+[4]THANH!#REF!+#REF!+[4]MY!#REF!+[4]HA!#REF!+[4]PHUC!#REF!+[4]LAM!#REF!+[4]XUAN!#REF!+[4]LIEN!#REF!</f>
        <v>#REF!</v>
      </c>
      <c r="AX173" s="885" t="e">
        <f>[4]DAI!#REF!+[4]NAM!#REF!+[4]NHAN!#REF!+[4]LY!#REF!+[4]DUC!#REF!+[4]DONG!#REF!+[4]HPHU!#REF!+[4]BAC!#REF!+[4]THANH!#REF!+#REF!+[4]MY!#REF!+[4]HA!#REF!+[4]PHUC!#REF!+[4]LAM!#REF!+[4]XUAN!#REF!+[4]LIEN!#REF!</f>
        <v>#REF!</v>
      </c>
      <c r="AY173" s="885" t="e">
        <f>[4]DAI!#REF!+[4]NAM!#REF!+[4]NHAN!#REF!+[4]LY!#REF!+[4]DUC!#REF!+[4]DONG!#REF!+[4]HPHU!#REF!+[4]BAC!#REF!+[4]THANH!#REF!+#REF!+[4]MY!#REF!+[4]HA!#REF!+[4]PHUC!#REF!+[4]LAM!#REF!+[4]XUAN!#REF!+[4]LIEN!#REF!</f>
        <v>#REF!</v>
      </c>
      <c r="AZ173" s="867" t="e">
        <f>[4]DAI!AZ109+[4]NAM!AZ107+[4]NHAN!AZ109+[4]LY!AZ109+[4]DUC!AZ109+[4]DONG!AZ109+[4]HPHU!AZ108+[4]BAC!AZ108+[4]THANH!AZ109+[4]MY!AZ106+[4]HA!#REF!+[4]PHUC!AZ105+[4]LAM!AZ106+[4]XUAN!AZ104+[4]LIEN!AZ108</f>
        <v>#REF!</v>
      </c>
      <c r="BA173" s="885" t="e">
        <f>[4]DAI!#REF!+[4]NAM!#REF!+[4]NHAN!#REF!+[4]LY!#REF!+[4]DUC!#REF!+[4]DONG!#REF!+[4]HPHU!#REF!+[4]BAC!#REF!+[4]THANH!#REF!+#REF!+[4]MY!#REF!+[4]HA!#REF!+[4]PHUC!#REF!+[4]LAM!#REF!+[4]XUAN!#REF!+[4]LIEN!#REF!</f>
        <v>#REF!</v>
      </c>
      <c r="BB173" s="885" t="e">
        <f>[4]DAI!#REF!+[4]NAM!#REF!+[4]NHAN!#REF!+[4]LY!#REF!+[4]DUC!#REF!+[4]DONG!#REF!+[4]HPHU!#REF!+[4]BAC!#REF!+[4]THANH!#REF!+#REF!+[4]MY!#REF!+[4]HA!#REF!+[4]PHUC!#REF!+[4]LAM!#REF!+[4]XUAN!#REF!+[4]LIEN!#REF!</f>
        <v>#REF!</v>
      </c>
      <c r="BC173" s="885" t="e">
        <f>[4]DAI!#REF!+[4]NAM!#REF!+[4]NHAN!#REF!+[4]LY!#REF!+[4]DUC!#REF!+[4]DONG!#REF!+[4]HPHU!#REF!+[4]BAC!#REF!+[4]THANH!#REF!+#REF!+[4]MY!#REF!+[4]HA!#REF!+[4]PHUC!#REF!+[4]LAM!#REF!+[4]XUAN!#REF!+[4]LIEN!#REF!</f>
        <v>#REF!</v>
      </c>
      <c r="BD173" s="867" t="e">
        <f>[4]DAI!BD109+[4]NAM!BD107+[4]NHAN!BD109+[4]LY!BD109+[4]DUC!BD109+[4]DONG!BD109+[4]HPHU!BD108+[4]BAC!BD108+[4]THANH!BD109+[4]MY!BD106+[4]HA!#REF!+[4]PHUC!BD105+[4]LAM!BD106+[4]XUAN!BD104+[4]LIEN!BD108</f>
        <v>#REF!</v>
      </c>
      <c r="BE173" s="885" t="e">
        <f>[4]DAI!#REF!+[4]NAM!#REF!+[4]NHAN!#REF!+[4]LY!#REF!+[4]DUC!#REF!+[4]DONG!#REF!+[4]HPHU!#REF!+[4]BAC!#REF!+[4]THANH!#REF!+#REF!+[4]MY!#REF!+[4]HA!#REF!+[4]PHUC!#REF!+[4]LAM!#REF!+[4]XUAN!#REF!+[4]LIEN!#REF!</f>
        <v>#REF!</v>
      </c>
      <c r="BF173" s="885" t="e">
        <f>[4]DAI!#REF!+[4]NAM!#REF!+[4]NHAN!#REF!+[4]LY!#REF!+[4]DUC!#REF!+[4]DONG!#REF!+[4]HPHU!#REF!+[4]BAC!#REF!+[4]THANH!#REF!+#REF!+[4]MY!#REF!+[4]HA!#REF!+[4]PHUC!#REF!+[4]LAM!#REF!+[4]XUAN!#REF!+[4]LIEN!#REF!</f>
        <v>#REF!</v>
      </c>
      <c r="BG173" s="885" t="e">
        <f>[4]DAI!#REF!+[4]NAM!#REF!+[4]NHAN!#REF!+[4]LY!#REF!+[4]DUC!#REF!+[4]DONG!#REF!+[4]HPHU!#REF!+[4]BAC!#REF!+[4]THANH!#REF!+#REF!+[4]MY!#REF!+[4]HA!#REF!+[4]PHUC!#REF!+[4]LAM!#REF!+[4]XUAN!#REF!+[4]LIEN!#REF!</f>
        <v>#REF!</v>
      </c>
      <c r="BH173" s="885" t="e">
        <f>[4]DAI!#REF!+[4]NAM!#REF!+[4]NHAN!#REF!+[4]LY!#REF!+[4]DUC!#REF!+[4]DONG!#REF!+[4]HPHU!#REF!+[4]BAC!#REF!+[4]THANH!#REF!+#REF!+[4]MY!#REF!+[4]HA!#REF!+[4]PHUC!#REF!+[4]LAM!#REF!+[4]XUAN!#REF!+[4]LIEN!#REF!</f>
        <v>#REF!</v>
      </c>
      <c r="BI173" s="885" t="e">
        <f>[4]DAI!#REF!+[4]NAM!#REF!+[4]NHAN!#REF!+[4]LY!#REF!+[4]DUC!#REF!+[4]DONG!#REF!+[4]HPHU!#REF!+[4]BAC!#REF!+[4]THANH!#REF!+#REF!+[4]MY!#REF!+[4]HA!#REF!+[4]PHUC!#REF!+[4]LAM!#REF!+[4]XUAN!#REF!+[4]LIEN!#REF!</f>
        <v>#REF!</v>
      </c>
      <c r="BJ173" s="885" t="e">
        <f>[4]DAI!#REF!+[4]NAM!#REF!+[4]NHAN!#REF!+[4]LY!#REF!+[4]DUC!#REF!+[4]DONG!#REF!+[4]HPHU!#REF!+[4]BAC!#REF!+[4]THANH!#REF!+#REF!+[4]MY!#REF!+[4]HA!#REF!+[4]PHUC!#REF!+[4]LAM!#REF!+[4]XUAN!#REF!+[4]LIEN!#REF!</f>
        <v>#REF!</v>
      </c>
      <c r="BK173" s="885" t="e">
        <f>[4]DAI!#REF!+[4]NAM!#REF!+[4]NHAN!#REF!+[4]LY!#REF!+[4]DUC!#REF!+[4]DONG!#REF!+[4]HPHU!#REF!+[4]BAC!#REF!+[4]THANH!#REF!+#REF!+[4]MY!#REF!+[4]HA!#REF!+[4]PHUC!#REF!+[4]LAM!#REF!+[4]XUAN!#REF!+[4]LIEN!#REF!</f>
        <v>#REF!</v>
      </c>
      <c r="BL173" s="885" t="e">
        <f>[4]DAI!#REF!+[4]NAM!#REF!+[4]NHAN!#REF!+[4]LY!#REF!+[4]DUC!#REF!+[4]DONG!#REF!+[4]HPHU!#REF!+[4]BAC!#REF!+[4]THANH!#REF!+#REF!+[4]MY!#REF!+[4]HA!#REF!+[4]PHUC!#REF!+[4]LAM!#REF!+[4]XUAN!#REF!+[4]LIEN!#REF!</f>
        <v>#REF!</v>
      </c>
    </row>
    <row r="174" spans="1:64" ht="24" hidden="1" customHeight="1" x14ac:dyDescent="0.2">
      <c r="A174" s="886" t="s">
        <v>85</v>
      </c>
      <c r="B174" s="848" t="s">
        <v>86</v>
      </c>
      <c r="C174" s="887" t="s">
        <v>87</v>
      </c>
      <c r="D174" s="885" t="e">
        <f>[4]DAI!#REF!+[4]NAM!#REF!+[4]NHAN!#REF!+[4]LY!#REF!+[4]DUC!#REF!+[4]DONG!#REF!+[4]HPHU!#REF!+[4]BAC!#REF!+[4]THANH!#REF!+#REF!+[4]MY!#REF!+[4]HA!#REF!+[4]PHUC!#REF!+[4]LAM!#REF!+[4]XUAN!#REF!+[4]LIEN!#REF!</f>
        <v>#REF!</v>
      </c>
      <c r="E174" s="885" t="e">
        <f>[4]DAI!#REF!+[4]NAM!#REF!+[4]NHAN!#REF!+[4]LY!#REF!+[4]DUC!#REF!+[4]DONG!#REF!+[4]HPHU!#REF!+[4]BAC!#REF!+[4]THANH!#REF!+#REF!+[4]MY!#REF!+[4]HA!#REF!+[4]PHUC!#REF!+[4]LAM!#REF!+[4]XUAN!#REF!+[4]LIEN!#REF!</f>
        <v>#REF!</v>
      </c>
      <c r="F174" s="885" t="e">
        <f>[4]DAI!#REF!+[4]NAM!#REF!+[4]NHAN!#REF!+[4]LY!#REF!+[4]DUC!#REF!+[4]DONG!#REF!+[4]HPHU!#REF!+[4]BAC!#REF!+[4]THANH!#REF!+#REF!+[4]MY!#REF!+[4]HA!#REF!+[4]PHUC!#REF!+[4]LAM!#REF!+[4]XUAN!#REF!+[4]LIEN!#REF!</f>
        <v>#REF!</v>
      </c>
      <c r="G174" s="867">
        <f>[4]DAI!G172+[4]NAM!G172+[4]NHAN!G172+[4]LY!G172+[4]DUC!G172+[4]DONG!G172+[4]HPHU!G172+[4]BAC!G172+[4]THANH!G172+[4]MY!G172+[4]HA!G172+[4]PHUC!G172+[4]LAM!G172+[4]XUAN!G172+[4]LIEN!G172+[4]HUNG!G172+[4]CNAM!G172+[4]TAY!G172+[4]HOA!G172+[4]VAN!G172+[4]PDINH!G172+[4]SLOC!G172+[4]TRUNG!G172+[4]TAN!G172+[4]THUONG!G172+[4]HLAO!G172+[4]PNHA!G172+[4]VTRUNG!G172</f>
        <v>0</v>
      </c>
      <c r="H174" s="885" t="e">
        <f>[4]DAI!#REF!+[4]NAM!#REF!+[4]NHAN!#REF!+[4]LY!#REF!+[4]DUC!#REF!+[4]DONG!#REF!+[4]HPHU!#REF!+[4]BAC!#REF!+[4]THANH!#REF!+#REF!+[4]MY!#REF!+[4]HA!#REF!+[4]PHUC!#REF!+[4]LAM!#REF!+[4]XUAN!#REF!+[4]LIEN!#REF!</f>
        <v>#REF!</v>
      </c>
      <c r="I174" s="885" t="e">
        <f>[4]DAI!#REF!+[4]NAM!#REF!+[4]NHAN!#REF!+[4]LY!#REF!+[4]DUC!#REF!+[4]DONG!#REF!+[4]HPHU!#REF!+[4]BAC!#REF!+[4]THANH!#REF!+#REF!+[4]MY!#REF!+[4]HA!#REF!+[4]PHUC!#REF!+[4]LAM!#REF!+[4]XUAN!#REF!+[4]LIEN!#REF!</f>
        <v>#REF!</v>
      </c>
      <c r="J174" s="867">
        <f>[4]DAI!J172+[4]NAM!J172+[4]NHAN!J172+[4]LY!J172+[4]DUC!J172+[4]DONG!J172+[4]HPHU!J172+[4]BAC!J172+[4]THANH!J172+[4]MY!J172+[4]HA!J172+[4]PHUC!J172+[4]LAM!J172+[4]XUAN!J172+[4]LIEN!J172+[4]HUNG!J172+[4]CNAM!J172+[4]TAY!J172+[4]HOA!J172+[4]VAN!J172+[4]PDINH!J172+[4]SLOC!J172+[4]TRUNG!J172+[4]TAN!J172+[4]THUONG!J172+[4]HLAO!J172+[4]PNHA!J172+[4]VTRUNG!J172</f>
        <v>0</v>
      </c>
      <c r="K174" s="885" t="e">
        <f>[4]DAI!#REF!+[4]NAM!#REF!+[4]NHAN!#REF!+[4]LY!#REF!+[4]DUC!#REF!+[4]DONG!#REF!+[4]HPHU!#REF!+[4]BAC!#REF!+[4]THANH!#REF!+#REF!+[4]MY!#REF!+[4]HA!#REF!+[4]PHUC!#REF!+[4]LAM!#REF!+[4]XUAN!#REF!+[4]LIEN!#REF!</f>
        <v>#REF!</v>
      </c>
      <c r="L174" s="885" t="e">
        <f>[4]DAI!#REF!+[4]NAM!#REF!+[4]NHAN!#REF!+[4]LY!#REF!+[4]DUC!#REF!+[4]DONG!#REF!+[4]HPHU!#REF!+[4]BAC!#REF!+[4]THANH!#REF!+#REF!+[4]MY!#REF!+[4]HA!#REF!+[4]PHUC!#REF!+[4]LAM!#REF!+[4]XUAN!#REF!+[4]LIEN!#REF!</f>
        <v>#REF!</v>
      </c>
      <c r="M174" s="885" t="e">
        <f>[4]DAI!#REF!+[4]NAM!#REF!+[4]NHAN!#REF!+[4]LY!#REF!+[4]DUC!#REF!+[4]DONG!#REF!+[4]HPHU!#REF!+[4]BAC!#REF!+[4]THANH!#REF!+#REF!+[4]MY!#REF!+[4]HA!#REF!+[4]PHUC!#REF!+[4]LAM!#REF!+[4]XUAN!#REF!+[4]LIEN!#REF!</f>
        <v>#REF!</v>
      </c>
      <c r="N174" s="867">
        <f>[4]DAI!N172+[4]NAM!N172+[4]NHAN!N172+[4]LY!N172+[4]DUC!N172+[4]DONG!N172+[4]HPHU!N172+[4]BAC!N172+[4]THANH!N172+[4]MY!N172+[4]HA!N172+[4]PHUC!N172+[4]LAM!N172+[4]XUAN!N172+[4]LIEN!N172+[4]HUNG!N172+[4]CNAM!N172+[4]TAY!N172+[4]HOA!N172+[4]VAN!N172+[4]PDINH!N172+[4]SLOC!N172+[4]TRUNG!N172+[4]TAN!N172+[4]THUONG!N172+[4]HLAO!N172+[4]PNHA!N172+[4]VTRUNG!N172</f>
        <v>0</v>
      </c>
      <c r="O174" s="867">
        <f>[4]DAI!O172+[4]NAM!O172+[4]NHAN!O172+[4]LY!O172+[4]DUC!O172+[4]DONG!O172+[4]HPHU!O172+[4]BAC!O172+[4]THANH!O172+[4]MY!O172+[4]HA!O172+[4]PHUC!O172+[4]LAM!O172+[4]XUAN!O172+[4]LIEN!O172+[4]HUNG!O172+[4]CNAM!O172+[4]TAY!O172+[4]HOA!O172+[4]VAN!O172+[4]PDINH!O172+[4]SLOC!O172+[4]TRUNG!O172+[4]TAN!O172+[4]THUONG!O172+[4]HLAO!O172+[4]PNHA!O172+[4]VTRUNG!O172</f>
        <v>0</v>
      </c>
      <c r="P174" s="867" t="e">
        <f>[4]DAI!P110+[4]NAM!P108+[4]NHAN!P110+[4]LY!P110+[4]DUC!P110+[4]DONG!P110+[4]HPHU!P109+[4]BAC!P109+[4]THANH!P110+[4]MY!P107+[4]HA!#REF!+[4]PHUC!P106+[4]LAM!P107+[4]XUAN!P105+[4]LIEN!P109</f>
        <v>#REF!</v>
      </c>
      <c r="Q174" s="885" t="e">
        <f>[4]DAI!#REF!+[4]NAM!#REF!+[4]NHAN!#REF!+[4]LY!#REF!+[4]DUC!#REF!+[4]DONG!#REF!+[4]HPHU!#REF!+[4]BAC!#REF!+[4]THANH!#REF!+#REF!+[4]MY!#REF!+[4]HA!#REF!+[4]PHUC!#REF!+[4]LAM!#REF!+[4]XUAN!#REF!+[4]LIEN!#REF!</f>
        <v>#REF!</v>
      </c>
      <c r="R174" s="882" t="e">
        <f>[4]DAI!#REF!+[4]NAM!#REF!+[4]NHAN!#REF!+[4]LY!#REF!+[4]DUC!#REF!+[4]DONG!#REF!+[4]HPHU!#REF!+[4]BAC!#REF!+[4]THANH!#REF!+#REF!+[4]MY!#REF!+[4]HA!#REF!+[4]PHUC!#REF!+[4]LAM!#REF!+[4]XUAN!#REF!+[4]LIEN!#REF!</f>
        <v>#REF!</v>
      </c>
      <c r="S174" s="885" t="e">
        <f>[4]DAI!#REF!+[4]NAM!#REF!+[4]NHAN!#REF!+[4]LY!#REF!+[4]DUC!#REF!+[4]DONG!#REF!+[4]HPHU!#REF!+[4]BAC!#REF!+[4]THANH!#REF!+#REF!+[4]MY!#REF!+[4]HA!#REF!+[4]PHUC!#REF!+[4]LAM!#REF!+[4]XUAN!#REF!+[4]LIEN!#REF!</f>
        <v>#REF!</v>
      </c>
      <c r="T174" s="885" t="e">
        <f>[4]DAI!#REF!+[4]NAM!#REF!+[4]NHAN!#REF!+[4]LY!#REF!+[4]DUC!#REF!+[4]DONG!#REF!+[4]HPHU!#REF!+[4]BAC!#REF!+[4]THANH!#REF!+#REF!+[4]MY!#REF!+[4]HA!#REF!+[4]PHUC!#REF!+[4]LAM!#REF!+[4]XUAN!#REF!+[4]LIEN!#REF!</f>
        <v>#REF!</v>
      </c>
      <c r="U174" s="885" t="e">
        <f>[4]DAI!#REF!+[4]NAM!#REF!+[4]NHAN!#REF!+[4]LY!#REF!+[4]DUC!#REF!+[4]DONG!#REF!+[4]HPHU!#REF!+[4]BAC!#REF!+[4]THANH!#REF!+#REF!+[4]MY!#REF!+[4]HA!#REF!+[4]PHUC!#REF!+[4]LAM!#REF!+[4]XUAN!#REF!+[4]LIEN!#REF!</f>
        <v>#REF!</v>
      </c>
      <c r="V174" s="885" t="e">
        <f>[4]DAI!#REF!+[4]NAM!#REF!+[4]NHAN!#REF!+[4]LY!#REF!+[4]DUC!#REF!+[4]DONG!#REF!+[4]HPHU!#REF!+[4]BAC!#REF!+[4]THANH!#REF!+#REF!+[4]MY!#REF!+[4]HA!#REF!+[4]PHUC!#REF!+[4]LAM!#REF!+[4]XUAN!#REF!+[4]LIEN!#REF!</f>
        <v>#REF!</v>
      </c>
      <c r="W174" s="885" t="e">
        <f>[4]DAI!#REF!+[4]NAM!#REF!+[4]NHAN!#REF!+[4]LY!#REF!+[4]DUC!#REF!+[4]DONG!#REF!+[4]HPHU!#REF!+[4]BAC!#REF!+[4]THANH!#REF!+#REF!+[4]MY!#REF!+[4]HA!#REF!+[4]PHUC!#REF!+[4]LAM!#REF!+[4]XUAN!#REF!+[4]LIEN!#REF!</f>
        <v>#REF!</v>
      </c>
      <c r="X174" s="885" t="e">
        <f>[4]DAI!#REF!+[4]NAM!#REF!+[4]NHAN!#REF!+[4]LY!#REF!+[4]DUC!#REF!+[4]DONG!#REF!+[4]HPHU!#REF!+[4]BAC!#REF!+[4]THANH!#REF!+#REF!+[4]MY!#REF!+[4]HA!#REF!+[4]PHUC!#REF!+[4]LAM!#REF!+[4]XUAN!#REF!+[4]LIEN!#REF!</f>
        <v>#REF!</v>
      </c>
      <c r="Y174" s="885" t="e">
        <f>[4]DAI!#REF!+[4]NAM!#REF!+[4]NHAN!#REF!+[4]LY!#REF!+[4]DUC!#REF!+[4]DONG!#REF!+[4]HPHU!#REF!+[4]BAC!#REF!+[4]THANH!#REF!+#REF!+[4]MY!#REF!+[4]HA!#REF!+[4]PHUC!#REF!+[4]LAM!#REF!+[4]XUAN!#REF!+[4]LIEN!#REF!</f>
        <v>#REF!</v>
      </c>
      <c r="Z174" s="885" t="e">
        <f>[4]DAI!#REF!+[4]NAM!#REF!+[4]NHAN!#REF!+[4]LY!#REF!+[4]DUC!#REF!+[4]DONG!#REF!+[4]HPHU!#REF!+[4]BAC!#REF!+[4]THANH!#REF!+#REF!+[4]MY!#REF!+[4]HA!#REF!+[4]PHUC!#REF!+[4]LAM!#REF!+[4]XUAN!#REF!+[4]LIEN!#REF!</f>
        <v>#REF!</v>
      </c>
      <c r="AA174" s="885" t="e">
        <f>[4]DAI!#REF!+[4]NAM!#REF!+[4]NHAN!#REF!+[4]LY!#REF!+[4]DUC!#REF!+[4]DONG!#REF!+[4]HPHU!#REF!+[4]BAC!#REF!+[4]THANH!#REF!+#REF!+[4]MY!#REF!+[4]HA!#REF!+[4]PHUC!#REF!+[4]LAM!#REF!+[4]XUAN!#REF!+[4]LIEN!#REF!</f>
        <v>#REF!</v>
      </c>
      <c r="AB174" s="885" t="e">
        <f>[4]DAI!#REF!+[4]NAM!#REF!+[4]NHAN!#REF!+[4]LY!#REF!+[4]DUC!#REF!+[4]DONG!#REF!+[4]HPHU!#REF!+[4]BAC!#REF!+[4]THANH!#REF!+#REF!+[4]MY!#REF!+[4]HA!#REF!+[4]PHUC!#REF!+[4]LAM!#REF!+[4]XUAN!#REF!+[4]LIEN!#REF!</f>
        <v>#REF!</v>
      </c>
      <c r="AC174" s="885" t="e">
        <f>[4]DAI!#REF!+[4]NAM!#REF!+[4]NHAN!#REF!+[4]LY!#REF!+[4]DUC!#REF!+[4]DONG!#REF!+[4]HPHU!#REF!+[4]BAC!#REF!+[4]THANH!#REF!+#REF!+[4]MY!#REF!+[4]HA!#REF!+[4]PHUC!#REF!+[4]LAM!#REF!+[4]XUAN!#REF!+[4]LIEN!#REF!</f>
        <v>#REF!</v>
      </c>
      <c r="AD174" s="867" t="e">
        <f>[4]DAI!AD110+[4]NAM!AD108+[4]NHAN!AD110+[4]LY!AD110+[4]DUC!AD110+[4]DONG!AD110+[4]HPHU!AD109+[4]BAC!AD109+[4]THANH!AD110+[4]MY!AD107+[4]HA!#REF!+[4]PHUC!AD106+[4]LAM!AD107+[4]XUAN!AD105+[4]LIEN!AD109</f>
        <v>#REF!</v>
      </c>
      <c r="AE174" s="885" t="e">
        <f>[4]DAI!#REF!+[4]NAM!#REF!+[4]NHAN!#REF!+[4]LY!#REF!+[4]DUC!#REF!+[4]DONG!#REF!+[4]HPHU!#REF!+[4]BAC!#REF!+[4]THANH!#REF!+#REF!+[4]MY!#REF!+[4]HA!#REF!+[4]PHUC!#REF!+[4]LAM!#REF!+[4]XUAN!#REF!+[4]LIEN!#REF!</f>
        <v>#REF!</v>
      </c>
      <c r="AF174" s="885" t="e">
        <f>[4]DAI!#REF!+[4]NAM!#REF!+[4]NHAN!#REF!+[4]LY!#REF!+[4]DUC!#REF!+[4]DONG!#REF!+[4]HPHU!#REF!+[4]BAC!#REF!+[4]THANH!#REF!+#REF!+[4]MY!#REF!+[4]HA!#REF!+[4]PHUC!#REF!+[4]LAM!#REF!+[4]XUAN!#REF!+[4]LIEN!#REF!</f>
        <v>#REF!</v>
      </c>
      <c r="AG174" s="885" t="e">
        <f>[4]DAI!#REF!+[4]NAM!#REF!+[4]NHAN!#REF!+[4]LY!#REF!+[4]DUC!#REF!+[4]DONG!#REF!+[4]HPHU!#REF!+[4]BAC!#REF!+[4]THANH!#REF!+#REF!+[4]MY!#REF!+[4]HA!#REF!+[4]PHUC!#REF!+[4]LAM!#REF!+[4]XUAN!#REF!+[4]LIEN!#REF!</f>
        <v>#REF!</v>
      </c>
      <c r="AH174" s="885" t="e">
        <f>[4]DAI!#REF!+[4]NAM!#REF!+[4]NHAN!#REF!+[4]LY!#REF!+[4]DUC!#REF!+[4]DONG!#REF!+[4]HPHU!#REF!+[4]BAC!#REF!+[4]THANH!#REF!+#REF!+[4]MY!#REF!+[4]HA!#REF!+[4]PHUC!#REF!+[4]LAM!#REF!+[4]XUAN!#REF!+[4]LIEN!#REF!</f>
        <v>#REF!</v>
      </c>
      <c r="AI174" s="885" t="e">
        <f>[4]DAI!#REF!+[4]NAM!#REF!+[4]NHAN!#REF!+[4]LY!#REF!+[4]DUC!#REF!+[4]DONG!#REF!+[4]HPHU!#REF!+[4]BAC!#REF!+[4]THANH!#REF!+#REF!+[4]MY!#REF!+[4]HA!#REF!+[4]PHUC!#REF!+[4]LAM!#REF!+[4]XUAN!#REF!+[4]LIEN!#REF!</f>
        <v>#REF!</v>
      </c>
      <c r="AJ174" s="885" t="e">
        <f>[4]DAI!#REF!+[4]NAM!#REF!+[4]NHAN!#REF!+[4]LY!#REF!+[4]DUC!#REF!+[4]DONG!#REF!+[4]HPHU!#REF!+[4]BAC!#REF!+[4]THANH!#REF!+#REF!+[4]MY!#REF!+[4]HA!#REF!+[4]PHUC!#REF!+[4]LAM!#REF!+[4]XUAN!#REF!+[4]LIEN!#REF!</f>
        <v>#REF!</v>
      </c>
      <c r="AK174" s="867" t="e">
        <f>[4]DAI!AK110+[4]NAM!AK108+[4]NHAN!AK110+[4]LY!AK110+[4]DUC!AK110+[4]DONG!AK110+[4]HPHU!AK109+[4]BAC!AK109+[4]THANH!AK110+[4]MY!AK107+[4]HA!#REF!+[4]PHUC!AK106+[4]LAM!AK107+[4]XUAN!AK105+[4]LIEN!AK109</f>
        <v>#REF!</v>
      </c>
      <c r="AL174" s="885" t="e">
        <f>[4]DAI!#REF!+[4]NAM!#REF!+[4]NHAN!#REF!+[4]LY!#REF!+[4]DUC!#REF!+[4]DONG!#REF!+[4]HPHU!#REF!+[4]BAC!#REF!+[4]THANH!#REF!+#REF!+[4]MY!#REF!+[4]HA!#REF!+[4]PHUC!#REF!+[4]LAM!#REF!+[4]XUAN!#REF!+[4]LIEN!#REF!</f>
        <v>#REF!</v>
      </c>
      <c r="AM174" s="885" t="e">
        <f>[4]DAI!#REF!+[4]NAM!#REF!+[4]NHAN!#REF!+[4]LY!#REF!+[4]DUC!#REF!+[4]DONG!#REF!+[4]HPHU!#REF!+[4]BAC!#REF!+[4]THANH!#REF!+#REF!+[4]MY!#REF!+[4]HA!#REF!+[4]PHUC!#REF!+[4]LAM!#REF!+[4]XUAN!#REF!+[4]LIEN!#REF!</f>
        <v>#REF!</v>
      </c>
      <c r="AN174" s="867" t="e">
        <f>[4]DAI!AN110+[4]NAM!AN108+[4]NHAN!AN110+[4]LY!AN110+[4]DUC!AN110+[4]DONG!AN110+[4]HPHU!AN109+[4]BAC!AN109+[4]THANH!AN110+[4]MY!AN107+[4]HA!#REF!+[4]PHUC!AN106+[4]LAM!AN107+[4]XUAN!AN105+[4]LIEN!AN109</f>
        <v>#REF!</v>
      </c>
      <c r="AO174" s="885" t="e">
        <f>[4]DAI!#REF!+[4]NAM!#REF!+[4]NHAN!#REF!+[4]LY!#REF!+[4]DUC!#REF!+[4]DONG!#REF!+[4]HPHU!#REF!+[4]BAC!#REF!+[4]THANH!#REF!+#REF!+[4]MY!#REF!+[4]HA!#REF!+[4]PHUC!#REF!+[4]LAM!#REF!+[4]XUAN!#REF!+[4]LIEN!#REF!</f>
        <v>#REF!</v>
      </c>
      <c r="AP174" s="885" t="e">
        <f>[4]DAI!#REF!+[4]NAM!#REF!+[4]NHAN!#REF!+[4]LY!#REF!+[4]DUC!#REF!+[4]DONG!#REF!+[4]HPHU!#REF!+[4]BAC!#REF!+[4]THANH!#REF!+#REF!+[4]MY!#REF!+[4]HA!#REF!+[4]PHUC!#REF!+[4]LAM!#REF!+[4]XUAN!#REF!+[4]LIEN!#REF!</f>
        <v>#REF!</v>
      </c>
      <c r="AQ174" s="885" t="e">
        <f>[4]DAI!#REF!+[4]NAM!#REF!+[4]NHAN!#REF!+[4]LY!#REF!+[4]DUC!#REF!+[4]DONG!#REF!+[4]HPHU!#REF!+[4]BAC!#REF!+[4]THANH!#REF!+#REF!+[4]MY!#REF!+[4]HA!#REF!+[4]PHUC!#REF!+[4]LAM!#REF!+[4]XUAN!#REF!+[4]LIEN!#REF!</f>
        <v>#REF!</v>
      </c>
      <c r="AR174" s="867">
        <f>[4]DAI!AR172+[4]NAM!AR172+[4]NHAN!AR172+[4]LY!AR172+[4]DUC!AR172+[4]DONG!AR172+[4]HPHU!AR172+[4]BAC!AR172+[4]THANH!AR172+[4]MY!AR172+[4]HA!AR172+[4]PHUC!AR172+[4]LAM!AR172+[4]XUAN!AR172+[4]LIEN!AR172+[4]HUNG!AR172+[4]CNAM!AR172+[4]TAY!AR172+[4]HOA!AR172+[4]VAN!AR172+[4]PDINH!AR172+[4]SLOC!AR172+[4]TRUNG!AR172+[4]TAN!AR172+[4]THUONG!AR172+[4]HLAO!AR172+[4]PNHA!AR172+[4]VTRUNG!AR172</f>
        <v>0</v>
      </c>
      <c r="AS174" s="867" t="e">
        <f>[4]DAI!AS110+[4]NAM!AS108+[4]NHAN!AS110+[4]LY!AS110+[4]DUC!AS110+[4]DONG!AS110+[4]HPHU!AS109+[4]BAC!AS109+[4]THANH!AS110+[4]MY!AS107+[4]HA!#REF!+[4]PHUC!AS106+[4]LAM!AS107+[4]XUAN!AS105+[4]LIEN!AS109</f>
        <v>#REF!</v>
      </c>
      <c r="AT174" s="867"/>
      <c r="AU174" s="867" t="e">
        <f>[4]DAI!AU110+[4]NAM!AU108+[4]NHAN!AU110+[4]LY!AU110+[4]DUC!AU110+[4]DONG!AU110+[4]HPHU!AU109+[4]BAC!AU109+[4]THANH!AU110+[4]MY!AU107+[4]HA!#REF!+[4]PHUC!AU106+[4]LAM!AU107+[4]XUAN!AU105+[4]LIEN!AU109</f>
        <v>#REF!</v>
      </c>
      <c r="AV174" s="838">
        <f>[4]DAI!AV172+[4]NAM!AV172+[4]NHAN!AV172+[4]LY!AV172+[4]DUC!AV172+[4]DONG!AV172+[4]HPHU!AV172+[4]BAC!AV172+[4]THANH!AV172+[4]MY!AV172+[4]HA!AV172+[4]PHUC!AV172+[4]LAM!AV172+[4]XUAN!AV172+[4]LIEN!AV172+[4]HUNG!AV172+[4]CNAM!AV172+[4]TAY!AV172+[4]HOA!AV172+[4]VAN!AV172+[4]PDINH!AV172+[4]SLOC!AV172+[4]TRUNG!AV172+[4]TAN!AV172+[4]THUONG!AV172+[4]HLAO!AV172+[4]PNHA!AV172+[4]VTRUNG!AV172</f>
        <v>0</v>
      </c>
      <c r="AW174" s="885" t="e">
        <f>[4]DAI!#REF!+[4]NAM!#REF!+[4]NHAN!#REF!+[4]LY!#REF!+[4]DUC!#REF!+[4]DONG!#REF!+[4]HPHU!#REF!+[4]BAC!#REF!+[4]THANH!#REF!+#REF!+[4]MY!#REF!+[4]HA!#REF!+[4]PHUC!#REF!+[4]LAM!#REF!+[4]XUAN!#REF!+[4]LIEN!#REF!</f>
        <v>#REF!</v>
      </c>
      <c r="AX174" s="885" t="e">
        <f>[4]DAI!#REF!+[4]NAM!#REF!+[4]NHAN!#REF!+[4]LY!#REF!+[4]DUC!#REF!+[4]DONG!#REF!+[4]HPHU!#REF!+[4]BAC!#REF!+[4]THANH!#REF!+#REF!+[4]MY!#REF!+[4]HA!#REF!+[4]PHUC!#REF!+[4]LAM!#REF!+[4]XUAN!#REF!+[4]LIEN!#REF!</f>
        <v>#REF!</v>
      </c>
      <c r="AY174" s="885" t="e">
        <f>[4]DAI!#REF!+[4]NAM!#REF!+[4]NHAN!#REF!+[4]LY!#REF!+[4]DUC!#REF!+[4]DONG!#REF!+[4]HPHU!#REF!+[4]BAC!#REF!+[4]THANH!#REF!+#REF!+[4]MY!#REF!+[4]HA!#REF!+[4]PHUC!#REF!+[4]LAM!#REF!+[4]XUAN!#REF!+[4]LIEN!#REF!</f>
        <v>#REF!</v>
      </c>
      <c r="AZ174" s="867" t="e">
        <f>[4]DAI!AZ110+[4]NAM!AZ108+[4]NHAN!AZ110+[4]LY!AZ110+[4]DUC!AZ110+[4]DONG!AZ110+[4]HPHU!AZ109+[4]BAC!AZ109+[4]THANH!AZ110+[4]MY!AZ107+[4]HA!#REF!+[4]PHUC!AZ106+[4]LAM!AZ107+[4]XUAN!AZ105+[4]LIEN!AZ109</f>
        <v>#REF!</v>
      </c>
      <c r="BA174" s="885" t="e">
        <f>[4]DAI!#REF!+[4]NAM!#REF!+[4]NHAN!#REF!+[4]LY!#REF!+[4]DUC!#REF!+[4]DONG!#REF!+[4]HPHU!#REF!+[4]BAC!#REF!+[4]THANH!#REF!+#REF!+[4]MY!#REF!+[4]HA!#REF!+[4]PHUC!#REF!+[4]LAM!#REF!+[4]XUAN!#REF!+[4]LIEN!#REF!</f>
        <v>#REF!</v>
      </c>
      <c r="BB174" s="885" t="e">
        <f>[4]DAI!#REF!+[4]NAM!#REF!+[4]NHAN!#REF!+[4]LY!#REF!+[4]DUC!#REF!+[4]DONG!#REF!+[4]HPHU!#REF!+[4]BAC!#REF!+[4]THANH!#REF!+#REF!+[4]MY!#REF!+[4]HA!#REF!+[4]PHUC!#REF!+[4]LAM!#REF!+[4]XUAN!#REF!+[4]LIEN!#REF!</f>
        <v>#REF!</v>
      </c>
      <c r="BC174" s="885" t="e">
        <f>[4]DAI!#REF!+[4]NAM!#REF!+[4]NHAN!#REF!+[4]LY!#REF!+[4]DUC!#REF!+[4]DONG!#REF!+[4]HPHU!#REF!+[4]BAC!#REF!+[4]THANH!#REF!+#REF!+[4]MY!#REF!+[4]HA!#REF!+[4]PHUC!#REF!+[4]LAM!#REF!+[4]XUAN!#REF!+[4]LIEN!#REF!</f>
        <v>#REF!</v>
      </c>
      <c r="BD174" s="867" t="e">
        <f>[4]DAI!BD110+[4]NAM!BD108+[4]NHAN!BD110+[4]LY!BD110+[4]DUC!BD110+[4]DONG!BD110+[4]HPHU!BD109+[4]BAC!BD109+[4]THANH!BD110+[4]MY!BD107+[4]HA!#REF!+[4]PHUC!BD106+[4]LAM!BD107+[4]XUAN!BD105+[4]LIEN!BD109</f>
        <v>#REF!</v>
      </c>
      <c r="BE174" s="885" t="e">
        <f>[4]DAI!#REF!+[4]NAM!#REF!+[4]NHAN!#REF!+[4]LY!#REF!+[4]DUC!#REF!+[4]DONG!#REF!+[4]HPHU!#REF!+[4]BAC!#REF!+[4]THANH!#REF!+#REF!+[4]MY!#REF!+[4]HA!#REF!+[4]PHUC!#REF!+[4]LAM!#REF!+[4]XUAN!#REF!+[4]LIEN!#REF!</f>
        <v>#REF!</v>
      </c>
      <c r="BF174" s="885" t="e">
        <f>[4]DAI!#REF!+[4]NAM!#REF!+[4]NHAN!#REF!+[4]LY!#REF!+[4]DUC!#REF!+[4]DONG!#REF!+[4]HPHU!#REF!+[4]BAC!#REF!+[4]THANH!#REF!+#REF!+[4]MY!#REF!+[4]HA!#REF!+[4]PHUC!#REF!+[4]LAM!#REF!+[4]XUAN!#REF!+[4]LIEN!#REF!</f>
        <v>#REF!</v>
      </c>
      <c r="BG174" s="885" t="e">
        <f>[4]DAI!#REF!+[4]NAM!#REF!+[4]NHAN!#REF!+[4]LY!#REF!+[4]DUC!#REF!+[4]DONG!#REF!+[4]HPHU!#REF!+[4]BAC!#REF!+[4]THANH!#REF!+#REF!+[4]MY!#REF!+[4]HA!#REF!+[4]PHUC!#REF!+[4]LAM!#REF!+[4]XUAN!#REF!+[4]LIEN!#REF!</f>
        <v>#REF!</v>
      </c>
      <c r="BH174" s="885" t="e">
        <f>[4]DAI!#REF!+[4]NAM!#REF!+[4]NHAN!#REF!+[4]LY!#REF!+[4]DUC!#REF!+[4]DONG!#REF!+[4]HPHU!#REF!+[4]BAC!#REF!+[4]THANH!#REF!+#REF!+[4]MY!#REF!+[4]HA!#REF!+[4]PHUC!#REF!+[4]LAM!#REF!+[4]XUAN!#REF!+[4]LIEN!#REF!</f>
        <v>#REF!</v>
      </c>
      <c r="BI174" s="885" t="e">
        <f>[4]DAI!#REF!+[4]NAM!#REF!+[4]NHAN!#REF!+[4]LY!#REF!+[4]DUC!#REF!+[4]DONG!#REF!+[4]HPHU!#REF!+[4]BAC!#REF!+[4]THANH!#REF!+#REF!+[4]MY!#REF!+[4]HA!#REF!+[4]PHUC!#REF!+[4]LAM!#REF!+[4]XUAN!#REF!+[4]LIEN!#REF!</f>
        <v>#REF!</v>
      </c>
      <c r="BJ174" s="885" t="e">
        <f>[4]DAI!#REF!+[4]NAM!#REF!+[4]NHAN!#REF!+[4]LY!#REF!+[4]DUC!#REF!+[4]DONG!#REF!+[4]HPHU!#REF!+[4]BAC!#REF!+[4]THANH!#REF!+#REF!+[4]MY!#REF!+[4]HA!#REF!+[4]PHUC!#REF!+[4]LAM!#REF!+[4]XUAN!#REF!+[4]LIEN!#REF!</f>
        <v>#REF!</v>
      </c>
      <c r="BK174" s="885" t="e">
        <f>[4]DAI!#REF!+[4]NAM!#REF!+[4]NHAN!#REF!+[4]LY!#REF!+[4]DUC!#REF!+[4]DONG!#REF!+[4]HPHU!#REF!+[4]BAC!#REF!+[4]THANH!#REF!+#REF!+[4]MY!#REF!+[4]HA!#REF!+[4]PHUC!#REF!+[4]LAM!#REF!+[4]XUAN!#REF!+[4]LIEN!#REF!</f>
        <v>#REF!</v>
      </c>
      <c r="BL174" s="885" t="e">
        <f>[4]DAI!#REF!+[4]NAM!#REF!+[4]NHAN!#REF!+[4]LY!#REF!+[4]DUC!#REF!+[4]DONG!#REF!+[4]HPHU!#REF!+[4]BAC!#REF!+[4]THANH!#REF!+#REF!+[4]MY!#REF!+[4]HA!#REF!+[4]PHUC!#REF!+[4]LAM!#REF!+[4]XUAN!#REF!+[4]LIEN!#REF!</f>
        <v>#REF!</v>
      </c>
    </row>
    <row r="175" spans="1:64" ht="24" hidden="1" customHeight="1" x14ac:dyDescent="0.2">
      <c r="A175" s="886" t="s">
        <v>88</v>
      </c>
      <c r="B175" s="845" t="s">
        <v>89</v>
      </c>
      <c r="C175" s="887" t="s">
        <v>90</v>
      </c>
      <c r="D175" s="885" t="e">
        <f>[4]DAI!#REF!+[4]NAM!#REF!+[4]NHAN!#REF!+[4]LY!#REF!+[4]DUC!#REF!+[4]DONG!#REF!+[4]HPHU!#REF!+[4]BAC!#REF!+[4]THANH!#REF!+#REF!+[4]MY!#REF!+[4]HA!#REF!+[4]PHUC!#REF!+[4]LAM!#REF!+[4]XUAN!#REF!+[4]LIEN!#REF!</f>
        <v>#REF!</v>
      </c>
      <c r="E175" s="885" t="e">
        <f>[4]DAI!#REF!+[4]NAM!#REF!+[4]NHAN!#REF!+[4]LY!#REF!+[4]DUC!#REF!+[4]DONG!#REF!+[4]HPHU!#REF!+[4]BAC!#REF!+[4]THANH!#REF!+#REF!+[4]MY!#REF!+[4]HA!#REF!+[4]PHUC!#REF!+[4]LAM!#REF!+[4]XUAN!#REF!+[4]LIEN!#REF!</f>
        <v>#REF!</v>
      </c>
      <c r="F175" s="885" t="e">
        <f>[4]DAI!#REF!+[4]NAM!#REF!+[4]NHAN!#REF!+[4]LY!#REF!+[4]DUC!#REF!+[4]DONG!#REF!+[4]HPHU!#REF!+[4]BAC!#REF!+[4]THANH!#REF!+#REF!+[4]MY!#REF!+[4]HA!#REF!+[4]PHUC!#REF!+[4]LAM!#REF!+[4]XUAN!#REF!+[4]LIEN!#REF!</f>
        <v>#REF!</v>
      </c>
      <c r="G175" s="867">
        <f>[4]DAI!G173+[4]NAM!G173+[4]NHAN!G173+[4]LY!G173+[4]DUC!G173+[4]DONG!G173+[4]HPHU!G173+[4]BAC!G173+[4]THANH!G173+[4]MY!G173+[4]HA!G173+[4]PHUC!G173+[4]LAM!G173+[4]XUAN!G173+[4]LIEN!G173+[4]HUNG!G173+[4]CNAM!G173+[4]TAY!G173+[4]HOA!G173+[4]VAN!G173+[4]PDINH!G173+[4]SLOC!G173+[4]TRUNG!G173+[4]TAN!G173+[4]THUONG!G173+[4]HLAO!G173+[4]PNHA!G173+[4]VTRUNG!G173</f>
        <v>0</v>
      </c>
      <c r="H175" s="885" t="e">
        <f>[4]DAI!#REF!+[4]NAM!#REF!+[4]NHAN!#REF!+[4]LY!#REF!+[4]DUC!#REF!+[4]DONG!#REF!+[4]HPHU!#REF!+[4]BAC!#REF!+[4]THANH!#REF!+#REF!+[4]MY!#REF!+[4]HA!#REF!+[4]PHUC!#REF!+[4]LAM!#REF!+[4]XUAN!#REF!+[4]LIEN!#REF!</f>
        <v>#REF!</v>
      </c>
      <c r="I175" s="885" t="e">
        <f>[4]DAI!#REF!+[4]NAM!#REF!+[4]NHAN!#REF!+[4]LY!#REF!+[4]DUC!#REF!+[4]DONG!#REF!+[4]HPHU!#REF!+[4]BAC!#REF!+[4]THANH!#REF!+#REF!+[4]MY!#REF!+[4]HA!#REF!+[4]PHUC!#REF!+[4]LAM!#REF!+[4]XUAN!#REF!+[4]LIEN!#REF!</f>
        <v>#REF!</v>
      </c>
      <c r="J175" s="867">
        <f>[4]DAI!J173+[4]NAM!J173+[4]NHAN!J173+[4]LY!J173+[4]DUC!J173+[4]DONG!J173+[4]HPHU!J173+[4]BAC!J173+[4]THANH!J173+[4]MY!J173+[4]HA!J173+[4]PHUC!J173+[4]LAM!J173+[4]XUAN!J173+[4]LIEN!J173+[4]HUNG!J173+[4]CNAM!J173+[4]TAY!J173+[4]HOA!J173+[4]VAN!J173+[4]PDINH!J173+[4]SLOC!J173+[4]TRUNG!J173+[4]TAN!J173+[4]THUONG!J173+[4]HLAO!J173+[4]PNHA!J173+[4]VTRUNG!J173</f>
        <v>0</v>
      </c>
      <c r="K175" s="885" t="e">
        <f>[4]DAI!#REF!+[4]NAM!#REF!+[4]NHAN!#REF!+[4]LY!#REF!+[4]DUC!#REF!+[4]DONG!#REF!+[4]HPHU!#REF!+[4]BAC!#REF!+[4]THANH!#REF!+#REF!+[4]MY!#REF!+[4]HA!#REF!+[4]PHUC!#REF!+[4]LAM!#REF!+[4]XUAN!#REF!+[4]LIEN!#REF!</f>
        <v>#REF!</v>
      </c>
      <c r="L175" s="885" t="e">
        <f>[4]DAI!#REF!+[4]NAM!#REF!+[4]NHAN!#REF!+[4]LY!#REF!+[4]DUC!#REF!+[4]DONG!#REF!+[4]HPHU!#REF!+[4]BAC!#REF!+[4]THANH!#REF!+#REF!+[4]MY!#REF!+[4]HA!#REF!+[4]PHUC!#REF!+[4]LAM!#REF!+[4]XUAN!#REF!+[4]LIEN!#REF!</f>
        <v>#REF!</v>
      </c>
      <c r="M175" s="885" t="e">
        <f>[4]DAI!#REF!+[4]NAM!#REF!+[4]NHAN!#REF!+[4]LY!#REF!+[4]DUC!#REF!+[4]DONG!#REF!+[4]HPHU!#REF!+[4]BAC!#REF!+[4]THANH!#REF!+#REF!+[4]MY!#REF!+[4]HA!#REF!+[4]PHUC!#REF!+[4]LAM!#REF!+[4]XUAN!#REF!+[4]LIEN!#REF!</f>
        <v>#REF!</v>
      </c>
      <c r="N175" s="867">
        <f>[4]DAI!N173+[4]NAM!N173+[4]NHAN!N173+[4]LY!N173+[4]DUC!N173+[4]DONG!N173+[4]HPHU!N173+[4]BAC!N173+[4]THANH!N173+[4]MY!N173+[4]HA!N173+[4]PHUC!N173+[4]LAM!N173+[4]XUAN!N173+[4]LIEN!N173+[4]HUNG!N173+[4]CNAM!N173+[4]TAY!N173+[4]HOA!N173+[4]VAN!N173+[4]PDINH!N173+[4]SLOC!N173+[4]TRUNG!N173+[4]TAN!N173+[4]THUONG!N173+[4]HLAO!N173+[4]PNHA!N173+[4]VTRUNG!N173</f>
        <v>0</v>
      </c>
      <c r="O175" s="867">
        <f>[4]DAI!O173+[4]NAM!O173+[4]NHAN!O173+[4]LY!O173+[4]DUC!O173+[4]DONG!O173+[4]HPHU!O173+[4]BAC!O173+[4]THANH!O173+[4]MY!O173+[4]HA!O173+[4]PHUC!O173+[4]LAM!O173+[4]XUAN!O173+[4]LIEN!O173+[4]HUNG!O173+[4]CNAM!O173+[4]TAY!O173+[4]HOA!O173+[4]VAN!O173+[4]PDINH!O173+[4]SLOC!O173+[4]TRUNG!O173+[4]TAN!O173+[4]THUONG!O173+[4]HLAO!O173+[4]PNHA!O173+[4]VTRUNG!O173</f>
        <v>0</v>
      </c>
      <c r="P175" s="867" t="e">
        <f>[4]DAI!P111+[4]NAM!P109+[4]NHAN!P111+[4]LY!P111+[4]DUC!P111+[4]DONG!P111+[4]HPHU!P110+[4]BAC!P110+[4]THANH!P111+[4]MY!P108+[4]HA!#REF!+[4]PHUC!P107+[4]LAM!P108+[4]XUAN!P106+[4]LIEN!P110</f>
        <v>#REF!</v>
      </c>
      <c r="Q175" s="885" t="e">
        <f>[4]DAI!#REF!+[4]NAM!#REF!+[4]NHAN!#REF!+[4]LY!#REF!+[4]DUC!#REF!+[4]DONG!#REF!+[4]HPHU!#REF!+[4]BAC!#REF!+[4]THANH!#REF!+#REF!+[4]MY!#REF!+[4]HA!#REF!+[4]PHUC!#REF!+[4]LAM!#REF!+[4]XUAN!#REF!+[4]LIEN!#REF!</f>
        <v>#REF!</v>
      </c>
      <c r="R175" s="882" t="e">
        <f>[4]DAI!#REF!+[4]NAM!#REF!+[4]NHAN!#REF!+[4]LY!#REF!+[4]DUC!#REF!+[4]DONG!#REF!+[4]HPHU!#REF!+[4]BAC!#REF!+[4]THANH!#REF!+#REF!+[4]MY!#REF!+[4]HA!#REF!+[4]PHUC!#REF!+[4]LAM!#REF!+[4]XUAN!#REF!+[4]LIEN!#REF!</f>
        <v>#REF!</v>
      </c>
      <c r="S175" s="885" t="e">
        <f>[4]DAI!#REF!+[4]NAM!#REF!+[4]NHAN!#REF!+[4]LY!#REF!+[4]DUC!#REF!+[4]DONG!#REF!+[4]HPHU!#REF!+[4]BAC!#REF!+[4]THANH!#REF!+#REF!+[4]MY!#REF!+[4]HA!#REF!+[4]PHUC!#REF!+[4]LAM!#REF!+[4]XUAN!#REF!+[4]LIEN!#REF!</f>
        <v>#REF!</v>
      </c>
      <c r="T175" s="885" t="e">
        <f>[4]DAI!#REF!+[4]NAM!#REF!+[4]NHAN!#REF!+[4]LY!#REF!+[4]DUC!#REF!+[4]DONG!#REF!+[4]HPHU!#REF!+[4]BAC!#REF!+[4]THANH!#REF!+#REF!+[4]MY!#REF!+[4]HA!#REF!+[4]PHUC!#REF!+[4]LAM!#REF!+[4]XUAN!#REF!+[4]LIEN!#REF!</f>
        <v>#REF!</v>
      </c>
      <c r="U175" s="885" t="e">
        <f>[4]DAI!#REF!+[4]NAM!#REF!+[4]NHAN!#REF!+[4]LY!#REF!+[4]DUC!#REF!+[4]DONG!#REF!+[4]HPHU!#REF!+[4]BAC!#REF!+[4]THANH!#REF!+#REF!+[4]MY!#REF!+[4]HA!#REF!+[4]PHUC!#REF!+[4]LAM!#REF!+[4]XUAN!#REF!+[4]LIEN!#REF!</f>
        <v>#REF!</v>
      </c>
      <c r="V175" s="885" t="e">
        <f>[4]DAI!#REF!+[4]NAM!#REF!+[4]NHAN!#REF!+[4]LY!#REF!+[4]DUC!#REF!+[4]DONG!#REF!+[4]HPHU!#REF!+[4]BAC!#REF!+[4]THANH!#REF!+#REF!+[4]MY!#REF!+[4]HA!#REF!+[4]PHUC!#REF!+[4]LAM!#REF!+[4]XUAN!#REF!+[4]LIEN!#REF!</f>
        <v>#REF!</v>
      </c>
      <c r="W175" s="885" t="e">
        <f>[4]DAI!#REF!+[4]NAM!#REF!+[4]NHAN!#REF!+[4]LY!#REF!+[4]DUC!#REF!+[4]DONG!#REF!+[4]HPHU!#REF!+[4]BAC!#REF!+[4]THANH!#REF!+#REF!+[4]MY!#REF!+[4]HA!#REF!+[4]PHUC!#REF!+[4]LAM!#REF!+[4]XUAN!#REF!+[4]LIEN!#REF!</f>
        <v>#REF!</v>
      </c>
      <c r="X175" s="885" t="e">
        <f>[4]DAI!#REF!+[4]NAM!#REF!+[4]NHAN!#REF!+[4]LY!#REF!+[4]DUC!#REF!+[4]DONG!#REF!+[4]HPHU!#REF!+[4]BAC!#REF!+[4]THANH!#REF!+#REF!+[4]MY!#REF!+[4]HA!#REF!+[4]PHUC!#REF!+[4]LAM!#REF!+[4]XUAN!#REF!+[4]LIEN!#REF!</f>
        <v>#REF!</v>
      </c>
      <c r="Y175" s="885" t="e">
        <f>[4]DAI!#REF!+[4]NAM!#REF!+[4]NHAN!#REF!+[4]LY!#REF!+[4]DUC!#REF!+[4]DONG!#REF!+[4]HPHU!#REF!+[4]BAC!#REF!+[4]THANH!#REF!+#REF!+[4]MY!#REF!+[4]HA!#REF!+[4]PHUC!#REF!+[4]LAM!#REF!+[4]XUAN!#REF!+[4]LIEN!#REF!</f>
        <v>#REF!</v>
      </c>
      <c r="Z175" s="885" t="e">
        <f>[4]DAI!#REF!+[4]NAM!#REF!+[4]NHAN!#REF!+[4]LY!#REF!+[4]DUC!#REF!+[4]DONG!#REF!+[4]HPHU!#REF!+[4]BAC!#REF!+[4]THANH!#REF!+#REF!+[4]MY!#REF!+[4]HA!#REF!+[4]PHUC!#REF!+[4]LAM!#REF!+[4]XUAN!#REF!+[4]LIEN!#REF!</f>
        <v>#REF!</v>
      </c>
      <c r="AA175" s="885" t="e">
        <f>[4]DAI!#REF!+[4]NAM!#REF!+[4]NHAN!#REF!+[4]LY!#REF!+[4]DUC!#REF!+[4]DONG!#REF!+[4]HPHU!#REF!+[4]BAC!#REF!+[4]THANH!#REF!+#REF!+[4]MY!#REF!+[4]HA!#REF!+[4]PHUC!#REF!+[4]LAM!#REF!+[4]XUAN!#REF!+[4]LIEN!#REF!</f>
        <v>#REF!</v>
      </c>
      <c r="AB175" s="885" t="e">
        <f>[4]DAI!#REF!+[4]NAM!#REF!+[4]NHAN!#REF!+[4]LY!#REF!+[4]DUC!#REF!+[4]DONG!#REF!+[4]HPHU!#REF!+[4]BAC!#REF!+[4]THANH!#REF!+#REF!+[4]MY!#REF!+[4]HA!#REF!+[4]PHUC!#REF!+[4]LAM!#REF!+[4]XUAN!#REF!+[4]LIEN!#REF!</f>
        <v>#REF!</v>
      </c>
      <c r="AC175" s="885" t="e">
        <f>[4]DAI!#REF!+[4]NAM!#REF!+[4]NHAN!#REF!+[4]LY!#REF!+[4]DUC!#REF!+[4]DONG!#REF!+[4]HPHU!#REF!+[4]BAC!#REF!+[4]THANH!#REF!+#REF!+[4]MY!#REF!+[4]HA!#REF!+[4]PHUC!#REF!+[4]LAM!#REF!+[4]XUAN!#REF!+[4]LIEN!#REF!</f>
        <v>#REF!</v>
      </c>
      <c r="AD175" s="867" t="e">
        <f>[4]DAI!AD111+[4]NAM!AD109+[4]NHAN!AD111+[4]LY!AD111+[4]DUC!AD111+[4]DONG!AD111+[4]HPHU!AD110+[4]BAC!AD110+[4]THANH!AD111+[4]MY!AD108+[4]HA!#REF!+[4]PHUC!AD107+[4]LAM!AD108+[4]XUAN!AD106+[4]LIEN!AD110</f>
        <v>#REF!</v>
      </c>
      <c r="AE175" s="885" t="e">
        <f>[4]DAI!#REF!+[4]NAM!#REF!+[4]NHAN!#REF!+[4]LY!#REF!+[4]DUC!#REF!+[4]DONG!#REF!+[4]HPHU!#REF!+[4]BAC!#REF!+[4]THANH!#REF!+#REF!+[4]MY!#REF!+[4]HA!#REF!+[4]PHUC!#REF!+[4]LAM!#REF!+[4]XUAN!#REF!+[4]LIEN!#REF!</f>
        <v>#REF!</v>
      </c>
      <c r="AF175" s="885" t="e">
        <f>[4]DAI!#REF!+[4]NAM!#REF!+[4]NHAN!#REF!+[4]LY!#REF!+[4]DUC!#REF!+[4]DONG!#REF!+[4]HPHU!#REF!+[4]BAC!#REF!+[4]THANH!#REF!+#REF!+[4]MY!#REF!+[4]HA!#REF!+[4]PHUC!#REF!+[4]LAM!#REF!+[4]XUAN!#REF!+[4]LIEN!#REF!</f>
        <v>#REF!</v>
      </c>
      <c r="AG175" s="885" t="e">
        <f>[4]DAI!#REF!+[4]NAM!#REF!+[4]NHAN!#REF!+[4]LY!#REF!+[4]DUC!#REF!+[4]DONG!#REF!+[4]HPHU!#REF!+[4]BAC!#REF!+[4]THANH!#REF!+#REF!+[4]MY!#REF!+[4]HA!#REF!+[4]PHUC!#REF!+[4]LAM!#REF!+[4]XUAN!#REF!+[4]LIEN!#REF!</f>
        <v>#REF!</v>
      </c>
      <c r="AH175" s="885" t="e">
        <f>[4]DAI!#REF!+[4]NAM!#REF!+[4]NHAN!#REF!+[4]LY!#REF!+[4]DUC!#REF!+[4]DONG!#REF!+[4]HPHU!#REF!+[4]BAC!#REF!+[4]THANH!#REF!+#REF!+[4]MY!#REF!+[4]HA!#REF!+[4]PHUC!#REF!+[4]LAM!#REF!+[4]XUAN!#REF!+[4]LIEN!#REF!</f>
        <v>#REF!</v>
      </c>
      <c r="AI175" s="885" t="e">
        <f>[4]DAI!#REF!+[4]NAM!#REF!+[4]NHAN!#REF!+[4]LY!#REF!+[4]DUC!#REF!+[4]DONG!#REF!+[4]HPHU!#REF!+[4]BAC!#REF!+[4]THANH!#REF!+#REF!+[4]MY!#REF!+[4]HA!#REF!+[4]PHUC!#REF!+[4]LAM!#REF!+[4]XUAN!#REF!+[4]LIEN!#REF!</f>
        <v>#REF!</v>
      </c>
      <c r="AJ175" s="885" t="e">
        <f>[4]DAI!#REF!+[4]NAM!#REF!+[4]NHAN!#REF!+[4]LY!#REF!+[4]DUC!#REF!+[4]DONG!#REF!+[4]HPHU!#REF!+[4]BAC!#REF!+[4]THANH!#REF!+#REF!+[4]MY!#REF!+[4]HA!#REF!+[4]PHUC!#REF!+[4]LAM!#REF!+[4]XUAN!#REF!+[4]LIEN!#REF!</f>
        <v>#REF!</v>
      </c>
      <c r="AK175" s="867" t="e">
        <f>[4]DAI!AK111+[4]NAM!AK109+[4]NHAN!AK111+[4]LY!AK111+[4]DUC!AK111+[4]DONG!AK111+[4]HPHU!AK110+[4]BAC!AK110+[4]THANH!AK111+[4]MY!AK108+[4]HA!#REF!+[4]PHUC!AK107+[4]LAM!AK108+[4]XUAN!AK106+[4]LIEN!AK110</f>
        <v>#REF!</v>
      </c>
      <c r="AL175" s="885" t="e">
        <f>[4]DAI!#REF!+[4]NAM!#REF!+[4]NHAN!#REF!+[4]LY!#REF!+[4]DUC!#REF!+[4]DONG!#REF!+[4]HPHU!#REF!+[4]BAC!#REF!+[4]THANH!#REF!+#REF!+[4]MY!#REF!+[4]HA!#REF!+[4]PHUC!#REF!+[4]LAM!#REF!+[4]XUAN!#REF!+[4]LIEN!#REF!</f>
        <v>#REF!</v>
      </c>
      <c r="AM175" s="885" t="e">
        <f>[4]DAI!#REF!+[4]NAM!#REF!+[4]NHAN!#REF!+[4]LY!#REF!+[4]DUC!#REF!+[4]DONG!#REF!+[4]HPHU!#REF!+[4]BAC!#REF!+[4]THANH!#REF!+#REF!+[4]MY!#REF!+[4]HA!#REF!+[4]PHUC!#REF!+[4]LAM!#REF!+[4]XUAN!#REF!+[4]LIEN!#REF!</f>
        <v>#REF!</v>
      </c>
      <c r="AN175" s="867" t="e">
        <f>[4]DAI!AN111+[4]NAM!AN109+[4]NHAN!AN111+[4]LY!AN111+[4]DUC!AN111+[4]DONG!AN111+[4]HPHU!AN110+[4]BAC!AN110+[4]THANH!AN111+[4]MY!AN108+[4]HA!#REF!+[4]PHUC!AN107+[4]LAM!AN108+[4]XUAN!AN106+[4]LIEN!AN110</f>
        <v>#REF!</v>
      </c>
      <c r="AO175" s="885" t="e">
        <f>[4]DAI!#REF!+[4]NAM!#REF!+[4]NHAN!#REF!+[4]LY!#REF!+[4]DUC!#REF!+[4]DONG!#REF!+[4]HPHU!#REF!+[4]BAC!#REF!+[4]THANH!#REF!+#REF!+[4]MY!#REF!+[4]HA!#REF!+[4]PHUC!#REF!+[4]LAM!#REF!+[4]XUAN!#REF!+[4]LIEN!#REF!</f>
        <v>#REF!</v>
      </c>
      <c r="AP175" s="885" t="e">
        <f>[4]DAI!#REF!+[4]NAM!#REF!+[4]NHAN!#REF!+[4]LY!#REF!+[4]DUC!#REF!+[4]DONG!#REF!+[4]HPHU!#REF!+[4]BAC!#REF!+[4]THANH!#REF!+#REF!+[4]MY!#REF!+[4]HA!#REF!+[4]PHUC!#REF!+[4]LAM!#REF!+[4]XUAN!#REF!+[4]LIEN!#REF!</f>
        <v>#REF!</v>
      </c>
      <c r="AQ175" s="885" t="e">
        <f>[4]DAI!#REF!+[4]NAM!#REF!+[4]NHAN!#REF!+[4]LY!#REF!+[4]DUC!#REF!+[4]DONG!#REF!+[4]HPHU!#REF!+[4]BAC!#REF!+[4]THANH!#REF!+#REF!+[4]MY!#REF!+[4]HA!#REF!+[4]PHUC!#REF!+[4]LAM!#REF!+[4]XUAN!#REF!+[4]LIEN!#REF!</f>
        <v>#REF!</v>
      </c>
      <c r="AR175" s="867">
        <f>[4]DAI!AR173+[4]NAM!AR173+[4]NHAN!AR173+[4]LY!AR173+[4]DUC!AR173+[4]DONG!AR173+[4]HPHU!AR173+[4]BAC!AR173+[4]THANH!AR173+[4]MY!AR173+[4]HA!AR173+[4]PHUC!AR173+[4]LAM!AR173+[4]XUAN!AR173+[4]LIEN!AR173+[4]HUNG!AR173+[4]CNAM!AR173+[4]TAY!AR173+[4]HOA!AR173+[4]VAN!AR173+[4]PDINH!AR173+[4]SLOC!AR173+[4]TRUNG!AR173+[4]TAN!AR173+[4]THUONG!AR173+[4]HLAO!AR173+[4]PNHA!AR173+[4]VTRUNG!AR173</f>
        <v>0</v>
      </c>
      <c r="AS175" s="867" t="e">
        <f>[4]DAI!AS111+[4]NAM!AS109+[4]NHAN!AS111+[4]LY!AS111+[4]DUC!AS111+[4]DONG!AS111+[4]HPHU!AS110+[4]BAC!AS110+[4]THANH!AS111+[4]MY!AS108+[4]HA!#REF!+[4]PHUC!AS107+[4]LAM!AS108+[4]XUAN!AS106+[4]LIEN!AS110</f>
        <v>#REF!</v>
      </c>
      <c r="AT175" s="867"/>
      <c r="AU175" s="867" t="e">
        <f>[4]DAI!AU111+[4]NAM!AU109+[4]NHAN!AU111+[4]LY!AU111+[4]DUC!AU111+[4]DONG!AU111+[4]HPHU!AU110+[4]BAC!AU110+[4]THANH!AU111+[4]MY!AU108+[4]HA!#REF!+[4]PHUC!AU107+[4]LAM!AU108+[4]XUAN!AU106+[4]LIEN!AU110</f>
        <v>#REF!</v>
      </c>
      <c r="AV175" s="838">
        <f>[4]DAI!AV173+[4]NAM!AV173+[4]NHAN!AV173+[4]LY!AV173+[4]DUC!AV173+[4]DONG!AV173+[4]HPHU!AV173+[4]BAC!AV173+[4]THANH!AV173+[4]MY!AV173+[4]HA!AV173+[4]PHUC!AV173+[4]LAM!AV173+[4]XUAN!AV173+[4]LIEN!AV173+[4]HUNG!AV173+[4]CNAM!AV173+[4]TAY!AV173+[4]HOA!AV173+[4]VAN!AV173+[4]PDINH!AV173+[4]SLOC!AV173+[4]TRUNG!AV173+[4]TAN!AV173+[4]THUONG!AV173+[4]HLAO!AV173+[4]PNHA!AV173+[4]VTRUNG!AV173</f>
        <v>0</v>
      </c>
      <c r="AW175" s="885" t="e">
        <f>[4]DAI!#REF!+[4]NAM!#REF!+[4]NHAN!#REF!+[4]LY!#REF!+[4]DUC!#REF!+[4]DONG!#REF!+[4]HPHU!#REF!+[4]BAC!#REF!+[4]THANH!#REF!+#REF!+[4]MY!#REF!+[4]HA!#REF!+[4]PHUC!#REF!+[4]LAM!#REF!+[4]XUAN!#REF!+[4]LIEN!#REF!</f>
        <v>#REF!</v>
      </c>
      <c r="AX175" s="885" t="e">
        <f>[4]DAI!#REF!+[4]NAM!#REF!+[4]NHAN!#REF!+[4]LY!#REF!+[4]DUC!#REF!+[4]DONG!#REF!+[4]HPHU!#REF!+[4]BAC!#REF!+[4]THANH!#REF!+#REF!+[4]MY!#REF!+[4]HA!#REF!+[4]PHUC!#REF!+[4]LAM!#REF!+[4]XUAN!#REF!+[4]LIEN!#REF!</f>
        <v>#REF!</v>
      </c>
      <c r="AY175" s="885" t="e">
        <f>[4]DAI!#REF!+[4]NAM!#REF!+[4]NHAN!#REF!+[4]LY!#REF!+[4]DUC!#REF!+[4]DONG!#REF!+[4]HPHU!#REF!+[4]BAC!#REF!+[4]THANH!#REF!+#REF!+[4]MY!#REF!+[4]HA!#REF!+[4]PHUC!#REF!+[4]LAM!#REF!+[4]XUAN!#REF!+[4]LIEN!#REF!</f>
        <v>#REF!</v>
      </c>
      <c r="AZ175" s="867" t="e">
        <f>[4]DAI!AZ111+[4]NAM!AZ109+[4]NHAN!AZ111+[4]LY!AZ111+[4]DUC!AZ111+[4]DONG!AZ111+[4]HPHU!AZ110+[4]BAC!AZ110+[4]THANH!AZ111+[4]MY!AZ108+[4]HA!#REF!+[4]PHUC!AZ107+[4]LAM!AZ108+[4]XUAN!AZ106+[4]LIEN!AZ110</f>
        <v>#REF!</v>
      </c>
      <c r="BA175" s="885" t="e">
        <f>[4]DAI!#REF!+[4]NAM!#REF!+[4]NHAN!#REF!+[4]LY!#REF!+[4]DUC!#REF!+[4]DONG!#REF!+[4]HPHU!#REF!+[4]BAC!#REF!+[4]THANH!#REF!+#REF!+[4]MY!#REF!+[4]HA!#REF!+[4]PHUC!#REF!+[4]LAM!#REF!+[4]XUAN!#REF!+[4]LIEN!#REF!</f>
        <v>#REF!</v>
      </c>
      <c r="BB175" s="885" t="e">
        <f>[4]DAI!#REF!+[4]NAM!#REF!+[4]NHAN!#REF!+[4]LY!#REF!+[4]DUC!#REF!+[4]DONG!#REF!+[4]HPHU!#REF!+[4]BAC!#REF!+[4]THANH!#REF!+#REF!+[4]MY!#REF!+[4]HA!#REF!+[4]PHUC!#REF!+[4]LAM!#REF!+[4]XUAN!#REF!+[4]LIEN!#REF!</f>
        <v>#REF!</v>
      </c>
      <c r="BC175" s="885" t="e">
        <f>[4]DAI!#REF!+[4]NAM!#REF!+[4]NHAN!#REF!+[4]LY!#REF!+[4]DUC!#REF!+[4]DONG!#REF!+[4]HPHU!#REF!+[4]BAC!#REF!+[4]THANH!#REF!+#REF!+[4]MY!#REF!+[4]HA!#REF!+[4]PHUC!#REF!+[4]LAM!#REF!+[4]XUAN!#REF!+[4]LIEN!#REF!</f>
        <v>#REF!</v>
      </c>
      <c r="BD175" s="867" t="e">
        <f>[4]DAI!BD111+[4]NAM!BD109+[4]NHAN!BD111+[4]LY!BD111+[4]DUC!BD111+[4]DONG!BD111+[4]HPHU!BD110+[4]BAC!BD110+[4]THANH!BD111+[4]MY!BD108+[4]HA!#REF!+[4]PHUC!BD107+[4]LAM!BD108+[4]XUAN!BD106+[4]LIEN!BD110</f>
        <v>#REF!</v>
      </c>
      <c r="BE175" s="885" t="e">
        <f>[4]DAI!#REF!+[4]NAM!#REF!+[4]NHAN!#REF!+[4]LY!#REF!+[4]DUC!#REF!+[4]DONG!#REF!+[4]HPHU!#REF!+[4]BAC!#REF!+[4]THANH!#REF!+#REF!+[4]MY!#REF!+[4]HA!#REF!+[4]PHUC!#REF!+[4]LAM!#REF!+[4]XUAN!#REF!+[4]LIEN!#REF!</f>
        <v>#REF!</v>
      </c>
      <c r="BF175" s="885" t="e">
        <f>[4]DAI!#REF!+[4]NAM!#REF!+[4]NHAN!#REF!+[4]LY!#REF!+[4]DUC!#REF!+[4]DONG!#REF!+[4]HPHU!#REF!+[4]BAC!#REF!+[4]THANH!#REF!+#REF!+[4]MY!#REF!+[4]HA!#REF!+[4]PHUC!#REF!+[4]LAM!#REF!+[4]XUAN!#REF!+[4]LIEN!#REF!</f>
        <v>#REF!</v>
      </c>
      <c r="BG175" s="885" t="e">
        <f>[4]DAI!#REF!+[4]NAM!#REF!+[4]NHAN!#REF!+[4]LY!#REF!+[4]DUC!#REF!+[4]DONG!#REF!+[4]HPHU!#REF!+[4]BAC!#REF!+[4]THANH!#REF!+#REF!+[4]MY!#REF!+[4]HA!#REF!+[4]PHUC!#REF!+[4]LAM!#REF!+[4]XUAN!#REF!+[4]LIEN!#REF!</f>
        <v>#REF!</v>
      </c>
      <c r="BH175" s="885" t="e">
        <f>[4]DAI!#REF!+[4]NAM!#REF!+[4]NHAN!#REF!+[4]LY!#REF!+[4]DUC!#REF!+[4]DONG!#REF!+[4]HPHU!#REF!+[4]BAC!#REF!+[4]THANH!#REF!+#REF!+[4]MY!#REF!+[4]HA!#REF!+[4]PHUC!#REF!+[4]LAM!#REF!+[4]XUAN!#REF!+[4]LIEN!#REF!</f>
        <v>#REF!</v>
      </c>
      <c r="BI175" s="885" t="e">
        <f>[4]DAI!#REF!+[4]NAM!#REF!+[4]NHAN!#REF!+[4]LY!#REF!+[4]DUC!#REF!+[4]DONG!#REF!+[4]HPHU!#REF!+[4]BAC!#REF!+[4]THANH!#REF!+#REF!+[4]MY!#REF!+[4]HA!#REF!+[4]PHUC!#REF!+[4]LAM!#REF!+[4]XUAN!#REF!+[4]LIEN!#REF!</f>
        <v>#REF!</v>
      </c>
      <c r="BJ175" s="885" t="e">
        <f>[4]DAI!#REF!+[4]NAM!#REF!+[4]NHAN!#REF!+[4]LY!#REF!+[4]DUC!#REF!+[4]DONG!#REF!+[4]HPHU!#REF!+[4]BAC!#REF!+[4]THANH!#REF!+#REF!+[4]MY!#REF!+[4]HA!#REF!+[4]PHUC!#REF!+[4]LAM!#REF!+[4]XUAN!#REF!+[4]LIEN!#REF!</f>
        <v>#REF!</v>
      </c>
      <c r="BK175" s="885" t="e">
        <f>[4]DAI!#REF!+[4]NAM!#REF!+[4]NHAN!#REF!+[4]LY!#REF!+[4]DUC!#REF!+[4]DONG!#REF!+[4]HPHU!#REF!+[4]BAC!#REF!+[4]THANH!#REF!+#REF!+[4]MY!#REF!+[4]HA!#REF!+[4]PHUC!#REF!+[4]LAM!#REF!+[4]XUAN!#REF!+[4]LIEN!#REF!</f>
        <v>#REF!</v>
      </c>
      <c r="BL175" s="885" t="e">
        <f>[4]DAI!#REF!+[4]NAM!#REF!+[4]NHAN!#REF!+[4]LY!#REF!+[4]DUC!#REF!+[4]DONG!#REF!+[4]HPHU!#REF!+[4]BAC!#REF!+[4]THANH!#REF!+#REF!+[4]MY!#REF!+[4]HA!#REF!+[4]PHUC!#REF!+[4]LAM!#REF!+[4]XUAN!#REF!+[4]LIEN!#REF!</f>
        <v>#REF!</v>
      </c>
    </row>
    <row r="176" spans="1:64" ht="24" hidden="1" customHeight="1" x14ac:dyDescent="0.2">
      <c r="A176" s="886" t="s">
        <v>91</v>
      </c>
      <c r="B176" s="845" t="s">
        <v>94</v>
      </c>
      <c r="C176" s="887" t="s">
        <v>95</v>
      </c>
      <c r="D176" s="885" t="e">
        <f>[4]DAI!#REF!+[4]NAM!#REF!+[4]NHAN!#REF!+[4]LY!#REF!+[4]DUC!#REF!+[4]DONG!#REF!+[4]HPHU!#REF!+[4]BAC!#REF!+[4]THANH!#REF!+#REF!+[4]MY!#REF!+[4]HA!#REF!+[4]PHUC!#REF!+[4]LAM!#REF!+[4]XUAN!#REF!+[4]LIEN!#REF!</f>
        <v>#REF!</v>
      </c>
      <c r="E176" s="885" t="e">
        <f>[4]DAI!#REF!+[4]NAM!#REF!+[4]NHAN!#REF!+[4]LY!#REF!+[4]DUC!#REF!+[4]DONG!#REF!+[4]HPHU!#REF!+[4]BAC!#REF!+[4]THANH!#REF!+#REF!+[4]MY!#REF!+[4]HA!#REF!+[4]PHUC!#REF!+[4]LAM!#REF!+[4]XUAN!#REF!+[4]LIEN!#REF!</f>
        <v>#REF!</v>
      </c>
      <c r="F176" s="885" t="e">
        <f>[4]DAI!#REF!+[4]NAM!#REF!+[4]NHAN!#REF!+[4]LY!#REF!+[4]DUC!#REF!+[4]DONG!#REF!+[4]HPHU!#REF!+[4]BAC!#REF!+[4]THANH!#REF!+#REF!+[4]MY!#REF!+[4]HA!#REF!+[4]PHUC!#REF!+[4]LAM!#REF!+[4]XUAN!#REF!+[4]LIEN!#REF!</f>
        <v>#REF!</v>
      </c>
      <c r="G176" s="867">
        <f>[4]DAI!G174+[4]NAM!G174+[4]NHAN!G174+[4]LY!G174+[4]DUC!G174+[4]DONG!G174+[4]HPHU!G174+[4]BAC!G174+[4]THANH!G174+[4]MY!G174+[4]HA!G174+[4]PHUC!G174+[4]LAM!G174+[4]XUAN!G174+[4]LIEN!G174+[4]HUNG!G174+[4]CNAM!G174+[4]TAY!G174+[4]HOA!G174+[4]VAN!G174+[4]PDINH!G174+[4]SLOC!G174+[4]TRUNG!G174+[4]TAN!G174+[4]THUONG!G174+[4]HLAO!G174+[4]PNHA!G174+[4]VTRUNG!G174</f>
        <v>0</v>
      </c>
      <c r="H176" s="885" t="e">
        <f>[4]DAI!#REF!+[4]NAM!#REF!+[4]NHAN!#REF!+[4]LY!#REF!+[4]DUC!#REF!+[4]DONG!#REF!+[4]HPHU!#REF!+[4]BAC!#REF!+[4]THANH!#REF!+#REF!+[4]MY!#REF!+[4]HA!#REF!+[4]PHUC!#REF!+[4]LAM!#REF!+[4]XUAN!#REF!+[4]LIEN!#REF!</f>
        <v>#REF!</v>
      </c>
      <c r="I176" s="885" t="e">
        <f>[4]DAI!#REF!+[4]NAM!#REF!+[4]NHAN!#REF!+[4]LY!#REF!+[4]DUC!#REF!+[4]DONG!#REF!+[4]HPHU!#REF!+[4]BAC!#REF!+[4]THANH!#REF!+#REF!+[4]MY!#REF!+[4]HA!#REF!+[4]PHUC!#REF!+[4]LAM!#REF!+[4]XUAN!#REF!+[4]LIEN!#REF!</f>
        <v>#REF!</v>
      </c>
      <c r="J176" s="867">
        <f>[4]DAI!J174+[4]NAM!J174+[4]NHAN!J174+[4]LY!J174+[4]DUC!J174+[4]DONG!J174+[4]HPHU!J174+[4]BAC!J174+[4]THANH!J174+[4]MY!J174+[4]HA!J174+[4]PHUC!J174+[4]LAM!J174+[4]XUAN!J174+[4]LIEN!J174+[4]HUNG!J174+[4]CNAM!J174+[4]TAY!J174+[4]HOA!J174+[4]VAN!J174+[4]PDINH!J174+[4]SLOC!J174+[4]TRUNG!J174+[4]TAN!J174+[4]THUONG!J174+[4]HLAO!J174+[4]PNHA!J174+[4]VTRUNG!J174</f>
        <v>0</v>
      </c>
      <c r="K176" s="885" t="e">
        <f>[4]DAI!#REF!+[4]NAM!#REF!+[4]NHAN!#REF!+[4]LY!#REF!+[4]DUC!#REF!+[4]DONG!#REF!+[4]HPHU!#REF!+[4]BAC!#REF!+[4]THANH!#REF!+#REF!+[4]MY!#REF!+[4]HA!#REF!+[4]PHUC!#REF!+[4]LAM!#REF!+[4]XUAN!#REF!+[4]LIEN!#REF!</f>
        <v>#REF!</v>
      </c>
      <c r="L176" s="885" t="e">
        <f>[4]DAI!#REF!+[4]NAM!#REF!+[4]NHAN!#REF!+[4]LY!#REF!+[4]DUC!#REF!+[4]DONG!#REF!+[4]HPHU!#REF!+[4]BAC!#REF!+[4]THANH!#REF!+#REF!+[4]MY!#REF!+[4]HA!#REF!+[4]PHUC!#REF!+[4]LAM!#REF!+[4]XUAN!#REF!+[4]LIEN!#REF!</f>
        <v>#REF!</v>
      </c>
      <c r="M176" s="885" t="e">
        <f>[4]DAI!#REF!+[4]NAM!#REF!+[4]NHAN!#REF!+[4]LY!#REF!+[4]DUC!#REF!+[4]DONG!#REF!+[4]HPHU!#REF!+[4]BAC!#REF!+[4]THANH!#REF!+#REF!+[4]MY!#REF!+[4]HA!#REF!+[4]PHUC!#REF!+[4]LAM!#REF!+[4]XUAN!#REF!+[4]LIEN!#REF!</f>
        <v>#REF!</v>
      </c>
      <c r="N176" s="867">
        <f>[4]DAI!N174+[4]NAM!N174+[4]NHAN!N174+[4]LY!N174+[4]DUC!N174+[4]DONG!N174+[4]HPHU!N174+[4]BAC!N174+[4]THANH!N174+[4]MY!N174+[4]HA!N174+[4]PHUC!N174+[4]LAM!N174+[4]XUAN!N174+[4]LIEN!N174+[4]HUNG!N174+[4]CNAM!N174+[4]TAY!N174+[4]HOA!N174+[4]VAN!N174+[4]PDINH!N174+[4]SLOC!N174+[4]TRUNG!N174+[4]TAN!N174+[4]THUONG!N174+[4]HLAO!N174+[4]PNHA!N174+[4]VTRUNG!N174</f>
        <v>0</v>
      </c>
      <c r="O176" s="867">
        <f>[4]DAI!O174+[4]NAM!O174+[4]NHAN!O174+[4]LY!O174+[4]DUC!O174+[4]DONG!O174+[4]HPHU!O174+[4]BAC!O174+[4]THANH!O174+[4]MY!O174+[4]HA!O174+[4]PHUC!O174+[4]LAM!O174+[4]XUAN!O174+[4]LIEN!O174+[4]HUNG!O174+[4]CNAM!O174+[4]TAY!O174+[4]HOA!O174+[4]VAN!O174+[4]PDINH!O174+[4]SLOC!O174+[4]TRUNG!O174+[4]TAN!O174+[4]THUONG!O174+[4]HLAO!O174+[4]PNHA!O174+[4]VTRUNG!O174</f>
        <v>0</v>
      </c>
      <c r="P176" s="867" t="e">
        <f>[4]DAI!P112+[4]NAM!P110+[4]NHAN!P112+[4]LY!P112+[4]DUC!P112+[4]DONG!P112+[4]HPHU!P111+[4]BAC!P111+[4]THANH!P112+[4]MY!P109+[4]HA!#REF!+[4]PHUC!P108+[4]LAM!P109+[4]XUAN!P107+[4]LIEN!P111</f>
        <v>#REF!</v>
      </c>
      <c r="Q176" s="885" t="e">
        <f>[4]DAI!#REF!+[4]NAM!#REF!+[4]NHAN!#REF!+[4]LY!#REF!+[4]DUC!#REF!+[4]DONG!#REF!+[4]HPHU!#REF!+[4]BAC!#REF!+[4]THANH!#REF!+#REF!+[4]MY!#REF!+[4]HA!#REF!+[4]PHUC!#REF!+[4]LAM!#REF!+[4]XUAN!#REF!+[4]LIEN!#REF!</f>
        <v>#REF!</v>
      </c>
      <c r="R176" s="882" t="e">
        <f>[4]DAI!#REF!+[4]NAM!#REF!+[4]NHAN!#REF!+[4]LY!#REF!+[4]DUC!#REF!+[4]DONG!#REF!+[4]HPHU!#REF!+[4]BAC!#REF!+[4]THANH!#REF!+#REF!+[4]MY!#REF!+[4]HA!#REF!+[4]PHUC!#REF!+[4]LAM!#REF!+[4]XUAN!#REF!+[4]LIEN!#REF!</f>
        <v>#REF!</v>
      </c>
      <c r="S176" s="885" t="e">
        <f>[4]DAI!#REF!+[4]NAM!#REF!+[4]NHAN!#REF!+[4]LY!#REF!+[4]DUC!#REF!+[4]DONG!#REF!+[4]HPHU!#REF!+[4]BAC!#REF!+[4]THANH!#REF!+#REF!+[4]MY!#REF!+[4]HA!#REF!+[4]PHUC!#REF!+[4]LAM!#REF!+[4]XUAN!#REF!+[4]LIEN!#REF!</f>
        <v>#REF!</v>
      </c>
      <c r="T176" s="885" t="e">
        <f>[4]DAI!#REF!+[4]NAM!#REF!+[4]NHAN!#REF!+[4]LY!#REF!+[4]DUC!#REF!+[4]DONG!#REF!+[4]HPHU!#REF!+[4]BAC!#REF!+[4]THANH!#REF!+#REF!+[4]MY!#REF!+[4]HA!#REF!+[4]PHUC!#REF!+[4]LAM!#REF!+[4]XUAN!#REF!+[4]LIEN!#REF!</f>
        <v>#REF!</v>
      </c>
      <c r="U176" s="885" t="e">
        <f>[4]DAI!#REF!+[4]NAM!#REF!+[4]NHAN!#REF!+[4]LY!#REF!+[4]DUC!#REF!+[4]DONG!#REF!+[4]HPHU!#REF!+[4]BAC!#REF!+[4]THANH!#REF!+#REF!+[4]MY!#REF!+[4]HA!#REF!+[4]PHUC!#REF!+[4]LAM!#REF!+[4]XUAN!#REF!+[4]LIEN!#REF!</f>
        <v>#REF!</v>
      </c>
      <c r="V176" s="885" t="e">
        <f>[4]DAI!#REF!+[4]NAM!#REF!+[4]NHAN!#REF!+[4]LY!#REF!+[4]DUC!#REF!+[4]DONG!#REF!+[4]HPHU!#REF!+[4]BAC!#REF!+[4]THANH!#REF!+#REF!+[4]MY!#REF!+[4]HA!#REF!+[4]PHUC!#REF!+[4]LAM!#REF!+[4]XUAN!#REF!+[4]LIEN!#REF!</f>
        <v>#REF!</v>
      </c>
      <c r="W176" s="885" t="e">
        <f>[4]DAI!#REF!+[4]NAM!#REF!+[4]NHAN!#REF!+[4]LY!#REF!+[4]DUC!#REF!+[4]DONG!#REF!+[4]HPHU!#REF!+[4]BAC!#REF!+[4]THANH!#REF!+#REF!+[4]MY!#REF!+[4]HA!#REF!+[4]PHUC!#REF!+[4]LAM!#REF!+[4]XUAN!#REF!+[4]LIEN!#REF!</f>
        <v>#REF!</v>
      </c>
      <c r="X176" s="885" t="e">
        <f>[4]DAI!#REF!+[4]NAM!#REF!+[4]NHAN!#REF!+[4]LY!#REF!+[4]DUC!#REF!+[4]DONG!#REF!+[4]HPHU!#REF!+[4]BAC!#REF!+[4]THANH!#REF!+#REF!+[4]MY!#REF!+[4]HA!#REF!+[4]PHUC!#REF!+[4]LAM!#REF!+[4]XUAN!#REF!+[4]LIEN!#REF!</f>
        <v>#REF!</v>
      </c>
      <c r="Y176" s="885" t="e">
        <f>[4]DAI!#REF!+[4]NAM!#REF!+[4]NHAN!#REF!+[4]LY!#REF!+[4]DUC!#REF!+[4]DONG!#REF!+[4]HPHU!#REF!+[4]BAC!#REF!+[4]THANH!#REF!+#REF!+[4]MY!#REF!+[4]HA!#REF!+[4]PHUC!#REF!+[4]LAM!#REF!+[4]XUAN!#REF!+[4]LIEN!#REF!</f>
        <v>#REF!</v>
      </c>
      <c r="Z176" s="885" t="e">
        <f>[4]DAI!#REF!+[4]NAM!#REF!+[4]NHAN!#REF!+[4]LY!#REF!+[4]DUC!#REF!+[4]DONG!#REF!+[4]HPHU!#REF!+[4]BAC!#REF!+[4]THANH!#REF!+#REF!+[4]MY!#REF!+[4]HA!#REF!+[4]PHUC!#REF!+[4]LAM!#REF!+[4]XUAN!#REF!+[4]LIEN!#REF!</f>
        <v>#REF!</v>
      </c>
      <c r="AA176" s="885" t="e">
        <f>[4]DAI!#REF!+[4]NAM!#REF!+[4]NHAN!#REF!+[4]LY!#REF!+[4]DUC!#REF!+[4]DONG!#REF!+[4]HPHU!#REF!+[4]BAC!#REF!+[4]THANH!#REF!+#REF!+[4]MY!#REF!+[4]HA!#REF!+[4]PHUC!#REF!+[4]LAM!#REF!+[4]XUAN!#REF!+[4]LIEN!#REF!</f>
        <v>#REF!</v>
      </c>
      <c r="AB176" s="885" t="e">
        <f>[4]DAI!#REF!+[4]NAM!#REF!+[4]NHAN!#REF!+[4]LY!#REF!+[4]DUC!#REF!+[4]DONG!#REF!+[4]HPHU!#REF!+[4]BAC!#REF!+[4]THANH!#REF!+#REF!+[4]MY!#REF!+[4]HA!#REF!+[4]PHUC!#REF!+[4]LAM!#REF!+[4]XUAN!#REF!+[4]LIEN!#REF!</f>
        <v>#REF!</v>
      </c>
      <c r="AC176" s="885" t="e">
        <f>[4]DAI!#REF!+[4]NAM!#REF!+[4]NHAN!#REF!+[4]LY!#REF!+[4]DUC!#REF!+[4]DONG!#REF!+[4]HPHU!#REF!+[4]BAC!#REF!+[4]THANH!#REF!+#REF!+[4]MY!#REF!+[4]HA!#REF!+[4]PHUC!#REF!+[4]LAM!#REF!+[4]XUAN!#REF!+[4]LIEN!#REF!</f>
        <v>#REF!</v>
      </c>
      <c r="AD176" s="867" t="e">
        <f>[4]DAI!AD112+[4]NAM!AD110+[4]NHAN!AD112+[4]LY!AD112+[4]DUC!AD112+[4]DONG!AD112+[4]HPHU!AD111+[4]BAC!AD111+[4]THANH!AD112+[4]MY!AD109+[4]HA!#REF!+[4]PHUC!AD108+[4]LAM!AD109+[4]XUAN!AD107+[4]LIEN!AD111</f>
        <v>#REF!</v>
      </c>
      <c r="AE176" s="885" t="e">
        <f>[4]DAI!#REF!+[4]NAM!#REF!+[4]NHAN!#REF!+[4]LY!#REF!+[4]DUC!#REF!+[4]DONG!#REF!+[4]HPHU!#REF!+[4]BAC!#REF!+[4]THANH!#REF!+#REF!+[4]MY!#REF!+[4]HA!#REF!+[4]PHUC!#REF!+[4]LAM!#REF!+[4]XUAN!#REF!+[4]LIEN!#REF!</f>
        <v>#REF!</v>
      </c>
      <c r="AF176" s="885" t="e">
        <f>[4]DAI!#REF!+[4]NAM!#REF!+[4]NHAN!#REF!+[4]LY!#REF!+[4]DUC!#REF!+[4]DONG!#REF!+[4]HPHU!#REF!+[4]BAC!#REF!+[4]THANH!#REF!+#REF!+[4]MY!#REF!+[4]HA!#REF!+[4]PHUC!#REF!+[4]LAM!#REF!+[4]XUAN!#REF!+[4]LIEN!#REF!</f>
        <v>#REF!</v>
      </c>
      <c r="AG176" s="885" t="e">
        <f>[4]DAI!#REF!+[4]NAM!#REF!+[4]NHAN!#REF!+[4]LY!#REF!+[4]DUC!#REF!+[4]DONG!#REF!+[4]HPHU!#REF!+[4]BAC!#REF!+[4]THANH!#REF!+#REF!+[4]MY!#REF!+[4]HA!#REF!+[4]PHUC!#REF!+[4]LAM!#REF!+[4]XUAN!#REF!+[4]LIEN!#REF!</f>
        <v>#REF!</v>
      </c>
      <c r="AH176" s="885" t="e">
        <f>[4]DAI!#REF!+[4]NAM!#REF!+[4]NHAN!#REF!+[4]LY!#REF!+[4]DUC!#REF!+[4]DONG!#REF!+[4]HPHU!#REF!+[4]BAC!#REF!+[4]THANH!#REF!+#REF!+[4]MY!#REF!+[4]HA!#REF!+[4]PHUC!#REF!+[4]LAM!#REF!+[4]XUAN!#REF!+[4]LIEN!#REF!</f>
        <v>#REF!</v>
      </c>
      <c r="AI176" s="885" t="e">
        <f>[4]DAI!#REF!+[4]NAM!#REF!+[4]NHAN!#REF!+[4]LY!#REF!+[4]DUC!#REF!+[4]DONG!#REF!+[4]HPHU!#REF!+[4]BAC!#REF!+[4]THANH!#REF!+#REF!+[4]MY!#REF!+[4]HA!#REF!+[4]PHUC!#REF!+[4]LAM!#REF!+[4]XUAN!#REF!+[4]LIEN!#REF!</f>
        <v>#REF!</v>
      </c>
      <c r="AJ176" s="885" t="e">
        <f>[4]DAI!#REF!+[4]NAM!#REF!+[4]NHAN!#REF!+[4]LY!#REF!+[4]DUC!#REF!+[4]DONG!#REF!+[4]HPHU!#REF!+[4]BAC!#REF!+[4]THANH!#REF!+#REF!+[4]MY!#REF!+[4]HA!#REF!+[4]PHUC!#REF!+[4]LAM!#REF!+[4]XUAN!#REF!+[4]LIEN!#REF!</f>
        <v>#REF!</v>
      </c>
      <c r="AK176" s="867" t="e">
        <f>[4]DAI!AK112+[4]NAM!AK110+[4]NHAN!AK112+[4]LY!AK112+[4]DUC!AK112+[4]DONG!AK112+[4]HPHU!AK111+[4]BAC!AK111+[4]THANH!AK112+[4]MY!AK109+[4]HA!#REF!+[4]PHUC!AK108+[4]LAM!AK109+[4]XUAN!AK107+[4]LIEN!AK111</f>
        <v>#REF!</v>
      </c>
      <c r="AL176" s="885" t="e">
        <f>[4]DAI!#REF!+[4]NAM!#REF!+[4]NHAN!#REF!+[4]LY!#REF!+[4]DUC!#REF!+[4]DONG!#REF!+[4]HPHU!#REF!+[4]BAC!#REF!+[4]THANH!#REF!+#REF!+[4]MY!#REF!+[4]HA!#REF!+[4]PHUC!#REF!+[4]LAM!#REF!+[4]XUAN!#REF!+[4]LIEN!#REF!</f>
        <v>#REF!</v>
      </c>
      <c r="AM176" s="885" t="e">
        <f>[4]DAI!#REF!+[4]NAM!#REF!+[4]NHAN!#REF!+[4]LY!#REF!+[4]DUC!#REF!+[4]DONG!#REF!+[4]HPHU!#REF!+[4]BAC!#REF!+[4]THANH!#REF!+#REF!+[4]MY!#REF!+[4]HA!#REF!+[4]PHUC!#REF!+[4]LAM!#REF!+[4]XUAN!#REF!+[4]LIEN!#REF!</f>
        <v>#REF!</v>
      </c>
      <c r="AN176" s="867" t="e">
        <f>[4]DAI!AN112+[4]NAM!AN110+[4]NHAN!AN112+[4]LY!AN112+[4]DUC!AN112+[4]DONG!AN112+[4]HPHU!AN111+[4]BAC!AN111+[4]THANH!AN112+[4]MY!AN109+[4]HA!#REF!+[4]PHUC!AN108+[4]LAM!AN109+[4]XUAN!AN107+[4]LIEN!AN111</f>
        <v>#REF!</v>
      </c>
      <c r="AO176" s="885" t="e">
        <f>[4]DAI!#REF!+[4]NAM!#REF!+[4]NHAN!#REF!+[4]LY!#REF!+[4]DUC!#REF!+[4]DONG!#REF!+[4]HPHU!#REF!+[4]BAC!#REF!+[4]THANH!#REF!+#REF!+[4]MY!#REF!+[4]HA!#REF!+[4]PHUC!#REF!+[4]LAM!#REF!+[4]XUAN!#REF!+[4]LIEN!#REF!</f>
        <v>#REF!</v>
      </c>
      <c r="AP176" s="885" t="e">
        <f>[4]DAI!#REF!+[4]NAM!#REF!+[4]NHAN!#REF!+[4]LY!#REF!+[4]DUC!#REF!+[4]DONG!#REF!+[4]HPHU!#REF!+[4]BAC!#REF!+[4]THANH!#REF!+#REF!+[4]MY!#REF!+[4]HA!#REF!+[4]PHUC!#REF!+[4]LAM!#REF!+[4]XUAN!#REF!+[4]LIEN!#REF!</f>
        <v>#REF!</v>
      </c>
      <c r="AQ176" s="885" t="e">
        <f>[4]DAI!#REF!+[4]NAM!#REF!+[4]NHAN!#REF!+[4]LY!#REF!+[4]DUC!#REF!+[4]DONG!#REF!+[4]HPHU!#REF!+[4]BAC!#REF!+[4]THANH!#REF!+#REF!+[4]MY!#REF!+[4]HA!#REF!+[4]PHUC!#REF!+[4]LAM!#REF!+[4]XUAN!#REF!+[4]LIEN!#REF!</f>
        <v>#REF!</v>
      </c>
      <c r="AR176" s="867">
        <f>[4]DAI!AR174+[4]NAM!AR174+[4]NHAN!AR174+[4]LY!AR174+[4]DUC!AR174+[4]DONG!AR174+[4]HPHU!AR174+[4]BAC!AR174+[4]THANH!AR174+[4]MY!AR174+[4]HA!AR174+[4]PHUC!AR174+[4]LAM!AR174+[4]XUAN!AR174+[4]LIEN!AR174+[4]HUNG!AR174+[4]CNAM!AR174+[4]TAY!AR174+[4]HOA!AR174+[4]VAN!AR174+[4]PDINH!AR174+[4]SLOC!AR174+[4]TRUNG!AR174+[4]TAN!AR174+[4]THUONG!AR174+[4]HLAO!AR174+[4]PNHA!AR174+[4]VTRUNG!AR174</f>
        <v>0</v>
      </c>
      <c r="AS176" s="867" t="e">
        <f>[4]DAI!AS112+[4]NAM!AS110+[4]NHAN!AS112+[4]LY!AS112+[4]DUC!AS112+[4]DONG!AS112+[4]HPHU!AS111+[4]BAC!AS111+[4]THANH!AS112+[4]MY!AS109+[4]HA!#REF!+[4]PHUC!AS108+[4]LAM!AS109+[4]XUAN!AS107+[4]LIEN!AS111</f>
        <v>#REF!</v>
      </c>
      <c r="AT176" s="867"/>
      <c r="AU176" s="867" t="e">
        <f>[4]DAI!AU112+[4]NAM!AU110+[4]NHAN!AU112+[4]LY!AU112+[4]DUC!AU112+[4]DONG!AU112+[4]HPHU!AU111+[4]BAC!AU111+[4]THANH!AU112+[4]MY!AU109+[4]HA!#REF!+[4]PHUC!AU108+[4]LAM!AU109+[4]XUAN!AU107+[4]LIEN!AU111</f>
        <v>#REF!</v>
      </c>
      <c r="AV176" s="838">
        <f>[4]DAI!AV174+[4]NAM!AV174+[4]NHAN!AV174+[4]LY!AV174+[4]DUC!AV174+[4]DONG!AV174+[4]HPHU!AV174+[4]BAC!AV174+[4]THANH!AV174+[4]MY!AV174+[4]HA!AV174+[4]PHUC!AV174+[4]LAM!AV174+[4]XUAN!AV174+[4]LIEN!AV174+[4]HUNG!AV174+[4]CNAM!AV174+[4]TAY!AV174+[4]HOA!AV174+[4]VAN!AV174+[4]PDINH!AV174+[4]SLOC!AV174+[4]TRUNG!AV174+[4]TAN!AV174+[4]THUONG!AV174+[4]HLAO!AV174+[4]PNHA!AV174+[4]VTRUNG!AV174</f>
        <v>0</v>
      </c>
      <c r="AW176" s="885" t="e">
        <f>[4]DAI!#REF!+[4]NAM!#REF!+[4]NHAN!#REF!+[4]LY!#REF!+[4]DUC!#REF!+[4]DONG!#REF!+[4]HPHU!#REF!+[4]BAC!#REF!+[4]THANH!#REF!+#REF!+[4]MY!#REF!+[4]HA!#REF!+[4]PHUC!#REF!+[4]LAM!#REF!+[4]XUAN!#REF!+[4]LIEN!#REF!</f>
        <v>#REF!</v>
      </c>
      <c r="AX176" s="885" t="e">
        <f>[4]DAI!#REF!+[4]NAM!#REF!+[4]NHAN!#REF!+[4]LY!#REF!+[4]DUC!#REF!+[4]DONG!#REF!+[4]HPHU!#REF!+[4]BAC!#REF!+[4]THANH!#REF!+#REF!+[4]MY!#REF!+[4]HA!#REF!+[4]PHUC!#REF!+[4]LAM!#REF!+[4]XUAN!#REF!+[4]LIEN!#REF!</f>
        <v>#REF!</v>
      </c>
      <c r="AY176" s="885" t="e">
        <f>[4]DAI!#REF!+[4]NAM!#REF!+[4]NHAN!#REF!+[4]LY!#REF!+[4]DUC!#REF!+[4]DONG!#REF!+[4]HPHU!#REF!+[4]BAC!#REF!+[4]THANH!#REF!+#REF!+[4]MY!#REF!+[4]HA!#REF!+[4]PHUC!#REF!+[4]LAM!#REF!+[4]XUAN!#REF!+[4]LIEN!#REF!</f>
        <v>#REF!</v>
      </c>
      <c r="AZ176" s="867" t="e">
        <f>[4]DAI!AZ112+[4]NAM!AZ110+[4]NHAN!AZ112+[4]LY!AZ112+[4]DUC!AZ112+[4]DONG!AZ112+[4]HPHU!AZ111+[4]BAC!AZ111+[4]THANH!AZ112+[4]MY!AZ109+[4]HA!#REF!+[4]PHUC!AZ108+[4]LAM!AZ109+[4]XUAN!AZ107+[4]LIEN!AZ111</f>
        <v>#REF!</v>
      </c>
      <c r="BA176" s="885" t="e">
        <f>[4]DAI!#REF!+[4]NAM!#REF!+[4]NHAN!#REF!+[4]LY!#REF!+[4]DUC!#REF!+[4]DONG!#REF!+[4]HPHU!#REF!+[4]BAC!#REF!+[4]THANH!#REF!+#REF!+[4]MY!#REF!+[4]HA!#REF!+[4]PHUC!#REF!+[4]LAM!#REF!+[4]XUAN!#REF!+[4]LIEN!#REF!</f>
        <v>#REF!</v>
      </c>
      <c r="BB176" s="885" t="e">
        <f>[4]DAI!#REF!+[4]NAM!#REF!+[4]NHAN!#REF!+[4]LY!#REF!+[4]DUC!#REF!+[4]DONG!#REF!+[4]HPHU!#REF!+[4]BAC!#REF!+[4]THANH!#REF!+#REF!+[4]MY!#REF!+[4]HA!#REF!+[4]PHUC!#REF!+[4]LAM!#REF!+[4]XUAN!#REF!+[4]LIEN!#REF!</f>
        <v>#REF!</v>
      </c>
      <c r="BC176" s="885" t="e">
        <f>[4]DAI!#REF!+[4]NAM!#REF!+[4]NHAN!#REF!+[4]LY!#REF!+[4]DUC!#REF!+[4]DONG!#REF!+[4]HPHU!#REF!+[4]BAC!#REF!+[4]THANH!#REF!+#REF!+[4]MY!#REF!+[4]HA!#REF!+[4]PHUC!#REF!+[4]LAM!#REF!+[4]XUAN!#REF!+[4]LIEN!#REF!</f>
        <v>#REF!</v>
      </c>
      <c r="BD176" s="867" t="e">
        <f>[4]DAI!BD112+[4]NAM!BD110+[4]NHAN!BD112+[4]LY!BD112+[4]DUC!BD112+[4]DONG!BD112+[4]HPHU!BD111+[4]BAC!BD111+[4]THANH!BD112+[4]MY!BD109+[4]HA!#REF!+[4]PHUC!BD108+[4]LAM!BD109+[4]XUAN!BD107+[4]LIEN!BD111</f>
        <v>#REF!</v>
      </c>
      <c r="BE176" s="885" t="e">
        <f>[4]DAI!#REF!+[4]NAM!#REF!+[4]NHAN!#REF!+[4]LY!#REF!+[4]DUC!#REF!+[4]DONG!#REF!+[4]HPHU!#REF!+[4]BAC!#REF!+[4]THANH!#REF!+#REF!+[4]MY!#REF!+[4]HA!#REF!+[4]PHUC!#REF!+[4]LAM!#REF!+[4]XUAN!#REF!+[4]LIEN!#REF!</f>
        <v>#REF!</v>
      </c>
      <c r="BF176" s="885" t="e">
        <f>[4]DAI!#REF!+[4]NAM!#REF!+[4]NHAN!#REF!+[4]LY!#REF!+[4]DUC!#REF!+[4]DONG!#REF!+[4]HPHU!#REF!+[4]BAC!#REF!+[4]THANH!#REF!+#REF!+[4]MY!#REF!+[4]HA!#REF!+[4]PHUC!#REF!+[4]LAM!#REF!+[4]XUAN!#REF!+[4]LIEN!#REF!</f>
        <v>#REF!</v>
      </c>
      <c r="BG176" s="885" t="e">
        <f>[4]DAI!#REF!+[4]NAM!#REF!+[4]NHAN!#REF!+[4]LY!#REF!+[4]DUC!#REF!+[4]DONG!#REF!+[4]HPHU!#REF!+[4]BAC!#REF!+[4]THANH!#REF!+#REF!+[4]MY!#REF!+[4]HA!#REF!+[4]PHUC!#REF!+[4]LAM!#REF!+[4]XUAN!#REF!+[4]LIEN!#REF!</f>
        <v>#REF!</v>
      </c>
      <c r="BH176" s="885" t="e">
        <f>[4]DAI!#REF!+[4]NAM!#REF!+[4]NHAN!#REF!+[4]LY!#REF!+[4]DUC!#REF!+[4]DONG!#REF!+[4]HPHU!#REF!+[4]BAC!#REF!+[4]THANH!#REF!+#REF!+[4]MY!#REF!+[4]HA!#REF!+[4]PHUC!#REF!+[4]LAM!#REF!+[4]XUAN!#REF!+[4]LIEN!#REF!</f>
        <v>#REF!</v>
      </c>
      <c r="BI176" s="885" t="e">
        <f>[4]DAI!#REF!+[4]NAM!#REF!+[4]NHAN!#REF!+[4]LY!#REF!+[4]DUC!#REF!+[4]DONG!#REF!+[4]HPHU!#REF!+[4]BAC!#REF!+[4]THANH!#REF!+#REF!+[4]MY!#REF!+[4]HA!#REF!+[4]PHUC!#REF!+[4]LAM!#REF!+[4]XUAN!#REF!+[4]LIEN!#REF!</f>
        <v>#REF!</v>
      </c>
      <c r="BJ176" s="885" t="e">
        <f>[4]DAI!#REF!+[4]NAM!#REF!+[4]NHAN!#REF!+[4]LY!#REF!+[4]DUC!#REF!+[4]DONG!#REF!+[4]HPHU!#REF!+[4]BAC!#REF!+[4]THANH!#REF!+#REF!+[4]MY!#REF!+[4]HA!#REF!+[4]PHUC!#REF!+[4]LAM!#REF!+[4]XUAN!#REF!+[4]LIEN!#REF!</f>
        <v>#REF!</v>
      </c>
      <c r="BK176" s="885" t="e">
        <f>[4]DAI!#REF!+[4]NAM!#REF!+[4]NHAN!#REF!+[4]LY!#REF!+[4]DUC!#REF!+[4]DONG!#REF!+[4]HPHU!#REF!+[4]BAC!#REF!+[4]THANH!#REF!+#REF!+[4]MY!#REF!+[4]HA!#REF!+[4]PHUC!#REF!+[4]LAM!#REF!+[4]XUAN!#REF!+[4]LIEN!#REF!</f>
        <v>#REF!</v>
      </c>
      <c r="BL176" s="885" t="e">
        <f>[4]DAI!#REF!+[4]NAM!#REF!+[4]NHAN!#REF!+[4]LY!#REF!+[4]DUC!#REF!+[4]DONG!#REF!+[4]HPHU!#REF!+[4]BAC!#REF!+[4]THANH!#REF!+#REF!+[4]MY!#REF!+[4]HA!#REF!+[4]PHUC!#REF!+[4]LAM!#REF!+[4]XUAN!#REF!+[4]LIEN!#REF!</f>
        <v>#REF!</v>
      </c>
    </row>
    <row r="177" spans="1:65" ht="24" hidden="1" customHeight="1" x14ac:dyDescent="0.2">
      <c r="A177" s="886" t="s">
        <v>96</v>
      </c>
      <c r="B177" s="845" t="s">
        <v>100</v>
      </c>
      <c r="C177" s="887" t="s">
        <v>101</v>
      </c>
      <c r="D177" s="885" t="e">
        <f>[4]DAI!#REF!+[4]NAM!#REF!+[4]NHAN!#REF!+[4]LY!#REF!+[4]DUC!#REF!+[4]DONG!#REF!+[4]HPHU!#REF!+[4]BAC!#REF!+[4]THANH!#REF!+#REF!+[4]MY!#REF!+[4]HA!#REF!+[4]PHUC!#REF!+[4]LAM!#REF!+[4]XUAN!#REF!+[4]LIEN!#REF!</f>
        <v>#REF!</v>
      </c>
      <c r="E177" s="885" t="e">
        <f>[4]DAI!#REF!+[4]NAM!#REF!+[4]NHAN!#REF!+[4]LY!#REF!+[4]DUC!#REF!+[4]DONG!#REF!+[4]HPHU!#REF!+[4]BAC!#REF!+[4]THANH!#REF!+#REF!+[4]MY!#REF!+[4]HA!#REF!+[4]PHUC!#REF!+[4]LAM!#REF!+[4]XUAN!#REF!+[4]LIEN!#REF!</f>
        <v>#REF!</v>
      </c>
      <c r="F177" s="885" t="e">
        <f>[4]DAI!#REF!+[4]NAM!#REF!+[4]NHAN!#REF!+[4]LY!#REF!+[4]DUC!#REF!+[4]DONG!#REF!+[4]HPHU!#REF!+[4]BAC!#REF!+[4]THANH!#REF!+#REF!+[4]MY!#REF!+[4]HA!#REF!+[4]PHUC!#REF!+[4]LAM!#REF!+[4]XUAN!#REF!+[4]LIEN!#REF!</f>
        <v>#REF!</v>
      </c>
      <c r="G177" s="867">
        <f>[4]DAI!G175+[4]NAM!G175+[4]NHAN!G175+[4]LY!G175+[4]DUC!G175+[4]DONG!G175+[4]HPHU!G175+[4]BAC!G175+[4]THANH!G175+[4]MY!G175+[4]HA!G175+[4]PHUC!G175+[4]LAM!G175+[4]XUAN!G175+[4]LIEN!G175+[4]HUNG!G175+[4]CNAM!G175+[4]TAY!G175+[4]HOA!G175+[4]VAN!G175+[4]PDINH!G175+[4]SLOC!G175+[4]TRUNG!G175+[4]TAN!G175+[4]THUONG!G175+[4]HLAO!G175+[4]PNHA!G175+[4]VTRUNG!G175</f>
        <v>0</v>
      </c>
      <c r="H177" s="885" t="e">
        <f>[4]DAI!#REF!+[4]NAM!#REF!+[4]NHAN!#REF!+[4]LY!#REF!+[4]DUC!#REF!+[4]DONG!#REF!+[4]HPHU!#REF!+[4]BAC!#REF!+[4]THANH!#REF!+#REF!+[4]MY!#REF!+[4]HA!#REF!+[4]PHUC!#REF!+[4]LAM!#REF!+[4]XUAN!#REF!+[4]LIEN!#REF!</f>
        <v>#REF!</v>
      </c>
      <c r="I177" s="885" t="e">
        <f>[4]DAI!#REF!+[4]NAM!#REF!+[4]NHAN!#REF!+[4]LY!#REF!+[4]DUC!#REF!+[4]DONG!#REF!+[4]HPHU!#REF!+[4]BAC!#REF!+[4]THANH!#REF!+#REF!+[4]MY!#REF!+[4]HA!#REF!+[4]PHUC!#REF!+[4]LAM!#REF!+[4]XUAN!#REF!+[4]LIEN!#REF!</f>
        <v>#REF!</v>
      </c>
      <c r="J177" s="867">
        <f>[4]DAI!J175+[4]NAM!J175+[4]NHAN!J175+[4]LY!J175+[4]DUC!J175+[4]DONG!J175+[4]HPHU!J175+[4]BAC!J175+[4]THANH!J175+[4]MY!J175+[4]HA!J175+[4]PHUC!J175+[4]LAM!J175+[4]XUAN!J175+[4]LIEN!J175+[4]HUNG!J175+[4]CNAM!J175+[4]TAY!J175+[4]HOA!J175+[4]VAN!J175+[4]PDINH!J175+[4]SLOC!J175+[4]TRUNG!J175+[4]TAN!J175+[4]THUONG!J175+[4]HLAO!J175+[4]PNHA!J175+[4]VTRUNG!J175</f>
        <v>0</v>
      </c>
      <c r="K177" s="885" t="e">
        <f>[4]DAI!#REF!+[4]NAM!#REF!+[4]NHAN!#REF!+[4]LY!#REF!+[4]DUC!#REF!+[4]DONG!#REF!+[4]HPHU!#REF!+[4]BAC!#REF!+[4]THANH!#REF!+#REF!+[4]MY!#REF!+[4]HA!#REF!+[4]PHUC!#REF!+[4]LAM!#REF!+[4]XUAN!#REF!+[4]LIEN!#REF!</f>
        <v>#REF!</v>
      </c>
      <c r="L177" s="885" t="e">
        <f>[4]DAI!#REF!+[4]NAM!#REF!+[4]NHAN!#REF!+[4]LY!#REF!+[4]DUC!#REF!+[4]DONG!#REF!+[4]HPHU!#REF!+[4]BAC!#REF!+[4]THANH!#REF!+#REF!+[4]MY!#REF!+[4]HA!#REF!+[4]PHUC!#REF!+[4]LAM!#REF!+[4]XUAN!#REF!+[4]LIEN!#REF!</f>
        <v>#REF!</v>
      </c>
      <c r="M177" s="885" t="e">
        <f>[4]DAI!#REF!+[4]NAM!#REF!+[4]NHAN!#REF!+[4]LY!#REF!+[4]DUC!#REF!+[4]DONG!#REF!+[4]HPHU!#REF!+[4]BAC!#REF!+[4]THANH!#REF!+#REF!+[4]MY!#REF!+[4]HA!#REF!+[4]PHUC!#REF!+[4]LAM!#REF!+[4]XUAN!#REF!+[4]LIEN!#REF!</f>
        <v>#REF!</v>
      </c>
      <c r="N177" s="867">
        <f>[4]DAI!N175+[4]NAM!N175+[4]NHAN!N175+[4]LY!N175+[4]DUC!N175+[4]DONG!N175+[4]HPHU!N175+[4]BAC!N175+[4]THANH!N175+[4]MY!N175+[4]HA!N175+[4]PHUC!N175+[4]LAM!N175+[4]XUAN!N175+[4]LIEN!N175+[4]HUNG!N175+[4]CNAM!N175+[4]TAY!N175+[4]HOA!N175+[4]VAN!N175+[4]PDINH!N175+[4]SLOC!N175+[4]TRUNG!N175+[4]TAN!N175+[4]THUONG!N175+[4]HLAO!N175+[4]PNHA!N175+[4]VTRUNG!N175</f>
        <v>0</v>
      </c>
      <c r="O177" s="867">
        <f>[4]DAI!O175+[4]NAM!O175+[4]NHAN!O175+[4]LY!O175+[4]DUC!O175+[4]DONG!O175+[4]HPHU!O175+[4]BAC!O175+[4]THANH!O175+[4]MY!O175+[4]HA!O175+[4]PHUC!O175+[4]LAM!O175+[4]XUAN!O175+[4]LIEN!O175+[4]HUNG!O175+[4]CNAM!O175+[4]TAY!O175+[4]HOA!O175+[4]VAN!O175+[4]PDINH!O175+[4]SLOC!O175+[4]TRUNG!O175+[4]TAN!O175+[4]THUONG!O175+[4]HLAO!O175+[4]PNHA!O175+[4]VTRUNG!O175</f>
        <v>0</v>
      </c>
      <c r="P177" s="867" t="e">
        <f>[4]DAI!P113+[4]NAM!P111+[4]NHAN!P113+[4]LY!P113+[4]DUC!P113+[4]DONG!P113+[4]HPHU!P112+[4]BAC!P112+[4]THANH!P113+[4]MY!P110+[4]HA!#REF!+[4]PHUC!P109+[4]LAM!P110+[4]XUAN!P108+[4]LIEN!P112</f>
        <v>#REF!</v>
      </c>
      <c r="Q177" s="885" t="e">
        <f>[4]DAI!#REF!+[4]NAM!#REF!+[4]NHAN!#REF!+[4]LY!#REF!+[4]DUC!#REF!+[4]DONG!#REF!+[4]HPHU!#REF!+[4]BAC!#REF!+[4]THANH!#REF!+#REF!+[4]MY!#REF!+[4]HA!#REF!+[4]PHUC!#REF!+[4]LAM!#REF!+[4]XUAN!#REF!+[4]LIEN!#REF!</f>
        <v>#REF!</v>
      </c>
      <c r="R177" s="882" t="e">
        <f>[4]DAI!#REF!+[4]NAM!#REF!+[4]NHAN!#REF!+[4]LY!#REF!+[4]DUC!#REF!+[4]DONG!#REF!+[4]HPHU!#REF!+[4]BAC!#REF!+[4]THANH!#REF!+#REF!+[4]MY!#REF!+[4]HA!#REF!+[4]PHUC!#REF!+[4]LAM!#REF!+[4]XUAN!#REF!+[4]LIEN!#REF!</f>
        <v>#REF!</v>
      </c>
      <c r="S177" s="885" t="e">
        <f>[4]DAI!#REF!+[4]NAM!#REF!+[4]NHAN!#REF!+[4]LY!#REF!+[4]DUC!#REF!+[4]DONG!#REF!+[4]HPHU!#REF!+[4]BAC!#REF!+[4]THANH!#REF!+#REF!+[4]MY!#REF!+[4]HA!#REF!+[4]PHUC!#REF!+[4]LAM!#REF!+[4]XUAN!#REF!+[4]LIEN!#REF!</f>
        <v>#REF!</v>
      </c>
      <c r="T177" s="885" t="e">
        <f>[4]DAI!#REF!+[4]NAM!#REF!+[4]NHAN!#REF!+[4]LY!#REF!+[4]DUC!#REF!+[4]DONG!#REF!+[4]HPHU!#REF!+[4]BAC!#REF!+[4]THANH!#REF!+#REF!+[4]MY!#REF!+[4]HA!#REF!+[4]PHUC!#REF!+[4]LAM!#REF!+[4]XUAN!#REF!+[4]LIEN!#REF!</f>
        <v>#REF!</v>
      </c>
      <c r="U177" s="885" t="e">
        <f>[4]DAI!#REF!+[4]NAM!#REF!+[4]NHAN!#REF!+[4]LY!#REF!+[4]DUC!#REF!+[4]DONG!#REF!+[4]HPHU!#REF!+[4]BAC!#REF!+[4]THANH!#REF!+#REF!+[4]MY!#REF!+[4]HA!#REF!+[4]PHUC!#REF!+[4]LAM!#REF!+[4]XUAN!#REF!+[4]LIEN!#REF!</f>
        <v>#REF!</v>
      </c>
      <c r="V177" s="885" t="e">
        <f>[4]DAI!#REF!+[4]NAM!#REF!+[4]NHAN!#REF!+[4]LY!#REF!+[4]DUC!#REF!+[4]DONG!#REF!+[4]HPHU!#REF!+[4]BAC!#REF!+[4]THANH!#REF!+#REF!+[4]MY!#REF!+[4]HA!#REF!+[4]PHUC!#REF!+[4]LAM!#REF!+[4]XUAN!#REF!+[4]LIEN!#REF!</f>
        <v>#REF!</v>
      </c>
      <c r="W177" s="885" t="e">
        <f>[4]DAI!#REF!+[4]NAM!#REF!+[4]NHAN!#REF!+[4]LY!#REF!+[4]DUC!#REF!+[4]DONG!#REF!+[4]HPHU!#REF!+[4]BAC!#REF!+[4]THANH!#REF!+#REF!+[4]MY!#REF!+[4]HA!#REF!+[4]PHUC!#REF!+[4]LAM!#REF!+[4]XUAN!#REF!+[4]LIEN!#REF!</f>
        <v>#REF!</v>
      </c>
      <c r="X177" s="885" t="e">
        <f>[4]DAI!#REF!+[4]NAM!#REF!+[4]NHAN!#REF!+[4]LY!#REF!+[4]DUC!#REF!+[4]DONG!#REF!+[4]HPHU!#REF!+[4]BAC!#REF!+[4]THANH!#REF!+#REF!+[4]MY!#REF!+[4]HA!#REF!+[4]PHUC!#REF!+[4]LAM!#REF!+[4]XUAN!#REF!+[4]LIEN!#REF!</f>
        <v>#REF!</v>
      </c>
      <c r="Y177" s="885" t="e">
        <f>[4]DAI!#REF!+[4]NAM!#REF!+[4]NHAN!#REF!+[4]LY!#REF!+[4]DUC!#REF!+[4]DONG!#REF!+[4]HPHU!#REF!+[4]BAC!#REF!+[4]THANH!#REF!+#REF!+[4]MY!#REF!+[4]HA!#REF!+[4]PHUC!#REF!+[4]LAM!#REF!+[4]XUAN!#REF!+[4]LIEN!#REF!</f>
        <v>#REF!</v>
      </c>
      <c r="Z177" s="885" t="e">
        <f>[4]DAI!#REF!+[4]NAM!#REF!+[4]NHAN!#REF!+[4]LY!#REF!+[4]DUC!#REF!+[4]DONG!#REF!+[4]HPHU!#REF!+[4]BAC!#REF!+[4]THANH!#REF!+#REF!+[4]MY!#REF!+[4]HA!#REF!+[4]PHUC!#REF!+[4]LAM!#REF!+[4]XUAN!#REF!+[4]LIEN!#REF!</f>
        <v>#REF!</v>
      </c>
      <c r="AA177" s="885" t="e">
        <f>[4]DAI!#REF!+[4]NAM!#REF!+[4]NHAN!#REF!+[4]LY!#REF!+[4]DUC!#REF!+[4]DONG!#REF!+[4]HPHU!#REF!+[4]BAC!#REF!+[4]THANH!#REF!+#REF!+[4]MY!#REF!+[4]HA!#REF!+[4]PHUC!#REF!+[4]LAM!#REF!+[4]XUAN!#REF!+[4]LIEN!#REF!</f>
        <v>#REF!</v>
      </c>
      <c r="AB177" s="885" t="e">
        <f>[4]DAI!#REF!+[4]NAM!#REF!+[4]NHAN!#REF!+[4]LY!#REF!+[4]DUC!#REF!+[4]DONG!#REF!+[4]HPHU!#REF!+[4]BAC!#REF!+[4]THANH!#REF!+#REF!+[4]MY!#REF!+[4]HA!#REF!+[4]PHUC!#REF!+[4]LAM!#REF!+[4]XUAN!#REF!+[4]LIEN!#REF!</f>
        <v>#REF!</v>
      </c>
      <c r="AC177" s="885" t="e">
        <f>[4]DAI!#REF!+[4]NAM!#REF!+[4]NHAN!#REF!+[4]LY!#REF!+[4]DUC!#REF!+[4]DONG!#REF!+[4]HPHU!#REF!+[4]BAC!#REF!+[4]THANH!#REF!+#REF!+[4]MY!#REF!+[4]HA!#REF!+[4]PHUC!#REF!+[4]LAM!#REF!+[4]XUAN!#REF!+[4]LIEN!#REF!</f>
        <v>#REF!</v>
      </c>
      <c r="AD177" s="867" t="e">
        <f>[4]DAI!AD113+[4]NAM!AD111+[4]NHAN!AD113+[4]LY!AD113+[4]DUC!AD113+[4]DONG!AD113+[4]HPHU!AD112+[4]BAC!AD112+[4]THANH!AD113+[4]MY!AD110+[4]HA!#REF!+[4]PHUC!AD109+[4]LAM!AD110+[4]XUAN!AD108+[4]LIEN!AD112</f>
        <v>#REF!</v>
      </c>
      <c r="AE177" s="885" t="e">
        <f>[4]DAI!#REF!+[4]NAM!#REF!+[4]NHAN!#REF!+[4]LY!#REF!+[4]DUC!#REF!+[4]DONG!#REF!+[4]HPHU!#REF!+[4]BAC!#REF!+[4]THANH!#REF!+#REF!+[4]MY!#REF!+[4]HA!#REF!+[4]PHUC!#REF!+[4]LAM!#REF!+[4]XUAN!#REF!+[4]LIEN!#REF!</f>
        <v>#REF!</v>
      </c>
      <c r="AF177" s="885" t="e">
        <f>[4]DAI!#REF!+[4]NAM!#REF!+[4]NHAN!#REF!+[4]LY!#REF!+[4]DUC!#REF!+[4]DONG!#REF!+[4]HPHU!#REF!+[4]BAC!#REF!+[4]THANH!#REF!+#REF!+[4]MY!#REF!+[4]HA!#REF!+[4]PHUC!#REF!+[4]LAM!#REF!+[4]XUAN!#REF!+[4]LIEN!#REF!</f>
        <v>#REF!</v>
      </c>
      <c r="AG177" s="885" t="e">
        <f>[4]DAI!#REF!+[4]NAM!#REF!+[4]NHAN!#REF!+[4]LY!#REF!+[4]DUC!#REF!+[4]DONG!#REF!+[4]HPHU!#REF!+[4]BAC!#REF!+[4]THANH!#REF!+#REF!+[4]MY!#REF!+[4]HA!#REF!+[4]PHUC!#REF!+[4]LAM!#REF!+[4]XUAN!#REF!+[4]LIEN!#REF!</f>
        <v>#REF!</v>
      </c>
      <c r="AH177" s="885" t="e">
        <f>[4]DAI!#REF!+[4]NAM!#REF!+[4]NHAN!#REF!+[4]LY!#REF!+[4]DUC!#REF!+[4]DONG!#REF!+[4]HPHU!#REF!+[4]BAC!#REF!+[4]THANH!#REF!+#REF!+[4]MY!#REF!+[4]HA!#REF!+[4]PHUC!#REF!+[4]LAM!#REF!+[4]XUAN!#REF!+[4]LIEN!#REF!</f>
        <v>#REF!</v>
      </c>
      <c r="AI177" s="885" t="e">
        <f>[4]DAI!#REF!+[4]NAM!#REF!+[4]NHAN!#REF!+[4]LY!#REF!+[4]DUC!#REF!+[4]DONG!#REF!+[4]HPHU!#REF!+[4]BAC!#REF!+[4]THANH!#REF!+#REF!+[4]MY!#REF!+[4]HA!#REF!+[4]PHUC!#REF!+[4]LAM!#REF!+[4]XUAN!#REF!+[4]LIEN!#REF!</f>
        <v>#REF!</v>
      </c>
      <c r="AJ177" s="885" t="e">
        <f>[4]DAI!#REF!+[4]NAM!#REF!+[4]NHAN!#REF!+[4]LY!#REF!+[4]DUC!#REF!+[4]DONG!#REF!+[4]HPHU!#REF!+[4]BAC!#REF!+[4]THANH!#REF!+#REF!+[4]MY!#REF!+[4]HA!#REF!+[4]PHUC!#REF!+[4]LAM!#REF!+[4]XUAN!#REF!+[4]LIEN!#REF!</f>
        <v>#REF!</v>
      </c>
      <c r="AK177" s="867" t="e">
        <f>[4]DAI!AK113+[4]NAM!AK111+[4]NHAN!AK113+[4]LY!AK113+[4]DUC!AK113+[4]DONG!AK113+[4]HPHU!AK112+[4]BAC!AK112+[4]THANH!AK113+[4]MY!AK110+[4]HA!#REF!+[4]PHUC!AK109+[4]LAM!AK110+[4]XUAN!AK108+[4]LIEN!AK112</f>
        <v>#REF!</v>
      </c>
      <c r="AL177" s="885" t="e">
        <f>[4]DAI!#REF!+[4]NAM!#REF!+[4]NHAN!#REF!+[4]LY!#REF!+[4]DUC!#REF!+[4]DONG!#REF!+[4]HPHU!#REF!+[4]BAC!#REF!+[4]THANH!#REF!+#REF!+[4]MY!#REF!+[4]HA!#REF!+[4]PHUC!#REF!+[4]LAM!#REF!+[4]XUAN!#REF!+[4]LIEN!#REF!</f>
        <v>#REF!</v>
      </c>
      <c r="AM177" s="885" t="e">
        <f>[4]DAI!#REF!+[4]NAM!#REF!+[4]NHAN!#REF!+[4]LY!#REF!+[4]DUC!#REF!+[4]DONG!#REF!+[4]HPHU!#REF!+[4]BAC!#REF!+[4]THANH!#REF!+#REF!+[4]MY!#REF!+[4]HA!#REF!+[4]PHUC!#REF!+[4]LAM!#REF!+[4]XUAN!#REF!+[4]LIEN!#REF!</f>
        <v>#REF!</v>
      </c>
      <c r="AN177" s="867" t="e">
        <f>[4]DAI!AN113+[4]NAM!AN111+[4]NHAN!AN113+[4]LY!AN113+[4]DUC!AN113+[4]DONG!AN113+[4]HPHU!AN112+[4]BAC!AN112+[4]THANH!AN113+[4]MY!AN110+[4]HA!#REF!+[4]PHUC!AN109+[4]LAM!AN110+[4]XUAN!AN108+[4]LIEN!AN112</f>
        <v>#REF!</v>
      </c>
      <c r="AO177" s="885" t="e">
        <f>[4]DAI!#REF!+[4]NAM!#REF!+[4]NHAN!#REF!+[4]LY!#REF!+[4]DUC!#REF!+[4]DONG!#REF!+[4]HPHU!#REF!+[4]BAC!#REF!+[4]THANH!#REF!+#REF!+[4]MY!#REF!+[4]HA!#REF!+[4]PHUC!#REF!+[4]LAM!#REF!+[4]XUAN!#REF!+[4]LIEN!#REF!</f>
        <v>#REF!</v>
      </c>
      <c r="AP177" s="885" t="e">
        <f>[4]DAI!#REF!+[4]NAM!#REF!+[4]NHAN!#REF!+[4]LY!#REF!+[4]DUC!#REF!+[4]DONG!#REF!+[4]HPHU!#REF!+[4]BAC!#REF!+[4]THANH!#REF!+#REF!+[4]MY!#REF!+[4]HA!#REF!+[4]PHUC!#REF!+[4]LAM!#REF!+[4]XUAN!#REF!+[4]LIEN!#REF!</f>
        <v>#REF!</v>
      </c>
      <c r="AQ177" s="885" t="e">
        <f>[4]DAI!#REF!+[4]NAM!#REF!+[4]NHAN!#REF!+[4]LY!#REF!+[4]DUC!#REF!+[4]DONG!#REF!+[4]HPHU!#REF!+[4]BAC!#REF!+[4]THANH!#REF!+#REF!+[4]MY!#REF!+[4]HA!#REF!+[4]PHUC!#REF!+[4]LAM!#REF!+[4]XUAN!#REF!+[4]LIEN!#REF!</f>
        <v>#REF!</v>
      </c>
      <c r="AR177" s="867">
        <f>[4]DAI!AR175+[4]NAM!AR175+[4]NHAN!AR175+[4]LY!AR175+[4]DUC!AR175+[4]DONG!AR175+[4]HPHU!AR175+[4]BAC!AR175+[4]THANH!AR175+[4]MY!AR175+[4]HA!AR175+[4]PHUC!AR175+[4]LAM!AR175+[4]XUAN!AR175+[4]LIEN!AR175+[4]HUNG!AR175+[4]CNAM!AR175+[4]TAY!AR175+[4]HOA!AR175+[4]VAN!AR175+[4]PDINH!AR175+[4]SLOC!AR175+[4]TRUNG!AR175+[4]TAN!AR175+[4]THUONG!AR175+[4]HLAO!AR175+[4]PNHA!AR175+[4]VTRUNG!AR175</f>
        <v>0</v>
      </c>
      <c r="AS177" s="867" t="e">
        <f>[4]DAI!AS113+[4]NAM!AS111+[4]NHAN!AS113+[4]LY!AS113+[4]DUC!AS113+[4]DONG!AS113+[4]HPHU!AS112+[4]BAC!AS112+[4]THANH!AS113+[4]MY!AS110+[4]HA!#REF!+[4]PHUC!AS109+[4]LAM!AS110+[4]XUAN!AS108+[4]LIEN!AS112</f>
        <v>#REF!</v>
      </c>
      <c r="AT177" s="867"/>
      <c r="AU177" s="867" t="e">
        <f>[4]DAI!AU113+[4]NAM!AU111+[4]NHAN!AU113+[4]LY!AU113+[4]DUC!AU113+[4]DONG!AU113+[4]HPHU!AU112+[4]BAC!AU112+[4]THANH!AU113+[4]MY!AU110+[4]HA!#REF!+[4]PHUC!AU109+[4]LAM!AU110+[4]XUAN!AU108+[4]LIEN!AU112</f>
        <v>#REF!</v>
      </c>
      <c r="AV177" s="838">
        <f>[4]DAI!AV175+[4]NAM!AV175+[4]NHAN!AV175+[4]LY!AV175+[4]DUC!AV175+[4]DONG!AV175+[4]HPHU!AV175+[4]BAC!AV175+[4]THANH!AV175+[4]MY!AV175+[4]HA!AV175+[4]PHUC!AV175+[4]LAM!AV175+[4]XUAN!AV175+[4]LIEN!AV175+[4]HUNG!AV175+[4]CNAM!AV175+[4]TAY!AV175+[4]HOA!AV175+[4]VAN!AV175+[4]PDINH!AV175+[4]SLOC!AV175+[4]TRUNG!AV175+[4]TAN!AV175+[4]THUONG!AV175+[4]HLAO!AV175+[4]PNHA!AV175+[4]VTRUNG!AV175</f>
        <v>0</v>
      </c>
      <c r="AW177" s="885" t="e">
        <f>[4]DAI!#REF!+[4]NAM!#REF!+[4]NHAN!#REF!+[4]LY!#REF!+[4]DUC!#REF!+[4]DONG!#REF!+[4]HPHU!#REF!+[4]BAC!#REF!+[4]THANH!#REF!+#REF!+[4]MY!#REF!+[4]HA!#REF!+[4]PHUC!#REF!+[4]LAM!#REF!+[4]XUAN!#REF!+[4]LIEN!#REF!</f>
        <v>#REF!</v>
      </c>
      <c r="AX177" s="885" t="e">
        <f>[4]DAI!#REF!+[4]NAM!#REF!+[4]NHAN!#REF!+[4]LY!#REF!+[4]DUC!#REF!+[4]DONG!#REF!+[4]HPHU!#REF!+[4]BAC!#REF!+[4]THANH!#REF!+#REF!+[4]MY!#REF!+[4]HA!#REF!+[4]PHUC!#REF!+[4]LAM!#REF!+[4]XUAN!#REF!+[4]LIEN!#REF!</f>
        <v>#REF!</v>
      </c>
      <c r="AY177" s="885" t="e">
        <f>[4]DAI!#REF!+[4]NAM!#REF!+[4]NHAN!#REF!+[4]LY!#REF!+[4]DUC!#REF!+[4]DONG!#REF!+[4]HPHU!#REF!+[4]BAC!#REF!+[4]THANH!#REF!+#REF!+[4]MY!#REF!+[4]HA!#REF!+[4]PHUC!#REF!+[4]LAM!#REF!+[4]XUAN!#REF!+[4]LIEN!#REF!</f>
        <v>#REF!</v>
      </c>
      <c r="AZ177" s="867" t="e">
        <f>[4]DAI!AZ113+[4]NAM!AZ111+[4]NHAN!AZ113+[4]LY!AZ113+[4]DUC!AZ113+[4]DONG!AZ113+[4]HPHU!AZ112+[4]BAC!AZ112+[4]THANH!AZ113+[4]MY!AZ110+[4]HA!#REF!+[4]PHUC!AZ109+[4]LAM!AZ110+[4]XUAN!AZ108+[4]LIEN!AZ112</f>
        <v>#REF!</v>
      </c>
      <c r="BA177" s="885" t="e">
        <f>[4]DAI!#REF!+[4]NAM!#REF!+[4]NHAN!#REF!+[4]LY!#REF!+[4]DUC!#REF!+[4]DONG!#REF!+[4]HPHU!#REF!+[4]BAC!#REF!+[4]THANH!#REF!+#REF!+[4]MY!#REF!+[4]HA!#REF!+[4]PHUC!#REF!+[4]LAM!#REF!+[4]XUAN!#REF!+[4]LIEN!#REF!</f>
        <v>#REF!</v>
      </c>
      <c r="BB177" s="885" t="e">
        <f>[4]DAI!#REF!+[4]NAM!#REF!+[4]NHAN!#REF!+[4]LY!#REF!+[4]DUC!#REF!+[4]DONG!#REF!+[4]HPHU!#REF!+[4]BAC!#REF!+[4]THANH!#REF!+#REF!+[4]MY!#REF!+[4]HA!#REF!+[4]PHUC!#REF!+[4]LAM!#REF!+[4]XUAN!#REF!+[4]LIEN!#REF!</f>
        <v>#REF!</v>
      </c>
      <c r="BC177" s="885" t="e">
        <f>[4]DAI!#REF!+[4]NAM!#REF!+[4]NHAN!#REF!+[4]LY!#REF!+[4]DUC!#REF!+[4]DONG!#REF!+[4]HPHU!#REF!+[4]BAC!#REF!+[4]THANH!#REF!+#REF!+[4]MY!#REF!+[4]HA!#REF!+[4]PHUC!#REF!+[4]LAM!#REF!+[4]XUAN!#REF!+[4]LIEN!#REF!</f>
        <v>#REF!</v>
      </c>
      <c r="BD177" s="867" t="e">
        <f>[4]DAI!BD113+[4]NAM!BD111+[4]NHAN!BD113+[4]LY!BD113+[4]DUC!BD113+[4]DONG!BD113+[4]HPHU!BD112+[4]BAC!BD112+[4]THANH!BD113+[4]MY!BD110+[4]HA!#REF!+[4]PHUC!BD109+[4]LAM!BD110+[4]XUAN!BD108+[4]LIEN!BD112</f>
        <v>#REF!</v>
      </c>
      <c r="BE177" s="885" t="e">
        <f>[4]DAI!#REF!+[4]NAM!#REF!+[4]NHAN!#REF!+[4]LY!#REF!+[4]DUC!#REF!+[4]DONG!#REF!+[4]HPHU!#REF!+[4]BAC!#REF!+[4]THANH!#REF!+#REF!+[4]MY!#REF!+[4]HA!#REF!+[4]PHUC!#REF!+[4]LAM!#REF!+[4]XUAN!#REF!+[4]LIEN!#REF!</f>
        <v>#REF!</v>
      </c>
      <c r="BF177" s="885" t="e">
        <f>[4]DAI!#REF!+[4]NAM!#REF!+[4]NHAN!#REF!+[4]LY!#REF!+[4]DUC!#REF!+[4]DONG!#REF!+[4]HPHU!#REF!+[4]BAC!#REF!+[4]THANH!#REF!+#REF!+[4]MY!#REF!+[4]HA!#REF!+[4]PHUC!#REF!+[4]LAM!#REF!+[4]XUAN!#REF!+[4]LIEN!#REF!</f>
        <v>#REF!</v>
      </c>
      <c r="BG177" s="885" t="e">
        <f>[4]DAI!#REF!+[4]NAM!#REF!+[4]NHAN!#REF!+[4]LY!#REF!+[4]DUC!#REF!+[4]DONG!#REF!+[4]HPHU!#REF!+[4]BAC!#REF!+[4]THANH!#REF!+#REF!+[4]MY!#REF!+[4]HA!#REF!+[4]PHUC!#REF!+[4]LAM!#REF!+[4]XUAN!#REF!+[4]LIEN!#REF!</f>
        <v>#REF!</v>
      </c>
      <c r="BH177" s="885" t="e">
        <f>[4]DAI!#REF!+[4]NAM!#REF!+[4]NHAN!#REF!+[4]LY!#REF!+[4]DUC!#REF!+[4]DONG!#REF!+[4]HPHU!#REF!+[4]BAC!#REF!+[4]THANH!#REF!+#REF!+[4]MY!#REF!+[4]HA!#REF!+[4]PHUC!#REF!+[4]LAM!#REF!+[4]XUAN!#REF!+[4]LIEN!#REF!</f>
        <v>#REF!</v>
      </c>
      <c r="BI177" s="885" t="e">
        <f>[4]DAI!#REF!+[4]NAM!#REF!+[4]NHAN!#REF!+[4]LY!#REF!+[4]DUC!#REF!+[4]DONG!#REF!+[4]HPHU!#REF!+[4]BAC!#REF!+[4]THANH!#REF!+#REF!+[4]MY!#REF!+[4]HA!#REF!+[4]PHUC!#REF!+[4]LAM!#REF!+[4]XUAN!#REF!+[4]LIEN!#REF!</f>
        <v>#REF!</v>
      </c>
      <c r="BJ177" s="885" t="e">
        <f>[4]DAI!#REF!+[4]NAM!#REF!+[4]NHAN!#REF!+[4]LY!#REF!+[4]DUC!#REF!+[4]DONG!#REF!+[4]HPHU!#REF!+[4]BAC!#REF!+[4]THANH!#REF!+#REF!+[4]MY!#REF!+[4]HA!#REF!+[4]PHUC!#REF!+[4]LAM!#REF!+[4]XUAN!#REF!+[4]LIEN!#REF!</f>
        <v>#REF!</v>
      </c>
      <c r="BK177" s="885" t="e">
        <f>[4]DAI!#REF!+[4]NAM!#REF!+[4]NHAN!#REF!+[4]LY!#REF!+[4]DUC!#REF!+[4]DONG!#REF!+[4]HPHU!#REF!+[4]BAC!#REF!+[4]THANH!#REF!+#REF!+[4]MY!#REF!+[4]HA!#REF!+[4]PHUC!#REF!+[4]LAM!#REF!+[4]XUAN!#REF!+[4]LIEN!#REF!</f>
        <v>#REF!</v>
      </c>
      <c r="BL177" s="885" t="e">
        <f>[4]DAI!#REF!+[4]NAM!#REF!+[4]NHAN!#REF!+[4]LY!#REF!+[4]DUC!#REF!+[4]DONG!#REF!+[4]HPHU!#REF!+[4]BAC!#REF!+[4]THANH!#REF!+#REF!+[4]MY!#REF!+[4]HA!#REF!+[4]PHUC!#REF!+[4]LAM!#REF!+[4]XUAN!#REF!+[4]LIEN!#REF!</f>
        <v>#REF!</v>
      </c>
    </row>
    <row r="178" spans="1:65" ht="39.950000000000003" hidden="1" customHeight="1" x14ac:dyDescent="0.2">
      <c r="A178" s="886" t="s">
        <v>99</v>
      </c>
      <c r="B178" s="845" t="s">
        <v>103</v>
      </c>
      <c r="C178" s="887" t="s">
        <v>104</v>
      </c>
      <c r="D178" s="885" t="e">
        <f>[4]DAI!#REF!+[4]NAM!#REF!+[4]NHAN!#REF!+[4]LY!#REF!+[4]DUC!#REF!+[4]DONG!#REF!+[4]HPHU!#REF!+[4]BAC!#REF!+[4]THANH!#REF!+#REF!+[4]MY!#REF!+[4]HA!#REF!+[4]PHUC!#REF!+[4]LAM!#REF!+[4]XUAN!#REF!+[4]LIEN!#REF!</f>
        <v>#REF!</v>
      </c>
      <c r="E178" s="885" t="e">
        <f>[4]DAI!#REF!+[4]NAM!#REF!+[4]NHAN!#REF!+[4]LY!#REF!+[4]DUC!#REF!+[4]DONG!#REF!+[4]HPHU!#REF!+[4]BAC!#REF!+[4]THANH!#REF!+#REF!+[4]MY!#REF!+[4]HA!#REF!+[4]PHUC!#REF!+[4]LAM!#REF!+[4]XUAN!#REF!+[4]LIEN!#REF!</f>
        <v>#REF!</v>
      </c>
      <c r="F178" s="885" t="e">
        <f>[4]DAI!#REF!+[4]NAM!#REF!+[4]NHAN!#REF!+[4]LY!#REF!+[4]DUC!#REF!+[4]DONG!#REF!+[4]HPHU!#REF!+[4]BAC!#REF!+[4]THANH!#REF!+#REF!+[4]MY!#REF!+[4]HA!#REF!+[4]PHUC!#REF!+[4]LAM!#REF!+[4]XUAN!#REF!+[4]LIEN!#REF!</f>
        <v>#REF!</v>
      </c>
      <c r="G178" s="867">
        <f>[4]DAI!G176+[4]NAM!G176+[4]NHAN!G176+[4]LY!G176+[4]DUC!G176+[4]DONG!G176+[4]HPHU!G176+[4]BAC!G176+[4]THANH!G176+[4]MY!G176+[4]HA!G176+[4]PHUC!G176+[4]LAM!G176+[4]XUAN!G176+[4]LIEN!G176+[4]HUNG!G176+[4]CNAM!G176+[4]TAY!G176+[4]HOA!G176+[4]VAN!G176+[4]PDINH!G176+[4]SLOC!G176+[4]TRUNG!G176+[4]TAN!G176+[4]THUONG!G176+[4]HLAO!G176+[4]PNHA!G176+[4]VTRUNG!G176</f>
        <v>0</v>
      </c>
      <c r="H178" s="885" t="e">
        <f>[4]DAI!#REF!+[4]NAM!#REF!+[4]NHAN!#REF!+[4]LY!#REF!+[4]DUC!#REF!+[4]DONG!#REF!+[4]HPHU!#REF!+[4]BAC!#REF!+[4]THANH!#REF!+#REF!+[4]MY!#REF!+[4]HA!#REF!+[4]PHUC!#REF!+[4]LAM!#REF!+[4]XUAN!#REF!+[4]LIEN!#REF!</f>
        <v>#REF!</v>
      </c>
      <c r="I178" s="885" t="e">
        <f>[4]DAI!#REF!+[4]NAM!#REF!+[4]NHAN!#REF!+[4]LY!#REF!+[4]DUC!#REF!+[4]DONG!#REF!+[4]HPHU!#REF!+[4]BAC!#REF!+[4]THANH!#REF!+#REF!+[4]MY!#REF!+[4]HA!#REF!+[4]PHUC!#REF!+[4]LAM!#REF!+[4]XUAN!#REF!+[4]LIEN!#REF!</f>
        <v>#REF!</v>
      </c>
      <c r="J178" s="867">
        <f>[4]DAI!J176+[4]NAM!J176+[4]NHAN!J176+[4]LY!J176+[4]DUC!J176+[4]DONG!J176+[4]HPHU!J176+[4]BAC!J176+[4]THANH!J176+[4]MY!J176+[4]HA!J176+[4]PHUC!J176+[4]LAM!J176+[4]XUAN!J176+[4]LIEN!J176+[4]HUNG!J176+[4]CNAM!J176+[4]TAY!J176+[4]HOA!J176+[4]VAN!J176+[4]PDINH!J176+[4]SLOC!J176+[4]TRUNG!J176+[4]TAN!J176+[4]THUONG!J176+[4]HLAO!J176+[4]PNHA!J176+[4]VTRUNG!J176</f>
        <v>0</v>
      </c>
      <c r="K178" s="885" t="e">
        <f>[4]DAI!#REF!+[4]NAM!#REF!+[4]NHAN!#REF!+[4]LY!#REF!+[4]DUC!#REF!+[4]DONG!#REF!+[4]HPHU!#REF!+[4]BAC!#REF!+[4]THANH!#REF!+#REF!+[4]MY!#REF!+[4]HA!#REF!+[4]PHUC!#REF!+[4]LAM!#REF!+[4]XUAN!#REF!+[4]LIEN!#REF!</f>
        <v>#REF!</v>
      </c>
      <c r="L178" s="885" t="e">
        <f>[4]DAI!#REF!+[4]NAM!#REF!+[4]NHAN!#REF!+[4]LY!#REF!+[4]DUC!#REF!+[4]DONG!#REF!+[4]HPHU!#REF!+[4]BAC!#REF!+[4]THANH!#REF!+#REF!+[4]MY!#REF!+[4]HA!#REF!+[4]PHUC!#REF!+[4]LAM!#REF!+[4]XUAN!#REF!+[4]LIEN!#REF!</f>
        <v>#REF!</v>
      </c>
      <c r="M178" s="885" t="e">
        <f>[4]DAI!#REF!+[4]NAM!#REF!+[4]NHAN!#REF!+[4]LY!#REF!+[4]DUC!#REF!+[4]DONG!#REF!+[4]HPHU!#REF!+[4]BAC!#REF!+[4]THANH!#REF!+#REF!+[4]MY!#REF!+[4]HA!#REF!+[4]PHUC!#REF!+[4]LAM!#REF!+[4]XUAN!#REF!+[4]LIEN!#REF!</f>
        <v>#REF!</v>
      </c>
      <c r="N178" s="867">
        <f>[4]DAI!N176+[4]NAM!N176+[4]NHAN!N176+[4]LY!N176+[4]DUC!N176+[4]DONG!N176+[4]HPHU!N176+[4]BAC!N176+[4]THANH!N176+[4]MY!N176+[4]HA!N176+[4]PHUC!N176+[4]LAM!N176+[4]XUAN!N176+[4]LIEN!N176+[4]HUNG!N176+[4]CNAM!N176+[4]TAY!N176+[4]HOA!N176+[4]VAN!N176+[4]PDINH!N176+[4]SLOC!N176+[4]TRUNG!N176+[4]TAN!N176+[4]THUONG!N176+[4]HLAO!N176+[4]PNHA!N176+[4]VTRUNG!N176</f>
        <v>0</v>
      </c>
      <c r="O178" s="867">
        <f>[4]DAI!O176+[4]NAM!O176+[4]NHAN!O176+[4]LY!O176+[4]DUC!O176+[4]DONG!O176+[4]HPHU!O176+[4]BAC!O176+[4]THANH!O176+[4]MY!O176+[4]HA!O176+[4]PHUC!O176+[4]LAM!O176+[4]XUAN!O176+[4]LIEN!O176+[4]HUNG!O176+[4]CNAM!O176+[4]TAY!O176+[4]HOA!O176+[4]VAN!O176+[4]PDINH!O176+[4]SLOC!O176+[4]TRUNG!O176+[4]TAN!O176+[4]THUONG!O176+[4]HLAO!O176+[4]PNHA!O176+[4]VTRUNG!O176</f>
        <v>0</v>
      </c>
      <c r="P178" s="867" t="e">
        <f>[4]DAI!P114+[4]NAM!P112+[4]NHAN!P114+[4]LY!P114+[4]DUC!P114+[4]DONG!P114+[4]HPHU!P113+[4]BAC!P113+[4]THANH!P114+[4]MY!P111+[4]HA!#REF!+[4]PHUC!P110+[4]LAM!P111+[4]XUAN!P109+[4]LIEN!P113</f>
        <v>#REF!</v>
      </c>
      <c r="Q178" s="885" t="e">
        <f>[4]DAI!#REF!+[4]NAM!#REF!+[4]NHAN!#REF!+[4]LY!#REF!+[4]DUC!#REF!+[4]DONG!#REF!+[4]HPHU!#REF!+[4]BAC!#REF!+[4]THANH!#REF!+#REF!+[4]MY!#REF!+[4]HA!#REF!+[4]PHUC!#REF!+[4]LAM!#REF!+[4]XUAN!#REF!+[4]LIEN!#REF!</f>
        <v>#REF!</v>
      </c>
      <c r="R178" s="882" t="e">
        <f>[4]DAI!#REF!+[4]NAM!#REF!+[4]NHAN!#REF!+[4]LY!#REF!+[4]DUC!#REF!+[4]DONG!#REF!+[4]HPHU!#REF!+[4]BAC!#REF!+[4]THANH!#REF!+#REF!+[4]MY!#REF!+[4]HA!#REF!+[4]PHUC!#REF!+[4]LAM!#REF!+[4]XUAN!#REF!+[4]LIEN!#REF!</f>
        <v>#REF!</v>
      </c>
      <c r="S178" s="885" t="e">
        <f>[4]DAI!#REF!+[4]NAM!#REF!+[4]NHAN!#REF!+[4]LY!#REF!+[4]DUC!#REF!+[4]DONG!#REF!+[4]HPHU!#REF!+[4]BAC!#REF!+[4]THANH!#REF!+#REF!+[4]MY!#REF!+[4]HA!#REF!+[4]PHUC!#REF!+[4]LAM!#REF!+[4]XUAN!#REF!+[4]LIEN!#REF!</f>
        <v>#REF!</v>
      </c>
      <c r="T178" s="885" t="e">
        <f>[4]DAI!#REF!+[4]NAM!#REF!+[4]NHAN!#REF!+[4]LY!#REF!+[4]DUC!#REF!+[4]DONG!#REF!+[4]HPHU!#REF!+[4]BAC!#REF!+[4]THANH!#REF!+#REF!+[4]MY!#REF!+[4]HA!#REF!+[4]PHUC!#REF!+[4]LAM!#REF!+[4]XUAN!#REF!+[4]LIEN!#REF!</f>
        <v>#REF!</v>
      </c>
      <c r="U178" s="885" t="e">
        <f>[4]DAI!#REF!+[4]NAM!#REF!+[4]NHAN!#REF!+[4]LY!#REF!+[4]DUC!#REF!+[4]DONG!#REF!+[4]HPHU!#REF!+[4]BAC!#REF!+[4]THANH!#REF!+#REF!+[4]MY!#REF!+[4]HA!#REF!+[4]PHUC!#REF!+[4]LAM!#REF!+[4]XUAN!#REF!+[4]LIEN!#REF!</f>
        <v>#REF!</v>
      </c>
      <c r="V178" s="885" t="e">
        <f>[4]DAI!#REF!+[4]NAM!#REF!+[4]NHAN!#REF!+[4]LY!#REF!+[4]DUC!#REF!+[4]DONG!#REF!+[4]HPHU!#REF!+[4]BAC!#REF!+[4]THANH!#REF!+#REF!+[4]MY!#REF!+[4]HA!#REF!+[4]PHUC!#REF!+[4]LAM!#REF!+[4]XUAN!#REF!+[4]LIEN!#REF!</f>
        <v>#REF!</v>
      </c>
      <c r="W178" s="885" t="e">
        <f>[4]DAI!#REF!+[4]NAM!#REF!+[4]NHAN!#REF!+[4]LY!#REF!+[4]DUC!#REF!+[4]DONG!#REF!+[4]HPHU!#REF!+[4]BAC!#REF!+[4]THANH!#REF!+#REF!+[4]MY!#REF!+[4]HA!#REF!+[4]PHUC!#REF!+[4]LAM!#REF!+[4]XUAN!#REF!+[4]LIEN!#REF!</f>
        <v>#REF!</v>
      </c>
      <c r="X178" s="885" t="e">
        <f>[4]DAI!#REF!+[4]NAM!#REF!+[4]NHAN!#REF!+[4]LY!#REF!+[4]DUC!#REF!+[4]DONG!#REF!+[4]HPHU!#REF!+[4]BAC!#REF!+[4]THANH!#REF!+#REF!+[4]MY!#REF!+[4]HA!#REF!+[4]PHUC!#REF!+[4]LAM!#REF!+[4]XUAN!#REF!+[4]LIEN!#REF!</f>
        <v>#REF!</v>
      </c>
      <c r="Y178" s="885" t="e">
        <f>[4]DAI!#REF!+[4]NAM!#REF!+[4]NHAN!#REF!+[4]LY!#REF!+[4]DUC!#REF!+[4]DONG!#REF!+[4]HPHU!#REF!+[4]BAC!#REF!+[4]THANH!#REF!+#REF!+[4]MY!#REF!+[4]HA!#REF!+[4]PHUC!#REF!+[4]LAM!#REF!+[4]XUAN!#REF!+[4]LIEN!#REF!</f>
        <v>#REF!</v>
      </c>
      <c r="Z178" s="885" t="e">
        <f>[4]DAI!#REF!+[4]NAM!#REF!+[4]NHAN!#REF!+[4]LY!#REF!+[4]DUC!#REF!+[4]DONG!#REF!+[4]HPHU!#REF!+[4]BAC!#REF!+[4]THANH!#REF!+#REF!+[4]MY!#REF!+[4]HA!#REF!+[4]PHUC!#REF!+[4]LAM!#REF!+[4]XUAN!#REF!+[4]LIEN!#REF!</f>
        <v>#REF!</v>
      </c>
      <c r="AA178" s="885" t="e">
        <f>[4]DAI!#REF!+[4]NAM!#REF!+[4]NHAN!#REF!+[4]LY!#REF!+[4]DUC!#REF!+[4]DONG!#REF!+[4]HPHU!#REF!+[4]BAC!#REF!+[4]THANH!#REF!+#REF!+[4]MY!#REF!+[4]HA!#REF!+[4]PHUC!#REF!+[4]LAM!#REF!+[4]XUAN!#REF!+[4]LIEN!#REF!</f>
        <v>#REF!</v>
      </c>
      <c r="AB178" s="885" t="e">
        <f>[4]DAI!#REF!+[4]NAM!#REF!+[4]NHAN!#REF!+[4]LY!#REF!+[4]DUC!#REF!+[4]DONG!#REF!+[4]HPHU!#REF!+[4]BAC!#REF!+[4]THANH!#REF!+#REF!+[4]MY!#REF!+[4]HA!#REF!+[4]PHUC!#REF!+[4]LAM!#REF!+[4]XUAN!#REF!+[4]LIEN!#REF!</f>
        <v>#REF!</v>
      </c>
      <c r="AC178" s="885" t="e">
        <f>[4]DAI!#REF!+[4]NAM!#REF!+[4]NHAN!#REF!+[4]LY!#REF!+[4]DUC!#REF!+[4]DONG!#REF!+[4]HPHU!#REF!+[4]BAC!#REF!+[4]THANH!#REF!+#REF!+[4]MY!#REF!+[4]HA!#REF!+[4]PHUC!#REF!+[4]LAM!#REF!+[4]XUAN!#REF!+[4]LIEN!#REF!</f>
        <v>#REF!</v>
      </c>
      <c r="AD178" s="867" t="e">
        <f>[4]DAI!AD114+[4]NAM!AD112+[4]NHAN!AD114+[4]LY!AD114+[4]DUC!AD114+[4]DONG!AD114+[4]HPHU!AD113+[4]BAC!AD113+[4]THANH!AD114+[4]MY!AD111+[4]HA!#REF!+[4]PHUC!AD110+[4]LAM!AD111+[4]XUAN!AD109+[4]LIEN!AD113</f>
        <v>#REF!</v>
      </c>
      <c r="AE178" s="885" t="e">
        <f>[4]DAI!#REF!+[4]NAM!#REF!+[4]NHAN!#REF!+[4]LY!#REF!+[4]DUC!#REF!+[4]DONG!#REF!+[4]HPHU!#REF!+[4]BAC!#REF!+[4]THANH!#REF!+#REF!+[4]MY!#REF!+[4]HA!#REF!+[4]PHUC!#REF!+[4]LAM!#REF!+[4]XUAN!#REF!+[4]LIEN!#REF!</f>
        <v>#REF!</v>
      </c>
      <c r="AF178" s="885" t="e">
        <f>[4]DAI!#REF!+[4]NAM!#REF!+[4]NHAN!#REF!+[4]LY!#REF!+[4]DUC!#REF!+[4]DONG!#REF!+[4]HPHU!#REF!+[4]BAC!#REF!+[4]THANH!#REF!+#REF!+[4]MY!#REF!+[4]HA!#REF!+[4]PHUC!#REF!+[4]LAM!#REF!+[4]XUAN!#REF!+[4]LIEN!#REF!</f>
        <v>#REF!</v>
      </c>
      <c r="AG178" s="885" t="e">
        <f>[4]DAI!#REF!+[4]NAM!#REF!+[4]NHAN!#REF!+[4]LY!#REF!+[4]DUC!#REF!+[4]DONG!#REF!+[4]HPHU!#REF!+[4]BAC!#REF!+[4]THANH!#REF!+#REF!+[4]MY!#REF!+[4]HA!#REF!+[4]PHUC!#REF!+[4]LAM!#REF!+[4]XUAN!#REF!+[4]LIEN!#REF!</f>
        <v>#REF!</v>
      </c>
      <c r="AH178" s="885" t="e">
        <f>[4]DAI!#REF!+[4]NAM!#REF!+[4]NHAN!#REF!+[4]LY!#REF!+[4]DUC!#REF!+[4]DONG!#REF!+[4]HPHU!#REF!+[4]BAC!#REF!+[4]THANH!#REF!+#REF!+[4]MY!#REF!+[4]HA!#REF!+[4]PHUC!#REF!+[4]LAM!#REF!+[4]XUAN!#REF!+[4]LIEN!#REF!</f>
        <v>#REF!</v>
      </c>
      <c r="AI178" s="885" t="e">
        <f>[4]DAI!#REF!+[4]NAM!#REF!+[4]NHAN!#REF!+[4]LY!#REF!+[4]DUC!#REF!+[4]DONG!#REF!+[4]HPHU!#REF!+[4]BAC!#REF!+[4]THANH!#REF!+#REF!+[4]MY!#REF!+[4]HA!#REF!+[4]PHUC!#REF!+[4]LAM!#REF!+[4]XUAN!#REF!+[4]LIEN!#REF!</f>
        <v>#REF!</v>
      </c>
      <c r="AJ178" s="885" t="e">
        <f>[4]DAI!#REF!+[4]NAM!#REF!+[4]NHAN!#REF!+[4]LY!#REF!+[4]DUC!#REF!+[4]DONG!#REF!+[4]HPHU!#REF!+[4]BAC!#REF!+[4]THANH!#REF!+#REF!+[4]MY!#REF!+[4]HA!#REF!+[4]PHUC!#REF!+[4]LAM!#REF!+[4]XUAN!#REF!+[4]LIEN!#REF!</f>
        <v>#REF!</v>
      </c>
      <c r="AK178" s="867" t="e">
        <f>[4]DAI!AK114+[4]NAM!AK112+[4]NHAN!AK114+[4]LY!AK114+[4]DUC!AK114+[4]DONG!AK114+[4]HPHU!AK113+[4]BAC!AK113+[4]THANH!AK114+[4]MY!AK111+[4]HA!#REF!+[4]PHUC!AK110+[4]LAM!AK111+[4]XUAN!AK109+[4]LIEN!AK113</f>
        <v>#REF!</v>
      </c>
      <c r="AL178" s="885" t="e">
        <f>[4]DAI!#REF!+[4]NAM!#REF!+[4]NHAN!#REF!+[4]LY!#REF!+[4]DUC!#REF!+[4]DONG!#REF!+[4]HPHU!#REF!+[4]BAC!#REF!+[4]THANH!#REF!+#REF!+[4]MY!#REF!+[4]HA!#REF!+[4]PHUC!#REF!+[4]LAM!#REF!+[4]XUAN!#REF!+[4]LIEN!#REF!</f>
        <v>#REF!</v>
      </c>
      <c r="AM178" s="885" t="e">
        <f>[4]DAI!#REF!+[4]NAM!#REF!+[4]NHAN!#REF!+[4]LY!#REF!+[4]DUC!#REF!+[4]DONG!#REF!+[4]HPHU!#REF!+[4]BAC!#REF!+[4]THANH!#REF!+#REF!+[4]MY!#REF!+[4]HA!#REF!+[4]PHUC!#REF!+[4]LAM!#REF!+[4]XUAN!#REF!+[4]LIEN!#REF!</f>
        <v>#REF!</v>
      </c>
      <c r="AN178" s="867" t="e">
        <f>[4]DAI!AN114+[4]NAM!AN112+[4]NHAN!AN114+[4]LY!AN114+[4]DUC!AN114+[4]DONG!AN114+[4]HPHU!AN113+[4]BAC!AN113+[4]THANH!AN114+[4]MY!AN111+[4]HA!#REF!+[4]PHUC!AN110+[4]LAM!AN111+[4]XUAN!AN109+[4]LIEN!AN113</f>
        <v>#REF!</v>
      </c>
      <c r="AO178" s="885" t="e">
        <f>[4]DAI!#REF!+[4]NAM!#REF!+[4]NHAN!#REF!+[4]LY!#REF!+[4]DUC!#REF!+[4]DONG!#REF!+[4]HPHU!#REF!+[4]BAC!#REF!+[4]THANH!#REF!+#REF!+[4]MY!#REF!+[4]HA!#REF!+[4]PHUC!#REF!+[4]LAM!#REF!+[4]XUAN!#REF!+[4]LIEN!#REF!</f>
        <v>#REF!</v>
      </c>
      <c r="AP178" s="885" t="e">
        <f>[4]DAI!#REF!+[4]NAM!#REF!+[4]NHAN!#REF!+[4]LY!#REF!+[4]DUC!#REF!+[4]DONG!#REF!+[4]HPHU!#REF!+[4]BAC!#REF!+[4]THANH!#REF!+#REF!+[4]MY!#REF!+[4]HA!#REF!+[4]PHUC!#REF!+[4]LAM!#REF!+[4]XUAN!#REF!+[4]LIEN!#REF!</f>
        <v>#REF!</v>
      </c>
      <c r="AQ178" s="885" t="e">
        <f>[4]DAI!#REF!+[4]NAM!#REF!+[4]NHAN!#REF!+[4]LY!#REF!+[4]DUC!#REF!+[4]DONG!#REF!+[4]HPHU!#REF!+[4]BAC!#REF!+[4]THANH!#REF!+#REF!+[4]MY!#REF!+[4]HA!#REF!+[4]PHUC!#REF!+[4]LAM!#REF!+[4]XUAN!#REF!+[4]LIEN!#REF!</f>
        <v>#REF!</v>
      </c>
      <c r="AR178" s="867">
        <f>[4]DAI!AR176+[4]NAM!AR176+[4]NHAN!AR176+[4]LY!AR176+[4]DUC!AR176+[4]DONG!AR176+[4]HPHU!AR176+[4]BAC!AR176+[4]THANH!AR176+[4]MY!AR176+[4]HA!AR176+[4]PHUC!AR176+[4]LAM!AR176+[4]XUAN!AR176+[4]LIEN!AR176+[4]HUNG!AR176+[4]CNAM!AR176+[4]TAY!AR176+[4]HOA!AR176+[4]VAN!AR176+[4]PDINH!AR176+[4]SLOC!AR176+[4]TRUNG!AR176+[4]TAN!AR176+[4]THUONG!AR176+[4]HLAO!AR176+[4]PNHA!AR176+[4]VTRUNG!AR176</f>
        <v>0</v>
      </c>
      <c r="AS178" s="867" t="e">
        <f>[4]DAI!AS114+[4]NAM!AS112+[4]NHAN!AS114+[4]LY!AS114+[4]DUC!AS114+[4]DONG!AS114+[4]HPHU!AS113+[4]BAC!AS113+[4]THANH!AS114+[4]MY!AS111+[4]HA!#REF!+[4]PHUC!AS110+[4]LAM!AS111+[4]XUAN!AS109+[4]LIEN!AS113</f>
        <v>#REF!</v>
      </c>
      <c r="AT178" s="867"/>
      <c r="AU178" s="867" t="e">
        <f>[4]DAI!AU114+[4]NAM!AU112+[4]NHAN!AU114+[4]LY!AU114+[4]DUC!AU114+[4]DONG!AU114+[4]HPHU!AU113+[4]BAC!AU113+[4]THANH!AU114+[4]MY!AU111+[4]HA!#REF!+[4]PHUC!AU110+[4]LAM!AU111+[4]XUAN!AU109+[4]LIEN!AU113</f>
        <v>#REF!</v>
      </c>
      <c r="AV178" s="838">
        <f>[4]DAI!AV176+[4]NAM!AV176+[4]NHAN!AV176+[4]LY!AV176+[4]DUC!AV176+[4]DONG!AV176+[4]HPHU!AV176+[4]BAC!AV176+[4]THANH!AV176+[4]MY!AV176+[4]HA!AV176+[4]PHUC!AV176+[4]LAM!AV176+[4]XUAN!AV176+[4]LIEN!AV176+[4]HUNG!AV176+[4]CNAM!AV176+[4]TAY!AV176+[4]HOA!AV176+[4]VAN!AV176+[4]PDINH!AV176+[4]SLOC!AV176+[4]TRUNG!AV176+[4]TAN!AV176+[4]THUONG!AV176+[4]HLAO!AV176+[4]PNHA!AV176+[4]VTRUNG!AV176</f>
        <v>0</v>
      </c>
      <c r="AW178" s="885" t="e">
        <f>[4]DAI!#REF!+[4]NAM!#REF!+[4]NHAN!#REF!+[4]LY!#REF!+[4]DUC!#REF!+[4]DONG!#REF!+[4]HPHU!#REF!+[4]BAC!#REF!+[4]THANH!#REF!+#REF!+[4]MY!#REF!+[4]HA!#REF!+[4]PHUC!#REF!+[4]LAM!#REF!+[4]XUAN!#REF!+[4]LIEN!#REF!</f>
        <v>#REF!</v>
      </c>
      <c r="AX178" s="885" t="e">
        <f>[4]DAI!#REF!+[4]NAM!#REF!+[4]NHAN!#REF!+[4]LY!#REF!+[4]DUC!#REF!+[4]DONG!#REF!+[4]HPHU!#REF!+[4]BAC!#REF!+[4]THANH!#REF!+#REF!+[4]MY!#REF!+[4]HA!#REF!+[4]PHUC!#REF!+[4]LAM!#REF!+[4]XUAN!#REF!+[4]LIEN!#REF!</f>
        <v>#REF!</v>
      </c>
      <c r="AY178" s="885" t="e">
        <f>[4]DAI!#REF!+[4]NAM!#REF!+[4]NHAN!#REF!+[4]LY!#REF!+[4]DUC!#REF!+[4]DONG!#REF!+[4]HPHU!#REF!+[4]BAC!#REF!+[4]THANH!#REF!+#REF!+[4]MY!#REF!+[4]HA!#REF!+[4]PHUC!#REF!+[4]LAM!#REF!+[4]XUAN!#REF!+[4]LIEN!#REF!</f>
        <v>#REF!</v>
      </c>
      <c r="AZ178" s="867" t="e">
        <f>[4]DAI!AZ114+[4]NAM!AZ112+[4]NHAN!AZ114+[4]LY!AZ114+[4]DUC!AZ114+[4]DONG!AZ114+[4]HPHU!AZ113+[4]BAC!AZ113+[4]THANH!AZ114+[4]MY!AZ111+[4]HA!#REF!+[4]PHUC!AZ110+[4]LAM!AZ111+[4]XUAN!AZ109+[4]LIEN!AZ113</f>
        <v>#REF!</v>
      </c>
      <c r="BA178" s="885" t="e">
        <f>[4]DAI!#REF!+[4]NAM!#REF!+[4]NHAN!#REF!+[4]LY!#REF!+[4]DUC!#REF!+[4]DONG!#REF!+[4]HPHU!#REF!+[4]BAC!#REF!+[4]THANH!#REF!+#REF!+[4]MY!#REF!+[4]HA!#REF!+[4]PHUC!#REF!+[4]LAM!#REF!+[4]XUAN!#REF!+[4]LIEN!#REF!</f>
        <v>#REF!</v>
      </c>
      <c r="BB178" s="885" t="e">
        <f>[4]DAI!#REF!+[4]NAM!#REF!+[4]NHAN!#REF!+[4]LY!#REF!+[4]DUC!#REF!+[4]DONG!#REF!+[4]HPHU!#REF!+[4]BAC!#REF!+[4]THANH!#REF!+#REF!+[4]MY!#REF!+[4]HA!#REF!+[4]PHUC!#REF!+[4]LAM!#REF!+[4]XUAN!#REF!+[4]LIEN!#REF!</f>
        <v>#REF!</v>
      </c>
      <c r="BC178" s="885" t="e">
        <f>[4]DAI!#REF!+[4]NAM!#REF!+[4]NHAN!#REF!+[4]LY!#REF!+[4]DUC!#REF!+[4]DONG!#REF!+[4]HPHU!#REF!+[4]BAC!#REF!+[4]THANH!#REF!+#REF!+[4]MY!#REF!+[4]HA!#REF!+[4]PHUC!#REF!+[4]LAM!#REF!+[4]XUAN!#REF!+[4]LIEN!#REF!</f>
        <v>#REF!</v>
      </c>
      <c r="BD178" s="867" t="e">
        <f>[4]DAI!BD114+[4]NAM!BD112+[4]NHAN!BD114+[4]LY!BD114+[4]DUC!BD114+[4]DONG!BD114+[4]HPHU!BD113+[4]BAC!BD113+[4]THANH!BD114+[4]MY!BD111+[4]HA!#REF!+[4]PHUC!BD110+[4]LAM!BD111+[4]XUAN!BD109+[4]LIEN!BD113</f>
        <v>#REF!</v>
      </c>
      <c r="BE178" s="885" t="e">
        <f>[4]DAI!#REF!+[4]NAM!#REF!+[4]NHAN!#REF!+[4]LY!#REF!+[4]DUC!#REF!+[4]DONG!#REF!+[4]HPHU!#REF!+[4]BAC!#REF!+[4]THANH!#REF!+#REF!+[4]MY!#REF!+[4]HA!#REF!+[4]PHUC!#REF!+[4]LAM!#REF!+[4]XUAN!#REF!+[4]LIEN!#REF!</f>
        <v>#REF!</v>
      </c>
      <c r="BF178" s="885" t="e">
        <f>[4]DAI!#REF!+[4]NAM!#REF!+[4]NHAN!#REF!+[4]LY!#REF!+[4]DUC!#REF!+[4]DONG!#REF!+[4]HPHU!#REF!+[4]BAC!#REF!+[4]THANH!#REF!+#REF!+[4]MY!#REF!+[4]HA!#REF!+[4]PHUC!#REF!+[4]LAM!#REF!+[4]XUAN!#REF!+[4]LIEN!#REF!</f>
        <v>#REF!</v>
      </c>
      <c r="BG178" s="885" t="e">
        <f>[4]DAI!#REF!+[4]NAM!#REF!+[4]NHAN!#REF!+[4]LY!#REF!+[4]DUC!#REF!+[4]DONG!#REF!+[4]HPHU!#REF!+[4]BAC!#REF!+[4]THANH!#REF!+#REF!+[4]MY!#REF!+[4]HA!#REF!+[4]PHUC!#REF!+[4]LAM!#REF!+[4]XUAN!#REF!+[4]LIEN!#REF!</f>
        <v>#REF!</v>
      </c>
      <c r="BH178" s="885" t="e">
        <f>[4]DAI!#REF!+[4]NAM!#REF!+[4]NHAN!#REF!+[4]LY!#REF!+[4]DUC!#REF!+[4]DONG!#REF!+[4]HPHU!#REF!+[4]BAC!#REF!+[4]THANH!#REF!+#REF!+[4]MY!#REF!+[4]HA!#REF!+[4]PHUC!#REF!+[4]LAM!#REF!+[4]XUAN!#REF!+[4]LIEN!#REF!</f>
        <v>#REF!</v>
      </c>
      <c r="BI178" s="885" t="e">
        <f>[4]DAI!#REF!+[4]NAM!#REF!+[4]NHAN!#REF!+[4]LY!#REF!+[4]DUC!#REF!+[4]DONG!#REF!+[4]HPHU!#REF!+[4]BAC!#REF!+[4]THANH!#REF!+#REF!+[4]MY!#REF!+[4]HA!#REF!+[4]PHUC!#REF!+[4]LAM!#REF!+[4]XUAN!#REF!+[4]LIEN!#REF!</f>
        <v>#REF!</v>
      </c>
      <c r="BJ178" s="885" t="e">
        <f>[4]DAI!#REF!+[4]NAM!#REF!+[4]NHAN!#REF!+[4]LY!#REF!+[4]DUC!#REF!+[4]DONG!#REF!+[4]HPHU!#REF!+[4]BAC!#REF!+[4]THANH!#REF!+#REF!+[4]MY!#REF!+[4]HA!#REF!+[4]PHUC!#REF!+[4]LAM!#REF!+[4]XUAN!#REF!+[4]LIEN!#REF!</f>
        <v>#REF!</v>
      </c>
      <c r="BK178" s="885" t="e">
        <f>[4]DAI!#REF!+[4]NAM!#REF!+[4]NHAN!#REF!+[4]LY!#REF!+[4]DUC!#REF!+[4]DONG!#REF!+[4]HPHU!#REF!+[4]BAC!#REF!+[4]THANH!#REF!+#REF!+[4]MY!#REF!+[4]HA!#REF!+[4]PHUC!#REF!+[4]LAM!#REF!+[4]XUAN!#REF!+[4]LIEN!#REF!</f>
        <v>#REF!</v>
      </c>
      <c r="BL178" s="885" t="e">
        <f>[4]DAI!#REF!+[4]NAM!#REF!+[4]NHAN!#REF!+[4]LY!#REF!+[4]DUC!#REF!+[4]DONG!#REF!+[4]HPHU!#REF!+[4]BAC!#REF!+[4]THANH!#REF!+#REF!+[4]MY!#REF!+[4]HA!#REF!+[4]PHUC!#REF!+[4]LAM!#REF!+[4]XUAN!#REF!+[4]LIEN!#REF!</f>
        <v>#REF!</v>
      </c>
    </row>
    <row r="179" spans="1:65" ht="39.950000000000003" hidden="1" customHeight="1" x14ac:dyDescent="0.2">
      <c r="A179" s="886" t="s">
        <v>102</v>
      </c>
      <c r="B179" s="845" t="s">
        <v>106</v>
      </c>
      <c r="C179" s="887" t="s">
        <v>107</v>
      </c>
      <c r="D179" s="885" t="e">
        <f>[4]DAI!#REF!+[4]NAM!#REF!+[4]NHAN!#REF!+[4]LY!#REF!+[4]DUC!#REF!+[4]DONG!#REF!+[4]HPHU!#REF!+[4]BAC!#REF!+[4]THANH!#REF!+#REF!+[4]MY!#REF!+[4]HA!#REF!+[4]PHUC!#REF!+[4]LAM!#REF!+[4]XUAN!#REF!+[4]LIEN!#REF!</f>
        <v>#REF!</v>
      </c>
      <c r="E179" s="885" t="e">
        <f>[4]DAI!#REF!+[4]NAM!#REF!+[4]NHAN!#REF!+[4]LY!#REF!+[4]DUC!#REF!+[4]DONG!#REF!+[4]HPHU!#REF!+[4]BAC!#REF!+[4]THANH!#REF!+#REF!+[4]MY!#REF!+[4]HA!#REF!+[4]PHUC!#REF!+[4]LAM!#REF!+[4]XUAN!#REF!+[4]LIEN!#REF!</f>
        <v>#REF!</v>
      </c>
      <c r="F179" s="885" t="e">
        <f>[4]DAI!#REF!+[4]NAM!#REF!+[4]NHAN!#REF!+[4]LY!#REF!+[4]DUC!#REF!+[4]DONG!#REF!+[4]HPHU!#REF!+[4]BAC!#REF!+[4]THANH!#REF!+#REF!+[4]MY!#REF!+[4]HA!#REF!+[4]PHUC!#REF!+[4]LAM!#REF!+[4]XUAN!#REF!+[4]LIEN!#REF!</f>
        <v>#REF!</v>
      </c>
      <c r="G179" s="867">
        <f>[4]DAI!G177+[4]NAM!G177+[4]NHAN!G177+[4]LY!G177+[4]DUC!G177+[4]DONG!G177+[4]HPHU!G177+[4]BAC!G177+[4]THANH!G177+[4]MY!G177+[4]HA!G177+[4]PHUC!G177+[4]LAM!G177+[4]XUAN!G177+[4]LIEN!G177+[4]HUNG!G177+[4]CNAM!G177+[4]TAY!G177+[4]HOA!G177+[4]VAN!G177+[4]PDINH!G177+[4]SLOC!G177+[4]TRUNG!G177+[4]TAN!G177+[4]THUONG!G177+[4]HLAO!G177+[4]PNHA!G177+[4]VTRUNG!G177</f>
        <v>0</v>
      </c>
      <c r="H179" s="885" t="e">
        <f>[4]DAI!#REF!+[4]NAM!#REF!+[4]NHAN!#REF!+[4]LY!#REF!+[4]DUC!#REF!+[4]DONG!#REF!+[4]HPHU!#REF!+[4]BAC!#REF!+[4]THANH!#REF!+#REF!+[4]MY!#REF!+[4]HA!#REF!+[4]PHUC!#REF!+[4]LAM!#REF!+[4]XUAN!#REF!+[4]LIEN!#REF!</f>
        <v>#REF!</v>
      </c>
      <c r="I179" s="885" t="e">
        <f>[4]DAI!#REF!+[4]NAM!#REF!+[4]NHAN!#REF!+[4]LY!#REF!+[4]DUC!#REF!+[4]DONG!#REF!+[4]HPHU!#REF!+[4]BAC!#REF!+[4]THANH!#REF!+#REF!+[4]MY!#REF!+[4]HA!#REF!+[4]PHUC!#REF!+[4]LAM!#REF!+[4]XUAN!#REF!+[4]LIEN!#REF!</f>
        <v>#REF!</v>
      </c>
      <c r="J179" s="867">
        <f>[4]DAI!J177+[4]NAM!J177+[4]NHAN!J177+[4]LY!J177+[4]DUC!J177+[4]DONG!J177+[4]HPHU!J177+[4]BAC!J177+[4]THANH!J177+[4]MY!J177+[4]HA!J177+[4]PHUC!J177+[4]LAM!J177+[4]XUAN!J177+[4]LIEN!J177+[4]HUNG!J177+[4]CNAM!J177+[4]TAY!J177+[4]HOA!J177+[4]VAN!J177+[4]PDINH!J177+[4]SLOC!J177+[4]TRUNG!J177+[4]TAN!J177+[4]THUONG!J177+[4]HLAO!J177+[4]PNHA!J177+[4]VTRUNG!J177</f>
        <v>0</v>
      </c>
      <c r="K179" s="885" t="e">
        <f>[4]DAI!#REF!+[4]NAM!#REF!+[4]NHAN!#REF!+[4]LY!#REF!+[4]DUC!#REF!+[4]DONG!#REF!+[4]HPHU!#REF!+[4]BAC!#REF!+[4]THANH!#REF!+#REF!+[4]MY!#REF!+[4]HA!#REF!+[4]PHUC!#REF!+[4]LAM!#REF!+[4]XUAN!#REF!+[4]LIEN!#REF!</f>
        <v>#REF!</v>
      </c>
      <c r="L179" s="885" t="e">
        <f>[4]DAI!#REF!+[4]NAM!#REF!+[4]NHAN!#REF!+[4]LY!#REF!+[4]DUC!#REF!+[4]DONG!#REF!+[4]HPHU!#REF!+[4]BAC!#REF!+[4]THANH!#REF!+#REF!+[4]MY!#REF!+[4]HA!#REF!+[4]PHUC!#REF!+[4]LAM!#REF!+[4]XUAN!#REF!+[4]LIEN!#REF!</f>
        <v>#REF!</v>
      </c>
      <c r="M179" s="885" t="e">
        <f>[4]DAI!#REF!+[4]NAM!#REF!+[4]NHAN!#REF!+[4]LY!#REF!+[4]DUC!#REF!+[4]DONG!#REF!+[4]HPHU!#REF!+[4]BAC!#REF!+[4]THANH!#REF!+#REF!+[4]MY!#REF!+[4]HA!#REF!+[4]PHUC!#REF!+[4]LAM!#REF!+[4]XUAN!#REF!+[4]LIEN!#REF!</f>
        <v>#REF!</v>
      </c>
      <c r="N179" s="867">
        <f>[4]DAI!N177+[4]NAM!N177+[4]NHAN!N177+[4]LY!N177+[4]DUC!N177+[4]DONG!N177+[4]HPHU!N177+[4]BAC!N177+[4]THANH!N177+[4]MY!N177+[4]HA!N177+[4]PHUC!N177+[4]LAM!N177+[4]XUAN!N177+[4]LIEN!N177+[4]HUNG!N177+[4]CNAM!N177+[4]TAY!N177+[4]HOA!N177+[4]VAN!N177+[4]PDINH!N177+[4]SLOC!N177+[4]TRUNG!N177+[4]TAN!N177+[4]THUONG!N177+[4]HLAO!N177+[4]PNHA!N177+[4]VTRUNG!N177</f>
        <v>0</v>
      </c>
      <c r="O179" s="867">
        <f>[4]DAI!O177+[4]NAM!O177+[4]NHAN!O177+[4]LY!O177+[4]DUC!O177+[4]DONG!O177+[4]HPHU!O177+[4]BAC!O177+[4]THANH!O177+[4]MY!O177+[4]HA!O177+[4]PHUC!O177+[4]LAM!O177+[4]XUAN!O177+[4]LIEN!O177+[4]HUNG!O177+[4]CNAM!O177+[4]TAY!O177+[4]HOA!O177+[4]VAN!O177+[4]PDINH!O177+[4]SLOC!O177+[4]TRUNG!O177+[4]TAN!O177+[4]THUONG!O177+[4]HLAO!O177+[4]PNHA!O177+[4]VTRUNG!O177</f>
        <v>0</v>
      </c>
      <c r="P179" s="867" t="e">
        <f>[4]DAI!P115+[4]NAM!P113+[4]NHAN!P115+[4]LY!P115+[4]DUC!P115+[4]DONG!P115+[4]HPHU!P114+[4]BAC!P114+[4]THANH!P115+[4]MY!P112+[4]HA!#REF!+[4]PHUC!P111+[4]LAM!P112+[4]XUAN!P110+[4]LIEN!P114</f>
        <v>#REF!</v>
      </c>
      <c r="Q179" s="885" t="e">
        <f>[4]DAI!#REF!+[4]NAM!#REF!+[4]NHAN!#REF!+[4]LY!#REF!+[4]DUC!#REF!+[4]DONG!#REF!+[4]HPHU!#REF!+[4]BAC!#REF!+[4]THANH!#REF!+#REF!+[4]MY!#REF!+[4]HA!#REF!+[4]PHUC!#REF!+[4]LAM!#REF!+[4]XUAN!#REF!+[4]LIEN!#REF!</f>
        <v>#REF!</v>
      </c>
      <c r="R179" s="882" t="e">
        <f>[4]DAI!#REF!+[4]NAM!#REF!+[4]NHAN!#REF!+[4]LY!#REF!+[4]DUC!#REF!+[4]DONG!#REF!+[4]HPHU!#REF!+[4]BAC!#REF!+[4]THANH!#REF!+#REF!+[4]MY!#REF!+[4]HA!#REF!+[4]PHUC!#REF!+[4]LAM!#REF!+[4]XUAN!#REF!+[4]LIEN!#REF!</f>
        <v>#REF!</v>
      </c>
      <c r="S179" s="885" t="e">
        <f>[4]DAI!#REF!+[4]NAM!#REF!+[4]NHAN!#REF!+[4]LY!#REF!+[4]DUC!#REF!+[4]DONG!#REF!+[4]HPHU!#REF!+[4]BAC!#REF!+[4]THANH!#REF!+#REF!+[4]MY!#REF!+[4]HA!#REF!+[4]PHUC!#REF!+[4]LAM!#REF!+[4]XUAN!#REF!+[4]LIEN!#REF!</f>
        <v>#REF!</v>
      </c>
      <c r="T179" s="885" t="e">
        <f>[4]DAI!#REF!+[4]NAM!#REF!+[4]NHAN!#REF!+[4]LY!#REF!+[4]DUC!#REF!+[4]DONG!#REF!+[4]HPHU!#REF!+[4]BAC!#REF!+[4]THANH!#REF!+#REF!+[4]MY!#REF!+[4]HA!#REF!+[4]PHUC!#REF!+[4]LAM!#REF!+[4]XUAN!#REF!+[4]LIEN!#REF!</f>
        <v>#REF!</v>
      </c>
      <c r="U179" s="885" t="e">
        <f>[4]DAI!#REF!+[4]NAM!#REF!+[4]NHAN!#REF!+[4]LY!#REF!+[4]DUC!#REF!+[4]DONG!#REF!+[4]HPHU!#REF!+[4]BAC!#REF!+[4]THANH!#REF!+#REF!+[4]MY!#REF!+[4]HA!#REF!+[4]PHUC!#REF!+[4]LAM!#REF!+[4]XUAN!#REF!+[4]LIEN!#REF!</f>
        <v>#REF!</v>
      </c>
      <c r="V179" s="885" t="e">
        <f>[4]DAI!#REF!+[4]NAM!#REF!+[4]NHAN!#REF!+[4]LY!#REF!+[4]DUC!#REF!+[4]DONG!#REF!+[4]HPHU!#REF!+[4]BAC!#REF!+[4]THANH!#REF!+#REF!+[4]MY!#REF!+[4]HA!#REF!+[4]PHUC!#REF!+[4]LAM!#REF!+[4]XUAN!#REF!+[4]LIEN!#REF!</f>
        <v>#REF!</v>
      </c>
      <c r="W179" s="885" t="e">
        <f>[4]DAI!#REF!+[4]NAM!#REF!+[4]NHAN!#REF!+[4]LY!#REF!+[4]DUC!#REF!+[4]DONG!#REF!+[4]HPHU!#REF!+[4]BAC!#REF!+[4]THANH!#REF!+#REF!+[4]MY!#REF!+[4]HA!#REF!+[4]PHUC!#REF!+[4]LAM!#REF!+[4]XUAN!#REF!+[4]LIEN!#REF!</f>
        <v>#REF!</v>
      </c>
      <c r="X179" s="885" t="e">
        <f>[4]DAI!#REF!+[4]NAM!#REF!+[4]NHAN!#REF!+[4]LY!#REF!+[4]DUC!#REF!+[4]DONG!#REF!+[4]HPHU!#REF!+[4]BAC!#REF!+[4]THANH!#REF!+#REF!+[4]MY!#REF!+[4]HA!#REF!+[4]PHUC!#REF!+[4]LAM!#REF!+[4]XUAN!#REF!+[4]LIEN!#REF!</f>
        <v>#REF!</v>
      </c>
      <c r="Y179" s="885" t="e">
        <f>[4]DAI!#REF!+[4]NAM!#REF!+[4]NHAN!#REF!+[4]LY!#REF!+[4]DUC!#REF!+[4]DONG!#REF!+[4]HPHU!#REF!+[4]BAC!#REF!+[4]THANH!#REF!+#REF!+[4]MY!#REF!+[4]HA!#REF!+[4]PHUC!#REF!+[4]LAM!#REF!+[4]XUAN!#REF!+[4]LIEN!#REF!</f>
        <v>#REF!</v>
      </c>
      <c r="Z179" s="885" t="e">
        <f>[4]DAI!#REF!+[4]NAM!#REF!+[4]NHAN!#REF!+[4]LY!#REF!+[4]DUC!#REF!+[4]DONG!#REF!+[4]HPHU!#REF!+[4]BAC!#REF!+[4]THANH!#REF!+#REF!+[4]MY!#REF!+[4]HA!#REF!+[4]PHUC!#REF!+[4]LAM!#REF!+[4]XUAN!#REF!+[4]LIEN!#REF!</f>
        <v>#REF!</v>
      </c>
      <c r="AA179" s="885" t="e">
        <f>[4]DAI!#REF!+[4]NAM!#REF!+[4]NHAN!#REF!+[4]LY!#REF!+[4]DUC!#REF!+[4]DONG!#REF!+[4]HPHU!#REF!+[4]BAC!#REF!+[4]THANH!#REF!+#REF!+[4]MY!#REF!+[4]HA!#REF!+[4]PHUC!#REF!+[4]LAM!#REF!+[4]XUAN!#REF!+[4]LIEN!#REF!</f>
        <v>#REF!</v>
      </c>
      <c r="AB179" s="885" t="e">
        <f>[4]DAI!#REF!+[4]NAM!#REF!+[4]NHAN!#REF!+[4]LY!#REF!+[4]DUC!#REF!+[4]DONG!#REF!+[4]HPHU!#REF!+[4]BAC!#REF!+[4]THANH!#REF!+#REF!+[4]MY!#REF!+[4]HA!#REF!+[4]PHUC!#REF!+[4]LAM!#REF!+[4]XUAN!#REF!+[4]LIEN!#REF!</f>
        <v>#REF!</v>
      </c>
      <c r="AC179" s="885" t="e">
        <f>[4]DAI!#REF!+[4]NAM!#REF!+[4]NHAN!#REF!+[4]LY!#REF!+[4]DUC!#REF!+[4]DONG!#REF!+[4]HPHU!#REF!+[4]BAC!#REF!+[4]THANH!#REF!+#REF!+[4]MY!#REF!+[4]HA!#REF!+[4]PHUC!#REF!+[4]LAM!#REF!+[4]XUAN!#REF!+[4]LIEN!#REF!</f>
        <v>#REF!</v>
      </c>
      <c r="AD179" s="867" t="e">
        <f>[4]DAI!AD115+[4]NAM!AD113+[4]NHAN!AD115+[4]LY!AD115+[4]DUC!AD115+[4]DONG!AD115+[4]HPHU!AD114+[4]BAC!AD114+[4]THANH!AD115+[4]MY!AD112+[4]HA!#REF!+[4]PHUC!AD111+[4]LAM!AD112+[4]XUAN!AD110+[4]LIEN!AD114</f>
        <v>#REF!</v>
      </c>
      <c r="AE179" s="885" t="e">
        <f>[4]DAI!#REF!+[4]NAM!#REF!+[4]NHAN!#REF!+[4]LY!#REF!+[4]DUC!#REF!+[4]DONG!#REF!+[4]HPHU!#REF!+[4]BAC!#REF!+[4]THANH!#REF!+#REF!+[4]MY!#REF!+[4]HA!#REF!+[4]PHUC!#REF!+[4]LAM!#REF!+[4]XUAN!#REF!+[4]LIEN!#REF!</f>
        <v>#REF!</v>
      </c>
      <c r="AF179" s="885" t="e">
        <f>[4]DAI!#REF!+[4]NAM!#REF!+[4]NHAN!#REF!+[4]LY!#REF!+[4]DUC!#REF!+[4]DONG!#REF!+[4]HPHU!#REF!+[4]BAC!#REF!+[4]THANH!#REF!+#REF!+[4]MY!#REF!+[4]HA!#REF!+[4]PHUC!#REF!+[4]LAM!#REF!+[4]XUAN!#REF!+[4]LIEN!#REF!</f>
        <v>#REF!</v>
      </c>
      <c r="AG179" s="885" t="e">
        <f>[4]DAI!#REF!+[4]NAM!#REF!+[4]NHAN!#REF!+[4]LY!#REF!+[4]DUC!#REF!+[4]DONG!#REF!+[4]HPHU!#REF!+[4]BAC!#REF!+[4]THANH!#REF!+#REF!+[4]MY!#REF!+[4]HA!#REF!+[4]PHUC!#REF!+[4]LAM!#REF!+[4]XUAN!#REF!+[4]LIEN!#REF!</f>
        <v>#REF!</v>
      </c>
      <c r="AH179" s="885" t="e">
        <f>[4]DAI!#REF!+[4]NAM!#REF!+[4]NHAN!#REF!+[4]LY!#REF!+[4]DUC!#REF!+[4]DONG!#REF!+[4]HPHU!#REF!+[4]BAC!#REF!+[4]THANH!#REF!+#REF!+[4]MY!#REF!+[4]HA!#REF!+[4]PHUC!#REF!+[4]LAM!#REF!+[4]XUAN!#REF!+[4]LIEN!#REF!</f>
        <v>#REF!</v>
      </c>
      <c r="AI179" s="885" t="e">
        <f>[4]DAI!#REF!+[4]NAM!#REF!+[4]NHAN!#REF!+[4]LY!#REF!+[4]DUC!#REF!+[4]DONG!#REF!+[4]HPHU!#REF!+[4]BAC!#REF!+[4]THANH!#REF!+#REF!+[4]MY!#REF!+[4]HA!#REF!+[4]PHUC!#REF!+[4]LAM!#REF!+[4]XUAN!#REF!+[4]LIEN!#REF!</f>
        <v>#REF!</v>
      </c>
      <c r="AJ179" s="885" t="e">
        <f>[4]DAI!#REF!+[4]NAM!#REF!+[4]NHAN!#REF!+[4]LY!#REF!+[4]DUC!#REF!+[4]DONG!#REF!+[4]HPHU!#REF!+[4]BAC!#REF!+[4]THANH!#REF!+#REF!+[4]MY!#REF!+[4]HA!#REF!+[4]PHUC!#REF!+[4]LAM!#REF!+[4]XUAN!#REF!+[4]LIEN!#REF!</f>
        <v>#REF!</v>
      </c>
      <c r="AK179" s="867" t="e">
        <f>[4]DAI!AK115+[4]NAM!AK113+[4]NHAN!AK115+[4]LY!AK115+[4]DUC!AK115+[4]DONG!AK115+[4]HPHU!AK114+[4]BAC!AK114+[4]THANH!AK115+[4]MY!AK112+[4]HA!#REF!+[4]PHUC!AK111+[4]LAM!AK112+[4]XUAN!AK110+[4]LIEN!AK114</f>
        <v>#REF!</v>
      </c>
      <c r="AL179" s="885" t="e">
        <f>[4]DAI!#REF!+[4]NAM!#REF!+[4]NHAN!#REF!+[4]LY!#REF!+[4]DUC!#REF!+[4]DONG!#REF!+[4]HPHU!#REF!+[4]BAC!#REF!+[4]THANH!#REF!+#REF!+[4]MY!#REF!+[4]HA!#REF!+[4]PHUC!#REF!+[4]LAM!#REF!+[4]XUAN!#REF!+[4]LIEN!#REF!</f>
        <v>#REF!</v>
      </c>
      <c r="AM179" s="885" t="e">
        <f>[4]DAI!#REF!+[4]NAM!#REF!+[4]NHAN!#REF!+[4]LY!#REF!+[4]DUC!#REF!+[4]DONG!#REF!+[4]HPHU!#REF!+[4]BAC!#REF!+[4]THANH!#REF!+#REF!+[4]MY!#REF!+[4]HA!#REF!+[4]PHUC!#REF!+[4]LAM!#REF!+[4]XUAN!#REF!+[4]LIEN!#REF!</f>
        <v>#REF!</v>
      </c>
      <c r="AN179" s="867" t="e">
        <f>[4]DAI!AN115+[4]NAM!AN113+[4]NHAN!AN115+[4]LY!AN115+[4]DUC!AN115+[4]DONG!AN115+[4]HPHU!AN114+[4]BAC!AN114+[4]THANH!AN115+[4]MY!AN112+[4]HA!#REF!+[4]PHUC!AN111+[4]LAM!AN112+[4]XUAN!AN110+[4]LIEN!AN114</f>
        <v>#REF!</v>
      </c>
      <c r="AO179" s="885" t="e">
        <f>[4]DAI!#REF!+[4]NAM!#REF!+[4]NHAN!#REF!+[4]LY!#REF!+[4]DUC!#REF!+[4]DONG!#REF!+[4]HPHU!#REF!+[4]BAC!#REF!+[4]THANH!#REF!+#REF!+[4]MY!#REF!+[4]HA!#REF!+[4]PHUC!#REF!+[4]LAM!#REF!+[4]XUAN!#REF!+[4]LIEN!#REF!</f>
        <v>#REF!</v>
      </c>
      <c r="AP179" s="885" t="e">
        <f>[4]DAI!#REF!+[4]NAM!#REF!+[4]NHAN!#REF!+[4]LY!#REF!+[4]DUC!#REF!+[4]DONG!#REF!+[4]HPHU!#REF!+[4]BAC!#REF!+[4]THANH!#REF!+#REF!+[4]MY!#REF!+[4]HA!#REF!+[4]PHUC!#REF!+[4]LAM!#REF!+[4]XUAN!#REF!+[4]LIEN!#REF!</f>
        <v>#REF!</v>
      </c>
      <c r="AQ179" s="885" t="e">
        <f>[4]DAI!#REF!+[4]NAM!#REF!+[4]NHAN!#REF!+[4]LY!#REF!+[4]DUC!#REF!+[4]DONG!#REF!+[4]HPHU!#REF!+[4]BAC!#REF!+[4]THANH!#REF!+#REF!+[4]MY!#REF!+[4]HA!#REF!+[4]PHUC!#REF!+[4]LAM!#REF!+[4]XUAN!#REF!+[4]LIEN!#REF!</f>
        <v>#REF!</v>
      </c>
      <c r="AR179" s="867">
        <f>[4]DAI!AR177+[4]NAM!AR177+[4]NHAN!AR177+[4]LY!AR177+[4]DUC!AR177+[4]DONG!AR177+[4]HPHU!AR177+[4]BAC!AR177+[4]THANH!AR177+[4]MY!AR177+[4]HA!AR177+[4]PHUC!AR177+[4]LAM!AR177+[4]XUAN!AR177+[4]LIEN!AR177+[4]HUNG!AR177+[4]CNAM!AR177+[4]TAY!AR177+[4]HOA!AR177+[4]VAN!AR177+[4]PDINH!AR177+[4]SLOC!AR177+[4]TRUNG!AR177+[4]TAN!AR177+[4]THUONG!AR177+[4]HLAO!AR177+[4]PNHA!AR177+[4]VTRUNG!AR177</f>
        <v>0</v>
      </c>
      <c r="AS179" s="867" t="e">
        <f>[4]DAI!AS115+[4]NAM!AS113+[4]NHAN!AS115+[4]LY!AS115+[4]DUC!AS115+[4]DONG!AS115+[4]HPHU!AS114+[4]BAC!AS114+[4]THANH!AS115+[4]MY!AS112+[4]HA!#REF!+[4]PHUC!AS111+[4]LAM!AS112+[4]XUAN!AS110+[4]LIEN!AS114</f>
        <v>#REF!</v>
      </c>
      <c r="AT179" s="867"/>
      <c r="AU179" s="867" t="e">
        <f>[4]DAI!AU115+[4]NAM!AU113+[4]NHAN!AU115+[4]LY!AU115+[4]DUC!AU115+[4]DONG!AU115+[4]HPHU!AU114+[4]BAC!AU114+[4]THANH!AU115+[4]MY!AU112+[4]HA!#REF!+[4]PHUC!AU111+[4]LAM!AU112+[4]XUAN!AU110+[4]LIEN!AU114</f>
        <v>#REF!</v>
      </c>
      <c r="AV179" s="838">
        <f>[4]DAI!AV177+[4]NAM!AV177+[4]NHAN!AV177+[4]LY!AV177+[4]DUC!AV177+[4]DONG!AV177+[4]HPHU!AV177+[4]BAC!AV177+[4]THANH!AV177+[4]MY!AV177+[4]HA!AV177+[4]PHUC!AV177+[4]LAM!AV177+[4]XUAN!AV177+[4]LIEN!AV177+[4]HUNG!AV177+[4]CNAM!AV177+[4]TAY!AV177+[4]HOA!AV177+[4]VAN!AV177+[4]PDINH!AV177+[4]SLOC!AV177+[4]TRUNG!AV177+[4]TAN!AV177+[4]THUONG!AV177+[4]HLAO!AV177+[4]PNHA!AV177+[4]VTRUNG!AV177</f>
        <v>0</v>
      </c>
      <c r="AW179" s="885" t="e">
        <f>[4]DAI!#REF!+[4]NAM!#REF!+[4]NHAN!#REF!+[4]LY!#REF!+[4]DUC!#REF!+[4]DONG!#REF!+[4]HPHU!#REF!+[4]BAC!#REF!+[4]THANH!#REF!+#REF!+[4]MY!#REF!+[4]HA!#REF!+[4]PHUC!#REF!+[4]LAM!#REF!+[4]XUAN!#REF!+[4]LIEN!#REF!</f>
        <v>#REF!</v>
      </c>
      <c r="AX179" s="885" t="e">
        <f>[4]DAI!#REF!+[4]NAM!#REF!+[4]NHAN!#REF!+[4]LY!#REF!+[4]DUC!#REF!+[4]DONG!#REF!+[4]HPHU!#REF!+[4]BAC!#REF!+[4]THANH!#REF!+#REF!+[4]MY!#REF!+[4]HA!#REF!+[4]PHUC!#REF!+[4]LAM!#REF!+[4]XUAN!#REF!+[4]LIEN!#REF!</f>
        <v>#REF!</v>
      </c>
      <c r="AY179" s="885" t="e">
        <f>[4]DAI!#REF!+[4]NAM!#REF!+[4]NHAN!#REF!+[4]LY!#REF!+[4]DUC!#REF!+[4]DONG!#REF!+[4]HPHU!#REF!+[4]BAC!#REF!+[4]THANH!#REF!+#REF!+[4]MY!#REF!+[4]HA!#REF!+[4]PHUC!#REF!+[4]LAM!#REF!+[4]XUAN!#REF!+[4]LIEN!#REF!</f>
        <v>#REF!</v>
      </c>
      <c r="AZ179" s="867" t="e">
        <f>[4]DAI!AZ115+[4]NAM!AZ113+[4]NHAN!AZ115+[4]LY!AZ115+[4]DUC!AZ115+[4]DONG!AZ115+[4]HPHU!AZ114+[4]BAC!AZ114+[4]THANH!AZ115+[4]MY!AZ112+[4]HA!#REF!+[4]PHUC!AZ111+[4]LAM!AZ112+[4]XUAN!AZ110+[4]LIEN!AZ114</f>
        <v>#REF!</v>
      </c>
      <c r="BA179" s="885" t="e">
        <f>[4]DAI!#REF!+[4]NAM!#REF!+[4]NHAN!#REF!+[4]LY!#REF!+[4]DUC!#REF!+[4]DONG!#REF!+[4]HPHU!#REF!+[4]BAC!#REF!+[4]THANH!#REF!+#REF!+[4]MY!#REF!+[4]HA!#REF!+[4]PHUC!#REF!+[4]LAM!#REF!+[4]XUAN!#REF!+[4]LIEN!#REF!</f>
        <v>#REF!</v>
      </c>
      <c r="BB179" s="885" t="e">
        <f>[4]DAI!#REF!+[4]NAM!#REF!+[4]NHAN!#REF!+[4]LY!#REF!+[4]DUC!#REF!+[4]DONG!#REF!+[4]HPHU!#REF!+[4]BAC!#REF!+[4]THANH!#REF!+#REF!+[4]MY!#REF!+[4]HA!#REF!+[4]PHUC!#REF!+[4]LAM!#REF!+[4]XUAN!#REF!+[4]LIEN!#REF!</f>
        <v>#REF!</v>
      </c>
      <c r="BC179" s="885" t="e">
        <f>[4]DAI!#REF!+[4]NAM!#REF!+[4]NHAN!#REF!+[4]LY!#REF!+[4]DUC!#REF!+[4]DONG!#REF!+[4]HPHU!#REF!+[4]BAC!#REF!+[4]THANH!#REF!+#REF!+[4]MY!#REF!+[4]HA!#REF!+[4]PHUC!#REF!+[4]LAM!#REF!+[4]XUAN!#REF!+[4]LIEN!#REF!</f>
        <v>#REF!</v>
      </c>
      <c r="BD179" s="867" t="e">
        <f>[4]DAI!BD115+[4]NAM!BD113+[4]NHAN!BD115+[4]LY!BD115+[4]DUC!BD115+[4]DONG!BD115+[4]HPHU!BD114+[4]BAC!BD114+[4]THANH!BD115+[4]MY!BD112+[4]HA!#REF!+[4]PHUC!BD111+[4]LAM!BD112+[4]XUAN!BD110+[4]LIEN!BD114</f>
        <v>#REF!</v>
      </c>
      <c r="BE179" s="885" t="e">
        <f>[4]DAI!#REF!+[4]NAM!#REF!+[4]NHAN!#REF!+[4]LY!#REF!+[4]DUC!#REF!+[4]DONG!#REF!+[4]HPHU!#REF!+[4]BAC!#REF!+[4]THANH!#REF!+#REF!+[4]MY!#REF!+[4]HA!#REF!+[4]PHUC!#REF!+[4]LAM!#REF!+[4]XUAN!#REF!+[4]LIEN!#REF!</f>
        <v>#REF!</v>
      </c>
      <c r="BF179" s="885" t="e">
        <f>[4]DAI!#REF!+[4]NAM!#REF!+[4]NHAN!#REF!+[4]LY!#REF!+[4]DUC!#REF!+[4]DONG!#REF!+[4]HPHU!#REF!+[4]BAC!#REF!+[4]THANH!#REF!+#REF!+[4]MY!#REF!+[4]HA!#REF!+[4]PHUC!#REF!+[4]LAM!#REF!+[4]XUAN!#REF!+[4]LIEN!#REF!</f>
        <v>#REF!</v>
      </c>
      <c r="BG179" s="885" t="e">
        <f>[4]DAI!#REF!+[4]NAM!#REF!+[4]NHAN!#REF!+[4]LY!#REF!+[4]DUC!#REF!+[4]DONG!#REF!+[4]HPHU!#REF!+[4]BAC!#REF!+[4]THANH!#REF!+#REF!+[4]MY!#REF!+[4]HA!#REF!+[4]PHUC!#REF!+[4]LAM!#REF!+[4]XUAN!#REF!+[4]LIEN!#REF!</f>
        <v>#REF!</v>
      </c>
      <c r="BH179" s="885" t="e">
        <f>[4]DAI!#REF!+[4]NAM!#REF!+[4]NHAN!#REF!+[4]LY!#REF!+[4]DUC!#REF!+[4]DONG!#REF!+[4]HPHU!#REF!+[4]BAC!#REF!+[4]THANH!#REF!+#REF!+[4]MY!#REF!+[4]HA!#REF!+[4]PHUC!#REF!+[4]LAM!#REF!+[4]XUAN!#REF!+[4]LIEN!#REF!</f>
        <v>#REF!</v>
      </c>
      <c r="BI179" s="885" t="e">
        <f>[4]DAI!#REF!+[4]NAM!#REF!+[4]NHAN!#REF!+[4]LY!#REF!+[4]DUC!#REF!+[4]DONG!#REF!+[4]HPHU!#REF!+[4]BAC!#REF!+[4]THANH!#REF!+#REF!+[4]MY!#REF!+[4]HA!#REF!+[4]PHUC!#REF!+[4]LAM!#REF!+[4]XUAN!#REF!+[4]LIEN!#REF!</f>
        <v>#REF!</v>
      </c>
      <c r="BJ179" s="885" t="e">
        <f>[4]DAI!#REF!+[4]NAM!#REF!+[4]NHAN!#REF!+[4]LY!#REF!+[4]DUC!#REF!+[4]DONG!#REF!+[4]HPHU!#REF!+[4]BAC!#REF!+[4]THANH!#REF!+#REF!+[4]MY!#REF!+[4]HA!#REF!+[4]PHUC!#REF!+[4]LAM!#REF!+[4]XUAN!#REF!+[4]LIEN!#REF!</f>
        <v>#REF!</v>
      </c>
      <c r="BK179" s="885" t="e">
        <f>[4]DAI!#REF!+[4]NAM!#REF!+[4]NHAN!#REF!+[4]LY!#REF!+[4]DUC!#REF!+[4]DONG!#REF!+[4]HPHU!#REF!+[4]BAC!#REF!+[4]THANH!#REF!+#REF!+[4]MY!#REF!+[4]HA!#REF!+[4]PHUC!#REF!+[4]LAM!#REF!+[4]XUAN!#REF!+[4]LIEN!#REF!</f>
        <v>#REF!</v>
      </c>
      <c r="BL179" s="885" t="e">
        <f>[4]DAI!#REF!+[4]NAM!#REF!+[4]NHAN!#REF!+[4]LY!#REF!+[4]DUC!#REF!+[4]DONG!#REF!+[4]HPHU!#REF!+[4]BAC!#REF!+[4]THANH!#REF!+#REF!+[4]MY!#REF!+[4]HA!#REF!+[4]PHUC!#REF!+[4]LAM!#REF!+[4]XUAN!#REF!+[4]LIEN!#REF!</f>
        <v>#REF!</v>
      </c>
    </row>
    <row r="180" spans="1:65" ht="24" hidden="1" customHeight="1" x14ac:dyDescent="0.2">
      <c r="A180" s="886" t="s">
        <v>105</v>
      </c>
      <c r="B180" s="845" t="s">
        <v>109</v>
      </c>
      <c r="C180" s="887" t="s">
        <v>110</v>
      </c>
      <c r="D180" s="885" t="e">
        <f>[4]DAI!#REF!+[4]NAM!#REF!+[4]NHAN!#REF!+[4]LY!#REF!+[4]DUC!#REF!+[4]DONG!#REF!+[4]HPHU!#REF!+[4]BAC!#REF!+[4]THANH!#REF!+#REF!+[4]MY!#REF!+[4]HA!#REF!+[4]PHUC!#REF!+[4]LAM!#REF!+[4]XUAN!#REF!+[4]LIEN!#REF!</f>
        <v>#REF!</v>
      </c>
      <c r="E180" s="885" t="e">
        <f>[4]DAI!#REF!+[4]NAM!#REF!+[4]NHAN!#REF!+[4]LY!#REF!+[4]DUC!#REF!+[4]DONG!#REF!+[4]HPHU!#REF!+[4]BAC!#REF!+[4]THANH!#REF!+#REF!+[4]MY!#REF!+[4]HA!#REF!+[4]PHUC!#REF!+[4]LAM!#REF!+[4]XUAN!#REF!+[4]LIEN!#REF!</f>
        <v>#REF!</v>
      </c>
      <c r="F180" s="885" t="e">
        <f>[4]DAI!#REF!+[4]NAM!#REF!+[4]NHAN!#REF!+[4]LY!#REF!+[4]DUC!#REF!+[4]DONG!#REF!+[4]HPHU!#REF!+[4]BAC!#REF!+[4]THANH!#REF!+#REF!+[4]MY!#REF!+[4]HA!#REF!+[4]PHUC!#REF!+[4]LAM!#REF!+[4]XUAN!#REF!+[4]LIEN!#REF!</f>
        <v>#REF!</v>
      </c>
      <c r="G180" s="867">
        <f>[4]DAI!G178+[4]NAM!G178+[4]NHAN!G178+[4]LY!G178+[4]DUC!G178+[4]DONG!G178+[4]HPHU!G178+[4]BAC!G178+[4]THANH!G178+[4]MY!G178+[4]HA!G178+[4]PHUC!G178+[4]LAM!G178+[4]XUAN!G178+[4]LIEN!G178+[4]HUNG!G178+[4]CNAM!G178+[4]TAY!G178+[4]HOA!G178+[4]VAN!G178+[4]PDINH!G178+[4]SLOC!G178+[4]TRUNG!G178+[4]TAN!G178+[4]THUONG!G178+[4]HLAO!G178+[4]PNHA!G178+[4]VTRUNG!G178</f>
        <v>0</v>
      </c>
      <c r="H180" s="885" t="e">
        <f>[4]DAI!#REF!+[4]NAM!#REF!+[4]NHAN!#REF!+[4]LY!#REF!+[4]DUC!#REF!+[4]DONG!#REF!+[4]HPHU!#REF!+[4]BAC!#REF!+[4]THANH!#REF!+#REF!+[4]MY!#REF!+[4]HA!#REF!+[4]PHUC!#REF!+[4]LAM!#REF!+[4]XUAN!#REF!+[4]LIEN!#REF!</f>
        <v>#REF!</v>
      </c>
      <c r="I180" s="885" t="e">
        <f>[4]DAI!#REF!+[4]NAM!#REF!+[4]NHAN!#REF!+[4]LY!#REF!+[4]DUC!#REF!+[4]DONG!#REF!+[4]HPHU!#REF!+[4]BAC!#REF!+[4]THANH!#REF!+#REF!+[4]MY!#REF!+[4]HA!#REF!+[4]PHUC!#REF!+[4]LAM!#REF!+[4]XUAN!#REF!+[4]LIEN!#REF!</f>
        <v>#REF!</v>
      </c>
      <c r="J180" s="867">
        <f>[4]DAI!J178+[4]NAM!J178+[4]NHAN!J178+[4]LY!J178+[4]DUC!J178+[4]DONG!J178+[4]HPHU!J178+[4]BAC!J178+[4]THANH!J178+[4]MY!J178+[4]HA!J178+[4]PHUC!J178+[4]LAM!J178+[4]XUAN!J178+[4]LIEN!J178+[4]HUNG!J178+[4]CNAM!J178+[4]TAY!J178+[4]HOA!J178+[4]VAN!J178+[4]PDINH!J178+[4]SLOC!J178+[4]TRUNG!J178+[4]TAN!J178+[4]THUONG!J178+[4]HLAO!J178+[4]PNHA!J178+[4]VTRUNG!J178</f>
        <v>0</v>
      </c>
      <c r="K180" s="885" t="e">
        <f>[4]DAI!#REF!+[4]NAM!#REF!+[4]NHAN!#REF!+[4]LY!#REF!+[4]DUC!#REF!+[4]DONG!#REF!+[4]HPHU!#REF!+[4]BAC!#REF!+[4]THANH!#REF!+#REF!+[4]MY!#REF!+[4]HA!#REF!+[4]PHUC!#REF!+[4]LAM!#REF!+[4]XUAN!#REF!+[4]LIEN!#REF!</f>
        <v>#REF!</v>
      </c>
      <c r="L180" s="885" t="e">
        <f>[4]DAI!#REF!+[4]NAM!#REF!+[4]NHAN!#REF!+[4]LY!#REF!+[4]DUC!#REF!+[4]DONG!#REF!+[4]HPHU!#REF!+[4]BAC!#REF!+[4]THANH!#REF!+#REF!+[4]MY!#REF!+[4]HA!#REF!+[4]PHUC!#REF!+[4]LAM!#REF!+[4]XUAN!#REF!+[4]LIEN!#REF!</f>
        <v>#REF!</v>
      </c>
      <c r="M180" s="885" t="e">
        <f>[4]DAI!#REF!+[4]NAM!#REF!+[4]NHAN!#REF!+[4]LY!#REF!+[4]DUC!#REF!+[4]DONG!#REF!+[4]HPHU!#REF!+[4]BAC!#REF!+[4]THANH!#REF!+#REF!+[4]MY!#REF!+[4]HA!#REF!+[4]PHUC!#REF!+[4]LAM!#REF!+[4]XUAN!#REF!+[4]LIEN!#REF!</f>
        <v>#REF!</v>
      </c>
      <c r="N180" s="867">
        <f>[4]DAI!N178+[4]NAM!N178+[4]NHAN!N178+[4]LY!N178+[4]DUC!N178+[4]DONG!N178+[4]HPHU!N178+[4]BAC!N178+[4]THANH!N178+[4]MY!N178+[4]HA!N178+[4]PHUC!N178+[4]LAM!N178+[4]XUAN!N178+[4]LIEN!N178+[4]HUNG!N178+[4]CNAM!N178+[4]TAY!N178+[4]HOA!N178+[4]VAN!N178+[4]PDINH!N178+[4]SLOC!N178+[4]TRUNG!N178+[4]TAN!N178+[4]THUONG!N178+[4]HLAO!N178+[4]PNHA!N178+[4]VTRUNG!N178</f>
        <v>0</v>
      </c>
      <c r="O180" s="867">
        <f>[4]DAI!O178+[4]NAM!O178+[4]NHAN!O178+[4]LY!O178+[4]DUC!O178+[4]DONG!O178+[4]HPHU!O178+[4]BAC!O178+[4]THANH!O178+[4]MY!O178+[4]HA!O178+[4]PHUC!O178+[4]LAM!O178+[4]XUAN!O178+[4]LIEN!O178+[4]HUNG!O178+[4]CNAM!O178+[4]TAY!O178+[4]HOA!O178+[4]VAN!O178+[4]PDINH!O178+[4]SLOC!O178+[4]TRUNG!O178+[4]TAN!O178+[4]THUONG!O178+[4]HLAO!O178+[4]PNHA!O178+[4]VTRUNG!O178</f>
        <v>0</v>
      </c>
      <c r="P180" s="867" t="e">
        <f>[4]DAI!P116+[4]NAM!P114+[4]NHAN!P116+[4]LY!P116+[4]DUC!P116+[4]DONG!P116+[4]HPHU!P115+[4]BAC!P115+[4]THANH!P116+[4]MY!P113+[4]HA!#REF!+[4]PHUC!P112+[4]LAM!P113+[4]XUAN!P111+[4]LIEN!P115</f>
        <v>#REF!</v>
      </c>
      <c r="Q180" s="885" t="e">
        <f>[4]DAI!#REF!+[4]NAM!#REF!+[4]NHAN!#REF!+[4]LY!#REF!+[4]DUC!#REF!+[4]DONG!#REF!+[4]HPHU!#REF!+[4]BAC!#REF!+[4]THANH!#REF!+#REF!+[4]MY!#REF!+[4]HA!#REF!+[4]PHUC!#REF!+[4]LAM!#REF!+[4]XUAN!#REF!+[4]LIEN!#REF!</f>
        <v>#REF!</v>
      </c>
      <c r="R180" s="882" t="e">
        <f>[4]DAI!#REF!+[4]NAM!#REF!+[4]NHAN!#REF!+[4]LY!#REF!+[4]DUC!#REF!+[4]DONG!#REF!+[4]HPHU!#REF!+[4]BAC!#REF!+[4]THANH!#REF!+#REF!+[4]MY!#REF!+[4]HA!#REF!+[4]PHUC!#REF!+[4]LAM!#REF!+[4]XUAN!#REF!+[4]LIEN!#REF!</f>
        <v>#REF!</v>
      </c>
      <c r="S180" s="885" t="e">
        <f>[4]DAI!#REF!+[4]NAM!#REF!+[4]NHAN!#REF!+[4]LY!#REF!+[4]DUC!#REF!+[4]DONG!#REF!+[4]HPHU!#REF!+[4]BAC!#REF!+[4]THANH!#REF!+#REF!+[4]MY!#REF!+[4]HA!#REF!+[4]PHUC!#REF!+[4]LAM!#REF!+[4]XUAN!#REF!+[4]LIEN!#REF!</f>
        <v>#REF!</v>
      </c>
      <c r="T180" s="885" t="e">
        <f>[4]DAI!#REF!+[4]NAM!#REF!+[4]NHAN!#REF!+[4]LY!#REF!+[4]DUC!#REF!+[4]DONG!#REF!+[4]HPHU!#REF!+[4]BAC!#REF!+[4]THANH!#REF!+#REF!+[4]MY!#REF!+[4]HA!#REF!+[4]PHUC!#REF!+[4]LAM!#REF!+[4]XUAN!#REF!+[4]LIEN!#REF!</f>
        <v>#REF!</v>
      </c>
      <c r="U180" s="885" t="e">
        <f>[4]DAI!#REF!+[4]NAM!#REF!+[4]NHAN!#REF!+[4]LY!#REF!+[4]DUC!#REF!+[4]DONG!#REF!+[4]HPHU!#REF!+[4]BAC!#REF!+[4]THANH!#REF!+#REF!+[4]MY!#REF!+[4]HA!#REF!+[4]PHUC!#REF!+[4]LAM!#REF!+[4]XUAN!#REF!+[4]LIEN!#REF!</f>
        <v>#REF!</v>
      </c>
      <c r="V180" s="885" t="e">
        <f>[4]DAI!#REF!+[4]NAM!#REF!+[4]NHAN!#REF!+[4]LY!#REF!+[4]DUC!#REF!+[4]DONG!#REF!+[4]HPHU!#REF!+[4]BAC!#REF!+[4]THANH!#REF!+#REF!+[4]MY!#REF!+[4]HA!#REF!+[4]PHUC!#REF!+[4]LAM!#REF!+[4]XUAN!#REF!+[4]LIEN!#REF!</f>
        <v>#REF!</v>
      </c>
      <c r="W180" s="885" t="e">
        <f>[4]DAI!#REF!+[4]NAM!#REF!+[4]NHAN!#REF!+[4]LY!#REF!+[4]DUC!#REF!+[4]DONG!#REF!+[4]HPHU!#REF!+[4]BAC!#REF!+[4]THANH!#REF!+#REF!+[4]MY!#REF!+[4]HA!#REF!+[4]PHUC!#REF!+[4]LAM!#REF!+[4]XUAN!#REF!+[4]LIEN!#REF!</f>
        <v>#REF!</v>
      </c>
      <c r="X180" s="885" t="e">
        <f>[4]DAI!#REF!+[4]NAM!#REF!+[4]NHAN!#REF!+[4]LY!#REF!+[4]DUC!#REF!+[4]DONG!#REF!+[4]HPHU!#REF!+[4]BAC!#REF!+[4]THANH!#REF!+#REF!+[4]MY!#REF!+[4]HA!#REF!+[4]PHUC!#REF!+[4]LAM!#REF!+[4]XUAN!#REF!+[4]LIEN!#REF!</f>
        <v>#REF!</v>
      </c>
      <c r="Y180" s="885" t="e">
        <f>[4]DAI!#REF!+[4]NAM!#REF!+[4]NHAN!#REF!+[4]LY!#REF!+[4]DUC!#REF!+[4]DONG!#REF!+[4]HPHU!#REF!+[4]BAC!#REF!+[4]THANH!#REF!+#REF!+[4]MY!#REF!+[4]HA!#REF!+[4]PHUC!#REF!+[4]LAM!#REF!+[4]XUAN!#REF!+[4]LIEN!#REF!</f>
        <v>#REF!</v>
      </c>
      <c r="Z180" s="885" t="e">
        <f>[4]DAI!#REF!+[4]NAM!#REF!+[4]NHAN!#REF!+[4]LY!#REF!+[4]DUC!#REF!+[4]DONG!#REF!+[4]HPHU!#REF!+[4]BAC!#REF!+[4]THANH!#REF!+#REF!+[4]MY!#REF!+[4]HA!#REF!+[4]PHUC!#REF!+[4]LAM!#REF!+[4]XUAN!#REF!+[4]LIEN!#REF!</f>
        <v>#REF!</v>
      </c>
      <c r="AA180" s="885" t="e">
        <f>[4]DAI!#REF!+[4]NAM!#REF!+[4]NHAN!#REF!+[4]LY!#REF!+[4]DUC!#REF!+[4]DONG!#REF!+[4]HPHU!#REF!+[4]BAC!#REF!+[4]THANH!#REF!+#REF!+[4]MY!#REF!+[4]HA!#REF!+[4]PHUC!#REF!+[4]LAM!#REF!+[4]XUAN!#REF!+[4]LIEN!#REF!</f>
        <v>#REF!</v>
      </c>
      <c r="AB180" s="885" t="e">
        <f>[4]DAI!#REF!+[4]NAM!#REF!+[4]NHAN!#REF!+[4]LY!#REF!+[4]DUC!#REF!+[4]DONG!#REF!+[4]HPHU!#REF!+[4]BAC!#REF!+[4]THANH!#REF!+#REF!+[4]MY!#REF!+[4]HA!#REF!+[4]PHUC!#REF!+[4]LAM!#REF!+[4]XUAN!#REF!+[4]LIEN!#REF!</f>
        <v>#REF!</v>
      </c>
      <c r="AC180" s="885" t="e">
        <f>[4]DAI!#REF!+[4]NAM!#REF!+[4]NHAN!#REF!+[4]LY!#REF!+[4]DUC!#REF!+[4]DONG!#REF!+[4]HPHU!#REF!+[4]BAC!#REF!+[4]THANH!#REF!+#REF!+[4]MY!#REF!+[4]HA!#REF!+[4]PHUC!#REF!+[4]LAM!#REF!+[4]XUAN!#REF!+[4]LIEN!#REF!</f>
        <v>#REF!</v>
      </c>
      <c r="AD180" s="867" t="e">
        <f>[4]DAI!AD116+[4]NAM!AD114+[4]NHAN!AD116+[4]LY!AD116+[4]DUC!AD116+[4]DONG!AD116+[4]HPHU!AD115+[4]BAC!AD115+[4]THANH!AD116+[4]MY!AD113+[4]HA!#REF!+[4]PHUC!AD112+[4]LAM!AD113+[4]XUAN!AD111+[4]LIEN!AD115</f>
        <v>#REF!</v>
      </c>
      <c r="AE180" s="885" t="e">
        <f>[4]DAI!#REF!+[4]NAM!#REF!+[4]NHAN!#REF!+[4]LY!#REF!+[4]DUC!#REF!+[4]DONG!#REF!+[4]HPHU!#REF!+[4]BAC!#REF!+[4]THANH!#REF!+#REF!+[4]MY!#REF!+[4]HA!#REF!+[4]PHUC!#REF!+[4]LAM!#REF!+[4]XUAN!#REF!+[4]LIEN!#REF!</f>
        <v>#REF!</v>
      </c>
      <c r="AF180" s="885" t="e">
        <f>[4]DAI!#REF!+[4]NAM!#REF!+[4]NHAN!#REF!+[4]LY!#REF!+[4]DUC!#REF!+[4]DONG!#REF!+[4]HPHU!#REF!+[4]BAC!#REF!+[4]THANH!#REF!+#REF!+[4]MY!#REF!+[4]HA!#REF!+[4]PHUC!#REF!+[4]LAM!#REF!+[4]XUAN!#REF!+[4]LIEN!#REF!</f>
        <v>#REF!</v>
      </c>
      <c r="AG180" s="885" t="e">
        <f>[4]DAI!#REF!+[4]NAM!#REF!+[4]NHAN!#REF!+[4]LY!#REF!+[4]DUC!#REF!+[4]DONG!#REF!+[4]HPHU!#REF!+[4]BAC!#REF!+[4]THANH!#REF!+#REF!+[4]MY!#REF!+[4]HA!#REF!+[4]PHUC!#REF!+[4]LAM!#REF!+[4]XUAN!#REF!+[4]LIEN!#REF!</f>
        <v>#REF!</v>
      </c>
      <c r="AH180" s="885" t="e">
        <f>[4]DAI!#REF!+[4]NAM!#REF!+[4]NHAN!#REF!+[4]LY!#REF!+[4]DUC!#REF!+[4]DONG!#REF!+[4]HPHU!#REF!+[4]BAC!#REF!+[4]THANH!#REF!+#REF!+[4]MY!#REF!+[4]HA!#REF!+[4]PHUC!#REF!+[4]LAM!#REF!+[4]XUAN!#REF!+[4]LIEN!#REF!</f>
        <v>#REF!</v>
      </c>
      <c r="AI180" s="885" t="e">
        <f>[4]DAI!#REF!+[4]NAM!#REF!+[4]NHAN!#REF!+[4]LY!#REF!+[4]DUC!#REF!+[4]DONG!#REF!+[4]HPHU!#REF!+[4]BAC!#REF!+[4]THANH!#REF!+#REF!+[4]MY!#REF!+[4]HA!#REF!+[4]PHUC!#REF!+[4]LAM!#REF!+[4]XUAN!#REF!+[4]LIEN!#REF!</f>
        <v>#REF!</v>
      </c>
      <c r="AJ180" s="885" t="e">
        <f>[4]DAI!#REF!+[4]NAM!#REF!+[4]NHAN!#REF!+[4]LY!#REF!+[4]DUC!#REF!+[4]DONG!#REF!+[4]HPHU!#REF!+[4]BAC!#REF!+[4]THANH!#REF!+#REF!+[4]MY!#REF!+[4]HA!#REF!+[4]PHUC!#REF!+[4]LAM!#REF!+[4]XUAN!#REF!+[4]LIEN!#REF!</f>
        <v>#REF!</v>
      </c>
      <c r="AK180" s="867" t="e">
        <f>[4]DAI!AK116+[4]NAM!AK114+[4]NHAN!AK116+[4]LY!AK116+[4]DUC!AK116+[4]DONG!AK116+[4]HPHU!AK115+[4]BAC!AK115+[4]THANH!AK116+[4]MY!AK113+[4]HA!#REF!+[4]PHUC!AK112+[4]LAM!AK113+[4]XUAN!AK111+[4]LIEN!AK115</f>
        <v>#REF!</v>
      </c>
      <c r="AL180" s="885" t="e">
        <f>[4]DAI!#REF!+[4]NAM!#REF!+[4]NHAN!#REF!+[4]LY!#REF!+[4]DUC!#REF!+[4]DONG!#REF!+[4]HPHU!#REF!+[4]BAC!#REF!+[4]THANH!#REF!+#REF!+[4]MY!#REF!+[4]HA!#REF!+[4]PHUC!#REF!+[4]LAM!#REF!+[4]XUAN!#REF!+[4]LIEN!#REF!</f>
        <v>#REF!</v>
      </c>
      <c r="AM180" s="885" t="e">
        <f>[4]DAI!#REF!+[4]NAM!#REF!+[4]NHAN!#REF!+[4]LY!#REF!+[4]DUC!#REF!+[4]DONG!#REF!+[4]HPHU!#REF!+[4]BAC!#REF!+[4]THANH!#REF!+#REF!+[4]MY!#REF!+[4]HA!#REF!+[4]PHUC!#REF!+[4]LAM!#REF!+[4]XUAN!#REF!+[4]LIEN!#REF!</f>
        <v>#REF!</v>
      </c>
      <c r="AN180" s="867" t="e">
        <f>[4]DAI!AN116+[4]NAM!AN114+[4]NHAN!AN116+[4]LY!AN116+[4]DUC!AN116+[4]DONG!AN116+[4]HPHU!AN115+[4]BAC!AN115+[4]THANH!AN116+[4]MY!AN113+[4]HA!#REF!+[4]PHUC!AN112+[4]LAM!AN113+[4]XUAN!AN111+[4]LIEN!AN115</f>
        <v>#REF!</v>
      </c>
      <c r="AO180" s="885" t="e">
        <f>[4]DAI!#REF!+[4]NAM!#REF!+[4]NHAN!#REF!+[4]LY!#REF!+[4]DUC!#REF!+[4]DONG!#REF!+[4]HPHU!#REF!+[4]BAC!#REF!+[4]THANH!#REF!+#REF!+[4]MY!#REF!+[4]HA!#REF!+[4]PHUC!#REF!+[4]LAM!#REF!+[4]XUAN!#REF!+[4]LIEN!#REF!</f>
        <v>#REF!</v>
      </c>
      <c r="AP180" s="885" t="e">
        <f>[4]DAI!#REF!+[4]NAM!#REF!+[4]NHAN!#REF!+[4]LY!#REF!+[4]DUC!#REF!+[4]DONG!#REF!+[4]HPHU!#REF!+[4]BAC!#REF!+[4]THANH!#REF!+#REF!+[4]MY!#REF!+[4]HA!#REF!+[4]PHUC!#REF!+[4]LAM!#REF!+[4]XUAN!#REF!+[4]LIEN!#REF!</f>
        <v>#REF!</v>
      </c>
      <c r="AQ180" s="885" t="e">
        <f>[4]DAI!#REF!+[4]NAM!#REF!+[4]NHAN!#REF!+[4]LY!#REF!+[4]DUC!#REF!+[4]DONG!#REF!+[4]HPHU!#REF!+[4]BAC!#REF!+[4]THANH!#REF!+#REF!+[4]MY!#REF!+[4]HA!#REF!+[4]PHUC!#REF!+[4]LAM!#REF!+[4]XUAN!#REF!+[4]LIEN!#REF!</f>
        <v>#REF!</v>
      </c>
      <c r="AR180" s="867">
        <f>[4]DAI!AR178+[4]NAM!AR178+[4]NHAN!AR178+[4]LY!AR178+[4]DUC!AR178+[4]DONG!AR178+[4]HPHU!AR178+[4]BAC!AR178+[4]THANH!AR178+[4]MY!AR178+[4]HA!AR178+[4]PHUC!AR178+[4]LAM!AR178+[4]XUAN!AR178+[4]LIEN!AR178+[4]HUNG!AR178+[4]CNAM!AR178+[4]TAY!AR178+[4]HOA!AR178+[4]VAN!AR178+[4]PDINH!AR178+[4]SLOC!AR178+[4]TRUNG!AR178+[4]TAN!AR178+[4]THUONG!AR178+[4]HLAO!AR178+[4]PNHA!AR178+[4]VTRUNG!AR178</f>
        <v>0</v>
      </c>
      <c r="AS180" s="867" t="e">
        <f>[4]DAI!AS116+[4]NAM!AS114+[4]NHAN!AS116+[4]LY!AS116+[4]DUC!AS116+[4]DONG!AS116+[4]HPHU!AS115+[4]BAC!AS115+[4]THANH!AS116+[4]MY!AS113+[4]HA!#REF!+[4]PHUC!AS112+[4]LAM!AS113+[4]XUAN!AS111+[4]LIEN!AS115</f>
        <v>#REF!</v>
      </c>
      <c r="AT180" s="867"/>
      <c r="AU180" s="867" t="e">
        <f>[4]DAI!AU116+[4]NAM!AU114+[4]NHAN!AU116+[4]LY!AU116+[4]DUC!AU116+[4]DONG!AU116+[4]HPHU!AU115+[4]BAC!AU115+[4]THANH!AU116+[4]MY!AU113+[4]HA!#REF!+[4]PHUC!AU112+[4]LAM!AU113+[4]XUAN!AU111+[4]LIEN!AU115</f>
        <v>#REF!</v>
      </c>
      <c r="AV180" s="838">
        <f>[4]DAI!AV178+[4]NAM!AV178+[4]NHAN!AV178+[4]LY!AV178+[4]DUC!AV178+[4]DONG!AV178+[4]HPHU!AV178+[4]BAC!AV178+[4]THANH!AV178+[4]MY!AV178+[4]HA!AV178+[4]PHUC!AV178+[4]LAM!AV178+[4]XUAN!AV178+[4]LIEN!AV178+[4]HUNG!AV178+[4]CNAM!AV178+[4]TAY!AV178+[4]HOA!AV178+[4]VAN!AV178+[4]PDINH!AV178+[4]SLOC!AV178+[4]TRUNG!AV178+[4]TAN!AV178+[4]THUONG!AV178+[4]HLAO!AV178+[4]PNHA!AV178+[4]VTRUNG!AV178</f>
        <v>0</v>
      </c>
      <c r="AW180" s="885" t="e">
        <f>[4]DAI!#REF!+[4]NAM!#REF!+[4]NHAN!#REF!+[4]LY!#REF!+[4]DUC!#REF!+[4]DONG!#REF!+[4]HPHU!#REF!+[4]BAC!#REF!+[4]THANH!#REF!+#REF!+[4]MY!#REF!+[4]HA!#REF!+[4]PHUC!#REF!+[4]LAM!#REF!+[4]XUAN!#REF!+[4]LIEN!#REF!</f>
        <v>#REF!</v>
      </c>
      <c r="AX180" s="885" t="e">
        <f>[4]DAI!#REF!+[4]NAM!#REF!+[4]NHAN!#REF!+[4]LY!#REF!+[4]DUC!#REF!+[4]DONG!#REF!+[4]HPHU!#REF!+[4]BAC!#REF!+[4]THANH!#REF!+#REF!+[4]MY!#REF!+[4]HA!#REF!+[4]PHUC!#REF!+[4]LAM!#REF!+[4]XUAN!#REF!+[4]LIEN!#REF!</f>
        <v>#REF!</v>
      </c>
      <c r="AY180" s="885" t="e">
        <f>[4]DAI!#REF!+[4]NAM!#REF!+[4]NHAN!#REF!+[4]LY!#REF!+[4]DUC!#REF!+[4]DONG!#REF!+[4]HPHU!#REF!+[4]BAC!#REF!+[4]THANH!#REF!+#REF!+[4]MY!#REF!+[4]HA!#REF!+[4]PHUC!#REF!+[4]LAM!#REF!+[4]XUAN!#REF!+[4]LIEN!#REF!</f>
        <v>#REF!</v>
      </c>
      <c r="AZ180" s="867" t="e">
        <f>[4]DAI!AZ116+[4]NAM!AZ114+[4]NHAN!AZ116+[4]LY!AZ116+[4]DUC!AZ116+[4]DONG!AZ116+[4]HPHU!AZ115+[4]BAC!AZ115+[4]THANH!AZ116+[4]MY!AZ113+[4]HA!#REF!+[4]PHUC!AZ112+[4]LAM!AZ113+[4]XUAN!AZ111+[4]LIEN!AZ115</f>
        <v>#REF!</v>
      </c>
      <c r="BA180" s="885" t="e">
        <f>[4]DAI!#REF!+[4]NAM!#REF!+[4]NHAN!#REF!+[4]LY!#REF!+[4]DUC!#REF!+[4]DONG!#REF!+[4]HPHU!#REF!+[4]BAC!#REF!+[4]THANH!#REF!+#REF!+[4]MY!#REF!+[4]HA!#REF!+[4]PHUC!#REF!+[4]LAM!#REF!+[4]XUAN!#REF!+[4]LIEN!#REF!</f>
        <v>#REF!</v>
      </c>
      <c r="BB180" s="885" t="e">
        <f>[4]DAI!#REF!+[4]NAM!#REF!+[4]NHAN!#REF!+[4]LY!#REF!+[4]DUC!#REF!+[4]DONG!#REF!+[4]HPHU!#REF!+[4]BAC!#REF!+[4]THANH!#REF!+#REF!+[4]MY!#REF!+[4]HA!#REF!+[4]PHUC!#REF!+[4]LAM!#REF!+[4]XUAN!#REF!+[4]LIEN!#REF!</f>
        <v>#REF!</v>
      </c>
      <c r="BC180" s="885" t="e">
        <f>[4]DAI!#REF!+[4]NAM!#REF!+[4]NHAN!#REF!+[4]LY!#REF!+[4]DUC!#REF!+[4]DONG!#REF!+[4]HPHU!#REF!+[4]BAC!#REF!+[4]THANH!#REF!+#REF!+[4]MY!#REF!+[4]HA!#REF!+[4]PHUC!#REF!+[4]LAM!#REF!+[4]XUAN!#REF!+[4]LIEN!#REF!</f>
        <v>#REF!</v>
      </c>
      <c r="BD180" s="867" t="e">
        <f>[4]DAI!BD116+[4]NAM!BD114+[4]NHAN!BD116+[4]LY!BD116+[4]DUC!BD116+[4]DONG!BD116+[4]HPHU!BD115+[4]BAC!BD115+[4]THANH!BD116+[4]MY!BD113+[4]HA!#REF!+[4]PHUC!BD112+[4]LAM!BD113+[4]XUAN!BD111+[4]LIEN!BD115</f>
        <v>#REF!</v>
      </c>
      <c r="BE180" s="885" t="e">
        <f>[4]DAI!#REF!+[4]NAM!#REF!+[4]NHAN!#REF!+[4]LY!#REF!+[4]DUC!#REF!+[4]DONG!#REF!+[4]HPHU!#REF!+[4]BAC!#REF!+[4]THANH!#REF!+#REF!+[4]MY!#REF!+[4]HA!#REF!+[4]PHUC!#REF!+[4]LAM!#REF!+[4]XUAN!#REF!+[4]LIEN!#REF!</f>
        <v>#REF!</v>
      </c>
      <c r="BF180" s="885" t="e">
        <f>[4]DAI!#REF!+[4]NAM!#REF!+[4]NHAN!#REF!+[4]LY!#REF!+[4]DUC!#REF!+[4]DONG!#REF!+[4]HPHU!#REF!+[4]BAC!#REF!+[4]THANH!#REF!+#REF!+[4]MY!#REF!+[4]HA!#REF!+[4]PHUC!#REF!+[4]LAM!#REF!+[4]XUAN!#REF!+[4]LIEN!#REF!</f>
        <v>#REF!</v>
      </c>
      <c r="BG180" s="885" t="e">
        <f>[4]DAI!#REF!+[4]NAM!#REF!+[4]NHAN!#REF!+[4]LY!#REF!+[4]DUC!#REF!+[4]DONG!#REF!+[4]HPHU!#REF!+[4]BAC!#REF!+[4]THANH!#REF!+#REF!+[4]MY!#REF!+[4]HA!#REF!+[4]PHUC!#REF!+[4]LAM!#REF!+[4]XUAN!#REF!+[4]LIEN!#REF!</f>
        <v>#REF!</v>
      </c>
      <c r="BH180" s="885" t="e">
        <f>[4]DAI!#REF!+[4]NAM!#REF!+[4]NHAN!#REF!+[4]LY!#REF!+[4]DUC!#REF!+[4]DONG!#REF!+[4]HPHU!#REF!+[4]BAC!#REF!+[4]THANH!#REF!+#REF!+[4]MY!#REF!+[4]HA!#REF!+[4]PHUC!#REF!+[4]LAM!#REF!+[4]XUAN!#REF!+[4]LIEN!#REF!</f>
        <v>#REF!</v>
      </c>
      <c r="BI180" s="885" t="e">
        <f>[4]DAI!#REF!+[4]NAM!#REF!+[4]NHAN!#REF!+[4]LY!#REF!+[4]DUC!#REF!+[4]DONG!#REF!+[4]HPHU!#REF!+[4]BAC!#REF!+[4]THANH!#REF!+#REF!+[4]MY!#REF!+[4]HA!#REF!+[4]PHUC!#REF!+[4]LAM!#REF!+[4]XUAN!#REF!+[4]LIEN!#REF!</f>
        <v>#REF!</v>
      </c>
      <c r="BJ180" s="885" t="e">
        <f>[4]DAI!#REF!+[4]NAM!#REF!+[4]NHAN!#REF!+[4]LY!#REF!+[4]DUC!#REF!+[4]DONG!#REF!+[4]HPHU!#REF!+[4]BAC!#REF!+[4]THANH!#REF!+#REF!+[4]MY!#REF!+[4]HA!#REF!+[4]PHUC!#REF!+[4]LAM!#REF!+[4]XUAN!#REF!+[4]LIEN!#REF!</f>
        <v>#REF!</v>
      </c>
      <c r="BK180" s="885" t="e">
        <f>[4]DAI!#REF!+[4]NAM!#REF!+[4]NHAN!#REF!+[4]LY!#REF!+[4]DUC!#REF!+[4]DONG!#REF!+[4]HPHU!#REF!+[4]BAC!#REF!+[4]THANH!#REF!+#REF!+[4]MY!#REF!+[4]HA!#REF!+[4]PHUC!#REF!+[4]LAM!#REF!+[4]XUAN!#REF!+[4]LIEN!#REF!</f>
        <v>#REF!</v>
      </c>
      <c r="BL180" s="885" t="e">
        <f>[4]DAI!#REF!+[4]NAM!#REF!+[4]NHAN!#REF!+[4]LY!#REF!+[4]DUC!#REF!+[4]DONG!#REF!+[4]HPHU!#REF!+[4]BAC!#REF!+[4]THANH!#REF!+#REF!+[4]MY!#REF!+[4]HA!#REF!+[4]PHUC!#REF!+[4]LAM!#REF!+[4]XUAN!#REF!+[4]LIEN!#REF!</f>
        <v>#REF!</v>
      </c>
    </row>
    <row r="181" spans="1:65" ht="24" hidden="1" customHeight="1" x14ac:dyDescent="0.2">
      <c r="A181" s="886" t="s">
        <v>108</v>
      </c>
      <c r="B181" s="845" t="s">
        <v>112</v>
      </c>
      <c r="C181" s="887" t="s">
        <v>113</v>
      </c>
      <c r="D181" s="885" t="e">
        <f>[4]DAI!#REF!+[4]NAM!#REF!+[4]NHAN!#REF!+[4]LY!#REF!+[4]DUC!#REF!+[4]DONG!#REF!+[4]HPHU!#REF!+[4]BAC!#REF!+[4]THANH!#REF!+#REF!+[4]MY!#REF!+[4]HA!#REF!+[4]PHUC!#REF!+[4]LAM!#REF!+[4]XUAN!#REF!+[4]LIEN!#REF!</f>
        <v>#REF!</v>
      </c>
      <c r="E181" s="885" t="e">
        <f>[4]DAI!#REF!+[4]NAM!#REF!+[4]NHAN!#REF!+[4]LY!#REF!+[4]DUC!#REF!+[4]DONG!#REF!+[4]HPHU!#REF!+[4]BAC!#REF!+[4]THANH!#REF!+#REF!+[4]MY!#REF!+[4]HA!#REF!+[4]PHUC!#REF!+[4]LAM!#REF!+[4]XUAN!#REF!+[4]LIEN!#REF!</f>
        <v>#REF!</v>
      </c>
      <c r="F181" s="885" t="e">
        <f>[4]DAI!#REF!+[4]NAM!#REF!+[4]NHAN!#REF!+[4]LY!#REF!+[4]DUC!#REF!+[4]DONG!#REF!+[4]HPHU!#REF!+[4]BAC!#REF!+[4]THANH!#REF!+#REF!+[4]MY!#REF!+[4]HA!#REF!+[4]PHUC!#REF!+[4]LAM!#REF!+[4]XUAN!#REF!+[4]LIEN!#REF!</f>
        <v>#REF!</v>
      </c>
      <c r="G181" s="867">
        <f>[4]DAI!G179+[4]NAM!G179+[4]NHAN!G179+[4]LY!G179+[4]DUC!G179+[4]DONG!G179+[4]HPHU!G179+[4]BAC!G179+[4]THANH!G179+[4]MY!G179+[4]HA!G179+[4]PHUC!G179+[4]LAM!G179+[4]XUAN!G179+[4]LIEN!G179+[4]HUNG!G179+[4]CNAM!G179+[4]TAY!G179+[4]HOA!G179+[4]VAN!G179+[4]PDINH!G179+[4]SLOC!G179+[4]TRUNG!G179+[4]TAN!G179+[4]THUONG!G179+[4]HLAO!G179+[4]PNHA!G179+[4]VTRUNG!G179</f>
        <v>0</v>
      </c>
      <c r="H181" s="885" t="e">
        <f>[4]DAI!#REF!+[4]NAM!#REF!+[4]NHAN!#REF!+[4]LY!#REF!+[4]DUC!#REF!+[4]DONG!#REF!+[4]HPHU!#REF!+[4]BAC!#REF!+[4]THANH!#REF!+#REF!+[4]MY!#REF!+[4]HA!#REF!+[4]PHUC!#REF!+[4]LAM!#REF!+[4]XUAN!#REF!+[4]LIEN!#REF!</f>
        <v>#REF!</v>
      </c>
      <c r="I181" s="885" t="e">
        <f>[4]DAI!#REF!+[4]NAM!#REF!+[4]NHAN!#REF!+[4]LY!#REF!+[4]DUC!#REF!+[4]DONG!#REF!+[4]HPHU!#REF!+[4]BAC!#REF!+[4]THANH!#REF!+#REF!+[4]MY!#REF!+[4]HA!#REF!+[4]PHUC!#REF!+[4]LAM!#REF!+[4]XUAN!#REF!+[4]LIEN!#REF!</f>
        <v>#REF!</v>
      </c>
      <c r="J181" s="867">
        <f>[4]DAI!J179+[4]NAM!J179+[4]NHAN!J179+[4]LY!J179+[4]DUC!J179+[4]DONG!J179+[4]HPHU!J179+[4]BAC!J179+[4]THANH!J179+[4]MY!J179+[4]HA!J179+[4]PHUC!J179+[4]LAM!J179+[4]XUAN!J179+[4]LIEN!J179+[4]HUNG!J179+[4]CNAM!J179+[4]TAY!J179+[4]HOA!J179+[4]VAN!J179+[4]PDINH!J179+[4]SLOC!J179+[4]TRUNG!J179+[4]TAN!J179+[4]THUONG!J179+[4]HLAO!J179+[4]PNHA!J179+[4]VTRUNG!J179</f>
        <v>0</v>
      </c>
      <c r="K181" s="885" t="e">
        <f>[4]DAI!#REF!+[4]NAM!#REF!+[4]NHAN!#REF!+[4]LY!#REF!+[4]DUC!#REF!+[4]DONG!#REF!+[4]HPHU!#REF!+[4]BAC!#REF!+[4]THANH!#REF!+#REF!+[4]MY!#REF!+[4]HA!#REF!+[4]PHUC!#REF!+[4]LAM!#REF!+[4]XUAN!#REF!+[4]LIEN!#REF!</f>
        <v>#REF!</v>
      </c>
      <c r="L181" s="885" t="e">
        <f>[4]DAI!#REF!+[4]NAM!#REF!+[4]NHAN!#REF!+[4]LY!#REF!+[4]DUC!#REF!+[4]DONG!#REF!+[4]HPHU!#REF!+[4]BAC!#REF!+[4]THANH!#REF!+#REF!+[4]MY!#REF!+[4]HA!#REF!+[4]PHUC!#REF!+[4]LAM!#REF!+[4]XUAN!#REF!+[4]LIEN!#REF!</f>
        <v>#REF!</v>
      </c>
      <c r="M181" s="885" t="e">
        <f>[4]DAI!#REF!+[4]NAM!#REF!+[4]NHAN!#REF!+[4]LY!#REF!+[4]DUC!#REF!+[4]DONG!#REF!+[4]HPHU!#REF!+[4]BAC!#REF!+[4]THANH!#REF!+#REF!+[4]MY!#REF!+[4]HA!#REF!+[4]PHUC!#REF!+[4]LAM!#REF!+[4]XUAN!#REF!+[4]LIEN!#REF!</f>
        <v>#REF!</v>
      </c>
      <c r="N181" s="867">
        <f>[4]DAI!N179+[4]NAM!N179+[4]NHAN!N179+[4]LY!N179+[4]DUC!N179+[4]DONG!N179+[4]HPHU!N179+[4]BAC!N179+[4]THANH!N179+[4]MY!N179+[4]HA!N179+[4]PHUC!N179+[4]LAM!N179+[4]XUAN!N179+[4]LIEN!N179+[4]HUNG!N179+[4]CNAM!N179+[4]TAY!N179+[4]HOA!N179+[4]VAN!N179+[4]PDINH!N179+[4]SLOC!N179+[4]TRUNG!N179+[4]TAN!N179+[4]THUONG!N179+[4]HLAO!N179+[4]PNHA!N179+[4]VTRUNG!N179</f>
        <v>0</v>
      </c>
      <c r="O181" s="867">
        <f>[4]DAI!O179+[4]NAM!O179+[4]NHAN!O179+[4]LY!O179+[4]DUC!O179+[4]DONG!O179+[4]HPHU!O179+[4]BAC!O179+[4]THANH!O179+[4]MY!O179+[4]HA!O179+[4]PHUC!O179+[4]LAM!O179+[4]XUAN!O179+[4]LIEN!O179+[4]HUNG!O179+[4]CNAM!O179+[4]TAY!O179+[4]HOA!O179+[4]VAN!O179+[4]PDINH!O179+[4]SLOC!O179+[4]TRUNG!O179+[4]TAN!O179+[4]THUONG!O179+[4]HLAO!O179+[4]PNHA!O179+[4]VTRUNG!O179</f>
        <v>0</v>
      </c>
      <c r="P181" s="867" t="e">
        <f>[4]DAI!P117+[4]NAM!P115+[4]NHAN!P117+[4]LY!P117+[4]DUC!P117+[4]DONG!P117+[4]HPHU!P116+[4]BAC!P116+[4]THANH!P117+[4]MY!P114+[4]HA!#REF!+[4]PHUC!P113+[4]LAM!P114+[4]XUAN!P112+[4]LIEN!P116</f>
        <v>#REF!</v>
      </c>
      <c r="Q181" s="885" t="e">
        <f>[4]DAI!#REF!+[4]NAM!#REF!+[4]NHAN!#REF!+[4]LY!#REF!+[4]DUC!#REF!+[4]DONG!#REF!+[4]HPHU!#REF!+[4]BAC!#REF!+[4]THANH!#REF!+#REF!+[4]MY!#REF!+[4]HA!#REF!+[4]PHUC!#REF!+[4]LAM!#REF!+[4]XUAN!#REF!+[4]LIEN!#REF!</f>
        <v>#REF!</v>
      </c>
      <c r="R181" s="882" t="e">
        <f>[4]DAI!#REF!+[4]NAM!#REF!+[4]NHAN!#REF!+[4]LY!#REF!+[4]DUC!#REF!+[4]DONG!#REF!+[4]HPHU!#REF!+[4]BAC!#REF!+[4]THANH!#REF!+#REF!+[4]MY!#REF!+[4]HA!#REF!+[4]PHUC!#REF!+[4]LAM!#REF!+[4]XUAN!#REF!+[4]LIEN!#REF!</f>
        <v>#REF!</v>
      </c>
      <c r="S181" s="885" t="e">
        <f>[4]DAI!#REF!+[4]NAM!#REF!+[4]NHAN!#REF!+[4]LY!#REF!+[4]DUC!#REF!+[4]DONG!#REF!+[4]HPHU!#REF!+[4]BAC!#REF!+[4]THANH!#REF!+#REF!+[4]MY!#REF!+[4]HA!#REF!+[4]PHUC!#REF!+[4]LAM!#REF!+[4]XUAN!#REF!+[4]LIEN!#REF!</f>
        <v>#REF!</v>
      </c>
      <c r="T181" s="885" t="e">
        <f>[4]DAI!#REF!+[4]NAM!#REF!+[4]NHAN!#REF!+[4]LY!#REF!+[4]DUC!#REF!+[4]DONG!#REF!+[4]HPHU!#REF!+[4]BAC!#REF!+[4]THANH!#REF!+#REF!+[4]MY!#REF!+[4]HA!#REF!+[4]PHUC!#REF!+[4]LAM!#REF!+[4]XUAN!#REF!+[4]LIEN!#REF!</f>
        <v>#REF!</v>
      </c>
      <c r="U181" s="885" t="e">
        <f>[4]DAI!#REF!+[4]NAM!#REF!+[4]NHAN!#REF!+[4]LY!#REF!+[4]DUC!#REF!+[4]DONG!#REF!+[4]HPHU!#REF!+[4]BAC!#REF!+[4]THANH!#REF!+#REF!+[4]MY!#REF!+[4]HA!#REF!+[4]PHUC!#REF!+[4]LAM!#REF!+[4]XUAN!#REF!+[4]LIEN!#REF!</f>
        <v>#REF!</v>
      </c>
      <c r="V181" s="885" t="e">
        <f>[4]DAI!#REF!+[4]NAM!#REF!+[4]NHAN!#REF!+[4]LY!#REF!+[4]DUC!#REF!+[4]DONG!#REF!+[4]HPHU!#REF!+[4]BAC!#REF!+[4]THANH!#REF!+#REF!+[4]MY!#REF!+[4]HA!#REF!+[4]PHUC!#REF!+[4]LAM!#REF!+[4]XUAN!#REF!+[4]LIEN!#REF!</f>
        <v>#REF!</v>
      </c>
      <c r="W181" s="885" t="e">
        <f>[4]DAI!#REF!+[4]NAM!#REF!+[4]NHAN!#REF!+[4]LY!#REF!+[4]DUC!#REF!+[4]DONG!#REF!+[4]HPHU!#REF!+[4]BAC!#REF!+[4]THANH!#REF!+#REF!+[4]MY!#REF!+[4]HA!#REF!+[4]PHUC!#REF!+[4]LAM!#REF!+[4]XUAN!#REF!+[4]LIEN!#REF!</f>
        <v>#REF!</v>
      </c>
      <c r="X181" s="885" t="e">
        <f>[4]DAI!#REF!+[4]NAM!#REF!+[4]NHAN!#REF!+[4]LY!#REF!+[4]DUC!#REF!+[4]DONG!#REF!+[4]HPHU!#REF!+[4]BAC!#REF!+[4]THANH!#REF!+#REF!+[4]MY!#REF!+[4]HA!#REF!+[4]PHUC!#REF!+[4]LAM!#REF!+[4]XUAN!#REF!+[4]LIEN!#REF!</f>
        <v>#REF!</v>
      </c>
      <c r="Y181" s="885" t="e">
        <f>[4]DAI!#REF!+[4]NAM!#REF!+[4]NHAN!#REF!+[4]LY!#REF!+[4]DUC!#REF!+[4]DONG!#REF!+[4]HPHU!#REF!+[4]BAC!#REF!+[4]THANH!#REF!+#REF!+[4]MY!#REF!+[4]HA!#REF!+[4]PHUC!#REF!+[4]LAM!#REF!+[4]XUAN!#REF!+[4]LIEN!#REF!</f>
        <v>#REF!</v>
      </c>
      <c r="Z181" s="885" t="e">
        <f>[4]DAI!#REF!+[4]NAM!#REF!+[4]NHAN!#REF!+[4]LY!#REF!+[4]DUC!#REF!+[4]DONG!#REF!+[4]HPHU!#REF!+[4]BAC!#REF!+[4]THANH!#REF!+#REF!+[4]MY!#REF!+[4]HA!#REF!+[4]PHUC!#REF!+[4]LAM!#REF!+[4]XUAN!#REF!+[4]LIEN!#REF!</f>
        <v>#REF!</v>
      </c>
      <c r="AA181" s="885" t="e">
        <f>[4]DAI!#REF!+[4]NAM!#REF!+[4]NHAN!#REF!+[4]LY!#REF!+[4]DUC!#REF!+[4]DONG!#REF!+[4]HPHU!#REF!+[4]BAC!#REF!+[4]THANH!#REF!+#REF!+[4]MY!#REF!+[4]HA!#REF!+[4]PHUC!#REF!+[4]LAM!#REF!+[4]XUAN!#REF!+[4]LIEN!#REF!</f>
        <v>#REF!</v>
      </c>
      <c r="AB181" s="885" t="e">
        <f>[4]DAI!#REF!+[4]NAM!#REF!+[4]NHAN!#REF!+[4]LY!#REF!+[4]DUC!#REF!+[4]DONG!#REF!+[4]HPHU!#REF!+[4]BAC!#REF!+[4]THANH!#REF!+#REF!+[4]MY!#REF!+[4]HA!#REF!+[4]PHUC!#REF!+[4]LAM!#REF!+[4]XUAN!#REF!+[4]LIEN!#REF!</f>
        <v>#REF!</v>
      </c>
      <c r="AC181" s="885" t="e">
        <f>[4]DAI!#REF!+[4]NAM!#REF!+[4]NHAN!#REF!+[4]LY!#REF!+[4]DUC!#REF!+[4]DONG!#REF!+[4]HPHU!#REF!+[4]BAC!#REF!+[4]THANH!#REF!+#REF!+[4]MY!#REF!+[4]HA!#REF!+[4]PHUC!#REF!+[4]LAM!#REF!+[4]XUAN!#REF!+[4]LIEN!#REF!</f>
        <v>#REF!</v>
      </c>
      <c r="AD181" s="867" t="e">
        <f>[4]DAI!AD117+[4]NAM!AD115+[4]NHAN!AD117+[4]LY!AD117+[4]DUC!AD117+[4]DONG!AD117+[4]HPHU!AD116+[4]BAC!AD116+[4]THANH!AD117+[4]MY!AD114+[4]HA!#REF!+[4]PHUC!AD113+[4]LAM!AD114+[4]XUAN!AD112+[4]LIEN!AD116</f>
        <v>#REF!</v>
      </c>
      <c r="AE181" s="885" t="e">
        <f>[4]DAI!#REF!+[4]NAM!#REF!+[4]NHAN!#REF!+[4]LY!#REF!+[4]DUC!#REF!+[4]DONG!#REF!+[4]HPHU!#REF!+[4]BAC!#REF!+[4]THANH!#REF!+#REF!+[4]MY!#REF!+[4]HA!#REF!+[4]PHUC!#REF!+[4]LAM!#REF!+[4]XUAN!#REF!+[4]LIEN!#REF!</f>
        <v>#REF!</v>
      </c>
      <c r="AF181" s="885" t="e">
        <f>[4]DAI!#REF!+[4]NAM!#REF!+[4]NHAN!#REF!+[4]LY!#REF!+[4]DUC!#REF!+[4]DONG!#REF!+[4]HPHU!#REF!+[4]BAC!#REF!+[4]THANH!#REF!+#REF!+[4]MY!#REF!+[4]HA!#REF!+[4]PHUC!#REF!+[4]LAM!#REF!+[4]XUAN!#REF!+[4]LIEN!#REF!</f>
        <v>#REF!</v>
      </c>
      <c r="AG181" s="885" t="e">
        <f>[4]DAI!#REF!+[4]NAM!#REF!+[4]NHAN!#REF!+[4]LY!#REF!+[4]DUC!#REF!+[4]DONG!#REF!+[4]HPHU!#REF!+[4]BAC!#REF!+[4]THANH!#REF!+#REF!+[4]MY!#REF!+[4]HA!#REF!+[4]PHUC!#REF!+[4]LAM!#REF!+[4]XUAN!#REF!+[4]LIEN!#REF!</f>
        <v>#REF!</v>
      </c>
      <c r="AH181" s="885" t="e">
        <f>[4]DAI!#REF!+[4]NAM!#REF!+[4]NHAN!#REF!+[4]LY!#REF!+[4]DUC!#REF!+[4]DONG!#REF!+[4]HPHU!#REF!+[4]BAC!#REF!+[4]THANH!#REF!+#REF!+[4]MY!#REF!+[4]HA!#REF!+[4]PHUC!#REF!+[4]LAM!#REF!+[4]XUAN!#REF!+[4]LIEN!#REF!</f>
        <v>#REF!</v>
      </c>
      <c r="AI181" s="885" t="e">
        <f>[4]DAI!#REF!+[4]NAM!#REF!+[4]NHAN!#REF!+[4]LY!#REF!+[4]DUC!#REF!+[4]DONG!#REF!+[4]HPHU!#REF!+[4]BAC!#REF!+[4]THANH!#REF!+#REF!+[4]MY!#REF!+[4]HA!#REF!+[4]PHUC!#REF!+[4]LAM!#REF!+[4]XUAN!#REF!+[4]LIEN!#REF!</f>
        <v>#REF!</v>
      </c>
      <c r="AJ181" s="885" t="e">
        <f>[4]DAI!#REF!+[4]NAM!#REF!+[4]NHAN!#REF!+[4]LY!#REF!+[4]DUC!#REF!+[4]DONG!#REF!+[4]HPHU!#REF!+[4]BAC!#REF!+[4]THANH!#REF!+#REF!+[4]MY!#REF!+[4]HA!#REF!+[4]PHUC!#REF!+[4]LAM!#REF!+[4]XUAN!#REF!+[4]LIEN!#REF!</f>
        <v>#REF!</v>
      </c>
      <c r="AK181" s="867" t="e">
        <f>[4]DAI!AK117+[4]NAM!AK115+[4]NHAN!AK117+[4]LY!AK117+[4]DUC!AK117+[4]DONG!AK117+[4]HPHU!AK116+[4]BAC!AK116+[4]THANH!AK117+[4]MY!AK114+[4]HA!#REF!+[4]PHUC!AK113+[4]LAM!AK114+[4]XUAN!AK112+[4]LIEN!AK116</f>
        <v>#REF!</v>
      </c>
      <c r="AL181" s="885" t="e">
        <f>[4]DAI!#REF!+[4]NAM!#REF!+[4]NHAN!#REF!+[4]LY!#REF!+[4]DUC!#REF!+[4]DONG!#REF!+[4]HPHU!#REF!+[4]BAC!#REF!+[4]THANH!#REF!+#REF!+[4]MY!#REF!+[4]HA!#REF!+[4]PHUC!#REF!+[4]LAM!#REF!+[4]XUAN!#REF!+[4]LIEN!#REF!</f>
        <v>#REF!</v>
      </c>
      <c r="AM181" s="885" t="e">
        <f>[4]DAI!#REF!+[4]NAM!#REF!+[4]NHAN!#REF!+[4]LY!#REF!+[4]DUC!#REF!+[4]DONG!#REF!+[4]HPHU!#REF!+[4]BAC!#REF!+[4]THANH!#REF!+#REF!+[4]MY!#REF!+[4]HA!#REF!+[4]PHUC!#REF!+[4]LAM!#REF!+[4]XUAN!#REF!+[4]LIEN!#REF!</f>
        <v>#REF!</v>
      </c>
      <c r="AN181" s="867" t="e">
        <f>[4]DAI!AN117+[4]NAM!AN115+[4]NHAN!AN117+[4]LY!AN117+[4]DUC!AN117+[4]DONG!AN117+[4]HPHU!AN116+[4]BAC!AN116+[4]THANH!AN117+[4]MY!AN114+[4]HA!#REF!+[4]PHUC!AN113+[4]LAM!AN114+[4]XUAN!AN112+[4]LIEN!AN116</f>
        <v>#REF!</v>
      </c>
      <c r="AO181" s="885" t="e">
        <f>[4]DAI!#REF!+[4]NAM!#REF!+[4]NHAN!#REF!+[4]LY!#REF!+[4]DUC!#REF!+[4]DONG!#REF!+[4]HPHU!#REF!+[4]BAC!#REF!+[4]THANH!#REF!+#REF!+[4]MY!#REF!+[4]HA!#REF!+[4]PHUC!#REF!+[4]LAM!#REF!+[4]XUAN!#REF!+[4]LIEN!#REF!</f>
        <v>#REF!</v>
      </c>
      <c r="AP181" s="885" t="e">
        <f>[4]DAI!#REF!+[4]NAM!#REF!+[4]NHAN!#REF!+[4]LY!#REF!+[4]DUC!#REF!+[4]DONG!#REF!+[4]HPHU!#REF!+[4]BAC!#REF!+[4]THANH!#REF!+#REF!+[4]MY!#REF!+[4]HA!#REF!+[4]PHUC!#REF!+[4]LAM!#REF!+[4]XUAN!#REF!+[4]LIEN!#REF!</f>
        <v>#REF!</v>
      </c>
      <c r="AQ181" s="885" t="e">
        <f>[4]DAI!#REF!+[4]NAM!#REF!+[4]NHAN!#REF!+[4]LY!#REF!+[4]DUC!#REF!+[4]DONG!#REF!+[4]HPHU!#REF!+[4]BAC!#REF!+[4]THANH!#REF!+#REF!+[4]MY!#REF!+[4]HA!#REF!+[4]PHUC!#REF!+[4]LAM!#REF!+[4]XUAN!#REF!+[4]LIEN!#REF!</f>
        <v>#REF!</v>
      </c>
      <c r="AR181" s="867">
        <f>[4]DAI!AR179+[4]NAM!AR179+[4]NHAN!AR179+[4]LY!AR179+[4]DUC!AR179+[4]DONG!AR179+[4]HPHU!AR179+[4]BAC!AR179+[4]THANH!AR179+[4]MY!AR179+[4]HA!AR179+[4]PHUC!AR179+[4]LAM!AR179+[4]XUAN!AR179+[4]LIEN!AR179+[4]HUNG!AR179+[4]CNAM!AR179+[4]TAY!AR179+[4]HOA!AR179+[4]VAN!AR179+[4]PDINH!AR179+[4]SLOC!AR179+[4]TRUNG!AR179+[4]TAN!AR179+[4]THUONG!AR179+[4]HLAO!AR179+[4]PNHA!AR179+[4]VTRUNG!AR179</f>
        <v>0</v>
      </c>
      <c r="AS181" s="867" t="e">
        <f>[4]DAI!AS117+[4]NAM!AS115+[4]NHAN!AS117+[4]LY!AS117+[4]DUC!AS117+[4]DONG!AS117+[4]HPHU!AS116+[4]BAC!AS116+[4]THANH!AS117+[4]MY!AS114+[4]HA!#REF!+[4]PHUC!AS113+[4]LAM!AS114+[4]XUAN!AS112+[4]LIEN!AS116</f>
        <v>#REF!</v>
      </c>
      <c r="AT181" s="867"/>
      <c r="AU181" s="867" t="e">
        <f>[4]DAI!AU117+[4]NAM!AU115+[4]NHAN!AU117+[4]LY!AU117+[4]DUC!AU117+[4]DONG!AU117+[4]HPHU!AU116+[4]BAC!AU116+[4]THANH!AU117+[4]MY!AU114+[4]HA!#REF!+[4]PHUC!AU113+[4]LAM!AU114+[4]XUAN!AU112+[4]LIEN!AU116</f>
        <v>#REF!</v>
      </c>
      <c r="AV181" s="838">
        <f>[4]DAI!AV179+[4]NAM!AV179+[4]NHAN!AV179+[4]LY!AV179+[4]DUC!AV179+[4]DONG!AV179+[4]HPHU!AV179+[4]BAC!AV179+[4]THANH!AV179+[4]MY!AV179+[4]HA!AV179+[4]PHUC!AV179+[4]LAM!AV179+[4]XUAN!AV179+[4]LIEN!AV179+[4]HUNG!AV179+[4]CNAM!AV179+[4]TAY!AV179+[4]HOA!AV179+[4]VAN!AV179+[4]PDINH!AV179+[4]SLOC!AV179+[4]TRUNG!AV179+[4]TAN!AV179+[4]THUONG!AV179+[4]HLAO!AV179+[4]PNHA!AV179+[4]VTRUNG!AV179</f>
        <v>0</v>
      </c>
      <c r="AW181" s="885" t="e">
        <f>[4]DAI!#REF!+[4]NAM!#REF!+[4]NHAN!#REF!+[4]LY!#REF!+[4]DUC!#REF!+[4]DONG!#REF!+[4]HPHU!#REF!+[4]BAC!#REF!+[4]THANH!#REF!+#REF!+[4]MY!#REF!+[4]HA!#REF!+[4]PHUC!#REF!+[4]LAM!#REF!+[4]XUAN!#REF!+[4]LIEN!#REF!</f>
        <v>#REF!</v>
      </c>
      <c r="AX181" s="885" t="e">
        <f>[4]DAI!#REF!+[4]NAM!#REF!+[4]NHAN!#REF!+[4]LY!#REF!+[4]DUC!#REF!+[4]DONG!#REF!+[4]HPHU!#REF!+[4]BAC!#REF!+[4]THANH!#REF!+#REF!+[4]MY!#REF!+[4]HA!#REF!+[4]PHUC!#REF!+[4]LAM!#REF!+[4]XUAN!#REF!+[4]LIEN!#REF!</f>
        <v>#REF!</v>
      </c>
      <c r="AY181" s="885" t="e">
        <f>[4]DAI!#REF!+[4]NAM!#REF!+[4]NHAN!#REF!+[4]LY!#REF!+[4]DUC!#REF!+[4]DONG!#REF!+[4]HPHU!#REF!+[4]BAC!#REF!+[4]THANH!#REF!+#REF!+[4]MY!#REF!+[4]HA!#REF!+[4]PHUC!#REF!+[4]LAM!#REF!+[4]XUAN!#REF!+[4]LIEN!#REF!</f>
        <v>#REF!</v>
      </c>
      <c r="AZ181" s="867" t="e">
        <f>[4]DAI!AZ117+[4]NAM!AZ115+[4]NHAN!AZ117+[4]LY!AZ117+[4]DUC!AZ117+[4]DONG!AZ117+[4]HPHU!AZ116+[4]BAC!AZ116+[4]THANH!AZ117+[4]MY!AZ114+[4]HA!#REF!+[4]PHUC!AZ113+[4]LAM!AZ114+[4]XUAN!AZ112+[4]LIEN!AZ116</f>
        <v>#REF!</v>
      </c>
      <c r="BA181" s="885" t="e">
        <f>[4]DAI!#REF!+[4]NAM!#REF!+[4]NHAN!#REF!+[4]LY!#REF!+[4]DUC!#REF!+[4]DONG!#REF!+[4]HPHU!#REF!+[4]BAC!#REF!+[4]THANH!#REF!+#REF!+[4]MY!#REF!+[4]HA!#REF!+[4]PHUC!#REF!+[4]LAM!#REF!+[4]XUAN!#REF!+[4]LIEN!#REF!</f>
        <v>#REF!</v>
      </c>
      <c r="BB181" s="885" t="e">
        <f>[4]DAI!#REF!+[4]NAM!#REF!+[4]NHAN!#REF!+[4]LY!#REF!+[4]DUC!#REF!+[4]DONG!#REF!+[4]HPHU!#REF!+[4]BAC!#REF!+[4]THANH!#REF!+#REF!+[4]MY!#REF!+[4]HA!#REF!+[4]PHUC!#REF!+[4]LAM!#REF!+[4]XUAN!#REF!+[4]LIEN!#REF!</f>
        <v>#REF!</v>
      </c>
      <c r="BC181" s="885" t="e">
        <f>[4]DAI!#REF!+[4]NAM!#REF!+[4]NHAN!#REF!+[4]LY!#REF!+[4]DUC!#REF!+[4]DONG!#REF!+[4]HPHU!#REF!+[4]BAC!#REF!+[4]THANH!#REF!+#REF!+[4]MY!#REF!+[4]HA!#REF!+[4]PHUC!#REF!+[4]LAM!#REF!+[4]XUAN!#REF!+[4]LIEN!#REF!</f>
        <v>#REF!</v>
      </c>
      <c r="BD181" s="867" t="e">
        <f>[4]DAI!BD117+[4]NAM!BD115+[4]NHAN!BD117+[4]LY!BD117+[4]DUC!BD117+[4]DONG!BD117+[4]HPHU!BD116+[4]BAC!BD116+[4]THANH!BD117+[4]MY!BD114+[4]HA!#REF!+[4]PHUC!BD113+[4]LAM!BD114+[4]XUAN!BD112+[4]LIEN!BD116</f>
        <v>#REF!</v>
      </c>
      <c r="BE181" s="885" t="e">
        <f>[4]DAI!#REF!+[4]NAM!#REF!+[4]NHAN!#REF!+[4]LY!#REF!+[4]DUC!#REF!+[4]DONG!#REF!+[4]HPHU!#REF!+[4]BAC!#REF!+[4]THANH!#REF!+#REF!+[4]MY!#REF!+[4]HA!#REF!+[4]PHUC!#REF!+[4]LAM!#REF!+[4]XUAN!#REF!+[4]LIEN!#REF!</f>
        <v>#REF!</v>
      </c>
      <c r="BF181" s="885" t="e">
        <f>[4]DAI!#REF!+[4]NAM!#REF!+[4]NHAN!#REF!+[4]LY!#REF!+[4]DUC!#REF!+[4]DONG!#REF!+[4]HPHU!#REF!+[4]BAC!#REF!+[4]THANH!#REF!+#REF!+[4]MY!#REF!+[4]HA!#REF!+[4]PHUC!#REF!+[4]LAM!#REF!+[4]XUAN!#REF!+[4]LIEN!#REF!</f>
        <v>#REF!</v>
      </c>
      <c r="BG181" s="885" t="e">
        <f>[4]DAI!#REF!+[4]NAM!#REF!+[4]NHAN!#REF!+[4]LY!#REF!+[4]DUC!#REF!+[4]DONG!#REF!+[4]HPHU!#REF!+[4]BAC!#REF!+[4]THANH!#REF!+#REF!+[4]MY!#REF!+[4]HA!#REF!+[4]PHUC!#REF!+[4]LAM!#REF!+[4]XUAN!#REF!+[4]LIEN!#REF!</f>
        <v>#REF!</v>
      </c>
      <c r="BH181" s="885" t="e">
        <f>[4]DAI!#REF!+[4]NAM!#REF!+[4]NHAN!#REF!+[4]LY!#REF!+[4]DUC!#REF!+[4]DONG!#REF!+[4]HPHU!#REF!+[4]BAC!#REF!+[4]THANH!#REF!+#REF!+[4]MY!#REF!+[4]HA!#REF!+[4]PHUC!#REF!+[4]LAM!#REF!+[4]XUAN!#REF!+[4]LIEN!#REF!</f>
        <v>#REF!</v>
      </c>
      <c r="BI181" s="885" t="e">
        <f>[4]DAI!#REF!+[4]NAM!#REF!+[4]NHAN!#REF!+[4]LY!#REF!+[4]DUC!#REF!+[4]DONG!#REF!+[4]HPHU!#REF!+[4]BAC!#REF!+[4]THANH!#REF!+#REF!+[4]MY!#REF!+[4]HA!#REF!+[4]PHUC!#REF!+[4]LAM!#REF!+[4]XUAN!#REF!+[4]LIEN!#REF!</f>
        <v>#REF!</v>
      </c>
      <c r="BJ181" s="885" t="e">
        <f>[4]DAI!#REF!+[4]NAM!#REF!+[4]NHAN!#REF!+[4]LY!#REF!+[4]DUC!#REF!+[4]DONG!#REF!+[4]HPHU!#REF!+[4]BAC!#REF!+[4]THANH!#REF!+#REF!+[4]MY!#REF!+[4]HA!#REF!+[4]PHUC!#REF!+[4]LAM!#REF!+[4]XUAN!#REF!+[4]LIEN!#REF!</f>
        <v>#REF!</v>
      </c>
      <c r="BK181" s="885" t="e">
        <f>[4]DAI!#REF!+[4]NAM!#REF!+[4]NHAN!#REF!+[4]LY!#REF!+[4]DUC!#REF!+[4]DONG!#REF!+[4]HPHU!#REF!+[4]BAC!#REF!+[4]THANH!#REF!+#REF!+[4]MY!#REF!+[4]HA!#REF!+[4]PHUC!#REF!+[4]LAM!#REF!+[4]XUAN!#REF!+[4]LIEN!#REF!</f>
        <v>#REF!</v>
      </c>
      <c r="BL181" s="885" t="e">
        <f>[4]DAI!#REF!+[4]NAM!#REF!+[4]NHAN!#REF!+[4]LY!#REF!+[4]DUC!#REF!+[4]DONG!#REF!+[4]HPHU!#REF!+[4]BAC!#REF!+[4]THANH!#REF!+#REF!+[4]MY!#REF!+[4]HA!#REF!+[4]PHUC!#REF!+[4]LAM!#REF!+[4]XUAN!#REF!+[4]LIEN!#REF!</f>
        <v>#REF!</v>
      </c>
    </row>
    <row r="182" spans="1:65" ht="24" hidden="1" customHeight="1" x14ac:dyDescent="0.2">
      <c r="A182" s="886" t="s">
        <v>111</v>
      </c>
      <c r="B182" s="845" t="s">
        <v>115</v>
      </c>
      <c r="C182" s="887" t="s">
        <v>116</v>
      </c>
      <c r="D182" s="885" t="e">
        <f>[4]DAI!#REF!+[4]NAM!#REF!+[4]NHAN!#REF!+[4]LY!#REF!+[4]DUC!#REF!+[4]DONG!#REF!+[4]HPHU!#REF!+[4]BAC!#REF!+[4]THANH!#REF!+#REF!+[4]MY!#REF!+[4]HA!#REF!+[4]PHUC!#REF!+[4]LAM!#REF!+[4]XUAN!#REF!+[4]LIEN!#REF!</f>
        <v>#REF!</v>
      </c>
      <c r="E182" s="885" t="e">
        <f>[4]DAI!#REF!+[4]NAM!#REF!+[4]NHAN!#REF!+[4]LY!#REF!+[4]DUC!#REF!+[4]DONG!#REF!+[4]HPHU!#REF!+[4]BAC!#REF!+[4]THANH!#REF!+#REF!+[4]MY!#REF!+[4]HA!#REF!+[4]PHUC!#REF!+[4]LAM!#REF!+[4]XUAN!#REF!+[4]LIEN!#REF!</f>
        <v>#REF!</v>
      </c>
      <c r="F182" s="885" t="e">
        <f>[4]DAI!#REF!+[4]NAM!#REF!+[4]NHAN!#REF!+[4]LY!#REF!+[4]DUC!#REF!+[4]DONG!#REF!+[4]HPHU!#REF!+[4]BAC!#REF!+[4]THANH!#REF!+#REF!+[4]MY!#REF!+[4]HA!#REF!+[4]PHUC!#REF!+[4]LAM!#REF!+[4]XUAN!#REF!+[4]LIEN!#REF!</f>
        <v>#REF!</v>
      </c>
      <c r="G182" s="867">
        <f>[4]DAI!G180+[4]NAM!G180+[4]NHAN!G180+[4]LY!G180+[4]DUC!G180+[4]DONG!G180+[4]HPHU!G180+[4]BAC!G180+[4]THANH!G180+[4]MY!G180+[4]HA!G180+[4]PHUC!G180+[4]LAM!G180+[4]XUAN!G180+[4]LIEN!G180+[4]HUNG!G180+[4]CNAM!G180+[4]TAY!G180+[4]HOA!G180+[4]VAN!G180+[4]PDINH!G180+[4]SLOC!G180+[4]TRUNG!G180+[4]TAN!G180+[4]THUONG!G180+[4]HLAO!G180+[4]PNHA!G180+[4]VTRUNG!G180</f>
        <v>0</v>
      </c>
      <c r="H182" s="885" t="e">
        <f>[4]DAI!#REF!+[4]NAM!#REF!+[4]NHAN!#REF!+[4]LY!#REF!+[4]DUC!#REF!+[4]DONG!#REF!+[4]HPHU!#REF!+[4]BAC!#REF!+[4]THANH!#REF!+#REF!+[4]MY!#REF!+[4]HA!#REF!+[4]PHUC!#REF!+[4]LAM!#REF!+[4]XUAN!#REF!+[4]LIEN!#REF!</f>
        <v>#REF!</v>
      </c>
      <c r="I182" s="885" t="e">
        <f>[4]DAI!#REF!+[4]NAM!#REF!+[4]NHAN!#REF!+[4]LY!#REF!+[4]DUC!#REF!+[4]DONG!#REF!+[4]HPHU!#REF!+[4]BAC!#REF!+[4]THANH!#REF!+#REF!+[4]MY!#REF!+[4]HA!#REF!+[4]PHUC!#REF!+[4]LAM!#REF!+[4]XUAN!#REF!+[4]LIEN!#REF!</f>
        <v>#REF!</v>
      </c>
      <c r="J182" s="867">
        <f>[4]DAI!J180+[4]NAM!J180+[4]NHAN!J180+[4]LY!J180+[4]DUC!J180+[4]DONG!J180+[4]HPHU!J180+[4]BAC!J180+[4]THANH!J180+[4]MY!J180+[4]HA!J180+[4]PHUC!J180+[4]LAM!J180+[4]XUAN!J180+[4]LIEN!J180+[4]HUNG!J180+[4]CNAM!J180+[4]TAY!J180+[4]HOA!J180+[4]VAN!J180+[4]PDINH!J180+[4]SLOC!J180+[4]TRUNG!J180+[4]TAN!J180+[4]THUONG!J180+[4]HLAO!J180+[4]PNHA!J180+[4]VTRUNG!J180</f>
        <v>0</v>
      </c>
      <c r="K182" s="885" t="e">
        <f>[4]DAI!#REF!+[4]NAM!#REF!+[4]NHAN!#REF!+[4]LY!#REF!+[4]DUC!#REF!+[4]DONG!#REF!+[4]HPHU!#REF!+[4]BAC!#REF!+[4]THANH!#REF!+#REF!+[4]MY!#REF!+[4]HA!#REF!+[4]PHUC!#REF!+[4]LAM!#REF!+[4]XUAN!#REF!+[4]LIEN!#REF!</f>
        <v>#REF!</v>
      </c>
      <c r="L182" s="885" t="e">
        <f>[4]DAI!#REF!+[4]NAM!#REF!+[4]NHAN!#REF!+[4]LY!#REF!+[4]DUC!#REF!+[4]DONG!#REF!+[4]HPHU!#REF!+[4]BAC!#REF!+[4]THANH!#REF!+#REF!+[4]MY!#REF!+[4]HA!#REF!+[4]PHUC!#REF!+[4]LAM!#REF!+[4]XUAN!#REF!+[4]LIEN!#REF!</f>
        <v>#REF!</v>
      </c>
      <c r="M182" s="885" t="e">
        <f>[4]DAI!#REF!+[4]NAM!#REF!+[4]NHAN!#REF!+[4]LY!#REF!+[4]DUC!#REF!+[4]DONG!#REF!+[4]HPHU!#REF!+[4]BAC!#REF!+[4]THANH!#REF!+#REF!+[4]MY!#REF!+[4]HA!#REF!+[4]PHUC!#REF!+[4]LAM!#REF!+[4]XUAN!#REF!+[4]LIEN!#REF!</f>
        <v>#REF!</v>
      </c>
      <c r="N182" s="867">
        <f>[4]DAI!N180+[4]NAM!N180+[4]NHAN!N180+[4]LY!N180+[4]DUC!N180+[4]DONG!N180+[4]HPHU!N180+[4]BAC!N180+[4]THANH!N180+[4]MY!N180+[4]HA!N180+[4]PHUC!N180+[4]LAM!N180+[4]XUAN!N180+[4]LIEN!N180+[4]HUNG!N180+[4]CNAM!N180+[4]TAY!N180+[4]HOA!N180+[4]VAN!N180+[4]PDINH!N180+[4]SLOC!N180+[4]TRUNG!N180+[4]TAN!N180+[4]THUONG!N180+[4]HLAO!N180+[4]PNHA!N180+[4]VTRUNG!N180</f>
        <v>0</v>
      </c>
      <c r="O182" s="867">
        <f>[4]DAI!O180+[4]NAM!O180+[4]NHAN!O180+[4]LY!O180+[4]DUC!O180+[4]DONG!O180+[4]HPHU!O180+[4]BAC!O180+[4]THANH!O180+[4]MY!O180+[4]HA!O180+[4]PHUC!O180+[4]LAM!O180+[4]XUAN!O180+[4]LIEN!O180+[4]HUNG!O180+[4]CNAM!O180+[4]TAY!O180+[4]HOA!O180+[4]VAN!O180+[4]PDINH!O180+[4]SLOC!O180+[4]TRUNG!O180+[4]TAN!O180+[4]THUONG!O180+[4]HLAO!O180+[4]PNHA!O180+[4]VTRUNG!O180</f>
        <v>0</v>
      </c>
      <c r="P182" s="867" t="e">
        <f>[4]DAI!P118+[4]NAM!P116+[4]NHAN!P118+[4]LY!P118+[4]DUC!P118+[4]DONG!P118+[4]HPHU!P117+[4]BAC!P117+[4]THANH!P118+[4]MY!P115+[4]HA!#REF!+[4]PHUC!P114+[4]LAM!P115+[4]XUAN!P113+[4]LIEN!P117</f>
        <v>#REF!</v>
      </c>
      <c r="Q182" s="885" t="e">
        <f>[4]DAI!#REF!+[4]NAM!#REF!+[4]NHAN!#REF!+[4]LY!#REF!+[4]DUC!#REF!+[4]DONG!#REF!+[4]HPHU!#REF!+[4]BAC!#REF!+[4]THANH!#REF!+#REF!+[4]MY!#REF!+[4]HA!#REF!+[4]PHUC!#REF!+[4]LAM!#REF!+[4]XUAN!#REF!+[4]LIEN!#REF!</f>
        <v>#REF!</v>
      </c>
      <c r="R182" s="882" t="e">
        <f>[4]DAI!#REF!+[4]NAM!#REF!+[4]NHAN!#REF!+[4]LY!#REF!+[4]DUC!#REF!+[4]DONG!#REF!+[4]HPHU!#REF!+[4]BAC!#REF!+[4]THANH!#REF!+#REF!+[4]MY!#REF!+[4]HA!#REF!+[4]PHUC!#REF!+[4]LAM!#REF!+[4]XUAN!#REF!+[4]LIEN!#REF!</f>
        <v>#REF!</v>
      </c>
      <c r="S182" s="885" t="e">
        <f>[4]DAI!#REF!+[4]NAM!#REF!+[4]NHAN!#REF!+[4]LY!#REF!+[4]DUC!#REF!+[4]DONG!#REF!+[4]HPHU!#REF!+[4]BAC!#REF!+[4]THANH!#REF!+#REF!+[4]MY!#REF!+[4]HA!#REF!+[4]PHUC!#REF!+[4]LAM!#REF!+[4]XUAN!#REF!+[4]LIEN!#REF!</f>
        <v>#REF!</v>
      </c>
      <c r="T182" s="885" t="e">
        <f>[4]DAI!#REF!+[4]NAM!#REF!+[4]NHAN!#REF!+[4]LY!#REF!+[4]DUC!#REF!+[4]DONG!#REF!+[4]HPHU!#REF!+[4]BAC!#REF!+[4]THANH!#REF!+#REF!+[4]MY!#REF!+[4]HA!#REF!+[4]PHUC!#REF!+[4]LAM!#REF!+[4]XUAN!#REF!+[4]LIEN!#REF!</f>
        <v>#REF!</v>
      </c>
      <c r="U182" s="885" t="e">
        <f>[4]DAI!#REF!+[4]NAM!#REF!+[4]NHAN!#REF!+[4]LY!#REF!+[4]DUC!#REF!+[4]DONG!#REF!+[4]HPHU!#REF!+[4]BAC!#REF!+[4]THANH!#REF!+#REF!+[4]MY!#REF!+[4]HA!#REF!+[4]PHUC!#REF!+[4]LAM!#REF!+[4]XUAN!#REF!+[4]LIEN!#REF!</f>
        <v>#REF!</v>
      </c>
      <c r="V182" s="885" t="e">
        <f>[4]DAI!#REF!+[4]NAM!#REF!+[4]NHAN!#REF!+[4]LY!#REF!+[4]DUC!#REF!+[4]DONG!#REF!+[4]HPHU!#REF!+[4]BAC!#REF!+[4]THANH!#REF!+#REF!+[4]MY!#REF!+[4]HA!#REF!+[4]PHUC!#REF!+[4]LAM!#REF!+[4]XUAN!#REF!+[4]LIEN!#REF!</f>
        <v>#REF!</v>
      </c>
      <c r="W182" s="885" t="e">
        <f>[4]DAI!#REF!+[4]NAM!#REF!+[4]NHAN!#REF!+[4]LY!#REF!+[4]DUC!#REF!+[4]DONG!#REF!+[4]HPHU!#REF!+[4]BAC!#REF!+[4]THANH!#REF!+#REF!+[4]MY!#REF!+[4]HA!#REF!+[4]PHUC!#REF!+[4]LAM!#REF!+[4]XUAN!#REF!+[4]LIEN!#REF!</f>
        <v>#REF!</v>
      </c>
      <c r="X182" s="885" t="e">
        <f>[4]DAI!#REF!+[4]NAM!#REF!+[4]NHAN!#REF!+[4]LY!#REF!+[4]DUC!#REF!+[4]DONG!#REF!+[4]HPHU!#REF!+[4]BAC!#REF!+[4]THANH!#REF!+#REF!+[4]MY!#REF!+[4]HA!#REF!+[4]PHUC!#REF!+[4]LAM!#REF!+[4]XUAN!#REF!+[4]LIEN!#REF!</f>
        <v>#REF!</v>
      </c>
      <c r="Y182" s="885" t="e">
        <f>[4]DAI!#REF!+[4]NAM!#REF!+[4]NHAN!#REF!+[4]LY!#REF!+[4]DUC!#REF!+[4]DONG!#REF!+[4]HPHU!#REF!+[4]BAC!#REF!+[4]THANH!#REF!+#REF!+[4]MY!#REF!+[4]HA!#REF!+[4]PHUC!#REF!+[4]LAM!#REF!+[4]XUAN!#REF!+[4]LIEN!#REF!</f>
        <v>#REF!</v>
      </c>
      <c r="Z182" s="885" t="e">
        <f>[4]DAI!#REF!+[4]NAM!#REF!+[4]NHAN!#REF!+[4]LY!#REF!+[4]DUC!#REF!+[4]DONG!#REF!+[4]HPHU!#REF!+[4]BAC!#REF!+[4]THANH!#REF!+#REF!+[4]MY!#REF!+[4]HA!#REF!+[4]PHUC!#REF!+[4]LAM!#REF!+[4]XUAN!#REF!+[4]LIEN!#REF!</f>
        <v>#REF!</v>
      </c>
      <c r="AA182" s="885" t="e">
        <f>[4]DAI!#REF!+[4]NAM!#REF!+[4]NHAN!#REF!+[4]LY!#REF!+[4]DUC!#REF!+[4]DONG!#REF!+[4]HPHU!#REF!+[4]BAC!#REF!+[4]THANH!#REF!+#REF!+[4]MY!#REF!+[4]HA!#REF!+[4]PHUC!#REF!+[4]LAM!#REF!+[4]XUAN!#REF!+[4]LIEN!#REF!</f>
        <v>#REF!</v>
      </c>
      <c r="AB182" s="885" t="e">
        <f>[4]DAI!#REF!+[4]NAM!#REF!+[4]NHAN!#REF!+[4]LY!#REF!+[4]DUC!#REF!+[4]DONG!#REF!+[4]HPHU!#REF!+[4]BAC!#REF!+[4]THANH!#REF!+#REF!+[4]MY!#REF!+[4]HA!#REF!+[4]PHUC!#REF!+[4]LAM!#REF!+[4]XUAN!#REF!+[4]LIEN!#REF!</f>
        <v>#REF!</v>
      </c>
      <c r="AC182" s="885" t="e">
        <f>[4]DAI!#REF!+[4]NAM!#REF!+[4]NHAN!#REF!+[4]LY!#REF!+[4]DUC!#REF!+[4]DONG!#REF!+[4]HPHU!#REF!+[4]BAC!#REF!+[4]THANH!#REF!+#REF!+[4]MY!#REF!+[4]HA!#REF!+[4]PHUC!#REF!+[4]LAM!#REF!+[4]XUAN!#REF!+[4]LIEN!#REF!</f>
        <v>#REF!</v>
      </c>
      <c r="AD182" s="867" t="e">
        <f>[4]DAI!AD118+[4]NAM!AD116+[4]NHAN!AD118+[4]LY!AD118+[4]DUC!AD118+[4]DONG!AD118+[4]HPHU!AD117+[4]BAC!AD117+[4]THANH!AD118+[4]MY!AD115+[4]HA!#REF!+[4]PHUC!AD114+[4]LAM!AD115+[4]XUAN!AD113+[4]LIEN!AD117</f>
        <v>#REF!</v>
      </c>
      <c r="AE182" s="885" t="e">
        <f>[4]DAI!#REF!+[4]NAM!#REF!+[4]NHAN!#REF!+[4]LY!#REF!+[4]DUC!#REF!+[4]DONG!#REF!+[4]HPHU!#REF!+[4]BAC!#REF!+[4]THANH!#REF!+#REF!+[4]MY!#REF!+[4]HA!#REF!+[4]PHUC!#REF!+[4]LAM!#REF!+[4]XUAN!#REF!+[4]LIEN!#REF!</f>
        <v>#REF!</v>
      </c>
      <c r="AF182" s="885" t="e">
        <f>[4]DAI!#REF!+[4]NAM!#REF!+[4]NHAN!#REF!+[4]LY!#REF!+[4]DUC!#REF!+[4]DONG!#REF!+[4]HPHU!#REF!+[4]BAC!#REF!+[4]THANH!#REF!+#REF!+[4]MY!#REF!+[4]HA!#REF!+[4]PHUC!#REF!+[4]LAM!#REF!+[4]XUAN!#REF!+[4]LIEN!#REF!</f>
        <v>#REF!</v>
      </c>
      <c r="AG182" s="885" t="e">
        <f>[4]DAI!#REF!+[4]NAM!#REF!+[4]NHAN!#REF!+[4]LY!#REF!+[4]DUC!#REF!+[4]DONG!#REF!+[4]HPHU!#REF!+[4]BAC!#REF!+[4]THANH!#REF!+#REF!+[4]MY!#REF!+[4]HA!#REF!+[4]PHUC!#REF!+[4]LAM!#REF!+[4]XUAN!#REF!+[4]LIEN!#REF!</f>
        <v>#REF!</v>
      </c>
      <c r="AH182" s="885" t="e">
        <f>[4]DAI!#REF!+[4]NAM!#REF!+[4]NHAN!#REF!+[4]LY!#REF!+[4]DUC!#REF!+[4]DONG!#REF!+[4]HPHU!#REF!+[4]BAC!#REF!+[4]THANH!#REF!+#REF!+[4]MY!#REF!+[4]HA!#REF!+[4]PHUC!#REF!+[4]LAM!#REF!+[4]XUAN!#REF!+[4]LIEN!#REF!</f>
        <v>#REF!</v>
      </c>
      <c r="AI182" s="885" t="e">
        <f>[4]DAI!#REF!+[4]NAM!#REF!+[4]NHAN!#REF!+[4]LY!#REF!+[4]DUC!#REF!+[4]DONG!#REF!+[4]HPHU!#REF!+[4]BAC!#REF!+[4]THANH!#REF!+#REF!+[4]MY!#REF!+[4]HA!#REF!+[4]PHUC!#REF!+[4]LAM!#REF!+[4]XUAN!#REF!+[4]LIEN!#REF!</f>
        <v>#REF!</v>
      </c>
      <c r="AJ182" s="885" t="e">
        <f>[4]DAI!#REF!+[4]NAM!#REF!+[4]NHAN!#REF!+[4]LY!#REF!+[4]DUC!#REF!+[4]DONG!#REF!+[4]HPHU!#REF!+[4]BAC!#REF!+[4]THANH!#REF!+#REF!+[4]MY!#REF!+[4]HA!#REF!+[4]PHUC!#REF!+[4]LAM!#REF!+[4]XUAN!#REF!+[4]LIEN!#REF!</f>
        <v>#REF!</v>
      </c>
      <c r="AK182" s="867" t="e">
        <f>[4]DAI!AK118+[4]NAM!AK116+[4]NHAN!AK118+[4]LY!AK118+[4]DUC!AK118+[4]DONG!AK118+[4]HPHU!AK117+[4]BAC!AK117+[4]THANH!AK118+[4]MY!AK115+[4]HA!#REF!+[4]PHUC!AK114+[4]LAM!AK115+[4]XUAN!AK113+[4]LIEN!AK117</f>
        <v>#REF!</v>
      </c>
      <c r="AL182" s="885" t="e">
        <f>[4]DAI!#REF!+[4]NAM!#REF!+[4]NHAN!#REF!+[4]LY!#REF!+[4]DUC!#REF!+[4]DONG!#REF!+[4]HPHU!#REF!+[4]BAC!#REF!+[4]THANH!#REF!+#REF!+[4]MY!#REF!+[4]HA!#REF!+[4]PHUC!#REF!+[4]LAM!#REF!+[4]XUAN!#REF!+[4]LIEN!#REF!</f>
        <v>#REF!</v>
      </c>
      <c r="AM182" s="885" t="e">
        <f>[4]DAI!#REF!+[4]NAM!#REF!+[4]NHAN!#REF!+[4]LY!#REF!+[4]DUC!#REF!+[4]DONG!#REF!+[4]HPHU!#REF!+[4]BAC!#REF!+[4]THANH!#REF!+#REF!+[4]MY!#REF!+[4]HA!#REF!+[4]PHUC!#REF!+[4]LAM!#REF!+[4]XUAN!#REF!+[4]LIEN!#REF!</f>
        <v>#REF!</v>
      </c>
      <c r="AN182" s="867" t="e">
        <f>[4]DAI!AN118+[4]NAM!AN116+[4]NHAN!AN118+[4]LY!AN118+[4]DUC!AN118+[4]DONG!AN118+[4]HPHU!AN117+[4]BAC!AN117+[4]THANH!AN118+[4]MY!AN115+[4]HA!#REF!+[4]PHUC!AN114+[4]LAM!AN115+[4]XUAN!AN113+[4]LIEN!AN117</f>
        <v>#REF!</v>
      </c>
      <c r="AO182" s="885" t="e">
        <f>[4]DAI!#REF!+[4]NAM!#REF!+[4]NHAN!#REF!+[4]LY!#REF!+[4]DUC!#REF!+[4]DONG!#REF!+[4]HPHU!#REF!+[4]BAC!#REF!+[4]THANH!#REF!+#REF!+[4]MY!#REF!+[4]HA!#REF!+[4]PHUC!#REF!+[4]LAM!#REF!+[4]XUAN!#REF!+[4]LIEN!#REF!</f>
        <v>#REF!</v>
      </c>
      <c r="AP182" s="885" t="e">
        <f>[4]DAI!#REF!+[4]NAM!#REF!+[4]NHAN!#REF!+[4]LY!#REF!+[4]DUC!#REF!+[4]DONG!#REF!+[4]HPHU!#REF!+[4]BAC!#REF!+[4]THANH!#REF!+#REF!+[4]MY!#REF!+[4]HA!#REF!+[4]PHUC!#REF!+[4]LAM!#REF!+[4]XUAN!#REF!+[4]LIEN!#REF!</f>
        <v>#REF!</v>
      </c>
      <c r="AQ182" s="885" t="e">
        <f>[4]DAI!#REF!+[4]NAM!#REF!+[4]NHAN!#REF!+[4]LY!#REF!+[4]DUC!#REF!+[4]DONG!#REF!+[4]HPHU!#REF!+[4]BAC!#REF!+[4]THANH!#REF!+#REF!+[4]MY!#REF!+[4]HA!#REF!+[4]PHUC!#REF!+[4]LAM!#REF!+[4]XUAN!#REF!+[4]LIEN!#REF!</f>
        <v>#REF!</v>
      </c>
      <c r="AR182" s="867">
        <f>[4]DAI!AR180+[4]NAM!AR180+[4]NHAN!AR180+[4]LY!AR180+[4]DUC!AR180+[4]DONG!AR180+[4]HPHU!AR180+[4]BAC!AR180+[4]THANH!AR180+[4]MY!AR180+[4]HA!AR180+[4]PHUC!AR180+[4]LAM!AR180+[4]XUAN!AR180+[4]LIEN!AR180+[4]HUNG!AR180+[4]CNAM!AR180+[4]TAY!AR180+[4]HOA!AR180+[4]VAN!AR180+[4]PDINH!AR180+[4]SLOC!AR180+[4]TRUNG!AR180+[4]TAN!AR180+[4]THUONG!AR180+[4]HLAO!AR180+[4]PNHA!AR180+[4]VTRUNG!AR180</f>
        <v>0</v>
      </c>
      <c r="AS182" s="867" t="e">
        <f>[4]DAI!AS118+[4]NAM!AS116+[4]NHAN!AS118+[4]LY!AS118+[4]DUC!AS118+[4]DONG!AS118+[4]HPHU!AS117+[4]BAC!AS117+[4]THANH!AS118+[4]MY!AS115+[4]HA!#REF!+[4]PHUC!AS114+[4]LAM!AS115+[4]XUAN!AS113+[4]LIEN!AS117</f>
        <v>#REF!</v>
      </c>
      <c r="AT182" s="867"/>
      <c r="AU182" s="867" t="e">
        <f>[4]DAI!AU118+[4]NAM!AU116+[4]NHAN!AU118+[4]LY!AU118+[4]DUC!AU118+[4]DONG!AU118+[4]HPHU!AU117+[4]BAC!AU117+[4]THANH!AU118+[4]MY!AU115+[4]HA!#REF!+[4]PHUC!AU114+[4]LAM!AU115+[4]XUAN!AU113+[4]LIEN!AU117</f>
        <v>#REF!</v>
      </c>
      <c r="AV182" s="838">
        <f>[4]DAI!AV180+[4]NAM!AV180+[4]NHAN!AV180+[4]LY!AV180+[4]DUC!AV180+[4]DONG!AV180+[4]HPHU!AV180+[4]BAC!AV180+[4]THANH!AV180+[4]MY!AV180+[4]HA!AV180+[4]PHUC!AV180+[4]LAM!AV180+[4]XUAN!AV180+[4]LIEN!AV180+[4]HUNG!AV180+[4]CNAM!AV180+[4]TAY!AV180+[4]HOA!AV180+[4]VAN!AV180+[4]PDINH!AV180+[4]SLOC!AV180+[4]TRUNG!AV180+[4]TAN!AV180+[4]THUONG!AV180+[4]HLAO!AV180+[4]PNHA!AV180+[4]VTRUNG!AV180</f>
        <v>0</v>
      </c>
      <c r="AW182" s="885" t="e">
        <f>[4]DAI!#REF!+[4]NAM!#REF!+[4]NHAN!#REF!+[4]LY!#REF!+[4]DUC!#REF!+[4]DONG!#REF!+[4]HPHU!#REF!+[4]BAC!#REF!+[4]THANH!#REF!+#REF!+[4]MY!#REF!+[4]HA!#REF!+[4]PHUC!#REF!+[4]LAM!#REF!+[4]XUAN!#REF!+[4]LIEN!#REF!</f>
        <v>#REF!</v>
      </c>
      <c r="AX182" s="885" t="e">
        <f>[4]DAI!#REF!+[4]NAM!#REF!+[4]NHAN!#REF!+[4]LY!#REF!+[4]DUC!#REF!+[4]DONG!#REF!+[4]HPHU!#REF!+[4]BAC!#REF!+[4]THANH!#REF!+#REF!+[4]MY!#REF!+[4]HA!#REF!+[4]PHUC!#REF!+[4]LAM!#REF!+[4]XUAN!#REF!+[4]LIEN!#REF!</f>
        <v>#REF!</v>
      </c>
      <c r="AY182" s="885" t="e">
        <f>[4]DAI!#REF!+[4]NAM!#REF!+[4]NHAN!#REF!+[4]LY!#REF!+[4]DUC!#REF!+[4]DONG!#REF!+[4]HPHU!#REF!+[4]BAC!#REF!+[4]THANH!#REF!+#REF!+[4]MY!#REF!+[4]HA!#REF!+[4]PHUC!#REF!+[4]LAM!#REF!+[4]XUAN!#REF!+[4]LIEN!#REF!</f>
        <v>#REF!</v>
      </c>
      <c r="AZ182" s="867" t="e">
        <f>[4]DAI!AZ118+[4]NAM!AZ116+[4]NHAN!AZ118+[4]LY!AZ118+[4]DUC!AZ118+[4]DONG!AZ118+[4]HPHU!AZ117+[4]BAC!AZ117+[4]THANH!AZ118+[4]MY!AZ115+[4]HA!#REF!+[4]PHUC!AZ114+[4]LAM!AZ115+[4]XUAN!AZ113+[4]LIEN!AZ117</f>
        <v>#REF!</v>
      </c>
      <c r="BA182" s="885" t="e">
        <f>[4]DAI!#REF!+[4]NAM!#REF!+[4]NHAN!#REF!+[4]LY!#REF!+[4]DUC!#REF!+[4]DONG!#REF!+[4]HPHU!#REF!+[4]BAC!#REF!+[4]THANH!#REF!+#REF!+[4]MY!#REF!+[4]HA!#REF!+[4]PHUC!#REF!+[4]LAM!#REF!+[4]XUAN!#REF!+[4]LIEN!#REF!</f>
        <v>#REF!</v>
      </c>
      <c r="BB182" s="885" t="e">
        <f>[4]DAI!#REF!+[4]NAM!#REF!+[4]NHAN!#REF!+[4]LY!#REF!+[4]DUC!#REF!+[4]DONG!#REF!+[4]HPHU!#REF!+[4]BAC!#REF!+[4]THANH!#REF!+#REF!+[4]MY!#REF!+[4]HA!#REF!+[4]PHUC!#REF!+[4]LAM!#REF!+[4]XUAN!#REF!+[4]LIEN!#REF!</f>
        <v>#REF!</v>
      </c>
      <c r="BC182" s="885" t="e">
        <f>[4]DAI!#REF!+[4]NAM!#REF!+[4]NHAN!#REF!+[4]LY!#REF!+[4]DUC!#REF!+[4]DONG!#REF!+[4]HPHU!#REF!+[4]BAC!#REF!+[4]THANH!#REF!+#REF!+[4]MY!#REF!+[4]HA!#REF!+[4]PHUC!#REF!+[4]LAM!#REF!+[4]XUAN!#REF!+[4]LIEN!#REF!</f>
        <v>#REF!</v>
      </c>
      <c r="BD182" s="867" t="e">
        <f>[4]DAI!BD118+[4]NAM!BD116+[4]NHAN!BD118+[4]LY!BD118+[4]DUC!BD118+[4]DONG!BD118+[4]HPHU!BD117+[4]BAC!BD117+[4]THANH!BD118+[4]MY!BD115+[4]HA!#REF!+[4]PHUC!BD114+[4]LAM!BD115+[4]XUAN!BD113+[4]LIEN!BD117</f>
        <v>#REF!</v>
      </c>
      <c r="BE182" s="885" t="e">
        <f>[4]DAI!#REF!+[4]NAM!#REF!+[4]NHAN!#REF!+[4]LY!#REF!+[4]DUC!#REF!+[4]DONG!#REF!+[4]HPHU!#REF!+[4]BAC!#REF!+[4]THANH!#REF!+#REF!+[4]MY!#REF!+[4]HA!#REF!+[4]PHUC!#REF!+[4]LAM!#REF!+[4]XUAN!#REF!+[4]LIEN!#REF!</f>
        <v>#REF!</v>
      </c>
      <c r="BF182" s="885" t="e">
        <f>[4]DAI!#REF!+[4]NAM!#REF!+[4]NHAN!#REF!+[4]LY!#REF!+[4]DUC!#REF!+[4]DONG!#REF!+[4]HPHU!#REF!+[4]BAC!#REF!+[4]THANH!#REF!+#REF!+[4]MY!#REF!+[4]HA!#REF!+[4]PHUC!#REF!+[4]LAM!#REF!+[4]XUAN!#REF!+[4]LIEN!#REF!</f>
        <v>#REF!</v>
      </c>
      <c r="BG182" s="885" t="e">
        <f>[4]DAI!#REF!+[4]NAM!#REF!+[4]NHAN!#REF!+[4]LY!#REF!+[4]DUC!#REF!+[4]DONG!#REF!+[4]HPHU!#REF!+[4]BAC!#REF!+[4]THANH!#REF!+#REF!+[4]MY!#REF!+[4]HA!#REF!+[4]PHUC!#REF!+[4]LAM!#REF!+[4]XUAN!#REF!+[4]LIEN!#REF!</f>
        <v>#REF!</v>
      </c>
      <c r="BH182" s="885" t="e">
        <f>[4]DAI!#REF!+[4]NAM!#REF!+[4]NHAN!#REF!+[4]LY!#REF!+[4]DUC!#REF!+[4]DONG!#REF!+[4]HPHU!#REF!+[4]BAC!#REF!+[4]THANH!#REF!+#REF!+[4]MY!#REF!+[4]HA!#REF!+[4]PHUC!#REF!+[4]LAM!#REF!+[4]XUAN!#REF!+[4]LIEN!#REF!</f>
        <v>#REF!</v>
      </c>
      <c r="BI182" s="885" t="e">
        <f>[4]DAI!#REF!+[4]NAM!#REF!+[4]NHAN!#REF!+[4]LY!#REF!+[4]DUC!#REF!+[4]DONG!#REF!+[4]HPHU!#REF!+[4]BAC!#REF!+[4]THANH!#REF!+#REF!+[4]MY!#REF!+[4]HA!#REF!+[4]PHUC!#REF!+[4]LAM!#REF!+[4]XUAN!#REF!+[4]LIEN!#REF!</f>
        <v>#REF!</v>
      </c>
      <c r="BJ182" s="885" t="e">
        <f>[4]DAI!#REF!+[4]NAM!#REF!+[4]NHAN!#REF!+[4]LY!#REF!+[4]DUC!#REF!+[4]DONG!#REF!+[4]HPHU!#REF!+[4]BAC!#REF!+[4]THANH!#REF!+#REF!+[4]MY!#REF!+[4]HA!#REF!+[4]PHUC!#REF!+[4]LAM!#REF!+[4]XUAN!#REF!+[4]LIEN!#REF!</f>
        <v>#REF!</v>
      </c>
      <c r="BK182" s="885" t="e">
        <f>[4]DAI!#REF!+[4]NAM!#REF!+[4]NHAN!#REF!+[4]LY!#REF!+[4]DUC!#REF!+[4]DONG!#REF!+[4]HPHU!#REF!+[4]BAC!#REF!+[4]THANH!#REF!+#REF!+[4]MY!#REF!+[4]HA!#REF!+[4]PHUC!#REF!+[4]LAM!#REF!+[4]XUAN!#REF!+[4]LIEN!#REF!</f>
        <v>#REF!</v>
      </c>
      <c r="BL182" s="885" t="e">
        <f>[4]DAI!#REF!+[4]NAM!#REF!+[4]NHAN!#REF!+[4]LY!#REF!+[4]DUC!#REF!+[4]DONG!#REF!+[4]HPHU!#REF!+[4]BAC!#REF!+[4]THANH!#REF!+#REF!+[4]MY!#REF!+[4]HA!#REF!+[4]PHUC!#REF!+[4]LAM!#REF!+[4]XUAN!#REF!+[4]LIEN!#REF!</f>
        <v>#REF!</v>
      </c>
    </row>
    <row r="183" spans="1:65" ht="24" hidden="1" customHeight="1" x14ac:dyDescent="0.2">
      <c r="A183" s="886" t="s">
        <v>114</v>
      </c>
      <c r="B183" s="845" t="s">
        <v>118</v>
      </c>
      <c r="C183" s="887" t="s">
        <v>119</v>
      </c>
      <c r="D183" s="885" t="e">
        <f>[4]DAI!#REF!+[4]NAM!#REF!+[4]NHAN!#REF!+[4]LY!#REF!+[4]DUC!#REF!+[4]DONG!#REF!+[4]HPHU!#REF!+[4]BAC!#REF!+[4]THANH!#REF!+#REF!+[4]MY!#REF!+[4]HA!#REF!+[4]PHUC!#REF!+[4]LAM!#REF!+[4]XUAN!#REF!+[4]LIEN!#REF!</f>
        <v>#REF!</v>
      </c>
      <c r="E183" s="885" t="e">
        <f>[4]DAI!#REF!+[4]NAM!#REF!+[4]NHAN!#REF!+[4]LY!#REF!+[4]DUC!#REF!+[4]DONG!#REF!+[4]HPHU!#REF!+[4]BAC!#REF!+[4]THANH!#REF!+#REF!+[4]MY!#REF!+[4]HA!#REF!+[4]PHUC!#REF!+[4]LAM!#REF!+[4]XUAN!#REF!+[4]LIEN!#REF!</f>
        <v>#REF!</v>
      </c>
      <c r="F183" s="885" t="e">
        <f>[4]DAI!#REF!+[4]NAM!#REF!+[4]NHAN!#REF!+[4]LY!#REF!+[4]DUC!#REF!+[4]DONG!#REF!+[4]HPHU!#REF!+[4]BAC!#REF!+[4]THANH!#REF!+#REF!+[4]MY!#REF!+[4]HA!#REF!+[4]PHUC!#REF!+[4]LAM!#REF!+[4]XUAN!#REF!+[4]LIEN!#REF!</f>
        <v>#REF!</v>
      </c>
      <c r="G183" s="867">
        <f>[4]DAI!G181+[4]NAM!G181+[4]NHAN!G181+[4]LY!G181+[4]DUC!G181+[4]DONG!G181+[4]HPHU!G181+[4]BAC!G181+[4]THANH!G181+[4]MY!G181+[4]HA!G181+[4]PHUC!G181+[4]LAM!G181+[4]XUAN!G181+[4]LIEN!G181+[4]HUNG!G181+[4]CNAM!G181+[4]TAY!G181+[4]HOA!G181+[4]VAN!G181+[4]PDINH!G181+[4]SLOC!G181+[4]TRUNG!G181+[4]TAN!G181+[4]THUONG!G181+[4]HLAO!G181+[4]PNHA!G181+[4]VTRUNG!G181</f>
        <v>0</v>
      </c>
      <c r="H183" s="885" t="e">
        <f>[4]DAI!#REF!+[4]NAM!#REF!+[4]NHAN!#REF!+[4]LY!#REF!+[4]DUC!#REF!+[4]DONG!#REF!+[4]HPHU!#REF!+[4]BAC!#REF!+[4]THANH!#REF!+#REF!+[4]MY!#REF!+[4]HA!#REF!+[4]PHUC!#REF!+[4]LAM!#REF!+[4]XUAN!#REF!+[4]LIEN!#REF!</f>
        <v>#REF!</v>
      </c>
      <c r="I183" s="885" t="e">
        <f>[4]DAI!#REF!+[4]NAM!#REF!+[4]NHAN!#REF!+[4]LY!#REF!+[4]DUC!#REF!+[4]DONG!#REF!+[4]HPHU!#REF!+[4]BAC!#REF!+[4]THANH!#REF!+#REF!+[4]MY!#REF!+[4]HA!#REF!+[4]PHUC!#REF!+[4]LAM!#REF!+[4]XUAN!#REF!+[4]LIEN!#REF!</f>
        <v>#REF!</v>
      </c>
      <c r="J183" s="867">
        <f>[4]DAI!J181+[4]NAM!J181+[4]NHAN!J181+[4]LY!J181+[4]DUC!J181+[4]DONG!J181+[4]HPHU!J181+[4]BAC!J181+[4]THANH!J181+[4]MY!J181+[4]HA!J181+[4]PHUC!J181+[4]LAM!J181+[4]XUAN!J181+[4]LIEN!J181+[4]HUNG!J181+[4]CNAM!J181+[4]TAY!J181+[4]HOA!J181+[4]VAN!J181+[4]PDINH!J181+[4]SLOC!J181+[4]TRUNG!J181+[4]TAN!J181+[4]THUONG!J181+[4]HLAO!J181+[4]PNHA!J181+[4]VTRUNG!J181</f>
        <v>0</v>
      </c>
      <c r="K183" s="885" t="e">
        <f>[4]DAI!#REF!+[4]NAM!#REF!+[4]NHAN!#REF!+[4]LY!#REF!+[4]DUC!#REF!+[4]DONG!#REF!+[4]HPHU!#REF!+[4]BAC!#REF!+[4]THANH!#REF!+#REF!+[4]MY!#REF!+[4]HA!#REF!+[4]PHUC!#REF!+[4]LAM!#REF!+[4]XUAN!#REF!+[4]LIEN!#REF!</f>
        <v>#REF!</v>
      </c>
      <c r="L183" s="885" t="e">
        <f>[4]DAI!#REF!+[4]NAM!#REF!+[4]NHAN!#REF!+[4]LY!#REF!+[4]DUC!#REF!+[4]DONG!#REF!+[4]HPHU!#REF!+[4]BAC!#REF!+[4]THANH!#REF!+#REF!+[4]MY!#REF!+[4]HA!#REF!+[4]PHUC!#REF!+[4]LAM!#REF!+[4]XUAN!#REF!+[4]LIEN!#REF!</f>
        <v>#REF!</v>
      </c>
      <c r="M183" s="885" t="e">
        <f>[4]DAI!#REF!+[4]NAM!#REF!+[4]NHAN!#REF!+[4]LY!#REF!+[4]DUC!#REF!+[4]DONG!#REF!+[4]HPHU!#REF!+[4]BAC!#REF!+[4]THANH!#REF!+#REF!+[4]MY!#REF!+[4]HA!#REF!+[4]PHUC!#REF!+[4]LAM!#REF!+[4]XUAN!#REF!+[4]LIEN!#REF!</f>
        <v>#REF!</v>
      </c>
      <c r="N183" s="867">
        <f>[4]DAI!N181+[4]NAM!N181+[4]NHAN!N181+[4]LY!N181+[4]DUC!N181+[4]DONG!N181+[4]HPHU!N181+[4]BAC!N181+[4]THANH!N181+[4]MY!N181+[4]HA!N181+[4]PHUC!N181+[4]LAM!N181+[4]XUAN!N181+[4]LIEN!N181+[4]HUNG!N181+[4]CNAM!N181+[4]TAY!N181+[4]HOA!N181+[4]VAN!N181+[4]PDINH!N181+[4]SLOC!N181+[4]TRUNG!N181+[4]TAN!N181+[4]THUONG!N181+[4]HLAO!N181+[4]PNHA!N181+[4]VTRUNG!N181</f>
        <v>0</v>
      </c>
      <c r="O183" s="867">
        <f>[4]DAI!O181+[4]NAM!O181+[4]NHAN!O181+[4]LY!O181+[4]DUC!O181+[4]DONG!O181+[4]HPHU!O181+[4]BAC!O181+[4]THANH!O181+[4]MY!O181+[4]HA!O181+[4]PHUC!O181+[4]LAM!O181+[4]XUAN!O181+[4]LIEN!O181+[4]HUNG!O181+[4]CNAM!O181+[4]TAY!O181+[4]HOA!O181+[4]VAN!O181+[4]PDINH!O181+[4]SLOC!O181+[4]TRUNG!O181+[4]TAN!O181+[4]THUONG!O181+[4]HLAO!O181+[4]PNHA!O181+[4]VTRUNG!O181</f>
        <v>0</v>
      </c>
      <c r="P183" s="867" t="e">
        <f>[4]DAI!P119+[4]NAM!P117+[4]NHAN!P119+[4]LY!P119+[4]DUC!P119+[4]DONG!P119+[4]HPHU!P118+[4]BAC!P118+[4]THANH!P119+[4]MY!P116+[4]HA!#REF!+[4]PHUC!P115+[4]LAM!P116+[4]XUAN!P114+[4]LIEN!P118</f>
        <v>#REF!</v>
      </c>
      <c r="Q183" s="885" t="e">
        <f>[4]DAI!#REF!+[4]NAM!#REF!+[4]NHAN!#REF!+[4]LY!#REF!+[4]DUC!#REF!+[4]DONG!#REF!+[4]HPHU!#REF!+[4]BAC!#REF!+[4]THANH!#REF!+#REF!+[4]MY!#REF!+[4]HA!#REF!+[4]PHUC!#REF!+[4]LAM!#REF!+[4]XUAN!#REF!+[4]LIEN!#REF!</f>
        <v>#REF!</v>
      </c>
      <c r="R183" s="882" t="e">
        <f>[4]DAI!#REF!+[4]NAM!#REF!+[4]NHAN!#REF!+[4]LY!#REF!+[4]DUC!#REF!+[4]DONG!#REF!+[4]HPHU!#REF!+[4]BAC!#REF!+[4]THANH!#REF!+#REF!+[4]MY!#REF!+[4]HA!#REF!+[4]PHUC!#REF!+[4]LAM!#REF!+[4]XUAN!#REF!+[4]LIEN!#REF!</f>
        <v>#REF!</v>
      </c>
      <c r="S183" s="885" t="e">
        <f>[4]DAI!#REF!+[4]NAM!#REF!+[4]NHAN!#REF!+[4]LY!#REF!+[4]DUC!#REF!+[4]DONG!#REF!+[4]HPHU!#REF!+[4]BAC!#REF!+[4]THANH!#REF!+#REF!+[4]MY!#REF!+[4]HA!#REF!+[4]PHUC!#REF!+[4]LAM!#REF!+[4]XUAN!#REF!+[4]LIEN!#REF!</f>
        <v>#REF!</v>
      </c>
      <c r="T183" s="885" t="e">
        <f>[4]DAI!#REF!+[4]NAM!#REF!+[4]NHAN!#REF!+[4]LY!#REF!+[4]DUC!#REF!+[4]DONG!#REF!+[4]HPHU!#REF!+[4]BAC!#REF!+[4]THANH!#REF!+#REF!+[4]MY!#REF!+[4]HA!#REF!+[4]PHUC!#REF!+[4]LAM!#REF!+[4]XUAN!#REF!+[4]LIEN!#REF!</f>
        <v>#REF!</v>
      </c>
      <c r="U183" s="885" t="e">
        <f>[4]DAI!#REF!+[4]NAM!#REF!+[4]NHAN!#REF!+[4]LY!#REF!+[4]DUC!#REF!+[4]DONG!#REF!+[4]HPHU!#REF!+[4]BAC!#REF!+[4]THANH!#REF!+#REF!+[4]MY!#REF!+[4]HA!#REF!+[4]PHUC!#REF!+[4]LAM!#REF!+[4]XUAN!#REF!+[4]LIEN!#REF!</f>
        <v>#REF!</v>
      </c>
      <c r="V183" s="885" t="e">
        <f>[4]DAI!#REF!+[4]NAM!#REF!+[4]NHAN!#REF!+[4]LY!#REF!+[4]DUC!#REF!+[4]DONG!#REF!+[4]HPHU!#REF!+[4]BAC!#REF!+[4]THANH!#REF!+#REF!+[4]MY!#REF!+[4]HA!#REF!+[4]PHUC!#REF!+[4]LAM!#REF!+[4]XUAN!#REF!+[4]LIEN!#REF!</f>
        <v>#REF!</v>
      </c>
      <c r="W183" s="885" t="e">
        <f>[4]DAI!#REF!+[4]NAM!#REF!+[4]NHAN!#REF!+[4]LY!#REF!+[4]DUC!#REF!+[4]DONG!#REF!+[4]HPHU!#REF!+[4]BAC!#REF!+[4]THANH!#REF!+#REF!+[4]MY!#REF!+[4]HA!#REF!+[4]PHUC!#REF!+[4]LAM!#REF!+[4]XUAN!#REF!+[4]LIEN!#REF!</f>
        <v>#REF!</v>
      </c>
      <c r="X183" s="885" t="e">
        <f>[4]DAI!#REF!+[4]NAM!#REF!+[4]NHAN!#REF!+[4]LY!#REF!+[4]DUC!#REF!+[4]DONG!#REF!+[4]HPHU!#REF!+[4]BAC!#REF!+[4]THANH!#REF!+#REF!+[4]MY!#REF!+[4]HA!#REF!+[4]PHUC!#REF!+[4]LAM!#REF!+[4]XUAN!#REF!+[4]LIEN!#REF!</f>
        <v>#REF!</v>
      </c>
      <c r="Y183" s="885" t="e">
        <f>[4]DAI!#REF!+[4]NAM!#REF!+[4]NHAN!#REF!+[4]LY!#REF!+[4]DUC!#REF!+[4]DONG!#REF!+[4]HPHU!#REF!+[4]BAC!#REF!+[4]THANH!#REF!+#REF!+[4]MY!#REF!+[4]HA!#REF!+[4]PHUC!#REF!+[4]LAM!#REF!+[4]XUAN!#REF!+[4]LIEN!#REF!</f>
        <v>#REF!</v>
      </c>
      <c r="Z183" s="885" t="e">
        <f>[4]DAI!#REF!+[4]NAM!#REF!+[4]NHAN!#REF!+[4]LY!#REF!+[4]DUC!#REF!+[4]DONG!#REF!+[4]HPHU!#REF!+[4]BAC!#REF!+[4]THANH!#REF!+#REF!+[4]MY!#REF!+[4]HA!#REF!+[4]PHUC!#REF!+[4]LAM!#REF!+[4]XUAN!#REF!+[4]LIEN!#REF!</f>
        <v>#REF!</v>
      </c>
      <c r="AA183" s="885" t="e">
        <f>[4]DAI!#REF!+[4]NAM!#REF!+[4]NHAN!#REF!+[4]LY!#REF!+[4]DUC!#REF!+[4]DONG!#REF!+[4]HPHU!#REF!+[4]BAC!#REF!+[4]THANH!#REF!+#REF!+[4]MY!#REF!+[4]HA!#REF!+[4]PHUC!#REF!+[4]LAM!#REF!+[4]XUAN!#REF!+[4]LIEN!#REF!</f>
        <v>#REF!</v>
      </c>
      <c r="AB183" s="885" t="e">
        <f>[4]DAI!#REF!+[4]NAM!#REF!+[4]NHAN!#REF!+[4]LY!#REF!+[4]DUC!#REF!+[4]DONG!#REF!+[4]HPHU!#REF!+[4]BAC!#REF!+[4]THANH!#REF!+#REF!+[4]MY!#REF!+[4]HA!#REF!+[4]PHUC!#REF!+[4]LAM!#REF!+[4]XUAN!#REF!+[4]LIEN!#REF!</f>
        <v>#REF!</v>
      </c>
      <c r="AC183" s="885" t="e">
        <f>[4]DAI!#REF!+[4]NAM!#REF!+[4]NHAN!#REF!+[4]LY!#REF!+[4]DUC!#REF!+[4]DONG!#REF!+[4]HPHU!#REF!+[4]BAC!#REF!+[4]THANH!#REF!+#REF!+[4]MY!#REF!+[4]HA!#REF!+[4]PHUC!#REF!+[4]LAM!#REF!+[4]XUAN!#REF!+[4]LIEN!#REF!</f>
        <v>#REF!</v>
      </c>
      <c r="AD183" s="867" t="e">
        <f>[4]DAI!AD119+[4]NAM!AD117+[4]NHAN!AD119+[4]LY!AD119+[4]DUC!AD119+[4]DONG!AD119+[4]HPHU!AD118+[4]BAC!AD118+[4]THANH!AD119+[4]MY!AD116+[4]HA!#REF!+[4]PHUC!AD115+[4]LAM!AD116+[4]XUAN!AD114+[4]LIEN!AD118</f>
        <v>#REF!</v>
      </c>
      <c r="AE183" s="885" t="e">
        <f>[4]DAI!#REF!+[4]NAM!#REF!+[4]NHAN!#REF!+[4]LY!#REF!+[4]DUC!#REF!+[4]DONG!#REF!+[4]HPHU!#REF!+[4]BAC!#REF!+[4]THANH!#REF!+#REF!+[4]MY!#REF!+[4]HA!#REF!+[4]PHUC!#REF!+[4]LAM!#REF!+[4]XUAN!#REF!+[4]LIEN!#REF!</f>
        <v>#REF!</v>
      </c>
      <c r="AF183" s="885" t="e">
        <f>[4]DAI!#REF!+[4]NAM!#REF!+[4]NHAN!#REF!+[4]LY!#REF!+[4]DUC!#REF!+[4]DONG!#REF!+[4]HPHU!#REF!+[4]BAC!#REF!+[4]THANH!#REF!+#REF!+[4]MY!#REF!+[4]HA!#REF!+[4]PHUC!#REF!+[4]LAM!#REF!+[4]XUAN!#REF!+[4]LIEN!#REF!</f>
        <v>#REF!</v>
      </c>
      <c r="AG183" s="885" t="e">
        <f>[4]DAI!#REF!+[4]NAM!#REF!+[4]NHAN!#REF!+[4]LY!#REF!+[4]DUC!#REF!+[4]DONG!#REF!+[4]HPHU!#REF!+[4]BAC!#REF!+[4]THANH!#REF!+#REF!+[4]MY!#REF!+[4]HA!#REF!+[4]PHUC!#REF!+[4]LAM!#REF!+[4]XUAN!#REF!+[4]LIEN!#REF!</f>
        <v>#REF!</v>
      </c>
      <c r="AH183" s="885" t="e">
        <f>[4]DAI!#REF!+[4]NAM!#REF!+[4]NHAN!#REF!+[4]LY!#REF!+[4]DUC!#REF!+[4]DONG!#REF!+[4]HPHU!#REF!+[4]BAC!#REF!+[4]THANH!#REF!+#REF!+[4]MY!#REF!+[4]HA!#REF!+[4]PHUC!#REF!+[4]LAM!#REF!+[4]XUAN!#REF!+[4]LIEN!#REF!</f>
        <v>#REF!</v>
      </c>
      <c r="AI183" s="885" t="e">
        <f>[4]DAI!#REF!+[4]NAM!#REF!+[4]NHAN!#REF!+[4]LY!#REF!+[4]DUC!#REF!+[4]DONG!#REF!+[4]HPHU!#REF!+[4]BAC!#REF!+[4]THANH!#REF!+#REF!+[4]MY!#REF!+[4]HA!#REF!+[4]PHUC!#REF!+[4]LAM!#REF!+[4]XUAN!#REF!+[4]LIEN!#REF!</f>
        <v>#REF!</v>
      </c>
      <c r="AJ183" s="885" t="e">
        <f>[4]DAI!#REF!+[4]NAM!#REF!+[4]NHAN!#REF!+[4]LY!#REF!+[4]DUC!#REF!+[4]DONG!#REF!+[4]HPHU!#REF!+[4]BAC!#REF!+[4]THANH!#REF!+#REF!+[4]MY!#REF!+[4]HA!#REF!+[4]PHUC!#REF!+[4]LAM!#REF!+[4]XUAN!#REF!+[4]LIEN!#REF!</f>
        <v>#REF!</v>
      </c>
      <c r="AK183" s="867" t="e">
        <f>[4]DAI!AK119+[4]NAM!AK117+[4]NHAN!AK119+[4]LY!AK119+[4]DUC!AK119+[4]DONG!AK119+[4]HPHU!AK118+[4]BAC!AK118+[4]THANH!AK119+[4]MY!AK116+[4]HA!#REF!+[4]PHUC!AK115+[4]LAM!AK116+[4]XUAN!AK114+[4]LIEN!AK118</f>
        <v>#REF!</v>
      </c>
      <c r="AL183" s="885" t="e">
        <f>[4]DAI!#REF!+[4]NAM!#REF!+[4]NHAN!#REF!+[4]LY!#REF!+[4]DUC!#REF!+[4]DONG!#REF!+[4]HPHU!#REF!+[4]BAC!#REF!+[4]THANH!#REF!+#REF!+[4]MY!#REF!+[4]HA!#REF!+[4]PHUC!#REF!+[4]LAM!#REF!+[4]XUAN!#REF!+[4]LIEN!#REF!</f>
        <v>#REF!</v>
      </c>
      <c r="AM183" s="885" t="e">
        <f>[4]DAI!#REF!+[4]NAM!#REF!+[4]NHAN!#REF!+[4]LY!#REF!+[4]DUC!#REF!+[4]DONG!#REF!+[4]HPHU!#REF!+[4]BAC!#REF!+[4]THANH!#REF!+#REF!+[4]MY!#REF!+[4]HA!#REF!+[4]PHUC!#REF!+[4]LAM!#REF!+[4]XUAN!#REF!+[4]LIEN!#REF!</f>
        <v>#REF!</v>
      </c>
      <c r="AN183" s="867" t="e">
        <f>[4]DAI!AN119+[4]NAM!AN117+[4]NHAN!AN119+[4]LY!AN119+[4]DUC!AN119+[4]DONG!AN119+[4]HPHU!AN118+[4]BAC!AN118+[4]THANH!AN119+[4]MY!AN116+[4]HA!#REF!+[4]PHUC!AN115+[4]LAM!AN116+[4]XUAN!AN114+[4]LIEN!AN118</f>
        <v>#REF!</v>
      </c>
      <c r="AO183" s="885" t="e">
        <f>[4]DAI!#REF!+[4]NAM!#REF!+[4]NHAN!#REF!+[4]LY!#REF!+[4]DUC!#REF!+[4]DONG!#REF!+[4]HPHU!#REF!+[4]BAC!#REF!+[4]THANH!#REF!+#REF!+[4]MY!#REF!+[4]HA!#REF!+[4]PHUC!#REF!+[4]LAM!#REF!+[4]XUAN!#REF!+[4]LIEN!#REF!</f>
        <v>#REF!</v>
      </c>
      <c r="AP183" s="885" t="e">
        <f>[4]DAI!#REF!+[4]NAM!#REF!+[4]NHAN!#REF!+[4]LY!#REF!+[4]DUC!#REF!+[4]DONG!#REF!+[4]HPHU!#REF!+[4]BAC!#REF!+[4]THANH!#REF!+#REF!+[4]MY!#REF!+[4]HA!#REF!+[4]PHUC!#REF!+[4]LAM!#REF!+[4]XUAN!#REF!+[4]LIEN!#REF!</f>
        <v>#REF!</v>
      </c>
      <c r="AQ183" s="885" t="e">
        <f>[4]DAI!#REF!+[4]NAM!#REF!+[4]NHAN!#REF!+[4]LY!#REF!+[4]DUC!#REF!+[4]DONG!#REF!+[4]HPHU!#REF!+[4]BAC!#REF!+[4]THANH!#REF!+#REF!+[4]MY!#REF!+[4]HA!#REF!+[4]PHUC!#REF!+[4]LAM!#REF!+[4]XUAN!#REF!+[4]LIEN!#REF!</f>
        <v>#REF!</v>
      </c>
      <c r="AR183" s="867">
        <f>[4]DAI!AR181+[4]NAM!AR181+[4]NHAN!AR181+[4]LY!AR181+[4]DUC!AR181+[4]DONG!AR181+[4]HPHU!AR181+[4]BAC!AR181+[4]THANH!AR181+[4]MY!AR181+[4]HA!AR181+[4]PHUC!AR181+[4]LAM!AR181+[4]XUAN!AR181+[4]LIEN!AR181+[4]HUNG!AR181+[4]CNAM!AR181+[4]TAY!AR181+[4]HOA!AR181+[4]VAN!AR181+[4]PDINH!AR181+[4]SLOC!AR181+[4]TRUNG!AR181+[4]TAN!AR181+[4]THUONG!AR181+[4]HLAO!AR181+[4]PNHA!AR181+[4]VTRUNG!AR181</f>
        <v>0</v>
      </c>
      <c r="AS183" s="867" t="e">
        <f>[4]DAI!AS119+[4]NAM!AS117+[4]NHAN!AS119+[4]LY!AS119+[4]DUC!AS119+[4]DONG!AS119+[4]HPHU!AS118+[4]BAC!AS118+[4]THANH!AS119+[4]MY!AS116+[4]HA!#REF!+[4]PHUC!AS115+[4]LAM!AS116+[4]XUAN!AS114+[4]LIEN!AS118</f>
        <v>#REF!</v>
      </c>
      <c r="AT183" s="867"/>
      <c r="AU183" s="867" t="e">
        <f>[4]DAI!AU119+[4]NAM!AU117+[4]NHAN!AU119+[4]LY!AU119+[4]DUC!AU119+[4]DONG!AU119+[4]HPHU!AU118+[4]BAC!AU118+[4]THANH!AU119+[4]MY!AU116+[4]HA!#REF!+[4]PHUC!AU115+[4]LAM!AU116+[4]XUAN!AU114+[4]LIEN!AU118</f>
        <v>#REF!</v>
      </c>
      <c r="AV183" s="838">
        <f>[4]DAI!AV181+[4]NAM!AV181+[4]NHAN!AV181+[4]LY!AV181+[4]DUC!AV181+[4]DONG!AV181+[4]HPHU!AV181+[4]BAC!AV181+[4]THANH!AV181+[4]MY!AV181+[4]HA!AV181+[4]PHUC!AV181+[4]LAM!AV181+[4]XUAN!AV181+[4]LIEN!AV181+[4]HUNG!AV181+[4]CNAM!AV181+[4]TAY!AV181+[4]HOA!AV181+[4]VAN!AV181+[4]PDINH!AV181+[4]SLOC!AV181+[4]TRUNG!AV181+[4]TAN!AV181+[4]THUONG!AV181+[4]HLAO!AV181+[4]PNHA!AV181+[4]VTRUNG!AV181</f>
        <v>0</v>
      </c>
      <c r="AW183" s="885" t="e">
        <f>[4]DAI!#REF!+[4]NAM!#REF!+[4]NHAN!#REF!+[4]LY!#REF!+[4]DUC!#REF!+[4]DONG!#REF!+[4]HPHU!#REF!+[4]BAC!#REF!+[4]THANH!#REF!+#REF!+[4]MY!#REF!+[4]HA!#REF!+[4]PHUC!#REF!+[4]LAM!#REF!+[4]XUAN!#REF!+[4]LIEN!#REF!</f>
        <v>#REF!</v>
      </c>
      <c r="AX183" s="885" t="e">
        <f>[4]DAI!#REF!+[4]NAM!#REF!+[4]NHAN!#REF!+[4]LY!#REF!+[4]DUC!#REF!+[4]DONG!#REF!+[4]HPHU!#REF!+[4]BAC!#REF!+[4]THANH!#REF!+#REF!+[4]MY!#REF!+[4]HA!#REF!+[4]PHUC!#REF!+[4]LAM!#REF!+[4]XUAN!#REF!+[4]LIEN!#REF!</f>
        <v>#REF!</v>
      </c>
      <c r="AY183" s="885" t="e">
        <f>[4]DAI!#REF!+[4]NAM!#REF!+[4]NHAN!#REF!+[4]LY!#REF!+[4]DUC!#REF!+[4]DONG!#REF!+[4]HPHU!#REF!+[4]BAC!#REF!+[4]THANH!#REF!+#REF!+[4]MY!#REF!+[4]HA!#REF!+[4]PHUC!#REF!+[4]LAM!#REF!+[4]XUAN!#REF!+[4]LIEN!#REF!</f>
        <v>#REF!</v>
      </c>
      <c r="AZ183" s="867" t="e">
        <f>[4]DAI!AZ119+[4]NAM!AZ117+[4]NHAN!AZ119+[4]LY!AZ119+[4]DUC!AZ119+[4]DONG!AZ119+[4]HPHU!AZ118+[4]BAC!AZ118+[4]THANH!AZ119+[4]MY!AZ116+[4]HA!#REF!+[4]PHUC!AZ115+[4]LAM!AZ116+[4]XUAN!AZ114+[4]LIEN!AZ118</f>
        <v>#REF!</v>
      </c>
      <c r="BA183" s="885" t="e">
        <f>[4]DAI!#REF!+[4]NAM!#REF!+[4]NHAN!#REF!+[4]LY!#REF!+[4]DUC!#REF!+[4]DONG!#REF!+[4]HPHU!#REF!+[4]BAC!#REF!+[4]THANH!#REF!+#REF!+[4]MY!#REF!+[4]HA!#REF!+[4]PHUC!#REF!+[4]LAM!#REF!+[4]XUAN!#REF!+[4]LIEN!#REF!</f>
        <v>#REF!</v>
      </c>
      <c r="BB183" s="885" t="e">
        <f>[4]DAI!#REF!+[4]NAM!#REF!+[4]NHAN!#REF!+[4]LY!#REF!+[4]DUC!#REF!+[4]DONG!#REF!+[4]HPHU!#REF!+[4]BAC!#REF!+[4]THANH!#REF!+#REF!+[4]MY!#REF!+[4]HA!#REF!+[4]PHUC!#REF!+[4]LAM!#REF!+[4]XUAN!#REF!+[4]LIEN!#REF!</f>
        <v>#REF!</v>
      </c>
      <c r="BC183" s="885" t="e">
        <f>[4]DAI!#REF!+[4]NAM!#REF!+[4]NHAN!#REF!+[4]LY!#REF!+[4]DUC!#REF!+[4]DONG!#REF!+[4]HPHU!#REF!+[4]BAC!#REF!+[4]THANH!#REF!+#REF!+[4]MY!#REF!+[4]HA!#REF!+[4]PHUC!#REF!+[4]LAM!#REF!+[4]XUAN!#REF!+[4]LIEN!#REF!</f>
        <v>#REF!</v>
      </c>
      <c r="BD183" s="867" t="e">
        <f>[4]DAI!BD119+[4]NAM!BD117+[4]NHAN!BD119+[4]LY!BD119+[4]DUC!BD119+[4]DONG!BD119+[4]HPHU!BD118+[4]BAC!BD118+[4]THANH!BD119+[4]MY!BD116+[4]HA!#REF!+[4]PHUC!BD115+[4]LAM!BD116+[4]XUAN!BD114+[4]LIEN!BD118</f>
        <v>#REF!</v>
      </c>
      <c r="BE183" s="885" t="e">
        <f>[4]DAI!#REF!+[4]NAM!#REF!+[4]NHAN!#REF!+[4]LY!#REF!+[4]DUC!#REF!+[4]DONG!#REF!+[4]HPHU!#REF!+[4]BAC!#REF!+[4]THANH!#REF!+#REF!+[4]MY!#REF!+[4]HA!#REF!+[4]PHUC!#REF!+[4]LAM!#REF!+[4]XUAN!#REF!+[4]LIEN!#REF!</f>
        <v>#REF!</v>
      </c>
      <c r="BF183" s="885" t="e">
        <f>[4]DAI!#REF!+[4]NAM!#REF!+[4]NHAN!#REF!+[4]LY!#REF!+[4]DUC!#REF!+[4]DONG!#REF!+[4]HPHU!#REF!+[4]BAC!#REF!+[4]THANH!#REF!+#REF!+[4]MY!#REF!+[4]HA!#REF!+[4]PHUC!#REF!+[4]LAM!#REF!+[4]XUAN!#REF!+[4]LIEN!#REF!</f>
        <v>#REF!</v>
      </c>
      <c r="BG183" s="885" t="e">
        <f>[4]DAI!#REF!+[4]NAM!#REF!+[4]NHAN!#REF!+[4]LY!#REF!+[4]DUC!#REF!+[4]DONG!#REF!+[4]HPHU!#REF!+[4]BAC!#REF!+[4]THANH!#REF!+#REF!+[4]MY!#REF!+[4]HA!#REF!+[4]PHUC!#REF!+[4]LAM!#REF!+[4]XUAN!#REF!+[4]LIEN!#REF!</f>
        <v>#REF!</v>
      </c>
      <c r="BH183" s="885" t="e">
        <f>[4]DAI!#REF!+[4]NAM!#REF!+[4]NHAN!#REF!+[4]LY!#REF!+[4]DUC!#REF!+[4]DONG!#REF!+[4]HPHU!#REF!+[4]BAC!#REF!+[4]THANH!#REF!+#REF!+[4]MY!#REF!+[4]HA!#REF!+[4]PHUC!#REF!+[4]LAM!#REF!+[4]XUAN!#REF!+[4]LIEN!#REF!</f>
        <v>#REF!</v>
      </c>
      <c r="BI183" s="885" t="e">
        <f>[4]DAI!#REF!+[4]NAM!#REF!+[4]NHAN!#REF!+[4]LY!#REF!+[4]DUC!#REF!+[4]DONG!#REF!+[4]HPHU!#REF!+[4]BAC!#REF!+[4]THANH!#REF!+#REF!+[4]MY!#REF!+[4]HA!#REF!+[4]PHUC!#REF!+[4]LAM!#REF!+[4]XUAN!#REF!+[4]LIEN!#REF!</f>
        <v>#REF!</v>
      </c>
      <c r="BJ183" s="885" t="e">
        <f>[4]DAI!#REF!+[4]NAM!#REF!+[4]NHAN!#REF!+[4]LY!#REF!+[4]DUC!#REF!+[4]DONG!#REF!+[4]HPHU!#REF!+[4]BAC!#REF!+[4]THANH!#REF!+#REF!+[4]MY!#REF!+[4]HA!#REF!+[4]PHUC!#REF!+[4]LAM!#REF!+[4]XUAN!#REF!+[4]LIEN!#REF!</f>
        <v>#REF!</v>
      </c>
      <c r="BK183" s="885" t="e">
        <f>[4]DAI!#REF!+[4]NAM!#REF!+[4]NHAN!#REF!+[4]LY!#REF!+[4]DUC!#REF!+[4]DONG!#REF!+[4]HPHU!#REF!+[4]BAC!#REF!+[4]THANH!#REF!+#REF!+[4]MY!#REF!+[4]HA!#REF!+[4]PHUC!#REF!+[4]LAM!#REF!+[4]XUAN!#REF!+[4]LIEN!#REF!</f>
        <v>#REF!</v>
      </c>
      <c r="BL183" s="885" t="e">
        <f>[4]DAI!#REF!+[4]NAM!#REF!+[4]NHAN!#REF!+[4]LY!#REF!+[4]DUC!#REF!+[4]DONG!#REF!+[4]HPHU!#REF!+[4]BAC!#REF!+[4]THANH!#REF!+#REF!+[4]MY!#REF!+[4]HA!#REF!+[4]PHUC!#REF!+[4]LAM!#REF!+[4]XUAN!#REF!+[4]LIEN!#REF!</f>
        <v>#REF!</v>
      </c>
    </row>
    <row r="184" spans="1:65" ht="24" hidden="1" customHeight="1" x14ac:dyDescent="0.2">
      <c r="A184" s="886" t="s">
        <v>117</v>
      </c>
      <c r="B184" s="845" t="s">
        <v>121</v>
      </c>
      <c r="C184" s="887" t="s">
        <v>122</v>
      </c>
      <c r="D184" s="885" t="e">
        <f>[4]DAI!#REF!+[4]NAM!#REF!+[4]NHAN!#REF!+[4]LY!#REF!+[4]DUC!#REF!+[4]DONG!#REF!+[4]HPHU!#REF!+[4]BAC!#REF!+[4]THANH!#REF!+#REF!+[4]MY!#REF!+[4]HA!#REF!+[4]PHUC!#REF!+[4]LAM!#REF!+[4]XUAN!#REF!+[4]LIEN!#REF!</f>
        <v>#REF!</v>
      </c>
      <c r="E184" s="885" t="e">
        <f>[4]DAI!#REF!+[4]NAM!#REF!+[4]NHAN!#REF!+[4]LY!#REF!+[4]DUC!#REF!+[4]DONG!#REF!+[4]HPHU!#REF!+[4]BAC!#REF!+[4]THANH!#REF!+#REF!+[4]MY!#REF!+[4]HA!#REF!+[4]PHUC!#REF!+[4]LAM!#REF!+[4]XUAN!#REF!+[4]LIEN!#REF!</f>
        <v>#REF!</v>
      </c>
      <c r="F184" s="885" t="e">
        <f>[4]DAI!#REF!+[4]NAM!#REF!+[4]NHAN!#REF!+[4]LY!#REF!+[4]DUC!#REF!+[4]DONG!#REF!+[4]HPHU!#REF!+[4]BAC!#REF!+[4]THANH!#REF!+#REF!+[4]MY!#REF!+[4]HA!#REF!+[4]PHUC!#REF!+[4]LAM!#REF!+[4]XUAN!#REF!+[4]LIEN!#REF!</f>
        <v>#REF!</v>
      </c>
      <c r="G184" s="867">
        <f>[4]DAI!G182+[4]NAM!G182+[4]NHAN!G182+[4]LY!G182+[4]DUC!G182+[4]DONG!G182+[4]HPHU!G182+[4]BAC!G182+[4]THANH!G182+[4]MY!G182+[4]HA!G182+[4]PHUC!G182+[4]LAM!G182+[4]XUAN!G182+[4]LIEN!G182+[4]HUNG!G182+[4]CNAM!G182+[4]TAY!G182+[4]HOA!G182+[4]VAN!G182+[4]PDINH!G182+[4]SLOC!G182+[4]TRUNG!G182+[4]TAN!G182+[4]THUONG!G182+[4]HLAO!G182+[4]PNHA!G182+[4]VTRUNG!G182</f>
        <v>0</v>
      </c>
      <c r="H184" s="885" t="e">
        <f>[4]DAI!#REF!+[4]NAM!#REF!+[4]NHAN!#REF!+[4]LY!#REF!+[4]DUC!#REF!+[4]DONG!#REF!+[4]HPHU!#REF!+[4]BAC!#REF!+[4]THANH!#REF!+#REF!+[4]MY!#REF!+[4]HA!#REF!+[4]PHUC!#REF!+[4]LAM!#REF!+[4]XUAN!#REF!+[4]LIEN!#REF!</f>
        <v>#REF!</v>
      </c>
      <c r="I184" s="885" t="e">
        <f>[4]DAI!#REF!+[4]NAM!#REF!+[4]NHAN!#REF!+[4]LY!#REF!+[4]DUC!#REF!+[4]DONG!#REF!+[4]HPHU!#REF!+[4]BAC!#REF!+[4]THANH!#REF!+#REF!+[4]MY!#REF!+[4]HA!#REF!+[4]PHUC!#REF!+[4]LAM!#REF!+[4]XUAN!#REF!+[4]LIEN!#REF!</f>
        <v>#REF!</v>
      </c>
      <c r="J184" s="867">
        <f>[4]DAI!J182+[4]NAM!J182+[4]NHAN!J182+[4]LY!J182+[4]DUC!J182+[4]DONG!J182+[4]HPHU!J182+[4]BAC!J182+[4]THANH!J182+[4]MY!J182+[4]HA!J182+[4]PHUC!J182+[4]LAM!J182+[4]XUAN!J182+[4]LIEN!J182+[4]HUNG!J182+[4]CNAM!J182+[4]TAY!J182+[4]HOA!J182+[4]VAN!J182+[4]PDINH!J182+[4]SLOC!J182+[4]TRUNG!J182+[4]TAN!J182+[4]THUONG!J182+[4]HLAO!J182+[4]PNHA!J182+[4]VTRUNG!J182</f>
        <v>0</v>
      </c>
      <c r="K184" s="885" t="e">
        <f>[4]DAI!#REF!+[4]NAM!#REF!+[4]NHAN!#REF!+[4]LY!#REF!+[4]DUC!#REF!+[4]DONG!#REF!+[4]HPHU!#REF!+[4]BAC!#REF!+[4]THANH!#REF!+#REF!+[4]MY!#REF!+[4]HA!#REF!+[4]PHUC!#REF!+[4]LAM!#REF!+[4]XUAN!#REF!+[4]LIEN!#REF!</f>
        <v>#REF!</v>
      </c>
      <c r="L184" s="885" t="e">
        <f>[4]DAI!#REF!+[4]NAM!#REF!+[4]NHAN!#REF!+[4]LY!#REF!+[4]DUC!#REF!+[4]DONG!#REF!+[4]HPHU!#REF!+[4]BAC!#REF!+[4]THANH!#REF!+#REF!+[4]MY!#REF!+[4]HA!#REF!+[4]PHUC!#REF!+[4]LAM!#REF!+[4]XUAN!#REF!+[4]LIEN!#REF!</f>
        <v>#REF!</v>
      </c>
      <c r="M184" s="885" t="e">
        <f>[4]DAI!#REF!+[4]NAM!#REF!+[4]NHAN!#REF!+[4]LY!#REF!+[4]DUC!#REF!+[4]DONG!#REF!+[4]HPHU!#REF!+[4]BAC!#REF!+[4]THANH!#REF!+#REF!+[4]MY!#REF!+[4]HA!#REF!+[4]PHUC!#REF!+[4]LAM!#REF!+[4]XUAN!#REF!+[4]LIEN!#REF!</f>
        <v>#REF!</v>
      </c>
      <c r="N184" s="867">
        <f>[4]DAI!N182+[4]NAM!N182+[4]NHAN!N182+[4]LY!N182+[4]DUC!N182+[4]DONG!N182+[4]HPHU!N182+[4]BAC!N182+[4]THANH!N182+[4]MY!N182+[4]HA!N182+[4]PHUC!N182+[4]LAM!N182+[4]XUAN!N182+[4]LIEN!N182+[4]HUNG!N182+[4]CNAM!N182+[4]TAY!N182+[4]HOA!N182+[4]VAN!N182+[4]PDINH!N182+[4]SLOC!N182+[4]TRUNG!N182+[4]TAN!N182+[4]THUONG!N182+[4]HLAO!N182+[4]PNHA!N182+[4]VTRUNG!N182</f>
        <v>0</v>
      </c>
      <c r="O184" s="867">
        <f>[4]DAI!O182+[4]NAM!O182+[4]NHAN!O182+[4]LY!O182+[4]DUC!O182+[4]DONG!O182+[4]HPHU!O182+[4]BAC!O182+[4]THANH!O182+[4]MY!O182+[4]HA!O182+[4]PHUC!O182+[4]LAM!O182+[4]XUAN!O182+[4]LIEN!O182+[4]HUNG!O182+[4]CNAM!O182+[4]TAY!O182+[4]HOA!O182+[4]VAN!O182+[4]PDINH!O182+[4]SLOC!O182+[4]TRUNG!O182+[4]TAN!O182+[4]THUONG!O182+[4]HLAO!O182+[4]PNHA!O182+[4]VTRUNG!O182</f>
        <v>0</v>
      </c>
      <c r="P184" s="867" t="e">
        <f>[4]DAI!P120+[4]NAM!P118+[4]NHAN!P120+[4]LY!P120+[4]DUC!P120+[4]DONG!P120+[4]HPHU!P119+[4]BAC!P119+[4]THANH!P120+[4]MY!P117+[4]HA!#REF!+[4]PHUC!P116+[4]LAM!P117+[4]XUAN!P115+[4]LIEN!P119</f>
        <v>#REF!</v>
      </c>
      <c r="Q184" s="885" t="e">
        <f>[4]DAI!#REF!+[4]NAM!#REF!+[4]NHAN!#REF!+[4]LY!#REF!+[4]DUC!#REF!+[4]DONG!#REF!+[4]HPHU!#REF!+[4]BAC!#REF!+[4]THANH!#REF!+#REF!+[4]MY!#REF!+[4]HA!#REF!+[4]PHUC!#REF!+[4]LAM!#REF!+[4]XUAN!#REF!+[4]LIEN!#REF!</f>
        <v>#REF!</v>
      </c>
      <c r="R184" s="882" t="e">
        <f>[4]DAI!#REF!+[4]NAM!#REF!+[4]NHAN!#REF!+[4]LY!#REF!+[4]DUC!#REF!+[4]DONG!#REF!+[4]HPHU!#REF!+[4]BAC!#REF!+[4]THANH!#REF!+#REF!+[4]MY!#REF!+[4]HA!#REF!+[4]PHUC!#REF!+[4]LAM!#REF!+[4]XUAN!#REF!+[4]LIEN!#REF!</f>
        <v>#REF!</v>
      </c>
      <c r="S184" s="885" t="e">
        <f>[4]DAI!#REF!+[4]NAM!#REF!+[4]NHAN!#REF!+[4]LY!#REF!+[4]DUC!#REF!+[4]DONG!#REF!+[4]HPHU!#REF!+[4]BAC!#REF!+[4]THANH!#REF!+#REF!+[4]MY!#REF!+[4]HA!#REF!+[4]PHUC!#REF!+[4]LAM!#REF!+[4]XUAN!#REF!+[4]LIEN!#REF!</f>
        <v>#REF!</v>
      </c>
      <c r="T184" s="885" t="e">
        <f>[4]DAI!#REF!+[4]NAM!#REF!+[4]NHAN!#REF!+[4]LY!#REF!+[4]DUC!#REF!+[4]DONG!#REF!+[4]HPHU!#REF!+[4]BAC!#REF!+[4]THANH!#REF!+#REF!+[4]MY!#REF!+[4]HA!#REF!+[4]PHUC!#REF!+[4]LAM!#REF!+[4]XUAN!#REF!+[4]LIEN!#REF!</f>
        <v>#REF!</v>
      </c>
      <c r="U184" s="885" t="e">
        <f>[4]DAI!#REF!+[4]NAM!#REF!+[4]NHAN!#REF!+[4]LY!#REF!+[4]DUC!#REF!+[4]DONG!#REF!+[4]HPHU!#REF!+[4]BAC!#REF!+[4]THANH!#REF!+#REF!+[4]MY!#REF!+[4]HA!#REF!+[4]PHUC!#REF!+[4]LAM!#REF!+[4]XUAN!#REF!+[4]LIEN!#REF!</f>
        <v>#REF!</v>
      </c>
      <c r="V184" s="885" t="e">
        <f>[4]DAI!#REF!+[4]NAM!#REF!+[4]NHAN!#REF!+[4]LY!#REF!+[4]DUC!#REF!+[4]DONG!#REF!+[4]HPHU!#REF!+[4]BAC!#REF!+[4]THANH!#REF!+#REF!+[4]MY!#REF!+[4]HA!#REF!+[4]PHUC!#REF!+[4]LAM!#REF!+[4]XUAN!#REF!+[4]LIEN!#REF!</f>
        <v>#REF!</v>
      </c>
      <c r="W184" s="885" t="e">
        <f>[4]DAI!#REF!+[4]NAM!#REF!+[4]NHAN!#REF!+[4]LY!#REF!+[4]DUC!#REF!+[4]DONG!#REF!+[4]HPHU!#REF!+[4]BAC!#REF!+[4]THANH!#REF!+#REF!+[4]MY!#REF!+[4]HA!#REF!+[4]PHUC!#REF!+[4]LAM!#REF!+[4]XUAN!#REF!+[4]LIEN!#REF!</f>
        <v>#REF!</v>
      </c>
      <c r="X184" s="885" t="e">
        <f>[4]DAI!#REF!+[4]NAM!#REF!+[4]NHAN!#REF!+[4]LY!#REF!+[4]DUC!#REF!+[4]DONG!#REF!+[4]HPHU!#REF!+[4]BAC!#REF!+[4]THANH!#REF!+#REF!+[4]MY!#REF!+[4]HA!#REF!+[4]PHUC!#REF!+[4]LAM!#REF!+[4]XUAN!#REF!+[4]LIEN!#REF!</f>
        <v>#REF!</v>
      </c>
      <c r="Y184" s="885" t="e">
        <f>[4]DAI!#REF!+[4]NAM!#REF!+[4]NHAN!#REF!+[4]LY!#REF!+[4]DUC!#REF!+[4]DONG!#REF!+[4]HPHU!#REF!+[4]BAC!#REF!+[4]THANH!#REF!+#REF!+[4]MY!#REF!+[4]HA!#REF!+[4]PHUC!#REF!+[4]LAM!#REF!+[4]XUAN!#REF!+[4]LIEN!#REF!</f>
        <v>#REF!</v>
      </c>
      <c r="Z184" s="885" t="e">
        <f>[4]DAI!#REF!+[4]NAM!#REF!+[4]NHAN!#REF!+[4]LY!#REF!+[4]DUC!#REF!+[4]DONG!#REF!+[4]HPHU!#REF!+[4]BAC!#REF!+[4]THANH!#REF!+#REF!+[4]MY!#REF!+[4]HA!#REF!+[4]PHUC!#REF!+[4]LAM!#REF!+[4]XUAN!#REF!+[4]LIEN!#REF!</f>
        <v>#REF!</v>
      </c>
      <c r="AA184" s="885" t="e">
        <f>[4]DAI!#REF!+[4]NAM!#REF!+[4]NHAN!#REF!+[4]LY!#REF!+[4]DUC!#REF!+[4]DONG!#REF!+[4]HPHU!#REF!+[4]BAC!#REF!+[4]THANH!#REF!+#REF!+[4]MY!#REF!+[4]HA!#REF!+[4]PHUC!#REF!+[4]LAM!#REF!+[4]XUAN!#REF!+[4]LIEN!#REF!</f>
        <v>#REF!</v>
      </c>
      <c r="AB184" s="885" t="e">
        <f>[4]DAI!#REF!+[4]NAM!#REF!+[4]NHAN!#REF!+[4]LY!#REF!+[4]DUC!#REF!+[4]DONG!#REF!+[4]HPHU!#REF!+[4]BAC!#REF!+[4]THANH!#REF!+#REF!+[4]MY!#REF!+[4]HA!#REF!+[4]PHUC!#REF!+[4]LAM!#REF!+[4]XUAN!#REF!+[4]LIEN!#REF!</f>
        <v>#REF!</v>
      </c>
      <c r="AC184" s="885" t="e">
        <f>[4]DAI!#REF!+[4]NAM!#REF!+[4]NHAN!#REF!+[4]LY!#REF!+[4]DUC!#REF!+[4]DONG!#REF!+[4]HPHU!#REF!+[4]BAC!#REF!+[4]THANH!#REF!+#REF!+[4]MY!#REF!+[4]HA!#REF!+[4]PHUC!#REF!+[4]LAM!#REF!+[4]XUAN!#REF!+[4]LIEN!#REF!</f>
        <v>#REF!</v>
      </c>
      <c r="AD184" s="867" t="e">
        <f>[4]DAI!AD120+[4]NAM!AD118+[4]NHAN!AD120+[4]LY!AD120+[4]DUC!AD120+[4]DONG!AD120+[4]HPHU!AD119+[4]BAC!AD119+[4]THANH!AD120+[4]MY!AD117+[4]HA!#REF!+[4]PHUC!AD116+[4]LAM!AD117+[4]XUAN!AD115+[4]LIEN!AD119</f>
        <v>#REF!</v>
      </c>
      <c r="AE184" s="885" t="e">
        <f>[4]DAI!#REF!+[4]NAM!#REF!+[4]NHAN!#REF!+[4]LY!#REF!+[4]DUC!#REF!+[4]DONG!#REF!+[4]HPHU!#REF!+[4]BAC!#REF!+[4]THANH!#REF!+#REF!+[4]MY!#REF!+[4]HA!#REF!+[4]PHUC!#REF!+[4]LAM!#REF!+[4]XUAN!#REF!+[4]LIEN!#REF!</f>
        <v>#REF!</v>
      </c>
      <c r="AF184" s="885" t="e">
        <f>[4]DAI!#REF!+[4]NAM!#REF!+[4]NHAN!#REF!+[4]LY!#REF!+[4]DUC!#REF!+[4]DONG!#REF!+[4]HPHU!#REF!+[4]BAC!#REF!+[4]THANH!#REF!+#REF!+[4]MY!#REF!+[4]HA!#REF!+[4]PHUC!#REF!+[4]LAM!#REF!+[4]XUAN!#REF!+[4]LIEN!#REF!</f>
        <v>#REF!</v>
      </c>
      <c r="AG184" s="885" t="e">
        <f>[4]DAI!#REF!+[4]NAM!#REF!+[4]NHAN!#REF!+[4]LY!#REF!+[4]DUC!#REF!+[4]DONG!#REF!+[4]HPHU!#REF!+[4]BAC!#REF!+[4]THANH!#REF!+#REF!+[4]MY!#REF!+[4]HA!#REF!+[4]PHUC!#REF!+[4]LAM!#REF!+[4]XUAN!#REF!+[4]LIEN!#REF!</f>
        <v>#REF!</v>
      </c>
      <c r="AH184" s="885" t="e">
        <f>[4]DAI!#REF!+[4]NAM!#REF!+[4]NHAN!#REF!+[4]LY!#REF!+[4]DUC!#REF!+[4]DONG!#REF!+[4]HPHU!#REF!+[4]BAC!#REF!+[4]THANH!#REF!+#REF!+[4]MY!#REF!+[4]HA!#REF!+[4]PHUC!#REF!+[4]LAM!#REF!+[4]XUAN!#REF!+[4]LIEN!#REF!</f>
        <v>#REF!</v>
      </c>
      <c r="AI184" s="885" t="e">
        <f>[4]DAI!#REF!+[4]NAM!#REF!+[4]NHAN!#REF!+[4]LY!#REF!+[4]DUC!#REF!+[4]DONG!#REF!+[4]HPHU!#REF!+[4]BAC!#REF!+[4]THANH!#REF!+#REF!+[4]MY!#REF!+[4]HA!#REF!+[4]PHUC!#REF!+[4]LAM!#REF!+[4]XUAN!#REF!+[4]LIEN!#REF!</f>
        <v>#REF!</v>
      </c>
      <c r="AJ184" s="885" t="e">
        <f>[4]DAI!#REF!+[4]NAM!#REF!+[4]NHAN!#REF!+[4]LY!#REF!+[4]DUC!#REF!+[4]DONG!#REF!+[4]HPHU!#REF!+[4]BAC!#REF!+[4]THANH!#REF!+#REF!+[4]MY!#REF!+[4]HA!#REF!+[4]PHUC!#REF!+[4]LAM!#REF!+[4]XUAN!#REF!+[4]LIEN!#REF!</f>
        <v>#REF!</v>
      </c>
      <c r="AK184" s="867" t="e">
        <f>[4]DAI!AK120+[4]NAM!AK118+[4]NHAN!AK120+[4]LY!AK120+[4]DUC!AK120+[4]DONG!AK120+[4]HPHU!AK119+[4]BAC!AK119+[4]THANH!AK120+[4]MY!AK117+[4]HA!#REF!+[4]PHUC!AK116+[4]LAM!AK117+[4]XUAN!AK115+[4]LIEN!AK119</f>
        <v>#REF!</v>
      </c>
      <c r="AL184" s="885" t="e">
        <f>[4]DAI!#REF!+[4]NAM!#REF!+[4]NHAN!#REF!+[4]LY!#REF!+[4]DUC!#REF!+[4]DONG!#REF!+[4]HPHU!#REF!+[4]BAC!#REF!+[4]THANH!#REF!+#REF!+[4]MY!#REF!+[4]HA!#REF!+[4]PHUC!#REF!+[4]LAM!#REF!+[4]XUAN!#REF!+[4]LIEN!#REF!</f>
        <v>#REF!</v>
      </c>
      <c r="AM184" s="885" t="e">
        <f>[4]DAI!#REF!+[4]NAM!#REF!+[4]NHAN!#REF!+[4]LY!#REF!+[4]DUC!#REF!+[4]DONG!#REF!+[4]HPHU!#REF!+[4]BAC!#REF!+[4]THANH!#REF!+#REF!+[4]MY!#REF!+[4]HA!#REF!+[4]PHUC!#REF!+[4]LAM!#REF!+[4]XUAN!#REF!+[4]LIEN!#REF!</f>
        <v>#REF!</v>
      </c>
      <c r="AN184" s="867" t="e">
        <f>[4]DAI!AN120+[4]NAM!AN118+[4]NHAN!AN120+[4]LY!AN120+[4]DUC!AN120+[4]DONG!AN120+[4]HPHU!AN119+[4]BAC!AN119+[4]THANH!AN120+[4]MY!AN117+[4]HA!#REF!+[4]PHUC!AN116+[4]LAM!AN117+[4]XUAN!AN115+[4]LIEN!AN119</f>
        <v>#REF!</v>
      </c>
      <c r="AO184" s="885" t="e">
        <f>[4]DAI!#REF!+[4]NAM!#REF!+[4]NHAN!#REF!+[4]LY!#REF!+[4]DUC!#REF!+[4]DONG!#REF!+[4]HPHU!#REF!+[4]BAC!#REF!+[4]THANH!#REF!+#REF!+[4]MY!#REF!+[4]HA!#REF!+[4]PHUC!#REF!+[4]LAM!#REF!+[4]XUAN!#REF!+[4]LIEN!#REF!</f>
        <v>#REF!</v>
      </c>
      <c r="AP184" s="885" t="e">
        <f>[4]DAI!#REF!+[4]NAM!#REF!+[4]NHAN!#REF!+[4]LY!#REF!+[4]DUC!#REF!+[4]DONG!#REF!+[4]HPHU!#REF!+[4]BAC!#REF!+[4]THANH!#REF!+#REF!+[4]MY!#REF!+[4]HA!#REF!+[4]PHUC!#REF!+[4]LAM!#REF!+[4]XUAN!#REF!+[4]LIEN!#REF!</f>
        <v>#REF!</v>
      </c>
      <c r="AQ184" s="885" t="e">
        <f>[4]DAI!#REF!+[4]NAM!#REF!+[4]NHAN!#REF!+[4]LY!#REF!+[4]DUC!#REF!+[4]DONG!#REF!+[4]HPHU!#REF!+[4]BAC!#REF!+[4]THANH!#REF!+#REF!+[4]MY!#REF!+[4]HA!#REF!+[4]PHUC!#REF!+[4]LAM!#REF!+[4]XUAN!#REF!+[4]LIEN!#REF!</f>
        <v>#REF!</v>
      </c>
      <c r="AR184" s="867">
        <f>[4]DAI!AR182+[4]NAM!AR182+[4]NHAN!AR182+[4]LY!AR182+[4]DUC!AR182+[4]DONG!AR182+[4]HPHU!AR182+[4]BAC!AR182+[4]THANH!AR182+[4]MY!AR182+[4]HA!AR182+[4]PHUC!AR182+[4]LAM!AR182+[4]XUAN!AR182+[4]LIEN!AR182+[4]HUNG!AR182+[4]CNAM!AR182+[4]TAY!AR182+[4]HOA!AR182+[4]VAN!AR182+[4]PDINH!AR182+[4]SLOC!AR182+[4]TRUNG!AR182+[4]TAN!AR182+[4]THUONG!AR182+[4]HLAO!AR182+[4]PNHA!AR182+[4]VTRUNG!AR182</f>
        <v>0</v>
      </c>
      <c r="AS184" s="867" t="e">
        <f>[4]DAI!AS120+[4]NAM!AS118+[4]NHAN!AS120+[4]LY!AS120+[4]DUC!AS120+[4]DONG!AS120+[4]HPHU!AS119+[4]BAC!AS119+[4]THANH!AS120+[4]MY!AS117+[4]HA!#REF!+[4]PHUC!AS116+[4]LAM!AS117+[4]XUAN!AS115+[4]LIEN!AS119</f>
        <v>#REF!</v>
      </c>
      <c r="AT184" s="867"/>
      <c r="AU184" s="867" t="e">
        <f>[4]DAI!AU120+[4]NAM!AU118+[4]NHAN!AU120+[4]LY!AU120+[4]DUC!AU120+[4]DONG!AU120+[4]HPHU!AU119+[4]BAC!AU119+[4]THANH!AU120+[4]MY!AU117+[4]HA!#REF!+[4]PHUC!AU116+[4]LAM!AU117+[4]XUAN!AU115+[4]LIEN!AU119</f>
        <v>#REF!</v>
      </c>
      <c r="AV184" s="838">
        <f>[4]DAI!AV182+[4]NAM!AV182+[4]NHAN!AV182+[4]LY!AV182+[4]DUC!AV182+[4]DONG!AV182+[4]HPHU!AV182+[4]BAC!AV182+[4]THANH!AV182+[4]MY!AV182+[4]HA!AV182+[4]PHUC!AV182+[4]LAM!AV182+[4]XUAN!AV182+[4]LIEN!AV182+[4]HUNG!AV182+[4]CNAM!AV182+[4]TAY!AV182+[4]HOA!AV182+[4]VAN!AV182+[4]PDINH!AV182+[4]SLOC!AV182+[4]TRUNG!AV182+[4]TAN!AV182+[4]THUONG!AV182+[4]HLAO!AV182+[4]PNHA!AV182+[4]VTRUNG!AV182</f>
        <v>0</v>
      </c>
      <c r="AW184" s="885" t="e">
        <f>[4]DAI!#REF!+[4]NAM!#REF!+[4]NHAN!#REF!+[4]LY!#REF!+[4]DUC!#REF!+[4]DONG!#REF!+[4]HPHU!#REF!+[4]BAC!#REF!+[4]THANH!#REF!+#REF!+[4]MY!#REF!+[4]HA!#REF!+[4]PHUC!#REF!+[4]LAM!#REF!+[4]XUAN!#REF!+[4]LIEN!#REF!</f>
        <v>#REF!</v>
      </c>
      <c r="AX184" s="885" t="e">
        <f>[4]DAI!#REF!+[4]NAM!#REF!+[4]NHAN!#REF!+[4]LY!#REF!+[4]DUC!#REF!+[4]DONG!#REF!+[4]HPHU!#REF!+[4]BAC!#REF!+[4]THANH!#REF!+#REF!+[4]MY!#REF!+[4]HA!#REF!+[4]PHUC!#REF!+[4]LAM!#REF!+[4]XUAN!#REF!+[4]LIEN!#REF!</f>
        <v>#REF!</v>
      </c>
      <c r="AY184" s="885" t="e">
        <f>[4]DAI!#REF!+[4]NAM!#REF!+[4]NHAN!#REF!+[4]LY!#REF!+[4]DUC!#REF!+[4]DONG!#REF!+[4]HPHU!#REF!+[4]BAC!#REF!+[4]THANH!#REF!+#REF!+[4]MY!#REF!+[4]HA!#REF!+[4]PHUC!#REF!+[4]LAM!#REF!+[4]XUAN!#REF!+[4]LIEN!#REF!</f>
        <v>#REF!</v>
      </c>
      <c r="AZ184" s="867" t="e">
        <f>[4]DAI!AZ120+[4]NAM!AZ118+[4]NHAN!AZ120+[4]LY!AZ120+[4]DUC!AZ120+[4]DONG!AZ120+[4]HPHU!AZ119+[4]BAC!AZ119+[4]THANH!AZ120+[4]MY!AZ117+[4]HA!#REF!+[4]PHUC!AZ116+[4]LAM!AZ117+[4]XUAN!AZ115+[4]LIEN!AZ119</f>
        <v>#REF!</v>
      </c>
      <c r="BA184" s="885" t="e">
        <f>[4]DAI!#REF!+[4]NAM!#REF!+[4]NHAN!#REF!+[4]LY!#REF!+[4]DUC!#REF!+[4]DONG!#REF!+[4]HPHU!#REF!+[4]BAC!#REF!+[4]THANH!#REF!+#REF!+[4]MY!#REF!+[4]HA!#REF!+[4]PHUC!#REF!+[4]LAM!#REF!+[4]XUAN!#REF!+[4]LIEN!#REF!</f>
        <v>#REF!</v>
      </c>
      <c r="BB184" s="885" t="e">
        <f>[4]DAI!#REF!+[4]NAM!#REF!+[4]NHAN!#REF!+[4]LY!#REF!+[4]DUC!#REF!+[4]DONG!#REF!+[4]HPHU!#REF!+[4]BAC!#REF!+[4]THANH!#REF!+#REF!+[4]MY!#REF!+[4]HA!#REF!+[4]PHUC!#REF!+[4]LAM!#REF!+[4]XUAN!#REF!+[4]LIEN!#REF!</f>
        <v>#REF!</v>
      </c>
      <c r="BC184" s="885" t="e">
        <f>[4]DAI!#REF!+[4]NAM!#REF!+[4]NHAN!#REF!+[4]LY!#REF!+[4]DUC!#REF!+[4]DONG!#REF!+[4]HPHU!#REF!+[4]BAC!#REF!+[4]THANH!#REF!+#REF!+[4]MY!#REF!+[4]HA!#REF!+[4]PHUC!#REF!+[4]LAM!#REF!+[4]XUAN!#REF!+[4]LIEN!#REF!</f>
        <v>#REF!</v>
      </c>
      <c r="BD184" s="867" t="e">
        <f>[4]DAI!BD120+[4]NAM!BD118+[4]NHAN!BD120+[4]LY!BD120+[4]DUC!BD120+[4]DONG!BD120+[4]HPHU!BD119+[4]BAC!BD119+[4]THANH!BD120+[4]MY!BD117+[4]HA!#REF!+[4]PHUC!BD116+[4]LAM!BD117+[4]XUAN!BD115+[4]LIEN!BD119</f>
        <v>#REF!</v>
      </c>
      <c r="BE184" s="885" t="e">
        <f>[4]DAI!#REF!+[4]NAM!#REF!+[4]NHAN!#REF!+[4]LY!#REF!+[4]DUC!#REF!+[4]DONG!#REF!+[4]HPHU!#REF!+[4]BAC!#REF!+[4]THANH!#REF!+#REF!+[4]MY!#REF!+[4]HA!#REF!+[4]PHUC!#REF!+[4]LAM!#REF!+[4]XUAN!#REF!+[4]LIEN!#REF!</f>
        <v>#REF!</v>
      </c>
      <c r="BF184" s="885" t="e">
        <f>[4]DAI!#REF!+[4]NAM!#REF!+[4]NHAN!#REF!+[4]LY!#REF!+[4]DUC!#REF!+[4]DONG!#REF!+[4]HPHU!#REF!+[4]BAC!#REF!+[4]THANH!#REF!+#REF!+[4]MY!#REF!+[4]HA!#REF!+[4]PHUC!#REF!+[4]LAM!#REF!+[4]XUAN!#REF!+[4]LIEN!#REF!</f>
        <v>#REF!</v>
      </c>
      <c r="BG184" s="885" t="e">
        <f>[4]DAI!#REF!+[4]NAM!#REF!+[4]NHAN!#REF!+[4]LY!#REF!+[4]DUC!#REF!+[4]DONG!#REF!+[4]HPHU!#REF!+[4]BAC!#REF!+[4]THANH!#REF!+#REF!+[4]MY!#REF!+[4]HA!#REF!+[4]PHUC!#REF!+[4]LAM!#REF!+[4]XUAN!#REF!+[4]LIEN!#REF!</f>
        <v>#REF!</v>
      </c>
      <c r="BH184" s="885" t="e">
        <f>[4]DAI!#REF!+[4]NAM!#REF!+[4]NHAN!#REF!+[4]LY!#REF!+[4]DUC!#REF!+[4]DONG!#REF!+[4]HPHU!#REF!+[4]BAC!#REF!+[4]THANH!#REF!+#REF!+[4]MY!#REF!+[4]HA!#REF!+[4]PHUC!#REF!+[4]LAM!#REF!+[4]XUAN!#REF!+[4]LIEN!#REF!</f>
        <v>#REF!</v>
      </c>
      <c r="BI184" s="885" t="e">
        <f>[4]DAI!#REF!+[4]NAM!#REF!+[4]NHAN!#REF!+[4]LY!#REF!+[4]DUC!#REF!+[4]DONG!#REF!+[4]HPHU!#REF!+[4]BAC!#REF!+[4]THANH!#REF!+#REF!+[4]MY!#REF!+[4]HA!#REF!+[4]PHUC!#REF!+[4]LAM!#REF!+[4]XUAN!#REF!+[4]LIEN!#REF!</f>
        <v>#REF!</v>
      </c>
      <c r="BJ184" s="885" t="e">
        <f>[4]DAI!#REF!+[4]NAM!#REF!+[4]NHAN!#REF!+[4]LY!#REF!+[4]DUC!#REF!+[4]DONG!#REF!+[4]HPHU!#REF!+[4]BAC!#REF!+[4]THANH!#REF!+#REF!+[4]MY!#REF!+[4]HA!#REF!+[4]PHUC!#REF!+[4]LAM!#REF!+[4]XUAN!#REF!+[4]LIEN!#REF!</f>
        <v>#REF!</v>
      </c>
      <c r="BK184" s="885" t="e">
        <f>[4]DAI!#REF!+[4]NAM!#REF!+[4]NHAN!#REF!+[4]LY!#REF!+[4]DUC!#REF!+[4]DONG!#REF!+[4]HPHU!#REF!+[4]BAC!#REF!+[4]THANH!#REF!+#REF!+[4]MY!#REF!+[4]HA!#REF!+[4]PHUC!#REF!+[4]LAM!#REF!+[4]XUAN!#REF!+[4]LIEN!#REF!</f>
        <v>#REF!</v>
      </c>
      <c r="BL184" s="885" t="e">
        <f>[4]DAI!#REF!+[4]NAM!#REF!+[4]NHAN!#REF!+[4]LY!#REF!+[4]DUC!#REF!+[4]DONG!#REF!+[4]HPHU!#REF!+[4]BAC!#REF!+[4]THANH!#REF!+#REF!+[4]MY!#REF!+[4]HA!#REF!+[4]PHUC!#REF!+[4]LAM!#REF!+[4]XUAN!#REF!+[4]LIEN!#REF!</f>
        <v>#REF!</v>
      </c>
    </row>
    <row r="185" spans="1:65" ht="24" hidden="1" customHeight="1" x14ac:dyDescent="0.2">
      <c r="A185" s="886" t="s">
        <v>120</v>
      </c>
      <c r="B185" s="845" t="s">
        <v>124</v>
      </c>
      <c r="C185" s="887" t="s">
        <v>125</v>
      </c>
      <c r="D185" s="885" t="e">
        <f>[4]DAI!#REF!+[4]NAM!#REF!+[4]NHAN!#REF!+[4]LY!#REF!+[4]DUC!#REF!+[4]DONG!#REF!+[4]HPHU!#REF!+[4]BAC!#REF!+[4]THANH!#REF!+#REF!+[4]MY!#REF!+[4]HA!#REF!+[4]PHUC!#REF!+[4]LAM!#REF!+[4]XUAN!#REF!+[4]LIEN!#REF!</f>
        <v>#REF!</v>
      </c>
      <c r="E185" s="885" t="e">
        <f>[4]DAI!#REF!+[4]NAM!#REF!+[4]NHAN!#REF!+[4]LY!#REF!+[4]DUC!#REF!+[4]DONG!#REF!+[4]HPHU!#REF!+[4]BAC!#REF!+[4]THANH!#REF!+#REF!+[4]MY!#REF!+[4]HA!#REF!+[4]PHUC!#REF!+[4]LAM!#REF!+[4]XUAN!#REF!+[4]LIEN!#REF!</f>
        <v>#REF!</v>
      </c>
      <c r="F185" s="885" t="e">
        <f>[4]DAI!#REF!+[4]NAM!#REF!+[4]NHAN!#REF!+[4]LY!#REF!+[4]DUC!#REF!+[4]DONG!#REF!+[4]HPHU!#REF!+[4]BAC!#REF!+[4]THANH!#REF!+#REF!+[4]MY!#REF!+[4]HA!#REF!+[4]PHUC!#REF!+[4]LAM!#REF!+[4]XUAN!#REF!+[4]LIEN!#REF!</f>
        <v>#REF!</v>
      </c>
      <c r="G185" s="867">
        <f>[4]DAI!G183+[4]NAM!G183+[4]NHAN!G183+[4]LY!G183+[4]DUC!G183+[4]DONG!G183+[4]HPHU!G183+[4]BAC!G183+[4]THANH!G183+[4]MY!G183+[4]HA!G183+[4]PHUC!G183+[4]LAM!G183+[4]XUAN!G183+[4]LIEN!G183+[4]HUNG!G183+[4]CNAM!G183+[4]TAY!G183+[4]HOA!G183+[4]VAN!G183+[4]PDINH!G183+[4]SLOC!G183+[4]TRUNG!G183+[4]TAN!G183+[4]THUONG!G183+[4]HLAO!G183+[4]PNHA!G183+[4]VTRUNG!G183</f>
        <v>0</v>
      </c>
      <c r="H185" s="885" t="e">
        <f>[4]DAI!#REF!+[4]NAM!#REF!+[4]NHAN!#REF!+[4]LY!#REF!+[4]DUC!#REF!+[4]DONG!#REF!+[4]HPHU!#REF!+[4]BAC!#REF!+[4]THANH!#REF!+#REF!+[4]MY!#REF!+[4]HA!#REF!+[4]PHUC!#REF!+[4]LAM!#REF!+[4]XUAN!#REF!+[4]LIEN!#REF!</f>
        <v>#REF!</v>
      </c>
      <c r="I185" s="885" t="e">
        <f>[4]DAI!#REF!+[4]NAM!#REF!+[4]NHAN!#REF!+[4]LY!#REF!+[4]DUC!#REF!+[4]DONG!#REF!+[4]HPHU!#REF!+[4]BAC!#REF!+[4]THANH!#REF!+#REF!+[4]MY!#REF!+[4]HA!#REF!+[4]PHUC!#REF!+[4]LAM!#REF!+[4]XUAN!#REF!+[4]LIEN!#REF!</f>
        <v>#REF!</v>
      </c>
      <c r="J185" s="867">
        <f>[4]DAI!J183+[4]NAM!J183+[4]NHAN!J183+[4]LY!J183+[4]DUC!J183+[4]DONG!J183+[4]HPHU!J183+[4]BAC!J183+[4]THANH!J183+[4]MY!J183+[4]HA!J183+[4]PHUC!J183+[4]LAM!J183+[4]XUAN!J183+[4]LIEN!J183+[4]HUNG!J183+[4]CNAM!J183+[4]TAY!J183+[4]HOA!J183+[4]VAN!J183+[4]PDINH!J183+[4]SLOC!J183+[4]TRUNG!J183+[4]TAN!J183+[4]THUONG!J183+[4]HLAO!J183+[4]PNHA!J183+[4]VTRUNG!J183</f>
        <v>0</v>
      </c>
      <c r="K185" s="885" t="e">
        <f>[4]DAI!#REF!+[4]NAM!#REF!+[4]NHAN!#REF!+[4]LY!#REF!+[4]DUC!#REF!+[4]DONG!#REF!+[4]HPHU!#REF!+[4]BAC!#REF!+[4]THANH!#REF!+#REF!+[4]MY!#REF!+[4]HA!#REF!+[4]PHUC!#REF!+[4]LAM!#REF!+[4]XUAN!#REF!+[4]LIEN!#REF!</f>
        <v>#REF!</v>
      </c>
      <c r="L185" s="885" t="e">
        <f>[4]DAI!#REF!+[4]NAM!#REF!+[4]NHAN!#REF!+[4]LY!#REF!+[4]DUC!#REF!+[4]DONG!#REF!+[4]HPHU!#REF!+[4]BAC!#REF!+[4]THANH!#REF!+#REF!+[4]MY!#REF!+[4]HA!#REF!+[4]PHUC!#REF!+[4]LAM!#REF!+[4]XUAN!#REF!+[4]LIEN!#REF!</f>
        <v>#REF!</v>
      </c>
      <c r="M185" s="885" t="e">
        <f>[4]DAI!#REF!+[4]NAM!#REF!+[4]NHAN!#REF!+[4]LY!#REF!+[4]DUC!#REF!+[4]DONG!#REF!+[4]HPHU!#REF!+[4]BAC!#REF!+[4]THANH!#REF!+#REF!+[4]MY!#REF!+[4]HA!#REF!+[4]PHUC!#REF!+[4]LAM!#REF!+[4]XUAN!#REF!+[4]LIEN!#REF!</f>
        <v>#REF!</v>
      </c>
      <c r="N185" s="867">
        <f>[4]DAI!N183+[4]NAM!N183+[4]NHAN!N183+[4]LY!N183+[4]DUC!N183+[4]DONG!N183+[4]HPHU!N183+[4]BAC!N183+[4]THANH!N183+[4]MY!N183+[4]HA!N183+[4]PHUC!N183+[4]LAM!N183+[4]XUAN!N183+[4]LIEN!N183+[4]HUNG!N183+[4]CNAM!N183+[4]TAY!N183+[4]HOA!N183+[4]VAN!N183+[4]PDINH!N183+[4]SLOC!N183+[4]TRUNG!N183+[4]TAN!N183+[4]THUONG!N183+[4]HLAO!N183+[4]PNHA!N183+[4]VTRUNG!N183</f>
        <v>0</v>
      </c>
      <c r="O185" s="867">
        <f>[4]DAI!O183+[4]NAM!O183+[4]NHAN!O183+[4]LY!O183+[4]DUC!O183+[4]DONG!O183+[4]HPHU!O183+[4]BAC!O183+[4]THANH!O183+[4]MY!O183+[4]HA!O183+[4]PHUC!O183+[4]LAM!O183+[4]XUAN!O183+[4]LIEN!O183+[4]HUNG!O183+[4]CNAM!O183+[4]TAY!O183+[4]HOA!O183+[4]VAN!O183+[4]PDINH!O183+[4]SLOC!O183+[4]TRUNG!O183+[4]TAN!O183+[4]THUONG!O183+[4]HLAO!O183+[4]PNHA!O183+[4]VTRUNG!O183</f>
        <v>0</v>
      </c>
      <c r="P185" s="867" t="e">
        <f>[4]DAI!P121+[4]NAM!P119+[4]NHAN!P121+[4]LY!P121+[4]DUC!P121+[4]DONG!P121+[4]HPHU!P120+[4]BAC!P120+[4]THANH!P121+[4]MY!P118+[4]HA!#REF!+[4]PHUC!P117+[4]LAM!P118+[4]XUAN!P116+[4]LIEN!P120</f>
        <v>#REF!</v>
      </c>
      <c r="Q185" s="885" t="e">
        <f>[4]DAI!#REF!+[4]NAM!#REF!+[4]NHAN!#REF!+[4]LY!#REF!+[4]DUC!#REF!+[4]DONG!#REF!+[4]HPHU!#REF!+[4]BAC!#REF!+[4]THANH!#REF!+#REF!+[4]MY!#REF!+[4]HA!#REF!+[4]PHUC!#REF!+[4]LAM!#REF!+[4]XUAN!#REF!+[4]LIEN!#REF!</f>
        <v>#REF!</v>
      </c>
      <c r="R185" s="882" t="e">
        <f>[4]DAI!#REF!+[4]NAM!#REF!+[4]NHAN!#REF!+[4]LY!#REF!+[4]DUC!#REF!+[4]DONG!#REF!+[4]HPHU!#REF!+[4]BAC!#REF!+[4]THANH!#REF!+#REF!+[4]MY!#REF!+[4]HA!#REF!+[4]PHUC!#REF!+[4]LAM!#REF!+[4]XUAN!#REF!+[4]LIEN!#REF!</f>
        <v>#REF!</v>
      </c>
      <c r="S185" s="885" t="e">
        <f>[4]DAI!#REF!+[4]NAM!#REF!+[4]NHAN!#REF!+[4]LY!#REF!+[4]DUC!#REF!+[4]DONG!#REF!+[4]HPHU!#REF!+[4]BAC!#REF!+[4]THANH!#REF!+#REF!+[4]MY!#REF!+[4]HA!#REF!+[4]PHUC!#REF!+[4]LAM!#REF!+[4]XUAN!#REF!+[4]LIEN!#REF!</f>
        <v>#REF!</v>
      </c>
      <c r="T185" s="885" t="e">
        <f>[4]DAI!#REF!+[4]NAM!#REF!+[4]NHAN!#REF!+[4]LY!#REF!+[4]DUC!#REF!+[4]DONG!#REF!+[4]HPHU!#REF!+[4]BAC!#REF!+[4]THANH!#REF!+#REF!+[4]MY!#REF!+[4]HA!#REF!+[4]PHUC!#REF!+[4]LAM!#REF!+[4]XUAN!#REF!+[4]LIEN!#REF!</f>
        <v>#REF!</v>
      </c>
      <c r="U185" s="885" t="e">
        <f>[4]DAI!#REF!+[4]NAM!#REF!+[4]NHAN!#REF!+[4]LY!#REF!+[4]DUC!#REF!+[4]DONG!#REF!+[4]HPHU!#REF!+[4]BAC!#REF!+[4]THANH!#REF!+#REF!+[4]MY!#REF!+[4]HA!#REF!+[4]PHUC!#REF!+[4]LAM!#REF!+[4]XUAN!#REF!+[4]LIEN!#REF!</f>
        <v>#REF!</v>
      </c>
      <c r="V185" s="885" t="e">
        <f>[4]DAI!#REF!+[4]NAM!#REF!+[4]NHAN!#REF!+[4]LY!#REF!+[4]DUC!#REF!+[4]DONG!#REF!+[4]HPHU!#REF!+[4]BAC!#REF!+[4]THANH!#REF!+#REF!+[4]MY!#REF!+[4]HA!#REF!+[4]PHUC!#REF!+[4]LAM!#REF!+[4]XUAN!#REF!+[4]LIEN!#REF!</f>
        <v>#REF!</v>
      </c>
      <c r="W185" s="885" t="e">
        <f>[4]DAI!#REF!+[4]NAM!#REF!+[4]NHAN!#REF!+[4]LY!#REF!+[4]DUC!#REF!+[4]DONG!#REF!+[4]HPHU!#REF!+[4]BAC!#REF!+[4]THANH!#REF!+#REF!+[4]MY!#REF!+[4]HA!#REF!+[4]PHUC!#REF!+[4]LAM!#REF!+[4]XUAN!#REF!+[4]LIEN!#REF!</f>
        <v>#REF!</v>
      </c>
      <c r="X185" s="885" t="e">
        <f>[4]DAI!#REF!+[4]NAM!#REF!+[4]NHAN!#REF!+[4]LY!#REF!+[4]DUC!#REF!+[4]DONG!#REF!+[4]HPHU!#REF!+[4]BAC!#REF!+[4]THANH!#REF!+#REF!+[4]MY!#REF!+[4]HA!#REF!+[4]PHUC!#REF!+[4]LAM!#REF!+[4]XUAN!#REF!+[4]LIEN!#REF!</f>
        <v>#REF!</v>
      </c>
      <c r="Y185" s="885" t="e">
        <f>[4]DAI!#REF!+[4]NAM!#REF!+[4]NHAN!#REF!+[4]LY!#REF!+[4]DUC!#REF!+[4]DONG!#REF!+[4]HPHU!#REF!+[4]BAC!#REF!+[4]THANH!#REF!+#REF!+[4]MY!#REF!+[4]HA!#REF!+[4]PHUC!#REF!+[4]LAM!#REF!+[4]XUAN!#REF!+[4]LIEN!#REF!</f>
        <v>#REF!</v>
      </c>
      <c r="Z185" s="885" t="e">
        <f>[4]DAI!#REF!+[4]NAM!#REF!+[4]NHAN!#REF!+[4]LY!#REF!+[4]DUC!#REF!+[4]DONG!#REF!+[4]HPHU!#REF!+[4]BAC!#REF!+[4]THANH!#REF!+#REF!+[4]MY!#REF!+[4]HA!#REF!+[4]PHUC!#REF!+[4]LAM!#REF!+[4]XUAN!#REF!+[4]LIEN!#REF!</f>
        <v>#REF!</v>
      </c>
      <c r="AA185" s="885" t="e">
        <f>[4]DAI!#REF!+[4]NAM!#REF!+[4]NHAN!#REF!+[4]LY!#REF!+[4]DUC!#REF!+[4]DONG!#REF!+[4]HPHU!#REF!+[4]BAC!#REF!+[4]THANH!#REF!+#REF!+[4]MY!#REF!+[4]HA!#REF!+[4]PHUC!#REF!+[4]LAM!#REF!+[4]XUAN!#REF!+[4]LIEN!#REF!</f>
        <v>#REF!</v>
      </c>
      <c r="AB185" s="885" t="e">
        <f>[4]DAI!#REF!+[4]NAM!#REF!+[4]NHAN!#REF!+[4]LY!#REF!+[4]DUC!#REF!+[4]DONG!#REF!+[4]HPHU!#REF!+[4]BAC!#REF!+[4]THANH!#REF!+#REF!+[4]MY!#REF!+[4]HA!#REF!+[4]PHUC!#REF!+[4]LAM!#REF!+[4]XUAN!#REF!+[4]LIEN!#REF!</f>
        <v>#REF!</v>
      </c>
      <c r="AC185" s="885" t="e">
        <f>[4]DAI!#REF!+[4]NAM!#REF!+[4]NHAN!#REF!+[4]LY!#REF!+[4]DUC!#REF!+[4]DONG!#REF!+[4]HPHU!#REF!+[4]BAC!#REF!+[4]THANH!#REF!+#REF!+[4]MY!#REF!+[4]HA!#REF!+[4]PHUC!#REF!+[4]LAM!#REF!+[4]XUAN!#REF!+[4]LIEN!#REF!</f>
        <v>#REF!</v>
      </c>
      <c r="AD185" s="867" t="e">
        <f>[4]DAI!AD121+[4]NAM!AD119+[4]NHAN!AD121+[4]LY!AD121+[4]DUC!AD121+[4]DONG!AD121+[4]HPHU!AD120+[4]BAC!AD120+[4]THANH!AD121+[4]MY!AD118+[4]HA!#REF!+[4]PHUC!AD117+[4]LAM!AD118+[4]XUAN!AD116+[4]LIEN!AD120</f>
        <v>#REF!</v>
      </c>
      <c r="AE185" s="885" t="e">
        <f>[4]DAI!#REF!+[4]NAM!#REF!+[4]NHAN!#REF!+[4]LY!#REF!+[4]DUC!#REF!+[4]DONG!#REF!+[4]HPHU!#REF!+[4]BAC!#REF!+[4]THANH!#REF!+#REF!+[4]MY!#REF!+[4]HA!#REF!+[4]PHUC!#REF!+[4]LAM!#REF!+[4]XUAN!#REF!+[4]LIEN!#REF!</f>
        <v>#REF!</v>
      </c>
      <c r="AF185" s="885" t="e">
        <f>[4]DAI!#REF!+[4]NAM!#REF!+[4]NHAN!#REF!+[4]LY!#REF!+[4]DUC!#REF!+[4]DONG!#REF!+[4]HPHU!#REF!+[4]BAC!#REF!+[4]THANH!#REF!+#REF!+[4]MY!#REF!+[4]HA!#REF!+[4]PHUC!#REF!+[4]LAM!#REF!+[4]XUAN!#REF!+[4]LIEN!#REF!</f>
        <v>#REF!</v>
      </c>
      <c r="AG185" s="885" t="e">
        <f>[4]DAI!#REF!+[4]NAM!#REF!+[4]NHAN!#REF!+[4]LY!#REF!+[4]DUC!#REF!+[4]DONG!#REF!+[4]HPHU!#REF!+[4]BAC!#REF!+[4]THANH!#REF!+#REF!+[4]MY!#REF!+[4]HA!#REF!+[4]PHUC!#REF!+[4]LAM!#REF!+[4]XUAN!#REF!+[4]LIEN!#REF!</f>
        <v>#REF!</v>
      </c>
      <c r="AH185" s="885" t="e">
        <f>[4]DAI!#REF!+[4]NAM!#REF!+[4]NHAN!#REF!+[4]LY!#REF!+[4]DUC!#REF!+[4]DONG!#REF!+[4]HPHU!#REF!+[4]BAC!#REF!+[4]THANH!#REF!+#REF!+[4]MY!#REF!+[4]HA!#REF!+[4]PHUC!#REF!+[4]LAM!#REF!+[4]XUAN!#REF!+[4]LIEN!#REF!</f>
        <v>#REF!</v>
      </c>
      <c r="AI185" s="885" t="e">
        <f>[4]DAI!#REF!+[4]NAM!#REF!+[4]NHAN!#REF!+[4]LY!#REF!+[4]DUC!#REF!+[4]DONG!#REF!+[4]HPHU!#REF!+[4]BAC!#REF!+[4]THANH!#REF!+#REF!+[4]MY!#REF!+[4]HA!#REF!+[4]PHUC!#REF!+[4]LAM!#REF!+[4]XUAN!#REF!+[4]LIEN!#REF!</f>
        <v>#REF!</v>
      </c>
      <c r="AJ185" s="885" t="e">
        <f>[4]DAI!#REF!+[4]NAM!#REF!+[4]NHAN!#REF!+[4]LY!#REF!+[4]DUC!#REF!+[4]DONG!#REF!+[4]HPHU!#REF!+[4]BAC!#REF!+[4]THANH!#REF!+#REF!+[4]MY!#REF!+[4]HA!#REF!+[4]PHUC!#REF!+[4]LAM!#REF!+[4]XUAN!#REF!+[4]LIEN!#REF!</f>
        <v>#REF!</v>
      </c>
      <c r="AK185" s="867" t="e">
        <f>[4]DAI!AK121+[4]NAM!AK119+[4]NHAN!AK121+[4]LY!AK121+[4]DUC!AK121+[4]DONG!AK121+[4]HPHU!AK120+[4]BAC!AK120+[4]THANH!AK121+[4]MY!AK118+[4]HA!#REF!+[4]PHUC!AK117+[4]LAM!AK118+[4]XUAN!AK116+[4]LIEN!AK120</f>
        <v>#REF!</v>
      </c>
      <c r="AL185" s="885" t="e">
        <f>[4]DAI!#REF!+[4]NAM!#REF!+[4]NHAN!#REF!+[4]LY!#REF!+[4]DUC!#REF!+[4]DONG!#REF!+[4]HPHU!#REF!+[4]BAC!#REF!+[4]THANH!#REF!+#REF!+[4]MY!#REF!+[4]HA!#REF!+[4]PHUC!#REF!+[4]LAM!#REF!+[4]XUAN!#REF!+[4]LIEN!#REF!</f>
        <v>#REF!</v>
      </c>
      <c r="AM185" s="885" t="e">
        <f>[4]DAI!#REF!+[4]NAM!#REF!+[4]NHAN!#REF!+[4]LY!#REF!+[4]DUC!#REF!+[4]DONG!#REF!+[4]HPHU!#REF!+[4]BAC!#REF!+[4]THANH!#REF!+#REF!+[4]MY!#REF!+[4]HA!#REF!+[4]PHUC!#REF!+[4]LAM!#REF!+[4]XUAN!#REF!+[4]LIEN!#REF!</f>
        <v>#REF!</v>
      </c>
      <c r="AN185" s="867" t="e">
        <f>[4]DAI!AN121+[4]NAM!AN119+[4]NHAN!AN121+[4]LY!AN121+[4]DUC!AN121+[4]DONG!AN121+[4]HPHU!AN120+[4]BAC!AN120+[4]THANH!AN121+[4]MY!AN118+[4]HA!#REF!+[4]PHUC!AN117+[4]LAM!AN118+[4]XUAN!AN116+[4]LIEN!AN120</f>
        <v>#REF!</v>
      </c>
      <c r="AO185" s="885" t="e">
        <f>[4]DAI!#REF!+[4]NAM!#REF!+[4]NHAN!#REF!+[4]LY!#REF!+[4]DUC!#REF!+[4]DONG!#REF!+[4]HPHU!#REF!+[4]BAC!#REF!+[4]THANH!#REF!+#REF!+[4]MY!#REF!+[4]HA!#REF!+[4]PHUC!#REF!+[4]LAM!#REF!+[4]XUAN!#REF!+[4]LIEN!#REF!</f>
        <v>#REF!</v>
      </c>
      <c r="AP185" s="885" t="e">
        <f>[4]DAI!#REF!+[4]NAM!#REF!+[4]NHAN!#REF!+[4]LY!#REF!+[4]DUC!#REF!+[4]DONG!#REF!+[4]HPHU!#REF!+[4]BAC!#REF!+[4]THANH!#REF!+#REF!+[4]MY!#REF!+[4]HA!#REF!+[4]PHUC!#REF!+[4]LAM!#REF!+[4]XUAN!#REF!+[4]LIEN!#REF!</f>
        <v>#REF!</v>
      </c>
      <c r="AQ185" s="885" t="e">
        <f>[4]DAI!#REF!+[4]NAM!#REF!+[4]NHAN!#REF!+[4]LY!#REF!+[4]DUC!#REF!+[4]DONG!#REF!+[4]HPHU!#REF!+[4]BAC!#REF!+[4]THANH!#REF!+#REF!+[4]MY!#REF!+[4]HA!#REF!+[4]PHUC!#REF!+[4]LAM!#REF!+[4]XUAN!#REF!+[4]LIEN!#REF!</f>
        <v>#REF!</v>
      </c>
      <c r="AR185" s="867">
        <f>[4]DAI!AR183+[4]NAM!AR183+[4]NHAN!AR183+[4]LY!AR183+[4]DUC!AR183+[4]DONG!AR183+[4]HPHU!AR183+[4]BAC!AR183+[4]THANH!AR183+[4]MY!AR183+[4]HA!AR183+[4]PHUC!AR183+[4]LAM!AR183+[4]XUAN!AR183+[4]LIEN!AR183+[4]HUNG!AR183+[4]CNAM!AR183+[4]TAY!AR183+[4]HOA!AR183+[4]VAN!AR183+[4]PDINH!AR183+[4]SLOC!AR183+[4]TRUNG!AR183+[4]TAN!AR183+[4]THUONG!AR183+[4]HLAO!AR183+[4]PNHA!AR183+[4]VTRUNG!AR183</f>
        <v>0</v>
      </c>
      <c r="AS185" s="867" t="e">
        <f>[4]DAI!AS121+[4]NAM!AS119+[4]NHAN!AS121+[4]LY!AS121+[4]DUC!AS121+[4]DONG!AS121+[4]HPHU!AS120+[4]BAC!AS120+[4]THANH!AS121+[4]MY!AS118+[4]HA!#REF!+[4]PHUC!AS117+[4]LAM!AS118+[4]XUAN!AS116+[4]LIEN!AS120</f>
        <v>#REF!</v>
      </c>
      <c r="AT185" s="867"/>
      <c r="AU185" s="867" t="e">
        <f>[4]DAI!AU121+[4]NAM!AU119+[4]NHAN!AU121+[4]LY!AU121+[4]DUC!AU121+[4]DONG!AU121+[4]HPHU!AU120+[4]BAC!AU120+[4]THANH!AU121+[4]MY!AU118+[4]HA!#REF!+[4]PHUC!AU117+[4]LAM!AU118+[4]XUAN!AU116+[4]LIEN!AU120</f>
        <v>#REF!</v>
      </c>
      <c r="AV185" s="838">
        <f>[4]DAI!AV183+[4]NAM!AV183+[4]NHAN!AV183+[4]LY!AV183+[4]DUC!AV183+[4]DONG!AV183+[4]HPHU!AV183+[4]BAC!AV183+[4]THANH!AV183+[4]MY!AV183+[4]HA!AV183+[4]PHUC!AV183+[4]LAM!AV183+[4]XUAN!AV183+[4]LIEN!AV183+[4]HUNG!AV183+[4]CNAM!AV183+[4]TAY!AV183+[4]HOA!AV183+[4]VAN!AV183+[4]PDINH!AV183+[4]SLOC!AV183+[4]TRUNG!AV183+[4]TAN!AV183+[4]THUONG!AV183+[4]HLAO!AV183+[4]PNHA!AV183+[4]VTRUNG!AV183</f>
        <v>0</v>
      </c>
      <c r="AW185" s="885" t="e">
        <f>[4]DAI!#REF!+[4]NAM!#REF!+[4]NHAN!#REF!+[4]LY!#REF!+[4]DUC!#REF!+[4]DONG!#REF!+[4]HPHU!#REF!+[4]BAC!#REF!+[4]THANH!#REF!+#REF!+[4]MY!#REF!+[4]HA!#REF!+[4]PHUC!#REF!+[4]LAM!#REF!+[4]XUAN!#REF!+[4]LIEN!#REF!</f>
        <v>#REF!</v>
      </c>
      <c r="AX185" s="885" t="e">
        <f>[4]DAI!#REF!+[4]NAM!#REF!+[4]NHAN!#REF!+[4]LY!#REF!+[4]DUC!#REF!+[4]DONG!#REF!+[4]HPHU!#REF!+[4]BAC!#REF!+[4]THANH!#REF!+#REF!+[4]MY!#REF!+[4]HA!#REF!+[4]PHUC!#REF!+[4]LAM!#REF!+[4]XUAN!#REF!+[4]LIEN!#REF!</f>
        <v>#REF!</v>
      </c>
      <c r="AY185" s="885" t="e">
        <f>[4]DAI!#REF!+[4]NAM!#REF!+[4]NHAN!#REF!+[4]LY!#REF!+[4]DUC!#REF!+[4]DONG!#REF!+[4]HPHU!#REF!+[4]BAC!#REF!+[4]THANH!#REF!+#REF!+[4]MY!#REF!+[4]HA!#REF!+[4]PHUC!#REF!+[4]LAM!#REF!+[4]XUAN!#REF!+[4]LIEN!#REF!</f>
        <v>#REF!</v>
      </c>
      <c r="AZ185" s="867" t="e">
        <f>[4]DAI!AZ121+[4]NAM!AZ119+[4]NHAN!AZ121+[4]LY!AZ121+[4]DUC!AZ121+[4]DONG!AZ121+[4]HPHU!AZ120+[4]BAC!AZ120+[4]THANH!AZ121+[4]MY!AZ118+[4]HA!#REF!+[4]PHUC!AZ117+[4]LAM!AZ118+[4]XUAN!AZ116+[4]LIEN!AZ120</f>
        <v>#REF!</v>
      </c>
      <c r="BA185" s="885" t="e">
        <f>[4]DAI!#REF!+[4]NAM!#REF!+[4]NHAN!#REF!+[4]LY!#REF!+[4]DUC!#REF!+[4]DONG!#REF!+[4]HPHU!#REF!+[4]BAC!#REF!+[4]THANH!#REF!+#REF!+[4]MY!#REF!+[4]HA!#REF!+[4]PHUC!#REF!+[4]LAM!#REF!+[4]XUAN!#REF!+[4]LIEN!#REF!</f>
        <v>#REF!</v>
      </c>
      <c r="BB185" s="885" t="e">
        <f>[4]DAI!#REF!+[4]NAM!#REF!+[4]NHAN!#REF!+[4]LY!#REF!+[4]DUC!#REF!+[4]DONG!#REF!+[4]HPHU!#REF!+[4]BAC!#REF!+[4]THANH!#REF!+#REF!+[4]MY!#REF!+[4]HA!#REF!+[4]PHUC!#REF!+[4]LAM!#REF!+[4]XUAN!#REF!+[4]LIEN!#REF!</f>
        <v>#REF!</v>
      </c>
      <c r="BC185" s="885" t="e">
        <f>[4]DAI!#REF!+[4]NAM!#REF!+[4]NHAN!#REF!+[4]LY!#REF!+[4]DUC!#REF!+[4]DONG!#REF!+[4]HPHU!#REF!+[4]BAC!#REF!+[4]THANH!#REF!+#REF!+[4]MY!#REF!+[4]HA!#REF!+[4]PHUC!#REF!+[4]LAM!#REF!+[4]XUAN!#REF!+[4]LIEN!#REF!</f>
        <v>#REF!</v>
      </c>
      <c r="BD185" s="867" t="e">
        <f>[4]DAI!BD121+[4]NAM!BD119+[4]NHAN!BD121+[4]LY!BD121+[4]DUC!BD121+[4]DONG!BD121+[4]HPHU!BD120+[4]BAC!BD120+[4]THANH!BD121+[4]MY!BD118+[4]HA!#REF!+[4]PHUC!BD117+[4]LAM!BD118+[4]XUAN!BD116+[4]LIEN!BD120</f>
        <v>#REF!</v>
      </c>
      <c r="BE185" s="885" t="e">
        <f>[4]DAI!#REF!+[4]NAM!#REF!+[4]NHAN!#REF!+[4]LY!#REF!+[4]DUC!#REF!+[4]DONG!#REF!+[4]HPHU!#REF!+[4]BAC!#REF!+[4]THANH!#REF!+#REF!+[4]MY!#REF!+[4]HA!#REF!+[4]PHUC!#REF!+[4]LAM!#REF!+[4]XUAN!#REF!+[4]LIEN!#REF!</f>
        <v>#REF!</v>
      </c>
      <c r="BF185" s="885" t="e">
        <f>[4]DAI!#REF!+[4]NAM!#REF!+[4]NHAN!#REF!+[4]LY!#REF!+[4]DUC!#REF!+[4]DONG!#REF!+[4]HPHU!#REF!+[4]BAC!#REF!+[4]THANH!#REF!+#REF!+[4]MY!#REF!+[4]HA!#REF!+[4]PHUC!#REF!+[4]LAM!#REF!+[4]XUAN!#REF!+[4]LIEN!#REF!</f>
        <v>#REF!</v>
      </c>
      <c r="BG185" s="885" t="e">
        <f>[4]DAI!#REF!+[4]NAM!#REF!+[4]NHAN!#REF!+[4]LY!#REF!+[4]DUC!#REF!+[4]DONG!#REF!+[4]HPHU!#REF!+[4]BAC!#REF!+[4]THANH!#REF!+#REF!+[4]MY!#REF!+[4]HA!#REF!+[4]PHUC!#REF!+[4]LAM!#REF!+[4]XUAN!#REF!+[4]LIEN!#REF!</f>
        <v>#REF!</v>
      </c>
      <c r="BH185" s="885" t="e">
        <f>[4]DAI!#REF!+[4]NAM!#REF!+[4]NHAN!#REF!+[4]LY!#REF!+[4]DUC!#REF!+[4]DONG!#REF!+[4]HPHU!#REF!+[4]BAC!#REF!+[4]THANH!#REF!+#REF!+[4]MY!#REF!+[4]HA!#REF!+[4]PHUC!#REF!+[4]LAM!#REF!+[4]XUAN!#REF!+[4]LIEN!#REF!</f>
        <v>#REF!</v>
      </c>
      <c r="BI185" s="885" t="e">
        <f>[4]DAI!#REF!+[4]NAM!#REF!+[4]NHAN!#REF!+[4]LY!#REF!+[4]DUC!#REF!+[4]DONG!#REF!+[4]HPHU!#REF!+[4]BAC!#REF!+[4]THANH!#REF!+#REF!+[4]MY!#REF!+[4]HA!#REF!+[4]PHUC!#REF!+[4]LAM!#REF!+[4]XUAN!#REF!+[4]LIEN!#REF!</f>
        <v>#REF!</v>
      </c>
      <c r="BJ185" s="885" t="e">
        <f>[4]DAI!#REF!+[4]NAM!#REF!+[4]NHAN!#REF!+[4]LY!#REF!+[4]DUC!#REF!+[4]DONG!#REF!+[4]HPHU!#REF!+[4]BAC!#REF!+[4]THANH!#REF!+#REF!+[4]MY!#REF!+[4]HA!#REF!+[4]PHUC!#REF!+[4]LAM!#REF!+[4]XUAN!#REF!+[4]LIEN!#REF!</f>
        <v>#REF!</v>
      </c>
      <c r="BK185" s="885" t="e">
        <f>[4]DAI!#REF!+[4]NAM!#REF!+[4]NHAN!#REF!+[4]LY!#REF!+[4]DUC!#REF!+[4]DONG!#REF!+[4]HPHU!#REF!+[4]BAC!#REF!+[4]THANH!#REF!+#REF!+[4]MY!#REF!+[4]HA!#REF!+[4]PHUC!#REF!+[4]LAM!#REF!+[4]XUAN!#REF!+[4]LIEN!#REF!</f>
        <v>#REF!</v>
      </c>
      <c r="BL185" s="885" t="e">
        <f>[4]DAI!#REF!+[4]NAM!#REF!+[4]NHAN!#REF!+[4]LY!#REF!+[4]DUC!#REF!+[4]DONG!#REF!+[4]HPHU!#REF!+[4]BAC!#REF!+[4]THANH!#REF!+#REF!+[4]MY!#REF!+[4]HA!#REF!+[4]PHUC!#REF!+[4]LAM!#REF!+[4]XUAN!#REF!+[4]LIEN!#REF!</f>
        <v>#REF!</v>
      </c>
    </row>
    <row r="186" spans="1:65" s="827" customFormat="1" ht="24" hidden="1" customHeight="1" x14ac:dyDescent="0.2">
      <c r="A186" s="883" t="s">
        <v>230</v>
      </c>
      <c r="B186" s="847" t="s">
        <v>126</v>
      </c>
      <c r="C186" s="884" t="s">
        <v>127</v>
      </c>
      <c r="D186" s="885" t="e">
        <f>[4]DAI!#REF!+[4]NAM!#REF!+[4]NHAN!#REF!+[4]LY!#REF!+[4]DUC!#REF!+[4]DONG!#REF!+[4]HPHU!#REF!+[4]BAC!#REF!+[4]THANH!#REF!+#REF!+[4]MY!#REF!+[4]HA!#REF!+[4]PHUC!#REF!+[4]LAM!#REF!+[4]XUAN!#REF!+[4]LIEN!#REF!</f>
        <v>#REF!</v>
      </c>
      <c r="E186" s="885" t="e">
        <f>[4]DAI!#REF!+[4]NAM!#REF!+[4]NHAN!#REF!+[4]LY!#REF!+[4]DUC!#REF!+[4]DONG!#REF!+[4]HPHU!#REF!+[4]BAC!#REF!+[4]THANH!#REF!+#REF!+[4]MY!#REF!+[4]HA!#REF!+[4]PHUC!#REF!+[4]LAM!#REF!+[4]XUAN!#REF!+[4]LIEN!#REF!</f>
        <v>#REF!</v>
      </c>
      <c r="F186" s="885" t="e">
        <f>[4]DAI!#REF!+[4]NAM!#REF!+[4]NHAN!#REF!+[4]LY!#REF!+[4]DUC!#REF!+[4]DONG!#REF!+[4]HPHU!#REF!+[4]BAC!#REF!+[4]THANH!#REF!+#REF!+[4]MY!#REF!+[4]HA!#REF!+[4]PHUC!#REF!+[4]LAM!#REF!+[4]XUAN!#REF!+[4]LIEN!#REF!</f>
        <v>#REF!</v>
      </c>
      <c r="G186" s="867">
        <f>[4]DAI!G184+[4]NAM!G184+[4]NHAN!G184+[4]LY!G184+[4]DUC!G184+[4]DONG!G184+[4]HPHU!G184+[4]BAC!G184+[4]THANH!G184+[4]MY!G184+[4]HA!G184+[4]PHUC!G184+[4]LAM!G184+[4]XUAN!G184+[4]LIEN!G184+[4]HUNG!G184+[4]CNAM!G184+[4]TAY!G184+[4]HOA!G184+[4]VAN!G184+[4]PDINH!G184+[4]SLOC!G184+[4]TRUNG!G184+[4]TAN!G184+[4]THUONG!G184+[4]HLAO!G184+[4]PNHA!G184+[4]VTRUNG!G184</f>
        <v>0</v>
      </c>
      <c r="H186" s="885" t="e">
        <f>[4]DAI!#REF!+[4]NAM!#REF!+[4]NHAN!#REF!+[4]LY!#REF!+[4]DUC!#REF!+[4]DONG!#REF!+[4]HPHU!#REF!+[4]BAC!#REF!+[4]THANH!#REF!+#REF!+[4]MY!#REF!+[4]HA!#REF!+[4]PHUC!#REF!+[4]LAM!#REF!+[4]XUAN!#REF!+[4]LIEN!#REF!</f>
        <v>#REF!</v>
      </c>
      <c r="I186" s="885" t="e">
        <f>[4]DAI!#REF!+[4]NAM!#REF!+[4]NHAN!#REF!+[4]LY!#REF!+[4]DUC!#REF!+[4]DONG!#REF!+[4]HPHU!#REF!+[4]BAC!#REF!+[4]THANH!#REF!+#REF!+[4]MY!#REF!+[4]HA!#REF!+[4]PHUC!#REF!+[4]LAM!#REF!+[4]XUAN!#REF!+[4]LIEN!#REF!</f>
        <v>#REF!</v>
      </c>
      <c r="J186" s="867">
        <f>[4]DAI!J184+[4]NAM!J184+[4]NHAN!J184+[4]LY!J184+[4]DUC!J184+[4]DONG!J184+[4]HPHU!J184+[4]BAC!J184+[4]THANH!J184+[4]MY!J184+[4]HA!J184+[4]PHUC!J184+[4]LAM!J184+[4]XUAN!J184+[4]LIEN!J184+[4]HUNG!J184+[4]CNAM!J184+[4]TAY!J184+[4]HOA!J184+[4]VAN!J184+[4]PDINH!J184+[4]SLOC!J184+[4]TRUNG!J184+[4]TAN!J184+[4]THUONG!J184+[4]HLAO!J184+[4]PNHA!J184+[4]VTRUNG!J184</f>
        <v>0</v>
      </c>
      <c r="K186" s="885" t="e">
        <f>[4]DAI!#REF!+[4]NAM!#REF!+[4]NHAN!#REF!+[4]LY!#REF!+[4]DUC!#REF!+[4]DONG!#REF!+[4]HPHU!#REF!+[4]BAC!#REF!+[4]THANH!#REF!+#REF!+[4]MY!#REF!+[4]HA!#REF!+[4]PHUC!#REF!+[4]LAM!#REF!+[4]XUAN!#REF!+[4]LIEN!#REF!</f>
        <v>#REF!</v>
      </c>
      <c r="L186" s="885" t="e">
        <f>[4]DAI!#REF!+[4]NAM!#REF!+[4]NHAN!#REF!+[4]LY!#REF!+[4]DUC!#REF!+[4]DONG!#REF!+[4]HPHU!#REF!+[4]BAC!#REF!+[4]THANH!#REF!+#REF!+[4]MY!#REF!+[4]HA!#REF!+[4]PHUC!#REF!+[4]LAM!#REF!+[4]XUAN!#REF!+[4]LIEN!#REF!</f>
        <v>#REF!</v>
      </c>
      <c r="M186" s="885" t="e">
        <f>[4]DAI!#REF!+[4]NAM!#REF!+[4]NHAN!#REF!+[4]LY!#REF!+[4]DUC!#REF!+[4]DONG!#REF!+[4]HPHU!#REF!+[4]BAC!#REF!+[4]THANH!#REF!+#REF!+[4]MY!#REF!+[4]HA!#REF!+[4]PHUC!#REF!+[4]LAM!#REF!+[4]XUAN!#REF!+[4]LIEN!#REF!</f>
        <v>#REF!</v>
      </c>
      <c r="N186" s="867">
        <f>[4]DAI!N184+[4]NAM!N184+[4]NHAN!N184+[4]LY!N184+[4]DUC!N184+[4]DONG!N184+[4]HPHU!N184+[4]BAC!N184+[4]THANH!N184+[4]MY!N184+[4]HA!N184+[4]PHUC!N184+[4]LAM!N184+[4]XUAN!N184+[4]LIEN!N184+[4]HUNG!N184+[4]CNAM!N184+[4]TAY!N184+[4]HOA!N184+[4]VAN!N184+[4]PDINH!N184+[4]SLOC!N184+[4]TRUNG!N184+[4]TAN!N184+[4]THUONG!N184+[4]HLAO!N184+[4]PNHA!N184+[4]VTRUNG!N184</f>
        <v>0</v>
      </c>
      <c r="O186" s="867">
        <f>[4]DAI!O184+[4]NAM!O184+[4]NHAN!O184+[4]LY!O184+[4]DUC!O184+[4]DONG!O184+[4]HPHU!O184+[4]BAC!O184+[4]THANH!O184+[4]MY!O184+[4]HA!O184+[4]PHUC!O184+[4]LAM!O184+[4]XUAN!O184+[4]LIEN!O184+[4]HUNG!O184+[4]CNAM!O184+[4]TAY!O184+[4]HOA!O184+[4]VAN!O184+[4]PDINH!O184+[4]SLOC!O184+[4]TRUNG!O184+[4]TAN!O184+[4]THUONG!O184+[4]HLAO!O184+[4]PNHA!O184+[4]VTRUNG!O184</f>
        <v>0</v>
      </c>
      <c r="P186" s="867" t="e">
        <f>[4]DAI!P122+[4]NAM!P120+[4]NHAN!P122+[4]LY!P122+[4]DUC!P122+[4]DONG!P122+[4]HPHU!P121+[4]BAC!P121+[4]THANH!P122+[4]MY!P119+[4]HA!#REF!+[4]PHUC!P118+[4]LAM!P119+[4]XUAN!P117+[4]LIEN!P121</f>
        <v>#REF!</v>
      </c>
      <c r="Q186" s="885" t="e">
        <f>[4]DAI!#REF!+[4]NAM!#REF!+[4]NHAN!#REF!+[4]LY!#REF!+[4]DUC!#REF!+[4]DONG!#REF!+[4]HPHU!#REF!+[4]BAC!#REF!+[4]THANH!#REF!+#REF!+[4]MY!#REF!+[4]HA!#REF!+[4]PHUC!#REF!+[4]LAM!#REF!+[4]XUAN!#REF!+[4]LIEN!#REF!</f>
        <v>#REF!</v>
      </c>
      <c r="R186" s="882" t="e">
        <f>[4]DAI!#REF!+[4]NAM!#REF!+[4]NHAN!#REF!+[4]LY!#REF!+[4]DUC!#REF!+[4]DONG!#REF!+[4]HPHU!#REF!+[4]BAC!#REF!+[4]THANH!#REF!+#REF!+[4]MY!#REF!+[4]HA!#REF!+[4]PHUC!#REF!+[4]LAM!#REF!+[4]XUAN!#REF!+[4]LIEN!#REF!</f>
        <v>#REF!</v>
      </c>
      <c r="S186" s="885" t="e">
        <f>[4]DAI!#REF!+[4]NAM!#REF!+[4]NHAN!#REF!+[4]LY!#REF!+[4]DUC!#REF!+[4]DONG!#REF!+[4]HPHU!#REF!+[4]BAC!#REF!+[4]THANH!#REF!+#REF!+[4]MY!#REF!+[4]HA!#REF!+[4]PHUC!#REF!+[4]LAM!#REF!+[4]XUAN!#REF!+[4]LIEN!#REF!</f>
        <v>#REF!</v>
      </c>
      <c r="T186" s="885" t="e">
        <f>[4]DAI!#REF!+[4]NAM!#REF!+[4]NHAN!#REF!+[4]LY!#REF!+[4]DUC!#REF!+[4]DONG!#REF!+[4]HPHU!#REF!+[4]BAC!#REF!+[4]THANH!#REF!+#REF!+[4]MY!#REF!+[4]HA!#REF!+[4]PHUC!#REF!+[4]LAM!#REF!+[4]XUAN!#REF!+[4]LIEN!#REF!</f>
        <v>#REF!</v>
      </c>
      <c r="U186" s="885" t="e">
        <f>[4]DAI!#REF!+[4]NAM!#REF!+[4]NHAN!#REF!+[4]LY!#REF!+[4]DUC!#REF!+[4]DONG!#REF!+[4]HPHU!#REF!+[4]BAC!#REF!+[4]THANH!#REF!+#REF!+[4]MY!#REF!+[4]HA!#REF!+[4]PHUC!#REF!+[4]LAM!#REF!+[4]XUAN!#REF!+[4]LIEN!#REF!</f>
        <v>#REF!</v>
      </c>
      <c r="V186" s="885" t="e">
        <f>[4]DAI!#REF!+[4]NAM!#REF!+[4]NHAN!#REF!+[4]LY!#REF!+[4]DUC!#REF!+[4]DONG!#REF!+[4]HPHU!#REF!+[4]BAC!#REF!+[4]THANH!#REF!+#REF!+[4]MY!#REF!+[4]HA!#REF!+[4]PHUC!#REF!+[4]LAM!#REF!+[4]XUAN!#REF!+[4]LIEN!#REF!</f>
        <v>#REF!</v>
      </c>
      <c r="W186" s="885" t="e">
        <f>[4]DAI!#REF!+[4]NAM!#REF!+[4]NHAN!#REF!+[4]LY!#REF!+[4]DUC!#REF!+[4]DONG!#REF!+[4]HPHU!#REF!+[4]BAC!#REF!+[4]THANH!#REF!+#REF!+[4]MY!#REF!+[4]HA!#REF!+[4]PHUC!#REF!+[4]LAM!#REF!+[4]XUAN!#REF!+[4]LIEN!#REF!</f>
        <v>#REF!</v>
      </c>
      <c r="X186" s="885" t="e">
        <f>[4]DAI!#REF!+[4]NAM!#REF!+[4]NHAN!#REF!+[4]LY!#REF!+[4]DUC!#REF!+[4]DONG!#REF!+[4]HPHU!#REF!+[4]BAC!#REF!+[4]THANH!#REF!+#REF!+[4]MY!#REF!+[4]HA!#REF!+[4]PHUC!#REF!+[4]LAM!#REF!+[4]XUAN!#REF!+[4]LIEN!#REF!</f>
        <v>#REF!</v>
      </c>
      <c r="Y186" s="885" t="e">
        <f>[4]DAI!#REF!+[4]NAM!#REF!+[4]NHAN!#REF!+[4]LY!#REF!+[4]DUC!#REF!+[4]DONG!#REF!+[4]HPHU!#REF!+[4]BAC!#REF!+[4]THANH!#REF!+#REF!+[4]MY!#REF!+[4]HA!#REF!+[4]PHUC!#REF!+[4]LAM!#REF!+[4]XUAN!#REF!+[4]LIEN!#REF!</f>
        <v>#REF!</v>
      </c>
      <c r="Z186" s="885" t="e">
        <f>[4]DAI!#REF!+[4]NAM!#REF!+[4]NHAN!#REF!+[4]LY!#REF!+[4]DUC!#REF!+[4]DONG!#REF!+[4]HPHU!#REF!+[4]BAC!#REF!+[4]THANH!#REF!+#REF!+[4]MY!#REF!+[4]HA!#REF!+[4]PHUC!#REF!+[4]LAM!#REF!+[4]XUAN!#REF!+[4]LIEN!#REF!</f>
        <v>#REF!</v>
      </c>
      <c r="AA186" s="885" t="e">
        <f>[4]DAI!#REF!+[4]NAM!#REF!+[4]NHAN!#REF!+[4]LY!#REF!+[4]DUC!#REF!+[4]DONG!#REF!+[4]HPHU!#REF!+[4]BAC!#REF!+[4]THANH!#REF!+#REF!+[4]MY!#REF!+[4]HA!#REF!+[4]PHUC!#REF!+[4]LAM!#REF!+[4]XUAN!#REF!+[4]LIEN!#REF!</f>
        <v>#REF!</v>
      </c>
      <c r="AB186" s="885" t="e">
        <f>[4]DAI!#REF!+[4]NAM!#REF!+[4]NHAN!#REF!+[4]LY!#REF!+[4]DUC!#REF!+[4]DONG!#REF!+[4]HPHU!#REF!+[4]BAC!#REF!+[4]THANH!#REF!+#REF!+[4]MY!#REF!+[4]HA!#REF!+[4]PHUC!#REF!+[4]LAM!#REF!+[4]XUAN!#REF!+[4]LIEN!#REF!</f>
        <v>#REF!</v>
      </c>
      <c r="AC186" s="885" t="e">
        <f>[4]DAI!#REF!+[4]NAM!#REF!+[4]NHAN!#REF!+[4]LY!#REF!+[4]DUC!#REF!+[4]DONG!#REF!+[4]HPHU!#REF!+[4]BAC!#REF!+[4]THANH!#REF!+#REF!+[4]MY!#REF!+[4]HA!#REF!+[4]PHUC!#REF!+[4]LAM!#REF!+[4]XUAN!#REF!+[4]LIEN!#REF!</f>
        <v>#REF!</v>
      </c>
      <c r="AD186" s="867" t="e">
        <f>[4]DAI!AD122+[4]NAM!AD120+[4]NHAN!AD122+[4]LY!AD122+[4]DUC!AD122+[4]DONG!AD122+[4]HPHU!AD121+[4]BAC!AD121+[4]THANH!AD122+[4]MY!AD119+[4]HA!#REF!+[4]PHUC!AD118+[4]LAM!AD119+[4]XUAN!AD117+[4]LIEN!AD121</f>
        <v>#REF!</v>
      </c>
      <c r="AE186" s="885" t="e">
        <f>[4]DAI!#REF!+[4]NAM!#REF!+[4]NHAN!#REF!+[4]LY!#REF!+[4]DUC!#REF!+[4]DONG!#REF!+[4]HPHU!#REF!+[4]BAC!#REF!+[4]THANH!#REF!+#REF!+[4]MY!#REF!+[4]HA!#REF!+[4]PHUC!#REF!+[4]LAM!#REF!+[4]XUAN!#REF!+[4]LIEN!#REF!</f>
        <v>#REF!</v>
      </c>
      <c r="AF186" s="885" t="e">
        <f>[4]DAI!#REF!+[4]NAM!#REF!+[4]NHAN!#REF!+[4]LY!#REF!+[4]DUC!#REF!+[4]DONG!#REF!+[4]HPHU!#REF!+[4]BAC!#REF!+[4]THANH!#REF!+#REF!+[4]MY!#REF!+[4]HA!#REF!+[4]PHUC!#REF!+[4]LAM!#REF!+[4]XUAN!#REF!+[4]LIEN!#REF!</f>
        <v>#REF!</v>
      </c>
      <c r="AG186" s="885" t="e">
        <f>[4]DAI!#REF!+[4]NAM!#REF!+[4]NHAN!#REF!+[4]LY!#REF!+[4]DUC!#REF!+[4]DONG!#REF!+[4]HPHU!#REF!+[4]BAC!#REF!+[4]THANH!#REF!+#REF!+[4]MY!#REF!+[4]HA!#REF!+[4]PHUC!#REF!+[4]LAM!#REF!+[4]XUAN!#REF!+[4]LIEN!#REF!</f>
        <v>#REF!</v>
      </c>
      <c r="AH186" s="885" t="e">
        <f>[4]DAI!#REF!+[4]NAM!#REF!+[4]NHAN!#REF!+[4]LY!#REF!+[4]DUC!#REF!+[4]DONG!#REF!+[4]HPHU!#REF!+[4]BAC!#REF!+[4]THANH!#REF!+#REF!+[4]MY!#REF!+[4]HA!#REF!+[4]PHUC!#REF!+[4]LAM!#REF!+[4]XUAN!#REF!+[4]LIEN!#REF!</f>
        <v>#REF!</v>
      </c>
      <c r="AI186" s="885" t="e">
        <f>[4]DAI!#REF!+[4]NAM!#REF!+[4]NHAN!#REF!+[4]LY!#REF!+[4]DUC!#REF!+[4]DONG!#REF!+[4]HPHU!#REF!+[4]BAC!#REF!+[4]THANH!#REF!+#REF!+[4]MY!#REF!+[4]HA!#REF!+[4]PHUC!#REF!+[4]LAM!#REF!+[4]XUAN!#REF!+[4]LIEN!#REF!</f>
        <v>#REF!</v>
      </c>
      <c r="AJ186" s="885" t="e">
        <f>[4]DAI!#REF!+[4]NAM!#REF!+[4]NHAN!#REF!+[4]LY!#REF!+[4]DUC!#REF!+[4]DONG!#REF!+[4]HPHU!#REF!+[4]BAC!#REF!+[4]THANH!#REF!+#REF!+[4]MY!#REF!+[4]HA!#REF!+[4]PHUC!#REF!+[4]LAM!#REF!+[4]XUAN!#REF!+[4]LIEN!#REF!</f>
        <v>#REF!</v>
      </c>
      <c r="AK186" s="867" t="e">
        <f>[4]DAI!AK122+[4]NAM!AK120+[4]NHAN!AK122+[4]LY!AK122+[4]DUC!AK122+[4]DONG!AK122+[4]HPHU!AK121+[4]BAC!AK121+[4]THANH!AK122+[4]MY!AK119+[4]HA!#REF!+[4]PHUC!AK118+[4]LAM!AK119+[4]XUAN!AK117+[4]LIEN!AK121</f>
        <v>#REF!</v>
      </c>
      <c r="AL186" s="885" t="e">
        <f>[4]DAI!#REF!+[4]NAM!#REF!+[4]NHAN!#REF!+[4]LY!#REF!+[4]DUC!#REF!+[4]DONG!#REF!+[4]HPHU!#REF!+[4]BAC!#REF!+[4]THANH!#REF!+#REF!+[4]MY!#REF!+[4]HA!#REF!+[4]PHUC!#REF!+[4]LAM!#REF!+[4]XUAN!#REF!+[4]LIEN!#REF!</f>
        <v>#REF!</v>
      </c>
      <c r="AM186" s="885" t="e">
        <f>[4]DAI!#REF!+[4]NAM!#REF!+[4]NHAN!#REF!+[4]LY!#REF!+[4]DUC!#REF!+[4]DONG!#REF!+[4]HPHU!#REF!+[4]BAC!#REF!+[4]THANH!#REF!+#REF!+[4]MY!#REF!+[4]HA!#REF!+[4]PHUC!#REF!+[4]LAM!#REF!+[4]XUAN!#REF!+[4]LIEN!#REF!</f>
        <v>#REF!</v>
      </c>
      <c r="AN186" s="867" t="e">
        <f>[4]DAI!AN122+[4]NAM!AN120+[4]NHAN!AN122+[4]LY!AN122+[4]DUC!AN122+[4]DONG!AN122+[4]HPHU!AN121+[4]BAC!AN121+[4]THANH!AN122+[4]MY!AN119+[4]HA!#REF!+[4]PHUC!AN118+[4]LAM!AN119+[4]XUAN!AN117+[4]LIEN!AN121</f>
        <v>#REF!</v>
      </c>
      <c r="AO186" s="885" t="e">
        <f>[4]DAI!#REF!+[4]NAM!#REF!+[4]NHAN!#REF!+[4]LY!#REF!+[4]DUC!#REF!+[4]DONG!#REF!+[4]HPHU!#REF!+[4]BAC!#REF!+[4]THANH!#REF!+#REF!+[4]MY!#REF!+[4]HA!#REF!+[4]PHUC!#REF!+[4]LAM!#REF!+[4]XUAN!#REF!+[4]LIEN!#REF!</f>
        <v>#REF!</v>
      </c>
      <c r="AP186" s="885" t="e">
        <f>[4]DAI!#REF!+[4]NAM!#REF!+[4]NHAN!#REF!+[4]LY!#REF!+[4]DUC!#REF!+[4]DONG!#REF!+[4]HPHU!#REF!+[4]BAC!#REF!+[4]THANH!#REF!+#REF!+[4]MY!#REF!+[4]HA!#REF!+[4]PHUC!#REF!+[4]LAM!#REF!+[4]XUAN!#REF!+[4]LIEN!#REF!</f>
        <v>#REF!</v>
      </c>
      <c r="AQ186" s="885" t="e">
        <f>[4]DAI!#REF!+[4]NAM!#REF!+[4]NHAN!#REF!+[4]LY!#REF!+[4]DUC!#REF!+[4]DONG!#REF!+[4]HPHU!#REF!+[4]BAC!#REF!+[4]THANH!#REF!+#REF!+[4]MY!#REF!+[4]HA!#REF!+[4]PHUC!#REF!+[4]LAM!#REF!+[4]XUAN!#REF!+[4]LIEN!#REF!</f>
        <v>#REF!</v>
      </c>
      <c r="AR186" s="867">
        <f>[4]DAI!AR184+[4]NAM!AR184+[4]NHAN!AR184+[4]LY!AR184+[4]DUC!AR184+[4]DONG!AR184+[4]HPHU!AR184+[4]BAC!AR184+[4]THANH!AR184+[4]MY!AR184+[4]HA!AR184+[4]PHUC!AR184+[4]LAM!AR184+[4]XUAN!AR184+[4]LIEN!AR184+[4]HUNG!AR184+[4]CNAM!AR184+[4]TAY!AR184+[4]HOA!AR184+[4]VAN!AR184+[4]PDINH!AR184+[4]SLOC!AR184+[4]TRUNG!AR184+[4]TAN!AR184+[4]THUONG!AR184+[4]HLAO!AR184+[4]PNHA!AR184+[4]VTRUNG!AR184</f>
        <v>0</v>
      </c>
      <c r="AS186" s="867" t="e">
        <f>[4]DAI!AS122+[4]NAM!AS120+[4]NHAN!AS122+[4]LY!AS122+[4]DUC!AS122+[4]DONG!AS122+[4]HPHU!AS121+[4]BAC!AS121+[4]THANH!AS122+[4]MY!AS119+[4]HA!#REF!+[4]PHUC!AS118+[4]LAM!AS119+[4]XUAN!AS117+[4]LIEN!AS121</f>
        <v>#REF!</v>
      </c>
      <c r="AT186" s="867"/>
      <c r="AU186" s="867" t="e">
        <f>[4]DAI!AU122+[4]NAM!AU120+[4]NHAN!AU122+[4]LY!AU122+[4]DUC!AU122+[4]DONG!AU122+[4]HPHU!AU121+[4]BAC!AU121+[4]THANH!AU122+[4]MY!AU119+[4]HA!#REF!+[4]PHUC!AU118+[4]LAM!AU119+[4]XUAN!AU117+[4]LIEN!AU121</f>
        <v>#REF!</v>
      </c>
      <c r="AV186" s="838">
        <f>[4]DAI!AV184+[4]NAM!AV184+[4]NHAN!AV184+[4]LY!AV184+[4]DUC!AV184+[4]DONG!AV184+[4]HPHU!AV184+[4]BAC!AV184+[4]THANH!AV184+[4]MY!AV184+[4]HA!AV184+[4]PHUC!AV184+[4]LAM!AV184+[4]XUAN!AV184+[4]LIEN!AV184+[4]HUNG!AV184+[4]CNAM!AV184+[4]TAY!AV184+[4]HOA!AV184+[4]VAN!AV184+[4]PDINH!AV184+[4]SLOC!AV184+[4]TRUNG!AV184+[4]TAN!AV184+[4]THUONG!AV184+[4]HLAO!AV184+[4]PNHA!AV184+[4]VTRUNG!AV184</f>
        <v>0</v>
      </c>
      <c r="AW186" s="885" t="e">
        <f>[4]DAI!#REF!+[4]NAM!#REF!+[4]NHAN!#REF!+[4]LY!#REF!+[4]DUC!#REF!+[4]DONG!#REF!+[4]HPHU!#REF!+[4]BAC!#REF!+[4]THANH!#REF!+#REF!+[4]MY!#REF!+[4]HA!#REF!+[4]PHUC!#REF!+[4]LAM!#REF!+[4]XUAN!#REF!+[4]LIEN!#REF!</f>
        <v>#REF!</v>
      </c>
      <c r="AX186" s="885" t="e">
        <f>[4]DAI!#REF!+[4]NAM!#REF!+[4]NHAN!#REF!+[4]LY!#REF!+[4]DUC!#REF!+[4]DONG!#REF!+[4]HPHU!#REF!+[4]BAC!#REF!+[4]THANH!#REF!+#REF!+[4]MY!#REF!+[4]HA!#REF!+[4]PHUC!#REF!+[4]LAM!#REF!+[4]XUAN!#REF!+[4]LIEN!#REF!</f>
        <v>#REF!</v>
      </c>
      <c r="AY186" s="885" t="e">
        <f>[4]DAI!#REF!+[4]NAM!#REF!+[4]NHAN!#REF!+[4]LY!#REF!+[4]DUC!#REF!+[4]DONG!#REF!+[4]HPHU!#REF!+[4]BAC!#REF!+[4]THANH!#REF!+#REF!+[4]MY!#REF!+[4]HA!#REF!+[4]PHUC!#REF!+[4]LAM!#REF!+[4]XUAN!#REF!+[4]LIEN!#REF!</f>
        <v>#REF!</v>
      </c>
      <c r="AZ186" s="867" t="e">
        <f>[4]DAI!AZ122+[4]NAM!AZ120+[4]NHAN!AZ122+[4]LY!AZ122+[4]DUC!AZ122+[4]DONG!AZ122+[4]HPHU!AZ121+[4]BAC!AZ121+[4]THANH!AZ122+[4]MY!AZ119+[4]HA!#REF!+[4]PHUC!AZ118+[4]LAM!AZ119+[4]XUAN!AZ117+[4]LIEN!AZ121</f>
        <v>#REF!</v>
      </c>
      <c r="BA186" s="885" t="e">
        <f>[4]DAI!#REF!+[4]NAM!#REF!+[4]NHAN!#REF!+[4]LY!#REF!+[4]DUC!#REF!+[4]DONG!#REF!+[4]HPHU!#REF!+[4]BAC!#REF!+[4]THANH!#REF!+#REF!+[4]MY!#REF!+[4]HA!#REF!+[4]PHUC!#REF!+[4]LAM!#REF!+[4]XUAN!#REF!+[4]LIEN!#REF!</f>
        <v>#REF!</v>
      </c>
      <c r="BB186" s="885" t="e">
        <f>[4]DAI!#REF!+[4]NAM!#REF!+[4]NHAN!#REF!+[4]LY!#REF!+[4]DUC!#REF!+[4]DONG!#REF!+[4]HPHU!#REF!+[4]BAC!#REF!+[4]THANH!#REF!+#REF!+[4]MY!#REF!+[4]HA!#REF!+[4]PHUC!#REF!+[4]LAM!#REF!+[4]XUAN!#REF!+[4]LIEN!#REF!</f>
        <v>#REF!</v>
      </c>
      <c r="BC186" s="885" t="e">
        <f>[4]DAI!#REF!+[4]NAM!#REF!+[4]NHAN!#REF!+[4]LY!#REF!+[4]DUC!#REF!+[4]DONG!#REF!+[4]HPHU!#REF!+[4]BAC!#REF!+[4]THANH!#REF!+#REF!+[4]MY!#REF!+[4]HA!#REF!+[4]PHUC!#REF!+[4]LAM!#REF!+[4]XUAN!#REF!+[4]LIEN!#REF!</f>
        <v>#REF!</v>
      </c>
      <c r="BD186" s="867" t="e">
        <f>[4]DAI!BD122+[4]NAM!BD120+[4]NHAN!BD122+[4]LY!BD122+[4]DUC!BD122+[4]DONG!BD122+[4]HPHU!BD121+[4]BAC!BD121+[4]THANH!BD122+[4]MY!BD119+[4]HA!#REF!+[4]PHUC!BD118+[4]LAM!BD119+[4]XUAN!BD117+[4]LIEN!BD121</f>
        <v>#REF!</v>
      </c>
      <c r="BE186" s="885" t="e">
        <f>[4]DAI!#REF!+[4]NAM!#REF!+[4]NHAN!#REF!+[4]LY!#REF!+[4]DUC!#REF!+[4]DONG!#REF!+[4]HPHU!#REF!+[4]BAC!#REF!+[4]THANH!#REF!+#REF!+[4]MY!#REF!+[4]HA!#REF!+[4]PHUC!#REF!+[4]LAM!#REF!+[4]XUAN!#REF!+[4]LIEN!#REF!</f>
        <v>#REF!</v>
      </c>
      <c r="BF186" s="885" t="e">
        <f>[4]DAI!#REF!+[4]NAM!#REF!+[4]NHAN!#REF!+[4]LY!#REF!+[4]DUC!#REF!+[4]DONG!#REF!+[4]HPHU!#REF!+[4]BAC!#REF!+[4]THANH!#REF!+#REF!+[4]MY!#REF!+[4]HA!#REF!+[4]PHUC!#REF!+[4]LAM!#REF!+[4]XUAN!#REF!+[4]LIEN!#REF!</f>
        <v>#REF!</v>
      </c>
      <c r="BG186" s="885" t="e">
        <f>[4]DAI!#REF!+[4]NAM!#REF!+[4]NHAN!#REF!+[4]LY!#REF!+[4]DUC!#REF!+[4]DONG!#REF!+[4]HPHU!#REF!+[4]BAC!#REF!+[4]THANH!#REF!+#REF!+[4]MY!#REF!+[4]HA!#REF!+[4]PHUC!#REF!+[4]LAM!#REF!+[4]XUAN!#REF!+[4]LIEN!#REF!</f>
        <v>#REF!</v>
      </c>
      <c r="BH186" s="885" t="e">
        <f>[4]DAI!#REF!+[4]NAM!#REF!+[4]NHAN!#REF!+[4]LY!#REF!+[4]DUC!#REF!+[4]DONG!#REF!+[4]HPHU!#REF!+[4]BAC!#REF!+[4]THANH!#REF!+#REF!+[4]MY!#REF!+[4]HA!#REF!+[4]PHUC!#REF!+[4]LAM!#REF!+[4]XUAN!#REF!+[4]LIEN!#REF!</f>
        <v>#REF!</v>
      </c>
      <c r="BI186" s="885" t="e">
        <f>[4]DAI!#REF!+[4]NAM!#REF!+[4]NHAN!#REF!+[4]LY!#REF!+[4]DUC!#REF!+[4]DONG!#REF!+[4]HPHU!#REF!+[4]BAC!#REF!+[4]THANH!#REF!+#REF!+[4]MY!#REF!+[4]HA!#REF!+[4]PHUC!#REF!+[4]LAM!#REF!+[4]XUAN!#REF!+[4]LIEN!#REF!</f>
        <v>#REF!</v>
      </c>
      <c r="BJ186" s="885" t="e">
        <f>[4]DAI!#REF!+[4]NAM!#REF!+[4]NHAN!#REF!+[4]LY!#REF!+[4]DUC!#REF!+[4]DONG!#REF!+[4]HPHU!#REF!+[4]BAC!#REF!+[4]THANH!#REF!+#REF!+[4]MY!#REF!+[4]HA!#REF!+[4]PHUC!#REF!+[4]LAM!#REF!+[4]XUAN!#REF!+[4]LIEN!#REF!</f>
        <v>#REF!</v>
      </c>
      <c r="BK186" s="885" t="e">
        <f>[4]DAI!#REF!+[4]NAM!#REF!+[4]NHAN!#REF!+[4]LY!#REF!+[4]DUC!#REF!+[4]DONG!#REF!+[4]HPHU!#REF!+[4]BAC!#REF!+[4]THANH!#REF!+#REF!+[4]MY!#REF!+[4]HA!#REF!+[4]PHUC!#REF!+[4]LAM!#REF!+[4]XUAN!#REF!+[4]LIEN!#REF!</f>
        <v>#REF!</v>
      </c>
      <c r="BL186" s="885" t="e">
        <f>[4]DAI!#REF!+[4]NAM!#REF!+[4]NHAN!#REF!+[4]LY!#REF!+[4]DUC!#REF!+[4]DONG!#REF!+[4]HPHU!#REF!+[4]BAC!#REF!+[4]THANH!#REF!+#REF!+[4]MY!#REF!+[4]HA!#REF!+[4]PHUC!#REF!+[4]LAM!#REF!+[4]XUAN!#REF!+[4]LIEN!#REF!</f>
        <v>#REF!</v>
      </c>
      <c r="BM186" s="826"/>
    </row>
    <row r="187" spans="1:65" ht="24" hidden="1" customHeight="1" x14ac:dyDescent="0.2">
      <c r="A187" s="886" t="s">
        <v>2494</v>
      </c>
      <c r="B187" s="886" t="s">
        <v>2495</v>
      </c>
      <c r="C187" s="887" t="s">
        <v>2496</v>
      </c>
      <c r="D187" s="885" t="e">
        <f>[4]DAI!#REF!+[4]NAM!#REF!+[4]NHAN!#REF!+[4]LY!#REF!+[4]DUC!#REF!+[4]DONG!#REF!+[4]HPHU!#REF!+[4]BAC!#REF!+[4]THANH!#REF!+#REF!+[4]MY!#REF!+[4]HA!#REF!+[4]PHUC!#REF!+[4]LAM!#REF!+[4]XUAN!#REF!+[4]LIEN!#REF!</f>
        <v>#REF!</v>
      </c>
      <c r="E187" s="885" t="e">
        <f>[4]DAI!#REF!+[4]NAM!#REF!+[4]NHAN!#REF!+[4]LY!#REF!+[4]DUC!#REF!+[4]DONG!#REF!+[4]HPHU!#REF!+[4]BAC!#REF!+[4]THANH!#REF!+#REF!+[4]MY!#REF!+[4]HA!#REF!+[4]PHUC!#REF!+[4]LAM!#REF!+[4]XUAN!#REF!+[4]LIEN!#REF!</f>
        <v>#REF!</v>
      </c>
      <c r="F187" s="885" t="e">
        <f>[4]DAI!#REF!+[4]NAM!#REF!+[4]NHAN!#REF!+[4]LY!#REF!+[4]DUC!#REF!+[4]DONG!#REF!+[4]HPHU!#REF!+[4]BAC!#REF!+[4]THANH!#REF!+#REF!+[4]MY!#REF!+[4]HA!#REF!+[4]PHUC!#REF!+[4]LAM!#REF!+[4]XUAN!#REF!+[4]LIEN!#REF!</f>
        <v>#REF!</v>
      </c>
      <c r="G187" s="867">
        <f>[4]DAI!G185+[4]NAM!G185+[4]NHAN!G185+[4]LY!G185+[4]DUC!G185+[4]DONG!G185+[4]HPHU!G185+[4]BAC!G185+[4]THANH!G185+[4]MY!G185+[4]HA!G185+[4]PHUC!G185+[4]LAM!G185+[4]XUAN!G185+[4]LIEN!G185+[4]HUNG!G185+[4]CNAM!G185+[4]TAY!G185+[4]HOA!G185+[4]VAN!G185+[4]PDINH!G185+[4]SLOC!G185+[4]TRUNG!G185+[4]TAN!G185+[4]THUONG!G185+[4]HLAO!G185+[4]PNHA!G185+[4]VTRUNG!G185</f>
        <v>0</v>
      </c>
      <c r="H187" s="885" t="e">
        <f>[4]DAI!#REF!+[4]NAM!#REF!+[4]NHAN!#REF!+[4]LY!#REF!+[4]DUC!#REF!+[4]DONG!#REF!+[4]HPHU!#REF!+[4]BAC!#REF!+[4]THANH!#REF!+#REF!+[4]MY!#REF!+[4]HA!#REF!+[4]PHUC!#REF!+[4]LAM!#REF!+[4]XUAN!#REF!+[4]LIEN!#REF!</f>
        <v>#REF!</v>
      </c>
      <c r="I187" s="885" t="e">
        <f>[4]DAI!#REF!+[4]NAM!#REF!+[4]NHAN!#REF!+[4]LY!#REF!+[4]DUC!#REF!+[4]DONG!#REF!+[4]HPHU!#REF!+[4]BAC!#REF!+[4]THANH!#REF!+#REF!+[4]MY!#REF!+[4]HA!#REF!+[4]PHUC!#REF!+[4]LAM!#REF!+[4]XUAN!#REF!+[4]LIEN!#REF!</f>
        <v>#REF!</v>
      </c>
      <c r="J187" s="867">
        <f>[4]DAI!J185+[4]NAM!J185+[4]NHAN!J185+[4]LY!J185+[4]DUC!J185+[4]DONG!J185+[4]HPHU!J185+[4]BAC!J185+[4]THANH!J185+[4]MY!J185+[4]HA!J185+[4]PHUC!J185+[4]LAM!J185+[4]XUAN!J185+[4]LIEN!J185+[4]HUNG!J185+[4]CNAM!J185+[4]TAY!J185+[4]HOA!J185+[4]VAN!J185+[4]PDINH!J185+[4]SLOC!J185+[4]TRUNG!J185+[4]TAN!J185+[4]THUONG!J185+[4]HLAO!J185+[4]PNHA!J185+[4]VTRUNG!J185</f>
        <v>0</v>
      </c>
      <c r="K187" s="885" t="e">
        <f>[4]DAI!#REF!+[4]NAM!#REF!+[4]NHAN!#REF!+[4]LY!#REF!+[4]DUC!#REF!+[4]DONG!#REF!+[4]HPHU!#REF!+[4]BAC!#REF!+[4]THANH!#REF!+#REF!+[4]MY!#REF!+[4]HA!#REF!+[4]PHUC!#REF!+[4]LAM!#REF!+[4]XUAN!#REF!+[4]LIEN!#REF!</f>
        <v>#REF!</v>
      </c>
      <c r="L187" s="885" t="e">
        <f>[4]DAI!#REF!+[4]NAM!#REF!+[4]NHAN!#REF!+[4]LY!#REF!+[4]DUC!#REF!+[4]DONG!#REF!+[4]HPHU!#REF!+[4]BAC!#REF!+[4]THANH!#REF!+#REF!+[4]MY!#REF!+[4]HA!#REF!+[4]PHUC!#REF!+[4]LAM!#REF!+[4]XUAN!#REF!+[4]LIEN!#REF!</f>
        <v>#REF!</v>
      </c>
      <c r="M187" s="885" t="e">
        <f>[4]DAI!#REF!+[4]NAM!#REF!+[4]NHAN!#REF!+[4]LY!#REF!+[4]DUC!#REF!+[4]DONG!#REF!+[4]HPHU!#REF!+[4]BAC!#REF!+[4]THANH!#REF!+#REF!+[4]MY!#REF!+[4]HA!#REF!+[4]PHUC!#REF!+[4]LAM!#REF!+[4]XUAN!#REF!+[4]LIEN!#REF!</f>
        <v>#REF!</v>
      </c>
      <c r="N187" s="867">
        <f>[4]DAI!N185+[4]NAM!N185+[4]NHAN!N185+[4]LY!N185+[4]DUC!N185+[4]DONG!N185+[4]HPHU!N185+[4]BAC!N185+[4]THANH!N185+[4]MY!N185+[4]HA!N185+[4]PHUC!N185+[4]LAM!N185+[4]XUAN!N185+[4]LIEN!N185+[4]HUNG!N185+[4]CNAM!N185+[4]TAY!N185+[4]HOA!N185+[4]VAN!N185+[4]PDINH!N185+[4]SLOC!N185+[4]TRUNG!N185+[4]TAN!N185+[4]THUONG!N185+[4]HLAO!N185+[4]PNHA!N185+[4]VTRUNG!N185</f>
        <v>0</v>
      </c>
      <c r="O187" s="867">
        <f>[4]DAI!O185+[4]NAM!O185+[4]NHAN!O185+[4]LY!O185+[4]DUC!O185+[4]DONG!O185+[4]HPHU!O185+[4]BAC!O185+[4]THANH!O185+[4]MY!O185+[4]HA!O185+[4]PHUC!O185+[4]LAM!O185+[4]XUAN!O185+[4]LIEN!O185+[4]HUNG!O185+[4]CNAM!O185+[4]TAY!O185+[4]HOA!O185+[4]VAN!O185+[4]PDINH!O185+[4]SLOC!O185+[4]TRUNG!O185+[4]TAN!O185+[4]THUONG!O185+[4]HLAO!O185+[4]PNHA!O185+[4]VTRUNG!O185</f>
        <v>0</v>
      </c>
      <c r="P187" s="867" t="e">
        <f>[4]DAI!P123+[4]NAM!P121+[4]NHAN!P123+[4]LY!P123+[4]DUC!P123+[4]DONG!P123+[4]HPHU!P122+[4]BAC!P122+[4]THANH!P123+[4]MY!P120+[4]HA!#REF!+[4]PHUC!P119+[4]LAM!P120+[4]XUAN!P118+[4]LIEN!P122</f>
        <v>#REF!</v>
      </c>
      <c r="Q187" s="885" t="e">
        <f>[4]DAI!#REF!+[4]NAM!#REF!+[4]NHAN!#REF!+[4]LY!#REF!+[4]DUC!#REF!+[4]DONG!#REF!+[4]HPHU!#REF!+[4]BAC!#REF!+[4]THANH!#REF!+#REF!+[4]MY!#REF!+[4]HA!#REF!+[4]PHUC!#REF!+[4]LAM!#REF!+[4]XUAN!#REF!+[4]LIEN!#REF!</f>
        <v>#REF!</v>
      </c>
      <c r="R187" s="882" t="e">
        <f>[4]DAI!#REF!+[4]NAM!#REF!+[4]NHAN!#REF!+[4]LY!#REF!+[4]DUC!#REF!+[4]DONG!#REF!+[4]HPHU!#REF!+[4]BAC!#REF!+[4]THANH!#REF!+#REF!+[4]MY!#REF!+[4]HA!#REF!+[4]PHUC!#REF!+[4]LAM!#REF!+[4]XUAN!#REF!+[4]LIEN!#REF!</f>
        <v>#REF!</v>
      </c>
      <c r="S187" s="885" t="e">
        <f>[4]DAI!#REF!+[4]NAM!#REF!+[4]NHAN!#REF!+[4]LY!#REF!+[4]DUC!#REF!+[4]DONG!#REF!+[4]HPHU!#REF!+[4]BAC!#REF!+[4]THANH!#REF!+#REF!+[4]MY!#REF!+[4]HA!#REF!+[4]PHUC!#REF!+[4]LAM!#REF!+[4]XUAN!#REF!+[4]LIEN!#REF!</f>
        <v>#REF!</v>
      </c>
      <c r="T187" s="885" t="e">
        <f>[4]DAI!#REF!+[4]NAM!#REF!+[4]NHAN!#REF!+[4]LY!#REF!+[4]DUC!#REF!+[4]DONG!#REF!+[4]HPHU!#REF!+[4]BAC!#REF!+[4]THANH!#REF!+#REF!+[4]MY!#REF!+[4]HA!#REF!+[4]PHUC!#REF!+[4]LAM!#REF!+[4]XUAN!#REF!+[4]LIEN!#REF!</f>
        <v>#REF!</v>
      </c>
      <c r="U187" s="885" t="e">
        <f>[4]DAI!#REF!+[4]NAM!#REF!+[4]NHAN!#REF!+[4]LY!#REF!+[4]DUC!#REF!+[4]DONG!#REF!+[4]HPHU!#REF!+[4]BAC!#REF!+[4]THANH!#REF!+#REF!+[4]MY!#REF!+[4]HA!#REF!+[4]PHUC!#REF!+[4]LAM!#REF!+[4]XUAN!#REF!+[4]LIEN!#REF!</f>
        <v>#REF!</v>
      </c>
      <c r="V187" s="885" t="e">
        <f>[4]DAI!#REF!+[4]NAM!#REF!+[4]NHAN!#REF!+[4]LY!#REF!+[4]DUC!#REF!+[4]DONG!#REF!+[4]HPHU!#REF!+[4]BAC!#REF!+[4]THANH!#REF!+#REF!+[4]MY!#REF!+[4]HA!#REF!+[4]PHUC!#REF!+[4]LAM!#REF!+[4]XUAN!#REF!+[4]LIEN!#REF!</f>
        <v>#REF!</v>
      </c>
      <c r="W187" s="885" t="e">
        <f>[4]DAI!#REF!+[4]NAM!#REF!+[4]NHAN!#REF!+[4]LY!#REF!+[4]DUC!#REF!+[4]DONG!#REF!+[4]HPHU!#REF!+[4]BAC!#REF!+[4]THANH!#REF!+#REF!+[4]MY!#REF!+[4]HA!#REF!+[4]PHUC!#REF!+[4]LAM!#REF!+[4]XUAN!#REF!+[4]LIEN!#REF!</f>
        <v>#REF!</v>
      </c>
      <c r="X187" s="885" t="e">
        <f>[4]DAI!#REF!+[4]NAM!#REF!+[4]NHAN!#REF!+[4]LY!#REF!+[4]DUC!#REF!+[4]DONG!#REF!+[4]HPHU!#REF!+[4]BAC!#REF!+[4]THANH!#REF!+#REF!+[4]MY!#REF!+[4]HA!#REF!+[4]PHUC!#REF!+[4]LAM!#REF!+[4]XUAN!#REF!+[4]LIEN!#REF!</f>
        <v>#REF!</v>
      </c>
      <c r="Y187" s="885" t="e">
        <f>[4]DAI!#REF!+[4]NAM!#REF!+[4]NHAN!#REF!+[4]LY!#REF!+[4]DUC!#REF!+[4]DONG!#REF!+[4]HPHU!#REF!+[4]BAC!#REF!+[4]THANH!#REF!+#REF!+[4]MY!#REF!+[4]HA!#REF!+[4]PHUC!#REF!+[4]LAM!#REF!+[4]XUAN!#REF!+[4]LIEN!#REF!</f>
        <v>#REF!</v>
      </c>
      <c r="Z187" s="885" t="e">
        <f>[4]DAI!#REF!+[4]NAM!#REF!+[4]NHAN!#REF!+[4]LY!#REF!+[4]DUC!#REF!+[4]DONG!#REF!+[4]HPHU!#REF!+[4]BAC!#REF!+[4]THANH!#REF!+#REF!+[4]MY!#REF!+[4]HA!#REF!+[4]PHUC!#REF!+[4]LAM!#REF!+[4]XUAN!#REF!+[4]LIEN!#REF!</f>
        <v>#REF!</v>
      </c>
      <c r="AA187" s="885" t="e">
        <f>[4]DAI!#REF!+[4]NAM!#REF!+[4]NHAN!#REF!+[4]LY!#REF!+[4]DUC!#REF!+[4]DONG!#REF!+[4]HPHU!#REF!+[4]BAC!#REF!+[4]THANH!#REF!+#REF!+[4]MY!#REF!+[4]HA!#REF!+[4]PHUC!#REF!+[4]LAM!#REF!+[4]XUAN!#REF!+[4]LIEN!#REF!</f>
        <v>#REF!</v>
      </c>
      <c r="AB187" s="885" t="e">
        <f>[4]DAI!#REF!+[4]NAM!#REF!+[4]NHAN!#REF!+[4]LY!#REF!+[4]DUC!#REF!+[4]DONG!#REF!+[4]HPHU!#REF!+[4]BAC!#REF!+[4]THANH!#REF!+#REF!+[4]MY!#REF!+[4]HA!#REF!+[4]PHUC!#REF!+[4]LAM!#REF!+[4]XUAN!#REF!+[4]LIEN!#REF!</f>
        <v>#REF!</v>
      </c>
      <c r="AC187" s="885" t="e">
        <f>[4]DAI!#REF!+[4]NAM!#REF!+[4]NHAN!#REF!+[4]LY!#REF!+[4]DUC!#REF!+[4]DONG!#REF!+[4]HPHU!#REF!+[4]BAC!#REF!+[4]THANH!#REF!+#REF!+[4]MY!#REF!+[4]HA!#REF!+[4]PHUC!#REF!+[4]LAM!#REF!+[4]XUAN!#REF!+[4]LIEN!#REF!</f>
        <v>#REF!</v>
      </c>
      <c r="AD187" s="867" t="e">
        <f>[4]DAI!AD123+[4]NAM!AD121+[4]NHAN!AD123+[4]LY!AD123+[4]DUC!AD123+[4]DONG!AD123+[4]HPHU!AD122+[4]BAC!AD122+[4]THANH!AD123+[4]MY!AD120+[4]HA!#REF!+[4]PHUC!AD119+[4]LAM!AD120+[4]XUAN!AD118+[4]LIEN!AD122</f>
        <v>#REF!</v>
      </c>
      <c r="AE187" s="885" t="e">
        <f>[4]DAI!#REF!+[4]NAM!#REF!+[4]NHAN!#REF!+[4]LY!#REF!+[4]DUC!#REF!+[4]DONG!#REF!+[4]HPHU!#REF!+[4]BAC!#REF!+[4]THANH!#REF!+#REF!+[4]MY!#REF!+[4]HA!#REF!+[4]PHUC!#REF!+[4]LAM!#REF!+[4]XUAN!#REF!+[4]LIEN!#REF!</f>
        <v>#REF!</v>
      </c>
      <c r="AF187" s="885" t="e">
        <f>[4]DAI!#REF!+[4]NAM!#REF!+[4]NHAN!#REF!+[4]LY!#REF!+[4]DUC!#REF!+[4]DONG!#REF!+[4]HPHU!#REF!+[4]BAC!#REF!+[4]THANH!#REF!+#REF!+[4]MY!#REF!+[4]HA!#REF!+[4]PHUC!#REF!+[4]LAM!#REF!+[4]XUAN!#REF!+[4]LIEN!#REF!</f>
        <v>#REF!</v>
      </c>
      <c r="AG187" s="885" t="e">
        <f>[4]DAI!#REF!+[4]NAM!#REF!+[4]NHAN!#REF!+[4]LY!#REF!+[4]DUC!#REF!+[4]DONG!#REF!+[4]HPHU!#REF!+[4]BAC!#REF!+[4]THANH!#REF!+#REF!+[4]MY!#REF!+[4]HA!#REF!+[4]PHUC!#REF!+[4]LAM!#REF!+[4]XUAN!#REF!+[4]LIEN!#REF!</f>
        <v>#REF!</v>
      </c>
      <c r="AH187" s="885" t="e">
        <f>[4]DAI!#REF!+[4]NAM!#REF!+[4]NHAN!#REF!+[4]LY!#REF!+[4]DUC!#REF!+[4]DONG!#REF!+[4]HPHU!#REF!+[4]BAC!#REF!+[4]THANH!#REF!+#REF!+[4]MY!#REF!+[4]HA!#REF!+[4]PHUC!#REF!+[4]LAM!#REF!+[4]XUAN!#REF!+[4]LIEN!#REF!</f>
        <v>#REF!</v>
      </c>
      <c r="AI187" s="885" t="e">
        <f>[4]DAI!#REF!+[4]NAM!#REF!+[4]NHAN!#REF!+[4]LY!#REF!+[4]DUC!#REF!+[4]DONG!#REF!+[4]HPHU!#REF!+[4]BAC!#REF!+[4]THANH!#REF!+#REF!+[4]MY!#REF!+[4]HA!#REF!+[4]PHUC!#REF!+[4]LAM!#REF!+[4]XUAN!#REF!+[4]LIEN!#REF!</f>
        <v>#REF!</v>
      </c>
      <c r="AJ187" s="885" t="e">
        <f>[4]DAI!#REF!+[4]NAM!#REF!+[4]NHAN!#REF!+[4]LY!#REF!+[4]DUC!#REF!+[4]DONG!#REF!+[4]HPHU!#REF!+[4]BAC!#REF!+[4]THANH!#REF!+#REF!+[4]MY!#REF!+[4]HA!#REF!+[4]PHUC!#REF!+[4]LAM!#REF!+[4]XUAN!#REF!+[4]LIEN!#REF!</f>
        <v>#REF!</v>
      </c>
      <c r="AK187" s="867" t="e">
        <f>[4]DAI!AK123+[4]NAM!AK121+[4]NHAN!AK123+[4]LY!AK123+[4]DUC!AK123+[4]DONG!AK123+[4]HPHU!AK122+[4]BAC!AK122+[4]THANH!AK123+[4]MY!AK120+[4]HA!#REF!+[4]PHUC!AK119+[4]LAM!AK120+[4]XUAN!AK118+[4]LIEN!AK122</f>
        <v>#REF!</v>
      </c>
      <c r="AL187" s="885" t="e">
        <f>[4]DAI!#REF!+[4]NAM!#REF!+[4]NHAN!#REF!+[4]LY!#REF!+[4]DUC!#REF!+[4]DONG!#REF!+[4]HPHU!#REF!+[4]BAC!#REF!+[4]THANH!#REF!+#REF!+[4]MY!#REF!+[4]HA!#REF!+[4]PHUC!#REF!+[4]LAM!#REF!+[4]XUAN!#REF!+[4]LIEN!#REF!</f>
        <v>#REF!</v>
      </c>
      <c r="AM187" s="885" t="e">
        <f>[4]DAI!#REF!+[4]NAM!#REF!+[4]NHAN!#REF!+[4]LY!#REF!+[4]DUC!#REF!+[4]DONG!#REF!+[4]HPHU!#REF!+[4]BAC!#REF!+[4]THANH!#REF!+#REF!+[4]MY!#REF!+[4]HA!#REF!+[4]PHUC!#REF!+[4]LAM!#REF!+[4]XUAN!#REF!+[4]LIEN!#REF!</f>
        <v>#REF!</v>
      </c>
      <c r="AN187" s="867" t="e">
        <f>[4]DAI!AN123+[4]NAM!AN121+[4]NHAN!AN123+[4]LY!AN123+[4]DUC!AN123+[4]DONG!AN123+[4]HPHU!AN122+[4]BAC!AN122+[4]THANH!AN123+[4]MY!AN120+[4]HA!#REF!+[4]PHUC!AN119+[4]LAM!AN120+[4]XUAN!AN118+[4]LIEN!AN122</f>
        <v>#REF!</v>
      </c>
      <c r="AO187" s="885" t="e">
        <f>[4]DAI!#REF!+[4]NAM!#REF!+[4]NHAN!#REF!+[4]LY!#REF!+[4]DUC!#REF!+[4]DONG!#REF!+[4]HPHU!#REF!+[4]BAC!#REF!+[4]THANH!#REF!+#REF!+[4]MY!#REF!+[4]HA!#REF!+[4]PHUC!#REF!+[4]LAM!#REF!+[4]XUAN!#REF!+[4]LIEN!#REF!</f>
        <v>#REF!</v>
      </c>
      <c r="AP187" s="885" t="e">
        <f>[4]DAI!#REF!+[4]NAM!#REF!+[4]NHAN!#REF!+[4]LY!#REF!+[4]DUC!#REF!+[4]DONG!#REF!+[4]HPHU!#REF!+[4]BAC!#REF!+[4]THANH!#REF!+#REF!+[4]MY!#REF!+[4]HA!#REF!+[4]PHUC!#REF!+[4]LAM!#REF!+[4]XUAN!#REF!+[4]LIEN!#REF!</f>
        <v>#REF!</v>
      </c>
      <c r="AQ187" s="885" t="e">
        <f>[4]DAI!#REF!+[4]NAM!#REF!+[4]NHAN!#REF!+[4]LY!#REF!+[4]DUC!#REF!+[4]DONG!#REF!+[4]HPHU!#REF!+[4]BAC!#REF!+[4]THANH!#REF!+#REF!+[4]MY!#REF!+[4]HA!#REF!+[4]PHUC!#REF!+[4]LAM!#REF!+[4]XUAN!#REF!+[4]LIEN!#REF!</f>
        <v>#REF!</v>
      </c>
      <c r="AR187" s="867">
        <f>[4]DAI!AR185+[4]NAM!AR185+[4]NHAN!AR185+[4]LY!AR185+[4]DUC!AR185+[4]DONG!AR185+[4]HPHU!AR185+[4]BAC!AR185+[4]THANH!AR185+[4]MY!AR185+[4]HA!AR185+[4]PHUC!AR185+[4]LAM!AR185+[4]XUAN!AR185+[4]LIEN!AR185+[4]HUNG!AR185+[4]CNAM!AR185+[4]TAY!AR185+[4]HOA!AR185+[4]VAN!AR185+[4]PDINH!AR185+[4]SLOC!AR185+[4]TRUNG!AR185+[4]TAN!AR185+[4]THUONG!AR185+[4]HLAO!AR185+[4]PNHA!AR185+[4]VTRUNG!AR185</f>
        <v>0</v>
      </c>
      <c r="AS187" s="867" t="e">
        <f>[4]DAI!AS123+[4]NAM!AS121+[4]NHAN!AS123+[4]LY!AS123+[4]DUC!AS123+[4]DONG!AS123+[4]HPHU!AS122+[4]BAC!AS122+[4]THANH!AS123+[4]MY!AS120+[4]HA!#REF!+[4]PHUC!AS119+[4]LAM!AS120+[4]XUAN!AS118+[4]LIEN!AS122</f>
        <v>#REF!</v>
      </c>
      <c r="AT187" s="867"/>
      <c r="AU187" s="867" t="e">
        <f>[4]DAI!AU123+[4]NAM!AU121+[4]NHAN!AU123+[4]LY!AU123+[4]DUC!AU123+[4]DONG!AU123+[4]HPHU!AU122+[4]BAC!AU122+[4]THANH!AU123+[4]MY!AU120+[4]HA!#REF!+[4]PHUC!AU119+[4]LAM!AU120+[4]XUAN!AU118+[4]LIEN!AU122</f>
        <v>#REF!</v>
      </c>
      <c r="AV187" s="838">
        <f>[4]DAI!AV185+[4]NAM!AV185+[4]NHAN!AV185+[4]LY!AV185+[4]DUC!AV185+[4]DONG!AV185+[4]HPHU!AV185+[4]BAC!AV185+[4]THANH!AV185+[4]MY!AV185+[4]HA!AV185+[4]PHUC!AV185+[4]LAM!AV185+[4]XUAN!AV185+[4]LIEN!AV185+[4]HUNG!AV185+[4]CNAM!AV185+[4]TAY!AV185+[4]HOA!AV185+[4]VAN!AV185+[4]PDINH!AV185+[4]SLOC!AV185+[4]TRUNG!AV185+[4]TAN!AV185+[4]THUONG!AV185+[4]HLAO!AV185+[4]PNHA!AV185+[4]VTRUNG!AV185</f>
        <v>0</v>
      </c>
      <c r="AW187" s="885" t="e">
        <f>[4]DAI!#REF!+[4]NAM!#REF!+[4]NHAN!#REF!+[4]LY!#REF!+[4]DUC!#REF!+[4]DONG!#REF!+[4]HPHU!#REF!+[4]BAC!#REF!+[4]THANH!#REF!+#REF!+[4]MY!#REF!+[4]HA!#REF!+[4]PHUC!#REF!+[4]LAM!#REF!+[4]XUAN!#REF!+[4]LIEN!#REF!</f>
        <v>#REF!</v>
      </c>
      <c r="AX187" s="885" t="e">
        <f>[4]DAI!#REF!+[4]NAM!#REF!+[4]NHAN!#REF!+[4]LY!#REF!+[4]DUC!#REF!+[4]DONG!#REF!+[4]HPHU!#REF!+[4]BAC!#REF!+[4]THANH!#REF!+#REF!+[4]MY!#REF!+[4]HA!#REF!+[4]PHUC!#REF!+[4]LAM!#REF!+[4]XUAN!#REF!+[4]LIEN!#REF!</f>
        <v>#REF!</v>
      </c>
      <c r="AY187" s="885" t="e">
        <f>[4]DAI!#REF!+[4]NAM!#REF!+[4]NHAN!#REF!+[4]LY!#REF!+[4]DUC!#REF!+[4]DONG!#REF!+[4]HPHU!#REF!+[4]BAC!#REF!+[4]THANH!#REF!+#REF!+[4]MY!#REF!+[4]HA!#REF!+[4]PHUC!#REF!+[4]LAM!#REF!+[4]XUAN!#REF!+[4]LIEN!#REF!</f>
        <v>#REF!</v>
      </c>
      <c r="AZ187" s="867" t="e">
        <f>[4]DAI!AZ123+[4]NAM!AZ121+[4]NHAN!AZ123+[4]LY!AZ123+[4]DUC!AZ123+[4]DONG!AZ123+[4]HPHU!AZ122+[4]BAC!AZ122+[4]THANH!AZ123+[4]MY!AZ120+[4]HA!#REF!+[4]PHUC!AZ119+[4]LAM!AZ120+[4]XUAN!AZ118+[4]LIEN!AZ122</f>
        <v>#REF!</v>
      </c>
      <c r="BA187" s="885" t="e">
        <f>[4]DAI!#REF!+[4]NAM!#REF!+[4]NHAN!#REF!+[4]LY!#REF!+[4]DUC!#REF!+[4]DONG!#REF!+[4]HPHU!#REF!+[4]BAC!#REF!+[4]THANH!#REF!+#REF!+[4]MY!#REF!+[4]HA!#REF!+[4]PHUC!#REF!+[4]LAM!#REF!+[4]XUAN!#REF!+[4]LIEN!#REF!</f>
        <v>#REF!</v>
      </c>
      <c r="BB187" s="885" t="e">
        <f>[4]DAI!#REF!+[4]NAM!#REF!+[4]NHAN!#REF!+[4]LY!#REF!+[4]DUC!#REF!+[4]DONG!#REF!+[4]HPHU!#REF!+[4]BAC!#REF!+[4]THANH!#REF!+#REF!+[4]MY!#REF!+[4]HA!#REF!+[4]PHUC!#REF!+[4]LAM!#REF!+[4]XUAN!#REF!+[4]LIEN!#REF!</f>
        <v>#REF!</v>
      </c>
      <c r="BC187" s="885" t="e">
        <f>[4]DAI!#REF!+[4]NAM!#REF!+[4]NHAN!#REF!+[4]LY!#REF!+[4]DUC!#REF!+[4]DONG!#REF!+[4]HPHU!#REF!+[4]BAC!#REF!+[4]THANH!#REF!+#REF!+[4]MY!#REF!+[4]HA!#REF!+[4]PHUC!#REF!+[4]LAM!#REF!+[4]XUAN!#REF!+[4]LIEN!#REF!</f>
        <v>#REF!</v>
      </c>
      <c r="BD187" s="867" t="e">
        <f>[4]DAI!BD123+[4]NAM!BD121+[4]NHAN!BD123+[4]LY!BD123+[4]DUC!BD123+[4]DONG!BD123+[4]HPHU!BD122+[4]BAC!BD122+[4]THANH!BD123+[4]MY!BD120+[4]HA!#REF!+[4]PHUC!BD119+[4]LAM!BD120+[4]XUAN!BD118+[4]LIEN!BD122</f>
        <v>#REF!</v>
      </c>
      <c r="BE187" s="885" t="e">
        <f>[4]DAI!#REF!+[4]NAM!#REF!+[4]NHAN!#REF!+[4]LY!#REF!+[4]DUC!#REF!+[4]DONG!#REF!+[4]HPHU!#REF!+[4]BAC!#REF!+[4]THANH!#REF!+#REF!+[4]MY!#REF!+[4]HA!#REF!+[4]PHUC!#REF!+[4]LAM!#REF!+[4]XUAN!#REF!+[4]LIEN!#REF!</f>
        <v>#REF!</v>
      </c>
      <c r="BF187" s="885" t="e">
        <f>[4]DAI!#REF!+[4]NAM!#REF!+[4]NHAN!#REF!+[4]LY!#REF!+[4]DUC!#REF!+[4]DONG!#REF!+[4]HPHU!#REF!+[4]BAC!#REF!+[4]THANH!#REF!+#REF!+[4]MY!#REF!+[4]HA!#REF!+[4]PHUC!#REF!+[4]LAM!#REF!+[4]XUAN!#REF!+[4]LIEN!#REF!</f>
        <v>#REF!</v>
      </c>
      <c r="BG187" s="885" t="e">
        <f>[4]DAI!#REF!+[4]NAM!#REF!+[4]NHAN!#REF!+[4]LY!#REF!+[4]DUC!#REF!+[4]DONG!#REF!+[4]HPHU!#REF!+[4]BAC!#REF!+[4]THANH!#REF!+#REF!+[4]MY!#REF!+[4]HA!#REF!+[4]PHUC!#REF!+[4]LAM!#REF!+[4]XUAN!#REF!+[4]LIEN!#REF!</f>
        <v>#REF!</v>
      </c>
      <c r="BH187" s="885" t="e">
        <f>[4]DAI!#REF!+[4]NAM!#REF!+[4]NHAN!#REF!+[4]LY!#REF!+[4]DUC!#REF!+[4]DONG!#REF!+[4]HPHU!#REF!+[4]BAC!#REF!+[4]THANH!#REF!+#REF!+[4]MY!#REF!+[4]HA!#REF!+[4]PHUC!#REF!+[4]LAM!#REF!+[4]XUAN!#REF!+[4]LIEN!#REF!</f>
        <v>#REF!</v>
      </c>
      <c r="BI187" s="885" t="e">
        <f>[4]DAI!#REF!+[4]NAM!#REF!+[4]NHAN!#REF!+[4]LY!#REF!+[4]DUC!#REF!+[4]DONG!#REF!+[4]HPHU!#REF!+[4]BAC!#REF!+[4]THANH!#REF!+#REF!+[4]MY!#REF!+[4]HA!#REF!+[4]PHUC!#REF!+[4]LAM!#REF!+[4]XUAN!#REF!+[4]LIEN!#REF!</f>
        <v>#REF!</v>
      </c>
      <c r="BJ187" s="885" t="e">
        <f>[4]DAI!#REF!+[4]NAM!#REF!+[4]NHAN!#REF!+[4]LY!#REF!+[4]DUC!#REF!+[4]DONG!#REF!+[4]HPHU!#REF!+[4]BAC!#REF!+[4]THANH!#REF!+#REF!+[4]MY!#REF!+[4]HA!#REF!+[4]PHUC!#REF!+[4]LAM!#REF!+[4]XUAN!#REF!+[4]LIEN!#REF!</f>
        <v>#REF!</v>
      </c>
      <c r="BK187" s="885" t="e">
        <f>[4]DAI!#REF!+[4]NAM!#REF!+[4]NHAN!#REF!+[4]LY!#REF!+[4]DUC!#REF!+[4]DONG!#REF!+[4]HPHU!#REF!+[4]BAC!#REF!+[4]THANH!#REF!+#REF!+[4]MY!#REF!+[4]HA!#REF!+[4]PHUC!#REF!+[4]LAM!#REF!+[4]XUAN!#REF!+[4]LIEN!#REF!</f>
        <v>#REF!</v>
      </c>
      <c r="BL187" s="885" t="e">
        <f>[4]DAI!#REF!+[4]NAM!#REF!+[4]NHAN!#REF!+[4]LY!#REF!+[4]DUC!#REF!+[4]DONG!#REF!+[4]HPHU!#REF!+[4]BAC!#REF!+[4]THANH!#REF!+#REF!+[4]MY!#REF!+[4]HA!#REF!+[4]PHUC!#REF!+[4]LAM!#REF!+[4]XUAN!#REF!+[4]LIEN!#REF!</f>
        <v>#REF!</v>
      </c>
    </row>
    <row r="188" spans="1:65" ht="24" hidden="1" customHeight="1" x14ac:dyDescent="0.2">
      <c r="A188" s="886" t="s">
        <v>2497</v>
      </c>
      <c r="B188" s="886" t="s">
        <v>2498</v>
      </c>
      <c r="C188" s="887" t="s">
        <v>2499</v>
      </c>
      <c r="D188" s="885" t="e">
        <f>[4]DAI!#REF!+[4]NAM!#REF!+[4]NHAN!#REF!+[4]LY!#REF!+[4]DUC!#REF!+[4]DONG!#REF!+[4]HPHU!#REF!+[4]BAC!#REF!+[4]THANH!#REF!+#REF!+[4]MY!#REF!+[4]HA!#REF!+[4]PHUC!#REF!+[4]LAM!#REF!+[4]XUAN!#REF!+[4]LIEN!#REF!</f>
        <v>#REF!</v>
      </c>
      <c r="E188" s="885" t="e">
        <f>[4]DAI!#REF!+[4]NAM!#REF!+[4]NHAN!#REF!+[4]LY!#REF!+[4]DUC!#REF!+[4]DONG!#REF!+[4]HPHU!#REF!+[4]BAC!#REF!+[4]THANH!#REF!+#REF!+[4]MY!#REF!+[4]HA!#REF!+[4]PHUC!#REF!+[4]LAM!#REF!+[4]XUAN!#REF!+[4]LIEN!#REF!</f>
        <v>#REF!</v>
      </c>
      <c r="F188" s="885" t="e">
        <f>[4]DAI!#REF!+[4]NAM!#REF!+[4]NHAN!#REF!+[4]LY!#REF!+[4]DUC!#REF!+[4]DONG!#REF!+[4]HPHU!#REF!+[4]BAC!#REF!+[4]THANH!#REF!+#REF!+[4]MY!#REF!+[4]HA!#REF!+[4]PHUC!#REF!+[4]LAM!#REF!+[4]XUAN!#REF!+[4]LIEN!#REF!</f>
        <v>#REF!</v>
      </c>
      <c r="G188" s="867">
        <f>[4]DAI!G186+[4]NAM!G186+[4]NHAN!G186+[4]LY!G186+[4]DUC!G186+[4]DONG!G186+[4]HPHU!G186+[4]BAC!G186+[4]THANH!G186+[4]MY!G186+[4]HA!G186+[4]PHUC!G186+[4]LAM!G186+[4]XUAN!G186+[4]LIEN!G186+[4]HUNG!G186+[4]CNAM!G186+[4]TAY!G186+[4]HOA!G186+[4]VAN!G186+[4]PDINH!G186+[4]SLOC!G186+[4]TRUNG!G186+[4]TAN!G186+[4]THUONG!G186+[4]HLAO!G186+[4]PNHA!G186+[4]VTRUNG!G186</f>
        <v>0</v>
      </c>
      <c r="H188" s="885" t="e">
        <f>[4]DAI!#REF!+[4]NAM!#REF!+[4]NHAN!#REF!+[4]LY!#REF!+[4]DUC!#REF!+[4]DONG!#REF!+[4]HPHU!#REF!+[4]BAC!#REF!+[4]THANH!#REF!+#REF!+[4]MY!#REF!+[4]HA!#REF!+[4]PHUC!#REF!+[4]LAM!#REF!+[4]XUAN!#REF!+[4]LIEN!#REF!</f>
        <v>#REF!</v>
      </c>
      <c r="I188" s="885" t="e">
        <f>[4]DAI!#REF!+[4]NAM!#REF!+[4]NHAN!#REF!+[4]LY!#REF!+[4]DUC!#REF!+[4]DONG!#REF!+[4]HPHU!#REF!+[4]BAC!#REF!+[4]THANH!#REF!+#REF!+[4]MY!#REF!+[4]HA!#REF!+[4]PHUC!#REF!+[4]LAM!#REF!+[4]XUAN!#REF!+[4]LIEN!#REF!</f>
        <v>#REF!</v>
      </c>
      <c r="J188" s="867">
        <f>[4]DAI!J186+[4]NAM!J186+[4]NHAN!J186+[4]LY!J186+[4]DUC!J186+[4]DONG!J186+[4]HPHU!J186+[4]BAC!J186+[4]THANH!J186+[4]MY!J186+[4]HA!J186+[4]PHUC!J186+[4]LAM!J186+[4]XUAN!J186+[4]LIEN!J186+[4]HUNG!J186+[4]CNAM!J186+[4]TAY!J186+[4]HOA!J186+[4]VAN!J186+[4]PDINH!J186+[4]SLOC!J186+[4]TRUNG!J186+[4]TAN!J186+[4]THUONG!J186+[4]HLAO!J186+[4]PNHA!J186+[4]VTRUNG!J186</f>
        <v>0</v>
      </c>
      <c r="K188" s="885" t="e">
        <f>[4]DAI!#REF!+[4]NAM!#REF!+[4]NHAN!#REF!+[4]LY!#REF!+[4]DUC!#REF!+[4]DONG!#REF!+[4]HPHU!#REF!+[4]BAC!#REF!+[4]THANH!#REF!+#REF!+[4]MY!#REF!+[4]HA!#REF!+[4]PHUC!#REF!+[4]LAM!#REF!+[4]XUAN!#REF!+[4]LIEN!#REF!</f>
        <v>#REF!</v>
      </c>
      <c r="L188" s="885" t="e">
        <f>[4]DAI!#REF!+[4]NAM!#REF!+[4]NHAN!#REF!+[4]LY!#REF!+[4]DUC!#REF!+[4]DONG!#REF!+[4]HPHU!#REF!+[4]BAC!#REF!+[4]THANH!#REF!+#REF!+[4]MY!#REF!+[4]HA!#REF!+[4]PHUC!#REF!+[4]LAM!#REF!+[4]XUAN!#REF!+[4]LIEN!#REF!</f>
        <v>#REF!</v>
      </c>
      <c r="M188" s="885" t="e">
        <f>[4]DAI!#REF!+[4]NAM!#REF!+[4]NHAN!#REF!+[4]LY!#REF!+[4]DUC!#REF!+[4]DONG!#REF!+[4]HPHU!#REF!+[4]BAC!#REF!+[4]THANH!#REF!+#REF!+[4]MY!#REF!+[4]HA!#REF!+[4]PHUC!#REF!+[4]LAM!#REF!+[4]XUAN!#REF!+[4]LIEN!#REF!</f>
        <v>#REF!</v>
      </c>
      <c r="N188" s="867">
        <f>[4]DAI!N186+[4]NAM!N186+[4]NHAN!N186+[4]LY!N186+[4]DUC!N186+[4]DONG!N186+[4]HPHU!N186+[4]BAC!N186+[4]THANH!N186+[4]MY!N186+[4]HA!N186+[4]PHUC!N186+[4]LAM!N186+[4]XUAN!N186+[4]LIEN!N186+[4]HUNG!N186+[4]CNAM!N186+[4]TAY!N186+[4]HOA!N186+[4]VAN!N186+[4]PDINH!N186+[4]SLOC!N186+[4]TRUNG!N186+[4]TAN!N186+[4]THUONG!N186+[4]HLAO!N186+[4]PNHA!N186+[4]VTRUNG!N186</f>
        <v>0</v>
      </c>
      <c r="O188" s="867">
        <f>[4]DAI!O186+[4]NAM!O186+[4]NHAN!O186+[4]LY!O186+[4]DUC!O186+[4]DONG!O186+[4]HPHU!O186+[4]BAC!O186+[4]THANH!O186+[4]MY!O186+[4]HA!O186+[4]PHUC!O186+[4]LAM!O186+[4]XUAN!O186+[4]LIEN!O186+[4]HUNG!O186+[4]CNAM!O186+[4]TAY!O186+[4]HOA!O186+[4]VAN!O186+[4]PDINH!O186+[4]SLOC!O186+[4]TRUNG!O186+[4]TAN!O186+[4]THUONG!O186+[4]HLAO!O186+[4]PNHA!O186+[4]VTRUNG!O186</f>
        <v>0</v>
      </c>
      <c r="P188" s="867" t="e">
        <f>[4]DAI!P124+[4]NAM!P122+[4]NHAN!P124+[4]LY!P124+[4]DUC!P124+[4]DONG!P124+[4]HPHU!P123+[4]BAC!P123+[4]THANH!P124+[4]MY!P121+[4]HA!#REF!+[4]PHUC!P120+[4]LAM!P121+[4]XUAN!P119+[4]LIEN!P123</f>
        <v>#REF!</v>
      </c>
      <c r="Q188" s="885" t="e">
        <f>[4]DAI!#REF!+[4]NAM!#REF!+[4]NHAN!#REF!+[4]LY!#REF!+[4]DUC!#REF!+[4]DONG!#REF!+[4]HPHU!#REF!+[4]BAC!#REF!+[4]THANH!#REF!+#REF!+[4]MY!#REF!+[4]HA!#REF!+[4]PHUC!#REF!+[4]LAM!#REF!+[4]XUAN!#REF!+[4]LIEN!#REF!</f>
        <v>#REF!</v>
      </c>
      <c r="R188" s="882" t="e">
        <f>[4]DAI!#REF!+[4]NAM!#REF!+[4]NHAN!#REF!+[4]LY!#REF!+[4]DUC!#REF!+[4]DONG!#REF!+[4]HPHU!#REF!+[4]BAC!#REF!+[4]THANH!#REF!+#REF!+[4]MY!#REF!+[4]HA!#REF!+[4]PHUC!#REF!+[4]LAM!#REF!+[4]XUAN!#REF!+[4]LIEN!#REF!</f>
        <v>#REF!</v>
      </c>
      <c r="S188" s="885" t="e">
        <f>[4]DAI!#REF!+[4]NAM!#REF!+[4]NHAN!#REF!+[4]LY!#REF!+[4]DUC!#REF!+[4]DONG!#REF!+[4]HPHU!#REF!+[4]BAC!#REF!+[4]THANH!#REF!+#REF!+[4]MY!#REF!+[4]HA!#REF!+[4]PHUC!#REF!+[4]LAM!#REF!+[4]XUAN!#REF!+[4]LIEN!#REF!</f>
        <v>#REF!</v>
      </c>
      <c r="T188" s="885" t="e">
        <f>[4]DAI!#REF!+[4]NAM!#REF!+[4]NHAN!#REF!+[4]LY!#REF!+[4]DUC!#REF!+[4]DONG!#REF!+[4]HPHU!#REF!+[4]BAC!#REF!+[4]THANH!#REF!+#REF!+[4]MY!#REF!+[4]HA!#REF!+[4]PHUC!#REF!+[4]LAM!#REF!+[4]XUAN!#REF!+[4]LIEN!#REF!</f>
        <v>#REF!</v>
      </c>
      <c r="U188" s="885" t="e">
        <f>[4]DAI!#REF!+[4]NAM!#REF!+[4]NHAN!#REF!+[4]LY!#REF!+[4]DUC!#REF!+[4]DONG!#REF!+[4]HPHU!#REF!+[4]BAC!#REF!+[4]THANH!#REF!+#REF!+[4]MY!#REF!+[4]HA!#REF!+[4]PHUC!#REF!+[4]LAM!#REF!+[4]XUAN!#REF!+[4]LIEN!#REF!</f>
        <v>#REF!</v>
      </c>
      <c r="V188" s="885" t="e">
        <f>[4]DAI!#REF!+[4]NAM!#REF!+[4]NHAN!#REF!+[4]LY!#REF!+[4]DUC!#REF!+[4]DONG!#REF!+[4]HPHU!#REF!+[4]BAC!#REF!+[4]THANH!#REF!+#REF!+[4]MY!#REF!+[4]HA!#REF!+[4]PHUC!#REF!+[4]LAM!#REF!+[4]XUAN!#REF!+[4]LIEN!#REF!</f>
        <v>#REF!</v>
      </c>
      <c r="W188" s="885" t="e">
        <f>[4]DAI!#REF!+[4]NAM!#REF!+[4]NHAN!#REF!+[4]LY!#REF!+[4]DUC!#REF!+[4]DONG!#REF!+[4]HPHU!#REF!+[4]BAC!#REF!+[4]THANH!#REF!+#REF!+[4]MY!#REF!+[4]HA!#REF!+[4]PHUC!#REF!+[4]LAM!#REF!+[4]XUAN!#REF!+[4]LIEN!#REF!</f>
        <v>#REF!</v>
      </c>
      <c r="X188" s="885" t="e">
        <f>[4]DAI!#REF!+[4]NAM!#REF!+[4]NHAN!#REF!+[4]LY!#REF!+[4]DUC!#REF!+[4]DONG!#REF!+[4]HPHU!#REF!+[4]BAC!#REF!+[4]THANH!#REF!+#REF!+[4]MY!#REF!+[4]HA!#REF!+[4]PHUC!#REF!+[4]LAM!#REF!+[4]XUAN!#REF!+[4]LIEN!#REF!</f>
        <v>#REF!</v>
      </c>
      <c r="Y188" s="885" t="e">
        <f>[4]DAI!#REF!+[4]NAM!#REF!+[4]NHAN!#REF!+[4]LY!#REF!+[4]DUC!#REF!+[4]DONG!#REF!+[4]HPHU!#REF!+[4]BAC!#REF!+[4]THANH!#REF!+#REF!+[4]MY!#REF!+[4]HA!#REF!+[4]PHUC!#REF!+[4]LAM!#REF!+[4]XUAN!#REF!+[4]LIEN!#REF!</f>
        <v>#REF!</v>
      </c>
      <c r="Z188" s="885" t="e">
        <f>[4]DAI!#REF!+[4]NAM!#REF!+[4]NHAN!#REF!+[4]LY!#REF!+[4]DUC!#REF!+[4]DONG!#REF!+[4]HPHU!#REF!+[4]BAC!#REF!+[4]THANH!#REF!+#REF!+[4]MY!#REF!+[4]HA!#REF!+[4]PHUC!#REF!+[4]LAM!#REF!+[4]XUAN!#REF!+[4]LIEN!#REF!</f>
        <v>#REF!</v>
      </c>
      <c r="AA188" s="885" t="e">
        <f>[4]DAI!#REF!+[4]NAM!#REF!+[4]NHAN!#REF!+[4]LY!#REF!+[4]DUC!#REF!+[4]DONG!#REF!+[4]HPHU!#REF!+[4]BAC!#REF!+[4]THANH!#REF!+#REF!+[4]MY!#REF!+[4]HA!#REF!+[4]PHUC!#REF!+[4]LAM!#REF!+[4]XUAN!#REF!+[4]LIEN!#REF!</f>
        <v>#REF!</v>
      </c>
      <c r="AB188" s="885" t="e">
        <f>[4]DAI!#REF!+[4]NAM!#REF!+[4]NHAN!#REF!+[4]LY!#REF!+[4]DUC!#REF!+[4]DONG!#REF!+[4]HPHU!#REF!+[4]BAC!#REF!+[4]THANH!#REF!+#REF!+[4]MY!#REF!+[4]HA!#REF!+[4]PHUC!#REF!+[4]LAM!#REF!+[4]XUAN!#REF!+[4]LIEN!#REF!</f>
        <v>#REF!</v>
      </c>
      <c r="AC188" s="885" t="e">
        <f>[4]DAI!#REF!+[4]NAM!#REF!+[4]NHAN!#REF!+[4]LY!#REF!+[4]DUC!#REF!+[4]DONG!#REF!+[4]HPHU!#REF!+[4]BAC!#REF!+[4]THANH!#REF!+#REF!+[4]MY!#REF!+[4]HA!#REF!+[4]PHUC!#REF!+[4]LAM!#REF!+[4]XUAN!#REF!+[4]LIEN!#REF!</f>
        <v>#REF!</v>
      </c>
      <c r="AD188" s="867" t="e">
        <f>[4]DAI!AD124+[4]NAM!AD122+[4]NHAN!AD124+[4]LY!AD124+[4]DUC!AD124+[4]DONG!AD124+[4]HPHU!AD123+[4]BAC!AD123+[4]THANH!AD124+[4]MY!AD121+[4]HA!#REF!+[4]PHUC!AD120+[4]LAM!AD121+[4]XUAN!AD119+[4]LIEN!AD123</f>
        <v>#REF!</v>
      </c>
      <c r="AE188" s="885" t="e">
        <f>[4]DAI!#REF!+[4]NAM!#REF!+[4]NHAN!#REF!+[4]LY!#REF!+[4]DUC!#REF!+[4]DONG!#REF!+[4]HPHU!#REF!+[4]BAC!#REF!+[4]THANH!#REF!+#REF!+[4]MY!#REF!+[4]HA!#REF!+[4]PHUC!#REF!+[4]LAM!#REF!+[4]XUAN!#REF!+[4]LIEN!#REF!</f>
        <v>#REF!</v>
      </c>
      <c r="AF188" s="885" t="e">
        <f>[4]DAI!#REF!+[4]NAM!#REF!+[4]NHAN!#REF!+[4]LY!#REF!+[4]DUC!#REF!+[4]DONG!#REF!+[4]HPHU!#REF!+[4]BAC!#REF!+[4]THANH!#REF!+#REF!+[4]MY!#REF!+[4]HA!#REF!+[4]PHUC!#REF!+[4]LAM!#REF!+[4]XUAN!#REF!+[4]LIEN!#REF!</f>
        <v>#REF!</v>
      </c>
      <c r="AG188" s="885" t="e">
        <f>[4]DAI!#REF!+[4]NAM!#REF!+[4]NHAN!#REF!+[4]LY!#REF!+[4]DUC!#REF!+[4]DONG!#REF!+[4]HPHU!#REF!+[4]BAC!#REF!+[4]THANH!#REF!+#REF!+[4]MY!#REF!+[4]HA!#REF!+[4]PHUC!#REF!+[4]LAM!#REF!+[4]XUAN!#REF!+[4]LIEN!#REF!</f>
        <v>#REF!</v>
      </c>
      <c r="AH188" s="885" t="e">
        <f>[4]DAI!#REF!+[4]NAM!#REF!+[4]NHAN!#REF!+[4]LY!#REF!+[4]DUC!#REF!+[4]DONG!#REF!+[4]HPHU!#REF!+[4]BAC!#REF!+[4]THANH!#REF!+#REF!+[4]MY!#REF!+[4]HA!#REF!+[4]PHUC!#REF!+[4]LAM!#REF!+[4]XUAN!#REF!+[4]LIEN!#REF!</f>
        <v>#REF!</v>
      </c>
      <c r="AI188" s="885" t="e">
        <f>[4]DAI!#REF!+[4]NAM!#REF!+[4]NHAN!#REF!+[4]LY!#REF!+[4]DUC!#REF!+[4]DONG!#REF!+[4]HPHU!#REF!+[4]BAC!#REF!+[4]THANH!#REF!+#REF!+[4]MY!#REF!+[4]HA!#REF!+[4]PHUC!#REF!+[4]LAM!#REF!+[4]XUAN!#REF!+[4]LIEN!#REF!</f>
        <v>#REF!</v>
      </c>
      <c r="AJ188" s="885" t="e">
        <f>[4]DAI!#REF!+[4]NAM!#REF!+[4]NHAN!#REF!+[4]LY!#REF!+[4]DUC!#REF!+[4]DONG!#REF!+[4]HPHU!#REF!+[4]BAC!#REF!+[4]THANH!#REF!+#REF!+[4]MY!#REF!+[4]HA!#REF!+[4]PHUC!#REF!+[4]LAM!#REF!+[4]XUAN!#REF!+[4]LIEN!#REF!</f>
        <v>#REF!</v>
      </c>
      <c r="AK188" s="867" t="e">
        <f>[4]DAI!AK124+[4]NAM!AK122+[4]NHAN!AK124+[4]LY!AK124+[4]DUC!AK124+[4]DONG!AK124+[4]HPHU!AK123+[4]BAC!AK123+[4]THANH!AK124+[4]MY!AK121+[4]HA!#REF!+[4]PHUC!AK120+[4]LAM!AK121+[4]XUAN!AK119+[4]LIEN!AK123</f>
        <v>#REF!</v>
      </c>
      <c r="AL188" s="885" t="e">
        <f>[4]DAI!#REF!+[4]NAM!#REF!+[4]NHAN!#REF!+[4]LY!#REF!+[4]DUC!#REF!+[4]DONG!#REF!+[4]HPHU!#REF!+[4]BAC!#REF!+[4]THANH!#REF!+#REF!+[4]MY!#REF!+[4]HA!#REF!+[4]PHUC!#REF!+[4]LAM!#REF!+[4]XUAN!#REF!+[4]LIEN!#REF!</f>
        <v>#REF!</v>
      </c>
      <c r="AM188" s="885" t="e">
        <f>[4]DAI!#REF!+[4]NAM!#REF!+[4]NHAN!#REF!+[4]LY!#REF!+[4]DUC!#REF!+[4]DONG!#REF!+[4]HPHU!#REF!+[4]BAC!#REF!+[4]THANH!#REF!+#REF!+[4]MY!#REF!+[4]HA!#REF!+[4]PHUC!#REF!+[4]LAM!#REF!+[4]XUAN!#REF!+[4]LIEN!#REF!</f>
        <v>#REF!</v>
      </c>
      <c r="AN188" s="867" t="e">
        <f>[4]DAI!AN124+[4]NAM!AN122+[4]NHAN!AN124+[4]LY!AN124+[4]DUC!AN124+[4]DONG!AN124+[4]HPHU!AN123+[4]BAC!AN123+[4]THANH!AN124+[4]MY!AN121+[4]HA!#REF!+[4]PHUC!AN120+[4]LAM!AN121+[4]XUAN!AN119+[4]LIEN!AN123</f>
        <v>#REF!</v>
      </c>
      <c r="AO188" s="885" t="e">
        <f>[4]DAI!#REF!+[4]NAM!#REF!+[4]NHAN!#REF!+[4]LY!#REF!+[4]DUC!#REF!+[4]DONG!#REF!+[4]HPHU!#REF!+[4]BAC!#REF!+[4]THANH!#REF!+#REF!+[4]MY!#REF!+[4]HA!#REF!+[4]PHUC!#REF!+[4]LAM!#REF!+[4]XUAN!#REF!+[4]LIEN!#REF!</f>
        <v>#REF!</v>
      </c>
      <c r="AP188" s="885" t="e">
        <f>[4]DAI!#REF!+[4]NAM!#REF!+[4]NHAN!#REF!+[4]LY!#REF!+[4]DUC!#REF!+[4]DONG!#REF!+[4]HPHU!#REF!+[4]BAC!#REF!+[4]THANH!#REF!+#REF!+[4]MY!#REF!+[4]HA!#REF!+[4]PHUC!#REF!+[4]LAM!#REF!+[4]XUAN!#REF!+[4]LIEN!#REF!</f>
        <v>#REF!</v>
      </c>
      <c r="AQ188" s="885" t="e">
        <f>[4]DAI!#REF!+[4]NAM!#REF!+[4]NHAN!#REF!+[4]LY!#REF!+[4]DUC!#REF!+[4]DONG!#REF!+[4]HPHU!#REF!+[4]BAC!#REF!+[4]THANH!#REF!+#REF!+[4]MY!#REF!+[4]HA!#REF!+[4]PHUC!#REF!+[4]LAM!#REF!+[4]XUAN!#REF!+[4]LIEN!#REF!</f>
        <v>#REF!</v>
      </c>
      <c r="AR188" s="867">
        <f>[4]DAI!AR186+[4]NAM!AR186+[4]NHAN!AR186+[4]LY!AR186+[4]DUC!AR186+[4]DONG!AR186+[4]HPHU!AR186+[4]BAC!AR186+[4]THANH!AR186+[4]MY!AR186+[4]HA!AR186+[4]PHUC!AR186+[4]LAM!AR186+[4]XUAN!AR186+[4]LIEN!AR186+[4]HUNG!AR186+[4]CNAM!AR186+[4]TAY!AR186+[4]HOA!AR186+[4]VAN!AR186+[4]PDINH!AR186+[4]SLOC!AR186+[4]TRUNG!AR186+[4]TAN!AR186+[4]THUONG!AR186+[4]HLAO!AR186+[4]PNHA!AR186+[4]VTRUNG!AR186</f>
        <v>0</v>
      </c>
      <c r="AS188" s="867" t="e">
        <f>[4]DAI!AS124+[4]NAM!AS122+[4]NHAN!AS124+[4]LY!AS124+[4]DUC!AS124+[4]DONG!AS124+[4]HPHU!AS123+[4]BAC!AS123+[4]THANH!AS124+[4]MY!AS121+[4]HA!#REF!+[4]PHUC!AS120+[4]LAM!AS121+[4]XUAN!AS119+[4]LIEN!AS123</f>
        <v>#REF!</v>
      </c>
      <c r="AT188" s="867"/>
      <c r="AU188" s="867" t="e">
        <f>[4]DAI!AU124+[4]NAM!AU122+[4]NHAN!AU124+[4]LY!AU124+[4]DUC!AU124+[4]DONG!AU124+[4]HPHU!AU123+[4]BAC!AU123+[4]THANH!AU124+[4]MY!AU121+[4]HA!#REF!+[4]PHUC!AU120+[4]LAM!AU121+[4]XUAN!AU119+[4]LIEN!AU123</f>
        <v>#REF!</v>
      </c>
      <c r="AV188" s="838">
        <f>[4]DAI!AV186+[4]NAM!AV186+[4]NHAN!AV186+[4]LY!AV186+[4]DUC!AV186+[4]DONG!AV186+[4]HPHU!AV186+[4]BAC!AV186+[4]THANH!AV186+[4]MY!AV186+[4]HA!AV186+[4]PHUC!AV186+[4]LAM!AV186+[4]XUAN!AV186+[4]LIEN!AV186+[4]HUNG!AV186+[4]CNAM!AV186+[4]TAY!AV186+[4]HOA!AV186+[4]VAN!AV186+[4]PDINH!AV186+[4]SLOC!AV186+[4]TRUNG!AV186+[4]TAN!AV186+[4]THUONG!AV186+[4]HLAO!AV186+[4]PNHA!AV186+[4]VTRUNG!AV186</f>
        <v>0</v>
      </c>
      <c r="AW188" s="885" t="e">
        <f>[4]DAI!#REF!+[4]NAM!#REF!+[4]NHAN!#REF!+[4]LY!#REF!+[4]DUC!#REF!+[4]DONG!#REF!+[4]HPHU!#REF!+[4]BAC!#REF!+[4]THANH!#REF!+#REF!+[4]MY!#REF!+[4]HA!#REF!+[4]PHUC!#REF!+[4]LAM!#REF!+[4]XUAN!#REF!+[4]LIEN!#REF!</f>
        <v>#REF!</v>
      </c>
      <c r="AX188" s="885" t="e">
        <f>[4]DAI!#REF!+[4]NAM!#REF!+[4]NHAN!#REF!+[4]LY!#REF!+[4]DUC!#REF!+[4]DONG!#REF!+[4]HPHU!#REF!+[4]BAC!#REF!+[4]THANH!#REF!+#REF!+[4]MY!#REF!+[4]HA!#REF!+[4]PHUC!#REF!+[4]LAM!#REF!+[4]XUAN!#REF!+[4]LIEN!#REF!</f>
        <v>#REF!</v>
      </c>
      <c r="AY188" s="885" t="e">
        <f>[4]DAI!#REF!+[4]NAM!#REF!+[4]NHAN!#REF!+[4]LY!#REF!+[4]DUC!#REF!+[4]DONG!#REF!+[4]HPHU!#REF!+[4]BAC!#REF!+[4]THANH!#REF!+#REF!+[4]MY!#REF!+[4]HA!#REF!+[4]PHUC!#REF!+[4]LAM!#REF!+[4]XUAN!#REF!+[4]LIEN!#REF!</f>
        <v>#REF!</v>
      </c>
      <c r="AZ188" s="867" t="e">
        <f>[4]DAI!AZ124+[4]NAM!AZ122+[4]NHAN!AZ124+[4]LY!AZ124+[4]DUC!AZ124+[4]DONG!AZ124+[4]HPHU!AZ123+[4]BAC!AZ123+[4]THANH!AZ124+[4]MY!AZ121+[4]HA!#REF!+[4]PHUC!AZ120+[4]LAM!AZ121+[4]XUAN!AZ119+[4]LIEN!AZ123</f>
        <v>#REF!</v>
      </c>
      <c r="BA188" s="885" t="e">
        <f>[4]DAI!#REF!+[4]NAM!#REF!+[4]NHAN!#REF!+[4]LY!#REF!+[4]DUC!#REF!+[4]DONG!#REF!+[4]HPHU!#REF!+[4]BAC!#REF!+[4]THANH!#REF!+#REF!+[4]MY!#REF!+[4]HA!#REF!+[4]PHUC!#REF!+[4]LAM!#REF!+[4]XUAN!#REF!+[4]LIEN!#REF!</f>
        <v>#REF!</v>
      </c>
      <c r="BB188" s="885" t="e">
        <f>[4]DAI!#REF!+[4]NAM!#REF!+[4]NHAN!#REF!+[4]LY!#REF!+[4]DUC!#REF!+[4]DONG!#REF!+[4]HPHU!#REF!+[4]BAC!#REF!+[4]THANH!#REF!+#REF!+[4]MY!#REF!+[4]HA!#REF!+[4]PHUC!#REF!+[4]LAM!#REF!+[4]XUAN!#REF!+[4]LIEN!#REF!</f>
        <v>#REF!</v>
      </c>
      <c r="BC188" s="885" t="e">
        <f>[4]DAI!#REF!+[4]NAM!#REF!+[4]NHAN!#REF!+[4]LY!#REF!+[4]DUC!#REF!+[4]DONG!#REF!+[4]HPHU!#REF!+[4]BAC!#REF!+[4]THANH!#REF!+#REF!+[4]MY!#REF!+[4]HA!#REF!+[4]PHUC!#REF!+[4]LAM!#REF!+[4]XUAN!#REF!+[4]LIEN!#REF!</f>
        <v>#REF!</v>
      </c>
      <c r="BD188" s="867" t="e">
        <f>[4]DAI!BD124+[4]NAM!BD122+[4]NHAN!BD124+[4]LY!BD124+[4]DUC!BD124+[4]DONG!BD124+[4]HPHU!BD123+[4]BAC!BD123+[4]THANH!BD124+[4]MY!BD121+[4]HA!#REF!+[4]PHUC!BD120+[4]LAM!BD121+[4]XUAN!BD119+[4]LIEN!BD123</f>
        <v>#REF!</v>
      </c>
      <c r="BE188" s="885" t="e">
        <f>[4]DAI!#REF!+[4]NAM!#REF!+[4]NHAN!#REF!+[4]LY!#REF!+[4]DUC!#REF!+[4]DONG!#REF!+[4]HPHU!#REF!+[4]BAC!#REF!+[4]THANH!#REF!+#REF!+[4]MY!#REF!+[4]HA!#REF!+[4]PHUC!#REF!+[4]LAM!#REF!+[4]XUAN!#REF!+[4]LIEN!#REF!</f>
        <v>#REF!</v>
      </c>
      <c r="BF188" s="885" t="e">
        <f>[4]DAI!#REF!+[4]NAM!#REF!+[4]NHAN!#REF!+[4]LY!#REF!+[4]DUC!#REF!+[4]DONG!#REF!+[4]HPHU!#REF!+[4]BAC!#REF!+[4]THANH!#REF!+#REF!+[4]MY!#REF!+[4]HA!#REF!+[4]PHUC!#REF!+[4]LAM!#REF!+[4]XUAN!#REF!+[4]LIEN!#REF!</f>
        <v>#REF!</v>
      </c>
      <c r="BG188" s="885" t="e">
        <f>[4]DAI!#REF!+[4]NAM!#REF!+[4]NHAN!#REF!+[4]LY!#REF!+[4]DUC!#REF!+[4]DONG!#REF!+[4]HPHU!#REF!+[4]BAC!#REF!+[4]THANH!#REF!+#REF!+[4]MY!#REF!+[4]HA!#REF!+[4]PHUC!#REF!+[4]LAM!#REF!+[4]XUAN!#REF!+[4]LIEN!#REF!</f>
        <v>#REF!</v>
      </c>
      <c r="BH188" s="885" t="e">
        <f>[4]DAI!#REF!+[4]NAM!#REF!+[4]NHAN!#REF!+[4]LY!#REF!+[4]DUC!#REF!+[4]DONG!#REF!+[4]HPHU!#REF!+[4]BAC!#REF!+[4]THANH!#REF!+#REF!+[4]MY!#REF!+[4]HA!#REF!+[4]PHUC!#REF!+[4]LAM!#REF!+[4]XUAN!#REF!+[4]LIEN!#REF!</f>
        <v>#REF!</v>
      </c>
      <c r="BI188" s="885" t="e">
        <f>[4]DAI!#REF!+[4]NAM!#REF!+[4]NHAN!#REF!+[4]LY!#REF!+[4]DUC!#REF!+[4]DONG!#REF!+[4]HPHU!#REF!+[4]BAC!#REF!+[4]THANH!#REF!+#REF!+[4]MY!#REF!+[4]HA!#REF!+[4]PHUC!#REF!+[4]LAM!#REF!+[4]XUAN!#REF!+[4]LIEN!#REF!</f>
        <v>#REF!</v>
      </c>
      <c r="BJ188" s="885" t="e">
        <f>[4]DAI!#REF!+[4]NAM!#REF!+[4]NHAN!#REF!+[4]LY!#REF!+[4]DUC!#REF!+[4]DONG!#REF!+[4]HPHU!#REF!+[4]BAC!#REF!+[4]THANH!#REF!+#REF!+[4]MY!#REF!+[4]HA!#REF!+[4]PHUC!#REF!+[4]LAM!#REF!+[4]XUAN!#REF!+[4]LIEN!#REF!</f>
        <v>#REF!</v>
      </c>
      <c r="BK188" s="885" t="e">
        <f>[4]DAI!#REF!+[4]NAM!#REF!+[4]NHAN!#REF!+[4]LY!#REF!+[4]DUC!#REF!+[4]DONG!#REF!+[4]HPHU!#REF!+[4]BAC!#REF!+[4]THANH!#REF!+#REF!+[4]MY!#REF!+[4]HA!#REF!+[4]PHUC!#REF!+[4]LAM!#REF!+[4]XUAN!#REF!+[4]LIEN!#REF!</f>
        <v>#REF!</v>
      </c>
      <c r="BL188" s="885" t="e">
        <f>[4]DAI!#REF!+[4]NAM!#REF!+[4]NHAN!#REF!+[4]LY!#REF!+[4]DUC!#REF!+[4]DONG!#REF!+[4]HPHU!#REF!+[4]BAC!#REF!+[4]THANH!#REF!+#REF!+[4]MY!#REF!+[4]HA!#REF!+[4]PHUC!#REF!+[4]LAM!#REF!+[4]XUAN!#REF!+[4]LIEN!#REF!</f>
        <v>#REF!</v>
      </c>
    </row>
    <row r="189" spans="1:65" ht="24" hidden="1" customHeight="1" x14ac:dyDescent="0.2">
      <c r="A189" s="891" t="s">
        <v>2500</v>
      </c>
      <c r="B189" s="891" t="s">
        <v>2501</v>
      </c>
      <c r="C189" s="892" t="s">
        <v>2502</v>
      </c>
      <c r="D189" s="893" t="e">
        <f>[4]DAI!#REF!+[4]NAM!#REF!+[4]NHAN!#REF!+[4]LY!#REF!+[4]DUC!#REF!+[4]DONG!#REF!+[4]HPHU!#REF!+[4]BAC!#REF!+[4]THANH!#REF!+#REF!+[4]MY!#REF!+[4]HA!#REF!+[4]PHUC!#REF!+[4]LAM!#REF!+[4]XUAN!#REF!+[4]LIEN!#REF!</f>
        <v>#REF!</v>
      </c>
      <c r="E189" s="893" t="e">
        <f>[4]DAI!#REF!+[4]NAM!#REF!+[4]NHAN!#REF!+[4]LY!#REF!+[4]DUC!#REF!+[4]DONG!#REF!+[4]HPHU!#REF!+[4]BAC!#REF!+[4]THANH!#REF!+#REF!+[4]MY!#REF!+[4]HA!#REF!+[4]PHUC!#REF!+[4]LAM!#REF!+[4]XUAN!#REF!+[4]LIEN!#REF!</f>
        <v>#REF!</v>
      </c>
      <c r="F189" s="893" t="e">
        <f>[4]DAI!#REF!+[4]NAM!#REF!+[4]NHAN!#REF!+[4]LY!#REF!+[4]DUC!#REF!+[4]DONG!#REF!+[4]HPHU!#REF!+[4]BAC!#REF!+[4]THANH!#REF!+#REF!+[4]MY!#REF!+[4]HA!#REF!+[4]PHUC!#REF!+[4]LAM!#REF!+[4]XUAN!#REF!+[4]LIEN!#REF!</f>
        <v>#REF!</v>
      </c>
      <c r="G189" s="867">
        <f>[4]DAI!G187+[4]NAM!G187+[4]NHAN!G187+[4]LY!G187+[4]DUC!G187+[4]DONG!G187+[4]HPHU!G187+[4]BAC!G187+[4]THANH!G187+[4]MY!G187+[4]HA!G187+[4]PHUC!G187+[4]LAM!G187+[4]XUAN!G187+[4]LIEN!G187+[4]HUNG!G187+[4]CNAM!G187+[4]TAY!G187+[4]HOA!G187+[4]VAN!G187+[4]PDINH!G187+[4]SLOC!G187+[4]TRUNG!G187+[4]TAN!G187+[4]THUONG!G187+[4]HLAO!G187+[4]PNHA!G187+[4]VTRUNG!G187</f>
        <v>0</v>
      </c>
      <c r="H189" s="893" t="e">
        <f>[4]DAI!#REF!+[4]NAM!#REF!+[4]NHAN!#REF!+[4]LY!#REF!+[4]DUC!#REF!+[4]DONG!#REF!+[4]HPHU!#REF!+[4]BAC!#REF!+[4]THANH!#REF!+#REF!+[4]MY!#REF!+[4]HA!#REF!+[4]PHUC!#REF!+[4]LAM!#REF!+[4]XUAN!#REF!+[4]LIEN!#REF!</f>
        <v>#REF!</v>
      </c>
      <c r="I189" s="893" t="e">
        <f>[4]DAI!#REF!+[4]NAM!#REF!+[4]NHAN!#REF!+[4]LY!#REF!+[4]DUC!#REF!+[4]DONG!#REF!+[4]HPHU!#REF!+[4]BAC!#REF!+[4]THANH!#REF!+#REF!+[4]MY!#REF!+[4]HA!#REF!+[4]PHUC!#REF!+[4]LAM!#REF!+[4]XUAN!#REF!+[4]LIEN!#REF!</f>
        <v>#REF!</v>
      </c>
      <c r="J189" s="867">
        <f>[4]DAI!J187+[4]NAM!J187+[4]NHAN!J187+[4]LY!J187+[4]DUC!J187+[4]DONG!J187+[4]HPHU!J187+[4]BAC!J187+[4]THANH!J187+[4]MY!J187+[4]HA!J187+[4]PHUC!J187+[4]LAM!J187+[4]XUAN!J187+[4]LIEN!J187+[4]HUNG!J187+[4]CNAM!J187+[4]TAY!J187+[4]HOA!J187+[4]VAN!J187+[4]PDINH!J187+[4]SLOC!J187+[4]TRUNG!J187+[4]TAN!J187+[4]THUONG!J187+[4]HLAO!J187+[4]PNHA!J187+[4]VTRUNG!J187</f>
        <v>0</v>
      </c>
      <c r="K189" s="893" t="e">
        <f>[4]DAI!#REF!+[4]NAM!#REF!+[4]NHAN!#REF!+[4]LY!#REF!+[4]DUC!#REF!+[4]DONG!#REF!+[4]HPHU!#REF!+[4]BAC!#REF!+[4]THANH!#REF!+#REF!+[4]MY!#REF!+[4]HA!#REF!+[4]PHUC!#REF!+[4]LAM!#REF!+[4]XUAN!#REF!+[4]LIEN!#REF!</f>
        <v>#REF!</v>
      </c>
      <c r="L189" s="893" t="e">
        <f>[4]DAI!#REF!+[4]NAM!#REF!+[4]NHAN!#REF!+[4]LY!#REF!+[4]DUC!#REF!+[4]DONG!#REF!+[4]HPHU!#REF!+[4]BAC!#REF!+[4]THANH!#REF!+#REF!+[4]MY!#REF!+[4]HA!#REF!+[4]PHUC!#REF!+[4]LAM!#REF!+[4]XUAN!#REF!+[4]LIEN!#REF!</f>
        <v>#REF!</v>
      </c>
      <c r="M189" s="893" t="e">
        <f>[4]DAI!#REF!+[4]NAM!#REF!+[4]NHAN!#REF!+[4]LY!#REF!+[4]DUC!#REF!+[4]DONG!#REF!+[4]HPHU!#REF!+[4]BAC!#REF!+[4]THANH!#REF!+#REF!+[4]MY!#REF!+[4]HA!#REF!+[4]PHUC!#REF!+[4]LAM!#REF!+[4]XUAN!#REF!+[4]LIEN!#REF!</f>
        <v>#REF!</v>
      </c>
      <c r="N189" s="867">
        <f>[4]DAI!N187+[4]NAM!N187+[4]NHAN!N187+[4]LY!N187+[4]DUC!N187+[4]DONG!N187+[4]HPHU!N187+[4]BAC!N187+[4]THANH!N187+[4]MY!N187+[4]HA!N187+[4]PHUC!N187+[4]LAM!N187+[4]XUAN!N187+[4]LIEN!N187+[4]HUNG!N187+[4]CNAM!N187+[4]TAY!N187+[4]HOA!N187+[4]VAN!N187+[4]PDINH!N187+[4]SLOC!N187+[4]TRUNG!N187+[4]TAN!N187+[4]THUONG!N187+[4]HLAO!N187+[4]PNHA!N187+[4]VTRUNG!N187</f>
        <v>0</v>
      </c>
      <c r="O189" s="867">
        <f>[4]DAI!O187+[4]NAM!O187+[4]NHAN!O187+[4]LY!O187+[4]DUC!O187+[4]DONG!O187+[4]HPHU!O187+[4]BAC!O187+[4]THANH!O187+[4]MY!O187+[4]HA!O187+[4]PHUC!O187+[4]LAM!O187+[4]XUAN!O187+[4]LIEN!O187+[4]HUNG!O187+[4]CNAM!O187+[4]TAY!O187+[4]HOA!O187+[4]VAN!O187+[4]PDINH!O187+[4]SLOC!O187+[4]TRUNG!O187+[4]TAN!O187+[4]THUONG!O187+[4]HLAO!O187+[4]PNHA!O187+[4]VTRUNG!O187</f>
        <v>0</v>
      </c>
      <c r="P189" s="867" t="e">
        <f>[4]DAI!P125+[4]NAM!P123+[4]NHAN!P125+[4]LY!P125+[4]DUC!P125+[4]DONG!P125+[4]HPHU!P124+[4]BAC!P124+[4]THANH!P125+[4]MY!P122+[4]HA!#REF!+[4]PHUC!P121+[4]LAM!P122+[4]XUAN!P120+[4]LIEN!P124</f>
        <v>#REF!</v>
      </c>
      <c r="Q189" s="893" t="e">
        <f>[4]DAI!#REF!+[4]NAM!#REF!+[4]NHAN!#REF!+[4]LY!#REF!+[4]DUC!#REF!+[4]DONG!#REF!+[4]HPHU!#REF!+[4]BAC!#REF!+[4]THANH!#REF!+#REF!+[4]MY!#REF!+[4]HA!#REF!+[4]PHUC!#REF!+[4]LAM!#REF!+[4]XUAN!#REF!+[4]LIEN!#REF!</f>
        <v>#REF!</v>
      </c>
      <c r="R189" s="894" t="e">
        <f>[4]DAI!#REF!+[4]NAM!#REF!+[4]NHAN!#REF!+[4]LY!#REF!+[4]DUC!#REF!+[4]DONG!#REF!+[4]HPHU!#REF!+[4]BAC!#REF!+[4]THANH!#REF!+#REF!+[4]MY!#REF!+[4]HA!#REF!+[4]PHUC!#REF!+[4]LAM!#REF!+[4]XUAN!#REF!+[4]LIEN!#REF!</f>
        <v>#REF!</v>
      </c>
      <c r="S189" s="893" t="e">
        <f>[4]DAI!#REF!+[4]NAM!#REF!+[4]NHAN!#REF!+[4]LY!#REF!+[4]DUC!#REF!+[4]DONG!#REF!+[4]HPHU!#REF!+[4]BAC!#REF!+[4]THANH!#REF!+#REF!+[4]MY!#REF!+[4]HA!#REF!+[4]PHUC!#REF!+[4]LAM!#REF!+[4]XUAN!#REF!+[4]LIEN!#REF!</f>
        <v>#REF!</v>
      </c>
      <c r="T189" s="893" t="e">
        <f>[4]DAI!#REF!+[4]NAM!#REF!+[4]NHAN!#REF!+[4]LY!#REF!+[4]DUC!#REF!+[4]DONG!#REF!+[4]HPHU!#REF!+[4]BAC!#REF!+[4]THANH!#REF!+#REF!+[4]MY!#REF!+[4]HA!#REF!+[4]PHUC!#REF!+[4]LAM!#REF!+[4]XUAN!#REF!+[4]LIEN!#REF!</f>
        <v>#REF!</v>
      </c>
      <c r="U189" s="893" t="e">
        <f>[4]DAI!#REF!+[4]NAM!#REF!+[4]NHAN!#REF!+[4]LY!#REF!+[4]DUC!#REF!+[4]DONG!#REF!+[4]HPHU!#REF!+[4]BAC!#REF!+[4]THANH!#REF!+#REF!+[4]MY!#REF!+[4]HA!#REF!+[4]PHUC!#REF!+[4]LAM!#REF!+[4]XUAN!#REF!+[4]LIEN!#REF!</f>
        <v>#REF!</v>
      </c>
      <c r="V189" s="893" t="e">
        <f>[4]DAI!#REF!+[4]NAM!#REF!+[4]NHAN!#REF!+[4]LY!#REF!+[4]DUC!#REF!+[4]DONG!#REF!+[4]HPHU!#REF!+[4]BAC!#REF!+[4]THANH!#REF!+#REF!+[4]MY!#REF!+[4]HA!#REF!+[4]PHUC!#REF!+[4]LAM!#REF!+[4]XUAN!#REF!+[4]LIEN!#REF!</f>
        <v>#REF!</v>
      </c>
      <c r="W189" s="893" t="e">
        <f>[4]DAI!#REF!+[4]NAM!#REF!+[4]NHAN!#REF!+[4]LY!#REF!+[4]DUC!#REF!+[4]DONG!#REF!+[4]HPHU!#REF!+[4]BAC!#REF!+[4]THANH!#REF!+#REF!+[4]MY!#REF!+[4]HA!#REF!+[4]PHUC!#REF!+[4]LAM!#REF!+[4]XUAN!#REF!+[4]LIEN!#REF!</f>
        <v>#REF!</v>
      </c>
      <c r="X189" s="893" t="e">
        <f>[4]DAI!#REF!+[4]NAM!#REF!+[4]NHAN!#REF!+[4]LY!#REF!+[4]DUC!#REF!+[4]DONG!#REF!+[4]HPHU!#REF!+[4]BAC!#REF!+[4]THANH!#REF!+#REF!+[4]MY!#REF!+[4]HA!#REF!+[4]PHUC!#REF!+[4]LAM!#REF!+[4]XUAN!#REF!+[4]LIEN!#REF!</f>
        <v>#REF!</v>
      </c>
      <c r="Y189" s="893" t="e">
        <f>[4]DAI!#REF!+[4]NAM!#REF!+[4]NHAN!#REF!+[4]LY!#REF!+[4]DUC!#REF!+[4]DONG!#REF!+[4]HPHU!#REF!+[4]BAC!#REF!+[4]THANH!#REF!+#REF!+[4]MY!#REF!+[4]HA!#REF!+[4]PHUC!#REF!+[4]LAM!#REF!+[4]XUAN!#REF!+[4]LIEN!#REF!</f>
        <v>#REF!</v>
      </c>
      <c r="Z189" s="893" t="e">
        <f>[4]DAI!#REF!+[4]NAM!#REF!+[4]NHAN!#REF!+[4]LY!#REF!+[4]DUC!#REF!+[4]DONG!#REF!+[4]HPHU!#REF!+[4]BAC!#REF!+[4]THANH!#REF!+#REF!+[4]MY!#REF!+[4]HA!#REF!+[4]PHUC!#REF!+[4]LAM!#REF!+[4]XUAN!#REF!+[4]LIEN!#REF!</f>
        <v>#REF!</v>
      </c>
      <c r="AA189" s="893" t="e">
        <f>[4]DAI!#REF!+[4]NAM!#REF!+[4]NHAN!#REF!+[4]LY!#REF!+[4]DUC!#REF!+[4]DONG!#REF!+[4]HPHU!#REF!+[4]BAC!#REF!+[4]THANH!#REF!+#REF!+[4]MY!#REF!+[4]HA!#REF!+[4]PHUC!#REF!+[4]LAM!#REF!+[4]XUAN!#REF!+[4]LIEN!#REF!</f>
        <v>#REF!</v>
      </c>
      <c r="AB189" s="893" t="e">
        <f>[4]DAI!#REF!+[4]NAM!#REF!+[4]NHAN!#REF!+[4]LY!#REF!+[4]DUC!#REF!+[4]DONG!#REF!+[4]HPHU!#REF!+[4]BAC!#REF!+[4]THANH!#REF!+#REF!+[4]MY!#REF!+[4]HA!#REF!+[4]PHUC!#REF!+[4]LAM!#REF!+[4]XUAN!#REF!+[4]LIEN!#REF!</f>
        <v>#REF!</v>
      </c>
      <c r="AC189" s="893" t="e">
        <f>[4]DAI!#REF!+[4]NAM!#REF!+[4]NHAN!#REF!+[4]LY!#REF!+[4]DUC!#REF!+[4]DONG!#REF!+[4]HPHU!#REF!+[4]BAC!#REF!+[4]THANH!#REF!+#REF!+[4]MY!#REF!+[4]HA!#REF!+[4]PHUC!#REF!+[4]LAM!#REF!+[4]XUAN!#REF!+[4]LIEN!#REF!</f>
        <v>#REF!</v>
      </c>
      <c r="AD189" s="867" t="e">
        <f>[4]DAI!AD125+[4]NAM!AD123+[4]NHAN!AD125+[4]LY!AD125+[4]DUC!AD125+[4]DONG!AD125+[4]HPHU!AD124+[4]BAC!AD124+[4]THANH!AD125+[4]MY!AD122+[4]HA!#REF!+[4]PHUC!AD121+[4]LAM!AD122+[4]XUAN!AD120+[4]LIEN!AD124</f>
        <v>#REF!</v>
      </c>
      <c r="AE189" s="893" t="e">
        <f>[4]DAI!#REF!+[4]NAM!#REF!+[4]NHAN!#REF!+[4]LY!#REF!+[4]DUC!#REF!+[4]DONG!#REF!+[4]HPHU!#REF!+[4]BAC!#REF!+[4]THANH!#REF!+#REF!+[4]MY!#REF!+[4]HA!#REF!+[4]PHUC!#REF!+[4]LAM!#REF!+[4]XUAN!#REF!+[4]LIEN!#REF!</f>
        <v>#REF!</v>
      </c>
      <c r="AF189" s="893" t="e">
        <f>[4]DAI!#REF!+[4]NAM!#REF!+[4]NHAN!#REF!+[4]LY!#REF!+[4]DUC!#REF!+[4]DONG!#REF!+[4]HPHU!#REF!+[4]BAC!#REF!+[4]THANH!#REF!+#REF!+[4]MY!#REF!+[4]HA!#REF!+[4]PHUC!#REF!+[4]LAM!#REF!+[4]XUAN!#REF!+[4]LIEN!#REF!</f>
        <v>#REF!</v>
      </c>
      <c r="AG189" s="893" t="e">
        <f>[4]DAI!#REF!+[4]NAM!#REF!+[4]NHAN!#REF!+[4]LY!#REF!+[4]DUC!#REF!+[4]DONG!#REF!+[4]HPHU!#REF!+[4]BAC!#REF!+[4]THANH!#REF!+#REF!+[4]MY!#REF!+[4]HA!#REF!+[4]PHUC!#REF!+[4]LAM!#REF!+[4]XUAN!#REF!+[4]LIEN!#REF!</f>
        <v>#REF!</v>
      </c>
      <c r="AH189" s="893" t="e">
        <f>[4]DAI!#REF!+[4]NAM!#REF!+[4]NHAN!#REF!+[4]LY!#REF!+[4]DUC!#REF!+[4]DONG!#REF!+[4]HPHU!#REF!+[4]BAC!#REF!+[4]THANH!#REF!+#REF!+[4]MY!#REF!+[4]HA!#REF!+[4]PHUC!#REF!+[4]LAM!#REF!+[4]XUAN!#REF!+[4]LIEN!#REF!</f>
        <v>#REF!</v>
      </c>
      <c r="AI189" s="893" t="e">
        <f>[4]DAI!#REF!+[4]NAM!#REF!+[4]NHAN!#REF!+[4]LY!#REF!+[4]DUC!#REF!+[4]DONG!#REF!+[4]HPHU!#REF!+[4]BAC!#REF!+[4]THANH!#REF!+#REF!+[4]MY!#REF!+[4]HA!#REF!+[4]PHUC!#REF!+[4]LAM!#REF!+[4]XUAN!#REF!+[4]LIEN!#REF!</f>
        <v>#REF!</v>
      </c>
      <c r="AJ189" s="893" t="e">
        <f>[4]DAI!#REF!+[4]NAM!#REF!+[4]NHAN!#REF!+[4]LY!#REF!+[4]DUC!#REF!+[4]DONG!#REF!+[4]HPHU!#REF!+[4]BAC!#REF!+[4]THANH!#REF!+#REF!+[4]MY!#REF!+[4]HA!#REF!+[4]PHUC!#REF!+[4]LAM!#REF!+[4]XUAN!#REF!+[4]LIEN!#REF!</f>
        <v>#REF!</v>
      </c>
      <c r="AK189" s="867" t="e">
        <f>[4]DAI!AK125+[4]NAM!AK123+[4]NHAN!AK125+[4]LY!AK125+[4]DUC!AK125+[4]DONG!AK125+[4]HPHU!AK124+[4]BAC!AK124+[4]THANH!AK125+[4]MY!AK122+[4]HA!#REF!+[4]PHUC!AK121+[4]LAM!AK122+[4]XUAN!AK120+[4]LIEN!AK124</f>
        <v>#REF!</v>
      </c>
      <c r="AL189" s="893" t="e">
        <f>[4]DAI!#REF!+[4]NAM!#REF!+[4]NHAN!#REF!+[4]LY!#REF!+[4]DUC!#REF!+[4]DONG!#REF!+[4]HPHU!#REF!+[4]BAC!#REF!+[4]THANH!#REF!+#REF!+[4]MY!#REF!+[4]HA!#REF!+[4]PHUC!#REF!+[4]LAM!#REF!+[4]XUAN!#REF!+[4]LIEN!#REF!</f>
        <v>#REF!</v>
      </c>
      <c r="AM189" s="893" t="e">
        <f>[4]DAI!#REF!+[4]NAM!#REF!+[4]NHAN!#REF!+[4]LY!#REF!+[4]DUC!#REF!+[4]DONG!#REF!+[4]HPHU!#REF!+[4]BAC!#REF!+[4]THANH!#REF!+#REF!+[4]MY!#REF!+[4]HA!#REF!+[4]PHUC!#REF!+[4]LAM!#REF!+[4]XUAN!#REF!+[4]LIEN!#REF!</f>
        <v>#REF!</v>
      </c>
      <c r="AN189" s="867" t="e">
        <f>[4]DAI!AN125+[4]NAM!AN123+[4]NHAN!AN125+[4]LY!AN125+[4]DUC!AN125+[4]DONG!AN125+[4]HPHU!AN124+[4]BAC!AN124+[4]THANH!AN125+[4]MY!AN122+[4]HA!#REF!+[4]PHUC!AN121+[4]LAM!AN122+[4]XUAN!AN120+[4]LIEN!AN124</f>
        <v>#REF!</v>
      </c>
      <c r="AO189" s="893" t="e">
        <f>[4]DAI!#REF!+[4]NAM!#REF!+[4]NHAN!#REF!+[4]LY!#REF!+[4]DUC!#REF!+[4]DONG!#REF!+[4]HPHU!#REF!+[4]BAC!#REF!+[4]THANH!#REF!+#REF!+[4]MY!#REF!+[4]HA!#REF!+[4]PHUC!#REF!+[4]LAM!#REF!+[4]XUAN!#REF!+[4]LIEN!#REF!</f>
        <v>#REF!</v>
      </c>
      <c r="AP189" s="893" t="e">
        <f>[4]DAI!#REF!+[4]NAM!#REF!+[4]NHAN!#REF!+[4]LY!#REF!+[4]DUC!#REF!+[4]DONG!#REF!+[4]HPHU!#REF!+[4]BAC!#REF!+[4]THANH!#REF!+#REF!+[4]MY!#REF!+[4]HA!#REF!+[4]PHUC!#REF!+[4]LAM!#REF!+[4]XUAN!#REF!+[4]LIEN!#REF!</f>
        <v>#REF!</v>
      </c>
      <c r="AQ189" s="893" t="e">
        <f>[4]DAI!#REF!+[4]NAM!#REF!+[4]NHAN!#REF!+[4]LY!#REF!+[4]DUC!#REF!+[4]DONG!#REF!+[4]HPHU!#REF!+[4]BAC!#REF!+[4]THANH!#REF!+#REF!+[4]MY!#REF!+[4]HA!#REF!+[4]PHUC!#REF!+[4]LAM!#REF!+[4]XUAN!#REF!+[4]LIEN!#REF!</f>
        <v>#REF!</v>
      </c>
      <c r="AR189" s="867">
        <f>[4]DAI!AR187+[4]NAM!AR187+[4]NHAN!AR187+[4]LY!AR187+[4]DUC!AR187+[4]DONG!AR187+[4]HPHU!AR187+[4]BAC!AR187+[4]THANH!AR187+[4]MY!AR187+[4]HA!AR187+[4]PHUC!AR187+[4]LAM!AR187+[4]XUAN!AR187+[4]LIEN!AR187+[4]HUNG!AR187+[4]CNAM!AR187+[4]TAY!AR187+[4]HOA!AR187+[4]VAN!AR187+[4]PDINH!AR187+[4]SLOC!AR187+[4]TRUNG!AR187+[4]TAN!AR187+[4]THUONG!AR187+[4]HLAO!AR187+[4]PNHA!AR187+[4]VTRUNG!AR187</f>
        <v>0</v>
      </c>
      <c r="AS189" s="867" t="e">
        <f>[4]DAI!AS125+[4]NAM!AS123+[4]NHAN!AS125+[4]LY!AS125+[4]DUC!AS125+[4]DONG!AS125+[4]HPHU!AS124+[4]BAC!AS124+[4]THANH!AS125+[4]MY!AS122+[4]HA!#REF!+[4]PHUC!AS121+[4]LAM!AS122+[4]XUAN!AS120+[4]LIEN!AS124</f>
        <v>#REF!</v>
      </c>
      <c r="AT189" s="867"/>
      <c r="AU189" s="867" t="e">
        <f>[4]DAI!AU125+[4]NAM!AU123+[4]NHAN!AU125+[4]LY!AU125+[4]DUC!AU125+[4]DONG!AU125+[4]HPHU!AU124+[4]BAC!AU124+[4]THANH!AU125+[4]MY!AU122+[4]HA!#REF!+[4]PHUC!AU121+[4]LAM!AU122+[4]XUAN!AU120+[4]LIEN!AU124</f>
        <v>#REF!</v>
      </c>
      <c r="AV189" s="838">
        <f>[4]DAI!AV187+[4]NAM!AV187+[4]NHAN!AV187+[4]LY!AV187+[4]DUC!AV187+[4]DONG!AV187+[4]HPHU!AV187+[4]BAC!AV187+[4]THANH!AV187+[4]MY!AV187+[4]HA!AV187+[4]PHUC!AV187+[4]LAM!AV187+[4]XUAN!AV187+[4]LIEN!AV187+[4]HUNG!AV187+[4]CNAM!AV187+[4]TAY!AV187+[4]HOA!AV187+[4]VAN!AV187+[4]PDINH!AV187+[4]SLOC!AV187+[4]TRUNG!AV187+[4]TAN!AV187+[4]THUONG!AV187+[4]HLAO!AV187+[4]PNHA!AV187+[4]VTRUNG!AV187</f>
        <v>0</v>
      </c>
      <c r="AW189" s="893" t="e">
        <f>[4]DAI!#REF!+[4]NAM!#REF!+[4]NHAN!#REF!+[4]LY!#REF!+[4]DUC!#REF!+[4]DONG!#REF!+[4]HPHU!#REF!+[4]BAC!#REF!+[4]THANH!#REF!+#REF!+[4]MY!#REF!+[4]HA!#REF!+[4]PHUC!#REF!+[4]LAM!#REF!+[4]XUAN!#REF!+[4]LIEN!#REF!</f>
        <v>#REF!</v>
      </c>
      <c r="AX189" s="893" t="e">
        <f>[4]DAI!#REF!+[4]NAM!#REF!+[4]NHAN!#REF!+[4]LY!#REF!+[4]DUC!#REF!+[4]DONG!#REF!+[4]HPHU!#REF!+[4]BAC!#REF!+[4]THANH!#REF!+#REF!+[4]MY!#REF!+[4]HA!#REF!+[4]PHUC!#REF!+[4]LAM!#REF!+[4]XUAN!#REF!+[4]LIEN!#REF!</f>
        <v>#REF!</v>
      </c>
      <c r="AY189" s="893" t="e">
        <f>[4]DAI!#REF!+[4]NAM!#REF!+[4]NHAN!#REF!+[4]LY!#REF!+[4]DUC!#REF!+[4]DONG!#REF!+[4]HPHU!#REF!+[4]BAC!#REF!+[4]THANH!#REF!+#REF!+[4]MY!#REF!+[4]HA!#REF!+[4]PHUC!#REF!+[4]LAM!#REF!+[4]XUAN!#REF!+[4]LIEN!#REF!</f>
        <v>#REF!</v>
      </c>
      <c r="AZ189" s="867" t="e">
        <f>[4]DAI!AZ125+[4]NAM!AZ123+[4]NHAN!AZ125+[4]LY!AZ125+[4]DUC!AZ125+[4]DONG!AZ125+[4]HPHU!AZ124+[4]BAC!AZ124+[4]THANH!AZ125+[4]MY!AZ122+[4]HA!#REF!+[4]PHUC!AZ121+[4]LAM!AZ122+[4]XUAN!AZ120+[4]LIEN!AZ124</f>
        <v>#REF!</v>
      </c>
      <c r="BA189" s="893" t="e">
        <f>[4]DAI!#REF!+[4]NAM!#REF!+[4]NHAN!#REF!+[4]LY!#REF!+[4]DUC!#REF!+[4]DONG!#REF!+[4]HPHU!#REF!+[4]BAC!#REF!+[4]THANH!#REF!+#REF!+[4]MY!#REF!+[4]HA!#REF!+[4]PHUC!#REF!+[4]LAM!#REF!+[4]XUAN!#REF!+[4]LIEN!#REF!</f>
        <v>#REF!</v>
      </c>
      <c r="BB189" s="893" t="e">
        <f>[4]DAI!#REF!+[4]NAM!#REF!+[4]NHAN!#REF!+[4]LY!#REF!+[4]DUC!#REF!+[4]DONG!#REF!+[4]HPHU!#REF!+[4]BAC!#REF!+[4]THANH!#REF!+#REF!+[4]MY!#REF!+[4]HA!#REF!+[4]PHUC!#REF!+[4]LAM!#REF!+[4]XUAN!#REF!+[4]LIEN!#REF!</f>
        <v>#REF!</v>
      </c>
      <c r="BC189" s="893" t="e">
        <f>[4]DAI!#REF!+[4]NAM!#REF!+[4]NHAN!#REF!+[4]LY!#REF!+[4]DUC!#REF!+[4]DONG!#REF!+[4]HPHU!#REF!+[4]BAC!#REF!+[4]THANH!#REF!+#REF!+[4]MY!#REF!+[4]HA!#REF!+[4]PHUC!#REF!+[4]LAM!#REF!+[4]XUAN!#REF!+[4]LIEN!#REF!</f>
        <v>#REF!</v>
      </c>
      <c r="BD189" s="867" t="e">
        <f>[4]DAI!BD125+[4]NAM!BD123+[4]NHAN!BD125+[4]LY!BD125+[4]DUC!BD125+[4]DONG!BD125+[4]HPHU!BD124+[4]BAC!BD124+[4]THANH!BD125+[4]MY!BD122+[4]HA!#REF!+[4]PHUC!BD121+[4]LAM!BD122+[4]XUAN!BD120+[4]LIEN!BD124</f>
        <v>#REF!</v>
      </c>
      <c r="BE189" s="893" t="e">
        <f>[4]DAI!#REF!+[4]NAM!#REF!+[4]NHAN!#REF!+[4]LY!#REF!+[4]DUC!#REF!+[4]DONG!#REF!+[4]HPHU!#REF!+[4]BAC!#REF!+[4]THANH!#REF!+#REF!+[4]MY!#REF!+[4]HA!#REF!+[4]PHUC!#REF!+[4]LAM!#REF!+[4]XUAN!#REF!+[4]LIEN!#REF!</f>
        <v>#REF!</v>
      </c>
      <c r="BF189" s="893" t="e">
        <f>[4]DAI!#REF!+[4]NAM!#REF!+[4]NHAN!#REF!+[4]LY!#REF!+[4]DUC!#REF!+[4]DONG!#REF!+[4]HPHU!#REF!+[4]BAC!#REF!+[4]THANH!#REF!+#REF!+[4]MY!#REF!+[4]HA!#REF!+[4]PHUC!#REF!+[4]LAM!#REF!+[4]XUAN!#REF!+[4]LIEN!#REF!</f>
        <v>#REF!</v>
      </c>
      <c r="BG189" s="893" t="e">
        <f>[4]DAI!#REF!+[4]NAM!#REF!+[4]NHAN!#REF!+[4]LY!#REF!+[4]DUC!#REF!+[4]DONG!#REF!+[4]HPHU!#REF!+[4]BAC!#REF!+[4]THANH!#REF!+#REF!+[4]MY!#REF!+[4]HA!#REF!+[4]PHUC!#REF!+[4]LAM!#REF!+[4]XUAN!#REF!+[4]LIEN!#REF!</f>
        <v>#REF!</v>
      </c>
      <c r="BH189" s="893" t="e">
        <f>[4]DAI!#REF!+[4]NAM!#REF!+[4]NHAN!#REF!+[4]LY!#REF!+[4]DUC!#REF!+[4]DONG!#REF!+[4]HPHU!#REF!+[4]BAC!#REF!+[4]THANH!#REF!+#REF!+[4]MY!#REF!+[4]HA!#REF!+[4]PHUC!#REF!+[4]LAM!#REF!+[4]XUAN!#REF!+[4]LIEN!#REF!</f>
        <v>#REF!</v>
      </c>
      <c r="BI189" s="893" t="e">
        <f>[4]DAI!#REF!+[4]NAM!#REF!+[4]NHAN!#REF!+[4]LY!#REF!+[4]DUC!#REF!+[4]DONG!#REF!+[4]HPHU!#REF!+[4]BAC!#REF!+[4]THANH!#REF!+#REF!+[4]MY!#REF!+[4]HA!#REF!+[4]PHUC!#REF!+[4]LAM!#REF!+[4]XUAN!#REF!+[4]LIEN!#REF!</f>
        <v>#REF!</v>
      </c>
      <c r="BJ189" s="893" t="e">
        <f>[4]DAI!#REF!+[4]NAM!#REF!+[4]NHAN!#REF!+[4]LY!#REF!+[4]DUC!#REF!+[4]DONG!#REF!+[4]HPHU!#REF!+[4]BAC!#REF!+[4]THANH!#REF!+#REF!+[4]MY!#REF!+[4]HA!#REF!+[4]PHUC!#REF!+[4]LAM!#REF!+[4]XUAN!#REF!+[4]LIEN!#REF!</f>
        <v>#REF!</v>
      </c>
      <c r="BK189" s="893" t="e">
        <f>[4]DAI!#REF!+[4]NAM!#REF!+[4]NHAN!#REF!+[4]LY!#REF!+[4]DUC!#REF!+[4]DONG!#REF!+[4]HPHU!#REF!+[4]BAC!#REF!+[4]THANH!#REF!+#REF!+[4]MY!#REF!+[4]HA!#REF!+[4]PHUC!#REF!+[4]LAM!#REF!+[4]XUAN!#REF!+[4]LIEN!#REF!</f>
        <v>#REF!</v>
      </c>
      <c r="BL189" s="893" t="e">
        <f>[4]DAI!#REF!+[4]NAM!#REF!+[4]NHAN!#REF!+[4]LY!#REF!+[4]DUC!#REF!+[4]DONG!#REF!+[4]HPHU!#REF!+[4]BAC!#REF!+[4]THANH!#REF!+#REF!+[4]MY!#REF!+[4]HA!#REF!+[4]PHUC!#REF!+[4]LAM!#REF!+[4]XUAN!#REF!+[4]LIEN!#REF!</f>
        <v>#REF!</v>
      </c>
    </row>
    <row r="190" spans="1:65" ht="24" hidden="1" customHeight="1" x14ac:dyDescent="0.2">
      <c r="A190" s="895" t="s">
        <v>2503</v>
      </c>
      <c r="B190" s="896"/>
      <c r="C190" s="897"/>
      <c r="D190" s="898" t="e">
        <f>[4]DAI!#REF!+[4]NAM!#REF!+[4]NHAN!#REF!+[4]LY!#REF!+[4]DUC!#REF!+[4]DONG!#REF!+[4]HPHU!#REF!+[4]BAC!#REF!+[4]THANH!#REF!+#REF!+[4]MY!#REF!+[4]HA!#REF!+[4]PHUC!#REF!+[4]LAM!#REF!+[4]XUAN!#REF!+[4]LIEN!#REF!</f>
        <v>#REF!</v>
      </c>
      <c r="E190" s="898" t="e">
        <f>[4]DAI!#REF!+[4]NAM!#REF!+[4]NHAN!#REF!+[4]LY!#REF!+[4]DUC!#REF!+[4]DONG!#REF!+[4]HPHU!#REF!+[4]BAC!#REF!+[4]THANH!#REF!+#REF!+[4]MY!#REF!+[4]HA!#REF!+[4]PHUC!#REF!+[4]LAM!#REF!+[4]XUAN!#REF!+[4]LIEN!#REF!</f>
        <v>#REF!</v>
      </c>
      <c r="F190" s="898" t="e">
        <f>[4]DAI!#REF!+[4]NAM!#REF!+[4]NHAN!#REF!+[4]LY!#REF!+[4]DUC!#REF!+[4]DONG!#REF!+[4]HPHU!#REF!+[4]BAC!#REF!+[4]THANH!#REF!+#REF!+[4]MY!#REF!+[4]HA!#REF!+[4]PHUC!#REF!+[4]LAM!#REF!+[4]XUAN!#REF!+[4]LIEN!#REF!</f>
        <v>#REF!</v>
      </c>
      <c r="G190" s="867">
        <f>[4]DAI!G188+[4]NAM!G188+[4]NHAN!G188+[4]LY!G188+[4]DUC!G188+[4]DONG!G188+[4]HPHU!G188+[4]BAC!G188+[4]THANH!G188+[4]MY!G188+[4]HA!G188+[4]PHUC!G188+[4]LAM!G188+[4]XUAN!G188+[4]LIEN!G188+[4]HUNG!G188+[4]CNAM!G188+[4]TAY!G188+[4]HOA!G188+[4]VAN!G188+[4]PDINH!G188+[4]SLOC!G188+[4]TRUNG!G188+[4]TAN!G188+[4]THUONG!G188+[4]HLAO!G188+[4]PNHA!G188+[4]VTRUNG!G188</f>
        <v>0</v>
      </c>
      <c r="H190" s="898" t="e">
        <f>[4]DAI!#REF!+[4]NAM!#REF!+[4]NHAN!#REF!+[4]LY!#REF!+[4]DUC!#REF!+[4]DONG!#REF!+[4]HPHU!#REF!+[4]BAC!#REF!+[4]THANH!#REF!+#REF!+[4]MY!#REF!+[4]HA!#REF!+[4]PHUC!#REF!+[4]LAM!#REF!+[4]XUAN!#REF!+[4]LIEN!#REF!</f>
        <v>#REF!</v>
      </c>
      <c r="I190" s="898" t="e">
        <f>[4]DAI!#REF!+[4]NAM!#REF!+[4]NHAN!#REF!+[4]LY!#REF!+[4]DUC!#REF!+[4]DONG!#REF!+[4]HPHU!#REF!+[4]BAC!#REF!+[4]THANH!#REF!+#REF!+[4]MY!#REF!+[4]HA!#REF!+[4]PHUC!#REF!+[4]LAM!#REF!+[4]XUAN!#REF!+[4]LIEN!#REF!</f>
        <v>#REF!</v>
      </c>
      <c r="J190" s="867">
        <f>[4]DAI!J188+[4]NAM!J188+[4]NHAN!J188+[4]LY!J188+[4]DUC!J188+[4]DONG!J188+[4]HPHU!J188+[4]BAC!J188+[4]THANH!J188+[4]MY!J188+[4]HA!J188+[4]PHUC!J188+[4]LAM!J188+[4]XUAN!J188+[4]LIEN!J188+[4]HUNG!J188+[4]CNAM!J188+[4]TAY!J188+[4]HOA!J188+[4]VAN!J188+[4]PDINH!J188+[4]SLOC!J188+[4]TRUNG!J188+[4]TAN!J188+[4]THUONG!J188+[4]HLAO!J188+[4]PNHA!J188+[4]VTRUNG!J188</f>
        <v>0</v>
      </c>
      <c r="K190" s="898" t="e">
        <f>[4]DAI!#REF!+[4]NAM!#REF!+[4]NHAN!#REF!+[4]LY!#REF!+[4]DUC!#REF!+[4]DONG!#REF!+[4]HPHU!#REF!+[4]BAC!#REF!+[4]THANH!#REF!+#REF!+[4]MY!#REF!+[4]HA!#REF!+[4]PHUC!#REF!+[4]LAM!#REF!+[4]XUAN!#REF!+[4]LIEN!#REF!</f>
        <v>#REF!</v>
      </c>
      <c r="L190" s="898" t="e">
        <f>[4]DAI!#REF!+[4]NAM!#REF!+[4]NHAN!#REF!+[4]LY!#REF!+[4]DUC!#REF!+[4]DONG!#REF!+[4]HPHU!#REF!+[4]BAC!#REF!+[4]THANH!#REF!+#REF!+[4]MY!#REF!+[4]HA!#REF!+[4]PHUC!#REF!+[4]LAM!#REF!+[4]XUAN!#REF!+[4]LIEN!#REF!</f>
        <v>#REF!</v>
      </c>
      <c r="M190" s="898" t="e">
        <f>[4]DAI!#REF!+[4]NAM!#REF!+[4]NHAN!#REF!+[4]LY!#REF!+[4]DUC!#REF!+[4]DONG!#REF!+[4]HPHU!#REF!+[4]BAC!#REF!+[4]THANH!#REF!+#REF!+[4]MY!#REF!+[4]HA!#REF!+[4]PHUC!#REF!+[4]LAM!#REF!+[4]XUAN!#REF!+[4]LIEN!#REF!</f>
        <v>#REF!</v>
      </c>
      <c r="N190" s="867">
        <f>[4]DAI!N188+[4]NAM!N188+[4]NHAN!N188+[4]LY!N188+[4]DUC!N188+[4]DONG!N188+[4]HPHU!N188+[4]BAC!N188+[4]THANH!N188+[4]MY!N188+[4]HA!N188+[4]PHUC!N188+[4]LAM!N188+[4]XUAN!N188+[4]LIEN!N188+[4]HUNG!N188+[4]CNAM!N188+[4]TAY!N188+[4]HOA!N188+[4]VAN!N188+[4]PDINH!N188+[4]SLOC!N188+[4]TRUNG!N188+[4]TAN!N188+[4]THUONG!N188+[4]HLAO!N188+[4]PNHA!N188+[4]VTRUNG!N188</f>
        <v>0</v>
      </c>
      <c r="O190" s="867">
        <f>[4]DAI!O188+[4]NAM!O188+[4]NHAN!O188+[4]LY!O188+[4]DUC!O188+[4]DONG!O188+[4]HPHU!O188+[4]BAC!O188+[4]THANH!O188+[4]MY!O188+[4]HA!O188+[4]PHUC!O188+[4]LAM!O188+[4]XUAN!O188+[4]LIEN!O188+[4]HUNG!O188+[4]CNAM!O188+[4]TAY!O188+[4]HOA!O188+[4]VAN!O188+[4]PDINH!O188+[4]SLOC!O188+[4]TRUNG!O188+[4]TAN!O188+[4]THUONG!O188+[4]HLAO!O188+[4]PNHA!O188+[4]VTRUNG!O188</f>
        <v>0</v>
      </c>
      <c r="P190" s="867">
        <f>[4]DAI!P126+[4]NAM!P124+[4]NHAN!P126+[4]LY!P126+[4]DUC!P126+[4]DONG!P126+[4]HPHU!P125+[4]BAC!P125+[4]THANH!P126+[4]MY!P123+[4]HA!P64+[4]PHUC!P122+[4]LAM!P123+[4]XUAN!P121+[4]LIEN!P125</f>
        <v>0</v>
      </c>
      <c r="Q190" s="898" t="e">
        <f>[4]DAI!#REF!+[4]NAM!#REF!+[4]NHAN!#REF!+[4]LY!#REF!+[4]DUC!#REF!+[4]DONG!#REF!+[4]HPHU!#REF!+[4]BAC!#REF!+[4]THANH!#REF!+#REF!+[4]MY!#REF!+[4]HA!#REF!+[4]PHUC!#REF!+[4]LAM!#REF!+[4]XUAN!#REF!+[4]LIEN!#REF!</f>
        <v>#REF!</v>
      </c>
      <c r="R190" s="899" t="e">
        <f>[4]DAI!#REF!+[4]NAM!#REF!+[4]NHAN!#REF!+[4]LY!#REF!+[4]DUC!#REF!+[4]DONG!#REF!+[4]HPHU!#REF!+[4]BAC!#REF!+[4]THANH!#REF!+#REF!+[4]MY!#REF!+[4]HA!#REF!+[4]PHUC!#REF!+[4]LAM!#REF!+[4]XUAN!#REF!+[4]LIEN!#REF!</f>
        <v>#REF!</v>
      </c>
      <c r="S190" s="898" t="e">
        <f>[4]DAI!#REF!+[4]NAM!#REF!+[4]NHAN!#REF!+[4]LY!#REF!+[4]DUC!#REF!+[4]DONG!#REF!+[4]HPHU!#REF!+[4]BAC!#REF!+[4]THANH!#REF!+#REF!+[4]MY!#REF!+[4]HA!#REF!+[4]PHUC!#REF!+[4]LAM!#REF!+[4]XUAN!#REF!+[4]LIEN!#REF!</f>
        <v>#REF!</v>
      </c>
      <c r="T190" s="898" t="e">
        <f>[4]DAI!#REF!+[4]NAM!#REF!+[4]NHAN!#REF!+[4]LY!#REF!+[4]DUC!#REF!+[4]DONG!#REF!+[4]HPHU!#REF!+[4]BAC!#REF!+[4]THANH!#REF!+#REF!+[4]MY!#REF!+[4]HA!#REF!+[4]PHUC!#REF!+[4]LAM!#REF!+[4]XUAN!#REF!+[4]LIEN!#REF!</f>
        <v>#REF!</v>
      </c>
      <c r="U190" s="898" t="e">
        <f>[4]DAI!#REF!+[4]NAM!#REF!+[4]NHAN!#REF!+[4]LY!#REF!+[4]DUC!#REF!+[4]DONG!#REF!+[4]HPHU!#REF!+[4]BAC!#REF!+[4]THANH!#REF!+#REF!+[4]MY!#REF!+[4]HA!#REF!+[4]PHUC!#REF!+[4]LAM!#REF!+[4]XUAN!#REF!+[4]LIEN!#REF!</f>
        <v>#REF!</v>
      </c>
      <c r="V190" s="898" t="e">
        <f>[4]DAI!#REF!+[4]NAM!#REF!+[4]NHAN!#REF!+[4]LY!#REF!+[4]DUC!#REF!+[4]DONG!#REF!+[4]HPHU!#REF!+[4]BAC!#REF!+[4]THANH!#REF!+#REF!+[4]MY!#REF!+[4]HA!#REF!+[4]PHUC!#REF!+[4]LAM!#REF!+[4]XUAN!#REF!+[4]LIEN!#REF!</f>
        <v>#REF!</v>
      </c>
      <c r="W190" s="898" t="e">
        <f>[4]DAI!#REF!+[4]NAM!#REF!+[4]NHAN!#REF!+[4]LY!#REF!+[4]DUC!#REF!+[4]DONG!#REF!+[4]HPHU!#REF!+[4]BAC!#REF!+[4]THANH!#REF!+#REF!+[4]MY!#REF!+[4]HA!#REF!+[4]PHUC!#REF!+[4]LAM!#REF!+[4]XUAN!#REF!+[4]LIEN!#REF!</f>
        <v>#REF!</v>
      </c>
      <c r="X190" s="898" t="e">
        <f>[4]DAI!#REF!+[4]NAM!#REF!+[4]NHAN!#REF!+[4]LY!#REF!+[4]DUC!#REF!+[4]DONG!#REF!+[4]HPHU!#REF!+[4]BAC!#REF!+[4]THANH!#REF!+#REF!+[4]MY!#REF!+[4]HA!#REF!+[4]PHUC!#REF!+[4]LAM!#REF!+[4]XUAN!#REF!+[4]LIEN!#REF!</f>
        <v>#REF!</v>
      </c>
      <c r="Y190" s="898" t="e">
        <f>[4]DAI!#REF!+[4]NAM!#REF!+[4]NHAN!#REF!+[4]LY!#REF!+[4]DUC!#REF!+[4]DONG!#REF!+[4]HPHU!#REF!+[4]BAC!#REF!+[4]THANH!#REF!+#REF!+[4]MY!#REF!+[4]HA!#REF!+[4]PHUC!#REF!+[4]LAM!#REF!+[4]XUAN!#REF!+[4]LIEN!#REF!</f>
        <v>#REF!</v>
      </c>
      <c r="Z190" s="898" t="e">
        <f>[4]DAI!#REF!+[4]NAM!#REF!+[4]NHAN!#REF!+[4]LY!#REF!+[4]DUC!#REF!+[4]DONG!#REF!+[4]HPHU!#REF!+[4]BAC!#REF!+[4]THANH!#REF!+#REF!+[4]MY!#REF!+[4]HA!#REF!+[4]PHUC!#REF!+[4]LAM!#REF!+[4]XUAN!#REF!+[4]LIEN!#REF!</f>
        <v>#REF!</v>
      </c>
      <c r="AA190" s="898" t="e">
        <f>[4]DAI!#REF!+[4]NAM!#REF!+[4]NHAN!#REF!+[4]LY!#REF!+[4]DUC!#REF!+[4]DONG!#REF!+[4]HPHU!#REF!+[4]BAC!#REF!+[4]THANH!#REF!+#REF!+[4]MY!#REF!+[4]HA!#REF!+[4]PHUC!#REF!+[4]LAM!#REF!+[4]XUAN!#REF!+[4]LIEN!#REF!</f>
        <v>#REF!</v>
      </c>
      <c r="AB190" s="898" t="e">
        <f>[4]DAI!#REF!+[4]NAM!#REF!+[4]NHAN!#REF!+[4]LY!#REF!+[4]DUC!#REF!+[4]DONG!#REF!+[4]HPHU!#REF!+[4]BAC!#REF!+[4]THANH!#REF!+#REF!+[4]MY!#REF!+[4]HA!#REF!+[4]PHUC!#REF!+[4]LAM!#REF!+[4]XUAN!#REF!+[4]LIEN!#REF!</f>
        <v>#REF!</v>
      </c>
      <c r="AC190" s="898" t="e">
        <f>[4]DAI!#REF!+[4]NAM!#REF!+[4]NHAN!#REF!+[4]LY!#REF!+[4]DUC!#REF!+[4]DONG!#REF!+[4]HPHU!#REF!+[4]BAC!#REF!+[4]THANH!#REF!+#REF!+[4]MY!#REF!+[4]HA!#REF!+[4]PHUC!#REF!+[4]LAM!#REF!+[4]XUAN!#REF!+[4]LIEN!#REF!</f>
        <v>#REF!</v>
      </c>
      <c r="AD190" s="867">
        <f>[4]DAI!AD126+[4]NAM!AD124+[4]NHAN!AD126+[4]LY!AD126+[4]DUC!AD126+[4]DONG!AD126+[4]HPHU!AD125+[4]BAC!AD125+[4]THANH!AD126+[4]MY!AD123+[4]HA!AD64+[4]PHUC!AD122+[4]LAM!AD123+[4]XUAN!AD121+[4]LIEN!AD125</f>
        <v>0</v>
      </c>
      <c r="AE190" s="898" t="e">
        <f>[4]DAI!#REF!+[4]NAM!#REF!+[4]NHAN!#REF!+[4]LY!#REF!+[4]DUC!#REF!+[4]DONG!#REF!+[4]HPHU!#REF!+[4]BAC!#REF!+[4]THANH!#REF!+#REF!+[4]MY!#REF!+[4]HA!#REF!+[4]PHUC!#REF!+[4]LAM!#REF!+[4]XUAN!#REF!+[4]LIEN!#REF!</f>
        <v>#REF!</v>
      </c>
      <c r="AF190" s="898" t="e">
        <f>[4]DAI!#REF!+[4]NAM!#REF!+[4]NHAN!#REF!+[4]LY!#REF!+[4]DUC!#REF!+[4]DONG!#REF!+[4]HPHU!#REF!+[4]BAC!#REF!+[4]THANH!#REF!+#REF!+[4]MY!#REF!+[4]HA!#REF!+[4]PHUC!#REF!+[4]LAM!#REF!+[4]XUAN!#REF!+[4]LIEN!#REF!</f>
        <v>#REF!</v>
      </c>
      <c r="AG190" s="898" t="e">
        <f>[4]DAI!#REF!+[4]NAM!#REF!+[4]NHAN!#REF!+[4]LY!#REF!+[4]DUC!#REF!+[4]DONG!#REF!+[4]HPHU!#REF!+[4]BAC!#REF!+[4]THANH!#REF!+#REF!+[4]MY!#REF!+[4]HA!#REF!+[4]PHUC!#REF!+[4]LAM!#REF!+[4]XUAN!#REF!+[4]LIEN!#REF!</f>
        <v>#REF!</v>
      </c>
      <c r="AH190" s="898" t="e">
        <f>[4]DAI!#REF!+[4]NAM!#REF!+[4]NHAN!#REF!+[4]LY!#REF!+[4]DUC!#REF!+[4]DONG!#REF!+[4]HPHU!#REF!+[4]BAC!#REF!+[4]THANH!#REF!+#REF!+[4]MY!#REF!+[4]HA!#REF!+[4]PHUC!#REF!+[4]LAM!#REF!+[4]XUAN!#REF!+[4]LIEN!#REF!</f>
        <v>#REF!</v>
      </c>
      <c r="AI190" s="898" t="e">
        <f>[4]DAI!#REF!+[4]NAM!#REF!+[4]NHAN!#REF!+[4]LY!#REF!+[4]DUC!#REF!+[4]DONG!#REF!+[4]HPHU!#REF!+[4]BAC!#REF!+[4]THANH!#REF!+#REF!+[4]MY!#REF!+[4]HA!#REF!+[4]PHUC!#REF!+[4]LAM!#REF!+[4]XUAN!#REF!+[4]LIEN!#REF!</f>
        <v>#REF!</v>
      </c>
      <c r="AJ190" s="898" t="e">
        <f>[4]DAI!#REF!+[4]NAM!#REF!+[4]NHAN!#REF!+[4]LY!#REF!+[4]DUC!#REF!+[4]DONG!#REF!+[4]HPHU!#REF!+[4]BAC!#REF!+[4]THANH!#REF!+#REF!+[4]MY!#REF!+[4]HA!#REF!+[4]PHUC!#REF!+[4]LAM!#REF!+[4]XUAN!#REF!+[4]LIEN!#REF!</f>
        <v>#REF!</v>
      </c>
      <c r="AK190" s="867">
        <f>[4]DAI!AK126+[4]NAM!AK124+[4]NHAN!AK126+[4]LY!AK126+[4]DUC!AK126+[4]DONG!AK126+[4]HPHU!AK125+[4]BAC!AK125+[4]THANH!AK126+[4]MY!AK123+[4]HA!AK64+[4]PHUC!AK122+[4]LAM!AK123+[4]XUAN!AK121+[4]LIEN!AK125</f>
        <v>0</v>
      </c>
      <c r="AL190" s="898" t="e">
        <f>[4]DAI!#REF!+[4]NAM!#REF!+[4]NHAN!#REF!+[4]LY!#REF!+[4]DUC!#REF!+[4]DONG!#REF!+[4]HPHU!#REF!+[4]BAC!#REF!+[4]THANH!#REF!+#REF!+[4]MY!#REF!+[4]HA!#REF!+[4]PHUC!#REF!+[4]LAM!#REF!+[4]XUAN!#REF!+[4]LIEN!#REF!</f>
        <v>#REF!</v>
      </c>
      <c r="AM190" s="898" t="e">
        <f>[4]DAI!#REF!+[4]NAM!#REF!+[4]NHAN!#REF!+[4]LY!#REF!+[4]DUC!#REF!+[4]DONG!#REF!+[4]HPHU!#REF!+[4]BAC!#REF!+[4]THANH!#REF!+#REF!+[4]MY!#REF!+[4]HA!#REF!+[4]PHUC!#REF!+[4]LAM!#REF!+[4]XUAN!#REF!+[4]LIEN!#REF!</f>
        <v>#REF!</v>
      </c>
      <c r="AN190" s="867">
        <f>[4]DAI!AN126+[4]NAM!AN124+[4]NHAN!AN126+[4]LY!AN126+[4]DUC!AN126+[4]DONG!AN126+[4]HPHU!AN125+[4]BAC!AN125+[4]THANH!AN126+[4]MY!AN123+[4]HA!AN64+[4]PHUC!AN122+[4]LAM!AN123+[4]XUAN!AN121+[4]LIEN!AN125</f>
        <v>0</v>
      </c>
      <c r="AO190" s="898" t="e">
        <f>[4]DAI!#REF!+[4]NAM!#REF!+[4]NHAN!#REF!+[4]LY!#REF!+[4]DUC!#REF!+[4]DONG!#REF!+[4]HPHU!#REF!+[4]BAC!#REF!+[4]THANH!#REF!+#REF!+[4]MY!#REF!+[4]HA!#REF!+[4]PHUC!#REF!+[4]LAM!#REF!+[4]XUAN!#REF!+[4]LIEN!#REF!</f>
        <v>#REF!</v>
      </c>
      <c r="AP190" s="898" t="e">
        <f>[4]DAI!#REF!+[4]NAM!#REF!+[4]NHAN!#REF!+[4]LY!#REF!+[4]DUC!#REF!+[4]DONG!#REF!+[4]HPHU!#REF!+[4]BAC!#REF!+[4]THANH!#REF!+#REF!+[4]MY!#REF!+[4]HA!#REF!+[4]PHUC!#REF!+[4]LAM!#REF!+[4]XUAN!#REF!+[4]LIEN!#REF!</f>
        <v>#REF!</v>
      </c>
      <c r="AQ190" s="898" t="e">
        <f>[4]DAI!#REF!+[4]NAM!#REF!+[4]NHAN!#REF!+[4]LY!#REF!+[4]DUC!#REF!+[4]DONG!#REF!+[4]HPHU!#REF!+[4]BAC!#REF!+[4]THANH!#REF!+#REF!+[4]MY!#REF!+[4]HA!#REF!+[4]PHUC!#REF!+[4]LAM!#REF!+[4]XUAN!#REF!+[4]LIEN!#REF!</f>
        <v>#REF!</v>
      </c>
      <c r="AR190" s="867">
        <f>[4]DAI!AR188+[4]NAM!AR188+[4]NHAN!AR188+[4]LY!AR188+[4]DUC!AR188+[4]DONG!AR188+[4]HPHU!AR188+[4]BAC!AR188+[4]THANH!AR188+[4]MY!AR188+[4]HA!AR188+[4]PHUC!AR188+[4]LAM!AR188+[4]XUAN!AR188+[4]LIEN!AR188+[4]HUNG!AR188+[4]CNAM!AR188+[4]TAY!AR188+[4]HOA!AR188+[4]VAN!AR188+[4]PDINH!AR188+[4]SLOC!AR188+[4]TRUNG!AR188+[4]TAN!AR188+[4]THUONG!AR188+[4]HLAO!AR188+[4]PNHA!AR188+[4]VTRUNG!AR188</f>
        <v>0</v>
      </c>
      <c r="AS190" s="867">
        <f>[4]DAI!AS126+[4]NAM!AS124+[4]NHAN!AS126+[4]LY!AS126+[4]DUC!AS126+[4]DONG!AS126+[4]HPHU!AS125+[4]BAC!AS125+[4]THANH!AS126+[4]MY!AS123+[4]HA!AS64+[4]PHUC!AS122+[4]LAM!AS123+[4]XUAN!AS121+[4]LIEN!AS125</f>
        <v>0</v>
      </c>
      <c r="AT190" s="867"/>
      <c r="AU190" s="867">
        <f>[4]DAI!AU126+[4]NAM!AU124+[4]NHAN!AU126+[4]LY!AU126+[4]DUC!AU126+[4]DONG!AU126+[4]HPHU!AU125+[4]BAC!AU125+[4]THANH!AU126+[4]MY!AU123+[4]HA!AU64+[4]PHUC!AU122+[4]LAM!AU123+[4]XUAN!AU121+[4]LIEN!AU125</f>
        <v>0</v>
      </c>
      <c r="AV190" s="838">
        <f>[4]DAI!AV188+[4]NAM!AV188+[4]NHAN!AV188+[4]LY!AV188+[4]DUC!AV188+[4]DONG!AV188+[4]HPHU!AV188+[4]BAC!AV188+[4]THANH!AV188+[4]MY!AV188+[4]HA!AV188+[4]PHUC!AV188+[4]LAM!AV188+[4]XUAN!AV188+[4]LIEN!AV188+[4]HUNG!AV188+[4]CNAM!AV188+[4]TAY!AV188+[4]HOA!AV188+[4]VAN!AV188+[4]PDINH!AV188+[4]SLOC!AV188+[4]TRUNG!AV188+[4]TAN!AV188+[4]THUONG!AV188+[4]HLAO!AV188+[4]PNHA!AV188+[4]VTRUNG!AV188</f>
        <v>0</v>
      </c>
      <c r="AW190" s="898" t="e">
        <f>[4]DAI!#REF!+[4]NAM!#REF!+[4]NHAN!#REF!+[4]LY!#REF!+[4]DUC!#REF!+[4]DONG!#REF!+[4]HPHU!#REF!+[4]BAC!#REF!+[4]THANH!#REF!+#REF!+[4]MY!#REF!+[4]HA!#REF!+[4]PHUC!#REF!+[4]LAM!#REF!+[4]XUAN!#REF!+[4]LIEN!#REF!</f>
        <v>#REF!</v>
      </c>
      <c r="AX190" s="898" t="e">
        <f>[4]DAI!#REF!+[4]NAM!#REF!+[4]NHAN!#REF!+[4]LY!#REF!+[4]DUC!#REF!+[4]DONG!#REF!+[4]HPHU!#REF!+[4]BAC!#REF!+[4]THANH!#REF!+#REF!+[4]MY!#REF!+[4]HA!#REF!+[4]PHUC!#REF!+[4]LAM!#REF!+[4]XUAN!#REF!+[4]LIEN!#REF!</f>
        <v>#REF!</v>
      </c>
      <c r="AY190" s="898" t="e">
        <f>[4]DAI!#REF!+[4]NAM!#REF!+[4]NHAN!#REF!+[4]LY!#REF!+[4]DUC!#REF!+[4]DONG!#REF!+[4]HPHU!#REF!+[4]BAC!#REF!+[4]THANH!#REF!+#REF!+[4]MY!#REF!+[4]HA!#REF!+[4]PHUC!#REF!+[4]LAM!#REF!+[4]XUAN!#REF!+[4]LIEN!#REF!</f>
        <v>#REF!</v>
      </c>
      <c r="AZ190" s="867">
        <f>[4]DAI!AZ126+[4]NAM!AZ124+[4]NHAN!AZ126+[4]LY!AZ126+[4]DUC!AZ126+[4]DONG!AZ126+[4]HPHU!AZ125+[4]BAC!AZ125+[4]THANH!AZ126+[4]MY!AZ123+[4]HA!AZ64+[4]PHUC!AZ122+[4]LAM!AZ123+[4]XUAN!AZ121+[4]LIEN!AZ125</f>
        <v>0</v>
      </c>
      <c r="BA190" s="898" t="e">
        <f>[4]DAI!#REF!+[4]NAM!#REF!+[4]NHAN!#REF!+[4]LY!#REF!+[4]DUC!#REF!+[4]DONG!#REF!+[4]HPHU!#REF!+[4]BAC!#REF!+[4]THANH!#REF!+#REF!+[4]MY!#REF!+[4]HA!#REF!+[4]PHUC!#REF!+[4]LAM!#REF!+[4]XUAN!#REF!+[4]LIEN!#REF!</f>
        <v>#REF!</v>
      </c>
      <c r="BB190" s="898" t="e">
        <f>[4]DAI!#REF!+[4]NAM!#REF!+[4]NHAN!#REF!+[4]LY!#REF!+[4]DUC!#REF!+[4]DONG!#REF!+[4]HPHU!#REF!+[4]BAC!#REF!+[4]THANH!#REF!+#REF!+[4]MY!#REF!+[4]HA!#REF!+[4]PHUC!#REF!+[4]LAM!#REF!+[4]XUAN!#REF!+[4]LIEN!#REF!</f>
        <v>#REF!</v>
      </c>
      <c r="BC190" s="898" t="e">
        <f>[4]DAI!#REF!+[4]NAM!#REF!+[4]NHAN!#REF!+[4]LY!#REF!+[4]DUC!#REF!+[4]DONG!#REF!+[4]HPHU!#REF!+[4]BAC!#REF!+[4]THANH!#REF!+#REF!+[4]MY!#REF!+[4]HA!#REF!+[4]PHUC!#REF!+[4]LAM!#REF!+[4]XUAN!#REF!+[4]LIEN!#REF!</f>
        <v>#REF!</v>
      </c>
      <c r="BD190" s="867">
        <f>[4]DAI!BD126+[4]NAM!BD124+[4]NHAN!BD126+[4]LY!BD126+[4]DUC!BD126+[4]DONG!BD126+[4]HPHU!BD125+[4]BAC!BD125+[4]THANH!BD126+[4]MY!BD123+[4]HA!BD64+[4]PHUC!BD122+[4]LAM!BD123+[4]XUAN!BD121+[4]LIEN!BD125</f>
        <v>0</v>
      </c>
      <c r="BE190" s="898" t="e">
        <f>[4]DAI!#REF!+[4]NAM!#REF!+[4]NHAN!#REF!+[4]LY!#REF!+[4]DUC!#REF!+[4]DONG!#REF!+[4]HPHU!#REF!+[4]BAC!#REF!+[4]THANH!#REF!+#REF!+[4]MY!#REF!+[4]HA!#REF!+[4]PHUC!#REF!+[4]LAM!#REF!+[4]XUAN!#REF!+[4]LIEN!#REF!</f>
        <v>#REF!</v>
      </c>
      <c r="BF190" s="898" t="e">
        <f>[4]DAI!#REF!+[4]NAM!#REF!+[4]NHAN!#REF!+[4]LY!#REF!+[4]DUC!#REF!+[4]DONG!#REF!+[4]HPHU!#REF!+[4]BAC!#REF!+[4]THANH!#REF!+#REF!+[4]MY!#REF!+[4]HA!#REF!+[4]PHUC!#REF!+[4]LAM!#REF!+[4]XUAN!#REF!+[4]LIEN!#REF!</f>
        <v>#REF!</v>
      </c>
      <c r="BG190" s="898" t="e">
        <f>[4]DAI!#REF!+[4]NAM!#REF!+[4]NHAN!#REF!+[4]LY!#REF!+[4]DUC!#REF!+[4]DONG!#REF!+[4]HPHU!#REF!+[4]BAC!#REF!+[4]THANH!#REF!+#REF!+[4]MY!#REF!+[4]HA!#REF!+[4]PHUC!#REF!+[4]LAM!#REF!+[4]XUAN!#REF!+[4]LIEN!#REF!</f>
        <v>#REF!</v>
      </c>
      <c r="BH190" s="898" t="e">
        <f>[4]DAI!#REF!+[4]NAM!#REF!+[4]NHAN!#REF!+[4]LY!#REF!+[4]DUC!#REF!+[4]DONG!#REF!+[4]HPHU!#REF!+[4]BAC!#REF!+[4]THANH!#REF!+#REF!+[4]MY!#REF!+[4]HA!#REF!+[4]PHUC!#REF!+[4]LAM!#REF!+[4]XUAN!#REF!+[4]LIEN!#REF!</f>
        <v>#REF!</v>
      </c>
      <c r="BI190" s="898" t="e">
        <f>[4]DAI!#REF!+[4]NAM!#REF!+[4]NHAN!#REF!+[4]LY!#REF!+[4]DUC!#REF!+[4]DONG!#REF!+[4]HPHU!#REF!+[4]BAC!#REF!+[4]THANH!#REF!+#REF!+[4]MY!#REF!+[4]HA!#REF!+[4]PHUC!#REF!+[4]LAM!#REF!+[4]XUAN!#REF!+[4]LIEN!#REF!</f>
        <v>#REF!</v>
      </c>
      <c r="BJ190" s="898" t="e">
        <f>[4]DAI!#REF!+[4]NAM!#REF!+[4]NHAN!#REF!+[4]LY!#REF!+[4]DUC!#REF!+[4]DONG!#REF!+[4]HPHU!#REF!+[4]BAC!#REF!+[4]THANH!#REF!+#REF!+[4]MY!#REF!+[4]HA!#REF!+[4]PHUC!#REF!+[4]LAM!#REF!+[4]XUAN!#REF!+[4]LIEN!#REF!</f>
        <v>#REF!</v>
      </c>
      <c r="BK190" s="898" t="e">
        <f>[4]DAI!#REF!+[4]NAM!#REF!+[4]NHAN!#REF!+[4]LY!#REF!+[4]DUC!#REF!+[4]DONG!#REF!+[4]HPHU!#REF!+[4]BAC!#REF!+[4]THANH!#REF!+#REF!+[4]MY!#REF!+[4]HA!#REF!+[4]PHUC!#REF!+[4]LAM!#REF!+[4]XUAN!#REF!+[4]LIEN!#REF!</f>
        <v>#REF!</v>
      </c>
      <c r="BL190" s="898" t="e">
        <f>[4]DAI!#REF!+[4]NAM!#REF!+[4]NHAN!#REF!+[4]LY!#REF!+[4]DUC!#REF!+[4]DONG!#REF!+[4]HPHU!#REF!+[4]BAC!#REF!+[4]THANH!#REF!+#REF!+[4]MY!#REF!+[4]HA!#REF!+[4]PHUC!#REF!+[4]LAM!#REF!+[4]XUAN!#REF!+[4]LIEN!#REF!</f>
        <v>#REF!</v>
      </c>
    </row>
    <row r="191" spans="1:65" ht="24" hidden="1" customHeight="1" x14ac:dyDescent="0.2">
      <c r="A191" s="895" t="s">
        <v>2514</v>
      </c>
      <c r="B191" s="900"/>
      <c r="C191" s="897"/>
      <c r="D191" s="898" t="e">
        <f>[4]DAI!#REF!+[4]NAM!#REF!+[4]NHAN!#REF!+[4]LY!#REF!+[4]DUC!#REF!+[4]DONG!#REF!+[4]HPHU!#REF!+[4]BAC!#REF!+[4]THANH!#REF!+#REF!+[4]MY!#REF!+[4]HA!#REF!+[4]PHUC!#REF!+[4]LAM!#REF!+[4]XUAN!#REF!+[4]LIEN!#REF!</f>
        <v>#REF!</v>
      </c>
      <c r="E191" s="898" t="e">
        <f>[4]DAI!#REF!+[4]NAM!#REF!+[4]NHAN!#REF!+[4]LY!#REF!+[4]DUC!#REF!+[4]DONG!#REF!+[4]HPHU!#REF!+[4]BAC!#REF!+[4]THANH!#REF!+#REF!+[4]MY!#REF!+[4]HA!#REF!+[4]PHUC!#REF!+[4]LAM!#REF!+[4]XUAN!#REF!+[4]LIEN!#REF!</f>
        <v>#REF!</v>
      </c>
      <c r="F191" s="898" t="e">
        <f>[4]DAI!#REF!+[4]NAM!#REF!+[4]NHAN!#REF!+[4]LY!#REF!+[4]DUC!#REF!+[4]DONG!#REF!+[4]HPHU!#REF!+[4]BAC!#REF!+[4]THANH!#REF!+#REF!+[4]MY!#REF!+[4]HA!#REF!+[4]PHUC!#REF!+[4]LAM!#REF!+[4]XUAN!#REF!+[4]LIEN!#REF!</f>
        <v>#REF!</v>
      </c>
      <c r="G191" s="867">
        <f>[4]DAI!G189+[4]NAM!G189+[4]NHAN!G189+[4]LY!G189+[4]DUC!G189+[4]DONG!G189+[4]HPHU!G189+[4]BAC!G189+[4]THANH!G189+[4]MY!G189+[4]HA!G189+[4]PHUC!G189+[4]LAM!G189+[4]XUAN!G189+[4]LIEN!G189+[4]HUNG!G189+[4]CNAM!G189+[4]TAY!G189+[4]HOA!G189+[4]VAN!G189+[4]PDINH!G189+[4]SLOC!G189+[4]TRUNG!G189+[4]TAN!G189+[4]THUONG!G189+[4]HLAO!G189+[4]PNHA!G189+[4]VTRUNG!G189</f>
        <v>0</v>
      </c>
      <c r="H191" s="898" t="e">
        <f>[4]DAI!#REF!+[4]NAM!#REF!+[4]NHAN!#REF!+[4]LY!#REF!+[4]DUC!#REF!+[4]DONG!#REF!+[4]HPHU!#REF!+[4]BAC!#REF!+[4]THANH!#REF!+#REF!+[4]MY!#REF!+[4]HA!#REF!+[4]PHUC!#REF!+[4]LAM!#REF!+[4]XUAN!#REF!+[4]LIEN!#REF!</f>
        <v>#REF!</v>
      </c>
      <c r="I191" s="898" t="e">
        <f>[4]DAI!#REF!+[4]NAM!#REF!+[4]NHAN!#REF!+[4]LY!#REF!+[4]DUC!#REF!+[4]DONG!#REF!+[4]HPHU!#REF!+[4]BAC!#REF!+[4]THANH!#REF!+#REF!+[4]MY!#REF!+[4]HA!#REF!+[4]PHUC!#REF!+[4]LAM!#REF!+[4]XUAN!#REF!+[4]LIEN!#REF!</f>
        <v>#REF!</v>
      </c>
      <c r="J191" s="867">
        <f>[4]DAI!J189+[4]NAM!J189+[4]NHAN!J189+[4]LY!J189+[4]DUC!J189+[4]DONG!J189+[4]HPHU!J189+[4]BAC!J189+[4]THANH!J189+[4]MY!J189+[4]HA!J189+[4]PHUC!J189+[4]LAM!J189+[4]XUAN!J189+[4]LIEN!J189+[4]HUNG!J189+[4]CNAM!J189+[4]TAY!J189+[4]HOA!J189+[4]VAN!J189+[4]PDINH!J189+[4]SLOC!J189+[4]TRUNG!J189+[4]TAN!J189+[4]THUONG!J189+[4]HLAO!J189+[4]PNHA!J189+[4]VTRUNG!J189</f>
        <v>0</v>
      </c>
      <c r="K191" s="898" t="e">
        <f>[4]DAI!#REF!+[4]NAM!#REF!+[4]NHAN!#REF!+[4]LY!#REF!+[4]DUC!#REF!+[4]DONG!#REF!+[4]HPHU!#REF!+[4]BAC!#REF!+[4]THANH!#REF!+#REF!+[4]MY!#REF!+[4]HA!#REF!+[4]PHUC!#REF!+[4]LAM!#REF!+[4]XUAN!#REF!+[4]LIEN!#REF!</f>
        <v>#REF!</v>
      </c>
      <c r="L191" s="898" t="e">
        <f>[4]DAI!#REF!+[4]NAM!#REF!+[4]NHAN!#REF!+[4]LY!#REF!+[4]DUC!#REF!+[4]DONG!#REF!+[4]HPHU!#REF!+[4]BAC!#REF!+[4]THANH!#REF!+#REF!+[4]MY!#REF!+[4]HA!#REF!+[4]PHUC!#REF!+[4]LAM!#REF!+[4]XUAN!#REF!+[4]LIEN!#REF!</f>
        <v>#REF!</v>
      </c>
      <c r="M191" s="898" t="e">
        <f>[4]DAI!#REF!+[4]NAM!#REF!+[4]NHAN!#REF!+[4]LY!#REF!+[4]DUC!#REF!+[4]DONG!#REF!+[4]HPHU!#REF!+[4]BAC!#REF!+[4]THANH!#REF!+#REF!+[4]MY!#REF!+[4]HA!#REF!+[4]PHUC!#REF!+[4]LAM!#REF!+[4]XUAN!#REF!+[4]LIEN!#REF!</f>
        <v>#REF!</v>
      </c>
      <c r="N191" s="867">
        <f>[4]DAI!N189+[4]NAM!N189+[4]NHAN!N189+[4]LY!N189+[4]DUC!N189+[4]DONG!N189+[4]HPHU!N189+[4]BAC!N189+[4]THANH!N189+[4]MY!N189+[4]HA!N189+[4]PHUC!N189+[4]LAM!N189+[4]XUAN!N189+[4]LIEN!N189+[4]HUNG!N189+[4]CNAM!N189+[4]TAY!N189+[4]HOA!N189+[4]VAN!N189+[4]PDINH!N189+[4]SLOC!N189+[4]TRUNG!N189+[4]TAN!N189+[4]THUONG!N189+[4]HLAO!N189+[4]PNHA!N189+[4]VTRUNG!N189</f>
        <v>0</v>
      </c>
      <c r="O191" s="867">
        <f>[4]DAI!O189+[4]NAM!O189+[4]NHAN!O189+[4]LY!O189+[4]DUC!O189+[4]DONG!O189+[4]HPHU!O189+[4]BAC!O189+[4]THANH!O189+[4]MY!O189+[4]HA!O189+[4]PHUC!O189+[4]LAM!O189+[4]XUAN!O189+[4]LIEN!O189+[4]HUNG!O189+[4]CNAM!O189+[4]TAY!O189+[4]HOA!O189+[4]VAN!O189+[4]PDINH!O189+[4]SLOC!O189+[4]TRUNG!O189+[4]TAN!O189+[4]THUONG!O189+[4]HLAO!O189+[4]PNHA!O189+[4]VTRUNG!O189</f>
        <v>0</v>
      </c>
      <c r="P191" s="867">
        <f>[4]DAI!P127+[4]NAM!P125+[4]NHAN!P127+[4]LY!P127+[4]DUC!P127+[4]DONG!P127+[4]HPHU!P126+[4]BAC!P126+[4]THANH!P127+[4]MY!P124+[4]HA!P65+[4]PHUC!P123+[4]LAM!P124+[4]XUAN!P122+[4]LIEN!P126</f>
        <v>0</v>
      </c>
      <c r="Q191" s="898" t="e">
        <f>[4]DAI!#REF!+[4]NAM!#REF!+[4]NHAN!#REF!+[4]LY!#REF!+[4]DUC!#REF!+[4]DONG!#REF!+[4]HPHU!#REF!+[4]BAC!#REF!+[4]THANH!#REF!+#REF!+[4]MY!#REF!+[4]HA!#REF!+[4]PHUC!#REF!+[4]LAM!#REF!+[4]XUAN!#REF!+[4]LIEN!#REF!</f>
        <v>#REF!</v>
      </c>
      <c r="R191" s="899" t="e">
        <f>[4]DAI!#REF!+[4]NAM!#REF!+[4]NHAN!#REF!+[4]LY!#REF!+[4]DUC!#REF!+[4]DONG!#REF!+[4]HPHU!#REF!+[4]BAC!#REF!+[4]THANH!#REF!+#REF!+[4]MY!#REF!+[4]HA!#REF!+[4]PHUC!#REF!+[4]LAM!#REF!+[4]XUAN!#REF!+[4]LIEN!#REF!</f>
        <v>#REF!</v>
      </c>
      <c r="S191" s="898" t="e">
        <f>[4]DAI!#REF!+[4]NAM!#REF!+[4]NHAN!#REF!+[4]LY!#REF!+[4]DUC!#REF!+[4]DONG!#REF!+[4]HPHU!#REF!+[4]BAC!#REF!+[4]THANH!#REF!+#REF!+[4]MY!#REF!+[4]HA!#REF!+[4]PHUC!#REF!+[4]LAM!#REF!+[4]XUAN!#REF!+[4]LIEN!#REF!</f>
        <v>#REF!</v>
      </c>
      <c r="T191" s="898" t="e">
        <f>[4]DAI!#REF!+[4]NAM!#REF!+[4]NHAN!#REF!+[4]LY!#REF!+[4]DUC!#REF!+[4]DONG!#REF!+[4]HPHU!#REF!+[4]BAC!#REF!+[4]THANH!#REF!+#REF!+[4]MY!#REF!+[4]HA!#REF!+[4]PHUC!#REF!+[4]LAM!#REF!+[4]XUAN!#REF!+[4]LIEN!#REF!</f>
        <v>#REF!</v>
      </c>
      <c r="U191" s="898" t="e">
        <f>[4]DAI!#REF!+[4]NAM!#REF!+[4]NHAN!#REF!+[4]LY!#REF!+[4]DUC!#REF!+[4]DONG!#REF!+[4]HPHU!#REF!+[4]BAC!#REF!+[4]THANH!#REF!+#REF!+[4]MY!#REF!+[4]HA!#REF!+[4]PHUC!#REF!+[4]LAM!#REF!+[4]XUAN!#REF!+[4]LIEN!#REF!</f>
        <v>#REF!</v>
      </c>
      <c r="V191" s="898" t="e">
        <f>[4]DAI!#REF!+[4]NAM!#REF!+[4]NHAN!#REF!+[4]LY!#REF!+[4]DUC!#REF!+[4]DONG!#REF!+[4]HPHU!#REF!+[4]BAC!#REF!+[4]THANH!#REF!+#REF!+[4]MY!#REF!+[4]HA!#REF!+[4]PHUC!#REF!+[4]LAM!#REF!+[4]XUAN!#REF!+[4]LIEN!#REF!</f>
        <v>#REF!</v>
      </c>
      <c r="W191" s="898" t="e">
        <f>[4]DAI!#REF!+[4]NAM!#REF!+[4]NHAN!#REF!+[4]LY!#REF!+[4]DUC!#REF!+[4]DONG!#REF!+[4]HPHU!#REF!+[4]BAC!#REF!+[4]THANH!#REF!+#REF!+[4]MY!#REF!+[4]HA!#REF!+[4]PHUC!#REF!+[4]LAM!#REF!+[4]XUAN!#REF!+[4]LIEN!#REF!</f>
        <v>#REF!</v>
      </c>
      <c r="X191" s="898" t="e">
        <f>[4]DAI!#REF!+[4]NAM!#REF!+[4]NHAN!#REF!+[4]LY!#REF!+[4]DUC!#REF!+[4]DONG!#REF!+[4]HPHU!#REF!+[4]BAC!#REF!+[4]THANH!#REF!+#REF!+[4]MY!#REF!+[4]HA!#REF!+[4]PHUC!#REF!+[4]LAM!#REF!+[4]XUAN!#REF!+[4]LIEN!#REF!</f>
        <v>#REF!</v>
      </c>
      <c r="Y191" s="898" t="e">
        <f>[4]DAI!#REF!+[4]NAM!#REF!+[4]NHAN!#REF!+[4]LY!#REF!+[4]DUC!#REF!+[4]DONG!#REF!+[4]HPHU!#REF!+[4]BAC!#REF!+[4]THANH!#REF!+#REF!+[4]MY!#REF!+[4]HA!#REF!+[4]PHUC!#REF!+[4]LAM!#REF!+[4]XUAN!#REF!+[4]LIEN!#REF!</f>
        <v>#REF!</v>
      </c>
      <c r="Z191" s="898" t="e">
        <f>[4]DAI!#REF!+[4]NAM!#REF!+[4]NHAN!#REF!+[4]LY!#REF!+[4]DUC!#REF!+[4]DONG!#REF!+[4]HPHU!#REF!+[4]BAC!#REF!+[4]THANH!#REF!+#REF!+[4]MY!#REF!+[4]HA!#REF!+[4]PHUC!#REF!+[4]LAM!#REF!+[4]XUAN!#REF!+[4]LIEN!#REF!</f>
        <v>#REF!</v>
      </c>
      <c r="AA191" s="898" t="e">
        <f>[4]DAI!#REF!+[4]NAM!#REF!+[4]NHAN!#REF!+[4]LY!#REF!+[4]DUC!#REF!+[4]DONG!#REF!+[4]HPHU!#REF!+[4]BAC!#REF!+[4]THANH!#REF!+#REF!+[4]MY!#REF!+[4]HA!#REF!+[4]PHUC!#REF!+[4]LAM!#REF!+[4]XUAN!#REF!+[4]LIEN!#REF!</f>
        <v>#REF!</v>
      </c>
      <c r="AB191" s="898" t="e">
        <f>[4]DAI!#REF!+[4]NAM!#REF!+[4]NHAN!#REF!+[4]LY!#REF!+[4]DUC!#REF!+[4]DONG!#REF!+[4]HPHU!#REF!+[4]BAC!#REF!+[4]THANH!#REF!+#REF!+[4]MY!#REF!+[4]HA!#REF!+[4]PHUC!#REF!+[4]LAM!#REF!+[4]XUAN!#REF!+[4]LIEN!#REF!</f>
        <v>#REF!</v>
      </c>
      <c r="AC191" s="898" t="e">
        <f>[4]DAI!#REF!+[4]NAM!#REF!+[4]NHAN!#REF!+[4]LY!#REF!+[4]DUC!#REF!+[4]DONG!#REF!+[4]HPHU!#REF!+[4]BAC!#REF!+[4]THANH!#REF!+#REF!+[4]MY!#REF!+[4]HA!#REF!+[4]PHUC!#REF!+[4]LAM!#REF!+[4]XUAN!#REF!+[4]LIEN!#REF!</f>
        <v>#REF!</v>
      </c>
      <c r="AD191" s="867">
        <f>[4]DAI!AD127+[4]NAM!AD125+[4]NHAN!AD127+[4]LY!AD127+[4]DUC!AD127+[4]DONG!AD127+[4]HPHU!AD126+[4]BAC!AD126+[4]THANH!AD127+[4]MY!AD124+[4]HA!AD65+[4]PHUC!AD123+[4]LAM!AD124+[4]XUAN!AD122+[4]LIEN!AD126</f>
        <v>0</v>
      </c>
      <c r="AE191" s="898" t="e">
        <f>[4]DAI!#REF!+[4]NAM!#REF!+[4]NHAN!#REF!+[4]LY!#REF!+[4]DUC!#REF!+[4]DONG!#REF!+[4]HPHU!#REF!+[4]BAC!#REF!+[4]THANH!#REF!+#REF!+[4]MY!#REF!+[4]HA!#REF!+[4]PHUC!#REF!+[4]LAM!#REF!+[4]XUAN!#REF!+[4]LIEN!#REF!</f>
        <v>#REF!</v>
      </c>
      <c r="AF191" s="898" t="e">
        <f>[4]DAI!#REF!+[4]NAM!#REF!+[4]NHAN!#REF!+[4]LY!#REF!+[4]DUC!#REF!+[4]DONG!#REF!+[4]HPHU!#REF!+[4]BAC!#REF!+[4]THANH!#REF!+#REF!+[4]MY!#REF!+[4]HA!#REF!+[4]PHUC!#REF!+[4]LAM!#REF!+[4]XUAN!#REF!+[4]LIEN!#REF!</f>
        <v>#REF!</v>
      </c>
      <c r="AG191" s="898" t="e">
        <f>[4]DAI!#REF!+[4]NAM!#REF!+[4]NHAN!#REF!+[4]LY!#REF!+[4]DUC!#REF!+[4]DONG!#REF!+[4]HPHU!#REF!+[4]BAC!#REF!+[4]THANH!#REF!+#REF!+[4]MY!#REF!+[4]HA!#REF!+[4]PHUC!#REF!+[4]LAM!#REF!+[4]XUAN!#REF!+[4]LIEN!#REF!</f>
        <v>#REF!</v>
      </c>
      <c r="AH191" s="898" t="e">
        <f>[4]DAI!#REF!+[4]NAM!#REF!+[4]NHAN!#REF!+[4]LY!#REF!+[4]DUC!#REF!+[4]DONG!#REF!+[4]HPHU!#REF!+[4]BAC!#REF!+[4]THANH!#REF!+#REF!+[4]MY!#REF!+[4]HA!#REF!+[4]PHUC!#REF!+[4]LAM!#REF!+[4]XUAN!#REF!+[4]LIEN!#REF!</f>
        <v>#REF!</v>
      </c>
      <c r="AI191" s="898" t="e">
        <f>[4]DAI!#REF!+[4]NAM!#REF!+[4]NHAN!#REF!+[4]LY!#REF!+[4]DUC!#REF!+[4]DONG!#REF!+[4]HPHU!#REF!+[4]BAC!#REF!+[4]THANH!#REF!+#REF!+[4]MY!#REF!+[4]HA!#REF!+[4]PHUC!#REF!+[4]LAM!#REF!+[4]XUAN!#REF!+[4]LIEN!#REF!</f>
        <v>#REF!</v>
      </c>
      <c r="AJ191" s="898" t="e">
        <f>[4]DAI!#REF!+[4]NAM!#REF!+[4]NHAN!#REF!+[4]LY!#REF!+[4]DUC!#REF!+[4]DONG!#REF!+[4]HPHU!#REF!+[4]BAC!#REF!+[4]THANH!#REF!+#REF!+[4]MY!#REF!+[4]HA!#REF!+[4]PHUC!#REF!+[4]LAM!#REF!+[4]XUAN!#REF!+[4]LIEN!#REF!</f>
        <v>#REF!</v>
      </c>
      <c r="AK191" s="867">
        <f>[4]DAI!AK127+[4]NAM!AK125+[4]NHAN!AK127+[4]LY!AK127+[4]DUC!AK127+[4]DONG!AK127+[4]HPHU!AK126+[4]BAC!AK126+[4]THANH!AK127+[4]MY!AK124+[4]HA!AK65+[4]PHUC!AK123+[4]LAM!AK124+[4]XUAN!AK122+[4]LIEN!AK126</f>
        <v>0</v>
      </c>
      <c r="AL191" s="898" t="e">
        <f>[4]DAI!#REF!+[4]NAM!#REF!+[4]NHAN!#REF!+[4]LY!#REF!+[4]DUC!#REF!+[4]DONG!#REF!+[4]HPHU!#REF!+[4]BAC!#REF!+[4]THANH!#REF!+#REF!+[4]MY!#REF!+[4]HA!#REF!+[4]PHUC!#REF!+[4]LAM!#REF!+[4]XUAN!#REF!+[4]LIEN!#REF!</f>
        <v>#REF!</v>
      </c>
      <c r="AM191" s="898" t="e">
        <f>[4]DAI!#REF!+[4]NAM!#REF!+[4]NHAN!#REF!+[4]LY!#REF!+[4]DUC!#REF!+[4]DONG!#REF!+[4]HPHU!#REF!+[4]BAC!#REF!+[4]THANH!#REF!+#REF!+[4]MY!#REF!+[4]HA!#REF!+[4]PHUC!#REF!+[4]LAM!#REF!+[4]XUAN!#REF!+[4]LIEN!#REF!</f>
        <v>#REF!</v>
      </c>
      <c r="AN191" s="867">
        <f>[4]DAI!AN127+[4]NAM!AN125+[4]NHAN!AN127+[4]LY!AN127+[4]DUC!AN127+[4]DONG!AN127+[4]HPHU!AN126+[4]BAC!AN126+[4]THANH!AN127+[4]MY!AN124+[4]HA!AN65+[4]PHUC!AN123+[4]LAM!AN124+[4]XUAN!AN122+[4]LIEN!AN126</f>
        <v>0</v>
      </c>
      <c r="AO191" s="898" t="e">
        <f>[4]DAI!#REF!+[4]NAM!#REF!+[4]NHAN!#REF!+[4]LY!#REF!+[4]DUC!#REF!+[4]DONG!#REF!+[4]HPHU!#REF!+[4]BAC!#REF!+[4]THANH!#REF!+#REF!+[4]MY!#REF!+[4]HA!#REF!+[4]PHUC!#REF!+[4]LAM!#REF!+[4]XUAN!#REF!+[4]LIEN!#REF!</f>
        <v>#REF!</v>
      </c>
      <c r="AP191" s="898" t="e">
        <f>[4]DAI!#REF!+[4]NAM!#REF!+[4]NHAN!#REF!+[4]LY!#REF!+[4]DUC!#REF!+[4]DONG!#REF!+[4]HPHU!#REF!+[4]BAC!#REF!+[4]THANH!#REF!+#REF!+[4]MY!#REF!+[4]HA!#REF!+[4]PHUC!#REF!+[4]LAM!#REF!+[4]XUAN!#REF!+[4]LIEN!#REF!</f>
        <v>#REF!</v>
      </c>
      <c r="AQ191" s="898" t="e">
        <f>[4]DAI!#REF!+[4]NAM!#REF!+[4]NHAN!#REF!+[4]LY!#REF!+[4]DUC!#REF!+[4]DONG!#REF!+[4]HPHU!#REF!+[4]BAC!#REF!+[4]THANH!#REF!+#REF!+[4]MY!#REF!+[4]HA!#REF!+[4]PHUC!#REF!+[4]LAM!#REF!+[4]XUAN!#REF!+[4]LIEN!#REF!</f>
        <v>#REF!</v>
      </c>
      <c r="AR191" s="867">
        <f>[4]DAI!AR189+[4]NAM!AR189+[4]NHAN!AR189+[4]LY!AR189+[4]DUC!AR189+[4]DONG!AR189+[4]HPHU!AR189+[4]BAC!AR189+[4]THANH!AR189+[4]MY!AR189+[4]HA!AR189+[4]PHUC!AR189+[4]LAM!AR189+[4]XUAN!AR189+[4]LIEN!AR189+[4]HUNG!AR189+[4]CNAM!AR189+[4]TAY!AR189+[4]HOA!AR189+[4]VAN!AR189+[4]PDINH!AR189+[4]SLOC!AR189+[4]TRUNG!AR189+[4]TAN!AR189+[4]THUONG!AR189+[4]HLAO!AR189+[4]PNHA!AR189+[4]VTRUNG!AR189</f>
        <v>0</v>
      </c>
      <c r="AS191" s="867">
        <f>[4]DAI!AS127+[4]NAM!AS125+[4]NHAN!AS127+[4]LY!AS127+[4]DUC!AS127+[4]DONG!AS127+[4]HPHU!AS126+[4]BAC!AS126+[4]THANH!AS127+[4]MY!AS124+[4]HA!AS65+[4]PHUC!AS123+[4]LAM!AS124+[4]XUAN!AS122+[4]LIEN!AS126</f>
        <v>0</v>
      </c>
      <c r="AT191" s="867"/>
      <c r="AU191" s="867">
        <f>[4]DAI!AU127+[4]NAM!AU125+[4]NHAN!AU127+[4]LY!AU127+[4]DUC!AU127+[4]DONG!AU127+[4]HPHU!AU126+[4]BAC!AU126+[4]THANH!AU127+[4]MY!AU124+[4]HA!AU65+[4]PHUC!AU123+[4]LAM!AU124+[4]XUAN!AU122+[4]LIEN!AU126</f>
        <v>0</v>
      </c>
      <c r="AV191" s="838">
        <f>[4]DAI!AV189+[4]NAM!AV189+[4]NHAN!AV189+[4]LY!AV189+[4]DUC!AV189+[4]DONG!AV189+[4]HPHU!AV189+[4]BAC!AV189+[4]THANH!AV189+[4]MY!AV189+[4]HA!AV189+[4]PHUC!AV189+[4]LAM!AV189+[4]XUAN!AV189+[4]LIEN!AV189+[4]HUNG!AV189+[4]CNAM!AV189+[4]TAY!AV189+[4]HOA!AV189+[4]VAN!AV189+[4]PDINH!AV189+[4]SLOC!AV189+[4]TRUNG!AV189+[4]TAN!AV189+[4]THUONG!AV189+[4]HLAO!AV189+[4]PNHA!AV189+[4]VTRUNG!AV189</f>
        <v>0</v>
      </c>
      <c r="AW191" s="898" t="e">
        <f>[4]DAI!#REF!+[4]NAM!#REF!+[4]NHAN!#REF!+[4]LY!#REF!+[4]DUC!#REF!+[4]DONG!#REF!+[4]HPHU!#REF!+[4]BAC!#REF!+[4]THANH!#REF!+#REF!+[4]MY!#REF!+[4]HA!#REF!+[4]PHUC!#REF!+[4]LAM!#REF!+[4]XUAN!#REF!+[4]LIEN!#REF!</f>
        <v>#REF!</v>
      </c>
      <c r="AX191" s="898" t="e">
        <f>[4]DAI!#REF!+[4]NAM!#REF!+[4]NHAN!#REF!+[4]LY!#REF!+[4]DUC!#REF!+[4]DONG!#REF!+[4]HPHU!#REF!+[4]BAC!#REF!+[4]THANH!#REF!+#REF!+[4]MY!#REF!+[4]HA!#REF!+[4]PHUC!#REF!+[4]LAM!#REF!+[4]XUAN!#REF!+[4]LIEN!#REF!</f>
        <v>#REF!</v>
      </c>
      <c r="AY191" s="898" t="e">
        <f>[4]DAI!#REF!+[4]NAM!#REF!+[4]NHAN!#REF!+[4]LY!#REF!+[4]DUC!#REF!+[4]DONG!#REF!+[4]HPHU!#REF!+[4]BAC!#REF!+[4]THANH!#REF!+#REF!+[4]MY!#REF!+[4]HA!#REF!+[4]PHUC!#REF!+[4]LAM!#REF!+[4]XUAN!#REF!+[4]LIEN!#REF!</f>
        <v>#REF!</v>
      </c>
      <c r="AZ191" s="867">
        <f>[4]DAI!AZ127+[4]NAM!AZ125+[4]NHAN!AZ127+[4]LY!AZ127+[4]DUC!AZ127+[4]DONG!AZ127+[4]HPHU!AZ126+[4]BAC!AZ126+[4]THANH!AZ127+[4]MY!AZ124+[4]HA!AZ65+[4]PHUC!AZ123+[4]LAM!AZ124+[4]XUAN!AZ122+[4]LIEN!AZ126</f>
        <v>0</v>
      </c>
      <c r="BA191" s="898" t="e">
        <f>[4]DAI!#REF!+[4]NAM!#REF!+[4]NHAN!#REF!+[4]LY!#REF!+[4]DUC!#REF!+[4]DONG!#REF!+[4]HPHU!#REF!+[4]BAC!#REF!+[4]THANH!#REF!+#REF!+[4]MY!#REF!+[4]HA!#REF!+[4]PHUC!#REF!+[4]LAM!#REF!+[4]XUAN!#REF!+[4]LIEN!#REF!</f>
        <v>#REF!</v>
      </c>
      <c r="BB191" s="898" t="e">
        <f>[4]DAI!#REF!+[4]NAM!#REF!+[4]NHAN!#REF!+[4]LY!#REF!+[4]DUC!#REF!+[4]DONG!#REF!+[4]HPHU!#REF!+[4]BAC!#REF!+[4]THANH!#REF!+#REF!+[4]MY!#REF!+[4]HA!#REF!+[4]PHUC!#REF!+[4]LAM!#REF!+[4]XUAN!#REF!+[4]LIEN!#REF!</f>
        <v>#REF!</v>
      </c>
      <c r="BC191" s="898" t="e">
        <f>[4]DAI!#REF!+[4]NAM!#REF!+[4]NHAN!#REF!+[4]LY!#REF!+[4]DUC!#REF!+[4]DONG!#REF!+[4]HPHU!#REF!+[4]BAC!#REF!+[4]THANH!#REF!+#REF!+[4]MY!#REF!+[4]HA!#REF!+[4]PHUC!#REF!+[4]LAM!#REF!+[4]XUAN!#REF!+[4]LIEN!#REF!</f>
        <v>#REF!</v>
      </c>
      <c r="BD191" s="867">
        <f>[4]DAI!BD127+[4]NAM!BD125+[4]NHAN!BD127+[4]LY!BD127+[4]DUC!BD127+[4]DONG!BD127+[4]HPHU!BD126+[4]BAC!BD126+[4]THANH!BD127+[4]MY!BD124+[4]HA!BD65+[4]PHUC!BD123+[4]LAM!BD124+[4]XUAN!BD122+[4]LIEN!BD126</f>
        <v>0</v>
      </c>
      <c r="BE191" s="898" t="e">
        <f>[4]DAI!#REF!+[4]NAM!#REF!+[4]NHAN!#REF!+[4]LY!#REF!+[4]DUC!#REF!+[4]DONG!#REF!+[4]HPHU!#REF!+[4]BAC!#REF!+[4]THANH!#REF!+#REF!+[4]MY!#REF!+[4]HA!#REF!+[4]PHUC!#REF!+[4]LAM!#REF!+[4]XUAN!#REF!+[4]LIEN!#REF!</f>
        <v>#REF!</v>
      </c>
      <c r="BF191" s="898" t="e">
        <f>[4]DAI!#REF!+[4]NAM!#REF!+[4]NHAN!#REF!+[4]LY!#REF!+[4]DUC!#REF!+[4]DONG!#REF!+[4]HPHU!#REF!+[4]BAC!#REF!+[4]THANH!#REF!+#REF!+[4]MY!#REF!+[4]HA!#REF!+[4]PHUC!#REF!+[4]LAM!#REF!+[4]XUAN!#REF!+[4]LIEN!#REF!</f>
        <v>#REF!</v>
      </c>
      <c r="BG191" s="898" t="e">
        <f>[4]DAI!#REF!+[4]NAM!#REF!+[4]NHAN!#REF!+[4]LY!#REF!+[4]DUC!#REF!+[4]DONG!#REF!+[4]HPHU!#REF!+[4]BAC!#REF!+[4]THANH!#REF!+#REF!+[4]MY!#REF!+[4]HA!#REF!+[4]PHUC!#REF!+[4]LAM!#REF!+[4]XUAN!#REF!+[4]LIEN!#REF!</f>
        <v>#REF!</v>
      </c>
      <c r="BH191" s="898" t="e">
        <f>[4]DAI!#REF!+[4]NAM!#REF!+[4]NHAN!#REF!+[4]LY!#REF!+[4]DUC!#REF!+[4]DONG!#REF!+[4]HPHU!#REF!+[4]BAC!#REF!+[4]THANH!#REF!+#REF!+[4]MY!#REF!+[4]HA!#REF!+[4]PHUC!#REF!+[4]LAM!#REF!+[4]XUAN!#REF!+[4]LIEN!#REF!</f>
        <v>#REF!</v>
      </c>
      <c r="BI191" s="898" t="e">
        <f>[4]DAI!#REF!+[4]NAM!#REF!+[4]NHAN!#REF!+[4]LY!#REF!+[4]DUC!#REF!+[4]DONG!#REF!+[4]HPHU!#REF!+[4]BAC!#REF!+[4]THANH!#REF!+#REF!+[4]MY!#REF!+[4]HA!#REF!+[4]PHUC!#REF!+[4]LAM!#REF!+[4]XUAN!#REF!+[4]LIEN!#REF!</f>
        <v>#REF!</v>
      </c>
      <c r="BJ191" s="898" t="e">
        <f>[4]DAI!#REF!+[4]NAM!#REF!+[4]NHAN!#REF!+[4]LY!#REF!+[4]DUC!#REF!+[4]DONG!#REF!+[4]HPHU!#REF!+[4]BAC!#REF!+[4]THANH!#REF!+#REF!+[4]MY!#REF!+[4]HA!#REF!+[4]PHUC!#REF!+[4]LAM!#REF!+[4]XUAN!#REF!+[4]LIEN!#REF!</f>
        <v>#REF!</v>
      </c>
      <c r="BK191" s="898" t="e">
        <f>[4]DAI!#REF!+[4]NAM!#REF!+[4]NHAN!#REF!+[4]LY!#REF!+[4]DUC!#REF!+[4]DONG!#REF!+[4]HPHU!#REF!+[4]BAC!#REF!+[4]THANH!#REF!+#REF!+[4]MY!#REF!+[4]HA!#REF!+[4]PHUC!#REF!+[4]LAM!#REF!+[4]XUAN!#REF!+[4]LIEN!#REF!</f>
        <v>#REF!</v>
      </c>
      <c r="BL191" s="898" t="e">
        <f>[4]DAI!#REF!+[4]NAM!#REF!+[4]NHAN!#REF!+[4]LY!#REF!+[4]DUC!#REF!+[4]DONG!#REF!+[4]HPHU!#REF!+[4]BAC!#REF!+[4]THANH!#REF!+#REF!+[4]MY!#REF!+[4]HA!#REF!+[4]PHUC!#REF!+[4]LAM!#REF!+[4]XUAN!#REF!+[4]LIEN!#REF!</f>
        <v>#REF!</v>
      </c>
    </row>
    <row r="192" spans="1:65" ht="18.75" hidden="1" x14ac:dyDescent="0.2">
      <c r="A192" s="809" t="s">
        <v>2515</v>
      </c>
      <c r="B192" s="814"/>
      <c r="C192" s="814"/>
      <c r="D192" s="872"/>
      <c r="E192" s="873"/>
      <c r="F192" s="815"/>
      <c r="G192" s="867">
        <f>[4]DAI!G190+[4]NAM!G190+[4]NHAN!G190+[4]LY!G190+[4]DUC!G190+[4]DONG!G190+[4]HPHU!G190+[4]BAC!G190+[4]THANH!G190+[4]MY!G190+[4]HA!G190+[4]PHUC!G190+[4]LAM!G190+[4]XUAN!G190+[4]LIEN!G190+[4]HUNG!G190+[4]CNAM!G190+[4]TAY!G190+[4]HOA!G190+[4]VAN!G190+[4]PDINH!G190+[4]SLOC!G190+[4]TRUNG!G190+[4]TAN!G190+[4]THUONG!G190+[4]HLAO!G190+[4]PNHA!G190+[4]VTRUNG!G190</f>
        <v>0</v>
      </c>
      <c r="H192" s="815"/>
      <c r="I192" s="815"/>
      <c r="J192" s="867">
        <f>[4]DAI!J190+[4]NAM!J190+[4]NHAN!J190+[4]LY!J190+[4]DUC!J190+[4]DONG!J190+[4]HPHU!J190+[4]BAC!J190+[4]THANH!J190+[4]MY!J190+[4]HA!J190+[4]PHUC!J190+[4]LAM!J190+[4]XUAN!J190+[4]LIEN!J190+[4]HUNG!J190+[4]CNAM!J190+[4]TAY!J190+[4]HOA!J190+[4]VAN!J190+[4]PDINH!J190+[4]SLOC!J190+[4]TRUNG!J190+[4]TAN!J190+[4]THUONG!J190+[4]HLAO!J190+[4]PNHA!J190+[4]VTRUNG!J190</f>
        <v>0</v>
      </c>
      <c r="K192" s="861"/>
      <c r="L192" s="815"/>
      <c r="M192" s="815"/>
      <c r="N192" s="867">
        <f>[4]DAI!N190+[4]NAM!N190+[4]NHAN!N190+[4]LY!N190+[4]DUC!N190+[4]DONG!N190+[4]HPHU!N190+[4]BAC!N190+[4]THANH!N190+[4]MY!N190+[4]HA!N190+[4]PHUC!N190+[4]LAM!N190+[4]XUAN!N190+[4]LIEN!N190+[4]HUNG!N190+[4]CNAM!N190+[4]TAY!N190+[4]HOA!N190+[4]VAN!N190+[4]PDINH!N190+[4]SLOC!N190+[4]TRUNG!N190+[4]TAN!N190+[4]THUONG!N190+[4]HLAO!N190+[4]PNHA!N190+[4]VTRUNG!N190</f>
        <v>0</v>
      </c>
      <c r="O192" s="867">
        <f>[4]DAI!O190+[4]NAM!O190+[4]NHAN!O190+[4]LY!O190+[4]DUC!O190+[4]DONG!O190+[4]HPHU!O190+[4]BAC!O190+[4]THANH!O190+[4]MY!O190+[4]HA!O190+[4]PHUC!O190+[4]LAM!O190+[4]XUAN!O190+[4]LIEN!O190+[4]HUNG!O190+[4]CNAM!O190+[4]TAY!O190+[4]HOA!O190+[4]VAN!O190+[4]PDINH!O190+[4]SLOC!O190+[4]TRUNG!O190+[4]TAN!O190+[4]THUONG!O190+[4]HLAO!O190+[4]PNHA!O190+[4]VTRUNG!O190</f>
        <v>0</v>
      </c>
      <c r="P192" s="867">
        <f>[4]DAI!P128+[4]NAM!P126+[4]NHAN!P128+[4]LY!P128+[4]DUC!P128+[4]DONG!P128+[4]HPHU!P127+[4]BAC!P127+[4]THANH!P128+[4]MY!P125+[4]HA!P66+[4]PHUC!P124+[4]LAM!P125+[4]XUAN!P123+[4]LIEN!P127</f>
        <v>0</v>
      </c>
      <c r="Q192" s="815"/>
      <c r="R192" s="873"/>
      <c r="S192" s="815"/>
      <c r="T192" s="861"/>
      <c r="U192" s="815"/>
      <c r="V192" s="815"/>
      <c r="W192" s="815"/>
      <c r="X192" s="815"/>
      <c r="Y192" s="815"/>
      <c r="Z192" s="815"/>
      <c r="AA192" s="815"/>
      <c r="AB192" s="815"/>
      <c r="AC192" s="815"/>
      <c r="AD192" s="867">
        <f>[4]DAI!AD128+[4]NAM!AD126+[4]NHAN!AD128+[4]LY!AD128+[4]DUC!AD128+[4]DONG!AD128+[4]HPHU!AD127+[4]BAC!AD127+[4]THANH!AD128+[4]MY!AD125+[4]HA!AD66+[4]PHUC!AD124+[4]LAM!AD125+[4]XUAN!AD123+[4]LIEN!AD127</f>
        <v>0</v>
      </c>
      <c r="AE192" s="815"/>
      <c r="AF192" s="815"/>
      <c r="AG192" s="815"/>
      <c r="AH192" s="815"/>
      <c r="AI192" s="815"/>
      <c r="AJ192" s="815"/>
      <c r="AK192" s="867">
        <f>[4]DAI!AK128+[4]NAM!AK126+[4]NHAN!AK128+[4]LY!AK128+[4]DUC!AK128+[4]DONG!AK128+[4]HPHU!AK127+[4]BAC!AK127+[4]THANH!AK128+[4]MY!AK125+[4]HA!AK66+[4]PHUC!AK124+[4]LAM!AK125+[4]XUAN!AK123+[4]LIEN!AK127</f>
        <v>0</v>
      </c>
      <c r="AL192" s="815"/>
      <c r="AM192" s="815"/>
      <c r="AN192" s="867">
        <f>[4]DAI!AN128+[4]NAM!AN126+[4]NHAN!AN128+[4]LY!AN128+[4]DUC!AN128+[4]DONG!AN128+[4]HPHU!AN127+[4]BAC!AN127+[4]THANH!AN128+[4]MY!AN125+[4]HA!AN66+[4]PHUC!AN124+[4]LAM!AN125+[4]XUAN!AN123+[4]LIEN!AN127</f>
        <v>0</v>
      </c>
      <c r="AO192" s="815"/>
      <c r="AP192" s="815"/>
      <c r="AQ192" s="815"/>
      <c r="AR192" s="867">
        <f>[4]DAI!AR190+[4]NAM!AR190+[4]NHAN!AR190+[4]LY!AR190+[4]DUC!AR190+[4]DONG!AR190+[4]HPHU!AR190+[4]BAC!AR190+[4]THANH!AR190+[4]MY!AR190+[4]HA!AR190+[4]PHUC!AR190+[4]LAM!AR190+[4]XUAN!AR190+[4]LIEN!AR190+[4]HUNG!AR190+[4]CNAM!AR190+[4]TAY!AR190+[4]HOA!AR190+[4]VAN!AR190+[4]PDINH!AR190+[4]SLOC!AR190+[4]TRUNG!AR190+[4]TAN!AR190+[4]THUONG!AR190+[4]HLAO!AR190+[4]PNHA!AR190+[4]VTRUNG!AR190</f>
        <v>0</v>
      </c>
      <c r="AS192" s="867">
        <f>[4]DAI!AS128+[4]NAM!AS126+[4]NHAN!AS128+[4]LY!AS128+[4]DUC!AS128+[4]DONG!AS128+[4]HPHU!AS127+[4]BAC!AS127+[4]THANH!AS128+[4]MY!AS125+[4]HA!AS66+[4]PHUC!AS124+[4]LAM!AS125+[4]XUAN!AS123+[4]LIEN!AS127</f>
        <v>0</v>
      </c>
      <c r="AT192" s="867"/>
      <c r="AU192" s="867">
        <f>[4]DAI!AU128+[4]NAM!AU126+[4]NHAN!AU128+[4]LY!AU128+[4]DUC!AU128+[4]DONG!AU128+[4]HPHU!AU127+[4]BAC!AU127+[4]THANH!AU128+[4]MY!AU125+[4]HA!AU66+[4]PHUC!AU124+[4]LAM!AU125+[4]XUAN!AU123+[4]LIEN!AU127</f>
        <v>0</v>
      </c>
      <c r="AV192" s="838">
        <f>[4]DAI!AV190+[4]NAM!AV190+[4]NHAN!AV190+[4]LY!AV190+[4]DUC!AV190+[4]DONG!AV190+[4]HPHU!AV190+[4]BAC!AV190+[4]THANH!AV190+[4]MY!AV190+[4]HA!AV190+[4]PHUC!AV190+[4]LAM!AV190+[4]XUAN!AV190+[4]LIEN!AV190+[4]HUNG!AV190+[4]CNAM!AV190+[4]TAY!AV190+[4]HOA!AV190+[4]VAN!AV190+[4]PDINH!AV190+[4]SLOC!AV190+[4]TRUNG!AV190+[4]TAN!AV190+[4]THUONG!AV190+[4]HLAO!AV190+[4]PNHA!AV190+[4]VTRUNG!AV190</f>
        <v>0</v>
      </c>
      <c r="AW192" s="815"/>
      <c r="AX192" s="815"/>
      <c r="AY192" s="815"/>
      <c r="AZ192" s="867">
        <f>[4]DAI!AZ128+[4]NAM!AZ126+[4]NHAN!AZ128+[4]LY!AZ128+[4]DUC!AZ128+[4]DONG!AZ128+[4]HPHU!AZ127+[4]BAC!AZ127+[4]THANH!AZ128+[4]MY!AZ125+[4]HA!AZ66+[4]PHUC!AZ124+[4]LAM!AZ125+[4]XUAN!AZ123+[4]LIEN!AZ127</f>
        <v>0</v>
      </c>
      <c r="BA192" s="815"/>
      <c r="BB192" s="815"/>
      <c r="BC192" s="815"/>
      <c r="BD192" s="867">
        <f>[4]DAI!BD128+[4]NAM!BD126+[4]NHAN!BD128+[4]LY!BD128+[4]DUC!BD128+[4]DONG!BD128+[4]HPHU!BD127+[4]BAC!BD127+[4]THANH!BD128+[4]MY!BD125+[4]HA!BD66+[4]PHUC!BD124+[4]LAM!BD125+[4]XUAN!BD123+[4]LIEN!BD127</f>
        <v>0</v>
      </c>
      <c r="BE192" s="815"/>
      <c r="BF192" s="873"/>
      <c r="BG192" s="863"/>
      <c r="BH192" s="815"/>
      <c r="BI192" s="815"/>
      <c r="BJ192" s="815"/>
      <c r="BK192" s="815"/>
      <c r="BL192" s="815"/>
    </row>
    <row r="193" spans="1:65" ht="45.75" hidden="1" customHeight="1" x14ac:dyDescent="0.2">
      <c r="A193" s="810" t="s">
        <v>2516</v>
      </c>
      <c r="B193" s="814"/>
      <c r="C193" s="814"/>
      <c r="D193" s="872"/>
      <c r="E193" s="873"/>
      <c r="F193" s="815"/>
      <c r="G193" s="867">
        <f>[4]DAI!G191+[4]NAM!G191+[4]NHAN!G191+[4]LY!G191+[4]DUC!G191+[4]DONG!G191+[4]HPHU!G191+[4]BAC!G191+[4]THANH!G191+[4]MY!G191+[4]HA!G191+[4]PHUC!G191+[4]LAM!G191+[4]XUAN!G191+[4]LIEN!G191+[4]HUNG!G191+[4]CNAM!G191+[4]TAY!G191+[4]HOA!G191+[4]VAN!G191+[4]PDINH!G191+[4]SLOC!G191+[4]TRUNG!G191+[4]TAN!G191+[4]THUONG!G191+[4]HLAO!G191+[4]PNHA!G191+[4]VTRUNG!G191</f>
        <v>0</v>
      </c>
      <c r="H193" s="815"/>
      <c r="I193" s="815"/>
      <c r="J193" s="867">
        <f>[4]DAI!J191+[4]NAM!J191+[4]NHAN!J191+[4]LY!J191+[4]DUC!J191+[4]DONG!J191+[4]HPHU!J191+[4]BAC!J191+[4]THANH!J191+[4]MY!J191+[4]HA!J191+[4]PHUC!J191+[4]LAM!J191+[4]XUAN!J191+[4]LIEN!J191+[4]HUNG!J191+[4]CNAM!J191+[4]TAY!J191+[4]HOA!J191+[4]VAN!J191+[4]PDINH!J191+[4]SLOC!J191+[4]TRUNG!J191+[4]TAN!J191+[4]THUONG!J191+[4]HLAO!J191+[4]PNHA!J191+[4]VTRUNG!J191</f>
        <v>0</v>
      </c>
      <c r="K193" s="901"/>
      <c r="L193" s="815"/>
      <c r="M193" s="815"/>
      <c r="N193" s="867">
        <f>[4]DAI!N191+[4]NAM!N191+[4]NHAN!N191+[4]LY!N191+[4]DUC!N191+[4]DONG!N191+[4]HPHU!N191+[4]BAC!N191+[4]THANH!N191+[4]MY!N191+[4]HA!N191+[4]PHUC!N191+[4]LAM!N191+[4]XUAN!N191+[4]LIEN!N191+[4]HUNG!N191+[4]CNAM!N191+[4]TAY!N191+[4]HOA!N191+[4]VAN!N191+[4]PDINH!N191+[4]SLOC!N191+[4]TRUNG!N191+[4]TAN!N191+[4]THUONG!N191+[4]HLAO!N191+[4]PNHA!N191+[4]VTRUNG!N191</f>
        <v>0</v>
      </c>
      <c r="O193" s="867">
        <f>[4]DAI!O191+[4]NAM!O191+[4]NHAN!O191+[4]LY!O191+[4]DUC!O191+[4]DONG!O191+[4]HPHU!O191+[4]BAC!O191+[4]THANH!O191+[4]MY!O191+[4]HA!O191+[4]PHUC!O191+[4]LAM!O191+[4]XUAN!O191+[4]LIEN!O191+[4]HUNG!O191+[4]CNAM!O191+[4]TAY!O191+[4]HOA!O191+[4]VAN!O191+[4]PDINH!O191+[4]SLOC!O191+[4]TRUNG!O191+[4]TAN!O191+[4]THUONG!O191+[4]HLAO!O191+[4]PNHA!O191+[4]VTRUNG!O191</f>
        <v>0</v>
      </c>
      <c r="P193" s="867">
        <f>[4]DAI!P129+[4]NAM!P127+[4]NHAN!P129+[4]LY!P129+[4]DUC!P129+[4]DONG!P129+[4]HPHU!P128+[4]BAC!P128+[4]THANH!P129+[4]MY!P126+[4]HA!P67+[4]PHUC!P125+[4]LAM!P126+[4]XUAN!P124+[4]LIEN!P128</f>
        <v>0</v>
      </c>
      <c r="Q193" s="815"/>
      <c r="R193" s="873"/>
      <c r="S193" s="815"/>
      <c r="T193" s="868"/>
      <c r="U193" s="815"/>
      <c r="V193" s="815"/>
      <c r="W193" s="815"/>
      <c r="X193" s="815"/>
      <c r="Y193" s="815"/>
      <c r="Z193" s="815"/>
      <c r="AA193" s="815"/>
      <c r="AB193" s="815"/>
      <c r="AC193" s="815"/>
      <c r="AD193" s="867">
        <f>[4]DAI!AD129+[4]NAM!AD127+[4]NHAN!AD129+[4]LY!AD129+[4]DUC!AD129+[4]DONG!AD129+[4]HPHU!AD128+[4]BAC!AD128+[4]THANH!AD129+[4]MY!AD126+[4]HA!AD67+[4]PHUC!AD125+[4]LAM!AD126+[4]XUAN!AD124+[4]LIEN!AD128</f>
        <v>0</v>
      </c>
      <c r="AE193" s="815"/>
      <c r="AF193" s="815"/>
      <c r="AG193" s="815"/>
      <c r="AH193" s="815"/>
      <c r="AI193" s="815"/>
      <c r="AJ193" s="815"/>
      <c r="AK193" s="867">
        <f>[4]DAI!AK129+[4]NAM!AK127+[4]NHAN!AK129+[4]LY!AK129+[4]DUC!AK129+[4]DONG!AK129+[4]HPHU!AK128+[4]BAC!AK128+[4]THANH!AK129+[4]MY!AK126+[4]HA!AK67+[4]PHUC!AK125+[4]LAM!AK126+[4]XUAN!AK124+[4]LIEN!AK128</f>
        <v>0</v>
      </c>
      <c r="AL193" s="815"/>
      <c r="AM193" s="815"/>
      <c r="AN193" s="867">
        <f>[4]DAI!AN129+[4]NAM!AN127+[4]NHAN!AN129+[4]LY!AN129+[4]DUC!AN129+[4]DONG!AN129+[4]HPHU!AN128+[4]BAC!AN128+[4]THANH!AN129+[4]MY!AN126+[4]HA!AN67+[4]PHUC!AN125+[4]LAM!AN126+[4]XUAN!AN124+[4]LIEN!AN128</f>
        <v>0</v>
      </c>
      <c r="AO193" s="815"/>
      <c r="AP193" s="815"/>
      <c r="AQ193" s="815"/>
      <c r="AR193" s="867">
        <f>[4]DAI!AR191+[4]NAM!AR191+[4]NHAN!AR191+[4]LY!AR191+[4]DUC!AR191+[4]DONG!AR191+[4]HPHU!AR191+[4]BAC!AR191+[4]THANH!AR191+[4]MY!AR191+[4]HA!AR191+[4]PHUC!AR191+[4]LAM!AR191+[4]XUAN!AR191+[4]LIEN!AR191+[4]HUNG!AR191+[4]CNAM!AR191+[4]TAY!AR191+[4]HOA!AR191+[4]VAN!AR191+[4]PDINH!AR191+[4]SLOC!AR191+[4]TRUNG!AR191+[4]TAN!AR191+[4]THUONG!AR191+[4]HLAO!AR191+[4]PNHA!AR191+[4]VTRUNG!AR191</f>
        <v>0</v>
      </c>
      <c r="AS193" s="867">
        <f>[4]DAI!AS129+[4]NAM!AS127+[4]NHAN!AS129+[4]LY!AS129+[4]DUC!AS129+[4]DONG!AS129+[4]HPHU!AS128+[4]BAC!AS128+[4]THANH!AS129+[4]MY!AS126+[4]HA!AS67+[4]PHUC!AS125+[4]LAM!AS126+[4]XUAN!AS124+[4]LIEN!AS128</f>
        <v>0</v>
      </c>
      <c r="AT193" s="867"/>
      <c r="AU193" s="867">
        <f>[4]DAI!AU129+[4]NAM!AU127+[4]NHAN!AU129+[4]LY!AU129+[4]DUC!AU129+[4]DONG!AU129+[4]HPHU!AU128+[4]BAC!AU128+[4]THANH!AU129+[4]MY!AU126+[4]HA!AU67+[4]PHUC!AU125+[4]LAM!AU126+[4]XUAN!AU124+[4]LIEN!AU128</f>
        <v>0</v>
      </c>
      <c r="AV193" s="838">
        <f>[4]DAI!AV191+[4]NAM!AV191+[4]NHAN!AV191+[4]LY!AV191+[4]DUC!AV191+[4]DONG!AV191+[4]HPHU!AV191+[4]BAC!AV191+[4]THANH!AV191+[4]MY!AV191+[4]HA!AV191+[4]PHUC!AV191+[4]LAM!AV191+[4]XUAN!AV191+[4]LIEN!AV191+[4]HUNG!AV191+[4]CNAM!AV191+[4]TAY!AV191+[4]HOA!AV191+[4]VAN!AV191+[4]PDINH!AV191+[4]SLOC!AV191+[4]TRUNG!AV191+[4]TAN!AV191+[4]THUONG!AV191+[4]HLAO!AV191+[4]PNHA!AV191+[4]VTRUNG!AV191</f>
        <v>0</v>
      </c>
      <c r="AW193" s="815"/>
      <c r="AX193" s="815"/>
      <c r="AY193" s="815"/>
      <c r="AZ193" s="867">
        <f>[4]DAI!AZ129+[4]NAM!AZ127+[4]NHAN!AZ129+[4]LY!AZ129+[4]DUC!AZ129+[4]DONG!AZ129+[4]HPHU!AZ128+[4]BAC!AZ128+[4]THANH!AZ129+[4]MY!AZ126+[4]HA!AZ67+[4]PHUC!AZ125+[4]LAM!AZ126+[4]XUAN!AZ124+[4]LIEN!AZ128</f>
        <v>0</v>
      </c>
      <c r="BA193" s="815"/>
      <c r="BB193" s="815"/>
      <c r="BC193" s="815"/>
      <c r="BD193" s="867">
        <f>[4]DAI!BD129+[4]NAM!BD127+[4]NHAN!BD129+[4]LY!BD129+[4]DUC!BD129+[4]DONG!BD129+[4]HPHU!BD128+[4]BAC!BD128+[4]THANH!BD129+[4]MY!BD126+[4]HA!BD67+[4]PHUC!BD125+[4]LAM!BD126+[4]XUAN!BD124+[4]LIEN!BD128</f>
        <v>0</v>
      </c>
      <c r="BE193" s="815"/>
      <c r="BF193" s="873"/>
      <c r="BG193" s="869"/>
      <c r="BH193" s="815"/>
      <c r="BI193" s="815"/>
      <c r="BJ193" s="815"/>
      <c r="BK193" s="815"/>
      <c r="BL193" s="815"/>
    </row>
    <row r="194" spans="1:65" ht="18" hidden="1" customHeight="1" x14ac:dyDescent="0.2">
      <c r="A194" s="819"/>
      <c r="B194" s="819"/>
      <c r="C194" s="819"/>
      <c r="D194" s="902"/>
      <c r="E194" s="903"/>
      <c r="F194" s="823"/>
      <c r="G194" s="867">
        <f>[4]DAI!G192+[4]NAM!G192+[4]NHAN!G192+[4]LY!G192+[4]DUC!G192+[4]DONG!G192+[4]HPHU!G192+[4]BAC!G192+[4]THANH!G192+[4]MY!G192+[4]HA!G192+[4]PHUC!G192+[4]LAM!G192+[4]XUAN!G192+[4]LIEN!G192+[4]HUNG!G192+[4]CNAM!G192+[4]TAY!G192+[4]HOA!G192+[4]VAN!G192+[4]PDINH!G192+[4]SLOC!G192+[4]TRUNG!G192+[4]TAN!G192+[4]THUONG!G192+[4]HLAO!G192+[4]PNHA!G192+[4]VTRUNG!G192</f>
        <v>0</v>
      </c>
      <c r="H194" s="823"/>
      <c r="I194" s="823"/>
      <c r="J194" s="867">
        <f>[4]DAI!J192+[4]NAM!J192+[4]NHAN!J192+[4]LY!J192+[4]DUC!J192+[4]DONG!J192+[4]HPHU!J192+[4]BAC!J192+[4]THANH!J192+[4]MY!J192+[4]HA!J192+[4]PHUC!J192+[4]LAM!J192+[4]XUAN!J192+[4]LIEN!J192+[4]HUNG!J192+[4]CNAM!J192+[4]TAY!J192+[4]HOA!J192+[4]VAN!J192+[4]PDINH!J192+[4]SLOC!J192+[4]TRUNG!J192+[4]TAN!J192+[4]THUONG!J192+[4]HLAO!J192+[4]PNHA!J192+[4]VTRUNG!J192</f>
        <v>0</v>
      </c>
      <c r="K194" s="861"/>
      <c r="L194" s="823"/>
      <c r="M194" s="823"/>
      <c r="N194" s="867">
        <f>[4]DAI!N192+[4]NAM!N192+[4]NHAN!N192+[4]LY!N192+[4]DUC!N192+[4]DONG!N192+[4]HPHU!N192+[4]BAC!N192+[4]THANH!N192+[4]MY!N192+[4]HA!N192+[4]PHUC!N192+[4]LAM!N192+[4]XUAN!N192+[4]LIEN!N192+[4]HUNG!N192+[4]CNAM!N192+[4]TAY!N192+[4]HOA!N192+[4]VAN!N192+[4]PDINH!N192+[4]SLOC!N192+[4]TRUNG!N192+[4]TAN!N192+[4]THUONG!N192+[4]HLAO!N192+[4]PNHA!N192+[4]VTRUNG!N192</f>
        <v>0</v>
      </c>
      <c r="O194" s="867">
        <f>[4]DAI!O192+[4]NAM!O192+[4]NHAN!O192+[4]LY!O192+[4]DUC!O192+[4]DONG!O192+[4]HPHU!O192+[4]BAC!O192+[4]THANH!O192+[4]MY!O192+[4]HA!O192+[4]PHUC!O192+[4]LAM!O192+[4]XUAN!O192+[4]LIEN!O192+[4]HUNG!O192+[4]CNAM!O192+[4]TAY!O192+[4]HOA!O192+[4]VAN!O192+[4]PDINH!O192+[4]SLOC!O192+[4]TRUNG!O192+[4]TAN!O192+[4]THUONG!O192+[4]HLAO!O192+[4]PNHA!O192+[4]VTRUNG!O192</f>
        <v>0</v>
      </c>
      <c r="P194" s="867">
        <f>[4]DAI!P130+[4]NAM!P128+[4]NHAN!P130+[4]LY!P130+[4]DUC!P130+[4]DONG!P130+[4]HPHU!P129+[4]BAC!P129+[4]THANH!P130+[4]MY!P127+[4]HA!P68+[4]PHUC!P126+[4]LAM!P127+[4]XUAN!P125+[4]LIEN!P129</f>
        <v>0</v>
      </c>
      <c r="Q194" s="823"/>
      <c r="R194" s="903"/>
      <c r="S194" s="823"/>
      <c r="T194" s="861"/>
      <c r="U194" s="823"/>
      <c r="V194" s="823"/>
      <c r="W194" s="823"/>
      <c r="X194" s="823"/>
      <c r="Y194" s="823"/>
      <c r="Z194" s="823"/>
      <c r="AA194" s="823"/>
      <c r="AB194" s="823"/>
      <c r="AC194" s="823"/>
      <c r="AD194" s="867">
        <f>[4]DAI!AD130+[4]NAM!AD128+[4]NHAN!AD130+[4]LY!AD130+[4]DUC!AD130+[4]DONG!AD130+[4]HPHU!AD129+[4]BAC!AD129+[4]THANH!AD130+[4]MY!AD127+[4]HA!AD68+[4]PHUC!AD126+[4]LAM!AD127+[4]XUAN!AD125+[4]LIEN!AD129</f>
        <v>0</v>
      </c>
      <c r="AE194" s="823"/>
      <c r="AF194" s="823"/>
      <c r="AG194" s="823"/>
      <c r="AH194" s="823"/>
      <c r="AI194" s="823"/>
      <c r="AJ194" s="823"/>
      <c r="AK194" s="867">
        <f>[4]DAI!AK130+[4]NAM!AK128+[4]NHAN!AK130+[4]LY!AK130+[4]DUC!AK130+[4]DONG!AK130+[4]HPHU!AK129+[4]BAC!AK129+[4]THANH!AK130+[4]MY!AK127+[4]HA!AK68+[4]PHUC!AK126+[4]LAM!AK127+[4]XUAN!AK125+[4]LIEN!AK129</f>
        <v>0</v>
      </c>
      <c r="AL194" s="823"/>
      <c r="AM194" s="823"/>
      <c r="AN194" s="867">
        <f>[4]DAI!AN130+[4]NAM!AN128+[4]NHAN!AN130+[4]LY!AN130+[4]DUC!AN130+[4]DONG!AN130+[4]HPHU!AN129+[4]BAC!AN129+[4]THANH!AN130+[4]MY!AN127+[4]HA!AN68+[4]PHUC!AN126+[4]LAM!AN127+[4]XUAN!AN125+[4]LIEN!AN129</f>
        <v>0</v>
      </c>
      <c r="AO194" s="823"/>
      <c r="AP194" s="823"/>
      <c r="AQ194" s="823"/>
      <c r="AR194" s="867">
        <f>[4]DAI!AR192+[4]NAM!AR192+[4]NHAN!AR192+[4]LY!AR192+[4]DUC!AR192+[4]DONG!AR192+[4]HPHU!AR192+[4]BAC!AR192+[4]THANH!AR192+[4]MY!AR192+[4]HA!AR192+[4]PHUC!AR192+[4]LAM!AR192+[4]XUAN!AR192+[4]LIEN!AR192+[4]HUNG!AR192+[4]CNAM!AR192+[4]TAY!AR192+[4]HOA!AR192+[4]VAN!AR192+[4]PDINH!AR192+[4]SLOC!AR192+[4]TRUNG!AR192+[4]TAN!AR192+[4]THUONG!AR192+[4]HLAO!AR192+[4]PNHA!AR192+[4]VTRUNG!AR192</f>
        <v>0</v>
      </c>
      <c r="AS194" s="867">
        <f>[4]DAI!AS130+[4]NAM!AS128+[4]NHAN!AS130+[4]LY!AS130+[4]DUC!AS130+[4]DONG!AS130+[4]HPHU!AS129+[4]BAC!AS129+[4]THANH!AS130+[4]MY!AS127+[4]HA!AS68+[4]PHUC!AS126+[4]LAM!AS127+[4]XUAN!AS125+[4]LIEN!AS129</f>
        <v>0</v>
      </c>
      <c r="AT194" s="867"/>
      <c r="AU194" s="867">
        <f>[4]DAI!AU130+[4]NAM!AU128+[4]NHAN!AU130+[4]LY!AU130+[4]DUC!AU130+[4]DONG!AU130+[4]HPHU!AU129+[4]BAC!AU129+[4]THANH!AU130+[4]MY!AU127+[4]HA!AU68+[4]PHUC!AU126+[4]LAM!AU127+[4]XUAN!AU125+[4]LIEN!AU129</f>
        <v>0</v>
      </c>
      <c r="AV194" s="838">
        <f>[4]DAI!AV192+[4]NAM!AV192+[4]NHAN!AV192+[4]LY!AV192+[4]DUC!AV192+[4]DONG!AV192+[4]HPHU!AV192+[4]BAC!AV192+[4]THANH!AV192+[4]MY!AV192+[4]HA!AV192+[4]PHUC!AV192+[4]LAM!AV192+[4]XUAN!AV192+[4]LIEN!AV192+[4]HUNG!AV192+[4]CNAM!AV192+[4]TAY!AV192+[4]HOA!AV192+[4]VAN!AV192+[4]PDINH!AV192+[4]SLOC!AV192+[4]TRUNG!AV192+[4]TAN!AV192+[4]THUONG!AV192+[4]HLAO!AV192+[4]PNHA!AV192+[4]VTRUNG!AV192</f>
        <v>0</v>
      </c>
      <c r="AW194" s="823"/>
      <c r="AX194" s="823"/>
      <c r="AY194" s="823"/>
      <c r="AZ194" s="867">
        <f>[4]DAI!AZ130+[4]NAM!AZ128+[4]NHAN!AZ130+[4]LY!AZ130+[4]DUC!AZ130+[4]DONG!AZ130+[4]HPHU!AZ129+[4]BAC!AZ129+[4]THANH!AZ130+[4]MY!AZ127+[4]HA!AZ68+[4]PHUC!AZ126+[4]LAM!AZ127+[4]XUAN!AZ125+[4]LIEN!AZ129</f>
        <v>0</v>
      </c>
      <c r="BA194" s="823"/>
      <c r="BB194" s="823"/>
      <c r="BC194" s="823"/>
      <c r="BD194" s="867">
        <f>[4]DAI!BD130+[4]NAM!BD128+[4]NHAN!BD130+[4]LY!BD130+[4]DUC!BD130+[4]DONG!BD130+[4]HPHU!BD129+[4]BAC!BD129+[4]THANH!BD130+[4]MY!BD127+[4]HA!BD68+[4]PHUC!BD126+[4]LAM!BD127+[4]XUAN!BD125+[4]LIEN!BD129</f>
        <v>0</v>
      </c>
      <c r="BE194" s="823"/>
      <c r="BF194" s="903"/>
      <c r="BG194" s="863"/>
      <c r="BH194" s="823"/>
      <c r="BI194" s="823"/>
      <c r="BJ194" s="823"/>
      <c r="BK194" s="823"/>
      <c r="BL194" s="877" t="s">
        <v>2</v>
      </c>
    </row>
    <row r="195" spans="1:65" s="827" customFormat="1" ht="20.100000000000001" hidden="1" customHeight="1" x14ac:dyDescent="0.2">
      <c r="A195" s="996" t="s">
        <v>2506</v>
      </c>
      <c r="B195" s="996" t="s">
        <v>184</v>
      </c>
      <c r="C195" s="996" t="s">
        <v>5</v>
      </c>
      <c r="D195" s="994" t="s">
        <v>2517</v>
      </c>
      <c r="E195" s="878" t="s">
        <v>2508</v>
      </c>
      <c r="F195" s="878"/>
      <c r="G195" s="867">
        <f>[4]DAI!G193+[4]NAM!G193+[4]NHAN!G193+[4]LY!G193+[4]DUC!G193+[4]DONG!G193+[4]HPHU!G193+[4]BAC!G193+[4]THANH!G193+[4]MY!G193+[4]HA!G193+[4]PHUC!G193+[4]LAM!G193+[4]XUAN!G193+[4]LIEN!G193+[4]HUNG!G193+[4]CNAM!G193+[4]TAY!G193+[4]HOA!G193+[4]VAN!G193+[4]PDINH!G193+[4]SLOC!G193+[4]TRUNG!G193+[4]TAN!G193+[4]THUONG!G193+[4]HLAO!G193+[4]PNHA!G193+[4]VTRUNG!G193</f>
        <v>0</v>
      </c>
      <c r="H195" s="878"/>
      <c r="I195" s="878"/>
      <c r="J195" s="867">
        <f>[4]DAI!J193+[4]NAM!J193+[4]NHAN!J193+[4]LY!J193+[4]DUC!J193+[4]DONG!J193+[4]HPHU!J193+[4]BAC!J193+[4]THANH!J193+[4]MY!J193+[4]HA!J193+[4]PHUC!J193+[4]LAM!J193+[4]XUAN!J193+[4]LIEN!J193+[4]HUNG!J193+[4]CNAM!J193+[4]TAY!J193+[4]HOA!J193+[4]VAN!J193+[4]PDINH!J193+[4]SLOC!J193+[4]TRUNG!J193+[4]TAN!J193+[4]THUONG!J193+[4]HLAO!J193+[4]PNHA!J193+[4]VTRUNG!J193</f>
        <v>0</v>
      </c>
      <c r="K195" s="878"/>
      <c r="L195" s="878"/>
      <c r="M195" s="878"/>
      <c r="N195" s="867">
        <f>[4]DAI!N193+[4]NAM!N193+[4]NHAN!N193+[4]LY!N193+[4]DUC!N193+[4]DONG!N193+[4]HPHU!N193+[4]BAC!N193+[4]THANH!N193+[4]MY!N193+[4]HA!N193+[4]PHUC!N193+[4]LAM!N193+[4]XUAN!N193+[4]LIEN!N193+[4]HUNG!N193+[4]CNAM!N193+[4]TAY!N193+[4]HOA!N193+[4]VAN!N193+[4]PDINH!N193+[4]SLOC!N193+[4]TRUNG!N193+[4]TAN!N193+[4]THUONG!N193+[4]HLAO!N193+[4]PNHA!N193+[4]VTRUNG!N193</f>
        <v>0</v>
      </c>
      <c r="O195" s="867">
        <f>[4]DAI!O193+[4]NAM!O193+[4]NHAN!O193+[4]LY!O193+[4]DUC!O193+[4]DONG!O193+[4]HPHU!O193+[4]BAC!O193+[4]THANH!O193+[4]MY!O193+[4]HA!O193+[4]PHUC!O193+[4]LAM!O193+[4]XUAN!O193+[4]LIEN!O193+[4]HUNG!O193+[4]CNAM!O193+[4]TAY!O193+[4]HOA!O193+[4]VAN!O193+[4]PDINH!O193+[4]SLOC!O193+[4]TRUNG!O193+[4]TAN!O193+[4]THUONG!O193+[4]HLAO!O193+[4]PNHA!O193+[4]VTRUNG!O193</f>
        <v>0</v>
      </c>
      <c r="P195" s="867">
        <f>[4]DAI!P131+[4]NAM!P129+[4]NHAN!P131+[4]LY!P131+[4]DUC!P131+[4]DONG!P131+[4]HPHU!P130+[4]BAC!P130+[4]THANH!P131+[4]MY!P128+[4]HA!P69+[4]PHUC!P127+[4]LAM!P128+[4]XUAN!P126+[4]LIEN!P130</f>
        <v>0</v>
      </c>
      <c r="Q195" s="878"/>
      <c r="R195" s="878"/>
      <c r="S195" s="878"/>
      <c r="T195" s="878"/>
      <c r="U195" s="878"/>
      <c r="V195" s="878"/>
      <c r="W195" s="878"/>
      <c r="X195" s="878"/>
      <c r="Y195" s="878"/>
      <c r="Z195" s="878"/>
      <c r="AA195" s="878"/>
      <c r="AB195" s="878"/>
      <c r="AC195" s="878"/>
      <c r="AD195" s="867">
        <f>[4]DAI!AD131+[4]NAM!AD129+[4]NHAN!AD131+[4]LY!AD131+[4]DUC!AD131+[4]DONG!AD131+[4]HPHU!AD130+[4]BAC!AD130+[4]THANH!AD131+[4]MY!AD128+[4]HA!AD69+[4]PHUC!AD127+[4]LAM!AD128+[4]XUAN!AD126+[4]LIEN!AD130</f>
        <v>0</v>
      </c>
      <c r="AE195" s="878"/>
      <c r="AF195" s="878"/>
      <c r="AG195" s="878"/>
      <c r="AH195" s="878"/>
      <c r="AI195" s="878"/>
      <c r="AJ195" s="878"/>
      <c r="AK195" s="867">
        <f>[4]DAI!AK131+[4]NAM!AK129+[4]NHAN!AK131+[4]LY!AK131+[4]DUC!AK131+[4]DONG!AK131+[4]HPHU!AK130+[4]BAC!AK130+[4]THANH!AK131+[4]MY!AK128+[4]HA!AK69+[4]PHUC!AK127+[4]LAM!AK128+[4]XUAN!AK126+[4]LIEN!AK130</f>
        <v>0</v>
      </c>
      <c r="AL195" s="878"/>
      <c r="AM195" s="878"/>
      <c r="AN195" s="867">
        <f>[4]DAI!AN131+[4]NAM!AN129+[4]NHAN!AN131+[4]LY!AN131+[4]DUC!AN131+[4]DONG!AN131+[4]HPHU!AN130+[4]BAC!AN130+[4]THANH!AN131+[4]MY!AN128+[4]HA!AN69+[4]PHUC!AN127+[4]LAM!AN128+[4]XUAN!AN126+[4]LIEN!AN130</f>
        <v>0</v>
      </c>
      <c r="AO195" s="878"/>
      <c r="AP195" s="878"/>
      <c r="AQ195" s="878"/>
      <c r="AR195" s="867">
        <f>[4]DAI!AR193+[4]NAM!AR193+[4]NHAN!AR193+[4]LY!AR193+[4]DUC!AR193+[4]DONG!AR193+[4]HPHU!AR193+[4]BAC!AR193+[4]THANH!AR193+[4]MY!AR193+[4]HA!AR193+[4]PHUC!AR193+[4]LAM!AR193+[4]XUAN!AR193+[4]LIEN!AR193+[4]HUNG!AR193+[4]CNAM!AR193+[4]TAY!AR193+[4]HOA!AR193+[4]VAN!AR193+[4]PDINH!AR193+[4]SLOC!AR193+[4]TRUNG!AR193+[4]TAN!AR193+[4]THUONG!AR193+[4]HLAO!AR193+[4]PNHA!AR193+[4]VTRUNG!AR193</f>
        <v>0</v>
      </c>
      <c r="AS195" s="867">
        <f>[4]DAI!AS131+[4]NAM!AS129+[4]NHAN!AS131+[4]LY!AS131+[4]DUC!AS131+[4]DONG!AS131+[4]HPHU!AS130+[4]BAC!AS130+[4]THANH!AS131+[4]MY!AS128+[4]HA!AS69+[4]PHUC!AS127+[4]LAM!AS128+[4]XUAN!AS126+[4]LIEN!AS130</f>
        <v>0</v>
      </c>
      <c r="AT195" s="867"/>
      <c r="AU195" s="867">
        <f>[4]DAI!AU131+[4]NAM!AU129+[4]NHAN!AU131+[4]LY!AU131+[4]DUC!AU131+[4]DONG!AU131+[4]HPHU!AU130+[4]BAC!AU130+[4]THANH!AU131+[4]MY!AU128+[4]HA!AU69+[4]PHUC!AU127+[4]LAM!AU128+[4]XUAN!AU126+[4]LIEN!AU130</f>
        <v>0</v>
      </c>
      <c r="AV195" s="838">
        <f>[4]DAI!AV193+[4]NAM!AV193+[4]NHAN!AV193+[4]LY!AV193+[4]DUC!AV193+[4]DONG!AV193+[4]HPHU!AV193+[4]BAC!AV193+[4]THANH!AV193+[4]MY!AV193+[4]HA!AV193+[4]PHUC!AV193+[4]LAM!AV193+[4]XUAN!AV193+[4]LIEN!AV193+[4]HUNG!AV193+[4]CNAM!AV193+[4]TAY!AV193+[4]HOA!AV193+[4]VAN!AV193+[4]PDINH!AV193+[4]SLOC!AV193+[4]TRUNG!AV193+[4]TAN!AV193+[4]THUONG!AV193+[4]HLAO!AV193+[4]PNHA!AV193+[4]VTRUNG!AV193</f>
        <v>0</v>
      </c>
      <c r="AW195" s="878"/>
      <c r="AX195" s="878"/>
      <c r="AY195" s="878"/>
      <c r="AZ195" s="867">
        <f>[4]DAI!AZ131+[4]NAM!AZ129+[4]NHAN!AZ131+[4]LY!AZ131+[4]DUC!AZ131+[4]DONG!AZ131+[4]HPHU!AZ130+[4]BAC!AZ130+[4]THANH!AZ131+[4]MY!AZ128+[4]HA!AZ69+[4]PHUC!AZ127+[4]LAM!AZ128+[4]XUAN!AZ126+[4]LIEN!AZ130</f>
        <v>0</v>
      </c>
      <c r="BA195" s="878"/>
      <c r="BB195" s="878"/>
      <c r="BC195" s="878"/>
      <c r="BD195" s="867">
        <f>[4]DAI!BD131+[4]NAM!BD129+[4]NHAN!BD131+[4]LY!BD131+[4]DUC!BD131+[4]DONG!BD131+[4]HPHU!BD130+[4]BAC!BD130+[4]THANH!BD131+[4]MY!BD128+[4]HA!BD69+[4]PHUC!BD127+[4]LAM!BD128+[4]XUAN!BD126+[4]LIEN!BD130</f>
        <v>0</v>
      </c>
      <c r="BE195" s="878"/>
      <c r="BF195" s="878"/>
      <c r="BG195" s="878"/>
      <c r="BH195" s="878"/>
      <c r="BI195" s="878"/>
      <c r="BJ195" s="994" t="s">
        <v>2462</v>
      </c>
      <c r="BK195" s="994" t="s">
        <v>2463</v>
      </c>
      <c r="BL195" s="994" t="s">
        <v>2518</v>
      </c>
      <c r="BM195" s="826"/>
    </row>
    <row r="196" spans="1:65" s="827" customFormat="1" ht="20.100000000000001" hidden="1" customHeight="1" x14ac:dyDescent="0.2">
      <c r="A196" s="997"/>
      <c r="B196" s="997"/>
      <c r="C196" s="997"/>
      <c r="D196" s="995"/>
      <c r="E196" s="879" t="str">
        <f>C198</f>
        <v>NNP</v>
      </c>
      <c r="F196" s="879" t="str">
        <f>C199</f>
        <v>LUA</v>
      </c>
      <c r="G196" s="867">
        <f>[4]DAI!G194+[4]NAM!G194+[4]NHAN!G194+[4]LY!G194+[4]DUC!G194+[4]DONG!G194+[4]HPHU!G194+[4]BAC!G194+[4]THANH!G194+[4]MY!G194+[4]HA!G194+[4]PHUC!G194+[4]LAM!G194+[4]XUAN!G194+[4]LIEN!G194+[4]HUNG!G194+[4]CNAM!G194+[4]TAY!G194+[4]HOA!G194+[4]VAN!G194+[4]PDINH!G194+[4]SLOC!G194+[4]TRUNG!G194+[4]TAN!G194+[4]THUONG!G194+[4]HLAO!G194+[4]PNHA!G194+[4]VTRUNG!G194</f>
        <v>0</v>
      </c>
      <c r="H196" s="879" t="str">
        <f>C201</f>
        <v>LUK</v>
      </c>
      <c r="I196" s="879" t="str">
        <f>C202</f>
        <v>LUN</v>
      </c>
      <c r="J196" s="867">
        <f>[4]DAI!J194+[4]NAM!J194+[4]NHAN!J194+[4]LY!J194+[4]DUC!J194+[4]DONG!J194+[4]HPHU!J194+[4]BAC!J194+[4]THANH!J194+[4]MY!J194+[4]HA!J194+[4]PHUC!J194+[4]LAM!J194+[4]XUAN!J194+[4]LIEN!J194+[4]HUNG!J194+[4]CNAM!J194+[4]TAY!J194+[4]HOA!J194+[4]VAN!J194+[4]PDINH!J194+[4]SLOC!J194+[4]TRUNG!J194+[4]TAN!J194+[4]THUONG!J194+[4]HLAO!J194+[4]PNHA!J194+[4]VTRUNG!J194</f>
        <v>0</v>
      </c>
      <c r="K196" s="879" t="str">
        <f>C204</f>
        <v>CLN</v>
      </c>
      <c r="L196" s="879" t="str">
        <f>C205</f>
        <v>RPH</v>
      </c>
      <c r="M196" s="879" t="str">
        <f>C206</f>
        <v>RDD</v>
      </c>
      <c r="N196" s="867">
        <f>[4]DAI!N194+[4]NAM!N194+[4]NHAN!N194+[4]LY!N194+[4]DUC!N194+[4]DONG!N194+[4]HPHU!N194+[4]BAC!N194+[4]THANH!N194+[4]MY!N194+[4]HA!N194+[4]PHUC!N194+[4]LAM!N194+[4]XUAN!N194+[4]LIEN!N194+[4]HUNG!N194+[4]CNAM!N194+[4]TAY!N194+[4]HOA!N194+[4]VAN!N194+[4]PDINH!N194+[4]SLOC!N194+[4]TRUNG!N194+[4]TAN!N194+[4]THUONG!N194+[4]HLAO!N194+[4]PNHA!N194+[4]VTRUNG!N194</f>
        <v>0</v>
      </c>
      <c r="O196" s="867">
        <f>[4]DAI!O194+[4]NAM!O194+[4]NHAN!O194+[4]LY!O194+[4]DUC!O194+[4]DONG!O194+[4]HPHU!O194+[4]BAC!O194+[4]THANH!O194+[4]MY!O194+[4]HA!O194+[4]PHUC!O194+[4]LAM!O194+[4]XUAN!O194+[4]LIEN!O194+[4]HUNG!O194+[4]CNAM!O194+[4]TAY!O194+[4]HOA!O194+[4]VAN!O194+[4]PDINH!O194+[4]SLOC!O194+[4]TRUNG!O194+[4]TAN!O194+[4]THUONG!O194+[4]HLAO!O194+[4]PNHA!O194+[4]VTRUNG!O194</f>
        <v>0</v>
      </c>
      <c r="P196" s="867">
        <f>[4]DAI!P132+[4]NAM!P130+[4]NHAN!P132+[4]LY!P132+[4]DUC!P132+[4]DONG!P132+[4]HPHU!P131+[4]BAC!P131+[4]THANH!P132+[4]MY!P129+[4]HA!P70+[4]PHUC!P128+[4]LAM!P129+[4]XUAN!P127+[4]LIEN!P131</f>
        <v>0</v>
      </c>
      <c r="Q196" s="879" t="str">
        <f>C210</f>
        <v>NKH</v>
      </c>
      <c r="R196" s="879" t="str">
        <f>C211</f>
        <v>PNN</v>
      </c>
      <c r="S196" s="879" t="str">
        <f>C212</f>
        <v>CQP</v>
      </c>
      <c r="T196" s="879" t="str">
        <f>C213</f>
        <v>CAN</v>
      </c>
      <c r="U196" s="879" t="str">
        <f>C214</f>
        <v>SKK</v>
      </c>
      <c r="V196" s="879" t="str">
        <f>C215</f>
        <v>SKT</v>
      </c>
      <c r="W196" s="879" t="str">
        <f>C216</f>
        <v>SKN</v>
      </c>
      <c r="X196" s="879" t="str">
        <f>C217</f>
        <v>TMD</v>
      </c>
      <c r="Y196" s="879" t="str">
        <f>C218</f>
        <v>SKC</v>
      </c>
      <c r="Z196" s="879" t="str">
        <f>C219</f>
        <v>SKS</v>
      </c>
      <c r="AA196" s="879" t="str">
        <f>C220</f>
        <v>DHT</v>
      </c>
      <c r="AB196" s="879" t="str">
        <f>C221</f>
        <v>DGT</v>
      </c>
      <c r="AC196" s="879" t="str">
        <f>C222</f>
        <v>DTL</v>
      </c>
      <c r="AD196" s="867">
        <f>[4]DAI!AD132+[4]NAM!AD130+[4]NHAN!AD132+[4]LY!AD132+[4]DUC!AD132+[4]DONG!AD132+[4]HPHU!AD131+[4]BAC!AD131+[4]THANH!AD132+[4]MY!AD129+[4]HA!AD70+[4]PHUC!AD128+[4]LAM!AD129+[4]XUAN!AD127+[4]LIEN!AD131</f>
        <v>0</v>
      </c>
      <c r="AE196" s="879" t="str">
        <f>C224</f>
        <v>DBV</v>
      </c>
      <c r="AF196" s="879" t="str">
        <f>C225</f>
        <v>DVH</v>
      </c>
      <c r="AG196" s="879" t="str">
        <f>C226</f>
        <v>DYT</v>
      </c>
      <c r="AH196" s="879" t="str">
        <f>C227</f>
        <v>DGD</v>
      </c>
      <c r="AI196" s="879" t="str">
        <f>C228</f>
        <v>DTT</v>
      </c>
      <c r="AJ196" s="879" t="str">
        <f>C229</f>
        <v>DKH</v>
      </c>
      <c r="AK196" s="867">
        <f>[4]DAI!AK132+[4]NAM!AK130+[4]NHAN!AK132+[4]LY!AK132+[4]DUC!AK132+[4]DONG!AK132+[4]HPHU!AK131+[4]BAC!AK131+[4]THANH!AK132+[4]MY!AK129+[4]HA!AK70+[4]PHUC!AK128+[4]LAM!AK129+[4]XUAN!AK127+[4]LIEN!AK131</f>
        <v>0</v>
      </c>
      <c r="AL196" s="879" t="str">
        <f>C231</f>
        <v>DCH</v>
      </c>
      <c r="AM196" s="879" t="str">
        <f>C232</f>
        <v>DDT</v>
      </c>
      <c r="AN196" s="867">
        <f>[4]DAI!AN132+[4]NAM!AN130+[4]NHAN!AN132+[4]LY!AN132+[4]DUC!AN132+[4]DONG!AN132+[4]HPHU!AN131+[4]BAC!AN131+[4]THANH!AN132+[4]MY!AN129+[4]HA!AN70+[4]PHUC!AN128+[4]LAM!AN129+[4]XUAN!AN127+[4]LIEN!AN131</f>
        <v>0</v>
      </c>
      <c r="AO196" s="879" t="str">
        <f>C234</f>
        <v>DRA</v>
      </c>
      <c r="AP196" s="879" t="str">
        <f>C235</f>
        <v>ONT</v>
      </c>
      <c r="AQ196" s="879" t="str">
        <f>C236</f>
        <v>ODT</v>
      </c>
      <c r="AR196" s="867">
        <f>[4]DAI!AR194+[4]NAM!AR194+[4]NHAN!AR194+[4]LY!AR194+[4]DUC!AR194+[4]DONG!AR194+[4]HPHU!AR194+[4]BAC!AR194+[4]THANH!AR194+[4]MY!AR194+[4]HA!AR194+[4]PHUC!AR194+[4]LAM!AR194+[4]XUAN!AR194+[4]LIEN!AR194+[4]HUNG!AR194+[4]CNAM!AR194+[4]TAY!AR194+[4]HOA!AR194+[4]VAN!AR194+[4]PDINH!AR194+[4]SLOC!AR194+[4]TRUNG!AR194+[4]TAN!AR194+[4]THUONG!AR194+[4]HLAO!AR194+[4]PNHA!AR194+[4]VTRUNG!AR194</f>
        <v>0</v>
      </c>
      <c r="AS196" s="867">
        <f>[4]DAI!AS132+[4]NAM!AS130+[4]NHAN!AS132+[4]LY!AS132+[4]DUC!AS132+[4]DONG!AS132+[4]HPHU!AS131+[4]BAC!AS131+[4]THANH!AS132+[4]MY!AS129+[4]HA!AS70+[4]PHUC!AS128+[4]LAM!AS129+[4]XUAN!AS127+[4]LIEN!AS131</f>
        <v>0</v>
      </c>
      <c r="AT196" s="867"/>
      <c r="AU196" s="867">
        <f>[4]DAI!AU132+[4]NAM!AU130+[4]NHAN!AU132+[4]LY!AU132+[4]DUC!AU132+[4]DONG!AU132+[4]HPHU!AU131+[4]BAC!AU131+[4]THANH!AU132+[4]MY!AU129+[4]HA!AU70+[4]PHUC!AU128+[4]LAM!AU129+[4]XUAN!AU127+[4]LIEN!AU131</f>
        <v>0</v>
      </c>
      <c r="AV196" s="838">
        <f>[4]DAI!AV194+[4]NAM!AV194+[4]NHAN!AV194+[4]LY!AV194+[4]DUC!AV194+[4]DONG!AV194+[4]HPHU!AV194+[4]BAC!AV194+[4]THANH!AV194+[4]MY!AV194+[4]HA!AV194+[4]PHUC!AV194+[4]LAM!AV194+[4]XUAN!AV194+[4]LIEN!AV194+[4]HUNG!AV194+[4]CNAM!AV194+[4]TAY!AV194+[4]HOA!AV194+[4]VAN!AV194+[4]PDINH!AV194+[4]SLOC!AV194+[4]TRUNG!AV194+[4]TAN!AV194+[4]THUONG!AV194+[4]HLAO!AV194+[4]PNHA!AV194+[4]VTRUNG!AV194</f>
        <v>0</v>
      </c>
      <c r="AW196" s="879" t="str">
        <f>C240</f>
        <v>TON</v>
      </c>
      <c r="AX196" s="879" t="str">
        <f>C241</f>
        <v>NTD</v>
      </c>
      <c r="AY196" s="879" t="str">
        <f>C242</f>
        <v>SKX</v>
      </c>
      <c r="AZ196" s="867">
        <f>[4]DAI!AZ132+[4]NAM!AZ130+[4]NHAN!AZ132+[4]LY!AZ132+[4]DUC!AZ132+[4]DONG!AZ132+[4]HPHU!AZ131+[4]BAC!AZ131+[4]THANH!AZ132+[4]MY!AZ129+[4]HA!AZ70+[4]PHUC!AZ128+[4]LAM!AZ129+[4]XUAN!AZ127+[4]LIEN!AZ131</f>
        <v>0</v>
      </c>
      <c r="BA196" s="879" t="str">
        <f>C244</f>
        <v>DKV</v>
      </c>
      <c r="BB196" s="879" t="str">
        <f>C245</f>
        <v>TIN</v>
      </c>
      <c r="BC196" s="879" t="str">
        <f>C246</f>
        <v>SON</v>
      </c>
      <c r="BD196" s="867">
        <f>[4]DAI!BD132+[4]NAM!BD130+[4]NHAN!BD132+[4]LY!BD132+[4]DUC!BD132+[4]DONG!BD132+[4]HPHU!BD131+[4]BAC!BD131+[4]THANH!BD132+[4]MY!BD129+[4]HA!BD70+[4]PHUC!BD128+[4]LAM!BD129+[4]XUAN!BD127+[4]LIEN!BD131</f>
        <v>0</v>
      </c>
      <c r="BE196" s="879" t="str">
        <f>C248</f>
        <v>PNK</v>
      </c>
      <c r="BF196" s="879" t="str">
        <f>C249</f>
        <v>CSD</v>
      </c>
      <c r="BG196" s="879" t="str">
        <f>C250</f>
        <v>BCS</v>
      </c>
      <c r="BH196" s="879" t="str">
        <f>C251</f>
        <v>DCS</v>
      </c>
      <c r="BI196" s="879" t="str">
        <f>C252</f>
        <v>NCS</v>
      </c>
      <c r="BJ196" s="995"/>
      <c r="BK196" s="995"/>
      <c r="BL196" s="995"/>
      <c r="BM196" s="826"/>
    </row>
    <row r="197" spans="1:65" s="827" customFormat="1" ht="24" hidden="1" customHeight="1" x14ac:dyDescent="0.2">
      <c r="A197" s="880"/>
      <c r="B197" s="881" t="s">
        <v>9</v>
      </c>
      <c r="C197" s="881"/>
      <c r="D197" s="882" t="e">
        <f>[4]DAI!#REF!+[4]NAM!#REF!+[4]NHAN!#REF!+[4]LY!#REF!+[4]DUC!#REF!+[4]DONG!#REF!+[4]HPHU!#REF!+[4]BAC!#REF!+[4]THANH!#REF!+#REF!+[4]MY!#REF!+[4]HA!#REF!+[4]PHUC!#REF!+[4]LAM!#REF!+[4]XUAN!#REF!+[4]LIEN!#REF!</f>
        <v>#REF!</v>
      </c>
      <c r="E197" s="882" t="e">
        <f>[4]DAI!#REF!+[4]NAM!#REF!+[4]NHAN!#REF!+[4]LY!#REF!+[4]DUC!#REF!+[4]DONG!#REF!+[4]HPHU!#REF!+[4]BAC!#REF!+[4]THANH!#REF!+#REF!+[4]MY!#REF!+[4]HA!#REF!+[4]PHUC!#REF!+[4]LAM!#REF!+[4]XUAN!#REF!+[4]LIEN!#REF!</f>
        <v>#REF!</v>
      </c>
      <c r="F197" s="882" t="e">
        <f>[4]DAI!#REF!+[4]NAM!#REF!+[4]NHAN!#REF!+[4]LY!#REF!+[4]DUC!#REF!+[4]DONG!#REF!+[4]HPHU!#REF!+[4]BAC!#REF!+[4]THANH!#REF!+#REF!+[4]MY!#REF!+[4]HA!#REF!+[4]PHUC!#REF!+[4]LAM!#REF!+[4]XUAN!#REF!+[4]LIEN!#REF!</f>
        <v>#REF!</v>
      </c>
      <c r="G197" s="867">
        <f>[4]DAI!G195+[4]NAM!G195+[4]NHAN!G195+[4]LY!G195+[4]DUC!G195+[4]DONG!G195+[4]HPHU!G195+[4]BAC!G195+[4]THANH!G195+[4]MY!G195+[4]HA!G195+[4]PHUC!G195+[4]LAM!G195+[4]XUAN!G195+[4]LIEN!G195+[4]HUNG!G195+[4]CNAM!G195+[4]TAY!G195+[4]HOA!G195+[4]VAN!G195+[4]PDINH!G195+[4]SLOC!G195+[4]TRUNG!G195+[4]TAN!G195+[4]THUONG!G195+[4]HLAO!G195+[4]PNHA!G195+[4]VTRUNG!G195</f>
        <v>0</v>
      </c>
      <c r="H197" s="882" t="e">
        <f>[4]DAI!#REF!+[4]NAM!#REF!+[4]NHAN!#REF!+[4]LY!#REF!+[4]DUC!#REF!+[4]DONG!#REF!+[4]HPHU!#REF!+[4]BAC!#REF!+[4]THANH!#REF!+#REF!+[4]MY!#REF!+[4]HA!#REF!+[4]PHUC!#REF!+[4]LAM!#REF!+[4]XUAN!#REF!+[4]LIEN!#REF!</f>
        <v>#REF!</v>
      </c>
      <c r="I197" s="882" t="e">
        <f>[4]DAI!#REF!+[4]NAM!#REF!+[4]NHAN!#REF!+[4]LY!#REF!+[4]DUC!#REF!+[4]DONG!#REF!+[4]HPHU!#REF!+[4]BAC!#REF!+[4]THANH!#REF!+#REF!+[4]MY!#REF!+[4]HA!#REF!+[4]PHUC!#REF!+[4]LAM!#REF!+[4]XUAN!#REF!+[4]LIEN!#REF!</f>
        <v>#REF!</v>
      </c>
      <c r="J197" s="867">
        <f>[4]DAI!J195+[4]NAM!J195+[4]NHAN!J195+[4]LY!J195+[4]DUC!J195+[4]DONG!J195+[4]HPHU!J195+[4]BAC!J195+[4]THANH!J195+[4]MY!J195+[4]HA!J195+[4]PHUC!J195+[4]LAM!J195+[4]XUAN!J195+[4]LIEN!J195+[4]HUNG!J195+[4]CNAM!J195+[4]TAY!J195+[4]HOA!J195+[4]VAN!J195+[4]PDINH!J195+[4]SLOC!J195+[4]TRUNG!J195+[4]TAN!J195+[4]THUONG!J195+[4]HLAO!J195+[4]PNHA!J195+[4]VTRUNG!J195</f>
        <v>0</v>
      </c>
      <c r="K197" s="882" t="e">
        <f>[4]DAI!#REF!+[4]NAM!#REF!+[4]NHAN!#REF!+[4]LY!#REF!+[4]DUC!#REF!+[4]DONG!#REF!+[4]HPHU!#REF!+[4]BAC!#REF!+[4]THANH!#REF!+#REF!+[4]MY!#REF!+[4]HA!#REF!+[4]PHUC!#REF!+[4]LAM!#REF!+[4]XUAN!#REF!+[4]LIEN!#REF!</f>
        <v>#REF!</v>
      </c>
      <c r="L197" s="882" t="e">
        <f>[4]DAI!#REF!+[4]NAM!#REF!+[4]NHAN!#REF!+[4]LY!#REF!+[4]DUC!#REF!+[4]DONG!#REF!+[4]HPHU!#REF!+[4]BAC!#REF!+[4]THANH!#REF!+#REF!+[4]MY!#REF!+[4]HA!#REF!+[4]PHUC!#REF!+[4]LAM!#REF!+[4]XUAN!#REF!+[4]LIEN!#REF!</f>
        <v>#REF!</v>
      </c>
      <c r="M197" s="882" t="e">
        <f>[4]DAI!#REF!+[4]NAM!#REF!+[4]NHAN!#REF!+[4]LY!#REF!+[4]DUC!#REF!+[4]DONG!#REF!+[4]HPHU!#REF!+[4]BAC!#REF!+[4]THANH!#REF!+#REF!+[4]MY!#REF!+[4]HA!#REF!+[4]PHUC!#REF!+[4]LAM!#REF!+[4]XUAN!#REF!+[4]LIEN!#REF!</f>
        <v>#REF!</v>
      </c>
      <c r="N197" s="867">
        <f>[4]DAI!N195+[4]NAM!N195+[4]NHAN!N195+[4]LY!N195+[4]DUC!N195+[4]DONG!N195+[4]HPHU!N195+[4]BAC!N195+[4]THANH!N195+[4]MY!N195+[4]HA!N195+[4]PHUC!N195+[4]LAM!N195+[4]XUAN!N195+[4]LIEN!N195+[4]HUNG!N195+[4]CNAM!N195+[4]TAY!N195+[4]HOA!N195+[4]VAN!N195+[4]PDINH!N195+[4]SLOC!N195+[4]TRUNG!N195+[4]TAN!N195+[4]THUONG!N195+[4]HLAO!N195+[4]PNHA!N195+[4]VTRUNG!N195</f>
        <v>0</v>
      </c>
      <c r="O197" s="867">
        <f>[4]DAI!O195+[4]NAM!O195+[4]NHAN!O195+[4]LY!O195+[4]DUC!O195+[4]DONG!O195+[4]HPHU!O195+[4]BAC!O195+[4]THANH!O195+[4]MY!O195+[4]HA!O195+[4]PHUC!O195+[4]LAM!O195+[4]XUAN!O195+[4]LIEN!O195+[4]HUNG!O195+[4]CNAM!O195+[4]TAY!O195+[4]HOA!O195+[4]VAN!O195+[4]PDINH!O195+[4]SLOC!O195+[4]TRUNG!O195+[4]TAN!O195+[4]THUONG!O195+[4]HLAO!O195+[4]PNHA!O195+[4]VTRUNG!O195</f>
        <v>0</v>
      </c>
      <c r="P197" s="867">
        <f>[4]DAI!P133+[4]NAM!P131+[4]NHAN!P133+[4]LY!P133+[4]DUC!P133+[4]DONG!P133+[4]HPHU!P132+[4]BAC!P132+[4]THANH!P133+[4]MY!P130+[4]HA!P71+[4]PHUC!P129+[4]LAM!P130+[4]XUAN!P128+[4]LIEN!P132</f>
        <v>0</v>
      </c>
      <c r="Q197" s="882" t="e">
        <f>[4]DAI!#REF!+[4]NAM!#REF!+[4]NHAN!#REF!+[4]LY!#REF!+[4]DUC!#REF!+[4]DONG!#REF!+[4]HPHU!#REF!+[4]BAC!#REF!+[4]THANH!#REF!+#REF!+[4]MY!#REF!+[4]HA!#REF!+[4]PHUC!#REF!+[4]LAM!#REF!+[4]XUAN!#REF!+[4]LIEN!#REF!</f>
        <v>#REF!</v>
      </c>
      <c r="R197" s="882" t="e">
        <f>[4]DAI!#REF!+[4]NAM!#REF!+[4]NHAN!#REF!+[4]LY!#REF!+[4]DUC!#REF!+[4]DONG!#REF!+[4]HPHU!#REF!+[4]BAC!#REF!+[4]THANH!#REF!+#REF!+[4]MY!#REF!+[4]HA!#REF!+[4]PHUC!#REF!+[4]LAM!#REF!+[4]XUAN!#REF!+[4]LIEN!#REF!</f>
        <v>#REF!</v>
      </c>
      <c r="S197" s="882" t="e">
        <f>[4]DAI!#REF!+[4]NAM!#REF!+[4]NHAN!#REF!+[4]LY!#REF!+[4]DUC!#REF!+[4]DONG!#REF!+[4]HPHU!#REF!+[4]BAC!#REF!+[4]THANH!#REF!+#REF!+[4]MY!#REF!+[4]HA!#REF!+[4]PHUC!#REF!+[4]LAM!#REF!+[4]XUAN!#REF!+[4]LIEN!#REF!</f>
        <v>#REF!</v>
      </c>
      <c r="T197" s="882" t="e">
        <f>[4]DAI!#REF!+[4]NAM!#REF!+[4]NHAN!#REF!+[4]LY!#REF!+[4]DUC!#REF!+[4]DONG!#REF!+[4]HPHU!#REF!+[4]BAC!#REF!+[4]THANH!#REF!+#REF!+[4]MY!#REF!+[4]HA!#REF!+[4]PHUC!#REF!+[4]LAM!#REF!+[4]XUAN!#REF!+[4]LIEN!#REF!</f>
        <v>#REF!</v>
      </c>
      <c r="U197" s="882" t="e">
        <f>[4]DAI!#REF!+[4]NAM!#REF!+[4]NHAN!#REF!+[4]LY!#REF!+[4]DUC!#REF!+[4]DONG!#REF!+[4]HPHU!#REF!+[4]BAC!#REF!+[4]THANH!#REF!+#REF!+[4]MY!#REF!+[4]HA!#REF!+[4]PHUC!#REF!+[4]LAM!#REF!+[4]XUAN!#REF!+[4]LIEN!#REF!</f>
        <v>#REF!</v>
      </c>
      <c r="V197" s="882" t="e">
        <f>[4]DAI!#REF!+[4]NAM!#REF!+[4]NHAN!#REF!+[4]LY!#REF!+[4]DUC!#REF!+[4]DONG!#REF!+[4]HPHU!#REF!+[4]BAC!#REF!+[4]THANH!#REF!+#REF!+[4]MY!#REF!+[4]HA!#REF!+[4]PHUC!#REF!+[4]LAM!#REF!+[4]XUAN!#REF!+[4]LIEN!#REF!</f>
        <v>#REF!</v>
      </c>
      <c r="W197" s="882" t="e">
        <f>[4]DAI!#REF!+[4]NAM!#REF!+[4]NHAN!#REF!+[4]LY!#REF!+[4]DUC!#REF!+[4]DONG!#REF!+[4]HPHU!#REF!+[4]BAC!#REF!+[4]THANH!#REF!+#REF!+[4]MY!#REF!+[4]HA!#REF!+[4]PHUC!#REF!+[4]LAM!#REF!+[4]XUAN!#REF!+[4]LIEN!#REF!</f>
        <v>#REF!</v>
      </c>
      <c r="X197" s="882" t="e">
        <f>[4]DAI!#REF!+[4]NAM!#REF!+[4]NHAN!#REF!+[4]LY!#REF!+[4]DUC!#REF!+[4]DONG!#REF!+[4]HPHU!#REF!+[4]BAC!#REF!+[4]THANH!#REF!+#REF!+[4]MY!#REF!+[4]HA!#REF!+[4]PHUC!#REF!+[4]LAM!#REF!+[4]XUAN!#REF!+[4]LIEN!#REF!</f>
        <v>#REF!</v>
      </c>
      <c r="Y197" s="882" t="e">
        <f>[4]DAI!#REF!+[4]NAM!#REF!+[4]NHAN!#REF!+[4]LY!#REF!+[4]DUC!#REF!+[4]DONG!#REF!+[4]HPHU!#REF!+[4]BAC!#REF!+[4]THANH!#REF!+#REF!+[4]MY!#REF!+[4]HA!#REF!+[4]PHUC!#REF!+[4]LAM!#REF!+[4]XUAN!#REF!+[4]LIEN!#REF!</f>
        <v>#REF!</v>
      </c>
      <c r="Z197" s="882" t="e">
        <f>[4]DAI!#REF!+[4]NAM!#REF!+[4]NHAN!#REF!+[4]LY!#REF!+[4]DUC!#REF!+[4]DONG!#REF!+[4]HPHU!#REF!+[4]BAC!#REF!+[4]THANH!#REF!+#REF!+[4]MY!#REF!+[4]HA!#REF!+[4]PHUC!#REF!+[4]LAM!#REF!+[4]XUAN!#REF!+[4]LIEN!#REF!</f>
        <v>#REF!</v>
      </c>
      <c r="AA197" s="882" t="e">
        <f>[4]DAI!#REF!+[4]NAM!#REF!+[4]NHAN!#REF!+[4]LY!#REF!+[4]DUC!#REF!+[4]DONG!#REF!+[4]HPHU!#REF!+[4]BAC!#REF!+[4]THANH!#REF!+#REF!+[4]MY!#REF!+[4]HA!#REF!+[4]PHUC!#REF!+[4]LAM!#REF!+[4]XUAN!#REF!+[4]LIEN!#REF!</f>
        <v>#REF!</v>
      </c>
      <c r="AB197" s="882" t="e">
        <f>[4]DAI!#REF!+[4]NAM!#REF!+[4]NHAN!#REF!+[4]LY!#REF!+[4]DUC!#REF!+[4]DONG!#REF!+[4]HPHU!#REF!+[4]BAC!#REF!+[4]THANH!#REF!+#REF!+[4]MY!#REF!+[4]HA!#REF!+[4]PHUC!#REF!+[4]LAM!#REF!+[4]XUAN!#REF!+[4]LIEN!#REF!</f>
        <v>#REF!</v>
      </c>
      <c r="AC197" s="882" t="e">
        <f>[4]DAI!#REF!+[4]NAM!#REF!+[4]NHAN!#REF!+[4]LY!#REF!+[4]DUC!#REF!+[4]DONG!#REF!+[4]HPHU!#REF!+[4]BAC!#REF!+[4]THANH!#REF!+#REF!+[4]MY!#REF!+[4]HA!#REF!+[4]PHUC!#REF!+[4]LAM!#REF!+[4]XUAN!#REF!+[4]LIEN!#REF!</f>
        <v>#REF!</v>
      </c>
      <c r="AD197" s="867">
        <f>[4]DAI!AD133+[4]NAM!AD131+[4]NHAN!AD133+[4]LY!AD133+[4]DUC!AD133+[4]DONG!AD133+[4]HPHU!AD132+[4]BAC!AD132+[4]THANH!AD133+[4]MY!AD130+[4]HA!AD71+[4]PHUC!AD129+[4]LAM!AD130+[4]XUAN!AD128+[4]LIEN!AD132</f>
        <v>0</v>
      </c>
      <c r="AE197" s="882" t="e">
        <f>[4]DAI!#REF!+[4]NAM!#REF!+[4]NHAN!#REF!+[4]LY!#REF!+[4]DUC!#REF!+[4]DONG!#REF!+[4]HPHU!#REF!+[4]BAC!#REF!+[4]THANH!#REF!+#REF!+[4]MY!#REF!+[4]HA!#REF!+[4]PHUC!#REF!+[4]LAM!#REF!+[4]XUAN!#REF!+[4]LIEN!#REF!</f>
        <v>#REF!</v>
      </c>
      <c r="AF197" s="882" t="e">
        <f>[4]DAI!#REF!+[4]NAM!#REF!+[4]NHAN!#REF!+[4]LY!#REF!+[4]DUC!#REF!+[4]DONG!#REF!+[4]HPHU!#REF!+[4]BAC!#REF!+[4]THANH!#REF!+#REF!+[4]MY!#REF!+[4]HA!#REF!+[4]PHUC!#REF!+[4]LAM!#REF!+[4]XUAN!#REF!+[4]LIEN!#REF!</f>
        <v>#REF!</v>
      </c>
      <c r="AG197" s="882" t="e">
        <f>[4]DAI!#REF!+[4]NAM!#REF!+[4]NHAN!#REF!+[4]LY!#REF!+[4]DUC!#REF!+[4]DONG!#REF!+[4]HPHU!#REF!+[4]BAC!#REF!+[4]THANH!#REF!+#REF!+[4]MY!#REF!+[4]HA!#REF!+[4]PHUC!#REF!+[4]LAM!#REF!+[4]XUAN!#REF!+[4]LIEN!#REF!</f>
        <v>#REF!</v>
      </c>
      <c r="AH197" s="882" t="e">
        <f>[4]DAI!#REF!+[4]NAM!#REF!+[4]NHAN!#REF!+[4]LY!#REF!+[4]DUC!#REF!+[4]DONG!#REF!+[4]HPHU!#REF!+[4]BAC!#REF!+[4]THANH!#REF!+#REF!+[4]MY!#REF!+[4]HA!#REF!+[4]PHUC!#REF!+[4]LAM!#REF!+[4]XUAN!#REF!+[4]LIEN!#REF!</f>
        <v>#REF!</v>
      </c>
      <c r="AI197" s="882" t="e">
        <f>[4]DAI!#REF!+[4]NAM!#REF!+[4]NHAN!#REF!+[4]LY!#REF!+[4]DUC!#REF!+[4]DONG!#REF!+[4]HPHU!#REF!+[4]BAC!#REF!+[4]THANH!#REF!+#REF!+[4]MY!#REF!+[4]HA!#REF!+[4]PHUC!#REF!+[4]LAM!#REF!+[4]XUAN!#REF!+[4]LIEN!#REF!</f>
        <v>#REF!</v>
      </c>
      <c r="AJ197" s="882" t="e">
        <f>[4]DAI!#REF!+[4]NAM!#REF!+[4]NHAN!#REF!+[4]LY!#REF!+[4]DUC!#REF!+[4]DONG!#REF!+[4]HPHU!#REF!+[4]BAC!#REF!+[4]THANH!#REF!+#REF!+[4]MY!#REF!+[4]HA!#REF!+[4]PHUC!#REF!+[4]LAM!#REF!+[4]XUAN!#REF!+[4]LIEN!#REF!</f>
        <v>#REF!</v>
      </c>
      <c r="AK197" s="867">
        <f>[4]DAI!AK133+[4]NAM!AK131+[4]NHAN!AK133+[4]LY!AK133+[4]DUC!AK133+[4]DONG!AK133+[4]HPHU!AK132+[4]BAC!AK132+[4]THANH!AK133+[4]MY!AK130+[4]HA!AK71+[4]PHUC!AK129+[4]LAM!AK130+[4]XUAN!AK128+[4]LIEN!AK132</f>
        <v>0</v>
      </c>
      <c r="AL197" s="882" t="e">
        <f>[4]DAI!#REF!+[4]NAM!#REF!+[4]NHAN!#REF!+[4]LY!#REF!+[4]DUC!#REF!+[4]DONG!#REF!+[4]HPHU!#REF!+[4]BAC!#REF!+[4]THANH!#REF!+#REF!+[4]MY!#REF!+[4]HA!#REF!+[4]PHUC!#REF!+[4]LAM!#REF!+[4]XUAN!#REF!+[4]LIEN!#REF!</f>
        <v>#REF!</v>
      </c>
      <c r="AM197" s="882" t="e">
        <f>[4]DAI!#REF!+[4]NAM!#REF!+[4]NHAN!#REF!+[4]LY!#REF!+[4]DUC!#REF!+[4]DONG!#REF!+[4]HPHU!#REF!+[4]BAC!#REF!+[4]THANH!#REF!+#REF!+[4]MY!#REF!+[4]HA!#REF!+[4]PHUC!#REF!+[4]LAM!#REF!+[4]XUAN!#REF!+[4]LIEN!#REF!</f>
        <v>#REF!</v>
      </c>
      <c r="AN197" s="867">
        <f>[4]DAI!AN133+[4]NAM!AN131+[4]NHAN!AN133+[4]LY!AN133+[4]DUC!AN133+[4]DONG!AN133+[4]HPHU!AN132+[4]BAC!AN132+[4]THANH!AN133+[4]MY!AN130+[4]HA!AN71+[4]PHUC!AN129+[4]LAM!AN130+[4]XUAN!AN128+[4]LIEN!AN132</f>
        <v>0</v>
      </c>
      <c r="AO197" s="882" t="e">
        <f>[4]DAI!#REF!+[4]NAM!#REF!+[4]NHAN!#REF!+[4]LY!#REF!+[4]DUC!#REF!+[4]DONG!#REF!+[4]HPHU!#REF!+[4]BAC!#REF!+[4]THANH!#REF!+#REF!+[4]MY!#REF!+[4]HA!#REF!+[4]PHUC!#REF!+[4]LAM!#REF!+[4]XUAN!#REF!+[4]LIEN!#REF!</f>
        <v>#REF!</v>
      </c>
      <c r="AP197" s="882" t="e">
        <f>[4]DAI!#REF!+[4]NAM!#REF!+[4]NHAN!#REF!+[4]LY!#REF!+[4]DUC!#REF!+[4]DONG!#REF!+[4]HPHU!#REF!+[4]BAC!#REF!+[4]THANH!#REF!+#REF!+[4]MY!#REF!+[4]HA!#REF!+[4]PHUC!#REF!+[4]LAM!#REF!+[4]XUAN!#REF!+[4]LIEN!#REF!</f>
        <v>#REF!</v>
      </c>
      <c r="AQ197" s="882" t="e">
        <f>[4]DAI!#REF!+[4]NAM!#REF!+[4]NHAN!#REF!+[4]LY!#REF!+[4]DUC!#REF!+[4]DONG!#REF!+[4]HPHU!#REF!+[4]BAC!#REF!+[4]THANH!#REF!+#REF!+[4]MY!#REF!+[4]HA!#REF!+[4]PHUC!#REF!+[4]LAM!#REF!+[4]XUAN!#REF!+[4]LIEN!#REF!</f>
        <v>#REF!</v>
      </c>
      <c r="AR197" s="867">
        <f>[4]DAI!AR195+[4]NAM!AR195+[4]NHAN!AR195+[4]LY!AR195+[4]DUC!AR195+[4]DONG!AR195+[4]HPHU!AR195+[4]BAC!AR195+[4]THANH!AR195+[4]MY!AR195+[4]HA!AR195+[4]PHUC!AR195+[4]LAM!AR195+[4]XUAN!AR195+[4]LIEN!AR195+[4]HUNG!AR195+[4]CNAM!AR195+[4]TAY!AR195+[4]HOA!AR195+[4]VAN!AR195+[4]PDINH!AR195+[4]SLOC!AR195+[4]TRUNG!AR195+[4]TAN!AR195+[4]THUONG!AR195+[4]HLAO!AR195+[4]PNHA!AR195+[4]VTRUNG!AR195</f>
        <v>0</v>
      </c>
      <c r="AS197" s="867">
        <f>[4]DAI!AS133+[4]NAM!AS131+[4]NHAN!AS133+[4]LY!AS133+[4]DUC!AS133+[4]DONG!AS133+[4]HPHU!AS132+[4]BAC!AS132+[4]THANH!AS133+[4]MY!AS130+[4]HA!AS71+[4]PHUC!AS129+[4]LAM!AS130+[4]XUAN!AS128+[4]LIEN!AS132</f>
        <v>0</v>
      </c>
      <c r="AT197" s="867"/>
      <c r="AU197" s="867">
        <f>[4]DAI!AU133+[4]NAM!AU131+[4]NHAN!AU133+[4]LY!AU133+[4]DUC!AU133+[4]DONG!AU133+[4]HPHU!AU132+[4]BAC!AU132+[4]THANH!AU133+[4]MY!AU130+[4]HA!AU71+[4]PHUC!AU129+[4]LAM!AU130+[4]XUAN!AU128+[4]LIEN!AU132</f>
        <v>0</v>
      </c>
      <c r="AV197" s="838">
        <f>[4]DAI!AV195+[4]NAM!AV195+[4]NHAN!AV195+[4]LY!AV195+[4]DUC!AV195+[4]DONG!AV195+[4]HPHU!AV195+[4]BAC!AV195+[4]THANH!AV195+[4]MY!AV195+[4]HA!AV195+[4]PHUC!AV195+[4]LAM!AV195+[4]XUAN!AV195+[4]LIEN!AV195+[4]HUNG!AV195+[4]CNAM!AV195+[4]TAY!AV195+[4]HOA!AV195+[4]VAN!AV195+[4]PDINH!AV195+[4]SLOC!AV195+[4]TRUNG!AV195+[4]TAN!AV195+[4]THUONG!AV195+[4]HLAO!AV195+[4]PNHA!AV195+[4]VTRUNG!AV195</f>
        <v>0</v>
      </c>
      <c r="AW197" s="882" t="e">
        <f>[4]DAI!#REF!+[4]NAM!#REF!+[4]NHAN!#REF!+[4]LY!#REF!+[4]DUC!#REF!+[4]DONG!#REF!+[4]HPHU!#REF!+[4]BAC!#REF!+[4]THANH!#REF!+#REF!+[4]MY!#REF!+[4]HA!#REF!+[4]PHUC!#REF!+[4]LAM!#REF!+[4]XUAN!#REF!+[4]LIEN!#REF!</f>
        <v>#REF!</v>
      </c>
      <c r="AX197" s="882" t="e">
        <f>[4]DAI!#REF!+[4]NAM!#REF!+[4]NHAN!#REF!+[4]LY!#REF!+[4]DUC!#REF!+[4]DONG!#REF!+[4]HPHU!#REF!+[4]BAC!#REF!+[4]THANH!#REF!+#REF!+[4]MY!#REF!+[4]HA!#REF!+[4]PHUC!#REF!+[4]LAM!#REF!+[4]XUAN!#REF!+[4]LIEN!#REF!</f>
        <v>#REF!</v>
      </c>
      <c r="AY197" s="882" t="e">
        <f>[4]DAI!#REF!+[4]NAM!#REF!+[4]NHAN!#REF!+[4]LY!#REF!+[4]DUC!#REF!+[4]DONG!#REF!+[4]HPHU!#REF!+[4]BAC!#REF!+[4]THANH!#REF!+#REF!+[4]MY!#REF!+[4]HA!#REF!+[4]PHUC!#REF!+[4]LAM!#REF!+[4]XUAN!#REF!+[4]LIEN!#REF!</f>
        <v>#REF!</v>
      </c>
      <c r="AZ197" s="867">
        <f>[4]DAI!AZ133+[4]NAM!AZ131+[4]NHAN!AZ133+[4]LY!AZ133+[4]DUC!AZ133+[4]DONG!AZ133+[4]HPHU!AZ132+[4]BAC!AZ132+[4]THANH!AZ133+[4]MY!AZ130+[4]HA!AZ71+[4]PHUC!AZ129+[4]LAM!AZ130+[4]XUAN!AZ128+[4]LIEN!AZ132</f>
        <v>0</v>
      </c>
      <c r="BA197" s="882" t="e">
        <f>[4]DAI!#REF!+[4]NAM!#REF!+[4]NHAN!#REF!+[4]LY!#REF!+[4]DUC!#REF!+[4]DONG!#REF!+[4]HPHU!#REF!+[4]BAC!#REF!+[4]THANH!#REF!+#REF!+[4]MY!#REF!+[4]HA!#REF!+[4]PHUC!#REF!+[4]LAM!#REF!+[4]XUAN!#REF!+[4]LIEN!#REF!</f>
        <v>#REF!</v>
      </c>
      <c r="BB197" s="882" t="e">
        <f>[4]DAI!#REF!+[4]NAM!#REF!+[4]NHAN!#REF!+[4]LY!#REF!+[4]DUC!#REF!+[4]DONG!#REF!+[4]HPHU!#REF!+[4]BAC!#REF!+[4]THANH!#REF!+#REF!+[4]MY!#REF!+[4]HA!#REF!+[4]PHUC!#REF!+[4]LAM!#REF!+[4]XUAN!#REF!+[4]LIEN!#REF!</f>
        <v>#REF!</v>
      </c>
      <c r="BC197" s="882" t="e">
        <f>[4]DAI!#REF!+[4]NAM!#REF!+[4]NHAN!#REF!+[4]LY!#REF!+[4]DUC!#REF!+[4]DONG!#REF!+[4]HPHU!#REF!+[4]BAC!#REF!+[4]THANH!#REF!+#REF!+[4]MY!#REF!+[4]HA!#REF!+[4]PHUC!#REF!+[4]LAM!#REF!+[4]XUAN!#REF!+[4]LIEN!#REF!</f>
        <v>#REF!</v>
      </c>
      <c r="BD197" s="867">
        <f>[4]DAI!BD133+[4]NAM!BD131+[4]NHAN!BD133+[4]LY!BD133+[4]DUC!BD133+[4]DONG!BD133+[4]HPHU!BD132+[4]BAC!BD132+[4]THANH!BD133+[4]MY!BD130+[4]HA!BD71+[4]PHUC!BD129+[4]LAM!BD130+[4]XUAN!BD128+[4]LIEN!BD132</f>
        <v>0</v>
      </c>
      <c r="BE197" s="882" t="e">
        <f>[4]DAI!#REF!+[4]NAM!#REF!+[4]NHAN!#REF!+[4]LY!#REF!+[4]DUC!#REF!+[4]DONG!#REF!+[4]HPHU!#REF!+[4]BAC!#REF!+[4]THANH!#REF!+#REF!+[4]MY!#REF!+[4]HA!#REF!+[4]PHUC!#REF!+[4]LAM!#REF!+[4]XUAN!#REF!+[4]LIEN!#REF!</f>
        <v>#REF!</v>
      </c>
      <c r="BF197" s="882" t="e">
        <f>[4]DAI!#REF!+[4]NAM!#REF!+[4]NHAN!#REF!+[4]LY!#REF!+[4]DUC!#REF!+[4]DONG!#REF!+[4]HPHU!#REF!+[4]BAC!#REF!+[4]THANH!#REF!+#REF!+[4]MY!#REF!+[4]HA!#REF!+[4]PHUC!#REF!+[4]LAM!#REF!+[4]XUAN!#REF!+[4]LIEN!#REF!</f>
        <v>#REF!</v>
      </c>
      <c r="BG197" s="882" t="e">
        <f>[4]DAI!#REF!+[4]NAM!#REF!+[4]NHAN!#REF!+[4]LY!#REF!+[4]DUC!#REF!+[4]DONG!#REF!+[4]HPHU!#REF!+[4]BAC!#REF!+[4]THANH!#REF!+#REF!+[4]MY!#REF!+[4]HA!#REF!+[4]PHUC!#REF!+[4]LAM!#REF!+[4]XUAN!#REF!+[4]LIEN!#REF!</f>
        <v>#REF!</v>
      </c>
      <c r="BH197" s="882" t="e">
        <f>[4]DAI!#REF!+[4]NAM!#REF!+[4]NHAN!#REF!+[4]LY!#REF!+[4]DUC!#REF!+[4]DONG!#REF!+[4]HPHU!#REF!+[4]BAC!#REF!+[4]THANH!#REF!+#REF!+[4]MY!#REF!+[4]HA!#REF!+[4]PHUC!#REF!+[4]LAM!#REF!+[4]XUAN!#REF!+[4]LIEN!#REF!</f>
        <v>#REF!</v>
      </c>
      <c r="BI197" s="882" t="e">
        <f>[4]DAI!#REF!+[4]NAM!#REF!+[4]NHAN!#REF!+[4]LY!#REF!+[4]DUC!#REF!+[4]DONG!#REF!+[4]HPHU!#REF!+[4]BAC!#REF!+[4]THANH!#REF!+#REF!+[4]MY!#REF!+[4]HA!#REF!+[4]PHUC!#REF!+[4]LAM!#REF!+[4]XUAN!#REF!+[4]LIEN!#REF!</f>
        <v>#REF!</v>
      </c>
      <c r="BJ197" s="882" t="e">
        <f>[4]DAI!#REF!+[4]NAM!#REF!+[4]NHAN!#REF!+[4]LY!#REF!+[4]DUC!#REF!+[4]DONG!#REF!+[4]HPHU!#REF!+[4]BAC!#REF!+[4]THANH!#REF!+#REF!+[4]MY!#REF!+[4]HA!#REF!+[4]PHUC!#REF!+[4]LAM!#REF!+[4]XUAN!#REF!+[4]LIEN!#REF!</f>
        <v>#REF!</v>
      </c>
      <c r="BK197" s="882" t="e">
        <f>[4]DAI!#REF!+[4]NAM!#REF!+[4]NHAN!#REF!+[4]LY!#REF!+[4]DUC!#REF!+[4]DONG!#REF!+[4]HPHU!#REF!+[4]BAC!#REF!+[4]THANH!#REF!+#REF!+[4]MY!#REF!+[4]HA!#REF!+[4]PHUC!#REF!+[4]LAM!#REF!+[4]XUAN!#REF!+[4]LIEN!#REF!</f>
        <v>#REF!</v>
      </c>
      <c r="BL197" s="882" t="e">
        <f>[4]DAI!#REF!+[4]NAM!#REF!+[4]NHAN!#REF!+[4]LY!#REF!+[4]DUC!#REF!+[4]DONG!#REF!+[4]HPHU!#REF!+[4]BAC!#REF!+[4]THANH!#REF!+#REF!+[4]MY!#REF!+[4]HA!#REF!+[4]PHUC!#REF!+[4]LAM!#REF!+[4]XUAN!#REF!+[4]LIEN!#REF!</f>
        <v>#REF!</v>
      </c>
      <c r="BM197" s="826"/>
    </row>
    <row r="198" spans="1:65" s="827" customFormat="1" ht="24" hidden="1" customHeight="1" x14ac:dyDescent="0.2">
      <c r="A198" s="883" t="s">
        <v>1218</v>
      </c>
      <c r="B198" s="883" t="s">
        <v>10</v>
      </c>
      <c r="C198" s="884" t="s">
        <v>11</v>
      </c>
      <c r="D198" s="885" t="e">
        <f>[4]DAI!#REF!+[4]NAM!#REF!+[4]NHAN!#REF!+[4]LY!#REF!+[4]DUC!#REF!+[4]DONG!#REF!+[4]HPHU!#REF!+[4]BAC!#REF!+[4]THANH!#REF!+#REF!+[4]MY!#REF!+[4]HA!#REF!+[4]PHUC!#REF!+[4]LAM!#REF!+[4]XUAN!#REF!+[4]LIEN!#REF!</f>
        <v>#REF!</v>
      </c>
      <c r="E198" s="885" t="e">
        <f>[4]DAI!#REF!+[4]NAM!#REF!+[4]NHAN!#REF!+[4]LY!#REF!+[4]DUC!#REF!+[4]DONG!#REF!+[4]HPHU!#REF!+[4]BAC!#REF!+[4]THANH!#REF!+#REF!+[4]MY!#REF!+[4]HA!#REF!+[4]PHUC!#REF!+[4]LAM!#REF!+[4]XUAN!#REF!+[4]LIEN!#REF!</f>
        <v>#REF!</v>
      </c>
      <c r="F198" s="885" t="e">
        <f>[4]DAI!#REF!+[4]NAM!#REF!+[4]NHAN!#REF!+[4]LY!#REF!+[4]DUC!#REF!+[4]DONG!#REF!+[4]HPHU!#REF!+[4]BAC!#REF!+[4]THANH!#REF!+#REF!+[4]MY!#REF!+[4]HA!#REF!+[4]PHUC!#REF!+[4]LAM!#REF!+[4]XUAN!#REF!+[4]LIEN!#REF!</f>
        <v>#REF!</v>
      </c>
      <c r="G198" s="867">
        <f>[4]DAI!G196+[4]NAM!G196+[4]NHAN!G196+[4]LY!G196+[4]DUC!G196+[4]DONG!G196+[4]HPHU!G196+[4]BAC!G196+[4]THANH!G196+[4]MY!G196+[4]HA!G196+[4]PHUC!G196+[4]LAM!G196+[4]XUAN!G196+[4]LIEN!G196+[4]HUNG!G196+[4]CNAM!G196+[4]TAY!G196+[4]HOA!G196+[4]VAN!G196+[4]PDINH!G196+[4]SLOC!G196+[4]TRUNG!G196+[4]TAN!G196+[4]THUONG!G196+[4]HLAO!G196+[4]PNHA!G196+[4]VTRUNG!G196</f>
        <v>0</v>
      </c>
      <c r="H198" s="885" t="e">
        <f>[4]DAI!#REF!+[4]NAM!#REF!+[4]NHAN!#REF!+[4]LY!#REF!+[4]DUC!#REF!+[4]DONG!#REF!+[4]HPHU!#REF!+[4]BAC!#REF!+[4]THANH!#REF!+#REF!+[4]MY!#REF!+[4]HA!#REF!+[4]PHUC!#REF!+[4]LAM!#REF!+[4]XUAN!#REF!+[4]LIEN!#REF!</f>
        <v>#REF!</v>
      </c>
      <c r="I198" s="885" t="e">
        <f>[4]DAI!#REF!+[4]NAM!#REF!+[4]NHAN!#REF!+[4]LY!#REF!+[4]DUC!#REF!+[4]DONG!#REF!+[4]HPHU!#REF!+[4]BAC!#REF!+[4]THANH!#REF!+#REF!+[4]MY!#REF!+[4]HA!#REF!+[4]PHUC!#REF!+[4]LAM!#REF!+[4]XUAN!#REF!+[4]LIEN!#REF!</f>
        <v>#REF!</v>
      </c>
      <c r="J198" s="867">
        <f>[4]DAI!J196+[4]NAM!J196+[4]NHAN!J196+[4]LY!J196+[4]DUC!J196+[4]DONG!J196+[4]HPHU!J196+[4]BAC!J196+[4]THANH!J196+[4]MY!J196+[4]HA!J196+[4]PHUC!J196+[4]LAM!J196+[4]XUAN!J196+[4]LIEN!J196+[4]HUNG!J196+[4]CNAM!J196+[4]TAY!J196+[4]HOA!J196+[4]VAN!J196+[4]PDINH!J196+[4]SLOC!J196+[4]TRUNG!J196+[4]TAN!J196+[4]THUONG!J196+[4]HLAO!J196+[4]PNHA!J196+[4]VTRUNG!J196</f>
        <v>0</v>
      </c>
      <c r="K198" s="885" t="e">
        <f>[4]DAI!#REF!+[4]NAM!#REF!+[4]NHAN!#REF!+[4]LY!#REF!+[4]DUC!#REF!+[4]DONG!#REF!+[4]HPHU!#REF!+[4]BAC!#REF!+[4]THANH!#REF!+#REF!+[4]MY!#REF!+[4]HA!#REF!+[4]PHUC!#REF!+[4]LAM!#REF!+[4]XUAN!#REF!+[4]LIEN!#REF!</f>
        <v>#REF!</v>
      </c>
      <c r="L198" s="885" t="e">
        <f>[4]DAI!#REF!+[4]NAM!#REF!+[4]NHAN!#REF!+[4]LY!#REF!+[4]DUC!#REF!+[4]DONG!#REF!+[4]HPHU!#REF!+[4]BAC!#REF!+[4]THANH!#REF!+#REF!+[4]MY!#REF!+[4]HA!#REF!+[4]PHUC!#REF!+[4]LAM!#REF!+[4]XUAN!#REF!+[4]LIEN!#REF!</f>
        <v>#REF!</v>
      </c>
      <c r="M198" s="885" t="e">
        <f>[4]DAI!#REF!+[4]NAM!#REF!+[4]NHAN!#REF!+[4]LY!#REF!+[4]DUC!#REF!+[4]DONG!#REF!+[4]HPHU!#REF!+[4]BAC!#REF!+[4]THANH!#REF!+#REF!+[4]MY!#REF!+[4]HA!#REF!+[4]PHUC!#REF!+[4]LAM!#REF!+[4]XUAN!#REF!+[4]LIEN!#REF!</f>
        <v>#REF!</v>
      </c>
      <c r="N198" s="867">
        <f>[4]DAI!N196+[4]NAM!N196+[4]NHAN!N196+[4]LY!N196+[4]DUC!N196+[4]DONG!N196+[4]HPHU!N196+[4]BAC!N196+[4]THANH!N196+[4]MY!N196+[4]HA!N196+[4]PHUC!N196+[4]LAM!N196+[4]XUAN!N196+[4]LIEN!N196+[4]HUNG!N196+[4]CNAM!N196+[4]TAY!N196+[4]HOA!N196+[4]VAN!N196+[4]PDINH!N196+[4]SLOC!N196+[4]TRUNG!N196+[4]TAN!N196+[4]THUONG!N196+[4]HLAO!N196+[4]PNHA!N196+[4]VTRUNG!N196</f>
        <v>0</v>
      </c>
      <c r="O198" s="867">
        <f>[4]DAI!O196+[4]NAM!O196+[4]NHAN!O196+[4]LY!O196+[4]DUC!O196+[4]DONG!O196+[4]HPHU!O196+[4]BAC!O196+[4]THANH!O196+[4]MY!O196+[4]HA!O196+[4]PHUC!O196+[4]LAM!O196+[4]XUAN!O196+[4]LIEN!O196+[4]HUNG!O196+[4]CNAM!O196+[4]TAY!O196+[4]HOA!O196+[4]VAN!O196+[4]PDINH!O196+[4]SLOC!O196+[4]TRUNG!O196+[4]TAN!O196+[4]THUONG!O196+[4]HLAO!O196+[4]PNHA!O196+[4]VTRUNG!O196</f>
        <v>0</v>
      </c>
      <c r="P198" s="867">
        <f>[4]DAI!P134+[4]NAM!P132+[4]NHAN!P134+[4]LY!P134+[4]DUC!P134+[4]DONG!P134+[4]HPHU!P133+[4]BAC!P133+[4]THANH!P134+[4]MY!P131+[4]HA!P72+[4]PHUC!P130+[4]LAM!P131+[4]XUAN!P129+[4]LIEN!P133</f>
        <v>0</v>
      </c>
      <c r="Q198" s="885" t="e">
        <f>[4]DAI!#REF!+[4]NAM!#REF!+[4]NHAN!#REF!+[4]LY!#REF!+[4]DUC!#REF!+[4]DONG!#REF!+[4]HPHU!#REF!+[4]BAC!#REF!+[4]THANH!#REF!+#REF!+[4]MY!#REF!+[4]HA!#REF!+[4]PHUC!#REF!+[4]LAM!#REF!+[4]XUAN!#REF!+[4]LIEN!#REF!</f>
        <v>#REF!</v>
      </c>
      <c r="R198" s="882" t="e">
        <f>[4]DAI!#REF!+[4]NAM!#REF!+[4]NHAN!#REF!+[4]LY!#REF!+[4]DUC!#REF!+[4]DONG!#REF!+[4]HPHU!#REF!+[4]BAC!#REF!+[4]THANH!#REF!+#REF!+[4]MY!#REF!+[4]HA!#REF!+[4]PHUC!#REF!+[4]LAM!#REF!+[4]XUAN!#REF!+[4]LIEN!#REF!</f>
        <v>#REF!</v>
      </c>
      <c r="S198" s="885" t="e">
        <f>[4]DAI!#REF!+[4]NAM!#REF!+[4]NHAN!#REF!+[4]LY!#REF!+[4]DUC!#REF!+[4]DONG!#REF!+[4]HPHU!#REF!+[4]BAC!#REF!+[4]THANH!#REF!+#REF!+[4]MY!#REF!+[4]HA!#REF!+[4]PHUC!#REF!+[4]LAM!#REF!+[4]XUAN!#REF!+[4]LIEN!#REF!</f>
        <v>#REF!</v>
      </c>
      <c r="T198" s="885" t="e">
        <f>[4]DAI!#REF!+[4]NAM!#REF!+[4]NHAN!#REF!+[4]LY!#REF!+[4]DUC!#REF!+[4]DONG!#REF!+[4]HPHU!#REF!+[4]BAC!#REF!+[4]THANH!#REF!+#REF!+[4]MY!#REF!+[4]HA!#REF!+[4]PHUC!#REF!+[4]LAM!#REF!+[4]XUAN!#REF!+[4]LIEN!#REF!</f>
        <v>#REF!</v>
      </c>
      <c r="U198" s="885" t="e">
        <f>[4]DAI!#REF!+[4]NAM!#REF!+[4]NHAN!#REF!+[4]LY!#REF!+[4]DUC!#REF!+[4]DONG!#REF!+[4]HPHU!#REF!+[4]BAC!#REF!+[4]THANH!#REF!+#REF!+[4]MY!#REF!+[4]HA!#REF!+[4]PHUC!#REF!+[4]LAM!#REF!+[4]XUAN!#REF!+[4]LIEN!#REF!</f>
        <v>#REF!</v>
      </c>
      <c r="V198" s="885" t="e">
        <f>[4]DAI!#REF!+[4]NAM!#REF!+[4]NHAN!#REF!+[4]LY!#REF!+[4]DUC!#REF!+[4]DONG!#REF!+[4]HPHU!#REF!+[4]BAC!#REF!+[4]THANH!#REF!+#REF!+[4]MY!#REF!+[4]HA!#REF!+[4]PHUC!#REF!+[4]LAM!#REF!+[4]XUAN!#REF!+[4]LIEN!#REF!</f>
        <v>#REF!</v>
      </c>
      <c r="W198" s="885" t="e">
        <f>[4]DAI!#REF!+[4]NAM!#REF!+[4]NHAN!#REF!+[4]LY!#REF!+[4]DUC!#REF!+[4]DONG!#REF!+[4]HPHU!#REF!+[4]BAC!#REF!+[4]THANH!#REF!+#REF!+[4]MY!#REF!+[4]HA!#REF!+[4]PHUC!#REF!+[4]LAM!#REF!+[4]XUAN!#REF!+[4]LIEN!#REF!</f>
        <v>#REF!</v>
      </c>
      <c r="X198" s="885" t="e">
        <f>[4]DAI!#REF!+[4]NAM!#REF!+[4]NHAN!#REF!+[4]LY!#REF!+[4]DUC!#REF!+[4]DONG!#REF!+[4]HPHU!#REF!+[4]BAC!#REF!+[4]THANH!#REF!+#REF!+[4]MY!#REF!+[4]HA!#REF!+[4]PHUC!#REF!+[4]LAM!#REF!+[4]XUAN!#REF!+[4]LIEN!#REF!</f>
        <v>#REF!</v>
      </c>
      <c r="Y198" s="885" t="e">
        <f>[4]DAI!#REF!+[4]NAM!#REF!+[4]NHAN!#REF!+[4]LY!#REF!+[4]DUC!#REF!+[4]DONG!#REF!+[4]HPHU!#REF!+[4]BAC!#REF!+[4]THANH!#REF!+#REF!+[4]MY!#REF!+[4]HA!#REF!+[4]PHUC!#REF!+[4]LAM!#REF!+[4]XUAN!#REF!+[4]LIEN!#REF!</f>
        <v>#REF!</v>
      </c>
      <c r="Z198" s="885" t="e">
        <f>[4]DAI!#REF!+[4]NAM!#REF!+[4]NHAN!#REF!+[4]LY!#REF!+[4]DUC!#REF!+[4]DONG!#REF!+[4]HPHU!#REF!+[4]BAC!#REF!+[4]THANH!#REF!+#REF!+[4]MY!#REF!+[4]HA!#REF!+[4]PHUC!#REF!+[4]LAM!#REF!+[4]XUAN!#REF!+[4]LIEN!#REF!</f>
        <v>#REF!</v>
      </c>
      <c r="AA198" s="885" t="e">
        <f>[4]DAI!#REF!+[4]NAM!#REF!+[4]NHAN!#REF!+[4]LY!#REF!+[4]DUC!#REF!+[4]DONG!#REF!+[4]HPHU!#REF!+[4]BAC!#REF!+[4]THANH!#REF!+#REF!+[4]MY!#REF!+[4]HA!#REF!+[4]PHUC!#REF!+[4]LAM!#REF!+[4]XUAN!#REF!+[4]LIEN!#REF!</f>
        <v>#REF!</v>
      </c>
      <c r="AB198" s="885" t="e">
        <f>[4]DAI!#REF!+[4]NAM!#REF!+[4]NHAN!#REF!+[4]LY!#REF!+[4]DUC!#REF!+[4]DONG!#REF!+[4]HPHU!#REF!+[4]BAC!#REF!+[4]THANH!#REF!+#REF!+[4]MY!#REF!+[4]HA!#REF!+[4]PHUC!#REF!+[4]LAM!#REF!+[4]XUAN!#REF!+[4]LIEN!#REF!</f>
        <v>#REF!</v>
      </c>
      <c r="AC198" s="885" t="e">
        <f>[4]DAI!#REF!+[4]NAM!#REF!+[4]NHAN!#REF!+[4]LY!#REF!+[4]DUC!#REF!+[4]DONG!#REF!+[4]HPHU!#REF!+[4]BAC!#REF!+[4]THANH!#REF!+#REF!+[4]MY!#REF!+[4]HA!#REF!+[4]PHUC!#REF!+[4]LAM!#REF!+[4]XUAN!#REF!+[4]LIEN!#REF!</f>
        <v>#REF!</v>
      </c>
      <c r="AD198" s="867">
        <f>[4]DAI!AD134+[4]NAM!AD132+[4]NHAN!AD134+[4]LY!AD134+[4]DUC!AD134+[4]DONG!AD134+[4]HPHU!AD133+[4]BAC!AD133+[4]THANH!AD134+[4]MY!AD131+[4]HA!AD72+[4]PHUC!AD130+[4]LAM!AD131+[4]XUAN!AD129+[4]LIEN!AD133</f>
        <v>0</v>
      </c>
      <c r="AE198" s="885" t="e">
        <f>[4]DAI!#REF!+[4]NAM!#REF!+[4]NHAN!#REF!+[4]LY!#REF!+[4]DUC!#REF!+[4]DONG!#REF!+[4]HPHU!#REF!+[4]BAC!#REF!+[4]THANH!#REF!+#REF!+[4]MY!#REF!+[4]HA!#REF!+[4]PHUC!#REF!+[4]LAM!#REF!+[4]XUAN!#REF!+[4]LIEN!#REF!</f>
        <v>#REF!</v>
      </c>
      <c r="AF198" s="885" t="e">
        <f>[4]DAI!#REF!+[4]NAM!#REF!+[4]NHAN!#REF!+[4]LY!#REF!+[4]DUC!#REF!+[4]DONG!#REF!+[4]HPHU!#REF!+[4]BAC!#REF!+[4]THANH!#REF!+#REF!+[4]MY!#REF!+[4]HA!#REF!+[4]PHUC!#REF!+[4]LAM!#REF!+[4]XUAN!#REF!+[4]LIEN!#REF!</f>
        <v>#REF!</v>
      </c>
      <c r="AG198" s="885" t="e">
        <f>[4]DAI!#REF!+[4]NAM!#REF!+[4]NHAN!#REF!+[4]LY!#REF!+[4]DUC!#REF!+[4]DONG!#REF!+[4]HPHU!#REF!+[4]BAC!#REF!+[4]THANH!#REF!+#REF!+[4]MY!#REF!+[4]HA!#REF!+[4]PHUC!#REF!+[4]LAM!#REF!+[4]XUAN!#REF!+[4]LIEN!#REF!</f>
        <v>#REF!</v>
      </c>
      <c r="AH198" s="885" t="e">
        <f>[4]DAI!#REF!+[4]NAM!#REF!+[4]NHAN!#REF!+[4]LY!#REF!+[4]DUC!#REF!+[4]DONG!#REF!+[4]HPHU!#REF!+[4]BAC!#REF!+[4]THANH!#REF!+#REF!+[4]MY!#REF!+[4]HA!#REF!+[4]PHUC!#REF!+[4]LAM!#REF!+[4]XUAN!#REF!+[4]LIEN!#REF!</f>
        <v>#REF!</v>
      </c>
      <c r="AI198" s="885" t="e">
        <f>[4]DAI!#REF!+[4]NAM!#REF!+[4]NHAN!#REF!+[4]LY!#REF!+[4]DUC!#REF!+[4]DONG!#REF!+[4]HPHU!#REF!+[4]BAC!#REF!+[4]THANH!#REF!+#REF!+[4]MY!#REF!+[4]HA!#REF!+[4]PHUC!#REF!+[4]LAM!#REF!+[4]XUAN!#REF!+[4]LIEN!#REF!</f>
        <v>#REF!</v>
      </c>
      <c r="AJ198" s="885" t="e">
        <f>[4]DAI!#REF!+[4]NAM!#REF!+[4]NHAN!#REF!+[4]LY!#REF!+[4]DUC!#REF!+[4]DONG!#REF!+[4]HPHU!#REF!+[4]BAC!#REF!+[4]THANH!#REF!+#REF!+[4]MY!#REF!+[4]HA!#REF!+[4]PHUC!#REF!+[4]LAM!#REF!+[4]XUAN!#REF!+[4]LIEN!#REF!</f>
        <v>#REF!</v>
      </c>
      <c r="AK198" s="867">
        <f>[4]DAI!AK134+[4]NAM!AK132+[4]NHAN!AK134+[4]LY!AK134+[4]DUC!AK134+[4]DONG!AK134+[4]HPHU!AK133+[4]BAC!AK133+[4]THANH!AK134+[4]MY!AK131+[4]HA!AK72+[4]PHUC!AK130+[4]LAM!AK131+[4]XUAN!AK129+[4]LIEN!AK133</f>
        <v>0</v>
      </c>
      <c r="AL198" s="885" t="e">
        <f>[4]DAI!#REF!+[4]NAM!#REF!+[4]NHAN!#REF!+[4]LY!#REF!+[4]DUC!#REF!+[4]DONG!#REF!+[4]HPHU!#REF!+[4]BAC!#REF!+[4]THANH!#REF!+#REF!+[4]MY!#REF!+[4]HA!#REF!+[4]PHUC!#REF!+[4]LAM!#REF!+[4]XUAN!#REF!+[4]LIEN!#REF!</f>
        <v>#REF!</v>
      </c>
      <c r="AM198" s="885" t="e">
        <f>[4]DAI!#REF!+[4]NAM!#REF!+[4]NHAN!#REF!+[4]LY!#REF!+[4]DUC!#REF!+[4]DONG!#REF!+[4]HPHU!#REF!+[4]BAC!#REF!+[4]THANH!#REF!+#REF!+[4]MY!#REF!+[4]HA!#REF!+[4]PHUC!#REF!+[4]LAM!#REF!+[4]XUAN!#REF!+[4]LIEN!#REF!</f>
        <v>#REF!</v>
      </c>
      <c r="AN198" s="867">
        <f>[4]DAI!AN134+[4]NAM!AN132+[4]NHAN!AN134+[4]LY!AN134+[4]DUC!AN134+[4]DONG!AN134+[4]HPHU!AN133+[4]BAC!AN133+[4]THANH!AN134+[4]MY!AN131+[4]HA!AN72+[4]PHUC!AN130+[4]LAM!AN131+[4]XUAN!AN129+[4]LIEN!AN133</f>
        <v>0</v>
      </c>
      <c r="AO198" s="885" t="e">
        <f>[4]DAI!#REF!+[4]NAM!#REF!+[4]NHAN!#REF!+[4]LY!#REF!+[4]DUC!#REF!+[4]DONG!#REF!+[4]HPHU!#REF!+[4]BAC!#REF!+[4]THANH!#REF!+#REF!+[4]MY!#REF!+[4]HA!#REF!+[4]PHUC!#REF!+[4]LAM!#REF!+[4]XUAN!#REF!+[4]LIEN!#REF!</f>
        <v>#REF!</v>
      </c>
      <c r="AP198" s="885" t="e">
        <f>[4]DAI!#REF!+[4]NAM!#REF!+[4]NHAN!#REF!+[4]LY!#REF!+[4]DUC!#REF!+[4]DONG!#REF!+[4]HPHU!#REF!+[4]BAC!#REF!+[4]THANH!#REF!+#REF!+[4]MY!#REF!+[4]HA!#REF!+[4]PHUC!#REF!+[4]LAM!#REF!+[4]XUAN!#REF!+[4]LIEN!#REF!</f>
        <v>#REF!</v>
      </c>
      <c r="AQ198" s="885" t="e">
        <f>[4]DAI!#REF!+[4]NAM!#REF!+[4]NHAN!#REF!+[4]LY!#REF!+[4]DUC!#REF!+[4]DONG!#REF!+[4]HPHU!#REF!+[4]BAC!#REF!+[4]THANH!#REF!+#REF!+[4]MY!#REF!+[4]HA!#REF!+[4]PHUC!#REF!+[4]LAM!#REF!+[4]XUAN!#REF!+[4]LIEN!#REF!</f>
        <v>#REF!</v>
      </c>
      <c r="AR198" s="867">
        <f>[4]DAI!AR196+[4]NAM!AR196+[4]NHAN!AR196+[4]LY!AR196+[4]DUC!AR196+[4]DONG!AR196+[4]HPHU!AR196+[4]BAC!AR196+[4]THANH!AR196+[4]MY!AR196+[4]HA!AR196+[4]PHUC!AR196+[4]LAM!AR196+[4]XUAN!AR196+[4]LIEN!AR196+[4]HUNG!AR196+[4]CNAM!AR196+[4]TAY!AR196+[4]HOA!AR196+[4]VAN!AR196+[4]PDINH!AR196+[4]SLOC!AR196+[4]TRUNG!AR196+[4]TAN!AR196+[4]THUONG!AR196+[4]HLAO!AR196+[4]PNHA!AR196+[4]VTRUNG!AR196</f>
        <v>0</v>
      </c>
      <c r="AS198" s="867">
        <f>[4]DAI!AS134+[4]NAM!AS132+[4]NHAN!AS134+[4]LY!AS134+[4]DUC!AS134+[4]DONG!AS134+[4]HPHU!AS133+[4]BAC!AS133+[4]THANH!AS134+[4]MY!AS131+[4]HA!AS72+[4]PHUC!AS130+[4]LAM!AS131+[4]XUAN!AS129+[4]LIEN!AS133</f>
        <v>0</v>
      </c>
      <c r="AT198" s="867"/>
      <c r="AU198" s="867">
        <f>[4]DAI!AU134+[4]NAM!AU132+[4]NHAN!AU134+[4]LY!AU134+[4]DUC!AU134+[4]DONG!AU134+[4]HPHU!AU133+[4]BAC!AU133+[4]THANH!AU134+[4]MY!AU131+[4]HA!AU72+[4]PHUC!AU130+[4]LAM!AU131+[4]XUAN!AU129+[4]LIEN!AU133</f>
        <v>0</v>
      </c>
      <c r="AV198" s="838">
        <f>[4]DAI!AV196+[4]NAM!AV196+[4]NHAN!AV196+[4]LY!AV196+[4]DUC!AV196+[4]DONG!AV196+[4]HPHU!AV196+[4]BAC!AV196+[4]THANH!AV196+[4]MY!AV196+[4]HA!AV196+[4]PHUC!AV196+[4]LAM!AV196+[4]XUAN!AV196+[4]LIEN!AV196+[4]HUNG!AV196+[4]CNAM!AV196+[4]TAY!AV196+[4]HOA!AV196+[4]VAN!AV196+[4]PDINH!AV196+[4]SLOC!AV196+[4]TRUNG!AV196+[4]TAN!AV196+[4]THUONG!AV196+[4]HLAO!AV196+[4]PNHA!AV196+[4]VTRUNG!AV196</f>
        <v>0</v>
      </c>
      <c r="AW198" s="885" t="e">
        <f>[4]DAI!#REF!+[4]NAM!#REF!+[4]NHAN!#REF!+[4]LY!#REF!+[4]DUC!#REF!+[4]DONG!#REF!+[4]HPHU!#REF!+[4]BAC!#REF!+[4]THANH!#REF!+#REF!+[4]MY!#REF!+[4]HA!#REF!+[4]PHUC!#REF!+[4]LAM!#REF!+[4]XUAN!#REF!+[4]LIEN!#REF!</f>
        <v>#REF!</v>
      </c>
      <c r="AX198" s="885" t="e">
        <f>[4]DAI!#REF!+[4]NAM!#REF!+[4]NHAN!#REF!+[4]LY!#REF!+[4]DUC!#REF!+[4]DONG!#REF!+[4]HPHU!#REF!+[4]BAC!#REF!+[4]THANH!#REF!+#REF!+[4]MY!#REF!+[4]HA!#REF!+[4]PHUC!#REF!+[4]LAM!#REF!+[4]XUAN!#REF!+[4]LIEN!#REF!</f>
        <v>#REF!</v>
      </c>
      <c r="AY198" s="885" t="e">
        <f>[4]DAI!#REF!+[4]NAM!#REF!+[4]NHAN!#REF!+[4]LY!#REF!+[4]DUC!#REF!+[4]DONG!#REF!+[4]HPHU!#REF!+[4]BAC!#REF!+[4]THANH!#REF!+#REF!+[4]MY!#REF!+[4]HA!#REF!+[4]PHUC!#REF!+[4]LAM!#REF!+[4]XUAN!#REF!+[4]LIEN!#REF!</f>
        <v>#REF!</v>
      </c>
      <c r="AZ198" s="867">
        <f>[4]DAI!AZ134+[4]NAM!AZ132+[4]NHAN!AZ134+[4]LY!AZ134+[4]DUC!AZ134+[4]DONG!AZ134+[4]HPHU!AZ133+[4]BAC!AZ133+[4]THANH!AZ134+[4]MY!AZ131+[4]HA!AZ72+[4]PHUC!AZ130+[4]LAM!AZ131+[4]XUAN!AZ129+[4]LIEN!AZ133</f>
        <v>0</v>
      </c>
      <c r="BA198" s="885" t="e">
        <f>[4]DAI!#REF!+[4]NAM!#REF!+[4]NHAN!#REF!+[4]LY!#REF!+[4]DUC!#REF!+[4]DONG!#REF!+[4]HPHU!#REF!+[4]BAC!#REF!+[4]THANH!#REF!+#REF!+[4]MY!#REF!+[4]HA!#REF!+[4]PHUC!#REF!+[4]LAM!#REF!+[4]XUAN!#REF!+[4]LIEN!#REF!</f>
        <v>#REF!</v>
      </c>
      <c r="BB198" s="885" t="e">
        <f>[4]DAI!#REF!+[4]NAM!#REF!+[4]NHAN!#REF!+[4]LY!#REF!+[4]DUC!#REF!+[4]DONG!#REF!+[4]HPHU!#REF!+[4]BAC!#REF!+[4]THANH!#REF!+#REF!+[4]MY!#REF!+[4]HA!#REF!+[4]PHUC!#REF!+[4]LAM!#REF!+[4]XUAN!#REF!+[4]LIEN!#REF!</f>
        <v>#REF!</v>
      </c>
      <c r="BC198" s="885" t="e">
        <f>[4]DAI!#REF!+[4]NAM!#REF!+[4]NHAN!#REF!+[4]LY!#REF!+[4]DUC!#REF!+[4]DONG!#REF!+[4]HPHU!#REF!+[4]BAC!#REF!+[4]THANH!#REF!+#REF!+[4]MY!#REF!+[4]HA!#REF!+[4]PHUC!#REF!+[4]LAM!#REF!+[4]XUAN!#REF!+[4]LIEN!#REF!</f>
        <v>#REF!</v>
      </c>
      <c r="BD198" s="867">
        <f>[4]DAI!BD134+[4]NAM!BD132+[4]NHAN!BD134+[4]LY!BD134+[4]DUC!BD134+[4]DONG!BD134+[4]HPHU!BD133+[4]BAC!BD133+[4]THANH!BD134+[4]MY!BD131+[4]HA!BD72+[4]PHUC!BD130+[4]LAM!BD131+[4]XUAN!BD129+[4]LIEN!BD133</f>
        <v>0</v>
      </c>
      <c r="BE198" s="885" t="e">
        <f>[4]DAI!#REF!+[4]NAM!#REF!+[4]NHAN!#REF!+[4]LY!#REF!+[4]DUC!#REF!+[4]DONG!#REF!+[4]HPHU!#REF!+[4]BAC!#REF!+[4]THANH!#REF!+#REF!+[4]MY!#REF!+[4]HA!#REF!+[4]PHUC!#REF!+[4]LAM!#REF!+[4]XUAN!#REF!+[4]LIEN!#REF!</f>
        <v>#REF!</v>
      </c>
      <c r="BF198" s="885" t="e">
        <f>[4]DAI!#REF!+[4]NAM!#REF!+[4]NHAN!#REF!+[4]LY!#REF!+[4]DUC!#REF!+[4]DONG!#REF!+[4]HPHU!#REF!+[4]BAC!#REF!+[4]THANH!#REF!+#REF!+[4]MY!#REF!+[4]HA!#REF!+[4]PHUC!#REF!+[4]LAM!#REF!+[4]XUAN!#REF!+[4]LIEN!#REF!</f>
        <v>#REF!</v>
      </c>
      <c r="BG198" s="885" t="e">
        <f>[4]DAI!#REF!+[4]NAM!#REF!+[4]NHAN!#REF!+[4]LY!#REF!+[4]DUC!#REF!+[4]DONG!#REF!+[4]HPHU!#REF!+[4]BAC!#REF!+[4]THANH!#REF!+#REF!+[4]MY!#REF!+[4]HA!#REF!+[4]PHUC!#REF!+[4]LAM!#REF!+[4]XUAN!#REF!+[4]LIEN!#REF!</f>
        <v>#REF!</v>
      </c>
      <c r="BH198" s="885" t="e">
        <f>[4]DAI!#REF!+[4]NAM!#REF!+[4]NHAN!#REF!+[4]LY!#REF!+[4]DUC!#REF!+[4]DONG!#REF!+[4]HPHU!#REF!+[4]BAC!#REF!+[4]THANH!#REF!+#REF!+[4]MY!#REF!+[4]HA!#REF!+[4]PHUC!#REF!+[4]LAM!#REF!+[4]XUAN!#REF!+[4]LIEN!#REF!</f>
        <v>#REF!</v>
      </c>
      <c r="BI198" s="885" t="e">
        <f>[4]DAI!#REF!+[4]NAM!#REF!+[4]NHAN!#REF!+[4]LY!#REF!+[4]DUC!#REF!+[4]DONG!#REF!+[4]HPHU!#REF!+[4]BAC!#REF!+[4]THANH!#REF!+#REF!+[4]MY!#REF!+[4]HA!#REF!+[4]PHUC!#REF!+[4]LAM!#REF!+[4]XUAN!#REF!+[4]LIEN!#REF!</f>
        <v>#REF!</v>
      </c>
      <c r="BJ198" s="885" t="e">
        <f>[4]DAI!#REF!+[4]NAM!#REF!+[4]NHAN!#REF!+[4]LY!#REF!+[4]DUC!#REF!+[4]DONG!#REF!+[4]HPHU!#REF!+[4]BAC!#REF!+[4]THANH!#REF!+#REF!+[4]MY!#REF!+[4]HA!#REF!+[4]PHUC!#REF!+[4]LAM!#REF!+[4]XUAN!#REF!+[4]LIEN!#REF!</f>
        <v>#REF!</v>
      </c>
      <c r="BK198" s="885" t="e">
        <f>[4]DAI!#REF!+[4]NAM!#REF!+[4]NHAN!#REF!+[4]LY!#REF!+[4]DUC!#REF!+[4]DONG!#REF!+[4]HPHU!#REF!+[4]BAC!#REF!+[4]THANH!#REF!+#REF!+[4]MY!#REF!+[4]HA!#REF!+[4]PHUC!#REF!+[4]LAM!#REF!+[4]XUAN!#REF!+[4]LIEN!#REF!</f>
        <v>#REF!</v>
      </c>
      <c r="BL198" s="885" t="e">
        <f>[4]DAI!#REF!+[4]NAM!#REF!+[4]NHAN!#REF!+[4]LY!#REF!+[4]DUC!#REF!+[4]DONG!#REF!+[4]HPHU!#REF!+[4]BAC!#REF!+[4]THANH!#REF!+#REF!+[4]MY!#REF!+[4]HA!#REF!+[4]PHUC!#REF!+[4]LAM!#REF!+[4]XUAN!#REF!+[4]LIEN!#REF!</f>
        <v>#REF!</v>
      </c>
      <c r="BM198" s="826"/>
    </row>
    <row r="199" spans="1:65" ht="24" hidden="1" customHeight="1" x14ac:dyDescent="0.2">
      <c r="A199" s="886" t="s">
        <v>12</v>
      </c>
      <c r="B199" s="886" t="s">
        <v>13</v>
      </c>
      <c r="C199" s="887" t="s">
        <v>14</v>
      </c>
      <c r="D199" s="885" t="e">
        <f>[4]DAI!#REF!+[4]NAM!#REF!+[4]NHAN!#REF!+[4]LY!#REF!+[4]DUC!#REF!+[4]DONG!#REF!+[4]HPHU!#REF!+[4]BAC!#REF!+[4]THANH!#REF!+#REF!+[4]MY!#REF!+[4]HA!#REF!+[4]PHUC!#REF!+[4]LAM!#REF!+[4]XUAN!#REF!+[4]LIEN!#REF!</f>
        <v>#REF!</v>
      </c>
      <c r="E199" s="885" t="e">
        <f>[4]DAI!#REF!+[4]NAM!#REF!+[4]NHAN!#REF!+[4]LY!#REF!+[4]DUC!#REF!+[4]DONG!#REF!+[4]HPHU!#REF!+[4]BAC!#REF!+[4]THANH!#REF!+#REF!+[4]MY!#REF!+[4]HA!#REF!+[4]PHUC!#REF!+[4]LAM!#REF!+[4]XUAN!#REF!+[4]LIEN!#REF!</f>
        <v>#REF!</v>
      </c>
      <c r="F199" s="885" t="e">
        <f>[4]DAI!#REF!+[4]NAM!#REF!+[4]NHAN!#REF!+[4]LY!#REF!+[4]DUC!#REF!+[4]DONG!#REF!+[4]HPHU!#REF!+[4]BAC!#REF!+[4]THANH!#REF!+#REF!+[4]MY!#REF!+[4]HA!#REF!+[4]PHUC!#REF!+[4]LAM!#REF!+[4]XUAN!#REF!+[4]LIEN!#REF!</f>
        <v>#REF!</v>
      </c>
      <c r="G199" s="867">
        <f>[4]DAI!G197+[4]NAM!G197+[4]NHAN!G197+[4]LY!G197+[4]DUC!G197+[4]DONG!G197+[4]HPHU!G197+[4]BAC!G197+[4]THANH!G197+[4]MY!G197+[4]HA!G197+[4]PHUC!G197+[4]LAM!G197+[4]XUAN!G197+[4]LIEN!G197+[4]HUNG!G197+[4]CNAM!G197+[4]TAY!G197+[4]HOA!G197+[4]VAN!G197+[4]PDINH!G197+[4]SLOC!G197+[4]TRUNG!G197+[4]TAN!G197+[4]THUONG!G197+[4]HLAO!G197+[4]PNHA!G197+[4]VTRUNG!G197</f>
        <v>0</v>
      </c>
      <c r="H199" s="885" t="e">
        <f>[4]DAI!#REF!+[4]NAM!#REF!+[4]NHAN!#REF!+[4]LY!#REF!+[4]DUC!#REF!+[4]DONG!#REF!+[4]HPHU!#REF!+[4]BAC!#REF!+[4]THANH!#REF!+#REF!+[4]MY!#REF!+[4]HA!#REF!+[4]PHUC!#REF!+[4]LAM!#REF!+[4]XUAN!#REF!+[4]LIEN!#REF!</f>
        <v>#REF!</v>
      </c>
      <c r="I199" s="885" t="e">
        <f>[4]DAI!#REF!+[4]NAM!#REF!+[4]NHAN!#REF!+[4]LY!#REF!+[4]DUC!#REF!+[4]DONG!#REF!+[4]HPHU!#REF!+[4]BAC!#REF!+[4]THANH!#REF!+#REF!+[4]MY!#REF!+[4]HA!#REF!+[4]PHUC!#REF!+[4]LAM!#REF!+[4]XUAN!#REF!+[4]LIEN!#REF!</f>
        <v>#REF!</v>
      </c>
      <c r="J199" s="867">
        <f>[4]DAI!J197+[4]NAM!J197+[4]NHAN!J197+[4]LY!J197+[4]DUC!J197+[4]DONG!J197+[4]HPHU!J197+[4]BAC!J197+[4]THANH!J197+[4]MY!J197+[4]HA!J197+[4]PHUC!J197+[4]LAM!J197+[4]XUAN!J197+[4]LIEN!J197+[4]HUNG!J197+[4]CNAM!J197+[4]TAY!J197+[4]HOA!J197+[4]VAN!J197+[4]PDINH!J197+[4]SLOC!J197+[4]TRUNG!J197+[4]TAN!J197+[4]THUONG!J197+[4]HLAO!J197+[4]PNHA!J197+[4]VTRUNG!J197</f>
        <v>0</v>
      </c>
      <c r="K199" s="885" t="e">
        <f>[4]DAI!#REF!+[4]NAM!#REF!+[4]NHAN!#REF!+[4]LY!#REF!+[4]DUC!#REF!+[4]DONG!#REF!+[4]HPHU!#REF!+[4]BAC!#REF!+[4]THANH!#REF!+#REF!+[4]MY!#REF!+[4]HA!#REF!+[4]PHUC!#REF!+[4]LAM!#REF!+[4]XUAN!#REF!+[4]LIEN!#REF!</f>
        <v>#REF!</v>
      </c>
      <c r="L199" s="885" t="e">
        <f>[4]DAI!#REF!+[4]NAM!#REF!+[4]NHAN!#REF!+[4]LY!#REF!+[4]DUC!#REF!+[4]DONG!#REF!+[4]HPHU!#REF!+[4]BAC!#REF!+[4]THANH!#REF!+#REF!+[4]MY!#REF!+[4]HA!#REF!+[4]PHUC!#REF!+[4]LAM!#REF!+[4]XUAN!#REF!+[4]LIEN!#REF!</f>
        <v>#REF!</v>
      </c>
      <c r="M199" s="885" t="e">
        <f>[4]DAI!#REF!+[4]NAM!#REF!+[4]NHAN!#REF!+[4]LY!#REF!+[4]DUC!#REF!+[4]DONG!#REF!+[4]HPHU!#REF!+[4]BAC!#REF!+[4]THANH!#REF!+#REF!+[4]MY!#REF!+[4]HA!#REF!+[4]PHUC!#REF!+[4]LAM!#REF!+[4]XUAN!#REF!+[4]LIEN!#REF!</f>
        <v>#REF!</v>
      </c>
      <c r="N199" s="867">
        <f>[4]DAI!N197+[4]NAM!N197+[4]NHAN!N197+[4]LY!N197+[4]DUC!N197+[4]DONG!N197+[4]HPHU!N197+[4]BAC!N197+[4]THANH!N197+[4]MY!N197+[4]HA!N197+[4]PHUC!N197+[4]LAM!N197+[4]XUAN!N197+[4]LIEN!N197+[4]HUNG!N197+[4]CNAM!N197+[4]TAY!N197+[4]HOA!N197+[4]VAN!N197+[4]PDINH!N197+[4]SLOC!N197+[4]TRUNG!N197+[4]TAN!N197+[4]THUONG!N197+[4]HLAO!N197+[4]PNHA!N197+[4]VTRUNG!N197</f>
        <v>0</v>
      </c>
      <c r="O199" s="867">
        <f>[4]DAI!O197+[4]NAM!O197+[4]NHAN!O197+[4]LY!O197+[4]DUC!O197+[4]DONG!O197+[4]HPHU!O197+[4]BAC!O197+[4]THANH!O197+[4]MY!O197+[4]HA!O197+[4]PHUC!O197+[4]LAM!O197+[4]XUAN!O197+[4]LIEN!O197+[4]HUNG!O197+[4]CNAM!O197+[4]TAY!O197+[4]HOA!O197+[4]VAN!O197+[4]PDINH!O197+[4]SLOC!O197+[4]TRUNG!O197+[4]TAN!O197+[4]THUONG!O197+[4]HLAO!O197+[4]PNHA!O197+[4]VTRUNG!O197</f>
        <v>0</v>
      </c>
      <c r="P199" s="867">
        <f>[4]DAI!P135+[4]NAM!P133+[4]NHAN!P135+[4]LY!P135+[4]DUC!P135+[4]DONG!P135+[4]HPHU!P134+[4]BAC!P134+[4]THANH!P135+[4]MY!P132+[4]HA!P73+[4]PHUC!P131+[4]LAM!P132+[4]XUAN!P130+[4]LIEN!P134</f>
        <v>0</v>
      </c>
      <c r="Q199" s="885" t="e">
        <f>[4]DAI!#REF!+[4]NAM!#REF!+[4]NHAN!#REF!+[4]LY!#REF!+[4]DUC!#REF!+[4]DONG!#REF!+[4]HPHU!#REF!+[4]BAC!#REF!+[4]THANH!#REF!+#REF!+[4]MY!#REF!+[4]HA!#REF!+[4]PHUC!#REF!+[4]LAM!#REF!+[4]XUAN!#REF!+[4]LIEN!#REF!</f>
        <v>#REF!</v>
      </c>
      <c r="R199" s="882" t="e">
        <f>[4]DAI!#REF!+[4]NAM!#REF!+[4]NHAN!#REF!+[4]LY!#REF!+[4]DUC!#REF!+[4]DONG!#REF!+[4]HPHU!#REF!+[4]BAC!#REF!+[4]THANH!#REF!+#REF!+[4]MY!#REF!+[4]HA!#REF!+[4]PHUC!#REF!+[4]LAM!#REF!+[4]XUAN!#REF!+[4]LIEN!#REF!</f>
        <v>#REF!</v>
      </c>
      <c r="S199" s="885" t="e">
        <f>[4]DAI!#REF!+[4]NAM!#REF!+[4]NHAN!#REF!+[4]LY!#REF!+[4]DUC!#REF!+[4]DONG!#REF!+[4]HPHU!#REF!+[4]BAC!#REF!+[4]THANH!#REF!+#REF!+[4]MY!#REF!+[4]HA!#REF!+[4]PHUC!#REF!+[4]LAM!#REF!+[4]XUAN!#REF!+[4]LIEN!#REF!</f>
        <v>#REF!</v>
      </c>
      <c r="T199" s="885" t="e">
        <f>[4]DAI!#REF!+[4]NAM!#REF!+[4]NHAN!#REF!+[4]LY!#REF!+[4]DUC!#REF!+[4]DONG!#REF!+[4]HPHU!#REF!+[4]BAC!#REF!+[4]THANH!#REF!+#REF!+[4]MY!#REF!+[4]HA!#REF!+[4]PHUC!#REF!+[4]LAM!#REF!+[4]XUAN!#REF!+[4]LIEN!#REF!</f>
        <v>#REF!</v>
      </c>
      <c r="U199" s="885" t="e">
        <f>[4]DAI!#REF!+[4]NAM!#REF!+[4]NHAN!#REF!+[4]LY!#REF!+[4]DUC!#REF!+[4]DONG!#REF!+[4]HPHU!#REF!+[4]BAC!#REF!+[4]THANH!#REF!+#REF!+[4]MY!#REF!+[4]HA!#REF!+[4]PHUC!#REF!+[4]LAM!#REF!+[4]XUAN!#REF!+[4]LIEN!#REF!</f>
        <v>#REF!</v>
      </c>
      <c r="V199" s="885" t="e">
        <f>[4]DAI!#REF!+[4]NAM!#REF!+[4]NHAN!#REF!+[4]LY!#REF!+[4]DUC!#REF!+[4]DONG!#REF!+[4]HPHU!#REF!+[4]BAC!#REF!+[4]THANH!#REF!+#REF!+[4]MY!#REF!+[4]HA!#REF!+[4]PHUC!#REF!+[4]LAM!#REF!+[4]XUAN!#REF!+[4]LIEN!#REF!</f>
        <v>#REF!</v>
      </c>
      <c r="W199" s="885" t="e">
        <f>[4]DAI!#REF!+[4]NAM!#REF!+[4]NHAN!#REF!+[4]LY!#REF!+[4]DUC!#REF!+[4]DONG!#REF!+[4]HPHU!#REF!+[4]BAC!#REF!+[4]THANH!#REF!+#REF!+[4]MY!#REF!+[4]HA!#REF!+[4]PHUC!#REF!+[4]LAM!#REF!+[4]XUAN!#REF!+[4]LIEN!#REF!</f>
        <v>#REF!</v>
      </c>
      <c r="X199" s="885" t="e">
        <f>[4]DAI!#REF!+[4]NAM!#REF!+[4]NHAN!#REF!+[4]LY!#REF!+[4]DUC!#REF!+[4]DONG!#REF!+[4]HPHU!#REF!+[4]BAC!#REF!+[4]THANH!#REF!+#REF!+[4]MY!#REF!+[4]HA!#REF!+[4]PHUC!#REF!+[4]LAM!#REF!+[4]XUAN!#REF!+[4]LIEN!#REF!</f>
        <v>#REF!</v>
      </c>
      <c r="Y199" s="885" t="e">
        <f>[4]DAI!#REF!+[4]NAM!#REF!+[4]NHAN!#REF!+[4]LY!#REF!+[4]DUC!#REF!+[4]DONG!#REF!+[4]HPHU!#REF!+[4]BAC!#REF!+[4]THANH!#REF!+#REF!+[4]MY!#REF!+[4]HA!#REF!+[4]PHUC!#REF!+[4]LAM!#REF!+[4]XUAN!#REF!+[4]LIEN!#REF!</f>
        <v>#REF!</v>
      </c>
      <c r="Z199" s="885" t="e">
        <f>[4]DAI!#REF!+[4]NAM!#REF!+[4]NHAN!#REF!+[4]LY!#REF!+[4]DUC!#REF!+[4]DONG!#REF!+[4]HPHU!#REF!+[4]BAC!#REF!+[4]THANH!#REF!+#REF!+[4]MY!#REF!+[4]HA!#REF!+[4]PHUC!#REF!+[4]LAM!#REF!+[4]XUAN!#REF!+[4]LIEN!#REF!</f>
        <v>#REF!</v>
      </c>
      <c r="AA199" s="885" t="e">
        <f>[4]DAI!#REF!+[4]NAM!#REF!+[4]NHAN!#REF!+[4]LY!#REF!+[4]DUC!#REF!+[4]DONG!#REF!+[4]HPHU!#REF!+[4]BAC!#REF!+[4]THANH!#REF!+#REF!+[4]MY!#REF!+[4]HA!#REF!+[4]PHUC!#REF!+[4]LAM!#REF!+[4]XUAN!#REF!+[4]LIEN!#REF!</f>
        <v>#REF!</v>
      </c>
      <c r="AB199" s="885" t="e">
        <f>[4]DAI!#REF!+[4]NAM!#REF!+[4]NHAN!#REF!+[4]LY!#REF!+[4]DUC!#REF!+[4]DONG!#REF!+[4]HPHU!#REF!+[4]BAC!#REF!+[4]THANH!#REF!+#REF!+[4]MY!#REF!+[4]HA!#REF!+[4]PHUC!#REF!+[4]LAM!#REF!+[4]XUAN!#REF!+[4]LIEN!#REF!</f>
        <v>#REF!</v>
      </c>
      <c r="AC199" s="885" t="e">
        <f>[4]DAI!#REF!+[4]NAM!#REF!+[4]NHAN!#REF!+[4]LY!#REF!+[4]DUC!#REF!+[4]DONG!#REF!+[4]HPHU!#REF!+[4]BAC!#REF!+[4]THANH!#REF!+#REF!+[4]MY!#REF!+[4]HA!#REF!+[4]PHUC!#REF!+[4]LAM!#REF!+[4]XUAN!#REF!+[4]LIEN!#REF!</f>
        <v>#REF!</v>
      </c>
      <c r="AD199" s="867">
        <f>[4]DAI!AD135+[4]NAM!AD133+[4]NHAN!AD135+[4]LY!AD135+[4]DUC!AD135+[4]DONG!AD135+[4]HPHU!AD134+[4]BAC!AD134+[4]THANH!AD135+[4]MY!AD132+[4]HA!AD73+[4]PHUC!AD131+[4]LAM!AD132+[4]XUAN!AD130+[4]LIEN!AD134</f>
        <v>0</v>
      </c>
      <c r="AE199" s="885" t="e">
        <f>[4]DAI!#REF!+[4]NAM!#REF!+[4]NHAN!#REF!+[4]LY!#REF!+[4]DUC!#REF!+[4]DONG!#REF!+[4]HPHU!#REF!+[4]BAC!#REF!+[4]THANH!#REF!+#REF!+[4]MY!#REF!+[4]HA!#REF!+[4]PHUC!#REF!+[4]LAM!#REF!+[4]XUAN!#REF!+[4]LIEN!#REF!</f>
        <v>#REF!</v>
      </c>
      <c r="AF199" s="885" t="e">
        <f>[4]DAI!#REF!+[4]NAM!#REF!+[4]NHAN!#REF!+[4]LY!#REF!+[4]DUC!#REF!+[4]DONG!#REF!+[4]HPHU!#REF!+[4]BAC!#REF!+[4]THANH!#REF!+#REF!+[4]MY!#REF!+[4]HA!#REF!+[4]PHUC!#REF!+[4]LAM!#REF!+[4]XUAN!#REF!+[4]LIEN!#REF!</f>
        <v>#REF!</v>
      </c>
      <c r="AG199" s="885" t="e">
        <f>[4]DAI!#REF!+[4]NAM!#REF!+[4]NHAN!#REF!+[4]LY!#REF!+[4]DUC!#REF!+[4]DONG!#REF!+[4]HPHU!#REF!+[4]BAC!#REF!+[4]THANH!#REF!+#REF!+[4]MY!#REF!+[4]HA!#REF!+[4]PHUC!#REF!+[4]LAM!#REF!+[4]XUAN!#REF!+[4]LIEN!#REF!</f>
        <v>#REF!</v>
      </c>
      <c r="AH199" s="885" t="e">
        <f>[4]DAI!#REF!+[4]NAM!#REF!+[4]NHAN!#REF!+[4]LY!#REF!+[4]DUC!#REF!+[4]DONG!#REF!+[4]HPHU!#REF!+[4]BAC!#REF!+[4]THANH!#REF!+#REF!+[4]MY!#REF!+[4]HA!#REF!+[4]PHUC!#REF!+[4]LAM!#REF!+[4]XUAN!#REF!+[4]LIEN!#REF!</f>
        <v>#REF!</v>
      </c>
      <c r="AI199" s="885" t="e">
        <f>[4]DAI!#REF!+[4]NAM!#REF!+[4]NHAN!#REF!+[4]LY!#REF!+[4]DUC!#REF!+[4]DONG!#REF!+[4]HPHU!#REF!+[4]BAC!#REF!+[4]THANH!#REF!+#REF!+[4]MY!#REF!+[4]HA!#REF!+[4]PHUC!#REF!+[4]LAM!#REF!+[4]XUAN!#REF!+[4]LIEN!#REF!</f>
        <v>#REF!</v>
      </c>
      <c r="AJ199" s="885" t="e">
        <f>[4]DAI!#REF!+[4]NAM!#REF!+[4]NHAN!#REF!+[4]LY!#REF!+[4]DUC!#REF!+[4]DONG!#REF!+[4]HPHU!#REF!+[4]BAC!#REF!+[4]THANH!#REF!+#REF!+[4]MY!#REF!+[4]HA!#REF!+[4]PHUC!#REF!+[4]LAM!#REF!+[4]XUAN!#REF!+[4]LIEN!#REF!</f>
        <v>#REF!</v>
      </c>
      <c r="AK199" s="867">
        <f>[4]DAI!AK135+[4]NAM!AK133+[4]NHAN!AK135+[4]LY!AK135+[4]DUC!AK135+[4]DONG!AK135+[4]HPHU!AK134+[4]BAC!AK134+[4]THANH!AK135+[4]MY!AK132+[4]HA!AK73+[4]PHUC!AK131+[4]LAM!AK132+[4]XUAN!AK130+[4]LIEN!AK134</f>
        <v>0</v>
      </c>
      <c r="AL199" s="885" t="e">
        <f>[4]DAI!#REF!+[4]NAM!#REF!+[4]NHAN!#REF!+[4]LY!#REF!+[4]DUC!#REF!+[4]DONG!#REF!+[4]HPHU!#REF!+[4]BAC!#REF!+[4]THANH!#REF!+#REF!+[4]MY!#REF!+[4]HA!#REF!+[4]PHUC!#REF!+[4]LAM!#REF!+[4]XUAN!#REF!+[4]LIEN!#REF!</f>
        <v>#REF!</v>
      </c>
      <c r="AM199" s="885" t="e">
        <f>[4]DAI!#REF!+[4]NAM!#REF!+[4]NHAN!#REF!+[4]LY!#REF!+[4]DUC!#REF!+[4]DONG!#REF!+[4]HPHU!#REF!+[4]BAC!#REF!+[4]THANH!#REF!+#REF!+[4]MY!#REF!+[4]HA!#REF!+[4]PHUC!#REF!+[4]LAM!#REF!+[4]XUAN!#REF!+[4]LIEN!#REF!</f>
        <v>#REF!</v>
      </c>
      <c r="AN199" s="867">
        <f>[4]DAI!AN135+[4]NAM!AN133+[4]NHAN!AN135+[4]LY!AN135+[4]DUC!AN135+[4]DONG!AN135+[4]HPHU!AN134+[4]BAC!AN134+[4]THANH!AN135+[4]MY!AN132+[4]HA!AN73+[4]PHUC!AN131+[4]LAM!AN132+[4]XUAN!AN130+[4]LIEN!AN134</f>
        <v>0</v>
      </c>
      <c r="AO199" s="885" t="e">
        <f>[4]DAI!#REF!+[4]NAM!#REF!+[4]NHAN!#REF!+[4]LY!#REF!+[4]DUC!#REF!+[4]DONG!#REF!+[4]HPHU!#REF!+[4]BAC!#REF!+[4]THANH!#REF!+#REF!+[4]MY!#REF!+[4]HA!#REF!+[4]PHUC!#REF!+[4]LAM!#REF!+[4]XUAN!#REF!+[4]LIEN!#REF!</f>
        <v>#REF!</v>
      </c>
      <c r="AP199" s="885" t="e">
        <f>[4]DAI!#REF!+[4]NAM!#REF!+[4]NHAN!#REF!+[4]LY!#REF!+[4]DUC!#REF!+[4]DONG!#REF!+[4]HPHU!#REF!+[4]BAC!#REF!+[4]THANH!#REF!+#REF!+[4]MY!#REF!+[4]HA!#REF!+[4]PHUC!#REF!+[4]LAM!#REF!+[4]XUAN!#REF!+[4]LIEN!#REF!</f>
        <v>#REF!</v>
      </c>
      <c r="AQ199" s="885" t="e">
        <f>[4]DAI!#REF!+[4]NAM!#REF!+[4]NHAN!#REF!+[4]LY!#REF!+[4]DUC!#REF!+[4]DONG!#REF!+[4]HPHU!#REF!+[4]BAC!#REF!+[4]THANH!#REF!+#REF!+[4]MY!#REF!+[4]HA!#REF!+[4]PHUC!#REF!+[4]LAM!#REF!+[4]XUAN!#REF!+[4]LIEN!#REF!</f>
        <v>#REF!</v>
      </c>
      <c r="AR199" s="867">
        <f>[4]DAI!AR197+[4]NAM!AR197+[4]NHAN!AR197+[4]LY!AR197+[4]DUC!AR197+[4]DONG!AR197+[4]HPHU!AR197+[4]BAC!AR197+[4]THANH!AR197+[4]MY!AR197+[4]HA!AR197+[4]PHUC!AR197+[4]LAM!AR197+[4]XUAN!AR197+[4]LIEN!AR197+[4]HUNG!AR197+[4]CNAM!AR197+[4]TAY!AR197+[4]HOA!AR197+[4]VAN!AR197+[4]PDINH!AR197+[4]SLOC!AR197+[4]TRUNG!AR197+[4]TAN!AR197+[4]THUONG!AR197+[4]HLAO!AR197+[4]PNHA!AR197+[4]VTRUNG!AR197</f>
        <v>0</v>
      </c>
      <c r="AS199" s="867">
        <f>[4]DAI!AS135+[4]NAM!AS133+[4]NHAN!AS135+[4]LY!AS135+[4]DUC!AS135+[4]DONG!AS135+[4]HPHU!AS134+[4]BAC!AS134+[4]THANH!AS135+[4]MY!AS132+[4]HA!AS73+[4]PHUC!AS131+[4]LAM!AS132+[4]XUAN!AS130+[4]LIEN!AS134</f>
        <v>0</v>
      </c>
      <c r="AT199" s="867"/>
      <c r="AU199" s="867">
        <f>[4]DAI!AU135+[4]NAM!AU133+[4]NHAN!AU135+[4]LY!AU135+[4]DUC!AU135+[4]DONG!AU135+[4]HPHU!AU134+[4]BAC!AU134+[4]THANH!AU135+[4]MY!AU132+[4]HA!AU73+[4]PHUC!AU131+[4]LAM!AU132+[4]XUAN!AU130+[4]LIEN!AU134</f>
        <v>0</v>
      </c>
      <c r="AV199" s="838">
        <f>[4]DAI!AV197+[4]NAM!AV197+[4]NHAN!AV197+[4]LY!AV197+[4]DUC!AV197+[4]DONG!AV197+[4]HPHU!AV197+[4]BAC!AV197+[4]THANH!AV197+[4]MY!AV197+[4]HA!AV197+[4]PHUC!AV197+[4]LAM!AV197+[4]XUAN!AV197+[4]LIEN!AV197+[4]HUNG!AV197+[4]CNAM!AV197+[4]TAY!AV197+[4]HOA!AV197+[4]VAN!AV197+[4]PDINH!AV197+[4]SLOC!AV197+[4]TRUNG!AV197+[4]TAN!AV197+[4]THUONG!AV197+[4]HLAO!AV197+[4]PNHA!AV197+[4]VTRUNG!AV197</f>
        <v>0</v>
      </c>
      <c r="AW199" s="885" t="e">
        <f>[4]DAI!#REF!+[4]NAM!#REF!+[4]NHAN!#REF!+[4]LY!#REF!+[4]DUC!#REF!+[4]DONG!#REF!+[4]HPHU!#REF!+[4]BAC!#REF!+[4]THANH!#REF!+#REF!+[4]MY!#REF!+[4]HA!#REF!+[4]PHUC!#REF!+[4]LAM!#REF!+[4]XUAN!#REF!+[4]LIEN!#REF!</f>
        <v>#REF!</v>
      </c>
      <c r="AX199" s="885" t="e">
        <f>[4]DAI!#REF!+[4]NAM!#REF!+[4]NHAN!#REF!+[4]LY!#REF!+[4]DUC!#REF!+[4]DONG!#REF!+[4]HPHU!#REF!+[4]BAC!#REF!+[4]THANH!#REF!+#REF!+[4]MY!#REF!+[4]HA!#REF!+[4]PHUC!#REF!+[4]LAM!#REF!+[4]XUAN!#REF!+[4]LIEN!#REF!</f>
        <v>#REF!</v>
      </c>
      <c r="AY199" s="885" t="e">
        <f>[4]DAI!#REF!+[4]NAM!#REF!+[4]NHAN!#REF!+[4]LY!#REF!+[4]DUC!#REF!+[4]DONG!#REF!+[4]HPHU!#REF!+[4]BAC!#REF!+[4]THANH!#REF!+#REF!+[4]MY!#REF!+[4]HA!#REF!+[4]PHUC!#REF!+[4]LAM!#REF!+[4]XUAN!#REF!+[4]LIEN!#REF!</f>
        <v>#REF!</v>
      </c>
      <c r="AZ199" s="867">
        <f>[4]DAI!AZ135+[4]NAM!AZ133+[4]NHAN!AZ135+[4]LY!AZ135+[4]DUC!AZ135+[4]DONG!AZ135+[4]HPHU!AZ134+[4]BAC!AZ134+[4]THANH!AZ135+[4]MY!AZ132+[4]HA!AZ73+[4]PHUC!AZ131+[4]LAM!AZ132+[4]XUAN!AZ130+[4]LIEN!AZ134</f>
        <v>0</v>
      </c>
      <c r="BA199" s="885" t="e">
        <f>[4]DAI!#REF!+[4]NAM!#REF!+[4]NHAN!#REF!+[4]LY!#REF!+[4]DUC!#REF!+[4]DONG!#REF!+[4]HPHU!#REF!+[4]BAC!#REF!+[4]THANH!#REF!+#REF!+[4]MY!#REF!+[4]HA!#REF!+[4]PHUC!#REF!+[4]LAM!#REF!+[4]XUAN!#REF!+[4]LIEN!#REF!</f>
        <v>#REF!</v>
      </c>
      <c r="BB199" s="885" t="e">
        <f>[4]DAI!#REF!+[4]NAM!#REF!+[4]NHAN!#REF!+[4]LY!#REF!+[4]DUC!#REF!+[4]DONG!#REF!+[4]HPHU!#REF!+[4]BAC!#REF!+[4]THANH!#REF!+#REF!+[4]MY!#REF!+[4]HA!#REF!+[4]PHUC!#REF!+[4]LAM!#REF!+[4]XUAN!#REF!+[4]LIEN!#REF!</f>
        <v>#REF!</v>
      </c>
      <c r="BC199" s="885" t="e">
        <f>[4]DAI!#REF!+[4]NAM!#REF!+[4]NHAN!#REF!+[4]LY!#REF!+[4]DUC!#REF!+[4]DONG!#REF!+[4]HPHU!#REF!+[4]BAC!#REF!+[4]THANH!#REF!+#REF!+[4]MY!#REF!+[4]HA!#REF!+[4]PHUC!#REF!+[4]LAM!#REF!+[4]XUAN!#REF!+[4]LIEN!#REF!</f>
        <v>#REF!</v>
      </c>
      <c r="BD199" s="867">
        <f>[4]DAI!BD135+[4]NAM!BD133+[4]NHAN!BD135+[4]LY!BD135+[4]DUC!BD135+[4]DONG!BD135+[4]HPHU!BD134+[4]BAC!BD134+[4]THANH!BD135+[4]MY!BD132+[4]HA!BD73+[4]PHUC!BD131+[4]LAM!BD132+[4]XUAN!BD130+[4]LIEN!BD134</f>
        <v>0</v>
      </c>
      <c r="BE199" s="885" t="e">
        <f>[4]DAI!#REF!+[4]NAM!#REF!+[4]NHAN!#REF!+[4]LY!#REF!+[4]DUC!#REF!+[4]DONG!#REF!+[4]HPHU!#REF!+[4]BAC!#REF!+[4]THANH!#REF!+#REF!+[4]MY!#REF!+[4]HA!#REF!+[4]PHUC!#REF!+[4]LAM!#REF!+[4]XUAN!#REF!+[4]LIEN!#REF!</f>
        <v>#REF!</v>
      </c>
      <c r="BF199" s="885" t="e">
        <f>[4]DAI!#REF!+[4]NAM!#REF!+[4]NHAN!#REF!+[4]LY!#REF!+[4]DUC!#REF!+[4]DONG!#REF!+[4]HPHU!#REF!+[4]BAC!#REF!+[4]THANH!#REF!+#REF!+[4]MY!#REF!+[4]HA!#REF!+[4]PHUC!#REF!+[4]LAM!#REF!+[4]XUAN!#REF!+[4]LIEN!#REF!</f>
        <v>#REF!</v>
      </c>
      <c r="BG199" s="885" t="e">
        <f>[4]DAI!#REF!+[4]NAM!#REF!+[4]NHAN!#REF!+[4]LY!#REF!+[4]DUC!#REF!+[4]DONG!#REF!+[4]HPHU!#REF!+[4]BAC!#REF!+[4]THANH!#REF!+#REF!+[4]MY!#REF!+[4]HA!#REF!+[4]PHUC!#REF!+[4]LAM!#REF!+[4]XUAN!#REF!+[4]LIEN!#REF!</f>
        <v>#REF!</v>
      </c>
      <c r="BH199" s="885" t="e">
        <f>[4]DAI!#REF!+[4]NAM!#REF!+[4]NHAN!#REF!+[4]LY!#REF!+[4]DUC!#REF!+[4]DONG!#REF!+[4]HPHU!#REF!+[4]BAC!#REF!+[4]THANH!#REF!+#REF!+[4]MY!#REF!+[4]HA!#REF!+[4]PHUC!#REF!+[4]LAM!#REF!+[4]XUAN!#REF!+[4]LIEN!#REF!</f>
        <v>#REF!</v>
      </c>
      <c r="BI199" s="885" t="e">
        <f>[4]DAI!#REF!+[4]NAM!#REF!+[4]NHAN!#REF!+[4]LY!#REF!+[4]DUC!#REF!+[4]DONG!#REF!+[4]HPHU!#REF!+[4]BAC!#REF!+[4]THANH!#REF!+#REF!+[4]MY!#REF!+[4]HA!#REF!+[4]PHUC!#REF!+[4]LAM!#REF!+[4]XUAN!#REF!+[4]LIEN!#REF!</f>
        <v>#REF!</v>
      </c>
      <c r="BJ199" s="885" t="e">
        <f>[4]DAI!#REF!+[4]NAM!#REF!+[4]NHAN!#REF!+[4]LY!#REF!+[4]DUC!#REF!+[4]DONG!#REF!+[4]HPHU!#REF!+[4]BAC!#REF!+[4]THANH!#REF!+#REF!+[4]MY!#REF!+[4]HA!#REF!+[4]PHUC!#REF!+[4]LAM!#REF!+[4]XUAN!#REF!+[4]LIEN!#REF!</f>
        <v>#REF!</v>
      </c>
      <c r="BK199" s="885" t="e">
        <f>[4]DAI!#REF!+[4]NAM!#REF!+[4]NHAN!#REF!+[4]LY!#REF!+[4]DUC!#REF!+[4]DONG!#REF!+[4]HPHU!#REF!+[4]BAC!#REF!+[4]THANH!#REF!+#REF!+[4]MY!#REF!+[4]HA!#REF!+[4]PHUC!#REF!+[4]LAM!#REF!+[4]XUAN!#REF!+[4]LIEN!#REF!</f>
        <v>#REF!</v>
      </c>
      <c r="BL199" s="885" t="e">
        <f>[4]DAI!#REF!+[4]NAM!#REF!+[4]NHAN!#REF!+[4]LY!#REF!+[4]DUC!#REF!+[4]DONG!#REF!+[4]HPHU!#REF!+[4]BAC!#REF!+[4]THANH!#REF!+#REF!+[4]MY!#REF!+[4]HA!#REF!+[4]PHUC!#REF!+[4]LAM!#REF!+[4]XUAN!#REF!+[4]LIEN!#REF!</f>
        <v>#REF!</v>
      </c>
    </row>
    <row r="200" spans="1:65" ht="24" hidden="1" customHeight="1" x14ac:dyDescent="0.2">
      <c r="A200" s="886" t="s">
        <v>314</v>
      </c>
      <c r="B200" s="888" t="s">
        <v>2510</v>
      </c>
      <c r="C200" s="887" t="s">
        <v>16</v>
      </c>
      <c r="D200" s="885" t="e">
        <f>[4]DAI!#REF!+[4]NAM!#REF!+[4]NHAN!#REF!+[4]LY!#REF!+[4]DUC!#REF!+[4]DONG!#REF!+[4]HPHU!#REF!+[4]BAC!#REF!+[4]THANH!#REF!+#REF!+[4]MY!#REF!+[4]HA!#REF!+[4]PHUC!#REF!+[4]LAM!#REF!+[4]XUAN!#REF!+[4]LIEN!#REF!</f>
        <v>#REF!</v>
      </c>
      <c r="E200" s="885" t="e">
        <f>[4]DAI!#REF!+[4]NAM!#REF!+[4]NHAN!#REF!+[4]LY!#REF!+[4]DUC!#REF!+[4]DONG!#REF!+[4]HPHU!#REF!+[4]BAC!#REF!+[4]THANH!#REF!+#REF!+[4]MY!#REF!+[4]HA!#REF!+[4]PHUC!#REF!+[4]LAM!#REF!+[4]XUAN!#REF!+[4]LIEN!#REF!</f>
        <v>#REF!</v>
      </c>
      <c r="F200" s="885" t="e">
        <f>[4]DAI!#REF!+[4]NAM!#REF!+[4]NHAN!#REF!+[4]LY!#REF!+[4]DUC!#REF!+[4]DONG!#REF!+[4]HPHU!#REF!+[4]BAC!#REF!+[4]THANH!#REF!+#REF!+[4]MY!#REF!+[4]HA!#REF!+[4]PHUC!#REF!+[4]LAM!#REF!+[4]XUAN!#REF!+[4]LIEN!#REF!</f>
        <v>#REF!</v>
      </c>
      <c r="G200" s="867">
        <f>[4]DAI!G198+[4]NAM!G198+[4]NHAN!G198+[4]LY!G198+[4]DUC!G198+[4]DONG!G198+[4]HPHU!G198+[4]BAC!G198+[4]THANH!G198+[4]MY!G198+[4]HA!G198+[4]PHUC!G198+[4]LAM!G198+[4]XUAN!G198+[4]LIEN!G198+[4]HUNG!G198+[4]CNAM!G198+[4]TAY!G198+[4]HOA!G198+[4]VAN!G198+[4]PDINH!G198+[4]SLOC!G198+[4]TRUNG!G198+[4]TAN!G198+[4]THUONG!G198+[4]HLAO!G198+[4]PNHA!G198+[4]VTRUNG!G198</f>
        <v>0</v>
      </c>
      <c r="H200" s="885" t="e">
        <f>[4]DAI!#REF!+[4]NAM!#REF!+[4]NHAN!#REF!+[4]LY!#REF!+[4]DUC!#REF!+[4]DONG!#REF!+[4]HPHU!#REF!+[4]BAC!#REF!+[4]THANH!#REF!+#REF!+[4]MY!#REF!+[4]HA!#REF!+[4]PHUC!#REF!+[4]LAM!#REF!+[4]XUAN!#REF!+[4]LIEN!#REF!</f>
        <v>#REF!</v>
      </c>
      <c r="I200" s="885" t="e">
        <f>[4]DAI!#REF!+[4]NAM!#REF!+[4]NHAN!#REF!+[4]LY!#REF!+[4]DUC!#REF!+[4]DONG!#REF!+[4]HPHU!#REF!+[4]BAC!#REF!+[4]THANH!#REF!+#REF!+[4]MY!#REF!+[4]HA!#REF!+[4]PHUC!#REF!+[4]LAM!#REF!+[4]XUAN!#REF!+[4]LIEN!#REF!</f>
        <v>#REF!</v>
      </c>
      <c r="J200" s="867">
        <f>[4]DAI!J198+[4]NAM!J198+[4]NHAN!J198+[4]LY!J198+[4]DUC!J198+[4]DONG!J198+[4]HPHU!J198+[4]BAC!J198+[4]THANH!J198+[4]MY!J198+[4]HA!J198+[4]PHUC!J198+[4]LAM!J198+[4]XUAN!J198+[4]LIEN!J198+[4]HUNG!J198+[4]CNAM!J198+[4]TAY!J198+[4]HOA!J198+[4]VAN!J198+[4]PDINH!J198+[4]SLOC!J198+[4]TRUNG!J198+[4]TAN!J198+[4]THUONG!J198+[4]HLAO!J198+[4]PNHA!J198+[4]VTRUNG!J198</f>
        <v>0</v>
      </c>
      <c r="K200" s="885" t="e">
        <f>[4]DAI!#REF!+[4]NAM!#REF!+[4]NHAN!#REF!+[4]LY!#REF!+[4]DUC!#REF!+[4]DONG!#REF!+[4]HPHU!#REF!+[4]BAC!#REF!+[4]THANH!#REF!+#REF!+[4]MY!#REF!+[4]HA!#REF!+[4]PHUC!#REF!+[4]LAM!#REF!+[4]XUAN!#REF!+[4]LIEN!#REF!</f>
        <v>#REF!</v>
      </c>
      <c r="L200" s="885" t="e">
        <f>[4]DAI!#REF!+[4]NAM!#REF!+[4]NHAN!#REF!+[4]LY!#REF!+[4]DUC!#REF!+[4]DONG!#REF!+[4]HPHU!#REF!+[4]BAC!#REF!+[4]THANH!#REF!+#REF!+[4]MY!#REF!+[4]HA!#REF!+[4]PHUC!#REF!+[4]LAM!#REF!+[4]XUAN!#REF!+[4]LIEN!#REF!</f>
        <v>#REF!</v>
      </c>
      <c r="M200" s="885" t="e">
        <f>[4]DAI!#REF!+[4]NAM!#REF!+[4]NHAN!#REF!+[4]LY!#REF!+[4]DUC!#REF!+[4]DONG!#REF!+[4]HPHU!#REF!+[4]BAC!#REF!+[4]THANH!#REF!+#REF!+[4]MY!#REF!+[4]HA!#REF!+[4]PHUC!#REF!+[4]LAM!#REF!+[4]XUAN!#REF!+[4]LIEN!#REF!</f>
        <v>#REF!</v>
      </c>
      <c r="N200" s="867">
        <f>[4]DAI!N198+[4]NAM!N198+[4]NHAN!N198+[4]LY!N198+[4]DUC!N198+[4]DONG!N198+[4]HPHU!N198+[4]BAC!N198+[4]THANH!N198+[4]MY!N198+[4]HA!N198+[4]PHUC!N198+[4]LAM!N198+[4]XUAN!N198+[4]LIEN!N198+[4]HUNG!N198+[4]CNAM!N198+[4]TAY!N198+[4]HOA!N198+[4]VAN!N198+[4]PDINH!N198+[4]SLOC!N198+[4]TRUNG!N198+[4]TAN!N198+[4]THUONG!N198+[4]HLAO!N198+[4]PNHA!N198+[4]VTRUNG!N198</f>
        <v>0</v>
      </c>
      <c r="O200" s="867">
        <f>[4]DAI!O198+[4]NAM!O198+[4]NHAN!O198+[4]LY!O198+[4]DUC!O198+[4]DONG!O198+[4]HPHU!O198+[4]BAC!O198+[4]THANH!O198+[4]MY!O198+[4]HA!O198+[4]PHUC!O198+[4]LAM!O198+[4]XUAN!O198+[4]LIEN!O198+[4]HUNG!O198+[4]CNAM!O198+[4]TAY!O198+[4]HOA!O198+[4]VAN!O198+[4]PDINH!O198+[4]SLOC!O198+[4]TRUNG!O198+[4]TAN!O198+[4]THUONG!O198+[4]HLAO!O198+[4]PNHA!O198+[4]VTRUNG!O198</f>
        <v>0</v>
      </c>
      <c r="P200" s="867">
        <f>[4]DAI!P136+[4]NAM!P134+[4]NHAN!P136+[4]LY!P136+[4]DUC!P136+[4]DONG!P136+[4]HPHU!P135+[4]BAC!P135+[4]THANH!P136+[4]MY!P133+[4]HA!P74+[4]PHUC!P132+[4]LAM!P133+[4]XUAN!P131+[4]LIEN!P135</f>
        <v>0</v>
      </c>
      <c r="Q200" s="885" t="e">
        <f>[4]DAI!#REF!+[4]NAM!#REF!+[4]NHAN!#REF!+[4]LY!#REF!+[4]DUC!#REF!+[4]DONG!#REF!+[4]HPHU!#REF!+[4]BAC!#REF!+[4]THANH!#REF!+#REF!+[4]MY!#REF!+[4]HA!#REF!+[4]PHUC!#REF!+[4]LAM!#REF!+[4]XUAN!#REF!+[4]LIEN!#REF!</f>
        <v>#REF!</v>
      </c>
      <c r="R200" s="882" t="e">
        <f>[4]DAI!#REF!+[4]NAM!#REF!+[4]NHAN!#REF!+[4]LY!#REF!+[4]DUC!#REF!+[4]DONG!#REF!+[4]HPHU!#REF!+[4]BAC!#REF!+[4]THANH!#REF!+#REF!+[4]MY!#REF!+[4]HA!#REF!+[4]PHUC!#REF!+[4]LAM!#REF!+[4]XUAN!#REF!+[4]LIEN!#REF!</f>
        <v>#REF!</v>
      </c>
      <c r="S200" s="885" t="e">
        <f>[4]DAI!#REF!+[4]NAM!#REF!+[4]NHAN!#REF!+[4]LY!#REF!+[4]DUC!#REF!+[4]DONG!#REF!+[4]HPHU!#REF!+[4]BAC!#REF!+[4]THANH!#REF!+#REF!+[4]MY!#REF!+[4]HA!#REF!+[4]PHUC!#REF!+[4]LAM!#REF!+[4]XUAN!#REF!+[4]LIEN!#REF!</f>
        <v>#REF!</v>
      </c>
      <c r="T200" s="885" t="e">
        <f>[4]DAI!#REF!+[4]NAM!#REF!+[4]NHAN!#REF!+[4]LY!#REF!+[4]DUC!#REF!+[4]DONG!#REF!+[4]HPHU!#REF!+[4]BAC!#REF!+[4]THANH!#REF!+#REF!+[4]MY!#REF!+[4]HA!#REF!+[4]PHUC!#REF!+[4]LAM!#REF!+[4]XUAN!#REF!+[4]LIEN!#REF!</f>
        <v>#REF!</v>
      </c>
      <c r="U200" s="885" t="e">
        <f>[4]DAI!#REF!+[4]NAM!#REF!+[4]NHAN!#REF!+[4]LY!#REF!+[4]DUC!#REF!+[4]DONG!#REF!+[4]HPHU!#REF!+[4]BAC!#REF!+[4]THANH!#REF!+#REF!+[4]MY!#REF!+[4]HA!#REF!+[4]PHUC!#REF!+[4]LAM!#REF!+[4]XUAN!#REF!+[4]LIEN!#REF!</f>
        <v>#REF!</v>
      </c>
      <c r="V200" s="885" t="e">
        <f>[4]DAI!#REF!+[4]NAM!#REF!+[4]NHAN!#REF!+[4]LY!#REF!+[4]DUC!#REF!+[4]DONG!#REF!+[4]HPHU!#REF!+[4]BAC!#REF!+[4]THANH!#REF!+#REF!+[4]MY!#REF!+[4]HA!#REF!+[4]PHUC!#REF!+[4]LAM!#REF!+[4]XUAN!#REF!+[4]LIEN!#REF!</f>
        <v>#REF!</v>
      </c>
      <c r="W200" s="885" t="e">
        <f>[4]DAI!#REF!+[4]NAM!#REF!+[4]NHAN!#REF!+[4]LY!#REF!+[4]DUC!#REF!+[4]DONG!#REF!+[4]HPHU!#REF!+[4]BAC!#REF!+[4]THANH!#REF!+#REF!+[4]MY!#REF!+[4]HA!#REF!+[4]PHUC!#REF!+[4]LAM!#REF!+[4]XUAN!#REF!+[4]LIEN!#REF!</f>
        <v>#REF!</v>
      </c>
      <c r="X200" s="885" t="e">
        <f>[4]DAI!#REF!+[4]NAM!#REF!+[4]NHAN!#REF!+[4]LY!#REF!+[4]DUC!#REF!+[4]DONG!#REF!+[4]HPHU!#REF!+[4]BAC!#REF!+[4]THANH!#REF!+#REF!+[4]MY!#REF!+[4]HA!#REF!+[4]PHUC!#REF!+[4]LAM!#REF!+[4]XUAN!#REF!+[4]LIEN!#REF!</f>
        <v>#REF!</v>
      </c>
      <c r="Y200" s="885" t="e">
        <f>[4]DAI!#REF!+[4]NAM!#REF!+[4]NHAN!#REF!+[4]LY!#REF!+[4]DUC!#REF!+[4]DONG!#REF!+[4]HPHU!#REF!+[4]BAC!#REF!+[4]THANH!#REF!+#REF!+[4]MY!#REF!+[4]HA!#REF!+[4]PHUC!#REF!+[4]LAM!#REF!+[4]XUAN!#REF!+[4]LIEN!#REF!</f>
        <v>#REF!</v>
      </c>
      <c r="Z200" s="885" t="e">
        <f>[4]DAI!#REF!+[4]NAM!#REF!+[4]NHAN!#REF!+[4]LY!#REF!+[4]DUC!#REF!+[4]DONG!#REF!+[4]HPHU!#REF!+[4]BAC!#REF!+[4]THANH!#REF!+#REF!+[4]MY!#REF!+[4]HA!#REF!+[4]PHUC!#REF!+[4]LAM!#REF!+[4]XUAN!#REF!+[4]LIEN!#REF!</f>
        <v>#REF!</v>
      </c>
      <c r="AA200" s="885" t="e">
        <f>[4]DAI!#REF!+[4]NAM!#REF!+[4]NHAN!#REF!+[4]LY!#REF!+[4]DUC!#REF!+[4]DONG!#REF!+[4]HPHU!#REF!+[4]BAC!#REF!+[4]THANH!#REF!+#REF!+[4]MY!#REF!+[4]HA!#REF!+[4]PHUC!#REF!+[4]LAM!#REF!+[4]XUAN!#REF!+[4]LIEN!#REF!</f>
        <v>#REF!</v>
      </c>
      <c r="AB200" s="885" t="e">
        <f>[4]DAI!#REF!+[4]NAM!#REF!+[4]NHAN!#REF!+[4]LY!#REF!+[4]DUC!#REF!+[4]DONG!#REF!+[4]HPHU!#REF!+[4]BAC!#REF!+[4]THANH!#REF!+#REF!+[4]MY!#REF!+[4]HA!#REF!+[4]PHUC!#REF!+[4]LAM!#REF!+[4]XUAN!#REF!+[4]LIEN!#REF!</f>
        <v>#REF!</v>
      </c>
      <c r="AC200" s="885" t="e">
        <f>[4]DAI!#REF!+[4]NAM!#REF!+[4]NHAN!#REF!+[4]LY!#REF!+[4]DUC!#REF!+[4]DONG!#REF!+[4]HPHU!#REF!+[4]BAC!#REF!+[4]THANH!#REF!+#REF!+[4]MY!#REF!+[4]HA!#REF!+[4]PHUC!#REF!+[4]LAM!#REF!+[4]XUAN!#REF!+[4]LIEN!#REF!</f>
        <v>#REF!</v>
      </c>
      <c r="AD200" s="867">
        <f>[4]DAI!AD136+[4]NAM!AD134+[4]NHAN!AD136+[4]LY!AD136+[4]DUC!AD136+[4]DONG!AD136+[4]HPHU!AD135+[4]BAC!AD135+[4]THANH!AD136+[4]MY!AD133+[4]HA!AD74+[4]PHUC!AD132+[4]LAM!AD133+[4]XUAN!AD131+[4]LIEN!AD135</f>
        <v>0</v>
      </c>
      <c r="AE200" s="885" t="e">
        <f>[4]DAI!#REF!+[4]NAM!#REF!+[4]NHAN!#REF!+[4]LY!#REF!+[4]DUC!#REF!+[4]DONG!#REF!+[4]HPHU!#REF!+[4]BAC!#REF!+[4]THANH!#REF!+#REF!+[4]MY!#REF!+[4]HA!#REF!+[4]PHUC!#REF!+[4]LAM!#REF!+[4]XUAN!#REF!+[4]LIEN!#REF!</f>
        <v>#REF!</v>
      </c>
      <c r="AF200" s="885" t="e">
        <f>[4]DAI!#REF!+[4]NAM!#REF!+[4]NHAN!#REF!+[4]LY!#REF!+[4]DUC!#REF!+[4]DONG!#REF!+[4]HPHU!#REF!+[4]BAC!#REF!+[4]THANH!#REF!+#REF!+[4]MY!#REF!+[4]HA!#REF!+[4]PHUC!#REF!+[4]LAM!#REF!+[4]XUAN!#REF!+[4]LIEN!#REF!</f>
        <v>#REF!</v>
      </c>
      <c r="AG200" s="885" t="e">
        <f>[4]DAI!#REF!+[4]NAM!#REF!+[4]NHAN!#REF!+[4]LY!#REF!+[4]DUC!#REF!+[4]DONG!#REF!+[4]HPHU!#REF!+[4]BAC!#REF!+[4]THANH!#REF!+#REF!+[4]MY!#REF!+[4]HA!#REF!+[4]PHUC!#REF!+[4]LAM!#REF!+[4]XUAN!#REF!+[4]LIEN!#REF!</f>
        <v>#REF!</v>
      </c>
      <c r="AH200" s="885" t="e">
        <f>[4]DAI!#REF!+[4]NAM!#REF!+[4]NHAN!#REF!+[4]LY!#REF!+[4]DUC!#REF!+[4]DONG!#REF!+[4]HPHU!#REF!+[4]BAC!#REF!+[4]THANH!#REF!+#REF!+[4]MY!#REF!+[4]HA!#REF!+[4]PHUC!#REF!+[4]LAM!#REF!+[4]XUAN!#REF!+[4]LIEN!#REF!</f>
        <v>#REF!</v>
      </c>
      <c r="AI200" s="885" t="e">
        <f>[4]DAI!#REF!+[4]NAM!#REF!+[4]NHAN!#REF!+[4]LY!#REF!+[4]DUC!#REF!+[4]DONG!#REF!+[4]HPHU!#REF!+[4]BAC!#REF!+[4]THANH!#REF!+#REF!+[4]MY!#REF!+[4]HA!#REF!+[4]PHUC!#REF!+[4]LAM!#REF!+[4]XUAN!#REF!+[4]LIEN!#REF!</f>
        <v>#REF!</v>
      </c>
      <c r="AJ200" s="885" t="e">
        <f>[4]DAI!#REF!+[4]NAM!#REF!+[4]NHAN!#REF!+[4]LY!#REF!+[4]DUC!#REF!+[4]DONG!#REF!+[4]HPHU!#REF!+[4]BAC!#REF!+[4]THANH!#REF!+#REF!+[4]MY!#REF!+[4]HA!#REF!+[4]PHUC!#REF!+[4]LAM!#REF!+[4]XUAN!#REF!+[4]LIEN!#REF!</f>
        <v>#REF!</v>
      </c>
      <c r="AK200" s="867">
        <f>[4]DAI!AK136+[4]NAM!AK134+[4]NHAN!AK136+[4]LY!AK136+[4]DUC!AK136+[4]DONG!AK136+[4]HPHU!AK135+[4]BAC!AK135+[4]THANH!AK136+[4]MY!AK133+[4]HA!AK74+[4]PHUC!AK132+[4]LAM!AK133+[4]XUAN!AK131+[4]LIEN!AK135</f>
        <v>0</v>
      </c>
      <c r="AL200" s="885" t="e">
        <f>[4]DAI!#REF!+[4]NAM!#REF!+[4]NHAN!#REF!+[4]LY!#REF!+[4]DUC!#REF!+[4]DONG!#REF!+[4]HPHU!#REF!+[4]BAC!#REF!+[4]THANH!#REF!+#REF!+[4]MY!#REF!+[4]HA!#REF!+[4]PHUC!#REF!+[4]LAM!#REF!+[4]XUAN!#REF!+[4]LIEN!#REF!</f>
        <v>#REF!</v>
      </c>
      <c r="AM200" s="885" t="e">
        <f>[4]DAI!#REF!+[4]NAM!#REF!+[4]NHAN!#REF!+[4]LY!#REF!+[4]DUC!#REF!+[4]DONG!#REF!+[4]HPHU!#REF!+[4]BAC!#REF!+[4]THANH!#REF!+#REF!+[4]MY!#REF!+[4]HA!#REF!+[4]PHUC!#REF!+[4]LAM!#REF!+[4]XUAN!#REF!+[4]LIEN!#REF!</f>
        <v>#REF!</v>
      </c>
      <c r="AN200" s="867">
        <f>[4]DAI!AN136+[4]NAM!AN134+[4]NHAN!AN136+[4]LY!AN136+[4]DUC!AN136+[4]DONG!AN136+[4]HPHU!AN135+[4]BAC!AN135+[4]THANH!AN136+[4]MY!AN133+[4]HA!AN74+[4]PHUC!AN132+[4]LAM!AN133+[4]XUAN!AN131+[4]LIEN!AN135</f>
        <v>0</v>
      </c>
      <c r="AO200" s="885" t="e">
        <f>[4]DAI!#REF!+[4]NAM!#REF!+[4]NHAN!#REF!+[4]LY!#REF!+[4]DUC!#REF!+[4]DONG!#REF!+[4]HPHU!#REF!+[4]BAC!#REF!+[4]THANH!#REF!+#REF!+[4]MY!#REF!+[4]HA!#REF!+[4]PHUC!#REF!+[4]LAM!#REF!+[4]XUAN!#REF!+[4]LIEN!#REF!</f>
        <v>#REF!</v>
      </c>
      <c r="AP200" s="885" t="e">
        <f>[4]DAI!#REF!+[4]NAM!#REF!+[4]NHAN!#REF!+[4]LY!#REF!+[4]DUC!#REF!+[4]DONG!#REF!+[4]HPHU!#REF!+[4]BAC!#REF!+[4]THANH!#REF!+#REF!+[4]MY!#REF!+[4]HA!#REF!+[4]PHUC!#REF!+[4]LAM!#REF!+[4]XUAN!#REF!+[4]LIEN!#REF!</f>
        <v>#REF!</v>
      </c>
      <c r="AQ200" s="885" t="e">
        <f>[4]DAI!#REF!+[4]NAM!#REF!+[4]NHAN!#REF!+[4]LY!#REF!+[4]DUC!#REF!+[4]DONG!#REF!+[4]HPHU!#REF!+[4]BAC!#REF!+[4]THANH!#REF!+#REF!+[4]MY!#REF!+[4]HA!#REF!+[4]PHUC!#REF!+[4]LAM!#REF!+[4]XUAN!#REF!+[4]LIEN!#REF!</f>
        <v>#REF!</v>
      </c>
      <c r="AR200" s="867">
        <f>[4]DAI!AR198+[4]NAM!AR198+[4]NHAN!AR198+[4]LY!AR198+[4]DUC!AR198+[4]DONG!AR198+[4]HPHU!AR198+[4]BAC!AR198+[4]THANH!AR198+[4]MY!AR198+[4]HA!AR198+[4]PHUC!AR198+[4]LAM!AR198+[4]XUAN!AR198+[4]LIEN!AR198+[4]HUNG!AR198+[4]CNAM!AR198+[4]TAY!AR198+[4]HOA!AR198+[4]VAN!AR198+[4]PDINH!AR198+[4]SLOC!AR198+[4]TRUNG!AR198+[4]TAN!AR198+[4]THUONG!AR198+[4]HLAO!AR198+[4]PNHA!AR198+[4]VTRUNG!AR198</f>
        <v>0</v>
      </c>
      <c r="AS200" s="867">
        <f>[4]DAI!AS136+[4]NAM!AS134+[4]NHAN!AS136+[4]LY!AS136+[4]DUC!AS136+[4]DONG!AS136+[4]HPHU!AS135+[4]BAC!AS135+[4]THANH!AS136+[4]MY!AS133+[4]HA!AS74+[4]PHUC!AS132+[4]LAM!AS133+[4]XUAN!AS131+[4]LIEN!AS135</f>
        <v>0</v>
      </c>
      <c r="AT200" s="867"/>
      <c r="AU200" s="867">
        <f>[4]DAI!AU136+[4]NAM!AU134+[4]NHAN!AU136+[4]LY!AU136+[4]DUC!AU136+[4]DONG!AU136+[4]HPHU!AU135+[4]BAC!AU135+[4]THANH!AU136+[4]MY!AU133+[4]HA!AU74+[4]PHUC!AU132+[4]LAM!AU133+[4]XUAN!AU131+[4]LIEN!AU135</f>
        <v>0</v>
      </c>
      <c r="AV200" s="838">
        <f>[4]DAI!AV198+[4]NAM!AV198+[4]NHAN!AV198+[4]LY!AV198+[4]DUC!AV198+[4]DONG!AV198+[4]HPHU!AV198+[4]BAC!AV198+[4]THANH!AV198+[4]MY!AV198+[4]HA!AV198+[4]PHUC!AV198+[4]LAM!AV198+[4]XUAN!AV198+[4]LIEN!AV198+[4]HUNG!AV198+[4]CNAM!AV198+[4]TAY!AV198+[4]HOA!AV198+[4]VAN!AV198+[4]PDINH!AV198+[4]SLOC!AV198+[4]TRUNG!AV198+[4]TAN!AV198+[4]THUONG!AV198+[4]HLAO!AV198+[4]PNHA!AV198+[4]VTRUNG!AV198</f>
        <v>0</v>
      </c>
      <c r="AW200" s="885" t="e">
        <f>[4]DAI!#REF!+[4]NAM!#REF!+[4]NHAN!#REF!+[4]LY!#REF!+[4]DUC!#REF!+[4]DONG!#REF!+[4]HPHU!#REF!+[4]BAC!#REF!+[4]THANH!#REF!+#REF!+[4]MY!#REF!+[4]HA!#REF!+[4]PHUC!#REF!+[4]LAM!#REF!+[4]XUAN!#REF!+[4]LIEN!#REF!</f>
        <v>#REF!</v>
      </c>
      <c r="AX200" s="885" t="e">
        <f>[4]DAI!#REF!+[4]NAM!#REF!+[4]NHAN!#REF!+[4]LY!#REF!+[4]DUC!#REF!+[4]DONG!#REF!+[4]HPHU!#REF!+[4]BAC!#REF!+[4]THANH!#REF!+#REF!+[4]MY!#REF!+[4]HA!#REF!+[4]PHUC!#REF!+[4]LAM!#REF!+[4]XUAN!#REF!+[4]LIEN!#REF!</f>
        <v>#REF!</v>
      </c>
      <c r="AY200" s="885" t="e">
        <f>[4]DAI!#REF!+[4]NAM!#REF!+[4]NHAN!#REF!+[4]LY!#REF!+[4]DUC!#REF!+[4]DONG!#REF!+[4]HPHU!#REF!+[4]BAC!#REF!+[4]THANH!#REF!+#REF!+[4]MY!#REF!+[4]HA!#REF!+[4]PHUC!#REF!+[4]LAM!#REF!+[4]XUAN!#REF!+[4]LIEN!#REF!</f>
        <v>#REF!</v>
      </c>
      <c r="AZ200" s="867">
        <f>[4]DAI!AZ136+[4]NAM!AZ134+[4]NHAN!AZ136+[4]LY!AZ136+[4]DUC!AZ136+[4]DONG!AZ136+[4]HPHU!AZ135+[4]BAC!AZ135+[4]THANH!AZ136+[4]MY!AZ133+[4]HA!AZ74+[4]PHUC!AZ132+[4]LAM!AZ133+[4]XUAN!AZ131+[4]LIEN!AZ135</f>
        <v>0</v>
      </c>
      <c r="BA200" s="885" t="e">
        <f>[4]DAI!#REF!+[4]NAM!#REF!+[4]NHAN!#REF!+[4]LY!#REF!+[4]DUC!#REF!+[4]DONG!#REF!+[4]HPHU!#REF!+[4]BAC!#REF!+[4]THANH!#REF!+#REF!+[4]MY!#REF!+[4]HA!#REF!+[4]PHUC!#REF!+[4]LAM!#REF!+[4]XUAN!#REF!+[4]LIEN!#REF!</f>
        <v>#REF!</v>
      </c>
      <c r="BB200" s="885" t="e">
        <f>[4]DAI!#REF!+[4]NAM!#REF!+[4]NHAN!#REF!+[4]LY!#REF!+[4]DUC!#REF!+[4]DONG!#REF!+[4]HPHU!#REF!+[4]BAC!#REF!+[4]THANH!#REF!+#REF!+[4]MY!#REF!+[4]HA!#REF!+[4]PHUC!#REF!+[4]LAM!#REF!+[4]XUAN!#REF!+[4]LIEN!#REF!</f>
        <v>#REF!</v>
      </c>
      <c r="BC200" s="885" t="e">
        <f>[4]DAI!#REF!+[4]NAM!#REF!+[4]NHAN!#REF!+[4]LY!#REF!+[4]DUC!#REF!+[4]DONG!#REF!+[4]HPHU!#REF!+[4]BAC!#REF!+[4]THANH!#REF!+#REF!+[4]MY!#REF!+[4]HA!#REF!+[4]PHUC!#REF!+[4]LAM!#REF!+[4]XUAN!#REF!+[4]LIEN!#REF!</f>
        <v>#REF!</v>
      </c>
      <c r="BD200" s="867">
        <f>[4]DAI!BD136+[4]NAM!BD134+[4]NHAN!BD136+[4]LY!BD136+[4]DUC!BD136+[4]DONG!BD136+[4]HPHU!BD135+[4]BAC!BD135+[4]THANH!BD136+[4]MY!BD133+[4]HA!BD74+[4]PHUC!BD132+[4]LAM!BD133+[4]XUAN!BD131+[4]LIEN!BD135</f>
        <v>0</v>
      </c>
      <c r="BE200" s="885" t="e">
        <f>[4]DAI!#REF!+[4]NAM!#REF!+[4]NHAN!#REF!+[4]LY!#REF!+[4]DUC!#REF!+[4]DONG!#REF!+[4]HPHU!#REF!+[4]BAC!#REF!+[4]THANH!#REF!+#REF!+[4]MY!#REF!+[4]HA!#REF!+[4]PHUC!#REF!+[4]LAM!#REF!+[4]XUAN!#REF!+[4]LIEN!#REF!</f>
        <v>#REF!</v>
      </c>
      <c r="BF200" s="885" t="e">
        <f>[4]DAI!#REF!+[4]NAM!#REF!+[4]NHAN!#REF!+[4]LY!#REF!+[4]DUC!#REF!+[4]DONG!#REF!+[4]HPHU!#REF!+[4]BAC!#REF!+[4]THANH!#REF!+#REF!+[4]MY!#REF!+[4]HA!#REF!+[4]PHUC!#REF!+[4]LAM!#REF!+[4]XUAN!#REF!+[4]LIEN!#REF!</f>
        <v>#REF!</v>
      </c>
      <c r="BG200" s="885" t="e">
        <f>[4]DAI!#REF!+[4]NAM!#REF!+[4]NHAN!#REF!+[4]LY!#REF!+[4]DUC!#REF!+[4]DONG!#REF!+[4]HPHU!#REF!+[4]BAC!#REF!+[4]THANH!#REF!+#REF!+[4]MY!#REF!+[4]HA!#REF!+[4]PHUC!#REF!+[4]LAM!#REF!+[4]XUAN!#REF!+[4]LIEN!#REF!</f>
        <v>#REF!</v>
      </c>
      <c r="BH200" s="885" t="e">
        <f>[4]DAI!#REF!+[4]NAM!#REF!+[4]NHAN!#REF!+[4]LY!#REF!+[4]DUC!#REF!+[4]DONG!#REF!+[4]HPHU!#REF!+[4]BAC!#REF!+[4]THANH!#REF!+#REF!+[4]MY!#REF!+[4]HA!#REF!+[4]PHUC!#REF!+[4]LAM!#REF!+[4]XUAN!#REF!+[4]LIEN!#REF!</f>
        <v>#REF!</v>
      </c>
      <c r="BI200" s="885" t="e">
        <f>[4]DAI!#REF!+[4]NAM!#REF!+[4]NHAN!#REF!+[4]LY!#REF!+[4]DUC!#REF!+[4]DONG!#REF!+[4]HPHU!#REF!+[4]BAC!#REF!+[4]THANH!#REF!+#REF!+[4]MY!#REF!+[4]HA!#REF!+[4]PHUC!#REF!+[4]LAM!#REF!+[4]XUAN!#REF!+[4]LIEN!#REF!</f>
        <v>#REF!</v>
      </c>
      <c r="BJ200" s="885" t="e">
        <f>[4]DAI!#REF!+[4]NAM!#REF!+[4]NHAN!#REF!+[4]LY!#REF!+[4]DUC!#REF!+[4]DONG!#REF!+[4]HPHU!#REF!+[4]BAC!#REF!+[4]THANH!#REF!+#REF!+[4]MY!#REF!+[4]HA!#REF!+[4]PHUC!#REF!+[4]LAM!#REF!+[4]XUAN!#REF!+[4]LIEN!#REF!</f>
        <v>#REF!</v>
      </c>
      <c r="BK200" s="885" t="e">
        <f>[4]DAI!#REF!+[4]NAM!#REF!+[4]NHAN!#REF!+[4]LY!#REF!+[4]DUC!#REF!+[4]DONG!#REF!+[4]HPHU!#REF!+[4]BAC!#REF!+[4]THANH!#REF!+#REF!+[4]MY!#REF!+[4]HA!#REF!+[4]PHUC!#REF!+[4]LAM!#REF!+[4]XUAN!#REF!+[4]LIEN!#REF!</f>
        <v>#REF!</v>
      </c>
      <c r="BL200" s="885" t="e">
        <f>[4]DAI!#REF!+[4]NAM!#REF!+[4]NHAN!#REF!+[4]LY!#REF!+[4]DUC!#REF!+[4]DONG!#REF!+[4]HPHU!#REF!+[4]BAC!#REF!+[4]THANH!#REF!+#REF!+[4]MY!#REF!+[4]HA!#REF!+[4]PHUC!#REF!+[4]LAM!#REF!+[4]XUAN!#REF!+[4]LIEN!#REF!</f>
        <v>#REF!</v>
      </c>
    </row>
    <row r="201" spans="1:65" ht="24" hidden="1" customHeight="1" x14ac:dyDescent="0.2">
      <c r="A201" s="886" t="s">
        <v>391</v>
      </c>
      <c r="B201" s="888" t="s">
        <v>2465</v>
      </c>
      <c r="C201" s="887" t="s">
        <v>2466</v>
      </c>
      <c r="D201" s="885" t="e">
        <f>[4]DAI!#REF!+[4]NAM!#REF!+[4]NHAN!#REF!+[4]LY!#REF!+[4]DUC!#REF!+[4]DONG!#REF!+[4]HPHU!#REF!+[4]BAC!#REF!+[4]THANH!#REF!+#REF!+[4]MY!#REF!+[4]HA!#REF!+[4]PHUC!#REF!+[4]LAM!#REF!+[4]XUAN!#REF!+[4]LIEN!#REF!</f>
        <v>#REF!</v>
      </c>
      <c r="E201" s="885" t="e">
        <f>[4]DAI!#REF!+[4]NAM!#REF!+[4]NHAN!#REF!+[4]LY!#REF!+[4]DUC!#REF!+[4]DONG!#REF!+[4]HPHU!#REF!+[4]BAC!#REF!+[4]THANH!#REF!+#REF!+[4]MY!#REF!+[4]HA!#REF!+[4]PHUC!#REF!+[4]LAM!#REF!+[4]XUAN!#REF!+[4]LIEN!#REF!</f>
        <v>#REF!</v>
      </c>
      <c r="F201" s="885" t="e">
        <f>[4]DAI!#REF!+[4]NAM!#REF!+[4]NHAN!#REF!+[4]LY!#REF!+[4]DUC!#REF!+[4]DONG!#REF!+[4]HPHU!#REF!+[4]BAC!#REF!+[4]THANH!#REF!+#REF!+[4]MY!#REF!+[4]HA!#REF!+[4]PHUC!#REF!+[4]LAM!#REF!+[4]XUAN!#REF!+[4]LIEN!#REF!</f>
        <v>#REF!</v>
      </c>
      <c r="G201" s="867">
        <f>[4]DAI!G199+[4]NAM!G199+[4]NHAN!G199+[4]LY!G199+[4]DUC!G199+[4]DONG!G199+[4]HPHU!G199+[4]BAC!G199+[4]THANH!G199+[4]MY!G199+[4]HA!G199+[4]PHUC!G199+[4]LAM!G199+[4]XUAN!G199+[4]LIEN!G199+[4]HUNG!G199+[4]CNAM!G199+[4]TAY!G199+[4]HOA!G199+[4]VAN!G199+[4]PDINH!G199+[4]SLOC!G199+[4]TRUNG!G199+[4]TAN!G199+[4]THUONG!G199+[4]HLAO!G199+[4]PNHA!G199+[4]VTRUNG!G199</f>
        <v>0</v>
      </c>
      <c r="H201" s="885" t="e">
        <f>[4]DAI!#REF!+[4]NAM!#REF!+[4]NHAN!#REF!+[4]LY!#REF!+[4]DUC!#REF!+[4]DONG!#REF!+[4]HPHU!#REF!+[4]BAC!#REF!+[4]THANH!#REF!+#REF!+[4]MY!#REF!+[4]HA!#REF!+[4]PHUC!#REF!+[4]LAM!#REF!+[4]XUAN!#REF!+[4]LIEN!#REF!</f>
        <v>#REF!</v>
      </c>
      <c r="I201" s="885" t="e">
        <f>[4]DAI!#REF!+[4]NAM!#REF!+[4]NHAN!#REF!+[4]LY!#REF!+[4]DUC!#REF!+[4]DONG!#REF!+[4]HPHU!#REF!+[4]BAC!#REF!+[4]THANH!#REF!+#REF!+[4]MY!#REF!+[4]HA!#REF!+[4]PHUC!#REF!+[4]LAM!#REF!+[4]XUAN!#REF!+[4]LIEN!#REF!</f>
        <v>#REF!</v>
      </c>
      <c r="J201" s="867">
        <f>[4]DAI!J199+[4]NAM!J199+[4]NHAN!J199+[4]LY!J199+[4]DUC!J199+[4]DONG!J199+[4]HPHU!J199+[4]BAC!J199+[4]THANH!J199+[4]MY!J199+[4]HA!J199+[4]PHUC!J199+[4]LAM!J199+[4]XUAN!J199+[4]LIEN!J199+[4]HUNG!J199+[4]CNAM!J199+[4]TAY!J199+[4]HOA!J199+[4]VAN!J199+[4]PDINH!J199+[4]SLOC!J199+[4]TRUNG!J199+[4]TAN!J199+[4]THUONG!J199+[4]HLAO!J199+[4]PNHA!J199+[4]VTRUNG!J199</f>
        <v>0</v>
      </c>
      <c r="K201" s="885" t="e">
        <f>[4]DAI!#REF!+[4]NAM!#REF!+[4]NHAN!#REF!+[4]LY!#REF!+[4]DUC!#REF!+[4]DONG!#REF!+[4]HPHU!#REF!+[4]BAC!#REF!+[4]THANH!#REF!+#REF!+[4]MY!#REF!+[4]HA!#REF!+[4]PHUC!#REF!+[4]LAM!#REF!+[4]XUAN!#REF!+[4]LIEN!#REF!</f>
        <v>#REF!</v>
      </c>
      <c r="L201" s="885" t="e">
        <f>[4]DAI!#REF!+[4]NAM!#REF!+[4]NHAN!#REF!+[4]LY!#REF!+[4]DUC!#REF!+[4]DONG!#REF!+[4]HPHU!#REF!+[4]BAC!#REF!+[4]THANH!#REF!+#REF!+[4]MY!#REF!+[4]HA!#REF!+[4]PHUC!#REF!+[4]LAM!#REF!+[4]XUAN!#REF!+[4]LIEN!#REF!</f>
        <v>#REF!</v>
      </c>
      <c r="M201" s="885" t="e">
        <f>[4]DAI!#REF!+[4]NAM!#REF!+[4]NHAN!#REF!+[4]LY!#REF!+[4]DUC!#REF!+[4]DONG!#REF!+[4]HPHU!#REF!+[4]BAC!#REF!+[4]THANH!#REF!+#REF!+[4]MY!#REF!+[4]HA!#REF!+[4]PHUC!#REF!+[4]LAM!#REF!+[4]XUAN!#REF!+[4]LIEN!#REF!</f>
        <v>#REF!</v>
      </c>
      <c r="N201" s="867">
        <f>[4]DAI!N199+[4]NAM!N199+[4]NHAN!N199+[4]LY!N199+[4]DUC!N199+[4]DONG!N199+[4]HPHU!N199+[4]BAC!N199+[4]THANH!N199+[4]MY!N199+[4]HA!N199+[4]PHUC!N199+[4]LAM!N199+[4]XUAN!N199+[4]LIEN!N199+[4]HUNG!N199+[4]CNAM!N199+[4]TAY!N199+[4]HOA!N199+[4]VAN!N199+[4]PDINH!N199+[4]SLOC!N199+[4]TRUNG!N199+[4]TAN!N199+[4]THUONG!N199+[4]HLAO!N199+[4]PNHA!N199+[4]VTRUNG!N199</f>
        <v>0</v>
      </c>
      <c r="O201" s="867">
        <f>[4]DAI!O199+[4]NAM!O199+[4]NHAN!O199+[4]LY!O199+[4]DUC!O199+[4]DONG!O199+[4]HPHU!O199+[4]BAC!O199+[4]THANH!O199+[4]MY!O199+[4]HA!O199+[4]PHUC!O199+[4]LAM!O199+[4]XUAN!O199+[4]LIEN!O199+[4]HUNG!O199+[4]CNAM!O199+[4]TAY!O199+[4]HOA!O199+[4]VAN!O199+[4]PDINH!O199+[4]SLOC!O199+[4]TRUNG!O199+[4]TAN!O199+[4]THUONG!O199+[4]HLAO!O199+[4]PNHA!O199+[4]VTRUNG!O199</f>
        <v>0</v>
      </c>
      <c r="P201" s="867">
        <f>[4]DAI!P137+[4]NAM!P135+[4]NHAN!P137+[4]LY!P137+[4]DUC!P137+[4]DONG!P137+[4]HPHU!P136+[4]BAC!P136+[4]THANH!P137+[4]MY!P134+[4]HA!P75+[4]PHUC!P133+[4]LAM!P134+[4]XUAN!P132+[4]LIEN!P136</f>
        <v>0</v>
      </c>
      <c r="Q201" s="885" t="e">
        <f>[4]DAI!#REF!+[4]NAM!#REF!+[4]NHAN!#REF!+[4]LY!#REF!+[4]DUC!#REF!+[4]DONG!#REF!+[4]HPHU!#REF!+[4]BAC!#REF!+[4]THANH!#REF!+#REF!+[4]MY!#REF!+[4]HA!#REF!+[4]PHUC!#REF!+[4]LAM!#REF!+[4]XUAN!#REF!+[4]LIEN!#REF!</f>
        <v>#REF!</v>
      </c>
      <c r="R201" s="882" t="e">
        <f>[4]DAI!#REF!+[4]NAM!#REF!+[4]NHAN!#REF!+[4]LY!#REF!+[4]DUC!#REF!+[4]DONG!#REF!+[4]HPHU!#REF!+[4]BAC!#REF!+[4]THANH!#REF!+#REF!+[4]MY!#REF!+[4]HA!#REF!+[4]PHUC!#REF!+[4]LAM!#REF!+[4]XUAN!#REF!+[4]LIEN!#REF!</f>
        <v>#REF!</v>
      </c>
      <c r="S201" s="885" t="e">
        <f>[4]DAI!#REF!+[4]NAM!#REF!+[4]NHAN!#REF!+[4]LY!#REF!+[4]DUC!#REF!+[4]DONG!#REF!+[4]HPHU!#REF!+[4]BAC!#REF!+[4]THANH!#REF!+#REF!+[4]MY!#REF!+[4]HA!#REF!+[4]PHUC!#REF!+[4]LAM!#REF!+[4]XUAN!#REF!+[4]LIEN!#REF!</f>
        <v>#REF!</v>
      </c>
      <c r="T201" s="885" t="e">
        <f>[4]DAI!#REF!+[4]NAM!#REF!+[4]NHAN!#REF!+[4]LY!#REF!+[4]DUC!#REF!+[4]DONG!#REF!+[4]HPHU!#REF!+[4]BAC!#REF!+[4]THANH!#REF!+#REF!+[4]MY!#REF!+[4]HA!#REF!+[4]PHUC!#REF!+[4]LAM!#REF!+[4]XUAN!#REF!+[4]LIEN!#REF!</f>
        <v>#REF!</v>
      </c>
      <c r="U201" s="885" t="e">
        <f>[4]DAI!#REF!+[4]NAM!#REF!+[4]NHAN!#REF!+[4]LY!#REF!+[4]DUC!#REF!+[4]DONG!#REF!+[4]HPHU!#REF!+[4]BAC!#REF!+[4]THANH!#REF!+#REF!+[4]MY!#REF!+[4]HA!#REF!+[4]PHUC!#REF!+[4]LAM!#REF!+[4]XUAN!#REF!+[4]LIEN!#REF!</f>
        <v>#REF!</v>
      </c>
      <c r="V201" s="885" t="e">
        <f>[4]DAI!#REF!+[4]NAM!#REF!+[4]NHAN!#REF!+[4]LY!#REF!+[4]DUC!#REF!+[4]DONG!#REF!+[4]HPHU!#REF!+[4]BAC!#REF!+[4]THANH!#REF!+#REF!+[4]MY!#REF!+[4]HA!#REF!+[4]PHUC!#REF!+[4]LAM!#REF!+[4]XUAN!#REF!+[4]LIEN!#REF!</f>
        <v>#REF!</v>
      </c>
      <c r="W201" s="885" t="e">
        <f>[4]DAI!#REF!+[4]NAM!#REF!+[4]NHAN!#REF!+[4]LY!#REF!+[4]DUC!#REF!+[4]DONG!#REF!+[4]HPHU!#REF!+[4]BAC!#REF!+[4]THANH!#REF!+#REF!+[4]MY!#REF!+[4]HA!#REF!+[4]PHUC!#REF!+[4]LAM!#REF!+[4]XUAN!#REF!+[4]LIEN!#REF!</f>
        <v>#REF!</v>
      </c>
      <c r="X201" s="885" t="e">
        <f>[4]DAI!#REF!+[4]NAM!#REF!+[4]NHAN!#REF!+[4]LY!#REF!+[4]DUC!#REF!+[4]DONG!#REF!+[4]HPHU!#REF!+[4]BAC!#REF!+[4]THANH!#REF!+#REF!+[4]MY!#REF!+[4]HA!#REF!+[4]PHUC!#REF!+[4]LAM!#REF!+[4]XUAN!#REF!+[4]LIEN!#REF!</f>
        <v>#REF!</v>
      </c>
      <c r="Y201" s="885" t="e">
        <f>[4]DAI!#REF!+[4]NAM!#REF!+[4]NHAN!#REF!+[4]LY!#REF!+[4]DUC!#REF!+[4]DONG!#REF!+[4]HPHU!#REF!+[4]BAC!#REF!+[4]THANH!#REF!+#REF!+[4]MY!#REF!+[4]HA!#REF!+[4]PHUC!#REF!+[4]LAM!#REF!+[4]XUAN!#REF!+[4]LIEN!#REF!</f>
        <v>#REF!</v>
      </c>
      <c r="Z201" s="885" t="e">
        <f>[4]DAI!#REF!+[4]NAM!#REF!+[4]NHAN!#REF!+[4]LY!#REF!+[4]DUC!#REF!+[4]DONG!#REF!+[4]HPHU!#REF!+[4]BAC!#REF!+[4]THANH!#REF!+#REF!+[4]MY!#REF!+[4]HA!#REF!+[4]PHUC!#REF!+[4]LAM!#REF!+[4]XUAN!#REF!+[4]LIEN!#REF!</f>
        <v>#REF!</v>
      </c>
      <c r="AA201" s="885" t="e">
        <f>[4]DAI!#REF!+[4]NAM!#REF!+[4]NHAN!#REF!+[4]LY!#REF!+[4]DUC!#REF!+[4]DONG!#REF!+[4]HPHU!#REF!+[4]BAC!#REF!+[4]THANH!#REF!+#REF!+[4]MY!#REF!+[4]HA!#REF!+[4]PHUC!#REF!+[4]LAM!#REF!+[4]XUAN!#REF!+[4]LIEN!#REF!</f>
        <v>#REF!</v>
      </c>
      <c r="AB201" s="885" t="e">
        <f>[4]DAI!#REF!+[4]NAM!#REF!+[4]NHAN!#REF!+[4]LY!#REF!+[4]DUC!#REF!+[4]DONG!#REF!+[4]HPHU!#REF!+[4]BAC!#REF!+[4]THANH!#REF!+#REF!+[4]MY!#REF!+[4]HA!#REF!+[4]PHUC!#REF!+[4]LAM!#REF!+[4]XUAN!#REF!+[4]LIEN!#REF!</f>
        <v>#REF!</v>
      </c>
      <c r="AC201" s="885" t="e">
        <f>[4]DAI!#REF!+[4]NAM!#REF!+[4]NHAN!#REF!+[4]LY!#REF!+[4]DUC!#REF!+[4]DONG!#REF!+[4]HPHU!#REF!+[4]BAC!#REF!+[4]THANH!#REF!+#REF!+[4]MY!#REF!+[4]HA!#REF!+[4]PHUC!#REF!+[4]LAM!#REF!+[4]XUAN!#REF!+[4]LIEN!#REF!</f>
        <v>#REF!</v>
      </c>
      <c r="AD201" s="867">
        <f>[4]DAI!AD137+[4]NAM!AD135+[4]NHAN!AD137+[4]LY!AD137+[4]DUC!AD137+[4]DONG!AD137+[4]HPHU!AD136+[4]BAC!AD136+[4]THANH!AD137+[4]MY!AD134+[4]HA!AD75+[4]PHUC!AD133+[4]LAM!AD134+[4]XUAN!AD132+[4]LIEN!AD136</f>
        <v>0</v>
      </c>
      <c r="AE201" s="885" t="e">
        <f>[4]DAI!#REF!+[4]NAM!#REF!+[4]NHAN!#REF!+[4]LY!#REF!+[4]DUC!#REF!+[4]DONG!#REF!+[4]HPHU!#REF!+[4]BAC!#REF!+[4]THANH!#REF!+#REF!+[4]MY!#REF!+[4]HA!#REF!+[4]PHUC!#REF!+[4]LAM!#REF!+[4]XUAN!#REF!+[4]LIEN!#REF!</f>
        <v>#REF!</v>
      </c>
      <c r="AF201" s="885" t="e">
        <f>[4]DAI!#REF!+[4]NAM!#REF!+[4]NHAN!#REF!+[4]LY!#REF!+[4]DUC!#REF!+[4]DONG!#REF!+[4]HPHU!#REF!+[4]BAC!#REF!+[4]THANH!#REF!+#REF!+[4]MY!#REF!+[4]HA!#REF!+[4]PHUC!#REF!+[4]LAM!#REF!+[4]XUAN!#REF!+[4]LIEN!#REF!</f>
        <v>#REF!</v>
      </c>
      <c r="AG201" s="885" t="e">
        <f>[4]DAI!#REF!+[4]NAM!#REF!+[4]NHAN!#REF!+[4]LY!#REF!+[4]DUC!#REF!+[4]DONG!#REF!+[4]HPHU!#REF!+[4]BAC!#REF!+[4]THANH!#REF!+#REF!+[4]MY!#REF!+[4]HA!#REF!+[4]PHUC!#REF!+[4]LAM!#REF!+[4]XUAN!#REF!+[4]LIEN!#REF!</f>
        <v>#REF!</v>
      </c>
      <c r="AH201" s="885" t="e">
        <f>[4]DAI!#REF!+[4]NAM!#REF!+[4]NHAN!#REF!+[4]LY!#REF!+[4]DUC!#REF!+[4]DONG!#REF!+[4]HPHU!#REF!+[4]BAC!#REF!+[4]THANH!#REF!+#REF!+[4]MY!#REF!+[4]HA!#REF!+[4]PHUC!#REF!+[4]LAM!#REF!+[4]XUAN!#REF!+[4]LIEN!#REF!</f>
        <v>#REF!</v>
      </c>
      <c r="AI201" s="885" t="e">
        <f>[4]DAI!#REF!+[4]NAM!#REF!+[4]NHAN!#REF!+[4]LY!#REF!+[4]DUC!#REF!+[4]DONG!#REF!+[4]HPHU!#REF!+[4]BAC!#REF!+[4]THANH!#REF!+#REF!+[4]MY!#REF!+[4]HA!#REF!+[4]PHUC!#REF!+[4]LAM!#REF!+[4]XUAN!#REF!+[4]LIEN!#REF!</f>
        <v>#REF!</v>
      </c>
      <c r="AJ201" s="885" t="e">
        <f>[4]DAI!#REF!+[4]NAM!#REF!+[4]NHAN!#REF!+[4]LY!#REF!+[4]DUC!#REF!+[4]DONG!#REF!+[4]HPHU!#REF!+[4]BAC!#REF!+[4]THANH!#REF!+#REF!+[4]MY!#REF!+[4]HA!#REF!+[4]PHUC!#REF!+[4]LAM!#REF!+[4]XUAN!#REF!+[4]LIEN!#REF!</f>
        <v>#REF!</v>
      </c>
      <c r="AK201" s="867">
        <f>[4]DAI!AK137+[4]NAM!AK135+[4]NHAN!AK137+[4]LY!AK137+[4]DUC!AK137+[4]DONG!AK137+[4]HPHU!AK136+[4]BAC!AK136+[4]THANH!AK137+[4]MY!AK134+[4]HA!AK75+[4]PHUC!AK133+[4]LAM!AK134+[4]XUAN!AK132+[4]LIEN!AK136</f>
        <v>0</v>
      </c>
      <c r="AL201" s="885" t="e">
        <f>[4]DAI!#REF!+[4]NAM!#REF!+[4]NHAN!#REF!+[4]LY!#REF!+[4]DUC!#REF!+[4]DONG!#REF!+[4]HPHU!#REF!+[4]BAC!#REF!+[4]THANH!#REF!+#REF!+[4]MY!#REF!+[4]HA!#REF!+[4]PHUC!#REF!+[4]LAM!#REF!+[4]XUAN!#REF!+[4]LIEN!#REF!</f>
        <v>#REF!</v>
      </c>
      <c r="AM201" s="885" t="e">
        <f>[4]DAI!#REF!+[4]NAM!#REF!+[4]NHAN!#REF!+[4]LY!#REF!+[4]DUC!#REF!+[4]DONG!#REF!+[4]HPHU!#REF!+[4]BAC!#REF!+[4]THANH!#REF!+#REF!+[4]MY!#REF!+[4]HA!#REF!+[4]PHUC!#REF!+[4]LAM!#REF!+[4]XUAN!#REF!+[4]LIEN!#REF!</f>
        <v>#REF!</v>
      </c>
      <c r="AN201" s="867">
        <f>[4]DAI!AN137+[4]NAM!AN135+[4]NHAN!AN137+[4]LY!AN137+[4]DUC!AN137+[4]DONG!AN137+[4]HPHU!AN136+[4]BAC!AN136+[4]THANH!AN137+[4]MY!AN134+[4]HA!AN75+[4]PHUC!AN133+[4]LAM!AN134+[4]XUAN!AN132+[4]LIEN!AN136</f>
        <v>0</v>
      </c>
      <c r="AO201" s="885" t="e">
        <f>[4]DAI!#REF!+[4]NAM!#REF!+[4]NHAN!#REF!+[4]LY!#REF!+[4]DUC!#REF!+[4]DONG!#REF!+[4]HPHU!#REF!+[4]BAC!#REF!+[4]THANH!#REF!+#REF!+[4]MY!#REF!+[4]HA!#REF!+[4]PHUC!#REF!+[4]LAM!#REF!+[4]XUAN!#REF!+[4]LIEN!#REF!</f>
        <v>#REF!</v>
      </c>
      <c r="AP201" s="885" t="e">
        <f>[4]DAI!#REF!+[4]NAM!#REF!+[4]NHAN!#REF!+[4]LY!#REF!+[4]DUC!#REF!+[4]DONG!#REF!+[4]HPHU!#REF!+[4]BAC!#REF!+[4]THANH!#REF!+#REF!+[4]MY!#REF!+[4]HA!#REF!+[4]PHUC!#REF!+[4]LAM!#REF!+[4]XUAN!#REF!+[4]LIEN!#REF!</f>
        <v>#REF!</v>
      </c>
      <c r="AQ201" s="885" t="e">
        <f>[4]DAI!#REF!+[4]NAM!#REF!+[4]NHAN!#REF!+[4]LY!#REF!+[4]DUC!#REF!+[4]DONG!#REF!+[4]HPHU!#REF!+[4]BAC!#REF!+[4]THANH!#REF!+#REF!+[4]MY!#REF!+[4]HA!#REF!+[4]PHUC!#REF!+[4]LAM!#REF!+[4]XUAN!#REF!+[4]LIEN!#REF!</f>
        <v>#REF!</v>
      </c>
      <c r="AR201" s="867">
        <f>[4]DAI!AR199+[4]NAM!AR199+[4]NHAN!AR199+[4]LY!AR199+[4]DUC!AR199+[4]DONG!AR199+[4]HPHU!AR199+[4]BAC!AR199+[4]THANH!AR199+[4]MY!AR199+[4]HA!AR199+[4]PHUC!AR199+[4]LAM!AR199+[4]XUAN!AR199+[4]LIEN!AR199+[4]HUNG!AR199+[4]CNAM!AR199+[4]TAY!AR199+[4]HOA!AR199+[4]VAN!AR199+[4]PDINH!AR199+[4]SLOC!AR199+[4]TRUNG!AR199+[4]TAN!AR199+[4]THUONG!AR199+[4]HLAO!AR199+[4]PNHA!AR199+[4]VTRUNG!AR199</f>
        <v>0</v>
      </c>
      <c r="AS201" s="867">
        <f>[4]DAI!AS137+[4]NAM!AS135+[4]NHAN!AS137+[4]LY!AS137+[4]DUC!AS137+[4]DONG!AS137+[4]HPHU!AS136+[4]BAC!AS136+[4]THANH!AS137+[4]MY!AS134+[4]HA!AS75+[4]PHUC!AS133+[4]LAM!AS134+[4]XUAN!AS132+[4]LIEN!AS136</f>
        <v>0</v>
      </c>
      <c r="AT201" s="867"/>
      <c r="AU201" s="867">
        <f>[4]DAI!AU137+[4]NAM!AU135+[4]NHAN!AU137+[4]LY!AU137+[4]DUC!AU137+[4]DONG!AU137+[4]HPHU!AU136+[4]BAC!AU136+[4]THANH!AU137+[4]MY!AU134+[4]HA!AU75+[4]PHUC!AU133+[4]LAM!AU134+[4]XUAN!AU132+[4]LIEN!AU136</f>
        <v>0</v>
      </c>
      <c r="AV201" s="838">
        <f>[4]DAI!AV199+[4]NAM!AV199+[4]NHAN!AV199+[4]LY!AV199+[4]DUC!AV199+[4]DONG!AV199+[4]HPHU!AV199+[4]BAC!AV199+[4]THANH!AV199+[4]MY!AV199+[4]HA!AV199+[4]PHUC!AV199+[4]LAM!AV199+[4]XUAN!AV199+[4]LIEN!AV199+[4]HUNG!AV199+[4]CNAM!AV199+[4]TAY!AV199+[4]HOA!AV199+[4]VAN!AV199+[4]PDINH!AV199+[4]SLOC!AV199+[4]TRUNG!AV199+[4]TAN!AV199+[4]THUONG!AV199+[4]HLAO!AV199+[4]PNHA!AV199+[4]VTRUNG!AV199</f>
        <v>0</v>
      </c>
      <c r="AW201" s="885" t="e">
        <f>[4]DAI!#REF!+[4]NAM!#REF!+[4]NHAN!#REF!+[4]LY!#REF!+[4]DUC!#REF!+[4]DONG!#REF!+[4]HPHU!#REF!+[4]BAC!#REF!+[4]THANH!#REF!+#REF!+[4]MY!#REF!+[4]HA!#REF!+[4]PHUC!#REF!+[4]LAM!#REF!+[4]XUAN!#REF!+[4]LIEN!#REF!</f>
        <v>#REF!</v>
      </c>
      <c r="AX201" s="885" t="e">
        <f>[4]DAI!#REF!+[4]NAM!#REF!+[4]NHAN!#REF!+[4]LY!#REF!+[4]DUC!#REF!+[4]DONG!#REF!+[4]HPHU!#REF!+[4]BAC!#REF!+[4]THANH!#REF!+#REF!+[4]MY!#REF!+[4]HA!#REF!+[4]PHUC!#REF!+[4]LAM!#REF!+[4]XUAN!#REF!+[4]LIEN!#REF!</f>
        <v>#REF!</v>
      </c>
      <c r="AY201" s="885" t="e">
        <f>[4]DAI!#REF!+[4]NAM!#REF!+[4]NHAN!#REF!+[4]LY!#REF!+[4]DUC!#REF!+[4]DONG!#REF!+[4]HPHU!#REF!+[4]BAC!#REF!+[4]THANH!#REF!+#REF!+[4]MY!#REF!+[4]HA!#REF!+[4]PHUC!#REF!+[4]LAM!#REF!+[4]XUAN!#REF!+[4]LIEN!#REF!</f>
        <v>#REF!</v>
      </c>
      <c r="AZ201" s="867">
        <f>[4]DAI!AZ137+[4]NAM!AZ135+[4]NHAN!AZ137+[4]LY!AZ137+[4]DUC!AZ137+[4]DONG!AZ137+[4]HPHU!AZ136+[4]BAC!AZ136+[4]THANH!AZ137+[4]MY!AZ134+[4]HA!AZ75+[4]PHUC!AZ133+[4]LAM!AZ134+[4]XUAN!AZ132+[4]LIEN!AZ136</f>
        <v>0</v>
      </c>
      <c r="BA201" s="885" t="e">
        <f>[4]DAI!#REF!+[4]NAM!#REF!+[4]NHAN!#REF!+[4]LY!#REF!+[4]DUC!#REF!+[4]DONG!#REF!+[4]HPHU!#REF!+[4]BAC!#REF!+[4]THANH!#REF!+#REF!+[4]MY!#REF!+[4]HA!#REF!+[4]PHUC!#REF!+[4]LAM!#REF!+[4]XUAN!#REF!+[4]LIEN!#REF!</f>
        <v>#REF!</v>
      </c>
      <c r="BB201" s="885" t="e">
        <f>[4]DAI!#REF!+[4]NAM!#REF!+[4]NHAN!#REF!+[4]LY!#REF!+[4]DUC!#REF!+[4]DONG!#REF!+[4]HPHU!#REF!+[4]BAC!#REF!+[4]THANH!#REF!+#REF!+[4]MY!#REF!+[4]HA!#REF!+[4]PHUC!#REF!+[4]LAM!#REF!+[4]XUAN!#REF!+[4]LIEN!#REF!</f>
        <v>#REF!</v>
      </c>
      <c r="BC201" s="885" t="e">
        <f>[4]DAI!#REF!+[4]NAM!#REF!+[4]NHAN!#REF!+[4]LY!#REF!+[4]DUC!#REF!+[4]DONG!#REF!+[4]HPHU!#REF!+[4]BAC!#REF!+[4]THANH!#REF!+#REF!+[4]MY!#REF!+[4]HA!#REF!+[4]PHUC!#REF!+[4]LAM!#REF!+[4]XUAN!#REF!+[4]LIEN!#REF!</f>
        <v>#REF!</v>
      </c>
      <c r="BD201" s="867">
        <f>[4]DAI!BD137+[4]NAM!BD135+[4]NHAN!BD137+[4]LY!BD137+[4]DUC!BD137+[4]DONG!BD137+[4]HPHU!BD136+[4]BAC!BD136+[4]THANH!BD137+[4]MY!BD134+[4]HA!BD75+[4]PHUC!BD133+[4]LAM!BD134+[4]XUAN!BD132+[4]LIEN!BD136</f>
        <v>0</v>
      </c>
      <c r="BE201" s="885" t="e">
        <f>[4]DAI!#REF!+[4]NAM!#REF!+[4]NHAN!#REF!+[4]LY!#REF!+[4]DUC!#REF!+[4]DONG!#REF!+[4]HPHU!#REF!+[4]BAC!#REF!+[4]THANH!#REF!+#REF!+[4]MY!#REF!+[4]HA!#REF!+[4]PHUC!#REF!+[4]LAM!#REF!+[4]XUAN!#REF!+[4]LIEN!#REF!</f>
        <v>#REF!</v>
      </c>
      <c r="BF201" s="885" t="e">
        <f>[4]DAI!#REF!+[4]NAM!#REF!+[4]NHAN!#REF!+[4]LY!#REF!+[4]DUC!#REF!+[4]DONG!#REF!+[4]HPHU!#REF!+[4]BAC!#REF!+[4]THANH!#REF!+#REF!+[4]MY!#REF!+[4]HA!#REF!+[4]PHUC!#REF!+[4]LAM!#REF!+[4]XUAN!#REF!+[4]LIEN!#REF!</f>
        <v>#REF!</v>
      </c>
      <c r="BG201" s="885" t="e">
        <f>[4]DAI!#REF!+[4]NAM!#REF!+[4]NHAN!#REF!+[4]LY!#REF!+[4]DUC!#REF!+[4]DONG!#REF!+[4]HPHU!#REF!+[4]BAC!#REF!+[4]THANH!#REF!+#REF!+[4]MY!#REF!+[4]HA!#REF!+[4]PHUC!#REF!+[4]LAM!#REF!+[4]XUAN!#REF!+[4]LIEN!#REF!</f>
        <v>#REF!</v>
      </c>
      <c r="BH201" s="885" t="e">
        <f>[4]DAI!#REF!+[4]NAM!#REF!+[4]NHAN!#REF!+[4]LY!#REF!+[4]DUC!#REF!+[4]DONG!#REF!+[4]HPHU!#REF!+[4]BAC!#REF!+[4]THANH!#REF!+#REF!+[4]MY!#REF!+[4]HA!#REF!+[4]PHUC!#REF!+[4]LAM!#REF!+[4]XUAN!#REF!+[4]LIEN!#REF!</f>
        <v>#REF!</v>
      </c>
      <c r="BI201" s="885" t="e">
        <f>[4]DAI!#REF!+[4]NAM!#REF!+[4]NHAN!#REF!+[4]LY!#REF!+[4]DUC!#REF!+[4]DONG!#REF!+[4]HPHU!#REF!+[4]BAC!#REF!+[4]THANH!#REF!+#REF!+[4]MY!#REF!+[4]HA!#REF!+[4]PHUC!#REF!+[4]LAM!#REF!+[4]XUAN!#REF!+[4]LIEN!#REF!</f>
        <v>#REF!</v>
      </c>
      <c r="BJ201" s="885" t="e">
        <f>[4]DAI!#REF!+[4]NAM!#REF!+[4]NHAN!#REF!+[4]LY!#REF!+[4]DUC!#REF!+[4]DONG!#REF!+[4]HPHU!#REF!+[4]BAC!#REF!+[4]THANH!#REF!+#REF!+[4]MY!#REF!+[4]HA!#REF!+[4]PHUC!#REF!+[4]LAM!#REF!+[4]XUAN!#REF!+[4]LIEN!#REF!</f>
        <v>#REF!</v>
      </c>
      <c r="BK201" s="885" t="e">
        <f>[4]DAI!#REF!+[4]NAM!#REF!+[4]NHAN!#REF!+[4]LY!#REF!+[4]DUC!#REF!+[4]DONG!#REF!+[4]HPHU!#REF!+[4]BAC!#REF!+[4]THANH!#REF!+#REF!+[4]MY!#REF!+[4]HA!#REF!+[4]PHUC!#REF!+[4]LAM!#REF!+[4]XUAN!#REF!+[4]LIEN!#REF!</f>
        <v>#REF!</v>
      </c>
      <c r="BL201" s="885" t="e">
        <f>[4]DAI!#REF!+[4]NAM!#REF!+[4]NHAN!#REF!+[4]LY!#REF!+[4]DUC!#REF!+[4]DONG!#REF!+[4]HPHU!#REF!+[4]BAC!#REF!+[4]THANH!#REF!+#REF!+[4]MY!#REF!+[4]HA!#REF!+[4]PHUC!#REF!+[4]LAM!#REF!+[4]XUAN!#REF!+[4]LIEN!#REF!</f>
        <v>#REF!</v>
      </c>
    </row>
    <row r="202" spans="1:65" ht="24" hidden="1" customHeight="1" x14ac:dyDescent="0.2">
      <c r="A202" s="886" t="s">
        <v>2467</v>
      </c>
      <c r="B202" s="888" t="s">
        <v>2468</v>
      </c>
      <c r="C202" s="887" t="s">
        <v>2469</v>
      </c>
      <c r="D202" s="885" t="e">
        <f>[4]DAI!#REF!+[4]NAM!#REF!+[4]NHAN!#REF!+[4]LY!#REF!+[4]DUC!#REF!+[4]DONG!#REF!+[4]HPHU!#REF!+[4]BAC!#REF!+[4]THANH!#REF!+#REF!+[4]MY!#REF!+[4]HA!#REF!+[4]PHUC!#REF!+[4]LAM!#REF!+[4]XUAN!#REF!+[4]LIEN!#REF!</f>
        <v>#REF!</v>
      </c>
      <c r="E202" s="885" t="e">
        <f>[4]DAI!#REF!+[4]NAM!#REF!+[4]NHAN!#REF!+[4]LY!#REF!+[4]DUC!#REF!+[4]DONG!#REF!+[4]HPHU!#REF!+[4]BAC!#REF!+[4]THANH!#REF!+#REF!+[4]MY!#REF!+[4]HA!#REF!+[4]PHUC!#REF!+[4]LAM!#REF!+[4]XUAN!#REF!+[4]LIEN!#REF!</f>
        <v>#REF!</v>
      </c>
      <c r="F202" s="885" t="e">
        <f>[4]DAI!#REF!+[4]NAM!#REF!+[4]NHAN!#REF!+[4]LY!#REF!+[4]DUC!#REF!+[4]DONG!#REF!+[4]HPHU!#REF!+[4]BAC!#REF!+[4]THANH!#REF!+#REF!+[4]MY!#REF!+[4]HA!#REF!+[4]PHUC!#REF!+[4]LAM!#REF!+[4]XUAN!#REF!+[4]LIEN!#REF!</f>
        <v>#REF!</v>
      </c>
      <c r="G202" s="867">
        <f>[4]DAI!G200+[4]NAM!G200+[4]NHAN!G200+[4]LY!G200+[4]DUC!G200+[4]DONG!G200+[4]HPHU!G200+[4]BAC!G200+[4]THANH!G200+[4]MY!G200+[4]HA!G200+[4]PHUC!G200+[4]LAM!G200+[4]XUAN!G200+[4]LIEN!G200+[4]HUNG!G200+[4]CNAM!G200+[4]TAY!G200+[4]HOA!G200+[4]VAN!G200+[4]PDINH!G200+[4]SLOC!G200+[4]TRUNG!G200+[4]TAN!G200+[4]THUONG!G200+[4]HLAO!G200+[4]PNHA!G200+[4]VTRUNG!G200</f>
        <v>0</v>
      </c>
      <c r="H202" s="885" t="e">
        <f>[4]DAI!#REF!+[4]NAM!#REF!+[4]NHAN!#REF!+[4]LY!#REF!+[4]DUC!#REF!+[4]DONG!#REF!+[4]HPHU!#REF!+[4]BAC!#REF!+[4]THANH!#REF!+#REF!+[4]MY!#REF!+[4]HA!#REF!+[4]PHUC!#REF!+[4]LAM!#REF!+[4]XUAN!#REF!+[4]LIEN!#REF!</f>
        <v>#REF!</v>
      </c>
      <c r="I202" s="885" t="e">
        <f>[4]DAI!#REF!+[4]NAM!#REF!+[4]NHAN!#REF!+[4]LY!#REF!+[4]DUC!#REF!+[4]DONG!#REF!+[4]HPHU!#REF!+[4]BAC!#REF!+[4]THANH!#REF!+#REF!+[4]MY!#REF!+[4]HA!#REF!+[4]PHUC!#REF!+[4]LAM!#REF!+[4]XUAN!#REF!+[4]LIEN!#REF!</f>
        <v>#REF!</v>
      </c>
      <c r="J202" s="867">
        <f>[4]DAI!J200+[4]NAM!J200+[4]NHAN!J200+[4]LY!J200+[4]DUC!J200+[4]DONG!J200+[4]HPHU!J200+[4]BAC!J200+[4]THANH!J200+[4]MY!J200+[4]HA!J200+[4]PHUC!J200+[4]LAM!J200+[4]XUAN!J200+[4]LIEN!J200+[4]HUNG!J200+[4]CNAM!J200+[4]TAY!J200+[4]HOA!J200+[4]VAN!J200+[4]PDINH!J200+[4]SLOC!J200+[4]TRUNG!J200+[4]TAN!J200+[4]THUONG!J200+[4]HLAO!J200+[4]PNHA!J200+[4]VTRUNG!J200</f>
        <v>0</v>
      </c>
      <c r="K202" s="885" t="e">
        <f>[4]DAI!#REF!+[4]NAM!#REF!+[4]NHAN!#REF!+[4]LY!#REF!+[4]DUC!#REF!+[4]DONG!#REF!+[4]HPHU!#REF!+[4]BAC!#REF!+[4]THANH!#REF!+#REF!+[4]MY!#REF!+[4]HA!#REF!+[4]PHUC!#REF!+[4]LAM!#REF!+[4]XUAN!#REF!+[4]LIEN!#REF!</f>
        <v>#REF!</v>
      </c>
      <c r="L202" s="885" t="e">
        <f>[4]DAI!#REF!+[4]NAM!#REF!+[4]NHAN!#REF!+[4]LY!#REF!+[4]DUC!#REF!+[4]DONG!#REF!+[4]HPHU!#REF!+[4]BAC!#REF!+[4]THANH!#REF!+#REF!+[4]MY!#REF!+[4]HA!#REF!+[4]PHUC!#REF!+[4]LAM!#REF!+[4]XUAN!#REF!+[4]LIEN!#REF!</f>
        <v>#REF!</v>
      </c>
      <c r="M202" s="885" t="e">
        <f>[4]DAI!#REF!+[4]NAM!#REF!+[4]NHAN!#REF!+[4]LY!#REF!+[4]DUC!#REF!+[4]DONG!#REF!+[4]HPHU!#REF!+[4]BAC!#REF!+[4]THANH!#REF!+#REF!+[4]MY!#REF!+[4]HA!#REF!+[4]PHUC!#REF!+[4]LAM!#REF!+[4]XUAN!#REF!+[4]LIEN!#REF!</f>
        <v>#REF!</v>
      </c>
      <c r="N202" s="867">
        <f>[4]DAI!N200+[4]NAM!N200+[4]NHAN!N200+[4]LY!N200+[4]DUC!N200+[4]DONG!N200+[4]HPHU!N200+[4]BAC!N200+[4]THANH!N200+[4]MY!N200+[4]HA!N200+[4]PHUC!N200+[4]LAM!N200+[4]XUAN!N200+[4]LIEN!N200+[4]HUNG!N200+[4]CNAM!N200+[4]TAY!N200+[4]HOA!N200+[4]VAN!N200+[4]PDINH!N200+[4]SLOC!N200+[4]TRUNG!N200+[4]TAN!N200+[4]THUONG!N200+[4]HLAO!N200+[4]PNHA!N200+[4]VTRUNG!N200</f>
        <v>0</v>
      </c>
      <c r="O202" s="867">
        <f>[4]DAI!O200+[4]NAM!O200+[4]NHAN!O200+[4]LY!O200+[4]DUC!O200+[4]DONG!O200+[4]HPHU!O200+[4]BAC!O200+[4]THANH!O200+[4]MY!O200+[4]HA!O200+[4]PHUC!O200+[4]LAM!O200+[4]XUAN!O200+[4]LIEN!O200+[4]HUNG!O200+[4]CNAM!O200+[4]TAY!O200+[4]HOA!O200+[4]VAN!O200+[4]PDINH!O200+[4]SLOC!O200+[4]TRUNG!O200+[4]TAN!O200+[4]THUONG!O200+[4]HLAO!O200+[4]PNHA!O200+[4]VTRUNG!O200</f>
        <v>0</v>
      </c>
      <c r="P202" s="867">
        <f>[4]DAI!P138+[4]NAM!P136+[4]NHAN!P138+[4]LY!P138+[4]DUC!P138+[4]DONG!P138+[4]HPHU!P137+[4]BAC!P137+[4]THANH!P138+[4]MY!P135+[4]HA!P76+[4]PHUC!P134+[4]LAM!P135+[4]XUAN!P133+[4]LIEN!P137</f>
        <v>0</v>
      </c>
      <c r="Q202" s="885" t="e">
        <f>[4]DAI!#REF!+[4]NAM!#REF!+[4]NHAN!#REF!+[4]LY!#REF!+[4]DUC!#REF!+[4]DONG!#REF!+[4]HPHU!#REF!+[4]BAC!#REF!+[4]THANH!#REF!+#REF!+[4]MY!#REF!+[4]HA!#REF!+[4]PHUC!#REF!+[4]LAM!#REF!+[4]XUAN!#REF!+[4]LIEN!#REF!</f>
        <v>#REF!</v>
      </c>
      <c r="R202" s="882" t="e">
        <f>[4]DAI!#REF!+[4]NAM!#REF!+[4]NHAN!#REF!+[4]LY!#REF!+[4]DUC!#REF!+[4]DONG!#REF!+[4]HPHU!#REF!+[4]BAC!#REF!+[4]THANH!#REF!+#REF!+[4]MY!#REF!+[4]HA!#REF!+[4]PHUC!#REF!+[4]LAM!#REF!+[4]XUAN!#REF!+[4]LIEN!#REF!</f>
        <v>#REF!</v>
      </c>
      <c r="S202" s="885" t="e">
        <f>[4]DAI!#REF!+[4]NAM!#REF!+[4]NHAN!#REF!+[4]LY!#REF!+[4]DUC!#REF!+[4]DONG!#REF!+[4]HPHU!#REF!+[4]BAC!#REF!+[4]THANH!#REF!+#REF!+[4]MY!#REF!+[4]HA!#REF!+[4]PHUC!#REF!+[4]LAM!#REF!+[4]XUAN!#REF!+[4]LIEN!#REF!</f>
        <v>#REF!</v>
      </c>
      <c r="T202" s="885" t="e">
        <f>[4]DAI!#REF!+[4]NAM!#REF!+[4]NHAN!#REF!+[4]LY!#REF!+[4]DUC!#REF!+[4]DONG!#REF!+[4]HPHU!#REF!+[4]BAC!#REF!+[4]THANH!#REF!+#REF!+[4]MY!#REF!+[4]HA!#REF!+[4]PHUC!#REF!+[4]LAM!#REF!+[4]XUAN!#REF!+[4]LIEN!#REF!</f>
        <v>#REF!</v>
      </c>
      <c r="U202" s="885" t="e">
        <f>[4]DAI!#REF!+[4]NAM!#REF!+[4]NHAN!#REF!+[4]LY!#REF!+[4]DUC!#REF!+[4]DONG!#REF!+[4]HPHU!#REF!+[4]BAC!#REF!+[4]THANH!#REF!+#REF!+[4]MY!#REF!+[4]HA!#REF!+[4]PHUC!#REF!+[4]LAM!#REF!+[4]XUAN!#REF!+[4]LIEN!#REF!</f>
        <v>#REF!</v>
      </c>
      <c r="V202" s="885" t="e">
        <f>[4]DAI!#REF!+[4]NAM!#REF!+[4]NHAN!#REF!+[4]LY!#REF!+[4]DUC!#REF!+[4]DONG!#REF!+[4]HPHU!#REF!+[4]BAC!#REF!+[4]THANH!#REF!+#REF!+[4]MY!#REF!+[4]HA!#REF!+[4]PHUC!#REF!+[4]LAM!#REF!+[4]XUAN!#REF!+[4]LIEN!#REF!</f>
        <v>#REF!</v>
      </c>
      <c r="W202" s="885" t="e">
        <f>[4]DAI!#REF!+[4]NAM!#REF!+[4]NHAN!#REF!+[4]LY!#REF!+[4]DUC!#REF!+[4]DONG!#REF!+[4]HPHU!#REF!+[4]BAC!#REF!+[4]THANH!#REF!+#REF!+[4]MY!#REF!+[4]HA!#REF!+[4]PHUC!#REF!+[4]LAM!#REF!+[4]XUAN!#REF!+[4]LIEN!#REF!</f>
        <v>#REF!</v>
      </c>
      <c r="X202" s="885" t="e">
        <f>[4]DAI!#REF!+[4]NAM!#REF!+[4]NHAN!#REF!+[4]LY!#REF!+[4]DUC!#REF!+[4]DONG!#REF!+[4]HPHU!#REF!+[4]BAC!#REF!+[4]THANH!#REF!+#REF!+[4]MY!#REF!+[4]HA!#REF!+[4]PHUC!#REF!+[4]LAM!#REF!+[4]XUAN!#REF!+[4]LIEN!#REF!</f>
        <v>#REF!</v>
      </c>
      <c r="Y202" s="885" t="e">
        <f>[4]DAI!#REF!+[4]NAM!#REF!+[4]NHAN!#REF!+[4]LY!#REF!+[4]DUC!#REF!+[4]DONG!#REF!+[4]HPHU!#REF!+[4]BAC!#REF!+[4]THANH!#REF!+#REF!+[4]MY!#REF!+[4]HA!#REF!+[4]PHUC!#REF!+[4]LAM!#REF!+[4]XUAN!#REF!+[4]LIEN!#REF!</f>
        <v>#REF!</v>
      </c>
      <c r="Z202" s="885" t="e">
        <f>[4]DAI!#REF!+[4]NAM!#REF!+[4]NHAN!#REF!+[4]LY!#REF!+[4]DUC!#REF!+[4]DONG!#REF!+[4]HPHU!#REF!+[4]BAC!#REF!+[4]THANH!#REF!+#REF!+[4]MY!#REF!+[4]HA!#REF!+[4]PHUC!#REF!+[4]LAM!#REF!+[4]XUAN!#REF!+[4]LIEN!#REF!</f>
        <v>#REF!</v>
      </c>
      <c r="AA202" s="885" t="e">
        <f>[4]DAI!#REF!+[4]NAM!#REF!+[4]NHAN!#REF!+[4]LY!#REF!+[4]DUC!#REF!+[4]DONG!#REF!+[4]HPHU!#REF!+[4]BAC!#REF!+[4]THANH!#REF!+#REF!+[4]MY!#REF!+[4]HA!#REF!+[4]PHUC!#REF!+[4]LAM!#REF!+[4]XUAN!#REF!+[4]LIEN!#REF!</f>
        <v>#REF!</v>
      </c>
      <c r="AB202" s="885" t="e">
        <f>[4]DAI!#REF!+[4]NAM!#REF!+[4]NHAN!#REF!+[4]LY!#REF!+[4]DUC!#REF!+[4]DONG!#REF!+[4]HPHU!#REF!+[4]BAC!#REF!+[4]THANH!#REF!+#REF!+[4]MY!#REF!+[4]HA!#REF!+[4]PHUC!#REF!+[4]LAM!#REF!+[4]XUAN!#REF!+[4]LIEN!#REF!</f>
        <v>#REF!</v>
      </c>
      <c r="AC202" s="885" t="e">
        <f>[4]DAI!#REF!+[4]NAM!#REF!+[4]NHAN!#REF!+[4]LY!#REF!+[4]DUC!#REF!+[4]DONG!#REF!+[4]HPHU!#REF!+[4]BAC!#REF!+[4]THANH!#REF!+#REF!+[4]MY!#REF!+[4]HA!#REF!+[4]PHUC!#REF!+[4]LAM!#REF!+[4]XUAN!#REF!+[4]LIEN!#REF!</f>
        <v>#REF!</v>
      </c>
      <c r="AD202" s="867">
        <f>[4]DAI!AD138+[4]NAM!AD136+[4]NHAN!AD138+[4]LY!AD138+[4]DUC!AD138+[4]DONG!AD138+[4]HPHU!AD137+[4]BAC!AD137+[4]THANH!AD138+[4]MY!AD135+[4]HA!AD76+[4]PHUC!AD134+[4]LAM!AD135+[4]XUAN!AD133+[4]LIEN!AD137</f>
        <v>0</v>
      </c>
      <c r="AE202" s="885" t="e">
        <f>[4]DAI!#REF!+[4]NAM!#REF!+[4]NHAN!#REF!+[4]LY!#REF!+[4]DUC!#REF!+[4]DONG!#REF!+[4]HPHU!#REF!+[4]BAC!#REF!+[4]THANH!#REF!+#REF!+[4]MY!#REF!+[4]HA!#REF!+[4]PHUC!#REF!+[4]LAM!#REF!+[4]XUAN!#REF!+[4]LIEN!#REF!</f>
        <v>#REF!</v>
      </c>
      <c r="AF202" s="885" t="e">
        <f>[4]DAI!#REF!+[4]NAM!#REF!+[4]NHAN!#REF!+[4]LY!#REF!+[4]DUC!#REF!+[4]DONG!#REF!+[4]HPHU!#REF!+[4]BAC!#REF!+[4]THANH!#REF!+#REF!+[4]MY!#REF!+[4]HA!#REF!+[4]PHUC!#REF!+[4]LAM!#REF!+[4]XUAN!#REF!+[4]LIEN!#REF!</f>
        <v>#REF!</v>
      </c>
      <c r="AG202" s="885" t="e">
        <f>[4]DAI!#REF!+[4]NAM!#REF!+[4]NHAN!#REF!+[4]LY!#REF!+[4]DUC!#REF!+[4]DONG!#REF!+[4]HPHU!#REF!+[4]BAC!#REF!+[4]THANH!#REF!+#REF!+[4]MY!#REF!+[4]HA!#REF!+[4]PHUC!#REF!+[4]LAM!#REF!+[4]XUAN!#REF!+[4]LIEN!#REF!</f>
        <v>#REF!</v>
      </c>
      <c r="AH202" s="885" t="e">
        <f>[4]DAI!#REF!+[4]NAM!#REF!+[4]NHAN!#REF!+[4]LY!#REF!+[4]DUC!#REF!+[4]DONG!#REF!+[4]HPHU!#REF!+[4]BAC!#REF!+[4]THANH!#REF!+#REF!+[4]MY!#REF!+[4]HA!#REF!+[4]PHUC!#REF!+[4]LAM!#REF!+[4]XUAN!#REF!+[4]LIEN!#REF!</f>
        <v>#REF!</v>
      </c>
      <c r="AI202" s="885" t="e">
        <f>[4]DAI!#REF!+[4]NAM!#REF!+[4]NHAN!#REF!+[4]LY!#REF!+[4]DUC!#REF!+[4]DONG!#REF!+[4]HPHU!#REF!+[4]BAC!#REF!+[4]THANH!#REF!+#REF!+[4]MY!#REF!+[4]HA!#REF!+[4]PHUC!#REF!+[4]LAM!#REF!+[4]XUAN!#REF!+[4]LIEN!#REF!</f>
        <v>#REF!</v>
      </c>
      <c r="AJ202" s="885" t="e">
        <f>[4]DAI!#REF!+[4]NAM!#REF!+[4]NHAN!#REF!+[4]LY!#REF!+[4]DUC!#REF!+[4]DONG!#REF!+[4]HPHU!#REF!+[4]BAC!#REF!+[4]THANH!#REF!+#REF!+[4]MY!#REF!+[4]HA!#REF!+[4]PHUC!#REF!+[4]LAM!#REF!+[4]XUAN!#REF!+[4]LIEN!#REF!</f>
        <v>#REF!</v>
      </c>
      <c r="AK202" s="867">
        <f>[4]DAI!AK138+[4]NAM!AK136+[4]NHAN!AK138+[4]LY!AK138+[4]DUC!AK138+[4]DONG!AK138+[4]HPHU!AK137+[4]BAC!AK137+[4]THANH!AK138+[4]MY!AK135+[4]HA!AK76+[4]PHUC!AK134+[4]LAM!AK135+[4]XUAN!AK133+[4]LIEN!AK137</f>
        <v>0</v>
      </c>
      <c r="AL202" s="885" t="e">
        <f>[4]DAI!#REF!+[4]NAM!#REF!+[4]NHAN!#REF!+[4]LY!#REF!+[4]DUC!#REF!+[4]DONG!#REF!+[4]HPHU!#REF!+[4]BAC!#REF!+[4]THANH!#REF!+#REF!+[4]MY!#REF!+[4]HA!#REF!+[4]PHUC!#REF!+[4]LAM!#REF!+[4]XUAN!#REF!+[4]LIEN!#REF!</f>
        <v>#REF!</v>
      </c>
      <c r="AM202" s="885" t="e">
        <f>[4]DAI!#REF!+[4]NAM!#REF!+[4]NHAN!#REF!+[4]LY!#REF!+[4]DUC!#REF!+[4]DONG!#REF!+[4]HPHU!#REF!+[4]BAC!#REF!+[4]THANH!#REF!+#REF!+[4]MY!#REF!+[4]HA!#REF!+[4]PHUC!#REF!+[4]LAM!#REF!+[4]XUAN!#REF!+[4]LIEN!#REF!</f>
        <v>#REF!</v>
      </c>
      <c r="AN202" s="867">
        <f>[4]DAI!AN138+[4]NAM!AN136+[4]NHAN!AN138+[4]LY!AN138+[4]DUC!AN138+[4]DONG!AN138+[4]HPHU!AN137+[4]BAC!AN137+[4]THANH!AN138+[4]MY!AN135+[4]HA!AN76+[4]PHUC!AN134+[4]LAM!AN135+[4]XUAN!AN133+[4]LIEN!AN137</f>
        <v>0</v>
      </c>
      <c r="AO202" s="885" t="e">
        <f>[4]DAI!#REF!+[4]NAM!#REF!+[4]NHAN!#REF!+[4]LY!#REF!+[4]DUC!#REF!+[4]DONG!#REF!+[4]HPHU!#REF!+[4]BAC!#REF!+[4]THANH!#REF!+#REF!+[4]MY!#REF!+[4]HA!#REF!+[4]PHUC!#REF!+[4]LAM!#REF!+[4]XUAN!#REF!+[4]LIEN!#REF!</f>
        <v>#REF!</v>
      </c>
      <c r="AP202" s="885" t="e">
        <f>[4]DAI!#REF!+[4]NAM!#REF!+[4]NHAN!#REF!+[4]LY!#REF!+[4]DUC!#REF!+[4]DONG!#REF!+[4]HPHU!#REF!+[4]BAC!#REF!+[4]THANH!#REF!+#REF!+[4]MY!#REF!+[4]HA!#REF!+[4]PHUC!#REF!+[4]LAM!#REF!+[4]XUAN!#REF!+[4]LIEN!#REF!</f>
        <v>#REF!</v>
      </c>
      <c r="AQ202" s="885" t="e">
        <f>[4]DAI!#REF!+[4]NAM!#REF!+[4]NHAN!#REF!+[4]LY!#REF!+[4]DUC!#REF!+[4]DONG!#REF!+[4]HPHU!#REF!+[4]BAC!#REF!+[4]THANH!#REF!+#REF!+[4]MY!#REF!+[4]HA!#REF!+[4]PHUC!#REF!+[4]LAM!#REF!+[4]XUAN!#REF!+[4]LIEN!#REF!</f>
        <v>#REF!</v>
      </c>
      <c r="AR202" s="867">
        <f>[4]DAI!AR200+[4]NAM!AR200+[4]NHAN!AR200+[4]LY!AR200+[4]DUC!AR200+[4]DONG!AR200+[4]HPHU!AR200+[4]BAC!AR200+[4]THANH!AR200+[4]MY!AR200+[4]HA!AR200+[4]PHUC!AR200+[4]LAM!AR200+[4]XUAN!AR200+[4]LIEN!AR200+[4]HUNG!AR200+[4]CNAM!AR200+[4]TAY!AR200+[4]HOA!AR200+[4]VAN!AR200+[4]PDINH!AR200+[4]SLOC!AR200+[4]TRUNG!AR200+[4]TAN!AR200+[4]THUONG!AR200+[4]HLAO!AR200+[4]PNHA!AR200+[4]VTRUNG!AR200</f>
        <v>0</v>
      </c>
      <c r="AS202" s="867">
        <f>[4]DAI!AS138+[4]NAM!AS136+[4]NHAN!AS138+[4]LY!AS138+[4]DUC!AS138+[4]DONG!AS138+[4]HPHU!AS137+[4]BAC!AS137+[4]THANH!AS138+[4]MY!AS135+[4]HA!AS76+[4]PHUC!AS134+[4]LAM!AS135+[4]XUAN!AS133+[4]LIEN!AS137</f>
        <v>0</v>
      </c>
      <c r="AT202" s="867"/>
      <c r="AU202" s="867">
        <f>[4]DAI!AU138+[4]NAM!AU136+[4]NHAN!AU138+[4]LY!AU138+[4]DUC!AU138+[4]DONG!AU138+[4]HPHU!AU137+[4]BAC!AU137+[4]THANH!AU138+[4]MY!AU135+[4]HA!AU76+[4]PHUC!AU134+[4]LAM!AU135+[4]XUAN!AU133+[4]LIEN!AU137</f>
        <v>0</v>
      </c>
      <c r="AV202" s="838">
        <f>[4]DAI!AV200+[4]NAM!AV200+[4]NHAN!AV200+[4]LY!AV200+[4]DUC!AV200+[4]DONG!AV200+[4]HPHU!AV200+[4]BAC!AV200+[4]THANH!AV200+[4]MY!AV200+[4]HA!AV200+[4]PHUC!AV200+[4]LAM!AV200+[4]XUAN!AV200+[4]LIEN!AV200+[4]HUNG!AV200+[4]CNAM!AV200+[4]TAY!AV200+[4]HOA!AV200+[4]VAN!AV200+[4]PDINH!AV200+[4]SLOC!AV200+[4]TRUNG!AV200+[4]TAN!AV200+[4]THUONG!AV200+[4]HLAO!AV200+[4]PNHA!AV200+[4]VTRUNG!AV200</f>
        <v>0</v>
      </c>
      <c r="AW202" s="885" t="e">
        <f>[4]DAI!#REF!+[4]NAM!#REF!+[4]NHAN!#REF!+[4]LY!#REF!+[4]DUC!#REF!+[4]DONG!#REF!+[4]HPHU!#REF!+[4]BAC!#REF!+[4]THANH!#REF!+#REF!+[4]MY!#REF!+[4]HA!#REF!+[4]PHUC!#REF!+[4]LAM!#REF!+[4]XUAN!#REF!+[4]LIEN!#REF!</f>
        <v>#REF!</v>
      </c>
      <c r="AX202" s="885" t="e">
        <f>[4]DAI!#REF!+[4]NAM!#REF!+[4]NHAN!#REF!+[4]LY!#REF!+[4]DUC!#REF!+[4]DONG!#REF!+[4]HPHU!#REF!+[4]BAC!#REF!+[4]THANH!#REF!+#REF!+[4]MY!#REF!+[4]HA!#REF!+[4]PHUC!#REF!+[4]LAM!#REF!+[4]XUAN!#REF!+[4]LIEN!#REF!</f>
        <v>#REF!</v>
      </c>
      <c r="AY202" s="885" t="e">
        <f>[4]DAI!#REF!+[4]NAM!#REF!+[4]NHAN!#REF!+[4]LY!#REF!+[4]DUC!#REF!+[4]DONG!#REF!+[4]HPHU!#REF!+[4]BAC!#REF!+[4]THANH!#REF!+#REF!+[4]MY!#REF!+[4]HA!#REF!+[4]PHUC!#REF!+[4]LAM!#REF!+[4]XUAN!#REF!+[4]LIEN!#REF!</f>
        <v>#REF!</v>
      </c>
      <c r="AZ202" s="867">
        <f>[4]DAI!AZ138+[4]NAM!AZ136+[4]NHAN!AZ138+[4]LY!AZ138+[4]DUC!AZ138+[4]DONG!AZ138+[4]HPHU!AZ137+[4]BAC!AZ137+[4]THANH!AZ138+[4]MY!AZ135+[4]HA!AZ76+[4]PHUC!AZ134+[4]LAM!AZ135+[4]XUAN!AZ133+[4]LIEN!AZ137</f>
        <v>0</v>
      </c>
      <c r="BA202" s="885" t="e">
        <f>[4]DAI!#REF!+[4]NAM!#REF!+[4]NHAN!#REF!+[4]LY!#REF!+[4]DUC!#REF!+[4]DONG!#REF!+[4]HPHU!#REF!+[4]BAC!#REF!+[4]THANH!#REF!+#REF!+[4]MY!#REF!+[4]HA!#REF!+[4]PHUC!#REF!+[4]LAM!#REF!+[4]XUAN!#REF!+[4]LIEN!#REF!</f>
        <v>#REF!</v>
      </c>
      <c r="BB202" s="885" t="e">
        <f>[4]DAI!#REF!+[4]NAM!#REF!+[4]NHAN!#REF!+[4]LY!#REF!+[4]DUC!#REF!+[4]DONG!#REF!+[4]HPHU!#REF!+[4]BAC!#REF!+[4]THANH!#REF!+#REF!+[4]MY!#REF!+[4]HA!#REF!+[4]PHUC!#REF!+[4]LAM!#REF!+[4]XUAN!#REF!+[4]LIEN!#REF!</f>
        <v>#REF!</v>
      </c>
      <c r="BC202" s="885" t="e">
        <f>[4]DAI!#REF!+[4]NAM!#REF!+[4]NHAN!#REF!+[4]LY!#REF!+[4]DUC!#REF!+[4]DONG!#REF!+[4]HPHU!#REF!+[4]BAC!#REF!+[4]THANH!#REF!+#REF!+[4]MY!#REF!+[4]HA!#REF!+[4]PHUC!#REF!+[4]LAM!#REF!+[4]XUAN!#REF!+[4]LIEN!#REF!</f>
        <v>#REF!</v>
      </c>
      <c r="BD202" s="867">
        <f>[4]DAI!BD138+[4]NAM!BD136+[4]NHAN!BD138+[4]LY!BD138+[4]DUC!BD138+[4]DONG!BD138+[4]HPHU!BD137+[4]BAC!BD137+[4]THANH!BD138+[4]MY!BD135+[4]HA!BD76+[4]PHUC!BD134+[4]LAM!BD135+[4]XUAN!BD133+[4]LIEN!BD137</f>
        <v>0</v>
      </c>
      <c r="BE202" s="885" t="e">
        <f>[4]DAI!#REF!+[4]NAM!#REF!+[4]NHAN!#REF!+[4]LY!#REF!+[4]DUC!#REF!+[4]DONG!#REF!+[4]HPHU!#REF!+[4]BAC!#REF!+[4]THANH!#REF!+#REF!+[4]MY!#REF!+[4]HA!#REF!+[4]PHUC!#REF!+[4]LAM!#REF!+[4]XUAN!#REF!+[4]LIEN!#REF!</f>
        <v>#REF!</v>
      </c>
      <c r="BF202" s="885" t="e">
        <f>[4]DAI!#REF!+[4]NAM!#REF!+[4]NHAN!#REF!+[4]LY!#REF!+[4]DUC!#REF!+[4]DONG!#REF!+[4]HPHU!#REF!+[4]BAC!#REF!+[4]THANH!#REF!+#REF!+[4]MY!#REF!+[4]HA!#REF!+[4]PHUC!#REF!+[4]LAM!#REF!+[4]XUAN!#REF!+[4]LIEN!#REF!</f>
        <v>#REF!</v>
      </c>
      <c r="BG202" s="885" t="e">
        <f>[4]DAI!#REF!+[4]NAM!#REF!+[4]NHAN!#REF!+[4]LY!#REF!+[4]DUC!#REF!+[4]DONG!#REF!+[4]HPHU!#REF!+[4]BAC!#REF!+[4]THANH!#REF!+#REF!+[4]MY!#REF!+[4]HA!#REF!+[4]PHUC!#REF!+[4]LAM!#REF!+[4]XUAN!#REF!+[4]LIEN!#REF!</f>
        <v>#REF!</v>
      </c>
      <c r="BH202" s="885" t="e">
        <f>[4]DAI!#REF!+[4]NAM!#REF!+[4]NHAN!#REF!+[4]LY!#REF!+[4]DUC!#REF!+[4]DONG!#REF!+[4]HPHU!#REF!+[4]BAC!#REF!+[4]THANH!#REF!+#REF!+[4]MY!#REF!+[4]HA!#REF!+[4]PHUC!#REF!+[4]LAM!#REF!+[4]XUAN!#REF!+[4]LIEN!#REF!</f>
        <v>#REF!</v>
      </c>
      <c r="BI202" s="885" t="e">
        <f>[4]DAI!#REF!+[4]NAM!#REF!+[4]NHAN!#REF!+[4]LY!#REF!+[4]DUC!#REF!+[4]DONG!#REF!+[4]HPHU!#REF!+[4]BAC!#REF!+[4]THANH!#REF!+#REF!+[4]MY!#REF!+[4]HA!#REF!+[4]PHUC!#REF!+[4]LAM!#REF!+[4]XUAN!#REF!+[4]LIEN!#REF!</f>
        <v>#REF!</v>
      </c>
      <c r="BJ202" s="885" t="e">
        <f>[4]DAI!#REF!+[4]NAM!#REF!+[4]NHAN!#REF!+[4]LY!#REF!+[4]DUC!#REF!+[4]DONG!#REF!+[4]HPHU!#REF!+[4]BAC!#REF!+[4]THANH!#REF!+#REF!+[4]MY!#REF!+[4]HA!#REF!+[4]PHUC!#REF!+[4]LAM!#REF!+[4]XUAN!#REF!+[4]LIEN!#REF!</f>
        <v>#REF!</v>
      </c>
      <c r="BK202" s="885" t="e">
        <f>[4]DAI!#REF!+[4]NAM!#REF!+[4]NHAN!#REF!+[4]LY!#REF!+[4]DUC!#REF!+[4]DONG!#REF!+[4]HPHU!#REF!+[4]BAC!#REF!+[4]THANH!#REF!+#REF!+[4]MY!#REF!+[4]HA!#REF!+[4]PHUC!#REF!+[4]LAM!#REF!+[4]XUAN!#REF!+[4]LIEN!#REF!</f>
        <v>#REF!</v>
      </c>
      <c r="BL202" s="885" t="e">
        <f>[4]DAI!#REF!+[4]NAM!#REF!+[4]NHAN!#REF!+[4]LY!#REF!+[4]DUC!#REF!+[4]DONG!#REF!+[4]HPHU!#REF!+[4]BAC!#REF!+[4]THANH!#REF!+#REF!+[4]MY!#REF!+[4]HA!#REF!+[4]PHUC!#REF!+[4]LAM!#REF!+[4]XUAN!#REF!+[4]LIEN!#REF!</f>
        <v>#REF!</v>
      </c>
    </row>
    <row r="203" spans="1:65" ht="24" hidden="1" customHeight="1" x14ac:dyDescent="0.2">
      <c r="A203" s="889" t="s">
        <v>17</v>
      </c>
      <c r="B203" s="845" t="s">
        <v>18</v>
      </c>
      <c r="C203" s="887" t="s">
        <v>19</v>
      </c>
      <c r="D203" s="885" t="e">
        <f>[4]DAI!#REF!+[4]NAM!#REF!+[4]NHAN!#REF!+[4]LY!#REF!+[4]DUC!#REF!+[4]DONG!#REF!+[4]HPHU!#REF!+[4]BAC!#REF!+[4]THANH!#REF!+#REF!+[4]MY!#REF!+[4]HA!#REF!+[4]PHUC!#REF!+[4]LAM!#REF!+[4]XUAN!#REF!+[4]LIEN!#REF!</f>
        <v>#REF!</v>
      </c>
      <c r="E203" s="885" t="e">
        <f>[4]DAI!#REF!+[4]NAM!#REF!+[4]NHAN!#REF!+[4]LY!#REF!+[4]DUC!#REF!+[4]DONG!#REF!+[4]HPHU!#REF!+[4]BAC!#REF!+[4]THANH!#REF!+#REF!+[4]MY!#REF!+[4]HA!#REF!+[4]PHUC!#REF!+[4]LAM!#REF!+[4]XUAN!#REF!+[4]LIEN!#REF!</f>
        <v>#REF!</v>
      </c>
      <c r="F203" s="885" t="e">
        <f>[4]DAI!#REF!+[4]NAM!#REF!+[4]NHAN!#REF!+[4]LY!#REF!+[4]DUC!#REF!+[4]DONG!#REF!+[4]HPHU!#REF!+[4]BAC!#REF!+[4]THANH!#REF!+#REF!+[4]MY!#REF!+[4]HA!#REF!+[4]PHUC!#REF!+[4]LAM!#REF!+[4]XUAN!#REF!+[4]LIEN!#REF!</f>
        <v>#REF!</v>
      </c>
      <c r="G203" s="867">
        <f>[4]DAI!G201+[4]NAM!G201+[4]NHAN!G201+[4]LY!G201+[4]DUC!G201+[4]DONG!G201+[4]HPHU!G201+[4]BAC!G201+[4]THANH!G201+[4]MY!G201+[4]HA!G201+[4]PHUC!G201+[4]LAM!G201+[4]XUAN!G201+[4]LIEN!G201+[4]HUNG!G201+[4]CNAM!G201+[4]TAY!G201+[4]HOA!G201+[4]VAN!G201+[4]PDINH!G201+[4]SLOC!G201+[4]TRUNG!G201+[4]TAN!G201+[4]THUONG!G201+[4]HLAO!G201+[4]PNHA!G201+[4]VTRUNG!G201</f>
        <v>0</v>
      </c>
      <c r="H203" s="885" t="e">
        <f>[4]DAI!#REF!+[4]NAM!#REF!+[4]NHAN!#REF!+[4]LY!#REF!+[4]DUC!#REF!+[4]DONG!#REF!+[4]HPHU!#REF!+[4]BAC!#REF!+[4]THANH!#REF!+#REF!+[4]MY!#REF!+[4]HA!#REF!+[4]PHUC!#REF!+[4]LAM!#REF!+[4]XUAN!#REF!+[4]LIEN!#REF!</f>
        <v>#REF!</v>
      </c>
      <c r="I203" s="885" t="e">
        <f>[4]DAI!#REF!+[4]NAM!#REF!+[4]NHAN!#REF!+[4]LY!#REF!+[4]DUC!#REF!+[4]DONG!#REF!+[4]HPHU!#REF!+[4]BAC!#REF!+[4]THANH!#REF!+#REF!+[4]MY!#REF!+[4]HA!#REF!+[4]PHUC!#REF!+[4]LAM!#REF!+[4]XUAN!#REF!+[4]LIEN!#REF!</f>
        <v>#REF!</v>
      </c>
      <c r="J203" s="867">
        <f>[4]DAI!J201+[4]NAM!J201+[4]NHAN!J201+[4]LY!J201+[4]DUC!J201+[4]DONG!J201+[4]HPHU!J201+[4]BAC!J201+[4]THANH!J201+[4]MY!J201+[4]HA!J201+[4]PHUC!J201+[4]LAM!J201+[4]XUAN!J201+[4]LIEN!J201+[4]HUNG!J201+[4]CNAM!J201+[4]TAY!J201+[4]HOA!J201+[4]VAN!J201+[4]PDINH!J201+[4]SLOC!J201+[4]TRUNG!J201+[4]TAN!J201+[4]THUONG!J201+[4]HLAO!J201+[4]PNHA!J201+[4]VTRUNG!J201</f>
        <v>0</v>
      </c>
      <c r="K203" s="885" t="e">
        <f>[4]DAI!#REF!+[4]NAM!#REF!+[4]NHAN!#REF!+[4]LY!#REF!+[4]DUC!#REF!+[4]DONG!#REF!+[4]HPHU!#REF!+[4]BAC!#REF!+[4]THANH!#REF!+#REF!+[4]MY!#REF!+[4]HA!#REF!+[4]PHUC!#REF!+[4]LAM!#REF!+[4]XUAN!#REF!+[4]LIEN!#REF!</f>
        <v>#REF!</v>
      </c>
      <c r="L203" s="885" t="e">
        <f>[4]DAI!#REF!+[4]NAM!#REF!+[4]NHAN!#REF!+[4]LY!#REF!+[4]DUC!#REF!+[4]DONG!#REF!+[4]HPHU!#REF!+[4]BAC!#REF!+[4]THANH!#REF!+#REF!+[4]MY!#REF!+[4]HA!#REF!+[4]PHUC!#REF!+[4]LAM!#REF!+[4]XUAN!#REF!+[4]LIEN!#REF!</f>
        <v>#REF!</v>
      </c>
      <c r="M203" s="885" t="e">
        <f>[4]DAI!#REF!+[4]NAM!#REF!+[4]NHAN!#REF!+[4]LY!#REF!+[4]DUC!#REF!+[4]DONG!#REF!+[4]HPHU!#REF!+[4]BAC!#REF!+[4]THANH!#REF!+#REF!+[4]MY!#REF!+[4]HA!#REF!+[4]PHUC!#REF!+[4]LAM!#REF!+[4]XUAN!#REF!+[4]LIEN!#REF!</f>
        <v>#REF!</v>
      </c>
      <c r="N203" s="867">
        <f>[4]DAI!N201+[4]NAM!N201+[4]NHAN!N201+[4]LY!N201+[4]DUC!N201+[4]DONG!N201+[4]HPHU!N201+[4]BAC!N201+[4]THANH!N201+[4]MY!N201+[4]HA!N201+[4]PHUC!N201+[4]LAM!N201+[4]XUAN!N201+[4]LIEN!N201+[4]HUNG!N201+[4]CNAM!N201+[4]TAY!N201+[4]HOA!N201+[4]VAN!N201+[4]PDINH!N201+[4]SLOC!N201+[4]TRUNG!N201+[4]TAN!N201+[4]THUONG!N201+[4]HLAO!N201+[4]PNHA!N201+[4]VTRUNG!N201</f>
        <v>0</v>
      </c>
      <c r="O203" s="867">
        <f>[4]DAI!O201+[4]NAM!O201+[4]NHAN!O201+[4]LY!O201+[4]DUC!O201+[4]DONG!O201+[4]HPHU!O201+[4]BAC!O201+[4]THANH!O201+[4]MY!O201+[4]HA!O201+[4]PHUC!O201+[4]LAM!O201+[4]XUAN!O201+[4]LIEN!O201+[4]HUNG!O201+[4]CNAM!O201+[4]TAY!O201+[4]HOA!O201+[4]VAN!O201+[4]PDINH!O201+[4]SLOC!O201+[4]TRUNG!O201+[4]TAN!O201+[4]THUONG!O201+[4]HLAO!O201+[4]PNHA!O201+[4]VTRUNG!O201</f>
        <v>0</v>
      </c>
      <c r="P203" s="867">
        <f>[4]DAI!P139+[4]NAM!P137+[4]NHAN!P139+[4]LY!P139+[4]DUC!P139+[4]DONG!P139+[4]HPHU!P138+[4]BAC!P138+[4]THANH!P139+[4]MY!P136+[4]HA!P77+[4]PHUC!P135+[4]LAM!P136+[4]XUAN!P134+[4]LIEN!P138</f>
        <v>0</v>
      </c>
      <c r="Q203" s="885" t="e">
        <f>[4]DAI!#REF!+[4]NAM!#REF!+[4]NHAN!#REF!+[4]LY!#REF!+[4]DUC!#REF!+[4]DONG!#REF!+[4]HPHU!#REF!+[4]BAC!#REF!+[4]THANH!#REF!+#REF!+[4]MY!#REF!+[4]HA!#REF!+[4]PHUC!#REF!+[4]LAM!#REF!+[4]XUAN!#REF!+[4]LIEN!#REF!</f>
        <v>#REF!</v>
      </c>
      <c r="R203" s="882" t="e">
        <f>[4]DAI!#REF!+[4]NAM!#REF!+[4]NHAN!#REF!+[4]LY!#REF!+[4]DUC!#REF!+[4]DONG!#REF!+[4]HPHU!#REF!+[4]BAC!#REF!+[4]THANH!#REF!+#REF!+[4]MY!#REF!+[4]HA!#REF!+[4]PHUC!#REF!+[4]LAM!#REF!+[4]XUAN!#REF!+[4]LIEN!#REF!</f>
        <v>#REF!</v>
      </c>
      <c r="S203" s="885" t="e">
        <f>[4]DAI!#REF!+[4]NAM!#REF!+[4]NHAN!#REF!+[4]LY!#REF!+[4]DUC!#REF!+[4]DONG!#REF!+[4]HPHU!#REF!+[4]BAC!#REF!+[4]THANH!#REF!+#REF!+[4]MY!#REF!+[4]HA!#REF!+[4]PHUC!#REF!+[4]LAM!#REF!+[4]XUAN!#REF!+[4]LIEN!#REF!</f>
        <v>#REF!</v>
      </c>
      <c r="T203" s="885" t="e">
        <f>[4]DAI!#REF!+[4]NAM!#REF!+[4]NHAN!#REF!+[4]LY!#REF!+[4]DUC!#REF!+[4]DONG!#REF!+[4]HPHU!#REF!+[4]BAC!#REF!+[4]THANH!#REF!+#REF!+[4]MY!#REF!+[4]HA!#REF!+[4]PHUC!#REF!+[4]LAM!#REF!+[4]XUAN!#REF!+[4]LIEN!#REF!</f>
        <v>#REF!</v>
      </c>
      <c r="U203" s="885" t="e">
        <f>[4]DAI!#REF!+[4]NAM!#REF!+[4]NHAN!#REF!+[4]LY!#REF!+[4]DUC!#REF!+[4]DONG!#REF!+[4]HPHU!#REF!+[4]BAC!#REF!+[4]THANH!#REF!+#REF!+[4]MY!#REF!+[4]HA!#REF!+[4]PHUC!#REF!+[4]LAM!#REF!+[4]XUAN!#REF!+[4]LIEN!#REF!</f>
        <v>#REF!</v>
      </c>
      <c r="V203" s="885" t="e">
        <f>[4]DAI!#REF!+[4]NAM!#REF!+[4]NHAN!#REF!+[4]LY!#REF!+[4]DUC!#REF!+[4]DONG!#REF!+[4]HPHU!#REF!+[4]BAC!#REF!+[4]THANH!#REF!+#REF!+[4]MY!#REF!+[4]HA!#REF!+[4]PHUC!#REF!+[4]LAM!#REF!+[4]XUAN!#REF!+[4]LIEN!#REF!</f>
        <v>#REF!</v>
      </c>
      <c r="W203" s="885" t="e">
        <f>[4]DAI!#REF!+[4]NAM!#REF!+[4]NHAN!#REF!+[4]LY!#REF!+[4]DUC!#REF!+[4]DONG!#REF!+[4]HPHU!#REF!+[4]BAC!#REF!+[4]THANH!#REF!+#REF!+[4]MY!#REF!+[4]HA!#REF!+[4]PHUC!#REF!+[4]LAM!#REF!+[4]XUAN!#REF!+[4]LIEN!#REF!</f>
        <v>#REF!</v>
      </c>
      <c r="X203" s="885" t="e">
        <f>[4]DAI!#REF!+[4]NAM!#REF!+[4]NHAN!#REF!+[4]LY!#REF!+[4]DUC!#REF!+[4]DONG!#REF!+[4]HPHU!#REF!+[4]BAC!#REF!+[4]THANH!#REF!+#REF!+[4]MY!#REF!+[4]HA!#REF!+[4]PHUC!#REF!+[4]LAM!#REF!+[4]XUAN!#REF!+[4]LIEN!#REF!</f>
        <v>#REF!</v>
      </c>
      <c r="Y203" s="885" t="e">
        <f>[4]DAI!#REF!+[4]NAM!#REF!+[4]NHAN!#REF!+[4]LY!#REF!+[4]DUC!#REF!+[4]DONG!#REF!+[4]HPHU!#REF!+[4]BAC!#REF!+[4]THANH!#REF!+#REF!+[4]MY!#REF!+[4]HA!#REF!+[4]PHUC!#REF!+[4]LAM!#REF!+[4]XUAN!#REF!+[4]LIEN!#REF!</f>
        <v>#REF!</v>
      </c>
      <c r="Z203" s="885" t="e">
        <f>[4]DAI!#REF!+[4]NAM!#REF!+[4]NHAN!#REF!+[4]LY!#REF!+[4]DUC!#REF!+[4]DONG!#REF!+[4]HPHU!#REF!+[4]BAC!#REF!+[4]THANH!#REF!+#REF!+[4]MY!#REF!+[4]HA!#REF!+[4]PHUC!#REF!+[4]LAM!#REF!+[4]XUAN!#REF!+[4]LIEN!#REF!</f>
        <v>#REF!</v>
      </c>
      <c r="AA203" s="885" t="e">
        <f>[4]DAI!#REF!+[4]NAM!#REF!+[4]NHAN!#REF!+[4]LY!#REF!+[4]DUC!#REF!+[4]DONG!#REF!+[4]HPHU!#REF!+[4]BAC!#REF!+[4]THANH!#REF!+#REF!+[4]MY!#REF!+[4]HA!#REF!+[4]PHUC!#REF!+[4]LAM!#REF!+[4]XUAN!#REF!+[4]LIEN!#REF!</f>
        <v>#REF!</v>
      </c>
      <c r="AB203" s="885" t="e">
        <f>[4]DAI!#REF!+[4]NAM!#REF!+[4]NHAN!#REF!+[4]LY!#REF!+[4]DUC!#REF!+[4]DONG!#REF!+[4]HPHU!#REF!+[4]BAC!#REF!+[4]THANH!#REF!+#REF!+[4]MY!#REF!+[4]HA!#REF!+[4]PHUC!#REF!+[4]LAM!#REF!+[4]XUAN!#REF!+[4]LIEN!#REF!</f>
        <v>#REF!</v>
      </c>
      <c r="AC203" s="885" t="e">
        <f>[4]DAI!#REF!+[4]NAM!#REF!+[4]NHAN!#REF!+[4]LY!#REF!+[4]DUC!#REF!+[4]DONG!#REF!+[4]HPHU!#REF!+[4]BAC!#REF!+[4]THANH!#REF!+#REF!+[4]MY!#REF!+[4]HA!#REF!+[4]PHUC!#REF!+[4]LAM!#REF!+[4]XUAN!#REF!+[4]LIEN!#REF!</f>
        <v>#REF!</v>
      </c>
      <c r="AD203" s="867">
        <f>[4]DAI!AD139+[4]NAM!AD137+[4]NHAN!AD139+[4]LY!AD139+[4]DUC!AD139+[4]DONG!AD139+[4]HPHU!AD138+[4]BAC!AD138+[4]THANH!AD139+[4]MY!AD136+[4]HA!AD77+[4]PHUC!AD135+[4]LAM!AD136+[4]XUAN!AD134+[4]LIEN!AD138</f>
        <v>0</v>
      </c>
      <c r="AE203" s="885" t="e">
        <f>[4]DAI!#REF!+[4]NAM!#REF!+[4]NHAN!#REF!+[4]LY!#REF!+[4]DUC!#REF!+[4]DONG!#REF!+[4]HPHU!#REF!+[4]BAC!#REF!+[4]THANH!#REF!+#REF!+[4]MY!#REF!+[4]HA!#REF!+[4]PHUC!#REF!+[4]LAM!#REF!+[4]XUAN!#REF!+[4]LIEN!#REF!</f>
        <v>#REF!</v>
      </c>
      <c r="AF203" s="885" t="e">
        <f>[4]DAI!#REF!+[4]NAM!#REF!+[4]NHAN!#REF!+[4]LY!#REF!+[4]DUC!#REF!+[4]DONG!#REF!+[4]HPHU!#REF!+[4]BAC!#REF!+[4]THANH!#REF!+#REF!+[4]MY!#REF!+[4]HA!#REF!+[4]PHUC!#REF!+[4]LAM!#REF!+[4]XUAN!#REF!+[4]LIEN!#REF!</f>
        <v>#REF!</v>
      </c>
      <c r="AG203" s="885" t="e">
        <f>[4]DAI!#REF!+[4]NAM!#REF!+[4]NHAN!#REF!+[4]LY!#REF!+[4]DUC!#REF!+[4]DONG!#REF!+[4]HPHU!#REF!+[4]BAC!#REF!+[4]THANH!#REF!+#REF!+[4]MY!#REF!+[4]HA!#REF!+[4]PHUC!#REF!+[4]LAM!#REF!+[4]XUAN!#REF!+[4]LIEN!#REF!</f>
        <v>#REF!</v>
      </c>
      <c r="AH203" s="885" t="e">
        <f>[4]DAI!#REF!+[4]NAM!#REF!+[4]NHAN!#REF!+[4]LY!#REF!+[4]DUC!#REF!+[4]DONG!#REF!+[4]HPHU!#REF!+[4]BAC!#REF!+[4]THANH!#REF!+#REF!+[4]MY!#REF!+[4]HA!#REF!+[4]PHUC!#REF!+[4]LAM!#REF!+[4]XUAN!#REF!+[4]LIEN!#REF!</f>
        <v>#REF!</v>
      </c>
      <c r="AI203" s="885" t="e">
        <f>[4]DAI!#REF!+[4]NAM!#REF!+[4]NHAN!#REF!+[4]LY!#REF!+[4]DUC!#REF!+[4]DONG!#REF!+[4]HPHU!#REF!+[4]BAC!#REF!+[4]THANH!#REF!+#REF!+[4]MY!#REF!+[4]HA!#REF!+[4]PHUC!#REF!+[4]LAM!#REF!+[4]XUAN!#REF!+[4]LIEN!#REF!</f>
        <v>#REF!</v>
      </c>
      <c r="AJ203" s="885" t="e">
        <f>[4]DAI!#REF!+[4]NAM!#REF!+[4]NHAN!#REF!+[4]LY!#REF!+[4]DUC!#REF!+[4]DONG!#REF!+[4]HPHU!#REF!+[4]BAC!#REF!+[4]THANH!#REF!+#REF!+[4]MY!#REF!+[4]HA!#REF!+[4]PHUC!#REF!+[4]LAM!#REF!+[4]XUAN!#REF!+[4]LIEN!#REF!</f>
        <v>#REF!</v>
      </c>
      <c r="AK203" s="867">
        <f>[4]DAI!AK139+[4]NAM!AK137+[4]NHAN!AK139+[4]LY!AK139+[4]DUC!AK139+[4]DONG!AK139+[4]HPHU!AK138+[4]BAC!AK138+[4]THANH!AK139+[4]MY!AK136+[4]HA!AK77+[4]PHUC!AK135+[4]LAM!AK136+[4]XUAN!AK134+[4]LIEN!AK138</f>
        <v>0</v>
      </c>
      <c r="AL203" s="885" t="e">
        <f>[4]DAI!#REF!+[4]NAM!#REF!+[4]NHAN!#REF!+[4]LY!#REF!+[4]DUC!#REF!+[4]DONG!#REF!+[4]HPHU!#REF!+[4]BAC!#REF!+[4]THANH!#REF!+#REF!+[4]MY!#REF!+[4]HA!#REF!+[4]PHUC!#REF!+[4]LAM!#REF!+[4]XUAN!#REF!+[4]LIEN!#REF!</f>
        <v>#REF!</v>
      </c>
      <c r="AM203" s="885" t="e">
        <f>[4]DAI!#REF!+[4]NAM!#REF!+[4]NHAN!#REF!+[4]LY!#REF!+[4]DUC!#REF!+[4]DONG!#REF!+[4]HPHU!#REF!+[4]BAC!#REF!+[4]THANH!#REF!+#REF!+[4]MY!#REF!+[4]HA!#REF!+[4]PHUC!#REF!+[4]LAM!#REF!+[4]XUAN!#REF!+[4]LIEN!#REF!</f>
        <v>#REF!</v>
      </c>
      <c r="AN203" s="867">
        <f>[4]DAI!AN139+[4]NAM!AN137+[4]NHAN!AN139+[4]LY!AN139+[4]DUC!AN139+[4]DONG!AN139+[4]HPHU!AN138+[4]BAC!AN138+[4]THANH!AN139+[4]MY!AN136+[4]HA!AN77+[4]PHUC!AN135+[4]LAM!AN136+[4]XUAN!AN134+[4]LIEN!AN138</f>
        <v>0</v>
      </c>
      <c r="AO203" s="885" t="e">
        <f>[4]DAI!#REF!+[4]NAM!#REF!+[4]NHAN!#REF!+[4]LY!#REF!+[4]DUC!#REF!+[4]DONG!#REF!+[4]HPHU!#REF!+[4]BAC!#REF!+[4]THANH!#REF!+#REF!+[4]MY!#REF!+[4]HA!#REF!+[4]PHUC!#REF!+[4]LAM!#REF!+[4]XUAN!#REF!+[4]LIEN!#REF!</f>
        <v>#REF!</v>
      </c>
      <c r="AP203" s="885" t="e">
        <f>[4]DAI!#REF!+[4]NAM!#REF!+[4]NHAN!#REF!+[4]LY!#REF!+[4]DUC!#REF!+[4]DONG!#REF!+[4]HPHU!#REF!+[4]BAC!#REF!+[4]THANH!#REF!+#REF!+[4]MY!#REF!+[4]HA!#REF!+[4]PHUC!#REF!+[4]LAM!#REF!+[4]XUAN!#REF!+[4]LIEN!#REF!</f>
        <v>#REF!</v>
      </c>
      <c r="AQ203" s="885" t="e">
        <f>[4]DAI!#REF!+[4]NAM!#REF!+[4]NHAN!#REF!+[4]LY!#REF!+[4]DUC!#REF!+[4]DONG!#REF!+[4]HPHU!#REF!+[4]BAC!#REF!+[4]THANH!#REF!+#REF!+[4]MY!#REF!+[4]HA!#REF!+[4]PHUC!#REF!+[4]LAM!#REF!+[4]XUAN!#REF!+[4]LIEN!#REF!</f>
        <v>#REF!</v>
      </c>
      <c r="AR203" s="867">
        <f>[4]DAI!AR201+[4]NAM!AR201+[4]NHAN!AR201+[4]LY!AR201+[4]DUC!AR201+[4]DONG!AR201+[4]HPHU!AR201+[4]BAC!AR201+[4]THANH!AR201+[4]MY!AR201+[4]HA!AR201+[4]PHUC!AR201+[4]LAM!AR201+[4]XUAN!AR201+[4]LIEN!AR201+[4]HUNG!AR201+[4]CNAM!AR201+[4]TAY!AR201+[4]HOA!AR201+[4]VAN!AR201+[4]PDINH!AR201+[4]SLOC!AR201+[4]TRUNG!AR201+[4]TAN!AR201+[4]THUONG!AR201+[4]HLAO!AR201+[4]PNHA!AR201+[4]VTRUNG!AR201</f>
        <v>0</v>
      </c>
      <c r="AS203" s="867">
        <f>[4]DAI!AS139+[4]NAM!AS137+[4]NHAN!AS139+[4]LY!AS139+[4]DUC!AS139+[4]DONG!AS139+[4]HPHU!AS138+[4]BAC!AS138+[4]THANH!AS139+[4]MY!AS136+[4]HA!AS77+[4]PHUC!AS135+[4]LAM!AS136+[4]XUAN!AS134+[4]LIEN!AS138</f>
        <v>0</v>
      </c>
      <c r="AT203" s="867"/>
      <c r="AU203" s="867">
        <f>[4]DAI!AU139+[4]NAM!AU137+[4]NHAN!AU139+[4]LY!AU139+[4]DUC!AU139+[4]DONG!AU139+[4]HPHU!AU138+[4]BAC!AU138+[4]THANH!AU139+[4]MY!AU136+[4]HA!AU77+[4]PHUC!AU135+[4]LAM!AU136+[4]XUAN!AU134+[4]LIEN!AU138</f>
        <v>0</v>
      </c>
      <c r="AV203" s="838">
        <f>[4]DAI!AV201+[4]NAM!AV201+[4]NHAN!AV201+[4]LY!AV201+[4]DUC!AV201+[4]DONG!AV201+[4]HPHU!AV201+[4]BAC!AV201+[4]THANH!AV201+[4]MY!AV201+[4]HA!AV201+[4]PHUC!AV201+[4]LAM!AV201+[4]XUAN!AV201+[4]LIEN!AV201+[4]HUNG!AV201+[4]CNAM!AV201+[4]TAY!AV201+[4]HOA!AV201+[4]VAN!AV201+[4]PDINH!AV201+[4]SLOC!AV201+[4]TRUNG!AV201+[4]TAN!AV201+[4]THUONG!AV201+[4]HLAO!AV201+[4]PNHA!AV201+[4]VTRUNG!AV201</f>
        <v>0</v>
      </c>
      <c r="AW203" s="885" t="e">
        <f>[4]DAI!#REF!+[4]NAM!#REF!+[4]NHAN!#REF!+[4]LY!#REF!+[4]DUC!#REF!+[4]DONG!#REF!+[4]HPHU!#REF!+[4]BAC!#REF!+[4]THANH!#REF!+#REF!+[4]MY!#REF!+[4]HA!#REF!+[4]PHUC!#REF!+[4]LAM!#REF!+[4]XUAN!#REF!+[4]LIEN!#REF!</f>
        <v>#REF!</v>
      </c>
      <c r="AX203" s="885" t="e">
        <f>[4]DAI!#REF!+[4]NAM!#REF!+[4]NHAN!#REF!+[4]LY!#REF!+[4]DUC!#REF!+[4]DONG!#REF!+[4]HPHU!#REF!+[4]BAC!#REF!+[4]THANH!#REF!+#REF!+[4]MY!#REF!+[4]HA!#REF!+[4]PHUC!#REF!+[4]LAM!#REF!+[4]XUAN!#REF!+[4]LIEN!#REF!</f>
        <v>#REF!</v>
      </c>
      <c r="AY203" s="885" t="e">
        <f>[4]DAI!#REF!+[4]NAM!#REF!+[4]NHAN!#REF!+[4]LY!#REF!+[4]DUC!#REF!+[4]DONG!#REF!+[4]HPHU!#REF!+[4]BAC!#REF!+[4]THANH!#REF!+#REF!+[4]MY!#REF!+[4]HA!#REF!+[4]PHUC!#REF!+[4]LAM!#REF!+[4]XUAN!#REF!+[4]LIEN!#REF!</f>
        <v>#REF!</v>
      </c>
      <c r="AZ203" s="867">
        <f>[4]DAI!AZ139+[4]NAM!AZ137+[4]NHAN!AZ139+[4]LY!AZ139+[4]DUC!AZ139+[4]DONG!AZ139+[4]HPHU!AZ138+[4]BAC!AZ138+[4]THANH!AZ139+[4]MY!AZ136+[4]HA!AZ77+[4]PHUC!AZ135+[4]LAM!AZ136+[4]XUAN!AZ134+[4]LIEN!AZ138</f>
        <v>0</v>
      </c>
      <c r="BA203" s="885" t="e">
        <f>[4]DAI!#REF!+[4]NAM!#REF!+[4]NHAN!#REF!+[4]LY!#REF!+[4]DUC!#REF!+[4]DONG!#REF!+[4]HPHU!#REF!+[4]BAC!#REF!+[4]THANH!#REF!+#REF!+[4]MY!#REF!+[4]HA!#REF!+[4]PHUC!#REF!+[4]LAM!#REF!+[4]XUAN!#REF!+[4]LIEN!#REF!</f>
        <v>#REF!</v>
      </c>
      <c r="BB203" s="885" t="e">
        <f>[4]DAI!#REF!+[4]NAM!#REF!+[4]NHAN!#REF!+[4]LY!#REF!+[4]DUC!#REF!+[4]DONG!#REF!+[4]HPHU!#REF!+[4]BAC!#REF!+[4]THANH!#REF!+#REF!+[4]MY!#REF!+[4]HA!#REF!+[4]PHUC!#REF!+[4]LAM!#REF!+[4]XUAN!#REF!+[4]LIEN!#REF!</f>
        <v>#REF!</v>
      </c>
      <c r="BC203" s="885" t="e">
        <f>[4]DAI!#REF!+[4]NAM!#REF!+[4]NHAN!#REF!+[4]LY!#REF!+[4]DUC!#REF!+[4]DONG!#REF!+[4]HPHU!#REF!+[4]BAC!#REF!+[4]THANH!#REF!+#REF!+[4]MY!#REF!+[4]HA!#REF!+[4]PHUC!#REF!+[4]LAM!#REF!+[4]XUAN!#REF!+[4]LIEN!#REF!</f>
        <v>#REF!</v>
      </c>
      <c r="BD203" s="867">
        <f>[4]DAI!BD139+[4]NAM!BD137+[4]NHAN!BD139+[4]LY!BD139+[4]DUC!BD139+[4]DONG!BD139+[4]HPHU!BD138+[4]BAC!BD138+[4]THANH!BD139+[4]MY!BD136+[4]HA!BD77+[4]PHUC!BD135+[4]LAM!BD136+[4]XUAN!BD134+[4]LIEN!BD138</f>
        <v>0</v>
      </c>
      <c r="BE203" s="885" t="e">
        <f>[4]DAI!#REF!+[4]NAM!#REF!+[4]NHAN!#REF!+[4]LY!#REF!+[4]DUC!#REF!+[4]DONG!#REF!+[4]HPHU!#REF!+[4]BAC!#REF!+[4]THANH!#REF!+#REF!+[4]MY!#REF!+[4]HA!#REF!+[4]PHUC!#REF!+[4]LAM!#REF!+[4]XUAN!#REF!+[4]LIEN!#REF!</f>
        <v>#REF!</v>
      </c>
      <c r="BF203" s="885" t="e">
        <f>[4]DAI!#REF!+[4]NAM!#REF!+[4]NHAN!#REF!+[4]LY!#REF!+[4]DUC!#REF!+[4]DONG!#REF!+[4]HPHU!#REF!+[4]BAC!#REF!+[4]THANH!#REF!+#REF!+[4]MY!#REF!+[4]HA!#REF!+[4]PHUC!#REF!+[4]LAM!#REF!+[4]XUAN!#REF!+[4]LIEN!#REF!</f>
        <v>#REF!</v>
      </c>
      <c r="BG203" s="885" t="e">
        <f>[4]DAI!#REF!+[4]NAM!#REF!+[4]NHAN!#REF!+[4]LY!#REF!+[4]DUC!#REF!+[4]DONG!#REF!+[4]HPHU!#REF!+[4]BAC!#REF!+[4]THANH!#REF!+#REF!+[4]MY!#REF!+[4]HA!#REF!+[4]PHUC!#REF!+[4]LAM!#REF!+[4]XUAN!#REF!+[4]LIEN!#REF!</f>
        <v>#REF!</v>
      </c>
      <c r="BH203" s="885" t="e">
        <f>[4]DAI!#REF!+[4]NAM!#REF!+[4]NHAN!#REF!+[4]LY!#REF!+[4]DUC!#REF!+[4]DONG!#REF!+[4]HPHU!#REF!+[4]BAC!#REF!+[4]THANH!#REF!+#REF!+[4]MY!#REF!+[4]HA!#REF!+[4]PHUC!#REF!+[4]LAM!#REF!+[4]XUAN!#REF!+[4]LIEN!#REF!</f>
        <v>#REF!</v>
      </c>
      <c r="BI203" s="885" t="e">
        <f>[4]DAI!#REF!+[4]NAM!#REF!+[4]NHAN!#REF!+[4]LY!#REF!+[4]DUC!#REF!+[4]DONG!#REF!+[4]HPHU!#REF!+[4]BAC!#REF!+[4]THANH!#REF!+#REF!+[4]MY!#REF!+[4]HA!#REF!+[4]PHUC!#REF!+[4]LAM!#REF!+[4]XUAN!#REF!+[4]LIEN!#REF!</f>
        <v>#REF!</v>
      </c>
      <c r="BJ203" s="885" t="e">
        <f>[4]DAI!#REF!+[4]NAM!#REF!+[4]NHAN!#REF!+[4]LY!#REF!+[4]DUC!#REF!+[4]DONG!#REF!+[4]HPHU!#REF!+[4]BAC!#REF!+[4]THANH!#REF!+#REF!+[4]MY!#REF!+[4]HA!#REF!+[4]PHUC!#REF!+[4]LAM!#REF!+[4]XUAN!#REF!+[4]LIEN!#REF!</f>
        <v>#REF!</v>
      </c>
      <c r="BK203" s="885" t="e">
        <f>[4]DAI!#REF!+[4]NAM!#REF!+[4]NHAN!#REF!+[4]LY!#REF!+[4]DUC!#REF!+[4]DONG!#REF!+[4]HPHU!#REF!+[4]BAC!#REF!+[4]THANH!#REF!+#REF!+[4]MY!#REF!+[4]HA!#REF!+[4]PHUC!#REF!+[4]LAM!#REF!+[4]XUAN!#REF!+[4]LIEN!#REF!</f>
        <v>#REF!</v>
      </c>
      <c r="BL203" s="885" t="e">
        <f>[4]DAI!#REF!+[4]NAM!#REF!+[4]NHAN!#REF!+[4]LY!#REF!+[4]DUC!#REF!+[4]DONG!#REF!+[4]HPHU!#REF!+[4]BAC!#REF!+[4]THANH!#REF!+#REF!+[4]MY!#REF!+[4]HA!#REF!+[4]PHUC!#REF!+[4]LAM!#REF!+[4]XUAN!#REF!+[4]LIEN!#REF!</f>
        <v>#REF!</v>
      </c>
    </row>
    <row r="204" spans="1:65" ht="24" hidden="1" customHeight="1" x14ac:dyDescent="0.2">
      <c r="A204" s="889" t="s">
        <v>20</v>
      </c>
      <c r="B204" s="845" t="s">
        <v>21</v>
      </c>
      <c r="C204" s="887" t="s">
        <v>22</v>
      </c>
      <c r="D204" s="885" t="e">
        <f>[4]DAI!#REF!+[4]NAM!#REF!+[4]NHAN!#REF!+[4]LY!#REF!+[4]DUC!#REF!+[4]DONG!#REF!+[4]HPHU!#REF!+[4]BAC!#REF!+[4]THANH!#REF!+#REF!+[4]MY!#REF!+[4]HA!#REF!+[4]PHUC!#REF!+[4]LAM!#REF!+[4]XUAN!#REF!+[4]LIEN!#REF!</f>
        <v>#REF!</v>
      </c>
      <c r="E204" s="885" t="e">
        <f>[4]DAI!#REF!+[4]NAM!#REF!+[4]NHAN!#REF!+[4]LY!#REF!+[4]DUC!#REF!+[4]DONG!#REF!+[4]HPHU!#REF!+[4]BAC!#REF!+[4]THANH!#REF!+#REF!+[4]MY!#REF!+[4]HA!#REF!+[4]PHUC!#REF!+[4]LAM!#REF!+[4]XUAN!#REF!+[4]LIEN!#REF!</f>
        <v>#REF!</v>
      </c>
      <c r="F204" s="885" t="e">
        <f>[4]DAI!#REF!+[4]NAM!#REF!+[4]NHAN!#REF!+[4]LY!#REF!+[4]DUC!#REF!+[4]DONG!#REF!+[4]HPHU!#REF!+[4]BAC!#REF!+[4]THANH!#REF!+#REF!+[4]MY!#REF!+[4]HA!#REF!+[4]PHUC!#REF!+[4]LAM!#REF!+[4]XUAN!#REF!+[4]LIEN!#REF!</f>
        <v>#REF!</v>
      </c>
      <c r="G204" s="867">
        <f>[4]DAI!G202+[4]NAM!G202+[4]NHAN!G202+[4]LY!G202+[4]DUC!G202+[4]DONG!G202+[4]HPHU!G202+[4]BAC!G202+[4]THANH!G202+[4]MY!G202+[4]HA!G202+[4]PHUC!G202+[4]LAM!G202+[4]XUAN!G202+[4]LIEN!G202+[4]HUNG!G202+[4]CNAM!G202+[4]TAY!G202+[4]HOA!G202+[4]VAN!G202+[4]PDINH!G202+[4]SLOC!G202+[4]TRUNG!G202+[4]TAN!G202+[4]THUONG!G202+[4]HLAO!G202+[4]PNHA!G202+[4]VTRUNG!G202</f>
        <v>0</v>
      </c>
      <c r="H204" s="885" t="e">
        <f>[4]DAI!#REF!+[4]NAM!#REF!+[4]NHAN!#REF!+[4]LY!#REF!+[4]DUC!#REF!+[4]DONG!#REF!+[4]HPHU!#REF!+[4]BAC!#REF!+[4]THANH!#REF!+#REF!+[4]MY!#REF!+[4]HA!#REF!+[4]PHUC!#REF!+[4]LAM!#REF!+[4]XUAN!#REF!+[4]LIEN!#REF!</f>
        <v>#REF!</v>
      </c>
      <c r="I204" s="885" t="e">
        <f>[4]DAI!#REF!+[4]NAM!#REF!+[4]NHAN!#REF!+[4]LY!#REF!+[4]DUC!#REF!+[4]DONG!#REF!+[4]HPHU!#REF!+[4]BAC!#REF!+[4]THANH!#REF!+#REF!+[4]MY!#REF!+[4]HA!#REF!+[4]PHUC!#REF!+[4]LAM!#REF!+[4]XUAN!#REF!+[4]LIEN!#REF!</f>
        <v>#REF!</v>
      </c>
      <c r="J204" s="867">
        <f>[4]DAI!J202+[4]NAM!J202+[4]NHAN!J202+[4]LY!J202+[4]DUC!J202+[4]DONG!J202+[4]HPHU!J202+[4]BAC!J202+[4]THANH!J202+[4]MY!J202+[4]HA!J202+[4]PHUC!J202+[4]LAM!J202+[4]XUAN!J202+[4]LIEN!J202+[4]HUNG!J202+[4]CNAM!J202+[4]TAY!J202+[4]HOA!J202+[4]VAN!J202+[4]PDINH!J202+[4]SLOC!J202+[4]TRUNG!J202+[4]TAN!J202+[4]THUONG!J202+[4]HLAO!J202+[4]PNHA!J202+[4]VTRUNG!J202</f>
        <v>0</v>
      </c>
      <c r="K204" s="885" t="e">
        <f>[4]DAI!#REF!+[4]NAM!#REF!+[4]NHAN!#REF!+[4]LY!#REF!+[4]DUC!#REF!+[4]DONG!#REF!+[4]HPHU!#REF!+[4]BAC!#REF!+[4]THANH!#REF!+#REF!+[4]MY!#REF!+[4]HA!#REF!+[4]PHUC!#REF!+[4]LAM!#REF!+[4]XUAN!#REF!+[4]LIEN!#REF!</f>
        <v>#REF!</v>
      </c>
      <c r="L204" s="885" t="e">
        <f>[4]DAI!#REF!+[4]NAM!#REF!+[4]NHAN!#REF!+[4]LY!#REF!+[4]DUC!#REF!+[4]DONG!#REF!+[4]HPHU!#REF!+[4]BAC!#REF!+[4]THANH!#REF!+#REF!+[4]MY!#REF!+[4]HA!#REF!+[4]PHUC!#REF!+[4]LAM!#REF!+[4]XUAN!#REF!+[4]LIEN!#REF!</f>
        <v>#REF!</v>
      </c>
      <c r="M204" s="885" t="e">
        <f>[4]DAI!#REF!+[4]NAM!#REF!+[4]NHAN!#REF!+[4]LY!#REF!+[4]DUC!#REF!+[4]DONG!#REF!+[4]HPHU!#REF!+[4]BAC!#REF!+[4]THANH!#REF!+#REF!+[4]MY!#REF!+[4]HA!#REF!+[4]PHUC!#REF!+[4]LAM!#REF!+[4]XUAN!#REF!+[4]LIEN!#REF!</f>
        <v>#REF!</v>
      </c>
      <c r="N204" s="867">
        <f>[4]DAI!N202+[4]NAM!N202+[4]NHAN!N202+[4]LY!N202+[4]DUC!N202+[4]DONG!N202+[4]HPHU!N202+[4]BAC!N202+[4]THANH!N202+[4]MY!N202+[4]HA!N202+[4]PHUC!N202+[4]LAM!N202+[4]XUAN!N202+[4]LIEN!N202+[4]HUNG!N202+[4]CNAM!N202+[4]TAY!N202+[4]HOA!N202+[4]VAN!N202+[4]PDINH!N202+[4]SLOC!N202+[4]TRUNG!N202+[4]TAN!N202+[4]THUONG!N202+[4]HLAO!N202+[4]PNHA!N202+[4]VTRUNG!N202</f>
        <v>0</v>
      </c>
      <c r="O204" s="867">
        <f>[4]DAI!O202+[4]NAM!O202+[4]NHAN!O202+[4]LY!O202+[4]DUC!O202+[4]DONG!O202+[4]HPHU!O202+[4]BAC!O202+[4]THANH!O202+[4]MY!O202+[4]HA!O202+[4]PHUC!O202+[4]LAM!O202+[4]XUAN!O202+[4]LIEN!O202+[4]HUNG!O202+[4]CNAM!O202+[4]TAY!O202+[4]HOA!O202+[4]VAN!O202+[4]PDINH!O202+[4]SLOC!O202+[4]TRUNG!O202+[4]TAN!O202+[4]THUONG!O202+[4]HLAO!O202+[4]PNHA!O202+[4]VTRUNG!O202</f>
        <v>0</v>
      </c>
      <c r="P204" s="867">
        <f>[4]DAI!P140+[4]NAM!P138+[4]NHAN!P140+[4]LY!P140+[4]DUC!P140+[4]DONG!P140+[4]HPHU!P139+[4]BAC!P139+[4]THANH!P140+[4]MY!P137+[4]HA!P78+[4]PHUC!P136+[4]LAM!P137+[4]XUAN!P135+[4]LIEN!P139</f>
        <v>0</v>
      </c>
      <c r="Q204" s="885" t="e">
        <f>[4]DAI!#REF!+[4]NAM!#REF!+[4]NHAN!#REF!+[4]LY!#REF!+[4]DUC!#REF!+[4]DONG!#REF!+[4]HPHU!#REF!+[4]BAC!#REF!+[4]THANH!#REF!+#REF!+[4]MY!#REF!+[4]HA!#REF!+[4]PHUC!#REF!+[4]LAM!#REF!+[4]XUAN!#REF!+[4]LIEN!#REF!</f>
        <v>#REF!</v>
      </c>
      <c r="R204" s="882" t="e">
        <f>[4]DAI!#REF!+[4]NAM!#REF!+[4]NHAN!#REF!+[4]LY!#REF!+[4]DUC!#REF!+[4]DONG!#REF!+[4]HPHU!#REF!+[4]BAC!#REF!+[4]THANH!#REF!+#REF!+[4]MY!#REF!+[4]HA!#REF!+[4]PHUC!#REF!+[4]LAM!#REF!+[4]XUAN!#REF!+[4]LIEN!#REF!</f>
        <v>#REF!</v>
      </c>
      <c r="S204" s="885" t="e">
        <f>[4]DAI!#REF!+[4]NAM!#REF!+[4]NHAN!#REF!+[4]LY!#REF!+[4]DUC!#REF!+[4]DONG!#REF!+[4]HPHU!#REF!+[4]BAC!#REF!+[4]THANH!#REF!+#REF!+[4]MY!#REF!+[4]HA!#REF!+[4]PHUC!#REF!+[4]LAM!#REF!+[4]XUAN!#REF!+[4]LIEN!#REF!</f>
        <v>#REF!</v>
      </c>
      <c r="T204" s="885" t="e">
        <f>[4]DAI!#REF!+[4]NAM!#REF!+[4]NHAN!#REF!+[4]LY!#REF!+[4]DUC!#REF!+[4]DONG!#REF!+[4]HPHU!#REF!+[4]BAC!#REF!+[4]THANH!#REF!+#REF!+[4]MY!#REF!+[4]HA!#REF!+[4]PHUC!#REF!+[4]LAM!#REF!+[4]XUAN!#REF!+[4]LIEN!#REF!</f>
        <v>#REF!</v>
      </c>
      <c r="U204" s="885" t="e">
        <f>[4]DAI!#REF!+[4]NAM!#REF!+[4]NHAN!#REF!+[4]LY!#REF!+[4]DUC!#REF!+[4]DONG!#REF!+[4]HPHU!#REF!+[4]BAC!#REF!+[4]THANH!#REF!+#REF!+[4]MY!#REF!+[4]HA!#REF!+[4]PHUC!#REF!+[4]LAM!#REF!+[4]XUAN!#REF!+[4]LIEN!#REF!</f>
        <v>#REF!</v>
      </c>
      <c r="V204" s="885" t="e">
        <f>[4]DAI!#REF!+[4]NAM!#REF!+[4]NHAN!#REF!+[4]LY!#REF!+[4]DUC!#REF!+[4]DONG!#REF!+[4]HPHU!#REF!+[4]BAC!#REF!+[4]THANH!#REF!+#REF!+[4]MY!#REF!+[4]HA!#REF!+[4]PHUC!#REF!+[4]LAM!#REF!+[4]XUAN!#REF!+[4]LIEN!#REF!</f>
        <v>#REF!</v>
      </c>
      <c r="W204" s="885" t="e">
        <f>[4]DAI!#REF!+[4]NAM!#REF!+[4]NHAN!#REF!+[4]LY!#REF!+[4]DUC!#REF!+[4]DONG!#REF!+[4]HPHU!#REF!+[4]BAC!#REF!+[4]THANH!#REF!+#REF!+[4]MY!#REF!+[4]HA!#REF!+[4]PHUC!#REF!+[4]LAM!#REF!+[4]XUAN!#REF!+[4]LIEN!#REF!</f>
        <v>#REF!</v>
      </c>
      <c r="X204" s="885" t="e">
        <f>[4]DAI!#REF!+[4]NAM!#REF!+[4]NHAN!#REF!+[4]LY!#REF!+[4]DUC!#REF!+[4]DONG!#REF!+[4]HPHU!#REF!+[4]BAC!#REF!+[4]THANH!#REF!+#REF!+[4]MY!#REF!+[4]HA!#REF!+[4]PHUC!#REF!+[4]LAM!#REF!+[4]XUAN!#REF!+[4]LIEN!#REF!</f>
        <v>#REF!</v>
      </c>
      <c r="Y204" s="885" t="e">
        <f>[4]DAI!#REF!+[4]NAM!#REF!+[4]NHAN!#REF!+[4]LY!#REF!+[4]DUC!#REF!+[4]DONG!#REF!+[4]HPHU!#REF!+[4]BAC!#REF!+[4]THANH!#REF!+#REF!+[4]MY!#REF!+[4]HA!#REF!+[4]PHUC!#REF!+[4]LAM!#REF!+[4]XUAN!#REF!+[4]LIEN!#REF!</f>
        <v>#REF!</v>
      </c>
      <c r="Z204" s="885" t="e">
        <f>[4]DAI!#REF!+[4]NAM!#REF!+[4]NHAN!#REF!+[4]LY!#REF!+[4]DUC!#REF!+[4]DONG!#REF!+[4]HPHU!#REF!+[4]BAC!#REF!+[4]THANH!#REF!+#REF!+[4]MY!#REF!+[4]HA!#REF!+[4]PHUC!#REF!+[4]LAM!#REF!+[4]XUAN!#REF!+[4]LIEN!#REF!</f>
        <v>#REF!</v>
      </c>
      <c r="AA204" s="885" t="e">
        <f>[4]DAI!#REF!+[4]NAM!#REF!+[4]NHAN!#REF!+[4]LY!#REF!+[4]DUC!#REF!+[4]DONG!#REF!+[4]HPHU!#REF!+[4]BAC!#REF!+[4]THANH!#REF!+#REF!+[4]MY!#REF!+[4]HA!#REF!+[4]PHUC!#REF!+[4]LAM!#REF!+[4]XUAN!#REF!+[4]LIEN!#REF!</f>
        <v>#REF!</v>
      </c>
      <c r="AB204" s="885" t="e">
        <f>[4]DAI!#REF!+[4]NAM!#REF!+[4]NHAN!#REF!+[4]LY!#REF!+[4]DUC!#REF!+[4]DONG!#REF!+[4]HPHU!#REF!+[4]BAC!#REF!+[4]THANH!#REF!+#REF!+[4]MY!#REF!+[4]HA!#REF!+[4]PHUC!#REF!+[4]LAM!#REF!+[4]XUAN!#REF!+[4]LIEN!#REF!</f>
        <v>#REF!</v>
      </c>
      <c r="AC204" s="885" t="e">
        <f>[4]DAI!#REF!+[4]NAM!#REF!+[4]NHAN!#REF!+[4]LY!#REF!+[4]DUC!#REF!+[4]DONG!#REF!+[4]HPHU!#REF!+[4]BAC!#REF!+[4]THANH!#REF!+#REF!+[4]MY!#REF!+[4]HA!#REF!+[4]PHUC!#REF!+[4]LAM!#REF!+[4]XUAN!#REF!+[4]LIEN!#REF!</f>
        <v>#REF!</v>
      </c>
      <c r="AD204" s="867">
        <f>[4]DAI!AD140+[4]NAM!AD138+[4]NHAN!AD140+[4]LY!AD140+[4]DUC!AD140+[4]DONG!AD140+[4]HPHU!AD139+[4]BAC!AD139+[4]THANH!AD140+[4]MY!AD137+[4]HA!AD78+[4]PHUC!AD136+[4]LAM!AD137+[4]XUAN!AD135+[4]LIEN!AD139</f>
        <v>0</v>
      </c>
      <c r="AE204" s="885" t="e">
        <f>[4]DAI!#REF!+[4]NAM!#REF!+[4]NHAN!#REF!+[4]LY!#REF!+[4]DUC!#REF!+[4]DONG!#REF!+[4]HPHU!#REF!+[4]BAC!#REF!+[4]THANH!#REF!+#REF!+[4]MY!#REF!+[4]HA!#REF!+[4]PHUC!#REF!+[4]LAM!#REF!+[4]XUAN!#REF!+[4]LIEN!#REF!</f>
        <v>#REF!</v>
      </c>
      <c r="AF204" s="885" t="e">
        <f>[4]DAI!#REF!+[4]NAM!#REF!+[4]NHAN!#REF!+[4]LY!#REF!+[4]DUC!#REF!+[4]DONG!#REF!+[4]HPHU!#REF!+[4]BAC!#REF!+[4]THANH!#REF!+#REF!+[4]MY!#REF!+[4]HA!#REF!+[4]PHUC!#REF!+[4]LAM!#REF!+[4]XUAN!#REF!+[4]LIEN!#REF!</f>
        <v>#REF!</v>
      </c>
      <c r="AG204" s="885" t="e">
        <f>[4]DAI!#REF!+[4]NAM!#REF!+[4]NHAN!#REF!+[4]LY!#REF!+[4]DUC!#REF!+[4]DONG!#REF!+[4]HPHU!#REF!+[4]BAC!#REF!+[4]THANH!#REF!+#REF!+[4]MY!#REF!+[4]HA!#REF!+[4]PHUC!#REF!+[4]LAM!#REF!+[4]XUAN!#REF!+[4]LIEN!#REF!</f>
        <v>#REF!</v>
      </c>
      <c r="AH204" s="885" t="e">
        <f>[4]DAI!#REF!+[4]NAM!#REF!+[4]NHAN!#REF!+[4]LY!#REF!+[4]DUC!#REF!+[4]DONG!#REF!+[4]HPHU!#REF!+[4]BAC!#REF!+[4]THANH!#REF!+#REF!+[4]MY!#REF!+[4]HA!#REF!+[4]PHUC!#REF!+[4]LAM!#REF!+[4]XUAN!#REF!+[4]LIEN!#REF!</f>
        <v>#REF!</v>
      </c>
      <c r="AI204" s="885" t="e">
        <f>[4]DAI!#REF!+[4]NAM!#REF!+[4]NHAN!#REF!+[4]LY!#REF!+[4]DUC!#REF!+[4]DONG!#REF!+[4]HPHU!#REF!+[4]BAC!#REF!+[4]THANH!#REF!+#REF!+[4]MY!#REF!+[4]HA!#REF!+[4]PHUC!#REF!+[4]LAM!#REF!+[4]XUAN!#REF!+[4]LIEN!#REF!</f>
        <v>#REF!</v>
      </c>
      <c r="AJ204" s="885" t="e">
        <f>[4]DAI!#REF!+[4]NAM!#REF!+[4]NHAN!#REF!+[4]LY!#REF!+[4]DUC!#REF!+[4]DONG!#REF!+[4]HPHU!#REF!+[4]BAC!#REF!+[4]THANH!#REF!+#REF!+[4]MY!#REF!+[4]HA!#REF!+[4]PHUC!#REF!+[4]LAM!#REF!+[4]XUAN!#REF!+[4]LIEN!#REF!</f>
        <v>#REF!</v>
      </c>
      <c r="AK204" s="867">
        <f>[4]DAI!AK140+[4]NAM!AK138+[4]NHAN!AK140+[4]LY!AK140+[4]DUC!AK140+[4]DONG!AK140+[4]HPHU!AK139+[4]BAC!AK139+[4]THANH!AK140+[4]MY!AK137+[4]HA!AK78+[4]PHUC!AK136+[4]LAM!AK137+[4]XUAN!AK135+[4]LIEN!AK139</f>
        <v>0</v>
      </c>
      <c r="AL204" s="885" t="e">
        <f>[4]DAI!#REF!+[4]NAM!#REF!+[4]NHAN!#REF!+[4]LY!#REF!+[4]DUC!#REF!+[4]DONG!#REF!+[4]HPHU!#REF!+[4]BAC!#REF!+[4]THANH!#REF!+#REF!+[4]MY!#REF!+[4]HA!#REF!+[4]PHUC!#REF!+[4]LAM!#REF!+[4]XUAN!#REF!+[4]LIEN!#REF!</f>
        <v>#REF!</v>
      </c>
      <c r="AM204" s="885" t="e">
        <f>[4]DAI!#REF!+[4]NAM!#REF!+[4]NHAN!#REF!+[4]LY!#REF!+[4]DUC!#REF!+[4]DONG!#REF!+[4]HPHU!#REF!+[4]BAC!#REF!+[4]THANH!#REF!+#REF!+[4]MY!#REF!+[4]HA!#REF!+[4]PHUC!#REF!+[4]LAM!#REF!+[4]XUAN!#REF!+[4]LIEN!#REF!</f>
        <v>#REF!</v>
      </c>
      <c r="AN204" s="867">
        <f>[4]DAI!AN140+[4]NAM!AN138+[4]NHAN!AN140+[4]LY!AN140+[4]DUC!AN140+[4]DONG!AN140+[4]HPHU!AN139+[4]BAC!AN139+[4]THANH!AN140+[4]MY!AN137+[4]HA!AN78+[4]PHUC!AN136+[4]LAM!AN137+[4]XUAN!AN135+[4]LIEN!AN139</f>
        <v>0</v>
      </c>
      <c r="AO204" s="885" t="e">
        <f>[4]DAI!#REF!+[4]NAM!#REF!+[4]NHAN!#REF!+[4]LY!#REF!+[4]DUC!#REF!+[4]DONG!#REF!+[4]HPHU!#REF!+[4]BAC!#REF!+[4]THANH!#REF!+#REF!+[4]MY!#REF!+[4]HA!#REF!+[4]PHUC!#REF!+[4]LAM!#REF!+[4]XUAN!#REF!+[4]LIEN!#REF!</f>
        <v>#REF!</v>
      </c>
      <c r="AP204" s="885" t="e">
        <f>[4]DAI!#REF!+[4]NAM!#REF!+[4]NHAN!#REF!+[4]LY!#REF!+[4]DUC!#REF!+[4]DONG!#REF!+[4]HPHU!#REF!+[4]BAC!#REF!+[4]THANH!#REF!+#REF!+[4]MY!#REF!+[4]HA!#REF!+[4]PHUC!#REF!+[4]LAM!#REF!+[4]XUAN!#REF!+[4]LIEN!#REF!</f>
        <v>#REF!</v>
      </c>
      <c r="AQ204" s="885" t="e">
        <f>[4]DAI!#REF!+[4]NAM!#REF!+[4]NHAN!#REF!+[4]LY!#REF!+[4]DUC!#REF!+[4]DONG!#REF!+[4]HPHU!#REF!+[4]BAC!#REF!+[4]THANH!#REF!+#REF!+[4]MY!#REF!+[4]HA!#REF!+[4]PHUC!#REF!+[4]LAM!#REF!+[4]XUAN!#REF!+[4]LIEN!#REF!</f>
        <v>#REF!</v>
      </c>
      <c r="AR204" s="867">
        <f>[4]DAI!AR202+[4]NAM!AR202+[4]NHAN!AR202+[4]LY!AR202+[4]DUC!AR202+[4]DONG!AR202+[4]HPHU!AR202+[4]BAC!AR202+[4]THANH!AR202+[4]MY!AR202+[4]HA!AR202+[4]PHUC!AR202+[4]LAM!AR202+[4]XUAN!AR202+[4]LIEN!AR202+[4]HUNG!AR202+[4]CNAM!AR202+[4]TAY!AR202+[4]HOA!AR202+[4]VAN!AR202+[4]PDINH!AR202+[4]SLOC!AR202+[4]TRUNG!AR202+[4]TAN!AR202+[4]THUONG!AR202+[4]HLAO!AR202+[4]PNHA!AR202+[4]VTRUNG!AR202</f>
        <v>0</v>
      </c>
      <c r="AS204" s="867">
        <f>[4]DAI!AS140+[4]NAM!AS138+[4]NHAN!AS140+[4]LY!AS140+[4]DUC!AS140+[4]DONG!AS140+[4]HPHU!AS139+[4]BAC!AS139+[4]THANH!AS140+[4]MY!AS137+[4]HA!AS78+[4]PHUC!AS136+[4]LAM!AS137+[4]XUAN!AS135+[4]LIEN!AS139</f>
        <v>0</v>
      </c>
      <c r="AT204" s="867"/>
      <c r="AU204" s="867">
        <f>[4]DAI!AU140+[4]NAM!AU138+[4]NHAN!AU140+[4]LY!AU140+[4]DUC!AU140+[4]DONG!AU140+[4]HPHU!AU139+[4]BAC!AU139+[4]THANH!AU140+[4]MY!AU137+[4]HA!AU78+[4]PHUC!AU136+[4]LAM!AU137+[4]XUAN!AU135+[4]LIEN!AU139</f>
        <v>0</v>
      </c>
      <c r="AV204" s="838">
        <f>[4]DAI!AV202+[4]NAM!AV202+[4]NHAN!AV202+[4]LY!AV202+[4]DUC!AV202+[4]DONG!AV202+[4]HPHU!AV202+[4]BAC!AV202+[4]THANH!AV202+[4]MY!AV202+[4]HA!AV202+[4]PHUC!AV202+[4]LAM!AV202+[4]XUAN!AV202+[4]LIEN!AV202+[4]HUNG!AV202+[4]CNAM!AV202+[4]TAY!AV202+[4]HOA!AV202+[4]VAN!AV202+[4]PDINH!AV202+[4]SLOC!AV202+[4]TRUNG!AV202+[4]TAN!AV202+[4]THUONG!AV202+[4]HLAO!AV202+[4]PNHA!AV202+[4]VTRUNG!AV202</f>
        <v>0</v>
      </c>
      <c r="AW204" s="885" t="e">
        <f>[4]DAI!#REF!+[4]NAM!#REF!+[4]NHAN!#REF!+[4]LY!#REF!+[4]DUC!#REF!+[4]DONG!#REF!+[4]HPHU!#REF!+[4]BAC!#REF!+[4]THANH!#REF!+#REF!+[4]MY!#REF!+[4]HA!#REF!+[4]PHUC!#REF!+[4]LAM!#REF!+[4]XUAN!#REF!+[4]LIEN!#REF!</f>
        <v>#REF!</v>
      </c>
      <c r="AX204" s="885" t="e">
        <f>[4]DAI!#REF!+[4]NAM!#REF!+[4]NHAN!#REF!+[4]LY!#REF!+[4]DUC!#REF!+[4]DONG!#REF!+[4]HPHU!#REF!+[4]BAC!#REF!+[4]THANH!#REF!+#REF!+[4]MY!#REF!+[4]HA!#REF!+[4]PHUC!#REF!+[4]LAM!#REF!+[4]XUAN!#REF!+[4]LIEN!#REF!</f>
        <v>#REF!</v>
      </c>
      <c r="AY204" s="885" t="e">
        <f>[4]DAI!#REF!+[4]NAM!#REF!+[4]NHAN!#REF!+[4]LY!#REF!+[4]DUC!#REF!+[4]DONG!#REF!+[4]HPHU!#REF!+[4]BAC!#REF!+[4]THANH!#REF!+#REF!+[4]MY!#REF!+[4]HA!#REF!+[4]PHUC!#REF!+[4]LAM!#REF!+[4]XUAN!#REF!+[4]LIEN!#REF!</f>
        <v>#REF!</v>
      </c>
      <c r="AZ204" s="867">
        <f>[4]DAI!AZ140+[4]NAM!AZ138+[4]NHAN!AZ140+[4]LY!AZ140+[4]DUC!AZ140+[4]DONG!AZ140+[4]HPHU!AZ139+[4]BAC!AZ139+[4]THANH!AZ140+[4]MY!AZ137+[4]HA!AZ78+[4]PHUC!AZ136+[4]LAM!AZ137+[4]XUAN!AZ135+[4]LIEN!AZ139</f>
        <v>0</v>
      </c>
      <c r="BA204" s="885" t="e">
        <f>[4]DAI!#REF!+[4]NAM!#REF!+[4]NHAN!#REF!+[4]LY!#REF!+[4]DUC!#REF!+[4]DONG!#REF!+[4]HPHU!#REF!+[4]BAC!#REF!+[4]THANH!#REF!+#REF!+[4]MY!#REF!+[4]HA!#REF!+[4]PHUC!#REF!+[4]LAM!#REF!+[4]XUAN!#REF!+[4]LIEN!#REF!</f>
        <v>#REF!</v>
      </c>
      <c r="BB204" s="885" t="e">
        <f>[4]DAI!#REF!+[4]NAM!#REF!+[4]NHAN!#REF!+[4]LY!#REF!+[4]DUC!#REF!+[4]DONG!#REF!+[4]HPHU!#REF!+[4]BAC!#REF!+[4]THANH!#REF!+#REF!+[4]MY!#REF!+[4]HA!#REF!+[4]PHUC!#REF!+[4]LAM!#REF!+[4]XUAN!#REF!+[4]LIEN!#REF!</f>
        <v>#REF!</v>
      </c>
      <c r="BC204" s="885" t="e">
        <f>[4]DAI!#REF!+[4]NAM!#REF!+[4]NHAN!#REF!+[4]LY!#REF!+[4]DUC!#REF!+[4]DONG!#REF!+[4]HPHU!#REF!+[4]BAC!#REF!+[4]THANH!#REF!+#REF!+[4]MY!#REF!+[4]HA!#REF!+[4]PHUC!#REF!+[4]LAM!#REF!+[4]XUAN!#REF!+[4]LIEN!#REF!</f>
        <v>#REF!</v>
      </c>
      <c r="BD204" s="867">
        <f>[4]DAI!BD140+[4]NAM!BD138+[4]NHAN!BD140+[4]LY!BD140+[4]DUC!BD140+[4]DONG!BD140+[4]HPHU!BD139+[4]BAC!BD139+[4]THANH!BD140+[4]MY!BD137+[4]HA!BD78+[4]PHUC!BD136+[4]LAM!BD137+[4]XUAN!BD135+[4]LIEN!BD139</f>
        <v>0</v>
      </c>
      <c r="BE204" s="885" t="e">
        <f>[4]DAI!#REF!+[4]NAM!#REF!+[4]NHAN!#REF!+[4]LY!#REF!+[4]DUC!#REF!+[4]DONG!#REF!+[4]HPHU!#REF!+[4]BAC!#REF!+[4]THANH!#REF!+#REF!+[4]MY!#REF!+[4]HA!#REF!+[4]PHUC!#REF!+[4]LAM!#REF!+[4]XUAN!#REF!+[4]LIEN!#REF!</f>
        <v>#REF!</v>
      </c>
      <c r="BF204" s="885" t="e">
        <f>[4]DAI!#REF!+[4]NAM!#REF!+[4]NHAN!#REF!+[4]LY!#REF!+[4]DUC!#REF!+[4]DONG!#REF!+[4]HPHU!#REF!+[4]BAC!#REF!+[4]THANH!#REF!+#REF!+[4]MY!#REF!+[4]HA!#REF!+[4]PHUC!#REF!+[4]LAM!#REF!+[4]XUAN!#REF!+[4]LIEN!#REF!</f>
        <v>#REF!</v>
      </c>
      <c r="BG204" s="885" t="e">
        <f>[4]DAI!#REF!+[4]NAM!#REF!+[4]NHAN!#REF!+[4]LY!#REF!+[4]DUC!#REF!+[4]DONG!#REF!+[4]HPHU!#REF!+[4]BAC!#REF!+[4]THANH!#REF!+#REF!+[4]MY!#REF!+[4]HA!#REF!+[4]PHUC!#REF!+[4]LAM!#REF!+[4]XUAN!#REF!+[4]LIEN!#REF!</f>
        <v>#REF!</v>
      </c>
      <c r="BH204" s="885" t="e">
        <f>[4]DAI!#REF!+[4]NAM!#REF!+[4]NHAN!#REF!+[4]LY!#REF!+[4]DUC!#REF!+[4]DONG!#REF!+[4]HPHU!#REF!+[4]BAC!#REF!+[4]THANH!#REF!+#REF!+[4]MY!#REF!+[4]HA!#REF!+[4]PHUC!#REF!+[4]LAM!#REF!+[4]XUAN!#REF!+[4]LIEN!#REF!</f>
        <v>#REF!</v>
      </c>
      <c r="BI204" s="885" t="e">
        <f>[4]DAI!#REF!+[4]NAM!#REF!+[4]NHAN!#REF!+[4]LY!#REF!+[4]DUC!#REF!+[4]DONG!#REF!+[4]HPHU!#REF!+[4]BAC!#REF!+[4]THANH!#REF!+#REF!+[4]MY!#REF!+[4]HA!#REF!+[4]PHUC!#REF!+[4]LAM!#REF!+[4]XUAN!#REF!+[4]LIEN!#REF!</f>
        <v>#REF!</v>
      </c>
      <c r="BJ204" s="885" t="e">
        <f>[4]DAI!#REF!+[4]NAM!#REF!+[4]NHAN!#REF!+[4]LY!#REF!+[4]DUC!#REF!+[4]DONG!#REF!+[4]HPHU!#REF!+[4]BAC!#REF!+[4]THANH!#REF!+#REF!+[4]MY!#REF!+[4]HA!#REF!+[4]PHUC!#REF!+[4]LAM!#REF!+[4]XUAN!#REF!+[4]LIEN!#REF!</f>
        <v>#REF!</v>
      </c>
      <c r="BK204" s="885" t="e">
        <f>[4]DAI!#REF!+[4]NAM!#REF!+[4]NHAN!#REF!+[4]LY!#REF!+[4]DUC!#REF!+[4]DONG!#REF!+[4]HPHU!#REF!+[4]BAC!#REF!+[4]THANH!#REF!+#REF!+[4]MY!#REF!+[4]HA!#REF!+[4]PHUC!#REF!+[4]LAM!#REF!+[4]XUAN!#REF!+[4]LIEN!#REF!</f>
        <v>#REF!</v>
      </c>
      <c r="BL204" s="885" t="e">
        <f>[4]DAI!#REF!+[4]NAM!#REF!+[4]NHAN!#REF!+[4]LY!#REF!+[4]DUC!#REF!+[4]DONG!#REF!+[4]HPHU!#REF!+[4]BAC!#REF!+[4]THANH!#REF!+#REF!+[4]MY!#REF!+[4]HA!#REF!+[4]PHUC!#REF!+[4]LAM!#REF!+[4]XUAN!#REF!+[4]LIEN!#REF!</f>
        <v>#REF!</v>
      </c>
    </row>
    <row r="205" spans="1:65" ht="24" hidden="1" customHeight="1" x14ac:dyDescent="0.2">
      <c r="A205" s="889" t="s">
        <v>23</v>
      </c>
      <c r="B205" s="845" t="s">
        <v>24</v>
      </c>
      <c r="C205" s="887" t="s">
        <v>25</v>
      </c>
      <c r="D205" s="885" t="e">
        <f>[4]DAI!#REF!+[4]NAM!#REF!+[4]NHAN!#REF!+[4]LY!#REF!+[4]DUC!#REF!+[4]DONG!#REF!+[4]HPHU!#REF!+[4]BAC!#REF!+[4]THANH!#REF!+#REF!+[4]MY!#REF!+[4]HA!#REF!+[4]PHUC!#REF!+[4]LAM!#REF!+[4]XUAN!#REF!+[4]LIEN!#REF!</f>
        <v>#REF!</v>
      </c>
      <c r="E205" s="885" t="e">
        <f>[4]DAI!#REF!+[4]NAM!#REF!+[4]NHAN!#REF!+[4]LY!#REF!+[4]DUC!#REF!+[4]DONG!#REF!+[4]HPHU!#REF!+[4]BAC!#REF!+[4]THANH!#REF!+#REF!+[4]MY!#REF!+[4]HA!#REF!+[4]PHUC!#REF!+[4]LAM!#REF!+[4]XUAN!#REF!+[4]LIEN!#REF!</f>
        <v>#REF!</v>
      </c>
      <c r="F205" s="885" t="e">
        <f>[4]DAI!#REF!+[4]NAM!#REF!+[4]NHAN!#REF!+[4]LY!#REF!+[4]DUC!#REF!+[4]DONG!#REF!+[4]HPHU!#REF!+[4]BAC!#REF!+[4]THANH!#REF!+#REF!+[4]MY!#REF!+[4]HA!#REF!+[4]PHUC!#REF!+[4]LAM!#REF!+[4]XUAN!#REF!+[4]LIEN!#REF!</f>
        <v>#REF!</v>
      </c>
      <c r="G205" s="867">
        <f>[4]DAI!G203+[4]NAM!G203+[4]NHAN!G203+[4]LY!G203+[4]DUC!G203+[4]DONG!G203+[4]HPHU!G203+[4]BAC!G203+[4]THANH!G203+[4]MY!G203+[4]HA!G203+[4]PHUC!G203+[4]LAM!G203+[4]XUAN!G203+[4]LIEN!G203+[4]HUNG!G203+[4]CNAM!G203+[4]TAY!G203+[4]HOA!G203+[4]VAN!G203+[4]PDINH!G203+[4]SLOC!G203+[4]TRUNG!G203+[4]TAN!G203+[4]THUONG!G203+[4]HLAO!G203+[4]PNHA!G203+[4]VTRUNG!G203</f>
        <v>0</v>
      </c>
      <c r="H205" s="885" t="e">
        <f>[4]DAI!#REF!+[4]NAM!#REF!+[4]NHAN!#REF!+[4]LY!#REF!+[4]DUC!#REF!+[4]DONG!#REF!+[4]HPHU!#REF!+[4]BAC!#REF!+[4]THANH!#REF!+#REF!+[4]MY!#REF!+[4]HA!#REF!+[4]PHUC!#REF!+[4]LAM!#REF!+[4]XUAN!#REF!+[4]LIEN!#REF!</f>
        <v>#REF!</v>
      </c>
      <c r="I205" s="885" t="e">
        <f>[4]DAI!#REF!+[4]NAM!#REF!+[4]NHAN!#REF!+[4]LY!#REF!+[4]DUC!#REF!+[4]DONG!#REF!+[4]HPHU!#REF!+[4]BAC!#REF!+[4]THANH!#REF!+#REF!+[4]MY!#REF!+[4]HA!#REF!+[4]PHUC!#REF!+[4]LAM!#REF!+[4]XUAN!#REF!+[4]LIEN!#REF!</f>
        <v>#REF!</v>
      </c>
      <c r="J205" s="867">
        <f>[4]DAI!J203+[4]NAM!J203+[4]NHAN!J203+[4]LY!J203+[4]DUC!J203+[4]DONG!J203+[4]HPHU!J203+[4]BAC!J203+[4]THANH!J203+[4]MY!J203+[4]HA!J203+[4]PHUC!J203+[4]LAM!J203+[4]XUAN!J203+[4]LIEN!J203+[4]HUNG!J203+[4]CNAM!J203+[4]TAY!J203+[4]HOA!J203+[4]VAN!J203+[4]PDINH!J203+[4]SLOC!J203+[4]TRUNG!J203+[4]TAN!J203+[4]THUONG!J203+[4]HLAO!J203+[4]PNHA!J203+[4]VTRUNG!J203</f>
        <v>0</v>
      </c>
      <c r="K205" s="885" t="e">
        <f>[4]DAI!#REF!+[4]NAM!#REF!+[4]NHAN!#REF!+[4]LY!#REF!+[4]DUC!#REF!+[4]DONG!#REF!+[4]HPHU!#REF!+[4]BAC!#REF!+[4]THANH!#REF!+#REF!+[4]MY!#REF!+[4]HA!#REF!+[4]PHUC!#REF!+[4]LAM!#REF!+[4]XUAN!#REF!+[4]LIEN!#REF!</f>
        <v>#REF!</v>
      </c>
      <c r="L205" s="885" t="e">
        <f>[4]DAI!#REF!+[4]NAM!#REF!+[4]NHAN!#REF!+[4]LY!#REF!+[4]DUC!#REF!+[4]DONG!#REF!+[4]HPHU!#REF!+[4]BAC!#REF!+[4]THANH!#REF!+#REF!+[4]MY!#REF!+[4]HA!#REF!+[4]PHUC!#REF!+[4]LAM!#REF!+[4]XUAN!#REF!+[4]LIEN!#REF!</f>
        <v>#REF!</v>
      </c>
      <c r="M205" s="885" t="e">
        <f>[4]DAI!#REF!+[4]NAM!#REF!+[4]NHAN!#REF!+[4]LY!#REF!+[4]DUC!#REF!+[4]DONG!#REF!+[4]HPHU!#REF!+[4]BAC!#REF!+[4]THANH!#REF!+#REF!+[4]MY!#REF!+[4]HA!#REF!+[4]PHUC!#REF!+[4]LAM!#REF!+[4]XUAN!#REF!+[4]LIEN!#REF!</f>
        <v>#REF!</v>
      </c>
      <c r="N205" s="867">
        <f>[4]DAI!N203+[4]NAM!N203+[4]NHAN!N203+[4]LY!N203+[4]DUC!N203+[4]DONG!N203+[4]HPHU!N203+[4]BAC!N203+[4]THANH!N203+[4]MY!N203+[4]HA!N203+[4]PHUC!N203+[4]LAM!N203+[4]XUAN!N203+[4]LIEN!N203+[4]HUNG!N203+[4]CNAM!N203+[4]TAY!N203+[4]HOA!N203+[4]VAN!N203+[4]PDINH!N203+[4]SLOC!N203+[4]TRUNG!N203+[4]TAN!N203+[4]THUONG!N203+[4]HLAO!N203+[4]PNHA!N203+[4]VTRUNG!N203</f>
        <v>0</v>
      </c>
      <c r="O205" s="867">
        <f>[4]DAI!O203+[4]NAM!O203+[4]NHAN!O203+[4]LY!O203+[4]DUC!O203+[4]DONG!O203+[4]HPHU!O203+[4]BAC!O203+[4]THANH!O203+[4]MY!O203+[4]HA!O203+[4]PHUC!O203+[4]LAM!O203+[4]XUAN!O203+[4]LIEN!O203+[4]HUNG!O203+[4]CNAM!O203+[4]TAY!O203+[4]HOA!O203+[4]VAN!O203+[4]PDINH!O203+[4]SLOC!O203+[4]TRUNG!O203+[4]TAN!O203+[4]THUONG!O203+[4]HLAO!O203+[4]PNHA!O203+[4]VTRUNG!O203</f>
        <v>0</v>
      </c>
      <c r="P205" s="867">
        <f>[4]DAI!P141+[4]NAM!P139+[4]NHAN!P141+[4]LY!P141+[4]DUC!P141+[4]DONG!P141+[4]HPHU!P140+[4]BAC!P140+[4]THANH!P141+[4]MY!P138+[4]HA!P79+[4]PHUC!P137+[4]LAM!P138+[4]XUAN!P136+[4]LIEN!P140</f>
        <v>0</v>
      </c>
      <c r="Q205" s="885" t="e">
        <f>[4]DAI!#REF!+[4]NAM!#REF!+[4]NHAN!#REF!+[4]LY!#REF!+[4]DUC!#REF!+[4]DONG!#REF!+[4]HPHU!#REF!+[4]BAC!#REF!+[4]THANH!#REF!+#REF!+[4]MY!#REF!+[4]HA!#REF!+[4]PHUC!#REF!+[4]LAM!#REF!+[4]XUAN!#REF!+[4]LIEN!#REF!</f>
        <v>#REF!</v>
      </c>
      <c r="R205" s="882" t="e">
        <f>[4]DAI!#REF!+[4]NAM!#REF!+[4]NHAN!#REF!+[4]LY!#REF!+[4]DUC!#REF!+[4]DONG!#REF!+[4]HPHU!#REF!+[4]BAC!#REF!+[4]THANH!#REF!+#REF!+[4]MY!#REF!+[4]HA!#REF!+[4]PHUC!#REF!+[4]LAM!#REF!+[4]XUAN!#REF!+[4]LIEN!#REF!</f>
        <v>#REF!</v>
      </c>
      <c r="S205" s="885" t="e">
        <f>[4]DAI!#REF!+[4]NAM!#REF!+[4]NHAN!#REF!+[4]LY!#REF!+[4]DUC!#REF!+[4]DONG!#REF!+[4]HPHU!#REF!+[4]BAC!#REF!+[4]THANH!#REF!+#REF!+[4]MY!#REF!+[4]HA!#REF!+[4]PHUC!#REF!+[4]LAM!#REF!+[4]XUAN!#REF!+[4]LIEN!#REF!</f>
        <v>#REF!</v>
      </c>
      <c r="T205" s="885" t="e">
        <f>[4]DAI!#REF!+[4]NAM!#REF!+[4]NHAN!#REF!+[4]LY!#REF!+[4]DUC!#REF!+[4]DONG!#REF!+[4]HPHU!#REF!+[4]BAC!#REF!+[4]THANH!#REF!+#REF!+[4]MY!#REF!+[4]HA!#REF!+[4]PHUC!#REF!+[4]LAM!#REF!+[4]XUAN!#REF!+[4]LIEN!#REF!</f>
        <v>#REF!</v>
      </c>
      <c r="U205" s="885" t="e">
        <f>[4]DAI!#REF!+[4]NAM!#REF!+[4]NHAN!#REF!+[4]LY!#REF!+[4]DUC!#REF!+[4]DONG!#REF!+[4]HPHU!#REF!+[4]BAC!#REF!+[4]THANH!#REF!+#REF!+[4]MY!#REF!+[4]HA!#REF!+[4]PHUC!#REF!+[4]LAM!#REF!+[4]XUAN!#REF!+[4]LIEN!#REF!</f>
        <v>#REF!</v>
      </c>
      <c r="V205" s="885" t="e">
        <f>[4]DAI!#REF!+[4]NAM!#REF!+[4]NHAN!#REF!+[4]LY!#REF!+[4]DUC!#REF!+[4]DONG!#REF!+[4]HPHU!#REF!+[4]BAC!#REF!+[4]THANH!#REF!+#REF!+[4]MY!#REF!+[4]HA!#REF!+[4]PHUC!#REF!+[4]LAM!#REF!+[4]XUAN!#REF!+[4]LIEN!#REF!</f>
        <v>#REF!</v>
      </c>
      <c r="W205" s="885" t="e">
        <f>[4]DAI!#REF!+[4]NAM!#REF!+[4]NHAN!#REF!+[4]LY!#REF!+[4]DUC!#REF!+[4]DONG!#REF!+[4]HPHU!#REF!+[4]BAC!#REF!+[4]THANH!#REF!+#REF!+[4]MY!#REF!+[4]HA!#REF!+[4]PHUC!#REF!+[4]LAM!#REF!+[4]XUAN!#REF!+[4]LIEN!#REF!</f>
        <v>#REF!</v>
      </c>
      <c r="X205" s="885" t="e">
        <f>[4]DAI!#REF!+[4]NAM!#REF!+[4]NHAN!#REF!+[4]LY!#REF!+[4]DUC!#REF!+[4]DONG!#REF!+[4]HPHU!#REF!+[4]BAC!#REF!+[4]THANH!#REF!+#REF!+[4]MY!#REF!+[4]HA!#REF!+[4]PHUC!#REF!+[4]LAM!#REF!+[4]XUAN!#REF!+[4]LIEN!#REF!</f>
        <v>#REF!</v>
      </c>
      <c r="Y205" s="885" t="e">
        <f>[4]DAI!#REF!+[4]NAM!#REF!+[4]NHAN!#REF!+[4]LY!#REF!+[4]DUC!#REF!+[4]DONG!#REF!+[4]HPHU!#REF!+[4]BAC!#REF!+[4]THANH!#REF!+#REF!+[4]MY!#REF!+[4]HA!#REF!+[4]PHUC!#REF!+[4]LAM!#REF!+[4]XUAN!#REF!+[4]LIEN!#REF!</f>
        <v>#REF!</v>
      </c>
      <c r="Z205" s="885" t="e">
        <f>[4]DAI!#REF!+[4]NAM!#REF!+[4]NHAN!#REF!+[4]LY!#REF!+[4]DUC!#REF!+[4]DONG!#REF!+[4]HPHU!#REF!+[4]BAC!#REF!+[4]THANH!#REF!+#REF!+[4]MY!#REF!+[4]HA!#REF!+[4]PHUC!#REF!+[4]LAM!#REF!+[4]XUAN!#REF!+[4]LIEN!#REF!</f>
        <v>#REF!</v>
      </c>
      <c r="AA205" s="885" t="e">
        <f>[4]DAI!#REF!+[4]NAM!#REF!+[4]NHAN!#REF!+[4]LY!#REF!+[4]DUC!#REF!+[4]DONG!#REF!+[4]HPHU!#REF!+[4]BAC!#REF!+[4]THANH!#REF!+#REF!+[4]MY!#REF!+[4]HA!#REF!+[4]PHUC!#REF!+[4]LAM!#REF!+[4]XUAN!#REF!+[4]LIEN!#REF!</f>
        <v>#REF!</v>
      </c>
      <c r="AB205" s="885" t="e">
        <f>[4]DAI!#REF!+[4]NAM!#REF!+[4]NHAN!#REF!+[4]LY!#REF!+[4]DUC!#REF!+[4]DONG!#REF!+[4]HPHU!#REF!+[4]BAC!#REF!+[4]THANH!#REF!+#REF!+[4]MY!#REF!+[4]HA!#REF!+[4]PHUC!#REF!+[4]LAM!#REF!+[4]XUAN!#REF!+[4]LIEN!#REF!</f>
        <v>#REF!</v>
      </c>
      <c r="AC205" s="885" t="e">
        <f>[4]DAI!#REF!+[4]NAM!#REF!+[4]NHAN!#REF!+[4]LY!#REF!+[4]DUC!#REF!+[4]DONG!#REF!+[4]HPHU!#REF!+[4]BAC!#REF!+[4]THANH!#REF!+#REF!+[4]MY!#REF!+[4]HA!#REF!+[4]PHUC!#REF!+[4]LAM!#REF!+[4]XUAN!#REF!+[4]LIEN!#REF!</f>
        <v>#REF!</v>
      </c>
      <c r="AD205" s="867">
        <f>[4]DAI!AD141+[4]NAM!AD139+[4]NHAN!AD141+[4]LY!AD141+[4]DUC!AD141+[4]DONG!AD141+[4]HPHU!AD140+[4]BAC!AD140+[4]THANH!AD141+[4]MY!AD138+[4]HA!AD79+[4]PHUC!AD137+[4]LAM!AD138+[4]XUAN!AD136+[4]LIEN!AD140</f>
        <v>0</v>
      </c>
      <c r="AE205" s="885" t="e">
        <f>[4]DAI!#REF!+[4]NAM!#REF!+[4]NHAN!#REF!+[4]LY!#REF!+[4]DUC!#REF!+[4]DONG!#REF!+[4]HPHU!#REF!+[4]BAC!#REF!+[4]THANH!#REF!+#REF!+[4]MY!#REF!+[4]HA!#REF!+[4]PHUC!#REF!+[4]LAM!#REF!+[4]XUAN!#REF!+[4]LIEN!#REF!</f>
        <v>#REF!</v>
      </c>
      <c r="AF205" s="885" t="e">
        <f>[4]DAI!#REF!+[4]NAM!#REF!+[4]NHAN!#REF!+[4]LY!#REF!+[4]DUC!#REF!+[4]DONG!#REF!+[4]HPHU!#REF!+[4]BAC!#REF!+[4]THANH!#REF!+#REF!+[4]MY!#REF!+[4]HA!#REF!+[4]PHUC!#REF!+[4]LAM!#REF!+[4]XUAN!#REF!+[4]LIEN!#REF!</f>
        <v>#REF!</v>
      </c>
      <c r="AG205" s="885" t="e">
        <f>[4]DAI!#REF!+[4]NAM!#REF!+[4]NHAN!#REF!+[4]LY!#REF!+[4]DUC!#REF!+[4]DONG!#REF!+[4]HPHU!#REF!+[4]BAC!#REF!+[4]THANH!#REF!+#REF!+[4]MY!#REF!+[4]HA!#REF!+[4]PHUC!#REF!+[4]LAM!#REF!+[4]XUAN!#REF!+[4]LIEN!#REF!</f>
        <v>#REF!</v>
      </c>
      <c r="AH205" s="885" t="e">
        <f>[4]DAI!#REF!+[4]NAM!#REF!+[4]NHAN!#REF!+[4]LY!#REF!+[4]DUC!#REF!+[4]DONG!#REF!+[4]HPHU!#REF!+[4]BAC!#REF!+[4]THANH!#REF!+#REF!+[4]MY!#REF!+[4]HA!#REF!+[4]PHUC!#REF!+[4]LAM!#REF!+[4]XUAN!#REF!+[4]LIEN!#REF!</f>
        <v>#REF!</v>
      </c>
      <c r="AI205" s="885" t="e">
        <f>[4]DAI!#REF!+[4]NAM!#REF!+[4]NHAN!#REF!+[4]LY!#REF!+[4]DUC!#REF!+[4]DONG!#REF!+[4]HPHU!#REF!+[4]BAC!#REF!+[4]THANH!#REF!+#REF!+[4]MY!#REF!+[4]HA!#REF!+[4]PHUC!#REF!+[4]LAM!#REF!+[4]XUAN!#REF!+[4]LIEN!#REF!</f>
        <v>#REF!</v>
      </c>
      <c r="AJ205" s="885" t="e">
        <f>[4]DAI!#REF!+[4]NAM!#REF!+[4]NHAN!#REF!+[4]LY!#REF!+[4]DUC!#REF!+[4]DONG!#REF!+[4]HPHU!#REF!+[4]BAC!#REF!+[4]THANH!#REF!+#REF!+[4]MY!#REF!+[4]HA!#REF!+[4]PHUC!#REF!+[4]LAM!#REF!+[4]XUAN!#REF!+[4]LIEN!#REF!</f>
        <v>#REF!</v>
      </c>
      <c r="AK205" s="867">
        <f>[4]DAI!AK141+[4]NAM!AK139+[4]NHAN!AK141+[4]LY!AK141+[4]DUC!AK141+[4]DONG!AK141+[4]HPHU!AK140+[4]BAC!AK140+[4]THANH!AK141+[4]MY!AK138+[4]HA!AK79+[4]PHUC!AK137+[4]LAM!AK138+[4]XUAN!AK136+[4]LIEN!AK140</f>
        <v>0</v>
      </c>
      <c r="AL205" s="885" t="e">
        <f>[4]DAI!#REF!+[4]NAM!#REF!+[4]NHAN!#REF!+[4]LY!#REF!+[4]DUC!#REF!+[4]DONG!#REF!+[4]HPHU!#REF!+[4]BAC!#REF!+[4]THANH!#REF!+#REF!+[4]MY!#REF!+[4]HA!#REF!+[4]PHUC!#REF!+[4]LAM!#REF!+[4]XUAN!#REF!+[4]LIEN!#REF!</f>
        <v>#REF!</v>
      </c>
      <c r="AM205" s="885" t="e">
        <f>[4]DAI!#REF!+[4]NAM!#REF!+[4]NHAN!#REF!+[4]LY!#REF!+[4]DUC!#REF!+[4]DONG!#REF!+[4]HPHU!#REF!+[4]BAC!#REF!+[4]THANH!#REF!+#REF!+[4]MY!#REF!+[4]HA!#REF!+[4]PHUC!#REF!+[4]LAM!#REF!+[4]XUAN!#REF!+[4]LIEN!#REF!</f>
        <v>#REF!</v>
      </c>
      <c r="AN205" s="867">
        <f>[4]DAI!AN141+[4]NAM!AN139+[4]NHAN!AN141+[4]LY!AN141+[4]DUC!AN141+[4]DONG!AN141+[4]HPHU!AN140+[4]BAC!AN140+[4]THANH!AN141+[4]MY!AN138+[4]HA!AN79+[4]PHUC!AN137+[4]LAM!AN138+[4]XUAN!AN136+[4]LIEN!AN140</f>
        <v>0</v>
      </c>
      <c r="AO205" s="885" t="e">
        <f>[4]DAI!#REF!+[4]NAM!#REF!+[4]NHAN!#REF!+[4]LY!#REF!+[4]DUC!#REF!+[4]DONG!#REF!+[4]HPHU!#REF!+[4]BAC!#REF!+[4]THANH!#REF!+#REF!+[4]MY!#REF!+[4]HA!#REF!+[4]PHUC!#REF!+[4]LAM!#REF!+[4]XUAN!#REF!+[4]LIEN!#REF!</f>
        <v>#REF!</v>
      </c>
      <c r="AP205" s="885" t="e">
        <f>[4]DAI!#REF!+[4]NAM!#REF!+[4]NHAN!#REF!+[4]LY!#REF!+[4]DUC!#REF!+[4]DONG!#REF!+[4]HPHU!#REF!+[4]BAC!#REF!+[4]THANH!#REF!+#REF!+[4]MY!#REF!+[4]HA!#REF!+[4]PHUC!#REF!+[4]LAM!#REF!+[4]XUAN!#REF!+[4]LIEN!#REF!</f>
        <v>#REF!</v>
      </c>
      <c r="AQ205" s="885" t="e">
        <f>[4]DAI!#REF!+[4]NAM!#REF!+[4]NHAN!#REF!+[4]LY!#REF!+[4]DUC!#REF!+[4]DONG!#REF!+[4]HPHU!#REF!+[4]BAC!#REF!+[4]THANH!#REF!+#REF!+[4]MY!#REF!+[4]HA!#REF!+[4]PHUC!#REF!+[4]LAM!#REF!+[4]XUAN!#REF!+[4]LIEN!#REF!</f>
        <v>#REF!</v>
      </c>
      <c r="AR205" s="867">
        <f>[4]DAI!AR203+[4]NAM!AR203+[4]NHAN!AR203+[4]LY!AR203+[4]DUC!AR203+[4]DONG!AR203+[4]HPHU!AR203+[4]BAC!AR203+[4]THANH!AR203+[4]MY!AR203+[4]HA!AR203+[4]PHUC!AR203+[4]LAM!AR203+[4]XUAN!AR203+[4]LIEN!AR203+[4]HUNG!AR203+[4]CNAM!AR203+[4]TAY!AR203+[4]HOA!AR203+[4]VAN!AR203+[4]PDINH!AR203+[4]SLOC!AR203+[4]TRUNG!AR203+[4]TAN!AR203+[4]THUONG!AR203+[4]HLAO!AR203+[4]PNHA!AR203+[4]VTRUNG!AR203</f>
        <v>0</v>
      </c>
      <c r="AS205" s="867">
        <f>[4]DAI!AS141+[4]NAM!AS139+[4]NHAN!AS141+[4]LY!AS141+[4]DUC!AS141+[4]DONG!AS141+[4]HPHU!AS140+[4]BAC!AS140+[4]THANH!AS141+[4]MY!AS138+[4]HA!AS79+[4]PHUC!AS137+[4]LAM!AS138+[4]XUAN!AS136+[4]LIEN!AS140</f>
        <v>0</v>
      </c>
      <c r="AT205" s="867"/>
      <c r="AU205" s="867">
        <f>[4]DAI!AU141+[4]NAM!AU139+[4]NHAN!AU141+[4]LY!AU141+[4]DUC!AU141+[4]DONG!AU141+[4]HPHU!AU140+[4]BAC!AU140+[4]THANH!AU141+[4]MY!AU138+[4]HA!AU79+[4]PHUC!AU137+[4]LAM!AU138+[4]XUAN!AU136+[4]LIEN!AU140</f>
        <v>0</v>
      </c>
      <c r="AV205" s="838">
        <f>[4]DAI!AV203+[4]NAM!AV203+[4]NHAN!AV203+[4]LY!AV203+[4]DUC!AV203+[4]DONG!AV203+[4]HPHU!AV203+[4]BAC!AV203+[4]THANH!AV203+[4]MY!AV203+[4]HA!AV203+[4]PHUC!AV203+[4]LAM!AV203+[4]XUAN!AV203+[4]LIEN!AV203+[4]HUNG!AV203+[4]CNAM!AV203+[4]TAY!AV203+[4]HOA!AV203+[4]VAN!AV203+[4]PDINH!AV203+[4]SLOC!AV203+[4]TRUNG!AV203+[4]TAN!AV203+[4]THUONG!AV203+[4]HLAO!AV203+[4]PNHA!AV203+[4]VTRUNG!AV203</f>
        <v>0</v>
      </c>
      <c r="AW205" s="885" t="e">
        <f>[4]DAI!#REF!+[4]NAM!#REF!+[4]NHAN!#REF!+[4]LY!#REF!+[4]DUC!#REF!+[4]DONG!#REF!+[4]HPHU!#REF!+[4]BAC!#REF!+[4]THANH!#REF!+#REF!+[4]MY!#REF!+[4]HA!#REF!+[4]PHUC!#REF!+[4]LAM!#REF!+[4]XUAN!#REF!+[4]LIEN!#REF!</f>
        <v>#REF!</v>
      </c>
      <c r="AX205" s="885" t="e">
        <f>[4]DAI!#REF!+[4]NAM!#REF!+[4]NHAN!#REF!+[4]LY!#REF!+[4]DUC!#REF!+[4]DONG!#REF!+[4]HPHU!#REF!+[4]BAC!#REF!+[4]THANH!#REF!+#REF!+[4]MY!#REF!+[4]HA!#REF!+[4]PHUC!#REF!+[4]LAM!#REF!+[4]XUAN!#REF!+[4]LIEN!#REF!</f>
        <v>#REF!</v>
      </c>
      <c r="AY205" s="885" t="e">
        <f>[4]DAI!#REF!+[4]NAM!#REF!+[4]NHAN!#REF!+[4]LY!#REF!+[4]DUC!#REF!+[4]DONG!#REF!+[4]HPHU!#REF!+[4]BAC!#REF!+[4]THANH!#REF!+#REF!+[4]MY!#REF!+[4]HA!#REF!+[4]PHUC!#REF!+[4]LAM!#REF!+[4]XUAN!#REF!+[4]LIEN!#REF!</f>
        <v>#REF!</v>
      </c>
      <c r="AZ205" s="867">
        <f>[4]DAI!AZ141+[4]NAM!AZ139+[4]NHAN!AZ141+[4]LY!AZ141+[4]DUC!AZ141+[4]DONG!AZ141+[4]HPHU!AZ140+[4]BAC!AZ140+[4]THANH!AZ141+[4]MY!AZ138+[4]HA!AZ79+[4]PHUC!AZ137+[4]LAM!AZ138+[4]XUAN!AZ136+[4]LIEN!AZ140</f>
        <v>0</v>
      </c>
      <c r="BA205" s="885" t="e">
        <f>[4]DAI!#REF!+[4]NAM!#REF!+[4]NHAN!#REF!+[4]LY!#REF!+[4]DUC!#REF!+[4]DONG!#REF!+[4]HPHU!#REF!+[4]BAC!#REF!+[4]THANH!#REF!+#REF!+[4]MY!#REF!+[4]HA!#REF!+[4]PHUC!#REF!+[4]LAM!#REF!+[4]XUAN!#REF!+[4]LIEN!#REF!</f>
        <v>#REF!</v>
      </c>
      <c r="BB205" s="885" t="e">
        <f>[4]DAI!#REF!+[4]NAM!#REF!+[4]NHAN!#REF!+[4]LY!#REF!+[4]DUC!#REF!+[4]DONG!#REF!+[4]HPHU!#REF!+[4]BAC!#REF!+[4]THANH!#REF!+#REF!+[4]MY!#REF!+[4]HA!#REF!+[4]PHUC!#REF!+[4]LAM!#REF!+[4]XUAN!#REF!+[4]LIEN!#REF!</f>
        <v>#REF!</v>
      </c>
      <c r="BC205" s="885" t="e">
        <f>[4]DAI!#REF!+[4]NAM!#REF!+[4]NHAN!#REF!+[4]LY!#REF!+[4]DUC!#REF!+[4]DONG!#REF!+[4]HPHU!#REF!+[4]BAC!#REF!+[4]THANH!#REF!+#REF!+[4]MY!#REF!+[4]HA!#REF!+[4]PHUC!#REF!+[4]LAM!#REF!+[4]XUAN!#REF!+[4]LIEN!#REF!</f>
        <v>#REF!</v>
      </c>
      <c r="BD205" s="867">
        <f>[4]DAI!BD141+[4]NAM!BD139+[4]NHAN!BD141+[4]LY!BD141+[4]DUC!BD141+[4]DONG!BD141+[4]HPHU!BD140+[4]BAC!BD140+[4]THANH!BD141+[4]MY!BD138+[4]HA!BD79+[4]PHUC!BD137+[4]LAM!BD138+[4]XUAN!BD136+[4]LIEN!BD140</f>
        <v>0</v>
      </c>
      <c r="BE205" s="885" t="e">
        <f>[4]DAI!#REF!+[4]NAM!#REF!+[4]NHAN!#REF!+[4]LY!#REF!+[4]DUC!#REF!+[4]DONG!#REF!+[4]HPHU!#REF!+[4]BAC!#REF!+[4]THANH!#REF!+#REF!+[4]MY!#REF!+[4]HA!#REF!+[4]PHUC!#REF!+[4]LAM!#REF!+[4]XUAN!#REF!+[4]LIEN!#REF!</f>
        <v>#REF!</v>
      </c>
      <c r="BF205" s="885" t="e">
        <f>[4]DAI!#REF!+[4]NAM!#REF!+[4]NHAN!#REF!+[4]LY!#REF!+[4]DUC!#REF!+[4]DONG!#REF!+[4]HPHU!#REF!+[4]BAC!#REF!+[4]THANH!#REF!+#REF!+[4]MY!#REF!+[4]HA!#REF!+[4]PHUC!#REF!+[4]LAM!#REF!+[4]XUAN!#REF!+[4]LIEN!#REF!</f>
        <v>#REF!</v>
      </c>
      <c r="BG205" s="885" t="e">
        <f>[4]DAI!#REF!+[4]NAM!#REF!+[4]NHAN!#REF!+[4]LY!#REF!+[4]DUC!#REF!+[4]DONG!#REF!+[4]HPHU!#REF!+[4]BAC!#REF!+[4]THANH!#REF!+#REF!+[4]MY!#REF!+[4]HA!#REF!+[4]PHUC!#REF!+[4]LAM!#REF!+[4]XUAN!#REF!+[4]LIEN!#REF!</f>
        <v>#REF!</v>
      </c>
      <c r="BH205" s="885" t="e">
        <f>[4]DAI!#REF!+[4]NAM!#REF!+[4]NHAN!#REF!+[4]LY!#REF!+[4]DUC!#REF!+[4]DONG!#REF!+[4]HPHU!#REF!+[4]BAC!#REF!+[4]THANH!#REF!+#REF!+[4]MY!#REF!+[4]HA!#REF!+[4]PHUC!#REF!+[4]LAM!#REF!+[4]XUAN!#REF!+[4]LIEN!#REF!</f>
        <v>#REF!</v>
      </c>
      <c r="BI205" s="885" t="e">
        <f>[4]DAI!#REF!+[4]NAM!#REF!+[4]NHAN!#REF!+[4]LY!#REF!+[4]DUC!#REF!+[4]DONG!#REF!+[4]HPHU!#REF!+[4]BAC!#REF!+[4]THANH!#REF!+#REF!+[4]MY!#REF!+[4]HA!#REF!+[4]PHUC!#REF!+[4]LAM!#REF!+[4]XUAN!#REF!+[4]LIEN!#REF!</f>
        <v>#REF!</v>
      </c>
      <c r="BJ205" s="885" t="e">
        <f>[4]DAI!#REF!+[4]NAM!#REF!+[4]NHAN!#REF!+[4]LY!#REF!+[4]DUC!#REF!+[4]DONG!#REF!+[4]HPHU!#REF!+[4]BAC!#REF!+[4]THANH!#REF!+#REF!+[4]MY!#REF!+[4]HA!#REF!+[4]PHUC!#REF!+[4]LAM!#REF!+[4]XUAN!#REF!+[4]LIEN!#REF!</f>
        <v>#REF!</v>
      </c>
      <c r="BK205" s="885" t="e">
        <f>[4]DAI!#REF!+[4]NAM!#REF!+[4]NHAN!#REF!+[4]LY!#REF!+[4]DUC!#REF!+[4]DONG!#REF!+[4]HPHU!#REF!+[4]BAC!#REF!+[4]THANH!#REF!+#REF!+[4]MY!#REF!+[4]HA!#REF!+[4]PHUC!#REF!+[4]LAM!#REF!+[4]XUAN!#REF!+[4]LIEN!#REF!</f>
        <v>#REF!</v>
      </c>
      <c r="BL205" s="885" t="e">
        <f>[4]DAI!#REF!+[4]NAM!#REF!+[4]NHAN!#REF!+[4]LY!#REF!+[4]DUC!#REF!+[4]DONG!#REF!+[4]HPHU!#REF!+[4]BAC!#REF!+[4]THANH!#REF!+#REF!+[4]MY!#REF!+[4]HA!#REF!+[4]PHUC!#REF!+[4]LAM!#REF!+[4]XUAN!#REF!+[4]LIEN!#REF!</f>
        <v>#REF!</v>
      </c>
    </row>
    <row r="206" spans="1:65" ht="24" hidden="1" customHeight="1" x14ac:dyDescent="0.2">
      <c r="A206" s="889" t="s">
        <v>26</v>
      </c>
      <c r="B206" s="845" t="s">
        <v>27</v>
      </c>
      <c r="C206" s="887" t="s">
        <v>28</v>
      </c>
      <c r="D206" s="885" t="e">
        <f>[4]DAI!#REF!+[4]NAM!#REF!+[4]NHAN!#REF!+[4]LY!#REF!+[4]DUC!#REF!+[4]DONG!#REF!+[4]HPHU!#REF!+[4]BAC!#REF!+[4]THANH!#REF!+#REF!+[4]MY!#REF!+[4]HA!#REF!+[4]PHUC!#REF!+[4]LAM!#REF!+[4]XUAN!#REF!+[4]LIEN!#REF!</f>
        <v>#REF!</v>
      </c>
      <c r="E206" s="885" t="e">
        <f>[4]DAI!#REF!+[4]NAM!#REF!+[4]NHAN!#REF!+[4]LY!#REF!+[4]DUC!#REF!+[4]DONG!#REF!+[4]HPHU!#REF!+[4]BAC!#REF!+[4]THANH!#REF!+#REF!+[4]MY!#REF!+[4]HA!#REF!+[4]PHUC!#REF!+[4]LAM!#REF!+[4]XUAN!#REF!+[4]LIEN!#REF!</f>
        <v>#REF!</v>
      </c>
      <c r="F206" s="885" t="e">
        <f>[4]DAI!#REF!+[4]NAM!#REF!+[4]NHAN!#REF!+[4]LY!#REF!+[4]DUC!#REF!+[4]DONG!#REF!+[4]HPHU!#REF!+[4]BAC!#REF!+[4]THANH!#REF!+#REF!+[4]MY!#REF!+[4]HA!#REF!+[4]PHUC!#REF!+[4]LAM!#REF!+[4]XUAN!#REF!+[4]LIEN!#REF!</f>
        <v>#REF!</v>
      </c>
      <c r="G206" s="867">
        <f>[4]DAI!G204+[4]NAM!G204+[4]NHAN!G204+[4]LY!G204+[4]DUC!G204+[4]DONG!G204+[4]HPHU!G204+[4]BAC!G204+[4]THANH!G204+[4]MY!G204+[4]HA!G204+[4]PHUC!G204+[4]LAM!G204+[4]XUAN!G204+[4]LIEN!G204+[4]HUNG!G204+[4]CNAM!G204+[4]TAY!G204+[4]HOA!G204+[4]VAN!G204+[4]PDINH!G204+[4]SLOC!G204+[4]TRUNG!G204+[4]TAN!G204+[4]THUONG!G204+[4]HLAO!G204+[4]PNHA!G204+[4]VTRUNG!G204</f>
        <v>0</v>
      </c>
      <c r="H206" s="885" t="e">
        <f>[4]DAI!#REF!+[4]NAM!#REF!+[4]NHAN!#REF!+[4]LY!#REF!+[4]DUC!#REF!+[4]DONG!#REF!+[4]HPHU!#REF!+[4]BAC!#REF!+[4]THANH!#REF!+#REF!+[4]MY!#REF!+[4]HA!#REF!+[4]PHUC!#REF!+[4]LAM!#REF!+[4]XUAN!#REF!+[4]LIEN!#REF!</f>
        <v>#REF!</v>
      </c>
      <c r="I206" s="885" t="e">
        <f>[4]DAI!#REF!+[4]NAM!#REF!+[4]NHAN!#REF!+[4]LY!#REF!+[4]DUC!#REF!+[4]DONG!#REF!+[4]HPHU!#REF!+[4]BAC!#REF!+[4]THANH!#REF!+#REF!+[4]MY!#REF!+[4]HA!#REF!+[4]PHUC!#REF!+[4]LAM!#REF!+[4]XUAN!#REF!+[4]LIEN!#REF!</f>
        <v>#REF!</v>
      </c>
      <c r="J206" s="867">
        <f>[4]DAI!J204+[4]NAM!J204+[4]NHAN!J204+[4]LY!J204+[4]DUC!J204+[4]DONG!J204+[4]HPHU!J204+[4]BAC!J204+[4]THANH!J204+[4]MY!J204+[4]HA!J204+[4]PHUC!J204+[4]LAM!J204+[4]XUAN!J204+[4]LIEN!J204+[4]HUNG!J204+[4]CNAM!J204+[4]TAY!J204+[4]HOA!J204+[4]VAN!J204+[4]PDINH!J204+[4]SLOC!J204+[4]TRUNG!J204+[4]TAN!J204+[4]THUONG!J204+[4]HLAO!J204+[4]PNHA!J204+[4]VTRUNG!J204</f>
        <v>0</v>
      </c>
      <c r="K206" s="885" t="e">
        <f>[4]DAI!#REF!+[4]NAM!#REF!+[4]NHAN!#REF!+[4]LY!#REF!+[4]DUC!#REF!+[4]DONG!#REF!+[4]HPHU!#REF!+[4]BAC!#REF!+[4]THANH!#REF!+#REF!+[4]MY!#REF!+[4]HA!#REF!+[4]PHUC!#REF!+[4]LAM!#REF!+[4]XUAN!#REF!+[4]LIEN!#REF!</f>
        <v>#REF!</v>
      </c>
      <c r="L206" s="885" t="e">
        <f>[4]DAI!#REF!+[4]NAM!#REF!+[4]NHAN!#REF!+[4]LY!#REF!+[4]DUC!#REF!+[4]DONG!#REF!+[4]HPHU!#REF!+[4]BAC!#REF!+[4]THANH!#REF!+#REF!+[4]MY!#REF!+[4]HA!#REF!+[4]PHUC!#REF!+[4]LAM!#REF!+[4]XUAN!#REF!+[4]LIEN!#REF!</f>
        <v>#REF!</v>
      </c>
      <c r="M206" s="885" t="e">
        <f>[4]DAI!#REF!+[4]NAM!#REF!+[4]NHAN!#REF!+[4]LY!#REF!+[4]DUC!#REF!+[4]DONG!#REF!+[4]HPHU!#REF!+[4]BAC!#REF!+[4]THANH!#REF!+#REF!+[4]MY!#REF!+[4]HA!#REF!+[4]PHUC!#REF!+[4]LAM!#REF!+[4]XUAN!#REF!+[4]LIEN!#REF!</f>
        <v>#REF!</v>
      </c>
      <c r="N206" s="867">
        <f>[4]DAI!N204+[4]NAM!N204+[4]NHAN!N204+[4]LY!N204+[4]DUC!N204+[4]DONG!N204+[4]HPHU!N204+[4]BAC!N204+[4]THANH!N204+[4]MY!N204+[4]HA!N204+[4]PHUC!N204+[4]LAM!N204+[4]XUAN!N204+[4]LIEN!N204+[4]HUNG!N204+[4]CNAM!N204+[4]TAY!N204+[4]HOA!N204+[4]VAN!N204+[4]PDINH!N204+[4]SLOC!N204+[4]TRUNG!N204+[4]TAN!N204+[4]THUONG!N204+[4]HLAO!N204+[4]PNHA!N204+[4]VTRUNG!N204</f>
        <v>0</v>
      </c>
      <c r="O206" s="867">
        <f>[4]DAI!O204+[4]NAM!O204+[4]NHAN!O204+[4]LY!O204+[4]DUC!O204+[4]DONG!O204+[4]HPHU!O204+[4]BAC!O204+[4]THANH!O204+[4]MY!O204+[4]HA!O204+[4]PHUC!O204+[4]LAM!O204+[4]XUAN!O204+[4]LIEN!O204+[4]HUNG!O204+[4]CNAM!O204+[4]TAY!O204+[4]HOA!O204+[4]VAN!O204+[4]PDINH!O204+[4]SLOC!O204+[4]TRUNG!O204+[4]TAN!O204+[4]THUONG!O204+[4]HLAO!O204+[4]PNHA!O204+[4]VTRUNG!O204</f>
        <v>0</v>
      </c>
      <c r="P206" s="867">
        <f>[4]DAI!P142+[4]NAM!P140+[4]NHAN!P142+[4]LY!P142+[4]DUC!P142+[4]DONG!P142+[4]HPHU!P141+[4]BAC!P141+[4]THANH!P142+[4]MY!P139+[4]HA!P80+[4]PHUC!P138+[4]LAM!P139+[4]XUAN!P137+[4]LIEN!P141</f>
        <v>0</v>
      </c>
      <c r="Q206" s="885" t="e">
        <f>[4]DAI!#REF!+[4]NAM!#REF!+[4]NHAN!#REF!+[4]LY!#REF!+[4]DUC!#REF!+[4]DONG!#REF!+[4]HPHU!#REF!+[4]BAC!#REF!+[4]THANH!#REF!+#REF!+[4]MY!#REF!+[4]HA!#REF!+[4]PHUC!#REF!+[4]LAM!#REF!+[4]XUAN!#REF!+[4]LIEN!#REF!</f>
        <v>#REF!</v>
      </c>
      <c r="R206" s="882" t="e">
        <f>[4]DAI!#REF!+[4]NAM!#REF!+[4]NHAN!#REF!+[4]LY!#REF!+[4]DUC!#REF!+[4]DONG!#REF!+[4]HPHU!#REF!+[4]BAC!#REF!+[4]THANH!#REF!+#REF!+[4]MY!#REF!+[4]HA!#REF!+[4]PHUC!#REF!+[4]LAM!#REF!+[4]XUAN!#REF!+[4]LIEN!#REF!</f>
        <v>#REF!</v>
      </c>
      <c r="S206" s="885" t="e">
        <f>[4]DAI!#REF!+[4]NAM!#REF!+[4]NHAN!#REF!+[4]LY!#REF!+[4]DUC!#REF!+[4]DONG!#REF!+[4]HPHU!#REF!+[4]BAC!#REF!+[4]THANH!#REF!+#REF!+[4]MY!#REF!+[4]HA!#REF!+[4]PHUC!#REF!+[4]LAM!#REF!+[4]XUAN!#REF!+[4]LIEN!#REF!</f>
        <v>#REF!</v>
      </c>
      <c r="T206" s="885" t="e">
        <f>[4]DAI!#REF!+[4]NAM!#REF!+[4]NHAN!#REF!+[4]LY!#REF!+[4]DUC!#REF!+[4]DONG!#REF!+[4]HPHU!#REF!+[4]BAC!#REF!+[4]THANH!#REF!+#REF!+[4]MY!#REF!+[4]HA!#REF!+[4]PHUC!#REF!+[4]LAM!#REF!+[4]XUAN!#REF!+[4]LIEN!#REF!</f>
        <v>#REF!</v>
      </c>
      <c r="U206" s="885" t="e">
        <f>[4]DAI!#REF!+[4]NAM!#REF!+[4]NHAN!#REF!+[4]LY!#REF!+[4]DUC!#REF!+[4]DONG!#REF!+[4]HPHU!#REF!+[4]BAC!#REF!+[4]THANH!#REF!+#REF!+[4]MY!#REF!+[4]HA!#REF!+[4]PHUC!#REF!+[4]LAM!#REF!+[4]XUAN!#REF!+[4]LIEN!#REF!</f>
        <v>#REF!</v>
      </c>
      <c r="V206" s="885" t="e">
        <f>[4]DAI!#REF!+[4]NAM!#REF!+[4]NHAN!#REF!+[4]LY!#REF!+[4]DUC!#REF!+[4]DONG!#REF!+[4]HPHU!#REF!+[4]BAC!#REF!+[4]THANH!#REF!+#REF!+[4]MY!#REF!+[4]HA!#REF!+[4]PHUC!#REF!+[4]LAM!#REF!+[4]XUAN!#REF!+[4]LIEN!#REF!</f>
        <v>#REF!</v>
      </c>
      <c r="W206" s="885" t="e">
        <f>[4]DAI!#REF!+[4]NAM!#REF!+[4]NHAN!#REF!+[4]LY!#REF!+[4]DUC!#REF!+[4]DONG!#REF!+[4]HPHU!#REF!+[4]BAC!#REF!+[4]THANH!#REF!+#REF!+[4]MY!#REF!+[4]HA!#REF!+[4]PHUC!#REF!+[4]LAM!#REF!+[4]XUAN!#REF!+[4]LIEN!#REF!</f>
        <v>#REF!</v>
      </c>
      <c r="X206" s="885" t="e">
        <f>[4]DAI!#REF!+[4]NAM!#REF!+[4]NHAN!#REF!+[4]LY!#REF!+[4]DUC!#REF!+[4]DONG!#REF!+[4]HPHU!#REF!+[4]BAC!#REF!+[4]THANH!#REF!+#REF!+[4]MY!#REF!+[4]HA!#REF!+[4]PHUC!#REF!+[4]LAM!#REF!+[4]XUAN!#REF!+[4]LIEN!#REF!</f>
        <v>#REF!</v>
      </c>
      <c r="Y206" s="885" t="e">
        <f>[4]DAI!#REF!+[4]NAM!#REF!+[4]NHAN!#REF!+[4]LY!#REF!+[4]DUC!#REF!+[4]DONG!#REF!+[4]HPHU!#REF!+[4]BAC!#REF!+[4]THANH!#REF!+#REF!+[4]MY!#REF!+[4]HA!#REF!+[4]PHUC!#REF!+[4]LAM!#REF!+[4]XUAN!#REF!+[4]LIEN!#REF!</f>
        <v>#REF!</v>
      </c>
      <c r="Z206" s="885" t="e">
        <f>[4]DAI!#REF!+[4]NAM!#REF!+[4]NHAN!#REF!+[4]LY!#REF!+[4]DUC!#REF!+[4]DONG!#REF!+[4]HPHU!#REF!+[4]BAC!#REF!+[4]THANH!#REF!+#REF!+[4]MY!#REF!+[4]HA!#REF!+[4]PHUC!#REF!+[4]LAM!#REF!+[4]XUAN!#REF!+[4]LIEN!#REF!</f>
        <v>#REF!</v>
      </c>
      <c r="AA206" s="885" t="e">
        <f>[4]DAI!#REF!+[4]NAM!#REF!+[4]NHAN!#REF!+[4]LY!#REF!+[4]DUC!#REF!+[4]DONG!#REF!+[4]HPHU!#REF!+[4]BAC!#REF!+[4]THANH!#REF!+#REF!+[4]MY!#REF!+[4]HA!#REF!+[4]PHUC!#REF!+[4]LAM!#REF!+[4]XUAN!#REF!+[4]LIEN!#REF!</f>
        <v>#REF!</v>
      </c>
      <c r="AB206" s="885" t="e">
        <f>[4]DAI!#REF!+[4]NAM!#REF!+[4]NHAN!#REF!+[4]LY!#REF!+[4]DUC!#REF!+[4]DONG!#REF!+[4]HPHU!#REF!+[4]BAC!#REF!+[4]THANH!#REF!+#REF!+[4]MY!#REF!+[4]HA!#REF!+[4]PHUC!#REF!+[4]LAM!#REF!+[4]XUAN!#REF!+[4]LIEN!#REF!</f>
        <v>#REF!</v>
      </c>
      <c r="AC206" s="885" t="e">
        <f>[4]DAI!#REF!+[4]NAM!#REF!+[4]NHAN!#REF!+[4]LY!#REF!+[4]DUC!#REF!+[4]DONG!#REF!+[4]HPHU!#REF!+[4]BAC!#REF!+[4]THANH!#REF!+#REF!+[4]MY!#REF!+[4]HA!#REF!+[4]PHUC!#REF!+[4]LAM!#REF!+[4]XUAN!#REF!+[4]LIEN!#REF!</f>
        <v>#REF!</v>
      </c>
      <c r="AD206" s="867">
        <f>[4]DAI!AD142+[4]NAM!AD140+[4]NHAN!AD142+[4]LY!AD142+[4]DUC!AD142+[4]DONG!AD142+[4]HPHU!AD141+[4]BAC!AD141+[4]THANH!AD142+[4]MY!AD139+[4]HA!AD80+[4]PHUC!AD138+[4]LAM!AD139+[4]XUAN!AD137+[4]LIEN!AD141</f>
        <v>0</v>
      </c>
      <c r="AE206" s="885" t="e">
        <f>[4]DAI!#REF!+[4]NAM!#REF!+[4]NHAN!#REF!+[4]LY!#REF!+[4]DUC!#REF!+[4]DONG!#REF!+[4]HPHU!#REF!+[4]BAC!#REF!+[4]THANH!#REF!+#REF!+[4]MY!#REF!+[4]HA!#REF!+[4]PHUC!#REF!+[4]LAM!#REF!+[4]XUAN!#REF!+[4]LIEN!#REF!</f>
        <v>#REF!</v>
      </c>
      <c r="AF206" s="885" t="e">
        <f>[4]DAI!#REF!+[4]NAM!#REF!+[4]NHAN!#REF!+[4]LY!#REF!+[4]DUC!#REF!+[4]DONG!#REF!+[4]HPHU!#REF!+[4]BAC!#REF!+[4]THANH!#REF!+#REF!+[4]MY!#REF!+[4]HA!#REF!+[4]PHUC!#REF!+[4]LAM!#REF!+[4]XUAN!#REF!+[4]LIEN!#REF!</f>
        <v>#REF!</v>
      </c>
      <c r="AG206" s="885" t="e">
        <f>[4]DAI!#REF!+[4]NAM!#REF!+[4]NHAN!#REF!+[4]LY!#REF!+[4]DUC!#REF!+[4]DONG!#REF!+[4]HPHU!#REF!+[4]BAC!#REF!+[4]THANH!#REF!+#REF!+[4]MY!#REF!+[4]HA!#REF!+[4]PHUC!#REF!+[4]LAM!#REF!+[4]XUAN!#REF!+[4]LIEN!#REF!</f>
        <v>#REF!</v>
      </c>
      <c r="AH206" s="885" t="e">
        <f>[4]DAI!#REF!+[4]NAM!#REF!+[4]NHAN!#REF!+[4]LY!#REF!+[4]DUC!#REF!+[4]DONG!#REF!+[4]HPHU!#REF!+[4]BAC!#REF!+[4]THANH!#REF!+#REF!+[4]MY!#REF!+[4]HA!#REF!+[4]PHUC!#REF!+[4]LAM!#REF!+[4]XUAN!#REF!+[4]LIEN!#REF!</f>
        <v>#REF!</v>
      </c>
      <c r="AI206" s="885" t="e">
        <f>[4]DAI!#REF!+[4]NAM!#REF!+[4]NHAN!#REF!+[4]LY!#REF!+[4]DUC!#REF!+[4]DONG!#REF!+[4]HPHU!#REF!+[4]BAC!#REF!+[4]THANH!#REF!+#REF!+[4]MY!#REF!+[4]HA!#REF!+[4]PHUC!#REF!+[4]LAM!#REF!+[4]XUAN!#REF!+[4]LIEN!#REF!</f>
        <v>#REF!</v>
      </c>
      <c r="AJ206" s="885" t="e">
        <f>[4]DAI!#REF!+[4]NAM!#REF!+[4]NHAN!#REF!+[4]LY!#REF!+[4]DUC!#REF!+[4]DONG!#REF!+[4]HPHU!#REF!+[4]BAC!#REF!+[4]THANH!#REF!+#REF!+[4]MY!#REF!+[4]HA!#REF!+[4]PHUC!#REF!+[4]LAM!#REF!+[4]XUAN!#REF!+[4]LIEN!#REF!</f>
        <v>#REF!</v>
      </c>
      <c r="AK206" s="867">
        <f>[4]DAI!AK142+[4]NAM!AK140+[4]NHAN!AK142+[4]LY!AK142+[4]DUC!AK142+[4]DONG!AK142+[4]HPHU!AK141+[4]BAC!AK141+[4]THANH!AK142+[4]MY!AK139+[4]HA!AK80+[4]PHUC!AK138+[4]LAM!AK139+[4]XUAN!AK137+[4]LIEN!AK141</f>
        <v>0</v>
      </c>
      <c r="AL206" s="885" t="e">
        <f>[4]DAI!#REF!+[4]NAM!#REF!+[4]NHAN!#REF!+[4]LY!#REF!+[4]DUC!#REF!+[4]DONG!#REF!+[4]HPHU!#REF!+[4]BAC!#REF!+[4]THANH!#REF!+#REF!+[4]MY!#REF!+[4]HA!#REF!+[4]PHUC!#REF!+[4]LAM!#REF!+[4]XUAN!#REF!+[4]LIEN!#REF!</f>
        <v>#REF!</v>
      </c>
      <c r="AM206" s="885" t="e">
        <f>[4]DAI!#REF!+[4]NAM!#REF!+[4]NHAN!#REF!+[4]LY!#REF!+[4]DUC!#REF!+[4]DONG!#REF!+[4]HPHU!#REF!+[4]BAC!#REF!+[4]THANH!#REF!+#REF!+[4]MY!#REF!+[4]HA!#REF!+[4]PHUC!#REF!+[4]LAM!#REF!+[4]XUAN!#REF!+[4]LIEN!#REF!</f>
        <v>#REF!</v>
      </c>
      <c r="AN206" s="867">
        <f>[4]DAI!AN142+[4]NAM!AN140+[4]NHAN!AN142+[4]LY!AN142+[4]DUC!AN142+[4]DONG!AN142+[4]HPHU!AN141+[4]BAC!AN141+[4]THANH!AN142+[4]MY!AN139+[4]HA!AN80+[4]PHUC!AN138+[4]LAM!AN139+[4]XUAN!AN137+[4]LIEN!AN141</f>
        <v>0</v>
      </c>
      <c r="AO206" s="885" t="e">
        <f>[4]DAI!#REF!+[4]NAM!#REF!+[4]NHAN!#REF!+[4]LY!#REF!+[4]DUC!#REF!+[4]DONG!#REF!+[4]HPHU!#REF!+[4]BAC!#REF!+[4]THANH!#REF!+#REF!+[4]MY!#REF!+[4]HA!#REF!+[4]PHUC!#REF!+[4]LAM!#REF!+[4]XUAN!#REF!+[4]LIEN!#REF!</f>
        <v>#REF!</v>
      </c>
      <c r="AP206" s="885" t="e">
        <f>[4]DAI!#REF!+[4]NAM!#REF!+[4]NHAN!#REF!+[4]LY!#REF!+[4]DUC!#REF!+[4]DONG!#REF!+[4]HPHU!#REF!+[4]BAC!#REF!+[4]THANH!#REF!+#REF!+[4]MY!#REF!+[4]HA!#REF!+[4]PHUC!#REF!+[4]LAM!#REF!+[4]XUAN!#REF!+[4]LIEN!#REF!</f>
        <v>#REF!</v>
      </c>
      <c r="AQ206" s="885" t="e">
        <f>[4]DAI!#REF!+[4]NAM!#REF!+[4]NHAN!#REF!+[4]LY!#REF!+[4]DUC!#REF!+[4]DONG!#REF!+[4]HPHU!#REF!+[4]BAC!#REF!+[4]THANH!#REF!+#REF!+[4]MY!#REF!+[4]HA!#REF!+[4]PHUC!#REF!+[4]LAM!#REF!+[4]XUAN!#REF!+[4]LIEN!#REF!</f>
        <v>#REF!</v>
      </c>
      <c r="AR206" s="867">
        <f>[4]DAI!AR204+[4]NAM!AR204+[4]NHAN!AR204+[4]LY!AR204+[4]DUC!AR204+[4]DONG!AR204+[4]HPHU!AR204+[4]BAC!AR204+[4]THANH!AR204+[4]MY!AR204+[4]HA!AR204+[4]PHUC!AR204+[4]LAM!AR204+[4]XUAN!AR204+[4]LIEN!AR204+[4]HUNG!AR204+[4]CNAM!AR204+[4]TAY!AR204+[4]HOA!AR204+[4]VAN!AR204+[4]PDINH!AR204+[4]SLOC!AR204+[4]TRUNG!AR204+[4]TAN!AR204+[4]THUONG!AR204+[4]HLAO!AR204+[4]PNHA!AR204+[4]VTRUNG!AR204</f>
        <v>0</v>
      </c>
      <c r="AS206" s="867">
        <f>[4]DAI!AS142+[4]NAM!AS140+[4]NHAN!AS142+[4]LY!AS142+[4]DUC!AS142+[4]DONG!AS142+[4]HPHU!AS141+[4]BAC!AS141+[4]THANH!AS142+[4]MY!AS139+[4]HA!AS80+[4]PHUC!AS138+[4]LAM!AS139+[4]XUAN!AS137+[4]LIEN!AS141</f>
        <v>0</v>
      </c>
      <c r="AT206" s="867"/>
      <c r="AU206" s="867">
        <f>[4]DAI!AU142+[4]NAM!AU140+[4]NHAN!AU142+[4]LY!AU142+[4]DUC!AU142+[4]DONG!AU142+[4]HPHU!AU141+[4]BAC!AU141+[4]THANH!AU142+[4]MY!AU139+[4]HA!AU80+[4]PHUC!AU138+[4]LAM!AU139+[4]XUAN!AU137+[4]LIEN!AU141</f>
        <v>0</v>
      </c>
      <c r="AV206" s="838">
        <f>[4]DAI!AV204+[4]NAM!AV204+[4]NHAN!AV204+[4]LY!AV204+[4]DUC!AV204+[4]DONG!AV204+[4]HPHU!AV204+[4]BAC!AV204+[4]THANH!AV204+[4]MY!AV204+[4]HA!AV204+[4]PHUC!AV204+[4]LAM!AV204+[4]XUAN!AV204+[4]LIEN!AV204+[4]HUNG!AV204+[4]CNAM!AV204+[4]TAY!AV204+[4]HOA!AV204+[4]VAN!AV204+[4]PDINH!AV204+[4]SLOC!AV204+[4]TRUNG!AV204+[4]TAN!AV204+[4]THUONG!AV204+[4]HLAO!AV204+[4]PNHA!AV204+[4]VTRUNG!AV204</f>
        <v>0</v>
      </c>
      <c r="AW206" s="885" t="e">
        <f>[4]DAI!#REF!+[4]NAM!#REF!+[4]NHAN!#REF!+[4]LY!#REF!+[4]DUC!#REF!+[4]DONG!#REF!+[4]HPHU!#REF!+[4]BAC!#REF!+[4]THANH!#REF!+#REF!+[4]MY!#REF!+[4]HA!#REF!+[4]PHUC!#REF!+[4]LAM!#REF!+[4]XUAN!#REF!+[4]LIEN!#REF!</f>
        <v>#REF!</v>
      </c>
      <c r="AX206" s="885" t="e">
        <f>[4]DAI!#REF!+[4]NAM!#REF!+[4]NHAN!#REF!+[4]LY!#REF!+[4]DUC!#REF!+[4]DONG!#REF!+[4]HPHU!#REF!+[4]BAC!#REF!+[4]THANH!#REF!+#REF!+[4]MY!#REF!+[4]HA!#REF!+[4]PHUC!#REF!+[4]LAM!#REF!+[4]XUAN!#REF!+[4]LIEN!#REF!</f>
        <v>#REF!</v>
      </c>
      <c r="AY206" s="885" t="e">
        <f>[4]DAI!#REF!+[4]NAM!#REF!+[4]NHAN!#REF!+[4]LY!#REF!+[4]DUC!#REF!+[4]DONG!#REF!+[4]HPHU!#REF!+[4]BAC!#REF!+[4]THANH!#REF!+#REF!+[4]MY!#REF!+[4]HA!#REF!+[4]PHUC!#REF!+[4]LAM!#REF!+[4]XUAN!#REF!+[4]LIEN!#REF!</f>
        <v>#REF!</v>
      </c>
      <c r="AZ206" s="867">
        <f>[4]DAI!AZ142+[4]NAM!AZ140+[4]NHAN!AZ142+[4]LY!AZ142+[4]DUC!AZ142+[4]DONG!AZ142+[4]HPHU!AZ141+[4]BAC!AZ141+[4]THANH!AZ142+[4]MY!AZ139+[4]HA!AZ80+[4]PHUC!AZ138+[4]LAM!AZ139+[4]XUAN!AZ137+[4]LIEN!AZ141</f>
        <v>0</v>
      </c>
      <c r="BA206" s="885" t="e">
        <f>[4]DAI!#REF!+[4]NAM!#REF!+[4]NHAN!#REF!+[4]LY!#REF!+[4]DUC!#REF!+[4]DONG!#REF!+[4]HPHU!#REF!+[4]BAC!#REF!+[4]THANH!#REF!+#REF!+[4]MY!#REF!+[4]HA!#REF!+[4]PHUC!#REF!+[4]LAM!#REF!+[4]XUAN!#REF!+[4]LIEN!#REF!</f>
        <v>#REF!</v>
      </c>
      <c r="BB206" s="885" t="e">
        <f>[4]DAI!#REF!+[4]NAM!#REF!+[4]NHAN!#REF!+[4]LY!#REF!+[4]DUC!#REF!+[4]DONG!#REF!+[4]HPHU!#REF!+[4]BAC!#REF!+[4]THANH!#REF!+#REF!+[4]MY!#REF!+[4]HA!#REF!+[4]PHUC!#REF!+[4]LAM!#REF!+[4]XUAN!#REF!+[4]LIEN!#REF!</f>
        <v>#REF!</v>
      </c>
      <c r="BC206" s="885" t="e">
        <f>[4]DAI!#REF!+[4]NAM!#REF!+[4]NHAN!#REF!+[4]LY!#REF!+[4]DUC!#REF!+[4]DONG!#REF!+[4]HPHU!#REF!+[4]BAC!#REF!+[4]THANH!#REF!+#REF!+[4]MY!#REF!+[4]HA!#REF!+[4]PHUC!#REF!+[4]LAM!#REF!+[4]XUAN!#REF!+[4]LIEN!#REF!</f>
        <v>#REF!</v>
      </c>
      <c r="BD206" s="867">
        <f>[4]DAI!BD142+[4]NAM!BD140+[4]NHAN!BD142+[4]LY!BD142+[4]DUC!BD142+[4]DONG!BD142+[4]HPHU!BD141+[4]BAC!BD141+[4]THANH!BD142+[4]MY!BD139+[4]HA!BD80+[4]PHUC!BD138+[4]LAM!BD139+[4]XUAN!BD137+[4]LIEN!BD141</f>
        <v>0</v>
      </c>
      <c r="BE206" s="885" t="e">
        <f>[4]DAI!#REF!+[4]NAM!#REF!+[4]NHAN!#REF!+[4]LY!#REF!+[4]DUC!#REF!+[4]DONG!#REF!+[4]HPHU!#REF!+[4]BAC!#REF!+[4]THANH!#REF!+#REF!+[4]MY!#REF!+[4]HA!#REF!+[4]PHUC!#REF!+[4]LAM!#REF!+[4]XUAN!#REF!+[4]LIEN!#REF!</f>
        <v>#REF!</v>
      </c>
      <c r="BF206" s="885" t="e">
        <f>[4]DAI!#REF!+[4]NAM!#REF!+[4]NHAN!#REF!+[4]LY!#REF!+[4]DUC!#REF!+[4]DONG!#REF!+[4]HPHU!#REF!+[4]BAC!#REF!+[4]THANH!#REF!+#REF!+[4]MY!#REF!+[4]HA!#REF!+[4]PHUC!#REF!+[4]LAM!#REF!+[4]XUAN!#REF!+[4]LIEN!#REF!</f>
        <v>#REF!</v>
      </c>
      <c r="BG206" s="885" t="e">
        <f>[4]DAI!#REF!+[4]NAM!#REF!+[4]NHAN!#REF!+[4]LY!#REF!+[4]DUC!#REF!+[4]DONG!#REF!+[4]HPHU!#REF!+[4]BAC!#REF!+[4]THANH!#REF!+#REF!+[4]MY!#REF!+[4]HA!#REF!+[4]PHUC!#REF!+[4]LAM!#REF!+[4]XUAN!#REF!+[4]LIEN!#REF!</f>
        <v>#REF!</v>
      </c>
      <c r="BH206" s="885" t="e">
        <f>[4]DAI!#REF!+[4]NAM!#REF!+[4]NHAN!#REF!+[4]LY!#REF!+[4]DUC!#REF!+[4]DONG!#REF!+[4]HPHU!#REF!+[4]BAC!#REF!+[4]THANH!#REF!+#REF!+[4]MY!#REF!+[4]HA!#REF!+[4]PHUC!#REF!+[4]LAM!#REF!+[4]XUAN!#REF!+[4]LIEN!#REF!</f>
        <v>#REF!</v>
      </c>
      <c r="BI206" s="885" t="e">
        <f>[4]DAI!#REF!+[4]NAM!#REF!+[4]NHAN!#REF!+[4]LY!#REF!+[4]DUC!#REF!+[4]DONG!#REF!+[4]HPHU!#REF!+[4]BAC!#REF!+[4]THANH!#REF!+#REF!+[4]MY!#REF!+[4]HA!#REF!+[4]PHUC!#REF!+[4]LAM!#REF!+[4]XUAN!#REF!+[4]LIEN!#REF!</f>
        <v>#REF!</v>
      </c>
      <c r="BJ206" s="885" t="e">
        <f>[4]DAI!#REF!+[4]NAM!#REF!+[4]NHAN!#REF!+[4]LY!#REF!+[4]DUC!#REF!+[4]DONG!#REF!+[4]HPHU!#REF!+[4]BAC!#REF!+[4]THANH!#REF!+#REF!+[4]MY!#REF!+[4]HA!#REF!+[4]PHUC!#REF!+[4]LAM!#REF!+[4]XUAN!#REF!+[4]LIEN!#REF!</f>
        <v>#REF!</v>
      </c>
      <c r="BK206" s="885" t="e">
        <f>[4]DAI!#REF!+[4]NAM!#REF!+[4]NHAN!#REF!+[4]LY!#REF!+[4]DUC!#REF!+[4]DONG!#REF!+[4]HPHU!#REF!+[4]BAC!#REF!+[4]THANH!#REF!+#REF!+[4]MY!#REF!+[4]HA!#REF!+[4]PHUC!#REF!+[4]LAM!#REF!+[4]XUAN!#REF!+[4]LIEN!#REF!</f>
        <v>#REF!</v>
      </c>
      <c r="BL206" s="885" t="e">
        <f>[4]DAI!#REF!+[4]NAM!#REF!+[4]NHAN!#REF!+[4]LY!#REF!+[4]DUC!#REF!+[4]DONG!#REF!+[4]HPHU!#REF!+[4]BAC!#REF!+[4]THANH!#REF!+#REF!+[4]MY!#REF!+[4]HA!#REF!+[4]PHUC!#REF!+[4]LAM!#REF!+[4]XUAN!#REF!+[4]LIEN!#REF!</f>
        <v>#REF!</v>
      </c>
    </row>
    <row r="207" spans="1:65" ht="24" hidden="1" customHeight="1" x14ac:dyDescent="0.2">
      <c r="A207" s="889" t="s">
        <v>29</v>
      </c>
      <c r="B207" s="845" t="s">
        <v>30</v>
      </c>
      <c r="C207" s="887" t="s">
        <v>31</v>
      </c>
      <c r="D207" s="885" t="e">
        <f>[4]DAI!#REF!+[4]NAM!#REF!+[4]NHAN!#REF!+[4]LY!#REF!+[4]DUC!#REF!+[4]DONG!#REF!+[4]HPHU!#REF!+[4]BAC!#REF!+[4]THANH!#REF!+#REF!+[4]MY!#REF!+[4]HA!#REF!+[4]PHUC!#REF!+[4]LAM!#REF!+[4]XUAN!#REF!+[4]LIEN!#REF!</f>
        <v>#REF!</v>
      </c>
      <c r="E207" s="885" t="e">
        <f>[4]DAI!#REF!+[4]NAM!#REF!+[4]NHAN!#REF!+[4]LY!#REF!+[4]DUC!#REF!+[4]DONG!#REF!+[4]HPHU!#REF!+[4]BAC!#REF!+[4]THANH!#REF!+#REF!+[4]MY!#REF!+[4]HA!#REF!+[4]PHUC!#REF!+[4]LAM!#REF!+[4]XUAN!#REF!+[4]LIEN!#REF!</f>
        <v>#REF!</v>
      </c>
      <c r="F207" s="885" t="e">
        <f>[4]DAI!#REF!+[4]NAM!#REF!+[4]NHAN!#REF!+[4]LY!#REF!+[4]DUC!#REF!+[4]DONG!#REF!+[4]HPHU!#REF!+[4]BAC!#REF!+[4]THANH!#REF!+#REF!+[4]MY!#REF!+[4]HA!#REF!+[4]PHUC!#REF!+[4]LAM!#REF!+[4]XUAN!#REF!+[4]LIEN!#REF!</f>
        <v>#REF!</v>
      </c>
      <c r="G207" s="867">
        <f>[4]DAI!G205+[4]NAM!G205+[4]NHAN!G205+[4]LY!G205+[4]DUC!G205+[4]DONG!G205+[4]HPHU!G205+[4]BAC!G205+[4]THANH!G205+[4]MY!G205+[4]HA!G205+[4]PHUC!G205+[4]LAM!G205+[4]XUAN!G205+[4]LIEN!G205+[4]HUNG!G205+[4]CNAM!G205+[4]TAY!G205+[4]HOA!G205+[4]VAN!G205+[4]PDINH!G205+[4]SLOC!G205+[4]TRUNG!G205+[4]TAN!G205+[4]THUONG!G205+[4]HLAO!G205+[4]PNHA!G205+[4]VTRUNG!G205</f>
        <v>0</v>
      </c>
      <c r="H207" s="885" t="e">
        <f>[4]DAI!#REF!+[4]NAM!#REF!+[4]NHAN!#REF!+[4]LY!#REF!+[4]DUC!#REF!+[4]DONG!#REF!+[4]HPHU!#REF!+[4]BAC!#REF!+[4]THANH!#REF!+#REF!+[4]MY!#REF!+[4]HA!#REF!+[4]PHUC!#REF!+[4]LAM!#REF!+[4]XUAN!#REF!+[4]LIEN!#REF!</f>
        <v>#REF!</v>
      </c>
      <c r="I207" s="885" t="e">
        <f>[4]DAI!#REF!+[4]NAM!#REF!+[4]NHAN!#REF!+[4]LY!#REF!+[4]DUC!#REF!+[4]DONG!#REF!+[4]HPHU!#REF!+[4]BAC!#REF!+[4]THANH!#REF!+#REF!+[4]MY!#REF!+[4]HA!#REF!+[4]PHUC!#REF!+[4]LAM!#REF!+[4]XUAN!#REF!+[4]LIEN!#REF!</f>
        <v>#REF!</v>
      </c>
      <c r="J207" s="867">
        <f>[4]DAI!J205+[4]NAM!J205+[4]NHAN!J205+[4]LY!J205+[4]DUC!J205+[4]DONG!J205+[4]HPHU!J205+[4]BAC!J205+[4]THANH!J205+[4]MY!J205+[4]HA!J205+[4]PHUC!J205+[4]LAM!J205+[4]XUAN!J205+[4]LIEN!J205+[4]HUNG!J205+[4]CNAM!J205+[4]TAY!J205+[4]HOA!J205+[4]VAN!J205+[4]PDINH!J205+[4]SLOC!J205+[4]TRUNG!J205+[4]TAN!J205+[4]THUONG!J205+[4]HLAO!J205+[4]PNHA!J205+[4]VTRUNG!J205</f>
        <v>0</v>
      </c>
      <c r="K207" s="885" t="e">
        <f>[4]DAI!#REF!+[4]NAM!#REF!+[4]NHAN!#REF!+[4]LY!#REF!+[4]DUC!#REF!+[4]DONG!#REF!+[4]HPHU!#REF!+[4]BAC!#REF!+[4]THANH!#REF!+#REF!+[4]MY!#REF!+[4]HA!#REF!+[4]PHUC!#REF!+[4]LAM!#REF!+[4]XUAN!#REF!+[4]LIEN!#REF!</f>
        <v>#REF!</v>
      </c>
      <c r="L207" s="885" t="e">
        <f>[4]DAI!#REF!+[4]NAM!#REF!+[4]NHAN!#REF!+[4]LY!#REF!+[4]DUC!#REF!+[4]DONG!#REF!+[4]HPHU!#REF!+[4]BAC!#REF!+[4]THANH!#REF!+#REF!+[4]MY!#REF!+[4]HA!#REF!+[4]PHUC!#REF!+[4]LAM!#REF!+[4]XUAN!#REF!+[4]LIEN!#REF!</f>
        <v>#REF!</v>
      </c>
      <c r="M207" s="885" t="e">
        <f>[4]DAI!#REF!+[4]NAM!#REF!+[4]NHAN!#REF!+[4]LY!#REF!+[4]DUC!#REF!+[4]DONG!#REF!+[4]HPHU!#REF!+[4]BAC!#REF!+[4]THANH!#REF!+#REF!+[4]MY!#REF!+[4]HA!#REF!+[4]PHUC!#REF!+[4]LAM!#REF!+[4]XUAN!#REF!+[4]LIEN!#REF!</f>
        <v>#REF!</v>
      </c>
      <c r="N207" s="867">
        <f>[4]DAI!N205+[4]NAM!N205+[4]NHAN!N205+[4]LY!N205+[4]DUC!N205+[4]DONG!N205+[4]HPHU!N205+[4]BAC!N205+[4]THANH!N205+[4]MY!N205+[4]HA!N205+[4]PHUC!N205+[4]LAM!N205+[4]XUAN!N205+[4]LIEN!N205+[4]HUNG!N205+[4]CNAM!N205+[4]TAY!N205+[4]HOA!N205+[4]VAN!N205+[4]PDINH!N205+[4]SLOC!N205+[4]TRUNG!N205+[4]TAN!N205+[4]THUONG!N205+[4]HLAO!N205+[4]PNHA!N205+[4]VTRUNG!N205</f>
        <v>0</v>
      </c>
      <c r="O207" s="867">
        <f>[4]DAI!O205+[4]NAM!O205+[4]NHAN!O205+[4]LY!O205+[4]DUC!O205+[4]DONG!O205+[4]HPHU!O205+[4]BAC!O205+[4]THANH!O205+[4]MY!O205+[4]HA!O205+[4]PHUC!O205+[4]LAM!O205+[4]XUAN!O205+[4]LIEN!O205+[4]HUNG!O205+[4]CNAM!O205+[4]TAY!O205+[4]HOA!O205+[4]VAN!O205+[4]PDINH!O205+[4]SLOC!O205+[4]TRUNG!O205+[4]TAN!O205+[4]THUONG!O205+[4]HLAO!O205+[4]PNHA!O205+[4]VTRUNG!O205</f>
        <v>0</v>
      </c>
      <c r="P207" s="867">
        <f>[4]DAI!P143+[4]NAM!P141+[4]NHAN!P143+[4]LY!P143+[4]DUC!P143+[4]DONG!P143+[4]HPHU!P142+[4]BAC!P142+[4]THANH!P143+[4]MY!P140+[4]HA!P81+[4]PHUC!P139+[4]LAM!P140+[4]XUAN!P138+[4]LIEN!P142</f>
        <v>0</v>
      </c>
      <c r="Q207" s="885" t="e">
        <f>[4]DAI!#REF!+[4]NAM!#REF!+[4]NHAN!#REF!+[4]LY!#REF!+[4]DUC!#REF!+[4]DONG!#REF!+[4]HPHU!#REF!+[4]BAC!#REF!+[4]THANH!#REF!+#REF!+[4]MY!#REF!+[4]HA!#REF!+[4]PHUC!#REF!+[4]LAM!#REF!+[4]XUAN!#REF!+[4]LIEN!#REF!</f>
        <v>#REF!</v>
      </c>
      <c r="R207" s="882" t="e">
        <f>[4]DAI!#REF!+[4]NAM!#REF!+[4]NHAN!#REF!+[4]LY!#REF!+[4]DUC!#REF!+[4]DONG!#REF!+[4]HPHU!#REF!+[4]BAC!#REF!+[4]THANH!#REF!+#REF!+[4]MY!#REF!+[4]HA!#REF!+[4]PHUC!#REF!+[4]LAM!#REF!+[4]XUAN!#REF!+[4]LIEN!#REF!</f>
        <v>#REF!</v>
      </c>
      <c r="S207" s="885" t="e">
        <f>[4]DAI!#REF!+[4]NAM!#REF!+[4]NHAN!#REF!+[4]LY!#REF!+[4]DUC!#REF!+[4]DONG!#REF!+[4]HPHU!#REF!+[4]BAC!#REF!+[4]THANH!#REF!+#REF!+[4]MY!#REF!+[4]HA!#REF!+[4]PHUC!#REF!+[4]LAM!#REF!+[4]XUAN!#REF!+[4]LIEN!#REF!</f>
        <v>#REF!</v>
      </c>
      <c r="T207" s="885" t="e">
        <f>[4]DAI!#REF!+[4]NAM!#REF!+[4]NHAN!#REF!+[4]LY!#REF!+[4]DUC!#REF!+[4]DONG!#REF!+[4]HPHU!#REF!+[4]BAC!#REF!+[4]THANH!#REF!+#REF!+[4]MY!#REF!+[4]HA!#REF!+[4]PHUC!#REF!+[4]LAM!#REF!+[4]XUAN!#REF!+[4]LIEN!#REF!</f>
        <v>#REF!</v>
      </c>
      <c r="U207" s="885" t="e">
        <f>[4]DAI!#REF!+[4]NAM!#REF!+[4]NHAN!#REF!+[4]LY!#REF!+[4]DUC!#REF!+[4]DONG!#REF!+[4]HPHU!#REF!+[4]BAC!#REF!+[4]THANH!#REF!+#REF!+[4]MY!#REF!+[4]HA!#REF!+[4]PHUC!#REF!+[4]LAM!#REF!+[4]XUAN!#REF!+[4]LIEN!#REF!</f>
        <v>#REF!</v>
      </c>
      <c r="V207" s="885" t="e">
        <f>[4]DAI!#REF!+[4]NAM!#REF!+[4]NHAN!#REF!+[4]LY!#REF!+[4]DUC!#REF!+[4]DONG!#REF!+[4]HPHU!#REF!+[4]BAC!#REF!+[4]THANH!#REF!+#REF!+[4]MY!#REF!+[4]HA!#REF!+[4]PHUC!#REF!+[4]LAM!#REF!+[4]XUAN!#REF!+[4]LIEN!#REF!</f>
        <v>#REF!</v>
      </c>
      <c r="W207" s="885" t="e">
        <f>[4]DAI!#REF!+[4]NAM!#REF!+[4]NHAN!#REF!+[4]LY!#REF!+[4]DUC!#REF!+[4]DONG!#REF!+[4]HPHU!#REF!+[4]BAC!#REF!+[4]THANH!#REF!+#REF!+[4]MY!#REF!+[4]HA!#REF!+[4]PHUC!#REF!+[4]LAM!#REF!+[4]XUAN!#REF!+[4]LIEN!#REF!</f>
        <v>#REF!</v>
      </c>
      <c r="X207" s="885" t="e">
        <f>[4]DAI!#REF!+[4]NAM!#REF!+[4]NHAN!#REF!+[4]LY!#REF!+[4]DUC!#REF!+[4]DONG!#REF!+[4]HPHU!#REF!+[4]BAC!#REF!+[4]THANH!#REF!+#REF!+[4]MY!#REF!+[4]HA!#REF!+[4]PHUC!#REF!+[4]LAM!#REF!+[4]XUAN!#REF!+[4]LIEN!#REF!</f>
        <v>#REF!</v>
      </c>
      <c r="Y207" s="885" t="e">
        <f>[4]DAI!#REF!+[4]NAM!#REF!+[4]NHAN!#REF!+[4]LY!#REF!+[4]DUC!#REF!+[4]DONG!#REF!+[4]HPHU!#REF!+[4]BAC!#REF!+[4]THANH!#REF!+#REF!+[4]MY!#REF!+[4]HA!#REF!+[4]PHUC!#REF!+[4]LAM!#REF!+[4]XUAN!#REF!+[4]LIEN!#REF!</f>
        <v>#REF!</v>
      </c>
      <c r="Z207" s="885" t="e">
        <f>[4]DAI!#REF!+[4]NAM!#REF!+[4]NHAN!#REF!+[4]LY!#REF!+[4]DUC!#REF!+[4]DONG!#REF!+[4]HPHU!#REF!+[4]BAC!#REF!+[4]THANH!#REF!+#REF!+[4]MY!#REF!+[4]HA!#REF!+[4]PHUC!#REF!+[4]LAM!#REF!+[4]XUAN!#REF!+[4]LIEN!#REF!</f>
        <v>#REF!</v>
      </c>
      <c r="AA207" s="885" t="e">
        <f>[4]DAI!#REF!+[4]NAM!#REF!+[4]NHAN!#REF!+[4]LY!#REF!+[4]DUC!#REF!+[4]DONG!#REF!+[4]HPHU!#REF!+[4]BAC!#REF!+[4]THANH!#REF!+#REF!+[4]MY!#REF!+[4]HA!#REF!+[4]PHUC!#REF!+[4]LAM!#REF!+[4]XUAN!#REF!+[4]LIEN!#REF!</f>
        <v>#REF!</v>
      </c>
      <c r="AB207" s="885" t="e">
        <f>[4]DAI!#REF!+[4]NAM!#REF!+[4]NHAN!#REF!+[4]LY!#REF!+[4]DUC!#REF!+[4]DONG!#REF!+[4]HPHU!#REF!+[4]BAC!#REF!+[4]THANH!#REF!+#REF!+[4]MY!#REF!+[4]HA!#REF!+[4]PHUC!#REF!+[4]LAM!#REF!+[4]XUAN!#REF!+[4]LIEN!#REF!</f>
        <v>#REF!</v>
      </c>
      <c r="AC207" s="885" t="e">
        <f>[4]DAI!#REF!+[4]NAM!#REF!+[4]NHAN!#REF!+[4]LY!#REF!+[4]DUC!#REF!+[4]DONG!#REF!+[4]HPHU!#REF!+[4]BAC!#REF!+[4]THANH!#REF!+#REF!+[4]MY!#REF!+[4]HA!#REF!+[4]PHUC!#REF!+[4]LAM!#REF!+[4]XUAN!#REF!+[4]LIEN!#REF!</f>
        <v>#REF!</v>
      </c>
      <c r="AD207" s="867">
        <f>[4]DAI!AD143+[4]NAM!AD141+[4]NHAN!AD143+[4]LY!AD143+[4]DUC!AD143+[4]DONG!AD143+[4]HPHU!AD142+[4]BAC!AD142+[4]THANH!AD143+[4]MY!AD140+[4]HA!AD81+[4]PHUC!AD139+[4]LAM!AD140+[4]XUAN!AD138+[4]LIEN!AD142</f>
        <v>0</v>
      </c>
      <c r="AE207" s="885" t="e">
        <f>[4]DAI!#REF!+[4]NAM!#REF!+[4]NHAN!#REF!+[4]LY!#REF!+[4]DUC!#REF!+[4]DONG!#REF!+[4]HPHU!#REF!+[4]BAC!#REF!+[4]THANH!#REF!+#REF!+[4]MY!#REF!+[4]HA!#REF!+[4]PHUC!#REF!+[4]LAM!#REF!+[4]XUAN!#REF!+[4]LIEN!#REF!</f>
        <v>#REF!</v>
      </c>
      <c r="AF207" s="885" t="e">
        <f>[4]DAI!#REF!+[4]NAM!#REF!+[4]NHAN!#REF!+[4]LY!#REF!+[4]DUC!#REF!+[4]DONG!#REF!+[4]HPHU!#REF!+[4]BAC!#REF!+[4]THANH!#REF!+#REF!+[4]MY!#REF!+[4]HA!#REF!+[4]PHUC!#REF!+[4]LAM!#REF!+[4]XUAN!#REF!+[4]LIEN!#REF!</f>
        <v>#REF!</v>
      </c>
      <c r="AG207" s="885" t="e">
        <f>[4]DAI!#REF!+[4]NAM!#REF!+[4]NHAN!#REF!+[4]LY!#REF!+[4]DUC!#REF!+[4]DONG!#REF!+[4]HPHU!#REF!+[4]BAC!#REF!+[4]THANH!#REF!+#REF!+[4]MY!#REF!+[4]HA!#REF!+[4]PHUC!#REF!+[4]LAM!#REF!+[4]XUAN!#REF!+[4]LIEN!#REF!</f>
        <v>#REF!</v>
      </c>
      <c r="AH207" s="885" t="e">
        <f>[4]DAI!#REF!+[4]NAM!#REF!+[4]NHAN!#REF!+[4]LY!#REF!+[4]DUC!#REF!+[4]DONG!#REF!+[4]HPHU!#REF!+[4]BAC!#REF!+[4]THANH!#REF!+#REF!+[4]MY!#REF!+[4]HA!#REF!+[4]PHUC!#REF!+[4]LAM!#REF!+[4]XUAN!#REF!+[4]LIEN!#REF!</f>
        <v>#REF!</v>
      </c>
      <c r="AI207" s="885" t="e">
        <f>[4]DAI!#REF!+[4]NAM!#REF!+[4]NHAN!#REF!+[4]LY!#REF!+[4]DUC!#REF!+[4]DONG!#REF!+[4]HPHU!#REF!+[4]BAC!#REF!+[4]THANH!#REF!+#REF!+[4]MY!#REF!+[4]HA!#REF!+[4]PHUC!#REF!+[4]LAM!#REF!+[4]XUAN!#REF!+[4]LIEN!#REF!</f>
        <v>#REF!</v>
      </c>
      <c r="AJ207" s="885" t="e">
        <f>[4]DAI!#REF!+[4]NAM!#REF!+[4]NHAN!#REF!+[4]LY!#REF!+[4]DUC!#REF!+[4]DONG!#REF!+[4]HPHU!#REF!+[4]BAC!#REF!+[4]THANH!#REF!+#REF!+[4]MY!#REF!+[4]HA!#REF!+[4]PHUC!#REF!+[4]LAM!#REF!+[4]XUAN!#REF!+[4]LIEN!#REF!</f>
        <v>#REF!</v>
      </c>
      <c r="AK207" s="867">
        <f>[4]DAI!AK143+[4]NAM!AK141+[4]NHAN!AK143+[4]LY!AK143+[4]DUC!AK143+[4]DONG!AK143+[4]HPHU!AK142+[4]BAC!AK142+[4]THANH!AK143+[4]MY!AK140+[4]HA!AK81+[4]PHUC!AK139+[4]LAM!AK140+[4]XUAN!AK138+[4]LIEN!AK142</f>
        <v>0</v>
      </c>
      <c r="AL207" s="885" t="e">
        <f>[4]DAI!#REF!+[4]NAM!#REF!+[4]NHAN!#REF!+[4]LY!#REF!+[4]DUC!#REF!+[4]DONG!#REF!+[4]HPHU!#REF!+[4]BAC!#REF!+[4]THANH!#REF!+#REF!+[4]MY!#REF!+[4]HA!#REF!+[4]PHUC!#REF!+[4]LAM!#REF!+[4]XUAN!#REF!+[4]LIEN!#REF!</f>
        <v>#REF!</v>
      </c>
      <c r="AM207" s="885" t="e">
        <f>[4]DAI!#REF!+[4]NAM!#REF!+[4]NHAN!#REF!+[4]LY!#REF!+[4]DUC!#REF!+[4]DONG!#REF!+[4]HPHU!#REF!+[4]BAC!#REF!+[4]THANH!#REF!+#REF!+[4]MY!#REF!+[4]HA!#REF!+[4]PHUC!#REF!+[4]LAM!#REF!+[4]XUAN!#REF!+[4]LIEN!#REF!</f>
        <v>#REF!</v>
      </c>
      <c r="AN207" s="867">
        <f>[4]DAI!AN143+[4]NAM!AN141+[4]NHAN!AN143+[4]LY!AN143+[4]DUC!AN143+[4]DONG!AN143+[4]HPHU!AN142+[4]BAC!AN142+[4]THANH!AN143+[4]MY!AN140+[4]HA!AN81+[4]PHUC!AN139+[4]LAM!AN140+[4]XUAN!AN138+[4]LIEN!AN142</f>
        <v>0</v>
      </c>
      <c r="AO207" s="885" t="e">
        <f>[4]DAI!#REF!+[4]NAM!#REF!+[4]NHAN!#REF!+[4]LY!#REF!+[4]DUC!#REF!+[4]DONG!#REF!+[4]HPHU!#REF!+[4]BAC!#REF!+[4]THANH!#REF!+#REF!+[4]MY!#REF!+[4]HA!#REF!+[4]PHUC!#REF!+[4]LAM!#REF!+[4]XUAN!#REF!+[4]LIEN!#REF!</f>
        <v>#REF!</v>
      </c>
      <c r="AP207" s="885" t="e">
        <f>[4]DAI!#REF!+[4]NAM!#REF!+[4]NHAN!#REF!+[4]LY!#REF!+[4]DUC!#REF!+[4]DONG!#REF!+[4]HPHU!#REF!+[4]BAC!#REF!+[4]THANH!#REF!+#REF!+[4]MY!#REF!+[4]HA!#REF!+[4]PHUC!#REF!+[4]LAM!#REF!+[4]XUAN!#REF!+[4]LIEN!#REF!</f>
        <v>#REF!</v>
      </c>
      <c r="AQ207" s="885" t="e">
        <f>[4]DAI!#REF!+[4]NAM!#REF!+[4]NHAN!#REF!+[4]LY!#REF!+[4]DUC!#REF!+[4]DONG!#REF!+[4]HPHU!#REF!+[4]BAC!#REF!+[4]THANH!#REF!+#REF!+[4]MY!#REF!+[4]HA!#REF!+[4]PHUC!#REF!+[4]LAM!#REF!+[4]XUAN!#REF!+[4]LIEN!#REF!</f>
        <v>#REF!</v>
      </c>
      <c r="AR207" s="867">
        <f>[4]DAI!AR205+[4]NAM!AR205+[4]NHAN!AR205+[4]LY!AR205+[4]DUC!AR205+[4]DONG!AR205+[4]HPHU!AR205+[4]BAC!AR205+[4]THANH!AR205+[4]MY!AR205+[4]HA!AR205+[4]PHUC!AR205+[4]LAM!AR205+[4]XUAN!AR205+[4]LIEN!AR205+[4]HUNG!AR205+[4]CNAM!AR205+[4]TAY!AR205+[4]HOA!AR205+[4]VAN!AR205+[4]PDINH!AR205+[4]SLOC!AR205+[4]TRUNG!AR205+[4]TAN!AR205+[4]THUONG!AR205+[4]HLAO!AR205+[4]PNHA!AR205+[4]VTRUNG!AR205</f>
        <v>0</v>
      </c>
      <c r="AS207" s="867">
        <f>[4]DAI!AS143+[4]NAM!AS141+[4]NHAN!AS143+[4]LY!AS143+[4]DUC!AS143+[4]DONG!AS143+[4]HPHU!AS142+[4]BAC!AS142+[4]THANH!AS143+[4]MY!AS140+[4]HA!AS81+[4]PHUC!AS139+[4]LAM!AS140+[4]XUAN!AS138+[4]LIEN!AS142</f>
        <v>0</v>
      </c>
      <c r="AT207" s="867"/>
      <c r="AU207" s="867">
        <f>[4]DAI!AU143+[4]NAM!AU141+[4]NHAN!AU143+[4]LY!AU143+[4]DUC!AU143+[4]DONG!AU143+[4]HPHU!AU142+[4]BAC!AU142+[4]THANH!AU143+[4]MY!AU140+[4]HA!AU81+[4]PHUC!AU139+[4]LAM!AU140+[4]XUAN!AU138+[4]LIEN!AU142</f>
        <v>0</v>
      </c>
      <c r="AV207" s="838">
        <f>[4]DAI!AV205+[4]NAM!AV205+[4]NHAN!AV205+[4]LY!AV205+[4]DUC!AV205+[4]DONG!AV205+[4]HPHU!AV205+[4]BAC!AV205+[4]THANH!AV205+[4]MY!AV205+[4]HA!AV205+[4]PHUC!AV205+[4]LAM!AV205+[4]XUAN!AV205+[4]LIEN!AV205+[4]HUNG!AV205+[4]CNAM!AV205+[4]TAY!AV205+[4]HOA!AV205+[4]VAN!AV205+[4]PDINH!AV205+[4]SLOC!AV205+[4]TRUNG!AV205+[4]TAN!AV205+[4]THUONG!AV205+[4]HLAO!AV205+[4]PNHA!AV205+[4]VTRUNG!AV205</f>
        <v>0</v>
      </c>
      <c r="AW207" s="885" t="e">
        <f>[4]DAI!#REF!+[4]NAM!#REF!+[4]NHAN!#REF!+[4]LY!#REF!+[4]DUC!#REF!+[4]DONG!#REF!+[4]HPHU!#REF!+[4]BAC!#REF!+[4]THANH!#REF!+#REF!+[4]MY!#REF!+[4]HA!#REF!+[4]PHUC!#REF!+[4]LAM!#REF!+[4]XUAN!#REF!+[4]LIEN!#REF!</f>
        <v>#REF!</v>
      </c>
      <c r="AX207" s="885" t="e">
        <f>[4]DAI!#REF!+[4]NAM!#REF!+[4]NHAN!#REF!+[4]LY!#REF!+[4]DUC!#REF!+[4]DONG!#REF!+[4]HPHU!#REF!+[4]BAC!#REF!+[4]THANH!#REF!+#REF!+[4]MY!#REF!+[4]HA!#REF!+[4]PHUC!#REF!+[4]LAM!#REF!+[4]XUAN!#REF!+[4]LIEN!#REF!</f>
        <v>#REF!</v>
      </c>
      <c r="AY207" s="885" t="e">
        <f>[4]DAI!#REF!+[4]NAM!#REF!+[4]NHAN!#REF!+[4]LY!#REF!+[4]DUC!#REF!+[4]DONG!#REF!+[4]HPHU!#REF!+[4]BAC!#REF!+[4]THANH!#REF!+#REF!+[4]MY!#REF!+[4]HA!#REF!+[4]PHUC!#REF!+[4]LAM!#REF!+[4]XUAN!#REF!+[4]LIEN!#REF!</f>
        <v>#REF!</v>
      </c>
      <c r="AZ207" s="867">
        <f>[4]DAI!AZ143+[4]NAM!AZ141+[4]NHAN!AZ143+[4]LY!AZ143+[4]DUC!AZ143+[4]DONG!AZ143+[4]HPHU!AZ142+[4]BAC!AZ142+[4]THANH!AZ143+[4]MY!AZ140+[4]HA!AZ81+[4]PHUC!AZ139+[4]LAM!AZ140+[4]XUAN!AZ138+[4]LIEN!AZ142</f>
        <v>0</v>
      </c>
      <c r="BA207" s="885" t="e">
        <f>[4]DAI!#REF!+[4]NAM!#REF!+[4]NHAN!#REF!+[4]LY!#REF!+[4]DUC!#REF!+[4]DONG!#REF!+[4]HPHU!#REF!+[4]BAC!#REF!+[4]THANH!#REF!+#REF!+[4]MY!#REF!+[4]HA!#REF!+[4]PHUC!#REF!+[4]LAM!#REF!+[4]XUAN!#REF!+[4]LIEN!#REF!</f>
        <v>#REF!</v>
      </c>
      <c r="BB207" s="885" t="e">
        <f>[4]DAI!#REF!+[4]NAM!#REF!+[4]NHAN!#REF!+[4]LY!#REF!+[4]DUC!#REF!+[4]DONG!#REF!+[4]HPHU!#REF!+[4]BAC!#REF!+[4]THANH!#REF!+#REF!+[4]MY!#REF!+[4]HA!#REF!+[4]PHUC!#REF!+[4]LAM!#REF!+[4]XUAN!#REF!+[4]LIEN!#REF!</f>
        <v>#REF!</v>
      </c>
      <c r="BC207" s="885" t="e">
        <f>[4]DAI!#REF!+[4]NAM!#REF!+[4]NHAN!#REF!+[4]LY!#REF!+[4]DUC!#REF!+[4]DONG!#REF!+[4]HPHU!#REF!+[4]BAC!#REF!+[4]THANH!#REF!+#REF!+[4]MY!#REF!+[4]HA!#REF!+[4]PHUC!#REF!+[4]LAM!#REF!+[4]XUAN!#REF!+[4]LIEN!#REF!</f>
        <v>#REF!</v>
      </c>
      <c r="BD207" s="867">
        <f>[4]DAI!BD143+[4]NAM!BD141+[4]NHAN!BD143+[4]LY!BD143+[4]DUC!BD143+[4]DONG!BD143+[4]HPHU!BD142+[4]BAC!BD142+[4]THANH!BD143+[4]MY!BD140+[4]HA!BD81+[4]PHUC!BD139+[4]LAM!BD140+[4]XUAN!BD138+[4]LIEN!BD142</f>
        <v>0</v>
      </c>
      <c r="BE207" s="885" t="e">
        <f>[4]DAI!#REF!+[4]NAM!#REF!+[4]NHAN!#REF!+[4]LY!#REF!+[4]DUC!#REF!+[4]DONG!#REF!+[4]HPHU!#REF!+[4]BAC!#REF!+[4]THANH!#REF!+#REF!+[4]MY!#REF!+[4]HA!#REF!+[4]PHUC!#REF!+[4]LAM!#REF!+[4]XUAN!#REF!+[4]LIEN!#REF!</f>
        <v>#REF!</v>
      </c>
      <c r="BF207" s="885" t="e">
        <f>[4]DAI!#REF!+[4]NAM!#REF!+[4]NHAN!#REF!+[4]LY!#REF!+[4]DUC!#REF!+[4]DONG!#REF!+[4]HPHU!#REF!+[4]BAC!#REF!+[4]THANH!#REF!+#REF!+[4]MY!#REF!+[4]HA!#REF!+[4]PHUC!#REF!+[4]LAM!#REF!+[4]XUAN!#REF!+[4]LIEN!#REF!</f>
        <v>#REF!</v>
      </c>
      <c r="BG207" s="885" t="e">
        <f>[4]DAI!#REF!+[4]NAM!#REF!+[4]NHAN!#REF!+[4]LY!#REF!+[4]DUC!#REF!+[4]DONG!#REF!+[4]HPHU!#REF!+[4]BAC!#REF!+[4]THANH!#REF!+#REF!+[4]MY!#REF!+[4]HA!#REF!+[4]PHUC!#REF!+[4]LAM!#REF!+[4]XUAN!#REF!+[4]LIEN!#REF!</f>
        <v>#REF!</v>
      </c>
      <c r="BH207" s="885" t="e">
        <f>[4]DAI!#REF!+[4]NAM!#REF!+[4]NHAN!#REF!+[4]LY!#REF!+[4]DUC!#REF!+[4]DONG!#REF!+[4]HPHU!#REF!+[4]BAC!#REF!+[4]THANH!#REF!+#REF!+[4]MY!#REF!+[4]HA!#REF!+[4]PHUC!#REF!+[4]LAM!#REF!+[4]XUAN!#REF!+[4]LIEN!#REF!</f>
        <v>#REF!</v>
      </c>
      <c r="BI207" s="885" t="e">
        <f>[4]DAI!#REF!+[4]NAM!#REF!+[4]NHAN!#REF!+[4]LY!#REF!+[4]DUC!#REF!+[4]DONG!#REF!+[4]HPHU!#REF!+[4]BAC!#REF!+[4]THANH!#REF!+#REF!+[4]MY!#REF!+[4]HA!#REF!+[4]PHUC!#REF!+[4]LAM!#REF!+[4]XUAN!#REF!+[4]LIEN!#REF!</f>
        <v>#REF!</v>
      </c>
      <c r="BJ207" s="885" t="e">
        <f>[4]DAI!#REF!+[4]NAM!#REF!+[4]NHAN!#REF!+[4]LY!#REF!+[4]DUC!#REF!+[4]DONG!#REF!+[4]HPHU!#REF!+[4]BAC!#REF!+[4]THANH!#REF!+#REF!+[4]MY!#REF!+[4]HA!#REF!+[4]PHUC!#REF!+[4]LAM!#REF!+[4]XUAN!#REF!+[4]LIEN!#REF!</f>
        <v>#REF!</v>
      </c>
      <c r="BK207" s="885" t="e">
        <f>[4]DAI!#REF!+[4]NAM!#REF!+[4]NHAN!#REF!+[4]LY!#REF!+[4]DUC!#REF!+[4]DONG!#REF!+[4]HPHU!#REF!+[4]BAC!#REF!+[4]THANH!#REF!+#REF!+[4]MY!#REF!+[4]HA!#REF!+[4]PHUC!#REF!+[4]LAM!#REF!+[4]XUAN!#REF!+[4]LIEN!#REF!</f>
        <v>#REF!</v>
      </c>
      <c r="BL207" s="885" t="e">
        <f>[4]DAI!#REF!+[4]NAM!#REF!+[4]NHAN!#REF!+[4]LY!#REF!+[4]DUC!#REF!+[4]DONG!#REF!+[4]HPHU!#REF!+[4]BAC!#REF!+[4]THANH!#REF!+#REF!+[4]MY!#REF!+[4]HA!#REF!+[4]PHUC!#REF!+[4]LAM!#REF!+[4]XUAN!#REF!+[4]LIEN!#REF!</f>
        <v>#REF!</v>
      </c>
    </row>
    <row r="208" spans="1:65" ht="24" hidden="1" customHeight="1" x14ac:dyDescent="0.2">
      <c r="A208" s="889" t="s">
        <v>32</v>
      </c>
      <c r="B208" s="845" t="s">
        <v>33</v>
      </c>
      <c r="C208" s="887" t="s">
        <v>34</v>
      </c>
      <c r="D208" s="885" t="e">
        <f>[4]DAI!#REF!+[4]NAM!#REF!+[4]NHAN!#REF!+[4]LY!#REF!+[4]DUC!#REF!+[4]DONG!#REF!+[4]HPHU!#REF!+[4]BAC!#REF!+[4]THANH!#REF!+#REF!+[4]MY!#REF!+[4]HA!#REF!+[4]PHUC!#REF!+[4]LAM!#REF!+[4]XUAN!#REF!+[4]LIEN!#REF!</f>
        <v>#REF!</v>
      </c>
      <c r="E208" s="885" t="e">
        <f>[4]DAI!#REF!+[4]NAM!#REF!+[4]NHAN!#REF!+[4]LY!#REF!+[4]DUC!#REF!+[4]DONG!#REF!+[4]HPHU!#REF!+[4]BAC!#REF!+[4]THANH!#REF!+#REF!+[4]MY!#REF!+[4]HA!#REF!+[4]PHUC!#REF!+[4]LAM!#REF!+[4]XUAN!#REF!+[4]LIEN!#REF!</f>
        <v>#REF!</v>
      </c>
      <c r="F208" s="885" t="e">
        <f>[4]DAI!#REF!+[4]NAM!#REF!+[4]NHAN!#REF!+[4]LY!#REF!+[4]DUC!#REF!+[4]DONG!#REF!+[4]HPHU!#REF!+[4]BAC!#REF!+[4]THANH!#REF!+#REF!+[4]MY!#REF!+[4]HA!#REF!+[4]PHUC!#REF!+[4]LAM!#REF!+[4]XUAN!#REF!+[4]LIEN!#REF!</f>
        <v>#REF!</v>
      </c>
      <c r="G208" s="867">
        <f>[4]DAI!G206+[4]NAM!G206+[4]NHAN!G206+[4]LY!G206+[4]DUC!G206+[4]DONG!G206+[4]HPHU!G206+[4]BAC!G206+[4]THANH!G206+[4]MY!G206+[4]HA!G206+[4]PHUC!G206+[4]LAM!G206+[4]XUAN!G206+[4]LIEN!G206+[4]HUNG!G206+[4]CNAM!G206+[4]TAY!G206+[4]HOA!G206+[4]VAN!G206+[4]PDINH!G206+[4]SLOC!G206+[4]TRUNG!G206+[4]TAN!G206+[4]THUONG!G206+[4]HLAO!G206+[4]PNHA!G206+[4]VTRUNG!G206</f>
        <v>0</v>
      </c>
      <c r="H208" s="885" t="e">
        <f>[4]DAI!#REF!+[4]NAM!#REF!+[4]NHAN!#REF!+[4]LY!#REF!+[4]DUC!#REF!+[4]DONG!#REF!+[4]HPHU!#REF!+[4]BAC!#REF!+[4]THANH!#REF!+#REF!+[4]MY!#REF!+[4]HA!#REF!+[4]PHUC!#REF!+[4]LAM!#REF!+[4]XUAN!#REF!+[4]LIEN!#REF!</f>
        <v>#REF!</v>
      </c>
      <c r="I208" s="885" t="e">
        <f>[4]DAI!#REF!+[4]NAM!#REF!+[4]NHAN!#REF!+[4]LY!#REF!+[4]DUC!#REF!+[4]DONG!#REF!+[4]HPHU!#REF!+[4]BAC!#REF!+[4]THANH!#REF!+#REF!+[4]MY!#REF!+[4]HA!#REF!+[4]PHUC!#REF!+[4]LAM!#REF!+[4]XUAN!#REF!+[4]LIEN!#REF!</f>
        <v>#REF!</v>
      </c>
      <c r="J208" s="867">
        <f>[4]DAI!J206+[4]NAM!J206+[4]NHAN!J206+[4]LY!J206+[4]DUC!J206+[4]DONG!J206+[4]HPHU!J206+[4]BAC!J206+[4]THANH!J206+[4]MY!J206+[4]HA!J206+[4]PHUC!J206+[4]LAM!J206+[4]XUAN!J206+[4]LIEN!J206+[4]HUNG!J206+[4]CNAM!J206+[4]TAY!J206+[4]HOA!J206+[4]VAN!J206+[4]PDINH!J206+[4]SLOC!J206+[4]TRUNG!J206+[4]TAN!J206+[4]THUONG!J206+[4]HLAO!J206+[4]PNHA!J206+[4]VTRUNG!J206</f>
        <v>0</v>
      </c>
      <c r="K208" s="885" t="e">
        <f>[4]DAI!#REF!+[4]NAM!#REF!+[4]NHAN!#REF!+[4]LY!#REF!+[4]DUC!#REF!+[4]DONG!#REF!+[4]HPHU!#REF!+[4]BAC!#REF!+[4]THANH!#REF!+#REF!+[4]MY!#REF!+[4]HA!#REF!+[4]PHUC!#REF!+[4]LAM!#REF!+[4]XUAN!#REF!+[4]LIEN!#REF!</f>
        <v>#REF!</v>
      </c>
      <c r="L208" s="885" t="e">
        <f>[4]DAI!#REF!+[4]NAM!#REF!+[4]NHAN!#REF!+[4]LY!#REF!+[4]DUC!#REF!+[4]DONG!#REF!+[4]HPHU!#REF!+[4]BAC!#REF!+[4]THANH!#REF!+#REF!+[4]MY!#REF!+[4]HA!#REF!+[4]PHUC!#REF!+[4]LAM!#REF!+[4]XUAN!#REF!+[4]LIEN!#REF!</f>
        <v>#REF!</v>
      </c>
      <c r="M208" s="885" t="e">
        <f>[4]DAI!#REF!+[4]NAM!#REF!+[4]NHAN!#REF!+[4]LY!#REF!+[4]DUC!#REF!+[4]DONG!#REF!+[4]HPHU!#REF!+[4]BAC!#REF!+[4]THANH!#REF!+#REF!+[4]MY!#REF!+[4]HA!#REF!+[4]PHUC!#REF!+[4]LAM!#REF!+[4]XUAN!#REF!+[4]LIEN!#REF!</f>
        <v>#REF!</v>
      </c>
      <c r="N208" s="867">
        <f>[4]DAI!N206+[4]NAM!N206+[4]NHAN!N206+[4]LY!N206+[4]DUC!N206+[4]DONG!N206+[4]HPHU!N206+[4]BAC!N206+[4]THANH!N206+[4]MY!N206+[4]HA!N206+[4]PHUC!N206+[4]LAM!N206+[4]XUAN!N206+[4]LIEN!N206+[4]HUNG!N206+[4]CNAM!N206+[4]TAY!N206+[4]HOA!N206+[4]VAN!N206+[4]PDINH!N206+[4]SLOC!N206+[4]TRUNG!N206+[4]TAN!N206+[4]THUONG!N206+[4]HLAO!N206+[4]PNHA!N206+[4]VTRUNG!N206</f>
        <v>0</v>
      </c>
      <c r="O208" s="867">
        <f>[4]DAI!O206+[4]NAM!O206+[4]NHAN!O206+[4]LY!O206+[4]DUC!O206+[4]DONG!O206+[4]HPHU!O206+[4]BAC!O206+[4]THANH!O206+[4]MY!O206+[4]HA!O206+[4]PHUC!O206+[4]LAM!O206+[4]XUAN!O206+[4]LIEN!O206+[4]HUNG!O206+[4]CNAM!O206+[4]TAY!O206+[4]HOA!O206+[4]VAN!O206+[4]PDINH!O206+[4]SLOC!O206+[4]TRUNG!O206+[4]TAN!O206+[4]THUONG!O206+[4]HLAO!O206+[4]PNHA!O206+[4]VTRUNG!O206</f>
        <v>0</v>
      </c>
      <c r="P208" s="867">
        <f>[4]DAI!P144+[4]NAM!P142+[4]NHAN!P144+[4]LY!P144+[4]DUC!P144+[4]DONG!P144+[4]HPHU!P143+[4]BAC!P143+[4]THANH!P144+[4]MY!P141+[4]HA!P82+[4]PHUC!P140+[4]LAM!P141+[4]XUAN!P139+[4]LIEN!P143</f>
        <v>0</v>
      </c>
      <c r="Q208" s="885" t="e">
        <f>[4]DAI!#REF!+[4]NAM!#REF!+[4]NHAN!#REF!+[4]LY!#REF!+[4]DUC!#REF!+[4]DONG!#REF!+[4]HPHU!#REF!+[4]BAC!#REF!+[4]THANH!#REF!+#REF!+[4]MY!#REF!+[4]HA!#REF!+[4]PHUC!#REF!+[4]LAM!#REF!+[4]XUAN!#REF!+[4]LIEN!#REF!</f>
        <v>#REF!</v>
      </c>
      <c r="R208" s="882" t="e">
        <f>[4]DAI!#REF!+[4]NAM!#REF!+[4]NHAN!#REF!+[4]LY!#REF!+[4]DUC!#REF!+[4]DONG!#REF!+[4]HPHU!#REF!+[4]BAC!#REF!+[4]THANH!#REF!+#REF!+[4]MY!#REF!+[4]HA!#REF!+[4]PHUC!#REF!+[4]LAM!#REF!+[4]XUAN!#REF!+[4]LIEN!#REF!</f>
        <v>#REF!</v>
      </c>
      <c r="S208" s="885" t="e">
        <f>[4]DAI!#REF!+[4]NAM!#REF!+[4]NHAN!#REF!+[4]LY!#REF!+[4]DUC!#REF!+[4]DONG!#REF!+[4]HPHU!#REF!+[4]BAC!#REF!+[4]THANH!#REF!+#REF!+[4]MY!#REF!+[4]HA!#REF!+[4]PHUC!#REF!+[4]LAM!#REF!+[4]XUAN!#REF!+[4]LIEN!#REF!</f>
        <v>#REF!</v>
      </c>
      <c r="T208" s="885" t="e">
        <f>[4]DAI!#REF!+[4]NAM!#REF!+[4]NHAN!#REF!+[4]LY!#REF!+[4]DUC!#REF!+[4]DONG!#REF!+[4]HPHU!#REF!+[4]BAC!#REF!+[4]THANH!#REF!+#REF!+[4]MY!#REF!+[4]HA!#REF!+[4]PHUC!#REF!+[4]LAM!#REF!+[4]XUAN!#REF!+[4]LIEN!#REF!</f>
        <v>#REF!</v>
      </c>
      <c r="U208" s="885" t="e">
        <f>[4]DAI!#REF!+[4]NAM!#REF!+[4]NHAN!#REF!+[4]LY!#REF!+[4]DUC!#REF!+[4]DONG!#REF!+[4]HPHU!#REF!+[4]BAC!#REF!+[4]THANH!#REF!+#REF!+[4]MY!#REF!+[4]HA!#REF!+[4]PHUC!#REF!+[4]LAM!#REF!+[4]XUAN!#REF!+[4]LIEN!#REF!</f>
        <v>#REF!</v>
      </c>
      <c r="V208" s="885" t="e">
        <f>[4]DAI!#REF!+[4]NAM!#REF!+[4]NHAN!#REF!+[4]LY!#REF!+[4]DUC!#REF!+[4]DONG!#REF!+[4]HPHU!#REF!+[4]BAC!#REF!+[4]THANH!#REF!+#REF!+[4]MY!#REF!+[4]HA!#REF!+[4]PHUC!#REF!+[4]LAM!#REF!+[4]XUAN!#REF!+[4]LIEN!#REF!</f>
        <v>#REF!</v>
      </c>
      <c r="W208" s="885" t="e">
        <f>[4]DAI!#REF!+[4]NAM!#REF!+[4]NHAN!#REF!+[4]LY!#REF!+[4]DUC!#REF!+[4]DONG!#REF!+[4]HPHU!#REF!+[4]BAC!#REF!+[4]THANH!#REF!+#REF!+[4]MY!#REF!+[4]HA!#REF!+[4]PHUC!#REF!+[4]LAM!#REF!+[4]XUAN!#REF!+[4]LIEN!#REF!</f>
        <v>#REF!</v>
      </c>
      <c r="X208" s="885" t="e">
        <f>[4]DAI!#REF!+[4]NAM!#REF!+[4]NHAN!#REF!+[4]LY!#REF!+[4]DUC!#REF!+[4]DONG!#REF!+[4]HPHU!#REF!+[4]BAC!#REF!+[4]THANH!#REF!+#REF!+[4]MY!#REF!+[4]HA!#REF!+[4]PHUC!#REF!+[4]LAM!#REF!+[4]XUAN!#REF!+[4]LIEN!#REF!</f>
        <v>#REF!</v>
      </c>
      <c r="Y208" s="885" t="e">
        <f>[4]DAI!#REF!+[4]NAM!#REF!+[4]NHAN!#REF!+[4]LY!#REF!+[4]DUC!#REF!+[4]DONG!#REF!+[4]HPHU!#REF!+[4]BAC!#REF!+[4]THANH!#REF!+#REF!+[4]MY!#REF!+[4]HA!#REF!+[4]PHUC!#REF!+[4]LAM!#REF!+[4]XUAN!#REF!+[4]LIEN!#REF!</f>
        <v>#REF!</v>
      </c>
      <c r="Z208" s="885" t="e">
        <f>[4]DAI!#REF!+[4]NAM!#REF!+[4]NHAN!#REF!+[4]LY!#REF!+[4]DUC!#REF!+[4]DONG!#REF!+[4]HPHU!#REF!+[4]BAC!#REF!+[4]THANH!#REF!+#REF!+[4]MY!#REF!+[4]HA!#REF!+[4]PHUC!#REF!+[4]LAM!#REF!+[4]XUAN!#REF!+[4]LIEN!#REF!</f>
        <v>#REF!</v>
      </c>
      <c r="AA208" s="885" t="e">
        <f>[4]DAI!#REF!+[4]NAM!#REF!+[4]NHAN!#REF!+[4]LY!#REF!+[4]DUC!#REF!+[4]DONG!#REF!+[4]HPHU!#REF!+[4]BAC!#REF!+[4]THANH!#REF!+#REF!+[4]MY!#REF!+[4]HA!#REF!+[4]PHUC!#REF!+[4]LAM!#REF!+[4]XUAN!#REF!+[4]LIEN!#REF!</f>
        <v>#REF!</v>
      </c>
      <c r="AB208" s="885" t="e">
        <f>[4]DAI!#REF!+[4]NAM!#REF!+[4]NHAN!#REF!+[4]LY!#REF!+[4]DUC!#REF!+[4]DONG!#REF!+[4]HPHU!#REF!+[4]BAC!#REF!+[4]THANH!#REF!+#REF!+[4]MY!#REF!+[4]HA!#REF!+[4]PHUC!#REF!+[4]LAM!#REF!+[4]XUAN!#REF!+[4]LIEN!#REF!</f>
        <v>#REF!</v>
      </c>
      <c r="AC208" s="885" t="e">
        <f>[4]DAI!#REF!+[4]NAM!#REF!+[4]NHAN!#REF!+[4]LY!#REF!+[4]DUC!#REF!+[4]DONG!#REF!+[4]HPHU!#REF!+[4]BAC!#REF!+[4]THANH!#REF!+#REF!+[4]MY!#REF!+[4]HA!#REF!+[4]PHUC!#REF!+[4]LAM!#REF!+[4]XUAN!#REF!+[4]LIEN!#REF!</f>
        <v>#REF!</v>
      </c>
      <c r="AD208" s="867">
        <f>[4]DAI!AD144+[4]NAM!AD142+[4]NHAN!AD144+[4]LY!AD144+[4]DUC!AD144+[4]DONG!AD144+[4]HPHU!AD143+[4]BAC!AD143+[4]THANH!AD144+[4]MY!AD141+[4]HA!AD82+[4]PHUC!AD140+[4]LAM!AD141+[4]XUAN!AD139+[4]LIEN!AD143</f>
        <v>0</v>
      </c>
      <c r="AE208" s="885" t="e">
        <f>[4]DAI!#REF!+[4]NAM!#REF!+[4]NHAN!#REF!+[4]LY!#REF!+[4]DUC!#REF!+[4]DONG!#REF!+[4]HPHU!#REF!+[4]BAC!#REF!+[4]THANH!#REF!+#REF!+[4]MY!#REF!+[4]HA!#REF!+[4]PHUC!#REF!+[4]LAM!#REF!+[4]XUAN!#REF!+[4]LIEN!#REF!</f>
        <v>#REF!</v>
      </c>
      <c r="AF208" s="885" t="e">
        <f>[4]DAI!#REF!+[4]NAM!#REF!+[4]NHAN!#REF!+[4]LY!#REF!+[4]DUC!#REF!+[4]DONG!#REF!+[4]HPHU!#REF!+[4]BAC!#REF!+[4]THANH!#REF!+#REF!+[4]MY!#REF!+[4]HA!#REF!+[4]PHUC!#REF!+[4]LAM!#REF!+[4]XUAN!#REF!+[4]LIEN!#REF!</f>
        <v>#REF!</v>
      </c>
      <c r="AG208" s="885" t="e">
        <f>[4]DAI!#REF!+[4]NAM!#REF!+[4]NHAN!#REF!+[4]LY!#REF!+[4]DUC!#REF!+[4]DONG!#REF!+[4]HPHU!#REF!+[4]BAC!#REF!+[4]THANH!#REF!+#REF!+[4]MY!#REF!+[4]HA!#REF!+[4]PHUC!#REF!+[4]LAM!#REF!+[4]XUAN!#REF!+[4]LIEN!#REF!</f>
        <v>#REF!</v>
      </c>
      <c r="AH208" s="885" t="e">
        <f>[4]DAI!#REF!+[4]NAM!#REF!+[4]NHAN!#REF!+[4]LY!#REF!+[4]DUC!#REF!+[4]DONG!#REF!+[4]HPHU!#REF!+[4]BAC!#REF!+[4]THANH!#REF!+#REF!+[4]MY!#REF!+[4]HA!#REF!+[4]PHUC!#REF!+[4]LAM!#REF!+[4]XUAN!#REF!+[4]LIEN!#REF!</f>
        <v>#REF!</v>
      </c>
      <c r="AI208" s="885" t="e">
        <f>[4]DAI!#REF!+[4]NAM!#REF!+[4]NHAN!#REF!+[4]LY!#REF!+[4]DUC!#REF!+[4]DONG!#REF!+[4]HPHU!#REF!+[4]BAC!#REF!+[4]THANH!#REF!+#REF!+[4]MY!#REF!+[4]HA!#REF!+[4]PHUC!#REF!+[4]LAM!#REF!+[4]XUAN!#REF!+[4]LIEN!#REF!</f>
        <v>#REF!</v>
      </c>
      <c r="AJ208" s="885" t="e">
        <f>[4]DAI!#REF!+[4]NAM!#REF!+[4]NHAN!#REF!+[4]LY!#REF!+[4]DUC!#REF!+[4]DONG!#REF!+[4]HPHU!#REF!+[4]BAC!#REF!+[4]THANH!#REF!+#REF!+[4]MY!#REF!+[4]HA!#REF!+[4]PHUC!#REF!+[4]LAM!#REF!+[4]XUAN!#REF!+[4]LIEN!#REF!</f>
        <v>#REF!</v>
      </c>
      <c r="AK208" s="867">
        <f>[4]DAI!AK144+[4]NAM!AK142+[4]NHAN!AK144+[4]LY!AK144+[4]DUC!AK144+[4]DONG!AK144+[4]HPHU!AK143+[4]BAC!AK143+[4]THANH!AK144+[4]MY!AK141+[4]HA!AK82+[4]PHUC!AK140+[4]LAM!AK141+[4]XUAN!AK139+[4]LIEN!AK143</f>
        <v>0</v>
      </c>
      <c r="AL208" s="885" t="e">
        <f>[4]DAI!#REF!+[4]NAM!#REF!+[4]NHAN!#REF!+[4]LY!#REF!+[4]DUC!#REF!+[4]DONG!#REF!+[4]HPHU!#REF!+[4]BAC!#REF!+[4]THANH!#REF!+#REF!+[4]MY!#REF!+[4]HA!#REF!+[4]PHUC!#REF!+[4]LAM!#REF!+[4]XUAN!#REF!+[4]LIEN!#REF!</f>
        <v>#REF!</v>
      </c>
      <c r="AM208" s="885" t="e">
        <f>[4]DAI!#REF!+[4]NAM!#REF!+[4]NHAN!#REF!+[4]LY!#REF!+[4]DUC!#REF!+[4]DONG!#REF!+[4]HPHU!#REF!+[4]BAC!#REF!+[4]THANH!#REF!+#REF!+[4]MY!#REF!+[4]HA!#REF!+[4]PHUC!#REF!+[4]LAM!#REF!+[4]XUAN!#REF!+[4]LIEN!#REF!</f>
        <v>#REF!</v>
      </c>
      <c r="AN208" s="867">
        <f>[4]DAI!AN144+[4]NAM!AN142+[4]NHAN!AN144+[4]LY!AN144+[4]DUC!AN144+[4]DONG!AN144+[4]HPHU!AN143+[4]BAC!AN143+[4]THANH!AN144+[4]MY!AN141+[4]HA!AN82+[4]PHUC!AN140+[4]LAM!AN141+[4]XUAN!AN139+[4]LIEN!AN143</f>
        <v>0</v>
      </c>
      <c r="AO208" s="885" t="e">
        <f>[4]DAI!#REF!+[4]NAM!#REF!+[4]NHAN!#REF!+[4]LY!#REF!+[4]DUC!#REF!+[4]DONG!#REF!+[4]HPHU!#REF!+[4]BAC!#REF!+[4]THANH!#REF!+#REF!+[4]MY!#REF!+[4]HA!#REF!+[4]PHUC!#REF!+[4]LAM!#REF!+[4]XUAN!#REF!+[4]LIEN!#REF!</f>
        <v>#REF!</v>
      </c>
      <c r="AP208" s="885" t="e">
        <f>[4]DAI!#REF!+[4]NAM!#REF!+[4]NHAN!#REF!+[4]LY!#REF!+[4]DUC!#REF!+[4]DONG!#REF!+[4]HPHU!#REF!+[4]BAC!#REF!+[4]THANH!#REF!+#REF!+[4]MY!#REF!+[4]HA!#REF!+[4]PHUC!#REF!+[4]LAM!#REF!+[4]XUAN!#REF!+[4]LIEN!#REF!</f>
        <v>#REF!</v>
      </c>
      <c r="AQ208" s="885" t="e">
        <f>[4]DAI!#REF!+[4]NAM!#REF!+[4]NHAN!#REF!+[4]LY!#REF!+[4]DUC!#REF!+[4]DONG!#REF!+[4]HPHU!#REF!+[4]BAC!#REF!+[4]THANH!#REF!+#REF!+[4]MY!#REF!+[4]HA!#REF!+[4]PHUC!#REF!+[4]LAM!#REF!+[4]XUAN!#REF!+[4]LIEN!#REF!</f>
        <v>#REF!</v>
      </c>
      <c r="AR208" s="867">
        <f>[4]DAI!AR206+[4]NAM!AR206+[4]NHAN!AR206+[4]LY!AR206+[4]DUC!AR206+[4]DONG!AR206+[4]HPHU!AR206+[4]BAC!AR206+[4]THANH!AR206+[4]MY!AR206+[4]HA!AR206+[4]PHUC!AR206+[4]LAM!AR206+[4]XUAN!AR206+[4]LIEN!AR206+[4]HUNG!AR206+[4]CNAM!AR206+[4]TAY!AR206+[4]HOA!AR206+[4]VAN!AR206+[4]PDINH!AR206+[4]SLOC!AR206+[4]TRUNG!AR206+[4]TAN!AR206+[4]THUONG!AR206+[4]HLAO!AR206+[4]PNHA!AR206+[4]VTRUNG!AR206</f>
        <v>0</v>
      </c>
      <c r="AS208" s="867">
        <f>[4]DAI!AS144+[4]NAM!AS142+[4]NHAN!AS144+[4]LY!AS144+[4]DUC!AS144+[4]DONG!AS144+[4]HPHU!AS143+[4]BAC!AS143+[4]THANH!AS144+[4]MY!AS141+[4]HA!AS82+[4]PHUC!AS140+[4]LAM!AS141+[4]XUAN!AS139+[4]LIEN!AS143</f>
        <v>0</v>
      </c>
      <c r="AT208" s="867"/>
      <c r="AU208" s="867">
        <f>[4]DAI!AU144+[4]NAM!AU142+[4]NHAN!AU144+[4]LY!AU144+[4]DUC!AU144+[4]DONG!AU144+[4]HPHU!AU143+[4]BAC!AU143+[4]THANH!AU144+[4]MY!AU141+[4]HA!AU82+[4]PHUC!AU140+[4]LAM!AU141+[4]XUAN!AU139+[4]LIEN!AU143</f>
        <v>0</v>
      </c>
      <c r="AV208" s="838">
        <f>[4]DAI!AV206+[4]NAM!AV206+[4]NHAN!AV206+[4]LY!AV206+[4]DUC!AV206+[4]DONG!AV206+[4]HPHU!AV206+[4]BAC!AV206+[4]THANH!AV206+[4]MY!AV206+[4]HA!AV206+[4]PHUC!AV206+[4]LAM!AV206+[4]XUAN!AV206+[4]LIEN!AV206+[4]HUNG!AV206+[4]CNAM!AV206+[4]TAY!AV206+[4]HOA!AV206+[4]VAN!AV206+[4]PDINH!AV206+[4]SLOC!AV206+[4]TRUNG!AV206+[4]TAN!AV206+[4]THUONG!AV206+[4]HLAO!AV206+[4]PNHA!AV206+[4]VTRUNG!AV206</f>
        <v>0</v>
      </c>
      <c r="AW208" s="885" t="e">
        <f>[4]DAI!#REF!+[4]NAM!#REF!+[4]NHAN!#REF!+[4]LY!#REF!+[4]DUC!#REF!+[4]DONG!#REF!+[4]HPHU!#REF!+[4]BAC!#REF!+[4]THANH!#REF!+#REF!+[4]MY!#REF!+[4]HA!#REF!+[4]PHUC!#REF!+[4]LAM!#REF!+[4]XUAN!#REF!+[4]LIEN!#REF!</f>
        <v>#REF!</v>
      </c>
      <c r="AX208" s="885" t="e">
        <f>[4]DAI!#REF!+[4]NAM!#REF!+[4]NHAN!#REF!+[4]LY!#REF!+[4]DUC!#REF!+[4]DONG!#REF!+[4]HPHU!#REF!+[4]BAC!#REF!+[4]THANH!#REF!+#REF!+[4]MY!#REF!+[4]HA!#REF!+[4]PHUC!#REF!+[4]LAM!#REF!+[4]XUAN!#REF!+[4]LIEN!#REF!</f>
        <v>#REF!</v>
      </c>
      <c r="AY208" s="885" t="e">
        <f>[4]DAI!#REF!+[4]NAM!#REF!+[4]NHAN!#REF!+[4]LY!#REF!+[4]DUC!#REF!+[4]DONG!#REF!+[4]HPHU!#REF!+[4]BAC!#REF!+[4]THANH!#REF!+#REF!+[4]MY!#REF!+[4]HA!#REF!+[4]PHUC!#REF!+[4]LAM!#REF!+[4]XUAN!#REF!+[4]LIEN!#REF!</f>
        <v>#REF!</v>
      </c>
      <c r="AZ208" s="867">
        <f>[4]DAI!AZ144+[4]NAM!AZ142+[4]NHAN!AZ144+[4]LY!AZ144+[4]DUC!AZ144+[4]DONG!AZ144+[4]HPHU!AZ143+[4]BAC!AZ143+[4]THANH!AZ144+[4]MY!AZ141+[4]HA!AZ82+[4]PHUC!AZ140+[4]LAM!AZ141+[4]XUAN!AZ139+[4]LIEN!AZ143</f>
        <v>0</v>
      </c>
      <c r="BA208" s="885" t="e">
        <f>[4]DAI!#REF!+[4]NAM!#REF!+[4]NHAN!#REF!+[4]LY!#REF!+[4]DUC!#REF!+[4]DONG!#REF!+[4]HPHU!#REF!+[4]BAC!#REF!+[4]THANH!#REF!+#REF!+[4]MY!#REF!+[4]HA!#REF!+[4]PHUC!#REF!+[4]LAM!#REF!+[4]XUAN!#REF!+[4]LIEN!#REF!</f>
        <v>#REF!</v>
      </c>
      <c r="BB208" s="885" t="e">
        <f>[4]DAI!#REF!+[4]NAM!#REF!+[4]NHAN!#REF!+[4]LY!#REF!+[4]DUC!#REF!+[4]DONG!#REF!+[4]HPHU!#REF!+[4]BAC!#REF!+[4]THANH!#REF!+#REF!+[4]MY!#REF!+[4]HA!#REF!+[4]PHUC!#REF!+[4]LAM!#REF!+[4]XUAN!#REF!+[4]LIEN!#REF!</f>
        <v>#REF!</v>
      </c>
      <c r="BC208" s="885" t="e">
        <f>[4]DAI!#REF!+[4]NAM!#REF!+[4]NHAN!#REF!+[4]LY!#REF!+[4]DUC!#REF!+[4]DONG!#REF!+[4]HPHU!#REF!+[4]BAC!#REF!+[4]THANH!#REF!+#REF!+[4]MY!#REF!+[4]HA!#REF!+[4]PHUC!#REF!+[4]LAM!#REF!+[4]XUAN!#REF!+[4]LIEN!#REF!</f>
        <v>#REF!</v>
      </c>
      <c r="BD208" s="867">
        <f>[4]DAI!BD144+[4]NAM!BD142+[4]NHAN!BD144+[4]LY!BD144+[4]DUC!BD144+[4]DONG!BD144+[4]HPHU!BD143+[4]BAC!BD143+[4]THANH!BD144+[4]MY!BD141+[4]HA!BD82+[4]PHUC!BD140+[4]LAM!BD141+[4]XUAN!BD139+[4]LIEN!BD143</f>
        <v>0</v>
      </c>
      <c r="BE208" s="885" t="e">
        <f>[4]DAI!#REF!+[4]NAM!#REF!+[4]NHAN!#REF!+[4]LY!#REF!+[4]DUC!#REF!+[4]DONG!#REF!+[4]HPHU!#REF!+[4]BAC!#REF!+[4]THANH!#REF!+#REF!+[4]MY!#REF!+[4]HA!#REF!+[4]PHUC!#REF!+[4]LAM!#REF!+[4]XUAN!#REF!+[4]LIEN!#REF!</f>
        <v>#REF!</v>
      </c>
      <c r="BF208" s="885" t="e">
        <f>[4]DAI!#REF!+[4]NAM!#REF!+[4]NHAN!#REF!+[4]LY!#REF!+[4]DUC!#REF!+[4]DONG!#REF!+[4]HPHU!#REF!+[4]BAC!#REF!+[4]THANH!#REF!+#REF!+[4]MY!#REF!+[4]HA!#REF!+[4]PHUC!#REF!+[4]LAM!#REF!+[4]XUAN!#REF!+[4]LIEN!#REF!</f>
        <v>#REF!</v>
      </c>
      <c r="BG208" s="885" t="e">
        <f>[4]DAI!#REF!+[4]NAM!#REF!+[4]NHAN!#REF!+[4]LY!#REF!+[4]DUC!#REF!+[4]DONG!#REF!+[4]HPHU!#REF!+[4]BAC!#REF!+[4]THANH!#REF!+#REF!+[4]MY!#REF!+[4]HA!#REF!+[4]PHUC!#REF!+[4]LAM!#REF!+[4]XUAN!#REF!+[4]LIEN!#REF!</f>
        <v>#REF!</v>
      </c>
      <c r="BH208" s="885" t="e">
        <f>[4]DAI!#REF!+[4]NAM!#REF!+[4]NHAN!#REF!+[4]LY!#REF!+[4]DUC!#REF!+[4]DONG!#REF!+[4]HPHU!#REF!+[4]BAC!#REF!+[4]THANH!#REF!+#REF!+[4]MY!#REF!+[4]HA!#REF!+[4]PHUC!#REF!+[4]LAM!#REF!+[4]XUAN!#REF!+[4]LIEN!#REF!</f>
        <v>#REF!</v>
      </c>
      <c r="BI208" s="885" t="e">
        <f>[4]DAI!#REF!+[4]NAM!#REF!+[4]NHAN!#REF!+[4]LY!#REF!+[4]DUC!#REF!+[4]DONG!#REF!+[4]HPHU!#REF!+[4]BAC!#REF!+[4]THANH!#REF!+#REF!+[4]MY!#REF!+[4]HA!#REF!+[4]PHUC!#REF!+[4]LAM!#REF!+[4]XUAN!#REF!+[4]LIEN!#REF!</f>
        <v>#REF!</v>
      </c>
      <c r="BJ208" s="885" t="e">
        <f>[4]DAI!#REF!+[4]NAM!#REF!+[4]NHAN!#REF!+[4]LY!#REF!+[4]DUC!#REF!+[4]DONG!#REF!+[4]HPHU!#REF!+[4]BAC!#REF!+[4]THANH!#REF!+#REF!+[4]MY!#REF!+[4]HA!#REF!+[4]PHUC!#REF!+[4]LAM!#REF!+[4]XUAN!#REF!+[4]LIEN!#REF!</f>
        <v>#REF!</v>
      </c>
      <c r="BK208" s="885" t="e">
        <f>[4]DAI!#REF!+[4]NAM!#REF!+[4]NHAN!#REF!+[4]LY!#REF!+[4]DUC!#REF!+[4]DONG!#REF!+[4]HPHU!#REF!+[4]BAC!#REF!+[4]THANH!#REF!+#REF!+[4]MY!#REF!+[4]HA!#REF!+[4]PHUC!#REF!+[4]LAM!#REF!+[4]XUAN!#REF!+[4]LIEN!#REF!</f>
        <v>#REF!</v>
      </c>
      <c r="BL208" s="885" t="e">
        <f>[4]DAI!#REF!+[4]NAM!#REF!+[4]NHAN!#REF!+[4]LY!#REF!+[4]DUC!#REF!+[4]DONG!#REF!+[4]HPHU!#REF!+[4]BAC!#REF!+[4]THANH!#REF!+#REF!+[4]MY!#REF!+[4]HA!#REF!+[4]PHUC!#REF!+[4]LAM!#REF!+[4]XUAN!#REF!+[4]LIEN!#REF!</f>
        <v>#REF!</v>
      </c>
    </row>
    <row r="209" spans="1:65" ht="24" hidden="1" customHeight="1" x14ac:dyDescent="0.2">
      <c r="A209" s="889" t="s">
        <v>35</v>
      </c>
      <c r="B209" s="845" t="s">
        <v>36</v>
      </c>
      <c r="C209" s="887" t="s">
        <v>37</v>
      </c>
      <c r="D209" s="885" t="e">
        <f>[4]DAI!#REF!+[4]NAM!#REF!+[4]NHAN!#REF!+[4]LY!#REF!+[4]DUC!#REF!+[4]DONG!#REF!+[4]HPHU!#REF!+[4]BAC!#REF!+[4]THANH!#REF!+#REF!+[4]MY!#REF!+[4]HA!#REF!+[4]PHUC!#REF!+[4]LAM!#REF!+[4]XUAN!#REF!+[4]LIEN!#REF!</f>
        <v>#REF!</v>
      </c>
      <c r="E209" s="885" t="e">
        <f>[4]DAI!#REF!+[4]NAM!#REF!+[4]NHAN!#REF!+[4]LY!#REF!+[4]DUC!#REF!+[4]DONG!#REF!+[4]HPHU!#REF!+[4]BAC!#REF!+[4]THANH!#REF!+#REF!+[4]MY!#REF!+[4]HA!#REF!+[4]PHUC!#REF!+[4]LAM!#REF!+[4]XUAN!#REF!+[4]LIEN!#REF!</f>
        <v>#REF!</v>
      </c>
      <c r="F209" s="885" t="e">
        <f>[4]DAI!#REF!+[4]NAM!#REF!+[4]NHAN!#REF!+[4]LY!#REF!+[4]DUC!#REF!+[4]DONG!#REF!+[4]HPHU!#REF!+[4]BAC!#REF!+[4]THANH!#REF!+#REF!+[4]MY!#REF!+[4]HA!#REF!+[4]PHUC!#REF!+[4]LAM!#REF!+[4]XUAN!#REF!+[4]LIEN!#REF!</f>
        <v>#REF!</v>
      </c>
      <c r="G209" s="867">
        <f>[4]DAI!G207+[4]NAM!G207+[4]NHAN!G207+[4]LY!G207+[4]DUC!G207+[4]DONG!G207+[4]HPHU!G207+[4]BAC!G207+[4]THANH!G207+[4]MY!G207+[4]HA!G207+[4]PHUC!G207+[4]LAM!G207+[4]XUAN!G207+[4]LIEN!G207+[4]HUNG!G207+[4]CNAM!G207+[4]TAY!G207+[4]HOA!G207+[4]VAN!G207+[4]PDINH!G207+[4]SLOC!G207+[4]TRUNG!G207+[4]TAN!G207+[4]THUONG!G207+[4]HLAO!G207+[4]PNHA!G207+[4]VTRUNG!G207</f>
        <v>0</v>
      </c>
      <c r="H209" s="885" t="e">
        <f>[4]DAI!#REF!+[4]NAM!#REF!+[4]NHAN!#REF!+[4]LY!#REF!+[4]DUC!#REF!+[4]DONG!#REF!+[4]HPHU!#REF!+[4]BAC!#REF!+[4]THANH!#REF!+#REF!+[4]MY!#REF!+[4]HA!#REF!+[4]PHUC!#REF!+[4]LAM!#REF!+[4]XUAN!#REF!+[4]LIEN!#REF!</f>
        <v>#REF!</v>
      </c>
      <c r="I209" s="885" t="e">
        <f>[4]DAI!#REF!+[4]NAM!#REF!+[4]NHAN!#REF!+[4]LY!#REF!+[4]DUC!#REF!+[4]DONG!#REF!+[4]HPHU!#REF!+[4]BAC!#REF!+[4]THANH!#REF!+#REF!+[4]MY!#REF!+[4]HA!#REF!+[4]PHUC!#REF!+[4]LAM!#REF!+[4]XUAN!#REF!+[4]LIEN!#REF!</f>
        <v>#REF!</v>
      </c>
      <c r="J209" s="867">
        <f>[4]DAI!J207+[4]NAM!J207+[4]NHAN!J207+[4]LY!J207+[4]DUC!J207+[4]DONG!J207+[4]HPHU!J207+[4]BAC!J207+[4]THANH!J207+[4]MY!J207+[4]HA!J207+[4]PHUC!J207+[4]LAM!J207+[4]XUAN!J207+[4]LIEN!J207+[4]HUNG!J207+[4]CNAM!J207+[4]TAY!J207+[4]HOA!J207+[4]VAN!J207+[4]PDINH!J207+[4]SLOC!J207+[4]TRUNG!J207+[4]TAN!J207+[4]THUONG!J207+[4]HLAO!J207+[4]PNHA!J207+[4]VTRUNG!J207</f>
        <v>0</v>
      </c>
      <c r="K209" s="885" t="e">
        <f>[4]DAI!#REF!+[4]NAM!#REF!+[4]NHAN!#REF!+[4]LY!#REF!+[4]DUC!#REF!+[4]DONG!#REF!+[4]HPHU!#REF!+[4]BAC!#REF!+[4]THANH!#REF!+#REF!+[4]MY!#REF!+[4]HA!#REF!+[4]PHUC!#REF!+[4]LAM!#REF!+[4]XUAN!#REF!+[4]LIEN!#REF!</f>
        <v>#REF!</v>
      </c>
      <c r="L209" s="885" t="e">
        <f>[4]DAI!#REF!+[4]NAM!#REF!+[4]NHAN!#REF!+[4]LY!#REF!+[4]DUC!#REF!+[4]DONG!#REF!+[4]HPHU!#REF!+[4]BAC!#REF!+[4]THANH!#REF!+#REF!+[4]MY!#REF!+[4]HA!#REF!+[4]PHUC!#REF!+[4]LAM!#REF!+[4]XUAN!#REF!+[4]LIEN!#REF!</f>
        <v>#REF!</v>
      </c>
      <c r="M209" s="885" t="e">
        <f>[4]DAI!#REF!+[4]NAM!#REF!+[4]NHAN!#REF!+[4]LY!#REF!+[4]DUC!#REF!+[4]DONG!#REF!+[4]HPHU!#REF!+[4]BAC!#REF!+[4]THANH!#REF!+#REF!+[4]MY!#REF!+[4]HA!#REF!+[4]PHUC!#REF!+[4]LAM!#REF!+[4]XUAN!#REF!+[4]LIEN!#REF!</f>
        <v>#REF!</v>
      </c>
      <c r="N209" s="867">
        <f>[4]DAI!N207+[4]NAM!N207+[4]NHAN!N207+[4]LY!N207+[4]DUC!N207+[4]DONG!N207+[4]HPHU!N207+[4]BAC!N207+[4]THANH!N207+[4]MY!N207+[4]HA!N207+[4]PHUC!N207+[4]LAM!N207+[4]XUAN!N207+[4]LIEN!N207+[4]HUNG!N207+[4]CNAM!N207+[4]TAY!N207+[4]HOA!N207+[4]VAN!N207+[4]PDINH!N207+[4]SLOC!N207+[4]TRUNG!N207+[4]TAN!N207+[4]THUONG!N207+[4]HLAO!N207+[4]PNHA!N207+[4]VTRUNG!N207</f>
        <v>0</v>
      </c>
      <c r="O209" s="867">
        <f>[4]DAI!O207+[4]NAM!O207+[4]NHAN!O207+[4]LY!O207+[4]DUC!O207+[4]DONG!O207+[4]HPHU!O207+[4]BAC!O207+[4]THANH!O207+[4]MY!O207+[4]HA!O207+[4]PHUC!O207+[4]LAM!O207+[4]XUAN!O207+[4]LIEN!O207+[4]HUNG!O207+[4]CNAM!O207+[4]TAY!O207+[4]HOA!O207+[4]VAN!O207+[4]PDINH!O207+[4]SLOC!O207+[4]TRUNG!O207+[4]TAN!O207+[4]THUONG!O207+[4]HLAO!O207+[4]PNHA!O207+[4]VTRUNG!O207</f>
        <v>0</v>
      </c>
      <c r="P209" s="867">
        <f>[4]DAI!P145+[4]NAM!P143+[4]NHAN!P145+[4]LY!P145+[4]DUC!P145+[4]DONG!P145+[4]HPHU!P144+[4]BAC!P144+[4]THANH!P145+[4]MY!P142+[4]HA!P83+[4]PHUC!P141+[4]LAM!P142+[4]XUAN!P140+[4]LIEN!P144</f>
        <v>0</v>
      </c>
      <c r="Q209" s="885" t="e">
        <f>[4]DAI!#REF!+[4]NAM!#REF!+[4]NHAN!#REF!+[4]LY!#REF!+[4]DUC!#REF!+[4]DONG!#REF!+[4]HPHU!#REF!+[4]BAC!#REF!+[4]THANH!#REF!+#REF!+[4]MY!#REF!+[4]HA!#REF!+[4]PHUC!#REF!+[4]LAM!#REF!+[4]XUAN!#REF!+[4]LIEN!#REF!</f>
        <v>#REF!</v>
      </c>
      <c r="R209" s="882" t="e">
        <f>[4]DAI!#REF!+[4]NAM!#REF!+[4]NHAN!#REF!+[4]LY!#REF!+[4]DUC!#REF!+[4]DONG!#REF!+[4]HPHU!#REF!+[4]BAC!#REF!+[4]THANH!#REF!+#REF!+[4]MY!#REF!+[4]HA!#REF!+[4]PHUC!#REF!+[4]LAM!#REF!+[4]XUAN!#REF!+[4]LIEN!#REF!</f>
        <v>#REF!</v>
      </c>
      <c r="S209" s="885" t="e">
        <f>[4]DAI!#REF!+[4]NAM!#REF!+[4]NHAN!#REF!+[4]LY!#REF!+[4]DUC!#REF!+[4]DONG!#REF!+[4]HPHU!#REF!+[4]BAC!#REF!+[4]THANH!#REF!+#REF!+[4]MY!#REF!+[4]HA!#REF!+[4]PHUC!#REF!+[4]LAM!#REF!+[4]XUAN!#REF!+[4]LIEN!#REF!</f>
        <v>#REF!</v>
      </c>
      <c r="T209" s="885" t="e">
        <f>[4]DAI!#REF!+[4]NAM!#REF!+[4]NHAN!#REF!+[4]LY!#REF!+[4]DUC!#REF!+[4]DONG!#REF!+[4]HPHU!#REF!+[4]BAC!#REF!+[4]THANH!#REF!+#REF!+[4]MY!#REF!+[4]HA!#REF!+[4]PHUC!#REF!+[4]LAM!#REF!+[4]XUAN!#REF!+[4]LIEN!#REF!</f>
        <v>#REF!</v>
      </c>
      <c r="U209" s="885" t="e">
        <f>[4]DAI!#REF!+[4]NAM!#REF!+[4]NHAN!#REF!+[4]LY!#REF!+[4]DUC!#REF!+[4]DONG!#REF!+[4]HPHU!#REF!+[4]BAC!#REF!+[4]THANH!#REF!+#REF!+[4]MY!#REF!+[4]HA!#REF!+[4]PHUC!#REF!+[4]LAM!#REF!+[4]XUAN!#REF!+[4]LIEN!#REF!</f>
        <v>#REF!</v>
      </c>
      <c r="V209" s="885" t="e">
        <f>[4]DAI!#REF!+[4]NAM!#REF!+[4]NHAN!#REF!+[4]LY!#REF!+[4]DUC!#REF!+[4]DONG!#REF!+[4]HPHU!#REF!+[4]BAC!#REF!+[4]THANH!#REF!+#REF!+[4]MY!#REF!+[4]HA!#REF!+[4]PHUC!#REF!+[4]LAM!#REF!+[4]XUAN!#REF!+[4]LIEN!#REF!</f>
        <v>#REF!</v>
      </c>
      <c r="W209" s="885" t="e">
        <f>[4]DAI!#REF!+[4]NAM!#REF!+[4]NHAN!#REF!+[4]LY!#REF!+[4]DUC!#REF!+[4]DONG!#REF!+[4]HPHU!#REF!+[4]BAC!#REF!+[4]THANH!#REF!+#REF!+[4]MY!#REF!+[4]HA!#REF!+[4]PHUC!#REF!+[4]LAM!#REF!+[4]XUAN!#REF!+[4]LIEN!#REF!</f>
        <v>#REF!</v>
      </c>
      <c r="X209" s="885" t="e">
        <f>[4]DAI!#REF!+[4]NAM!#REF!+[4]NHAN!#REF!+[4]LY!#REF!+[4]DUC!#REF!+[4]DONG!#REF!+[4]HPHU!#REF!+[4]BAC!#REF!+[4]THANH!#REF!+#REF!+[4]MY!#REF!+[4]HA!#REF!+[4]PHUC!#REF!+[4]LAM!#REF!+[4]XUAN!#REF!+[4]LIEN!#REF!</f>
        <v>#REF!</v>
      </c>
      <c r="Y209" s="885" t="e">
        <f>[4]DAI!#REF!+[4]NAM!#REF!+[4]NHAN!#REF!+[4]LY!#REF!+[4]DUC!#REF!+[4]DONG!#REF!+[4]HPHU!#REF!+[4]BAC!#REF!+[4]THANH!#REF!+#REF!+[4]MY!#REF!+[4]HA!#REF!+[4]PHUC!#REF!+[4]LAM!#REF!+[4]XUAN!#REF!+[4]LIEN!#REF!</f>
        <v>#REF!</v>
      </c>
      <c r="Z209" s="885" t="e">
        <f>[4]DAI!#REF!+[4]NAM!#REF!+[4]NHAN!#REF!+[4]LY!#REF!+[4]DUC!#REF!+[4]DONG!#REF!+[4]HPHU!#REF!+[4]BAC!#REF!+[4]THANH!#REF!+#REF!+[4]MY!#REF!+[4]HA!#REF!+[4]PHUC!#REF!+[4]LAM!#REF!+[4]XUAN!#REF!+[4]LIEN!#REF!</f>
        <v>#REF!</v>
      </c>
      <c r="AA209" s="885" t="e">
        <f>[4]DAI!#REF!+[4]NAM!#REF!+[4]NHAN!#REF!+[4]LY!#REF!+[4]DUC!#REF!+[4]DONG!#REF!+[4]HPHU!#REF!+[4]BAC!#REF!+[4]THANH!#REF!+#REF!+[4]MY!#REF!+[4]HA!#REF!+[4]PHUC!#REF!+[4]LAM!#REF!+[4]XUAN!#REF!+[4]LIEN!#REF!</f>
        <v>#REF!</v>
      </c>
      <c r="AB209" s="885" t="e">
        <f>[4]DAI!#REF!+[4]NAM!#REF!+[4]NHAN!#REF!+[4]LY!#REF!+[4]DUC!#REF!+[4]DONG!#REF!+[4]HPHU!#REF!+[4]BAC!#REF!+[4]THANH!#REF!+#REF!+[4]MY!#REF!+[4]HA!#REF!+[4]PHUC!#REF!+[4]LAM!#REF!+[4]XUAN!#REF!+[4]LIEN!#REF!</f>
        <v>#REF!</v>
      </c>
      <c r="AC209" s="885" t="e">
        <f>[4]DAI!#REF!+[4]NAM!#REF!+[4]NHAN!#REF!+[4]LY!#REF!+[4]DUC!#REF!+[4]DONG!#REF!+[4]HPHU!#REF!+[4]BAC!#REF!+[4]THANH!#REF!+#REF!+[4]MY!#REF!+[4]HA!#REF!+[4]PHUC!#REF!+[4]LAM!#REF!+[4]XUAN!#REF!+[4]LIEN!#REF!</f>
        <v>#REF!</v>
      </c>
      <c r="AD209" s="867">
        <f>[4]DAI!AD145+[4]NAM!AD143+[4]NHAN!AD145+[4]LY!AD145+[4]DUC!AD145+[4]DONG!AD145+[4]HPHU!AD144+[4]BAC!AD144+[4]THANH!AD145+[4]MY!AD142+[4]HA!AD83+[4]PHUC!AD141+[4]LAM!AD142+[4]XUAN!AD140+[4]LIEN!AD144</f>
        <v>0</v>
      </c>
      <c r="AE209" s="885" t="e">
        <f>[4]DAI!#REF!+[4]NAM!#REF!+[4]NHAN!#REF!+[4]LY!#REF!+[4]DUC!#REF!+[4]DONG!#REF!+[4]HPHU!#REF!+[4]BAC!#REF!+[4]THANH!#REF!+#REF!+[4]MY!#REF!+[4]HA!#REF!+[4]PHUC!#REF!+[4]LAM!#REF!+[4]XUAN!#REF!+[4]LIEN!#REF!</f>
        <v>#REF!</v>
      </c>
      <c r="AF209" s="885" t="e">
        <f>[4]DAI!#REF!+[4]NAM!#REF!+[4]NHAN!#REF!+[4]LY!#REF!+[4]DUC!#REF!+[4]DONG!#REF!+[4]HPHU!#REF!+[4]BAC!#REF!+[4]THANH!#REF!+#REF!+[4]MY!#REF!+[4]HA!#REF!+[4]PHUC!#REF!+[4]LAM!#REF!+[4]XUAN!#REF!+[4]LIEN!#REF!</f>
        <v>#REF!</v>
      </c>
      <c r="AG209" s="885" t="e">
        <f>[4]DAI!#REF!+[4]NAM!#REF!+[4]NHAN!#REF!+[4]LY!#REF!+[4]DUC!#REF!+[4]DONG!#REF!+[4]HPHU!#REF!+[4]BAC!#REF!+[4]THANH!#REF!+#REF!+[4]MY!#REF!+[4]HA!#REF!+[4]PHUC!#REF!+[4]LAM!#REF!+[4]XUAN!#REF!+[4]LIEN!#REF!</f>
        <v>#REF!</v>
      </c>
      <c r="AH209" s="885" t="e">
        <f>[4]DAI!#REF!+[4]NAM!#REF!+[4]NHAN!#REF!+[4]LY!#REF!+[4]DUC!#REF!+[4]DONG!#REF!+[4]HPHU!#REF!+[4]BAC!#REF!+[4]THANH!#REF!+#REF!+[4]MY!#REF!+[4]HA!#REF!+[4]PHUC!#REF!+[4]LAM!#REF!+[4]XUAN!#REF!+[4]LIEN!#REF!</f>
        <v>#REF!</v>
      </c>
      <c r="AI209" s="885" t="e">
        <f>[4]DAI!#REF!+[4]NAM!#REF!+[4]NHAN!#REF!+[4]LY!#REF!+[4]DUC!#REF!+[4]DONG!#REF!+[4]HPHU!#REF!+[4]BAC!#REF!+[4]THANH!#REF!+#REF!+[4]MY!#REF!+[4]HA!#REF!+[4]PHUC!#REF!+[4]LAM!#REF!+[4]XUAN!#REF!+[4]LIEN!#REF!</f>
        <v>#REF!</v>
      </c>
      <c r="AJ209" s="885" t="e">
        <f>[4]DAI!#REF!+[4]NAM!#REF!+[4]NHAN!#REF!+[4]LY!#REF!+[4]DUC!#REF!+[4]DONG!#REF!+[4]HPHU!#REF!+[4]BAC!#REF!+[4]THANH!#REF!+#REF!+[4]MY!#REF!+[4]HA!#REF!+[4]PHUC!#REF!+[4]LAM!#REF!+[4]XUAN!#REF!+[4]LIEN!#REF!</f>
        <v>#REF!</v>
      </c>
      <c r="AK209" s="867">
        <f>[4]DAI!AK145+[4]NAM!AK143+[4]NHAN!AK145+[4]LY!AK145+[4]DUC!AK145+[4]DONG!AK145+[4]HPHU!AK144+[4]BAC!AK144+[4]THANH!AK145+[4]MY!AK142+[4]HA!AK83+[4]PHUC!AK141+[4]LAM!AK142+[4]XUAN!AK140+[4]LIEN!AK144</f>
        <v>0</v>
      </c>
      <c r="AL209" s="885" t="e">
        <f>[4]DAI!#REF!+[4]NAM!#REF!+[4]NHAN!#REF!+[4]LY!#REF!+[4]DUC!#REF!+[4]DONG!#REF!+[4]HPHU!#REF!+[4]BAC!#REF!+[4]THANH!#REF!+#REF!+[4]MY!#REF!+[4]HA!#REF!+[4]PHUC!#REF!+[4]LAM!#REF!+[4]XUAN!#REF!+[4]LIEN!#REF!</f>
        <v>#REF!</v>
      </c>
      <c r="AM209" s="885" t="e">
        <f>[4]DAI!#REF!+[4]NAM!#REF!+[4]NHAN!#REF!+[4]LY!#REF!+[4]DUC!#REF!+[4]DONG!#REF!+[4]HPHU!#REF!+[4]BAC!#REF!+[4]THANH!#REF!+#REF!+[4]MY!#REF!+[4]HA!#REF!+[4]PHUC!#REF!+[4]LAM!#REF!+[4]XUAN!#REF!+[4]LIEN!#REF!</f>
        <v>#REF!</v>
      </c>
      <c r="AN209" s="867">
        <f>[4]DAI!AN145+[4]NAM!AN143+[4]NHAN!AN145+[4]LY!AN145+[4]DUC!AN145+[4]DONG!AN145+[4]HPHU!AN144+[4]BAC!AN144+[4]THANH!AN145+[4]MY!AN142+[4]HA!AN83+[4]PHUC!AN141+[4]LAM!AN142+[4]XUAN!AN140+[4]LIEN!AN144</f>
        <v>0</v>
      </c>
      <c r="AO209" s="885" t="e">
        <f>[4]DAI!#REF!+[4]NAM!#REF!+[4]NHAN!#REF!+[4]LY!#REF!+[4]DUC!#REF!+[4]DONG!#REF!+[4]HPHU!#REF!+[4]BAC!#REF!+[4]THANH!#REF!+#REF!+[4]MY!#REF!+[4]HA!#REF!+[4]PHUC!#REF!+[4]LAM!#REF!+[4]XUAN!#REF!+[4]LIEN!#REF!</f>
        <v>#REF!</v>
      </c>
      <c r="AP209" s="885" t="e">
        <f>[4]DAI!#REF!+[4]NAM!#REF!+[4]NHAN!#REF!+[4]LY!#REF!+[4]DUC!#REF!+[4]DONG!#REF!+[4]HPHU!#REF!+[4]BAC!#REF!+[4]THANH!#REF!+#REF!+[4]MY!#REF!+[4]HA!#REF!+[4]PHUC!#REF!+[4]LAM!#REF!+[4]XUAN!#REF!+[4]LIEN!#REF!</f>
        <v>#REF!</v>
      </c>
      <c r="AQ209" s="885" t="e">
        <f>[4]DAI!#REF!+[4]NAM!#REF!+[4]NHAN!#REF!+[4]LY!#REF!+[4]DUC!#REF!+[4]DONG!#REF!+[4]HPHU!#REF!+[4]BAC!#REF!+[4]THANH!#REF!+#REF!+[4]MY!#REF!+[4]HA!#REF!+[4]PHUC!#REF!+[4]LAM!#REF!+[4]XUAN!#REF!+[4]LIEN!#REF!</f>
        <v>#REF!</v>
      </c>
      <c r="AR209" s="867">
        <f>[4]DAI!AR207+[4]NAM!AR207+[4]NHAN!AR207+[4]LY!AR207+[4]DUC!AR207+[4]DONG!AR207+[4]HPHU!AR207+[4]BAC!AR207+[4]THANH!AR207+[4]MY!AR207+[4]HA!AR207+[4]PHUC!AR207+[4]LAM!AR207+[4]XUAN!AR207+[4]LIEN!AR207+[4]HUNG!AR207+[4]CNAM!AR207+[4]TAY!AR207+[4]HOA!AR207+[4]VAN!AR207+[4]PDINH!AR207+[4]SLOC!AR207+[4]TRUNG!AR207+[4]TAN!AR207+[4]THUONG!AR207+[4]HLAO!AR207+[4]PNHA!AR207+[4]VTRUNG!AR207</f>
        <v>0</v>
      </c>
      <c r="AS209" s="867">
        <f>[4]DAI!AS145+[4]NAM!AS143+[4]NHAN!AS145+[4]LY!AS145+[4]DUC!AS145+[4]DONG!AS145+[4]HPHU!AS144+[4]BAC!AS144+[4]THANH!AS145+[4]MY!AS142+[4]HA!AS83+[4]PHUC!AS141+[4]LAM!AS142+[4]XUAN!AS140+[4]LIEN!AS144</f>
        <v>0</v>
      </c>
      <c r="AT209" s="867"/>
      <c r="AU209" s="867">
        <f>[4]DAI!AU145+[4]NAM!AU143+[4]NHAN!AU145+[4]LY!AU145+[4]DUC!AU145+[4]DONG!AU145+[4]HPHU!AU144+[4]BAC!AU144+[4]THANH!AU145+[4]MY!AU142+[4]HA!AU83+[4]PHUC!AU141+[4]LAM!AU142+[4]XUAN!AU140+[4]LIEN!AU144</f>
        <v>0</v>
      </c>
      <c r="AV209" s="838">
        <f>[4]DAI!AV207+[4]NAM!AV207+[4]NHAN!AV207+[4]LY!AV207+[4]DUC!AV207+[4]DONG!AV207+[4]HPHU!AV207+[4]BAC!AV207+[4]THANH!AV207+[4]MY!AV207+[4]HA!AV207+[4]PHUC!AV207+[4]LAM!AV207+[4]XUAN!AV207+[4]LIEN!AV207+[4]HUNG!AV207+[4]CNAM!AV207+[4]TAY!AV207+[4]HOA!AV207+[4]VAN!AV207+[4]PDINH!AV207+[4]SLOC!AV207+[4]TRUNG!AV207+[4]TAN!AV207+[4]THUONG!AV207+[4]HLAO!AV207+[4]PNHA!AV207+[4]VTRUNG!AV207</f>
        <v>0</v>
      </c>
      <c r="AW209" s="885" t="e">
        <f>[4]DAI!#REF!+[4]NAM!#REF!+[4]NHAN!#REF!+[4]LY!#REF!+[4]DUC!#REF!+[4]DONG!#REF!+[4]HPHU!#REF!+[4]BAC!#REF!+[4]THANH!#REF!+#REF!+[4]MY!#REF!+[4]HA!#REF!+[4]PHUC!#REF!+[4]LAM!#REF!+[4]XUAN!#REF!+[4]LIEN!#REF!</f>
        <v>#REF!</v>
      </c>
      <c r="AX209" s="885" t="e">
        <f>[4]DAI!#REF!+[4]NAM!#REF!+[4]NHAN!#REF!+[4]LY!#REF!+[4]DUC!#REF!+[4]DONG!#REF!+[4]HPHU!#REF!+[4]BAC!#REF!+[4]THANH!#REF!+#REF!+[4]MY!#REF!+[4]HA!#REF!+[4]PHUC!#REF!+[4]LAM!#REF!+[4]XUAN!#REF!+[4]LIEN!#REF!</f>
        <v>#REF!</v>
      </c>
      <c r="AY209" s="885" t="e">
        <f>[4]DAI!#REF!+[4]NAM!#REF!+[4]NHAN!#REF!+[4]LY!#REF!+[4]DUC!#REF!+[4]DONG!#REF!+[4]HPHU!#REF!+[4]BAC!#REF!+[4]THANH!#REF!+#REF!+[4]MY!#REF!+[4]HA!#REF!+[4]PHUC!#REF!+[4]LAM!#REF!+[4]XUAN!#REF!+[4]LIEN!#REF!</f>
        <v>#REF!</v>
      </c>
      <c r="AZ209" s="867">
        <f>[4]DAI!AZ145+[4]NAM!AZ143+[4]NHAN!AZ145+[4]LY!AZ145+[4]DUC!AZ145+[4]DONG!AZ145+[4]HPHU!AZ144+[4]BAC!AZ144+[4]THANH!AZ145+[4]MY!AZ142+[4]HA!AZ83+[4]PHUC!AZ141+[4]LAM!AZ142+[4]XUAN!AZ140+[4]LIEN!AZ144</f>
        <v>0</v>
      </c>
      <c r="BA209" s="885" t="e">
        <f>[4]DAI!#REF!+[4]NAM!#REF!+[4]NHAN!#REF!+[4]LY!#REF!+[4]DUC!#REF!+[4]DONG!#REF!+[4]HPHU!#REF!+[4]BAC!#REF!+[4]THANH!#REF!+#REF!+[4]MY!#REF!+[4]HA!#REF!+[4]PHUC!#REF!+[4]LAM!#REF!+[4]XUAN!#REF!+[4]LIEN!#REF!</f>
        <v>#REF!</v>
      </c>
      <c r="BB209" s="885" t="e">
        <f>[4]DAI!#REF!+[4]NAM!#REF!+[4]NHAN!#REF!+[4]LY!#REF!+[4]DUC!#REF!+[4]DONG!#REF!+[4]HPHU!#REF!+[4]BAC!#REF!+[4]THANH!#REF!+#REF!+[4]MY!#REF!+[4]HA!#REF!+[4]PHUC!#REF!+[4]LAM!#REF!+[4]XUAN!#REF!+[4]LIEN!#REF!</f>
        <v>#REF!</v>
      </c>
      <c r="BC209" s="885" t="e">
        <f>[4]DAI!#REF!+[4]NAM!#REF!+[4]NHAN!#REF!+[4]LY!#REF!+[4]DUC!#REF!+[4]DONG!#REF!+[4]HPHU!#REF!+[4]BAC!#REF!+[4]THANH!#REF!+#REF!+[4]MY!#REF!+[4]HA!#REF!+[4]PHUC!#REF!+[4]LAM!#REF!+[4]XUAN!#REF!+[4]LIEN!#REF!</f>
        <v>#REF!</v>
      </c>
      <c r="BD209" s="867">
        <f>[4]DAI!BD145+[4]NAM!BD143+[4]NHAN!BD145+[4]LY!BD145+[4]DUC!BD145+[4]DONG!BD145+[4]HPHU!BD144+[4]BAC!BD144+[4]THANH!BD145+[4]MY!BD142+[4]HA!BD83+[4]PHUC!BD141+[4]LAM!BD142+[4]XUAN!BD140+[4]LIEN!BD144</f>
        <v>0</v>
      </c>
      <c r="BE209" s="885" t="e">
        <f>[4]DAI!#REF!+[4]NAM!#REF!+[4]NHAN!#REF!+[4]LY!#REF!+[4]DUC!#REF!+[4]DONG!#REF!+[4]HPHU!#REF!+[4]BAC!#REF!+[4]THANH!#REF!+#REF!+[4]MY!#REF!+[4]HA!#REF!+[4]PHUC!#REF!+[4]LAM!#REF!+[4]XUAN!#REF!+[4]LIEN!#REF!</f>
        <v>#REF!</v>
      </c>
      <c r="BF209" s="885" t="e">
        <f>[4]DAI!#REF!+[4]NAM!#REF!+[4]NHAN!#REF!+[4]LY!#REF!+[4]DUC!#REF!+[4]DONG!#REF!+[4]HPHU!#REF!+[4]BAC!#REF!+[4]THANH!#REF!+#REF!+[4]MY!#REF!+[4]HA!#REF!+[4]PHUC!#REF!+[4]LAM!#REF!+[4]XUAN!#REF!+[4]LIEN!#REF!</f>
        <v>#REF!</v>
      </c>
      <c r="BG209" s="885" t="e">
        <f>[4]DAI!#REF!+[4]NAM!#REF!+[4]NHAN!#REF!+[4]LY!#REF!+[4]DUC!#REF!+[4]DONG!#REF!+[4]HPHU!#REF!+[4]BAC!#REF!+[4]THANH!#REF!+#REF!+[4]MY!#REF!+[4]HA!#REF!+[4]PHUC!#REF!+[4]LAM!#REF!+[4]XUAN!#REF!+[4]LIEN!#REF!</f>
        <v>#REF!</v>
      </c>
      <c r="BH209" s="885" t="e">
        <f>[4]DAI!#REF!+[4]NAM!#REF!+[4]NHAN!#REF!+[4]LY!#REF!+[4]DUC!#REF!+[4]DONG!#REF!+[4]HPHU!#REF!+[4]BAC!#REF!+[4]THANH!#REF!+#REF!+[4]MY!#REF!+[4]HA!#REF!+[4]PHUC!#REF!+[4]LAM!#REF!+[4]XUAN!#REF!+[4]LIEN!#REF!</f>
        <v>#REF!</v>
      </c>
      <c r="BI209" s="885" t="e">
        <f>[4]DAI!#REF!+[4]NAM!#REF!+[4]NHAN!#REF!+[4]LY!#REF!+[4]DUC!#REF!+[4]DONG!#REF!+[4]HPHU!#REF!+[4]BAC!#REF!+[4]THANH!#REF!+#REF!+[4]MY!#REF!+[4]HA!#REF!+[4]PHUC!#REF!+[4]LAM!#REF!+[4]XUAN!#REF!+[4]LIEN!#REF!</f>
        <v>#REF!</v>
      </c>
      <c r="BJ209" s="885" t="e">
        <f>[4]DAI!#REF!+[4]NAM!#REF!+[4]NHAN!#REF!+[4]LY!#REF!+[4]DUC!#REF!+[4]DONG!#REF!+[4]HPHU!#REF!+[4]BAC!#REF!+[4]THANH!#REF!+#REF!+[4]MY!#REF!+[4]HA!#REF!+[4]PHUC!#REF!+[4]LAM!#REF!+[4]XUAN!#REF!+[4]LIEN!#REF!</f>
        <v>#REF!</v>
      </c>
      <c r="BK209" s="885" t="e">
        <f>[4]DAI!#REF!+[4]NAM!#REF!+[4]NHAN!#REF!+[4]LY!#REF!+[4]DUC!#REF!+[4]DONG!#REF!+[4]HPHU!#REF!+[4]BAC!#REF!+[4]THANH!#REF!+#REF!+[4]MY!#REF!+[4]HA!#REF!+[4]PHUC!#REF!+[4]LAM!#REF!+[4]XUAN!#REF!+[4]LIEN!#REF!</f>
        <v>#REF!</v>
      </c>
      <c r="BL209" s="885" t="e">
        <f>[4]DAI!#REF!+[4]NAM!#REF!+[4]NHAN!#REF!+[4]LY!#REF!+[4]DUC!#REF!+[4]DONG!#REF!+[4]HPHU!#REF!+[4]BAC!#REF!+[4]THANH!#REF!+#REF!+[4]MY!#REF!+[4]HA!#REF!+[4]PHUC!#REF!+[4]LAM!#REF!+[4]XUAN!#REF!+[4]LIEN!#REF!</f>
        <v>#REF!</v>
      </c>
    </row>
    <row r="210" spans="1:65" ht="24" hidden="1" customHeight="1" x14ac:dyDescent="0.2">
      <c r="A210" s="889" t="s">
        <v>38</v>
      </c>
      <c r="B210" s="845" t="s">
        <v>39</v>
      </c>
      <c r="C210" s="887" t="s">
        <v>40</v>
      </c>
      <c r="D210" s="885" t="e">
        <f>[4]DAI!#REF!+[4]NAM!#REF!+[4]NHAN!#REF!+[4]LY!#REF!+[4]DUC!#REF!+[4]DONG!#REF!+[4]HPHU!#REF!+[4]BAC!#REF!+[4]THANH!#REF!+#REF!+[4]MY!#REF!+[4]HA!#REF!+[4]PHUC!#REF!+[4]LAM!#REF!+[4]XUAN!#REF!+[4]LIEN!#REF!</f>
        <v>#REF!</v>
      </c>
      <c r="E210" s="885" t="e">
        <f>[4]DAI!#REF!+[4]NAM!#REF!+[4]NHAN!#REF!+[4]LY!#REF!+[4]DUC!#REF!+[4]DONG!#REF!+[4]HPHU!#REF!+[4]BAC!#REF!+[4]THANH!#REF!+#REF!+[4]MY!#REF!+[4]HA!#REF!+[4]PHUC!#REF!+[4]LAM!#REF!+[4]XUAN!#REF!+[4]LIEN!#REF!</f>
        <v>#REF!</v>
      </c>
      <c r="F210" s="885" t="e">
        <f>[4]DAI!#REF!+[4]NAM!#REF!+[4]NHAN!#REF!+[4]LY!#REF!+[4]DUC!#REF!+[4]DONG!#REF!+[4]HPHU!#REF!+[4]BAC!#REF!+[4]THANH!#REF!+#REF!+[4]MY!#REF!+[4]HA!#REF!+[4]PHUC!#REF!+[4]LAM!#REF!+[4]XUAN!#REF!+[4]LIEN!#REF!</f>
        <v>#REF!</v>
      </c>
      <c r="G210" s="867">
        <f>[4]DAI!G208+[4]NAM!G208+[4]NHAN!G208+[4]LY!G208+[4]DUC!G208+[4]DONG!G208+[4]HPHU!G208+[4]BAC!G208+[4]THANH!G208+[4]MY!G208+[4]HA!G208+[4]PHUC!G208+[4]LAM!G208+[4]XUAN!G208+[4]LIEN!G208+[4]HUNG!G208+[4]CNAM!G208+[4]TAY!G208+[4]HOA!G208+[4]VAN!G208+[4]PDINH!G208+[4]SLOC!G208+[4]TRUNG!G208+[4]TAN!G208+[4]THUONG!G208+[4]HLAO!G208+[4]PNHA!G208+[4]VTRUNG!G208</f>
        <v>0</v>
      </c>
      <c r="H210" s="885" t="e">
        <f>[4]DAI!#REF!+[4]NAM!#REF!+[4]NHAN!#REF!+[4]LY!#REF!+[4]DUC!#REF!+[4]DONG!#REF!+[4]HPHU!#REF!+[4]BAC!#REF!+[4]THANH!#REF!+#REF!+[4]MY!#REF!+[4]HA!#REF!+[4]PHUC!#REF!+[4]LAM!#REF!+[4]XUAN!#REF!+[4]LIEN!#REF!</f>
        <v>#REF!</v>
      </c>
      <c r="I210" s="885" t="e">
        <f>[4]DAI!#REF!+[4]NAM!#REF!+[4]NHAN!#REF!+[4]LY!#REF!+[4]DUC!#REF!+[4]DONG!#REF!+[4]HPHU!#REF!+[4]BAC!#REF!+[4]THANH!#REF!+#REF!+[4]MY!#REF!+[4]HA!#REF!+[4]PHUC!#REF!+[4]LAM!#REF!+[4]XUAN!#REF!+[4]LIEN!#REF!</f>
        <v>#REF!</v>
      </c>
      <c r="J210" s="867">
        <f>[4]DAI!J208+[4]NAM!J208+[4]NHAN!J208+[4]LY!J208+[4]DUC!J208+[4]DONG!J208+[4]HPHU!J208+[4]BAC!J208+[4]THANH!J208+[4]MY!J208+[4]HA!J208+[4]PHUC!J208+[4]LAM!J208+[4]XUAN!J208+[4]LIEN!J208+[4]HUNG!J208+[4]CNAM!J208+[4]TAY!J208+[4]HOA!J208+[4]VAN!J208+[4]PDINH!J208+[4]SLOC!J208+[4]TRUNG!J208+[4]TAN!J208+[4]THUONG!J208+[4]HLAO!J208+[4]PNHA!J208+[4]VTRUNG!J208</f>
        <v>0</v>
      </c>
      <c r="K210" s="885" t="e">
        <f>[4]DAI!#REF!+[4]NAM!#REF!+[4]NHAN!#REF!+[4]LY!#REF!+[4]DUC!#REF!+[4]DONG!#REF!+[4]HPHU!#REF!+[4]BAC!#REF!+[4]THANH!#REF!+#REF!+[4]MY!#REF!+[4]HA!#REF!+[4]PHUC!#REF!+[4]LAM!#REF!+[4]XUAN!#REF!+[4]LIEN!#REF!</f>
        <v>#REF!</v>
      </c>
      <c r="L210" s="885" t="e">
        <f>[4]DAI!#REF!+[4]NAM!#REF!+[4]NHAN!#REF!+[4]LY!#REF!+[4]DUC!#REF!+[4]DONG!#REF!+[4]HPHU!#REF!+[4]BAC!#REF!+[4]THANH!#REF!+#REF!+[4]MY!#REF!+[4]HA!#REF!+[4]PHUC!#REF!+[4]LAM!#REF!+[4]XUAN!#REF!+[4]LIEN!#REF!</f>
        <v>#REF!</v>
      </c>
      <c r="M210" s="885" t="e">
        <f>[4]DAI!#REF!+[4]NAM!#REF!+[4]NHAN!#REF!+[4]LY!#REF!+[4]DUC!#REF!+[4]DONG!#REF!+[4]HPHU!#REF!+[4]BAC!#REF!+[4]THANH!#REF!+#REF!+[4]MY!#REF!+[4]HA!#REF!+[4]PHUC!#REF!+[4]LAM!#REF!+[4]XUAN!#REF!+[4]LIEN!#REF!</f>
        <v>#REF!</v>
      </c>
      <c r="N210" s="867">
        <f>[4]DAI!N208+[4]NAM!N208+[4]NHAN!N208+[4]LY!N208+[4]DUC!N208+[4]DONG!N208+[4]HPHU!N208+[4]BAC!N208+[4]THANH!N208+[4]MY!N208+[4]HA!N208+[4]PHUC!N208+[4]LAM!N208+[4]XUAN!N208+[4]LIEN!N208+[4]HUNG!N208+[4]CNAM!N208+[4]TAY!N208+[4]HOA!N208+[4]VAN!N208+[4]PDINH!N208+[4]SLOC!N208+[4]TRUNG!N208+[4]TAN!N208+[4]THUONG!N208+[4]HLAO!N208+[4]PNHA!N208+[4]VTRUNG!N208</f>
        <v>0</v>
      </c>
      <c r="O210" s="867">
        <f>[4]DAI!O208+[4]NAM!O208+[4]NHAN!O208+[4]LY!O208+[4]DUC!O208+[4]DONG!O208+[4]HPHU!O208+[4]BAC!O208+[4]THANH!O208+[4]MY!O208+[4]HA!O208+[4]PHUC!O208+[4]LAM!O208+[4]XUAN!O208+[4]LIEN!O208+[4]HUNG!O208+[4]CNAM!O208+[4]TAY!O208+[4]HOA!O208+[4]VAN!O208+[4]PDINH!O208+[4]SLOC!O208+[4]TRUNG!O208+[4]TAN!O208+[4]THUONG!O208+[4]HLAO!O208+[4]PNHA!O208+[4]VTRUNG!O208</f>
        <v>0</v>
      </c>
      <c r="P210" s="867">
        <f>[4]DAI!P146+[4]NAM!P144+[4]NHAN!P146+[4]LY!P146+[4]DUC!P146+[4]DONG!P146+[4]HPHU!P145+[4]BAC!P145+[4]THANH!P146+[4]MY!P143+[4]HA!P84+[4]PHUC!P142+[4]LAM!P143+[4]XUAN!P141+[4]LIEN!P145</f>
        <v>0</v>
      </c>
      <c r="Q210" s="885" t="e">
        <f>[4]DAI!#REF!+[4]NAM!#REF!+[4]NHAN!#REF!+[4]LY!#REF!+[4]DUC!#REF!+[4]DONG!#REF!+[4]HPHU!#REF!+[4]BAC!#REF!+[4]THANH!#REF!+#REF!+[4]MY!#REF!+[4]HA!#REF!+[4]PHUC!#REF!+[4]LAM!#REF!+[4]XUAN!#REF!+[4]LIEN!#REF!</f>
        <v>#REF!</v>
      </c>
      <c r="R210" s="882" t="e">
        <f>[4]DAI!#REF!+[4]NAM!#REF!+[4]NHAN!#REF!+[4]LY!#REF!+[4]DUC!#REF!+[4]DONG!#REF!+[4]HPHU!#REF!+[4]BAC!#REF!+[4]THANH!#REF!+#REF!+[4]MY!#REF!+[4]HA!#REF!+[4]PHUC!#REF!+[4]LAM!#REF!+[4]XUAN!#REF!+[4]LIEN!#REF!</f>
        <v>#REF!</v>
      </c>
      <c r="S210" s="885" t="e">
        <f>[4]DAI!#REF!+[4]NAM!#REF!+[4]NHAN!#REF!+[4]LY!#REF!+[4]DUC!#REF!+[4]DONG!#REF!+[4]HPHU!#REF!+[4]BAC!#REF!+[4]THANH!#REF!+#REF!+[4]MY!#REF!+[4]HA!#REF!+[4]PHUC!#REF!+[4]LAM!#REF!+[4]XUAN!#REF!+[4]LIEN!#REF!</f>
        <v>#REF!</v>
      </c>
      <c r="T210" s="885" t="e">
        <f>[4]DAI!#REF!+[4]NAM!#REF!+[4]NHAN!#REF!+[4]LY!#REF!+[4]DUC!#REF!+[4]DONG!#REF!+[4]HPHU!#REF!+[4]BAC!#REF!+[4]THANH!#REF!+#REF!+[4]MY!#REF!+[4]HA!#REF!+[4]PHUC!#REF!+[4]LAM!#REF!+[4]XUAN!#REF!+[4]LIEN!#REF!</f>
        <v>#REF!</v>
      </c>
      <c r="U210" s="885" t="e">
        <f>[4]DAI!#REF!+[4]NAM!#REF!+[4]NHAN!#REF!+[4]LY!#REF!+[4]DUC!#REF!+[4]DONG!#REF!+[4]HPHU!#REF!+[4]BAC!#REF!+[4]THANH!#REF!+#REF!+[4]MY!#REF!+[4]HA!#REF!+[4]PHUC!#REF!+[4]LAM!#REF!+[4]XUAN!#REF!+[4]LIEN!#REF!</f>
        <v>#REF!</v>
      </c>
      <c r="V210" s="885" t="e">
        <f>[4]DAI!#REF!+[4]NAM!#REF!+[4]NHAN!#REF!+[4]LY!#REF!+[4]DUC!#REF!+[4]DONG!#REF!+[4]HPHU!#REF!+[4]BAC!#REF!+[4]THANH!#REF!+#REF!+[4]MY!#REF!+[4]HA!#REF!+[4]PHUC!#REF!+[4]LAM!#REF!+[4]XUAN!#REF!+[4]LIEN!#REF!</f>
        <v>#REF!</v>
      </c>
      <c r="W210" s="885" t="e">
        <f>[4]DAI!#REF!+[4]NAM!#REF!+[4]NHAN!#REF!+[4]LY!#REF!+[4]DUC!#REF!+[4]DONG!#REF!+[4]HPHU!#REF!+[4]BAC!#REF!+[4]THANH!#REF!+#REF!+[4]MY!#REF!+[4]HA!#REF!+[4]PHUC!#REF!+[4]LAM!#REF!+[4]XUAN!#REF!+[4]LIEN!#REF!</f>
        <v>#REF!</v>
      </c>
      <c r="X210" s="885" t="e">
        <f>[4]DAI!#REF!+[4]NAM!#REF!+[4]NHAN!#REF!+[4]LY!#REF!+[4]DUC!#REF!+[4]DONG!#REF!+[4]HPHU!#REF!+[4]BAC!#REF!+[4]THANH!#REF!+#REF!+[4]MY!#REF!+[4]HA!#REF!+[4]PHUC!#REF!+[4]LAM!#REF!+[4]XUAN!#REF!+[4]LIEN!#REF!</f>
        <v>#REF!</v>
      </c>
      <c r="Y210" s="885" t="e">
        <f>[4]DAI!#REF!+[4]NAM!#REF!+[4]NHAN!#REF!+[4]LY!#REF!+[4]DUC!#REF!+[4]DONG!#REF!+[4]HPHU!#REF!+[4]BAC!#REF!+[4]THANH!#REF!+#REF!+[4]MY!#REF!+[4]HA!#REF!+[4]PHUC!#REF!+[4]LAM!#REF!+[4]XUAN!#REF!+[4]LIEN!#REF!</f>
        <v>#REF!</v>
      </c>
      <c r="Z210" s="885" t="e">
        <f>[4]DAI!#REF!+[4]NAM!#REF!+[4]NHAN!#REF!+[4]LY!#REF!+[4]DUC!#REF!+[4]DONG!#REF!+[4]HPHU!#REF!+[4]BAC!#REF!+[4]THANH!#REF!+#REF!+[4]MY!#REF!+[4]HA!#REF!+[4]PHUC!#REF!+[4]LAM!#REF!+[4]XUAN!#REF!+[4]LIEN!#REF!</f>
        <v>#REF!</v>
      </c>
      <c r="AA210" s="885" t="e">
        <f>[4]DAI!#REF!+[4]NAM!#REF!+[4]NHAN!#REF!+[4]LY!#REF!+[4]DUC!#REF!+[4]DONG!#REF!+[4]HPHU!#REF!+[4]BAC!#REF!+[4]THANH!#REF!+#REF!+[4]MY!#REF!+[4]HA!#REF!+[4]PHUC!#REF!+[4]LAM!#REF!+[4]XUAN!#REF!+[4]LIEN!#REF!</f>
        <v>#REF!</v>
      </c>
      <c r="AB210" s="885" t="e">
        <f>[4]DAI!#REF!+[4]NAM!#REF!+[4]NHAN!#REF!+[4]LY!#REF!+[4]DUC!#REF!+[4]DONG!#REF!+[4]HPHU!#REF!+[4]BAC!#REF!+[4]THANH!#REF!+#REF!+[4]MY!#REF!+[4]HA!#REF!+[4]PHUC!#REF!+[4]LAM!#REF!+[4]XUAN!#REF!+[4]LIEN!#REF!</f>
        <v>#REF!</v>
      </c>
      <c r="AC210" s="885" t="e">
        <f>[4]DAI!#REF!+[4]NAM!#REF!+[4]NHAN!#REF!+[4]LY!#REF!+[4]DUC!#REF!+[4]DONG!#REF!+[4]HPHU!#REF!+[4]BAC!#REF!+[4]THANH!#REF!+#REF!+[4]MY!#REF!+[4]HA!#REF!+[4]PHUC!#REF!+[4]LAM!#REF!+[4]XUAN!#REF!+[4]LIEN!#REF!</f>
        <v>#REF!</v>
      </c>
      <c r="AD210" s="867">
        <f>[4]DAI!AD146+[4]NAM!AD144+[4]NHAN!AD146+[4]LY!AD146+[4]DUC!AD146+[4]DONG!AD146+[4]HPHU!AD145+[4]BAC!AD145+[4]THANH!AD146+[4]MY!AD143+[4]HA!AD84+[4]PHUC!AD142+[4]LAM!AD143+[4]XUAN!AD141+[4]LIEN!AD145</f>
        <v>0</v>
      </c>
      <c r="AE210" s="885" t="e">
        <f>[4]DAI!#REF!+[4]NAM!#REF!+[4]NHAN!#REF!+[4]LY!#REF!+[4]DUC!#REF!+[4]DONG!#REF!+[4]HPHU!#REF!+[4]BAC!#REF!+[4]THANH!#REF!+#REF!+[4]MY!#REF!+[4]HA!#REF!+[4]PHUC!#REF!+[4]LAM!#REF!+[4]XUAN!#REF!+[4]LIEN!#REF!</f>
        <v>#REF!</v>
      </c>
      <c r="AF210" s="885" t="e">
        <f>[4]DAI!#REF!+[4]NAM!#REF!+[4]NHAN!#REF!+[4]LY!#REF!+[4]DUC!#REF!+[4]DONG!#REF!+[4]HPHU!#REF!+[4]BAC!#REF!+[4]THANH!#REF!+#REF!+[4]MY!#REF!+[4]HA!#REF!+[4]PHUC!#REF!+[4]LAM!#REF!+[4]XUAN!#REF!+[4]LIEN!#REF!</f>
        <v>#REF!</v>
      </c>
      <c r="AG210" s="885" t="e">
        <f>[4]DAI!#REF!+[4]NAM!#REF!+[4]NHAN!#REF!+[4]LY!#REF!+[4]DUC!#REF!+[4]DONG!#REF!+[4]HPHU!#REF!+[4]BAC!#REF!+[4]THANH!#REF!+#REF!+[4]MY!#REF!+[4]HA!#REF!+[4]PHUC!#REF!+[4]LAM!#REF!+[4]XUAN!#REF!+[4]LIEN!#REF!</f>
        <v>#REF!</v>
      </c>
      <c r="AH210" s="885" t="e">
        <f>[4]DAI!#REF!+[4]NAM!#REF!+[4]NHAN!#REF!+[4]LY!#REF!+[4]DUC!#REF!+[4]DONG!#REF!+[4]HPHU!#REF!+[4]BAC!#REF!+[4]THANH!#REF!+#REF!+[4]MY!#REF!+[4]HA!#REF!+[4]PHUC!#REF!+[4]LAM!#REF!+[4]XUAN!#REF!+[4]LIEN!#REF!</f>
        <v>#REF!</v>
      </c>
      <c r="AI210" s="885" t="e">
        <f>[4]DAI!#REF!+[4]NAM!#REF!+[4]NHAN!#REF!+[4]LY!#REF!+[4]DUC!#REF!+[4]DONG!#REF!+[4]HPHU!#REF!+[4]BAC!#REF!+[4]THANH!#REF!+#REF!+[4]MY!#REF!+[4]HA!#REF!+[4]PHUC!#REF!+[4]LAM!#REF!+[4]XUAN!#REF!+[4]LIEN!#REF!</f>
        <v>#REF!</v>
      </c>
      <c r="AJ210" s="885" t="e">
        <f>[4]DAI!#REF!+[4]NAM!#REF!+[4]NHAN!#REF!+[4]LY!#REF!+[4]DUC!#REF!+[4]DONG!#REF!+[4]HPHU!#REF!+[4]BAC!#REF!+[4]THANH!#REF!+#REF!+[4]MY!#REF!+[4]HA!#REF!+[4]PHUC!#REF!+[4]LAM!#REF!+[4]XUAN!#REF!+[4]LIEN!#REF!</f>
        <v>#REF!</v>
      </c>
      <c r="AK210" s="867">
        <f>[4]DAI!AK146+[4]NAM!AK144+[4]NHAN!AK146+[4]LY!AK146+[4]DUC!AK146+[4]DONG!AK146+[4]HPHU!AK145+[4]BAC!AK145+[4]THANH!AK146+[4]MY!AK143+[4]HA!AK84+[4]PHUC!AK142+[4]LAM!AK143+[4]XUAN!AK141+[4]LIEN!AK145</f>
        <v>0</v>
      </c>
      <c r="AL210" s="885" t="e">
        <f>[4]DAI!#REF!+[4]NAM!#REF!+[4]NHAN!#REF!+[4]LY!#REF!+[4]DUC!#REF!+[4]DONG!#REF!+[4]HPHU!#REF!+[4]BAC!#REF!+[4]THANH!#REF!+#REF!+[4]MY!#REF!+[4]HA!#REF!+[4]PHUC!#REF!+[4]LAM!#REF!+[4]XUAN!#REF!+[4]LIEN!#REF!</f>
        <v>#REF!</v>
      </c>
      <c r="AM210" s="885" t="e">
        <f>[4]DAI!#REF!+[4]NAM!#REF!+[4]NHAN!#REF!+[4]LY!#REF!+[4]DUC!#REF!+[4]DONG!#REF!+[4]HPHU!#REF!+[4]BAC!#REF!+[4]THANH!#REF!+#REF!+[4]MY!#REF!+[4]HA!#REF!+[4]PHUC!#REF!+[4]LAM!#REF!+[4]XUAN!#REF!+[4]LIEN!#REF!</f>
        <v>#REF!</v>
      </c>
      <c r="AN210" s="867">
        <f>[4]DAI!AN146+[4]NAM!AN144+[4]NHAN!AN146+[4]LY!AN146+[4]DUC!AN146+[4]DONG!AN146+[4]HPHU!AN145+[4]BAC!AN145+[4]THANH!AN146+[4]MY!AN143+[4]HA!AN84+[4]PHUC!AN142+[4]LAM!AN143+[4]XUAN!AN141+[4]LIEN!AN145</f>
        <v>0</v>
      </c>
      <c r="AO210" s="885" t="e">
        <f>[4]DAI!#REF!+[4]NAM!#REF!+[4]NHAN!#REF!+[4]LY!#REF!+[4]DUC!#REF!+[4]DONG!#REF!+[4]HPHU!#REF!+[4]BAC!#REF!+[4]THANH!#REF!+#REF!+[4]MY!#REF!+[4]HA!#REF!+[4]PHUC!#REF!+[4]LAM!#REF!+[4]XUAN!#REF!+[4]LIEN!#REF!</f>
        <v>#REF!</v>
      </c>
      <c r="AP210" s="885" t="e">
        <f>[4]DAI!#REF!+[4]NAM!#REF!+[4]NHAN!#REF!+[4]LY!#REF!+[4]DUC!#REF!+[4]DONG!#REF!+[4]HPHU!#REF!+[4]BAC!#REF!+[4]THANH!#REF!+#REF!+[4]MY!#REF!+[4]HA!#REF!+[4]PHUC!#REF!+[4]LAM!#REF!+[4]XUAN!#REF!+[4]LIEN!#REF!</f>
        <v>#REF!</v>
      </c>
      <c r="AQ210" s="885" t="e">
        <f>[4]DAI!#REF!+[4]NAM!#REF!+[4]NHAN!#REF!+[4]LY!#REF!+[4]DUC!#REF!+[4]DONG!#REF!+[4]HPHU!#REF!+[4]BAC!#REF!+[4]THANH!#REF!+#REF!+[4]MY!#REF!+[4]HA!#REF!+[4]PHUC!#REF!+[4]LAM!#REF!+[4]XUAN!#REF!+[4]LIEN!#REF!</f>
        <v>#REF!</v>
      </c>
      <c r="AR210" s="867">
        <f>[4]DAI!AR208+[4]NAM!AR208+[4]NHAN!AR208+[4]LY!AR208+[4]DUC!AR208+[4]DONG!AR208+[4]HPHU!AR208+[4]BAC!AR208+[4]THANH!AR208+[4]MY!AR208+[4]HA!AR208+[4]PHUC!AR208+[4]LAM!AR208+[4]XUAN!AR208+[4]LIEN!AR208+[4]HUNG!AR208+[4]CNAM!AR208+[4]TAY!AR208+[4]HOA!AR208+[4]VAN!AR208+[4]PDINH!AR208+[4]SLOC!AR208+[4]TRUNG!AR208+[4]TAN!AR208+[4]THUONG!AR208+[4]HLAO!AR208+[4]PNHA!AR208+[4]VTRUNG!AR208</f>
        <v>0</v>
      </c>
      <c r="AS210" s="867">
        <f>[4]DAI!AS146+[4]NAM!AS144+[4]NHAN!AS146+[4]LY!AS146+[4]DUC!AS146+[4]DONG!AS146+[4]HPHU!AS145+[4]BAC!AS145+[4]THANH!AS146+[4]MY!AS143+[4]HA!AS84+[4]PHUC!AS142+[4]LAM!AS143+[4]XUAN!AS141+[4]LIEN!AS145</f>
        <v>0</v>
      </c>
      <c r="AT210" s="867"/>
      <c r="AU210" s="867">
        <f>[4]DAI!AU146+[4]NAM!AU144+[4]NHAN!AU146+[4]LY!AU146+[4]DUC!AU146+[4]DONG!AU146+[4]HPHU!AU145+[4]BAC!AU145+[4]THANH!AU146+[4]MY!AU143+[4]HA!AU84+[4]PHUC!AU142+[4]LAM!AU143+[4]XUAN!AU141+[4]LIEN!AU145</f>
        <v>0</v>
      </c>
      <c r="AV210" s="838">
        <f>[4]DAI!AV208+[4]NAM!AV208+[4]NHAN!AV208+[4]LY!AV208+[4]DUC!AV208+[4]DONG!AV208+[4]HPHU!AV208+[4]BAC!AV208+[4]THANH!AV208+[4]MY!AV208+[4]HA!AV208+[4]PHUC!AV208+[4]LAM!AV208+[4]XUAN!AV208+[4]LIEN!AV208+[4]HUNG!AV208+[4]CNAM!AV208+[4]TAY!AV208+[4]HOA!AV208+[4]VAN!AV208+[4]PDINH!AV208+[4]SLOC!AV208+[4]TRUNG!AV208+[4]TAN!AV208+[4]THUONG!AV208+[4]HLAO!AV208+[4]PNHA!AV208+[4]VTRUNG!AV208</f>
        <v>0</v>
      </c>
      <c r="AW210" s="885" t="e">
        <f>[4]DAI!#REF!+[4]NAM!#REF!+[4]NHAN!#REF!+[4]LY!#REF!+[4]DUC!#REF!+[4]DONG!#REF!+[4]HPHU!#REF!+[4]BAC!#REF!+[4]THANH!#REF!+#REF!+[4]MY!#REF!+[4]HA!#REF!+[4]PHUC!#REF!+[4]LAM!#REF!+[4]XUAN!#REF!+[4]LIEN!#REF!</f>
        <v>#REF!</v>
      </c>
      <c r="AX210" s="885" t="e">
        <f>[4]DAI!#REF!+[4]NAM!#REF!+[4]NHAN!#REF!+[4]LY!#REF!+[4]DUC!#REF!+[4]DONG!#REF!+[4]HPHU!#REF!+[4]BAC!#REF!+[4]THANH!#REF!+#REF!+[4]MY!#REF!+[4]HA!#REF!+[4]PHUC!#REF!+[4]LAM!#REF!+[4]XUAN!#REF!+[4]LIEN!#REF!</f>
        <v>#REF!</v>
      </c>
      <c r="AY210" s="885" t="e">
        <f>[4]DAI!#REF!+[4]NAM!#REF!+[4]NHAN!#REF!+[4]LY!#REF!+[4]DUC!#REF!+[4]DONG!#REF!+[4]HPHU!#REF!+[4]BAC!#REF!+[4]THANH!#REF!+#REF!+[4]MY!#REF!+[4]HA!#REF!+[4]PHUC!#REF!+[4]LAM!#REF!+[4]XUAN!#REF!+[4]LIEN!#REF!</f>
        <v>#REF!</v>
      </c>
      <c r="AZ210" s="867">
        <f>[4]DAI!AZ146+[4]NAM!AZ144+[4]NHAN!AZ146+[4]LY!AZ146+[4]DUC!AZ146+[4]DONG!AZ146+[4]HPHU!AZ145+[4]BAC!AZ145+[4]THANH!AZ146+[4]MY!AZ143+[4]HA!AZ84+[4]PHUC!AZ142+[4]LAM!AZ143+[4]XUAN!AZ141+[4]LIEN!AZ145</f>
        <v>0</v>
      </c>
      <c r="BA210" s="885" t="e">
        <f>[4]DAI!#REF!+[4]NAM!#REF!+[4]NHAN!#REF!+[4]LY!#REF!+[4]DUC!#REF!+[4]DONG!#REF!+[4]HPHU!#REF!+[4]BAC!#REF!+[4]THANH!#REF!+#REF!+[4]MY!#REF!+[4]HA!#REF!+[4]PHUC!#REF!+[4]LAM!#REF!+[4]XUAN!#REF!+[4]LIEN!#REF!</f>
        <v>#REF!</v>
      </c>
      <c r="BB210" s="885" t="e">
        <f>[4]DAI!#REF!+[4]NAM!#REF!+[4]NHAN!#REF!+[4]LY!#REF!+[4]DUC!#REF!+[4]DONG!#REF!+[4]HPHU!#REF!+[4]BAC!#REF!+[4]THANH!#REF!+#REF!+[4]MY!#REF!+[4]HA!#REF!+[4]PHUC!#REF!+[4]LAM!#REF!+[4]XUAN!#REF!+[4]LIEN!#REF!</f>
        <v>#REF!</v>
      </c>
      <c r="BC210" s="885" t="e">
        <f>[4]DAI!#REF!+[4]NAM!#REF!+[4]NHAN!#REF!+[4]LY!#REF!+[4]DUC!#REF!+[4]DONG!#REF!+[4]HPHU!#REF!+[4]BAC!#REF!+[4]THANH!#REF!+#REF!+[4]MY!#REF!+[4]HA!#REF!+[4]PHUC!#REF!+[4]LAM!#REF!+[4]XUAN!#REF!+[4]LIEN!#REF!</f>
        <v>#REF!</v>
      </c>
      <c r="BD210" s="867">
        <f>[4]DAI!BD146+[4]NAM!BD144+[4]NHAN!BD146+[4]LY!BD146+[4]DUC!BD146+[4]DONG!BD146+[4]HPHU!BD145+[4]BAC!BD145+[4]THANH!BD146+[4]MY!BD143+[4]HA!BD84+[4]PHUC!BD142+[4]LAM!BD143+[4]XUAN!BD141+[4]LIEN!BD145</f>
        <v>0</v>
      </c>
      <c r="BE210" s="885" t="e">
        <f>[4]DAI!#REF!+[4]NAM!#REF!+[4]NHAN!#REF!+[4]LY!#REF!+[4]DUC!#REF!+[4]DONG!#REF!+[4]HPHU!#REF!+[4]BAC!#REF!+[4]THANH!#REF!+#REF!+[4]MY!#REF!+[4]HA!#REF!+[4]PHUC!#REF!+[4]LAM!#REF!+[4]XUAN!#REF!+[4]LIEN!#REF!</f>
        <v>#REF!</v>
      </c>
      <c r="BF210" s="885" t="e">
        <f>[4]DAI!#REF!+[4]NAM!#REF!+[4]NHAN!#REF!+[4]LY!#REF!+[4]DUC!#REF!+[4]DONG!#REF!+[4]HPHU!#REF!+[4]BAC!#REF!+[4]THANH!#REF!+#REF!+[4]MY!#REF!+[4]HA!#REF!+[4]PHUC!#REF!+[4]LAM!#REF!+[4]XUAN!#REF!+[4]LIEN!#REF!</f>
        <v>#REF!</v>
      </c>
      <c r="BG210" s="885" t="e">
        <f>[4]DAI!#REF!+[4]NAM!#REF!+[4]NHAN!#REF!+[4]LY!#REF!+[4]DUC!#REF!+[4]DONG!#REF!+[4]HPHU!#REF!+[4]BAC!#REF!+[4]THANH!#REF!+#REF!+[4]MY!#REF!+[4]HA!#REF!+[4]PHUC!#REF!+[4]LAM!#REF!+[4]XUAN!#REF!+[4]LIEN!#REF!</f>
        <v>#REF!</v>
      </c>
      <c r="BH210" s="885" t="e">
        <f>[4]DAI!#REF!+[4]NAM!#REF!+[4]NHAN!#REF!+[4]LY!#REF!+[4]DUC!#REF!+[4]DONG!#REF!+[4]HPHU!#REF!+[4]BAC!#REF!+[4]THANH!#REF!+#REF!+[4]MY!#REF!+[4]HA!#REF!+[4]PHUC!#REF!+[4]LAM!#REF!+[4]XUAN!#REF!+[4]LIEN!#REF!</f>
        <v>#REF!</v>
      </c>
      <c r="BI210" s="885" t="e">
        <f>[4]DAI!#REF!+[4]NAM!#REF!+[4]NHAN!#REF!+[4]LY!#REF!+[4]DUC!#REF!+[4]DONG!#REF!+[4]HPHU!#REF!+[4]BAC!#REF!+[4]THANH!#REF!+#REF!+[4]MY!#REF!+[4]HA!#REF!+[4]PHUC!#REF!+[4]LAM!#REF!+[4]XUAN!#REF!+[4]LIEN!#REF!</f>
        <v>#REF!</v>
      </c>
      <c r="BJ210" s="885" t="e">
        <f>[4]DAI!#REF!+[4]NAM!#REF!+[4]NHAN!#REF!+[4]LY!#REF!+[4]DUC!#REF!+[4]DONG!#REF!+[4]HPHU!#REF!+[4]BAC!#REF!+[4]THANH!#REF!+#REF!+[4]MY!#REF!+[4]HA!#REF!+[4]PHUC!#REF!+[4]LAM!#REF!+[4]XUAN!#REF!+[4]LIEN!#REF!</f>
        <v>#REF!</v>
      </c>
      <c r="BK210" s="885" t="e">
        <f>[4]DAI!#REF!+[4]NAM!#REF!+[4]NHAN!#REF!+[4]LY!#REF!+[4]DUC!#REF!+[4]DONG!#REF!+[4]HPHU!#REF!+[4]BAC!#REF!+[4]THANH!#REF!+#REF!+[4]MY!#REF!+[4]HA!#REF!+[4]PHUC!#REF!+[4]LAM!#REF!+[4]XUAN!#REF!+[4]LIEN!#REF!</f>
        <v>#REF!</v>
      </c>
      <c r="BL210" s="885" t="e">
        <f>[4]DAI!#REF!+[4]NAM!#REF!+[4]NHAN!#REF!+[4]LY!#REF!+[4]DUC!#REF!+[4]DONG!#REF!+[4]HPHU!#REF!+[4]BAC!#REF!+[4]THANH!#REF!+#REF!+[4]MY!#REF!+[4]HA!#REF!+[4]PHUC!#REF!+[4]LAM!#REF!+[4]XUAN!#REF!+[4]LIEN!#REF!</f>
        <v>#REF!</v>
      </c>
    </row>
    <row r="211" spans="1:65" s="827" customFormat="1" ht="24" hidden="1" customHeight="1" x14ac:dyDescent="0.2">
      <c r="A211" s="890">
        <v>2</v>
      </c>
      <c r="B211" s="847" t="s">
        <v>41</v>
      </c>
      <c r="C211" s="884" t="s">
        <v>42</v>
      </c>
      <c r="D211" s="885" t="e">
        <f>[4]DAI!#REF!+[4]NAM!#REF!+[4]NHAN!#REF!+[4]LY!#REF!+[4]DUC!#REF!+[4]DONG!#REF!+[4]HPHU!#REF!+[4]BAC!#REF!+[4]THANH!#REF!+#REF!+[4]MY!#REF!+[4]HA!#REF!+[4]PHUC!#REF!+[4]LAM!#REF!+[4]XUAN!#REF!+[4]LIEN!#REF!</f>
        <v>#REF!</v>
      </c>
      <c r="E211" s="885" t="e">
        <f>[4]DAI!#REF!+[4]NAM!#REF!+[4]NHAN!#REF!+[4]LY!#REF!+[4]DUC!#REF!+[4]DONG!#REF!+[4]HPHU!#REF!+[4]BAC!#REF!+[4]THANH!#REF!+#REF!+[4]MY!#REF!+[4]HA!#REF!+[4]PHUC!#REF!+[4]LAM!#REF!+[4]XUAN!#REF!+[4]LIEN!#REF!</f>
        <v>#REF!</v>
      </c>
      <c r="F211" s="885" t="e">
        <f>[4]DAI!#REF!+[4]NAM!#REF!+[4]NHAN!#REF!+[4]LY!#REF!+[4]DUC!#REF!+[4]DONG!#REF!+[4]HPHU!#REF!+[4]BAC!#REF!+[4]THANH!#REF!+#REF!+[4]MY!#REF!+[4]HA!#REF!+[4]PHUC!#REF!+[4]LAM!#REF!+[4]XUAN!#REF!+[4]LIEN!#REF!</f>
        <v>#REF!</v>
      </c>
      <c r="G211" s="867">
        <f>[4]DAI!G209+[4]NAM!G209+[4]NHAN!G209+[4]LY!G209+[4]DUC!G209+[4]DONG!G209+[4]HPHU!G209+[4]BAC!G209+[4]THANH!G209+[4]MY!G209+[4]HA!G209+[4]PHUC!G209+[4]LAM!G209+[4]XUAN!G209+[4]LIEN!G209+[4]HUNG!G209+[4]CNAM!G209+[4]TAY!G209+[4]HOA!G209+[4]VAN!G209+[4]PDINH!G209+[4]SLOC!G209+[4]TRUNG!G209+[4]TAN!G209+[4]THUONG!G209+[4]HLAO!G209+[4]PNHA!G209+[4]VTRUNG!G209</f>
        <v>0</v>
      </c>
      <c r="H211" s="885" t="e">
        <f>[4]DAI!#REF!+[4]NAM!#REF!+[4]NHAN!#REF!+[4]LY!#REF!+[4]DUC!#REF!+[4]DONG!#REF!+[4]HPHU!#REF!+[4]BAC!#REF!+[4]THANH!#REF!+#REF!+[4]MY!#REF!+[4]HA!#REF!+[4]PHUC!#REF!+[4]LAM!#REF!+[4]XUAN!#REF!+[4]LIEN!#REF!</f>
        <v>#REF!</v>
      </c>
      <c r="I211" s="885" t="e">
        <f>[4]DAI!#REF!+[4]NAM!#REF!+[4]NHAN!#REF!+[4]LY!#REF!+[4]DUC!#REF!+[4]DONG!#REF!+[4]HPHU!#REF!+[4]BAC!#REF!+[4]THANH!#REF!+#REF!+[4]MY!#REF!+[4]HA!#REF!+[4]PHUC!#REF!+[4]LAM!#REF!+[4]XUAN!#REF!+[4]LIEN!#REF!</f>
        <v>#REF!</v>
      </c>
      <c r="J211" s="867">
        <f>[4]DAI!J209+[4]NAM!J209+[4]NHAN!J209+[4]LY!J209+[4]DUC!J209+[4]DONG!J209+[4]HPHU!J209+[4]BAC!J209+[4]THANH!J209+[4]MY!J209+[4]HA!J209+[4]PHUC!J209+[4]LAM!J209+[4]XUAN!J209+[4]LIEN!J209+[4]HUNG!J209+[4]CNAM!J209+[4]TAY!J209+[4]HOA!J209+[4]VAN!J209+[4]PDINH!J209+[4]SLOC!J209+[4]TRUNG!J209+[4]TAN!J209+[4]THUONG!J209+[4]HLAO!J209+[4]PNHA!J209+[4]VTRUNG!J209</f>
        <v>0</v>
      </c>
      <c r="K211" s="885" t="e">
        <f>[4]DAI!#REF!+[4]NAM!#REF!+[4]NHAN!#REF!+[4]LY!#REF!+[4]DUC!#REF!+[4]DONG!#REF!+[4]HPHU!#REF!+[4]BAC!#REF!+[4]THANH!#REF!+#REF!+[4]MY!#REF!+[4]HA!#REF!+[4]PHUC!#REF!+[4]LAM!#REF!+[4]XUAN!#REF!+[4]LIEN!#REF!</f>
        <v>#REF!</v>
      </c>
      <c r="L211" s="885" t="e">
        <f>[4]DAI!#REF!+[4]NAM!#REF!+[4]NHAN!#REF!+[4]LY!#REF!+[4]DUC!#REF!+[4]DONG!#REF!+[4]HPHU!#REF!+[4]BAC!#REF!+[4]THANH!#REF!+#REF!+[4]MY!#REF!+[4]HA!#REF!+[4]PHUC!#REF!+[4]LAM!#REF!+[4]XUAN!#REF!+[4]LIEN!#REF!</f>
        <v>#REF!</v>
      </c>
      <c r="M211" s="885" t="e">
        <f>[4]DAI!#REF!+[4]NAM!#REF!+[4]NHAN!#REF!+[4]LY!#REF!+[4]DUC!#REF!+[4]DONG!#REF!+[4]HPHU!#REF!+[4]BAC!#REF!+[4]THANH!#REF!+#REF!+[4]MY!#REF!+[4]HA!#REF!+[4]PHUC!#REF!+[4]LAM!#REF!+[4]XUAN!#REF!+[4]LIEN!#REF!</f>
        <v>#REF!</v>
      </c>
      <c r="N211" s="867">
        <f>[4]DAI!N209+[4]NAM!N209+[4]NHAN!N209+[4]LY!N209+[4]DUC!N209+[4]DONG!N209+[4]HPHU!N209+[4]BAC!N209+[4]THANH!N209+[4]MY!N209+[4]HA!N209+[4]PHUC!N209+[4]LAM!N209+[4]XUAN!N209+[4]LIEN!N209+[4]HUNG!N209+[4]CNAM!N209+[4]TAY!N209+[4]HOA!N209+[4]VAN!N209+[4]PDINH!N209+[4]SLOC!N209+[4]TRUNG!N209+[4]TAN!N209+[4]THUONG!N209+[4]HLAO!N209+[4]PNHA!N209+[4]VTRUNG!N209</f>
        <v>0</v>
      </c>
      <c r="O211" s="867">
        <f>[4]DAI!O209+[4]NAM!O209+[4]NHAN!O209+[4]LY!O209+[4]DUC!O209+[4]DONG!O209+[4]HPHU!O209+[4]BAC!O209+[4]THANH!O209+[4]MY!O209+[4]HA!O209+[4]PHUC!O209+[4]LAM!O209+[4]XUAN!O209+[4]LIEN!O209+[4]HUNG!O209+[4]CNAM!O209+[4]TAY!O209+[4]HOA!O209+[4]VAN!O209+[4]PDINH!O209+[4]SLOC!O209+[4]TRUNG!O209+[4]TAN!O209+[4]THUONG!O209+[4]HLAO!O209+[4]PNHA!O209+[4]VTRUNG!O209</f>
        <v>0</v>
      </c>
      <c r="P211" s="867">
        <f>[4]DAI!P147+[4]NAM!P145+[4]NHAN!P147+[4]LY!P147+[4]DUC!P147+[4]DONG!P147+[4]HPHU!P146+[4]BAC!P146+[4]THANH!P147+[4]MY!P144+[4]HA!P85+[4]PHUC!P143+[4]LAM!P144+[4]XUAN!P142+[4]LIEN!P146</f>
        <v>0</v>
      </c>
      <c r="Q211" s="885" t="e">
        <f>[4]DAI!#REF!+[4]NAM!#REF!+[4]NHAN!#REF!+[4]LY!#REF!+[4]DUC!#REF!+[4]DONG!#REF!+[4]HPHU!#REF!+[4]BAC!#REF!+[4]THANH!#REF!+#REF!+[4]MY!#REF!+[4]HA!#REF!+[4]PHUC!#REF!+[4]LAM!#REF!+[4]XUAN!#REF!+[4]LIEN!#REF!</f>
        <v>#REF!</v>
      </c>
      <c r="R211" s="882" t="e">
        <f>[4]DAI!#REF!+[4]NAM!#REF!+[4]NHAN!#REF!+[4]LY!#REF!+[4]DUC!#REF!+[4]DONG!#REF!+[4]HPHU!#REF!+[4]BAC!#REF!+[4]THANH!#REF!+#REF!+[4]MY!#REF!+[4]HA!#REF!+[4]PHUC!#REF!+[4]LAM!#REF!+[4]XUAN!#REF!+[4]LIEN!#REF!</f>
        <v>#REF!</v>
      </c>
      <c r="S211" s="885" t="e">
        <f>[4]DAI!#REF!+[4]NAM!#REF!+[4]NHAN!#REF!+[4]LY!#REF!+[4]DUC!#REF!+[4]DONG!#REF!+[4]HPHU!#REF!+[4]BAC!#REF!+[4]THANH!#REF!+#REF!+[4]MY!#REF!+[4]HA!#REF!+[4]PHUC!#REF!+[4]LAM!#REF!+[4]XUAN!#REF!+[4]LIEN!#REF!</f>
        <v>#REF!</v>
      </c>
      <c r="T211" s="885" t="e">
        <f>[4]DAI!#REF!+[4]NAM!#REF!+[4]NHAN!#REF!+[4]LY!#REF!+[4]DUC!#REF!+[4]DONG!#REF!+[4]HPHU!#REF!+[4]BAC!#REF!+[4]THANH!#REF!+#REF!+[4]MY!#REF!+[4]HA!#REF!+[4]PHUC!#REF!+[4]LAM!#REF!+[4]XUAN!#REF!+[4]LIEN!#REF!</f>
        <v>#REF!</v>
      </c>
      <c r="U211" s="885" t="e">
        <f>[4]DAI!#REF!+[4]NAM!#REF!+[4]NHAN!#REF!+[4]LY!#REF!+[4]DUC!#REF!+[4]DONG!#REF!+[4]HPHU!#REF!+[4]BAC!#REF!+[4]THANH!#REF!+#REF!+[4]MY!#REF!+[4]HA!#REF!+[4]PHUC!#REF!+[4]LAM!#REF!+[4]XUAN!#REF!+[4]LIEN!#REF!</f>
        <v>#REF!</v>
      </c>
      <c r="V211" s="885" t="e">
        <f>[4]DAI!#REF!+[4]NAM!#REF!+[4]NHAN!#REF!+[4]LY!#REF!+[4]DUC!#REF!+[4]DONG!#REF!+[4]HPHU!#REF!+[4]BAC!#REF!+[4]THANH!#REF!+#REF!+[4]MY!#REF!+[4]HA!#REF!+[4]PHUC!#REF!+[4]LAM!#REF!+[4]XUAN!#REF!+[4]LIEN!#REF!</f>
        <v>#REF!</v>
      </c>
      <c r="W211" s="885" t="e">
        <f>[4]DAI!#REF!+[4]NAM!#REF!+[4]NHAN!#REF!+[4]LY!#REF!+[4]DUC!#REF!+[4]DONG!#REF!+[4]HPHU!#REF!+[4]BAC!#REF!+[4]THANH!#REF!+#REF!+[4]MY!#REF!+[4]HA!#REF!+[4]PHUC!#REF!+[4]LAM!#REF!+[4]XUAN!#REF!+[4]LIEN!#REF!</f>
        <v>#REF!</v>
      </c>
      <c r="X211" s="885" t="e">
        <f>[4]DAI!#REF!+[4]NAM!#REF!+[4]NHAN!#REF!+[4]LY!#REF!+[4]DUC!#REF!+[4]DONG!#REF!+[4]HPHU!#REF!+[4]BAC!#REF!+[4]THANH!#REF!+#REF!+[4]MY!#REF!+[4]HA!#REF!+[4]PHUC!#REF!+[4]LAM!#REF!+[4]XUAN!#REF!+[4]LIEN!#REF!</f>
        <v>#REF!</v>
      </c>
      <c r="Y211" s="885" t="e">
        <f>[4]DAI!#REF!+[4]NAM!#REF!+[4]NHAN!#REF!+[4]LY!#REF!+[4]DUC!#REF!+[4]DONG!#REF!+[4]HPHU!#REF!+[4]BAC!#REF!+[4]THANH!#REF!+#REF!+[4]MY!#REF!+[4]HA!#REF!+[4]PHUC!#REF!+[4]LAM!#REF!+[4]XUAN!#REF!+[4]LIEN!#REF!</f>
        <v>#REF!</v>
      </c>
      <c r="Z211" s="885" t="e">
        <f>[4]DAI!#REF!+[4]NAM!#REF!+[4]NHAN!#REF!+[4]LY!#REF!+[4]DUC!#REF!+[4]DONG!#REF!+[4]HPHU!#REF!+[4]BAC!#REF!+[4]THANH!#REF!+#REF!+[4]MY!#REF!+[4]HA!#REF!+[4]PHUC!#REF!+[4]LAM!#REF!+[4]XUAN!#REF!+[4]LIEN!#REF!</f>
        <v>#REF!</v>
      </c>
      <c r="AA211" s="885" t="e">
        <f>[4]DAI!#REF!+[4]NAM!#REF!+[4]NHAN!#REF!+[4]LY!#REF!+[4]DUC!#REF!+[4]DONG!#REF!+[4]HPHU!#REF!+[4]BAC!#REF!+[4]THANH!#REF!+#REF!+[4]MY!#REF!+[4]HA!#REF!+[4]PHUC!#REF!+[4]LAM!#REF!+[4]XUAN!#REF!+[4]LIEN!#REF!</f>
        <v>#REF!</v>
      </c>
      <c r="AB211" s="885" t="e">
        <f>[4]DAI!#REF!+[4]NAM!#REF!+[4]NHAN!#REF!+[4]LY!#REF!+[4]DUC!#REF!+[4]DONG!#REF!+[4]HPHU!#REF!+[4]BAC!#REF!+[4]THANH!#REF!+#REF!+[4]MY!#REF!+[4]HA!#REF!+[4]PHUC!#REF!+[4]LAM!#REF!+[4]XUAN!#REF!+[4]LIEN!#REF!</f>
        <v>#REF!</v>
      </c>
      <c r="AC211" s="885" t="e">
        <f>[4]DAI!#REF!+[4]NAM!#REF!+[4]NHAN!#REF!+[4]LY!#REF!+[4]DUC!#REF!+[4]DONG!#REF!+[4]HPHU!#REF!+[4]BAC!#REF!+[4]THANH!#REF!+#REF!+[4]MY!#REF!+[4]HA!#REF!+[4]PHUC!#REF!+[4]LAM!#REF!+[4]XUAN!#REF!+[4]LIEN!#REF!</f>
        <v>#REF!</v>
      </c>
      <c r="AD211" s="867">
        <f>[4]DAI!AD147+[4]NAM!AD145+[4]NHAN!AD147+[4]LY!AD147+[4]DUC!AD147+[4]DONG!AD147+[4]HPHU!AD146+[4]BAC!AD146+[4]THANH!AD147+[4]MY!AD144+[4]HA!AD85+[4]PHUC!AD143+[4]LAM!AD144+[4]XUAN!AD142+[4]LIEN!AD146</f>
        <v>0</v>
      </c>
      <c r="AE211" s="885" t="e">
        <f>[4]DAI!#REF!+[4]NAM!#REF!+[4]NHAN!#REF!+[4]LY!#REF!+[4]DUC!#REF!+[4]DONG!#REF!+[4]HPHU!#REF!+[4]BAC!#REF!+[4]THANH!#REF!+#REF!+[4]MY!#REF!+[4]HA!#REF!+[4]PHUC!#REF!+[4]LAM!#REF!+[4]XUAN!#REF!+[4]LIEN!#REF!</f>
        <v>#REF!</v>
      </c>
      <c r="AF211" s="885" t="e">
        <f>[4]DAI!#REF!+[4]NAM!#REF!+[4]NHAN!#REF!+[4]LY!#REF!+[4]DUC!#REF!+[4]DONG!#REF!+[4]HPHU!#REF!+[4]BAC!#REF!+[4]THANH!#REF!+#REF!+[4]MY!#REF!+[4]HA!#REF!+[4]PHUC!#REF!+[4]LAM!#REF!+[4]XUAN!#REF!+[4]LIEN!#REF!</f>
        <v>#REF!</v>
      </c>
      <c r="AG211" s="885" t="e">
        <f>[4]DAI!#REF!+[4]NAM!#REF!+[4]NHAN!#REF!+[4]LY!#REF!+[4]DUC!#REF!+[4]DONG!#REF!+[4]HPHU!#REF!+[4]BAC!#REF!+[4]THANH!#REF!+#REF!+[4]MY!#REF!+[4]HA!#REF!+[4]PHUC!#REF!+[4]LAM!#REF!+[4]XUAN!#REF!+[4]LIEN!#REF!</f>
        <v>#REF!</v>
      </c>
      <c r="AH211" s="885" t="e">
        <f>[4]DAI!#REF!+[4]NAM!#REF!+[4]NHAN!#REF!+[4]LY!#REF!+[4]DUC!#REF!+[4]DONG!#REF!+[4]HPHU!#REF!+[4]BAC!#REF!+[4]THANH!#REF!+#REF!+[4]MY!#REF!+[4]HA!#REF!+[4]PHUC!#REF!+[4]LAM!#REF!+[4]XUAN!#REF!+[4]LIEN!#REF!</f>
        <v>#REF!</v>
      </c>
      <c r="AI211" s="885" t="e">
        <f>[4]DAI!#REF!+[4]NAM!#REF!+[4]NHAN!#REF!+[4]LY!#REF!+[4]DUC!#REF!+[4]DONG!#REF!+[4]HPHU!#REF!+[4]BAC!#REF!+[4]THANH!#REF!+#REF!+[4]MY!#REF!+[4]HA!#REF!+[4]PHUC!#REF!+[4]LAM!#REF!+[4]XUAN!#REF!+[4]LIEN!#REF!</f>
        <v>#REF!</v>
      </c>
      <c r="AJ211" s="885" t="e">
        <f>[4]DAI!#REF!+[4]NAM!#REF!+[4]NHAN!#REF!+[4]LY!#REF!+[4]DUC!#REF!+[4]DONG!#REF!+[4]HPHU!#REF!+[4]BAC!#REF!+[4]THANH!#REF!+#REF!+[4]MY!#REF!+[4]HA!#REF!+[4]PHUC!#REF!+[4]LAM!#REF!+[4]XUAN!#REF!+[4]LIEN!#REF!</f>
        <v>#REF!</v>
      </c>
      <c r="AK211" s="867">
        <f>[4]DAI!AK147+[4]NAM!AK145+[4]NHAN!AK147+[4]LY!AK147+[4]DUC!AK147+[4]DONG!AK147+[4]HPHU!AK146+[4]BAC!AK146+[4]THANH!AK147+[4]MY!AK144+[4]HA!AK85+[4]PHUC!AK143+[4]LAM!AK144+[4]XUAN!AK142+[4]LIEN!AK146</f>
        <v>0</v>
      </c>
      <c r="AL211" s="885" t="e">
        <f>[4]DAI!#REF!+[4]NAM!#REF!+[4]NHAN!#REF!+[4]LY!#REF!+[4]DUC!#REF!+[4]DONG!#REF!+[4]HPHU!#REF!+[4]BAC!#REF!+[4]THANH!#REF!+#REF!+[4]MY!#REF!+[4]HA!#REF!+[4]PHUC!#REF!+[4]LAM!#REF!+[4]XUAN!#REF!+[4]LIEN!#REF!</f>
        <v>#REF!</v>
      </c>
      <c r="AM211" s="885" t="e">
        <f>[4]DAI!#REF!+[4]NAM!#REF!+[4]NHAN!#REF!+[4]LY!#REF!+[4]DUC!#REF!+[4]DONG!#REF!+[4]HPHU!#REF!+[4]BAC!#REF!+[4]THANH!#REF!+#REF!+[4]MY!#REF!+[4]HA!#REF!+[4]PHUC!#REF!+[4]LAM!#REF!+[4]XUAN!#REF!+[4]LIEN!#REF!</f>
        <v>#REF!</v>
      </c>
      <c r="AN211" s="867">
        <f>[4]DAI!AN147+[4]NAM!AN145+[4]NHAN!AN147+[4]LY!AN147+[4]DUC!AN147+[4]DONG!AN147+[4]HPHU!AN146+[4]BAC!AN146+[4]THANH!AN147+[4]MY!AN144+[4]HA!AN85+[4]PHUC!AN143+[4]LAM!AN144+[4]XUAN!AN142+[4]LIEN!AN146</f>
        <v>0</v>
      </c>
      <c r="AO211" s="885" t="e">
        <f>[4]DAI!#REF!+[4]NAM!#REF!+[4]NHAN!#REF!+[4]LY!#REF!+[4]DUC!#REF!+[4]DONG!#REF!+[4]HPHU!#REF!+[4]BAC!#REF!+[4]THANH!#REF!+#REF!+[4]MY!#REF!+[4]HA!#REF!+[4]PHUC!#REF!+[4]LAM!#REF!+[4]XUAN!#REF!+[4]LIEN!#REF!</f>
        <v>#REF!</v>
      </c>
      <c r="AP211" s="885" t="e">
        <f>[4]DAI!#REF!+[4]NAM!#REF!+[4]NHAN!#REF!+[4]LY!#REF!+[4]DUC!#REF!+[4]DONG!#REF!+[4]HPHU!#REF!+[4]BAC!#REF!+[4]THANH!#REF!+#REF!+[4]MY!#REF!+[4]HA!#REF!+[4]PHUC!#REF!+[4]LAM!#REF!+[4]XUAN!#REF!+[4]LIEN!#REF!</f>
        <v>#REF!</v>
      </c>
      <c r="AQ211" s="885" t="e">
        <f>[4]DAI!#REF!+[4]NAM!#REF!+[4]NHAN!#REF!+[4]LY!#REF!+[4]DUC!#REF!+[4]DONG!#REF!+[4]HPHU!#REF!+[4]BAC!#REF!+[4]THANH!#REF!+#REF!+[4]MY!#REF!+[4]HA!#REF!+[4]PHUC!#REF!+[4]LAM!#REF!+[4]XUAN!#REF!+[4]LIEN!#REF!</f>
        <v>#REF!</v>
      </c>
      <c r="AR211" s="867">
        <f>[4]DAI!AR209+[4]NAM!AR209+[4]NHAN!AR209+[4]LY!AR209+[4]DUC!AR209+[4]DONG!AR209+[4]HPHU!AR209+[4]BAC!AR209+[4]THANH!AR209+[4]MY!AR209+[4]HA!AR209+[4]PHUC!AR209+[4]LAM!AR209+[4]XUAN!AR209+[4]LIEN!AR209+[4]HUNG!AR209+[4]CNAM!AR209+[4]TAY!AR209+[4]HOA!AR209+[4]VAN!AR209+[4]PDINH!AR209+[4]SLOC!AR209+[4]TRUNG!AR209+[4]TAN!AR209+[4]THUONG!AR209+[4]HLAO!AR209+[4]PNHA!AR209+[4]VTRUNG!AR209</f>
        <v>0</v>
      </c>
      <c r="AS211" s="867">
        <f>[4]DAI!AS147+[4]NAM!AS145+[4]NHAN!AS147+[4]LY!AS147+[4]DUC!AS147+[4]DONG!AS147+[4]HPHU!AS146+[4]BAC!AS146+[4]THANH!AS147+[4]MY!AS144+[4]HA!AS85+[4]PHUC!AS143+[4]LAM!AS144+[4]XUAN!AS142+[4]LIEN!AS146</f>
        <v>0</v>
      </c>
      <c r="AT211" s="867"/>
      <c r="AU211" s="867">
        <f>[4]DAI!AU147+[4]NAM!AU145+[4]NHAN!AU147+[4]LY!AU147+[4]DUC!AU147+[4]DONG!AU147+[4]HPHU!AU146+[4]BAC!AU146+[4]THANH!AU147+[4]MY!AU144+[4]HA!AU85+[4]PHUC!AU143+[4]LAM!AU144+[4]XUAN!AU142+[4]LIEN!AU146</f>
        <v>0</v>
      </c>
      <c r="AV211" s="838">
        <f>[4]DAI!AV209+[4]NAM!AV209+[4]NHAN!AV209+[4]LY!AV209+[4]DUC!AV209+[4]DONG!AV209+[4]HPHU!AV209+[4]BAC!AV209+[4]THANH!AV209+[4]MY!AV209+[4]HA!AV209+[4]PHUC!AV209+[4]LAM!AV209+[4]XUAN!AV209+[4]LIEN!AV209+[4]HUNG!AV209+[4]CNAM!AV209+[4]TAY!AV209+[4]HOA!AV209+[4]VAN!AV209+[4]PDINH!AV209+[4]SLOC!AV209+[4]TRUNG!AV209+[4]TAN!AV209+[4]THUONG!AV209+[4]HLAO!AV209+[4]PNHA!AV209+[4]VTRUNG!AV209</f>
        <v>0</v>
      </c>
      <c r="AW211" s="885" t="e">
        <f>[4]DAI!#REF!+[4]NAM!#REF!+[4]NHAN!#REF!+[4]LY!#REF!+[4]DUC!#REF!+[4]DONG!#REF!+[4]HPHU!#REF!+[4]BAC!#REF!+[4]THANH!#REF!+#REF!+[4]MY!#REF!+[4]HA!#REF!+[4]PHUC!#REF!+[4]LAM!#REF!+[4]XUAN!#REF!+[4]LIEN!#REF!</f>
        <v>#REF!</v>
      </c>
      <c r="AX211" s="885" t="e">
        <f>[4]DAI!#REF!+[4]NAM!#REF!+[4]NHAN!#REF!+[4]LY!#REF!+[4]DUC!#REF!+[4]DONG!#REF!+[4]HPHU!#REF!+[4]BAC!#REF!+[4]THANH!#REF!+#REF!+[4]MY!#REF!+[4]HA!#REF!+[4]PHUC!#REF!+[4]LAM!#REF!+[4]XUAN!#REF!+[4]LIEN!#REF!</f>
        <v>#REF!</v>
      </c>
      <c r="AY211" s="885" t="e">
        <f>[4]DAI!#REF!+[4]NAM!#REF!+[4]NHAN!#REF!+[4]LY!#REF!+[4]DUC!#REF!+[4]DONG!#REF!+[4]HPHU!#REF!+[4]BAC!#REF!+[4]THANH!#REF!+#REF!+[4]MY!#REF!+[4]HA!#REF!+[4]PHUC!#REF!+[4]LAM!#REF!+[4]XUAN!#REF!+[4]LIEN!#REF!</f>
        <v>#REF!</v>
      </c>
      <c r="AZ211" s="867">
        <f>[4]DAI!AZ147+[4]NAM!AZ145+[4]NHAN!AZ147+[4]LY!AZ147+[4]DUC!AZ147+[4]DONG!AZ147+[4]HPHU!AZ146+[4]BAC!AZ146+[4]THANH!AZ147+[4]MY!AZ144+[4]HA!AZ85+[4]PHUC!AZ143+[4]LAM!AZ144+[4]XUAN!AZ142+[4]LIEN!AZ146</f>
        <v>0</v>
      </c>
      <c r="BA211" s="885" t="e">
        <f>[4]DAI!#REF!+[4]NAM!#REF!+[4]NHAN!#REF!+[4]LY!#REF!+[4]DUC!#REF!+[4]DONG!#REF!+[4]HPHU!#REF!+[4]BAC!#REF!+[4]THANH!#REF!+#REF!+[4]MY!#REF!+[4]HA!#REF!+[4]PHUC!#REF!+[4]LAM!#REF!+[4]XUAN!#REF!+[4]LIEN!#REF!</f>
        <v>#REF!</v>
      </c>
      <c r="BB211" s="885" t="e">
        <f>[4]DAI!#REF!+[4]NAM!#REF!+[4]NHAN!#REF!+[4]LY!#REF!+[4]DUC!#REF!+[4]DONG!#REF!+[4]HPHU!#REF!+[4]BAC!#REF!+[4]THANH!#REF!+#REF!+[4]MY!#REF!+[4]HA!#REF!+[4]PHUC!#REF!+[4]LAM!#REF!+[4]XUAN!#REF!+[4]LIEN!#REF!</f>
        <v>#REF!</v>
      </c>
      <c r="BC211" s="885" t="e">
        <f>[4]DAI!#REF!+[4]NAM!#REF!+[4]NHAN!#REF!+[4]LY!#REF!+[4]DUC!#REF!+[4]DONG!#REF!+[4]HPHU!#REF!+[4]BAC!#REF!+[4]THANH!#REF!+#REF!+[4]MY!#REF!+[4]HA!#REF!+[4]PHUC!#REF!+[4]LAM!#REF!+[4]XUAN!#REF!+[4]LIEN!#REF!</f>
        <v>#REF!</v>
      </c>
      <c r="BD211" s="867">
        <f>[4]DAI!BD147+[4]NAM!BD145+[4]NHAN!BD147+[4]LY!BD147+[4]DUC!BD147+[4]DONG!BD147+[4]HPHU!BD146+[4]BAC!BD146+[4]THANH!BD147+[4]MY!BD144+[4]HA!BD85+[4]PHUC!BD143+[4]LAM!BD144+[4]XUAN!BD142+[4]LIEN!BD146</f>
        <v>0</v>
      </c>
      <c r="BE211" s="885" t="e">
        <f>[4]DAI!#REF!+[4]NAM!#REF!+[4]NHAN!#REF!+[4]LY!#REF!+[4]DUC!#REF!+[4]DONG!#REF!+[4]HPHU!#REF!+[4]BAC!#REF!+[4]THANH!#REF!+#REF!+[4]MY!#REF!+[4]HA!#REF!+[4]PHUC!#REF!+[4]LAM!#REF!+[4]XUAN!#REF!+[4]LIEN!#REF!</f>
        <v>#REF!</v>
      </c>
      <c r="BF211" s="885" t="e">
        <f>[4]DAI!#REF!+[4]NAM!#REF!+[4]NHAN!#REF!+[4]LY!#REF!+[4]DUC!#REF!+[4]DONG!#REF!+[4]HPHU!#REF!+[4]BAC!#REF!+[4]THANH!#REF!+#REF!+[4]MY!#REF!+[4]HA!#REF!+[4]PHUC!#REF!+[4]LAM!#REF!+[4]XUAN!#REF!+[4]LIEN!#REF!</f>
        <v>#REF!</v>
      </c>
      <c r="BG211" s="885" t="e">
        <f>[4]DAI!#REF!+[4]NAM!#REF!+[4]NHAN!#REF!+[4]LY!#REF!+[4]DUC!#REF!+[4]DONG!#REF!+[4]HPHU!#REF!+[4]BAC!#REF!+[4]THANH!#REF!+#REF!+[4]MY!#REF!+[4]HA!#REF!+[4]PHUC!#REF!+[4]LAM!#REF!+[4]XUAN!#REF!+[4]LIEN!#REF!</f>
        <v>#REF!</v>
      </c>
      <c r="BH211" s="885" t="e">
        <f>[4]DAI!#REF!+[4]NAM!#REF!+[4]NHAN!#REF!+[4]LY!#REF!+[4]DUC!#REF!+[4]DONG!#REF!+[4]HPHU!#REF!+[4]BAC!#REF!+[4]THANH!#REF!+#REF!+[4]MY!#REF!+[4]HA!#REF!+[4]PHUC!#REF!+[4]LAM!#REF!+[4]XUAN!#REF!+[4]LIEN!#REF!</f>
        <v>#REF!</v>
      </c>
      <c r="BI211" s="885" t="e">
        <f>[4]DAI!#REF!+[4]NAM!#REF!+[4]NHAN!#REF!+[4]LY!#REF!+[4]DUC!#REF!+[4]DONG!#REF!+[4]HPHU!#REF!+[4]BAC!#REF!+[4]THANH!#REF!+#REF!+[4]MY!#REF!+[4]HA!#REF!+[4]PHUC!#REF!+[4]LAM!#REF!+[4]XUAN!#REF!+[4]LIEN!#REF!</f>
        <v>#REF!</v>
      </c>
      <c r="BJ211" s="885" t="e">
        <f>[4]DAI!#REF!+[4]NAM!#REF!+[4]NHAN!#REF!+[4]LY!#REF!+[4]DUC!#REF!+[4]DONG!#REF!+[4]HPHU!#REF!+[4]BAC!#REF!+[4]THANH!#REF!+#REF!+[4]MY!#REF!+[4]HA!#REF!+[4]PHUC!#REF!+[4]LAM!#REF!+[4]XUAN!#REF!+[4]LIEN!#REF!</f>
        <v>#REF!</v>
      </c>
      <c r="BK211" s="885" t="e">
        <f>[4]DAI!#REF!+[4]NAM!#REF!+[4]NHAN!#REF!+[4]LY!#REF!+[4]DUC!#REF!+[4]DONG!#REF!+[4]HPHU!#REF!+[4]BAC!#REF!+[4]THANH!#REF!+#REF!+[4]MY!#REF!+[4]HA!#REF!+[4]PHUC!#REF!+[4]LAM!#REF!+[4]XUAN!#REF!+[4]LIEN!#REF!</f>
        <v>#REF!</v>
      </c>
      <c r="BL211" s="885" t="e">
        <f>[4]DAI!#REF!+[4]NAM!#REF!+[4]NHAN!#REF!+[4]LY!#REF!+[4]DUC!#REF!+[4]DONG!#REF!+[4]HPHU!#REF!+[4]BAC!#REF!+[4]THANH!#REF!+#REF!+[4]MY!#REF!+[4]HA!#REF!+[4]PHUC!#REF!+[4]LAM!#REF!+[4]XUAN!#REF!+[4]LIEN!#REF!</f>
        <v>#REF!</v>
      </c>
      <c r="BM211" s="826"/>
    </row>
    <row r="212" spans="1:65" ht="24" hidden="1" customHeight="1" x14ac:dyDescent="0.2">
      <c r="A212" s="886" t="s">
        <v>43</v>
      </c>
      <c r="B212" s="845" t="s">
        <v>44</v>
      </c>
      <c r="C212" s="887" t="s">
        <v>45</v>
      </c>
      <c r="D212" s="885" t="e">
        <f>[4]DAI!#REF!+[4]NAM!#REF!+[4]NHAN!#REF!+[4]LY!#REF!+[4]DUC!#REF!+[4]DONG!#REF!+[4]HPHU!#REF!+[4]BAC!#REF!+[4]THANH!#REF!+#REF!+[4]MY!#REF!+[4]HA!#REF!+[4]PHUC!#REF!+[4]LAM!#REF!+[4]XUAN!#REF!+[4]LIEN!#REF!</f>
        <v>#REF!</v>
      </c>
      <c r="E212" s="885" t="e">
        <f>[4]DAI!#REF!+[4]NAM!#REF!+[4]NHAN!#REF!+[4]LY!#REF!+[4]DUC!#REF!+[4]DONG!#REF!+[4]HPHU!#REF!+[4]BAC!#REF!+[4]THANH!#REF!+#REF!+[4]MY!#REF!+[4]HA!#REF!+[4]PHUC!#REF!+[4]LAM!#REF!+[4]XUAN!#REF!+[4]LIEN!#REF!</f>
        <v>#REF!</v>
      </c>
      <c r="F212" s="885" t="e">
        <f>[4]DAI!#REF!+[4]NAM!#REF!+[4]NHAN!#REF!+[4]LY!#REF!+[4]DUC!#REF!+[4]DONG!#REF!+[4]HPHU!#REF!+[4]BAC!#REF!+[4]THANH!#REF!+#REF!+[4]MY!#REF!+[4]HA!#REF!+[4]PHUC!#REF!+[4]LAM!#REF!+[4]XUAN!#REF!+[4]LIEN!#REF!</f>
        <v>#REF!</v>
      </c>
      <c r="G212" s="867">
        <f>[4]DAI!G210+[4]NAM!G210+[4]NHAN!G210+[4]LY!G210+[4]DUC!G210+[4]DONG!G210+[4]HPHU!G210+[4]BAC!G210+[4]THANH!G210+[4]MY!G210+[4]HA!G210+[4]PHUC!G210+[4]LAM!G210+[4]XUAN!G210+[4]LIEN!G210+[4]HUNG!G210+[4]CNAM!G210+[4]TAY!G210+[4]HOA!G210+[4]VAN!G210+[4]PDINH!G210+[4]SLOC!G210+[4]TRUNG!G210+[4]TAN!G210+[4]THUONG!G210+[4]HLAO!G210+[4]PNHA!G210+[4]VTRUNG!G210</f>
        <v>0</v>
      </c>
      <c r="H212" s="885" t="e">
        <f>[4]DAI!#REF!+[4]NAM!#REF!+[4]NHAN!#REF!+[4]LY!#REF!+[4]DUC!#REF!+[4]DONG!#REF!+[4]HPHU!#REF!+[4]BAC!#REF!+[4]THANH!#REF!+#REF!+[4]MY!#REF!+[4]HA!#REF!+[4]PHUC!#REF!+[4]LAM!#REF!+[4]XUAN!#REF!+[4]LIEN!#REF!</f>
        <v>#REF!</v>
      </c>
      <c r="I212" s="885" t="e">
        <f>[4]DAI!#REF!+[4]NAM!#REF!+[4]NHAN!#REF!+[4]LY!#REF!+[4]DUC!#REF!+[4]DONG!#REF!+[4]HPHU!#REF!+[4]BAC!#REF!+[4]THANH!#REF!+#REF!+[4]MY!#REF!+[4]HA!#REF!+[4]PHUC!#REF!+[4]LAM!#REF!+[4]XUAN!#REF!+[4]LIEN!#REF!</f>
        <v>#REF!</v>
      </c>
      <c r="J212" s="867">
        <f>[4]DAI!J210+[4]NAM!J210+[4]NHAN!J210+[4]LY!J210+[4]DUC!J210+[4]DONG!J210+[4]HPHU!J210+[4]BAC!J210+[4]THANH!J210+[4]MY!J210+[4]HA!J210+[4]PHUC!J210+[4]LAM!J210+[4]XUAN!J210+[4]LIEN!J210+[4]HUNG!J210+[4]CNAM!J210+[4]TAY!J210+[4]HOA!J210+[4]VAN!J210+[4]PDINH!J210+[4]SLOC!J210+[4]TRUNG!J210+[4]TAN!J210+[4]THUONG!J210+[4]HLAO!J210+[4]PNHA!J210+[4]VTRUNG!J210</f>
        <v>0</v>
      </c>
      <c r="K212" s="885" t="e">
        <f>[4]DAI!#REF!+[4]NAM!#REF!+[4]NHAN!#REF!+[4]LY!#REF!+[4]DUC!#REF!+[4]DONG!#REF!+[4]HPHU!#REF!+[4]BAC!#REF!+[4]THANH!#REF!+#REF!+[4]MY!#REF!+[4]HA!#REF!+[4]PHUC!#REF!+[4]LAM!#REF!+[4]XUAN!#REF!+[4]LIEN!#REF!</f>
        <v>#REF!</v>
      </c>
      <c r="L212" s="885" t="e">
        <f>[4]DAI!#REF!+[4]NAM!#REF!+[4]NHAN!#REF!+[4]LY!#REF!+[4]DUC!#REF!+[4]DONG!#REF!+[4]HPHU!#REF!+[4]BAC!#REF!+[4]THANH!#REF!+#REF!+[4]MY!#REF!+[4]HA!#REF!+[4]PHUC!#REF!+[4]LAM!#REF!+[4]XUAN!#REF!+[4]LIEN!#REF!</f>
        <v>#REF!</v>
      </c>
      <c r="M212" s="885" t="e">
        <f>[4]DAI!#REF!+[4]NAM!#REF!+[4]NHAN!#REF!+[4]LY!#REF!+[4]DUC!#REF!+[4]DONG!#REF!+[4]HPHU!#REF!+[4]BAC!#REF!+[4]THANH!#REF!+#REF!+[4]MY!#REF!+[4]HA!#REF!+[4]PHUC!#REF!+[4]LAM!#REF!+[4]XUAN!#REF!+[4]LIEN!#REF!</f>
        <v>#REF!</v>
      </c>
      <c r="N212" s="867">
        <f>[4]DAI!N210+[4]NAM!N210+[4]NHAN!N210+[4]LY!N210+[4]DUC!N210+[4]DONG!N210+[4]HPHU!N210+[4]BAC!N210+[4]THANH!N210+[4]MY!N210+[4]HA!N210+[4]PHUC!N210+[4]LAM!N210+[4]XUAN!N210+[4]LIEN!N210+[4]HUNG!N210+[4]CNAM!N210+[4]TAY!N210+[4]HOA!N210+[4]VAN!N210+[4]PDINH!N210+[4]SLOC!N210+[4]TRUNG!N210+[4]TAN!N210+[4]THUONG!N210+[4]HLAO!N210+[4]PNHA!N210+[4]VTRUNG!N210</f>
        <v>0</v>
      </c>
      <c r="O212" s="867">
        <f>[4]DAI!O210+[4]NAM!O210+[4]NHAN!O210+[4]LY!O210+[4]DUC!O210+[4]DONG!O210+[4]HPHU!O210+[4]BAC!O210+[4]THANH!O210+[4]MY!O210+[4]HA!O210+[4]PHUC!O210+[4]LAM!O210+[4]XUAN!O210+[4]LIEN!O210+[4]HUNG!O210+[4]CNAM!O210+[4]TAY!O210+[4]HOA!O210+[4]VAN!O210+[4]PDINH!O210+[4]SLOC!O210+[4]TRUNG!O210+[4]TAN!O210+[4]THUONG!O210+[4]HLAO!O210+[4]PNHA!O210+[4]VTRUNG!O210</f>
        <v>0</v>
      </c>
      <c r="P212" s="867">
        <f>[4]DAI!P148+[4]NAM!P146+[4]NHAN!P148+[4]LY!P148+[4]DUC!P148+[4]DONG!P148+[4]HPHU!P147+[4]BAC!P147+[4]THANH!P148+[4]MY!P145+[4]HA!P86+[4]PHUC!P144+[4]LAM!P145+[4]XUAN!P143+[4]LIEN!P147</f>
        <v>0</v>
      </c>
      <c r="Q212" s="885" t="e">
        <f>[4]DAI!#REF!+[4]NAM!#REF!+[4]NHAN!#REF!+[4]LY!#REF!+[4]DUC!#REF!+[4]DONG!#REF!+[4]HPHU!#REF!+[4]BAC!#REF!+[4]THANH!#REF!+#REF!+[4]MY!#REF!+[4]HA!#REF!+[4]PHUC!#REF!+[4]LAM!#REF!+[4]XUAN!#REF!+[4]LIEN!#REF!</f>
        <v>#REF!</v>
      </c>
      <c r="R212" s="882" t="e">
        <f>[4]DAI!#REF!+[4]NAM!#REF!+[4]NHAN!#REF!+[4]LY!#REF!+[4]DUC!#REF!+[4]DONG!#REF!+[4]HPHU!#REF!+[4]BAC!#REF!+[4]THANH!#REF!+#REF!+[4]MY!#REF!+[4]HA!#REF!+[4]PHUC!#REF!+[4]LAM!#REF!+[4]XUAN!#REF!+[4]LIEN!#REF!</f>
        <v>#REF!</v>
      </c>
      <c r="S212" s="885" t="e">
        <f>[4]DAI!#REF!+[4]NAM!#REF!+[4]NHAN!#REF!+[4]LY!#REF!+[4]DUC!#REF!+[4]DONG!#REF!+[4]HPHU!#REF!+[4]BAC!#REF!+[4]THANH!#REF!+#REF!+[4]MY!#REF!+[4]HA!#REF!+[4]PHUC!#REF!+[4]LAM!#REF!+[4]XUAN!#REF!+[4]LIEN!#REF!</f>
        <v>#REF!</v>
      </c>
      <c r="T212" s="885" t="e">
        <f>[4]DAI!#REF!+[4]NAM!#REF!+[4]NHAN!#REF!+[4]LY!#REF!+[4]DUC!#REF!+[4]DONG!#REF!+[4]HPHU!#REF!+[4]BAC!#REF!+[4]THANH!#REF!+#REF!+[4]MY!#REF!+[4]HA!#REF!+[4]PHUC!#REF!+[4]LAM!#REF!+[4]XUAN!#REF!+[4]LIEN!#REF!</f>
        <v>#REF!</v>
      </c>
      <c r="U212" s="885" t="e">
        <f>[4]DAI!#REF!+[4]NAM!#REF!+[4]NHAN!#REF!+[4]LY!#REF!+[4]DUC!#REF!+[4]DONG!#REF!+[4]HPHU!#REF!+[4]BAC!#REF!+[4]THANH!#REF!+#REF!+[4]MY!#REF!+[4]HA!#REF!+[4]PHUC!#REF!+[4]LAM!#REF!+[4]XUAN!#REF!+[4]LIEN!#REF!</f>
        <v>#REF!</v>
      </c>
      <c r="V212" s="885" t="e">
        <f>[4]DAI!#REF!+[4]NAM!#REF!+[4]NHAN!#REF!+[4]LY!#REF!+[4]DUC!#REF!+[4]DONG!#REF!+[4]HPHU!#REF!+[4]BAC!#REF!+[4]THANH!#REF!+#REF!+[4]MY!#REF!+[4]HA!#REF!+[4]PHUC!#REF!+[4]LAM!#REF!+[4]XUAN!#REF!+[4]LIEN!#REF!</f>
        <v>#REF!</v>
      </c>
      <c r="W212" s="885" t="e">
        <f>[4]DAI!#REF!+[4]NAM!#REF!+[4]NHAN!#REF!+[4]LY!#REF!+[4]DUC!#REF!+[4]DONG!#REF!+[4]HPHU!#REF!+[4]BAC!#REF!+[4]THANH!#REF!+#REF!+[4]MY!#REF!+[4]HA!#REF!+[4]PHUC!#REF!+[4]LAM!#REF!+[4]XUAN!#REF!+[4]LIEN!#REF!</f>
        <v>#REF!</v>
      </c>
      <c r="X212" s="885" t="e">
        <f>[4]DAI!#REF!+[4]NAM!#REF!+[4]NHAN!#REF!+[4]LY!#REF!+[4]DUC!#REF!+[4]DONG!#REF!+[4]HPHU!#REF!+[4]BAC!#REF!+[4]THANH!#REF!+#REF!+[4]MY!#REF!+[4]HA!#REF!+[4]PHUC!#REF!+[4]LAM!#REF!+[4]XUAN!#REF!+[4]LIEN!#REF!</f>
        <v>#REF!</v>
      </c>
      <c r="Y212" s="885" t="e">
        <f>[4]DAI!#REF!+[4]NAM!#REF!+[4]NHAN!#REF!+[4]LY!#REF!+[4]DUC!#REF!+[4]DONG!#REF!+[4]HPHU!#REF!+[4]BAC!#REF!+[4]THANH!#REF!+#REF!+[4]MY!#REF!+[4]HA!#REF!+[4]PHUC!#REF!+[4]LAM!#REF!+[4]XUAN!#REF!+[4]LIEN!#REF!</f>
        <v>#REF!</v>
      </c>
      <c r="Z212" s="885" t="e">
        <f>[4]DAI!#REF!+[4]NAM!#REF!+[4]NHAN!#REF!+[4]LY!#REF!+[4]DUC!#REF!+[4]DONG!#REF!+[4]HPHU!#REF!+[4]BAC!#REF!+[4]THANH!#REF!+#REF!+[4]MY!#REF!+[4]HA!#REF!+[4]PHUC!#REF!+[4]LAM!#REF!+[4]XUAN!#REF!+[4]LIEN!#REF!</f>
        <v>#REF!</v>
      </c>
      <c r="AA212" s="885" t="e">
        <f>[4]DAI!#REF!+[4]NAM!#REF!+[4]NHAN!#REF!+[4]LY!#REF!+[4]DUC!#REF!+[4]DONG!#REF!+[4]HPHU!#REF!+[4]BAC!#REF!+[4]THANH!#REF!+#REF!+[4]MY!#REF!+[4]HA!#REF!+[4]PHUC!#REF!+[4]LAM!#REF!+[4]XUAN!#REF!+[4]LIEN!#REF!</f>
        <v>#REF!</v>
      </c>
      <c r="AB212" s="885" t="e">
        <f>[4]DAI!#REF!+[4]NAM!#REF!+[4]NHAN!#REF!+[4]LY!#REF!+[4]DUC!#REF!+[4]DONG!#REF!+[4]HPHU!#REF!+[4]BAC!#REF!+[4]THANH!#REF!+#REF!+[4]MY!#REF!+[4]HA!#REF!+[4]PHUC!#REF!+[4]LAM!#REF!+[4]XUAN!#REF!+[4]LIEN!#REF!</f>
        <v>#REF!</v>
      </c>
      <c r="AC212" s="885" t="e">
        <f>[4]DAI!#REF!+[4]NAM!#REF!+[4]NHAN!#REF!+[4]LY!#REF!+[4]DUC!#REF!+[4]DONG!#REF!+[4]HPHU!#REF!+[4]BAC!#REF!+[4]THANH!#REF!+#REF!+[4]MY!#REF!+[4]HA!#REF!+[4]PHUC!#REF!+[4]LAM!#REF!+[4]XUAN!#REF!+[4]LIEN!#REF!</f>
        <v>#REF!</v>
      </c>
      <c r="AD212" s="867">
        <f>[4]DAI!AD148+[4]NAM!AD146+[4]NHAN!AD148+[4]LY!AD148+[4]DUC!AD148+[4]DONG!AD148+[4]HPHU!AD147+[4]BAC!AD147+[4]THANH!AD148+[4]MY!AD145+[4]HA!AD86+[4]PHUC!AD144+[4]LAM!AD145+[4]XUAN!AD143+[4]LIEN!AD147</f>
        <v>0</v>
      </c>
      <c r="AE212" s="885" t="e">
        <f>[4]DAI!#REF!+[4]NAM!#REF!+[4]NHAN!#REF!+[4]LY!#REF!+[4]DUC!#REF!+[4]DONG!#REF!+[4]HPHU!#REF!+[4]BAC!#REF!+[4]THANH!#REF!+#REF!+[4]MY!#REF!+[4]HA!#REF!+[4]PHUC!#REF!+[4]LAM!#REF!+[4]XUAN!#REF!+[4]LIEN!#REF!</f>
        <v>#REF!</v>
      </c>
      <c r="AF212" s="885" t="e">
        <f>[4]DAI!#REF!+[4]NAM!#REF!+[4]NHAN!#REF!+[4]LY!#REF!+[4]DUC!#REF!+[4]DONG!#REF!+[4]HPHU!#REF!+[4]BAC!#REF!+[4]THANH!#REF!+#REF!+[4]MY!#REF!+[4]HA!#REF!+[4]PHUC!#REF!+[4]LAM!#REF!+[4]XUAN!#REF!+[4]LIEN!#REF!</f>
        <v>#REF!</v>
      </c>
      <c r="AG212" s="885" t="e">
        <f>[4]DAI!#REF!+[4]NAM!#REF!+[4]NHAN!#REF!+[4]LY!#REF!+[4]DUC!#REF!+[4]DONG!#REF!+[4]HPHU!#REF!+[4]BAC!#REF!+[4]THANH!#REF!+#REF!+[4]MY!#REF!+[4]HA!#REF!+[4]PHUC!#REF!+[4]LAM!#REF!+[4]XUAN!#REF!+[4]LIEN!#REF!</f>
        <v>#REF!</v>
      </c>
      <c r="AH212" s="885" t="e">
        <f>[4]DAI!#REF!+[4]NAM!#REF!+[4]NHAN!#REF!+[4]LY!#REF!+[4]DUC!#REF!+[4]DONG!#REF!+[4]HPHU!#REF!+[4]BAC!#REF!+[4]THANH!#REF!+#REF!+[4]MY!#REF!+[4]HA!#REF!+[4]PHUC!#REF!+[4]LAM!#REF!+[4]XUAN!#REF!+[4]LIEN!#REF!</f>
        <v>#REF!</v>
      </c>
      <c r="AI212" s="885" t="e">
        <f>[4]DAI!#REF!+[4]NAM!#REF!+[4]NHAN!#REF!+[4]LY!#REF!+[4]DUC!#REF!+[4]DONG!#REF!+[4]HPHU!#REF!+[4]BAC!#REF!+[4]THANH!#REF!+#REF!+[4]MY!#REF!+[4]HA!#REF!+[4]PHUC!#REF!+[4]LAM!#REF!+[4]XUAN!#REF!+[4]LIEN!#REF!</f>
        <v>#REF!</v>
      </c>
      <c r="AJ212" s="885" t="e">
        <f>[4]DAI!#REF!+[4]NAM!#REF!+[4]NHAN!#REF!+[4]LY!#REF!+[4]DUC!#REF!+[4]DONG!#REF!+[4]HPHU!#REF!+[4]BAC!#REF!+[4]THANH!#REF!+#REF!+[4]MY!#REF!+[4]HA!#REF!+[4]PHUC!#REF!+[4]LAM!#REF!+[4]XUAN!#REF!+[4]LIEN!#REF!</f>
        <v>#REF!</v>
      </c>
      <c r="AK212" s="867">
        <f>[4]DAI!AK148+[4]NAM!AK146+[4]NHAN!AK148+[4]LY!AK148+[4]DUC!AK148+[4]DONG!AK148+[4]HPHU!AK147+[4]BAC!AK147+[4]THANH!AK148+[4]MY!AK145+[4]HA!AK86+[4]PHUC!AK144+[4]LAM!AK145+[4]XUAN!AK143+[4]LIEN!AK147</f>
        <v>0</v>
      </c>
      <c r="AL212" s="885" t="e">
        <f>[4]DAI!#REF!+[4]NAM!#REF!+[4]NHAN!#REF!+[4]LY!#REF!+[4]DUC!#REF!+[4]DONG!#REF!+[4]HPHU!#REF!+[4]BAC!#REF!+[4]THANH!#REF!+#REF!+[4]MY!#REF!+[4]HA!#REF!+[4]PHUC!#REF!+[4]LAM!#REF!+[4]XUAN!#REF!+[4]LIEN!#REF!</f>
        <v>#REF!</v>
      </c>
      <c r="AM212" s="885" t="e">
        <f>[4]DAI!#REF!+[4]NAM!#REF!+[4]NHAN!#REF!+[4]LY!#REF!+[4]DUC!#REF!+[4]DONG!#REF!+[4]HPHU!#REF!+[4]BAC!#REF!+[4]THANH!#REF!+#REF!+[4]MY!#REF!+[4]HA!#REF!+[4]PHUC!#REF!+[4]LAM!#REF!+[4]XUAN!#REF!+[4]LIEN!#REF!</f>
        <v>#REF!</v>
      </c>
      <c r="AN212" s="867">
        <f>[4]DAI!AN148+[4]NAM!AN146+[4]NHAN!AN148+[4]LY!AN148+[4]DUC!AN148+[4]DONG!AN148+[4]HPHU!AN147+[4]BAC!AN147+[4]THANH!AN148+[4]MY!AN145+[4]HA!AN86+[4]PHUC!AN144+[4]LAM!AN145+[4]XUAN!AN143+[4]LIEN!AN147</f>
        <v>0</v>
      </c>
      <c r="AO212" s="885" t="e">
        <f>[4]DAI!#REF!+[4]NAM!#REF!+[4]NHAN!#REF!+[4]LY!#REF!+[4]DUC!#REF!+[4]DONG!#REF!+[4]HPHU!#REF!+[4]BAC!#REF!+[4]THANH!#REF!+#REF!+[4]MY!#REF!+[4]HA!#REF!+[4]PHUC!#REF!+[4]LAM!#REF!+[4]XUAN!#REF!+[4]LIEN!#REF!</f>
        <v>#REF!</v>
      </c>
      <c r="AP212" s="885" t="e">
        <f>[4]DAI!#REF!+[4]NAM!#REF!+[4]NHAN!#REF!+[4]LY!#REF!+[4]DUC!#REF!+[4]DONG!#REF!+[4]HPHU!#REF!+[4]BAC!#REF!+[4]THANH!#REF!+#REF!+[4]MY!#REF!+[4]HA!#REF!+[4]PHUC!#REF!+[4]LAM!#REF!+[4]XUAN!#REF!+[4]LIEN!#REF!</f>
        <v>#REF!</v>
      </c>
      <c r="AQ212" s="885" t="e">
        <f>[4]DAI!#REF!+[4]NAM!#REF!+[4]NHAN!#REF!+[4]LY!#REF!+[4]DUC!#REF!+[4]DONG!#REF!+[4]HPHU!#REF!+[4]BAC!#REF!+[4]THANH!#REF!+#REF!+[4]MY!#REF!+[4]HA!#REF!+[4]PHUC!#REF!+[4]LAM!#REF!+[4]XUAN!#REF!+[4]LIEN!#REF!</f>
        <v>#REF!</v>
      </c>
      <c r="AR212" s="867">
        <f>[4]DAI!AR210+[4]NAM!AR210+[4]NHAN!AR210+[4]LY!AR210+[4]DUC!AR210+[4]DONG!AR210+[4]HPHU!AR210+[4]BAC!AR210+[4]THANH!AR210+[4]MY!AR210+[4]HA!AR210+[4]PHUC!AR210+[4]LAM!AR210+[4]XUAN!AR210+[4]LIEN!AR210+[4]HUNG!AR210+[4]CNAM!AR210+[4]TAY!AR210+[4]HOA!AR210+[4]VAN!AR210+[4]PDINH!AR210+[4]SLOC!AR210+[4]TRUNG!AR210+[4]TAN!AR210+[4]THUONG!AR210+[4]HLAO!AR210+[4]PNHA!AR210+[4]VTRUNG!AR210</f>
        <v>0</v>
      </c>
      <c r="AS212" s="867">
        <f>[4]DAI!AS148+[4]NAM!AS146+[4]NHAN!AS148+[4]LY!AS148+[4]DUC!AS148+[4]DONG!AS148+[4]HPHU!AS147+[4]BAC!AS147+[4]THANH!AS148+[4]MY!AS145+[4]HA!AS86+[4]PHUC!AS144+[4]LAM!AS145+[4]XUAN!AS143+[4]LIEN!AS147</f>
        <v>0</v>
      </c>
      <c r="AT212" s="867"/>
      <c r="AU212" s="867">
        <f>[4]DAI!AU148+[4]NAM!AU146+[4]NHAN!AU148+[4]LY!AU148+[4]DUC!AU148+[4]DONG!AU148+[4]HPHU!AU147+[4]BAC!AU147+[4]THANH!AU148+[4]MY!AU145+[4]HA!AU86+[4]PHUC!AU144+[4]LAM!AU145+[4]XUAN!AU143+[4]LIEN!AU147</f>
        <v>0</v>
      </c>
      <c r="AV212" s="838">
        <f>[4]DAI!AV210+[4]NAM!AV210+[4]NHAN!AV210+[4]LY!AV210+[4]DUC!AV210+[4]DONG!AV210+[4]HPHU!AV210+[4]BAC!AV210+[4]THANH!AV210+[4]MY!AV210+[4]HA!AV210+[4]PHUC!AV210+[4]LAM!AV210+[4]XUAN!AV210+[4]LIEN!AV210+[4]HUNG!AV210+[4]CNAM!AV210+[4]TAY!AV210+[4]HOA!AV210+[4]VAN!AV210+[4]PDINH!AV210+[4]SLOC!AV210+[4]TRUNG!AV210+[4]TAN!AV210+[4]THUONG!AV210+[4]HLAO!AV210+[4]PNHA!AV210+[4]VTRUNG!AV210</f>
        <v>0</v>
      </c>
      <c r="AW212" s="885" t="e">
        <f>[4]DAI!#REF!+[4]NAM!#REF!+[4]NHAN!#REF!+[4]LY!#REF!+[4]DUC!#REF!+[4]DONG!#REF!+[4]HPHU!#REF!+[4]BAC!#REF!+[4]THANH!#REF!+#REF!+[4]MY!#REF!+[4]HA!#REF!+[4]PHUC!#REF!+[4]LAM!#REF!+[4]XUAN!#REF!+[4]LIEN!#REF!</f>
        <v>#REF!</v>
      </c>
      <c r="AX212" s="885" t="e">
        <f>[4]DAI!#REF!+[4]NAM!#REF!+[4]NHAN!#REF!+[4]LY!#REF!+[4]DUC!#REF!+[4]DONG!#REF!+[4]HPHU!#REF!+[4]BAC!#REF!+[4]THANH!#REF!+#REF!+[4]MY!#REF!+[4]HA!#REF!+[4]PHUC!#REF!+[4]LAM!#REF!+[4]XUAN!#REF!+[4]LIEN!#REF!</f>
        <v>#REF!</v>
      </c>
      <c r="AY212" s="885" t="e">
        <f>[4]DAI!#REF!+[4]NAM!#REF!+[4]NHAN!#REF!+[4]LY!#REF!+[4]DUC!#REF!+[4]DONG!#REF!+[4]HPHU!#REF!+[4]BAC!#REF!+[4]THANH!#REF!+#REF!+[4]MY!#REF!+[4]HA!#REF!+[4]PHUC!#REF!+[4]LAM!#REF!+[4]XUAN!#REF!+[4]LIEN!#REF!</f>
        <v>#REF!</v>
      </c>
      <c r="AZ212" s="867">
        <f>[4]DAI!AZ148+[4]NAM!AZ146+[4]NHAN!AZ148+[4]LY!AZ148+[4]DUC!AZ148+[4]DONG!AZ148+[4]HPHU!AZ147+[4]BAC!AZ147+[4]THANH!AZ148+[4]MY!AZ145+[4]HA!AZ86+[4]PHUC!AZ144+[4]LAM!AZ145+[4]XUAN!AZ143+[4]LIEN!AZ147</f>
        <v>0</v>
      </c>
      <c r="BA212" s="885" t="e">
        <f>[4]DAI!#REF!+[4]NAM!#REF!+[4]NHAN!#REF!+[4]LY!#REF!+[4]DUC!#REF!+[4]DONG!#REF!+[4]HPHU!#REF!+[4]BAC!#REF!+[4]THANH!#REF!+#REF!+[4]MY!#REF!+[4]HA!#REF!+[4]PHUC!#REF!+[4]LAM!#REF!+[4]XUAN!#REF!+[4]LIEN!#REF!</f>
        <v>#REF!</v>
      </c>
      <c r="BB212" s="885" t="e">
        <f>[4]DAI!#REF!+[4]NAM!#REF!+[4]NHAN!#REF!+[4]LY!#REF!+[4]DUC!#REF!+[4]DONG!#REF!+[4]HPHU!#REF!+[4]BAC!#REF!+[4]THANH!#REF!+#REF!+[4]MY!#REF!+[4]HA!#REF!+[4]PHUC!#REF!+[4]LAM!#REF!+[4]XUAN!#REF!+[4]LIEN!#REF!</f>
        <v>#REF!</v>
      </c>
      <c r="BC212" s="885" t="e">
        <f>[4]DAI!#REF!+[4]NAM!#REF!+[4]NHAN!#REF!+[4]LY!#REF!+[4]DUC!#REF!+[4]DONG!#REF!+[4]HPHU!#REF!+[4]BAC!#REF!+[4]THANH!#REF!+#REF!+[4]MY!#REF!+[4]HA!#REF!+[4]PHUC!#REF!+[4]LAM!#REF!+[4]XUAN!#REF!+[4]LIEN!#REF!</f>
        <v>#REF!</v>
      </c>
      <c r="BD212" s="867">
        <f>[4]DAI!BD148+[4]NAM!BD146+[4]NHAN!BD148+[4]LY!BD148+[4]DUC!BD148+[4]DONG!BD148+[4]HPHU!BD147+[4]BAC!BD147+[4]THANH!BD148+[4]MY!BD145+[4]HA!BD86+[4]PHUC!BD144+[4]LAM!BD145+[4]XUAN!BD143+[4]LIEN!BD147</f>
        <v>0</v>
      </c>
      <c r="BE212" s="885" t="e">
        <f>[4]DAI!#REF!+[4]NAM!#REF!+[4]NHAN!#REF!+[4]LY!#REF!+[4]DUC!#REF!+[4]DONG!#REF!+[4]HPHU!#REF!+[4]BAC!#REF!+[4]THANH!#REF!+#REF!+[4]MY!#REF!+[4]HA!#REF!+[4]PHUC!#REF!+[4]LAM!#REF!+[4]XUAN!#REF!+[4]LIEN!#REF!</f>
        <v>#REF!</v>
      </c>
      <c r="BF212" s="885" t="e">
        <f>[4]DAI!#REF!+[4]NAM!#REF!+[4]NHAN!#REF!+[4]LY!#REF!+[4]DUC!#REF!+[4]DONG!#REF!+[4]HPHU!#REF!+[4]BAC!#REF!+[4]THANH!#REF!+#REF!+[4]MY!#REF!+[4]HA!#REF!+[4]PHUC!#REF!+[4]LAM!#REF!+[4]XUAN!#REF!+[4]LIEN!#REF!</f>
        <v>#REF!</v>
      </c>
      <c r="BG212" s="885" t="e">
        <f>[4]DAI!#REF!+[4]NAM!#REF!+[4]NHAN!#REF!+[4]LY!#REF!+[4]DUC!#REF!+[4]DONG!#REF!+[4]HPHU!#REF!+[4]BAC!#REF!+[4]THANH!#REF!+#REF!+[4]MY!#REF!+[4]HA!#REF!+[4]PHUC!#REF!+[4]LAM!#REF!+[4]XUAN!#REF!+[4]LIEN!#REF!</f>
        <v>#REF!</v>
      </c>
      <c r="BH212" s="885" t="e">
        <f>[4]DAI!#REF!+[4]NAM!#REF!+[4]NHAN!#REF!+[4]LY!#REF!+[4]DUC!#REF!+[4]DONG!#REF!+[4]HPHU!#REF!+[4]BAC!#REF!+[4]THANH!#REF!+#REF!+[4]MY!#REF!+[4]HA!#REF!+[4]PHUC!#REF!+[4]LAM!#REF!+[4]XUAN!#REF!+[4]LIEN!#REF!</f>
        <v>#REF!</v>
      </c>
      <c r="BI212" s="885" t="e">
        <f>[4]DAI!#REF!+[4]NAM!#REF!+[4]NHAN!#REF!+[4]LY!#REF!+[4]DUC!#REF!+[4]DONG!#REF!+[4]HPHU!#REF!+[4]BAC!#REF!+[4]THANH!#REF!+#REF!+[4]MY!#REF!+[4]HA!#REF!+[4]PHUC!#REF!+[4]LAM!#REF!+[4]XUAN!#REF!+[4]LIEN!#REF!</f>
        <v>#REF!</v>
      </c>
      <c r="BJ212" s="885" t="e">
        <f>[4]DAI!#REF!+[4]NAM!#REF!+[4]NHAN!#REF!+[4]LY!#REF!+[4]DUC!#REF!+[4]DONG!#REF!+[4]HPHU!#REF!+[4]BAC!#REF!+[4]THANH!#REF!+#REF!+[4]MY!#REF!+[4]HA!#REF!+[4]PHUC!#REF!+[4]LAM!#REF!+[4]XUAN!#REF!+[4]LIEN!#REF!</f>
        <v>#REF!</v>
      </c>
      <c r="BK212" s="885" t="e">
        <f>[4]DAI!#REF!+[4]NAM!#REF!+[4]NHAN!#REF!+[4]LY!#REF!+[4]DUC!#REF!+[4]DONG!#REF!+[4]HPHU!#REF!+[4]BAC!#REF!+[4]THANH!#REF!+#REF!+[4]MY!#REF!+[4]HA!#REF!+[4]PHUC!#REF!+[4]LAM!#REF!+[4]XUAN!#REF!+[4]LIEN!#REF!</f>
        <v>#REF!</v>
      </c>
      <c r="BL212" s="885" t="e">
        <f>[4]DAI!#REF!+[4]NAM!#REF!+[4]NHAN!#REF!+[4]LY!#REF!+[4]DUC!#REF!+[4]DONG!#REF!+[4]HPHU!#REF!+[4]BAC!#REF!+[4]THANH!#REF!+#REF!+[4]MY!#REF!+[4]HA!#REF!+[4]PHUC!#REF!+[4]LAM!#REF!+[4]XUAN!#REF!+[4]LIEN!#REF!</f>
        <v>#REF!</v>
      </c>
    </row>
    <row r="213" spans="1:65" ht="24" hidden="1" customHeight="1" x14ac:dyDescent="0.2">
      <c r="A213" s="886" t="s">
        <v>46</v>
      </c>
      <c r="B213" s="845" t="s">
        <v>47</v>
      </c>
      <c r="C213" s="887" t="s">
        <v>48</v>
      </c>
      <c r="D213" s="885" t="e">
        <f>[4]DAI!#REF!+[4]NAM!#REF!+[4]NHAN!#REF!+[4]LY!#REF!+[4]DUC!#REF!+[4]DONG!#REF!+[4]HPHU!#REF!+[4]BAC!#REF!+[4]THANH!#REF!+#REF!+[4]MY!#REF!+[4]HA!#REF!+[4]PHUC!#REF!+[4]LAM!#REF!+[4]XUAN!#REF!+[4]LIEN!#REF!</f>
        <v>#REF!</v>
      </c>
      <c r="E213" s="885" t="e">
        <f>[4]DAI!#REF!+[4]NAM!#REF!+[4]NHAN!#REF!+[4]LY!#REF!+[4]DUC!#REF!+[4]DONG!#REF!+[4]HPHU!#REF!+[4]BAC!#REF!+[4]THANH!#REF!+#REF!+[4]MY!#REF!+[4]HA!#REF!+[4]PHUC!#REF!+[4]LAM!#REF!+[4]XUAN!#REF!+[4]LIEN!#REF!</f>
        <v>#REF!</v>
      </c>
      <c r="F213" s="885" t="e">
        <f>[4]DAI!#REF!+[4]NAM!#REF!+[4]NHAN!#REF!+[4]LY!#REF!+[4]DUC!#REF!+[4]DONG!#REF!+[4]HPHU!#REF!+[4]BAC!#REF!+[4]THANH!#REF!+#REF!+[4]MY!#REF!+[4]HA!#REF!+[4]PHUC!#REF!+[4]LAM!#REF!+[4]XUAN!#REF!+[4]LIEN!#REF!</f>
        <v>#REF!</v>
      </c>
      <c r="G213" s="867">
        <f>[4]DAI!G211+[4]NAM!G211+[4]NHAN!G211+[4]LY!G211+[4]DUC!G211+[4]DONG!G211+[4]HPHU!G211+[4]BAC!G211+[4]THANH!G211+[4]MY!G211+[4]HA!G211+[4]PHUC!G211+[4]LAM!G211+[4]XUAN!G211+[4]LIEN!G211+[4]HUNG!G211+[4]CNAM!G211+[4]TAY!G211+[4]HOA!G211+[4]VAN!G211+[4]PDINH!G211+[4]SLOC!G211+[4]TRUNG!G211+[4]TAN!G211+[4]THUONG!G211+[4]HLAO!G211+[4]PNHA!G211+[4]VTRUNG!G211</f>
        <v>0</v>
      </c>
      <c r="H213" s="885" t="e">
        <f>[4]DAI!#REF!+[4]NAM!#REF!+[4]NHAN!#REF!+[4]LY!#REF!+[4]DUC!#REF!+[4]DONG!#REF!+[4]HPHU!#REF!+[4]BAC!#REF!+[4]THANH!#REF!+#REF!+[4]MY!#REF!+[4]HA!#REF!+[4]PHUC!#REF!+[4]LAM!#REF!+[4]XUAN!#REF!+[4]LIEN!#REF!</f>
        <v>#REF!</v>
      </c>
      <c r="I213" s="885" t="e">
        <f>[4]DAI!#REF!+[4]NAM!#REF!+[4]NHAN!#REF!+[4]LY!#REF!+[4]DUC!#REF!+[4]DONG!#REF!+[4]HPHU!#REF!+[4]BAC!#REF!+[4]THANH!#REF!+#REF!+[4]MY!#REF!+[4]HA!#REF!+[4]PHUC!#REF!+[4]LAM!#REF!+[4]XUAN!#REF!+[4]LIEN!#REF!</f>
        <v>#REF!</v>
      </c>
      <c r="J213" s="867">
        <f>[4]DAI!J211+[4]NAM!J211+[4]NHAN!J211+[4]LY!J211+[4]DUC!J211+[4]DONG!J211+[4]HPHU!J211+[4]BAC!J211+[4]THANH!J211+[4]MY!J211+[4]HA!J211+[4]PHUC!J211+[4]LAM!J211+[4]XUAN!J211+[4]LIEN!J211+[4]HUNG!J211+[4]CNAM!J211+[4]TAY!J211+[4]HOA!J211+[4]VAN!J211+[4]PDINH!J211+[4]SLOC!J211+[4]TRUNG!J211+[4]TAN!J211+[4]THUONG!J211+[4]HLAO!J211+[4]PNHA!J211+[4]VTRUNG!J211</f>
        <v>0</v>
      </c>
      <c r="K213" s="885" t="e">
        <f>[4]DAI!#REF!+[4]NAM!#REF!+[4]NHAN!#REF!+[4]LY!#REF!+[4]DUC!#REF!+[4]DONG!#REF!+[4]HPHU!#REF!+[4]BAC!#REF!+[4]THANH!#REF!+#REF!+[4]MY!#REF!+[4]HA!#REF!+[4]PHUC!#REF!+[4]LAM!#REF!+[4]XUAN!#REF!+[4]LIEN!#REF!</f>
        <v>#REF!</v>
      </c>
      <c r="L213" s="885" t="e">
        <f>[4]DAI!#REF!+[4]NAM!#REF!+[4]NHAN!#REF!+[4]LY!#REF!+[4]DUC!#REF!+[4]DONG!#REF!+[4]HPHU!#REF!+[4]BAC!#REF!+[4]THANH!#REF!+#REF!+[4]MY!#REF!+[4]HA!#REF!+[4]PHUC!#REF!+[4]LAM!#REF!+[4]XUAN!#REF!+[4]LIEN!#REF!</f>
        <v>#REF!</v>
      </c>
      <c r="M213" s="885" t="e">
        <f>[4]DAI!#REF!+[4]NAM!#REF!+[4]NHAN!#REF!+[4]LY!#REF!+[4]DUC!#REF!+[4]DONG!#REF!+[4]HPHU!#REF!+[4]BAC!#REF!+[4]THANH!#REF!+#REF!+[4]MY!#REF!+[4]HA!#REF!+[4]PHUC!#REF!+[4]LAM!#REF!+[4]XUAN!#REF!+[4]LIEN!#REF!</f>
        <v>#REF!</v>
      </c>
      <c r="N213" s="867">
        <f>[4]DAI!N211+[4]NAM!N211+[4]NHAN!N211+[4]LY!N211+[4]DUC!N211+[4]DONG!N211+[4]HPHU!N211+[4]BAC!N211+[4]THANH!N211+[4]MY!N211+[4]HA!N211+[4]PHUC!N211+[4]LAM!N211+[4]XUAN!N211+[4]LIEN!N211+[4]HUNG!N211+[4]CNAM!N211+[4]TAY!N211+[4]HOA!N211+[4]VAN!N211+[4]PDINH!N211+[4]SLOC!N211+[4]TRUNG!N211+[4]TAN!N211+[4]THUONG!N211+[4]HLAO!N211+[4]PNHA!N211+[4]VTRUNG!N211</f>
        <v>0</v>
      </c>
      <c r="O213" s="867">
        <f>[4]DAI!O211+[4]NAM!O211+[4]NHAN!O211+[4]LY!O211+[4]DUC!O211+[4]DONG!O211+[4]HPHU!O211+[4]BAC!O211+[4]THANH!O211+[4]MY!O211+[4]HA!O211+[4]PHUC!O211+[4]LAM!O211+[4]XUAN!O211+[4]LIEN!O211+[4]HUNG!O211+[4]CNAM!O211+[4]TAY!O211+[4]HOA!O211+[4]VAN!O211+[4]PDINH!O211+[4]SLOC!O211+[4]TRUNG!O211+[4]TAN!O211+[4]THUONG!O211+[4]HLAO!O211+[4]PNHA!O211+[4]VTRUNG!O211</f>
        <v>0</v>
      </c>
      <c r="P213" s="867">
        <f>[4]DAI!P149+[4]NAM!P147+[4]NHAN!P149+[4]LY!P149+[4]DUC!P149+[4]DONG!P149+[4]HPHU!P148+[4]BAC!P148+[4]THANH!P149+[4]MY!P146+[4]HA!P87+[4]PHUC!P145+[4]LAM!P146+[4]XUAN!P144+[4]LIEN!P148</f>
        <v>0</v>
      </c>
      <c r="Q213" s="885" t="e">
        <f>[4]DAI!#REF!+[4]NAM!#REF!+[4]NHAN!#REF!+[4]LY!#REF!+[4]DUC!#REF!+[4]DONG!#REF!+[4]HPHU!#REF!+[4]BAC!#REF!+[4]THANH!#REF!+#REF!+[4]MY!#REF!+[4]HA!#REF!+[4]PHUC!#REF!+[4]LAM!#REF!+[4]XUAN!#REF!+[4]LIEN!#REF!</f>
        <v>#REF!</v>
      </c>
      <c r="R213" s="882" t="e">
        <f>[4]DAI!#REF!+[4]NAM!#REF!+[4]NHAN!#REF!+[4]LY!#REF!+[4]DUC!#REF!+[4]DONG!#REF!+[4]HPHU!#REF!+[4]BAC!#REF!+[4]THANH!#REF!+#REF!+[4]MY!#REF!+[4]HA!#REF!+[4]PHUC!#REF!+[4]LAM!#REF!+[4]XUAN!#REF!+[4]LIEN!#REF!</f>
        <v>#REF!</v>
      </c>
      <c r="S213" s="885" t="e">
        <f>[4]DAI!#REF!+[4]NAM!#REF!+[4]NHAN!#REF!+[4]LY!#REF!+[4]DUC!#REF!+[4]DONG!#REF!+[4]HPHU!#REF!+[4]BAC!#REF!+[4]THANH!#REF!+#REF!+[4]MY!#REF!+[4]HA!#REF!+[4]PHUC!#REF!+[4]LAM!#REF!+[4]XUAN!#REF!+[4]LIEN!#REF!</f>
        <v>#REF!</v>
      </c>
      <c r="T213" s="885" t="e">
        <f>[4]DAI!#REF!+[4]NAM!#REF!+[4]NHAN!#REF!+[4]LY!#REF!+[4]DUC!#REF!+[4]DONG!#REF!+[4]HPHU!#REF!+[4]BAC!#REF!+[4]THANH!#REF!+#REF!+[4]MY!#REF!+[4]HA!#REF!+[4]PHUC!#REF!+[4]LAM!#REF!+[4]XUAN!#REF!+[4]LIEN!#REF!</f>
        <v>#REF!</v>
      </c>
      <c r="U213" s="885" t="e">
        <f>[4]DAI!#REF!+[4]NAM!#REF!+[4]NHAN!#REF!+[4]LY!#REF!+[4]DUC!#REF!+[4]DONG!#REF!+[4]HPHU!#REF!+[4]BAC!#REF!+[4]THANH!#REF!+#REF!+[4]MY!#REF!+[4]HA!#REF!+[4]PHUC!#REF!+[4]LAM!#REF!+[4]XUAN!#REF!+[4]LIEN!#REF!</f>
        <v>#REF!</v>
      </c>
      <c r="V213" s="885" t="e">
        <f>[4]DAI!#REF!+[4]NAM!#REF!+[4]NHAN!#REF!+[4]LY!#REF!+[4]DUC!#REF!+[4]DONG!#REF!+[4]HPHU!#REF!+[4]BAC!#REF!+[4]THANH!#REF!+#REF!+[4]MY!#REF!+[4]HA!#REF!+[4]PHUC!#REF!+[4]LAM!#REF!+[4]XUAN!#REF!+[4]LIEN!#REF!</f>
        <v>#REF!</v>
      </c>
      <c r="W213" s="885" t="e">
        <f>[4]DAI!#REF!+[4]NAM!#REF!+[4]NHAN!#REF!+[4]LY!#REF!+[4]DUC!#REF!+[4]DONG!#REF!+[4]HPHU!#REF!+[4]BAC!#REF!+[4]THANH!#REF!+#REF!+[4]MY!#REF!+[4]HA!#REF!+[4]PHUC!#REF!+[4]LAM!#REF!+[4]XUAN!#REF!+[4]LIEN!#REF!</f>
        <v>#REF!</v>
      </c>
      <c r="X213" s="885" t="e">
        <f>[4]DAI!#REF!+[4]NAM!#REF!+[4]NHAN!#REF!+[4]LY!#REF!+[4]DUC!#REF!+[4]DONG!#REF!+[4]HPHU!#REF!+[4]BAC!#REF!+[4]THANH!#REF!+#REF!+[4]MY!#REF!+[4]HA!#REF!+[4]PHUC!#REF!+[4]LAM!#REF!+[4]XUAN!#REF!+[4]LIEN!#REF!</f>
        <v>#REF!</v>
      </c>
      <c r="Y213" s="885" t="e">
        <f>[4]DAI!#REF!+[4]NAM!#REF!+[4]NHAN!#REF!+[4]LY!#REF!+[4]DUC!#REF!+[4]DONG!#REF!+[4]HPHU!#REF!+[4]BAC!#REF!+[4]THANH!#REF!+#REF!+[4]MY!#REF!+[4]HA!#REF!+[4]PHUC!#REF!+[4]LAM!#REF!+[4]XUAN!#REF!+[4]LIEN!#REF!</f>
        <v>#REF!</v>
      </c>
      <c r="Z213" s="885" t="e">
        <f>[4]DAI!#REF!+[4]NAM!#REF!+[4]NHAN!#REF!+[4]LY!#REF!+[4]DUC!#REF!+[4]DONG!#REF!+[4]HPHU!#REF!+[4]BAC!#REF!+[4]THANH!#REF!+#REF!+[4]MY!#REF!+[4]HA!#REF!+[4]PHUC!#REF!+[4]LAM!#REF!+[4]XUAN!#REF!+[4]LIEN!#REF!</f>
        <v>#REF!</v>
      </c>
      <c r="AA213" s="885" t="e">
        <f>[4]DAI!#REF!+[4]NAM!#REF!+[4]NHAN!#REF!+[4]LY!#REF!+[4]DUC!#REF!+[4]DONG!#REF!+[4]HPHU!#REF!+[4]BAC!#REF!+[4]THANH!#REF!+#REF!+[4]MY!#REF!+[4]HA!#REF!+[4]PHUC!#REF!+[4]LAM!#REF!+[4]XUAN!#REF!+[4]LIEN!#REF!</f>
        <v>#REF!</v>
      </c>
      <c r="AB213" s="885" t="e">
        <f>[4]DAI!#REF!+[4]NAM!#REF!+[4]NHAN!#REF!+[4]LY!#REF!+[4]DUC!#REF!+[4]DONG!#REF!+[4]HPHU!#REF!+[4]BAC!#REF!+[4]THANH!#REF!+#REF!+[4]MY!#REF!+[4]HA!#REF!+[4]PHUC!#REF!+[4]LAM!#REF!+[4]XUAN!#REF!+[4]LIEN!#REF!</f>
        <v>#REF!</v>
      </c>
      <c r="AC213" s="885" t="e">
        <f>[4]DAI!#REF!+[4]NAM!#REF!+[4]NHAN!#REF!+[4]LY!#REF!+[4]DUC!#REF!+[4]DONG!#REF!+[4]HPHU!#REF!+[4]BAC!#REF!+[4]THANH!#REF!+#REF!+[4]MY!#REF!+[4]HA!#REF!+[4]PHUC!#REF!+[4]LAM!#REF!+[4]XUAN!#REF!+[4]LIEN!#REF!</f>
        <v>#REF!</v>
      </c>
      <c r="AD213" s="867">
        <f>[4]DAI!AD149+[4]NAM!AD147+[4]NHAN!AD149+[4]LY!AD149+[4]DUC!AD149+[4]DONG!AD149+[4]HPHU!AD148+[4]BAC!AD148+[4]THANH!AD149+[4]MY!AD146+[4]HA!AD87+[4]PHUC!AD145+[4]LAM!AD146+[4]XUAN!AD144+[4]LIEN!AD148</f>
        <v>0</v>
      </c>
      <c r="AE213" s="885" t="e">
        <f>[4]DAI!#REF!+[4]NAM!#REF!+[4]NHAN!#REF!+[4]LY!#REF!+[4]DUC!#REF!+[4]DONG!#REF!+[4]HPHU!#REF!+[4]BAC!#REF!+[4]THANH!#REF!+#REF!+[4]MY!#REF!+[4]HA!#REF!+[4]PHUC!#REF!+[4]LAM!#REF!+[4]XUAN!#REF!+[4]LIEN!#REF!</f>
        <v>#REF!</v>
      </c>
      <c r="AF213" s="885" t="e">
        <f>[4]DAI!#REF!+[4]NAM!#REF!+[4]NHAN!#REF!+[4]LY!#REF!+[4]DUC!#REF!+[4]DONG!#REF!+[4]HPHU!#REF!+[4]BAC!#REF!+[4]THANH!#REF!+#REF!+[4]MY!#REF!+[4]HA!#REF!+[4]PHUC!#REF!+[4]LAM!#REF!+[4]XUAN!#REF!+[4]LIEN!#REF!</f>
        <v>#REF!</v>
      </c>
      <c r="AG213" s="885" t="e">
        <f>[4]DAI!#REF!+[4]NAM!#REF!+[4]NHAN!#REF!+[4]LY!#REF!+[4]DUC!#REF!+[4]DONG!#REF!+[4]HPHU!#REF!+[4]BAC!#REF!+[4]THANH!#REF!+#REF!+[4]MY!#REF!+[4]HA!#REF!+[4]PHUC!#REF!+[4]LAM!#REF!+[4]XUAN!#REF!+[4]LIEN!#REF!</f>
        <v>#REF!</v>
      </c>
      <c r="AH213" s="885" t="e">
        <f>[4]DAI!#REF!+[4]NAM!#REF!+[4]NHAN!#REF!+[4]LY!#REF!+[4]DUC!#REF!+[4]DONG!#REF!+[4]HPHU!#REF!+[4]BAC!#REF!+[4]THANH!#REF!+#REF!+[4]MY!#REF!+[4]HA!#REF!+[4]PHUC!#REF!+[4]LAM!#REF!+[4]XUAN!#REF!+[4]LIEN!#REF!</f>
        <v>#REF!</v>
      </c>
      <c r="AI213" s="885" t="e">
        <f>[4]DAI!#REF!+[4]NAM!#REF!+[4]NHAN!#REF!+[4]LY!#REF!+[4]DUC!#REF!+[4]DONG!#REF!+[4]HPHU!#REF!+[4]BAC!#REF!+[4]THANH!#REF!+#REF!+[4]MY!#REF!+[4]HA!#REF!+[4]PHUC!#REF!+[4]LAM!#REF!+[4]XUAN!#REF!+[4]LIEN!#REF!</f>
        <v>#REF!</v>
      </c>
      <c r="AJ213" s="885" t="e">
        <f>[4]DAI!#REF!+[4]NAM!#REF!+[4]NHAN!#REF!+[4]LY!#REF!+[4]DUC!#REF!+[4]DONG!#REF!+[4]HPHU!#REF!+[4]BAC!#REF!+[4]THANH!#REF!+#REF!+[4]MY!#REF!+[4]HA!#REF!+[4]PHUC!#REF!+[4]LAM!#REF!+[4]XUAN!#REF!+[4]LIEN!#REF!</f>
        <v>#REF!</v>
      </c>
      <c r="AK213" s="867">
        <f>[4]DAI!AK149+[4]NAM!AK147+[4]NHAN!AK149+[4]LY!AK149+[4]DUC!AK149+[4]DONG!AK149+[4]HPHU!AK148+[4]BAC!AK148+[4]THANH!AK149+[4]MY!AK146+[4]HA!AK87+[4]PHUC!AK145+[4]LAM!AK146+[4]XUAN!AK144+[4]LIEN!AK148</f>
        <v>0</v>
      </c>
      <c r="AL213" s="885" t="e">
        <f>[4]DAI!#REF!+[4]NAM!#REF!+[4]NHAN!#REF!+[4]LY!#REF!+[4]DUC!#REF!+[4]DONG!#REF!+[4]HPHU!#REF!+[4]BAC!#REF!+[4]THANH!#REF!+#REF!+[4]MY!#REF!+[4]HA!#REF!+[4]PHUC!#REF!+[4]LAM!#REF!+[4]XUAN!#REF!+[4]LIEN!#REF!</f>
        <v>#REF!</v>
      </c>
      <c r="AM213" s="885" t="e">
        <f>[4]DAI!#REF!+[4]NAM!#REF!+[4]NHAN!#REF!+[4]LY!#REF!+[4]DUC!#REF!+[4]DONG!#REF!+[4]HPHU!#REF!+[4]BAC!#REF!+[4]THANH!#REF!+#REF!+[4]MY!#REF!+[4]HA!#REF!+[4]PHUC!#REF!+[4]LAM!#REF!+[4]XUAN!#REF!+[4]LIEN!#REF!</f>
        <v>#REF!</v>
      </c>
      <c r="AN213" s="867">
        <f>[4]DAI!AN149+[4]NAM!AN147+[4]NHAN!AN149+[4]LY!AN149+[4]DUC!AN149+[4]DONG!AN149+[4]HPHU!AN148+[4]BAC!AN148+[4]THANH!AN149+[4]MY!AN146+[4]HA!AN87+[4]PHUC!AN145+[4]LAM!AN146+[4]XUAN!AN144+[4]LIEN!AN148</f>
        <v>0</v>
      </c>
      <c r="AO213" s="885" t="e">
        <f>[4]DAI!#REF!+[4]NAM!#REF!+[4]NHAN!#REF!+[4]LY!#REF!+[4]DUC!#REF!+[4]DONG!#REF!+[4]HPHU!#REF!+[4]BAC!#REF!+[4]THANH!#REF!+#REF!+[4]MY!#REF!+[4]HA!#REF!+[4]PHUC!#REF!+[4]LAM!#REF!+[4]XUAN!#REF!+[4]LIEN!#REF!</f>
        <v>#REF!</v>
      </c>
      <c r="AP213" s="885" t="e">
        <f>[4]DAI!#REF!+[4]NAM!#REF!+[4]NHAN!#REF!+[4]LY!#REF!+[4]DUC!#REF!+[4]DONG!#REF!+[4]HPHU!#REF!+[4]BAC!#REF!+[4]THANH!#REF!+#REF!+[4]MY!#REF!+[4]HA!#REF!+[4]PHUC!#REF!+[4]LAM!#REF!+[4]XUAN!#REF!+[4]LIEN!#REF!</f>
        <v>#REF!</v>
      </c>
      <c r="AQ213" s="885" t="e">
        <f>[4]DAI!#REF!+[4]NAM!#REF!+[4]NHAN!#REF!+[4]LY!#REF!+[4]DUC!#REF!+[4]DONG!#REF!+[4]HPHU!#REF!+[4]BAC!#REF!+[4]THANH!#REF!+#REF!+[4]MY!#REF!+[4]HA!#REF!+[4]PHUC!#REF!+[4]LAM!#REF!+[4]XUAN!#REF!+[4]LIEN!#REF!</f>
        <v>#REF!</v>
      </c>
      <c r="AR213" s="867">
        <f>[4]DAI!AR211+[4]NAM!AR211+[4]NHAN!AR211+[4]LY!AR211+[4]DUC!AR211+[4]DONG!AR211+[4]HPHU!AR211+[4]BAC!AR211+[4]THANH!AR211+[4]MY!AR211+[4]HA!AR211+[4]PHUC!AR211+[4]LAM!AR211+[4]XUAN!AR211+[4]LIEN!AR211+[4]HUNG!AR211+[4]CNAM!AR211+[4]TAY!AR211+[4]HOA!AR211+[4]VAN!AR211+[4]PDINH!AR211+[4]SLOC!AR211+[4]TRUNG!AR211+[4]TAN!AR211+[4]THUONG!AR211+[4]HLAO!AR211+[4]PNHA!AR211+[4]VTRUNG!AR211</f>
        <v>0</v>
      </c>
      <c r="AS213" s="867">
        <f>[4]DAI!AS149+[4]NAM!AS147+[4]NHAN!AS149+[4]LY!AS149+[4]DUC!AS149+[4]DONG!AS149+[4]HPHU!AS148+[4]BAC!AS148+[4]THANH!AS149+[4]MY!AS146+[4]HA!AS87+[4]PHUC!AS145+[4]LAM!AS146+[4]XUAN!AS144+[4]LIEN!AS148</f>
        <v>0</v>
      </c>
      <c r="AT213" s="867"/>
      <c r="AU213" s="867">
        <f>[4]DAI!AU149+[4]NAM!AU147+[4]NHAN!AU149+[4]LY!AU149+[4]DUC!AU149+[4]DONG!AU149+[4]HPHU!AU148+[4]BAC!AU148+[4]THANH!AU149+[4]MY!AU146+[4]HA!AU87+[4]PHUC!AU145+[4]LAM!AU146+[4]XUAN!AU144+[4]LIEN!AU148</f>
        <v>0</v>
      </c>
      <c r="AV213" s="838">
        <f>[4]DAI!AV211+[4]NAM!AV211+[4]NHAN!AV211+[4]LY!AV211+[4]DUC!AV211+[4]DONG!AV211+[4]HPHU!AV211+[4]BAC!AV211+[4]THANH!AV211+[4]MY!AV211+[4]HA!AV211+[4]PHUC!AV211+[4]LAM!AV211+[4]XUAN!AV211+[4]LIEN!AV211+[4]HUNG!AV211+[4]CNAM!AV211+[4]TAY!AV211+[4]HOA!AV211+[4]VAN!AV211+[4]PDINH!AV211+[4]SLOC!AV211+[4]TRUNG!AV211+[4]TAN!AV211+[4]THUONG!AV211+[4]HLAO!AV211+[4]PNHA!AV211+[4]VTRUNG!AV211</f>
        <v>0</v>
      </c>
      <c r="AW213" s="885" t="e">
        <f>[4]DAI!#REF!+[4]NAM!#REF!+[4]NHAN!#REF!+[4]LY!#REF!+[4]DUC!#REF!+[4]DONG!#REF!+[4]HPHU!#REF!+[4]BAC!#REF!+[4]THANH!#REF!+#REF!+[4]MY!#REF!+[4]HA!#REF!+[4]PHUC!#REF!+[4]LAM!#REF!+[4]XUAN!#REF!+[4]LIEN!#REF!</f>
        <v>#REF!</v>
      </c>
      <c r="AX213" s="885" t="e">
        <f>[4]DAI!#REF!+[4]NAM!#REF!+[4]NHAN!#REF!+[4]LY!#REF!+[4]DUC!#REF!+[4]DONG!#REF!+[4]HPHU!#REF!+[4]BAC!#REF!+[4]THANH!#REF!+#REF!+[4]MY!#REF!+[4]HA!#REF!+[4]PHUC!#REF!+[4]LAM!#REF!+[4]XUAN!#REF!+[4]LIEN!#REF!</f>
        <v>#REF!</v>
      </c>
      <c r="AY213" s="885" t="e">
        <f>[4]DAI!#REF!+[4]NAM!#REF!+[4]NHAN!#REF!+[4]LY!#REF!+[4]DUC!#REF!+[4]DONG!#REF!+[4]HPHU!#REF!+[4]BAC!#REF!+[4]THANH!#REF!+#REF!+[4]MY!#REF!+[4]HA!#REF!+[4]PHUC!#REF!+[4]LAM!#REF!+[4]XUAN!#REF!+[4]LIEN!#REF!</f>
        <v>#REF!</v>
      </c>
      <c r="AZ213" s="867">
        <f>[4]DAI!AZ149+[4]NAM!AZ147+[4]NHAN!AZ149+[4]LY!AZ149+[4]DUC!AZ149+[4]DONG!AZ149+[4]HPHU!AZ148+[4]BAC!AZ148+[4]THANH!AZ149+[4]MY!AZ146+[4]HA!AZ87+[4]PHUC!AZ145+[4]LAM!AZ146+[4]XUAN!AZ144+[4]LIEN!AZ148</f>
        <v>0</v>
      </c>
      <c r="BA213" s="885" t="e">
        <f>[4]DAI!#REF!+[4]NAM!#REF!+[4]NHAN!#REF!+[4]LY!#REF!+[4]DUC!#REF!+[4]DONG!#REF!+[4]HPHU!#REF!+[4]BAC!#REF!+[4]THANH!#REF!+#REF!+[4]MY!#REF!+[4]HA!#REF!+[4]PHUC!#REF!+[4]LAM!#REF!+[4]XUAN!#REF!+[4]LIEN!#REF!</f>
        <v>#REF!</v>
      </c>
      <c r="BB213" s="885" t="e">
        <f>[4]DAI!#REF!+[4]NAM!#REF!+[4]NHAN!#REF!+[4]LY!#REF!+[4]DUC!#REF!+[4]DONG!#REF!+[4]HPHU!#REF!+[4]BAC!#REF!+[4]THANH!#REF!+#REF!+[4]MY!#REF!+[4]HA!#REF!+[4]PHUC!#REF!+[4]LAM!#REF!+[4]XUAN!#REF!+[4]LIEN!#REF!</f>
        <v>#REF!</v>
      </c>
      <c r="BC213" s="885" t="e">
        <f>[4]DAI!#REF!+[4]NAM!#REF!+[4]NHAN!#REF!+[4]LY!#REF!+[4]DUC!#REF!+[4]DONG!#REF!+[4]HPHU!#REF!+[4]BAC!#REF!+[4]THANH!#REF!+#REF!+[4]MY!#REF!+[4]HA!#REF!+[4]PHUC!#REF!+[4]LAM!#REF!+[4]XUAN!#REF!+[4]LIEN!#REF!</f>
        <v>#REF!</v>
      </c>
      <c r="BD213" s="867">
        <f>[4]DAI!BD149+[4]NAM!BD147+[4]NHAN!BD149+[4]LY!BD149+[4]DUC!BD149+[4]DONG!BD149+[4]HPHU!BD148+[4]BAC!BD148+[4]THANH!BD149+[4]MY!BD146+[4]HA!BD87+[4]PHUC!BD145+[4]LAM!BD146+[4]XUAN!BD144+[4]LIEN!BD148</f>
        <v>0</v>
      </c>
      <c r="BE213" s="885" t="e">
        <f>[4]DAI!#REF!+[4]NAM!#REF!+[4]NHAN!#REF!+[4]LY!#REF!+[4]DUC!#REF!+[4]DONG!#REF!+[4]HPHU!#REF!+[4]BAC!#REF!+[4]THANH!#REF!+#REF!+[4]MY!#REF!+[4]HA!#REF!+[4]PHUC!#REF!+[4]LAM!#REF!+[4]XUAN!#REF!+[4]LIEN!#REF!</f>
        <v>#REF!</v>
      </c>
      <c r="BF213" s="885" t="e">
        <f>[4]DAI!#REF!+[4]NAM!#REF!+[4]NHAN!#REF!+[4]LY!#REF!+[4]DUC!#REF!+[4]DONG!#REF!+[4]HPHU!#REF!+[4]BAC!#REF!+[4]THANH!#REF!+#REF!+[4]MY!#REF!+[4]HA!#REF!+[4]PHUC!#REF!+[4]LAM!#REF!+[4]XUAN!#REF!+[4]LIEN!#REF!</f>
        <v>#REF!</v>
      </c>
      <c r="BG213" s="885" t="e">
        <f>[4]DAI!#REF!+[4]NAM!#REF!+[4]NHAN!#REF!+[4]LY!#REF!+[4]DUC!#REF!+[4]DONG!#REF!+[4]HPHU!#REF!+[4]BAC!#REF!+[4]THANH!#REF!+#REF!+[4]MY!#REF!+[4]HA!#REF!+[4]PHUC!#REF!+[4]LAM!#REF!+[4]XUAN!#REF!+[4]LIEN!#REF!</f>
        <v>#REF!</v>
      </c>
      <c r="BH213" s="885" t="e">
        <f>[4]DAI!#REF!+[4]NAM!#REF!+[4]NHAN!#REF!+[4]LY!#REF!+[4]DUC!#REF!+[4]DONG!#REF!+[4]HPHU!#REF!+[4]BAC!#REF!+[4]THANH!#REF!+#REF!+[4]MY!#REF!+[4]HA!#REF!+[4]PHUC!#REF!+[4]LAM!#REF!+[4]XUAN!#REF!+[4]LIEN!#REF!</f>
        <v>#REF!</v>
      </c>
      <c r="BI213" s="885" t="e">
        <f>[4]DAI!#REF!+[4]NAM!#REF!+[4]NHAN!#REF!+[4]LY!#REF!+[4]DUC!#REF!+[4]DONG!#REF!+[4]HPHU!#REF!+[4]BAC!#REF!+[4]THANH!#REF!+#REF!+[4]MY!#REF!+[4]HA!#REF!+[4]PHUC!#REF!+[4]LAM!#REF!+[4]XUAN!#REF!+[4]LIEN!#REF!</f>
        <v>#REF!</v>
      </c>
      <c r="BJ213" s="885" t="e">
        <f>[4]DAI!#REF!+[4]NAM!#REF!+[4]NHAN!#REF!+[4]LY!#REF!+[4]DUC!#REF!+[4]DONG!#REF!+[4]HPHU!#REF!+[4]BAC!#REF!+[4]THANH!#REF!+#REF!+[4]MY!#REF!+[4]HA!#REF!+[4]PHUC!#REF!+[4]LAM!#REF!+[4]XUAN!#REF!+[4]LIEN!#REF!</f>
        <v>#REF!</v>
      </c>
      <c r="BK213" s="885" t="e">
        <f>[4]DAI!#REF!+[4]NAM!#REF!+[4]NHAN!#REF!+[4]LY!#REF!+[4]DUC!#REF!+[4]DONG!#REF!+[4]HPHU!#REF!+[4]BAC!#REF!+[4]THANH!#REF!+#REF!+[4]MY!#REF!+[4]HA!#REF!+[4]PHUC!#REF!+[4]LAM!#REF!+[4]XUAN!#REF!+[4]LIEN!#REF!</f>
        <v>#REF!</v>
      </c>
      <c r="BL213" s="885" t="e">
        <f>[4]DAI!#REF!+[4]NAM!#REF!+[4]NHAN!#REF!+[4]LY!#REF!+[4]DUC!#REF!+[4]DONG!#REF!+[4]HPHU!#REF!+[4]BAC!#REF!+[4]THANH!#REF!+#REF!+[4]MY!#REF!+[4]HA!#REF!+[4]PHUC!#REF!+[4]LAM!#REF!+[4]XUAN!#REF!+[4]LIEN!#REF!</f>
        <v>#REF!</v>
      </c>
    </row>
    <row r="214" spans="1:65" ht="24" hidden="1" customHeight="1" x14ac:dyDescent="0.2">
      <c r="A214" s="886" t="s">
        <v>49</v>
      </c>
      <c r="B214" s="845" t="s">
        <v>50</v>
      </c>
      <c r="C214" s="887" t="s">
        <v>51</v>
      </c>
      <c r="D214" s="885" t="e">
        <f>[4]DAI!#REF!+[4]NAM!#REF!+[4]NHAN!#REF!+[4]LY!#REF!+[4]DUC!#REF!+[4]DONG!#REF!+[4]HPHU!#REF!+[4]BAC!#REF!+[4]THANH!#REF!+#REF!+[4]MY!#REF!+[4]HA!#REF!+[4]PHUC!#REF!+[4]LAM!#REF!+[4]XUAN!#REF!+[4]LIEN!#REF!</f>
        <v>#REF!</v>
      </c>
      <c r="E214" s="885" t="e">
        <f>[4]DAI!#REF!+[4]NAM!#REF!+[4]NHAN!#REF!+[4]LY!#REF!+[4]DUC!#REF!+[4]DONG!#REF!+[4]HPHU!#REF!+[4]BAC!#REF!+[4]THANH!#REF!+#REF!+[4]MY!#REF!+[4]HA!#REF!+[4]PHUC!#REF!+[4]LAM!#REF!+[4]XUAN!#REF!+[4]LIEN!#REF!</f>
        <v>#REF!</v>
      </c>
      <c r="F214" s="885" t="e">
        <f>[4]DAI!#REF!+[4]NAM!#REF!+[4]NHAN!#REF!+[4]LY!#REF!+[4]DUC!#REF!+[4]DONG!#REF!+[4]HPHU!#REF!+[4]BAC!#REF!+[4]THANH!#REF!+#REF!+[4]MY!#REF!+[4]HA!#REF!+[4]PHUC!#REF!+[4]LAM!#REF!+[4]XUAN!#REF!+[4]LIEN!#REF!</f>
        <v>#REF!</v>
      </c>
      <c r="G214" s="867">
        <f>[4]DAI!G212+[4]NAM!G212+[4]NHAN!G212+[4]LY!G212+[4]DUC!G212+[4]DONG!G212+[4]HPHU!G212+[4]BAC!G212+[4]THANH!G212+[4]MY!G212+[4]HA!G212+[4]PHUC!G212+[4]LAM!G212+[4]XUAN!G212+[4]LIEN!G212+[4]HUNG!G212+[4]CNAM!G212+[4]TAY!G212+[4]HOA!G212+[4]VAN!G212+[4]PDINH!G212+[4]SLOC!G212+[4]TRUNG!G212+[4]TAN!G212+[4]THUONG!G212+[4]HLAO!G212+[4]PNHA!G212+[4]VTRUNG!G212</f>
        <v>0</v>
      </c>
      <c r="H214" s="885" t="e">
        <f>[4]DAI!#REF!+[4]NAM!#REF!+[4]NHAN!#REF!+[4]LY!#REF!+[4]DUC!#REF!+[4]DONG!#REF!+[4]HPHU!#REF!+[4]BAC!#REF!+[4]THANH!#REF!+#REF!+[4]MY!#REF!+[4]HA!#REF!+[4]PHUC!#REF!+[4]LAM!#REF!+[4]XUAN!#REF!+[4]LIEN!#REF!</f>
        <v>#REF!</v>
      </c>
      <c r="I214" s="885" t="e">
        <f>[4]DAI!#REF!+[4]NAM!#REF!+[4]NHAN!#REF!+[4]LY!#REF!+[4]DUC!#REF!+[4]DONG!#REF!+[4]HPHU!#REF!+[4]BAC!#REF!+[4]THANH!#REF!+#REF!+[4]MY!#REF!+[4]HA!#REF!+[4]PHUC!#REF!+[4]LAM!#REF!+[4]XUAN!#REF!+[4]LIEN!#REF!</f>
        <v>#REF!</v>
      </c>
      <c r="J214" s="867">
        <f>[4]DAI!J212+[4]NAM!J212+[4]NHAN!J212+[4]LY!J212+[4]DUC!J212+[4]DONG!J212+[4]HPHU!J212+[4]BAC!J212+[4]THANH!J212+[4]MY!J212+[4]HA!J212+[4]PHUC!J212+[4]LAM!J212+[4]XUAN!J212+[4]LIEN!J212+[4]HUNG!J212+[4]CNAM!J212+[4]TAY!J212+[4]HOA!J212+[4]VAN!J212+[4]PDINH!J212+[4]SLOC!J212+[4]TRUNG!J212+[4]TAN!J212+[4]THUONG!J212+[4]HLAO!J212+[4]PNHA!J212+[4]VTRUNG!J212</f>
        <v>0</v>
      </c>
      <c r="K214" s="885" t="e">
        <f>[4]DAI!#REF!+[4]NAM!#REF!+[4]NHAN!#REF!+[4]LY!#REF!+[4]DUC!#REF!+[4]DONG!#REF!+[4]HPHU!#REF!+[4]BAC!#REF!+[4]THANH!#REF!+#REF!+[4]MY!#REF!+[4]HA!#REF!+[4]PHUC!#REF!+[4]LAM!#REF!+[4]XUAN!#REF!+[4]LIEN!#REF!</f>
        <v>#REF!</v>
      </c>
      <c r="L214" s="885" t="e">
        <f>[4]DAI!#REF!+[4]NAM!#REF!+[4]NHAN!#REF!+[4]LY!#REF!+[4]DUC!#REF!+[4]DONG!#REF!+[4]HPHU!#REF!+[4]BAC!#REF!+[4]THANH!#REF!+#REF!+[4]MY!#REF!+[4]HA!#REF!+[4]PHUC!#REF!+[4]LAM!#REF!+[4]XUAN!#REF!+[4]LIEN!#REF!</f>
        <v>#REF!</v>
      </c>
      <c r="M214" s="885" t="e">
        <f>[4]DAI!#REF!+[4]NAM!#REF!+[4]NHAN!#REF!+[4]LY!#REF!+[4]DUC!#REF!+[4]DONG!#REF!+[4]HPHU!#REF!+[4]BAC!#REF!+[4]THANH!#REF!+#REF!+[4]MY!#REF!+[4]HA!#REF!+[4]PHUC!#REF!+[4]LAM!#REF!+[4]XUAN!#REF!+[4]LIEN!#REF!</f>
        <v>#REF!</v>
      </c>
      <c r="N214" s="867">
        <f>[4]DAI!N212+[4]NAM!N212+[4]NHAN!N212+[4]LY!N212+[4]DUC!N212+[4]DONG!N212+[4]HPHU!N212+[4]BAC!N212+[4]THANH!N212+[4]MY!N212+[4]HA!N212+[4]PHUC!N212+[4]LAM!N212+[4]XUAN!N212+[4]LIEN!N212+[4]HUNG!N212+[4]CNAM!N212+[4]TAY!N212+[4]HOA!N212+[4]VAN!N212+[4]PDINH!N212+[4]SLOC!N212+[4]TRUNG!N212+[4]TAN!N212+[4]THUONG!N212+[4]HLAO!N212+[4]PNHA!N212+[4]VTRUNG!N212</f>
        <v>0</v>
      </c>
      <c r="O214" s="867">
        <f>[4]DAI!O212+[4]NAM!O212+[4]NHAN!O212+[4]LY!O212+[4]DUC!O212+[4]DONG!O212+[4]HPHU!O212+[4]BAC!O212+[4]THANH!O212+[4]MY!O212+[4]HA!O212+[4]PHUC!O212+[4]LAM!O212+[4]XUAN!O212+[4]LIEN!O212+[4]HUNG!O212+[4]CNAM!O212+[4]TAY!O212+[4]HOA!O212+[4]VAN!O212+[4]PDINH!O212+[4]SLOC!O212+[4]TRUNG!O212+[4]TAN!O212+[4]THUONG!O212+[4]HLAO!O212+[4]PNHA!O212+[4]VTRUNG!O212</f>
        <v>0</v>
      </c>
      <c r="P214" s="867">
        <f>[4]DAI!P150+[4]NAM!P148+[4]NHAN!P150+[4]LY!P150+[4]DUC!P150+[4]DONG!P150+[4]HPHU!P149+[4]BAC!P149+[4]THANH!P150+[4]MY!P147+[4]HA!P88+[4]PHUC!P146+[4]LAM!P147+[4]XUAN!P145+[4]LIEN!P149</f>
        <v>0</v>
      </c>
      <c r="Q214" s="885" t="e">
        <f>[4]DAI!#REF!+[4]NAM!#REF!+[4]NHAN!#REF!+[4]LY!#REF!+[4]DUC!#REF!+[4]DONG!#REF!+[4]HPHU!#REF!+[4]BAC!#REF!+[4]THANH!#REF!+#REF!+[4]MY!#REF!+[4]HA!#REF!+[4]PHUC!#REF!+[4]LAM!#REF!+[4]XUAN!#REF!+[4]LIEN!#REF!</f>
        <v>#REF!</v>
      </c>
      <c r="R214" s="882" t="e">
        <f>[4]DAI!#REF!+[4]NAM!#REF!+[4]NHAN!#REF!+[4]LY!#REF!+[4]DUC!#REF!+[4]DONG!#REF!+[4]HPHU!#REF!+[4]BAC!#REF!+[4]THANH!#REF!+#REF!+[4]MY!#REF!+[4]HA!#REF!+[4]PHUC!#REF!+[4]LAM!#REF!+[4]XUAN!#REF!+[4]LIEN!#REF!</f>
        <v>#REF!</v>
      </c>
      <c r="S214" s="885" t="e">
        <f>[4]DAI!#REF!+[4]NAM!#REF!+[4]NHAN!#REF!+[4]LY!#REF!+[4]DUC!#REF!+[4]DONG!#REF!+[4]HPHU!#REF!+[4]BAC!#REF!+[4]THANH!#REF!+#REF!+[4]MY!#REF!+[4]HA!#REF!+[4]PHUC!#REF!+[4]LAM!#REF!+[4]XUAN!#REF!+[4]LIEN!#REF!</f>
        <v>#REF!</v>
      </c>
      <c r="T214" s="885" t="e">
        <f>[4]DAI!#REF!+[4]NAM!#REF!+[4]NHAN!#REF!+[4]LY!#REF!+[4]DUC!#REF!+[4]DONG!#REF!+[4]HPHU!#REF!+[4]BAC!#REF!+[4]THANH!#REF!+#REF!+[4]MY!#REF!+[4]HA!#REF!+[4]PHUC!#REF!+[4]LAM!#REF!+[4]XUAN!#REF!+[4]LIEN!#REF!</f>
        <v>#REF!</v>
      </c>
      <c r="U214" s="885" t="e">
        <f>[4]DAI!#REF!+[4]NAM!#REF!+[4]NHAN!#REF!+[4]LY!#REF!+[4]DUC!#REF!+[4]DONG!#REF!+[4]HPHU!#REF!+[4]BAC!#REF!+[4]THANH!#REF!+#REF!+[4]MY!#REF!+[4]HA!#REF!+[4]PHUC!#REF!+[4]LAM!#REF!+[4]XUAN!#REF!+[4]LIEN!#REF!</f>
        <v>#REF!</v>
      </c>
      <c r="V214" s="885" t="e">
        <f>[4]DAI!#REF!+[4]NAM!#REF!+[4]NHAN!#REF!+[4]LY!#REF!+[4]DUC!#REF!+[4]DONG!#REF!+[4]HPHU!#REF!+[4]BAC!#REF!+[4]THANH!#REF!+#REF!+[4]MY!#REF!+[4]HA!#REF!+[4]PHUC!#REF!+[4]LAM!#REF!+[4]XUAN!#REF!+[4]LIEN!#REF!</f>
        <v>#REF!</v>
      </c>
      <c r="W214" s="885" t="e">
        <f>[4]DAI!#REF!+[4]NAM!#REF!+[4]NHAN!#REF!+[4]LY!#REF!+[4]DUC!#REF!+[4]DONG!#REF!+[4]HPHU!#REF!+[4]BAC!#REF!+[4]THANH!#REF!+#REF!+[4]MY!#REF!+[4]HA!#REF!+[4]PHUC!#REF!+[4]LAM!#REF!+[4]XUAN!#REF!+[4]LIEN!#REF!</f>
        <v>#REF!</v>
      </c>
      <c r="X214" s="885" t="e">
        <f>[4]DAI!#REF!+[4]NAM!#REF!+[4]NHAN!#REF!+[4]LY!#REF!+[4]DUC!#REF!+[4]DONG!#REF!+[4]HPHU!#REF!+[4]BAC!#REF!+[4]THANH!#REF!+#REF!+[4]MY!#REF!+[4]HA!#REF!+[4]PHUC!#REF!+[4]LAM!#REF!+[4]XUAN!#REF!+[4]LIEN!#REF!</f>
        <v>#REF!</v>
      </c>
      <c r="Y214" s="885" t="e">
        <f>[4]DAI!#REF!+[4]NAM!#REF!+[4]NHAN!#REF!+[4]LY!#REF!+[4]DUC!#REF!+[4]DONG!#REF!+[4]HPHU!#REF!+[4]BAC!#REF!+[4]THANH!#REF!+#REF!+[4]MY!#REF!+[4]HA!#REF!+[4]PHUC!#REF!+[4]LAM!#REF!+[4]XUAN!#REF!+[4]LIEN!#REF!</f>
        <v>#REF!</v>
      </c>
      <c r="Z214" s="885" t="e">
        <f>[4]DAI!#REF!+[4]NAM!#REF!+[4]NHAN!#REF!+[4]LY!#REF!+[4]DUC!#REF!+[4]DONG!#REF!+[4]HPHU!#REF!+[4]BAC!#REF!+[4]THANH!#REF!+#REF!+[4]MY!#REF!+[4]HA!#REF!+[4]PHUC!#REF!+[4]LAM!#REF!+[4]XUAN!#REF!+[4]LIEN!#REF!</f>
        <v>#REF!</v>
      </c>
      <c r="AA214" s="885" t="e">
        <f>[4]DAI!#REF!+[4]NAM!#REF!+[4]NHAN!#REF!+[4]LY!#REF!+[4]DUC!#REF!+[4]DONG!#REF!+[4]HPHU!#REF!+[4]BAC!#REF!+[4]THANH!#REF!+#REF!+[4]MY!#REF!+[4]HA!#REF!+[4]PHUC!#REF!+[4]LAM!#REF!+[4]XUAN!#REF!+[4]LIEN!#REF!</f>
        <v>#REF!</v>
      </c>
      <c r="AB214" s="885" t="e">
        <f>[4]DAI!#REF!+[4]NAM!#REF!+[4]NHAN!#REF!+[4]LY!#REF!+[4]DUC!#REF!+[4]DONG!#REF!+[4]HPHU!#REF!+[4]BAC!#REF!+[4]THANH!#REF!+#REF!+[4]MY!#REF!+[4]HA!#REF!+[4]PHUC!#REF!+[4]LAM!#REF!+[4]XUAN!#REF!+[4]LIEN!#REF!</f>
        <v>#REF!</v>
      </c>
      <c r="AC214" s="885" t="e">
        <f>[4]DAI!#REF!+[4]NAM!#REF!+[4]NHAN!#REF!+[4]LY!#REF!+[4]DUC!#REF!+[4]DONG!#REF!+[4]HPHU!#REF!+[4]BAC!#REF!+[4]THANH!#REF!+#REF!+[4]MY!#REF!+[4]HA!#REF!+[4]PHUC!#REF!+[4]LAM!#REF!+[4]XUAN!#REF!+[4]LIEN!#REF!</f>
        <v>#REF!</v>
      </c>
      <c r="AD214" s="867">
        <f>[4]DAI!AD150+[4]NAM!AD148+[4]NHAN!AD150+[4]LY!AD150+[4]DUC!AD150+[4]DONG!AD150+[4]HPHU!AD149+[4]BAC!AD149+[4]THANH!AD150+[4]MY!AD147+[4]HA!AD88+[4]PHUC!AD146+[4]LAM!AD147+[4]XUAN!AD145+[4]LIEN!AD149</f>
        <v>0</v>
      </c>
      <c r="AE214" s="885" t="e">
        <f>[4]DAI!#REF!+[4]NAM!#REF!+[4]NHAN!#REF!+[4]LY!#REF!+[4]DUC!#REF!+[4]DONG!#REF!+[4]HPHU!#REF!+[4]BAC!#REF!+[4]THANH!#REF!+#REF!+[4]MY!#REF!+[4]HA!#REF!+[4]PHUC!#REF!+[4]LAM!#REF!+[4]XUAN!#REF!+[4]LIEN!#REF!</f>
        <v>#REF!</v>
      </c>
      <c r="AF214" s="885" t="e">
        <f>[4]DAI!#REF!+[4]NAM!#REF!+[4]NHAN!#REF!+[4]LY!#REF!+[4]DUC!#REF!+[4]DONG!#REF!+[4]HPHU!#REF!+[4]BAC!#REF!+[4]THANH!#REF!+#REF!+[4]MY!#REF!+[4]HA!#REF!+[4]PHUC!#REF!+[4]LAM!#REF!+[4]XUAN!#REF!+[4]LIEN!#REF!</f>
        <v>#REF!</v>
      </c>
      <c r="AG214" s="885" t="e">
        <f>[4]DAI!#REF!+[4]NAM!#REF!+[4]NHAN!#REF!+[4]LY!#REF!+[4]DUC!#REF!+[4]DONG!#REF!+[4]HPHU!#REF!+[4]BAC!#REF!+[4]THANH!#REF!+#REF!+[4]MY!#REF!+[4]HA!#REF!+[4]PHUC!#REF!+[4]LAM!#REF!+[4]XUAN!#REF!+[4]LIEN!#REF!</f>
        <v>#REF!</v>
      </c>
      <c r="AH214" s="885" t="e">
        <f>[4]DAI!#REF!+[4]NAM!#REF!+[4]NHAN!#REF!+[4]LY!#REF!+[4]DUC!#REF!+[4]DONG!#REF!+[4]HPHU!#REF!+[4]BAC!#REF!+[4]THANH!#REF!+#REF!+[4]MY!#REF!+[4]HA!#REF!+[4]PHUC!#REF!+[4]LAM!#REF!+[4]XUAN!#REF!+[4]LIEN!#REF!</f>
        <v>#REF!</v>
      </c>
      <c r="AI214" s="885" t="e">
        <f>[4]DAI!#REF!+[4]NAM!#REF!+[4]NHAN!#REF!+[4]LY!#REF!+[4]DUC!#REF!+[4]DONG!#REF!+[4]HPHU!#REF!+[4]BAC!#REF!+[4]THANH!#REF!+#REF!+[4]MY!#REF!+[4]HA!#REF!+[4]PHUC!#REF!+[4]LAM!#REF!+[4]XUAN!#REF!+[4]LIEN!#REF!</f>
        <v>#REF!</v>
      </c>
      <c r="AJ214" s="885" t="e">
        <f>[4]DAI!#REF!+[4]NAM!#REF!+[4]NHAN!#REF!+[4]LY!#REF!+[4]DUC!#REF!+[4]DONG!#REF!+[4]HPHU!#REF!+[4]BAC!#REF!+[4]THANH!#REF!+#REF!+[4]MY!#REF!+[4]HA!#REF!+[4]PHUC!#REF!+[4]LAM!#REF!+[4]XUAN!#REF!+[4]LIEN!#REF!</f>
        <v>#REF!</v>
      </c>
      <c r="AK214" s="867">
        <f>[4]DAI!AK150+[4]NAM!AK148+[4]NHAN!AK150+[4]LY!AK150+[4]DUC!AK150+[4]DONG!AK150+[4]HPHU!AK149+[4]BAC!AK149+[4]THANH!AK150+[4]MY!AK147+[4]HA!AK88+[4]PHUC!AK146+[4]LAM!AK147+[4]XUAN!AK145+[4]LIEN!AK149</f>
        <v>0</v>
      </c>
      <c r="AL214" s="885" t="e">
        <f>[4]DAI!#REF!+[4]NAM!#REF!+[4]NHAN!#REF!+[4]LY!#REF!+[4]DUC!#REF!+[4]DONG!#REF!+[4]HPHU!#REF!+[4]BAC!#REF!+[4]THANH!#REF!+#REF!+[4]MY!#REF!+[4]HA!#REF!+[4]PHUC!#REF!+[4]LAM!#REF!+[4]XUAN!#REF!+[4]LIEN!#REF!</f>
        <v>#REF!</v>
      </c>
      <c r="AM214" s="885" t="e">
        <f>[4]DAI!#REF!+[4]NAM!#REF!+[4]NHAN!#REF!+[4]LY!#REF!+[4]DUC!#REF!+[4]DONG!#REF!+[4]HPHU!#REF!+[4]BAC!#REF!+[4]THANH!#REF!+#REF!+[4]MY!#REF!+[4]HA!#REF!+[4]PHUC!#REF!+[4]LAM!#REF!+[4]XUAN!#REF!+[4]LIEN!#REF!</f>
        <v>#REF!</v>
      </c>
      <c r="AN214" s="867">
        <f>[4]DAI!AN150+[4]NAM!AN148+[4]NHAN!AN150+[4]LY!AN150+[4]DUC!AN150+[4]DONG!AN150+[4]HPHU!AN149+[4]BAC!AN149+[4]THANH!AN150+[4]MY!AN147+[4]HA!AN88+[4]PHUC!AN146+[4]LAM!AN147+[4]XUAN!AN145+[4]LIEN!AN149</f>
        <v>0</v>
      </c>
      <c r="AO214" s="885" t="e">
        <f>[4]DAI!#REF!+[4]NAM!#REF!+[4]NHAN!#REF!+[4]LY!#REF!+[4]DUC!#REF!+[4]DONG!#REF!+[4]HPHU!#REF!+[4]BAC!#REF!+[4]THANH!#REF!+#REF!+[4]MY!#REF!+[4]HA!#REF!+[4]PHUC!#REF!+[4]LAM!#REF!+[4]XUAN!#REF!+[4]LIEN!#REF!</f>
        <v>#REF!</v>
      </c>
      <c r="AP214" s="885" t="e">
        <f>[4]DAI!#REF!+[4]NAM!#REF!+[4]NHAN!#REF!+[4]LY!#REF!+[4]DUC!#REF!+[4]DONG!#REF!+[4]HPHU!#REF!+[4]BAC!#REF!+[4]THANH!#REF!+#REF!+[4]MY!#REF!+[4]HA!#REF!+[4]PHUC!#REF!+[4]LAM!#REF!+[4]XUAN!#REF!+[4]LIEN!#REF!</f>
        <v>#REF!</v>
      </c>
      <c r="AQ214" s="885" t="e">
        <f>[4]DAI!#REF!+[4]NAM!#REF!+[4]NHAN!#REF!+[4]LY!#REF!+[4]DUC!#REF!+[4]DONG!#REF!+[4]HPHU!#REF!+[4]BAC!#REF!+[4]THANH!#REF!+#REF!+[4]MY!#REF!+[4]HA!#REF!+[4]PHUC!#REF!+[4]LAM!#REF!+[4]XUAN!#REF!+[4]LIEN!#REF!</f>
        <v>#REF!</v>
      </c>
      <c r="AR214" s="867">
        <f>[4]DAI!AR212+[4]NAM!AR212+[4]NHAN!AR212+[4]LY!AR212+[4]DUC!AR212+[4]DONG!AR212+[4]HPHU!AR212+[4]BAC!AR212+[4]THANH!AR212+[4]MY!AR212+[4]HA!AR212+[4]PHUC!AR212+[4]LAM!AR212+[4]XUAN!AR212+[4]LIEN!AR212+[4]HUNG!AR212+[4]CNAM!AR212+[4]TAY!AR212+[4]HOA!AR212+[4]VAN!AR212+[4]PDINH!AR212+[4]SLOC!AR212+[4]TRUNG!AR212+[4]TAN!AR212+[4]THUONG!AR212+[4]HLAO!AR212+[4]PNHA!AR212+[4]VTRUNG!AR212</f>
        <v>0</v>
      </c>
      <c r="AS214" s="867">
        <f>[4]DAI!AS150+[4]NAM!AS148+[4]NHAN!AS150+[4]LY!AS150+[4]DUC!AS150+[4]DONG!AS150+[4]HPHU!AS149+[4]BAC!AS149+[4]THANH!AS150+[4]MY!AS147+[4]HA!AS88+[4]PHUC!AS146+[4]LAM!AS147+[4]XUAN!AS145+[4]LIEN!AS149</f>
        <v>0</v>
      </c>
      <c r="AT214" s="867"/>
      <c r="AU214" s="867">
        <f>[4]DAI!AU150+[4]NAM!AU148+[4]NHAN!AU150+[4]LY!AU150+[4]DUC!AU150+[4]DONG!AU150+[4]HPHU!AU149+[4]BAC!AU149+[4]THANH!AU150+[4]MY!AU147+[4]HA!AU88+[4]PHUC!AU146+[4]LAM!AU147+[4]XUAN!AU145+[4]LIEN!AU149</f>
        <v>0</v>
      </c>
      <c r="AV214" s="838">
        <f>[4]DAI!AV212+[4]NAM!AV212+[4]NHAN!AV212+[4]LY!AV212+[4]DUC!AV212+[4]DONG!AV212+[4]HPHU!AV212+[4]BAC!AV212+[4]THANH!AV212+[4]MY!AV212+[4]HA!AV212+[4]PHUC!AV212+[4]LAM!AV212+[4]XUAN!AV212+[4]LIEN!AV212+[4]HUNG!AV212+[4]CNAM!AV212+[4]TAY!AV212+[4]HOA!AV212+[4]VAN!AV212+[4]PDINH!AV212+[4]SLOC!AV212+[4]TRUNG!AV212+[4]TAN!AV212+[4]THUONG!AV212+[4]HLAO!AV212+[4]PNHA!AV212+[4]VTRUNG!AV212</f>
        <v>0</v>
      </c>
      <c r="AW214" s="885" t="e">
        <f>[4]DAI!#REF!+[4]NAM!#REF!+[4]NHAN!#REF!+[4]LY!#REF!+[4]DUC!#REF!+[4]DONG!#REF!+[4]HPHU!#REF!+[4]BAC!#REF!+[4]THANH!#REF!+#REF!+[4]MY!#REF!+[4]HA!#REF!+[4]PHUC!#REF!+[4]LAM!#REF!+[4]XUAN!#REF!+[4]LIEN!#REF!</f>
        <v>#REF!</v>
      </c>
      <c r="AX214" s="885" t="e">
        <f>[4]DAI!#REF!+[4]NAM!#REF!+[4]NHAN!#REF!+[4]LY!#REF!+[4]DUC!#REF!+[4]DONG!#REF!+[4]HPHU!#REF!+[4]BAC!#REF!+[4]THANH!#REF!+#REF!+[4]MY!#REF!+[4]HA!#REF!+[4]PHUC!#REF!+[4]LAM!#REF!+[4]XUAN!#REF!+[4]LIEN!#REF!</f>
        <v>#REF!</v>
      </c>
      <c r="AY214" s="885" t="e">
        <f>[4]DAI!#REF!+[4]NAM!#REF!+[4]NHAN!#REF!+[4]LY!#REF!+[4]DUC!#REF!+[4]DONG!#REF!+[4]HPHU!#REF!+[4]BAC!#REF!+[4]THANH!#REF!+#REF!+[4]MY!#REF!+[4]HA!#REF!+[4]PHUC!#REF!+[4]LAM!#REF!+[4]XUAN!#REF!+[4]LIEN!#REF!</f>
        <v>#REF!</v>
      </c>
      <c r="AZ214" s="867">
        <f>[4]DAI!AZ150+[4]NAM!AZ148+[4]NHAN!AZ150+[4]LY!AZ150+[4]DUC!AZ150+[4]DONG!AZ150+[4]HPHU!AZ149+[4]BAC!AZ149+[4]THANH!AZ150+[4]MY!AZ147+[4]HA!AZ88+[4]PHUC!AZ146+[4]LAM!AZ147+[4]XUAN!AZ145+[4]LIEN!AZ149</f>
        <v>0</v>
      </c>
      <c r="BA214" s="885" t="e">
        <f>[4]DAI!#REF!+[4]NAM!#REF!+[4]NHAN!#REF!+[4]LY!#REF!+[4]DUC!#REF!+[4]DONG!#REF!+[4]HPHU!#REF!+[4]BAC!#REF!+[4]THANH!#REF!+#REF!+[4]MY!#REF!+[4]HA!#REF!+[4]PHUC!#REF!+[4]LAM!#REF!+[4]XUAN!#REF!+[4]LIEN!#REF!</f>
        <v>#REF!</v>
      </c>
      <c r="BB214" s="885" t="e">
        <f>[4]DAI!#REF!+[4]NAM!#REF!+[4]NHAN!#REF!+[4]LY!#REF!+[4]DUC!#REF!+[4]DONG!#REF!+[4]HPHU!#REF!+[4]BAC!#REF!+[4]THANH!#REF!+#REF!+[4]MY!#REF!+[4]HA!#REF!+[4]PHUC!#REF!+[4]LAM!#REF!+[4]XUAN!#REF!+[4]LIEN!#REF!</f>
        <v>#REF!</v>
      </c>
      <c r="BC214" s="885" t="e">
        <f>[4]DAI!#REF!+[4]NAM!#REF!+[4]NHAN!#REF!+[4]LY!#REF!+[4]DUC!#REF!+[4]DONG!#REF!+[4]HPHU!#REF!+[4]BAC!#REF!+[4]THANH!#REF!+#REF!+[4]MY!#REF!+[4]HA!#REF!+[4]PHUC!#REF!+[4]LAM!#REF!+[4]XUAN!#REF!+[4]LIEN!#REF!</f>
        <v>#REF!</v>
      </c>
      <c r="BD214" s="867">
        <f>[4]DAI!BD150+[4]NAM!BD148+[4]NHAN!BD150+[4]LY!BD150+[4]DUC!BD150+[4]DONG!BD150+[4]HPHU!BD149+[4]BAC!BD149+[4]THANH!BD150+[4]MY!BD147+[4]HA!BD88+[4]PHUC!BD146+[4]LAM!BD147+[4]XUAN!BD145+[4]LIEN!BD149</f>
        <v>0</v>
      </c>
      <c r="BE214" s="885" t="e">
        <f>[4]DAI!#REF!+[4]NAM!#REF!+[4]NHAN!#REF!+[4]LY!#REF!+[4]DUC!#REF!+[4]DONG!#REF!+[4]HPHU!#REF!+[4]BAC!#REF!+[4]THANH!#REF!+#REF!+[4]MY!#REF!+[4]HA!#REF!+[4]PHUC!#REF!+[4]LAM!#REF!+[4]XUAN!#REF!+[4]LIEN!#REF!</f>
        <v>#REF!</v>
      </c>
      <c r="BF214" s="885" t="e">
        <f>[4]DAI!#REF!+[4]NAM!#REF!+[4]NHAN!#REF!+[4]LY!#REF!+[4]DUC!#REF!+[4]DONG!#REF!+[4]HPHU!#REF!+[4]BAC!#REF!+[4]THANH!#REF!+#REF!+[4]MY!#REF!+[4]HA!#REF!+[4]PHUC!#REF!+[4]LAM!#REF!+[4]XUAN!#REF!+[4]LIEN!#REF!</f>
        <v>#REF!</v>
      </c>
      <c r="BG214" s="885" t="e">
        <f>[4]DAI!#REF!+[4]NAM!#REF!+[4]NHAN!#REF!+[4]LY!#REF!+[4]DUC!#REF!+[4]DONG!#REF!+[4]HPHU!#REF!+[4]BAC!#REF!+[4]THANH!#REF!+#REF!+[4]MY!#REF!+[4]HA!#REF!+[4]PHUC!#REF!+[4]LAM!#REF!+[4]XUAN!#REF!+[4]LIEN!#REF!</f>
        <v>#REF!</v>
      </c>
      <c r="BH214" s="885" t="e">
        <f>[4]DAI!#REF!+[4]NAM!#REF!+[4]NHAN!#REF!+[4]LY!#REF!+[4]DUC!#REF!+[4]DONG!#REF!+[4]HPHU!#REF!+[4]BAC!#REF!+[4]THANH!#REF!+#REF!+[4]MY!#REF!+[4]HA!#REF!+[4]PHUC!#REF!+[4]LAM!#REF!+[4]XUAN!#REF!+[4]LIEN!#REF!</f>
        <v>#REF!</v>
      </c>
      <c r="BI214" s="885" t="e">
        <f>[4]DAI!#REF!+[4]NAM!#REF!+[4]NHAN!#REF!+[4]LY!#REF!+[4]DUC!#REF!+[4]DONG!#REF!+[4]HPHU!#REF!+[4]BAC!#REF!+[4]THANH!#REF!+#REF!+[4]MY!#REF!+[4]HA!#REF!+[4]PHUC!#REF!+[4]LAM!#REF!+[4]XUAN!#REF!+[4]LIEN!#REF!</f>
        <v>#REF!</v>
      </c>
      <c r="BJ214" s="885" t="e">
        <f>[4]DAI!#REF!+[4]NAM!#REF!+[4]NHAN!#REF!+[4]LY!#REF!+[4]DUC!#REF!+[4]DONG!#REF!+[4]HPHU!#REF!+[4]BAC!#REF!+[4]THANH!#REF!+#REF!+[4]MY!#REF!+[4]HA!#REF!+[4]PHUC!#REF!+[4]LAM!#REF!+[4]XUAN!#REF!+[4]LIEN!#REF!</f>
        <v>#REF!</v>
      </c>
      <c r="BK214" s="885" t="e">
        <f>[4]DAI!#REF!+[4]NAM!#REF!+[4]NHAN!#REF!+[4]LY!#REF!+[4]DUC!#REF!+[4]DONG!#REF!+[4]HPHU!#REF!+[4]BAC!#REF!+[4]THANH!#REF!+#REF!+[4]MY!#REF!+[4]HA!#REF!+[4]PHUC!#REF!+[4]LAM!#REF!+[4]XUAN!#REF!+[4]LIEN!#REF!</f>
        <v>#REF!</v>
      </c>
      <c r="BL214" s="885" t="e">
        <f>[4]DAI!#REF!+[4]NAM!#REF!+[4]NHAN!#REF!+[4]LY!#REF!+[4]DUC!#REF!+[4]DONG!#REF!+[4]HPHU!#REF!+[4]BAC!#REF!+[4]THANH!#REF!+#REF!+[4]MY!#REF!+[4]HA!#REF!+[4]PHUC!#REF!+[4]LAM!#REF!+[4]XUAN!#REF!+[4]LIEN!#REF!</f>
        <v>#REF!</v>
      </c>
    </row>
    <row r="215" spans="1:65" ht="24" hidden="1" customHeight="1" x14ac:dyDescent="0.2">
      <c r="A215" s="886" t="s">
        <v>52</v>
      </c>
      <c r="B215" s="845" t="s">
        <v>53</v>
      </c>
      <c r="C215" s="887" t="s">
        <v>54</v>
      </c>
      <c r="D215" s="885" t="e">
        <f>[4]DAI!#REF!+[4]NAM!#REF!+[4]NHAN!#REF!+[4]LY!#REF!+[4]DUC!#REF!+[4]DONG!#REF!+[4]HPHU!#REF!+[4]BAC!#REF!+[4]THANH!#REF!+#REF!+[4]MY!#REF!+[4]HA!#REF!+[4]PHUC!#REF!+[4]LAM!#REF!+[4]XUAN!#REF!+[4]LIEN!#REF!</f>
        <v>#REF!</v>
      </c>
      <c r="E215" s="885" t="e">
        <f>[4]DAI!#REF!+[4]NAM!#REF!+[4]NHAN!#REF!+[4]LY!#REF!+[4]DUC!#REF!+[4]DONG!#REF!+[4]HPHU!#REF!+[4]BAC!#REF!+[4]THANH!#REF!+#REF!+[4]MY!#REF!+[4]HA!#REF!+[4]PHUC!#REF!+[4]LAM!#REF!+[4]XUAN!#REF!+[4]LIEN!#REF!</f>
        <v>#REF!</v>
      </c>
      <c r="F215" s="885" t="e">
        <f>[4]DAI!#REF!+[4]NAM!#REF!+[4]NHAN!#REF!+[4]LY!#REF!+[4]DUC!#REF!+[4]DONG!#REF!+[4]HPHU!#REF!+[4]BAC!#REF!+[4]THANH!#REF!+#REF!+[4]MY!#REF!+[4]HA!#REF!+[4]PHUC!#REF!+[4]LAM!#REF!+[4]XUAN!#REF!+[4]LIEN!#REF!</f>
        <v>#REF!</v>
      </c>
      <c r="G215" s="867">
        <f>[4]DAI!G213+[4]NAM!G213+[4]NHAN!G213+[4]LY!G213+[4]DUC!G213+[4]DONG!G213+[4]HPHU!G213+[4]BAC!G213+[4]THANH!G213+[4]MY!G213+[4]HA!G213+[4]PHUC!G213+[4]LAM!G213+[4]XUAN!G213+[4]LIEN!G213+[4]HUNG!G213+[4]CNAM!G213+[4]TAY!G213+[4]HOA!G213+[4]VAN!G213+[4]PDINH!G213+[4]SLOC!G213+[4]TRUNG!G213+[4]TAN!G213+[4]THUONG!G213+[4]HLAO!G213+[4]PNHA!G213+[4]VTRUNG!G213</f>
        <v>0</v>
      </c>
      <c r="H215" s="885" t="e">
        <f>[4]DAI!#REF!+[4]NAM!#REF!+[4]NHAN!#REF!+[4]LY!#REF!+[4]DUC!#REF!+[4]DONG!#REF!+[4]HPHU!#REF!+[4]BAC!#REF!+[4]THANH!#REF!+#REF!+[4]MY!#REF!+[4]HA!#REF!+[4]PHUC!#REF!+[4]LAM!#REF!+[4]XUAN!#REF!+[4]LIEN!#REF!</f>
        <v>#REF!</v>
      </c>
      <c r="I215" s="885" t="e">
        <f>[4]DAI!#REF!+[4]NAM!#REF!+[4]NHAN!#REF!+[4]LY!#REF!+[4]DUC!#REF!+[4]DONG!#REF!+[4]HPHU!#REF!+[4]BAC!#REF!+[4]THANH!#REF!+#REF!+[4]MY!#REF!+[4]HA!#REF!+[4]PHUC!#REF!+[4]LAM!#REF!+[4]XUAN!#REF!+[4]LIEN!#REF!</f>
        <v>#REF!</v>
      </c>
      <c r="J215" s="867">
        <f>[4]DAI!J213+[4]NAM!J213+[4]NHAN!J213+[4]LY!J213+[4]DUC!J213+[4]DONG!J213+[4]HPHU!J213+[4]BAC!J213+[4]THANH!J213+[4]MY!J213+[4]HA!J213+[4]PHUC!J213+[4]LAM!J213+[4]XUAN!J213+[4]LIEN!J213+[4]HUNG!J213+[4]CNAM!J213+[4]TAY!J213+[4]HOA!J213+[4]VAN!J213+[4]PDINH!J213+[4]SLOC!J213+[4]TRUNG!J213+[4]TAN!J213+[4]THUONG!J213+[4]HLAO!J213+[4]PNHA!J213+[4]VTRUNG!J213</f>
        <v>0</v>
      </c>
      <c r="K215" s="885" t="e">
        <f>[4]DAI!#REF!+[4]NAM!#REF!+[4]NHAN!#REF!+[4]LY!#REF!+[4]DUC!#REF!+[4]DONG!#REF!+[4]HPHU!#REF!+[4]BAC!#REF!+[4]THANH!#REF!+#REF!+[4]MY!#REF!+[4]HA!#REF!+[4]PHUC!#REF!+[4]LAM!#REF!+[4]XUAN!#REF!+[4]LIEN!#REF!</f>
        <v>#REF!</v>
      </c>
      <c r="L215" s="885" t="e">
        <f>[4]DAI!#REF!+[4]NAM!#REF!+[4]NHAN!#REF!+[4]LY!#REF!+[4]DUC!#REF!+[4]DONG!#REF!+[4]HPHU!#REF!+[4]BAC!#REF!+[4]THANH!#REF!+#REF!+[4]MY!#REF!+[4]HA!#REF!+[4]PHUC!#REF!+[4]LAM!#REF!+[4]XUAN!#REF!+[4]LIEN!#REF!</f>
        <v>#REF!</v>
      </c>
      <c r="M215" s="885" t="e">
        <f>[4]DAI!#REF!+[4]NAM!#REF!+[4]NHAN!#REF!+[4]LY!#REF!+[4]DUC!#REF!+[4]DONG!#REF!+[4]HPHU!#REF!+[4]BAC!#REF!+[4]THANH!#REF!+#REF!+[4]MY!#REF!+[4]HA!#REF!+[4]PHUC!#REF!+[4]LAM!#REF!+[4]XUAN!#REF!+[4]LIEN!#REF!</f>
        <v>#REF!</v>
      </c>
      <c r="N215" s="867">
        <f>[4]DAI!N213+[4]NAM!N213+[4]NHAN!N213+[4]LY!N213+[4]DUC!N213+[4]DONG!N213+[4]HPHU!N213+[4]BAC!N213+[4]THANH!N213+[4]MY!N213+[4]HA!N213+[4]PHUC!N213+[4]LAM!N213+[4]XUAN!N213+[4]LIEN!N213+[4]HUNG!N213+[4]CNAM!N213+[4]TAY!N213+[4]HOA!N213+[4]VAN!N213+[4]PDINH!N213+[4]SLOC!N213+[4]TRUNG!N213+[4]TAN!N213+[4]THUONG!N213+[4]HLAO!N213+[4]PNHA!N213+[4]VTRUNG!N213</f>
        <v>0</v>
      </c>
      <c r="O215" s="867">
        <f>[4]DAI!O213+[4]NAM!O213+[4]NHAN!O213+[4]LY!O213+[4]DUC!O213+[4]DONG!O213+[4]HPHU!O213+[4]BAC!O213+[4]THANH!O213+[4]MY!O213+[4]HA!O213+[4]PHUC!O213+[4]LAM!O213+[4]XUAN!O213+[4]LIEN!O213+[4]HUNG!O213+[4]CNAM!O213+[4]TAY!O213+[4]HOA!O213+[4]VAN!O213+[4]PDINH!O213+[4]SLOC!O213+[4]TRUNG!O213+[4]TAN!O213+[4]THUONG!O213+[4]HLAO!O213+[4]PNHA!O213+[4]VTRUNG!O213</f>
        <v>0</v>
      </c>
      <c r="P215" s="867">
        <f>[4]DAI!P151+[4]NAM!P149+[4]NHAN!P151+[4]LY!P151+[4]DUC!P151+[4]DONG!P151+[4]HPHU!P150+[4]BAC!P150+[4]THANH!P151+[4]MY!P148+[4]HA!P89+[4]PHUC!P147+[4]LAM!P148+[4]XUAN!P146+[4]LIEN!P150</f>
        <v>0</v>
      </c>
      <c r="Q215" s="885" t="e">
        <f>[4]DAI!#REF!+[4]NAM!#REF!+[4]NHAN!#REF!+[4]LY!#REF!+[4]DUC!#REF!+[4]DONG!#REF!+[4]HPHU!#REF!+[4]BAC!#REF!+[4]THANH!#REF!+#REF!+[4]MY!#REF!+[4]HA!#REF!+[4]PHUC!#REF!+[4]LAM!#REF!+[4]XUAN!#REF!+[4]LIEN!#REF!</f>
        <v>#REF!</v>
      </c>
      <c r="R215" s="882" t="e">
        <f>[4]DAI!#REF!+[4]NAM!#REF!+[4]NHAN!#REF!+[4]LY!#REF!+[4]DUC!#REF!+[4]DONG!#REF!+[4]HPHU!#REF!+[4]BAC!#REF!+[4]THANH!#REF!+#REF!+[4]MY!#REF!+[4]HA!#REF!+[4]PHUC!#REF!+[4]LAM!#REF!+[4]XUAN!#REF!+[4]LIEN!#REF!</f>
        <v>#REF!</v>
      </c>
      <c r="S215" s="885" t="e">
        <f>[4]DAI!#REF!+[4]NAM!#REF!+[4]NHAN!#REF!+[4]LY!#REF!+[4]DUC!#REF!+[4]DONG!#REF!+[4]HPHU!#REF!+[4]BAC!#REF!+[4]THANH!#REF!+#REF!+[4]MY!#REF!+[4]HA!#REF!+[4]PHUC!#REF!+[4]LAM!#REF!+[4]XUAN!#REF!+[4]LIEN!#REF!</f>
        <v>#REF!</v>
      </c>
      <c r="T215" s="885" t="e">
        <f>[4]DAI!#REF!+[4]NAM!#REF!+[4]NHAN!#REF!+[4]LY!#REF!+[4]DUC!#REF!+[4]DONG!#REF!+[4]HPHU!#REF!+[4]BAC!#REF!+[4]THANH!#REF!+#REF!+[4]MY!#REF!+[4]HA!#REF!+[4]PHUC!#REF!+[4]LAM!#REF!+[4]XUAN!#REF!+[4]LIEN!#REF!</f>
        <v>#REF!</v>
      </c>
      <c r="U215" s="885" t="e">
        <f>[4]DAI!#REF!+[4]NAM!#REF!+[4]NHAN!#REF!+[4]LY!#REF!+[4]DUC!#REF!+[4]DONG!#REF!+[4]HPHU!#REF!+[4]BAC!#REF!+[4]THANH!#REF!+#REF!+[4]MY!#REF!+[4]HA!#REF!+[4]PHUC!#REF!+[4]LAM!#REF!+[4]XUAN!#REF!+[4]LIEN!#REF!</f>
        <v>#REF!</v>
      </c>
      <c r="V215" s="885" t="e">
        <f>[4]DAI!#REF!+[4]NAM!#REF!+[4]NHAN!#REF!+[4]LY!#REF!+[4]DUC!#REF!+[4]DONG!#REF!+[4]HPHU!#REF!+[4]BAC!#REF!+[4]THANH!#REF!+#REF!+[4]MY!#REF!+[4]HA!#REF!+[4]PHUC!#REF!+[4]LAM!#REF!+[4]XUAN!#REF!+[4]LIEN!#REF!</f>
        <v>#REF!</v>
      </c>
      <c r="W215" s="885" t="e">
        <f>[4]DAI!#REF!+[4]NAM!#REF!+[4]NHAN!#REF!+[4]LY!#REF!+[4]DUC!#REF!+[4]DONG!#REF!+[4]HPHU!#REF!+[4]BAC!#REF!+[4]THANH!#REF!+#REF!+[4]MY!#REF!+[4]HA!#REF!+[4]PHUC!#REF!+[4]LAM!#REF!+[4]XUAN!#REF!+[4]LIEN!#REF!</f>
        <v>#REF!</v>
      </c>
      <c r="X215" s="885" t="e">
        <f>[4]DAI!#REF!+[4]NAM!#REF!+[4]NHAN!#REF!+[4]LY!#REF!+[4]DUC!#REF!+[4]DONG!#REF!+[4]HPHU!#REF!+[4]BAC!#REF!+[4]THANH!#REF!+#REF!+[4]MY!#REF!+[4]HA!#REF!+[4]PHUC!#REF!+[4]LAM!#REF!+[4]XUAN!#REF!+[4]LIEN!#REF!</f>
        <v>#REF!</v>
      </c>
      <c r="Y215" s="885" t="e">
        <f>[4]DAI!#REF!+[4]NAM!#REF!+[4]NHAN!#REF!+[4]LY!#REF!+[4]DUC!#REF!+[4]DONG!#REF!+[4]HPHU!#REF!+[4]BAC!#REF!+[4]THANH!#REF!+#REF!+[4]MY!#REF!+[4]HA!#REF!+[4]PHUC!#REF!+[4]LAM!#REF!+[4]XUAN!#REF!+[4]LIEN!#REF!</f>
        <v>#REF!</v>
      </c>
      <c r="Z215" s="885" t="e">
        <f>[4]DAI!#REF!+[4]NAM!#REF!+[4]NHAN!#REF!+[4]LY!#REF!+[4]DUC!#REF!+[4]DONG!#REF!+[4]HPHU!#REF!+[4]BAC!#REF!+[4]THANH!#REF!+#REF!+[4]MY!#REF!+[4]HA!#REF!+[4]PHUC!#REF!+[4]LAM!#REF!+[4]XUAN!#REF!+[4]LIEN!#REF!</f>
        <v>#REF!</v>
      </c>
      <c r="AA215" s="885" t="e">
        <f>[4]DAI!#REF!+[4]NAM!#REF!+[4]NHAN!#REF!+[4]LY!#REF!+[4]DUC!#REF!+[4]DONG!#REF!+[4]HPHU!#REF!+[4]BAC!#REF!+[4]THANH!#REF!+#REF!+[4]MY!#REF!+[4]HA!#REF!+[4]PHUC!#REF!+[4]LAM!#REF!+[4]XUAN!#REF!+[4]LIEN!#REF!</f>
        <v>#REF!</v>
      </c>
      <c r="AB215" s="885" t="e">
        <f>[4]DAI!#REF!+[4]NAM!#REF!+[4]NHAN!#REF!+[4]LY!#REF!+[4]DUC!#REF!+[4]DONG!#REF!+[4]HPHU!#REF!+[4]BAC!#REF!+[4]THANH!#REF!+#REF!+[4]MY!#REF!+[4]HA!#REF!+[4]PHUC!#REF!+[4]LAM!#REF!+[4]XUAN!#REF!+[4]LIEN!#REF!</f>
        <v>#REF!</v>
      </c>
      <c r="AC215" s="885" t="e">
        <f>[4]DAI!#REF!+[4]NAM!#REF!+[4]NHAN!#REF!+[4]LY!#REF!+[4]DUC!#REF!+[4]DONG!#REF!+[4]HPHU!#REF!+[4]BAC!#REF!+[4]THANH!#REF!+#REF!+[4]MY!#REF!+[4]HA!#REF!+[4]PHUC!#REF!+[4]LAM!#REF!+[4]XUAN!#REF!+[4]LIEN!#REF!</f>
        <v>#REF!</v>
      </c>
      <c r="AD215" s="867">
        <f>[4]DAI!AD151+[4]NAM!AD149+[4]NHAN!AD151+[4]LY!AD151+[4]DUC!AD151+[4]DONG!AD151+[4]HPHU!AD150+[4]BAC!AD150+[4]THANH!AD151+[4]MY!AD148+[4]HA!AD89+[4]PHUC!AD147+[4]LAM!AD148+[4]XUAN!AD146+[4]LIEN!AD150</f>
        <v>0</v>
      </c>
      <c r="AE215" s="885" t="e">
        <f>[4]DAI!#REF!+[4]NAM!#REF!+[4]NHAN!#REF!+[4]LY!#REF!+[4]DUC!#REF!+[4]DONG!#REF!+[4]HPHU!#REF!+[4]BAC!#REF!+[4]THANH!#REF!+#REF!+[4]MY!#REF!+[4]HA!#REF!+[4]PHUC!#REF!+[4]LAM!#REF!+[4]XUAN!#REF!+[4]LIEN!#REF!</f>
        <v>#REF!</v>
      </c>
      <c r="AF215" s="885" t="e">
        <f>[4]DAI!#REF!+[4]NAM!#REF!+[4]NHAN!#REF!+[4]LY!#REF!+[4]DUC!#REF!+[4]DONG!#REF!+[4]HPHU!#REF!+[4]BAC!#REF!+[4]THANH!#REF!+#REF!+[4]MY!#REF!+[4]HA!#REF!+[4]PHUC!#REF!+[4]LAM!#REF!+[4]XUAN!#REF!+[4]LIEN!#REF!</f>
        <v>#REF!</v>
      </c>
      <c r="AG215" s="885" t="e">
        <f>[4]DAI!#REF!+[4]NAM!#REF!+[4]NHAN!#REF!+[4]LY!#REF!+[4]DUC!#REF!+[4]DONG!#REF!+[4]HPHU!#REF!+[4]BAC!#REF!+[4]THANH!#REF!+#REF!+[4]MY!#REF!+[4]HA!#REF!+[4]PHUC!#REF!+[4]LAM!#REF!+[4]XUAN!#REF!+[4]LIEN!#REF!</f>
        <v>#REF!</v>
      </c>
      <c r="AH215" s="885" t="e">
        <f>[4]DAI!#REF!+[4]NAM!#REF!+[4]NHAN!#REF!+[4]LY!#REF!+[4]DUC!#REF!+[4]DONG!#REF!+[4]HPHU!#REF!+[4]BAC!#REF!+[4]THANH!#REF!+#REF!+[4]MY!#REF!+[4]HA!#REF!+[4]PHUC!#REF!+[4]LAM!#REF!+[4]XUAN!#REF!+[4]LIEN!#REF!</f>
        <v>#REF!</v>
      </c>
      <c r="AI215" s="885" t="e">
        <f>[4]DAI!#REF!+[4]NAM!#REF!+[4]NHAN!#REF!+[4]LY!#REF!+[4]DUC!#REF!+[4]DONG!#REF!+[4]HPHU!#REF!+[4]BAC!#REF!+[4]THANH!#REF!+#REF!+[4]MY!#REF!+[4]HA!#REF!+[4]PHUC!#REF!+[4]LAM!#REF!+[4]XUAN!#REF!+[4]LIEN!#REF!</f>
        <v>#REF!</v>
      </c>
      <c r="AJ215" s="885" t="e">
        <f>[4]DAI!#REF!+[4]NAM!#REF!+[4]NHAN!#REF!+[4]LY!#REF!+[4]DUC!#REF!+[4]DONG!#REF!+[4]HPHU!#REF!+[4]BAC!#REF!+[4]THANH!#REF!+#REF!+[4]MY!#REF!+[4]HA!#REF!+[4]PHUC!#REF!+[4]LAM!#REF!+[4]XUAN!#REF!+[4]LIEN!#REF!</f>
        <v>#REF!</v>
      </c>
      <c r="AK215" s="867">
        <f>[4]DAI!AK151+[4]NAM!AK149+[4]NHAN!AK151+[4]LY!AK151+[4]DUC!AK151+[4]DONG!AK151+[4]HPHU!AK150+[4]BAC!AK150+[4]THANH!AK151+[4]MY!AK148+[4]HA!AK89+[4]PHUC!AK147+[4]LAM!AK148+[4]XUAN!AK146+[4]LIEN!AK150</f>
        <v>0</v>
      </c>
      <c r="AL215" s="885" t="e">
        <f>[4]DAI!#REF!+[4]NAM!#REF!+[4]NHAN!#REF!+[4]LY!#REF!+[4]DUC!#REF!+[4]DONG!#REF!+[4]HPHU!#REF!+[4]BAC!#REF!+[4]THANH!#REF!+#REF!+[4]MY!#REF!+[4]HA!#REF!+[4]PHUC!#REF!+[4]LAM!#REF!+[4]XUAN!#REF!+[4]LIEN!#REF!</f>
        <v>#REF!</v>
      </c>
      <c r="AM215" s="885" t="e">
        <f>[4]DAI!#REF!+[4]NAM!#REF!+[4]NHAN!#REF!+[4]LY!#REF!+[4]DUC!#REF!+[4]DONG!#REF!+[4]HPHU!#REF!+[4]BAC!#REF!+[4]THANH!#REF!+#REF!+[4]MY!#REF!+[4]HA!#REF!+[4]PHUC!#REF!+[4]LAM!#REF!+[4]XUAN!#REF!+[4]LIEN!#REF!</f>
        <v>#REF!</v>
      </c>
      <c r="AN215" s="867">
        <f>[4]DAI!AN151+[4]NAM!AN149+[4]NHAN!AN151+[4]LY!AN151+[4]DUC!AN151+[4]DONG!AN151+[4]HPHU!AN150+[4]BAC!AN150+[4]THANH!AN151+[4]MY!AN148+[4]HA!AN89+[4]PHUC!AN147+[4]LAM!AN148+[4]XUAN!AN146+[4]LIEN!AN150</f>
        <v>0</v>
      </c>
      <c r="AO215" s="885" t="e">
        <f>[4]DAI!#REF!+[4]NAM!#REF!+[4]NHAN!#REF!+[4]LY!#REF!+[4]DUC!#REF!+[4]DONG!#REF!+[4]HPHU!#REF!+[4]BAC!#REF!+[4]THANH!#REF!+#REF!+[4]MY!#REF!+[4]HA!#REF!+[4]PHUC!#REF!+[4]LAM!#REF!+[4]XUAN!#REF!+[4]LIEN!#REF!</f>
        <v>#REF!</v>
      </c>
      <c r="AP215" s="885" t="e">
        <f>[4]DAI!#REF!+[4]NAM!#REF!+[4]NHAN!#REF!+[4]LY!#REF!+[4]DUC!#REF!+[4]DONG!#REF!+[4]HPHU!#REF!+[4]BAC!#REF!+[4]THANH!#REF!+#REF!+[4]MY!#REF!+[4]HA!#REF!+[4]PHUC!#REF!+[4]LAM!#REF!+[4]XUAN!#REF!+[4]LIEN!#REF!</f>
        <v>#REF!</v>
      </c>
      <c r="AQ215" s="885" t="e">
        <f>[4]DAI!#REF!+[4]NAM!#REF!+[4]NHAN!#REF!+[4]LY!#REF!+[4]DUC!#REF!+[4]DONG!#REF!+[4]HPHU!#REF!+[4]BAC!#REF!+[4]THANH!#REF!+#REF!+[4]MY!#REF!+[4]HA!#REF!+[4]PHUC!#REF!+[4]LAM!#REF!+[4]XUAN!#REF!+[4]LIEN!#REF!</f>
        <v>#REF!</v>
      </c>
      <c r="AR215" s="867">
        <f>[4]DAI!AR213+[4]NAM!AR213+[4]NHAN!AR213+[4]LY!AR213+[4]DUC!AR213+[4]DONG!AR213+[4]HPHU!AR213+[4]BAC!AR213+[4]THANH!AR213+[4]MY!AR213+[4]HA!AR213+[4]PHUC!AR213+[4]LAM!AR213+[4]XUAN!AR213+[4]LIEN!AR213+[4]HUNG!AR213+[4]CNAM!AR213+[4]TAY!AR213+[4]HOA!AR213+[4]VAN!AR213+[4]PDINH!AR213+[4]SLOC!AR213+[4]TRUNG!AR213+[4]TAN!AR213+[4]THUONG!AR213+[4]HLAO!AR213+[4]PNHA!AR213+[4]VTRUNG!AR213</f>
        <v>0</v>
      </c>
      <c r="AS215" s="867">
        <f>[4]DAI!AS151+[4]NAM!AS149+[4]NHAN!AS151+[4]LY!AS151+[4]DUC!AS151+[4]DONG!AS151+[4]HPHU!AS150+[4]BAC!AS150+[4]THANH!AS151+[4]MY!AS148+[4]HA!AS89+[4]PHUC!AS147+[4]LAM!AS148+[4]XUAN!AS146+[4]LIEN!AS150</f>
        <v>0</v>
      </c>
      <c r="AT215" s="867"/>
      <c r="AU215" s="867">
        <f>[4]DAI!AU151+[4]NAM!AU149+[4]NHAN!AU151+[4]LY!AU151+[4]DUC!AU151+[4]DONG!AU151+[4]HPHU!AU150+[4]BAC!AU150+[4]THANH!AU151+[4]MY!AU148+[4]HA!AU89+[4]PHUC!AU147+[4]LAM!AU148+[4]XUAN!AU146+[4]LIEN!AU150</f>
        <v>0</v>
      </c>
      <c r="AV215" s="838">
        <f>[4]DAI!AV213+[4]NAM!AV213+[4]NHAN!AV213+[4]LY!AV213+[4]DUC!AV213+[4]DONG!AV213+[4]HPHU!AV213+[4]BAC!AV213+[4]THANH!AV213+[4]MY!AV213+[4]HA!AV213+[4]PHUC!AV213+[4]LAM!AV213+[4]XUAN!AV213+[4]LIEN!AV213+[4]HUNG!AV213+[4]CNAM!AV213+[4]TAY!AV213+[4]HOA!AV213+[4]VAN!AV213+[4]PDINH!AV213+[4]SLOC!AV213+[4]TRUNG!AV213+[4]TAN!AV213+[4]THUONG!AV213+[4]HLAO!AV213+[4]PNHA!AV213+[4]VTRUNG!AV213</f>
        <v>0</v>
      </c>
      <c r="AW215" s="885" t="e">
        <f>[4]DAI!#REF!+[4]NAM!#REF!+[4]NHAN!#REF!+[4]LY!#REF!+[4]DUC!#REF!+[4]DONG!#REF!+[4]HPHU!#REF!+[4]BAC!#REF!+[4]THANH!#REF!+#REF!+[4]MY!#REF!+[4]HA!#REF!+[4]PHUC!#REF!+[4]LAM!#REF!+[4]XUAN!#REF!+[4]LIEN!#REF!</f>
        <v>#REF!</v>
      </c>
      <c r="AX215" s="885" t="e">
        <f>[4]DAI!#REF!+[4]NAM!#REF!+[4]NHAN!#REF!+[4]LY!#REF!+[4]DUC!#REF!+[4]DONG!#REF!+[4]HPHU!#REF!+[4]BAC!#REF!+[4]THANH!#REF!+#REF!+[4]MY!#REF!+[4]HA!#REF!+[4]PHUC!#REF!+[4]LAM!#REF!+[4]XUAN!#REF!+[4]LIEN!#REF!</f>
        <v>#REF!</v>
      </c>
      <c r="AY215" s="885" t="e">
        <f>[4]DAI!#REF!+[4]NAM!#REF!+[4]NHAN!#REF!+[4]LY!#REF!+[4]DUC!#REF!+[4]DONG!#REF!+[4]HPHU!#REF!+[4]BAC!#REF!+[4]THANH!#REF!+#REF!+[4]MY!#REF!+[4]HA!#REF!+[4]PHUC!#REF!+[4]LAM!#REF!+[4]XUAN!#REF!+[4]LIEN!#REF!</f>
        <v>#REF!</v>
      </c>
      <c r="AZ215" s="867">
        <f>[4]DAI!AZ151+[4]NAM!AZ149+[4]NHAN!AZ151+[4]LY!AZ151+[4]DUC!AZ151+[4]DONG!AZ151+[4]HPHU!AZ150+[4]BAC!AZ150+[4]THANH!AZ151+[4]MY!AZ148+[4]HA!AZ89+[4]PHUC!AZ147+[4]LAM!AZ148+[4]XUAN!AZ146+[4]LIEN!AZ150</f>
        <v>0</v>
      </c>
      <c r="BA215" s="885" t="e">
        <f>[4]DAI!#REF!+[4]NAM!#REF!+[4]NHAN!#REF!+[4]LY!#REF!+[4]DUC!#REF!+[4]DONG!#REF!+[4]HPHU!#REF!+[4]BAC!#REF!+[4]THANH!#REF!+#REF!+[4]MY!#REF!+[4]HA!#REF!+[4]PHUC!#REF!+[4]LAM!#REF!+[4]XUAN!#REF!+[4]LIEN!#REF!</f>
        <v>#REF!</v>
      </c>
      <c r="BB215" s="885" t="e">
        <f>[4]DAI!#REF!+[4]NAM!#REF!+[4]NHAN!#REF!+[4]LY!#REF!+[4]DUC!#REF!+[4]DONG!#REF!+[4]HPHU!#REF!+[4]BAC!#REF!+[4]THANH!#REF!+#REF!+[4]MY!#REF!+[4]HA!#REF!+[4]PHUC!#REF!+[4]LAM!#REF!+[4]XUAN!#REF!+[4]LIEN!#REF!</f>
        <v>#REF!</v>
      </c>
      <c r="BC215" s="885" t="e">
        <f>[4]DAI!#REF!+[4]NAM!#REF!+[4]NHAN!#REF!+[4]LY!#REF!+[4]DUC!#REF!+[4]DONG!#REF!+[4]HPHU!#REF!+[4]BAC!#REF!+[4]THANH!#REF!+#REF!+[4]MY!#REF!+[4]HA!#REF!+[4]PHUC!#REF!+[4]LAM!#REF!+[4]XUAN!#REF!+[4]LIEN!#REF!</f>
        <v>#REF!</v>
      </c>
      <c r="BD215" s="867">
        <f>[4]DAI!BD151+[4]NAM!BD149+[4]NHAN!BD151+[4]LY!BD151+[4]DUC!BD151+[4]DONG!BD151+[4]HPHU!BD150+[4]BAC!BD150+[4]THANH!BD151+[4]MY!BD148+[4]HA!BD89+[4]PHUC!BD147+[4]LAM!BD148+[4]XUAN!BD146+[4]LIEN!BD150</f>
        <v>0</v>
      </c>
      <c r="BE215" s="885" t="e">
        <f>[4]DAI!#REF!+[4]NAM!#REF!+[4]NHAN!#REF!+[4]LY!#REF!+[4]DUC!#REF!+[4]DONG!#REF!+[4]HPHU!#REF!+[4]BAC!#REF!+[4]THANH!#REF!+#REF!+[4]MY!#REF!+[4]HA!#REF!+[4]PHUC!#REF!+[4]LAM!#REF!+[4]XUAN!#REF!+[4]LIEN!#REF!</f>
        <v>#REF!</v>
      </c>
      <c r="BF215" s="885" t="e">
        <f>[4]DAI!#REF!+[4]NAM!#REF!+[4]NHAN!#REF!+[4]LY!#REF!+[4]DUC!#REF!+[4]DONG!#REF!+[4]HPHU!#REF!+[4]BAC!#REF!+[4]THANH!#REF!+#REF!+[4]MY!#REF!+[4]HA!#REF!+[4]PHUC!#REF!+[4]LAM!#REF!+[4]XUAN!#REF!+[4]LIEN!#REF!</f>
        <v>#REF!</v>
      </c>
      <c r="BG215" s="885" t="e">
        <f>[4]DAI!#REF!+[4]NAM!#REF!+[4]NHAN!#REF!+[4]LY!#REF!+[4]DUC!#REF!+[4]DONG!#REF!+[4]HPHU!#REF!+[4]BAC!#REF!+[4]THANH!#REF!+#REF!+[4]MY!#REF!+[4]HA!#REF!+[4]PHUC!#REF!+[4]LAM!#REF!+[4]XUAN!#REF!+[4]LIEN!#REF!</f>
        <v>#REF!</v>
      </c>
      <c r="BH215" s="885" t="e">
        <f>[4]DAI!#REF!+[4]NAM!#REF!+[4]NHAN!#REF!+[4]LY!#REF!+[4]DUC!#REF!+[4]DONG!#REF!+[4]HPHU!#REF!+[4]BAC!#REF!+[4]THANH!#REF!+#REF!+[4]MY!#REF!+[4]HA!#REF!+[4]PHUC!#REF!+[4]LAM!#REF!+[4]XUAN!#REF!+[4]LIEN!#REF!</f>
        <v>#REF!</v>
      </c>
      <c r="BI215" s="885" t="e">
        <f>[4]DAI!#REF!+[4]NAM!#REF!+[4]NHAN!#REF!+[4]LY!#REF!+[4]DUC!#REF!+[4]DONG!#REF!+[4]HPHU!#REF!+[4]BAC!#REF!+[4]THANH!#REF!+#REF!+[4]MY!#REF!+[4]HA!#REF!+[4]PHUC!#REF!+[4]LAM!#REF!+[4]XUAN!#REF!+[4]LIEN!#REF!</f>
        <v>#REF!</v>
      </c>
      <c r="BJ215" s="885" t="e">
        <f>[4]DAI!#REF!+[4]NAM!#REF!+[4]NHAN!#REF!+[4]LY!#REF!+[4]DUC!#REF!+[4]DONG!#REF!+[4]HPHU!#REF!+[4]BAC!#REF!+[4]THANH!#REF!+#REF!+[4]MY!#REF!+[4]HA!#REF!+[4]PHUC!#REF!+[4]LAM!#REF!+[4]XUAN!#REF!+[4]LIEN!#REF!</f>
        <v>#REF!</v>
      </c>
      <c r="BK215" s="885" t="e">
        <f>[4]DAI!#REF!+[4]NAM!#REF!+[4]NHAN!#REF!+[4]LY!#REF!+[4]DUC!#REF!+[4]DONG!#REF!+[4]HPHU!#REF!+[4]BAC!#REF!+[4]THANH!#REF!+#REF!+[4]MY!#REF!+[4]HA!#REF!+[4]PHUC!#REF!+[4]LAM!#REF!+[4]XUAN!#REF!+[4]LIEN!#REF!</f>
        <v>#REF!</v>
      </c>
      <c r="BL215" s="885" t="e">
        <f>[4]DAI!#REF!+[4]NAM!#REF!+[4]NHAN!#REF!+[4]LY!#REF!+[4]DUC!#REF!+[4]DONG!#REF!+[4]HPHU!#REF!+[4]BAC!#REF!+[4]THANH!#REF!+#REF!+[4]MY!#REF!+[4]HA!#REF!+[4]PHUC!#REF!+[4]LAM!#REF!+[4]XUAN!#REF!+[4]LIEN!#REF!</f>
        <v>#REF!</v>
      </c>
    </row>
    <row r="216" spans="1:65" ht="24" hidden="1" customHeight="1" x14ac:dyDescent="0.2">
      <c r="A216" s="886" t="s">
        <v>55</v>
      </c>
      <c r="B216" s="845" t="s">
        <v>56</v>
      </c>
      <c r="C216" s="887" t="s">
        <v>57</v>
      </c>
      <c r="D216" s="885" t="e">
        <f>[4]DAI!#REF!+[4]NAM!#REF!+[4]NHAN!#REF!+[4]LY!#REF!+[4]DUC!#REF!+[4]DONG!#REF!+[4]HPHU!#REF!+[4]BAC!#REF!+[4]THANH!#REF!+#REF!+[4]MY!#REF!+[4]HA!#REF!+[4]PHUC!#REF!+[4]LAM!#REF!+[4]XUAN!#REF!+[4]LIEN!#REF!</f>
        <v>#REF!</v>
      </c>
      <c r="E216" s="885" t="e">
        <f>[4]DAI!#REF!+[4]NAM!#REF!+[4]NHAN!#REF!+[4]LY!#REF!+[4]DUC!#REF!+[4]DONG!#REF!+[4]HPHU!#REF!+[4]BAC!#REF!+[4]THANH!#REF!+#REF!+[4]MY!#REF!+[4]HA!#REF!+[4]PHUC!#REF!+[4]LAM!#REF!+[4]XUAN!#REF!+[4]LIEN!#REF!</f>
        <v>#REF!</v>
      </c>
      <c r="F216" s="885" t="e">
        <f>[4]DAI!#REF!+[4]NAM!#REF!+[4]NHAN!#REF!+[4]LY!#REF!+[4]DUC!#REF!+[4]DONG!#REF!+[4]HPHU!#REF!+[4]BAC!#REF!+[4]THANH!#REF!+#REF!+[4]MY!#REF!+[4]HA!#REF!+[4]PHUC!#REF!+[4]LAM!#REF!+[4]XUAN!#REF!+[4]LIEN!#REF!</f>
        <v>#REF!</v>
      </c>
      <c r="G216" s="867">
        <f>[4]DAI!G214+[4]NAM!G214+[4]NHAN!G214+[4]LY!G214+[4]DUC!G214+[4]DONG!G214+[4]HPHU!G214+[4]BAC!G214+[4]THANH!G214+[4]MY!G214+[4]HA!G214+[4]PHUC!G214+[4]LAM!G214+[4]XUAN!G214+[4]LIEN!G214+[4]HUNG!G214+[4]CNAM!G214+[4]TAY!G214+[4]HOA!G214+[4]VAN!G214+[4]PDINH!G214+[4]SLOC!G214+[4]TRUNG!G214+[4]TAN!G214+[4]THUONG!G214+[4]HLAO!G214+[4]PNHA!G214+[4]VTRUNG!G214</f>
        <v>0</v>
      </c>
      <c r="H216" s="885" t="e">
        <f>[4]DAI!#REF!+[4]NAM!#REF!+[4]NHAN!#REF!+[4]LY!#REF!+[4]DUC!#REF!+[4]DONG!#REF!+[4]HPHU!#REF!+[4]BAC!#REF!+[4]THANH!#REF!+#REF!+[4]MY!#REF!+[4]HA!#REF!+[4]PHUC!#REF!+[4]LAM!#REF!+[4]XUAN!#REF!+[4]LIEN!#REF!</f>
        <v>#REF!</v>
      </c>
      <c r="I216" s="885" t="e">
        <f>[4]DAI!#REF!+[4]NAM!#REF!+[4]NHAN!#REF!+[4]LY!#REF!+[4]DUC!#REF!+[4]DONG!#REF!+[4]HPHU!#REF!+[4]BAC!#REF!+[4]THANH!#REF!+#REF!+[4]MY!#REF!+[4]HA!#REF!+[4]PHUC!#REF!+[4]LAM!#REF!+[4]XUAN!#REF!+[4]LIEN!#REF!</f>
        <v>#REF!</v>
      </c>
      <c r="J216" s="867">
        <f>[4]DAI!J214+[4]NAM!J214+[4]NHAN!J214+[4]LY!J214+[4]DUC!J214+[4]DONG!J214+[4]HPHU!J214+[4]BAC!J214+[4]THANH!J214+[4]MY!J214+[4]HA!J214+[4]PHUC!J214+[4]LAM!J214+[4]XUAN!J214+[4]LIEN!J214+[4]HUNG!J214+[4]CNAM!J214+[4]TAY!J214+[4]HOA!J214+[4]VAN!J214+[4]PDINH!J214+[4]SLOC!J214+[4]TRUNG!J214+[4]TAN!J214+[4]THUONG!J214+[4]HLAO!J214+[4]PNHA!J214+[4]VTRUNG!J214</f>
        <v>0</v>
      </c>
      <c r="K216" s="885" t="e">
        <f>[4]DAI!#REF!+[4]NAM!#REF!+[4]NHAN!#REF!+[4]LY!#REF!+[4]DUC!#REF!+[4]DONG!#REF!+[4]HPHU!#REF!+[4]BAC!#REF!+[4]THANH!#REF!+#REF!+[4]MY!#REF!+[4]HA!#REF!+[4]PHUC!#REF!+[4]LAM!#REF!+[4]XUAN!#REF!+[4]LIEN!#REF!</f>
        <v>#REF!</v>
      </c>
      <c r="L216" s="885" t="e">
        <f>[4]DAI!#REF!+[4]NAM!#REF!+[4]NHAN!#REF!+[4]LY!#REF!+[4]DUC!#REF!+[4]DONG!#REF!+[4]HPHU!#REF!+[4]BAC!#REF!+[4]THANH!#REF!+#REF!+[4]MY!#REF!+[4]HA!#REF!+[4]PHUC!#REF!+[4]LAM!#REF!+[4]XUAN!#REF!+[4]LIEN!#REF!</f>
        <v>#REF!</v>
      </c>
      <c r="M216" s="885" t="e">
        <f>[4]DAI!#REF!+[4]NAM!#REF!+[4]NHAN!#REF!+[4]LY!#REF!+[4]DUC!#REF!+[4]DONG!#REF!+[4]HPHU!#REF!+[4]BAC!#REF!+[4]THANH!#REF!+#REF!+[4]MY!#REF!+[4]HA!#REF!+[4]PHUC!#REF!+[4]LAM!#REF!+[4]XUAN!#REF!+[4]LIEN!#REF!</f>
        <v>#REF!</v>
      </c>
      <c r="N216" s="867">
        <f>[4]DAI!N214+[4]NAM!N214+[4]NHAN!N214+[4]LY!N214+[4]DUC!N214+[4]DONG!N214+[4]HPHU!N214+[4]BAC!N214+[4]THANH!N214+[4]MY!N214+[4]HA!N214+[4]PHUC!N214+[4]LAM!N214+[4]XUAN!N214+[4]LIEN!N214+[4]HUNG!N214+[4]CNAM!N214+[4]TAY!N214+[4]HOA!N214+[4]VAN!N214+[4]PDINH!N214+[4]SLOC!N214+[4]TRUNG!N214+[4]TAN!N214+[4]THUONG!N214+[4]HLAO!N214+[4]PNHA!N214+[4]VTRUNG!N214</f>
        <v>0</v>
      </c>
      <c r="O216" s="867">
        <f>[4]DAI!O214+[4]NAM!O214+[4]NHAN!O214+[4]LY!O214+[4]DUC!O214+[4]DONG!O214+[4]HPHU!O214+[4]BAC!O214+[4]THANH!O214+[4]MY!O214+[4]HA!O214+[4]PHUC!O214+[4]LAM!O214+[4]XUAN!O214+[4]LIEN!O214+[4]HUNG!O214+[4]CNAM!O214+[4]TAY!O214+[4]HOA!O214+[4]VAN!O214+[4]PDINH!O214+[4]SLOC!O214+[4]TRUNG!O214+[4]TAN!O214+[4]THUONG!O214+[4]HLAO!O214+[4]PNHA!O214+[4]VTRUNG!O214</f>
        <v>0</v>
      </c>
      <c r="P216" s="867">
        <f>[4]DAI!P152+[4]NAM!P150+[4]NHAN!P152+[4]LY!P152+[4]DUC!P152+[4]DONG!P152+[4]HPHU!P151+[4]BAC!P151+[4]THANH!P152+[4]MY!P149+[4]HA!P90+[4]PHUC!P148+[4]LAM!P149+[4]XUAN!P147+[4]LIEN!P151</f>
        <v>0</v>
      </c>
      <c r="Q216" s="885" t="e">
        <f>[4]DAI!#REF!+[4]NAM!#REF!+[4]NHAN!#REF!+[4]LY!#REF!+[4]DUC!#REF!+[4]DONG!#REF!+[4]HPHU!#REF!+[4]BAC!#REF!+[4]THANH!#REF!+#REF!+[4]MY!#REF!+[4]HA!#REF!+[4]PHUC!#REF!+[4]LAM!#REF!+[4]XUAN!#REF!+[4]LIEN!#REF!</f>
        <v>#REF!</v>
      </c>
      <c r="R216" s="882" t="e">
        <f>[4]DAI!#REF!+[4]NAM!#REF!+[4]NHAN!#REF!+[4]LY!#REF!+[4]DUC!#REF!+[4]DONG!#REF!+[4]HPHU!#REF!+[4]BAC!#REF!+[4]THANH!#REF!+#REF!+[4]MY!#REF!+[4]HA!#REF!+[4]PHUC!#REF!+[4]LAM!#REF!+[4]XUAN!#REF!+[4]LIEN!#REF!</f>
        <v>#REF!</v>
      </c>
      <c r="S216" s="885" t="e">
        <f>[4]DAI!#REF!+[4]NAM!#REF!+[4]NHAN!#REF!+[4]LY!#REF!+[4]DUC!#REF!+[4]DONG!#REF!+[4]HPHU!#REF!+[4]BAC!#REF!+[4]THANH!#REF!+#REF!+[4]MY!#REF!+[4]HA!#REF!+[4]PHUC!#REF!+[4]LAM!#REF!+[4]XUAN!#REF!+[4]LIEN!#REF!</f>
        <v>#REF!</v>
      </c>
      <c r="T216" s="885" t="e">
        <f>[4]DAI!#REF!+[4]NAM!#REF!+[4]NHAN!#REF!+[4]LY!#REF!+[4]DUC!#REF!+[4]DONG!#REF!+[4]HPHU!#REF!+[4]BAC!#REF!+[4]THANH!#REF!+#REF!+[4]MY!#REF!+[4]HA!#REF!+[4]PHUC!#REF!+[4]LAM!#REF!+[4]XUAN!#REF!+[4]LIEN!#REF!</f>
        <v>#REF!</v>
      </c>
      <c r="U216" s="885" t="e">
        <f>[4]DAI!#REF!+[4]NAM!#REF!+[4]NHAN!#REF!+[4]LY!#REF!+[4]DUC!#REF!+[4]DONG!#REF!+[4]HPHU!#REF!+[4]BAC!#REF!+[4]THANH!#REF!+#REF!+[4]MY!#REF!+[4]HA!#REF!+[4]PHUC!#REF!+[4]LAM!#REF!+[4]XUAN!#REF!+[4]LIEN!#REF!</f>
        <v>#REF!</v>
      </c>
      <c r="V216" s="885" t="e">
        <f>[4]DAI!#REF!+[4]NAM!#REF!+[4]NHAN!#REF!+[4]LY!#REF!+[4]DUC!#REF!+[4]DONG!#REF!+[4]HPHU!#REF!+[4]BAC!#REF!+[4]THANH!#REF!+#REF!+[4]MY!#REF!+[4]HA!#REF!+[4]PHUC!#REF!+[4]LAM!#REF!+[4]XUAN!#REF!+[4]LIEN!#REF!</f>
        <v>#REF!</v>
      </c>
      <c r="W216" s="885" t="e">
        <f>[4]DAI!#REF!+[4]NAM!#REF!+[4]NHAN!#REF!+[4]LY!#REF!+[4]DUC!#REF!+[4]DONG!#REF!+[4]HPHU!#REF!+[4]BAC!#REF!+[4]THANH!#REF!+#REF!+[4]MY!#REF!+[4]HA!#REF!+[4]PHUC!#REF!+[4]LAM!#REF!+[4]XUAN!#REF!+[4]LIEN!#REF!</f>
        <v>#REF!</v>
      </c>
      <c r="X216" s="885" t="e">
        <f>[4]DAI!#REF!+[4]NAM!#REF!+[4]NHAN!#REF!+[4]LY!#REF!+[4]DUC!#REF!+[4]DONG!#REF!+[4]HPHU!#REF!+[4]BAC!#REF!+[4]THANH!#REF!+#REF!+[4]MY!#REF!+[4]HA!#REF!+[4]PHUC!#REF!+[4]LAM!#REF!+[4]XUAN!#REF!+[4]LIEN!#REF!</f>
        <v>#REF!</v>
      </c>
      <c r="Y216" s="885" t="e">
        <f>[4]DAI!#REF!+[4]NAM!#REF!+[4]NHAN!#REF!+[4]LY!#REF!+[4]DUC!#REF!+[4]DONG!#REF!+[4]HPHU!#REF!+[4]BAC!#REF!+[4]THANH!#REF!+#REF!+[4]MY!#REF!+[4]HA!#REF!+[4]PHUC!#REF!+[4]LAM!#REF!+[4]XUAN!#REF!+[4]LIEN!#REF!</f>
        <v>#REF!</v>
      </c>
      <c r="Z216" s="885" t="e">
        <f>[4]DAI!#REF!+[4]NAM!#REF!+[4]NHAN!#REF!+[4]LY!#REF!+[4]DUC!#REF!+[4]DONG!#REF!+[4]HPHU!#REF!+[4]BAC!#REF!+[4]THANH!#REF!+#REF!+[4]MY!#REF!+[4]HA!#REF!+[4]PHUC!#REF!+[4]LAM!#REF!+[4]XUAN!#REF!+[4]LIEN!#REF!</f>
        <v>#REF!</v>
      </c>
      <c r="AA216" s="885" t="e">
        <f>[4]DAI!#REF!+[4]NAM!#REF!+[4]NHAN!#REF!+[4]LY!#REF!+[4]DUC!#REF!+[4]DONG!#REF!+[4]HPHU!#REF!+[4]BAC!#REF!+[4]THANH!#REF!+#REF!+[4]MY!#REF!+[4]HA!#REF!+[4]PHUC!#REF!+[4]LAM!#REF!+[4]XUAN!#REF!+[4]LIEN!#REF!</f>
        <v>#REF!</v>
      </c>
      <c r="AB216" s="885" t="e">
        <f>[4]DAI!#REF!+[4]NAM!#REF!+[4]NHAN!#REF!+[4]LY!#REF!+[4]DUC!#REF!+[4]DONG!#REF!+[4]HPHU!#REF!+[4]BAC!#REF!+[4]THANH!#REF!+#REF!+[4]MY!#REF!+[4]HA!#REF!+[4]PHUC!#REF!+[4]LAM!#REF!+[4]XUAN!#REF!+[4]LIEN!#REF!</f>
        <v>#REF!</v>
      </c>
      <c r="AC216" s="885" t="e">
        <f>[4]DAI!#REF!+[4]NAM!#REF!+[4]NHAN!#REF!+[4]LY!#REF!+[4]DUC!#REF!+[4]DONG!#REF!+[4]HPHU!#REF!+[4]BAC!#REF!+[4]THANH!#REF!+#REF!+[4]MY!#REF!+[4]HA!#REF!+[4]PHUC!#REF!+[4]LAM!#REF!+[4]XUAN!#REF!+[4]LIEN!#REF!</f>
        <v>#REF!</v>
      </c>
      <c r="AD216" s="867">
        <f>[4]DAI!AD152+[4]NAM!AD150+[4]NHAN!AD152+[4]LY!AD152+[4]DUC!AD152+[4]DONG!AD152+[4]HPHU!AD151+[4]BAC!AD151+[4]THANH!AD152+[4]MY!AD149+[4]HA!AD90+[4]PHUC!AD148+[4]LAM!AD149+[4]XUAN!AD147+[4]LIEN!AD151</f>
        <v>0</v>
      </c>
      <c r="AE216" s="885" t="e">
        <f>[4]DAI!#REF!+[4]NAM!#REF!+[4]NHAN!#REF!+[4]LY!#REF!+[4]DUC!#REF!+[4]DONG!#REF!+[4]HPHU!#REF!+[4]BAC!#REF!+[4]THANH!#REF!+#REF!+[4]MY!#REF!+[4]HA!#REF!+[4]PHUC!#REF!+[4]LAM!#REF!+[4]XUAN!#REF!+[4]LIEN!#REF!</f>
        <v>#REF!</v>
      </c>
      <c r="AF216" s="885" t="e">
        <f>[4]DAI!#REF!+[4]NAM!#REF!+[4]NHAN!#REF!+[4]LY!#REF!+[4]DUC!#REF!+[4]DONG!#REF!+[4]HPHU!#REF!+[4]BAC!#REF!+[4]THANH!#REF!+#REF!+[4]MY!#REF!+[4]HA!#REF!+[4]PHUC!#REF!+[4]LAM!#REF!+[4]XUAN!#REF!+[4]LIEN!#REF!</f>
        <v>#REF!</v>
      </c>
      <c r="AG216" s="885" t="e">
        <f>[4]DAI!#REF!+[4]NAM!#REF!+[4]NHAN!#REF!+[4]LY!#REF!+[4]DUC!#REF!+[4]DONG!#REF!+[4]HPHU!#REF!+[4]BAC!#REF!+[4]THANH!#REF!+#REF!+[4]MY!#REF!+[4]HA!#REF!+[4]PHUC!#REF!+[4]LAM!#REF!+[4]XUAN!#REF!+[4]LIEN!#REF!</f>
        <v>#REF!</v>
      </c>
      <c r="AH216" s="885" t="e">
        <f>[4]DAI!#REF!+[4]NAM!#REF!+[4]NHAN!#REF!+[4]LY!#REF!+[4]DUC!#REF!+[4]DONG!#REF!+[4]HPHU!#REF!+[4]BAC!#REF!+[4]THANH!#REF!+#REF!+[4]MY!#REF!+[4]HA!#REF!+[4]PHUC!#REF!+[4]LAM!#REF!+[4]XUAN!#REF!+[4]LIEN!#REF!</f>
        <v>#REF!</v>
      </c>
      <c r="AI216" s="885" t="e">
        <f>[4]DAI!#REF!+[4]NAM!#REF!+[4]NHAN!#REF!+[4]LY!#REF!+[4]DUC!#REF!+[4]DONG!#REF!+[4]HPHU!#REF!+[4]BAC!#REF!+[4]THANH!#REF!+#REF!+[4]MY!#REF!+[4]HA!#REF!+[4]PHUC!#REF!+[4]LAM!#REF!+[4]XUAN!#REF!+[4]LIEN!#REF!</f>
        <v>#REF!</v>
      </c>
      <c r="AJ216" s="885" t="e">
        <f>[4]DAI!#REF!+[4]NAM!#REF!+[4]NHAN!#REF!+[4]LY!#REF!+[4]DUC!#REF!+[4]DONG!#REF!+[4]HPHU!#REF!+[4]BAC!#REF!+[4]THANH!#REF!+#REF!+[4]MY!#REF!+[4]HA!#REF!+[4]PHUC!#REF!+[4]LAM!#REF!+[4]XUAN!#REF!+[4]LIEN!#REF!</f>
        <v>#REF!</v>
      </c>
      <c r="AK216" s="867">
        <f>[4]DAI!AK152+[4]NAM!AK150+[4]NHAN!AK152+[4]LY!AK152+[4]DUC!AK152+[4]DONG!AK152+[4]HPHU!AK151+[4]BAC!AK151+[4]THANH!AK152+[4]MY!AK149+[4]HA!AK90+[4]PHUC!AK148+[4]LAM!AK149+[4]XUAN!AK147+[4]LIEN!AK151</f>
        <v>0</v>
      </c>
      <c r="AL216" s="885" t="e">
        <f>[4]DAI!#REF!+[4]NAM!#REF!+[4]NHAN!#REF!+[4]LY!#REF!+[4]DUC!#REF!+[4]DONG!#REF!+[4]HPHU!#REF!+[4]BAC!#REF!+[4]THANH!#REF!+#REF!+[4]MY!#REF!+[4]HA!#REF!+[4]PHUC!#REF!+[4]LAM!#REF!+[4]XUAN!#REF!+[4]LIEN!#REF!</f>
        <v>#REF!</v>
      </c>
      <c r="AM216" s="885" t="e">
        <f>[4]DAI!#REF!+[4]NAM!#REF!+[4]NHAN!#REF!+[4]LY!#REF!+[4]DUC!#REF!+[4]DONG!#REF!+[4]HPHU!#REF!+[4]BAC!#REF!+[4]THANH!#REF!+#REF!+[4]MY!#REF!+[4]HA!#REF!+[4]PHUC!#REF!+[4]LAM!#REF!+[4]XUAN!#REF!+[4]LIEN!#REF!</f>
        <v>#REF!</v>
      </c>
      <c r="AN216" s="867">
        <f>[4]DAI!AN152+[4]NAM!AN150+[4]NHAN!AN152+[4]LY!AN152+[4]DUC!AN152+[4]DONG!AN152+[4]HPHU!AN151+[4]BAC!AN151+[4]THANH!AN152+[4]MY!AN149+[4]HA!AN90+[4]PHUC!AN148+[4]LAM!AN149+[4]XUAN!AN147+[4]LIEN!AN151</f>
        <v>0</v>
      </c>
      <c r="AO216" s="885" t="e">
        <f>[4]DAI!#REF!+[4]NAM!#REF!+[4]NHAN!#REF!+[4]LY!#REF!+[4]DUC!#REF!+[4]DONG!#REF!+[4]HPHU!#REF!+[4]BAC!#REF!+[4]THANH!#REF!+#REF!+[4]MY!#REF!+[4]HA!#REF!+[4]PHUC!#REF!+[4]LAM!#REF!+[4]XUAN!#REF!+[4]LIEN!#REF!</f>
        <v>#REF!</v>
      </c>
      <c r="AP216" s="885" t="e">
        <f>[4]DAI!#REF!+[4]NAM!#REF!+[4]NHAN!#REF!+[4]LY!#REF!+[4]DUC!#REF!+[4]DONG!#REF!+[4]HPHU!#REF!+[4]BAC!#REF!+[4]THANH!#REF!+#REF!+[4]MY!#REF!+[4]HA!#REF!+[4]PHUC!#REF!+[4]LAM!#REF!+[4]XUAN!#REF!+[4]LIEN!#REF!</f>
        <v>#REF!</v>
      </c>
      <c r="AQ216" s="885" t="e">
        <f>[4]DAI!#REF!+[4]NAM!#REF!+[4]NHAN!#REF!+[4]LY!#REF!+[4]DUC!#REF!+[4]DONG!#REF!+[4]HPHU!#REF!+[4]BAC!#REF!+[4]THANH!#REF!+#REF!+[4]MY!#REF!+[4]HA!#REF!+[4]PHUC!#REF!+[4]LAM!#REF!+[4]XUAN!#REF!+[4]LIEN!#REF!</f>
        <v>#REF!</v>
      </c>
      <c r="AR216" s="867">
        <f>[4]DAI!AR214+[4]NAM!AR214+[4]NHAN!AR214+[4]LY!AR214+[4]DUC!AR214+[4]DONG!AR214+[4]HPHU!AR214+[4]BAC!AR214+[4]THANH!AR214+[4]MY!AR214+[4]HA!AR214+[4]PHUC!AR214+[4]LAM!AR214+[4]XUAN!AR214+[4]LIEN!AR214+[4]HUNG!AR214+[4]CNAM!AR214+[4]TAY!AR214+[4]HOA!AR214+[4]VAN!AR214+[4]PDINH!AR214+[4]SLOC!AR214+[4]TRUNG!AR214+[4]TAN!AR214+[4]THUONG!AR214+[4]HLAO!AR214+[4]PNHA!AR214+[4]VTRUNG!AR214</f>
        <v>0</v>
      </c>
      <c r="AS216" s="867">
        <f>[4]DAI!AS152+[4]NAM!AS150+[4]NHAN!AS152+[4]LY!AS152+[4]DUC!AS152+[4]DONG!AS152+[4]HPHU!AS151+[4]BAC!AS151+[4]THANH!AS152+[4]MY!AS149+[4]HA!AS90+[4]PHUC!AS148+[4]LAM!AS149+[4]XUAN!AS147+[4]LIEN!AS151</f>
        <v>0</v>
      </c>
      <c r="AT216" s="867"/>
      <c r="AU216" s="867">
        <f>[4]DAI!AU152+[4]NAM!AU150+[4]NHAN!AU152+[4]LY!AU152+[4]DUC!AU152+[4]DONG!AU152+[4]HPHU!AU151+[4]BAC!AU151+[4]THANH!AU152+[4]MY!AU149+[4]HA!AU90+[4]PHUC!AU148+[4]LAM!AU149+[4]XUAN!AU147+[4]LIEN!AU151</f>
        <v>0</v>
      </c>
      <c r="AV216" s="838">
        <f>[4]DAI!AV214+[4]NAM!AV214+[4]NHAN!AV214+[4]LY!AV214+[4]DUC!AV214+[4]DONG!AV214+[4]HPHU!AV214+[4]BAC!AV214+[4]THANH!AV214+[4]MY!AV214+[4]HA!AV214+[4]PHUC!AV214+[4]LAM!AV214+[4]XUAN!AV214+[4]LIEN!AV214+[4]HUNG!AV214+[4]CNAM!AV214+[4]TAY!AV214+[4]HOA!AV214+[4]VAN!AV214+[4]PDINH!AV214+[4]SLOC!AV214+[4]TRUNG!AV214+[4]TAN!AV214+[4]THUONG!AV214+[4]HLAO!AV214+[4]PNHA!AV214+[4]VTRUNG!AV214</f>
        <v>0</v>
      </c>
      <c r="AW216" s="885" t="e">
        <f>[4]DAI!#REF!+[4]NAM!#REF!+[4]NHAN!#REF!+[4]LY!#REF!+[4]DUC!#REF!+[4]DONG!#REF!+[4]HPHU!#REF!+[4]BAC!#REF!+[4]THANH!#REF!+#REF!+[4]MY!#REF!+[4]HA!#REF!+[4]PHUC!#REF!+[4]LAM!#REF!+[4]XUAN!#REF!+[4]LIEN!#REF!</f>
        <v>#REF!</v>
      </c>
      <c r="AX216" s="885" t="e">
        <f>[4]DAI!#REF!+[4]NAM!#REF!+[4]NHAN!#REF!+[4]LY!#REF!+[4]DUC!#REF!+[4]DONG!#REF!+[4]HPHU!#REF!+[4]BAC!#REF!+[4]THANH!#REF!+#REF!+[4]MY!#REF!+[4]HA!#REF!+[4]PHUC!#REF!+[4]LAM!#REF!+[4]XUAN!#REF!+[4]LIEN!#REF!</f>
        <v>#REF!</v>
      </c>
      <c r="AY216" s="885" t="e">
        <f>[4]DAI!#REF!+[4]NAM!#REF!+[4]NHAN!#REF!+[4]LY!#REF!+[4]DUC!#REF!+[4]DONG!#REF!+[4]HPHU!#REF!+[4]BAC!#REF!+[4]THANH!#REF!+#REF!+[4]MY!#REF!+[4]HA!#REF!+[4]PHUC!#REF!+[4]LAM!#REF!+[4]XUAN!#REF!+[4]LIEN!#REF!</f>
        <v>#REF!</v>
      </c>
      <c r="AZ216" s="867">
        <f>[4]DAI!AZ152+[4]NAM!AZ150+[4]NHAN!AZ152+[4]LY!AZ152+[4]DUC!AZ152+[4]DONG!AZ152+[4]HPHU!AZ151+[4]BAC!AZ151+[4]THANH!AZ152+[4]MY!AZ149+[4]HA!AZ90+[4]PHUC!AZ148+[4]LAM!AZ149+[4]XUAN!AZ147+[4]LIEN!AZ151</f>
        <v>0</v>
      </c>
      <c r="BA216" s="885" t="e">
        <f>[4]DAI!#REF!+[4]NAM!#REF!+[4]NHAN!#REF!+[4]LY!#REF!+[4]DUC!#REF!+[4]DONG!#REF!+[4]HPHU!#REF!+[4]BAC!#REF!+[4]THANH!#REF!+#REF!+[4]MY!#REF!+[4]HA!#REF!+[4]PHUC!#REF!+[4]LAM!#REF!+[4]XUAN!#REF!+[4]LIEN!#REF!</f>
        <v>#REF!</v>
      </c>
      <c r="BB216" s="885" t="e">
        <f>[4]DAI!#REF!+[4]NAM!#REF!+[4]NHAN!#REF!+[4]LY!#REF!+[4]DUC!#REF!+[4]DONG!#REF!+[4]HPHU!#REF!+[4]BAC!#REF!+[4]THANH!#REF!+#REF!+[4]MY!#REF!+[4]HA!#REF!+[4]PHUC!#REF!+[4]LAM!#REF!+[4]XUAN!#REF!+[4]LIEN!#REF!</f>
        <v>#REF!</v>
      </c>
      <c r="BC216" s="885" t="e">
        <f>[4]DAI!#REF!+[4]NAM!#REF!+[4]NHAN!#REF!+[4]LY!#REF!+[4]DUC!#REF!+[4]DONG!#REF!+[4]HPHU!#REF!+[4]BAC!#REF!+[4]THANH!#REF!+#REF!+[4]MY!#REF!+[4]HA!#REF!+[4]PHUC!#REF!+[4]LAM!#REF!+[4]XUAN!#REF!+[4]LIEN!#REF!</f>
        <v>#REF!</v>
      </c>
      <c r="BD216" s="867">
        <f>[4]DAI!BD152+[4]NAM!BD150+[4]NHAN!BD152+[4]LY!BD152+[4]DUC!BD152+[4]DONG!BD152+[4]HPHU!BD151+[4]BAC!BD151+[4]THANH!BD152+[4]MY!BD149+[4]HA!BD90+[4]PHUC!BD148+[4]LAM!BD149+[4]XUAN!BD147+[4]LIEN!BD151</f>
        <v>0</v>
      </c>
      <c r="BE216" s="885" t="e">
        <f>[4]DAI!#REF!+[4]NAM!#REF!+[4]NHAN!#REF!+[4]LY!#REF!+[4]DUC!#REF!+[4]DONG!#REF!+[4]HPHU!#REF!+[4]BAC!#REF!+[4]THANH!#REF!+#REF!+[4]MY!#REF!+[4]HA!#REF!+[4]PHUC!#REF!+[4]LAM!#REF!+[4]XUAN!#REF!+[4]LIEN!#REF!</f>
        <v>#REF!</v>
      </c>
      <c r="BF216" s="885" t="e">
        <f>[4]DAI!#REF!+[4]NAM!#REF!+[4]NHAN!#REF!+[4]LY!#REF!+[4]DUC!#REF!+[4]DONG!#REF!+[4]HPHU!#REF!+[4]BAC!#REF!+[4]THANH!#REF!+#REF!+[4]MY!#REF!+[4]HA!#REF!+[4]PHUC!#REF!+[4]LAM!#REF!+[4]XUAN!#REF!+[4]LIEN!#REF!</f>
        <v>#REF!</v>
      </c>
      <c r="BG216" s="885" t="e">
        <f>[4]DAI!#REF!+[4]NAM!#REF!+[4]NHAN!#REF!+[4]LY!#REF!+[4]DUC!#REF!+[4]DONG!#REF!+[4]HPHU!#REF!+[4]BAC!#REF!+[4]THANH!#REF!+#REF!+[4]MY!#REF!+[4]HA!#REF!+[4]PHUC!#REF!+[4]LAM!#REF!+[4]XUAN!#REF!+[4]LIEN!#REF!</f>
        <v>#REF!</v>
      </c>
      <c r="BH216" s="885" t="e">
        <f>[4]DAI!#REF!+[4]NAM!#REF!+[4]NHAN!#REF!+[4]LY!#REF!+[4]DUC!#REF!+[4]DONG!#REF!+[4]HPHU!#REF!+[4]BAC!#REF!+[4]THANH!#REF!+#REF!+[4]MY!#REF!+[4]HA!#REF!+[4]PHUC!#REF!+[4]LAM!#REF!+[4]XUAN!#REF!+[4]LIEN!#REF!</f>
        <v>#REF!</v>
      </c>
      <c r="BI216" s="885" t="e">
        <f>[4]DAI!#REF!+[4]NAM!#REF!+[4]NHAN!#REF!+[4]LY!#REF!+[4]DUC!#REF!+[4]DONG!#REF!+[4]HPHU!#REF!+[4]BAC!#REF!+[4]THANH!#REF!+#REF!+[4]MY!#REF!+[4]HA!#REF!+[4]PHUC!#REF!+[4]LAM!#REF!+[4]XUAN!#REF!+[4]LIEN!#REF!</f>
        <v>#REF!</v>
      </c>
      <c r="BJ216" s="885" t="e">
        <f>[4]DAI!#REF!+[4]NAM!#REF!+[4]NHAN!#REF!+[4]LY!#REF!+[4]DUC!#REF!+[4]DONG!#REF!+[4]HPHU!#REF!+[4]BAC!#REF!+[4]THANH!#REF!+#REF!+[4]MY!#REF!+[4]HA!#REF!+[4]PHUC!#REF!+[4]LAM!#REF!+[4]XUAN!#REF!+[4]LIEN!#REF!</f>
        <v>#REF!</v>
      </c>
      <c r="BK216" s="885" t="e">
        <f>[4]DAI!#REF!+[4]NAM!#REF!+[4]NHAN!#REF!+[4]LY!#REF!+[4]DUC!#REF!+[4]DONG!#REF!+[4]HPHU!#REF!+[4]BAC!#REF!+[4]THANH!#REF!+#REF!+[4]MY!#REF!+[4]HA!#REF!+[4]PHUC!#REF!+[4]LAM!#REF!+[4]XUAN!#REF!+[4]LIEN!#REF!</f>
        <v>#REF!</v>
      </c>
      <c r="BL216" s="885" t="e">
        <f>[4]DAI!#REF!+[4]NAM!#REF!+[4]NHAN!#REF!+[4]LY!#REF!+[4]DUC!#REF!+[4]DONG!#REF!+[4]HPHU!#REF!+[4]BAC!#REF!+[4]THANH!#REF!+#REF!+[4]MY!#REF!+[4]HA!#REF!+[4]PHUC!#REF!+[4]LAM!#REF!+[4]XUAN!#REF!+[4]LIEN!#REF!</f>
        <v>#REF!</v>
      </c>
    </row>
    <row r="217" spans="1:65" ht="24" hidden="1" customHeight="1" x14ac:dyDescent="0.2">
      <c r="A217" s="886" t="s">
        <v>58</v>
      </c>
      <c r="B217" s="845" t="s">
        <v>59</v>
      </c>
      <c r="C217" s="887" t="s">
        <v>60</v>
      </c>
      <c r="D217" s="885" t="e">
        <f>[4]DAI!#REF!+[4]NAM!#REF!+[4]NHAN!#REF!+[4]LY!#REF!+[4]DUC!#REF!+[4]DONG!#REF!+[4]HPHU!#REF!+[4]BAC!#REF!+[4]THANH!#REF!+#REF!+[4]MY!#REF!+[4]HA!#REF!+[4]PHUC!#REF!+[4]LAM!#REF!+[4]XUAN!#REF!+[4]LIEN!#REF!</f>
        <v>#REF!</v>
      </c>
      <c r="E217" s="885" t="e">
        <f>[4]DAI!#REF!+[4]NAM!#REF!+[4]NHAN!#REF!+[4]LY!#REF!+[4]DUC!#REF!+[4]DONG!#REF!+[4]HPHU!#REF!+[4]BAC!#REF!+[4]THANH!#REF!+#REF!+[4]MY!#REF!+[4]HA!#REF!+[4]PHUC!#REF!+[4]LAM!#REF!+[4]XUAN!#REF!+[4]LIEN!#REF!</f>
        <v>#REF!</v>
      </c>
      <c r="F217" s="885" t="e">
        <f>[4]DAI!#REF!+[4]NAM!#REF!+[4]NHAN!#REF!+[4]LY!#REF!+[4]DUC!#REF!+[4]DONG!#REF!+[4]HPHU!#REF!+[4]BAC!#REF!+[4]THANH!#REF!+#REF!+[4]MY!#REF!+[4]HA!#REF!+[4]PHUC!#REF!+[4]LAM!#REF!+[4]XUAN!#REF!+[4]LIEN!#REF!</f>
        <v>#REF!</v>
      </c>
      <c r="G217" s="867">
        <f>[4]DAI!G215+[4]NAM!G215+[4]NHAN!G215+[4]LY!G215+[4]DUC!G215+[4]DONG!G215+[4]HPHU!G215+[4]BAC!G215+[4]THANH!G215+[4]MY!G215+[4]HA!G215+[4]PHUC!G215+[4]LAM!G215+[4]XUAN!G215+[4]LIEN!G215+[4]HUNG!G215+[4]CNAM!G215+[4]TAY!G215+[4]HOA!G215+[4]VAN!G215+[4]PDINH!G215+[4]SLOC!G215+[4]TRUNG!G215+[4]TAN!G215+[4]THUONG!G215+[4]HLAO!G215+[4]PNHA!G215+[4]VTRUNG!G215</f>
        <v>0</v>
      </c>
      <c r="H217" s="885" t="e">
        <f>[4]DAI!#REF!+[4]NAM!#REF!+[4]NHAN!#REF!+[4]LY!#REF!+[4]DUC!#REF!+[4]DONG!#REF!+[4]HPHU!#REF!+[4]BAC!#REF!+[4]THANH!#REF!+#REF!+[4]MY!#REF!+[4]HA!#REF!+[4]PHUC!#REF!+[4]LAM!#REF!+[4]XUAN!#REF!+[4]LIEN!#REF!</f>
        <v>#REF!</v>
      </c>
      <c r="I217" s="885" t="e">
        <f>[4]DAI!#REF!+[4]NAM!#REF!+[4]NHAN!#REF!+[4]LY!#REF!+[4]DUC!#REF!+[4]DONG!#REF!+[4]HPHU!#REF!+[4]BAC!#REF!+[4]THANH!#REF!+#REF!+[4]MY!#REF!+[4]HA!#REF!+[4]PHUC!#REF!+[4]LAM!#REF!+[4]XUAN!#REF!+[4]LIEN!#REF!</f>
        <v>#REF!</v>
      </c>
      <c r="J217" s="867">
        <f>[4]DAI!J215+[4]NAM!J215+[4]NHAN!J215+[4]LY!J215+[4]DUC!J215+[4]DONG!J215+[4]HPHU!J215+[4]BAC!J215+[4]THANH!J215+[4]MY!J215+[4]HA!J215+[4]PHUC!J215+[4]LAM!J215+[4]XUAN!J215+[4]LIEN!J215+[4]HUNG!J215+[4]CNAM!J215+[4]TAY!J215+[4]HOA!J215+[4]VAN!J215+[4]PDINH!J215+[4]SLOC!J215+[4]TRUNG!J215+[4]TAN!J215+[4]THUONG!J215+[4]HLAO!J215+[4]PNHA!J215+[4]VTRUNG!J215</f>
        <v>0</v>
      </c>
      <c r="K217" s="885" t="e">
        <f>[4]DAI!#REF!+[4]NAM!#REF!+[4]NHAN!#REF!+[4]LY!#REF!+[4]DUC!#REF!+[4]DONG!#REF!+[4]HPHU!#REF!+[4]BAC!#REF!+[4]THANH!#REF!+#REF!+[4]MY!#REF!+[4]HA!#REF!+[4]PHUC!#REF!+[4]LAM!#REF!+[4]XUAN!#REF!+[4]LIEN!#REF!</f>
        <v>#REF!</v>
      </c>
      <c r="L217" s="885" t="e">
        <f>[4]DAI!#REF!+[4]NAM!#REF!+[4]NHAN!#REF!+[4]LY!#REF!+[4]DUC!#REF!+[4]DONG!#REF!+[4]HPHU!#REF!+[4]BAC!#REF!+[4]THANH!#REF!+#REF!+[4]MY!#REF!+[4]HA!#REF!+[4]PHUC!#REF!+[4]LAM!#REF!+[4]XUAN!#REF!+[4]LIEN!#REF!</f>
        <v>#REF!</v>
      </c>
      <c r="M217" s="885" t="e">
        <f>[4]DAI!#REF!+[4]NAM!#REF!+[4]NHAN!#REF!+[4]LY!#REF!+[4]DUC!#REF!+[4]DONG!#REF!+[4]HPHU!#REF!+[4]BAC!#REF!+[4]THANH!#REF!+#REF!+[4]MY!#REF!+[4]HA!#REF!+[4]PHUC!#REF!+[4]LAM!#REF!+[4]XUAN!#REF!+[4]LIEN!#REF!</f>
        <v>#REF!</v>
      </c>
      <c r="N217" s="867">
        <f>[4]DAI!N215+[4]NAM!N215+[4]NHAN!N215+[4]LY!N215+[4]DUC!N215+[4]DONG!N215+[4]HPHU!N215+[4]BAC!N215+[4]THANH!N215+[4]MY!N215+[4]HA!N215+[4]PHUC!N215+[4]LAM!N215+[4]XUAN!N215+[4]LIEN!N215+[4]HUNG!N215+[4]CNAM!N215+[4]TAY!N215+[4]HOA!N215+[4]VAN!N215+[4]PDINH!N215+[4]SLOC!N215+[4]TRUNG!N215+[4]TAN!N215+[4]THUONG!N215+[4]HLAO!N215+[4]PNHA!N215+[4]VTRUNG!N215</f>
        <v>0</v>
      </c>
      <c r="O217" s="867">
        <f>[4]DAI!O215+[4]NAM!O215+[4]NHAN!O215+[4]LY!O215+[4]DUC!O215+[4]DONG!O215+[4]HPHU!O215+[4]BAC!O215+[4]THANH!O215+[4]MY!O215+[4]HA!O215+[4]PHUC!O215+[4]LAM!O215+[4]XUAN!O215+[4]LIEN!O215+[4]HUNG!O215+[4]CNAM!O215+[4]TAY!O215+[4]HOA!O215+[4]VAN!O215+[4]PDINH!O215+[4]SLOC!O215+[4]TRUNG!O215+[4]TAN!O215+[4]THUONG!O215+[4]HLAO!O215+[4]PNHA!O215+[4]VTRUNG!O215</f>
        <v>0</v>
      </c>
      <c r="P217" s="867">
        <f>[4]DAI!P153+[4]NAM!P151+[4]NHAN!P153+[4]LY!P153+[4]DUC!P153+[4]DONG!P153+[4]HPHU!P152+[4]BAC!P152+[4]THANH!P153+[4]MY!P150+[4]HA!P91+[4]PHUC!P149+[4]LAM!P150+[4]XUAN!P148+[4]LIEN!P152</f>
        <v>0</v>
      </c>
      <c r="Q217" s="885" t="e">
        <f>[4]DAI!#REF!+[4]NAM!#REF!+[4]NHAN!#REF!+[4]LY!#REF!+[4]DUC!#REF!+[4]DONG!#REF!+[4]HPHU!#REF!+[4]BAC!#REF!+[4]THANH!#REF!+#REF!+[4]MY!#REF!+[4]HA!#REF!+[4]PHUC!#REF!+[4]LAM!#REF!+[4]XUAN!#REF!+[4]LIEN!#REF!</f>
        <v>#REF!</v>
      </c>
      <c r="R217" s="882" t="e">
        <f>[4]DAI!#REF!+[4]NAM!#REF!+[4]NHAN!#REF!+[4]LY!#REF!+[4]DUC!#REF!+[4]DONG!#REF!+[4]HPHU!#REF!+[4]BAC!#REF!+[4]THANH!#REF!+#REF!+[4]MY!#REF!+[4]HA!#REF!+[4]PHUC!#REF!+[4]LAM!#REF!+[4]XUAN!#REF!+[4]LIEN!#REF!</f>
        <v>#REF!</v>
      </c>
      <c r="S217" s="885" t="e">
        <f>[4]DAI!#REF!+[4]NAM!#REF!+[4]NHAN!#REF!+[4]LY!#REF!+[4]DUC!#REF!+[4]DONG!#REF!+[4]HPHU!#REF!+[4]BAC!#REF!+[4]THANH!#REF!+#REF!+[4]MY!#REF!+[4]HA!#REF!+[4]PHUC!#REF!+[4]LAM!#REF!+[4]XUAN!#REF!+[4]LIEN!#REF!</f>
        <v>#REF!</v>
      </c>
      <c r="T217" s="885" t="e">
        <f>[4]DAI!#REF!+[4]NAM!#REF!+[4]NHAN!#REF!+[4]LY!#REF!+[4]DUC!#REF!+[4]DONG!#REF!+[4]HPHU!#REF!+[4]BAC!#REF!+[4]THANH!#REF!+#REF!+[4]MY!#REF!+[4]HA!#REF!+[4]PHUC!#REF!+[4]LAM!#REF!+[4]XUAN!#REF!+[4]LIEN!#REF!</f>
        <v>#REF!</v>
      </c>
      <c r="U217" s="885" t="e">
        <f>[4]DAI!#REF!+[4]NAM!#REF!+[4]NHAN!#REF!+[4]LY!#REF!+[4]DUC!#REF!+[4]DONG!#REF!+[4]HPHU!#REF!+[4]BAC!#REF!+[4]THANH!#REF!+#REF!+[4]MY!#REF!+[4]HA!#REF!+[4]PHUC!#REF!+[4]LAM!#REF!+[4]XUAN!#REF!+[4]LIEN!#REF!</f>
        <v>#REF!</v>
      </c>
      <c r="V217" s="885" t="e">
        <f>[4]DAI!#REF!+[4]NAM!#REF!+[4]NHAN!#REF!+[4]LY!#REF!+[4]DUC!#REF!+[4]DONG!#REF!+[4]HPHU!#REF!+[4]BAC!#REF!+[4]THANH!#REF!+#REF!+[4]MY!#REF!+[4]HA!#REF!+[4]PHUC!#REF!+[4]LAM!#REF!+[4]XUAN!#REF!+[4]LIEN!#REF!</f>
        <v>#REF!</v>
      </c>
      <c r="W217" s="885" t="e">
        <f>[4]DAI!#REF!+[4]NAM!#REF!+[4]NHAN!#REF!+[4]LY!#REF!+[4]DUC!#REF!+[4]DONG!#REF!+[4]HPHU!#REF!+[4]BAC!#REF!+[4]THANH!#REF!+#REF!+[4]MY!#REF!+[4]HA!#REF!+[4]PHUC!#REF!+[4]LAM!#REF!+[4]XUAN!#REF!+[4]LIEN!#REF!</f>
        <v>#REF!</v>
      </c>
      <c r="X217" s="885" t="e">
        <f>[4]DAI!#REF!+[4]NAM!#REF!+[4]NHAN!#REF!+[4]LY!#REF!+[4]DUC!#REF!+[4]DONG!#REF!+[4]HPHU!#REF!+[4]BAC!#REF!+[4]THANH!#REF!+#REF!+[4]MY!#REF!+[4]HA!#REF!+[4]PHUC!#REF!+[4]LAM!#REF!+[4]XUAN!#REF!+[4]LIEN!#REF!</f>
        <v>#REF!</v>
      </c>
      <c r="Y217" s="885" t="e">
        <f>[4]DAI!#REF!+[4]NAM!#REF!+[4]NHAN!#REF!+[4]LY!#REF!+[4]DUC!#REF!+[4]DONG!#REF!+[4]HPHU!#REF!+[4]BAC!#REF!+[4]THANH!#REF!+#REF!+[4]MY!#REF!+[4]HA!#REF!+[4]PHUC!#REF!+[4]LAM!#REF!+[4]XUAN!#REF!+[4]LIEN!#REF!</f>
        <v>#REF!</v>
      </c>
      <c r="Z217" s="885" t="e">
        <f>[4]DAI!#REF!+[4]NAM!#REF!+[4]NHAN!#REF!+[4]LY!#REF!+[4]DUC!#REF!+[4]DONG!#REF!+[4]HPHU!#REF!+[4]BAC!#REF!+[4]THANH!#REF!+#REF!+[4]MY!#REF!+[4]HA!#REF!+[4]PHUC!#REF!+[4]LAM!#REF!+[4]XUAN!#REF!+[4]LIEN!#REF!</f>
        <v>#REF!</v>
      </c>
      <c r="AA217" s="885" t="e">
        <f>[4]DAI!#REF!+[4]NAM!#REF!+[4]NHAN!#REF!+[4]LY!#REF!+[4]DUC!#REF!+[4]DONG!#REF!+[4]HPHU!#REF!+[4]BAC!#REF!+[4]THANH!#REF!+#REF!+[4]MY!#REF!+[4]HA!#REF!+[4]PHUC!#REF!+[4]LAM!#REF!+[4]XUAN!#REF!+[4]LIEN!#REF!</f>
        <v>#REF!</v>
      </c>
      <c r="AB217" s="885" t="e">
        <f>[4]DAI!#REF!+[4]NAM!#REF!+[4]NHAN!#REF!+[4]LY!#REF!+[4]DUC!#REF!+[4]DONG!#REF!+[4]HPHU!#REF!+[4]BAC!#REF!+[4]THANH!#REF!+#REF!+[4]MY!#REF!+[4]HA!#REF!+[4]PHUC!#REF!+[4]LAM!#REF!+[4]XUAN!#REF!+[4]LIEN!#REF!</f>
        <v>#REF!</v>
      </c>
      <c r="AC217" s="885" t="e">
        <f>[4]DAI!#REF!+[4]NAM!#REF!+[4]NHAN!#REF!+[4]LY!#REF!+[4]DUC!#REF!+[4]DONG!#REF!+[4]HPHU!#REF!+[4]BAC!#REF!+[4]THANH!#REF!+#REF!+[4]MY!#REF!+[4]HA!#REF!+[4]PHUC!#REF!+[4]LAM!#REF!+[4]XUAN!#REF!+[4]LIEN!#REF!</f>
        <v>#REF!</v>
      </c>
      <c r="AD217" s="867">
        <f>[4]DAI!AD153+[4]NAM!AD151+[4]NHAN!AD153+[4]LY!AD153+[4]DUC!AD153+[4]DONG!AD153+[4]HPHU!AD152+[4]BAC!AD152+[4]THANH!AD153+[4]MY!AD150+[4]HA!AD91+[4]PHUC!AD149+[4]LAM!AD150+[4]XUAN!AD148+[4]LIEN!AD152</f>
        <v>0</v>
      </c>
      <c r="AE217" s="885" t="e">
        <f>[4]DAI!#REF!+[4]NAM!#REF!+[4]NHAN!#REF!+[4]LY!#REF!+[4]DUC!#REF!+[4]DONG!#REF!+[4]HPHU!#REF!+[4]BAC!#REF!+[4]THANH!#REF!+#REF!+[4]MY!#REF!+[4]HA!#REF!+[4]PHUC!#REF!+[4]LAM!#REF!+[4]XUAN!#REF!+[4]LIEN!#REF!</f>
        <v>#REF!</v>
      </c>
      <c r="AF217" s="885" t="e">
        <f>[4]DAI!#REF!+[4]NAM!#REF!+[4]NHAN!#REF!+[4]LY!#REF!+[4]DUC!#REF!+[4]DONG!#REF!+[4]HPHU!#REF!+[4]BAC!#REF!+[4]THANH!#REF!+#REF!+[4]MY!#REF!+[4]HA!#REF!+[4]PHUC!#REF!+[4]LAM!#REF!+[4]XUAN!#REF!+[4]LIEN!#REF!</f>
        <v>#REF!</v>
      </c>
      <c r="AG217" s="885" t="e">
        <f>[4]DAI!#REF!+[4]NAM!#REF!+[4]NHAN!#REF!+[4]LY!#REF!+[4]DUC!#REF!+[4]DONG!#REF!+[4]HPHU!#REF!+[4]BAC!#REF!+[4]THANH!#REF!+#REF!+[4]MY!#REF!+[4]HA!#REF!+[4]PHUC!#REF!+[4]LAM!#REF!+[4]XUAN!#REF!+[4]LIEN!#REF!</f>
        <v>#REF!</v>
      </c>
      <c r="AH217" s="885" t="e">
        <f>[4]DAI!#REF!+[4]NAM!#REF!+[4]NHAN!#REF!+[4]LY!#REF!+[4]DUC!#REF!+[4]DONG!#REF!+[4]HPHU!#REF!+[4]BAC!#REF!+[4]THANH!#REF!+#REF!+[4]MY!#REF!+[4]HA!#REF!+[4]PHUC!#REF!+[4]LAM!#REF!+[4]XUAN!#REF!+[4]LIEN!#REF!</f>
        <v>#REF!</v>
      </c>
      <c r="AI217" s="885" t="e">
        <f>[4]DAI!#REF!+[4]NAM!#REF!+[4]NHAN!#REF!+[4]LY!#REF!+[4]DUC!#REF!+[4]DONG!#REF!+[4]HPHU!#REF!+[4]BAC!#REF!+[4]THANH!#REF!+#REF!+[4]MY!#REF!+[4]HA!#REF!+[4]PHUC!#REF!+[4]LAM!#REF!+[4]XUAN!#REF!+[4]LIEN!#REF!</f>
        <v>#REF!</v>
      </c>
      <c r="AJ217" s="885" t="e">
        <f>[4]DAI!#REF!+[4]NAM!#REF!+[4]NHAN!#REF!+[4]LY!#REF!+[4]DUC!#REF!+[4]DONG!#REF!+[4]HPHU!#REF!+[4]BAC!#REF!+[4]THANH!#REF!+#REF!+[4]MY!#REF!+[4]HA!#REF!+[4]PHUC!#REF!+[4]LAM!#REF!+[4]XUAN!#REF!+[4]LIEN!#REF!</f>
        <v>#REF!</v>
      </c>
      <c r="AK217" s="867">
        <f>[4]DAI!AK153+[4]NAM!AK151+[4]NHAN!AK153+[4]LY!AK153+[4]DUC!AK153+[4]DONG!AK153+[4]HPHU!AK152+[4]BAC!AK152+[4]THANH!AK153+[4]MY!AK150+[4]HA!AK91+[4]PHUC!AK149+[4]LAM!AK150+[4]XUAN!AK148+[4]LIEN!AK152</f>
        <v>0</v>
      </c>
      <c r="AL217" s="885" t="e">
        <f>[4]DAI!#REF!+[4]NAM!#REF!+[4]NHAN!#REF!+[4]LY!#REF!+[4]DUC!#REF!+[4]DONG!#REF!+[4]HPHU!#REF!+[4]BAC!#REF!+[4]THANH!#REF!+#REF!+[4]MY!#REF!+[4]HA!#REF!+[4]PHUC!#REF!+[4]LAM!#REF!+[4]XUAN!#REF!+[4]LIEN!#REF!</f>
        <v>#REF!</v>
      </c>
      <c r="AM217" s="885" t="e">
        <f>[4]DAI!#REF!+[4]NAM!#REF!+[4]NHAN!#REF!+[4]LY!#REF!+[4]DUC!#REF!+[4]DONG!#REF!+[4]HPHU!#REF!+[4]BAC!#REF!+[4]THANH!#REF!+#REF!+[4]MY!#REF!+[4]HA!#REF!+[4]PHUC!#REF!+[4]LAM!#REF!+[4]XUAN!#REF!+[4]LIEN!#REF!</f>
        <v>#REF!</v>
      </c>
      <c r="AN217" s="867">
        <f>[4]DAI!AN153+[4]NAM!AN151+[4]NHAN!AN153+[4]LY!AN153+[4]DUC!AN153+[4]DONG!AN153+[4]HPHU!AN152+[4]BAC!AN152+[4]THANH!AN153+[4]MY!AN150+[4]HA!AN91+[4]PHUC!AN149+[4]LAM!AN150+[4]XUAN!AN148+[4]LIEN!AN152</f>
        <v>0</v>
      </c>
      <c r="AO217" s="885" t="e">
        <f>[4]DAI!#REF!+[4]NAM!#REF!+[4]NHAN!#REF!+[4]LY!#REF!+[4]DUC!#REF!+[4]DONG!#REF!+[4]HPHU!#REF!+[4]BAC!#REF!+[4]THANH!#REF!+#REF!+[4]MY!#REF!+[4]HA!#REF!+[4]PHUC!#REF!+[4]LAM!#REF!+[4]XUAN!#REF!+[4]LIEN!#REF!</f>
        <v>#REF!</v>
      </c>
      <c r="AP217" s="885" t="e">
        <f>[4]DAI!#REF!+[4]NAM!#REF!+[4]NHAN!#REF!+[4]LY!#REF!+[4]DUC!#REF!+[4]DONG!#REF!+[4]HPHU!#REF!+[4]BAC!#REF!+[4]THANH!#REF!+#REF!+[4]MY!#REF!+[4]HA!#REF!+[4]PHUC!#REF!+[4]LAM!#REF!+[4]XUAN!#REF!+[4]LIEN!#REF!</f>
        <v>#REF!</v>
      </c>
      <c r="AQ217" s="885" t="e">
        <f>[4]DAI!#REF!+[4]NAM!#REF!+[4]NHAN!#REF!+[4]LY!#REF!+[4]DUC!#REF!+[4]DONG!#REF!+[4]HPHU!#REF!+[4]BAC!#REF!+[4]THANH!#REF!+#REF!+[4]MY!#REF!+[4]HA!#REF!+[4]PHUC!#REF!+[4]LAM!#REF!+[4]XUAN!#REF!+[4]LIEN!#REF!</f>
        <v>#REF!</v>
      </c>
      <c r="AR217" s="867">
        <f>[4]DAI!AR215+[4]NAM!AR215+[4]NHAN!AR215+[4]LY!AR215+[4]DUC!AR215+[4]DONG!AR215+[4]HPHU!AR215+[4]BAC!AR215+[4]THANH!AR215+[4]MY!AR215+[4]HA!AR215+[4]PHUC!AR215+[4]LAM!AR215+[4]XUAN!AR215+[4]LIEN!AR215+[4]HUNG!AR215+[4]CNAM!AR215+[4]TAY!AR215+[4]HOA!AR215+[4]VAN!AR215+[4]PDINH!AR215+[4]SLOC!AR215+[4]TRUNG!AR215+[4]TAN!AR215+[4]THUONG!AR215+[4]HLAO!AR215+[4]PNHA!AR215+[4]VTRUNG!AR215</f>
        <v>0</v>
      </c>
      <c r="AS217" s="867">
        <f>[4]DAI!AS153+[4]NAM!AS151+[4]NHAN!AS153+[4]LY!AS153+[4]DUC!AS153+[4]DONG!AS153+[4]HPHU!AS152+[4]BAC!AS152+[4]THANH!AS153+[4]MY!AS150+[4]HA!AS91+[4]PHUC!AS149+[4]LAM!AS150+[4]XUAN!AS148+[4]LIEN!AS152</f>
        <v>0</v>
      </c>
      <c r="AT217" s="867"/>
      <c r="AU217" s="867">
        <f>[4]DAI!AU153+[4]NAM!AU151+[4]NHAN!AU153+[4]LY!AU153+[4]DUC!AU153+[4]DONG!AU153+[4]HPHU!AU152+[4]BAC!AU152+[4]THANH!AU153+[4]MY!AU150+[4]HA!AU91+[4]PHUC!AU149+[4]LAM!AU150+[4]XUAN!AU148+[4]LIEN!AU152</f>
        <v>0</v>
      </c>
      <c r="AV217" s="838">
        <f>[4]DAI!AV215+[4]NAM!AV215+[4]NHAN!AV215+[4]LY!AV215+[4]DUC!AV215+[4]DONG!AV215+[4]HPHU!AV215+[4]BAC!AV215+[4]THANH!AV215+[4]MY!AV215+[4]HA!AV215+[4]PHUC!AV215+[4]LAM!AV215+[4]XUAN!AV215+[4]LIEN!AV215+[4]HUNG!AV215+[4]CNAM!AV215+[4]TAY!AV215+[4]HOA!AV215+[4]VAN!AV215+[4]PDINH!AV215+[4]SLOC!AV215+[4]TRUNG!AV215+[4]TAN!AV215+[4]THUONG!AV215+[4]HLAO!AV215+[4]PNHA!AV215+[4]VTRUNG!AV215</f>
        <v>0</v>
      </c>
      <c r="AW217" s="885" t="e">
        <f>[4]DAI!#REF!+[4]NAM!#REF!+[4]NHAN!#REF!+[4]LY!#REF!+[4]DUC!#REF!+[4]DONG!#REF!+[4]HPHU!#REF!+[4]BAC!#REF!+[4]THANH!#REF!+#REF!+[4]MY!#REF!+[4]HA!#REF!+[4]PHUC!#REF!+[4]LAM!#REF!+[4]XUAN!#REF!+[4]LIEN!#REF!</f>
        <v>#REF!</v>
      </c>
      <c r="AX217" s="885" t="e">
        <f>[4]DAI!#REF!+[4]NAM!#REF!+[4]NHAN!#REF!+[4]LY!#REF!+[4]DUC!#REF!+[4]DONG!#REF!+[4]HPHU!#REF!+[4]BAC!#REF!+[4]THANH!#REF!+#REF!+[4]MY!#REF!+[4]HA!#REF!+[4]PHUC!#REF!+[4]LAM!#REF!+[4]XUAN!#REF!+[4]LIEN!#REF!</f>
        <v>#REF!</v>
      </c>
      <c r="AY217" s="885" t="e">
        <f>[4]DAI!#REF!+[4]NAM!#REF!+[4]NHAN!#REF!+[4]LY!#REF!+[4]DUC!#REF!+[4]DONG!#REF!+[4]HPHU!#REF!+[4]BAC!#REF!+[4]THANH!#REF!+#REF!+[4]MY!#REF!+[4]HA!#REF!+[4]PHUC!#REF!+[4]LAM!#REF!+[4]XUAN!#REF!+[4]LIEN!#REF!</f>
        <v>#REF!</v>
      </c>
      <c r="AZ217" s="867">
        <f>[4]DAI!AZ153+[4]NAM!AZ151+[4]NHAN!AZ153+[4]LY!AZ153+[4]DUC!AZ153+[4]DONG!AZ153+[4]HPHU!AZ152+[4]BAC!AZ152+[4]THANH!AZ153+[4]MY!AZ150+[4]HA!AZ91+[4]PHUC!AZ149+[4]LAM!AZ150+[4]XUAN!AZ148+[4]LIEN!AZ152</f>
        <v>0</v>
      </c>
      <c r="BA217" s="885" t="e">
        <f>[4]DAI!#REF!+[4]NAM!#REF!+[4]NHAN!#REF!+[4]LY!#REF!+[4]DUC!#REF!+[4]DONG!#REF!+[4]HPHU!#REF!+[4]BAC!#REF!+[4]THANH!#REF!+#REF!+[4]MY!#REF!+[4]HA!#REF!+[4]PHUC!#REF!+[4]LAM!#REF!+[4]XUAN!#REF!+[4]LIEN!#REF!</f>
        <v>#REF!</v>
      </c>
      <c r="BB217" s="885" t="e">
        <f>[4]DAI!#REF!+[4]NAM!#REF!+[4]NHAN!#REF!+[4]LY!#REF!+[4]DUC!#REF!+[4]DONG!#REF!+[4]HPHU!#REF!+[4]BAC!#REF!+[4]THANH!#REF!+#REF!+[4]MY!#REF!+[4]HA!#REF!+[4]PHUC!#REF!+[4]LAM!#REF!+[4]XUAN!#REF!+[4]LIEN!#REF!</f>
        <v>#REF!</v>
      </c>
      <c r="BC217" s="885" t="e">
        <f>[4]DAI!#REF!+[4]NAM!#REF!+[4]NHAN!#REF!+[4]LY!#REF!+[4]DUC!#REF!+[4]DONG!#REF!+[4]HPHU!#REF!+[4]BAC!#REF!+[4]THANH!#REF!+#REF!+[4]MY!#REF!+[4]HA!#REF!+[4]PHUC!#REF!+[4]LAM!#REF!+[4]XUAN!#REF!+[4]LIEN!#REF!</f>
        <v>#REF!</v>
      </c>
      <c r="BD217" s="867">
        <f>[4]DAI!BD153+[4]NAM!BD151+[4]NHAN!BD153+[4]LY!BD153+[4]DUC!BD153+[4]DONG!BD153+[4]HPHU!BD152+[4]BAC!BD152+[4]THANH!BD153+[4]MY!BD150+[4]HA!BD91+[4]PHUC!BD149+[4]LAM!BD150+[4]XUAN!BD148+[4]LIEN!BD152</f>
        <v>0</v>
      </c>
      <c r="BE217" s="885" t="e">
        <f>[4]DAI!#REF!+[4]NAM!#REF!+[4]NHAN!#REF!+[4]LY!#REF!+[4]DUC!#REF!+[4]DONG!#REF!+[4]HPHU!#REF!+[4]BAC!#REF!+[4]THANH!#REF!+#REF!+[4]MY!#REF!+[4]HA!#REF!+[4]PHUC!#REF!+[4]LAM!#REF!+[4]XUAN!#REF!+[4]LIEN!#REF!</f>
        <v>#REF!</v>
      </c>
      <c r="BF217" s="885" t="e">
        <f>[4]DAI!#REF!+[4]NAM!#REF!+[4]NHAN!#REF!+[4]LY!#REF!+[4]DUC!#REF!+[4]DONG!#REF!+[4]HPHU!#REF!+[4]BAC!#REF!+[4]THANH!#REF!+#REF!+[4]MY!#REF!+[4]HA!#REF!+[4]PHUC!#REF!+[4]LAM!#REF!+[4]XUAN!#REF!+[4]LIEN!#REF!</f>
        <v>#REF!</v>
      </c>
      <c r="BG217" s="885" t="e">
        <f>[4]DAI!#REF!+[4]NAM!#REF!+[4]NHAN!#REF!+[4]LY!#REF!+[4]DUC!#REF!+[4]DONG!#REF!+[4]HPHU!#REF!+[4]BAC!#REF!+[4]THANH!#REF!+#REF!+[4]MY!#REF!+[4]HA!#REF!+[4]PHUC!#REF!+[4]LAM!#REF!+[4]XUAN!#REF!+[4]LIEN!#REF!</f>
        <v>#REF!</v>
      </c>
      <c r="BH217" s="885" t="e">
        <f>[4]DAI!#REF!+[4]NAM!#REF!+[4]NHAN!#REF!+[4]LY!#REF!+[4]DUC!#REF!+[4]DONG!#REF!+[4]HPHU!#REF!+[4]BAC!#REF!+[4]THANH!#REF!+#REF!+[4]MY!#REF!+[4]HA!#REF!+[4]PHUC!#REF!+[4]LAM!#REF!+[4]XUAN!#REF!+[4]LIEN!#REF!</f>
        <v>#REF!</v>
      </c>
      <c r="BI217" s="885" t="e">
        <f>[4]DAI!#REF!+[4]NAM!#REF!+[4]NHAN!#REF!+[4]LY!#REF!+[4]DUC!#REF!+[4]DONG!#REF!+[4]HPHU!#REF!+[4]BAC!#REF!+[4]THANH!#REF!+#REF!+[4]MY!#REF!+[4]HA!#REF!+[4]PHUC!#REF!+[4]LAM!#REF!+[4]XUAN!#REF!+[4]LIEN!#REF!</f>
        <v>#REF!</v>
      </c>
      <c r="BJ217" s="885" t="e">
        <f>[4]DAI!#REF!+[4]NAM!#REF!+[4]NHAN!#REF!+[4]LY!#REF!+[4]DUC!#REF!+[4]DONG!#REF!+[4]HPHU!#REF!+[4]BAC!#REF!+[4]THANH!#REF!+#REF!+[4]MY!#REF!+[4]HA!#REF!+[4]PHUC!#REF!+[4]LAM!#REF!+[4]XUAN!#REF!+[4]LIEN!#REF!</f>
        <v>#REF!</v>
      </c>
      <c r="BK217" s="885" t="e">
        <f>[4]DAI!#REF!+[4]NAM!#REF!+[4]NHAN!#REF!+[4]LY!#REF!+[4]DUC!#REF!+[4]DONG!#REF!+[4]HPHU!#REF!+[4]BAC!#REF!+[4]THANH!#REF!+#REF!+[4]MY!#REF!+[4]HA!#REF!+[4]PHUC!#REF!+[4]LAM!#REF!+[4]XUAN!#REF!+[4]LIEN!#REF!</f>
        <v>#REF!</v>
      </c>
      <c r="BL217" s="885" t="e">
        <f>[4]DAI!#REF!+[4]NAM!#REF!+[4]NHAN!#REF!+[4]LY!#REF!+[4]DUC!#REF!+[4]DONG!#REF!+[4]HPHU!#REF!+[4]BAC!#REF!+[4]THANH!#REF!+#REF!+[4]MY!#REF!+[4]HA!#REF!+[4]PHUC!#REF!+[4]LAM!#REF!+[4]XUAN!#REF!+[4]LIEN!#REF!</f>
        <v>#REF!</v>
      </c>
    </row>
    <row r="218" spans="1:65" ht="24" hidden="1" customHeight="1" x14ac:dyDescent="0.2">
      <c r="A218" s="886" t="s">
        <v>61</v>
      </c>
      <c r="B218" s="845" t="s">
        <v>62</v>
      </c>
      <c r="C218" s="887" t="s">
        <v>63</v>
      </c>
      <c r="D218" s="885" t="e">
        <f>[4]DAI!#REF!+[4]NAM!#REF!+[4]NHAN!#REF!+[4]LY!#REF!+[4]DUC!#REF!+[4]DONG!#REF!+[4]HPHU!#REF!+[4]BAC!#REF!+[4]THANH!#REF!+#REF!+[4]MY!#REF!+[4]HA!#REF!+[4]PHUC!#REF!+[4]LAM!#REF!+[4]XUAN!#REF!+[4]LIEN!#REF!</f>
        <v>#REF!</v>
      </c>
      <c r="E218" s="885" t="e">
        <f>[4]DAI!#REF!+[4]NAM!#REF!+[4]NHAN!#REF!+[4]LY!#REF!+[4]DUC!#REF!+[4]DONG!#REF!+[4]HPHU!#REF!+[4]BAC!#REF!+[4]THANH!#REF!+#REF!+[4]MY!#REF!+[4]HA!#REF!+[4]PHUC!#REF!+[4]LAM!#REF!+[4]XUAN!#REF!+[4]LIEN!#REF!</f>
        <v>#REF!</v>
      </c>
      <c r="F218" s="885" t="e">
        <f>[4]DAI!#REF!+[4]NAM!#REF!+[4]NHAN!#REF!+[4]LY!#REF!+[4]DUC!#REF!+[4]DONG!#REF!+[4]HPHU!#REF!+[4]BAC!#REF!+[4]THANH!#REF!+#REF!+[4]MY!#REF!+[4]HA!#REF!+[4]PHUC!#REF!+[4]LAM!#REF!+[4]XUAN!#REF!+[4]LIEN!#REF!</f>
        <v>#REF!</v>
      </c>
      <c r="G218" s="867">
        <f>[4]DAI!G216+[4]NAM!G216+[4]NHAN!G216+[4]LY!G216+[4]DUC!G216+[4]DONG!G216+[4]HPHU!G216+[4]BAC!G216+[4]THANH!G216+[4]MY!G216+[4]HA!G216+[4]PHUC!G216+[4]LAM!G216+[4]XUAN!G216+[4]LIEN!G216+[4]HUNG!G216+[4]CNAM!G216+[4]TAY!G216+[4]HOA!G216+[4]VAN!G216+[4]PDINH!G216+[4]SLOC!G216+[4]TRUNG!G216+[4]TAN!G216+[4]THUONG!G216+[4]HLAO!G216+[4]PNHA!G216+[4]VTRUNG!G216</f>
        <v>0</v>
      </c>
      <c r="H218" s="885" t="e">
        <f>[4]DAI!#REF!+[4]NAM!#REF!+[4]NHAN!#REF!+[4]LY!#REF!+[4]DUC!#REF!+[4]DONG!#REF!+[4]HPHU!#REF!+[4]BAC!#REF!+[4]THANH!#REF!+#REF!+[4]MY!#REF!+[4]HA!#REF!+[4]PHUC!#REF!+[4]LAM!#REF!+[4]XUAN!#REF!+[4]LIEN!#REF!</f>
        <v>#REF!</v>
      </c>
      <c r="I218" s="885" t="e">
        <f>[4]DAI!#REF!+[4]NAM!#REF!+[4]NHAN!#REF!+[4]LY!#REF!+[4]DUC!#REF!+[4]DONG!#REF!+[4]HPHU!#REF!+[4]BAC!#REF!+[4]THANH!#REF!+#REF!+[4]MY!#REF!+[4]HA!#REF!+[4]PHUC!#REF!+[4]LAM!#REF!+[4]XUAN!#REF!+[4]LIEN!#REF!</f>
        <v>#REF!</v>
      </c>
      <c r="J218" s="867">
        <f>[4]DAI!J216+[4]NAM!J216+[4]NHAN!J216+[4]LY!J216+[4]DUC!J216+[4]DONG!J216+[4]HPHU!J216+[4]BAC!J216+[4]THANH!J216+[4]MY!J216+[4]HA!J216+[4]PHUC!J216+[4]LAM!J216+[4]XUAN!J216+[4]LIEN!J216+[4]HUNG!J216+[4]CNAM!J216+[4]TAY!J216+[4]HOA!J216+[4]VAN!J216+[4]PDINH!J216+[4]SLOC!J216+[4]TRUNG!J216+[4]TAN!J216+[4]THUONG!J216+[4]HLAO!J216+[4]PNHA!J216+[4]VTRUNG!J216</f>
        <v>0</v>
      </c>
      <c r="K218" s="885" t="e">
        <f>[4]DAI!#REF!+[4]NAM!#REF!+[4]NHAN!#REF!+[4]LY!#REF!+[4]DUC!#REF!+[4]DONG!#REF!+[4]HPHU!#REF!+[4]BAC!#REF!+[4]THANH!#REF!+#REF!+[4]MY!#REF!+[4]HA!#REF!+[4]PHUC!#REF!+[4]LAM!#REF!+[4]XUAN!#REF!+[4]LIEN!#REF!</f>
        <v>#REF!</v>
      </c>
      <c r="L218" s="885" t="e">
        <f>[4]DAI!#REF!+[4]NAM!#REF!+[4]NHAN!#REF!+[4]LY!#REF!+[4]DUC!#REF!+[4]DONG!#REF!+[4]HPHU!#REF!+[4]BAC!#REF!+[4]THANH!#REF!+#REF!+[4]MY!#REF!+[4]HA!#REF!+[4]PHUC!#REF!+[4]LAM!#REF!+[4]XUAN!#REF!+[4]LIEN!#REF!</f>
        <v>#REF!</v>
      </c>
      <c r="M218" s="885" t="e">
        <f>[4]DAI!#REF!+[4]NAM!#REF!+[4]NHAN!#REF!+[4]LY!#REF!+[4]DUC!#REF!+[4]DONG!#REF!+[4]HPHU!#REF!+[4]BAC!#REF!+[4]THANH!#REF!+#REF!+[4]MY!#REF!+[4]HA!#REF!+[4]PHUC!#REF!+[4]LAM!#REF!+[4]XUAN!#REF!+[4]LIEN!#REF!</f>
        <v>#REF!</v>
      </c>
      <c r="N218" s="867">
        <f>[4]DAI!N216+[4]NAM!N216+[4]NHAN!N216+[4]LY!N216+[4]DUC!N216+[4]DONG!N216+[4]HPHU!N216+[4]BAC!N216+[4]THANH!N216+[4]MY!N216+[4]HA!N216+[4]PHUC!N216+[4]LAM!N216+[4]XUAN!N216+[4]LIEN!N216+[4]HUNG!N216+[4]CNAM!N216+[4]TAY!N216+[4]HOA!N216+[4]VAN!N216+[4]PDINH!N216+[4]SLOC!N216+[4]TRUNG!N216+[4]TAN!N216+[4]THUONG!N216+[4]HLAO!N216+[4]PNHA!N216+[4]VTRUNG!N216</f>
        <v>0</v>
      </c>
      <c r="O218" s="867">
        <f>[4]DAI!O216+[4]NAM!O216+[4]NHAN!O216+[4]LY!O216+[4]DUC!O216+[4]DONG!O216+[4]HPHU!O216+[4]BAC!O216+[4]THANH!O216+[4]MY!O216+[4]HA!O216+[4]PHUC!O216+[4]LAM!O216+[4]XUAN!O216+[4]LIEN!O216+[4]HUNG!O216+[4]CNAM!O216+[4]TAY!O216+[4]HOA!O216+[4]VAN!O216+[4]PDINH!O216+[4]SLOC!O216+[4]TRUNG!O216+[4]TAN!O216+[4]THUONG!O216+[4]HLAO!O216+[4]PNHA!O216+[4]VTRUNG!O216</f>
        <v>0</v>
      </c>
      <c r="P218" s="867">
        <f>[4]DAI!P154+[4]NAM!P152+[4]NHAN!P154+[4]LY!P154+[4]DUC!P154+[4]DONG!P154+[4]HPHU!P153+[4]BAC!P153+[4]THANH!P154+[4]MY!P151+[4]HA!P92+[4]PHUC!P150+[4]LAM!P151+[4]XUAN!P149+[4]LIEN!P153</f>
        <v>0</v>
      </c>
      <c r="Q218" s="885" t="e">
        <f>[4]DAI!#REF!+[4]NAM!#REF!+[4]NHAN!#REF!+[4]LY!#REF!+[4]DUC!#REF!+[4]DONG!#REF!+[4]HPHU!#REF!+[4]BAC!#REF!+[4]THANH!#REF!+#REF!+[4]MY!#REF!+[4]HA!#REF!+[4]PHUC!#REF!+[4]LAM!#REF!+[4]XUAN!#REF!+[4]LIEN!#REF!</f>
        <v>#REF!</v>
      </c>
      <c r="R218" s="882" t="e">
        <f>[4]DAI!#REF!+[4]NAM!#REF!+[4]NHAN!#REF!+[4]LY!#REF!+[4]DUC!#REF!+[4]DONG!#REF!+[4]HPHU!#REF!+[4]BAC!#REF!+[4]THANH!#REF!+#REF!+[4]MY!#REF!+[4]HA!#REF!+[4]PHUC!#REF!+[4]LAM!#REF!+[4]XUAN!#REF!+[4]LIEN!#REF!</f>
        <v>#REF!</v>
      </c>
      <c r="S218" s="885" t="e">
        <f>[4]DAI!#REF!+[4]NAM!#REF!+[4]NHAN!#REF!+[4]LY!#REF!+[4]DUC!#REF!+[4]DONG!#REF!+[4]HPHU!#REF!+[4]BAC!#REF!+[4]THANH!#REF!+#REF!+[4]MY!#REF!+[4]HA!#REF!+[4]PHUC!#REF!+[4]LAM!#REF!+[4]XUAN!#REF!+[4]LIEN!#REF!</f>
        <v>#REF!</v>
      </c>
      <c r="T218" s="885" t="e">
        <f>[4]DAI!#REF!+[4]NAM!#REF!+[4]NHAN!#REF!+[4]LY!#REF!+[4]DUC!#REF!+[4]DONG!#REF!+[4]HPHU!#REF!+[4]BAC!#REF!+[4]THANH!#REF!+#REF!+[4]MY!#REF!+[4]HA!#REF!+[4]PHUC!#REF!+[4]LAM!#REF!+[4]XUAN!#REF!+[4]LIEN!#REF!</f>
        <v>#REF!</v>
      </c>
      <c r="U218" s="885" t="e">
        <f>[4]DAI!#REF!+[4]NAM!#REF!+[4]NHAN!#REF!+[4]LY!#REF!+[4]DUC!#REF!+[4]DONG!#REF!+[4]HPHU!#REF!+[4]BAC!#REF!+[4]THANH!#REF!+#REF!+[4]MY!#REF!+[4]HA!#REF!+[4]PHUC!#REF!+[4]LAM!#REF!+[4]XUAN!#REF!+[4]LIEN!#REF!</f>
        <v>#REF!</v>
      </c>
      <c r="V218" s="885" t="e">
        <f>[4]DAI!#REF!+[4]NAM!#REF!+[4]NHAN!#REF!+[4]LY!#REF!+[4]DUC!#REF!+[4]DONG!#REF!+[4]HPHU!#REF!+[4]BAC!#REF!+[4]THANH!#REF!+#REF!+[4]MY!#REF!+[4]HA!#REF!+[4]PHUC!#REF!+[4]LAM!#REF!+[4]XUAN!#REF!+[4]LIEN!#REF!</f>
        <v>#REF!</v>
      </c>
      <c r="W218" s="885" t="e">
        <f>[4]DAI!#REF!+[4]NAM!#REF!+[4]NHAN!#REF!+[4]LY!#REF!+[4]DUC!#REF!+[4]DONG!#REF!+[4]HPHU!#REF!+[4]BAC!#REF!+[4]THANH!#REF!+#REF!+[4]MY!#REF!+[4]HA!#REF!+[4]PHUC!#REF!+[4]LAM!#REF!+[4]XUAN!#REF!+[4]LIEN!#REF!</f>
        <v>#REF!</v>
      </c>
      <c r="X218" s="885" t="e">
        <f>[4]DAI!#REF!+[4]NAM!#REF!+[4]NHAN!#REF!+[4]LY!#REF!+[4]DUC!#REF!+[4]DONG!#REF!+[4]HPHU!#REF!+[4]BAC!#REF!+[4]THANH!#REF!+#REF!+[4]MY!#REF!+[4]HA!#REF!+[4]PHUC!#REF!+[4]LAM!#REF!+[4]XUAN!#REF!+[4]LIEN!#REF!</f>
        <v>#REF!</v>
      </c>
      <c r="Y218" s="885" t="e">
        <f>[4]DAI!#REF!+[4]NAM!#REF!+[4]NHAN!#REF!+[4]LY!#REF!+[4]DUC!#REF!+[4]DONG!#REF!+[4]HPHU!#REF!+[4]BAC!#REF!+[4]THANH!#REF!+#REF!+[4]MY!#REF!+[4]HA!#REF!+[4]PHUC!#REF!+[4]LAM!#REF!+[4]XUAN!#REF!+[4]LIEN!#REF!</f>
        <v>#REF!</v>
      </c>
      <c r="Z218" s="885" t="e">
        <f>[4]DAI!#REF!+[4]NAM!#REF!+[4]NHAN!#REF!+[4]LY!#REF!+[4]DUC!#REF!+[4]DONG!#REF!+[4]HPHU!#REF!+[4]BAC!#REF!+[4]THANH!#REF!+#REF!+[4]MY!#REF!+[4]HA!#REF!+[4]PHUC!#REF!+[4]LAM!#REF!+[4]XUAN!#REF!+[4]LIEN!#REF!</f>
        <v>#REF!</v>
      </c>
      <c r="AA218" s="885" t="e">
        <f>[4]DAI!#REF!+[4]NAM!#REF!+[4]NHAN!#REF!+[4]LY!#REF!+[4]DUC!#REF!+[4]DONG!#REF!+[4]HPHU!#REF!+[4]BAC!#REF!+[4]THANH!#REF!+#REF!+[4]MY!#REF!+[4]HA!#REF!+[4]PHUC!#REF!+[4]LAM!#REF!+[4]XUAN!#REF!+[4]LIEN!#REF!</f>
        <v>#REF!</v>
      </c>
      <c r="AB218" s="885" t="e">
        <f>[4]DAI!#REF!+[4]NAM!#REF!+[4]NHAN!#REF!+[4]LY!#REF!+[4]DUC!#REF!+[4]DONG!#REF!+[4]HPHU!#REF!+[4]BAC!#REF!+[4]THANH!#REF!+#REF!+[4]MY!#REF!+[4]HA!#REF!+[4]PHUC!#REF!+[4]LAM!#REF!+[4]XUAN!#REF!+[4]LIEN!#REF!</f>
        <v>#REF!</v>
      </c>
      <c r="AC218" s="885" t="e">
        <f>[4]DAI!#REF!+[4]NAM!#REF!+[4]NHAN!#REF!+[4]LY!#REF!+[4]DUC!#REF!+[4]DONG!#REF!+[4]HPHU!#REF!+[4]BAC!#REF!+[4]THANH!#REF!+#REF!+[4]MY!#REF!+[4]HA!#REF!+[4]PHUC!#REF!+[4]LAM!#REF!+[4]XUAN!#REF!+[4]LIEN!#REF!</f>
        <v>#REF!</v>
      </c>
      <c r="AD218" s="867">
        <f>[4]DAI!AD154+[4]NAM!AD152+[4]NHAN!AD154+[4]LY!AD154+[4]DUC!AD154+[4]DONG!AD154+[4]HPHU!AD153+[4]BAC!AD153+[4]THANH!AD154+[4]MY!AD151+[4]HA!AD92+[4]PHUC!AD150+[4]LAM!AD151+[4]XUAN!AD149+[4]LIEN!AD153</f>
        <v>0</v>
      </c>
      <c r="AE218" s="885" t="e">
        <f>[4]DAI!#REF!+[4]NAM!#REF!+[4]NHAN!#REF!+[4]LY!#REF!+[4]DUC!#REF!+[4]DONG!#REF!+[4]HPHU!#REF!+[4]BAC!#REF!+[4]THANH!#REF!+#REF!+[4]MY!#REF!+[4]HA!#REF!+[4]PHUC!#REF!+[4]LAM!#REF!+[4]XUAN!#REF!+[4]LIEN!#REF!</f>
        <v>#REF!</v>
      </c>
      <c r="AF218" s="885" t="e">
        <f>[4]DAI!#REF!+[4]NAM!#REF!+[4]NHAN!#REF!+[4]LY!#REF!+[4]DUC!#REF!+[4]DONG!#REF!+[4]HPHU!#REF!+[4]BAC!#REF!+[4]THANH!#REF!+#REF!+[4]MY!#REF!+[4]HA!#REF!+[4]PHUC!#REF!+[4]LAM!#REF!+[4]XUAN!#REF!+[4]LIEN!#REF!</f>
        <v>#REF!</v>
      </c>
      <c r="AG218" s="885" t="e">
        <f>[4]DAI!#REF!+[4]NAM!#REF!+[4]NHAN!#REF!+[4]LY!#REF!+[4]DUC!#REF!+[4]DONG!#REF!+[4]HPHU!#REF!+[4]BAC!#REF!+[4]THANH!#REF!+#REF!+[4]MY!#REF!+[4]HA!#REF!+[4]PHUC!#REF!+[4]LAM!#REF!+[4]XUAN!#REF!+[4]LIEN!#REF!</f>
        <v>#REF!</v>
      </c>
      <c r="AH218" s="885" t="e">
        <f>[4]DAI!#REF!+[4]NAM!#REF!+[4]NHAN!#REF!+[4]LY!#REF!+[4]DUC!#REF!+[4]DONG!#REF!+[4]HPHU!#REF!+[4]BAC!#REF!+[4]THANH!#REF!+#REF!+[4]MY!#REF!+[4]HA!#REF!+[4]PHUC!#REF!+[4]LAM!#REF!+[4]XUAN!#REF!+[4]LIEN!#REF!</f>
        <v>#REF!</v>
      </c>
      <c r="AI218" s="885" t="e">
        <f>[4]DAI!#REF!+[4]NAM!#REF!+[4]NHAN!#REF!+[4]LY!#REF!+[4]DUC!#REF!+[4]DONG!#REF!+[4]HPHU!#REF!+[4]BAC!#REF!+[4]THANH!#REF!+#REF!+[4]MY!#REF!+[4]HA!#REF!+[4]PHUC!#REF!+[4]LAM!#REF!+[4]XUAN!#REF!+[4]LIEN!#REF!</f>
        <v>#REF!</v>
      </c>
      <c r="AJ218" s="885" t="e">
        <f>[4]DAI!#REF!+[4]NAM!#REF!+[4]NHAN!#REF!+[4]LY!#REF!+[4]DUC!#REF!+[4]DONG!#REF!+[4]HPHU!#REF!+[4]BAC!#REF!+[4]THANH!#REF!+#REF!+[4]MY!#REF!+[4]HA!#REF!+[4]PHUC!#REF!+[4]LAM!#REF!+[4]XUAN!#REF!+[4]LIEN!#REF!</f>
        <v>#REF!</v>
      </c>
      <c r="AK218" s="867">
        <f>[4]DAI!AK154+[4]NAM!AK152+[4]NHAN!AK154+[4]LY!AK154+[4]DUC!AK154+[4]DONG!AK154+[4]HPHU!AK153+[4]BAC!AK153+[4]THANH!AK154+[4]MY!AK151+[4]HA!AK92+[4]PHUC!AK150+[4]LAM!AK151+[4]XUAN!AK149+[4]LIEN!AK153</f>
        <v>0</v>
      </c>
      <c r="AL218" s="885" t="e">
        <f>[4]DAI!#REF!+[4]NAM!#REF!+[4]NHAN!#REF!+[4]LY!#REF!+[4]DUC!#REF!+[4]DONG!#REF!+[4]HPHU!#REF!+[4]BAC!#REF!+[4]THANH!#REF!+#REF!+[4]MY!#REF!+[4]HA!#REF!+[4]PHUC!#REF!+[4]LAM!#REF!+[4]XUAN!#REF!+[4]LIEN!#REF!</f>
        <v>#REF!</v>
      </c>
      <c r="AM218" s="885" t="e">
        <f>[4]DAI!#REF!+[4]NAM!#REF!+[4]NHAN!#REF!+[4]LY!#REF!+[4]DUC!#REF!+[4]DONG!#REF!+[4]HPHU!#REF!+[4]BAC!#REF!+[4]THANH!#REF!+#REF!+[4]MY!#REF!+[4]HA!#REF!+[4]PHUC!#REF!+[4]LAM!#REF!+[4]XUAN!#REF!+[4]LIEN!#REF!</f>
        <v>#REF!</v>
      </c>
      <c r="AN218" s="867">
        <f>[4]DAI!AN154+[4]NAM!AN152+[4]NHAN!AN154+[4]LY!AN154+[4]DUC!AN154+[4]DONG!AN154+[4]HPHU!AN153+[4]BAC!AN153+[4]THANH!AN154+[4]MY!AN151+[4]HA!AN92+[4]PHUC!AN150+[4]LAM!AN151+[4]XUAN!AN149+[4]LIEN!AN153</f>
        <v>0</v>
      </c>
      <c r="AO218" s="885" t="e">
        <f>[4]DAI!#REF!+[4]NAM!#REF!+[4]NHAN!#REF!+[4]LY!#REF!+[4]DUC!#REF!+[4]DONG!#REF!+[4]HPHU!#REF!+[4]BAC!#REF!+[4]THANH!#REF!+#REF!+[4]MY!#REF!+[4]HA!#REF!+[4]PHUC!#REF!+[4]LAM!#REF!+[4]XUAN!#REF!+[4]LIEN!#REF!</f>
        <v>#REF!</v>
      </c>
      <c r="AP218" s="885" t="e">
        <f>[4]DAI!#REF!+[4]NAM!#REF!+[4]NHAN!#REF!+[4]LY!#REF!+[4]DUC!#REF!+[4]DONG!#REF!+[4]HPHU!#REF!+[4]BAC!#REF!+[4]THANH!#REF!+#REF!+[4]MY!#REF!+[4]HA!#REF!+[4]PHUC!#REF!+[4]LAM!#REF!+[4]XUAN!#REF!+[4]LIEN!#REF!</f>
        <v>#REF!</v>
      </c>
      <c r="AQ218" s="885" t="e">
        <f>[4]DAI!#REF!+[4]NAM!#REF!+[4]NHAN!#REF!+[4]LY!#REF!+[4]DUC!#REF!+[4]DONG!#REF!+[4]HPHU!#REF!+[4]BAC!#REF!+[4]THANH!#REF!+#REF!+[4]MY!#REF!+[4]HA!#REF!+[4]PHUC!#REF!+[4]LAM!#REF!+[4]XUAN!#REF!+[4]LIEN!#REF!</f>
        <v>#REF!</v>
      </c>
      <c r="AR218" s="867">
        <f>[4]DAI!AR216+[4]NAM!AR216+[4]NHAN!AR216+[4]LY!AR216+[4]DUC!AR216+[4]DONG!AR216+[4]HPHU!AR216+[4]BAC!AR216+[4]THANH!AR216+[4]MY!AR216+[4]HA!AR216+[4]PHUC!AR216+[4]LAM!AR216+[4]XUAN!AR216+[4]LIEN!AR216+[4]HUNG!AR216+[4]CNAM!AR216+[4]TAY!AR216+[4]HOA!AR216+[4]VAN!AR216+[4]PDINH!AR216+[4]SLOC!AR216+[4]TRUNG!AR216+[4]TAN!AR216+[4]THUONG!AR216+[4]HLAO!AR216+[4]PNHA!AR216+[4]VTRUNG!AR216</f>
        <v>0</v>
      </c>
      <c r="AS218" s="867">
        <f>[4]DAI!AS154+[4]NAM!AS152+[4]NHAN!AS154+[4]LY!AS154+[4]DUC!AS154+[4]DONG!AS154+[4]HPHU!AS153+[4]BAC!AS153+[4]THANH!AS154+[4]MY!AS151+[4]HA!AS92+[4]PHUC!AS150+[4]LAM!AS151+[4]XUAN!AS149+[4]LIEN!AS153</f>
        <v>0</v>
      </c>
      <c r="AT218" s="867"/>
      <c r="AU218" s="867">
        <f>[4]DAI!AU154+[4]NAM!AU152+[4]NHAN!AU154+[4]LY!AU154+[4]DUC!AU154+[4]DONG!AU154+[4]HPHU!AU153+[4]BAC!AU153+[4]THANH!AU154+[4]MY!AU151+[4]HA!AU92+[4]PHUC!AU150+[4]LAM!AU151+[4]XUAN!AU149+[4]LIEN!AU153</f>
        <v>0</v>
      </c>
      <c r="AV218" s="838">
        <f>[4]DAI!AV216+[4]NAM!AV216+[4]NHAN!AV216+[4]LY!AV216+[4]DUC!AV216+[4]DONG!AV216+[4]HPHU!AV216+[4]BAC!AV216+[4]THANH!AV216+[4]MY!AV216+[4]HA!AV216+[4]PHUC!AV216+[4]LAM!AV216+[4]XUAN!AV216+[4]LIEN!AV216+[4]HUNG!AV216+[4]CNAM!AV216+[4]TAY!AV216+[4]HOA!AV216+[4]VAN!AV216+[4]PDINH!AV216+[4]SLOC!AV216+[4]TRUNG!AV216+[4]TAN!AV216+[4]THUONG!AV216+[4]HLAO!AV216+[4]PNHA!AV216+[4]VTRUNG!AV216</f>
        <v>0</v>
      </c>
      <c r="AW218" s="885" t="e">
        <f>[4]DAI!#REF!+[4]NAM!#REF!+[4]NHAN!#REF!+[4]LY!#REF!+[4]DUC!#REF!+[4]DONG!#REF!+[4]HPHU!#REF!+[4]BAC!#REF!+[4]THANH!#REF!+#REF!+[4]MY!#REF!+[4]HA!#REF!+[4]PHUC!#REF!+[4]LAM!#REF!+[4]XUAN!#REF!+[4]LIEN!#REF!</f>
        <v>#REF!</v>
      </c>
      <c r="AX218" s="885" t="e">
        <f>[4]DAI!#REF!+[4]NAM!#REF!+[4]NHAN!#REF!+[4]LY!#REF!+[4]DUC!#REF!+[4]DONG!#REF!+[4]HPHU!#REF!+[4]BAC!#REF!+[4]THANH!#REF!+#REF!+[4]MY!#REF!+[4]HA!#REF!+[4]PHUC!#REF!+[4]LAM!#REF!+[4]XUAN!#REF!+[4]LIEN!#REF!</f>
        <v>#REF!</v>
      </c>
      <c r="AY218" s="885" t="e">
        <f>[4]DAI!#REF!+[4]NAM!#REF!+[4]NHAN!#REF!+[4]LY!#REF!+[4]DUC!#REF!+[4]DONG!#REF!+[4]HPHU!#REF!+[4]BAC!#REF!+[4]THANH!#REF!+#REF!+[4]MY!#REF!+[4]HA!#REF!+[4]PHUC!#REF!+[4]LAM!#REF!+[4]XUAN!#REF!+[4]LIEN!#REF!</f>
        <v>#REF!</v>
      </c>
      <c r="AZ218" s="867">
        <f>[4]DAI!AZ154+[4]NAM!AZ152+[4]NHAN!AZ154+[4]LY!AZ154+[4]DUC!AZ154+[4]DONG!AZ154+[4]HPHU!AZ153+[4]BAC!AZ153+[4]THANH!AZ154+[4]MY!AZ151+[4]HA!AZ92+[4]PHUC!AZ150+[4]LAM!AZ151+[4]XUAN!AZ149+[4]LIEN!AZ153</f>
        <v>0</v>
      </c>
      <c r="BA218" s="885" t="e">
        <f>[4]DAI!#REF!+[4]NAM!#REF!+[4]NHAN!#REF!+[4]LY!#REF!+[4]DUC!#REF!+[4]DONG!#REF!+[4]HPHU!#REF!+[4]BAC!#REF!+[4]THANH!#REF!+#REF!+[4]MY!#REF!+[4]HA!#REF!+[4]PHUC!#REF!+[4]LAM!#REF!+[4]XUAN!#REF!+[4]LIEN!#REF!</f>
        <v>#REF!</v>
      </c>
      <c r="BB218" s="885" t="e">
        <f>[4]DAI!#REF!+[4]NAM!#REF!+[4]NHAN!#REF!+[4]LY!#REF!+[4]DUC!#REF!+[4]DONG!#REF!+[4]HPHU!#REF!+[4]BAC!#REF!+[4]THANH!#REF!+#REF!+[4]MY!#REF!+[4]HA!#REF!+[4]PHUC!#REF!+[4]LAM!#REF!+[4]XUAN!#REF!+[4]LIEN!#REF!</f>
        <v>#REF!</v>
      </c>
      <c r="BC218" s="885" t="e">
        <f>[4]DAI!#REF!+[4]NAM!#REF!+[4]NHAN!#REF!+[4]LY!#REF!+[4]DUC!#REF!+[4]DONG!#REF!+[4]HPHU!#REF!+[4]BAC!#REF!+[4]THANH!#REF!+#REF!+[4]MY!#REF!+[4]HA!#REF!+[4]PHUC!#REF!+[4]LAM!#REF!+[4]XUAN!#REF!+[4]LIEN!#REF!</f>
        <v>#REF!</v>
      </c>
      <c r="BD218" s="867">
        <f>[4]DAI!BD154+[4]NAM!BD152+[4]NHAN!BD154+[4]LY!BD154+[4]DUC!BD154+[4]DONG!BD154+[4]HPHU!BD153+[4]BAC!BD153+[4]THANH!BD154+[4]MY!BD151+[4]HA!BD92+[4]PHUC!BD150+[4]LAM!BD151+[4]XUAN!BD149+[4]LIEN!BD153</f>
        <v>0</v>
      </c>
      <c r="BE218" s="885" t="e">
        <f>[4]DAI!#REF!+[4]NAM!#REF!+[4]NHAN!#REF!+[4]LY!#REF!+[4]DUC!#REF!+[4]DONG!#REF!+[4]HPHU!#REF!+[4]BAC!#REF!+[4]THANH!#REF!+#REF!+[4]MY!#REF!+[4]HA!#REF!+[4]PHUC!#REF!+[4]LAM!#REF!+[4]XUAN!#REF!+[4]LIEN!#REF!</f>
        <v>#REF!</v>
      </c>
      <c r="BF218" s="885" t="e">
        <f>[4]DAI!#REF!+[4]NAM!#REF!+[4]NHAN!#REF!+[4]LY!#REF!+[4]DUC!#REF!+[4]DONG!#REF!+[4]HPHU!#REF!+[4]BAC!#REF!+[4]THANH!#REF!+#REF!+[4]MY!#REF!+[4]HA!#REF!+[4]PHUC!#REF!+[4]LAM!#REF!+[4]XUAN!#REF!+[4]LIEN!#REF!</f>
        <v>#REF!</v>
      </c>
      <c r="BG218" s="885" t="e">
        <f>[4]DAI!#REF!+[4]NAM!#REF!+[4]NHAN!#REF!+[4]LY!#REF!+[4]DUC!#REF!+[4]DONG!#REF!+[4]HPHU!#REF!+[4]BAC!#REF!+[4]THANH!#REF!+#REF!+[4]MY!#REF!+[4]HA!#REF!+[4]PHUC!#REF!+[4]LAM!#REF!+[4]XUAN!#REF!+[4]LIEN!#REF!</f>
        <v>#REF!</v>
      </c>
      <c r="BH218" s="885" t="e">
        <f>[4]DAI!#REF!+[4]NAM!#REF!+[4]NHAN!#REF!+[4]LY!#REF!+[4]DUC!#REF!+[4]DONG!#REF!+[4]HPHU!#REF!+[4]BAC!#REF!+[4]THANH!#REF!+#REF!+[4]MY!#REF!+[4]HA!#REF!+[4]PHUC!#REF!+[4]LAM!#REF!+[4]XUAN!#REF!+[4]LIEN!#REF!</f>
        <v>#REF!</v>
      </c>
      <c r="BI218" s="885" t="e">
        <f>[4]DAI!#REF!+[4]NAM!#REF!+[4]NHAN!#REF!+[4]LY!#REF!+[4]DUC!#REF!+[4]DONG!#REF!+[4]HPHU!#REF!+[4]BAC!#REF!+[4]THANH!#REF!+#REF!+[4]MY!#REF!+[4]HA!#REF!+[4]PHUC!#REF!+[4]LAM!#REF!+[4]XUAN!#REF!+[4]LIEN!#REF!</f>
        <v>#REF!</v>
      </c>
      <c r="BJ218" s="885" t="e">
        <f>[4]DAI!#REF!+[4]NAM!#REF!+[4]NHAN!#REF!+[4]LY!#REF!+[4]DUC!#REF!+[4]DONG!#REF!+[4]HPHU!#REF!+[4]BAC!#REF!+[4]THANH!#REF!+#REF!+[4]MY!#REF!+[4]HA!#REF!+[4]PHUC!#REF!+[4]LAM!#REF!+[4]XUAN!#REF!+[4]LIEN!#REF!</f>
        <v>#REF!</v>
      </c>
      <c r="BK218" s="885" t="e">
        <f>[4]DAI!#REF!+[4]NAM!#REF!+[4]NHAN!#REF!+[4]LY!#REF!+[4]DUC!#REF!+[4]DONG!#REF!+[4]HPHU!#REF!+[4]BAC!#REF!+[4]THANH!#REF!+#REF!+[4]MY!#REF!+[4]HA!#REF!+[4]PHUC!#REF!+[4]LAM!#REF!+[4]XUAN!#REF!+[4]LIEN!#REF!</f>
        <v>#REF!</v>
      </c>
      <c r="BL218" s="885" t="e">
        <f>[4]DAI!#REF!+[4]NAM!#REF!+[4]NHAN!#REF!+[4]LY!#REF!+[4]DUC!#REF!+[4]DONG!#REF!+[4]HPHU!#REF!+[4]BAC!#REF!+[4]THANH!#REF!+#REF!+[4]MY!#REF!+[4]HA!#REF!+[4]PHUC!#REF!+[4]LAM!#REF!+[4]XUAN!#REF!+[4]LIEN!#REF!</f>
        <v>#REF!</v>
      </c>
    </row>
    <row r="219" spans="1:65" ht="24" hidden="1" customHeight="1" x14ac:dyDescent="0.2">
      <c r="A219" s="886" t="s">
        <v>64</v>
      </c>
      <c r="B219" s="840" t="s">
        <v>65</v>
      </c>
      <c r="C219" s="887" t="s">
        <v>66</v>
      </c>
      <c r="D219" s="885" t="e">
        <f>[4]DAI!#REF!+[4]NAM!#REF!+[4]NHAN!#REF!+[4]LY!#REF!+[4]DUC!#REF!+[4]DONG!#REF!+[4]HPHU!#REF!+[4]BAC!#REF!+[4]THANH!#REF!+#REF!+[4]MY!#REF!+[4]HA!#REF!+[4]PHUC!#REF!+[4]LAM!#REF!+[4]XUAN!#REF!+[4]LIEN!#REF!</f>
        <v>#REF!</v>
      </c>
      <c r="E219" s="885" t="e">
        <f>[4]DAI!#REF!+[4]NAM!#REF!+[4]NHAN!#REF!+[4]LY!#REF!+[4]DUC!#REF!+[4]DONG!#REF!+[4]HPHU!#REF!+[4]BAC!#REF!+[4]THANH!#REF!+#REF!+[4]MY!#REF!+[4]HA!#REF!+[4]PHUC!#REF!+[4]LAM!#REF!+[4]XUAN!#REF!+[4]LIEN!#REF!</f>
        <v>#REF!</v>
      </c>
      <c r="F219" s="885" t="e">
        <f>[4]DAI!#REF!+[4]NAM!#REF!+[4]NHAN!#REF!+[4]LY!#REF!+[4]DUC!#REF!+[4]DONG!#REF!+[4]HPHU!#REF!+[4]BAC!#REF!+[4]THANH!#REF!+#REF!+[4]MY!#REF!+[4]HA!#REF!+[4]PHUC!#REF!+[4]LAM!#REF!+[4]XUAN!#REF!+[4]LIEN!#REF!</f>
        <v>#REF!</v>
      </c>
      <c r="G219" s="867">
        <f>[4]DAI!G217+[4]NAM!G217+[4]NHAN!G217+[4]LY!G217+[4]DUC!G217+[4]DONG!G217+[4]HPHU!G217+[4]BAC!G217+[4]THANH!G217+[4]MY!G217+[4]HA!G217+[4]PHUC!G217+[4]LAM!G217+[4]XUAN!G217+[4]LIEN!G217+[4]HUNG!G217+[4]CNAM!G217+[4]TAY!G217+[4]HOA!G217+[4]VAN!G217+[4]PDINH!G217+[4]SLOC!G217+[4]TRUNG!G217+[4]TAN!G217+[4]THUONG!G217+[4]HLAO!G217+[4]PNHA!G217+[4]VTRUNG!G217</f>
        <v>0</v>
      </c>
      <c r="H219" s="885" t="e">
        <f>[4]DAI!#REF!+[4]NAM!#REF!+[4]NHAN!#REF!+[4]LY!#REF!+[4]DUC!#REF!+[4]DONG!#REF!+[4]HPHU!#REF!+[4]BAC!#REF!+[4]THANH!#REF!+#REF!+[4]MY!#REF!+[4]HA!#REF!+[4]PHUC!#REF!+[4]LAM!#REF!+[4]XUAN!#REF!+[4]LIEN!#REF!</f>
        <v>#REF!</v>
      </c>
      <c r="I219" s="885" t="e">
        <f>[4]DAI!#REF!+[4]NAM!#REF!+[4]NHAN!#REF!+[4]LY!#REF!+[4]DUC!#REF!+[4]DONG!#REF!+[4]HPHU!#REF!+[4]BAC!#REF!+[4]THANH!#REF!+#REF!+[4]MY!#REF!+[4]HA!#REF!+[4]PHUC!#REF!+[4]LAM!#REF!+[4]XUAN!#REF!+[4]LIEN!#REF!</f>
        <v>#REF!</v>
      </c>
      <c r="J219" s="867">
        <f>[4]DAI!J217+[4]NAM!J217+[4]NHAN!J217+[4]LY!J217+[4]DUC!J217+[4]DONG!J217+[4]HPHU!J217+[4]BAC!J217+[4]THANH!J217+[4]MY!J217+[4]HA!J217+[4]PHUC!J217+[4]LAM!J217+[4]XUAN!J217+[4]LIEN!J217+[4]HUNG!J217+[4]CNAM!J217+[4]TAY!J217+[4]HOA!J217+[4]VAN!J217+[4]PDINH!J217+[4]SLOC!J217+[4]TRUNG!J217+[4]TAN!J217+[4]THUONG!J217+[4]HLAO!J217+[4]PNHA!J217+[4]VTRUNG!J217</f>
        <v>0</v>
      </c>
      <c r="K219" s="885" t="e">
        <f>[4]DAI!#REF!+[4]NAM!#REF!+[4]NHAN!#REF!+[4]LY!#REF!+[4]DUC!#REF!+[4]DONG!#REF!+[4]HPHU!#REF!+[4]BAC!#REF!+[4]THANH!#REF!+#REF!+[4]MY!#REF!+[4]HA!#REF!+[4]PHUC!#REF!+[4]LAM!#REF!+[4]XUAN!#REF!+[4]LIEN!#REF!</f>
        <v>#REF!</v>
      </c>
      <c r="L219" s="885" t="e">
        <f>[4]DAI!#REF!+[4]NAM!#REF!+[4]NHAN!#REF!+[4]LY!#REF!+[4]DUC!#REF!+[4]DONG!#REF!+[4]HPHU!#REF!+[4]BAC!#REF!+[4]THANH!#REF!+#REF!+[4]MY!#REF!+[4]HA!#REF!+[4]PHUC!#REF!+[4]LAM!#REF!+[4]XUAN!#REF!+[4]LIEN!#REF!</f>
        <v>#REF!</v>
      </c>
      <c r="M219" s="885" t="e">
        <f>[4]DAI!#REF!+[4]NAM!#REF!+[4]NHAN!#REF!+[4]LY!#REF!+[4]DUC!#REF!+[4]DONG!#REF!+[4]HPHU!#REF!+[4]BAC!#REF!+[4]THANH!#REF!+#REF!+[4]MY!#REF!+[4]HA!#REF!+[4]PHUC!#REF!+[4]LAM!#REF!+[4]XUAN!#REF!+[4]LIEN!#REF!</f>
        <v>#REF!</v>
      </c>
      <c r="N219" s="867">
        <f>[4]DAI!N217+[4]NAM!N217+[4]NHAN!N217+[4]LY!N217+[4]DUC!N217+[4]DONG!N217+[4]HPHU!N217+[4]BAC!N217+[4]THANH!N217+[4]MY!N217+[4]HA!N217+[4]PHUC!N217+[4]LAM!N217+[4]XUAN!N217+[4]LIEN!N217+[4]HUNG!N217+[4]CNAM!N217+[4]TAY!N217+[4]HOA!N217+[4]VAN!N217+[4]PDINH!N217+[4]SLOC!N217+[4]TRUNG!N217+[4]TAN!N217+[4]THUONG!N217+[4]HLAO!N217+[4]PNHA!N217+[4]VTRUNG!N217</f>
        <v>0</v>
      </c>
      <c r="O219" s="867">
        <f>[4]DAI!O217+[4]NAM!O217+[4]NHAN!O217+[4]LY!O217+[4]DUC!O217+[4]DONG!O217+[4]HPHU!O217+[4]BAC!O217+[4]THANH!O217+[4]MY!O217+[4]HA!O217+[4]PHUC!O217+[4]LAM!O217+[4]XUAN!O217+[4]LIEN!O217+[4]HUNG!O217+[4]CNAM!O217+[4]TAY!O217+[4]HOA!O217+[4]VAN!O217+[4]PDINH!O217+[4]SLOC!O217+[4]TRUNG!O217+[4]TAN!O217+[4]THUONG!O217+[4]HLAO!O217+[4]PNHA!O217+[4]VTRUNG!O217</f>
        <v>0</v>
      </c>
      <c r="P219" s="867">
        <f>[4]DAI!P155+[4]NAM!P153+[4]NHAN!P155+[4]LY!P155+[4]DUC!P155+[4]DONG!P155+[4]HPHU!P154+[4]BAC!P154+[4]THANH!P155+[4]MY!P152+[4]HA!P93+[4]PHUC!P151+[4]LAM!P152+[4]XUAN!P150+[4]LIEN!P154</f>
        <v>0</v>
      </c>
      <c r="Q219" s="885" t="e">
        <f>[4]DAI!#REF!+[4]NAM!#REF!+[4]NHAN!#REF!+[4]LY!#REF!+[4]DUC!#REF!+[4]DONG!#REF!+[4]HPHU!#REF!+[4]BAC!#REF!+[4]THANH!#REF!+#REF!+[4]MY!#REF!+[4]HA!#REF!+[4]PHUC!#REF!+[4]LAM!#REF!+[4]XUAN!#REF!+[4]LIEN!#REF!</f>
        <v>#REF!</v>
      </c>
      <c r="R219" s="882" t="e">
        <f>[4]DAI!#REF!+[4]NAM!#REF!+[4]NHAN!#REF!+[4]LY!#REF!+[4]DUC!#REF!+[4]DONG!#REF!+[4]HPHU!#REF!+[4]BAC!#REF!+[4]THANH!#REF!+#REF!+[4]MY!#REF!+[4]HA!#REF!+[4]PHUC!#REF!+[4]LAM!#REF!+[4]XUAN!#REF!+[4]LIEN!#REF!</f>
        <v>#REF!</v>
      </c>
      <c r="S219" s="885" t="e">
        <f>[4]DAI!#REF!+[4]NAM!#REF!+[4]NHAN!#REF!+[4]LY!#REF!+[4]DUC!#REF!+[4]DONG!#REF!+[4]HPHU!#REF!+[4]BAC!#REF!+[4]THANH!#REF!+#REF!+[4]MY!#REF!+[4]HA!#REF!+[4]PHUC!#REF!+[4]LAM!#REF!+[4]XUAN!#REF!+[4]LIEN!#REF!</f>
        <v>#REF!</v>
      </c>
      <c r="T219" s="885" t="e">
        <f>[4]DAI!#REF!+[4]NAM!#REF!+[4]NHAN!#REF!+[4]LY!#REF!+[4]DUC!#REF!+[4]DONG!#REF!+[4]HPHU!#REF!+[4]BAC!#REF!+[4]THANH!#REF!+#REF!+[4]MY!#REF!+[4]HA!#REF!+[4]PHUC!#REF!+[4]LAM!#REF!+[4]XUAN!#REF!+[4]LIEN!#REF!</f>
        <v>#REF!</v>
      </c>
      <c r="U219" s="885" t="e">
        <f>[4]DAI!#REF!+[4]NAM!#REF!+[4]NHAN!#REF!+[4]LY!#REF!+[4]DUC!#REF!+[4]DONG!#REF!+[4]HPHU!#REF!+[4]BAC!#REF!+[4]THANH!#REF!+#REF!+[4]MY!#REF!+[4]HA!#REF!+[4]PHUC!#REF!+[4]LAM!#REF!+[4]XUAN!#REF!+[4]LIEN!#REF!</f>
        <v>#REF!</v>
      </c>
      <c r="V219" s="885" t="e">
        <f>[4]DAI!#REF!+[4]NAM!#REF!+[4]NHAN!#REF!+[4]LY!#REF!+[4]DUC!#REF!+[4]DONG!#REF!+[4]HPHU!#REF!+[4]BAC!#REF!+[4]THANH!#REF!+#REF!+[4]MY!#REF!+[4]HA!#REF!+[4]PHUC!#REF!+[4]LAM!#REF!+[4]XUAN!#REF!+[4]LIEN!#REF!</f>
        <v>#REF!</v>
      </c>
      <c r="W219" s="885" t="e">
        <f>[4]DAI!#REF!+[4]NAM!#REF!+[4]NHAN!#REF!+[4]LY!#REF!+[4]DUC!#REF!+[4]DONG!#REF!+[4]HPHU!#REF!+[4]BAC!#REF!+[4]THANH!#REF!+#REF!+[4]MY!#REF!+[4]HA!#REF!+[4]PHUC!#REF!+[4]LAM!#REF!+[4]XUAN!#REF!+[4]LIEN!#REF!</f>
        <v>#REF!</v>
      </c>
      <c r="X219" s="885" t="e">
        <f>[4]DAI!#REF!+[4]NAM!#REF!+[4]NHAN!#REF!+[4]LY!#REF!+[4]DUC!#REF!+[4]DONG!#REF!+[4]HPHU!#REF!+[4]BAC!#REF!+[4]THANH!#REF!+#REF!+[4]MY!#REF!+[4]HA!#REF!+[4]PHUC!#REF!+[4]LAM!#REF!+[4]XUAN!#REF!+[4]LIEN!#REF!</f>
        <v>#REF!</v>
      </c>
      <c r="Y219" s="885" t="e">
        <f>[4]DAI!#REF!+[4]NAM!#REF!+[4]NHAN!#REF!+[4]LY!#REF!+[4]DUC!#REF!+[4]DONG!#REF!+[4]HPHU!#REF!+[4]BAC!#REF!+[4]THANH!#REF!+#REF!+[4]MY!#REF!+[4]HA!#REF!+[4]PHUC!#REF!+[4]LAM!#REF!+[4]XUAN!#REF!+[4]LIEN!#REF!</f>
        <v>#REF!</v>
      </c>
      <c r="Z219" s="885" t="e">
        <f>[4]DAI!#REF!+[4]NAM!#REF!+[4]NHAN!#REF!+[4]LY!#REF!+[4]DUC!#REF!+[4]DONG!#REF!+[4]HPHU!#REF!+[4]BAC!#REF!+[4]THANH!#REF!+#REF!+[4]MY!#REF!+[4]HA!#REF!+[4]PHUC!#REF!+[4]LAM!#REF!+[4]XUAN!#REF!+[4]LIEN!#REF!</f>
        <v>#REF!</v>
      </c>
      <c r="AA219" s="885" t="e">
        <f>[4]DAI!#REF!+[4]NAM!#REF!+[4]NHAN!#REF!+[4]LY!#REF!+[4]DUC!#REF!+[4]DONG!#REF!+[4]HPHU!#REF!+[4]BAC!#REF!+[4]THANH!#REF!+#REF!+[4]MY!#REF!+[4]HA!#REF!+[4]PHUC!#REF!+[4]LAM!#REF!+[4]XUAN!#REF!+[4]LIEN!#REF!</f>
        <v>#REF!</v>
      </c>
      <c r="AB219" s="885" t="e">
        <f>[4]DAI!#REF!+[4]NAM!#REF!+[4]NHAN!#REF!+[4]LY!#REF!+[4]DUC!#REF!+[4]DONG!#REF!+[4]HPHU!#REF!+[4]BAC!#REF!+[4]THANH!#REF!+#REF!+[4]MY!#REF!+[4]HA!#REF!+[4]PHUC!#REF!+[4]LAM!#REF!+[4]XUAN!#REF!+[4]LIEN!#REF!</f>
        <v>#REF!</v>
      </c>
      <c r="AC219" s="885" t="e">
        <f>[4]DAI!#REF!+[4]NAM!#REF!+[4]NHAN!#REF!+[4]LY!#REF!+[4]DUC!#REF!+[4]DONG!#REF!+[4]HPHU!#REF!+[4]BAC!#REF!+[4]THANH!#REF!+#REF!+[4]MY!#REF!+[4]HA!#REF!+[4]PHUC!#REF!+[4]LAM!#REF!+[4]XUAN!#REF!+[4]LIEN!#REF!</f>
        <v>#REF!</v>
      </c>
      <c r="AD219" s="867">
        <f>[4]DAI!AD155+[4]NAM!AD153+[4]NHAN!AD155+[4]LY!AD155+[4]DUC!AD155+[4]DONG!AD155+[4]HPHU!AD154+[4]BAC!AD154+[4]THANH!AD155+[4]MY!AD152+[4]HA!AD93+[4]PHUC!AD151+[4]LAM!AD152+[4]XUAN!AD150+[4]LIEN!AD154</f>
        <v>0</v>
      </c>
      <c r="AE219" s="885" t="e">
        <f>[4]DAI!#REF!+[4]NAM!#REF!+[4]NHAN!#REF!+[4]LY!#REF!+[4]DUC!#REF!+[4]DONG!#REF!+[4]HPHU!#REF!+[4]BAC!#REF!+[4]THANH!#REF!+#REF!+[4]MY!#REF!+[4]HA!#REF!+[4]PHUC!#REF!+[4]LAM!#REF!+[4]XUAN!#REF!+[4]LIEN!#REF!</f>
        <v>#REF!</v>
      </c>
      <c r="AF219" s="885" t="e">
        <f>[4]DAI!#REF!+[4]NAM!#REF!+[4]NHAN!#REF!+[4]LY!#REF!+[4]DUC!#REF!+[4]DONG!#REF!+[4]HPHU!#REF!+[4]BAC!#REF!+[4]THANH!#REF!+#REF!+[4]MY!#REF!+[4]HA!#REF!+[4]PHUC!#REF!+[4]LAM!#REF!+[4]XUAN!#REF!+[4]LIEN!#REF!</f>
        <v>#REF!</v>
      </c>
      <c r="AG219" s="885" t="e">
        <f>[4]DAI!#REF!+[4]NAM!#REF!+[4]NHAN!#REF!+[4]LY!#REF!+[4]DUC!#REF!+[4]DONG!#REF!+[4]HPHU!#REF!+[4]BAC!#REF!+[4]THANH!#REF!+#REF!+[4]MY!#REF!+[4]HA!#REF!+[4]PHUC!#REF!+[4]LAM!#REF!+[4]XUAN!#REF!+[4]LIEN!#REF!</f>
        <v>#REF!</v>
      </c>
      <c r="AH219" s="885" t="e">
        <f>[4]DAI!#REF!+[4]NAM!#REF!+[4]NHAN!#REF!+[4]LY!#REF!+[4]DUC!#REF!+[4]DONG!#REF!+[4]HPHU!#REF!+[4]BAC!#REF!+[4]THANH!#REF!+#REF!+[4]MY!#REF!+[4]HA!#REF!+[4]PHUC!#REF!+[4]LAM!#REF!+[4]XUAN!#REF!+[4]LIEN!#REF!</f>
        <v>#REF!</v>
      </c>
      <c r="AI219" s="885" t="e">
        <f>[4]DAI!#REF!+[4]NAM!#REF!+[4]NHAN!#REF!+[4]LY!#REF!+[4]DUC!#REF!+[4]DONG!#REF!+[4]HPHU!#REF!+[4]BAC!#REF!+[4]THANH!#REF!+#REF!+[4]MY!#REF!+[4]HA!#REF!+[4]PHUC!#REF!+[4]LAM!#REF!+[4]XUAN!#REF!+[4]LIEN!#REF!</f>
        <v>#REF!</v>
      </c>
      <c r="AJ219" s="885" t="e">
        <f>[4]DAI!#REF!+[4]NAM!#REF!+[4]NHAN!#REF!+[4]LY!#REF!+[4]DUC!#REF!+[4]DONG!#REF!+[4]HPHU!#REF!+[4]BAC!#REF!+[4]THANH!#REF!+#REF!+[4]MY!#REF!+[4]HA!#REF!+[4]PHUC!#REF!+[4]LAM!#REF!+[4]XUAN!#REF!+[4]LIEN!#REF!</f>
        <v>#REF!</v>
      </c>
      <c r="AK219" s="867">
        <f>[4]DAI!AK155+[4]NAM!AK153+[4]NHAN!AK155+[4]LY!AK155+[4]DUC!AK155+[4]DONG!AK155+[4]HPHU!AK154+[4]BAC!AK154+[4]THANH!AK155+[4]MY!AK152+[4]HA!AK93+[4]PHUC!AK151+[4]LAM!AK152+[4]XUAN!AK150+[4]LIEN!AK154</f>
        <v>0</v>
      </c>
      <c r="AL219" s="885" t="e">
        <f>[4]DAI!#REF!+[4]NAM!#REF!+[4]NHAN!#REF!+[4]LY!#REF!+[4]DUC!#REF!+[4]DONG!#REF!+[4]HPHU!#REF!+[4]BAC!#REF!+[4]THANH!#REF!+#REF!+[4]MY!#REF!+[4]HA!#REF!+[4]PHUC!#REF!+[4]LAM!#REF!+[4]XUAN!#REF!+[4]LIEN!#REF!</f>
        <v>#REF!</v>
      </c>
      <c r="AM219" s="885" t="e">
        <f>[4]DAI!#REF!+[4]NAM!#REF!+[4]NHAN!#REF!+[4]LY!#REF!+[4]DUC!#REF!+[4]DONG!#REF!+[4]HPHU!#REF!+[4]BAC!#REF!+[4]THANH!#REF!+#REF!+[4]MY!#REF!+[4]HA!#REF!+[4]PHUC!#REF!+[4]LAM!#REF!+[4]XUAN!#REF!+[4]LIEN!#REF!</f>
        <v>#REF!</v>
      </c>
      <c r="AN219" s="867">
        <f>[4]DAI!AN155+[4]NAM!AN153+[4]NHAN!AN155+[4]LY!AN155+[4]DUC!AN155+[4]DONG!AN155+[4]HPHU!AN154+[4]BAC!AN154+[4]THANH!AN155+[4]MY!AN152+[4]HA!AN93+[4]PHUC!AN151+[4]LAM!AN152+[4]XUAN!AN150+[4]LIEN!AN154</f>
        <v>0</v>
      </c>
      <c r="AO219" s="885" t="e">
        <f>[4]DAI!#REF!+[4]NAM!#REF!+[4]NHAN!#REF!+[4]LY!#REF!+[4]DUC!#REF!+[4]DONG!#REF!+[4]HPHU!#REF!+[4]BAC!#REF!+[4]THANH!#REF!+#REF!+[4]MY!#REF!+[4]HA!#REF!+[4]PHUC!#REF!+[4]LAM!#REF!+[4]XUAN!#REF!+[4]LIEN!#REF!</f>
        <v>#REF!</v>
      </c>
      <c r="AP219" s="885" t="e">
        <f>[4]DAI!#REF!+[4]NAM!#REF!+[4]NHAN!#REF!+[4]LY!#REF!+[4]DUC!#REF!+[4]DONG!#REF!+[4]HPHU!#REF!+[4]BAC!#REF!+[4]THANH!#REF!+#REF!+[4]MY!#REF!+[4]HA!#REF!+[4]PHUC!#REF!+[4]LAM!#REF!+[4]XUAN!#REF!+[4]LIEN!#REF!</f>
        <v>#REF!</v>
      </c>
      <c r="AQ219" s="885" t="e">
        <f>[4]DAI!#REF!+[4]NAM!#REF!+[4]NHAN!#REF!+[4]LY!#REF!+[4]DUC!#REF!+[4]DONG!#REF!+[4]HPHU!#REF!+[4]BAC!#REF!+[4]THANH!#REF!+#REF!+[4]MY!#REF!+[4]HA!#REF!+[4]PHUC!#REF!+[4]LAM!#REF!+[4]XUAN!#REF!+[4]LIEN!#REF!</f>
        <v>#REF!</v>
      </c>
      <c r="AR219" s="867">
        <f>[4]DAI!AR217+[4]NAM!AR217+[4]NHAN!AR217+[4]LY!AR217+[4]DUC!AR217+[4]DONG!AR217+[4]HPHU!AR217+[4]BAC!AR217+[4]THANH!AR217+[4]MY!AR217+[4]HA!AR217+[4]PHUC!AR217+[4]LAM!AR217+[4]XUAN!AR217+[4]LIEN!AR217+[4]HUNG!AR217+[4]CNAM!AR217+[4]TAY!AR217+[4]HOA!AR217+[4]VAN!AR217+[4]PDINH!AR217+[4]SLOC!AR217+[4]TRUNG!AR217+[4]TAN!AR217+[4]THUONG!AR217+[4]HLAO!AR217+[4]PNHA!AR217+[4]VTRUNG!AR217</f>
        <v>0</v>
      </c>
      <c r="AS219" s="867">
        <f>[4]DAI!AS155+[4]NAM!AS153+[4]NHAN!AS155+[4]LY!AS155+[4]DUC!AS155+[4]DONG!AS155+[4]HPHU!AS154+[4]BAC!AS154+[4]THANH!AS155+[4]MY!AS152+[4]HA!AS93+[4]PHUC!AS151+[4]LAM!AS152+[4]XUAN!AS150+[4]LIEN!AS154</f>
        <v>0</v>
      </c>
      <c r="AT219" s="867"/>
      <c r="AU219" s="867">
        <f>[4]DAI!AU155+[4]NAM!AU153+[4]NHAN!AU155+[4]LY!AU155+[4]DUC!AU155+[4]DONG!AU155+[4]HPHU!AU154+[4]BAC!AU154+[4]THANH!AU155+[4]MY!AU152+[4]HA!AU93+[4]PHUC!AU151+[4]LAM!AU152+[4]XUAN!AU150+[4]LIEN!AU154</f>
        <v>0</v>
      </c>
      <c r="AV219" s="838">
        <f>[4]DAI!AV217+[4]NAM!AV217+[4]NHAN!AV217+[4]LY!AV217+[4]DUC!AV217+[4]DONG!AV217+[4]HPHU!AV217+[4]BAC!AV217+[4]THANH!AV217+[4]MY!AV217+[4]HA!AV217+[4]PHUC!AV217+[4]LAM!AV217+[4]XUAN!AV217+[4]LIEN!AV217+[4]HUNG!AV217+[4]CNAM!AV217+[4]TAY!AV217+[4]HOA!AV217+[4]VAN!AV217+[4]PDINH!AV217+[4]SLOC!AV217+[4]TRUNG!AV217+[4]TAN!AV217+[4]THUONG!AV217+[4]HLAO!AV217+[4]PNHA!AV217+[4]VTRUNG!AV217</f>
        <v>0</v>
      </c>
      <c r="AW219" s="885" t="e">
        <f>[4]DAI!#REF!+[4]NAM!#REF!+[4]NHAN!#REF!+[4]LY!#REF!+[4]DUC!#REF!+[4]DONG!#REF!+[4]HPHU!#REF!+[4]BAC!#REF!+[4]THANH!#REF!+#REF!+[4]MY!#REF!+[4]HA!#REF!+[4]PHUC!#REF!+[4]LAM!#REF!+[4]XUAN!#REF!+[4]LIEN!#REF!</f>
        <v>#REF!</v>
      </c>
      <c r="AX219" s="885" t="e">
        <f>[4]DAI!#REF!+[4]NAM!#REF!+[4]NHAN!#REF!+[4]LY!#REF!+[4]DUC!#REF!+[4]DONG!#REF!+[4]HPHU!#REF!+[4]BAC!#REF!+[4]THANH!#REF!+#REF!+[4]MY!#REF!+[4]HA!#REF!+[4]PHUC!#REF!+[4]LAM!#REF!+[4]XUAN!#REF!+[4]LIEN!#REF!</f>
        <v>#REF!</v>
      </c>
      <c r="AY219" s="885" t="e">
        <f>[4]DAI!#REF!+[4]NAM!#REF!+[4]NHAN!#REF!+[4]LY!#REF!+[4]DUC!#REF!+[4]DONG!#REF!+[4]HPHU!#REF!+[4]BAC!#REF!+[4]THANH!#REF!+#REF!+[4]MY!#REF!+[4]HA!#REF!+[4]PHUC!#REF!+[4]LAM!#REF!+[4]XUAN!#REF!+[4]LIEN!#REF!</f>
        <v>#REF!</v>
      </c>
      <c r="AZ219" s="867">
        <f>[4]DAI!AZ155+[4]NAM!AZ153+[4]NHAN!AZ155+[4]LY!AZ155+[4]DUC!AZ155+[4]DONG!AZ155+[4]HPHU!AZ154+[4]BAC!AZ154+[4]THANH!AZ155+[4]MY!AZ152+[4]HA!AZ93+[4]PHUC!AZ151+[4]LAM!AZ152+[4]XUAN!AZ150+[4]LIEN!AZ154</f>
        <v>0</v>
      </c>
      <c r="BA219" s="885" t="e">
        <f>[4]DAI!#REF!+[4]NAM!#REF!+[4]NHAN!#REF!+[4]LY!#REF!+[4]DUC!#REF!+[4]DONG!#REF!+[4]HPHU!#REF!+[4]BAC!#REF!+[4]THANH!#REF!+#REF!+[4]MY!#REF!+[4]HA!#REF!+[4]PHUC!#REF!+[4]LAM!#REF!+[4]XUAN!#REF!+[4]LIEN!#REF!</f>
        <v>#REF!</v>
      </c>
      <c r="BB219" s="885" t="e">
        <f>[4]DAI!#REF!+[4]NAM!#REF!+[4]NHAN!#REF!+[4]LY!#REF!+[4]DUC!#REF!+[4]DONG!#REF!+[4]HPHU!#REF!+[4]BAC!#REF!+[4]THANH!#REF!+#REF!+[4]MY!#REF!+[4]HA!#REF!+[4]PHUC!#REF!+[4]LAM!#REF!+[4]XUAN!#REF!+[4]LIEN!#REF!</f>
        <v>#REF!</v>
      </c>
      <c r="BC219" s="885" t="e">
        <f>[4]DAI!#REF!+[4]NAM!#REF!+[4]NHAN!#REF!+[4]LY!#REF!+[4]DUC!#REF!+[4]DONG!#REF!+[4]HPHU!#REF!+[4]BAC!#REF!+[4]THANH!#REF!+#REF!+[4]MY!#REF!+[4]HA!#REF!+[4]PHUC!#REF!+[4]LAM!#REF!+[4]XUAN!#REF!+[4]LIEN!#REF!</f>
        <v>#REF!</v>
      </c>
      <c r="BD219" s="867">
        <f>[4]DAI!BD155+[4]NAM!BD153+[4]NHAN!BD155+[4]LY!BD155+[4]DUC!BD155+[4]DONG!BD155+[4]HPHU!BD154+[4]BAC!BD154+[4]THANH!BD155+[4]MY!BD152+[4]HA!BD93+[4]PHUC!BD151+[4]LAM!BD152+[4]XUAN!BD150+[4]LIEN!BD154</f>
        <v>0</v>
      </c>
      <c r="BE219" s="885" t="e">
        <f>[4]DAI!#REF!+[4]NAM!#REF!+[4]NHAN!#REF!+[4]LY!#REF!+[4]DUC!#REF!+[4]DONG!#REF!+[4]HPHU!#REF!+[4]BAC!#REF!+[4]THANH!#REF!+#REF!+[4]MY!#REF!+[4]HA!#REF!+[4]PHUC!#REF!+[4]LAM!#REF!+[4]XUAN!#REF!+[4]LIEN!#REF!</f>
        <v>#REF!</v>
      </c>
      <c r="BF219" s="885" t="e">
        <f>[4]DAI!#REF!+[4]NAM!#REF!+[4]NHAN!#REF!+[4]LY!#REF!+[4]DUC!#REF!+[4]DONG!#REF!+[4]HPHU!#REF!+[4]BAC!#REF!+[4]THANH!#REF!+#REF!+[4]MY!#REF!+[4]HA!#REF!+[4]PHUC!#REF!+[4]LAM!#REF!+[4]XUAN!#REF!+[4]LIEN!#REF!</f>
        <v>#REF!</v>
      </c>
      <c r="BG219" s="885" t="e">
        <f>[4]DAI!#REF!+[4]NAM!#REF!+[4]NHAN!#REF!+[4]LY!#REF!+[4]DUC!#REF!+[4]DONG!#REF!+[4]HPHU!#REF!+[4]BAC!#REF!+[4]THANH!#REF!+#REF!+[4]MY!#REF!+[4]HA!#REF!+[4]PHUC!#REF!+[4]LAM!#REF!+[4]XUAN!#REF!+[4]LIEN!#REF!</f>
        <v>#REF!</v>
      </c>
      <c r="BH219" s="885" t="e">
        <f>[4]DAI!#REF!+[4]NAM!#REF!+[4]NHAN!#REF!+[4]LY!#REF!+[4]DUC!#REF!+[4]DONG!#REF!+[4]HPHU!#REF!+[4]BAC!#REF!+[4]THANH!#REF!+#REF!+[4]MY!#REF!+[4]HA!#REF!+[4]PHUC!#REF!+[4]LAM!#REF!+[4]XUAN!#REF!+[4]LIEN!#REF!</f>
        <v>#REF!</v>
      </c>
      <c r="BI219" s="885" t="e">
        <f>[4]DAI!#REF!+[4]NAM!#REF!+[4]NHAN!#REF!+[4]LY!#REF!+[4]DUC!#REF!+[4]DONG!#REF!+[4]HPHU!#REF!+[4]BAC!#REF!+[4]THANH!#REF!+#REF!+[4]MY!#REF!+[4]HA!#REF!+[4]PHUC!#REF!+[4]LAM!#REF!+[4]XUAN!#REF!+[4]LIEN!#REF!</f>
        <v>#REF!</v>
      </c>
      <c r="BJ219" s="885" t="e">
        <f>[4]DAI!#REF!+[4]NAM!#REF!+[4]NHAN!#REF!+[4]LY!#REF!+[4]DUC!#REF!+[4]DONG!#REF!+[4]HPHU!#REF!+[4]BAC!#REF!+[4]THANH!#REF!+#REF!+[4]MY!#REF!+[4]HA!#REF!+[4]PHUC!#REF!+[4]LAM!#REF!+[4]XUAN!#REF!+[4]LIEN!#REF!</f>
        <v>#REF!</v>
      </c>
      <c r="BK219" s="885" t="e">
        <f>[4]DAI!#REF!+[4]NAM!#REF!+[4]NHAN!#REF!+[4]LY!#REF!+[4]DUC!#REF!+[4]DONG!#REF!+[4]HPHU!#REF!+[4]BAC!#REF!+[4]THANH!#REF!+#REF!+[4]MY!#REF!+[4]HA!#REF!+[4]PHUC!#REF!+[4]LAM!#REF!+[4]XUAN!#REF!+[4]LIEN!#REF!</f>
        <v>#REF!</v>
      </c>
      <c r="BL219" s="885" t="e">
        <f>[4]DAI!#REF!+[4]NAM!#REF!+[4]NHAN!#REF!+[4]LY!#REF!+[4]DUC!#REF!+[4]DONG!#REF!+[4]HPHU!#REF!+[4]BAC!#REF!+[4]THANH!#REF!+#REF!+[4]MY!#REF!+[4]HA!#REF!+[4]PHUC!#REF!+[4]LAM!#REF!+[4]XUAN!#REF!+[4]LIEN!#REF!</f>
        <v>#REF!</v>
      </c>
    </row>
    <row r="220" spans="1:65" ht="39.950000000000003" hidden="1" customHeight="1" x14ac:dyDescent="0.2">
      <c r="A220" s="886" t="s">
        <v>67</v>
      </c>
      <c r="B220" s="848" t="s">
        <v>68</v>
      </c>
      <c r="C220" s="887" t="s">
        <v>69</v>
      </c>
      <c r="D220" s="885" t="e">
        <f>[4]DAI!#REF!+[4]NAM!#REF!+[4]NHAN!#REF!+[4]LY!#REF!+[4]DUC!#REF!+[4]DONG!#REF!+[4]HPHU!#REF!+[4]BAC!#REF!+[4]THANH!#REF!+#REF!+[4]MY!#REF!+[4]HA!#REF!+[4]PHUC!#REF!+[4]LAM!#REF!+[4]XUAN!#REF!+[4]LIEN!#REF!</f>
        <v>#REF!</v>
      </c>
      <c r="E220" s="885" t="e">
        <f>[4]DAI!#REF!+[4]NAM!#REF!+[4]NHAN!#REF!+[4]LY!#REF!+[4]DUC!#REF!+[4]DONG!#REF!+[4]HPHU!#REF!+[4]BAC!#REF!+[4]THANH!#REF!+#REF!+[4]MY!#REF!+[4]HA!#REF!+[4]PHUC!#REF!+[4]LAM!#REF!+[4]XUAN!#REF!+[4]LIEN!#REF!</f>
        <v>#REF!</v>
      </c>
      <c r="F220" s="885" t="e">
        <f>[4]DAI!#REF!+[4]NAM!#REF!+[4]NHAN!#REF!+[4]LY!#REF!+[4]DUC!#REF!+[4]DONG!#REF!+[4]HPHU!#REF!+[4]BAC!#REF!+[4]THANH!#REF!+#REF!+[4]MY!#REF!+[4]HA!#REF!+[4]PHUC!#REF!+[4]LAM!#REF!+[4]XUAN!#REF!+[4]LIEN!#REF!</f>
        <v>#REF!</v>
      </c>
      <c r="G220" s="867">
        <f>[4]DAI!G218+[4]NAM!G218+[4]NHAN!G218+[4]LY!G218+[4]DUC!G218+[4]DONG!G218+[4]HPHU!G218+[4]BAC!G218+[4]THANH!G218+[4]MY!G218+[4]HA!G218+[4]PHUC!G218+[4]LAM!G218+[4]XUAN!G218+[4]LIEN!G218+[4]HUNG!G218+[4]CNAM!G218+[4]TAY!G218+[4]HOA!G218+[4]VAN!G218+[4]PDINH!G218+[4]SLOC!G218+[4]TRUNG!G218+[4]TAN!G218+[4]THUONG!G218+[4]HLAO!G218+[4]PNHA!G218+[4]VTRUNG!G218</f>
        <v>0</v>
      </c>
      <c r="H220" s="885" t="e">
        <f>[4]DAI!#REF!+[4]NAM!#REF!+[4]NHAN!#REF!+[4]LY!#REF!+[4]DUC!#REF!+[4]DONG!#REF!+[4]HPHU!#REF!+[4]BAC!#REF!+[4]THANH!#REF!+#REF!+[4]MY!#REF!+[4]HA!#REF!+[4]PHUC!#REF!+[4]LAM!#REF!+[4]XUAN!#REF!+[4]LIEN!#REF!</f>
        <v>#REF!</v>
      </c>
      <c r="I220" s="885" t="e">
        <f>[4]DAI!#REF!+[4]NAM!#REF!+[4]NHAN!#REF!+[4]LY!#REF!+[4]DUC!#REF!+[4]DONG!#REF!+[4]HPHU!#REF!+[4]BAC!#REF!+[4]THANH!#REF!+#REF!+[4]MY!#REF!+[4]HA!#REF!+[4]PHUC!#REF!+[4]LAM!#REF!+[4]XUAN!#REF!+[4]LIEN!#REF!</f>
        <v>#REF!</v>
      </c>
      <c r="J220" s="867">
        <f>[4]DAI!J218+[4]NAM!J218+[4]NHAN!J218+[4]LY!J218+[4]DUC!J218+[4]DONG!J218+[4]HPHU!J218+[4]BAC!J218+[4]THANH!J218+[4]MY!J218+[4]HA!J218+[4]PHUC!J218+[4]LAM!J218+[4]XUAN!J218+[4]LIEN!J218+[4]HUNG!J218+[4]CNAM!J218+[4]TAY!J218+[4]HOA!J218+[4]VAN!J218+[4]PDINH!J218+[4]SLOC!J218+[4]TRUNG!J218+[4]TAN!J218+[4]THUONG!J218+[4]HLAO!J218+[4]PNHA!J218+[4]VTRUNG!J218</f>
        <v>0</v>
      </c>
      <c r="K220" s="885" t="e">
        <f>[4]DAI!#REF!+[4]NAM!#REF!+[4]NHAN!#REF!+[4]LY!#REF!+[4]DUC!#REF!+[4]DONG!#REF!+[4]HPHU!#REF!+[4]BAC!#REF!+[4]THANH!#REF!+#REF!+[4]MY!#REF!+[4]HA!#REF!+[4]PHUC!#REF!+[4]LAM!#REF!+[4]XUAN!#REF!+[4]LIEN!#REF!</f>
        <v>#REF!</v>
      </c>
      <c r="L220" s="885" t="e">
        <f>[4]DAI!#REF!+[4]NAM!#REF!+[4]NHAN!#REF!+[4]LY!#REF!+[4]DUC!#REF!+[4]DONG!#REF!+[4]HPHU!#REF!+[4]BAC!#REF!+[4]THANH!#REF!+#REF!+[4]MY!#REF!+[4]HA!#REF!+[4]PHUC!#REF!+[4]LAM!#REF!+[4]XUAN!#REF!+[4]LIEN!#REF!</f>
        <v>#REF!</v>
      </c>
      <c r="M220" s="885" t="e">
        <f>[4]DAI!#REF!+[4]NAM!#REF!+[4]NHAN!#REF!+[4]LY!#REF!+[4]DUC!#REF!+[4]DONG!#REF!+[4]HPHU!#REF!+[4]BAC!#REF!+[4]THANH!#REF!+#REF!+[4]MY!#REF!+[4]HA!#REF!+[4]PHUC!#REF!+[4]LAM!#REF!+[4]XUAN!#REF!+[4]LIEN!#REF!</f>
        <v>#REF!</v>
      </c>
      <c r="N220" s="867">
        <f>[4]DAI!N218+[4]NAM!N218+[4]NHAN!N218+[4]LY!N218+[4]DUC!N218+[4]DONG!N218+[4]HPHU!N218+[4]BAC!N218+[4]THANH!N218+[4]MY!N218+[4]HA!N218+[4]PHUC!N218+[4]LAM!N218+[4]XUAN!N218+[4]LIEN!N218+[4]HUNG!N218+[4]CNAM!N218+[4]TAY!N218+[4]HOA!N218+[4]VAN!N218+[4]PDINH!N218+[4]SLOC!N218+[4]TRUNG!N218+[4]TAN!N218+[4]THUONG!N218+[4]HLAO!N218+[4]PNHA!N218+[4]VTRUNG!N218</f>
        <v>0</v>
      </c>
      <c r="O220" s="867">
        <f>[4]DAI!O218+[4]NAM!O218+[4]NHAN!O218+[4]LY!O218+[4]DUC!O218+[4]DONG!O218+[4]HPHU!O218+[4]BAC!O218+[4]THANH!O218+[4]MY!O218+[4]HA!O218+[4]PHUC!O218+[4]LAM!O218+[4]XUAN!O218+[4]LIEN!O218+[4]HUNG!O218+[4]CNAM!O218+[4]TAY!O218+[4]HOA!O218+[4]VAN!O218+[4]PDINH!O218+[4]SLOC!O218+[4]TRUNG!O218+[4]TAN!O218+[4]THUONG!O218+[4]HLAO!O218+[4]PNHA!O218+[4]VTRUNG!O218</f>
        <v>0</v>
      </c>
      <c r="P220" s="867">
        <f>[4]DAI!P156+[4]NAM!P154+[4]NHAN!P156+[4]LY!P156+[4]DUC!P156+[4]DONG!P156+[4]HPHU!P155+[4]BAC!P155+[4]THANH!P156+[4]MY!P153+[4]HA!P94+[4]PHUC!P152+[4]LAM!P153+[4]XUAN!P151+[4]LIEN!P155</f>
        <v>0</v>
      </c>
      <c r="Q220" s="885" t="e">
        <f>[4]DAI!#REF!+[4]NAM!#REF!+[4]NHAN!#REF!+[4]LY!#REF!+[4]DUC!#REF!+[4]DONG!#REF!+[4]HPHU!#REF!+[4]BAC!#REF!+[4]THANH!#REF!+#REF!+[4]MY!#REF!+[4]HA!#REF!+[4]PHUC!#REF!+[4]LAM!#REF!+[4]XUAN!#REF!+[4]LIEN!#REF!</f>
        <v>#REF!</v>
      </c>
      <c r="R220" s="882" t="e">
        <f>[4]DAI!#REF!+[4]NAM!#REF!+[4]NHAN!#REF!+[4]LY!#REF!+[4]DUC!#REF!+[4]DONG!#REF!+[4]HPHU!#REF!+[4]BAC!#REF!+[4]THANH!#REF!+#REF!+[4]MY!#REF!+[4]HA!#REF!+[4]PHUC!#REF!+[4]LAM!#REF!+[4]XUAN!#REF!+[4]LIEN!#REF!</f>
        <v>#REF!</v>
      </c>
      <c r="S220" s="885" t="e">
        <f>[4]DAI!#REF!+[4]NAM!#REF!+[4]NHAN!#REF!+[4]LY!#REF!+[4]DUC!#REF!+[4]DONG!#REF!+[4]HPHU!#REF!+[4]BAC!#REF!+[4]THANH!#REF!+#REF!+[4]MY!#REF!+[4]HA!#REF!+[4]PHUC!#REF!+[4]LAM!#REF!+[4]XUAN!#REF!+[4]LIEN!#REF!</f>
        <v>#REF!</v>
      </c>
      <c r="T220" s="885" t="e">
        <f>[4]DAI!#REF!+[4]NAM!#REF!+[4]NHAN!#REF!+[4]LY!#REF!+[4]DUC!#REF!+[4]DONG!#REF!+[4]HPHU!#REF!+[4]BAC!#REF!+[4]THANH!#REF!+#REF!+[4]MY!#REF!+[4]HA!#REF!+[4]PHUC!#REF!+[4]LAM!#REF!+[4]XUAN!#REF!+[4]LIEN!#REF!</f>
        <v>#REF!</v>
      </c>
      <c r="U220" s="885" t="e">
        <f>[4]DAI!#REF!+[4]NAM!#REF!+[4]NHAN!#REF!+[4]LY!#REF!+[4]DUC!#REF!+[4]DONG!#REF!+[4]HPHU!#REF!+[4]BAC!#REF!+[4]THANH!#REF!+#REF!+[4]MY!#REF!+[4]HA!#REF!+[4]PHUC!#REF!+[4]LAM!#REF!+[4]XUAN!#REF!+[4]LIEN!#REF!</f>
        <v>#REF!</v>
      </c>
      <c r="V220" s="885" t="e">
        <f>[4]DAI!#REF!+[4]NAM!#REF!+[4]NHAN!#REF!+[4]LY!#REF!+[4]DUC!#REF!+[4]DONG!#REF!+[4]HPHU!#REF!+[4]BAC!#REF!+[4]THANH!#REF!+#REF!+[4]MY!#REF!+[4]HA!#REF!+[4]PHUC!#REF!+[4]LAM!#REF!+[4]XUAN!#REF!+[4]LIEN!#REF!</f>
        <v>#REF!</v>
      </c>
      <c r="W220" s="885" t="e">
        <f>[4]DAI!#REF!+[4]NAM!#REF!+[4]NHAN!#REF!+[4]LY!#REF!+[4]DUC!#REF!+[4]DONG!#REF!+[4]HPHU!#REF!+[4]BAC!#REF!+[4]THANH!#REF!+#REF!+[4]MY!#REF!+[4]HA!#REF!+[4]PHUC!#REF!+[4]LAM!#REF!+[4]XUAN!#REF!+[4]LIEN!#REF!</f>
        <v>#REF!</v>
      </c>
      <c r="X220" s="885" t="e">
        <f>[4]DAI!#REF!+[4]NAM!#REF!+[4]NHAN!#REF!+[4]LY!#REF!+[4]DUC!#REF!+[4]DONG!#REF!+[4]HPHU!#REF!+[4]BAC!#REF!+[4]THANH!#REF!+#REF!+[4]MY!#REF!+[4]HA!#REF!+[4]PHUC!#REF!+[4]LAM!#REF!+[4]XUAN!#REF!+[4]LIEN!#REF!</f>
        <v>#REF!</v>
      </c>
      <c r="Y220" s="885" t="e">
        <f>[4]DAI!#REF!+[4]NAM!#REF!+[4]NHAN!#REF!+[4]LY!#REF!+[4]DUC!#REF!+[4]DONG!#REF!+[4]HPHU!#REF!+[4]BAC!#REF!+[4]THANH!#REF!+#REF!+[4]MY!#REF!+[4]HA!#REF!+[4]PHUC!#REF!+[4]LAM!#REF!+[4]XUAN!#REF!+[4]LIEN!#REF!</f>
        <v>#REF!</v>
      </c>
      <c r="Z220" s="885" t="e">
        <f>[4]DAI!#REF!+[4]NAM!#REF!+[4]NHAN!#REF!+[4]LY!#REF!+[4]DUC!#REF!+[4]DONG!#REF!+[4]HPHU!#REF!+[4]BAC!#REF!+[4]THANH!#REF!+#REF!+[4]MY!#REF!+[4]HA!#REF!+[4]PHUC!#REF!+[4]LAM!#REF!+[4]XUAN!#REF!+[4]LIEN!#REF!</f>
        <v>#REF!</v>
      </c>
      <c r="AA220" s="885" t="e">
        <f>[4]DAI!#REF!+[4]NAM!#REF!+[4]NHAN!#REF!+[4]LY!#REF!+[4]DUC!#REF!+[4]DONG!#REF!+[4]HPHU!#REF!+[4]BAC!#REF!+[4]THANH!#REF!+#REF!+[4]MY!#REF!+[4]HA!#REF!+[4]PHUC!#REF!+[4]LAM!#REF!+[4]XUAN!#REF!+[4]LIEN!#REF!</f>
        <v>#REF!</v>
      </c>
      <c r="AB220" s="885" t="e">
        <f>[4]DAI!#REF!+[4]NAM!#REF!+[4]NHAN!#REF!+[4]LY!#REF!+[4]DUC!#REF!+[4]DONG!#REF!+[4]HPHU!#REF!+[4]BAC!#REF!+[4]THANH!#REF!+#REF!+[4]MY!#REF!+[4]HA!#REF!+[4]PHUC!#REF!+[4]LAM!#REF!+[4]XUAN!#REF!+[4]LIEN!#REF!</f>
        <v>#REF!</v>
      </c>
      <c r="AC220" s="885" t="e">
        <f>[4]DAI!#REF!+[4]NAM!#REF!+[4]NHAN!#REF!+[4]LY!#REF!+[4]DUC!#REF!+[4]DONG!#REF!+[4]HPHU!#REF!+[4]BAC!#REF!+[4]THANH!#REF!+#REF!+[4]MY!#REF!+[4]HA!#REF!+[4]PHUC!#REF!+[4]LAM!#REF!+[4]XUAN!#REF!+[4]LIEN!#REF!</f>
        <v>#REF!</v>
      </c>
      <c r="AD220" s="867">
        <f>[4]DAI!AD156+[4]NAM!AD154+[4]NHAN!AD156+[4]LY!AD156+[4]DUC!AD156+[4]DONG!AD156+[4]HPHU!AD155+[4]BAC!AD155+[4]THANH!AD156+[4]MY!AD153+[4]HA!AD94+[4]PHUC!AD152+[4]LAM!AD153+[4]XUAN!AD151+[4]LIEN!AD155</f>
        <v>0</v>
      </c>
      <c r="AE220" s="885" t="e">
        <f>[4]DAI!#REF!+[4]NAM!#REF!+[4]NHAN!#REF!+[4]LY!#REF!+[4]DUC!#REF!+[4]DONG!#REF!+[4]HPHU!#REF!+[4]BAC!#REF!+[4]THANH!#REF!+#REF!+[4]MY!#REF!+[4]HA!#REF!+[4]PHUC!#REF!+[4]LAM!#REF!+[4]XUAN!#REF!+[4]LIEN!#REF!</f>
        <v>#REF!</v>
      </c>
      <c r="AF220" s="885" t="e">
        <f>[4]DAI!#REF!+[4]NAM!#REF!+[4]NHAN!#REF!+[4]LY!#REF!+[4]DUC!#REF!+[4]DONG!#REF!+[4]HPHU!#REF!+[4]BAC!#REF!+[4]THANH!#REF!+#REF!+[4]MY!#REF!+[4]HA!#REF!+[4]PHUC!#REF!+[4]LAM!#REF!+[4]XUAN!#REF!+[4]LIEN!#REF!</f>
        <v>#REF!</v>
      </c>
      <c r="AG220" s="885" t="e">
        <f>[4]DAI!#REF!+[4]NAM!#REF!+[4]NHAN!#REF!+[4]LY!#REF!+[4]DUC!#REF!+[4]DONG!#REF!+[4]HPHU!#REF!+[4]BAC!#REF!+[4]THANH!#REF!+#REF!+[4]MY!#REF!+[4]HA!#REF!+[4]PHUC!#REF!+[4]LAM!#REF!+[4]XUAN!#REF!+[4]LIEN!#REF!</f>
        <v>#REF!</v>
      </c>
      <c r="AH220" s="885" t="e">
        <f>[4]DAI!#REF!+[4]NAM!#REF!+[4]NHAN!#REF!+[4]LY!#REF!+[4]DUC!#REF!+[4]DONG!#REF!+[4]HPHU!#REF!+[4]BAC!#REF!+[4]THANH!#REF!+#REF!+[4]MY!#REF!+[4]HA!#REF!+[4]PHUC!#REF!+[4]LAM!#REF!+[4]XUAN!#REF!+[4]LIEN!#REF!</f>
        <v>#REF!</v>
      </c>
      <c r="AI220" s="885" t="e">
        <f>[4]DAI!#REF!+[4]NAM!#REF!+[4]NHAN!#REF!+[4]LY!#REF!+[4]DUC!#REF!+[4]DONG!#REF!+[4]HPHU!#REF!+[4]BAC!#REF!+[4]THANH!#REF!+#REF!+[4]MY!#REF!+[4]HA!#REF!+[4]PHUC!#REF!+[4]LAM!#REF!+[4]XUAN!#REF!+[4]LIEN!#REF!</f>
        <v>#REF!</v>
      </c>
      <c r="AJ220" s="885" t="e">
        <f>[4]DAI!#REF!+[4]NAM!#REF!+[4]NHAN!#REF!+[4]LY!#REF!+[4]DUC!#REF!+[4]DONG!#REF!+[4]HPHU!#REF!+[4]BAC!#REF!+[4]THANH!#REF!+#REF!+[4]MY!#REF!+[4]HA!#REF!+[4]PHUC!#REF!+[4]LAM!#REF!+[4]XUAN!#REF!+[4]LIEN!#REF!</f>
        <v>#REF!</v>
      </c>
      <c r="AK220" s="867">
        <f>[4]DAI!AK156+[4]NAM!AK154+[4]NHAN!AK156+[4]LY!AK156+[4]DUC!AK156+[4]DONG!AK156+[4]HPHU!AK155+[4]BAC!AK155+[4]THANH!AK156+[4]MY!AK153+[4]HA!AK94+[4]PHUC!AK152+[4]LAM!AK153+[4]XUAN!AK151+[4]LIEN!AK155</f>
        <v>0</v>
      </c>
      <c r="AL220" s="885" t="e">
        <f>[4]DAI!#REF!+[4]NAM!#REF!+[4]NHAN!#REF!+[4]LY!#REF!+[4]DUC!#REF!+[4]DONG!#REF!+[4]HPHU!#REF!+[4]BAC!#REF!+[4]THANH!#REF!+#REF!+[4]MY!#REF!+[4]HA!#REF!+[4]PHUC!#REF!+[4]LAM!#REF!+[4]XUAN!#REF!+[4]LIEN!#REF!</f>
        <v>#REF!</v>
      </c>
      <c r="AM220" s="885" t="e">
        <f>[4]DAI!#REF!+[4]NAM!#REF!+[4]NHAN!#REF!+[4]LY!#REF!+[4]DUC!#REF!+[4]DONG!#REF!+[4]HPHU!#REF!+[4]BAC!#REF!+[4]THANH!#REF!+#REF!+[4]MY!#REF!+[4]HA!#REF!+[4]PHUC!#REF!+[4]LAM!#REF!+[4]XUAN!#REF!+[4]LIEN!#REF!</f>
        <v>#REF!</v>
      </c>
      <c r="AN220" s="867">
        <f>[4]DAI!AN156+[4]NAM!AN154+[4]NHAN!AN156+[4]LY!AN156+[4]DUC!AN156+[4]DONG!AN156+[4]HPHU!AN155+[4]BAC!AN155+[4]THANH!AN156+[4]MY!AN153+[4]HA!AN94+[4]PHUC!AN152+[4]LAM!AN153+[4]XUAN!AN151+[4]LIEN!AN155</f>
        <v>0</v>
      </c>
      <c r="AO220" s="885" t="e">
        <f>[4]DAI!#REF!+[4]NAM!#REF!+[4]NHAN!#REF!+[4]LY!#REF!+[4]DUC!#REF!+[4]DONG!#REF!+[4]HPHU!#REF!+[4]BAC!#REF!+[4]THANH!#REF!+#REF!+[4]MY!#REF!+[4]HA!#REF!+[4]PHUC!#REF!+[4]LAM!#REF!+[4]XUAN!#REF!+[4]LIEN!#REF!</f>
        <v>#REF!</v>
      </c>
      <c r="AP220" s="885" t="e">
        <f>[4]DAI!#REF!+[4]NAM!#REF!+[4]NHAN!#REF!+[4]LY!#REF!+[4]DUC!#REF!+[4]DONG!#REF!+[4]HPHU!#REF!+[4]BAC!#REF!+[4]THANH!#REF!+#REF!+[4]MY!#REF!+[4]HA!#REF!+[4]PHUC!#REF!+[4]LAM!#REF!+[4]XUAN!#REF!+[4]LIEN!#REF!</f>
        <v>#REF!</v>
      </c>
      <c r="AQ220" s="885" t="e">
        <f>[4]DAI!#REF!+[4]NAM!#REF!+[4]NHAN!#REF!+[4]LY!#REF!+[4]DUC!#REF!+[4]DONG!#REF!+[4]HPHU!#REF!+[4]BAC!#REF!+[4]THANH!#REF!+#REF!+[4]MY!#REF!+[4]HA!#REF!+[4]PHUC!#REF!+[4]LAM!#REF!+[4]XUAN!#REF!+[4]LIEN!#REF!</f>
        <v>#REF!</v>
      </c>
      <c r="AR220" s="867">
        <f>[4]DAI!AR218+[4]NAM!AR218+[4]NHAN!AR218+[4]LY!AR218+[4]DUC!AR218+[4]DONG!AR218+[4]HPHU!AR218+[4]BAC!AR218+[4]THANH!AR218+[4]MY!AR218+[4]HA!AR218+[4]PHUC!AR218+[4]LAM!AR218+[4]XUAN!AR218+[4]LIEN!AR218+[4]HUNG!AR218+[4]CNAM!AR218+[4]TAY!AR218+[4]HOA!AR218+[4]VAN!AR218+[4]PDINH!AR218+[4]SLOC!AR218+[4]TRUNG!AR218+[4]TAN!AR218+[4]THUONG!AR218+[4]HLAO!AR218+[4]PNHA!AR218+[4]VTRUNG!AR218</f>
        <v>0</v>
      </c>
      <c r="AS220" s="867">
        <f>[4]DAI!AS156+[4]NAM!AS154+[4]NHAN!AS156+[4]LY!AS156+[4]DUC!AS156+[4]DONG!AS156+[4]HPHU!AS155+[4]BAC!AS155+[4]THANH!AS156+[4]MY!AS153+[4]HA!AS94+[4]PHUC!AS152+[4]LAM!AS153+[4]XUAN!AS151+[4]LIEN!AS155</f>
        <v>0</v>
      </c>
      <c r="AT220" s="867"/>
      <c r="AU220" s="867">
        <f>[4]DAI!AU156+[4]NAM!AU154+[4]NHAN!AU156+[4]LY!AU156+[4]DUC!AU156+[4]DONG!AU156+[4]HPHU!AU155+[4]BAC!AU155+[4]THANH!AU156+[4]MY!AU153+[4]HA!AU94+[4]PHUC!AU152+[4]LAM!AU153+[4]XUAN!AU151+[4]LIEN!AU155</f>
        <v>0</v>
      </c>
      <c r="AV220" s="838">
        <f>[4]DAI!AV218+[4]NAM!AV218+[4]NHAN!AV218+[4]LY!AV218+[4]DUC!AV218+[4]DONG!AV218+[4]HPHU!AV218+[4]BAC!AV218+[4]THANH!AV218+[4]MY!AV218+[4]HA!AV218+[4]PHUC!AV218+[4]LAM!AV218+[4]XUAN!AV218+[4]LIEN!AV218+[4]HUNG!AV218+[4]CNAM!AV218+[4]TAY!AV218+[4]HOA!AV218+[4]VAN!AV218+[4]PDINH!AV218+[4]SLOC!AV218+[4]TRUNG!AV218+[4]TAN!AV218+[4]THUONG!AV218+[4]HLAO!AV218+[4]PNHA!AV218+[4]VTRUNG!AV218</f>
        <v>0</v>
      </c>
      <c r="AW220" s="885" t="e">
        <f>[4]DAI!#REF!+[4]NAM!#REF!+[4]NHAN!#REF!+[4]LY!#REF!+[4]DUC!#REF!+[4]DONG!#REF!+[4]HPHU!#REF!+[4]BAC!#REF!+[4]THANH!#REF!+#REF!+[4]MY!#REF!+[4]HA!#REF!+[4]PHUC!#REF!+[4]LAM!#REF!+[4]XUAN!#REF!+[4]LIEN!#REF!</f>
        <v>#REF!</v>
      </c>
      <c r="AX220" s="885" t="e">
        <f>[4]DAI!#REF!+[4]NAM!#REF!+[4]NHAN!#REF!+[4]LY!#REF!+[4]DUC!#REF!+[4]DONG!#REF!+[4]HPHU!#REF!+[4]BAC!#REF!+[4]THANH!#REF!+#REF!+[4]MY!#REF!+[4]HA!#REF!+[4]PHUC!#REF!+[4]LAM!#REF!+[4]XUAN!#REF!+[4]LIEN!#REF!</f>
        <v>#REF!</v>
      </c>
      <c r="AY220" s="885" t="e">
        <f>[4]DAI!#REF!+[4]NAM!#REF!+[4]NHAN!#REF!+[4]LY!#REF!+[4]DUC!#REF!+[4]DONG!#REF!+[4]HPHU!#REF!+[4]BAC!#REF!+[4]THANH!#REF!+#REF!+[4]MY!#REF!+[4]HA!#REF!+[4]PHUC!#REF!+[4]LAM!#REF!+[4]XUAN!#REF!+[4]LIEN!#REF!</f>
        <v>#REF!</v>
      </c>
      <c r="AZ220" s="867">
        <f>[4]DAI!AZ156+[4]NAM!AZ154+[4]NHAN!AZ156+[4]LY!AZ156+[4]DUC!AZ156+[4]DONG!AZ156+[4]HPHU!AZ155+[4]BAC!AZ155+[4]THANH!AZ156+[4]MY!AZ153+[4]HA!AZ94+[4]PHUC!AZ152+[4]LAM!AZ153+[4]XUAN!AZ151+[4]LIEN!AZ155</f>
        <v>0</v>
      </c>
      <c r="BA220" s="885" t="e">
        <f>[4]DAI!#REF!+[4]NAM!#REF!+[4]NHAN!#REF!+[4]LY!#REF!+[4]DUC!#REF!+[4]DONG!#REF!+[4]HPHU!#REF!+[4]BAC!#REF!+[4]THANH!#REF!+#REF!+[4]MY!#REF!+[4]HA!#REF!+[4]PHUC!#REF!+[4]LAM!#REF!+[4]XUAN!#REF!+[4]LIEN!#REF!</f>
        <v>#REF!</v>
      </c>
      <c r="BB220" s="885" t="e">
        <f>[4]DAI!#REF!+[4]NAM!#REF!+[4]NHAN!#REF!+[4]LY!#REF!+[4]DUC!#REF!+[4]DONG!#REF!+[4]HPHU!#REF!+[4]BAC!#REF!+[4]THANH!#REF!+#REF!+[4]MY!#REF!+[4]HA!#REF!+[4]PHUC!#REF!+[4]LAM!#REF!+[4]XUAN!#REF!+[4]LIEN!#REF!</f>
        <v>#REF!</v>
      </c>
      <c r="BC220" s="885" t="e">
        <f>[4]DAI!#REF!+[4]NAM!#REF!+[4]NHAN!#REF!+[4]LY!#REF!+[4]DUC!#REF!+[4]DONG!#REF!+[4]HPHU!#REF!+[4]BAC!#REF!+[4]THANH!#REF!+#REF!+[4]MY!#REF!+[4]HA!#REF!+[4]PHUC!#REF!+[4]LAM!#REF!+[4]XUAN!#REF!+[4]LIEN!#REF!</f>
        <v>#REF!</v>
      </c>
      <c r="BD220" s="867">
        <f>[4]DAI!BD156+[4]NAM!BD154+[4]NHAN!BD156+[4]LY!BD156+[4]DUC!BD156+[4]DONG!BD156+[4]HPHU!BD155+[4]BAC!BD155+[4]THANH!BD156+[4]MY!BD153+[4]HA!BD94+[4]PHUC!BD152+[4]LAM!BD153+[4]XUAN!BD151+[4]LIEN!BD155</f>
        <v>0</v>
      </c>
      <c r="BE220" s="885" t="e">
        <f>[4]DAI!#REF!+[4]NAM!#REF!+[4]NHAN!#REF!+[4]LY!#REF!+[4]DUC!#REF!+[4]DONG!#REF!+[4]HPHU!#REF!+[4]BAC!#REF!+[4]THANH!#REF!+#REF!+[4]MY!#REF!+[4]HA!#REF!+[4]PHUC!#REF!+[4]LAM!#REF!+[4]XUAN!#REF!+[4]LIEN!#REF!</f>
        <v>#REF!</v>
      </c>
      <c r="BF220" s="885" t="e">
        <f>[4]DAI!#REF!+[4]NAM!#REF!+[4]NHAN!#REF!+[4]LY!#REF!+[4]DUC!#REF!+[4]DONG!#REF!+[4]HPHU!#REF!+[4]BAC!#REF!+[4]THANH!#REF!+#REF!+[4]MY!#REF!+[4]HA!#REF!+[4]PHUC!#REF!+[4]LAM!#REF!+[4]XUAN!#REF!+[4]LIEN!#REF!</f>
        <v>#REF!</v>
      </c>
      <c r="BG220" s="885" t="e">
        <f>[4]DAI!#REF!+[4]NAM!#REF!+[4]NHAN!#REF!+[4]LY!#REF!+[4]DUC!#REF!+[4]DONG!#REF!+[4]HPHU!#REF!+[4]BAC!#REF!+[4]THANH!#REF!+#REF!+[4]MY!#REF!+[4]HA!#REF!+[4]PHUC!#REF!+[4]LAM!#REF!+[4]XUAN!#REF!+[4]LIEN!#REF!</f>
        <v>#REF!</v>
      </c>
      <c r="BH220" s="885" t="e">
        <f>[4]DAI!#REF!+[4]NAM!#REF!+[4]NHAN!#REF!+[4]LY!#REF!+[4]DUC!#REF!+[4]DONG!#REF!+[4]HPHU!#REF!+[4]BAC!#REF!+[4]THANH!#REF!+#REF!+[4]MY!#REF!+[4]HA!#REF!+[4]PHUC!#REF!+[4]LAM!#REF!+[4]XUAN!#REF!+[4]LIEN!#REF!</f>
        <v>#REF!</v>
      </c>
      <c r="BI220" s="885" t="e">
        <f>[4]DAI!#REF!+[4]NAM!#REF!+[4]NHAN!#REF!+[4]LY!#REF!+[4]DUC!#REF!+[4]DONG!#REF!+[4]HPHU!#REF!+[4]BAC!#REF!+[4]THANH!#REF!+#REF!+[4]MY!#REF!+[4]HA!#REF!+[4]PHUC!#REF!+[4]LAM!#REF!+[4]XUAN!#REF!+[4]LIEN!#REF!</f>
        <v>#REF!</v>
      </c>
      <c r="BJ220" s="885" t="e">
        <f>[4]DAI!#REF!+[4]NAM!#REF!+[4]NHAN!#REF!+[4]LY!#REF!+[4]DUC!#REF!+[4]DONG!#REF!+[4]HPHU!#REF!+[4]BAC!#REF!+[4]THANH!#REF!+#REF!+[4]MY!#REF!+[4]HA!#REF!+[4]PHUC!#REF!+[4]LAM!#REF!+[4]XUAN!#REF!+[4]LIEN!#REF!</f>
        <v>#REF!</v>
      </c>
      <c r="BK220" s="885" t="e">
        <f>[4]DAI!#REF!+[4]NAM!#REF!+[4]NHAN!#REF!+[4]LY!#REF!+[4]DUC!#REF!+[4]DONG!#REF!+[4]HPHU!#REF!+[4]BAC!#REF!+[4]THANH!#REF!+#REF!+[4]MY!#REF!+[4]HA!#REF!+[4]PHUC!#REF!+[4]LAM!#REF!+[4]XUAN!#REF!+[4]LIEN!#REF!</f>
        <v>#REF!</v>
      </c>
      <c r="BL220" s="885" t="e">
        <f>[4]DAI!#REF!+[4]NAM!#REF!+[4]NHAN!#REF!+[4]LY!#REF!+[4]DUC!#REF!+[4]DONG!#REF!+[4]HPHU!#REF!+[4]BAC!#REF!+[4]THANH!#REF!+#REF!+[4]MY!#REF!+[4]HA!#REF!+[4]PHUC!#REF!+[4]LAM!#REF!+[4]XUAN!#REF!+[4]LIEN!#REF!</f>
        <v>#REF!</v>
      </c>
    </row>
    <row r="221" spans="1:65" ht="24" hidden="1" customHeight="1" x14ac:dyDescent="0.2">
      <c r="A221" s="886" t="s">
        <v>2471</v>
      </c>
      <c r="B221" s="888" t="s">
        <v>2472</v>
      </c>
      <c r="C221" s="887" t="s">
        <v>293</v>
      </c>
      <c r="D221" s="885" t="e">
        <f>[4]DAI!#REF!+[4]NAM!#REF!+[4]NHAN!#REF!+[4]LY!#REF!+[4]DUC!#REF!+[4]DONG!#REF!+[4]HPHU!#REF!+[4]BAC!#REF!+[4]THANH!#REF!+#REF!+[4]MY!#REF!+[4]HA!#REF!+[4]PHUC!#REF!+[4]LAM!#REF!+[4]XUAN!#REF!+[4]LIEN!#REF!</f>
        <v>#REF!</v>
      </c>
      <c r="E221" s="885" t="e">
        <f>[4]DAI!#REF!+[4]NAM!#REF!+[4]NHAN!#REF!+[4]LY!#REF!+[4]DUC!#REF!+[4]DONG!#REF!+[4]HPHU!#REF!+[4]BAC!#REF!+[4]THANH!#REF!+#REF!+[4]MY!#REF!+[4]HA!#REF!+[4]PHUC!#REF!+[4]LAM!#REF!+[4]XUAN!#REF!+[4]LIEN!#REF!</f>
        <v>#REF!</v>
      </c>
      <c r="F221" s="885" t="e">
        <f>[4]DAI!#REF!+[4]NAM!#REF!+[4]NHAN!#REF!+[4]LY!#REF!+[4]DUC!#REF!+[4]DONG!#REF!+[4]HPHU!#REF!+[4]BAC!#REF!+[4]THANH!#REF!+#REF!+[4]MY!#REF!+[4]HA!#REF!+[4]PHUC!#REF!+[4]LAM!#REF!+[4]XUAN!#REF!+[4]LIEN!#REF!</f>
        <v>#REF!</v>
      </c>
      <c r="G221" s="867">
        <f>[4]DAI!G219+[4]NAM!G219+[4]NHAN!G219+[4]LY!G219+[4]DUC!G219+[4]DONG!G219+[4]HPHU!G219+[4]BAC!G219+[4]THANH!G219+[4]MY!G219+[4]HA!G219+[4]PHUC!G219+[4]LAM!G219+[4]XUAN!G219+[4]LIEN!G219+[4]HUNG!G219+[4]CNAM!G219+[4]TAY!G219+[4]HOA!G219+[4]VAN!G219+[4]PDINH!G219+[4]SLOC!G219+[4]TRUNG!G219+[4]TAN!G219+[4]THUONG!G219+[4]HLAO!G219+[4]PNHA!G219+[4]VTRUNG!G219</f>
        <v>0</v>
      </c>
      <c r="H221" s="885" t="e">
        <f>[4]DAI!#REF!+[4]NAM!#REF!+[4]NHAN!#REF!+[4]LY!#REF!+[4]DUC!#REF!+[4]DONG!#REF!+[4]HPHU!#REF!+[4]BAC!#REF!+[4]THANH!#REF!+#REF!+[4]MY!#REF!+[4]HA!#REF!+[4]PHUC!#REF!+[4]LAM!#REF!+[4]XUAN!#REF!+[4]LIEN!#REF!</f>
        <v>#REF!</v>
      </c>
      <c r="I221" s="885" t="e">
        <f>[4]DAI!#REF!+[4]NAM!#REF!+[4]NHAN!#REF!+[4]LY!#REF!+[4]DUC!#REF!+[4]DONG!#REF!+[4]HPHU!#REF!+[4]BAC!#REF!+[4]THANH!#REF!+#REF!+[4]MY!#REF!+[4]HA!#REF!+[4]PHUC!#REF!+[4]LAM!#REF!+[4]XUAN!#REF!+[4]LIEN!#REF!</f>
        <v>#REF!</v>
      </c>
      <c r="J221" s="867">
        <f>[4]DAI!J219+[4]NAM!J219+[4]NHAN!J219+[4]LY!J219+[4]DUC!J219+[4]DONG!J219+[4]HPHU!J219+[4]BAC!J219+[4]THANH!J219+[4]MY!J219+[4]HA!J219+[4]PHUC!J219+[4]LAM!J219+[4]XUAN!J219+[4]LIEN!J219+[4]HUNG!J219+[4]CNAM!J219+[4]TAY!J219+[4]HOA!J219+[4]VAN!J219+[4]PDINH!J219+[4]SLOC!J219+[4]TRUNG!J219+[4]TAN!J219+[4]THUONG!J219+[4]HLAO!J219+[4]PNHA!J219+[4]VTRUNG!J219</f>
        <v>0</v>
      </c>
      <c r="K221" s="885" t="e">
        <f>[4]DAI!#REF!+[4]NAM!#REF!+[4]NHAN!#REF!+[4]LY!#REF!+[4]DUC!#REF!+[4]DONG!#REF!+[4]HPHU!#REF!+[4]BAC!#REF!+[4]THANH!#REF!+#REF!+[4]MY!#REF!+[4]HA!#REF!+[4]PHUC!#REF!+[4]LAM!#REF!+[4]XUAN!#REF!+[4]LIEN!#REF!</f>
        <v>#REF!</v>
      </c>
      <c r="L221" s="885" t="e">
        <f>[4]DAI!#REF!+[4]NAM!#REF!+[4]NHAN!#REF!+[4]LY!#REF!+[4]DUC!#REF!+[4]DONG!#REF!+[4]HPHU!#REF!+[4]BAC!#REF!+[4]THANH!#REF!+#REF!+[4]MY!#REF!+[4]HA!#REF!+[4]PHUC!#REF!+[4]LAM!#REF!+[4]XUAN!#REF!+[4]LIEN!#REF!</f>
        <v>#REF!</v>
      </c>
      <c r="M221" s="885" t="e">
        <f>[4]DAI!#REF!+[4]NAM!#REF!+[4]NHAN!#REF!+[4]LY!#REF!+[4]DUC!#REF!+[4]DONG!#REF!+[4]HPHU!#REF!+[4]BAC!#REF!+[4]THANH!#REF!+#REF!+[4]MY!#REF!+[4]HA!#REF!+[4]PHUC!#REF!+[4]LAM!#REF!+[4]XUAN!#REF!+[4]LIEN!#REF!</f>
        <v>#REF!</v>
      </c>
      <c r="N221" s="867">
        <f>[4]DAI!N219+[4]NAM!N219+[4]NHAN!N219+[4]LY!N219+[4]DUC!N219+[4]DONG!N219+[4]HPHU!N219+[4]BAC!N219+[4]THANH!N219+[4]MY!N219+[4]HA!N219+[4]PHUC!N219+[4]LAM!N219+[4]XUAN!N219+[4]LIEN!N219+[4]HUNG!N219+[4]CNAM!N219+[4]TAY!N219+[4]HOA!N219+[4]VAN!N219+[4]PDINH!N219+[4]SLOC!N219+[4]TRUNG!N219+[4]TAN!N219+[4]THUONG!N219+[4]HLAO!N219+[4]PNHA!N219+[4]VTRUNG!N219</f>
        <v>0</v>
      </c>
      <c r="O221" s="867">
        <f>[4]DAI!O219+[4]NAM!O219+[4]NHAN!O219+[4]LY!O219+[4]DUC!O219+[4]DONG!O219+[4]HPHU!O219+[4]BAC!O219+[4]THANH!O219+[4]MY!O219+[4]HA!O219+[4]PHUC!O219+[4]LAM!O219+[4]XUAN!O219+[4]LIEN!O219+[4]HUNG!O219+[4]CNAM!O219+[4]TAY!O219+[4]HOA!O219+[4]VAN!O219+[4]PDINH!O219+[4]SLOC!O219+[4]TRUNG!O219+[4]TAN!O219+[4]THUONG!O219+[4]HLAO!O219+[4]PNHA!O219+[4]VTRUNG!O219</f>
        <v>0</v>
      </c>
      <c r="P221" s="867">
        <f>[4]DAI!P157+[4]NAM!P155+[4]NHAN!P157+[4]LY!P157+[4]DUC!P157+[4]DONG!P157+[4]HPHU!P156+[4]BAC!P156+[4]THANH!P157+[4]MY!P154+[4]HA!P95+[4]PHUC!P153+[4]LAM!P154+[4]XUAN!P152+[4]LIEN!P156</f>
        <v>0</v>
      </c>
      <c r="Q221" s="885" t="e">
        <f>[4]DAI!#REF!+[4]NAM!#REF!+[4]NHAN!#REF!+[4]LY!#REF!+[4]DUC!#REF!+[4]DONG!#REF!+[4]HPHU!#REF!+[4]BAC!#REF!+[4]THANH!#REF!+#REF!+[4]MY!#REF!+[4]HA!#REF!+[4]PHUC!#REF!+[4]LAM!#REF!+[4]XUAN!#REF!+[4]LIEN!#REF!</f>
        <v>#REF!</v>
      </c>
      <c r="R221" s="882" t="e">
        <f>[4]DAI!#REF!+[4]NAM!#REF!+[4]NHAN!#REF!+[4]LY!#REF!+[4]DUC!#REF!+[4]DONG!#REF!+[4]HPHU!#REF!+[4]BAC!#REF!+[4]THANH!#REF!+#REF!+[4]MY!#REF!+[4]HA!#REF!+[4]PHUC!#REF!+[4]LAM!#REF!+[4]XUAN!#REF!+[4]LIEN!#REF!</f>
        <v>#REF!</v>
      </c>
      <c r="S221" s="885" t="e">
        <f>[4]DAI!#REF!+[4]NAM!#REF!+[4]NHAN!#REF!+[4]LY!#REF!+[4]DUC!#REF!+[4]DONG!#REF!+[4]HPHU!#REF!+[4]BAC!#REF!+[4]THANH!#REF!+#REF!+[4]MY!#REF!+[4]HA!#REF!+[4]PHUC!#REF!+[4]LAM!#REF!+[4]XUAN!#REF!+[4]LIEN!#REF!</f>
        <v>#REF!</v>
      </c>
      <c r="T221" s="885" t="e">
        <f>[4]DAI!#REF!+[4]NAM!#REF!+[4]NHAN!#REF!+[4]LY!#REF!+[4]DUC!#REF!+[4]DONG!#REF!+[4]HPHU!#REF!+[4]BAC!#REF!+[4]THANH!#REF!+#REF!+[4]MY!#REF!+[4]HA!#REF!+[4]PHUC!#REF!+[4]LAM!#REF!+[4]XUAN!#REF!+[4]LIEN!#REF!</f>
        <v>#REF!</v>
      </c>
      <c r="U221" s="885" t="e">
        <f>[4]DAI!#REF!+[4]NAM!#REF!+[4]NHAN!#REF!+[4]LY!#REF!+[4]DUC!#REF!+[4]DONG!#REF!+[4]HPHU!#REF!+[4]BAC!#REF!+[4]THANH!#REF!+#REF!+[4]MY!#REF!+[4]HA!#REF!+[4]PHUC!#REF!+[4]LAM!#REF!+[4]XUAN!#REF!+[4]LIEN!#REF!</f>
        <v>#REF!</v>
      </c>
      <c r="V221" s="885" t="e">
        <f>[4]DAI!#REF!+[4]NAM!#REF!+[4]NHAN!#REF!+[4]LY!#REF!+[4]DUC!#REF!+[4]DONG!#REF!+[4]HPHU!#REF!+[4]BAC!#REF!+[4]THANH!#REF!+#REF!+[4]MY!#REF!+[4]HA!#REF!+[4]PHUC!#REF!+[4]LAM!#REF!+[4]XUAN!#REF!+[4]LIEN!#REF!</f>
        <v>#REF!</v>
      </c>
      <c r="W221" s="885" t="e">
        <f>[4]DAI!#REF!+[4]NAM!#REF!+[4]NHAN!#REF!+[4]LY!#REF!+[4]DUC!#REF!+[4]DONG!#REF!+[4]HPHU!#REF!+[4]BAC!#REF!+[4]THANH!#REF!+#REF!+[4]MY!#REF!+[4]HA!#REF!+[4]PHUC!#REF!+[4]LAM!#REF!+[4]XUAN!#REF!+[4]LIEN!#REF!</f>
        <v>#REF!</v>
      </c>
      <c r="X221" s="885" t="e">
        <f>[4]DAI!#REF!+[4]NAM!#REF!+[4]NHAN!#REF!+[4]LY!#REF!+[4]DUC!#REF!+[4]DONG!#REF!+[4]HPHU!#REF!+[4]BAC!#REF!+[4]THANH!#REF!+#REF!+[4]MY!#REF!+[4]HA!#REF!+[4]PHUC!#REF!+[4]LAM!#REF!+[4]XUAN!#REF!+[4]LIEN!#REF!</f>
        <v>#REF!</v>
      </c>
      <c r="Y221" s="885" t="e">
        <f>[4]DAI!#REF!+[4]NAM!#REF!+[4]NHAN!#REF!+[4]LY!#REF!+[4]DUC!#REF!+[4]DONG!#REF!+[4]HPHU!#REF!+[4]BAC!#REF!+[4]THANH!#REF!+#REF!+[4]MY!#REF!+[4]HA!#REF!+[4]PHUC!#REF!+[4]LAM!#REF!+[4]XUAN!#REF!+[4]LIEN!#REF!</f>
        <v>#REF!</v>
      </c>
      <c r="Z221" s="885" t="e">
        <f>[4]DAI!#REF!+[4]NAM!#REF!+[4]NHAN!#REF!+[4]LY!#REF!+[4]DUC!#REF!+[4]DONG!#REF!+[4]HPHU!#REF!+[4]BAC!#REF!+[4]THANH!#REF!+#REF!+[4]MY!#REF!+[4]HA!#REF!+[4]PHUC!#REF!+[4]LAM!#REF!+[4]XUAN!#REF!+[4]LIEN!#REF!</f>
        <v>#REF!</v>
      </c>
      <c r="AA221" s="885" t="e">
        <f>[4]DAI!#REF!+[4]NAM!#REF!+[4]NHAN!#REF!+[4]LY!#REF!+[4]DUC!#REF!+[4]DONG!#REF!+[4]HPHU!#REF!+[4]BAC!#REF!+[4]THANH!#REF!+#REF!+[4]MY!#REF!+[4]HA!#REF!+[4]PHUC!#REF!+[4]LAM!#REF!+[4]XUAN!#REF!+[4]LIEN!#REF!</f>
        <v>#REF!</v>
      </c>
      <c r="AB221" s="885" t="e">
        <f>[4]DAI!#REF!+[4]NAM!#REF!+[4]NHAN!#REF!+[4]LY!#REF!+[4]DUC!#REF!+[4]DONG!#REF!+[4]HPHU!#REF!+[4]BAC!#REF!+[4]THANH!#REF!+#REF!+[4]MY!#REF!+[4]HA!#REF!+[4]PHUC!#REF!+[4]LAM!#REF!+[4]XUAN!#REF!+[4]LIEN!#REF!</f>
        <v>#REF!</v>
      </c>
      <c r="AC221" s="885" t="e">
        <f>[4]DAI!#REF!+[4]NAM!#REF!+[4]NHAN!#REF!+[4]LY!#REF!+[4]DUC!#REF!+[4]DONG!#REF!+[4]HPHU!#REF!+[4]BAC!#REF!+[4]THANH!#REF!+#REF!+[4]MY!#REF!+[4]HA!#REF!+[4]PHUC!#REF!+[4]LAM!#REF!+[4]XUAN!#REF!+[4]LIEN!#REF!</f>
        <v>#REF!</v>
      </c>
      <c r="AD221" s="867">
        <f>[4]DAI!AD157+[4]NAM!AD155+[4]NHAN!AD157+[4]LY!AD157+[4]DUC!AD157+[4]DONG!AD157+[4]HPHU!AD156+[4]BAC!AD156+[4]THANH!AD157+[4]MY!AD154+[4]HA!AD95+[4]PHUC!AD153+[4]LAM!AD154+[4]XUAN!AD152+[4]LIEN!AD156</f>
        <v>0</v>
      </c>
      <c r="AE221" s="885" t="e">
        <f>[4]DAI!#REF!+[4]NAM!#REF!+[4]NHAN!#REF!+[4]LY!#REF!+[4]DUC!#REF!+[4]DONG!#REF!+[4]HPHU!#REF!+[4]BAC!#REF!+[4]THANH!#REF!+#REF!+[4]MY!#REF!+[4]HA!#REF!+[4]PHUC!#REF!+[4]LAM!#REF!+[4]XUAN!#REF!+[4]LIEN!#REF!</f>
        <v>#REF!</v>
      </c>
      <c r="AF221" s="885" t="e">
        <f>[4]DAI!#REF!+[4]NAM!#REF!+[4]NHAN!#REF!+[4]LY!#REF!+[4]DUC!#REF!+[4]DONG!#REF!+[4]HPHU!#REF!+[4]BAC!#REF!+[4]THANH!#REF!+#REF!+[4]MY!#REF!+[4]HA!#REF!+[4]PHUC!#REF!+[4]LAM!#REF!+[4]XUAN!#REF!+[4]LIEN!#REF!</f>
        <v>#REF!</v>
      </c>
      <c r="AG221" s="885" t="e">
        <f>[4]DAI!#REF!+[4]NAM!#REF!+[4]NHAN!#REF!+[4]LY!#REF!+[4]DUC!#REF!+[4]DONG!#REF!+[4]HPHU!#REF!+[4]BAC!#REF!+[4]THANH!#REF!+#REF!+[4]MY!#REF!+[4]HA!#REF!+[4]PHUC!#REF!+[4]LAM!#REF!+[4]XUAN!#REF!+[4]LIEN!#REF!</f>
        <v>#REF!</v>
      </c>
      <c r="AH221" s="885" t="e">
        <f>[4]DAI!#REF!+[4]NAM!#REF!+[4]NHAN!#REF!+[4]LY!#REF!+[4]DUC!#REF!+[4]DONG!#REF!+[4]HPHU!#REF!+[4]BAC!#REF!+[4]THANH!#REF!+#REF!+[4]MY!#REF!+[4]HA!#REF!+[4]PHUC!#REF!+[4]LAM!#REF!+[4]XUAN!#REF!+[4]LIEN!#REF!</f>
        <v>#REF!</v>
      </c>
      <c r="AI221" s="885" t="e">
        <f>[4]DAI!#REF!+[4]NAM!#REF!+[4]NHAN!#REF!+[4]LY!#REF!+[4]DUC!#REF!+[4]DONG!#REF!+[4]HPHU!#REF!+[4]BAC!#REF!+[4]THANH!#REF!+#REF!+[4]MY!#REF!+[4]HA!#REF!+[4]PHUC!#REF!+[4]LAM!#REF!+[4]XUAN!#REF!+[4]LIEN!#REF!</f>
        <v>#REF!</v>
      </c>
      <c r="AJ221" s="885" t="e">
        <f>[4]DAI!#REF!+[4]NAM!#REF!+[4]NHAN!#REF!+[4]LY!#REF!+[4]DUC!#REF!+[4]DONG!#REF!+[4]HPHU!#REF!+[4]BAC!#REF!+[4]THANH!#REF!+#REF!+[4]MY!#REF!+[4]HA!#REF!+[4]PHUC!#REF!+[4]LAM!#REF!+[4]XUAN!#REF!+[4]LIEN!#REF!</f>
        <v>#REF!</v>
      </c>
      <c r="AK221" s="867">
        <f>[4]DAI!AK157+[4]NAM!AK155+[4]NHAN!AK157+[4]LY!AK157+[4]DUC!AK157+[4]DONG!AK157+[4]HPHU!AK156+[4]BAC!AK156+[4]THANH!AK157+[4]MY!AK154+[4]HA!AK95+[4]PHUC!AK153+[4]LAM!AK154+[4]XUAN!AK152+[4]LIEN!AK156</f>
        <v>0</v>
      </c>
      <c r="AL221" s="885" t="e">
        <f>[4]DAI!#REF!+[4]NAM!#REF!+[4]NHAN!#REF!+[4]LY!#REF!+[4]DUC!#REF!+[4]DONG!#REF!+[4]HPHU!#REF!+[4]BAC!#REF!+[4]THANH!#REF!+#REF!+[4]MY!#REF!+[4]HA!#REF!+[4]PHUC!#REF!+[4]LAM!#REF!+[4]XUAN!#REF!+[4]LIEN!#REF!</f>
        <v>#REF!</v>
      </c>
      <c r="AM221" s="885" t="e">
        <f>[4]DAI!#REF!+[4]NAM!#REF!+[4]NHAN!#REF!+[4]LY!#REF!+[4]DUC!#REF!+[4]DONG!#REF!+[4]HPHU!#REF!+[4]BAC!#REF!+[4]THANH!#REF!+#REF!+[4]MY!#REF!+[4]HA!#REF!+[4]PHUC!#REF!+[4]LAM!#REF!+[4]XUAN!#REF!+[4]LIEN!#REF!</f>
        <v>#REF!</v>
      </c>
      <c r="AN221" s="867">
        <f>[4]DAI!AN157+[4]NAM!AN155+[4]NHAN!AN157+[4]LY!AN157+[4]DUC!AN157+[4]DONG!AN157+[4]HPHU!AN156+[4]BAC!AN156+[4]THANH!AN157+[4]MY!AN154+[4]HA!AN95+[4]PHUC!AN153+[4]LAM!AN154+[4]XUAN!AN152+[4]LIEN!AN156</f>
        <v>0</v>
      </c>
      <c r="AO221" s="885" t="e">
        <f>[4]DAI!#REF!+[4]NAM!#REF!+[4]NHAN!#REF!+[4]LY!#REF!+[4]DUC!#REF!+[4]DONG!#REF!+[4]HPHU!#REF!+[4]BAC!#REF!+[4]THANH!#REF!+#REF!+[4]MY!#REF!+[4]HA!#REF!+[4]PHUC!#REF!+[4]LAM!#REF!+[4]XUAN!#REF!+[4]LIEN!#REF!</f>
        <v>#REF!</v>
      </c>
      <c r="AP221" s="885" t="e">
        <f>[4]DAI!#REF!+[4]NAM!#REF!+[4]NHAN!#REF!+[4]LY!#REF!+[4]DUC!#REF!+[4]DONG!#REF!+[4]HPHU!#REF!+[4]BAC!#REF!+[4]THANH!#REF!+#REF!+[4]MY!#REF!+[4]HA!#REF!+[4]PHUC!#REF!+[4]LAM!#REF!+[4]XUAN!#REF!+[4]LIEN!#REF!</f>
        <v>#REF!</v>
      </c>
      <c r="AQ221" s="885" t="e">
        <f>[4]DAI!#REF!+[4]NAM!#REF!+[4]NHAN!#REF!+[4]LY!#REF!+[4]DUC!#REF!+[4]DONG!#REF!+[4]HPHU!#REF!+[4]BAC!#REF!+[4]THANH!#REF!+#REF!+[4]MY!#REF!+[4]HA!#REF!+[4]PHUC!#REF!+[4]LAM!#REF!+[4]XUAN!#REF!+[4]LIEN!#REF!</f>
        <v>#REF!</v>
      </c>
      <c r="AR221" s="867">
        <f>[4]DAI!AR219+[4]NAM!AR219+[4]NHAN!AR219+[4]LY!AR219+[4]DUC!AR219+[4]DONG!AR219+[4]HPHU!AR219+[4]BAC!AR219+[4]THANH!AR219+[4]MY!AR219+[4]HA!AR219+[4]PHUC!AR219+[4]LAM!AR219+[4]XUAN!AR219+[4]LIEN!AR219+[4]HUNG!AR219+[4]CNAM!AR219+[4]TAY!AR219+[4]HOA!AR219+[4]VAN!AR219+[4]PDINH!AR219+[4]SLOC!AR219+[4]TRUNG!AR219+[4]TAN!AR219+[4]THUONG!AR219+[4]HLAO!AR219+[4]PNHA!AR219+[4]VTRUNG!AR219</f>
        <v>0</v>
      </c>
      <c r="AS221" s="867">
        <f>[4]DAI!AS157+[4]NAM!AS155+[4]NHAN!AS157+[4]LY!AS157+[4]DUC!AS157+[4]DONG!AS157+[4]HPHU!AS156+[4]BAC!AS156+[4]THANH!AS157+[4]MY!AS154+[4]HA!AS95+[4]PHUC!AS153+[4]LAM!AS154+[4]XUAN!AS152+[4]LIEN!AS156</f>
        <v>0</v>
      </c>
      <c r="AT221" s="867"/>
      <c r="AU221" s="867">
        <f>[4]DAI!AU157+[4]NAM!AU155+[4]NHAN!AU157+[4]LY!AU157+[4]DUC!AU157+[4]DONG!AU157+[4]HPHU!AU156+[4]BAC!AU156+[4]THANH!AU157+[4]MY!AU154+[4]HA!AU95+[4]PHUC!AU153+[4]LAM!AU154+[4]XUAN!AU152+[4]LIEN!AU156</f>
        <v>0</v>
      </c>
      <c r="AV221" s="838">
        <f>[4]DAI!AV219+[4]NAM!AV219+[4]NHAN!AV219+[4]LY!AV219+[4]DUC!AV219+[4]DONG!AV219+[4]HPHU!AV219+[4]BAC!AV219+[4]THANH!AV219+[4]MY!AV219+[4]HA!AV219+[4]PHUC!AV219+[4]LAM!AV219+[4]XUAN!AV219+[4]LIEN!AV219+[4]HUNG!AV219+[4]CNAM!AV219+[4]TAY!AV219+[4]HOA!AV219+[4]VAN!AV219+[4]PDINH!AV219+[4]SLOC!AV219+[4]TRUNG!AV219+[4]TAN!AV219+[4]THUONG!AV219+[4]HLAO!AV219+[4]PNHA!AV219+[4]VTRUNG!AV219</f>
        <v>0</v>
      </c>
      <c r="AW221" s="885" t="e">
        <f>[4]DAI!#REF!+[4]NAM!#REF!+[4]NHAN!#REF!+[4]LY!#REF!+[4]DUC!#REF!+[4]DONG!#REF!+[4]HPHU!#REF!+[4]BAC!#REF!+[4]THANH!#REF!+#REF!+[4]MY!#REF!+[4]HA!#REF!+[4]PHUC!#REF!+[4]LAM!#REF!+[4]XUAN!#REF!+[4]LIEN!#REF!</f>
        <v>#REF!</v>
      </c>
      <c r="AX221" s="885" t="e">
        <f>[4]DAI!#REF!+[4]NAM!#REF!+[4]NHAN!#REF!+[4]LY!#REF!+[4]DUC!#REF!+[4]DONG!#REF!+[4]HPHU!#REF!+[4]BAC!#REF!+[4]THANH!#REF!+#REF!+[4]MY!#REF!+[4]HA!#REF!+[4]PHUC!#REF!+[4]LAM!#REF!+[4]XUAN!#REF!+[4]LIEN!#REF!</f>
        <v>#REF!</v>
      </c>
      <c r="AY221" s="885" t="e">
        <f>[4]DAI!#REF!+[4]NAM!#REF!+[4]NHAN!#REF!+[4]LY!#REF!+[4]DUC!#REF!+[4]DONG!#REF!+[4]HPHU!#REF!+[4]BAC!#REF!+[4]THANH!#REF!+#REF!+[4]MY!#REF!+[4]HA!#REF!+[4]PHUC!#REF!+[4]LAM!#REF!+[4]XUAN!#REF!+[4]LIEN!#REF!</f>
        <v>#REF!</v>
      </c>
      <c r="AZ221" s="867">
        <f>[4]DAI!AZ157+[4]NAM!AZ155+[4]NHAN!AZ157+[4]LY!AZ157+[4]DUC!AZ157+[4]DONG!AZ157+[4]HPHU!AZ156+[4]BAC!AZ156+[4]THANH!AZ157+[4]MY!AZ154+[4]HA!AZ95+[4]PHUC!AZ153+[4]LAM!AZ154+[4]XUAN!AZ152+[4]LIEN!AZ156</f>
        <v>0</v>
      </c>
      <c r="BA221" s="885" t="e">
        <f>[4]DAI!#REF!+[4]NAM!#REF!+[4]NHAN!#REF!+[4]LY!#REF!+[4]DUC!#REF!+[4]DONG!#REF!+[4]HPHU!#REF!+[4]BAC!#REF!+[4]THANH!#REF!+#REF!+[4]MY!#REF!+[4]HA!#REF!+[4]PHUC!#REF!+[4]LAM!#REF!+[4]XUAN!#REF!+[4]LIEN!#REF!</f>
        <v>#REF!</v>
      </c>
      <c r="BB221" s="885" t="e">
        <f>[4]DAI!#REF!+[4]NAM!#REF!+[4]NHAN!#REF!+[4]LY!#REF!+[4]DUC!#REF!+[4]DONG!#REF!+[4]HPHU!#REF!+[4]BAC!#REF!+[4]THANH!#REF!+#REF!+[4]MY!#REF!+[4]HA!#REF!+[4]PHUC!#REF!+[4]LAM!#REF!+[4]XUAN!#REF!+[4]LIEN!#REF!</f>
        <v>#REF!</v>
      </c>
      <c r="BC221" s="885" t="e">
        <f>[4]DAI!#REF!+[4]NAM!#REF!+[4]NHAN!#REF!+[4]LY!#REF!+[4]DUC!#REF!+[4]DONG!#REF!+[4]HPHU!#REF!+[4]BAC!#REF!+[4]THANH!#REF!+#REF!+[4]MY!#REF!+[4]HA!#REF!+[4]PHUC!#REF!+[4]LAM!#REF!+[4]XUAN!#REF!+[4]LIEN!#REF!</f>
        <v>#REF!</v>
      </c>
      <c r="BD221" s="867">
        <f>[4]DAI!BD157+[4]NAM!BD155+[4]NHAN!BD157+[4]LY!BD157+[4]DUC!BD157+[4]DONG!BD157+[4]HPHU!BD156+[4]BAC!BD156+[4]THANH!BD157+[4]MY!BD154+[4]HA!BD95+[4]PHUC!BD153+[4]LAM!BD154+[4]XUAN!BD152+[4]LIEN!BD156</f>
        <v>0</v>
      </c>
      <c r="BE221" s="885" t="e">
        <f>[4]DAI!#REF!+[4]NAM!#REF!+[4]NHAN!#REF!+[4]LY!#REF!+[4]DUC!#REF!+[4]DONG!#REF!+[4]HPHU!#REF!+[4]BAC!#REF!+[4]THANH!#REF!+#REF!+[4]MY!#REF!+[4]HA!#REF!+[4]PHUC!#REF!+[4]LAM!#REF!+[4]XUAN!#REF!+[4]LIEN!#REF!</f>
        <v>#REF!</v>
      </c>
      <c r="BF221" s="885" t="e">
        <f>[4]DAI!#REF!+[4]NAM!#REF!+[4]NHAN!#REF!+[4]LY!#REF!+[4]DUC!#REF!+[4]DONG!#REF!+[4]HPHU!#REF!+[4]BAC!#REF!+[4]THANH!#REF!+#REF!+[4]MY!#REF!+[4]HA!#REF!+[4]PHUC!#REF!+[4]LAM!#REF!+[4]XUAN!#REF!+[4]LIEN!#REF!</f>
        <v>#REF!</v>
      </c>
      <c r="BG221" s="885" t="e">
        <f>[4]DAI!#REF!+[4]NAM!#REF!+[4]NHAN!#REF!+[4]LY!#REF!+[4]DUC!#REF!+[4]DONG!#REF!+[4]HPHU!#REF!+[4]BAC!#REF!+[4]THANH!#REF!+#REF!+[4]MY!#REF!+[4]HA!#REF!+[4]PHUC!#REF!+[4]LAM!#REF!+[4]XUAN!#REF!+[4]LIEN!#REF!</f>
        <v>#REF!</v>
      </c>
      <c r="BH221" s="885" t="e">
        <f>[4]DAI!#REF!+[4]NAM!#REF!+[4]NHAN!#REF!+[4]LY!#REF!+[4]DUC!#REF!+[4]DONG!#REF!+[4]HPHU!#REF!+[4]BAC!#REF!+[4]THANH!#REF!+#REF!+[4]MY!#REF!+[4]HA!#REF!+[4]PHUC!#REF!+[4]LAM!#REF!+[4]XUAN!#REF!+[4]LIEN!#REF!</f>
        <v>#REF!</v>
      </c>
      <c r="BI221" s="885" t="e">
        <f>[4]DAI!#REF!+[4]NAM!#REF!+[4]NHAN!#REF!+[4]LY!#REF!+[4]DUC!#REF!+[4]DONG!#REF!+[4]HPHU!#REF!+[4]BAC!#REF!+[4]THANH!#REF!+#REF!+[4]MY!#REF!+[4]HA!#REF!+[4]PHUC!#REF!+[4]LAM!#REF!+[4]XUAN!#REF!+[4]LIEN!#REF!</f>
        <v>#REF!</v>
      </c>
      <c r="BJ221" s="885" t="e">
        <f>[4]DAI!#REF!+[4]NAM!#REF!+[4]NHAN!#REF!+[4]LY!#REF!+[4]DUC!#REF!+[4]DONG!#REF!+[4]HPHU!#REF!+[4]BAC!#REF!+[4]THANH!#REF!+#REF!+[4]MY!#REF!+[4]HA!#REF!+[4]PHUC!#REF!+[4]LAM!#REF!+[4]XUAN!#REF!+[4]LIEN!#REF!</f>
        <v>#REF!</v>
      </c>
      <c r="BK221" s="885" t="e">
        <f>[4]DAI!#REF!+[4]NAM!#REF!+[4]NHAN!#REF!+[4]LY!#REF!+[4]DUC!#REF!+[4]DONG!#REF!+[4]HPHU!#REF!+[4]BAC!#REF!+[4]THANH!#REF!+#REF!+[4]MY!#REF!+[4]HA!#REF!+[4]PHUC!#REF!+[4]LAM!#REF!+[4]XUAN!#REF!+[4]LIEN!#REF!</f>
        <v>#REF!</v>
      </c>
      <c r="BL221" s="885" t="e">
        <f>[4]DAI!#REF!+[4]NAM!#REF!+[4]NHAN!#REF!+[4]LY!#REF!+[4]DUC!#REF!+[4]DONG!#REF!+[4]HPHU!#REF!+[4]BAC!#REF!+[4]THANH!#REF!+#REF!+[4]MY!#REF!+[4]HA!#REF!+[4]PHUC!#REF!+[4]LAM!#REF!+[4]XUAN!#REF!+[4]LIEN!#REF!</f>
        <v>#REF!</v>
      </c>
    </row>
    <row r="222" spans="1:65" ht="24" hidden="1" customHeight="1" x14ac:dyDescent="0.2">
      <c r="A222" s="886" t="s">
        <v>2473</v>
      </c>
      <c r="B222" s="888" t="s">
        <v>2474</v>
      </c>
      <c r="C222" s="887" t="s">
        <v>294</v>
      </c>
      <c r="D222" s="885" t="e">
        <f>[4]DAI!#REF!+[4]NAM!#REF!+[4]NHAN!#REF!+[4]LY!#REF!+[4]DUC!#REF!+[4]DONG!#REF!+[4]HPHU!#REF!+[4]BAC!#REF!+[4]THANH!#REF!+#REF!+[4]MY!#REF!+[4]HA!#REF!+[4]PHUC!#REF!+[4]LAM!#REF!+[4]XUAN!#REF!+[4]LIEN!#REF!</f>
        <v>#REF!</v>
      </c>
      <c r="E222" s="885" t="e">
        <f>[4]DAI!#REF!+[4]NAM!#REF!+[4]NHAN!#REF!+[4]LY!#REF!+[4]DUC!#REF!+[4]DONG!#REF!+[4]HPHU!#REF!+[4]BAC!#REF!+[4]THANH!#REF!+#REF!+[4]MY!#REF!+[4]HA!#REF!+[4]PHUC!#REF!+[4]LAM!#REF!+[4]XUAN!#REF!+[4]LIEN!#REF!</f>
        <v>#REF!</v>
      </c>
      <c r="F222" s="885" t="e">
        <f>[4]DAI!#REF!+[4]NAM!#REF!+[4]NHAN!#REF!+[4]LY!#REF!+[4]DUC!#REF!+[4]DONG!#REF!+[4]HPHU!#REF!+[4]BAC!#REF!+[4]THANH!#REF!+#REF!+[4]MY!#REF!+[4]HA!#REF!+[4]PHUC!#REF!+[4]LAM!#REF!+[4]XUAN!#REF!+[4]LIEN!#REF!</f>
        <v>#REF!</v>
      </c>
      <c r="G222" s="867">
        <f>[4]DAI!G220+[4]NAM!G220+[4]NHAN!G220+[4]LY!G220+[4]DUC!G220+[4]DONG!G220+[4]HPHU!G220+[4]BAC!G220+[4]THANH!G220+[4]MY!G220+[4]HA!G220+[4]PHUC!G220+[4]LAM!G220+[4]XUAN!G220+[4]LIEN!G220+[4]HUNG!G220+[4]CNAM!G220+[4]TAY!G220+[4]HOA!G220+[4]VAN!G220+[4]PDINH!G220+[4]SLOC!G220+[4]TRUNG!G220+[4]TAN!G220+[4]THUONG!G220+[4]HLAO!G220+[4]PNHA!G220+[4]VTRUNG!G220</f>
        <v>0</v>
      </c>
      <c r="H222" s="885" t="e">
        <f>[4]DAI!#REF!+[4]NAM!#REF!+[4]NHAN!#REF!+[4]LY!#REF!+[4]DUC!#REF!+[4]DONG!#REF!+[4]HPHU!#REF!+[4]BAC!#REF!+[4]THANH!#REF!+#REF!+[4]MY!#REF!+[4]HA!#REF!+[4]PHUC!#REF!+[4]LAM!#REF!+[4]XUAN!#REF!+[4]LIEN!#REF!</f>
        <v>#REF!</v>
      </c>
      <c r="I222" s="885" t="e">
        <f>[4]DAI!#REF!+[4]NAM!#REF!+[4]NHAN!#REF!+[4]LY!#REF!+[4]DUC!#REF!+[4]DONG!#REF!+[4]HPHU!#REF!+[4]BAC!#REF!+[4]THANH!#REF!+#REF!+[4]MY!#REF!+[4]HA!#REF!+[4]PHUC!#REF!+[4]LAM!#REF!+[4]XUAN!#REF!+[4]LIEN!#REF!</f>
        <v>#REF!</v>
      </c>
      <c r="J222" s="867">
        <f>[4]DAI!J220+[4]NAM!J220+[4]NHAN!J220+[4]LY!J220+[4]DUC!J220+[4]DONG!J220+[4]HPHU!J220+[4]BAC!J220+[4]THANH!J220+[4]MY!J220+[4]HA!J220+[4]PHUC!J220+[4]LAM!J220+[4]XUAN!J220+[4]LIEN!J220+[4]HUNG!J220+[4]CNAM!J220+[4]TAY!J220+[4]HOA!J220+[4]VAN!J220+[4]PDINH!J220+[4]SLOC!J220+[4]TRUNG!J220+[4]TAN!J220+[4]THUONG!J220+[4]HLAO!J220+[4]PNHA!J220+[4]VTRUNG!J220</f>
        <v>0</v>
      </c>
      <c r="K222" s="885" t="e">
        <f>[4]DAI!#REF!+[4]NAM!#REF!+[4]NHAN!#REF!+[4]LY!#REF!+[4]DUC!#REF!+[4]DONG!#REF!+[4]HPHU!#REF!+[4]BAC!#REF!+[4]THANH!#REF!+#REF!+[4]MY!#REF!+[4]HA!#REF!+[4]PHUC!#REF!+[4]LAM!#REF!+[4]XUAN!#REF!+[4]LIEN!#REF!</f>
        <v>#REF!</v>
      </c>
      <c r="L222" s="885" t="e">
        <f>[4]DAI!#REF!+[4]NAM!#REF!+[4]NHAN!#REF!+[4]LY!#REF!+[4]DUC!#REF!+[4]DONG!#REF!+[4]HPHU!#REF!+[4]BAC!#REF!+[4]THANH!#REF!+#REF!+[4]MY!#REF!+[4]HA!#REF!+[4]PHUC!#REF!+[4]LAM!#REF!+[4]XUAN!#REF!+[4]LIEN!#REF!</f>
        <v>#REF!</v>
      </c>
      <c r="M222" s="885" t="e">
        <f>[4]DAI!#REF!+[4]NAM!#REF!+[4]NHAN!#REF!+[4]LY!#REF!+[4]DUC!#REF!+[4]DONG!#REF!+[4]HPHU!#REF!+[4]BAC!#REF!+[4]THANH!#REF!+#REF!+[4]MY!#REF!+[4]HA!#REF!+[4]PHUC!#REF!+[4]LAM!#REF!+[4]XUAN!#REF!+[4]LIEN!#REF!</f>
        <v>#REF!</v>
      </c>
      <c r="N222" s="867">
        <f>[4]DAI!N220+[4]NAM!N220+[4]NHAN!N220+[4]LY!N220+[4]DUC!N220+[4]DONG!N220+[4]HPHU!N220+[4]BAC!N220+[4]THANH!N220+[4]MY!N220+[4]HA!N220+[4]PHUC!N220+[4]LAM!N220+[4]XUAN!N220+[4]LIEN!N220+[4]HUNG!N220+[4]CNAM!N220+[4]TAY!N220+[4]HOA!N220+[4]VAN!N220+[4]PDINH!N220+[4]SLOC!N220+[4]TRUNG!N220+[4]TAN!N220+[4]THUONG!N220+[4]HLAO!N220+[4]PNHA!N220+[4]VTRUNG!N220</f>
        <v>0</v>
      </c>
      <c r="O222" s="867">
        <f>[4]DAI!O220+[4]NAM!O220+[4]NHAN!O220+[4]LY!O220+[4]DUC!O220+[4]DONG!O220+[4]HPHU!O220+[4]BAC!O220+[4]THANH!O220+[4]MY!O220+[4]HA!O220+[4]PHUC!O220+[4]LAM!O220+[4]XUAN!O220+[4]LIEN!O220+[4]HUNG!O220+[4]CNAM!O220+[4]TAY!O220+[4]HOA!O220+[4]VAN!O220+[4]PDINH!O220+[4]SLOC!O220+[4]TRUNG!O220+[4]TAN!O220+[4]THUONG!O220+[4]HLAO!O220+[4]PNHA!O220+[4]VTRUNG!O220</f>
        <v>0</v>
      </c>
      <c r="P222" s="867">
        <f>[4]DAI!P158+[4]NAM!P156+[4]NHAN!P158+[4]LY!P158+[4]DUC!P158+[4]DONG!P158+[4]HPHU!P157+[4]BAC!P157+[4]THANH!P158+[4]MY!P155+[4]HA!P96+[4]PHUC!P154+[4]LAM!P155+[4]XUAN!P153+[4]LIEN!P157</f>
        <v>0</v>
      </c>
      <c r="Q222" s="885" t="e">
        <f>[4]DAI!#REF!+[4]NAM!#REF!+[4]NHAN!#REF!+[4]LY!#REF!+[4]DUC!#REF!+[4]DONG!#REF!+[4]HPHU!#REF!+[4]BAC!#REF!+[4]THANH!#REF!+#REF!+[4]MY!#REF!+[4]HA!#REF!+[4]PHUC!#REF!+[4]LAM!#REF!+[4]XUAN!#REF!+[4]LIEN!#REF!</f>
        <v>#REF!</v>
      </c>
      <c r="R222" s="882" t="e">
        <f>[4]DAI!#REF!+[4]NAM!#REF!+[4]NHAN!#REF!+[4]LY!#REF!+[4]DUC!#REF!+[4]DONG!#REF!+[4]HPHU!#REF!+[4]BAC!#REF!+[4]THANH!#REF!+#REF!+[4]MY!#REF!+[4]HA!#REF!+[4]PHUC!#REF!+[4]LAM!#REF!+[4]XUAN!#REF!+[4]LIEN!#REF!</f>
        <v>#REF!</v>
      </c>
      <c r="S222" s="885" t="e">
        <f>[4]DAI!#REF!+[4]NAM!#REF!+[4]NHAN!#REF!+[4]LY!#REF!+[4]DUC!#REF!+[4]DONG!#REF!+[4]HPHU!#REF!+[4]BAC!#REF!+[4]THANH!#REF!+#REF!+[4]MY!#REF!+[4]HA!#REF!+[4]PHUC!#REF!+[4]LAM!#REF!+[4]XUAN!#REF!+[4]LIEN!#REF!</f>
        <v>#REF!</v>
      </c>
      <c r="T222" s="885" t="e">
        <f>[4]DAI!#REF!+[4]NAM!#REF!+[4]NHAN!#REF!+[4]LY!#REF!+[4]DUC!#REF!+[4]DONG!#REF!+[4]HPHU!#REF!+[4]BAC!#REF!+[4]THANH!#REF!+#REF!+[4]MY!#REF!+[4]HA!#REF!+[4]PHUC!#REF!+[4]LAM!#REF!+[4]XUAN!#REF!+[4]LIEN!#REF!</f>
        <v>#REF!</v>
      </c>
      <c r="U222" s="885" t="e">
        <f>[4]DAI!#REF!+[4]NAM!#REF!+[4]NHAN!#REF!+[4]LY!#REF!+[4]DUC!#REF!+[4]DONG!#REF!+[4]HPHU!#REF!+[4]BAC!#REF!+[4]THANH!#REF!+#REF!+[4]MY!#REF!+[4]HA!#REF!+[4]PHUC!#REF!+[4]LAM!#REF!+[4]XUAN!#REF!+[4]LIEN!#REF!</f>
        <v>#REF!</v>
      </c>
      <c r="V222" s="885" t="e">
        <f>[4]DAI!#REF!+[4]NAM!#REF!+[4]NHAN!#REF!+[4]LY!#REF!+[4]DUC!#REF!+[4]DONG!#REF!+[4]HPHU!#REF!+[4]BAC!#REF!+[4]THANH!#REF!+#REF!+[4]MY!#REF!+[4]HA!#REF!+[4]PHUC!#REF!+[4]LAM!#REF!+[4]XUAN!#REF!+[4]LIEN!#REF!</f>
        <v>#REF!</v>
      </c>
      <c r="W222" s="885" t="e">
        <f>[4]DAI!#REF!+[4]NAM!#REF!+[4]NHAN!#REF!+[4]LY!#REF!+[4]DUC!#REF!+[4]DONG!#REF!+[4]HPHU!#REF!+[4]BAC!#REF!+[4]THANH!#REF!+#REF!+[4]MY!#REF!+[4]HA!#REF!+[4]PHUC!#REF!+[4]LAM!#REF!+[4]XUAN!#REF!+[4]LIEN!#REF!</f>
        <v>#REF!</v>
      </c>
      <c r="X222" s="885" t="e">
        <f>[4]DAI!#REF!+[4]NAM!#REF!+[4]NHAN!#REF!+[4]LY!#REF!+[4]DUC!#REF!+[4]DONG!#REF!+[4]HPHU!#REF!+[4]BAC!#REF!+[4]THANH!#REF!+#REF!+[4]MY!#REF!+[4]HA!#REF!+[4]PHUC!#REF!+[4]LAM!#REF!+[4]XUAN!#REF!+[4]LIEN!#REF!</f>
        <v>#REF!</v>
      </c>
      <c r="Y222" s="885" t="e">
        <f>[4]DAI!#REF!+[4]NAM!#REF!+[4]NHAN!#REF!+[4]LY!#REF!+[4]DUC!#REF!+[4]DONG!#REF!+[4]HPHU!#REF!+[4]BAC!#REF!+[4]THANH!#REF!+#REF!+[4]MY!#REF!+[4]HA!#REF!+[4]PHUC!#REF!+[4]LAM!#REF!+[4]XUAN!#REF!+[4]LIEN!#REF!</f>
        <v>#REF!</v>
      </c>
      <c r="Z222" s="885" t="e">
        <f>[4]DAI!#REF!+[4]NAM!#REF!+[4]NHAN!#REF!+[4]LY!#REF!+[4]DUC!#REF!+[4]DONG!#REF!+[4]HPHU!#REF!+[4]BAC!#REF!+[4]THANH!#REF!+#REF!+[4]MY!#REF!+[4]HA!#REF!+[4]PHUC!#REF!+[4]LAM!#REF!+[4]XUAN!#REF!+[4]LIEN!#REF!</f>
        <v>#REF!</v>
      </c>
      <c r="AA222" s="885" t="e">
        <f>[4]DAI!#REF!+[4]NAM!#REF!+[4]NHAN!#REF!+[4]LY!#REF!+[4]DUC!#REF!+[4]DONG!#REF!+[4]HPHU!#REF!+[4]BAC!#REF!+[4]THANH!#REF!+#REF!+[4]MY!#REF!+[4]HA!#REF!+[4]PHUC!#REF!+[4]LAM!#REF!+[4]XUAN!#REF!+[4]LIEN!#REF!</f>
        <v>#REF!</v>
      </c>
      <c r="AB222" s="885" t="e">
        <f>[4]DAI!#REF!+[4]NAM!#REF!+[4]NHAN!#REF!+[4]LY!#REF!+[4]DUC!#REF!+[4]DONG!#REF!+[4]HPHU!#REF!+[4]BAC!#REF!+[4]THANH!#REF!+#REF!+[4]MY!#REF!+[4]HA!#REF!+[4]PHUC!#REF!+[4]LAM!#REF!+[4]XUAN!#REF!+[4]LIEN!#REF!</f>
        <v>#REF!</v>
      </c>
      <c r="AC222" s="885" t="e">
        <f>[4]DAI!#REF!+[4]NAM!#REF!+[4]NHAN!#REF!+[4]LY!#REF!+[4]DUC!#REF!+[4]DONG!#REF!+[4]HPHU!#REF!+[4]BAC!#REF!+[4]THANH!#REF!+#REF!+[4]MY!#REF!+[4]HA!#REF!+[4]PHUC!#REF!+[4]LAM!#REF!+[4]XUAN!#REF!+[4]LIEN!#REF!</f>
        <v>#REF!</v>
      </c>
      <c r="AD222" s="867">
        <f>[4]DAI!AD158+[4]NAM!AD156+[4]NHAN!AD158+[4]LY!AD158+[4]DUC!AD158+[4]DONG!AD158+[4]HPHU!AD157+[4]BAC!AD157+[4]THANH!AD158+[4]MY!AD155+[4]HA!AD96+[4]PHUC!AD154+[4]LAM!AD155+[4]XUAN!AD153+[4]LIEN!AD157</f>
        <v>0</v>
      </c>
      <c r="AE222" s="885" t="e">
        <f>[4]DAI!#REF!+[4]NAM!#REF!+[4]NHAN!#REF!+[4]LY!#REF!+[4]DUC!#REF!+[4]DONG!#REF!+[4]HPHU!#REF!+[4]BAC!#REF!+[4]THANH!#REF!+#REF!+[4]MY!#REF!+[4]HA!#REF!+[4]PHUC!#REF!+[4]LAM!#REF!+[4]XUAN!#REF!+[4]LIEN!#REF!</f>
        <v>#REF!</v>
      </c>
      <c r="AF222" s="885" t="e">
        <f>[4]DAI!#REF!+[4]NAM!#REF!+[4]NHAN!#REF!+[4]LY!#REF!+[4]DUC!#REF!+[4]DONG!#REF!+[4]HPHU!#REF!+[4]BAC!#REF!+[4]THANH!#REF!+#REF!+[4]MY!#REF!+[4]HA!#REF!+[4]PHUC!#REF!+[4]LAM!#REF!+[4]XUAN!#REF!+[4]LIEN!#REF!</f>
        <v>#REF!</v>
      </c>
      <c r="AG222" s="885" t="e">
        <f>[4]DAI!#REF!+[4]NAM!#REF!+[4]NHAN!#REF!+[4]LY!#REF!+[4]DUC!#REF!+[4]DONG!#REF!+[4]HPHU!#REF!+[4]BAC!#REF!+[4]THANH!#REF!+#REF!+[4]MY!#REF!+[4]HA!#REF!+[4]PHUC!#REF!+[4]LAM!#REF!+[4]XUAN!#REF!+[4]LIEN!#REF!</f>
        <v>#REF!</v>
      </c>
      <c r="AH222" s="885" t="e">
        <f>[4]DAI!#REF!+[4]NAM!#REF!+[4]NHAN!#REF!+[4]LY!#REF!+[4]DUC!#REF!+[4]DONG!#REF!+[4]HPHU!#REF!+[4]BAC!#REF!+[4]THANH!#REF!+#REF!+[4]MY!#REF!+[4]HA!#REF!+[4]PHUC!#REF!+[4]LAM!#REF!+[4]XUAN!#REF!+[4]LIEN!#REF!</f>
        <v>#REF!</v>
      </c>
      <c r="AI222" s="885" t="e">
        <f>[4]DAI!#REF!+[4]NAM!#REF!+[4]NHAN!#REF!+[4]LY!#REF!+[4]DUC!#REF!+[4]DONG!#REF!+[4]HPHU!#REF!+[4]BAC!#REF!+[4]THANH!#REF!+#REF!+[4]MY!#REF!+[4]HA!#REF!+[4]PHUC!#REF!+[4]LAM!#REF!+[4]XUAN!#REF!+[4]LIEN!#REF!</f>
        <v>#REF!</v>
      </c>
      <c r="AJ222" s="885" t="e">
        <f>[4]DAI!#REF!+[4]NAM!#REF!+[4]NHAN!#REF!+[4]LY!#REF!+[4]DUC!#REF!+[4]DONG!#REF!+[4]HPHU!#REF!+[4]BAC!#REF!+[4]THANH!#REF!+#REF!+[4]MY!#REF!+[4]HA!#REF!+[4]PHUC!#REF!+[4]LAM!#REF!+[4]XUAN!#REF!+[4]LIEN!#REF!</f>
        <v>#REF!</v>
      </c>
      <c r="AK222" s="867">
        <f>[4]DAI!AK158+[4]NAM!AK156+[4]NHAN!AK158+[4]LY!AK158+[4]DUC!AK158+[4]DONG!AK158+[4]HPHU!AK157+[4]BAC!AK157+[4]THANH!AK158+[4]MY!AK155+[4]HA!AK96+[4]PHUC!AK154+[4]LAM!AK155+[4]XUAN!AK153+[4]LIEN!AK157</f>
        <v>0</v>
      </c>
      <c r="AL222" s="885" t="e">
        <f>[4]DAI!#REF!+[4]NAM!#REF!+[4]NHAN!#REF!+[4]LY!#REF!+[4]DUC!#REF!+[4]DONG!#REF!+[4]HPHU!#REF!+[4]BAC!#REF!+[4]THANH!#REF!+#REF!+[4]MY!#REF!+[4]HA!#REF!+[4]PHUC!#REF!+[4]LAM!#REF!+[4]XUAN!#REF!+[4]LIEN!#REF!</f>
        <v>#REF!</v>
      </c>
      <c r="AM222" s="885" t="e">
        <f>[4]DAI!#REF!+[4]NAM!#REF!+[4]NHAN!#REF!+[4]LY!#REF!+[4]DUC!#REF!+[4]DONG!#REF!+[4]HPHU!#REF!+[4]BAC!#REF!+[4]THANH!#REF!+#REF!+[4]MY!#REF!+[4]HA!#REF!+[4]PHUC!#REF!+[4]LAM!#REF!+[4]XUAN!#REF!+[4]LIEN!#REF!</f>
        <v>#REF!</v>
      </c>
      <c r="AN222" s="867">
        <f>[4]DAI!AN158+[4]NAM!AN156+[4]NHAN!AN158+[4]LY!AN158+[4]DUC!AN158+[4]DONG!AN158+[4]HPHU!AN157+[4]BAC!AN157+[4]THANH!AN158+[4]MY!AN155+[4]HA!AN96+[4]PHUC!AN154+[4]LAM!AN155+[4]XUAN!AN153+[4]LIEN!AN157</f>
        <v>0</v>
      </c>
      <c r="AO222" s="885" t="e">
        <f>[4]DAI!#REF!+[4]NAM!#REF!+[4]NHAN!#REF!+[4]LY!#REF!+[4]DUC!#REF!+[4]DONG!#REF!+[4]HPHU!#REF!+[4]BAC!#REF!+[4]THANH!#REF!+#REF!+[4]MY!#REF!+[4]HA!#REF!+[4]PHUC!#REF!+[4]LAM!#REF!+[4]XUAN!#REF!+[4]LIEN!#REF!</f>
        <v>#REF!</v>
      </c>
      <c r="AP222" s="885" t="e">
        <f>[4]DAI!#REF!+[4]NAM!#REF!+[4]NHAN!#REF!+[4]LY!#REF!+[4]DUC!#REF!+[4]DONG!#REF!+[4]HPHU!#REF!+[4]BAC!#REF!+[4]THANH!#REF!+#REF!+[4]MY!#REF!+[4]HA!#REF!+[4]PHUC!#REF!+[4]LAM!#REF!+[4]XUAN!#REF!+[4]LIEN!#REF!</f>
        <v>#REF!</v>
      </c>
      <c r="AQ222" s="885" t="e">
        <f>[4]DAI!#REF!+[4]NAM!#REF!+[4]NHAN!#REF!+[4]LY!#REF!+[4]DUC!#REF!+[4]DONG!#REF!+[4]HPHU!#REF!+[4]BAC!#REF!+[4]THANH!#REF!+#REF!+[4]MY!#REF!+[4]HA!#REF!+[4]PHUC!#REF!+[4]LAM!#REF!+[4]XUAN!#REF!+[4]LIEN!#REF!</f>
        <v>#REF!</v>
      </c>
      <c r="AR222" s="867">
        <f>[4]DAI!AR220+[4]NAM!AR220+[4]NHAN!AR220+[4]LY!AR220+[4]DUC!AR220+[4]DONG!AR220+[4]HPHU!AR220+[4]BAC!AR220+[4]THANH!AR220+[4]MY!AR220+[4]HA!AR220+[4]PHUC!AR220+[4]LAM!AR220+[4]XUAN!AR220+[4]LIEN!AR220+[4]HUNG!AR220+[4]CNAM!AR220+[4]TAY!AR220+[4]HOA!AR220+[4]VAN!AR220+[4]PDINH!AR220+[4]SLOC!AR220+[4]TRUNG!AR220+[4]TAN!AR220+[4]THUONG!AR220+[4]HLAO!AR220+[4]PNHA!AR220+[4]VTRUNG!AR220</f>
        <v>0</v>
      </c>
      <c r="AS222" s="867">
        <f>[4]DAI!AS158+[4]NAM!AS156+[4]NHAN!AS158+[4]LY!AS158+[4]DUC!AS158+[4]DONG!AS158+[4]HPHU!AS157+[4]BAC!AS157+[4]THANH!AS158+[4]MY!AS155+[4]HA!AS96+[4]PHUC!AS154+[4]LAM!AS155+[4]XUAN!AS153+[4]LIEN!AS157</f>
        <v>0</v>
      </c>
      <c r="AT222" s="867"/>
      <c r="AU222" s="867">
        <f>[4]DAI!AU158+[4]NAM!AU156+[4]NHAN!AU158+[4]LY!AU158+[4]DUC!AU158+[4]DONG!AU158+[4]HPHU!AU157+[4]BAC!AU157+[4]THANH!AU158+[4]MY!AU155+[4]HA!AU96+[4]PHUC!AU154+[4]LAM!AU155+[4]XUAN!AU153+[4]LIEN!AU157</f>
        <v>0</v>
      </c>
      <c r="AV222" s="838">
        <f>[4]DAI!AV220+[4]NAM!AV220+[4]NHAN!AV220+[4]LY!AV220+[4]DUC!AV220+[4]DONG!AV220+[4]HPHU!AV220+[4]BAC!AV220+[4]THANH!AV220+[4]MY!AV220+[4]HA!AV220+[4]PHUC!AV220+[4]LAM!AV220+[4]XUAN!AV220+[4]LIEN!AV220+[4]HUNG!AV220+[4]CNAM!AV220+[4]TAY!AV220+[4]HOA!AV220+[4]VAN!AV220+[4]PDINH!AV220+[4]SLOC!AV220+[4]TRUNG!AV220+[4]TAN!AV220+[4]THUONG!AV220+[4]HLAO!AV220+[4]PNHA!AV220+[4]VTRUNG!AV220</f>
        <v>0</v>
      </c>
      <c r="AW222" s="885" t="e">
        <f>[4]DAI!#REF!+[4]NAM!#REF!+[4]NHAN!#REF!+[4]LY!#REF!+[4]DUC!#REF!+[4]DONG!#REF!+[4]HPHU!#REF!+[4]BAC!#REF!+[4]THANH!#REF!+#REF!+[4]MY!#REF!+[4]HA!#REF!+[4]PHUC!#REF!+[4]LAM!#REF!+[4]XUAN!#REF!+[4]LIEN!#REF!</f>
        <v>#REF!</v>
      </c>
      <c r="AX222" s="885" t="e">
        <f>[4]DAI!#REF!+[4]NAM!#REF!+[4]NHAN!#REF!+[4]LY!#REF!+[4]DUC!#REF!+[4]DONG!#REF!+[4]HPHU!#REF!+[4]BAC!#REF!+[4]THANH!#REF!+#REF!+[4]MY!#REF!+[4]HA!#REF!+[4]PHUC!#REF!+[4]LAM!#REF!+[4]XUAN!#REF!+[4]LIEN!#REF!</f>
        <v>#REF!</v>
      </c>
      <c r="AY222" s="885" t="e">
        <f>[4]DAI!#REF!+[4]NAM!#REF!+[4]NHAN!#REF!+[4]LY!#REF!+[4]DUC!#REF!+[4]DONG!#REF!+[4]HPHU!#REF!+[4]BAC!#REF!+[4]THANH!#REF!+#REF!+[4]MY!#REF!+[4]HA!#REF!+[4]PHUC!#REF!+[4]LAM!#REF!+[4]XUAN!#REF!+[4]LIEN!#REF!</f>
        <v>#REF!</v>
      </c>
      <c r="AZ222" s="867">
        <f>[4]DAI!AZ158+[4]NAM!AZ156+[4]NHAN!AZ158+[4]LY!AZ158+[4]DUC!AZ158+[4]DONG!AZ158+[4]HPHU!AZ157+[4]BAC!AZ157+[4]THANH!AZ158+[4]MY!AZ155+[4]HA!AZ96+[4]PHUC!AZ154+[4]LAM!AZ155+[4]XUAN!AZ153+[4]LIEN!AZ157</f>
        <v>0</v>
      </c>
      <c r="BA222" s="885" t="e">
        <f>[4]DAI!#REF!+[4]NAM!#REF!+[4]NHAN!#REF!+[4]LY!#REF!+[4]DUC!#REF!+[4]DONG!#REF!+[4]HPHU!#REF!+[4]BAC!#REF!+[4]THANH!#REF!+#REF!+[4]MY!#REF!+[4]HA!#REF!+[4]PHUC!#REF!+[4]LAM!#REF!+[4]XUAN!#REF!+[4]LIEN!#REF!</f>
        <v>#REF!</v>
      </c>
      <c r="BB222" s="885" t="e">
        <f>[4]DAI!#REF!+[4]NAM!#REF!+[4]NHAN!#REF!+[4]LY!#REF!+[4]DUC!#REF!+[4]DONG!#REF!+[4]HPHU!#REF!+[4]BAC!#REF!+[4]THANH!#REF!+#REF!+[4]MY!#REF!+[4]HA!#REF!+[4]PHUC!#REF!+[4]LAM!#REF!+[4]XUAN!#REF!+[4]LIEN!#REF!</f>
        <v>#REF!</v>
      </c>
      <c r="BC222" s="885" t="e">
        <f>[4]DAI!#REF!+[4]NAM!#REF!+[4]NHAN!#REF!+[4]LY!#REF!+[4]DUC!#REF!+[4]DONG!#REF!+[4]HPHU!#REF!+[4]BAC!#REF!+[4]THANH!#REF!+#REF!+[4]MY!#REF!+[4]HA!#REF!+[4]PHUC!#REF!+[4]LAM!#REF!+[4]XUAN!#REF!+[4]LIEN!#REF!</f>
        <v>#REF!</v>
      </c>
      <c r="BD222" s="867">
        <f>[4]DAI!BD158+[4]NAM!BD156+[4]NHAN!BD158+[4]LY!BD158+[4]DUC!BD158+[4]DONG!BD158+[4]HPHU!BD157+[4]BAC!BD157+[4]THANH!BD158+[4]MY!BD155+[4]HA!BD96+[4]PHUC!BD154+[4]LAM!BD155+[4]XUAN!BD153+[4]LIEN!BD157</f>
        <v>0</v>
      </c>
      <c r="BE222" s="885" t="e">
        <f>[4]DAI!#REF!+[4]NAM!#REF!+[4]NHAN!#REF!+[4]LY!#REF!+[4]DUC!#REF!+[4]DONG!#REF!+[4]HPHU!#REF!+[4]BAC!#REF!+[4]THANH!#REF!+#REF!+[4]MY!#REF!+[4]HA!#REF!+[4]PHUC!#REF!+[4]LAM!#REF!+[4]XUAN!#REF!+[4]LIEN!#REF!</f>
        <v>#REF!</v>
      </c>
      <c r="BF222" s="885" t="e">
        <f>[4]DAI!#REF!+[4]NAM!#REF!+[4]NHAN!#REF!+[4]LY!#REF!+[4]DUC!#REF!+[4]DONG!#REF!+[4]HPHU!#REF!+[4]BAC!#REF!+[4]THANH!#REF!+#REF!+[4]MY!#REF!+[4]HA!#REF!+[4]PHUC!#REF!+[4]LAM!#REF!+[4]XUAN!#REF!+[4]LIEN!#REF!</f>
        <v>#REF!</v>
      </c>
      <c r="BG222" s="885" t="e">
        <f>[4]DAI!#REF!+[4]NAM!#REF!+[4]NHAN!#REF!+[4]LY!#REF!+[4]DUC!#REF!+[4]DONG!#REF!+[4]HPHU!#REF!+[4]BAC!#REF!+[4]THANH!#REF!+#REF!+[4]MY!#REF!+[4]HA!#REF!+[4]PHUC!#REF!+[4]LAM!#REF!+[4]XUAN!#REF!+[4]LIEN!#REF!</f>
        <v>#REF!</v>
      </c>
      <c r="BH222" s="885" t="e">
        <f>[4]DAI!#REF!+[4]NAM!#REF!+[4]NHAN!#REF!+[4]LY!#REF!+[4]DUC!#REF!+[4]DONG!#REF!+[4]HPHU!#REF!+[4]BAC!#REF!+[4]THANH!#REF!+#REF!+[4]MY!#REF!+[4]HA!#REF!+[4]PHUC!#REF!+[4]LAM!#REF!+[4]XUAN!#REF!+[4]LIEN!#REF!</f>
        <v>#REF!</v>
      </c>
      <c r="BI222" s="885" t="e">
        <f>[4]DAI!#REF!+[4]NAM!#REF!+[4]NHAN!#REF!+[4]LY!#REF!+[4]DUC!#REF!+[4]DONG!#REF!+[4]HPHU!#REF!+[4]BAC!#REF!+[4]THANH!#REF!+#REF!+[4]MY!#REF!+[4]HA!#REF!+[4]PHUC!#REF!+[4]LAM!#REF!+[4]XUAN!#REF!+[4]LIEN!#REF!</f>
        <v>#REF!</v>
      </c>
      <c r="BJ222" s="885" t="e">
        <f>[4]DAI!#REF!+[4]NAM!#REF!+[4]NHAN!#REF!+[4]LY!#REF!+[4]DUC!#REF!+[4]DONG!#REF!+[4]HPHU!#REF!+[4]BAC!#REF!+[4]THANH!#REF!+#REF!+[4]MY!#REF!+[4]HA!#REF!+[4]PHUC!#REF!+[4]LAM!#REF!+[4]XUAN!#REF!+[4]LIEN!#REF!</f>
        <v>#REF!</v>
      </c>
      <c r="BK222" s="885" t="e">
        <f>[4]DAI!#REF!+[4]NAM!#REF!+[4]NHAN!#REF!+[4]LY!#REF!+[4]DUC!#REF!+[4]DONG!#REF!+[4]HPHU!#REF!+[4]BAC!#REF!+[4]THANH!#REF!+#REF!+[4]MY!#REF!+[4]HA!#REF!+[4]PHUC!#REF!+[4]LAM!#REF!+[4]XUAN!#REF!+[4]LIEN!#REF!</f>
        <v>#REF!</v>
      </c>
      <c r="BL222" s="885" t="e">
        <f>[4]DAI!#REF!+[4]NAM!#REF!+[4]NHAN!#REF!+[4]LY!#REF!+[4]DUC!#REF!+[4]DONG!#REF!+[4]HPHU!#REF!+[4]BAC!#REF!+[4]THANH!#REF!+#REF!+[4]MY!#REF!+[4]HA!#REF!+[4]PHUC!#REF!+[4]LAM!#REF!+[4]XUAN!#REF!+[4]LIEN!#REF!</f>
        <v>#REF!</v>
      </c>
    </row>
    <row r="223" spans="1:65" ht="24" hidden="1" customHeight="1" x14ac:dyDescent="0.2">
      <c r="A223" s="886" t="s">
        <v>2475</v>
      </c>
      <c r="B223" s="888" t="s">
        <v>2476</v>
      </c>
      <c r="C223" s="887" t="s">
        <v>295</v>
      </c>
      <c r="D223" s="885" t="e">
        <f>[4]DAI!#REF!+[4]NAM!#REF!+[4]NHAN!#REF!+[4]LY!#REF!+[4]DUC!#REF!+[4]DONG!#REF!+[4]HPHU!#REF!+[4]BAC!#REF!+[4]THANH!#REF!+#REF!+[4]MY!#REF!+[4]HA!#REF!+[4]PHUC!#REF!+[4]LAM!#REF!+[4]XUAN!#REF!+[4]LIEN!#REF!</f>
        <v>#REF!</v>
      </c>
      <c r="E223" s="885" t="e">
        <f>[4]DAI!#REF!+[4]NAM!#REF!+[4]NHAN!#REF!+[4]LY!#REF!+[4]DUC!#REF!+[4]DONG!#REF!+[4]HPHU!#REF!+[4]BAC!#REF!+[4]THANH!#REF!+#REF!+[4]MY!#REF!+[4]HA!#REF!+[4]PHUC!#REF!+[4]LAM!#REF!+[4]XUAN!#REF!+[4]LIEN!#REF!</f>
        <v>#REF!</v>
      </c>
      <c r="F223" s="885" t="e">
        <f>[4]DAI!#REF!+[4]NAM!#REF!+[4]NHAN!#REF!+[4]LY!#REF!+[4]DUC!#REF!+[4]DONG!#REF!+[4]HPHU!#REF!+[4]BAC!#REF!+[4]THANH!#REF!+#REF!+[4]MY!#REF!+[4]HA!#REF!+[4]PHUC!#REF!+[4]LAM!#REF!+[4]XUAN!#REF!+[4]LIEN!#REF!</f>
        <v>#REF!</v>
      </c>
      <c r="G223" s="867">
        <f>[4]DAI!G221+[4]NAM!G221+[4]NHAN!G221+[4]LY!G221+[4]DUC!G221+[4]DONG!G221+[4]HPHU!G221+[4]BAC!G221+[4]THANH!G221+[4]MY!G221+[4]HA!G221+[4]PHUC!G221+[4]LAM!G221+[4]XUAN!G221+[4]LIEN!G221+[4]HUNG!G221+[4]CNAM!G221+[4]TAY!G221+[4]HOA!G221+[4]VAN!G221+[4]PDINH!G221+[4]SLOC!G221+[4]TRUNG!G221+[4]TAN!G221+[4]THUONG!G221+[4]HLAO!G221+[4]PNHA!G221+[4]VTRUNG!G221</f>
        <v>0</v>
      </c>
      <c r="H223" s="885" t="e">
        <f>[4]DAI!#REF!+[4]NAM!#REF!+[4]NHAN!#REF!+[4]LY!#REF!+[4]DUC!#REF!+[4]DONG!#REF!+[4]HPHU!#REF!+[4]BAC!#REF!+[4]THANH!#REF!+#REF!+[4]MY!#REF!+[4]HA!#REF!+[4]PHUC!#REF!+[4]LAM!#REF!+[4]XUAN!#REF!+[4]LIEN!#REF!</f>
        <v>#REF!</v>
      </c>
      <c r="I223" s="885" t="e">
        <f>[4]DAI!#REF!+[4]NAM!#REF!+[4]NHAN!#REF!+[4]LY!#REF!+[4]DUC!#REF!+[4]DONG!#REF!+[4]HPHU!#REF!+[4]BAC!#REF!+[4]THANH!#REF!+#REF!+[4]MY!#REF!+[4]HA!#REF!+[4]PHUC!#REF!+[4]LAM!#REF!+[4]XUAN!#REF!+[4]LIEN!#REF!</f>
        <v>#REF!</v>
      </c>
      <c r="J223" s="867">
        <f>[4]DAI!J221+[4]NAM!J221+[4]NHAN!J221+[4]LY!J221+[4]DUC!J221+[4]DONG!J221+[4]HPHU!J221+[4]BAC!J221+[4]THANH!J221+[4]MY!J221+[4]HA!J221+[4]PHUC!J221+[4]LAM!J221+[4]XUAN!J221+[4]LIEN!J221+[4]HUNG!J221+[4]CNAM!J221+[4]TAY!J221+[4]HOA!J221+[4]VAN!J221+[4]PDINH!J221+[4]SLOC!J221+[4]TRUNG!J221+[4]TAN!J221+[4]THUONG!J221+[4]HLAO!J221+[4]PNHA!J221+[4]VTRUNG!J221</f>
        <v>0</v>
      </c>
      <c r="K223" s="885" t="e">
        <f>[4]DAI!#REF!+[4]NAM!#REF!+[4]NHAN!#REF!+[4]LY!#REF!+[4]DUC!#REF!+[4]DONG!#REF!+[4]HPHU!#REF!+[4]BAC!#REF!+[4]THANH!#REF!+#REF!+[4]MY!#REF!+[4]HA!#REF!+[4]PHUC!#REF!+[4]LAM!#REF!+[4]XUAN!#REF!+[4]LIEN!#REF!</f>
        <v>#REF!</v>
      </c>
      <c r="L223" s="885" t="e">
        <f>[4]DAI!#REF!+[4]NAM!#REF!+[4]NHAN!#REF!+[4]LY!#REF!+[4]DUC!#REF!+[4]DONG!#REF!+[4]HPHU!#REF!+[4]BAC!#REF!+[4]THANH!#REF!+#REF!+[4]MY!#REF!+[4]HA!#REF!+[4]PHUC!#REF!+[4]LAM!#REF!+[4]XUAN!#REF!+[4]LIEN!#REF!</f>
        <v>#REF!</v>
      </c>
      <c r="M223" s="885" t="e">
        <f>[4]DAI!#REF!+[4]NAM!#REF!+[4]NHAN!#REF!+[4]LY!#REF!+[4]DUC!#REF!+[4]DONG!#REF!+[4]HPHU!#REF!+[4]BAC!#REF!+[4]THANH!#REF!+#REF!+[4]MY!#REF!+[4]HA!#REF!+[4]PHUC!#REF!+[4]LAM!#REF!+[4]XUAN!#REF!+[4]LIEN!#REF!</f>
        <v>#REF!</v>
      </c>
      <c r="N223" s="867">
        <f>[4]DAI!N221+[4]NAM!N221+[4]NHAN!N221+[4]LY!N221+[4]DUC!N221+[4]DONG!N221+[4]HPHU!N221+[4]BAC!N221+[4]THANH!N221+[4]MY!N221+[4]HA!N221+[4]PHUC!N221+[4]LAM!N221+[4]XUAN!N221+[4]LIEN!N221+[4]HUNG!N221+[4]CNAM!N221+[4]TAY!N221+[4]HOA!N221+[4]VAN!N221+[4]PDINH!N221+[4]SLOC!N221+[4]TRUNG!N221+[4]TAN!N221+[4]THUONG!N221+[4]HLAO!N221+[4]PNHA!N221+[4]VTRUNG!N221</f>
        <v>0</v>
      </c>
      <c r="O223" s="867">
        <f>[4]DAI!O221+[4]NAM!O221+[4]NHAN!O221+[4]LY!O221+[4]DUC!O221+[4]DONG!O221+[4]HPHU!O221+[4]BAC!O221+[4]THANH!O221+[4]MY!O221+[4]HA!O221+[4]PHUC!O221+[4]LAM!O221+[4]XUAN!O221+[4]LIEN!O221+[4]HUNG!O221+[4]CNAM!O221+[4]TAY!O221+[4]HOA!O221+[4]VAN!O221+[4]PDINH!O221+[4]SLOC!O221+[4]TRUNG!O221+[4]TAN!O221+[4]THUONG!O221+[4]HLAO!O221+[4]PNHA!O221+[4]VTRUNG!O221</f>
        <v>0</v>
      </c>
      <c r="P223" s="867">
        <f>[4]DAI!P159+[4]NAM!P157+[4]NHAN!P159+[4]LY!P159+[4]DUC!P159+[4]DONG!P159+[4]HPHU!P158+[4]BAC!P158+[4]THANH!P159+[4]MY!P156+[4]HA!P97+[4]PHUC!P155+[4]LAM!P156+[4]XUAN!P154+[4]LIEN!P158</f>
        <v>0</v>
      </c>
      <c r="Q223" s="885" t="e">
        <f>[4]DAI!#REF!+[4]NAM!#REF!+[4]NHAN!#REF!+[4]LY!#REF!+[4]DUC!#REF!+[4]DONG!#REF!+[4]HPHU!#REF!+[4]BAC!#REF!+[4]THANH!#REF!+#REF!+[4]MY!#REF!+[4]HA!#REF!+[4]PHUC!#REF!+[4]LAM!#REF!+[4]XUAN!#REF!+[4]LIEN!#REF!</f>
        <v>#REF!</v>
      </c>
      <c r="R223" s="882" t="e">
        <f>[4]DAI!#REF!+[4]NAM!#REF!+[4]NHAN!#REF!+[4]LY!#REF!+[4]DUC!#REF!+[4]DONG!#REF!+[4]HPHU!#REF!+[4]BAC!#REF!+[4]THANH!#REF!+#REF!+[4]MY!#REF!+[4]HA!#REF!+[4]PHUC!#REF!+[4]LAM!#REF!+[4]XUAN!#REF!+[4]LIEN!#REF!</f>
        <v>#REF!</v>
      </c>
      <c r="S223" s="885" t="e">
        <f>[4]DAI!#REF!+[4]NAM!#REF!+[4]NHAN!#REF!+[4]LY!#REF!+[4]DUC!#REF!+[4]DONG!#REF!+[4]HPHU!#REF!+[4]BAC!#REF!+[4]THANH!#REF!+#REF!+[4]MY!#REF!+[4]HA!#REF!+[4]PHUC!#REF!+[4]LAM!#REF!+[4]XUAN!#REF!+[4]LIEN!#REF!</f>
        <v>#REF!</v>
      </c>
      <c r="T223" s="885" t="e">
        <f>[4]DAI!#REF!+[4]NAM!#REF!+[4]NHAN!#REF!+[4]LY!#REF!+[4]DUC!#REF!+[4]DONG!#REF!+[4]HPHU!#REF!+[4]BAC!#REF!+[4]THANH!#REF!+#REF!+[4]MY!#REF!+[4]HA!#REF!+[4]PHUC!#REF!+[4]LAM!#REF!+[4]XUAN!#REF!+[4]LIEN!#REF!</f>
        <v>#REF!</v>
      </c>
      <c r="U223" s="885" t="e">
        <f>[4]DAI!#REF!+[4]NAM!#REF!+[4]NHAN!#REF!+[4]LY!#REF!+[4]DUC!#REF!+[4]DONG!#REF!+[4]HPHU!#REF!+[4]BAC!#REF!+[4]THANH!#REF!+#REF!+[4]MY!#REF!+[4]HA!#REF!+[4]PHUC!#REF!+[4]LAM!#REF!+[4]XUAN!#REF!+[4]LIEN!#REF!</f>
        <v>#REF!</v>
      </c>
      <c r="V223" s="885" t="e">
        <f>[4]DAI!#REF!+[4]NAM!#REF!+[4]NHAN!#REF!+[4]LY!#REF!+[4]DUC!#REF!+[4]DONG!#REF!+[4]HPHU!#REF!+[4]BAC!#REF!+[4]THANH!#REF!+#REF!+[4]MY!#REF!+[4]HA!#REF!+[4]PHUC!#REF!+[4]LAM!#REF!+[4]XUAN!#REF!+[4]LIEN!#REF!</f>
        <v>#REF!</v>
      </c>
      <c r="W223" s="885" t="e">
        <f>[4]DAI!#REF!+[4]NAM!#REF!+[4]NHAN!#REF!+[4]LY!#REF!+[4]DUC!#REF!+[4]DONG!#REF!+[4]HPHU!#REF!+[4]BAC!#REF!+[4]THANH!#REF!+#REF!+[4]MY!#REF!+[4]HA!#REF!+[4]PHUC!#REF!+[4]LAM!#REF!+[4]XUAN!#REF!+[4]LIEN!#REF!</f>
        <v>#REF!</v>
      </c>
      <c r="X223" s="885" t="e">
        <f>[4]DAI!#REF!+[4]NAM!#REF!+[4]NHAN!#REF!+[4]LY!#REF!+[4]DUC!#REF!+[4]DONG!#REF!+[4]HPHU!#REF!+[4]BAC!#REF!+[4]THANH!#REF!+#REF!+[4]MY!#REF!+[4]HA!#REF!+[4]PHUC!#REF!+[4]LAM!#REF!+[4]XUAN!#REF!+[4]LIEN!#REF!</f>
        <v>#REF!</v>
      </c>
      <c r="Y223" s="885" t="e">
        <f>[4]DAI!#REF!+[4]NAM!#REF!+[4]NHAN!#REF!+[4]LY!#REF!+[4]DUC!#REF!+[4]DONG!#REF!+[4]HPHU!#REF!+[4]BAC!#REF!+[4]THANH!#REF!+#REF!+[4]MY!#REF!+[4]HA!#REF!+[4]PHUC!#REF!+[4]LAM!#REF!+[4]XUAN!#REF!+[4]LIEN!#REF!</f>
        <v>#REF!</v>
      </c>
      <c r="Z223" s="885" t="e">
        <f>[4]DAI!#REF!+[4]NAM!#REF!+[4]NHAN!#REF!+[4]LY!#REF!+[4]DUC!#REF!+[4]DONG!#REF!+[4]HPHU!#REF!+[4]BAC!#REF!+[4]THANH!#REF!+#REF!+[4]MY!#REF!+[4]HA!#REF!+[4]PHUC!#REF!+[4]LAM!#REF!+[4]XUAN!#REF!+[4]LIEN!#REF!</f>
        <v>#REF!</v>
      </c>
      <c r="AA223" s="885" t="e">
        <f>[4]DAI!#REF!+[4]NAM!#REF!+[4]NHAN!#REF!+[4]LY!#REF!+[4]DUC!#REF!+[4]DONG!#REF!+[4]HPHU!#REF!+[4]BAC!#REF!+[4]THANH!#REF!+#REF!+[4]MY!#REF!+[4]HA!#REF!+[4]PHUC!#REF!+[4]LAM!#REF!+[4]XUAN!#REF!+[4]LIEN!#REF!</f>
        <v>#REF!</v>
      </c>
      <c r="AB223" s="885" t="e">
        <f>[4]DAI!#REF!+[4]NAM!#REF!+[4]NHAN!#REF!+[4]LY!#REF!+[4]DUC!#REF!+[4]DONG!#REF!+[4]HPHU!#REF!+[4]BAC!#REF!+[4]THANH!#REF!+#REF!+[4]MY!#REF!+[4]HA!#REF!+[4]PHUC!#REF!+[4]LAM!#REF!+[4]XUAN!#REF!+[4]LIEN!#REF!</f>
        <v>#REF!</v>
      </c>
      <c r="AC223" s="885" t="e">
        <f>[4]DAI!#REF!+[4]NAM!#REF!+[4]NHAN!#REF!+[4]LY!#REF!+[4]DUC!#REF!+[4]DONG!#REF!+[4]HPHU!#REF!+[4]BAC!#REF!+[4]THANH!#REF!+#REF!+[4]MY!#REF!+[4]HA!#REF!+[4]PHUC!#REF!+[4]LAM!#REF!+[4]XUAN!#REF!+[4]LIEN!#REF!</f>
        <v>#REF!</v>
      </c>
      <c r="AD223" s="867">
        <f>[4]DAI!AD159+[4]NAM!AD157+[4]NHAN!AD159+[4]LY!AD159+[4]DUC!AD159+[4]DONG!AD159+[4]HPHU!AD158+[4]BAC!AD158+[4]THANH!AD159+[4]MY!AD156+[4]HA!AD97+[4]PHUC!AD155+[4]LAM!AD156+[4]XUAN!AD154+[4]LIEN!AD158</f>
        <v>0</v>
      </c>
      <c r="AE223" s="885" t="e">
        <f>[4]DAI!#REF!+[4]NAM!#REF!+[4]NHAN!#REF!+[4]LY!#REF!+[4]DUC!#REF!+[4]DONG!#REF!+[4]HPHU!#REF!+[4]BAC!#REF!+[4]THANH!#REF!+#REF!+[4]MY!#REF!+[4]HA!#REF!+[4]PHUC!#REF!+[4]LAM!#REF!+[4]XUAN!#REF!+[4]LIEN!#REF!</f>
        <v>#REF!</v>
      </c>
      <c r="AF223" s="885" t="e">
        <f>[4]DAI!#REF!+[4]NAM!#REF!+[4]NHAN!#REF!+[4]LY!#REF!+[4]DUC!#REF!+[4]DONG!#REF!+[4]HPHU!#REF!+[4]BAC!#REF!+[4]THANH!#REF!+#REF!+[4]MY!#REF!+[4]HA!#REF!+[4]PHUC!#REF!+[4]LAM!#REF!+[4]XUAN!#REF!+[4]LIEN!#REF!</f>
        <v>#REF!</v>
      </c>
      <c r="AG223" s="885" t="e">
        <f>[4]DAI!#REF!+[4]NAM!#REF!+[4]NHAN!#REF!+[4]LY!#REF!+[4]DUC!#REF!+[4]DONG!#REF!+[4]HPHU!#REF!+[4]BAC!#REF!+[4]THANH!#REF!+#REF!+[4]MY!#REF!+[4]HA!#REF!+[4]PHUC!#REF!+[4]LAM!#REF!+[4]XUAN!#REF!+[4]LIEN!#REF!</f>
        <v>#REF!</v>
      </c>
      <c r="AH223" s="885" t="e">
        <f>[4]DAI!#REF!+[4]NAM!#REF!+[4]NHAN!#REF!+[4]LY!#REF!+[4]DUC!#REF!+[4]DONG!#REF!+[4]HPHU!#REF!+[4]BAC!#REF!+[4]THANH!#REF!+#REF!+[4]MY!#REF!+[4]HA!#REF!+[4]PHUC!#REF!+[4]LAM!#REF!+[4]XUAN!#REF!+[4]LIEN!#REF!</f>
        <v>#REF!</v>
      </c>
      <c r="AI223" s="885" t="e">
        <f>[4]DAI!#REF!+[4]NAM!#REF!+[4]NHAN!#REF!+[4]LY!#REF!+[4]DUC!#REF!+[4]DONG!#REF!+[4]HPHU!#REF!+[4]BAC!#REF!+[4]THANH!#REF!+#REF!+[4]MY!#REF!+[4]HA!#REF!+[4]PHUC!#REF!+[4]LAM!#REF!+[4]XUAN!#REF!+[4]LIEN!#REF!</f>
        <v>#REF!</v>
      </c>
      <c r="AJ223" s="885" t="e">
        <f>[4]DAI!#REF!+[4]NAM!#REF!+[4]NHAN!#REF!+[4]LY!#REF!+[4]DUC!#REF!+[4]DONG!#REF!+[4]HPHU!#REF!+[4]BAC!#REF!+[4]THANH!#REF!+#REF!+[4]MY!#REF!+[4]HA!#REF!+[4]PHUC!#REF!+[4]LAM!#REF!+[4]XUAN!#REF!+[4]LIEN!#REF!</f>
        <v>#REF!</v>
      </c>
      <c r="AK223" s="867">
        <f>[4]DAI!AK159+[4]NAM!AK157+[4]NHAN!AK159+[4]LY!AK159+[4]DUC!AK159+[4]DONG!AK159+[4]HPHU!AK158+[4]BAC!AK158+[4]THANH!AK159+[4]MY!AK156+[4]HA!AK97+[4]PHUC!AK155+[4]LAM!AK156+[4]XUAN!AK154+[4]LIEN!AK158</f>
        <v>0</v>
      </c>
      <c r="AL223" s="885" t="e">
        <f>[4]DAI!#REF!+[4]NAM!#REF!+[4]NHAN!#REF!+[4]LY!#REF!+[4]DUC!#REF!+[4]DONG!#REF!+[4]HPHU!#REF!+[4]BAC!#REF!+[4]THANH!#REF!+#REF!+[4]MY!#REF!+[4]HA!#REF!+[4]PHUC!#REF!+[4]LAM!#REF!+[4]XUAN!#REF!+[4]LIEN!#REF!</f>
        <v>#REF!</v>
      </c>
      <c r="AM223" s="885" t="e">
        <f>[4]DAI!#REF!+[4]NAM!#REF!+[4]NHAN!#REF!+[4]LY!#REF!+[4]DUC!#REF!+[4]DONG!#REF!+[4]HPHU!#REF!+[4]BAC!#REF!+[4]THANH!#REF!+#REF!+[4]MY!#REF!+[4]HA!#REF!+[4]PHUC!#REF!+[4]LAM!#REF!+[4]XUAN!#REF!+[4]LIEN!#REF!</f>
        <v>#REF!</v>
      </c>
      <c r="AN223" s="867">
        <f>[4]DAI!AN159+[4]NAM!AN157+[4]NHAN!AN159+[4]LY!AN159+[4]DUC!AN159+[4]DONG!AN159+[4]HPHU!AN158+[4]BAC!AN158+[4]THANH!AN159+[4]MY!AN156+[4]HA!AN97+[4]PHUC!AN155+[4]LAM!AN156+[4]XUAN!AN154+[4]LIEN!AN158</f>
        <v>0</v>
      </c>
      <c r="AO223" s="885" t="e">
        <f>[4]DAI!#REF!+[4]NAM!#REF!+[4]NHAN!#REF!+[4]LY!#REF!+[4]DUC!#REF!+[4]DONG!#REF!+[4]HPHU!#REF!+[4]BAC!#REF!+[4]THANH!#REF!+#REF!+[4]MY!#REF!+[4]HA!#REF!+[4]PHUC!#REF!+[4]LAM!#REF!+[4]XUAN!#REF!+[4]LIEN!#REF!</f>
        <v>#REF!</v>
      </c>
      <c r="AP223" s="885" t="e">
        <f>[4]DAI!#REF!+[4]NAM!#REF!+[4]NHAN!#REF!+[4]LY!#REF!+[4]DUC!#REF!+[4]DONG!#REF!+[4]HPHU!#REF!+[4]BAC!#REF!+[4]THANH!#REF!+#REF!+[4]MY!#REF!+[4]HA!#REF!+[4]PHUC!#REF!+[4]LAM!#REF!+[4]XUAN!#REF!+[4]LIEN!#REF!</f>
        <v>#REF!</v>
      </c>
      <c r="AQ223" s="885" t="e">
        <f>[4]DAI!#REF!+[4]NAM!#REF!+[4]NHAN!#REF!+[4]LY!#REF!+[4]DUC!#REF!+[4]DONG!#REF!+[4]HPHU!#REF!+[4]BAC!#REF!+[4]THANH!#REF!+#REF!+[4]MY!#REF!+[4]HA!#REF!+[4]PHUC!#REF!+[4]LAM!#REF!+[4]XUAN!#REF!+[4]LIEN!#REF!</f>
        <v>#REF!</v>
      </c>
      <c r="AR223" s="867">
        <f>[4]DAI!AR221+[4]NAM!AR221+[4]NHAN!AR221+[4]LY!AR221+[4]DUC!AR221+[4]DONG!AR221+[4]HPHU!AR221+[4]BAC!AR221+[4]THANH!AR221+[4]MY!AR221+[4]HA!AR221+[4]PHUC!AR221+[4]LAM!AR221+[4]XUAN!AR221+[4]LIEN!AR221+[4]HUNG!AR221+[4]CNAM!AR221+[4]TAY!AR221+[4]HOA!AR221+[4]VAN!AR221+[4]PDINH!AR221+[4]SLOC!AR221+[4]TRUNG!AR221+[4]TAN!AR221+[4]THUONG!AR221+[4]HLAO!AR221+[4]PNHA!AR221+[4]VTRUNG!AR221</f>
        <v>0</v>
      </c>
      <c r="AS223" s="867">
        <f>[4]DAI!AS159+[4]NAM!AS157+[4]NHAN!AS159+[4]LY!AS159+[4]DUC!AS159+[4]DONG!AS159+[4]HPHU!AS158+[4]BAC!AS158+[4]THANH!AS159+[4]MY!AS156+[4]HA!AS97+[4]PHUC!AS155+[4]LAM!AS156+[4]XUAN!AS154+[4]LIEN!AS158</f>
        <v>0</v>
      </c>
      <c r="AT223" s="867"/>
      <c r="AU223" s="867">
        <f>[4]DAI!AU159+[4]NAM!AU157+[4]NHAN!AU159+[4]LY!AU159+[4]DUC!AU159+[4]DONG!AU159+[4]HPHU!AU158+[4]BAC!AU158+[4]THANH!AU159+[4]MY!AU156+[4]HA!AU97+[4]PHUC!AU155+[4]LAM!AU156+[4]XUAN!AU154+[4]LIEN!AU158</f>
        <v>0</v>
      </c>
      <c r="AV223" s="838">
        <f>[4]DAI!AV221+[4]NAM!AV221+[4]NHAN!AV221+[4]LY!AV221+[4]DUC!AV221+[4]DONG!AV221+[4]HPHU!AV221+[4]BAC!AV221+[4]THANH!AV221+[4]MY!AV221+[4]HA!AV221+[4]PHUC!AV221+[4]LAM!AV221+[4]XUAN!AV221+[4]LIEN!AV221+[4]HUNG!AV221+[4]CNAM!AV221+[4]TAY!AV221+[4]HOA!AV221+[4]VAN!AV221+[4]PDINH!AV221+[4]SLOC!AV221+[4]TRUNG!AV221+[4]TAN!AV221+[4]THUONG!AV221+[4]HLAO!AV221+[4]PNHA!AV221+[4]VTRUNG!AV221</f>
        <v>0</v>
      </c>
      <c r="AW223" s="885" t="e">
        <f>[4]DAI!#REF!+[4]NAM!#REF!+[4]NHAN!#REF!+[4]LY!#REF!+[4]DUC!#REF!+[4]DONG!#REF!+[4]HPHU!#REF!+[4]BAC!#REF!+[4]THANH!#REF!+#REF!+[4]MY!#REF!+[4]HA!#REF!+[4]PHUC!#REF!+[4]LAM!#REF!+[4]XUAN!#REF!+[4]LIEN!#REF!</f>
        <v>#REF!</v>
      </c>
      <c r="AX223" s="885" t="e">
        <f>[4]DAI!#REF!+[4]NAM!#REF!+[4]NHAN!#REF!+[4]LY!#REF!+[4]DUC!#REF!+[4]DONG!#REF!+[4]HPHU!#REF!+[4]BAC!#REF!+[4]THANH!#REF!+#REF!+[4]MY!#REF!+[4]HA!#REF!+[4]PHUC!#REF!+[4]LAM!#REF!+[4]XUAN!#REF!+[4]LIEN!#REF!</f>
        <v>#REF!</v>
      </c>
      <c r="AY223" s="885" t="e">
        <f>[4]DAI!#REF!+[4]NAM!#REF!+[4]NHAN!#REF!+[4]LY!#REF!+[4]DUC!#REF!+[4]DONG!#REF!+[4]HPHU!#REF!+[4]BAC!#REF!+[4]THANH!#REF!+#REF!+[4]MY!#REF!+[4]HA!#REF!+[4]PHUC!#REF!+[4]LAM!#REF!+[4]XUAN!#REF!+[4]LIEN!#REF!</f>
        <v>#REF!</v>
      </c>
      <c r="AZ223" s="867">
        <f>[4]DAI!AZ159+[4]NAM!AZ157+[4]NHAN!AZ159+[4]LY!AZ159+[4]DUC!AZ159+[4]DONG!AZ159+[4]HPHU!AZ158+[4]BAC!AZ158+[4]THANH!AZ159+[4]MY!AZ156+[4]HA!AZ97+[4]PHUC!AZ155+[4]LAM!AZ156+[4]XUAN!AZ154+[4]LIEN!AZ158</f>
        <v>0</v>
      </c>
      <c r="BA223" s="885" t="e">
        <f>[4]DAI!#REF!+[4]NAM!#REF!+[4]NHAN!#REF!+[4]LY!#REF!+[4]DUC!#REF!+[4]DONG!#REF!+[4]HPHU!#REF!+[4]BAC!#REF!+[4]THANH!#REF!+#REF!+[4]MY!#REF!+[4]HA!#REF!+[4]PHUC!#REF!+[4]LAM!#REF!+[4]XUAN!#REF!+[4]LIEN!#REF!</f>
        <v>#REF!</v>
      </c>
      <c r="BB223" s="885" t="e">
        <f>[4]DAI!#REF!+[4]NAM!#REF!+[4]NHAN!#REF!+[4]LY!#REF!+[4]DUC!#REF!+[4]DONG!#REF!+[4]HPHU!#REF!+[4]BAC!#REF!+[4]THANH!#REF!+#REF!+[4]MY!#REF!+[4]HA!#REF!+[4]PHUC!#REF!+[4]LAM!#REF!+[4]XUAN!#REF!+[4]LIEN!#REF!</f>
        <v>#REF!</v>
      </c>
      <c r="BC223" s="885" t="e">
        <f>[4]DAI!#REF!+[4]NAM!#REF!+[4]NHAN!#REF!+[4]LY!#REF!+[4]DUC!#REF!+[4]DONG!#REF!+[4]HPHU!#REF!+[4]BAC!#REF!+[4]THANH!#REF!+#REF!+[4]MY!#REF!+[4]HA!#REF!+[4]PHUC!#REF!+[4]LAM!#REF!+[4]XUAN!#REF!+[4]LIEN!#REF!</f>
        <v>#REF!</v>
      </c>
      <c r="BD223" s="867">
        <f>[4]DAI!BD159+[4]NAM!BD157+[4]NHAN!BD159+[4]LY!BD159+[4]DUC!BD159+[4]DONG!BD159+[4]HPHU!BD158+[4]BAC!BD158+[4]THANH!BD159+[4]MY!BD156+[4]HA!BD97+[4]PHUC!BD155+[4]LAM!BD156+[4]XUAN!BD154+[4]LIEN!BD158</f>
        <v>0</v>
      </c>
      <c r="BE223" s="885" t="e">
        <f>[4]DAI!#REF!+[4]NAM!#REF!+[4]NHAN!#REF!+[4]LY!#REF!+[4]DUC!#REF!+[4]DONG!#REF!+[4]HPHU!#REF!+[4]BAC!#REF!+[4]THANH!#REF!+#REF!+[4]MY!#REF!+[4]HA!#REF!+[4]PHUC!#REF!+[4]LAM!#REF!+[4]XUAN!#REF!+[4]LIEN!#REF!</f>
        <v>#REF!</v>
      </c>
      <c r="BF223" s="885" t="e">
        <f>[4]DAI!#REF!+[4]NAM!#REF!+[4]NHAN!#REF!+[4]LY!#REF!+[4]DUC!#REF!+[4]DONG!#REF!+[4]HPHU!#REF!+[4]BAC!#REF!+[4]THANH!#REF!+#REF!+[4]MY!#REF!+[4]HA!#REF!+[4]PHUC!#REF!+[4]LAM!#REF!+[4]XUAN!#REF!+[4]LIEN!#REF!</f>
        <v>#REF!</v>
      </c>
      <c r="BG223" s="885" t="e">
        <f>[4]DAI!#REF!+[4]NAM!#REF!+[4]NHAN!#REF!+[4]LY!#REF!+[4]DUC!#REF!+[4]DONG!#REF!+[4]HPHU!#REF!+[4]BAC!#REF!+[4]THANH!#REF!+#REF!+[4]MY!#REF!+[4]HA!#REF!+[4]PHUC!#REF!+[4]LAM!#REF!+[4]XUAN!#REF!+[4]LIEN!#REF!</f>
        <v>#REF!</v>
      </c>
      <c r="BH223" s="885" t="e">
        <f>[4]DAI!#REF!+[4]NAM!#REF!+[4]NHAN!#REF!+[4]LY!#REF!+[4]DUC!#REF!+[4]DONG!#REF!+[4]HPHU!#REF!+[4]BAC!#REF!+[4]THANH!#REF!+#REF!+[4]MY!#REF!+[4]HA!#REF!+[4]PHUC!#REF!+[4]LAM!#REF!+[4]XUAN!#REF!+[4]LIEN!#REF!</f>
        <v>#REF!</v>
      </c>
      <c r="BI223" s="885" t="e">
        <f>[4]DAI!#REF!+[4]NAM!#REF!+[4]NHAN!#REF!+[4]LY!#REF!+[4]DUC!#REF!+[4]DONG!#REF!+[4]HPHU!#REF!+[4]BAC!#REF!+[4]THANH!#REF!+#REF!+[4]MY!#REF!+[4]HA!#REF!+[4]PHUC!#REF!+[4]LAM!#REF!+[4]XUAN!#REF!+[4]LIEN!#REF!</f>
        <v>#REF!</v>
      </c>
      <c r="BJ223" s="885" t="e">
        <f>[4]DAI!#REF!+[4]NAM!#REF!+[4]NHAN!#REF!+[4]LY!#REF!+[4]DUC!#REF!+[4]DONG!#REF!+[4]HPHU!#REF!+[4]BAC!#REF!+[4]THANH!#REF!+#REF!+[4]MY!#REF!+[4]HA!#REF!+[4]PHUC!#REF!+[4]LAM!#REF!+[4]XUAN!#REF!+[4]LIEN!#REF!</f>
        <v>#REF!</v>
      </c>
      <c r="BK223" s="885" t="e">
        <f>[4]DAI!#REF!+[4]NAM!#REF!+[4]NHAN!#REF!+[4]LY!#REF!+[4]DUC!#REF!+[4]DONG!#REF!+[4]HPHU!#REF!+[4]BAC!#REF!+[4]THANH!#REF!+#REF!+[4]MY!#REF!+[4]HA!#REF!+[4]PHUC!#REF!+[4]LAM!#REF!+[4]XUAN!#REF!+[4]LIEN!#REF!</f>
        <v>#REF!</v>
      </c>
      <c r="BL223" s="885" t="e">
        <f>[4]DAI!#REF!+[4]NAM!#REF!+[4]NHAN!#REF!+[4]LY!#REF!+[4]DUC!#REF!+[4]DONG!#REF!+[4]HPHU!#REF!+[4]BAC!#REF!+[4]THANH!#REF!+#REF!+[4]MY!#REF!+[4]HA!#REF!+[4]PHUC!#REF!+[4]LAM!#REF!+[4]XUAN!#REF!+[4]LIEN!#REF!</f>
        <v>#REF!</v>
      </c>
    </row>
    <row r="224" spans="1:65" ht="24" hidden="1" customHeight="1" x14ac:dyDescent="0.2">
      <c r="A224" s="886" t="s">
        <v>2477</v>
      </c>
      <c r="B224" s="888" t="s">
        <v>2478</v>
      </c>
      <c r="C224" s="887" t="s">
        <v>296</v>
      </c>
      <c r="D224" s="885" t="e">
        <f>[4]DAI!#REF!+[4]NAM!#REF!+[4]NHAN!#REF!+[4]LY!#REF!+[4]DUC!#REF!+[4]DONG!#REF!+[4]HPHU!#REF!+[4]BAC!#REF!+[4]THANH!#REF!+#REF!+[4]MY!#REF!+[4]HA!#REF!+[4]PHUC!#REF!+[4]LAM!#REF!+[4]XUAN!#REF!+[4]LIEN!#REF!</f>
        <v>#REF!</v>
      </c>
      <c r="E224" s="885" t="e">
        <f>[4]DAI!#REF!+[4]NAM!#REF!+[4]NHAN!#REF!+[4]LY!#REF!+[4]DUC!#REF!+[4]DONG!#REF!+[4]HPHU!#REF!+[4]BAC!#REF!+[4]THANH!#REF!+#REF!+[4]MY!#REF!+[4]HA!#REF!+[4]PHUC!#REF!+[4]LAM!#REF!+[4]XUAN!#REF!+[4]LIEN!#REF!</f>
        <v>#REF!</v>
      </c>
      <c r="F224" s="885" t="e">
        <f>[4]DAI!#REF!+[4]NAM!#REF!+[4]NHAN!#REF!+[4]LY!#REF!+[4]DUC!#REF!+[4]DONG!#REF!+[4]HPHU!#REF!+[4]BAC!#REF!+[4]THANH!#REF!+#REF!+[4]MY!#REF!+[4]HA!#REF!+[4]PHUC!#REF!+[4]LAM!#REF!+[4]XUAN!#REF!+[4]LIEN!#REF!</f>
        <v>#REF!</v>
      </c>
      <c r="G224" s="867">
        <f>[4]DAI!G222+[4]NAM!G222+[4]NHAN!G222+[4]LY!G222+[4]DUC!G222+[4]DONG!G222+[4]HPHU!G222+[4]BAC!G222+[4]THANH!G222+[4]MY!G222+[4]HA!G222+[4]PHUC!G222+[4]LAM!G222+[4]XUAN!G222+[4]LIEN!G222+[4]HUNG!G222+[4]CNAM!G222+[4]TAY!G222+[4]HOA!G222+[4]VAN!G222+[4]PDINH!G222+[4]SLOC!G222+[4]TRUNG!G222+[4]TAN!G222+[4]THUONG!G222+[4]HLAO!G222+[4]PNHA!G222+[4]VTRUNG!G222</f>
        <v>0</v>
      </c>
      <c r="H224" s="885" t="e">
        <f>[4]DAI!#REF!+[4]NAM!#REF!+[4]NHAN!#REF!+[4]LY!#REF!+[4]DUC!#REF!+[4]DONG!#REF!+[4]HPHU!#REF!+[4]BAC!#REF!+[4]THANH!#REF!+#REF!+[4]MY!#REF!+[4]HA!#REF!+[4]PHUC!#REF!+[4]LAM!#REF!+[4]XUAN!#REF!+[4]LIEN!#REF!</f>
        <v>#REF!</v>
      </c>
      <c r="I224" s="885" t="e">
        <f>[4]DAI!#REF!+[4]NAM!#REF!+[4]NHAN!#REF!+[4]LY!#REF!+[4]DUC!#REF!+[4]DONG!#REF!+[4]HPHU!#REF!+[4]BAC!#REF!+[4]THANH!#REF!+#REF!+[4]MY!#REF!+[4]HA!#REF!+[4]PHUC!#REF!+[4]LAM!#REF!+[4]XUAN!#REF!+[4]LIEN!#REF!</f>
        <v>#REF!</v>
      </c>
      <c r="J224" s="867">
        <f>[4]DAI!J222+[4]NAM!J222+[4]NHAN!J222+[4]LY!J222+[4]DUC!J222+[4]DONG!J222+[4]HPHU!J222+[4]BAC!J222+[4]THANH!J222+[4]MY!J222+[4]HA!J222+[4]PHUC!J222+[4]LAM!J222+[4]XUAN!J222+[4]LIEN!J222+[4]HUNG!J222+[4]CNAM!J222+[4]TAY!J222+[4]HOA!J222+[4]VAN!J222+[4]PDINH!J222+[4]SLOC!J222+[4]TRUNG!J222+[4]TAN!J222+[4]THUONG!J222+[4]HLAO!J222+[4]PNHA!J222+[4]VTRUNG!J222</f>
        <v>0</v>
      </c>
      <c r="K224" s="885" t="e">
        <f>[4]DAI!#REF!+[4]NAM!#REF!+[4]NHAN!#REF!+[4]LY!#REF!+[4]DUC!#REF!+[4]DONG!#REF!+[4]HPHU!#REF!+[4]BAC!#REF!+[4]THANH!#REF!+#REF!+[4]MY!#REF!+[4]HA!#REF!+[4]PHUC!#REF!+[4]LAM!#REF!+[4]XUAN!#REF!+[4]LIEN!#REF!</f>
        <v>#REF!</v>
      </c>
      <c r="L224" s="885" t="e">
        <f>[4]DAI!#REF!+[4]NAM!#REF!+[4]NHAN!#REF!+[4]LY!#REF!+[4]DUC!#REF!+[4]DONG!#REF!+[4]HPHU!#REF!+[4]BAC!#REF!+[4]THANH!#REF!+#REF!+[4]MY!#REF!+[4]HA!#REF!+[4]PHUC!#REF!+[4]LAM!#REF!+[4]XUAN!#REF!+[4]LIEN!#REF!</f>
        <v>#REF!</v>
      </c>
      <c r="M224" s="885" t="e">
        <f>[4]DAI!#REF!+[4]NAM!#REF!+[4]NHAN!#REF!+[4]LY!#REF!+[4]DUC!#REF!+[4]DONG!#REF!+[4]HPHU!#REF!+[4]BAC!#REF!+[4]THANH!#REF!+#REF!+[4]MY!#REF!+[4]HA!#REF!+[4]PHUC!#REF!+[4]LAM!#REF!+[4]XUAN!#REF!+[4]LIEN!#REF!</f>
        <v>#REF!</v>
      </c>
      <c r="N224" s="867">
        <f>[4]DAI!N222+[4]NAM!N222+[4]NHAN!N222+[4]LY!N222+[4]DUC!N222+[4]DONG!N222+[4]HPHU!N222+[4]BAC!N222+[4]THANH!N222+[4]MY!N222+[4]HA!N222+[4]PHUC!N222+[4]LAM!N222+[4]XUAN!N222+[4]LIEN!N222+[4]HUNG!N222+[4]CNAM!N222+[4]TAY!N222+[4]HOA!N222+[4]VAN!N222+[4]PDINH!N222+[4]SLOC!N222+[4]TRUNG!N222+[4]TAN!N222+[4]THUONG!N222+[4]HLAO!N222+[4]PNHA!N222+[4]VTRUNG!N222</f>
        <v>0</v>
      </c>
      <c r="O224" s="867">
        <f>[4]DAI!O222+[4]NAM!O222+[4]NHAN!O222+[4]LY!O222+[4]DUC!O222+[4]DONG!O222+[4]HPHU!O222+[4]BAC!O222+[4]THANH!O222+[4]MY!O222+[4]HA!O222+[4]PHUC!O222+[4]LAM!O222+[4]XUAN!O222+[4]LIEN!O222+[4]HUNG!O222+[4]CNAM!O222+[4]TAY!O222+[4]HOA!O222+[4]VAN!O222+[4]PDINH!O222+[4]SLOC!O222+[4]TRUNG!O222+[4]TAN!O222+[4]THUONG!O222+[4]HLAO!O222+[4]PNHA!O222+[4]VTRUNG!O222</f>
        <v>0</v>
      </c>
      <c r="P224" s="867">
        <f>[4]DAI!P160+[4]NAM!P158+[4]NHAN!P160+[4]LY!P160+[4]DUC!P160+[4]DONG!P160+[4]HPHU!P159+[4]BAC!P159+[4]THANH!P160+[4]MY!P157+[4]HA!P98+[4]PHUC!P156+[4]LAM!P157+[4]XUAN!P155+[4]LIEN!P159</f>
        <v>0</v>
      </c>
      <c r="Q224" s="885" t="e">
        <f>[4]DAI!#REF!+[4]NAM!#REF!+[4]NHAN!#REF!+[4]LY!#REF!+[4]DUC!#REF!+[4]DONG!#REF!+[4]HPHU!#REF!+[4]BAC!#REF!+[4]THANH!#REF!+#REF!+[4]MY!#REF!+[4]HA!#REF!+[4]PHUC!#REF!+[4]LAM!#REF!+[4]XUAN!#REF!+[4]LIEN!#REF!</f>
        <v>#REF!</v>
      </c>
      <c r="R224" s="882" t="e">
        <f>[4]DAI!#REF!+[4]NAM!#REF!+[4]NHAN!#REF!+[4]LY!#REF!+[4]DUC!#REF!+[4]DONG!#REF!+[4]HPHU!#REF!+[4]BAC!#REF!+[4]THANH!#REF!+#REF!+[4]MY!#REF!+[4]HA!#REF!+[4]PHUC!#REF!+[4]LAM!#REF!+[4]XUAN!#REF!+[4]LIEN!#REF!</f>
        <v>#REF!</v>
      </c>
      <c r="S224" s="885" t="e">
        <f>[4]DAI!#REF!+[4]NAM!#REF!+[4]NHAN!#REF!+[4]LY!#REF!+[4]DUC!#REF!+[4]DONG!#REF!+[4]HPHU!#REF!+[4]BAC!#REF!+[4]THANH!#REF!+#REF!+[4]MY!#REF!+[4]HA!#REF!+[4]PHUC!#REF!+[4]LAM!#REF!+[4]XUAN!#REF!+[4]LIEN!#REF!</f>
        <v>#REF!</v>
      </c>
      <c r="T224" s="885" t="e">
        <f>[4]DAI!#REF!+[4]NAM!#REF!+[4]NHAN!#REF!+[4]LY!#REF!+[4]DUC!#REF!+[4]DONG!#REF!+[4]HPHU!#REF!+[4]BAC!#REF!+[4]THANH!#REF!+#REF!+[4]MY!#REF!+[4]HA!#REF!+[4]PHUC!#REF!+[4]LAM!#REF!+[4]XUAN!#REF!+[4]LIEN!#REF!</f>
        <v>#REF!</v>
      </c>
      <c r="U224" s="885" t="e">
        <f>[4]DAI!#REF!+[4]NAM!#REF!+[4]NHAN!#REF!+[4]LY!#REF!+[4]DUC!#REF!+[4]DONG!#REF!+[4]HPHU!#REF!+[4]BAC!#REF!+[4]THANH!#REF!+#REF!+[4]MY!#REF!+[4]HA!#REF!+[4]PHUC!#REF!+[4]LAM!#REF!+[4]XUAN!#REF!+[4]LIEN!#REF!</f>
        <v>#REF!</v>
      </c>
      <c r="V224" s="885" t="e">
        <f>[4]DAI!#REF!+[4]NAM!#REF!+[4]NHAN!#REF!+[4]LY!#REF!+[4]DUC!#REF!+[4]DONG!#REF!+[4]HPHU!#REF!+[4]BAC!#REF!+[4]THANH!#REF!+#REF!+[4]MY!#REF!+[4]HA!#REF!+[4]PHUC!#REF!+[4]LAM!#REF!+[4]XUAN!#REF!+[4]LIEN!#REF!</f>
        <v>#REF!</v>
      </c>
      <c r="W224" s="885" t="e">
        <f>[4]DAI!#REF!+[4]NAM!#REF!+[4]NHAN!#REF!+[4]LY!#REF!+[4]DUC!#REF!+[4]DONG!#REF!+[4]HPHU!#REF!+[4]BAC!#REF!+[4]THANH!#REF!+#REF!+[4]MY!#REF!+[4]HA!#REF!+[4]PHUC!#REF!+[4]LAM!#REF!+[4]XUAN!#REF!+[4]LIEN!#REF!</f>
        <v>#REF!</v>
      </c>
      <c r="X224" s="885" t="e">
        <f>[4]DAI!#REF!+[4]NAM!#REF!+[4]NHAN!#REF!+[4]LY!#REF!+[4]DUC!#REF!+[4]DONG!#REF!+[4]HPHU!#REF!+[4]BAC!#REF!+[4]THANH!#REF!+#REF!+[4]MY!#REF!+[4]HA!#REF!+[4]PHUC!#REF!+[4]LAM!#REF!+[4]XUAN!#REF!+[4]LIEN!#REF!</f>
        <v>#REF!</v>
      </c>
      <c r="Y224" s="885" t="e">
        <f>[4]DAI!#REF!+[4]NAM!#REF!+[4]NHAN!#REF!+[4]LY!#REF!+[4]DUC!#REF!+[4]DONG!#REF!+[4]HPHU!#REF!+[4]BAC!#REF!+[4]THANH!#REF!+#REF!+[4]MY!#REF!+[4]HA!#REF!+[4]PHUC!#REF!+[4]LAM!#REF!+[4]XUAN!#REF!+[4]LIEN!#REF!</f>
        <v>#REF!</v>
      </c>
      <c r="Z224" s="885" t="e">
        <f>[4]DAI!#REF!+[4]NAM!#REF!+[4]NHAN!#REF!+[4]LY!#REF!+[4]DUC!#REF!+[4]DONG!#REF!+[4]HPHU!#REF!+[4]BAC!#REF!+[4]THANH!#REF!+#REF!+[4]MY!#REF!+[4]HA!#REF!+[4]PHUC!#REF!+[4]LAM!#REF!+[4]XUAN!#REF!+[4]LIEN!#REF!</f>
        <v>#REF!</v>
      </c>
      <c r="AA224" s="885" t="e">
        <f>[4]DAI!#REF!+[4]NAM!#REF!+[4]NHAN!#REF!+[4]LY!#REF!+[4]DUC!#REF!+[4]DONG!#REF!+[4]HPHU!#REF!+[4]BAC!#REF!+[4]THANH!#REF!+#REF!+[4]MY!#REF!+[4]HA!#REF!+[4]PHUC!#REF!+[4]LAM!#REF!+[4]XUAN!#REF!+[4]LIEN!#REF!</f>
        <v>#REF!</v>
      </c>
      <c r="AB224" s="885" t="e">
        <f>[4]DAI!#REF!+[4]NAM!#REF!+[4]NHAN!#REF!+[4]LY!#REF!+[4]DUC!#REF!+[4]DONG!#REF!+[4]HPHU!#REF!+[4]BAC!#REF!+[4]THANH!#REF!+#REF!+[4]MY!#REF!+[4]HA!#REF!+[4]PHUC!#REF!+[4]LAM!#REF!+[4]XUAN!#REF!+[4]LIEN!#REF!</f>
        <v>#REF!</v>
      </c>
      <c r="AC224" s="885" t="e">
        <f>[4]DAI!#REF!+[4]NAM!#REF!+[4]NHAN!#REF!+[4]LY!#REF!+[4]DUC!#REF!+[4]DONG!#REF!+[4]HPHU!#REF!+[4]BAC!#REF!+[4]THANH!#REF!+#REF!+[4]MY!#REF!+[4]HA!#REF!+[4]PHUC!#REF!+[4]LAM!#REF!+[4]XUAN!#REF!+[4]LIEN!#REF!</f>
        <v>#REF!</v>
      </c>
      <c r="AD224" s="867">
        <f>[4]DAI!AD160+[4]NAM!AD158+[4]NHAN!AD160+[4]LY!AD160+[4]DUC!AD160+[4]DONG!AD160+[4]HPHU!AD159+[4]BAC!AD159+[4]THANH!AD160+[4]MY!AD157+[4]HA!AD98+[4]PHUC!AD156+[4]LAM!AD157+[4]XUAN!AD155+[4]LIEN!AD159</f>
        <v>0</v>
      </c>
      <c r="AE224" s="885" t="e">
        <f>[4]DAI!#REF!+[4]NAM!#REF!+[4]NHAN!#REF!+[4]LY!#REF!+[4]DUC!#REF!+[4]DONG!#REF!+[4]HPHU!#REF!+[4]BAC!#REF!+[4]THANH!#REF!+#REF!+[4]MY!#REF!+[4]HA!#REF!+[4]PHUC!#REF!+[4]LAM!#REF!+[4]XUAN!#REF!+[4]LIEN!#REF!</f>
        <v>#REF!</v>
      </c>
      <c r="AF224" s="885" t="e">
        <f>[4]DAI!#REF!+[4]NAM!#REF!+[4]NHAN!#REF!+[4]LY!#REF!+[4]DUC!#REF!+[4]DONG!#REF!+[4]HPHU!#REF!+[4]BAC!#REF!+[4]THANH!#REF!+#REF!+[4]MY!#REF!+[4]HA!#REF!+[4]PHUC!#REF!+[4]LAM!#REF!+[4]XUAN!#REF!+[4]LIEN!#REF!</f>
        <v>#REF!</v>
      </c>
      <c r="AG224" s="885" t="e">
        <f>[4]DAI!#REF!+[4]NAM!#REF!+[4]NHAN!#REF!+[4]LY!#REF!+[4]DUC!#REF!+[4]DONG!#REF!+[4]HPHU!#REF!+[4]BAC!#REF!+[4]THANH!#REF!+#REF!+[4]MY!#REF!+[4]HA!#REF!+[4]PHUC!#REF!+[4]LAM!#REF!+[4]XUAN!#REF!+[4]LIEN!#REF!</f>
        <v>#REF!</v>
      </c>
      <c r="AH224" s="885" t="e">
        <f>[4]DAI!#REF!+[4]NAM!#REF!+[4]NHAN!#REF!+[4]LY!#REF!+[4]DUC!#REF!+[4]DONG!#REF!+[4]HPHU!#REF!+[4]BAC!#REF!+[4]THANH!#REF!+#REF!+[4]MY!#REF!+[4]HA!#REF!+[4]PHUC!#REF!+[4]LAM!#REF!+[4]XUAN!#REF!+[4]LIEN!#REF!</f>
        <v>#REF!</v>
      </c>
      <c r="AI224" s="885" t="e">
        <f>[4]DAI!#REF!+[4]NAM!#REF!+[4]NHAN!#REF!+[4]LY!#REF!+[4]DUC!#REF!+[4]DONG!#REF!+[4]HPHU!#REF!+[4]BAC!#REF!+[4]THANH!#REF!+#REF!+[4]MY!#REF!+[4]HA!#REF!+[4]PHUC!#REF!+[4]LAM!#REF!+[4]XUAN!#REF!+[4]LIEN!#REF!</f>
        <v>#REF!</v>
      </c>
      <c r="AJ224" s="885" t="e">
        <f>[4]DAI!#REF!+[4]NAM!#REF!+[4]NHAN!#REF!+[4]LY!#REF!+[4]DUC!#REF!+[4]DONG!#REF!+[4]HPHU!#REF!+[4]BAC!#REF!+[4]THANH!#REF!+#REF!+[4]MY!#REF!+[4]HA!#REF!+[4]PHUC!#REF!+[4]LAM!#REF!+[4]XUAN!#REF!+[4]LIEN!#REF!</f>
        <v>#REF!</v>
      </c>
      <c r="AK224" s="867">
        <f>[4]DAI!AK160+[4]NAM!AK158+[4]NHAN!AK160+[4]LY!AK160+[4]DUC!AK160+[4]DONG!AK160+[4]HPHU!AK159+[4]BAC!AK159+[4]THANH!AK160+[4]MY!AK157+[4]HA!AK98+[4]PHUC!AK156+[4]LAM!AK157+[4]XUAN!AK155+[4]LIEN!AK159</f>
        <v>0</v>
      </c>
      <c r="AL224" s="885" t="e">
        <f>[4]DAI!#REF!+[4]NAM!#REF!+[4]NHAN!#REF!+[4]LY!#REF!+[4]DUC!#REF!+[4]DONG!#REF!+[4]HPHU!#REF!+[4]BAC!#REF!+[4]THANH!#REF!+#REF!+[4]MY!#REF!+[4]HA!#REF!+[4]PHUC!#REF!+[4]LAM!#REF!+[4]XUAN!#REF!+[4]LIEN!#REF!</f>
        <v>#REF!</v>
      </c>
      <c r="AM224" s="885" t="e">
        <f>[4]DAI!#REF!+[4]NAM!#REF!+[4]NHAN!#REF!+[4]LY!#REF!+[4]DUC!#REF!+[4]DONG!#REF!+[4]HPHU!#REF!+[4]BAC!#REF!+[4]THANH!#REF!+#REF!+[4]MY!#REF!+[4]HA!#REF!+[4]PHUC!#REF!+[4]LAM!#REF!+[4]XUAN!#REF!+[4]LIEN!#REF!</f>
        <v>#REF!</v>
      </c>
      <c r="AN224" s="867">
        <f>[4]DAI!AN160+[4]NAM!AN158+[4]NHAN!AN160+[4]LY!AN160+[4]DUC!AN160+[4]DONG!AN160+[4]HPHU!AN159+[4]BAC!AN159+[4]THANH!AN160+[4]MY!AN157+[4]HA!AN98+[4]PHUC!AN156+[4]LAM!AN157+[4]XUAN!AN155+[4]LIEN!AN159</f>
        <v>0</v>
      </c>
      <c r="AO224" s="885" t="e">
        <f>[4]DAI!#REF!+[4]NAM!#REF!+[4]NHAN!#REF!+[4]LY!#REF!+[4]DUC!#REF!+[4]DONG!#REF!+[4]HPHU!#REF!+[4]BAC!#REF!+[4]THANH!#REF!+#REF!+[4]MY!#REF!+[4]HA!#REF!+[4]PHUC!#REF!+[4]LAM!#REF!+[4]XUAN!#REF!+[4]LIEN!#REF!</f>
        <v>#REF!</v>
      </c>
      <c r="AP224" s="885" t="e">
        <f>[4]DAI!#REF!+[4]NAM!#REF!+[4]NHAN!#REF!+[4]LY!#REF!+[4]DUC!#REF!+[4]DONG!#REF!+[4]HPHU!#REF!+[4]BAC!#REF!+[4]THANH!#REF!+#REF!+[4]MY!#REF!+[4]HA!#REF!+[4]PHUC!#REF!+[4]LAM!#REF!+[4]XUAN!#REF!+[4]LIEN!#REF!</f>
        <v>#REF!</v>
      </c>
      <c r="AQ224" s="885" t="e">
        <f>[4]DAI!#REF!+[4]NAM!#REF!+[4]NHAN!#REF!+[4]LY!#REF!+[4]DUC!#REF!+[4]DONG!#REF!+[4]HPHU!#REF!+[4]BAC!#REF!+[4]THANH!#REF!+#REF!+[4]MY!#REF!+[4]HA!#REF!+[4]PHUC!#REF!+[4]LAM!#REF!+[4]XUAN!#REF!+[4]LIEN!#REF!</f>
        <v>#REF!</v>
      </c>
      <c r="AR224" s="867">
        <f>[4]DAI!AR222+[4]NAM!AR222+[4]NHAN!AR222+[4]LY!AR222+[4]DUC!AR222+[4]DONG!AR222+[4]HPHU!AR222+[4]BAC!AR222+[4]THANH!AR222+[4]MY!AR222+[4]HA!AR222+[4]PHUC!AR222+[4]LAM!AR222+[4]XUAN!AR222+[4]LIEN!AR222+[4]HUNG!AR222+[4]CNAM!AR222+[4]TAY!AR222+[4]HOA!AR222+[4]VAN!AR222+[4]PDINH!AR222+[4]SLOC!AR222+[4]TRUNG!AR222+[4]TAN!AR222+[4]THUONG!AR222+[4]HLAO!AR222+[4]PNHA!AR222+[4]VTRUNG!AR222</f>
        <v>0</v>
      </c>
      <c r="AS224" s="867">
        <f>[4]DAI!AS160+[4]NAM!AS158+[4]NHAN!AS160+[4]LY!AS160+[4]DUC!AS160+[4]DONG!AS160+[4]HPHU!AS159+[4]BAC!AS159+[4]THANH!AS160+[4]MY!AS157+[4]HA!AS98+[4]PHUC!AS156+[4]LAM!AS157+[4]XUAN!AS155+[4]LIEN!AS159</f>
        <v>0</v>
      </c>
      <c r="AT224" s="867"/>
      <c r="AU224" s="867">
        <f>[4]DAI!AU160+[4]NAM!AU158+[4]NHAN!AU160+[4]LY!AU160+[4]DUC!AU160+[4]DONG!AU160+[4]HPHU!AU159+[4]BAC!AU159+[4]THANH!AU160+[4]MY!AU157+[4]HA!AU98+[4]PHUC!AU156+[4]LAM!AU157+[4]XUAN!AU155+[4]LIEN!AU159</f>
        <v>0</v>
      </c>
      <c r="AV224" s="838">
        <f>[4]DAI!AV222+[4]NAM!AV222+[4]NHAN!AV222+[4]LY!AV222+[4]DUC!AV222+[4]DONG!AV222+[4]HPHU!AV222+[4]BAC!AV222+[4]THANH!AV222+[4]MY!AV222+[4]HA!AV222+[4]PHUC!AV222+[4]LAM!AV222+[4]XUAN!AV222+[4]LIEN!AV222+[4]HUNG!AV222+[4]CNAM!AV222+[4]TAY!AV222+[4]HOA!AV222+[4]VAN!AV222+[4]PDINH!AV222+[4]SLOC!AV222+[4]TRUNG!AV222+[4]TAN!AV222+[4]THUONG!AV222+[4]HLAO!AV222+[4]PNHA!AV222+[4]VTRUNG!AV222</f>
        <v>0</v>
      </c>
      <c r="AW224" s="885" t="e">
        <f>[4]DAI!#REF!+[4]NAM!#REF!+[4]NHAN!#REF!+[4]LY!#REF!+[4]DUC!#REF!+[4]DONG!#REF!+[4]HPHU!#REF!+[4]BAC!#REF!+[4]THANH!#REF!+#REF!+[4]MY!#REF!+[4]HA!#REF!+[4]PHUC!#REF!+[4]LAM!#REF!+[4]XUAN!#REF!+[4]LIEN!#REF!</f>
        <v>#REF!</v>
      </c>
      <c r="AX224" s="885" t="e">
        <f>[4]DAI!#REF!+[4]NAM!#REF!+[4]NHAN!#REF!+[4]LY!#REF!+[4]DUC!#REF!+[4]DONG!#REF!+[4]HPHU!#REF!+[4]BAC!#REF!+[4]THANH!#REF!+#REF!+[4]MY!#REF!+[4]HA!#REF!+[4]PHUC!#REF!+[4]LAM!#REF!+[4]XUAN!#REF!+[4]LIEN!#REF!</f>
        <v>#REF!</v>
      </c>
      <c r="AY224" s="885" t="e">
        <f>[4]DAI!#REF!+[4]NAM!#REF!+[4]NHAN!#REF!+[4]LY!#REF!+[4]DUC!#REF!+[4]DONG!#REF!+[4]HPHU!#REF!+[4]BAC!#REF!+[4]THANH!#REF!+#REF!+[4]MY!#REF!+[4]HA!#REF!+[4]PHUC!#REF!+[4]LAM!#REF!+[4]XUAN!#REF!+[4]LIEN!#REF!</f>
        <v>#REF!</v>
      </c>
      <c r="AZ224" s="867">
        <f>[4]DAI!AZ160+[4]NAM!AZ158+[4]NHAN!AZ160+[4]LY!AZ160+[4]DUC!AZ160+[4]DONG!AZ160+[4]HPHU!AZ159+[4]BAC!AZ159+[4]THANH!AZ160+[4]MY!AZ157+[4]HA!AZ98+[4]PHUC!AZ156+[4]LAM!AZ157+[4]XUAN!AZ155+[4]LIEN!AZ159</f>
        <v>0</v>
      </c>
      <c r="BA224" s="885" t="e">
        <f>[4]DAI!#REF!+[4]NAM!#REF!+[4]NHAN!#REF!+[4]LY!#REF!+[4]DUC!#REF!+[4]DONG!#REF!+[4]HPHU!#REF!+[4]BAC!#REF!+[4]THANH!#REF!+#REF!+[4]MY!#REF!+[4]HA!#REF!+[4]PHUC!#REF!+[4]LAM!#REF!+[4]XUAN!#REF!+[4]LIEN!#REF!</f>
        <v>#REF!</v>
      </c>
      <c r="BB224" s="885" t="e">
        <f>[4]DAI!#REF!+[4]NAM!#REF!+[4]NHAN!#REF!+[4]LY!#REF!+[4]DUC!#REF!+[4]DONG!#REF!+[4]HPHU!#REF!+[4]BAC!#REF!+[4]THANH!#REF!+#REF!+[4]MY!#REF!+[4]HA!#REF!+[4]PHUC!#REF!+[4]LAM!#REF!+[4]XUAN!#REF!+[4]LIEN!#REF!</f>
        <v>#REF!</v>
      </c>
      <c r="BC224" s="885" t="e">
        <f>[4]DAI!#REF!+[4]NAM!#REF!+[4]NHAN!#REF!+[4]LY!#REF!+[4]DUC!#REF!+[4]DONG!#REF!+[4]HPHU!#REF!+[4]BAC!#REF!+[4]THANH!#REF!+#REF!+[4]MY!#REF!+[4]HA!#REF!+[4]PHUC!#REF!+[4]LAM!#REF!+[4]XUAN!#REF!+[4]LIEN!#REF!</f>
        <v>#REF!</v>
      </c>
      <c r="BD224" s="867">
        <f>[4]DAI!BD160+[4]NAM!BD158+[4]NHAN!BD160+[4]LY!BD160+[4]DUC!BD160+[4]DONG!BD160+[4]HPHU!BD159+[4]BAC!BD159+[4]THANH!BD160+[4]MY!BD157+[4]HA!BD98+[4]PHUC!BD156+[4]LAM!BD157+[4]XUAN!BD155+[4]LIEN!BD159</f>
        <v>0</v>
      </c>
      <c r="BE224" s="885" t="e">
        <f>[4]DAI!#REF!+[4]NAM!#REF!+[4]NHAN!#REF!+[4]LY!#REF!+[4]DUC!#REF!+[4]DONG!#REF!+[4]HPHU!#REF!+[4]BAC!#REF!+[4]THANH!#REF!+#REF!+[4]MY!#REF!+[4]HA!#REF!+[4]PHUC!#REF!+[4]LAM!#REF!+[4]XUAN!#REF!+[4]LIEN!#REF!</f>
        <v>#REF!</v>
      </c>
      <c r="BF224" s="885" t="e">
        <f>[4]DAI!#REF!+[4]NAM!#REF!+[4]NHAN!#REF!+[4]LY!#REF!+[4]DUC!#REF!+[4]DONG!#REF!+[4]HPHU!#REF!+[4]BAC!#REF!+[4]THANH!#REF!+#REF!+[4]MY!#REF!+[4]HA!#REF!+[4]PHUC!#REF!+[4]LAM!#REF!+[4]XUAN!#REF!+[4]LIEN!#REF!</f>
        <v>#REF!</v>
      </c>
      <c r="BG224" s="885" t="e">
        <f>[4]DAI!#REF!+[4]NAM!#REF!+[4]NHAN!#REF!+[4]LY!#REF!+[4]DUC!#REF!+[4]DONG!#REF!+[4]HPHU!#REF!+[4]BAC!#REF!+[4]THANH!#REF!+#REF!+[4]MY!#REF!+[4]HA!#REF!+[4]PHUC!#REF!+[4]LAM!#REF!+[4]XUAN!#REF!+[4]LIEN!#REF!</f>
        <v>#REF!</v>
      </c>
      <c r="BH224" s="885" t="e">
        <f>[4]DAI!#REF!+[4]NAM!#REF!+[4]NHAN!#REF!+[4]LY!#REF!+[4]DUC!#REF!+[4]DONG!#REF!+[4]HPHU!#REF!+[4]BAC!#REF!+[4]THANH!#REF!+#REF!+[4]MY!#REF!+[4]HA!#REF!+[4]PHUC!#REF!+[4]LAM!#REF!+[4]XUAN!#REF!+[4]LIEN!#REF!</f>
        <v>#REF!</v>
      </c>
      <c r="BI224" s="885" t="e">
        <f>[4]DAI!#REF!+[4]NAM!#REF!+[4]NHAN!#REF!+[4]LY!#REF!+[4]DUC!#REF!+[4]DONG!#REF!+[4]HPHU!#REF!+[4]BAC!#REF!+[4]THANH!#REF!+#REF!+[4]MY!#REF!+[4]HA!#REF!+[4]PHUC!#REF!+[4]LAM!#REF!+[4]XUAN!#REF!+[4]LIEN!#REF!</f>
        <v>#REF!</v>
      </c>
      <c r="BJ224" s="885" t="e">
        <f>[4]DAI!#REF!+[4]NAM!#REF!+[4]NHAN!#REF!+[4]LY!#REF!+[4]DUC!#REF!+[4]DONG!#REF!+[4]HPHU!#REF!+[4]BAC!#REF!+[4]THANH!#REF!+#REF!+[4]MY!#REF!+[4]HA!#REF!+[4]PHUC!#REF!+[4]LAM!#REF!+[4]XUAN!#REF!+[4]LIEN!#REF!</f>
        <v>#REF!</v>
      </c>
      <c r="BK224" s="885" t="e">
        <f>[4]DAI!#REF!+[4]NAM!#REF!+[4]NHAN!#REF!+[4]LY!#REF!+[4]DUC!#REF!+[4]DONG!#REF!+[4]HPHU!#REF!+[4]BAC!#REF!+[4]THANH!#REF!+#REF!+[4]MY!#REF!+[4]HA!#REF!+[4]PHUC!#REF!+[4]LAM!#REF!+[4]XUAN!#REF!+[4]LIEN!#REF!</f>
        <v>#REF!</v>
      </c>
      <c r="BL224" s="885" t="e">
        <f>[4]DAI!#REF!+[4]NAM!#REF!+[4]NHAN!#REF!+[4]LY!#REF!+[4]DUC!#REF!+[4]DONG!#REF!+[4]HPHU!#REF!+[4]BAC!#REF!+[4]THANH!#REF!+#REF!+[4]MY!#REF!+[4]HA!#REF!+[4]PHUC!#REF!+[4]LAM!#REF!+[4]XUAN!#REF!+[4]LIEN!#REF!</f>
        <v>#REF!</v>
      </c>
    </row>
    <row r="225" spans="1:64" ht="24" hidden="1" customHeight="1" x14ac:dyDescent="0.2">
      <c r="A225" s="886" t="s">
        <v>2479</v>
      </c>
      <c r="B225" s="888" t="s">
        <v>2480</v>
      </c>
      <c r="C225" s="887" t="s">
        <v>299</v>
      </c>
      <c r="D225" s="885" t="e">
        <f>[4]DAI!#REF!+[4]NAM!#REF!+[4]NHAN!#REF!+[4]LY!#REF!+[4]DUC!#REF!+[4]DONG!#REF!+[4]HPHU!#REF!+[4]BAC!#REF!+[4]THANH!#REF!+#REF!+[4]MY!#REF!+[4]HA!#REF!+[4]PHUC!#REF!+[4]LAM!#REF!+[4]XUAN!#REF!+[4]LIEN!#REF!</f>
        <v>#REF!</v>
      </c>
      <c r="E225" s="885" t="e">
        <f>[4]DAI!#REF!+[4]NAM!#REF!+[4]NHAN!#REF!+[4]LY!#REF!+[4]DUC!#REF!+[4]DONG!#REF!+[4]HPHU!#REF!+[4]BAC!#REF!+[4]THANH!#REF!+#REF!+[4]MY!#REF!+[4]HA!#REF!+[4]PHUC!#REF!+[4]LAM!#REF!+[4]XUAN!#REF!+[4]LIEN!#REF!</f>
        <v>#REF!</v>
      </c>
      <c r="F225" s="885" t="e">
        <f>[4]DAI!#REF!+[4]NAM!#REF!+[4]NHAN!#REF!+[4]LY!#REF!+[4]DUC!#REF!+[4]DONG!#REF!+[4]HPHU!#REF!+[4]BAC!#REF!+[4]THANH!#REF!+#REF!+[4]MY!#REF!+[4]HA!#REF!+[4]PHUC!#REF!+[4]LAM!#REF!+[4]XUAN!#REF!+[4]LIEN!#REF!</f>
        <v>#REF!</v>
      </c>
      <c r="G225" s="867">
        <f>[4]DAI!G223+[4]NAM!G223+[4]NHAN!G223+[4]LY!G223+[4]DUC!G223+[4]DONG!G223+[4]HPHU!G223+[4]BAC!G223+[4]THANH!G223+[4]MY!G223+[4]HA!G223+[4]PHUC!G223+[4]LAM!G223+[4]XUAN!G223+[4]LIEN!G223+[4]HUNG!G223+[4]CNAM!G223+[4]TAY!G223+[4]HOA!G223+[4]VAN!G223+[4]PDINH!G223+[4]SLOC!G223+[4]TRUNG!G223+[4]TAN!G223+[4]THUONG!G223+[4]HLAO!G223+[4]PNHA!G223+[4]VTRUNG!G223</f>
        <v>0</v>
      </c>
      <c r="H225" s="885" t="e">
        <f>[4]DAI!#REF!+[4]NAM!#REF!+[4]NHAN!#REF!+[4]LY!#REF!+[4]DUC!#REF!+[4]DONG!#REF!+[4]HPHU!#REF!+[4]BAC!#REF!+[4]THANH!#REF!+#REF!+[4]MY!#REF!+[4]HA!#REF!+[4]PHUC!#REF!+[4]LAM!#REF!+[4]XUAN!#REF!+[4]LIEN!#REF!</f>
        <v>#REF!</v>
      </c>
      <c r="I225" s="885" t="e">
        <f>[4]DAI!#REF!+[4]NAM!#REF!+[4]NHAN!#REF!+[4]LY!#REF!+[4]DUC!#REF!+[4]DONG!#REF!+[4]HPHU!#REF!+[4]BAC!#REF!+[4]THANH!#REF!+#REF!+[4]MY!#REF!+[4]HA!#REF!+[4]PHUC!#REF!+[4]LAM!#REF!+[4]XUAN!#REF!+[4]LIEN!#REF!</f>
        <v>#REF!</v>
      </c>
      <c r="J225" s="867">
        <f>[4]DAI!J223+[4]NAM!J223+[4]NHAN!J223+[4]LY!J223+[4]DUC!J223+[4]DONG!J223+[4]HPHU!J223+[4]BAC!J223+[4]THANH!J223+[4]MY!J223+[4]HA!J223+[4]PHUC!J223+[4]LAM!J223+[4]XUAN!J223+[4]LIEN!J223+[4]HUNG!J223+[4]CNAM!J223+[4]TAY!J223+[4]HOA!J223+[4]VAN!J223+[4]PDINH!J223+[4]SLOC!J223+[4]TRUNG!J223+[4]TAN!J223+[4]THUONG!J223+[4]HLAO!J223+[4]PNHA!J223+[4]VTRUNG!J223</f>
        <v>0</v>
      </c>
      <c r="K225" s="885" t="e">
        <f>[4]DAI!#REF!+[4]NAM!#REF!+[4]NHAN!#REF!+[4]LY!#REF!+[4]DUC!#REF!+[4]DONG!#REF!+[4]HPHU!#REF!+[4]BAC!#REF!+[4]THANH!#REF!+#REF!+[4]MY!#REF!+[4]HA!#REF!+[4]PHUC!#REF!+[4]LAM!#REF!+[4]XUAN!#REF!+[4]LIEN!#REF!</f>
        <v>#REF!</v>
      </c>
      <c r="L225" s="885" t="e">
        <f>[4]DAI!#REF!+[4]NAM!#REF!+[4]NHAN!#REF!+[4]LY!#REF!+[4]DUC!#REF!+[4]DONG!#REF!+[4]HPHU!#REF!+[4]BAC!#REF!+[4]THANH!#REF!+#REF!+[4]MY!#REF!+[4]HA!#REF!+[4]PHUC!#REF!+[4]LAM!#REF!+[4]XUAN!#REF!+[4]LIEN!#REF!</f>
        <v>#REF!</v>
      </c>
      <c r="M225" s="885" t="e">
        <f>[4]DAI!#REF!+[4]NAM!#REF!+[4]NHAN!#REF!+[4]LY!#REF!+[4]DUC!#REF!+[4]DONG!#REF!+[4]HPHU!#REF!+[4]BAC!#REF!+[4]THANH!#REF!+#REF!+[4]MY!#REF!+[4]HA!#REF!+[4]PHUC!#REF!+[4]LAM!#REF!+[4]XUAN!#REF!+[4]LIEN!#REF!</f>
        <v>#REF!</v>
      </c>
      <c r="N225" s="867">
        <f>[4]DAI!N223+[4]NAM!N223+[4]NHAN!N223+[4]LY!N223+[4]DUC!N223+[4]DONG!N223+[4]HPHU!N223+[4]BAC!N223+[4]THANH!N223+[4]MY!N223+[4]HA!N223+[4]PHUC!N223+[4]LAM!N223+[4]XUAN!N223+[4]LIEN!N223+[4]HUNG!N223+[4]CNAM!N223+[4]TAY!N223+[4]HOA!N223+[4]VAN!N223+[4]PDINH!N223+[4]SLOC!N223+[4]TRUNG!N223+[4]TAN!N223+[4]THUONG!N223+[4]HLAO!N223+[4]PNHA!N223+[4]VTRUNG!N223</f>
        <v>0</v>
      </c>
      <c r="O225" s="867">
        <f>[4]DAI!O223+[4]NAM!O223+[4]NHAN!O223+[4]LY!O223+[4]DUC!O223+[4]DONG!O223+[4]HPHU!O223+[4]BAC!O223+[4]THANH!O223+[4]MY!O223+[4]HA!O223+[4]PHUC!O223+[4]LAM!O223+[4]XUAN!O223+[4]LIEN!O223+[4]HUNG!O223+[4]CNAM!O223+[4]TAY!O223+[4]HOA!O223+[4]VAN!O223+[4]PDINH!O223+[4]SLOC!O223+[4]TRUNG!O223+[4]TAN!O223+[4]THUONG!O223+[4]HLAO!O223+[4]PNHA!O223+[4]VTRUNG!O223</f>
        <v>0</v>
      </c>
      <c r="P225" s="867">
        <f>[4]DAI!P161+[4]NAM!P159+[4]NHAN!P161+[4]LY!P161+[4]DUC!P161+[4]DONG!P161+[4]HPHU!P160+[4]BAC!P160+[4]THANH!P161+[4]MY!P158+[4]HA!P99+[4]PHUC!P157+[4]LAM!P158+[4]XUAN!P156+[4]LIEN!P160</f>
        <v>0</v>
      </c>
      <c r="Q225" s="885" t="e">
        <f>[4]DAI!#REF!+[4]NAM!#REF!+[4]NHAN!#REF!+[4]LY!#REF!+[4]DUC!#REF!+[4]DONG!#REF!+[4]HPHU!#REF!+[4]BAC!#REF!+[4]THANH!#REF!+#REF!+[4]MY!#REF!+[4]HA!#REF!+[4]PHUC!#REF!+[4]LAM!#REF!+[4]XUAN!#REF!+[4]LIEN!#REF!</f>
        <v>#REF!</v>
      </c>
      <c r="R225" s="882" t="e">
        <f>[4]DAI!#REF!+[4]NAM!#REF!+[4]NHAN!#REF!+[4]LY!#REF!+[4]DUC!#REF!+[4]DONG!#REF!+[4]HPHU!#REF!+[4]BAC!#REF!+[4]THANH!#REF!+#REF!+[4]MY!#REF!+[4]HA!#REF!+[4]PHUC!#REF!+[4]LAM!#REF!+[4]XUAN!#REF!+[4]LIEN!#REF!</f>
        <v>#REF!</v>
      </c>
      <c r="S225" s="885" t="e">
        <f>[4]DAI!#REF!+[4]NAM!#REF!+[4]NHAN!#REF!+[4]LY!#REF!+[4]DUC!#REF!+[4]DONG!#REF!+[4]HPHU!#REF!+[4]BAC!#REF!+[4]THANH!#REF!+#REF!+[4]MY!#REF!+[4]HA!#REF!+[4]PHUC!#REF!+[4]LAM!#REF!+[4]XUAN!#REF!+[4]LIEN!#REF!</f>
        <v>#REF!</v>
      </c>
      <c r="T225" s="885" t="e">
        <f>[4]DAI!#REF!+[4]NAM!#REF!+[4]NHAN!#REF!+[4]LY!#REF!+[4]DUC!#REF!+[4]DONG!#REF!+[4]HPHU!#REF!+[4]BAC!#REF!+[4]THANH!#REF!+#REF!+[4]MY!#REF!+[4]HA!#REF!+[4]PHUC!#REF!+[4]LAM!#REF!+[4]XUAN!#REF!+[4]LIEN!#REF!</f>
        <v>#REF!</v>
      </c>
      <c r="U225" s="885" t="e">
        <f>[4]DAI!#REF!+[4]NAM!#REF!+[4]NHAN!#REF!+[4]LY!#REF!+[4]DUC!#REF!+[4]DONG!#REF!+[4]HPHU!#REF!+[4]BAC!#REF!+[4]THANH!#REF!+#REF!+[4]MY!#REF!+[4]HA!#REF!+[4]PHUC!#REF!+[4]LAM!#REF!+[4]XUAN!#REF!+[4]LIEN!#REF!</f>
        <v>#REF!</v>
      </c>
      <c r="V225" s="885" t="e">
        <f>[4]DAI!#REF!+[4]NAM!#REF!+[4]NHAN!#REF!+[4]LY!#REF!+[4]DUC!#REF!+[4]DONG!#REF!+[4]HPHU!#REF!+[4]BAC!#REF!+[4]THANH!#REF!+#REF!+[4]MY!#REF!+[4]HA!#REF!+[4]PHUC!#REF!+[4]LAM!#REF!+[4]XUAN!#REF!+[4]LIEN!#REF!</f>
        <v>#REF!</v>
      </c>
      <c r="W225" s="885" t="e">
        <f>[4]DAI!#REF!+[4]NAM!#REF!+[4]NHAN!#REF!+[4]LY!#REF!+[4]DUC!#REF!+[4]DONG!#REF!+[4]HPHU!#REF!+[4]BAC!#REF!+[4]THANH!#REF!+#REF!+[4]MY!#REF!+[4]HA!#REF!+[4]PHUC!#REF!+[4]LAM!#REF!+[4]XUAN!#REF!+[4]LIEN!#REF!</f>
        <v>#REF!</v>
      </c>
      <c r="X225" s="885" t="e">
        <f>[4]DAI!#REF!+[4]NAM!#REF!+[4]NHAN!#REF!+[4]LY!#REF!+[4]DUC!#REF!+[4]DONG!#REF!+[4]HPHU!#REF!+[4]BAC!#REF!+[4]THANH!#REF!+#REF!+[4]MY!#REF!+[4]HA!#REF!+[4]PHUC!#REF!+[4]LAM!#REF!+[4]XUAN!#REF!+[4]LIEN!#REF!</f>
        <v>#REF!</v>
      </c>
      <c r="Y225" s="885" t="e">
        <f>[4]DAI!#REF!+[4]NAM!#REF!+[4]NHAN!#REF!+[4]LY!#REF!+[4]DUC!#REF!+[4]DONG!#REF!+[4]HPHU!#REF!+[4]BAC!#REF!+[4]THANH!#REF!+#REF!+[4]MY!#REF!+[4]HA!#REF!+[4]PHUC!#REF!+[4]LAM!#REF!+[4]XUAN!#REF!+[4]LIEN!#REF!</f>
        <v>#REF!</v>
      </c>
      <c r="Z225" s="885" t="e">
        <f>[4]DAI!#REF!+[4]NAM!#REF!+[4]NHAN!#REF!+[4]LY!#REF!+[4]DUC!#REF!+[4]DONG!#REF!+[4]HPHU!#REF!+[4]BAC!#REF!+[4]THANH!#REF!+#REF!+[4]MY!#REF!+[4]HA!#REF!+[4]PHUC!#REF!+[4]LAM!#REF!+[4]XUAN!#REF!+[4]LIEN!#REF!</f>
        <v>#REF!</v>
      </c>
      <c r="AA225" s="885" t="e">
        <f>[4]DAI!#REF!+[4]NAM!#REF!+[4]NHAN!#REF!+[4]LY!#REF!+[4]DUC!#REF!+[4]DONG!#REF!+[4]HPHU!#REF!+[4]BAC!#REF!+[4]THANH!#REF!+#REF!+[4]MY!#REF!+[4]HA!#REF!+[4]PHUC!#REF!+[4]LAM!#REF!+[4]XUAN!#REF!+[4]LIEN!#REF!</f>
        <v>#REF!</v>
      </c>
      <c r="AB225" s="885" t="e">
        <f>[4]DAI!#REF!+[4]NAM!#REF!+[4]NHAN!#REF!+[4]LY!#REF!+[4]DUC!#REF!+[4]DONG!#REF!+[4]HPHU!#REF!+[4]BAC!#REF!+[4]THANH!#REF!+#REF!+[4]MY!#REF!+[4]HA!#REF!+[4]PHUC!#REF!+[4]LAM!#REF!+[4]XUAN!#REF!+[4]LIEN!#REF!</f>
        <v>#REF!</v>
      </c>
      <c r="AC225" s="885" t="e">
        <f>[4]DAI!#REF!+[4]NAM!#REF!+[4]NHAN!#REF!+[4]LY!#REF!+[4]DUC!#REF!+[4]DONG!#REF!+[4]HPHU!#REF!+[4]BAC!#REF!+[4]THANH!#REF!+#REF!+[4]MY!#REF!+[4]HA!#REF!+[4]PHUC!#REF!+[4]LAM!#REF!+[4]XUAN!#REF!+[4]LIEN!#REF!</f>
        <v>#REF!</v>
      </c>
      <c r="AD225" s="867">
        <f>[4]DAI!AD161+[4]NAM!AD159+[4]NHAN!AD161+[4]LY!AD161+[4]DUC!AD161+[4]DONG!AD161+[4]HPHU!AD160+[4]BAC!AD160+[4]THANH!AD161+[4]MY!AD158+[4]HA!AD99+[4]PHUC!AD157+[4]LAM!AD158+[4]XUAN!AD156+[4]LIEN!AD160</f>
        <v>0</v>
      </c>
      <c r="AE225" s="885" t="e">
        <f>[4]DAI!#REF!+[4]NAM!#REF!+[4]NHAN!#REF!+[4]LY!#REF!+[4]DUC!#REF!+[4]DONG!#REF!+[4]HPHU!#REF!+[4]BAC!#REF!+[4]THANH!#REF!+#REF!+[4]MY!#REF!+[4]HA!#REF!+[4]PHUC!#REF!+[4]LAM!#REF!+[4]XUAN!#REF!+[4]LIEN!#REF!</f>
        <v>#REF!</v>
      </c>
      <c r="AF225" s="885" t="e">
        <f>[4]DAI!#REF!+[4]NAM!#REF!+[4]NHAN!#REF!+[4]LY!#REF!+[4]DUC!#REF!+[4]DONG!#REF!+[4]HPHU!#REF!+[4]BAC!#REF!+[4]THANH!#REF!+#REF!+[4]MY!#REF!+[4]HA!#REF!+[4]PHUC!#REF!+[4]LAM!#REF!+[4]XUAN!#REF!+[4]LIEN!#REF!</f>
        <v>#REF!</v>
      </c>
      <c r="AG225" s="885" t="e">
        <f>[4]DAI!#REF!+[4]NAM!#REF!+[4]NHAN!#REF!+[4]LY!#REF!+[4]DUC!#REF!+[4]DONG!#REF!+[4]HPHU!#REF!+[4]BAC!#REF!+[4]THANH!#REF!+#REF!+[4]MY!#REF!+[4]HA!#REF!+[4]PHUC!#REF!+[4]LAM!#REF!+[4]XUAN!#REF!+[4]LIEN!#REF!</f>
        <v>#REF!</v>
      </c>
      <c r="AH225" s="885" t="e">
        <f>[4]DAI!#REF!+[4]NAM!#REF!+[4]NHAN!#REF!+[4]LY!#REF!+[4]DUC!#REF!+[4]DONG!#REF!+[4]HPHU!#REF!+[4]BAC!#REF!+[4]THANH!#REF!+#REF!+[4]MY!#REF!+[4]HA!#REF!+[4]PHUC!#REF!+[4]LAM!#REF!+[4]XUAN!#REF!+[4]LIEN!#REF!</f>
        <v>#REF!</v>
      </c>
      <c r="AI225" s="885" t="e">
        <f>[4]DAI!#REF!+[4]NAM!#REF!+[4]NHAN!#REF!+[4]LY!#REF!+[4]DUC!#REF!+[4]DONG!#REF!+[4]HPHU!#REF!+[4]BAC!#REF!+[4]THANH!#REF!+#REF!+[4]MY!#REF!+[4]HA!#REF!+[4]PHUC!#REF!+[4]LAM!#REF!+[4]XUAN!#REF!+[4]LIEN!#REF!</f>
        <v>#REF!</v>
      </c>
      <c r="AJ225" s="885" t="e">
        <f>[4]DAI!#REF!+[4]NAM!#REF!+[4]NHAN!#REF!+[4]LY!#REF!+[4]DUC!#REF!+[4]DONG!#REF!+[4]HPHU!#REF!+[4]BAC!#REF!+[4]THANH!#REF!+#REF!+[4]MY!#REF!+[4]HA!#REF!+[4]PHUC!#REF!+[4]LAM!#REF!+[4]XUAN!#REF!+[4]LIEN!#REF!</f>
        <v>#REF!</v>
      </c>
      <c r="AK225" s="867">
        <f>[4]DAI!AK161+[4]NAM!AK159+[4]NHAN!AK161+[4]LY!AK161+[4]DUC!AK161+[4]DONG!AK161+[4]HPHU!AK160+[4]BAC!AK160+[4]THANH!AK161+[4]MY!AK158+[4]HA!AK99+[4]PHUC!AK157+[4]LAM!AK158+[4]XUAN!AK156+[4]LIEN!AK160</f>
        <v>0</v>
      </c>
      <c r="AL225" s="885" t="e">
        <f>[4]DAI!#REF!+[4]NAM!#REF!+[4]NHAN!#REF!+[4]LY!#REF!+[4]DUC!#REF!+[4]DONG!#REF!+[4]HPHU!#REF!+[4]BAC!#REF!+[4]THANH!#REF!+#REF!+[4]MY!#REF!+[4]HA!#REF!+[4]PHUC!#REF!+[4]LAM!#REF!+[4]XUAN!#REF!+[4]LIEN!#REF!</f>
        <v>#REF!</v>
      </c>
      <c r="AM225" s="885" t="e">
        <f>[4]DAI!#REF!+[4]NAM!#REF!+[4]NHAN!#REF!+[4]LY!#REF!+[4]DUC!#REF!+[4]DONG!#REF!+[4]HPHU!#REF!+[4]BAC!#REF!+[4]THANH!#REF!+#REF!+[4]MY!#REF!+[4]HA!#REF!+[4]PHUC!#REF!+[4]LAM!#REF!+[4]XUAN!#REF!+[4]LIEN!#REF!</f>
        <v>#REF!</v>
      </c>
      <c r="AN225" s="867">
        <f>[4]DAI!AN161+[4]NAM!AN159+[4]NHAN!AN161+[4]LY!AN161+[4]DUC!AN161+[4]DONG!AN161+[4]HPHU!AN160+[4]BAC!AN160+[4]THANH!AN161+[4]MY!AN158+[4]HA!AN99+[4]PHUC!AN157+[4]LAM!AN158+[4]XUAN!AN156+[4]LIEN!AN160</f>
        <v>0</v>
      </c>
      <c r="AO225" s="885" t="e">
        <f>[4]DAI!#REF!+[4]NAM!#REF!+[4]NHAN!#REF!+[4]LY!#REF!+[4]DUC!#REF!+[4]DONG!#REF!+[4]HPHU!#REF!+[4]BAC!#REF!+[4]THANH!#REF!+#REF!+[4]MY!#REF!+[4]HA!#REF!+[4]PHUC!#REF!+[4]LAM!#REF!+[4]XUAN!#REF!+[4]LIEN!#REF!</f>
        <v>#REF!</v>
      </c>
      <c r="AP225" s="885" t="e">
        <f>[4]DAI!#REF!+[4]NAM!#REF!+[4]NHAN!#REF!+[4]LY!#REF!+[4]DUC!#REF!+[4]DONG!#REF!+[4]HPHU!#REF!+[4]BAC!#REF!+[4]THANH!#REF!+#REF!+[4]MY!#REF!+[4]HA!#REF!+[4]PHUC!#REF!+[4]LAM!#REF!+[4]XUAN!#REF!+[4]LIEN!#REF!</f>
        <v>#REF!</v>
      </c>
      <c r="AQ225" s="885" t="e">
        <f>[4]DAI!#REF!+[4]NAM!#REF!+[4]NHAN!#REF!+[4]LY!#REF!+[4]DUC!#REF!+[4]DONG!#REF!+[4]HPHU!#REF!+[4]BAC!#REF!+[4]THANH!#REF!+#REF!+[4]MY!#REF!+[4]HA!#REF!+[4]PHUC!#REF!+[4]LAM!#REF!+[4]XUAN!#REF!+[4]LIEN!#REF!</f>
        <v>#REF!</v>
      </c>
      <c r="AR225" s="867">
        <f>[4]DAI!AR223+[4]NAM!AR223+[4]NHAN!AR223+[4]LY!AR223+[4]DUC!AR223+[4]DONG!AR223+[4]HPHU!AR223+[4]BAC!AR223+[4]THANH!AR223+[4]MY!AR223+[4]HA!AR223+[4]PHUC!AR223+[4]LAM!AR223+[4]XUAN!AR223+[4]LIEN!AR223+[4]HUNG!AR223+[4]CNAM!AR223+[4]TAY!AR223+[4]HOA!AR223+[4]VAN!AR223+[4]PDINH!AR223+[4]SLOC!AR223+[4]TRUNG!AR223+[4]TAN!AR223+[4]THUONG!AR223+[4]HLAO!AR223+[4]PNHA!AR223+[4]VTRUNG!AR223</f>
        <v>0</v>
      </c>
      <c r="AS225" s="867">
        <f>[4]DAI!AS161+[4]NAM!AS159+[4]NHAN!AS161+[4]LY!AS161+[4]DUC!AS161+[4]DONG!AS161+[4]HPHU!AS160+[4]BAC!AS160+[4]THANH!AS161+[4]MY!AS158+[4]HA!AS99+[4]PHUC!AS157+[4]LAM!AS158+[4]XUAN!AS156+[4]LIEN!AS160</f>
        <v>0</v>
      </c>
      <c r="AT225" s="867"/>
      <c r="AU225" s="867">
        <f>[4]DAI!AU161+[4]NAM!AU159+[4]NHAN!AU161+[4]LY!AU161+[4]DUC!AU161+[4]DONG!AU161+[4]HPHU!AU160+[4]BAC!AU160+[4]THANH!AU161+[4]MY!AU158+[4]HA!AU99+[4]PHUC!AU157+[4]LAM!AU158+[4]XUAN!AU156+[4]LIEN!AU160</f>
        <v>0</v>
      </c>
      <c r="AV225" s="838">
        <f>[4]DAI!AV223+[4]NAM!AV223+[4]NHAN!AV223+[4]LY!AV223+[4]DUC!AV223+[4]DONG!AV223+[4]HPHU!AV223+[4]BAC!AV223+[4]THANH!AV223+[4]MY!AV223+[4]HA!AV223+[4]PHUC!AV223+[4]LAM!AV223+[4]XUAN!AV223+[4]LIEN!AV223+[4]HUNG!AV223+[4]CNAM!AV223+[4]TAY!AV223+[4]HOA!AV223+[4]VAN!AV223+[4]PDINH!AV223+[4]SLOC!AV223+[4]TRUNG!AV223+[4]TAN!AV223+[4]THUONG!AV223+[4]HLAO!AV223+[4]PNHA!AV223+[4]VTRUNG!AV223</f>
        <v>0</v>
      </c>
      <c r="AW225" s="885" t="e">
        <f>[4]DAI!#REF!+[4]NAM!#REF!+[4]NHAN!#REF!+[4]LY!#REF!+[4]DUC!#REF!+[4]DONG!#REF!+[4]HPHU!#REF!+[4]BAC!#REF!+[4]THANH!#REF!+#REF!+[4]MY!#REF!+[4]HA!#REF!+[4]PHUC!#REF!+[4]LAM!#REF!+[4]XUAN!#REF!+[4]LIEN!#REF!</f>
        <v>#REF!</v>
      </c>
      <c r="AX225" s="885" t="e">
        <f>[4]DAI!#REF!+[4]NAM!#REF!+[4]NHAN!#REF!+[4]LY!#REF!+[4]DUC!#REF!+[4]DONG!#REF!+[4]HPHU!#REF!+[4]BAC!#REF!+[4]THANH!#REF!+#REF!+[4]MY!#REF!+[4]HA!#REF!+[4]PHUC!#REF!+[4]LAM!#REF!+[4]XUAN!#REF!+[4]LIEN!#REF!</f>
        <v>#REF!</v>
      </c>
      <c r="AY225" s="885" t="e">
        <f>[4]DAI!#REF!+[4]NAM!#REF!+[4]NHAN!#REF!+[4]LY!#REF!+[4]DUC!#REF!+[4]DONG!#REF!+[4]HPHU!#REF!+[4]BAC!#REF!+[4]THANH!#REF!+#REF!+[4]MY!#REF!+[4]HA!#REF!+[4]PHUC!#REF!+[4]LAM!#REF!+[4]XUAN!#REF!+[4]LIEN!#REF!</f>
        <v>#REF!</v>
      </c>
      <c r="AZ225" s="867">
        <f>[4]DAI!AZ161+[4]NAM!AZ159+[4]NHAN!AZ161+[4]LY!AZ161+[4]DUC!AZ161+[4]DONG!AZ161+[4]HPHU!AZ160+[4]BAC!AZ160+[4]THANH!AZ161+[4]MY!AZ158+[4]HA!AZ99+[4]PHUC!AZ157+[4]LAM!AZ158+[4]XUAN!AZ156+[4]LIEN!AZ160</f>
        <v>0</v>
      </c>
      <c r="BA225" s="885" t="e">
        <f>[4]DAI!#REF!+[4]NAM!#REF!+[4]NHAN!#REF!+[4]LY!#REF!+[4]DUC!#REF!+[4]DONG!#REF!+[4]HPHU!#REF!+[4]BAC!#REF!+[4]THANH!#REF!+#REF!+[4]MY!#REF!+[4]HA!#REF!+[4]PHUC!#REF!+[4]LAM!#REF!+[4]XUAN!#REF!+[4]LIEN!#REF!</f>
        <v>#REF!</v>
      </c>
      <c r="BB225" s="885" t="e">
        <f>[4]DAI!#REF!+[4]NAM!#REF!+[4]NHAN!#REF!+[4]LY!#REF!+[4]DUC!#REF!+[4]DONG!#REF!+[4]HPHU!#REF!+[4]BAC!#REF!+[4]THANH!#REF!+#REF!+[4]MY!#REF!+[4]HA!#REF!+[4]PHUC!#REF!+[4]LAM!#REF!+[4]XUAN!#REF!+[4]LIEN!#REF!</f>
        <v>#REF!</v>
      </c>
      <c r="BC225" s="885" t="e">
        <f>[4]DAI!#REF!+[4]NAM!#REF!+[4]NHAN!#REF!+[4]LY!#REF!+[4]DUC!#REF!+[4]DONG!#REF!+[4]HPHU!#REF!+[4]BAC!#REF!+[4]THANH!#REF!+#REF!+[4]MY!#REF!+[4]HA!#REF!+[4]PHUC!#REF!+[4]LAM!#REF!+[4]XUAN!#REF!+[4]LIEN!#REF!</f>
        <v>#REF!</v>
      </c>
      <c r="BD225" s="867">
        <f>[4]DAI!BD161+[4]NAM!BD159+[4]NHAN!BD161+[4]LY!BD161+[4]DUC!BD161+[4]DONG!BD161+[4]HPHU!BD160+[4]BAC!BD160+[4]THANH!BD161+[4]MY!BD158+[4]HA!BD99+[4]PHUC!BD157+[4]LAM!BD158+[4]XUAN!BD156+[4]LIEN!BD160</f>
        <v>0</v>
      </c>
      <c r="BE225" s="885" t="e">
        <f>[4]DAI!#REF!+[4]NAM!#REF!+[4]NHAN!#REF!+[4]LY!#REF!+[4]DUC!#REF!+[4]DONG!#REF!+[4]HPHU!#REF!+[4]BAC!#REF!+[4]THANH!#REF!+#REF!+[4]MY!#REF!+[4]HA!#REF!+[4]PHUC!#REF!+[4]LAM!#REF!+[4]XUAN!#REF!+[4]LIEN!#REF!</f>
        <v>#REF!</v>
      </c>
      <c r="BF225" s="885" t="e">
        <f>[4]DAI!#REF!+[4]NAM!#REF!+[4]NHAN!#REF!+[4]LY!#REF!+[4]DUC!#REF!+[4]DONG!#REF!+[4]HPHU!#REF!+[4]BAC!#REF!+[4]THANH!#REF!+#REF!+[4]MY!#REF!+[4]HA!#REF!+[4]PHUC!#REF!+[4]LAM!#REF!+[4]XUAN!#REF!+[4]LIEN!#REF!</f>
        <v>#REF!</v>
      </c>
      <c r="BG225" s="885" t="e">
        <f>[4]DAI!#REF!+[4]NAM!#REF!+[4]NHAN!#REF!+[4]LY!#REF!+[4]DUC!#REF!+[4]DONG!#REF!+[4]HPHU!#REF!+[4]BAC!#REF!+[4]THANH!#REF!+#REF!+[4]MY!#REF!+[4]HA!#REF!+[4]PHUC!#REF!+[4]LAM!#REF!+[4]XUAN!#REF!+[4]LIEN!#REF!</f>
        <v>#REF!</v>
      </c>
      <c r="BH225" s="885" t="e">
        <f>[4]DAI!#REF!+[4]NAM!#REF!+[4]NHAN!#REF!+[4]LY!#REF!+[4]DUC!#REF!+[4]DONG!#REF!+[4]HPHU!#REF!+[4]BAC!#REF!+[4]THANH!#REF!+#REF!+[4]MY!#REF!+[4]HA!#REF!+[4]PHUC!#REF!+[4]LAM!#REF!+[4]XUAN!#REF!+[4]LIEN!#REF!</f>
        <v>#REF!</v>
      </c>
      <c r="BI225" s="885" t="e">
        <f>[4]DAI!#REF!+[4]NAM!#REF!+[4]NHAN!#REF!+[4]LY!#REF!+[4]DUC!#REF!+[4]DONG!#REF!+[4]HPHU!#REF!+[4]BAC!#REF!+[4]THANH!#REF!+#REF!+[4]MY!#REF!+[4]HA!#REF!+[4]PHUC!#REF!+[4]LAM!#REF!+[4]XUAN!#REF!+[4]LIEN!#REF!</f>
        <v>#REF!</v>
      </c>
      <c r="BJ225" s="885" t="e">
        <f>[4]DAI!#REF!+[4]NAM!#REF!+[4]NHAN!#REF!+[4]LY!#REF!+[4]DUC!#REF!+[4]DONG!#REF!+[4]HPHU!#REF!+[4]BAC!#REF!+[4]THANH!#REF!+#REF!+[4]MY!#REF!+[4]HA!#REF!+[4]PHUC!#REF!+[4]LAM!#REF!+[4]XUAN!#REF!+[4]LIEN!#REF!</f>
        <v>#REF!</v>
      </c>
      <c r="BK225" s="885" t="e">
        <f>[4]DAI!#REF!+[4]NAM!#REF!+[4]NHAN!#REF!+[4]LY!#REF!+[4]DUC!#REF!+[4]DONG!#REF!+[4]HPHU!#REF!+[4]BAC!#REF!+[4]THANH!#REF!+#REF!+[4]MY!#REF!+[4]HA!#REF!+[4]PHUC!#REF!+[4]LAM!#REF!+[4]XUAN!#REF!+[4]LIEN!#REF!</f>
        <v>#REF!</v>
      </c>
      <c r="BL225" s="885" t="e">
        <f>[4]DAI!#REF!+[4]NAM!#REF!+[4]NHAN!#REF!+[4]LY!#REF!+[4]DUC!#REF!+[4]DONG!#REF!+[4]HPHU!#REF!+[4]BAC!#REF!+[4]THANH!#REF!+#REF!+[4]MY!#REF!+[4]HA!#REF!+[4]PHUC!#REF!+[4]LAM!#REF!+[4]XUAN!#REF!+[4]LIEN!#REF!</f>
        <v>#REF!</v>
      </c>
    </row>
    <row r="226" spans="1:64" ht="24" hidden="1" customHeight="1" x14ac:dyDescent="0.2">
      <c r="A226" s="886" t="s">
        <v>2481</v>
      </c>
      <c r="B226" s="888" t="s">
        <v>2482</v>
      </c>
      <c r="C226" s="887" t="s">
        <v>297</v>
      </c>
      <c r="D226" s="885" t="e">
        <f>[4]DAI!#REF!+[4]NAM!#REF!+[4]NHAN!#REF!+[4]LY!#REF!+[4]DUC!#REF!+[4]DONG!#REF!+[4]HPHU!#REF!+[4]BAC!#REF!+[4]THANH!#REF!+#REF!+[4]MY!#REF!+[4]HA!#REF!+[4]PHUC!#REF!+[4]LAM!#REF!+[4]XUAN!#REF!+[4]LIEN!#REF!</f>
        <v>#REF!</v>
      </c>
      <c r="E226" s="885" t="e">
        <f>[4]DAI!#REF!+[4]NAM!#REF!+[4]NHAN!#REF!+[4]LY!#REF!+[4]DUC!#REF!+[4]DONG!#REF!+[4]HPHU!#REF!+[4]BAC!#REF!+[4]THANH!#REF!+#REF!+[4]MY!#REF!+[4]HA!#REF!+[4]PHUC!#REF!+[4]LAM!#REF!+[4]XUAN!#REF!+[4]LIEN!#REF!</f>
        <v>#REF!</v>
      </c>
      <c r="F226" s="885" t="e">
        <f>[4]DAI!#REF!+[4]NAM!#REF!+[4]NHAN!#REF!+[4]LY!#REF!+[4]DUC!#REF!+[4]DONG!#REF!+[4]HPHU!#REF!+[4]BAC!#REF!+[4]THANH!#REF!+#REF!+[4]MY!#REF!+[4]HA!#REF!+[4]PHUC!#REF!+[4]LAM!#REF!+[4]XUAN!#REF!+[4]LIEN!#REF!</f>
        <v>#REF!</v>
      </c>
      <c r="G226" s="867">
        <f>[4]DAI!G224+[4]NAM!G224+[4]NHAN!G224+[4]LY!G224+[4]DUC!G224+[4]DONG!G224+[4]HPHU!G224+[4]BAC!G224+[4]THANH!G224+[4]MY!G224+[4]HA!G224+[4]PHUC!G224+[4]LAM!G224+[4]XUAN!G224+[4]LIEN!G224+[4]HUNG!G224+[4]CNAM!G224+[4]TAY!G224+[4]HOA!G224+[4]VAN!G224+[4]PDINH!G224+[4]SLOC!G224+[4]TRUNG!G224+[4]TAN!G224+[4]THUONG!G224+[4]HLAO!G224+[4]PNHA!G224+[4]VTRUNG!G224</f>
        <v>0</v>
      </c>
      <c r="H226" s="885" t="e">
        <f>[4]DAI!#REF!+[4]NAM!#REF!+[4]NHAN!#REF!+[4]LY!#REF!+[4]DUC!#REF!+[4]DONG!#REF!+[4]HPHU!#REF!+[4]BAC!#REF!+[4]THANH!#REF!+#REF!+[4]MY!#REF!+[4]HA!#REF!+[4]PHUC!#REF!+[4]LAM!#REF!+[4]XUAN!#REF!+[4]LIEN!#REF!</f>
        <v>#REF!</v>
      </c>
      <c r="I226" s="885" t="e">
        <f>[4]DAI!#REF!+[4]NAM!#REF!+[4]NHAN!#REF!+[4]LY!#REF!+[4]DUC!#REF!+[4]DONG!#REF!+[4]HPHU!#REF!+[4]BAC!#REF!+[4]THANH!#REF!+#REF!+[4]MY!#REF!+[4]HA!#REF!+[4]PHUC!#REF!+[4]LAM!#REF!+[4]XUAN!#REF!+[4]LIEN!#REF!</f>
        <v>#REF!</v>
      </c>
      <c r="J226" s="867">
        <f>[4]DAI!J224+[4]NAM!J224+[4]NHAN!J224+[4]LY!J224+[4]DUC!J224+[4]DONG!J224+[4]HPHU!J224+[4]BAC!J224+[4]THANH!J224+[4]MY!J224+[4]HA!J224+[4]PHUC!J224+[4]LAM!J224+[4]XUAN!J224+[4]LIEN!J224+[4]HUNG!J224+[4]CNAM!J224+[4]TAY!J224+[4]HOA!J224+[4]VAN!J224+[4]PDINH!J224+[4]SLOC!J224+[4]TRUNG!J224+[4]TAN!J224+[4]THUONG!J224+[4]HLAO!J224+[4]PNHA!J224+[4]VTRUNG!J224</f>
        <v>0</v>
      </c>
      <c r="K226" s="885" t="e">
        <f>[4]DAI!#REF!+[4]NAM!#REF!+[4]NHAN!#REF!+[4]LY!#REF!+[4]DUC!#REF!+[4]DONG!#REF!+[4]HPHU!#REF!+[4]BAC!#REF!+[4]THANH!#REF!+#REF!+[4]MY!#REF!+[4]HA!#REF!+[4]PHUC!#REF!+[4]LAM!#REF!+[4]XUAN!#REF!+[4]LIEN!#REF!</f>
        <v>#REF!</v>
      </c>
      <c r="L226" s="885" t="e">
        <f>[4]DAI!#REF!+[4]NAM!#REF!+[4]NHAN!#REF!+[4]LY!#REF!+[4]DUC!#REF!+[4]DONG!#REF!+[4]HPHU!#REF!+[4]BAC!#REF!+[4]THANH!#REF!+#REF!+[4]MY!#REF!+[4]HA!#REF!+[4]PHUC!#REF!+[4]LAM!#REF!+[4]XUAN!#REF!+[4]LIEN!#REF!</f>
        <v>#REF!</v>
      </c>
      <c r="M226" s="885" t="e">
        <f>[4]DAI!#REF!+[4]NAM!#REF!+[4]NHAN!#REF!+[4]LY!#REF!+[4]DUC!#REF!+[4]DONG!#REF!+[4]HPHU!#REF!+[4]BAC!#REF!+[4]THANH!#REF!+#REF!+[4]MY!#REF!+[4]HA!#REF!+[4]PHUC!#REF!+[4]LAM!#REF!+[4]XUAN!#REF!+[4]LIEN!#REF!</f>
        <v>#REF!</v>
      </c>
      <c r="N226" s="867">
        <f>[4]DAI!N224+[4]NAM!N224+[4]NHAN!N224+[4]LY!N224+[4]DUC!N224+[4]DONG!N224+[4]HPHU!N224+[4]BAC!N224+[4]THANH!N224+[4]MY!N224+[4]HA!N224+[4]PHUC!N224+[4]LAM!N224+[4]XUAN!N224+[4]LIEN!N224+[4]HUNG!N224+[4]CNAM!N224+[4]TAY!N224+[4]HOA!N224+[4]VAN!N224+[4]PDINH!N224+[4]SLOC!N224+[4]TRUNG!N224+[4]TAN!N224+[4]THUONG!N224+[4]HLAO!N224+[4]PNHA!N224+[4]VTRUNG!N224</f>
        <v>0</v>
      </c>
      <c r="O226" s="867">
        <f>[4]DAI!O224+[4]NAM!O224+[4]NHAN!O224+[4]LY!O224+[4]DUC!O224+[4]DONG!O224+[4]HPHU!O224+[4]BAC!O224+[4]THANH!O224+[4]MY!O224+[4]HA!O224+[4]PHUC!O224+[4]LAM!O224+[4]XUAN!O224+[4]LIEN!O224+[4]HUNG!O224+[4]CNAM!O224+[4]TAY!O224+[4]HOA!O224+[4]VAN!O224+[4]PDINH!O224+[4]SLOC!O224+[4]TRUNG!O224+[4]TAN!O224+[4]THUONG!O224+[4]HLAO!O224+[4]PNHA!O224+[4]VTRUNG!O224</f>
        <v>0</v>
      </c>
      <c r="P226" s="867">
        <f>[4]DAI!P162+[4]NAM!P160+[4]NHAN!P162+[4]LY!P162+[4]DUC!P162+[4]DONG!P162+[4]HPHU!P161+[4]BAC!P161+[4]THANH!P162+[4]MY!P159+[4]HA!P100+[4]PHUC!P158+[4]LAM!P159+[4]XUAN!P157+[4]LIEN!P161</f>
        <v>0</v>
      </c>
      <c r="Q226" s="885" t="e">
        <f>[4]DAI!#REF!+[4]NAM!#REF!+[4]NHAN!#REF!+[4]LY!#REF!+[4]DUC!#REF!+[4]DONG!#REF!+[4]HPHU!#REF!+[4]BAC!#REF!+[4]THANH!#REF!+#REF!+[4]MY!#REF!+[4]HA!#REF!+[4]PHUC!#REF!+[4]LAM!#REF!+[4]XUAN!#REF!+[4]LIEN!#REF!</f>
        <v>#REF!</v>
      </c>
      <c r="R226" s="882" t="e">
        <f>[4]DAI!#REF!+[4]NAM!#REF!+[4]NHAN!#REF!+[4]LY!#REF!+[4]DUC!#REF!+[4]DONG!#REF!+[4]HPHU!#REF!+[4]BAC!#REF!+[4]THANH!#REF!+#REF!+[4]MY!#REF!+[4]HA!#REF!+[4]PHUC!#REF!+[4]LAM!#REF!+[4]XUAN!#REF!+[4]LIEN!#REF!</f>
        <v>#REF!</v>
      </c>
      <c r="S226" s="885" t="e">
        <f>[4]DAI!#REF!+[4]NAM!#REF!+[4]NHAN!#REF!+[4]LY!#REF!+[4]DUC!#REF!+[4]DONG!#REF!+[4]HPHU!#REF!+[4]BAC!#REF!+[4]THANH!#REF!+#REF!+[4]MY!#REF!+[4]HA!#REF!+[4]PHUC!#REF!+[4]LAM!#REF!+[4]XUAN!#REF!+[4]LIEN!#REF!</f>
        <v>#REF!</v>
      </c>
      <c r="T226" s="885" t="e">
        <f>[4]DAI!#REF!+[4]NAM!#REF!+[4]NHAN!#REF!+[4]LY!#REF!+[4]DUC!#REF!+[4]DONG!#REF!+[4]HPHU!#REF!+[4]BAC!#REF!+[4]THANH!#REF!+#REF!+[4]MY!#REF!+[4]HA!#REF!+[4]PHUC!#REF!+[4]LAM!#REF!+[4]XUAN!#REF!+[4]LIEN!#REF!</f>
        <v>#REF!</v>
      </c>
      <c r="U226" s="885" t="e">
        <f>[4]DAI!#REF!+[4]NAM!#REF!+[4]NHAN!#REF!+[4]LY!#REF!+[4]DUC!#REF!+[4]DONG!#REF!+[4]HPHU!#REF!+[4]BAC!#REF!+[4]THANH!#REF!+#REF!+[4]MY!#REF!+[4]HA!#REF!+[4]PHUC!#REF!+[4]LAM!#REF!+[4]XUAN!#REF!+[4]LIEN!#REF!</f>
        <v>#REF!</v>
      </c>
      <c r="V226" s="885" t="e">
        <f>[4]DAI!#REF!+[4]NAM!#REF!+[4]NHAN!#REF!+[4]LY!#REF!+[4]DUC!#REF!+[4]DONG!#REF!+[4]HPHU!#REF!+[4]BAC!#REF!+[4]THANH!#REF!+#REF!+[4]MY!#REF!+[4]HA!#REF!+[4]PHUC!#REF!+[4]LAM!#REF!+[4]XUAN!#REF!+[4]LIEN!#REF!</f>
        <v>#REF!</v>
      </c>
      <c r="W226" s="885" t="e">
        <f>[4]DAI!#REF!+[4]NAM!#REF!+[4]NHAN!#REF!+[4]LY!#REF!+[4]DUC!#REF!+[4]DONG!#REF!+[4]HPHU!#REF!+[4]BAC!#REF!+[4]THANH!#REF!+#REF!+[4]MY!#REF!+[4]HA!#REF!+[4]PHUC!#REF!+[4]LAM!#REF!+[4]XUAN!#REF!+[4]LIEN!#REF!</f>
        <v>#REF!</v>
      </c>
      <c r="X226" s="885" t="e">
        <f>[4]DAI!#REF!+[4]NAM!#REF!+[4]NHAN!#REF!+[4]LY!#REF!+[4]DUC!#REF!+[4]DONG!#REF!+[4]HPHU!#REF!+[4]BAC!#REF!+[4]THANH!#REF!+#REF!+[4]MY!#REF!+[4]HA!#REF!+[4]PHUC!#REF!+[4]LAM!#REF!+[4]XUAN!#REF!+[4]LIEN!#REF!</f>
        <v>#REF!</v>
      </c>
      <c r="Y226" s="885" t="e">
        <f>[4]DAI!#REF!+[4]NAM!#REF!+[4]NHAN!#REF!+[4]LY!#REF!+[4]DUC!#REF!+[4]DONG!#REF!+[4]HPHU!#REF!+[4]BAC!#REF!+[4]THANH!#REF!+#REF!+[4]MY!#REF!+[4]HA!#REF!+[4]PHUC!#REF!+[4]LAM!#REF!+[4]XUAN!#REF!+[4]LIEN!#REF!</f>
        <v>#REF!</v>
      </c>
      <c r="Z226" s="885" t="e">
        <f>[4]DAI!#REF!+[4]NAM!#REF!+[4]NHAN!#REF!+[4]LY!#REF!+[4]DUC!#REF!+[4]DONG!#REF!+[4]HPHU!#REF!+[4]BAC!#REF!+[4]THANH!#REF!+#REF!+[4]MY!#REF!+[4]HA!#REF!+[4]PHUC!#REF!+[4]LAM!#REF!+[4]XUAN!#REF!+[4]LIEN!#REF!</f>
        <v>#REF!</v>
      </c>
      <c r="AA226" s="885" t="e">
        <f>[4]DAI!#REF!+[4]NAM!#REF!+[4]NHAN!#REF!+[4]LY!#REF!+[4]DUC!#REF!+[4]DONG!#REF!+[4]HPHU!#REF!+[4]BAC!#REF!+[4]THANH!#REF!+#REF!+[4]MY!#REF!+[4]HA!#REF!+[4]PHUC!#REF!+[4]LAM!#REF!+[4]XUAN!#REF!+[4]LIEN!#REF!</f>
        <v>#REF!</v>
      </c>
      <c r="AB226" s="885" t="e">
        <f>[4]DAI!#REF!+[4]NAM!#REF!+[4]NHAN!#REF!+[4]LY!#REF!+[4]DUC!#REF!+[4]DONG!#REF!+[4]HPHU!#REF!+[4]BAC!#REF!+[4]THANH!#REF!+#REF!+[4]MY!#REF!+[4]HA!#REF!+[4]PHUC!#REF!+[4]LAM!#REF!+[4]XUAN!#REF!+[4]LIEN!#REF!</f>
        <v>#REF!</v>
      </c>
      <c r="AC226" s="885" t="e">
        <f>[4]DAI!#REF!+[4]NAM!#REF!+[4]NHAN!#REF!+[4]LY!#REF!+[4]DUC!#REF!+[4]DONG!#REF!+[4]HPHU!#REF!+[4]BAC!#REF!+[4]THANH!#REF!+#REF!+[4]MY!#REF!+[4]HA!#REF!+[4]PHUC!#REF!+[4]LAM!#REF!+[4]XUAN!#REF!+[4]LIEN!#REF!</f>
        <v>#REF!</v>
      </c>
      <c r="AD226" s="867">
        <f>[4]DAI!AD162+[4]NAM!AD160+[4]NHAN!AD162+[4]LY!AD162+[4]DUC!AD162+[4]DONG!AD162+[4]HPHU!AD161+[4]BAC!AD161+[4]THANH!AD162+[4]MY!AD159+[4]HA!AD100+[4]PHUC!AD158+[4]LAM!AD159+[4]XUAN!AD157+[4]LIEN!AD161</f>
        <v>0</v>
      </c>
      <c r="AE226" s="885" t="e">
        <f>[4]DAI!#REF!+[4]NAM!#REF!+[4]NHAN!#REF!+[4]LY!#REF!+[4]DUC!#REF!+[4]DONG!#REF!+[4]HPHU!#REF!+[4]BAC!#REF!+[4]THANH!#REF!+#REF!+[4]MY!#REF!+[4]HA!#REF!+[4]PHUC!#REF!+[4]LAM!#REF!+[4]XUAN!#REF!+[4]LIEN!#REF!</f>
        <v>#REF!</v>
      </c>
      <c r="AF226" s="885" t="e">
        <f>[4]DAI!#REF!+[4]NAM!#REF!+[4]NHAN!#REF!+[4]LY!#REF!+[4]DUC!#REF!+[4]DONG!#REF!+[4]HPHU!#REF!+[4]BAC!#REF!+[4]THANH!#REF!+#REF!+[4]MY!#REF!+[4]HA!#REF!+[4]PHUC!#REF!+[4]LAM!#REF!+[4]XUAN!#REF!+[4]LIEN!#REF!</f>
        <v>#REF!</v>
      </c>
      <c r="AG226" s="885" t="e">
        <f>[4]DAI!#REF!+[4]NAM!#REF!+[4]NHAN!#REF!+[4]LY!#REF!+[4]DUC!#REF!+[4]DONG!#REF!+[4]HPHU!#REF!+[4]BAC!#REF!+[4]THANH!#REF!+#REF!+[4]MY!#REF!+[4]HA!#REF!+[4]PHUC!#REF!+[4]LAM!#REF!+[4]XUAN!#REF!+[4]LIEN!#REF!</f>
        <v>#REF!</v>
      </c>
      <c r="AH226" s="885" t="e">
        <f>[4]DAI!#REF!+[4]NAM!#REF!+[4]NHAN!#REF!+[4]LY!#REF!+[4]DUC!#REF!+[4]DONG!#REF!+[4]HPHU!#REF!+[4]BAC!#REF!+[4]THANH!#REF!+#REF!+[4]MY!#REF!+[4]HA!#REF!+[4]PHUC!#REF!+[4]LAM!#REF!+[4]XUAN!#REF!+[4]LIEN!#REF!</f>
        <v>#REF!</v>
      </c>
      <c r="AI226" s="885" t="e">
        <f>[4]DAI!#REF!+[4]NAM!#REF!+[4]NHAN!#REF!+[4]LY!#REF!+[4]DUC!#REF!+[4]DONG!#REF!+[4]HPHU!#REF!+[4]BAC!#REF!+[4]THANH!#REF!+#REF!+[4]MY!#REF!+[4]HA!#REF!+[4]PHUC!#REF!+[4]LAM!#REF!+[4]XUAN!#REF!+[4]LIEN!#REF!</f>
        <v>#REF!</v>
      </c>
      <c r="AJ226" s="885" t="e">
        <f>[4]DAI!#REF!+[4]NAM!#REF!+[4]NHAN!#REF!+[4]LY!#REF!+[4]DUC!#REF!+[4]DONG!#REF!+[4]HPHU!#REF!+[4]BAC!#REF!+[4]THANH!#REF!+#REF!+[4]MY!#REF!+[4]HA!#REF!+[4]PHUC!#REF!+[4]LAM!#REF!+[4]XUAN!#REF!+[4]LIEN!#REF!</f>
        <v>#REF!</v>
      </c>
      <c r="AK226" s="867">
        <f>[4]DAI!AK162+[4]NAM!AK160+[4]NHAN!AK162+[4]LY!AK162+[4]DUC!AK162+[4]DONG!AK162+[4]HPHU!AK161+[4]BAC!AK161+[4]THANH!AK162+[4]MY!AK159+[4]HA!AK100+[4]PHUC!AK158+[4]LAM!AK159+[4]XUAN!AK157+[4]LIEN!AK161</f>
        <v>0</v>
      </c>
      <c r="AL226" s="885" t="e">
        <f>[4]DAI!#REF!+[4]NAM!#REF!+[4]NHAN!#REF!+[4]LY!#REF!+[4]DUC!#REF!+[4]DONG!#REF!+[4]HPHU!#REF!+[4]BAC!#REF!+[4]THANH!#REF!+#REF!+[4]MY!#REF!+[4]HA!#REF!+[4]PHUC!#REF!+[4]LAM!#REF!+[4]XUAN!#REF!+[4]LIEN!#REF!</f>
        <v>#REF!</v>
      </c>
      <c r="AM226" s="885" t="e">
        <f>[4]DAI!#REF!+[4]NAM!#REF!+[4]NHAN!#REF!+[4]LY!#REF!+[4]DUC!#REF!+[4]DONG!#REF!+[4]HPHU!#REF!+[4]BAC!#REF!+[4]THANH!#REF!+#REF!+[4]MY!#REF!+[4]HA!#REF!+[4]PHUC!#REF!+[4]LAM!#REF!+[4]XUAN!#REF!+[4]LIEN!#REF!</f>
        <v>#REF!</v>
      </c>
      <c r="AN226" s="867">
        <f>[4]DAI!AN162+[4]NAM!AN160+[4]NHAN!AN162+[4]LY!AN162+[4]DUC!AN162+[4]DONG!AN162+[4]HPHU!AN161+[4]BAC!AN161+[4]THANH!AN162+[4]MY!AN159+[4]HA!AN100+[4]PHUC!AN158+[4]LAM!AN159+[4]XUAN!AN157+[4]LIEN!AN161</f>
        <v>0</v>
      </c>
      <c r="AO226" s="885" t="e">
        <f>[4]DAI!#REF!+[4]NAM!#REF!+[4]NHAN!#REF!+[4]LY!#REF!+[4]DUC!#REF!+[4]DONG!#REF!+[4]HPHU!#REF!+[4]BAC!#REF!+[4]THANH!#REF!+#REF!+[4]MY!#REF!+[4]HA!#REF!+[4]PHUC!#REF!+[4]LAM!#REF!+[4]XUAN!#REF!+[4]LIEN!#REF!</f>
        <v>#REF!</v>
      </c>
      <c r="AP226" s="885" t="e">
        <f>[4]DAI!#REF!+[4]NAM!#REF!+[4]NHAN!#REF!+[4]LY!#REF!+[4]DUC!#REF!+[4]DONG!#REF!+[4]HPHU!#REF!+[4]BAC!#REF!+[4]THANH!#REF!+#REF!+[4]MY!#REF!+[4]HA!#REF!+[4]PHUC!#REF!+[4]LAM!#REF!+[4]XUAN!#REF!+[4]LIEN!#REF!</f>
        <v>#REF!</v>
      </c>
      <c r="AQ226" s="885" t="e">
        <f>[4]DAI!#REF!+[4]NAM!#REF!+[4]NHAN!#REF!+[4]LY!#REF!+[4]DUC!#REF!+[4]DONG!#REF!+[4]HPHU!#REF!+[4]BAC!#REF!+[4]THANH!#REF!+#REF!+[4]MY!#REF!+[4]HA!#REF!+[4]PHUC!#REF!+[4]LAM!#REF!+[4]XUAN!#REF!+[4]LIEN!#REF!</f>
        <v>#REF!</v>
      </c>
      <c r="AR226" s="867">
        <f>[4]DAI!AR224+[4]NAM!AR224+[4]NHAN!AR224+[4]LY!AR224+[4]DUC!AR224+[4]DONG!AR224+[4]HPHU!AR224+[4]BAC!AR224+[4]THANH!AR224+[4]MY!AR224+[4]HA!AR224+[4]PHUC!AR224+[4]LAM!AR224+[4]XUAN!AR224+[4]LIEN!AR224+[4]HUNG!AR224+[4]CNAM!AR224+[4]TAY!AR224+[4]HOA!AR224+[4]VAN!AR224+[4]PDINH!AR224+[4]SLOC!AR224+[4]TRUNG!AR224+[4]TAN!AR224+[4]THUONG!AR224+[4]HLAO!AR224+[4]PNHA!AR224+[4]VTRUNG!AR224</f>
        <v>0</v>
      </c>
      <c r="AS226" s="867">
        <f>[4]DAI!AS162+[4]NAM!AS160+[4]NHAN!AS162+[4]LY!AS162+[4]DUC!AS162+[4]DONG!AS162+[4]HPHU!AS161+[4]BAC!AS161+[4]THANH!AS162+[4]MY!AS159+[4]HA!AS100+[4]PHUC!AS158+[4]LAM!AS159+[4]XUAN!AS157+[4]LIEN!AS161</f>
        <v>0</v>
      </c>
      <c r="AT226" s="867"/>
      <c r="AU226" s="867">
        <f>[4]DAI!AU162+[4]NAM!AU160+[4]NHAN!AU162+[4]LY!AU162+[4]DUC!AU162+[4]DONG!AU162+[4]HPHU!AU161+[4]BAC!AU161+[4]THANH!AU162+[4]MY!AU159+[4]HA!AU100+[4]PHUC!AU158+[4]LAM!AU159+[4]XUAN!AU157+[4]LIEN!AU161</f>
        <v>0</v>
      </c>
      <c r="AV226" s="838">
        <f>[4]DAI!AV224+[4]NAM!AV224+[4]NHAN!AV224+[4]LY!AV224+[4]DUC!AV224+[4]DONG!AV224+[4]HPHU!AV224+[4]BAC!AV224+[4]THANH!AV224+[4]MY!AV224+[4]HA!AV224+[4]PHUC!AV224+[4]LAM!AV224+[4]XUAN!AV224+[4]LIEN!AV224+[4]HUNG!AV224+[4]CNAM!AV224+[4]TAY!AV224+[4]HOA!AV224+[4]VAN!AV224+[4]PDINH!AV224+[4]SLOC!AV224+[4]TRUNG!AV224+[4]TAN!AV224+[4]THUONG!AV224+[4]HLAO!AV224+[4]PNHA!AV224+[4]VTRUNG!AV224</f>
        <v>0</v>
      </c>
      <c r="AW226" s="885" t="e">
        <f>[4]DAI!#REF!+[4]NAM!#REF!+[4]NHAN!#REF!+[4]LY!#REF!+[4]DUC!#REF!+[4]DONG!#REF!+[4]HPHU!#REF!+[4]BAC!#REF!+[4]THANH!#REF!+#REF!+[4]MY!#REF!+[4]HA!#REF!+[4]PHUC!#REF!+[4]LAM!#REF!+[4]XUAN!#REF!+[4]LIEN!#REF!</f>
        <v>#REF!</v>
      </c>
      <c r="AX226" s="885" t="e">
        <f>[4]DAI!#REF!+[4]NAM!#REF!+[4]NHAN!#REF!+[4]LY!#REF!+[4]DUC!#REF!+[4]DONG!#REF!+[4]HPHU!#REF!+[4]BAC!#REF!+[4]THANH!#REF!+#REF!+[4]MY!#REF!+[4]HA!#REF!+[4]PHUC!#REF!+[4]LAM!#REF!+[4]XUAN!#REF!+[4]LIEN!#REF!</f>
        <v>#REF!</v>
      </c>
      <c r="AY226" s="885" t="e">
        <f>[4]DAI!#REF!+[4]NAM!#REF!+[4]NHAN!#REF!+[4]LY!#REF!+[4]DUC!#REF!+[4]DONG!#REF!+[4]HPHU!#REF!+[4]BAC!#REF!+[4]THANH!#REF!+#REF!+[4]MY!#REF!+[4]HA!#REF!+[4]PHUC!#REF!+[4]LAM!#REF!+[4]XUAN!#REF!+[4]LIEN!#REF!</f>
        <v>#REF!</v>
      </c>
      <c r="AZ226" s="867">
        <f>[4]DAI!AZ162+[4]NAM!AZ160+[4]NHAN!AZ162+[4]LY!AZ162+[4]DUC!AZ162+[4]DONG!AZ162+[4]HPHU!AZ161+[4]BAC!AZ161+[4]THANH!AZ162+[4]MY!AZ159+[4]HA!AZ100+[4]PHUC!AZ158+[4]LAM!AZ159+[4]XUAN!AZ157+[4]LIEN!AZ161</f>
        <v>0</v>
      </c>
      <c r="BA226" s="885" t="e">
        <f>[4]DAI!#REF!+[4]NAM!#REF!+[4]NHAN!#REF!+[4]LY!#REF!+[4]DUC!#REF!+[4]DONG!#REF!+[4]HPHU!#REF!+[4]BAC!#REF!+[4]THANH!#REF!+#REF!+[4]MY!#REF!+[4]HA!#REF!+[4]PHUC!#REF!+[4]LAM!#REF!+[4]XUAN!#REF!+[4]LIEN!#REF!</f>
        <v>#REF!</v>
      </c>
      <c r="BB226" s="885" t="e">
        <f>[4]DAI!#REF!+[4]NAM!#REF!+[4]NHAN!#REF!+[4]LY!#REF!+[4]DUC!#REF!+[4]DONG!#REF!+[4]HPHU!#REF!+[4]BAC!#REF!+[4]THANH!#REF!+#REF!+[4]MY!#REF!+[4]HA!#REF!+[4]PHUC!#REF!+[4]LAM!#REF!+[4]XUAN!#REF!+[4]LIEN!#REF!</f>
        <v>#REF!</v>
      </c>
      <c r="BC226" s="885" t="e">
        <f>[4]DAI!#REF!+[4]NAM!#REF!+[4]NHAN!#REF!+[4]LY!#REF!+[4]DUC!#REF!+[4]DONG!#REF!+[4]HPHU!#REF!+[4]BAC!#REF!+[4]THANH!#REF!+#REF!+[4]MY!#REF!+[4]HA!#REF!+[4]PHUC!#REF!+[4]LAM!#REF!+[4]XUAN!#REF!+[4]LIEN!#REF!</f>
        <v>#REF!</v>
      </c>
      <c r="BD226" s="867">
        <f>[4]DAI!BD162+[4]NAM!BD160+[4]NHAN!BD162+[4]LY!BD162+[4]DUC!BD162+[4]DONG!BD162+[4]HPHU!BD161+[4]BAC!BD161+[4]THANH!BD162+[4]MY!BD159+[4]HA!BD100+[4]PHUC!BD158+[4]LAM!BD159+[4]XUAN!BD157+[4]LIEN!BD161</f>
        <v>0</v>
      </c>
      <c r="BE226" s="885" t="e">
        <f>[4]DAI!#REF!+[4]NAM!#REF!+[4]NHAN!#REF!+[4]LY!#REF!+[4]DUC!#REF!+[4]DONG!#REF!+[4]HPHU!#REF!+[4]BAC!#REF!+[4]THANH!#REF!+#REF!+[4]MY!#REF!+[4]HA!#REF!+[4]PHUC!#REF!+[4]LAM!#REF!+[4]XUAN!#REF!+[4]LIEN!#REF!</f>
        <v>#REF!</v>
      </c>
      <c r="BF226" s="885" t="e">
        <f>[4]DAI!#REF!+[4]NAM!#REF!+[4]NHAN!#REF!+[4]LY!#REF!+[4]DUC!#REF!+[4]DONG!#REF!+[4]HPHU!#REF!+[4]BAC!#REF!+[4]THANH!#REF!+#REF!+[4]MY!#REF!+[4]HA!#REF!+[4]PHUC!#REF!+[4]LAM!#REF!+[4]XUAN!#REF!+[4]LIEN!#REF!</f>
        <v>#REF!</v>
      </c>
      <c r="BG226" s="885" t="e">
        <f>[4]DAI!#REF!+[4]NAM!#REF!+[4]NHAN!#REF!+[4]LY!#REF!+[4]DUC!#REF!+[4]DONG!#REF!+[4]HPHU!#REF!+[4]BAC!#REF!+[4]THANH!#REF!+#REF!+[4]MY!#REF!+[4]HA!#REF!+[4]PHUC!#REF!+[4]LAM!#REF!+[4]XUAN!#REF!+[4]LIEN!#REF!</f>
        <v>#REF!</v>
      </c>
      <c r="BH226" s="885" t="e">
        <f>[4]DAI!#REF!+[4]NAM!#REF!+[4]NHAN!#REF!+[4]LY!#REF!+[4]DUC!#REF!+[4]DONG!#REF!+[4]HPHU!#REF!+[4]BAC!#REF!+[4]THANH!#REF!+#REF!+[4]MY!#REF!+[4]HA!#REF!+[4]PHUC!#REF!+[4]LAM!#REF!+[4]XUAN!#REF!+[4]LIEN!#REF!</f>
        <v>#REF!</v>
      </c>
      <c r="BI226" s="885" t="e">
        <f>[4]DAI!#REF!+[4]NAM!#REF!+[4]NHAN!#REF!+[4]LY!#REF!+[4]DUC!#REF!+[4]DONG!#REF!+[4]HPHU!#REF!+[4]BAC!#REF!+[4]THANH!#REF!+#REF!+[4]MY!#REF!+[4]HA!#REF!+[4]PHUC!#REF!+[4]LAM!#REF!+[4]XUAN!#REF!+[4]LIEN!#REF!</f>
        <v>#REF!</v>
      </c>
      <c r="BJ226" s="885" t="e">
        <f>[4]DAI!#REF!+[4]NAM!#REF!+[4]NHAN!#REF!+[4]LY!#REF!+[4]DUC!#REF!+[4]DONG!#REF!+[4]HPHU!#REF!+[4]BAC!#REF!+[4]THANH!#REF!+#REF!+[4]MY!#REF!+[4]HA!#REF!+[4]PHUC!#REF!+[4]LAM!#REF!+[4]XUAN!#REF!+[4]LIEN!#REF!</f>
        <v>#REF!</v>
      </c>
      <c r="BK226" s="885" t="e">
        <f>[4]DAI!#REF!+[4]NAM!#REF!+[4]NHAN!#REF!+[4]LY!#REF!+[4]DUC!#REF!+[4]DONG!#REF!+[4]HPHU!#REF!+[4]BAC!#REF!+[4]THANH!#REF!+#REF!+[4]MY!#REF!+[4]HA!#REF!+[4]PHUC!#REF!+[4]LAM!#REF!+[4]XUAN!#REF!+[4]LIEN!#REF!</f>
        <v>#REF!</v>
      </c>
      <c r="BL226" s="885" t="e">
        <f>[4]DAI!#REF!+[4]NAM!#REF!+[4]NHAN!#REF!+[4]LY!#REF!+[4]DUC!#REF!+[4]DONG!#REF!+[4]HPHU!#REF!+[4]BAC!#REF!+[4]THANH!#REF!+#REF!+[4]MY!#REF!+[4]HA!#REF!+[4]PHUC!#REF!+[4]LAM!#REF!+[4]XUAN!#REF!+[4]LIEN!#REF!</f>
        <v>#REF!</v>
      </c>
    </row>
    <row r="227" spans="1:64" ht="24" hidden="1" customHeight="1" x14ac:dyDescent="0.2">
      <c r="A227" s="886" t="s">
        <v>2483</v>
      </c>
      <c r="B227" s="888" t="s">
        <v>2484</v>
      </c>
      <c r="C227" s="887" t="s">
        <v>298</v>
      </c>
      <c r="D227" s="885" t="e">
        <f>[4]DAI!#REF!+[4]NAM!#REF!+[4]NHAN!#REF!+[4]LY!#REF!+[4]DUC!#REF!+[4]DONG!#REF!+[4]HPHU!#REF!+[4]BAC!#REF!+[4]THANH!#REF!+#REF!+[4]MY!#REF!+[4]HA!#REF!+[4]PHUC!#REF!+[4]LAM!#REF!+[4]XUAN!#REF!+[4]LIEN!#REF!</f>
        <v>#REF!</v>
      </c>
      <c r="E227" s="885" t="e">
        <f>[4]DAI!#REF!+[4]NAM!#REF!+[4]NHAN!#REF!+[4]LY!#REF!+[4]DUC!#REF!+[4]DONG!#REF!+[4]HPHU!#REF!+[4]BAC!#REF!+[4]THANH!#REF!+#REF!+[4]MY!#REF!+[4]HA!#REF!+[4]PHUC!#REF!+[4]LAM!#REF!+[4]XUAN!#REF!+[4]LIEN!#REF!</f>
        <v>#REF!</v>
      </c>
      <c r="F227" s="885" t="e">
        <f>[4]DAI!#REF!+[4]NAM!#REF!+[4]NHAN!#REF!+[4]LY!#REF!+[4]DUC!#REF!+[4]DONG!#REF!+[4]HPHU!#REF!+[4]BAC!#REF!+[4]THANH!#REF!+#REF!+[4]MY!#REF!+[4]HA!#REF!+[4]PHUC!#REF!+[4]LAM!#REF!+[4]XUAN!#REF!+[4]LIEN!#REF!</f>
        <v>#REF!</v>
      </c>
      <c r="G227" s="867">
        <f>[4]DAI!G225+[4]NAM!G225+[4]NHAN!G225+[4]LY!G225+[4]DUC!G225+[4]DONG!G225+[4]HPHU!G225+[4]BAC!G225+[4]THANH!G225+[4]MY!G225+[4]HA!G225+[4]PHUC!G225+[4]LAM!G225+[4]XUAN!G225+[4]LIEN!G225+[4]HUNG!G225+[4]CNAM!G225+[4]TAY!G225+[4]HOA!G225+[4]VAN!G225+[4]PDINH!G225+[4]SLOC!G225+[4]TRUNG!G225+[4]TAN!G225+[4]THUONG!G225+[4]HLAO!G225+[4]PNHA!G225+[4]VTRUNG!G225</f>
        <v>0</v>
      </c>
      <c r="H227" s="885" t="e">
        <f>[4]DAI!#REF!+[4]NAM!#REF!+[4]NHAN!#REF!+[4]LY!#REF!+[4]DUC!#REF!+[4]DONG!#REF!+[4]HPHU!#REF!+[4]BAC!#REF!+[4]THANH!#REF!+#REF!+[4]MY!#REF!+[4]HA!#REF!+[4]PHUC!#REF!+[4]LAM!#REF!+[4]XUAN!#REF!+[4]LIEN!#REF!</f>
        <v>#REF!</v>
      </c>
      <c r="I227" s="885" t="e">
        <f>[4]DAI!#REF!+[4]NAM!#REF!+[4]NHAN!#REF!+[4]LY!#REF!+[4]DUC!#REF!+[4]DONG!#REF!+[4]HPHU!#REF!+[4]BAC!#REF!+[4]THANH!#REF!+#REF!+[4]MY!#REF!+[4]HA!#REF!+[4]PHUC!#REF!+[4]LAM!#REF!+[4]XUAN!#REF!+[4]LIEN!#REF!</f>
        <v>#REF!</v>
      </c>
      <c r="J227" s="867">
        <f>[4]DAI!J225+[4]NAM!J225+[4]NHAN!J225+[4]LY!J225+[4]DUC!J225+[4]DONG!J225+[4]HPHU!J225+[4]BAC!J225+[4]THANH!J225+[4]MY!J225+[4]HA!J225+[4]PHUC!J225+[4]LAM!J225+[4]XUAN!J225+[4]LIEN!J225+[4]HUNG!J225+[4]CNAM!J225+[4]TAY!J225+[4]HOA!J225+[4]VAN!J225+[4]PDINH!J225+[4]SLOC!J225+[4]TRUNG!J225+[4]TAN!J225+[4]THUONG!J225+[4]HLAO!J225+[4]PNHA!J225+[4]VTRUNG!J225</f>
        <v>0</v>
      </c>
      <c r="K227" s="885" t="e">
        <f>[4]DAI!#REF!+[4]NAM!#REF!+[4]NHAN!#REF!+[4]LY!#REF!+[4]DUC!#REF!+[4]DONG!#REF!+[4]HPHU!#REF!+[4]BAC!#REF!+[4]THANH!#REF!+#REF!+[4]MY!#REF!+[4]HA!#REF!+[4]PHUC!#REF!+[4]LAM!#REF!+[4]XUAN!#REF!+[4]LIEN!#REF!</f>
        <v>#REF!</v>
      </c>
      <c r="L227" s="885" t="e">
        <f>[4]DAI!#REF!+[4]NAM!#REF!+[4]NHAN!#REF!+[4]LY!#REF!+[4]DUC!#REF!+[4]DONG!#REF!+[4]HPHU!#REF!+[4]BAC!#REF!+[4]THANH!#REF!+#REF!+[4]MY!#REF!+[4]HA!#REF!+[4]PHUC!#REF!+[4]LAM!#REF!+[4]XUAN!#REF!+[4]LIEN!#REF!</f>
        <v>#REF!</v>
      </c>
      <c r="M227" s="885" t="e">
        <f>[4]DAI!#REF!+[4]NAM!#REF!+[4]NHAN!#REF!+[4]LY!#REF!+[4]DUC!#REF!+[4]DONG!#REF!+[4]HPHU!#REF!+[4]BAC!#REF!+[4]THANH!#REF!+#REF!+[4]MY!#REF!+[4]HA!#REF!+[4]PHUC!#REF!+[4]LAM!#REF!+[4]XUAN!#REF!+[4]LIEN!#REF!</f>
        <v>#REF!</v>
      </c>
      <c r="N227" s="867">
        <f>[4]DAI!N225+[4]NAM!N225+[4]NHAN!N225+[4]LY!N225+[4]DUC!N225+[4]DONG!N225+[4]HPHU!N225+[4]BAC!N225+[4]THANH!N225+[4]MY!N225+[4]HA!N225+[4]PHUC!N225+[4]LAM!N225+[4]XUAN!N225+[4]LIEN!N225+[4]HUNG!N225+[4]CNAM!N225+[4]TAY!N225+[4]HOA!N225+[4]VAN!N225+[4]PDINH!N225+[4]SLOC!N225+[4]TRUNG!N225+[4]TAN!N225+[4]THUONG!N225+[4]HLAO!N225+[4]PNHA!N225+[4]VTRUNG!N225</f>
        <v>0</v>
      </c>
      <c r="O227" s="867">
        <f>[4]DAI!O225+[4]NAM!O225+[4]NHAN!O225+[4]LY!O225+[4]DUC!O225+[4]DONG!O225+[4]HPHU!O225+[4]BAC!O225+[4]THANH!O225+[4]MY!O225+[4]HA!O225+[4]PHUC!O225+[4]LAM!O225+[4]XUAN!O225+[4]LIEN!O225+[4]HUNG!O225+[4]CNAM!O225+[4]TAY!O225+[4]HOA!O225+[4]VAN!O225+[4]PDINH!O225+[4]SLOC!O225+[4]TRUNG!O225+[4]TAN!O225+[4]THUONG!O225+[4]HLAO!O225+[4]PNHA!O225+[4]VTRUNG!O225</f>
        <v>0</v>
      </c>
      <c r="P227" s="867">
        <f>[4]DAI!P163+[4]NAM!P161+[4]NHAN!P163+[4]LY!P163+[4]DUC!P163+[4]DONG!P163+[4]HPHU!P162+[4]BAC!P162+[4]THANH!P163+[4]MY!P160+[4]HA!P101+[4]PHUC!P159+[4]LAM!P160+[4]XUAN!P158+[4]LIEN!P162</f>
        <v>0</v>
      </c>
      <c r="Q227" s="885" t="e">
        <f>[4]DAI!#REF!+[4]NAM!#REF!+[4]NHAN!#REF!+[4]LY!#REF!+[4]DUC!#REF!+[4]DONG!#REF!+[4]HPHU!#REF!+[4]BAC!#REF!+[4]THANH!#REF!+#REF!+[4]MY!#REF!+[4]HA!#REF!+[4]PHUC!#REF!+[4]LAM!#REF!+[4]XUAN!#REF!+[4]LIEN!#REF!</f>
        <v>#REF!</v>
      </c>
      <c r="R227" s="882" t="e">
        <f>[4]DAI!#REF!+[4]NAM!#REF!+[4]NHAN!#REF!+[4]LY!#REF!+[4]DUC!#REF!+[4]DONG!#REF!+[4]HPHU!#REF!+[4]BAC!#REF!+[4]THANH!#REF!+#REF!+[4]MY!#REF!+[4]HA!#REF!+[4]PHUC!#REF!+[4]LAM!#REF!+[4]XUAN!#REF!+[4]LIEN!#REF!</f>
        <v>#REF!</v>
      </c>
      <c r="S227" s="885" t="e">
        <f>[4]DAI!#REF!+[4]NAM!#REF!+[4]NHAN!#REF!+[4]LY!#REF!+[4]DUC!#REF!+[4]DONG!#REF!+[4]HPHU!#REF!+[4]BAC!#REF!+[4]THANH!#REF!+#REF!+[4]MY!#REF!+[4]HA!#REF!+[4]PHUC!#REF!+[4]LAM!#REF!+[4]XUAN!#REF!+[4]LIEN!#REF!</f>
        <v>#REF!</v>
      </c>
      <c r="T227" s="885" t="e">
        <f>[4]DAI!#REF!+[4]NAM!#REF!+[4]NHAN!#REF!+[4]LY!#REF!+[4]DUC!#REF!+[4]DONG!#REF!+[4]HPHU!#REF!+[4]BAC!#REF!+[4]THANH!#REF!+#REF!+[4]MY!#REF!+[4]HA!#REF!+[4]PHUC!#REF!+[4]LAM!#REF!+[4]XUAN!#REF!+[4]LIEN!#REF!</f>
        <v>#REF!</v>
      </c>
      <c r="U227" s="885" t="e">
        <f>[4]DAI!#REF!+[4]NAM!#REF!+[4]NHAN!#REF!+[4]LY!#REF!+[4]DUC!#REF!+[4]DONG!#REF!+[4]HPHU!#REF!+[4]BAC!#REF!+[4]THANH!#REF!+#REF!+[4]MY!#REF!+[4]HA!#REF!+[4]PHUC!#REF!+[4]LAM!#REF!+[4]XUAN!#REF!+[4]LIEN!#REF!</f>
        <v>#REF!</v>
      </c>
      <c r="V227" s="885" t="e">
        <f>[4]DAI!#REF!+[4]NAM!#REF!+[4]NHAN!#REF!+[4]LY!#REF!+[4]DUC!#REF!+[4]DONG!#REF!+[4]HPHU!#REF!+[4]BAC!#REF!+[4]THANH!#REF!+#REF!+[4]MY!#REF!+[4]HA!#REF!+[4]PHUC!#REF!+[4]LAM!#REF!+[4]XUAN!#REF!+[4]LIEN!#REF!</f>
        <v>#REF!</v>
      </c>
      <c r="W227" s="885" t="e">
        <f>[4]DAI!#REF!+[4]NAM!#REF!+[4]NHAN!#REF!+[4]LY!#REF!+[4]DUC!#REF!+[4]DONG!#REF!+[4]HPHU!#REF!+[4]BAC!#REF!+[4]THANH!#REF!+#REF!+[4]MY!#REF!+[4]HA!#REF!+[4]PHUC!#REF!+[4]LAM!#REF!+[4]XUAN!#REF!+[4]LIEN!#REF!</f>
        <v>#REF!</v>
      </c>
      <c r="X227" s="885" t="e">
        <f>[4]DAI!#REF!+[4]NAM!#REF!+[4]NHAN!#REF!+[4]LY!#REF!+[4]DUC!#REF!+[4]DONG!#REF!+[4]HPHU!#REF!+[4]BAC!#REF!+[4]THANH!#REF!+#REF!+[4]MY!#REF!+[4]HA!#REF!+[4]PHUC!#REF!+[4]LAM!#REF!+[4]XUAN!#REF!+[4]LIEN!#REF!</f>
        <v>#REF!</v>
      </c>
      <c r="Y227" s="885" t="e">
        <f>[4]DAI!#REF!+[4]NAM!#REF!+[4]NHAN!#REF!+[4]LY!#REF!+[4]DUC!#REF!+[4]DONG!#REF!+[4]HPHU!#REF!+[4]BAC!#REF!+[4]THANH!#REF!+#REF!+[4]MY!#REF!+[4]HA!#REF!+[4]PHUC!#REF!+[4]LAM!#REF!+[4]XUAN!#REF!+[4]LIEN!#REF!</f>
        <v>#REF!</v>
      </c>
      <c r="Z227" s="885" t="e">
        <f>[4]DAI!#REF!+[4]NAM!#REF!+[4]NHAN!#REF!+[4]LY!#REF!+[4]DUC!#REF!+[4]DONG!#REF!+[4]HPHU!#REF!+[4]BAC!#REF!+[4]THANH!#REF!+#REF!+[4]MY!#REF!+[4]HA!#REF!+[4]PHUC!#REF!+[4]LAM!#REF!+[4]XUAN!#REF!+[4]LIEN!#REF!</f>
        <v>#REF!</v>
      </c>
      <c r="AA227" s="885" t="e">
        <f>[4]DAI!#REF!+[4]NAM!#REF!+[4]NHAN!#REF!+[4]LY!#REF!+[4]DUC!#REF!+[4]DONG!#REF!+[4]HPHU!#REF!+[4]BAC!#REF!+[4]THANH!#REF!+#REF!+[4]MY!#REF!+[4]HA!#REF!+[4]PHUC!#REF!+[4]LAM!#REF!+[4]XUAN!#REF!+[4]LIEN!#REF!</f>
        <v>#REF!</v>
      </c>
      <c r="AB227" s="885" t="e">
        <f>[4]DAI!#REF!+[4]NAM!#REF!+[4]NHAN!#REF!+[4]LY!#REF!+[4]DUC!#REF!+[4]DONG!#REF!+[4]HPHU!#REF!+[4]BAC!#REF!+[4]THANH!#REF!+#REF!+[4]MY!#REF!+[4]HA!#REF!+[4]PHUC!#REF!+[4]LAM!#REF!+[4]XUAN!#REF!+[4]LIEN!#REF!</f>
        <v>#REF!</v>
      </c>
      <c r="AC227" s="885" t="e">
        <f>[4]DAI!#REF!+[4]NAM!#REF!+[4]NHAN!#REF!+[4]LY!#REF!+[4]DUC!#REF!+[4]DONG!#REF!+[4]HPHU!#REF!+[4]BAC!#REF!+[4]THANH!#REF!+#REF!+[4]MY!#REF!+[4]HA!#REF!+[4]PHUC!#REF!+[4]LAM!#REF!+[4]XUAN!#REF!+[4]LIEN!#REF!</f>
        <v>#REF!</v>
      </c>
      <c r="AD227" s="867">
        <f>[4]DAI!AD163+[4]NAM!AD161+[4]NHAN!AD163+[4]LY!AD163+[4]DUC!AD163+[4]DONG!AD163+[4]HPHU!AD162+[4]BAC!AD162+[4]THANH!AD163+[4]MY!AD160+[4]HA!AD101+[4]PHUC!AD159+[4]LAM!AD160+[4]XUAN!AD158+[4]LIEN!AD162</f>
        <v>0</v>
      </c>
      <c r="AE227" s="885" t="e">
        <f>[4]DAI!#REF!+[4]NAM!#REF!+[4]NHAN!#REF!+[4]LY!#REF!+[4]DUC!#REF!+[4]DONG!#REF!+[4]HPHU!#REF!+[4]BAC!#REF!+[4]THANH!#REF!+#REF!+[4]MY!#REF!+[4]HA!#REF!+[4]PHUC!#REF!+[4]LAM!#REF!+[4]XUAN!#REF!+[4]LIEN!#REF!</f>
        <v>#REF!</v>
      </c>
      <c r="AF227" s="885" t="e">
        <f>[4]DAI!#REF!+[4]NAM!#REF!+[4]NHAN!#REF!+[4]LY!#REF!+[4]DUC!#REF!+[4]DONG!#REF!+[4]HPHU!#REF!+[4]BAC!#REF!+[4]THANH!#REF!+#REF!+[4]MY!#REF!+[4]HA!#REF!+[4]PHUC!#REF!+[4]LAM!#REF!+[4]XUAN!#REF!+[4]LIEN!#REF!</f>
        <v>#REF!</v>
      </c>
      <c r="AG227" s="885" t="e">
        <f>[4]DAI!#REF!+[4]NAM!#REF!+[4]NHAN!#REF!+[4]LY!#REF!+[4]DUC!#REF!+[4]DONG!#REF!+[4]HPHU!#REF!+[4]BAC!#REF!+[4]THANH!#REF!+#REF!+[4]MY!#REF!+[4]HA!#REF!+[4]PHUC!#REF!+[4]LAM!#REF!+[4]XUAN!#REF!+[4]LIEN!#REF!</f>
        <v>#REF!</v>
      </c>
      <c r="AH227" s="885" t="e">
        <f>[4]DAI!#REF!+[4]NAM!#REF!+[4]NHAN!#REF!+[4]LY!#REF!+[4]DUC!#REF!+[4]DONG!#REF!+[4]HPHU!#REF!+[4]BAC!#REF!+[4]THANH!#REF!+#REF!+[4]MY!#REF!+[4]HA!#REF!+[4]PHUC!#REF!+[4]LAM!#REF!+[4]XUAN!#REF!+[4]LIEN!#REF!</f>
        <v>#REF!</v>
      </c>
      <c r="AI227" s="885" t="e">
        <f>[4]DAI!#REF!+[4]NAM!#REF!+[4]NHAN!#REF!+[4]LY!#REF!+[4]DUC!#REF!+[4]DONG!#REF!+[4]HPHU!#REF!+[4]BAC!#REF!+[4]THANH!#REF!+#REF!+[4]MY!#REF!+[4]HA!#REF!+[4]PHUC!#REF!+[4]LAM!#REF!+[4]XUAN!#REF!+[4]LIEN!#REF!</f>
        <v>#REF!</v>
      </c>
      <c r="AJ227" s="885" t="e">
        <f>[4]DAI!#REF!+[4]NAM!#REF!+[4]NHAN!#REF!+[4]LY!#REF!+[4]DUC!#REF!+[4]DONG!#REF!+[4]HPHU!#REF!+[4]BAC!#REF!+[4]THANH!#REF!+#REF!+[4]MY!#REF!+[4]HA!#REF!+[4]PHUC!#REF!+[4]LAM!#REF!+[4]XUAN!#REF!+[4]LIEN!#REF!</f>
        <v>#REF!</v>
      </c>
      <c r="AK227" s="867">
        <f>[4]DAI!AK163+[4]NAM!AK161+[4]NHAN!AK163+[4]LY!AK163+[4]DUC!AK163+[4]DONG!AK163+[4]HPHU!AK162+[4]BAC!AK162+[4]THANH!AK163+[4]MY!AK160+[4]HA!AK101+[4]PHUC!AK159+[4]LAM!AK160+[4]XUAN!AK158+[4]LIEN!AK162</f>
        <v>0</v>
      </c>
      <c r="AL227" s="885" t="e">
        <f>[4]DAI!#REF!+[4]NAM!#REF!+[4]NHAN!#REF!+[4]LY!#REF!+[4]DUC!#REF!+[4]DONG!#REF!+[4]HPHU!#REF!+[4]BAC!#REF!+[4]THANH!#REF!+#REF!+[4]MY!#REF!+[4]HA!#REF!+[4]PHUC!#REF!+[4]LAM!#REF!+[4]XUAN!#REF!+[4]LIEN!#REF!</f>
        <v>#REF!</v>
      </c>
      <c r="AM227" s="885" t="e">
        <f>[4]DAI!#REF!+[4]NAM!#REF!+[4]NHAN!#REF!+[4]LY!#REF!+[4]DUC!#REF!+[4]DONG!#REF!+[4]HPHU!#REF!+[4]BAC!#REF!+[4]THANH!#REF!+#REF!+[4]MY!#REF!+[4]HA!#REF!+[4]PHUC!#REF!+[4]LAM!#REF!+[4]XUAN!#REF!+[4]LIEN!#REF!</f>
        <v>#REF!</v>
      </c>
      <c r="AN227" s="867">
        <f>[4]DAI!AN163+[4]NAM!AN161+[4]NHAN!AN163+[4]LY!AN163+[4]DUC!AN163+[4]DONG!AN163+[4]HPHU!AN162+[4]BAC!AN162+[4]THANH!AN163+[4]MY!AN160+[4]HA!AN101+[4]PHUC!AN159+[4]LAM!AN160+[4]XUAN!AN158+[4]LIEN!AN162</f>
        <v>0</v>
      </c>
      <c r="AO227" s="885" t="e">
        <f>[4]DAI!#REF!+[4]NAM!#REF!+[4]NHAN!#REF!+[4]LY!#REF!+[4]DUC!#REF!+[4]DONG!#REF!+[4]HPHU!#REF!+[4]BAC!#REF!+[4]THANH!#REF!+#REF!+[4]MY!#REF!+[4]HA!#REF!+[4]PHUC!#REF!+[4]LAM!#REF!+[4]XUAN!#REF!+[4]LIEN!#REF!</f>
        <v>#REF!</v>
      </c>
      <c r="AP227" s="885" t="e">
        <f>[4]DAI!#REF!+[4]NAM!#REF!+[4]NHAN!#REF!+[4]LY!#REF!+[4]DUC!#REF!+[4]DONG!#REF!+[4]HPHU!#REF!+[4]BAC!#REF!+[4]THANH!#REF!+#REF!+[4]MY!#REF!+[4]HA!#REF!+[4]PHUC!#REF!+[4]LAM!#REF!+[4]XUAN!#REF!+[4]LIEN!#REF!</f>
        <v>#REF!</v>
      </c>
      <c r="AQ227" s="885" t="e">
        <f>[4]DAI!#REF!+[4]NAM!#REF!+[4]NHAN!#REF!+[4]LY!#REF!+[4]DUC!#REF!+[4]DONG!#REF!+[4]HPHU!#REF!+[4]BAC!#REF!+[4]THANH!#REF!+#REF!+[4]MY!#REF!+[4]HA!#REF!+[4]PHUC!#REF!+[4]LAM!#REF!+[4]XUAN!#REF!+[4]LIEN!#REF!</f>
        <v>#REF!</v>
      </c>
      <c r="AR227" s="867">
        <f>[4]DAI!AR225+[4]NAM!AR225+[4]NHAN!AR225+[4]LY!AR225+[4]DUC!AR225+[4]DONG!AR225+[4]HPHU!AR225+[4]BAC!AR225+[4]THANH!AR225+[4]MY!AR225+[4]HA!AR225+[4]PHUC!AR225+[4]LAM!AR225+[4]XUAN!AR225+[4]LIEN!AR225+[4]HUNG!AR225+[4]CNAM!AR225+[4]TAY!AR225+[4]HOA!AR225+[4]VAN!AR225+[4]PDINH!AR225+[4]SLOC!AR225+[4]TRUNG!AR225+[4]TAN!AR225+[4]THUONG!AR225+[4]HLAO!AR225+[4]PNHA!AR225+[4]VTRUNG!AR225</f>
        <v>0</v>
      </c>
      <c r="AS227" s="867">
        <f>[4]DAI!AS163+[4]NAM!AS161+[4]NHAN!AS163+[4]LY!AS163+[4]DUC!AS163+[4]DONG!AS163+[4]HPHU!AS162+[4]BAC!AS162+[4]THANH!AS163+[4]MY!AS160+[4]HA!AS101+[4]PHUC!AS159+[4]LAM!AS160+[4]XUAN!AS158+[4]LIEN!AS162</f>
        <v>0</v>
      </c>
      <c r="AT227" s="867"/>
      <c r="AU227" s="867">
        <f>[4]DAI!AU163+[4]NAM!AU161+[4]NHAN!AU163+[4]LY!AU163+[4]DUC!AU163+[4]DONG!AU163+[4]HPHU!AU162+[4]BAC!AU162+[4]THANH!AU163+[4]MY!AU160+[4]HA!AU101+[4]PHUC!AU159+[4]LAM!AU160+[4]XUAN!AU158+[4]LIEN!AU162</f>
        <v>0</v>
      </c>
      <c r="AV227" s="838">
        <f>[4]DAI!AV225+[4]NAM!AV225+[4]NHAN!AV225+[4]LY!AV225+[4]DUC!AV225+[4]DONG!AV225+[4]HPHU!AV225+[4]BAC!AV225+[4]THANH!AV225+[4]MY!AV225+[4]HA!AV225+[4]PHUC!AV225+[4]LAM!AV225+[4]XUAN!AV225+[4]LIEN!AV225+[4]HUNG!AV225+[4]CNAM!AV225+[4]TAY!AV225+[4]HOA!AV225+[4]VAN!AV225+[4]PDINH!AV225+[4]SLOC!AV225+[4]TRUNG!AV225+[4]TAN!AV225+[4]THUONG!AV225+[4]HLAO!AV225+[4]PNHA!AV225+[4]VTRUNG!AV225</f>
        <v>0</v>
      </c>
      <c r="AW227" s="885" t="e">
        <f>[4]DAI!#REF!+[4]NAM!#REF!+[4]NHAN!#REF!+[4]LY!#REF!+[4]DUC!#REF!+[4]DONG!#REF!+[4]HPHU!#REF!+[4]BAC!#REF!+[4]THANH!#REF!+#REF!+[4]MY!#REF!+[4]HA!#REF!+[4]PHUC!#REF!+[4]LAM!#REF!+[4]XUAN!#REF!+[4]LIEN!#REF!</f>
        <v>#REF!</v>
      </c>
      <c r="AX227" s="885" t="e">
        <f>[4]DAI!#REF!+[4]NAM!#REF!+[4]NHAN!#REF!+[4]LY!#REF!+[4]DUC!#REF!+[4]DONG!#REF!+[4]HPHU!#REF!+[4]BAC!#REF!+[4]THANH!#REF!+#REF!+[4]MY!#REF!+[4]HA!#REF!+[4]PHUC!#REF!+[4]LAM!#REF!+[4]XUAN!#REF!+[4]LIEN!#REF!</f>
        <v>#REF!</v>
      </c>
      <c r="AY227" s="885" t="e">
        <f>[4]DAI!#REF!+[4]NAM!#REF!+[4]NHAN!#REF!+[4]LY!#REF!+[4]DUC!#REF!+[4]DONG!#REF!+[4]HPHU!#REF!+[4]BAC!#REF!+[4]THANH!#REF!+#REF!+[4]MY!#REF!+[4]HA!#REF!+[4]PHUC!#REF!+[4]LAM!#REF!+[4]XUAN!#REF!+[4]LIEN!#REF!</f>
        <v>#REF!</v>
      </c>
      <c r="AZ227" s="867">
        <f>[4]DAI!AZ163+[4]NAM!AZ161+[4]NHAN!AZ163+[4]LY!AZ163+[4]DUC!AZ163+[4]DONG!AZ163+[4]HPHU!AZ162+[4]BAC!AZ162+[4]THANH!AZ163+[4]MY!AZ160+[4]HA!AZ101+[4]PHUC!AZ159+[4]LAM!AZ160+[4]XUAN!AZ158+[4]LIEN!AZ162</f>
        <v>0</v>
      </c>
      <c r="BA227" s="885" t="e">
        <f>[4]DAI!#REF!+[4]NAM!#REF!+[4]NHAN!#REF!+[4]LY!#REF!+[4]DUC!#REF!+[4]DONG!#REF!+[4]HPHU!#REF!+[4]BAC!#REF!+[4]THANH!#REF!+#REF!+[4]MY!#REF!+[4]HA!#REF!+[4]PHUC!#REF!+[4]LAM!#REF!+[4]XUAN!#REF!+[4]LIEN!#REF!</f>
        <v>#REF!</v>
      </c>
      <c r="BB227" s="885" t="e">
        <f>[4]DAI!#REF!+[4]NAM!#REF!+[4]NHAN!#REF!+[4]LY!#REF!+[4]DUC!#REF!+[4]DONG!#REF!+[4]HPHU!#REF!+[4]BAC!#REF!+[4]THANH!#REF!+#REF!+[4]MY!#REF!+[4]HA!#REF!+[4]PHUC!#REF!+[4]LAM!#REF!+[4]XUAN!#REF!+[4]LIEN!#REF!</f>
        <v>#REF!</v>
      </c>
      <c r="BC227" s="885" t="e">
        <f>[4]DAI!#REF!+[4]NAM!#REF!+[4]NHAN!#REF!+[4]LY!#REF!+[4]DUC!#REF!+[4]DONG!#REF!+[4]HPHU!#REF!+[4]BAC!#REF!+[4]THANH!#REF!+#REF!+[4]MY!#REF!+[4]HA!#REF!+[4]PHUC!#REF!+[4]LAM!#REF!+[4]XUAN!#REF!+[4]LIEN!#REF!</f>
        <v>#REF!</v>
      </c>
      <c r="BD227" s="867">
        <f>[4]DAI!BD163+[4]NAM!BD161+[4]NHAN!BD163+[4]LY!BD163+[4]DUC!BD163+[4]DONG!BD163+[4]HPHU!BD162+[4]BAC!BD162+[4]THANH!BD163+[4]MY!BD160+[4]HA!BD101+[4]PHUC!BD159+[4]LAM!BD160+[4]XUAN!BD158+[4]LIEN!BD162</f>
        <v>0</v>
      </c>
      <c r="BE227" s="885" t="e">
        <f>[4]DAI!#REF!+[4]NAM!#REF!+[4]NHAN!#REF!+[4]LY!#REF!+[4]DUC!#REF!+[4]DONG!#REF!+[4]HPHU!#REF!+[4]BAC!#REF!+[4]THANH!#REF!+#REF!+[4]MY!#REF!+[4]HA!#REF!+[4]PHUC!#REF!+[4]LAM!#REF!+[4]XUAN!#REF!+[4]LIEN!#REF!</f>
        <v>#REF!</v>
      </c>
      <c r="BF227" s="885" t="e">
        <f>[4]DAI!#REF!+[4]NAM!#REF!+[4]NHAN!#REF!+[4]LY!#REF!+[4]DUC!#REF!+[4]DONG!#REF!+[4]HPHU!#REF!+[4]BAC!#REF!+[4]THANH!#REF!+#REF!+[4]MY!#REF!+[4]HA!#REF!+[4]PHUC!#REF!+[4]LAM!#REF!+[4]XUAN!#REF!+[4]LIEN!#REF!</f>
        <v>#REF!</v>
      </c>
      <c r="BG227" s="885" t="e">
        <f>[4]DAI!#REF!+[4]NAM!#REF!+[4]NHAN!#REF!+[4]LY!#REF!+[4]DUC!#REF!+[4]DONG!#REF!+[4]HPHU!#REF!+[4]BAC!#REF!+[4]THANH!#REF!+#REF!+[4]MY!#REF!+[4]HA!#REF!+[4]PHUC!#REF!+[4]LAM!#REF!+[4]XUAN!#REF!+[4]LIEN!#REF!</f>
        <v>#REF!</v>
      </c>
      <c r="BH227" s="885" t="e">
        <f>[4]DAI!#REF!+[4]NAM!#REF!+[4]NHAN!#REF!+[4]LY!#REF!+[4]DUC!#REF!+[4]DONG!#REF!+[4]HPHU!#REF!+[4]BAC!#REF!+[4]THANH!#REF!+#REF!+[4]MY!#REF!+[4]HA!#REF!+[4]PHUC!#REF!+[4]LAM!#REF!+[4]XUAN!#REF!+[4]LIEN!#REF!</f>
        <v>#REF!</v>
      </c>
      <c r="BI227" s="885" t="e">
        <f>[4]DAI!#REF!+[4]NAM!#REF!+[4]NHAN!#REF!+[4]LY!#REF!+[4]DUC!#REF!+[4]DONG!#REF!+[4]HPHU!#REF!+[4]BAC!#REF!+[4]THANH!#REF!+#REF!+[4]MY!#REF!+[4]HA!#REF!+[4]PHUC!#REF!+[4]LAM!#REF!+[4]XUAN!#REF!+[4]LIEN!#REF!</f>
        <v>#REF!</v>
      </c>
      <c r="BJ227" s="885" t="e">
        <f>[4]DAI!#REF!+[4]NAM!#REF!+[4]NHAN!#REF!+[4]LY!#REF!+[4]DUC!#REF!+[4]DONG!#REF!+[4]HPHU!#REF!+[4]BAC!#REF!+[4]THANH!#REF!+#REF!+[4]MY!#REF!+[4]HA!#REF!+[4]PHUC!#REF!+[4]LAM!#REF!+[4]XUAN!#REF!+[4]LIEN!#REF!</f>
        <v>#REF!</v>
      </c>
      <c r="BK227" s="885" t="e">
        <f>[4]DAI!#REF!+[4]NAM!#REF!+[4]NHAN!#REF!+[4]LY!#REF!+[4]DUC!#REF!+[4]DONG!#REF!+[4]HPHU!#REF!+[4]BAC!#REF!+[4]THANH!#REF!+#REF!+[4]MY!#REF!+[4]HA!#REF!+[4]PHUC!#REF!+[4]LAM!#REF!+[4]XUAN!#REF!+[4]LIEN!#REF!</f>
        <v>#REF!</v>
      </c>
      <c r="BL227" s="885" t="e">
        <f>[4]DAI!#REF!+[4]NAM!#REF!+[4]NHAN!#REF!+[4]LY!#REF!+[4]DUC!#REF!+[4]DONG!#REF!+[4]HPHU!#REF!+[4]BAC!#REF!+[4]THANH!#REF!+#REF!+[4]MY!#REF!+[4]HA!#REF!+[4]PHUC!#REF!+[4]LAM!#REF!+[4]XUAN!#REF!+[4]LIEN!#REF!</f>
        <v>#REF!</v>
      </c>
    </row>
    <row r="228" spans="1:64" ht="24" hidden="1" customHeight="1" x14ac:dyDescent="0.2">
      <c r="A228" s="886" t="s">
        <v>2485</v>
      </c>
      <c r="B228" s="888" t="s">
        <v>2486</v>
      </c>
      <c r="C228" s="887" t="s">
        <v>300</v>
      </c>
      <c r="D228" s="885" t="e">
        <f>[4]DAI!#REF!+[4]NAM!#REF!+[4]NHAN!#REF!+[4]LY!#REF!+[4]DUC!#REF!+[4]DONG!#REF!+[4]HPHU!#REF!+[4]BAC!#REF!+[4]THANH!#REF!+#REF!+[4]MY!#REF!+[4]HA!#REF!+[4]PHUC!#REF!+[4]LAM!#REF!+[4]XUAN!#REF!+[4]LIEN!#REF!</f>
        <v>#REF!</v>
      </c>
      <c r="E228" s="885" t="e">
        <f>[4]DAI!#REF!+[4]NAM!#REF!+[4]NHAN!#REF!+[4]LY!#REF!+[4]DUC!#REF!+[4]DONG!#REF!+[4]HPHU!#REF!+[4]BAC!#REF!+[4]THANH!#REF!+#REF!+[4]MY!#REF!+[4]HA!#REF!+[4]PHUC!#REF!+[4]LAM!#REF!+[4]XUAN!#REF!+[4]LIEN!#REF!</f>
        <v>#REF!</v>
      </c>
      <c r="F228" s="885" t="e">
        <f>[4]DAI!#REF!+[4]NAM!#REF!+[4]NHAN!#REF!+[4]LY!#REF!+[4]DUC!#REF!+[4]DONG!#REF!+[4]HPHU!#REF!+[4]BAC!#REF!+[4]THANH!#REF!+#REF!+[4]MY!#REF!+[4]HA!#REF!+[4]PHUC!#REF!+[4]LAM!#REF!+[4]XUAN!#REF!+[4]LIEN!#REF!</f>
        <v>#REF!</v>
      </c>
      <c r="G228" s="867">
        <f>[4]DAI!G226+[4]NAM!G226+[4]NHAN!G226+[4]LY!G226+[4]DUC!G226+[4]DONG!G226+[4]HPHU!G226+[4]BAC!G226+[4]THANH!G226+[4]MY!G226+[4]HA!G226+[4]PHUC!G226+[4]LAM!G226+[4]XUAN!G226+[4]LIEN!G226+[4]HUNG!G226+[4]CNAM!G226+[4]TAY!G226+[4]HOA!G226+[4]VAN!G226+[4]PDINH!G226+[4]SLOC!G226+[4]TRUNG!G226+[4]TAN!G226+[4]THUONG!G226+[4]HLAO!G226+[4]PNHA!G226+[4]VTRUNG!G226</f>
        <v>0</v>
      </c>
      <c r="H228" s="885" t="e">
        <f>[4]DAI!#REF!+[4]NAM!#REF!+[4]NHAN!#REF!+[4]LY!#REF!+[4]DUC!#REF!+[4]DONG!#REF!+[4]HPHU!#REF!+[4]BAC!#REF!+[4]THANH!#REF!+#REF!+[4]MY!#REF!+[4]HA!#REF!+[4]PHUC!#REF!+[4]LAM!#REF!+[4]XUAN!#REF!+[4]LIEN!#REF!</f>
        <v>#REF!</v>
      </c>
      <c r="I228" s="885" t="e">
        <f>[4]DAI!#REF!+[4]NAM!#REF!+[4]NHAN!#REF!+[4]LY!#REF!+[4]DUC!#REF!+[4]DONG!#REF!+[4]HPHU!#REF!+[4]BAC!#REF!+[4]THANH!#REF!+#REF!+[4]MY!#REF!+[4]HA!#REF!+[4]PHUC!#REF!+[4]LAM!#REF!+[4]XUAN!#REF!+[4]LIEN!#REF!</f>
        <v>#REF!</v>
      </c>
      <c r="J228" s="867">
        <f>[4]DAI!J226+[4]NAM!J226+[4]NHAN!J226+[4]LY!J226+[4]DUC!J226+[4]DONG!J226+[4]HPHU!J226+[4]BAC!J226+[4]THANH!J226+[4]MY!J226+[4]HA!J226+[4]PHUC!J226+[4]LAM!J226+[4]XUAN!J226+[4]LIEN!J226+[4]HUNG!J226+[4]CNAM!J226+[4]TAY!J226+[4]HOA!J226+[4]VAN!J226+[4]PDINH!J226+[4]SLOC!J226+[4]TRUNG!J226+[4]TAN!J226+[4]THUONG!J226+[4]HLAO!J226+[4]PNHA!J226+[4]VTRUNG!J226</f>
        <v>0</v>
      </c>
      <c r="K228" s="885" t="e">
        <f>[4]DAI!#REF!+[4]NAM!#REF!+[4]NHAN!#REF!+[4]LY!#REF!+[4]DUC!#REF!+[4]DONG!#REF!+[4]HPHU!#REF!+[4]BAC!#REF!+[4]THANH!#REF!+#REF!+[4]MY!#REF!+[4]HA!#REF!+[4]PHUC!#REF!+[4]LAM!#REF!+[4]XUAN!#REF!+[4]LIEN!#REF!</f>
        <v>#REF!</v>
      </c>
      <c r="L228" s="885" t="e">
        <f>[4]DAI!#REF!+[4]NAM!#REF!+[4]NHAN!#REF!+[4]LY!#REF!+[4]DUC!#REF!+[4]DONG!#REF!+[4]HPHU!#REF!+[4]BAC!#REF!+[4]THANH!#REF!+#REF!+[4]MY!#REF!+[4]HA!#REF!+[4]PHUC!#REF!+[4]LAM!#REF!+[4]XUAN!#REF!+[4]LIEN!#REF!</f>
        <v>#REF!</v>
      </c>
      <c r="M228" s="885" t="e">
        <f>[4]DAI!#REF!+[4]NAM!#REF!+[4]NHAN!#REF!+[4]LY!#REF!+[4]DUC!#REF!+[4]DONG!#REF!+[4]HPHU!#REF!+[4]BAC!#REF!+[4]THANH!#REF!+#REF!+[4]MY!#REF!+[4]HA!#REF!+[4]PHUC!#REF!+[4]LAM!#REF!+[4]XUAN!#REF!+[4]LIEN!#REF!</f>
        <v>#REF!</v>
      </c>
      <c r="N228" s="867">
        <f>[4]DAI!N226+[4]NAM!N226+[4]NHAN!N226+[4]LY!N226+[4]DUC!N226+[4]DONG!N226+[4]HPHU!N226+[4]BAC!N226+[4]THANH!N226+[4]MY!N226+[4]HA!N226+[4]PHUC!N226+[4]LAM!N226+[4]XUAN!N226+[4]LIEN!N226+[4]HUNG!N226+[4]CNAM!N226+[4]TAY!N226+[4]HOA!N226+[4]VAN!N226+[4]PDINH!N226+[4]SLOC!N226+[4]TRUNG!N226+[4]TAN!N226+[4]THUONG!N226+[4]HLAO!N226+[4]PNHA!N226+[4]VTRUNG!N226</f>
        <v>0</v>
      </c>
      <c r="O228" s="867">
        <f>[4]DAI!O226+[4]NAM!O226+[4]NHAN!O226+[4]LY!O226+[4]DUC!O226+[4]DONG!O226+[4]HPHU!O226+[4]BAC!O226+[4]THANH!O226+[4]MY!O226+[4]HA!O226+[4]PHUC!O226+[4]LAM!O226+[4]XUAN!O226+[4]LIEN!O226+[4]HUNG!O226+[4]CNAM!O226+[4]TAY!O226+[4]HOA!O226+[4]VAN!O226+[4]PDINH!O226+[4]SLOC!O226+[4]TRUNG!O226+[4]TAN!O226+[4]THUONG!O226+[4]HLAO!O226+[4]PNHA!O226+[4]VTRUNG!O226</f>
        <v>0</v>
      </c>
      <c r="P228" s="867">
        <f>[4]DAI!P164+[4]NAM!P162+[4]NHAN!P164+[4]LY!P164+[4]DUC!P164+[4]DONG!P164+[4]HPHU!P163+[4]BAC!P163+[4]THANH!P164+[4]MY!P161+[4]HA!P102+[4]PHUC!P160+[4]LAM!P161+[4]XUAN!P159+[4]LIEN!P163</f>
        <v>0</v>
      </c>
      <c r="Q228" s="885" t="e">
        <f>[4]DAI!#REF!+[4]NAM!#REF!+[4]NHAN!#REF!+[4]LY!#REF!+[4]DUC!#REF!+[4]DONG!#REF!+[4]HPHU!#REF!+[4]BAC!#REF!+[4]THANH!#REF!+#REF!+[4]MY!#REF!+[4]HA!#REF!+[4]PHUC!#REF!+[4]LAM!#REF!+[4]XUAN!#REF!+[4]LIEN!#REF!</f>
        <v>#REF!</v>
      </c>
      <c r="R228" s="882" t="e">
        <f>[4]DAI!#REF!+[4]NAM!#REF!+[4]NHAN!#REF!+[4]LY!#REF!+[4]DUC!#REF!+[4]DONG!#REF!+[4]HPHU!#REF!+[4]BAC!#REF!+[4]THANH!#REF!+#REF!+[4]MY!#REF!+[4]HA!#REF!+[4]PHUC!#REF!+[4]LAM!#REF!+[4]XUAN!#REF!+[4]LIEN!#REF!</f>
        <v>#REF!</v>
      </c>
      <c r="S228" s="885" t="e">
        <f>[4]DAI!#REF!+[4]NAM!#REF!+[4]NHAN!#REF!+[4]LY!#REF!+[4]DUC!#REF!+[4]DONG!#REF!+[4]HPHU!#REF!+[4]BAC!#REF!+[4]THANH!#REF!+#REF!+[4]MY!#REF!+[4]HA!#REF!+[4]PHUC!#REF!+[4]LAM!#REF!+[4]XUAN!#REF!+[4]LIEN!#REF!</f>
        <v>#REF!</v>
      </c>
      <c r="T228" s="885" t="e">
        <f>[4]DAI!#REF!+[4]NAM!#REF!+[4]NHAN!#REF!+[4]LY!#REF!+[4]DUC!#REF!+[4]DONG!#REF!+[4]HPHU!#REF!+[4]BAC!#REF!+[4]THANH!#REF!+#REF!+[4]MY!#REF!+[4]HA!#REF!+[4]PHUC!#REF!+[4]LAM!#REF!+[4]XUAN!#REF!+[4]LIEN!#REF!</f>
        <v>#REF!</v>
      </c>
      <c r="U228" s="885" t="e">
        <f>[4]DAI!#REF!+[4]NAM!#REF!+[4]NHAN!#REF!+[4]LY!#REF!+[4]DUC!#REF!+[4]DONG!#REF!+[4]HPHU!#REF!+[4]BAC!#REF!+[4]THANH!#REF!+#REF!+[4]MY!#REF!+[4]HA!#REF!+[4]PHUC!#REF!+[4]LAM!#REF!+[4]XUAN!#REF!+[4]LIEN!#REF!</f>
        <v>#REF!</v>
      </c>
      <c r="V228" s="885" t="e">
        <f>[4]DAI!#REF!+[4]NAM!#REF!+[4]NHAN!#REF!+[4]LY!#REF!+[4]DUC!#REF!+[4]DONG!#REF!+[4]HPHU!#REF!+[4]BAC!#REF!+[4]THANH!#REF!+#REF!+[4]MY!#REF!+[4]HA!#REF!+[4]PHUC!#REF!+[4]LAM!#REF!+[4]XUAN!#REF!+[4]LIEN!#REF!</f>
        <v>#REF!</v>
      </c>
      <c r="W228" s="885" t="e">
        <f>[4]DAI!#REF!+[4]NAM!#REF!+[4]NHAN!#REF!+[4]LY!#REF!+[4]DUC!#REF!+[4]DONG!#REF!+[4]HPHU!#REF!+[4]BAC!#REF!+[4]THANH!#REF!+#REF!+[4]MY!#REF!+[4]HA!#REF!+[4]PHUC!#REF!+[4]LAM!#REF!+[4]XUAN!#REF!+[4]LIEN!#REF!</f>
        <v>#REF!</v>
      </c>
      <c r="X228" s="885" t="e">
        <f>[4]DAI!#REF!+[4]NAM!#REF!+[4]NHAN!#REF!+[4]LY!#REF!+[4]DUC!#REF!+[4]DONG!#REF!+[4]HPHU!#REF!+[4]BAC!#REF!+[4]THANH!#REF!+#REF!+[4]MY!#REF!+[4]HA!#REF!+[4]PHUC!#REF!+[4]LAM!#REF!+[4]XUAN!#REF!+[4]LIEN!#REF!</f>
        <v>#REF!</v>
      </c>
      <c r="Y228" s="885" t="e">
        <f>[4]DAI!#REF!+[4]NAM!#REF!+[4]NHAN!#REF!+[4]LY!#REF!+[4]DUC!#REF!+[4]DONG!#REF!+[4]HPHU!#REF!+[4]BAC!#REF!+[4]THANH!#REF!+#REF!+[4]MY!#REF!+[4]HA!#REF!+[4]PHUC!#REF!+[4]LAM!#REF!+[4]XUAN!#REF!+[4]LIEN!#REF!</f>
        <v>#REF!</v>
      </c>
      <c r="Z228" s="885" t="e">
        <f>[4]DAI!#REF!+[4]NAM!#REF!+[4]NHAN!#REF!+[4]LY!#REF!+[4]DUC!#REF!+[4]DONG!#REF!+[4]HPHU!#REF!+[4]BAC!#REF!+[4]THANH!#REF!+#REF!+[4]MY!#REF!+[4]HA!#REF!+[4]PHUC!#REF!+[4]LAM!#REF!+[4]XUAN!#REF!+[4]LIEN!#REF!</f>
        <v>#REF!</v>
      </c>
      <c r="AA228" s="885" t="e">
        <f>[4]DAI!#REF!+[4]NAM!#REF!+[4]NHAN!#REF!+[4]LY!#REF!+[4]DUC!#REF!+[4]DONG!#REF!+[4]HPHU!#REF!+[4]BAC!#REF!+[4]THANH!#REF!+#REF!+[4]MY!#REF!+[4]HA!#REF!+[4]PHUC!#REF!+[4]LAM!#REF!+[4]XUAN!#REF!+[4]LIEN!#REF!</f>
        <v>#REF!</v>
      </c>
      <c r="AB228" s="885" t="e">
        <f>[4]DAI!#REF!+[4]NAM!#REF!+[4]NHAN!#REF!+[4]LY!#REF!+[4]DUC!#REF!+[4]DONG!#REF!+[4]HPHU!#REF!+[4]BAC!#REF!+[4]THANH!#REF!+#REF!+[4]MY!#REF!+[4]HA!#REF!+[4]PHUC!#REF!+[4]LAM!#REF!+[4]XUAN!#REF!+[4]LIEN!#REF!</f>
        <v>#REF!</v>
      </c>
      <c r="AC228" s="885" t="e">
        <f>[4]DAI!#REF!+[4]NAM!#REF!+[4]NHAN!#REF!+[4]LY!#REF!+[4]DUC!#REF!+[4]DONG!#REF!+[4]HPHU!#REF!+[4]BAC!#REF!+[4]THANH!#REF!+#REF!+[4]MY!#REF!+[4]HA!#REF!+[4]PHUC!#REF!+[4]LAM!#REF!+[4]XUAN!#REF!+[4]LIEN!#REF!</f>
        <v>#REF!</v>
      </c>
      <c r="AD228" s="867">
        <f>[4]DAI!AD164+[4]NAM!AD162+[4]NHAN!AD164+[4]LY!AD164+[4]DUC!AD164+[4]DONG!AD164+[4]HPHU!AD163+[4]BAC!AD163+[4]THANH!AD164+[4]MY!AD161+[4]HA!AD102+[4]PHUC!AD160+[4]LAM!AD161+[4]XUAN!AD159+[4]LIEN!AD163</f>
        <v>0</v>
      </c>
      <c r="AE228" s="885" t="e">
        <f>[4]DAI!#REF!+[4]NAM!#REF!+[4]NHAN!#REF!+[4]LY!#REF!+[4]DUC!#REF!+[4]DONG!#REF!+[4]HPHU!#REF!+[4]BAC!#REF!+[4]THANH!#REF!+#REF!+[4]MY!#REF!+[4]HA!#REF!+[4]PHUC!#REF!+[4]LAM!#REF!+[4]XUAN!#REF!+[4]LIEN!#REF!</f>
        <v>#REF!</v>
      </c>
      <c r="AF228" s="885" t="e">
        <f>[4]DAI!#REF!+[4]NAM!#REF!+[4]NHAN!#REF!+[4]LY!#REF!+[4]DUC!#REF!+[4]DONG!#REF!+[4]HPHU!#REF!+[4]BAC!#REF!+[4]THANH!#REF!+#REF!+[4]MY!#REF!+[4]HA!#REF!+[4]PHUC!#REF!+[4]LAM!#REF!+[4]XUAN!#REF!+[4]LIEN!#REF!</f>
        <v>#REF!</v>
      </c>
      <c r="AG228" s="885" t="e">
        <f>[4]DAI!#REF!+[4]NAM!#REF!+[4]NHAN!#REF!+[4]LY!#REF!+[4]DUC!#REF!+[4]DONG!#REF!+[4]HPHU!#REF!+[4]BAC!#REF!+[4]THANH!#REF!+#REF!+[4]MY!#REF!+[4]HA!#REF!+[4]PHUC!#REF!+[4]LAM!#REF!+[4]XUAN!#REF!+[4]LIEN!#REF!</f>
        <v>#REF!</v>
      </c>
      <c r="AH228" s="885" t="e">
        <f>[4]DAI!#REF!+[4]NAM!#REF!+[4]NHAN!#REF!+[4]LY!#REF!+[4]DUC!#REF!+[4]DONG!#REF!+[4]HPHU!#REF!+[4]BAC!#REF!+[4]THANH!#REF!+#REF!+[4]MY!#REF!+[4]HA!#REF!+[4]PHUC!#REF!+[4]LAM!#REF!+[4]XUAN!#REF!+[4]LIEN!#REF!</f>
        <v>#REF!</v>
      </c>
      <c r="AI228" s="885" t="e">
        <f>[4]DAI!#REF!+[4]NAM!#REF!+[4]NHAN!#REF!+[4]LY!#REF!+[4]DUC!#REF!+[4]DONG!#REF!+[4]HPHU!#REF!+[4]BAC!#REF!+[4]THANH!#REF!+#REF!+[4]MY!#REF!+[4]HA!#REF!+[4]PHUC!#REF!+[4]LAM!#REF!+[4]XUAN!#REF!+[4]LIEN!#REF!</f>
        <v>#REF!</v>
      </c>
      <c r="AJ228" s="885" t="e">
        <f>[4]DAI!#REF!+[4]NAM!#REF!+[4]NHAN!#REF!+[4]LY!#REF!+[4]DUC!#REF!+[4]DONG!#REF!+[4]HPHU!#REF!+[4]BAC!#REF!+[4]THANH!#REF!+#REF!+[4]MY!#REF!+[4]HA!#REF!+[4]PHUC!#REF!+[4]LAM!#REF!+[4]XUAN!#REF!+[4]LIEN!#REF!</f>
        <v>#REF!</v>
      </c>
      <c r="AK228" s="867">
        <f>[4]DAI!AK164+[4]NAM!AK162+[4]NHAN!AK164+[4]LY!AK164+[4]DUC!AK164+[4]DONG!AK164+[4]HPHU!AK163+[4]BAC!AK163+[4]THANH!AK164+[4]MY!AK161+[4]HA!AK102+[4]PHUC!AK160+[4]LAM!AK161+[4]XUAN!AK159+[4]LIEN!AK163</f>
        <v>0</v>
      </c>
      <c r="AL228" s="885" t="e">
        <f>[4]DAI!#REF!+[4]NAM!#REF!+[4]NHAN!#REF!+[4]LY!#REF!+[4]DUC!#REF!+[4]DONG!#REF!+[4]HPHU!#REF!+[4]BAC!#REF!+[4]THANH!#REF!+#REF!+[4]MY!#REF!+[4]HA!#REF!+[4]PHUC!#REF!+[4]LAM!#REF!+[4]XUAN!#REF!+[4]LIEN!#REF!</f>
        <v>#REF!</v>
      </c>
      <c r="AM228" s="885" t="e">
        <f>[4]DAI!#REF!+[4]NAM!#REF!+[4]NHAN!#REF!+[4]LY!#REF!+[4]DUC!#REF!+[4]DONG!#REF!+[4]HPHU!#REF!+[4]BAC!#REF!+[4]THANH!#REF!+#REF!+[4]MY!#REF!+[4]HA!#REF!+[4]PHUC!#REF!+[4]LAM!#REF!+[4]XUAN!#REF!+[4]LIEN!#REF!</f>
        <v>#REF!</v>
      </c>
      <c r="AN228" s="867">
        <f>[4]DAI!AN164+[4]NAM!AN162+[4]NHAN!AN164+[4]LY!AN164+[4]DUC!AN164+[4]DONG!AN164+[4]HPHU!AN163+[4]BAC!AN163+[4]THANH!AN164+[4]MY!AN161+[4]HA!AN102+[4]PHUC!AN160+[4]LAM!AN161+[4]XUAN!AN159+[4]LIEN!AN163</f>
        <v>0</v>
      </c>
      <c r="AO228" s="885" t="e">
        <f>[4]DAI!#REF!+[4]NAM!#REF!+[4]NHAN!#REF!+[4]LY!#REF!+[4]DUC!#REF!+[4]DONG!#REF!+[4]HPHU!#REF!+[4]BAC!#REF!+[4]THANH!#REF!+#REF!+[4]MY!#REF!+[4]HA!#REF!+[4]PHUC!#REF!+[4]LAM!#REF!+[4]XUAN!#REF!+[4]LIEN!#REF!</f>
        <v>#REF!</v>
      </c>
      <c r="AP228" s="885" t="e">
        <f>[4]DAI!#REF!+[4]NAM!#REF!+[4]NHAN!#REF!+[4]LY!#REF!+[4]DUC!#REF!+[4]DONG!#REF!+[4]HPHU!#REF!+[4]BAC!#REF!+[4]THANH!#REF!+#REF!+[4]MY!#REF!+[4]HA!#REF!+[4]PHUC!#REF!+[4]LAM!#REF!+[4]XUAN!#REF!+[4]LIEN!#REF!</f>
        <v>#REF!</v>
      </c>
      <c r="AQ228" s="885" t="e">
        <f>[4]DAI!#REF!+[4]NAM!#REF!+[4]NHAN!#REF!+[4]LY!#REF!+[4]DUC!#REF!+[4]DONG!#REF!+[4]HPHU!#REF!+[4]BAC!#REF!+[4]THANH!#REF!+#REF!+[4]MY!#REF!+[4]HA!#REF!+[4]PHUC!#REF!+[4]LAM!#REF!+[4]XUAN!#REF!+[4]LIEN!#REF!</f>
        <v>#REF!</v>
      </c>
      <c r="AR228" s="867">
        <f>[4]DAI!AR226+[4]NAM!AR226+[4]NHAN!AR226+[4]LY!AR226+[4]DUC!AR226+[4]DONG!AR226+[4]HPHU!AR226+[4]BAC!AR226+[4]THANH!AR226+[4]MY!AR226+[4]HA!AR226+[4]PHUC!AR226+[4]LAM!AR226+[4]XUAN!AR226+[4]LIEN!AR226+[4]HUNG!AR226+[4]CNAM!AR226+[4]TAY!AR226+[4]HOA!AR226+[4]VAN!AR226+[4]PDINH!AR226+[4]SLOC!AR226+[4]TRUNG!AR226+[4]TAN!AR226+[4]THUONG!AR226+[4]HLAO!AR226+[4]PNHA!AR226+[4]VTRUNG!AR226</f>
        <v>0</v>
      </c>
      <c r="AS228" s="867">
        <f>[4]DAI!AS164+[4]NAM!AS162+[4]NHAN!AS164+[4]LY!AS164+[4]DUC!AS164+[4]DONG!AS164+[4]HPHU!AS163+[4]BAC!AS163+[4]THANH!AS164+[4]MY!AS161+[4]HA!AS102+[4]PHUC!AS160+[4]LAM!AS161+[4]XUAN!AS159+[4]LIEN!AS163</f>
        <v>0</v>
      </c>
      <c r="AT228" s="867"/>
      <c r="AU228" s="867">
        <f>[4]DAI!AU164+[4]NAM!AU162+[4]NHAN!AU164+[4]LY!AU164+[4]DUC!AU164+[4]DONG!AU164+[4]HPHU!AU163+[4]BAC!AU163+[4]THANH!AU164+[4]MY!AU161+[4]HA!AU102+[4]PHUC!AU160+[4]LAM!AU161+[4]XUAN!AU159+[4]LIEN!AU163</f>
        <v>0</v>
      </c>
      <c r="AV228" s="838">
        <f>[4]DAI!AV226+[4]NAM!AV226+[4]NHAN!AV226+[4]LY!AV226+[4]DUC!AV226+[4]DONG!AV226+[4]HPHU!AV226+[4]BAC!AV226+[4]THANH!AV226+[4]MY!AV226+[4]HA!AV226+[4]PHUC!AV226+[4]LAM!AV226+[4]XUAN!AV226+[4]LIEN!AV226+[4]HUNG!AV226+[4]CNAM!AV226+[4]TAY!AV226+[4]HOA!AV226+[4]VAN!AV226+[4]PDINH!AV226+[4]SLOC!AV226+[4]TRUNG!AV226+[4]TAN!AV226+[4]THUONG!AV226+[4]HLAO!AV226+[4]PNHA!AV226+[4]VTRUNG!AV226</f>
        <v>0</v>
      </c>
      <c r="AW228" s="885" t="e">
        <f>[4]DAI!#REF!+[4]NAM!#REF!+[4]NHAN!#REF!+[4]LY!#REF!+[4]DUC!#REF!+[4]DONG!#REF!+[4]HPHU!#REF!+[4]BAC!#REF!+[4]THANH!#REF!+#REF!+[4]MY!#REF!+[4]HA!#REF!+[4]PHUC!#REF!+[4]LAM!#REF!+[4]XUAN!#REF!+[4]LIEN!#REF!</f>
        <v>#REF!</v>
      </c>
      <c r="AX228" s="885" t="e">
        <f>[4]DAI!#REF!+[4]NAM!#REF!+[4]NHAN!#REF!+[4]LY!#REF!+[4]DUC!#REF!+[4]DONG!#REF!+[4]HPHU!#REF!+[4]BAC!#REF!+[4]THANH!#REF!+#REF!+[4]MY!#REF!+[4]HA!#REF!+[4]PHUC!#REF!+[4]LAM!#REF!+[4]XUAN!#REF!+[4]LIEN!#REF!</f>
        <v>#REF!</v>
      </c>
      <c r="AY228" s="885" t="e">
        <f>[4]DAI!#REF!+[4]NAM!#REF!+[4]NHAN!#REF!+[4]LY!#REF!+[4]DUC!#REF!+[4]DONG!#REF!+[4]HPHU!#REF!+[4]BAC!#REF!+[4]THANH!#REF!+#REF!+[4]MY!#REF!+[4]HA!#REF!+[4]PHUC!#REF!+[4]LAM!#REF!+[4]XUAN!#REF!+[4]LIEN!#REF!</f>
        <v>#REF!</v>
      </c>
      <c r="AZ228" s="867">
        <f>[4]DAI!AZ164+[4]NAM!AZ162+[4]NHAN!AZ164+[4]LY!AZ164+[4]DUC!AZ164+[4]DONG!AZ164+[4]HPHU!AZ163+[4]BAC!AZ163+[4]THANH!AZ164+[4]MY!AZ161+[4]HA!AZ102+[4]PHUC!AZ160+[4]LAM!AZ161+[4]XUAN!AZ159+[4]LIEN!AZ163</f>
        <v>0</v>
      </c>
      <c r="BA228" s="885" t="e">
        <f>[4]DAI!#REF!+[4]NAM!#REF!+[4]NHAN!#REF!+[4]LY!#REF!+[4]DUC!#REF!+[4]DONG!#REF!+[4]HPHU!#REF!+[4]BAC!#REF!+[4]THANH!#REF!+#REF!+[4]MY!#REF!+[4]HA!#REF!+[4]PHUC!#REF!+[4]LAM!#REF!+[4]XUAN!#REF!+[4]LIEN!#REF!</f>
        <v>#REF!</v>
      </c>
      <c r="BB228" s="885" t="e">
        <f>[4]DAI!#REF!+[4]NAM!#REF!+[4]NHAN!#REF!+[4]LY!#REF!+[4]DUC!#REF!+[4]DONG!#REF!+[4]HPHU!#REF!+[4]BAC!#REF!+[4]THANH!#REF!+#REF!+[4]MY!#REF!+[4]HA!#REF!+[4]PHUC!#REF!+[4]LAM!#REF!+[4]XUAN!#REF!+[4]LIEN!#REF!</f>
        <v>#REF!</v>
      </c>
      <c r="BC228" s="885" t="e">
        <f>[4]DAI!#REF!+[4]NAM!#REF!+[4]NHAN!#REF!+[4]LY!#REF!+[4]DUC!#REF!+[4]DONG!#REF!+[4]HPHU!#REF!+[4]BAC!#REF!+[4]THANH!#REF!+#REF!+[4]MY!#REF!+[4]HA!#REF!+[4]PHUC!#REF!+[4]LAM!#REF!+[4]XUAN!#REF!+[4]LIEN!#REF!</f>
        <v>#REF!</v>
      </c>
      <c r="BD228" s="867">
        <f>[4]DAI!BD164+[4]NAM!BD162+[4]NHAN!BD164+[4]LY!BD164+[4]DUC!BD164+[4]DONG!BD164+[4]HPHU!BD163+[4]BAC!BD163+[4]THANH!BD164+[4]MY!BD161+[4]HA!BD102+[4]PHUC!BD160+[4]LAM!BD161+[4]XUAN!BD159+[4]LIEN!BD163</f>
        <v>0</v>
      </c>
      <c r="BE228" s="885" t="e">
        <f>[4]DAI!#REF!+[4]NAM!#REF!+[4]NHAN!#REF!+[4]LY!#REF!+[4]DUC!#REF!+[4]DONG!#REF!+[4]HPHU!#REF!+[4]BAC!#REF!+[4]THANH!#REF!+#REF!+[4]MY!#REF!+[4]HA!#REF!+[4]PHUC!#REF!+[4]LAM!#REF!+[4]XUAN!#REF!+[4]LIEN!#REF!</f>
        <v>#REF!</v>
      </c>
      <c r="BF228" s="885" t="e">
        <f>[4]DAI!#REF!+[4]NAM!#REF!+[4]NHAN!#REF!+[4]LY!#REF!+[4]DUC!#REF!+[4]DONG!#REF!+[4]HPHU!#REF!+[4]BAC!#REF!+[4]THANH!#REF!+#REF!+[4]MY!#REF!+[4]HA!#REF!+[4]PHUC!#REF!+[4]LAM!#REF!+[4]XUAN!#REF!+[4]LIEN!#REF!</f>
        <v>#REF!</v>
      </c>
      <c r="BG228" s="885" t="e">
        <f>[4]DAI!#REF!+[4]NAM!#REF!+[4]NHAN!#REF!+[4]LY!#REF!+[4]DUC!#REF!+[4]DONG!#REF!+[4]HPHU!#REF!+[4]BAC!#REF!+[4]THANH!#REF!+#REF!+[4]MY!#REF!+[4]HA!#REF!+[4]PHUC!#REF!+[4]LAM!#REF!+[4]XUAN!#REF!+[4]LIEN!#REF!</f>
        <v>#REF!</v>
      </c>
      <c r="BH228" s="885" t="e">
        <f>[4]DAI!#REF!+[4]NAM!#REF!+[4]NHAN!#REF!+[4]LY!#REF!+[4]DUC!#REF!+[4]DONG!#REF!+[4]HPHU!#REF!+[4]BAC!#REF!+[4]THANH!#REF!+#REF!+[4]MY!#REF!+[4]HA!#REF!+[4]PHUC!#REF!+[4]LAM!#REF!+[4]XUAN!#REF!+[4]LIEN!#REF!</f>
        <v>#REF!</v>
      </c>
      <c r="BI228" s="885" t="e">
        <f>[4]DAI!#REF!+[4]NAM!#REF!+[4]NHAN!#REF!+[4]LY!#REF!+[4]DUC!#REF!+[4]DONG!#REF!+[4]HPHU!#REF!+[4]BAC!#REF!+[4]THANH!#REF!+#REF!+[4]MY!#REF!+[4]HA!#REF!+[4]PHUC!#REF!+[4]LAM!#REF!+[4]XUAN!#REF!+[4]LIEN!#REF!</f>
        <v>#REF!</v>
      </c>
      <c r="BJ228" s="885" t="e">
        <f>[4]DAI!#REF!+[4]NAM!#REF!+[4]NHAN!#REF!+[4]LY!#REF!+[4]DUC!#REF!+[4]DONG!#REF!+[4]HPHU!#REF!+[4]BAC!#REF!+[4]THANH!#REF!+#REF!+[4]MY!#REF!+[4]HA!#REF!+[4]PHUC!#REF!+[4]LAM!#REF!+[4]XUAN!#REF!+[4]LIEN!#REF!</f>
        <v>#REF!</v>
      </c>
      <c r="BK228" s="885" t="e">
        <f>[4]DAI!#REF!+[4]NAM!#REF!+[4]NHAN!#REF!+[4]LY!#REF!+[4]DUC!#REF!+[4]DONG!#REF!+[4]HPHU!#REF!+[4]BAC!#REF!+[4]THANH!#REF!+#REF!+[4]MY!#REF!+[4]HA!#REF!+[4]PHUC!#REF!+[4]LAM!#REF!+[4]XUAN!#REF!+[4]LIEN!#REF!</f>
        <v>#REF!</v>
      </c>
      <c r="BL228" s="885" t="e">
        <f>[4]DAI!#REF!+[4]NAM!#REF!+[4]NHAN!#REF!+[4]LY!#REF!+[4]DUC!#REF!+[4]DONG!#REF!+[4]HPHU!#REF!+[4]BAC!#REF!+[4]THANH!#REF!+#REF!+[4]MY!#REF!+[4]HA!#REF!+[4]PHUC!#REF!+[4]LAM!#REF!+[4]XUAN!#REF!+[4]LIEN!#REF!</f>
        <v>#REF!</v>
      </c>
    </row>
    <row r="229" spans="1:64" ht="24" hidden="1" customHeight="1" x14ac:dyDescent="0.2">
      <c r="A229" s="886" t="s">
        <v>2487</v>
      </c>
      <c r="B229" s="888" t="s">
        <v>2488</v>
      </c>
      <c r="C229" s="887" t="s">
        <v>2489</v>
      </c>
      <c r="D229" s="885" t="e">
        <f>[4]DAI!#REF!+[4]NAM!#REF!+[4]NHAN!#REF!+[4]LY!#REF!+[4]DUC!#REF!+[4]DONG!#REF!+[4]HPHU!#REF!+[4]BAC!#REF!+[4]THANH!#REF!+#REF!+[4]MY!#REF!+[4]HA!#REF!+[4]PHUC!#REF!+[4]LAM!#REF!+[4]XUAN!#REF!+[4]LIEN!#REF!</f>
        <v>#REF!</v>
      </c>
      <c r="E229" s="885" t="e">
        <f>[4]DAI!#REF!+[4]NAM!#REF!+[4]NHAN!#REF!+[4]LY!#REF!+[4]DUC!#REF!+[4]DONG!#REF!+[4]HPHU!#REF!+[4]BAC!#REF!+[4]THANH!#REF!+#REF!+[4]MY!#REF!+[4]HA!#REF!+[4]PHUC!#REF!+[4]LAM!#REF!+[4]XUAN!#REF!+[4]LIEN!#REF!</f>
        <v>#REF!</v>
      </c>
      <c r="F229" s="885" t="e">
        <f>[4]DAI!#REF!+[4]NAM!#REF!+[4]NHAN!#REF!+[4]LY!#REF!+[4]DUC!#REF!+[4]DONG!#REF!+[4]HPHU!#REF!+[4]BAC!#REF!+[4]THANH!#REF!+#REF!+[4]MY!#REF!+[4]HA!#REF!+[4]PHUC!#REF!+[4]LAM!#REF!+[4]XUAN!#REF!+[4]LIEN!#REF!</f>
        <v>#REF!</v>
      </c>
      <c r="G229" s="867">
        <f>[4]DAI!G227+[4]NAM!G227+[4]NHAN!G227+[4]LY!G227+[4]DUC!G227+[4]DONG!G227+[4]HPHU!G227+[4]BAC!G227+[4]THANH!G227+[4]MY!G227+[4]HA!G227+[4]PHUC!G227+[4]LAM!G227+[4]XUAN!G227+[4]LIEN!G227+[4]HUNG!G227+[4]CNAM!G227+[4]TAY!G227+[4]HOA!G227+[4]VAN!G227+[4]PDINH!G227+[4]SLOC!G227+[4]TRUNG!G227+[4]TAN!G227+[4]THUONG!G227+[4]HLAO!G227+[4]PNHA!G227+[4]VTRUNG!G227</f>
        <v>0</v>
      </c>
      <c r="H229" s="885" t="e">
        <f>[4]DAI!#REF!+[4]NAM!#REF!+[4]NHAN!#REF!+[4]LY!#REF!+[4]DUC!#REF!+[4]DONG!#REF!+[4]HPHU!#REF!+[4]BAC!#REF!+[4]THANH!#REF!+#REF!+[4]MY!#REF!+[4]HA!#REF!+[4]PHUC!#REF!+[4]LAM!#REF!+[4]XUAN!#REF!+[4]LIEN!#REF!</f>
        <v>#REF!</v>
      </c>
      <c r="I229" s="885" t="e">
        <f>[4]DAI!#REF!+[4]NAM!#REF!+[4]NHAN!#REF!+[4]LY!#REF!+[4]DUC!#REF!+[4]DONG!#REF!+[4]HPHU!#REF!+[4]BAC!#REF!+[4]THANH!#REF!+#REF!+[4]MY!#REF!+[4]HA!#REF!+[4]PHUC!#REF!+[4]LAM!#REF!+[4]XUAN!#REF!+[4]LIEN!#REF!</f>
        <v>#REF!</v>
      </c>
      <c r="J229" s="867">
        <f>[4]DAI!J227+[4]NAM!J227+[4]NHAN!J227+[4]LY!J227+[4]DUC!J227+[4]DONG!J227+[4]HPHU!J227+[4]BAC!J227+[4]THANH!J227+[4]MY!J227+[4]HA!J227+[4]PHUC!J227+[4]LAM!J227+[4]XUAN!J227+[4]LIEN!J227+[4]HUNG!J227+[4]CNAM!J227+[4]TAY!J227+[4]HOA!J227+[4]VAN!J227+[4]PDINH!J227+[4]SLOC!J227+[4]TRUNG!J227+[4]TAN!J227+[4]THUONG!J227+[4]HLAO!J227+[4]PNHA!J227+[4]VTRUNG!J227</f>
        <v>0</v>
      </c>
      <c r="K229" s="885" t="e">
        <f>[4]DAI!#REF!+[4]NAM!#REF!+[4]NHAN!#REF!+[4]LY!#REF!+[4]DUC!#REF!+[4]DONG!#REF!+[4]HPHU!#REF!+[4]BAC!#REF!+[4]THANH!#REF!+#REF!+[4]MY!#REF!+[4]HA!#REF!+[4]PHUC!#REF!+[4]LAM!#REF!+[4]XUAN!#REF!+[4]LIEN!#REF!</f>
        <v>#REF!</v>
      </c>
      <c r="L229" s="885" t="e">
        <f>[4]DAI!#REF!+[4]NAM!#REF!+[4]NHAN!#REF!+[4]LY!#REF!+[4]DUC!#REF!+[4]DONG!#REF!+[4]HPHU!#REF!+[4]BAC!#REF!+[4]THANH!#REF!+#REF!+[4]MY!#REF!+[4]HA!#REF!+[4]PHUC!#REF!+[4]LAM!#REF!+[4]XUAN!#REF!+[4]LIEN!#REF!</f>
        <v>#REF!</v>
      </c>
      <c r="M229" s="885" t="e">
        <f>[4]DAI!#REF!+[4]NAM!#REF!+[4]NHAN!#REF!+[4]LY!#REF!+[4]DUC!#REF!+[4]DONG!#REF!+[4]HPHU!#REF!+[4]BAC!#REF!+[4]THANH!#REF!+#REF!+[4]MY!#REF!+[4]HA!#REF!+[4]PHUC!#REF!+[4]LAM!#REF!+[4]XUAN!#REF!+[4]LIEN!#REF!</f>
        <v>#REF!</v>
      </c>
      <c r="N229" s="867">
        <f>[4]DAI!N227+[4]NAM!N227+[4]NHAN!N227+[4]LY!N227+[4]DUC!N227+[4]DONG!N227+[4]HPHU!N227+[4]BAC!N227+[4]THANH!N227+[4]MY!N227+[4]HA!N227+[4]PHUC!N227+[4]LAM!N227+[4]XUAN!N227+[4]LIEN!N227+[4]HUNG!N227+[4]CNAM!N227+[4]TAY!N227+[4]HOA!N227+[4]VAN!N227+[4]PDINH!N227+[4]SLOC!N227+[4]TRUNG!N227+[4]TAN!N227+[4]THUONG!N227+[4]HLAO!N227+[4]PNHA!N227+[4]VTRUNG!N227</f>
        <v>0</v>
      </c>
      <c r="O229" s="867">
        <f>[4]DAI!O227+[4]NAM!O227+[4]NHAN!O227+[4]LY!O227+[4]DUC!O227+[4]DONG!O227+[4]HPHU!O227+[4]BAC!O227+[4]THANH!O227+[4]MY!O227+[4]HA!O227+[4]PHUC!O227+[4]LAM!O227+[4]XUAN!O227+[4]LIEN!O227+[4]HUNG!O227+[4]CNAM!O227+[4]TAY!O227+[4]HOA!O227+[4]VAN!O227+[4]PDINH!O227+[4]SLOC!O227+[4]TRUNG!O227+[4]TAN!O227+[4]THUONG!O227+[4]HLAO!O227+[4]PNHA!O227+[4]VTRUNG!O227</f>
        <v>0</v>
      </c>
      <c r="P229" s="867">
        <f>[4]DAI!P165+[4]NAM!P163+[4]NHAN!P165+[4]LY!P165+[4]DUC!P165+[4]DONG!P165+[4]HPHU!P164+[4]BAC!P164+[4]THANH!P165+[4]MY!P162+[4]HA!P103+[4]PHUC!P161+[4]LAM!P162+[4]XUAN!P160+[4]LIEN!P164</f>
        <v>0</v>
      </c>
      <c r="Q229" s="885" t="e">
        <f>[4]DAI!#REF!+[4]NAM!#REF!+[4]NHAN!#REF!+[4]LY!#REF!+[4]DUC!#REF!+[4]DONG!#REF!+[4]HPHU!#REF!+[4]BAC!#REF!+[4]THANH!#REF!+#REF!+[4]MY!#REF!+[4]HA!#REF!+[4]PHUC!#REF!+[4]LAM!#REF!+[4]XUAN!#REF!+[4]LIEN!#REF!</f>
        <v>#REF!</v>
      </c>
      <c r="R229" s="882" t="e">
        <f>[4]DAI!#REF!+[4]NAM!#REF!+[4]NHAN!#REF!+[4]LY!#REF!+[4]DUC!#REF!+[4]DONG!#REF!+[4]HPHU!#REF!+[4]BAC!#REF!+[4]THANH!#REF!+#REF!+[4]MY!#REF!+[4]HA!#REF!+[4]PHUC!#REF!+[4]LAM!#REF!+[4]XUAN!#REF!+[4]LIEN!#REF!</f>
        <v>#REF!</v>
      </c>
      <c r="S229" s="885" t="e">
        <f>[4]DAI!#REF!+[4]NAM!#REF!+[4]NHAN!#REF!+[4]LY!#REF!+[4]DUC!#REF!+[4]DONG!#REF!+[4]HPHU!#REF!+[4]BAC!#REF!+[4]THANH!#REF!+#REF!+[4]MY!#REF!+[4]HA!#REF!+[4]PHUC!#REF!+[4]LAM!#REF!+[4]XUAN!#REF!+[4]LIEN!#REF!</f>
        <v>#REF!</v>
      </c>
      <c r="T229" s="885" t="e">
        <f>[4]DAI!#REF!+[4]NAM!#REF!+[4]NHAN!#REF!+[4]LY!#REF!+[4]DUC!#REF!+[4]DONG!#REF!+[4]HPHU!#REF!+[4]BAC!#REF!+[4]THANH!#REF!+#REF!+[4]MY!#REF!+[4]HA!#REF!+[4]PHUC!#REF!+[4]LAM!#REF!+[4]XUAN!#REF!+[4]LIEN!#REF!</f>
        <v>#REF!</v>
      </c>
      <c r="U229" s="885" t="e">
        <f>[4]DAI!#REF!+[4]NAM!#REF!+[4]NHAN!#REF!+[4]LY!#REF!+[4]DUC!#REF!+[4]DONG!#REF!+[4]HPHU!#REF!+[4]BAC!#REF!+[4]THANH!#REF!+#REF!+[4]MY!#REF!+[4]HA!#REF!+[4]PHUC!#REF!+[4]LAM!#REF!+[4]XUAN!#REF!+[4]LIEN!#REF!</f>
        <v>#REF!</v>
      </c>
      <c r="V229" s="885" t="e">
        <f>[4]DAI!#REF!+[4]NAM!#REF!+[4]NHAN!#REF!+[4]LY!#REF!+[4]DUC!#REF!+[4]DONG!#REF!+[4]HPHU!#REF!+[4]BAC!#REF!+[4]THANH!#REF!+#REF!+[4]MY!#REF!+[4]HA!#REF!+[4]PHUC!#REF!+[4]LAM!#REF!+[4]XUAN!#REF!+[4]LIEN!#REF!</f>
        <v>#REF!</v>
      </c>
      <c r="W229" s="885" t="e">
        <f>[4]DAI!#REF!+[4]NAM!#REF!+[4]NHAN!#REF!+[4]LY!#REF!+[4]DUC!#REF!+[4]DONG!#REF!+[4]HPHU!#REF!+[4]BAC!#REF!+[4]THANH!#REF!+#REF!+[4]MY!#REF!+[4]HA!#REF!+[4]PHUC!#REF!+[4]LAM!#REF!+[4]XUAN!#REF!+[4]LIEN!#REF!</f>
        <v>#REF!</v>
      </c>
      <c r="X229" s="885" t="e">
        <f>[4]DAI!#REF!+[4]NAM!#REF!+[4]NHAN!#REF!+[4]LY!#REF!+[4]DUC!#REF!+[4]DONG!#REF!+[4]HPHU!#REF!+[4]BAC!#REF!+[4]THANH!#REF!+#REF!+[4]MY!#REF!+[4]HA!#REF!+[4]PHUC!#REF!+[4]LAM!#REF!+[4]XUAN!#REF!+[4]LIEN!#REF!</f>
        <v>#REF!</v>
      </c>
      <c r="Y229" s="885" t="e">
        <f>[4]DAI!#REF!+[4]NAM!#REF!+[4]NHAN!#REF!+[4]LY!#REF!+[4]DUC!#REF!+[4]DONG!#REF!+[4]HPHU!#REF!+[4]BAC!#REF!+[4]THANH!#REF!+#REF!+[4]MY!#REF!+[4]HA!#REF!+[4]PHUC!#REF!+[4]LAM!#REF!+[4]XUAN!#REF!+[4]LIEN!#REF!</f>
        <v>#REF!</v>
      </c>
      <c r="Z229" s="885" t="e">
        <f>[4]DAI!#REF!+[4]NAM!#REF!+[4]NHAN!#REF!+[4]LY!#REF!+[4]DUC!#REF!+[4]DONG!#REF!+[4]HPHU!#REF!+[4]BAC!#REF!+[4]THANH!#REF!+#REF!+[4]MY!#REF!+[4]HA!#REF!+[4]PHUC!#REF!+[4]LAM!#REF!+[4]XUAN!#REF!+[4]LIEN!#REF!</f>
        <v>#REF!</v>
      </c>
      <c r="AA229" s="885" t="e">
        <f>[4]DAI!#REF!+[4]NAM!#REF!+[4]NHAN!#REF!+[4]LY!#REF!+[4]DUC!#REF!+[4]DONG!#REF!+[4]HPHU!#REF!+[4]BAC!#REF!+[4]THANH!#REF!+#REF!+[4]MY!#REF!+[4]HA!#REF!+[4]PHUC!#REF!+[4]LAM!#REF!+[4]XUAN!#REF!+[4]LIEN!#REF!</f>
        <v>#REF!</v>
      </c>
      <c r="AB229" s="885" t="e">
        <f>[4]DAI!#REF!+[4]NAM!#REF!+[4]NHAN!#REF!+[4]LY!#REF!+[4]DUC!#REF!+[4]DONG!#REF!+[4]HPHU!#REF!+[4]BAC!#REF!+[4]THANH!#REF!+#REF!+[4]MY!#REF!+[4]HA!#REF!+[4]PHUC!#REF!+[4]LAM!#REF!+[4]XUAN!#REF!+[4]LIEN!#REF!</f>
        <v>#REF!</v>
      </c>
      <c r="AC229" s="885" t="e">
        <f>[4]DAI!#REF!+[4]NAM!#REF!+[4]NHAN!#REF!+[4]LY!#REF!+[4]DUC!#REF!+[4]DONG!#REF!+[4]HPHU!#REF!+[4]BAC!#REF!+[4]THANH!#REF!+#REF!+[4]MY!#REF!+[4]HA!#REF!+[4]PHUC!#REF!+[4]LAM!#REF!+[4]XUAN!#REF!+[4]LIEN!#REF!</f>
        <v>#REF!</v>
      </c>
      <c r="AD229" s="867">
        <f>[4]DAI!AD165+[4]NAM!AD163+[4]NHAN!AD165+[4]LY!AD165+[4]DUC!AD165+[4]DONG!AD165+[4]HPHU!AD164+[4]BAC!AD164+[4]THANH!AD165+[4]MY!AD162+[4]HA!AD103+[4]PHUC!AD161+[4]LAM!AD162+[4]XUAN!AD160+[4]LIEN!AD164</f>
        <v>0</v>
      </c>
      <c r="AE229" s="885" t="e">
        <f>[4]DAI!#REF!+[4]NAM!#REF!+[4]NHAN!#REF!+[4]LY!#REF!+[4]DUC!#REF!+[4]DONG!#REF!+[4]HPHU!#REF!+[4]BAC!#REF!+[4]THANH!#REF!+#REF!+[4]MY!#REF!+[4]HA!#REF!+[4]PHUC!#REF!+[4]LAM!#REF!+[4]XUAN!#REF!+[4]LIEN!#REF!</f>
        <v>#REF!</v>
      </c>
      <c r="AF229" s="885" t="e">
        <f>[4]DAI!#REF!+[4]NAM!#REF!+[4]NHAN!#REF!+[4]LY!#REF!+[4]DUC!#REF!+[4]DONG!#REF!+[4]HPHU!#REF!+[4]BAC!#REF!+[4]THANH!#REF!+#REF!+[4]MY!#REF!+[4]HA!#REF!+[4]PHUC!#REF!+[4]LAM!#REF!+[4]XUAN!#REF!+[4]LIEN!#REF!</f>
        <v>#REF!</v>
      </c>
      <c r="AG229" s="885" t="e">
        <f>[4]DAI!#REF!+[4]NAM!#REF!+[4]NHAN!#REF!+[4]LY!#REF!+[4]DUC!#REF!+[4]DONG!#REF!+[4]HPHU!#REF!+[4]BAC!#REF!+[4]THANH!#REF!+#REF!+[4]MY!#REF!+[4]HA!#REF!+[4]PHUC!#REF!+[4]LAM!#REF!+[4]XUAN!#REF!+[4]LIEN!#REF!</f>
        <v>#REF!</v>
      </c>
      <c r="AH229" s="885" t="e">
        <f>[4]DAI!#REF!+[4]NAM!#REF!+[4]NHAN!#REF!+[4]LY!#REF!+[4]DUC!#REF!+[4]DONG!#REF!+[4]HPHU!#REF!+[4]BAC!#REF!+[4]THANH!#REF!+#REF!+[4]MY!#REF!+[4]HA!#REF!+[4]PHUC!#REF!+[4]LAM!#REF!+[4]XUAN!#REF!+[4]LIEN!#REF!</f>
        <v>#REF!</v>
      </c>
      <c r="AI229" s="885" t="e">
        <f>[4]DAI!#REF!+[4]NAM!#REF!+[4]NHAN!#REF!+[4]LY!#REF!+[4]DUC!#REF!+[4]DONG!#REF!+[4]HPHU!#REF!+[4]BAC!#REF!+[4]THANH!#REF!+#REF!+[4]MY!#REF!+[4]HA!#REF!+[4]PHUC!#REF!+[4]LAM!#REF!+[4]XUAN!#REF!+[4]LIEN!#REF!</f>
        <v>#REF!</v>
      </c>
      <c r="AJ229" s="885" t="e">
        <f>[4]DAI!#REF!+[4]NAM!#REF!+[4]NHAN!#REF!+[4]LY!#REF!+[4]DUC!#REF!+[4]DONG!#REF!+[4]HPHU!#REF!+[4]BAC!#REF!+[4]THANH!#REF!+#REF!+[4]MY!#REF!+[4]HA!#REF!+[4]PHUC!#REF!+[4]LAM!#REF!+[4]XUAN!#REF!+[4]LIEN!#REF!</f>
        <v>#REF!</v>
      </c>
      <c r="AK229" s="867">
        <f>[4]DAI!AK165+[4]NAM!AK163+[4]NHAN!AK165+[4]LY!AK165+[4]DUC!AK165+[4]DONG!AK165+[4]HPHU!AK164+[4]BAC!AK164+[4]THANH!AK165+[4]MY!AK162+[4]HA!AK103+[4]PHUC!AK161+[4]LAM!AK162+[4]XUAN!AK160+[4]LIEN!AK164</f>
        <v>0</v>
      </c>
      <c r="AL229" s="885" t="e">
        <f>[4]DAI!#REF!+[4]NAM!#REF!+[4]NHAN!#REF!+[4]LY!#REF!+[4]DUC!#REF!+[4]DONG!#REF!+[4]HPHU!#REF!+[4]BAC!#REF!+[4]THANH!#REF!+#REF!+[4]MY!#REF!+[4]HA!#REF!+[4]PHUC!#REF!+[4]LAM!#REF!+[4]XUAN!#REF!+[4]LIEN!#REF!</f>
        <v>#REF!</v>
      </c>
      <c r="AM229" s="885" t="e">
        <f>[4]DAI!#REF!+[4]NAM!#REF!+[4]NHAN!#REF!+[4]LY!#REF!+[4]DUC!#REF!+[4]DONG!#REF!+[4]HPHU!#REF!+[4]BAC!#REF!+[4]THANH!#REF!+#REF!+[4]MY!#REF!+[4]HA!#REF!+[4]PHUC!#REF!+[4]LAM!#REF!+[4]XUAN!#REF!+[4]LIEN!#REF!</f>
        <v>#REF!</v>
      </c>
      <c r="AN229" s="867">
        <f>[4]DAI!AN165+[4]NAM!AN163+[4]NHAN!AN165+[4]LY!AN165+[4]DUC!AN165+[4]DONG!AN165+[4]HPHU!AN164+[4]BAC!AN164+[4]THANH!AN165+[4]MY!AN162+[4]HA!AN103+[4]PHUC!AN161+[4]LAM!AN162+[4]XUAN!AN160+[4]LIEN!AN164</f>
        <v>0</v>
      </c>
      <c r="AO229" s="885" t="e">
        <f>[4]DAI!#REF!+[4]NAM!#REF!+[4]NHAN!#REF!+[4]LY!#REF!+[4]DUC!#REF!+[4]DONG!#REF!+[4]HPHU!#REF!+[4]BAC!#REF!+[4]THANH!#REF!+#REF!+[4]MY!#REF!+[4]HA!#REF!+[4]PHUC!#REF!+[4]LAM!#REF!+[4]XUAN!#REF!+[4]LIEN!#REF!</f>
        <v>#REF!</v>
      </c>
      <c r="AP229" s="885" t="e">
        <f>[4]DAI!#REF!+[4]NAM!#REF!+[4]NHAN!#REF!+[4]LY!#REF!+[4]DUC!#REF!+[4]DONG!#REF!+[4]HPHU!#REF!+[4]BAC!#REF!+[4]THANH!#REF!+#REF!+[4]MY!#REF!+[4]HA!#REF!+[4]PHUC!#REF!+[4]LAM!#REF!+[4]XUAN!#REF!+[4]LIEN!#REF!</f>
        <v>#REF!</v>
      </c>
      <c r="AQ229" s="885" t="e">
        <f>[4]DAI!#REF!+[4]NAM!#REF!+[4]NHAN!#REF!+[4]LY!#REF!+[4]DUC!#REF!+[4]DONG!#REF!+[4]HPHU!#REF!+[4]BAC!#REF!+[4]THANH!#REF!+#REF!+[4]MY!#REF!+[4]HA!#REF!+[4]PHUC!#REF!+[4]LAM!#REF!+[4]XUAN!#REF!+[4]LIEN!#REF!</f>
        <v>#REF!</v>
      </c>
      <c r="AR229" s="867">
        <f>[4]DAI!AR227+[4]NAM!AR227+[4]NHAN!AR227+[4]LY!AR227+[4]DUC!AR227+[4]DONG!AR227+[4]HPHU!AR227+[4]BAC!AR227+[4]THANH!AR227+[4]MY!AR227+[4]HA!AR227+[4]PHUC!AR227+[4]LAM!AR227+[4]XUAN!AR227+[4]LIEN!AR227+[4]HUNG!AR227+[4]CNAM!AR227+[4]TAY!AR227+[4]HOA!AR227+[4]VAN!AR227+[4]PDINH!AR227+[4]SLOC!AR227+[4]TRUNG!AR227+[4]TAN!AR227+[4]THUONG!AR227+[4]HLAO!AR227+[4]PNHA!AR227+[4]VTRUNG!AR227</f>
        <v>0</v>
      </c>
      <c r="AS229" s="867">
        <f>[4]DAI!AS165+[4]NAM!AS163+[4]NHAN!AS165+[4]LY!AS165+[4]DUC!AS165+[4]DONG!AS165+[4]HPHU!AS164+[4]BAC!AS164+[4]THANH!AS165+[4]MY!AS162+[4]HA!AS103+[4]PHUC!AS161+[4]LAM!AS162+[4]XUAN!AS160+[4]LIEN!AS164</f>
        <v>0</v>
      </c>
      <c r="AT229" s="867"/>
      <c r="AU229" s="867">
        <f>[4]DAI!AU165+[4]NAM!AU163+[4]NHAN!AU165+[4]LY!AU165+[4]DUC!AU165+[4]DONG!AU165+[4]HPHU!AU164+[4]BAC!AU164+[4]THANH!AU165+[4]MY!AU162+[4]HA!AU103+[4]PHUC!AU161+[4]LAM!AU162+[4]XUAN!AU160+[4]LIEN!AU164</f>
        <v>0</v>
      </c>
      <c r="AV229" s="838">
        <f>[4]DAI!AV227+[4]NAM!AV227+[4]NHAN!AV227+[4]LY!AV227+[4]DUC!AV227+[4]DONG!AV227+[4]HPHU!AV227+[4]BAC!AV227+[4]THANH!AV227+[4]MY!AV227+[4]HA!AV227+[4]PHUC!AV227+[4]LAM!AV227+[4]XUAN!AV227+[4]LIEN!AV227+[4]HUNG!AV227+[4]CNAM!AV227+[4]TAY!AV227+[4]HOA!AV227+[4]VAN!AV227+[4]PDINH!AV227+[4]SLOC!AV227+[4]TRUNG!AV227+[4]TAN!AV227+[4]THUONG!AV227+[4]HLAO!AV227+[4]PNHA!AV227+[4]VTRUNG!AV227</f>
        <v>0</v>
      </c>
      <c r="AW229" s="885" t="e">
        <f>[4]DAI!#REF!+[4]NAM!#REF!+[4]NHAN!#REF!+[4]LY!#REF!+[4]DUC!#REF!+[4]DONG!#REF!+[4]HPHU!#REF!+[4]BAC!#REF!+[4]THANH!#REF!+#REF!+[4]MY!#REF!+[4]HA!#REF!+[4]PHUC!#REF!+[4]LAM!#REF!+[4]XUAN!#REF!+[4]LIEN!#REF!</f>
        <v>#REF!</v>
      </c>
      <c r="AX229" s="885" t="e">
        <f>[4]DAI!#REF!+[4]NAM!#REF!+[4]NHAN!#REF!+[4]LY!#REF!+[4]DUC!#REF!+[4]DONG!#REF!+[4]HPHU!#REF!+[4]BAC!#REF!+[4]THANH!#REF!+#REF!+[4]MY!#REF!+[4]HA!#REF!+[4]PHUC!#REF!+[4]LAM!#REF!+[4]XUAN!#REF!+[4]LIEN!#REF!</f>
        <v>#REF!</v>
      </c>
      <c r="AY229" s="885" t="e">
        <f>[4]DAI!#REF!+[4]NAM!#REF!+[4]NHAN!#REF!+[4]LY!#REF!+[4]DUC!#REF!+[4]DONG!#REF!+[4]HPHU!#REF!+[4]BAC!#REF!+[4]THANH!#REF!+#REF!+[4]MY!#REF!+[4]HA!#REF!+[4]PHUC!#REF!+[4]LAM!#REF!+[4]XUAN!#REF!+[4]LIEN!#REF!</f>
        <v>#REF!</v>
      </c>
      <c r="AZ229" s="867">
        <f>[4]DAI!AZ165+[4]NAM!AZ163+[4]NHAN!AZ165+[4]LY!AZ165+[4]DUC!AZ165+[4]DONG!AZ165+[4]HPHU!AZ164+[4]BAC!AZ164+[4]THANH!AZ165+[4]MY!AZ162+[4]HA!AZ103+[4]PHUC!AZ161+[4]LAM!AZ162+[4]XUAN!AZ160+[4]LIEN!AZ164</f>
        <v>0</v>
      </c>
      <c r="BA229" s="885" t="e">
        <f>[4]DAI!#REF!+[4]NAM!#REF!+[4]NHAN!#REF!+[4]LY!#REF!+[4]DUC!#REF!+[4]DONG!#REF!+[4]HPHU!#REF!+[4]BAC!#REF!+[4]THANH!#REF!+#REF!+[4]MY!#REF!+[4]HA!#REF!+[4]PHUC!#REF!+[4]LAM!#REF!+[4]XUAN!#REF!+[4]LIEN!#REF!</f>
        <v>#REF!</v>
      </c>
      <c r="BB229" s="885" t="e">
        <f>[4]DAI!#REF!+[4]NAM!#REF!+[4]NHAN!#REF!+[4]LY!#REF!+[4]DUC!#REF!+[4]DONG!#REF!+[4]HPHU!#REF!+[4]BAC!#REF!+[4]THANH!#REF!+#REF!+[4]MY!#REF!+[4]HA!#REF!+[4]PHUC!#REF!+[4]LAM!#REF!+[4]XUAN!#REF!+[4]LIEN!#REF!</f>
        <v>#REF!</v>
      </c>
      <c r="BC229" s="885" t="e">
        <f>[4]DAI!#REF!+[4]NAM!#REF!+[4]NHAN!#REF!+[4]LY!#REF!+[4]DUC!#REF!+[4]DONG!#REF!+[4]HPHU!#REF!+[4]BAC!#REF!+[4]THANH!#REF!+#REF!+[4]MY!#REF!+[4]HA!#REF!+[4]PHUC!#REF!+[4]LAM!#REF!+[4]XUAN!#REF!+[4]LIEN!#REF!</f>
        <v>#REF!</v>
      </c>
      <c r="BD229" s="867">
        <f>[4]DAI!BD165+[4]NAM!BD163+[4]NHAN!BD165+[4]LY!BD165+[4]DUC!BD165+[4]DONG!BD165+[4]HPHU!BD164+[4]BAC!BD164+[4]THANH!BD165+[4]MY!BD162+[4]HA!BD103+[4]PHUC!BD161+[4]LAM!BD162+[4]XUAN!BD160+[4]LIEN!BD164</f>
        <v>0</v>
      </c>
      <c r="BE229" s="885" t="e">
        <f>[4]DAI!#REF!+[4]NAM!#REF!+[4]NHAN!#REF!+[4]LY!#REF!+[4]DUC!#REF!+[4]DONG!#REF!+[4]HPHU!#REF!+[4]BAC!#REF!+[4]THANH!#REF!+#REF!+[4]MY!#REF!+[4]HA!#REF!+[4]PHUC!#REF!+[4]LAM!#REF!+[4]XUAN!#REF!+[4]LIEN!#REF!</f>
        <v>#REF!</v>
      </c>
      <c r="BF229" s="885" t="e">
        <f>[4]DAI!#REF!+[4]NAM!#REF!+[4]NHAN!#REF!+[4]LY!#REF!+[4]DUC!#REF!+[4]DONG!#REF!+[4]HPHU!#REF!+[4]BAC!#REF!+[4]THANH!#REF!+#REF!+[4]MY!#REF!+[4]HA!#REF!+[4]PHUC!#REF!+[4]LAM!#REF!+[4]XUAN!#REF!+[4]LIEN!#REF!</f>
        <v>#REF!</v>
      </c>
      <c r="BG229" s="885" t="e">
        <f>[4]DAI!#REF!+[4]NAM!#REF!+[4]NHAN!#REF!+[4]LY!#REF!+[4]DUC!#REF!+[4]DONG!#REF!+[4]HPHU!#REF!+[4]BAC!#REF!+[4]THANH!#REF!+#REF!+[4]MY!#REF!+[4]HA!#REF!+[4]PHUC!#REF!+[4]LAM!#REF!+[4]XUAN!#REF!+[4]LIEN!#REF!</f>
        <v>#REF!</v>
      </c>
      <c r="BH229" s="885" t="e">
        <f>[4]DAI!#REF!+[4]NAM!#REF!+[4]NHAN!#REF!+[4]LY!#REF!+[4]DUC!#REF!+[4]DONG!#REF!+[4]HPHU!#REF!+[4]BAC!#REF!+[4]THANH!#REF!+#REF!+[4]MY!#REF!+[4]HA!#REF!+[4]PHUC!#REF!+[4]LAM!#REF!+[4]XUAN!#REF!+[4]LIEN!#REF!</f>
        <v>#REF!</v>
      </c>
      <c r="BI229" s="885" t="e">
        <f>[4]DAI!#REF!+[4]NAM!#REF!+[4]NHAN!#REF!+[4]LY!#REF!+[4]DUC!#REF!+[4]DONG!#REF!+[4]HPHU!#REF!+[4]BAC!#REF!+[4]THANH!#REF!+#REF!+[4]MY!#REF!+[4]HA!#REF!+[4]PHUC!#REF!+[4]LAM!#REF!+[4]XUAN!#REF!+[4]LIEN!#REF!</f>
        <v>#REF!</v>
      </c>
      <c r="BJ229" s="885" t="e">
        <f>[4]DAI!#REF!+[4]NAM!#REF!+[4]NHAN!#REF!+[4]LY!#REF!+[4]DUC!#REF!+[4]DONG!#REF!+[4]HPHU!#REF!+[4]BAC!#REF!+[4]THANH!#REF!+#REF!+[4]MY!#REF!+[4]HA!#REF!+[4]PHUC!#REF!+[4]LAM!#REF!+[4]XUAN!#REF!+[4]LIEN!#REF!</f>
        <v>#REF!</v>
      </c>
      <c r="BK229" s="885" t="e">
        <f>[4]DAI!#REF!+[4]NAM!#REF!+[4]NHAN!#REF!+[4]LY!#REF!+[4]DUC!#REF!+[4]DONG!#REF!+[4]HPHU!#REF!+[4]BAC!#REF!+[4]THANH!#REF!+#REF!+[4]MY!#REF!+[4]HA!#REF!+[4]PHUC!#REF!+[4]LAM!#REF!+[4]XUAN!#REF!+[4]LIEN!#REF!</f>
        <v>#REF!</v>
      </c>
      <c r="BL229" s="885" t="e">
        <f>[4]DAI!#REF!+[4]NAM!#REF!+[4]NHAN!#REF!+[4]LY!#REF!+[4]DUC!#REF!+[4]DONG!#REF!+[4]HPHU!#REF!+[4]BAC!#REF!+[4]THANH!#REF!+#REF!+[4]MY!#REF!+[4]HA!#REF!+[4]PHUC!#REF!+[4]LAM!#REF!+[4]XUAN!#REF!+[4]LIEN!#REF!</f>
        <v>#REF!</v>
      </c>
    </row>
    <row r="230" spans="1:64" ht="24" hidden="1" customHeight="1" x14ac:dyDescent="0.2">
      <c r="A230" s="886" t="s">
        <v>2490</v>
      </c>
      <c r="B230" s="888" t="s">
        <v>2491</v>
      </c>
      <c r="C230" s="887" t="s">
        <v>1162</v>
      </c>
      <c r="D230" s="885" t="e">
        <f>[4]DAI!#REF!+[4]NAM!#REF!+[4]NHAN!#REF!+[4]LY!#REF!+[4]DUC!#REF!+[4]DONG!#REF!+[4]HPHU!#REF!+[4]BAC!#REF!+[4]THANH!#REF!+#REF!+[4]MY!#REF!+[4]HA!#REF!+[4]PHUC!#REF!+[4]LAM!#REF!+[4]XUAN!#REF!+[4]LIEN!#REF!</f>
        <v>#REF!</v>
      </c>
      <c r="E230" s="885" t="e">
        <f>[4]DAI!#REF!+[4]NAM!#REF!+[4]NHAN!#REF!+[4]LY!#REF!+[4]DUC!#REF!+[4]DONG!#REF!+[4]HPHU!#REF!+[4]BAC!#REF!+[4]THANH!#REF!+#REF!+[4]MY!#REF!+[4]HA!#REF!+[4]PHUC!#REF!+[4]LAM!#REF!+[4]XUAN!#REF!+[4]LIEN!#REF!</f>
        <v>#REF!</v>
      </c>
      <c r="F230" s="885" t="e">
        <f>[4]DAI!#REF!+[4]NAM!#REF!+[4]NHAN!#REF!+[4]LY!#REF!+[4]DUC!#REF!+[4]DONG!#REF!+[4]HPHU!#REF!+[4]BAC!#REF!+[4]THANH!#REF!+#REF!+[4]MY!#REF!+[4]HA!#REF!+[4]PHUC!#REF!+[4]LAM!#REF!+[4]XUAN!#REF!+[4]LIEN!#REF!</f>
        <v>#REF!</v>
      </c>
      <c r="G230" s="867">
        <f>[4]DAI!G228+[4]NAM!G228+[4]NHAN!G228+[4]LY!G228+[4]DUC!G228+[4]DONG!G228+[4]HPHU!G228+[4]BAC!G228+[4]THANH!G228+[4]MY!G228+[4]HA!G228+[4]PHUC!G228+[4]LAM!G228+[4]XUAN!G228+[4]LIEN!G228+[4]HUNG!G228+[4]CNAM!G228+[4]TAY!G228+[4]HOA!G228+[4]VAN!G228+[4]PDINH!G228+[4]SLOC!G228+[4]TRUNG!G228+[4]TAN!G228+[4]THUONG!G228+[4]HLAO!G228+[4]PNHA!G228+[4]VTRUNG!G228</f>
        <v>0</v>
      </c>
      <c r="H230" s="885" t="e">
        <f>[4]DAI!#REF!+[4]NAM!#REF!+[4]NHAN!#REF!+[4]LY!#REF!+[4]DUC!#REF!+[4]DONG!#REF!+[4]HPHU!#REF!+[4]BAC!#REF!+[4]THANH!#REF!+#REF!+[4]MY!#REF!+[4]HA!#REF!+[4]PHUC!#REF!+[4]LAM!#REF!+[4]XUAN!#REF!+[4]LIEN!#REF!</f>
        <v>#REF!</v>
      </c>
      <c r="I230" s="885" t="e">
        <f>[4]DAI!#REF!+[4]NAM!#REF!+[4]NHAN!#REF!+[4]LY!#REF!+[4]DUC!#REF!+[4]DONG!#REF!+[4]HPHU!#REF!+[4]BAC!#REF!+[4]THANH!#REF!+#REF!+[4]MY!#REF!+[4]HA!#REF!+[4]PHUC!#REF!+[4]LAM!#REF!+[4]XUAN!#REF!+[4]LIEN!#REF!</f>
        <v>#REF!</v>
      </c>
      <c r="J230" s="867">
        <f>[4]DAI!J228+[4]NAM!J228+[4]NHAN!J228+[4]LY!J228+[4]DUC!J228+[4]DONG!J228+[4]HPHU!J228+[4]BAC!J228+[4]THANH!J228+[4]MY!J228+[4]HA!J228+[4]PHUC!J228+[4]LAM!J228+[4]XUAN!J228+[4]LIEN!J228+[4]HUNG!J228+[4]CNAM!J228+[4]TAY!J228+[4]HOA!J228+[4]VAN!J228+[4]PDINH!J228+[4]SLOC!J228+[4]TRUNG!J228+[4]TAN!J228+[4]THUONG!J228+[4]HLAO!J228+[4]PNHA!J228+[4]VTRUNG!J228</f>
        <v>0</v>
      </c>
      <c r="K230" s="885" t="e">
        <f>[4]DAI!#REF!+[4]NAM!#REF!+[4]NHAN!#REF!+[4]LY!#REF!+[4]DUC!#REF!+[4]DONG!#REF!+[4]HPHU!#REF!+[4]BAC!#REF!+[4]THANH!#REF!+#REF!+[4]MY!#REF!+[4]HA!#REF!+[4]PHUC!#REF!+[4]LAM!#REF!+[4]XUAN!#REF!+[4]LIEN!#REF!</f>
        <v>#REF!</v>
      </c>
      <c r="L230" s="885" t="e">
        <f>[4]DAI!#REF!+[4]NAM!#REF!+[4]NHAN!#REF!+[4]LY!#REF!+[4]DUC!#REF!+[4]DONG!#REF!+[4]HPHU!#REF!+[4]BAC!#REF!+[4]THANH!#REF!+#REF!+[4]MY!#REF!+[4]HA!#REF!+[4]PHUC!#REF!+[4]LAM!#REF!+[4]XUAN!#REF!+[4]LIEN!#REF!</f>
        <v>#REF!</v>
      </c>
      <c r="M230" s="885" t="e">
        <f>[4]DAI!#REF!+[4]NAM!#REF!+[4]NHAN!#REF!+[4]LY!#REF!+[4]DUC!#REF!+[4]DONG!#REF!+[4]HPHU!#REF!+[4]BAC!#REF!+[4]THANH!#REF!+#REF!+[4]MY!#REF!+[4]HA!#REF!+[4]PHUC!#REF!+[4]LAM!#REF!+[4]XUAN!#REF!+[4]LIEN!#REF!</f>
        <v>#REF!</v>
      </c>
      <c r="N230" s="867">
        <f>[4]DAI!N228+[4]NAM!N228+[4]NHAN!N228+[4]LY!N228+[4]DUC!N228+[4]DONG!N228+[4]HPHU!N228+[4]BAC!N228+[4]THANH!N228+[4]MY!N228+[4]HA!N228+[4]PHUC!N228+[4]LAM!N228+[4]XUAN!N228+[4]LIEN!N228+[4]HUNG!N228+[4]CNAM!N228+[4]TAY!N228+[4]HOA!N228+[4]VAN!N228+[4]PDINH!N228+[4]SLOC!N228+[4]TRUNG!N228+[4]TAN!N228+[4]THUONG!N228+[4]HLAO!N228+[4]PNHA!N228+[4]VTRUNG!N228</f>
        <v>0</v>
      </c>
      <c r="O230" s="867">
        <f>[4]DAI!O228+[4]NAM!O228+[4]NHAN!O228+[4]LY!O228+[4]DUC!O228+[4]DONG!O228+[4]HPHU!O228+[4]BAC!O228+[4]THANH!O228+[4]MY!O228+[4]HA!O228+[4]PHUC!O228+[4]LAM!O228+[4]XUAN!O228+[4]LIEN!O228+[4]HUNG!O228+[4]CNAM!O228+[4]TAY!O228+[4]HOA!O228+[4]VAN!O228+[4]PDINH!O228+[4]SLOC!O228+[4]TRUNG!O228+[4]TAN!O228+[4]THUONG!O228+[4]HLAO!O228+[4]PNHA!O228+[4]VTRUNG!O228</f>
        <v>0</v>
      </c>
      <c r="P230" s="867">
        <f>[4]DAI!P166+[4]NAM!P164+[4]NHAN!P166+[4]LY!P166+[4]DUC!P166+[4]DONG!P166+[4]HPHU!P165+[4]BAC!P165+[4]THANH!P166+[4]MY!P163+[4]HA!P104+[4]PHUC!P162+[4]LAM!P163+[4]XUAN!P161+[4]LIEN!P165</f>
        <v>0</v>
      </c>
      <c r="Q230" s="885" t="e">
        <f>[4]DAI!#REF!+[4]NAM!#REF!+[4]NHAN!#REF!+[4]LY!#REF!+[4]DUC!#REF!+[4]DONG!#REF!+[4]HPHU!#REF!+[4]BAC!#REF!+[4]THANH!#REF!+#REF!+[4]MY!#REF!+[4]HA!#REF!+[4]PHUC!#REF!+[4]LAM!#REF!+[4]XUAN!#REF!+[4]LIEN!#REF!</f>
        <v>#REF!</v>
      </c>
      <c r="R230" s="882" t="e">
        <f>[4]DAI!#REF!+[4]NAM!#REF!+[4]NHAN!#REF!+[4]LY!#REF!+[4]DUC!#REF!+[4]DONG!#REF!+[4]HPHU!#REF!+[4]BAC!#REF!+[4]THANH!#REF!+#REF!+[4]MY!#REF!+[4]HA!#REF!+[4]PHUC!#REF!+[4]LAM!#REF!+[4]XUAN!#REF!+[4]LIEN!#REF!</f>
        <v>#REF!</v>
      </c>
      <c r="S230" s="885" t="e">
        <f>[4]DAI!#REF!+[4]NAM!#REF!+[4]NHAN!#REF!+[4]LY!#REF!+[4]DUC!#REF!+[4]DONG!#REF!+[4]HPHU!#REF!+[4]BAC!#REF!+[4]THANH!#REF!+#REF!+[4]MY!#REF!+[4]HA!#REF!+[4]PHUC!#REF!+[4]LAM!#REF!+[4]XUAN!#REF!+[4]LIEN!#REF!</f>
        <v>#REF!</v>
      </c>
      <c r="T230" s="885" t="e">
        <f>[4]DAI!#REF!+[4]NAM!#REF!+[4]NHAN!#REF!+[4]LY!#REF!+[4]DUC!#REF!+[4]DONG!#REF!+[4]HPHU!#REF!+[4]BAC!#REF!+[4]THANH!#REF!+#REF!+[4]MY!#REF!+[4]HA!#REF!+[4]PHUC!#REF!+[4]LAM!#REF!+[4]XUAN!#REF!+[4]LIEN!#REF!</f>
        <v>#REF!</v>
      </c>
      <c r="U230" s="885" t="e">
        <f>[4]DAI!#REF!+[4]NAM!#REF!+[4]NHAN!#REF!+[4]LY!#REF!+[4]DUC!#REF!+[4]DONG!#REF!+[4]HPHU!#REF!+[4]BAC!#REF!+[4]THANH!#REF!+#REF!+[4]MY!#REF!+[4]HA!#REF!+[4]PHUC!#REF!+[4]LAM!#REF!+[4]XUAN!#REF!+[4]LIEN!#REF!</f>
        <v>#REF!</v>
      </c>
      <c r="V230" s="885" t="e">
        <f>[4]DAI!#REF!+[4]NAM!#REF!+[4]NHAN!#REF!+[4]LY!#REF!+[4]DUC!#REF!+[4]DONG!#REF!+[4]HPHU!#REF!+[4]BAC!#REF!+[4]THANH!#REF!+#REF!+[4]MY!#REF!+[4]HA!#REF!+[4]PHUC!#REF!+[4]LAM!#REF!+[4]XUAN!#REF!+[4]LIEN!#REF!</f>
        <v>#REF!</v>
      </c>
      <c r="W230" s="885" t="e">
        <f>[4]DAI!#REF!+[4]NAM!#REF!+[4]NHAN!#REF!+[4]LY!#REF!+[4]DUC!#REF!+[4]DONG!#REF!+[4]HPHU!#REF!+[4]BAC!#REF!+[4]THANH!#REF!+#REF!+[4]MY!#REF!+[4]HA!#REF!+[4]PHUC!#REF!+[4]LAM!#REF!+[4]XUAN!#REF!+[4]LIEN!#REF!</f>
        <v>#REF!</v>
      </c>
      <c r="X230" s="885" t="e">
        <f>[4]DAI!#REF!+[4]NAM!#REF!+[4]NHAN!#REF!+[4]LY!#REF!+[4]DUC!#REF!+[4]DONG!#REF!+[4]HPHU!#REF!+[4]BAC!#REF!+[4]THANH!#REF!+#REF!+[4]MY!#REF!+[4]HA!#REF!+[4]PHUC!#REF!+[4]LAM!#REF!+[4]XUAN!#REF!+[4]LIEN!#REF!</f>
        <v>#REF!</v>
      </c>
      <c r="Y230" s="885" t="e">
        <f>[4]DAI!#REF!+[4]NAM!#REF!+[4]NHAN!#REF!+[4]LY!#REF!+[4]DUC!#REF!+[4]DONG!#REF!+[4]HPHU!#REF!+[4]BAC!#REF!+[4]THANH!#REF!+#REF!+[4]MY!#REF!+[4]HA!#REF!+[4]PHUC!#REF!+[4]LAM!#REF!+[4]XUAN!#REF!+[4]LIEN!#REF!</f>
        <v>#REF!</v>
      </c>
      <c r="Z230" s="885" t="e">
        <f>[4]DAI!#REF!+[4]NAM!#REF!+[4]NHAN!#REF!+[4]LY!#REF!+[4]DUC!#REF!+[4]DONG!#REF!+[4]HPHU!#REF!+[4]BAC!#REF!+[4]THANH!#REF!+#REF!+[4]MY!#REF!+[4]HA!#REF!+[4]PHUC!#REF!+[4]LAM!#REF!+[4]XUAN!#REF!+[4]LIEN!#REF!</f>
        <v>#REF!</v>
      </c>
      <c r="AA230" s="885" t="e">
        <f>[4]DAI!#REF!+[4]NAM!#REF!+[4]NHAN!#REF!+[4]LY!#REF!+[4]DUC!#REF!+[4]DONG!#REF!+[4]HPHU!#REF!+[4]BAC!#REF!+[4]THANH!#REF!+#REF!+[4]MY!#REF!+[4]HA!#REF!+[4]PHUC!#REF!+[4]LAM!#REF!+[4]XUAN!#REF!+[4]LIEN!#REF!</f>
        <v>#REF!</v>
      </c>
      <c r="AB230" s="885" t="e">
        <f>[4]DAI!#REF!+[4]NAM!#REF!+[4]NHAN!#REF!+[4]LY!#REF!+[4]DUC!#REF!+[4]DONG!#REF!+[4]HPHU!#REF!+[4]BAC!#REF!+[4]THANH!#REF!+#REF!+[4]MY!#REF!+[4]HA!#REF!+[4]PHUC!#REF!+[4]LAM!#REF!+[4]XUAN!#REF!+[4]LIEN!#REF!</f>
        <v>#REF!</v>
      </c>
      <c r="AC230" s="885" t="e">
        <f>[4]DAI!#REF!+[4]NAM!#REF!+[4]NHAN!#REF!+[4]LY!#REF!+[4]DUC!#REF!+[4]DONG!#REF!+[4]HPHU!#REF!+[4]BAC!#REF!+[4]THANH!#REF!+#REF!+[4]MY!#REF!+[4]HA!#REF!+[4]PHUC!#REF!+[4]LAM!#REF!+[4]XUAN!#REF!+[4]LIEN!#REF!</f>
        <v>#REF!</v>
      </c>
      <c r="AD230" s="867">
        <f>[4]DAI!AD166+[4]NAM!AD164+[4]NHAN!AD166+[4]LY!AD166+[4]DUC!AD166+[4]DONG!AD166+[4]HPHU!AD165+[4]BAC!AD165+[4]THANH!AD166+[4]MY!AD163+[4]HA!AD104+[4]PHUC!AD162+[4]LAM!AD163+[4]XUAN!AD161+[4]LIEN!AD165</f>
        <v>0</v>
      </c>
      <c r="AE230" s="885" t="e">
        <f>[4]DAI!#REF!+[4]NAM!#REF!+[4]NHAN!#REF!+[4]LY!#REF!+[4]DUC!#REF!+[4]DONG!#REF!+[4]HPHU!#REF!+[4]BAC!#REF!+[4]THANH!#REF!+#REF!+[4]MY!#REF!+[4]HA!#REF!+[4]PHUC!#REF!+[4]LAM!#REF!+[4]XUAN!#REF!+[4]LIEN!#REF!</f>
        <v>#REF!</v>
      </c>
      <c r="AF230" s="885" t="e">
        <f>[4]DAI!#REF!+[4]NAM!#REF!+[4]NHAN!#REF!+[4]LY!#REF!+[4]DUC!#REF!+[4]DONG!#REF!+[4]HPHU!#REF!+[4]BAC!#REF!+[4]THANH!#REF!+#REF!+[4]MY!#REF!+[4]HA!#REF!+[4]PHUC!#REF!+[4]LAM!#REF!+[4]XUAN!#REF!+[4]LIEN!#REF!</f>
        <v>#REF!</v>
      </c>
      <c r="AG230" s="885" t="e">
        <f>[4]DAI!#REF!+[4]NAM!#REF!+[4]NHAN!#REF!+[4]LY!#REF!+[4]DUC!#REF!+[4]DONG!#REF!+[4]HPHU!#REF!+[4]BAC!#REF!+[4]THANH!#REF!+#REF!+[4]MY!#REF!+[4]HA!#REF!+[4]PHUC!#REF!+[4]LAM!#REF!+[4]XUAN!#REF!+[4]LIEN!#REF!</f>
        <v>#REF!</v>
      </c>
      <c r="AH230" s="885" t="e">
        <f>[4]DAI!#REF!+[4]NAM!#REF!+[4]NHAN!#REF!+[4]LY!#REF!+[4]DUC!#REF!+[4]DONG!#REF!+[4]HPHU!#REF!+[4]BAC!#REF!+[4]THANH!#REF!+#REF!+[4]MY!#REF!+[4]HA!#REF!+[4]PHUC!#REF!+[4]LAM!#REF!+[4]XUAN!#REF!+[4]LIEN!#REF!</f>
        <v>#REF!</v>
      </c>
      <c r="AI230" s="885" t="e">
        <f>[4]DAI!#REF!+[4]NAM!#REF!+[4]NHAN!#REF!+[4]LY!#REF!+[4]DUC!#REF!+[4]DONG!#REF!+[4]HPHU!#REF!+[4]BAC!#REF!+[4]THANH!#REF!+#REF!+[4]MY!#REF!+[4]HA!#REF!+[4]PHUC!#REF!+[4]LAM!#REF!+[4]XUAN!#REF!+[4]LIEN!#REF!</f>
        <v>#REF!</v>
      </c>
      <c r="AJ230" s="885" t="e">
        <f>[4]DAI!#REF!+[4]NAM!#REF!+[4]NHAN!#REF!+[4]LY!#REF!+[4]DUC!#REF!+[4]DONG!#REF!+[4]HPHU!#REF!+[4]BAC!#REF!+[4]THANH!#REF!+#REF!+[4]MY!#REF!+[4]HA!#REF!+[4]PHUC!#REF!+[4]LAM!#REF!+[4]XUAN!#REF!+[4]LIEN!#REF!</f>
        <v>#REF!</v>
      </c>
      <c r="AK230" s="867">
        <f>[4]DAI!AK166+[4]NAM!AK164+[4]NHAN!AK166+[4]LY!AK166+[4]DUC!AK166+[4]DONG!AK166+[4]HPHU!AK165+[4]BAC!AK165+[4]THANH!AK166+[4]MY!AK163+[4]HA!AK104+[4]PHUC!AK162+[4]LAM!AK163+[4]XUAN!AK161+[4]LIEN!AK165</f>
        <v>0</v>
      </c>
      <c r="AL230" s="885" t="e">
        <f>[4]DAI!#REF!+[4]NAM!#REF!+[4]NHAN!#REF!+[4]LY!#REF!+[4]DUC!#REF!+[4]DONG!#REF!+[4]HPHU!#REF!+[4]BAC!#REF!+[4]THANH!#REF!+#REF!+[4]MY!#REF!+[4]HA!#REF!+[4]PHUC!#REF!+[4]LAM!#REF!+[4]XUAN!#REF!+[4]LIEN!#REF!</f>
        <v>#REF!</v>
      </c>
      <c r="AM230" s="885" t="e">
        <f>[4]DAI!#REF!+[4]NAM!#REF!+[4]NHAN!#REF!+[4]LY!#REF!+[4]DUC!#REF!+[4]DONG!#REF!+[4]HPHU!#REF!+[4]BAC!#REF!+[4]THANH!#REF!+#REF!+[4]MY!#REF!+[4]HA!#REF!+[4]PHUC!#REF!+[4]LAM!#REF!+[4]XUAN!#REF!+[4]LIEN!#REF!</f>
        <v>#REF!</v>
      </c>
      <c r="AN230" s="867">
        <f>[4]DAI!AN166+[4]NAM!AN164+[4]NHAN!AN166+[4]LY!AN166+[4]DUC!AN166+[4]DONG!AN166+[4]HPHU!AN165+[4]BAC!AN165+[4]THANH!AN166+[4]MY!AN163+[4]HA!AN104+[4]PHUC!AN162+[4]LAM!AN163+[4]XUAN!AN161+[4]LIEN!AN165</f>
        <v>0</v>
      </c>
      <c r="AO230" s="885" t="e">
        <f>[4]DAI!#REF!+[4]NAM!#REF!+[4]NHAN!#REF!+[4]LY!#REF!+[4]DUC!#REF!+[4]DONG!#REF!+[4]HPHU!#REF!+[4]BAC!#REF!+[4]THANH!#REF!+#REF!+[4]MY!#REF!+[4]HA!#REF!+[4]PHUC!#REF!+[4]LAM!#REF!+[4]XUAN!#REF!+[4]LIEN!#REF!</f>
        <v>#REF!</v>
      </c>
      <c r="AP230" s="885" t="e">
        <f>[4]DAI!#REF!+[4]NAM!#REF!+[4]NHAN!#REF!+[4]LY!#REF!+[4]DUC!#REF!+[4]DONG!#REF!+[4]HPHU!#REF!+[4]BAC!#REF!+[4]THANH!#REF!+#REF!+[4]MY!#REF!+[4]HA!#REF!+[4]PHUC!#REF!+[4]LAM!#REF!+[4]XUAN!#REF!+[4]LIEN!#REF!</f>
        <v>#REF!</v>
      </c>
      <c r="AQ230" s="885" t="e">
        <f>[4]DAI!#REF!+[4]NAM!#REF!+[4]NHAN!#REF!+[4]LY!#REF!+[4]DUC!#REF!+[4]DONG!#REF!+[4]HPHU!#REF!+[4]BAC!#REF!+[4]THANH!#REF!+#REF!+[4]MY!#REF!+[4]HA!#REF!+[4]PHUC!#REF!+[4]LAM!#REF!+[4]XUAN!#REF!+[4]LIEN!#REF!</f>
        <v>#REF!</v>
      </c>
      <c r="AR230" s="867">
        <f>[4]DAI!AR228+[4]NAM!AR228+[4]NHAN!AR228+[4]LY!AR228+[4]DUC!AR228+[4]DONG!AR228+[4]HPHU!AR228+[4]BAC!AR228+[4]THANH!AR228+[4]MY!AR228+[4]HA!AR228+[4]PHUC!AR228+[4]LAM!AR228+[4]XUAN!AR228+[4]LIEN!AR228+[4]HUNG!AR228+[4]CNAM!AR228+[4]TAY!AR228+[4]HOA!AR228+[4]VAN!AR228+[4]PDINH!AR228+[4]SLOC!AR228+[4]TRUNG!AR228+[4]TAN!AR228+[4]THUONG!AR228+[4]HLAO!AR228+[4]PNHA!AR228+[4]VTRUNG!AR228</f>
        <v>0</v>
      </c>
      <c r="AS230" s="867">
        <f>[4]DAI!AS166+[4]NAM!AS164+[4]NHAN!AS166+[4]LY!AS166+[4]DUC!AS166+[4]DONG!AS166+[4]HPHU!AS165+[4]BAC!AS165+[4]THANH!AS166+[4]MY!AS163+[4]HA!AS104+[4]PHUC!AS162+[4]LAM!AS163+[4]XUAN!AS161+[4]LIEN!AS165</f>
        <v>0</v>
      </c>
      <c r="AT230" s="867"/>
      <c r="AU230" s="867">
        <f>[4]DAI!AU166+[4]NAM!AU164+[4]NHAN!AU166+[4]LY!AU166+[4]DUC!AU166+[4]DONG!AU166+[4]HPHU!AU165+[4]BAC!AU165+[4]THANH!AU166+[4]MY!AU163+[4]HA!AU104+[4]PHUC!AU162+[4]LAM!AU163+[4]XUAN!AU161+[4]LIEN!AU165</f>
        <v>0</v>
      </c>
      <c r="AV230" s="838">
        <f>[4]DAI!AV228+[4]NAM!AV228+[4]NHAN!AV228+[4]LY!AV228+[4]DUC!AV228+[4]DONG!AV228+[4]HPHU!AV228+[4]BAC!AV228+[4]THANH!AV228+[4]MY!AV228+[4]HA!AV228+[4]PHUC!AV228+[4]LAM!AV228+[4]XUAN!AV228+[4]LIEN!AV228+[4]HUNG!AV228+[4]CNAM!AV228+[4]TAY!AV228+[4]HOA!AV228+[4]VAN!AV228+[4]PDINH!AV228+[4]SLOC!AV228+[4]TRUNG!AV228+[4]TAN!AV228+[4]THUONG!AV228+[4]HLAO!AV228+[4]PNHA!AV228+[4]VTRUNG!AV228</f>
        <v>0</v>
      </c>
      <c r="AW230" s="885" t="e">
        <f>[4]DAI!#REF!+[4]NAM!#REF!+[4]NHAN!#REF!+[4]LY!#REF!+[4]DUC!#REF!+[4]DONG!#REF!+[4]HPHU!#REF!+[4]BAC!#REF!+[4]THANH!#REF!+#REF!+[4]MY!#REF!+[4]HA!#REF!+[4]PHUC!#REF!+[4]LAM!#REF!+[4]XUAN!#REF!+[4]LIEN!#REF!</f>
        <v>#REF!</v>
      </c>
      <c r="AX230" s="885" t="e">
        <f>[4]DAI!#REF!+[4]NAM!#REF!+[4]NHAN!#REF!+[4]LY!#REF!+[4]DUC!#REF!+[4]DONG!#REF!+[4]HPHU!#REF!+[4]BAC!#REF!+[4]THANH!#REF!+#REF!+[4]MY!#REF!+[4]HA!#REF!+[4]PHUC!#REF!+[4]LAM!#REF!+[4]XUAN!#REF!+[4]LIEN!#REF!</f>
        <v>#REF!</v>
      </c>
      <c r="AY230" s="885" t="e">
        <f>[4]DAI!#REF!+[4]NAM!#REF!+[4]NHAN!#REF!+[4]LY!#REF!+[4]DUC!#REF!+[4]DONG!#REF!+[4]HPHU!#REF!+[4]BAC!#REF!+[4]THANH!#REF!+#REF!+[4]MY!#REF!+[4]HA!#REF!+[4]PHUC!#REF!+[4]LAM!#REF!+[4]XUAN!#REF!+[4]LIEN!#REF!</f>
        <v>#REF!</v>
      </c>
      <c r="AZ230" s="867">
        <f>[4]DAI!AZ166+[4]NAM!AZ164+[4]NHAN!AZ166+[4]LY!AZ166+[4]DUC!AZ166+[4]DONG!AZ166+[4]HPHU!AZ165+[4]BAC!AZ165+[4]THANH!AZ166+[4]MY!AZ163+[4]HA!AZ104+[4]PHUC!AZ162+[4]LAM!AZ163+[4]XUAN!AZ161+[4]LIEN!AZ165</f>
        <v>0</v>
      </c>
      <c r="BA230" s="885" t="e">
        <f>[4]DAI!#REF!+[4]NAM!#REF!+[4]NHAN!#REF!+[4]LY!#REF!+[4]DUC!#REF!+[4]DONG!#REF!+[4]HPHU!#REF!+[4]BAC!#REF!+[4]THANH!#REF!+#REF!+[4]MY!#REF!+[4]HA!#REF!+[4]PHUC!#REF!+[4]LAM!#REF!+[4]XUAN!#REF!+[4]LIEN!#REF!</f>
        <v>#REF!</v>
      </c>
      <c r="BB230" s="885" t="e">
        <f>[4]DAI!#REF!+[4]NAM!#REF!+[4]NHAN!#REF!+[4]LY!#REF!+[4]DUC!#REF!+[4]DONG!#REF!+[4]HPHU!#REF!+[4]BAC!#REF!+[4]THANH!#REF!+#REF!+[4]MY!#REF!+[4]HA!#REF!+[4]PHUC!#REF!+[4]LAM!#REF!+[4]XUAN!#REF!+[4]LIEN!#REF!</f>
        <v>#REF!</v>
      </c>
      <c r="BC230" s="885" t="e">
        <f>[4]DAI!#REF!+[4]NAM!#REF!+[4]NHAN!#REF!+[4]LY!#REF!+[4]DUC!#REF!+[4]DONG!#REF!+[4]HPHU!#REF!+[4]BAC!#REF!+[4]THANH!#REF!+#REF!+[4]MY!#REF!+[4]HA!#REF!+[4]PHUC!#REF!+[4]LAM!#REF!+[4]XUAN!#REF!+[4]LIEN!#REF!</f>
        <v>#REF!</v>
      </c>
      <c r="BD230" s="867">
        <f>[4]DAI!BD166+[4]NAM!BD164+[4]NHAN!BD166+[4]LY!BD166+[4]DUC!BD166+[4]DONG!BD166+[4]HPHU!BD165+[4]BAC!BD165+[4]THANH!BD166+[4]MY!BD163+[4]HA!BD104+[4]PHUC!BD162+[4]LAM!BD163+[4]XUAN!BD161+[4]LIEN!BD165</f>
        <v>0</v>
      </c>
      <c r="BE230" s="885" t="e">
        <f>[4]DAI!#REF!+[4]NAM!#REF!+[4]NHAN!#REF!+[4]LY!#REF!+[4]DUC!#REF!+[4]DONG!#REF!+[4]HPHU!#REF!+[4]BAC!#REF!+[4]THANH!#REF!+#REF!+[4]MY!#REF!+[4]HA!#REF!+[4]PHUC!#REF!+[4]LAM!#REF!+[4]XUAN!#REF!+[4]LIEN!#REF!</f>
        <v>#REF!</v>
      </c>
      <c r="BF230" s="885" t="e">
        <f>[4]DAI!#REF!+[4]NAM!#REF!+[4]NHAN!#REF!+[4]LY!#REF!+[4]DUC!#REF!+[4]DONG!#REF!+[4]HPHU!#REF!+[4]BAC!#REF!+[4]THANH!#REF!+#REF!+[4]MY!#REF!+[4]HA!#REF!+[4]PHUC!#REF!+[4]LAM!#REF!+[4]XUAN!#REF!+[4]LIEN!#REF!</f>
        <v>#REF!</v>
      </c>
      <c r="BG230" s="885" t="e">
        <f>[4]DAI!#REF!+[4]NAM!#REF!+[4]NHAN!#REF!+[4]LY!#REF!+[4]DUC!#REF!+[4]DONG!#REF!+[4]HPHU!#REF!+[4]BAC!#REF!+[4]THANH!#REF!+#REF!+[4]MY!#REF!+[4]HA!#REF!+[4]PHUC!#REF!+[4]LAM!#REF!+[4]XUAN!#REF!+[4]LIEN!#REF!</f>
        <v>#REF!</v>
      </c>
      <c r="BH230" s="885" t="e">
        <f>[4]DAI!#REF!+[4]NAM!#REF!+[4]NHAN!#REF!+[4]LY!#REF!+[4]DUC!#REF!+[4]DONG!#REF!+[4]HPHU!#REF!+[4]BAC!#REF!+[4]THANH!#REF!+#REF!+[4]MY!#REF!+[4]HA!#REF!+[4]PHUC!#REF!+[4]LAM!#REF!+[4]XUAN!#REF!+[4]LIEN!#REF!</f>
        <v>#REF!</v>
      </c>
      <c r="BI230" s="885" t="e">
        <f>[4]DAI!#REF!+[4]NAM!#REF!+[4]NHAN!#REF!+[4]LY!#REF!+[4]DUC!#REF!+[4]DONG!#REF!+[4]HPHU!#REF!+[4]BAC!#REF!+[4]THANH!#REF!+#REF!+[4]MY!#REF!+[4]HA!#REF!+[4]PHUC!#REF!+[4]LAM!#REF!+[4]XUAN!#REF!+[4]LIEN!#REF!</f>
        <v>#REF!</v>
      </c>
      <c r="BJ230" s="885" t="e">
        <f>[4]DAI!#REF!+[4]NAM!#REF!+[4]NHAN!#REF!+[4]LY!#REF!+[4]DUC!#REF!+[4]DONG!#REF!+[4]HPHU!#REF!+[4]BAC!#REF!+[4]THANH!#REF!+#REF!+[4]MY!#REF!+[4]HA!#REF!+[4]PHUC!#REF!+[4]LAM!#REF!+[4]XUAN!#REF!+[4]LIEN!#REF!</f>
        <v>#REF!</v>
      </c>
      <c r="BK230" s="885" t="e">
        <f>[4]DAI!#REF!+[4]NAM!#REF!+[4]NHAN!#REF!+[4]LY!#REF!+[4]DUC!#REF!+[4]DONG!#REF!+[4]HPHU!#REF!+[4]BAC!#REF!+[4]THANH!#REF!+#REF!+[4]MY!#REF!+[4]HA!#REF!+[4]PHUC!#REF!+[4]LAM!#REF!+[4]XUAN!#REF!+[4]LIEN!#REF!</f>
        <v>#REF!</v>
      </c>
      <c r="BL230" s="885" t="e">
        <f>[4]DAI!#REF!+[4]NAM!#REF!+[4]NHAN!#REF!+[4]LY!#REF!+[4]DUC!#REF!+[4]DONG!#REF!+[4]HPHU!#REF!+[4]BAC!#REF!+[4]THANH!#REF!+#REF!+[4]MY!#REF!+[4]HA!#REF!+[4]PHUC!#REF!+[4]LAM!#REF!+[4]XUAN!#REF!+[4]LIEN!#REF!</f>
        <v>#REF!</v>
      </c>
    </row>
    <row r="231" spans="1:64" ht="24" hidden="1" customHeight="1" x14ac:dyDescent="0.2">
      <c r="A231" s="886" t="s">
        <v>2492</v>
      </c>
      <c r="B231" s="888" t="s">
        <v>2493</v>
      </c>
      <c r="C231" s="887" t="s">
        <v>301</v>
      </c>
      <c r="D231" s="885" t="e">
        <f>[4]DAI!#REF!+[4]NAM!#REF!+[4]NHAN!#REF!+[4]LY!#REF!+[4]DUC!#REF!+[4]DONG!#REF!+[4]HPHU!#REF!+[4]BAC!#REF!+[4]THANH!#REF!+#REF!+[4]MY!#REF!+[4]HA!#REF!+[4]PHUC!#REF!+[4]LAM!#REF!+[4]XUAN!#REF!+[4]LIEN!#REF!</f>
        <v>#REF!</v>
      </c>
      <c r="E231" s="885" t="e">
        <f>[4]DAI!#REF!+[4]NAM!#REF!+[4]NHAN!#REF!+[4]LY!#REF!+[4]DUC!#REF!+[4]DONG!#REF!+[4]HPHU!#REF!+[4]BAC!#REF!+[4]THANH!#REF!+#REF!+[4]MY!#REF!+[4]HA!#REF!+[4]PHUC!#REF!+[4]LAM!#REF!+[4]XUAN!#REF!+[4]LIEN!#REF!</f>
        <v>#REF!</v>
      </c>
      <c r="F231" s="885" t="e">
        <f>[4]DAI!#REF!+[4]NAM!#REF!+[4]NHAN!#REF!+[4]LY!#REF!+[4]DUC!#REF!+[4]DONG!#REF!+[4]HPHU!#REF!+[4]BAC!#REF!+[4]THANH!#REF!+#REF!+[4]MY!#REF!+[4]HA!#REF!+[4]PHUC!#REF!+[4]LAM!#REF!+[4]XUAN!#REF!+[4]LIEN!#REF!</f>
        <v>#REF!</v>
      </c>
      <c r="G231" s="867">
        <f>[4]DAI!G229+[4]NAM!G229+[4]NHAN!G229+[4]LY!G229+[4]DUC!G229+[4]DONG!G229+[4]HPHU!G229+[4]BAC!G229+[4]THANH!G229+[4]MY!G229+[4]HA!G229+[4]PHUC!G229+[4]LAM!G229+[4]XUAN!G229+[4]LIEN!G229+[4]HUNG!G229+[4]CNAM!G229+[4]TAY!G229+[4]HOA!G229+[4]VAN!G229+[4]PDINH!G229+[4]SLOC!G229+[4]TRUNG!G229+[4]TAN!G229+[4]THUONG!G229+[4]HLAO!G229+[4]PNHA!G229+[4]VTRUNG!G229</f>
        <v>0</v>
      </c>
      <c r="H231" s="885" t="e">
        <f>[4]DAI!#REF!+[4]NAM!#REF!+[4]NHAN!#REF!+[4]LY!#REF!+[4]DUC!#REF!+[4]DONG!#REF!+[4]HPHU!#REF!+[4]BAC!#REF!+[4]THANH!#REF!+#REF!+[4]MY!#REF!+[4]HA!#REF!+[4]PHUC!#REF!+[4]LAM!#REF!+[4]XUAN!#REF!+[4]LIEN!#REF!</f>
        <v>#REF!</v>
      </c>
      <c r="I231" s="885" t="e">
        <f>[4]DAI!#REF!+[4]NAM!#REF!+[4]NHAN!#REF!+[4]LY!#REF!+[4]DUC!#REF!+[4]DONG!#REF!+[4]HPHU!#REF!+[4]BAC!#REF!+[4]THANH!#REF!+#REF!+[4]MY!#REF!+[4]HA!#REF!+[4]PHUC!#REF!+[4]LAM!#REF!+[4]XUAN!#REF!+[4]LIEN!#REF!</f>
        <v>#REF!</v>
      </c>
      <c r="J231" s="867">
        <f>[4]DAI!J229+[4]NAM!J229+[4]NHAN!J229+[4]LY!J229+[4]DUC!J229+[4]DONG!J229+[4]HPHU!J229+[4]BAC!J229+[4]THANH!J229+[4]MY!J229+[4]HA!J229+[4]PHUC!J229+[4]LAM!J229+[4]XUAN!J229+[4]LIEN!J229+[4]HUNG!J229+[4]CNAM!J229+[4]TAY!J229+[4]HOA!J229+[4]VAN!J229+[4]PDINH!J229+[4]SLOC!J229+[4]TRUNG!J229+[4]TAN!J229+[4]THUONG!J229+[4]HLAO!J229+[4]PNHA!J229+[4]VTRUNG!J229</f>
        <v>0</v>
      </c>
      <c r="K231" s="885" t="e">
        <f>[4]DAI!#REF!+[4]NAM!#REF!+[4]NHAN!#REF!+[4]LY!#REF!+[4]DUC!#REF!+[4]DONG!#REF!+[4]HPHU!#REF!+[4]BAC!#REF!+[4]THANH!#REF!+#REF!+[4]MY!#REF!+[4]HA!#REF!+[4]PHUC!#REF!+[4]LAM!#REF!+[4]XUAN!#REF!+[4]LIEN!#REF!</f>
        <v>#REF!</v>
      </c>
      <c r="L231" s="885" t="e">
        <f>[4]DAI!#REF!+[4]NAM!#REF!+[4]NHAN!#REF!+[4]LY!#REF!+[4]DUC!#REF!+[4]DONG!#REF!+[4]HPHU!#REF!+[4]BAC!#REF!+[4]THANH!#REF!+#REF!+[4]MY!#REF!+[4]HA!#REF!+[4]PHUC!#REF!+[4]LAM!#REF!+[4]XUAN!#REF!+[4]LIEN!#REF!</f>
        <v>#REF!</v>
      </c>
      <c r="M231" s="885" t="e">
        <f>[4]DAI!#REF!+[4]NAM!#REF!+[4]NHAN!#REF!+[4]LY!#REF!+[4]DUC!#REF!+[4]DONG!#REF!+[4]HPHU!#REF!+[4]BAC!#REF!+[4]THANH!#REF!+#REF!+[4]MY!#REF!+[4]HA!#REF!+[4]PHUC!#REF!+[4]LAM!#REF!+[4]XUAN!#REF!+[4]LIEN!#REF!</f>
        <v>#REF!</v>
      </c>
      <c r="N231" s="867">
        <f>[4]DAI!N229+[4]NAM!N229+[4]NHAN!N229+[4]LY!N229+[4]DUC!N229+[4]DONG!N229+[4]HPHU!N229+[4]BAC!N229+[4]THANH!N229+[4]MY!N229+[4]HA!N229+[4]PHUC!N229+[4]LAM!N229+[4]XUAN!N229+[4]LIEN!N229+[4]HUNG!N229+[4]CNAM!N229+[4]TAY!N229+[4]HOA!N229+[4]VAN!N229+[4]PDINH!N229+[4]SLOC!N229+[4]TRUNG!N229+[4]TAN!N229+[4]THUONG!N229+[4]HLAO!N229+[4]PNHA!N229+[4]VTRUNG!N229</f>
        <v>0</v>
      </c>
      <c r="O231" s="867">
        <f>[4]DAI!O229+[4]NAM!O229+[4]NHAN!O229+[4]LY!O229+[4]DUC!O229+[4]DONG!O229+[4]HPHU!O229+[4]BAC!O229+[4]THANH!O229+[4]MY!O229+[4]HA!O229+[4]PHUC!O229+[4]LAM!O229+[4]XUAN!O229+[4]LIEN!O229+[4]HUNG!O229+[4]CNAM!O229+[4]TAY!O229+[4]HOA!O229+[4]VAN!O229+[4]PDINH!O229+[4]SLOC!O229+[4]TRUNG!O229+[4]TAN!O229+[4]THUONG!O229+[4]HLAO!O229+[4]PNHA!O229+[4]VTRUNG!O229</f>
        <v>0</v>
      </c>
      <c r="P231" s="867">
        <f>[4]DAI!P167+[4]NAM!P165+[4]NHAN!P167+[4]LY!P167+[4]DUC!P167+[4]DONG!P167+[4]HPHU!P166+[4]BAC!P166+[4]THANH!P167+[4]MY!P164+[4]HA!P105+[4]PHUC!P163+[4]LAM!P164+[4]XUAN!P162+[4]LIEN!P166</f>
        <v>0</v>
      </c>
      <c r="Q231" s="885" t="e">
        <f>[4]DAI!#REF!+[4]NAM!#REF!+[4]NHAN!#REF!+[4]LY!#REF!+[4]DUC!#REF!+[4]DONG!#REF!+[4]HPHU!#REF!+[4]BAC!#REF!+[4]THANH!#REF!+#REF!+[4]MY!#REF!+[4]HA!#REF!+[4]PHUC!#REF!+[4]LAM!#REF!+[4]XUAN!#REF!+[4]LIEN!#REF!</f>
        <v>#REF!</v>
      </c>
      <c r="R231" s="882" t="e">
        <f>[4]DAI!#REF!+[4]NAM!#REF!+[4]NHAN!#REF!+[4]LY!#REF!+[4]DUC!#REF!+[4]DONG!#REF!+[4]HPHU!#REF!+[4]BAC!#REF!+[4]THANH!#REF!+#REF!+[4]MY!#REF!+[4]HA!#REF!+[4]PHUC!#REF!+[4]LAM!#REF!+[4]XUAN!#REF!+[4]LIEN!#REF!</f>
        <v>#REF!</v>
      </c>
      <c r="S231" s="885" t="e">
        <f>[4]DAI!#REF!+[4]NAM!#REF!+[4]NHAN!#REF!+[4]LY!#REF!+[4]DUC!#REF!+[4]DONG!#REF!+[4]HPHU!#REF!+[4]BAC!#REF!+[4]THANH!#REF!+#REF!+[4]MY!#REF!+[4]HA!#REF!+[4]PHUC!#REF!+[4]LAM!#REF!+[4]XUAN!#REF!+[4]LIEN!#REF!</f>
        <v>#REF!</v>
      </c>
      <c r="T231" s="885" t="e">
        <f>[4]DAI!#REF!+[4]NAM!#REF!+[4]NHAN!#REF!+[4]LY!#REF!+[4]DUC!#REF!+[4]DONG!#REF!+[4]HPHU!#REF!+[4]BAC!#REF!+[4]THANH!#REF!+#REF!+[4]MY!#REF!+[4]HA!#REF!+[4]PHUC!#REF!+[4]LAM!#REF!+[4]XUAN!#REF!+[4]LIEN!#REF!</f>
        <v>#REF!</v>
      </c>
      <c r="U231" s="885" t="e">
        <f>[4]DAI!#REF!+[4]NAM!#REF!+[4]NHAN!#REF!+[4]LY!#REF!+[4]DUC!#REF!+[4]DONG!#REF!+[4]HPHU!#REF!+[4]BAC!#REF!+[4]THANH!#REF!+#REF!+[4]MY!#REF!+[4]HA!#REF!+[4]PHUC!#REF!+[4]LAM!#REF!+[4]XUAN!#REF!+[4]LIEN!#REF!</f>
        <v>#REF!</v>
      </c>
      <c r="V231" s="885" t="e">
        <f>[4]DAI!#REF!+[4]NAM!#REF!+[4]NHAN!#REF!+[4]LY!#REF!+[4]DUC!#REF!+[4]DONG!#REF!+[4]HPHU!#REF!+[4]BAC!#REF!+[4]THANH!#REF!+#REF!+[4]MY!#REF!+[4]HA!#REF!+[4]PHUC!#REF!+[4]LAM!#REF!+[4]XUAN!#REF!+[4]LIEN!#REF!</f>
        <v>#REF!</v>
      </c>
      <c r="W231" s="885" t="e">
        <f>[4]DAI!#REF!+[4]NAM!#REF!+[4]NHAN!#REF!+[4]LY!#REF!+[4]DUC!#REF!+[4]DONG!#REF!+[4]HPHU!#REF!+[4]BAC!#REF!+[4]THANH!#REF!+#REF!+[4]MY!#REF!+[4]HA!#REF!+[4]PHUC!#REF!+[4]LAM!#REF!+[4]XUAN!#REF!+[4]LIEN!#REF!</f>
        <v>#REF!</v>
      </c>
      <c r="X231" s="885" t="e">
        <f>[4]DAI!#REF!+[4]NAM!#REF!+[4]NHAN!#REF!+[4]LY!#REF!+[4]DUC!#REF!+[4]DONG!#REF!+[4]HPHU!#REF!+[4]BAC!#REF!+[4]THANH!#REF!+#REF!+[4]MY!#REF!+[4]HA!#REF!+[4]PHUC!#REF!+[4]LAM!#REF!+[4]XUAN!#REF!+[4]LIEN!#REF!</f>
        <v>#REF!</v>
      </c>
      <c r="Y231" s="885" t="e">
        <f>[4]DAI!#REF!+[4]NAM!#REF!+[4]NHAN!#REF!+[4]LY!#REF!+[4]DUC!#REF!+[4]DONG!#REF!+[4]HPHU!#REF!+[4]BAC!#REF!+[4]THANH!#REF!+#REF!+[4]MY!#REF!+[4]HA!#REF!+[4]PHUC!#REF!+[4]LAM!#REF!+[4]XUAN!#REF!+[4]LIEN!#REF!</f>
        <v>#REF!</v>
      </c>
      <c r="Z231" s="885" t="e">
        <f>[4]DAI!#REF!+[4]NAM!#REF!+[4]NHAN!#REF!+[4]LY!#REF!+[4]DUC!#REF!+[4]DONG!#REF!+[4]HPHU!#REF!+[4]BAC!#REF!+[4]THANH!#REF!+#REF!+[4]MY!#REF!+[4]HA!#REF!+[4]PHUC!#REF!+[4]LAM!#REF!+[4]XUAN!#REF!+[4]LIEN!#REF!</f>
        <v>#REF!</v>
      </c>
      <c r="AA231" s="885" t="e">
        <f>[4]DAI!#REF!+[4]NAM!#REF!+[4]NHAN!#REF!+[4]LY!#REF!+[4]DUC!#REF!+[4]DONG!#REF!+[4]HPHU!#REF!+[4]BAC!#REF!+[4]THANH!#REF!+#REF!+[4]MY!#REF!+[4]HA!#REF!+[4]PHUC!#REF!+[4]LAM!#REF!+[4]XUAN!#REF!+[4]LIEN!#REF!</f>
        <v>#REF!</v>
      </c>
      <c r="AB231" s="885" t="e">
        <f>[4]DAI!#REF!+[4]NAM!#REF!+[4]NHAN!#REF!+[4]LY!#REF!+[4]DUC!#REF!+[4]DONG!#REF!+[4]HPHU!#REF!+[4]BAC!#REF!+[4]THANH!#REF!+#REF!+[4]MY!#REF!+[4]HA!#REF!+[4]PHUC!#REF!+[4]LAM!#REF!+[4]XUAN!#REF!+[4]LIEN!#REF!</f>
        <v>#REF!</v>
      </c>
      <c r="AC231" s="885" t="e">
        <f>[4]DAI!#REF!+[4]NAM!#REF!+[4]NHAN!#REF!+[4]LY!#REF!+[4]DUC!#REF!+[4]DONG!#REF!+[4]HPHU!#REF!+[4]BAC!#REF!+[4]THANH!#REF!+#REF!+[4]MY!#REF!+[4]HA!#REF!+[4]PHUC!#REF!+[4]LAM!#REF!+[4]XUAN!#REF!+[4]LIEN!#REF!</f>
        <v>#REF!</v>
      </c>
      <c r="AD231" s="867">
        <f>[4]DAI!AD167+[4]NAM!AD165+[4]NHAN!AD167+[4]LY!AD167+[4]DUC!AD167+[4]DONG!AD167+[4]HPHU!AD166+[4]BAC!AD166+[4]THANH!AD167+[4]MY!AD164+[4]HA!AD105+[4]PHUC!AD163+[4]LAM!AD164+[4]XUAN!AD162+[4]LIEN!AD166</f>
        <v>0</v>
      </c>
      <c r="AE231" s="885" t="e">
        <f>[4]DAI!#REF!+[4]NAM!#REF!+[4]NHAN!#REF!+[4]LY!#REF!+[4]DUC!#REF!+[4]DONG!#REF!+[4]HPHU!#REF!+[4]BAC!#REF!+[4]THANH!#REF!+#REF!+[4]MY!#REF!+[4]HA!#REF!+[4]PHUC!#REF!+[4]LAM!#REF!+[4]XUAN!#REF!+[4]LIEN!#REF!</f>
        <v>#REF!</v>
      </c>
      <c r="AF231" s="885" t="e">
        <f>[4]DAI!#REF!+[4]NAM!#REF!+[4]NHAN!#REF!+[4]LY!#REF!+[4]DUC!#REF!+[4]DONG!#REF!+[4]HPHU!#REF!+[4]BAC!#REF!+[4]THANH!#REF!+#REF!+[4]MY!#REF!+[4]HA!#REF!+[4]PHUC!#REF!+[4]LAM!#REF!+[4]XUAN!#REF!+[4]LIEN!#REF!</f>
        <v>#REF!</v>
      </c>
      <c r="AG231" s="885" t="e">
        <f>[4]DAI!#REF!+[4]NAM!#REF!+[4]NHAN!#REF!+[4]LY!#REF!+[4]DUC!#REF!+[4]DONG!#REF!+[4]HPHU!#REF!+[4]BAC!#REF!+[4]THANH!#REF!+#REF!+[4]MY!#REF!+[4]HA!#REF!+[4]PHUC!#REF!+[4]LAM!#REF!+[4]XUAN!#REF!+[4]LIEN!#REF!</f>
        <v>#REF!</v>
      </c>
      <c r="AH231" s="885" t="e">
        <f>[4]DAI!#REF!+[4]NAM!#REF!+[4]NHAN!#REF!+[4]LY!#REF!+[4]DUC!#REF!+[4]DONG!#REF!+[4]HPHU!#REF!+[4]BAC!#REF!+[4]THANH!#REF!+#REF!+[4]MY!#REF!+[4]HA!#REF!+[4]PHUC!#REF!+[4]LAM!#REF!+[4]XUAN!#REF!+[4]LIEN!#REF!</f>
        <v>#REF!</v>
      </c>
      <c r="AI231" s="885" t="e">
        <f>[4]DAI!#REF!+[4]NAM!#REF!+[4]NHAN!#REF!+[4]LY!#REF!+[4]DUC!#REF!+[4]DONG!#REF!+[4]HPHU!#REF!+[4]BAC!#REF!+[4]THANH!#REF!+#REF!+[4]MY!#REF!+[4]HA!#REF!+[4]PHUC!#REF!+[4]LAM!#REF!+[4]XUAN!#REF!+[4]LIEN!#REF!</f>
        <v>#REF!</v>
      </c>
      <c r="AJ231" s="885" t="e">
        <f>[4]DAI!#REF!+[4]NAM!#REF!+[4]NHAN!#REF!+[4]LY!#REF!+[4]DUC!#REF!+[4]DONG!#REF!+[4]HPHU!#REF!+[4]BAC!#REF!+[4]THANH!#REF!+#REF!+[4]MY!#REF!+[4]HA!#REF!+[4]PHUC!#REF!+[4]LAM!#REF!+[4]XUAN!#REF!+[4]LIEN!#REF!</f>
        <v>#REF!</v>
      </c>
      <c r="AK231" s="867">
        <f>[4]DAI!AK167+[4]NAM!AK165+[4]NHAN!AK167+[4]LY!AK167+[4]DUC!AK167+[4]DONG!AK167+[4]HPHU!AK166+[4]BAC!AK166+[4]THANH!AK167+[4]MY!AK164+[4]HA!AK105+[4]PHUC!AK163+[4]LAM!AK164+[4]XUAN!AK162+[4]LIEN!AK166</f>
        <v>0</v>
      </c>
      <c r="AL231" s="885" t="e">
        <f>[4]DAI!#REF!+[4]NAM!#REF!+[4]NHAN!#REF!+[4]LY!#REF!+[4]DUC!#REF!+[4]DONG!#REF!+[4]HPHU!#REF!+[4]BAC!#REF!+[4]THANH!#REF!+#REF!+[4]MY!#REF!+[4]HA!#REF!+[4]PHUC!#REF!+[4]LAM!#REF!+[4]XUAN!#REF!+[4]LIEN!#REF!</f>
        <v>#REF!</v>
      </c>
      <c r="AM231" s="885" t="e">
        <f>[4]DAI!#REF!+[4]NAM!#REF!+[4]NHAN!#REF!+[4]LY!#REF!+[4]DUC!#REF!+[4]DONG!#REF!+[4]HPHU!#REF!+[4]BAC!#REF!+[4]THANH!#REF!+#REF!+[4]MY!#REF!+[4]HA!#REF!+[4]PHUC!#REF!+[4]LAM!#REF!+[4]XUAN!#REF!+[4]LIEN!#REF!</f>
        <v>#REF!</v>
      </c>
      <c r="AN231" s="867">
        <f>[4]DAI!AN167+[4]NAM!AN165+[4]NHAN!AN167+[4]LY!AN167+[4]DUC!AN167+[4]DONG!AN167+[4]HPHU!AN166+[4]BAC!AN166+[4]THANH!AN167+[4]MY!AN164+[4]HA!AN105+[4]PHUC!AN163+[4]LAM!AN164+[4]XUAN!AN162+[4]LIEN!AN166</f>
        <v>0</v>
      </c>
      <c r="AO231" s="885" t="e">
        <f>[4]DAI!#REF!+[4]NAM!#REF!+[4]NHAN!#REF!+[4]LY!#REF!+[4]DUC!#REF!+[4]DONG!#REF!+[4]HPHU!#REF!+[4]BAC!#REF!+[4]THANH!#REF!+#REF!+[4]MY!#REF!+[4]HA!#REF!+[4]PHUC!#REF!+[4]LAM!#REF!+[4]XUAN!#REF!+[4]LIEN!#REF!</f>
        <v>#REF!</v>
      </c>
      <c r="AP231" s="885" t="e">
        <f>[4]DAI!#REF!+[4]NAM!#REF!+[4]NHAN!#REF!+[4]LY!#REF!+[4]DUC!#REF!+[4]DONG!#REF!+[4]HPHU!#REF!+[4]BAC!#REF!+[4]THANH!#REF!+#REF!+[4]MY!#REF!+[4]HA!#REF!+[4]PHUC!#REF!+[4]LAM!#REF!+[4]XUAN!#REF!+[4]LIEN!#REF!</f>
        <v>#REF!</v>
      </c>
      <c r="AQ231" s="885" t="e">
        <f>[4]DAI!#REF!+[4]NAM!#REF!+[4]NHAN!#REF!+[4]LY!#REF!+[4]DUC!#REF!+[4]DONG!#REF!+[4]HPHU!#REF!+[4]BAC!#REF!+[4]THANH!#REF!+#REF!+[4]MY!#REF!+[4]HA!#REF!+[4]PHUC!#REF!+[4]LAM!#REF!+[4]XUAN!#REF!+[4]LIEN!#REF!</f>
        <v>#REF!</v>
      </c>
      <c r="AR231" s="867">
        <f>[4]DAI!AR229+[4]NAM!AR229+[4]NHAN!AR229+[4]LY!AR229+[4]DUC!AR229+[4]DONG!AR229+[4]HPHU!AR229+[4]BAC!AR229+[4]THANH!AR229+[4]MY!AR229+[4]HA!AR229+[4]PHUC!AR229+[4]LAM!AR229+[4]XUAN!AR229+[4]LIEN!AR229+[4]HUNG!AR229+[4]CNAM!AR229+[4]TAY!AR229+[4]HOA!AR229+[4]VAN!AR229+[4]PDINH!AR229+[4]SLOC!AR229+[4]TRUNG!AR229+[4]TAN!AR229+[4]THUONG!AR229+[4]HLAO!AR229+[4]PNHA!AR229+[4]VTRUNG!AR229</f>
        <v>0</v>
      </c>
      <c r="AS231" s="867">
        <f>[4]DAI!AS167+[4]NAM!AS165+[4]NHAN!AS167+[4]LY!AS167+[4]DUC!AS167+[4]DONG!AS167+[4]HPHU!AS166+[4]BAC!AS166+[4]THANH!AS167+[4]MY!AS164+[4]HA!AS105+[4]PHUC!AS163+[4]LAM!AS164+[4]XUAN!AS162+[4]LIEN!AS166</f>
        <v>0</v>
      </c>
      <c r="AT231" s="867"/>
      <c r="AU231" s="867">
        <f>[4]DAI!AU167+[4]NAM!AU165+[4]NHAN!AU167+[4]LY!AU167+[4]DUC!AU167+[4]DONG!AU167+[4]HPHU!AU166+[4]BAC!AU166+[4]THANH!AU167+[4]MY!AU164+[4]HA!AU105+[4]PHUC!AU163+[4]LAM!AU164+[4]XUAN!AU162+[4]LIEN!AU166</f>
        <v>0</v>
      </c>
      <c r="AV231" s="838">
        <f>[4]DAI!AV229+[4]NAM!AV229+[4]NHAN!AV229+[4]LY!AV229+[4]DUC!AV229+[4]DONG!AV229+[4]HPHU!AV229+[4]BAC!AV229+[4]THANH!AV229+[4]MY!AV229+[4]HA!AV229+[4]PHUC!AV229+[4]LAM!AV229+[4]XUAN!AV229+[4]LIEN!AV229+[4]HUNG!AV229+[4]CNAM!AV229+[4]TAY!AV229+[4]HOA!AV229+[4]VAN!AV229+[4]PDINH!AV229+[4]SLOC!AV229+[4]TRUNG!AV229+[4]TAN!AV229+[4]THUONG!AV229+[4]HLAO!AV229+[4]PNHA!AV229+[4]VTRUNG!AV229</f>
        <v>0</v>
      </c>
      <c r="AW231" s="885" t="e">
        <f>[4]DAI!#REF!+[4]NAM!#REF!+[4]NHAN!#REF!+[4]LY!#REF!+[4]DUC!#REF!+[4]DONG!#REF!+[4]HPHU!#REF!+[4]BAC!#REF!+[4]THANH!#REF!+#REF!+[4]MY!#REF!+[4]HA!#REF!+[4]PHUC!#REF!+[4]LAM!#REF!+[4]XUAN!#REF!+[4]LIEN!#REF!</f>
        <v>#REF!</v>
      </c>
      <c r="AX231" s="885" t="e">
        <f>[4]DAI!#REF!+[4]NAM!#REF!+[4]NHAN!#REF!+[4]LY!#REF!+[4]DUC!#REF!+[4]DONG!#REF!+[4]HPHU!#REF!+[4]BAC!#REF!+[4]THANH!#REF!+#REF!+[4]MY!#REF!+[4]HA!#REF!+[4]PHUC!#REF!+[4]LAM!#REF!+[4]XUAN!#REF!+[4]LIEN!#REF!</f>
        <v>#REF!</v>
      </c>
      <c r="AY231" s="885" t="e">
        <f>[4]DAI!#REF!+[4]NAM!#REF!+[4]NHAN!#REF!+[4]LY!#REF!+[4]DUC!#REF!+[4]DONG!#REF!+[4]HPHU!#REF!+[4]BAC!#REF!+[4]THANH!#REF!+#REF!+[4]MY!#REF!+[4]HA!#REF!+[4]PHUC!#REF!+[4]LAM!#REF!+[4]XUAN!#REF!+[4]LIEN!#REF!</f>
        <v>#REF!</v>
      </c>
      <c r="AZ231" s="867">
        <f>[4]DAI!AZ167+[4]NAM!AZ165+[4]NHAN!AZ167+[4]LY!AZ167+[4]DUC!AZ167+[4]DONG!AZ167+[4]HPHU!AZ166+[4]BAC!AZ166+[4]THANH!AZ167+[4]MY!AZ164+[4]HA!AZ105+[4]PHUC!AZ163+[4]LAM!AZ164+[4]XUAN!AZ162+[4]LIEN!AZ166</f>
        <v>0</v>
      </c>
      <c r="BA231" s="885" t="e">
        <f>[4]DAI!#REF!+[4]NAM!#REF!+[4]NHAN!#REF!+[4]LY!#REF!+[4]DUC!#REF!+[4]DONG!#REF!+[4]HPHU!#REF!+[4]BAC!#REF!+[4]THANH!#REF!+#REF!+[4]MY!#REF!+[4]HA!#REF!+[4]PHUC!#REF!+[4]LAM!#REF!+[4]XUAN!#REF!+[4]LIEN!#REF!</f>
        <v>#REF!</v>
      </c>
      <c r="BB231" s="885" t="e">
        <f>[4]DAI!#REF!+[4]NAM!#REF!+[4]NHAN!#REF!+[4]LY!#REF!+[4]DUC!#REF!+[4]DONG!#REF!+[4]HPHU!#REF!+[4]BAC!#REF!+[4]THANH!#REF!+#REF!+[4]MY!#REF!+[4]HA!#REF!+[4]PHUC!#REF!+[4]LAM!#REF!+[4]XUAN!#REF!+[4]LIEN!#REF!</f>
        <v>#REF!</v>
      </c>
      <c r="BC231" s="885" t="e">
        <f>[4]DAI!#REF!+[4]NAM!#REF!+[4]NHAN!#REF!+[4]LY!#REF!+[4]DUC!#REF!+[4]DONG!#REF!+[4]HPHU!#REF!+[4]BAC!#REF!+[4]THANH!#REF!+#REF!+[4]MY!#REF!+[4]HA!#REF!+[4]PHUC!#REF!+[4]LAM!#REF!+[4]XUAN!#REF!+[4]LIEN!#REF!</f>
        <v>#REF!</v>
      </c>
      <c r="BD231" s="867">
        <f>[4]DAI!BD167+[4]NAM!BD165+[4]NHAN!BD167+[4]LY!BD167+[4]DUC!BD167+[4]DONG!BD167+[4]HPHU!BD166+[4]BAC!BD166+[4]THANH!BD167+[4]MY!BD164+[4]HA!BD105+[4]PHUC!BD163+[4]LAM!BD164+[4]XUAN!BD162+[4]LIEN!BD166</f>
        <v>0</v>
      </c>
      <c r="BE231" s="885" t="e">
        <f>[4]DAI!#REF!+[4]NAM!#REF!+[4]NHAN!#REF!+[4]LY!#REF!+[4]DUC!#REF!+[4]DONG!#REF!+[4]HPHU!#REF!+[4]BAC!#REF!+[4]THANH!#REF!+#REF!+[4]MY!#REF!+[4]HA!#REF!+[4]PHUC!#REF!+[4]LAM!#REF!+[4]XUAN!#REF!+[4]LIEN!#REF!</f>
        <v>#REF!</v>
      </c>
      <c r="BF231" s="885" t="e">
        <f>[4]DAI!#REF!+[4]NAM!#REF!+[4]NHAN!#REF!+[4]LY!#REF!+[4]DUC!#REF!+[4]DONG!#REF!+[4]HPHU!#REF!+[4]BAC!#REF!+[4]THANH!#REF!+#REF!+[4]MY!#REF!+[4]HA!#REF!+[4]PHUC!#REF!+[4]LAM!#REF!+[4]XUAN!#REF!+[4]LIEN!#REF!</f>
        <v>#REF!</v>
      </c>
      <c r="BG231" s="885" t="e">
        <f>[4]DAI!#REF!+[4]NAM!#REF!+[4]NHAN!#REF!+[4]LY!#REF!+[4]DUC!#REF!+[4]DONG!#REF!+[4]HPHU!#REF!+[4]BAC!#REF!+[4]THANH!#REF!+#REF!+[4]MY!#REF!+[4]HA!#REF!+[4]PHUC!#REF!+[4]LAM!#REF!+[4]XUAN!#REF!+[4]LIEN!#REF!</f>
        <v>#REF!</v>
      </c>
      <c r="BH231" s="885" t="e">
        <f>[4]DAI!#REF!+[4]NAM!#REF!+[4]NHAN!#REF!+[4]LY!#REF!+[4]DUC!#REF!+[4]DONG!#REF!+[4]HPHU!#REF!+[4]BAC!#REF!+[4]THANH!#REF!+#REF!+[4]MY!#REF!+[4]HA!#REF!+[4]PHUC!#REF!+[4]LAM!#REF!+[4]XUAN!#REF!+[4]LIEN!#REF!</f>
        <v>#REF!</v>
      </c>
      <c r="BI231" s="885" t="e">
        <f>[4]DAI!#REF!+[4]NAM!#REF!+[4]NHAN!#REF!+[4]LY!#REF!+[4]DUC!#REF!+[4]DONG!#REF!+[4]HPHU!#REF!+[4]BAC!#REF!+[4]THANH!#REF!+#REF!+[4]MY!#REF!+[4]HA!#REF!+[4]PHUC!#REF!+[4]LAM!#REF!+[4]XUAN!#REF!+[4]LIEN!#REF!</f>
        <v>#REF!</v>
      </c>
      <c r="BJ231" s="885" t="e">
        <f>[4]DAI!#REF!+[4]NAM!#REF!+[4]NHAN!#REF!+[4]LY!#REF!+[4]DUC!#REF!+[4]DONG!#REF!+[4]HPHU!#REF!+[4]BAC!#REF!+[4]THANH!#REF!+#REF!+[4]MY!#REF!+[4]HA!#REF!+[4]PHUC!#REF!+[4]LAM!#REF!+[4]XUAN!#REF!+[4]LIEN!#REF!</f>
        <v>#REF!</v>
      </c>
      <c r="BK231" s="885" t="e">
        <f>[4]DAI!#REF!+[4]NAM!#REF!+[4]NHAN!#REF!+[4]LY!#REF!+[4]DUC!#REF!+[4]DONG!#REF!+[4]HPHU!#REF!+[4]BAC!#REF!+[4]THANH!#REF!+#REF!+[4]MY!#REF!+[4]HA!#REF!+[4]PHUC!#REF!+[4]LAM!#REF!+[4]XUAN!#REF!+[4]LIEN!#REF!</f>
        <v>#REF!</v>
      </c>
      <c r="BL231" s="885" t="e">
        <f>[4]DAI!#REF!+[4]NAM!#REF!+[4]NHAN!#REF!+[4]LY!#REF!+[4]DUC!#REF!+[4]DONG!#REF!+[4]HPHU!#REF!+[4]BAC!#REF!+[4]THANH!#REF!+#REF!+[4]MY!#REF!+[4]HA!#REF!+[4]PHUC!#REF!+[4]LAM!#REF!+[4]XUAN!#REF!+[4]LIEN!#REF!</f>
        <v>#REF!</v>
      </c>
    </row>
    <row r="232" spans="1:64" ht="24" hidden="1" customHeight="1" x14ac:dyDescent="0.2">
      <c r="A232" s="886" t="s">
        <v>70</v>
      </c>
      <c r="B232" s="845" t="s">
        <v>71</v>
      </c>
      <c r="C232" s="887" t="s">
        <v>72</v>
      </c>
      <c r="D232" s="885" t="e">
        <f>[4]DAI!#REF!+[4]NAM!#REF!+[4]NHAN!#REF!+[4]LY!#REF!+[4]DUC!#REF!+[4]DONG!#REF!+[4]HPHU!#REF!+[4]BAC!#REF!+[4]THANH!#REF!+#REF!+[4]MY!#REF!+[4]HA!#REF!+[4]PHUC!#REF!+[4]LAM!#REF!+[4]XUAN!#REF!+[4]LIEN!#REF!</f>
        <v>#REF!</v>
      </c>
      <c r="E232" s="885" t="e">
        <f>[4]DAI!#REF!+[4]NAM!#REF!+[4]NHAN!#REF!+[4]LY!#REF!+[4]DUC!#REF!+[4]DONG!#REF!+[4]HPHU!#REF!+[4]BAC!#REF!+[4]THANH!#REF!+#REF!+[4]MY!#REF!+[4]HA!#REF!+[4]PHUC!#REF!+[4]LAM!#REF!+[4]XUAN!#REF!+[4]LIEN!#REF!</f>
        <v>#REF!</v>
      </c>
      <c r="F232" s="885" t="e">
        <f>[4]DAI!#REF!+[4]NAM!#REF!+[4]NHAN!#REF!+[4]LY!#REF!+[4]DUC!#REF!+[4]DONG!#REF!+[4]HPHU!#REF!+[4]BAC!#REF!+[4]THANH!#REF!+#REF!+[4]MY!#REF!+[4]HA!#REF!+[4]PHUC!#REF!+[4]LAM!#REF!+[4]XUAN!#REF!+[4]LIEN!#REF!</f>
        <v>#REF!</v>
      </c>
      <c r="G232" s="867">
        <f>[4]DAI!G230+[4]NAM!G230+[4]NHAN!G230+[4]LY!G230+[4]DUC!G230+[4]DONG!G230+[4]HPHU!G230+[4]BAC!G230+[4]THANH!G230+[4]MY!G230+[4]HA!G230+[4]PHUC!G230+[4]LAM!G230+[4]XUAN!G230+[4]LIEN!G230+[4]HUNG!G230+[4]CNAM!G230+[4]TAY!G230+[4]HOA!G230+[4]VAN!G230+[4]PDINH!G230+[4]SLOC!G230+[4]TRUNG!G230+[4]TAN!G230+[4]THUONG!G230+[4]HLAO!G230+[4]PNHA!G230+[4]VTRUNG!G230</f>
        <v>0</v>
      </c>
      <c r="H232" s="885" t="e">
        <f>[4]DAI!#REF!+[4]NAM!#REF!+[4]NHAN!#REF!+[4]LY!#REF!+[4]DUC!#REF!+[4]DONG!#REF!+[4]HPHU!#REF!+[4]BAC!#REF!+[4]THANH!#REF!+#REF!+[4]MY!#REF!+[4]HA!#REF!+[4]PHUC!#REF!+[4]LAM!#REF!+[4]XUAN!#REF!+[4]LIEN!#REF!</f>
        <v>#REF!</v>
      </c>
      <c r="I232" s="885" t="e">
        <f>[4]DAI!#REF!+[4]NAM!#REF!+[4]NHAN!#REF!+[4]LY!#REF!+[4]DUC!#REF!+[4]DONG!#REF!+[4]HPHU!#REF!+[4]BAC!#REF!+[4]THANH!#REF!+#REF!+[4]MY!#REF!+[4]HA!#REF!+[4]PHUC!#REF!+[4]LAM!#REF!+[4]XUAN!#REF!+[4]LIEN!#REF!</f>
        <v>#REF!</v>
      </c>
      <c r="J232" s="867">
        <f>[4]DAI!J230+[4]NAM!J230+[4]NHAN!J230+[4]LY!J230+[4]DUC!J230+[4]DONG!J230+[4]HPHU!J230+[4]BAC!J230+[4]THANH!J230+[4]MY!J230+[4]HA!J230+[4]PHUC!J230+[4]LAM!J230+[4]XUAN!J230+[4]LIEN!J230+[4]HUNG!J230+[4]CNAM!J230+[4]TAY!J230+[4]HOA!J230+[4]VAN!J230+[4]PDINH!J230+[4]SLOC!J230+[4]TRUNG!J230+[4]TAN!J230+[4]THUONG!J230+[4]HLAO!J230+[4]PNHA!J230+[4]VTRUNG!J230</f>
        <v>0</v>
      </c>
      <c r="K232" s="885" t="e">
        <f>[4]DAI!#REF!+[4]NAM!#REF!+[4]NHAN!#REF!+[4]LY!#REF!+[4]DUC!#REF!+[4]DONG!#REF!+[4]HPHU!#REF!+[4]BAC!#REF!+[4]THANH!#REF!+#REF!+[4]MY!#REF!+[4]HA!#REF!+[4]PHUC!#REF!+[4]LAM!#REF!+[4]XUAN!#REF!+[4]LIEN!#REF!</f>
        <v>#REF!</v>
      </c>
      <c r="L232" s="885" t="e">
        <f>[4]DAI!#REF!+[4]NAM!#REF!+[4]NHAN!#REF!+[4]LY!#REF!+[4]DUC!#REF!+[4]DONG!#REF!+[4]HPHU!#REF!+[4]BAC!#REF!+[4]THANH!#REF!+#REF!+[4]MY!#REF!+[4]HA!#REF!+[4]PHUC!#REF!+[4]LAM!#REF!+[4]XUAN!#REF!+[4]LIEN!#REF!</f>
        <v>#REF!</v>
      </c>
      <c r="M232" s="885" t="e">
        <f>[4]DAI!#REF!+[4]NAM!#REF!+[4]NHAN!#REF!+[4]LY!#REF!+[4]DUC!#REF!+[4]DONG!#REF!+[4]HPHU!#REF!+[4]BAC!#REF!+[4]THANH!#REF!+#REF!+[4]MY!#REF!+[4]HA!#REF!+[4]PHUC!#REF!+[4]LAM!#REF!+[4]XUAN!#REF!+[4]LIEN!#REF!</f>
        <v>#REF!</v>
      </c>
      <c r="N232" s="867">
        <f>[4]DAI!N230+[4]NAM!N230+[4]NHAN!N230+[4]LY!N230+[4]DUC!N230+[4]DONG!N230+[4]HPHU!N230+[4]BAC!N230+[4]THANH!N230+[4]MY!N230+[4]HA!N230+[4]PHUC!N230+[4]LAM!N230+[4]XUAN!N230+[4]LIEN!N230+[4]HUNG!N230+[4]CNAM!N230+[4]TAY!N230+[4]HOA!N230+[4]VAN!N230+[4]PDINH!N230+[4]SLOC!N230+[4]TRUNG!N230+[4]TAN!N230+[4]THUONG!N230+[4]HLAO!N230+[4]PNHA!N230+[4]VTRUNG!N230</f>
        <v>0</v>
      </c>
      <c r="O232" s="867">
        <f>[4]DAI!O230+[4]NAM!O230+[4]NHAN!O230+[4]LY!O230+[4]DUC!O230+[4]DONG!O230+[4]HPHU!O230+[4]BAC!O230+[4]THANH!O230+[4]MY!O230+[4]HA!O230+[4]PHUC!O230+[4]LAM!O230+[4]XUAN!O230+[4]LIEN!O230+[4]HUNG!O230+[4]CNAM!O230+[4]TAY!O230+[4]HOA!O230+[4]VAN!O230+[4]PDINH!O230+[4]SLOC!O230+[4]TRUNG!O230+[4]TAN!O230+[4]THUONG!O230+[4]HLAO!O230+[4]PNHA!O230+[4]VTRUNG!O230</f>
        <v>0</v>
      </c>
      <c r="P232" s="867">
        <f>[4]DAI!P168+[4]NAM!P166+[4]NHAN!P168+[4]LY!P168+[4]DUC!P168+[4]DONG!P168+[4]HPHU!P167+[4]BAC!P167+[4]THANH!P168+[4]MY!P165+[4]HA!P106+[4]PHUC!P164+[4]LAM!P165+[4]XUAN!P163+[4]LIEN!P167</f>
        <v>0</v>
      </c>
      <c r="Q232" s="885" t="e">
        <f>[4]DAI!#REF!+[4]NAM!#REF!+[4]NHAN!#REF!+[4]LY!#REF!+[4]DUC!#REF!+[4]DONG!#REF!+[4]HPHU!#REF!+[4]BAC!#REF!+[4]THANH!#REF!+#REF!+[4]MY!#REF!+[4]HA!#REF!+[4]PHUC!#REF!+[4]LAM!#REF!+[4]XUAN!#REF!+[4]LIEN!#REF!</f>
        <v>#REF!</v>
      </c>
      <c r="R232" s="882" t="e">
        <f>[4]DAI!#REF!+[4]NAM!#REF!+[4]NHAN!#REF!+[4]LY!#REF!+[4]DUC!#REF!+[4]DONG!#REF!+[4]HPHU!#REF!+[4]BAC!#REF!+[4]THANH!#REF!+#REF!+[4]MY!#REF!+[4]HA!#REF!+[4]PHUC!#REF!+[4]LAM!#REF!+[4]XUAN!#REF!+[4]LIEN!#REF!</f>
        <v>#REF!</v>
      </c>
      <c r="S232" s="885" t="e">
        <f>[4]DAI!#REF!+[4]NAM!#REF!+[4]NHAN!#REF!+[4]LY!#REF!+[4]DUC!#REF!+[4]DONG!#REF!+[4]HPHU!#REF!+[4]BAC!#REF!+[4]THANH!#REF!+#REF!+[4]MY!#REF!+[4]HA!#REF!+[4]PHUC!#REF!+[4]LAM!#REF!+[4]XUAN!#REF!+[4]LIEN!#REF!</f>
        <v>#REF!</v>
      </c>
      <c r="T232" s="885" t="e">
        <f>[4]DAI!#REF!+[4]NAM!#REF!+[4]NHAN!#REF!+[4]LY!#REF!+[4]DUC!#REF!+[4]DONG!#REF!+[4]HPHU!#REF!+[4]BAC!#REF!+[4]THANH!#REF!+#REF!+[4]MY!#REF!+[4]HA!#REF!+[4]PHUC!#REF!+[4]LAM!#REF!+[4]XUAN!#REF!+[4]LIEN!#REF!</f>
        <v>#REF!</v>
      </c>
      <c r="U232" s="885" t="e">
        <f>[4]DAI!#REF!+[4]NAM!#REF!+[4]NHAN!#REF!+[4]LY!#REF!+[4]DUC!#REF!+[4]DONG!#REF!+[4]HPHU!#REF!+[4]BAC!#REF!+[4]THANH!#REF!+#REF!+[4]MY!#REF!+[4]HA!#REF!+[4]PHUC!#REF!+[4]LAM!#REF!+[4]XUAN!#REF!+[4]LIEN!#REF!</f>
        <v>#REF!</v>
      </c>
      <c r="V232" s="885" t="e">
        <f>[4]DAI!#REF!+[4]NAM!#REF!+[4]NHAN!#REF!+[4]LY!#REF!+[4]DUC!#REF!+[4]DONG!#REF!+[4]HPHU!#REF!+[4]BAC!#REF!+[4]THANH!#REF!+#REF!+[4]MY!#REF!+[4]HA!#REF!+[4]PHUC!#REF!+[4]LAM!#REF!+[4]XUAN!#REF!+[4]LIEN!#REF!</f>
        <v>#REF!</v>
      </c>
      <c r="W232" s="885" t="e">
        <f>[4]DAI!#REF!+[4]NAM!#REF!+[4]NHAN!#REF!+[4]LY!#REF!+[4]DUC!#REF!+[4]DONG!#REF!+[4]HPHU!#REF!+[4]BAC!#REF!+[4]THANH!#REF!+#REF!+[4]MY!#REF!+[4]HA!#REF!+[4]PHUC!#REF!+[4]LAM!#REF!+[4]XUAN!#REF!+[4]LIEN!#REF!</f>
        <v>#REF!</v>
      </c>
      <c r="X232" s="885" t="e">
        <f>[4]DAI!#REF!+[4]NAM!#REF!+[4]NHAN!#REF!+[4]LY!#REF!+[4]DUC!#REF!+[4]DONG!#REF!+[4]HPHU!#REF!+[4]BAC!#REF!+[4]THANH!#REF!+#REF!+[4]MY!#REF!+[4]HA!#REF!+[4]PHUC!#REF!+[4]LAM!#REF!+[4]XUAN!#REF!+[4]LIEN!#REF!</f>
        <v>#REF!</v>
      </c>
      <c r="Y232" s="885" t="e">
        <f>[4]DAI!#REF!+[4]NAM!#REF!+[4]NHAN!#REF!+[4]LY!#REF!+[4]DUC!#REF!+[4]DONG!#REF!+[4]HPHU!#REF!+[4]BAC!#REF!+[4]THANH!#REF!+#REF!+[4]MY!#REF!+[4]HA!#REF!+[4]PHUC!#REF!+[4]LAM!#REF!+[4]XUAN!#REF!+[4]LIEN!#REF!</f>
        <v>#REF!</v>
      </c>
      <c r="Z232" s="885" t="e">
        <f>[4]DAI!#REF!+[4]NAM!#REF!+[4]NHAN!#REF!+[4]LY!#REF!+[4]DUC!#REF!+[4]DONG!#REF!+[4]HPHU!#REF!+[4]BAC!#REF!+[4]THANH!#REF!+#REF!+[4]MY!#REF!+[4]HA!#REF!+[4]PHUC!#REF!+[4]LAM!#REF!+[4]XUAN!#REF!+[4]LIEN!#REF!</f>
        <v>#REF!</v>
      </c>
      <c r="AA232" s="885" t="e">
        <f>[4]DAI!#REF!+[4]NAM!#REF!+[4]NHAN!#REF!+[4]LY!#REF!+[4]DUC!#REF!+[4]DONG!#REF!+[4]HPHU!#REF!+[4]BAC!#REF!+[4]THANH!#REF!+#REF!+[4]MY!#REF!+[4]HA!#REF!+[4]PHUC!#REF!+[4]LAM!#REF!+[4]XUAN!#REF!+[4]LIEN!#REF!</f>
        <v>#REF!</v>
      </c>
      <c r="AB232" s="885" t="e">
        <f>[4]DAI!#REF!+[4]NAM!#REF!+[4]NHAN!#REF!+[4]LY!#REF!+[4]DUC!#REF!+[4]DONG!#REF!+[4]HPHU!#REF!+[4]BAC!#REF!+[4]THANH!#REF!+#REF!+[4]MY!#REF!+[4]HA!#REF!+[4]PHUC!#REF!+[4]LAM!#REF!+[4]XUAN!#REF!+[4]LIEN!#REF!</f>
        <v>#REF!</v>
      </c>
      <c r="AC232" s="885" t="e">
        <f>[4]DAI!#REF!+[4]NAM!#REF!+[4]NHAN!#REF!+[4]LY!#REF!+[4]DUC!#REF!+[4]DONG!#REF!+[4]HPHU!#REF!+[4]BAC!#REF!+[4]THANH!#REF!+#REF!+[4]MY!#REF!+[4]HA!#REF!+[4]PHUC!#REF!+[4]LAM!#REF!+[4]XUAN!#REF!+[4]LIEN!#REF!</f>
        <v>#REF!</v>
      </c>
      <c r="AD232" s="867">
        <f>[4]DAI!AD168+[4]NAM!AD166+[4]NHAN!AD168+[4]LY!AD168+[4]DUC!AD168+[4]DONG!AD168+[4]HPHU!AD167+[4]BAC!AD167+[4]THANH!AD168+[4]MY!AD165+[4]HA!AD106+[4]PHUC!AD164+[4]LAM!AD165+[4]XUAN!AD163+[4]LIEN!AD167</f>
        <v>0</v>
      </c>
      <c r="AE232" s="885" t="e">
        <f>[4]DAI!#REF!+[4]NAM!#REF!+[4]NHAN!#REF!+[4]LY!#REF!+[4]DUC!#REF!+[4]DONG!#REF!+[4]HPHU!#REF!+[4]BAC!#REF!+[4]THANH!#REF!+#REF!+[4]MY!#REF!+[4]HA!#REF!+[4]PHUC!#REF!+[4]LAM!#REF!+[4]XUAN!#REF!+[4]LIEN!#REF!</f>
        <v>#REF!</v>
      </c>
      <c r="AF232" s="885" t="e">
        <f>[4]DAI!#REF!+[4]NAM!#REF!+[4]NHAN!#REF!+[4]LY!#REF!+[4]DUC!#REF!+[4]DONG!#REF!+[4]HPHU!#REF!+[4]BAC!#REF!+[4]THANH!#REF!+#REF!+[4]MY!#REF!+[4]HA!#REF!+[4]PHUC!#REF!+[4]LAM!#REF!+[4]XUAN!#REF!+[4]LIEN!#REF!</f>
        <v>#REF!</v>
      </c>
      <c r="AG232" s="885" t="e">
        <f>[4]DAI!#REF!+[4]NAM!#REF!+[4]NHAN!#REF!+[4]LY!#REF!+[4]DUC!#REF!+[4]DONG!#REF!+[4]HPHU!#REF!+[4]BAC!#REF!+[4]THANH!#REF!+#REF!+[4]MY!#REF!+[4]HA!#REF!+[4]PHUC!#REF!+[4]LAM!#REF!+[4]XUAN!#REF!+[4]LIEN!#REF!</f>
        <v>#REF!</v>
      </c>
      <c r="AH232" s="885" t="e">
        <f>[4]DAI!#REF!+[4]NAM!#REF!+[4]NHAN!#REF!+[4]LY!#REF!+[4]DUC!#REF!+[4]DONG!#REF!+[4]HPHU!#REF!+[4]BAC!#REF!+[4]THANH!#REF!+#REF!+[4]MY!#REF!+[4]HA!#REF!+[4]PHUC!#REF!+[4]LAM!#REF!+[4]XUAN!#REF!+[4]LIEN!#REF!</f>
        <v>#REF!</v>
      </c>
      <c r="AI232" s="885" t="e">
        <f>[4]DAI!#REF!+[4]NAM!#REF!+[4]NHAN!#REF!+[4]LY!#REF!+[4]DUC!#REF!+[4]DONG!#REF!+[4]HPHU!#REF!+[4]BAC!#REF!+[4]THANH!#REF!+#REF!+[4]MY!#REF!+[4]HA!#REF!+[4]PHUC!#REF!+[4]LAM!#REF!+[4]XUAN!#REF!+[4]LIEN!#REF!</f>
        <v>#REF!</v>
      </c>
      <c r="AJ232" s="885" t="e">
        <f>[4]DAI!#REF!+[4]NAM!#REF!+[4]NHAN!#REF!+[4]LY!#REF!+[4]DUC!#REF!+[4]DONG!#REF!+[4]HPHU!#REF!+[4]BAC!#REF!+[4]THANH!#REF!+#REF!+[4]MY!#REF!+[4]HA!#REF!+[4]PHUC!#REF!+[4]LAM!#REF!+[4]XUAN!#REF!+[4]LIEN!#REF!</f>
        <v>#REF!</v>
      </c>
      <c r="AK232" s="867">
        <f>[4]DAI!AK168+[4]NAM!AK166+[4]NHAN!AK168+[4]LY!AK168+[4]DUC!AK168+[4]DONG!AK168+[4]HPHU!AK167+[4]BAC!AK167+[4]THANH!AK168+[4]MY!AK165+[4]HA!AK106+[4]PHUC!AK164+[4]LAM!AK165+[4]XUAN!AK163+[4]LIEN!AK167</f>
        <v>0</v>
      </c>
      <c r="AL232" s="885" t="e">
        <f>[4]DAI!#REF!+[4]NAM!#REF!+[4]NHAN!#REF!+[4]LY!#REF!+[4]DUC!#REF!+[4]DONG!#REF!+[4]HPHU!#REF!+[4]BAC!#REF!+[4]THANH!#REF!+#REF!+[4]MY!#REF!+[4]HA!#REF!+[4]PHUC!#REF!+[4]LAM!#REF!+[4]XUAN!#REF!+[4]LIEN!#REF!</f>
        <v>#REF!</v>
      </c>
      <c r="AM232" s="885" t="e">
        <f>[4]DAI!#REF!+[4]NAM!#REF!+[4]NHAN!#REF!+[4]LY!#REF!+[4]DUC!#REF!+[4]DONG!#REF!+[4]HPHU!#REF!+[4]BAC!#REF!+[4]THANH!#REF!+#REF!+[4]MY!#REF!+[4]HA!#REF!+[4]PHUC!#REF!+[4]LAM!#REF!+[4]XUAN!#REF!+[4]LIEN!#REF!</f>
        <v>#REF!</v>
      </c>
      <c r="AN232" s="867">
        <f>[4]DAI!AN168+[4]NAM!AN166+[4]NHAN!AN168+[4]LY!AN168+[4]DUC!AN168+[4]DONG!AN168+[4]HPHU!AN167+[4]BAC!AN167+[4]THANH!AN168+[4]MY!AN165+[4]HA!AN106+[4]PHUC!AN164+[4]LAM!AN165+[4]XUAN!AN163+[4]LIEN!AN167</f>
        <v>0</v>
      </c>
      <c r="AO232" s="885" t="e">
        <f>[4]DAI!#REF!+[4]NAM!#REF!+[4]NHAN!#REF!+[4]LY!#REF!+[4]DUC!#REF!+[4]DONG!#REF!+[4]HPHU!#REF!+[4]BAC!#REF!+[4]THANH!#REF!+#REF!+[4]MY!#REF!+[4]HA!#REF!+[4]PHUC!#REF!+[4]LAM!#REF!+[4]XUAN!#REF!+[4]LIEN!#REF!</f>
        <v>#REF!</v>
      </c>
      <c r="AP232" s="885" t="e">
        <f>[4]DAI!#REF!+[4]NAM!#REF!+[4]NHAN!#REF!+[4]LY!#REF!+[4]DUC!#REF!+[4]DONG!#REF!+[4]HPHU!#REF!+[4]BAC!#REF!+[4]THANH!#REF!+#REF!+[4]MY!#REF!+[4]HA!#REF!+[4]PHUC!#REF!+[4]LAM!#REF!+[4]XUAN!#REF!+[4]LIEN!#REF!</f>
        <v>#REF!</v>
      </c>
      <c r="AQ232" s="885" t="e">
        <f>[4]DAI!#REF!+[4]NAM!#REF!+[4]NHAN!#REF!+[4]LY!#REF!+[4]DUC!#REF!+[4]DONG!#REF!+[4]HPHU!#REF!+[4]BAC!#REF!+[4]THANH!#REF!+#REF!+[4]MY!#REF!+[4]HA!#REF!+[4]PHUC!#REF!+[4]LAM!#REF!+[4]XUAN!#REF!+[4]LIEN!#REF!</f>
        <v>#REF!</v>
      </c>
      <c r="AR232" s="867">
        <f>[4]DAI!AR230+[4]NAM!AR230+[4]NHAN!AR230+[4]LY!AR230+[4]DUC!AR230+[4]DONG!AR230+[4]HPHU!AR230+[4]BAC!AR230+[4]THANH!AR230+[4]MY!AR230+[4]HA!AR230+[4]PHUC!AR230+[4]LAM!AR230+[4]XUAN!AR230+[4]LIEN!AR230+[4]HUNG!AR230+[4]CNAM!AR230+[4]TAY!AR230+[4]HOA!AR230+[4]VAN!AR230+[4]PDINH!AR230+[4]SLOC!AR230+[4]TRUNG!AR230+[4]TAN!AR230+[4]THUONG!AR230+[4]HLAO!AR230+[4]PNHA!AR230+[4]VTRUNG!AR230</f>
        <v>0</v>
      </c>
      <c r="AS232" s="867">
        <f>[4]DAI!AS168+[4]NAM!AS166+[4]NHAN!AS168+[4]LY!AS168+[4]DUC!AS168+[4]DONG!AS168+[4]HPHU!AS167+[4]BAC!AS167+[4]THANH!AS168+[4]MY!AS165+[4]HA!AS106+[4]PHUC!AS164+[4]LAM!AS165+[4]XUAN!AS163+[4]LIEN!AS167</f>
        <v>0</v>
      </c>
      <c r="AT232" s="867"/>
      <c r="AU232" s="867">
        <f>[4]DAI!AU168+[4]NAM!AU166+[4]NHAN!AU168+[4]LY!AU168+[4]DUC!AU168+[4]DONG!AU168+[4]HPHU!AU167+[4]BAC!AU167+[4]THANH!AU168+[4]MY!AU165+[4]HA!AU106+[4]PHUC!AU164+[4]LAM!AU165+[4]XUAN!AU163+[4]LIEN!AU167</f>
        <v>0</v>
      </c>
      <c r="AV232" s="838">
        <f>[4]DAI!AV230+[4]NAM!AV230+[4]NHAN!AV230+[4]LY!AV230+[4]DUC!AV230+[4]DONG!AV230+[4]HPHU!AV230+[4]BAC!AV230+[4]THANH!AV230+[4]MY!AV230+[4]HA!AV230+[4]PHUC!AV230+[4]LAM!AV230+[4]XUAN!AV230+[4]LIEN!AV230+[4]HUNG!AV230+[4]CNAM!AV230+[4]TAY!AV230+[4]HOA!AV230+[4]VAN!AV230+[4]PDINH!AV230+[4]SLOC!AV230+[4]TRUNG!AV230+[4]TAN!AV230+[4]THUONG!AV230+[4]HLAO!AV230+[4]PNHA!AV230+[4]VTRUNG!AV230</f>
        <v>0</v>
      </c>
      <c r="AW232" s="885" t="e">
        <f>[4]DAI!#REF!+[4]NAM!#REF!+[4]NHAN!#REF!+[4]LY!#REF!+[4]DUC!#REF!+[4]DONG!#REF!+[4]HPHU!#REF!+[4]BAC!#REF!+[4]THANH!#REF!+#REF!+[4]MY!#REF!+[4]HA!#REF!+[4]PHUC!#REF!+[4]LAM!#REF!+[4]XUAN!#REF!+[4]LIEN!#REF!</f>
        <v>#REF!</v>
      </c>
      <c r="AX232" s="885" t="e">
        <f>[4]DAI!#REF!+[4]NAM!#REF!+[4]NHAN!#REF!+[4]LY!#REF!+[4]DUC!#REF!+[4]DONG!#REF!+[4]HPHU!#REF!+[4]BAC!#REF!+[4]THANH!#REF!+#REF!+[4]MY!#REF!+[4]HA!#REF!+[4]PHUC!#REF!+[4]LAM!#REF!+[4]XUAN!#REF!+[4]LIEN!#REF!</f>
        <v>#REF!</v>
      </c>
      <c r="AY232" s="885" t="e">
        <f>[4]DAI!#REF!+[4]NAM!#REF!+[4]NHAN!#REF!+[4]LY!#REF!+[4]DUC!#REF!+[4]DONG!#REF!+[4]HPHU!#REF!+[4]BAC!#REF!+[4]THANH!#REF!+#REF!+[4]MY!#REF!+[4]HA!#REF!+[4]PHUC!#REF!+[4]LAM!#REF!+[4]XUAN!#REF!+[4]LIEN!#REF!</f>
        <v>#REF!</v>
      </c>
      <c r="AZ232" s="867">
        <f>[4]DAI!AZ168+[4]NAM!AZ166+[4]NHAN!AZ168+[4]LY!AZ168+[4]DUC!AZ168+[4]DONG!AZ168+[4]HPHU!AZ167+[4]BAC!AZ167+[4]THANH!AZ168+[4]MY!AZ165+[4]HA!AZ106+[4]PHUC!AZ164+[4]LAM!AZ165+[4]XUAN!AZ163+[4]LIEN!AZ167</f>
        <v>0</v>
      </c>
      <c r="BA232" s="885" t="e">
        <f>[4]DAI!#REF!+[4]NAM!#REF!+[4]NHAN!#REF!+[4]LY!#REF!+[4]DUC!#REF!+[4]DONG!#REF!+[4]HPHU!#REF!+[4]BAC!#REF!+[4]THANH!#REF!+#REF!+[4]MY!#REF!+[4]HA!#REF!+[4]PHUC!#REF!+[4]LAM!#REF!+[4]XUAN!#REF!+[4]LIEN!#REF!</f>
        <v>#REF!</v>
      </c>
      <c r="BB232" s="885" t="e">
        <f>[4]DAI!#REF!+[4]NAM!#REF!+[4]NHAN!#REF!+[4]LY!#REF!+[4]DUC!#REF!+[4]DONG!#REF!+[4]HPHU!#REF!+[4]BAC!#REF!+[4]THANH!#REF!+#REF!+[4]MY!#REF!+[4]HA!#REF!+[4]PHUC!#REF!+[4]LAM!#REF!+[4]XUAN!#REF!+[4]LIEN!#REF!</f>
        <v>#REF!</v>
      </c>
      <c r="BC232" s="885" t="e">
        <f>[4]DAI!#REF!+[4]NAM!#REF!+[4]NHAN!#REF!+[4]LY!#REF!+[4]DUC!#REF!+[4]DONG!#REF!+[4]HPHU!#REF!+[4]BAC!#REF!+[4]THANH!#REF!+#REF!+[4]MY!#REF!+[4]HA!#REF!+[4]PHUC!#REF!+[4]LAM!#REF!+[4]XUAN!#REF!+[4]LIEN!#REF!</f>
        <v>#REF!</v>
      </c>
      <c r="BD232" s="867">
        <f>[4]DAI!BD168+[4]NAM!BD166+[4]NHAN!BD168+[4]LY!BD168+[4]DUC!BD168+[4]DONG!BD168+[4]HPHU!BD167+[4]BAC!BD167+[4]THANH!BD168+[4]MY!BD165+[4]HA!BD106+[4]PHUC!BD164+[4]LAM!BD165+[4]XUAN!BD163+[4]LIEN!BD167</f>
        <v>0</v>
      </c>
      <c r="BE232" s="885" t="e">
        <f>[4]DAI!#REF!+[4]NAM!#REF!+[4]NHAN!#REF!+[4]LY!#REF!+[4]DUC!#REF!+[4]DONG!#REF!+[4]HPHU!#REF!+[4]BAC!#REF!+[4]THANH!#REF!+#REF!+[4]MY!#REF!+[4]HA!#REF!+[4]PHUC!#REF!+[4]LAM!#REF!+[4]XUAN!#REF!+[4]LIEN!#REF!</f>
        <v>#REF!</v>
      </c>
      <c r="BF232" s="885" t="e">
        <f>[4]DAI!#REF!+[4]NAM!#REF!+[4]NHAN!#REF!+[4]LY!#REF!+[4]DUC!#REF!+[4]DONG!#REF!+[4]HPHU!#REF!+[4]BAC!#REF!+[4]THANH!#REF!+#REF!+[4]MY!#REF!+[4]HA!#REF!+[4]PHUC!#REF!+[4]LAM!#REF!+[4]XUAN!#REF!+[4]LIEN!#REF!</f>
        <v>#REF!</v>
      </c>
      <c r="BG232" s="885" t="e">
        <f>[4]DAI!#REF!+[4]NAM!#REF!+[4]NHAN!#REF!+[4]LY!#REF!+[4]DUC!#REF!+[4]DONG!#REF!+[4]HPHU!#REF!+[4]BAC!#REF!+[4]THANH!#REF!+#REF!+[4]MY!#REF!+[4]HA!#REF!+[4]PHUC!#REF!+[4]LAM!#REF!+[4]XUAN!#REF!+[4]LIEN!#REF!</f>
        <v>#REF!</v>
      </c>
      <c r="BH232" s="885" t="e">
        <f>[4]DAI!#REF!+[4]NAM!#REF!+[4]NHAN!#REF!+[4]LY!#REF!+[4]DUC!#REF!+[4]DONG!#REF!+[4]HPHU!#REF!+[4]BAC!#REF!+[4]THANH!#REF!+#REF!+[4]MY!#REF!+[4]HA!#REF!+[4]PHUC!#REF!+[4]LAM!#REF!+[4]XUAN!#REF!+[4]LIEN!#REF!</f>
        <v>#REF!</v>
      </c>
      <c r="BI232" s="885" t="e">
        <f>[4]DAI!#REF!+[4]NAM!#REF!+[4]NHAN!#REF!+[4]LY!#REF!+[4]DUC!#REF!+[4]DONG!#REF!+[4]HPHU!#REF!+[4]BAC!#REF!+[4]THANH!#REF!+#REF!+[4]MY!#REF!+[4]HA!#REF!+[4]PHUC!#REF!+[4]LAM!#REF!+[4]XUAN!#REF!+[4]LIEN!#REF!</f>
        <v>#REF!</v>
      </c>
      <c r="BJ232" s="885" t="e">
        <f>[4]DAI!#REF!+[4]NAM!#REF!+[4]NHAN!#REF!+[4]LY!#REF!+[4]DUC!#REF!+[4]DONG!#REF!+[4]HPHU!#REF!+[4]BAC!#REF!+[4]THANH!#REF!+#REF!+[4]MY!#REF!+[4]HA!#REF!+[4]PHUC!#REF!+[4]LAM!#REF!+[4]XUAN!#REF!+[4]LIEN!#REF!</f>
        <v>#REF!</v>
      </c>
      <c r="BK232" s="885" t="e">
        <f>[4]DAI!#REF!+[4]NAM!#REF!+[4]NHAN!#REF!+[4]LY!#REF!+[4]DUC!#REF!+[4]DONG!#REF!+[4]HPHU!#REF!+[4]BAC!#REF!+[4]THANH!#REF!+#REF!+[4]MY!#REF!+[4]HA!#REF!+[4]PHUC!#REF!+[4]LAM!#REF!+[4]XUAN!#REF!+[4]LIEN!#REF!</f>
        <v>#REF!</v>
      </c>
      <c r="BL232" s="885" t="e">
        <f>[4]DAI!#REF!+[4]NAM!#REF!+[4]NHAN!#REF!+[4]LY!#REF!+[4]DUC!#REF!+[4]DONG!#REF!+[4]HPHU!#REF!+[4]BAC!#REF!+[4]THANH!#REF!+#REF!+[4]MY!#REF!+[4]HA!#REF!+[4]PHUC!#REF!+[4]LAM!#REF!+[4]XUAN!#REF!+[4]LIEN!#REF!</f>
        <v>#REF!</v>
      </c>
    </row>
    <row r="233" spans="1:64" ht="24" hidden="1" customHeight="1" x14ac:dyDescent="0.2">
      <c r="A233" s="886" t="s">
        <v>73</v>
      </c>
      <c r="B233" s="840" t="s">
        <v>74</v>
      </c>
      <c r="C233" s="887" t="s">
        <v>75</v>
      </c>
      <c r="D233" s="885" t="e">
        <f>[4]DAI!#REF!+[4]NAM!#REF!+[4]NHAN!#REF!+[4]LY!#REF!+[4]DUC!#REF!+[4]DONG!#REF!+[4]HPHU!#REF!+[4]BAC!#REF!+[4]THANH!#REF!+#REF!+[4]MY!#REF!+[4]HA!#REF!+[4]PHUC!#REF!+[4]LAM!#REF!+[4]XUAN!#REF!+[4]LIEN!#REF!</f>
        <v>#REF!</v>
      </c>
      <c r="E233" s="885" t="e">
        <f>[4]DAI!#REF!+[4]NAM!#REF!+[4]NHAN!#REF!+[4]LY!#REF!+[4]DUC!#REF!+[4]DONG!#REF!+[4]HPHU!#REF!+[4]BAC!#REF!+[4]THANH!#REF!+#REF!+[4]MY!#REF!+[4]HA!#REF!+[4]PHUC!#REF!+[4]LAM!#REF!+[4]XUAN!#REF!+[4]LIEN!#REF!</f>
        <v>#REF!</v>
      </c>
      <c r="F233" s="885" t="e">
        <f>[4]DAI!#REF!+[4]NAM!#REF!+[4]NHAN!#REF!+[4]LY!#REF!+[4]DUC!#REF!+[4]DONG!#REF!+[4]HPHU!#REF!+[4]BAC!#REF!+[4]THANH!#REF!+#REF!+[4]MY!#REF!+[4]HA!#REF!+[4]PHUC!#REF!+[4]LAM!#REF!+[4]XUAN!#REF!+[4]LIEN!#REF!</f>
        <v>#REF!</v>
      </c>
      <c r="G233" s="867">
        <f>[4]DAI!G231+[4]NAM!G231+[4]NHAN!G231+[4]LY!G231+[4]DUC!G231+[4]DONG!G231+[4]HPHU!G231+[4]BAC!G231+[4]THANH!G231+[4]MY!G231+[4]HA!G231+[4]PHUC!G231+[4]LAM!G231+[4]XUAN!G231+[4]LIEN!G231+[4]HUNG!G231+[4]CNAM!G231+[4]TAY!G231+[4]HOA!G231+[4]VAN!G231+[4]PDINH!G231+[4]SLOC!G231+[4]TRUNG!G231+[4]TAN!G231+[4]THUONG!G231+[4]HLAO!G231+[4]PNHA!G231+[4]VTRUNG!G231</f>
        <v>0</v>
      </c>
      <c r="H233" s="885" t="e">
        <f>[4]DAI!#REF!+[4]NAM!#REF!+[4]NHAN!#REF!+[4]LY!#REF!+[4]DUC!#REF!+[4]DONG!#REF!+[4]HPHU!#REF!+[4]BAC!#REF!+[4]THANH!#REF!+#REF!+[4]MY!#REF!+[4]HA!#REF!+[4]PHUC!#REF!+[4]LAM!#REF!+[4]XUAN!#REF!+[4]LIEN!#REF!</f>
        <v>#REF!</v>
      </c>
      <c r="I233" s="885" t="e">
        <f>[4]DAI!#REF!+[4]NAM!#REF!+[4]NHAN!#REF!+[4]LY!#REF!+[4]DUC!#REF!+[4]DONG!#REF!+[4]HPHU!#REF!+[4]BAC!#REF!+[4]THANH!#REF!+#REF!+[4]MY!#REF!+[4]HA!#REF!+[4]PHUC!#REF!+[4]LAM!#REF!+[4]XUAN!#REF!+[4]LIEN!#REF!</f>
        <v>#REF!</v>
      </c>
      <c r="J233" s="867">
        <f>[4]DAI!J231+[4]NAM!J231+[4]NHAN!J231+[4]LY!J231+[4]DUC!J231+[4]DONG!J231+[4]HPHU!J231+[4]BAC!J231+[4]THANH!J231+[4]MY!J231+[4]HA!J231+[4]PHUC!J231+[4]LAM!J231+[4]XUAN!J231+[4]LIEN!J231+[4]HUNG!J231+[4]CNAM!J231+[4]TAY!J231+[4]HOA!J231+[4]VAN!J231+[4]PDINH!J231+[4]SLOC!J231+[4]TRUNG!J231+[4]TAN!J231+[4]THUONG!J231+[4]HLAO!J231+[4]PNHA!J231+[4]VTRUNG!J231</f>
        <v>0</v>
      </c>
      <c r="K233" s="885" t="e">
        <f>[4]DAI!#REF!+[4]NAM!#REF!+[4]NHAN!#REF!+[4]LY!#REF!+[4]DUC!#REF!+[4]DONG!#REF!+[4]HPHU!#REF!+[4]BAC!#REF!+[4]THANH!#REF!+#REF!+[4]MY!#REF!+[4]HA!#REF!+[4]PHUC!#REF!+[4]LAM!#REF!+[4]XUAN!#REF!+[4]LIEN!#REF!</f>
        <v>#REF!</v>
      </c>
      <c r="L233" s="885" t="e">
        <f>[4]DAI!#REF!+[4]NAM!#REF!+[4]NHAN!#REF!+[4]LY!#REF!+[4]DUC!#REF!+[4]DONG!#REF!+[4]HPHU!#REF!+[4]BAC!#REF!+[4]THANH!#REF!+#REF!+[4]MY!#REF!+[4]HA!#REF!+[4]PHUC!#REF!+[4]LAM!#REF!+[4]XUAN!#REF!+[4]LIEN!#REF!</f>
        <v>#REF!</v>
      </c>
      <c r="M233" s="885" t="e">
        <f>[4]DAI!#REF!+[4]NAM!#REF!+[4]NHAN!#REF!+[4]LY!#REF!+[4]DUC!#REF!+[4]DONG!#REF!+[4]HPHU!#REF!+[4]BAC!#REF!+[4]THANH!#REF!+#REF!+[4]MY!#REF!+[4]HA!#REF!+[4]PHUC!#REF!+[4]LAM!#REF!+[4]XUAN!#REF!+[4]LIEN!#REF!</f>
        <v>#REF!</v>
      </c>
      <c r="N233" s="867">
        <f>[4]DAI!N231+[4]NAM!N231+[4]NHAN!N231+[4]LY!N231+[4]DUC!N231+[4]DONG!N231+[4]HPHU!N231+[4]BAC!N231+[4]THANH!N231+[4]MY!N231+[4]HA!N231+[4]PHUC!N231+[4]LAM!N231+[4]XUAN!N231+[4]LIEN!N231+[4]HUNG!N231+[4]CNAM!N231+[4]TAY!N231+[4]HOA!N231+[4]VAN!N231+[4]PDINH!N231+[4]SLOC!N231+[4]TRUNG!N231+[4]TAN!N231+[4]THUONG!N231+[4]HLAO!N231+[4]PNHA!N231+[4]VTRUNG!N231</f>
        <v>0</v>
      </c>
      <c r="O233" s="867">
        <f>[4]DAI!O231+[4]NAM!O231+[4]NHAN!O231+[4]LY!O231+[4]DUC!O231+[4]DONG!O231+[4]HPHU!O231+[4]BAC!O231+[4]THANH!O231+[4]MY!O231+[4]HA!O231+[4]PHUC!O231+[4]LAM!O231+[4]XUAN!O231+[4]LIEN!O231+[4]HUNG!O231+[4]CNAM!O231+[4]TAY!O231+[4]HOA!O231+[4]VAN!O231+[4]PDINH!O231+[4]SLOC!O231+[4]TRUNG!O231+[4]TAN!O231+[4]THUONG!O231+[4]HLAO!O231+[4]PNHA!O231+[4]VTRUNG!O231</f>
        <v>0</v>
      </c>
      <c r="P233" s="867">
        <f>[4]DAI!P169+[4]NAM!P167+[4]NHAN!P169+[4]LY!P169+[4]DUC!P169+[4]DONG!P169+[4]HPHU!P168+[4]BAC!P168+[4]THANH!P169+[4]MY!P166+[4]HA!P107+[4]PHUC!P165+[4]LAM!P166+[4]XUAN!P164+[4]LIEN!P168</f>
        <v>0</v>
      </c>
      <c r="Q233" s="885" t="e">
        <f>[4]DAI!#REF!+[4]NAM!#REF!+[4]NHAN!#REF!+[4]LY!#REF!+[4]DUC!#REF!+[4]DONG!#REF!+[4]HPHU!#REF!+[4]BAC!#REF!+[4]THANH!#REF!+#REF!+[4]MY!#REF!+[4]HA!#REF!+[4]PHUC!#REF!+[4]LAM!#REF!+[4]XUAN!#REF!+[4]LIEN!#REF!</f>
        <v>#REF!</v>
      </c>
      <c r="R233" s="882" t="e">
        <f>[4]DAI!#REF!+[4]NAM!#REF!+[4]NHAN!#REF!+[4]LY!#REF!+[4]DUC!#REF!+[4]DONG!#REF!+[4]HPHU!#REF!+[4]BAC!#REF!+[4]THANH!#REF!+#REF!+[4]MY!#REF!+[4]HA!#REF!+[4]PHUC!#REF!+[4]LAM!#REF!+[4]XUAN!#REF!+[4]LIEN!#REF!</f>
        <v>#REF!</v>
      </c>
      <c r="S233" s="885" t="e">
        <f>[4]DAI!#REF!+[4]NAM!#REF!+[4]NHAN!#REF!+[4]LY!#REF!+[4]DUC!#REF!+[4]DONG!#REF!+[4]HPHU!#REF!+[4]BAC!#REF!+[4]THANH!#REF!+#REF!+[4]MY!#REF!+[4]HA!#REF!+[4]PHUC!#REF!+[4]LAM!#REF!+[4]XUAN!#REF!+[4]LIEN!#REF!</f>
        <v>#REF!</v>
      </c>
      <c r="T233" s="885" t="e">
        <f>[4]DAI!#REF!+[4]NAM!#REF!+[4]NHAN!#REF!+[4]LY!#REF!+[4]DUC!#REF!+[4]DONG!#REF!+[4]HPHU!#REF!+[4]BAC!#REF!+[4]THANH!#REF!+#REF!+[4]MY!#REF!+[4]HA!#REF!+[4]PHUC!#REF!+[4]LAM!#REF!+[4]XUAN!#REF!+[4]LIEN!#REF!</f>
        <v>#REF!</v>
      </c>
      <c r="U233" s="885" t="e">
        <f>[4]DAI!#REF!+[4]NAM!#REF!+[4]NHAN!#REF!+[4]LY!#REF!+[4]DUC!#REF!+[4]DONG!#REF!+[4]HPHU!#REF!+[4]BAC!#REF!+[4]THANH!#REF!+#REF!+[4]MY!#REF!+[4]HA!#REF!+[4]PHUC!#REF!+[4]LAM!#REF!+[4]XUAN!#REF!+[4]LIEN!#REF!</f>
        <v>#REF!</v>
      </c>
      <c r="V233" s="885" t="e">
        <f>[4]DAI!#REF!+[4]NAM!#REF!+[4]NHAN!#REF!+[4]LY!#REF!+[4]DUC!#REF!+[4]DONG!#REF!+[4]HPHU!#REF!+[4]BAC!#REF!+[4]THANH!#REF!+#REF!+[4]MY!#REF!+[4]HA!#REF!+[4]PHUC!#REF!+[4]LAM!#REF!+[4]XUAN!#REF!+[4]LIEN!#REF!</f>
        <v>#REF!</v>
      </c>
      <c r="W233" s="885" t="e">
        <f>[4]DAI!#REF!+[4]NAM!#REF!+[4]NHAN!#REF!+[4]LY!#REF!+[4]DUC!#REF!+[4]DONG!#REF!+[4]HPHU!#REF!+[4]BAC!#REF!+[4]THANH!#REF!+#REF!+[4]MY!#REF!+[4]HA!#REF!+[4]PHUC!#REF!+[4]LAM!#REF!+[4]XUAN!#REF!+[4]LIEN!#REF!</f>
        <v>#REF!</v>
      </c>
      <c r="X233" s="885" t="e">
        <f>[4]DAI!#REF!+[4]NAM!#REF!+[4]NHAN!#REF!+[4]LY!#REF!+[4]DUC!#REF!+[4]DONG!#REF!+[4]HPHU!#REF!+[4]BAC!#REF!+[4]THANH!#REF!+#REF!+[4]MY!#REF!+[4]HA!#REF!+[4]PHUC!#REF!+[4]LAM!#REF!+[4]XUAN!#REF!+[4]LIEN!#REF!</f>
        <v>#REF!</v>
      </c>
      <c r="Y233" s="885" t="e">
        <f>[4]DAI!#REF!+[4]NAM!#REF!+[4]NHAN!#REF!+[4]LY!#REF!+[4]DUC!#REF!+[4]DONG!#REF!+[4]HPHU!#REF!+[4]BAC!#REF!+[4]THANH!#REF!+#REF!+[4]MY!#REF!+[4]HA!#REF!+[4]PHUC!#REF!+[4]LAM!#REF!+[4]XUAN!#REF!+[4]LIEN!#REF!</f>
        <v>#REF!</v>
      </c>
      <c r="Z233" s="885" t="e">
        <f>[4]DAI!#REF!+[4]NAM!#REF!+[4]NHAN!#REF!+[4]LY!#REF!+[4]DUC!#REF!+[4]DONG!#REF!+[4]HPHU!#REF!+[4]BAC!#REF!+[4]THANH!#REF!+#REF!+[4]MY!#REF!+[4]HA!#REF!+[4]PHUC!#REF!+[4]LAM!#REF!+[4]XUAN!#REF!+[4]LIEN!#REF!</f>
        <v>#REF!</v>
      </c>
      <c r="AA233" s="885" t="e">
        <f>[4]DAI!#REF!+[4]NAM!#REF!+[4]NHAN!#REF!+[4]LY!#REF!+[4]DUC!#REF!+[4]DONG!#REF!+[4]HPHU!#REF!+[4]BAC!#REF!+[4]THANH!#REF!+#REF!+[4]MY!#REF!+[4]HA!#REF!+[4]PHUC!#REF!+[4]LAM!#REF!+[4]XUAN!#REF!+[4]LIEN!#REF!</f>
        <v>#REF!</v>
      </c>
      <c r="AB233" s="885" t="e">
        <f>[4]DAI!#REF!+[4]NAM!#REF!+[4]NHAN!#REF!+[4]LY!#REF!+[4]DUC!#REF!+[4]DONG!#REF!+[4]HPHU!#REF!+[4]BAC!#REF!+[4]THANH!#REF!+#REF!+[4]MY!#REF!+[4]HA!#REF!+[4]PHUC!#REF!+[4]LAM!#REF!+[4]XUAN!#REF!+[4]LIEN!#REF!</f>
        <v>#REF!</v>
      </c>
      <c r="AC233" s="885" t="e">
        <f>[4]DAI!#REF!+[4]NAM!#REF!+[4]NHAN!#REF!+[4]LY!#REF!+[4]DUC!#REF!+[4]DONG!#REF!+[4]HPHU!#REF!+[4]BAC!#REF!+[4]THANH!#REF!+#REF!+[4]MY!#REF!+[4]HA!#REF!+[4]PHUC!#REF!+[4]LAM!#REF!+[4]XUAN!#REF!+[4]LIEN!#REF!</f>
        <v>#REF!</v>
      </c>
      <c r="AD233" s="867">
        <f>[4]DAI!AD169+[4]NAM!AD167+[4]NHAN!AD169+[4]LY!AD169+[4]DUC!AD169+[4]DONG!AD169+[4]HPHU!AD168+[4]BAC!AD168+[4]THANH!AD169+[4]MY!AD166+[4]HA!AD107+[4]PHUC!AD165+[4]LAM!AD166+[4]XUAN!AD164+[4]LIEN!AD168</f>
        <v>0</v>
      </c>
      <c r="AE233" s="885" t="e">
        <f>[4]DAI!#REF!+[4]NAM!#REF!+[4]NHAN!#REF!+[4]LY!#REF!+[4]DUC!#REF!+[4]DONG!#REF!+[4]HPHU!#REF!+[4]BAC!#REF!+[4]THANH!#REF!+#REF!+[4]MY!#REF!+[4]HA!#REF!+[4]PHUC!#REF!+[4]LAM!#REF!+[4]XUAN!#REF!+[4]LIEN!#REF!</f>
        <v>#REF!</v>
      </c>
      <c r="AF233" s="885" t="e">
        <f>[4]DAI!#REF!+[4]NAM!#REF!+[4]NHAN!#REF!+[4]LY!#REF!+[4]DUC!#REF!+[4]DONG!#REF!+[4]HPHU!#REF!+[4]BAC!#REF!+[4]THANH!#REF!+#REF!+[4]MY!#REF!+[4]HA!#REF!+[4]PHUC!#REF!+[4]LAM!#REF!+[4]XUAN!#REF!+[4]LIEN!#REF!</f>
        <v>#REF!</v>
      </c>
      <c r="AG233" s="885" t="e">
        <f>[4]DAI!#REF!+[4]NAM!#REF!+[4]NHAN!#REF!+[4]LY!#REF!+[4]DUC!#REF!+[4]DONG!#REF!+[4]HPHU!#REF!+[4]BAC!#REF!+[4]THANH!#REF!+#REF!+[4]MY!#REF!+[4]HA!#REF!+[4]PHUC!#REF!+[4]LAM!#REF!+[4]XUAN!#REF!+[4]LIEN!#REF!</f>
        <v>#REF!</v>
      </c>
      <c r="AH233" s="885" t="e">
        <f>[4]DAI!#REF!+[4]NAM!#REF!+[4]NHAN!#REF!+[4]LY!#REF!+[4]DUC!#REF!+[4]DONG!#REF!+[4]HPHU!#REF!+[4]BAC!#REF!+[4]THANH!#REF!+#REF!+[4]MY!#REF!+[4]HA!#REF!+[4]PHUC!#REF!+[4]LAM!#REF!+[4]XUAN!#REF!+[4]LIEN!#REF!</f>
        <v>#REF!</v>
      </c>
      <c r="AI233" s="885" t="e">
        <f>[4]DAI!#REF!+[4]NAM!#REF!+[4]NHAN!#REF!+[4]LY!#REF!+[4]DUC!#REF!+[4]DONG!#REF!+[4]HPHU!#REF!+[4]BAC!#REF!+[4]THANH!#REF!+#REF!+[4]MY!#REF!+[4]HA!#REF!+[4]PHUC!#REF!+[4]LAM!#REF!+[4]XUAN!#REF!+[4]LIEN!#REF!</f>
        <v>#REF!</v>
      </c>
      <c r="AJ233" s="885" t="e">
        <f>[4]DAI!#REF!+[4]NAM!#REF!+[4]NHAN!#REF!+[4]LY!#REF!+[4]DUC!#REF!+[4]DONG!#REF!+[4]HPHU!#REF!+[4]BAC!#REF!+[4]THANH!#REF!+#REF!+[4]MY!#REF!+[4]HA!#REF!+[4]PHUC!#REF!+[4]LAM!#REF!+[4]XUAN!#REF!+[4]LIEN!#REF!</f>
        <v>#REF!</v>
      </c>
      <c r="AK233" s="867">
        <f>[4]DAI!AK169+[4]NAM!AK167+[4]NHAN!AK169+[4]LY!AK169+[4]DUC!AK169+[4]DONG!AK169+[4]HPHU!AK168+[4]BAC!AK168+[4]THANH!AK169+[4]MY!AK166+[4]HA!AK107+[4]PHUC!AK165+[4]LAM!AK166+[4]XUAN!AK164+[4]LIEN!AK168</f>
        <v>0</v>
      </c>
      <c r="AL233" s="885" t="e">
        <f>[4]DAI!#REF!+[4]NAM!#REF!+[4]NHAN!#REF!+[4]LY!#REF!+[4]DUC!#REF!+[4]DONG!#REF!+[4]HPHU!#REF!+[4]BAC!#REF!+[4]THANH!#REF!+#REF!+[4]MY!#REF!+[4]HA!#REF!+[4]PHUC!#REF!+[4]LAM!#REF!+[4]XUAN!#REF!+[4]LIEN!#REF!</f>
        <v>#REF!</v>
      </c>
      <c r="AM233" s="885" t="e">
        <f>[4]DAI!#REF!+[4]NAM!#REF!+[4]NHAN!#REF!+[4]LY!#REF!+[4]DUC!#REF!+[4]DONG!#REF!+[4]HPHU!#REF!+[4]BAC!#REF!+[4]THANH!#REF!+#REF!+[4]MY!#REF!+[4]HA!#REF!+[4]PHUC!#REF!+[4]LAM!#REF!+[4]XUAN!#REF!+[4]LIEN!#REF!</f>
        <v>#REF!</v>
      </c>
      <c r="AN233" s="867">
        <f>[4]DAI!AN169+[4]NAM!AN167+[4]NHAN!AN169+[4]LY!AN169+[4]DUC!AN169+[4]DONG!AN169+[4]HPHU!AN168+[4]BAC!AN168+[4]THANH!AN169+[4]MY!AN166+[4]HA!AN107+[4]PHUC!AN165+[4]LAM!AN166+[4]XUAN!AN164+[4]LIEN!AN168</f>
        <v>0</v>
      </c>
      <c r="AO233" s="885" t="e">
        <f>[4]DAI!#REF!+[4]NAM!#REF!+[4]NHAN!#REF!+[4]LY!#REF!+[4]DUC!#REF!+[4]DONG!#REF!+[4]HPHU!#REF!+[4]BAC!#REF!+[4]THANH!#REF!+#REF!+[4]MY!#REF!+[4]HA!#REF!+[4]PHUC!#REF!+[4]LAM!#REF!+[4]XUAN!#REF!+[4]LIEN!#REF!</f>
        <v>#REF!</v>
      </c>
      <c r="AP233" s="885" t="e">
        <f>[4]DAI!#REF!+[4]NAM!#REF!+[4]NHAN!#REF!+[4]LY!#REF!+[4]DUC!#REF!+[4]DONG!#REF!+[4]HPHU!#REF!+[4]BAC!#REF!+[4]THANH!#REF!+#REF!+[4]MY!#REF!+[4]HA!#REF!+[4]PHUC!#REF!+[4]LAM!#REF!+[4]XUAN!#REF!+[4]LIEN!#REF!</f>
        <v>#REF!</v>
      </c>
      <c r="AQ233" s="885" t="e">
        <f>[4]DAI!#REF!+[4]NAM!#REF!+[4]NHAN!#REF!+[4]LY!#REF!+[4]DUC!#REF!+[4]DONG!#REF!+[4]HPHU!#REF!+[4]BAC!#REF!+[4]THANH!#REF!+#REF!+[4]MY!#REF!+[4]HA!#REF!+[4]PHUC!#REF!+[4]LAM!#REF!+[4]XUAN!#REF!+[4]LIEN!#REF!</f>
        <v>#REF!</v>
      </c>
      <c r="AR233" s="867">
        <f>[4]DAI!AR231+[4]NAM!AR231+[4]NHAN!AR231+[4]LY!AR231+[4]DUC!AR231+[4]DONG!AR231+[4]HPHU!AR231+[4]BAC!AR231+[4]THANH!AR231+[4]MY!AR231+[4]HA!AR231+[4]PHUC!AR231+[4]LAM!AR231+[4]XUAN!AR231+[4]LIEN!AR231+[4]HUNG!AR231+[4]CNAM!AR231+[4]TAY!AR231+[4]HOA!AR231+[4]VAN!AR231+[4]PDINH!AR231+[4]SLOC!AR231+[4]TRUNG!AR231+[4]TAN!AR231+[4]THUONG!AR231+[4]HLAO!AR231+[4]PNHA!AR231+[4]VTRUNG!AR231</f>
        <v>0</v>
      </c>
      <c r="AS233" s="867">
        <f>[4]DAI!AS169+[4]NAM!AS167+[4]NHAN!AS169+[4]LY!AS169+[4]DUC!AS169+[4]DONG!AS169+[4]HPHU!AS168+[4]BAC!AS168+[4]THANH!AS169+[4]MY!AS166+[4]HA!AS107+[4]PHUC!AS165+[4]LAM!AS166+[4]XUAN!AS164+[4]LIEN!AS168</f>
        <v>0</v>
      </c>
      <c r="AT233" s="867"/>
      <c r="AU233" s="867">
        <f>[4]DAI!AU169+[4]NAM!AU167+[4]NHAN!AU169+[4]LY!AU169+[4]DUC!AU169+[4]DONG!AU169+[4]HPHU!AU168+[4]BAC!AU168+[4]THANH!AU169+[4]MY!AU166+[4]HA!AU107+[4]PHUC!AU165+[4]LAM!AU166+[4]XUAN!AU164+[4]LIEN!AU168</f>
        <v>0</v>
      </c>
      <c r="AV233" s="838">
        <f>[4]DAI!AV231+[4]NAM!AV231+[4]NHAN!AV231+[4]LY!AV231+[4]DUC!AV231+[4]DONG!AV231+[4]HPHU!AV231+[4]BAC!AV231+[4]THANH!AV231+[4]MY!AV231+[4]HA!AV231+[4]PHUC!AV231+[4]LAM!AV231+[4]XUAN!AV231+[4]LIEN!AV231+[4]HUNG!AV231+[4]CNAM!AV231+[4]TAY!AV231+[4]HOA!AV231+[4]VAN!AV231+[4]PDINH!AV231+[4]SLOC!AV231+[4]TRUNG!AV231+[4]TAN!AV231+[4]THUONG!AV231+[4]HLAO!AV231+[4]PNHA!AV231+[4]VTRUNG!AV231</f>
        <v>0</v>
      </c>
      <c r="AW233" s="885" t="e">
        <f>[4]DAI!#REF!+[4]NAM!#REF!+[4]NHAN!#REF!+[4]LY!#REF!+[4]DUC!#REF!+[4]DONG!#REF!+[4]HPHU!#REF!+[4]BAC!#REF!+[4]THANH!#REF!+#REF!+[4]MY!#REF!+[4]HA!#REF!+[4]PHUC!#REF!+[4]LAM!#REF!+[4]XUAN!#REF!+[4]LIEN!#REF!</f>
        <v>#REF!</v>
      </c>
      <c r="AX233" s="885" t="e">
        <f>[4]DAI!#REF!+[4]NAM!#REF!+[4]NHAN!#REF!+[4]LY!#REF!+[4]DUC!#REF!+[4]DONG!#REF!+[4]HPHU!#REF!+[4]BAC!#REF!+[4]THANH!#REF!+#REF!+[4]MY!#REF!+[4]HA!#REF!+[4]PHUC!#REF!+[4]LAM!#REF!+[4]XUAN!#REF!+[4]LIEN!#REF!</f>
        <v>#REF!</v>
      </c>
      <c r="AY233" s="885" t="e">
        <f>[4]DAI!#REF!+[4]NAM!#REF!+[4]NHAN!#REF!+[4]LY!#REF!+[4]DUC!#REF!+[4]DONG!#REF!+[4]HPHU!#REF!+[4]BAC!#REF!+[4]THANH!#REF!+#REF!+[4]MY!#REF!+[4]HA!#REF!+[4]PHUC!#REF!+[4]LAM!#REF!+[4]XUAN!#REF!+[4]LIEN!#REF!</f>
        <v>#REF!</v>
      </c>
      <c r="AZ233" s="867">
        <f>[4]DAI!AZ169+[4]NAM!AZ167+[4]NHAN!AZ169+[4]LY!AZ169+[4]DUC!AZ169+[4]DONG!AZ169+[4]HPHU!AZ168+[4]BAC!AZ168+[4]THANH!AZ169+[4]MY!AZ166+[4]HA!AZ107+[4]PHUC!AZ165+[4]LAM!AZ166+[4]XUAN!AZ164+[4]LIEN!AZ168</f>
        <v>0</v>
      </c>
      <c r="BA233" s="885" t="e">
        <f>[4]DAI!#REF!+[4]NAM!#REF!+[4]NHAN!#REF!+[4]LY!#REF!+[4]DUC!#REF!+[4]DONG!#REF!+[4]HPHU!#REF!+[4]BAC!#REF!+[4]THANH!#REF!+#REF!+[4]MY!#REF!+[4]HA!#REF!+[4]PHUC!#REF!+[4]LAM!#REF!+[4]XUAN!#REF!+[4]LIEN!#REF!</f>
        <v>#REF!</v>
      </c>
      <c r="BB233" s="885" t="e">
        <f>[4]DAI!#REF!+[4]NAM!#REF!+[4]NHAN!#REF!+[4]LY!#REF!+[4]DUC!#REF!+[4]DONG!#REF!+[4]HPHU!#REF!+[4]BAC!#REF!+[4]THANH!#REF!+#REF!+[4]MY!#REF!+[4]HA!#REF!+[4]PHUC!#REF!+[4]LAM!#REF!+[4]XUAN!#REF!+[4]LIEN!#REF!</f>
        <v>#REF!</v>
      </c>
      <c r="BC233" s="885" t="e">
        <f>[4]DAI!#REF!+[4]NAM!#REF!+[4]NHAN!#REF!+[4]LY!#REF!+[4]DUC!#REF!+[4]DONG!#REF!+[4]HPHU!#REF!+[4]BAC!#REF!+[4]THANH!#REF!+#REF!+[4]MY!#REF!+[4]HA!#REF!+[4]PHUC!#REF!+[4]LAM!#REF!+[4]XUAN!#REF!+[4]LIEN!#REF!</f>
        <v>#REF!</v>
      </c>
      <c r="BD233" s="867">
        <f>[4]DAI!BD169+[4]NAM!BD167+[4]NHAN!BD169+[4]LY!BD169+[4]DUC!BD169+[4]DONG!BD169+[4]HPHU!BD168+[4]BAC!BD168+[4]THANH!BD169+[4]MY!BD166+[4]HA!BD107+[4]PHUC!BD165+[4]LAM!BD166+[4]XUAN!BD164+[4]LIEN!BD168</f>
        <v>0</v>
      </c>
      <c r="BE233" s="885" t="e">
        <f>[4]DAI!#REF!+[4]NAM!#REF!+[4]NHAN!#REF!+[4]LY!#REF!+[4]DUC!#REF!+[4]DONG!#REF!+[4]HPHU!#REF!+[4]BAC!#REF!+[4]THANH!#REF!+#REF!+[4]MY!#REF!+[4]HA!#REF!+[4]PHUC!#REF!+[4]LAM!#REF!+[4]XUAN!#REF!+[4]LIEN!#REF!</f>
        <v>#REF!</v>
      </c>
      <c r="BF233" s="885" t="e">
        <f>[4]DAI!#REF!+[4]NAM!#REF!+[4]NHAN!#REF!+[4]LY!#REF!+[4]DUC!#REF!+[4]DONG!#REF!+[4]HPHU!#REF!+[4]BAC!#REF!+[4]THANH!#REF!+#REF!+[4]MY!#REF!+[4]HA!#REF!+[4]PHUC!#REF!+[4]LAM!#REF!+[4]XUAN!#REF!+[4]LIEN!#REF!</f>
        <v>#REF!</v>
      </c>
      <c r="BG233" s="885" t="e">
        <f>[4]DAI!#REF!+[4]NAM!#REF!+[4]NHAN!#REF!+[4]LY!#REF!+[4]DUC!#REF!+[4]DONG!#REF!+[4]HPHU!#REF!+[4]BAC!#REF!+[4]THANH!#REF!+#REF!+[4]MY!#REF!+[4]HA!#REF!+[4]PHUC!#REF!+[4]LAM!#REF!+[4]XUAN!#REF!+[4]LIEN!#REF!</f>
        <v>#REF!</v>
      </c>
      <c r="BH233" s="885" t="e">
        <f>[4]DAI!#REF!+[4]NAM!#REF!+[4]NHAN!#REF!+[4]LY!#REF!+[4]DUC!#REF!+[4]DONG!#REF!+[4]HPHU!#REF!+[4]BAC!#REF!+[4]THANH!#REF!+#REF!+[4]MY!#REF!+[4]HA!#REF!+[4]PHUC!#REF!+[4]LAM!#REF!+[4]XUAN!#REF!+[4]LIEN!#REF!</f>
        <v>#REF!</v>
      </c>
      <c r="BI233" s="885" t="e">
        <f>[4]DAI!#REF!+[4]NAM!#REF!+[4]NHAN!#REF!+[4]LY!#REF!+[4]DUC!#REF!+[4]DONG!#REF!+[4]HPHU!#REF!+[4]BAC!#REF!+[4]THANH!#REF!+#REF!+[4]MY!#REF!+[4]HA!#REF!+[4]PHUC!#REF!+[4]LAM!#REF!+[4]XUAN!#REF!+[4]LIEN!#REF!</f>
        <v>#REF!</v>
      </c>
      <c r="BJ233" s="885" t="e">
        <f>[4]DAI!#REF!+[4]NAM!#REF!+[4]NHAN!#REF!+[4]LY!#REF!+[4]DUC!#REF!+[4]DONG!#REF!+[4]HPHU!#REF!+[4]BAC!#REF!+[4]THANH!#REF!+#REF!+[4]MY!#REF!+[4]HA!#REF!+[4]PHUC!#REF!+[4]LAM!#REF!+[4]XUAN!#REF!+[4]LIEN!#REF!</f>
        <v>#REF!</v>
      </c>
      <c r="BK233" s="885" t="e">
        <f>[4]DAI!#REF!+[4]NAM!#REF!+[4]NHAN!#REF!+[4]LY!#REF!+[4]DUC!#REF!+[4]DONG!#REF!+[4]HPHU!#REF!+[4]BAC!#REF!+[4]THANH!#REF!+#REF!+[4]MY!#REF!+[4]HA!#REF!+[4]PHUC!#REF!+[4]LAM!#REF!+[4]XUAN!#REF!+[4]LIEN!#REF!</f>
        <v>#REF!</v>
      </c>
      <c r="BL233" s="885" t="e">
        <f>[4]DAI!#REF!+[4]NAM!#REF!+[4]NHAN!#REF!+[4]LY!#REF!+[4]DUC!#REF!+[4]DONG!#REF!+[4]HPHU!#REF!+[4]BAC!#REF!+[4]THANH!#REF!+#REF!+[4]MY!#REF!+[4]HA!#REF!+[4]PHUC!#REF!+[4]LAM!#REF!+[4]XUAN!#REF!+[4]LIEN!#REF!</f>
        <v>#REF!</v>
      </c>
    </row>
    <row r="234" spans="1:64" ht="24" hidden="1" customHeight="1" x14ac:dyDescent="0.2">
      <c r="A234" s="886" t="s">
        <v>76</v>
      </c>
      <c r="B234" s="845" t="s">
        <v>77</v>
      </c>
      <c r="C234" s="887" t="s">
        <v>78</v>
      </c>
      <c r="D234" s="885" t="e">
        <f>[4]DAI!#REF!+[4]NAM!#REF!+[4]NHAN!#REF!+[4]LY!#REF!+[4]DUC!#REF!+[4]DONG!#REF!+[4]HPHU!#REF!+[4]BAC!#REF!+[4]THANH!#REF!+#REF!+[4]MY!#REF!+[4]HA!#REF!+[4]PHUC!#REF!+[4]LAM!#REF!+[4]XUAN!#REF!+[4]LIEN!#REF!</f>
        <v>#REF!</v>
      </c>
      <c r="E234" s="885" t="e">
        <f>[4]DAI!#REF!+[4]NAM!#REF!+[4]NHAN!#REF!+[4]LY!#REF!+[4]DUC!#REF!+[4]DONG!#REF!+[4]HPHU!#REF!+[4]BAC!#REF!+[4]THANH!#REF!+#REF!+[4]MY!#REF!+[4]HA!#REF!+[4]PHUC!#REF!+[4]LAM!#REF!+[4]XUAN!#REF!+[4]LIEN!#REF!</f>
        <v>#REF!</v>
      </c>
      <c r="F234" s="885" t="e">
        <f>[4]DAI!#REF!+[4]NAM!#REF!+[4]NHAN!#REF!+[4]LY!#REF!+[4]DUC!#REF!+[4]DONG!#REF!+[4]HPHU!#REF!+[4]BAC!#REF!+[4]THANH!#REF!+#REF!+[4]MY!#REF!+[4]HA!#REF!+[4]PHUC!#REF!+[4]LAM!#REF!+[4]XUAN!#REF!+[4]LIEN!#REF!</f>
        <v>#REF!</v>
      </c>
      <c r="G234" s="867">
        <f>[4]DAI!G232+[4]NAM!G232+[4]NHAN!G232+[4]LY!G232+[4]DUC!G232+[4]DONG!G232+[4]HPHU!G232+[4]BAC!G232+[4]THANH!G232+[4]MY!G232+[4]HA!G232+[4]PHUC!G232+[4]LAM!G232+[4]XUAN!G232+[4]LIEN!G232+[4]HUNG!G232+[4]CNAM!G232+[4]TAY!G232+[4]HOA!G232+[4]VAN!G232+[4]PDINH!G232+[4]SLOC!G232+[4]TRUNG!G232+[4]TAN!G232+[4]THUONG!G232+[4]HLAO!G232+[4]PNHA!G232+[4]VTRUNG!G232</f>
        <v>0</v>
      </c>
      <c r="H234" s="885" t="e">
        <f>[4]DAI!#REF!+[4]NAM!#REF!+[4]NHAN!#REF!+[4]LY!#REF!+[4]DUC!#REF!+[4]DONG!#REF!+[4]HPHU!#REF!+[4]BAC!#REF!+[4]THANH!#REF!+#REF!+[4]MY!#REF!+[4]HA!#REF!+[4]PHUC!#REF!+[4]LAM!#REF!+[4]XUAN!#REF!+[4]LIEN!#REF!</f>
        <v>#REF!</v>
      </c>
      <c r="I234" s="885" t="e">
        <f>[4]DAI!#REF!+[4]NAM!#REF!+[4]NHAN!#REF!+[4]LY!#REF!+[4]DUC!#REF!+[4]DONG!#REF!+[4]HPHU!#REF!+[4]BAC!#REF!+[4]THANH!#REF!+#REF!+[4]MY!#REF!+[4]HA!#REF!+[4]PHUC!#REF!+[4]LAM!#REF!+[4]XUAN!#REF!+[4]LIEN!#REF!</f>
        <v>#REF!</v>
      </c>
      <c r="J234" s="867">
        <f>[4]DAI!J232+[4]NAM!J232+[4]NHAN!J232+[4]LY!J232+[4]DUC!J232+[4]DONG!J232+[4]HPHU!J232+[4]BAC!J232+[4]THANH!J232+[4]MY!J232+[4]HA!J232+[4]PHUC!J232+[4]LAM!J232+[4]XUAN!J232+[4]LIEN!J232+[4]HUNG!J232+[4]CNAM!J232+[4]TAY!J232+[4]HOA!J232+[4]VAN!J232+[4]PDINH!J232+[4]SLOC!J232+[4]TRUNG!J232+[4]TAN!J232+[4]THUONG!J232+[4]HLAO!J232+[4]PNHA!J232+[4]VTRUNG!J232</f>
        <v>0</v>
      </c>
      <c r="K234" s="885" t="e">
        <f>[4]DAI!#REF!+[4]NAM!#REF!+[4]NHAN!#REF!+[4]LY!#REF!+[4]DUC!#REF!+[4]DONG!#REF!+[4]HPHU!#REF!+[4]BAC!#REF!+[4]THANH!#REF!+#REF!+[4]MY!#REF!+[4]HA!#REF!+[4]PHUC!#REF!+[4]LAM!#REF!+[4]XUAN!#REF!+[4]LIEN!#REF!</f>
        <v>#REF!</v>
      </c>
      <c r="L234" s="885" t="e">
        <f>[4]DAI!#REF!+[4]NAM!#REF!+[4]NHAN!#REF!+[4]LY!#REF!+[4]DUC!#REF!+[4]DONG!#REF!+[4]HPHU!#REF!+[4]BAC!#REF!+[4]THANH!#REF!+#REF!+[4]MY!#REF!+[4]HA!#REF!+[4]PHUC!#REF!+[4]LAM!#REF!+[4]XUAN!#REF!+[4]LIEN!#REF!</f>
        <v>#REF!</v>
      </c>
      <c r="M234" s="885" t="e">
        <f>[4]DAI!#REF!+[4]NAM!#REF!+[4]NHAN!#REF!+[4]LY!#REF!+[4]DUC!#REF!+[4]DONG!#REF!+[4]HPHU!#REF!+[4]BAC!#REF!+[4]THANH!#REF!+#REF!+[4]MY!#REF!+[4]HA!#REF!+[4]PHUC!#REF!+[4]LAM!#REF!+[4]XUAN!#REF!+[4]LIEN!#REF!</f>
        <v>#REF!</v>
      </c>
      <c r="N234" s="867">
        <f>[4]DAI!N232+[4]NAM!N232+[4]NHAN!N232+[4]LY!N232+[4]DUC!N232+[4]DONG!N232+[4]HPHU!N232+[4]BAC!N232+[4]THANH!N232+[4]MY!N232+[4]HA!N232+[4]PHUC!N232+[4]LAM!N232+[4]XUAN!N232+[4]LIEN!N232+[4]HUNG!N232+[4]CNAM!N232+[4]TAY!N232+[4]HOA!N232+[4]VAN!N232+[4]PDINH!N232+[4]SLOC!N232+[4]TRUNG!N232+[4]TAN!N232+[4]THUONG!N232+[4]HLAO!N232+[4]PNHA!N232+[4]VTRUNG!N232</f>
        <v>0</v>
      </c>
      <c r="O234" s="867">
        <f>[4]DAI!O232+[4]NAM!O232+[4]NHAN!O232+[4]LY!O232+[4]DUC!O232+[4]DONG!O232+[4]HPHU!O232+[4]BAC!O232+[4]THANH!O232+[4]MY!O232+[4]HA!O232+[4]PHUC!O232+[4]LAM!O232+[4]XUAN!O232+[4]LIEN!O232+[4]HUNG!O232+[4]CNAM!O232+[4]TAY!O232+[4]HOA!O232+[4]VAN!O232+[4]PDINH!O232+[4]SLOC!O232+[4]TRUNG!O232+[4]TAN!O232+[4]THUONG!O232+[4]HLAO!O232+[4]PNHA!O232+[4]VTRUNG!O232</f>
        <v>0</v>
      </c>
      <c r="P234" s="867">
        <f>[4]DAI!P170+[4]NAM!P168+[4]NHAN!P170+[4]LY!P170+[4]DUC!P170+[4]DONG!P170+[4]HPHU!P169+[4]BAC!P169+[4]THANH!P170+[4]MY!P167+[4]HA!P108+[4]PHUC!P166+[4]LAM!P167+[4]XUAN!P165+[4]LIEN!P169</f>
        <v>0</v>
      </c>
      <c r="Q234" s="885" t="e">
        <f>[4]DAI!#REF!+[4]NAM!#REF!+[4]NHAN!#REF!+[4]LY!#REF!+[4]DUC!#REF!+[4]DONG!#REF!+[4]HPHU!#REF!+[4]BAC!#REF!+[4]THANH!#REF!+#REF!+[4]MY!#REF!+[4]HA!#REF!+[4]PHUC!#REF!+[4]LAM!#REF!+[4]XUAN!#REF!+[4]LIEN!#REF!</f>
        <v>#REF!</v>
      </c>
      <c r="R234" s="882" t="e">
        <f>[4]DAI!#REF!+[4]NAM!#REF!+[4]NHAN!#REF!+[4]LY!#REF!+[4]DUC!#REF!+[4]DONG!#REF!+[4]HPHU!#REF!+[4]BAC!#REF!+[4]THANH!#REF!+#REF!+[4]MY!#REF!+[4]HA!#REF!+[4]PHUC!#REF!+[4]LAM!#REF!+[4]XUAN!#REF!+[4]LIEN!#REF!</f>
        <v>#REF!</v>
      </c>
      <c r="S234" s="885" t="e">
        <f>[4]DAI!#REF!+[4]NAM!#REF!+[4]NHAN!#REF!+[4]LY!#REF!+[4]DUC!#REF!+[4]DONG!#REF!+[4]HPHU!#REF!+[4]BAC!#REF!+[4]THANH!#REF!+#REF!+[4]MY!#REF!+[4]HA!#REF!+[4]PHUC!#REF!+[4]LAM!#REF!+[4]XUAN!#REF!+[4]LIEN!#REF!</f>
        <v>#REF!</v>
      </c>
      <c r="T234" s="885" t="e">
        <f>[4]DAI!#REF!+[4]NAM!#REF!+[4]NHAN!#REF!+[4]LY!#REF!+[4]DUC!#REF!+[4]DONG!#REF!+[4]HPHU!#REF!+[4]BAC!#REF!+[4]THANH!#REF!+#REF!+[4]MY!#REF!+[4]HA!#REF!+[4]PHUC!#REF!+[4]LAM!#REF!+[4]XUAN!#REF!+[4]LIEN!#REF!</f>
        <v>#REF!</v>
      </c>
      <c r="U234" s="885" t="e">
        <f>[4]DAI!#REF!+[4]NAM!#REF!+[4]NHAN!#REF!+[4]LY!#REF!+[4]DUC!#REF!+[4]DONG!#REF!+[4]HPHU!#REF!+[4]BAC!#REF!+[4]THANH!#REF!+#REF!+[4]MY!#REF!+[4]HA!#REF!+[4]PHUC!#REF!+[4]LAM!#REF!+[4]XUAN!#REF!+[4]LIEN!#REF!</f>
        <v>#REF!</v>
      </c>
      <c r="V234" s="885" t="e">
        <f>[4]DAI!#REF!+[4]NAM!#REF!+[4]NHAN!#REF!+[4]LY!#REF!+[4]DUC!#REF!+[4]DONG!#REF!+[4]HPHU!#REF!+[4]BAC!#REF!+[4]THANH!#REF!+#REF!+[4]MY!#REF!+[4]HA!#REF!+[4]PHUC!#REF!+[4]LAM!#REF!+[4]XUAN!#REF!+[4]LIEN!#REF!</f>
        <v>#REF!</v>
      </c>
      <c r="W234" s="885" t="e">
        <f>[4]DAI!#REF!+[4]NAM!#REF!+[4]NHAN!#REF!+[4]LY!#REF!+[4]DUC!#REF!+[4]DONG!#REF!+[4]HPHU!#REF!+[4]BAC!#REF!+[4]THANH!#REF!+#REF!+[4]MY!#REF!+[4]HA!#REF!+[4]PHUC!#REF!+[4]LAM!#REF!+[4]XUAN!#REF!+[4]LIEN!#REF!</f>
        <v>#REF!</v>
      </c>
      <c r="X234" s="885" t="e">
        <f>[4]DAI!#REF!+[4]NAM!#REF!+[4]NHAN!#REF!+[4]LY!#REF!+[4]DUC!#REF!+[4]DONG!#REF!+[4]HPHU!#REF!+[4]BAC!#REF!+[4]THANH!#REF!+#REF!+[4]MY!#REF!+[4]HA!#REF!+[4]PHUC!#REF!+[4]LAM!#REF!+[4]XUAN!#REF!+[4]LIEN!#REF!</f>
        <v>#REF!</v>
      </c>
      <c r="Y234" s="885" t="e">
        <f>[4]DAI!#REF!+[4]NAM!#REF!+[4]NHAN!#REF!+[4]LY!#REF!+[4]DUC!#REF!+[4]DONG!#REF!+[4]HPHU!#REF!+[4]BAC!#REF!+[4]THANH!#REF!+#REF!+[4]MY!#REF!+[4]HA!#REF!+[4]PHUC!#REF!+[4]LAM!#REF!+[4]XUAN!#REF!+[4]LIEN!#REF!</f>
        <v>#REF!</v>
      </c>
      <c r="Z234" s="885" t="e">
        <f>[4]DAI!#REF!+[4]NAM!#REF!+[4]NHAN!#REF!+[4]LY!#REF!+[4]DUC!#REF!+[4]DONG!#REF!+[4]HPHU!#REF!+[4]BAC!#REF!+[4]THANH!#REF!+#REF!+[4]MY!#REF!+[4]HA!#REF!+[4]PHUC!#REF!+[4]LAM!#REF!+[4]XUAN!#REF!+[4]LIEN!#REF!</f>
        <v>#REF!</v>
      </c>
      <c r="AA234" s="885" t="e">
        <f>[4]DAI!#REF!+[4]NAM!#REF!+[4]NHAN!#REF!+[4]LY!#REF!+[4]DUC!#REF!+[4]DONG!#REF!+[4]HPHU!#REF!+[4]BAC!#REF!+[4]THANH!#REF!+#REF!+[4]MY!#REF!+[4]HA!#REF!+[4]PHUC!#REF!+[4]LAM!#REF!+[4]XUAN!#REF!+[4]LIEN!#REF!</f>
        <v>#REF!</v>
      </c>
      <c r="AB234" s="885" t="e">
        <f>[4]DAI!#REF!+[4]NAM!#REF!+[4]NHAN!#REF!+[4]LY!#REF!+[4]DUC!#REF!+[4]DONG!#REF!+[4]HPHU!#REF!+[4]BAC!#REF!+[4]THANH!#REF!+#REF!+[4]MY!#REF!+[4]HA!#REF!+[4]PHUC!#REF!+[4]LAM!#REF!+[4]XUAN!#REF!+[4]LIEN!#REF!</f>
        <v>#REF!</v>
      </c>
      <c r="AC234" s="885" t="e">
        <f>[4]DAI!#REF!+[4]NAM!#REF!+[4]NHAN!#REF!+[4]LY!#REF!+[4]DUC!#REF!+[4]DONG!#REF!+[4]HPHU!#REF!+[4]BAC!#REF!+[4]THANH!#REF!+#REF!+[4]MY!#REF!+[4]HA!#REF!+[4]PHUC!#REF!+[4]LAM!#REF!+[4]XUAN!#REF!+[4]LIEN!#REF!</f>
        <v>#REF!</v>
      </c>
      <c r="AD234" s="867">
        <f>[4]DAI!AD170+[4]NAM!AD168+[4]NHAN!AD170+[4]LY!AD170+[4]DUC!AD170+[4]DONG!AD170+[4]HPHU!AD169+[4]BAC!AD169+[4]THANH!AD170+[4]MY!AD167+[4]HA!AD108+[4]PHUC!AD166+[4]LAM!AD167+[4]XUAN!AD165+[4]LIEN!AD169</f>
        <v>0</v>
      </c>
      <c r="AE234" s="885" t="e">
        <f>[4]DAI!#REF!+[4]NAM!#REF!+[4]NHAN!#REF!+[4]LY!#REF!+[4]DUC!#REF!+[4]DONG!#REF!+[4]HPHU!#REF!+[4]BAC!#REF!+[4]THANH!#REF!+#REF!+[4]MY!#REF!+[4]HA!#REF!+[4]PHUC!#REF!+[4]LAM!#REF!+[4]XUAN!#REF!+[4]LIEN!#REF!</f>
        <v>#REF!</v>
      </c>
      <c r="AF234" s="885" t="e">
        <f>[4]DAI!#REF!+[4]NAM!#REF!+[4]NHAN!#REF!+[4]LY!#REF!+[4]DUC!#REF!+[4]DONG!#REF!+[4]HPHU!#REF!+[4]BAC!#REF!+[4]THANH!#REF!+#REF!+[4]MY!#REF!+[4]HA!#REF!+[4]PHUC!#REF!+[4]LAM!#REF!+[4]XUAN!#REF!+[4]LIEN!#REF!</f>
        <v>#REF!</v>
      </c>
      <c r="AG234" s="885" t="e">
        <f>[4]DAI!#REF!+[4]NAM!#REF!+[4]NHAN!#REF!+[4]LY!#REF!+[4]DUC!#REF!+[4]DONG!#REF!+[4]HPHU!#REF!+[4]BAC!#REF!+[4]THANH!#REF!+#REF!+[4]MY!#REF!+[4]HA!#REF!+[4]PHUC!#REF!+[4]LAM!#REF!+[4]XUAN!#REF!+[4]LIEN!#REF!</f>
        <v>#REF!</v>
      </c>
      <c r="AH234" s="885" t="e">
        <f>[4]DAI!#REF!+[4]NAM!#REF!+[4]NHAN!#REF!+[4]LY!#REF!+[4]DUC!#REF!+[4]DONG!#REF!+[4]HPHU!#REF!+[4]BAC!#REF!+[4]THANH!#REF!+#REF!+[4]MY!#REF!+[4]HA!#REF!+[4]PHUC!#REF!+[4]LAM!#REF!+[4]XUAN!#REF!+[4]LIEN!#REF!</f>
        <v>#REF!</v>
      </c>
      <c r="AI234" s="885" t="e">
        <f>[4]DAI!#REF!+[4]NAM!#REF!+[4]NHAN!#REF!+[4]LY!#REF!+[4]DUC!#REF!+[4]DONG!#REF!+[4]HPHU!#REF!+[4]BAC!#REF!+[4]THANH!#REF!+#REF!+[4]MY!#REF!+[4]HA!#REF!+[4]PHUC!#REF!+[4]LAM!#REF!+[4]XUAN!#REF!+[4]LIEN!#REF!</f>
        <v>#REF!</v>
      </c>
      <c r="AJ234" s="885" t="e">
        <f>[4]DAI!#REF!+[4]NAM!#REF!+[4]NHAN!#REF!+[4]LY!#REF!+[4]DUC!#REF!+[4]DONG!#REF!+[4]HPHU!#REF!+[4]BAC!#REF!+[4]THANH!#REF!+#REF!+[4]MY!#REF!+[4]HA!#REF!+[4]PHUC!#REF!+[4]LAM!#REF!+[4]XUAN!#REF!+[4]LIEN!#REF!</f>
        <v>#REF!</v>
      </c>
      <c r="AK234" s="867">
        <f>[4]DAI!AK170+[4]NAM!AK168+[4]NHAN!AK170+[4]LY!AK170+[4]DUC!AK170+[4]DONG!AK170+[4]HPHU!AK169+[4]BAC!AK169+[4]THANH!AK170+[4]MY!AK167+[4]HA!AK108+[4]PHUC!AK166+[4]LAM!AK167+[4]XUAN!AK165+[4]LIEN!AK169</f>
        <v>0</v>
      </c>
      <c r="AL234" s="885" t="e">
        <f>[4]DAI!#REF!+[4]NAM!#REF!+[4]NHAN!#REF!+[4]LY!#REF!+[4]DUC!#REF!+[4]DONG!#REF!+[4]HPHU!#REF!+[4]BAC!#REF!+[4]THANH!#REF!+#REF!+[4]MY!#REF!+[4]HA!#REF!+[4]PHUC!#REF!+[4]LAM!#REF!+[4]XUAN!#REF!+[4]LIEN!#REF!</f>
        <v>#REF!</v>
      </c>
      <c r="AM234" s="885" t="e">
        <f>[4]DAI!#REF!+[4]NAM!#REF!+[4]NHAN!#REF!+[4]LY!#REF!+[4]DUC!#REF!+[4]DONG!#REF!+[4]HPHU!#REF!+[4]BAC!#REF!+[4]THANH!#REF!+#REF!+[4]MY!#REF!+[4]HA!#REF!+[4]PHUC!#REF!+[4]LAM!#REF!+[4]XUAN!#REF!+[4]LIEN!#REF!</f>
        <v>#REF!</v>
      </c>
      <c r="AN234" s="867">
        <f>[4]DAI!AN170+[4]NAM!AN168+[4]NHAN!AN170+[4]LY!AN170+[4]DUC!AN170+[4]DONG!AN170+[4]HPHU!AN169+[4]BAC!AN169+[4]THANH!AN170+[4]MY!AN167+[4]HA!AN108+[4]PHUC!AN166+[4]LAM!AN167+[4]XUAN!AN165+[4]LIEN!AN169</f>
        <v>0</v>
      </c>
      <c r="AO234" s="885" t="e">
        <f>[4]DAI!#REF!+[4]NAM!#REF!+[4]NHAN!#REF!+[4]LY!#REF!+[4]DUC!#REF!+[4]DONG!#REF!+[4]HPHU!#REF!+[4]BAC!#REF!+[4]THANH!#REF!+#REF!+[4]MY!#REF!+[4]HA!#REF!+[4]PHUC!#REF!+[4]LAM!#REF!+[4]XUAN!#REF!+[4]LIEN!#REF!</f>
        <v>#REF!</v>
      </c>
      <c r="AP234" s="885" t="e">
        <f>[4]DAI!#REF!+[4]NAM!#REF!+[4]NHAN!#REF!+[4]LY!#REF!+[4]DUC!#REF!+[4]DONG!#REF!+[4]HPHU!#REF!+[4]BAC!#REF!+[4]THANH!#REF!+#REF!+[4]MY!#REF!+[4]HA!#REF!+[4]PHUC!#REF!+[4]LAM!#REF!+[4]XUAN!#REF!+[4]LIEN!#REF!</f>
        <v>#REF!</v>
      </c>
      <c r="AQ234" s="885" t="e">
        <f>[4]DAI!#REF!+[4]NAM!#REF!+[4]NHAN!#REF!+[4]LY!#REF!+[4]DUC!#REF!+[4]DONG!#REF!+[4]HPHU!#REF!+[4]BAC!#REF!+[4]THANH!#REF!+#REF!+[4]MY!#REF!+[4]HA!#REF!+[4]PHUC!#REF!+[4]LAM!#REF!+[4]XUAN!#REF!+[4]LIEN!#REF!</f>
        <v>#REF!</v>
      </c>
      <c r="AR234" s="867">
        <f>[4]DAI!AR232+[4]NAM!AR232+[4]NHAN!AR232+[4]LY!AR232+[4]DUC!AR232+[4]DONG!AR232+[4]HPHU!AR232+[4]BAC!AR232+[4]THANH!AR232+[4]MY!AR232+[4]HA!AR232+[4]PHUC!AR232+[4]LAM!AR232+[4]XUAN!AR232+[4]LIEN!AR232+[4]HUNG!AR232+[4]CNAM!AR232+[4]TAY!AR232+[4]HOA!AR232+[4]VAN!AR232+[4]PDINH!AR232+[4]SLOC!AR232+[4]TRUNG!AR232+[4]TAN!AR232+[4]THUONG!AR232+[4]HLAO!AR232+[4]PNHA!AR232+[4]VTRUNG!AR232</f>
        <v>0</v>
      </c>
      <c r="AS234" s="867">
        <f>[4]DAI!AS170+[4]NAM!AS168+[4]NHAN!AS170+[4]LY!AS170+[4]DUC!AS170+[4]DONG!AS170+[4]HPHU!AS169+[4]BAC!AS169+[4]THANH!AS170+[4]MY!AS167+[4]HA!AS108+[4]PHUC!AS166+[4]LAM!AS167+[4]XUAN!AS165+[4]LIEN!AS169</f>
        <v>0</v>
      </c>
      <c r="AT234" s="867"/>
      <c r="AU234" s="867">
        <f>[4]DAI!AU170+[4]NAM!AU168+[4]NHAN!AU170+[4]LY!AU170+[4]DUC!AU170+[4]DONG!AU170+[4]HPHU!AU169+[4]BAC!AU169+[4]THANH!AU170+[4]MY!AU167+[4]HA!AU108+[4]PHUC!AU166+[4]LAM!AU167+[4]XUAN!AU165+[4]LIEN!AU169</f>
        <v>0</v>
      </c>
      <c r="AV234" s="838">
        <f>[4]DAI!AV232+[4]NAM!AV232+[4]NHAN!AV232+[4]LY!AV232+[4]DUC!AV232+[4]DONG!AV232+[4]HPHU!AV232+[4]BAC!AV232+[4]THANH!AV232+[4]MY!AV232+[4]HA!AV232+[4]PHUC!AV232+[4]LAM!AV232+[4]XUAN!AV232+[4]LIEN!AV232+[4]HUNG!AV232+[4]CNAM!AV232+[4]TAY!AV232+[4]HOA!AV232+[4]VAN!AV232+[4]PDINH!AV232+[4]SLOC!AV232+[4]TRUNG!AV232+[4]TAN!AV232+[4]THUONG!AV232+[4]HLAO!AV232+[4]PNHA!AV232+[4]VTRUNG!AV232</f>
        <v>0</v>
      </c>
      <c r="AW234" s="885" t="e">
        <f>[4]DAI!#REF!+[4]NAM!#REF!+[4]NHAN!#REF!+[4]LY!#REF!+[4]DUC!#REF!+[4]DONG!#REF!+[4]HPHU!#REF!+[4]BAC!#REF!+[4]THANH!#REF!+#REF!+[4]MY!#REF!+[4]HA!#REF!+[4]PHUC!#REF!+[4]LAM!#REF!+[4]XUAN!#REF!+[4]LIEN!#REF!</f>
        <v>#REF!</v>
      </c>
      <c r="AX234" s="885" t="e">
        <f>[4]DAI!#REF!+[4]NAM!#REF!+[4]NHAN!#REF!+[4]LY!#REF!+[4]DUC!#REF!+[4]DONG!#REF!+[4]HPHU!#REF!+[4]BAC!#REF!+[4]THANH!#REF!+#REF!+[4]MY!#REF!+[4]HA!#REF!+[4]PHUC!#REF!+[4]LAM!#REF!+[4]XUAN!#REF!+[4]LIEN!#REF!</f>
        <v>#REF!</v>
      </c>
      <c r="AY234" s="885" t="e">
        <f>[4]DAI!#REF!+[4]NAM!#REF!+[4]NHAN!#REF!+[4]LY!#REF!+[4]DUC!#REF!+[4]DONG!#REF!+[4]HPHU!#REF!+[4]BAC!#REF!+[4]THANH!#REF!+#REF!+[4]MY!#REF!+[4]HA!#REF!+[4]PHUC!#REF!+[4]LAM!#REF!+[4]XUAN!#REF!+[4]LIEN!#REF!</f>
        <v>#REF!</v>
      </c>
      <c r="AZ234" s="867">
        <f>[4]DAI!AZ170+[4]NAM!AZ168+[4]NHAN!AZ170+[4]LY!AZ170+[4]DUC!AZ170+[4]DONG!AZ170+[4]HPHU!AZ169+[4]BAC!AZ169+[4]THANH!AZ170+[4]MY!AZ167+[4]HA!AZ108+[4]PHUC!AZ166+[4]LAM!AZ167+[4]XUAN!AZ165+[4]LIEN!AZ169</f>
        <v>0</v>
      </c>
      <c r="BA234" s="885" t="e">
        <f>[4]DAI!#REF!+[4]NAM!#REF!+[4]NHAN!#REF!+[4]LY!#REF!+[4]DUC!#REF!+[4]DONG!#REF!+[4]HPHU!#REF!+[4]BAC!#REF!+[4]THANH!#REF!+#REF!+[4]MY!#REF!+[4]HA!#REF!+[4]PHUC!#REF!+[4]LAM!#REF!+[4]XUAN!#REF!+[4]LIEN!#REF!</f>
        <v>#REF!</v>
      </c>
      <c r="BB234" s="885" t="e">
        <f>[4]DAI!#REF!+[4]NAM!#REF!+[4]NHAN!#REF!+[4]LY!#REF!+[4]DUC!#REF!+[4]DONG!#REF!+[4]HPHU!#REF!+[4]BAC!#REF!+[4]THANH!#REF!+#REF!+[4]MY!#REF!+[4]HA!#REF!+[4]PHUC!#REF!+[4]LAM!#REF!+[4]XUAN!#REF!+[4]LIEN!#REF!</f>
        <v>#REF!</v>
      </c>
      <c r="BC234" s="885" t="e">
        <f>[4]DAI!#REF!+[4]NAM!#REF!+[4]NHAN!#REF!+[4]LY!#REF!+[4]DUC!#REF!+[4]DONG!#REF!+[4]HPHU!#REF!+[4]BAC!#REF!+[4]THANH!#REF!+#REF!+[4]MY!#REF!+[4]HA!#REF!+[4]PHUC!#REF!+[4]LAM!#REF!+[4]XUAN!#REF!+[4]LIEN!#REF!</f>
        <v>#REF!</v>
      </c>
      <c r="BD234" s="867">
        <f>[4]DAI!BD170+[4]NAM!BD168+[4]NHAN!BD170+[4]LY!BD170+[4]DUC!BD170+[4]DONG!BD170+[4]HPHU!BD169+[4]BAC!BD169+[4]THANH!BD170+[4]MY!BD167+[4]HA!BD108+[4]PHUC!BD166+[4]LAM!BD167+[4]XUAN!BD165+[4]LIEN!BD169</f>
        <v>0</v>
      </c>
      <c r="BE234" s="885" t="e">
        <f>[4]DAI!#REF!+[4]NAM!#REF!+[4]NHAN!#REF!+[4]LY!#REF!+[4]DUC!#REF!+[4]DONG!#REF!+[4]HPHU!#REF!+[4]BAC!#REF!+[4]THANH!#REF!+#REF!+[4]MY!#REF!+[4]HA!#REF!+[4]PHUC!#REF!+[4]LAM!#REF!+[4]XUAN!#REF!+[4]LIEN!#REF!</f>
        <v>#REF!</v>
      </c>
      <c r="BF234" s="885" t="e">
        <f>[4]DAI!#REF!+[4]NAM!#REF!+[4]NHAN!#REF!+[4]LY!#REF!+[4]DUC!#REF!+[4]DONG!#REF!+[4]HPHU!#REF!+[4]BAC!#REF!+[4]THANH!#REF!+#REF!+[4]MY!#REF!+[4]HA!#REF!+[4]PHUC!#REF!+[4]LAM!#REF!+[4]XUAN!#REF!+[4]LIEN!#REF!</f>
        <v>#REF!</v>
      </c>
      <c r="BG234" s="885" t="e">
        <f>[4]DAI!#REF!+[4]NAM!#REF!+[4]NHAN!#REF!+[4]LY!#REF!+[4]DUC!#REF!+[4]DONG!#REF!+[4]HPHU!#REF!+[4]BAC!#REF!+[4]THANH!#REF!+#REF!+[4]MY!#REF!+[4]HA!#REF!+[4]PHUC!#REF!+[4]LAM!#REF!+[4]XUAN!#REF!+[4]LIEN!#REF!</f>
        <v>#REF!</v>
      </c>
      <c r="BH234" s="885" t="e">
        <f>[4]DAI!#REF!+[4]NAM!#REF!+[4]NHAN!#REF!+[4]LY!#REF!+[4]DUC!#REF!+[4]DONG!#REF!+[4]HPHU!#REF!+[4]BAC!#REF!+[4]THANH!#REF!+#REF!+[4]MY!#REF!+[4]HA!#REF!+[4]PHUC!#REF!+[4]LAM!#REF!+[4]XUAN!#REF!+[4]LIEN!#REF!</f>
        <v>#REF!</v>
      </c>
      <c r="BI234" s="885" t="e">
        <f>[4]DAI!#REF!+[4]NAM!#REF!+[4]NHAN!#REF!+[4]LY!#REF!+[4]DUC!#REF!+[4]DONG!#REF!+[4]HPHU!#REF!+[4]BAC!#REF!+[4]THANH!#REF!+#REF!+[4]MY!#REF!+[4]HA!#REF!+[4]PHUC!#REF!+[4]LAM!#REF!+[4]XUAN!#REF!+[4]LIEN!#REF!</f>
        <v>#REF!</v>
      </c>
      <c r="BJ234" s="885" t="e">
        <f>[4]DAI!#REF!+[4]NAM!#REF!+[4]NHAN!#REF!+[4]LY!#REF!+[4]DUC!#REF!+[4]DONG!#REF!+[4]HPHU!#REF!+[4]BAC!#REF!+[4]THANH!#REF!+#REF!+[4]MY!#REF!+[4]HA!#REF!+[4]PHUC!#REF!+[4]LAM!#REF!+[4]XUAN!#REF!+[4]LIEN!#REF!</f>
        <v>#REF!</v>
      </c>
      <c r="BK234" s="885" t="e">
        <f>[4]DAI!#REF!+[4]NAM!#REF!+[4]NHAN!#REF!+[4]LY!#REF!+[4]DUC!#REF!+[4]DONG!#REF!+[4]HPHU!#REF!+[4]BAC!#REF!+[4]THANH!#REF!+#REF!+[4]MY!#REF!+[4]HA!#REF!+[4]PHUC!#REF!+[4]LAM!#REF!+[4]XUAN!#REF!+[4]LIEN!#REF!</f>
        <v>#REF!</v>
      </c>
      <c r="BL234" s="885" t="e">
        <f>[4]DAI!#REF!+[4]NAM!#REF!+[4]NHAN!#REF!+[4]LY!#REF!+[4]DUC!#REF!+[4]DONG!#REF!+[4]HPHU!#REF!+[4]BAC!#REF!+[4]THANH!#REF!+#REF!+[4]MY!#REF!+[4]HA!#REF!+[4]PHUC!#REF!+[4]LAM!#REF!+[4]XUAN!#REF!+[4]LIEN!#REF!</f>
        <v>#REF!</v>
      </c>
    </row>
    <row r="235" spans="1:64" ht="24" hidden="1" customHeight="1" x14ac:dyDescent="0.2">
      <c r="A235" s="886" t="s">
        <v>79</v>
      </c>
      <c r="B235" s="840" t="s">
        <v>80</v>
      </c>
      <c r="C235" s="887" t="s">
        <v>81</v>
      </c>
      <c r="D235" s="885" t="e">
        <f>[4]DAI!#REF!+[4]NAM!#REF!+[4]NHAN!#REF!+[4]LY!#REF!+[4]DUC!#REF!+[4]DONG!#REF!+[4]HPHU!#REF!+[4]BAC!#REF!+[4]THANH!#REF!+#REF!+[4]MY!#REF!+[4]HA!#REF!+[4]PHUC!#REF!+[4]LAM!#REF!+[4]XUAN!#REF!+[4]LIEN!#REF!</f>
        <v>#REF!</v>
      </c>
      <c r="E235" s="885" t="e">
        <f>[4]DAI!#REF!+[4]NAM!#REF!+[4]NHAN!#REF!+[4]LY!#REF!+[4]DUC!#REF!+[4]DONG!#REF!+[4]HPHU!#REF!+[4]BAC!#REF!+[4]THANH!#REF!+#REF!+[4]MY!#REF!+[4]HA!#REF!+[4]PHUC!#REF!+[4]LAM!#REF!+[4]XUAN!#REF!+[4]LIEN!#REF!</f>
        <v>#REF!</v>
      </c>
      <c r="F235" s="885" t="e">
        <f>[4]DAI!#REF!+[4]NAM!#REF!+[4]NHAN!#REF!+[4]LY!#REF!+[4]DUC!#REF!+[4]DONG!#REF!+[4]HPHU!#REF!+[4]BAC!#REF!+[4]THANH!#REF!+#REF!+[4]MY!#REF!+[4]HA!#REF!+[4]PHUC!#REF!+[4]LAM!#REF!+[4]XUAN!#REF!+[4]LIEN!#REF!</f>
        <v>#REF!</v>
      </c>
      <c r="G235" s="867">
        <f>[4]DAI!G233+[4]NAM!G233+[4]NHAN!G233+[4]LY!G233+[4]DUC!G233+[4]DONG!G233+[4]HPHU!G233+[4]BAC!G233+[4]THANH!G233+[4]MY!G233+[4]HA!G233+[4]PHUC!G233+[4]LAM!G233+[4]XUAN!G233+[4]LIEN!G233+[4]HUNG!G233+[4]CNAM!G233+[4]TAY!G233+[4]HOA!G233+[4]VAN!G233+[4]PDINH!G233+[4]SLOC!G233+[4]TRUNG!G233+[4]TAN!G233+[4]THUONG!G233+[4]HLAO!G233+[4]PNHA!G233+[4]VTRUNG!G233</f>
        <v>0</v>
      </c>
      <c r="H235" s="885" t="e">
        <f>[4]DAI!#REF!+[4]NAM!#REF!+[4]NHAN!#REF!+[4]LY!#REF!+[4]DUC!#REF!+[4]DONG!#REF!+[4]HPHU!#REF!+[4]BAC!#REF!+[4]THANH!#REF!+#REF!+[4]MY!#REF!+[4]HA!#REF!+[4]PHUC!#REF!+[4]LAM!#REF!+[4]XUAN!#REF!+[4]LIEN!#REF!</f>
        <v>#REF!</v>
      </c>
      <c r="I235" s="885" t="e">
        <f>[4]DAI!#REF!+[4]NAM!#REF!+[4]NHAN!#REF!+[4]LY!#REF!+[4]DUC!#REF!+[4]DONG!#REF!+[4]HPHU!#REF!+[4]BAC!#REF!+[4]THANH!#REF!+#REF!+[4]MY!#REF!+[4]HA!#REF!+[4]PHUC!#REF!+[4]LAM!#REF!+[4]XUAN!#REF!+[4]LIEN!#REF!</f>
        <v>#REF!</v>
      </c>
      <c r="J235" s="867">
        <f>[4]DAI!J233+[4]NAM!J233+[4]NHAN!J233+[4]LY!J233+[4]DUC!J233+[4]DONG!J233+[4]HPHU!J233+[4]BAC!J233+[4]THANH!J233+[4]MY!J233+[4]HA!J233+[4]PHUC!J233+[4]LAM!J233+[4]XUAN!J233+[4]LIEN!J233+[4]HUNG!J233+[4]CNAM!J233+[4]TAY!J233+[4]HOA!J233+[4]VAN!J233+[4]PDINH!J233+[4]SLOC!J233+[4]TRUNG!J233+[4]TAN!J233+[4]THUONG!J233+[4]HLAO!J233+[4]PNHA!J233+[4]VTRUNG!J233</f>
        <v>0</v>
      </c>
      <c r="K235" s="885" t="e">
        <f>[4]DAI!#REF!+[4]NAM!#REF!+[4]NHAN!#REF!+[4]LY!#REF!+[4]DUC!#REF!+[4]DONG!#REF!+[4]HPHU!#REF!+[4]BAC!#REF!+[4]THANH!#REF!+#REF!+[4]MY!#REF!+[4]HA!#REF!+[4]PHUC!#REF!+[4]LAM!#REF!+[4]XUAN!#REF!+[4]LIEN!#REF!</f>
        <v>#REF!</v>
      </c>
      <c r="L235" s="885" t="e">
        <f>[4]DAI!#REF!+[4]NAM!#REF!+[4]NHAN!#REF!+[4]LY!#REF!+[4]DUC!#REF!+[4]DONG!#REF!+[4]HPHU!#REF!+[4]BAC!#REF!+[4]THANH!#REF!+#REF!+[4]MY!#REF!+[4]HA!#REF!+[4]PHUC!#REF!+[4]LAM!#REF!+[4]XUAN!#REF!+[4]LIEN!#REF!</f>
        <v>#REF!</v>
      </c>
      <c r="M235" s="885" t="e">
        <f>[4]DAI!#REF!+[4]NAM!#REF!+[4]NHAN!#REF!+[4]LY!#REF!+[4]DUC!#REF!+[4]DONG!#REF!+[4]HPHU!#REF!+[4]BAC!#REF!+[4]THANH!#REF!+#REF!+[4]MY!#REF!+[4]HA!#REF!+[4]PHUC!#REF!+[4]LAM!#REF!+[4]XUAN!#REF!+[4]LIEN!#REF!</f>
        <v>#REF!</v>
      </c>
      <c r="N235" s="867">
        <f>[4]DAI!N233+[4]NAM!N233+[4]NHAN!N233+[4]LY!N233+[4]DUC!N233+[4]DONG!N233+[4]HPHU!N233+[4]BAC!N233+[4]THANH!N233+[4]MY!N233+[4]HA!N233+[4]PHUC!N233+[4]LAM!N233+[4]XUAN!N233+[4]LIEN!N233+[4]HUNG!N233+[4]CNAM!N233+[4]TAY!N233+[4]HOA!N233+[4]VAN!N233+[4]PDINH!N233+[4]SLOC!N233+[4]TRUNG!N233+[4]TAN!N233+[4]THUONG!N233+[4]HLAO!N233+[4]PNHA!N233+[4]VTRUNG!N233</f>
        <v>0</v>
      </c>
      <c r="O235" s="867">
        <f>[4]DAI!O233+[4]NAM!O233+[4]NHAN!O233+[4]LY!O233+[4]DUC!O233+[4]DONG!O233+[4]HPHU!O233+[4]BAC!O233+[4]THANH!O233+[4]MY!O233+[4]HA!O233+[4]PHUC!O233+[4]LAM!O233+[4]XUAN!O233+[4]LIEN!O233+[4]HUNG!O233+[4]CNAM!O233+[4]TAY!O233+[4]HOA!O233+[4]VAN!O233+[4]PDINH!O233+[4]SLOC!O233+[4]TRUNG!O233+[4]TAN!O233+[4]THUONG!O233+[4]HLAO!O233+[4]PNHA!O233+[4]VTRUNG!O233</f>
        <v>0</v>
      </c>
      <c r="P235" s="867">
        <f>[4]DAI!P171+[4]NAM!P169+[4]NHAN!P171+[4]LY!P171+[4]DUC!P171+[4]DONG!P171+[4]HPHU!P170+[4]BAC!P170+[4]THANH!P171+[4]MY!P168+[4]HA!P109+[4]PHUC!P167+[4]LAM!P168+[4]XUAN!P166+[4]LIEN!P170</f>
        <v>0</v>
      </c>
      <c r="Q235" s="885" t="e">
        <f>[4]DAI!#REF!+[4]NAM!#REF!+[4]NHAN!#REF!+[4]LY!#REF!+[4]DUC!#REF!+[4]DONG!#REF!+[4]HPHU!#REF!+[4]BAC!#REF!+[4]THANH!#REF!+#REF!+[4]MY!#REF!+[4]HA!#REF!+[4]PHUC!#REF!+[4]LAM!#REF!+[4]XUAN!#REF!+[4]LIEN!#REF!</f>
        <v>#REF!</v>
      </c>
      <c r="R235" s="882" t="e">
        <f>[4]DAI!#REF!+[4]NAM!#REF!+[4]NHAN!#REF!+[4]LY!#REF!+[4]DUC!#REF!+[4]DONG!#REF!+[4]HPHU!#REF!+[4]BAC!#REF!+[4]THANH!#REF!+#REF!+[4]MY!#REF!+[4]HA!#REF!+[4]PHUC!#REF!+[4]LAM!#REF!+[4]XUAN!#REF!+[4]LIEN!#REF!</f>
        <v>#REF!</v>
      </c>
      <c r="S235" s="885" t="e">
        <f>[4]DAI!#REF!+[4]NAM!#REF!+[4]NHAN!#REF!+[4]LY!#REF!+[4]DUC!#REF!+[4]DONG!#REF!+[4]HPHU!#REF!+[4]BAC!#REF!+[4]THANH!#REF!+#REF!+[4]MY!#REF!+[4]HA!#REF!+[4]PHUC!#REF!+[4]LAM!#REF!+[4]XUAN!#REF!+[4]LIEN!#REF!</f>
        <v>#REF!</v>
      </c>
      <c r="T235" s="885" t="e">
        <f>[4]DAI!#REF!+[4]NAM!#REF!+[4]NHAN!#REF!+[4]LY!#REF!+[4]DUC!#REF!+[4]DONG!#REF!+[4]HPHU!#REF!+[4]BAC!#REF!+[4]THANH!#REF!+#REF!+[4]MY!#REF!+[4]HA!#REF!+[4]PHUC!#REF!+[4]LAM!#REF!+[4]XUAN!#REF!+[4]LIEN!#REF!</f>
        <v>#REF!</v>
      </c>
      <c r="U235" s="885" t="e">
        <f>[4]DAI!#REF!+[4]NAM!#REF!+[4]NHAN!#REF!+[4]LY!#REF!+[4]DUC!#REF!+[4]DONG!#REF!+[4]HPHU!#REF!+[4]BAC!#REF!+[4]THANH!#REF!+#REF!+[4]MY!#REF!+[4]HA!#REF!+[4]PHUC!#REF!+[4]LAM!#REF!+[4]XUAN!#REF!+[4]LIEN!#REF!</f>
        <v>#REF!</v>
      </c>
      <c r="V235" s="885" t="e">
        <f>[4]DAI!#REF!+[4]NAM!#REF!+[4]NHAN!#REF!+[4]LY!#REF!+[4]DUC!#REF!+[4]DONG!#REF!+[4]HPHU!#REF!+[4]BAC!#REF!+[4]THANH!#REF!+#REF!+[4]MY!#REF!+[4]HA!#REF!+[4]PHUC!#REF!+[4]LAM!#REF!+[4]XUAN!#REF!+[4]LIEN!#REF!</f>
        <v>#REF!</v>
      </c>
      <c r="W235" s="885" t="e">
        <f>[4]DAI!#REF!+[4]NAM!#REF!+[4]NHAN!#REF!+[4]LY!#REF!+[4]DUC!#REF!+[4]DONG!#REF!+[4]HPHU!#REF!+[4]BAC!#REF!+[4]THANH!#REF!+#REF!+[4]MY!#REF!+[4]HA!#REF!+[4]PHUC!#REF!+[4]LAM!#REF!+[4]XUAN!#REF!+[4]LIEN!#REF!</f>
        <v>#REF!</v>
      </c>
      <c r="X235" s="885" t="e">
        <f>[4]DAI!#REF!+[4]NAM!#REF!+[4]NHAN!#REF!+[4]LY!#REF!+[4]DUC!#REF!+[4]DONG!#REF!+[4]HPHU!#REF!+[4]BAC!#REF!+[4]THANH!#REF!+#REF!+[4]MY!#REF!+[4]HA!#REF!+[4]PHUC!#REF!+[4]LAM!#REF!+[4]XUAN!#REF!+[4]LIEN!#REF!</f>
        <v>#REF!</v>
      </c>
      <c r="Y235" s="885" t="e">
        <f>[4]DAI!#REF!+[4]NAM!#REF!+[4]NHAN!#REF!+[4]LY!#REF!+[4]DUC!#REF!+[4]DONG!#REF!+[4]HPHU!#REF!+[4]BAC!#REF!+[4]THANH!#REF!+#REF!+[4]MY!#REF!+[4]HA!#REF!+[4]PHUC!#REF!+[4]LAM!#REF!+[4]XUAN!#REF!+[4]LIEN!#REF!</f>
        <v>#REF!</v>
      </c>
      <c r="Z235" s="885" t="e">
        <f>[4]DAI!#REF!+[4]NAM!#REF!+[4]NHAN!#REF!+[4]LY!#REF!+[4]DUC!#REF!+[4]DONG!#REF!+[4]HPHU!#REF!+[4]BAC!#REF!+[4]THANH!#REF!+#REF!+[4]MY!#REF!+[4]HA!#REF!+[4]PHUC!#REF!+[4]LAM!#REF!+[4]XUAN!#REF!+[4]LIEN!#REF!</f>
        <v>#REF!</v>
      </c>
      <c r="AA235" s="885" t="e">
        <f>[4]DAI!#REF!+[4]NAM!#REF!+[4]NHAN!#REF!+[4]LY!#REF!+[4]DUC!#REF!+[4]DONG!#REF!+[4]HPHU!#REF!+[4]BAC!#REF!+[4]THANH!#REF!+#REF!+[4]MY!#REF!+[4]HA!#REF!+[4]PHUC!#REF!+[4]LAM!#REF!+[4]XUAN!#REF!+[4]LIEN!#REF!</f>
        <v>#REF!</v>
      </c>
      <c r="AB235" s="885" t="e">
        <f>[4]DAI!#REF!+[4]NAM!#REF!+[4]NHAN!#REF!+[4]LY!#REF!+[4]DUC!#REF!+[4]DONG!#REF!+[4]HPHU!#REF!+[4]BAC!#REF!+[4]THANH!#REF!+#REF!+[4]MY!#REF!+[4]HA!#REF!+[4]PHUC!#REF!+[4]LAM!#REF!+[4]XUAN!#REF!+[4]LIEN!#REF!</f>
        <v>#REF!</v>
      </c>
      <c r="AC235" s="885" t="e">
        <f>[4]DAI!#REF!+[4]NAM!#REF!+[4]NHAN!#REF!+[4]LY!#REF!+[4]DUC!#REF!+[4]DONG!#REF!+[4]HPHU!#REF!+[4]BAC!#REF!+[4]THANH!#REF!+#REF!+[4]MY!#REF!+[4]HA!#REF!+[4]PHUC!#REF!+[4]LAM!#REF!+[4]XUAN!#REF!+[4]LIEN!#REF!</f>
        <v>#REF!</v>
      </c>
      <c r="AD235" s="867">
        <f>[4]DAI!AD171+[4]NAM!AD169+[4]NHAN!AD171+[4]LY!AD171+[4]DUC!AD171+[4]DONG!AD171+[4]HPHU!AD170+[4]BAC!AD170+[4]THANH!AD171+[4]MY!AD168+[4]HA!AD109+[4]PHUC!AD167+[4]LAM!AD168+[4]XUAN!AD166+[4]LIEN!AD170</f>
        <v>0</v>
      </c>
      <c r="AE235" s="885" t="e">
        <f>[4]DAI!#REF!+[4]NAM!#REF!+[4]NHAN!#REF!+[4]LY!#REF!+[4]DUC!#REF!+[4]DONG!#REF!+[4]HPHU!#REF!+[4]BAC!#REF!+[4]THANH!#REF!+#REF!+[4]MY!#REF!+[4]HA!#REF!+[4]PHUC!#REF!+[4]LAM!#REF!+[4]XUAN!#REF!+[4]LIEN!#REF!</f>
        <v>#REF!</v>
      </c>
      <c r="AF235" s="885" t="e">
        <f>[4]DAI!#REF!+[4]NAM!#REF!+[4]NHAN!#REF!+[4]LY!#REF!+[4]DUC!#REF!+[4]DONG!#REF!+[4]HPHU!#REF!+[4]BAC!#REF!+[4]THANH!#REF!+#REF!+[4]MY!#REF!+[4]HA!#REF!+[4]PHUC!#REF!+[4]LAM!#REF!+[4]XUAN!#REF!+[4]LIEN!#REF!</f>
        <v>#REF!</v>
      </c>
      <c r="AG235" s="885" t="e">
        <f>[4]DAI!#REF!+[4]NAM!#REF!+[4]NHAN!#REF!+[4]LY!#REF!+[4]DUC!#REF!+[4]DONG!#REF!+[4]HPHU!#REF!+[4]BAC!#REF!+[4]THANH!#REF!+#REF!+[4]MY!#REF!+[4]HA!#REF!+[4]PHUC!#REF!+[4]LAM!#REF!+[4]XUAN!#REF!+[4]LIEN!#REF!</f>
        <v>#REF!</v>
      </c>
      <c r="AH235" s="885" t="e">
        <f>[4]DAI!#REF!+[4]NAM!#REF!+[4]NHAN!#REF!+[4]LY!#REF!+[4]DUC!#REF!+[4]DONG!#REF!+[4]HPHU!#REF!+[4]BAC!#REF!+[4]THANH!#REF!+#REF!+[4]MY!#REF!+[4]HA!#REF!+[4]PHUC!#REF!+[4]LAM!#REF!+[4]XUAN!#REF!+[4]LIEN!#REF!</f>
        <v>#REF!</v>
      </c>
      <c r="AI235" s="885" t="e">
        <f>[4]DAI!#REF!+[4]NAM!#REF!+[4]NHAN!#REF!+[4]LY!#REF!+[4]DUC!#REF!+[4]DONG!#REF!+[4]HPHU!#REF!+[4]BAC!#REF!+[4]THANH!#REF!+#REF!+[4]MY!#REF!+[4]HA!#REF!+[4]PHUC!#REF!+[4]LAM!#REF!+[4]XUAN!#REF!+[4]LIEN!#REF!</f>
        <v>#REF!</v>
      </c>
      <c r="AJ235" s="885" t="e">
        <f>[4]DAI!#REF!+[4]NAM!#REF!+[4]NHAN!#REF!+[4]LY!#REF!+[4]DUC!#REF!+[4]DONG!#REF!+[4]HPHU!#REF!+[4]BAC!#REF!+[4]THANH!#REF!+#REF!+[4]MY!#REF!+[4]HA!#REF!+[4]PHUC!#REF!+[4]LAM!#REF!+[4]XUAN!#REF!+[4]LIEN!#REF!</f>
        <v>#REF!</v>
      </c>
      <c r="AK235" s="867">
        <f>[4]DAI!AK171+[4]NAM!AK169+[4]NHAN!AK171+[4]LY!AK171+[4]DUC!AK171+[4]DONG!AK171+[4]HPHU!AK170+[4]BAC!AK170+[4]THANH!AK171+[4]MY!AK168+[4]HA!AK109+[4]PHUC!AK167+[4]LAM!AK168+[4]XUAN!AK166+[4]LIEN!AK170</f>
        <v>0</v>
      </c>
      <c r="AL235" s="885" t="e">
        <f>[4]DAI!#REF!+[4]NAM!#REF!+[4]NHAN!#REF!+[4]LY!#REF!+[4]DUC!#REF!+[4]DONG!#REF!+[4]HPHU!#REF!+[4]BAC!#REF!+[4]THANH!#REF!+#REF!+[4]MY!#REF!+[4]HA!#REF!+[4]PHUC!#REF!+[4]LAM!#REF!+[4]XUAN!#REF!+[4]LIEN!#REF!</f>
        <v>#REF!</v>
      </c>
      <c r="AM235" s="885" t="e">
        <f>[4]DAI!#REF!+[4]NAM!#REF!+[4]NHAN!#REF!+[4]LY!#REF!+[4]DUC!#REF!+[4]DONG!#REF!+[4]HPHU!#REF!+[4]BAC!#REF!+[4]THANH!#REF!+#REF!+[4]MY!#REF!+[4]HA!#REF!+[4]PHUC!#REF!+[4]LAM!#REF!+[4]XUAN!#REF!+[4]LIEN!#REF!</f>
        <v>#REF!</v>
      </c>
      <c r="AN235" s="867">
        <f>[4]DAI!AN171+[4]NAM!AN169+[4]NHAN!AN171+[4]LY!AN171+[4]DUC!AN171+[4]DONG!AN171+[4]HPHU!AN170+[4]BAC!AN170+[4]THANH!AN171+[4]MY!AN168+[4]HA!AN109+[4]PHUC!AN167+[4]LAM!AN168+[4]XUAN!AN166+[4]LIEN!AN170</f>
        <v>0</v>
      </c>
      <c r="AO235" s="885" t="e">
        <f>[4]DAI!#REF!+[4]NAM!#REF!+[4]NHAN!#REF!+[4]LY!#REF!+[4]DUC!#REF!+[4]DONG!#REF!+[4]HPHU!#REF!+[4]BAC!#REF!+[4]THANH!#REF!+#REF!+[4]MY!#REF!+[4]HA!#REF!+[4]PHUC!#REF!+[4]LAM!#REF!+[4]XUAN!#REF!+[4]LIEN!#REF!</f>
        <v>#REF!</v>
      </c>
      <c r="AP235" s="885" t="e">
        <f>[4]DAI!#REF!+[4]NAM!#REF!+[4]NHAN!#REF!+[4]LY!#REF!+[4]DUC!#REF!+[4]DONG!#REF!+[4]HPHU!#REF!+[4]BAC!#REF!+[4]THANH!#REF!+#REF!+[4]MY!#REF!+[4]HA!#REF!+[4]PHUC!#REF!+[4]LAM!#REF!+[4]XUAN!#REF!+[4]LIEN!#REF!</f>
        <v>#REF!</v>
      </c>
      <c r="AQ235" s="885" t="e">
        <f>[4]DAI!#REF!+[4]NAM!#REF!+[4]NHAN!#REF!+[4]LY!#REF!+[4]DUC!#REF!+[4]DONG!#REF!+[4]HPHU!#REF!+[4]BAC!#REF!+[4]THANH!#REF!+#REF!+[4]MY!#REF!+[4]HA!#REF!+[4]PHUC!#REF!+[4]LAM!#REF!+[4]XUAN!#REF!+[4]LIEN!#REF!</f>
        <v>#REF!</v>
      </c>
      <c r="AR235" s="867">
        <f>[4]DAI!AR233+[4]NAM!AR233+[4]NHAN!AR233+[4]LY!AR233+[4]DUC!AR233+[4]DONG!AR233+[4]HPHU!AR233+[4]BAC!AR233+[4]THANH!AR233+[4]MY!AR233+[4]HA!AR233+[4]PHUC!AR233+[4]LAM!AR233+[4]XUAN!AR233+[4]LIEN!AR233+[4]HUNG!AR233+[4]CNAM!AR233+[4]TAY!AR233+[4]HOA!AR233+[4]VAN!AR233+[4]PDINH!AR233+[4]SLOC!AR233+[4]TRUNG!AR233+[4]TAN!AR233+[4]THUONG!AR233+[4]HLAO!AR233+[4]PNHA!AR233+[4]VTRUNG!AR233</f>
        <v>0</v>
      </c>
      <c r="AS235" s="867">
        <f>[4]DAI!AS171+[4]NAM!AS169+[4]NHAN!AS171+[4]LY!AS171+[4]DUC!AS171+[4]DONG!AS171+[4]HPHU!AS170+[4]BAC!AS170+[4]THANH!AS171+[4]MY!AS168+[4]HA!AS109+[4]PHUC!AS167+[4]LAM!AS168+[4]XUAN!AS166+[4]LIEN!AS170</f>
        <v>0</v>
      </c>
      <c r="AT235" s="867"/>
      <c r="AU235" s="867">
        <f>[4]DAI!AU171+[4]NAM!AU169+[4]NHAN!AU171+[4]LY!AU171+[4]DUC!AU171+[4]DONG!AU171+[4]HPHU!AU170+[4]BAC!AU170+[4]THANH!AU171+[4]MY!AU168+[4]HA!AU109+[4]PHUC!AU167+[4]LAM!AU168+[4]XUAN!AU166+[4]LIEN!AU170</f>
        <v>0</v>
      </c>
      <c r="AV235" s="838">
        <f>[4]DAI!AV233+[4]NAM!AV233+[4]NHAN!AV233+[4]LY!AV233+[4]DUC!AV233+[4]DONG!AV233+[4]HPHU!AV233+[4]BAC!AV233+[4]THANH!AV233+[4]MY!AV233+[4]HA!AV233+[4]PHUC!AV233+[4]LAM!AV233+[4]XUAN!AV233+[4]LIEN!AV233+[4]HUNG!AV233+[4]CNAM!AV233+[4]TAY!AV233+[4]HOA!AV233+[4]VAN!AV233+[4]PDINH!AV233+[4]SLOC!AV233+[4]TRUNG!AV233+[4]TAN!AV233+[4]THUONG!AV233+[4]HLAO!AV233+[4]PNHA!AV233+[4]VTRUNG!AV233</f>
        <v>0</v>
      </c>
      <c r="AW235" s="885" t="e">
        <f>[4]DAI!#REF!+[4]NAM!#REF!+[4]NHAN!#REF!+[4]LY!#REF!+[4]DUC!#REF!+[4]DONG!#REF!+[4]HPHU!#REF!+[4]BAC!#REF!+[4]THANH!#REF!+#REF!+[4]MY!#REF!+[4]HA!#REF!+[4]PHUC!#REF!+[4]LAM!#REF!+[4]XUAN!#REF!+[4]LIEN!#REF!</f>
        <v>#REF!</v>
      </c>
      <c r="AX235" s="885" t="e">
        <f>[4]DAI!#REF!+[4]NAM!#REF!+[4]NHAN!#REF!+[4]LY!#REF!+[4]DUC!#REF!+[4]DONG!#REF!+[4]HPHU!#REF!+[4]BAC!#REF!+[4]THANH!#REF!+#REF!+[4]MY!#REF!+[4]HA!#REF!+[4]PHUC!#REF!+[4]LAM!#REF!+[4]XUAN!#REF!+[4]LIEN!#REF!</f>
        <v>#REF!</v>
      </c>
      <c r="AY235" s="885" t="e">
        <f>[4]DAI!#REF!+[4]NAM!#REF!+[4]NHAN!#REF!+[4]LY!#REF!+[4]DUC!#REF!+[4]DONG!#REF!+[4]HPHU!#REF!+[4]BAC!#REF!+[4]THANH!#REF!+#REF!+[4]MY!#REF!+[4]HA!#REF!+[4]PHUC!#REF!+[4]LAM!#REF!+[4]XUAN!#REF!+[4]LIEN!#REF!</f>
        <v>#REF!</v>
      </c>
      <c r="AZ235" s="867">
        <f>[4]DAI!AZ171+[4]NAM!AZ169+[4]NHAN!AZ171+[4]LY!AZ171+[4]DUC!AZ171+[4]DONG!AZ171+[4]HPHU!AZ170+[4]BAC!AZ170+[4]THANH!AZ171+[4]MY!AZ168+[4]HA!AZ109+[4]PHUC!AZ167+[4]LAM!AZ168+[4]XUAN!AZ166+[4]LIEN!AZ170</f>
        <v>0</v>
      </c>
      <c r="BA235" s="885" t="e">
        <f>[4]DAI!#REF!+[4]NAM!#REF!+[4]NHAN!#REF!+[4]LY!#REF!+[4]DUC!#REF!+[4]DONG!#REF!+[4]HPHU!#REF!+[4]BAC!#REF!+[4]THANH!#REF!+#REF!+[4]MY!#REF!+[4]HA!#REF!+[4]PHUC!#REF!+[4]LAM!#REF!+[4]XUAN!#REF!+[4]LIEN!#REF!</f>
        <v>#REF!</v>
      </c>
      <c r="BB235" s="885" t="e">
        <f>[4]DAI!#REF!+[4]NAM!#REF!+[4]NHAN!#REF!+[4]LY!#REF!+[4]DUC!#REF!+[4]DONG!#REF!+[4]HPHU!#REF!+[4]BAC!#REF!+[4]THANH!#REF!+#REF!+[4]MY!#REF!+[4]HA!#REF!+[4]PHUC!#REF!+[4]LAM!#REF!+[4]XUAN!#REF!+[4]LIEN!#REF!</f>
        <v>#REF!</v>
      </c>
      <c r="BC235" s="885" t="e">
        <f>[4]DAI!#REF!+[4]NAM!#REF!+[4]NHAN!#REF!+[4]LY!#REF!+[4]DUC!#REF!+[4]DONG!#REF!+[4]HPHU!#REF!+[4]BAC!#REF!+[4]THANH!#REF!+#REF!+[4]MY!#REF!+[4]HA!#REF!+[4]PHUC!#REF!+[4]LAM!#REF!+[4]XUAN!#REF!+[4]LIEN!#REF!</f>
        <v>#REF!</v>
      </c>
      <c r="BD235" s="867">
        <f>[4]DAI!BD171+[4]NAM!BD169+[4]NHAN!BD171+[4]LY!BD171+[4]DUC!BD171+[4]DONG!BD171+[4]HPHU!BD170+[4]BAC!BD170+[4]THANH!BD171+[4]MY!BD168+[4]HA!BD109+[4]PHUC!BD167+[4]LAM!BD168+[4]XUAN!BD166+[4]LIEN!BD170</f>
        <v>0</v>
      </c>
      <c r="BE235" s="885" t="e">
        <f>[4]DAI!#REF!+[4]NAM!#REF!+[4]NHAN!#REF!+[4]LY!#REF!+[4]DUC!#REF!+[4]DONG!#REF!+[4]HPHU!#REF!+[4]BAC!#REF!+[4]THANH!#REF!+#REF!+[4]MY!#REF!+[4]HA!#REF!+[4]PHUC!#REF!+[4]LAM!#REF!+[4]XUAN!#REF!+[4]LIEN!#REF!</f>
        <v>#REF!</v>
      </c>
      <c r="BF235" s="885" t="e">
        <f>[4]DAI!#REF!+[4]NAM!#REF!+[4]NHAN!#REF!+[4]LY!#REF!+[4]DUC!#REF!+[4]DONG!#REF!+[4]HPHU!#REF!+[4]BAC!#REF!+[4]THANH!#REF!+#REF!+[4]MY!#REF!+[4]HA!#REF!+[4]PHUC!#REF!+[4]LAM!#REF!+[4]XUAN!#REF!+[4]LIEN!#REF!</f>
        <v>#REF!</v>
      </c>
      <c r="BG235" s="885" t="e">
        <f>[4]DAI!#REF!+[4]NAM!#REF!+[4]NHAN!#REF!+[4]LY!#REF!+[4]DUC!#REF!+[4]DONG!#REF!+[4]HPHU!#REF!+[4]BAC!#REF!+[4]THANH!#REF!+#REF!+[4]MY!#REF!+[4]HA!#REF!+[4]PHUC!#REF!+[4]LAM!#REF!+[4]XUAN!#REF!+[4]LIEN!#REF!</f>
        <v>#REF!</v>
      </c>
      <c r="BH235" s="885" t="e">
        <f>[4]DAI!#REF!+[4]NAM!#REF!+[4]NHAN!#REF!+[4]LY!#REF!+[4]DUC!#REF!+[4]DONG!#REF!+[4]HPHU!#REF!+[4]BAC!#REF!+[4]THANH!#REF!+#REF!+[4]MY!#REF!+[4]HA!#REF!+[4]PHUC!#REF!+[4]LAM!#REF!+[4]XUAN!#REF!+[4]LIEN!#REF!</f>
        <v>#REF!</v>
      </c>
      <c r="BI235" s="885" t="e">
        <f>[4]DAI!#REF!+[4]NAM!#REF!+[4]NHAN!#REF!+[4]LY!#REF!+[4]DUC!#REF!+[4]DONG!#REF!+[4]HPHU!#REF!+[4]BAC!#REF!+[4]THANH!#REF!+#REF!+[4]MY!#REF!+[4]HA!#REF!+[4]PHUC!#REF!+[4]LAM!#REF!+[4]XUAN!#REF!+[4]LIEN!#REF!</f>
        <v>#REF!</v>
      </c>
      <c r="BJ235" s="885" t="e">
        <f>[4]DAI!#REF!+[4]NAM!#REF!+[4]NHAN!#REF!+[4]LY!#REF!+[4]DUC!#REF!+[4]DONG!#REF!+[4]HPHU!#REF!+[4]BAC!#REF!+[4]THANH!#REF!+#REF!+[4]MY!#REF!+[4]HA!#REF!+[4]PHUC!#REF!+[4]LAM!#REF!+[4]XUAN!#REF!+[4]LIEN!#REF!</f>
        <v>#REF!</v>
      </c>
      <c r="BK235" s="885" t="e">
        <f>[4]DAI!#REF!+[4]NAM!#REF!+[4]NHAN!#REF!+[4]LY!#REF!+[4]DUC!#REF!+[4]DONG!#REF!+[4]HPHU!#REF!+[4]BAC!#REF!+[4]THANH!#REF!+#REF!+[4]MY!#REF!+[4]HA!#REF!+[4]PHUC!#REF!+[4]LAM!#REF!+[4]XUAN!#REF!+[4]LIEN!#REF!</f>
        <v>#REF!</v>
      </c>
      <c r="BL235" s="885" t="e">
        <f>[4]DAI!#REF!+[4]NAM!#REF!+[4]NHAN!#REF!+[4]LY!#REF!+[4]DUC!#REF!+[4]DONG!#REF!+[4]HPHU!#REF!+[4]BAC!#REF!+[4]THANH!#REF!+#REF!+[4]MY!#REF!+[4]HA!#REF!+[4]PHUC!#REF!+[4]LAM!#REF!+[4]XUAN!#REF!+[4]LIEN!#REF!</f>
        <v>#REF!</v>
      </c>
    </row>
    <row r="236" spans="1:64" ht="24" hidden="1" customHeight="1" x14ac:dyDescent="0.2">
      <c r="A236" s="886" t="s">
        <v>82</v>
      </c>
      <c r="B236" s="840" t="s">
        <v>83</v>
      </c>
      <c r="C236" s="887" t="s">
        <v>84</v>
      </c>
      <c r="D236" s="885" t="e">
        <f>[4]DAI!#REF!+[4]NAM!#REF!+[4]NHAN!#REF!+[4]LY!#REF!+[4]DUC!#REF!+[4]DONG!#REF!+[4]HPHU!#REF!+[4]BAC!#REF!+[4]THANH!#REF!+#REF!+[4]MY!#REF!+[4]HA!#REF!+[4]PHUC!#REF!+[4]LAM!#REF!+[4]XUAN!#REF!+[4]LIEN!#REF!</f>
        <v>#REF!</v>
      </c>
      <c r="E236" s="885" t="e">
        <f>[4]DAI!#REF!+[4]NAM!#REF!+[4]NHAN!#REF!+[4]LY!#REF!+[4]DUC!#REF!+[4]DONG!#REF!+[4]HPHU!#REF!+[4]BAC!#REF!+[4]THANH!#REF!+#REF!+[4]MY!#REF!+[4]HA!#REF!+[4]PHUC!#REF!+[4]LAM!#REF!+[4]XUAN!#REF!+[4]LIEN!#REF!</f>
        <v>#REF!</v>
      </c>
      <c r="F236" s="885" t="e">
        <f>[4]DAI!#REF!+[4]NAM!#REF!+[4]NHAN!#REF!+[4]LY!#REF!+[4]DUC!#REF!+[4]DONG!#REF!+[4]HPHU!#REF!+[4]BAC!#REF!+[4]THANH!#REF!+#REF!+[4]MY!#REF!+[4]HA!#REF!+[4]PHUC!#REF!+[4]LAM!#REF!+[4]XUAN!#REF!+[4]LIEN!#REF!</f>
        <v>#REF!</v>
      </c>
      <c r="G236" s="867">
        <f>[4]DAI!G234+[4]NAM!G234+[4]NHAN!G234+[4]LY!G234+[4]DUC!G234+[4]DONG!G234+[4]HPHU!G234+[4]BAC!G234+[4]THANH!G234+[4]MY!G234+[4]HA!G234+[4]PHUC!G234+[4]LAM!G234+[4]XUAN!G234+[4]LIEN!G234+[4]HUNG!G234+[4]CNAM!G234+[4]TAY!G234+[4]HOA!G234+[4]VAN!G234+[4]PDINH!G234+[4]SLOC!G234+[4]TRUNG!G234+[4]TAN!G234+[4]THUONG!G234+[4]HLAO!G234+[4]PNHA!G234+[4]VTRUNG!G234</f>
        <v>0</v>
      </c>
      <c r="H236" s="885" t="e">
        <f>[4]DAI!#REF!+[4]NAM!#REF!+[4]NHAN!#REF!+[4]LY!#REF!+[4]DUC!#REF!+[4]DONG!#REF!+[4]HPHU!#REF!+[4]BAC!#REF!+[4]THANH!#REF!+#REF!+[4]MY!#REF!+[4]HA!#REF!+[4]PHUC!#REF!+[4]LAM!#REF!+[4]XUAN!#REF!+[4]LIEN!#REF!</f>
        <v>#REF!</v>
      </c>
      <c r="I236" s="885" t="e">
        <f>[4]DAI!#REF!+[4]NAM!#REF!+[4]NHAN!#REF!+[4]LY!#REF!+[4]DUC!#REF!+[4]DONG!#REF!+[4]HPHU!#REF!+[4]BAC!#REF!+[4]THANH!#REF!+#REF!+[4]MY!#REF!+[4]HA!#REF!+[4]PHUC!#REF!+[4]LAM!#REF!+[4]XUAN!#REF!+[4]LIEN!#REF!</f>
        <v>#REF!</v>
      </c>
      <c r="J236" s="867">
        <f>[4]DAI!J234+[4]NAM!J234+[4]NHAN!J234+[4]LY!J234+[4]DUC!J234+[4]DONG!J234+[4]HPHU!J234+[4]BAC!J234+[4]THANH!J234+[4]MY!J234+[4]HA!J234+[4]PHUC!J234+[4]LAM!J234+[4]XUAN!J234+[4]LIEN!J234+[4]HUNG!J234+[4]CNAM!J234+[4]TAY!J234+[4]HOA!J234+[4]VAN!J234+[4]PDINH!J234+[4]SLOC!J234+[4]TRUNG!J234+[4]TAN!J234+[4]THUONG!J234+[4]HLAO!J234+[4]PNHA!J234+[4]VTRUNG!J234</f>
        <v>0</v>
      </c>
      <c r="K236" s="885" t="e">
        <f>[4]DAI!#REF!+[4]NAM!#REF!+[4]NHAN!#REF!+[4]LY!#REF!+[4]DUC!#REF!+[4]DONG!#REF!+[4]HPHU!#REF!+[4]BAC!#REF!+[4]THANH!#REF!+#REF!+[4]MY!#REF!+[4]HA!#REF!+[4]PHUC!#REF!+[4]LAM!#REF!+[4]XUAN!#REF!+[4]LIEN!#REF!</f>
        <v>#REF!</v>
      </c>
      <c r="L236" s="885" t="e">
        <f>[4]DAI!#REF!+[4]NAM!#REF!+[4]NHAN!#REF!+[4]LY!#REF!+[4]DUC!#REF!+[4]DONG!#REF!+[4]HPHU!#REF!+[4]BAC!#REF!+[4]THANH!#REF!+#REF!+[4]MY!#REF!+[4]HA!#REF!+[4]PHUC!#REF!+[4]LAM!#REF!+[4]XUAN!#REF!+[4]LIEN!#REF!</f>
        <v>#REF!</v>
      </c>
      <c r="M236" s="885" t="e">
        <f>[4]DAI!#REF!+[4]NAM!#REF!+[4]NHAN!#REF!+[4]LY!#REF!+[4]DUC!#REF!+[4]DONG!#REF!+[4]HPHU!#REF!+[4]BAC!#REF!+[4]THANH!#REF!+#REF!+[4]MY!#REF!+[4]HA!#REF!+[4]PHUC!#REF!+[4]LAM!#REF!+[4]XUAN!#REF!+[4]LIEN!#REF!</f>
        <v>#REF!</v>
      </c>
      <c r="N236" s="867">
        <f>[4]DAI!N234+[4]NAM!N234+[4]NHAN!N234+[4]LY!N234+[4]DUC!N234+[4]DONG!N234+[4]HPHU!N234+[4]BAC!N234+[4]THANH!N234+[4]MY!N234+[4]HA!N234+[4]PHUC!N234+[4]LAM!N234+[4]XUAN!N234+[4]LIEN!N234+[4]HUNG!N234+[4]CNAM!N234+[4]TAY!N234+[4]HOA!N234+[4]VAN!N234+[4]PDINH!N234+[4]SLOC!N234+[4]TRUNG!N234+[4]TAN!N234+[4]THUONG!N234+[4]HLAO!N234+[4]PNHA!N234+[4]VTRUNG!N234</f>
        <v>0</v>
      </c>
      <c r="O236" s="867">
        <f>[4]DAI!O234+[4]NAM!O234+[4]NHAN!O234+[4]LY!O234+[4]DUC!O234+[4]DONG!O234+[4]HPHU!O234+[4]BAC!O234+[4]THANH!O234+[4]MY!O234+[4]HA!O234+[4]PHUC!O234+[4]LAM!O234+[4]XUAN!O234+[4]LIEN!O234+[4]HUNG!O234+[4]CNAM!O234+[4]TAY!O234+[4]HOA!O234+[4]VAN!O234+[4]PDINH!O234+[4]SLOC!O234+[4]TRUNG!O234+[4]TAN!O234+[4]THUONG!O234+[4]HLAO!O234+[4]PNHA!O234+[4]VTRUNG!O234</f>
        <v>0</v>
      </c>
      <c r="P236" s="867">
        <f>[4]DAI!P172+[4]NAM!P170+[4]NHAN!P172+[4]LY!P172+[4]DUC!P172+[4]DONG!P172+[4]HPHU!P171+[4]BAC!P171+[4]THANH!P172+[4]MY!P169+[4]HA!P110+[4]PHUC!P168+[4]LAM!P169+[4]XUAN!P167+[4]LIEN!P171</f>
        <v>0</v>
      </c>
      <c r="Q236" s="885" t="e">
        <f>[4]DAI!#REF!+[4]NAM!#REF!+[4]NHAN!#REF!+[4]LY!#REF!+[4]DUC!#REF!+[4]DONG!#REF!+[4]HPHU!#REF!+[4]BAC!#REF!+[4]THANH!#REF!+#REF!+[4]MY!#REF!+[4]HA!#REF!+[4]PHUC!#REF!+[4]LAM!#REF!+[4]XUAN!#REF!+[4]LIEN!#REF!</f>
        <v>#REF!</v>
      </c>
      <c r="R236" s="882" t="e">
        <f>[4]DAI!#REF!+[4]NAM!#REF!+[4]NHAN!#REF!+[4]LY!#REF!+[4]DUC!#REF!+[4]DONG!#REF!+[4]HPHU!#REF!+[4]BAC!#REF!+[4]THANH!#REF!+#REF!+[4]MY!#REF!+[4]HA!#REF!+[4]PHUC!#REF!+[4]LAM!#REF!+[4]XUAN!#REF!+[4]LIEN!#REF!</f>
        <v>#REF!</v>
      </c>
      <c r="S236" s="885" t="e">
        <f>[4]DAI!#REF!+[4]NAM!#REF!+[4]NHAN!#REF!+[4]LY!#REF!+[4]DUC!#REF!+[4]DONG!#REF!+[4]HPHU!#REF!+[4]BAC!#REF!+[4]THANH!#REF!+#REF!+[4]MY!#REF!+[4]HA!#REF!+[4]PHUC!#REF!+[4]LAM!#REF!+[4]XUAN!#REF!+[4]LIEN!#REF!</f>
        <v>#REF!</v>
      </c>
      <c r="T236" s="885" t="e">
        <f>[4]DAI!#REF!+[4]NAM!#REF!+[4]NHAN!#REF!+[4]LY!#REF!+[4]DUC!#REF!+[4]DONG!#REF!+[4]HPHU!#REF!+[4]BAC!#REF!+[4]THANH!#REF!+#REF!+[4]MY!#REF!+[4]HA!#REF!+[4]PHUC!#REF!+[4]LAM!#REF!+[4]XUAN!#REF!+[4]LIEN!#REF!</f>
        <v>#REF!</v>
      </c>
      <c r="U236" s="885" t="e">
        <f>[4]DAI!#REF!+[4]NAM!#REF!+[4]NHAN!#REF!+[4]LY!#REF!+[4]DUC!#REF!+[4]DONG!#REF!+[4]HPHU!#REF!+[4]BAC!#REF!+[4]THANH!#REF!+#REF!+[4]MY!#REF!+[4]HA!#REF!+[4]PHUC!#REF!+[4]LAM!#REF!+[4]XUAN!#REF!+[4]LIEN!#REF!</f>
        <v>#REF!</v>
      </c>
      <c r="V236" s="885" t="e">
        <f>[4]DAI!#REF!+[4]NAM!#REF!+[4]NHAN!#REF!+[4]LY!#REF!+[4]DUC!#REF!+[4]DONG!#REF!+[4]HPHU!#REF!+[4]BAC!#REF!+[4]THANH!#REF!+#REF!+[4]MY!#REF!+[4]HA!#REF!+[4]PHUC!#REF!+[4]LAM!#REF!+[4]XUAN!#REF!+[4]LIEN!#REF!</f>
        <v>#REF!</v>
      </c>
      <c r="W236" s="885" t="e">
        <f>[4]DAI!#REF!+[4]NAM!#REF!+[4]NHAN!#REF!+[4]LY!#REF!+[4]DUC!#REF!+[4]DONG!#REF!+[4]HPHU!#REF!+[4]BAC!#REF!+[4]THANH!#REF!+#REF!+[4]MY!#REF!+[4]HA!#REF!+[4]PHUC!#REF!+[4]LAM!#REF!+[4]XUAN!#REF!+[4]LIEN!#REF!</f>
        <v>#REF!</v>
      </c>
      <c r="X236" s="885" t="e">
        <f>[4]DAI!#REF!+[4]NAM!#REF!+[4]NHAN!#REF!+[4]LY!#REF!+[4]DUC!#REF!+[4]DONG!#REF!+[4]HPHU!#REF!+[4]BAC!#REF!+[4]THANH!#REF!+#REF!+[4]MY!#REF!+[4]HA!#REF!+[4]PHUC!#REF!+[4]LAM!#REF!+[4]XUAN!#REF!+[4]LIEN!#REF!</f>
        <v>#REF!</v>
      </c>
      <c r="Y236" s="885" t="e">
        <f>[4]DAI!#REF!+[4]NAM!#REF!+[4]NHAN!#REF!+[4]LY!#REF!+[4]DUC!#REF!+[4]DONG!#REF!+[4]HPHU!#REF!+[4]BAC!#REF!+[4]THANH!#REF!+#REF!+[4]MY!#REF!+[4]HA!#REF!+[4]PHUC!#REF!+[4]LAM!#REF!+[4]XUAN!#REF!+[4]LIEN!#REF!</f>
        <v>#REF!</v>
      </c>
      <c r="Z236" s="885" t="e">
        <f>[4]DAI!#REF!+[4]NAM!#REF!+[4]NHAN!#REF!+[4]LY!#REF!+[4]DUC!#REF!+[4]DONG!#REF!+[4]HPHU!#REF!+[4]BAC!#REF!+[4]THANH!#REF!+#REF!+[4]MY!#REF!+[4]HA!#REF!+[4]PHUC!#REF!+[4]LAM!#REF!+[4]XUAN!#REF!+[4]LIEN!#REF!</f>
        <v>#REF!</v>
      </c>
      <c r="AA236" s="885" t="e">
        <f>[4]DAI!#REF!+[4]NAM!#REF!+[4]NHAN!#REF!+[4]LY!#REF!+[4]DUC!#REF!+[4]DONG!#REF!+[4]HPHU!#REF!+[4]BAC!#REF!+[4]THANH!#REF!+#REF!+[4]MY!#REF!+[4]HA!#REF!+[4]PHUC!#REF!+[4]LAM!#REF!+[4]XUAN!#REF!+[4]LIEN!#REF!</f>
        <v>#REF!</v>
      </c>
      <c r="AB236" s="885" t="e">
        <f>[4]DAI!#REF!+[4]NAM!#REF!+[4]NHAN!#REF!+[4]LY!#REF!+[4]DUC!#REF!+[4]DONG!#REF!+[4]HPHU!#REF!+[4]BAC!#REF!+[4]THANH!#REF!+#REF!+[4]MY!#REF!+[4]HA!#REF!+[4]PHUC!#REF!+[4]LAM!#REF!+[4]XUAN!#REF!+[4]LIEN!#REF!</f>
        <v>#REF!</v>
      </c>
      <c r="AC236" s="885" t="e">
        <f>[4]DAI!#REF!+[4]NAM!#REF!+[4]NHAN!#REF!+[4]LY!#REF!+[4]DUC!#REF!+[4]DONG!#REF!+[4]HPHU!#REF!+[4]BAC!#REF!+[4]THANH!#REF!+#REF!+[4]MY!#REF!+[4]HA!#REF!+[4]PHUC!#REF!+[4]LAM!#REF!+[4]XUAN!#REF!+[4]LIEN!#REF!</f>
        <v>#REF!</v>
      </c>
      <c r="AD236" s="867">
        <f>[4]DAI!AD172+[4]NAM!AD170+[4]NHAN!AD172+[4]LY!AD172+[4]DUC!AD172+[4]DONG!AD172+[4]HPHU!AD171+[4]BAC!AD171+[4]THANH!AD172+[4]MY!AD169+[4]HA!AD110+[4]PHUC!AD168+[4]LAM!AD169+[4]XUAN!AD167+[4]LIEN!AD171</f>
        <v>0</v>
      </c>
      <c r="AE236" s="885" t="e">
        <f>[4]DAI!#REF!+[4]NAM!#REF!+[4]NHAN!#REF!+[4]LY!#REF!+[4]DUC!#REF!+[4]DONG!#REF!+[4]HPHU!#REF!+[4]BAC!#REF!+[4]THANH!#REF!+#REF!+[4]MY!#REF!+[4]HA!#REF!+[4]PHUC!#REF!+[4]LAM!#REF!+[4]XUAN!#REF!+[4]LIEN!#REF!</f>
        <v>#REF!</v>
      </c>
      <c r="AF236" s="885" t="e">
        <f>[4]DAI!#REF!+[4]NAM!#REF!+[4]NHAN!#REF!+[4]LY!#REF!+[4]DUC!#REF!+[4]DONG!#REF!+[4]HPHU!#REF!+[4]BAC!#REF!+[4]THANH!#REF!+#REF!+[4]MY!#REF!+[4]HA!#REF!+[4]PHUC!#REF!+[4]LAM!#REF!+[4]XUAN!#REF!+[4]LIEN!#REF!</f>
        <v>#REF!</v>
      </c>
      <c r="AG236" s="885" t="e">
        <f>[4]DAI!#REF!+[4]NAM!#REF!+[4]NHAN!#REF!+[4]LY!#REF!+[4]DUC!#REF!+[4]DONG!#REF!+[4]HPHU!#REF!+[4]BAC!#REF!+[4]THANH!#REF!+#REF!+[4]MY!#REF!+[4]HA!#REF!+[4]PHUC!#REF!+[4]LAM!#REF!+[4]XUAN!#REF!+[4]LIEN!#REF!</f>
        <v>#REF!</v>
      </c>
      <c r="AH236" s="885" t="e">
        <f>[4]DAI!#REF!+[4]NAM!#REF!+[4]NHAN!#REF!+[4]LY!#REF!+[4]DUC!#REF!+[4]DONG!#REF!+[4]HPHU!#REF!+[4]BAC!#REF!+[4]THANH!#REF!+#REF!+[4]MY!#REF!+[4]HA!#REF!+[4]PHUC!#REF!+[4]LAM!#REF!+[4]XUAN!#REF!+[4]LIEN!#REF!</f>
        <v>#REF!</v>
      </c>
      <c r="AI236" s="885" t="e">
        <f>[4]DAI!#REF!+[4]NAM!#REF!+[4]NHAN!#REF!+[4]LY!#REF!+[4]DUC!#REF!+[4]DONG!#REF!+[4]HPHU!#REF!+[4]BAC!#REF!+[4]THANH!#REF!+#REF!+[4]MY!#REF!+[4]HA!#REF!+[4]PHUC!#REF!+[4]LAM!#REF!+[4]XUAN!#REF!+[4]LIEN!#REF!</f>
        <v>#REF!</v>
      </c>
      <c r="AJ236" s="885" t="e">
        <f>[4]DAI!#REF!+[4]NAM!#REF!+[4]NHAN!#REF!+[4]LY!#REF!+[4]DUC!#REF!+[4]DONG!#REF!+[4]HPHU!#REF!+[4]BAC!#REF!+[4]THANH!#REF!+#REF!+[4]MY!#REF!+[4]HA!#REF!+[4]PHUC!#REF!+[4]LAM!#REF!+[4]XUAN!#REF!+[4]LIEN!#REF!</f>
        <v>#REF!</v>
      </c>
      <c r="AK236" s="867">
        <f>[4]DAI!AK172+[4]NAM!AK170+[4]NHAN!AK172+[4]LY!AK172+[4]DUC!AK172+[4]DONG!AK172+[4]HPHU!AK171+[4]BAC!AK171+[4]THANH!AK172+[4]MY!AK169+[4]HA!AK110+[4]PHUC!AK168+[4]LAM!AK169+[4]XUAN!AK167+[4]LIEN!AK171</f>
        <v>0</v>
      </c>
      <c r="AL236" s="885" t="e">
        <f>[4]DAI!#REF!+[4]NAM!#REF!+[4]NHAN!#REF!+[4]LY!#REF!+[4]DUC!#REF!+[4]DONG!#REF!+[4]HPHU!#REF!+[4]BAC!#REF!+[4]THANH!#REF!+#REF!+[4]MY!#REF!+[4]HA!#REF!+[4]PHUC!#REF!+[4]LAM!#REF!+[4]XUAN!#REF!+[4]LIEN!#REF!</f>
        <v>#REF!</v>
      </c>
      <c r="AM236" s="885" t="e">
        <f>[4]DAI!#REF!+[4]NAM!#REF!+[4]NHAN!#REF!+[4]LY!#REF!+[4]DUC!#REF!+[4]DONG!#REF!+[4]HPHU!#REF!+[4]BAC!#REF!+[4]THANH!#REF!+#REF!+[4]MY!#REF!+[4]HA!#REF!+[4]PHUC!#REF!+[4]LAM!#REF!+[4]XUAN!#REF!+[4]LIEN!#REF!</f>
        <v>#REF!</v>
      </c>
      <c r="AN236" s="867">
        <f>[4]DAI!AN172+[4]NAM!AN170+[4]NHAN!AN172+[4]LY!AN172+[4]DUC!AN172+[4]DONG!AN172+[4]HPHU!AN171+[4]BAC!AN171+[4]THANH!AN172+[4]MY!AN169+[4]HA!AN110+[4]PHUC!AN168+[4]LAM!AN169+[4]XUAN!AN167+[4]LIEN!AN171</f>
        <v>0</v>
      </c>
      <c r="AO236" s="885" t="e">
        <f>[4]DAI!#REF!+[4]NAM!#REF!+[4]NHAN!#REF!+[4]LY!#REF!+[4]DUC!#REF!+[4]DONG!#REF!+[4]HPHU!#REF!+[4]BAC!#REF!+[4]THANH!#REF!+#REF!+[4]MY!#REF!+[4]HA!#REF!+[4]PHUC!#REF!+[4]LAM!#REF!+[4]XUAN!#REF!+[4]LIEN!#REF!</f>
        <v>#REF!</v>
      </c>
      <c r="AP236" s="885" t="e">
        <f>[4]DAI!#REF!+[4]NAM!#REF!+[4]NHAN!#REF!+[4]LY!#REF!+[4]DUC!#REF!+[4]DONG!#REF!+[4]HPHU!#REF!+[4]BAC!#REF!+[4]THANH!#REF!+#REF!+[4]MY!#REF!+[4]HA!#REF!+[4]PHUC!#REF!+[4]LAM!#REF!+[4]XUAN!#REF!+[4]LIEN!#REF!</f>
        <v>#REF!</v>
      </c>
      <c r="AQ236" s="885" t="e">
        <f>[4]DAI!#REF!+[4]NAM!#REF!+[4]NHAN!#REF!+[4]LY!#REF!+[4]DUC!#REF!+[4]DONG!#REF!+[4]HPHU!#REF!+[4]BAC!#REF!+[4]THANH!#REF!+#REF!+[4]MY!#REF!+[4]HA!#REF!+[4]PHUC!#REF!+[4]LAM!#REF!+[4]XUAN!#REF!+[4]LIEN!#REF!</f>
        <v>#REF!</v>
      </c>
      <c r="AR236" s="867">
        <f>[4]DAI!AR234+[4]NAM!AR234+[4]NHAN!AR234+[4]LY!AR234+[4]DUC!AR234+[4]DONG!AR234+[4]HPHU!AR234+[4]BAC!AR234+[4]THANH!AR234+[4]MY!AR234+[4]HA!AR234+[4]PHUC!AR234+[4]LAM!AR234+[4]XUAN!AR234+[4]LIEN!AR234+[4]HUNG!AR234+[4]CNAM!AR234+[4]TAY!AR234+[4]HOA!AR234+[4]VAN!AR234+[4]PDINH!AR234+[4]SLOC!AR234+[4]TRUNG!AR234+[4]TAN!AR234+[4]THUONG!AR234+[4]HLAO!AR234+[4]PNHA!AR234+[4]VTRUNG!AR234</f>
        <v>0</v>
      </c>
      <c r="AS236" s="867">
        <f>[4]DAI!AS172+[4]NAM!AS170+[4]NHAN!AS172+[4]LY!AS172+[4]DUC!AS172+[4]DONG!AS172+[4]HPHU!AS171+[4]BAC!AS171+[4]THANH!AS172+[4]MY!AS169+[4]HA!AS110+[4]PHUC!AS168+[4]LAM!AS169+[4]XUAN!AS167+[4]LIEN!AS171</f>
        <v>0</v>
      </c>
      <c r="AT236" s="867"/>
      <c r="AU236" s="867">
        <f>[4]DAI!AU172+[4]NAM!AU170+[4]NHAN!AU172+[4]LY!AU172+[4]DUC!AU172+[4]DONG!AU172+[4]HPHU!AU171+[4]BAC!AU171+[4]THANH!AU172+[4]MY!AU169+[4]HA!AU110+[4]PHUC!AU168+[4]LAM!AU169+[4]XUAN!AU167+[4]LIEN!AU171</f>
        <v>0</v>
      </c>
      <c r="AV236" s="838">
        <f>[4]DAI!AV234+[4]NAM!AV234+[4]NHAN!AV234+[4]LY!AV234+[4]DUC!AV234+[4]DONG!AV234+[4]HPHU!AV234+[4]BAC!AV234+[4]THANH!AV234+[4]MY!AV234+[4]HA!AV234+[4]PHUC!AV234+[4]LAM!AV234+[4]XUAN!AV234+[4]LIEN!AV234+[4]HUNG!AV234+[4]CNAM!AV234+[4]TAY!AV234+[4]HOA!AV234+[4]VAN!AV234+[4]PDINH!AV234+[4]SLOC!AV234+[4]TRUNG!AV234+[4]TAN!AV234+[4]THUONG!AV234+[4]HLAO!AV234+[4]PNHA!AV234+[4]VTRUNG!AV234</f>
        <v>0</v>
      </c>
      <c r="AW236" s="885" t="e">
        <f>[4]DAI!#REF!+[4]NAM!#REF!+[4]NHAN!#REF!+[4]LY!#REF!+[4]DUC!#REF!+[4]DONG!#REF!+[4]HPHU!#REF!+[4]BAC!#REF!+[4]THANH!#REF!+#REF!+[4]MY!#REF!+[4]HA!#REF!+[4]PHUC!#REF!+[4]LAM!#REF!+[4]XUAN!#REF!+[4]LIEN!#REF!</f>
        <v>#REF!</v>
      </c>
      <c r="AX236" s="885" t="e">
        <f>[4]DAI!#REF!+[4]NAM!#REF!+[4]NHAN!#REF!+[4]LY!#REF!+[4]DUC!#REF!+[4]DONG!#REF!+[4]HPHU!#REF!+[4]BAC!#REF!+[4]THANH!#REF!+#REF!+[4]MY!#REF!+[4]HA!#REF!+[4]PHUC!#REF!+[4]LAM!#REF!+[4]XUAN!#REF!+[4]LIEN!#REF!</f>
        <v>#REF!</v>
      </c>
      <c r="AY236" s="885" t="e">
        <f>[4]DAI!#REF!+[4]NAM!#REF!+[4]NHAN!#REF!+[4]LY!#REF!+[4]DUC!#REF!+[4]DONG!#REF!+[4]HPHU!#REF!+[4]BAC!#REF!+[4]THANH!#REF!+#REF!+[4]MY!#REF!+[4]HA!#REF!+[4]PHUC!#REF!+[4]LAM!#REF!+[4]XUAN!#REF!+[4]LIEN!#REF!</f>
        <v>#REF!</v>
      </c>
      <c r="AZ236" s="867">
        <f>[4]DAI!AZ172+[4]NAM!AZ170+[4]NHAN!AZ172+[4]LY!AZ172+[4]DUC!AZ172+[4]DONG!AZ172+[4]HPHU!AZ171+[4]BAC!AZ171+[4]THANH!AZ172+[4]MY!AZ169+[4]HA!AZ110+[4]PHUC!AZ168+[4]LAM!AZ169+[4]XUAN!AZ167+[4]LIEN!AZ171</f>
        <v>0</v>
      </c>
      <c r="BA236" s="885" t="e">
        <f>[4]DAI!#REF!+[4]NAM!#REF!+[4]NHAN!#REF!+[4]LY!#REF!+[4]DUC!#REF!+[4]DONG!#REF!+[4]HPHU!#REF!+[4]BAC!#REF!+[4]THANH!#REF!+#REF!+[4]MY!#REF!+[4]HA!#REF!+[4]PHUC!#REF!+[4]LAM!#REF!+[4]XUAN!#REF!+[4]LIEN!#REF!</f>
        <v>#REF!</v>
      </c>
      <c r="BB236" s="885" t="e">
        <f>[4]DAI!#REF!+[4]NAM!#REF!+[4]NHAN!#REF!+[4]LY!#REF!+[4]DUC!#REF!+[4]DONG!#REF!+[4]HPHU!#REF!+[4]BAC!#REF!+[4]THANH!#REF!+#REF!+[4]MY!#REF!+[4]HA!#REF!+[4]PHUC!#REF!+[4]LAM!#REF!+[4]XUAN!#REF!+[4]LIEN!#REF!</f>
        <v>#REF!</v>
      </c>
      <c r="BC236" s="885" t="e">
        <f>[4]DAI!#REF!+[4]NAM!#REF!+[4]NHAN!#REF!+[4]LY!#REF!+[4]DUC!#REF!+[4]DONG!#REF!+[4]HPHU!#REF!+[4]BAC!#REF!+[4]THANH!#REF!+#REF!+[4]MY!#REF!+[4]HA!#REF!+[4]PHUC!#REF!+[4]LAM!#REF!+[4]XUAN!#REF!+[4]LIEN!#REF!</f>
        <v>#REF!</v>
      </c>
      <c r="BD236" s="867">
        <f>[4]DAI!BD172+[4]NAM!BD170+[4]NHAN!BD172+[4]LY!BD172+[4]DUC!BD172+[4]DONG!BD172+[4]HPHU!BD171+[4]BAC!BD171+[4]THANH!BD172+[4]MY!BD169+[4]HA!BD110+[4]PHUC!BD168+[4]LAM!BD169+[4]XUAN!BD167+[4]LIEN!BD171</f>
        <v>0</v>
      </c>
      <c r="BE236" s="885" t="e">
        <f>[4]DAI!#REF!+[4]NAM!#REF!+[4]NHAN!#REF!+[4]LY!#REF!+[4]DUC!#REF!+[4]DONG!#REF!+[4]HPHU!#REF!+[4]BAC!#REF!+[4]THANH!#REF!+#REF!+[4]MY!#REF!+[4]HA!#REF!+[4]PHUC!#REF!+[4]LAM!#REF!+[4]XUAN!#REF!+[4]LIEN!#REF!</f>
        <v>#REF!</v>
      </c>
      <c r="BF236" s="885" t="e">
        <f>[4]DAI!#REF!+[4]NAM!#REF!+[4]NHAN!#REF!+[4]LY!#REF!+[4]DUC!#REF!+[4]DONG!#REF!+[4]HPHU!#REF!+[4]BAC!#REF!+[4]THANH!#REF!+#REF!+[4]MY!#REF!+[4]HA!#REF!+[4]PHUC!#REF!+[4]LAM!#REF!+[4]XUAN!#REF!+[4]LIEN!#REF!</f>
        <v>#REF!</v>
      </c>
      <c r="BG236" s="885" t="e">
        <f>[4]DAI!#REF!+[4]NAM!#REF!+[4]NHAN!#REF!+[4]LY!#REF!+[4]DUC!#REF!+[4]DONG!#REF!+[4]HPHU!#REF!+[4]BAC!#REF!+[4]THANH!#REF!+#REF!+[4]MY!#REF!+[4]HA!#REF!+[4]PHUC!#REF!+[4]LAM!#REF!+[4]XUAN!#REF!+[4]LIEN!#REF!</f>
        <v>#REF!</v>
      </c>
      <c r="BH236" s="885" t="e">
        <f>[4]DAI!#REF!+[4]NAM!#REF!+[4]NHAN!#REF!+[4]LY!#REF!+[4]DUC!#REF!+[4]DONG!#REF!+[4]HPHU!#REF!+[4]BAC!#REF!+[4]THANH!#REF!+#REF!+[4]MY!#REF!+[4]HA!#REF!+[4]PHUC!#REF!+[4]LAM!#REF!+[4]XUAN!#REF!+[4]LIEN!#REF!</f>
        <v>#REF!</v>
      </c>
      <c r="BI236" s="885" t="e">
        <f>[4]DAI!#REF!+[4]NAM!#REF!+[4]NHAN!#REF!+[4]LY!#REF!+[4]DUC!#REF!+[4]DONG!#REF!+[4]HPHU!#REF!+[4]BAC!#REF!+[4]THANH!#REF!+#REF!+[4]MY!#REF!+[4]HA!#REF!+[4]PHUC!#REF!+[4]LAM!#REF!+[4]XUAN!#REF!+[4]LIEN!#REF!</f>
        <v>#REF!</v>
      </c>
      <c r="BJ236" s="885" t="e">
        <f>[4]DAI!#REF!+[4]NAM!#REF!+[4]NHAN!#REF!+[4]LY!#REF!+[4]DUC!#REF!+[4]DONG!#REF!+[4]HPHU!#REF!+[4]BAC!#REF!+[4]THANH!#REF!+#REF!+[4]MY!#REF!+[4]HA!#REF!+[4]PHUC!#REF!+[4]LAM!#REF!+[4]XUAN!#REF!+[4]LIEN!#REF!</f>
        <v>#REF!</v>
      </c>
      <c r="BK236" s="885" t="e">
        <f>[4]DAI!#REF!+[4]NAM!#REF!+[4]NHAN!#REF!+[4]LY!#REF!+[4]DUC!#REF!+[4]DONG!#REF!+[4]HPHU!#REF!+[4]BAC!#REF!+[4]THANH!#REF!+#REF!+[4]MY!#REF!+[4]HA!#REF!+[4]PHUC!#REF!+[4]LAM!#REF!+[4]XUAN!#REF!+[4]LIEN!#REF!</f>
        <v>#REF!</v>
      </c>
      <c r="BL236" s="885" t="e">
        <f>[4]DAI!#REF!+[4]NAM!#REF!+[4]NHAN!#REF!+[4]LY!#REF!+[4]DUC!#REF!+[4]DONG!#REF!+[4]HPHU!#REF!+[4]BAC!#REF!+[4]THANH!#REF!+#REF!+[4]MY!#REF!+[4]HA!#REF!+[4]PHUC!#REF!+[4]LAM!#REF!+[4]XUAN!#REF!+[4]LIEN!#REF!</f>
        <v>#REF!</v>
      </c>
    </row>
    <row r="237" spans="1:64" ht="24" hidden="1" customHeight="1" x14ac:dyDescent="0.2">
      <c r="A237" s="886" t="s">
        <v>85</v>
      </c>
      <c r="B237" s="848" t="s">
        <v>86</v>
      </c>
      <c r="C237" s="887" t="s">
        <v>87</v>
      </c>
      <c r="D237" s="885" t="e">
        <f>[4]DAI!#REF!+[4]NAM!#REF!+[4]NHAN!#REF!+[4]LY!#REF!+[4]DUC!#REF!+[4]DONG!#REF!+[4]HPHU!#REF!+[4]BAC!#REF!+[4]THANH!#REF!+#REF!+[4]MY!#REF!+[4]HA!#REF!+[4]PHUC!#REF!+[4]LAM!#REF!+[4]XUAN!#REF!+[4]LIEN!#REF!</f>
        <v>#REF!</v>
      </c>
      <c r="E237" s="885" t="e">
        <f>[4]DAI!#REF!+[4]NAM!#REF!+[4]NHAN!#REF!+[4]LY!#REF!+[4]DUC!#REF!+[4]DONG!#REF!+[4]HPHU!#REF!+[4]BAC!#REF!+[4]THANH!#REF!+#REF!+[4]MY!#REF!+[4]HA!#REF!+[4]PHUC!#REF!+[4]LAM!#REF!+[4]XUAN!#REF!+[4]LIEN!#REF!</f>
        <v>#REF!</v>
      </c>
      <c r="F237" s="885" t="e">
        <f>[4]DAI!#REF!+[4]NAM!#REF!+[4]NHAN!#REF!+[4]LY!#REF!+[4]DUC!#REF!+[4]DONG!#REF!+[4]HPHU!#REF!+[4]BAC!#REF!+[4]THANH!#REF!+#REF!+[4]MY!#REF!+[4]HA!#REF!+[4]PHUC!#REF!+[4]LAM!#REF!+[4]XUAN!#REF!+[4]LIEN!#REF!</f>
        <v>#REF!</v>
      </c>
      <c r="G237" s="867">
        <f>[4]DAI!G235+[4]NAM!G235+[4]NHAN!G235+[4]LY!G235+[4]DUC!G235+[4]DONG!G235+[4]HPHU!G235+[4]BAC!G235+[4]THANH!G235+[4]MY!G235+[4]HA!G235+[4]PHUC!G235+[4]LAM!G235+[4]XUAN!G235+[4]LIEN!G235+[4]HUNG!G235+[4]CNAM!G235+[4]TAY!G235+[4]HOA!G235+[4]VAN!G235+[4]PDINH!G235+[4]SLOC!G235+[4]TRUNG!G235+[4]TAN!G235+[4]THUONG!G235+[4]HLAO!G235+[4]PNHA!G235+[4]VTRUNG!G235</f>
        <v>0</v>
      </c>
      <c r="H237" s="885" t="e">
        <f>[4]DAI!#REF!+[4]NAM!#REF!+[4]NHAN!#REF!+[4]LY!#REF!+[4]DUC!#REF!+[4]DONG!#REF!+[4]HPHU!#REF!+[4]BAC!#REF!+[4]THANH!#REF!+#REF!+[4]MY!#REF!+[4]HA!#REF!+[4]PHUC!#REF!+[4]LAM!#REF!+[4]XUAN!#REF!+[4]LIEN!#REF!</f>
        <v>#REF!</v>
      </c>
      <c r="I237" s="885" t="e">
        <f>[4]DAI!#REF!+[4]NAM!#REF!+[4]NHAN!#REF!+[4]LY!#REF!+[4]DUC!#REF!+[4]DONG!#REF!+[4]HPHU!#REF!+[4]BAC!#REF!+[4]THANH!#REF!+#REF!+[4]MY!#REF!+[4]HA!#REF!+[4]PHUC!#REF!+[4]LAM!#REF!+[4]XUAN!#REF!+[4]LIEN!#REF!</f>
        <v>#REF!</v>
      </c>
      <c r="J237" s="867">
        <f>[4]DAI!J235+[4]NAM!J235+[4]NHAN!J235+[4]LY!J235+[4]DUC!J235+[4]DONG!J235+[4]HPHU!J235+[4]BAC!J235+[4]THANH!J235+[4]MY!J235+[4]HA!J235+[4]PHUC!J235+[4]LAM!J235+[4]XUAN!J235+[4]LIEN!J235+[4]HUNG!J235+[4]CNAM!J235+[4]TAY!J235+[4]HOA!J235+[4]VAN!J235+[4]PDINH!J235+[4]SLOC!J235+[4]TRUNG!J235+[4]TAN!J235+[4]THUONG!J235+[4]HLAO!J235+[4]PNHA!J235+[4]VTRUNG!J235</f>
        <v>0</v>
      </c>
      <c r="K237" s="885" t="e">
        <f>[4]DAI!#REF!+[4]NAM!#REF!+[4]NHAN!#REF!+[4]LY!#REF!+[4]DUC!#REF!+[4]DONG!#REF!+[4]HPHU!#REF!+[4]BAC!#REF!+[4]THANH!#REF!+#REF!+[4]MY!#REF!+[4]HA!#REF!+[4]PHUC!#REF!+[4]LAM!#REF!+[4]XUAN!#REF!+[4]LIEN!#REF!</f>
        <v>#REF!</v>
      </c>
      <c r="L237" s="885" t="e">
        <f>[4]DAI!#REF!+[4]NAM!#REF!+[4]NHAN!#REF!+[4]LY!#REF!+[4]DUC!#REF!+[4]DONG!#REF!+[4]HPHU!#REF!+[4]BAC!#REF!+[4]THANH!#REF!+#REF!+[4]MY!#REF!+[4]HA!#REF!+[4]PHUC!#REF!+[4]LAM!#REF!+[4]XUAN!#REF!+[4]LIEN!#REF!</f>
        <v>#REF!</v>
      </c>
      <c r="M237" s="885" t="e">
        <f>[4]DAI!#REF!+[4]NAM!#REF!+[4]NHAN!#REF!+[4]LY!#REF!+[4]DUC!#REF!+[4]DONG!#REF!+[4]HPHU!#REF!+[4]BAC!#REF!+[4]THANH!#REF!+#REF!+[4]MY!#REF!+[4]HA!#REF!+[4]PHUC!#REF!+[4]LAM!#REF!+[4]XUAN!#REF!+[4]LIEN!#REF!</f>
        <v>#REF!</v>
      </c>
      <c r="N237" s="867">
        <f>[4]DAI!N235+[4]NAM!N235+[4]NHAN!N235+[4]LY!N235+[4]DUC!N235+[4]DONG!N235+[4]HPHU!N235+[4]BAC!N235+[4]THANH!N235+[4]MY!N235+[4]HA!N235+[4]PHUC!N235+[4]LAM!N235+[4]XUAN!N235+[4]LIEN!N235+[4]HUNG!N235+[4]CNAM!N235+[4]TAY!N235+[4]HOA!N235+[4]VAN!N235+[4]PDINH!N235+[4]SLOC!N235+[4]TRUNG!N235+[4]TAN!N235+[4]THUONG!N235+[4]HLAO!N235+[4]PNHA!N235+[4]VTRUNG!N235</f>
        <v>0</v>
      </c>
      <c r="O237" s="867">
        <f>[4]DAI!O235+[4]NAM!O235+[4]NHAN!O235+[4]LY!O235+[4]DUC!O235+[4]DONG!O235+[4]HPHU!O235+[4]BAC!O235+[4]THANH!O235+[4]MY!O235+[4]HA!O235+[4]PHUC!O235+[4]LAM!O235+[4]XUAN!O235+[4]LIEN!O235+[4]HUNG!O235+[4]CNAM!O235+[4]TAY!O235+[4]HOA!O235+[4]VAN!O235+[4]PDINH!O235+[4]SLOC!O235+[4]TRUNG!O235+[4]TAN!O235+[4]THUONG!O235+[4]HLAO!O235+[4]PNHA!O235+[4]VTRUNG!O235</f>
        <v>0</v>
      </c>
      <c r="P237" s="867">
        <f>[4]DAI!P173+[4]NAM!P171+[4]NHAN!P173+[4]LY!P173+[4]DUC!P173+[4]DONG!P173+[4]HPHU!P172+[4]BAC!P172+[4]THANH!P173+[4]MY!P170+[4]HA!P111+[4]PHUC!P169+[4]LAM!P170+[4]XUAN!P168+[4]LIEN!P172</f>
        <v>0</v>
      </c>
      <c r="Q237" s="885" t="e">
        <f>[4]DAI!#REF!+[4]NAM!#REF!+[4]NHAN!#REF!+[4]LY!#REF!+[4]DUC!#REF!+[4]DONG!#REF!+[4]HPHU!#REF!+[4]BAC!#REF!+[4]THANH!#REF!+#REF!+[4]MY!#REF!+[4]HA!#REF!+[4]PHUC!#REF!+[4]LAM!#REF!+[4]XUAN!#REF!+[4]LIEN!#REF!</f>
        <v>#REF!</v>
      </c>
      <c r="R237" s="882" t="e">
        <f>[4]DAI!#REF!+[4]NAM!#REF!+[4]NHAN!#REF!+[4]LY!#REF!+[4]DUC!#REF!+[4]DONG!#REF!+[4]HPHU!#REF!+[4]BAC!#REF!+[4]THANH!#REF!+#REF!+[4]MY!#REF!+[4]HA!#REF!+[4]PHUC!#REF!+[4]LAM!#REF!+[4]XUAN!#REF!+[4]LIEN!#REF!</f>
        <v>#REF!</v>
      </c>
      <c r="S237" s="885" t="e">
        <f>[4]DAI!#REF!+[4]NAM!#REF!+[4]NHAN!#REF!+[4]LY!#REF!+[4]DUC!#REF!+[4]DONG!#REF!+[4]HPHU!#REF!+[4]BAC!#REF!+[4]THANH!#REF!+#REF!+[4]MY!#REF!+[4]HA!#REF!+[4]PHUC!#REF!+[4]LAM!#REF!+[4]XUAN!#REF!+[4]LIEN!#REF!</f>
        <v>#REF!</v>
      </c>
      <c r="T237" s="885" t="e">
        <f>[4]DAI!#REF!+[4]NAM!#REF!+[4]NHAN!#REF!+[4]LY!#REF!+[4]DUC!#REF!+[4]DONG!#REF!+[4]HPHU!#REF!+[4]BAC!#REF!+[4]THANH!#REF!+#REF!+[4]MY!#REF!+[4]HA!#REF!+[4]PHUC!#REF!+[4]LAM!#REF!+[4]XUAN!#REF!+[4]LIEN!#REF!</f>
        <v>#REF!</v>
      </c>
      <c r="U237" s="885" t="e">
        <f>[4]DAI!#REF!+[4]NAM!#REF!+[4]NHAN!#REF!+[4]LY!#REF!+[4]DUC!#REF!+[4]DONG!#REF!+[4]HPHU!#REF!+[4]BAC!#REF!+[4]THANH!#REF!+#REF!+[4]MY!#REF!+[4]HA!#REF!+[4]PHUC!#REF!+[4]LAM!#REF!+[4]XUAN!#REF!+[4]LIEN!#REF!</f>
        <v>#REF!</v>
      </c>
      <c r="V237" s="885" t="e">
        <f>[4]DAI!#REF!+[4]NAM!#REF!+[4]NHAN!#REF!+[4]LY!#REF!+[4]DUC!#REF!+[4]DONG!#REF!+[4]HPHU!#REF!+[4]BAC!#REF!+[4]THANH!#REF!+#REF!+[4]MY!#REF!+[4]HA!#REF!+[4]PHUC!#REF!+[4]LAM!#REF!+[4]XUAN!#REF!+[4]LIEN!#REF!</f>
        <v>#REF!</v>
      </c>
      <c r="W237" s="885" t="e">
        <f>[4]DAI!#REF!+[4]NAM!#REF!+[4]NHAN!#REF!+[4]LY!#REF!+[4]DUC!#REF!+[4]DONG!#REF!+[4]HPHU!#REF!+[4]BAC!#REF!+[4]THANH!#REF!+#REF!+[4]MY!#REF!+[4]HA!#REF!+[4]PHUC!#REF!+[4]LAM!#REF!+[4]XUAN!#REF!+[4]LIEN!#REF!</f>
        <v>#REF!</v>
      </c>
      <c r="X237" s="885" t="e">
        <f>[4]DAI!#REF!+[4]NAM!#REF!+[4]NHAN!#REF!+[4]LY!#REF!+[4]DUC!#REF!+[4]DONG!#REF!+[4]HPHU!#REF!+[4]BAC!#REF!+[4]THANH!#REF!+#REF!+[4]MY!#REF!+[4]HA!#REF!+[4]PHUC!#REF!+[4]LAM!#REF!+[4]XUAN!#REF!+[4]LIEN!#REF!</f>
        <v>#REF!</v>
      </c>
      <c r="Y237" s="885" t="e">
        <f>[4]DAI!#REF!+[4]NAM!#REF!+[4]NHAN!#REF!+[4]LY!#REF!+[4]DUC!#REF!+[4]DONG!#REF!+[4]HPHU!#REF!+[4]BAC!#REF!+[4]THANH!#REF!+#REF!+[4]MY!#REF!+[4]HA!#REF!+[4]PHUC!#REF!+[4]LAM!#REF!+[4]XUAN!#REF!+[4]LIEN!#REF!</f>
        <v>#REF!</v>
      </c>
      <c r="Z237" s="885" t="e">
        <f>[4]DAI!#REF!+[4]NAM!#REF!+[4]NHAN!#REF!+[4]LY!#REF!+[4]DUC!#REF!+[4]DONG!#REF!+[4]HPHU!#REF!+[4]BAC!#REF!+[4]THANH!#REF!+#REF!+[4]MY!#REF!+[4]HA!#REF!+[4]PHUC!#REF!+[4]LAM!#REF!+[4]XUAN!#REF!+[4]LIEN!#REF!</f>
        <v>#REF!</v>
      </c>
      <c r="AA237" s="885" t="e">
        <f>[4]DAI!#REF!+[4]NAM!#REF!+[4]NHAN!#REF!+[4]LY!#REF!+[4]DUC!#REF!+[4]DONG!#REF!+[4]HPHU!#REF!+[4]BAC!#REF!+[4]THANH!#REF!+#REF!+[4]MY!#REF!+[4]HA!#REF!+[4]PHUC!#REF!+[4]LAM!#REF!+[4]XUAN!#REF!+[4]LIEN!#REF!</f>
        <v>#REF!</v>
      </c>
      <c r="AB237" s="885" t="e">
        <f>[4]DAI!#REF!+[4]NAM!#REF!+[4]NHAN!#REF!+[4]LY!#REF!+[4]DUC!#REF!+[4]DONG!#REF!+[4]HPHU!#REF!+[4]BAC!#REF!+[4]THANH!#REF!+#REF!+[4]MY!#REF!+[4]HA!#REF!+[4]PHUC!#REF!+[4]LAM!#REF!+[4]XUAN!#REF!+[4]LIEN!#REF!</f>
        <v>#REF!</v>
      </c>
      <c r="AC237" s="885" t="e">
        <f>[4]DAI!#REF!+[4]NAM!#REF!+[4]NHAN!#REF!+[4]LY!#REF!+[4]DUC!#REF!+[4]DONG!#REF!+[4]HPHU!#REF!+[4]BAC!#REF!+[4]THANH!#REF!+#REF!+[4]MY!#REF!+[4]HA!#REF!+[4]PHUC!#REF!+[4]LAM!#REF!+[4]XUAN!#REF!+[4]LIEN!#REF!</f>
        <v>#REF!</v>
      </c>
      <c r="AD237" s="867">
        <f>[4]DAI!AD173+[4]NAM!AD171+[4]NHAN!AD173+[4]LY!AD173+[4]DUC!AD173+[4]DONG!AD173+[4]HPHU!AD172+[4]BAC!AD172+[4]THANH!AD173+[4]MY!AD170+[4]HA!AD111+[4]PHUC!AD169+[4]LAM!AD170+[4]XUAN!AD168+[4]LIEN!AD172</f>
        <v>0</v>
      </c>
      <c r="AE237" s="885" t="e">
        <f>[4]DAI!#REF!+[4]NAM!#REF!+[4]NHAN!#REF!+[4]LY!#REF!+[4]DUC!#REF!+[4]DONG!#REF!+[4]HPHU!#REF!+[4]BAC!#REF!+[4]THANH!#REF!+#REF!+[4]MY!#REF!+[4]HA!#REF!+[4]PHUC!#REF!+[4]LAM!#REF!+[4]XUAN!#REF!+[4]LIEN!#REF!</f>
        <v>#REF!</v>
      </c>
      <c r="AF237" s="885" t="e">
        <f>[4]DAI!#REF!+[4]NAM!#REF!+[4]NHAN!#REF!+[4]LY!#REF!+[4]DUC!#REF!+[4]DONG!#REF!+[4]HPHU!#REF!+[4]BAC!#REF!+[4]THANH!#REF!+#REF!+[4]MY!#REF!+[4]HA!#REF!+[4]PHUC!#REF!+[4]LAM!#REF!+[4]XUAN!#REF!+[4]LIEN!#REF!</f>
        <v>#REF!</v>
      </c>
      <c r="AG237" s="885" t="e">
        <f>[4]DAI!#REF!+[4]NAM!#REF!+[4]NHAN!#REF!+[4]LY!#REF!+[4]DUC!#REF!+[4]DONG!#REF!+[4]HPHU!#REF!+[4]BAC!#REF!+[4]THANH!#REF!+#REF!+[4]MY!#REF!+[4]HA!#REF!+[4]PHUC!#REF!+[4]LAM!#REF!+[4]XUAN!#REF!+[4]LIEN!#REF!</f>
        <v>#REF!</v>
      </c>
      <c r="AH237" s="885" t="e">
        <f>[4]DAI!#REF!+[4]NAM!#REF!+[4]NHAN!#REF!+[4]LY!#REF!+[4]DUC!#REF!+[4]DONG!#REF!+[4]HPHU!#REF!+[4]BAC!#REF!+[4]THANH!#REF!+#REF!+[4]MY!#REF!+[4]HA!#REF!+[4]PHUC!#REF!+[4]LAM!#REF!+[4]XUAN!#REF!+[4]LIEN!#REF!</f>
        <v>#REF!</v>
      </c>
      <c r="AI237" s="885" t="e">
        <f>[4]DAI!#REF!+[4]NAM!#REF!+[4]NHAN!#REF!+[4]LY!#REF!+[4]DUC!#REF!+[4]DONG!#REF!+[4]HPHU!#REF!+[4]BAC!#REF!+[4]THANH!#REF!+#REF!+[4]MY!#REF!+[4]HA!#REF!+[4]PHUC!#REF!+[4]LAM!#REF!+[4]XUAN!#REF!+[4]LIEN!#REF!</f>
        <v>#REF!</v>
      </c>
      <c r="AJ237" s="885" t="e">
        <f>[4]DAI!#REF!+[4]NAM!#REF!+[4]NHAN!#REF!+[4]LY!#REF!+[4]DUC!#REF!+[4]DONG!#REF!+[4]HPHU!#REF!+[4]BAC!#REF!+[4]THANH!#REF!+#REF!+[4]MY!#REF!+[4]HA!#REF!+[4]PHUC!#REF!+[4]LAM!#REF!+[4]XUAN!#REF!+[4]LIEN!#REF!</f>
        <v>#REF!</v>
      </c>
      <c r="AK237" s="867">
        <f>[4]DAI!AK173+[4]NAM!AK171+[4]NHAN!AK173+[4]LY!AK173+[4]DUC!AK173+[4]DONG!AK173+[4]HPHU!AK172+[4]BAC!AK172+[4]THANH!AK173+[4]MY!AK170+[4]HA!AK111+[4]PHUC!AK169+[4]LAM!AK170+[4]XUAN!AK168+[4]LIEN!AK172</f>
        <v>0</v>
      </c>
      <c r="AL237" s="885" t="e">
        <f>[4]DAI!#REF!+[4]NAM!#REF!+[4]NHAN!#REF!+[4]LY!#REF!+[4]DUC!#REF!+[4]DONG!#REF!+[4]HPHU!#REF!+[4]BAC!#REF!+[4]THANH!#REF!+#REF!+[4]MY!#REF!+[4]HA!#REF!+[4]PHUC!#REF!+[4]LAM!#REF!+[4]XUAN!#REF!+[4]LIEN!#REF!</f>
        <v>#REF!</v>
      </c>
      <c r="AM237" s="885" t="e">
        <f>[4]DAI!#REF!+[4]NAM!#REF!+[4]NHAN!#REF!+[4]LY!#REF!+[4]DUC!#REF!+[4]DONG!#REF!+[4]HPHU!#REF!+[4]BAC!#REF!+[4]THANH!#REF!+#REF!+[4]MY!#REF!+[4]HA!#REF!+[4]PHUC!#REF!+[4]LAM!#REF!+[4]XUAN!#REF!+[4]LIEN!#REF!</f>
        <v>#REF!</v>
      </c>
      <c r="AN237" s="867">
        <f>[4]DAI!AN173+[4]NAM!AN171+[4]NHAN!AN173+[4]LY!AN173+[4]DUC!AN173+[4]DONG!AN173+[4]HPHU!AN172+[4]BAC!AN172+[4]THANH!AN173+[4]MY!AN170+[4]HA!AN111+[4]PHUC!AN169+[4]LAM!AN170+[4]XUAN!AN168+[4]LIEN!AN172</f>
        <v>0</v>
      </c>
      <c r="AO237" s="885" t="e">
        <f>[4]DAI!#REF!+[4]NAM!#REF!+[4]NHAN!#REF!+[4]LY!#REF!+[4]DUC!#REF!+[4]DONG!#REF!+[4]HPHU!#REF!+[4]BAC!#REF!+[4]THANH!#REF!+#REF!+[4]MY!#REF!+[4]HA!#REF!+[4]PHUC!#REF!+[4]LAM!#REF!+[4]XUAN!#REF!+[4]LIEN!#REF!</f>
        <v>#REF!</v>
      </c>
      <c r="AP237" s="885" t="e">
        <f>[4]DAI!#REF!+[4]NAM!#REF!+[4]NHAN!#REF!+[4]LY!#REF!+[4]DUC!#REF!+[4]DONG!#REF!+[4]HPHU!#REF!+[4]BAC!#REF!+[4]THANH!#REF!+#REF!+[4]MY!#REF!+[4]HA!#REF!+[4]PHUC!#REF!+[4]LAM!#REF!+[4]XUAN!#REF!+[4]LIEN!#REF!</f>
        <v>#REF!</v>
      </c>
      <c r="AQ237" s="885" t="e">
        <f>[4]DAI!#REF!+[4]NAM!#REF!+[4]NHAN!#REF!+[4]LY!#REF!+[4]DUC!#REF!+[4]DONG!#REF!+[4]HPHU!#REF!+[4]BAC!#REF!+[4]THANH!#REF!+#REF!+[4]MY!#REF!+[4]HA!#REF!+[4]PHUC!#REF!+[4]LAM!#REF!+[4]XUAN!#REF!+[4]LIEN!#REF!</f>
        <v>#REF!</v>
      </c>
      <c r="AR237" s="867">
        <f>[4]DAI!AR235+[4]NAM!AR235+[4]NHAN!AR235+[4]LY!AR235+[4]DUC!AR235+[4]DONG!AR235+[4]HPHU!AR235+[4]BAC!AR235+[4]THANH!AR235+[4]MY!AR235+[4]HA!AR235+[4]PHUC!AR235+[4]LAM!AR235+[4]XUAN!AR235+[4]LIEN!AR235+[4]HUNG!AR235+[4]CNAM!AR235+[4]TAY!AR235+[4]HOA!AR235+[4]VAN!AR235+[4]PDINH!AR235+[4]SLOC!AR235+[4]TRUNG!AR235+[4]TAN!AR235+[4]THUONG!AR235+[4]HLAO!AR235+[4]PNHA!AR235+[4]VTRUNG!AR235</f>
        <v>0</v>
      </c>
      <c r="AS237" s="867">
        <f>[4]DAI!AS173+[4]NAM!AS171+[4]NHAN!AS173+[4]LY!AS173+[4]DUC!AS173+[4]DONG!AS173+[4]HPHU!AS172+[4]BAC!AS172+[4]THANH!AS173+[4]MY!AS170+[4]HA!AS111+[4]PHUC!AS169+[4]LAM!AS170+[4]XUAN!AS168+[4]LIEN!AS172</f>
        <v>0</v>
      </c>
      <c r="AT237" s="867"/>
      <c r="AU237" s="867">
        <f>[4]DAI!AU173+[4]NAM!AU171+[4]NHAN!AU173+[4]LY!AU173+[4]DUC!AU173+[4]DONG!AU173+[4]HPHU!AU172+[4]BAC!AU172+[4]THANH!AU173+[4]MY!AU170+[4]HA!AU111+[4]PHUC!AU169+[4]LAM!AU170+[4]XUAN!AU168+[4]LIEN!AU172</f>
        <v>0</v>
      </c>
      <c r="AV237" s="838">
        <f>[4]DAI!AV235+[4]NAM!AV235+[4]NHAN!AV235+[4]LY!AV235+[4]DUC!AV235+[4]DONG!AV235+[4]HPHU!AV235+[4]BAC!AV235+[4]THANH!AV235+[4]MY!AV235+[4]HA!AV235+[4]PHUC!AV235+[4]LAM!AV235+[4]XUAN!AV235+[4]LIEN!AV235+[4]HUNG!AV235+[4]CNAM!AV235+[4]TAY!AV235+[4]HOA!AV235+[4]VAN!AV235+[4]PDINH!AV235+[4]SLOC!AV235+[4]TRUNG!AV235+[4]TAN!AV235+[4]THUONG!AV235+[4]HLAO!AV235+[4]PNHA!AV235+[4]VTRUNG!AV235</f>
        <v>0</v>
      </c>
      <c r="AW237" s="885" t="e">
        <f>[4]DAI!#REF!+[4]NAM!#REF!+[4]NHAN!#REF!+[4]LY!#REF!+[4]DUC!#REF!+[4]DONG!#REF!+[4]HPHU!#REF!+[4]BAC!#REF!+[4]THANH!#REF!+#REF!+[4]MY!#REF!+[4]HA!#REF!+[4]PHUC!#REF!+[4]LAM!#REF!+[4]XUAN!#REF!+[4]LIEN!#REF!</f>
        <v>#REF!</v>
      </c>
      <c r="AX237" s="885" t="e">
        <f>[4]DAI!#REF!+[4]NAM!#REF!+[4]NHAN!#REF!+[4]LY!#REF!+[4]DUC!#REF!+[4]DONG!#REF!+[4]HPHU!#REF!+[4]BAC!#REF!+[4]THANH!#REF!+#REF!+[4]MY!#REF!+[4]HA!#REF!+[4]PHUC!#REF!+[4]LAM!#REF!+[4]XUAN!#REF!+[4]LIEN!#REF!</f>
        <v>#REF!</v>
      </c>
      <c r="AY237" s="885" t="e">
        <f>[4]DAI!#REF!+[4]NAM!#REF!+[4]NHAN!#REF!+[4]LY!#REF!+[4]DUC!#REF!+[4]DONG!#REF!+[4]HPHU!#REF!+[4]BAC!#REF!+[4]THANH!#REF!+#REF!+[4]MY!#REF!+[4]HA!#REF!+[4]PHUC!#REF!+[4]LAM!#REF!+[4]XUAN!#REF!+[4]LIEN!#REF!</f>
        <v>#REF!</v>
      </c>
      <c r="AZ237" s="867">
        <f>[4]DAI!AZ173+[4]NAM!AZ171+[4]NHAN!AZ173+[4]LY!AZ173+[4]DUC!AZ173+[4]DONG!AZ173+[4]HPHU!AZ172+[4]BAC!AZ172+[4]THANH!AZ173+[4]MY!AZ170+[4]HA!AZ111+[4]PHUC!AZ169+[4]LAM!AZ170+[4]XUAN!AZ168+[4]LIEN!AZ172</f>
        <v>0</v>
      </c>
      <c r="BA237" s="885" t="e">
        <f>[4]DAI!#REF!+[4]NAM!#REF!+[4]NHAN!#REF!+[4]LY!#REF!+[4]DUC!#REF!+[4]DONG!#REF!+[4]HPHU!#REF!+[4]BAC!#REF!+[4]THANH!#REF!+#REF!+[4]MY!#REF!+[4]HA!#REF!+[4]PHUC!#REF!+[4]LAM!#REF!+[4]XUAN!#REF!+[4]LIEN!#REF!</f>
        <v>#REF!</v>
      </c>
      <c r="BB237" s="885" t="e">
        <f>[4]DAI!#REF!+[4]NAM!#REF!+[4]NHAN!#REF!+[4]LY!#REF!+[4]DUC!#REF!+[4]DONG!#REF!+[4]HPHU!#REF!+[4]BAC!#REF!+[4]THANH!#REF!+#REF!+[4]MY!#REF!+[4]HA!#REF!+[4]PHUC!#REF!+[4]LAM!#REF!+[4]XUAN!#REF!+[4]LIEN!#REF!</f>
        <v>#REF!</v>
      </c>
      <c r="BC237" s="885" t="e">
        <f>[4]DAI!#REF!+[4]NAM!#REF!+[4]NHAN!#REF!+[4]LY!#REF!+[4]DUC!#REF!+[4]DONG!#REF!+[4]HPHU!#REF!+[4]BAC!#REF!+[4]THANH!#REF!+#REF!+[4]MY!#REF!+[4]HA!#REF!+[4]PHUC!#REF!+[4]LAM!#REF!+[4]XUAN!#REF!+[4]LIEN!#REF!</f>
        <v>#REF!</v>
      </c>
      <c r="BD237" s="867">
        <f>[4]DAI!BD173+[4]NAM!BD171+[4]NHAN!BD173+[4]LY!BD173+[4]DUC!BD173+[4]DONG!BD173+[4]HPHU!BD172+[4]BAC!BD172+[4]THANH!BD173+[4]MY!BD170+[4]HA!BD111+[4]PHUC!BD169+[4]LAM!BD170+[4]XUAN!BD168+[4]LIEN!BD172</f>
        <v>0</v>
      </c>
      <c r="BE237" s="885" t="e">
        <f>[4]DAI!#REF!+[4]NAM!#REF!+[4]NHAN!#REF!+[4]LY!#REF!+[4]DUC!#REF!+[4]DONG!#REF!+[4]HPHU!#REF!+[4]BAC!#REF!+[4]THANH!#REF!+#REF!+[4]MY!#REF!+[4]HA!#REF!+[4]PHUC!#REF!+[4]LAM!#REF!+[4]XUAN!#REF!+[4]LIEN!#REF!</f>
        <v>#REF!</v>
      </c>
      <c r="BF237" s="885" t="e">
        <f>[4]DAI!#REF!+[4]NAM!#REF!+[4]NHAN!#REF!+[4]LY!#REF!+[4]DUC!#REF!+[4]DONG!#REF!+[4]HPHU!#REF!+[4]BAC!#REF!+[4]THANH!#REF!+#REF!+[4]MY!#REF!+[4]HA!#REF!+[4]PHUC!#REF!+[4]LAM!#REF!+[4]XUAN!#REF!+[4]LIEN!#REF!</f>
        <v>#REF!</v>
      </c>
      <c r="BG237" s="885" t="e">
        <f>[4]DAI!#REF!+[4]NAM!#REF!+[4]NHAN!#REF!+[4]LY!#REF!+[4]DUC!#REF!+[4]DONG!#REF!+[4]HPHU!#REF!+[4]BAC!#REF!+[4]THANH!#REF!+#REF!+[4]MY!#REF!+[4]HA!#REF!+[4]PHUC!#REF!+[4]LAM!#REF!+[4]XUAN!#REF!+[4]LIEN!#REF!</f>
        <v>#REF!</v>
      </c>
      <c r="BH237" s="885" t="e">
        <f>[4]DAI!#REF!+[4]NAM!#REF!+[4]NHAN!#REF!+[4]LY!#REF!+[4]DUC!#REF!+[4]DONG!#REF!+[4]HPHU!#REF!+[4]BAC!#REF!+[4]THANH!#REF!+#REF!+[4]MY!#REF!+[4]HA!#REF!+[4]PHUC!#REF!+[4]LAM!#REF!+[4]XUAN!#REF!+[4]LIEN!#REF!</f>
        <v>#REF!</v>
      </c>
      <c r="BI237" s="885" t="e">
        <f>[4]DAI!#REF!+[4]NAM!#REF!+[4]NHAN!#REF!+[4]LY!#REF!+[4]DUC!#REF!+[4]DONG!#REF!+[4]HPHU!#REF!+[4]BAC!#REF!+[4]THANH!#REF!+#REF!+[4]MY!#REF!+[4]HA!#REF!+[4]PHUC!#REF!+[4]LAM!#REF!+[4]XUAN!#REF!+[4]LIEN!#REF!</f>
        <v>#REF!</v>
      </c>
      <c r="BJ237" s="885" t="e">
        <f>[4]DAI!#REF!+[4]NAM!#REF!+[4]NHAN!#REF!+[4]LY!#REF!+[4]DUC!#REF!+[4]DONG!#REF!+[4]HPHU!#REF!+[4]BAC!#REF!+[4]THANH!#REF!+#REF!+[4]MY!#REF!+[4]HA!#REF!+[4]PHUC!#REF!+[4]LAM!#REF!+[4]XUAN!#REF!+[4]LIEN!#REF!</f>
        <v>#REF!</v>
      </c>
      <c r="BK237" s="885" t="e">
        <f>[4]DAI!#REF!+[4]NAM!#REF!+[4]NHAN!#REF!+[4]LY!#REF!+[4]DUC!#REF!+[4]DONG!#REF!+[4]HPHU!#REF!+[4]BAC!#REF!+[4]THANH!#REF!+#REF!+[4]MY!#REF!+[4]HA!#REF!+[4]PHUC!#REF!+[4]LAM!#REF!+[4]XUAN!#REF!+[4]LIEN!#REF!</f>
        <v>#REF!</v>
      </c>
      <c r="BL237" s="885" t="e">
        <f>[4]DAI!#REF!+[4]NAM!#REF!+[4]NHAN!#REF!+[4]LY!#REF!+[4]DUC!#REF!+[4]DONG!#REF!+[4]HPHU!#REF!+[4]BAC!#REF!+[4]THANH!#REF!+#REF!+[4]MY!#REF!+[4]HA!#REF!+[4]PHUC!#REF!+[4]LAM!#REF!+[4]XUAN!#REF!+[4]LIEN!#REF!</f>
        <v>#REF!</v>
      </c>
    </row>
    <row r="238" spans="1:64" ht="24" hidden="1" customHeight="1" x14ac:dyDescent="0.2">
      <c r="A238" s="886" t="s">
        <v>88</v>
      </c>
      <c r="B238" s="845" t="s">
        <v>89</v>
      </c>
      <c r="C238" s="887" t="s">
        <v>90</v>
      </c>
      <c r="D238" s="885" t="e">
        <f>[4]DAI!#REF!+[4]NAM!#REF!+[4]NHAN!#REF!+[4]LY!#REF!+[4]DUC!#REF!+[4]DONG!#REF!+[4]HPHU!#REF!+[4]BAC!#REF!+[4]THANH!#REF!+#REF!+[4]MY!#REF!+[4]HA!#REF!+[4]PHUC!#REF!+[4]LAM!#REF!+[4]XUAN!#REF!+[4]LIEN!#REF!</f>
        <v>#REF!</v>
      </c>
      <c r="E238" s="885" t="e">
        <f>[4]DAI!#REF!+[4]NAM!#REF!+[4]NHAN!#REF!+[4]LY!#REF!+[4]DUC!#REF!+[4]DONG!#REF!+[4]HPHU!#REF!+[4]BAC!#REF!+[4]THANH!#REF!+#REF!+[4]MY!#REF!+[4]HA!#REF!+[4]PHUC!#REF!+[4]LAM!#REF!+[4]XUAN!#REF!+[4]LIEN!#REF!</f>
        <v>#REF!</v>
      </c>
      <c r="F238" s="885" t="e">
        <f>[4]DAI!#REF!+[4]NAM!#REF!+[4]NHAN!#REF!+[4]LY!#REF!+[4]DUC!#REF!+[4]DONG!#REF!+[4]HPHU!#REF!+[4]BAC!#REF!+[4]THANH!#REF!+#REF!+[4]MY!#REF!+[4]HA!#REF!+[4]PHUC!#REF!+[4]LAM!#REF!+[4]XUAN!#REF!+[4]LIEN!#REF!</f>
        <v>#REF!</v>
      </c>
      <c r="G238" s="867">
        <f>[4]DAI!G236+[4]NAM!G236+[4]NHAN!G236+[4]LY!G236+[4]DUC!G236+[4]DONG!G236+[4]HPHU!G236+[4]BAC!G236+[4]THANH!G236+[4]MY!G236+[4]HA!G236+[4]PHUC!G236+[4]LAM!G236+[4]XUAN!G236+[4]LIEN!G236+[4]HUNG!G236+[4]CNAM!G236+[4]TAY!G236+[4]HOA!G236+[4]VAN!G236+[4]PDINH!G236+[4]SLOC!G236+[4]TRUNG!G236+[4]TAN!G236+[4]THUONG!G236+[4]HLAO!G236+[4]PNHA!G236+[4]VTRUNG!G236</f>
        <v>0</v>
      </c>
      <c r="H238" s="885" t="e">
        <f>[4]DAI!#REF!+[4]NAM!#REF!+[4]NHAN!#REF!+[4]LY!#REF!+[4]DUC!#REF!+[4]DONG!#REF!+[4]HPHU!#REF!+[4]BAC!#REF!+[4]THANH!#REF!+#REF!+[4]MY!#REF!+[4]HA!#REF!+[4]PHUC!#REF!+[4]LAM!#REF!+[4]XUAN!#REF!+[4]LIEN!#REF!</f>
        <v>#REF!</v>
      </c>
      <c r="I238" s="885" t="e">
        <f>[4]DAI!#REF!+[4]NAM!#REF!+[4]NHAN!#REF!+[4]LY!#REF!+[4]DUC!#REF!+[4]DONG!#REF!+[4]HPHU!#REF!+[4]BAC!#REF!+[4]THANH!#REF!+#REF!+[4]MY!#REF!+[4]HA!#REF!+[4]PHUC!#REF!+[4]LAM!#REF!+[4]XUAN!#REF!+[4]LIEN!#REF!</f>
        <v>#REF!</v>
      </c>
      <c r="J238" s="867">
        <f>[4]DAI!J236+[4]NAM!J236+[4]NHAN!J236+[4]LY!J236+[4]DUC!J236+[4]DONG!J236+[4]HPHU!J236+[4]BAC!J236+[4]THANH!J236+[4]MY!J236+[4]HA!J236+[4]PHUC!J236+[4]LAM!J236+[4]XUAN!J236+[4]LIEN!J236+[4]HUNG!J236+[4]CNAM!J236+[4]TAY!J236+[4]HOA!J236+[4]VAN!J236+[4]PDINH!J236+[4]SLOC!J236+[4]TRUNG!J236+[4]TAN!J236+[4]THUONG!J236+[4]HLAO!J236+[4]PNHA!J236+[4]VTRUNG!J236</f>
        <v>0</v>
      </c>
      <c r="K238" s="885" t="e">
        <f>[4]DAI!#REF!+[4]NAM!#REF!+[4]NHAN!#REF!+[4]LY!#REF!+[4]DUC!#REF!+[4]DONG!#REF!+[4]HPHU!#REF!+[4]BAC!#REF!+[4]THANH!#REF!+#REF!+[4]MY!#REF!+[4]HA!#REF!+[4]PHUC!#REF!+[4]LAM!#REF!+[4]XUAN!#REF!+[4]LIEN!#REF!</f>
        <v>#REF!</v>
      </c>
      <c r="L238" s="885" t="e">
        <f>[4]DAI!#REF!+[4]NAM!#REF!+[4]NHAN!#REF!+[4]LY!#REF!+[4]DUC!#REF!+[4]DONG!#REF!+[4]HPHU!#REF!+[4]BAC!#REF!+[4]THANH!#REF!+#REF!+[4]MY!#REF!+[4]HA!#REF!+[4]PHUC!#REF!+[4]LAM!#REF!+[4]XUAN!#REF!+[4]LIEN!#REF!</f>
        <v>#REF!</v>
      </c>
      <c r="M238" s="885" t="e">
        <f>[4]DAI!#REF!+[4]NAM!#REF!+[4]NHAN!#REF!+[4]LY!#REF!+[4]DUC!#REF!+[4]DONG!#REF!+[4]HPHU!#REF!+[4]BAC!#REF!+[4]THANH!#REF!+#REF!+[4]MY!#REF!+[4]HA!#REF!+[4]PHUC!#REF!+[4]LAM!#REF!+[4]XUAN!#REF!+[4]LIEN!#REF!</f>
        <v>#REF!</v>
      </c>
      <c r="N238" s="867">
        <f>[4]DAI!N236+[4]NAM!N236+[4]NHAN!N236+[4]LY!N236+[4]DUC!N236+[4]DONG!N236+[4]HPHU!N236+[4]BAC!N236+[4]THANH!N236+[4]MY!N236+[4]HA!N236+[4]PHUC!N236+[4]LAM!N236+[4]XUAN!N236+[4]LIEN!N236+[4]HUNG!N236+[4]CNAM!N236+[4]TAY!N236+[4]HOA!N236+[4]VAN!N236+[4]PDINH!N236+[4]SLOC!N236+[4]TRUNG!N236+[4]TAN!N236+[4]THUONG!N236+[4]HLAO!N236+[4]PNHA!N236+[4]VTRUNG!N236</f>
        <v>0</v>
      </c>
      <c r="O238" s="867">
        <f>[4]DAI!O236+[4]NAM!O236+[4]NHAN!O236+[4]LY!O236+[4]DUC!O236+[4]DONG!O236+[4]HPHU!O236+[4]BAC!O236+[4]THANH!O236+[4]MY!O236+[4]HA!O236+[4]PHUC!O236+[4]LAM!O236+[4]XUAN!O236+[4]LIEN!O236+[4]HUNG!O236+[4]CNAM!O236+[4]TAY!O236+[4]HOA!O236+[4]VAN!O236+[4]PDINH!O236+[4]SLOC!O236+[4]TRUNG!O236+[4]TAN!O236+[4]THUONG!O236+[4]HLAO!O236+[4]PNHA!O236+[4]VTRUNG!O236</f>
        <v>0</v>
      </c>
      <c r="P238" s="867">
        <f>[4]DAI!P174+[4]NAM!P172+[4]NHAN!P174+[4]LY!P174+[4]DUC!P174+[4]DONG!P174+[4]HPHU!P173+[4]BAC!P173+[4]THANH!P174+[4]MY!P171+[4]HA!P112+[4]PHUC!P170+[4]LAM!P171+[4]XUAN!P169+[4]LIEN!P173</f>
        <v>0</v>
      </c>
      <c r="Q238" s="885" t="e">
        <f>[4]DAI!#REF!+[4]NAM!#REF!+[4]NHAN!#REF!+[4]LY!#REF!+[4]DUC!#REF!+[4]DONG!#REF!+[4]HPHU!#REF!+[4]BAC!#REF!+[4]THANH!#REF!+#REF!+[4]MY!#REF!+[4]HA!#REF!+[4]PHUC!#REF!+[4]LAM!#REF!+[4]XUAN!#REF!+[4]LIEN!#REF!</f>
        <v>#REF!</v>
      </c>
      <c r="R238" s="882" t="e">
        <f>[4]DAI!#REF!+[4]NAM!#REF!+[4]NHAN!#REF!+[4]LY!#REF!+[4]DUC!#REF!+[4]DONG!#REF!+[4]HPHU!#REF!+[4]BAC!#REF!+[4]THANH!#REF!+#REF!+[4]MY!#REF!+[4]HA!#REF!+[4]PHUC!#REF!+[4]LAM!#REF!+[4]XUAN!#REF!+[4]LIEN!#REF!</f>
        <v>#REF!</v>
      </c>
      <c r="S238" s="885" t="e">
        <f>[4]DAI!#REF!+[4]NAM!#REF!+[4]NHAN!#REF!+[4]LY!#REF!+[4]DUC!#REF!+[4]DONG!#REF!+[4]HPHU!#REF!+[4]BAC!#REF!+[4]THANH!#REF!+#REF!+[4]MY!#REF!+[4]HA!#REF!+[4]PHUC!#REF!+[4]LAM!#REF!+[4]XUAN!#REF!+[4]LIEN!#REF!</f>
        <v>#REF!</v>
      </c>
      <c r="T238" s="885" t="e">
        <f>[4]DAI!#REF!+[4]NAM!#REF!+[4]NHAN!#REF!+[4]LY!#REF!+[4]DUC!#REF!+[4]DONG!#REF!+[4]HPHU!#REF!+[4]BAC!#REF!+[4]THANH!#REF!+#REF!+[4]MY!#REF!+[4]HA!#REF!+[4]PHUC!#REF!+[4]LAM!#REF!+[4]XUAN!#REF!+[4]LIEN!#REF!</f>
        <v>#REF!</v>
      </c>
      <c r="U238" s="885" t="e">
        <f>[4]DAI!#REF!+[4]NAM!#REF!+[4]NHAN!#REF!+[4]LY!#REF!+[4]DUC!#REF!+[4]DONG!#REF!+[4]HPHU!#REF!+[4]BAC!#REF!+[4]THANH!#REF!+#REF!+[4]MY!#REF!+[4]HA!#REF!+[4]PHUC!#REF!+[4]LAM!#REF!+[4]XUAN!#REF!+[4]LIEN!#REF!</f>
        <v>#REF!</v>
      </c>
      <c r="V238" s="885" t="e">
        <f>[4]DAI!#REF!+[4]NAM!#REF!+[4]NHAN!#REF!+[4]LY!#REF!+[4]DUC!#REF!+[4]DONG!#REF!+[4]HPHU!#REF!+[4]BAC!#REF!+[4]THANH!#REF!+#REF!+[4]MY!#REF!+[4]HA!#REF!+[4]PHUC!#REF!+[4]LAM!#REF!+[4]XUAN!#REF!+[4]LIEN!#REF!</f>
        <v>#REF!</v>
      </c>
      <c r="W238" s="885" t="e">
        <f>[4]DAI!#REF!+[4]NAM!#REF!+[4]NHAN!#REF!+[4]LY!#REF!+[4]DUC!#REF!+[4]DONG!#REF!+[4]HPHU!#REF!+[4]BAC!#REF!+[4]THANH!#REF!+#REF!+[4]MY!#REF!+[4]HA!#REF!+[4]PHUC!#REF!+[4]LAM!#REF!+[4]XUAN!#REF!+[4]LIEN!#REF!</f>
        <v>#REF!</v>
      </c>
      <c r="X238" s="885" t="e">
        <f>[4]DAI!#REF!+[4]NAM!#REF!+[4]NHAN!#REF!+[4]LY!#REF!+[4]DUC!#REF!+[4]DONG!#REF!+[4]HPHU!#REF!+[4]BAC!#REF!+[4]THANH!#REF!+#REF!+[4]MY!#REF!+[4]HA!#REF!+[4]PHUC!#REF!+[4]LAM!#REF!+[4]XUAN!#REF!+[4]LIEN!#REF!</f>
        <v>#REF!</v>
      </c>
      <c r="Y238" s="885" t="e">
        <f>[4]DAI!#REF!+[4]NAM!#REF!+[4]NHAN!#REF!+[4]LY!#REF!+[4]DUC!#REF!+[4]DONG!#REF!+[4]HPHU!#REF!+[4]BAC!#REF!+[4]THANH!#REF!+#REF!+[4]MY!#REF!+[4]HA!#REF!+[4]PHUC!#REF!+[4]LAM!#REF!+[4]XUAN!#REF!+[4]LIEN!#REF!</f>
        <v>#REF!</v>
      </c>
      <c r="Z238" s="885" t="e">
        <f>[4]DAI!#REF!+[4]NAM!#REF!+[4]NHAN!#REF!+[4]LY!#REF!+[4]DUC!#REF!+[4]DONG!#REF!+[4]HPHU!#REF!+[4]BAC!#REF!+[4]THANH!#REF!+#REF!+[4]MY!#REF!+[4]HA!#REF!+[4]PHUC!#REF!+[4]LAM!#REF!+[4]XUAN!#REF!+[4]LIEN!#REF!</f>
        <v>#REF!</v>
      </c>
      <c r="AA238" s="885" t="e">
        <f>[4]DAI!#REF!+[4]NAM!#REF!+[4]NHAN!#REF!+[4]LY!#REF!+[4]DUC!#REF!+[4]DONG!#REF!+[4]HPHU!#REF!+[4]BAC!#REF!+[4]THANH!#REF!+#REF!+[4]MY!#REF!+[4]HA!#REF!+[4]PHUC!#REF!+[4]LAM!#REF!+[4]XUAN!#REF!+[4]LIEN!#REF!</f>
        <v>#REF!</v>
      </c>
      <c r="AB238" s="885" t="e">
        <f>[4]DAI!#REF!+[4]NAM!#REF!+[4]NHAN!#REF!+[4]LY!#REF!+[4]DUC!#REF!+[4]DONG!#REF!+[4]HPHU!#REF!+[4]BAC!#REF!+[4]THANH!#REF!+#REF!+[4]MY!#REF!+[4]HA!#REF!+[4]PHUC!#REF!+[4]LAM!#REF!+[4]XUAN!#REF!+[4]LIEN!#REF!</f>
        <v>#REF!</v>
      </c>
      <c r="AC238" s="885" t="e">
        <f>[4]DAI!#REF!+[4]NAM!#REF!+[4]NHAN!#REF!+[4]LY!#REF!+[4]DUC!#REF!+[4]DONG!#REF!+[4]HPHU!#REF!+[4]BAC!#REF!+[4]THANH!#REF!+#REF!+[4]MY!#REF!+[4]HA!#REF!+[4]PHUC!#REF!+[4]LAM!#REF!+[4]XUAN!#REF!+[4]LIEN!#REF!</f>
        <v>#REF!</v>
      </c>
      <c r="AD238" s="867">
        <f>[4]DAI!AD174+[4]NAM!AD172+[4]NHAN!AD174+[4]LY!AD174+[4]DUC!AD174+[4]DONG!AD174+[4]HPHU!AD173+[4]BAC!AD173+[4]THANH!AD174+[4]MY!AD171+[4]HA!AD112+[4]PHUC!AD170+[4]LAM!AD171+[4]XUAN!AD169+[4]LIEN!AD173</f>
        <v>0</v>
      </c>
      <c r="AE238" s="885" t="e">
        <f>[4]DAI!#REF!+[4]NAM!#REF!+[4]NHAN!#REF!+[4]LY!#REF!+[4]DUC!#REF!+[4]DONG!#REF!+[4]HPHU!#REF!+[4]BAC!#REF!+[4]THANH!#REF!+#REF!+[4]MY!#REF!+[4]HA!#REF!+[4]PHUC!#REF!+[4]LAM!#REF!+[4]XUAN!#REF!+[4]LIEN!#REF!</f>
        <v>#REF!</v>
      </c>
      <c r="AF238" s="885" t="e">
        <f>[4]DAI!#REF!+[4]NAM!#REF!+[4]NHAN!#REF!+[4]LY!#REF!+[4]DUC!#REF!+[4]DONG!#REF!+[4]HPHU!#REF!+[4]BAC!#REF!+[4]THANH!#REF!+#REF!+[4]MY!#REF!+[4]HA!#REF!+[4]PHUC!#REF!+[4]LAM!#REF!+[4]XUAN!#REF!+[4]LIEN!#REF!</f>
        <v>#REF!</v>
      </c>
      <c r="AG238" s="885" t="e">
        <f>[4]DAI!#REF!+[4]NAM!#REF!+[4]NHAN!#REF!+[4]LY!#REF!+[4]DUC!#REF!+[4]DONG!#REF!+[4]HPHU!#REF!+[4]BAC!#REF!+[4]THANH!#REF!+#REF!+[4]MY!#REF!+[4]HA!#REF!+[4]PHUC!#REF!+[4]LAM!#REF!+[4]XUAN!#REF!+[4]LIEN!#REF!</f>
        <v>#REF!</v>
      </c>
      <c r="AH238" s="885" t="e">
        <f>[4]DAI!#REF!+[4]NAM!#REF!+[4]NHAN!#REF!+[4]LY!#REF!+[4]DUC!#REF!+[4]DONG!#REF!+[4]HPHU!#REF!+[4]BAC!#REF!+[4]THANH!#REF!+#REF!+[4]MY!#REF!+[4]HA!#REF!+[4]PHUC!#REF!+[4]LAM!#REF!+[4]XUAN!#REF!+[4]LIEN!#REF!</f>
        <v>#REF!</v>
      </c>
      <c r="AI238" s="885" t="e">
        <f>[4]DAI!#REF!+[4]NAM!#REF!+[4]NHAN!#REF!+[4]LY!#REF!+[4]DUC!#REF!+[4]DONG!#REF!+[4]HPHU!#REF!+[4]BAC!#REF!+[4]THANH!#REF!+#REF!+[4]MY!#REF!+[4]HA!#REF!+[4]PHUC!#REF!+[4]LAM!#REF!+[4]XUAN!#REF!+[4]LIEN!#REF!</f>
        <v>#REF!</v>
      </c>
      <c r="AJ238" s="885" t="e">
        <f>[4]DAI!#REF!+[4]NAM!#REF!+[4]NHAN!#REF!+[4]LY!#REF!+[4]DUC!#REF!+[4]DONG!#REF!+[4]HPHU!#REF!+[4]BAC!#REF!+[4]THANH!#REF!+#REF!+[4]MY!#REF!+[4]HA!#REF!+[4]PHUC!#REF!+[4]LAM!#REF!+[4]XUAN!#REF!+[4]LIEN!#REF!</f>
        <v>#REF!</v>
      </c>
      <c r="AK238" s="867">
        <f>[4]DAI!AK174+[4]NAM!AK172+[4]NHAN!AK174+[4]LY!AK174+[4]DUC!AK174+[4]DONG!AK174+[4]HPHU!AK173+[4]BAC!AK173+[4]THANH!AK174+[4]MY!AK171+[4]HA!AK112+[4]PHUC!AK170+[4]LAM!AK171+[4]XUAN!AK169+[4]LIEN!AK173</f>
        <v>0</v>
      </c>
      <c r="AL238" s="885" t="e">
        <f>[4]DAI!#REF!+[4]NAM!#REF!+[4]NHAN!#REF!+[4]LY!#REF!+[4]DUC!#REF!+[4]DONG!#REF!+[4]HPHU!#REF!+[4]BAC!#REF!+[4]THANH!#REF!+#REF!+[4]MY!#REF!+[4]HA!#REF!+[4]PHUC!#REF!+[4]LAM!#REF!+[4]XUAN!#REF!+[4]LIEN!#REF!</f>
        <v>#REF!</v>
      </c>
      <c r="AM238" s="885" t="e">
        <f>[4]DAI!#REF!+[4]NAM!#REF!+[4]NHAN!#REF!+[4]LY!#REF!+[4]DUC!#REF!+[4]DONG!#REF!+[4]HPHU!#REF!+[4]BAC!#REF!+[4]THANH!#REF!+#REF!+[4]MY!#REF!+[4]HA!#REF!+[4]PHUC!#REF!+[4]LAM!#REF!+[4]XUAN!#REF!+[4]LIEN!#REF!</f>
        <v>#REF!</v>
      </c>
      <c r="AN238" s="867">
        <f>[4]DAI!AN174+[4]NAM!AN172+[4]NHAN!AN174+[4]LY!AN174+[4]DUC!AN174+[4]DONG!AN174+[4]HPHU!AN173+[4]BAC!AN173+[4]THANH!AN174+[4]MY!AN171+[4]HA!AN112+[4]PHUC!AN170+[4]LAM!AN171+[4]XUAN!AN169+[4]LIEN!AN173</f>
        <v>0</v>
      </c>
      <c r="AO238" s="885" t="e">
        <f>[4]DAI!#REF!+[4]NAM!#REF!+[4]NHAN!#REF!+[4]LY!#REF!+[4]DUC!#REF!+[4]DONG!#REF!+[4]HPHU!#REF!+[4]BAC!#REF!+[4]THANH!#REF!+#REF!+[4]MY!#REF!+[4]HA!#REF!+[4]PHUC!#REF!+[4]LAM!#REF!+[4]XUAN!#REF!+[4]LIEN!#REF!</f>
        <v>#REF!</v>
      </c>
      <c r="AP238" s="885" t="e">
        <f>[4]DAI!#REF!+[4]NAM!#REF!+[4]NHAN!#REF!+[4]LY!#REF!+[4]DUC!#REF!+[4]DONG!#REF!+[4]HPHU!#REF!+[4]BAC!#REF!+[4]THANH!#REF!+#REF!+[4]MY!#REF!+[4]HA!#REF!+[4]PHUC!#REF!+[4]LAM!#REF!+[4]XUAN!#REF!+[4]LIEN!#REF!</f>
        <v>#REF!</v>
      </c>
      <c r="AQ238" s="885" t="e">
        <f>[4]DAI!#REF!+[4]NAM!#REF!+[4]NHAN!#REF!+[4]LY!#REF!+[4]DUC!#REF!+[4]DONG!#REF!+[4]HPHU!#REF!+[4]BAC!#REF!+[4]THANH!#REF!+#REF!+[4]MY!#REF!+[4]HA!#REF!+[4]PHUC!#REF!+[4]LAM!#REF!+[4]XUAN!#REF!+[4]LIEN!#REF!</f>
        <v>#REF!</v>
      </c>
      <c r="AR238" s="867">
        <f>[4]DAI!AR236+[4]NAM!AR236+[4]NHAN!AR236+[4]LY!AR236+[4]DUC!AR236+[4]DONG!AR236+[4]HPHU!AR236+[4]BAC!AR236+[4]THANH!AR236+[4]MY!AR236+[4]HA!AR236+[4]PHUC!AR236+[4]LAM!AR236+[4]XUAN!AR236+[4]LIEN!AR236+[4]HUNG!AR236+[4]CNAM!AR236+[4]TAY!AR236+[4]HOA!AR236+[4]VAN!AR236+[4]PDINH!AR236+[4]SLOC!AR236+[4]TRUNG!AR236+[4]TAN!AR236+[4]THUONG!AR236+[4]HLAO!AR236+[4]PNHA!AR236+[4]VTRUNG!AR236</f>
        <v>0</v>
      </c>
      <c r="AS238" s="867">
        <f>[4]DAI!AS174+[4]NAM!AS172+[4]NHAN!AS174+[4]LY!AS174+[4]DUC!AS174+[4]DONG!AS174+[4]HPHU!AS173+[4]BAC!AS173+[4]THANH!AS174+[4]MY!AS171+[4]HA!AS112+[4]PHUC!AS170+[4]LAM!AS171+[4]XUAN!AS169+[4]LIEN!AS173</f>
        <v>0</v>
      </c>
      <c r="AT238" s="867"/>
      <c r="AU238" s="867">
        <f>[4]DAI!AU174+[4]NAM!AU172+[4]NHAN!AU174+[4]LY!AU174+[4]DUC!AU174+[4]DONG!AU174+[4]HPHU!AU173+[4]BAC!AU173+[4]THANH!AU174+[4]MY!AU171+[4]HA!AU112+[4]PHUC!AU170+[4]LAM!AU171+[4]XUAN!AU169+[4]LIEN!AU173</f>
        <v>0</v>
      </c>
      <c r="AV238" s="838">
        <f>[4]DAI!AV236+[4]NAM!AV236+[4]NHAN!AV236+[4]LY!AV236+[4]DUC!AV236+[4]DONG!AV236+[4]HPHU!AV236+[4]BAC!AV236+[4]THANH!AV236+[4]MY!AV236+[4]HA!AV236+[4]PHUC!AV236+[4]LAM!AV236+[4]XUAN!AV236+[4]LIEN!AV236+[4]HUNG!AV236+[4]CNAM!AV236+[4]TAY!AV236+[4]HOA!AV236+[4]VAN!AV236+[4]PDINH!AV236+[4]SLOC!AV236+[4]TRUNG!AV236+[4]TAN!AV236+[4]THUONG!AV236+[4]HLAO!AV236+[4]PNHA!AV236+[4]VTRUNG!AV236</f>
        <v>0</v>
      </c>
      <c r="AW238" s="885" t="e">
        <f>[4]DAI!#REF!+[4]NAM!#REF!+[4]NHAN!#REF!+[4]LY!#REF!+[4]DUC!#REF!+[4]DONG!#REF!+[4]HPHU!#REF!+[4]BAC!#REF!+[4]THANH!#REF!+#REF!+[4]MY!#REF!+[4]HA!#REF!+[4]PHUC!#REF!+[4]LAM!#REF!+[4]XUAN!#REF!+[4]LIEN!#REF!</f>
        <v>#REF!</v>
      </c>
      <c r="AX238" s="885" t="e">
        <f>[4]DAI!#REF!+[4]NAM!#REF!+[4]NHAN!#REF!+[4]LY!#REF!+[4]DUC!#REF!+[4]DONG!#REF!+[4]HPHU!#REF!+[4]BAC!#REF!+[4]THANH!#REF!+#REF!+[4]MY!#REF!+[4]HA!#REF!+[4]PHUC!#REF!+[4]LAM!#REF!+[4]XUAN!#REF!+[4]LIEN!#REF!</f>
        <v>#REF!</v>
      </c>
      <c r="AY238" s="885" t="e">
        <f>[4]DAI!#REF!+[4]NAM!#REF!+[4]NHAN!#REF!+[4]LY!#REF!+[4]DUC!#REF!+[4]DONG!#REF!+[4]HPHU!#REF!+[4]BAC!#REF!+[4]THANH!#REF!+#REF!+[4]MY!#REF!+[4]HA!#REF!+[4]PHUC!#REF!+[4]LAM!#REF!+[4]XUAN!#REF!+[4]LIEN!#REF!</f>
        <v>#REF!</v>
      </c>
      <c r="AZ238" s="867">
        <f>[4]DAI!AZ174+[4]NAM!AZ172+[4]NHAN!AZ174+[4]LY!AZ174+[4]DUC!AZ174+[4]DONG!AZ174+[4]HPHU!AZ173+[4]BAC!AZ173+[4]THANH!AZ174+[4]MY!AZ171+[4]HA!AZ112+[4]PHUC!AZ170+[4]LAM!AZ171+[4]XUAN!AZ169+[4]LIEN!AZ173</f>
        <v>0</v>
      </c>
      <c r="BA238" s="885" t="e">
        <f>[4]DAI!#REF!+[4]NAM!#REF!+[4]NHAN!#REF!+[4]LY!#REF!+[4]DUC!#REF!+[4]DONG!#REF!+[4]HPHU!#REF!+[4]BAC!#REF!+[4]THANH!#REF!+#REF!+[4]MY!#REF!+[4]HA!#REF!+[4]PHUC!#REF!+[4]LAM!#REF!+[4]XUAN!#REF!+[4]LIEN!#REF!</f>
        <v>#REF!</v>
      </c>
      <c r="BB238" s="885" t="e">
        <f>[4]DAI!#REF!+[4]NAM!#REF!+[4]NHAN!#REF!+[4]LY!#REF!+[4]DUC!#REF!+[4]DONG!#REF!+[4]HPHU!#REF!+[4]BAC!#REF!+[4]THANH!#REF!+#REF!+[4]MY!#REF!+[4]HA!#REF!+[4]PHUC!#REF!+[4]LAM!#REF!+[4]XUAN!#REF!+[4]LIEN!#REF!</f>
        <v>#REF!</v>
      </c>
      <c r="BC238" s="885" t="e">
        <f>[4]DAI!#REF!+[4]NAM!#REF!+[4]NHAN!#REF!+[4]LY!#REF!+[4]DUC!#REF!+[4]DONG!#REF!+[4]HPHU!#REF!+[4]BAC!#REF!+[4]THANH!#REF!+#REF!+[4]MY!#REF!+[4]HA!#REF!+[4]PHUC!#REF!+[4]LAM!#REF!+[4]XUAN!#REF!+[4]LIEN!#REF!</f>
        <v>#REF!</v>
      </c>
      <c r="BD238" s="867">
        <f>[4]DAI!BD174+[4]NAM!BD172+[4]NHAN!BD174+[4]LY!BD174+[4]DUC!BD174+[4]DONG!BD174+[4]HPHU!BD173+[4]BAC!BD173+[4]THANH!BD174+[4]MY!BD171+[4]HA!BD112+[4]PHUC!BD170+[4]LAM!BD171+[4]XUAN!BD169+[4]LIEN!BD173</f>
        <v>0</v>
      </c>
      <c r="BE238" s="885" t="e">
        <f>[4]DAI!#REF!+[4]NAM!#REF!+[4]NHAN!#REF!+[4]LY!#REF!+[4]DUC!#REF!+[4]DONG!#REF!+[4]HPHU!#REF!+[4]BAC!#REF!+[4]THANH!#REF!+#REF!+[4]MY!#REF!+[4]HA!#REF!+[4]PHUC!#REF!+[4]LAM!#REF!+[4]XUAN!#REF!+[4]LIEN!#REF!</f>
        <v>#REF!</v>
      </c>
      <c r="BF238" s="885" t="e">
        <f>[4]DAI!#REF!+[4]NAM!#REF!+[4]NHAN!#REF!+[4]LY!#REF!+[4]DUC!#REF!+[4]DONG!#REF!+[4]HPHU!#REF!+[4]BAC!#REF!+[4]THANH!#REF!+#REF!+[4]MY!#REF!+[4]HA!#REF!+[4]PHUC!#REF!+[4]LAM!#REF!+[4]XUAN!#REF!+[4]LIEN!#REF!</f>
        <v>#REF!</v>
      </c>
      <c r="BG238" s="885" t="e">
        <f>[4]DAI!#REF!+[4]NAM!#REF!+[4]NHAN!#REF!+[4]LY!#REF!+[4]DUC!#REF!+[4]DONG!#REF!+[4]HPHU!#REF!+[4]BAC!#REF!+[4]THANH!#REF!+#REF!+[4]MY!#REF!+[4]HA!#REF!+[4]PHUC!#REF!+[4]LAM!#REF!+[4]XUAN!#REF!+[4]LIEN!#REF!</f>
        <v>#REF!</v>
      </c>
      <c r="BH238" s="885" t="e">
        <f>[4]DAI!#REF!+[4]NAM!#REF!+[4]NHAN!#REF!+[4]LY!#REF!+[4]DUC!#REF!+[4]DONG!#REF!+[4]HPHU!#REF!+[4]BAC!#REF!+[4]THANH!#REF!+#REF!+[4]MY!#REF!+[4]HA!#REF!+[4]PHUC!#REF!+[4]LAM!#REF!+[4]XUAN!#REF!+[4]LIEN!#REF!</f>
        <v>#REF!</v>
      </c>
      <c r="BI238" s="885" t="e">
        <f>[4]DAI!#REF!+[4]NAM!#REF!+[4]NHAN!#REF!+[4]LY!#REF!+[4]DUC!#REF!+[4]DONG!#REF!+[4]HPHU!#REF!+[4]BAC!#REF!+[4]THANH!#REF!+#REF!+[4]MY!#REF!+[4]HA!#REF!+[4]PHUC!#REF!+[4]LAM!#REF!+[4]XUAN!#REF!+[4]LIEN!#REF!</f>
        <v>#REF!</v>
      </c>
      <c r="BJ238" s="885" t="e">
        <f>[4]DAI!#REF!+[4]NAM!#REF!+[4]NHAN!#REF!+[4]LY!#REF!+[4]DUC!#REF!+[4]DONG!#REF!+[4]HPHU!#REF!+[4]BAC!#REF!+[4]THANH!#REF!+#REF!+[4]MY!#REF!+[4]HA!#REF!+[4]PHUC!#REF!+[4]LAM!#REF!+[4]XUAN!#REF!+[4]LIEN!#REF!</f>
        <v>#REF!</v>
      </c>
      <c r="BK238" s="885" t="e">
        <f>[4]DAI!#REF!+[4]NAM!#REF!+[4]NHAN!#REF!+[4]LY!#REF!+[4]DUC!#REF!+[4]DONG!#REF!+[4]HPHU!#REF!+[4]BAC!#REF!+[4]THANH!#REF!+#REF!+[4]MY!#REF!+[4]HA!#REF!+[4]PHUC!#REF!+[4]LAM!#REF!+[4]XUAN!#REF!+[4]LIEN!#REF!</f>
        <v>#REF!</v>
      </c>
      <c r="BL238" s="885" t="e">
        <f>[4]DAI!#REF!+[4]NAM!#REF!+[4]NHAN!#REF!+[4]LY!#REF!+[4]DUC!#REF!+[4]DONG!#REF!+[4]HPHU!#REF!+[4]BAC!#REF!+[4]THANH!#REF!+#REF!+[4]MY!#REF!+[4]HA!#REF!+[4]PHUC!#REF!+[4]LAM!#REF!+[4]XUAN!#REF!+[4]LIEN!#REF!</f>
        <v>#REF!</v>
      </c>
    </row>
    <row r="239" spans="1:64" ht="24" hidden="1" customHeight="1" x14ac:dyDescent="0.2">
      <c r="A239" s="886" t="s">
        <v>91</v>
      </c>
      <c r="B239" s="845" t="s">
        <v>94</v>
      </c>
      <c r="C239" s="887" t="s">
        <v>95</v>
      </c>
      <c r="D239" s="885" t="e">
        <f>[4]DAI!#REF!+[4]NAM!#REF!+[4]NHAN!#REF!+[4]LY!#REF!+[4]DUC!#REF!+[4]DONG!#REF!+[4]HPHU!#REF!+[4]BAC!#REF!+[4]THANH!#REF!+#REF!+[4]MY!#REF!+[4]HA!#REF!+[4]PHUC!#REF!+[4]LAM!#REF!+[4]XUAN!#REF!+[4]LIEN!#REF!</f>
        <v>#REF!</v>
      </c>
      <c r="E239" s="885" t="e">
        <f>[4]DAI!#REF!+[4]NAM!#REF!+[4]NHAN!#REF!+[4]LY!#REF!+[4]DUC!#REF!+[4]DONG!#REF!+[4]HPHU!#REF!+[4]BAC!#REF!+[4]THANH!#REF!+#REF!+[4]MY!#REF!+[4]HA!#REF!+[4]PHUC!#REF!+[4]LAM!#REF!+[4]XUAN!#REF!+[4]LIEN!#REF!</f>
        <v>#REF!</v>
      </c>
      <c r="F239" s="885" t="e">
        <f>[4]DAI!#REF!+[4]NAM!#REF!+[4]NHAN!#REF!+[4]LY!#REF!+[4]DUC!#REF!+[4]DONG!#REF!+[4]HPHU!#REF!+[4]BAC!#REF!+[4]THANH!#REF!+#REF!+[4]MY!#REF!+[4]HA!#REF!+[4]PHUC!#REF!+[4]LAM!#REF!+[4]XUAN!#REF!+[4]LIEN!#REF!</f>
        <v>#REF!</v>
      </c>
      <c r="G239" s="867">
        <f>[4]DAI!G237+[4]NAM!G237+[4]NHAN!G237+[4]LY!G237+[4]DUC!G237+[4]DONG!G237+[4]HPHU!G237+[4]BAC!G237+[4]THANH!G237+[4]MY!G237+[4]HA!G237+[4]PHUC!G237+[4]LAM!G237+[4]XUAN!G237+[4]LIEN!G237+[4]HUNG!G237+[4]CNAM!G237+[4]TAY!G237+[4]HOA!G237+[4]VAN!G237+[4]PDINH!G237+[4]SLOC!G237+[4]TRUNG!G237+[4]TAN!G237+[4]THUONG!G237+[4]HLAO!G237+[4]PNHA!G237+[4]VTRUNG!G237</f>
        <v>0</v>
      </c>
      <c r="H239" s="885" t="e">
        <f>[4]DAI!#REF!+[4]NAM!#REF!+[4]NHAN!#REF!+[4]LY!#REF!+[4]DUC!#REF!+[4]DONG!#REF!+[4]HPHU!#REF!+[4]BAC!#REF!+[4]THANH!#REF!+#REF!+[4]MY!#REF!+[4]HA!#REF!+[4]PHUC!#REF!+[4]LAM!#REF!+[4]XUAN!#REF!+[4]LIEN!#REF!</f>
        <v>#REF!</v>
      </c>
      <c r="I239" s="885" t="e">
        <f>[4]DAI!#REF!+[4]NAM!#REF!+[4]NHAN!#REF!+[4]LY!#REF!+[4]DUC!#REF!+[4]DONG!#REF!+[4]HPHU!#REF!+[4]BAC!#REF!+[4]THANH!#REF!+#REF!+[4]MY!#REF!+[4]HA!#REF!+[4]PHUC!#REF!+[4]LAM!#REF!+[4]XUAN!#REF!+[4]LIEN!#REF!</f>
        <v>#REF!</v>
      </c>
      <c r="J239" s="867">
        <f>[4]DAI!J237+[4]NAM!J237+[4]NHAN!J237+[4]LY!J237+[4]DUC!J237+[4]DONG!J237+[4]HPHU!J237+[4]BAC!J237+[4]THANH!J237+[4]MY!J237+[4]HA!J237+[4]PHUC!J237+[4]LAM!J237+[4]XUAN!J237+[4]LIEN!J237+[4]HUNG!J237+[4]CNAM!J237+[4]TAY!J237+[4]HOA!J237+[4]VAN!J237+[4]PDINH!J237+[4]SLOC!J237+[4]TRUNG!J237+[4]TAN!J237+[4]THUONG!J237+[4]HLAO!J237+[4]PNHA!J237+[4]VTRUNG!J237</f>
        <v>0</v>
      </c>
      <c r="K239" s="885" t="e">
        <f>[4]DAI!#REF!+[4]NAM!#REF!+[4]NHAN!#REF!+[4]LY!#REF!+[4]DUC!#REF!+[4]DONG!#REF!+[4]HPHU!#REF!+[4]BAC!#REF!+[4]THANH!#REF!+#REF!+[4]MY!#REF!+[4]HA!#REF!+[4]PHUC!#REF!+[4]LAM!#REF!+[4]XUAN!#REF!+[4]LIEN!#REF!</f>
        <v>#REF!</v>
      </c>
      <c r="L239" s="885" t="e">
        <f>[4]DAI!#REF!+[4]NAM!#REF!+[4]NHAN!#REF!+[4]LY!#REF!+[4]DUC!#REF!+[4]DONG!#REF!+[4]HPHU!#REF!+[4]BAC!#REF!+[4]THANH!#REF!+#REF!+[4]MY!#REF!+[4]HA!#REF!+[4]PHUC!#REF!+[4]LAM!#REF!+[4]XUAN!#REF!+[4]LIEN!#REF!</f>
        <v>#REF!</v>
      </c>
      <c r="M239" s="885" t="e">
        <f>[4]DAI!#REF!+[4]NAM!#REF!+[4]NHAN!#REF!+[4]LY!#REF!+[4]DUC!#REF!+[4]DONG!#REF!+[4]HPHU!#REF!+[4]BAC!#REF!+[4]THANH!#REF!+#REF!+[4]MY!#REF!+[4]HA!#REF!+[4]PHUC!#REF!+[4]LAM!#REF!+[4]XUAN!#REF!+[4]LIEN!#REF!</f>
        <v>#REF!</v>
      </c>
      <c r="N239" s="867">
        <f>[4]DAI!N237+[4]NAM!N237+[4]NHAN!N237+[4]LY!N237+[4]DUC!N237+[4]DONG!N237+[4]HPHU!N237+[4]BAC!N237+[4]THANH!N237+[4]MY!N237+[4]HA!N237+[4]PHUC!N237+[4]LAM!N237+[4]XUAN!N237+[4]LIEN!N237+[4]HUNG!N237+[4]CNAM!N237+[4]TAY!N237+[4]HOA!N237+[4]VAN!N237+[4]PDINH!N237+[4]SLOC!N237+[4]TRUNG!N237+[4]TAN!N237+[4]THUONG!N237+[4]HLAO!N237+[4]PNHA!N237+[4]VTRUNG!N237</f>
        <v>0</v>
      </c>
      <c r="O239" s="867">
        <f>[4]DAI!O237+[4]NAM!O237+[4]NHAN!O237+[4]LY!O237+[4]DUC!O237+[4]DONG!O237+[4]HPHU!O237+[4]BAC!O237+[4]THANH!O237+[4]MY!O237+[4]HA!O237+[4]PHUC!O237+[4]LAM!O237+[4]XUAN!O237+[4]LIEN!O237+[4]HUNG!O237+[4]CNAM!O237+[4]TAY!O237+[4]HOA!O237+[4]VAN!O237+[4]PDINH!O237+[4]SLOC!O237+[4]TRUNG!O237+[4]TAN!O237+[4]THUONG!O237+[4]HLAO!O237+[4]PNHA!O237+[4]VTRUNG!O237</f>
        <v>0</v>
      </c>
      <c r="P239" s="867">
        <f>[4]DAI!P175+[4]NAM!P173+[4]NHAN!P175+[4]LY!P175+[4]DUC!P175+[4]DONG!P175+[4]HPHU!P174+[4]BAC!P174+[4]THANH!P175+[4]MY!P172+[4]HA!P113+[4]PHUC!P171+[4]LAM!P172+[4]XUAN!P170+[4]LIEN!P174</f>
        <v>0</v>
      </c>
      <c r="Q239" s="885" t="e">
        <f>[4]DAI!#REF!+[4]NAM!#REF!+[4]NHAN!#REF!+[4]LY!#REF!+[4]DUC!#REF!+[4]DONG!#REF!+[4]HPHU!#REF!+[4]BAC!#REF!+[4]THANH!#REF!+#REF!+[4]MY!#REF!+[4]HA!#REF!+[4]PHUC!#REF!+[4]LAM!#REF!+[4]XUAN!#REF!+[4]LIEN!#REF!</f>
        <v>#REF!</v>
      </c>
      <c r="R239" s="882" t="e">
        <f>[4]DAI!#REF!+[4]NAM!#REF!+[4]NHAN!#REF!+[4]LY!#REF!+[4]DUC!#REF!+[4]DONG!#REF!+[4]HPHU!#REF!+[4]BAC!#REF!+[4]THANH!#REF!+#REF!+[4]MY!#REF!+[4]HA!#REF!+[4]PHUC!#REF!+[4]LAM!#REF!+[4]XUAN!#REF!+[4]LIEN!#REF!</f>
        <v>#REF!</v>
      </c>
      <c r="S239" s="885" t="e">
        <f>[4]DAI!#REF!+[4]NAM!#REF!+[4]NHAN!#REF!+[4]LY!#REF!+[4]DUC!#REF!+[4]DONG!#REF!+[4]HPHU!#REF!+[4]BAC!#REF!+[4]THANH!#REF!+#REF!+[4]MY!#REF!+[4]HA!#REF!+[4]PHUC!#REF!+[4]LAM!#REF!+[4]XUAN!#REF!+[4]LIEN!#REF!</f>
        <v>#REF!</v>
      </c>
      <c r="T239" s="885" t="e">
        <f>[4]DAI!#REF!+[4]NAM!#REF!+[4]NHAN!#REF!+[4]LY!#REF!+[4]DUC!#REF!+[4]DONG!#REF!+[4]HPHU!#REF!+[4]BAC!#REF!+[4]THANH!#REF!+#REF!+[4]MY!#REF!+[4]HA!#REF!+[4]PHUC!#REF!+[4]LAM!#REF!+[4]XUAN!#REF!+[4]LIEN!#REF!</f>
        <v>#REF!</v>
      </c>
      <c r="U239" s="885" t="e">
        <f>[4]DAI!#REF!+[4]NAM!#REF!+[4]NHAN!#REF!+[4]LY!#REF!+[4]DUC!#REF!+[4]DONG!#REF!+[4]HPHU!#REF!+[4]BAC!#REF!+[4]THANH!#REF!+#REF!+[4]MY!#REF!+[4]HA!#REF!+[4]PHUC!#REF!+[4]LAM!#REF!+[4]XUAN!#REF!+[4]LIEN!#REF!</f>
        <v>#REF!</v>
      </c>
      <c r="V239" s="885" t="e">
        <f>[4]DAI!#REF!+[4]NAM!#REF!+[4]NHAN!#REF!+[4]LY!#REF!+[4]DUC!#REF!+[4]DONG!#REF!+[4]HPHU!#REF!+[4]BAC!#REF!+[4]THANH!#REF!+#REF!+[4]MY!#REF!+[4]HA!#REF!+[4]PHUC!#REF!+[4]LAM!#REF!+[4]XUAN!#REF!+[4]LIEN!#REF!</f>
        <v>#REF!</v>
      </c>
      <c r="W239" s="885" t="e">
        <f>[4]DAI!#REF!+[4]NAM!#REF!+[4]NHAN!#REF!+[4]LY!#REF!+[4]DUC!#REF!+[4]DONG!#REF!+[4]HPHU!#REF!+[4]BAC!#REF!+[4]THANH!#REF!+#REF!+[4]MY!#REF!+[4]HA!#REF!+[4]PHUC!#REF!+[4]LAM!#REF!+[4]XUAN!#REF!+[4]LIEN!#REF!</f>
        <v>#REF!</v>
      </c>
      <c r="X239" s="885" t="e">
        <f>[4]DAI!#REF!+[4]NAM!#REF!+[4]NHAN!#REF!+[4]LY!#REF!+[4]DUC!#REF!+[4]DONG!#REF!+[4]HPHU!#REF!+[4]BAC!#REF!+[4]THANH!#REF!+#REF!+[4]MY!#REF!+[4]HA!#REF!+[4]PHUC!#REF!+[4]LAM!#REF!+[4]XUAN!#REF!+[4]LIEN!#REF!</f>
        <v>#REF!</v>
      </c>
      <c r="Y239" s="885" t="e">
        <f>[4]DAI!#REF!+[4]NAM!#REF!+[4]NHAN!#REF!+[4]LY!#REF!+[4]DUC!#REF!+[4]DONG!#REF!+[4]HPHU!#REF!+[4]BAC!#REF!+[4]THANH!#REF!+#REF!+[4]MY!#REF!+[4]HA!#REF!+[4]PHUC!#REF!+[4]LAM!#REF!+[4]XUAN!#REF!+[4]LIEN!#REF!</f>
        <v>#REF!</v>
      </c>
      <c r="Z239" s="885" t="e">
        <f>[4]DAI!#REF!+[4]NAM!#REF!+[4]NHAN!#REF!+[4]LY!#REF!+[4]DUC!#REF!+[4]DONG!#REF!+[4]HPHU!#REF!+[4]BAC!#REF!+[4]THANH!#REF!+#REF!+[4]MY!#REF!+[4]HA!#REF!+[4]PHUC!#REF!+[4]LAM!#REF!+[4]XUAN!#REF!+[4]LIEN!#REF!</f>
        <v>#REF!</v>
      </c>
      <c r="AA239" s="885" t="e">
        <f>[4]DAI!#REF!+[4]NAM!#REF!+[4]NHAN!#REF!+[4]LY!#REF!+[4]DUC!#REF!+[4]DONG!#REF!+[4]HPHU!#REF!+[4]BAC!#REF!+[4]THANH!#REF!+#REF!+[4]MY!#REF!+[4]HA!#REF!+[4]PHUC!#REF!+[4]LAM!#REF!+[4]XUAN!#REF!+[4]LIEN!#REF!</f>
        <v>#REF!</v>
      </c>
      <c r="AB239" s="885" t="e">
        <f>[4]DAI!#REF!+[4]NAM!#REF!+[4]NHAN!#REF!+[4]LY!#REF!+[4]DUC!#REF!+[4]DONG!#REF!+[4]HPHU!#REF!+[4]BAC!#REF!+[4]THANH!#REF!+#REF!+[4]MY!#REF!+[4]HA!#REF!+[4]PHUC!#REF!+[4]LAM!#REF!+[4]XUAN!#REF!+[4]LIEN!#REF!</f>
        <v>#REF!</v>
      </c>
      <c r="AC239" s="885" t="e">
        <f>[4]DAI!#REF!+[4]NAM!#REF!+[4]NHAN!#REF!+[4]LY!#REF!+[4]DUC!#REF!+[4]DONG!#REF!+[4]HPHU!#REF!+[4]BAC!#REF!+[4]THANH!#REF!+#REF!+[4]MY!#REF!+[4]HA!#REF!+[4]PHUC!#REF!+[4]LAM!#REF!+[4]XUAN!#REF!+[4]LIEN!#REF!</f>
        <v>#REF!</v>
      </c>
      <c r="AD239" s="867">
        <f>[4]DAI!AD175+[4]NAM!AD173+[4]NHAN!AD175+[4]LY!AD175+[4]DUC!AD175+[4]DONG!AD175+[4]HPHU!AD174+[4]BAC!AD174+[4]THANH!AD175+[4]MY!AD172+[4]HA!AD113+[4]PHUC!AD171+[4]LAM!AD172+[4]XUAN!AD170+[4]LIEN!AD174</f>
        <v>0</v>
      </c>
      <c r="AE239" s="885" t="e">
        <f>[4]DAI!#REF!+[4]NAM!#REF!+[4]NHAN!#REF!+[4]LY!#REF!+[4]DUC!#REF!+[4]DONG!#REF!+[4]HPHU!#REF!+[4]BAC!#REF!+[4]THANH!#REF!+#REF!+[4]MY!#REF!+[4]HA!#REF!+[4]PHUC!#REF!+[4]LAM!#REF!+[4]XUAN!#REF!+[4]LIEN!#REF!</f>
        <v>#REF!</v>
      </c>
      <c r="AF239" s="885" t="e">
        <f>[4]DAI!#REF!+[4]NAM!#REF!+[4]NHAN!#REF!+[4]LY!#REF!+[4]DUC!#REF!+[4]DONG!#REF!+[4]HPHU!#REF!+[4]BAC!#REF!+[4]THANH!#REF!+#REF!+[4]MY!#REF!+[4]HA!#REF!+[4]PHUC!#REF!+[4]LAM!#REF!+[4]XUAN!#REF!+[4]LIEN!#REF!</f>
        <v>#REF!</v>
      </c>
      <c r="AG239" s="885" t="e">
        <f>[4]DAI!#REF!+[4]NAM!#REF!+[4]NHAN!#REF!+[4]LY!#REF!+[4]DUC!#REF!+[4]DONG!#REF!+[4]HPHU!#REF!+[4]BAC!#REF!+[4]THANH!#REF!+#REF!+[4]MY!#REF!+[4]HA!#REF!+[4]PHUC!#REF!+[4]LAM!#REF!+[4]XUAN!#REF!+[4]LIEN!#REF!</f>
        <v>#REF!</v>
      </c>
      <c r="AH239" s="885" t="e">
        <f>[4]DAI!#REF!+[4]NAM!#REF!+[4]NHAN!#REF!+[4]LY!#REF!+[4]DUC!#REF!+[4]DONG!#REF!+[4]HPHU!#REF!+[4]BAC!#REF!+[4]THANH!#REF!+#REF!+[4]MY!#REF!+[4]HA!#REF!+[4]PHUC!#REF!+[4]LAM!#REF!+[4]XUAN!#REF!+[4]LIEN!#REF!</f>
        <v>#REF!</v>
      </c>
      <c r="AI239" s="885" t="e">
        <f>[4]DAI!#REF!+[4]NAM!#REF!+[4]NHAN!#REF!+[4]LY!#REF!+[4]DUC!#REF!+[4]DONG!#REF!+[4]HPHU!#REF!+[4]BAC!#REF!+[4]THANH!#REF!+#REF!+[4]MY!#REF!+[4]HA!#REF!+[4]PHUC!#REF!+[4]LAM!#REF!+[4]XUAN!#REF!+[4]LIEN!#REF!</f>
        <v>#REF!</v>
      </c>
      <c r="AJ239" s="885" t="e">
        <f>[4]DAI!#REF!+[4]NAM!#REF!+[4]NHAN!#REF!+[4]LY!#REF!+[4]DUC!#REF!+[4]DONG!#REF!+[4]HPHU!#REF!+[4]BAC!#REF!+[4]THANH!#REF!+#REF!+[4]MY!#REF!+[4]HA!#REF!+[4]PHUC!#REF!+[4]LAM!#REF!+[4]XUAN!#REF!+[4]LIEN!#REF!</f>
        <v>#REF!</v>
      </c>
      <c r="AK239" s="867">
        <f>[4]DAI!AK175+[4]NAM!AK173+[4]NHAN!AK175+[4]LY!AK175+[4]DUC!AK175+[4]DONG!AK175+[4]HPHU!AK174+[4]BAC!AK174+[4]THANH!AK175+[4]MY!AK172+[4]HA!AK113+[4]PHUC!AK171+[4]LAM!AK172+[4]XUAN!AK170+[4]LIEN!AK174</f>
        <v>0</v>
      </c>
      <c r="AL239" s="885" t="e">
        <f>[4]DAI!#REF!+[4]NAM!#REF!+[4]NHAN!#REF!+[4]LY!#REF!+[4]DUC!#REF!+[4]DONG!#REF!+[4]HPHU!#REF!+[4]BAC!#REF!+[4]THANH!#REF!+#REF!+[4]MY!#REF!+[4]HA!#REF!+[4]PHUC!#REF!+[4]LAM!#REF!+[4]XUAN!#REF!+[4]LIEN!#REF!</f>
        <v>#REF!</v>
      </c>
      <c r="AM239" s="885" t="e">
        <f>[4]DAI!#REF!+[4]NAM!#REF!+[4]NHAN!#REF!+[4]LY!#REF!+[4]DUC!#REF!+[4]DONG!#REF!+[4]HPHU!#REF!+[4]BAC!#REF!+[4]THANH!#REF!+#REF!+[4]MY!#REF!+[4]HA!#REF!+[4]PHUC!#REF!+[4]LAM!#REF!+[4]XUAN!#REF!+[4]LIEN!#REF!</f>
        <v>#REF!</v>
      </c>
      <c r="AN239" s="867">
        <f>[4]DAI!AN175+[4]NAM!AN173+[4]NHAN!AN175+[4]LY!AN175+[4]DUC!AN175+[4]DONG!AN175+[4]HPHU!AN174+[4]BAC!AN174+[4]THANH!AN175+[4]MY!AN172+[4]HA!AN113+[4]PHUC!AN171+[4]LAM!AN172+[4]XUAN!AN170+[4]LIEN!AN174</f>
        <v>0</v>
      </c>
      <c r="AO239" s="885" t="e">
        <f>[4]DAI!#REF!+[4]NAM!#REF!+[4]NHAN!#REF!+[4]LY!#REF!+[4]DUC!#REF!+[4]DONG!#REF!+[4]HPHU!#REF!+[4]BAC!#REF!+[4]THANH!#REF!+#REF!+[4]MY!#REF!+[4]HA!#REF!+[4]PHUC!#REF!+[4]LAM!#REF!+[4]XUAN!#REF!+[4]LIEN!#REF!</f>
        <v>#REF!</v>
      </c>
      <c r="AP239" s="885" t="e">
        <f>[4]DAI!#REF!+[4]NAM!#REF!+[4]NHAN!#REF!+[4]LY!#REF!+[4]DUC!#REF!+[4]DONG!#REF!+[4]HPHU!#REF!+[4]BAC!#REF!+[4]THANH!#REF!+#REF!+[4]MY!#REF!+[4]HA!#REF!+[4]PHUC!#REF!+[4]LAM!#REF!+[4]XUAN!#REF!+[4]LIEN!#REF!</f>
        <v>#REF!</v>
      </c>
      <c r="AQ239" s="885" t="e">
        <f>[4]DAI!#REF!+[4]NAM!#REF!+[4]NHAN!#REF!+[4]LY!#REF!+[4]DUC!#REF!+[4]DONG!#REF!+[4]HPHU!#REF!+[4]BAC!#REF!+[4]THANH!#REF!+#REF!+[4]MY!#REF!+[4]HA!#REF!+[4]PHUC!#REF!+[4]LAM!#REF!+[4]XUAN!#REF!+[4]LIEN!#REF!</f>
        <v>#REF!</v>
      </c>
      <c r="AR239" s="867">
        <f>[4]DAI!AR237+[4]NAM!AR237+[4]NHAN!AR237+[4]LY!AR237+[4]DUC!AR237+[4]DONG!AR237+[4]HPHU!AR237+[4]BAC!AR237+[4]THANH!AR237+[4]MY!AR237+[4]HA!AR237+[4]PHUC!AR237+[4]LAM!AR237+[4]XUAN!AR237+[4]LIEN!AR237+[4]HUNG!AR237+[4]CNAM!AR237+[4]TAY!AR237+[4]HOA!AR237+[4]VAN!AR237+[4]PDINH!AR237+[4]SLOC!AR237+[4]TRUNG!AR237+[4]TAN!AR237+[4]THUONG!AR237+[4]HLAO!AR237+[4]PNHA!AR237+[4]VTRUNG!AR237</f>
        <v>0</v>
      </c>
      <c r="AS239" s="867">
        <f>[4]DAI!AS175+[4]NAM!AS173+[4]NHAN!AS175+[4]LY!AS175+[4]DUC!AS175+[4]DONG!AS175+[4]HPHU!AS174+[4]BAC!AS174+[4]THANH!AS175+[4]MY!AS172+[4]HA!AS113+[4]PHUC!AS171+[4]LAM!AS172+[4]XUAN!AS170+[4]LIEN!AS174</f>
        <v>0</v>
      </c>
      <c r="AT239" s="867"/>
      <c r="AU239" s="867">
        <f>[4]DAI!AU175+[4]NAM!AU173+[4]NHAN!AU175+[4]LY!AU175+[4]DUC!AU175+[4]DONG!AU175+[4]HPHU!AU174+[4]BAC!AU174+[4]THANH!AU175+[4]MY!AU172+[4]HA!AU113+[4]PHUC!AU171+[4]LAM!AU172+[4]XUAN!AU170+[4]LIEN!AU174</f>
        <v>0</v>
      </c>
      <c r="AV239" s="838">
        <f>[4]DAI!AV237+[4]NAM!AV237+[4]NHAN!AV237+[4]LY!AV237+[4]DUC!AV237+[4]DONG!AV237+[4]HPHU!AV237+[4]BAC!AV237+[4]THANH!AV237+[4]MY!AV237+[4]HA!AV237+[4]PHUC!AV237+[4]LAM!AV237+[4]XUAN!AV237+[4]LIEN!AV237+[4]HUNG!AV237+[4]CNAM!AV237+[4]TAY!AV237+[4]HOA!AV237+[4]VAN!AV237+[4]PDINH!AV237+[4]SLOC!AV237+[4]TRUNG!AV237+[4]TAN!AV237+[4]THUONG!AV237+[4]HLAO!AV237+[4]PNHA!AV237+[4]VTRUNG!AV237</f>
        <v>0</v>
      </c>
      <c r="AW239" s="885" t="e">
        <f>[4]DAI!#REF!+[4]NAM!#REF!+[4]NHAN!#REF!+[4]LY!#REF!+[4]DUC!#REF!+[4]DONG!#REF!+[4]HPHU!#REF!+[4]BAC!#REF!+[4]THANH!#REF!+#REF!+[4]MY!#REF!+[4]HA!#REF!+[4]PHUC!#REF!+[4]LAM!#REF!+[4]XUAN!#REF!+[4]LIEN!#REF!</f>
        <v>#REF!</v>
      </c>
      <c r="AX239" s="885" t="e">
        <f>[4]DAI!#REF!+[4]NAM!#REF!+[4]NHAN!#REF!+[4]LY!#REF!+[4]DUC!#REF!+[4]DONG!#REF!+[4]HPHU!#REF!+[4]BAC!#REF!+[4]THANH!#REF!+#REF!+[4]MY!#REF!+[4]HA!#REF!+[4]PHUC!#REF!+[4]LAM!#REF!+[4]XUAN!#REF!+[4]LIEN!#REF!</f>
        <v>#REF!</v>
      </c>
      <c r="AY239" s="885" t="e">
        <f>[4]DAI!#REF!+[4]NAM!#REF!+[4]NHAN!#REF!+[4]LY!#REF!+[4]DUC!#REF!+[4]DONG!#REF!+[4]HPHU!#REF!+[4]BAC!#REF!+[4]THANH!#REF!+#REF!+[4]MY!#REF!+[4]HA!#REF!+[4]PHUC!#REF!+[4]LAM!#REF!+[4]XUAN!#REF!+[4]LIEN!#REF!</f>
        <v>#REF!</v>
      </c>
      <c r="AZ239" s="867">
        <f>[4]DAI!AZ175+[4]NAM!AZ173+[4]NHAN!AZ175+[4]LY!AZ175+[4]DUC!AZ175+[4]DONG!AZ175+[4]HPHU!AZ174+[4]BAC!AZ174+[4]THANH!AZ175+[4]MY!AZ172+[4]HA!AZ113+[4]PHUC!AZ171+[4]LAM!AZ172+[4]XUAN!AZ170+[4]LIEN!AZ174</f>
        <v>0</v>
      </c>
      <c r="BA239" s="885" t="e">
        <f>[4]DAI!#REF!+[4]NAM!#REF!+[4]NHAN!#REF!+[4]LY!#REF!+[4]DUC!#REF!+[4]DONG!#REF!+[4]HPHU!#REF!+[4]BAC!#REF!+[4]THANH!#REF!+#REF!+[4]MY!#REF!+[4]HA!#REF!+[4]PHUC!#REF!+[4]LAM!#REF!+[4]XUAN!#REF!+[4]LIEN!#REF!</f>
        <v>#REF!</v>
      </c>
      <c r="BB239" s="885" t="e">
        <f>[4]DAI!#REF!+[4]NAM!#REF!+[4]NHAN!#REF!+[4]LY!#REF!+[4]DUC!#REF!+[4]DONG!#REF!+[4]HPHU!#REF!+[4]BAC!#REF!+[4]THANH!#REF!+#REF!+[4]MY!#REF!+[4]HA!#REF!+[4]PHUC!#REF!+[4]LAM!#REF!+[4]XUAN!#REF!+[4]LIEN!#REF!</f>
        <v>#REF!</v>
      </c>
      <c r="BC239" s="885" t="e">
        <f>[4]DAI!#REF!+[4]NAM!#REF!+[4]NHAN!#REF!+[4]LY!#REF!+[4]DUC!#REF!+[4]DONG!#REF!+[4]HPHU!#REF!+[4]BAC!#REF!+[4]THANH!#REF!+#REF!+[4]MY!#REF!+[4]HA!#REF!+[4]PHUC!#REF!+[4]LAM!#REF!+[4]XUAN!#REF!+[4]LIEN!#REF!</f>
        <v>#REF!</v>
      </c>
      <c r="BD239" s="867">
        <f>[4]DAI!BD175+[4]NAM!BD173+[4]NHAN!BD175+[4]LY!BD175+[4]DUC!BD175+[4]DONG!BD175+[4]HPHU!BD174+[4]BAC!BD174+[4]THANH!BD175+[4]MY!BD172+[4]HA!BD113+[4]PHUC!BD171+[4]LAM!BD172+[4]XUAN!BD170+[4]LIEN!BD174</f>
        <v>0</v>
      </c>
      <c r="BE239" s="885" t="e">
        <f>[4]DAI!#REF!+[4]NAM!#REF!+[4]NHAN!#REF!+[4]LY!#REF!+[4]DUC!#REF!+[4]DONG!#REF!+[4]HPHU!#REF!+[4]BAC!#REF!+[4]THANH!#REF!+#REF!+[4]MY!#REF!+[4]HA!#REF!+[4]PHUC!#REF!+[4]LAM!#REF!+[4]XUAN!#REF!+[4]LIEN!#REF!</f>
        <v>#REF!</v>
      </c>
      <c r="BF239" s="885" t="e">
        <f>[4]DAI!#REF!+[4]NAM!#REF!+[4]NHAN!#REF!+[4]LY!#REF!+[4]DUC!#REF!+[4]DONG!#REF!+[4]HPHU!#REF!+[4]BAC!#REF!+[4]THANH!#REF!+#REF!+[4]MY!#REF!+[4]HA!#REF!+[4]PHUC!#REF!+[4]LAM!#REF!+[4]XUAN!#REF!+[4]LIEN!#REF!</f>
        <v>#REF!</v>
      </c>
      <c r="BG239" s="885" t="e">
        <f>[4]DAI!#REF!+[4]NAM!#REF!+[4]NHAN!#REF!+[4]LY!#REF!+[4]DUC!#REF!+[4]DONG!#REF!+[4]HPHU!#REF!+[4]BAC!#REF!+[4]THANH!#REF!+#REF!+[4]MY!#REF!+[4]HA!#REF!+[4]PHUC!#REF!+[4]LAM!#REF!+[4]XUAN!#REF!+[4]LIEN!#REF!</f>
        <v>#REF!</v>
      </c>
      <c r="BH239" s="885" t="e">
        <f>[4]DAI!#REF!+[4]NAM!#REF!+[4]NHAN!#REF!+[4]LY!#REF!+[4]DUC!#REF!+[4]DONG!#REF!+[4]HPHU!#REF!+[4]BAC!#REF!+[4]THANH!#REF!+#REF!+[4]MY!#REF!+[4]HA!#REF!+[4]PHUC!#REF!+[4]LAM!#REF!+[4]XUAN!#REF!+[4]LIEN!#REF!</f>
        <v>#REF!</v>
      </c>
      <c r="BI239" s="885" t="e">
        <f>[4]DAI!#REF!+[4]NAM!#REF!+[4]NHAN!#REF!+[4]LY!#REF!+[4]DUC!#REF!+[4]DONG!#REF!+[4]HPHU!#REF!+[4]BAC!#REF!+[4]THANH!#REF!+#REF!+[4]MY!#REF!+[4]HA!#REF!+[4]PHUC!#REF!+[4]LAM!#REF!+[4]XUAN!#REF!+[4]LIEN!#REF!</f>
        <v>#REF!</v>
      </c>
      <c r="BJ239" s="885" t="e">
        <f>[4]DAI!#REF!+[4]NAM!#REF!+[4]NHAN!#REF!+[4]LY!#REF!+[4]DUC!#REF!+[4]DONG!#REF!+[4]HPHU!#REF!+[4]BAC!#REF!+[4]THANH!#REF!+#REF!+[4]MY!#REF!+[4]HA!#REF!+[4]PHUC!#REF!+[4]LAM!#REF!+[4]XUAN!#REF!+[4]LIEN!#REF!</f>
        <v>#REF!</v>
      </c>
      <c r="BK239" s="885" t="e">
        <f>[4]DAI!#REF!+[4]NAM!#REF!+[4]NHAN!#REF!+[4]LY!#REF!+[4]DUC!#REF!+[4]DONG!#REF!+[4]HPHU!#REF!+[4]BAC!#REF!+[4]THANH!#REF!+#REF!+[4]MY!#REF!+[4]HA!#REF!+[4]PHUC!#REF!+[4]LAM!#REF!+[4]XUAN!#REF!+[4]LIEN!#REF!</f>
        <v>#REF!</v>
      </c>
      <c r="BL239" s="885" t="e">
        <f>[4]DAI!#REF!+[4]NAM!#REF!+[4]NHAN!#REF!+[4]LY!#REF!+[4]DUC!#REF!+[4]DONG!#REF!+[4]HPHU!#REF!+[4]BAC!#REF!+[4]THANH!#REF!+#REF!+[4]MY!#REF!+[4]HA!#REF!+[4]PHUC!#REF!+[4]LAM!#REF!+[4]XUAN!#REF!+[4]LIEN!#REF!</f>
        <v>#REF!</v>
      </c>
    </row>
    <row r="240" spans="1:64" ht="24" hidden="1" customHeight="1" x14ac:dyDescent="0.2">
      <c r="A240" s="886" t="s">
        <v>96</v>
      </c>
      <c r="B240" s="845" t="s">
        <v>100</v>
      </c>
      <c r="C240" s="887" t="s">
        <v>101</v>
      </c>
      <c r="D240" s="885" t="e">
        <f>[4]DAI!#REF!+[4]NAM!#REF!+[4]NHAN!#REF!+[4]LY!#REF!+[4]DUC!#REF!+[4]DONG!#REF!+[4]HPHU!#REF!+[4]BAC!#REF!+[4]THANH!#REF!+#REF!+[4]MY!#REF!+[4]HA!#REF!+[4]PHUC!#REF!+[4]LAM!#REF!+[4]XUAN!#REF!+[4]LIEN!#REF!</f>
        <v>#REF!</v>
      </c>
      <c r="E240" s="885" t="e">
        <f>[4]DAI!#REF!+[4]NAM!#REF!+[4]NHAN!#REF!+[4]LY!#REF!+[4]DUC!#REF!+[4]DONG!#REF!+[4]HPHU!#REF!+[4]BAC!#REF!+[4]THANH!#REF!+#REF!+[4]MY!#REF!+[4]HA!#REF!+[4]PHUC!#REF!+[4]LAM!#REF!+[4]XUAN!#REF!+[4]LIEN!#REF!</f>
        <v>#REF!</v>
      </c>
      <c r="F240" s="885" t="e">
        <f>[4]DAI!#REF!+[4]NAM!#REF!+[4]NHAN!#REF!+[4]LY!#REF!+[4]DUC!#REF!+[4]DONG!#REF!+[4]HPHU!#REF!+[4]BAC!#REF!+[4]THANH!#REF!+#REF!+[4]MY!#REF!+[4]HA!#REF!+[4]PHUC!#REF!+[4]LAM!#REF!+[4]XUAN!#REF!+[4]LIEN!#REF!</f>
        <v>#REF!</v>
      </c>
      <c r="G240" s="867">
        <f>[4]DAI!G238+[4]NAM!G238+[4]NHAN!G238+[4]LY!G238+[4]DUC!G238+[4]DONG!G238+[4]HPHU!G238+[4]BAC!G238+[4]THANH!G238+[4]MY!G238+[4]HA!G238+[4]PHUC!G238+[4]LAM!G238+[4]XUAN!G238+[4]LIEN!G238+[4]HUNG!G238+[4]CNAM!G238+[4]TAY!G238+[4]HOA!G238+[4]VAN!G238+[4]PDINH!G238+[4]SLOC!G238+[4]TRUNG!G238+[4]TAN!G238+[4]THUONG!G238+[4]HLAO!G238+[4]PNHA!G238+[4]VTRUNG!G238</f>
        <v>0</v>
      </c>
      <c r="H240" s="885" t="e">
        <f>[4]DAI!#REF!+[4]NAM!#REF!+[4]NHAN!#REF!+[4]LY!#REF!+[4]DUC!#REF!+[4]DONG!#REF!+[4]HPHU!#REF!+[4]BAC!#REF!+[4]THANH!#REF!+#REF!+[4]MY!#REF!+[4]HA!#REF!+[4]PHUC!#REF!+[4]LAM!#REF!+[4]XUAN!#REF!+[4]LIEN!#REF!</f>
        <v>#REF!</v>
      </c>
      <c r="I240" s="885" t="e">
        <f>[4]DAI!#REF!+[4]NAM!#REF!+[4]NHAN!#REF!+[4]LY!#REF!+[4]DUC!#REF!+[4]DONG!#REF!+[4]HPHU!#REF!+[4]BAC!#REF!+[4]THANH!#REF!+#REF!+[4]MY!#REF!+[4]HA!#REF!+[4]PHUC!#REF!+[4]LAM!#REF!+[4]XUAN!#REF!+[4]LIEN!#REF!</f>
        <v>#REF!</v>
      </c>
      <c r="J240" s="867">
        <f>[4]DAI!J238+[4]NAM!J238+[4]NHAN!J238+[4]LY!J238+[4]DUC!J238+[4]DONG!J238+[4]HPHU!J238+[4]BAC!J238+[4]THANH!J238+[4]MY!J238+[4]HA!J238+[4]PHUC!J238+[4]LAM!J238+[4]XUAN!J238+[4]LIEN!J238+[4]HUNG!J238+[4]CNAM!J238+[4]TAY!J238+[4]HOA!J238+[4]VAN!J238+[4]PDINH!J238+[4]SLOC!J238+[4]TRUNG!J238+[4]TAN!J238+[4]THUONG!J238+[4]HLAO!J238+[4]PNHA!J238+[4]VTRUNG!J238</f>
        <v>0</v>
      </c>
      <c r="K240" s="885" t="e">
        <f>[4]DAI!#REF!+[4]NAM!#REF!+[4]NHAN!#REF!+[4]LY!#REF!+[4]DUC!#REF!+[4]DONG!#REF!+[4]HPHU!#REF!+[4]BAC!#REF!+[4]THANH!#REF!+#REF!+[4]MY!#REF!+[4]HA!#REF!+[4]PHUC!#REF!+[4]LAM!#REF!+[4]XUAN!#REF!+[4]LIEN!#REF!</f>
        <v>#REF!</v>
      </c>
      <c r="L240" s="885" t="e">
        <f>[4]DAI!#REF!+[4]NAM!#REF!+[4]NHAN!#REF!+[4]LY!#REF!+[4]DUC!#REF!+[4]DONG!#REF!+[4]HPHU!#REF!+[4]BAC!#REF!+[4]THANH!#REF!+#REF!+[4]MY!#REF!+[4]HA!#REF!+[4]PHUC!#REF!+[4]LAM!#REF!+[4]XUAN!#REF!+[4]LIEN!#REF!</f>
        <v>#REF!</v>
      </c>
      <c r="M240" s="885" t="e">
        <f>[4]DAI!#REF!+[4]NAM!#REF!+[4]NHAN!#REF!+[4]LY!#REF!+[4]DUC!#REF!+[4]DONG!#REF!+[4]HPHU!#REF!+[4]BAC!#REF!+[4]THANH!#REF!+#REF!+[4]MY!#REF!+[4]HA!#REF!+[4]PHUC!#REF!+[4]LAM!#REF!+[4]XUAN!#REF!+[4]LIEN!#REF!</f>
        <v>#REF!</v>
      </c>
      <c r="N240" s="867">
        <f>[4]DAI!N238+[4]NAM!N238+[4]NHAN!N238+[4]LY!N238+[4]DUC!N238+[4]DONG!N238+[4]HPHU!N238+[4]BAC!N238+[4]THANH!N238+[4]MY!N238+[4]HA!N238+[4]PHUC!N238+[4]LAM!N238+[4]XUAN!N238+[4]LIEN!N238+[4]HUNG!N238+[4]CNAM!N238+[4]TAY!N238+[4]HOA!N238+[4]VAN!N238+[4]PDINH!N238+[4]SLOC!N238+[4]TRUNG!N238+[4]TAN!N238+[4]THUONG!N238+[4]HLAO!N238+[4]PNHA!N238+[4]VTRUNG!N238</f>
        <v>0</v>
      </c>
      <c r="O240" s="867">
        <f>[4]DAI!O238+[4]NAM!O238+[4]NHAN!O238+[4]LY!O238+[4]DUC!O238+[4]DONG!O238+[4]HPHU!O238+[4]BAC!O238+[4]THANH!O238+[4]MY!O238+[4]HA!O238+[4]PHUC!O238+[4]LAM!O238+[4]XUAN!O238+[4]LIEN!O238+[4]HUNG!O238+[4]CNAM!O238+[4]TAY!O238+[4]HOA!O238+[4]VAN!O238+[4]PDINH!O238+[4]SLOC!O238+[4]TRUNG!O238+[4]TAN!O238+[4]THUONG!O238+[4]HLAO!O238+[4]PNHA!O238+[4]VTRUNG!O238</f>
        <v>0</v>
      </c>
      <c r="P240" s="867">
        <f>[4]DAI!P176+[4]NAM!P174+[4]NHAN!P176+[4]LY!P176+[4]DUC!P176+[4]DONG!P176+[4]HPHU!P175+[4]BAC!P175+[4]THANH!P176+[4]MY!P173+[4]HA!P114+[4]PHUC!P172+[4]LAM!P173+[4]XUAN!P171+[4]LIEN!P175</f>
        <v>0</v>
      </c>
      <c r="Q240" s="885" t="e">
        <f>[4]DAI!#REF!+[4]NAM!#REF!+[4]NHAN!#REF!+[4]LY!#REF!+[4]DUC!#REF!+[4]DONG!#REF!+[4]HPHU!#REF!+[4]BAC!#REF!+[4]THANH!#REF!+#REF!+[4]MY!#REF!+[4]HA!#REF!+[4]PHUC!#REF!+[4]LAM!#REF!+[4]XUAN!#REF!+[4]LIEN!#REF!</f>
        <v>#REF!</v>
      </c>
      <c r="R240" s="882" t="e">
        <f>[4]DAI!#REF!+[4]NAM!#REF!+[4]NHAN!#REF!+[4]LY!#REF!+[4]DUC!#REF!+[4]DONG!#REF!+[4]HPHU!#REF!+[4]BAC!#REF!+[4]THANH!#REF!+#REF!+[4]MY!#REF!+[4]HA!#REF!+[4]PHUC!#REF!+[4]LAM!#REF!+[4]XUAN!#REF!+[4]LIEN!#REF!</f>
        <v>#REF!</v>
      </c>
      <c r="S240" s="885" t="e">
        <f>[4]DAI!#REF!+[4]NAM!#REF!+[4]NHAN!#REF!+[4]LY!#REF!+[4]DUC!#REF!+[4]DONG!#REF!+[4]HPHU!#REF!+[4]BAC!#REF!+[4]THANH!#REF!+#REF!+[4]MY!#REF!+[4]HA!#REF!+[4]PHUC!#REF!+[4]LAM!#REF!+[4]XUAN!#REF!+[4]LIEN!#REF!</f>
        <v>#REF!</v>
      </c>
      <c r="T240" s="885" t="e">
        <f>[4]DAI!#REF!+[4]NAM!#REF!+[4]NHAN!#REF!+[4]LY!#REF!+[4]DUC!#REF!+[4]DONG!#REF!+[4]HPHU!#REF!+[4]BAC!#REF!+[4]THANH!#REF!+#REF!+[4]MY!#REF!+[4]HA!#REF!+[4]PHUC!#REF!+[4]LAM!#REF!+[4]XUAN!#REF!+[4]LIEN!#REF!</f>
        <v>#REF!</v>
      </c>
      <c r="U240" s="885" t="e">
        <f>[4]DAI!#REF!+[4]NAM!#REF!+[4]NHAN!#REF!+[4]LY!#REF!+[4]DUC!#REF!+[4]DONG!#REF!+[4]HPHU!#REF!+[4]BAC!#REF!+[4]THANH!#REF!+#REF!+[4]MY!#REF!+[4]HA!#REF!+[4]PHUC!#REF!+[4]LAM!#REF!+[4]XUAN!#REF!+[4]LIEN!#REF!</f>
        <v>#REF!</v>
      </c>
      <c r="V240" s="885" t="e">
        <f>[4]DAI!#REF!+[4]NAM!#REF!+[4]NHAN!#REF!+[4]LY!#REF!+[4]DUC!#REF!+[4]DONG!#REF!+[4]HPHU!#REF!+[4]BAC!#REF!+[4]THANH!#REF!+#REF!+[4]MY!#REF!+[4]HA!#REF!+[4]PHUC!#REF!+[4]LAM!#REF!+[4]XUAN!#REF!+[4]LIEN!#REF!</f>
        <v>#REF!</v>
      </c>
      <c r="W240" s="885" t="e">
        <f>[4]DAI!#REF!+[4]NAM!#REF!+[4]NHAN!#REF!+[4]LY!#REF!+[4]DUC!#REF!+[4]DONG!#REF!+[4]HPHU!#REF!+[4]BAC!#REF!+[4]THANH!#REF!+#REF!+[4]MY!#REF!+[4]HA!#REF!+[4]PHUC!#REF!+[4]LAM!#REF!+[4]XUAN!#REF!+[4]LIEN!#REF!</f>
        <v>#REF!</v>
      </c>
      <c r="X240" s="885" t="e">
        <f>[4]DAI!#REF!+[4]NAM!#REF!+[4]NHAN!#REF!+[4]LY!#REF!+[4]DUC!#REF!+[4]DONG!#REF!+[4]HPHU!#REF!+[4]BAC!#REF!+[4]THANH!#REF!+#REF!+[4]MY!#REF!+[4]HA!#REF!+[4]PHUC!#REF!+[4]LAM!#REF!+[4]XUAN!#REF!+[4]LIEN!#REF!</f>
        <v>#REF!</v>
      </c>
      <c r="Y240" s="885" t="e">
        <f>[4]DAI!#REF!+[4]NAM!#REF!+[4]NHAN!#REF!+[4]LY!#REF!+[4]DUC!#REF!+[4]DONG!#REF!+[4]HPHU!#REF!+[4]BAC!#REF!+[4]THANH!#REF!+#REF!+[4]MY!#REF!+[4]HA!#REF!+[4]PHUC!#REF!+[4]LAM!#REF!+[4]XUAN!#REF!+[4]LIEN!#REF!</f>
        <v>#REF!</v>
      </c>
      <c r="Z240" s="885" t="e">
        <f>[4]DAI!#REF!+[4]NAM!#REF!+[4]NHAN!#REF!+[4]LY!#REF!+[4]DUC!#REF!+[4]DONG!#REF!+[4]HPHU!#REF!+[4]BAC!#REF!+[4]THANH!#REF!+#REF!+[4]MY!#REF!+[4]HA!#REF!+[4]PHUC!#REF!+[4]LAM!#REF!+[4]XUAN!#REF!+[4]LIEN!#REF!</f>
        <v>#REF!</v>
      </c>
      <c r="AA240" s="885" t="e">
        <f>[4]DAI!#REF!+[4]NAM!#REF!+[4]NHAN!#REF!+[4]LY!#REF!+[4]DUC!#REF!+[4]DONG!#REF!+[4]HPHU!#REF!+[4]BAC!#REF!+[4]THANH!#REF!+#REF!+[4]MY!#REF!+[4]HA!#REF!+[4]PHUC!#REF!+[4]LAM!#REF!+[4]XUAN!#REF!+[4]LIEN!#REF!</f>
        <v>#REF!</v>
      </c>
      <c r="AB240" s="885" t="e">
        <f>[4]DAI!#REF!+[4]NAM!#REF!+[4]NHAN!#REF!+[4]LY!#REF!+[4]DUC!#REF!+[4]DONG!#REF!+[4]HPHU!#REF!+[4]BAC!#REF!+[4]THANH!#REF!+#REF!+[4]MY!#REF!+[4]HA!#REF!+[4]PHUC!#REF!+[4]LAM!#REF!+[4]XUAN!#REF!+[4]LIEN!#REF!</f>
        <v>#REF!</v>
      </c>
      <c r="AC240" s="885" t="e">
        <f>[4]DAI!#REF!+[4]NAM!#REF!+[4]NHAN!#REF!+[4]LY!#REF!+[4]DUC!#REF!+[4]DONG!#REF!+[4]HPHU!#REF!+[4]BAC!#REF!+[4]THANH!#REF!+#REF!+[4]MY!#REF!+[4]HA!#REF!+[4]PHUC!#REF!+[4]LAM!#REF!+[4]XUAN!#REF!+[4]LIEN!#REF!</f>
        <v>#REF!</v>
      </c>
      <c r="AD240" s="867">
        <f>[4]DAI!AD176+[4]NAM!AD174+[4]NHAN!AD176+[4]LY!AD176+[4]DUC!AD176+[4]DONG!AD176+[4]HPHU!AD175+[4]BAC!AD175+[4]THANH!AD176+[4]MY!AD173+[4]HA!AD114+[4]PHUC!AD172+[4]LAM!AD173+[4]XUAN!AD171+[4]LIEN!AD175</f>
        <v>0</v>
      </c>
      <c r="AE240" s="885" t="e">
        <f>[4]DAI!#REF!+[4]NAM!#REF!+[4]NHAN!#REF!+[4]LY!#REF!+[4]DUC!#REF!+[4]DONG!#REF!+[4]HPHU!#REF!+[4]BAC!#REF!+[4]THANH!#REF!+#REF!+[4]MY!#REF!+[4]HA!#REF!+[4]PHUC!#REF!+[4]LAM!#REF!+[4]XUAN!#REF!+[4]LIEN!#REF!</f>
        <v>#REF!</v>
      </c>
      <c r="AF240" s="885" t="e">
        <f>[4]DAI!#REF!+[4]NAM!#REF!+[4]NHAN!#REF!+[4]LY!#REF!+[4]DUC!#REF!+[4]DONG!#REF!+[4]HPHU!#REF!+[4]BAC!#REF!+[4]THANH!#REF!+#REF!+[4]MY!#REF!+[4]HA!#REF!+[4]PHUC!#REF!+[4]LAM!#REF!+[4]XUAN!#REF!+[4]LIEN!#REF!</f>
        <v>#REF!</v>
      </c>
      <c r="AG240" s="885" t="e">
        <f>[4]DAI!#REF!+[4]NAM!#REF!+[4]NHAN!#REF!+[4]LY!#REF!+[4]DUC!#REF!+[4]DONG!#REF!+[4]HPHU!#REF!+[4]BAC!#REF!+[4]THANH!#REF!+#REF!+[4]MY!#REF!+[4]HA!#REF!+[4]PHUC!#REF!+[4]LAM!#REF!+[4]XUAN!#REF!+[4]LIEN!#REF!</f>
        <v>#REF!</v>
      </c>
      <c r="AH240" s="885" t="e">
        <f>[4]DAI!#REF!+[4]NAM!#REF!+[4]NHAN!#REF!+[4]LY!#REF!+[4]DUC!#REF!+[4]DONG!#REF!+[4]HPHU!#REF!+[4]BAC!#REF!+[4]THANH!#REF!+#REF!+[4]MY!#REF!+[4]HA!#REF!+[4]PHUC!#REF!+[4]LAM!#REF!+[4]XUAN!#REF!+[4]LIEN!#REF!</f>
        <v>#REF!</v>
      </c>
      <c r="AI240" s="885" t="e">
        <f>[4]DAI!#REF!+[4]NAM!#REF!+[4]NHAN!#REF!+[4]LY!#REF!+[4]DUC!#REF!+[4]DONG!#REF!+[4]HPHU!#REF!+[4]BAC!#REF!+[4]THANH!#REF!+#REF!+[4]MY!#REF!+[4]HA!#REF!+[4]PHUC!#REF!+[4]LAM!#REF!+[4]XUAN!#REF!+[4]LIEN!#REF!</f>
        <v>#REF!</v>
      </c>
      <c r="AJ240" s="885" t="e">
        <f>[4]DAI!#REF!+[4]NAM!#REF!+[4]NHAN!#REF!+[4]LY!#REF!+[4]DUC!#REF!+[4]DONG!#REF!+[4]HPHU!#REF!+[4]BAC!#REF!+[4]THANH!#REF!+#REF!+[4]MY!#REF!+[4]HA!#REF!+[4]PHUC!#REF!+[4]LAM!#REF!+[4]XUAN!#REF!+[4]LIEN!#REF!</f>
        <v>#REF!</v>
      </c>
      <c r="AK240" s="867">
        <f>[4]DAI!AK176+[4]NAM!AK174+[4]NHAN!AK176+[4]LY!AK176+[4]DUC!AK176+[4]DONG!AK176+[4]HPHU!AK175+[4]BAC!AK175+[4]THANH!AK176+[4]MY!AK173+[4]HA!AK114+[4]PHUC!AK172+[4]LAM!AK173+[4]XUAN!AK171+[4]LIEN!AK175</f>
        <v>0</v>
      </c>
      <c r="AL240" s="885" t="e">
        <f>[4]DAI!#REF!+[4]NAM!#REF!+[4]NHAN!#REF!+[4]LY!#REF!+[4]DUC!#REF!+[4]DONG!#REF!+[4]HPHU!#REF!+[4]BAC!#REF!+[4]THANH!#REF!+#REF!+[4]MY!#REF!+[4]HA!#REF!+[4]PHUC!#REF!+[4]LAM!#REF!+[4]XUAN!#REF!+[4]LIEN!#REF!</f>
        <v>#REF!</v>
      </c>
      <c r="AM240" s="885" t="e">
        <f>[4]DAI!#REF!+[4]NAM!#REF!+[4]NHAN!#REF!+[4]LY!#REF!+[4]DUC!#REF!+[4]DONG!#REF!+[4]HPHU!#REF!+[4]BAC!#REF!+[4]THANH!#REF!+#REF!+[4]MY!#REF!+[4]HA!#REF!+[4]PHUC!#REF!+[4]LAM!#REF!+[4]XUAN!#REF!+[4]LIEN!#REF!</f>
        <v>#REF!</v>
      </c>
      <c r="AN240" s="867">
        <f>[4]DAI!AN176+[4]NAM!AN174+[4]NHAN!AN176+[4]LY!AN176+[4]DUC!AN176+[4]DONG!AN176+[4]HPHU!AN175+[4]BAC!AN175+[4]THANH!AN176+[4]MY!AN173+[4]HA!AN114+[4]PHUC!AN172+[4]LAM!AN173+[4]XUAN!AN171+[4]LIEN!AN175</f>
        <v>0</v>
      </c>
      <c r="AO240" s="885" t="e">
        <f>[4]DAI!#REF!+[4]NAM!#REF!+[4]NHAN!#REF!+[4]LY!#REF!+[4]DUC!#REF!+[4]DONG!#REF!+[4]HPHU!#REF!+[4]BAC!#REF!+[4]THANH!#REF!+#REF!+[4]MY!#REF!+[4]HA!#REF!+[4]PHUC!#REF!+[4]LAM!#REF!+[4]XUAN!#REF!+[4]LIEN!#REF!</f>
        <v>#REF!</v>
      </c>
      <c r="AP240" s="885" t="e">
        <f>[4]DAI!#REF!+[4]NAM!#REF!+[4]NHAN!#REF!+[4]LY!#REF!+[4]DUC!#REF!+[4]DONG!#REF!+[4]HPHU!#REF!+[4]BAC!#REF!+[4]THANH!#REF!+#REF!+[4]MY!#REF!+[4]HA!#REF!+[4]PHUC!#REF!+[4]LAM!#REF!+[4]XUAN!#REF!+[4]LIEN!#REF!</f>
        <v>#REF!</v>
      </c>
      <c r="AQ240" s="885" t="e">
        <f>[4]DAI!#REF!+[4]NAM!#REF!+[4]NHAN!#REF!+[4]LY!#REF!+[4]DUC!#REF!+[4]DONG!#REF!+[4]HPHU!#REF!+[4]BAC!#REF!+[4]THANH!#REF!+#REF!+[4]MY!#REF!+[4]HA!#REF!+[4]PHUC!#REF!+[4]LAM!#REF!+[4]XUAN!#REF!+[4]LIEN!#REF!</f>
        <v>#REF!</v>
      </c>
      <c r="AR240" s="867">
        <f>[4]DAI!AR238+[4]NAM!AR238+[4]NHAN!AR238+[4]LY!AR238+[4]DUC!AR238+[4]DONG!AR238+[4]HPHU!AR238+[4]BAC!AR238+[4]THANH!AR238+[4]MY!AR238+[4]HA!AR238+[4]PHUC!AR238+[4]LAM!AR238+[4]XUAN!AR238+[4]LIEN!AR238+[4]HUNG!AR238+[4]CNAM!AR238+[4]TAY!AR238+[4]HOA!AR238+[4]VAN!AR238+[4]PDINH!AR238+[4]SLOC!AR238+[4]TRUNG!AR238+[4]TAN!AR238+[4]THUONG!AR238+[4]HLAO!AR238+[4]PNHA!AR238+[4]VTRUNG!AR238</f>
        <v>0</v>
      </c>
      <c r="AS240" s="867">
        <f>[4]DAI!AS176+[4]NAM!AS174+[4]NHAN!AS176+[4]LY!AS176+[4]DUC!AS176+[4]DONG!AS176+[4]HPHU!AS175+[4]BAC!AS175+[4]THANH!AS176+[4]MY!AS173+[4]HA!AS114+[4]PHUC!AS172+[4]LAM!AS173+[4]XUAN!AS171+[4]LIEN!AS175</f>
        <v>0</v>
      </c>
      <c r="AT240" s="867"/>
      <c r="AU240" s="867">
        <f>[4]DAI!AU176+[4]NAM!AU174+[4]NHAN!AU176+[4]LY!AU176+[4]DUC!AU176+[4]DONG!AU176+[4]HPHU!AU175+[4]BAC!AU175+[4]THANH!AU176+[4]MY!AU173+[4]HA!AU114+[4]PHUC!AU172+[4]LAM!AU173+[4]XUAN!AU171+[4]LIEN!AU175</f>
        <v>0</v>
      </c>
      <c r="AV240" s="838">
        <f>[4]DAI!AV238+[4]NAM!AV238+[4]NHAN!AV238+[4]LY!AV238+[4]DUC!AV238+[4]DONG!AV238+[4]HPHU!AV238+[4]BAC!AV238+[4]THANH!AV238+[4]MY!AV238+[4]HA!AV238+[4]PHUC!AV238+[4]LAM!AV238+[4]XUAN!AV238+[4]LIEN!AV238+[4]HUNG!AV238+[4]CNAM!AV238+[4]TAY!AV238+[4]HOA!AV238+[4]VAN!AV238+[4]PDINH!AV238+[4]SLOC!AV238+[4]TRUNG!AV238+[4]TAN!AV238+[4]THUONG!AV238+[4]HLAO!AV238+[4]PNHA!AV238+[4]VTRUNG!AV238</f>
        <v>0</v>
      </c>
      <c r="AW240" s="885" t="e">
        <f>[4]DAI!#REF!+[4]NAM!#REF!+[4]NHAN!#REF!+[4]LY!#REF!+[4]DUC!#REF!+[4]DONG!#REF!+[4]HPHU!#REF!+[4]BAC!#REF!+[4]THANH!#REF!+#REF!+[4]MY!#REF!+[4]HA!#REF!+[4]PHUC!#REF!+[4]LAM!#REF!+[4]XUAN!#REF!+[4]LIEN!#REF!</f>
        <v>#REF!</v>
      </c>
      <c r="AX240" s="885" t="e">
        <f>[4]DAI!#REF!+[4]NAM!#REF!+[4]NHAN!#REF!+[4]LY!#REF!+[4]DUC!#REF!+[4]DONG!#REF!+[4]HPHU!#REF!+[4]BAC!#REF!+[4]THANH!#REF!+#REF!+[4]MY!#REF!+[4]HA!#REF!+[4]PHUC!#REF!+[4]LAM!#REF!+[4]XUAN!#REF!+[4]LIEN!#REF!</f>
        <v>#REF!</v>
      </c>
      <c r="AY240" s="885" t="e">
        <f>[4]DAI!#REF!+[4]NAM!#REF!+[4]NHAN!#REF!+[4]LY!#REF!+[4]DUC!#REF!+[4]DONG!#REF!+[4]HPHU!#REF!+[4]BAC!#REF!+[4]THANH!#REF!+#REF!+[4]MY!#REF!+[4]HA!#REF!+[4]PHUC!#REF!+[4]LAM!#REF!+[4]XUAN!#REF!+[4]LIEN!#REF!</f>
        <v>#REF!</v>
      </c>
      <c r="AZ240" s="867">
        <f>[4]DAI!AZ176+[4]NAM!AZ174+[4]NHAN!AZ176+[4]LY!AZ176+[4]DUC!AZ176+[4]DONG!AZ176+[4]HPHU!AZ175+[4]BAC!AZ175+[4]THANH!AZ176+[4]MY!AZ173+[4]HA!AZ114+[4]PHUC!AZ172+[4]LAM!AZ173+[4]XUAN!AZ171+[4]LIEN!AZ175</f>
        <v>0</v>
      </c>
      <c r="BA240" s="885" t="e">
        <f>[4]DAI!#REF!+[4]NAM!#REF!+[4]NHAN!#REF!+[4]LY!#REF!+[4]DUC!#REF!+[4]DONG!#REF!+[4]HPHU!#REF!+[4]BAC!#REF!+[4]THANH!#REF!+#REF!+[4]MY!#REF!+[4]HA!#REF!+[4]PHUC!#REF!+[4]LAM!#REF!+[4]XUAN!#REF!+[4]LIEN!#REF!</f>
        <v>#REF!</v>
      </c>
      <c r="BB240" s="885" t="e">
        <f>[4]DAI!#REF!+[4]NAM!#REF!+[4]NHAN!#REF!+[4]LY!#REF!+[4]DUC!#REF!+[4]DONG!#REF!+[4]HPHU!#REF!+[4]BAC!#REF!+[4]THANH!#REF!+#REF!+[4]MY!#REF!+[4]HA!#REF!+[4]PHUC!#REF!+[4]LAM!#REF!+[4]XUAN!#REF!+[4]LIEN!#REF!</f>
        <v>#REF!</v>
      </c>
      <c r="BC240" s="885" t="e">
        <f>[4]DAI!#REF!+[4]NAM!#REF!+[4]NHAN!#REF!+[4]LY!#REF!+[4]DUC!#REF!+[4]DONG!#REF!+[4]HPHU!#REF!+[4]BAC!#REF!+[4]THANH!#REF!+#REF!+[4]MY!#REF!+[4]HA!#REF!+[4]PHUC!#REF!+[4]LAM!#REF!+[4]XUAN!#REF!+[4]LIEN!#REF!</f>
        <v>#REF!</v>
      </c>
      <c r="BD240" s="867">
        <f>[4]DAI!BD176+[4]NAM!BD174+[4]NHAN!BD176+[4]LY!BD176+[4]DUC!BD176+[4]DONG!BD176+[4]HPHU!BD175+[4]BAC!BD175+[4]THANH!BD176+[4]MY!BD173+[4]HA!BD114+[4]PHUC!BD172+[4]LAM!BD173+[4]XUAN!BD171+[4]LIEN!BD175</f>
        <v>0</v>
      </c>
      <c r="BE240" s="885" t="e">
        <f>[4]DAI!#REF!+[4]NAM!#REF!+[4]NHAN!#REF!+[4]LY!#REF!+[4]DUC!#REF!+[4]DONG!#REF!+[4]HPHU!#REF!+[4]BAC!#REF!+[4]THANH!#REF!+#REF!+[4]MY!#REF!+[4]HA!#REF!+[4]PHUC!#REF!+[4]LAM!#REF!+[4]XUAN!#REF!+[4]LIEN!#REF!</f>
        <v>#REF!</v>
      </c>
      <c r="BF240" s="885" t="e">
        <f>[4]DAI!#REF!+[4]NAM!#REF!+[4]NHAN!#REF!+[4]LY!#REF!+[4]DUC!#REF!+[4]DONG!#REF!+[4]HPHU!#REF!+[4]BAC!#REF!+[4]THANH!#REF!+#REF!+[4]MY!#REF!+[4]HA!#REF!+[4]PHUC!#REF!+[4]LAM!#REF!+[4]XUAN!#REF!+[4]LIEN!#REF!</f>
        <v>#REF!</v>
      </c>
      <c r="BG240" s="885" t="e">
        <f>[4]DAI!#REF!+[4]NAM!#REF!+[4]NHAN!#REF!+[4]LY!#REF!+[4]DUC!#REF!+[4]DONG!#REF!+[4]HPHU!#REF!+[4]BAC!#REF!+[4]THANH!#REF!+#REF!+[4]MY!#REF!+[4]HA!#REF!+[4]PHUC!#REF!+[4]LAM!#REF!+[4]XUAN!#REF!+[4]LIEN!#REF!</f>
        <v>#REF!</v>
      </c>
      <c r="BH240" s="885" t="e">
        <f>[4]DAI!#REF!+[4]NAM!#REF!+[4]NHAN!#REF!+[4]LY!#REF!+[4]DUC!#REF!+[4]DONG!#REF!+[4]HPHU!#REF!+[4]BAC!#REF!+[4]THANH!#REF!+#REF!+[4]MY!#REF!+[4]HA!#REF!+[4]PHUC!#REF!+[4]LAM!#REF!+[4]XUAN!#REF!+[4]LIEN!#REF!</f>
        <v>#REF!</v>
      </c>
      <c r="BI240" s="885" t="e">
        <f>[4]DAI!#REF!+[4]NAM!#REF!+[4]NHAN!#REF!+[4]LY!#REF!+[4]DUC!#REF!+[4]DONG!#REF!+[4]HPHU!#REF!+[4]BAC!#REF!+[4]THANH!#REF!+#REF!+[4]MY!#REF!+[4]HA!#REF!+[4]PHUC!#REF!+[4]LAM!#REF!+[4]XUAN!#REF!+[4]LIEN!#REF!</f>
        <v>#REF!</v>
      </c>
      <c r="BJ240" s="885" t="e">
        <f>[4]DAI!#REF!+[4]NAM!#REF!+[4]NHAN!#REF!+[4]LY!#REF!+[4]DUC!#REF!+[4]DONG!#REF!+[4]HPHU!#REF!+[4]BAC!#REF!+[4]THANH!#REF!+#REF!+[4]MY!#REF!+[4]HA!#REF!+[4]PHUC!#REF!+[4]LAM!#REF!+[4]XUAN!#REF!+[4]LIEN!#REF!</f>
        <v>#REF!</v>
      </c>
      <c r="BK240" s="885" t="e">
        <f>[4]DAI!#REF!+[4]NAM!#REF!+[4]NHAN!#REF!+[4]LY!#REF!+[4]DUC!#REF!+[4]DONG!#REF!+[4]HPHU!#REF!+[4]BAC!#REF!+[4]THANH!#REF!+#REF!+[4]MY!#REF!+[4]HA!#REF!+[4]PHUC!#REF!+[4]LAM!#REF!+[4]XUAN!#REF!+[4]LIEN!#REF!</f>
        <v>#REF!</v>
      </c>
      <c r="BL240" s="885" t="e">
        <f>[4]DAI!#REF!+[4]NAM!#REF!+[4]NHAN!#REF!+[4]LY!#REF!+[4]DUC!#REF!+[4]DONG!#REF!+[4]HPHU!#REF!+[4]BAC!#REF!+[4]THANH!#REF!+#REF!+[4]MY!#REF!+[4]HA!#REF!+[4]PHUC!#REF!+[4]LAM!#REF!+[4]XUAN!#REF!+[4]LIEN!#REF!</f>
        <v>#REF!</v>
      </c>
    </row>
    <row r="241" spans="1:65" ht="39.950000000000003" hidden="1" customHeight="1" x14ac:dyDescent="0.2">
      <c r="A241" s="886" t="s">
        <v>99</v>
      </c>
      <c r="B241" s="845" t="s">
        <v>103</v>
      </c>
      <c r="C241" s="887" t="s">
        <v>104</v>
      </c>
      <c r="D241" s="885" t="e">
        <f>[4]DAI!#REF!+[4]NAM!#REF!+[4]NHAN!#REF!+[4]LY!#REF!+[4]DUC!#REF!+[4]DONG!#REF!+[4]HPHU!#REF!+[4]BAC!#REF!+[4]THANH!#REF!+#REF!+[4]MY!#REF!+[4]HA!#REF!+[4]PHUC!#REF!+[4]LAM!#REF!+[4]XUAN!#REF!+[4]LIEN!#REF!</f>
        <v>#REF!</v>
      </c>
      <c r="E241" s="885" t="e">
        <f>[4]DAI!#REF!+[4]NAM!#REF!+[4]NHAN!#REF!+[4]LY!#REF!+[4]DUC!#REF!+[4]DONG!#REF!+[4]HPHU!#REF!+[4]BAC!#REF!+[4]THANH!#REF!+#REF!+[4]MY!#REF!+[4]HA!#REF!+[4]PHUC!#REF!+[4]LAM!#REF!+[4]XUAN!#REF!+[4]LIEN!#REF!</f>
        <v>#REF!</v>
      </c>
      <c r="F241" s="885" t="e">
        <f>[4]DAI!#REF!+[4]NAM!#REF!+[4]NHAN!#REF!+[4]LY!#REF!+[4]DUC!#REF!+[4]DONG!#REF!+[4]HPHU!#REF!+[4]BAC!#REF!+[4]THANH!#REF!+#REF!+[4]MY!#REF!+[4]HA!#REF!+[4]PHUC!#REF!+[4]LAM!#REF!+[4]XUAN!#REF!+[4]LIEN!#REF!</f>
        <v>#REF!</v>
      </c>
      <c r="G241" s="867">
        <f>[4]DAI!G239+[4]NAM!G239+[4]NHAN!G239+[4]LY!G239+[4]DUC!G239+[4]DONG!G239+[4]HPHU!G239+[4]BAC!G239+[4]THANH!G239+[4]MY!G239+[4]HA!G239+[4]PHUC!G239+[4]LAM!G239+[4]XUAN!G239+[4]LIEN!G239+[4]HUNG!G239+[4]CNAM!G239+[4]TAY!G239+[4]HOA!G239+[4]VAN!G239+[4]PDINH!G239+[4]SLOC!G239+[4]TRUNG!G239+[4]TAN!G239+[4]THUONG!G239+[4]HLAO!G239+[4]PNHA!G239+[4]VTRUNG!G239</f>
        <v>0</v>
      </c>
      <c r="H241" s="885" t="e">
        <f>[4]DAI!#REF!+[4]NAM!#REF!+[4]NHAN!#REF!+[4]LY!#REF!+[4]DUC!#REF!+[4]DONG!#REF!+[4]HPHU!#REF!+[4]BAC!#REF!+[4]THANH!#REF!+#REF!+[4]MY!#REF!+[4]HA!#REF!+[4]PHUC!#REF!+[4]LAM!#REF!+[4]XUAN!#REF!+[4]LIEN!#REF!</f>
        <v>#REF!</v>
      </c>
      <c r="I241" s="885" t="e">
        <f>[4]DAI!#REF!+[4]NAM!#REF!+[4]NHAN!#REF!+[4]LY!#REF!+[4]DUC!#REF!+[4]DONG!#REF!+[4]HPHU!#REF!+[4]BAC!#REF!+[4]THANH!#REF!+#REF!+[4]MY!#REF!+[4]HA!#REF!+[4]PHUC!#REF!+[4]LAM!#REF!+[4]XUAN!#REF!+[4]LIEN!#REF!</f>
        <v>#REF!</v>
      </c>
      <c r="J241" s="867">
        <f>[4]DAI!J239+[4]NAM!J239+[4]NHAN!J239+[4]LY!J239+[4]DUC!J239+[4]DONG!J239+[4]HPHU!J239+[4]BAC!J239+[4]THANH!J239+[4]MY!J239+[4]HA!J239+[4]PHUC!J239+[4]LAM!J239+[4]XUAN!J239+[4]LIEN!J239+[4]HUNG!J239+[4]CNAM!J239+[4]TAY!J239+[4]HOA!J239+[4]VAN!J239+[4]PDINH!J239+[4]SLOC!J239+[4]TRUNG!J239+[4]TAN!J239+[4]THUONG!J239+[4]HLAO!J239+[4]PNHA!J239+[4]VTRUNG!J239</f>
        <v>0</v>
      </c>
      <c r="K241" s="885" t="e">
        <f>[4]DAI!#REF!+[4]NAM!#REF!+[4]NHAN!#REF!+[4]LY!#REF!+[4]DUC!#REF!+[4]DONG!#REF!+[4]HPHU!#REF!+[4]BAC!#REF!+[4]THANH!#REF!+#REF!+[4]MY!#REF!+[4]HA!#REF!+[4]PHUC!#REF!+[4]LAM!#REF!+[4]XUAN!#REF!+[4]LIEN!#REF!</f>
        <v>#REF!</v>
      </c>
      <c r="L241" s="885" t="e">
        <f>[4]DAI!#REF!+[4]NAM!#REF!+[4]NHAN!#REF!+[4]LY!#REF!+[4]DUC!#REF!+[4]DONG!#REF!+[4]HPHU!#REF!+[4]BAC!#REF!+[4]THANH!#REF!+#REF!+[4]MY!#REF!+[4]HA!#REF!+[4]PHUC!#REF!+[4]LAM!#REF!+[4]XUAN!#REF!+[4]LIEN!#REF!</f>
        <v>#REF!</v>
      </c>
      <c r="M241" s="885" t="e">
        <f>[4]DAI!#REF!+[4]NAM!#REF!+[4]NHAN!#REF!+[4]LY!#REF!+[4]DUC!#REF!+[4]DONG!#REF!+[4]HPHU!#REF!+[4]BAC!#REF!+[4]THANH!#REF!+#REF!+[4]MY!#REF!+[4]HA!#REF!+[4]PHUC!#REF!+[4]LAM!#REF!+[4]XUAN!#REF!+[4]LIEN!#REF!</f>
        <v>#REF!</v>
      </c>
      <c r="N241" s="867">
        <f>[4]DAI!N239+[4]NAM!N239+[4]NHAN!N239+[4]LY!N239+[4]DUC!N239+[4]DONG!N239+[4]HPHU!N239+[4]BAC!N239+[4]THANH!N239+[4]MY!N239+[4]HA!N239+[4]PHUC!N239+[4]LAM!N239+[4]XUAN!N239+[4]LIEN!N239+[4]HUNG!N239+[4]CNAM!N239+[4]TAY!N239+[4]HOA!N239+[4]VAN!N239+[4]PDINH!N239+[4]SLOC!N239+[4]TRUNG!N239+[4]TAN!N239+[4]THUONG!N239+[4]HLAO!N239+[4]PNHA!N239+[4]VTRUNG!N239</f>
        <v>0</v>
      </c>
      <c r="O241" s="867">
        <f>[4]DAI!O239+[4]NAM!O239+[4]NHAN!O239+[4]LY!O239+[4]DUC!O239+[4]DONG!O239+[4]HPHU!O239+[4]BAC!O239+[4]THANH!O239+[4]MY!O239+[4]HA!O239+[4]PHUC!O239+[4]LAM!O239+[4]XUAN!O239+[4]LIEN!O239+[4]HUNG!O239+[4]CNAM!O239+[4]TAY!O239+[4]HOA!O239+[4]VAN!O239+[4]PDINH!O239+[4]SLOC!O239+[4]TRUNG!O239+[4]TAN!O239+[4]THUONG!O239+[4]HLAO!O239+[4]PNHA!O239+[4]VTRUNG!O239</f>
        <v>0</v>
      </c>
      <c r="P241" s="867">
        <f>[4]DAI!P177+[4]NAM!P175+[4]NHAN!P177+[4]LY!P177+[4]DUC!P177+[4]DONG!P177+[4]HPHU!P176+[4]BAC!P176+[4]THANH!P177+[4]MY!P174+[4]HA!P115+[4]PHUC!P173+[4]LAM!P174+[4]XUAN!P172+[4]LIEN!P176</f>
        <v>0</v>
      </c>
      <c r="Q241" s="885" t="e">
        <f>[4]DAI!#REF!+[4]NAM!#REF!+[4]NHAN!#REF!+[4]LY!#REF!+[4]DUC!#REF!+[4]DONG!#REF!+[4]HPHU!#REF!+[4]BAC!#REF!+[4]THANH!#REF!+#REF!+[4]MY!#REF!+[4]HA!#REF!+[4]PHUC!#REF!+[4]LAM!#REF!+[4]XUAN!#REF!+[4]LIEN!#REF!</f>
        <v>#REF!</v>
      </c>
      <c r="R241" s="882" t="e">
        <f>[4]DAI!#REF!+[4]NAM!#REF!+[4]NHAN!#REF!+[4]LY!#REF!+[4]DUC!#REF!+[4]DONG!#REF!+[4]HPHU!#REF!+[4]BAC!#REF!+[4]THANH!#REF!+#REF!+[4]MY!#REF!+[4]HA!#REF!+[4]PHUC!#REF!+[4]LAM!#REF!+[4]XUAN!#REF!+[4]LIEN!#REF!</f>
        <v>#REF!</v>
      </c>
      <c r="S241" s="885" t="e">
        <f>[4]DAI!#REF!+[4]NAM!#REF!+[4]NHAN!#REF!+[4]LY!#REF!+[4]DUC!#REF!+[4]DONG!#REF!+[4]HPHU!#REF!+[4]BAC!#REF!+[4]THANH!#REF!+#REF!+[4]MY!#REF!+[4]HA!#REF!+[4]PHUC!#REF!+[4]LAM!#REF!+[4]XUAN!#REF!+[4]LIEN!#REF!</f>
        <v>#REF!</v>
      </c>
      <c r="T241" s="885" t="e">
        <f>[4]DAI!#REF!+[4]NAM!#REF!+[4]NHAN!#REF!+[4]LY!#REF!+[4]DUC!#REF!+[4]DONG!#REF!+[4]HPHU!#REF!+[4]BAC!#REF!+[4]THANH!#REF!+#REF!+[4]MY!#REF!+[4]HA!#REF!+[4]PHUC!#REF!+[4]LAM!#REF!+[4]XUAN!#REF!+[4]LIEN!#REF!</f>
        <v>#REF!</v>
      </c>
      <c r="U241" s="885" t="e">
        <f>[4]DAI!#REF!+[4]NAM!#REF!+[4]NHAN!#REF!+[4]LY!#REF!+[4]DUC!#REF!+[4]DONG!#REF!+[4]HPHU!#REF!+[4]BAC!#REF!+[4]THANH!#REF!+#REF!+[4]MY!#REF!+[4]HA!#REF!+[4]PHUC!#REF!+[4]LAM!#REF!+[4]XUAN!#REF!+[4]LIEN!#REF!</f>
        <v>#REF!</v>
      </c>
      <c r="V241" s="885" t="e">
        <f>[4]DAI!#REF!+[4]NAM!#REF!+[4]NHAN!#REF!+[4]LY!#REF!+[4]DUC!#REF!+[4]DONG!#REF!+[4]HPHU!#REF!+[4]BAC!#REF!+[4]THANH!#REF!+#REF!+[4]MY!#REF!+[4]HA!#REF!+[4]PHUC!#REF!+[4]LAM!#REF!+[4]XUAN!#REF!+[4]LIEN!#REF!</f>
        <v>#REF!</v>
      </c>
      <c r="W241" s="885" t="e">
        <f>[4]DAI!#REF!+[4]NAM!#REF!+[4]NHAN!#REF!+[4]LY!#REF!+[4]DUC!#REF!+[4]DONG!#REF!+[4]HPHU!#REF!+[4]BAC!#REF!+[4]THANH!#REF!+#REF!+[4]MY!#REF!+[4]HA!#REF!+[4]PHUC!#REF!+[4]LAM!#REF!+[4]XUAN!#REF!+[4]LIEN!#REF!</f>
        <v>#REF!</v>
      </c>
      <c r="X241" s="885" t="e">
        <f>[4]DAI!#REF!+[4]NAM!#REF!+[4]NHAN!#REF!+[4]LY!#REF!+[4]DUC!#REF!+[4]DONG!#REF!+[4]HPHU!#REF!+[4]BAC!#REF!+[4]THANH!#REF!+#REF!+[4]MY!#REF!+[4]HA!#REF!+[4]PHUC!#REF!+[4]LAM!#REF!+[4]XUAN!#REF!+[4]LIEN!#REF!</f>
        <v>#REF!</v>
      </c>
      <c r="Y241" s="885" t="e">
        <f>[4]DAI!#REF!+[4]NAM!#REF!+[4]NHAN!#REF!+[4]LY!#REF!+[4]DUC!#REF!+[4]DONG!#REF!+[4]HPHU!#REF!+[4]BAC!#REF!+[4]THANH!#REF!+#REF!+[4]MY!#REF!+[4]HA!#REF!+[4]PHUC!#REF!+[4]LAM!#REF!+[4]XUAN!#REF!+[4]LIEN!#REF!</f>
        <v>#REF!</v>
      </c>
      <c r="Z241" s="885" t="e">
        <f>[4]DAI!#REF!+[4]NAM!#REF!+[4]NHAN!#REF!+[4]LY!#REF!+[4]DUC!#REF!+[4]DONG!#REF!+[4]HPHU!#REF!+[4]BAC!#REF!+[4]THANH!#REF!+#REF!+[4]MY!#REF!+[4]HA!#REF!+[4]PHUC!#REF!+[4]LAM!#REF!+[4]XUAN!#REF!+[4]LIEN!#REF!</f>
        <v>#REF!</v>
      </c>
      <c r="AA241" s="885" t="e">
        <f>[4]DAI!#REF!+[4]NAM!#REF!+[4]NHAN!#REF!+[4]LY!#REF!+[4]DUC!#REF!+[4]DONG!#REF!+[4]HPHU!#REF!+[4]BAC!#REF!+[4]THANH!#REF!+#REF!+[4]MY!#REF!+[4]HA!#REF!+[4]PHUC!#REF!+[4]LAM!#REF!+[4]XUAN!#REF!+[4]LIEN!#REF!</f>
        <v>#REF!</v>
      </c>
      <c r="AB241" s="885" t="e">
        <f>[4]DAI!#REF!+[4]NAM!#REF!+[4]NHAN!#REF!+[4]LY!#REF!+[4]DUC!#REF!+[4]DONG!#REF!+[4]HPHU!#REF!+[4]BAC!#REF!+[4]THANH!#REF!+#REF!+[4]MY!#REF!+[4]HA!#REF!+[4]PHUC!#REF!+[4]LAM!#REF!+[4]XUAN!#REF!+[4]LIEN!#REF!</f>
        <v>#REF!</v>
      </c>
      <c r="AC241" s="885" t="e">
        <f>[4]DAI!#REF!+[4]NAM!#REF!+[4]NHAN!#REF!+[4]LY!#REF!+[4]DUC!#REF!+[4]DONG!#REF!+[4]HPHU!#REF!+[4]BAC!#REF!+[4]THANH!#REF!+#REF!+[4]MY!#REF!+[4]HA!#REF!+[4]PHUC!#REF!+[4]LAM!#REF!+[4]XUAN!#REF!+[4]LIEN!#REF!</f>
        <v>#REF!</v>
      </c>
      <c r="AD241" s="867">
        <f>[4]DAI!AD177+[4]NAM!AD175+[4]NHAN!AD177+[4]LY!AD177+[4]DUC!AD177+[4]DONG!AD177+[4]HPHU!AD176+[4]BAC!AD176+[4]THANH!AD177+[4]MY!AD174+[4]HA!AD115+[4]PHUC!AD173+[4]LAM!AD174+[4]XUAN!AD172+[4]LIEN!AD176</f>
        <v>0</v>
      </c>
      <c r="AE241" s="885" t="e">
        <f>[4]DAI!#REF!+[4]NAM!#REF!+[4]NHAN!#REF!+[4]LY!#REF!+[4]DUC!#REF!+[4]DONG!#REF!+[4]HPHU!#REF!+[4]BAC!#REF!+[4]THANH!#REF!+#REF!+[4]MY!#REF!+[4]HA!#REF!+[4]PHUC!#REF!+[4]LAM!#REF!+[4]XUAN!#REF!+[4]LIEN!#REF!</f>
        <v>#REF!</v>
      </c>
      <c r="AF241" s="885" t="e">
        <f>[4]DAI!#REF!+[4]NAM!#REF!+[4]NHAN!#REF!+[4]LY!#REF!+[4]DUC!#REF!+[4]DONG!#REF!+[4]HPHU!#REF!+[4]BAC!#REF!+[4]THANH!#REF!+#REF!+[4]MY!#REF!+[4]HA!#REF!+[4]PHUC!#REF!+[4]LAM!#REF!+[4]XUAN!#REF!+[4]LIEN!#REF!</f>
        <v>#REF!</v>
      </c>
      <c r="AG241" s="885" t="e">
        <f>[4]DAI!#REF!+[4]NAM!#REF!+[4]NHAN!#REF!+[4]LY!#REF!+[4]DUC!#REF!+[4]DONG!#REF!+[4]HPHU!#REF!+[4]BAC!#REF!+[4]THANH!#REF!+#REF!+[4]MY!#REF!+[4]HA!#REF!+[4]PHUC!#REF!+[4]LAM!#REF!+[4]XUAN!#REF!+[4]LIEN!#REF!</f>
        <v>#REF!</v>
      </c>
      <c r="AH241" s="885" t="e">
        <f>[4]DAI!#REF!+[4]NAM!#REF!+[4]NHAN!#REF!+[4]LY!#REF!+[4]DUC!#REF!+[4]DONG!#REF!+[4]HPHU!#REF!+[4]BAC!#REF!+[4]THANH!#REF!+#REF!+[4]MY!#REF!+[4]HA!#REF!+[4]PHUC!#REF!+[4]LAM!#REF!+[4]XUAN!#REF!+[4]LIEN!#REF!</f>
        <v>#REF!</v>
      </c>
      <c r="AI241" s="885" t="e">
        <f>[4]DAI!#REF!+[4]NAM!#REF!+[4]NHAN!#REF!+[4]LY!#REF!+[4]DUC!#REF!+[4]DONG!#REF!+[4]HPHU!#REF!+[4]BAC!#REF!+[4]THANH!#REF!+#REF!+[4]MY!#REF!+[4]HA!#REF!+[4]PHUC!#REF!+[4]LAM!#REF!+[4]XUAN!#REF!+[4]LIEN!#REF!</f>
        <v>#REF!</v>
      </c>
      <c r="AJ241" s="885" t="e">
        <f>[4]DAI!#REF!+[4]NAM!#REF!+[4]NHAN!#REF!+[4]LY!#REF!+[4]DUC!#REF!+[4]DONG!#REF!+[4]HPHU!#REF!+[4]BAC!#REF!+[4]THANH!#REF!+#REF!+[4]MY!#REF!+[4]HA!#REF!+[4]PHUC!#REF!+[4]LAM!#REF!+[4]XUAN!#REF!+[4]LIEN!#REF!</f>
        <v>#REF!</v>
      </c>
      <c r="AK241" s="867">
        <f>[4]DAI!AK177+[4]NAM!AK175+[4]NHAN!AK177+[4]LY!AK177+[4]DUC!AK177+[4]DONG!AK177+[4]HPHU!AK176+[4]BAC!AK176+[4]THANH!AK177+[4]MY!AK174+[4]HA!AK115+[4]PHUC!AK173+[4]LAM!AK174+[4]XUAN!AK172+[4]LIEN!AK176</f>
        <v>0</v>
      </c>
      <c r="AL241" s="885" t="e">
        <f>[4]DAI!#REF!+[4]NAM!#REF!+[4]NHAN!#REF!+[4]LY!#REF!+[4]DUC!#REF!+[4]DONG!#REF!+[4]HPHU!#REF!+[4]BAC!#REF!+[4]THANH!#REF!+#REF!+[4]MY!#REF!+[4]HA!#REF!+[4]PHUC!#REF!+[4]LAM!#REF!+[4]XUAN!#REF!+[4]LIEN!#REF!</f>
        <v>#REF!</v>
      </c>
      <c r="AM241" s="885" t="e">
        <f>[4]DAI!#REF!+[4]NAM!#REF!+[4]NHAN!#REF!+[4]LY!#REF!+[4]DUC!#REF!+[4]DONG!#REF!+[4]HPHU!#REF!+[4]BAC!#REF!+[4]THANH!#REF!+#REF!+[4]MY!#REF!+[4]HA!#REF!+[4]PHUC!#REF!+[4]LAM!#REF!+[4]XUAN!#REF!+[4]LIEN!#REF!</f>
        <v>#REF!</v>
      </c>
      <c r="AN241" s="867">
        <f>[4]DAI!AN177+[4]NAM!AN175+[4]NHAN!AN177+[4]LY!AN177+[4]DUC!AN177+[4]DONG!AN177+[4]HPHU!AN176+[4]BAC!AN176+[4]THANH!AN177+[4]MY!AN174+[4]HA!AN115+[4]PHUC!AN173+[4]LAM!AN174+[4]XUAN!AN172+[4]LIEN!AN176</f>
        <v>0</v>
      </c>
      <c r="AO241" s="885" t="e">
        <f>[4]DAI!#REF!+[4]NAM!#REF!+[4]NHAN!#REF!+[4]LY!#REF!+[4]DUC!#REF!+[4]DONG!#REF!+[4]HPHU!#REF!+[4]BAC!#REF!+[4]THANH!#REF!+#REF!+[4]MY!#REF!+[4]HA!#REF!+[4]PHUC!#REF!+[4]LAM!#REF!+[4]XUAN!#REF!+[4]LIEN!#REF!</f>
        <v>#REF!</v>
      </c>
      <c r="AP241" s="885" t="e">
        <f>[4]DAI!#REF!+[4]NAM!#REF!+[4]NHAN!#REF!+[4]LY!#REF!+[4]DUC!#REF!+[4]DONG!#REF!+[4]HPHU!#REF!+[4]BAC!#REF!+[4]THANH!#REF!+#REF!+[4]MY!#REF!+[4]HA!#REF!+[4]PHUC!#REF!+[4]LAM!#REF!+[4]XUAN!#REF!+[4]LIEN!#REF!</f>
        <v>#REF!</v>
      </c>
      <c r="AQ241" s="885" t="e">
        <f>[4]DAI!#REF!+[4]NAM!#REF!+[4]NHAN!#REF!+[4]LY!#REF!+[4]DUC!#REF!+[4]DONG!#REF!+[4]HPHU!#REF!+[4]BAC!#REF!+[4]THANH!#REF!+#REF!+[4]MY!#REF!+[4]HA!#REF!+[4]PHUC!#REF!+[4]LAM!#REF!+[4]XUAN!#REF!+[4]LIEN!#REF!</f>
        <v>#REF!</v>
      </c>
      <c r="AR241" s="867">
        <f>[4]DAI!AR239+[4]NAM!AR239+[4]NHAN!AR239+[4]LY!AR239+[4]DUC!AR239+[4]DONG!AR239+[4]HPHU!AR239+[4]BAC!AR239+[4]THANH!AR239+[4]MY!AR239+[4]HA!AR239+[4]PHUC!AR239+[4]LAM!AR239+[4]XUAN!AR239+[4]LIEN!AR239+[4]HUNG!AR239+[4]CNAM!AR239+[4]TAY!AR239+[4]HOA!AR239+[4]VAN!AR239+[4]PDINH!AR239+[4]SLOC!AR239+[4]TRUNG!AR239+[4]TAN!AR239+[4]THUONG!AR239+[4]HLAO!AR239+[4]PNHA!AR239+[4]VTRUNG!AR239</f>
        <v>0</v>
      </c>
      <c r="AS241" s="867">
        <f>[4]DAI!AS177+[4]NAM!AS175+[4]NHAN!AS177+[4]LY!AS177+[4]DUC!AS177+[4]DONG!AS177+[4]HPHU!AS176+[4]BAC!AS176+[4]THANH!AS177+[4]MY!AS174+[4]HA!AS115+[4]PHUC!AS173+[4]LAM!AS174+[4]XUAN!AS172+[4]LIEN!AS176</f>
        <v>0</v>
      </c>
      <c r="AT241" s="867"/>
      <c r="AU241" s="867">
        <f>[4]DAI!AU177+[4]NAM!AU175+[4]NHAN!AU177+[4]LY!AU177+[4]DUC!AU177+[4]DONG!AU177+[4]HPHU!AU176+[4]BAC!AU176+[4]THANH!AU177+[4]MY!AU174+[4]HA!AU115+[4]PHUC!AU173+[4]LAM!AU174+[4]XUAN!AU172+[4]LIEN!AU176</f>
        <v>0</v>
      </c>
      <c r="AV241" s="838">
        <f>[4]DAI!AV239+[4]NAM!AV239+[4]NHAN!AV239+[4]LY!AV239+[4]DUC!AV239+[4]DONG!AV239+[4]HPHU!AV239+[4]BAC!AV239+[4]THANH!AV239+[4]MY!AV239+[4]HA!AV239+[4]PHUC!AV239+[4]LAM!AV239+[4]XUAN!AV239+[4]LIEN!AV239+[4]HUNG!AV239+[4]CNAM!AV239+[4]TAY!AV239+[4]HOA!AV239+[4]VAN!AV239+[4]PDINH!AV239+[4]SLOC!AV239+[4]TRUNG!AV239+[4]TAN!AV239+[4]THUONG!AV239+[4]HLAO!AV239+[4]PNHA!AV239+[4]VTRUNG!AV239</f>
        <v>0</v>
      </c>
      <c r="AW241" s="885" t="e">
        <f>[4]DAI!#REF!+[4]NAM!#REF!+[4]NHAN!#REF!+[4]LY!#REF!+[4]DUC!#REF!+[4]DONG!#REF!+[4]HPHU!#REF!+[4]BAC!#REF!+[4]THANH!#REF!+#REF!+[4]MY!#REF!+[4]HA!#REF!+[4]PHUC!#REF!+[4]LAM!#REF!+[4]XUAN!#REF!+[4]LIEN!#REF!</f>
        <v>#REF!</v>
      </c>
      <c r="AX241" s="885" t="e">
        <f>[4]DAI!#REF!+[4]NAM!#REF!+[4]NHAN!#REF!+[4]LY!#REF!+[4]DUC!#REF!+[4]DONG!#REF!+[4]HPHU!#REF!+[4]BAC!#REF!+[4]THANH!#REF!+#REF!+[4]MY!#REF!+[4]HA!#REF!+[4]PHUC!#REF!+[4]LAM!#REF!+[4]XUAN!#REF!+[4]LIEN!#REF!</f>
        <v>#REF!</v>
      </c>
      <c r="AY241" s="885" t="e">
        <f>[4]DAI!#REF!+[4]NAM!#REF!+[4]NHAN!#REF!+[4]LY!#REF!+[4]DUC!#REF!+[4]DONG!#REF!+[4]HPHU!#REF!+[4]BAC!#REF!+[4]THANH!#REF!+#REF!+[4]MY!#REF!+[4]HA!#REF!+[4]PHUC!#REF!+[4]LAM!#REF!+[4]XUAN!#REF!+[4]LIEN!#REF!</f>
        <v>#REF!</v>
      </c>
      <c r="AZ241" s="867">
        <f>[4]DAI!AZ177+[4]NAM!AZ175+[4]NHAN!AZ177+[4]LY!AZ177+[4]DUC!AZ177+[4]DONG!AZ177+[4]HPHU!AZ176+[4]BAC!AZ176+[4]THANH!AZ177+[4]MY!AZ174+[4]HA!AZ115+[4]PHUC!AZ173+[4]LAM!AZ174+[4]XUAN!AZ172+[4]LIEN!AZ176</f>
        <v>0</v>
      </c>
      <c r="BA241" s="885" t="e">
        <f>[4]DAI!#REF!+[4]NAM!#REF!+[4]NHAN!#REF!+[4]LY!#REF!+[4]DUC!#REF!+[4]DONG!#REF!+[4]HPHU!#REF!+[4]BAC!#REF!+[4]THANH!#REF!+#REF!+[4]MY!#REF!+[4]HA!#REF!+[4]PHUC!#REF!+[4]LAM!#REF!+[4]XUAN!#REF!+[4]LIEN!#REF!</f>
        <v>#REF!</v>
      </c>
      <c r="BB241" s="885" t="e">
        <f>[4]DAI!#REF!+[4]NAM!#REF!+[4]NHAN!#REF!+[4]LY!#REF!+[4]DUC!#REF!+[4]DONG!#REF!+[4]HPHU!#REF!+[4]BAC!#REF!+[4]THANH!#REF!+#REF!+[4]MY!#REF!+[4]HA!#REF!+[4]PHUC!#REF!+[4]LAM!#REF!+[4]XUAN!#REF!+[4]LIEN!#REF!</f>
        <v>#REF!</v>
      </c>
      <c r="BC241" s="885" t="e">
        <f>[4]DAI!#REF!+[4]NAM!#REF!+[4]NHAN!#REF!+[4]LY!#REF!+[4]DUC!#REF!+[4]DONG!#REF!+[4]HPHU!#REF!+[4]BAC!#REF!+[4]THANH!#REF!+#REF!+[4]MY!#REF!+[4]HA!#REF!+[4]PHUC!#REF!+[4]LAM!#REF!+[4]XUAN!#REF!+[4]LIEN!#REF!</f>
        <v>#REF!</v>
      </c>
      <c r="BD241" s="867">
        <f>[4]DAI!BD177+[4]NAM!BD175+[4]NHAN!BD177+[4]LY!BD177+[4]DUC!BD177+[4]DONG!BD177+[4]HPHU!BD176+[4]BAC!BD176+[4]THANH!BD177+[4]MY!BD174+[4]HA!BD115+[4]PHUC!BD173+[4]LAM!BD174+[4]XUAN!BD172+[4]LIEN!BD176</f>
        <v>0</v>
      </c>
      <c r="BE241" s="885" t="e">
        <f>[4]DAI!#REF!+[4]NAM!#REF!+[4]NHAN!#REF!+[4]LY!#REF!+[4]DUC!#REF!+[4]DONG!#REF!+[4]HPHU!#REF!+[4]BAC!#REF!+[4]THANH!#REF!+#REF!+[4]MY!#REF!+[4]HA!#REF!+[4]PHUC!#REF!+[4]LAM!#REF!+[4]XUAN!#REF!+[4]LIEN!#REF!</f>
        <v>#REF!</v>
      </c>
      <c r="BF241" s="885" t="e">
        <f>[4]DAI!#REF!+[4]NAM!#REF!+[4]NHAN!#REF!+[4]LY!#REF!+[4]DUC!#REF!+[4]DONG!#REF!+[4]HPHU!#REF!+[4]BAC!#REF!+[4]THANH!#REF!+#REF!+[4]MY!#REF!+[4]HA!#REF!+[4]PHUC!#REF!+[4]LAM!#REF!+[4]XUAN!#REF!+[4]LIEN!#REF!</f>
        <v>#REF!</v>
      </c>
      <c r="BG241" s="885" t="e">
        <f>[4]DAI!#REF!+[4]NAM!#REF!+[4]NHAN!#REF!+[4]LY!#REF!+[4]DUC!#REF!+[4]DONG!#REF!+[4]HPHU!#REF!+[4]BAC!#REF!+[4]THANH!#REF!+#REF!+[4]MY!#REF!+[4]HA!#REF!+[4]PHUC!#REF!+[4]LAM!#REF!+[4]XUAN!#REF!+[4]LIEN!#REF!</f>
        <v>#REF!</v>
      </c>
      <c r="BH241" s="885" t="e">
        <f>[4]DAI!#REF!+[4]NAM!#REF!+[4]NHAN!#REF!+[4]LY!#REF!+[4]DUC!#REF!+[4]DONG!#REF!+[4]HPHU!#REF!+[4]BAC!#REF!+[4]THANH!#REF!+#REF!+[4]MY!#REF!+[4]HA!#REF!+[4]PHUC!#REF!+[4]LAM!#REF!+[4]XUAN!#REF!+[4]LIEN!#REF!</f>
        <v>#REF!</v>
      </c>
      <c r="BI241" s="885" t="e">
        <f>[4]DAI!#REF!+[4]NAM!#REF!+[4]NHAN!#REF!+[4]LY!#REF!+[4]DUC!#REF!+[4]DONG!#REF!+[4]HPHU!#REF!+[4]BAC!#REF!+[4]THANH!#REF!+#REF!+[4]MY!#REF!+[4]HA!#REF!+[4]PHUC!#REF!+[4]LAM!#REF!+[4]XUAN!#REF!+[4]LIEN!#REF!</f>
        <v>#REF!</v>
      </c>
      <c r="BJ241" s="885" t="e">
        <f>[4]DAI!#REF!+[4]NAM!#REF!+[4]NHAN!#REF!+[4]LY!#REF!+[4]DUC!#REF!+[4]DONG!#REF!+[4]HPHU!#REF!+[4]BAC!#REF!+[4]THANH!#REF!+#REF!+[4]MY!#REF!+[4]HA!#REF!+[4]PHUC!#REF!+[4]LAM!#REF!+[4]XUAN!#REF!+[4]LIEN!#REF!</f>
        <v>#REF!</v>
      </c>
      <c r="BK241" s="885" t="e">
        <f>[4]DAI!#REF!+[4]NAM!#REF!+[4]NHAN!#REF!+[4]LY!#REF!+[4]DUC!#REF!+[4]DONG!#REF!+[4]HPHU!#REF!+[4]BAC!#REF!+[4]THANH!#REF!+#REF!+[4]MY!#REF!+[4]HA!#REF!+[4]PHUC!#REF!+[4]LAM!#REF!+[4]XUAN!#REF!+[4]LIEN!#REF!</f>
        <v>#REF!</v>
      </c>
      <c r="BL241" s="885" t="e">
        <f>[4]DAI!#REF!+[4]NAM!#REF!+[4]NHAN!#REF!+[4]LY!#REF!+[4]DUC!#REF!+[4]DONG!#REF!+[4]HPHU!#REF!+[4]BAC!#REF!+[4]THANH!#REF!+#REF!+[4]MY!#REF!+[4]HA!#REF!+[4]PHUC!#REF!+[4]LAM!#REF!+[4]XUAN!#REF!+[4]LIEN!#REF!</f>
        <v>#REF!</v>
      </c>
    </row>
    <row r="242" spans="1:65" ht="39.950000000000003" hidden="1" customHeight="1" x14ac:dyDescent="0.2">
      <c r="A242" s="886" t="s">
        <v>102</v>
      </c>
      <c r="B242" s="845" t="s">
        <v>106</v>
      </c>
      <c r="C242" s="887" t="s">
        <v>107</v>
      </c>
      <c r="D242" s="885" t="e">
        <f>[4]DAI!#REF!+[4]NAM!#REF!+[4]NHAN!#REF!+[4]LY!#REF!+[4]DUC!#REF!+[4]DONG!#REF!+[4]HPHU!#REF!+[4]BAC!#REF!+[4]THANH!#REF!+#REF!+[4]MY!#REF!+[4]HA!#REF!+[4]PHUC!#REF!+[4]LAM!#REF!+[4]XUAN!#REF!+[4]LIEN!#REF!</f>
        <v>#REF!</v>
      </c>
      <c r="E242" s="885" t="e">
        <f>[4]DAI!#REF!+[4]NAM!#REF!+[4]NHAN!#REF!+[4]LY!#REF!+[4]DUC!#REF!+[4]DONG!#REF!+[4]HPHU!#REF!+[4]BAC!#REF!+[4]THANH!#REF!+#REF!+[4]MY!#REF!+[4]HA!#REF!+[4]PHUC!#REF!+[4]LAM!#REF!+[4]XUAN!#REF!+[4]LIEN!#REF!</f>
        <v>#REF!</v>
      </c>
      <c r="F242" s="885" t="e">
        <f>[4]DAI!#REF!+[4]NAM!#REF!+[4]NHAN!#REF!+[4]LY!#REF!+[4]DUC!#REF!+[4]DONG!#REF!+[4]HPHU!#REF!+[4]BAC!#REF!+[4]THANH!#REF!+#REF!+[4]MY!#REF!+[4]HA!#REF!+[4]PHUC!#REF!+[4]LAM!#REF!+[4]XUAN!#REF!+[4]LIEN!#REF!</f>
        <v>#REF!</v>
      </c>
      <c r="G242" s="867">
        <f>[4]DAI!G240+[4]NAM!G240+[4]NHAN!G240+[4]LY!G240+[4]DUC!G240+[4]DONG!G240+[4]HPHU!G240+[4]BAC!G240+[4]THANH!G240+[4]MY!G240+[4]HA!G240+[4]PHUC!G240+[4]LAM!G240+[4]XUAN!G240+[4]LIEN!G240+[4]HUNG!G240+[4]CNAM!G240+[4]TAY!G240+[4]HOA!G240+[4]VAN!G240+[4]PDINH!G240+[4]SLOC!G240+[4]TRUNG!G240+[4]TAN!G240+[4]THUONG!G240+[4]HLAO!G240+[4]PNHA!G240+[4]VTRUNG!G240</f>
        <v>0</v>
      </c>
      <c r="H242" s="885" t="e">
        <f>[4]DAI!#REF!+[4]NAM!#REF!+[4]NHAN!#REF!+[4]LY!#REF!+[4]DUC!#REF!+[4]DONG!#REF!+[4]HPHU!#REF!+[4]BAC!#REF!+[4]THANH!#REF!+#REF!+[4]MY!#REF!+[4]HA!#REF!+[4]PHUC!#REF!+[4]LAM!#REF!+[4]XUAN!#REF!+[4]LIEN!#REF!</f>
        <v>#REF!</v>
      </c>
      <c r="I242" s="885" t="e">
        <f>[4]DAI!#REF!+[4]NAM!#REF!+[4]NHAN!#REF!+[4]LY!#REF!+[4]DUC!#REF!+[4]DONG!#REF!+[4]HPHU!#REF!+[4]BAC!#REF!+[4]THANH!#REF!+#REF!+[4]MY!#REF!+[4]HA!#REF!+[4]PHUC!#REF!+[4]LAM!#REF!+[4]XUAN!#REF!+[4]LIEN!#REF!</f>
        <v>#REF!</v>
      </c>
      <c r="J242" s="867">
        <f>[4]DAI!J240+[4]NAM!J240+[4]NHAN!J240+[4]LY!J240+[4]DUC!J240+[4]DONG!J240+[4]HPHU!J240+[4]BAC!J240+[4]THANH!J240+[4]MY!J240+[4]HA!J240+[4]PHUC!J240+[4]LAM!J240+[4]XUAN!J240+[4]LIEN!J240+[4]HUNG!J240+[4]CNAM!J240+[4]TAY!J240+[4]HOA!J240+[4]VAN!J240+[4]PDINH!J240+[4]SLOC!J240+[4]TRUNG!J240+[4]TAN!J240+[4]THUONG!J240+[4]HLAO!J240+[4]PNHA!J240+[4]VTRUNG!J240</f>
        <v>0</v>
      </c>
      <c r="K242" s="885" t="e">
        <f>[4]DAI!#REF!+[4]NAM!#REF!+[4]NHAN!#REF!+[4]LY!#REF!+[4]DUC!#REF!+[4]DONG!#REF!+[4]HPHU!#REF!+[4]BAC!#REF!+[4]THANH!#REF!+#REF!+[4]MY!#REF!+[4]HA!#REF!+[4]PHUC!#REF!+[4]LAM!#REF!+[4]XUAN!#REF!+[4]LIEN!#REF!</f>
        <v>#REF!</v>
      </c>
      <c r="L242" s="885" t="e">
        <f>[4]DAI!#REF!+[4]NAM!#REF!+[4]NHAN!#REF!+[4]LY!#REF!+[4]DUC!#REF!+[4]DONG!#REF!+[4]HPHU!#REF!+[4]BAC!#REF!+[4]THANH!#REF!+#REF!+[4]MY!#REF!+[4]HA!#REF!+[4]PHUC!#REF!+[4]LAM!#REF!+[4]XUAN!#REF!+[4]LIEN!#REF!</f>
        <v>#REF!</v>
      </c>
      <c r="M242" s="885" t="e">
        <f>[4]DAI!#REF!+[4]NAM!#REF!+[4]NHAN!#REF!+[4]LY!#REF!+[4]DUC!#REF!+[4]DONG!#REF!+[4]HPHU!#REF!+[4]BAC!#REF!+[4]THANH!#REF!+#REF!+[4]MY!#REF!+[4]HA!#REF!+[4]PHUC!#REF!+[4]LAM!#REF!+[4]XUAN!#REF!+[4]LIEN!#REF!</f>
        <v>#REF!</v>
      </c>
      <c r="N242" s="867">
        <f>[4]DAI!N240+[4]NAM!N240+[4]NHAN!N240+[4]LY!N240+[4]DUC!N240+[4]DONG!N240+[4]HPHU!N240+[4]BAC!N240+[4]THANH!N240+[4]MY!N240+[4]HA!N240+[4]PHUC!N240+[4]LAM!N240+[4]XUAN!N240+[4]LIEN!N240+[4]HUNG!N240+[4]CNAM!N240+[4]TAY!N240+[4]HOA!N240+[4]VAN!N240+[4]PDINH!N240+[4]SLOC!N240+[4]TRUNG!N240+[4]TAN!N240+[4]THUONG!N240+[4]HLAO!N240+[4]PNHA!N240+[4]VTRUNG!N240</f>
        <v>0</v>
      </c>
      <c r="O242" s="867">
        <f>[4]DAI!O240+[4]NAM!O240+[4]NHAN!O240+[4]LY!O240+[4]DUC!O240+[4]DONG!O240+[4]HPHU!O240+[4]BAC!O240+[4]THANH!O240+[4]MY!O240+[4]HA!O240+[4]PHUC!O240+[4]LAM!O240+[4]XUAN!O240+[4]LIEN!O240+[4]HUNG!O240+[4]CNAM!O240+[4]TAY!O240+[4]HOA!O240+[4]VAN!O240+[4]PDINH!O240+[4]SLOC!O240+[4]TRUNG!O240+[4]TAN!O240+[4]THUONG!O240+[4]HLAO!O240+[4]PNHA!O240+[4]VTRUNG!O240</f>
        <v>0</v>
      </c>
      <c r="P242" s="867">
        <f>[4]DAI!P178+[4]NAM!P176+[4]NHAN!P178+[4]LY!P178+[4]DUC!P178+[4]DONG!P178+[4]HPHU!P177+[4]BAC!P177+[4]THANH!P178+[4]MY!P175+[4]HA!P116+[4]PHUC!P174+[4]LAM!P175+[4]XUAN!P173+[4]LIEN!P177</f>
        <v>0</v>
      </c>
      <c r="Q242" s="885" t="e">
        <f>[4]DAI!#REF!+[4]NAM!#REF!+[4]NHAN!#REF!+[4]LY!#REF!+[4]DUC!#REF!+[4]DONG!#REF!+[4]HPHU!#REF!+[4]BAC!#REF!+[4]THANH!#REF!+#REF!+[4]MY!#REF!+[4]HA!#REF!+[4]PHUC!#REF!+[4]LAM!#REF!+[4]XUAN!#REF!+[4]LIEN!#REF!</f>
        <v>#REF!</v>
      </c>
      <c r="R242" s="882" t="e">
        <f>[4]DAI!#REF!+[4]NAM!#REF!+[4]NHAN!#REF!+[4]LY!#REF!+[4]DUC!#REF!+[4]DONG!#REF!+[4]HPHU!#REF!+[4]BAC!#REF!+[4]THANH!#REF!+#REF!+[4]MY!#REF!+[4]HA!#REF!+[4]PHUC!#REF!+[4]LAM!#REF!+[4]XUAN!#REF!+[4]LIEN!#REF!</f>
        <v>#REF!</v>
      </c>
      <c r="S242" s="885" t="e">
        <f>[4]DAI!#REF!+[4]NAM!#REF!+[4]NHAN!#REF!+[4]LY!#REF!+[4]DUC!#REF!+[4]DONG!#REF!+[4]HPHU!#REF!+[4]BAC!#REF!+[4]THANH!#REF!+#REF!+[4]MY!#REF!+[4]HA!#REF!+[4]PHUC!#REF!+[4]LAM!#REF!+[4]XUAN!#REF!+[4]LIEN!#REF!</f>
        <v>#REF!</v>
      </c>
      <c r="T242" s="885" t="e">
        <f>[4]DAI!#REF!+[4]NAM!#REF!+[4]NHAN!#REF!+[4]LY!#REF!+[4]DUC!#REF!+[4]DONG!#REF!+[4]HPHU!#REF!+[4]BAC!#REF!+[4]THANH!#REF!+#REF!+[4]MY!#REF!+[4]HA!#REF!+[4]PHUC!#REF!+[4]LAM!#REF!+[4]XUAN!#REF!+[4]LIEN!#REF!</f>
        <v>#REF!</v>
      </c>
      <c r="U242" s="885" t="e">
        <f>[4]DAI!#REF!+[4]NAM!#REF!+[4]NHAN!#REF!+[4]LY!#REF!+[4]DUC!#REF!+[4]DONG!#REF!+[4]HPHU!#REF!+[4]BAC!#REF!+[4]THANH!#REF!+#REF!+[4]MY!#REF!+[4]HA!#REF!+[4]PHUC!#REF!+[4]LAM!#REF!+[4]XUAN!#REF!+[4]LIEN!#REF!</f>
        <v>#REF!</v>
      </c>
      <c r="V242" s="885" t="e">
        <f>[4]DAI!#REF!+[4]NAM!#REF!+[4]NHAN!#REF!+[4]LY!#REF!+[4]DUC!#REF!+[4]DONG!#REF!+[4]HPHU!#REF!+[4]BAC!#REF!+[4]THANH!#REF!+#REF!+[4]MY!#REF!+[4]HA!#REF!+[4]PHUC!#REF!+[4]LAM!#REF!+[4]XUAN!#REF!+[4]LIEN!#REF!</f>
        <v>#REF!</v>
      </c>
      <c r="W242" s="885" t="e">
        <f>[4]DAI!#REF!+[4]NAM!#REF!+[4]NHAN!#REF!+[4]LY!#REF!+[4]DUC!#REF!+[4]DONG!#REF!+[4]HPHU!#REF!+[4]BAC!#REF!+[4]THANH!#REF!+#REF!+[4]MY!#REF!+[4]HA!#REF!+[4]PHUC!#REF!+[4]LAM!#REF!+[4]XUAN!#REF!+[4]LIEN!#REF!</f>
        <v>#REF!</v>
      </c>
      <c r="X242" s="885" t="e">
        <f>[4]DAI!#REF!+[4]NAM!#REF!+[4]NHAN!#REF!+[4]LY!#REF!+[4]DUC!#REF!+[4]DONG!#REF!+[4]HPHU!#REF!+[4]BAC!#REF!+[4]THANH!#REF!+#REF!+[4]MY!#REF!+[4]HA!#REF!+[4]PHUC!#REF!+[4]LAM!#REF!+[4]XUAN!#REF!+[4]LIEN!#REF!</f>
        <v>#REF!</v>
      </c>
      <c r="Y242" s="885" t="e">
        <f>[4]DAI!#REF!+[4]NAM!#REF!+[4]NHAN!#REF!+[4]LY!#REF!+[4]DUC!#REF!+[4]DONG!#REF!+[4]HPHU!#REF!+[4]BAC!#REF!+[4]THANH!#REF!+#REF!+[4]MY!#REF!+[4]HA!#REF!+[4]PHUC!#REF!+[4]LAM!#REF!+[4]XUAN!#REF!+[4]LIEN!#REF!</f>
        <v>#REF!</v>
      </c>
      <c r="Z242" s="885" t="e">
        <f>[4]DAI!#REF!+[4]NAM!#REF!+[4]NHAN!#REF!+[4]LY!#REF!+[4]DUC!#REF!+[4]DONG!#REF!+[4]HPHU!#REF!+[4]BAC!#REF!+[4]THANH!#REF!+#REF!+[4]MY!#REF!+[4]HA!#REF!+[4]PHUC!#REF!+[4]LAM!#REF!+[4]XUAN!#REF!+[4]LIEN!#REF!</f>
        <v>#REF!</v>
      </c>
      <c r="AA242" s="885" t="e">
        <f>[4]DAI!#REF!+[4]NAM!#REF!+[4]NHAN!#REF!+[4]LY!#REF!+[4]DUC!#REF!+[4]DONG!#REF!+[4]HPHU!#REF!+[4]BAC!#REF!+[4]THANH!#REF!+#REF!+[4]MY!#REF!+[4]HA!#REF!+[4]PHUC!#REF!+[4]LAM!#REF!+[4]XUAN!#REF!+[4]LIEN!#REF!</f>
        <v>#REF!</v>
      </c>
      <c r="AB242" s="885" t="e">
        <f>[4]DAI!#REF!+[4]NAM!#REF!+[4]NHAN!#REF!+[4]LY!#REF!+[4]DUC!#REF!+[4]DONG!#REF!+[4]HPHU!#REF!+[4]BAC!#REF!+[4]THANH!#REF!+#REF!+[4]MY!#REF!+[4]HA!#REF!+[4]PHUC!#REF!+[4]LAM!#REF!+[4]XUAN!#REF!+[4]LIEN!#REF!</f>
        <v>#REF!</v>
      </c>
      <c r="AC242" s="885" t="e">
        <f>[4]DAI!#REF!+[4]NAM!#REF!+[4]NHAN!#REF!+[4]LY!#REF!+[4]DUC!#REF!+[4]DONG!#REF!+[4]HPHU!#REF!+[4]BAC!#REF!+[4]THANH!#REF!+#REF!+[4]MY!#REF!+[4]HA!#REF!+[4]PHUC!#REF!+[4]LAM!#REF!+[4]XUAN!#REF!+[4]LIEN!#REF!</f>
        <v>#REF!</v>
      </c>
      <c r="AD242" s="867">
        <f>[4]DAI!AD178+[4]NAM!AD176+[4]NHAN!AD178+[4]LY!AD178+[4]DUC!AD178+[4]DONG!AD178+[4]HPHU!AD177+[4]BAC!AD177+[4]THANH!AD178+[4]MY!AD175+[4]HA!AD116+[4]PHUC!AD174+[4]LAM!AD175+[4]XUAN!AD173+[4]LIEN!AD177</f>
        <v>0</v>
      </c>
      <c r="AE242" s="885" t="e">
        <f>[4]DAI!#REF!+[4]NAM!#REF!+[4]NHAN!#REF!+[4]LY!#REF!+[4]DUC!#REF!+[4]DONG!#REF!+[4]HPHU!#REF!+[4]BAC!#REF!+[4]THANH!#REF!+#REF!+[4]MY!#REF!+[4]HA!#REF!+[4]PHUC!#REF!+[4]LAM!#REF!+[4]XUAN!#REF!+[4]LIEN!#REF!</f>
        <v>#REF!</v>
      </c>
      <c r="AF242" s="885" t="e">
        <f>[4]DAI!#REF!+[4]NAM!#REF!+[4]NHAN!#REF!+[4]LY!#REF!+[4]DUC!#REF!+[4]DONG!#REF!+[4]HPHU!#REF!+[4]BAC!#REF!+[4]THANH!#REF!+#REF!+[4]MY!#REF!+[4]HA!#REF!+[4]PHUC!#REF!+[4]LAM!#REF!+[4]XUAN!#REF!+[4]LIEN!#REF!</f>
        <v>#REF!</v>
      </c>
      <c r="AG242" s="885" t="e">
        <f>[4]DAI!#REF!+[4]NAM!#REF!+[4]NHAN!#REF!+[4]LY!#REF!+[4]DUC!#REF!+[4]DONG!#REF!+[4]HPHU!#REF!+[4]BAC!#REF!+[4]THANH!#REF!+#REF!+[4]MY!#REF!+[4]HA!#REF!+[4]PHUC!#REF!+[4]LAM!#REF!+[4]XUAN!#REF!+[4]LIEN!#REF!</f>
        <v>#REF!</v>
      </c>
      <c r="AH242" s="885" t="e">
        <f>[4]DAI!#REF!+[4]NAM!#REF!+[4]NHAN!#REF!+[4]LY!#REF!+[4]DUC!#REF!+[4]DONG!#REF!+[4]HPHU!#REF!+[4]BAC!#REF!+[4]THANH!#REF!+#REF!+[4]MY!#REF!+[4]HA!#REF!+[4]PHUC!#REF!+[4]LAM!#REF!+[4]XUAN!#REF!+[4]LIEN!#REF!</f>
        <v>#REF!</v>
      </c>
      <c r="AI242" s="885" t="e">
        <f>[4]DAI!#REF!+[4]NAM!#REF!+[4]NHAN!#REF!+[4]LY!#REF!+[4]DUC!#REF!+[4]DONG!#REF!+[4]HPHU!#REF!+[4]BAC!#REF!+[4]THANH!#REF!+#REF!+[4]MY!#REF!+[4]HA!#REF!+[4]PHUC!#REF!+[4]LAM!#REF!+[4]XUAN!#REF!+[4]LIEN!#REF!</f>
        <v>#REF!</v>
      </c>
      <c r="AJ242" s="885" t="e">
        <f>[4]DAI!#REF!+[4]NAM!#REF!+[4]NHAN!#REF!+[4]LY!#REF!+[4]DUC!#REF!+[4]DONG!#REF!+[4]HPHU!#REF!+[4]BAC!#REF!+[4]THANH!#REF!+#REF!+[4]MY!#REF!+[4]HA!#REF!+[4]PHUC!#REF!+[4]LAM!#REF!+[4]XUAN!#REF!+[4]LIEN!#REF!</f>
        <v>#REF!</v>
      </c>
      <c r="AK242" s="867">
        <f>[4]DAI!AK178+[4]NAM!AK176+[4]NHAN!AK178+[4]LY!AK178+[4]DUC!AK178+[4]DONG!AK178+[4]HPHU!AK177+[4]BAC!AK177+[4]THANH!AK178+[4]MY!AK175+[4]HA!AK116+[4]PHUC!AK174+[4]LAM!AK175+[4]XUAN!AK173+[4]LIEN!AK177</f>
        <v>0</v>
      </c>
      <c r="AL242" s="885" t="e">
        <f>[4]DAI!#REF!+[4]NAM!#REF!+[4]NHAN!#REF!+[4]LY!#REF!+[4]DUC!#REF!+[4]DONG!#REF!+[4]HPHU!#REF!+[4]BAC!#REF!+[4]THANH!#REF!+#REF!+[4]MY!#REF!+[4]HA!#REF!+[4]PHUC!#REF!+[4]LAM!#REF!+[4]XUAN!#REF!+[4]LIEN!#REF!</f>
        <v>#REF!</v>
      </c>
      <c r="AM242" s="885" t="e">
        <f>[4]DAI!#REF!+[4]NAM!#REF!+[4]NHAN!#REF!+[4]LY!#REF!+[4]DUC!#REF!+[4]DONG!#REF!+[4]HPHU!#REF!+[4]BAC!#REF!+[4]THANH!#REF!+#REF!+[4]MY!#REF!+[4]HA!#REF!+[4]PHUC!#REF!+[4]LAM!#REF!+[4]XUAN!#REF!+[4]LIEN!#REF!</f>
        <v>#REF!</v>
      </c>
      <c r="AN242" s="867">
        <f>[4]DAI!AN178+[4]NAM!AN176+[4]NHAN!AN178+[4]LY!AN178+[4]DUC!AN178+[4]DONG!AN178+[4]HPHU!AN177+[4]BAC!AN177+[4]THANH!AN178+[4]MY!AN175+[4]HA!AN116+[4]PHUC!AN174+[4]LAM!AN175+[4]XUAN!AN173+[4]LIEN!AN177</f>
        <v>0</v>
      </c>
      <c r="AO242" s="885" t="e">
        <f>[4]DAI!#REF!+[4]NAM!#REF!+[4]NHAN!#REF!+[4]LY!#REF!+[4]DUC!#REF!+[4]DONG!#REF!+[4]HPHU!#REF!+[4]BAC!#REF!+[4]THANH!#REF!+#REF!+[4]MY!#REF!+[4]HA!#REF!+[4]PHUC!#REF!+[4]LAM!#REF!+[4]XUAN!#REF!+[4]LIEN!#REF!</f>
        <v>#REF!</v>
      </c>
      <c r="AP242" s="885" t="e">
        <f>[4]DAI!#REF!+[4]NAM!#REF!+[4]NHAN!#REF!+[4]LY!#REF!+[4]DUC!#REF!+[4]DONG!#REF!+[4]HPHU!#REF!+[4]BAC!#REF!+[4]THANH!#REF!+#REF!+[4]MY!#REF!+[4]HA!#REF!+[4]PHUC!#REF!+[4]LAM!#REF!+[4]XUAN!#REF!+[4]LIEN!#REF!</f>
        <v>#REF!</v>
      </c>
      <c r="AQ242" s="885" t="e">
        <f>[4]DAI!#REF!+[4]NAM!#REF!+[4]NHAN!#REF!+[4]LY!#REF!+[4]DUC!#REF!+[4]DONG!#REF!+[4]HPHU!#REF!+[4]BAC!#REF!+[4]THANH!#REF!+#REF!+[4]MY!#REF!+[4]HA!#REF!+[4]PHUC!#REF!+[4]LAM!#REF!+[4]XUAN!#REF!+[4]LIEN!#REF!</f>
        <v>#REF!</v>
      </c>
      <c r="AR242" s="867">
        <f>[4]DAI!AR240+[4]NAM!AR240+[4]NHAN!AR240+[4]LY!AR240+[4]DUC!AR240+[4]DONG!AR240+[4]HPHU!AR240+[4]BAC!AR240+[4]THANH!AR240+[4]MY!AR240+[4]HA!AR240+[4]PHUC!AR240+[4]LAM!AR240+[4]XUAN!AR240+[4]LIEN!AR240+[4]HUNG!AR240+[4]CNAM!AR240+[4]TAY!AR240+[4]HOA!AR240+[4]VAN!AR240+[4]PDINH!AR240+[4]SLOC!AR240+[4]TRUNG!AR240+[4]TAN!AR240+[4]THUONG!AR240+[4]HLAO!AR240+[4]PNHA!AR240+[4]VTRUNG!AR240</f>
        <v>0</v>
      </c>
      <c r="AS242" s="867">
        <f>[4]DAI!AS178+[4]NAM!AS176+[4]NHAN!AS178+[4]LY!AS178+[4]DUC!AS178+[4]DONG!AS178+[4]HPHU!AS177+[4]BAC!AS177+[4]THANH!AS178+[4]MY!AS175+[4]HA!AS116+[4]PHUC!AS174+[4]LAM!AS175+[4]XUAN!AS173+[4]LIEN!AS177</f>
        <v>0</v>
      </c>
      <c r="AT242" s="867"/>
      <c r="AU242" s="867">
        <f>[4]DAI!AU178+[4]NAM!AU176+[4]NHAN!AU178+[4]LY!AU178+[4]DUC!AU178+[4]DONG!AU178+[4]HPHU!AU177+[4]BAC!AU177+[4]THANH!AU178+[4]MY!AU175+[4]HA!AU116+[4]PHUC!AU174+[4]LAM!AU175+[4]XUAN!AU173+[4]LIEN!AU177</f>
        <v>0</v>
      </c>
      <c r="AV242" s="838">
        <f>[4]DAI!AV240+[4]NAM!AV240+[4]NHAN!AV240+[4]LY!AV240+[4]DUC!AV240+[4]DONG!AV240+[4]HPHU!AV240+[4]BAC!AV240+[4]THANH!AV240+[4]MY!AV240+[4]HA!AV240+[4]PHUC!AV240+[4]LAM!AV240+[4]XUAN!AV240+[4]LIEN!AV240+[4]HUNG!AV240+[4]CNAM!AV240+[4]TAY!AV240+[4]HOA!AV240+[4]VAN!AV240+[4]PDINH!AV240+[4]SLOC!AV240+[4]TRUNG!AV240+[4]TAN!AV240+[4]THUONG!AV240+[4]HLAO!AV240+[4]PNHA!AV240+[4]VTRUNG!AV240</f>
        <v>0</v>
      </c>
      <c r="AW242" s="885" t="e">
        <f>[4]DAI!#REF!+[4]NAM!#REF!+[4]NHAN!#REF!+[4]LY!#REF!+[4]DUC!#REF!+[4]DONG!#REF!+[4]HPHU!#REF!+[4]BAC!#REF!+[4]THANH!#REF!+#REF!+[4]MY!#REF!+[4]HA!#REF!+[4]PHUC!#REF!+[4]LAM!#REF!+[4]XUAN!#REF!+[4]LIEN!#REF!</f>
        <v>#REF!</v>
      </c>
      <c r="AX242" s="885" t="e">
        <f>[4]DAI!#REF!+[4]NAM!#REF!+[4]NHAN!#REF!+[4]LY!#REF!+[4]DUC!#REF!+[4]DONG!#REF!+[4]HPHU!#REF!+[4]BAC!#REF!+[4]THANH!#REF!+#REF!+[4]MY!#REF!+[4]HA!#REF!+[4]PHUC!#REF!+[4]LAM!#REF!+[4]XUAN!#REF!+[4]LIEN!#REF!</f>
        <v>#REF!</v>
      </c>
      <c r="AY242" s="885" t="e">
        <f>[4]DAI!#REF!+[4]NAM!#REF!+[4]NHAN!#REF!+[4]LY!#REF!+[4]DUC!#REF!+[4]DONG!#REF!+[4]HPHU!#REF!+[4]BAC!#REF!+[4]THANH!#REF!+#REF!+[4]MY!#REF!+[4]HA!#REF!+[4]PHUC!#REF!+[4]LAM!#REF!+[4]XUAN!#REF!+[4]LIEN!#REF!</f>
        <v>#REF!</v>
      </c>
      <c r="AZ242" s="867">
        <f>[4]DAI!AZ178+[4]NAM!AZ176+[4]NHAN!AZ178+[4]LY!AZ178+[4]DUC!AZ178+[4]DONG!AZ178+[4]HPHU!AZ177+[4]BAC!AZ177+[4]THANH!AZ178+[4]MY!AZ175+[4]HA!AZ116+[4]PHUC!AZ174+[4]LAM!AZ175+[4]XUAN!AZ173+[4]LIEN!AZ177</f>
        <v>0</v>
      </c>
      <c r="BA242" s="885" t="e">
        <f>[4]DAI!#REF!+[4]NAM!#REF!+[4]NHAN!#REF!+[4]LY!#REF!+[4]DUC!#REF!+[4]DONG!#REF!+[4]HPHU!#REF!+[4]BAC!#REF!+[4]THANH!#REF!+#REF!+[4]MY!#REF!+[4]HA!#REF!+[4]PHUC!#REF!+[4]LAM!#REF!+[4]XUAN!#REF!+[4]LIEN!#REF!</f>
        <v>#REF!</v>
      </c>
      <c r="BB242" s="885" t="e">
        <f>[4]DAI!#REF!+[4]NAM!#REF!+[4]NHAN!#REF!+[4]LY!#REF!+[4]DUC!#REF!+[4]DONG!#REF!+[4]HPHU!#REF!+[4]BAC!#REF!+[4]THANH!#REF!+#REF!+[4]MY!#REF!+[4]HA!#REF!+[4]PHUC!#REF!+[4]LAM!#REF!+[4]XUAN!#REF!+[4]LIEN!#REF!</f>
        <v>#REF!</v>
      </c>
      <c r="BC242" s="885" t="e">
        <f>[4]DAI!#REF!+[4]NAM!#REF!+[4]NHAN!#REF!+[4]LY!#REF!+[4]DUC!#REF!+[4]DONG!#REF!+[4]HPHU!#REF!+[4]BAC!#REF!+[4]THANH!#REF!+#REF!+[4]MY!#REF!+[4]HA!#REF!+[4]PHUC!#REF!+[4]LAM!#REF!+[4]XUAN!#REF!+[4]LIEN!#REF!</f>
        <v>#REF!</v>
      </c>
      <c r="BD242" s="867">
        <f>[4]DAI!BD178+[4]NAM!BD176+[4]NHAN!BD178+[4]LY!BD178+[4]DUC!BD178+[4]DONG!BD178+[4]HPHU!BD177+[4]BAC!BD177+[4]THANH!BD178+[4]MY!BD175+[4]HA!BD116+[4]PHUC!BD174+[4]LAM!BD175+[4]XUAN!BD173+[4]LIEN!BD177</f>
        <v>0</v>
      </c>
      <c r="BE242" s="885" t="e">
        <f>[4]DAI!#REF!+[4]NAM!#REF!+[4]NHAN!#REF!+[4]LY!#REF!+[4]DUC!#REF!+[4]DONG!#REF!+[4]HPHU!#REF!+[4]BAC!#REF!+[4]THANH!#REF!+#REF!+[4]MY!#REF!+[4]HA!#REF!+[4]PHUC!#REF!+[4]LAM!#REF!+[4]XUAN!#REF!+[4]LIEN!#REF!</f>
        <v>#REF!</v>
      </c>
      <c r="BF242" s="885" t="e">
        <f>[4]DAI!#REF!+[4]NAM!#REF!+[4]NHAN!#REF!+[4]LY!#REF!+[4]DUC!#REF!+[4]DONG!#REF!+[4]HPHU!#REF!+[4]BAC!#REF!+[4]THANH!#REF!+#REF!+[4]MY!#REF!+[4]HA!#REF!+[4]PHUC!#REF!+[4]LAM!#REF!+[4]XUAN!#REF!+[4]LIEN!#REF!</f>
        <v>#REF!</v>
      </c>
      <c r="BG242" s="885" t="e">
        <f>[4]DAI!#REF!+[4]NAM!#REF!+[4]NHAN!#REF!+[4]LY!#REF!+[4]DUC!#REF!+[4]DONG!#REF!+[4]HPHU!#REF!+[4]BAC!#REF!+[4]THANH!#REF!+#REF!+[4]MY!#REF!+[4]HA!#REF!+[4]PHUC!#REF!+[4]LAM!#REF!+[4]XUAN!#REF!+[4]LIEN!#REF!</f>
        <v>#REF!</v>
      </c>
      <c r="BH242" s="885" t="e">
        <f>[4]DAI!#REF!+[4]NAM!#REF!+[4]NHAN!#REF!+[4]LY!#REF!+[4]DUC!#REF!+[4]DONG!#REF!+[4]HPHU!#REF!+[4]BAC!#REF!+[4]THANH!#REF!+#REF!+[4]MY!#REF!+[4]HA!#REF!+[4]PHUC!#REF!+[4]LAM!#REF!+[4]XUAN!#REF!+[4]LIEN!#REF!</f>
        <v>#REF!</v>
      </c>
      <c r="BI242" s="885" t="e">
        <f>[4]DAI!#REF!+[4]NAM!#REF!+[4]NHAN!#REF!+[4]LY!#REF!+[4]DUC!#REF!+[4]DONG!#REF!+[4]HPHU!#REF!+[4]BAC!#REF!+[4]THANH!#REF!+#REF!+[4]MY!#REF!+[4]HA!#REF!+[4]PHUC!#REF!+[4]LAM!#REF!+[4]XUAN!#REF!+[4]LIEN!#REF!</f>
        <v>#REF!</v>
      </c>
      <c r="BJ242" s="885" t="e">
        <f>[4]DAI!#REF!+[4]NAM!#REF!+[4]NHAN!#REF!+[4]LY!#REF!+[4]DUC!#REF!+[4]DONG!#REF!+[4]HPHU!#REF!+[4]BAC!#REF!+[4]THANH!#REF!+#REF!+[4]MY!#REF!+[4]HA!#REF!+[4]PHUC!#REF!+[4]LAM!#REF!+[4]XUAN!#REF!+[4]LIEN!#REF!</f>
        <v>#REF!</v>
      </c>
      <c r="BK242" s="885" t="e">
        <f>[4]DAI!#REF!+[4]NAM!#REF!+[4]NHAN!#REF!+[4]LY!#REF!+[4]DUC!#REF!+[4]DONG!#REF!+[4]HPHU!#REF!+[4]BAC!#REF!+[4]THANH!#REF!+#REF!+[4]MY!#REF!+[4]HA!#REF!+[4]PHUC!#REF!+[4]LAM!#REF!+[4]XUAN!#REF!+[4]LIEN!#REF!</f>
        <v>#REF!</v>
      </c>
      <c r="BL242" s="885" t="e">
        <f>[4]DAI!#REF!+[4]NAM!#REF!+[4]NHAN!#REF!+[4]LY!#REF!+[4]DUC!#REF!+[4]DONG!#REF!+[4]HPHU!#REF!+[4]BAC!#REF!+[4]THANH!#REF!+#REF!+[4]MY!#REF!+[4]HA!#REF!+[4]PHUC!#REF!+[4]LAM!#REF!+[4]XUAN!#REF!+[4]LIEN!#REF!</f>
        <v>#REF!</v>
      </c>
    </row>
    <row r="243" spans="1:65" ht="24" hidden="1" customHeight="1" x14ac:dyDescent="0.2">
      <c r="A243" s="886" t="s">
        <v>105</v>
      </c>
      <c r="B243" s="845" t="s">
        <v>109</v>
      </c>
      <c r="C243" s="887" t="s">
        <v>110</v>
      </c>
      <c r="D243" s="885" t="e">
        <f>[4]DAI!#REF!+[4]NAM!#REF!+[4]NHAN!#REF!+[4]LY!#REF!+[4]DUC!#REF!+[4]DONG!#REF!+[4]HPHU!#REF!+[4]BAC!#REF!+[4]THANH!#REF!+#REF!+[4]MY!#REF!+[4]HA!#REF!+[4]PHUC!#REF!+[4]LAM!#REF!+[4]XUAN!#REF!+[4]LIEN!#REF!</f>
        <v>#REF!</v>
      </c>
      <c r="E243" s="885" t="e">
        <f>[4]DAI!#REF!+[4]NAM!#REF!+[4]NHAN!#REF!+[4]LY!#REF!+[4]DUC!#REF!+[4]DONG!#REF!+[4]HPHU!#REF!+[4]BAC!#REF!+[4]THANH!#REF!+#REF!+[4]MY!#REF!+[4]HA!#REF!+[4]PHUC!#REF!+[4]LAM!#REF!+[4]XUAN!#REF!+[4]LIEN!#REF!</f>
        <v>#REF!</v>
      </c>
      <c r="F243" s="885" t="e">
        <f>[4]DAI!#REF!+[4]NAM!#REF!+[4]NHAN!#REF!+[4]LY!#REF!+[4]DUC!#REF!+[4]DONG!#REF!+[4]HPHU!#REF!+[4]BAC!#REF!+[4]THANH!#REF!+#REF!+[4]MY!#REF!+[4]HA!#REF!+[4]PHUC!#REF!+[4]LAM!#REF!+[4]XUAN!#REF!+[4]LIEN!#REF!</f>
        <v>#REF!</v>
      </c>
      <c r="G243" s="867">
        <f>[4]DAI!G241+[4]NAM!G241+[4]NHAN!G241+[4]LY!G241+[4]DUC!G241+[4]DONG!G241+[4]HPHU!G241+[4]BAC!G241+[4]THANH!G241+[4]MY!G241+[4]HA!G241+[4]PHUC!G241+[4]LAM!G241+[4]XUAN!G241+[4]LIEN!G241+[4]HUNG!G241+[4]CNAM!G241+[4]TAY!G241+[4]HOA!G241+[4]VAN!G241+[4]PDINH!G241+[4]SLOC!G241+[4]TRUNG!G241+[4]TAN!G241+[4]THUONG!G241+[4]HLAO!G241+[4]PNHA!G241+[4]VTRUNG!G241</f>
        <v>0</v>
      </c>
      <c r="H243" s="885" t="e">
        <f>[4]DAI!#REF!+[4]NAM!#REF!+[4]NHAN!#REF!+[4]LY!#REF!+[4]DUC!#REF!+[4]DONG!#REF!+[4]HPHU!#REF!+[4]BAC!#REF!+[4]THANH!#REF!+#REF!+[4]MY!#REF!+[4]HA!#REF!+[4]PHUC!#REF!+[4]LAM!#REF!+[4]XUAN!#REF!+[4]LIEN!#REF!</f>
        <v>#REF!</v>
      </c>
      <c r="I243" s="885" t="e">
        <f>[4]DAI!#REF!+[4]NAM!#REF!+[4]NHAN!#REF!+[4]LY!#REF!+[4]DUC!#REF!+[4]DONG!#REF!+[4]HPHU!#REF!+[4]BAC!#REF!+[4]THANH!#REF!+#REF!+[4]MY!#REF!+[4]HA!#REF!+[4]PHUC!#REF!+[4]LAM!#REF!+[4]XUAN!#REF!+[4]LIEN!#REF!</f>
        <v>#REF!</v>
      </c>
      <c r="J243" s="867">
        <f>[4]DAI!J241+[4]NAM!J241+[4]NHAN!J241+[4]LY!J241+[4]DUC!J241+[4]DONG!J241+[4]HPHU!J241+[4]BAC!J241+[4]THANH!J241+[4]MY!J241+[4]HA!J241+[4]PHUC!J241+[4]LAM!J241+[4]XUAN!J241+[4]LIEN!J241+[4]HUNG!J241+[4]CNAM!J241+[4]TAY!J241+[4]HOA!J241+[4]VAN!J241+[4]PDINH!J241+[4]SLOC!J241+[4]TRUNG!J241+[4]TAN!J241+[4]THUONG!J241+[4]HLAO!J241+[4]PNHA!J241+[4]VTRUNG!J241</f>
        <v>0</v>
      </c>
      <c r="K243" s="885" t="e">
        <f>[4]DAI!#REF!+[4]NAM!#REF!+[4]NHAN!#REF!+[4]LY!#REF!+[4]DUC!#REF!+[4]DONG!#REF!+[4]HPHU!#REF!+[4]BAC!#REF!+[4]THANH!#REF!+#REF!+[4]MY!#REF!+[4]HA!#REF!+[4]PHUC!#REF!+[4]LAM!#REF!+[4]XUAN!#REF!+[4]LIEN!#REF!</f>
        <v>#REF!</v>
      </c>
      <c r="L243" s="885" t="e">
        <f>[4]DAI!#REF!+[4]NAM!#REF!+[4]NHAN!#REF!+[4]LY!#REF!+[4]DUC!#REF!+[4]DONG!#REF!+[4]HPHU!#REF!+[4]BAC!#REF!+[4]THANH!#REF!+#REF!+[4]MY!#REF!+[4]HA!#REF!+[4]PHUC!#REF!+[4]LAM!#REF!+[4]XUAN!#REF!+[4]LIEN!#REF!</f>
        <v>#REF!</v>
      </c>
      <c r="M243" s="885" t="e">
        <f>[4]DAI!#REF!+[4]NAM!#REF!+[4]NHAN!#REF!+[4]LY!#REF!+[4]DUC!#REF!+[4]DONG!#REF!+[4]HPHU!#REF!+[4]BAC!#REF!+[4]THANH!#REF!+#REF!+[4]MY!#REF!+[4]HA!#REF!+[4]PHUC!#REF!+[4]LAM!#REF!+[4]XUAN!#REF!+[4]LIEN!#REF!</f>
        <v>#REF!</v>
      </c>
      <c r="N243" s="867">
        <f>[4]DAI!N241+[4]NAM!N241+[4]NHAN!N241+[4]LY!N241+[4]DUC!N241+[4]DONG!N241+[4]HPHU!N241+[4]BAC!N241+[4]THANH!N241+[4]MY!N241+[4]HA!N241+[4]PHUC!N241+[4]LAM!N241+[4]XUAN!N241+[4]LIEN!N241+[4]HUNG!N241+[4]CNAM!N241+[4]TAY!N241+[4]HOA!N241+[4]VAN!N241+[4]PDINH!N241+[4]SLOC!N241+[4]TRUNG!N241+[4]TAN!N241+[4]THUONG!N241+[4]HLAO!N241+[4]PNHA!N241+[4]VTRUNG!N241</f>
        <v>0</v>
      </c>
      <c r="O243" s="867">
        <f>[4]DAI!O241+[4]NAM!O241+[4]NHAN!O241+[4]LY!O241+[4]DUC!O241+[4]DONG!O241+[4]HPHU!O241+[4]BAC!O241+[4]THANH!O241+[4]MY!O241+[4]HA!O241+[4]PHUC!O241+[4]LAM!O241+[4]XUAN!O241+[4]LIEN!O241+[4]HUNG!O241+[4]CNAM!O241+[4]TAY!O241+[4]HOA!O241+[4]VAN!O241+[4]PDINH!O241+[4]SLOC!O241+[4]TRUNG!O241+[4]TAN!O241+[4]THUONG!O241+[4]HLAO!O241+[4]PNHA!O241+[4]VTRUNG!O241</f>
        <v>0</v>
      </c>
      <c r="P243" s="867">
        <f>[4]DAI!P179+[4]NAM!P177+[4]NHAN!P179+[4]LY!P179+[4]DUC!P179+[4]DONG!P179+[4]HPHU!P178+[4]BAC!P178+[4]THANH!P179+[4]MY!P176+[4]HA!P117+[4]PHUC!P175+[4]LAM!P176+[4]XUAN!P174+[4]LIEN!P178</f>
        <v>0</v>
      </c>
      <c r="Q243" s="885" t="e">
        <f>[4]DAI!#REF!+[4]NAM!#REF!+[4]NHAN!#REF!+[4]LY!#REF!+[4]DUC!#REF!+[4]DONG!#REF!+[4]HPHU!#REF!+[4]BAC!#REF!+[4]THANH!#REF!+#REF!+[4]MY!#REF!+[4]HA!#REF!+[4]PHUC!#REF!+[4]LAM!#REF!+[4]XUAN!#REF!+[4]LIEN!#REF!</f>
        <v>#REF!</v>
      </c>
      <c r="R243" s="882" t="e">
        <f>[4]DAI!#REF!+[4]NAM!#REF!+[4]NHAN!#REF!+[4]LY!#REF!+[4]DUC!#REF!+[4]DONG!#REF!+[4]HPHU!#REF!+[4]BAC!#REF!+[4]THANH!#REF!+#REF!+[4]MY!#REF!+[4]HA!#REF!+[4]PHUC!#REF!+[4]LAM!#REF!+[4]XUAN!#REF!+[4]LIEN!#REF!</f>
        <v>#REF!</v>
      </c>
      <c r="S243" s="885" t="e">
        <f>[4]DAI!#REF!+[4]NAM!#REF!+[4]NHAN!#REF!+[4]LY!#REF!+[4]DUC!#REF!+[4]DONG!#REF!+[4]HPHU!#REF!+[4]BAC!#REF!+[4]THANH!#REF!+#REF!+[4]MY!#REF!+[4]HA!#REF!+[4]PHUC!#REF!+[4]LAM!#REF!+[4]XUAN!#REF!+[4]LIEN!#REF!</f>
        <v>#REF!</v>
      </c>
      <c r="T243" s="885" t="e">
        <f>[4]DAI!#REF!+[4]NAM!#REF!+[4]NHAN!#REF!+[4]LY!#REF!+[4]DUC!#REF!+[4]DONG!#REF!+[4]HPHU!#REF!+[4]BAC!#REF!+[4]THANH!#REF!+#REF!+[4]MY!#REF!+[4]HA!#REF!+[4]PHUC!#REF!+[4]LAM!#REF!+[4]XUAN!#REF!+[4]LIEN!#REF!</f>
        <v>#REF!</v>
      </c>
      <c r="U243" s="885" t="e">
        <f>[4]DAI!#REF!+[4]NAM!#REF!+[4]NHAN!#REF!+[4]LY!#REF!+[4]DUC!#REF!+[4]DONG!#REF!+[4]HPHU!#REF!+[4]BAC!#REF!+[4]THANH!#REF!+#REF!+[4]MY!#REF!+[4]HA!#REF!+[4]PHUC!#REF!+[4]LAM!#REF!+[4]XUAN!#REF!+[4]LIEN!#REF!</f>
        <v>#REF!</v>
      </c>
      <c r="V243" s="885" t="e">
        <f>[4]DAI!#REF!+[4]NAM!#REF!+[4]NHAN!#REF!+[4]LY!#REF!+[4]DUC!#REF!+[4]DONG!#REF!+[4]HPHU!#REF!+[4]BAC!#REF!+[4]THANH!#REF!+#REF!+[4]MY!#REF!+[4]HA!#REF!+[4]PHUC!#REF!+[4]LAM!#REF!+[4]XUAN!#REF!+[4]LIEN!#REF!</f>
        <v>#REF!</v>
      </c>
      <c r="W243" s="885" t="e">
        <f>[4]DAI!#REF!+[4]NAM!#REF!+[4]NHAN!#REF!+[4]LY!#REF!+[4]DUC!#REF!+[4]DONG!#REF!+[4]HPHU!#REF!+[4]BAC!#REF!+[4]THANH!#REF!+#REF!+[4]MY!#REF!+[4]HA!#REF!+[4]PHUC!#REF!+[4]LAM!#REF!+[4]XUAN!#REF!+[4]LIEN!#REF!</f>
        <v>#REF!</v>
      </c>
      <c r="X243" s="885" t="e">
        <f>[4]DAI!#REF!+[4]NAM!#REF!+[4]NHAN!#REF!+[4]LY!#REF!+[4]DUC!#REF!+[4]DONG!#REF!+[4]HPHU!#REF!+[4]BAC!#REF!+[4]THANH!#REF!+#REF!+[4]MY!#REF!+[4]HA!#REF!+[4]PHUC!#REF!+[4]LAM!#REF!+[4]XUAN!#REF!+[4]LIEN!#REF!</f>
        <v>#REF!</v>
      </c>
      <c r="Y243" s="885" t="e">
        <f>[4]DAI!#REF!+[4]NAM!#REF!+[4]NHAN!#REF!+[4]LY!#REF!+[4]DUC!#REF!+[4]DONG!#REF!+[4]HPHU!#REF!+[4]BAC!#REF!+[4]THANH!#REF!+#REF!+[4]MY!#REF!+[4]HA!#REF!+[4]PHUC!#REF!+[4]LAM!#REF!+[4]XUAN!#REF!+[4]LIEN!#REF!</f>
        <v>#REF!</v>
      </c>
      <c r="Z243" s="885" t="e">
        <f>[4]DAI!#REF!+[4]NAM!#REF!+[4]NHAN!#REF!+[4]LY!#REF!+[4]DUC!#REF!+[4]DONG!#REF!+[4]HPHU!#REF!+[4]BAC!#REF!+[4]THANH!#REF!+#REF!+[4]MY!#REF!+[4]HA!#REF!+[4]PHUC!#REF!+[4]LAM!#REF!+[4]XUAN!#REF!+[4]LIEN!#REF!</f>
        <v>#REF!</v>
      </c>
      <c r="AA243" s="885" t="e">
        <f>[4]DAI!#REF!+[4]NAM!#REF!+[4]NHAN!#REF!+[4]LY!#REF!+[4]DUC!#REF!+[4]DONG!#REF!+[4]HPHU!#REF!+[4]BAC!#REF!+[4]THANH!#REF!+#REF!+[4]MY!#REF!+[4]HA!#REF!+[4]PHUC!#REF!+[4]LAM!#REF!+[4]XUAN!#REF!+[4]LIEN!#REF!</f>
        <v>#REF!</v>
      </c>
      <c r="AB243" s="885" t="e">
        <f>[4]DAI!#REF!+[4]NAM!#REF!+[4]NHAN!#REF!+[4]LY!#REF!+[4]DUC!#REF!+[4]DONG!#REF!+[4]HPHU!#REF!+[4]BAC!#REF!+[4]THANH!#REF!+#REF!+[4]MY!#REF!+[4]HA!#REF!+[4]PHUC!#REF!+[4]LAM!#REF!+[4]XUAN!#REF!+[4]LIEN!#REF!</f>
        <v>#REF!</v>
      </c>
      <c r="AC243" s="885" t="e">
        <f>[4]DAI!#REF!+[4]NAM!#REF!+[4]NHAN!#REF!+[4]LY!#REF!+[4]DUC!#REF!+[4]DONG!#REF!+[4]HPHU!#REF!+[4]BAC!#REF!+[4]THANH!#REF!+#REF!+[4]MY!#REF!+[4]HA!#REF!+[4]PHUC!#REF!+[4]LAM!#REF!+[4]XUAN!#REF!+[4]LIEN!#REF!</f>
        <v>#REF!</v>
      </c>
      <c r="AD243" s="867">
        <f>[4]DAI!AD179+[4]NAM!AD177+[4]NHAN!AD179+[4]LY!AD179+[4]DUC!AD179+[4]DONG!AD179+[4]HPHU!AD178+[4]BAC!AD178+[4]THANH!AD179+[4]MY!AD176+[4]HA!AD117+[4]PHUC!AD175+[4]LAM!AD176+[4]XUAN!AD174+[4]LIEN!AD178</f>
        <v>0</v>
      </c>
      <c r="AE243" s="885" t="e">
        <f>[4]DAI!#REF!+[4]NAM!#REF!+[4]NHAN!#REF!+[4]LY!#REF!+[4]DUC!#REF!+[4]DONG!#REF!+[4]HPHU!#REF!+[4]BAC!#REF!+[4]THANH!#REF!+#REF!+[4]MY!#REF!+[4]HA!#REF!+[4]PHUC!#REF!+[4]LAM!#REF!+[4]XUAN!#REF!+[4]LIEN!#REF!</f>
        <v>#REF!</v>
      </c>
      <c r="AF243" s="885" t="e">
        <f>[4]DAI!#REF!+[4]NAM!#REF!+[4]NHAN!#REF!+[4]LY!#REF!+[4]DUC!#REF!+[4]DONG!#REF!+[4]HPHU!#REF!+[4]BAC!#REF!+[4]THANH!#REF!+#REF!+[4]MY!#REF!+[4]HA!#REF!+[4]PHUC!#REF!+[4]LAM!#REF!+[4]XUAN!#REF!+[4]LIEN!#REF!</f>
        <v>#REF!</v>
      </c>
      <c r="AG243" s="885" t="e">
        <f>[4]DAI!#REF!+[4]NAM!#REF!+[4]NHAN!#REF!+[4]LY!#REF!+[4]DUC!#REF!+[4]DONG!#REF!+[4]HPHU!#REF!+[4]BAC!#REF!+[4]THANH!#REF!+#REF!+[4]MY!#REF!+[4]HA!#REF!+[4]PHUC!#REF!+[4]LAM!#REF!+[4]XUAN!#REF!+[4]LIEN!#REF!</f>
        <v>#REF!</v>
      </c>
      <c r="AH243" s="885" t="e">
        <f>[4]DAI!#REF!+[4]NAM!#REF!+[4]NHAN!#REF!+[4]LY!#REF!+[4]DUC!#REF!+[4]DONG!#REF!+[4]HPHU!#REF!+[4]BAC!#REF!+[4]THANH!#REF!+#REF!+[4]MY!#REF!+[4]HA!#REF!+[4]PHUC!#REF!+[4]LAM!#REF!+[4]XUAN!#REF!+[4]LIEN!#REF!</f>
        <v>#REF!</v>
      </c>
      <c r="AI243" s="885" t="e">
        <f>[4]DAI!#REF!+[4]NAM!#REF!+[4]NHAN!#REF!+[4]LY!#REF!+[4]DUC!#REF!+[4]DONG!#REF!+[4]HPHU!#REF!+[4]BAC!#REF!+[4]THANH!#REF!+#REF!+[4]MY!#REF!+[4]HA!#REF!+[4]PHUC!#REF!+[4]LAM!#REF!+[4]XUAN!#REF!+[4]LIEN!#REF!</f>
        <v>#REF!</v>
      </c>
      <c r="AJ243" s="885" t="e">
        <f>[4]DAI!#REF!+[4]NAM!#REF!+[4]NHAN!#REF!+[4]LY!#REF!+[4]DUC!#REF!+[4]DONG!#REF!+[4]HPHU!#REF!+[4]BAC!#REF!+[4]THANH!#REF!+#REF!+[4]MY!#REF!+[4]HA!#REF!+[4]PHUC!#REF!+[4]LAM!#REF!+[4]XUAN!#REF!+[4]LIEN!#REF!</f>
        <v>#REF!</v>
      </c>
      <c r="AK243" s="867">
        <f>[4]DAI!AK179+[4]NAM!AK177+[4]NHAN!AK179+[4]LY!AK179+[4]DUC!AK179+[4]DONG!AK179+[4]HPHU!AK178+[4]BAC!AK178+[4]THANH!AK179+[4]MY!AK176+[4]HA!AK117+[4]PHUC!AK175+[4]LAM!AK176+[4]XUAN!AK174+[4]LIEN!AK178</f>
        <v>0</v>
      </c>
      <c r="AL243" s="885" t="e">
        <f>[4]DAI!#REF!+[4]NAM!#REF!+[4]NHAN!#REF!+[4]LY!#REF!+[4]DUC!#REF!+[4]DONG!#REF!+[4]HPHU!#REF!+[4]BAC!#REF!+[4]THANH!#REF!+#REF!+[4]MY!#REF!+[4]HA!#REF!+[4]PHUC!#REF!+[4]LAM!#REF!+[4]XUAN!#REF!+[4]LIEN!#REF!</f>
        <v>#REF!</v>
      </c>
      <c r="AM243" s="885" t="e">
        <f>[4]DAI!#REF!+[4]NAM!#REF!+[4]NHAN!#REF!+[4]LY!#REF!+[4]DUC!#REF!+[4]DONG!#REF!+[4]HPHU!#REF!+[4]BAC!#REF!+[4]THANH!#REF!+#REF!+[4]MY!#REF!+[4]HA!#REF!+[4]PHUC!#REF!+[4]LAM!#REF!+[4]XUAN!#REF!+[4]LIEN!#REF!</f>
        <v>#REF!</v>
      </c>
      <c r="AN243" s="867">
        <f>[4]DAI!AN179+[4]NAM!AN177+[4]NHAN!AN179+[4]LY!AN179+[4]DUC!AN179+[4]DONG!AN179+[4]HPHU!AN178+[4]BAC!AN178+[4]THANH!AN179+[4]MY!AN176+[4]HA!AN117+[4]PHUC!AN175+[4]LAM!AN176+[4]XUAN!AN174+[4]LIEN!AN178</f>
        <v>0</v>
      </c>
      <c r="AO243" s="885" t="e">
        <f>[4]DAI!#REF!+[4]NAM!#REF!+[4]NHAN!#REF!+[4]LY!#REF!+[4]DUC!#REF!+[4]DONG!#REF!+[4]HPHU!#REF!+[4]BAC!#REF!+[4]THANH!#REF!+#REF!+[4]MY!#REF!+[4]HA!#REF!+[4]PHUC!#REF!+[4]LAM!#REF!+[4]XUAN!#REF!+[4]LIEN!#REF!</f>
        <v>#REF!</v>
      </c>
      <c r="AP243" s="885" t="e">
        <f>[4]DAI!#REF!+[4]NAM!#REF!+[4]NHAN!#REF!+[4]LY!#REF!+[4]DUC!#REF!+[4]DONG!#REF!+[4]HPHU!#REF!+[4]BAC!#REF!+[4]THANH!#REF!+#REF!+[4]MY!#REF!+[4]HA!#REF!+[4]PHUC!#REF!+[4]LAM!#REF!+[4]XUAN!#REF!+[4]LIEN!#REF!</f>
        <v>#REF!</v>
      </c>
      <c r="AQ243" s="885" t="e">
        <f>[4]DAI!#REF!+[4]NAM!#REF!+[4]NHAN!#REF!+[4]LY!#REF!+[4]DUC!#REF!+[4]DONG!#REF!+[4]HPHU!#REF!+[4]BAC!#REF!+[4]THANH!#REF!+#REF!+[4]MY!#REF!+[4]HA!#REF!+[4]PHUC!#REF!+[4]LAM!#REF!+[4]XUAN!#REF!+[4]LIEN!#REF!</f>
        <v>#REF!</v>
      </c>
      <c r="AR243" s="867">
        <f>[4]DAI!AR241+[4]NAM!AR241+[4]NHAN!AR241+[4]LY!AR241+[4]DUC!AR241+[4]DONG!AR241+[4]HPHU!AR241+[4]BAC!AR241+[4]THANH!AR241+[4]MY!AR241+[4]HA!AR241+[4]PHUC!AR241+[4]LAM!AR241+[4]XUAN!AR241+[4]LIEN!AR241+[4]HUNG!AR241+[4]CNAM!AR241+[4]TAY!AR241+[4]HOA!AR241+[4]VAN!AR241+[4]PDINH!AR241+[4]SLOC!AR241+[4]TRUNG!AR241+[4]TAN!AR241+[4]THUONG!AR241+[4]HLAO!AR241+[4]PNHA!AR241+[4]VTRUNG!AR241</f>
        <v>0</v>
      </c>
      <c r="AS243" s="867">
        <f>[4]DAI!AS179+[4]NAM!AS177+[4]NHAN!AS179+[4]LY!AS179+[4]DUC!AS179+[4]DONG!AS179+[4]HPHU!AS178+[4]BAC!AS178+[4]THANH!AS179+[4]MY!AS176+[4]HA!AS117+[4]PHUC!AS175+[4]LAM!AS176+[4]XUAN!AS174+[4]LIEN!AS178</f>
        <v>0</v>
      </c>
      <c r="AT243" s="867"/>
      <c r="AU243" s="867">
        <f>[4]DAI!AU179+[4]NAM!AU177+[4]NHAN!AU179+[4]LY!AU179+[4]DUC!AU179+[4]DONG!AU179+[4]HPHU!AU178+[4]BAC!AU178+[4]THANH!AU179+[4]MY!AU176+[4]HA!AU117+[4]PHUC!AU175+[4]LAM!AU176+[4]XUAN!AU174+[4]LIEN!AU178</f>
        <v>0</v>
      </c>
      <c r="AV243" s="838">
        <f>[4]DAI!AV241+[4]NAM!AV241+[4]NHAN!AV241+[4]LY!AV241+[4]DUC!AV241+[4]DONG!AV241+[4]HPHU!AV241+[4]BAC!AV241+[4]THANH!AV241+[4]MY!AV241+[4]HA!AV241+[4]PHUC!AV241+[4]LAM!AV241+[4]XUAN!AV241+[4]LIEN!AV241+[4]HUNG!AV241+[4]CNAM!AV241+[4]TAY!AV241+[4]HOA!AV241+[4]VAN!AV241+[4]PDINH!AV241+[4]SLOC!AV241+[4]TRUNG!AV241+[4]TAN!AV241+[4]THUONG!AV241+[4]HLAO!AV241+[4]PNHA!AV241+[4]VTRUNG!AV241</f>
        <v>0</v>
      </c>
      <c r="AW243" s="885" t="e">
        <f>[4]DAI!#REF!+[4]NAM!#REF!+[4]NHAN!#REF!+[4]LY!#REF!+[4]DUC!#REF!+[4]DONG!#REF!+[4]HPHU!#REF!+[4]BAC!#REF!+[4]THANH!#REF!+#REF!+[4]MY!#REF!+[4]HA!#REF!+[4]PHUC!#REF!+[4]LAM!#REF!+[4]XUAN!#REF!+[4]LIEN!#REF!</f>
        <v>#REF!</v>
      </c>
      <c r="AX243" s="885" t="e">
        <f>[4]DAI!#REF!+[4]NAM!#REF!+[4]NHAN!#REF!+[4]LY!#REF!+[4]DUC!#REF!+[4]DONG!#REF!+[4]HPHU!#REF!+[4]BAC!#REF!+[4]THANH!#REF!+#REF!+[4]MY!#REF!+[4]HA!#REF!+[4]PHUC!#REF!+[4]LAM!#REF!+[4]XUAN!#REF!+[4]LIEN!#REF!</f>
        <v>#REF!</v>
      </c>
      <c r="AY243" s="885" t="e">
        <f>[4]DAI!#REF!+[4]NAM!#REF!+[4]NHAN!#REF!+[4]LY!#REF!+[4]DUC!#REF!+[4]DONG!#REF!+[4]HPHU!#REF!+[4]BAC!#REF!+[4]THANH!#REF!+#REF!+[4]MY!#REF!+[4]HA!#REF!+[4]PHUC!#REF!+[4]LAM!#REF!+[4]XUAN!#REF!+[4]LIEN!#REF!</f>
        <v>#REF!</v>
      </c>
      <c r="AZ243" s="867">
        <f>[4]DAI!AZ179+[4]NAM!AZ177+[4]NHAN!AZ179+[4]LY!AZ179+[4]DUC!AZ179+[4]DONG!AZ179+[4]HPHU!AZ178+[4]BAC!AZ178+[4]THANH!AZ179+[4]MY!AZ176+[4]HA!AZ117+[4]PHUC!AZ175+[4]LAM!AZ176+[4]XUAN!AZ174+[4]LIEN!AZ178</f>
        <v>0</v>
      </c>
      <c r="BA243" s="885" t="e">
        <f>[4]DAI!#REF!+[4]NAM!#REF!+[4]NHAN!#REF!+[4]LY!#REF!+[4]DUC!#REF!+[4]DONG!#REF!+[4]HPHU!#REF!+[4]BAC!#REF!+[4]THANH!#REF!+#REF!+[4]MY!#REF!+[4]HA!#REF!+[4]PHUC!#REF!+[4]LAM!#REF!+[4]XUAN!#REF!+[4]LIEN!#REF!</f>
        <v>#REF!</v>
      </c>
      <c r="BB243" s="885" t="e">
        <f>[4]DAI!#REF!+[4]NAM!#REF!+[4]NHAN!#REF!+[4]LY!#REF!+[4]DUC!#REF!+[4]DONG!#REF!+[4]HPHU!#REF!+[4]BAC!#REF!+[4]THANH!#REF!+#REF!+[4]MY!#REF!+[4]HA!#REF!+[4]PHUC!#REF!+[4]LAM!#REF!+[4]XUAN!#REF!+[4]LIEN!#REF!</f>
        <v>#REF!</v>
      </c>
      <c r="BC243" s="885" t="e">
        <f>[4]DAI!#REF!+[4]NAM!#REF!+[4]NHAN!#REF!+[4]LY!#REF!+[4]DUC!#REF!+[4]DONG!#REF!+[4]HPHU!#REF!+[4]BAC!#REF!+[4]THANH!#REF!+#REF!+[4]MY!#REF!+[4]HA!#REF!+[4]PHUC!#REF!+[4]LAM!#REF!+[4]XUAN!#REF!+[4]LIEN!#REF!</f>
        <v>#REF!</v>
      </c>
      <c r="BD243" s="867">
        <f>[4]DAI!BD179+[4]NAM!BD177+[4]NHAN!BD179+[4]LY!BD179+[4]DUC!BD179+[4]DONG!BD179+[4]HPHU!BD178+[4]BAC!BD178+[4]THANH!BD179+[4]MY!BD176+[4]HA!BD117+[4]PHUC!BD175+[4]LAM!BD176+[4]XUAN!BD174+[4]LIEN!BD178</f>
        <v>0</v>
      </c>
      <c r="BE243" s="885" t="e">
        <f>[4]DAI!#REF!+[4]NAM!#REF!+[4]NHAN!#REF!+[4]LY!#REF!+[4]DUC!#REF!+[4]DONG!#REF!+[4]HPHU!#REF!+[4]BAC!#REF!+[4]THANH!#REF!+#REF!+[4]MY!#REF!+[4]HA!#REF!+[4]PHUC!#REF!+[4]LAM!#REF!+[4]XUAN!#REF!+[4]LIEN!#REF!</f>
        <v>#REF!</v>
      </c>
      <c r="BF243" s="885" t="e">
        <f>[4]DAI!#REF!+[4]NAM!#REF!+[4]NHAN!#REF!+[4]LY!#REF!+[4]DUC!#REF!+[4]DONG!#REF!+[4]HPHU!#REF!+[4]BAC!#REF!+[4]THANH!#REF!+#REF!+[4]MY!#REF!+[4]HA!#REF!+[4]PHUC!#REF!+[4]LAM!#REF!+[4]XUAN!#REF!+[4]LIEN!#REF!</f>
        <v>#REF!</v>
      </c>
      <c r="BG243" s="885" t="e">
        <f>[4]DAI!#REF!+[4]NAM!#REF!+[4]NHAN!#REF!+[4]LY!#REF!+[4]DUC!#REF!+[4]DONG!#REF!+[4]HPHU!#REF!+[4]BAC!#REF!+[4]THANH!#REF!+#REF!+[4]MY!#REF!+[4]HA!#REF!+[4]PHUC!#REF!+[4]LAM!#REF!+[4]XUAN!#REF!+[4]LIEN!#REF!</f>
        <v>#REF!</v>
      </c>
      <c r="BH243" s="885" t="e">
        <f>[4]DAI!#REF!+[4]NAM!#REF!+[4]NHAN!#REF!+[4]LY!#REF!+[4]DUC!#REF!+[4]DONG!#REF!+[4]HPHU!#REF!+[4]BAC!#REF!+[4]THANH!#REF!+#REF!+[4]MY!#REF!+[4]HA!#REF!+[4]PHUC!#REF!+[4]LAM!#REF!+[4]XUAN!#REF!+[4]LIEN!#REF!</f>
        <v>#REF!</v>
      </c>
      <c r="BI243" s="885" t="e">
        <f>[4]DAI!#REF!+[4]NAM!#REF!+[4]NHAN!#REF!+[4]LY!#REF!+[4]DUC!#REF!+[4]DONG!#REF!+[4]HPHU!#REF!+[4]BAC!#REF!+[4]THANH!#REF!+#REF!+[4]MY!#REF!+[4]HA!#REF!+[4]PHUC!#REF!+[4]LAM!#REF!+[4]XUAN!#REF!+[4]LIEN!#REF!</f>
        <v>#REF!</v>
      </c>
      <c r="BJ243" s="885" t="e">
        <f>[4]DAI!#REF!+[4]NAM!#REF!+[4]NHAN!#REF!+[4]LY!#REF!+[4]DUC!#REF!+[4]DONG!#REF!+[4]HPHU!#REF!+[4]BAC!#REF!+[4]THANH!#REF!+#REF!+[4]MY!#REF!+[4]HA!#REF!+[4]PHUC!#REF!+[4]LAM!#REF!+[4]XUAN!#REF!+[4]LIEN!#REF!</f>
        <v>#REF!</v>
      </c>
      <c r="BK243" s="885" t="e">
        <f>[4]DAI!#REF!+[4]NAM!#REF!+[4]NHAN!#REF!+[4]LY!#REF!+[4]DUC!#REF!+[4]DONG!#REF!+[4]HPHU!#REF!+[4]BAC!#REF!+[4]THANH!#REF!+#REF!+[4]MY!#REF!+[4]HA!#REF!+[4]PHUC!#REF!+[4]LAM!#REF!+[4]XUAN!#REF!+[4]LIEN!#REF!</f>
        <v>#REF!</v>
      </c>
      <c r="BL243" s="885" t="e">
        <f>[4]DAI!#REF!+[4]NAM!#REF!+[4]NHAN!#REF!+[4]LY!#REF!+[4]DUC!#REF!+[4]DONG!#REF!+[4]HPHU!#REF!+[4]BAC!#REF!+[4]THANH!#REF!+#REF!+[4]MY!#REF!+[4]HA!#REF!+[4]PHUC!#REF!+[4]LAM!#REF!+[4]XUAN!#REF!+[4]LIEN!#REF!</f>
        <v>#REF!</v>
      </c>
    </row>
    <row r="244" spans="1:65" ht="24" hidden="1" customHeight="1" x14ac:dyDescent="0.2">
      <c r="A244" s="886" t="s">
        <v>108</v>
      </c>
      <c r="B244" s="845" t="s">
        <v>112</v>
      </c>
      <c r="C244" s="887" t="s">
        <v>113</v>
      </c>
      <c r="D244" s="885" t="e">
        <f>[4]DAI!#REF!+[4]NAM!#REF!+[4]NHAN!#REF!+[4]LY!#REF!+[4]DUC!#REF!+[4]DONG!#REF!+[4]HPHU!#REF!+[4]BAC!#REF!+[4]THANH!#REF!+#REF!+[4]MY!#REF!+[4]HA!#REF!+[4]PHUC!#REF!+[4]LAM!#REF!+[4]XUAN!#REF!+[4]LIEN!#REF!</f>
        <v>#REF!</v>
      </c>
      <c r="E244" s="885" t="e">
        <f>[4]DAI!#REF!+[4]NAM!#REF!+[4]NHAN!#REF!+[4]LY!#REF!+[4]DUC!#REF!+[4]DONG!#REF!+[4]HPHU!#REF!+[4]BAC!#REF!+[4]THANH!#REF!+#REF!+[4]MY!#REF!+[4]HA!#REF!+[4]PHUC!#REF!+[4]LAM!#REF!+[4]XUAN!#REF!+[4]LIEN!#REF!</f>
        <v>#REF!</v>
      </c>
      <c r="F244" s="885" t="e">
        <f>[4]DAI!#REF!+[4]NAM!#REF!+[4]NHAN!#REF!+[4]LY!#REF!+[4]DUC!#REF!+[4]DONG!#REF!+[4]HPHU!#REF!+[4]BAC!#REF!+[4]THANH!#REF!+#REF!+[4]MY!#REF!+[4]HA!#REF!+[4]PHUC!#REF!+[4]LAM!#REF!+[4]XUAN!#REF!+[4]LIEN!#REF!</f>
        <v>#REF!</v>
      </c>
      <c r="G244" s="867">
        <f>[4]DAI!G242+[4]NAM!G242+[4]NHAN!G242+[4]LY!G242+[4]DUC!G242+[4]DONG!G242+[4]HPHU!G242+[4]BAC!G242+[4]THANH!G242+[4]MY!G242+[4]HA!G242+[4]PHUC!G242+[4]LAM!G242+[4]XUAN!G242+[4]LIEN!G242+[4]HUNG!G242+[4]CNAM!G242+[4]TAY!G242+[4]HOA!G242+[4]VAN!G242+[4]PDINH!G242+[4]SLOC!G242+[4]TRUNG!G242+[4]TAN!G242+[4]THUONG!G242+[4]HLAO!G242+[4]PNHA!G242+[4]VTRUNG!G242</f>
        <v>0</v>
      </c>
      <c r="H244" s="885" t="e">
        <f>[4]DAI!#REF!+[4]NAM!#REF!+[4]NHAN!#REF!+[4]LY!#REF!+[4]DUC!#REF!+[4]DONG!#REF!+[4]HPHU!#REF!+[4]BAC!#REF!+[4]THANH!#REF!+#REF!+[4]MY!#REF!+[4]HA!#REF!+[4]PHUC!#REF!+[4]LAM!#REF!+[4]XUAN!#REF!+[4]LIEN!#REF!</f>
        <v>#REF!</v>
      </c>
      <c r="I244" s="885" t="e">
        <f>[4]DAI!#REF!+[4]NAM!#REF!+[4]NHAN!#REF!+[4]LY!#REF!+[4]DUC!#REF!+[4]DONG!#REF!+[4]HPHU!#REF!+[4]BAC!#REF!+[4]THANH!#REF!+#REF!+[4]MY!#REF!+[4]HA!#REF!+[4]PHUC!#REF!+[4]LAM!#REF!+[4]XUAN!#REF!+[4]LIEN!#REF!</f>
        <v>#REF!</v>
      </c>
      <c r="J244" s="867">
        <f>[4]DAI!J242+[4]NAM!J242+[4]NHAN!J242+[4]LY!J242+[4]DUC!J242+[4]DONG!J242+[4]HPHU!J242+[4]BAC!J242+[4]THANH!J242+[4]MY!J242+[4]HA!J242+[4]PHUC!J242+[4]LAM!J242+[4]XUAN!J242+[4]LIEN!J242+[4]HUNG!J242+[4]CNAM!J242+[4]TAY!J242+[4]HOA!J242+[4]VAN!J242+[4]PDINH!J242+[4]SLOC!J242+[4]TRUNG!J242+[4]TAN!J242+[4]THUONG!J242+[4]HLAO!J242+[4]PNHA!J242+[4]VTRUNG!J242</f>
        <v>0</v>
      </c>
      <c r="K244" s="885" t="e">
        <f>[4]DAI!#REF!+[4]NAM!#REF!+[4]NHAN!#REF!+[4]LY!#REF!+[4]DUC!#REF!+[4]DONG!#REF!+[4]HPHU!#REF!+[4]BAC!#REF!+[4]THANH!#REF!+#REF!+[4]MY!#REF!+[4]HA!#REF!+[4]PHUC!#REF!+[4]LAM!#REF!+[4]XUAN!#REF!+[4]LIEN!#REF!</f>
        <v>#REF!</v>
      </c>
      <c r="L244" s="885" t="e">
        <f>[4]DAI!#REF!+[4]NAM!#REF!+[4]NHAN!#REF!+[4]LY!#REF!+[4]DUC!#REF!+[4]DONG!#REF!+[4]HPHU!#REF!+[4]BAC!#REF!+[4]THANH!#REF!+#REF!+[4]MY!#REF!+[4]HA!#REF!+[4]PHUC!#REF!+[4]LAM!#REF!+[4]XUAN!#REF!+[4]LIEN!#REF!</f>
        <v>#REF!</v>
      </c>
      <c r="M244" s="885" t="e">
        <f>[4]DAI!#REF!+[4]NAM!#REF!+[4]NHAN!#REF!+[4]LY!#REF!+[4]DUC!#REF!+[4]DONG!#REF!+[4]HPHU!#REF!+[4]BAC!#REF!+[4]THANH!#REF!+#REF!+[4]MY!#REF!+[4]HA!#REF!+[4]PHUC!#REF!+[4]LAM!#REF!+[4]XUAN!#REF!+[4]LIEN!#REF!</f>
        <v>#REF!</v>
      </c>
      <c r="N244" s="867">
        <f>[4]DAI!N242+[4]NAM!N242+[4]NHAN!N242+[4]LY!N242+[4]DUC!N242+[4]DONG!N242+[4]HPHU!N242+[4]BAC!N242+[4]THANH!N242+[4]MY!N242+[4]HA!N242+[4]PHUC!N242+[4]LAM!N242+[4]XUAN!N242+[4]LIEN!N242+[4]HUNG!N242+[4]CNAM!N242+[4]TAY!N242+[4]HOA!N242+[4]VAN!N242+[4]PDINH!N242+[4]SLOC!N242+[4]TRUNG!N242+[4]TAN!N242+[4]THUONG!N242+[4]HLAO!N242+[4]PNHA!N242+[4]VTRUNG!N242</f>
        <v>0</v>
      </c>
      <c r="O244" s="867">
        <f>[4]DAI!O242+[4]NAM!O242+[4]NHAN!O242+[4]LY!O242+[4]DUC!O242+[4]DONG!O242+[4]HPHU!O242+[4]BAC!O242+[4]THANH!O242+[4]MY!O242+[4]HA!O242+[4]PHUC!O242+[4]LAM!O242+[4]XUAN!O242+[4]LIEN!O242+[4]HUNG!O242+[4]CNAM!O242+[4]TAY!O242+[4]HOA!O242+[4]VAN!O242+[4]PDINH!O242+[4]SLOC!O242+[4]TRUNG!O242+[4]TAN!O242+[4]THUONG!O242+[4]HLAO!O242+[4]PNHA!O242+[4]VTRUNG!O242</f>
        <v>0</v>
      </c>
      <c r="P244" s="867">
        <f>[4]DAI!P180+[4]NAM!P178+[4]NHAN!P180+[4]LY!P180+[4]DUC!P180+[4]DONG!P180+[4]HPHU!P179+[4]BAC!P179+[4]THANH!P180+[4]MY!P177+[4]HA!P118+[4]PHUC!P176+[4]LAM!P177+[4]XUAN!P175+[4]LIEN!P179</f>
        <v>0</v>
      </c>
      <c r="Q244" s="885" t="e">
        <f>[4]DAI!#REF!+[4]NAM!#REF!+[4]NHAN!#REF!+[4]LY!#REF!+[4]DUC!#REF!+[4]DONG!#REF!+[4]HPHU!#REF!+[4]BAC!#REF!+[4]THANH!#REF!+#REF!+[4]MY!#REF!+[4]HA!#REF!+[4]PHUC!#REF!+[4]LAM!#REF!+[4]XUAN!#REF!+[4]LIEN!#REF!</f>
        <v>#REF!</v>
      </c>
      <c r="R244" s="882" t="e">
        <f>[4]DAI!#REF!+[4]NAM!#REF!+[4]NHAN!#REF!+[4]LY!#REF!+[4]DUC!#REF!+[4]DONG!#REF!+[4]HPHU!#REF!+[4]BAC!#REF!+[4]THANH!#REF!+#REF!+[4]MY!#REF!+[4]HA!#REF!+[4]PHUC!#REF!+[4]LAM!#REF!+[4]XUAN!#REF!+[4]LIEN!#REF!</f>
        <v>#REF!</v>
      </c>
      <c r="S244" s="885" t="e">
        <f>[4]DAI!#REF!+[4]NAM!#REF!+[4]NHAN!#REF!+[4]LY!#REF!+[4]DUC!#REF!+[4]DONG!#REF!+[4]HPHU!#REF!+[4]BAC!#REF!+[4]THANH!#REF!+#REF!+[4]MY!#REF!+[4]HA!#REF!+[4]PHUC!#REF!+[4]LAM!#REF!+[4]XUAN!#REF!+[4]LIEN!#REF!</f>
        <v>#REF!</v>
      </c>
      <c r="T244" s="885" t="e">
        <f>[4]DAI!#REF!+[4]NAM!#REF!+[4]NHAN!#REF!+[4]LY!#REF!+[4]DUC!#REF!+[4]DONG!#REF!+[4]HPHU!#REF!+[4]BAC!#REF!+[4]THANH!#REF!+#REF!+[4]MY!#REF!+[4]HA!#REF!+[4]PHUC!#REF!+[4]LAM!#REF!+[4]XUAN!#REF!+[4]LIEN!#REF!</f>
        <v>#REF!</v>
      </c>
      <c r="U244" s="885" t="e">
        <f>[4]DAI!#REF!+[4]NAM!#REF!+[4]NHAN!#REF!+[4]LY!#REF!+[4]DUC!#REF!+[4]DONG!#REF!+[4]HPHU!#REF!+[4]BAC!#REF!+[4]THANH!#REF!+#REF!+[4]MY!#REF!+[4]HA!#REF!+[4]PHUC!#REF!+[4]LAM!#REF!+[4]XUAN!#REF!+[4]LIEN!#REF!</f>
        <v>#REF!</v>
      </c>
      <c r="V244" s="885" t="e">
        <f>[4]DAI!#REF!+[4]NAM!#REF!+[4]NHAN!#REF!+[4]LY!#REF!+[4]DUC!#REF!+[4]DONG!#REF!+[4]HPHU!#REF!+[4]BAC!#REF!+[4]THANH!#REF!+#REF!+[4]MY!#REF!+[4]HA!#REF!+[4]PHUC!#REF!+[4]LAM!#REF!+[4]XUAN!#REF!+[4]LIEN!#REF!</f>
        <v>#REF!</v>
      </c>
      <c r="W244" s="885" t="e">
        <f>[4]DAI!#REF!+[4]NAM!#REF!+[4]NHAN!#REF!+[4]LY!#REF!+[4]DUC!#REF!+[4]DONG!#REF!+[4]HPHU!#REF!+[4]BAC!#REF!+[4]THANH!#REF!+#REF!+[4]MY!#REF!+[4]HA!#REF!+[4]PHUC!#REF!+[4]LAM!#REF!+[4]XUAN!#REF!+[4]LIEN!#REF!</f>
        <v>#REF!</v>
      </c>
      <c r="X244" s="885" t="e">
        <f>[4]DAI!#REF!+[4]NAM!#REF!+[4]NHAN!#REF!+[4]LY!#REF!+[4]DUC!#REF!+[4]DONG!#REF!+[4]HPHU!#REF!+[4]BAC!#REF!+[4]THANH!#REF!+#REF!+[4]MY!#REF!+[4]HA!#REF!+[4]PHUC!#REF!+[4]LAM!#REF!+[4]XUAN!#REF!+[4]LIEN!#REF!</f>
        <v>#REF!</v>
      </c>
      <c r="Y244" s="885" t="e">
        <f>[4]DAI!#REF!+[4]NAM!#REF!+[4]NHAN!#REF!+[4]LY!#REF!+[4]DUC!#REF!+[4]DONG!#REF!+[4]HPHU!#REF!+[4]BAC!#REF!+[4]THANH!#REF!+#REF!+[4]MY!#REF!+[4]HA!#REF!+[4]PHUC!#REF!+[4]LAM!#REF!+[4]XUAN!#REF!+[4]LIEN!#REF!</f>
        <v>#REF!</v>
      </c>
      <c r="Z244" s="885" t="e">
        <f>[4]DAI!#REF!+[4]NAM!#REF!+[4]NHAN!#REF!+[4]LY!#REF!+[4]DUC!#REF!+[4]DONG!#REF!+[4]HPHU!#REF!+[4]BAC!#REF!+[4]THANH!#REF!+#REF!+[4]MY!#REF!+[4]HA!#REF!+[4]PHUC!#REF!+[4]LAM!#REF!+[4]XUAN!#REF!+[4]LIEN!#REF!</f>
        <v>#REF!</v>
      </c>
      <c r="AA244" s="885" t="e">
        <f>[4]DAI!#REF!+[4]NAM!#REF!+[4]NHAN!#REF!+[4]LY!#REF!+[4]DUC!#REF!+[4]DONG!#REF!+[4]HPHU!#REF!+[4]BAC!#REF!+[4]THANH!#REF!+#REF!+[4]MY!#REF!+[4]HA!#REF!+[4]PHUC!#REF!+[4]LAM!#REF!+[4]XUAN!#REF!+[4]LIEN!#REF!</f>
        <v>#REF!</v>
      </c>
      <c r="AB244" s="885" t="e">
        <f>[4]DAI!#REF!+[4]NAM!#REF!+[4]NHAN!#REF!+[4]LY!#REF!+[4]DUC!#REF!+[4]DONG!#REF!+[4]HPHU!#REF!+[4]BAC!#REF!+[4]THANH!#REF!+#REF!+[4]MY!#REF!+[4]HA!#REF!+[4]PHUC!#REF!+[4]LAM!#REF!+[4]XUAN!#REF!+[4]LIEN!#REF!</f>
        <v>#REF!</v>
      </c>
      <c r="AC244" s="885" t="e">
        <f>[4]DAI!#REF!+[4]NAM!#REF!+[4]NHAN!#REF!+[4]LY!#REF!+[4]DUC!#REF!+[4]DONG!#REF!+[4]HPHU!#REF!+[4]BAC!#REF!+[4]THANH!#REF!+#REF!+[4]MY!#REF!+[4]HA!#REF!+[4]PHUC!#REF!+[4]LAM!#REF!+[4]XUAN!#REF!+[4]LIEN!#REF!</f>
        <v>#REF!</v>
      </c>
      <c r="AD244" s="867">
        <f>[4]DAI!AD180+[4]NAM!AD178+[4]NHAN!AD180+[4]LY!AD180+[4]DUC!AD180+[4]DONG!AD180+[4]HPHU!AD179+[4]BAC!AD179+[4]THANH!AD180+[4]MY!AD177+[4]HA!AD118+[4]PHUC!AD176+[4]LAM!AD177+[4]XUAN!AD175+[4]LIEN!AD179</f>
        <v>0</v>
      </c>
      <c r="AE244" s="885" t="e">
        <f>[4]DAI!#REF!+[4]NAM!#REF!+[4]NHAN!#REF!+[4]LY!#REF!+[4]DUC!#REF!+[4]DONG!#REF!+[4]HPHU!#REF!+[4]BAC!#REF!+[4]THANH!#REF!+#REF!+[4]MY!#REF!+[4]HA!#REF!+[4]PHUC!#REF!+[4]LAM!#REF!+[4]XUAN!#REF!+[4]LIEN!#REF!</f>
        <v>#REF!</v>
      </c>
      <c r="AF244" s="885" t="e">
        <f>[4]DAI!#REF!+[4]NAM!#REF!+[4]NHAN!#REF!+[4]LY!#REF!+[4]DUC!#REF!+[4]DONG!#REF!+[4]HPHU!#REF!+[4]BAC!#REF!+[4]THANH!#REF!+#REF!+[4]MY!#REF!+[4]HA!#REF!+[4]PHUC!#REF!+[4]LAM!#REF!+[4]XUAN!#REF!+[4]LIEN!#REF!</f>
        <v>#REF!</v>
      </c>
      <c r="AG244" s="885" t="e">
        <f>[4]DAI!#REF!+[4]NAM!#REF!+[4]NHAN!#REF!+[4]LY!#REF!+[4]DUC!#REF!+[4]DONG!#REF!+[4]HPHU!#REF!+[4]BAC!#REF!+[4]THANH!#REF!+#REF!+[4]MY!#REF!+[4]HA!#REF!+[4]PHUC!#REF!+[4]LAM!#REF!+[4]XUAN!#REF!+[4]LIEN!#REF!</f>
        <v>#REF!</v>
      </c>
      <c r="AH244" s="885" t="e">
        <f>[4]DAI!#REF!+[4]NAM!#REF!+[4]NHAN!#REF!+[4]LY!#REF!+[4]DUC!#REF!+[4]DONG!#REF!+[4]HPHU!#REF!+[4]BAC!#REF!+[4]THANH!#REF!+#REF!+[4]MY!#REF!+[4]HA!#REF!+[4]PHUC!#REF!+[4]LAM!#REF!+[4]XUAN!#REF!+[4]LIEN!#REF!</f>
        <v>#REF!</v>
      </c>
      <c r="AI244" s="885" t="e">
        <f>[4]DAI!#REF!+[4]NAM!#REF!+[4]NHAN!#REF!+[4]LY!#REF!+[4]DUC!#REF!+[4]DONG!#REF!+[4]HPHU!#REF!+[4]BAC!#REF!+[4]THANH!#REF!+#REF!+[4]MY!#REF!+[4]HA!#REF!+[4]PHUC!#REF!+[4]LAM!#REF!+[4]XUAN!#REF!+[4]LIEN!#REF!</f>
        <v>#REF!</v>
      </c>
      <c r="AJ244" s="885" t="e">
        <f>[4]DAI!#REF!+[4]NAM!#REF!+[4]NHAN!#REF!+[4]LY!#REF!+[4]DUC!#REF!+[4]DONG!#REF!+[4]HPHU!#REF!+[4]BAC!#REF!+[4]THANH!#REF!+#REF!+[4]MY!#REF!+[4]HA!#REF!+[4]PHUC!#REF!+[4]LAM!#REF!+[4]XUAN!#REF!+[4]LIEN!#REF!</f>
        <v>#REF!</v>
      </c>
      <c r="AK244" s="867">
        <f>[4]DAI!AK180+[4]NAM!AK178+[4]NHAN!AK180+[4]LY!AK180+[4]DUC!AK180+[4]DONG!AK180+[4]HPHU!AK179+[4]BAC!AK179+[4]THANH!AK180+[4]MY!AK177+[4]HA!AK118+[4]PHUC!AK176+[4]LAM!AK177+[4]XUAN!AK175+[4]LIEN!AK179</f>
        <v>0</v>
      </c>
      <c r="AL244" s="885" t="e">
        <f>[4]DAI!#REF!+[4]NAM!#REF!+[4]NHAN!#REF!+[4]LY!#REF!+[4]DUC!#REF!+[4]DONG!#REF!+[4]HPHU!#REF!+[4]BAC!#REF!+[4]THANH!#REF!+#REF!+[4]MY!#REF!+[4]HA!#REF!+[4]PHUC!#REF!+[4]LAM!#REF!+[4]XUAN!#REF!+[4]LIEN!#REF!</f>
        <v>#REF!</v>
      </c>
      <c r="AM244" s="885" t="e">
        <f>[4]DAI!#REF!+[4]NAM!#REF!+[4]NHAN!#REF!+[4]LY!#REF!+[4]DUC!#REF!+[4]DONG!#REF!+[4]HPHU!#REF!+[4]BAC!#REF!+[4]THANH!#REF!+#REF!+[4]MY!#REF!+[4]HA!#REF!+[4]PHUC!#REF!+[4]LAM!#REF!+[4]XUAN!#REF!+[4]LIEN!#REF!</f>
        <v>#REF!</v>
      </c>
      <c r="AN244" s="867">
        <f>[4]DAI!AN180+[4]NAM!AN178+[4]NHAN!AN180+[4]LY!AN180+[4]DUC!AN180+[4]DONG!AN180+[4]HPHU!AN179+[4]BAC!AN179+[4]THANH!AN180+[4]MY!AN177+[4]HA!AN118+[4]PHUC!AN176+[4]LAM!AN177+[4]XUAN!AN175+[4]LIEN!AN179</f>
        <v>0</v>
      </c>
      <c r="AO244" s="885" t="e">
        <f>[4]DAI!#REF!+[4]NAM!#REF!+[4]NHAN!#REF!+[4]LY!#REF!+[4]DUC!#REF!+[4]DONG!#REF!+[4]HPHU!#REF!+[4]BAC!#REF!+[4]THANH!#REF!+#REF!+[4]MY!#REF!+[4]HA!#REF!+[4]PHUC!#REF!+[4]LAM!#REF!+[4]XUAN!#REF!+[4]LIEN!#REF!</f>
        <v>#REF!</v>
      </c>
      <c r="AP244" s="885" t="e">
        <f>[4]DAI!#REF!+[4]NAM!#REF!+[4]NHAN!#REF!+[4]LY!#REF!+[4]DUC!#REF!+[4]DONG!#REF!+[4]HPHU!#REF!+[4]BAC!#REF!+[4]THANH!#REF!+#REF!+[4]MY!#REF!+[4]HA!#REF!+[4]PHUC!#REF!+[4]LAM!#REF!+[4]XUAN!#REF!+[4]LIEN!#REF!</f>
        <v>#REF!</v>
      </c>
      <c r="AQ244" s="885" t="e">
        <f>[4]DAI!#REF!+[4]NAM!#REF!+[4]NHAN!#REF!+[4]LY!#REF!+[4]DUC!#REF!+[4]DONG!#REF!+[4]HPHU!#REF!+[4]BAC!#REF!+[4]THANH!#REF!+#REF!+[4]MY!#REF!+[4]HA!#REF!+[4]PHUC!#REF!+[4]LAM!#REF!+[4]XUAN!#REF!+[4]LIEN!#REF!</f>
        <v>#REF!</v>
      </c>
      <c r="AR244" s="867">
        <f>[4]DAI!AR242+[4]NAM!AR242+[4]NHAN!AR242+[4]LY!AR242+[4]DUC!AR242+[4]DONG!AR242+[4]HPHU!AR242+[4]BAC!AR242+[4]THANH!AR242+[4]MY!AR242+[4]HA!AR242+[4]PHUC!AR242+[4]LAM!AR242+[4]XUAN!AR242+[4]LIEN!AR242+[4]HUNG!AR242+[4]CNAM!AR242+[4]TAY!AR242+[4]HOA!AR242+[4]VAN!AR242+[4]PDINH!AR242+[4]SLOC!AR242+[4]TRUNG!AR242+[4]TAN!AR242+[4]THUONG!AR242+[4]HLAO!AR242+[4]PNHA!AR242+[4]VTRUNG!AR242</f>
        <v>0</v>
      </c>
      <c r="AS244" s="867">
        <f>[4]DAI!AS180+[4]NAM!AS178+[4]NHAN!AS180+[4]LY!AS180+[4]DUC!AS180+[4]DONG!AS180+[4]HPHU!AS179+[4]BAC!AS179+[4]THANH!AS180+[4]MY!AS177+[4]HA!AS118+[4]PHUC!AS176+[4]LAM!AS177+[4]XUAN!AS175+[4]LIEN!AS179</f>
        <v>0</v>
      </c>
      <c r="AT244" s="867"/>
      <c r="AU244" s="867">
        <f>[4]DAI!AU180+[4]NAM!AU178+[4]NHAN!AU180+[4]LY!AU180+[4]DUC!AU180+[4]DONG!AU180+[4]HPHU!AU179+[4]BAC!AU179+[4]THANH!AU180+[4]MY!AU177+[4]HA!AU118+[4]PHUC!AU176+[4]LAM!AU177+[4]XUAN!AU175+[4]LIEN!AU179</f>
        <v>0</v>
      </c>
      <c r="AV244" s="838">
        <f>[4]DAI!AV242+[4]NAM!AV242+[4]NHAN!AV242+[4]LY!AV242+[4]DUC!AV242+[4]DONG!AV242+[4]HPHU!AV242+[4]BAC!AV242+[4]THANH!AV242+[4]MY!AV242+[4]HA!AV242+[4]PHUC!AV242+[4]LAM!AV242+[4]XUAN!AV242+[4]LIEN!AV242+[4]HUNG!AV242+[4]CNAM!AV242+[4]TAY!AV242+[4]HOA!AV242+[4]VAN!AV242+[4]PDINH!AV242+[4]SLOC!AV242+[4]TRUNG!AV242+[4]TAN!AV242+[4]THUONG!AV242+[4]HLAO!AV242+[4]PNHA!AV242+[4]VTRUNG!AV242</f>
        <v>0</v>
      </c>
      <c r="AW244" s="885" t="e">
        <f>[4]DAI!#REF!+[4]NAM!#REF!+[4]NHAN!#REF!+[4]LY!#REF!+[4]DUC!#REF!+[4]DONG!#REF!+[4]HPHU!#REF!+[4]BAC!#REF!+[4]THANH!#REF!+#REF!+[4]MY!#REF!+[4]HA!#REF!+[4]PHUC!#REF!+[4]LAM!#REF!+[4]XUAN!#REF!+[4]LIEN!#REF!</f>
        <v>#REF!</v>
      </c>
      <c r="AX244" s="885" t="e">
        <f>[4]DAI!#REF!+[4]NAM!#REF!+[4]NHAN!#REF!+[4]LY!#REF!+[4]DUC!#REF!+[4]DONG!#REF!+[4]HPHU!#REF!+[4]BAC!#REF!+[4]THANH!#REF!+#REF!+[4]MY!#REF!+[4]HA!#REF!+[4]PHUC!#REF!+[4]LAM!#REF!+[4]XUAN!#REF!+[4]LIEN!#REF!</f>
        <v>#REF!</v>
      </c>
      <c r="AY244" s="885" t="e">
        <f>[4]DAI!#REF!+[4]NAM!#REF!+[4]NHAN!#REF!+[4]LY!#REF!+[4]DUC!#REF!+[4]DONG!#REF!+[4]HPHU!#REF!+[4]BAC!#REF!+[4]THANH!#REF!+#REF!+[4]MY!#REF!+[4]HA!#REF!+[4]PHUC!#REF!+[4]LAM!#REF!+[4]XUAN!#REF!+[4]LIEN!#REF!</f>
        <v>#REF!</v>
      </c>
      <c r="AZ244" s="867">
        <f>[4]DAI!AZ180+[4]NAM!AZ178+[4]NHAN!AZ180+[4]LY!AZ180+[4]DUC!AZ180+[4]DONG!AZ180+[4]HPHU!AZ179+[4]BAC!AZ179+[4]THANH!AZ180+[4]MY!AZ177+[4]HA!AZ118+[4]PHUC!AZ176+[4]LAM!AZ177+[4]XUAN!AZ175+[4]LIEN!AZ179</f>
        <v>0</v>
      </c>
      <c r="BA244" s="885" t="e">
        <f>[4]DAI!#REF!+[4]NAM!#REF!+[4]NHAN!#REF!+[4]LY!#REF!+[4]DUC!#REF!+[4]DONG!#REF!+[4]HPHU!#REF!+[4]BAC!#REF!+[4]THANH!#REF!+#REF!+[4]MY!#REF!+[4]HA!#REF!+[4]PHUC!#REF!+[4]LAM!#REF!+[4]XUAN!#REF!+[4]LIEN!#REF!</f>
        <v>#REF!</v>
      </c>
      <c r="BB244" s="885" t="e">
        <f>[4]DAI!#REF!+[4]NAM!#REF!+[4]NHAN!#REF!+[4]LY!#REF!+[4]DUC!#REF!+[4]DONG!#REF!+[4]HPHU!#REF!+[4]BAC!#REF!+[4]THANH!#REF!+#REF!+[4]MY!#REF!+[4]HA!#REF!+[4]PHUC!#REF!+[4]LAM!#REF!+[4]XUAN!#REF!+[4]LIEN!#REF!</f>
        <v>#REF!</v>
      </c>
      <c r="BC244" s="885" t="e">
        <f>[4]DAI!#REF!+[4]NAM!#REF!+[4]NHAN!#REF!+[4]LY!#REF!+[4]DUC!#REF!+[4]DONG!#REF!+[4]HPHU!#REF!+[4]BAC!#REF!+[4]THANH!#REF!+#REF!+[4]MY!#REF!+[4]HA!#REF!+[4]PHUC!#REF!+[4]LAM!#REF!+[4]XUAN!#REF!+[4]LIEN!#REF!</f>
        <v>#REF!</v>
      </c>
      <c r="BD244" s="867">
        <f>[4]DAI!BD180+[4]NAM!BD178+[4]NHAN!BD180+[4]LY!BD180+[4]DUC!BD180+[4]DONG!BD180+[4]HPHU!BD179+[4]BAC!BD179+[4]THANH!BD180+[4]MY!BD177+[4]HA!BD118+[4]PHUC!BD176+[4]LAM!BD177+[4]XUAN!BD175+[4]LIEN!BD179</f>
        <v>0</v>
      </c>
      <c r="BE244" s="885" t="e">
        <f>[4]DAI!#REF!+[4]NAM!#REF!+[4]NHAN!#REF!+[4]LY!#REF!+[4]DUC!#REF!+[4]DONG!#REF!+[4]HPHU!#REF!+[4]BAC!#REF!+[4]THANH!#REF!+#REF!+[4]MY!#REF!+[4]HA!#REF!+[4]PHUC!#REF!+[4]LAM!#REF!+[4]XUAN!#REF!+[4]LIEN!#REF!</f>
        <v>#REF!</v>
      </c>
      <c r="BF244" s="885" t="e">
        <f>[4]DAI!#REF!+[4]NAM!#REF!+[4]NHAN!#REF!+[4]LY!#REF!+[4]DUC!#REF!+[4]DONG!#REF!+[4]HPHU!#REF!+[4]BAC!#REF!+[4]THANH!#REF!+#REF!+[4]MY!#REF!+[4]HA!#REF!+[4]PHUC!#REF!+[4]LAM!#REF!+[4]XUAN!#REF!+[4]LIEN!#REF!</f>
        <v>#REF!</v>
      </c>
      <c r="BG244" s="885" t="e">
        <f>[4]DAI!#REF!+[4]NAM!#REF!+[4]NHAN!#REF!+[4]LY!#REF!+[4]DUC!#REF!+[4]DONG!#REF!+[4]HPHU!#REF!+[4]BAC!#REF!+[4]THANH!#REF!+#REF!+[4]MY!#REF!+[4]HA!#REF!+[4]PHUC!#REF!+[4]LAM!#REF!+[4]XUAN!#REF!+[4]LIEN!#REF!</f>
        <v>#REF!</v>
      </c>
      <c r="BH244" s="885" t="e">
        <f>[4]DAI!#REF!+[4]NAM!#REF!+[4]NHAN!#REF!+[4]LY!#REF!+[4]DUC!#REF!+[4]DONG!#REF!+[4]HPHU!#REF!+[4]BAC!#REF!+[4]THANH!#REF!+#REF!+[4]MY!#REF!+[4]HA!#REF!+[4]PHUC!#REF!+[4]LAM!#REF!+[4]XUAN!#REF!+[4]LIEN!#REF!</f>
        <v>#REF!</v>
      </c>
      <c r="BI244" s="885" t="e">
        <f>[4]DAI!#REF!+[4]NAM!#REF!+[4]NHAN!#REF!+[4]LY!#REF!+[4]DUC!#REF!+[4]DONG!#REF!+[4]HPHU!#REF!+[4]BAC!#REF!+[4]THANH!#REF!+#REF!+[4]MY!#REF!+[4]HA!#REF!+[4]PHUC!#REF!+[4]LAM!#REF!+[4]XUAN!#REF!+[4]LIEN!#REF!</f>
        <v>#REF!</v>
      </c>
      <c r="BJ244" s="885" t="e">
        <f>[4]DAI!#REF!+[4]NAM!#REF!+[4]NHAN!#REF!+[4]LY!#REF!+[4]DUC!#REF!+[4]DONG!#REF!+[4]HPHU!#REF!+[4]BAC!#REF!+[4]THANH!#REF!+#REF!+[4]MY!#REF!+[4]HA!#REF!+[4]PHUC!#REF!+[4]LAM!#REF!+[4]XUAN!#REF!+[4]LIEN!#REF!</f>
        <v>#REF!</v>
      </c>
      <c r="BK244" s="885" t="e">
        <f>[4]DAI!#REF!+[4]NAM!#REF!+[4]NHAN!#REF!+[4]LY!#REF!+[4]DUC!#REF!+[4]DONG!#REF!+[4]HPHU!#REF!+[4]BAC!#REF!+[4]THANH!#REF!+#REF!+[4]MY!#REF!+[4]HA!#REF!+[4]PHUC!#REF!+[4]LAM!#REF!+[4]XUAN!#REF!+[4]LIEN!#REF!</f>
        <v>#REF!</v>
      </c>
      <c r="BL244" s="885" t="e">
        <f>[4]DAI!#REF!+[4]NAM!#REF!+[4]NHAN!#REF!+[4]LY!#REF!+[4]DUC!#REF!+[4]DONG!#REF!+[4]HPHU!#REF!+[4]BAC!#REF!+[4]THANH!#REF!+#REF!+[4]MY!#REF!+[4]HA!#REF!+[4]PHUC!#REF!+[4]LAM!#REF!+[4]XUAN!#REF!+[4]LIEN!#REF!</f>
        <v>#REF!</v>
      </c>
    </row>
    <row r="245" spans="1:65" ht="24" hidden="1" customHeight="1" x14ac:dyDescent="0.2">
      <c r="A245" s="886" t="s">
        <v>111</v>
      </c>
      <c r="B245" s="845" t="s">
        <v>115</v>
      </c>
      <c r="C245" s="887" t="s">
        <v>116</v>
      </c>
      <c r="D245" s="885" t="e">
        <f>[4]DAI!#REF!+[4]NAM!#REF!+[4]NHAN!#REF!+[4]LY!#REF!+[4]DUC!#REF!+[4]DONG!#REF!+[4]HPHU!#REF!+[4]BAC!#REF!+[4]THANH!#REF!+#REF!+[4]MY!#REF!+[4]HA!#REF!+[4]PHUC!#REF!+[4]LAM!#REF!+[4]XUAN!#REF!+[4]LIEN!#REF!</f>
        <v>#REF!</v>
      </c>
      <c r="E245" s="885" t="e">
        <f>[4]DAI!#REF!+[4]NAM!#REF!+[4]NHAN!#REF!+[4]LY!#REF!+[4]DUC!#REF!+[4]DONG!#REF!+[4]HPHU!#REF!+[4]BAC!#REF!+[4]THANH!#REF!+#REF!+[4]MY!#REF!+[4]HA!#REF!+[4]PHUC!#REF!+[4]LAM!#REF!+[4]XUAN!#REF!+[4]LIEN!#REF!</f>
        <v>#REF!</v>
      </c>
      <c r="F245" s="885" t="e">
        <f>[4]DAI!#REF!+[4]NAM!#REF!+[4]NHAN!#REF!+[4]LY!#REF!+[4]DUC!#REF!+[4]DONG!#REF!+[4]HPHU!#REF!+[4]BAC!#REF!+[4]THANH!#REF!+#REF!+[4]MY!#REF!+[4]HA!#REF!+[4]PHUC!#REF!+[4]LAM!#REF!+[4]XUAN!#REF!+[4]LIEN!#REF!</f>
        <v>#REF!</v>
      </c>
      <c r="G245" s="867">
        <f>[4]DAI!G243+[4]NAM!G243+[4]NHAN!G243+[4]LY!G243+[4]DUC!G243+[4]DONG!G243+[4]HPHU!G243+[4]BAC!G243+[4]THANH!G243+[4]MY!G243+[4]HA!G243+[4]PHUC!G243+[4]LAM!G243+[4]XUAN!G243+[4]LIEN!G243+[4]HUNG!G243+[4]CNAM!G243+[4]TAY!G243+[4]HOA!G243+[4]VAN!G243+[4]PDINH!G243+[4]SLOC!G243+[4]TRUNG!G243+[4]TAN!G243+[4]THUONG!G243+[4]HLAO!G243+[4]PNHA!G243+[4]VTRUNG!G243</f>
        <v>0</v>
      </c>
      <c r="H245" s="885" t="e">
        <f>[4]DAI!#REF!+[4]NAM!#REF!+[4]NHAN!#REF!+[4]LY!#REF!+[4]DUC!#REF!+[4]DONG!#REF!+[4]HPHU!#REF!+[4]BAC!#REF!+[4]THANH!#REF!+#REF!+[4]MY!#REF!+[4]HA!#REF!+[4]PHUC!#REF!+[4]LAM!#REF!+[4]XUAN!#REF!+[4]LIEN!#REF!</f>
        <v>#REF!</v>
      </c>
      <c r="I245" s="885" t="e">
        <f>[4]DAI!#REF!+[4]NAM!#REF!+[4]NHAN!#REF!+[4]LY!#REF!+[4]DUC!#REF!+[4]DONG!#REF!+[4]HPHU!#REF!+[4]BAC!#REF!+[4]THANH!#REF!+#REF!+[4]MY!#REF!+[4]HA!#REF!+[4]PHUC!#REF!+[4]LAM!#REF!+[4]XUAN!#REF!+[4]LIEN!#REF!</f>
        <v>#REF!</v>
      </c>
      <c r="J245" s="867">
        <f>[4]DAI!J243+[4]NAM!J243+[4]NHAN!J243+[4]LY!J243+[4]DUC!J243+[4]DONG!J243+[4]HPHU!J243+[4]BAC!J243+[4]THANH!J243+[4]MY!J243+[4]HA!J243+[4]PHUC!J243+[4]LAM!J243+[4]XUAN!J243+[4]LIEN!J243+[4]HUNG!J243+[4]CNAM!J243+[4]TAY!J243+[4]HOA!J243+[4]VAN!J243+[4]PDINH!J243+[4]SLOC!J243+[4]TRUNG!J243+[4]TAN!J243+[4]THUONG!J243+[4]HLAO!J243+[4]PNHA!J243+[4]VTRUNG!J243</f>
        <v>0</v>
      </c>
      <c r="K245" s="885" t="e">
        <f>[4]DAI!#REF!+[4]NAM!#REF!+[4]NHAN!#REF!+[4]LY!#REF!+[4]DUC!#REF!+[4]DONG!#REF!+[4]HPHU!#REF!+[4]BAC!#REF!+[4]THANH!#REF!+#REF!+[4]MY!#REF!+[4]HA!#REF!+[4]PHUC!#REF!+[4]LAM!#REF!+[4]XUAN!#REF!+[4]LIEN!#REF!</f>
        <v>#REF!</v>
      </c>
      <c r="L245" s="885" t="e">
        <f>[4]DAI!#REF!+[4]NAM!#REF!+[4]NHAN!#REF!+[4]LY!#REF!+[4]DUC!#REF!+[4]DONG!#REF!+[4]HPHU!#REF!+[4]BAC!#REF!+[4]THANH!#REF!+#REF!+[4]MY!#REF!+[4]HA!#REF!+[4]PHUC!#REF!+[4]LAM!#REF!+[4]XUAN!#REF!+[4]LIEN!#REF!</f>
        <v>#REF!</v>
      </c>
      <c r="M245" s="885" t="e">
        <f>[4]DAI!#REF!+[4]NAM!#REF!+[4]NHAN!#REF!+[4]LY!#REF!+[4]DUC!#REF!+[4]DONG!#REF!+[4]HPHU!#REF!+[4]BAC!#REF!+[4]THANH!#REF!+#REF!+[4]MY!#REF!+[4]HA!#REF!+[4]PHUC!#REF!+[4]LAM!#REF!+[4]XUAN!#REF!+[4]LIEN!#REF!</f>
        <v>#REF!</v>
      </c>
      <c r="N245" s="867">
        <f>[4]DAI!N243+[4]NAM!N243+[4]NHAN!N243+[4]LY!N243+[4]DUC!N243+[4]DONG!N243+[4]HPHU!N243+[4]BAC!N243+[4]THANH!N243+[4]MY!N243+[4]HA!N243+[4]PHUC!N243+[4]LAM!N243+[4]XUAN!N243+[4]LIEN!N243+[4]HUNG!N243+[4]CNAM!N243+[4]TAY!N243+[4]HOA!N243+[4]VAN!N243+[4]PDINH!N243+[4]SLOC!N243+[4]TRUNG!N243+[4]TAN!N243+[4]THUONG!N243+[4]HLAO!N243+[4]PNHA!N243+[4]VTRUNG!N243</f>
        <v>0</v>
      </c>
      <c r="O245" s="867">
        <f>[4]DAI!O243+[4]NAM!O243+[4]NHAN!O243+[4]LY!O243+[4]DUC!O243+[4]DONG!O243+[4]HPHU!O243+[4]BAC!O243+[4]THANH!O243+[4]MY!O243+[4]HA!O243+[4]PHUC!O243+[4]LAM!O243+[4]XUAN!O243+[4]LIEN!O243+[4]HUNG!O243+[4]CNAM!O243+[4]TAY!O243+[4]HOA!O243+[4]VAN!O243+[4]PDINH!O243+[4]SLOC!O243+[4]TRUNG!O243+[4]TAN!O243+[4]THUONG!O243+[4]HLAO!O243+[4]PNHA!O243+[4]VTRUNG!O243</f>
        <v>0</v>
      </c>
      <c r="P245" s="867">
        <f>[4]DAI!P181+[4]NAM!P179+[4]NHAN!P181+[4]LY!P181+[4]DUC!P181+[4]DONG!P181+[4]HPHU!P180+[4]BAC!P180+[4]THANH!P181+[4]MY!P178+[4]HA!P119+[4]PHUC!P177+[4]LAM!P178+[4]XUAN!P176+[4]LIEN!P180</f>
        <v>0</v>
      </c>
      <c r="Q245" s="885" t="e">
        <f>[4]DAI!#REF!+[4]NAM!#REF!+[4]NHAN!#REF!+[4]LY!#REF!+[4]DUC!#REF!+[4]DONG!#REF!+[4]HPHU!#REF!+[4]BAC!#REF!+[4]THANH!#REF!+#REF!+[4]MY!#REF!+[4]HA!#REF!+[4]PHUC!#REF!+[4]LAM!#REF!+[4]XUAN!#REF!+[4]LIEN!#REF!</f>
        <v>#REF!</v>
      </c>
      <c r="R245" s="882" t="e">
        <f>[4]DAI!#REF!+[4]NAM!#REF!+[4]NHAN!#REF!+[4]LY!#REF!+[4]DUC!#REF!+[4]DONG!#REF!+[4]HPHU!#REF!+[4]BAC!#REF!+[4]THANH!#REF!+#REF!+[4]MY!#REF!+[4]HA!#REF!+[4]PHUC!#REF!+[4]LAM!#REF!+[4]XUAN!#REF!+[4]LIEN!#REF!</f>
        <v>#REF!</v>
      </c>
      <c r="S245" s="885" t="e">
        <f>[4]DAI!#REF!+[4]NAM!#REF!+[4]NHAN!#REF!+[4]LY!#REF!+[4]DUC!#REF!+[4]DONG!#REF!+[4]HPHU!#REF!+[4]BAC!#REF!+[4]THANH!#REF!+#REF!+[4]MY!#REF!+[4]HA!#REF!+[4]PHUC!#REF!+[4]LAM!#REF!+[4]XUAN!#REF!+[4]LIEN!#REF!</f>
        <v>#REF!</v>
      </c>
      <c r="T245" s="885" t="e">
        <f>[4]DAI!#REF!+[4]NAM!#REF!+[4]NHAN!#REF!+[4]LY!#REF!+[4]DUC!#REF!+[4]DONG!#REF!+[4]HPHU!#REF!+[4]BAC!#REF!+[4]THANH!#REF!+#REF!+[4]MY!#REF!+[4]HA!#REF!+[4]PHUC!#REF!+[4]LAM!#REF!+[4]XUAN!#REF!+[4]LIEN!#REF!</f>
        <v>#REF!</v>
      </c>
      <c r="U245" s="885" t="e">
        <f>[4]DAI!#REF!+[4]NAM!#REF!+[4]NHAN!#REF!+[4]LY!#REF!+[4]DUC!#REF!+[4]DONG!#REF!+[4]HPHU!#REF!+[4]BAC!#REF!+[4]THANH!#REF!+#REF!+[4]MY!#REF!+[4]HA!#REF!+[4]PHUC!#REF!+[4]LAM!#REF!+[4]XUAN!#REF!+[4]LIEN!#REF!</f>
        <v>#REF!</v>
      </c>
      <c r="V245" s="885" t="e">
        <f>[4]DAI!#REF!+[4]NAM!#REF!+[4]NHAN!#REF!+[4]LY!#REF!+[4]DUC!#REF!+[4]DONG!#REF!+[4]HPHU!#REF!+[4]BAC!#REF!+[4]THANH!#REF!+#REF!+[4]MY!#REF!+[4]HA!#REF!+[4]PHUC!#REF!+[4]LAM!#REF!+[4]XUAN!#REF!+[4]LIEN!#REF!</f>
        <v>#REF!</v>
      </c>
      <c r="W245" s="885" t="e">
        <f>[4]DAI!#REF!+[4]NAM!#REF!+[4]NHAN!#REF!+[4]LY!#REF!+[4]DUC!#REF!+[4]DONG!#REF!+[4]HPHU!#REF!+[4]BAC!#REF!+[4]THANH!#REF!+#REF!+[4]MY!#REF!+[4]HA!#REF!+[4]PHUC!#REF!+[4]LAM!#REF!+[4]XUAN!#REF!+[4]LIEN!#REF!</f>
        <v>#REF!</v>
      </c>
      <c r="X245" s="885" t="e">
        <f>[4]DAI!#REF!+[4]NAM!#REF!+[4]NHAN!#REF!+[4]LY!#REF!+[4]DUC!#REF!+[4]DONG!#REF!+[4]HPHU!#REF!+[4]BAC!#REF!+[4]THANH!#REF!+#REF!+[4]MY!#REF!+[4]HA!#REF!+[4]PHUC!#REF!+[4]LAM!#REF!+[4]XUAN!#REF!+[4]LIEN!#REF!</f>
        <v>#REF!</v>
      </c>
      <c r="Y245" s="885" t="e">
        <f>[4]DAI!#REF!+[4]NAM!#REF!+[4]NHAN!#REF!+[4]LY!#REF!+[4]DUC!#REF!+[4]DONG!#REF!+[4]HPHU!#REF!+[4]BAC!#REF!+[4]THANH!#REF!+#REF!+[4]MY!#REF!+[4]HA!#REF!+[4]PHUC!#REF!+[4]LAM!#REF!+[4]XUAN!#REF!+[4]LIEN!#REF!</f>
        <v>#REF!</v>
      </c>
      <c r="Z245" s="885" t="e">
        <f>[4]DAI!#REF!+[4]NAM!#REF!+[4]NHAN!#REF!+[4]LY!#REF!+[4]DUC!#REF!+[4]DONG!#REF!+[4]HPHU!#REF!+[4]BAC!#REF!+[4]THANH!#REF!+#REF!+[4]MY!#REF!+[4]HA!#REF!+[4]PHUC!#REF!+[4]LAM!#REF!+[4]XUAN!#REF!+[4]LIEN!#REF!</f>
        <v>#REF!</v>
      </c>
      <c r="AA245" s="885" t="e">
        <f>[4]DAI!#REF!+[4]NAM!#REF!+[4]NHAN!#REF!+[4]LY!#REF!+[4]DUC!#REF!+[4]DONG!#REF!+[4]HPHU!#REF!+[4]BAC!#REF!+[4]THANH!#REF!+#REF!+[4]MY!#REF!+[4]HA!#REF!+[4]PHUC!#REF!+[4]LAM!#REF!+[4]XUAN!#REF!+[4]LIEN!#REF!</f>
        <v>#REF!</v>
      </c>
      <c r="AB245" s="885" t="e">
        <f>[4]DAI!#REF!+[4]NAM!#REF!+[4]NHAN!#REF!+[4]LY!#REF!+[4]DUC!#REF!+[4]DONG!#REF!+[4]HPHU!#REF!+[4]BAC!#REF!+[4]THANH!#REF!+#REF!+[4]MY!#REF!+[4]HA!#REF!+[4]PHUC!#REF!+[4]LAM!#REF!+[4]XUAN!#REF!+[4]LIEN!#REF!</f>
        <v>#REF!</v>
      </c>
      <c r="AC245" s="885" t="e">
        <f>[4]DAI!#REF!+[4]NAM!#REF!+[4]NHAN!#REF!+[4]LY!#REF!+[4]DUC!#REF!+[4]DONG!#REF!+[4]HPHU!#REF!+[4]BAC!#REF!+[4]THANH!#REF!+#REF!+[4]MY!#REF!+[4]HA!#REF!+[4]PHUC!#REF!+[4]LAM!#REF!+[4]XUAN!#REF!+[4]LIEN!#REF!</f>
        <v>#REF!</v>
      </c>
      <c r="AD245" s="867">
        <f>[4]DAI!AD181+[4]NAM!AD179+[4]NHAN!AD181+[4]LY!AD181+[4]DUC!AD181+[4]DONG!AD181+[4]HPHU!AD180+[4]BAC!AD180+[4]THANH!AD181+[4]MY!AD178+[4]HA!AD119+[4]PHUC!AD177+[4]LAM!AD178+[4]XUAN!AD176+[4]LIEN!AD180</f>
        <v>0</v>
      </c>
      <c r="AE245" s="885" t="e">
        <f>[4]DAI!#REF!+[4]NAM!#REF!+[4]NHAN!#REF!+[4]LY!#REF!+[4]DUC!#REF!+[4]DONG!#REF!+[4]HPHU!#REF!+[4]BAC!#REF!+[4]THANH!#REF!+#REF!+[4]MY!#REF!+[4]HA!#REF!+[4]PHUC!#REF!+[4]LAM!#REF!+[4]XUAN!#REF!+[4]LIEN!#REF!</f>
        <v>#REF!</v>
      </c>
      <c r="AF245" s="885" t="e">
        <f>[4]DAI!#REF!+[4]NAM!#REF!+[4]NHAN!#REF!+[4]LY!#REF!+[4]DUC!#REF!+[4]DONG!#REF!+[4]HPHU!#REF!+[4]BAC!#REF!+[4]THANH!#REF!+#REF!+[4]MY!#REF!+[4]HA!#REF!+[4]PHUC!#REF!+[4]LAM!#REF!+[4]XUAN!#REF!+[4]LIEN!#REF!</f>
        <v>#REF!</v>
      </c>
      <c r="AG245" s="885" t="e">
        <f>[4]DAI!#REF!+[4]NAM!#REF!+[4]NHAN!#REF!+[4]LY!#REF!+[4]DUC!#REF!+[4]DONG!#REF!+[4]HPHU!#REF!+[4]BAC!#REF!+[4]THANH!#REF!+#REF!+[4]MY!#REF!+[4]HA!#REF!+[4]PHUC!#REF!+[4]LAM!#REF!+[4]XUAN!#REF!+[4]LIEN!#REF!</f>
        <v>#REF!</v>
      </c>
      <c r="AH245" s="885" t="e">
        <f>[4]DAI!#REF!+[4]NAM!#REF!+[4]NHAN!#REF!+[4]LY!#REF!+[4]DUC!#REF!+[4]DONG!#REF!+[4]HPHU!#REF!+[4]BAC!#REF!+[4]THANH!#REF!+#REF!+[4]MY!#REF!+[4]HA!#REF!+[4]PHUC!#REF!+[4]LAM!#REF!+[4]XUAN!#REF!+[4]LIEN!#REF!</f>
        <v>#REF!</v>
      </c>
      <c r="AI245" s="885" t="e">
        <f>[4]DAI!#REF!+[4]NAM!#REF!+[4]NHAN!#REF!+[4]LY!#REF!+[4]DUC!#REF!+[4]DONG!#REF!+[4]HPHU!#REF!+[4]BAC!#REF!+[4]THANH!#REF!+#REF!+[4]MY!#REF!+[4]HA!#REF!+[4]PHUC!#REF!+[4]LAM!#REF!+[4]XUAN!#REF!+[4]LIEN!#REF!</f>
        <v>#REF!</v>
      </c>
      <c r="AJ245" s="885" t="e">
        <f>[4]DAI!#REF!+[4]NAM!#REF!+[4]NHAN!#REF!+[4]LY!#REF!+[4]DUC!#REF!+[4]DONG!#REF!+[4]HPHU!#REF!+[4]BAC!#REF!+[4]THANH!#REF!+#REF!+[4]MY!#REF!+[4]HA!#REF!+[4]PHUC!#REF!+[4]LAM!#REF!+[4]XUAN!#REF!+[4]LIEN!#REF!</f>
        <v>#REF!</v>
      </c>
      <c r="AK245" s="867">
        <f>[4]DAI!AK181+[4]NAM!AK179+[4]NHAN!AK181+[4]LY!AK181+[4]DUC!AK181+[4]DONG!AK181+[4]HPHU!AK180+[4]BAC!AK180+[4]THANH!AK181+[4]MY!AK178+[4]HA!AK119+[4]PHUC!AK177+[4]LAM!AK178+[4]XUAN!AK176+[4]LIEN!AK180</f>
        <v>0</v>
      </c>
      <c r="AL245" s="885" t="e">
        <f>[4]DAI!#REF!+[4]NAM!#REF!+[4]NHAN!#REF!+[4]LY!#REF!+[4]DUC!#REF!+[4]DONG!#REF!+[4]HPHU!#REF!+[4]BAC!#REF!+[4]THANH!#REF!+#REF!+[4]MY!#REF!+[4]HA!#REF!+[4]PHUC!#REF!+[4]LAM!#REF!+[4]XUAN!#REF!+[4]LIEN!#REF!</f>
        <v>#REF!</v>
      </c>
      <c r="AM245" s="885" t="e">
        <f>[4]DAI!#REF!+[4]NAM!#REF!+[4]NHAN!#REF!+[4]LY!#REF!+[4]DUC!#REF!+[4]DONG!#REF!+[4]HPHU!#REF!+[4]BAC!#REF!+[4]THANH!#REF!+#REF!+[4]MY!#REF!+[4]HA!#REF!+[4]PHUC!#REF!+[4]LAM!#REF!+[4]XUAN!#REF!+[4]LIEN!#REF!</f>
        <v>#REF!</v>
      </c>
      <c r="AN245" s="867">
        <f>[4]DAI!AN181+[4]NAM!AN179+[4]NHAN!AN181+[4]LY!AN181+[4]DUC!AN181+[4]DONG!AN181+[4]HPHU!AN180+[4]BAC!AN180+[4]THANH!AN181+[4]MY!AN178+[4]HA!AN119+[4]PHUC!AN177+[4]LAM!AN178+[4]XUAN!AN176+[4]LIEN!AN180</f>
        <v>0</v>
      </c>
      <c r="AO245" s="885" t="e">
        <f>[4]DAI!#REF!+[4]NAM!#REF!+[4]NHAN!#REF!+[4]LY!#REF!+[4]DUC!#REF!+[4]DONG!#REF!+[4]HPHU!#REF!+[4]BAC!#REF!+[4]THANH!#REF!+#REF!+[4]MY!#REF!+[4]HA!#REF!+[4]PHUC!#REF!+[4]LAM!#REF!+[4]XUAN!#REF!+[4]LIEN!#REF!</f>
        <v>#REF!</v>
      </c>
      <c r="AP245" s="885" t="e">
        <f>[4]DAI!#REF!+[4]NAM!#REF!+[4]NHAN!#REF!+[4]LY!#REF!+[4]DUC!#REF!+[4]DONG!#REF!+[4]HPHU!#REF!+[4]BAC!#REF!+[4]THANH!#REF!+#REF!+[4]MY!#REF!+[4]HA!#REF!+[4]PHUC!#REF!+[4]LAM!#REF!+[4]XUAN!#REF!+[4]LIEN!#REF!</f>
        <v>#REF!</v>
      </c>
      <c r="AQ245" s="885" t="e">
        <f>[4]DAI!#REF!+[4]NAM!#REF!+[4]NHAN!#REF!+[4]LY!#REF!+[4]DUC!#REF!+[4]DONG!#REF!+[4]HPHU!#REF!+[4]BAC!#REF!+[4]THANH!#REF!+#REF!+[4]MY!#REF!+[4]HA!#REF!+[4]PHUC!#REF!+[4]LAM!#REF!+[4]XUAN!#REF!+[4]LIEN!#REF!</f>
        <v>#REF!</v>
      </c>
      <c r="AR245" s="867">
        <f>[4]DAI!AR243+[4]NAM!AR243+[4]NHAN!AR243+[4]LY!AR243+[4]DUC!AR243+[4]DONG!AR243+[4]HPHU!AR243+[4]BAC!AR243+[4]THANH!AR243+[4]MY!AR243+[4]HA!AR243+[4]PHUC!AR243+[4]LAM!AR243+[4]XUAN!AR243+[4]LIEN!AR243+[4]HUNG!AR243+[4]CNAM!AR243+[4]TAY!AR243+[4]HOA!AR243+[4]VAN!AR243+[4]PDINH!AR243+[4]SLOC!AR243+[4]TRUNG!AR243+[4]TAN!AR243+[4]THUONG!AR243+[4]HLAO!AR243+[4]PNHA!AR243+[4]VTRUNG!AR243</f>
        <v>0</v>
      </c>
      <c r="AS245" s="867">
        <f>[4]DAI!AS181+[4]NAM!AS179+[4]NHAN!AS181+[4]LY!AS181+[4]DUC!AS181+[4]DONG!AS181+[4]HPHU!AS180+[4]BAC!AS180+[4]THANH!AS181+[4]MY!AS178+[4]HA!AS119+[4]PHUC!AS177+[4]LAM!AS178+[4]XUAN!AS176+[4]LIEN!AS180</f>
        <v>0</v>
      </c>
      <c r="AT245" s="867"/>
      <c r="AU245" s="867">
        <f>[4]DAI!AU181+[4]NAM!AU179+[4]NHAN!AU181+[4]LY!AU181+[4]DUC!AU181+[4]DONG!AU181+[4]HPHU!AU180+[4]BAC!AU180+[4]THANH!AU181+[4]MY!AU178+[4]HA!AU119+[4]PHUC!AU177+[4]LAM!AU178+[4]XUAN!AU176+[4]LIEN!AU180</f>
        <v>0</v>
      </c>
      <c r="AV245" s="838">
        <f>[4]DAI!AV243+[4]NAM!AV243+[4]NHAN!AV243+[4]LY!AV243+[4]DUC!AV243+[4]DONG!AV243+[4]HPHU!AV243+[4]BAC!AV243+[4]THANH!AV243+[4]MY!AV243+[4]HA!AV243+[4]PHUC!AV243+[4]LAM!AV243+[4]XUAN!AV243+[4]LIEN!AV243+[4]HUNG!AV243+[4]CNAM!AV243+[4]TAY!AV243+[4]HOA!AV243+[4]VAN!AV243+[4]PDINH!AV243+[4]SLOC!AV243+[4]TRUNG!AV243+[4]TAN!AV243+[4]THUONG!AV243+[4]HLAO!AV243+[4]PNHA!AV243+[4]VTRUNG!AV243</f>
        <v>0</v>
      </c>
      <c r="AW245" s="885" t="e">
        <f>[4]DAI!#REF!+[4]NAM!#REF!+[4]NHAN!#REF!+[4]LY!#REF!+[4]DUC!#REF!+[4]DONG!#REF!+[4]HPHU!#REF!+[4]BAC!#REF!+[4]THANH!#REF!+#REF!+[4]MY!#REF!+[4]HA!#REF!+[4]PHUC!#REF!+[4]LAM!#REF!+[4]XUAN!#REF!+[4]LIEN!#REF!</f>
        <v>#REF!</v>
      </c>
      <c r="AX245" s="885" t="e">
        <f>[4]DAI!#REF!+[4]NAM!#REF!+[4]NHAN!#REF!+[4]LY!#REF!+[4]DUC!#REF!+[4]DONG!#REF!+[4]HPHU!#REF!+[4]BAC!#REF!+[4]THANH!#REF!+#REF!+[4]MY!#REF!+[4]HA!#REF!+[4]PHUC!#REF!+[4]LAM!#REF!+[4]XUAN!#REF!+[4]LIEN!#REF!</f>
        <v>#REF!</v>
      </c>
      <c r="AY245" s="885" t="e">
        <f>[4]DAI!#REF!+[4]NAM!#REF!+[4]NHAN!#REF!+[4]LY!#REF!+[4]DUC!#REF!+[4]DONG!#REF!+[4]HPHU!#REF!+[4]BAC!#REF!+[4]THANH!#REF!+#REF!+[4]MY!#REF!+[4]HA!#REF!+[4]PHUC!#REF!+[4]LAM!#REF!+[4]XUAN!#REF!+[4]LIEN!#REF!</f>
        <v>#REF!</v>
      </c>
      <c r="AZ245" s="867">
        <f>[4]DAI!AZ181+[4]NAM!AZ179+[4]NHAN!AZ181+[4]LY!AZ181+[4]DUC!AZ181+[4]DONG!AZ181+[4]HPHU!AZ180+[4]BAC!AZ180+[4]THANH!AZ181+[4]MY!AZ178+[4]HA!AZ119+[4]PHUC!AZ177+[4]LAM!AZ178+[4]XUAN!AZ176+[4]LIEN!AZ180</f>
        <v>0</v>
      </c>
      <c r="BA245" s="885" t="e">
        <f>[4]DAI!#REF!+[4]NAM!#REF!+[4]NHAN!#REF!+[4]LY!#REF!+[4]DUC!#REF!+[4]DONG!#REF!+[4]HPHU!#REF!+[4]BAC!#REF!+[4]THANH!#REF!+#REF!+[4]MY!#REF!+[4]HA!#REF!+[4]PHUC!#REF!+[4]LAM!#REF!+[4]XUAN!#REF!+[4]LIEN!#REF!</f>
        <v>#REF!</v>
      </c>
      <c r="BB245" s="885" t="e">
        <f>[4]DAI!#REF!+[4]NAM!#REF!+[4]NHAN!#REF!+[4]LY!#REF!+[4]DUC!#REF!+[4]DONG!#REF!+[4]HPHU!#REF!+[4]BAC!#REF!+[4]THANH!#REF!+#REF!+[4]MY!#REF!+[4]HA!#REF!+[4]PHUC!#REF!+[4]LAM!#REF!+[4]XUAN!#REF!+[4]LIEN!#REF!</f>
        <v>#REF!</v>
      </c>
      <c r="BC245" s="885" t="e">
        <f>[4]DAI!#REF!+[4]NAM!#REF!+[4]NHAN!#REF!+[4]LY!#REF!+[4]DUC!#REF!+[4]DONG!#REF!+[4]HPHU!#REF!+[4]BAC!#REF!+[4]THANH!#REF!+#REF!+[4]MY!#REF!+[4]HA!#REF!+[4]PHUC!#REF!+[4]LAM!#REF!+[4]XUAN!#REF!+[4]LIEN!#REF!</f>
        <v>#REF!</v>
      </c>
      <c r="BD245" s="867">
        <f>[4]DAI!BD181+[4]NAM!BD179+[4]NHAN!BD181+[4]LY!BD181+[4]DUC!BD181+[4]DONG!BD181+[4]HPHU!BD180+[4]BAC!BD180+[4]THANH!BD181+[4]MY!BD178+[4]HA!BD119+[4]PHUC!BD177+[4]LAM!BD178+[4]XUAN!BD176+[4]LIEN!BD180</f>
        <v>0</v>
      </c>
      <c r="BE245" s="885" t="e">
        <f>[4]DAI!#REF!+[4]NAM!#REF!+[4]NHAN!#REF!+[4]LY!#REF!+[4]DUC!#REF!+[4]DONG!#REF!+[4]HPHU!#REF!+[4]BAC!#REF!+[4]THANH!#REF!+#REF!+[4]MY!#REF!+[4]HA!#REF!+[4]PHUC!#REF!+[4]LAM!#REF!+[4]XUAN!#REF!+[4]LIEN!#REF!</f>
        <v>#REF!</v>
      </c>
      <c r="BF245" s="885" t="e">
        <f>[4]DAI!#REF!+[4]NAM!#REF!+[4]NHAN!#REF!+[4]LY!#REF!+[4]DUC!#REF!+[4]DONG!#REF!+[4]HPHU!#REF!+[4]BAC!#REF!+[4]THANH!#REF!+#REF!+[4]MY!#REF!+[4]HA!#REF!+[4]PHUC!#REF!+[4]LAM!#REF!+[4]XUAN!#REF!+[4]LIEN!#REF!</f>
        <v>#REF!</v>
      </c>
      <c r="BG245" s="885" t="e">
        <f>[4]DAI!#REF!+[4]NAM!#REF!+[4]NHAN!#REF!+[4]LY!#REF!+[4]DUC!#REF!+[4]DONG!#REF!+[4]HPHU!#REF!+[4]BAC!#REF!+[4]THANH!#REF!+#REF!+[4]MY!#REF!+[4]HA!#REF!+[4]PHUC!#REF!+[4]LAM!#REF!+[4]XUAN!#REF!+[4]LIEN!#REF!</f>
        <v>#REF!</v>
      </c>
      <c r="BH245" s="885" t="e">
        <f>[4]DAI!#REF!+[4]NAM!#REF!+[4]NHAN!#REF!+[4]LY!#REF!+[4]DUC!#REF!+[4]DONG!#REF!+[4]HPHU!#REF!+[4]BAC!#REF!+[4]THANH!#REF!+#REF!+[4]MY!#REF!+[4]HA!#REF!+[4]PHUC!#REF!+[4]LAM!#REF!+[4]XUAN!#REF!+[4]LIEN!#REF!</f>
        <v>#REF!</v>
      </c>
      <c r="BI245" s="885" t="e">
        <f>[4]DAI!#REF!+[4]NAM!#REF!+[4]NHAN!#REF!+[4]LY!#REF!+[4]DUC!#REF!+[4]DONG!#REF!+[4]HPHU!#REF!+[4]BAC!#REF!+[4]THANH!#REF!+#REF!+[4]MY!#REF!+[4]HA!#REF!+[4]PHUC!#REF!+[4]LAM!#REF!+[4]XUAN!#REF!+[4]LIEN!#REF!</f>
        <v>#REF!</v>
      </c>
      <c r="BJ245" s="885" t="e">
        <f>[4]DAI!#REF!+[4]NAM!#REF!+[4]NHAN!#REF!+[4]LY!#REF!+[4]DUC!#REF!+[4]DONG!#REF!+[4]HPHU!#REF!+[4]BAC!#REF!+[4]THANH!#REF!+#REF!+[4]MY!#REF!+[4]HA!#REF!+[4]PHUC!#REF!+[4]LAM!#REF!+[4]XUAN!#REF!+[4]LIEN!#REF!</f>
        <v>#REF!</v>
      </c>
      <c r="BK245" s="885" t="e">
        <f>[4]DAI!#REF!+[4]NAM!#REF!+[4]NHAN!#REF!+[4]LY!#REF!+[4]DUC!#REF!+[4]DONG!#REF!+[4]HPHU!#REF!+[4]BAC!#REF!+[4]THANH!#REF!+#REF!+[4]MY!#REF!+[4]HA!#REF!+[4]PHUC!#REF!+[4]LAM!#REF!+[4]XUAN!#REF!+[4]LIEN!#REF!</f>
        <v>#REF!</v>
      </c>
      <c r="BL245" s="885" t="e">
        <f>[4]DAI!#REF!+[4]NAM!#REF!+[4]NHAN!#REF!+[4]LY!#REF!+[4]DUC!#REF!+[4]DONG!#REF!+[4]HPHU!#REF!+[4]BAC!#REF!+[4]THANH!#REF!+#REF!+[4]MY!#REF!+[4]HA!#REF!+[4]PHUC!#REF!+[4]LAM!#REF!+[4]XUAN!#REF!+[4]LIEN!#REF!</f>
        <v>#REF!</v>
      </c>
    </row>
    <row r="246" spans="1:65" ht="24" hidden="1" customHeight="1" x14ac:dyDescent="0.2">
      <c r="A246" s="886" t="s">
        <v>114</v>
      </c>
      <c r="B246" s="845" t="s">
        <v>118</v>
      </c>
      <c r="C246" s="887" t="s">
        <v>119</v>
      </c>
      <c r="D246" s="885" t="e">
        <f>[4]DAI!#REF!+[4]NAM!#REF!+[4]NHAN!#REF!+[4]LY!#REF!+[4]DUC!#REF!+[4]DONG!#REF!+[4]HPHU!#REF!+[4]BAC!#REF!+[4]THANH!#REF!+#REF!+[4]MY!#REF!+[4]HA!#REF!+[4]PHUC!#REF!+[4]LAM!#REF!+[4]XUAN!#REF!+[4]LIEN!#REF!</f>
        <v>#REF!</v>
      </c>
      <c r="E246" s="885" t="e">
        <f>[4]DAI!#REF!+[4]NAM!#REF!+[4]NHAN!#REF!+[4]LY!#REF!+[4]DUC!#REF!+[4]DONG!#REF!+[4]HPHU!#REF!+[4]BAC!#REF!+[4]THANH!#REF!+#REF!+[4]MY!#REF!+[4]HA!#REF!+[4]PHUC!#REF!+[4]LAM!#REF!+[4]XUAN!#REF!+[4]LIEN!#REF!</f>
        <v>#REF!</v>
      </c>
      <c r="F246" s="885" t="e">
        <f>[4]DAI!#REF!+[4]NAM!#REF!+[4]NHAN!#REF!+[4]LY!#REF!+[4]DUC!#REF!+[4]DONG!#REF!+[4]HPHU!#REF!+[4]BAC!#REF!+[4]THANH!#REF!+#REF!+[4]MY!#REF!+[4]HA!#REF!+[4]PHUC!#REF!+[4]LAM!#REF!+[4]XUAN!#REF!+[4]LIEN!#REF!</f>
        <v>#REF!</v>
      </c>
      <c r="G246" s="867">
        <f>[4]DAI!G244+[4]NAM!G244+[4]NHAN!G244+[4]LY!G244+[4]DUC!G244+[4]DONG!G244+[4]HPHU!G244+[4]BAC!G244+[4]THANH!G244+[4]MY!G244+[4]HA!G244+[4]PHUC!G244+[4]LAM!G244+[4]XUAN!G244+[4]LIEN!G244+[4]HUNG!G244+[4]CNAM!G244+[4]TAY!G244+[4]HOA!G244+[4]VAN!G244+[4]PDINH!G244+[4]SLOC!G244+[4]TRUNG!G244+[4]TAN!G244+[4]THUONG!G244+[4]HLAO!G244+[4]PNHA!G244+[4]VTRUNG!G244</f>
        <v>0</v>
      </c>
      <c r="H246" s="885" t="e">
        <f>[4]DAI!#REF!+[4]NAM!#REF!+[4]NHAN!#REF!+[4]LY!#REF!+[4]DUC!#REF!+[4]DONG!#REF!+[4]HPHU!#REF!+[4]BAC!#REF!+[4]THANH!#REF!+#REF!+[4]MY!#REF!+[4]HA!#REF!+[4]PHUC!#REF!+[4]LAM!#REF!+[4]XUAN!#REF!+[4]LIEN!#REF!</f>
        <v>#REF!</v>
      </c>
      <c r="I246" s="885" t="e">
        <f>[4]DAI!#REF!+[4]NAM!#REF!+[4]NHAN!#REF!+[4]LY!#REF!+[4]DUC!#REF!+[4]DONG!#REF!+[4]HPHU!#REF!+[4]BAC!#REF!+[4]THANH!#REF!+#REF!+[4]MY!#REF!+[4]HA!#REF!+[4]PHUC!#REF!+[4]LAM!#REF!+[4]XUAN!#REF!+[4]LIEN!#REF!</f>
        <v>#REF!</v>
      </c>
      <c r="J246" s="867">
        <f>[4]DAI!J244+[4]NAM!J244+[4]NHAN!J244+[4]LY!J244+[4]DUC!J244+[4]DONG!J244+[4]HPHU!J244+[4]BAC!J244+[4]THANH!J244+[4]MY!J244+[4]HA!J244+[4]PHUC!J244+[4]LAM!J244+[4]XUAN!J244+[4]LIEN!J244+[4]HUNG!J244+[4]CNAM!J244+[4]TAY!J244+[4]HOA!J244+[4]VAN!J244+[4]PDINH!J244+[4]SLOC!J244+[4]TRUNG!J244+[4]TAN!J244+[4]THUONG!J244+[4]HLAO!J244+[4]PNHA!J244+[4]VTRUNG!J244</f>
        <v>0</v>
      </c>
      <c r="K246" s="885" t="e">
        <f>[4]DAI!#REF!+[4]NAM!#REF!+[4]NHAN!#REF!+[4]LY!#REF!+[4]DUC!#REF!+[4]DONG!#REF!+[4]HPHU!#REF!+[4]BAC!#REF!+[4]THANH!#REF!+#REF!+[4]MY!#REF!+[4]HA!#REF!+[4]PHUC!#REF!+[4]LAM!#REF!+[4]XUAN!#REF!+[4]LIEN!#REF!</f>
        <v>#REF!</v>
      </c>
      <c r="L246" s="885" t="e">
        <f>[4]DAI!#REF!+[4]NAM!#REF!+[4]NHAN!#REF!+[4]LY!#REF!+[4]DUC!#REF!+[4]DONG!#REF!+[4]HPHU!#REF!+[4]BAC!#REF!+[4]THANH!#REF!+#REF!+[4]MY!#REF!+[4]HA!#REF!+[4]PHUC!#REF!+[4]LAM!#REF!+[4]XUAN!#REF!+[4]LIEN!#REF!</f>
        <v>#REF!</v>
      </c>
      <c r="M246" s="885" t="e">
        <f>[4]DAI!#REF!+[4]NAM!#REF!+[4]NHAN!#REF!+[4]LY!#REF!+[4]DUC!#REF!+[4]DONG!#REF!+[4]HPHU!#REF!+[4]BAC!#REF!+[4]THANH!#REF!+#REF!+[4]MY!#REF!+[4]HA!#REF!+[4]PHUC!#REF!+[4]LAM!#REF!+[4]XUAN!#REF!+[4]LIEN!#REF!</f>
        <v>#REF!</v>
      </c>
      <c r="N246" s="867">
        <f>[4]DAI!N244+[4]NAM!N244+[4]NHAN!N244+[4]LY!N244+[4]DUC!N244+[4]DONG!N244+[4]HPHU!N244+[4]BAC!N244+[4]THANH!N244+[4]MY!N244+[4]HA!N244+[4]PHUC!N244+[4]LAM!N244+[4]XUAN!N244+[4]LIEN!N244+[4]HUNG!N244+[4]CNAM!N244+[4]TAY!N244+[4]HOA!N244+[4]VAN!N244+[4]PDINH!N244+[4]SLOC!N244+[4]TRUNG!N244+[4]TAN!N244+[4]THUONG!N244+[4]HLAO!N244+[4]PNHA!N244+[4]VTRUNG!N244</f>
        <v>0</v>
      </c>
      <c r="O246" s="867">
        <f>[4]DAI!O244+[4]NAM!O244+[4]NHAN!O244+[4]LY!O244+[4]DUC!O244+[4]DONG!O244+[4]HPHU!O244+[4]BAC!O244+[4]THANH!O244+[4]MY!O244+[4]HA!O244+[4]PHUC!O244+[4]LAM!O244+[4]XUAN!O244+[4]LIEN!O244+[4]HUNG!O244+[4]CNAM!O244+[4]TAY!O244+[4]HOA!O244+[4]VAN!O244+[4]PDINH!O244+[4]SLOC!O244+[4]TRUNG!O244+[4]TAN!O244+[4]THUONG!O244+[4]HLAO!O244+[4]PNHA!O244+[4]VTRUNG!O244</f>
        <v>0</v>
      </c>
      <c r="P246" s="867">
        <f>[4]DAI!P182+[4]NAM!P180+[4]NHAN!P182+[4]LY!P182+[4]DUC!P182+[4]DONG!P182+[4]HPHU!P181+[4]BAC!P181+[4]THANH!P182+[4]MY!P179+[4]HA!P120+[4]PHUC!P178+[4]LAM!P179+[4]XUAN!P177+[4]LIEN!P181</f>
        <v>0</v>
      </c>
      <c r="Q246" s="885" t="e">
        <f>[4]DAI!#REF!+[4]NAM!#REF!+[4]NHAN!#REF!+[4]LY!#REF!+[4]DUC!#REF!+[4]DONG!#REF!+[4]HPHU!#REF!+[4]BAC!#REF!+[4]THANH!#REF!+#REF!+[4]MY!#REF!+[4]HA!#REF!+[4]PHUC!#REF!+[4]LAM!#REF!+[4]XUAN!#REF!+[4]LIEN!#REF!</f>
        <v>#REF!</v>
      </c>
      <c r="R246" s="882" t="e">
        <f>[4]DAI!#REF!+[4]NAM!#REF!+[4]NHAN!#REF!+[4]LY!#REF!+[4]DUC!#REF!+[4]DONG!#REF!+[4]HPHU!#REF!+[4]BAC!#REF!+[4]THANH!#REF!+#REF!+[4]MY!#REF!+[4]HA!#REF!+[4]PHUC!#REF!+[4]LAM!#REF!+[4]XUAN!#REF!+[4]LIEN!#REF!</f>
        <v>#REF!</v>
      </c>
      <c r="S246" s="885" t="e">
        <f>[4]DAI!#REF!+[4]NAM!#REF!+[4]NHAN!#REF!+[4]LY!#REF!+[4]DUC!#REF!+[4]DONG!#REF!+[4]HPHU!#REF!+[4]BAC!#REF!+[4]THANH!#REF!+#REF!+[4]MY!#REF!+[4]HA!#REF!+[4]PHUC!#REF!+[4]LAM!#REF!+[4]XUAN!#REF!+[4]LIEN!#REF!</f>
        <v>#REF!</v>
      </c>
      <c r="T246" s="885" t="e">
        <f>[4]DAI!#REF!+[4]NAM!#REF!+[4]NHAN!#REF!+[4]LY!#REF!+[4]DUC!#REF!+[4]DONG!#REF!+[4]HPHU!#REF!+[4]BAC!#REF!+[4]THANH!#REF!+#REF!+[4]MY!#REF!+[4]HA!#REF!+[4]PHUC!#REF!+[4]LAM!#REF!+[4]XUAN!#REF!+[4]LIEN!#REF!</f>
        <v>#REF!</v>
      </c>
      <c r="U246" s="885" t="e">
        <f>[4]DAI!#REF!+[4]NAM!#REF!+[4]NHAN!#REF!+[4]LY!#REF!+[4]DUC!#REF!+[4]DONG!#REF!+[4]HPHU!#REF!+[4]BAC!#REF!+[4]THANH!#REF!+#REF!+[4]MY!#REF!+[4]HA!#REF!+[4]PHUC!#REF!+[4]LAM!#REF!+[4]XUAN!#REF!+[4]LIEN!#REF!</f>
        <v>#REF!</v>
      </c>
      <c r="V246" s="885" t="e">
        <f>[4]DAI!#REF!+[4]NAM!#REF!+[4]NHAN!#REF!+[4]LY!#REF!+[4]DUC!#REF!+[4]DONG!#REF!+[4]HPHU!#REF!+[4]BAC!#REF!+[4]THANH!#REF!+#REF!+[4]MY!#REF!+[4]HA!#REF!+[4]PHUC!#REF!+[4]LAM!#REF!+[4]XUAN!#REF!+[4]LIEN!#REF!</f>
        <v>#REF!</v>
      </c>
      <c r="W246" s="885" t="e">
        <f>[4]DAI!#REF!+[4]NAM!#REF!+[4]NHAN!#REF!+[4]LY!#REF!+[4]DUC!#REF!+[4]DONG!#REF!+[4]HPHU!#REF!+[4]BAC!#REF!+[4]THANH!#REF!+#REF!+[4]MY!#REF!+[4]HA!#REF!+[4]PHUC!#REF!+[4]LAM!#REF!+[4]XUAN!#REF!+[4]LIEN!#REF!</f>
        <v>#REF!</v>
      </c>
      <c r="X246" s="885" t="e">
        <f>[4]DAI!#REF!+[4]NAM!#REF!+[4]NHAN!#REF!+[4]LY!#REF!+[4]DUC!#REF!+[4]DONG!#REF!+[4]HPHU!#REF!+[4]BAC!#REF!+[4]THANH!#REF!+#REF!+[4]MY!#REF!+[4]HA!#REF!+[4]PHUC!#REF!+[4]LAM!#REF!+[4]XUAN!#REF!+[4]LIEN!#REF!</f>
        <v>#REF!</v>
      </c>
      <c r="Y246" s="885" t="e">
        <f>[4]DAI!#REF!+[4]NAM!#REF!+[4]NHAN!#REF!+[4]LY!#REF!+[4]DUC!#REF!+[4]DONG!#REF!+[4]HPHU!#REF!+[4]BAC!#REF!+[4]THANH!#REF!+#REF!+[4]MY!#REF!+[4]HA!#REF!+[4]PHUC!#REF!+[4]LAM!#REF!+[4]XUAN!#REF!+[4]LIEN!#REF!</f>
        <v>#REF!</v>
      </c>
      <c r="Z246" s="885" t="e">
        <f>[4]DAI!#REF!+[4]NAM!#REF!+[4]NHAN!#REF!+[4]LY!#REF!+[4]DUC!#REF!+[4]DONG!#REF!+[4]HPHU!#REF!+[4]BAC!#REF!+[4]THANH!#REF!+#REF!+[4]MY!#REF!+[4]HA!#REF!+[4]PHUC!#REF!+[4]LAM!#REF!+[4]XUAN!#REF!+[4]LIEN!#REF!</f>
        <v>#REF!</v>
      </c>
      <c r="AA246" s="885" t="e">
        <f>[4]DAI!#REF!+[4]NAM!#REF!+[4]NHAN!#REF!+[4]LY!#REF!+[4]DUC!#REF!+[4]DONG!#REF!+[4]HPHU!#REF!+[4]BAC!#REF!+[4]THANH!#REF!+#REF!+[4]MY!#REF!+[4]HA!#REF!+[4]PHUC!#REF!+[4]LAM!#REF!+[4]XUAN!#REF!+[4]LIEN!#REF!</f>
        <v>#REF!</v>
      </c>
      <c r="AB246" s="885" t="e">
        <f>[4]DAI!#REF!+[4]NAM!#REF!+[4]NHAN!#REF!+[4]LY!#REF!+[4]DUC!#REF!+[4]DONG!#REF!+[4]HPHU!#REF!+[4]BAC!#REF!+[4]THANH!#REF!+#REF!+[4]MY!#REF!+[4]HA!#REF!+[4]PHUC!#REF!+[4]LAM!#REF!+[4]XUAN!#REF!+[4]LIEN!#REF!</f>
        <v>#REF!</v>
      </c>
      <c r="AC246" s="885" t="e">
        <f>[4]DAI!#REF!+[4]NAM!#REF!+[4]NHAN!#REF!+[4]LY!#REF!+[4]DUC!#REF!+[4]DONG!#REF!+[4]HPHU!#REF!+[4]BAC!#REF!+[4]THANH!#REF!+#REF!+[4]MY!#REF!+[4]HA!#REF!+[4]PHUC!#REF!+[4]LAM!#REF!+[4]XUAN!#REF!+[4]LIEN!#REF!</f>
        <v>#REF!</v>
      </c>
      <c r="AD246" s="867">
        <f>[4]DAI!AD182+[4]NAM!AD180+[4]NHAN!AD182+[4]LY!AD182+[4]DUC!AD182+[4]DONG!AD182+[4]HPHU!AD181+[4]BAC!AD181+[4]THANH!AD182+[4]MY!AD179+[4]HA!AD120+[4]PHUC!AD178+[4]LAM!AD179+[4]XUAN!AD177+[4]LIEN!AD181</f>
        <v>0</v>
      </c>
      <c r="AE246" s="885" t="e">
        <f>[4]DAI!#REF!+[4]NAM!#REF!+[4]NHAN!#REF!+[4]LY!#REF!+[4]DUC!#REF!+[4]DONG!#REF!+[4]HPHU!#REF!+[4]BAC!#REF!+[4]THANH!#REF!+#REF!+[4]MY!#REF!+[4]HA!#REF!+[4]PHUC!#REF!+[4]LAM!#REF!+[4]XUAN!#REF!+[4]LIEN!#REF!</f>
        <v>#REF!</v>
      </c>
      <c r="AF246" s="885" t="e">
        <f>[4]DAI!#REF!+[4]NAM!#REF!+[4]NHAN!#REF!+[4]LY!#REF!+[4]DUC!#REF!+[4]DONG!#REF!+[4]HPHU!#REF!+[4]BAC!#REF!+[4]THANH!#REF!+#REF!+[4]MY!#REF!+[4]HA!#REF!+[4]PHUC!#REF!+[4]LAM!#REF!+[4]XUAN!#REF!+[4]LIEN!#REF!</f>
        <v>#REF!</v>
      </c>
      <c r="AG246" s="885" t="e">
        <f>[4]DAI!#REF!+[4]NAM!#REF!+[4]NHAN!#REF!+[4]LY!#REF!+[4]DUC!#REF!+[4]DONG!#REF!+[4]HPHU!#REF!+[4]BAC!#REF!+[4]THANH!#REF!+#REF!+[4]MY!#REF!+[4]HA!#REF!+[4]PHUC!#REF!+[4]LAM!#REF!+[4]XUAN!#REF!+[4]LIEN!#REF!</f>
        <v>#REF!</v>
      </c>
      <c r="AH246" s="885" t="e">
        <f>[4]DAI!#REF!+[4]NAM!#REF!+[4]NHAN!#REF!+[4]LY!#REF!+[4]DUC!#REF!+[4]DONG!#REF!+[4]HPHU!#REF!+[4]BAC!#REF!+[4]THANH!#REF!+#REF!+[4]MY!#REF!+[4]HA!#REF!+[4]PHUC!#REF!+[4]LAM!#REF!+[4]XUAN!#REF!+[4]LIEN!#REF!</f>
        <v>#REF!</v>
      </c>
      <c r="AI246" s="885" t="e">
        <f>[4]DAI!#REF!+[4]NAM!#REF!+[4]NHAN!#REF!+[4]LY!#REF!+[4]DUC!#REF!+[4]DONG!#REF!+[4]HPHU!#REF!+[4]BAC!#REF!+[4]THANH!#REF!+#REF!+[4]MY!#REF!+[4]HA!#REF!+[4]PHUC!#REF!+[4]LAM!#REF!+[4]XUAN!#REF!+[4]LIEN!#REF!</f>
        <v>#REF!</v>
      </c>
      <c r="AJ246" s="885" t="e">
        <f>[4]DAI!#REF!+[4]NAM!#REF!+[4]NHAN!#REF!+[4]LY!#REF!+[4]DUC!#REF!+[4]DONG!#REF!+[4]HPHU!#REF!+[4]BAC!#REF!+[4]THANH!#REF!+#REF!+[4]MY!#REF!+[4]HA!#REF!+[4]PHUC!#REF!+[4]LAM!#REF!+[4]XUAN!#REF!+[4]LIEN!#REF!</f>
        <v>#REF!</v>
      </c>
      <c r="AK246" s="867">
        <f>[4]DAI!AK182+[4]NAM!AK180+[4]NHAN!AK182+[4]LY!AK182+[4]DUC!AK182+[4]DONG!AK182+[4]HPHU!AK181+[4]BAC!AK181+[4]THANH!AK182+[4]MY!AK179+[4]HA!AK120+[4]PHUC!AK178+[4]LAM!AK179+[4]XUAN!AK177+[4]LIEN!AK181</f>
        <v>0</v>
      </c>
      <c r="AL246" s="885" t="e">
        <f>[4]DAI!#REF!+[4]NAM!#REF!+[4]NHAN!#REF!+[4]LY!#REF!+[4]DUC!#REF!+[4]DONG!#REF!+[4]HPHU!#REF!+[4]BAC!#REF!+[4]THANH!#REF!+#REF!+[4]MY!#REF!+[4]HA!#REF!+[4]PHUC!#REF!+[4]LAM!#REF!+[4]XUAN!#REF!+[4]LIEN!#REF!</f>
        <v>#REF!</v>
      </c>
      <c r="AM246" s="885" t="e">
        <f>[4]DAI!#REF!+[4]NAM!#REF!+[4]NHAN!#REF!+[4]LY!#REF!+[4]DUC!#REF!+[4]DONG!#REF!+[4]HPHU!#REF!+[4]BAC!#REF!+[4]THANH!#REF!+#REF!+[4]MY!#REF!+[4]HA!#REF!+[4]PHUC!#REF!+[4]LAM!#REF!+[4]XUAN!#REF!+[4]LIEN!#REF!</f>
        <v>#REF!</v>
      </c>
      <c r="AN246" s="867">
        <f>[4]DAI!AN182+[4]NAM!AN180+[4]NHAN!AN182+[4]LY!AN182+[4]DUC!AN182+[4]DONG!AN182+[4]HPHU!AN181+[4]BAC!AN181+[4]THANH!AN182+[4]MY!AN179+[4]HA!AN120+[4]PHUC!AN178+[4]LAM!AN179+[4]XUAN!AN177+[4]LIEN!AN181</f>
        <v>0</v>
      </c>
      <c r="AO246" s="885" t="e">
        <f>[4]DAI!#REF!+[4]NAM!#REF!+[4]NHAN!#REF!+[4]LY!#REF!+[4]DUC!#REF!+[4]DONG!#REF!+[4]HPHU!#REF!+[4]BAC!#REF!+[4]THANH!#REF!+#REF!+[4]MY!#REF!+[4]HA!#REF!+[4]PHUC!#REF!+[4]LAM!#REF!+[4]XUAN!#REF!+[4]LIEN!#REF!</f>
        <v>#REF!</v>
      </c>
      <c r="AP246" s="885" t="e">
        <f>[4]DAI!#REF!+[4]NAM!#REF!+[4]NHAN!#REF!+[4]LY!#REF!+[4]DUC!#REF!+[4]DONG!#REF!+[4]HPHU!#REF!+[4]BAC!#REF!+[4]THANH!#REF!+#REF!+[4]MY!#REF!+[4]HA!#REF!+[4]PHUC!#REF!+[4]LAM!#REF!+[4]XUAN!#REF!+[4]LIEN!#REF!</f>
        <v>#REF!</v>
      </c>
      <c r="AQ246" s="885" t="e">
        <f>[4]DAI!#REF!+[4]NAM!#REF!+[4]NHAN!#REF!+[4]LY!#REF!+[4]DUC!#REF!+[4]DONG!#REF!+[4]HPHU!#REF!+[4]BAC!#REF!+[4]THANH!#REF!+#REF!+[4]MY!#REF!+[4]HA!#REF!+[4]PHUC!#REF!+[4]LAM!#REF!+[4]XUAN!#REF!+[4]LIEN!#REF!</f>
        <v>#REF!</v>
      </c>
      <c r="AR246" s="867">
        <f>[4]DAI!AR244+[4]NAM!AR244+[4]NHAN!AR244+[4]LY!AR244+[4]DUC!AR244+[4]DONG!AR244+[4]HPHU!AR244+[4]BAC!AR244+[4]THANH!AR244+[4]MY!AR244+[4]HA!AR244+[4]PHUC!AR244+[4]LAM!AR244+[4]XUAN!AR244+[4]LIEN!AR244+[4]HUNG!AR244+[4]CNAM!AR244+[4]TAY!AR244+[4]HOA!AR244+[4]VAN!AR244+[4]PDINH!AR244+[4]SLOC!AR244+[4]TRUNG!AR244+[4]TAN!AR244+[4]THUONG!AR244+[4]HLAO!AR244+[4]PNHA!AR244+[4]VTRUNG!AR244</f>
        <v>0</v>
      </c>
      <c r="AS246" s="867">
        <f>[4]DAI!AS182+[4]NAM!AS180+[4]NHAN!AS182+[4]LY!AS182+[4]DUC!AS182+[4]DONG!AS182+[4]HPHU!AS181+[4]BAC!AS181+[4]THANH!AS182+[4]MY!AS179+[4]HA!AS120+[4]PHUC!AS178+[4]LAM!AS179+[4]XUAN!AS177+[4]LIEN!AS181</f>
        <v>0</v>
      </c>
      <c r="AT246" s="867"/>
      <c r="AU246" s="867">
        <f>[4]DAI!AU182+[4]NAM!AU180+[4]NHAN!AU182+[4]LY!AU182+[4]DUC!AU182+[4]DONG!AU182+[4]HPHU!AU181+[4]BAC!AU181+[4]THANH!AU182+[4]MY!AU179+[4]HA!AU120+[4]PHUC!AU178+[4]LAM!AU179+[4]XUAN!AU177+[4]LIEN!AU181</f>
        <v>0</v>
      </c>
      <c r="AV246" s="838">
        <f>[4]DAI!AV244+[4]NAM!AV244+[4]NHAN!AV244+[4]LY!AV244+[4]DUC!AV244+[4]DONG!AV244+[4]HPHU!AV244+[4]BAC!AV244+[4]THANH!AV244+[4]MY!AV244+[4]HA!AV244+[4]PHUC!AV244+[4]LAM!AV244+[4]XUAN!AV244+[4]LIEN!AV244+[4]HUNG!AV244+[4]CNAM!AV244+[4]TAY!AV244+[4]HOA!AV244+[4]VAN!AV244+[4]PDINH!AV244+[4]SLOC!AV244+[4]TRUNG!AV244+[4]TAN!AV244+[4]THUONG!AV244+[4]HLAO!AV244+[4]PNHA!AV244+[4]VTRUNG!AV244</f>
        <v>0</v>
      </c>
      <c r="AW246" s="885" t="e">
        <f>[4]DAI!#REF!+[4]NAM!#REF!+[4]NHAN!#REF!+[4]LY!#REF!+[4]DUC!#REF!+[4]DONG!#REF!+[4]HPHU!#REF!+[4]BAC!#REF!+[4]THANH!#REF!+#REF!+[4]MY!#REF!+[4]HA!#REF!+[4]PHUC!#REF!+[4]LAM!#REF!+[4]XUAN!#REF!+[4]LIEN!#REF!</f>
        <v>#REF!</v>
      </c>
      <c r="AX246" s="885" t="e">
        <f>[4]DAI!#REF!+[4]NAM!#REF!+[4]NHAN!#REF!+[4]LY!#REF!+[4]DUC!#REF!+[4]DONG!#REF!+[4]HPHU!#REF!+[4]BAC!#REF!+[4]THANH!#REF!+#REF!+[4]MY!#REF!+[4]HA!#REF!+[4]PHUC!#REF!+[4]LAM!#REF!+[4]XUAN!#REF!+[4]LIEN!#REF!</f>
        <v>#REF!</v>
      </c>
      <c r="AY246" s="885" t="e">
        <f>[4]DAI!#REF!+[4]NAM!#REF!+[4]NHAN!#REF!+[4]LY!#REF!+[4]DUC!#REF!+[4]DONG!#REF!+[4]HPHU!#REF!+[4]BAC!#REF!+[4]THANH!#REF!+#REF!+[4]MY!#REF!+[4]HA!#REF!+[4]PHUC!#REF!+[4]LAM!#REF!+[4]XUAN!#REF!+[4]LIEN!#REF!</f>
        <v>#REF!</v>
      </c>
      <c r="AZ246" s="867">
        <f>[4]DAI!AZ182+[4]NAM!AZ180+[4]NHAN!AZ182+[4]LY!AZ182+[4]DUC!AZ182+[4]DONG!AZ182+[4]HPHU!AZ181+[4]BAC!AZ181+[4]THANH!AZ182+[4]MY!AZ179+[4]HA!AZ120+[4]PHUC!AZ178+[4]LAM!AZ179+[4]XUAN!AZ177+[4]LIEN!AZ181</f>
        <v>0</v>
      </c>
      <c r="BA246" s="885" t="e">
        <f>[4]DAI!#REF!+[4]NAM!#REF!+[4]NHAN!#REF!+[4]LY!#REF!+[4]DUC!#REF!+[4]DONG!#REF!+[4]HPHU!#REF!+[4]BAC!#REF!+[4]THANH!#REF!+#REF!+[4]MY!#REF!+[4]HA!#REF!+[4]PHUC!#REF!+[4]LAM!#REF!+[4]XUAN!#REF!+[4]LIEN!#REF!</f>
        <v>#REF!</v>
      </c>
      <c r="BB246" s="885" t="e">
        <f>[4]DAI!#REF!+[4]NAM!#REF!+[4]NHAN!#REF!+[4]LY!#REF!+[4]DUC!#REF!+[4]DONG!#REF!+[4]HPHU!#REF!+[4]BAC!#REF!+[4]THANH!#REF!+#REF!+[4]MY!#REF!+[4]HA!#REF!+[4]PHUC!#REF!+[4]LAM!#REF!+[4]XUAN!#REF!+[4]LIEN!#REF!</f>
        <v>#REF!</v>
      </c>
      <c r="BC246" s="885" t="e">
        <f>[4]DAI!#REF!+[4]NAM!#REF!+[4]NHAN!#REF!+[4]LY!#REF!+[4]DUC!#REF!+[4]DONG!#REF!+[4]HPHU!#REF!+[4]BAC!#REF!+[4]THANH!#REF!+#REF!+[4]MY!#REF!+[4]HA!#REF!+[4]PHUC!#REF!+[4]LAM!#REF!+[4]XUAN!#REF!+[4]LIEN!#REF!</f>
        <v>#REF!</v>
      </c>
      <c r="BD246" s="867">
        <f>[4]DAI!BD182+[4]NAM!BD180+[4]NHAN!BD182+[4]LY!BD182+[4]DUC!BD182+[4]DONG!BD182+[4]HPHU!BD181+[4]BAC!BD181+[4]THANH!BD182+[4]MY!BD179+[4]HA!BD120+[4]PHUC!BD178+[4]LAM!BD179+[4]XUAN!BD177+[4]LIEN!BD181</f>
        <v>0</v>
      </c>
      <c r="BE246" s="885" t="e">
        <f>[4]DAI!#REF!+[4]NAM!#REF!+[4]NHAN!#REF!+[4]LY!#REF!+[4]DUC!#REF!+[4]DONG!#REF!+[4]HPHU!#REF!+[4]BAC!#REF!+[4]THANH!#REF!+#REF!+[4]MY!#REF!+[4]HA!#REF!+[4]PHUC!#REF!+[4]LAM!#REF!+[4]XUAN!#REF!+[4]LIEN!#REF!</f>
        <v>#REF!</v>
      </c>
      <c r="BF246" s="885" t="e">
        <f>[4]DAI!#REF!+[4]NAM!#REF!+[4]NHAN!#REF!+[4]LY!#REF!+[4]DUC!#REF!+[4]DONG!#REF!+[4]HPHU!#REF!+[4]BAC!#REF!+[4]THANH!#REF!+#REF!+[4]MY!#REF!+[4]HA!#REF!+[4]PHUC!#REF!+[4]LAM!#REF!+[4]XUAN!#REF!+[4]LIEN!#REF!</f>
        <v>#REF!</v>
      </c>
      <c r="BG246" s="885" t="e">
        <f>[4]DAI!#REF!+[4]NAM!#REF!+[4]NHAN!#REF!+[4]LY!#REF!+[4]DUC!#REF!+[4]DONG!#REF!+[4]HPHU!#REF!+[4]BAC!#REF!+[4]THANH!#REF!+#REF!+[4]MY!#REF!+[4]HA!#REF!+[4]PHUC!#REF!+[4]LAM!#REF!+[4]XUAN!#REF!+[4]LIEN!#REF!</f>
        <v>#REF!</v>
      </c>
      <c r="BH246" s="885" t="e">
        <f>[4]DAI!#REF!+[4]NAM!#REF!+[4]NHAN!#REF!+[4]LY!#REF!+[4]DUC!#REF!+[4]DONG!#REF!+[4]HPHU!#REF!+[4]BAC!#REF!+[4]THANH!#REF!+#REF!+[4]MY!#REF!+[4]HA!#REF!+[4]PHUC!#REF!+[4]LAM!#REF!+[4]XUAN!#REF!+[4]LIEN!#REF!</f>
        <v>#REF!</v>
      </c>
      <c r="BI246" s="885" t="e">
        <f>[4]DAI!#REF!+[4]NAM!#REF!+[4]NHAN!#REF!+[4]LY!#REF!+[4]DUC!#REF!+[4]DONG!#REF!+[4]HPHU!#REF!+[4]BAC!#REF!+[4]THANH!#REF!+#REF!+[4]MY!#REF!+[4]HA!#REF!+[4]PHUC!#REF!+[4]LAM!#REF!+[4]XUAN!#REF!+[4]LIEN!#REF!</f>
        <v>#REF!</v>
      </c>
      <c r="BJ246" s="885" t="e">
        <f>[4]DAI!#REF!+[4]NAM!#REF!+[4]NHAN!#REF!+[4]LY!#REF!+[4]DUC!#REF!+[4]DONG!#REF!+[4]HPHU!#REF!+[4]BAC!#REF!+[4]THANH!#REF!+#REF!+[4]MY!#REF!+[4]HA!#REF!+[4]PHUC!#REF!+[4]LAM!#REF!+[4]XUAN!#REF!+[4]LIEN!#REF!</f>
        <v>#REF!</v>
      </c>
      <c r="BK246" s="885" t="e">
        <f>[4]DAI!#REF!+[4]NAM!#REF!+[4]NHAN!#REF!+[4]LY!#REF!+[4]DUC!#REF!+[4]DONG!#REF!+[4]HPHU!#REF!+[4]BAC!#REF!+[4]THANH!#REF!+#REF!+[4]MY!#REF!+[4]HA!#REF!+[4]PHUC!#REF!+[4]LAM!#REF!+[4]XUAN!#REF!+[4]LIEN!#REF!</f>
        <v>#REF!</v>
      </c>
      <c r="BL246" s="885" t="e">
        <f>[4]DAI!#REF!+[4]NAM!#REF!+[4]NHAN!#REF!+[4]LY!#REF!+[4]DUC!#REF!+[4]DONG!#REF!+[4]HPHU!#REF!+[4]BAC!#REF!+[4]THANH!#REF!+#REF!+[4]MY!#REF!+[4]HA!#REF!+[4]PHUC!#REF!+[4]LAM!#REF!+[4]XUAN!#REF!+[4]LIEN!#REF!</f>
        <v>#REF!</v>
      </c>
    </row>
    <row r="247" spans="1:65" ht="24" hidden="1" customHeight="1" x14ac:dyDescent="0.2">
      <c r="A247" s="886" t="s">
        <v>117</v>
      </c>
      <c r="B247" s="845" t="s">
        <v>121</v>
      </c>
      <c r="C247" s="887" t="s">
        <v>122</v>
      </c>
      <c r="D247" s="885" t="e">
        <f>[4]DAI!#REF!+[4]NAM!#REF!+[4]NHAN!#REF!+[4]LY!#REF!+[4]DUC!#REF!+[4]DONG!#REF!+[4]HPHU!#REF!+[4]BAC!#REF!+[4]THANH!#REF!+#REF!+[4]MY!#REF!+[4]HA!#REF!+[4]PHUC!#REF!+[4]LAM!#REF!+[4]XUAN!#REF!+[4]LIEN!#REF!</f>
        <v>#REF!</v>
      </c>
      <c r="E247" s="885" t="e">
        <f>[4]DAI!#REF!+[4]NAM!#REF!+[4]NHAN!#REF!+[4]LY!#REF!+[4]DUC!#REF!+[4]DONG!#REF!+[4]HPHU!#REF!+[4]BAC!#REF!+[4]THANH!#REF!+#REF!+[4]MY!#REF!+[4]HA!#REF!+[4]PHUC!#REF!+[4]LAM!#REF!+[4]XUAN!#REF!+[4]LIEN!#REF!</f>
        <v>#REF!</v>
      </c>
      <c r="F247" s="885" t="e">
        <f>[4]DAI!#REF!+[4]NAM!#REF!+[4]NHAN!#REF!+[4]LY!#REF!+[4]DUC!#REF!+[4]DONG!#REF!+[4]HPHU!#REF!+[4]BAC!#REF!+[4]THANH!#REF!+#REF!+[4]MY!#REF!+[4]HA!#REF!+[4]PHUC!#REF!+[4]LAM!#REF!+[4]XUAN!#REF!+[4]LIEN!#REF!</f>
        <v>#REF!</v>
      </c>
      <c r="G247" s="867">
        <f>[4]DAI!G245+[4]NAM!G245+[4]NHAN!G245+[4]LY!G245+[4]DUC!G245+[4]DONG!G245+[4]HPHU!G245+[4]BAC!G245+[4]THANH!G245+[4]MY!G245+[4]HA!G245+[4]PHUC!G245+[4]LAM!G245+[4]XUAN!G245+[4]LIEN!G245+[4]HUNG!G245+[4]CNAM!G245+[4]TAY!G245+[4]HOA!G245+[4]VAN!G245+[4]PDINH!G245+[4]SLOC!G245+[4]TRUNG!G245+[4]TAN!G245+[4]THUONG!G245+[4]HLAO!G245+[4]PNHA!G245+[4]VTRUNG!G245</f>
        <v>0</v>
      </c>
      <c r="H247" s="885" t="e">
        <f>[4]DAI!#REF!+[4]NAM!#REF!+[4]NHAN!#REF!+[4]LY!#REF!+[4]DUC!#REF!+[4]DONG!#REF!+[4]HPHU!#REF!+[4]BAC!#REF!+[4]THANH!#REF!+#REF!+[4]MY!#REF!+[4]HA!#REF!+[4]PHUC!#REF!+[4]LAM!#REF!+[4]XUAN!#REF!+[4]LIEN!#REF!</f>
        <v>#REF!</v>
      </c>
      <c r="I247" s="885" t="e">
        <f>[4]DAI!#REF!+[4]NAM!#REF!+[4]NHAN!#REF!+[4]LY!#REF!+[4]DUC!#REF!+[4]DONG!#REF!+[4]HPHU!#REF!+[4]BAC!#REF!+[4]THANH!#REF!+#REF!+[4]MY!#REF!+[4]HA!#REF!+[4]PHUC!#REF!+[4]LAM!#REF!+[4]XUAN!#REF!+[4]LIEN!#REF!</f>
        <v>#REF!</v>
      </c>
      <c r="J247" s="867">
        <f>[4]DAI!J245+[4]NAM!J245+[4]NHAN!J245+[4]LY!J245+[4]DUC!J245+[4]DONG!J245+[4]HPHU!J245+[4]BAC!J245+[4]THANH!J245+[4]MY!J245+[4]HA!J245+[4]PHUC!J245+[4]LAM!J245+[4]XUAN!J245+[4]LIEN!J245+[4]HUNG!J245+[4]CNAM!J245+[4]TAY!J245+[4]HOA!J245+[4]VAN!J245+[4]PDINH!J245+[4]SLOC!J245+[4]TRUNG!J245+[4]TAN!J245+[4]THUONG!J245+[4]HLAO!J245+[4]PNHA!J245+[4]VTRUNG!J245</f>
        <v>0</v>
      </c>
      <c r="K247" s="885" t="e">
        <f>[4]DAI!#REF!+[4]NAM!#REF!+[4]NHAN!#REF!+[4]LY!#REF!+[4]DUC!#REF!+[4]DONG!#REF!+[4]HPHU!#REF!+[4]BAC!#REF!+[4]THANH!#REF!+#REF!+[4]MY!#REF!+[4]HA!#REF!+[4]PHUC!#REF!+[4]LAM!#REF!+[4]XUAN!#REF!+[4]LIEN!#REF!</f>
        <v>#REF!</v>
      </c>
      <c r="L247" s="885" t="e">
        <f>[4]DAI!#REF!+[4]NAM!#REF!+[4]NHAN!#REF!+[4]LY!#REF!+[4]DUC!#REF!+[4]DONG!#REF!+[4]HPHU!#REF!+[4]BAC!#REF!+[4]THANH!#REF!+#REF!+[4]MY!#REF!+[4]HA!#REF!+[4]PHUC!#REF!+[4]LAM!#REF!+[4]XUAN!#REF!+[4]LIEN!#REF!</f>
        <v>#REF!</v>
      </c>
      <c r="M247" s="885" t="e">
        <f>[4]DAI!#REF!+[4]NAM!#REF!+[4]NHAN!#REF!+[4]LY!#REF!+[4]DUC!#REF!+[4]DONG!#REF!+[4]HPHU!#REF!+[4]BAC!#REF!+[4]THANH!#REF!+#REF!+[4]MY!#REF!+[4]HA!#REF!+[4]PHUC!#REF!+[4]LAM!#REF!+[4]XUAN!#REF!+[4]LIEN!#REF!</f>
        <v>#REF!</v>
      </c>
      <c r="N247" s="867">
        <f>[4]DAI!N245+[4]NAM!N245+[4]NHAN!N245+[4]LY!N245+[4]DUC!N245+[4]DONG!N245+[4]HPHU!N245+[4]BAC!N245+[4]THANH!N245+[4]MY!N245+[4]HA!N245+[4]PHUC!N245+[4]LAM!N245+[4]XUAN!N245+[4]LIEN!N245+[4]HUNG!N245+[4]CNAM!N245+[4]TAY!N245+[4]HOA!N245+[4]VAN!N245+[4]PDINH!N245+[4]SLOC!N245+[4]TRUNG!N245+[4]TAN!N245+[4]THUONG!N245+[4]HLAO!N245+[4]PNHA!N245+[4]VTRUNG!N245</f>
        <v>0</v>
      </c>
      <c r="O247" s="867">
        <f>[4]DAI!O245+[4]NAM!O245+[4]NHAN!O245+[4]LY!O245+[4]DUC!O245+[4]DONG!O245+[4]HPHU!O245+[4]BAC!O245+[4]THANH!O245+[4]MY!O245+[4]HA!O245+[4]PHUC!O245+[4]LAM!O245+[4]XUAN!O245+[4]LIEN!O245+[4]HUNG!O245+[4]CNAM!O245+[4]TAY!O245+[4]HOA!O245+[4]VAN!O245+[4]PDINH!O245+[4]SLOC!O245+[4]TRUNG!O245+[4]TAN!O245+[4]THUONG!O245+[4]HLAO!O245+[4]PNHA!O245+[4]VTRUNG!O245</f>
        <v>0</v>
      </c>
      <c r="P247" s="867">
        <f>[4]DAI!P183+[4]NAM!P181+[4]NHAN!P183+[4]LY!P183+[4]DUC!P183+[4]DONG!P183+[4]HPHU!P182+[4]BAC!P182+[4]THANH!P183+[4]MY!P180+[4]HA!P121+[4]PHUC!P179+[4]LAM!P180+[4]XUAN!P178+[4]LIEN!P182</f>
        <v>0</v>
      </c>
      <c r="Q247" s="885" t="e">
        <f>[4]DAI!#REF!+[4]NAM!#REF!+[4]NHAN!#REF!+[4]LY!#REF!+[4]DUC!#REF!+[4]DONG!#REF!+[4]HPHU!#REF!+[4]BAC!#REF!+[4]THANH!#REF!+#REF!+[4]MY!#REF!+[4]HA!#REF!+[4]PHUC!#REF!+[4]LAM!#REF!+[4]XUAN!#REF!+[4]LIEN!#REF!</f>
        <v>#REF!</v>
      </c>
      <c r="R247" s="882" t="e">
        <f>[4]DAI!#REF!+[4]NAM!#REF!+[4]NHAN!#REF!+[4]LY!#REF!+[4]DUC!#REF!+[4]DONG!#REF!+[4]HPHU!#REF!+[4]BAC!#REF!+[4]THANH!#REF!+#REF!+[4]MY!#REF!+[4]HA!#REF!+[4]PHUC!#REF!+[4]LAM!#REF!+[4]XUAN!#REF!+[4]LIEN!#REF!</f>
        <v>#REF!</v>
      </c>
      <c r="S247" s="885" t="e">
        <f>[4]DAI!#REF!+[4]NAM!#REF!+[4]NHAN!#REF!+[4]LY!#REF!+[4]DUC!#REF!+[4]DONG!#REF!+[4]HPHU!#REF!+[4]BAC!#REF!+[4]THANH!#REF!+#REF!+[4]MY!#REF!+[4]HA!#REF!+[4]PHUC!#REF!+[4]LAM!#REF!+[4]XUAN!#REF!+[4]LIEN!#REF!</f>
        <v>#REF!</v>
      </c>
      <c r="T247" s="885" t="e">
        <f>[4]DAI!#REF!+[4]NAM!#REF!+[4]NHAN!#REF!+[4]LY!#REF!+[4]DUC!#REF!+[4]DONG!#REF!+[4]HPHU!#REF!+[4]BAC!#REF!+[4]THANH!#REF!+#REF!+[4]MY!#REF!+[4]HA!#REF!+[4]PHUC!#REF!+[4]LAM!#REF!+[4]XUAN!#REF!+[4]LIEN!#REF!</f>
        <v>#REF!</v>
      </c>
      <c r="U247" s="885" t="e">
        <f>[4]DAI!#REF!+[4]NAM!#REF!+[4]NHAN!#REF!+[4]LY!#REF!+[4]DUC!#REF!+[4]DONG!#REF!+[4]HPHU!#REF!+[4]BAC!#REF!+[4]THANH!#REF!+#REF!+[4]MY!#REF!+[4]HA!#REF!+[4]PHUC!#REF!+[4]LAM!#REF!+[4]XUAN!#REF!+[4]LIEN!#REF!</f>
        <v>#REF!</v>
      </c>
      <c r="V247" s="885" t="e">
        <f>[4]DAI!#REF!+[4]NAM!#REF!+[4]NHAN!#REF!+[4]LY!#REF!+[4]DUC!#REF!+[4]DONG!#REF!+[4]HPHU!#REF!+[4]BAC!#REF!+[4]THANH!#REF!+#REF!+[4]MY!#REF!+[4]HA!#REF!+[4]PHUC!#REF!+[4]LAM!#REF!+[4]XUAN!#REF!+[4]LIEN!#REF!</f>
        <v>#REF!</v>
      </c>
      <c r="W247" s="885" t="e">
        <f>[4]DAI!#REF!+[4]NAM!#REF!+[4]NHAN!#REF!+[4]LY!#REF!+[4]DUC!#REF!+[4]DONG!#REF!+[4]HPHU!#REF!+[4]BAC!#REF!+[4]THANH!#REF!+#REF!+[4]MY!#REF!+[4]HA!#REF!+[4]PHUC!#REF!+[4]LAM!#REF!+[4]XUAN!#REF!+[4]LIEN!#REF!</f>
        <v>#REF!</v>
      </c>
      <c r="X247" s="885" t="e">
        <f>[4]DAI!#REF!+[4]NAM!#REF!+[4]NHAN!#REF!+[4]LY!#REF!+[4]DUC!#REF!+[4]DONG!#REF!+[4]HPHU!#REF!+[4]BAC!#REF!+[4]THANH!#REF!+#REF!+[4]MY!#REF!+[4]HA!#REF!+[4]PHUC!#REF!+[4]LAM!#REF!+[4]XUAN!#REF!+[4]LIEN!#REF!</f>
        <v>#REF!</v>
      </c>
      <c r="Y247" s="885" t="e">
        <f>[4]DAI!#REF!+[4]NAM!#REF!+[4]NHAN!#REF!+[4]LY!#REF!+[4]DUC!#REF!+[4]DONG!#REF!+[4]HPHU!#REF!+[4]BAC!#REF!+[4]THANH!#REF!+#REF!+[4]MY!#REF!+[4]HA!#REF!+[4]PHUC!#REF!+[4]LAM!#REF!+[4]XUAN!#REF!+[4]LIEN!#REF!</f>
        <v>#REF!</v>
      </c>
      <c r="Z247" s="885" t="e">
        <f>[4]DAI!#REF!+[4]NAM!#REF!+[4]NHAN!#REF!+[4]LY!#REF!+[4]DUC!#REF!+[4]DONG!#REF!+[4]HPHU!#REF!+[4]BAC!#REF!+[4]THANH!#REF!+#REF!+[4]MY!#REF!+[4]HA!#REF!+[4]PHUC!#REF!+[4]LAM!#REF!+[4]XUAN!#REF!+[4]LIEN!#REF!</f>
        <v>#REF!</v>
      </c>
      <c r="AA247" s="885" t="e">
        <f>[4]DAI!#REF!+[4]NAM!#REF!+[4]NHAN!#REF!+[4]LY!#REF!+[4]DUC!#REF!+[4]DONG!#REF!+[4]HPHU!#REF!+[4]BAC!#REF!+[4]THANH!#REF!+#REF!+[4]MY!#REF!+[4]HA!#REF!+[4]PHUC!#REF!+[4]LAM!#REF!+[4]XUAN!#REF!+[4]LIEN!#REF!</f>
        <v>#REF!</v>
      </c>
      <c r="AB247" s="885" t="e">
        <f>[4]DAI!#REF!+[4]NAM!#REF!+[4]NHAN!#REF!+[4]LY!#REF!+[4]DUC!#REF!+[4]DONG!#REF!+[4]HPHU!#REF!+[4]BAC!#REF!+[4]THANH!#REF!+#REF!+[4]MY!#REF!+[4]HA!#REF!+[4]PHUC!#REF!+[4]LAM!#REF!+[4]XUAN!#REF!+[4]LIEN!#REF!</f>
        <v>#REF!</v>
      </c>
      <c r="AC247" s="885" t="e">
        <f>[4]DAI!#REF!+[4]NAM!#REF!+[4]NHAN!#REF!+[4]LY!#REF!+[4]DUC!#REF!+[4]DONG!#REF!+[4]HPHU!#REF!+[4]BAC!#REF!+[4]THANH!#REF!+#REF!+[4]MY!#REF!+[4]HA!#REF!+[4]PHUC!#REF!+[4]LAM!#REF!+[4]XUAN!#REF!+[4]LIEN!#REF!</f>
        <v>#REF!</v>
      </c>
      <c r="AD247" s="867">
        <f>[4]DAI!AD183+[4]NAM!AD181+[4]NHAN!AD183+[4]LY!AD183+[4]DUC!AD183+[4]DONG!AD183+[4]HPHU!AD182+[4]BAC!AD182+[4]THANH!AD183+[4]MY!AD180+[4]HA!AD121+[4]PHUC!AD179+[4]LAM!AD180+[4]XUAN!AD178+[4]LIEN!AD182</f>
        <v>0</v>
      </c>
      <c r="AE247" s="885" t="e">
        <f>[4]DAI!#REF!+[4]NAM!#REF!+[4]NHAN!#REF!+[4]LY!#REF!+[4]DUC!#REF!+[4]DONG!#REF!+[4]HPHU!#REF!+[4]BAC!#REF!+[4]THANH!#REF!+#REF!+[4]MY!#REF!+[4]HA!#REF!+[4]PHUC!#REF!+[4]LAM!#REF!+[4]XUAN!#REF!+[4]LIEN!#REF!</f>
        <v>#REF!</v>
      </c>
      <c r="AF247" s="885" t="e">
        <f>[4]DAI!#REF!+[4]NAM!#REF!+[4]NHAN!#REF!+[4]LY!#REF!+[4]DUC!#REF!+[4]DONG!#REF!+[4]HPHU!#REF!+[4]BAC!#REF!+[4]THANH!#REF!+#REF!+[4]MY!#REF!+[4]HA!#REF!+[4]PHUC!#REF!+[4]LAM!#REF!+[4]XUAN!#REF!+[4]LIEN!#REF!</f>
        <v>#REF!</v>
      </c>
      <c r="AG247" s="885" t="e">
        <f>[4]DAI!#REF!+[4]NAM!#REF!+[4]NHAN!#REF!+[4]LY!#REF!+[4]DUC!#REF!+[4]DONG!#REF!+[4]HPHU!#REF!+[4]BAC!#REF!+[4]THANH!#REF!+#REF!+[4]MY!#REF!+[4]HA!#REF!+[4]PHUC!#REF!+[4]LAM!#REF!+[4]XUAN!#REF!+[4]LIEN!#REF!</f>
        <v>#REF!</v>
      </c>
      <c r="AH247" s="885" t="e">
        <f>[4]DAI!#REF!+[4]NAM!#REF!+[4]NHAN!#REF!+[4]LY!#REF!+[4]DUC!#REF!+[4]DONG!#REF!+[4]HPHU!#REF!+[4]BAC!#REF!+[4]THANH!#REF!+#REF!+[4]MY!#REF!+[4]HA!#REF!+[4]PHUC!#REF!+[4]LAM!#REF!+[4]XUAN!#REF!+[4]LIEN!#REF!</f>
        <v>#REF!</v>
      </c>
      <c r="AI247" s="885" t="e">
        <f>[4]DAI!#REF!+[4]NAM!#REF!+[4]NHAN!#REF!+[4]LY!#REF!+[4]DUC!#REF!+[4]DONG!#REF!+[4]HPHU!#REF!+[4]BAC!#REF!+[4]THANH!#REF!+#REF!+[4]MY!#REF!+[4]HA!#REF!+[4]PHUC!#REF!+[4]LAM!#REF!+[4]XUAN!#REF!+[4]LIEN!#REF!</f>
        <v>#REF!</v>
      </c>
      <c r="AJ247" s="885" t="e">
        <f>[4]DAI!#REF!+[4]NAM!#REF!+[4]NHAN!#REF!+[4]LY!#REF!+[4]DUC!#REF!+[4]DONG!#REF!+[4]HPHU!#REF!+[4]BAC!#REF!+[4]THANH!#REF!+#REF!+[4]MY!#REF!+[4]HA!#REF!+[4]PHUC!#REF!+[4]LAM!#REF!+[4]XUAN!#REF!+[4]LIEN!#REF!</f>
        <v>#REF!</v>
      </c>
      <c r="AK247" s="867">
        <f>[4]DAI!AK183+[4]NAM!AK181+[4]NHAN!AK183+[4]LY!AK183+[4]DUC!AK183+[4]DONG!AK183+[4]HPHU!AK182+[4]BAC!AK182+[4]THANH!AK183+[4]MY!AK180+[4]HA!AK121+[4]PHUC!AK179+[4]LAM!AK180+[4]XUAN!AK178+[4]LIEN!AK182</f>
        <v>0</v>
      </c>
      <c r="AL247" s="885" t="e">
        <f>[4]DAI!#REF!+[4]NAM!#REF!+[4]NHAN!#REF!+[4]LY!#REF!+[4]DUC!#REF!+[4]DONG!#REF!+[4]HPHU!#REF!+[4]BAC!#REF!+[4]THANH!#REF!+#REF!+[4]MY!#REF!+[4]HA!#REF!+[4]PHUC!#REF!+[4]LAM!#REF!+[4]XUAN!#REF!+[4]LIEN!#REF!</f>
        <v>#REF!</v>
      </c>
      <c r="AM247" s="885" t="e">
        <f>[4]DAI!#REF!+[4]NAM!#REF!+[4]NHAN!#REF!+[4]LY!#REF!+[4]DUC!#REF!+[4]DONG!#REF!+[4]HPHU!#REF!+[4]BAC!#REF!+[4]THANH!#REF!+#REF!+[4]MY!#REF!+[4]HA!#REF!+[4]PHUC!#REF!+[4]LAM!#REF!+[4]XUAN!#REF!+[4]LIEN!#REF!</f>
        <v>#REF!</v>
      </c>
      <c r="AN247" s="867">
        <f>[4]DAI!AN183+[4]NAM!AN181+[4]NHAN!AN183+[4]LY!AN183+[4]DUC!AN183+[4]DONG!AN183+[4]HPHU!AN182+[4]BAC!AN182+[4]THANH!AN183+[4]MY!AN180+[4]HA!AN121+[4]PHUC!AN179+[4]LAM!AN180+[4]XUAN!AN178+[4]LIEN!AN182</f>
        <v>0</v>
      </c>
      <c r="AO247" s="885" t="e">
        <f>[4]DAI!#REF!+[4]NAM!#REF!+[4]NHAN!#REF!+[4]LY!#REF!+[4]DUC!#REF!+[4]DONG!#REF!+[4]HPHU!#REF!+[4]BAC!#REF!+[4]THANH!#REF!+#REF!+[4]MY!#REF!+[4]HA!#REF!+[4]PHUC!#REF!+[4]LAM!#REF!+[4]XUAN!#REF!+[4]LIEN!#REF!</f>
        <v>#REF!</v>
      </c>
      <c r="AP247" s="885" t="e">
        <f>[4]DAI!#REF!+[4]NAM!#REF!+[4]NHAN!#REF!+[4]LY!#REF!+[4]DUC!#REF!+[4]DONG!#REF!+[4]HPHU!#REF!+[4]BAC!#REF!+[4]THANH!#REF!+#REF!+[4]MY!#REF!+[4]HA!#REF!+[4]PHUC!#REF!+[4]LAM!#REF!+[4]XUAN!#REF!+[4]LIEN!#REF!</f>
        <v>#REF!</v>
      </c>
      <c r="AQ247" s="885" t="e">
        <f>[4]DAI!#REF!+[4]NAM!#REF!+[4]NHAN!#REF!+[4]LY!#REF!+[4]DUC!#REF!+[4]DONG!#REF!+[4]HPHU!#REF!+[4]BAC!#REF!+[4]THANH!#REF!+#REF!+[4]MY!#REF!+[4]HA!#REF!+[4]PHUC!#REF!+[4]LAM!#REF!+[4]XUAN!#REF!+[4]LIEN!#REF!</f>
        <v>#REF!</v>
      </c>
      <c r="AR247" s="867">
        <f>[4]DAI!AR245+[4]NAM!AR245+[4]NHAN!AR245+[4]LY!AR245+[4]DUC!AR245+[4]DONG!AR245+[4]HPHU!AR245+[4]BAC!AR245+[4]THANH!AR245+[4]MY!AR245+[4]HA!AR245+[4]PHUC!AR245+[4]LAM!AR245+[4]XUAN!AR245+[4]LIEN!AR245+[4]HUNG!AR245+[4]CNAM!AR245+[4]TAY!AR245+[4]HOA!AR245+[4]VAN!AR245+[4]PDINH!AR245+[4]SLOC!AR245+[4]TRUNG!AR245+[4]TAN!AR245+[4]THUONG!AR245+[4]HLAO!AR245+[4]PNHA!AR245+[4]VTRUNG!AR245</f>
        <v>0</v>
      </c>
      <c r="AS247" s="867">
        <f>[4]DAI!AS183+[4]NAM!AS181+[4]NHAN!AS183+[4]LY!AS183+[4]DUC!AS183+[4]DONG!AS183+[4]HPHU!AS182+[4]BAC!AS182+[4]THANH!AS183+[4]MY!AS180+[4]HA!AS121+[4]PHUC!AS179+[4]LAM!AS180+[4]XUAN!AS178+[4]LIEN!AS182</f>
        <v>0</v>
      </c>
      <c r="AT247" s="867"/>
      <c r="AU247" s="867">
        <f>[4]DAI!AU183+[4]NAM!AU181+[4]NHAN!AU183+[4]LY!AU183+[4]DUC!AU183+[4]DONG!AU183+[4]HPHU!AU182+[4]BAC!AU182+[4]THANH!AU183+[4]MY!AU180+[4]HA!AU121+[4]PHUC!AU179+[4]LAM!AU180+[4]XUAN!AU178+[4]LIEN!AU182</f>
        <v>0</v>
      </c>
      <c r="AV247" s="838">
        <f>[4]DAI!AV245+[4]NAM!AV245+[4]NHAN!AV245+[4]LY!AV245+[4]DUC!AV245+[4]DONG!AV245+[4]HPHU!AV245+[4]BAC!AV245+[4]THANH!AV245+[4]MY!AV245+[4]HA!AV245+[4]PHUC!AV245+[4]LAM!AV245+[4]XUAN!AV245+[4]LIEN!AV245+[4]HUNG!AV245+[4]CNAM!AV245+[4]TAY!AV245+[4]HOA!AV245+[4]VAN!AV245+[4]PDINH!AV245+[4]SLOC!AV245+[4]TRUNG!AV245+[4]TAN!AV245+[4]THUONG!AV245+[4]HLAO!AV245+[4]PNHA!AV245+[4]VTRUNG!AV245</f>
        <v>0</v>
      </c>
      <c r="AW247" s="885" t="e">
        <f>[4]DAI!#REF!+[4]NAM!#REF!+[4]NHAN!#REF!+[4]LY!#REF!+[4]DUC!#REF!+[4]DONG!#REF!+[4]HPHU!#REF!+[4]BAC!#REF!+[4]THANH!#REF!+#REF!+[4]MY!#REF!+[4]HA!#REF!+[4]PHUC!#REF!+[4]LAM!#REF!+[4]XUAN!#REF!+[4]LIEN!#REF!</f>
        <v>#REF!</v>
      </c>
      <c r="AX247" s="885" t="e">
        <f>[4]DAI!#REF!+[4]NAM!#REF!+[4]NHAN!#REF!+[4]LY!#REF!+[4]DUC!#REF!+[4]DONG!#REF!+[4]HPHU!#REF!+[4]BAC!#REF!+[4]THANH!#REF!+#REF!+[4]MY!#REF!+[4]HA!#REF!+[4]PHUC!#REF!+[4]LAM!#REF!+[4]XUAN!#REF!+[4]LIEN!#REF!</f>
        <v>#REF!</v>
      </c>
      <c r="AY247" s="885" t="e">
        <f>[4]DAI!#REF!+[4]NAM!#REF!+[4]NHAN!#REF!+[4]LY!#REF!+[4]DUC!#REF!+[4]DONG!#REF!+[4]HPHU!#REF!+[4]BAC!#REF!+[4]THANH!#REF!+#REF!+[4]MY!#REF!+[4]HA!#REF!+[4]PHUC!#REF!+[4]LAM!#REF!+[4]XUAN!#REF!+[4]LIEN!#REF!</f>
        <v>#REF!</v>
      </c>
      <c r="AZ247" s="867">
        <f>[4]DAI!AZ183+[4]NAM!AZ181+[4]NHAN!AZ183+[4]LY!AZ183+[4]DUC!AZ183+[4]DONG!AZ183+[4]HPHU!AZ182+[4]BAC!AZ182+[4]THANH!AZ183+[4]MY!AZ180+[4]HA!AZ121+[4]PHUC!AZ179+[4]LAM!AZ180+[4]XUAN!AZ178+[4]LIEN!AZ182</f>
        <v>0</v>
      </c>
      <c r="BA247" s="885" t="e">
        <f>[4]DAI!#REF!+[4]NAM!#REF!+[4]NHAN!#REF!+[4]LY!#REF!+[4]DUC!#REF!+[4]DONG!#REF!+[4]HPHU!#REF!+[4]BAC!#REF!+[4]THANH!#REF!+#REF!+[4]MY!#REF!+[4]HA!#REF!+[4]PHUC!#REF!+[4]LAM!#REF!+[4]XUAN!#REF!+[4]LIEN!#REF!</f>
        <v>#REF!</v>
      </c>
      <c r="BB247" s="885" t="e">
        <f>[4]DAI!#REF!+[4]NAM!#REF!+[4]NHAN!#REF!+[4]LY!#REF!+[4]DUC!#REF!+[4]DONG!#REF!+[4]HPHU!#REF!+[4]BAC!#REF!+[4]THANH!#REF!+#REF!+[4]MY!#REF!+[4]HA!#REF!+[4]PHUC!#REF!+[4]LAM!#REF!+[4]XUAN!#REF!+[4]LIEN!#REF!</f>
        <v>#REF!</v>
      </c>
      <c r="BC247" s="885" t="e">
        <f>[4]DAI!#REF!+[4]NAM!#REF!+[4]NHAN!#REF!+[4]LY!#REF!+[4]DUC!#REF!+[4]DONG!#REF!+[4]HPHU!#REF!+[4]BAC!#REF!+[4]THANH!#REF!+#REF!+[4]MY!#REF!+[4]HA!#REF!+[4]PHUC!#REF!+[4]LAM!#REF!+[4]XUAN!#REF!+[4]LIEN!#REF!</f>
        <v>#REF!</v>
      </c>
      <c r="BD247" s="867">
        <f>[4]DAI!BD183+[4]NAM!BD181+[4]NHAN!BD183+[4]LY!BD183+[4]DUC!BD183+[4]DONG!BD183+[4]HPHU!BD182+[4]BAC!BD182+[4]THANH!BD183+[4]MY!BD180+[4]HA!BD121+[4]PHUC!BD179+[4]LAM!BD180+[4]XUAN!BD178+[4]LIEN!BD182</f>
        <v>0</v>
      </c>
      <c r="BE247" s="885" t="e">
        <f>[4]DAI!#REF!+[4]NAM!#REF!+[4]NHAN!#REF!+[4]LY!#REF!+[4]DUC!#REF!+[4]DONG!#REF!+[4]HPHU!#REF!+[4]BAC!#REF!+[4]THANH!#REF!+#REF!+[4]MY!#REF!+[4]HA!#REF!+[4]PHUC!#REF!+[4]LAM!#REF!+[4]XUAN!#REF!+[4]LIEN!#REF!</f>
        <v>#REF!</v>
      </c>
      <c r="BF247" s="885" t="e">
        <f>[4]DAI!#REF!+[4]NAM!#REF!+[4]NHAN!#REF!+[4]LY!#REF!+[4]DUC!#REF!+[4]DONG!#REF!+[4]HPHU!#REF!+[4]BAC!#REF!+[4]THANH!#REF!+#REF!+[4]MY!#REF!+[4]HA!#REF!+[4]PHUC!#REF!+[4]LAM!#REF!+[4]XUAN!#REF!+[4]LIEN!#REF!</f>
        <v>#REF!</v>
      </c>
      <c r="BG247" s="885" t="e">
        <f>[4]DAI!#REF!+[4]NAM!#REF!+[4]NHAN!#REF!+[4]LY!#REF!+[4]DUC!#REF!+[4]DONG!#REF!+[4]HPHU!#REF!+[4]BAC!#REF!+[4]THANH!#REF!+#REF!+[4]MY!#REF!+[4]HA!#REF!+[4]PHUC!#REF!+[4]LAM!#REF!+[4]XUAN!#REF!+[4]LIEN!#REF!</f>
        <v>#REF!</v>
      </c>
      <c r="BH247" s="885" t="e">
        <f>[4]DAI!#REF!+[4]NAM!#REF!+[4]NHAN!#REF!+[4]LY!#REF!+[4]DUC!#REF!+[4]DONG!#REF!+[4]HPHU!#REF!+[4]BAC!#REF!+[4]THANH!#REF!+#REF!+[4]MY!#REF!+[4]HA!#REF!+[4]PHUC!#REF!+[4]LAM!#REF!+[4]XUAN!#REF!+[4]LIEN!#REF!</f>
        <v>#REF!</v>
      </c>
      <c r="BI247" s="885" t="e">
        <f>[4]DAI!#REF!+[4]NAM!#REF!+[4]NHAN!#REF!+[4]LY!#REF!+[4]DUC!#REF!+[4]DONG!#REF!+[4]HPHU!#REF!+[4]BAC!#REF!+[4]THANH!#REF!+#REF!+[4]MY!#REF!+[4]HA!#REF!+[4]PHUC!#REF!+[4]LAM!#REF!+[4]XUAN!#REF!+[4]LIEN!#REF!</f>
        <v>#REF!</v>
      </c>
      <c r="BJ247" s="885" t="e">
        <f>[4]DAI!#REF!+[4]NAM!#REF!+[4]NHAN!#REF!+[4]LY!#REF!+[4]DUC!#REF!+[4]DONG!#REF!+[4]HPHU!#REF!+[4]BAC!#REF!+[4]THANH!#REF!+#REF!+[4]MY!#REF!+[4]HA!#REF!+[4]PHUC!#REF!+[4]LAM!#REF!+[4]XUAN!#REF!+[4]LIEN!#REF!</f>
        <v>#REF!</v>
      </c>
      <c r="BK247" s="885" t="e">
        <f>[4]DAI!#REF!+[4]NAM!#REF!+[4]NHAN!#REF!+[4]LY!#REF!+[4]DUC!#REF!+[4]DONG!#REF!+[4]HPHU!#REF!+[4]BAC!#REF!+[4]THANH!#REF!+#REF!+[4]MY!#REF!+[4]HA!#REF!+[4]PHUC!#REF!+[4]LAM!#REF!+[4]XUAN!#REF!+[4]LIEN!#REF!</f>
        <v>#REF!</v>
      </c>
      <c r="BL247" s="885" t="e">
        <f>[4]DAI!#REF!+[4]NAM!#REF!+[4]NHAN!#REF!+[4]LY!#REF!+[4]DUC!#REF!+[4]DONG!#REF!+[4]HPHU!#REF!+[4]BAC!#REF!+[4]THANH!#REF!+#REF!+[4]MY!#REF!+[4]HA!#REF!+[4]PHUC!#REF!+[4]LAM!#REF!+[4]XUAN!#REF!+[4]LIEN!#REF!</f>
        <v>#REF!</v>
      </c>
    </row>
    <row r="248" spans="1:65" ht="24" hidden="1" customHeight="1" x14ac:dyDescent="0.2">
      <c r="A248" s="886" t="s">
        <v>120</v>
      </c>
      <c r="B248" s="845" t="s">
        <v>124</v>
      </c>
      <c r="C248" s="887" t="s">
        <v>125</v>
      </c>
      <c r="D248" s="885" t="e">
        <f>[4]DAI!#REF!+[4]NAM!#REF!+[4]NHAN!#REF!+[4]LY!#REF!+[4]DUC!#REF!+[4]DONG!#REF!+[4]HPHU!#REF!+[4]BAC!#REF!+[4]THANH!#REF!+#REF!+[4]MY!#REF!+[4]HA!#REF!+[4]PHUC!#REF!+[4]LAM!#REF!+[4]XUAN!#REF!+[4]LIEN!#REF!</f>
        <v>#REF!</v>
      </c>
      <c r="E248" s="885" t="e">
        <f>[4]DAI!#REF!+[4]NAM!#REF!+[4]NHAN!#REF!+[4]LY!#REF!+[4]DUC!#REF!+[4]DONG!#REF!+[4]HPHU!#REF!+[4]BAC!#REF!+[4]THANH!#REF!+#REF!+[4]MY!#REF!+[4]HA!#REF!+[4]PHUC!#REF!+[4]LAM!#REF!+[4]XUAN!#REF!+[4]LIEN!#REF!</f>
        <v>#REF!</v>
      </c>
      <c r="F248" s="885" t="e">
        <f>[4]DAI!#REF!+[4]NAM!#REF!+[4]NHAN!#REF!+[4]LY!#REF!+[4]DUC!#REF!+[4]DONG!#REF!+[4]HPHU!#REF!+[4]BAC!#REF!+[4]THANH!#REF!+#REF!+[4]MY!#REF!+[4]HA!#REF!+[4]PHUC!#REF!+[4]LAM!#REF!+[4]XUAN!#REF!+[4]LIEN!#REF!</f>
        <v>#REF!</v>
      </c>
      <c r="G248" s="867">
        <f>[4]DAI!G246+[4]NAM!G246+[4]NHAN!G246+[4]LY!G246+[4]DUC!G246+[4]DONG!G246+[4]HPHU!G246+[4]BAC!G246+[4]THANH!G246+[4]MY!G246+[4]HA!G246+[4]PHUC!G246+[4]LAM!G246+[4]XUAN!G246+[4]LIEN!G246+[4]HUNG!G246+[4]CNAM!G246+[4]TAY!G246+[4]HOA!G246+[4]VAN!G246+[4]PDINH!G246+[4]SLOC!G246+[4]TRUNG!G246+[4]TAN!G246+[4]THUONG!G246+[4]HLAO!G246+[4]PNHA!G246+[4]VTRUNG!G246</f>
        <v>0</v>
      </c>
      <c r="H248" s="885" t="e">
        <f>[4]DAI!#REF!+[4]NAM!#REF!+[4]NHAN!#REF!+[4]LY!#REF!+[4]DUC!#REF!+[4]DONG!#REF!+[4]HPHU!#REF!+[4]BAC!#REF!+[4]THANH!#REF!+#REF!+[4]MY!#REF!+[4]HA!#REF!+[4]PHUC!#REF!+[4]LAM!#REF!+[4]XUAN!#REF!+[4]LIEN!#REF!</f>
        <v>#REF!</v>
      </c>
      <c r="I248" s="885" t="e">
        <f>[4]DAI!#REF!+[4]NAM!#REF!+[4]NHAN!#REF!+[4]LY!#REF!+[4]DUC!#REF!+[4]DONG!#REF!+[4]HPHU!#REF!+[4]BAC!#REF!+[4]THANH!#REF!+#REF!+[4]MY!#REF!+[4]HA!#REF!+[4]PHUC!#REF!+[4]LAM!#REF!+[4]XUAN!#REF!+[4]LIEN!#REF!</f>
        <v>#REF!</v>
      </c>
      <c r="J248" s="867">
        <f>[4]DAI!J246+[4]NAM!J246+[4]NHAN!J246+[4]LY!J246+[4]DUC!J246+[4]DONG!J246+[4]HPHU!J246+[4]BAC!J246+[4]THANH!J246+[4]MY!J246+[4]HA!J246+[4]PHUC!J246+[4]LAM!J246+[4]XUAN!J246+[4]LIEN!J246+[4]HUNG!J246+[4]CNAM!J246+[4]TAY!J246+[4]HOA!J246+[4]VAN!J246+[4]PDINH!J246+[4]SLOC!J246+[4]TRUNG!J246+[4]TAN!J246+[4]THUONG!J246+[4]HLAO!J246+[4]PNHA!J246+[4]VTRUNG!J246</f>
        <v>0</v>
      </c>
      <c r="K248" s="885" t="e">
        <f>[4]DAI!#REF!+[4]NAM!#REF!+[4]NHAN!#REF!+[4]LY!#REF!+[4]DUC!#REF!+[4]DONG!#REF!+[4]HPHU!#REF!+[4]BAC!#REF!+[4]THANH!#REF!+#REF!+[4]MY!#REF!+[4]HA!#REF!+[4]PHUC!#REF!+[4]LAM!#REF!+[4]XUAN!#REF!+[4]LIEN!#REF!</f>
        <v>#REF!</v>
      </c>
      <c r="L248" s="885" t="e">
        <f>[4]DAI!#REF!+[4]NAM!#REF!+[4]NHAN!#REF!+[4]LY!#REF!+[4]DUC!#REF!+[4]DONG!#REF!+[4]HPHU!#REF!+[4]BAC!#REF!+[4]THANH!#REF!+#REF!+[4]MY!#REF!+[4]HA!#REF!+[4]PHUC!#REF!+[4]LAM!#REF!+[4]XUAN!#REF!+[4]LIEN!#REF!</f>
        <v>#REF!</v>
      </c>
      <c r="M248" s="885" t="e">
        <f>[4]DAI!#REF!+[4]NAM!#REF!+[4]NHAN!#REF!+[4]LY!#REF!+[4]DUC!#REF!+[4]DONG!#REF!+[4]HPHU!#REF!+[4]BAC!#REF!+[4]THANH!#REF!+#REF!+[4]MY!#REF!+[4]HA!#REF!+[4]PHUC!#REF!+[4]LAM!#REF!+[4]XUAN!#REF!+[4]LIEN!#REF!</f>
        <v>#REF!</v>
      </c>
      <c r="N248" s="867">
        <f>[4]DAI!N246+[4]NAM!N246+[4]NHAN!N246+[4]LY!N246+[4]DUC!N246+[4]DONG!N246+[4]HPHU!N246+[4]BAC!N246+[4]THANH!N246+[4]MY!N246+[4]HA!N246+[4]PHUC!N246+[4]LAM!N246+[4]XUAN!N246+[4]LIEN!N246+[4]HUNG!N246+[4]CNAM!N246+[4]TAY!N246+[4]HOA!N246+[4]VAN!N246+[4]PDINH!N246+[4]SLOC!N246+[4]TRUNG!N246+[4]TAN!N246+[4]THUONG!N246+[4]HLAO!N246+[4]PNHA!N246+[4]VTRUNG!N246</f>
        <v>0</v>
      </c>
      <c r="O248" s="867">
        <f>[4]DAI!O246+[4]NAM!O246+[4]NHAN!O246+[4]LY!O246+[4]DUC!O246+[4]DONG!O246+[4]HPHU!O246+[4]BAC!O246+[4]THANH!O246+[4]MY!O246+[4]HA!O246+[4]PHUC!O246+[4]LAM!O246+[4]XUAN!O246+[4]LIEN!O246+[4]HUNG!O246+[4]CNAM!O246+[4]TAY!O246+[4]HOA!O246+[4]VAN!O246+[4]PDINH!O246+[4]SLOC!O246+[4]TRUNG!O246+[4]TAN!O246+[4]THUONG!O246+[4]HLAO!O246+[4]PNHA!O246+[4]VTRUNG!O246</f>
        <v>0</v>
      </c>
      <c r="P248" s="867">
        <f>[4]DAI!P184+[4]NAM!P182+[4]NHAN!P184+[4]LY!P184+[4]DUC!P184+[4]DONG!P184+[4]HPHU!P183+[4]BAC!P183+[4]THANH!P184+[4]MY!P181+[4]HA!P122+[4]PHUC!P180+[4]LAM!P181+[4]XUAN!P179+[4]LIEN!P183</f>
        <v>0</v>
      </c>
      <c r="Q248" s="885" t="e">
        <f>[4]DAI!#REF!+[4]NAM!#REF!+[4]NHAN!#REF!+[4]LY!#REF!+[4]DUC!#REF!+[4]DONG!#REF!+[4]HPHU!#REF!+[4]BAC!#REF!+[4]THANH!#REF!+#REF!+[4]MY!#REF!+[4]HA!#REF!+[4]PHUC!#REF!+[4]LAM!#REF!+[4]XUAN!#REF!+[4]LIEN!#REF!</f>
        <v>#REF!</v>
      </c>
      <c r="R248" s="882" t="e">
        <f>[4]DAI!#REF!+[4]NAM!#REF!+[4]NHAN!#REF!+[4]LY!#REF!+[4]DUC!#REF!+[4]DONG!#REF!+[4]HPHU!#REF!+[4]BAC!#REF!+[4]THANH!#REF!+#REF!+[4]MY!#REF!+[4]HA!#REF!+[4]PHUC!#REF!+[4]LAM!#REF!+[4]XUAN!#REF!+[4]LIEN!#REF!</f>
        <v>#REF!</v>
      </c>
      <c r="S248" s="885" t="e">
        <f>[4]DAI!#REF!+[4]NAM!#REF!+[4]NHAN!#REF!+[4]LY!#REF!+[4]DUC!#REF!+[4]DONG!#REF!+[4]HPHU!#REF!+[4]BAC!#REF!+[4]THANH!#REF!+#REF!+[4]MY!#REF!+[4]HA!#REF!+[4]PHUC!#REF!+[4]LAM!#REF!+[4]XUAN!#REF!+[4]LIEN!#REF!</f>
        <v>#REF!</v>
      </c>
      <c r="T248" s="885" t="e">
        <f>[4]DAI!#REF!+[4]NAM!#REF!+[4]NHAN!#REF!+[4]LY!#REF!+[4]DUC!#REF!+[4]DONG!#REF!+[4]HPHU!#REF!+[4]BAC!#REF!+[4]THANH!#REF!+#REF!+[4]MY!#REF!+[4]HA!#REF!+[4]PHUC!#REF!+[4]LAM!#REF!+[4]XUAN!#REF!+[4]LIEN!#REF!</f>
        <v>#REF!</v>
      </c>
      <c r="U248" s="885" t="e">
        <f>[4]DAI!#REF!+[4]NAM!#REF!+[4]NHAN!#REF!+[4]LY!#REF!+[4]DUC!#REF!+[4]DONG!#REF!+[4]HPHU!#REF!+[4]BAC!#REF!+[4]THANH!#REF!+#REF!+[4]MY!#REF!+[4]HA!#REF!+[4]PHUC!#REF!+[4]LAM!#REF!+[4]XUAN!#REF!+[4]LIEN!#REF!</f>
        <v>#REF!</v>
      </c>
      <c r="V248" s="885" t="e">
        <f>[4]DAI!#REF!+[4]NAM!#REF!+[4]NHAN!#REF!+[4]LY!#REF!+[4]DUC!#REF!+[4]DONG!#REF!+[4]HPHU!#REF!+[4]BAC!#REF!+[4]THANH!#REF!+#REF!+[4]MY!#REF!+[4]HA!#REF!+[4]PHUC!#REF!+[4]LAM!#REF!+[4]XUAN!#REF!+[4]LIEN!#REF!</f>
        <v>#REF!</v>
      </c>
      <c r="W248" s="885" t="e">
        <f>[4]DAI!#REF!+[4]NAM!#REF!+[4]NHAN!#REF!+[4]LY!#REF!+[4]DUC!#REF!+[4]DONG!#REF!+[4]HPHU!#REF!+[4]BAC!#REF!+[4]THANH!#REF!+#REF!+[4]MY!#REF!+[4]HA!#REF!+[4]PHUC!#REF!+[4]LAM!#REF!+[4]XUAN!#REF!+[4]LIEN!#REF!</f>
        <v>#REF!</v>
      </c>
      <c r="X248" s="885" t="e">
        <f>[4]DAI!#REF!+[4]NAM!#REF!+[4]NHAN!#REF!+[4]LY!#REF!+[4]DUC!#REF!+[4]DONG!#REF!+[4]HPHU!#REF!+[4]BAC!#REF!+[4]THANH!#REF!+#REF!+[4]MY!#REF!+[4]HA!#REF!+[4]PHUC!#REF!+[4]LAM!#REF!+[4]XUAN!#REF!+[4]LIEN!#REF!</f>
        <v>#REF!</v>
      </c>
      <c r="Y248" s="885" t="e">
        <f>[4]DAI!#REF!+[4]NAM!#REF!+[4]NHAN!#REF!+[4]LY!#REF!+[4]DUC!#REF!+[4]DONG!#REF!+[4]HPHU!#REF!+[4]BAC!#REF!+[4]THANH!#REF!+#REF!+[4]MY!#REF!+[4]HA!#REF!+[4]PHUC!#REF!+[4]LAM!#REF!+[4]XUAN!#REF!+[4]LIEN!#REF!</f>
        <v>#REF!</v>
      </c>
      <c r="Z248" s="885" t="e">
        <f>[4]DAI!#REF!+[4]NAM!#REF!+[4]NHAN!#REF!+[4]LY!#REF!+[4]DUC!#REF!+[4]DONG!#REF!+[4]HPHU!#REF!+[4]BAC!#REF!+[4]THANH!#REF!+#REF!+[4]MY!#REF!+[4]HA!#REF!+[4]PHUC!#REF!+[4]LAM!#REF!+[4]XUAN!#REF!+[4]LIEN!#REF!</f>
        <v>#REF!</v>
      </c>
      <c r="AA248" s="885" t="e">
        <f>[4]DAI!#REF!+[4]NAM!#REF!+[4]NHAN!#REF!+[4]LY!#REF!+[4]DUC!#REF!+[4]DONG!#REF!+[4]HPHU!#REF!+[4]BAC!#REF!+[4]THANH!#REF!+#REF!+[4]MY!#REF!+[4]HA!#REF!+[4]PHUC!#REF!+[4]LAM!#REF!+[4]XUAN!#REF!+[4]LIEN!#REF!</f>
        <v>#REF!</v>
      </c>
      <c r="AB248" s="885" t="e">
        <f>[4]DAI!#REF!+[4]NAM!#REF!+[4]NHAN!#REF!+[4]LY!#REF!+[4]DUC!#REF!+[4]DONG!#REF!+[4]HPHU!#REF!+[4]BAC!#REF!+[4]THANH!#REF!+#REF!+[4]MY!#REF!+[4]HA!#REF!+[4]PHUC!#REF!+[4]LAM!#REF!+[4]XUAN!#REF!+[4]LIEN!#REF!</f>
        <v>#REF!</v>
      </c>
      <c r="AC248" s="885" t="e">
        <f>[4]DAI!#REF!+[4]NAM!#REF!+[4]NHAN!#REF!+[4]LY!#REF!+[4]DUC!#REF!+[4]DONG!#REF!+[4]HPHU!#REF!+[4]BAC!#REF!+[4]THANH!#REF!+#REF!+[4]MY!#REF!+[4]HA!#REF!+[4]PHUC!#REF!+[4]LAM!#REF!+[4]XUAN!#REF!+[4]LIEN!#REF!</f>
        <v>#REF!</v>
      </c>
      <c r="AD248" s="867">
        <f>[4]DAI!AD184+[4]NAM!AD182+[4]NHAN!AD184+[4]LY!AD184+[4]DUC!AD184+[4]DONG!AD184+[4]HPHU!AD183+[4]BAC!AD183+[4]THANH!AD184+[4]MY!AD181+[4]HA!AD122+[4]PHUC!AD180+[4]LAM!AD181+[4]XUAN!AD179+[4]LIEN!AD183</f>
        <v>0</v>
      </c>
      <c r="AE248" s="885" t="e">
        <f>[4]DAI!#REF!+[4]NAM!#REF!+[4]NHAN!#REF!+[4]LY!#REF!+[4]DUC!#REF!+[4]DONG!#REF!+[4]HPHU!#REF!+[4]BAC!#REF!+[4]THANH!#REF!+#REF!+[4]MY!#REF!+[4]HA!#REF!+[4]PHUC!#REF!+[4]LAM!#REF!+[4]XUAN!#REF!+[4]LIEN!#REF!</f>
        <v>#REF!</v>
      </c>
      <c r="AF248" s="885" t="e">
        <f>[4]DAI!#REF!+[4]NAM!#REF!+[4]NHAN!#REF!+[4]LY!#REF!+[4]DUC!#REF!+[4]DONG!#REF!+[4]HPHU!#REF!+[4]BAC!#REF!+[4]THANH!#REF!+#REF!+[4]MY!#REF!+[4]HA!#REF!+[4]PHUC!#REF!+[4]LAM!#REF!+[4]XUAN!#REF!+[4]LIEN!#REF!</f>
        <v>#REF!</v>
      </c>
      <c r="AG248" s="885" t="e">
        <f>[4]DAI!#REF!+[4]NAM!#REF!+[4]NHAN!#REF!+[4]LY!#REF!+[4]DUC!#REF!+[4]DONG!#REF!+[4]HPHU!#REF!+[4]BAC!#REF!+[4]THANH!#REF!+#REF!+[4]MY!#REF!+[4]HA!#REF!+[4]PHUC!#REF!+[4]LAM!#REF!+[4]XUAN!#REF!+[4]LIEN!#REF!</f>
        <v>#REF!</v>
      </c>
      <c r="AH248" s="885" t="e">
        <f>[4]DAI!#REF!+[4]NAM!#REF!+[4]NHAN!#REF!+[4]LY!#REF!+[4]DUC!#REF!+[4]DONG!#REF!+[4]HPHU!#REF!+[4]BAC!#REF!+[4]THANH!#REF!+#REF!+[4]MY!#REF!+[4]HA!#REF!+[4]PHUC!#REF!+[4]LAM!#REF!+[4]XUAN!#REF!+[4]LIEN!#REF!</f>
        <v>#REF!</v>
      </c>
      <c r="AI248" s="885" t="e">
        <f>[4]DAI!#REF!+[4]NAM!#REF!+[4]NHAN!#REF!+[4]LY!#REF!+[4]DUC!#REF!+[4]DONG!#REF!+[4]HPHU!#REF!+[4]BAC!#REF!+[4]THANH!#REF!+#REF!+[4]MY!#REF!+[4]HA!#REF!+[4]PHUC!#REF!+[4]LAM!#REF!+[4]XUAN!#REF!+[4]LIEN!#REF!</f>
        <v>#REF!</v>
      </c>
      <c r="AJ248" s="885" t="e">
        <f>[4]DAI!#REF!+[4]NAM!#REF!+[4]NHAN!#REF!+[4]LY!#REF!+[4]DUC!#REF!+[4]DONG!#REF!+[4]HPHU!#REF!+[4]BAC!#REF!+[4]THANH!#REF!+#REF!+[4]MY!#REF!+[4]HA!#REF!+[4]PHUC!#REF!+[4]LAM!#REF!+[4]XUAN!#REF!+[4]LIEN!#REF!</f>
        <v>#REF!</v>
      </c>
      <c r="AK248" s="867">
        <f>[4]DAI!AK184+[4]NAM!AK182+[4]NHAN!AK184+[4]LY!AK184+[4]DUC!AK184+[4]DONG!AK184+[4]HPHU!AK183+[4]BAC!AK183+[4]THANH!AK184+[4]MY!AK181+[4]HA!AK122+[4]PHUC!AK180+[4]LAM!AK181+[4]XUAN!AK179+[4]LIEN!AK183</f>
        <v>0</v>
      </c>
      <c r="AL248" s="885" t="e">
        <f>[4]DAI!#REF!+[4]NAM!#REF!+[4]NHAN!#REF!+[4]LY!#REF!+[4]DUC!#REF!+[4]DONG!#REF!+[4]HPHU!#REF!+[4]BAC!#REF!+[4]THANH!#REF!+#REF!+[4]MY!#REF!+[4]HA!#REF!+[4]PHUC!#REF!+[4]LAM!#REF!+[4]XUAN!#REF!+[4]LIEN!#REF!</f>
        <v>#REF!</v>
      </c>
      <c r="AM248" s="885" t="e">
        <f>[4]DAI!#REF!+[4]NAM!#REF!+[4]NHAN!#REF!+[4]LY!#REF!+[4]DUC!#REF!+[4]DONG!#REF!+[4]HPHU!#REF!+[4]BAC!#REF!+[4]THANH!#REF!+#REF!+[4]MY!#REF!+[4]HA!#REF!+[4]PHUC!#REF!+[4]LAM!#REF!+[4]XUAN!#REF!+[4]LIEN!#REF!</f>
        <v>#REF!</v>
      </c>
      <c r="AN248" s="867">
        <f>[4]DAI!AN184+[4]NAM!AN182+[4]NHAN!AN184+[4]LY!AN184+[4]DUC!AN184+[4]DONG!AN184+[4]HPHU!AN183+[4]BAC!AN183+[4]THANH!AN184+[4]MY!AN181+[4]HA!AN122+[4]PHUC!AN180+[4]LAM!AN181+[4]XUAN!AN179+[4]LIEN!AN183</f>
        <v>0</v>
      </c>
      <c r="AO248" s="885" t="e">
        <f>[4]DAI!#REF!+[4]NAM!#REF!+[4]NHAN!#REF!+[4]LY!#REF!+[4]DUC!#REF!+[4]DONG!#REF!+[4]HPHU!#REF!+[4]BAC!#REF!+[4]THANH!#REF!+#REF!+[4]MY!#REF!+[4]HA!#REF!+[4]PHUC!#REF!+[4]LAM!#REF!+[4]XUAN!#REF!+[4]LIEN!#REF!</f>
        <v>#REF!</v>
      </c>
      <c r="AP248" s="885" t="e">
        <f>[4]DAI!#REF!+[4]NAM!#REF!+[4]NHAN!#REF!+[4]LY!#REF!+[4]DUC!#REF!+[4]DONG!#REF!+[4]HPHU!#REF!+[4]BAC!#REF!+[4]THANH!#REF!+#REF!+[4]MY!#REF!+[4]HA!#REF!+[4]PHUC!#REF!+[4]LAM!#REF!+[4]XUAN!#REF!+[4]LIEN!#REF!</f>
        <v>#REF!</v>
      </c>
      <c r="AQ248" s="885" t="e">
        <f>[4]DAI!#REF!+[4]NAM!#REF!+[4]NHAN!#REF!+[4]LY!#REF!+[4]DUC!#REF!+[4]DONG!#REF!+[4]HPHU!#REF!+[4]BAC!#REF!+[4]THANH!#REF!+#REF!+[4]MY!#REF!+[4]HA!#REF!+[4]PHUC!#REF!+[4]LAM!#REF!+[4]XUAN!#REF!+[4]LIEN!#REF!</f>
        <v>#REF!</v>
      </c>
      <c r="AR248" s="867">
        <f>[4]DAI!AR246+[4]NAM!AR246+[4]NHAN!AR246+[4]LY!AR246+[4]DUC!AR246+[4]DONG!AR246+[4]HPHU!AR246+[4]BAC!AR246+[4]THANH!AR246+[4]MY!AR246+[4]HA!AR246+[4]PHUC!AR246+[4]LAM!AR246+[4]XUAN!AR246+[4]LIEN!AR246+[4]HUNG!AR246+[4]CNAM!AR246+[4]TAY!AR246+[4]HOA!AR246+[4]VAN!AR246+[4]PDINH!AR246+[4]SLOC!AR246+[4]TRUNG!AR246+[4]TAN!AR246+[4]THUONG!AR246+[4]HLAO!AR246+[4]PNHA!AR246+[4]VTRUNG!AR246</f>
        <v>0</v>
      </c>
      <c r="AS248" s="867">
        <f>[4]DAI!AS184+[4]NAM!AS182+[4]NHAN!AS184+[4]LY!AS184+[4]DUC!AS184+[4]DONG!AS184+[4]HPHU!AS183+[4]BAC!AS183+[4]THANH!AS184+[4]MY!AS181+[4]HA!AS122+[4]PHUC!AS180+[4]LAM!AS181+[4]XUAN!AS179+[4]LIEN!AS183</f>
        <v>0</v>
      </c>
      <c r="AT248" s="867"/>
      <c r="AU248" s="867">
        <f>[4]DAI!AU184+[4]NAM!AU182+[4]NHAN!AU184+[4]LY!AU184+[4]DUC!AU184+[4]DONG!AU184+[4]HPHU!AU183+[4]BAC!AU183+[4]THANH!AU184+[4]MY!AU181+[4]HA!AU122+[4]PHUC!AU180+[4]LAM!AU181+[4]XUAN!AU179+[4]LIEN!AU183</f>
        <v>0</v>
      </c>
      <c r="AV248" s="838">
        <f>[4]DAI!AV246+[4]NAM!AV246+[4]NHAN!AV246+[4]LY!AV246+[4]DUC!AV246+[4]DONG!AV246+[4]HPHU!AV246+[4]BAC!AV246+[4]THANH!AV246+[4]MY!AV246+[4]HA!AV246+[4]PHUC!AV246+[4]LAM!AV246+[4]XUAN!AV246+[4]LIEN!AV246+[4]HUNG!AV246+[4]CNAM!AV246+[4]TAY!AV246+[4]HOA!AV246+[4]VAN!AV246+[4]PDINH!AV246+[4]SLOC!AV246+[4]TRUNG!AV246+[4]TAN!AV246+[4]THUONG!AV246+[4]HLAO!AV246+[4]PNHA!AV246+[4]VTRUNG!AV246</f>
        <v>0</v>
      </c>
      <c r="AW248" s="885" t="e">
        <f>[4]DAI!#REF!+[4]NAM!#REF!+[4]NHAN!#REF!+[4]LY!#REF!+[4]DUC!#REF!+[4]DONG!#REF!+[4]HPHU!#REF!+[4]BAC!#REF!+[4]THANH!#REF!+#REF!+[4]MY!#REF!+[4]HA!#REF!+[4]PHUC!#REF!+[4]LAM!#REF!+[4]XUAN!#REF!+[4]LIEN!#REF!</f>
        <v>#REF!</v>
      </c>
      <c r="AX248" s="885" t="e">
        <f>[4]DAI!#REF!+[4]NAM!#REF!+[4]NHAN!#REF!+[4]LY!#REF!+[4]DUC!#REF!+[4]DONG!#REF!+[4]HPHU!#REF!+[4]BAC!#REF!+[4]THANH!#REF!+#REF!+[4]MY!#REF!+[4]HA!#REF!+[4]PHUC!#REF!+[4]LAM!#REF!+[4]XUAN!#REF!+[4]LIEN!#REF!</f>
        <v>#REF!</v>
      </c>
      <c r="AY248" s="885" t="e">
        <f>[4]DAI!#REF!+[4]NAM!#REF!+[4]NHAN!#REF!+[4]LY!#REF!+[4]DUC!#REF!+[4]DONG!#REF!+[4]HPHU!#REF!+[4]BAC!#REF!+[4]THANH!#REF!+#REF!+[4]MY!#REF!+[4]HA!#REF!+[4]PHUC!#REF!+[4]LAM!#REF!+[4]XUAN!#REF!+[4]LIEN!#REF!</f>
        <v>#REF!</v>
      </c>
      <c r="AZ248" s="867">
        <f>[4]DAI!AZ184+[4]NAM!AZ182+[4]NHAN!AZ184+[4]LY!AZ184+[4]DUC!AZ184+[4]DONG!AZ184+[4]HPHU!AZ183+[4]BAC!AZ183+[4]THANH!AZ184+[4]MY!AZ181+[4]HA!AZ122+[4]PHUC!AZ180+[4]LAM!AZ181+[4]XUAN!AZ179+[4]LIEN!AZ183</f>
        <v>0</v>
      </c>
      <c r="BA248" s="885" t="e">
        <f>[4]DAI!#REF!+[4]NAM!#REF!+[4]NHAN!#REF!+[4]LY!#REF!+[4]DUC!#REF!+[4]DONG!#REF!+[4]HPHU!#REF!+[4]BAC!#REF!+[4]THANH!#REF!+#REF!+[4]MY!#REF!+[4]HA!#REF!+[4]PHUC!#REF!+[4]LAM!#REF!+[4]XUAN!#REF!+[4]LIEN!#REF!</f>
        <v>#REF!</v>
      </c>
      <c r="BB248" s="885" t="e">
        <f>[4]DAI!#REF!+[4]NAM!#REF!+[4]NHAN!#REF!+[4]LY!#REF!+[4]DUC!#REF!+[4]DONG!#REF!+[4]HPHU!#REF!+[4]BAC!#REF!+[4]THANH!#REF!+#REF!+[4]MY!#REF!+[4]HA!#REF!+[4]PHUC!#REF!+[4]LAM!#REF!+[4]XUAN!#REF!+[4]LIEN!#REF!</f>
        <v>#REF!</v>
      </c>
      <c r="BC248" s="885" t="e">
        <f>[4]DAI!#REF!+[4]NAM!#REF!+[4]NHAN!#REF!+[4]LY!#REF!+[4]DUC!#REF!+[4]DONG!#REF!+[4]HPHU!#REF!+[4]BAC!#REF!+[4]THANH!#REF!+#REF!+[4]MY!#REF!+[4]HA!#REF!+[4]PHUC!#REF!+[4]LAM!#REF!+[4]XUAN!#REF!+[4]LIEN!#REF!</f>
        <v>#REF!</v>
      </c>
      <c r="BD248" s="867">
        <f>[4]DAI!BD184+[4]NAM!BD182+[4]NHAN!BD184+[4]LY!BD184+[4]DUC!BD184+[4]DONG!BD184+[4]HPHU!BD183+[4]BAC!BD183+[4]THANH!BD184+[4]MY!BD181+[4]HA!BD122+[4]PHUC!BD180+[4]LAM!BD181+[4]XUAN!BD179+[4]LIEN!BD183</f>
        <v>0</v>
      </c>
      <c r="BE248" s="885" t="e">
        <f>[4]DAI!#REF!+[4]NAM!#REF!+[4]NHAN!#REF!+[4]LY!#REF!+[4]DUC!#REF!+[4]DONG!#REF!+[4]HPHU!#REF!+[4]BAC!#REF!+[4]THANH!#REF!+#REF!+[4]MY!#REF!+[4]HA!#REF!+[4]PHUC!#REF!+[4]LAM!#REF!+[4]XUAN!#REF!+[4]LIEN!#REF!</f>
        <v>#REF!</v>
      </c>
      <c r="BF248" s="885" t="e">
        <f>[4]DAI!#REF!+[4]NAM!#REF!+[4]NHAN!#REF!+[4]LY!#REF!+[4]DUC!#REF!+[4]DONG!#REF!+[4]HPHU!#REF!+[4]BAC!#REF!+[4]THANH!#REF!+#REF!+[4]MY!#REF!+[4]HA!#REF!+[4]PHUC!#REF!+[4]LAM!#REF!+[4]XUAN!#REF!+[4]LIEN!#REF!</f>
        <v>#REF!</v>
      </c>
      <c r="BG248" s="885" t="e">
        <f>[4]DAI!#REF!+[4]NAM!#REF!+[4]NHAN!#REF!+[4]LY!#REF!+[4]DUC!#REF!+[4]DONG!#REF!+[4]HPHU!#REF!+[4]BAC!#REF!+[4]THANH!#REF!+#REF!+[4]MY!#REF!+[4]HA!#REF!+[4]PHUC!#REF!+[4]LAM!#REF!+[4]XUAN!#REF!+[4]LIEN!#REF!</f>
        <v>#REF!</v>
      </c>
      <c r="BH248" s="885" t="e">
        <f>[4]DAI!#REF!+[4]NAM!#REF!+[4]NHAN!#REF!+[4]LY!#REF!+[4]DUC!#REF!+[4]DONG!#REF!+[4]HPHU!#REF!+[4]BAC!#REF!+[4]THANH!#REF!+#REF!+[4]MY!#REF!+[4]HA!#REF!+[4]PHUC!#REF!+[4]LAM!#REF!+[4]XUAN!#REF!+[4]LIEN!#REF!</f>
        <v>#REF!</v>
      </c>
      <c r="BI248" s="885" t="e">
        <f>[4]DAI!#REF!+[4]NAM!#REF!+[4]NHAN!#REF!+[4]LY!#REF!+[4]DUC!#REF!+[4]DONG!#REF!+[4]HPHU!#REF!+[4]BAC!#REF!+[4]THANH!#REF!+#REF!+[4]MY!#REF!+[4]HA!#REF!+[4]PHUC!#REF!+[4]LAM!#REF!+[4]XUAN!#REF!+[4]LIEN!#REF!</f>
        <v>#REF!</v>
      </c>
      <c r="BJ248" s="885" t="e">
        <f>[4]DAI!#REF!+[4]NAM!#REF!+[4]NHAN!#REF!+[4]LY!#REF!+[4]DUC!#REF!+[4]DONG!#REF!+[4]HPHU!#REF!+[4]BAC!#REF!+[4]THANH!#REF!+#REF!+[4]MY!#REF!+[4]HA!#REF!+[4]PHUC!#REF!+[4]LAM!#REF!+[4]XUAN!#REF!+[4]LIEN!#REF!</f>
        <v>#REF!</v>
      </c>
      <c r="BK248" s="885" t="e">
        <f>[4]DAI!#REF!+[4]NAM!#REF!+[4]NHAN!#REF!+[4]LY!#REF!+[4]DUC!#REF!+[4]DONG!#REF!+[4]HPHU!#REF!+[4]BAC!#REF!+[4]THANH!#REF!+#REF!+[4]MY!#REF!+[4]HA!#REF!+[4]PHUC!#REF!+[4]LAM!#REF!+[4]XUAN!#REF!+[4]LIEN!#REF!</f>
        <v>#REF!</v>
      </c>
      <c r="BL248" s="885" t="e">
        <f>[4]DAI!#REF!+[4]NAM!#REF!+[4]NHAN!#REF!+[4]LY!#REF!+[4]DUC!#REF!+[4]DONG!#REF!+[4]HPHU!#REF!+[4]BAC!#REF!+[4]THANH!#REF!+#REF!+[4]MY!#REF!+[4]HA!#REF!+[4]PHUC!#REF!+[4]LAM!#REF!+[4]XUAN!#REF!+[4]LIEN!#REF!</f>
        <v>#REF!</v>
      </c>
    </row>
    <row r="249" spans="1:65" s="827" customFormat="1" ht="24" hidden="1" customHeight="1" x14ac:dyDescent="0.2">
      <c r="A249" s="883" t="s">
        <v>230</v>
      </c>
      <c r="B249" s="847" t="s">
        <v>126</v>
      </c>
      <c r="C249" s="884" t="s">
        <v>127</v>
      </c>
      <c r="D249" s="885" t="e">
        <f>[4]DAI!#REF!+[4]NAM!#REF!+[4]NHAN!#REF!+[4]LY!#REF!+[4]DUC!#REF!+[4]DONG!#REF!+[4]HPHU!#REF!+[4]BAC!#REF!+[4]THANH!#REF!+#REF!+[4]MY!#REF!+[4]HA!#REF!+[4]PHUC!#REF!+[4]LAM!#REF!+[4]XUAN!#REF!+[4]LIEN!#REF!</f>
        <v>#REF!</v>
      </c>
      <c r="E249" s="885" t="e">
        <f>[4]DAI!#REF!+[4]NAM!#REF!+[4]NHAN!#REF!+[4]LY!#REF!+[4]DUC!#REF!+[4]DONG!#REF!+[4]HPHU!#REF!+[4]BAC!#REF!+[4]THANH!#REF!+#REF!+[4]MY!#REF!+[4]HA!#REF!+[4]PHUC!#REF!+[4]LAM!#REF!+[4]XUAN!#REF!+[4]LIEN!#REF!</f>
        <v>#REF!</v>
      </c>
      <c r="F249" s="885" t="e">
        <f>[4]DAI!#REF!+[4]NAM!#REF!+[4]NHAN!#REF!+[4]LY!#REF!+[4]DUC!#REF!+[4]DONG!#REF!+[4]HPHU!#REF!+[4]BAC!#REF!+[4]THANH!#REF!+#REF!+[4]MY!#REF!+[4]HA!#REF!+[4]PHUC!#REF!+[4]LAM!#REF!+[4]XUAN!#REF!+[4]LIEN!#REF!</f>
        <v>#REF!</v>
      </c>
      <c r="G249" s="867">
        <f>[4]DAI!G247+[4]NAM!G247+[4]NHAN!G247+[4]LY!G247+[4]DUC!G247+[4]DONG!G247+[4]HPHU!G247+[4]BAC!G247+[4]THANH!G247+[4]MY!G247+[4]HA!G247+[4]PHUC!G247+[4]LAM!G247+[4]XUAN!G247+[4]LIEN!G247+[4]HUNG!G247+[4]CNAM!G247+[4]TAY!G247+[4]HOA!G247+[4]VAN!G247+[4]PDINH!G247+[4]SLOC!G247+[4]TRUNG!G247+[4]TAN!G247+[4]THUONG!G247+[4]HLAO!G247+[4]PNHA!G247+[4]VTRUNG!G247</f>
        <v>0</v>
      </c>
      <c r="H249" s="885" t="e">
        <f>[4]DAI!#REF!+[4]NAM!#REF!+[4]NHAN!#REF!+[4]LY!#REF!+[4]DUC!#REF!+[4]DONG!#REF!+[4]HPHU!#REF!+[4]BAC!#REF!+[4]THANH!#REF!+#REF!+[4]MY!#REF!+[4]HA!#REF!+[4]PHUC!#REF!+[4]LAM!#REF!+[4]XUAN!#REF!+[4]LIEN!#REF!</f>
        <v>#REF!</v>
      </c>
      <c r="I249" s="885" t="e">
        <f>[4]DAI!#REF!+[4]NAM!#REF!+[4]NHAN!#REF!+[4]LY!#REF!+[4]DUC!#REF!+[4]DONG!#REF!+[4]HPHU!#REF!+[4]BAC!#REF!+[4]THANH!#REF!+#REF!+[4]MY!#REF!+[4]HA!#REF!+[4]PHUC!#REF!+[4]LAM!#REF!+[4]XUAN!#REF!+[4]LIEN!#REF!</f>
        <v>#REF!</v>
      </c>
      <c r="J249" s="867">
        <f>[4]DAI!J247+[4]NAM!J247+[4]NHAN!J247+[4]LY!J247+[4]DUC!J247+[4]DONG!J247+[4]HPHU!J247+[4]BAC!J247+[4]THANH!J247+[4]MY!J247+[4]HA!J247+[4]PHUC!J247+[4]LAM!J247+[4]XUAN!J247+[4]LIEN!J247+[4]HUNG!J247+[4]CNAM!J247+[4]TAY!J247+[4]HOA!J247+[4]VAN!J247+[4]PDINH!J247+[4]SLOC!J247+[4]TRUNG!J247+[4]TAN!J247+[4]THUONG!J247+[4]HLAO!J247+[4]PNHA!J247+[4]VTRUNG!J247</f>
        <v>0</v>
      </c>
      <c r="K249" s="885" t="e">
        <f>[4]DAI!#REF!+[4]NAM!#REF!+[4]NHAN!#REF!+[4]LY!#REF!+[4]DUC!#REF!+[4]DONG!#REF!+[4]HPHU!#REF!+[4]BAC!#REF!+[4]THANH!#REF!+#REF!+[4]MY!#REF!+[4]HA!#REF!+[4]PHUC!#REF!+[4]LAM!#REF!+[4]XUAN!#REF!+[4]LIEN!#REF!</f>
        <v>#REF!</v>
      </c>
      <c r="L249" s="885" t="e">
        <f>[4]DAI!#REF!+[4]NAM!#REF!+[4]NHAN!#REF!+[4]LY!#REF!+[4]DUC!#REF!+[4]DONG!#REF!+[4]HPHU!#REF!+[4]BAC!#REF!+[4]THANH!#REF!+#REF!+[4]MY!#REF!+[4]HA!#REF!+[4]PHUC!#REF!+[4]LAM!#REF!+[4]XUAN!#REF!+[4]LIEN!#REF!</f>
        <v>#REF!</v>
      </c>
      <c r="M249" s="885" t="e">
        <f>[4]DAI!#REF!+[4]NAM!#REF!+[4]NHAN!#REF!+[4]LY!#REF!+[4]DUC!#REF!+[4]DONG!#REF!+[4]HPHU!#REF!+[4]BAC!#REF!+[4]THANH!#REF!+#REF!+[4]MY!#REF!+[4]HA!#REF!+[4]PHUC!#REF!+[4]LAM!#REF!+[4]XUAN!#REF!+[4]LIEN!#REF!</f>
        <v>#REF!</v>
      </c>
      <c r="N249" s="867">
        <f>[4]DAI!N247+[4]NAM!N247+[4]NHAN!N247+[4]LY!N247+[4]DUC!N247+[4]DONG!N247+[4]HPHU!N247+[4]BAC!N247+[4]THANH!N247+[4]MY!N247+[4]HA!N247+[4]PHUC!N247+[4]LAM!N247+[4]XUAN!N247+[4]LIEN!N247+[4]HUNG!N247+[4]CNAM!N247+[4]TAY!N247+[4]HOA!N247+[4]VAN!N247+[4]PDINH!N247+[4]SLOC!N247+[4]TRUNG!N247+[4]TAN!N247+[4]THUONG!N247+[4]HLAO!N247+[4]PNHA!N247+[4]VTRUNG!N247</f>
        <v>0</v>
      </c>
      <c r="O249" s="867">
        <f>[4]DAI!O247+[4]NAM!O247+[4]NHAN!O247+[4]LY!O247+[4]DUC!O247+[4]DONG!O247+[4]HPHU!O247+[4]BAC!O247+[4]THANH!O247+[4]MY!O247+[4]HA!O247+[4]PHUC!O247+[4]LAM!O247+[4]XUAN!O247+[4]LIEN!O247+[4]HUNG!O247+[4]CNAM!O247+[4]TAY!O247+[4]HOA!O247+[4]VAN!O247+[4]PDINH!O247+[4]SLOC!O247+[4]TRUNG!O247+[4]TAN!O247+[4]THUONG!O247+[4]HLAO!O247+[4]PNHA!O247+[4]VTRUNG!O247</f>
        <v>0</v>
      </c>
      <c r="P249" s="867">
        <f>[4]DAI!P185+[4]NAM!P183+[4]NHAN!P185+[4]LY!P185+[4]DUC!P185+[4]DONG!P185+[4]HPHU!P184+[4]BAC!P184+[4]THANH!P185+[4]MY!P182+[4]HA!P123+[4]PHUC!P181+[4]LAM!P182+[4]XUAN!P180+[4]LIEN!P184</f>
        <v>0</v>
      </c>
      <c r="Q249" s="885" t="e">
        <f>[4]DAI!#REF!+[4]NAM!#REF!+[4]NHAN!#REF!+[4]LY!#REF!+[4]DUC!#REF!+[4]DONG!#REF!+[4]HPHU!#REF!+[4]BAC!#REF!+[4]THANH!#REF!+#REF!+[4]MY!#REF!+[4]HA!#REF!+[4]PHUC!#REF!+[4]LAM!#REF!+[4]XUAN!#REF!+[4]LIEN!#REF!</f>
        <v>#REF!</v>
      </c>
      <c r="R249" s="882" t="e">
        <f>[4]DAI!#REF!+[4]NAM!#REF!+[4]NHAN!#REF!+[4]LY!#REF!+[4]DUC!#REF!+[4]DONG!#REF!+[4]HPHU!#REF!+[4]BAC!#REF!+[4]THANH!#REF!+#REF!+[4]MY!#REF!+[4]HA!#REF!+[4]PHUC!#REF!+[4]LAM!#REF!+[4]XUAN!#REF!+[4]LIEN!#REF!</f>
        <v>#REF!</v>
      </c>
      <c r="S249" s="885" t="e">
        <f>[4]DAI!#REF!+[4]NAM!#REF!+[4]NHAN!#REF!+[4]LY!#REF!+[4]DUC!#REF!+[4]DONG!#REF!+[4]HPHU!#REF!+[4]BAC!#REF!+[4]THANH!#REF!+#REF!+[4]MY!#REF!+[4]HA!#REF!+[4]PHUC!#REF!+[4]LAM!#REF!+[4]XUAN!#REF!+[4]LIEN!#REF!</f>
        <v>#REF!</v>
      </c>
      <c r="T249" s="885" t="e">
        <f>[4]DAI!#REF!+[4]NAM!#REF!+[4]NHAN!#REF!+[4]LY!#REF!+[4]DUC!#REF!+[4]DONG!#REF!+[4]HPHU!#REF!+[4]BAC!#REF!+[4]THANH!#REF!+#REF!+[4]MY!#REF!+[4]HA!#REF!+[4]PHUC!#REF!+[4]LAM!#REF!+[4]XUAN!#REF!+[4]LIEN!#REF!</f>
        <v>#REF!</v>
      </c>
      <c r="U249" s="885" t="e">
        <f>[4]DAI!#REF!+[4]NAM!#REF!+[4]NHAN!#REF!+[4]LY!#REF!+[4]DUC!#REF!+[4]DONG!#REF!+[4]HPHU!#REF!+[4]BAC!#REF!+[4]THANH!#REF!+#REF!+[4]MY!#REF!+[4]HA!#REF!+[4]PHUC!#REF!+[4]LAM!#REF!+[4]XUAN!#REF!+[4]LIEN!#REF!</f>
        <v>#REF!</v>
      </c>
      <c r="V249" s="885" t="e">
        <f>[4]DAI!#REF!+[4]NAM!#REF!+[4]NHAN!#REF!+[4]LY!#REF!+[4]DUC!#REF!+[4]DONG!#REF!+[4]HPHU!#REF!+[4]BAC!#REF!+[4]THANH!#REF!+#REF!+[4]MY!#REF!+[4]HA!#REF!+[4]PHUC!#REF!+[4]LAM!#REF!+[4]XUAN!#REF!+[4]LIEN!#REF!</f>
        <v>#REF!</v>
      </c>
      <c r="W249" s="885" t="e">
        <f>[4]DAI!#REF!+[4]NAM!#REF!+[4]NHAN!#REF!+[4]LY!#REF!+[4]DUC!#REF!+[4]DONG!#REF!+[4]HPHU!#REF!+[4]BAC!#REF!+[4]THANH!#REF!+#REF!+[4]MY!#REF!+[4]HA!#REF!+[4]PHUC!#REF!+[4]LAM!#REF!+[4]XUAN!#REF!+[4]LIEN!#REF!</f>
        <v>#REF!</v>
      </c>
      <c r="X249" s="885" t="e">
        <f>[4]DAI!#REF!+[4]NAM!#REF!+[4]NHAN!#REF!+[4]LY!#REF!+[4]DUC!#REF!+[4]DONG!#REF!+[4]HPHU!#REF!+[4]BAC!#REF!+[4]THANH!#REF!+#REF!+[4]MY!#REF!+[4]HA!#REF!+[4]PHUC!#REF!+[4]LAM!#REF!+[4]XUAN!#REF!+[4]LIEN!#REF!</f>
        <v>#REF!</v>
      </c>
      <c r="Y249" s="885" t="e">
        <f>[4]DAI!#REF!+[4]NAM!#REF!+[4]NHAN!#REF!+[4]LY!#REF!+[4]DUC!#REF!+[4]DONG!#REF!+[4]HPHU!#REF!+[4]BAC!#REF!+[4]THANH!#REF!+#REF!+[4]MY!#REF!+[4]HA!#REF!+[4]PHUC!#REF!+[4]LAM!#REF!+[4]XUAN!#REF!+[4]LIEN!#REF!</f>
        <v>#REF!</v>
      </c>
      <c r="Z249" s="885" t="e">
        <f>[4]DAI!#REF!+[4]NAM!#REF!+[4]NHAN!#REF!+[4]LY!#REF!+[4]DUC!#REF!+[4]DONG!#REF!+[4]HPHU!#REF!+[4]BAC!#REF!+[4]THANH!#REF!+#REF!+[4]MY!#REF!+[4]HA!#REF!+[4]PHUC!#REF!+[4]LAM!#REF!+[4]XUAN!#REF!+[4]LIEN!#REF!</f>
        <v>#REF!</v>
      </c>
      <c r="AA249" s="885" t="e">
        <f>[4]DAI!#REF!+[4]NAM!#REF!+[4]NHAN!#REF!+[4]LY!#REF!+[4]DUC!#REF!+[4]DONG!#REF!+[4]HPHU!#REF!+[4]BAC!#REF!+[4]THANH!#REF!+#REF!+[4]MY!#REF!+[4]HA!#REF!+[4]PHUC!#REF!+[4]LAM!#REF!+[4]XUAN!#REF!+[4]LIEN!#REF!</f>
        <v>#REF!</v>
      </c>
      <c r="AB249" s="885" t="e">
        <f>[4]DAI!#REF!+[4]NAM!#REF!+[4]NHAN!#REF!+[4]LY!#REF!+[4]DUC!#REF!+[4]DONG!#REF!+[4]HPHU!#REF!+[4]BAC!#REF!+[4]THANH!#REF!+#REF!+[4]MY!#REF!+[4]HA!#REF!+[4]PHUC!#REF!+[4]LAM!#REF!+[4]XUAN!#REF!+[4]LIEN!#REF!</f>
        <v>#REF!</v>
      </c>
      <c r="AC249" s="885" t="e">
        <f>[4]DAI!#REF!+[4]NAM!#REF!+[4]NHAN!#REF!+[4]LY!#REF!+[4]DUC!#REF!+[4]DONG!#REF!+[4]HPHU!#REF!+[4]BAC!#REF!+[4]THANH!#REF!+#REF!+[4]MY!#REF!+[4]HA!#REF!+[4]PHUC!#REF!+[4]LAM!#REF!+[4]XUAN!#REF!+[4]LIEN!#REF!</f>
        <v>#REF!</v>
      </c>
      <c r="AD249" s="867">
        <f>[4]DAI!AD185+[4]NAM!AD183+[4]NHAN!AD185+[4]LY!AD185+[4]DUC!AD185+[4]DONG!AD185+[4]HPHU!AD184+[4]BAC!AD184+[4]THANH!AD185+[4]MY!AD182+[4]HA!AD123+[4]PHUC!AD181+[4]LAM!AD182+[4]XUAN!AD180+[4]LIEN!AD184</f>
        <v>0</v>
      </c>
      <c r="AE249" s="885" t="e">
        <f>[4]DAI!#REF!+[4]NAM!#REF!+[4]NHAN!#REF!+[4]LY!#REF!+[4]DUC!#REF!+[4]DONG!#REF!+[4]HPHU!#REF!+[4]BAC!#REF!+[4]THANH!#REF!+#REF!+[4]MY!#REF!+[4]HA!#REF!+[4]PHUC!#REF!+[4]LAM!#REF!+[4]XUAN!#REF!+[4]LIEN!#REF!</f>
        <v>#REF!</v>
      </c>
      <c r="AF249" s="885" t="e">
        <f>[4]DAI!#REF!+[4]NAM!#REF!+[4]NHAN!#REF!+[4]LY!#REF!+[4]DUC!#REF!+[4]DONG!#REF!+[4]HPHU!#REF!+[4]BAC!#REF!+[4]THANH!#REF!+#REF!+[4]MY!#REF!+[4]HA!#REF!+[4]PHUC!#REF!+[4]LAM!#REF!+[4]XUAN!#REF!+[4]LIEN!#REF!</f>
        <v>#REF!</v>
      </c>
      <c r="AG249" s="885" t="e">
        <f>[4]DAI!#REF!+[4]NAM!#REF!+[4]NHAN!#REF!+[4]LY!#REF!+[4]DUC!#REF!+[4]DONG!#REF!+[4]HPHU!#REF!+[4]BAC!#REF!+[4]THANH!#REF!+#REF!+[4]MY!#REF!+[4]HA!#REF!+[4]PHUC!#REF!+[4]LAM!#REF!+[4]XUAN!#REF!+[4]LIEN!#REF!</f>
        <v>#REF!</v>
      </c>
      <c r="AH249" s="885" t="e">
        <f>[4]DAI!#REF!+[4]NAM!#REF!+[4]NHAN!#REF!+[4]LY!#REF!+[4]DUC!#REF!+[4]DONG!#REF!+[4]HPHU!#REF!+[4]BAC!#REF!+[4]THANH!#REF!+#REF!+[4]MY!#REF!+[4]HA!#REF!+[4]PHUC!#REF!+[4]LAM!#REF!+[4]XUAN!#REF!+[4]LIEN!#REF!</f>
        <v>#REF!</v>
      </c>
      <c r="AI249" s="885" t="e">
        <f>[4]DAI!#REF!+[4]NAM!#REF!+[4]NHAN!#REF!+[4]LY!#REF!+[4]DUC!#REF!+[4]DONG!#REF!+[4]HPHU!#REF!+[4]BAC!#REF!+[4]THANH!#REF!+#REF!+[4]MY!#REF!+[4]HA!#REF!+[4]PHUC!#REF!+[4]LAM!#REF!+[4]XUAN!#REF!+[4]LIEN!#REF!</f>
        <v>#REF!</v>
      </c>
      <c r="AJ249" s="885" t="e">
        <f>[4]DAI!#REF!+[4]NAM!#REF!+[4]NHAN!#REF!+[4]LY!#REF!+[4]DUC!#REF!+[4]DONG!#REF!+[4]HPHU!#REF!+[4]BAC!#REF!+[4]THANH!#REF!+#REF!+[4]MY!#REF!+[4]HA!#REF!+[4]PHUC!#REF!+[4]LAM!#REF!+[4]XUAN!#REF!+[4]LIEN!#REF!</f>
        <v>#REF!</v>
      </c>
      <c r="AK249" s="867">
        <f>[4]DAI!AK185+[4]NAM!AK183+[4]NHAN!AK185+[4]LY!AK185+[4]DUC!AK185+[4]DONG!AK185+[4]HPHU!AK184+[4]BAC!AK184+[4]THANH!AK185+[4]MY!AK182+[4]HA!AK123+[4]PHUC!AK181+[4]LAM!AK182+[4]XUAN!AK180+[4]LIEN!AK184</f>
        <v>0</v>
      </c>
      <c r="AL249" s="885" t="e">
        <f>[4]DAI!#REF!+[4]NAM!#REF!+[4]NHAN!#REF!+[4]LY!#REF!+[4]DUC!#REF!+[4]DONG!#REF!+[4]HPHU!#REF!+[4]BAC!#REF!+[4]THANH!#REF!+#REF!+[4]MY!#REF!+[4]HA!#REF!+[4]PHUC!#REF!+[4]LAM!#REF!+[4]XUAN!#REF!+[4]LIEN!#REF!</f>
        <v>#REF!</v>
      </c>
      <c r="AM249" s="885" t="e">
        <f>[4]DAI!#REF!+[4]NAM!#REF!+[4]NHAN!#REF!+[4]LY!#REF!+[4]DUC!#REF!+[4]DONG!#REF!+[4]HPHU!#REF!+[4]BAC!#REF!+[4]THANH!#REF!+#REF!+[4]MY!#REF!+[4]HA!#REF!+[4]PHUC!#REF!+[4]LAM!#REF!+[4]XUAN!#REF!+[4]LIEN!#REF!</f>
        <v>#REF!</v>
      </c>
      <c r="AN249" s="867">
        <f>[4]DAI!AN185+[4]NAM!AN183+[4]NHAN!AN185+[4]LY!AN185+[4]DUC!AN185+[4]DONG!AN185+[4]HPHU!AN184+[4]BAC!AN184+[4]THANH!AN185+[4]MY!AN182+[4]HA!AN123+[4]PHUC!AN181+[4]LAM!AN182+[4]XUAN!AN180+[4]LIEN!AN184</f>
        <v>0</v>
      </c>
      <c r="AO249" s="885" t="e">
        <f>[4]DAI!#REF!+[4]NAM!#REF!+[4]NHAN!#REF!+[4]LY!#REF!+[4]DUC!#REF!+[4]DONG!#REF!+[4]HPHU!#REF!+[4]BAC!#REF!+[4]THANH!#REF!+#REF!+[4]MY!#REF!+[4]HA!#REF!+[4]PHUC!#REF!+[4]LAM!#REF!+[4]XUAN!#REF!+[4]LIEN!#REF!</f>
        <v>#REF!</v>
      </c>
      <c r="AP249" s="885" t="e">
        <f>[4]DAI!#REF!+[4]NAM!#REF!+[4]NHAN!#REF!+[4]LY!#REF!+[4]DUC!#REF!+[4]DONG!#REF!+[4]HPHU!#REF!+[4]BAC!#REF!+[4]THANH!#REF!+#REF!+[4]MY!#REF!+[4]HA!#REF!+[4]PHUC!#REF!+[4]LAM!#REF!+[4]XUAN!#REF!+[4]LIEN!#REF!</f>
        <v>#REF!</v>
      </c>
      <c r="AQ249" s="885" t="e">
        <f>[4]DAI!#REF!+[4]NAM!#REF!+[4]NHAN!#REF!+[4]LY!#REF!+[4]DUC!#REF!+[4]DONG!#REF!+[4]HPHU!#REF!+[4]BAC!#REF!+[4]THANH!#REF!+#REF!+[4]MY!#REF!+[4]HA!#REF!+[4]PHUC!#REF!+[4]LAM!#REF!+[4]XUAN!#REF!+[4]LIEN!#REF!</f>
        <v>#REF!</v>
      </c>
      <c r="AR249" s="867">
        <f>[4]DAI!AR247+[4]NAM!AR247+[4]NHAN!AR247+[4]LY!AR247+[4]DUC!AR247+[4]DONG!AR247+[4]HPHU!AR247+[4]BAC!AR247+[4]THANH!AR247+[4]MY!AR247+[4]HA!AR247+[4]PHUC!AR247+[4]LAM!AR247+[4]XUAN!AR247+[4]LIEN!AR247+[4]HUNG!AR247+[4]CNAM!AR247+[4]TAY!AR247+[4]HOA!AR247+[4]VAN!AR247+[4]PDINH!AR247+[4]SLOC!AR247+[4]TRUNG!AR247+[4]TAN!AR247+[4]THUONG!AR247+[4]HLAO!AR247+[4]PNHA!AR247+[4]VTRUNG!AR247</f>
        <v>0</v>
      </c>
      <c r="AS249" s="867">
        <f>[4]DAI!AS185+[4]NAM!AS183+[4]NHAN!AS185+[4]LY!AS185+[4]DUC!AS185+[4]DONG!AS185+[4]HPHU!AS184+[4]BAC!AS184+[4]THANH!AS185+[4]MY!AS182+[4]HA!AS123+[4]PHUC!AS181+[4]LAM!AS182+[4]XUAN!AS180+[4]LIEN!AS184</f>
        <v>0</v>
      </c>
      <c r="AT249" s="867"/>
      <c r="AU249" s="867">
        <f>[4]DAI!AU185+[4]NAM!AU183+[4]NHAN!AU185+[4]LY!AU185+[4]DUC!AU185+[4]DONG!AU185+[4]HPHU!AU184+[4]BAC!AU184+[4]THANH!AU185+[4]MY!AU182+[4]HA!AU123+[4]PHUC!AU181+[4]LAM!AU182+[4]XUAN!AU180+[4]LIEN!AU184</f>
        <v>0</v>
      </c>
      <c r="AV249" s="838">
        <f>[4]DAI!AV247+[4]NAM!AV247+[4]NHAN!AV247+[4]LY!AV247+[4]DUC!AV247+[4]DONG!AV247+[4]HPHU!AV247+[4]BAC!AV247+[4]THANH!AV247+[4]MY!AV247+[4]HA!AV247+[4]PHUC!AV247+[4]LAM!AV247+[4]XUAN!AV247+[4]LIEN!AV247+[4]HUNG!AV247+[4]CNAM!AV247+[4]TAY!AV247+[4]HOA!AV247+[4]VAN!AV247+[4]PDINH!AV247+[4]SLOC!AV247+[4]TRUNG!AV247+[4]TAN!AV247+[4]THUONG!AV247+[4]HLAO!AV247+[4]PNHA!AV247+[4]VTRUNG!AV247</f>
        <v>0</v>
      </c>
      <c r="AW249" s="885" t="e">
        <f>[4]DAI!#REF!+[4]NAM!#REF!+[4]NHAN!#REF!+[4]LY!#REF!+[4]DUC!#REF!+[4]DONG!#REF!+[4]HPHU!#REF!+[4]BAC!#REF!+[4]THANH!#REF!+#REF!+[4]MY!#REF!+[4]HA!#REF!+[4]PHUC!#REF!+[4]LAM!#REF!+[4]XUAN!#REF!+[4]LIEN!#REF!</f>
        <v>#REF!</v>
      </c>
      <c r="AX249" s="885" t="e">
        <f>[4]DAI!#REF!+[4]NAM!#REF!+[4]NHAN!#REF!+[4]LY!#REF!+[4]DUC!#REF!+[4]DONG!#REF!+[4]HPHU!#REF!+[4]BAC!#REF!+[4]THANH!#REF!+#REF!+[4]MY!#REF!+[4]HA!#REF!+[4]PHUC!#REF!+[4]LAM!#REF!+[4]XUAN!#REF!+[4]LIEN!#REF!</f>
        <v>#REF!</v>
      </c>
      <c r="AY249" s="885" t="e">
        <f>[4]DAI!#REF!+[4]NAM!#REF!+[4]NHAN!#REF!+[4]LY!#REF!+[4]DUC!#REF!+[4]DONG!#REF!+[4]HPHU!#REF!+[4]BAC!#REF!+[4]THANH!#REF!+#REF!+[4]MY!#REF!+[4]HA!#REF!+[4]PHUC!#REF!+[4]LAM!#REF!+[4]XUAN!#REF!+[4]LIEN!#REF!</f>
        <v>#REF!</v>
      </c>
      <c r="AZ249" s="867">
        <f>[4]DAI!AZ185+[4]NAM!AZ183+[4]NHAN!AZ185+[4]LY!AZ185+[4]DUC!AZ185+[4]DONG!AZ185+[4]HPHU!AZ184+[4]BAC!AZ184+[4]THANH!AZ185+[4]MY!AZ182+[4]HA!AZ123+[4]PHUC!AZ181+[4]LAM!AZ182+[4]XUAN!AZ180+[4]LIEN!AZ184</f>
        <v>0</v>
      </c>
      <c r="BA249" s="885" t="e">
        <f>[4]DAI!#REF!+[4]NAM!#REF!+[4]NHAN!#REF!+[4]LY!#REF!+[4]DUC!#REF!+[4]DONG!#REF!+[4]HPHU!#REF!+[4]BAC!#REF!+[4]THANH!#REF!+#REF!+[4]MY!#REF!+[4]HA!#REF!+[4]PHUC!#REF!+[4]LAM!#REF!+[4]XUAN!#REF!+[4]LIEN!#REF!</f>
        <v>#REF!</v>
      </c>
      <c r="BB249" s="885" t="e">
        <f>[4]DAI!#REF!+[4]NAM!#REF!+[4]NHAN!#REF!+[4]LY!#REF!+[4]DUC!#REF!+[4]DONG!#REF!+[4]HPHU!#REF!+[4]BAC!#REF!+[4]THANH!#REF!+#REF!+[4]MY!#REF!+[4]HA!#REF!+[4]PHUC!#REF!+[4]LAM!#REF!+[4]XUAN!#REF!+[4]LIEN!#REF!</f>
        <v>#REF!</v>
      </c>
      <c r="BC249" s="885" t="e">
        <f>[4]DAI!#REF!+[4]NAM!#REF!+[4]NHAN!#REF!+[4]LY!#REF!+[4]DUC!#REF!+[4]DONG!#REF!+[4]HPHU!#REF!+[4]BAC!#REF!+[4]THANH!#REF!+#REF!+[4]MY!#REF!+[4]HA!#REF!+[4]PHUC!#REF!+[4]LAM!#REF!+[4]XUAN!#REF!+[4]LIEN!#REF!</f>
        <v>#REF!</v>
      </c>
      <c r="BD249" s="867">
        <f>[4]DAI!BD185+[4]NAM!BD183+[4]NHAN!BD185+[4]LY!BD185+[4]DUC!BD185+[4]DONG!BD185+[4]HPHU!BD184+[4]BAC!BD184+[4]THANH!BD185+[4]MY!BD182+[4]HA!BD123+[4]PHUC!BD181+[4]LAM!BD182+[4]XUAN!BD180+[4]LIEN!BD184</f>
        <v>0</v>
      </c>
      <c r="BE249" s="885" t="e">
        <f>[4]DAI!#REF!+[4]NAM!#REF!+[4]NHAN!#REF!+[4]LY!#REF!+[4]DUC!#REF!+[4]DONG!#REF!+[4]HPHU!#REF!+[4]BAC!#REF!+[4]THANH!#REF!+#REF!+[4]MY!#REF!+[4]HA!#REF!+[4]PHUC!#REF!+[4]LAM!#REF!+[4]XUAN!#REF!+[4]LIEN!#REF!</f>
        <v>#REF!</v>
      </c>
      <c r="BF249" s="885" t="e">
        <f>[4]DAI!#REF!+[4]NAM!#REF!+[4]NHAN!#REF!+[4]LY!#REF!+[4]DUC!#REF!+[4]DONG!#REF!+[4]HPHU!#REF!+[4]BAC!#REF!+[4]THANH!#REF!+#REF!+[4]MY!#REF!+[4]HA!#REF!+[4]PHUC!#REF!+[4]LAM!#REF!+[4]XUAN!#REF!+[4]LIEN!#REF!</f>
        <v>#REF!</v>
      </c>
      <c r="BG249" s="885" t="e">
        <f>[4]DAI!#REF!+[4]NAM!#REF!+[4]NHAN!#REF!+[4]LY!#REF!+[4]DUC!#REF!+[4]DONG!#REF!+[4]HPHU!#REF!+[4]BAC!#REF!+[4]THANH!#REF!+#REF!+[4]MY!#REF!+[4]HA!#REF!+[4]PHUC!#REF!+[4]LAM!#REF!+[4]XUAN!#REF!+[4]LIEN!#REF!</f>
        <v>#REF!</v>
      </c>
      <c r="BH249" s="885" t="e">
        <f>[4]DAI!#REF!+[4]NAM!#REF!+[4]NHAN!#REF!+[4]LY!#REF!+[4]DUC!#REF!+[4]DONG!#REF!+[4]HPHU!#REF!+[4]BAC!#REF!+[4]THANH!#REF!+#REF!+[4]MY!#REF!+[4]HA!#REF!+[4]PHUC!#REF!+[4]LAM!#REF!+[4]XUAN!#REF!+[4]LIEN!#REF!</f>
        <v>#REF!</v>
      </c>
      <c r="BI249" s="885" t="e">
        <f>[4]DAI!#REF!+[4]NAM!#REF!+[4]NHAN!#REF!+[4]LY!#REF!+[4]DUC!#REF!+[4]DONG!#REF!+[4]HPHU!#REF!+[4]BAC!#REF!+[4]THANH!#REF!+#REF!+[4]MY!#REF!+[4]HA!#REF!+[4]PHUC!#REF!+[4]LAM!#REF!+[4]XUAN!#REF!+[4]LIEN!#REF!</f>
        <v>#REF!</v>
      </c>
      <c r="BJ249" s="885" t="e">
        <f>[4]DAI!#REF!+[4]NAM!#REF!+[4]NHAN!#REF!+[4]LY!#REF!+[4]DUC!#REF!+[4]DONG!#REF!+[4]HPHU!#REF!+[4]BAC!#REF!+[4]THANH!#REF!+#REF!+[4]MY!#REF!+[4]HA!#REF!+[4]PHUC!#REF!+[4]LAM!#REF!+[4]XUAN!#REF!+[4]LIEN!#REF!</f>
        <v>#REF!</v>
      </c>
      <c r="BK249" s="885" t="e">
        <f>[4]DAI!#REF!+[4]NAM!#REF!+[4]NHAN!#REF!+[4]LY!#REF!+[4]DUC!#REF!+[4]DONG!#REF!+[4]HPHU!#REF!+[4]BAC!#REF!+[4]THANH!#REF!+#REF!+[4]MY!#REF!+[4]HA!#REF!+[4]PHUC!#REF!+[4]LAM!#REF!+[4]XUAN!#REF!+[4]LIEN!#REF!</f>
        <v>#REF!</v>
      </c>
      <c r="BL249" s="885" t="e">
        <f>[4]DAI!#REF!+[4]NAM!#REF!+[4]NHAN!#REF!+[4]LY!#REF!+[4]DUC!#REF!+[4]DONG!#REF!+[4]HPHU!#REF!+[4]BAC!#REF!+[4]THANH!#REF!+#REF!+[4]MY!#REF!+[4]HA!#REF!+[4]PHUC!#REF!+[4]LAM!#REF!+[4]XUAN!#REF!+[4]LIEN!#REF!</f>
        <v>#REF!</v>
      </c>
      <c r="BM249" s="826"/>
    </row>
    <row r="250" spans="1:65" ht="24" hidden="1" customHeight="1" x14ac:dyDescent="0.2">
      <c r="A250" s="886" t="s">
        <v>2494</v>
      </c>
      <c r="B250" s="886" t="s">
        <v>2495</v>
      </c>
      <c r="C250" s="887" t="s">
        <v>2496</v>
      </c>
      <c r="D250" s="885" t="e">
        <f>[4]DAI!#REF!+[4]NAM!#REF!+[4]NHAN!#REF!+[4]LY!#REF!+[4]DUC!#REF!+[4]DONG!#REF!+[4]HPHU!#REF!+[4]BAC!#REF!+[4]THANH!#REF!+#REF!+[4]MY!#REF!+[4]HA!#REF!+[4]PHUC!#REF!+[4]LAM!#REF!+[4]XUAN!#REF!+[4]LIEN!#REF!</f>
        <v>#REF!</v>
      </c>
      <c r="E250" s="885" t="e">
        <f>[4]DAI!#REF!+[4]NAM!#REF!+[4]NHAN!#REF!+[4]LY!#REF!+[4]DUC!#REF!+[4]DONG!#REF!+[4]HPHU!#REF!+[4]BAC!#REF!+[4]THANH!#REF!+#REF!+[4]MY!#REF!+[4]HA!#REF!+[4]PHUC!#REF!+[4]LAM!#REF!+[4]XUAN!#REF!+[4]LIEN!#REF!</f>
        <v>#REF!</v>
      </c>
      <c r="F250" s="885" t="e">
        <f>[4]DAI!#REF!+[4]NAM!#REF!+[4]NHAN!#REF!+[4]LY!#REF!+[4]DUC!#REF!+[4]DONG!#REF!+[4]HPHU!#REF!+[4]BAC!#REF!+[4]THANH!#REF!+#REF!+[4]MY!#REF!+[4]HA!#REF!+[4]PHUC!#REF!+[4]LAM!#REF!+[4]XUAN!#REF!+[4]LIEN!#REF!</f>
        <v>#REF!</v>
      </c>
      <c r="G250" s="867">
        <f>[4]DAI!G248+[4]NAM!G248+[4]NHAN!G248+[4]LY!G248+[4]DUC!G248+[4]DONG!G248+[4]HPHU!G248+[4]BAC!G248+[4]THANH!G248+[4]MY!G248+[4]HA!G248+[4]PHUC!G248+[4]LAM!G248+[4]XUAN!G248+[4]LIEN!G248+[4]HUNG!G248+[4]CNAM!G248+[4]TAY!G248+[4]HOA!G248+[4]VAN!G248+[4]PDINH!G248+[4]SLOC!G248+[4]TRUNG!G248+[4]TAN!G248+[4]THUONG!G248+[4]HLAO!G248+[4]PNHA!G248+[4]VTRUNG!G248</f>
        <v>0</v>
      </c>
      <c r="H250" s="885" t="e">
        <f>[4]DAI!#REF!+[4]NAM!#REF!+[4]NHAN!#REF!+[4]LY!#REF!+[4]DUC!#REF!+[4]DONG!#REF!+[4]HPHU!#REF!+[4]BAC!#REF!+[4]THANH!#REF!+#REF!+[4]MY!#REF!+[4]HA!#REF!+[4]PHUC!#REF!+[4]LAM!#REF!+[4]XUAN!#REF!+[4]LIEN!#REF!</f>
        <v>#REF!</v>
      </c>
      <c r="I250" s="885" t="e">
        <f>[4]DAI!#REF!+[4]NAM!#REF!+[4]NHAN!#REF!+[4]LY!#REF!+[4]DUC!#REF!+[4]DONG!#REF!+[4]HPHU!#REF!+[4]BAC!#REF!+[4]THANH!#REF!+#REF!+[4]MY!#REF!+[4]HA!#REF!+[4]PHUC!#REF!+[4]LAM!#REF!+[4]XUAN!#REF!+[4]LIEN!#REF!</f>
        <v>#REF!</v>
      </c>
      <c r="J250" s="867">
        <f>[4]DAI!J248+[4]NAM!J248+[4]NHAN!J248+[4]LY!J248+[4]DUC!J248+[4]DONG!J248+[4]HPHU!J248+[4]BAC!J248+[4]THANH!J248+[4]MY!J248+[4]HA!J248+[4]PHUC!J248+[4]LAM!J248+[4]XUAN!J248+[4]LIEN!J248+[4]HUNG!J248+[4]CNAM!J248+[4]TAY!J248+[4]HOA!J248+[4]VAN!J248+[4]PDINH!J248+[4]SLOC!J248+[4]TRUNG!J248+[4]TAN!J248+[4]THUONG!J248+[4]HLAO!J248+[4]PNHA!J248+[4]VTRUNG!J248</f>
        <v>0</v>
      </c>
      <c r="K250" s="885" t="e">
        <f>[4]DAI!#REF!+[4]NAM!#REF!+[4]NHAN!#REF!+[4]LY!#REF!+[4]DUC!#REF!+[4]DONG!#REF!+[4]HPHU!#REF!+[4]BAC!#REF!+[4]THANH!#REF!+#REF!+[4]MY!#REF!+[4]HA!#REF!+[4]PHUC!#REF!+[4]LAM!#REF!+[4]XUAN!#REF!+[4]LIEN!#REF!</f>
        <v>#REF!</v>
      </c>
      <c r="L250" s="885" t="e">
        <f>[4]DAI!#REF!+[4]NAM!#REF!+[4]NHAN!#REF!+[4]LY!#REF!+[4]DUC!#REF!+[4]DONG!#REF!+[4]HPHU!#REF!+[4]BAC!#REF!+[4]THANH!#REF!+#REF!+[4]MY!#REF!+[4]HA!#REF!+[4]PHUC!#REF!+[4]LAM!#REF!+[4]XUAN!#REF!+[4]LIEN!#REF!</f>
        <v>#REF!</v>
      </c>
      <c r="M250" s="885" t="e">
        <f>[4]DAI!#REF!+[4]NAM!#REF!+[4]NHAN!#REF!+[4]LY!#REF!+[4]DUC!#REF!+[4]DONG!#REF!+[4]HPHU!#REF!+[4]BAC!#REF!+[4]THANH!#REF!+#REF!+[4]MY!#REF!+[4]HA!#REF!+[4]PHUC!#REF!+[4]LAM!#REF!+[4]XUAN!#REF!+[4]LIEN!#REF!</f>
        <v>#REF!</v>
      </c>
      <c r="N250" s="867">
        <f>[4]DAI!N248+[4]NAM!N248+[4]NHAN!N248+[4]LY!N248+[4]DUC!N248+[4]DONG!N248+[4]HPHU!N248+[4]BAC!N248+[4]THANH!N248+[4]MY!N248+[4]HA!N248+[4]PHUC!N248+[4]LAM!N248+[4]XUAN!N248+[4]LIEN!N248+[4]HUNG!N248+[4]CNAM!N248+[4]TAY!N248+[4]HOA!N248+[4]VAN!N248+[4]PDINH!N248+[4]SLOC!N248+[4]TRUNG!N248+[4]TAN!N248+[4]THUONG!N248+[4]HLAO!N248+[4]PNHA!N248+[4]VTRUNG!N248</f>
        <v>0</v>
      </c>
      <c r="O250" s="867">
        <f>[4]DAI!O248+[4]NAM!O248+[4]NHAN!O248+[4]LY!O248+[4]DUC!O248+[4]DONG!O248+[4]HPHU!O248+[4]BAC!O248+[4]THANH!O248+[4]MY!O248+[4]HA!O248+[4]PHUC!O248+[4]LAM!O248+[4]XUAN!O248+[4]LIEN!O248+[4]HUNG!O248+[4]CNAM!O248+[4]TAY!O248+[4]HOA!O248+[4]VAN!O248+[4]PDINH!O248+[4]SLOC!O248+[4]TRUNG!O248+[4]TAN!O248+[4]THUONG!O248+[4]HLAO!O248+[4]PNHA!O248+[4]VTRUNG!O248</f>
        <v>0</v>
      </c>
      <c r="P250" s="867">
        <f>[4]DAI!P186+[4]NAM!P184+[4]NHAN!P186+[4]LY!P186+[4]DUC!P186+[4]DONG!P186+[4]HPHU!P185+[4]BAC!P185+[4]THANH!P186+[4]MY!P183+[4]HA!P124+[4]PHUC!P182+[4]LAM!P183+[4]XUAN!P181+[4]LIEN!P185</f>
        <v>0</v>
      </c>
      <c r="Q250" s="885" t="e">
        <f>[4]DAI!#REF!+[4]NAM!#REF!+[4]NHAN!#REF!+[4]LY!#REF!+[4]DUC!#REF!+[4]DONG!#REF!+[4]HPHU!#REF!+[4]BAC!#REF!+[4]THANH!#REF!+#REF!+[4]MY!#REF!+[4]HA!#REF!+[4]PHUC!#REF!+[4]LAM!#REF!+[4]XUAN!#REF!+[4]LIEN!#REF!</f>
        <v>#REF!</v>
      </c>
      <c r="R250" s="882" t="e">
        <f>[4]DAI!#REF!+[4]NAM!#REF!+[4]NHAN!#REF!+[4]LY!#REF!+[4]DUC!#REF!+[4]DONG!#REF!+[4]HPHU!#REF!+[4]BAC!#REF!+[4]THANH!#REF!+#REF!+[4]MY!#REF!+[4]HA!#REF!+[4]PHUC!#REF!+[4]LAM!#REF!+[4]XUAN!#REF!+[4]LIEN!#REF!</f>
        <v>#REF!</v>
      </c>
      <c r="S250" s="885" t="e">
        <f>[4]DAI!#REF!+[4]NAM!#REF!+[4]NHAN!#REF!+[4]LY!#REF!+[4]DUC!#REF!+[4]DONG!#REF!+[4]HPHU!#REF!+[4]BAC!#REF!+[4]THANH!#REF!+#REF!+[4]MY!#REF!+[4]HA!#REF!+[4]PHUC!#REF!+[4]LAM!#REF!+[4]XUAN!#REF!+[4]LIEN!#REF!</f>
        <v>#REF!</v>
      </c>
      <c r="T250" s="885" t="e">
        <f>[4]DAI!#REF!+[4]NAM!#REF!+[4]NHAN!#REF!+[4]LY!#REF!+[4]DUC!#REF!+[4]DONG!#REF!+[4]HPHU!#REF!+[4]BAC!#REF!+[4]THANH!#REF!+#REF!+[4]MY!#REF!+[4]HA!#REF!+[4]PHUC!#REF!+[4]LAM!#REF!+[4]XUAN!#REF!+[4]LIEN!#REF!</f>
        <v>#REF!</v>
      </c>
      <c r="U250" s="885" t="e">
        <f>[4]DAI!#REF!+[4]NAM!#REF!+[4]NHAN!#REF!+[4]LY!#REF!+[4]DUC!#REF!+[4]DONG!#REF!+[4]HPHU!#REF!+[4]BAC!#REF!+[4]THANH!#REF!+#REF!+[4]MY!#REF!+[4]HA!#REF!+[4]PHUC!#REF!+[4]LAM!#REF!+[4]XUAN!#REF!+[4]LIEN!#REF!</f>
        <v>#REF!</v>
      </c>
      <c r="V250" s="885" t="e">
        <f>[4]DAI!#REF!+[4]NAM!#REF!+[4]NHAN!#REF!+[4]LY!#REF!+[4]DUC!#REF!+[4]DONG!#REF!+[4]HPHU!#REF!+[4]BAC!#REF!+[4]THANH!#REF!+#REF!+[4]MY!#REF!+[4]HA!#REF!+[4]PHUC!#REF!+[4]LAM!#REF!+[4]XUAN!#REF!+[4]LIEN!#REF!</f>
        <v>#REF!</v>
      </c>
      <c r="W250" s="885" t="e">
        <f>[4]DAI!#REF!+[4]NAM!#REF!+[4]NHAN!#REF!+[4]LY!#REF!+[4]DUC!#REF!+[4]DONG!#REF!+[4]HPHU!#REF!+[4]BAC!#REF!+[4]THANH!#REF!+#REF!+[4]MY!#REF!+[4]HA!#REF!+[4]PHUC!#REF!+[4]LAM!#REF!+[4]XUAN!#REF!+[4]LIEN!#REF!</f>
        <v>#REF!</v>
      </c>
      <c r="X250" s="885" t="e">
        <f>[4]DAI!#REF!+[4]NAM!#REF!+[4]NHAN!#REF!+[4]LY!#REF!+[4]DUC!#REF!+[4]DONG!#REF!+[4]HPHU!#REF!+[4]BAC!#REF!+[4]THANH!#REF!+#REF!+[4]MY!#REF!+[4]HA!#REF!+[4]PHUC!#REF!+[4]LAM!#REF!+[4]XUAN!#REF!+[4]LIEN!#REF!</f>
        <v>#REF!</v>
      </c>
      <c r="Y250" s="885" t="e">
        <f>[4]DAI!#REF!+[4]NAM!#REF!+[4]NHAN!#REF!+[4]LY!#REF!+[4]DUC!#REF!+[4]DONG!#REF!+[4]HPHU!#REF!+[4]BAC!#REF!+[4]THANH!#REF!+#REF!+[4]MY!#REF!+[4]HA!#REF!+[4]PHUC!#REF!+[4]LAM!#REF!+[4]XUAN!#REF!+[4]LIEN!#REF!</f>
        <v>#REF!</v>
      </c>
      <c r="Z250" s="885" t="e">
        <f>[4]DAI!#REF!+[4]NAM!#REF!+[4]NHAN!#REF!+[4]LY!#REF!+[4]DUC!#REF!+[4]DONG!#REF!+[4]HPHU!#REF!+[4]BAC!#REF!+[4]THANH!#REF!+#REF!+[4]MY!#REF!+[4]HA!#REF!+[4]PHUC!#REF!+[4]LAM!#REF!+[4]XUAN!#REF!+[4]LIEN!#REF!</f>
        <v>#REF!</v>
      </c>
      <c r="AA250" s="885" t="e">
        <f>[4]DAI!#REF!+[4]NAM!#REF!+[4]NHAN!#REF!+[4]LY!#REF!+[4]DUC!#REF!+[4]DONG!#REF!+[4]HPHU!#REF!+[4]BAC!#REF!+[4]THANH!#REF!+#REF!+[4]MY!#REF!+[4]HA!#REF!+[4]PHUC!#REF!+[4]LAM!#REF!+[4]XUAN!#REF!+[4]LIEN!#REF!</f>
        <v>#REF!</v>
      </c>
      <c r="AB250" s="885" t="e">
        <f>[4]DAI!#REF!+[4]NAM!#REF!+[4]NHAN!#REF!+[4]LY!#REF!+[4]DUC!#REF!+[4]DONG!#REF!+[4]HPHU!#REF!+[4]BAC!#REF!+[4]THANH!#REF!+#REF!+[4]MY!#REF!+[4]HA!#REF!+[4]PHUC!#REF!+[4]LAM!#REF!+[4]XUAN!#REF!+[4]LIEN!#REF!</f>
        <v>#REF!</v>
      </c>
      <c r="AC250" s="885" t="e">
        <f>[4]DAI!#REF!+[4]NAM!#REF!+[4]NHAN!#REF!+[4]LY!#REF!+[4]DUC!#REF!+[4]DONG!#REF!+[4]HPHU!#REF!+[4]BAC!#REF!+[4]THANH!#REF!+#REF!+[4]MY!#REF!+[4]HA!#REF!+[4]PHUC!#REF!+[4]LAM!#REF!+[4]XUAN!#REF!+[4]LIEN!#REF!</f>
        <v>#REF!</v>
      </c>
      <c r="AD250" s="867">
        <f>[4]DAI!AD186+[4]NAM!AD184+[4]NHAN!AD186+[4]LY!AD186+[4]DUC!AD186+[4]DONG!AD186+[4]HPHU!AD185+[4]BAC!AD185+[4]THANH!AD186+[4]MY!AD183+[4]HA!AD124+[4]PHUC!AD182+[4]LAM!AD183+[4]XUAN!AD181+[4]LIEN!AD185</f>
        <v>0</v>
      </c>
      <c r="AE250" s="885" t="e">
        <f>[4]DAI!#REF!+[4]NAM!#REF!+[4]NHAN!#REF!+[4]LY!#REF!+[4]DUC!#REF!+[4]DONG!#REF!+[4]HPHU!#REF!+[4]BAC!#REF!+[4]THANH!#REF!+#REF!+[4]MY!#REF!+[4]HA!#REF!+[4]PHUC!#REF!+[4]LAM!#REF!+[4]XUAN!#REF!+[4]LIEN!#REF!</f>
        <v>#REF!</v>
      </c>
      <c r="AF250" s="885" t="e">
        <f>[4]DAI!#REF!+[4]NAM!#REF!+[4]NHAN!#REF!+[4]LY!#REF!+[4]DUC!#REF!+[4]DONG!#REF!+[4]HPHU!#REF!+[4]BAC!#REF!+[4]THANH!#REF!+#REF!+[4]MY!#REF!+[4]HA!#REF!+[4]PHUC!#REF!+[4]LAM!#REF!+[4]XUAN!#REF!+[4]LIEN!#REF!</f>
        <v>#REF!</v>
      </c>
      <c r="AG250" s="885" t="e">
        <f>[4]DAI!#REF!+[4]NAM!#REF!+[4]NHAN!#REF!+[4]LY!#REF!+[4]DUC!#REF!+[4]DONG!#REF!+[4]HPHU!#REF!+[4]BAC!#REF!+[4]THANH!#REF!+#REF!+[4]MY!#REF!+[4]HA!#REF!+[4]PHUC!#REF!+[4]LAM!#REF!+[4]XUAN!#REF!+[4]LIEN!#REF!</f>
        <v>#REF!</v>
      </c>
      <c r="AH250" s="885" t="e">
        <f>[4]DAI!#REF!+[4]NAM!#REF!+[4]NHAN!#REF!+[4]LY!#REF!+[4]DUC!#REF!+[4]DONG!#REF!+[4]HPHU!#REF!+[4]BAC!#REF!+[4]THANH!#REF!+#REF!+[4]MY!#REF!+[4]HA!#REF!+[4]PHUC!#REF!+[4]LAM!#REF!+[4]XUAN!#REF!+[4]LIEN!#REF!</f>
        <v>#REF!</v>
      </c>
      <c r="AI250" s="885" t="e">
        <f>[4]DAI!#REF!+[4]NAM!#REF!+[4]NHAN!#REF!+[4]LY!#REF!+[4]DUC!#REF!+[4]DONG!#REF!+[4]HPHU!#REF!+[4]BAC!#REF!+[4]THANH!#REF!+#REF!+[4]MY!#REF!+[4]HA!#REF!+[4]PHUC!#REF!+[4]LAM!#REF!+[4]XUAN!#REF!+[4]LIEN!#REF!</f>
        <v>#REF!</v>
      </c>
      <c r="AJ250" s="885" t="e">
        <f>[4]DAI!#REF!+[4]NAM!#REF!+[4]NHAN!#REF!+[4]LY!#REF!+[4]DUC!#REF!+[4]DONG!#REF!+[4]HPHU!#REF!+[4]BAC!#REF!+[4]THANH!#REF!+#REF!+[4]MY!#REF!+[4]HA!#REF!+[4]PHUC!#REF!+[4]LAM!#REF!+[4]XUAN!#REF!+[4]LIEN!#REF!</f>
        <v>#REF!</v>
      </c>
      <c r="AK250" s="867">
        <f>[4]DAI!AK186+[4]NAM!AK184+[4]NHAN!AK186+[4]LY!AK186+[4]DUC!AK186+[4]DONG!AK186+[4]HPHU!AK185+[4]BAC!AK185+[4]THANH!AK186+[4]MY!AK183+[4]HA!AK124+[4]PHUC!AK182+[4]LAM!AK183+[4]XUAN!AK181+[4]LIEN!AK185</f>
        <v>0</v>
      </c>
      <c r="AL250" s="885" t="e">
        <f>[4]DAI!#REF!+[4]NAM!#REF!+[4]NHAN!#REF!+[4]LY!#REF!+[4]DUC!#REF!+[4]DONG!#REF!+[4]HPHU!#REF!+[4]BAC!#REF!+[4]THANH!#REF!+#REF!+[4]MY!#REF!+[4]HA!#REF!+[4]PHUC!#REF!+[4]LAM!#REF!+[4]XUAN!#REF!+[4]LIEN!#REF!</f>
        <v>#REF!</v>
      </c>
      <c r="AM250" s="885" t="e">
        <f>[4]DAI!#REF!+[4]NAM!#REF!+[4]NHAN!#REF!+[4]LY!#REF!+[4]DUC!#REF!+[4]DONG!#REF!+[4]HPHU!#REF!+[4]BAC!#REF!+[4]THANH!#REF!+#REF!+[4]MY!#REF!+[4]HA!#REF!+[4]PHUC!#REF!+[4]LAM!#REF!+[4]XUAN!#REF!+[4]LIEN!#REF!</f>
        <v>#REF!</v>
      </c>
      <c r="AN250" s="867">
        <f>[4]DAI!AN186+[4]NAM!AN184+[4]NHAN!AN186+[4]LY!AN186+[4]DUC!AN186+[4]DONG!AN186+[4]HPHU!AN185+[4]BAC!AN185+[4]THANH!AN186+[4]MY!AN183+[4]HA!AN124+[4]PHUC!AN182+[4]LAM!AN183+[4]XUAN!AN181+[4]LIEN!AN185</f>
        <v>0</v>
      </c>
      <c r="AO250" s="885" t="e">
        <f>[4]DAI!#REF!+[4]NAM!#REF!+[4]NHAN!#REF!+[4]LY!#REF!+[4]DUC!#REF!+[4]DONG!#REF!+[4]HPHU!#REF!+[4]BAC!#REF!+[4]THANH!#REF!+#REF!+[4]MY!#REF!+[4]HA!#REF!+[4]PHUC!#REF!+[4]LAM!#REF!+[4]XUAN!#REF!+[4]LIEN!#REF!</f>
        <v>#REF!</v>
      </c>
      <c r="AP250" s="885" t="e">
        <f>[4]DAI!#REF!+[4]NAM!#REF!+[4]NHAN!#REF!+[4]LY!#REF!+[4]DUC!#REF!+[4]DONG!#REF!+[4]HPHU!#REF!+[4]BAC!#REF!+[4]THANH!#REF!+#REF!+[4]MY!#REF!+[4]HA!#REF!+[4]PHUC!#REF!+[4]LAM!#REF!+[4]XUAN!#REF!+[4]LIEN!#REF!</f>
        <v>#REF!</v>
      </c>
      <c r="AQ250" s="885" t="e">
        <f>[4]DAI!#REF!+[4]NAM!#REF!+[4]NHAN!#REF!+[4]LY!#REF!+[4]DUC!#REF!+[4]DONG!#REF!+[4]HPHU!#REF!+[4]BAC!#REF!+[4]THANH!#REF!+#REF!+[4]MY!#REF!+[4]HA!#REF!+[4]PHUC!#REF!+[4]LAM!#REF!+[4]XUAN!#REF!+[4]LIEN!#REF!</f>
        <v>#REF!</v>
      </c>
      <c r="AR250" s="867">
        <f>[4]DAI!AR248+[4]NAM!AR248+[4]NHAN!AR248+[4]LY!AR248+[4]DUC!AR248+[4]DONG!AR248+[4]HPHU!AR248+[4]BAC!AR248+[4]THANH!AR248+[4]MY!AR248+[4]HA!AR248+[4]PHUC!AR248+[4]LAM!AR248+[4]XUAN!AR248+[4]LIEN!AR248+[4]HUNG!AR248+[4]CNAM!AR248+[4]TAY!AR248+[4]HOA!AR248+[4]VAN!AR248+[4]PDINH!AR248+[4]SLOC!AR248+[4]TRUNG!AR248+[4]TAN!AR248+[4]THUONG!AR248+[4]HLAO!AR248+[4]PNHA!AR248+[4]VTRUNG!AR248</f>
        <v>0</v>
      </c>
      <c r="AS250" s="867">
        <f>[4]DAI!AS186+[4]NAM!AS184+[4]NHAN!AS186+[4]LY!AS186+[4]DUC!AS186+[4]DONG!AS186+[4]HPHU!AS185+[4]BAC!AS185+[4]THANH!AS186+[4]MY!AS183+[4]HA!AS124+[4]PHUC!AS182+[4]LAM!AS183+[4]XUAN!AS181+[4]LIEN!AS185</f>
        <v>0</v>
      </c>
      <c r="AT250" s="867"/>
      <c r="AU250" s="867">
        <f>[4]DAI!AU186+[4]NAM!AU184+[4]NHAN!AU186+[4]LY!AU186+[4]DUC!AU186+[4]DONG!AU186+[4]HPHU!AU185+[4]BAC!AU185+[4]THANH!AU186+[4]MY!AU183+[4]HA!AU124+[4]PHUC!AU182+[4]LAM!AU183+[4]XUAN!AU181+[4]LIEN!AU185</f>
        <v>0</v>
      </c>
      <c r="AV250" s="838">
        <f>[4]DAI!AV248+[4]NAM!AV248+[4]NHAN!AV248+[4]LY!AV248+[4]DUC!AV248+[4]DONG!AV248+[4]HPHU!AV248+[4]BAC!AV248+[4]THANH!AV248+[4]MY!AV248+[4]HA!AV248+[4]PHUC!AV248+[4]LAM!AV248+[4]XUAN!AV248+[4]LIEN!AV248+[4]HUNG!AV248+[4]CNAM!AV248+[4]TAY!AV248+[4]HOA!AV248+[4]VAN!AV248+[4]PDINH!AV248+[4]SLOC!AV248+[4]TRUNG!AV248+[4]TAN!AV248+[4]THUONG!AV248+[4]HLAO!AV248+[4]PNHA!AV248+[4]VTRUNG!AV248</f>
        <v>0</v>
      </c>
      <c r="AW250" s="885" t="e">
        <f>[4]DAI!#REF!+[4]NAM!#REF!+[4]NHAN!#REF!+[4]LY!#REF!+[4]DUC!#REF!+[4]DONG!#REF!+[4]HPHU!#REF!+[4]BAC!#REF!+[4]THANH!#REF!+#REF!+[4]MY!#REF!+[4]HA!#REF!+[4]PHUC!#REF!+[4]LAM!#REF!+[4]XUAN!#REF!+[4]LIEN!#REF!</f>
        <v>#REF!</v>
      </c>
      <c r="AX250" s="885" t="e">
        <f>[4]DAI!#REF!+[4]NAM!#REF!+[4]NHAN!#REF!+[4]LY!#REF!+[4]DUC!#REF!+[4]DONG!#REF!+[4]HPHU!#REF!+[4]BAC!#REF!+[4]THANH!#REF!+#REF!+[4]MY!#REF!+[4]HA!#REF!+[4]PHUC!#REF!+[4]LAM!#REF!+[4]XUAN!#REF!+[4]LIEN!#REF!</f>
        <v>#REF!</v>
      </c>
      <c r="AY250" s="885" t="e">
        <f>[4]DAI!#REF!+[4]NAM!#REF!+[4]NHAN!#REF!+[4]LY!#REF!+[4]DUC!#REF!+[4]DONG!#REF!+[4]HPHU!#REF!+[4]BAC!#REF!+[4]THANH!#REF!+#REF!+[4]MY!#REF!+[4]HA!#REF!+[4]PHUC!#REF!+[4]LAM!#REF!+[4]XUAN!#REF!+[4]LIEN!#REF!</f>
        <v>#REF!</v>
      </c>
      <c r="AZ250" s="867">
        <f>[4]DAI!AZ186+[4]NAM!AZ184+[4]NHAN!AZ186+[4]LY!AZ186+[4]DUC!AZ186+[4]DONG!AZ186+[4]HPHU!AZ185+[4]BAC!AZ185+[4]THANH!AZ186+[4]MY!AZ183+[4]HA!AZ124+[4]PHUC!AZ182+[4]LAM!AZ183+[4]XUAN!AZ181+[4]LIEN!AZ185</f>
        <v>0</v>
      </c>
      <c r="BA250" s="885" t="e">
        <f>[4]DAI!#REF!+[4]NAM!#REF!+[4]NHAN!#REF!+[4]LY!#REF!+[4]DUC!#REF!+[4]DONG!#REF!+[4]HPHU!#REF!+[4]BAC!#REF!+[4]THANH!#REF!+#REF!+[4]MY!#REF!+[4]HA!#REF!+[4]PHUC!#REF!+[4]LAM!#REF!+[4]XUAN!#REF!+[4]LIEN!#REF!</f>
        <v>#REF!</v>
      </c>
      <c r="BB250" s="885" t="e">
        <f>[4]DAI!#REF!+[4]NAM!#REF!+[4]NHAN!#REF!+[4]LY!#REF!+[4]DUC!#REF!+[4]DONG!#REF!+[4]HPHU!#REF!+[4]BAC!#REF!+[4]THANH!#REF!+#REF!+[4]MY!#REF!+[4]HA!#REF!+[4]PHUC!#REF!+[4]LAM!#REF!+[4]XUAN!#REF!+[4]LIEN!#REF!</f>
        <v>#REF!</v>
      </c>
      <c r="BC250" s="885" t="e">
        <f>[4]DAI!#REF!+[4]NAM!#REF!+[4]NHAN!#REF!+[4]LY!#REF!+[4]DUC!#REF!+[4]DONG!#REF!+[4]HPHU!#REF!+[4]BAC!#REF!+[4]THANH!#REF!+#REF!+[4]MY!#REF!+[4]HA!#REF!+[4]PHUC!#REF!+[4]LAM!#REF!+[4]XUAN!#REF!+[4]LIEN!#REF!</f>
        <v>#REF!</v>
      </c>
      <c r="BD250" s="867">
        <f>[4]DAI!BD186+[4]NAM!BD184+[4]NHAN!BD186+[4]LY!BD186+[4]DUC!BD186+[4]DONG!BD186+[4]HPHU!BD185+[4]BAC!BD185+[4]THANH!BD186+[4]MY!BD183+[4]HA!BD124+[4]PHUC!BD182+[4]LAM!BD183+[4]XUAN!BD181+[4]LIEN!BD185</f>
        <v>0</v>
      </c>
      <c r="BE250" s="885" t="e">
        <f>[4]DAI!#REF!+[4]NAM!#REF!+[4]NHAN!#REF!+[4]LY!#REF!+[4]DUC!#REF!+[4]DONG!#REF!+[4]HPHU!#REF!+[4]BAC!#REF!+[4]THANH!#REF!+#REF!+[4]MY!#REF!+[4]HA!#REF!+[4]PHUC!#REF!+[4]LAM!#REF!+[4]XUAN!#REF!+[4]LIEN!#REF!</f>
        <v>#REF!</v>
      </c>
      <c r="BF250" s="885" t="e">
        <f>[4]DAI!#REF!+[4]NAM!#REF!+[4]NHAN!#REF!+[4]LY!#REF!+[4]DUC!#REF!+[4]DONG!#REF!+[4]HPHU!#REF!+[4]BAC!#REF!+[4]THANH!#REF!+#REF!+[4]MY!#REF!+[4]HA!#REF!+[4]PHUC!#REF!+[4]LAM!#REF!+[4]XUAN!#REF!+[4]LIEN!#REF!</f>
        <v>#REF!</v>
      </c>
      <c r="BG250" s="885" t="e">
        <f>[4]DAI!#REF!+[4]NAM!#REF!+[4]NHAN!#REF!+[4]LY!#REF!+[4]DUC!#REF!+[4]DONG!#REF!+[4]HPHU!#REF!+[4]BAC!#REF!+[4]THANH!#REF!+#REF!+[4]MY!#REF!+[4]HA!#REF!+[4]PHUC!#REF!+[4]LAM!#REF!+[4]XUAN!#REF!+[4]LIEN!#REF!</f>
        <v>#REF!</v>
      </c>
      <c r="BH250" s="885" t="e">
        <f>[4]DAI!#REF!+[4]NAM!#REF!+[4]NHAN!#REF!+[4]LY!#REF!+[4]DUC!#REF!+[4]DONG!#REF!+[4]HPHU!#REF!+[4]BAC!#REF!+[4]THANH!#REF!+#REF!+[4]MY!#REF!+[4]HA!#REF!+[4]PHUC!#REF!+[4]LAM!#REF!+[4]XUAN!#REF!+[4]LIEN!#REF!</f>
        <v>#REF!</v>
      </c>
      <c r="BI250" s="885" t="e">
        <f>[4]DAI!#REF!+[4]NAM!#REF!+[4]NHAN!#REF!+[4]LY!#REF!+[4]DUC!#REF!+[4]DONG!#REF!+[4]HPHU!#REF!+[4]BAC!#REF!+[4]THANH!#REF!+#REF!+[4]MY!#REF!+[4]HA!#REF!+[4]PHUC!#REF!+[4]LAM!#REF!+[4]XUAN!#REF!+[4]LIEN!#REF!</f>
        <v>#REF!</v>
      </c>
      <c r="BJ250" s="885" t="e">
        <f>[4]DAI!#REF!+[4]NAM!#REF!+[4]NHAN!#REF!+[4]LY!#REF!+[4]DUC!#REF!+[4]DONG!#REF!+[4]HPHU!#REF!+[4]BAC!#REF!+[4]THANH!#REF!+#REF!+[4]MY!#REF!+[4]HA!#REF!+[4]PHUC!#REF!+[4]LAM!#REF!+[4]XUAN!#REF!+[4]LIEN!#REF!</f>
        <v>#REF!</v>
      </c>
      <c r="BK250" s="885" t="e">
        <f>[4]DAI!#REF!+[4]NAM!#REF!+[4]NHAN!#REF!+[4]LY!#REF!+[4]DUC!#REF!+[4]DONG!#REF!+[4]HPHU!#REF!+[4]BAC!#REF!+[4]THANH!#REF!+#REF!+[4]MY!#REF!+[4]HA!#REF!+[4]PHUC!#REF!+[4]LAM!#REF!+[4]XUAN!#REF!+[4]LIEN!#REF!</f>
        <v>#REF!</v>
      </c>
      <c r="BL250" s="885" t="e">
        <f>[4]DAI!#REF!+[4]NAM!#REF!+[4]NHAN!#REF!+[4]LY!#REF!+[4]DUC!#REF!+[4]DONG!#REF!+[4]HPHU!#REF!+[4]BAC!#REF!+[4]THANH!#REF!+#REF!+[4]MY!#REF!+[4]HA!#REF!+[4]PHUC!#REF!+[4]LAM!#REF!+[4]XUAN!#REF!+[4]LIEN!#REF!</f>
        <v>#REF!</v>
      </c>
    </row>
    <row r="251" spans="1:65" ht="24" hidden="1" customHeight="1" x14ac:dyDescent="0.2">
      <c r="A251" s="886" t="s">
        <v>2497</v>
      </c>
      <c r="B251" s="886" t="s">
        <v>2498</v>
      </c>
      <c r="C251" s="887" t="s">
        <v>2499</v>
      </c>
      <c r="D251" s="885" t="e">
        <f>[4]DAI!#REF!+[4]NAM!#REF!+[4]NHAN!#REF!+[4]LY!#REF!+[4]DUC!#REF!+[4]DONG!#REF!+[4]HPHU!#REF!+[4]BAC!#REF!+[4]THANH!#REF!+#REF!+[4]MY!#REF!+[4]HA!#REF!+[4]PHUC!#REF!+[4]LAM!#REF!+[4]XUAN!#REF!+[4]LIEN!#REF!</f>
        <v>#REF!</v>
      </c>
      <c r="E251" s="885" t="e">
        <f>[4]DAI!#REF!+[4]NAM!#REF!+[4]NHAN!#REF!+[4]LY!#REF!+[4]DUC!#REF!+[4]DONG!#REF!+[4]HPHU!#REF!+[4]BAC!#REF!+[4]THANH!#REF!+#REF!+[4]MY!#REF!+[4]HA!#REF!+[4]PHUC!#REF!+[4]LAM!#REF!+[4]XUAN!#REF!+[4]LIEN!#REF!</f>
        <v>#REF!</v>
      </c>
      <c r="F251" s="885" t="e">
        <f>[4]DAI!#REF!+[4]NAM!#REF!+[4]NHAN!#REF!+[4]LY!#REF!+[4]DUC!#REF!+[4]DONG!#REF!+[4]HPHU!#REF!+[4]BAC!#REF!+[4]THANH!#REF!+#REF!+[4]MY!#REF!+[4]HA!#REF!+[4]PHUC!#REF!+[4]LAM!#REF!+[4]XUAN!#REF!+[4]LIEN!#REF!</f>
        <v>#REF!</v>
      </c>
      <c r="G251" s="867">
        <f>[4]DAI!G249+[4]NAM!G249+[4]NHAN!G249+[4]LY!G249+[4]DUC!G249+[4]DONG!G249+[4]HPHU!G249+[4]BAC!G249+[4]THANH!G249+[4]MY!G249+[4]HA!G249+[4]PHUC!G249+[4]LAM!G249+[4]XUAN!G249+[4]LIEN!G249+[4]HUNG!G249+[4]CNAM!G249+[4]TAY!G249+[4]HOA!G249+[4]VAN!G249+[4]PDINH!G249+[4]SLOC!G249+[4]TRUNG!G249+[4]TAN!G249+[4]THUONG!G249+[4]HLAO!G249+[4]PNHA!G249+[4]VTRUNG!G249</f>
        <v>0</v>
      </c>
      <c r="H251" s="885" t="e">
        <f>[4]DAI!#REF!+[4]NAM!#REF!+[4]NHAN!#REF!+[4]LY!#REF!+[4]DUC!#REF!+[4]DONG!#REF!+[4]HPHU!#REF!+[4]BAC!#REF!+[4]THANH!#REF!+#REF!+[4]MY!#REF!+[4]HA!#REF!+[4]PHUC!#REF!+[4]LAM!#REF!+[4]XUAN!#REF!+[4]LIEN!#REF!</f>
        <v>#REF!</v>
      </c>
      <c r="I251" s="885" t="e">
        <f>[4]DAI!#REF!+[4]NAM!#REF!+[4]NHAN!#REF!+[4]LY!#REF!+[4]DUC!#REF!+[4]DONG!#REF!+[4]HPHU!#REF!+[4]BAC!#REF!+[4]THANH!#REF!+#REF!+[4]MY!#REF!+[4]HA!#REF!+[4]PHUC!#REF!+[4]LAM!#REF!+[4]XUAN!#REF!+[4]LIEN!#REF!</f>
        <v>#REF!</v>
      </c>
      <c r="J251" s="867">
        <f>[4]DAI!J249+[4]NAM!J249+[4]NHAN!J249+[4]LY!J249+[4]DUC!J249+[4]DONG!J249+[4]HPHU!J249+[4]BAC!J249+[4]THANH!J249+[4]MY!J249+[4]HA!J249+[4]PHUC!J249+[4]LAM!J249+[4]XUAN!J249+[4]LIEN!J249+[4]HUNG!J249+[4]CNAM!J249+[4]TAY!J249+[4]HOA!J249+[4]VAN!J249+[4]PDINH!J249+[4]SLOC!J249+[4]TRUNG!J249+[4]TAN!J249+[4]THUONG!J249+[4]HLAO!J249+[4]PNHA!J249+[4]VTRUNG!J249</f>
        <v>0</v>
      </c>
      <c r="K251" s="885" t="e">
        <f>[4]DAI!#REF!+[4]NAM!#REF!+[4]NHAN!#REF!+[4]LY!#REF!+[4]DUC!#REF!+[4]DONG!#REF!+[4]HPHU!#REF!+[4]BAC!#REF!+[4]THANH!#REF!+#REF!+[4]MY!#REF!+[4]HA!#REF!+[4]PHUC!#REF!+[4]LAM!#REF!+[4]XUAN!#REF!+[4]LIEN!#REF!</f>
        <v>#REF!</v>
      </c>
      <c r="L251" s="885" t="e">
        <f>[4]DAI!#REF!+[4]NAM!#REF!+[4]NHAN!#REF!+[4]LY!#REF!+[4]DUC!#REF!+[4]DONG!#REF!+[4]HPHU!#REF!+[4]BAC!#REF!+[4]THANH!#REF!+#REF!+[4]MY!#REF!+[4]HA!#REF!+[4]PHUC!#REF!+[4]LAM!#REF!+[4]XUAN!#REF!+[4]LIEN!#REF!</f>
        <v>#REF!</v>
      </c>
      <c r="M251" s="885" t="e">
        <f>[4]DAI!#REF!+[4]NAM!#REF!+[4]NHAN!#REF!+[4]LY!#REF!+[4]DUC!#REF!+[4]DONG!#REF!+[4]HPHU!#REF!+[4]BAC!#REF!+[4]THANH!#REF!+#REF!+[4]MY!#REF!+[4]HA!#REF!+[4]PHUC!#REF!+[4]LAM!#REF!+[4]XUAN!#REF!+[4]LIEN!#REF!</f>
        <v>#REF!</v>
      </c>
      <c r="N251" s="867">
        <f>[4]DAI!N249+[4]NAM!N249+[4]NHAN!N249+[4]LY!N249+[4]DUC!N249+[4]DONG!N249+[4]HPHU!N249+[4]BAC!N249+[4]THANH!N249+[4]MY!N249+[4]HA!N249+[4]PHUC!N249+[4]LAM!N249+[4]XUAN!N249+[4]LIEN!N249+[4]HUNG!N249+[4]CNAM!N249+[4]TAY!N249+[4]HOA!N249+[4]VAN!N249+[4]PDINH!N249+[4]SLOC!N249+[4]TRUNG!N249+[4]TAN!N249+[4]THUONG!N249+[4]HLAO!N249+[4]PNHA!N249+[4]VTRUNG!N249</f>
        <v>0</v>
      </c>
      <c r="O251" s="867">
        <f>[4]DAI!O249+[4]NAM!O249+[4]NHAN!O249+[4]LY!O249+[4]DUC!O249+[4]DONG!O249+[4]HPHU!O249+[4]BAC!O249+[4]THANH!O249+[4]MY!O249+[4]HA!O249+[4]PHUC!O249+[4]LAM!O249+[4]XUAN!O249+[4]LIEN!O249+[4]HUNG!O249+[4]CNAM!O249+[4]TAY!O249+[4]HOA!O249+[4]VAN!O249+[4]PDINH!O249+[4]SLOC!O249+[4]TRUNG!O249+[4]TAN!O249+[4]THUONG!O249+[4]HLAO!O249+[4]PNHA!O249+[4]VTRUNG!O249</f>
        <v>0</v>
      </c>
      <c r="P251" s="867">
        <f>[4]DAI!P187+[4]NAM!P185+[4]NHAN!P187+[4]LY!P187+[4]DUC!P187+[4]DONG!P187+[4]HPHU!P186+[4]BAC!P186+[4]THANH!P187+[4]MY!P184+[4]HA!P125+[4]PHUC!P183+[4]LAM!P184+[4]XUAN!P182+[4]LIEN!P186</f>
        <v>0</v>
      </c>
      <c r="Q251" s="885" t="e">
        <f>[4]DAI!#REF!+[4]NAM!#REF!+[4]NHAN!#REF!+[4]LY!#REF!+[4]DUC!#REF!+[4]DONG!#REF!+[4]HPHU!#REF!+[4]BAC!#REF!+[4]THANH!#REF!+#REF!+[4]MY!#REF!+[4]HA!#REF!+[4]PHUC!#REF!+[4]LAM!#REF!+[4]XUAN!#REF!+[4]LIEN!#REF!</f>
        <v>#REF!</v>
      </c>
      <c r="R251" s="882" t="e">
        <f>[4]DAI!#REF!+[4]NAM!#REF!+[4]NHAN!#REF!+[4]LY!#REF!+[4]DUC!#REF!+[4]DONG!#REF!+[4]HPHU!#REF!+[4]BAC!#REF!+[4]THANH!#REF!+#REF!+[4]MY!#REF!+[4]HA!#REF!+[4]PHUC!#REF!+[4]LAM!#REF!+[4]XUAN!#REF!+[4]LIEN!#REF!</f>
        <v>#REF!</v>
      </c>
      <c r="S251" s="885" t="e">
        <f>[4]DAI!#REF!+[4]NAM!#REF!+[4]NHAN!#REF!+[4]LY!#REF!+[4]DUC!#REF!+[4]DONG!#REF!+[4]HPHU!#REF!+[4]BAC!#REF!+[4]THANH!#REF!+#REF!+[4]MY!#REF!+[4]HA!#REF!+[4]PHUC!#REF!+[4]LAM!#REF!+[4]XUAN!#REF!+[4]LIEN!#REF!</f>
        <v>#REF!</v>
      </c>
      <c r="T251" s="885" t="e">
        <f>[4]DAI!#REF!+[4]NAM!#REF!+[4]NHAN!#REF!+[4]LY!#REF!+[4]DUC!#REF!+[4]DONG!#REF!+[4]HPHU!#REF!+[4]BAC!#REF!+[4]THANH!#REF!+#REF!+[4]MY!#REF!+[4]HA!#REF!+[4]PHUC!#REF!+[4]LAM!#REF!+[4]XUAN!#REF!+[4]LIEN!#REF!</f>
        <v>#REF!</v>
      </c>
      <c r="U251" s="885" t="e">
        <f>[4]DAI!#REF!+[4]NAM!#REF!+[4]NHAN!#REF!+[4]LY!#REF!+[4]DUC!#REF!+[4]DONG!#REF!+[4]HPHU!#REF!+[4]BAC!#REF!+[4]THANH!#REF!+#REF!+[4]MY!#REF!+[4]HA!#REF!+[4]PHUC!#REF!+[4]LAM!#REF!+[4]XUAN!#REF!+[4]LIEN!#REF!</f>
        <v>#REF!</v>
      </c>
      <c r="V251" s="885" t="e">
        <f>[4]DAI!#REF!+[4]NAM!#REF!+[4]NHAN!#REF!+[4]LY!#REF!+[4]DUC!#REF!+[4]DONG!#REF!+[4]HPHU!#REF!+[4]BAC!#REF!+[4]THANH!#REF!+#REF!+[4]MY!#REF!+[4]HA!#REF!+[4]PHUC!#REF!+[4]LAM!#REF!+[4]XUAN!#REF!+[4]LIEN!#REF!</f>
        <v>#REF!</v>
      </c>
      <c r="W251" s="885" t="e">
        <f>[4]DAI!#REF!+[4]NAM!#REF!+[4]NHAN!#REF!+[4]LY!#REF!+[4]DUC!#REF!+[4]DONG!#REF!+[4]HPHU!#REF!+[4]BAC!#REF!+[4]THANH!#REF!+#REF!+[4]MY!#REF!+[4]HA!#REF!+[4]PHUC!#REF!+[4]LAM!#REF!+[4]XUAN!#REF!+[4]LIEN!#REF!</f>
        <v>#REF!</v>
      </c>
      <c r="X251" s="885" t="e">
        <f>[4]DAI!#REF!+[4]NAM!#REF!+[4]NHAN!#REF!+[4]LY!#REF!+[4]DUC!#REF!+[4]DONG!#REF!+[4]HPHU!#REF!+[4]BAC!#REF!+[4]THANH!#REF!+#REF!+[4]MY!#REF!+[4]HA!#REF!+[4]PHUC!#REF!+[4]LAM!#REF!+[4]XUAN!#REF!+[4]LIEN!#REF!</f>
        <v>#REF!</v>
      </c>
      <c r="Y251" s="885" t="e">
        <f>[4]DAI!#REF!+[4]NAM!#REF!+[4]NHAN!#REF!+[4]LY!#REF!+[4]DUC!#REF!+[4]DONG!#REF!+[4]HPHU!#REF!+[4]BAC!#REF!+[4]THANH!#REF!+#REF!+[4]MY!#REF!+[4]HA!#REF!+[4]PHUC!#REF!+[4]LAM!#REF!+[4]XUAN!#REF!+[4]LIEN!#REF!</f>
        <v>#REF!</v>
      </c>
      <c r="Z251" s="885" t="e">
        <f>[4]DAI!#REF!+[4]NAM!#REF!+[4]NHAN!#REF!+[4]LY!#REF!+[4]DUC!#REF!+[4]DONG!#REF!+[4]HPHU!#REF!+[4]BAC!#REF!+[4]THANH!#REF!+#REF!+[4]MY!#REF!+[4]HA!#REF!+[4]PHUC!#REF!+[4]LAM!#REF!+[4]XUAN!#REF!+[4]LIEN!#REF!</f>
        <v>#REF!</v>
      </c>
      <c r="AA251" s="885" t="e">
        <f>[4]DAI!#REF!+[4]NAM!#REF!+[4]NHAN!#REF!+[4]LY!#REF!+[4]DUC!#REF!+[4]DONG!#REF!+[4]HPHU!#REF!+[4]BAC!#REF!+[4]THANH!#REF!+#REF!+[4]MY!#REF!+[4]HA!#REF!+[4]PHUC!#REF!+[4]LAM!#REF!+[4]XUAN!#REF!+[4]LIEN!#REF!</f>
        <v>#REF!</v>
      </c>
      <c r="AB251" s="885" t="e">
        <f>[4]DAI!#REF!+[4]NAM!#REF!+[4]NHAN!#REF!+[4]LY!#REF!+[4]DUC!#REF!+[4]DONG!#REF!+[4]HPHU!#REF!+[4]BAC!#REF!+[4]THANH!#REF!+#REF!+[4]MY!#REF!+[4]HA!#REF!+[4]PHUC!#REF!+[4]LAM!#REF!+[4]XUAN!#REF!+[4]LIEN!#REF!</f>
        <v>#REF!</v>
      </c>
      <c r="AC251" s="885" t="e">
        <f>[4]DAI!#REF!+[4]NAM!#REF!+[4]NHAN!#REF!+[4]LY!#REF!+[4]DUC!#REF!+[4]DONG!#REF!+[4]HPHU!#REF!+[4]BAC!#REF!+[4]THANH!#REF!+#REF!+[4]MY!#REF!+[4]HA!#REF!+[4]PHUC!#REF!+[4]LAM!#REF!+[4]XUAN!#REF!+[4]LIEN!#REF!</f>
        <v>#REF!</v>
      </c>
      <c r="AD251" s="867">
        <f>[4]DAI!AD187+[4]NAM!AD185+[4]NHAN!AD187+[4]LY!AD187+[4]DUC!AD187+[4]DONG!AD187+[4]HPHU!AD186+[4]BAC!AD186+[4]THANH!AD187+[4]MY!AD184+[4]HA!AD125+[4]PHUC!AD183+[4]LAM!AD184+[4]XUAN!AD182+[4]LIEN!AD186</f>
        <v>0</v>
      </c>
      <c r="AE251" s="885" t="e">
        <f>[4]DAI!#REF!+[4]NAM!#REF!+[4]NHAN!#REF!+[4]LY!#REF!+[4]DUC!#REF!+[4]DONG!#REF!+[4]HPHU!#REF!+[4]BAC!#REF!+[4]THANH!#REF!+#REF!+[4]MY!#REF!+[4]HA!#REF!+[4]PHUC!#REF!+[4]LAM!#REF!+[4]XUAN!#REF!+[4]LIEN!#REF!</f>
        <v>#REF!</v>
      </c>
      <c r="AF251" s="885" t="e">
        <f>[4]DAI!#REF!+[4]NAM!#REF!+[4]NHAN!#REF!+[4]LY!#REF!+[4]DUC!#REF!+[4]DONG!#REF!+[4]HPHU!#REF!+[4]BAC!#REF!+[4]THANH!#REF!+#REF!+[4]MY!#REF!+[4]HA!#REF!+[4]PHUC!#REF!+[4]LAM!#REF!+[4]XUAN!#REF!+[4]LIEN!#REF!</f>
        <v>#REF!</v>
      </c>
      <c r="AG251" s="885" t="e">
        <f>[4]DAI!#REF!+[4]NAM!#REF!+[4]NHAN!#REF!+[4]LY!#REF!+[4]DUC!#REF!+[4]DONG!#REF!+[4]HPHU!#REF!+[4]BAC!#REF!+[4]THANH!#REF!+#REF!+[4]MY!#REF!+[4]HA!#REF!+[4]PHUC!#REF!+[4]LAM!#REF!+[4]XUAN!#REF!+[4]LIEN!#REF!</f>
        <v>#REF!</v>
      </c>
      <c r="AH251" s="885" t="e">
        <f>[4]DAI!#REF!+[4]NAM!#REF!+[4]NHAN!#REF!+[4]LY!#REF!+[4]DUC!#REF!+[4]DONG!#REF!+[4]HPHU!#REF!+[4]BAC!#REF!+[4]THANH!#REF!+#REF!+[4]MY!#REF!+[4]HA!#REF!+[4]PHUC!#REF!+[4]LAM!#REF!+[4]XUAN!#REF!+[4]LIEN!#REF!</f>
        <v>#REF!</v>
      </c>
      <c r="AI251" s="885" t="e">
        <f>[4]DAI!#REF!+[4]NAM!#REF!+[4]NHAN!#REF!+[4]LY!#REF!+[4]DUC!#REF!+[4]DONG!#REF!+[4]HPHU!#REF!+[4]BAC!#REF!+[4]THANH!#REF!+#REF!+[4]MY!#REF!+[4]HA!#REF!+[4]PHUC!#REF!+[4]LAM!#REF!+[4]XUAN!#REF!+[4]LIEN!#REF!</f>
        <v>#REF!</v>
      </c>
      <c r="AJ251" s="885" t="e">
        <f>[4]DAI!#REF!+[4]NAM!#REF!+[4]NHAN!#REF!+[4]LY!#REF!+[4]DUC!#REF!+[4]DONG!#REF!+[4]HPHU!#REF!+[4]BAC!#REF!+[4]THANH!#REF!+#REF!+[4]MY!#REF!+[4]HA!#REF!+[4]PHUC!#REF!+[4]LAM!#REF!+[4]XUAN!#REF!+[4]LIEN!#REF!</f>
        <v>#REF!</v>
      </c>
      <c r="AK251" s="867">
        <f>[4]DAI!AK187+[4]NAM!AK185+[4]NHAN!AK187+[4]LY!AK187+[4]DUC!AK187+[4]DONG!AK187+[4]HPHU!AK186+[4]BAC!AK186+[4]THANH!AK187+[4]MY!AK184+[4]HA!AK125+[4]PHUC!AK183+[4]LAM!AK184+[4]XUAN!AK182+[4]LIEN!AK186</f>
        <v>0</v>
      </c>
      <c r="AL251" s="885" t="e">
        <f>[4]DAI!#REF!+[4]NAM!#REF!+[4]NHAN!#REF!+[4]LY!#REF!+[4]DUC!#REF!+[4]DONG!#REF!+[4]HPHU!#REF!+[4]BAC!#REF!+[4]THANH!#REF!+#REF!+[4]MY!#REF!+[4]HA!#REF!+[4]PHUC!#REF!+[4]LAM!#REF!+[4]XUAN!#REF!+[4]LIEN!#REF!</f>
        <v>#REF!</v>
      </c>
      <c r="AM251" s="885" t="e">
        <f>[4]DAI!#REF!+[4]NAM!#REF!+[4]NHAN!#REF!+[4]LY!#REF!+[4]DUC!#REF!+[4]DONG!#REF!+[4]HPHU!#REF!+[4]BAC!#REF!+[4]THANH!#REF!+#REF!+[4]MY!#REF!+[4]HA!#REF!+[4]PHUC!#REF!+[4]LAM!#REF!+[4]XUAN!#REF!+[4]LIEN!#REF!</f>
        <v>#REF!</v>
      </c>
      <c r="AN251" s="867">
        <f>[4]DAI!AN187+[4]NAM!AN185+[4]NHAN!AN187+[4]LY!AN187+[4]DUC!AN187+[4]DONG!AN187+[4]HPHU!AN186+[4]BAC!AN186+[4]THANH!AN187+[4]MY!AN184+[4]HA!AN125+[4]PHUC!AN183+[4]LAM!AN184+[4]XUAN!AN182+[4]LIEN!AN186</f>
        <v>0</v>
      </c>
      <c r="AO251" s="885" t="e">
        <f>[4]DAI!#REF!+[4]NAM!#REF!+[4]NHAN!#REF!+[4]LY!#REF!+[4]DUC!#REF!+[4]DONG!#REF!+[4]HPHU!#REF!+[4]BAC!#REF!+[4]THANH!#REF!+#REF!+[4]MY!#REF!+[4]HA!#REF!+[4]PHUC!#REF!+[4]LAM!#REF!+[4]XUAN!#REF!+[4]LIEN!#REF!</f>
        <v>#REF!</v>
      </c>
      <c r="AP251" s="885" t="e">
        <f>[4]DAI!#REF!+[4]NAM!#REF!+[4]NHAN!#REF!+[4]LY!#REF!+[4]DUC!#REF!+[4]DONG!#REF!+[4]HPHU!#REF!+[4]BAC!#REF!+[4]THANH!#REF!+#REF!+[4]MY!#REF!+[4]HA!#REF!+[4]PHUC!#REF!+[4]LAM!#REF!+[4]XUAN!#REF!+[4]LIEN!#REF!</f>
        <v>#REF!</v>
      </c>
      <c r="AQ251" s="885" t="e">
        <f>[4]DAI!#REF!+[4]NAM!#REF!+[4]NHAN!#REF!+[4]LY!#REF!+[4]DUC!#REF!+[4]DONG!#REF!+[4]HPHU!#REF!+[4]BAC!#REF!+[4]THANH!#REF!+#REF!+[4]MY!#REF!+[4]HA!#REF!+[4]PHUC!#REF!+[4]LAM!#REF!+[4]XUAN!#REF!+[4]LIEN!#REF!</f>
        <v>#REF!</v>
      </c>
      <c r="AR251" s="867">
        <f>[4]DAI!AR249+[4]NAM!AR249+[4]NHAN!AR249+[4]LY!AR249+[4]DUC!AR249+[4]DONG!AR249+[4]HPHU!AR249+[4]BAC!AR249+[4]THANH!AR249+[4]MY!AR249+[4]HA!AR249+[4]PHUC!AR249+[4]LAM!AR249+[4]XUAN!AR249+[4]LIEN!AR249+[4]HUNG!AR249+[4]CNAM!AR249+[4]TAY!AR249+[4]HOA!AR249+[4]VAN!AR249+[4]PDINH!AR249+[4]SLOC!AR249+[4]TRUNG!AR249+[4]TAN!AR249+[4]THUONG!AR249+[4]HLAO!AR249+[4]PNHA!AR249+[4]VTRUNG!AR249</f>
        <v>0</v>
      </c>
      <c r="AS251" s="867">
        <f>[4]DAI!AS187+[4]NAM!AS185+[4]NHAN!AS187+[4]LY!AS187+[4]DUC!AS187+[4]DONG!AS187+[4]HPHU!AS186+[4]BAC!AS186+[4]THANH!AS187+[4]MY!AS184+[4]HA!AS125+[4]PHUC!AS183+[4]LAM!AS184+[4]XUAN!AS182+[4]LIEN!AS186</f>
        <v>0</v>
      </c>
      <c r="AT251" s="867"/>
      <c r="AU251" s="867">
        <f>[4]DAI!AU187+[4]NAM!AU185+[4]NHAN!AU187+[4]LY!AU187+[4]DUC!AU187+[4]DONG!AU187+[4]HPHU!AU186+[4]BAC!AU186+[4]THANH!AU187+[4]MY!AU184+[4]HA!AU125+[4]PHUC!AU183+[4]LAM!AU184+[4]XUAN!AU182+[4]LIEN!AU186</f>
        <v>0</v>
      </c>
      <c r="AV251" s="838">
        <f>[4]DAI!AV249+[4]NAM!AV249+[4]NHAN!AV249+[4]LY!AV249+[4]DUC!AV249+[4]DONG!AV249+[4]HPHU!AV249+[4]BAC!AV249+[4]THANH!AV249+[4]MY!AV249+[4]HA!AV249+[4]PHUC!AV249+[4]LAM!AV249+[4]XUAN!AV249+[4]LIEN!AV249+[4]HUNG!AV249+[4]CNAM!AV249+[4]TAY!AV249+[4]HOA!AV249+[4]VAN!AV249+[4]PDINH!AV249+[4]SLOC!AV249+[4]TRUNG!AV249+[4]TAN!AV249+[4]THUONG!AV249+[4]HLAO!AV249+[4]PNHA!AV249+[4]VTRUNG!AV249</f>
        <v>0</v>
      </c>
      <c r="AW251" s="885" t="e">
        <f>[4]DAI!#REF!+[4]NAM!#REF!+[4]NHAN!#REF!+[4]LY!#REF!+[4]DUC!#REF!+[4]DONG!#REF!+[4]HPHU!#REF!+[4]BAC!#REF!+[4]THANH!#REF!+#REF!+[4]MY!#REF!+[4]HA!#REF!+[4]PHUC!#REF!+[4]LAM!#REF!+[4]XUAN!#REF!+[4]LIEN!#REF!</f>
        <v>#REF!</v>
      </c>
      <c r="AX251" s="885" t="e">
        <f>[4]DAI!#REF!+[4]NAM!#REF!+[4]NHAN!#REF!+[4]LY!#REF!+[4]DUC!#REF!+[4]DONG!#REF!+[4]HPHU!#REF!+[4]BAC!#REF!+[4]THANH!#REF!+#REF!+[4]MY!#REF!+[4]HA!#REF!+[4]PHUC!#REF!+[4]LAM!#REF!+[4]XUAN!#REF!+[4]LIEN!#REF!</f>
        <v>#REF!</v>
      </c>
      <c r="AY251" s="885" t="e">
        <f>[4]DAI!#REF!+[4]NAM!#REF!+[4]NHAN!#REF!+[4]LY!#REF!+[4]DUC!#REF!+[4]DONG!#REF!+[4]HPHU!#REF!+[4]BAC!#REF!+[4]THANH!#REF!+#REF!+[4]MY!#REF!+[4]HA!#REF!+[4]PHUC!#REF!+[4]LAM!#REF!+[4]XUAN!#REF!+[4]LIEN!#REF!</f>
        <v>#REF!</v>
      </c>
      <c r="AZ251" s="867">
        <f>[4]DAI!AZ187+[4]NAM!AZ185+[4]NHAN!AZ187+[4]LY!AZ187+[4]DUC!AZ187+[4]DONG!AZ187+[4]HPHU!AZ186+[4]BAC!AZ186+[4]THANH!AZ187+[4]MY!AZ184+[4]HA!AZ125+[4]PHUC!AZ183+[4]LAM!AZ184+[4]XUAN!AZ182+[4]LIEN!AZ186</f>
        <v>0</v>
      </c>
      <c r="BA251" s="885" t="e">
        <f>[4]DAI!#REF!+[4]NAM!#REF!+[4]NHAN!#REF!+[4]LY!#REF!+[4]DUC!#REF!+[4]DONG!#REF!+[4]HPHU!#REF!+[4]BAC!#REF!+[4]THANH!#REF!+#REF!+[4]MY!#REF!+[4]HA!#REF!+[4]PHUC!#REF!+[4]LAM!#REF!+[4]XUAN!#REF!+[4]LIEN!#REF!</f>
        <v>#REF!</v>
      </c>
      <c r="BB251" s="885" t="e">
        <f>[4]DAI!#REF!+[4]NAM!#REF!+[4]NHAN!#REF!+[4]LY!#REF!+[4]DUC!#REF!+[4]DONG!#REF!+[4]HPHU!#REF!+[4]BAC!#REF!+[4]THANH!#REF!+#REF!+[4]MY!#REF!+[4]HA!#REF!+[4]PHUC!#REF!+[4]LAM!#REF!+[4]XUAN!#REF!+[4]LIEN!#REF!</f>
        <v>#REF!</v>
      </c>
      <c r="BC251" s="885" t="e">
        <f>[4]DAI!#REF!+[4]NAM!#REF!+[4]NHAN!#REF!+[4]LY!#REF!+[4]DUC!#REF!+[4]DONG!#REF!+[4]HPHU!#REF!+[4]BAC!#REF!+[4]THANH!#REF!+#REF!+[4]MY!#REF!+[4]HA!#REF!+[4]PHUC!#REF!+[4]LAM!#REF!+[4]XUAN!#REF!+[4]LIEN!#REF!</f>
        <v>#REF!</v>
      </c>
      <c r="BD251" s="867">
        <f>[4]DAI!BD187+[4]NAM!BD185+[4]NHAN!BD187+[4]LY!BD187+[4]DUC!BD187+[4]DONG!BD187+[4]HPHU!BD186+[4]BAC!BD186+[4]THANH!BD187+[4]MY!BD184+[4]HA!BD125+[4]PHUC!BD183+[4]LAM!BD184+[4]XUAN!BD182+[4]LIEN!BD186</f>
        <v>0</v>
      </c>
      <c r="BE251" s="885" t="e">
        <f>[4]DAI!#REF!+[4]NAM!#REF!+[4]NHAN!#REF!+[4]LY!#REF!+[4]DUC!#REF!+[4]DONG!#REF!+[4]HPHU!#REF!+[4]BAC!#REF!+[4]THANH!#REF!+#REF!+[4]MY!#REF!+[4]HA!#REF!+[4]PHUC!#REF!+[4]LAM!#REF!+[4]XUAN!#REF!+[4]LIEN!#REF!</f>
        <v>#REF!</v>
      </c>
      <c r="BF251" s="885" t="e">
        <f>[4]DAI!#REF!+[4]NAM!#REF!+[4]NHAN!#REF!+[4]LY!#REF!+[4]DUC!#REF!+[4]DONG!#REF!+[4]HPHU!#REF!+[4]BAC!#REF!+[4]THANH!#REF!+#REF!+[4]MY!#REF!+[4]HA!#REF!+[4]PHUC!#REF!+[4]LAM!#REF!+[4]XUAN!#REF!+[4]LIEN!#REF!</f>
        <v>#REF!</v>
      </c>
      <c r="BG251" s="885" t="e">
        <f>[4]DAI!#REF!+[4]NAM!#REF!+[4]NHAN!#REF!+[4]LY!#REF!+[4]DUC!#REF!+[4]DONG!#REF!+[4]HPHU!#REF!+[4]BAC!#REF!+[4]THANH!#REF!+#REF!+[4]MY!#REF!+[4]HA!#REF!+[4]PHUC!#REF!+[4]LAM!#REF!+[4]XUAN!#REF!+[4]LIEN!#REF!</f>
        <v>#REF!</v>
      </c>
      <c r="BH251" s="885" t="e">
        <f>[4]DAI!#REF!+[4]NAM!#REF!+[4]NHAN!#REF!+[4]LY!#REF!+[4]DUC!#REF!+[4]DONG!#REF!+[4]HPHU!#REF!+[4]BAC!#REF!+[4]THANH!#REF!+#REF!+[4]MY!#REF!+[4]HA!#REF!+[4]PHUC!#REF!+[4]LAM!#REF!+[4]XUAN!#REF!+[4]LIEN!#REF!</f>
        <v>#REF!</v>
      </c>
      <c r="BI251" s="885" t="e">
        <f>[4]DAI!#REF!+[4]NAM!#REF!+[4]NHAN!#REF!+[4]LY!#REF!+[4]DUC!#REF!+[4]DONG!#REF!+[4]HPHU!#REF!+[4]BAC!#REF!+[4]THANH!#REF!+#REF!+[4]MY!#REF!+[4]HA!#REF!+[4]PHUC!#REF!+[4]LAM!#REF!+[4]XUAN!#REF!+[4]LIEN!#REF!</f>
        <v>#REF!</v>
      </c>
      <c r="BJ251" s="885" t="e">
        <f>[4]DAI!#REF!+[4]NAM!#REF!+[4]NHAN!#REF!+[4]LY!#REF!+[4]DUC!#REF!+[4]DONG!#REF!+[4]HPHU!#REF!+[4]BAC!#REF!+[4]THANH!#REF!+#REF!+[4]MY!#REF!+[4]HA!#REF!+[4]PHUC!#REF!+[4]LAM!#REF!+[4]XUAN!#REF!+[4]LIEN!#REF!</f>
        <v>#REF!</v>
      </c>
      <c r="BK251" s="885" t="e">
        <f>[4]DAI!#REF!+[4]NAM!#REF!+[4]NHAN!#REF!+[4]LY!#REF!+[4]DUC!#REF!+[4]DONG!#REF!+[4]HPHU!#REF!+[4]BAC!#REF!+[4]THANH!#REF!+#REF!+[4]MY!#REF!+[4]HA!#REF!+[4]PHUC!#REF!+[4]LAM!#REF!+[4]XUAN!#REF!+[4]LIEN!#REF!</f>
        <v>#REF!</v>
      </c>
      <c r="BL251" s="885" t="e">
        <f>[4]DAI!#REF!+[4]NAM!#REF!+[4]NHAN!#REF!+[4]LY!#REF!+[4]DUC!#REF!+[4]DONG!#REF!+[4]HPHU!#REF!+[4]BAC!#REF!+[4]THANH!#REF!+#REF!+[4]MY!#REF!+[4]HA!#REF!+[4]PHUC!#REF!+[4]LAM!#REF!+[4]XUAN!#REF!+[4]LIEN!#REF!</f>
        <v>#REF!</v>
      </c>
    </row>
    <row r="252" spans="1:65" ht="24" hidden="1" customHeight="1" x14ac:dyDescent="0.2">
      <c r="A252" s="891" t="s">
        <v>2500</v>
      </c>
      <c r="B252" s="891" t="s">
        <v>2501</v>
      </c>
      <c r="C252" s="892" t="s">
        <v>2502</v>
      </c>
      <c r="D252" s="893" t="e">
        <f>[4]DAI!#REF!+[4]NAM!#REF!+[4]NHAN!#REF!+[4]LY!#REF!+[4]DUC!#REF!+[4]DONG!#REF!+[4]HPHU!#REF!+[4]BAC!#REF!+[4]THANH!#REF!+#REF!+[4]MY!#REF!+[4]HA!#REF!+[4]PHUC!#REF!+[4]LAM!#REF!+[4]XUAN!#REF!+[4]LIEN!#REF!</f>
        <v>#REF!</v>
      </c>
      <c r="E252" s="893" t="e">
        <f>[4]DAI!#REF!+[4]NAM!#REF!+[4]NHAN!#REF!+[4]LY!#REF!+[4]DUC!#REF!+[4]DONG!#REF!+[4]HPHU!#REF!+[4]BAC!#REF!+[4]THANH!#REF!+#REF!+[4]MY!#REF!+[4]HA!#REF!+[4]PHUC!#REF!+[4]LAM!#REF!+[4]XUAN!#REF!+[4]LIEN!#REF!</f>
        <v>#REF!</v>
      </c>
      <c r="F252" s="893" t="e">
        <f>[4]DAI!#REF!+[4]NAM!#REF!+[4]NHAN!#REF!+[4]LY!#REF!+[4]DUC!#REF!+[4]DONG!#REF!+[4]HPHU!#REF!+[4]BAC!#REF!+[4]THANH!#REF!+#REF!+[4]MY!#REF!+[4]HA!#REF!+[4]PHUC!#REF!+[4]LAM!#REF!+[4]XUAN!#REF!+[4]LIEN!#REF!</f>
        <v>#REF!</v>
      </c>
      <c r="G252" s="867">
        <f>[4]DAI!G250+[4]NAM!G250+[4]NHAN!G250+[4]LY!G250+[4]DUC!G250+[4]DONG!G250+[4]HPHU!G250+[4]BAC!G250+[4]THANH!G250+[4]MY!G250+[4]HA!G250+[4]PHUC!G250+[4]LAM!G250+[4]XUAN!G250+[4]LIEN!G250+[4]HUNG!G250+[4]CNAM!G250+[4]TAY!G250+[4]HOA!G250+[4]VAN!G250+[4]PDINH!G250+[4]SLOC!G250+[4]TRUNG!G250+[4]TAN!G250+[4]THUONG!G250+[4]HLAO!G250+[4]PNHA!G250+[4]VTRUNG!G250</f>
        <v>0</v>
      </c>
      <c r="H252" s="893" t="e">
        <f>[4]DAI!#REF!+[4]NAM!#REF!+[4]NHAN!#REF!+[4]LY!#REF!+[4]DUC!#REF!+[4]DONG!#REF!+[4]HPHU!#REF!+[4]BAC!#REF!+[4]THANH!#REF!+#REF!+[4]MY!#REF!+[4]HA!#REF!+[4]PHUC!#REF!+[4]LAM!#REF!+[4]XUAN!#REF!+[4]LIEN!#REF!</f>
        <v>#REF!</v>
      </c>
      <c r="I252" s="893" t="e">
        <f>[4]DAI!#REF!+[4]NAM!#REF!+[4]NHAN!#REF!+[4]LY!#REF!+[4]DUC!#REF!+[4]DONG!#REF!+[4]HPHU!#REF!+[4]BAC!#REF!+[4]THANH!#REF!+#REF!+[4]MY!#REF!+[4]HA!#REF!+[4]PHUC!#REF!+[4]LAM!#REF!+[4]XUAN!#REF!+[4]LIEN!#REF!</f>
        <v>#REF!</v>
      </c>
      <c r="J252" s="867">
        <f>[4]DAI!J250+[4]NAM!J250+[4]NHAN!J250+[4]LY!J250+[4]DUC!J250+[4]DONG!J250+[4]HPHU!J250+[4]BAC!J250+[4]THANH!J250+[4]MY!J250+[4]HA!J250+[4]PHUC!J250+[4]LAM!J250+[4]XUAN!J250+[4]LIEN!J250+[4]HUNG!J250+[4]CNAM!J250+[4]TAY!J250+[4]HOA!J250+[4]VAN!J250+[4]PDINH!J250+[4]SLOC!J250+[4]TRUNG!J250+[4]TAN!J250+[4]THUONG!J250+[4]HLAO!J250+[4]PNHA!J250+[4]VTRUNG!J250</f>
        <v>0</v>
      </c>
      <c r="K252" s="893" t="e">
        <f>[4]DAI!#REF!+[4]NAM!#REF!+[4]NHAN!#REF!+[4]LY!#REF!+[4]DUC!#REF!+[4]DONG!#REF!+[4]HPHU!#REF!+[4]BAC!#REF!+[4]THANH!#REF!+#REF!+[4]MY!#REF!+[4]HA!#REF!+[4]PHUC!#REF!+[4]LAM!#REF!+[4]XUAN!#REF!+[4]LIEN!#REF!</f>
        <v>#REF!</v>
      </c>
      <c r="L252" s="893" t="e">
        <f>[4]DAI!#REF!+[4]NAM!#REF!+[4]NHAN!#REF!+[4]LY!#REF!+[4]DUC!#REF!+[4]DONG!#REF!+[4]HPHU!#REF!+[4]BAC!#REF!+[4]THANH!#REF!+#REF!+[4]MY!#REF!+[4]HA!#REF!+[4]PHUC!#REF!+[4]LAM!#REF!+[4]XUAN!#REF!+[4]LIEN!#REF!</f>
        <v>#REF!</v>
      </c>
      <c r="M252" s="893" t="e">
        <f>[4]DAI!#REF!+[4]NAM!#REF!+[4]NHAN!#REF!+[4]LY!#REF!+[4]DUC!#REF!+[4]DONG!#REF!+[4]HPHU!#REF!+[4]BAC!#REF!+[4]THANH!#REF!+#REF!+[4]MY!#REF!+[4]HA!#REF!+[4]PHUC!#REF!+[4]LAM!#REF!+[4]XUAN!#REF!+[4]LIEN!#REF!</f>
        <v>#REF!</v>
      </c>
      <c r="N252" s="867">
        <f>[4]DAI!N250+[4]NAM!N250+[4]NHAN!N250+[4]LY!N250+[4]DUC!N250+[4]DONG!N250+[4]HPHU!N250+[4]BAC!N250+[4]THANH!N250+[4]MY!N250+[4]HA!N250+[4]PHUC!N250+[4]LAM!N250+[4]XUAN!N250+[4]LIEN!N250+[4]HUNG!N250+[4]CNAM!N250+[4]TAY!N250+[4]HOA!N250+[4]VAN!N250+[4]PDINH!N250+[4]SLOC!N250+[4]TRUNG!N250+[4]TAN!N250+[4]THUONG!N250+[4]HLAO!N250+[4]PNHA!N250+[4]VTRUNG!N250</f>
        <v>0</v>
      </c>
      <c r="O252" s="867">
        <f>[4]DAI!O250+[4]NAM!O250+[4]NHAN!O250+[4]LY!O250+[4]DUC!O250+[4]DONG!O250+[4]HPHU!O250+[4]BAC!O250+[4]THANH!O250+[4]MY!O250+[4]HA!O250+[4]PHUC!O250+[4]LAM!O250+[4]XUAN!O250+[4]LIEN!O250+[4]HUNG!O250+[4]CNAM!O250+[4]TAY!O250+[4]HOA!O250+[4]VAN!O250+[4]PDINH!O250+[4]SLOC!O250+[4]TRUNG!O250+[4]TAN!O250+[4]THUONG!O250+[4]HLAO!O250+[4]PNHA!O250+[4]VTRUNG!O250</f>
        <v>0</v>
      </c>
      <c r="P252" s="867">
        <f>[4]DAI!P188+[4]NAM!P186+[4]NHAN!P188+[4]LY!P188+[4]DUC!P188+[4]DONG!P188+[4]HPHU!P187+[4]BAC!P187+[4]THANH!P188+[4]MY!P185+[4]HA!P126+[4]PHUC!P184+[4]LAM!P185+[4]XUAN!P183+[4]LIEN!P187</f>
        <v>0</v>
      </c>
      <c r="Q252" s="893" t="e">
        <f>[4]DAI!#REF!+[4]NAM!#REF!+[4]NHAN!#REF!+[4]LY!#REF!+[4]DUC!#REF!+[4]DONG!#REF!+[4]HPHU!#REF!+[4]BAC!#REF!+[4]THANH!#REF!+#REF!+[4]MY!#REF!+[4]HA!#REF!+[4]PHUC!#REF!+[4]LAM!#REF!+[4]XUAN!#REF!+[4]LIEN!#REF!</f>
        <v>#REF!</v>
      </c>
      <c r="R252" s="894" t="e">
        <f>[4]DAI!#REF!+[4]NAM!#REF!+[4]NHAN!#REF!+[4]LY!#REF!+[4]DUC!#REF!+[4]DONG!#REF!+[4]HPHU!#REF!+[4]BAC!#REF!+[4]THANH!#REF!+#REF!+[4]MY!#REF!+[4]HA!#REF!+[4]PHUC!#REF!+[4]LAM!#REF!+[4]XUAN!#REF!+[4]LIEN!#REF!</f>
        <v>#REF!</v>
      </c>
      <c r="S252" s="893" t="e">
        <f>[4]DAI!#REF!+[4]NAM!#REF!+[4]NHAN!#REF!+[4]LY!#REF!+[4]DUC!#REF!+[4]DONG!#REF!+[4]HPHU!#REF!+[4]BAC!#REF!+[4]THANH!#REF!+#REF!+[4]MY!#REF!+[4]HA!#REF!+[4]PHUC!#REF!+[4]LAM!#REF!+[4]XUAN!#REF!+[4]LIEN!#REF!</f>
        <v>#REF!</v>
      </c>
      <c r="T252" s="893" t="e">
        <f>[4]DAI!#REF!+[4]NAM!#REF!+[4]NHAN!#REF!+[4]LY!#REF!+[4]DUC!#REF!+[4]DONG!#REF!+[4]HPHU!#REF!+[4]BAC!#REF!+[4]THANH!#REF!+#REF!+[4]MY!#REF!+[4]HA!#REF!+[4]PHUC!#REF!+[4]LAM!#REF!+[4]XUAN!#REF!+[4]LIEN!#REF!</f>
        <v>#REF!</v>
      </c>
      <c r="U252" s="893" t="e">
        <f>[4]DAI!#REF!+[4]NAM!#REF!+[4]NHAN!#REF!+[4]LY!#REF!+[4]DUC!#REF!+[4]DONG!#REF!+[4]HPHU!#REF!+[4]BAC!#REF!+[4]THANH!#REF!+#REF!+[4]MY!#REF!+[4]HA!#REF!+[4]PHUC!#REF!+[4]LAM!#REF!+[4]XUAN!#REF!+[4]LIEN!#REF!</f>
        <v>#REF!</v>
      </c>
      <c r="V252" s="893" t="e">
        <f>[4]DAI!#REF!+[4]NAM!#REF!+[4]NHAN!#REF!+[4]LY!#REF!+[4]DUC!#REF!+[4]DONG!#REF!+[4]HPHU!#REF!+[4]BAC!#REF!+[4]THANH!#REF!+#REF!+[4]MY!#REF!+[4]HA!#REF!+[4]PHUC!#REF!+[4]LAM!#REF!+[4]XUAN!#REF!+[4]LIEN!#REF!</f>
        <v>#REF!</v>
      </c>
      <c r="W252" s="893" t="e">
        <f>[4]DAI!#REF!+[4]NAM!#REF!+[4]NHAN!#REF!+[4]LY!#REF!+[4]DUC!#REF!+[4]DONG!#REF!+[4]HPHU!#REF!+[4]BAC!#REF!+[4]THANH!#REF!+#REF!+[4]MY!#REF!+[4]HA!#REF!+[4]PHUC!#REF!+[4]LAM!#REF!+[4]XUAN!#REF!+[4]LIEN!#REF!</f>
        <v>#REF!</v>
      </c>
      <c r="X252" s="893" t="e">
        <f>[4]DAI!#REF!+[4]NAM!#REF!+[4]NHAN!#REF!+[4]LY!#REF!+[4]DUC!#REF!+[4]DONG!#REF!+[4]HPHU!#REF!+[4]BAC!#REF!+[4]THANH!#REF!+#REF!+[4]MY!#REF!+[4]HA!#REF!+[4]PHUC!#REF!+[4]LAM!#REF!+[4]XUAN!#REF!+[4]LIEN!#REF!</f>
        <v>#REF!</v>
      </c>
      <c r="Y252" s="893" t="e">
        <f>[4]DAI!#REF!+[4]NAM!#REF!+[4]NHAN!#REF!+[4]LY!#REF!+[4]DUC!#REF!+[4]DONG!#REF!+[4]HPHU!#REF!+[4]BAC!#REF!+[4]THANH!#REF!+#REF!+[4]MY!#REF!+[4]HA!#REF!+[4]PHUC!#REF!+[4]LAM!#REF!+[4]XUAN!#REF!+[4]LIEN!#REF!</f>
        <v>#REF!</v>
      </c>
      <c r="Z252" s="893" t="e">
        <f>[4]DAI!#REF!+[4]NAM!#REF!+[4]NHAN!#REF!+[4]LY!#REF!+[4]DUC!#REF!+[4]DONG!#REF!+[4]HPHU!#REF!+[4]BAC!#REF!+[4]THANH!#REF!+#REF!+[4]MY!#REF!+[4]HA!#REF!+[4]PHUC!#REF!+[4]LAM!#REF!+[4]XUAN!#REF!+[4]LIEN!#REF!</f>
        <v>#REF!</v>
      </c>
      <c r="AA252" s="893" t="e">
        <f>[4]DAI!#REF!+[4]NAM!#REF!+[4]NHAN!#REF!+[4]LY!#REF!+[4]DUC!#REF!+[4]DONG!#REF!+[4]HPHU!#REF!+[4]BAC!#REF!+[4]THANH!#REF!+#REF!+[4]MY!#REF!+[4]HA!#REF!+[4]PHUC!#REF!+[4]LAM!#REF!+[4]XUAN!#REF!+[4]LIEN!#REF!</f>
        <v>#REF!</v>
      </c>
      <c r="AB252" s="893" t="e">
        <f>[4]DAI!#REF!+[4]NAM!#REF!+[4]NHAN!#REF!+[4]LY!#REF!+[4]DUC!#REF!+[4]DONG!#REF!+[4]HPHU!#REF!+[4]BAC!#REF!+[4]THANH!#REF!+#REF!+[4]MY!#REF!+[4]HA!#REF!+[4]PHUC!#REF!+[4]LAM!#REF!+[4]XUAN!#REF!+[4]LIEN!#REF!</f>
        <v>#REF!</v>
      </c>
      <c r="AC252" s="893" t="e">
        <f>[4]DAI!#REF!+[4]NAM!#REF!+[4]NHAN!#REF!+[4]LY!#REF!+[4]DUC!#REF!+[4]DONG!#REF!+[4]HPHU!#REF!+[4]BAC!#REF!+[4]THANH!#REF!+#REF!+[4]MY!#REF!+[4]HA!#REF!+[4]PHUC!#REF!+[4]LAM!#REF!+[4]XUAN!#REF!+[4]LIEN!#REF!</f>
        <v>#REF!</v>
      </c>
      <c r="AD252" s="867">
        <f>[4]DAI!AD188+[4]NAM!AD186+[4]NHAN!AD188+[4]LY!AD188+[4]DUC!AD188+[4]DONG!AD188+[4]HPHU!AD187+[4]BAC!AD187+[4]THANH!AD188+[4]MY!AD185+[4]HA!AD126+[4]PHUC!AD184+[4]LAM!AD185+[4]XUAN!AD183+[4]LIEN!AD187</f>
        <v>0</v>
      </c>
      <c r="AE252" s="893" t="e">
        <f>[4]DAI!#REF!+[4]NAM!#REF!+[4]NHAN!#REF!+[4]LY!#REF!+[4]DUC!#REF!+[4]DONG!#REF!+[4]HPHU!#REF!+[4]BAC!#REF!+[4]THANH!#REF!+#REF!+[4]MY!#REF!+[4]HA!#REF!+[4]PHUC!#REF!+[4]LAM!#REF!+[4]XUAN!#REF!+[4]LIEN!#REF!</f>
        <v>#REF!</v>
      </c>
      <c r="AF252" s="893" t="e">
        <f>[4]DAI!#REF!+[4]NAM!#REF!+[4]NHAN!#REF!+[4]LY!#REF!+[4]DUC!#REF!+[4]DONG!#REF!+[4]HPHU!#REF!+[4]BAC!#REF!+[4]THANH!#REF!+#REF!+[4]MY!#REF!+[4]HA!#REF!+[4]PHUC!#REF!+[4]LAM!#REF!+[4]XUAN!#REF!+[4]LIEN!#REF!</f>
        <v>#REF!</v>
      </c>
      <c r="AG252" s="893" t="e">
        <f>[4]DAI!#REF!+[4]NAM!#REF!+[4]NHAN!#REF!+[4]LY!#REF!+[4]DUC!#REF!+[4]DONG!#REF!+[4]HPHU!#REF!+[4]BAC!#REF!+[4]THANH!#REF!+#REF!+[4]MY!#REF!+[4]HA!#REF!+[4]PHUC!#REF!+[4]LAM!#REF!+[4]XUAN!#REF!+[4]LIEN!#REF!</f>
        <v>#REF!</v>
      </c>
      <c r="AH252" s="893" t="e">
        <f>[4]DAI!#REF!+[4]NAM!#REF!+[4]NHAN!#REF!+[4]LY!#REF!+[4]DUC!#REF!+[4]DONG!#REF!+[4]HPHU!#REF!+[4]BAC!#REF!+[4]THANH!#REF!+#REF!+[4]MY!#REF!+[4]HA!#REF!+[4]PHUC!#REF!+[4]LAM!#REF!+[4]XUAN!#REF!+[4]LIEN!#REF!</f>
        <v>#REF!</v>
      </c>
      <c r="AI252" s="893" t="e">
        <f>[4]DAI!#REF!+[4]NAM!#REF!+[4]NHAN!#REF!+[4]LY!#REF!+[4]DUC!#REF!+[4]DONG!#REF!+[4]HPHU!#REF!+[4]BAC!#REF!+[4]THANH!#REF!+#REF!+[4]MY!#REF!+[4]HA!#REF!+[4]PHUC!#REF!+[4]LAM!#REF!+[4]XUAN!#REF!+[4]LIEN!#REF!</f>
        <v>#REF!</v>
      </c>
      <c r="AJ252" s="893" t="e">
        <f>[4]DAI!#REF!+[4]NAM!#REF!+[4]NHAN!#REF!+[4]LY!#REF!+[4]DUC!#REF!+[4]DONG!#REF!+[4]HPHU!#REF!+[4]BAC!#REF!+[4]THANH!#REF!+#REF!+[4]MY!#REF!+[4]HA!#REF!+[4]PHUC!#REF!+[4]LAM!#REF!+[4]XUAN!#REF!+[4]LIEN!#REF!</f>
        <v>#REF!</v>
      </c>
      <c r="AK252" s="867">
        <f>[4]DAI!AK188+[4]NAM!AK186+[4]NHAN!AK188+[4]LY!AK188+[4]DUC!AK188+[4]DONG!AK188+[4]HPHU!AK187+[4]BAC!AK187+[4]THANH!AK188+[4]MY!AK185+[4]HA!AK126+[4]PHUC!AK184+[4]LAM!AK185+[4]XUAN!AK183+[4]LIEN!AK187</f>
        <v>0</v>
      </c>
      <c r="AL252" s="893" t="e">
        <f>[4]DAI!#REF!+[4]NAM!#REF!+[4]NHAN!#REF!+[4]LY!#REF!+[4]DUC!#REF!+[4]DONG!#REF!+[4]HPHU!#REF!+[4]BAC!#REF!+[4]THANH!#REF!+#REF!+[4]MY!#REF!+[4]HA!#REF!+[4]PHUC!#REF!+[4]LAM!#REF!+[4]XUAN!#REF!+[4]LIEN!#REF!</f>
        <v>#REF!</v>
      </c>
      <c r="AM252" s="893" t="e">
        <f>[4]DAI!#REF!+[4]NAM!#REF!+[4]NHAN!#REF!+[4]LY!#REF!+[4]DUC!#REF!+[4]DONG!#REF!+[4]HPHU!#REF!+[4]BAC!#REF!+[4]THANH!#REF!+#REF!+[4]MY!#REF!+[4]HA!#REF!+[4]PHUC!#REF!+[4]LAM!#REF!+[4]XUAN!#REF!+[4]LIEN!#REF!</f>
        <v>#REF!</v>
      </c>
      <c r="AN252" s="867">
        <f>[4]DAI!AN188+[4]NAM!AN186+[4]NHAN!AN188+[4]LY!AN188+[4]DUC!AN188+[4]DONG!AN188+[4]HPHU!AN187+[4]BAC!AN187+[4]THANH!AN188+[4]MY!AN185+[4]HA!AN126+[4]PHUC!AN184+[4]LAM!AN185+[4]XUAN!AN183+[4]LIEN!AN187</f>
        <v>0</v>
      </c>
      <c r="AO252" s="893" t="e">
        <f>[4]DAI!#REF!+[4]NAM!#REF!+[4]NHAN!#REF!+[4]LY!#REF!+[4]DUC!#REF!+[4]DONG!#REF!+[4]HPHU!#REF!+[4]BAC!#REF!+[4]THANH!#REF!+#REF!+[4]MY!#REF!+[4]HA!#REF!+[4]PHUC!#REF!+[4]LAM!#REF!+[4]XUAN!#REF!+[4]LIEN!#REF!</f>
        <v>#REF!</v>
      </c>
      <c r="AP252" s="893" t="e">
        <f>[4]DAI!#REF!+[4]NAM!#REF!+[4]NHAN!#REF!+[4]LY!#REF!+[4]DUC!#REF!+[4]DONG!#REF!+[4]HPHU!#REF!+[4]BAC!#REF!+[4]THANH!#REF!+#REF!+[4]MY!#REF!+[4]HA!#REF!+[4]PHUC!#REF!+[4]LAM!#REF!+[4]XUAN!#REF!+[4]LIEN!#REF!</f>
        <v>#REF!</v>
      </c>
      <c r="AQ252" s="893" t="e">
        <f>[4]DAI!#REF!+[4]NAM!#REF!+[4]NHAN!#REF!+[4]LY!#REF!+[4]DUC!#REF!+[4]DONG!#REF!+[4]HPHU!#REF!+[4]BAC!#REF!+[4]THANH!#REF!+#REF!+[4]MY!#REF!+[4]HA!#REF!+[4]PHUC!#REF!+[4]LAM!#REF!+[4]XUAN!#REF!+[4]LIEN!#REF!</f>
        <v>#REF!</v>
      </c>
      <c r="AR252" s="867">
        <f>[4]DAI!AR250+[4]NAM!AR250+[4]NHAN!AR250+[4]LY!AR250+[4]DUC!AR250+[4]DONG!AR250+[4]HPHU!AR250+[4]BAC!AR250+[4]THANH!AR250+[4]MY!AR250+[4]HA!AR250+[4]PHUC!AR250+[4]LAM!AR250+[4]XUAN!AR250+[4]LIEN!AR250+[4]HUNG!AR250+[4]CNAM!AR250+[4]TAY!AR250+[4]HOA!AR250+[4]VAN!AR250+[4]PDINH!AR250+[4]SLOC!AR250+[4]TRUNG!AR250+[4]TAN!AR250+[4]THUONG!AR250+[4]HLAO!AR250+[4]PNHA!AR250+[4]VTRUNG!AR250</f>
        <v>0</v>
      </c>
      <c r="AS252" s="867">
        <f>[4]DAI!AS188+[4]NAM!AS186+[4]NHAN!AS188+[4]LY!AS188+[4]DUC!AS188+[4]DONG!AS188+[4]HPHU!AS187+[4]BAC!AS187+[4]THANH!AS188+[4]MY!AS185+[4]HA!AS126+[4]PHUC!AS184+[4]LAM!AS185+[4]XUAN!AS183+[4]LIEN!AS187</f>
        <v>0</v>
      </c>
      <c r="AT252" s="867"/>
      <c r="AU252" s="867">
        <f>[4]DAI!AU188+[4]NAM!AU186+[4]NHAN!AU188+[4]LY!AU188+[4]DUC!AU188+[4]DONG!AU188+[4]HPHU!AU187+[4]BAC!AU187+[4]THANH!AU188+[4]MY!AU185+[4]HA!AU126+[4]PHUC!AU184+[4]LAM!AU185+[4]XUAN!AU183+[4]LIEN!AU187</f>
        <v>0</v>
      </c>
      <c r="AV252" s="838">
        <f>[4]DAI!AV250+[4]NAM!AV250+[4]NHAN!AV250+[4]LY!AV250+[4]DUC!AV250+[4]DONG!AV250+[4]HPHU!AV250+[4]BAC!AV250+[4]THANH!AV250+[4]MY!AV250+[4]HA!AV250+[4]PHUC!AV250+[4]LAM!AV250+[4]XUAN!AV250+[4]LIEN!AV250+[4]HUNG!AV250+[4]CNAM!AV250+[4]TAY!AV250+[4]HOA!AV250+[4]VAN!AV250+[4]PDINH!AV250+[4]SLOC!AV250+[4]TRUNG!AV250+[4]TAN!AV250+[4]THUONG!AV250+[4]HLAO!AV250+[4]PNHA!AV250+[4]VTRUNG!AV250</f>
        <v>0</v>
      </c>
      <c r="AW252" s="893" t="e">
        <f>[4]DAI!#REF!+[4]NAM!#REF!+[4]NHAN!#REF!+[4]LY!#REF!+[4]DUC!#REF!+[4]DONG!#REF!+[4]HPHU!#REF!+[4]BAC!#REF!+[4]THANH!#REF!+#REF!+[4]MY!#REF!+[4]HA!#REF!+[4]PHUC!#REF!+[4]LAM!#REF!+[4]XUAN!#REF!+[4]LIEN!#REF!</f>
        <v>#REF!</v>
      </c>
      <c r="AX252" s="893" t="e">
        <f>[4]DAI!#REF!+[4]NAM!#REF!+[4]NHAN!#REF!+[4]LY!#REF!+[4]DUC!#REF!+[4]DONG!#REF!+[4]HPHU!#REF!+[4]BAC!#REF!+[4]THANH!#REF!+#REF!+[4]MY!#REF!+[4]HA!#REF!+[4]PHUC!#REF!+[4]LAM!#REF!+[4]XUAN!#REF!+[4]LIEN!#REF!</f>
        <v>#REF!</v>
      </c>
      <c r="AY252" s="893" t="e">
        <f>[4]DAI!#REF!+[4]NAM!#REF!+[4]NHAN!#REF!+[4]LY!#REF!+[4]DUC!#REF!+[4]DONG!#REF!+[4]HPHU!#REF!+[4]BAC!#REF!+[4]THANH!#REF!+#REF!+[4]MY!#REF!+[4]HA!#REF!+[4]PHUC!#REF!+[4]LAM!#REF!+[4]XUAN!#REF!+[4]LIEN!#REF!</f>
        <v>#REF!</v>
      </c>
      <c r="AZ252" s="867">
        <f>[4]DAI!AZ188+[4]NAM!AZ186+[4]NHAN!AZ188+[4]LY!AZ188+[4]DUC!AZ188+[4]DONG!AZ188+[4]HPHU!AZ187+[4]BAC!AZ187+[4]THANH!AZ188+[4]MY!AZ185+[4]HA!AZ126+[4]PHUC!AZ184+[4]LAM!AZ185+[4]XUAN!AZ183+[4]LIEN!AZ187</f>
        <v>0</v>
      </c>
      <c r="BA252" s="893" t="e">
        <f>[4]DAI!#REF!+[4]NAM!#REF!+[4]NHAN!#REF!+[4]LY!#REF!+[4]DUC!#REF!+[4]DONG!#REF!+[4]HPHU!#REF!+[4]BAC!#REF!+[4]THANH!#REF!+#REF!+[4]MY!#REF!+[4]HA!#REF!+[4]PHUC!#REF!+[4]LAM!#REF!+[4]XUAN!#REF!+[4]LIEN!#REF!</f>
        <v>#REF!</v>
      </c>
      <c r="BB252" s="893" t="e">
        <f>[4]DAI!#REF!+[4]NAM!#REF!+[4]NHAN!#REF!+[4]LY!#REF!+[4]DUC!#REF!+[4]DONG!#REF!+[4]HPHU!#REF!+[4]BAC!#REF!+[4]THANH!#REF!+#REF!+[4]MY!#REF!+[4]HA!#REF!+[4]PHUC!#REF!+[4]LAM!#REF!+[4]XUAN!#REF!+[4]LIEN!#REF!</f>
        <v>#REF!</v>
      </c>
      <c r="BC252" s="893" t="e">
        <f>[4]DAI!#REF!+[4]NAM!#REF!+[4]NHAN!#REF!+[4]LY!#REF!+[4]DUC!#REF!+[4]DONG!#REF!+[4]HPHU!#REF!+[4]BAC!#REF!+[4]THANH!#REF!+#REF!+[4]MY!#REF!+[4]HA!#REF!+[4]PHUC!#REF!+[4]LAM!#REF!+[4]XUAN!#REF!+[4]LIEN!#REF!</f>
        <v>#REF!</v>
      </c>
      <c r="BD252" s="867">
        <f>[4]DAI!BD188+[4]NAM!BD186+[4]NHAN!BD188+[4]LY!BD188+[4]DUC!BD188+[4]DONG!BD188+[4]HPHU!BD187+[4]BAC!BD187+[4]THANH!BD188+[4]MY!BD185+[4]HA!BD126+[4]PHUC!BD184+[4]LAM!BD185+[4]XUAN!BD183+[4]LIEN!BD187</f>
        <v>0</v>
      </c>
      <c r="BE252" s="893" t="e">
        <f>[4]DAI!#REF!+[4]NAM!#REF!+[4]NHAN!#REF!+[4]LY!#REF!+[4]DUC!#REF!+[4]DONG!#REF!+[4]HPHU!#REF!+[4]BAC!#REF!+[4]THANH!#REF!+#REF!+[4]MY!#REF!+[4]HA!#REF!+[4]PHUC!#REF!+[4]LAM!#REF!+[4]XUAN!#REF!+[4]LIEN!#REF!</f>
        <v>#REF!</v>
      </c>
      <c r="BF252" s="893" t="e">
        <f>[4]DAI!#REF!+[4]NAM!#REF!+[4]NHAN!#REF!+[4]LY!#REF!+[4]DUC!#REF!+[4]DONG!#REF!+[4]HPHU!#REF!+[4]BAC!#REF!+[4]THANH!#REF!+#REF!+[4]MY!#REF!+[4]HA!#REF!+[4]PHUC!#REF!+[4]LAM!#REF!+[4]XUAN!#REF!+[4]LIEN!#REF!</f>
        <v>#REF!</v>
      </c>
      <c r="BG252" s="893" t="e">
        <f>[4]DAI!#REF!+[4]NAM!#REF!+[4]NHAN!#REF!+[4]LY!#REF!+[4]DUC!#REF!+[4]DONG!#REF!+[4]HPHU!#REF!+[4]BAC!#REF!+[4]THANH!#REF!+#REF!+[4]MY!#REF!+[4]HA!#REF!+[4]PHUC!#REF!+[4]LAM!#REF!+[4]XUAN!#REF!+[4]LIEN!#REF!</f>
        <v>#REF!</v>
      </c>
      <c r="BH252" s="893" t="e">
        <f>[4]DAI!#REF!+[4]NAM!#REF!+[4]NHAN!#REF!+[4]LY!#REF!+[4]DUC!#REF!+[4]DONG!#REF!+[4]HPHU!#REF!+[4]BAC!#REF!+[4]THANH!#REF!+#REF!+[4]MY!#REF!+[4]HA!#REF!+[4]PHUC!#REF!+[4]LAM!#REF!+[4]XUAN!#REF!+[4]LIEN!#REF!</f>
        <v>#REF!</v>
      </c>
      <c r="BI252" s="893" t="e">
        <f>[4]DAI!#REF!+[4]NAM!#REF!+[4]NHAN!#REF!+[4]LY!#REF!+[4]DUC!#REF!+[4]DONG!#REF!+[4]HPHU!#REF!+[4]BAC!#REF!+[4]THANH!#REF!+#REF!+[4]MY!#REF!+[4]HA!#REF!+[4]PHUC!#REF!+[4]LAM!#REF!+[4]XUAN!#REF!+[4]LIEN!#REF!</f>
        <v>#REF!</v>
      </c>
      <c r="BJ252" s="893" t="e">
        <f>[4]DAI!#REF!+[4]NAM!#REF!+[4]NHAN!#REF!+[4]LY!#REF!+[4]DUC!#REF!+[4]DONG!#REF!+[4]HPHU!#REF!+[4]BAC!#REF!+[4]THANH!#REF!+#REF!+[4]MY!#REF!+[4]HA!#REF!+[4]PHUC!#REF!+[4]LAM!#REF!+[4]XUAN!#REF!+[4]LIEN!#REF!</f>
        <v>#REF!</v>
      </c>
      <c r="BK252" s="893" t="e">
        <f>[4]DAI!#REF!+[4]NAM!#REF!+[4]NHAN!#REF!+[4]LY!#REF!+[4]DUC!#REF!+[4]DONG!#REF!+[4]HPHU!#REF!+[4]BAC!#REF!+[4]THANH!#REF!+#REF!+[4]MY!#REF!+[4]HA!#REF!+[4]PHUC!#REF!+[4]LAM!#REF!+[4]XUAN!#REF!+[4]LIEN!#REF!</f>
        <v>#REF!</v>
      </c>
      <c r="BL252" s="893" t="e">
        <f>[4]DAI!#REF!+[4]NAM!#REF!+[4]NHAN!#REF!+[4]LY!#REF!+[4]DUC!#REF!+[4]DONG!#REF!+[4]HPHU!#REF!+[4]BAC!#REF!+[4]THANH!#REF!+#REF!+[4]MY!#REF!+[4]HA!#REF!+[4]PHUC!#REF!+[4]LAM!#REF!+[4]XUAN!#REF!+[4]LIEN!#REF!</f>
        <v>#REF!</v>
      </c>
    </row>
    <row r="253" spans="1:65" ht="24" hidden="1" customHeight="1" x14ac:dyDescent="0.2">
      <c r="A253" s="895" t="s">
        <v>2503</v>
      </c>
      <c r="B253" s="896"/>
      <c r="C253" s="897"/>
      <c r="D253" s="898" t="e">
        <f>[4]DAI!#REF!+[4]NAM!#REF!+[4]NHAN!#REF!+[4]LY!#REF!+[4]DUC!#REF!+[4]DONG!#REF!+[4]HPHU!#REF!+[4]BAC!#REF!+[4]THANH!#REF!+#REF!+[4]MY!#REF!+[4]HA!#REF!+[4]PHUC!#REF!+[4]LAM!#REF!+[4]XUAN!#REF!+[4]LIEN!#REF!</f>
        <v>#REF!</v>
      </c>
      <c r="E253" s="898" t="e">
        <f>[4]DAI!#REF!+[4]NAM!#REF!+[4]NHAN!#REF!+[4]LY!#REF!+[4]DUC!#REF!+[4]DONG!#REF!+[4]HPHU!#REF!+[4]BAC!#REF!+[4]THANH!#REF!+#REF!+[4]MY!#REF!+[4]HA!#REF!+[4]PHUC!#REF!+[4]LAM!#REF!+[4]XUAN!#REF!+[4]LIEN!#REF!</f>
        <v>#REF!</v>
      </c>
      <c r="F253" s="898" t="e">
        <f>[4]DAI!#REF!+[4]NAM!#REF!+[4]NHAN!#REF!+[4]LY!#REF!+[4]DUC!#REF!+[4]DONG!#REF!+[4]HPHU!#REF!+[4]BAC!#REF!+[4]THANH!#REF!+#REF!+[4]MY!#REF!+[4]HA!#REF!+[4]PHUC!#REF!+[4]LAM!#REF!+[4]XUAN!#REF!+[4]LIEN!#REF!</f>
        <v>#REF!</v>
      </c>
      <c r="G253" s="867">
        <f>[4]DAI!G251+[4]NAM!G251+[4]NHAN!G251+[4]LY!G251+[4]DUC!G251+[4]DONG!G251+[4]HPHU!G251+[4]BAC!G251+[4]THANH!G251+[4]MY!G251+[4]HA!G251+[4]PHUC!G251+[4]LAM!G251+[4]XUAN!G251+[4]LIEN!G251+[4]HUNG!G251+[4]CNAM!G251+[4]TAY!G251+[4]HOA!G251+[4]VAN!G251+[4]PDINH!G251+[4]SLOC!G251+[4]TRUNG!G251+[4]TAN!G251+[4]THUONG!G251+[4]HLAO!G251+[4]PNHA!G251+[4]VTRUNG!G251</f>
        <v>0</v>
      </c>
      <c r="H253" s="898" t="e">
        <f>[4]DAI!#REF!+[4]NAM!#REF!+[4]NHAN!#REF!+[4]LY!#REF!+[4]DUC!#REF!+[4]DONG!#REF!+[4]HPHU!#REF!+[4]BAC!#REF!+[4]THANH!#REF!+#REF!+[4]MY!#REF!+[4]HA!#REF!+[4]PHUC!#REF!+[4]LAM!#REF!+[4]XUAN!#REF!+[4]LIEN!#REF!</f>
        <v>#REF!</v>
      </c>
      <c r="I253" s="898" t="e">
        <f>[4]DAI!#REF!+[4]NAM!#REF!+[4]NHAN!#REF!+[4]LY!#REF!+[4]DUC!#REF!+[4]DONG!#REF!+[4]HPHU!#REF!+[4]BAC!#REF!+[4]THANH!#REF!+#REF!+[4]MY!#REF!+[4]HA!#REF!+[4]PHUC!#REF!+[4]LAM!#REF!+[4]XUAN!#REF!+[4]LIEN!#REF!</f>
        <v>#REF!</v>
      </c>
      <c r="J253" s="867">
        <f>[4]DAI!J251+[4]NAM!J251+[4]NHAN!J251+[4]LY!J251+[4]DUC!J251+[4]DONG!J251+[4]HPHU!J251+[4]BAC!J251+[4]THANH!J251+[4]MY!J251+[4]HA!J251+[4]PHUC!J251+[4]LAM!J251+[4]XUAN!J251+[4]LIEN!J251+[4]HUNG!J251+[4]CNAM!J251+[4]TAY!J251+[4]HOA!J251+[4]VAN!J251+[4]PDINH!J251+[4]SLOC!J251+[4]TRUNG!J251+[4]TAN!J251+[4]THUONG!J251+[4]HLAO!J251+[4]PNHA!J251+[4]VTRUNG!J251</f>
        <v>0</v>
      </c>
      <c r="K253" s="898" t="e">
        <f>[4]DAI!#REF!+[4]NAM!#REF!+[4]NHAN!#REF!+[4]LY!#REF!+[4]DUC!#REF!+[4]DONG!#REF!+[4]HPHU!#REF!+[4]BAC!#REF!+[4]THANH!#REF!+#REF!+[4]MY!#REF!+[4]HA!#REF!+[4]PHUC!#REF!+[4]LAM!#REF!+[4]XUAN!#REF!+[4]LIEN!#REF!</f>
        <v>#REF!</v>
      </c>
      <c r="L253" s="898" t="e">
        <f>[4]DAI!#REF!+[4]NAM!#REF!+[4]NHAN!#REF!+[4]LY!#REF!+[4]DUC!#REF!+[4]DONG!#REF!+[4]HPHU!#REF!+[4]BAC!#REF!+[4]THANH!#REF!+#REF!+[4]MY!#REF!+[4]HA!#REF!+[4]PHUC!#REF!+[4]LAM!#REF!+[4]XUAN!#REF!+[4]LIEN!#REF!</f>
        <v>#REF!</v>
      </c>
      <c r="M253" s="898" t="e">
        <f>[4]DAI!#REF!+[4]NAM!#REF!+[4]NHAN!#REF!+[4]LY!#REF!+[4]DUC!#REF!+[4]DONG!#REF!+[4]HPHU!#REF!+[4]BAC!#REF!+[4]THANH!#REF!+#REF!+[4]MY!#REF!+[4]HA!#REF!+[4]PHUC!#REF!+[4]LAM!#REF!+[4]XUAN!#REF!+[4]LIEN!#REF!</f>
        <v>#REF!</v>
      </c>
      <c r="N253" s="867">
        <f>[4]DAI!N251+[4]NAM!N251+[4]NHAN!N251+[4]LY!N251+[4]DUC!N251+[4]DONG!N251+[4]HPHU!N251+[4]BAC!N251+[4]THANH!N251+[4]MY!N251+[4]HA!N251+[4]PHUC!N251+[4]LAM!N251+[4]XUAN!N251+[4]LIEN!N251+[4]HUNG!N251+[4]CNAM!N251+[4]TAY!N251+[4]HOA!N251+[4]VAN!N251+[4]PDINH!N251+[4]SLOC!N251+[4]TRUNG!N251+[4]TAN!N251+[4]THUONG!N251+[4]HLAO!N251+[4]PNHA!N251+[4]VTRUNG!N251</f>
        <v>0</v>
      </c>
      <c r="O253" s="867">
        <f>[4]DAI!O251+[4]NAM!O251+[4]NHAN!O251+[4]LY!O251+[4]DUC!O251+[4]DONG!O251+[4]HPHU!O251+[4]BAC!O251+[4]THANH!O251+[4]MY!O251+[4]HA!O251+[4]PHUC!O251+[4]LAM!O251+[4]XUAN!O251+[4]LIEN!O251+[4]HUNG!O251+[4]CNAM!O251+[4]TAY!O251+[4]HOA!O251+[4]VAN!O251+[4]PDINH!O251+[4]SLOC!O251+[4]TRUNG!O251+[4]TAN!O251+[4]THUONG!O251+[4]HLAO!O251+[4]PNHA!O251+[4]VTRUNG!O251</f>
        <v>0</v>
      </c>
      <c r="P253" s="867">
        <f>[4]DAI!P189+[4]NAM!P187+[4]NHAN!P189+[4]LY!P189+[4]DUC!P189+[4]DONG!P189+[4]HPHU!P188+[4]BAC!P188+[4]THANH!P189+[4]MY!P186+[4]HA!P127+[4]PHUC!P185+[4]LAM!P186+[4]XUAN!P184+[4]LIEN!P188</f>
        <v>0</v>
      </c>
      <c r="Q253" s="898" t="e">
        <f>[4]DAI!#REF!+[4]NAM!#REF!+[4]NHAN!#REF!+[4]LY!#REF!+[4]DUC!#REF!+[4]DONG!#REF!+[4]HPHU!#REF!+[4]BAC!#REF!+[4]THANH!#REF!+#REF!+[4]MY!#REF!+[4]HA!#REF!+[4]PHUC!#REF!+[4]LAM!#REF!+[4]XUAN!#REF!+[4]LIEN!#REF!</f>
        <v>#REF!</v>
      </c>
      <c r="R253" s="899" t="e">
        <f>[4]DAI!#REF!+[4]NAM!#REF!+[4]NHAN!#REF!+[4]LY!#REF!+[4]DUC!#REF!+[4]DONG!#REF!+[4]HPHU!#REF!+[4]BAC!#REF!+[4]THANH!#REF!+#REF!+[4]MY!#REF!+[4]HA!#REF!+[4]PHUC!#REF!+[4]LAM!#REF!+[4]XUAN!#REF!+[4]LIEN!#REF!</f>
        <v>#REF!</v>
      </c>
      <c r="S253" s="898" t="e">
        <f>[4]DAI!#REF!+[4]NAM!#REF!+[4]NHAN!#REF!+[4]LY!#REF!+[4]DUC!#REF!+[4]DONG!#REF!+[4]HPHU!#REF!+[4]BAC!#REF!+[4]THANH!#REF!+#REF!+[4]MY!#REF!+[4]HA!#REF!+[4]PHUC!#REF!+[4]LAM!#REF!+[4]XUAN!#REF!+[4]LIEN!#REF!</f>
        <v>#REF!</v>
      </c>
      <c r="T253" s="898" t="e">
        <f>[4]DAI!#REF!+[4]NAM!#REF!+[4]NHAN!#REF!+[4]LY!#REF!+[4]DUC!#REF!+[4]DONG!#REF!+[4]HPHU!#REF!+[4]BAC!#REF!+[4]THANH!#REF!+#REF!+[4]MY!#REF!+[4]HA!#REF!+[4]PHUC!#REF!+[4]LAM!#REF!+[4]XUAN!#REF!+[4]LIEN!#REF!</f>
        <v>#REF!</v>
      </c>
      <c r="U253" s="898" t="e">
        <f>[4]DAI!#REF!+[4]NAM!#REF!+[4]NHAN!#REF!+[4]LY!#REF!+[4]DUC!#REF!+[4]DONG!#REF!+[4]HPHU!#REF!+[4]BAC!#REF!+[4]THANH!#REF!+#REF!+[4]MY!#REF!+[4]HA!#REF!+[4]PHUC!#REF!+[4]LAM!#REF!+[4]XUAN!#REF!+[4]LIEN!#REF!</f>
        <v>#REF!</v>
      </c>
      <c r="V253" s="898" t="e">
        <f>[4]DAI!#REF!+[4]NAM!#REF!+[4]NHAN!#REF!+[4]LY!#REF!+[4]DUC!#REF!+[4]DONG!#REF!+[4]HPHU!#REF!+[4]BAC!#REF!+[4]THANH!#REF!+#REF!+[4]MY!#REF!+[4]HA!#REF!+[4]PHUC!#REF!+[4]LAM!#REF!+[4]XUAN!#REF!+[4]LIEN!#REF!</f>
        <v>#REF!</v>
      </c>
      <c r="W253" s="898" t="e">
        <f>[4]DAI!#REF!+[4]NAM!#REF!+[4]NHAN!#REF!+[4]LY!#REF!+[4]DUC!#REF!+[4]DONG!#REF!+[4]HPHU!#REF!+[4]BAC!#REF!+[4]THANH!#REF!+#REF!+[4]MY!#REF!+[4]HA!#REF!+[4]PHUC!#REF!+[4]LAM!#REF!+[4]XUAN!#REF!+[4]LIEN!#REF!</f>
        <v>#REF!</v>
      </c>
      <c r="X253" s="898" t="e">
        <f>[4]DAI!#REF!+[4]NAM!#REF!+[4]NHAN!#REF!+[4]LY!#REF!+[4]DUC!#REF!+[4]DONG!#REF!+[4]HPHU!#REF!+[4]BAC!#REF!+[4]THANH!#REF!+#REF!+[4]MY!#REF!+[4]HA!#REF!+[4]PHUC!#REF!+[4]LAM!#REF!+[4]XUAN!#REF!+[4]LIEN!#REF!</f>
        <v>#REF!</v>
      </c>
      <c r="Y253" s="898" t="e">
        <f>[4]DAI!#REF!+[4]NAM!#REF!+[4]NHAN!#REF!+[4]LY!#REF!+[4]DUC!#REF!+[4]DONG!#REF!+[4]HPHU!#REF!+[4]BAC!#REF!+[4]THANH!#REF!+#REF!+[4]MY!#REF!+[4]HA!#REF!+[4]PHUC!#REF!+[4]LAM!#REF!+[4]XUAN!#REF!+[4]LIEN!#REF!</f>
        <v>#REF!</v>
      </c>
      <c r="Z253" s="898" t="e">
        <f>[4]DAI!#REF!+[4]NAM!#REF!+[4]NHAN!#REF!+[4]LY!#REF!+[4]DUC!#REF!+[4]DONG!#REF!+[4]HPHU!#REF!+[4]BAC!#REF!+[4]THANH!#REF!+#REF!+[4]MY!#REF!+[4]HA!#REF!+[4]PHUC!#REF!+[4]LAM!#REF!+[4]XUAN!#REF!+[4]LIEN!#REF!</f>
        <v>#REF!</v>
      </c>
      <c r="AA253" s="898" t="e">
        <f>[4]DAI!#REF!+[4]NAM!#REF!+[4]NHAN!#REF!+[4]LY!#REF!+[4]DUC!#REF!+[4]DONG!#REF!+[4]HPHU!#REF!+[4]BAC!#REF!+[4]THANH!#REF!+#REF!+[4]MY!#REF!+[4]HA!#REF!+[4]PHUC!#REF!+[4]LAM!#REF!+[4]XUAN!#REF!+[4]LIEN!#REF!</f>
        <v>#REF!</v>
      </c>
      <c r="AB253" s="898" t="e">
        <f>[4]DAI!#REF!+[4]NAM!#REF!+[4]NHAN!#REF!+[4]LY!#REF!+[4]DUC!#REF!+[4]DONG!#REF!+[4]HPHU!#REF!+[4]BAC!#REF!+[4]THANH!#REF!+#REF!+[4]MY!#REF!+[4]HA!#REF!+[4]PHUC!#REF!+[4]LAM!#REF!+[4]XUAN!#REF!+[4]LIEN!#REF!</f>
        <v>#REF!</v>
      </c>
      <c r="AC253" s="898" t="e">
        <f>[4]DAI!#REF!+[4]NAM!#REF!+[4]NHAN!#REF!+[4]LY!#REF!+[4]DUC!#REF!+[4]DONG!#REF!+[4]HPHU!#REF!+[4]BAC!#REF!+[4]THANH!#REF!+#REF!+[4]MY!#REF!+[4]HA!#REF!+[4]PHUC!#REF!+[4]LAM!#REF!+[4]XUAN!#REF!+[4]LIEN!#REF!</f>
        <v>#REF!</v>
      </c>
      <c r="AD253" s="867">
        <f>[4]DAI!AD189+[4]NAM!AD187+[4]NHAN!AD189+[4]LY!AD189+[4]DUC!AD189+[4]DONG!AD189+[4]HPHU!AD188+[4]BAC!AD188+[4]THANH!AD189+[4]MY!AD186+[4]HA!AD127+[4]PHUC!AD185+[4]LAM!AD186+[4]XUAN!AD184+[4]LIEN!AD188</f>
        <v>0</v>
      </c>
      <c r="AE253" s="898" t="e">
        <f>[4]DAI!#REF!+[4]NAM!#REF!+[4]NHAN!#REF!+[4]LY!#REF!+[4]DUC!#REF!+[4]DONG!#REF!+[4]HPHU!#REF!+[4]BAC!#REF!+[4]THANH!#REF!+#REF!+[4]MY!#REF!+[4]HA!#REF!+[4]PHUC!#REF!+[4]LAM!#REF!+[4]XUAN!#REF!+[4]LIEN!#REF!</f>
        <v>#REF!</v>
      </c>
      <c r="AF253" s="898" t="e">
        <f>[4]DAI!#REF!+[4]NAM!#REF!+[4]NHAN!#REF!+[4]LY!#REF!+[4]DUC!#REF!+[4]DONG!#REF!+[4]HPHU!#REF!+[4]BAC!#REF!+[4]THANH!#REF!+#REF!+[4]MY!#REF!+[4]HA!#REF!+[4]PHUC!#REF!+[4]LAM!#REF!+[4]XUAN!#REF!+[4]LIEN!#REF!</f>
        <v>#REF!</v>
      </c>
      <c r="AG253" s="898" t="e">
        <f>[4]DAI!#REF!+[4]NAM!#REF!+[4]NHAN!#REF!+[4]LY!#REF!+[4]DUC!#REF!+[4]DONG!#REF!+[4]HPHU!#REF!+[4]BAC!#REF!+[4]THANH!#REF!+#REF!+[4]MY!#REF!+[4]HA!#REF!+[4]PHUC!#REF!+[4]LAM!#REF!+[4]XUAN!#REF!+[4]LIEN!#REF!</f>
        <v>#REF!</v>
      </c>
      <c r="AH253" s="898" t="e">
        <f>[4]DAI!#REF!+[4]NAM!#REF!+[4]NHAN!#REF!+[4]LY!#REF!+[4]DUC!#REF!+[4]DONG!#REF!+[4]HPHU!#REF!+[4]BAC!#REF!+[4]THANH!#REF!+#REF!+[4]MY!#REF!+[4]HA!#REF!+[4]PHUC!#REF!+[4]LAM!#REF!+[4]XUAN!#REF!+[4]LIEN!#REF!</f>
        <v>#REF!</v>
      </c>
      <c r="AI253" s="898" t="e">
        <f>[4]DAI!#REF!+[4]NAM!#REF!+[4]NHAN!#REF!+[4]LY!#REF!+[4]DUC!#REF!+[4]DONG!#REF!+[4]HPHU!#REF!+[4]BAC!#REF!+[4]THANH!#REF!+#REF!+[4]MY!#REF!+[4]HA!#REF!+[4]PHUC!#REF!+[4]LAM!#REF!+[4]XUAN!#REF!+[4]LIEN!#REF!</f>
        <v>#REF!</v>
      </c>
      <c r="AJ253" s="898" t="e">
        <f>[4]DAI!#REF!+[4]NAM!#REF!+[4]NHAN!#REF!+[4]LY!#REF!+[4]DUC!#REF!+[4]DONG!#REF!+[4]HPHU!#REF!+[4]BAC!#REF!+[4]THANH!#REF!+#REF!+[4]MY!#REF!+[4]HA!#REF!+[4]PHUC!#REF!+[4]LAM!#REF!+[4]XUAN!#REF!+[4]LIEN!#REF!</f>
        <v>#REF!</v>
      </c>
      <c r="AK253" s="867">
        <f>[4]DAI!AK189+[4]NAM!AK187+[4]NHAN!AK189+[4]LY!AK189+[4]DUC!AK189+[4]DONG!AK189+[4]HPHU!AK188+[4]BAC!AK188+[4]THANH!AK189+[4]MY!AK186+[4]HA!AK127+[4]PHUC!AK185+[4]LAM!AK186+[4]XUAN!AK184+[4]LIEN!AK188</f>
        <v>0</v>
      </c>
      <c r="AL253" s="898" t="e">
        <f>[4]DAI!#REF!+[4]NAM!#REF!+[4]NHAN!#REF!+[4]LY!#REF!+[4]DUC!#REF!+[4]DONG!#REF!+[4]HPHU!#REF!+[4]BAC!#REF!+[4]THANH!#REF!+#REF!+[4]MY!#REF!+[4]HA!#REF!+[4]PHUC!#REF!+[4]LAM!#REF!+[4]XUAN!#REF!+[4]LIEN!#REF!</f>
        <v>#REF!</v>
      </c>
      <c r="AM253" s="898" t="e">
        <f>[4]DAI!#REF!+[4]NAM!#REF!+[4]NHAN!#REF!+[4]LY!#REF!+[4]DUC!#REF!+[4]DONG!#REF!+[4]HPHU!#REF!+[4]BAC!#REF!+[4]THANH!#REF!+#REF!+[4]MY!#REF!+[4]HA!#REF!+[4]PHUC!#REF!+[4]LAM!#REF!+[4]XUAN!#REF!+[4]LIEN!#REF!</f>
        <v>#REF!</v>
      </c>
      <c r="AN253" s="867">
        <f>[4]DAI!AN189+[4]NAM!AN187+[4]NHAN!AN189+[4]LY!AN189+[4]DUC!AN189+[4]DONG!AN189+[4]HPHU!AN188+[4]BAC!AN188+[4]THANH!AN189+[4]MY!AN186+[4]HA!AN127+[4]PHUC!AN185+[4]LAM!AN186+[4]XUAN!AN184+[4]LIEN!AN188</f>
        <v>0</v>
      </c>
      <c r="AO253" s="898" t="e">
        <f>[4]DAI!#REF!+[4]NAM!#REF!+[4]NHAN!#REF!+[4]LY!#REF!+[4]DUC!#REF!+[4]DONG!#REF!+[4]HPHU!#REF!+[4]BAC!#REF!+[4]THANH!#REF!+#REF!+[4]MY!#REF!+[4]HA!#REF!+[4]PHUC!#REF!+[4]LAM!#REF!+[4]XUAN!#REF!+[4]LIEN!#REF!</f>
        <v>#REF!</v>
      </c>
      <c r="AP253" s="898" t="e">
        <f>[4]DAI!#REF!+[4]NAM!#REF!+[4]NHAN!#REF!+[4]LY!#REF!+[4]DUC!#REF!+[4]DONG!#REF!+[4]HPHU!#REF!+[4]BAC!#REF!+[4]THANH!#REF!+#REF!+[4]MY!#REF!+[4]HA!#REF!+[4]PHUC!#REF!+[4]LAM!#REF!+[4]XUAN!#REF!+[4]LIEN!#REF!</f>
        <v>#REF!</v>
      </c>
      <c r="AQ253" s="898" t="e">
        <f>[4]DAI!#REF!+[4]NAM!#REF!+[4]NHAN!#REF!+[4]LY!#REF!+[4]DUC!#REF!+[4]DONG!#REF!+[4]HPHU!#REF!+[4]BAC!#REF!+[4]THANH!#REF!+#REF!+[4]MY!#REF!+[4]HA!#REF!+[4]PHUC!#REF!+[4]LAM!#REF!+[4]XUAN!#REF!+[4]LIEN!#REF!</f>
        <v>#REF!</v>
      </c>
      <c r="AR253" s="867">
        <f>[4]DAI!AR251+[4]NAM!AR251+[4]NHAN!AR251+[4]LY!AR251+[4]DUC!AR251+[4]DONG!AR251+[4]HPHU!AR251+[4]BAC!AR251+[4]THANH!AR251+[4]MY!AR251+[4]HA!AR251+[4]PHUC!AR251+[4]LAM!AR251+[4]XUAN!AR251+[4]LIEN!AR251+[4]HUNG!AR251+[4]CNAM!AR251+[4]TAY!AR251+[4]HOA!AR251+[4]VAN!AR251+[4]PDINH!AR251+[4]SLOC!AR251+[4]TRUNG!AR251+[4]TAN!AR251+[4]THUONG!AR251+[4]HLAO!AR251+[4]PNHA!AR251+[4]VTRUNG!AR251</f>
        <v>0</v>
      </c>
      <c r="AS253" s="867">
        <f>[4]DAI!AS189+[4]NAM!AS187+[4]NHAN!AS189+[4]LY!AS189+[4]DUC!AS189+[4]DONG!AS189+[4]HPHU!AS188+[4]BAC!AS188+[4]THANH!AS189+[4]MY!AS186+[4]HA!AS127+[4]PHUC!AS185+[4]LAM!AS186+[4]XUAN!AS184+[4]LIEN!AS188</f>
        <v>0</v>
      </c>
      <c r="AT253" s="867"/>
      <c r="AU253" s="867">
        <f>[4]DAI!AU189+[4]NAM!AU187+[4]NHAN!AU189+[4]LY!AU189+[4]DUC!AU189+[4]DONG!AU189+[4]HPHU!AU188+[4]BAC!AU188+[4]THANH!AU189+[4]MY!AU186+[4]HA!AU127+[4]PHUC!AU185+[4]LAM!AU186+[4]XUAN!AU184+[4]LIEN!AU188</f>
        <v>0</v>
      </c>
      <c r="AV253" s="838">
        <f>[4]DAI!AV251+[4]NAM!AV251+[4]NHAN!AV251+[4]LY!AV251+[4]DUC!AV251+[4]DONG!AV251+[4]HPHU!AV251+[4]BAC!AV251+[4]THANH!AV251+[4]MY!AV251+[4]HA!AV251+[4]PHUC!AV251+[4]LAM!AV251+[4]XUAN!AV251+[4]LIEN!AV251+[4]HUNG!AV251+[4]CNAM!AV251+[4]TAY!AV251+[4]HOA!AV251+[4]VAN!AV251+[4]PDINH!AV251+[4]SLOC!AV251+[4]TRUNG!AV251+[4]TAN!AV251+[4]THUONG!AV251+[4]HLAO!AV251+[4]PNHA!AV251+[4]VTRUNG!AV251</f>
        <v>0</v>
      </c>
      <c r="AW253" s="898" t="e">
        <f>[4]DAI!#REF!+[4]NAM!#REF!+[4]NHAN!#REF!+[4]LY!#REF!+[4]DUC!#REF!+[4]DONG!#REF!+[4]HPHU!#REF!+[4]BAC!#REF!+[4]THANH!#REF!+#REF!+[4]MY!#REF!+[4]HA!#REF!+[4]PHUC!#REF!+[4]LAM!#REF!+[4]XUAN!#REF!+[4]LIEN!#REF!</f>
        <v>#REF!</v>
      </c>
      <c r="AX253" s="898" t="e">
        <f>[4]DAI!#REF!+[4]NAM!#REF!+[4]NHAN!#REF!+[4]LY!#REF!+[4]DUC!#REF!+[4]DONG!#REF!+[4]HPHU!#REF!+[4]BAC!#REF!+[4]THANH!#REF!+#REF!+[4]MY!#REF!+[4]HA!#REF!+[4]PHUC!#REF!+[4]LAM!#REF!+[4]XUAN!#REF!+[4]LIEN!#REF!</f>
        <v>#REF!</v>
      </c>
      <c r="AY253" s="898" t="e">
        <f>[4]DAI!#REF!+[4]NAM!#REF!+[4]NHAN!#REF!+[4]LY!#REF!+[4]DUC!#REF!+[4]DONG!#REF!+[4]HPHU!#REF!+[4]BAC!#REF!+[4]THANH!#REF!+#REF!+[4]MY!#REF!+[4]HA!#REF!+[4]PHUC!#REF!+[4]LAM!#REF!+[4]XUAN!#REF!+[4]LIEN!#REF!</f>
        <v>#REF!</v>
      </c>
      <c r="AZ253" s="867">
        <f>[4]DAI!AZ189+[4]NAM!AZ187+[4]NHAN!AZ189+[4]LY!AZ189+[4]DUC!AZ189+[4]DONG!AZ189+[4]HPHU!AZ188+[4]BAC!AZ188+[4]THANH!AZ189+[4]MY!AZ186+[4]HA!AZ127+[4]PHUC!AZ185+[4]LAM!AZ186+[4]XUAN!AZ184+[4]LIEN!AZ188</f>
        <v>0</v>
      </c>
      <c r="BA253" s="898" t="e">
        <f>[4]DAI!#REF!+[4]NAM!#REF!+[4]NHAN!#REF!+[4]LY!#REF!+[4]DUC!#REF!+[4]DONG!#REF!+[4]HPHU!#REF!+[4]BAC!#REF!+[4]THANH!#REF!+#REF!+[4]MY!#REF!+[4]HA!#REF!+[4]PHUC!#REF!+[4]LAM!#REF!+[4]XUAN!#REF!+[4]LIEN!#REF!</f>
        <v>#REF!</v>
      </c>
      <c r="BB253" s="898" t="e">
        <f>[4]DAI!#REF!+[4]NAM!#REF!+[4]NHAN!#REF!+[4]LY!#REF!+[4]DUC!#REF!+[4]DONG!#REF!+[4]HPHU!#REF!+[4]BAC!#REF!+[4]THANH!#REF!+#REF!+[4]MY!#REF!+[4]HA!#REF!+[4]PHUC!#REF!+[4]LAM!#REF!+[4]XUAN!#REF!+[4]LIEN!#REF!</f>
        <v>#REF!</v>
      </c>
      <c r="BC253" s="898" t="e">
        <f>[4]DAI!#REF!+[4]NAM!#REF!+[4]NHAN!#REF!+[4]LY!#REF!+[4]DUC!#REF!+[4]DONG!#REF!+[4]HPHU!#REF!+[4]BAC!#REF!+[4]THANH!#REF!+#REF!+[4]MY!#REF!+[4]HA!#REF!+[4]PHUC!#REF!+[4]LAM!#REF!+[4]XUAN!#REF!+[4]LIEN!#REF!</f>
        <v>#REF!</v>
      </c>
      <c r="BD253" s="867">
        <f>[4]DAI!BD189+[4]NAM!BD187+[4]NHAN!BD189+[4]LY!BD189+[4]DUC!BD189+[4]DONG!BD189+[4]HPHU!BD188+[4]BAC!BD188+[4]THANH!BD189+[4]MY!BD186+[4]HA!BD127+[4]PHUC!BD185+[4]LAM!BD186+[4]XUAN!BD184+[4]LIEN!BD188</f>
        <v>0</v>
      </c>
      <c r="BE253" s="898" t="e">
        <f>[4]DAI!#REF!+[4]NAM!#REF!+[4]NHAN!#REF!+[4]LY!#REF!+[4]DUC!#REF!+[4]DONG!#REF!+[4]HPHU!#REF!+[4]BAC!#REF!+[4]THANH!#REF!+#REF!+[4]MY!#REF!+[4]HA!#REF!+[4]PHUC!#REF!+[4]LAM!#REF!+[4]XUAN!#REF!+[4]LIEN!#REF!</f>
        <v>#REF!</v>
      </c>
      <c r="BF253" s="898" t="e">
        <f>[4]DAI!#REF!+[4]NAM!#REF!+[4]NHAN!#REF!+[4]LY!#REF!+[4]DUC!#REF!+[4]DONG!#REF!+[4]HPHU!#REF!+[4]BAC!#REF!+[4]THANH!#REF!+#REF!+[4]MY!#REF!+[4]HA!#REF!+[4]PHUC!#REF!+[4]LAM!#REF!+[4]XUAN!#REF!+[4]LIEN!#REF!</f>
        <v>#REF!</v>
      </c>
      <c r="BG253" s="898" t="e">
        <f>[4]DAI!#REF!+[4]NAM!#REF!+[4]NHAN!#REF!+[4]LY!#REF!+[4]DUC!#REF!+[4]DONG!#REF!+[4]HPHU!#REF!+[4]BAC!#REF!+[4]THANH!#REF!+#REF!+[4]MY!#REF!+[4]HA!#REF!+[4]PHUC!#REF!+[4]LAM!#REF!+[4]XUAN!#REF!+[4]LIEN!#REF!</f>
        <v>#REF!</v>
      </c>
      <c r="BH253" s="898" t="e">
        <f>[4]DAI!#REF!+[4]NAM!#REF!+[4]NHAN!#REF!+[4]LY!#REF!+[4]DUC!#REF!+[4]DONG!#REF!+[4]HPHU!#REF!+[4]BAC!#REF!+[4]THANH!#REF!+#REF!+[4]MY!#REF!+[4]HA!#REF!+[4]PHUC!#REF!+[4]LAM!#REF!+[4]XUAN!#REF!+[4]LIEN!#REF!</f>
        <v>#REF!</v>
      </c>
      <c r="BI253" s="898" t="e">
        <f>[4]DAI!#REF!+[4]NAM!#REF!+[4]NHAN!#REF!+[4]LY!#REF!+[4]DUC!#REF!+[4]DONG!#REF!+[4]HPHU!#REF!+[4]BAC!#REF!+[4]THANH!#REF!+#REF!+[4]MY!#REF!+[4]HA!#REF!+[4]PHUC!#REF!+[4]LAM!#REF!+[4]XUAN!#REF!+[4]LIEN!#REF!</f>
        <v>#REF!</v>
      </c>
      <c r="BJ253" s="898" t="e">
        <f>[4]DAI!#REF!+[4]NAM!#REF!+[4]NHAN!#REF!+[4]LY!#REF!+[4]DUC!#REF!+[4]DONG!#REF!+[4]HPHU!#REF!+[4]BAC!#REF!+[4]THANH!#REF!+#REF!+[4]MY!#REF!+[4]HA!#REF!+[4]PHUC!#REF!+[4]LAM!#REF!+[4]XUAN!#REF!+[4]LIEN!#REF!</f>
        <v>#REF!</v>
      </c>
      <c r="BK253" s="898" t="e">
        <f>[4]DAI!#REF!+[4]NAM!#REF!+[4]NHAN!#REF!+[4]LY!#REF!+[4]DUC!#REF!+[4]DONG!#REF!+[4]HPHU!#REF!+[4]BAC!#REF!+[4]THANH!#REF!+#REF!+[4]MY!#REF!+[4]HA!#REF!+[4]PHUC!#REF!+[4]LAM!#REF!+[4]XUAN!#REF!+[4]LIEN!#REF!</f>
        <v>#REF!</v>
      </c>
      <c r="BL253" s="898" t="e">
        <f>[4]DAI!#REF!+[4]NAM!#REF!+[4]NHAN!#REF!+[4]LY!#REF!+[4]DUC!#REF!+[4]DONG!#REF!+[4]HPHU!#REF!+[4]BAC!#REF!+[4]THANH!#REF!+#REF!+[4]MY!#REF!+[4]HA!#REF!+[4]PHUC!#REF!+[4]LAM!#REF!+[4]XUAN!#REF!+[4]LIEN!#REF!</f>
        <v>#REF!</v>
      </c>
    </row>
    <row r="254" spans="1:65" ht="24" hidden="1" customHeight="1" x14ac:dyDescent="0.2">
      <c r="A254" s="895" t="s">
        <v>2518</v>
      </c>
      <c r="B254" s="900"/>
      <c r="C254" s="897"/>
      <c r="D254" s="898" t="e">
        <f>[4]DAI!#REF!+[4]NAM!#REF!+[4]NHAN!#REF!+[4]LY!#REF!+[4]DUC!#REF!+[4]DONG!#REF!+[4]HPHU!#REF!+[4]BAC!#REF!+[4]THANH!#REF!+#REF!+[4]MY!#REF!+[4]HA!#REF!+[4]PHUC!#REF!+[4]LAM!#REF!+[4]XUAN!#REF!+[4]LIEN!#REF!</f>
        <v>#REF!</v>
      </c>
      <c r="E254" s="898" t="e">
        <f>[4]DAI!#REF!+[4]NAM!#REF!+[4]NHAN!#REF!+[4]LY!#REF!+[4]DUC!#REF!+[4]DONG!#REF!+[4]HPHU!#REF!+[4]BAC!#REF!+[4]THANH!#REF!+#REF!+[4]MY!#REF!+[4]HA!#REF!+[4]PHUC!#REF!+[4]LAM!#REF!+[4]XUAN!#REF!+[4]LIEN!#REF!</f>
        <v>#REF!</v>
      </c>
      <c r="F254" s="898" t="e">
        <f>[4]DAI!#REF!+[4]NAM!#REF!+[4]NHAN!#REF!+[4]LY!#REF!+[4]DUC!#REF!+[4]DONG!#REF!+[4]HPHU!#REF!+[4]BAC!#REF!+[4]THANH!#REF!+#REF!+[4]MY!#REF!+[4]HA!#REF!+[4]PHUC!#REF!+[4]LAM!#REF!+[4]XUAN!#REF!+[4]LIEN!#REF!</f>
        <v>#REF!</v>
      </c>
      <c r="G254" s="867">
        <f>[4]DAI!G252+[4]NAM!G252+[4]NHAN!G252+[4]LY!G252+[4]DUC!G252+[4]DONG!G252+[4]HPHU!G252+[4]BAC!G252+[4]THANH!G252+[4]MY!G252+[4]HA!G252+[4]PHUC!G252+[4]LAM!G252+[4]XUAN!G252+[4]LIEN!G252+[4]HUNG!G252+[4]CNAM!G252+[4]TAY!G252+[4]HOA!G252+[4]VAN!G252+[4]PDINH!G252+[4]SLOC!G252+[4]TRUNG!G252+[4]TAN!G252+[4]THUONG!G252+[4]HLAO!G252+[4]PNHA!G252+[4]VTRUNG!G252</f>
        <v>0</v>
      </c>
      <c r="H254" s="898" t="e">
        <f>[4]DAI!#REF!+[4]NAM!#REF!+[4]NHAN!#REF!+[4]LY!#REF!+[4]DUC!#REF!+[4]DONG!#REF!+[4]HPHU!#REF!+[4]BAC!#REF!+[4]THANH!#REF!+#REF!+[4]MY!#REF!+[4]HA!#REF!+[4]PHUC!#REF!+[4]LAM!#REF!+[4]XUAN!#REF!+[4]LIEN!#REF!</f>
        <v>#REF!</v>
      </c>
      <c r="I254" s="898" t="e">
        <f>[4]DAI!#REF!+[4]NAM!#REF!+[4]NHAN!#REF!+[4]LY!#REF!+[4]DUC!#REF!+[4]DONG!#REF!+[4]HPHU!#REF!+[4]BAC!#REF!+[4]THANH!#REF!+#REF!+[4]MY!#REF!+[4]HA!#REF!+[4]PHUC!#REF!+[4]LAM!#REF!+[4]XUAN!#REF!+[4]LIEN!#REF!</f>
        <v>#REF!</v>
      </c>
      <c r="J254" s="867">
        <f>[4]DAI!J252+[4]NAM!J252+[4]NHAN!J252+[4]LY!J252+[4]DUC!J252+[4]DONG!J252+[4]HPHU!J252+[4]BAC!J252+[4]THANH!J252+[4]MY!J252+[4]HA!J252+[4]PHUC!J252+[4]LAM!J252+[4]XUAN!J252+[4]LIEN!J252+[4]HUNG!J252+[4]CNAM!J252+[4]TAY!J252+[4]HOA!J252+[4]VAN!J252+[4]PDINH!J252+[4]SLOC!J252+[4]TRUNG!J252+[4]TAN!J252+[4]THUONG!J252+[4]HLAO!J252+[4]PNHA!J252+[4]VTRUNG!J252</f>
        <v>0</v>
      </c>
      <c r="K254" s="898" t="e">
        <f>[4]DAI!#REF!+[4]NAM!#REF!+[4]NHAN!#REF!+[4]LY!#REF!+[4]DUC!#REF!+[4]DONG!#REF!+[4]HPHU!#REF!+[4]BAC!#REF!+[4]THANH!#REF!+#REF!+[4]MY!#REF!+[4]HA!#REF!+[4]PHUC!#REF!+[4]LAM!#REF!+[4]XUAN!#REF!+[4]LIEN!#REF!</f>
        <v>#REF!</v>
      </c>
      <c r="L254" s="898" t="e">
        <f>[4]DAI!#REF!+[4]NAM!#REF!+[4]NHAN!#REF!+[4]LY!#REF!+[4]DUC!#REF!+[4]DONG!#REF!+[4]HPHU!#REF!+[4]BAC!#REF!+[4]THANH!#REF!+#REF!+[4]MY!#REF!+[4]HA!#REF!+[4]PHUC!#REF!+[4]LAM!#REF!+[4]XUAN!#REF!+[4]LIEN!#REF!</f>
        <v>#REF!</v>
      </c>
      <c r="M254" s="898" t="e">
        <f>[4]DAI!#REF!+[4]NAM!#REF!+[4]NHAN!#REF!+[4]LY!#REF!+[4]DUC!#REF!+[4]DONG!#REF!+[4]HPHU!#REF!+[4]BAC!#REF!+[4]THANH!#REF!+#REF!+[4]MY!#REF!+[4]HA!#REF!+[4]PHUC!#REF!+[4]LAM!#REF!+[4]XUAN!#REF!+[4]LIEN!#REF!</f>
        <v>#REF!</v>
      </c>
      <c r="N254" s="867">
        <f>[4]DAI!N252+[4]NAM!N252+[4]NHAN!N252+[4]LY!N252+[4]DUC!N252+[4]DONG!N252+[4]HPHU!N252+[4]BAC!N252+[4]THANH!N252+[4]MY!N252+[4]HA!N252+[4]PHUC!N252+[4]LAM!N252+[4]XUAN!N252+[4]LIEN!N252+[4]HUNG!N252+[4]CNAM!N252+[4]TAY!N252+[4]HOA!N252+[4]VAN!N252+[4]PDINH!N252+[4]SLOC!N252+[4]TRUNG!N252+[4]TAN!N252+[4]THUONG!N252+[4]HLAO!N252+[4]PNHA!N252+[4]VTRUNG!N252</f>
        <v>0</v>
      </c>
      <c r="O254" s="867">
        <f>[4]DAI!O252+[4]NAM!O252+[4]NHAN!O252+[4]LY!O252+[4]DUC!O252+[4]DONG!O252+[4]HPHU!O252+[4]BAC!O252+[4]THANH!O252+[4]MY!O252+[4]HA!O252+[4]PHUC!O252+[4]LAM!O252+[4]XUAN!O252+[4]LIEN!O252+[4]HUNG!O252+[4]CNAM!O252+[4]TAY!O252+[4]HOA!O252+[4]VAN!O252+[4]PDINH!O252+[4]SLOC!O252+[4]TRUNG!O252+[4]TAN!O252+[4]THUONG!O252+[4]HLAO!O252+[4]PNHA!O252+[4]VTRUNG!O252</f>
        <v>0</v>
      </c>
      <c r="P254" s="867">
        <f>[4]DAI!P190+[4]NAM!P188+[4]NHAN!P190+[4]LY!P190+[4]DUC!P190+[4]DONG!P190+[4]HPHU!P189+[4]BAC!P189+[4]THANH!P190+[4]MY!P187+[4]HA!P128+[4]PHUC!P186+[4]LAM!P187+[4]XUAN!P185+[4]LIEN!P189</f>
        <v>0</v>
      </c>
      <c r="Q254" s="898" t="e">
        <f>[4]DAI!#REF!+[4]NAM!#REF!+[4]NHAN!#REF!+[4]LY!#REF!+[4]DUC!#REF!+[4]DONG!#REF!+[4]HPHU!#REF!+[4]BAC!#REF!+[4]THANH!#REF!+#REF!+[4]MY!#REF!+[4]HA!#REF!+[4]PHUC!#REF!+[4]LAM!#REF!+[4]XUAN!#REF!+[4]LIEN!#REF!</f>
        <v>#REF!</v>
      </c>
      <c r="R254" s="899" t="e">
        <f>[4]DAI!#REF!+[4]NAM!#REF!+[4]NHAN!#REF!+[4]LY!#REF!+[4]DUC!#REF!+[4]DONG!#REF!+[4]HPHU!#REF!+[4]BAC!#REF!+[4]THANH!#REF!+#REF!+[4]MY!#REF!+[4]HA!#REF!+[4]PHUC!#REF!+[4]LAM!#REF!+[4]XUAN!#REF!+[4]LIEN!#REF!</f>
        <v>#REF!</v>
      </c>
      <c r="S254" s="898" t="e">
        <f>[4]DAI!#REF!+[4]NAM!#REF!+[4]NHAN!#REF!+[4]LY!#REF!+[4]DUC!#REF!+[4]DONG!#REF!+[4]HPHU!#REF!+[4]BAC!#REF!+[4]THANH!#REF!+#REF!+[4]MY!#REF!+[4]HA!#REF!+[4]PHUC!#REF!+[4]LAM!#REF!+[4]XUAN!#REF!+[4]LIEN!#REF!</f>
        <v>#REF!</v>
      </c>
      <c r="T254" s="898" t="e">
        <f>[4]DAI!#REF!+[4]NAM!#REF!+[4]NHAN!#REF!+[4]LY!#REF!+[4]DUC!#REF!+[4]DONG!#REF!+[4]HPHU!#REF!+[4]BAC!#REF!+[4]THANH!#REF!+#REF!+[4]MY!#REF!+[4]HA!#REF!+[4]PHUC!#REF!+[4]LAM!#REF!+[4]XUAN!#REF!+[4]LIEN!#REF!</f>
        <v>#REF!</v>
      </c>
      <c r="U254" s="898" t="e">
        <f>[4]DAI!#REF!+[4]NAM!#REF!+[4]NHAN!#REF!+[4]LY!#REF!+[4]DUC!#REF!+[4]DONG!#REF!+[4]HPHU!#REF!+[4]BAC!#REF!+[4]THANH!#REF!+#REF!+[4]MY!#REF!+[4]HA!#REF!+[4]PHUC!#REF!+[4]LAM!#REF!+[4]XUAN!#REF!+[4]LIEN!#REF!</f>
        <v>#REF!</v>
      </c>
      <c r="V254" s="898" t="e">
        <f>[4]DAI!#REF!+[4]NAM!#REF!+[4]NHAN!#REF!+[4]LY!#REF!+[4]DUC!#REF!+[4]DONG!#REF!+[4]HPHU!#REF!+[4]BAC!#REF!+[4]THANH!#REF!+#REF!+[4]MY!#REF!+[4]HA!#REF!+[4]PHUC!#REF!+[4]LAM!#REF!+[4]XUAN!#REF!+[4]LIEN!#REF!</f>
        <v>#REF!</v>
      </c>
      <c r="W254" s="898" t="e">
        <f>[4]DAI!#REF!+[4]NAM!#REF!+[4]NHAN!#REF!+[4]LY!#REF!+[4]DUC!#REF!+[4]DONG!#REF!+[4]HPHU!#REF!+[4]BAC!#REF!+[4]THANH!#REF!+#REF!+[4]MY!#REF!+[4]HA!#REF!+[4]PHUC!#REF!+[4]LAM!#REF!+[4]XUAN!#REF!+[4]LIEN!#REF!</f>
        <v>#REF!</v>
      </c>
      <c r="X254" s="898" t="e">
        <f>[4]DAI!#REF!+[4]NAM!#REF!+[4]NHAN!#REF!+[4]LY!#REF!+[4]DUC!#REF!+[4]DONG!#REF!+[4]HPHU!#REF!+[4]BAC!#REF!+[4]THANH!#REF!+#REF!+[4]MY!#REF!+[4]HA!#REF!+[4]PHUC!#REF!+[4]LAM!#REF!+[4]XUAN!#REF!+[4]LIEN!#REF!</f>
        <v>#REF!</v>
      </c>
      <c r="Y254" s="898" t="e">
        <f>[4]DAI!#REF!+[4]NAM!#REF!+[4]NHAN!#REF!+[4]LY!#REF!+[4]DUC!#REF!+[4]DONG!#REF!+[4]HPHU!#REF!+[4]BAC!#REF!+[4]THANH!#REF!+#REF!+[4]MY!#REF!+[4]HA!#REF!+[4]PHUC!#REF!+[4]LAM!#REF!+[4]XUAN!#REF!+[4]LIEN!#REF!</f>
        <v>#REF!</v>
      </c>
      <c r="Z254" s="898" t="e">
        <f>[4]DAI!#REF!+[4]NAM!#REF!+[4]NHAN!#REF!+[4]LY!#REF!+[4]DUC!#REF!+[4]DONG!#REF!+[4]HPHU!#REF!+[4]BAC!#REF!+[4]THANH!#REF!+#REF!+[4]MY!#REF!+[4]HA!#REF!+[4]PHUC!#REF!+[4]LAM!#REF!+[4]XUAN!#REF!+[4]LIEN!#REF!</f>
        <v>#REF!</v>
      </c>
      <c r="AA254" s="898" t="e">
        <f>[4]DAI!#REF!+[4]NAM!#REF!+[4]NHAN!#REF!+[4]LY!#REF!+[4]DUC!#REF!+[4]DONG!#REF!+[4]HPHU!#REF!+[4]BAC!#REF!+[4]THANH!#REF!+#REF!+[4]MY!#REF!+[4]HA!#REF!+[4]PHUC!#REF!+[4]LAM!#REF!+[4]XUAN!#REF!+[4]LIEN!#REF!</f>
        <v>#REF!</v>
      </c>
      <c r="AB254" s="898" t="e">
        <f>[4]DAI!#REF!+[4]NAM!#REF!+[4]NHAN!#REF!+[4]LY!#REF!+[4]DUC!#REF!+[4]DONG!#REF!+[4]HPHU!#REF!+[4]BAC!#REF!+[4]THANH!#REF!+#REF!+[4]MY!#REF!+[4]HA!#REF!+[4]PHUC!#REF!+[4]LAM!#REF!+[4]XUAN!#REF!+[4]LIEN!#REF!</f>
        <v>#REF!</v>
      </c>
      <c r="AC254" s="898" t="e">
        <f>[4]DAI!#REF!+[4]NAM!#REF!+[4]NHAN!#REF!+[4]LY!#REF!+[4]DUC!#REF!+[4]DONG!#REF!+[4]HPHU!#REF!+[4]BAC!#REF!+[4]THANH!#REF!+#REF!+[4]MY!#REF!+[4]HA!#REF!+[4]PHUC!#REF!+[4]LAM!#REF!+[4]XUAN!#REF!+[4]LIEN!#REF!</f>
        <v>#REF!</v>
      </c>
      <c r="AD254" s="867">
        <f>[4]DAI!AD190+[4]NAM!AD188+[4]NHAN!AD190+[4]LY!AD190+[4]DUC!AD190+[4]DONG!AD190+[4]HPHU!AD189+[4]BAC!AD189+[4]THANH!AD190+[4]MY!AD187+[4]HA!AD128+[4]PHUC!AD186+[4]LAM!AD187+[4]XUAN!AD185+[4]LIEN!AD189</f>
        <v>0</v>
      </c>
      <c r="AE254" s="898" t="e">
        <f>[4]DAI!#REF!+[4]NAM!#REF!+[4]NHAN!#REF!+[4]LY!#REF!+[4]DUC!#REF!+[4]DONG!#REF!+[4]HPHU!#REF!+[4]BAC!#REF!+[4]THANH!#REF!+#REF!+[4]MY!#REF!+[4]HA!#REF!+[4]PHUC!#REF!+[4]LAM!#REF!+[4]XUAN!#REF!+[4]LIEN!#REF!</f>
        <v>#REF!</v>
      </c>
      <c r="AF254" s="898" t="e">
        <f>[4]DAI!#REF!+[4]NAM!#REF!+[4]NHAN!#REF!+[4]LY!#REF!+[4]DUC!#REF!+[4]DONG!#REF!+[4]HPHU!#REF!+[4]BAC!#REF!+[4]THANH!#REF!+#REF!+[4]MY!#REF!+[4]HA!#REF!+[4]PHUC!#REF!+[4]LAM!#REF!+[4]XUAN!#REF!+[4]LIEN!#REF!</f>
        <v>#REF!</v>
      </c>
      <c r="AG254" s="898" t="e">
        <f>[4]DAI!#REF!+[4]NAM!#REF!+[4]NHAN!#REF!+[4]LY!#REF!+[4]DUC!#REF!+[4]DONG!#REF!+[4]HPHU!#REF!+[4]BAC!#REF!+[4]THANH!#REF!+#REF!+[4]MY!#REF!+[4]HA!#REF!+[4]PHUC!#REF!+[4]LAM!#REF!+[4]XUAN!#REF!+[4]LIEN!#REF!</f>
        <v>#REF!</v>
      </c>
      <c r="AH254" s="898" t="e">
        <f>[4]DAI!#REF!+[4]NAM!#REF!+[4]NHAN!#REF!+[4]LY!#REF!+[4]DUC!#REF!+[4]DONG!#REF!+[4]HPHU!#REF!+[4]BAC!#REF!+[4]THANH!#REF!+#REF!+[4]MY!#REF!+[4]HA!#REF!+[4]PHUC!#REF!+[4]LAM!#REF!+[4]XUAN!#REF!+[4]LIEN!#REF!</f>
        <v>#REF!</v>
      </c>
      <c r="AI254" s="898" t="e">
        <f>[4]DAI!#REF!+[4]NAM!#REF!+[4]NHAN!#REF!+[4]LY!#REF!+[4]DUC!#REF!+[4]DONG!#REF!+[4]HPHU!#REF!+[4]BAC!#REF!+[4]THANH!#REF!+#REF!+[4]MY!#REF!+[4]HA!#REF!+[4]PHUC!#REF!+[4]LAM!#REF!+[4]XUAN!#REF!+[4]LIEN!#REF!</f>
        <v>#REF!</v>
      </c>
      <c r="AJ254" s="898" t="e">
        <f>[4]DAI!#REF!+[4]NAM!#REF!+[4]NHAN!#REF!+[4]LY!#REF!+[4]DUC!#REF!+[4]DONG!#REF!+[4]HPHU!#REF!+[4]BAC!#REF!+[4]THANH!#REF!+#REF!+[4]MY!#REF!+[4]HA!#REF!+[4]PHUC!#REF!+[4]LAM!#REF!+[4]XUAN!#REF!+[4]LIEN!#REF!</f>
        <v>#REF!</v>
      </c>
      <c r="AK254" s="867">
        <f>[4]DAI!AK190+[4]NAM!AK188+[4]NHAN!AK190+[4]LY!AK190+[4]DUC!AK190+[4]DONG!AK190+[4]HPHU!AK189+[4]BAC!AK189+[4]THANH!AK190+[4]MY!AK187+[4]HA!AK128+[4]PHUC!AK186+[4]LAM!AK187+[4]XUAN!AK185+[4]LIEN!AK189</f>
        <v>0</v>
      </c>
      <c r="AL254" s="898" t="e">
        <f>[4]DAI!#REF!+[4]NAM!#REF!+[4]NHAN!#REF!+[4]LY!#REF!+[4]DUC!#REF!+[4]DONG!#REF!+[4]HPHU!#REF!+[4]BAC!#REF!+[4]THANH!#REF!+#REF!+[4]MY!#REF!+[4]HA!#REF!+[4]PHUC!#REF!+[4]LAM!#REF!+[4]XUAN!#REF!+[4]LIEN!#REF!</f>
        <v>#REF!</v>
      </c>
      <c r="AM254" s="898" t="e">
        <f>[4]DAI!#REF!+[4]NAM!#REF!+[4]NHAN!#REF!+[4]LY!#REF!+[4]DUC!#REF!+[4]DONG!#REF!+[4]HPHU!#REF!+[4]BAC!#REF!+[4]THANH!#REF!+#REF!+[4]MY!#REF!+[4]HA!#REF!+[4]PHUC!#REF!+[4]LAM!#REF!+[4]XUAN!#REF!+[4]LIEN!#REF!</f>
        <v>#REF!</v>
      </c>
      <c r="AN254" s="867">
        <f>[4]DAI!AN190+[4]NAM!AN188+[4]NHAN!AN190+[4]LY!AN190+[4]DUC!AN190+[4]DONG!AN190+[4]HPHU!AN189+[4]BAC!AN189+[4]THANH!AN190+[4]MY!AN187+[4]HA!AN128+[4]PHUC!AN186+[4]LAM!AN187+[4]XUAN!AN185+[4]LIEN!AN189</f>
        <v>0</v>
      </c>
      <c r="AO254" s="898" t="e">
        <f>[4]DAI!#REF!+[4]NAM!#REF!+[4]NHAN!#REF!+[4]LY!#REF!+[4]DUC!#REF!+[4]DONG!#REF!+[4]HPHU!#REF!+[4]BAC!#REF!+[4]THANH!#REF!+#REF!+[4]MY!#REF!+[4]HA!#REF!+[4]PHUC!#REF!+[4]LAM!#REF!+[4]XUAN!#REF!+[4]LIEN!#REF!</f>
        <v>#REF!</v>
      </c>
      <c r="AP254" s="898" t="e">
        <f>[4]DAI!#REF!+[4]NAM!#REF!+[4]NHAN!#REF!+[4]LY!#REF!+[4]DUC!#REF!+[4]DONG!#REF!+[4]HPHU!#REF!+[4]BAC!#REF!+[4]THANH!#REF!+#REF!+[4]MY!#REF!+[4]HA!#REF!+[4]PHUC!#REF!+[4]LAM!#REF!+[4]XUAN!#REF!+[4]LIEN!#REF!</f>
        <v>#REF!</v>
      </c>
      <c r="AQ254" s="898" t="e">
        <f>[4]DAI!#REF!+[4]NAM!#REF!+[4]NHAN!#REF!+[4]LY!#REF!+[4]DUC!#REF!+[4]DONG!#REF!+[4]HPHU!#REF!+[4]BAC!#REF!+[4]THANH!#REF!+#REF!+[4]MY!#REF!+[4]HA!#REF!+[4]PHUC!#REF!+[4]LAM!#REF!+[4]XUAN!#REF!+[4]LIEN!#REF!</f>
        <v>#REF!</v>
      </c>
      <c r="AR254" s="867">
        <f>[4]DAI!AR252+[4]NAM!AR252+[4]NHAN!AR252+[4]LY!AR252+[4]DUC!AR252+[4]DONG!AR252+[4]HPHU!AR252+[4]BAC!AR252+[4]THANH!AR252+[4]MY!AR252+[4]HA!AR252+[4]PHUC!AR252+[4]LAM!AR252+[4]XUAN!AR252+[4]LIEN!AR252+[4]HUNG!AR252+[4]CNAM!AR252+[4]TAY!AR252+[4]HOA!AR252+[4]VAN!AR252+[4]PDINH!AR252+[4]SLOC!AR252+[4]TRUNG!AR252+[4]TAN!AR252+[4]THUONG!AR252+[4]HLAO!AR252+[4]PNHA!AR252+[4]VTRUNG!AR252</f>
        <v>0</v>
      </c>
      <c r="AS254" s="867">
        <f>[4]DAI!AS190+[4]NAM!AS188+[4]NHAN!AS190+[4]LY!AS190+[4]DUC!AS190+[4]DONG!AS190+[4]HPHU!AS189+[4]BAC!AS189+[4]THANH!AS190+[4]MY!AS187+[4]HA!AS128+[4]PHUC!AS186+[4]LAM!AS187+[4]XUAN!AS185+[4]LIEN!AS189</f>
        <v>0</v>
      </c>
      <c r="AT254" s="867"/>
      <c r="AU254" s="867">
        <f>[4]DAI!AU190+[4]NAM!AU188+[4]NHAN!AU190+[4]LY!AU190+[4]DUC!AU190+[4]DONG!AU190+[4]HPHU!AU189+[4]BAC!AU189+[4]THANH!AU190+[4]MY!AU187+[4]HA!AU128+[4]PHUC!AU186+[4]LAM!AU187+[4]XUAN!AU185+[4]LIEN!AU189</f>
        <v>0</v>
      </c>
      <c r="AV254" s="838">
        <f>[4]DAI!AV252+[4]NAM!AV252+[4]NHAN!AV252+[4]LY!AV252+[4]DUC!AV252+[4]DONG!AV252+[4]HPHU!AV252+[4]BAC!AV252+[4]THANH!AV252+[4]MY!AV252+[4]HA!AV252+[4]PHUC!AV252+[4]LAM!AV252+[4]XUAN!AV252+[4]LIEN!AV252+[4]HUNG!AV252+[4]CNAM!AV252+[4]TAY!AV252+[4]HOA!AV252+[4]VAN!AV252+[4]PDINH!AV252+[4]SLOC!AV252+[4]TRUNG!AV252+[4]TAN!AV252+[4]THUONG!AV252+[4]HLAO!AV252+[4]PNHA!AV252+[4]VTRUNG!AV252</f>
        <v>0</v>
      </c>
      <c r="AW254" s="898" t="e">
        <f>[4]DAI!#REF!+[4]NAM!#REF!+[4]NHAN!#REF!+[4]LY!#REF!+[4]DUC!#REF!+[4]DONG!#REF!+[4]HPHU!#REF!+[4]BAC!#REF!+[4]THANH!#REF!+#REF!+[4]MY!#REF!+[4]HA!#REF!+[4]PHUC!#REF!+[4]LAM!#REF!+[4]XUAN!#REF!+[4]LIEN!#REF!</f>
        <v>#REF!</v>
      </c>
      <c r="AX254" s="898" t="e">
        <f>[4]DAI!#REF!+[4]NAM!#REF!+[4]NHAN!#REF!+[4]LY!#REF!+[4]DUC!#REF!+[4]DONG!#REF!+[4]HPHU!#REF!+[4]BAC!#REF!+[4]THANH!#REF!+#REF!+[4]MY!#REF!+[4]HA!#REF!+[4]PHUC!#REF!+[4]LAM!#REF!+[4]XUAN!#REF!+[4]LIEN!#REF!</f>
        <v>#REF!</v>
      </c>
      <c r="AY254" s="898" t="e">
        <f>[4]DAI!#REF!+[4]NAM!#REF!+[4]NHAN!#REF!+[4]LY!#REF!+[4]DUC!#REF!+[4]DONG!#REF!+[4]HPHU!#REF!+[4]BAC!#REF!+[4]THANH!#REF!+#REF!+[4]MY!#REF!+[4]HA!#REF!+[4]PHUC!#REF!+[4]LAM!#REF!+[4]XUAN!#REF!+[4]LIEN!#REF!</f>
        <v>#REF!</v>
      </c>
      <c r="AZ254" s="867">
        <f>[4]DAI!AZ190+[4]NAM!AZ188+[4]NHAN!AZ190+[4]LY!AZ190+[4]DUC!AZ190+[4]DONG!AZ190+[4]HPHU!AZ189+[4]BAC!AZ189+[4]THANH!AZ190+[4]MY!AZ187+[4]HA!AZ128+[4]PHUC!AZ186+[4]LAM!AZ187+[4]XUAN!AZ185+[4]LIEN!AZ189</f>
        <v>0</v>
      </c>
      <c r="BA254" s="898" t="e">
        <f>[4]DAI!#REF!+[4]NAM!#REF!+[4]NHAN!#REF!+[4]LY!#REF!+[4]DUC!#REF!+[4]DONG!#REF!+[4]HPHU!#REF!+[4]BAC!#REF!+[4]THANH!#REF!+#REF!+[4]MY!#REF!+[4]HA!#REF!+[4]PHUC!#REF!+[4]LAM!#REF!+[4]XUAN!#REF!+[4]LIEN!#REF!</f>
        <v>#REF!</v>
      </c>
      <c r="BB254" s="898" t="e">
        <f>[4]DAI!#REF!+[4]NAM!#REF!+[4]NHAN!#REF!+[4]LY!#REF!+[4]DUC!#REF!+[4]DONG!#REF!+[4]HPHU!#REF!+[4]BAC!#REF!+[4]THANH!#REF!+#REF!+[4]MY!#REF!+[4]HA!#REF!+[4]PHUC!#REF!+[4]LAM!#REF!+[4]XUAN!#REF!+[4]LIEN!#REF!</f>
        <v>#REF!</v>
      </c>
      <c r="BC254" s="898" t="e">
        <f>[4]DAI!#REF!+[4]NAM!#REF!+[4]NHAN!#REF!+[4]LY!#REF!+[4]DUC!#REF!+[4]DONG!#REF!+[4]HPHU!#REF!+[4]BAC!#REF!+[4]THANH!#REF!+#REF!+[4]MY!#REF!+[4]HA!#REF!+[4]PHUC!#REF!+[4]LAM!#REF!+[4]XUAN!#REF!+[4]LIEN!#REF!</f>
        <v>#REF!</v>
      </c>
      <c r="BD254" s="867">
        <f>[4]DAI!BD190+[4]NAM!BD188+[4]NHAN!BD190+[4]LY!BD190+[4]DUC!BD190+[4]DONG!BD190+[4]HPHU!BD189+[4]BAC!BD189+[4]THANH!BD190+[4]MY!BD187+[4]HA!BD128+[4]PHUC!BD186+[4]LAM!BD187+[4]XUAN!BD185+[4]LIEN!BD189</f>
        <v>0</v>
      </c>
      <c r="BE254" s="898" t="e">
        <f>[4]DAI!#REF!+[4]NAM!#REF!+[4]NHAN!#REF!+[4]LY!#REF!+[4]DUC!#REF!+[4]DONG!#REF!+[4]HPHU!#REF!+[4]BAC!#REF!+[4]THANH!#REF!+#REF!+[4]MY!#REF!+[4]HA!#REF!+[4]PHUC!#REF!+[4]LAM!#REF!+[4]XUAN!#REF!+[4]LIEN!#REF!</f>
        <v>#REF!</v>
      </c>
      <c r="BF254" s="898" t="e">
        <f>[4]DAI!#REF!+[4]NAM!#REF!+[4]NHAN!#REF!+[4]LY!#REF!+[4]DUC!#REF!+[4]DONG!#REF!+[4]HPHU!#REF!+[4]BAC!#REF!+[4]THANH!#REF!+#REF!+[4]MY!#REF!+[4]HA!#REF!+[4]PHUC!#REF!+[4]LAM!#REF!+[4]XUAN!#REF!+[4]LIEN!#REF!</f>
        <v>#REF!</v>
      </c>
      <c r="BG254" s="898" t="e">
        <f>[4]DAI!#REF!+[4]NAM!#REF!+[4]NHAN!#REF!+[4]LY!#REF!+[4]DUC!#REF!+[4]DONG!#REF!+[4]HPHU!#REF!+[4]BAC!#REF!+[4]THANH!#REF!+#REF!+[4]MY!#REF!+[4]HA!#REF!+[4]PHUC!#REF!+[4]LAM!#REF!+[4]XUAN!#REF!+[4]LIEN!#REF!</f>
        <v>#REF!</v>
      </c>
      <c r="BH254" s="898" t="e">
        <f>[4]DAI!#REF!+[4]NAM!#REF!+[4]NHAN!#REF!+[4]LY!#REF!+[4]DUC!#REF!+[4]DONG!#REF!+[4]HPHU!#REF!+[4]BAC!#REF!+[4]THANH!#REF!+#REF!+[4]MY!#REF!+[4]HA!#REF!+[4]PHUC!#REF!+[4]LAM!#REF!+[4]XUAN!#REF!+[4]LIEN!#REF!</f>
        <v>#REF!</v>
      </c>
      <c r="BI254" s="898" t="e">
        <f>[4]DAI!#REF!+[4]NAM!#REF!+[4]NHAN!#REF!+[4]LY!#REF!+[4]DUC!#REF!+[4]DONG!#REF!+[4]HPHU!#REF!+[4]BAC!#REF!+[4]THANH!#REF!+#REF!+[4]MY!#REF!+[4]HA!#REF!+[4]PHUC!#REF!+[4]LAM!#REF!+[4]XUAN!#REF!+[4]LIEN!#REF!</f>
        <v>#REF!</v>
      </c>
      <c r="BJ254" s="898" t="e">
        <f>[4]DAI!#REF!+[4]NAM!#REF!+[4]NHAN!#REF!+[4]LY!#REF!+[4]DUC!#REF!+[4]DONG!#REF!+[4]HPHU!#REF!+[4]BAC!#REF!+[4]THANH!#REF!+#REF!+[4]MY!#REF!+[4]HA!#REF!+[4]PHUC!#REF!+[4]LAM!#REF!+[4]XUAN!#REF!+[4]LIEN!#REF!</f>
        <v>#REF!</v>
      </c>
      <c r="BK254" s="898" t="e">
        <f>[4]DAI!#REF!+[4]NAM!#REF!+[4]NHAN!#REF!+[4]LY!#REF!+[4]DUC!#REF!+[4]DONG!#REF!+[4]HPHU!#REF!+[4]BAC!#REF!+[4]THANH!#REF!+#REF!+[4]MY!#REF!+[4]HA!#REF!+[4]PHUC!#REF!+[4]LAM!#REF!+[4]XUAN!#REF!+[4]LIEN!#REF!</f>
        <v>#REF!</v>
      </c>
      <c r="BL254" s="898" t="e">
        <f>[4]DAI!#REF!+[4]NAM!#REF!+[4]NHAN!#REF!+[4]LY!#REF!+[4]DUC!#REF!+[4]DONG!#REF!+[4]HPHU!#REF!+[4]BAC!#REF!+[4]THANH!#REF!+#REF!+[4]MY!#REF!+[4]HA!#REF!+[4]PHUC!#REF!+[4]LAM!#REF!+[4]XUAN!#REF!+[4]LIEN!#REF!</f>
        <v>#REF!</v>
      </c>
    </row>
    <row r="255" spans="1:65" ht="18.75" hidden="1" x14ac:dyDescent="0.2">
      <c r="A255" s="809" t="s">
        <v>2519</v>
      </c>
      <c r="B255" s="814"/>
      <c r="C255" s="814"/>
      <c r="D255" s="872"/>
      <c r="E255" s="873"/>
      <c r="F255" s="815"/>
      <c r="G255" s="867">
        <f>[4]DAI!G253+[4]NAM!G253+[4]NHAN!G253+[4]LY!G253+[4]DUC!G253+[4]DONG!G253+[4]HPHU!G253+[4]BAC!G253+[4]THANH!G253+[4]MY!G253+[4]HA!G253+[4]PHUC!G253+[4]LAM!G253+[4]XUAN!G253+[4]LIEN!G253+[4]HUNG!G253+[4]CNAM!G253+[4]TAY!G253+[4]HOA!G253+[4]VAN!G253+[4]PDINH!G253+[4]SLOC!G253+[4]TRUNG!G253+[4]TAN!G253+[4]THUONG!G253+[4]HLAO!G253+[4]PNHA!G253+[4]VTRUNG!G253</f>
        <v>0</v>
      </c>
      <c r="H255" s="815"/>
      <c r="I255" s="815"/>
      <c r="J255" s="867">
        <f>[4]DAI!J253+[4]NAM!J253+[4]NHAN!J253+[4]LY!J253+[4]DUC!J253+[4]DONG!J253+[4]HPHU!J253+[4]BAC!J253+[4]THANH!J253+[4]MY!J253+[4]HA!J253+[4]PHUC!J253+[4]LAM!J253+[4]XUAN!J253+[4]LIEN!J253+[4]HUNG!J253+[4]CNAM!J253+[4]TAY!J253+[4]HOA!J253+[4]VAN!J253+[4]PDINH!J253+[4]SLOC!J253+[4]TRUNG!J253+[4]TAN!J253+[4]THUONG!J253+[4]HLAO!J253+[4]PNHA!J253+[4]VTRUNG!J253</f>
        <v>0</v>
      </c>
      <c r="K255" s="861"/>
      <c r="L255" s="815"/>
      <c r="M255" s="815"/>
      <c r="N255" s="867">
        <f>[4]DAI!N253+[4]NAM!N253+[4]NHAN!N253+[4]LY!N253+[4]DUC!N253+[4]DONG!N253+[4]HPHU!N253+[4]BAC!N253+[4]THANH!N253+[4]MY!N253+[4]HA!N253+[4]PHUC!N253+[4]LAM!N253+[4]XUAN!N253+[4]LIEN!N253+[4]HUNG!N253+[4]CNAM!N253+[4]TAY!N253+[4]HOA!N253+[4]VAN!N253+[4]PDINH!N253+[4]SLOC!N253+[4]TRUNG!N253+[4]TAN!N253+[4]THUONG!N253+[4]HLAO!N253+[4]PNHA!N253+[4]VTRUNG!N253</f>
        <v>0</v>
      </c>
      <c r="O255" s="867">
        <f>[4]DAI!O253+[4]NAM!O253+[4]NHAN!O253+[4]LY!O253+[4]DUC!O253+[4]DONG!O253+[4]HPHU!O253+[4]BAC!O253+[4]THANH!O253+[4]MY!O253+[4]HA!O253+[4]PHUC!O253+[4]LAM!O253+[4]XUAN!O253+[4]LIEN!O253+[4]HUNG!O253+[4]CNAM!O253+[4]TAY!O253+[4]HOA!O253+[4]VAN!O253+[4]PDINH!O253+[4]SLOC!O253+[4]TRUNG!O253+[4]TAN!O253+[4]THUONG!O253+[4]HLAO!O253+[4]PNHA!O253+[4]VTRUNG!O253</f>
        <v>0</v>
      </c>
      <c r="P255" s="867">
        <f>[4]DAI!P191+[4]NAM!P189+[4]NHAN!P191+[4]LY!P191+[4]DUC!P191+[4]DONG!P191+[4]HPHU!P190+[4]BAC!P190+[4]THANH!P191+[4]MY!P188+[4]HA!P129+[4]PHUC!P187+[4]LAM!P188+[4]XUAN!P186+[4]LIEN!P190</f>
        <v>0</v>
      </c>
      <c r="Q255" s="815"/>
      <c r="R255" s="873"/>
      <c r="S255" s="815"/>
      <c r="T255" s="861"/>
      <c r="U255" s="815"/>
      <c r="V255" s="815"/>
      <c r="W255" s="815"/>
      <c r="X255" s="815"/>
      <c r="Y255" s="815"/>
      <c r="Z255" s="815"/>
      <c r="AA255" s="815"/>
      <c r="AB255" s="815"/>
      <c r="AC255" s="815"/>
      <c r="AD255" s="867">
        <f>[4]DAI!AD191+[4]NAM!AD189+[4]NHAN!AD191+[4]LY!AD191+[4]DUC!AD191+[4]DONG!AD191+[4]HPHU!AD190+[4]BAC!AD190+[4]THANH!AD191+[4]MY!AD188+[4]HA!AD129+[4]PHUC!AD187+[4]LAM!AD188+[4]XUAN!AD186+[4]LIEN!AD190</f>
        <v>0</v>
      </c>
      <c r="AE255" s="815"/>
      <c r="AF255" s="815"/>
      <c r="AG255" s="815"/>
      <c r="AH255" s="815"/>
      <c r="AI255" s="815"/>
      <c r="AJ255" s="815"/>
      <c r="AK255" s="867">
        <f>[4]DAI!AK191+[4]NAM!AK189+[4]NHAN!AK191+[4]LY!AK191+[4]DUC!AK191+[4]DONG!AK191+[4]HPHU!AK190+[4]BAC!AK190+[4]THANH!AK191+[4]MY!AK188+[4]HA!AK129+[4]PHUC!AK187+[4]LAM!AK188+[4]XUAN!AK186+[4]LIEN!AK190</f>
        <v>0</v>
      </c>
      <c r="AL255" s="815"/>
      <c r="AM255" s="815"/>
      <c r="AN255" s="867">
        <f>[4]DAI!AN191+[4]NAM!AN189+[4]NHAN!AN191+[4]LY!AN191+[4]DUC!AN191+[4]DONG!AN191+[4]HPHU!AN190+[4]BAC!AN190+[4]THANH!AN191+[4]MY!AN188+[4]HA!AN129+[4]PHUC!AN187+[4]LAM!AN188+[4]XUAN!AN186+[4]LIEN!AN190</f>
        <v>0</v>
      </c>
      <c r="AO255" s="815"/>
      <c r="AP255" s="815"/>
      <c r="AQ255" s="815"/>
      <c r="AR255" s="867">
        <f>[4]DAI!AR253+[4]NAM!AR253+[4]NHAN!AR253+[4]LY!AR253+[4]DUC!AR253+[4]DONG!AR253+[4]HPHU!AR253+[4]BAC!AR253+[4]THANH!AR253+[4]MY!AR253+[4]HA!AR253+[4]PHUC!AR253+[4]LAM!AR253+[4]XUAN!AR253+[4]LIEN!AR253+[4]HUNG!AR253+[4]CNAM!AR253+[4]TAY!AR253+[4]HOA!AR253+[4]VAN!AR253+[4]PDINH!AR253+[4]SLOC!AR253+[4]TRUNG!AR253+[4]TAN!AR253+[4]THUONG!AR253+[4]HLAO!AR253+[4]PNHA!AR253+[4]VTRUNG!AR253</f>
        <v>0</v>
      </c>
      <c r="AS255" s="867">
        <f>[4]DAI!AS191+[4]NAM!AS189+[4]NHAN!AS191+[4]LY!AS191+[4]DUC!AS191+[4]DONG!AS191+[4]HPHU!AS190+[4]BAC!AS190+[4]THANH!AS191+[4]MY!AS188+[4]HA!AS129+[4]PHUC!AS187+[4]LAM!AS188+[4]XUAN!AS186+[4]LIEN!AS190</f>
        <v>0</v>
      </c>
      <c r="AT255" s="867"/>
      <c r="AU255" s="867">
        <f>[4]DAI!AU191+[4]NAM!AU189+[4]NHAN!AU191+[4]LY!AU191+[4]DUC!AU191+[4]DONG!AU191+[4]HPHU!AU190+[4]BAC!AU190+[4]THANH!AU191+[4]MY!AU188+[4]HA!AU129+[4]PHUC!AU187+[4]LAM!AU188+[4]XUAN!AU186+[4]LIEN!AU190</f>
        <v>0</v>
      </c>
      <c r="AV255" s="838">
        <f>[4]DAI!AV253+[4]NAM!AV253+[4]NHAN!AV253+[4]LY!AV253+[4]DUC!AV253+[4]DONG!AV253+[4]HPHU!AV253+[4]BAC!AV253+[4]THANH!AV253+[4]MY!AV253+[4]HA!AV253+[4]PHUC!AV253+[4]LAM!AV253+[4]XUAN!AV253+[4]LIEN!AV253+[4]HUNG!AV253+[4]CNAM!AV253+[4]TAY!AV253+[4]HOA!AV253+[4]VAN!AV253+[4]PDINH!AV253+[4]SLOC!AV253+[4]TRUNG!AV253+[4]TAN!AV253+[4]THUONG!AV253+[4]HLAO!AV253+[4]PNHA!AV253+[4]VTRUNG!AV253</f>
        <v>0</v>
      </c>
      <c r="AW255" s="815"/>
      <c r="AX255" s="815"/>
      <c r="AY255" s="815"/>
      <c r="AZ255" s="867">
        <f>[4]DAI!AZ191+[4]NAM!AZ189+[4]NHAN!AZ191+[4]LY!AZ191+[4]DUC!AZ191+[4]DONG!AZ191+[4]HPHU!AZ190+[4]BAC!AZ190+[4]THANH!AZ191+[4]MY!AZ188+[4]HA!AZ129+[4]PHUC!AZ187+[4]LAM!AZ188+[4]XUAN!AZ186+[4]LIEN!AZ190</f>
        <v>0</v>
      </c>
      <c r="BA255" s="815"/>
      <c r="BB255" s="815"/>
      <c r="BC255" s="815"/>
      <c r="BD255" s="867">
        <f>[4]DAI!BD191+[4]NAM!BD189+[4]NHAN!BD191+[4]LY!BD191+[4]DUC!BD191+[4]DONG!BD191+[4]HPHU!BD190+[4]BAC!BD190+[4]THANH!BD191+[4]MY!BD188+[4]HA!BD129+[4]PHUC!BD187+[4]LAM!BD188+[4]XUAN!BD186+[4]LIEN!BD190</f>
        <v>0</v>
      </c>
      <c r="BE255" s="815"/>
      <c r="BF255" s="873"/>
      <c r="BG255" s="863"/>
      <c r="BH255" s="815"/>
      <c r="BI255" s="815"/>
      <c r="BJ255" s="815"/>
      <c r="BK255" s="815"/>
      <c r="BL255" s="815"/>
    </row>
    <row r="256" spans="1:65" ht="45.75" hidden="1" customHeight="1" x14ac:dyDescent="0.2">
      <c r="A256" s="810" t="s">
        <v>2520</v>
      </c>
      <c r="B256" s="814"/>
      <c r="C256" s="814"/>
      <c r="D256" s="872"/>
      <c r="E256" s="873"/>
      <c r="F256" s="815"/>
      <c r="G256" s="867">
        <f>[4]DAI!G254+[4]NAM!G254+[4]NHAN!G254+[4]LY!G254+[4]DUC!G254+[4]DONG!G254+[4]HPHU!G254+[4]BAC!G254+[4]THANH!G254+[4]MY!G254+[4]HA!G254+[4]PHUC!G254+[4]LAM!G254+[4]XUAN!G254+[4]LIEN!G254+[4]HUNG!G254+[4]CNAM!G254+[4]TAY!G254+[4]HOA!G254+[4]VAN!G254+[4]PDINH!G254+[4]SLOC!G254+[4]TRUNG!G254+[4]TAN!G254+[4]THUONG!G254+[4]HLAO!G254+[4]PNHA!G254+[4]VTRUNG!G254</f>
        <v>0</v>
      </c>
      <c r="H256" s="815"/>
      <c r="I256" s="815"/>
      <c r="J256" s="867">
        <f>[4]DAI!J254+[4]NAM!J254+[4]NHAN!J254+[4]LY!J254+[4]DUC!J254+[4]DONG!J254+[4]HPHU!J254+[4]BAC!J254+[4]THANH!J254+[4]MY!J254+[4]HA!J254+[4]PHUC!J254+[4]LAM!J254+[4]XUAN!J254+[4]LIEN!J254+[4]HUNG!J254+[4]CNAM!J254+[4]TAY!J254+[4]HOA!J254+[4]VAN!J254+[4]PDINH!J254+[4]SLOC!J254+[4]TRUNG!J254+[4]TAN!J254+[4]THUONG!J254+[4]HLAO!J254+[4]PNHA!J254+[4]VTRUNG!J254</f>
        <v>0</v>
      </c>
      <c r="K256" s="901"/>
      <c r="L256" s="815"/>
      <c r="M256" s="815"/>
      <c r="N256" s="867">
        <f>[4]DAI!N254+[4]NAM!N254+[4]NHAN!N254+[4]LY!N254+[4]DUC!N254+[4]DONG!N254+[4]HPHU!N254+[4]BAC!N254+[4]THANH!N254+[4]MY!N254+[4]HA!N254+[4]PHUC!N254+[4]LAM!N254+[4]XUAN!N254+[4]LIEN!N254+[4]HUNG!N254+[4]CNAM!N254+[4]TAY!N254+[4]HOA!N254+[4]VAN!N254+[4]PDINH!N254+[4]SLOC!N254+[4]TRUNG!N254+[4]TAN!N254+[4]THUONG!N254+[4]HLAO!N254+[4]PNHA!N254+[4]VTRUNG!N254</f>
        <v>0</v>
      </c>
      <c r="O256" s="867">
        <f>[4]DAI!O254+[4]NAM!O254+[4]NHAN!O254+[4]LY!O254+[4]DUC!O254+[4]DONG!O254+[4]HPHU!O254+[4]BAC!O254+[4]THANH!O254+[4]MY!O254+[4]HA!O254+[4]PHUC!O254+[4]LAM!O254+[4]XUAN!O254+[4]LIEN!O254+[4]HUNG!O254+[4]CNAM!O254+[4]TAY!O254+[4]HOA!O254+[4]VAN!O254+[4]PDINH!O254+[4]SLOC!O254+[4]TRUNG!O254+[4]TAN!O254+[4]THUONG!O254+[4]HLAO!O254+[4]PNHA!O254+[4]VTRUNG!O254</f>
        <v>0</v>
      </c>
      <c r="P256" s="867">
        <f>[4]DAI!P192+[4]NAM!P190+[4]NHAN!P192+[4]LY!P192+[4]DUC!P192+[4]DONG!P192+[4]HPHU!P191+[4]BAC!P191+[4]THANH!P192+[4]MY!P189+[4]HA!P130+[4]PHUC!P188+[4]LAM!P189+[4]XUAN!P187+[4]LIEN!P191</f>
        <v>0</v>
      </c>
      <c r="Q256" s="815"/>
      <c r="R256" s="873"/>
      <c r="S256" s="815"/>
      <c r="T256" s="868"/>
      <c r="U256" s="815"/>
      <c r="V256" s="815"/>
      <c r="W256" s="815"/>
      <c r="X256" s="815"/>
      <c r="Y256" s="815"/>
      <c r="Z256" s="815"/>
      <c r="AA256" s="815"/>
      <c r="AB256" s="815"/>
      <c r="AC256" s="815"/>
      <c r="AD256" s="867">
        <f>[4]DAI!AD192+[4]NAM!AD190+[4]NHAN!AD192+[4]LY!AD192+[4]DUC!AD192+[4]DONG!AD192+[4]HPHU!AD191+[4]BAC!AD191+[4]THANH!AD192+[4]MY!AD189+[4]HA!AD130+[4]PHUC!AD188+[4]LAM!AD189+[4]XUAN!AD187+[4]LIEN!AD191</f>
        <v>0</v>
      </c>
      <c r="AE256" s="815"/>
      <c r="AF256" s="815"/>
      <c r="AG256" s="815"/>
      <c r="AH256" s="815"/>
      <c r="AI256" s="815"/>
      <c r="AJ256" s="815"/>
      <c r="AK256" s="867">
        <f>[4]DAI!AK192+[4]NAM!AK190+[4]NHAN!AK192+[4]LY!AK192+[4]DUC!AK192+[4]DONG!AK192+[4]HPHU!AK191+[4]BAC!AK191+[4]THANH!AK192+[4]MY!AK189+[4]HA!AK130+[4]PHUC!AK188+[4]LAM!AK189+[4]XUAN!AK187+[4]LIEN!AK191</f>
        <v>0</v>
      </c>
      <c r="AL256" s="815"/>
      <c r="AM256" s="815"/>
      <c r="AN256" s="867">
        <f>[4]DAI!AN192+[4]NAM!AN190+[4]NHAN!AN192+[4]LY!AN192+[4]DUC!AN192+[4]DONG!AN192+[4]HPHU!AN191+[4]BAC!AN191+[4]THANH!AN192+[4]MY!AN189+[4]HA!AN130+[4]PHUC!AN188+[4]LAM!AN189+[4]XUAN!AN187+[4]LIEN!AN191</f>
        <v>0</v>
      </c>
      <c r="AO256" s="815"/>
      <c r="AP256" s="815"/>
      <c r="AQ256" s="815"/>
      <c r="AR256" s="867">
        <f>[4]DAI!AR254+[4]NAM!AR254+[4]NHAN!AR254+[4]LY!AR254+[4]DUC!AR254+[4]DONG!AR254+[4]HPHU!AR254+[4]BAC!AR254+[4]THANH!AR254+[4]MY!AR254+[4]HA!AR254+[4]PHUC!AR254+[4]LAM!AR254+[4]XUAN!AR254+[4]LIEN!AR254+[4]HUNG!AR254+[4]CNAM!AR254+[4]TAY!AR254+[4]HOA!AR254+[4]VAN!AR254+[4]PDINH!AR254+[4]SLOC!AR254+[4]TRUNG!AR254+[4]TAN!AR254+[4]THUONG!AR254+[4]HLAO!AR254+[4]PNHA!AR254+[4]VTRUNG!AR254</f>
        <v>0</v>
      </c>
      <c r="AS256" s="867">
        <f>[4]DAI!AS192+[4]NAM!AS190+[4]NHAN!AS192+[4]LY!AS192+[4]DUC!AS192+[4]DONG!AS192+[4]HPHU!AS191+[4]BAC!AS191+[4]THANH!AS192+[4]MY!AS189+[4]HA!AS130+[4]PHUC!AS188+[4]LAM!AS189+[4]XUAN!AS187+[4]LIEN!AS191</f>
        <v>0</v>
      </c>
      <c r="AT256" s="867"/>
      <c r="AU256" s="867">
        <f>[4]DAI!AU192+[4]NAM!AU190+[4]NHAN!AU192+[4]LY!AU192+[4]DUC!AU192+[4]DONG!AU192+[4]HPHU!AU191+[4]BAC!AU191+[4]THANH!AU192+[4]MY!AU189+[4]HA!AU130+[4]PHUC!AU188+[4]LAM!AU189+[4]XUAN!AU187+[4]LIEN!AU191</f>
        <v>0</v>
      </c>
      <c r="AV256" s="838">
        <f>[4]DAI!AV254+[4]NAM!AV254+[4]NHAN!AV254+[4]LY!AV254+[4]DUC!AV254+[4]DONG!AV254+[4]HPHU!AV254+[4]BAC!AV254+[4]THANH!AV254+[4]MY!AV254+[4]HA!AV254+[4]PHUC!AV254+[4]LAM!AV254+[4]XUAN!AV254+[4]LIEN!AV254+[4]HUNG!AV254+[4]CNAM!AV254+[4]TAY!AV254+[4]HOA!AV254+[4]VAN!AV254+[4]PDINH!AV254+[4]SLOC!AV254+[4]TRUNG!AV254+[4]TAN!AV254+[4]THUONG!AV254+[4]HLAO!AV254+[4]PNHA!AV254+[4]VTRUNG!AV254</f>
        <v>0</v>
      </c>
      <c r="AW256" s="815"/>
      <c r="AX256" s="815"/>
      <c r="AY256" s="815"/>
      <c r="AZ256" s="867">
        <f>[4]DAI!AZ192+[4]NAM!AZ190+[4]NHAN!AZ192+[4]LY!AZ192+[4]DUC!AZ192+[4]DONG!AZ192+[4]HPHU!AZ191+[4]BAC!AZ191+[4]THANH!AZ192+[4]MY!AZ189+[4]HA!AZ130+[4]PHUC!AZ188+[4]LAM!AZ189+[4]XUAN!AZ187+[4]LIEN!AZ191</f>
        <v>0</v>
      </c>
      <c r="BA256" s="815"/>
      <c r="BB256" s="815"/>
      <c r="BC256" s="815"/>
      <c r="BD256" s="867">
        <f>[4]DAI!BD192+[4]NAM!BD190+[4]NHAN!BD192+[4]LY!BD192+[4]DUC!BD192+[4]DONG!BD192+[4]HPHU!BD191+[4]BAC!BD191+[4]THANH!BD192+[4]MY!BD189+[4]HA!BD130+[4]PHUC!BD188+[4]LAM!BD189+[4]XUAN!BD187+[4]LIEN!BD191</f>
        <v>0</v>
      </c>
      <c r="BE256" s="815"/>
      <c r="BF256" s="873"/>
      <c r="BG256" s="869"/>
      <c r="BH256" s="815"/>
      <c r="BI256" s="815"/>
      <c r="BJ256" s="815"/>
      <c r="BK256" s="815"/>
      <c r="BL256" s="815"/>
    </row>
    <row r="257" spans="1:65" ht="18" hidden="1" customHeight="1" x14ac:dyDescent="0.2">
      <c r="A257" s="819"/>
      <c r="B257" s="819"/>
      <c r="C257" s="819"/>
      <c r="D257" s="902"/>
      <c r="E257" s="903"/>
      <c r="F257" s="823"/>
      <c r="G257" s="867">
        <f>[4]DAI!G255+[4]NAM!G255+[4]NHAN!G255+[4]LY!G255+[4]DUC!G255+[4]DONG!G255+[4]HPHU!G255+[4]BAC!G255+[4]THANH!G255+[4]MY!G255+[4]HA!G255+[4]PHUC!G255+[4]LAM!G255+[4]XUAN!G255+[4]LIEN!G255+[4]HUNG!G255+[4]CNAM!G255+[4]TAY!G255+[4]HOA!G255+[4]VAN!G255+[4]PDINH!G255+[4]SLOC!G255+[4]TRUNG!G255+[4]TAN!G255+[4]THUONG!G255+[4]HLAO!G255+[4]PNHA!G255+[4]VTRUNG!G255</f>
        <v>0</v>
      </c>
      <c r="H257" s="823"/>
      <c r="I257" s="823"/>
      <c r="J257" s="867">
        <f>[4]DAI!J255+[4]NAM!J255+[4]NHAN!J255+[4]LY!J255+[4]DUC!J255+[4]DONG!J255+[4]HPHU!J255+[4]BAC!J255+[4]THANH!J255+[4]MY!J255+[4]HA!J255+[4]PHUC!J255+[4]LAM!J255+[4]XUAN!J255+[4]LIEN!J255+[4]HUNG!J255+[4]CNAM!J255+[4]TAY!J255+[4]HOA!J255+[4]VAN!J255+[4]PDINH!J255+[4]SLOC!J255+[4]TRUNG!J255+[4]TAN!J255+[4]THUONG!J255+[4]HLAO!J255+[4]PNHA!J255+[4]VTRUNG!J255</f>
        <v>0</v>
      </c>
      <c r="K257" s="861"/>
      <c r="L257" s="823"/>
      <c r="M257" s="823"/>
      <c r="N257" s="867">
        <f>[4]DAI!N255+[4]NAM!N255+[4]NHAN!N255+[4]LY!N255+[4]DUC!N255+[4]DONG!N255+[4]HPHU!N255+[4]BAC!N255+[4]THANH!N255+[4]MY!N255+[4]HA!N255+[4]PHUC!N255+[4]LAM!N255+[4]XUAN!N255+[4]LIEN!N255+[4]HUNG!N255+[4]CNAM!N255+[4]TAY!N255+[4]HOA!N255+[4]VAN!N255+[4]PDINH!N255+[4]SLOC!N255+[4]TRUNG!N255+[4]TAN!N255+[4]THUONG!N255+[4]HLAO!N255+[4]PNHA!N255+[4]VTRUNG!N255</f>
        <v>0</v>
      </c>
      <c r="O257" s="867">
        <f>[4]DAI!O255+[4]NAM!O255+[4]NHAN!O255+[4]LY!O255+[4]DUC!O255+[4]DONG!O255+[4]HPHU!O255+[4]BAC!O255+[4]THANH!O255+[4]MY!O255+[4]HA!O255+[4]PHUC!O255+[4]LAM!O255+[4]XUAN!O255+[4]LIEN!O255+[4]HUNG!O255+[4]CNAM!O255+[4]TAY!O255+[4]HOA!O255+[4]VAN!O255+[4]PDINH!O255+[4]SLOC!O255+[4]TRUNG!O255+[4]TAN!O255+[4]THUONG!O255+[4]HLAO!O255+[4]PNHA!O255+[4]VTRUNG!O255</f>
        <v>0</v>
      </c>
      <c r="P257" s="867">
        <f>[4]DAI!P193+[4]NAM!P191+[4]NHAN!P193+[4]LY!P193+[4]DUC!P193+[4]DONG!P193+[4]HPHU!P192+[4]BAC!P192+[4]THANH!P193+[4]MY!P190+[4]HA!P131+[4]PHUC!P189+[4]LAM!P190+[4]XUAN!P188+[4]LIEN!P192</f>
        <v>0</v>
      </c>
      <c r="Q257" s="823"/>
      <c r="R257" s="903"/>
      <c r="S257" s="823"/>
      <c r="T257" s="861"/>
      <c r="U257" s="823"/>
      <c r="V257" s="823"/>
      <c r="W257" s="823"/>
      <c r="X257" s="823"/>
      <c r="Y257" s="823"/>
      <c r="Z257" s="823"/>
      <c r="AA257" s="823"/>
      <c r="AB257" s="823"/>
      <c r="AC257" s="823"/>
      <c r="AD257" s="867">
        <f>[4]DAI!AD193+[4]NAM!AD191+[4]NHAN!AD193+[4]LY!AD193+[4]DUC!AD193+[4]DONG!AD193+[4]HPHU!AD192+[4]BAC!AD192+[4]THANH!AD193+[4]MY!AD190+[4]HA!AD131+[4]PHUC!AD189+[4]LAM!AD190+[4]XUAN!AD188+[4]LIEN!AD192</f>
        <v>0</v>
      </c>
      <c r="AE257" s="823"/>
      <c r="AF257" s="823"/>
      <c r="AG257" s="823"/>
      <c r="AH257" s="823"/>
      <c r="AI257" s="823"/>
      <c r="AJ257" s="823"/>
      <c r="AK257" s="867">
        <f>[4]DAI!AK193+[4]NAM!AK191+[4]NHAN!AK193+[4]LY!AK193+[4]DUC!AK193+[4]DONG!AK193+[4]HPHU!AK192+[4]BAC!AK192+[4]THANH!AK193+[4]MY!AK190+[4]HA!AK131+[4]PHUC!AK189+[4]LAM!AK190+[4]XUAN!AK188+[4]LIEN!AK192</f>
        <v>0</v>
      </c>
      <c r="AL257" s="823"/>
      <c r="AM257" s="823"/>
      <c r="AN257" s="867">
        <f>[4]DAI!AN193+[4]NAM!AN191+[4]NHAN!AN193+[4]LY!AN193+[4]DUC!AN193+[4]DONG!AN193+[4]HPHU!AN192+[4]BAC!AN192+[4]THANH!AN193+[4]MY!AN190+[4]HA!AN131+[4]PHUC!AN189+[4]LAM!AN190+[4]XUAN!AN188+[4]LIEN!AN192</f>
        <v>0</v>
      </c>
      <c r="AO257" s="823"/>
      <c r="AP257" s="823"/>
      <c r="AQ257" s="823"/>
      <c r="AR257" s="867">
        <f>[4]DAI!AR255+[4]NAM!AR255+[4]NHAN!AR255+[4]LY!AR255+[4]DUC!AR255+[4]DONG!AR255+[4]HPHU!AR255+[4]BAC!AR255+[4]THANH!AR255+[4]MY!AR255+[4]HA!AR255+[4]PHUC!AR255+[4]LAM!AR255+[4]XUAN!AR255+[4]LIEN!AR255+[4]HUNG!AR255+[4]CNAM!AR255+[4]TAY!AR255+[4]HOA!AR255+[4]VAN!AR255+[4]PDINH!AR255+[4]SLOC!AR255+[4]TRUNG!AR255+[4]TAN!AR255+[4]THUONG!AR255+[4]HLAO!AR255+[4]PNHA!AR255+[4]VTRUNG!AR255</f>
        <v>0</v>
      </c>
      <c r="AS257" s="867">
        <f>[4]DAI!AS193+[4]NAM!AS191+[4]NHAN!AS193+[4]LY!AS193+[4]DUC!AS193+[4]DONG!AS193+[4]HPHU!AS192+[4]BAC!AS192+[4]THANH!AS193+[4]MY!AS190+[4]HA!AS131+[4]PHUC!AS189+[4]LAM!AS190+[4]XUAN!AS188+[4]LIEN!AS192</f>
        <v>0</v>
      </c>
      <c r="AT257" s="867"/>
      <c r="AU257" s="867">
        <f>[4]DAI!AU193+[4]NAM!AU191+[4]NHAN!AU193+[4]LY!AU193+[4]DUC!AU193+[4]DONG!AU193+[4]HPHU!AU192+[4]BAC!AU192+[4]THANH!AU193+[4]MY!AU190+[4]HA!AU131+[4]PHUC!AU189+[4]LAM!AU190+[4]XUAN!AU188+[4]LIEN!AU192</f>
        <v>0</v>
      </c>
      <c r="AV257" s="838">
        <f>[4]DAI!AV255+[4]NAM!AV255+[4]NHAN!AV255+[4]LY!AV255+[4]DUC!AV255+[4]DONG!AV255+[4]HPHU!AV255+[4]BAC!AV255+[4]THANH!AV255+[4]MY!AV255+[4]HA!AV255+[4]PHUC!AV255+[4]LAM!AV255+[4]XUAN!AV255+[4]LIEN!AV255+[4]HUNG!AV255+[4]CNAM!AV255+[4]TAY!AV255+[4]HOA!AV255+[4]VAN!AV255+[4]PDINH!AV255+[4]SLOC!AV255+[4]TRUNG!AV255+[4]TAN!AV255+[4]THUONG!AV255+[4]HLAO!AV255+[4]PNHA!AV255+[4]VTRUNG!AV255</f>
        <v>0</v>
      </c>
      <c r="AW257" s="823"/>
      <c r="AX257" s="823"/>
      <c r="AY257" s="823"/>
      <c r="AZ257" s="867">
        <f>[4]DAI!AZ193+[4]NAM!AZ191+[4]NHAN!AZ193+[4]LY!AZ193+[4]DUC!AZ193+[4]DONG!AZ193+[4]HPHU!AZ192+[4]BAC!AZ192+[4]THANH!AZ193+[4]MY!AZ190+[4]HA!AZ131+[4]PHUC!AZ189+[4]LAM!AZ190+[4]XUAN!AZ188+[4]LIEN!AZ192</f>
        <v>0</v>
      </c>
      <c r="BA257" s="823"/>
      <c r="BB257" s="823"/>
      <c r="BC257" s="823"/>
      <c r="BD257" s="867">
        <f>[4]DAI!BD193+[4]NAM!BD191+[4]NHAN!BD193+[4]LY!BD193+[4]DUC!BD193+[4]DONG!BD193+[4]HPHU!BD192+[4]BAC!BD192+[4]THANH!BD193+[4]MY!BD190+[4]HA!BD131+[4]PHUC!BD189+[4]LAM!BD190+[4]XUAN!BD188+[4]LIEN!BD192</f>
        <v>0</v>
      </c>
      <c r="BE257" s="823"/>
      <c r="BF257" s="903"/>
      <c r="BG257" s="863"/>
      <c r="BH257" s="823"/>
      <c r="BI257" s="823"/>
      <c r="BJ257" s="823"/>
      <c r="BK257" s="823"/>
      <c r="BL257" s="877" t="s">
        <v>2</v>
      </c>
    </row>
    <row r="258" spans="1:65" s="827" customFormat="1" ht="20.100000000000001" hidden="1" customHeight="1" x14ac:dyDescent="0.2">
      <c r="A258" s="996" t="s">
        <v>2506</v>
      </c>
      <c r="B258" s="996" t="s">
        <v>184</v>
      </c>
      <c r="C258" s="996" t="s">
        <v>5</v>
      </c>
      <c r="D258" s="994" t="s">
        <v>2521</v>
      </c>
      <c r="E258" s="878" t="s">
        <v>2508</v>
      </c>
      <c r="F258" s="878"/>
      <c r="G258" s="867">
        <f>[4]DAI!G256+[4]NAM!G256+[4]NHAN!G256+[4]LY!G256+[4]DUC!G256+[4]DONG!G256+[4]HPHU!G256+[4]BAC!G256+[4]THANH!G256+[4]MY!G256+[4]HA!G256+[4]PHUC!G256+[4]LAM!G256+[4]XUAN!G256+[4]LIEN!G256+[4]HUNG!G256+[4]CNAM!G256+[4]TAY!G256+[4]HOA!G256+[4]VAN!G256+[4]PDINH!G256+[4]SLOC!G256+[4]TRUNG!G256+[4]TAN!G256+[4]THUONG!G256+[4]HLAO!G256+[4]PNHA!G256+[4]VTRUNG!G256</f>
        <v>0</v>
      </c>
      <c r="H258" s="878"/>
      <c r="I258" s="878"/>
      <c r="J258" s="867">
        <f>[4]DAI!J256+[4]NAM!J256+[4]NHAN!J256+[4]LY!J256+[4]DUC!J256+[4]DONG!J256+[4]HPHU!J256+[4]BAC!J256+[4]THANH!J256+[4]MY!J256+[4]HA!J256+[4]PHUC!J256+[4]LAM!J256+[4]XUAN!J256+[4]LIEN!J256+[4]HUNG!J256+[4]CNAM!J256+[4]TAY!J256+[4]HOA!J256+[4]VAN!J256+[4]PDINH!J256+[4]SLOC!J256+[4]TRUNG!J256+[4]TAN!J256+[4]THUONG!J256+[4]HLAO!J256+[4]PNHA!J256+[4]VTRUNG!J256</f>
        <v>0</v>
      </c>
      <c r="K258" s="878"/>
      <c r="L258" s="878"/>
      <c r="M258" s="878"/>
      <c r="N258" s="867">
        <f>[4]DAI!N256+[4]NAM!N256+[4]NHAN!N256+[4]LY!N256+[4]DUC!N256+[4]DONG!N256+[4]HPHU!N256+[4]BAC!N256+[4]THANH!N256+[4]MY!N256+[4]HA!N256+[4]PHUC!N256+[4]LAM!N256+[4]XUAN!N256+[4]LIEN!N256+[4]HUNG!N256+[4]CNAM!N256+[4]TAY!N256+[4]HOA!N256+[4]VAN!N256+[4]PDINH!N256+[4]SLOC!N256+[4]TRUNG!N256+[4]TAN!N256+[4]THUONG!N256+[4]HLAO!N256+[4]PNHA!N256+[4]VTRUNG!N256</f>
        <v>0</v>
      </c>
      <c r="O258" s="867">
        <f>[4]DAI!O256+[4]NAM!O256+[4]NHAN!O256+[4]LY!O256+[4]DUC!O256+[4]DONG!O256+[4]HPHU!O256+[4]BAC!O256+[4]THANH!O256+[4]MY!O256+[4]HA!O256+[4]PHUC!O256+[4]LAM!O256+[4]XUAN!O256+[4]LIEN!O256+[4]HUNG!O256+[4]CNAM!O256+[4]TAY!O256+[4]HOA!O256+[4]VAN!O256+[4]PDINH!O256+[4]SLOC!O256+[4]TRUNG!O256+[4]TAN!O256+[4]THUONG!O256+[4]HLAO!O256+[4]PNHA!O256+[4]VTRUNG!O256</f>
        <v>0</v>
      </c>
      <c r="P258" s="867">
        <f>[4]DAI!P194+[4]NAM!P192+[4]NHAN!P194+[4]LY!P194+[4]DUC!P194+[4]DONG!P194+[4]HPHU!P193+[4]BAC!P193+[4]THANH!P194+[4]MY!P191+[4]HA!P132+[4]PHUC!P190+[4]LAM!P191+[4]XUAN!P189+[4]LIEN!P193</f>
        <v>0</v>
      </c>
      <c r="Q258" s="878"/>
      <c r="R258" s="878"/>
      <c r="S258" s="878"/>
      <c r="T258" s="878"/>
      <c r="U258" s="878"/>
      <c r="V258" s="878"/>
      <c r="W258" s="878"/>
      <c r="X258" s="878"/>
      <c r="Y258" s="878"/>
      <c r="Z258" s="878"/>
      <c r="AA258" s="878"/>
      <c r="AB258" s="878"/>
      <c r="AC258" s="878"/>
      <c r="AD258" s="867">
        <f>[4]DAI!AD194+[4]NAM!AD192+[4]NHAN!AD194+[4]LY!AD194+[4]DUC!AD194+[4]DONG!AD194+[4]HPHU!AD193+[4]BAC!AD193+[4]THANH!AD194+[4]MY!AD191+[4]HA!AD132+[4]PHUC!AD190+[4]LAM!AD191+[4]XUAN!AD189+[4]LIEN!AD193</f>
        <v>0</v>
      </c>
      <c r="AE258" s="878"/>
      <c r="AF258" s="878"/>
      <c r="AG258" s="878"/>
      <c r="AH258" s="878"/>
      <c r="AI258" s="878"/>
      <c r="AJ258" s="878"/>
      <c r="AK258" s="867">
        <f>[4]DAI!AK194+[4]NAM!AK192+[4]NHAN!AK194+[4]LY!AK194+[4]DUC!AK194+[4]DONG!AK194+[4]HPHU!AK193+[4]BAC!AK193+[4]THANH!AK194+[4]MY!AK191+[4]HA!AK132+[4]PHUC!AK190+[4]LAM!AK191+[4]XUAN!AK189+[4]LIEN!AK193</f>
        <v>0</v>
      </c>
      <c r="AL258" s="878"/>
      <c r="AM258" s="878"/>
      <c r="AN258" s="867">
        <f>[4]DAI!AN194+[4]NAM!AN192+[4]NHAN!AN194+[4]LY!AN194+[4]DUC!AN194+[4]DONG!AN194+[4]HPHU!AN193+[4]BAC!AN193+[4]THANH!AN194+[4]MY!AN191+[4]HA!AN132+[4]PHUC!AN190+[4]LAM!AN191+[4]XUAN!AN189+[4]LIEN!AN193</f>
        <v>0</v>
      </c>
      <c r="AO258" s="878"/>
      <c r="AP258" s="878"/>
      <c r="AQ258" s="878"/>
      <c r="AR258" s="867">
        <f>[4]DAI!AR256+[4]NAM!AR256+[4]NHAN!AR256+[4]LY!AR256+[4]DUC!AR256+[4]DONG!AR256+[4]HPHU!AR256+[4]BAC!AR256+[4]THANH!AR256+[4]MY!AR256+[4]HA!AR256+[4]PHUC!AR256+[4]LAM!AR256+[4]XUAN!AR256+[4]LIEN!AR256+[4]HUNG!AR256+[4]CNAM!AR256+[4]TAY!AR256+[4]HOA!AR256+[4]VAN!AR256+[4]PDINH!AR256+[4]SLOC!AR256+[4]TRUNG!AR256+[4]TAN!AR256+[4]THUONG!AR256+[4]HLAO!AR256+[4]PNHA!AR256+[4]VTRUNG!AR256</f>
        <v>0</v>
      </c>
      <c r="AS258" s="867">
        <f>[4]DAI!AS194+[4]NAM!AS192+[4]NHAN!AS194+[4]LY!AS194+[4]DUC!AS194+[4]DONG!AS194+[4]HPHU!AS193+[4]BAC!AS193+[4]THANH!AS194+[4]MY!AS191+[4]HA!AS132+[4]PHUC!AS190+[4]LAM!AS191+[4]XUAN!AS189+[4]LIEN!AS193</f>
        <v>0</v>
      </c>
      <c r="AT258" s="867"/>
      <c r="AU258" s="867">
        <f>[4]DAI!AU194+[4]NAM!AU192+[4]NHAN!AU194+[4]LY!AU194+[4]DUC!AU194+[4]DONG!AU194+[4]HPHU!AU193+[4]BAC!AU193+[4]THANH!AU194+[4]MY!AU191+[4]HA!AU132+[4]PHUC!AU190+[4]LAM!AU191+[4]XUAN!AU189+[4]LIEN!AU193</f>
        <v>0</v>
      </c>
      <c r="AV258" s="838">
        <f>[4]DAI!AV256+[4]NAM!AV256+[4]NHAN!AV256+[4]LY!AV256+[4]DUC!AV256+[4]DONG!AV256+[4]HPHU!AV256+[4]BAC!AV256+[4]THANH!AV256+[4]MY!AV256+[4]HA!AV256+[4]PHUC!AV256+[4]LAM!AV256+[4]XUAN!AV256+[4]LIEN!AV256+[4]HUNG!AV256+[4]CNAM!AV256+[4]TAY!AV256+[4]HOA!AV256+[4]VAN!AV256+[4]PDINH!AV256+[4]SLOC!AV256+[4]TRUNG!AV256+[4]TAN!AV256+[4]THUONG!AV256+[4]HLAO!AV256+[4]PNHA!AV256+[4]VTRUNG!AV256</f>
        <v>0</v>
      </c>
      <c r="AW258" s="878"/>
      <c r="AX258" s="878"/>
      <c r="AY258" s="878"/>
      <c r="AZ258" s="867">
        <f>[4]DAI!AZ194+[4]NAM!AZ192+[4]NHAN!AZ194+[4]LY!AZ194+[4]DUC!AZ194+[4]DONG!AZ194+[4]HPHU!AZ193+[4]BAC!AZ193+[4]THANH!AZ194+[4]MY!AZ191+[4]HA!AZ132+[4]PHUC!AZ190+[4]LAM!AZ191+[4]XUAN!AZ189+[4]LIEN!AZ193</f>
        <v>0</v>
      </c>
      <c r="BA258" s="878"/>
      <c r="BB258" s="878"/>
      <c r="BC258" s="878"/>
      <c r="BD258" s="867">
        <f>[4]DAI!BD194+[4]NAM!BD192+[4]NHAN!BD194+[4]LY!BD194+[4]DUC!BD194+[4]DONG!BD194+[4]HPHU!BD193+[4]BAC!BD193+[4]THANH!BD194+[4]MY!BD191+[4]HA!BD132+[4]PHUC!BD190+[4]LAM!BD191+[4]XUAN!BD189+[4]LIEN!BD193</f>
        <v>0</v>
      </c>
      <c r="BE258" s="878"/>
      <c r="BF258" s="878"/>
      <c r="BG258" s="878"/>
      <c r="BH258" s="878"/>
      <c r="BI258" s="878"/>
      <c r="BJ258" s="994" t="s">
        <v>2462</v>
      </c>
      <c r="BK258" s="994" t="s">
        <v>2463</v>
      </c>
      <c r="BL258" s="994" t="s">
        <v>2522</v>
      </c>
      <c r="BM258" s="826"/>
    </row>
    <row r="259" spans="1:65" s="827" customFormat="1" ht="20.100000000000001" hidden="1" customHeight="1" x14ac:dyDescent="0.2">
      <c r="A259" s="997"/>
      <c r="B259" s="997"/>
      <c r="C259" s="997"/>
      <c r="D259" s="995"/>
      <c r="E259" s="879" t="str">
        <f>C261</f>
        <v>NNP</v>
      </c>
      <c r="F259" s="879" t="str">
        <f>C262</f>
        <v>LUA</v>
      </c>
      <c r="G259" s="867">
        <f>[4]DAI!G257+[4]NAM!G257+[4]NHAN!G257+[4]LY!G257+[4]DUC!G257+[4]DONG!G257+[4]HPHU!G257+[4]BAC!G257+[4]THANH!G257+[4]MY!G257+[4]HA!G257+[4]PHUC!G257+[4]LAM!G257+[4]XUAN!G257+[4]LIEN!G257+[4]HUNG!G257+[4]CNAM!G257+[4]TAY!G257+[4]HOA!G257+[4]VAN!G257+[4]PDINH!G257+[4]SLOC!G257+[4]TRUNG!G257+[4]TAN!G257+[4]THUONG!G257+[4]HLAO!G257+[4]PNHA!G257+[4]VTRUNG!G257</f>
        <v>0</v>
      </c>
      <c r="H259" s="879" t="str">
        <f>C264</f>
        <v>LUK</v>
      </c>
      <c r="I259" s="879" t="str">
        <f>C265</f>
        <v>LUN</v>
      </c>
      <c r="J259" s="867">
        <f>[4]DAI!J257+[4]NAM!J257+[4]NHAN!J257+[4]LY!J257+[4]DUC!J257+[4]DONG!J257+[4]HPHU!J257+[4]BAC!J257+[4]THANH!J257+[4]MY!J257+[4]HA!J257+[4]PHUC!J257+[4]LAM!J257+[4]XUAN!J257+[4]LIEN!J257+[4]HUNG!J257+[4]CNAM!J257+[4]TAY!J257+[4]HOA!J257+[4]VAN!J257+[4]PDINH!J257+[4]SLOC!J257+[4]TRUNG!J257+[4]TAN!J257+[4]THUONG!J257+[4]HLAO!J257+[4]PNHA!J257+[4]VTRUNG!J257</f>
        <v>0</v>
      </c>
      <c r="K259" s="879" t="str">
        <f>C267</f>
        <v>CLN</v>
      </c>
      <c r="L259" s="879" t="str">
        <f>C268</f>
        <v>RPH</v>
      </c>
      <c r="M259" s="879" t="str">
        <f>C269</f>
        <v>RDD</v>
      </c>
      <c r="N259" s="867">
        <f>[4]DAI!N257+[4]NAM!N257+[4]NHAN!N257+[4]LY!N257+[4]DUC!N257+[4]DONG!N257+[4]HPHU!N257+[4]BAC!N257+[4]THANH!N257+[4]MY!N257+[4]HA!N257+[4]PHUC!N257+[4]LAM!N257+[4]XUAN!N257+[4]LIEN!N257+[4]HUNG!N257+[4]CNAM!N257+[4]TAY!N257+[4]HOA!N257+[4]VAN!N257+[4]PDINH!N257+[4]SLOC!N257+[4]TRUNG!N257+[4]TAN!N257+[4]THUONG!N257+[4]HLAO!N257+[4]PNHA!N257+[4]VTRUNG!N257</f>
        <v>0</v>
      </c>
      <c r="O259" s="867">
        <f>[4]DAI!O257+[4]NAM!O257+[4]NHAN!O257+[4]LY!O257+[4]DUC!O257+[4]DONG!O257+[4]HPHU!O257+[4]BAC!O257+[4]THANH!O257+[4]MY!O257+[4]HA!O257+[4]PHUC!O257+[4]LAM!O257+[4]XUAN!O257+[4]LIEN!O257+[4]HUNG!O257+[4]CNAM!O257+[4]TAY!O257+[4]HOA!O257+[4]VAN!O257+[4]PDINH!O257+[4]SLOC!O257+[4]TRUNG!O257+[4]TAN!O257+[4]THUONG!O257+[4]HLAO!O257+[4]PNHA!O257+[4]VTRUNG!O257</f>
        <v>0</v>
      </c>
      <c r="P259" s="867">
        <f>[4]DAI!P195+[4]NAM!P193+[4]NHAN!P195+[4]LY!P195+[4]DUC!P195+[4]DONG!P195+[4]HPHU!P194+[4]BAC!P194+[4]THANH!P195+[4]MY!P192+[4]HA!P133+[4]PHUC!P191+[4]LAM!P192+[4]XUAN!P190+[4]LIEN!P194</f>
        <v>0</v>
      </c>
      <c r="Q259" s="879" t="str">
        <f>C273</f>
        <v>NKH</v>
      </c>
      <c r="R259" s="879" t="str">
        <f>C274</f>
        <v>PNN</v>
      </c>
      <c r="S259" s="879" t="str">
        <f>C275</f>
        <v>CQP</v>
      </c>
      <c r="T259" s="879" t="str">
        <f>C276</f>
        <v>CAN</v>
      </c>
      <c r="U259" s="879" t="str">
        <f>C277</f>
        <v>SKK</v>
      </c>
      <c r="V259" s="879" t="str">
        <f>C278</f>
        <v>SKT</v>
      </c>
      <c r="W259" s="879" t="str">
        <f>C279</f>
        <v>SKN</v>
      </c>
      <c r="X259" s="879" t="str">
        <f>C280</f>
        <v>TMD</v>
      </c>
      <c r="Y259" s="879" t="str">
        <f>C281</f>
        <v>SKC</v>
      </c>
      <c r="Z259" s="879" t="str">
        <f>C282</f>
        <v>SKS</v>
      </c>
      <c r="AA259" s="879" t="str">
        <f>C283</f>
        <v>DHT</v>
      </c>
      <c r="AB259" s="879" t="str">
        <f>C284</f>
        <v>DGT</v>
      </c>
      <c r="AC259" s="879" t="str">
        <f>C285</f>
        <v>DTL</v>
      </c>
      <c r="AD259" s="867">
        <f>[4]DAI!AD195+[4]NAM!AD193+[4]NHAN!AD195+[4]LY!AD195+[4]DUC!AD195+[4]DONG!AD195+[4]HPHU!AD194+[4]BAC!AD194+[4]THANH!AD195+[4]MY!AD192+[4]HA!AD133+[4]PHUC!AD191+[4]LAM!AD192+[4]XUAN!AD190+[4]LIEN!AD194</f>
        <v>0</v>
      </c>
      <c r="AE259" s="879" t="str">
        <f>C287</f>
        <v>DBV</v>
      </c>
      <c r="AF259" s="879" t="str">
        <f>C288</f>
        <v>DVH</v>
      </c>
      <c r="AG259" s="879" t="str">
        <f>C289</f>
        <v>DYT</v>
      </c>
      <c r="AH259" s="879" t="str">
        <f>C290</f>
        <v>DGD</v>
      </c>
      <c r="AI259" s="879" t="str">
        <f>C291</f>
        <v>DTT</v>
      </c>
      <c r="AJ259" s="879" t="str">
        <f>C292</f>
        <v>DKH</v>
      </c>
      <c r="AK259" s="867">
        <f>[4]DAI!AK195+[4]NAM!AK193+[4]NHAN!AK195+[4]LY!AK195+[4]DUC!AK195+[4]DONG!AK195+[4]HPHU!AK194+[4]BAC!AK194+[4]THANH!AK195+[4]MY!AK192+[4]HA!AK133+[4]PHUC!AK191+[4]LAM!AK192+[4]XUAN!AK190+[4]LIEN!AK194</f>
        <v>0</v>
      </c>
      <c r="AL259" s="879" t="str">
        <f>C294</f>
        <v>DCH</v>
      </c>
      <c r="AM259" s="879" t="str">
        <f>C295</f>
        <v>DDT</v>
      </c>
      <c r="AN259" s="867">
        <f>[4]DAI!AN195+[4]NAM!AN193+[4]NHAN!AN195+[4]LY!AN195+[4]DUC!AN195+[4]DONG!AN195+[4]HPHU!AN194+[4]BAC!AN194+[4]THANH!AN195+[4]MY!AN192+[4]HA!AN133+[4]PHUC!AN191+[4]LAM!AN192+[4]XUAN!AN190+[4]LIEN!AN194</f>
        <v>0</v>
      </c>
      <c r="AO259" s="879" t="str">
        <f>C297</f>
        <v>DRA</v>
      </c>
      <c r="AP259" s="879" t="str">
        <f>C298</f>
        <v>ONT</v>
      </c>
      <c r="AQ259" s="879" t="str">
        <f>C299</f>
        <v>ODT</v>
      </c>
      <c r="AR259" s="867">
        <f>[4]DAI!AR257+[4]NAM!AR257+[4]NHAN!AR257+[4]LY!AR257+[4]DUC!AR257+[4]DONG!AR257+[4]HPHU!AR257+[4]BAC!AR257+[4]THANH!AR257+[4]MY!AR257+[4]HA!AR257+[4]PHUC!AR257+[4]LAM!AR257+[4]XUAN!AR257+[4]LIEN!AR257+[4]HUNG!AR257+[4]CNAM!AR257+[4]TAY!AR257+[4]HOA!AR257+[4]VAN!AR257+[4]PDINH!AR257+[4]SLOC!AR257+[4]TRUNG!AR257+[4]TAN!AR257+[4]THUONG!AR257+[4]HLAO!AR257+[4]PNHA!AR257+[4]VTRUNG!AR257</f>
        <v>0</v>
      </c>
      <c r="AS259" s="867">
        <f>[4]DAI!AS195+[4]NAM!AS193+[4]NHAN!AS195+[4]LY!AS195+[4]DUC!AS195+[4]DONG!AS195+[4]HPHU!AS194+[4]BAC!AS194+[4]THANH!AS195+[4]MY!AS192+[4]HA!AS133+[4]PHUC!AS191+[4]LAM!AS192+[4]XUAN!AS190+[4]LIEN!AS194</f>
        <v>0</v>
      </c>
      <c r="AT259" s="867"/>
      <c r="AU259" s="867">
        <f>[4]DAI!AU195+[4]NAM!AU193+[4]NHAN!AU195+[4]LY!AU195+[4]DUC!AU195+[4]DONG!AU195+[4]HPHU!AU194+[4]BAC!AU194+[4]THANH!AU195+[4]MY!AU192+[4]HA!AU133+[4]PHUC!AU191+[4]LAM!AU192+[4]XUAN!AU190+[4]LIEN!AU194</f>
        <v>0</v>
      </c>
      <c r="AV259" s="838">
        <f>[4]DAI!AV257+[4]NAM!AV257+[4]NHAN!AV257+[4]LY!AV257+[4]DUC!AV257+[4]DONG!AV257+[4]HPHU!AV257+[4]BAC!AV257+[4]THANH!AV257+[4]MY!AV257+[4]HA!AV257+[4]PHUC!AV257+[4]LAM!AV257+[4]XUAN!AV257+[4]LIEN!AV257+[4]HUNG!AV257+[4]CNAM!AV257+[4]TAY!AV257+[4]HOA!AV257+[4]VAN!AV257+[4]PDINH!AV257+[4]SLOC!AV257+[4]TRUNG!AV257+[4]TAN!AV257+[4]THUONG!AV257+[4]HLAO!AV257+[4]PNHA!AV257+[4]VTRUNG!AV257</f>
        <v>0</v>
      </c>
      <c r="AW259" s="879" t="str">
        <f>C303</f>
        <v>TON</v>
      </c>
      <c r="AX259" s="879" t="str">
        <f>C304</f>
        <v>NTD</v>
      </c>
      <c r="AY259" s="879" t="str">
        <f>C305</f>
        <v>SKX</v>
      </c>
      <c r="AZ259" s="867">
        <f>[4]DAI!AZ195+[4]NAM!AZ193+[4]NHAN!AZ195+[4]LY!AZ195+[4]DUC!AZ195+[4]DONG!AZ195+[4]HPHU!AZ194+[4]BAC!AZ194+[4]THANH!AZ195+[4]MY!AZ192+[4]HA!AZ133+[4]PHUC!AZ191+[4]LAM!AZ192+[4]XUAN!AZ190+[4]LIEN!AZ194</f>
        <v>0</v>
      </c>
      <c r="BA259" s="879" t="str">
        <f>C307</f>
        <v>DKV</v>
      </c>
      <c r="BB259" s="879" t="str">
        <f>C308</f>
        <v>TIN</v>
      </c>
      <c r="BC259" s="879" t="str">
        <f>C309</f>
        <v>SON</v>
      </c>
      <c r="BD259" s="867">
        <f>[4]DAI!BD195+[4]NAM!BD193+[4]NHAN!BD195+[4]LY!BD195+[4]DUC!BD195+[4]DONG!BD195+[4]HPHU!BD194+[4]BAC!BD194+[4]THANH!BD195+[4]MY!BD192+[4]HA!BD133+[4]PHUC!BD191+[4]LAM!BD192+[4]XUAN!BD190+[4]LIEN!BD194</f>
        <v>0</v>
      </c>
      <c r="BE259" s="879" t="str">
        <f>C311</f>
        <v>PNK</v>
      </c>
      <c r="BF259" s="879" t="str">
        <f>C312</f>
        <v>CSD</v>
      </c>
      <c r="BG259" s="879" t="str">
        <f>C313</f>
        <v>BCS</v>
      </c>
      <c r="BH259" s="879" t="str">
        <f>C314</f>
        <v>DCS</v>
      </c>
      <c r="BI259" s="879" t="str">
        <f>C315</f>
        <v>NCS</v>
      </c>
      <c r="BJ259" s="995"/>
      <c r="BK259" s="995"/>
      <c r="BL259" s="995"/>
      <c r="BM259" s="826"/>
    </row>
    <row r="260" spans="1:65" s="827" customFormat="1" ht="24" hidden="1" customHeight="1" x14ac:dyDescent="0.2">
      <c r="A260" s="880"/>
      <c r="B260" s="881" t="s">
        <v>9</v>
      </c>
      <c r="C260" s="881"/>
      <c r="D260" s="882" t="e">
        <f>[4]DAI!#REF!+[4]NAM!#REF!+[4]NHAN!#REF!+[4]LY!#REF!+[4]DUC!#REF!+[4]DONG!#REF!+[4]HPHU!#REF!+[4]BAC!#REF!+[4]THANH!#REF!+#REF!+[4]MY!#REF!+[4]HA!#REF!+[4]PHUC!#REF!+[4]LAM!#REF!+[4]XUAN!#REF!+[4]LIEN!#REF!</f>
        <v>#REF!</v>
      </c>
      <c r="E260" s="882" t="e">
        <f>[4]DAI!#REF!+[4]NAM!#REF!+[4]NHAN!#REF!+[4]LY!#REF!+[4]DUC!#REF!+[4]DONG!#REF!+[4]HPHU!#REF!+[4]BAC!#REF!+[4]THANH!#REF!+#REF!+[4]MY!#REF!+[4]HA!#REF!+[4]PHUC!#REF!+[4]LAM!#REF!+[4]XUAN!#REF!+[4]LIEN!#REF!</f>
        <v>#REF!</v>
      </c>
      <c r="F260" s="882" t="e">
        <f>[4]DAI!#REF!+[4]NAM!#REF!+[4]NHAN!#REF!+[4]LY!#REF!+[4]DUC!#REF!+[4]DONG!#REF!+[4]HPHU!#REF!+[4]BAC!#REF!+[4]THANH!#REF!+#REF!+[4]MY!#REF!+[4]HA!#REF!+[4]PHUC!#REF!+[4]LAM!#REF!+[4]XUAN!#REF!+[4]LIEN!#REF!</f>
        <v>#REF!</v>
      </c>
      <c r="G260" s="867">
        <f>[4]DAI!G258+[4]NAM!G258+[4]NHAN!G258+[4]LY!G258+[4]DUC!G258+[4]DONG!G258+[4]HPHU!G258+[4]BAC!G258+[4]THANH!G258+[4]MY!G258+[4]HA!G258+[4]PHUC!G258+[4]LAM!G258+[4]XUAN!G258+[4]LIEN!G258+[4]HUNG!G258+[4]CNAM!G258+[4]TAY!G258+[4]HOA!G258+[4]VAN!G258+[4]PDINH!G258+[4]SLOC!G258+[4]TRUNG!G258+[4]TAN!G258+[4]THUONG!G258+[4]HLAO!G258+[4]PNHA!G258+[4]VTRUNG!G258</f>
        <v>0</v>
      </c>
      <c r="H260" s="882" t="e">
        <f>[4]DAI!#REF!+[4]NAM!#REF!+[4]NHAN!#REF!+[4]LY!#REF!+[4]DUC!#REF!+[4]DONG!#REF!+[4]HPHU!#REF!+[4]BAC!#REF!+[4]THANH!#REF!+#REF!+[4]MY!#REF!+[4]HA!#REF!+[4]PHUC!#REF!+[4]LAM!#REF!+[4]XUAN!#REF!+[4]LIEN!#REF!</f>
        <v>#REF!</v>
      </c>
      <c r="I260" s="882" t="e">
        <f>[4]DAI!#REF!+[4]NAM!#REF!+[4]NHAN!#REF!+[4]LY!#REF!+[4]DUC!#REF!+[4]DONG!#REF!+[4]HPHU!#REF!+[4]BAC!#REF!+[4]THANH!#REF!+#REF!+[4]MY!#REF!+[4]HA!#REF!+[4]PHUC!#REF!+[4]LAM!#REF!+[4]XUAN!#REF!+[4]LIEN!#REF!</f>
        <v>#REF!</v>
      </c>
      <c r="J260" s="867">
        <f>[4]DAI!J258+[4]NAM!J258+[4]NHAN!J258+[4]LY!J258+[4]DUC!J258+[4]DONG!J258+[4]HPHU!J258+[4]BAC!J258+[4]THANH!J258+[4]MY!J258+[4]HA!J258+[4]PHUC!J258+[4]LAM!J258+[4]XUAN!J258+[4]LIEN!J258+[4]HUNG!J258+[4]CNAM!J258+[4]TAY!J258+[4]HOA!J258+[4]VAN!J258+[4]PDINH!J258+[4]SLOC!J258+[4]TRUNG!J258+[4]TAN!J258+[4]THUONG!J258+[4]HLAO!J258+[4]PNHA!J258+[4]VTRUNG!J258</f>
        <v>0</v>
      </c>
      <c r="K260" s="882" t="e">
        <f>[4]DAI!#REF!+[4]NAM!#REF!+[4]NHAN!#REF!+[4]LY!#REF!+[4]DUC!#REF!+[4]DONG!#REF!+[4]HPHU!#REF!+[4]BAC!#REF!+[4]THANH!#REF!+#REF!+[4]MY!#REF!+[4]HA!#REF!+[4]PHUC!#REF!+[4]LAM!#REF!+[4]XUAN!#REF!+[4]LIEN!#REF!</f>
        <v>#REF!</v>
      </c>
      <c r="L260" s="882" t="e">
        <f>[4]DAI!#REF!+[4]NAM!#REF!+[4]NHAN!#REF!+[4]LY!#REF!+[4]DUC!#REF!+[4]DONG!#REF!+[4]HPHU!#REF!+[4]BAC!#REF!+[4]THANH!#REF!+#REF!+[4]MY!#REF!+[4]HA!#REF!+[4]PHUC!#REF!+[4]LAM!#REF!+[4]XUAN!#REF!+[4]LIEN!#REF!</f>
        <v>#REF!</v>
      </c>
      <c r="M260" s="882" t="e">
        <f>[4]DAI!#REF!+[4]NAM!#REF!+[4]NHAN!#REF!+[4]LY!#REF!+[4]DUC!#REF!+[4]DONG!#REF!+[4]HPHU!#REF!+[4]BAC!#REF!+[4]THANH!#REF!+#REF!+[4]MY!#REF!+[4]HA!#REF!+[4]PHUC!#REF!+[4]LAM!#REF!+[4]XUAN!#REF!+[4]LIEN!#REF!</f>
        <v>#REF!</v>
      </c>
      <c r="N260" s="867">
        <f>[4]DAI!N258+[4]NAM!N258+[4]NHAN!N258+[4]LY!N258+[4]DUC!N258+[4]DONG!N258+[4]HPHU!N258+[4]BAC!N258+[4]THANH!N258+[4]MY!N258+[4]HA!N258+[4]PHUC!N258+[4]LAM!N258+[4]XUAN!N258+[4]LIEN!N258+[4]HUNG!N258+[4]CNAM!N258+[4]TAY!N258+[4]HOA!N258+[4]VAN!N258+[4]PDINH!N258+[4]SLOC!N258+[4]TRUNG!N258+[4]TAN!N258+[4]THUONG!N258+[4]HLAO!N258+[4]PNHA!N258+[4]VTRUNG!N258</f>
        <v>0</v>
      </c>
      <c r="O260" s="867">
        <f>[4]DAI!O258+[4]NAM!O258+[4]NHAN!O258+[4]LY!O258+[4]DUC!O258+[4]DONG!O258+[4]HPHU!O258+[4]BAC!O258+[4]THANH!O258+[4]MY!O258+[4]HA!O258+[4]PHUC!O258+[4]LAM!O258+[4]XUAN!O258+[4]LIEN!O258+[4]HUNG!O258+[4]CNAM!O258+[4]TAY!O258+[4]HOA!O258+[4]VAN!O258+[4]PDINH!O258+[4]SLOC!O258+[4]TRUNG!O258+[4]TAN!O258+[4]THUONG!O258+[4]HLAO!O258+[4]PNHA!O258+[4]VTRUNG!O258</f>
        <v>0</v>
      </c>
      <c r="P260" s="867">
        <f>[4]DAI!P196+[4]NAM!P194+[4]NHAN!P196+[4]LY!P196+[4]DUC!P196+[4]DONG!P196+[4]HPHU!P195+[4]BAC!P195+[4]THANH!P196+[4]MY!P193+[4]HA!P134+[4]PHUC!P192+[4]LAM!P193+[4]XUAN!P191+[4]LIEN!P195</f>
        <v>0</v>
      </c>
      <c r="Q260" s="882" t="e">
        <f>[4]DAI!#REF!+[4]NAM!#REF!+[4]NHAN!#REF!+[4]LY!#REF!+[4]DUC!#REF!+[4]DONG!#REF!+[4]HPHU!#REF!+[4]BAC!#REF!+[4]THANH!#REF!+#REF!+[4]MY!#REF!+[4]HA!#REF!+[4]PHUC!#REF!+[4]LAM!#REF!+[4]XUAN!#REF!+[4]LIEN!#REF!</f>
        <v>#REF!</v>
      </c>
      <c r="R260" s="882" t="e">
        <f>[4]DAI!#REF!+[4]NAM!#REF!+[4]NHAN!#REF!+[4]LY!#REF!+[4]DUC!#REF!+[4]DONG!#REF!+[4]HPHU!#REF!+[4]BAC!#REF!+[4]THANH!#REF!+#REF!+[4]MY!#REF!+[4]HA!#REF!+[4]PHUC!#REF!+[4]LAM!#REF!+[4]XUAN!#REF!+[4]LIEN!#REF!</f>
        <v>#REF!</v>
      </c>
      <c r="S260" s="882" t="e">
        <f>[4]DAI!#REF!+[4]NAM!#REF!+[4]NHAN!#REF!+[4]LY!#REF!+[4]DUC!#REF!+[4]DONG!#REF!+[4]HPHU!#REF!+[4]BAC!#REF!+[4]THANH!#REF!+#REF!+[4]MY!#REF!+[4]HA!#REF!+[4]PHUC!#REF!+[4]LAM!#REF!+[4]XUAN!#REF!+[4]LIEN!#REF!</f>
        <v>#REF!</v>
      </c>
      <c r="T260" s="882" t="e">
        <f>[4]DAI!#REF!+[4]NAM!#REF!+[4]NHAN!#REF!+[4]LY!#REF!+[4]DUC!#REF!+[4]DONG!#REF!+[4]HPHU!#REF!+[4]BAC!#REF!+[4]THANH!#REF!+#REF!+[4]MY!#REF!+[4]HA!#REF!+[4]PHUC!#REF!+[4]LAM!#REF!+[4]XUAN!#REF!+[4]LIEN!#REF!</f>
        <v>#REF!</v>
      </c>
      <c r="U260" s="882" t="e">
        <f>[4]DAI!#REF!+[4]NAM!#REF!+[4]NHAN!#REF!+[4]LY!#REF!+[4]DUC!#REF!+[4]DONG!#REF!+[4]HPHU!#REF!+[4]BAC!#REF!+[4]THANH!#REF!+#REF!+[4]MY!#REF!+[4]HA!#REF!+[4]PHUC!#REF!+[4]LAM!#REF!+[4]XUAN!#REF!+[4]LIEN!#REF!</f>
        <v>#REF!</v>
      </c>
      <c r="V260" s="882" t="e">
        <f>[4]DAI!#REF!+[4]NAM!#REF!+[4]NHAN!#REF!+[4]LY!#REF!+[4]DUC!#REF!+[4]DONG!#REF!+[4]HPHU!#REF!+[4]BAC!#REF!+[4]THANH!#REF!+#REF!+[4]MY!#REF!+[4]HA!#REF!+[4]PHUC!#REF!+[4]LAM!#REF!+[4]XUAN!#REF!+[4]LIEN!#REF!</f>
        <v>#REF!</v>
      </c>
      <c r="W260" s="882" t="e">
        <f>[4]DAI!#REF!+[4]NAM!#REF!+[4]NHAN!#REF!+[4]LY!#REF!+[4]DUC!#REF!+[4]DONG!#REF!+[4]HPHU!#REF!+[4]BAC!#REF!+[4]THANH!#REF!+#REF!+[4]MY!#REF!+[4]HA!#REF!+[4]PHUC!#REF!+[4]LAM!#REF!+[4]XUAN!#REF!+[4]LIEN!#REF!</f>
        <v>#REF!</v>
      </c>
      <c r="X260" s="882" t="e">
        <f>[4]DAI!#REF!+[4]NAM!#REF!+[4]NHAN!#REF!+[4]LY!#REF!+[4]DUC!#REF!+[4]DONG!#REF!+[4]HPHU!#REF!+[4]BAC!#REF!+[4]THANH!#REF!+#REF!+[4]MY!#REF!+[4]HA!#REF!+[4]PHUC!#REF!+[4]LAM!#REF!+[4]XUAN!#REF!+[4]LIEN!#REF!</f>
        <v>#REF!</v>
      </c>
      <c r="Y260" s="882" t="e">
        <f>[4]DAI!#REF!+[4]NAM!#REF!+[4]NHAN!#REF!+[4]LY!#REF!+[4]DUC!#REF!+[4]DONG!#REF!+[4]HPHU!#REF!+[4]BAC!#REF!+[4]THANH!#REF!+#REF!+[4]MY!#REF!+[4]HA!#REF!+[4]PHUC!#REF!+[4]LAM!#REF!+[4]XUAN!#REF!+[4]LIEN!#REF!</f>
        <v>#REF!</v>
      </c>
      <c r="Z260" s="882" t="e">
        <f>[4]DAI!#REF!+[4]NAM!#REF!+[4]NHAN!#REF!+[4]LY!#REF!+[4]DUC!#REF!+[4]DONG!#REF!+[4]HPHU!#REF!+[4]BAC!#REF!+[4]THANH!#REF!+#REF!+[4]MY!#REF!+[4]HA!#REF!+[4]PHUC!#REF!+[4]LAM!#REF!+[4]XUAN!#REF!+[4]LIEN!#REF!</f>
        <v>#REF!</v>
      </c>
      <c r="AA260" s="882" t="e">
        <f>[4]DAI!#REF!+[4]NAM!#REF!+[4]NHAN!#REF!+[4]LY!#REF!+[4]DUC!#REF!+[4]DONG!#REF!+[4]HPHU!#REF!+[4]BAC!#REF!+[4]THANH!#REF!+#REF!+[4]MY!#REF!+[4]HA!#REF!+[4]PHUC!#REF!+[4]LAM!#REF!+[4]XUAN!#REF!+[4]LIEN!#REF!</f>
        <v>#REF!</v>
      </c>
      <c r="AB260" s="882" t="e">
        <f>[4]DAI!#REF!+[4]NAM!#REF!+[4]NHAN!#REF!+[4]LY!#REF!+[4]DUC!#REF!+[4]DONG!#REF!+[4]HPHU!#REF!+[4]BAC!#REF!+[4]THANH!#REF!+#REF!+[4]MY!#REF!+[4]HA!#REF!+[4]PHUC!#REF!+[4]LAM!#REF!+[4]XUAN!#REF!+[4]LIEN!#REF!</f>
        <v>#REF!</v>
      </c>
      <c r="AC260" s="882" t="e">
        <f>[4]DAI!#REF!+[4]NAM!#REF!+[4]NHAN!#REF!+[4]LY!#REF!+[4]DUC!#REF!+[4]DONG!#REF!+[4]HPHU!#REF!+[4]BAC!#REF!+[4]THANH!#REF!+#REF!+[4]MY!#REF!+[4]HA!#REF!+[4]PHUC!#REF!+[4]LAM!#REF!+[4]XUAN!#REF!+[4]LIEN!#REF!</f>
        <v>#REF!</v>
      </c>
      <c r="AD260" s="867">
        <f>[4]DAI!AD196+[4]NAM!AD194+[4]NHAN!AD196+[4]LY!AD196+[4]DUC!AD196+[4]DONG!AD196+[4]HPHU!AD195+[4]BAC!AD195+[4]THANH!AD196+[4]MY!AD193+[4]HA!AD134+[4]PHUC!AD192+[4]LAM!AD193+[4]XUAN!AD191+[4]LIEN!AD195</f>
        <v>0</v>
      </c>
      <c r="AE260" s="882" t="e">
        <f>[4]DAI!#REF!+[4]NAM!#REF!+[4]NHAN!#REF!+[4]LY!#REF!+[4]DUC!#REF!+[4]DONG!#REF!+[4]HPHU!#REF!+[4]BAC!#REF!+[4]THANH!#REF!+#REF!+[4]MY!#REF!+[4]HA!#REF!+[4]PHUC!#REF!+[4]LAM!#REF!+[4]XUAN!#REF!+[4]LIEN!#REF!</f>
        <v>#REF!</v>
      </c>
      <c r="AF260" s="882" t="e">
        <f>[4]DAI!#REF!+[4]NAM!#REF!+[4]NHAN!#REF!+[4]LY!#REF!+[4]DUC!#REF!+[4]DONG!#REF!+[4]HPHU!#REF!+[4]BAC!#REF!+[4]THANH!#REF!+#REF!+[4]MY!#REF!+[4]HA!#REF!+[4]PHUC!#REF!+[4]LAM!#REF!+[4]XUAN!#REF!+[4]LIEN!#REF!</f>
        <v>#REF!</v>
      </c>
      <c r="AG260" s="882" t="e">
        <f>[4]DAI!#REF!+[4]NAM!#REF!+[4]NHAN!#REF!+[4]LY!#REF!+[4]DUC!#REF!+[4]DONG!#REF!+[4]HPHU!#REF!+[4]BAC!#REF!+[4]THANH!#REF!+#REF!+[4]MY!#REF!+[4]HA!#REF!+[4]PHUC!#REF!+[4]LAM!#REF!+[4]XUAN!#REF!+[4]LIEN!#REF!</f>
        <v>#REF!</v>
      </c>
      <c r="AH260" s="882" t="e">
        <f>[4]DAI!#REF!+[4]NAM!#REF!+[4]NHAN!#REF!+[4]LY!#REF!+[4]DUC!#REF!+[4]DONG!#REF!+[4]HPHU!#REF!+[4]BAC!#REF!+[4]THANH!#REF!+#REF!+[4]MY!#REF!+[4]HA!#REF!+[4]PHUC!#REF!+[4]LAM!#REF!+[4]XUAN!#REF!+[4]LIEN!#REF!</f>
        <v>#REF!</v>
      </c>
      <c r="AI260" s="882" t="e">
        <f>[4]DAI!#REF!+[4]NAM!#REF!+[4]NHAN!#REF!+[4]LY!#REF!+[4]DUC!#REF!+[4]DONG!#REF!+[4]HPHU!#REF!+[4]BAC!#REF!+[4]THANH!#REF!+#REF!+[4]MY!#REF!+[4]HA!#REF!+[4]PHUC!#REF!+[4]LAM!#REF!+[4]XUAN!#REF!+[4]LIEN!#REF!</f>
        <v>#REF!</v>
      </c>
      <c r="AJ260" s="882" t="e">
        <f>[4]DAI!#REF!+[4]NAM!#REF!+[4]NHAN!#REF!+[4]LY!#REF!+[4]DUC!#REF!+[4]DONG!#REF!+[4]HPHU!#REF!+[4]BAC!#REF!+[4]THANH!#REF!+#REF!+[4]MY!#REF!+[4]HA!#REF!+[4]PHUC!#REF!+[4]LAM!#REF!+[4]XUAN!#REF!+[4]LIEN!#REF!</f>
        <v>#REF!</v>
      </c>
      <c r="AK260" s="867">
        <f>[4]DAI!AK196+[4]NAM!AK194+[4]NHAN!AK196+[4]LY!AK196+[4]DUC!AK196+[4]DONG!AK196+[4]HPHU!AK195+[4]BAC!AK195+[4]THANH!AK196+[4]MY!AK193+[4]HA!AK134+[4]PHUC!AK192+[4]LAM!AK193+[4]XUAN!AK191+[4]LIEN!AK195</f>
        <v>0</v>
      </c>
      <c r="AL260" s="882" t="e">
        <f>[4]DAI!#REF!+[4]NAM!#REF!+[4]NHAN!#REF!+[4]LY!#REF!+[4]DUC!#REF!+[4]DONG!#REF!+[4]HPHU!#REF!+[4]BAC!#REF!+[4]THANH!#REF!+#REF!+[4]MY!#REF!+[4]HA!#REF!+[4]PHUC!#REF!+[4]LAM!#REF!+[4]XUAN!#REF!+[4]LIEN!#REF!</f>
        <v>#REF!</v>
      </c>
      <c r="AM260" s="882" t="e">
        <f>[4]DAI!#REF!+[4]NAM!#REF!+[4]NHAN!#REF!+[4]LY!#REF!+[4]DUC!#REF!+[4]DONG!#REF!+[4]HPHU!#REF!+[4]BAC!#REF!+[4]THANH!#REF!+#REF!+[4]MY!#REF!+[4]HA!#REF!+[4]PHUC!#REF!+[4]LAM!#REF!+[4]XUAN!#REF!+[4]LIEN!#REF!</f>
        <v>#REF!</v>
      </c>
      <c r="AN260" s="867">
        <f>[4]DAI!AN196+[4]NAM!AN194+[4]NHAN!AN196+[4]LY!AN196+[4]DUC!AN196+[4]DONG!AN196+[4]HPHU!AN195+[4]BAC!AN195+[4]THANH!AN196+[4]MY!AN193+[4]HA!AN134+[4]PHUC!AN192+[4]LAM!AN193+[4]XUAN!AN191+[4]LIEN!AN195</f>
        <v>0</v>
      </c>
      <c r="AO260" s="882" t="e">
        <f>[4]DAI!#REF!+[4]NAM!#REF!+[4]NHAN!#REF!+[4]LY!#REF!+[4]DUC!#REF!+[4]DONG!#REF!+[4]HPHU!#REF!+[4]BAC!#REF!+[4]THANH!#REF!+#REF!+[4]MY!#REF!+[4]HA!#REF!+[4]PHUC!#REF!+[4]LAM!#REF!+[4]XUAN!#REF!+[4]LIEN!#REF!</f>
        <v>#REF!</v>
      </c>
      <c r="AP260" s="882" t="e">
        <f>[4]DAI!#REF!+[4]NAM!#REF!+[4]NHAN!#REF!+[4]LY!#REF!+[4]DUC!#REF!+[4]DONG!#REF!+[4]HPHU!#REF!+[4]BAC!#REF!+[4]THANH!#REF!+#REF!+[4]MY!#REF!+[4]HA!#REF!+[4]PHUC!#REF!+[4]LAM!#REF!+[4]XUAN!#REF!+[4]LIEN!#REF!</f>
        <v>#REF!</v>
      </c>
      <c r="AQ260" s="882" t="e">
        <f>[4]DAI!#REF!+[4]NAM!#REF!+[4]NHAN!#REF!+[4]LY!#REF!+[4]DUC!#REF!+[4]DONG!#REF!+[4]HPHU!#REF!+[4]BAC!#REF!+[4]THANH!#REF!+#REF!+[4]MY!#REF!+[4]HA!#REF!+[4]PHUC!#REF!+[4]LAM!#REF!+[4]XUAN!#REF!+[4]LIEN!#REF!</f>
        <v>#REF!</v>
      </c>
      <c r="AR260" s="867">
        <f>[4]DAI!AR258+[4]NAM!AR258+[4]NHAN!AR258+[4]LY!AR258+[4]DUC!AR258+[4]DONG!AR258+[4]HPHU!AR258+[4]BAC!AR258+[4]THANH!AR258+[4]MY!AR258+[4]HA!AR258+[4]PHUC!AR258+[4]LAM!AR258+[4]XUAN!AR258+[4]LIEN!AR258+[4]HUNG!AR258+[4]CNAM!AR258+[4]TAY!AR258+[4]HOA!AR258+[4]VAN!AR258+[4]PDINH!AR258+[4]SLOC!AR258+[4]TRUNG!AR258+[4]TAN!AR258+[4]THUONG!AR258+[4]HLAO!AR258+[4]PNHA!AR258+[4]VTRUNG!AR258</f>
        <v>0</v>
      </c>
      <c r="AS260" s="867">
        <f>[4]DAI!AS196+[4]NAM!AS194+[4]NHAN!AS196+[4]LY!AS196+[4]DUC!AS196+[4]DONG!AS196+[4]HPHU!AS195+[4]BAC!AS195+[4]THANH!AS196+[4]MY!AS193+[4]HA!AS134+[4]PHUC!AS192+[4]LAM!AS193+[4]XUAN!AS191+[4]LIEN!AS195</f>
        <v>0</v>
      </c>
      <c r="AT260" s="867"/>
      <c r="AU260" s="867">
        <f>[4]DAI!AU196+[4]NAM!AU194+[4]NHAN!AU196+[4]LY!AU196+[4]DUC!AU196+[4]DONG!AU196+[4]HPHU!AU195+[4]BAC!AU195+[4]THANH!AU196+[4]MY!AU193+[4]HA!AU134+[4]PHUC!AU192+[4]LAM!AU193+[4]XUAN!AU191+[4]LIEN!AU195</f>
        <v>0</v>
      </c>
      <c r="AV260" s="838">
        <f>[4]DAI!AV258+[4]NAM!AV258+[4]NHAN!AV258+[4]LY!AV258+[4]DUC!AV258+[4]DONG!AV258+[4]HPHU!AV258+[4]BAC!AV258+[4]THANH!AV258+[4]MY!AV258+[4]HA!AV258+[4]PHUC!AV258+[4]LAM!AV258+[4]XUAN!AV258+[4]LIEN!AV258+[4]HUNG!AV258+[4]CNAM!AV258+[4]TAY!AV258+[4]HOA!AV258+[4]VAN!AV258+[4]PDINH!AV258+[4]SLOC!AV258+[4]TRUNG!AV258+[4]TAN!AV258+[4]THUONG!AV258+[4]HLAO!AV258+[4]PNHA!AV258+[4]VTRUNG!AV258</f>
        <v>0</v>
      </c>
      <c r="AW260" s="882" t="e">
        <f>[4]DAI!#REF!+[4]NAM!#REF!+[4]NHAN!#REF!+[4]LY!#REF!+[4]DUC!#REF!+[4]DONG!#REF!+[4]HPHU!#REF!+[4]BAC!#REF!+[4]THANH!#REF!+#REF!+[4]MY!#REF!+[4]HA!#REF!+[4]PHUC!#REF!+[4]LAM!#REF!+[4]XUAN!#REF!+[4]LIEN!#REF!</f>
        <v>#REF!</v>
      </c>
      <c r="AX260" s="882" t="e">
        <f>[4]DAI!#REF!+[4]NAM!#REF!+[4]NHAN!#REF!+[4]LY!#REF!+[4]DUC!#REF!+[4]DONG!#REF!+[4]HPHU!#REF!+[4]BAC!#REF!+[4]THANH!#REF!+#REF!+[4]MY!#REF!+[4]HA!#REF!+[4]PHUC!#REF!+[4]LAM!#REF!+[4]XUAN!#REF!+[4]LIEN!#REF!</f>
        <v>#REF!</v>
      </c>
      <c r="AY260" s="882" t="e">
        <f>[4]DAI!#REF!+[4]NAM!#REF!+[4]NHAN!#REF!+[4]LY!#REF!+[4]DUC!#REF!+[4]DONG!#REF!+[4]HPHU!#REF!+[4]BAC!#REF!+[4]THANH!#REF!+#REF!+[4]MY!#REF!+[4]HA!#REF!+[4]PHUC!#REF!+[4]LAM!#REF!+[4]XUAN!#REF!+[4]LIEN!#REF!</f>
        <v>#REF!</v>
      </c>
      <c r="AZ260" s="867">
        <f>[4]DAI!AZ196+[4]NAM!AZ194+[4]NHAN!AZ196+[4]LY!AZ196+[4]DUC!AZ196+[4]DONG!AZ196+[4]HPHU!AZ195+[4]BAC!AZ195+[4]THANH!AZ196+[4]MY!AZ193+[4]HA!AZ134+[4]PHUC!AZ192+[4]LAM!AZ193+[4]XUAN!AZ191+[4]LIEN!AZ195</f>
        <v>0</v>
      </c>
      <c r="BA260" s="882" t="e">
        <f>[4]DAI!#REF!+[4]NAM!#REF!+[4]NHAN!#REF!+[4]LY!#REF!+[4]DUC!#REF!+[4]DONG!#REF!+[4]HPHU!#REF!+[4]BAC!#REF!+[4]THANH!#REF!+#REF!+[4]MY!#REF!+[4]HA!#REF!+[4]PHUC!#REF!+[4]LAM!#REF!+[4]XUAN!#REF!+[4]LIEN!#REF!</f>
        <v>#REF!</v>
      </c>
      <c r="BB260" s="882" t="e">
        <f>[4]DAI!#REF!+[4]NAM!#REF!+[4]NHAN!#REF!+[4]LY!#REF!+[4]DUC!#REF!+[4]DONG!#REF!+[4]HPHU!#REF!+[4]BAC!#REF!+[4]THANH!#REF!+#REF!+[4]MY!#REF!+[4]HA!#REF!+[4]PHUC!#REF!+[4]LAM!#REF!+[4]XUAN!#REF!+[4]LIEN!#REF!</f>
        <v>#REF!</v>
      </c>
      <c r="BC260" s="882" t="e">
        <f>[4]DAI!#REF!+[4]NAM!#REF!+[4]NHAN!#REF!+[4]LY!#REF!+[4]DUC!#REF!+[4]DONG!#REF!+[4]HPHU!#REF!+[4]BAC!#REF!+[4]THANH!#REF!+#REF!+[4]MY!#REF!+[4]HA!#REF!+[4]PHUC!#REF!+[4]LAM!#REF!+[4]XUAN!#REF!+[4]LIEN!#REF!</f>
        <v>#REF!</v>
      </c>
      <c r="BD260" s="867">
        <f>[4]DAI!BD196+[4]NAM!BD194+[4]NHAN!BD196+[4]LY!BD196+[4]DUC!BD196+[4]DONG!BD196+[4]HPHU!BD195+[4]BAC!BD195+[4]THANH!BD196+[4]MY!BD193+[4]HA!BD134+[4]PHUC!BD192+[4]LAM!BD193+[4]XUAN!BD191+[4]LIEN!BD195</f>
        <v>0</v>
      </c>
      <c r="BE260" s="882" t="e">
        <f>[4]DAI!#REF!+[4]NAM!#REF!+[4]NHAN!#REF!+[4]LY!#REF!+[4]DUC!#REF!+[4]DONG!#REF!+[4]HPHU!#REF!+[4]BAC!#REF!+[4]THANH!#REF!+#REF!+[4]MY!#REF!+[4]HA!#REF!+[4]PHUC!#REF!+[4]LAM!#REF!+[4]XUAN!#REF!+[4]LIEN!#REF!</f>
        <v>#REF!</v>
      </c>
      <c r="BF260" s="882" t="e">
        <f>[4]DAI!#REF!+[4]NAM!#REF!+[4]NHAN!#REF!+[4]LY!#REF!+[4]DUC!#REF!+[4]DONG!#REF!+[4]HPHU!#REF!+[4]BAC!#REF!+[4]THANH!#REF!+#REF!+[4]MY!#REF!+[4]HA!#REF!+[4]PHUC!#REF!+[4]LAM!#REF!+[4]XUAN!#REF!+[4]LIEN!#REF!</f>
        <v>#REF!</v>
      </c>
      <c r="BG260" s="882" t="e">
        <f>[4]DAI!#REF!+[4]NAM!#REF!+[4]NHAN!#REF!+[4]LY!#REF!+[4]DUC!#REF!+[4]DONG!#REF!+[4]HPHU!#REF!+[4]BAC!#REF!+[4]THANH!#REF!+#REF!+[4]MY!#REF!+[4]HA!#REF!+[4]PHUC!#REF!+[4]LAM!#REF!+[4]XUAN!#REF!+[4]LIEN!#REF!</f>
        <v>#REF!</v>
      </c>
      <c r="BH260" s="882" t="e">
        <f>[4]DAI!#REF!+[4]NAM!#REF!+[4]NHAN!#REF!+[4]LY!#REF!+[4]DUC!#REF!+[4]DONG!#REF!+[4]HPHU!#REF!+[4]BAC!#REF!+[4]THANH!#REF!+#REF!+[4]MY!#REF!+[4]HA!#REF!+[4]PHUC!#REF!+[4]LAM!#REF!+[4]XUAN!#REF!+[4]LIEN!#REF!</f>
        <v>#REF!</v>
      </c>
      <c r="BI260" s="882" t="e">
        <f>[4]DAI!#REF!+[4]NAM!#REF!+[4]NHAN!#REF!+[4]LY!#REF!+[4]DUC!#REF!+[4]DONG!#REF!+[4]HPHU!#REF!+[4]BAC!#REF!+[4]THANH!#REF!+#REF!+[4]MY!#REF!+[4]HA!#REF!+[4]PHUC!#REF!+[4]LAM!#REF!+[4]XUAN!#REF!+[4]LIEN!#REF!</f>
        <v>#REF!</v>
      </c>
      <c r="BJ260" s="882" t="e">
        <f>[4]DAI!#REF!+[4]NAM!#REF!+[4]NHAN!#REF!+[4]LY!#REF!+[4]DUC!#REF!+[4]DONG!#REF!+[4]HPHU!#REF!+[4]BAC!#REF!+[4]THANH!#REF!+#REF!+[4]MY!#REF!+[4]HA!#REF!+[4]PHUC!#REF!+[4]LAM!#REF!+[4]XUAN!#REF!+[4]LIEN!#REF!</f>
        <v>#REF!</v>
      </c>
      <c r="BK260" s="882" t="e">
        <f>[4]DAI!#REF!+[4]NAM!#REF!+[4]NHAN!#REF!+[4]LY!#REF!+[4]DUC!#REF!+[4]DONG!#REF!+[4]HPHU!#REF!+[4]BAC!#REF!+[4]THANH!#REF!+#REF!+[4]MY!#REF!+[4]HA!#REF!+[4]PHUC!#REF!+[4]LAM!#REF!+[4]XUAN!#REF!+[4]LIEN!#REF!</f>
        <v>#REF!</v>
      </c>
      <c r="BL260" s="882" t="e">
        <f>[4]DAI!#REF!+[4]NAM!#REF!+[4]NHAN!#REF!+[4]LY!#REF!+[4]DUC!#REF!+[4]DONG!#REF!+[4]HPHU!#REF!+[4]BAC!#REF!+[4]THANH!#REF!+#REF!+[4]MY!#REF!+[4]HA!#REF!+[4]PHUC!#REF!+[4]LAM!#REF!+[4]XUAN!#REF!+[4]LIEN!#REF!</f>
        <v>#REF!</v>
      </c>
      <c r="BM260" s="826"/>
    </row>
    <row r="261" spans="1:65" s="827" customFormat="1" ht="24" hidden="1" customHeight="1" x14ac:dyDescent="0.2">
      <c r="A261" s="883" t="s">
        <v>1218</v>
      </c>
      <c r="B261" s="883" t="s">
        <v>10</v>
      </c>
      <c r="C261" s="884" t="s">
        <v>11</v>
      </c>
      <c r="D261" s="885" t="e">
        <f>[4]DAI!#REF!+[4]NAM!#REF!+[4]NHAN!#REF!+[4]LY!#REF!+[4]DUC!#REF!+[4]DONG!#REF!+[4]HPHU!#REF!+[4]BAC!#REF!+[4]THANH!#REF!+#REF!+[4]MY!#REF!+[4]HA!#REF!+[4]PHUC!#REF!+[4]LAM!#REF!+[4]XUAN!#REF!+[4]LIEN!#REF!</f>
        <v>#REF!</v>
      </c>
      <c r="E261" s="885" t="e">
        <f>[4]DAI!#REF!+[4]NAM!#REF!+[4]NHAN!#REF!+[4]LY!#REF!+[4]DUC!#REF!+[4]DONG!#REF!+[4]HPHU!#REF!+[4]BAC!#REF!+[4]THANH!#REF!+#REF!+[4]MY!#REF!+[4]HA!#REF!+[4]PHUC!#REF!+[4]LAM!#REF!+[4]XUAN!#REF!+[4]LIEN!#REF!</f>
        <v>#REF!</v>
      </c>
      <c r="F261" s="885" t="e">
        <f>[4]DAI!#REF!+[4]NAM!#REF!+[4]NHAN!#REF!+[4]LY!#REF!+[4]DUC!#REF!+[4]DONG!#REF!+[4]HPHU!#REF!+[4]BAC!#REF!+[4]THANH!#REF!+#REF!+[4]MY!#REF!+[4]HA!#REF!+[4]PHUC!#REF!+[4]LAM!#REF!+[4]XUAN!#REF!+[4]LIEN!#REF!</f>
        <v>#REF!</v>
      </c>
      <c r="G261" s="867">
        <f>[4]DAI!G259+[4]NAM!G259+[4]NHAN!G259+[4]LY!G259+[4]DUC!G259+[4]DONG!G259+[4]HPHU!G259+[4]BAC!G259+[4]THANH!G259+[4]MY!G259+[4]HA!G259+[4]PHUC!G259+[4]LAM!G259+[4]XUAN!G259+[4]LIEN!G259+[4]HUNG!G259+[4]CNAM!G259+[4]TAY!G259+[4]HOA!G259+[4]VAN!G259+[4]PDINH!G259+[4]SLOC!G259+[4]TRUNG!G259+[4]TAN!G259+[4]THUONG!G259+[4]HLAO!G259+[4]PNHA!G259+[4]VTRUNG!G259</f>
        <v>0</v>
      </c>
      <c r="H261" s="885" t="e">
        <f>[4]DAI!#REF!+[4]NAM!#REF!+[4]NHAN!#REF!+[4]LY!#REF!+[4]DUC!#REF!+[4]DONG!#REF!+[4]HPHU!#REF!+[4]BAC!#REF!+[4]THANH!#REF!+#REF!+[4]MY!#REF!+[4]HA!#REF!+[4]PHUC!#REF!+[4]LAM!#REF!+[4]XUAN!#REF!+[4]LIEN!#REF!</f>
        <v>#REF!</v>
      </c>
      <c r="I261" s="885" t="e">
        <f>[4]DAI!#REF!+[4]NAM!#REF!+[4]NHAN!#REF!+[4]LY!#REF!+[4]DUC!#REF!+[4]DONG!#REF!+[4]HPHU!#REF!+[4]BAC!#REF!+[4]THANH!#REF!+#REF!+[4]MY!#REF!+[4]HA!#REF!+[4]PHUC!#REF!+[4]LAM!#REF!+[4]XUAN!#REF!+[4]LIEN!#REF!</f>
        <v>#REF!</v>
      </c>
      <c r="J261" s="867">
        <f>[4]DAI!J259+[4]NAM!J259+[4]NHAN!J259+[4]LY!J259+[4]DUC!J259+[4]DONG!J259+[4]HPHU!J259+[4]BAC!J259+[4]THANH!J259+[4]MY!J259+[4]HA!J259+[4]PHUC!J259+[4]LAM!J259+[4]XUAN!J259+[4]LIEN!J259+[4]HUNG!J259+[4]CNAM!J259+[4]TAY!J259+[4]HOA!J259+[4]VAN!J259+[4]PDINH!J259+[4]SLOC!J259+[4]TRUNG!J259+[4]TAN!J259+[4]THUONG!J259+[4]HLAO!J259+[4]PNHA!J259+[4]VTRUNG!J259</f>
        <v>0</v>
      </c>
      <c r="K261" s="885" t="e">
        <f>[4]DAI!#REF!+[4]NAM!#REF!+[4]NHAN!#REF!+[4]LY!#REF!+[4]DUC!#REF!+[4]DONG!#REF!+[4]HPHU!#REF!+[4]BAC!#REF!+[4]THANH!#REF!+#REF!+[4]MY!#REF!+[4]HA!#REF!+[4]PHUC!#REF!+[4]LAM!#REF!+[4]XUAN!#REF!+[4]LIEN!#REF!</f>
        <v>#REF!</v>
      </c>
      <c r="L261" s="885" t="e">
        <f>[4]DAI!#REF!+[4]NAM!#REF!+[4]NHAN!#REF!+[4]LY!#REF!+[4]DUC!#REF!+[4]DONG!#REF!+[4]HPHU!#REF!+[4]BAC!#REF!+[4]THANH!#REF!+#REF!+[4]MY!#REF!+[4]HA!#REF!+[4]PHUC!#REF!+[4]LAM!#REF!+[4]XUAN!#REF!+[4]LIEN!#REF!</f>
        <v>#REF!</v>
      </c>
      <c r="M261" s="885" t="e">
        <f>[4]DAI!#REF!+[4]NAM!#REF!+[4]NHAN!#REF!+[4]LY!#REF!+[4]DUC!#REF!+[4]DONG!#REF!+[4]HPHU!#REF!+[4]BAC!#REF!+[4]THANH!#REF!+#REF!+[4]MY!#REF!+[4]HA!#REF!+[4]PHUC!#REF!+[4]LAM!#REF!+[4]XUAN!#REF!+[4]LIEN!#REF!</f>
        <v>#REF!</v>
      </c>
      <c r="N261" s="867">
        <f>[4]DAI!N259+[4]NAM!N259+[4]NHAN!N259+[4]LY!N259+[4]DUC!N259+[4]DONG!N259+[4]HPHU!N259+[4]BAC!N259+[4]THANH!N259+[4]MY!N259+[4]HA!N259+[4]PHUC!N259+[4]LAM!N259+[4]XUAN!N259+[4]LIEN!N259+[4]HUNG!N259+[4]CNAM!N259+[4]TAY!N259+[4]HOA!N259+[4]VAN!N259+[4]PDINH!N259+[4]SLOC!N259+[4]TRUNG!N259+[4]TAN!N259+[4]THUONG!N259+[4]HLAO!N259+[4]PNHA!N259+[4]VTRUNG!N259</f>
        <v>0</v>
      </c>
      <c r="O261" s="867">
        <f>[4]DAI!O259+[4]NAM!O259+[4]NHAN!O259+[4]LY!O259+[4]DUC!O259+[4]DONG!O259+[4]HPHU!O259+[4]BAC!O259+[4]THANH!O259+[4]MY!O259+[4]HA!O259+[4]PHUC!O259+[4]LAM!O259+[4]XUAN!O259+[4]LIEN!O259+[4]HUNG!O259+[4]CNAM!O259+[4]TAY!O259+[4]HOA!O259+[4]VAN!O259+[4]PDINH!O259+[4]SLOC!O259+[4]TRUNG!O259+[4]TAN!O259+[4]THUONG!O259+[4]HLAO!O259+[4]PNHA!O259+[4]VTRUNG!O259</f>
        <v>0</v>
      </c>
      <c r="P261" s="867">
        <f>[4]DAI!P197+[4]NAM!P195+[4]NHAN!P197+[4]LY!P197+[4]DUC!P197+[4]DONG!P197+[4]HPHU!P196+[4]BAC!P196+[4]THANH!P197+[4]MY!P194+[4]HA!P135+[4]PHUC!P193+[4]LAM!P194+[4]XUAN!P192+[4]LIEN!P196</f>
        <v>0</v>
      </c>
      <c r="Q261" s="885" t="e">
        <f>[4]DAI!#REF!+[4]NAM!#REF!+[4]NHAN!#REF!+[4]LY!#REF!+[4]DUC!#REF!+[4]DONG!#REF!+[4]HPHU!#REF!+[4]BAC!#REF!+[4]THANH!#REF!+#REF!+[4]MY!#REF!+[4]HA!#REF!+[4]PHUC!#REF!+[4]LAM!#REF!+[4]XUAN!#REF!+[4]LIEN!#REF!</f>
        <v>#REF!</v>
      </c>
      <c r="R261" s="882" t="e">
        <f>[4]DAI!#REF!+[4]NAM!#REF!+[4]NHAN!#REF!+[4]LY!#REF!+[4]DUC!#REF!+[4]DONG!#REF!+[4]HPHU!#REF!+[4]BAC!#REF!+[4]THANH!#REF!+#REF!+[4]MY!#REF!+[4]HA!#REF!+[4]PHUC!#REF!+[4]LAM!#REF!+[4]XUAN!#REF!+[4]LIEN!#REF!</f>
        <v>#REF!</v>
      </c>
      <c r="S261" s="885" t="e">
        <f>[4]DAI!#REF!+[4]NAM!#REF!+[4]NHAN!#REF!+[4]LY!#REF!+[4]DUC!#REF!+[4]DONG!#REF!+[4]HPHU!#REF!+[4]BAC!#REF!+[4]THANH!#REF!+#REF!+[4]MY!#REF!+[4]HA!#REF!+[4]PHUC!#REF!+[4]LAM!#REF!+[4]XUAN!#REF!+[4]LIEN!#REF!</f>
        <v>#REF!</v>
      </c>
      <c r="T261" s="885" t="e">
        <f>[4]DAI!#REF!+[4]NAM!#REF!+[4]NHAN!#REF!+[4]LY!#REF!+[4]DUC!#REF!+[4]DONG!#REF!+[4]HPHU!#REF!+[4]BAC!#REF!+[4]THANH!#REF!+#REF!+[4]MY!#REF!+[4]HA!#REF!+[4]PHUC!#REF!+[4]LAM!#REF!+[4]XUAN!#REF!+[4]LIEN!#REF!</f>
        <v>#REF!</v>
      </c>
      <c r="U261" s="885" t="e">
        <f>[4]DAI!#REF!+[4]NAM!#REF!+[4]NHAN!#REF!+[4]LY!#REF!+[4]DUC!#REF!+[4]DONG!#REF!+[4]HPHU!#REF!+[4]BAC!#REF!+[4]THANH!#REF!+#REF!+[4]MY!#REF!+[4]HA!#REF!+[4]PHUC!#REF!+[4]LAM!#REF!+[4]XUAN!#REF!+[4]LIEN!#REF!</f>
        <v>#REF!</v>
      </c>
      <c r="V261" s="885" t="e">
        <f>[4]DAI!#REF!+[4]NAM!#REF!+[4]NHAN!#REF!+[4]LY!#REF!+[4]DUC!#REF!+[4]DONG!#REF!+[4]HPHU!#REF!+[4]BAC!#REF!+[4]THANH!#REF!+#REF!+[4]MY!#REF!+[4]HA!#REF!+[4]PHUC!#REF!+[4]LAM!#REF!+[4]XUAN!#REF!+[4]LIEN!#REF!</f>
        <v>#REF!</v>
      </c>
      <c r="W261" s="885" t="e">
        <f>[4]DAI!#REF!+[4]NAM!#REF!+[4]NHAN!#REF!+[4]LY!#REF!+[4]DUC!#REF!+[4]DONG!#REF!+[4]HPHU!#REF!+[4]BAC!#REF!+[4]THANH!#REF!+#REF!+[4]MY!#REF!+[4]HA!#REF!+[4]PHUC!#REF!+[4]LAM!#REF!+[4]XUAN!#REF!+[4]LIEN!#REF!</f>
        <v>#REF!</v>
      </c>
      <c r="X261" s="885" t="e">
        <f>[4]DAI!#REF!+[4]NAM!#REF!+[4]NHAN!#REF!+[4]LY!#REF!+[4]DUC!#REF!+[4]DONG!#REF!+[4]HPHU!#REF!+[4]BAC!#REF!+[4]THANH!#REF!+#REF!+[4]MY!#REF!+[4]HA!#REF!+[4]PHUC!#REF!+[4]LAM!#REF!+[4]XUAN!#REF!+[4]LIEN!#REF!</f>
        <v>#REF!</v>
      </c>
      <c r="Y261" s="885" t="e">
        <f>[4]DAI!#REF!+[4]NAM!#REF!+[4]NHAN!#REF!+[4]LY!#REF!+[4]DUC!#REF!+[4]DONG!#REF!+[4]HPHU!#REF!+[4]BAC!#REF!+[4]THANH!#REF!+#REF!+[4]MY!#REF!+[4]HA!#REF!+[4]PHUC!#REF!+[4]LAM!#REF!+[4]XUAN!#REF!+[4]LIEN!#REF!</f>
        <v>#REF!</v>
      </c>
      <c r="Z261" s="885" t="e">
        <f>[4]DAI!#REF!+[4]NAM!#REF!+[4]NHAN!#REF!+[4]LY!#REF!+[4]DUC!#REF!+[4]DONG!#REF!+[4]HPHU!#REF!+[4]BAC!#REF!+[4]THANH!#REF!+#REF!+[4]MY!#REF!+[4]HA!#REF!+[4]PHUC!#REF!+[4]LAM!#REF!+[4]XUAN!#REF!+[4]LIEN!#REF!</f>
        <v>#REF!</v>
      </c>
      <c r="AA261" s="885" t="e">
        <f>[4]DAI!#REF!+[4]NAM!#REF!+[4]NHAN!#REF!+[4]LY!#REF!+[4]DUC!#REF!+[4]DONG!#REF!+[4]HPHU!#REF!+[4]BAC!#REF!+[4]THANH!#REF!+#REF!+[4]MY!#REF!+[4]HA!#REF!+[4]PHUC!#REF!+[4]LAM!#REF!+[4]XUAN!#REF!+[4]LIEN!#REF!</f>
        <v>#REF!</v>
      </c>
      <c r="AB261" s="885" t="e">
        <f>[4]DAI!#REF!+[4]NAM!#REF!+[4]NHAN!#REF!+[4]LY!#REF!+[4]DUC!#REF!+[4]DONG!#REF!+[4]HPHU!#REF!+[4]BAC!#REF!+[4]THANH!#REF!+#REF!+[4]MY!#REF!+[4]HA!#REF!+[4]PHUC!#REF!+[4]LAM!#REF!+[4]XUAN!#REF!+[4]LIEN!#REF!</f>
        <v>#REF!</v>
      </c>
      <c r="AC261" s="885" t="e">
        <f>[4]DAI!#REF!+[4]NAM!#REF!+[4]NHAN!#REF!+[4]LY!#REF!+[4]DUC!#REF!+[4]DONG!#REF!+[4]HPHU!#REF!+[4]BAC!#REF!+[4]THANH!#REF!+#REF!+[4]MY!#REF!+[4]HA!#REF!+[4]PHUC!#REF!+[4]LAM!#REF!+[4]XUAN!#REF!+[4]LIEN!#REF!</f>
        <v>#REF!</v>
      </c>
      <c r="AD261" s="867">
        <f>[4]DAI!AD197+[4]NAM!AD195+[4]NHAN!AD197+[4]LY!AD197+[4]DUC!AD197+[4]DONG!AD197+[4]HPHU!AD196+[4]BAC!AD196+[4]THANH!AD197+[4]MY!AD194+[4]HA!AD135+[4]PHUC!AD193+[4]LAM!AD194+[4]XUAN!AD192+[4]LIEN!AD196</f>
        <v>0</v>
      </c>
      <c r="AE261" s="885" t="e">
        <f>[4]DAI!#REF!+[4]NAM!#REF!+[4]NHAN!#REF!+[4]LY!#REF!+[4]DUC!#REF!+[4]DONG!#REF!+[4]HPHU!#REF!+[4]BAC!#REF!+[4]THANH!#REF!+#REF!+[4]MY!#REF!+[4]HA!#REF!+[4]PHUC!#REF!+[4]LAM!#REF!+[4]XUAN!#REF!+[4]LIEN!#REF!</f>
        <v>#REF!</v>
      </c>
      <c r="AF261" s="885" t="e">
        <f>[4]DAI!#REF!+[4]NAM!#REF!+[4]NHAN!#REF!+[4]LY!#REF!+[4]DUC!#REF!+[4]DONG!#REF!+[4]HPHU!#REF!+[4]BAC!#REF!+[4]THANH!#REF!+#REF!+[4]MY!#REF!+[4]HA!#REF!+[4]PHUC!#REF!+[4]LAM!#REF!+[4]XUAN!#REF!+[4]LIEN!#REF!</f>
        <v>#REF!</v>
      </c>
      <c r="AG261" s="885" t="e">
        <f>[4]DAI!#REF!+[4]NAM!#REF!+[4]NHAN!#REF!+[4]LY!#REF!+[4]DUC!#REF!+[4]DONG!#REF!+[4]HPHU!#REF!+[4]BAC!#REF!+[4]THANH!#REF!+#REF!+[4]MY!#REF!+[4]HA!#REF!+[4]PHUC!#REF!+[4]LAM!#REF!+[4]XUAN!#REF!+[4]LIEN!#REF!</f>
        <v>#REF!</v>
      </c>
      <c r="AH261" s="885" t="e">
        <f>[4]DAI!#REF!+[4]NAM!#REF!+[4]NHAN!#REF!+[4]LY!#REF!+[4]DUC!#REF!+[4]DONG!#REF!+[4]HPHU!#REF!+[4]BAC!#REF!+[4]THANH!#REF!+#REF!+[4]MY!#REF!+[4]HA!#REF!+[4]PHUC!#REF!+[4]LAM!#REF!+[4]XUAN!#REF!+[4]LIEN!#REF!</f>
        <v>#REF!</v>
      </c>
      <c r="AI261" s="885" t="e">
        <f>[4]DAI!#REF!+[4]NAM!#REF!+[4]NHAN!#REF!+[4]LY!#REF!+[4]DUC!#REF!+[4]DONG!#REF!+[4]HPHU!#REF!+[4]BAC!#REF!+[4]THANH!#REF!+#REF!+[4]MY!#REF!+[4]HA!#REF!+[4]PHUC!#REF!+[4]LAM!#REF!+[4]XUAN!#REF!+[4]LIEN!#REF!</f>
        <v>#REF!</v>
      </c>
      <c r="AJ261" s="885" t="e">
        <f>[4]DAI!#REF!+[4]NAM!#REF!+[4]NHAN!#REF!+[4]LY!#REF!+[4]DUC!#REF!+[4]DONG!#REF!+[4]HPHU!#REF!+[4]BAC!#REF!+[4]THANH!#REF!+#REF!+[4]MY!#REF!+[4]HA!#REF!+[4]PHUC!#REF!+[4]LAM!#REF!+[4]XUAN!#REF!+[4]LIEN!#REF!</f>
        <v>#REF!</v>
      </c>
      <c r="AK261" s="867">
        <f>[4]DAI!AK197+[4]NAM!AK195+[4]NHAN!AK197+[4]LY!AK197+[4]DUC!AK197+[4]DONG!AK197+[4]HPHU!AK196+[4]BAC!AK196+[4]THANH!AK197+[4]MY!AK194+[4]HA!AK135+[4]PHUC!AK193+[4]LAM!AK194+[4]XUAN!AK192+[4]LIEN!AK196</f>
        <v>0</v>
      </c>
      <c r="AL261" s="885" t="e">
        <f>[4]DAI!#REF!+[4]NAM!#REF!+[4]NHAN!#REF!+[4]LY!#REF!+[4]DUC!#REF!+[4]DONG!#REF!+[4]HPHU!#REF!+[4]BAC!#REF!+[4]THANH!#REF!+#REF!+[4]MY!#REF!+[4]HA!#REF!+[4]PHUC!#REF!+[4]LAM!#REF!+[4]XUAN!#REF!+[4]LIEN!#REF!</f>
        <v>#REF!</v>
      </c>
      <c r="AM261" s="885" t="e">
        <f>[4]DAI!#REF!+[4]NAM!#REF!+[4]NHAN!#REF!+[4]LY!#REF!+[4]DUC!#REF!+[4]DONG!#REF!+[4]HPHU!#REF!+[4]BAC!#REF!+[4]THANH!#REF!+#REF!+[4]MY!#REF!+[4]HA!#REF!+[4]PHUC!#REF!+[4]LAM!#REF!+[4]XUAN!#REF!+[4]LIEN!#REF!</f>
        <v>#REF!</v>
      </c>
      <c r="AN261" s="867">
        <f>[4]DAI!AN197+[4]NAM!AN195+[4]NHAN!AN197+[4]LY!AN197+[4]DUC!AN197+[4]DONG!AN197+[4]HPHU!AN196+[4]BAC!AN196+[4]THANH!AN197+[4]MY!AN194+[4]HA!AN135+[4]PHUC!AN193+[4]LAM!AN194+[4]XUAN!AN192+[4]LIEN!AN196</f>
        <v>0</v>
      </c>
      <c r="AO261" s="885" t="e">
        <f>[4]DAI!#REF!+[4]NAM!#REF!+[4]NHAN!#REF!+[4]LY!#REF!+[4]DUC!#REF!+[4]DONG!#REF!+[4]HPHU!#REF!+[4]BAC!#REF!+[4]THANH!#REF!+#REF!+[4]MY!#REF!+[4]HA!#REF!+[4]PHUC!#REF!+[4]LAM!#REF!+[4]XUAN!#REF!+[4]LIEN!#REF!</f>
        <v>#REF!</v>
      </c>
      <c r="AP261" s="885" t="e">
        <f>[4]DAI!#REF!+[4]NAM!#REF!+[4]NHAN!#REF!+[4]LY!#REF!+[4]DUC!#REF!+[4]DONG!#REF!+[4]HPHU!#REF!+[4]BAC!#REF!+[4]THANH!#REF!+#REF!+[4]MY!#REF!+[4]HA!#REF!+[4]PHUC!#REF!+[4]LAM!#REF!+[4]XUAN!#REF!+[4]LIEN!#REF!</f>
        <v>#REF!</v>
      </c>
      <c r="AQ261" s="885" t="e">
        <f>[4]DAI!#REF!+[4]NAM!#REF!+[4]NHAN!#REF!+[4]LY!#REF!+[4]DUC!#REF!+[4]DONG!#REF!+[4]HPHU!#REF!+[4]BAC!#REF!+[4]THANH!#REF!+#REF!+[4]MY!#REF!+[4]HA!#REF!+[4]PHUC!#REF!+[4]LAM!#REF!+[4]XUAN!#REF!+[4]LIEN!#REF!</f>
        <v>#REF!</v>
      </c>
      <c r="AR261" s="867">
        <f>[4]DAI!AR259+[4]NAM!AR259+[4]NHAN!AR259+[4]LY!AR259+[4]DUC!AR259+[4]DONG!AR259+[4]HPHU!AR259+[4]BAC!AR259+[4]THANH!AR259+[4]MY!AR259+[4]HA!AR259+[4]PHUC!AR259+[4]LAM!AR259+[4]XUAN!AR259+[4]LIEN!AR259+[4]HUNG!AR259+[4]CNAM!AR259+[4]TAY!AR259+[4]HOA!AR259+[4]VAN!AR259+[4]PDINH!AR259+[4]SLOC!AR259+[4]TRUNG!AR259+[4]TAN!AR259+[4]THUONG!AR259+[4]HLAO!AR259+[4]PNHA!AR259+[4]VTRUNG!AR259</f>
        <v>0</v>
      </c>
      <c r="AS261" s="867">
        <f>[4]DAI!AS197+[4]NAM!AS195+[4]NHAN!AS197+[4]LY!AS197+[4]DUC!AS197+[4]DONG!AS197+[4]HPHU!AS196+[4]BAC!AS196+[4]THANH!AS197+[4]MY!AS194+[4]HA!AS135+[4]PHUC!AS193+[4]LAM!AS194+[4]XUAN!AS192+[4]LIEN!AS196</f>
        <v>0</v>
      </c>
      <c r="AT261" s="867"/>
      <c r="AU261" s="867">
        <f>[4]DAI!AU197+[4]NAM!AU195+[4]NHAN!AU197+[4]LY!AU197+[4]DUC!AU197+[4]DONG!AU197+[4]HPHU!AU196+[4]BAC!AU196+[4]THANH!AU197+[4]MY!AU194+[4]HA!AU135+[4]PHUC!AU193+[4]LAM!AU194+[4]XUAN!AU192+[4]LIEN!AU196</f>
        <v>0</v>
      </c>
      <c r="AV261" s="838">
        <f>[4]DAI!AV259+[4]NAM!AV259+[4]NHAN!AV259+[4]LY!AV259+[4]DUC!AV259+[4]DONG!AV259+[4]HPHU!AV259+[4]BAC!AV259+[4]THANH!AV259+[4]MY!AV259+[4]HA!AV259+[4]PHUC!AV259+[4]LAM!AV259+[4]XUAN!AV259+[4]LIEN!AV259+[4]HUNG!AV259+[4]CNAM!AV259+[4]TAY!AV259+[4]HOA!AV259+[4]VAN!AV259+[4]PDINH!AV259+[4]SLOC!AV259+[4]TRUNG!AV259+[4]TAN!AV259+[4]THUONG!AV259+[4]HLAO!AV259+[4]PNHA!AV259+[4]VTRUNG!AV259</f>
        <v>0</v>
      </c>
      <c r="AW261" s="885" t="e">
        <f>[4]DAI!#REF!+[4]NAM!#REF!+[4]NHAN!#REF!+[4]LY!#REF!+[4]DUC!#REF!+[4]DONG!#REF!+[4]HPHU!#REF!+[4]BAC!#REF!+[4]THANH!#REF!+#REF!+[4]MY!#REF!+[4]HA!#REF!+[4]PHUC!#REF!+[4]LAM!#REF!+[4]XUAN!#REF!+[4]LIEN!#REF!</f>
        <v>#REF!</v>
      </c>
      <c r="AX261" s="885" t="e">
        <f>[4]DAI!#REF!+[4]NAM!#REF!+[4]NHAN!#REF!+[4]LY!#REF!+[4]DUC!#REF!+[4]DONG!#REF!+[4]HPHU!#REF!+[4]BAC!#REF!+[4]THANH!#REF!+#REF!+[4]MY!#REF!+[4]HA!#REF!+[4]PHUC!#REF!+[4]LAM!#REF!+[4]XUAN!#REF!+[4]LIEN!#REF!</f>
        <v>#REF!</v>
      </c>
      <c r="AY261" s="885" t="e">
        <f>[4]DAI!#REF!+[4]NAM!#REF!+[4]NHAN!#REF!+[4]LY!#REF!+[4]DUC!#REF!+[4]DONG!#REF!+[4]HPHU!#REF!+[4]BAC!#REF!+[4]THANH!#REF!+#REF!+[4]MY!#REF!+[4]HA!#REF!+[4]PHUC!#REF!+[4]LAM!#REF!+[4]XUAN!#REF!+[4]LIEN!#REF!</f>
        <v>#REF!</v>
      </c>
      <c r="AZ261" s="867">
        <f>[4]DAI!AZ197+[4]NAM!AZ195+[4]NHAN!AZ197+[4]LY!AZ197+[4]DUC!AZ197+[4]DONG!AZ197+[4]HPHU!AZ196+[4]BAC!AZ196+[4]THANH!AZ197+[4]MY!AZ194+[4]HA!AZ135+[4]PHUC!AZ193+[4]LAM!AZ194+[4]XUAN!AZ192+[4]LIEN!AZ196</f>
        <v>0</v>
      </c>
      <c r="BA261" s="885" t="e">
        <f>[4]DAI!#REF!+[4]NAM!#REF!+[4]NHAN!#REF!+[4]LY!#REF!+[4]DUC!#REF!+[4]DONG!#REF!+[4]HPHU!#REF!+[4]BAC!#REF!+[4]THANH!#REF!+#REF!+[4]MY!#REF!+[4]HA!#REF!+[4]PHUC!#REF!+[4]LAM!#REF!+[4]XUAN!#REF!+[4]LIEN!#REF!</f>
        <v>#REF!</v>
      </c>
      <c r="BB261" s="885" t="e">
        <f>[4]DAI!#REF!+[4]NAM!#REF!+[4]NHAN!#REF!+[4]LY!#REF!+[4]DUC!#REF!+[4]DONG!#REF!+[4]HPHU!#REF!+[4]BAC!#REF!+[4]THANH!#REF!+#REF!+[4]MY!#REF!+[4]HA!#REF!+[4]PHUC!#REF!+[4]LAM!#REF!+[4]XUAN!#REF!+[4]LIEN!#REF!</f>
        <v>#REF!</v>
      </c>
      <c r="BC261" s="885" t="e">
        <f>[4]DAI!#REF!+[4]NAM!#REF!+[4]NHAN!#REF!+[4]LY!#REF!+[4]DUC!#REF!+[4]DONG!#REF!+[4]HPHU!#REF!+[4]BAC!#REF!+[4]THANH!#REF!+#REF!+[4]MY!#REF!+[4]HA!#REF!+[4]PHUC!#REF!+[4]LAM!#REF!+[4]XUAN!#REF!+[4]LIEN!#REF!</f>
        <v>#REF!</v>
      </c>
      <c r="BD261" s="867">
        <f>[4]DAI!BD197+[4]NAM!BD195+[4]NHAN!BD197+[4]LY!BD197+[4]DUC!BD197+[4]DONG!BD197+[4]HPHU!BD196+[4]BAC!BD196+[4]THANH!BD197+[4]MY!BD194+[4]HA!BD135+[4]PHUC!BD193+[4]LAM!BD194+[4]XUAN!BD192+[4]LIEN!BD196</f>
        <v>0</v>
      </c>
      <c r="BE261" s="885" t="e">
        <f>[4]DAI!#REF!+[4]NAM!#REF!+[4]NHAN!#REF!+[4]LY!#REF!+[4]DUC!#REF!+[4]DONG!#REF!+[4]HPHU!#REF!+[4]BAC!#REF!+[4]THANH!#REF!+#REF!+[4]MY!#REF!+[4]HA!#REF!+[4]PHUC!#REF!+[4]LAM!#REF!+[4]XUAN!#REF!+[4]LIEN!#REF!</f>
        <v>#REF!</v>
      </c>
      <c r="BF261" s="885" t="e">
        <f>[4]DAI!#REF!+[4]NAM!#REF!+[4]NHAN!#REF!+[4]LY!#REF!+[4]DUC!#REF!+[4]DONG!#REF!+[4]HPHU!#REF!+[4]BAC!#REF!+[4]THANH!#REF!+#REF!+[4]MY!#REF!+[4]HA!#REF!+[4]PHUC!#REF!+[4]LAM!#REF!+[4]XUAN!#REF!+[4]LIEN!#REF!</f>
        <v>#REF!</v>
      </c>
      <c r="BG261" s="885" t="e">
        <f>[4]DAI!#REF!+[4]NAM!#REF!+[4]NHAN!#REF!+[4]LY!#REF!+[4]DUC!#REF!+[4]DONG!#REF!+[4]HPHU!#REF!+[4]BAC!#REF!+[4]THANH!#REF!+#REF!+[4]MY!#REF!+[4]HA!#REF!+[4]PHUC!#REF!+[4]LAM!#REF!+[4]XUAN!#REF!+[4]LIEN!#REF!</f>
        <v>#REF!</v>
      </c>
      <c r="BH261" s="885" t="e">
        <f>[4]DAI!#REF!+[4]NAM!#REF!+[4]NHAN!#REF!+[4]LY!#REF!+[4]DUC!#REF!+[4]DONG!#REF!+[4]HPHU!#REF!+[4]BAC!#REF!+[4]THANH!#REF!+#REF!+[4]MY!#REF!+[4]HA!#REF!+[4]PHUC!#REF!+[4]LAM!#REF!+[4]XUAN!#REF!+[4]LIEN!#REF!</f>
        <v>#REF!</v>
      </c>
      <c r="BI261" s="885" t="e">
        <f>[4]DAI!#REF!+[4]NAM!#REF!+[4]NHAN!#REF!+[4]LY!#REF!+[4]DUC!#REF!+[4]DONG!#REF!+[4]HPHU!#REF!+[4]BAC!#REF!+[4]THANH!#REF!+#REF!+[4]MY!#REF!+[4]HA!#REF!+[4]PHUC!#REF!+[4]LAM!#REF!+[4]XUAN!#REF!+[4]LIEN!#REF!</f>
        <v>#REF!</v>
      </c>
      <c r="BJ261" s="885" t="e">
        <f>[4]DAI!#REF!+[4]NAM!#REF!+[4]NHAN!#REF!+[4]LY!#REF!+[4]DUC!#REF!+[4]DONG!#REF!+[4]HPHU!#REF!+[4]BAC!#REF!+[4]THANH!#REF!+#REF!+[4]MY!#REF!+[4]HA!#REF!+[4]PHUC!#REF!+[4]LAM!#REF!+[4]XUAN!#REF!+[4]LIEN!#REF!</f>
        <v>#REF!</v>
      </c>
      <c r="BK261" s="885" t="e">
        <f>[4]DAI!#REF!+[4]NAM!#REF!+[4]NHAN!#REF!+[4]LY!#REF!+[4]DUC!#REF!+[4]DONG!#REF!+[4]HPHU!#REF!+[4]BAC!#REF!+[4]THANH!#REF!+#REF!+[4]MY!#REF!+[4]HA!#REF!+[4]PHUC!#REF!+[4]LAM!#REF!+[4]XUAN!#REF!+[4]LIEN!#REF!</f>
        <v>#REF!</v>
      </c>
      <c r="BL261" s="885" t="e">
        <f>[4]DAI!#REF!+[4]NAM!#REF!+[4]NHAN!#REF!+[4]LY!#REF!+[4]DUC!#REF!+[4]DONG!#REF!+[4]HPHU!#REF!+[4]BAC!#REF!+[4]THANH!#REF!+#REF!+[4]MY!#REF!+[4]HA!#REF!+[4]PHUC!#REF!+[4]LAM!#REF!+[4]XUAN!#REF!+[4]LIEN!#REF!</f>
        <v>#REF!</v>
      </c>
      <c r="BM261" s="826"/>
    </row>
    <row r="262" spans="1:65" ht="24" hidden="1" customHeight="1" x14ac:dyDescent="0.2">
      <c r="A262" s="886" t="s">
        <v>12</v>
      </c>
      <c r="B262" s="886" t="s">
        <v>13</v>
      </c>
      <c r="C262" s="887" t="s">
        <v>14</v>
      </c>
      <c r="D262" s="885" t="e">
        <f>[4]DAI!#REF!+[4]NAM!#REF!+[4]NHAN!#REF!+[4]LY!#REF!+[4]DUC!#REF!+[4]DONG!#REF!+[4]HPHU!#REF!+[4]BAC!#REF!+[4]THANH!#REF!+#REF!+[4]MY!#REF!+[4]HA!#REF!+[4]PHUC!#REF!+[4]LAM!#REF!+[4]XUAN!#REF!+[4]LIEN!#REF!</f>
        <v>#REF!</v>
      </c>
      <c r="E262" s="885" t="e">
        <f>[4]DAI!#REF!+[4]NAM!#REF!+[4]NHAN!#REF!+[4]LY!#REF!+[4]DUC!#REF!+[4]DONG!#REF!+[4]HPHU!#REF!+[4]BAC!#REF!+[4]THANH!#REF!+#REF!+[4]MY!#REF!+[4]HA!#REF!+[4]PHUC!#REF!+[4]LAM!#REF!+[4]XUAN!#REF!+[4]LIEN!#REF!</f>
        <v>#REF!</v>
      </c>
      <c r="F262" s="885" t="e">
        <f>[4]DAI!#REF!+[4]NAM!#REF!+[4]NHAN!#REF!+[4]LY!#REF!+[4]DUC!#REF!+[4]DONG!#REF!+[4]HPHU!#REF!+[4]BAC!#REF!+[4]THANH!#REF!+#REF!+[4]MY!#REF!+[4]HA!#REF!+[4]PHUC!#REF!+[4]LAM!#REF!+[4]XUAN!#REF!+[4]LIEN!#REF!</f>
        <v>#REF!</v>
      </c>
      <c r="G262" s="867">
        <f>[4]DAI!G260+[4]NAM!G260+[4]NHAN!G260+[4]LY!G260+[4]DUC!G260+[4]DONG!G260+[4]HPHU!G260+[4]BAC!G260+[4]THANH!G260+[4]MY!G260+[4]HA!G260+[4]PHUC!G260+[4]LAM!G260+[4]XUAN!G260+[4]LIEN!G260+[4]HUNG!G260+[4]CNAM!G260+[4]TAY!G260+[4]HOA!G260+[4]VAN!G260+[4]PDINH!G260+[4]SLOC!G260+[4]TRUNG!G260+[4]TAN!G260+[4]THUONG!G260+[4]HLAO!G260+[4]PNHA!G260+[4]VTRUNG!G260</f>
        <v>0</v>
      </c>
      <c r="H262" s="885" t="e">
        <f>[4]DAI!#REF!+[4]NAM!#REF!+[4]NHAN!#REF!+[4]LY!#REF!+[4]DUC!#REF!+[4]DONG!#REF!+[4]HPHU!#REF!+[4]BAC!#REF!+[4]THANH!#REF!+#REF!+[4]MY!#REF!+[4]HA!#REF!+[4]PHUC!#REF!+[4]LAM!#REF!+[4]XUAN!#REF!+[4]LIEN!#REF!</f>
        <v>#REF!</v>
      </c>
      <c r="I262" s="885" t="e">
        <f>[4]DAI!#REF!+[4]NAM!#REF!+[4]NHAN!#REF!+[4]LY!#REF!+[4]DUC!#REF!+[4]DONG!#REF!+[4]HPHU!#REF!+[4]BAC!#REF!+[4]THANH!#REF!+#REF!+[4]MY!#REF!+[4]HA!#REF!+[4]PHUC!#REF!+[4]LAM!#REF!+[4]XUAN!#REF!+[4]LIEN!#REF!</f>
        <v>#REF!</v>
      </c>
      <c r="J262" s="867">
        <f>[4]DAI!J260+[4]NAM!J260+[4]NHAN!J260+[4]LY!J260+[4]DUC!J260+[4]DONG!J260+[4]HPHU!J260+[4]BAC!J260+[4]THANH!J260+[4]MY!J260+[4]HA!J260+[4]PHUC!J260+[4]LAM!J260+[4]XUAN!J260+[4]LIEN!J260+[4]HUNG!J260+[4]CNAM!J260+[4]TAY!J260+[4]HOA!J260+[4]VAN!J260+[4]PDINH!J260+[4]SLOC!J260+[4]TRUNG!J260+[4]TAN!J260+[4]THUONG!J260+[4]HLAO!J260+[4]PNHA!J260+[4]VTRUNG!J260</f>
        <v>0</v>
      </c>
      <c r="K262" s="885" t="e">
        <f>[4]DAI!#REF!+[4]NAM!#REF!+[4]NHAN!#REF!+[4]LY!#REF!+[4]DUC!#REF!+[4]DONG!#REF!+[4]HPHU!#REF!+[4]BAC!#REF!+[4]THANH!#REF!+#REF!+[4]MY!#REF!+[4]HA!#REF!+[4]PHUC!#REF!+[4]LAM!#REF!+[4]XUAN!#REF!+[4]LIEN!#REF!</f>
        <v>#REF!</v>
      </c>
      <c r="L262" s="885" t="e">
        <f>[4]DAI!#REF!+[4]NAM!#REF!+[4]NHAN!#REF!+[4]LY!#REF!+[4]DUC!#REF!+[4]DONG!#REF!+[4]HPHU!#REF!+[4]BAC!#REF!+[4]THANH!#REF!+#REF!+[4]MY!#REF!+[4]HA!#REF!+[4]PHUC!#REF!+[4]LAM!#REF!+[4]XUAN!#REF!+[4]LIEN!#REF!</f>
        <v>#REF!</v>
      </c>
      <c r="M262" s="885" t="e">
        <f>[4]DAI!#REF!+[4]NAM!#REF!+[4]NHAN!#REF!+[4]LY!#REF!+[4]DUC!#REF!+[4]DONG!#REF!+[4]HPHU!#REF!+[4]BAC!#REF!+[4]THANH!#REF!+#REF!+[4]MY!#REF!+[4]HA!#REF!+[4]PHUC!#REF!+[4]LAM!#REF!+[4]XUAN!#REF!+[4]LIEN!#REF!</f>
        <v>#REF!</v>
      </c>
      <c r="N262" s="867">
        <f>[4]DAI!N260+[4]NAM!N260+[4]NHAN!N260+[4]LY!N260+[4]DUC!N260+[4]DONG!N260+[4]HPHU!N260+[4]BAC!N260+[4]THANH!N260+[4]MY!N260+[4]HA!N260+[4]PHUC!N260+[4]LAM!N260+[4]XUAN!N260+[4]LIEN!N260+[4]HUNG!N260+[4]CNAM!N260+[4]TAY!N260+[4]HOA!N260+[4]VAN!N260+[4]PDINH!N260+[4]SLOC!N260+[4]TRUNG!N260+[4]TAN!N260+[4]THUONG!N260+[4]HLAO!N260+[4]PNHA!N260+[4]VTRUNG!N260</f>
        <v>0</v>
      </c>
      <c r="O262" s="867">
        <f>[4]DAI!O260+[4]NAM!O260+[4]NHAN!O260+[4]LY!O260+[4]DUC!O260+[4]DONG!O260+[4]HPHU!O260+[4]BAC!O260+[4]THANH!O260+[4]MY!O260+[4]HA!O260+[4]PHUC!O260+[4]LAM!O260+[4]XUAN!O260+[4]LIEN!O260+[4]HUNG!O260+[4]CNAM!O260+[4]TAY!O260+[4]HOA!O260+[4]VAN!O260+[4]PDINH!O260+[4]SLOC!O260+[4]TRUNG!O260+[4]TAN!O260+[4]THUONG!O260+[4]HLAO!O260+[4]PNHA!O260+[4]VTRUNG!O260</f>
        <v>0</v>
      </c>
      <c r="P262" s="867">
        <f>[4]DAI!P198+[4]NAM!P196+[4]NHAN!P198+[4]LY!P198+[4]DUC!P198+[4]DONG!P198+[4]HPHU!P197+[4]BAC!P197+[4]THANH!P198+[4]MY!P195+[4]HA!P136+[4]PHUC!P194+[4]LAM!P195+[4]XUAN!P193+[4]LIEN!P197</f>
        <v>0</v>
      </c>
      <c r="Q262" s="885" t="e">
        <f>[4]DAI!#REF!+[4]NAM!#REF!+[4]NHAN!#REF!+[4]LY!#REF!+[4]DUC!#REF!+[4]DONG!#REF!+[4]HPHU!#REF!+[4]BAC!#REF!+[4]THANH!#REF!+#REF!+[4]MY!#REF!+[4]HA!#REF!+[4]PHUC!#REF!+[4]LAM!#REF!+[4]XUAN!#REF!+[4]LIEN!#REF!</f>
        <v>#REF!</v>
      </c>
      <c r="R262" s="882" t="e">
        <f>[4]DAI!#REF!+[4]NAM!#REF!+[4]NHAN!#REF!+[4]LY!#REF!+[4]DUC!#REF!+[4]DONG!#REF!+[4]HPHU!#REF!+[4]BAC!#REF!+[4]THANH!#REF!+#REF!+[4]MY!#REF!+[4]HA!#REF!+[4]PHUC!#REF!+[4]LAM!#REF!+[4]XUAN!#REF!+[4]LIEN!#REF!</f>
        <v>#REF!</v>
      </c>
      <c r="S262" s="885" t="e">
        <f>[4]DAI!#REF!+[4]NAM!#REF!+[4]NHAN!#REF!+[4]LY!#REF!+[4]DUC!#REF!+[4]DONG!#REF!+[4]HPHU!#REF!+[4]BAC!#REF!+[4]THANH!#REF!+#REF!+[4]MY!#REF!+[4]HA!#REF!+[4]PHUC!#REF!+[4]LAM!#REF!+[4]XUAN!#REF!+[4]LIEN!#REF!</f>
        <v>#REF!</v>
      </c>
      <c r="T262" s="885" t="e">
        <f>[4]DAI!#REF!+[4]NAM!#REF!+[4]NHAN!#REF!+[4]LY!#REF!+[4]DUC!#REF!+[4]DONG!#REF!+[4]HPHU!#REF!+[4]BAC!#REF!+[4]THANH!#REF!+#REF!+[4]MY!#REF!+[4]HA!#REF!+[4]PHUC!#REF!+[4]LAM!#REF!+[4]XUAN!#REF!+[4]LIEN!#REF!</f>
        <v>#REF!</v>
      </c>
      <c r="U262" s="885" t="e">
        <f>[4]DAI!#REF!+[4]NAM!#REF!+[4]NHAN!#REF!+[4]LY!#REF!+[4]DUC!#REF!+[4]DONG!#REF!+[4]HPHU!#REF!+[4]BAC!#REF!+[4]THANH!#REF!+#REF!+[4]MY!#REF!+[4]HA!#REF!+[4]PHUC!#REF!+[4]LAM!#REF!+[4]XUAN!#REF!+[4]LIEN!#REF!</f>
        <v>#REF!</v>
      </c>
      <c r="V262" s="885" t="e">
        <f>[4]DAI!#REF!+[4]NAM!#REF!+[4]NHAN!#REF!+[4]LY!#REF!+[4]DUC!#REF!+[4]DONG!#REF!+[4]HPHU!#REF!+[4]BAC!#REF!+[4]THANH!#REF!+#REF!+[4]MY!#REF!+[4]HA!#REF!+[4]PHUC!#REF!+[4]LAM!#REF!+[4]XUAN!#REF!+[4]LIEN!#REF!</f>
        <v>#REF!</v>
      </c>
      <c r="W262" s="885" t="e">
        <f>[4]DAI!#REF!+[4]NAM!#REF!+[4]NHAN!#REF!+[4]LY!#REF!+[4]DUC!#REF!+[4]DONG!#REF!+[4]HPHU!#REF!+[4]BAC!#REF!+[4]THANH!#REF!+#REF!+[4]MY!#REF!+[4]HA!#REF!+[4]PHUC!#REF!+[4]LAM!#REF!+[4]XUAN!#REF!+[4]LIEN!#REF!</f>
        <v>#REF!</v>
      </c>
      <c r="X262" s="885" t="e">
        <f>[4]DAI!#REF!+[4]NAM!#REF!+[4]NHAN!#REF!+[4]LY!#REF!+[4]DUC!#REF!+[4]DONG!#REF!+[4]HPHU!#REF!+[4]BAC!#REF!+[4]THANH!#REF!+#REF!+[4]MY!#REF!+[4]HA!#REF!+[4]PHUC!#REF!+[4]LAM!#REF!+[4]XUAN!#REF!+[4]LIEN!#REF!</f>
        <v>#REF!</v>
      </c>
      <c r="Y262" s="885" t="e">
        <f>[4]DAI!#REF!+[4]NAM!#REF!+[4]NHAN!#REF!+[4]LY!#REF!+[4]DUC!#REF!+[4]DONG!#REF!+[4]HPHU!#REF!+[4]BAC!#REF!+[4]THANH!#REF!+#REF!+[4]MY!#REF!+[4]HA!#REF!+[4]PHUC!#REF!+[4]LAM!#REF!+[4]XUAN!#REF!+[4]LIEN!#REF!</f>
        <v>#REF!</v>
      </c>
      <c r="Z262" s="885" t="e">
        <f>[4]DAI!#REF!+[4]NAM!#REF!+[4]NHAN!#REF!+[4]LY!#REF!+[4]DUC!#REF!+[4]DONG!#REF!+[4]HPHU!#REF!+[4]BAC!#REF!+[4]THANH!#REF!+#REF!+[4]MY!#REF!+[4]HA!#REF!+[4]PHUC!#REF!+[4]LAM!#REF!+[4]XUAN!#REF!+[4]LIEN!#REF!</f>
        <v>#REF!</v>
      </c>
      <c r="AA262" s="885" t="e">
        <f>[4]DAI!#REF!+[4]NAM!#REF!+[4]NHAN!#REF!+[4]LY!#REF!+[4]DUC!#REF!+[4]DONG!#REF!+[4]HPHU!#REF!+[4]BAC!#REF!+[4]THANH!#REF!+#REF!+[4]MY!#REF!+[4]HA!#REF!+[4]PHUC!#REF!+[4]LAM!#REF!+[4]XUAN!#REF!+[4]LIEN!#REF!</f>
        <v>#REF!</v>
      </c>
      <c r="AB262" s="885" t="e">
        <f>[4]DAI!#REF!+[4]NAM!#REF!+[4]NHAN!#REF!+[4]LY!#REF!+[4]DUC!#REF!+[4]DONG!#REF!+[4]HPHU!#REF!+[4]BAC!#REF!+[4]THANH!#REF!+#REF!+[4]MY!#REF!+[4]HA!#REF!+[4]PHUC!#REF!+[4]LAM!#REF!+[4]XUAN!#REF!+[4]LIEN!#REF!</f>
        <v>#REF!</v>
      </c>
      <c r="AC262" s="885" t="e">
        <f>[4]DAI!#REF!+[4]NAM!#REF!+[4]NHAN!#REF!+[4]LY!#REF!+[4]DUC!#REF!+[4]DONG!#REF!+[4]HPHU!#REF!+[4]BAC!#REF!+[4]THANH!#REF!+#REF!+[4]MY!#REF!+[4]HA!#REF!+[4]PHUC!#REF!+[4]LAM!#REF!+[4]XUAN!#REF!+[4]LIEN!#REF!</f>
        <v>#REF!</v>
      </c>
      <c r="AD262" s="867">
        <f>[4]DAI!AD198+[4]NAM!AD196+[4]NHAN!AD198+[4]LY!AD198+[4]DUC!AD198+[4]DONG!AD198+[4]HPHU!AD197+[4]BAC!AD197+[4]THANH!AD198+[4]MY!AD195+[4]HA!AD136+[4]PHUC!AD194+[4]LAM!AD195+[4]XUAN!AD193+[4]LIEN!AD197</f>
        <v>0</v>
      </c>
      <c r="AE262" s="885" t="e">
        <f>[4]DAI!#REF!+[4]NAM!#REF!+[4]NHAN!#REF!+[4]LY!#REF!+[4]DUC!#REF!+[4]DONG!#REF!+[4]HPHU!#REF!+[4]BAC!#REF!+[4]THANH!#REF!+#REF!+[4]MY!#REF!+[4]HA!#REF!+[4]PHUC!#REF!+[4]LAM!#REF!+[4]XUAN!#REF!+[4]LIEN!#REF!</f>
        <v>#REF!</v>
      </c>
      <c r="AF262" s="885" t="e">
        <f>[4]DAI!#REF!+[4]NAM!#REF!+[4]NHAN!#REF!+[4]LY!#REF!+[4]DUC!#REF!+[4]DONG!#REF!+[4]HPHU!#REF!+[4]BAC!#REF!+[4]THANH!#REF!+#REF!+[4]MY!#REF!+[4]HA!#REF!+[4]PHUC!#REF!+[4]LAM!#REF!+[4]XUAN!#REF!+[4]LIEN!#REF!</f>
        <v>#REF!</v>
      </c>
      <c r="AG262" s="885" t="e">
        <f>[4]DAI!#REF!+[4]NAM!#REF!+[4]NHAN!#REF!+[4]LY!#REF!+[4]DUC!#REF!+[4]DONG!#REF!+[4]HPHU!#REF!+[4]BAC!#REF!+[4]THANH!#REF!+#REF!+[4]MY!#REF!+[4]HA!#REF!+[4]PHUC!#REF!+[4]LAM!#REF!+[4]XUAN!#REF!+[4]LIEN!#REF!</f>
        <v>#REF!</v>
      </c>
      <c r="AH262" s="885" t="e">
        <f>[4]DAI!#REF!+[4]NAM!#REF!+[4]NHAN!#REF!+[4]LY!#REF!+[4]DUC!#REF!+[4]DONG!#REF!+[4]HPHU!#REF!+[4]BAC!#REF!+[4]THANH!#REF!+#REF!+[4]MY!#REF!+[4]HA!#REF!+[4]PHUC!#REF!+[4]LAM!#REF!+[4]XUAN!#REF!+[4]LIEN!#REF!</f>
        <v>#REF!</v>
      </c>
      <c r="AI262" s="885" t="e">
        <f>[4]DAI!#REF!+[4]NAM!#REF!+[4]NHAN!#REF!+[4]LY!#REF!+[4]DUC!#REF!+[4]DONG!#REF!+[4]HPHU!#REF!+[4]BAC!#REF!+[4]THANH!#REF!+#REF!+[4]MY!#REF!+[4]HA!#REF!+[4]PHUC!#REF!+[4]LAM!#REF!+[4]XUAN!#REF!+[4]LIEN!#REF!</f>
        <v>#REF!</v>
      </c>
      <c r="AJ262" s="885" t="e">
        <f>[4]DAI!#REF!+[4]NAM!#REF!+[4]NHAN!#REF!+[4]LY!#REF!+[4]DUC!#REF!+[4]DONG!#REF!+[4]HPHU!#REF!+[4]BAC!#REF!+[4]THANH!#REF!+#REF!+[4]MY!#REF!+[4]HA!#REF!+[4]PHUC!#REF!+[4]LAM!#REF!+[4]XUAN!#REF!+[4]LIEN!#REF!</f>
        <v>#REF!</v>
      </c>
      <c r="AK262" s="867">
        <f>[4]DAI!AK198+[4]NAM!AK196+[4]NHAN!AK198+[4]LY!AK198+[4]DUC!AK198+[4]DONG!AK198+[4]HPHU!AK197+[4]BAC!AK197+[4]THANH!AK198+[4]MY!AK195+[4]HA!AK136+[4]PHUC!AK194+[4]LAM!AK195+[4]XUAN!AK193+[4]LIEN!AK197</f>
        <v>0</v>
      </c>
      <c r="AL262" s="885" t="e">
        <f>[4]DAI!#REF!+[4]NAM!#REF!+[4]NHAN!#REF!+[4]LY!#REF!+[4]DUC!#REF!+[4]DONG!#REF!+[4]HPHU!#REF!+[4]BAC!#REF!+[4]THANH!#REF!+#REF!+[4]MY!#REF!+[4]HA!#REF!+[4]PHUC!#REF!+[4]LAM!#REF!+[4]XUAN!#REF!+[4]LIEN!#REF!</f>
        <v>#REF!</v>
      </c>
      <c r="AM262" s="885" t="e">
        <f>[4]DAI!#REF!+[4]NAM!#REF!+[4]NHAN!#REF!+[4]LY!#REF!+[4]DUC!#REF!+[4]DONG!#REF!+[4]HPHU!#REF!+[4]BAC!#REF!+[4]THANH!#REF!+#REF!+[4]MY!#REF!+[4]HA!#REF!+[4]PHUC!#REF!+[4]LAM!#REF!+[4]XUAN!#REF!+[4]LIEN!#REF!</f>
        <v>#REF!</v>
      </c>
      <c r="AN262" s="867">
        <f>[4]DAI!AN198+[4]NAM!AN196+[4]NHAN!AN198+[4]LY!AN198+[4]DUC!AN198+[4]DONG!AN198+[4]HPHU!AN197+[4]BAC!AN197+[4]THANH!AN198+[4]MY!AN195+[4]HA!AN136+[4]PHUC!AN194+[4]LAM!AN195+[4]XUAN!AN193+[4]LIEN!AN197</f>
        <v>0</v>
      </c>
      <c r="AO262" s="885" t="e">
        <f>[4]DAI!#REF!+[4]NAM!#REF!+[4]NHAN!#REF!+[4]LY!#REF!+[4]DUC!#REF!+[4]DONG!#REF!+[4]HPHU!#REF!+[4]BAC!#REF!+[4]THANH!#REF!+#REF!+[4]MY!#REF!+[4]HA!#REF!+[4]PHUC!#REF!+[4]LAM!#REF!+[4]XUAN!#REF!+[4]LIEN!#REF!</f>
        <v>#REF!</v>
      </c>
      <c r="AP262" s="885" t="e">
        <f>[4]DAI!#REF!+[4]NAM!#REF!+[4]NHAN!#REF!+[4]LY!#REF!+[4]DUC!#REF!+[4]DONG!#REF!+[4]HPHU!#REF!+[4]BAC!#REF!+[4]THANH!#REF!+#REF!+[4]MY!#REF!+[4]HA!#REF!+[4]PHUC!#REF!+[4]LAM!#REF!+[4]XUAN!#REF!+[4]LIEN!#REF!</f>
        <v>#REF!</v>
      </c>
      <c r="AQ262" s="885" t="e">
        <f>[4]DAI!#REF!+[4]NAM!#REF!+[4]NHAN!#REF!+[4]LY!#REF!+[4]DUC!#REF!+[4]DONG!#REF!+[4]HPHU!#REF!+[4]BAC!#REF!+[4]THANH!#REF!+#REF!+[4]MY!#REF!+[4]HA!#REF!+[4]PHUC!#REF!+[4]LAM!#REF!+[4]XUAN!#REF!+[4]LIEN!#REF!</f>
        <v>#REF!</v>
      </c>
      <c r="AR262" s="867">
        <f>[4]DAI!AR260+[4]NAM!AR260+[4]NHAN!AR260+[4]LY!AR260+[4]DUC!AR260+[4]DONG!AR260+[4]HPHU!AR260+[4]BAC!AR260+[4]THANH!AR260+[4]MY!AR260+[4]HA!AR260+[4]PHUC!AR260+[4]LAM!AR260+[4]XUAN!AR260+[4]LIEN!AR260+[4]HUNG!AR260+[4]CNAM!AR260+[4]TAY!AR260+[4]HOA!AR260+[4]VAN!AR260+[4]PDINH!AR260+[4]SLOC!AR260+[4]TRUNG!AR260+[4]TAN!AR260+[4]THUONG!AR260+[4]HLAO!AR260+[4]PNHA!AR260+[4]VTRUNG!AR260</f>
        <v>0</v>
      </c>
      <c r="AS262" s="867">
        <f>[4]DAI!AS198+[4]NAM!AS196+[4]NHAN!AS198+[4]LY!AS198+[4]DUC!AS198+[4]DONG!AS198+[4]HPHU!AS197+[4]BAC!AS197+[4]THANH!AS198+[4]MY!AS195+[4]HA!AS136+[4]PHUC!AS194+[4]LAM!AS195+[4]XUAN!AS193+[4]LIEN!AS197</f>
        <v>0</v>
      </c>
      <c r="AT262" s="867"/>
      <c r="AU262" s="867">
        <f>[4]DAI!AU198+[4]NAM!AU196+[4]NHAN!AU198+[4]LY!AU198+[4]DUC!AU198+[4]DONG!AU198+[4]HPHU!AU197+[4]BAC!AU197+[4]THANH!AU198+[4]MY!AU195+[4]HA!AU136+[4]PHUC!AU194+[4]LAM!AU195+[4]XUAN!AU193+[4]LIEN!AU197</f>
        <v>0</v>
      </c>
      <c r="AV262" s="838">
        <f>[4]DAI!AV260+[4]NAM!AV260+[4]NHAN!AV260+[4]LY!AV260+[4]DUC!AV260+[4]DONG!AV260+[4]HPHU!AV260+[4]BAC!AV260+[4]THANH!AV260+[4]MY!AV260+[4]HA!AV260+[4]PHUC!AV260+[4]LAM!AV260+[4]XUAN!AV260+[4]LIEN!AV260+[4]HUNG!AV260+[4]CNAM!AV260+[4]TAY!AV260+[4]HOA!AV260+[4]VAN!AV260+[4]PDINH!AV260+[4]SLOC!AV260+[4]TRUNG!AV260+[4]TAN!AV260+[4]THUONG!AV260+[4]HLAO!AV260+[4]PNHA!AV260+[4]VTRUNG!AV260</f>
        <v>0</v>
      </c>
      <c r="AW262" s="885" t="e">
        <f>[4]DAI!#REF!+[4]NAM!#REF!+[4]NHAN!#REF!+[4]LY!#REF!+[4]DUC!#REF!+[4]DONG!#REF!+[4]HPHU!#REF!+[4]BAC!#REF!+[4]THANH!#REF!+#REF!+[4]MY!#REF!+[4]HA!#REF!+[4]PHUC!#REF!+[4]LAM!#REF!+[4]XUAN!#REF!+[4]LIEN!#REF!</f>
        <v>#REF!</v>
      </c>
      <c r="AX262" s="885" t="e">
        <f>[4]DAI!#REF!+[4]NAM!#REF!+[4]NHAN!#REF!+[4]LY!#REF!+[4]DUC!#REF!+[4]DONG!#REF!+[4]HPHU!#REF!+[4]BAC!#REF!+[4]THANH!#REF!+#REF!+[4]MY!#REF!+[4]HA!#REF!+[4]PHUC!#REF!+[4]LAM!#REF!+[4]XUAN!#REF!+[4]LIEN!#REF!</f>
        <v>#REF!</v>
      </c>
      <c r="AY262" s="885" t="e">
        <f>[4]DAI!#REF!+[4]NAM!#REF!+[4]NHAN!#REF!+[4]LY!#REF!+[4]DUC!#REF!+[4]DONG!#REF!+[4]HPHU!#REF!+[4]BAC!#REF!+[4]THANH!#REF!+#REF!+[4]MY!#REF!+[4]HA!#REF!+[4]PHUC!#REF!+[4]LAM!#REF!+[4]XUAN!#REF!+[4]LIEN!#REF!</f>
        <v>#REF!</v>
      </c>
      <c r="AZ262" s="867">
        <f>[4]DAI!AZ198+[4]NAM!AZ196+[4]NHAN!AZ198+[4]LY!AZ198+[4]DUC!AZ198+[4]DONG!AZ198+[4]HPHU!AZ197+[4]BAC!AZ197+[4]THANH!AZ198+[4]MY!AZ195+[4]HA!AZ136+[4]PHUC!AZ194+[4]LAM!AZ195+[4]XUAN!AZ193+[4]LIEN!AZ197</f>
        <v>0</v>
      </c>
      <c r="BA262" s="885" t="e">
        <f>[4]DAI!#REF!+[4]NAM!#REF!+[4]NHAN!#REF!+[4]LY!#REF!+[4]DUC!#REF!+[4]DONG!#REF!+[4]HPHU!#REF!+[4]BAC!#REF!+[4]THANH!#REF!+#REF!+[4]MY!#REF!+[4]HA!#REF!+[4]PHUC!#REF!+[4]LAM!#REF!+[4]XUAN!#REF!+[4]LIEN!#REF!</f>
        <v>#REF!</v>
      </c>
      <c r="BB262" s="885" t="e">
        <f>[4]DAI!#REF!+[4]NAM!#REF!+[4]NHAN!#REF!+[4]LY!#REF!+[4]DUC!#REF!+[4]DONG!#REF!+[4]HPHU!#REF!+[4]BAC!#REF!+[4]THANH!#REF!+#REF!+[4]MY!#REF!+[4]HA!#REF!+[4]PHUC!#REF!+[4]LAM!#REF!+[4]XUAN!#REF!+[4]LIEN!#REF!</f>
        <v>#REF!</v>
      </c>
      <c r="BC262" s="885" t="e">
        <f>[4]DAI!#REF!+[4]NAM!#REF!+[4]NHAN!#REF!+[4]LY!#REF!+[4]DUC!#REF!+[4]DONG!#REF!+[4]HPHU!#REF!+[4]BAC!#REF!+[4]THANH!#REF!+#REF!+[4]MY!#REF!+[4]HA!#REF!+[4]PHUC!#REF!+[4]LAM!#REF!+[4]XUAN!#REF!+[4]LIEN!#REF!</f>
        <v>#REF!</v>
      </c>
      <c r="BD262" s="867">
        <f>[4]DAI!BD198+[4]NAM!BD196+[4]NHAN!BD198+[4]LY!BD198+[4]DUC!BD198+[4]DONG!BD198+[4]HPHU!BD197+[4]BAC!BD197+[4]THANH!BD198+[4]MY!BD195+[4]HA!BD136+[4]PHUC!BD194+[4]LAM!BD195+[4]XUAN!BD193+[4]LIEN!BD197</f>
        <v>0</v>
      </c>
      <c r="BE262" s="885" t="e">
        <f>[4]DAI!#REF!+[4]NAM!#REF!+[4]NHAN!#REF!+[4]LY!#REF!+[4]DUC!#REF!+[4]DONG!#REF!+[4]HPHU!#REF!+[4]BAC!#REF!+[4]THANH!#REF!+#REF!+[4]MY!#REF!+[4]HA!#REF!+[4]PHUC!#REF!+[4]LAM!#REF!+[4]XUAN!#REF!+[4]LIEN!#REF!</f>
        <v>#REF!</v>
      </c>
      <c r="BF262" s="885" t="e">
        <f>[4]DAI!#REF!+[4]NAM!#REF!+[4]NHAN!#REF!+[4]LY!#REF!+[4]DUC!#REF!+[4]DONG!#REF!+[4]HPHU!#REF!+[4]BAC!#REF!+[4]THANH!#REF!+#REF!+[4]MY!#REF!+[4]HA!#REF!+[4]PHUC!#REF!+[4]LAM!#REF!+[4]XUAN!#REF!+[4]LIEN!#REF!</f>
        <v>#REF!</v>
      </c>
      <c r="BG262" s="885" t="e">
        <f>[4]DAI!#REF!+[4]NAM!#REF!+[4]NHAN!#REF!+[4]LY!#REF!+[4]DUC!#REF!+[4]DONG!#REF!+[4]HPHU!#REF!+[4]BAC!#REF!+[4]THANH!#REF!+#REF!+[4]MY!#REF!+[4]HA!#REF!+[4]PHUC!#REF!+[4]LAM!#REF!+[4]XUAN!#REF!+[4]LIEN!#REF!</f>
        <v>#REF!</v>
      </c>
      <c r="BH262" s="885" t="e">
        <f>[4]DAI!#REF!+[4]NAM!#REF!+[4]NHAN!#REF!+[4]LY!#REF!+[4]DUC!#REF!+[4]DONG!#REF!+[4]HPHU!#REF!+[4]BAC!#REF!+[4]THANH!#REF!+#REF!+[4]MY!#REF!+[4]HA!#REF!+[4]PHUC!#REF!+[4]LAM!#REF!+[4]XUAN!#REF!+[4]LIEN!#REF!</f>
        <v>#REF!</v>
      </c>
      <c r="BI262" s="885" t="e">
        <f>[4]DAI!#REF!+[4]NAM!#REF!+[4]NHAN!#REF!+[4]LY!#REF!+[4]DUC!#REF!+[4]DONG!#REF!+[4]HPHU!#REF!+[4]BAC!#REF!+[4]THANH!#REF!+#REF!+[4]MY!#REF!+[4]HA!#REF!+[4]PHUC!#REF!+[4]LAM!#REF!+[4]XUAN!#REF!+[4]LIEN!#REF!</f>
        <v>#REF!</v>
      </c>
      <c r="BJ262" s="885" t="e">
        <f>[4]DAI!#REF!+[4]NAM!#REF!+[4]NHAN!#REF!+[4]LY!#REF!+[4]DUC!#REF!+[4]DONG!#REF!+[4]HPHU!#REF!+[4]BAC!#REF!+[4]THANH!#REF!+#REF!+[4]MY!#REF!+[4]HA!#REF!+[4]PHUC!#REF!+[4]LAM!#REF!+[4]XUAN!#REF!+[4]LIEN!#REF!</f>
        <v>#REF!</v>
      </c>
      <c r="BK262" s="885" t="e">
        <f>[4]DAI!#REF!+[4]NAM!#REF!+[4]NHAN!#REF!+[4]LY!#REF!+[4]DUC!#REF!+[4]DONG!#REF!+[4]HPHU!#REF!+[4]BAC!#REF!+[4]THANH!#REF!+#REF!+[4]MY!#REF!+[4]HA!#REF!+[4]PHUC!#REF!+[4]LAM!#REF!+[4]XUAN!#REF!+[4]LIEN!#REF!</f>
        <v>#REF!</v>
      </c>
      <c r="BL262" s="885" t="e">
        <f>[4]DAI!#REF!+[4]NAM!#REF!+[4]NHAN!#REF!+[4]LY!#REF!+[4]DUC!#REF!+[4]DONG!#REF!+[4]HPHU!#REF!+[4]BAC!#REF!+[4]THANH!#REF!+#REF!+[4]MY!#REF!+[4]HA!#REF!+[4]PHUC!#REF!+[4]LAM!#REF!+[4]XUAN!#REF!+[4]LIEN!#REF!</f>
        <v>#REF!</v>
      </c>
    </row>
    <row r="263" spans="1:65" ht="24" hidden="1" customHeight="1" x14ac:dyDescent="0.2">
      <c r="A263" s="886" t="s">
        <v>314</v>
      </c>
      <c r="B263" s="888" t="s">
        <v>2510</v>
      </c>
      <c r="C263" s="887" t="s">
        <v>16</v>
      </c>
      <c r="D263" s="885" t="e">
        <f>[4]DAI!#REF!+[4]NAM!#REF!+[4]NHAN!#REF!+[4]LY!#REF!+[4]DUC!#REF!+[4]DONG!#REF!+[4]HPHU!#REF!+[4]BAC!#REF!+[4]THANH!#REF!+#REF!+[4]MY!#REF!+[4]HA!#REF!+[4]PHUC!#REF!+[4]LAM!#REF!+[4]XUAN!#REF!+[4]LIEN!#REF!</f>
        <v>#REF!</v>
      </c>
      <c r="E263" s="885" t="e">
        <f>[4]DAI!#REF!+[4]NAM!#REF!+[4]NHAN!#REF!+[4]LY!#REF!+[4]DUC!#REF!+[4]DONG!#REF!+[4]HPHU!#REF!+[4]BAC!#REF!+[4]THANH!#REF!+#REF!+[4]MY!#REF!+[4]HA!#REF!+[4]PHUC!#REF!+[4]LAM!#REF!+[4]XUAN!#REF!+[4]LIEN!#REF!</f>
        <v>#REF!</v>
      </c>
      <c r="F263" s="885" t="e">
        <f>[4]DAI!#REF!+[4]NAM!#REF!+[4]NHAN!#REF!+[4]LY!#REF!+[4]DUC!#REF!+[4]DONG!#REF!+[4]HPHU!#REF!+[4]BAC!#REF!+[4]THANH!#REF!+#REF!+[4]MY!#REF!+[4]HA!#REF!+[4]PHUC!#REF!+[4]LAM!#REF!+[4]XUAN!#REF!+[4]LIEN!#REF!</f>
        <v>#REF!</v>
      </c>
      <c r="G263" s="867">
        <f>[4]DAI!G261+[4]NAM!G261+[4]NHAN!G261+[4]LY!G261+[4]DUC!G261+[4]DONG!G261+[4]HPHU!G261+[4]BAC!G261+[4]THANH!G261+[4]MY!G261+[4]HA!G261+[4]PHUC!G261+[4]LAM!G261+[4]XUAN!G261+[4]LIEN!G261+[4]HUNG!G261+[4]CNAM!G261+[4]TAY!G261+[4]HOA!G261+[4]VAN!G261+[4]PDINH!G261+[4]SLOC!G261+[4]TRUNG!G261+[4]TAN!G261+[4]THUONG!G261+[4]HLAO!G261+[4]PNHA!G261+[4]VTRUNG!G261</f>
        <v>0</v>
      </c>
      <c r="H263" s="885" t="e">
        <f>[4]DAI!#REF!+[4]NAM!#REF!+[4]NHAN!#REF!+[4]LY!#REF!+[4]DUC!#REF!+[4]DONG!#REF!+[4]HPHU!#REF!+[4]BAC!#REF!+[4]THANH!#REF!+#REF!+[4]MY!#REF!+[4]HA!#REF!+[4]PHUC!#REF!+[4]LAM!#REF!+[4]XUAN!#REF!+[4]LIEN!#REF!</f>
        <v>#REF!</v>
      </c>
      <c r="I263" s="885" t="e">
        <f>[4]DAI!#REF!+[4]NAM!#REF!+[4]NHAN!#REF!+[4]LY!#REF!+[4]DUC!#REF!+[4]DONG!#REF!+[4]HPHU!#REF!+[4]BAC!#REF!+[4]THANH!#REF!+#REF!+[4]MY!#REF!+[4]HA!#REF!+[4]PHUC!#REF!+[4]LAM!#REF!+[4]XUAN!#REF!+[4]LIEN!#REF!</f>
        <v>#REF!</v>
      </c>
      <c r="J263" s="867">
        <f>[4]DAI!J261+[4]NAM!J261+[4]NHAN!J261+[4]LY!J261+[4]DUC!J261+[4]DONG!J261+[4]HPHU!J261+[4]BAC!J261+[4]THANH!J261+[4]MY!J261+[4]HA!J261+[4]PHUC!J261+[4]LAM!J261+[4]XUAN!J261+[4]LIEN!J261+[4]HUNG!J261+[4]CNAM!J261+[4]TAY!J261+[4]HOA!J261+[4]VAN!J261+[4]PDINH!J261+[4]SLOC!J261+[4]TRUNG!J261+[4]TAN!J261+[4]THUONG!J261+[4]HLAO!J261+[4]PNHA!J261+[4]VTRUNG!J261</f>
        <v>0</v>
      </c>
      <c r="K263" s="885" t="e">
        <f>[4]DAI!#REF!+[4]NAM!#REF!+[4]NHAN!#REF!+[4]LY!#REF!+[4]DUC!#REF!+[4]DONG!#REF!+[4]HPHU!#REF!+[4]BAC!#REF!+[4]THANH!#REF!+#REF!+[4]MY!#REF!+[4]HA!#REF!+[4]PHUC!#REF!+[4]LAM!#REF!+[4]XUAN!#REF!+[4]LIEN!#REF!</f>
        <v>#REF!</v>
      </c>
      <c r="L263" s="885" t="e">
        <f>[4]DAI!#REF!+[4]NAM!#REF!+[4]NHAN!#REF!+[4]LY!#REF!+[4]DUC!#REF!+[4]DONG!#REF!+[4]HPHU!#REF!+[4]BAC!#REF!+[4]THANH!#REF!+#REF!+[4]MY!#REF!+[4]HA!#REF!+[4]PHUC!#REF!+[4]LAM!#REF!+[4]XUAN!#REF!+[4]LIEN!#REF!</f>
        <v>#REF!</v>
      </c>
      <c r="M263" s="885" t="e">
        <f>[4]DAI!#REF!+[4]NAM!#REF!+[4]NHAN!#REF!+[4]LY!#REF!+[4]DUC!#REF!+[4]DONG!#REF!+[4]HPHU!#REF!+[4]BAC!#REF!+[4]THANH!#REF!+#REF!+[4]MY!#REF!+[4]HA!#REF!+[4]PHUC!#REF!+[4]LAM!#REF!+[4]XUAN!#REF!+[4]LIEN!#REF!</f>
        <v>#REF!</v>
      </c>
      <c r="N263" s="867">
        <f>[4]DAI!N261+[4]NAM!N261+[4]NHAN!N261+[4]LY!N261+[4]DUC!N261+[4]DONG!N261+[4]HPHU!N261+[4]BAC!N261+[4]THANH!N261+[4]MY!N261+[4]HA!N261+[4]PHUC!N261+[4]LAM!N261+[4]XUAN!N261+[4]LIEN!N261+[4]HUNG!N261+[4]CNAM!N261+[4]TAY!N261+[4]HOA!N261+[4]VAN!N261+[4]PDINH!N261+[4]SLOC!N261+[4]TRUNG!N261+[4]TAN!N261+[4]THUONG!N261+[4]HLAO!N261+[4]PNHA!N261+[4]VTRUNG!N261</f>
        <v>0</v>
      </c>
      <c r="O263" s="867">
        <f>[4]DAI!O261+[4]NAM!O261+[4]NHAN!O261+[4]LY!O261+[4]DUC!O261+[4]DONG!O261+[4]HPHU!O261+[4]BAC!O261+[4]THANH!O261+[4]MY!O261+[4]HA!O261+[4]PHUC!O261+[4]LAM!O261+[4]XUAN!O261+[4]LIEN!O261+[4]HUNG!O261+[4]CNAM!O261+[4]TAY!O261+[4]HOA!O261+[4]VAN!O261+[4]PDINH!O261+[4]SLOC!O261+[4]TRUNG!O261+[4]TAN!O261+[4]THUONG!O261+[4]HLAO!O261+[4]PNHA!O261+[4]VTRUNG!O261</f>
        <v>0</v>
      </c>
      <c r="P263" s="867">
        <f>[4]DAI!P199+[4]NAM!P197+[4]NHAN!P199+[4]LY!P199+[4]DUC!P199+[4]DONG!P199+[4]HPHU!P198+[4]BAC!P198+[4]THANH!P199+[4]MY!P196+[4]HA!P137+[4]PHUC!P195+[4]LAM!P196+[4]XUAN!P194+[4]LIEN!P198</f>
        <v>0</v>
      </c>
      <c r="Q263" s="885" t="e">
        <f>[4]DAI!#REF!+[4]NAM!#REF!+[4]NHAN!#REF!+[4]LY!#REF!+[4]DUC!#REF!+[4]DONG!#REF!+[4]HPHU!#REF!+[4]BAC!#REF!+[4]THANH!#REF!+#REF!+[4]MY!#REF!+[4]HA!#REF!+[4]PHUC!#REF!+[4]LAM!#REF!+[4]XUAN!#REF!+[4]LIEN!#REF!</f>
        <v>#REF!</v>
      </c>
      <c r="R263" s="882" t="e">
        <f>[4]DAI!#REF!+[4]NAM!#REF!+[4]NHAN!#REF!+[4]LY!#REF!+[4]DUC!#REF!+[4]DONG!#REF!+[4]HPHU!#REF!+[4]BAC!#REF!+[4]THANH!#REF!+#REF!+[4]MY!#REF!+[4]HA!#REF!+[4]PHUC!#REF!+[4]LAM!#REF!+[4]XUAN!#REF!+[4]LIEN!#REF!</f>
        <v>#REF!</v>
      </c>
      <c r="S263" s="885" t="e">
        <f>[4]DAI!#REF!+[4]NAM!#REF!+[4]NHAN!#REF!+[4]LY!#REF!+[4]DUC!#REF!+[4]DONG!#REF!+[4]HPHU!#REF!+[4]BAC!#REF!+[4]THANH!#REF!+#REF!+[4]MY!#REF!+[4]HA!#REF!+[4]PHUC!#REF!+[4]LAM!#REF!+[4]XUAN!#REF!+[4]LIEN!#REF!</f>
        <v>#REF!</v>
      </c>
      <c r="T263" s="885" t="e">
        <f>[4]DAI!#REF!+[4]NAM!#REF!+[4]NHAN!#REF!+[4]LY!#REF!+[4]DUC!#REF!+[4]DONG!#REF!+[4]HPHU!#REF!+[4]BAC!#REF!+[4]THANH!#REF!+#REF!+[4]MY!#REF!+[4]HA!#REF!+[4]PHUC!#REF!+[4]LAM!#REF!+[4]XUAN!#REF!+[4]LIEN!#REF!</f>
        <v>#REF!</v>
      </c>
      <c r="U263" s="885" t="e">
        <f>[4]DAI!#REF!+[4]NAM!#REF!+[4]NHAN!#REF!+[4]LY!#REF!+[4]DUC!#REF!+[4]DONG!#REF!+[4]HPHU!#REF!+[4]BAC!#REF!+[4]THANH!#REF!+#REF!+[4]MY!#REF!+[4]HA!#REF!+[4]PHUC!#REF!+[4]LAM!#REF!+[4]XUAN!#REF!+[4]LIEN!#REF!</f>
        <v>#REF!</v>
      </c>
      <c r="V263" s="885" t="e">
        <f>[4]DAI!#REF!+[4]NAM!#REF!+[4]NHAN!#REF!+[4]LY!#REF!+[4]DUC!#REF!+[4]DONG!#REF!+[4]HPHU!#REF!+[4]BAC!#REF!+[4]THANH!#REF!+#REF!+[4]MY!#REF!+[4]HA!#REF!+[4]PHUC!#REF!+[4]LAM!#REF!+[4]XUAN!#REF!+[4]LIEN!#REF!</f>
        <v>#REF!</v>
      </c>
      <c r="W263" s="885" t="e">
        <f>[4]DAI!#REF!+[4]NAM!#REF!+[4]NHAN!#REF!+[4]LY!#REF!+[4]DUC!#REF!+[4]DONG!#REF!+[4]HPHU!#REF!+[4]BAC!#REF!+[4]THANH!#REF!+#REF!+[4]MY!#REF!+[4]HA!#REF!+[4]PHUC!#REF!+[4]LAM!#REF!+[4]XUAN!#REF!+[4]LIEN!#REF!</f>
        <v>#REF!</v>
      </c>
      <c r="X263" s="885" t="e">
        <f>[4]DAI!#REF!+[4]NAM!#REF!+[4]NHAN!#REF!+[4]LY!#REF!+[4]DUC!#REF!+[4]DONG!#REF!+[4]HPHU!#REF!+[4]BAC!#REF!+[4]THANH!#REF!+#REF!+[4]MY!#REF!+[4]HA!#REF!+[4]PHUC!#REF!+[4]LAM!#REF!+[4]XUAN!#REF!+[4]LIEN!#REF!</f>
        <v>#REF!</v>
      </c>
      <c r="Y263" s="885" t="e">
        <f>[4]DAI!#REF!+[4]NAM!#REF!+[4]NHAN!#REF!+[4]LY!#REF!+[4]DUC!#REF!+[4]DONG!#REF!+[4]HPHU!#REF!+[4]BAC!#REF!+[4]THANH!#REF!+#REF!+[4]MY!#REF!+[4]HA!#REF!+[4]PHUC!#REF!+[4]LAM!#REF!+[4]XUAN!#REF!+[4]LIEN!#REF!</f>
        <v>#REF!</v>
      </c>
      <c r="Z263" s="885" t="e">
        <f>[4]DAI!#REF!+[4]NAM!#REF!+[4]NHAN!#REF!+[4]LY!#REF!+[4]DUC!#REF!+[4]DONG!#REF!+[4]HPHU!#REF!+[4]BAC!#REF!+[4]THANH!#REF!+#REF!+[4]MY!#REF!+[4]HA!#REF!+[4]PHUC!#REF!+[4]LAM!#REF!+[4]XUAN!#REF!+[4]LIEN!#REF!</f>
        <v>#REF!</v>
      </c>
      <c r="AA263" s="885" t="e">
        <f>[4]DAI!#REF!+[4]NAM!#REF!+[4]NHAN!#REF!+[4]LY!#REF!+[4]DUC!#REF!+[4]DONG!#REF!+[4]HPHU!#REF!+[4]BAC!#REF!+[4]THANH!#REF!+#REF!+[4]MY!#REF!+[4]HA!#REF!+[4]PHUC!#REF!+[4]LAM!#REF!+[4]XUAN!#REF!+[4]LIEN!#REF!</f>
        <v>#REF!</v>
      </c>
      <c r="AB263" s="885" t="e">
        <f>[4]DAI!#REF!+[4]NAM!#REF!+[4]NHAN!#REF!+[4]LY!#REF!+[4]DUC!#REF!+[4]DONG!#REF!+[4]HPHU!#REF!+[4]BAC!#REF!+[4]THANH!#REF!+#REF!+[4]MY!#REF!+[4]HA!#REF!+[4]PHUC!#REF!+[4]LAM!#REF!+[4]XUAN!#REF!+[4]LIEN!#REF!</f>
        <v>#REF!</v>
      </c>
      <c r="AC263" s="885" t="e">
        <f>[4]DAI!#REF!+[4]NAM!#REF!+[4]NHAN!#REF!+[4]LY!#REF!+[4]DUC!#REF!+[4]DONG!#REF!+[4]HPHU!#REF!+[4]BAC!#REF!+[4]THANH!#REF!+#REF!+[4]MY!#REF!+[4]HA!#REF!+[4]PHUC!#REF!+[4]LAM!#REF!+[4]XUAN!#REF!+[4]LIEN!#REF!</f>
        <v>#REF!</v>
      </c>
      <c r="AD263" s="867">
        <f>[4]DAI!AD199+[4]NAM!AD197+[4]NHAN!AD199+[4]LY!AD199+[4]DUC!AD199+[4]DONG!AD199+[4]HPHU!AD198+[4]BAC!AD198+[4]THANH!AD199+[4]MY!AD196+[4]HA!AD137+[4]PHUC!AD195+[4]LAM!AD196+[4]XUAN!AD194+[4]LIEN!AD198</f>
        <v>0</v>
      </c>
      <c r="AE263" s="885" t="e">
        <f>[4]DAI!#REF!+[4]NAM!#REF!+[4]NHAN!#REF!+[4]LY!#REF!+[4]DUC!#REF!+[4]DONG!#REF!+[4]HPHU!#REF!+[4]BAC!#REF!+[4]THANH!#REF!+#REF!+[4]MY!#REF!+[4]HA!#REF!+[4]PHUC!#REF!+[4]LAM!#REF!+[4]XUAN!#REF!+[4]LIEN!#REF!</f>
        <v>#REF!</v>
      </c>
      <c r="AF263" s="885" t="e">
        <f>[4]DAI!#REF!+[4]NAM!#REF!+[4]NHAN!#REF!+[4]LY!#REF!+[4]DUC!#REF!+[4]DONG!#REF!+[4]HPHU!#REF!+[4]BAC!#REF!+[4]THANH!#REF!+#REF!+[4]MY!#REF!+[4]HA!#REF!+[4]PHUC!#REF!+[4]LAM!#REF!+[4]XUAN!#REF!+[4]LIEN!#REF!</f>
        <v>#REF!</v>
      </c>
      <c r="AG263" s="885" t="e">
        <f>[4]DAI!#REF!+[4]NAM!#REF!+[4]NHAN!#REF!+[4]LY!#REF!+[4]DUC!#REF!+[4]DONG!#REF!+[4]HPHU!#REF!+[4]BAC!#REF!+[4]THANH!#REF!+#REF!+[4]MY!#REF!+[4]HA!#REF!+[4]PHUC!#REF!+[4]LAM!#REF!+[4]XUAN!#REF!+[4]LIEN!#REF!</f>
        <v>#REF!</v>
      </c>
      <c r="AH263" s="885" t="e">
        <f>[4]DAI!#REF!+[4]NAM!#REF!+[4]NHAN!#REF!+[4]LY!#REF!+[4]DUC!#REF!+[4]DONG!#REF!+[4]HPHU!#REF!+[4]BAC!#REF!+[4]THANH!#REF!+#REF!+[4]MY!#REF!+[4]HA!#REF!+[4]PHUC!#REF!+[4]LAM!#REF!+[4]XUAN!#REF!+[4]LIEN!#REF!</f>
        <v>#REF!</v>
      </c>
      <c r="AI263" s="885" t="e">
        <f>[4]DAI!#REF!+[4]NAM!#REF!+[4]NHAN!#REF!+[4]LY!#REF!+[4]DUC!#REF!+[4]DONG!#REF!+[4]HPHU!#REF!+[4]BAC!#REF!+[4]THANH!#REF!+#REF!+[4]MY!#REF!+[4]HA!#REF!+[4]PHUC!#REF!+[4]LAM!#REF!+[4]XUAN!#REF!+[4]LIEN!#REF!</f>
        <v>#REF!</v>
      </c>
      <c r="AJ263" s="885" t="e">
        <f>[4]DAI!#REF!+[4]NAM!#REF!+[4]NHAN!#REF!+[4]LY!#REF!+[4]DUC!#REF!+[4]DONG!#REF!+[4]HPHU!#REF!+[4]BAC!#REF!+[4]THANH!#REF!+#REF!+[4]MY!#REF!+[4]HA!#REF!+[4]PHUC!#REF!+[4]LAM!#REF!+[4]XUAN!#REF!+[4]LIEN!#REF!</f>
        <v>#REF!</v>
      </c>
      <c r="AK263" s="867">
        <f>[4]DAI!AK199+[4]NAM!AK197+[4]NHAN!AK199+[4]LY!AK199+[4]DUC!AK199+[4]DONG!AK199+[4]HPHU!AK198+[4]BAC!AK198+[4]THANH!AK199+[4]MY!AK196+[4]HA!AK137+[4]PHUC!AK195+[4]LAM!AK196+[4]XUAN!AK194+[4]LIEN!AK198</f>
        <v>0</v>
      </c>
      <c r="AL263" s="885" t="e">
        <f>[4]DAI!#REF!+[4]NAM!#REF!+[4]NHAN!#REF!+[4]LY!#REF!+[4]DUC!#REF!+[4]DONG!#REF!+[4]HPHU!#REF!+[4]BAC!#REF!+[4]THANH!#REF!+#REF!+[4]MY!#REF!+[4]HA!#REF!+[4]PHUC!#REF!+[4]LAM!#REF!+[4]XUAN!#REF!+[4]LIEN!#REF!</f>
        <v>#REF!</v>
      </c>
      <c r="AM263" s="885" t="e">
        <f>[4]DAI!#REF!+[4]NAM!#REF!+[4]NHAN!#REF!+[4]LY!#REF!+[4]DUC!#REF!+[4]DONG!#REF!+[4]HPHU!#REF!+[4]BAC!#REF!+[4]THANH!#REF!+#REF!+[4]MY!#REF!+[4]HA!#REF!+[4]PHUC!#REF!+[4]LAM!#REF!+[4]XUAN!#REF!+[4]LIEN!#REF!</f>
        <v>#REF!</v>
      </c>
      <c r="AN263" s="867">
        <f>[4]DAI!AN199+[4]NAM!AN197+[4]NHAN!AN199+[4]LY!AN199+[4]DUC!AN199+[4]DONG!AN199+[4]HPHU!AN198+[4]BAC!AN198+[4]THANH!AN199+[4]MY!AN196+[4]HA!AN137+[4]PHUC!AN195+[4]LAM!AN196+[4]XUAN!AN194+[4]LIEN!AN198</f>
        <v>0</v>
      </c>
      <c r="AO263" s="885" t="e">
        <f>[4]DAI!#REF!+[4]NAM!#REF!+[4]NHAN!#REF!+[4]LY!#REF!+[4]DUC!#REF!+[4]DONG!#REF!+[4]HPHU!#REF!+[4]BAC!#REF!+[4]THANH!#REF!+#REF!+[4]MY!#REF!+[4]HA!#REF!+[4]PHUC!#REF!+[4]LAM!#REF!+[4]XUAN!#REF!+[4]LIEN!#REF!</f>
        <v>#REF!</v>
      </c>
      <c r="AP263" s="885" t="e">
        <f>[4]DAI!#REF!+[4]NAM!#REF!+[4]NHAN!#REF!+[4]LY!#REF!+[4]DUC!#REF!+[4]DONG!#REF!+[4]HPHU!#REF!+[4]BAC!#REF!+[4]THANH!#REF!+#REF!+[4]MY!#REF!+[4]HA!#REF!+[4]PHUC!#REF!+[4]LAM!#REF!+[4]XUAN!#REF!+[4]LIEN!#REF!</f>
        <v>#REF!</v>
      </c>
      <c r="AQ263" s="885" t="e">
        <f>[4]DAI!#REF!+[4]NAM!#REF!+[4]NHAN!#REF!+[4]LY!#REF!+[4]DUC!#REF!+[4]DONG!#REF!+[4]HPHU!#REF!+[4]BAC!#REF!+[4]THANH!#REF!+#REF!+[4]MY!#REF!+[4]HA!#REF!+[4]PHUC!#REF!+[4]LAM!#REF!+[4]XUAN!#REF!+[4]LIEN!#REF!</f>
        <v>#REF!</v>
      </c>
      <c r="AR263" s="867">
        <f>[4]DAI!AR261+[4]NAM!AR261+[4]NHAN!AR261+[4]LY!AR261+[4]DUC!AR261+[4]DONG!AR261+[4]HPHU!AR261+[4]BAC!AR261+[4]THANH!AR261+[4]MY!AR261+[4]HA!AR261+[4]PHUC!AR261+[4]LAM!AR261+[4]XUAN!AR261+[4]LIEN!AR261+[4]HUNG!AR261+[4]CNAM!AR261+[4]TAY!AR261+[4]HOA!AR261+[4]VAN!AR261+[4]PDINH!AR261+[4]SLOC!AR261+[4]TRUNG!AR261+[4]TAN!AR261+[4]THUONG!AR261+[4]HLAO!AR261+[4]PNHA!AR261+[4]VTRUNG!AR261</f>
        <v>0</v>
      </c>
      <c r="AS263" s="867">
        <f>[4]DAI!AS199+[4]NAM!AS197+[4]NHAN!AS199+[4]LY!AS199+[4]DUC!AS199+[4]DONG!AS199+[4]HPHU!AS198+[4]BAC!AS198+[4]THANH!AS199+[4]MY!AS196+[4]HA!AS137+[4]PHUC!AS195+[4]LAM!AS196+[4]XUAN!AS194+[4]LIEN!AS198</f>
        <v>0</v>
      </c>
      <c r="AT263" s="867"/>
      <c r="AU263" s="867">
        <f>[4]DAI!AU199+[4]NAM!AU197+[4]NHAN!AU199+[4]LY!AU199+[4]DUC!AU199+[4]DONG!AU199+[4]HPHU!AU198+[4]BAC!AU198+[4]THANH!AU199+[4]MY!AU196+[4]HA!AU137+[4]PHUC!AU195+[4]LAM!AU196+[4]XUAN!AU194+[4]LIEN!AU198</f>
        <v>0</v>
      </c>
      <c r="AV263" s="838">
        <f>[4]DAI!AV261+[4]NAM!AV261+[4]NHAN!AV261+[4]LY!AV261+[4]DUC!AV261+[4]DONG!AV261+[4]HPHU!AV261+[4]BAC!AV261+[4]THANH!AV261+[4]MY!AV261+[4]HA!AV261+[4]PHUC!AV261+[4]LAM!AV261+[4]XUAN!AV261+[4]LIEN!AV261+[4]HUNG!AV261+[4]CNAM!AV261+[4]TAY!AV261+[4]HOA!AV261+[4]VAN!AV261+[4]PDINH!AV261+[4]SLOC!AV261+[4]TRUNG!AV261+[4]TAN!AV261+[4]THUONG!AV261+[4]HLAO!AV261+[4]PNHA!AV261+[4]VTRUNG!AV261</f>
        <v>0</v>
      </c>
      <c r="AW263" s="885" t="e">
        <f>[4]DAI!#REF!+[4]NAM!#REF!+[4]NHAN!#REF!+[4]LY!#REF!+[4]DUC!#REF!+[4]DONG!#REF!+[4]HPHU!#REF!+[4]BAC!#REF!+[4]THANH!#REF!+#REF!+[4]MY!#REF!+[4]HA!#REF!+[4]PHUC!#REF!+[4]LAM!#REF!+[4]XUAN!#REF!+[4]LIEN!#REF!</f>
        <v>#REF!</v>
      </c>
      <c r="AX263" s="885" t="e">
        <f>[4]DAI!#REF!+[4]NAM!#REF!+[4]NHAN!#REF!+[4]LY!#REF!+[4]DUC!#REF!+[4]DONG!#REF!+[4]HPHU!#REF!+[4]BAC!#REF!+[4]THANH!#REF!+#REF!+[4]MY!#REF!+[4]HA!#REF!+[4]PHUC!#REF!+[4]LAM!#REF!+[4]XUAN!#REF!+[4]LIEN!#REF!</f>
        <v>#REF!</v>
      </c>
      <c r="AY263" s="885" t="e">
        <f>[4]DAI!#REF!+[4]NAM!#REF!+[4]NHAN!#REF!+[4]LY!#REF!+[4]DUC!#REF!+[4]DONG!#REF!+[4]HPHU!#REF!+[4]BAC!#REF!+[4]THANH!#REF!+#REF!+[4]MY!#REF!+[4]HA!#REF!+[4]PHUC!#REF!+[4]LAM!#REF!+[4]XUAN!#REF!+[4]LIEN!#REF!</f>
        <v>#REF!</v>
      </c>
      <c r="AZ263" s="867">
        <f>[4]DAI!AZ199+[4]NAM!AZ197+[4]NHAN!AZ199+[4]LY!AZ199+[4]DUC!AZ199+[4]DONG!AZ199+[4]HPHU!AZ198+[4]BAC!AZ198+[4]THANH!AZ199+[4]MY!AZ196+[4]HA!AZ137+[4]PHUC!AZ195+[4]LAM!AZ196+[4]XUAN!AZ194+[4]LIEN!AZ198</f>
        <v>0</v>
      </c>
      <c r="BA263" s="885" t="e">
        <f>[4]DAI!#REF!+[4]NAM!#REF!+[4]NHAN!#REF!+[4]LY!#REF!+[4]DUC!#REF!+[4]DONG!#REF!+[4]HPHU!#REF!+[4]BAC!#REF!+[4]THANH!#REF!+#REF!+[4]MY!#REF!+[4]HA!#REF!+[4]PHUC!#REF!+[4]LAM!#REF!+[4]XUAN!#REF!+[4]LIEN!#REF!</f>
        <v>#REF!</v>
      </c>
      <c r="BB263" s="885" t="e">
        <f>[4]DAI!#REF!+[4]NAM!#REF!+[4]NHAN!#REF!+[4]LY!#REF!+[4]DUC!#REF!+[4]DONG!#REF!+[4]HPHU!#REF!+[4]BAC!#REF!+[4]THANH!#REF!+#REF!+[4]MY!#REF!+[4]HA!#REF!+[4]PHUC!#REF!+[4]LAM!#REF!+[4]XUAN!#REF!+[4]LIEN!#REF!</f>
        <v>#REF!</v>
      </c>
      <c r="BC263" s="885" t="e">
        <f>[4]DAI!#REF!+[4]NAM!#REF!+[4]NHAN!#REF!+[4]LY!#REF!+[4]DUC!#REF!+[4]DONG!#REF!+[4]HPHU!#REF!+[4]BAC!#REF!+[4]THANH!#REF!+#REF!+[4]MY!#REF!+[4]HA!#REF!+[4]PHUC!#REF!+[4]LAM!#REF!+[4]XUAN!#REF!+[4]LIEN!#REF!</f>
        <v>#REF!</v>
      </c>
      <c r="BD263" s="867">
        <f>[4]DAI!BD199+[4]NAM!BD197+[4]NHAN!BD199+[4]LY!BD199+[4]DUC!BD199+[4]DONG!BD199+[4]HPHU!BD198+[4]BAC!BD198+[4]THANH!BD199+[4]MY!BD196+[4]HA!BD137+[4]PHUC!BD195+[4]LAM!BD196+[4]XUAN!BD194+[4]LIEN!BD198</f>
        <v>0</v>
      </c>
      <c r="BE263" s="885" t="e">
        <f>[4]DAI!#REF!+[4]NAM!#REF!+[4]NHAN!#REF!+[4]LY!#REF!+[4]DUC!#REF!+[4]DONG!#REF!+[4]HPHU!#REF!+[4]BAC!#REF!+[4]THANH!#REF!+#REF!+[4]MY!#REF!+[4]HA!#REF!+[4]PHUC!#REF!+[4]LAM!#REF!+[4]XUAN!#REF!+[4]LIEN!#REF!</f>
        <v>#REF!</v>
      </c>
      <c r="BF263" s="885" t="e">
        <f>[4]DAI!#REF!+[4]NAM!#REF!+[4]NHAN!#REF!+[4]LY!#REF!+[4]DUC!#REF!+[4]DONG!#REF!+[4]HPHU!#REF!+[4]BAC!#REF!+[4]THANH!#REF!+#REF!+[4]MY!#REF!+[4]HA!#REF!+[4]PHUC!#REF!+[4]LAM!#REF!+[4]XUAN!#REF!+[4]LIEN!#REF!</f>
        <v>#REF!</v>
      </c>
      <c r="BG263" s="885" t="e">
        <f>[4]DAI!#REF!+[4]NAM!#REF!+[4]NHAN!#REF!+[4]LY!#REF!+[4]DUC!#REF!+[4]DONG!#REF!+[4]HPHU!#REF!+[4]BAC!#REF!+[4]THANH!#REF!+#REF!+[4]MY!#REF!+[4]HA!#REF!+[4]PHUC!#REF!+[4]LAM!#REF!+[4]XUAN!#REF!+[4]LIEN!#REF!</f>
        <v>#REF!</v>
      </c>
      <c r="BH263" s="885" t="e">
        <f>[4]DAI!#REF!+[4]NAM!#REF!+[4]NHAN!#REF!+[4]LY!#REF!+[4]DUC!#REF!+[4]DONG!#REF!+[4]HPHU!#REF!+[4]BAC!#REF!+[4]THANH!#REF!+#REF!+[4]MY!#REF!+[4]HA!#REF!+[4]PHUC!#REF!+[4]LAM!#REF!+[4]XUAN!#REF!+[4]LIEN!#REF!</f>
        <v>#REF!</v>
      </c>
      <c r="BI263" s="885" t="e">
        <f>[4]DAI!#REF!+[4]NAM!#REF!+[4]NHAN!#REF!+[4]LY!#REF!+[4]DUC!#REF!+[4]DONG!#REF!+[4]HPHU!#REF!+[4]BAC!#REF!+[4]THANH!#REF!+#REF!+[4]MY!#REF!+[4]HA!#REF!+[4]PHUC!#REF!+[4]LAM!#REF!+[4]XUAN!#REF!+[4]LIEN!#REF!</f>
        <v>#REF!</v>
      </c>
      <c r="BJ263" s="885" t="e">
        <f>[4]DAI!#REF!+[4]NAM!#REF!+[4]NHAN!#REF!+[4]LY!#REF!+[4]DUC!#REF!+[4]DONG!#REF!+[4]HPHU!#REF!+[4]BAC!#REF!+[4]THANH!#REF!+#REF!+[4]MY!#REF!+[4]HA!#REF!+[4]PHUC!#REF!+[4]LAM!#REF!+[4]XUAN!#REF!+[4]LIEN!#REF!</f>
        <v>#REF!</v>
      </c>
      <c r="BK263" s="885" t="e">
        <f>[4]DAI!#REF!+[4]NAM!#REF!+[4]NHAN!#REF!+[4]LY!#REF!+[4]DUC!#REF!+[4]DONG!#REF!+[4]HPHU!#REF!+[4]BAC!#REF!+[4]THANH!#REF!+#REF!+[4]MY!#REF!+[4]HA!#REF!+[4]PHUC!#REF!+[4]LAM!#REF!+[4]XUAN!#REF!+[4]LIEN!#REF!</f>
        <v>#REF!</v>
      </c>
      <c r="BL263" s="885" t="e">
        <f>[4]DAI!#REF!+[4]NAM!#REF!+[4]NHAN!#REF!+[4]LY!#REF!+[4]DUC!#REF!+[4]DONG!#REF!+[4]HPHU!#REF!+[4]BAC!#REF!+[4]THANH!#REF!+#REF!+[4]MY!#REF!+[4]HA!#REF!+[4]PHUC!#REF!+[4]LAM!#REF!+[4]XUAN!#REF!+[4]LIEN!#REF!</f>
        <v>#REF!</v>
      </c>
    </row>
    <row r="264" spans="1:65" ht="24" hidden="1" customHeight="1" x14ac:dyDescent="0.2">
      <c r="A264" s="886" t="s">
        <v>391</v>
      </c>
      <c r="B264" s="888" t="s">
        <v>2465</v>
      </c>
      <c r="C264" s="887" t="s">
        <v>2466</v>
      </c>
      <c r="D264" s="885" t="e">
        <f>[4]DAI!#REF!+[4]NAM!#REF!+[4]NHAN!#REF!+[4]LY!#REF!+[4]DUC!#REF!+[4]DONG!#REF!+[4]HPHU!#REF!+[4]BAC!#REF!+[4]THANH!#REF!+#REF!+[4]MY!#REF!+[4]HA!#REF!+[4]PHUC!#REF!+[4]LAM!#REF!+[4]XUAN!#REF!+[4]LIEN!#REF!</f>
        <v>#REF!</v>
      </c>
      <c r="E264" s="885" t="e">
        <f>[4]DAI!#REF!+[4]NAM!#REF!+[4]NHAN!#REF!+[4]LY!#REF!+[4]DUC!#REF!+[4]DONG!#REF!+[4]HPHU!#REF!+[4]BAC!#REF!+[4]THANH!#REF!+#REF!+[4]MY!#REF!+[4]HA!#REF!+[4]PHUC!#REF!+[4]LAM!#REF!+[4]XUAN!#REF!+[4]LIEN!#REF!</f>
        <v>#REF!</v>
      </c>
      <c r="F264" s="885" t="e">
        <f>[4]DAI!#REF!+[4]NAM!#REF!+[4]NHAN!#REF!+[4]LY!#REF!+[4]DUC!#REF!+[4]DONG!#REF!+[4]HPHU!#REF!+[4]BAC!#REF!+[4]THANH!#REF!+#REF!+[4]MY!#REF!+[4]HA!#REF!+[4]PHUC!#REF!+[4]LAM!#REF!+[4]XUAN!#REF!+[4]LIEN!#REF!</f>
        <v>#REF!</v>
      </c>
      <c r="G264" s="867">
        <f>[4]DAI!G262+[4]NAM!G262+[4]NHAN!G262+[4]LY!G262+[4]DUC!G262+[4]DONG!G262+[4]HPHU!G262+[4]BAC!G262+[4]THANH!G262+[4]MY!G262+[4]HA!G262+[4]PHUC!G262+[4]LAM!G262+[4]XUAN!G262+[4]LIEN!G262+[4]HUNG!G262+[4]CNAM!G262+[4]TAY!G262+[4]HOA!G262+[4]VAN!G262+[4]PDINH!G262+[4]SLOC!G262+[4]TRUNG!G262+[4]TAN!G262+[4]THUONG!G262+[4]HLAO!G262+[4]PNHA!G262+[4]VTRUNG!G262</f>
        <v>0</v>
      </c>
      <c r="H264" s="885" t="e">
        <f>[4]DAI!#REF!+[4]NAM!#REF!+[4]NHAN!#REF!+[4]LY!#REF!+[4]DUC!#REF!+[4]DONG!#REF!+[4]HPHU!#REF!+[4]BAC!#REF!+[4]THANH!#REF!+#REF!+[4]MY!#REF!+[4]HA!#REF!+[4]PHUC!#REF!+[4]LAM!#REF!+[4]XUAN!#REF!+[4]LIEN!#REF!</f>
        <v>#REF!</v>
      </c>
      <c r="I264" s="885" t="e">
        <f>[4]DAI!#REF!+[4]NAM!#REF!+[4]NHAN!#REF!+[4]LY!#REF!+[4]DUC!#REF!+[4]DONG!#REF!+[4]HPHU!#REF!+[4]BAC!#REF!+[4]THANH!#REF!+#REF!+[4]MY!#REF!+[4]HA!#REF!+[4]PHUC!#REF!+[4]LAM!#REF!+[4]XUAN!#REF!+[4]LIEN!#REF!</f>
        <v>#REF!</v>
      </c>
      <c r="J264" s="867">
        <f>[4]DAI!J262+[4]NAM!J262+[4]NHAN!J262+[4]LY!J262+[4]DUC!J262+[4]DONG!J262+[4]HPHU!J262+[4]BAC!J262+[4]THANH!J262+[4]MY!J262+[4]HA!J262+[4]PHUC!J262+[4]LAM!J262+[4]XUAN!J262+[4]LIEN!J262+[4]HUNG!J262+[4]CNAM!J262+[4]TAY!J262+[4]HOA!J262+[4]VAN!J262+[4]PDINH!J262+[4]SLOC!J262+[4]TRUNG!J262+[4]TAN!J262+[4]THUONG!J262+[4]HLAO!J262+[4]PNHA!J262+[4]VTRUNG!J262</f>
        <v>0</v>
      </c>
      <c r="K264" s="885" t="e">
        <f>[4]DAI!#REF!+[4]NAM!#REF!+[4]NHAN!#REF!+[4]LY!#REF!+[4]DUC!#REF!+[4]DONG!#REF!+[4]HPHU!#REF!+[4]BAC!#REF!+[4]THANH!#REF!+#REF!+[4]MY!#REF!+[4]HA!#REF!+[4]PHUC!#REF!+[4]LAM!#REF!+[4]XUAN!#REF!+[4]LIEN!#REF!</f>
        <v>#REF!</v>
      </c>
      <c r="L264" s="885" t="e">
        <f>[4]DAI!#REF!+[4]NAM!#REF!+[4]NHAN!#REF!+[4]LY!#REF!+[4]DUC!#REF!+[4]DONG!#REF!+[4]HPHU!#REF!+[4]BAC!#REF!+[4]THANH!#REF!+#REF!+[4]MY!#REF!+[4]HA!#REF!+[4]PHUC!#REF!+[4]LAM!#REF!+[4]XUAN!#REF!+[4]LIEN!#REF!</f>
        <v>#REF!</v>
      </c>
      <c r="M264" s="885" t="e">
        <f>[4]DAI!#REF!+[4]NAM!#REF!+[4]NHAN!#REF!+[4]LY!#REF!+[4]DUC!#REF!+[4]DONG!#REF!+[4]HPHU!#REF!+[4]BAC!#REF!+[4]THANH!#REF!+#REF!+[4]MY!#REF!+[4]HA!#REF!+[4]PHUC!#REF!+[4]LAM!#REF!+[4]XUAN!#REF!+[4]LIEN!#REF!</f>
        <v>#REF!</v>
      </c>
      <c r="N264" s="867">
        <f>[4]DAI!N262+[4]NAM!N262+[4]NHAN!N262+[4]LY!N262+[4]DUC!N262+[4]DONG!N262+[4]HPHU!N262+[4]BAC!N262+[4]THANH!N262+[4]MY!N262+[4]HA!N262+[4]PHUC!N262+[4]LAM!N262+[4]XUAN!N262+[4]LIEN!N262+[4]HUNG!N262+[4]CNAM!N262+[4]TAY!N262+[4]HOA!N262+[4]VAN!N262+[4]PDINH!N262+[4]SLOC!N262+[4]TRUNG!N262+[4]TAN!N262+[4]THUONG!N262+[4]HLAO!N262+[4]PNHA!N262+[4]VTRUNG!N262</f>
        <v>0</v>
      </c>
      <c r="O264" s="867">
        <f>[4]DAI!O262+[4]NAM!O262+[4]NHAN!O262+[4]LY!O262+[4]DUC!O262+[4]DONG!O262+[4]HPHU!O262+[4]BAC!O262+[4]THANH!O262+[4]MY!O262+[4]HA!O262+[4]PHUC!O262+[4]LAM!O262+[4]XUAN!O262+[4]LIEN!O262+[4]HUNG!O262+[4]CNAM!O262+[4]TAY!O262+[4]HOA!O262+[4]VAN!O262+[4]PDINH!O262+[4]SLOC!O262+[4]TRUNG!O262+[4]TAN!O262+[4]THUONG!O262+[4]HLAO!O262+[4]PNHA!O262+[4]VTRUNG!O262</f>
        <v>0</v>
      </c>
      <c r="P264" s="867">
        <f>[4]DAI!P200+[4]NAM!P198+[4]NHAN!P200+[4]LY!P200+[4]DUC!P200+[4]DONG!P200+[4]HPHU!P199+[4]BAC!P199+[4]THANH!P200+[4]MY!P197+[4]HA!P138+[4]PHUC!P196+[4]LAM!P197+[4]XUAN!P195+[4]LIEN!P199</f>
        <v>0</v>
      </c>
      <c r="Q264" s="885" t="e">
        <f>[4]DAI!#REF!+[4]NAM!#REF!+[4]NHAN!#REF!+[4]LY!#REF!+[4]DUC!#REF!+[4]DONG!#REF!+[4]HPHU!#REF!+[4]BAC!#REF!+[4]THANH!#REF!+#REF!+[4]MY!#REF!+[4]HA!#REF!+[4]PHUC!#REF!+[4]LAM!#REF!+[4]XUAN!#REF!+[4]LIEN!#REF!</f>
        <v>#REF!</v>
      </c>
      <c r="R264" s="882" t="e">
        <f>[4]DAI!#REF!+[4]NAM!#REF!+[4]NHAN!#REF!+[4]LY!#REF!+[4]DUC!#REF!+[4]DONG!#REF!+[4]HPHU!#REF!+[4]BAC!#REF!+[4]THANH!#REF!+#REF!+[4]MY!#REF!+[4]HA!#REF!+[4]PHUC!#REF!+[4]LAM!#REF!+[4]XUAN!#REF!+[4]LIEN!#REF!</f>
        <v>#REF!</v>
      </c>
      <c r="S264" s="885" t="e">
        <f>[4]DAI!#REF!+[4]NAM!#REF!+[4]NHAN!#REF!+[4]LY!#REF!+[4]DUC!#REF!+[4]DONG!#REF!+[4]HPHU!#REF!+[4]BAC!#REF!+[4]THANH!#REF!+#REF!+[4]MY!#REF!+[4]HA!#REF!+[4]PHUC!#REF!+[4]LAM!#REF!+[4]XUAN!#REF!+[4]LIEN!#REF!</f>
        <v>#REF!</v>
      </c>
      <c r="T264" s="885" t="e">
        <f>[4]DAI!#REF!+[4]NAM!#REF!+[4]NHAN!#REF!+[4]LY!#REF!+[4]DUC!#REF!+[4]DONG!#REF!+[4]HPHU!#REF!+[4]BAC!#REF!+[4]THANH!#REF!+#REF!+[4]MY!#REF!+[4]HA!#REF!+[4]PHUC!#REF!+[4]LAM!#REF!+[4]XUAN!#REF!+[4]LIEN!#REF!</f>
        <v>#REF!</v>
      </c>
      <c r="U264" s="885" t="e">
        <f>[4]DAI!#REF!+[4]NAM!#REF!+[4]NHAN!#REF!+[4]LY!#REF!+[4]DUC!#REF!+[4]DONG!#REF!+[4]HPHU!#REF!+[4]BAC!#REF!+[4]THANH!#REF!+#REF!+[4]MY!#REF!+[4]HA!#REF!+[4]PHUC!#REF!+[4]LAM!#REF!+[4]XUAN!#REF!+[4]LIEN!#REF!</f>
        <v>#REF!</v>
      </c>
      <c r="V264" s="885" t="e">
        <f>[4]DAI!#REF!+[4]NAM!#REF!+[4]NHAN!#REF!+[4]LY!#REF!+[4]DUC!#REF!+[4]DONG!#REF!+[4]HPHU!#REF!+[4]BAC!#REF!+[4]THANH!#REF!+#REF!+[4]MY!#REF!+[4]HA!#REF!+[4]PHUC!#REF!+[4]LAM!#REF!+[4]XUAN!#REF!+[4]LIEN!#REF!</f>
        <v>#REF!</v>
      </c>
      <c r="W264" s="885" t="e">
        <f>[4]DAI!#REF!+[4]NAM!#REF!+[4]NHAN!#REF!+[4]LY!#REF!+[4]DUC!#REF!+[4]DONG!#REF!+[4]HPHU!#REF!+[4]BAC!#REF!+[4]THANH!#REF!+#REF!+[4]MY!#REF!+[4]HA!#REF!+[4]PHUC!#REF!+[4]LAM!#REF!+[4]XUAN!#REF!+[4]LIEN!#REF!</f>
        <v>#REF!</v>
      </c>
      <c r="X264" s="885" t="e">
        <f>[4]DAI!#REF!+[4]NAM!#REF!+[4]NHAN!#REF!+[4]LY!#REF!+[4]DUC!#REF!+[4]DONG!#REF!+[4]HPHU!#REF!+[4]BAC!#REF!+[4]THANH!#REF!+#REF!+[4]MY!#REF!+[4]HA!#REF!+[4]PHUC!#REF!+[4]LAM!#REF!+[4]XUAN!#REF!+[4]LIEN!#REF!</f>
        <v>#REF!</v>
      </c>
      <c r="Y264" s="885" t="e">
        <f>[4]DAI!#REF!+[4]NAM!#REF!+[4]NHAN!#REF!+[4]LY!#REF!+[4]DUC!#REF!+[4]DONG!#REF!+[4]HPHU!#REF!+[4]BAC!#REF!+[4]THANH!#REF!+#REF!+[4]MY!#REF!+[4]HA!#REF!+[4]PHUC!#REF!+[4]LAM!#REF!+[4]XUAN!#REF!+[4]LIEN!#REF!</f>
        <v>#REF!</v>
      </c>
      <c r="Z264" s="885" t="e">
        <f>[4]DAI!#REF!+[4]NAM!#REF!+[4]NHAN!#REF!+[4]LY!#REF!+[4]DUC!#REF!+[4]DONG!#REF!+[4]HPHU!#REF!+[4]BAC!#REF!+[4]THANH!#REF!+#REF!+[4]MY!#REF!+[4]HA!#REF!+[4]PHUC!#REF!+[4]LAM!#REF!+[4]XUAN!#REF!+[4]LIEN!#REF!</f>
        <v>#REF!</v>
      </c>
      <c r="AA264" s="885" t="e">
        <f>[4]DAI!#REF!+[4]NAM!#REF!+[4]NHAN!#REF!+[4]LY!#REF!+[4]DUC!#REF!+[4]DONG!#REF!+[4]HPHU!#REF!+[4]BAC!#REF!+[4]THANH!#REF!+#REF!+[4]MY!#REF!+[4]HA!#REF!+[4]PHUC!#REF!+[4]LAM!#REF!+[4]XUAN!#REF!+[4]LIEN!#REF!</f>
        <v>#REF!</v>
      </c>
      <c r="AB264" s="885" t="e">
        <f>[4]DAI!#REF!+[4]NAM!#REF!+[4]NHAN!#REF!+[4]LY!#REF!+[4]DUC!#REF!+[4]DONG!#REF!+[4]HPHU!#REF!+[4]BAC!#REF!+[4]THANH!#REF!+#REF!+[4]MY!#REF!+[4]HA!#REF!+[4]PHUC!#REF!+[4]LAM!#REF!+[4]XUAN!#REF!+[4]LIEN!#REF!</f>
        <v>#REF!</v>
      </c>
      <c r="AC264" s="885" t="e">
        <f>[4]DAI!#REF!+[4]NAM!#REF!+[4]NHAN!#REF!+[4]LY!#REF!+[4]DUC!#REF!+[4]DONG!#REF!+[4]HPHU!#REF!+[4]BAC!#REF!+[4]THANH!#REF!+#REF!+[4]MY!#REF!+[4]HA!#REF!+[4]PHUC!#REF!+[4]LAM!#REF!+[4]XUAN!#REF!+[4]LIEN!#REF!</f>
        <v>#REF!</v>
      </c>
      <c r="AD264" s="867">
        <f>[4]DAI!AD200+[4]NAM!AD198+[4]NHAN!AD200+[4]LY!AD200+[4]DUC!AD200+[4]DONG!AD200+[4]HPHU!AD199+[4]BAC!AD199+[4]THANH!AD200+[4]MY!AD197+[4]HA!AD138+[4]PHUC!AD196+[4]LAM!AD197+[4]XUAN!AD195+[4]LIEN!AD199</f>
        <v>0</v>
      </c>
      <c r="AE264" s="885" t="e">
        <f>[4]DAI!#REF!+[4]NAM!#REF!+[4]NHAN!#REF!+[4]LY!#REF!+[4]DUC!#REF!+[4]DONG!#REF!+[4]HPHU!#REF!+[4]BAC!#REF!+[4]THANH!#REF!+#REF!+[4]MY!#REF!+[4]HA!#REF!+[4]PHUC!#REF!+[4]LAM!#REF!+[4]XUAN!#REF!+[4]LIEN!#REF!</f>
        <v>#REF!</v>
      </c>
      <c r="AF264" s="885" t="e">
        <f>[4]DAI!#REF!+[4]NAM!#REF!+[4]NHAN!#REF!+[4]LY!#REF!+[4]DUC!#REF!+[4]DONG!#REF!+[4]HPHU!#REF!+[4]BAC!#REF!+[4]THANH!#REF!+#REF!+[4]MY!#REF!+[4]HA!#REF!+[4]PHUC!#REF!+[4]LAM!#REF!+[4]XUAN!#REF!+[4]LIEN!#REF!</f>
        <v>#REF!</v>
      </c>
      <c r="AG264" s="885" t="e">
        <f>[4]DAI!#REF!+[4]NAM!#REF!+[4]NHAN!#REF!+[4]LY!#REF!+[4]DUC!#REF!+[4]DONG!#REF!+[4]HPHU!#REF!+[4]BAC!#REF!+[4]THANH!#REF!+#REF!+[4]MY!#REF!+[4]HA!#REF!+[4]PHUC!#REF!+[4]LAM!#REF!+[4]XUAN!#REF!+[4]LIEN!#REF!</f>
        <v>#REF!</v>
      </c>
      <c r="AH264" s="885" t="e">
        <f>[4]DAI!#REF!+[4]NAM!#REF!+[4]NHAN!#REF!+[4]LY!#REF!+[4]DUC!#REF!+[4]DONG!#REF!+[4]HPHU!#REF!+[4]BAC!#REF!+[4]THANH!#REF!+#REF!+[4]MY!#REF!+[4]HA!#REF!+[4]PHUC!#REF!+[4]LAM!#REF!+[4]XUAN!#REF!+[4]LIEN!#REF!</f>
        <v>#REF!</v>
      </c>
      <c r="AI264" s="885" t="e">
        <f>[4]DAI!#REF!+[4]NAM!#REF!+[4]NHAN!#REF!+[4]LY!#REF!+[4]DUC!#REF!+[4]DONG!#REF!+[4]HPHU!#REF!+[4]BAC!#REF!+[4]THANH!#REF!+#REF!+[4]MY!#REF!+[4]HA!#REF!+[4]PHUC!#REF!+[4]LAM!#REF!+[4]XUAN!#REF!+[4]LIEN!#REF!</f>
        <v>#REF!</v>
      </c>
      <c r="AJ264" s="885" t="e">
        <f>[4]DAI!#REF!+[4]NAM!#REF!+[4]NHAN!#REF!+[4]LY!#REF!+[4]DUC!#REF!+[4]DONG!#REF!+[4]HPHU!#REF!+[4]BAC!#REF!+[4]THANH!#REF!+#REF!+[4]MY!#REF!+[4]HA!#REF!+[4]PHUC!#REF!+[4]LAM!#REF!+[4]XUAN!#REF!+[4]LIEN!#REF!</f>
        <v>#REF!</v>
      </c>
      <c r="AK264" s="867">
        <f>[4]DAI!AK200+[4]NAM!AK198+[4]NHAN!AK200+[4]LY!AK200+[4]DUC!AK200+[4]DONG!AK200+[4]HPHU!AK199+[4]BAC!AK199+[4]THANH!AK200+[4]MY!AK197+[4]HA!AK138+[4]PHUC!AK196+[4]LAM!AK197+[4]XUAN!AK195+[4]LIEN!AK199</f>
        <v>0</v>
      </c>
      <c r="AL264" s="885" t="e">
        <f>[4]DAI!#REF!+[4]NAM!#REF!+[4]NHAN!#REF!+[4]LY!#REF!+[4]DUC!#REF!+[4]DONG!#REF!+[4]HPHU!#REF!+[4]BAC!#REF!+[4]THANH!#REF!+#REF!+[4]MY!#REF!+[4]HA!#REF!+[4]PHUC!#REF!+[4]LAM!#REF!+[4]XUAN!#REF!+[4]LIEN!#REF!</f>
        <v>#REF!</v>
      </c>
      <c r="AM264" s="885" t="e">
        <f>[4]DAI!#REF!+[4]NAM!#REF!+[4]NHAN!#REF!+[4]LY!#REF!+[4]DUC!#REF!+[4]DONG!#REF!+[4]HPHU!#REF!+[4]BAC!#REF!+[4]THANH!#REF!+#REF!+[4]MY!#REF!+[4]HA!#REF!+[4]PHUC!#REF!+[4]LAM!#REF!+[4]XUAN!#REF!+[4]LIEN!#REF!</f>
        <v>#REF!</v>
      </c>
      <c r="AN264" s="867">
        <f>[4]DAI!AN200+[4]NAM!AN198+[4]NHAN!AN200+[4]LY!AN200+[4]DUC!AN200+[4]DONG!AN200+[4]HPHU!AN199+[4]BAC!AN199+[4]THANH!AN200+[4]MY!AN197+[4]HA!AN138+[4]PHUC!AN196+[4]LAM!AN197+[4]XUAN!AN195+[4]LIEN!AN199</f>
        <v>0</v>
      </c>
      <c r="AO264" s="885" t="e">
        <f>[4]DAI!#REF!+[4]NAM!#REF!+[4]NHAN!#REF!+[4]LY!#REF!+[4]DUC!#REF!+[4]DONG!#REF!+[4]HPHU!#REF!+[4]BAC!#REF!+[4]THANH!#REF!+#REF!+[4]MY!#REF!+[4]HA!#REF!+[4]PHUC!#REF!+[4]LAM!#REF!+[4]XUAN!#REF!+[4]LIEN!#REF!</f>
        <v>#REF!</v>
      </c>
      <c r="AP264" s="885" t="e">
        <f>[4]DAI!#REF!+[4]NAM!#REF!+[4]NHAN!#REF!+[4]LY!#REF!+[4]DUC!#REF!+[4]DONG!#REF!+[4]HPHU!#REF!+[4]BAC!#REF!+[4]THANH!#REF!+#REF!+[4]MY!#REF!+[4]HA!#REF!+[4]PHUC!#REF!+[4]LAM!#REF!+[4]XUAN!#REF!+[4]LIEN!#REF!</f>
        <v>#REF!</v>
      </c>
      <c r="AQ264" s="885" t="e">
        <f>[4]DAI!#REF!+[4]NAM!#REF!+[4]NHAN!#REF!+[4]LY!#REF!+[4]DUC!#REF!+[4]DONG!#REF!+[4]HPHU!#REF!+[4]BAC!#REF!+[4]THANH!#REF!+#REF!+[4]MY!#REF!+[4]HA!#REF!+[4]PHUC!#REF!+[4]LAM!#REF!+[4]XUAN!#REF!+[4]LIEN!#REF!</f>
        <v>#REF!</v>
      </c>
      <c r="AR264" s="867">
        <f>[4]DAI!AR262+[4]NAM!AR262+[4]NHAN!AR262+[4]LY!AR262+[4]DUC!AR262+[4]DONG!AR262+[4]HPHU!AR262+[4]BAC!AR262+[4]THANH!AR262+[4]MY!AR262+[4]HA!AR262+[4]PHUC!AR262+[4]LAM!AR262+[4]XUAN!AR262+[4]LIEN!AR262+[4]HUNG!AR262+[4]CNAM!AR262+[4]TAY!AR262+[4]HOA!AR262+[4]VAN!AR262+[4]PDINH!AR262+[4]SLOC!AR262+[4]TRUNG!AR262+[4]TAN!AR262+[4]THUONG!AR262+[4]HLAO!AR262+[4]PNHA!AR262+[4]VTRUNG!AR262</f>
        <v>0</v>
      </c>
      <c r="AS264" s="867">
        <f>[4]DAI!AS200+[4]NAM!AS198+[4]NHAN!AS200+[4]LY!AS200+[4]DUC!AS200+[4]DONG!AS200+[4]HPHU!AS199+[4]BAC!AS199+[4]THANH!AS200+[4]MY!AS197+[4]HA!AS138+[4]PHUC!AS196+[4]LAM!AS197+[4]XUAN!AS195+[4]LIEN!AS199</f>
        <v>0</v>
      </c>
      <c r="AT264" s="867"/>
      <c r="AU264" s="867">
        <f>[4]DAI!AU200+[4]NAM!AU198+[4]NHAN!AU200+[4]LY!AU200+[4]DUC!AU200+[4]DONG!AU200+[4]HPHU!AU199+[4]BAC!AU199+[4]THANH!AU200+[4]MY!AU197+[4]HA!AU138+[4]PHUC!AU196+[4]LAM!AU197+[4]XUAN!AU195+[4]LIEN!AU199</f>
        <v>0</v>
      </c>
      <c r="AV264" s="838">
        <f>[4]DAI!AV262+[4]NAM!AV262+[4]NHAN!AV262+[4]LY!AV262+[4]DUC!AV262+[4]DONG!AV262+[4]HPHU!AV262+[4]BAC!AV262+[4]THANH!AV262+[4]MY!AV262+[4]HA!AV262+[4]PHUC!AV262+[4]LAM!AV262+[4]XUAN!AV262+[4]LIEN!AV262+[4]HUNG!AV262+[4]CNAM!AV262+[4]TAY!AV262+[4]HOA!AV262+[4]VAN!AV262+[4]PDINH!AV262+[4]SLOC!AV262+[4]TRUNG!AV262+[4]TAN!AV262+[4]THUONG!AV262+[4]HLAO!AV262+[4]PNHA!AV262+[4]VTRUNG!AV262</f>
        <v>0</v>
      </c>
      <c r="AW264" s="885" t="e">
        <f>[4]DAI!#REF!+[4]NAM!#REF!+[4]NHAN!#REF!+[4]LY!#REF!+[4]DUC!#REF!+[4]DONG!#REF!+[4]HPHU!#REF!+[4]BAC!#REF!+[4]THANH!#REF!+#REF!+[4]MY!#REF!+[4]HA!#REF!+[4]PHUC!#REF!+[4]LAM!#REF!+[4]XUAN!#REF!+[4]LIEN!#REF!</f>
        <v>#REF!</v>
      </c>
      <c r="AX264" s="885" t="e">
        <f>[4]DAI!#REF!+[4]NAM!#REF!+[4]NHAN!#REF!+[4]LY!#REF!+[4]DUC!#REF!+[4]DONG!#REF!+[4]HPHU!#REF!+[4]BAC!#REF!+[4]THANH!#REF!+#REF!+[4]MY!#REF!+[4]HA!#REF!+[4]PHUC!#REF!+[4]LAM!#REF!+[4]XUAN!#REF!+[4]LIEN!#REF!</f>
        <v>#REF!</v>
      </c>
      <c r="AY264" s="885" t="e">
        <f>[4]DAI!#REF!+[4]NAM!#REF!+[4]NHAN!#REF!+[4]LY!#REF!+[4]DUC!#REF!+[4]DONG!#REF!+[4]HPHU!#REF!+[4]BAC!#REF!+[4]THANH!#REF!+#REF!+[4]MY!#REF!+[4]HA!#REF!+[4]PHUC!#REF!+[4]LAM!#REF!+[4]XUAN!#REF!+[4]LIEN!#REF!</f>
        <v>#REF!</v>
      </c>
      <c r="AZ264" s="867">
        <f>[4]DAI!AZ200+[4]NAM!AZ198+[4]NHAN!AZ200+[4]LY!AZ200+[4]DUC!AZ200+[4]DONG!AZ200+[4]HPHU!AZ199+[4]BAC!AZ199+[4]THANH!AZ200+[4]MY!AZ197+[4]HA!AZ138+[4]PHUC!AZ196+[4]LAM!AZ197+[4]XUAN!AZ195+[4]LIEN!AZ199</f>
        <v>0</v>
      </c>
      <c r="BA264" s="885" t="e">
        <f>[4]DAI!#REF!+[4]NAM!#REF!+[4]NHAN!#REF!+[4]LY!#REF!+[4]DUC!#REF!+[4]DONG!#REF!+[4]HPHU!#REF!+[4]BAC!#REF!+[4]THANH!#REF!+#REF!+[4]MY!#REF!+[4]HA!#REF!+[4]PHUC!#REF!+[4]LAM!#REF!+[4]XUAN!#REF!+[4]LIEN!#REF!</f>
        <v>#REF!</v>
      </c>
      <c r="BB264" s="885" t="e">
        <f>[4]DAI!#REF!+[4]NAM!#REF!+[4]NHAN!#REF!+[4]LY!#REF!+[4]DUC!#REF!+[4]DONG!#REF!+[4]HPHU!#REF!+[4]BAC!#REF!+[4]THANH!#REF!+#REF!+[4]MY!#REF!+[4]HA!#REF!+[4]PHUC!#REF!+[4]LAM!#REF!+[4]XUAN!#REF!+[4]LIEN!#REF!</f>
        <v>#REF!</v>
      </c>
      <c r="BC264" s="885" t="e">
        <f>[4]DAI!#REF!+[4]NAM!#REF!+[4]NHAN!#REF!+[4]LY!#REF!+[4]DUC!#REF!+[4]DONG!#REF!+[4]HPHU!#REF!+[4]BAC!#REF!+[4]THANH!#REF!+#REF!+[4]MY!#REF!+[4]HA!#REF!+[4]PHUC!#REF!+[4]LAM!#REF!+[4]XUAN!#REF!+[4]LIEN!#REF!</f>
        <v>#REF!</v>
      </c>
      <c r="BD264" s="867">
        <f>[4]DAI!BD200+[4]NAM!BD198+[4]NHAN!BD200+[4]LY!BD200+[4]DUC!BD200+[4]DONG!BD200+[4]HPHU!BD199+[4]BAC!BD199+[4]THANH!BD200+[4]MY!BD197+[4]HA!BD138+[4]PHUC!BD196+[4]LAM!BD197+[4]XUAN!BD195+[4]LIEN!BD199</f>
        <v>0</v>
      </c>
      <c r="BE264" s="885" t="e">
        <f>[4]DAI!#REF!+[4]NAM!#REF!+[4]NHAN!#REF!+[4]LY!#REF!+[4]DUC!#REF!+[4]DONG!#REF!+[4]HPHU!#REF!+[4]BAC!#REF!+[4]THANH!#REF!+#REF!+[4]MY!#REF!+[4]HA!#REF!+[4]PHUC!#REF!+[4]LAM!#REF!+[4]XUAN!#REF!+[4]LIEN!#REF!</f>
        <v>#REF!</v>
      </c>
      <c r="BF264" s="885" t="e">
        <f>[4]DAI!#REF!+[4]NAM!#REF!+[4]NHAN!#REF!+[4]LY!#REF!+[4]DUC!#REF!+[4]DONG!#REF!+[4]HPHU!#REF!+[4]BAC!#REF!+[4]THANH!#REF!+#REF!+[4]MY!#REF!+[4]HA!#REF!+[4]PHUC!#REF!+[4]LAM!#REF!+[4]XUAN!#REF!+[4]LIEN!#REF!</f>
        <v>#REF!</v>
      </c>
      <c r="BG264" s="885" t="e">
        <f>[4]DAI!#REF!+[4]NAM!#REF!+[4]NHAN!#REF!+[4]LY!#REF!+[4]DUC!#REF!+[4]DONG!#REF!+[4]HPHU!#REF!+[4]BAC!#REF!+[4]THANH!#REF!+#REF!+[4]MY!#REF!+[4]HA!#REF!+[4]PHUC!#REF!+[4]LAM!#REF!+[4]XUAN!#REF!+[4]LIEN!#REF!</f>
        <v>#REF!</v>
      </c>
      <c r="BH264" s="885" t="e">
        <f>[4]DAI!#REF!+[4]NAM!#REF!+[4]NHAN!#REF!+[4]LY!#REF!+[4]DUC!#REF!+[4]DONG!#REF!+[4]HPHU!#REF!+[4]BAC!#REF!+[4]THANH!#REF!+#REF!+[4]MY!#REF!+[4]HA!#REF!+[4]PHUC!#REF!+[4]LAM!#REF!+[4]XUAN!#REF!+[4]LIEN!#REF!</f>
        <v>#REF!</v>
      </c>
      <c r="BI264" s="885" t="e">
        <f>[4]DAI!#REF!+[4]NAM!#REF!+[4]NHAN!#REF!+[4]LY!#REF!+[4]DUC!#REF!+[4]DONG!#REF!+[4]HPHU!#REF!+[4]BAC!#REF!+[4]THANH!#REF!+#REF!+[4]MY!#REF!+[4]HA!#REF!+[4]PHUC!#REF!+[4]LAM!#REF!+[4]XUAN!#REF!+[4]LIEN!#REF!</f>
        <v>#REF!</v>
      </c>
      <c r="BJ264" s="885" t="e">
        <f>[4]DAI!#REF!+[4]NAM!#REF!+[4]NHAN!#REF!+[4]LY!#REF!+[4]DUC!#REF!+[4]DONG!#REF!+[4]HPHU!#REF!+[4]BAC!#REF!+[4]THANH!#REF!+#REF!+[4]MY!#REF!+[4]HA!#REF!+[4]PHUC!#REF!+[4]LAM!#REF!+[4]XUAN!#REF!+[4]LIEN!#REF!</f>
        <v>#REF!</v>
      </c>
      <c r="BK264" s="885" t="e">
        <f>[4]DAI!#REF!+[4]NAM!#REF!+[4]NHAN!#REF!+[4]LY!#REF!+[4]DUC!#REF!+[4]DONG!#REF!+[4]HPHU!#REF!+[4]BAC!#REF!+[4]THANH!#REF!+#REF!+[4]MY!#REF!+[4]HA!#REF!+[4]PHUC!#REF!+[4]LAM!#REF!+[4]XUAN!#REF!+[4]LIEN!#REF!</f>
        <v>#REF!</v>
      </c>
      <c r="BL264" s="885" t="e">
        <f>[4]DAI!#REF!+[4]NAM!#REF!+[4]NHAN!#REF!+[4]LY!#REF!+[4]DUC!#REF!+[4]DONG!#REF!+[4]HPHU!#REF!+[4]BAC!#REF!+[4]THANH!#REF!+#REF!+[4]MY!#REF!+[4]HA!#REF!+[4]PHUC!#REF!+[4]LAM!#REF!+[4]XUAN!#REF!+[4]LIEN!#REF!</f>
        <v>#REF!</v>
      </c>
    </row>
    <row r="265" spans="1:65" ht="24" hidden="1" customHeight="1" x14ac:dyDescent="0.2">
      <c r="A265" s="886" t="s">
        <v>2467</v>
      </c>
      <c r="B265" s="888" t="s">
        <v>2468</v>
      </c>
      <c r="C265" s="887" t="s">
        <v>2469</v>
      </c>
      <c r="D265" s="885" t="e">
        <f>[4]DAI!#REF!+[4]NAM!#REF!+[4]NHAN!#REF!+[4]LY!#REF!+[4]DUC!#REF!+[4]DONG!#REF!+[4]HPHU!#REF!+[4]BAC!#REF!+[4]THANH!#REF!+#REF!+[4]MY!#REF!+[4]HA!#REF!+[4]PHUC!#REF!+[4]LAM!#REF!+[4]XUAN!#REF!+[4]LIEN!#REF!</f>
        <v>#REF!</v>
      </c>
      <c r="E265" s="885" t="e">
        <f>[4]DAI!#REF!+[4]NAM!#REF!+[4]NHAN!#REF!+[4]LY!#REF!+[4]DUC!#REF!+[4]DONG!#REF!+[4]HPHU!#REF!+[4]BAC!#REF!+[4]THANH!#REF!+#REF!+[4]MY!#REF!+[4]HA!#REF!+[4]PHUC!#REF!+[4]LAM!#REF!+[4]XUAN!#REF!+[4]LIEN!#REF!</f>
        <v>#REF!</v>
      </c>
      <c r="F265" s="885" t="e">
        <f>[4]DAI!#REF!+[4]NAM!#REF!+[4]NHAN!#REF!+[4]LY!#REF!+[4]DUC!#REF!+[4]DONG!#REF!+[4]HPHU!#REF!+[4]BAC!#REF!+[4]THANH!#REF!+#REF!+[4]MY!#REF!+[4]HA!#REF!+[4]PHUC!#REF!+[4]LAM!#REF!+[4]XUAN!#REF!+[4]LIEN!#REF!</f>
        <v>#REF!</v>
      </c>
      <c r="G265" s="867">
        <f>[4]DAI!G263+[4]NAM!G263+[4]NHAN!G263+[4]LY!G263+[4]DUC!G263+[4]DONG!G263+[4]HPHU!G263+[4]BAC!G263+[4]THANH!G263+[4]MY!G263+[4]HA!G263+[4]PHUC!G263+[4]LAM!G263+[4]XUAN!G263+[4]LIEN!G263+[4]HUNG!G263+[4]CNAM!G263+[4]TAY!G263+[4]HOA!G263+[4]VAN!G263+[4]PDINH!G263+[4]SLOC!G263+[4]TRUNG!G263+[4]TAN!G263+[4]THUONG!G263+[4]HLAO!G263+[4]PNHA!G263+[4]VTRUNG!G263</f>
        <v>0</v>
      </c>
      <c r="H265" s="885" t="e">
        <f>[4]DAI!#REF!+[4]NAM!#REF!+[4]NHAN!#REF!+[4]LY!#REF!+[4]DUC!#REF!+[4]DONG!#REF!+[4]HPHU!#REF!+[4]BAC!#REF!+[4]THANH!#REF!+#REF!+[4]MY!#REF!+[4]HA!#REF!+[4]PHUC!#REF!+[4]LAM!#REF!+[4]XUAN!#REF!+[4]LIEN!#REF!</f>
        <v>#REF!</v>
      </c>
      <c r="I265" s="885" t="e">
        <f>[4]DAI!#REF!+[4]NAM!#REF!+[4]NHAN!#REF!+[4]LY!#REF!+[4]DUC!#REF!+[4]DONG!#REF!+[4]HPHU!#REF!+[4]BAC!#REF!+[4]THANH!#REF!+#REF!+[4]MY!#REF!+[4]HA!#REF!+[4]PHUC!#REF!+[4]LAM!#REF!+[4]XUAN!#REF!+[4]LIEN!#REF!</f>
        <v>#REF!</v>
      </c>
      <c r="J265" s="867">
        <f>[4]DAI!J263+[4]NAM!J263+[4]NHAN!J263+[4]LY!J263+[4]DUC!J263+[4]DONG!J263+[4]HPHU!J263+[4]BAC!J263+[4]THANH!J263+[4]MY!J263+[4]HA!J263+[4]PHUC!J263+[4]LAM!J263+[4]XUAN!J263+[4]LIEN!J263+[4]HUNG!J263+[4]CNAM!J263+[4]TAY!J263+[4]HOA!J263+[4]VAN!J263+[4]PDINH!J263+[4]SLOC!J263+[4]TRUNG!J263+[4]TAN!J263+[4]THUONG!J263+[4]HLAO!J263+[4]PNHA!J263+[4]VTRUNG!J263</f>
        <v>0</v>
      </c>
      <c r="K265" s="885" t="e">
        <f>[4]DAI!#REF!+[4]NAM!#REF!+[4]NHAN!#REF!+[4]LY!#REF!+[4]DUC!#REF!+[4]DONG!#REF!+[4]HPHU!#REF!+[4]BAC!#REF!+[4]THANH!#REF!+#REF!+[4]MY!#REF!+[4]HA!#REF!+[4]PHUC!#REF!+[4]LAM!#REF!+[4]XUAN!#REF!+[4]LIEN!#REF!</f>
        <v>#REF!</v>
      </c>
      <c r="L265" s="885" t="e">
        <f>[4]DAI!#REF!+[4]NAM!#REF!+[4]NHAN!#REF!+[4]LY!#REF!+[4]DUC!#REF!+[4]DONG!#REF!+[4]HPHU!#REF!+[4]BAC!#REF!+[4]THANH!#REF!+#REF!+[4]MY!#REF!+[4]HA!#REF!+[4]PHUC!#REF!+[4]LAM!#REF!+[4]XUAN!#REF!+[4]LIEN!#REF!</f>
        <v>#REF!</v>
      </c>
      <c r="M265" s="885" t="e">
        <f>[4]DAI!#REF!+[4]NAM!#REF!+[4]NHAN!#REF!+[4]LY!#REF!+[4]DUC!#REF!+[4]DONG!#REF!+[4]HPHU!#REF!+[4]BAC!#REF!+[4]THANH!#REF!+#REF!+[4]MY!#REF!+[4]HA!#REF!+[4]PHUC!#REF!+[4]LAM!#REF!+[4]XUAN!#REF!+[4]LIEN!#REF!</f>
        <v>#REF!</v>
      </c>
      <c r="N265" s="867">
        <f>[4]DAI!N263+[4]NAM!N263+[4]NHAN!N263+[4]LY!N263+[4]DUC!N263+[4]DONG!N263+[4]HPHU!N263+[4]BAC!N263+[4]THANH!N263+[4]MY!N263+[4]HA!N263+[4]PHUC!N263+[4]LAM!N263+[4]XUAN!N263+[4]LIEN!N263+[4]HUNG!N263+[4]CNAM!N263+[4]TAY!N263+[4]HOA!N263+[4]VAN!N263+[4]PDINH!N263+[4]SLOC!N263+[4]TRUNG!N263+[4]TAN!N263+[4]THUONG!N263+[4]HLAO!N263+[4]PNHA!N263+[4]VTRUNG!N263</f>
        <v>0</v>
      </c>
      <c r="O265" s="867">
        <f>[4]DAI!O263+[4]NAM!O263+[4]NHAN!O263+[4]LY!O263+[4]DUC!O263+[4]DONG!O263+[4]HPHU!O263+[4]BAC!O263+[4]THANH!O263+[4]MY!O263+[4]HA!O263+[4]PHUC!O263+[4]LAM!O263+[4]XUAN!O263+[4]LIEN!O263+[4]HUNG!O263+[4]CNAM!O263+[4]TAY!O263+[4]HOA!O263+[4]VAN!O263+[4]PDINH!O263+[4]SLOC!O263+[4]TRUNG!O263+[4]TAN!O263+[4]THUONG!O263+[4]HLAO!O263+[4]PNHA!O263+[4]VTRUNG!O263</f>
        <v>0</v>
      </c>
      <c r="P265" s="867">
        <f>[4]DAI!P201+[4]NAM!P199+[4]NHAN!P201+[4]LY!P201+[4]DUC!P201+[4]DONG!P201+[4]HPHU!P200+[4]BAC!P200+[4]THANH!P201+[4]MY!P198+[4]HA!P139+[4]PHUC!P197+[4]LAM!P198+[4]XUAN!P196+[4]LIEN!P200</f>
        <v>0</v>
      </c>
      <c r="Q265" s="885" t="e">
        <f>[4]DAI!#REF!+[4]NAM!#REF!+[4]NHAN!#REF!+[4]LY!#REF!+[4]DUC!#REF!+[4]DONG!#REF!+[4]HPHU!#REF!+[4]BAC!#REF!+[4]THANH!#REF!+#REF!+[4]MY!#REF!+[4]HA!#REF!+[4]PHUC!#REF!+[4]LAM!#REF!+[4]XUAN!#REF!+[4]LIEN!#REF!</f>
        <v>#REF!</v>
      </c>
      <c r="R265" s="882" t="e">
        <f>[4]DAI!#REF!+[4]NAM!#REF!+[4]NHAN!#REF!+[4]LY!#REF!+[4]DUC!#REF!+[4]DONG!#REF!+[4]HPHU!#REF!+[4]BAC!#REF!+[4]THANH!#REF!+#REF!+[4]MY!#REF!+[4]HA!#REF!+[4]PHUC!#REF!+[4]LAM!#REF!+[4]XUAN!#REF!+[4]LIEN!#REF!</f>
        <v>#REF!</v>
      </c>
      <c r="S265" s="885" t="e">
        <f>[4]DAI!#REF!+[4]NAM!#REF!+[4]NHAN!#REF!+[4]LY!#REF!+[4]DUC!#REF!+[4]DONG!#REF!+[4]HPHU!#REF!+[4]BAC!#REF!+[4]THANH!#REF!+#REF!+[4]MY!#REF!+[4]HA!#REF!+[4]PHUC!#REF!+[4]LAM!#REF!+[4]XUAN!#REF!+[4]LIEN!#REF!</f>
        <v>#REF!</v>
      </c>
      <c r="T265" s="885" t="e">
        <f>[4]DAI!#REF!+[4]NAM!#REF!+[4]NHAN!#REF!+[4]LY!#REF!+[4]DUC!#REF!+[4]DONG!#REF!+[4]HPHU!#REF!+[4]BAC!#REF!+[4]THANH!#REF!+#REF!+[4]MY!#REF!+[4]HA!#REF!+[4]PHUC!#REF!+[4]LAM!#REF!+[4]XUAN!#REF!+[4]LIEN!#REF!</f>
        <v>#REF!</v>
      </c>
      <c r="U265" s="885" t="e">
        <f>[4]DAI!#REF!+[4]NAM!#REF!+[4]NHAN!#REF!+[4]LY!#REF!+[4]DUC!#REF!+[4]DONG!#REF!+[4]HPHU!#REF!+[4]BAC!#REF!+[4]THANH!#REF!+#REF!+[4]MY!#REF!+[4]HA!#REF!+[4]PHUC!#REF!+[4]LAM!#REF!+[4]XUAN!#REF!+[4]LIEN!#REF!</f>
        <v>#REF!</v>
      </c>
      <c r="V265" s="885" t="e">
        <f>[4]DAI!#REF!+[4]NAM!#REF!+[4]NHAN!#REF!+[4]LY!#REF!+[4]DUC!#REF!+[4]DONG!#REF!+[4]HPHU!#REF!+[4]BAC!#REF!+[4]THANH!#REF!+#REF!+[4]MY!#REF!+[4]HA!#REF!+[4]PHUC!#REF!+[4]LAM!#REF!+[4]XUAN!#REF!+[4]LIEN!#REF!</f>
        <v>#REF!</v>
      </c>
      <c r="W265" s="885" t="e">
        <f>[4]DAI!#REF!+[4]NAM!#REF!+[4]NHAN!#REF!+[4]LY!#REF!+[4]DUC!#REF!+[4]DONG!#REF!+[4]HPHU!#REF!+[4]BAC!#REF!+[4]THANH!#REF!+#REF!+[4]MY!#REF!+[4]HA!#REF!+[4]PHUC!#REF!+[4]LAM!#REF!+[4]XUAN!#REF!+[4]LIEN!#REF!</f>
        <v>#REF!</v>
      </c>
      <c r="X265" s="885" t="e">
        <f>[4]DAI!#REF!+[4]NAM!#REF!+[4]NHAN!#REF!+[4]LY!#REF!+[4]DUC!#REF!+[4]DONG!#REF!+[4]HPHU!#REF!+[4]BAC!#REF!+[4]THANH!#REF!+#REF!+[4]MY!#REF!+[4]HA!#REF!+[4]PHUC!#REF!+[4]LAM!#REF!+[4]XUAN!#REF!+[4]LIEN!#REF!</f>
        <v>#REF!</v>
      </c>
      <c r="Y265" s="885" t="e">
        <f>[4]DAI!#REF!+[4]NAM!#REF!+[4]NHAN!#REF!+[4]LY!#REF!+[4]DUC!#REF!+[4]DONG!#REF!+[4]HPHU!#REF!+[4]BAC!#REF!+[4]THANH!#REF!+#REF!+[4]MY!#REF!+[4]HA!#REF!+[4]PHUC!#REF!+[4]LAM!#REF!+[4]XUAN!#REF!+[4]LIEN!#REF!</f>
        <v>#REF!</v>
      </c>
      <c r="Z265" s="885" t="e">
        <f>[4]DAI!#REF!+[4]NAM!#REF!+[4]NHAN!#REF!+[4]LY!#REF!+[4]DUC!#REF!+[4]DONG!#REF!+[4]HPHU!#REF!+[4]BAC!#REF!+[4]THANH!#REF!+#REF!+[4]MY!#REF!+[4]HA!#REF!+[4]PHUC!#REF!+[4]LAM!#REF!+[4]XUAN!#REF!+[4]LIEN!#REF!</f>
        <v>#REF!</v>
      </c>
      <c r="AA265" s="885" t="e">
        <f>[4]DAI!#REF!+[4]NAM!#REF!+[4]NHAN!#REF!+[4]LY!#REF!+[4]DUC!#REF!+[4]DONG!#REF!+[4]HPHU!#REF!+[4]BAC!#REF!+[4]THANH!#REF!+#REF!+[4]MY!#REF!+[4]HA!#REF!+[4]PHUC!#REF!+[4]LAM!#REF!+[4]XUAN!#REF!+[4]LIEN!#REF!</f>
        <v>#REF!</v>
      </c>
      <c r="AB265" s="885" t="e">
        <f>[4]DAI!#REF!+[4]NAM!#REF!+[4]NHAN!#REF!+[4]LY!#REF!+[4]DUC!#REF!+[4]DONG!#REF!+[4]HPHU!#REF!+[4]BAC!#REF!+[4]THANH!#REF!+#REF!+[4]MY!#REF!+[4]HA!#REF!+[4]PHUC!#REF!+[4]LAM!#REF!+[4]XUAN!#REF!+[4]LIEN!#REF!</f>
        <v>#REF!</v>
      </c>
      <c r="AC265" s="885" t="e">
        <f>[4]DAI!#REF!+[4]NAM!#REF!+[4]NHAN!#REF!+[4]LY!#REF!+[4]DUC!#REF!+[4]DONG!#REF!+[4]HPHU!#REF!+[4]BAC!#REF!+[4]THANH!#REF!+#REF!+[4]MY!#REF!+[4]HA!#REF!+[4]PHUC!#REF!+[4]LAM!#REF!+[4]XUAN!#REF!+[4]LIEN!#REF!</f>
        <v>#REF!</v>
      </c>
      <c r="AD265" s="867">
        <f>[4]DAI!AD201+[4]NAM!AD199+[4]NHAN!AD201+[4]LY!AD201+[4]DUC!AD201+[4]DONG!AD201+[4]HPHU!AD200+[4]BAC!AD200+[4]THANH!AD201+[4]MY!AD198+[4]HA!AD139+[4]PHUC!AD197+[4]LAM!AD198+[4]XUAN!AD196+[4]LIEN!AD200</f>
        <v>0</v>
      </c>
      <c r="AE265" s="885" t="e">
        <f>[4]DAI!#REF!+[4]NAM!#REF!+[4]NHAN!#REF!+[4]LY!#REF!+[4]DUC!#REF!+[4]DONG!#REF!+[4]HPHU!#REF!+[4]BAC!#REF!+[4]THANH!#REF!+#REF!+[4]MY!#REF!+[4]HA!#REF!+[4]PHUC!#REF!+[4]LAM!#REF!+[4]XUAN!#REF!+[4]LIEN!#REF!</f>
        <v>#REF!</v>
      </c>
      <c r="AF265" s="885" t="e">
        <f>[4]DAI!#REF!+[4]NAM!#REF!+[4]NHAN!#REF!+[4]LY!#REF!+[4]DUC!#REF!+[4]DONG!#REF!+[4]HPHU!#REF!+[4]BAC!#REF!+[4]THANH!#REF!+#REF!+[4]MY!#REF!+[4]HA!#REF!+[4]PHUC!#REF!+[4]LAM!#REF!+[4]XUAN!#REF!+[4]LIEN!#REF!</f>
        <v>#REF!</v>
      </c>
      <c r="AG265" s="885" t="e">
        <f>[4]DAI!#REF!+[4]NAM!#REF!+[4]NHAN!#REF!+[4]LY!#REF!+[4]DUC!#REF!+[4]DONG!#REF!+[4]HPHU!#REF!+[4]BAC!#REF!+[4]THANH!#REF!+#REF!+[4]MY!#REF!+[4]HA!#REF!+[4]PHUC!#REF!+[4]LAM!#REF!+[4]XUAN!#REF!+[4]LIEN!#REF!</f>
        <v>#REF!</v>
      </c>
      <c r="AH265" s="885" t="e">
        <f>[4]DAI!#REF!+[4]NAM!#REF!+[4]NHAN!#REF!+[4]LY!#REF!+[4]DUC!#REF!+[4]DONG!#REF!+[4]HPHU!#REF!+[4]BAC!#REF!+[4]THANH!#REF!+#REF!+[4]MY!#REF!+[4]HA!#REF!+[4]PHUC!#REF!+[4]LAM!#REF!+[4]XUAN!#REF!+[4]LIEN!#REF!</f>
        <v>#REF!</v>
      </c>
      <c r="AI265" s="885" t="e">
        <f>[4]DAI!#REF!+[4]NAM!#REF!+[4]NHAN!#REF!+[4]LY!#REF!+[4]DUC!#REF!+[4]DONG!#REF!+[4]HPHU!#REF!+[4]BAC!#REF!+[4]THANH!#REF!+#REF!+[4]MY!#REF!+[4]HA!#REF!+[4]PHUC!#REF!+[4]LAM!#REF!+[4]XUAN!#REF!+[4]LIEN!#REF!</f>
        <v>#REF!</v>
      </c>
      <c r="AJ265" s="885" t="e">
        <f>[4]DAI!#REF!+[4]NAM!#REF!+[4]NHAN!#REF!+[4]LY!#REF!+[4]DUC!#REF!+[4]DONG!#REF!+[4]HPHU!#REF!+[4]BAC!#REF!+[4]THANH!#REF!+#REF!+[4]MY!#REF!+[4]HA!#REF!+[4]PHUC!#REF!+[4]LAM!#REF!+[4]XUAN!#REF!+[4]LIEN!#REF!</f>
        <v>#REF!</v>
      </c>
      <c r="AK265" s="867">
        <f>[4]DAI!AK201+[4]NAM!AK199+[4]NHAN!AK201+[4]LY!AK201+[4]DUC!AK201+[4]DONG!AK201+[4]HPHU!AK200+[4]BAC!AK200+[4]THANH!AK201+[4]MY!AK198+[4]HA!AK139+[4]PHUC!AK197+[4]LAM!AK198+[4]XUAN!AK196+[4]LIEN!AK200</f>
        <v>0</v>
      </c>
      <c r="AL265" s="885" t="e">
        <f>[4]DAI!#REF!+[4]NAM!#REF!+[4]NHAN!#REF!+[4]LY!#REF!+[4]DUC!#REF!+[4]DONG!#REF!+[4]HPHU!#REF!+[4]BAC!#REF!+[4]THANH!#REF!+#REF!+[4]MY!#REF!+[4]HA!#REF!+[4]PHUC!#REF!+[4]LAM!#REF!+[4]XUAN!#REF!+[4]LIEN!#REF!</f>
        <v>#REF!</v>
      </c>
      <c r="AM265" s="885" t="e">
        <f>[4]DAI!#REF!+[4]NAM!#REF!+[4]NHAN!#REF!+[4]LY!#REF!+[4]DUC!#REF!+[4]DONG!#REF!+[4]HPHU!#REF!+[4]BAC!#REF!+[4]THANH!#REF!+#REF!+[4]MY!#REF!+[4]HA!#REF!+[4]PHUC!#REF!+[4]LAM!#REF!+[4]XUAN!#REF!+[4]LIEN!#REF!</f>
        <v>#REF!</v>
      </c>
      <c r="AN265" s="867">
        <f>[4]DAI!AN201+[4]NAM!AN199+[4]NHAN!AN201+[4]LY!AN201+[4]DUC!AN201+[4]DONG!AN201+[4]HPHU!AN200+[4]BAC!AN200+[4]THANH!AN201+[4]MY!AN198+[4]HA!AN139+[4]PHUC!AN197+[4]LAM!AN198+[4]XUAN!AN196+[4]LIEN!AN200</f>
        <v>0</v>
      </c>
      <c r="AO265" s="885" t="e">
        <f>[4]DAI!#REF!+[4]NAM!#REF!+[4]NHAN!#REF!+[4]LY!#REF!+[4]DUC!#REF!+[4]DONG!#REF!+[4]HPHU!#REF!+[4]BAC!#REF!+[4]THANH!#REF!+#REF!+[4]MY!#REF!+[4]HA!#REF!+[4]PHUC!#REF!+[4]LAM!#REF!+[4]XUAN!#REF!+[4]LIEN!#REF!</f>
        <v>#REF!</v>
      </c>
      <c r="AP265" s="885" t="e">
        <f>[4]DAI!#REF!+[4]NAM!#REF!+[4]NHAN!#REF!+[4]LY!#REF!+[4]DUC!#REF!+[4]DONG!#REF!+[4]HPHU!#REF!+[4]BAC!#REF!+[4]THANH!#REF!+#REF!+[4]MY!#REF!+[4]HA!#REF!+[4]PHUC!#REF!+[4]LAM!#REF!+[4]XUAN!#REF!+[4]LIEN!#REF!</f>
        <v>#REF!</v>
      </c>
      <c r="AQ265" s="885" t="e">
        <f>[4]DAI!#REF!+[4]NAM!#REF!+[4]NHAN!#REF!+[4]LY!#REF!+[4]DUC!#REF!+[4]DONG!#REF!+[4]HPHU!#REF!+[4]BAC!#REF!+[4]THANH!#REF!+#REF!+[4]MY!#REF!+[4]HA!#REF!+[4]PHUC!#REF!+[4]LAM!#REF!+[4]XUAN!#REF!+[4]LIEN!#REF!</f>
        <v>#REF!</v>
      </c>
      <c r="AR265" s="867">
        <f>[4]DAI!AR263+[4]NAM!AR263+[4]NHAN!AR263+[4]LY!AR263+[4]DUC!AR263+[4]DONG!AR263+[4]HPHU!AR263+[4]BAC!AR263+[4]THANH!AR263+[4]MY!AR263+[4]HA!AR263+[4]PHUC!AR263+[4]LAM!AR263+[4]XUAN!AR263+[4]LIEN!AR263+[4]HUNG!AR263+[4]CNAM!AR263+[4]TAY!AR263+[4]HOA!AR263+[4]VAN!AR263+[4]PDINH!AR263+[4]SLOC!AR263+[4]TRUNG!AR263+[4]TAN!AR263+[4]THUONG!AR263+[4]HLAO!AR263+[4]PNHA!AR263+[4]VTRUNG!AR263</f>
        <v>0</v>
      </c>
      <c r="AS265" s="867">
        <f>[4]DAI!AS201+[4]NAM!AS199+[4]NHAN!AS201+[4]LY!AS201+[4]DUC!AS201+[4]DONG!AS201+[4]HPHU!AS200+[4]BAC!AS200+[4]THANH!AS201+[4]MY!AS198+[4]HA!AS139+[4]PHUC!AS197+[4]LAM!AS198+[4]XUAN!AS196+[4]LIEN!AS200</f>
        <v>0</v>
      </c>
      <c r="AT265" s="867"/>
      <c r="AU265" s="867">
        <f>[4]DAI!AU201+[4]NAM!AU199+[4]NHAN!AU201+[4]LY!AU201+[4]DUC!AU201+[4]DONG!AU201+[4]HPHU!AU200+[4]BAC!AU200+[4]THANH!AU201+[4]MY!AU198+[4]HA!AU139+[4]PHUC!AU197+[4]LAM!AU198+[4]XUAN!AU196+[4]LIEN!AU200</f>
        <v>0</v>
      </c>
      <c r="AV265" s="838">
        <f>[4]DAI!AV263+[4]NAM!AV263+[4]NHAN!AV263+[4]LY!AV263+[4]DUC!AV263+[4]DONG!AV263+[4]HPHU!AV263+[4]BAC!AV263+[4]THANH!AV263+[4]MY!AV263+[4]HA!AV263+[4]PHUC!AV263+[4]LAM!AV263+[4]XUAN!AV263+[4]LIEN!AV263+[4]HUNG!AV263+[4]CNAM!AV263+[4]TAY!AV263+[4]HOA!AV263+[4]VAN!AV263+[4]PDINH!AV263+[4]SLOC!AV263+[4]TRUNG!AV263+[4]TAN!AV263+[4]THUONG!AV263+[4]HLAO!AV263+[4]PNHA!AV263+[4]VTRUNG!AV263</f>
        <v>0</v>
      </c>
      <c r="AW265" s="885" t="e">
        <f>[4]DAI!#REF!+[4]NAM!#REF!+[4]NHAN!#REF!+[4]LY!#REF!+[4]DUC!#REF!+[4]DONG!#REF!+[4]HPHU!#REF!+[4]BAC!#REF!+[4]THANH!#REF!+#REF!+[4]MY!#REF!+[4]HA!#REF!+[4]PHUC!#REF!+[4]LAM!#REF!+[4]XUAN!#REF!+[4]LIEN!#REF!</f>
        <v>#REF!</v>
      </c>
      <c r="AX265" s="885" t="e">
        <f>[4]DAI!#REF!+[4]NAM!#REF!+[4]NHAN!#REF!+[4]LY!#REF!+[4]DUC!#REF!+[4]DONG!#REF!+[4]HPHU!#REF!+[4]BAC!#REF!+[4]THANH!#REF!+#REF!+[4]MY!#REF!+[4]HA!#REF!+[4]PHUC!#REF!+[4]LAM!#REF!+[4]XUAN!#REF!+[4]LIEN!#REF!</f>
        <v>#REF!</v>
      </c>
      <c r="AY265" s="885" t="e">
        <f>[4]DAI!#REF!+[4]NAM!#REF!+[4]NHAN!#REF!+[4]LY!#REF!+[4]DUC!#REF!+[4]DONG!#REF!+[4]HPHU!#REF!+[4]BAC!#REF!+[4]THANH!#REF!+#REF!+[4]MY!#REF!+[4]HA!#REF!+[4]PHUC!#REF!+[4]LAM!#REF!+[4]XUAN!#REF!+[4]LIEN!#REF!</f>
        <v>#REF!</v>
      </c>
      <c r="AZ265" s="867">
        <f>[4]DAI!AZ201+[4]NAM!AZ199+[4]NHAN!AZ201+[4]LY!AZ201+[4]DUC!AZ201+[4]DONG!AZ201+[4]HPHU!AZ200+[4]BAC!AZ200+[4]THANH!AZ201+[4]MY!AZ198+[4]HA!AZ139+[4]PHUC!AZ197+[4]LAM!AZ198+[4]XUAN!AZ196+[4]LIEN!AZ200</f>
        <v>0</v>
      </c>
      <c r="BA265" s="885" t="e">
        <f>[4]DAI!#REF!+[4]NAM!#REF!+[4]NHAN!#REF!+[4]LY!#REF!+[4]DUC!#REF!+[4]DONG!#REF!+[4]HPHU!#REF!+[4]BAC!#REF!+[4]THANH!#REF!+#REF!+[4]MY!#REF!+[4]HA!#REF!+[4]PHUC!#REF!+[4]LAM!#REF!+[4]XUAN!#REF!+[4]LIEN!#REF!</f>
        <v>#REF!</v>
      </c>
      <c r="BB265" s="885" t="e">
        <f>[4]DAI!#REF!+[4]NAM!#REF!+[4]NHAN!#REF!+[4]LY!#REF!+[4]DUC!#REF!+[4]DONG!#REF!+[4]HPHU!#REF!+[4]BAC!#REF!+[4]THANH!#REF!+#REF!+[4]MY!#REF!+[4]HA!#REF!+[4]PHUC!#REF!+[4]LAM!#REF!+[4]XUAN!#REF!+[4]LIEN!#REF!</f>
        <v>#REF!</v>
      </c>
      <c r="BC265" s="885" t="e">
        <f>[4]DAI!#REF!+[4]NAM!#REF!+[4]NHAN!#REF!+[4]LY!#REF!+[4]DUC!#REF!+[4]DONG!#REF!+[4]HPHU!#REF!+[4]BAC!#REF!+[4]THANH!#REF!+#REF!+[4]MY!#REF!+[4]HA!#REF!+[4]PHUC!#REF!+[4]LAM!#REF!+[4]XUAN!#REF!+[4]LIEN!#REF!</f>
        <v>#REF!</v>
      </c>
      <c r="BD265" s="867">
        <f>[4]DAI!BD201+[4]NAM!BD199+[4]NHAN!BD201+[4]LY!BD201+[4]DUC!BD201+[4]DONG!BD201+[4]HPHU!BD200+[4]BAC!BD200+[4]THANH!BD201+[4]MY!BD198+[4]HA!BD139+[4]PHUC!BD197+[4]LAM!BD198+[4]XUAN!BD196+[4]LIEN!BD200</f>
        <v>0</v>
      </c>
      <c r="BE265" s="885" t="e">
        <f>[4]DAI!#REF!+[4]NAM!#REF!+[4]NHAN!#REF!+[4]LY!#REF!+[4]DUC!#REF!+[4]DONG!#REF!+[4]HPHU!#REF!+[4]BAC!#REF!+[4]THANH!#REF!+#REF!+[4]MY!#REF!+[4]HA!#REF!+[4]PHUC!#REF!+[4]LAM!#REF!+[4]XUAN!#REF!+[4]LIEN!#REF!</f>
        <v>#REF!</v>
      </c>
      <c r="BF265" s="885" t="e">
        <f>[4]DAI!#REF!+[4]NAM!#REF!+[4]NHAN!#REF!+[4]LY!#REF!+[4]DUC!#REF!+[4]DONG!#REF!+[4]HPHU!#REF!+[4]BAC!#REF!+[4]THANH!#REF!+#REF!+[4]MY!#REF!+[4]HA!#REF!+[4]PHUC!#REF!+[4]LAM!#REF!+[4]XUAN!#REF!+[4]LIEN!#REF!</f>
        <v>#REF!</v>
      </c>
      <c r="BG265" s="885" t="e">
        <f>[4]DAI!#REF!+[4]NAM!#REF!+[4]NHAN!#REF!+[4]LY!#REF!+[4]DUC!#REF!+[4]DONG!#REF!+[4]HPHU!#REF!+[4]BAC!#REF!+[4]THANH!#REF!+#REF!+[4]MY!#REF!+[4]HA!#REF!+[4]PHUC!#REF!+[4]LAM!#REF!+[4]XUAN!#REF!+[4]LIEN!#REF!</f>
        <v>#REF!</v>
      </c>
      <c r="BH265" s="885" t="e">
        <f>[4]DAI!#REF!+[4]NAM!#REF!+[4]NHAN!#REF!+[4]LY!#REF!+[4]DUC!#REF!+[4]DONG!#REF!+[4]HPHU!#REF!+[4]BAC!#REF!+[4]THANH!#REF!+#REF!+[4]MY!#REF!+[4]HA!#REF!+[4]PHUC!#REF!+[4]LAM!#REF!+[4]XUAN!#REF!+[4]LIEN!#REF!</f>
        <v>#REF!</v>
      </c>
      <c r="BI265" s="885" t="e">
        <f>[4]DAI!#REF!+[4]NAM!#REF!+[4]NHAN!#REF!+[4]LY!#REF!+[4]DUC!#REF!+[4]DONG!#REF!+[4]HPHU!#REF!+[4]BAC!#REF!+[4]THANH!#REF!+#REF!+[4]MY!#REF!+[4]HA!#REF!+[4]PHUC!#REF!+[4]LAM!#REF!+[4]XUAN!#REF!+[4]LIEN!#REF!</f>
        <v>#REF!</v>
      </c>
      <c r="BJ265" s="885" t="e">
        <f>[4]DAI!#REF!+[4]NAM!#REF!+[4]NHAN!#REF!+[4]LY!#REF!+[4]DUC!#REF!+[4]DONG!#REF!+[4]HPHU!#REF!+[4]BAC!#REF!+[4]THANH!#REF!+#REF!+[4]MY!#REF!+[4]HA!#REF!+[4]PHUC!#REF!+[4]LAM!#REF!+[4]XUAN!#REF!+[4]LIEN!#REF!</f>
        <v>#REF!</v>
      </c>
      <c r="BK265" s="885" t="e">
        <f>[4]DAI!#REF!+[4]NAM!#REF!+[4]NHAN!#REF!+[4]LY!#REF!+[4]DUC!#REF!+[4]DONG!#REF!+[4]HPHU!#REF!+[4]BAC!#REF!+[4]THANH!#REF!+#REF!+[4]MY!#REF!+[4]HA!#REF!+[4]PHUC!#REF!+[4]LAM!#REF!+[4]XUAN!#REF!+[4]LIEN!#REF!</f>
        <v>#REF!</v>
      </c>
      <c r="BL265" s="885" t="e">
        <f>[4]DAI!#REF!+[4]NAM!#REF!+[4]NHAN!#REF!+[4]LY!#REF!+[4]DUC!#REF!+[4]DONG!#REF!+[4]HPHU!#REF!+[4]BAC!#REF!+[4]THANH!#REF!+#REF!+[4]MY!#REF!+[4]HA!#REF!+[4]PHUC!#REF!+[4]LAM!#REF!+[4]XUAN!#REF!+[4]LIEN!#REF!</f>
        <v>#REF!</v>
      </c>
    </row>
    <row r="266" spans="1:65" ht="24" hidden="1" customHeight="1" x14ac:dyDescent="0.2">
      <c r="A266" s="889" t="s">
        <v>17</v>
      </c>
      <c r="B266" s="845" t="s">
        <v>18</v>
      </c>
      <c r="C266" s="887" t="s">
        <v>19</v>
      </c>
      <c r="D266" s="885" t="e">
        <f>[4]DAI!#REF!+[4]NAM!#REF!+[4]NHAN!#REF!+[4]LY!#REF!+[4]DUC!#REF!+[4]DONG!#REF!+[4]HPHU!#REF!+[4]BAC!#REF!+[4]THANH!#REF!+#REF!+[4]MY!#REF!+[4]HA!#REF!+[4]PHUC!#REF!+[4]LAM!#REF!+[4]XUAN!#REF!+[4]LIEN!#REF!</f>
        <v>#REF!</v>
      </c>
      <c r="E266" s="885" t="e">
        <f>[4]DAI!#REF!+[4]NAM!#REF!+[4]NHAN!#REF!+[4]LY!#REF!+[4]DUC!#REF!+[4]DONG!#REF!+[4]HPHU!#REF!+[4]BAC!#REF!+[4]THANH!#REF!+#REF!+[4]MY!#REF!+[4]HA!#REF!+[4]PHUC!#REF!+[4]LAM!#REF!+[4]XUAN!#REF!+[4]LIEN!#REF!</f>
        <v>#REF!</v>
      </c>
      <c r="F266" s="885" t="e">
        <f>[4]DAI!#REF!+[4]NAM!#REF!+[4]NHAN!#REF!+[4]LY!#REF!+[4]DUC!#REF!+[4]DONG!#REF!+[4]HPHU!#REF!+[4]BAC!#REF!+[4]THANH!#REF!+#REF!+[4]MY!#REF!+[4]HA!#REF!+[4]PHUC!#REF!+[4]LAM!#REF!+[4]XUAN!#REF!+[4]LIEN!#REF!</f>
        <v>#REF!</v>
      </c>
      <c r="G266" s="867">
        <f>[4]DAI!G264+[4]NAM!G264+[4]NHAN!G264+[4]LY!G264+[4]DUC!G264+[4]DONG!G264+[4]HPHU!G264+[4]BAC!G264+[4]THANH!G264+[4]MY!G264+[4]HA!G264+[4]PHUC!G264+[4]LAM!G264+[4]XUAN!G264+[4]LIEN!G264+[4]HUNG!G264+[4]CNAM!G264+[4]TAY!G264+[4]HOA!G264+[4]VAN!G264+[4]PDINH!G264+[4]SLOC!G264+[4]TRUNG!G264+[4]TAN!G264+[4]THUONG!G264+[4]HLAO!G264+[4]PNHA!G264+[4]VTRUNG!G264</f>
        <v>0</v>
      </c>
      <c r="H266" s="885" t="e">
        <f>[4]DAI!#REF!+[4]NAM!#REF!+[4]NHAN!#REF!+[4]LY!#REF!+[4]DUC!#REF!+[4]DONG!#REF!+[4]HPHU!#REF!+[4]BAC!#REF!+[4]THANH!#REF!+#REF!+[4]MY!#REF!+[4]HA!#REF!+[4]PHUC!#REF!+[4]LAM!#REF!+[4]XUAN!#REF!+[4]LIEN!#REF!</f>
        <v>#REF!</v>
      </c>
      <c r="I266" s="885" t="e">
        <f>[4]DAI!#REF!+[4]NAM!#REF!+[4]NHAN!#REF!+[4]LY!#REF!+[4]DUC!#REF!+[4]DONG!#REF!+[4]HPHU!#REF!+[4]BAC!#REF!+[4]THANH!#REF!+#REF!+[4]MY!#REF!+[4]HA!#REF!+[4]PHUC!#REF!+[4]LAM!#REF!+[4]XUAN!#REF!+[4]LIEN!#REF!</f>
        <v>#REF!</v>
      </c>
      <c r="J266" s="867">
        <f>[4]DAI!J264+[4]NAM!J264+[4]NHAN!J264+[4]LY!J264+[4]DUC!J264+[4]DONG!J264+[4]HPHU!J264+[4]BAC!J264+[4]THANH!J264+[4]MY!J264+[4]HA!J264+[4]PHUC!J264+[4]LAM!J264+[4]XUAN!J264+[4]LIEN!J264+[4]HUNG!J264+[4]CNAM!J264+[4]TAY!J264+[4]HOA!J264+[4]VAN!J264+[4]PDINH!J264+[4]SLOC!J264+[4]TRUNG!J264+[4]TAN!J264+[4]THUONG!J264+[4]HLAO!J264+[4]PNHA!J264+[4]VTRUNG!J264</f>
        <v>0</v>
      </c>
      <c r="K266" s="885" t="e">
        <f>[4]DAI!#REF!+[4]NAM!#REF!+[4]NHAN!#REF!+[4]LY!#REF!+[4]DUC!#REF!+[4]DONG!#REF!+[4]HPHU!#REF!+[4]BAC!#REF!+[4]THANH!#REF!+#REF!+[4]MY!#REF!+[4]HA!#REF!+[4]PHUC!#REF!+[4]LAM!#REF!+[4]XUAN!#REF!+[4]LIEN!#REF!</f>
        <v>#REF!</v>
      </c>
      <c r="L266" s="885" t="e">
        <f>[4]DAI!#REF!+[4]NAM!#REF!+[4]NHAN!#REF!+[4]LY!#REF!+[4]DUC!#REF!+[4]DONG!#REF!+[4]HPHU!#REF!+[4]BAC!#REF!+[4]THANH!#REF!+#REF!+[4]MY!#REF!+[4]HA!#REF!+[4]PHUC!#REF!+[4]LAM!#REF!+[4]XUAN!#REF!+[4]LIEN!#REF!</f>
        <v>#REF!</v>
      </c>
      <c r="M266" s="885" t="e">
        <f>[4]DAI!#REF!+[4]NAM!#REF!+[4]NHAN!#REF!+[4]LY!#REF!+[4]DUC!#REF!+[4]DONG!#REF!+[4]HPHU!#REF!+[4]BAC!#REF!+[4]THANH!#REF!+#REF!+[4]MY!#REF!+[4]HA!#REF!+[4]PHUC!#REF!+[4]LAM!#REF!+[4]XUAN!#REF!+[4]LIEN!#REF!</f>
        <v>#REF!</v>
      </c>
      <c r="N266" s="867">
        <f>[4]DAI!N264+[4]NAM!N264+[4]NHAN!N264+[4]LY!N264+[4]DUC!N264+[4]DONG!N264+[4]HPHU!N264+[4]BAC!N264+[4]THANH!N264+[4]MY!N264+[4]HA!N264+[4]PHUC!N264+[4]LAM!N264+[4]XUAN!N264+[4]LIEN!N264+[4]HUNG!N264+[4]CNAM!N264+[4]TAY!N264+[4]HOA!N264+[4]VAN!N264+[4]PDINH!N264+[4]SLOC!N264+[4]TRUNG!N264+[4]TAN!N264+[4]THUONG!N264+[4]HLAO!N264+[4]PNHA!N264+[4]VTRUNG!N264</f>
        <v>0</v>
      </c>
      <c r="O266" s="867">
        <f>[4]DAI!O264+[4]NAM!O264+[4]NHAN!O264+[4]LY!O264+[4]DUC!O264+[4]DONG!O264+[4]HPHU!O264+[4]BAC!O264+[4]THANH!O264+[4]MY!O264+[4]HA!O264+[4]PHUC!O264+[4]LAM!O264+[4]XUAN!O264+[4]LIEN!O264+[4]HUNG!O264+[4]CNAM!O264+[4]TAY!O264+[4]HOA!O264+[4]VAN!O264+[4]PDINH!O264+[4]SLOC!O264+[4]TRUNG!O264+[4]TAN!O264+[4]THUONG!O264+[4]HLAO!O264+[4]PNHA!O264+[4]VTRUNG!O264</f>
        <v>0</v>
      </c>
      <c r="P266" s="867">
        <f>[4]DAI!P202+[4]NAM!P200+[4]NHAN!P202+[4]LY!P202+[4]DUC!P202+[4]DONG!P202+[4]HPHU!P201+[4]BAC!P201+[4]THANH!P202+[4]MY!P199+[4]HA!P140+[4]PHUC!P198+[4]LAM!P199+[4]XUAN!P197+[4]LIEN!P201</f>
        <v>0</v>
      </c>
      <c r="Q266" s="885" t="e">
        <f>[4]DAI!#REF!+[4]NAM!#REF!+[4]NHAN!#REF!+[4]LY!#REF!+[4]DUC!#REF!+[4]DONG!#REF!+[4]HPHU!#REF!+[4]BAC!#REF!+[4]THANH!#REF!+#REF!+[4]MY!#REF!+[4]HA!#REF!+[4]PHUC!#REF!+[4]LAM!#REF!+[4]XUAN!#REF!+[4]LIEN!#REF!</f>
        <v>#REF!</v>
      </c>
      <c r="R266" s="882" t="e">
        <f>[4]DAI!#REF!+[4]NAM!#REF!+[4]NHAN!#REF!+[4]LY!#REF!+[4]DUC!#REF!+[4]DONG!#REF!+[4]HPHU!#REF!+[4]BAC!#REF!+[4]THANH!#REF!+#REF!+[4]MY!#REF!+[4]HA!#REF!+[4]PHUC!#REF!+[4]LAM!#REF!+[4]XUAN!#REF!+[4]LIEN!#REF!</f>
        <v>#REF!</v>
      </c>
      <c r="S266" s="885" t="e">
        <f>[4]DAI!#REF!+[4]NAM!#REF!+[4]NHAN!#REF!+[4]LY!#REF!+[4]DUC!#REF!+[4]DONG!#REF!+[4]HPHU!#REF!+[4]BAC!#REF!+[4]THANH!#REF!+#REF!+[4]MY!#REF!+[4]HA!#REF!+[4]PHUC!#REF!+[4]LAM!#REF!+[4]XUAN!#REF!+[4]LIEN!#REF!</f>
        <v>#REF!</v>
      </c>
      <c r="T266" s="885" t="e">
        <f>[4]DAI!#REF!+[4]NAM!#REF!+[4]NHAN!#REF!+[4]LY!#REF!+[4]DUC!#REF!+[4]DONG!#REF!+[4]HPHU!#REF!+[4]BAC!#REF!+[4]THANH!#REF!+#REF!+[4]MY!#REF!+[4]HA!#REF!+[4]PHUC!#REF!+[4]LAM!#REF!+[4]XUAN!#REF!+[4]LIEN!#REF!</f>
        <v>#REF!</v>
      </c>
      <c r="U266" s="885" t="e">
        <f>[4]DAI!#REF!+[4]NAM!#REF!+[4]NHAN!#REF!+[4]LY!#REF!+[4]DUC!#REF!+[4]DONG!#REF!+[4]HPHU!#REF!+[4]BAC!#REF!+[4]THANH!#REF!+#REF!+[4]MY!#REF!+[4]HA!#REF!+[4]PHUC!#REF!+[4]LAM!#REF!+[4]XUAN!#REF!+[4]LIEN!#REF!</f>
        <v>#REF!</v>
      </c>
      <c r="V266" s="885" t="e">
        <f>[4]DAI!#REF!+[4]NAM!#REF!+[4]NHAN!#REF!+[4]LY!#REF!+[4]DUC!#REF!+[4]DONG!#REF!+[4]HPHU!#REF!+[4]BAC!#REF!+[4]THANH!#REF!+#REF!+[4]MY!#REF!+[4]HA!#REF!+[4]PHUC!#REF!+[4]LAM!#REF!+[4]XUAN!#REF!+[4]LIEN!#REF!</f>
        <v>#REF!</v>
      </c>
      <c r="W266" s="885" t="e">
        <f>[4]DAI!#REF!+[4]NAM!#REF!+[4]NHAN!#REF!+[4]LY!#REF!+[4]DUC!#REF!+[4]DONG!#REF!+[4]HPHU!#REF!+[4]BAC!#REF!+[4]THANH!#REF!+#REF!+[4]MY!#REF!+[4]HA!#REF!+[4]PHUC!#REF!+[4]LAM!#REF!+[4]XUAN!#REF!+[4]LIEN!#REF!</f>
        <v>#REF!</v>
      </c>
      <c r="X266" s="885" t="e">
        <f>[4]DAI!#REF!+[4]NAM!#REF!+[4]NHAN!#REF!+[4]LY!#REF!+[4]DUC!#REF!+[4]DONG!#REF!+[4]HPHU!#REF!+[4]BAC!#REF!+[4]THANH!#REF!+#REF!+[4]MY!#REF!+[4]HA!#REF!+[4]PHUC!#REF!+[4]LAM!#REF!+[4]XUAN!#REF!+[4]LIEN!#REF!</f>
        <v>#REF!</v>
      </c>
      <c r="Y266" s="885" t="e">
        <f>[4]DAI!#REF!+[4]NAM!#REF!+[4]NHAN!#REF!+[4]LY!#REF!+[4]DUC!#REF!+[4]DONG!#REF!+[4]HPHU!#REF!+[4]BAC!#REF!+[4]THANH!#REF!+#REF!+[4]MY!#REF!+[4]HA!#REF!+[4]PHUC!#REF!+[4]LAM!#REF!+[4]XUAN!#REF!+[4]LIEN!#REF!</f>
        <v>#REF!</v>
      </c>
      <c r="Z266" s="885" t="e">
        <f>[4]DAI!#REF!+[4]NAM!#REF!+[4]NHAN!#REF!+[4]LY!#REF!+[4]DUC!#REF!+[4]DONG!#REF!+[4]HPHU!#REF!+[4]BAC!#REF!+[4]THANH!#REF!+#REF!+[4]MY!#REF!+[4]HA!#REF!+[4]PHUC!#REF!+[4]LAM!#REF!+[4]XUAN!#REF!+[4]LIEN!#REF!</f>
        <v>#REF!</v>
      </c>
      <c r="AA266" s="885" t="e">
        <f>[4]DAI!#REF!+[4]NAM!#REF!+[4]NHAN!#REF!+[4]LY!#REF!+[4]DUC!#REF!+[4]DONG!#REF!+[4]HPHU!#REF!+[4]BAC!#REF!+[4]THANH!#REF!+#REF!+[4]MY!#REF!+[4]HA!#REF!+[4]PHUC!#REF!+[4]LAM!#REF!+[4]XUAN!#REF!+[4]LIEN!#REF!</f>
        <v>#REF!</v>
      </c>
      <c r="AB266" s="885" t="e">
        <f>[4]DAI!#REF!+[4]NAM!#REF!+[4]NHAN!#REF!+[4]LY!#REF!+[4]DUC!#REF!+[4]DONG!#REF!+[4]HPHU!#REF!+[4]BAC!#REF!+[4]THANH!#REF!+#REF!+[4]MY!#REF!+[4]HA!#REF!+[4]PHUC!#REF!+[4]LAM!#REF!+[4]XUAN!#REF!+[4]LIEN!#REF!</f>
        <v>#REF!</v>
      </c>
      <c r="AC266" s="885" t="e">
        <f>[4]DAI!#REF!+[4]NAM!#REF!+[4]NHAN!#REF!+[4]LY!#REF!+[4]DUC!#REF!+[4]DONG!#REF!+[4]HPHU!#REF!+[4]BAC!#REF!+[4]THANH!#REF!+#REF!+[4]MY!#REF!+[4]HA!#REF!+[4]PHUC!#REF!+[4]LAM!#REF!+[4]XUAN!#REF!+[4]LIEN!#REF!</f>
        <v>#REF!</v>
      </c>
      <c r="AD266" s="867">
        <f>[4]DAI!AD202+[4]NAM!AD200+[4]NHAN!AD202+[4]LY!AD202+[4]DUC!AD202+[4]DONG!AD202+[4]HPHU!AD201+[4]BAC!AD201+[4]THANH!AD202+[4]MY!AD199+[4]HA!AD140+[4]PHUC!AD198+[4]LAM!AD199+[4]XUAN!AD197+[4]LIEN!AD201</f>
        <v>0</v>
      </c>
      <c r="AE266" s="885" t="e">
        <f>[4]DAI!#REF!+[4]NAM!#REF!+[4]NHAN!#REF!+[4]LY!#REF!+[4]DUC!#REF!+[4]DONG!#REF!+[4]HPHU!#REF!+[4]BAC!#REF!+[4]THANH!#REF!+#REF!+[4]MY!#REF!+[4]HA!#REF!+[4]PHUC!#REF!+[4]LAM!#REF!+[4]XUAN!#REF!+[4]LIEN!#REF!</f>
        <v>#REF!</v>
      </c>
      <c r="AF266" s="885" t="e">
        <f>[4]DAI!#REF!+[4]NAM!#REF!+[4]NHAN!#REF!+[4]LY!#REF!+[4]DUC!#REF!+[4]DONG!#REF!+[4]HPHU!#REF!+[4]BAC!#REF!+[4]THANH!#REF!+#REF!+[4]MY!#REF!+[4]HA!#REF!+[4]PHUC!#REF!+[4]LAM!#REF!+[4]XUAN!#REF!+[4]LIEN!#REF!</f>
        <v>#REF!</v>
      </c>
      <c r="AG266" s="885" t="e">
        <f>[4]DAI!#REF!+[4]NAM!#REF!+[4]NHAN!#REF!+[4]LY!#REF!+[4]DUC!#REF!+[4]DONG!#REF!+[4]HPHU!#REF!+[4]BAC!#REF!+[4]THANH!#REF!+#REF!+[4]MY!#REF!+[4]HA!#REF!+[4]PHUC!#REF!+[4]LAM!#REF!+[4]XUAN!#REF!+[4]LIEN!#REF!</f>
        <v>#REF!</v>
      </c>
      <c r="AH266" s="885" t="e">
        <f>[4]DAI!#REF!+[4]NAM!#REF!+[4]NHAN!#REF!+[4]LY!#REF!+[4]DUC!#REF!+[4]DONG!#REF!+[4]HPHU!#REF!+[4]BAC!#REF!+[4]THANH!#REF!+#REF!+[4]MY!#REF!+[4]HA!#REF!+[4]PHUC!#REF!+[4]LAM!#REF!+[4]XUAN!#REF!+[4]LIEN!#REF!</f>
        <v>#REF!</v>
      </c>
      <c r="AI266" s="885" t="e">
        <f>[4]DAI!#REF!+[4]NAM!#REF!+[4]NHAN!#REF!+[4]LY!#REF!+[4]DUC!#REF!+[4]DONG!#REF!+[4]HPHU!#REF!+[4]BAC!#REF!+[4]THANH!#REF!+#REF!+[4]MY!#REF!+[4]HA!#REF!+[4]PHUC!#REF!+[4]LAM!#REF!+[4]XUAN!#REF!+[4]LIEN!#REF!</f>
        <v>#REF!</v>
      </c>
      <c r="AJ266" s="885" t="e">
        <f>[4]DAI!#REF!+[4]NAM!#REF!+[4]NHAN!#REF!+[4]LY!#REF!+[4]DUC!#REF!+[4]DONG!#REF!+[4]HPHU!#REF!+[4]BAC!#REF!+[4]THANH!#REF!+#REF!+[4]MY!#REF!+[4]HA!#REF!+[4]PHUC!#REF!+[4]LAM!#REF!+[4]XUAN!#REF!+[4]LIEN!#REF!</f>
        <v>#REF!</v>
      </c>
      <c r="AK266" s="867">
        <f>[4]DAI!AK202+[4]NAM!AK200+[4]NHAN!AK202+[4]LY!AK202+[4]DUC!AK202+[4]DONG!AK202+[4]HPHU!AK201+[4]BAC!AK201+[4]THANH!AK202+[4]MY!AK199+[4]HA!AK140+[4]PHUC!AK198+[4]LAM!AK199+[4]XUAN!AK197+[4]LIEN!AK201</f>
        <v>0</v>
      </c>
      <c r="AL266" s="885" t="e">
        <f>[4]DAI!#REF!+[4]NAM!#REF!+[4]NHAN!#REF!+[4]LY!#REF!+[4]DUC!#REF!+[4]DONG!#REF!+[4]HPHU!#REF!+[4]BAC!#REF!+[4]THANH!#REF!+#REF!+[4]MY!#REF!+[4]HA!#REF!+[4]PHUC!#REF!+[4]LAM!#REF!+[4]XUAN!#REF!+[4]LIEN!#REF!</f>
        <v>#REF!</v>
      </c>
      <c r="AM266" s="885" t="e">
        <f>[4]DAI!#REF!+[4]NAM!#REF!+[4]NHAN!#REF!+[4]LY!#REF!+[4]DUC!#REF!+[4]DONG!#REF!+[4]HPHU!#REF!+[4]BAC!#REF!+[4]THANH!#REF!+#REF!+[4]MY!#REF!+[4]HA!#REF!+[4]PHUC!#REF!+[4]LAM!#REF!+[4]XUAN!#REF!+[4]LIEN!#REF!</f>
        <v>#REF!</v>
      </c>
      <c r="AN266" s="867">
        <f>[4]DAI!AN202+[4]NAM!AN200+[4]NHAN!AN202+[4]LY!AN202+[4]DUC!AN202+[4]DONG!AN202+[4]HPHU!AN201+[4]BAC!AN201+[4]THANH!AN202+[4]MY!AN199+[4]HA!AN140+[4]PHUC!AN198+[4]LAM!AN199+[4]XUAN!AN197+[4]LIEN!AN201</f>
        <v>0</v>
      </c>
      <c r="AO266" s="885" t="e">
        <f>[4]DAI!#REF!+[4]NAM!#REF!+[4]NHAN!#REF!+[4]LY!#REF!+[4]DUC!#REF!+[4]DONG!#REF!+[4]HPHU!#REF!+[4]BAC!#REF!+[4]THANH!#REF!+#REF!+[4]MY!#REF!+[4]HA!#REF!+[4]PHUC!#REF!+[4]LAM!#REF!+[4]XUAN!#REF!+[4]LIEN!#REF!</f>
        <v>#REF!</v>
      </c>
      <c r="AP266" s="885" t="e">
        <f>[4]DAI!#REF!+[4]NAM!#REF!+[4]NHAN!#REF!+[4]LY!#REF!+[4]DUC!#REF!+[4]DONG!#REF!+[4]HPHU!#REF!+[4]BAC!#REF!+[4]THANH!#REF!+#REF!+[4]MY!#REF!+[4]HA!#REF!+[4]PHUC!#REF!+[4]LAM!#REF!+[4]XUAN!#REF!+[4]LIEN!#REF!</f>
        <v>#REF!</v>
      </c>
      <c r="AQ266" s="885" t="e">
        <f>[4]DAI!#REF!+[4]NAM!#REF!+[4]NHAN!#REF!+[4]LY!#REF!+[4]DUC!#REF!+[4]DONG!#REF!+[4]HPHU!#REF!+[4]BAC!#REF!+[4]THANH!#REF!+#REF!+[4]MY!#REF!+[4]HA!#REF!+[4]PHUC!#REF!+[4]LAM!#REF!+[4]XUAN!#REF!+[4]LIEN!#REF!</f>
        <v>#REF!</v>
      </c>
      <c r="AR266" s="867">
        <f>[4]DAI!AR264+[4]NAM!AR264+[4]NHAN!AR264+[4]LY!AR264+[4]DUC!AR264+[4]DONG!AR264+[4]HPHU!AR264+[4]BAC!AR264+[4]THANH!AR264+[4]MY!AR264+[4]HA!AR264+[4]PHUC!AR264+[4]LAM!AR264+[4]XUAN!AR264+[4]LIEN!AR264+[4]HUNG!AR264+[4]CNAM!AR264+[4]TAY!AR264+[4]HOA!AR264+[4]VAN!AR264+[4]PDINH!AR264+[4]SLOC!AR264+[4]TRUNG!AR264+[4]TAN!AR264+[4]THUONG!AR264+[4]HLAO!AR264+[4]PNHA!AR264+[4]VTRUNG!AR264</f>
        <v>0</v>
      </c>
      <c r="AS266" s="867">
        <f>[4]DAI!AS202+[4]NAM!AS200+[4]NHAN!AS202+[4]LY!AS202+[4]DUC!AS202+[4]DONG!AS202+[4]HPHU!AS201+[4]BAC!AS201+[4]THANH!AS202+[4]MY!AS199+[4]HA!AS140+[4]PHUC!AS198+[4]LAM!AS199+[4]XUAN!AS197+[4]LIEN!AS201</f>
        <v>0</v>
      </c>
      <c r="AT266" s="867"/>
      <c r="AU266" s="867">
        <f>[4]DAI!AU202+[4]NAM!AU200+[4]NHAN!AU202+[4]LY!AU202+[4]DUC!AU202+[4]DONG!AU202+[4]HPHU!AU201+[4]BAC!AU201+[4]THANH!AU202+[4]MY!AU199+[4]HA!AU140+[4]PHUC!AU198+[4]LAM!AU199+[4]XUAN!AU197+[4]LIEN!AU201</f>
        <v>0</v>
      </c>
      <c r="AV266" s="838">
        <f>[4]DAI!AV264+[4]NAM!AV264+[4]NHAN!AV264+[4]LY!AV264+[4]DUC!AV264+[4]DONG!AV264+[4]HPHU!AV264+[4]BAC!AV264+[4]THANH!AV264+[4]MY!AV264+[4]HA!AV264+[4]PHUC!AV264+[4]LAM!AV264+[4]XUAN!AV264+[4]LIEN!AV264+[4]HUNG!AV264+[4]CNAM!AV264+[4]TAY!AV264+[4]HOA!AV264+[4]VAN!AV264+[4]PDINH!AV264+[4]SLOC!AV264+[4]TRUNG!AV264+[4]TAN!AV264+[4]THUONG!AV264+[4]HLAO!AV264+[4]PNHA!AV264+[4]VTRUNG!AV264</f>
        <v>0</v>
      </c>
      <c r="AW266" s="885" t="e">
        <f>[4]DAI!#REF!+[4]NAM!#REF!+[4]NHAN!#REF!+[4]LY!#REF!+[4]DUC!#REF!+[4]DONG!#REF!+[4]HPHU!#REF!+[4]BAC!#REF!+[4]THANH!#REF!+#REF!+[4]MY!#REF!+[4]HA!#REF!+[4]PHUC!#REF!+[4]LAM!#REF!+[4]XUAN!#REF!+[4]LIEN!#REF!</f>
        <v>#REF!</v>
      </c>
      <c r="AX266" s="885" t="e">
        <f>[4]DAI!#REF!+[4]NAM!#REF!+[4]NHAN!#REF!+[4]LY!#REF!+[4]DUC!#REF!+[4]DONG!#REF!+[4]HPHU!#REF!+[4]BAC!#REF!+[4]THANH!#REF!+#REF!+[4]MY!#REF!+[4]HA!#REF!+[4]PHUC!#REF!+[4]LAM!#REF!+[4]XUAN!#REF!+[4]LIEN!#REF!</f>
        <v>#REF!</v>
      </c>
      <c r="AY266" s="885" t="e">
        <f>[4]DAI!#REF!+[4]NAM!#REF!+[4]NHAN!#REF!+[4]LY!#REF!+[4]DUC!#REF!+[4]DONG!#REF!+[4]HPHU!#REF!+[4]BAC!#REF!+[4]THANH!#REF!+#REF!+[4]MY!#REF!+[4]HA!#REF!+[4]PHUC!#REF!+[4]LAM!#REF!+[4]XUAN!#REF!+[4]LIEN!#REF!</f>
        <v>#REF!</v>
      </c>
      <c r="AZ266" s="867">
        <f>[4]DAI!AZ202+[4]NAM!AZ200+[4]NHAN!AZ202+[4]LY!AZ202+[4]DUC!AZ202+[4]DONG!AZ202+[4]HPHU!AZ201+[4]BAC!AZ201+[4]THANH!AZ202+[4]MY!AZ199+[4]HA!AZ140+[4]PHUC!AZ198+[4]LAM!AZ199+[4]XUAN!AZ197+[4]LIEN!AZ201</f>
        <v>0</v>
      </c>
      <c r="BA266" s="885" t="e">
        <f>[4]DAI!#REF!+[4]NAM!#REF!+[4]NHAN!#REF!+[4]LY!#REF!+[4]DUC!#REF!+[4]DONG!#REF!+[4]HPHU!#REF!+[4]BAC!#REF!+[4]THANH!#REF!+#REF!+[4]MY!#REF!+[4]HA!#REF!+[4]PHUC!#REF!+[4]LAM!#REF!+[4]XUAN!#REF!+[4]LIEN!#REF!</f>
        <v>#REF!</v>
      </c>
      <c r="BB266" s="885" t="e">
        <f>[4]DAI!#REF!+[4]NAM!#REF!+[4]NHAN!#REF!+[4]LY!#REF!+[4]DUC!#REF!+[4]DONG!#REF!+[4]HPHU!#REF!+[4]BAC!#REF!+[4]THANH!#REF!+#REF!+[4]MY!#REF!+[4]HA!#REF!+[4]PHUC!#REF!+[4]LAM!#REF!+[4]XUAN!#REF!+[4]LIEN!#REF!</f>
        <v>#REF!</v>
      </c>
      <c r="BC266" s="885" t="e">
        <f>[4]DAI!#REF!+[4]NAM!#REF!+[4]NHAN!#REF!+[4]LY!#REF!+[4]DUC!#REF!+[4]DONG!#REF!+[4]HPHU!#REF!+[4]BAC!#REF!+[4]THANH!#REF!+#REF!+[4]MY!#REF!+[4]HA!#REF!+[4]PHUC!#REF!+[4]LAM!#REF!+[4]XUAN!#REF!+[4]LIEN!#REF!</f>
        <v>#REF!</v>
      </c>
      <c r="BD266" s="867">
        <f>[4]DAI!BD202+[4]NAM!BD200+[4]NHAN!BD202+[4]LY!BD202+[4]DUC!BD202+[4]DONG!BD202+[4]HPHU!BD201+[4]BAC!BD201+[4]THANH!BD202+[4]MY!BD199+[4]HA!BD140+[4]PHUC!BD198+[4]LAM!BD199+[4]XUAN!BD197+[4]LIEN!BD201</f>
        <v>0</v>
      </c>
      <c r="BE266" s="885" t="e">
        <f>[4]DAI!#REF!+[4]NAM!#REF!+[4]NHAN!#REF!+[4]LY!#REF!+[4]DUC!#REF!+[4]DONG!#REF!+[4]HPHU!#REF!+[4]BAC!#REF!+[4]THANH!#REF!+#REF!+[4]MY!#REF!+[4]HA!#REF!+[4]PHUC!#REF!+[4]LAM!#REF!+[4]XUAN!#REF!+[4]LIEN!#REF!</f>
        <v>#REF!</v>
      </c>
      <c r="BF266" s="885" t="e">
        <f>[4]DAI!#REF!+[4]NAM!#REF!+[4]NHAN!#REF!+[4]LY!#REF!+[4]DUC!#REF!+[4]DONG!#REF!+[4]HPHU!#REF!+[4]BAC!#REF!+[4]THANH!#REF!+#REF!+[4]MY!#REF!+[4]HA!#REF!+[4]PHUC!#REF!+[4]LAM!#REF!+[4]XUAN!#REF!+[4]LIEN!#REF!</f>
        <v>#REF!</v>
      </c>
      <c r="BG266" s="885" t="e">
        <f>[4]DAI!#REF!+[4]NAM!#REF!+[4]NHAN!#REF!+[4]LY!#REF!+[4]DUC!#REF!+[4]DONG!#REF!+[4]HPHU!#REF!+[4]BAC!#REF!+[4]THANH!#REF!+#REF!+[4]MY!#REF!+[4]HA!#REF!+[4]PHUC!#REF!+[4]LAM!#REF!+[4]XUAN!#REF!+[4]LIEN!#REF!</f>
        <v>#REF!</v>
      </c>
      <c r="BH266" s="885" t="e">
        <f>[4]DAI!#REF!+[4]NAM!#REF!+[4]NHAN!#REF!+[4]LY!#REF!+[4]DUC!#REF!+[4]DONG!#REF!+[4]HPHU!#REF!+[4]BAC!#REF!+[4]THANH!#REF!+#REF!+[4]MY!#REF!+[4]HA!#REF!+[4]PHUC!#REF!+[4]LAM!#REF!+[4]XUAN!#REF!+[4]LIEN!#REF!</f>
        <v>#REF!</v>
      </c>
      <c r="BI266" s="885" t="e">
        <f>[4]DAI!#REF!+[4]NAM!#REF!+[4]NHAN!#REF!+[4]LY!#REF!+[4]DUC!#REF!+[4]DONG!#REF!+[4]HPHU!#REF!+[4]BAC!#REF!+[4]THANH!#REF!+#REF!+[4]MY!#REF!+[4]HA!#REF!+[4]PHUC!#REF!+[4]LAM!#REF!+[4]XUAN!#REF!+[4]LIEN!#REF!</f>
        <v>#REF!</v>
      </c>
      <c r="BJ266" s="885" t="e">
        <f>[4]DAI!#REF!+[4]NAM!#REF!+[4]NHAN!#REF!+[4]LY!#REF!+[4]DUC!#REF!+[4]DONG!#REF!+[4]HPHU!#REF!+[4]BAC!#REF!+[4]THANH!#REF!+#REF!+[4]MY!#REF!+[4]HA!#REF!+[4]PHUC!#REF!+[4]LAM!#REF!+[4]XUAN!#REF!+[4]LIEN!#REF!</f>
        <v>#REF!</v>
      </c>
      <c r="BK266" s="885" t="e">
        <f>[4]DAI!#REF!+[4]NAM!#REF!+[4]NHAN!#REF!+[4]LY!#REF!+[4]DUC!#REF!+[4]DONG!#REF!+[4]HPHU!#REF!+[4]BAC!#REF!+[4]THANH!#REF!+#REF!+[4]MY!#REF!+[4]HA!#REF!+[4]PHUC!#REF!+[4]LAM!#REF!+[4]XUAN!#REF!+[4]LIEN!#REF!</f>
        <v>#REF!</v>
      </c>
      <c r="BL266" s="885" t="e">
        <f>[4]DAI!#REF!+[4]NAM!#REF!+[4]NHAN!#REF!+[4]LY!#REF!+[4]DUC!#REF!+[4]DONG!#REF!+[4]HPHU!#REF!+[4]BAC!#REF!+[4]THANH!#REF!+#REF!+[4]MY!#REF!+[4]HA!#REF!+[4]PHUC!#REF!+[4]LAM!#REF!+[4]XUAN!#REF!+[4]LIEN!#REF!</f>
        <v>#REF!</v>
      </c>
    </row>
    <row r="267" spans="1:65" ht="24" hidden="1" customHeight="1" x14ac:dyDescent="0.2">
      <c r="A267" s="889" t="s">
        <v>20</v>
      </c>
      <c r="B267" s="845" t="s">
        <v>21</v>
      </c>
      <c r="C267" s="887" t="s">
        <v>22</v>
      </c>
      <c r="D267" s="885" t="e">
        <f>[4]DAI!#REF!+[4]NAM!#REF!+[4]NHAN!#REF!+[4]LY!#REF!+[4]DUC!#REF!+[4]DONG!#REF!+[4]HPHU!#REF!+[4]BAC!#REF!+[4]THANH!#REF!+#REF!+[4]MY!#REF!+[4]HA!#REF!+[4]PHUC!#REF!+[4]LAM!#REF!+[4]XUAN!#REF!+[4]LIEN!#REF!</f>
        <v>#REF!</v>
      </c>
      <c r="E267" s="885" t="e">
        <f>[4]DAI!#REF!+[4]NAM!#REF!+[4]NHAN!#REF!+[4]LY!#REF!+[4]DUC!#REF!+[4]DONG!#REF!+[4]HPHU!#REF!+[4]BAC!#REF!+[4]THANH!#REF!+#REF!+[4]MY!#REF!+[4]HA!#REF!+[4]PHUC!#REF!+[4]LAM!#REF!+[4]XUAN!#REF!+[4]LIEN!#REF!</f>
        <v>#REF!</v>
      </c>
      <c r="F267" s="885" t="e">
        <f>[4]DAI!#REF!+[4]NAM!#REF!+[4]NHAN!#REF!+[4]LY!#REF!+[4]DUC!#REF!+[4]DONG!#REF!+[4]HPHU!#REF!+[4]BAC!#REF!+[4]THANH!#REF!+#REF!+[4]MY!#REF!+[4]HA!#REF!+[4]PHUC!#REF!+[4]LAM!#REF!+[4]XUAN!#REF!+[4]LIEN!#REF!</f>
        <v>#REF!</v>
      </c>
      <c r="G267" s="867">
        <f>[4]DAI!G265+[4]NAM!G265+[4]NHAN!G265+[4]LY!G265+[4]DUC!G265+[4]DONG!G265+[4]HPHU!G265+[4]BAC!G265+[4]THANH!G265+[4]MY!G265+[4]HA!G265+[4]PHUC!G265+[4]LAM!G265+[4]XUAN!G265+[4]LIEN!G265+[4]HUNG!G265+[4]CNAM!G265+[4]TAY!G265+[4]HOA!G265+[4]VAN!G265+[4]PDINH!G265+[4]SLOC!G265+[4]TRUNG!G265+[4]TAN!G265+[4]THUONG!G265+[4]HLAO!G265+[4]PNHA!G265+[4]VTRUNG!G265</f>
        <v>0</v>
      </c>
      <c r="H267" s="885" t="e">
        <f>[4]DAI!#REF!+[4]NAM!#REF!+[4]NHAN!#REF!+[4]LY!#REF!+[4]DUC!#REF!+[4]DONG!#REF!+[4]HPHU!#REF!+[4]BAC!#REF!+[4]THANH!#REF!+#REF!+[4]MY!#REF!+[4]HA!#REF!+[4]PHUC!#REF!+[4]LAM!#REF!+[4]XUAN!#REF!+[4]LIEN!#REF!</f>
        <v>#REF!</v>
      </c>
      <c r="I267" s="885" t="e">
        <f>[4]DAI!#REF!+[4]NAM!#REF!+[4]NHAN!#REF!+[4]LY!#REF!+[4]DUC!#REF!+[4]DONG!#REF!+[4]HPHU!#REF!+[4]BAC!#REF!+[4]THANH!#REF!+#REF!+[4]MY!#REF!+[4]HA!#REF!+[4]PHUC!#REF!+[4]LAM!#REF!+[4]XUAN!#REF!+[4]LIEN!#REF!</f>
        <v>#REF!</v>
      </c>
      <c r="J267" s="867">
        <f>[4]DAI!J265+[4]NAM!J265+[4]NHAN!J265+[4]LY!J265+[4]DUC!J265+[4]DONG!J265+[4]HPHU!J265+[4]BAC!J265+[4]THANH!J265+[4]MY!J265+[4]HA!J265+[4]PHUC!J265+[4]LAM!J265+[4]XUAN!J265+[4]LIEN!J265+[4]HUNG!J265+[4]CNAM!J265+[4]TAY!J265+[4]HOA!J265+[4]VAN!J265+[4]PDINH!J265+[4]SLOC!J265+[4]TRUNG!J265+[4]TAN!J265+[4]THUONG!J265+[4]HLAO!J265+[4]PNHA!J265+[4]VTRUNG!J265</f>
        <v>0</v>
      </c>
      <c r="K267" s="885" t="e">
        <f>[4]DAI!#REF!+[4]NAM!#REF!+[4]NHAN!#REF!+[4]LY!#REF!+[4]DUC!#REF!+[4]DONG!#REF!+[4]HPHU!#REF!+[4]BAC!#REF!+[4]THANH!#REF!+#REF!+[4]MY!#REF!+[4]HA!#REF!+[4]PHUC!#REF!+[4]LAM!#REF!+[4]XUAN!#REF!+[4]LIEN!#REF!</f>
        <v>#REF!</v>
      </c>
      <c r="L267" s="885" t="e">
        <f>[4]DAI!#REF!+[4]NAM!#REF!+[4]NHAN!#REF!+[4]LY!#REF!+[4]DUC!#REF!+[4]DONG!#REF!+[4]HPHU!#REF!+[4]BAC!#REF!+[4]THANH!#REF!+#REF!+[4]MY!#REF!+[4]HA!#REF!+[4]PHUC!#REF!+[4]LAM!#REF!+[4]XUAN!#REF!+[4]LIEN!#REF!</f>
        <v>#REF!</v>
      </c>
      <c r="M267" s="885" t="e">
        <f>[4]DAI!#REF!+[4]NAM!#REF!+[4]NHAN!#REF!+[4]LY!#REF!+[4]DUC!#REF!+[4]DONG!#REF!+[4]HPHU!#REF!+[4]BAC!#REF!+[4]THANH!#REF!+#REF!+[4]MY!#REF!+[4]HA!#REF!+[4]PHUC!#REF!+[4]LAM!#REF!+[4]XUAN!#REF!+[4]LIEN!#REF!</f>
        <v>#REF!</v>
      </c>
      <c r="N267" s="867">
        <f>[4]DAI!N265+[4]NAM!N265+[4]NHAN!N265+[4]LY!N265+[4]DUC!N265+[4]DONG!N265+[4]HPHU!N265+[4]BAC!N265+[4]THANH!N265+[4]MY!N265+[4]HA!N265+[4]PHUC!N265+[4]LAM!N265+[4]XUAN!N265+[4]LIEN!N265+[4]HUNG!N265+[4]CNAM!N265+[4]TAY!N265+[4]HOA!N265+[4]VAN!N265+[4]PDINH!N265+[4]SLOC!N265+[4]TRUNG!N265+[4]TAN!N265+[4]THUONG!N265+[4]HLAO!N265+[4]PNHA!N265+[4]VTRUNG!N265</f>
        <v>0</v>
      </c>
      <c r="O267" s="867">
        <f>[4]DAI!O265+[4]NAM!O265+[4]NHAN!O265+[4]LY!O265+[4]DUC!O265+[4]DONG!O265+[4]HPHU!O265+[4]BAC!O265+[4]THANH!O265+[4]MY!O265+[4]HA!O265+[4]PHUC!O265+[4]LAM!O265+[4]XUAN!O265+[4]LIEN!O265+[4]HUNG!O265+[4]CNAM!O265+[4]TAY!O265+[4]HOA!O265+[4]VAN!O265+[4]PDINH!O265+[4]SLOC!O265+[4]TRUNG!O265+[4]TAN!O265+[4]THUONG!O265+[4]HLAO!O265+[4]PNHA!O265+[4]VTRUNG!O265</f>
        <v>0</v>
      </c>
      <c r="P267" s="867">
        <f>[4]DAI!P203+[4]NAM!P201+[4]NHAN!P203+[4]LY!P203+[4]DUC!P203+[4]DONG!P203+[4]HPHU!P202+[4]BAC!P202+[4]THANH!P203+[4]MY!P200+[4]HA!P141+[4]PHUC!P199+[4]LAM!P200+[4]XUAN!P198+[4]LIEN!P202</f>
        <v>0</v>
      </c>
      <c r="Q267" s="885" t="e">
        <f>[4]DAI!#REF!+[4]NAM!#REF!+[4]NHAN!#REF!+[4]LY!#REF!+[4]DUC!#REF!+[4]DONG!#REF!+[4]HPHU!#REF!+[4]BAC!#REF!+[4]THANH!#REF!+#REF!+[4]MY!#REF!+[4]HA!#REF!+[4]PHUC!#REF!+[4]LAM!#REF!+[4]XUAN!#REF!+[4]LIEN!#REF!</f>
        <v>#REF!</v>
      </c>
      <c r="R267" s="882" t="e">
        <f>[4]DAI!#REF!+[4]NAM!#REF!+[4]NHAN!#REF!+[4]LY!#REF!+[4]DUC!#REF!+[4]DONG!#REF!+[4]HPHU!#REF!+[4]BAC!#REF!+[4]THANH!#REF!+#REF!+[4]MY!#REF!+[4]HA!#REF!+[4]PHUC!#REF!+[4]LAM!#REF!+[4]XUAN!#REF!+[4]LIEN!#REF!</f>
        <v>#REF!</v>
      </c>
      <c r="S267" s="885" t="e">
        <f>[4]DAI!#REF!+[4]NAM!#REF!+[4]NHAN!#REF!+[4]LY!#REF!+[4]DUC!#REF!+[4]DONG!#REF!+[4]HPHU!#REF!+[4]BAC!#REF!+[4]THANH!#REF!+#REF!+[4]MY!#REF!+[4]HA!#REF!+[4]PHUC!#REF!+[4]LAM!#REF!+[4]XUAN!#REF!+[4]LIEN!#REF!</f>
        <v>#REF!</v>
      </c>
      <c r="T267" s="885" t="e">
        <f>[4]DAI!#REF!+[4]NAM!#REF!+[4]NHAN!#REF!+[4]LY!#REF!+[4]DUC!#REF!+[4]DONG!#REF!+[4]HPHU!#REF!+[4]BAC!#REF!+[4]THANH!#REF!+#REF!+[4]MY!#REF!+[4]HA!#REF!+[4]PHUC!#REF!+[4]LAM!#REF!+[4]XUAN!#REF!+[4]LIEN!#REF!</f>
        <v>#REF!</v>
      </c>
      <c r="U267" s="885" t="e">
        <f>[4]DAI!#REF!+[4]NAM!#REF!+[4]NHAN!#REF!+[4]LY!#REF!+[4]DUC!#REF!+[4]DONG!#REF!+[4]HPHU!#REF!+[4]BAC!#REF!+[4]THANH!#REF!+#REF!+[4]MY!#REF!+[4]HA!#REF!+[4]PHUC!#REF!+[4]LAM!#REF!+[4]XUAN!#REF!+[4]LIEN!#REF!</f>
        <v>#REF!</v>
      </c>
      <c r="V267" s="885" t="e">
        <f>[4]DAI!#REF!+[4]NAM!#REF!+[4]NHAN!#REF!+[4]LY!#REF!+[4]DUC!#REF!+[4]DONG!#REF!+[4]HPHU!#REF!+[4]BAC!#REF!+[4]THANH!#REF!+#REF!+[4]MY!#REF!+[4]HA!#REF!+[4]PHUC!#REF!+[4]LAM!#REF!+[4]XUAN!#REF!+[4]LIEN!#REF!</f>
        <v>#REF!</v>
      </c>
      <c r="W267" s="885" t="e">
        <f>[4]DAI!#REF!+[4]NAM!#REF!+[4]NHAN!#REF!+[4]LY!#REF!+[4]DUC!#REF!+[4]DONG!#REF!+[4]HPHU!#REF!+[4]BAC!#REF!+[4]THANH!#REF!+#REF!+[4]MY!#REF!+[4]HA!#REF!+[4]PHUC!#REF!+[4]LAM!#REF!+[4]XUAN!#REF!+[4]LIEN!#REF!</f>
        <v>#REF!</v>
      </c>
      <c r="X267" s="885" t="e">
        <f>[4]DAI!#REF!+[4]NAM!#REF!+[4]NHAN!#REF!+[4]LY!#REF!+[4]DUC!#REF!+[4]DONG!#REF!+[4]HPHU!#REF!+[4]BAC!#REF!+[4]THANH!#REF!+#REF!+[4]MY!#REF!+[4]HA!#REF!+[4]PHUC!#REF!+[4]LAM!#REF!+[4]XUAN!#REF!+[4]LIEN!#REF!</f>
        <v>#REF!</v>
      </c>
      <c r="Y267" s="885" t="e">
        <f>[4]DAI!#REF!+[4]NAM!#REF!+[4]NHAN!#REF!+[4]LY!#REF!+[4]DUC!#REF!+[4]DONG!#REF!+[4]HPHU!#REF!+[4]BAC!#REF!+[4]THANH!#REF!+#REF!+[4]MY!#REF!+[4]HA!#REF!+[4]PHUC!#REF!+[4]LAM!#REF!+[4]XUAN!#REF!+[4]LIEN!#REF!</f>
        <v>#REF!</v>
      </c>
      <c r="Z267" s="885" t="e">
        <f>[4]DAI!#REF!+[4]NAM!#REF!+[4]NHAN!#REF!+[4]LY!#REF!+[4]DUC!#REF!+[4]DONG!#REF!+[4]HPHU!#REF!+[4]BAC!#REF!+[4]THANH!#REF!+#REF!+[4]MY!#REF!+[4]HA!#REF!+[4]PHUC!#REF!+[4]LAM!#REF!+[4]XUAN!#REF!+[4]LIEN!#REF!</f>
        <v>#REF!</v>
      </c>
      <c r="AA267" s="885" t="e">
        <f>[4]DAI!#REF!+[4]NAM!#REF!+[4]NHAN!#REF!+[4]LY!#REF!+[4]DUC!#REF!+[4]DONG!#REF!+[4]HPHU!#REF!+[4]BAC!#REF!+[4]THANH!#REF!+#REF!+[4]MY!#REF!+[4]HA!#REF!+[4]PHUC!#REF!+[4]LAM!#REF!+[4]XUAN!#REF!+[4]LIEN!#REF!</f>
        <v>#REF!</v>
      </c>
      <c r="AB267" s="885" t="e">
        <f>[4]DAI!#REF!+[4]NAM!#REF!+[4]NHAN!#REF!+[4]LY!#REF!+[4]DUC!#REF!+[4]DONG!#REF!+[4]HPHU!#REF!+[4]BAC!#REF!+[4]THANH!#REF!+#REF!+[4]MY!#REF!+[4]HA!#REF!+[4]PHUC!#REF!+[4]LAM!#REF!+[4]XUAN!#REF!+[4]LIEN!#REF!</f>
        <v>#REF!</v>
      </c>
      <c r="AC267" s="885" t="e">
        <f>[4]DAI!#REF!+[4]NAM!#REF!+[4]NHAN!#REF!+[4]LY!#REF!+[4]DUC!#REF!+[4]DONG!#REF!+[4]HPHU!#REF!+[4]BAC!#REF!+[4]THANH!#REF!+#REF!+[4]MY!#REF!+[4]HA!#REF!+[4]PHUC!#REF!+[4]LAM!#REF!+[4]XUAN!#REF!+[4]LIEN!#REF!</f>
        <v>#REF!</v>
      </c>
      <c r="AD267" s="867">
        <f>[4]DAI!AD203+[4]NAM!AD201+[4]NHAN!AD203+[4]LY!AD203+[4]DUC!AD203+[4]DONG!AD203+[4]HPHU!AD202+[4]BAC!AD202+[4]THANH!AD203+[4]MY!AD200+[4]HA!AD141+[4]PHUC!AD199+[4]LAM!AD200+[4]XUAN!AD198+[4]LIEN!AD202</f>
        <v>0</v>
      </c>
      <c r="AE267" s="885" t="e">
        <f>[4]DAI!#REF!+[4]NAM!#REF!+[4]NHAN!#REF!+[4]LY!#REF!+[4]DUC!#REF!+[4]DONG!#REF!+[4]HPHU!#REF!+[4]BAC!#REF!+[4]THANH!#REF!+#REF!+[4]MY!#REF!+[4]HA!#REF!+[4]PHUC!#REF!+[4]LAM!#REF!+[4]XUAN!#REF!+[4]LIEN!#REF!</f>
        <v>#REF!</v>
      </c>
      <c r="AF267" s="885" t="e">
        <f>[4]DAI!#REF!+[4]NAM!#REF!+[4]NHAN!#REF!+[4]LY!#REF!+[4]DUC!#REF!+[4]DONG!#REF!+[4]HPHU!#REF!+[4]BAC!#REF!+[4]THANH!#REF!+#REF!+[4]MY!#REF!+[4]HA!#REF!+[4]PHUC!#REF!+[4]LAM!#REF!+[4]XUAN!#REF!+[4]LIEN!#REF!</f>
        <v>#REF!</v>
      </c>
      <c r="AG267" s="885" t="e">
        <f>[4]DAI!#REF!+[4]NAM!#REF!+[4]NHAN!#REF!+[4]LY!#REF!+[4]DUC!#REF!+[4]DONG!#REF!+[4]HPHU!#REF!+[4]BAC!#REF!+[4]THANH!#REF!+#REF!+[4]MY!#REF!+[4]HA!#REF!+[4]PHUC!#REF!+[4]LAM!#REF!+[4]XUAN!#REF!+[4]LIEN!#REF!</f>
        <v>#REF!</v>
      </c>
      <c r="AH267" s="885" t="e">
        <f>[4]DAI!#REF!+[4]NAM!#REF!+[4]NHAN!#REF!+[4]LY!#REF!+[4]DUC!#REF!+[4]DONG!#REF!+[4]HPHU!#REF!+[4]BAC!#REF!+[4]THANH!#REF!+#REF!+[4]MY!#REF!+[4]HA!#REF!+[4]PHUC!#REF!+[4]LAM!#REF!+[4]XUAN!#REF!+[4]LIEN!#REF!</f>
        <v>#REF!</v>
      </c>
      <c r="AI267" s="885" t="e">
        <f>[4]DAI!#REF!+[4]NAM!#REF!+[4]NHAN!#REF!+[4]LY!#REF!+[4]DUC!#REF!+[4]DONG!#REF!+[4]HPHU!#REF!+[4]BAC!#REF!+[4]THANH!#REF!+#REF!+[4]MY!#REF!+[4]HA!#REF!+[4]PHUC!#REF!+[4]LAM!#REF!+[4]XUAN!#REF!+[4]LIEN!#REF!</f>
        <v>#REF!</v>
      </c>
      <c r="AJ267" s="885" t="e">
        <f>[4]DAI!#REF!+[4]NAM!#REF!+[4]NHAN!#REF!+[4]LY!#REF!+[4]DUC!#REF!+[4]DONG!#REF!+[4]HPHU!#REF!+[4]BAC!#REF!+[4]THANH!#REF!+#REF!+[4]MY!#REF!+[4]HA!#REF!+[4]PHUC!#REF!+[4]LAM!#REF!+[4]XUAN!#REF!+[4]LIEN!#REF!</f>
        <v>#REF!</v>
      </c>
      <c r="AK267" s="867">
        <f>[4]DAI!AK203+[4]NAM!AK201+[4]NHAN!AK203+[4]LY!AK203+[4]DUC!AK203+[4]DONG!AK203+[4]HPHU!AK202+[4]BAC!AK202+[4]THANH!AK203+[4]MY!AK200+[4]HA!AK141+[4]PHUC!AK199+[4]LAM!AK200+[4]XUAN!AK198+[4]LIEN!AK202</f>
        <v>0</v>
      </c>
      <c r="AL267" s="885" t="e">
        <f>[4]DAI!#REF!+[4]NAM!#REF!+[4]NHAN!#REF!+[4]LY!#REF!+[4]DUC!#REF!+[4]DONG!#REF!+[4]HPHU!#REF!+[4]BAC!#REF!+[4]THANH!#REF!+#REF!+[4]MY!#REF!+[4]HA!#REF!+[4]PHUC!#REF!+[4]LAM!#REF!+[4]XUAN!#REF!+[4]LIEN!#REF!</f>
        <v>#REF!</v>
      </c>
      <c r="AM267" s="885" t="e">
        <f>[4]DAI!#REF!+[4]NAM!#REF!+[4]NHAN!#REF!+[4]LY!#REF!+[4]DUC!#REF!+[4]DONG!#REF!+[4]HPHU!#REF!+[4]BAC!#REF!+[4]THANH!#REF!+#REF!+[4]MY!#REF!+[4]HA!#REF!+[4]PHUC!#REF!+[4]LAM!#REF!+[4]XUAN!#REF!+[4]LIEN!#REF!</f>
        <v>#REF!</v>
      </c>
      <c r="AN267" s="867">
        <f>[4]DAI!AN203+[4]NAM!AN201+[4]NHAN!AN203+[4]LY!AN203+[4]DUC!AN203+[4]DONG!AN203+[4]HPHU!AN202+[4]BAC!AN202+[4]THANH!AN203+[4]MY!AN200+[4]HA!AN141+[4]PHUC!AN199+[4]LAM!AN200+[4]XUAN!AN198+[4]LIEN!AN202</f>
        <v>0</v>
      </c>
      <c r="AO267" s="885" t="e">
        <f>[4]DAI!#REF!+[4]NAM!#REF!+[4]NHAN!#REF!+[4]LY!#REF!+[4]DUC!#REF!+[4]DONG!#REF!+[4]HPHU!#REF!+[4]BAC!#REF!+[4]THANH!#REF!+#REF!+[4]MY!#REF!+[4]HA!#REF!+[4]PHUC!#REF!+[4]LAM!#REF!+[4]XUAN!#REF!+[4]LIEN!#REF!</f>
        <v>#REF!</v>
      </c>
      <c r="AP267" s="885" t="e">
        <f>[4]DAI!#REF!+[4]NAM!#REF!+[4]NHAN!#REF!+[4]LY!#REF!+[4]DUC!#REF!+[4]DONG!#REF!+[4]HPHU!#REF!+[4]BAC!#REF!+[4]THANH!#REF!+#REF!+[4]MY!#REF!+[4]HA!#REF!+[4]PHUC!#REF!+[4]LAM!#REF!+[4]XUAN!#REF!+[4]LIEN!#REF!</f>
        <v>#REF!</v>
      </c>
      <c r="AQ267" s="885" t="e">
        <f>[4]DAI!#REF!+[4]NAM!#REF!+[4]NHAN!#REF!+[4]LY!#REF!+[4]DUC!#REF!+[4]DONG!#REF!+[4]HPHU!#REF!+[4]BAC!#REF!+[4]THANH!#REF!+#REF!+[4]MY!#REF!+[4]HA!#REF!+[4]PHUC!#REF!+[4]LAM!#REF!+[4]XUAN!#REF!+[4]LIEN!#REF!</f>
        <v>#REF!</v>
      </c>
      <c r="AR267" s="867">
        <f>[4]DAI!AR265+[4]NAM!AR265+[4]NHAN!AR265+[4]LY!AR265+[4]DUC!AR265+[4]DONG!AR265+[4]HPHU!AR265+[4]BAC!AR265+[4]THANH!AR265+[4]MY!AR265+[4]HA!AR265+[4]PHUC!AR265+[4]LAM!AR265+[4]XUAN!AR265+[4]LIEN!AR265+[4]HUNG!AR265+[4]CNAM!AR265+[4]TAY!AR265+[4]HOA!AR265+[4]VAN!AR265+[4]PDINH!AR265+[4]SLOC!AR265+[4]TRUNG!AR265+[4]TAN!AR265+[4]THUONG!AR265+[4]HLAO!AR265+[4]PNHA!AR265+[4]VTRUNG!AR265</f>
        <v>0</v>
      </c>
      <c r="AS267" s="867">
        <f>[4]DAI!AS203+[4]NAM!AS201+[4]NHAN!AS203+[4]LY!AS203+[4]DUC!AS203+[4]DONG!AS203+[4]HPHU!AS202+[4]BAC!AS202+[4]THANH!AS203+[4]MY!AS200+[4]HA!AS141+[4]PHUC!AS199+[4]LAM!AS200+[4]XUAN!AS198+[4]LIEN!AS202</f>
        <v>0</v>
      </c>
      <c r="AT267" s="867"/>
      <c r="AU267" s="867">
        <f>[4]DAI!AU203+[4]NAM!AU201+[4]NHAN!AU203+[4]LY!AU203+[4]DUC!AU203+[4]DONG!AU203+[4]HPHU!AU202+[4]BAC!AU202+[4]THANH!AU203+[4]MY!AU200+[4]HA!AU141+[4]PHUC!AU199+[4]LAM!AU200+[4]XUAN!AU198+[4]LIEN!AU202</f>
        <v>0</v>
      </c>
      <c r="AV267" s="838">
        <f>[4]DAI!AV265+[4]NAM!AV265+[4]NHAN!AV265+[4]LY!AV265+[4]DUC!AV265+[4]DONG!AV265+[4]HPHU!AV265+[4]BAC!AV265+[4]THANH!AV265+[4]MY!AV265+[4]HA!AV265+[4]PHUC!AV265+[4]LAM!AV265+[4]XUAN!AV265+[4]LIEN!AV265+[4]HUNG!AV265+[4]CNAM!AV265+[4]TAY!AV265+[4]HOA!AV265+[4]VAN!AV265+[4]PDINH!AV265+[4]SLOC!AV265+[4]TRUNG!AV265+[4]TAN!AV265+[4]THUONG!AV265+[4]HLAO!AV265+[4]PNHA!AV265+[4]VTRUNG!AV265</f>
        <v>0</v>
      </c>
      <c r="AW267" s="885" t="e">
        <f>[4]DAI!#REF!+[4]NAM!#REF!+[4]NHAN!#REF!+[4]LY!#REF!+[4]DUC!#REF!+[4]DONG!#REF!+[4]HPHU!#REF!+[4]BAC!#REF!+[4]THANH!#REF!+#REF!+[4]MY!#REF!+[4]HA!#REF!+[4]PHUC!#REF!+[4]LAM!#REF!+[4]XUAN!#REF!+[4]LIEN!#REF!</f>
        <v>#REF!</v>
      </c>
      <c r="AX267" s="885" t="e">
        <f>[4]DAI!#REF!+[4]NAM!#REF!+[4]NHAN!#REF!+[4]LY!#REF!+[4]DUC!#REF!+[4]DONG!#REF!+[4]HPHU!#REF!+[4]BAC!#REF!+[4]THANH!#REF!+#REF!+[4]MY!#REF!+[4]HA!#REF!+[4]PHUC!#REF!+[4]LAM!#REF!+[4]XUAN!#REF!+[4]LIEN!#REF!</f>
        <v>#REF!</v>
      </c>
      <c r="AY267" s="885" t="e">
        <f>[4]DAI!#REF!+[4]NAM!#REF!+[4]NHAN!#REF!+[4]LY!#REF!+[4]DUC!#REF!+[4]DONG!#REF!+[4]HPHU!#REF!+[4]BAC!#REF!+[4]THANH!#REF!+#REF!+[4]MY!#REF!+[4]HA!#REF!+[4]PHUC!#REF!+[4]LAM!#REF!+[4]XUAN!#REF!+[4]LIEN!#REF!</f>
        <v>#REF!</v>
      </c>
      <c r="AZ267" s="867">
        <f>[4]DAI!AZ203+[4]NAM!AZ201+[4]NHAN!AZ203+[4]LY!AZ203+[4]DUC!AZ203+[4]DONG!AZ203+[4]HPHU!AZ202+[4]BAC!AZ202+[4]THANH!AZ203+[4]MY!AZ200+[4]HA!AZ141+[4]PHUC!AZ199+[4]LAM!AZ200+[4]XUAN!AZ198+[4]LIEN!AZ202</f>
        <v>0</v>
      </c>
      <c r="BA267" s="885" t="e">
        <f>[4]DAI!#REF!+[4]NAM!#REF!+[4]NHAN!#REF!+[4]LY!#REF!+[4]DUC!#REF!+[4]DONG!#REF!+[4]HPHU!#REF!+[4]BAC!#REF!+[4]THANH!#REF!+#REF!+[4]MY!#REF!+[4]HA!#REF!+[4]PHUC!#REF!+[4]LAM!#REF!+[4]XUAN!#REF!+[4]LIEN!#REF!</f>
        <v>#REF!</v>
      </c>
      <c r="BB267" s="885" t="e">
        <f>[4]DAI!#REF!+[4]NAM!#REF!+[4]NHAN!#REF!+[4]LY!#REF!+[4]DUC!#REF!+[4]DONG!#REF!+[4]HPHU!#REF!+[4]BAC!#REF!+[4]THANH!#REF!+#REF!+[4]MY!#REF!+[4]HA!#REF!+[4]PHUC!#REF!+[4]LAM!#REF!+[4]XUAN!#REF!+[4]LIEN!#REF!</f>
        <v>#REF!</v>
      </c>
      <c r="BC267" s="885" t="e">
        <f>[4]DAI!#REF!+[4]NAM!#REF!+[4]NHAN!#REF!+[4]LY!#REF!+[4]DUC!#REF!+[4]DONG!#REF!+[4]HPHU!#REF!+[4]BAC!#REF!+[4]THANH!#REF!+#REF!+[4]MY!#REF!+[4]HA!#REF!+[4]PHUC!#REF!+[4]LAM!#REF!+[4]XUAN!#REF!+[4]LIEN!#REF!</f>
        <v>#REF!</v>
      </c>
      <c r="BD267" s="867">
        <f>[4]DAI!BD203+[4]NAM!BD201+[4]NHAN!BD203+[4]LY!BD203+[4]DUC!BD203+[4]DONG!BD203+[4]HPHU!BD202+[4]BAC!BD202+[4]THANH!BD203+[4]MY!BD200+[4]HA!BD141+[4]PHUC!BD199+[4]LAM!BD200+[4]XUAN!BD198+[4]LIEN!BD202</f>
        <v>0</v>
      </c>
      <c r="BE267" s="885" t="e">
        <f>[4]DAI!#REF!+[4]NAM!#REF!+[4]NHAN!#REF!+[4]LY!#REF!+[4]DUC!#REF!+[4]DONG!#REF!+[4]HPHU!#REF!+[4]BAC!#REF!+[4]THANH!#REF!+#REF!+[4]MY!#REF!+[4]HA!#REF!+[4]PHUC!#REF!+[4]LAM!#REF!+[4]XUAN!#REF!+[4]LIEN!#REF!</f>
        <v>#REF!</v>
      </c>
      <c r="BF267" s="885" t="e">
        <f>[4]DAI!#REF!+[4]NAM!#REF!+[4]NHAN!#REF!+[4]LY!#REF!+[4]DUC!#REF!+[4]DONG!#REF!+[4]HPHU!#REF!+[4]BAC!#REF!+[4]THANH!#REF!+#REF!+[4]MY!#REF!+[4]HA!#REF!+[4]PHUC!#REF!+[4]LAM!#REF!+[4]XUAN!#REF!+[4]LIEN!#REF!</f>
        <v>#REF!</v>
      </c>
      <c r="BG267" s="885" t="e">
        <f>[4]DAI!#REF!+[4]NAM!#REF!+[4]NHAN!#REF!+[4]LY!#REF!+[4]DUC!#REF!+[4]DONG!#REF!+[4]HPHU!#REF!+[4]BAC!#REF!+[4]THANH!#REF!+#REF!+[4]MY!#REF!+[4]HA!#REF!+[4]PHUC!#REF!+[4]LAM!#REF!+[4]XUAN!#REF!+[4]LIEN!#REF!</f>
        <v>#REF!</v>
      </c>
      <c r="BH267" s="885" t="e">
        <f>[4]DAI!#REF!+[4]NAM!#REF!+[4]NHAN!#REF!+[4]LY!#REF!+[4]DUC!#REF!+[4]DONG!#REF!+[4]HPHU!#REF!+[4]BAC!#REF!+[4]THANH!#REF!+#REF!+[4]MY!#REF!+[4]HA!#REF!+[4]PHUC!#REF!+[4]LAM!#REF!+[4]XUAN!#REF!+[4]LIEN!#REF!</f>
        <v>#REF!</v>
      </c>
      <c r="BI267" s="885" t="e">
        <f>[4]DAI!#REF!+[4]NAM!#REF!+[4]NHAN!#REF!+[4]LY!#REF!+[4]DUC!#REF!+[4]DONG!#REF!+[4]HPHU!#REF!+[4]BAC!#REF!+[4]THANH!#REF!+#REF!+[4]MY!#REF!+[4]HA!#REF!+[4]PHUC!#REF!+[4]LAM!#REF!+[4]XUAN!#REF!+[4]LIEN!#REF!</f>
        <v>#REF!</v>
      </c>
      <c r="BJ267" s="885" t="e">
        <f>[4]DAI!#REF!+[4]NAM!#REF!+[4]NHAN!#REF!+[4]LY!#REF!+[4]DUC!#REF!+[4]DONG!#REF!+[4]HPHU!#REF!+[4]BAC!#REF!+[4]THANH!#REF!+#REF!+[4]MY!#REF!+[4]HA!#REF!+[4]PHUC!#REF!+[4]LAM!#REF!+[4]XUAN!#REF!+[4]LIEN!#REF!</f>
        <v>#REF!</v>
      </c>
      <c r="BK267" s="885" t="e">
        <f>[4]DAI!#REF!+[4]NAM!#REF!+[4]NHAN!#REF!+[4]LY!#REF!+[4]DUC!#REF!+[4]DONG!#REF!+[4]HPHU!#REF!+[4]BAC!#REF!+[4]THANH!#REF!+#REF!+[4]MY!#REF!+[4]HA!#REF!+[4]PHUC!#REF!+[4]LAM!#REF!+[4]XUAN!#REF!+[4]LIEN!#REF!</f>
        <v>#REF!</v>
      </c>
      <c r="BL267" s="885" t="e">
        <f>[4]DAI!#REF!+[4]NAM!#REF!+[4]NHAN!#REF!+[4]LY!#REF!+[4]DUC!#REF!+[4]DONG!#REF!+[4]HPHU!#REF!+[4]BAC!#REF!+[4]THANH!#REF!+#REF!+[4]MY!#REF!+[4]HA!#REF!+[4]PHUC!#REF!+[4]LAM!#REF!+[4]XUAN!#REF!+[4]LIEN!#REF!</f>
        <v>#REF!</v>
      </c>
    </row>
    <row r="268" spans="1:65" ht="24" hidden="1" customHeight="1" x14ac:dyDescent="0.2">
      <c r="A268" s="889" t="s">
        <v>23</v>
      </c>
      <c r="B268" s="845" t="s">
        <v>24</v>
      </c>
      <c r="C268" s="887" t="s">
        <v>25</v>
      </c>
      <c r="D268" s="885" t="e">
        <f>[4]DAI!#REF!+[4]NAM!#REF!+[4]NHAN!#REF!+[4]LY!#REF!+[4]DUC!#REF!+[4]DONG!#REF!+[4]HPHU!#REF!+[4]BAC!#REF!+[4]THANH!#REF!+#REF!+[4]MY!#REF!+[4]HA!#REF!+[4]PHUC!#REF!+[4]LAM!#REF!+[4]XUAN!#REF!+[4]LIEN!#REF!</f>
        <v>#REF!</v>
      </c>
      <c r="E268" s="885" t="e">
        <f>[4]DAI!#REF!+[4]NAM!#REF!+[4]NHAN!#REF!+[4]LY!#REF!+[4]DUC!#REF!+[4]DONG!#REF!+[4]HPHU!#REF!+[4]BAC!#REF!+[4]THANH!#REF!+#REF!+[4]MY!#REF!+[4]HA!#REF!+[4]PHUC!#REF!+[4]LAM!#REF!+[4]XUAN!#REF!+[4]LIEN!#REF!</f>
        <v>#REF!</v>
      </c>
      <c r="F268" s="885" t="e">
        <f>[4]DAI!#REF!+[4]NAM!#REF!+[4]NHAN!#REF!+[4]LY!#REF!+[4]DUC!#REF!+[4]DONG!#REF!+[4]HPHU!#REF!+[4]BAC!#REF!+[4]THANH!#REF!+#REF!+[4]MY!#REF!+[4]HA!#REF!+[4]PHUC!#REF!+[4]LAM!#REF!+[4]XUAN!#REF!+[4]LIEN!#REF!</f>
        <v>#REF!</v>
      </c>
      <c r="G268" s="867">
        <f>[4]DAI!G266+[4]NAM!G266+[4]NHAN!G266+[4]LY!G266+[4]DUC!G266+[4]DONG!G266+[4]HPHU!G266+[4]BAC!G266+[4]THANH!G266+[4]MY!G266+[4]HA!G266+[4]PHUC!G266+[4]LAM!G266+[4]XUAN!G266+[4]LIEN!G266+[4]HUNG!G266+[4]CNAM!G266+[4]TAY!G266+[4]HOA!G266+[4]VAN!G266+[4]PDINH!G266+[4]SLOC!G266+[4]TRUNG!G266+[4]TAN!G266+[4]THUONG!G266+[4]HLAO!G266+[4]PNHA!G266+[4]VTRUNG!G266</f>
        <v>0</v>
      </c>
      <c r="H268" s="885" t="e">
        <f>[4]DAI!#REF!+[4]NAM!#REF!+[4]NHAN!#REF!+[4]LY!#REF!+[4]DUC!#REF!+[4]DONG!#REF!+[4]HPHU!#REF!+[4]BAC!#REF!+[4]THANH!#REF!+#REF!+[4]MY!#REF!+[4]HA!#REF!+[4]PHUC!#REF!+[4]LAM!#REF!+[4]XUAN!#REF!+[4]LIEN!#REF!</f>
        <v>#REF!</v>
      </c>
      <c r="I268" s="885" t="e">
        <f>[4]DAI!#REF!+[4]NAM!#REF!+[4]NHAN!#REF!+[4]LY!#REF!+[4]DUC!#REF!+[4]DONG!#REF!+[4]HPHU!#REF!+[4]BAC!#REF!+[4]THANH!#REF!+#REF!+[4]MY!#REF!+[4]HA!#REF!+[4]PHUC!#REF!+[4]LAM!#REF!+[4]XUAN!#REF!+[4]LIEN!#REF!</f>
        <v>#REF!</v>
      </c>
      <c r="J268" s="867">
        <f>[4]DAI!J266+[4]NAM!J266+[4]NHAN!J266+[4]LY!J266+[4]DUC!J266+[4]DONG!J266+[4]HPHU!J266+[4]BAC!J266+[4]THANH!J266+[4]MY!J266+[4]HA!J266+[4]PHUC!J266+[4]LAM!J266+[4]XUAN!J266+[4]LIEN!J266+[4]HUNG!J266+[4]CNAM!J266+[4]TAY!J266+[4]HOA!J266+[4]VAN!J266+[4]PDINH!J266+[4]SLOC!J266+[4]TRUNG!J266+[4]TAN!J266+[4]THUONG!J266+[4]HLAO!J266+[4]PNHA!J266+[4]VTRUNG!J266</f>
        <v>0</v>
      </c>
      <c r="K268" s="885" t="e">
        <f>[4]DAI!#REF!+[4]NAM!#REF!+[4]NHAN!#REF!+[4]LY!#REF!+[4]DUC!#REF!+[4]DONG!#REF!+[4]HPHU!#REF!+[4]BAC!#REF!+[4]THANH!#REF!+#REF!+[4]MY!#REF!+[4]HA!#REF!+[4]PHUC!#REF!+[4]LAM!#REF!+[4]XUAN!#REF!+[4]LIEN!#REF!</f>
        <v>#REF!</v>
      </c>
      <c r="L268" s="885" t="e">
        <f>[4]DAI!#REF!+[4]NAM!#REF!+[4]NHAN!#REF!+[4]LY!#REF!+[4]DUC!#REF!+[4]DONG!#REF!+[4]HPHU!#REF!+[4]BAC!#REF!+[4]THANH!#REF!+#REF!+[4]MY!#REF!+[4]HA!#REF!+[4]PHUC!#REF!+[4]LAM!#REF!+[4]XUAN!#REF!+[4]LIEN!#REF!</f>
        <v>#REF!</v>
      </c>
      <c r="M268" s="885" t="e">
        <f>[4]DAI!#REF!+[4]NAM!#REF!+[4]NHAN!#REF!+[4]LY!#REF!+[4]DUC!#REF!+[4]DONG!#REF!+[4]HPHU!#REF!+[4]BAC!#REF!+[4]THANH!#REF!+#REF!+[4]MY!#REF!+[4]HA!#REF!+[4]PHUC!#REF!+[4]LAM!#REF!+[4]XUAN!#REF!+[4]LIEN!#REF!</f>
        <v>#REF!</v>
      </c>
      <c r="N268" s="867">
        <f>[4]DAI!N266+[4]NAM!N266+[4]NHAN!N266+[4]LY!N266+[4]DUC!N266+[4]DONG!N266+[4]HPHU!N266+[4]BAC!N266+[4]THANH!N266+[4]MY!N266+[4]HA!N266+[4]PHUC!N266+[4]LAM!N266+[4]XUAN!N266+[4]LIEN!N266+[4]HUNG!N266+[4]CNAM!N266+[4]TAY!N266+[4]HOA!N266+[4]VAN!N266+[4]PDINH!N266+[4]SLOC!N266+[4]TRUNG!N266+[4]TAN!N266+[4]THUONG!N266+[4]HLAO!N266+[4]PNHA!N266+[4]VTRUNG!N266</f>
        <v>0</v>
      </c>
      <c r="O268" s="867">
        <f>[4]DAI!O266+[4]NAM!O266+[4]NHAN!O266+[4]LY!O266+[4]DUC!O266+[4]DONG!O266+[4]HPHU!O266+[4]BAC!O266+[4]THANH!O266+[4]MY!O266+[4]HA!O266+[4]PHUC!O266+[4]LAM!O266+[4]XUAN!O266+[4]LIEN!O266+[4]HUNG!O266+[4]CNAM!O266+[4]TAY!O266+[4]HOA!O266+[4]VAN!O266+[4]PDINH!O266+[4]SLOC!O266+[4]TRUNG!O266+[4]TAN!O266+[4]THUONG!O266+[4]HLAO!O266+[4]PNHA!O266+[4]VTRUNG!O266</f>
        <v>0</v>
      </c>
      <c r="P268" s="867">
        <f>[4]DAI!P204+[4]NAM!P202+[4]NHAN!P204+[4]LY!P204+[4]DUC!P204+[4]DONG!P204+[4]HPHU!P203+[4]BAC!P203+[4]THANH!P204+[4]MY!P201+[4]HA!P142+[4]PHUC!P200+[4]LAM!P201+[4]XUAN!P199+[4]LIEN!P203</f>
        <v>0</v>
      </c>
      <c r="Q268" s="885" t="e">
        <f>[4]DAI!#REF!+[4]NAM!#REF!+[4]NHAN!#REF!+[4]LY!#REF!+[4]DUC!#REF!+[4]DONG!#REF!+[4]HPHU!#REF!+[4]BAC!#REF!+[4]THANH!#REF!+#REF!+[4]MY!#REF!+[4]HA!#REF!+[4]PHUC!#REF!+[4]LAM!#REF!+[4]XUAN!#REF!+[4]LIEN!#REF!</f>
        <v>#REF!</v>
      </c>
      <c r="R268" s="882" t="e">
        <f>[4]DAI!#REF!+[4]NAM!#REF!+[4]NHAN!#REF!+[4]LY!#REF!+[4]DUC!#REF!+[4]DONG!#REF!+[4]HPHU!#REF!+[4]BAC!#REF!+[4]THANH!#REF!+#REF!+[4]MY!#REF!+[4]HA!#REF!+[4]PHUC!#REF!+[4]LAM!#REF!+[4]XUAN!#REF!+[4]LIEN!#REF!</f>
        <v>#REF!</v>
      </c>
      <c r="S268" s="885" t="e">
        <f>[4]DAI!#REF!+[4]NAM!#REF!+[4]NHAN!#REF!+[4]LY!#REF!+[4]DUC!#REF!+[4]DONG!#REF!+[4]HPHU!#REF!+[4]BAC!#REF!+[4]THANH!#REF!+#REF!+[4]MY!#REF!+[4]HA!#REF!+[4]PHUC!#REF!+[4]LAM!#REF!+[4]XUAN!#REF!+[4]LIEN!#REF!</f>
        <v>#REF!</v>
      </c>
      <c r="T268" s="885" t="e">
        <f>[4]DAI!#REF!+[4]NAM!#REF!+[4]NHAN!#REF!+[4]LY!#REF!+[4]DUC!#REF!+[4]DONG!#REF!+[4]HPHU!#REF!+[4]BAC!#REF!+[4]THANH!#REF!+#REF!+[4]MY!#REF!+[4]HA!#REF!+[4]PHUC!#REF!+[4]LAM!#REF!+[4]XUAN!#REF!+[4]LIEN!#REF!</f>
        <v>#REF!</v>
      </c>
      <c r="U268" s="885" t="e">
        <f>[4]DAI!#REF!+[4]NAM!#REF!+[4]NHAN!#REF!+[4]LY!#REF!+[4]DUC!#REF!+[4]DONG!#REF!+[4]HPHU!#REF!+[4]BAC!#REF!+[4]THANH!#REF!+#REF!+[4]MY!#REF!+[4]HA!#REF!+[4]PHUC!#REF!+[4]LAM!#REF!+[4]XUAN!#REF!+[4]LIEN!#REF!</f>
        <v>#REF!</v>
      </c>
      <c r="V268" s="885" t="e">
        <f>[4]DAI!#REF!+[4]NAM!#REF!+[4]NHAN!#REF!+[4]LY!#REF!+[4]DUC!#REF!+[4]DONG!#REF!+[4]HPHU!#REF!+[4]BAC!#REF!+[4]THANH!#REF!+#REF!+[4]MY!#REF!+[4]HA!#REF!+[4]PHUC!#REF!+[4]LAM!#REF!+[4]XUAN!#REF!+[4]LIEN!#REF!</f>
        <v>#REF!</v>
      </c>
      <c r="W268" s="885" t="e">
        <f>[4]DAI!#REF!+[4]NAM!#REF!+[4]NHAN!#REF!+[4]LY!#REF!+[4]DUC!#REF!+[4]DONG!#REF!+[4]HPHU!#REF!+[4]BAC!#REF!+[4]THANH!#REF!+#REF!+[4]MY!#REF!+[4]HA!#REF!+[4]PHUC!#REF!+[4]LAM!#REF!+[4]XUAN!#REF!+[4]LIEN!#REF!</f>
        <v>#REF!</v>
      </c>
      <c r="X268" s="885" t="e">
        <f>[4]DAI!#REF!+[4]NAM!#REF!+[4]NHAN!#REF!+[4]LY!#REF!+[4]DUC!#REF!+[4]DONG!#REF!+[4]HPHU!#REF!+[4]BAC!#REF!+[4]THANH!#REF!+#REF!+[4]MY!#REF!+[4]HA!#REF!+[4]PHUC!#REF!+[4]LAM!#REF!+[4]XUAN!#REF!+[4]LIEN!#REF!</f>
        <v>#REF!</v>
      </c>
      <c r="Y268" s="885" t="e">
        <f>[4]DAI!#REF!+[4]NAM!#REF!+[4]NHAN!#REF!+[4]LY!#REF!+[4]DUC!#REF!+[4]DONG!#REF!+[4]HPHU!#REF!+[4]BAC!#REF!+[4]THANH!#REF!+#REF!+[4]MY!#REF!+[4]HA!#REF!+[4]PHUC!#REF!+[4]LAM!#REF!+[4]XUAN!#REF!+[4]LIEN!#REF!</f>
        <v>#REF!</v>
      </c>
      <c r="Z268" s="885" t="e">
        <f>[4]DAI!#REF!+[4]NAM!#REF!+[4]NHAN!#REF!+[4]LY!#REF!+[4]DUC!#REF!+[4]DONG!#REF!+[4]HPHU!#REF!+[4]BAC!#REF!+[4]THANH!#REF!+#REF!+[4]MY!#REF!+[4]HA!#REF!+[4]PHUC!#REF!+[4]LAM!#REF!+[4]XUAN!#REF!+[4]LIEN!#REF!</f>
        <v>#REF!</v>
      </c>
      <c r="AA268" s="885" t="e">
        <f>[4]DAI!#REF!+[4]NAM!#REF!+[4]NHAN!#REF!+[4]LY!#REF!+[4]DUC!#REF!+[4]DONG!#REF!+[4]HPHU!#REF!+[4]BAC!#REF!+[4]THANH!#REF!+#REF!+[4]MY!#REF!+[4]HA!#REF!+[4]PHUC!#REF!+[4]LAM!#REF!+[4]XUAN!#REF!+[4]LIEN!#REF!</f>
        <v>#REF!</v>
      </c>
      <c r="AB268" s="885" t="e">
        <f>[4]DAI!#REF!+[4]NAM!#REF!+[4]NHAN!#REF!+[4]LY!#REF!+[4]DUC!#REF!+[4]DONG!#REF!+[4]HPHU!#REF!+[4]BAC!#REF!+[4]THANH!#REF!+#REF!+[4]MY!#REF!+[4]HA!#REF!+[4]PHUC!#REF!+[4]LAM!#REF!+[4]XUAN!#REF!+[4]LIEN!#REF!</f>
        <v>#REF!</v>
      </c>
      <c r="AC268" s="885" t="e">
        <f>[4]DAI!#REF!+[4]NAM!#REF!+[4]NHAN!#REF!+[4]LY!#REF!+[4]DUC!#REF!+[4]DONG!#REF!+[4]HPHU!#REF!+[4]BAC!#REF!+[4]THANH!#REF!+#REF!+[4]MY!#REF!+[4]HA!#REF!+[4]PHUC!#REF!+[4]LAM!#REF!+[4]XUAN!#REF!+[4]LIEN!#REF!</f>
        <v>#REF!</v>
      </c>
      <c r="AD268" s="867">
        <f>[4]DAI!AD204+[4]NAM!AD202+[4]NHAN!AD204+[4]LY!AD204+[4]DUC!AD204+[4]DONG!AD204+[4]HPHU!AD203+[4]BAC!AD203+[4]THANH!AD204+[4]MY!AD201+[4]HA!AD142+[4]PHUC!AD200+[4]LAM!AD201+[4]XUAN!AD199+[4]LIEN!AD203</f>
        <v>0</v>
      </c>
      <c r="AE268" s="885" t="e">
        <f>[4]DAI!#REF!+[4]NAM!#REF!+[4]NHAN!#REF!+[4]LY!#REF!+[4]DUC!#REF!+[4]DONG!#REF!+[4]HPHU!#REF!+[4]BAC!#REF!+[4]THANH!#REF!+#REF!+[4]MY!#REF!+[4]HA!#REF!+[4]PHUC!#REF!+[4]LAM!#REF!+[4]XUAN!#REF!+[4]LIEN!#REF!</f>
        <v>#REF!</v>
      </c>
      <c r="AF268" s="885" t="e">
        <f>[4]DAI!#REF!+[4]NAM!#REF!+[4]NHAN!#REF!+[4]LY!#REF!+[4]DUC!#REF!+[4]DONG!#REF!+[4]HPHU!#REF!+[4]BAC!#REF!+[4]THANH!#REF!+#REF!+[4]MY!#REF!+[4]HA!#REF!+[4]PHUC!#REF!+[4]LAM!#REF!+[4]XUAN!#REF!+[4]LIEN!#REF!</f>
        <v>#REF!</v>
      </c>
      <c r="AG268" s="885" t="e">
        <f>[4]DAI!#REF!+[4]NAM!#REF!+[4]NHAN!#REF!+[4]LY!#REF!+[4]DUC!#REF!+[4]DONG!#REF!+[4]HPHU!#REF!+[4]BAC!#REF!+[4]THANH!#REF!+#REF!+[4]MY!#REF!+[4]HA!#REF!+[4]PHUC!#REF!+[4]LAM!#REF!+[4]XUAN!#REF!+[4]LIEN!#REF!</f>
        <v>#REF!</v>
      </c>
      <c r="AH268" s="885" t="e">
        <f>[4]DAI!#REF!+[4]NAM!#REF!+[4]NHAN!#REF!+[4]LY!#REF!+[4]DUC!#REF!+[4]DONG!#REF!+[4]HPHU!#REF!+[4]BAC!#REF!+[4]THANH!#REF!+#REF!+[4]MY!#REF!+[4]HA!#REF!+[4]PHUC!#REF!+[4]LAM!#REF!+[4]XUAN!#REF!+[4]LIEN!#REF!</f>
        <v>#REF!</v>
      </c>
      <c r="AI268" s="885" t="e">
        <f>[4]DAI!#REF!+[4]NAM!#REF!+[4]NHAN!#REF!+[4]LY!#REF!+[4]DUC!#REF!+[4]DONG!#REF!+[4]HPHU!#REF!+[4]BAC!#REF!+[4]THANH!#REF!+#REF!+[4]MY!#REF!+[4]HA!#REF!+[4]PHUC!#REF!+[4]LAM!#REF!+[4]XUAN!#REF!+[4]LIEN!#REF!</f>
        <v>#REF!</v>
      </c>
      <c r="AJ268" s="885" t="e">
        <f>[4]DAI!#REF!+[4]NAM!#REF!+[4]NHAN!#REF!+[4]LY!#REF!+[4]DUC!#REF!+[4]DONG!#REF!+[4]HPHU!#REF!+[4]BAC!#REF!+[4]THANH!#REF!+#REF!+[4]MY!#REF!+[4]HA!#REF!+[4]PHUC!#REF!+[4]LAM!#REF!+[4]XUAN!#REF!+[4]LIEN!#REF!</f>
        <v>#REF!</v>
      </c>
      <c r="AK268" s="867">
        <f>[4]DAI!AK204+[4]NAM!AK202+[4]NHAN!AK204+[4]LY!AK204+[4]DUC!AK204+[4]DONG!AK204+[4]HPHU!AK203+[4]BAC!AK203+[4]THANH!AK204+[4]MY!AK201+[4]HA!AK142+[4]PHUC!AK200+[4]LAM!AK201+[4]XUAN!AK199+[4]LIEN!AK203</f>
        <v>0</v>
      </c>
      <c r="AL268" s="885" t="e">
        <f>[4]DAI!#REF!+[4]NAM!#REF!+[4]NHAN!#REF!+[4]LY!#REF!+[4]DUC!#REF!+[4]DONG!#REF!+[4]HPHU!#REF!+[4]BAC!#REF!+[4]THANH!#REF!+#REF!+[4]MY!#REF!+[4]HA!#REF!+[4]PHUC!#REF!+[4]LAM!#REF!+[4]XUAN!#REF!+[4]LIEN!#REF!</f>
        <v>#REF!</v>
      </c>
      <c r="AM268" s="885" t="e">
        <f>[4]DAI!#REF!+[4]NAM!#REF!+[4]NHAN!#REF!+[4]LY!#REF!+[4]DUC!#REF!+[4]DONG!#REF!+[4]HPHU!#REF!+[4]BAC!#REF!+[4]THANH!#REF!+#REF!+[4]MY!#REF!+[4]HA!#REF!+[4]PHUC!#REF!+[4]LAM!#REF!+[4]XUAN!#REF!+[4]LIEN!#REF!</f>
        <v>#REF!</v>
      </c>
      <c r="AN268" s="867">
        <f>[4]DAI!AN204+[4]NAM!AN202+[4]NHAN!AN204+[4]LY!AN204+[4]DUC!AN204+[4]DONG!AN204+[4]HPHU!AN203+[4]BAC!AN203+[4]THANH!AN204+[4]MY!AN201+[4]HA!AN142+[4]PHUC!AN200+[4]LAM!AN201+[4]XUAN!AN199+[4]LIEN!AN203</f>
        <v>0</v>
      </c>
      <c r="AO268" s="885" t="e">
        <f>[4]DAI!#REF!+[4]NAM!#REF!+[4]NHAN!#REF!+[4]LY!#REF!+[4]DUC!#REF!+[4]DONG!#REF!+[4]HPHU!#REF!+[4]BAC!#REF!+[4]THANH!#REF!+#REF!+[4]MY!#REF!+[4]HA!#REF!+[4]PHUC!#REF!+[4]LAM!#REF!+[4]XUAN!#REF!+[4]LIEN!#REF!</f>
        <v>#REF!</v>
      </c>
      <c r="AP268" s="885" t="e">
        <f>[4]DAI!#REF!+[4]NAM!#REF!+[4]NHAN!#REF!+[4]LY!#REF!+[4]DUC!#REF!+[4]DONG!#REF!+[4]HPHU!#REF!+[4]BAC!#REF!+[4]THANH!#REF!+#REF!+[4]MY!#REF!+[4]HA!#REF!+[4]PHUC!#REF!+[4]LAM!#REF!+[4]XUAN!#REF!+[4]LIEN!#REF!</f>
        <v>#REF!</v>
      </c>
      <c r="AQ268" s="885" t="e">
        <f>[4]DAI!#REF!+[4]NAM!#REF!+[4]NHAN!#REF!+[4]LY!#REF!+[4]DUC!#REF!+[4]DONG!#REF!+[4]HPHU!#REF!+[4]BAC!#REF!+[4]THANH!#REF!+#REF!+[4]MY!#REF!+[4]HA!#REF!+[4]PHUC!#REF!+[4]LAM!#REF!+[4]XUAN!#REF!+[4]LIEN!#REF!</f>
        <v>#REF!</v>
      </c>
      <c r="AR268" s="867">
        <f>[4]DAI!AR266+[4]NAM!AR266+[4]NHAN!AR266+[4]LY!AR266+[4]DUC!AR266+[4]DONG!AR266+[4]HPHU!AR266+[4]BAC!AR266+[4]THANH!AR266+[4]MY!AR266+[4]HA!AR266+[4]PHUC!AR266+[4]LAM!AR266+[4]XUAN!AR266+[4]LIEN!AR266+[4]HUNG!AR266+[4]CNAM!AR266+[4]TAY!AR266+[4]HOA!AR266+[4]VAN!AR266+[4]PDINH!AR266+[4]SLOC!AR266+[4]TRUNG!AR266+[4]TAN!AR266+[4]THUONG!AR266+[4]HLAO!AR266+[4]PNHA!AR266+[4]VTRUNG!AR266</f>
        <v>0</v>
      </c>
      <c r="AS268" s="867">
        <f>[4]DAI!AS204+[4]NAM!AS202+[4]NHAN!AS204+[4]LY!AS204+[4]DUC!AS204+[4]DONG!AS204+[4]HPHU!AS203+[4]BAC!AS203+[4]THANH!AS204+[4]MY!AS201+[4]HA!AS142+[4]PHUC!AS200+[4]LAM!AS201+[4]XUAN!AS199+[4]LIEN!AS203</f>
        <v>0</v>
      </c>
      <c r="AT268" s="867"/>
      <c r="AU268" s="867">
        <f>[4]DAI!AU204+[4]NAM!AU202+[4]NHAN!AU204+[4]LY!AU204+[4]DUC!AU204+[4]DONG!AU204+[4]HPHU!AU203+[4]BAC!AU203+[4]THANH!AU204+[4]MY!AU201+[4]HA!AU142+[4]PHUC!AU200+[4]LAM!AU201+[4]XUAN!AU199+[4]LIEN!AU203</f>
        <v>0</v>
      </c>
      <c r="AV268" s="838">
        <f>[4]DAI!AV266+[4]NAM!AV266+[4]NHAN!AV266+[4]LY!AV266+[4]DUC!AV266+[4]DONG!AV266+[4]HPHU!AV266+[4]BAC!AV266+[4]THANH!AV266+[4]MY!AV266+[4]HA!AV266+[4]PHUC!AV266+[4]LAM!AV266+[4]XUAN!AV266+[4]LIEN!AV266+[4]HUNG!AV266+[4]CNAM!AV266+[4]TAY!AV266+[4]HOA!AV266+[4]VAN!AV266+[4]PDINH!AV266+[4]SLOC!AV266+[4]TRUNG!AV266+[4]TAN!AV266+[4]THUONG!AV266+[4]HLAO!AV266+[4]PNHA!AV266+[4]VTRUNG!AV266</f>
        <v>0</v>
      </c>
      <c r="AW268" s="885" t="e">
        <f>[4]DAI!#REF!+[4]NAM!#REF!+[4]NHAN!#REF!+[4]LY!#REF!+[4]DUC!#REF!+[4]DONG!#REF!+[4]HPHU!#REF!+[4]BAC!#REF!+[4]THANH!#REF!+#REF!+[4]MY!#REF!+[4]HA!#REF!+[4]PHUC!#REF!+[4]LAM!#REF!+[4]XUAN!#REF!+[4]LIEN!#REF!</f>
        <v>#REF!</v>
      </c>
      <c r="AX268" s="885" t="e">
        <f>[4]DAI!#REF!+[4]NAM!#REF!+[4]NHAN!#REF!+[4]LY!#REF!+[4]DUC!#REF!+[4]DONG!#REF!+[4]HPHU!#REF!+[4]BAC!#REF!+[4]THANH!#REF!+#REF!+[4]MY!#REF!+[4]HA!#REF!+[4]PHUC!#REF!+[4]LAM!#REF!+[4]XUAN!#REF!+[4]LIEN!#REF!</f>
        <v>#REF!</v>
      </c>
      <c r="AY268" s="885" t="e">
        <f>[4]DAI!#REF!+[4]NAM!#REF!+[4]NHAN!#REF!+[4]LY!#REF!+[4]DUC!#REF!+[4]DONG!#REF!+[4]HPHU!#REF!+[4]BAC!#REF!+[4]THANH!#REF!+#REF!+[4]MY!#REF!+[4]HA!#REF!+[4]PHUC!#REF!+[4]LAM!#REF!+[4]XUAN!#REF!+[4]LIEN!#REF!</f>
        <v>#REF!</v>
      </c>
      <c r="AZ268" s="867">
        <f>[4]DAI!AZ204+[4]NAM!AZ202+[4]NHAN!AZ204+[4]LY!AZ204+[4]DUC!AZ204+[4]DONG!AZ204+[4]HPHU!AZ203+[4]BAC!AZ203+[4]THANH!AZ204+[4]MY!AZ201+[4]HA!AZ142+[4]PHUC!AZ200+[4]LAM!AZ201+[4]XUAN!AZ199+[4]LIEN!AZ203</f>
        <v>0</v>
      </c>
      <c r="BA268" s="885" t="e">
        <f>[4]DAI!#REF!+[4]NAM!#REF!+[4]NHAN!#REF!+[4]LY!#REF!+[4]DUC!#REF!+[4]DONG!#REF!+[4]HPHU!#REF!+[4]BAC!#REF!+[4]THANH!#REF!+#REF!+[4]MY!#REF!+[4]HA!#REF!+[4]PHUC!#REF!+[4]LAM!#REF!+[4]XUAN!#REF!+[4]LIEN!#REF!</f>
        <v>#REF!</v>
      </c>
      <c r="BB268" s="885" t="e">
        <f>[4]DAI!#REF!+[4]NAM!#REF!+[4]NHAN!#REF!+[4]LY!#REF!+[4]DUC!#REF!+[4]DONG!#REF!+[4]HPHU!#REF!+[4]BAC!#REF!+[4]THANH!#REF!+#REF!+[4]MY!#REF!+[4]HA!#REF!+[4]PHUC!#REF!+[4]LAM!#REF!+[4]XUAN!#REF!+[4]LIEN!#REF!</f>
        <v>#REF!</v>
      </c>
      <c r="BC268" s="885" t="e">
        <f>[4]DAI!#REF!+[4]NAM!#REF!+[4]NHAN!#REF!+[4]LY!#REF!+[4]DUC!#REF!+[4]DONG!#REF!+[4]HPHU!#REF!+[4]BAC!#REF!+[4]THANH!#REF!+#REF!+[4]MY!#REF!+[4]HA!#REF!+[4]PHUC!#REF!+[4]LAM!#REF!+[4]XUAN!#REF!+[4]LIEN!#REF!</f>
        <v>#REF!</v>
      </c>
      <c r="BD268" s="867">
        <f>[4]DAI!BD204+[4]NAM!BD202+[4]NHAN!BD204+[4]LY!BD204+[4]DUC!BD204+[4]DONG!BD204+[4]HPHU!BD203+[4]BAC!BD203+[4]THANH!BD204+[4]MY!BD201+[4]HA!BD142+[4]PHUC!BD200+[4]LAM!BD201+[4]XUAN!BD199+[4]LIEN!BD203</f>
        <v>0</v>
      </c>
      <c r="BE268" s="885" t="e">
        <f>[4]DAI!#REF!+[4]NAM!#REF!+[4]NHAN!#REF!+[4]LY!#REF!+[4]DUC!#REF!+[4]DONG!#REF!+[4]HPHU!#REF!+[4]BAC!#REF!+[4]THANH!#REF!+#REF!+[4]MY!#REF!+[4]HA!#REF!+[4]PHUC!#REF!+[4]LAM!#REF!+[4]XUAN!#REF!+[4]LIEN!#REF!</f>
        <v>#REF!</v>
      </c>
      <c r="BF268" s="885" t="e">
        <f>[4]DAI!#REF!+[4]NAM!#REF!+[4]NHAN!#REF!+[4]LY!#REF!+[4]DUC!#REF!+[4]DONG!#REF!+[4]HPHU!#REF!+[4]BAC!#REF!+[4]THANH!#REF!+#REF!+[4]MY!#REF!+[4]HA!#REF!+[4]PHUC!#REF!+[4]LAM!#REF!+[4]XUAN!#REF!+[4]LIEN!#REF!</f>
        <v>#REF!</v>
      </c>
      <c r="BG268" s="885" t="e">
        <f>[4]DAI!#REF!+[4]NAM!#REF!+[4]NHAN!#REF!+[4]LY!#REF!+[4]DUC!#REF!+[4]DONG!#REF!+[4]HPHU!#REF!+[4]BAC!#REF!+[4]THANH!#REF!+#REF!+[4]MY!#REF!+[4]HA!#REF!+[4]PHUC!#REF!+[4]LAM!#REF!+[4]XUAN!#REF!+[4]LIEN!#REF!</f>
        <v>#REF!</v>
      </c>
      <c r="BH268" s="885" t="e">
        <f>[4]DAI!#REF!+[4]NAM!#REF!+[4]NHAN!#REF!+[4]LY!#REF!+[4]DUC!#REF!+[4]DONG!#REF!+[4]HPHU!#REF!+[4]BAC!#REF!+[4]THANH!#REF!+#REF!+[4]MY!#REF!+[4]HA!#REF!+[4]PHUC!#REF!+[4]LAM!#REF!+[4]XUAN!#REF!+[4]LIEN!#REF!</f>
        <v>#REF!</v>
      </c>
      <c r="BI268" s="885" t="e">
        <f>[4]DAI!#REF!+[4]NAM!#REF!+[4]NHAN!#REF!+[4]LY!#REF!+[4]DUC!#REF!+[4]DONG!#REF!+[4]HPHU!#REF!+[4]BAC!#REF!+[4]THANH!#REF!+#REF!+[4]MY!#REF!+[4]HA!#REF!+[4]PHUC!#REF!+[4]LAM!#REF!+[4]XUAN!#REF!+[4]LIEN!#REF!</f>
        <v>#REF!</v>
      </c>
      <c r="BJ268" s="885" t="e">
        <f>[4]DAI!#REF!+[4]NAM!#REF!+[4]NHAN!#REF!+[4]LY!#REF!+[4]DUC!#REF!+[4]DONG!#REF!+[4]HPHU!#REF!+[4]BAC!#REF!+[4]THANH!#REF!+#REF!+[4]MY!#REF!+[4]HA!#REF!+[4]PHUC!#REF!+[4]LAM!#REF!+[4]XUAN!#REF!+[4]LIEN!#REF!</f>
        <v>#REF!</v>
      </c>
      <c r="BK268" s="885" t="e">
        <f>[4]DAI!#REF!+[4]NAM!#REF!+[4]NHAN!#REF!+[4]LY!#REF!+[4]DUC!#REF!+[4]DONG!#REF!+[4]HPHU!#REF!+[4]BAC!#REF!+[4]THANH!#REF!+#REF!+[4]MY!#REF!+[4]HA!#REF!+[4]PHUC!#REF!+[4]LAM!#REF!+[4]XUAN!#REF!+[4]LIEN!#REF!</f>
        <v>#REF!</v>
      </c>
      <c r="BL268" s="885" t="e">
        <f>[4]DAI!#REF!+[4]NAM!#REF!+[4]NHAN!#REF!+[4]LY!#REF!+[4]DUC!#REF!+[4]DONG!#REF!+[4]HPHU!#REF!+[4]BAC!#REF!+[4]THANH!#REF!+#REF!+[4]MY!#REF!+[4]HA!#REF!+[4]PHUC!#REF!+[4]LAM!#REF!+[4]XUAN!#REF!+[4]LIEN!#REF!</f>
        <v>#REF!</v>
      </c>
    </row>
    <row r="269" spans="1:65" ht="24" hidden="1" customHeight="1" x14ac:dyDescent="0.2">
      <c r="A269" s="889" t="s">
        <v>26</v>
      </c>
      <c r="B269" s="845" t="s">
        <v>27</v>
      </c>
      <c r="C269" s="887" t="s">
        <v>28</v>
      </c>
      <c r="D269" s="885" t="e">
        <f>[4]DAI!#REF!+[4]NAM!#REF!+[4]NHAN!#REF!+[4]LY!#REF!+[4]DUC!#REF!+[4]DONG!#REF!+[4]HPHU!#REF!+[4]BAC!#REF!+[4]THANH!#REF!+#REF!+[4]MY!#REF!+[4]HA!#REF!+[4]PHUC!#REF!+[4]LAM!#REF!+[4]XUAN!#REF!+[4]LIEN!#REF!</f>
        <v>#REF!</v>
      </c>
      <c r="E269" s="885" t="e">
        <f>[4]DAI!#REF!+[4]NAM!#REF!+[4]NHAN!#REF!+[4]LY!#REF!+[4]DUC!#REF!+[4]DONG!#REF!+[4]HPHU!#REF!+[4]BAC!#REF!+[4]THANH!#REF!+#REF!+[4]MY!#REF!+[4]HA!#REF!+[4]PHUC!#REF!+[4]LAM!#REF!+[4]XUAN!#REF!+[4]LIEN!#REF!</f>
        <v>#REF!</v>
      </c>
      <c r="F269" s="885" t="e">
        <f>[4]DAI!#REF!+[4]NAM!#REF!+[4]NHAN!#REF!+[4]LY!#REF!+[4]DUC!#REF!+[4]DONG!#REF!+[4]HPHU!#REF!+[4]BAC!#REF!+[4]THANH!#REF!+#REF!+[4]MY!#REF!+[4]HA!#REF!+[4]PHUC!#REF!+[4]LAM!#REF!+[4]XUAN!#REF!+[4]LIEN!#REF!</f>
        <v>#REF!</v>
      </c>
      <c r="G269" s="867">
        <f>[4]DAI!G267+[4]NAM!G267+[4]NHAN!G267+[4]LY!G267+[4]DUC!G267+[4]DONG!G267+[4]HPHU!G267+[4]BAC!G267+[4]THANH!G267+[4]MY!G267+[4]HA!G267+[4]PHUC!G267+[4]LAM!G267+[4]XUAN!G267+[4]LIEN!G267+[4]HUNG!G267+[4]CNAM!G267+[4]TAY!G267+[4]HOA!G267+[4]VAN!G267+[4]PDINH!G267+[4]SLOC!G267+[4]TRUNG!G267+[4]TAN!G267+[4]THUONG!G267+[4]HLAO!G267+[4]PNHA!G267+[4]VTRUNG!G267</f>
        <v>0</v>
      </c>
      <c r="H269" s="885" t="e">
        <f>[4]DAI!#REF!+[4]NAM!#REF!+[4]NHAN!#REF!+[4]LY!#REF!+[4]DUC!#REF!+[4]DONG!#REF!+[4]HPHU!#REF!+[4]BAC!#REF!+[4]THANH!#REF!+#REF!+[4]MY!#REF!+[4]HA!#REF!+[4]PHUC!#REF!+[4]LAM!#REF!+[4]XUAN!#REF!+[4]LIEN!#REF!</f>
        <v>#REF!</v>
      </c>
      <c r="I269" s="885" t="e">
        <f>[4]DAI!#REF!+[4]NAM!#REF!+[4]NHAN!#REF!+[4]LY!#REF!+[4]DUC!#REF!+[4]DONG!#REF!+[4]HPHU!#REF!+[4]BAC!#REF!+[4]THANH!#REF!+#REF!+[4]MY!#REF!+[4]HA!#REF!+[4]PHUC!#REF!+[4]LAM!#REF!+[4]XUAN!#REF!+[4]LIEN!#REF!</f>
        <v>#REF!</v>
      </c>
      <c r="J269" s="867">
        <f>[4]DAI!J267+[4]NAM!J267+[4]NHAN!J267+[4]LY!J267+[4]DUC!J267+[4]DONG!J267+[4]HPHU!J267+[4]BAC!J267+[4]THANH!J267+[4]MY!J267+[4]HA!J267+[4]PHUC!J267+[4]LAM!J267+[4]XUAN!J267+[4]LIEN!J267+[4]HUNG!J267+[4]CNAM!J267+[4]TAY!J267+[4]HOA!J267+[4]VAN!J267+[4]PDINH!J267+[4]SLOC!J267+[4]TRUNG!J267+[4]TAN!J267+[4]THUONG!J267+[4]HLAO!J267+[4]PNHA!J267+[4]VTRUNG!J267</f>
        <v>0</v>
      </c>
      <c r="K269" s="885" t="e">
        <f>[4]DAI!#REF!+[4]NAM!#REF!+[4]NHAN!#REF!+[4]LY!#REF!+[4]DUC!#REF!+[4]DONG!#REF!+[4]HPHU!#REF!+[4]BAC!#REF!+[4]THANH!#REF!+#REF!+[4]MY!#REF!+[4]HA!#REF!+[4]PHUC!#REF!+[4]LAM!#REF!+[4]XUAN!#REF!+[4]LIEN!#REF!</f>
        <v>#REF!</v>
      </c>
      <c r="L269" s="885" t="e">
        <f>[4]DAI!#REF!+[4]NAM!#REF!+[4]NHAN!#REF!+[4]LY!#REF!+[4]DUC!#REF!+[4]DONG!#REF!+[4]HPHU!#REF!+[4]BAC!#REF!+[4]THANH!#REF!+#REF!+[4]MY!#REF!+[4]HA!#REF!+[4]PHUC!#REF!+[4]LAM!#REF!+[4]XUAN!#REF!+[4]LIEN!#REF!</f>
        <v>#REF!</v>
      </c>
      <c r="M269" s="885" t="e">
        <f>[4]DAI!#REF!+[4]NAM!#REF!+[4]NHAN!#REF!+[4]LY!#REF!+[4]DUC!#REF!+[4]DONG!#REF!+[4]HPHU!#REF!+[4]BAC!#REF!+[4]THANH!#REF!+#REF!+[4]MY!#REF!+[4]HA!#REF!+[4]PHUC!#REF!+[4]LAM!#REF!+[4]XUAN!#REF!+[4]LIEN!#REF!</f>
        <v>#REF!</v>
      </c>
      <c r="N269" s="867">
        <f>[4]DAI!N267+[4]NAM!N267+[4]NHAN!N267+[4]LY!N267+[4]DUC!N267+[4]DONG!N267+[4]HPHU!N267+[4]BAC!N267+[4]THANH!N267+[4]MY!N267+[4]HA!N267+[4]PHUC!N267+[4]LAM!N267+[4]XUAN!N267+[4]LIEN!N267+[4]HUNG!N267+[4]CNAM!N267+[4]TAY!N267+[4]HOA!N267+[4]VAN!N267+[4]PDINH!N267+[4]SLOC!N267+[4]TRUNG!N267+[4]TAN!N267+[4]THUONG!N267+[4]HLAO!N267+[4]PNHA!N267+[4]VTRUNG!N267</f>
        <v>0</v>
      </c>
      <c r="O269" s="867">
        <f>[4]DAI!O267+[4]NAM!O267+[4]NHAN!O267+[4]LY!O267+[4]DUC!O267+[4]DONG!O267+[4]HPHU!O267+[4]BAC!O267+[4]THANH!O267+[4]MY!O267+[4]HA!O267+[4]PHUC!O267+[4]LAM!O267+[4]XUAN!O267+[4]LIEN!O267+[4]HUNG!O267+[4]CNAM!O267+[4]TAY!O267+[4]HOA!O267+[4]VAN!O267+[4]PDINH!O267+[4]SLOC!O267+[4]TRUNG!O267+[4]TAN!O267+[4]THUONG!O267+[4]HLAO!O267+[4]PNHA!O267+[4]VTRUNG!O267</f>
        <v>0</v>
      </c>
      <c r="P269" s="867">
        <f>[4]DAI!P205+[4]NAM!P203+[4]NHAN!P205+[4]LY!P205+[4]DUC!P205+[4]DONG!P205+[4]HPHU!P204+[4]BAC!P204+[4]THANH!P205+[4]MY!P202+[4]HA!P143+[4]PHUC!P201+[4]LAM!P202+[4]XUAN!P200+[4]LIEN!P204</f>
        <v>0</v>
      </c>
      <c r="Q269" s="885" t="e">
        <f>[4]DAI!#REF!+[4]NAM!#REF!+[4]NHAN!#REF!+[4]LY!#REF!+[4]DUC!#REF!+[4]DONG!#REF!+[4]HPHU!#REF!+[4]BAC!#REF!+[4]THANH!#REF!+#REF!+[4]MY!#REF!+[4]HA!#REF!+[4]PHUC!#REF!+[4]LAM!#REF!+[4]XUAN!#REF!+[4]LIEN!#REF!</f>
        <v>#REF!</v>
      </c>
      <c r="R269" s="882" t="e">
        <f>[4]DAI!#REF!+[4]NAM!#REF!+[4]NHAN!#REF!+[4]LY!#REF!+[4]DUC!#REF!+[4]DONG!#REF!+[4]HPHU!#REF!+[4]BAC!#REF!+[4]THANH!#REF!+#REF!+[4]MY!#REF!+[4]HA!#REF!+[4]PHUC!#REF!+[4]LAM!#REF!+[4]XUAN!#REF!+[4]LIEN!#REF!</f>
        <v>#REF!</v>
      </c>
      <c r="S269" s="885" t="e">
        <f>[4]DAI!#REF!+[4]NAM!#REF!+[4]NHAN!#REF!+[4]LY!#REF!+[4]DUC!#REF!+[4]DONG!#REF!+[4]HPHU!#REF!+[4]BAC!#REF!+[4]THANH!#REF!+#REF!+[4]MY!#REF!+[4]HA!#REF!+[4]PHUC!#REF!+[4]LAM!#REF!+[4]XUAN!#REF!+[4]LIEN!#REF!</f>
        <v>#REF!</v>
      </c>
      <c r="T269" s="885" t="e">
        <f>[4]DAI!#REF!+[4]NAM!#REF!+[4]NHAN!#REF!+[4]LY!#REF!+[4]DUC!#REF!+[4]DONG!#REF!+[4]HPHU!#REF!+[4]BAC!#REF!+[4]THANH!#REF!+#REF!+[4]MY!#REF!+[4]HA!#REF!+[4]PHUC!#REF!+[4]LAM!#REF!+[4]XUAN!#REF!+[4]LIEN!#REF!</f>
        <v>#REF!</v>
      </c>
      <c r="U269" s="885" t="e">
        <f>[4]DAI!#REF!+[4]NAM!#REF!+[4]NHAN!#REF!+[4]LY!#REF!+[4]DUC!#REF!+[4]DONG!#REF!+[4]HPHU!#REF!+[4]BAC!#REF!+[4]THANH!#REF!+#REF!+[4]MY!#REF!+[4]HA!#REF!+[4]PHUC!#REF!+[4]LAM!#REF!+[4]XUAN!#REF!+[4]LIEN!#REF!</f>
        <v>#REF!</v>
      </c>
      <c r="V269" s="885" t="e">
        <f>[4]DAI!#REF!+[4]NAM!#REF!+[4]NHAN!#REF!+[4]LY!#REF!+[4]DUC!#REF!+[4]DONG!#REF!+[4]HPHU!#REF!+[4]BAC!#REF!+[4]THANH!#REF!+#REF!+[4]MY!#REF!+[4]HA!#REF!+[4]PHUC!#REF!+[4]LAM!#REF!+[4]XUAN!#REF!+[4]LIEN!#REF!</f>
        <v>#REF!</v>
      </c>
      <c r="W269" s="885" t="e">
        <f>[4]DAI!#REF!+[4]NAM!#REF!+[4]NHAN!#REF!+[4]LY!#REF!+[4]DUC!#REF!+[4]DONG!#REF!+[4]HPHU!#REF!+[4]BAC!#REF!+[4]THANH!#REF!+#REF!+[4]MY!#REF!+[4]HA!#REF!+[4]PHUC!#REF!+[4]LAM!#REF!+[4]XUAN!#REF!+[4]LIEN!#REF!</f>
        <v>#REF!</v>
      </c>
      <c r="X269" s="885" t="e">
        <f>[4]DAI!#REF!+[4]NAM!#REF!+[4]NHAN!#REF!+[4]LY!#REF!+[4]DUC!#REF!+[4]DONG!#REF!+[4]HPHU!#REF!+[4]BAC!#REF!+[4]THANH!#REF!+#REF!+[4]MY!#REF!+[4]HA!#REF!+[4]PHUC!#REF!+[4]LAM!#REF!+[4]XUAN!#REF!+[4]LIEN!#REF!</f>
        <v>#REF!</v>
      </c>
      <c r="Y269" s="885" t="e">
        <f>[4]DAI!#REF!+[4]NAM!#REF!+[4]NHAN!#REF!+[4]LY!#REF!+[4]DUC!#REF!+[4]DONG!#REF!+[4]HPHU!#REF!+[4]BAC!#REF!+[4]THANH!#REF!+#REF!+[4]MY!#REF!+[4]HA!#REF!+[4]PHUC!#REF!+[4]LAM!#REF!+[4]XUAN!#REF!+[4]LIEN!#REF!</f>
        <v>#REF!</v>
      </c>
      <c r="Z269" s="885" t="e">
        <f>[4]DAI!#REF!+[4]NAM!#REF!+[4]NHAN!#REF!+[4]LY!#REF!+[4]DUC!#REF!+[4]DONG!#REF!+[4]HPHU!#REF!+[4]BAC!#REF!+[4]THANH!#REF!+#REF!+[4]MY!#REF!+[4]HA!#REF!+[4]PHUC!#REF!+[4]LAM!#REF!+[4]XUAN!#REF!+[4]LIEN!#REF!</f>
        <v>#REF!</v>
      </c>
      <c r="AA269" s="885" t="e">
        <f>[4]DAI!#REF!+[4]NAM!#REF!+[4]NHAN!#REF!+[4]LY!#REF!+[4]DUC!#REF!+[4]DONG!#REF!+[4]HPHU!#REF!+[4]BAC!#REF!+[4]THANH!#REF!+#REF!+[4]MY!#REF!+[4]HA!#REF!+[4]PHUC!#REF!+[4]LAM!#REF!+[4]XUAN!#REF!+[4]LIEN!#REF!</f>
        <v>#REF!</v>
      </c>
      <c r="AB269" s="885" t="e">
        <f>[4]DAI!#REF!+[4]NAM!#REF!+[4]NHAN!#REF!+[4]LY!#REF!+[4]DUC!#REF!+[4]DONG!#REF!+[4]HPHU!#REF!+[4]BAC!#REF!+[4]THANH!#REF!+#REF!+[4]MY!#REF!+[4]HA!#REF!+[4]PHUC!#REF!+[4]LAM!#REF!+[4]XUAN!#REF!+[4]LIEN!#REF!</f>
        <v>#REF!</v>
      </c>
      <c r="AC269" s="885" t="e">
        <f>[4]DAI!#REF!+[4]NAM!#REF!+[4]NHAN!#REF!+[4]LY!#REF!+[4]DUC!#REF!+[4]DONG!#REF!+[4]HPHU!#REF!+[4]BAC!#REF!+[4]THANH!#REF!+#REF!+[4]MY!#REF!+[4]HA!#REF!+[4]PHUC!#REF!+[4]LAM!#REF!+[4]XUAN!#REF!+[4]LIEN!#REF!</f>
        <v>#REF!</v>
      </c>
      <c r="AD269" s="867">
        <f>[4]DAI!AD205+[4]NAM!AD203+[4]NHAN!AD205+[4]LY!AD205+[4]DUC!AD205+[4]DONG!AD205+[4]HPHU!AD204+[4]BAC!AD204+[4]THANH!AD205+[4]MY!AD202+[4]HA!AD143+[4]PHUC!AD201+[4]LAM!AD202+[4]XUAN!AD200+[4]LIEN!AD204</f>
        <v>0</v>
      </c>
      <c r="AE269" s="885" t="e">
        <f>[4]DAI!#REF!+[4]NAM!#REF!+[4]NHAN!#REF!+[4]LY!#REF!+[4]DUC!#REF!+[4]DONG!#REF!+[4]HPHU!#REF!+[4]BAC!#REF!+[4]THANH!#REF!+#REF!+[4]MY!#REF!+[4]HA!#REF!+[4]PHUC!#REF!+[4]LAM!#REF!+[4]XUAN!#REF!+[4]LIEN!#REF!</f>
        <v>#REF!</v>
      </c>
      <c r="AF269" s="885" t="e">
        <f>[4]DAI!#REF!+[4]NAM!#REF!+[4]NHAN!#REF!+[4]LY!#REF!+[4]DUC!#REF!+[4]DONG!#REF!+[4]HPHU!#REF!+[4]BAC!#REF!+[4]THANH!#REF!+#REF!+[4]MY!#REF!+[4]HA!#REF!+[4]PHUC!#REF!+[4]LAM!#REF!+[4]XUAN!#REF!+[4]LIEN!#REF!</f>
        <v>#REF!</v>
      </c>
      <c r="AG269" s="885" t="e">
        <f>[4]DAI!#REF!+[4]NAM!#REF!+[4]NHAN!#REF!+[4]LY!#REF!+[4]DUC!#REF!+[4]DONG!#REF!+[4]HPHU!#REF!+[4]BAC!#REF!+[4]THANH!#REF!+#REF!+[4]MY!#REF!+[4]HA!#REF!+[4]PHUC!#REF!+[4]LAM!#REF!+[4]XUAN!#REF!+[4]LIEN!#REF!</f>
        <v>#REF!</v>
      </c>
      <c r="AH269" s="885" t="e">
        <f>[4]DAI!#REF!+[4]NAM!#REF!+[4]NHAN!#REF!+[4]LY!#REF!+[4]DUC!#REF!+[4]DONG!#REF!+[4]HPHU!#REF!+[4]BAC!#REF!+[4]THANH!#REF!+#REF!+[4]MY!#REF!+[4]HA!#REF!+[4]PHUC!#REF!+[4]LAM!#REF!+[4]XUAN!#REF!+[4]LIEN!#REF!</f>
        <v>#REF!</v>
      </c>
      <c r="AI269" s="885" t="e">
        <f>[4]DAI!#REF!+[4]NAM!#REF!+[4]NHAN!#REF!+[4]LY!#REF!+[4]DUC!#REF!+[4]DONG!#REF!+[4]HPHU!#REF!+[4]BAC!#REF!+[4]THANH!#REF!+#REF!+[4]MY!#REF!+[4]HA!#REF!+[4]PHUC!#REF!+[4]LAM!#REF!+[4]XUAN!#REF!+[4]LIEN!#REF!</f>
        <v>#REF!</v>
      </c>
      <c r="AJ269" s="885" t="e">
        <f>[4]DAI!#REF!+[4]NAM!#REF!+[4]NHAN!#REF!+[4]LY!#REF!+[4]DUC!#REF!+[4]DONG!#REF!+[4]HPHU!#REF!+[4]BAC!#REF!+[4]THANH!#REF!+#REF!+[4]MY!#REF!+[4]HA!#REF!+[4]PHUC!#REF!+[4]LAM!#REF!+[4]XUAN!#REF!+[4]LIEN!#REF!</f>
        <v>#REF!</v>
      </c>
      <c r="AK269" s="867">
        <f>[4]DAI!AK205+[4]NAM!AK203+[4]NHAN!AK205+[4]LY!AK205+[4]DUC!AK205+[4]DONG!AK205+[4]HPHU!AK204+[4]BAC!AK204+[4]THANH!AK205+[4]MY!AK202+[4]HA!AK143+[4]PHUC!AK201+[4]LAM!AK202+[4]XUAN!AK200+[4]LIEN!AK204</f>
        <v>0</v>
      </c>
      <c r="AL269" s="885" t="e">
        <f>[4]DAI!#REF!+[4]NAM!#REF!+[4]NHAN!#REF!+[4]LY!#REF!+[4]DUC!#REF!+[4]DONG!#REF!+[4]HPHU!#REF!+[4]BAC!#REF!+[4]THANH!#REF!+#REF!+[4]MY!#REF!+[4]HA!#REF!+[4]PHUC!#REF!+[4]LAM!#REF!+[4]XUAN!#REF!+[4]LIEN!#REF!</f>
        <v>#REF!</v>
      </c>
      <c r="AM269" s="885" t="e">
        <f>[4]DAI!#REF!+[4]NAM!#REF!+[4]NHAN!#REF!+[4]LY!#REF!+[4]DUC!#REF!+[4]DONG!#REF!+[4]HPHU!#REF!+[4]BAC!#REF!+[4]THANH!#REF!+#REF!+[4]MY!#REF!+[4]HA!#REF!+[4]PHUC!#REF!+[4]LAM!#REF!+[4]XUAN!#REF!+[4]LIEN!#REF!</f>
        <v>#REF!</v>
      </c>
      <c r="AN269" s="867">
        <f>[4]DAI!AN205+[4]NAM!AN203+[4]NHAN!AN205+[4]LY!AN205+[4]DUC!AN205+[4]DONG!AN205+[4]HPHU!AN204+[4]BAC!AN204+[4]THANH!AN205+[4]MY!AN202+[4]HA!AN143+[4]PHUC!AN201+[4]LAM!AN202+[4]XUAN!AN200+[4]LIEN!AN204</f>
        <v>0</v>
      </c>
      <c r="AO269" s="885" t="e">
        <f>[4]DAI!#REF!+[4]NAM!#REF!+[4]NHAN!#REF!+[4]LY!#REF!+[4]DUC!#REF!+[4]DONG!#REF!+[4]HPHU!#REF!+[4]BAC!#REF!+[4]THANH!#REF!+#REF!+[4]MY!#REF!+[4]HA!#REF!+[4]PHUC!#REF!+[4]LAM!#REF!+[4]XUAN!#REF!+[4]LIEN!#REF!</f>
        <v>#REF!</v>
      </c>
      <c r="AP269" s="885" t="e">
        <f>[4]DAI!#REF!+[4]NAM!#REF!+[4]NHAN!#REF!+[4]LY!#REF!+[4]DUC!#REF!+[4]DONG!#REF!+[4]HPHU!#REF!+[4]BAC!#REF!+[4]THANH!#REF!+#REF!+[4]MY!#REF!+[4]HA!#REF!+[4]PHUC!#REF!+[4]LAM!#REF!+[4]XUAN!#REF!+[4]LIEN!#REF!</f>
        <v>#REF!</v>
      </c>
      <c r="AQ269" s="885" t="e">
        <f>[4]DAI!#REF!+[4]NAM!#REF!+[4]NHAN!#REF!+[4]LY!#REF!+[4]DUC!#REF!+[4]DONG!#REF!+[4]HPHU!#REF!+[4]BAC!#REF!+[4]THANH!#REF!+#REF!+[4]MY!#REF!+[4]HA!#REF!+[4]PHUC!#REF!+[4]LAM!#REF!+[4]XUAN!#REF!+[4]LIEN!#REF!</f>
        <v>#REF!</v>
      </c>
      <c r="AR269" s="867">
        <f>[4]DAI!AR267+[4]NAM!AR267+[4]NHAN!AR267+[4]LY!AR267+[4]DUC!AR267+[4]DONG!AR267+[4]HPHU!AR267+[4]BAC!AR267+[4]THANH!AR267+[4]MY!AR267+[4]HA!AR267+[4]PHUC!AR267+[4]LAM!AR267+[4]XUAN!AR267+[4]LIEN!AR267+[4]HUNG!AR267+[4]CNAM!AR267+[4]TAY!AR267+[4]HOA!AR267+[4]VAN!AR267+[4]PDINH!AR267+[4]SLOC!AR267+[4]TRUNG!AR267+[4]TAN!AR267+[4]THUONG!AR267+[4]HLAO!AR267+[4]PNHA!AR267+[4]VTRUNG!AR267</f>
        <v>0</v>
      </c>
      <c r="AS269" s="867">
        <f>[4]DAI!AS205+[4]NAM!AS203+[4]NHAN!AS205+[4]LY!AS205+[4]DUC!AS205+[4]DONG!AS205+[4]HPHU!AS204+[4]BAC!AS204+[4]THANH!AS205+[4]MY!AS202+[4]HA!AS143+[4]PHUC!AS201+[4]LAM!AS202+[4]XUAN!AS200+[4]LIEN!AS204</f>
        <v>0</v>
      </c>
      <c r="AT269" s="867"/>
      <c r="AU269" s="867">
        <f>[4]DAI!AU205+[4]NAM!AU203+[4]NHAN!AU205+[4]LY!AU205+[4]DUC!AU205+[4]DONG!AU205+[4]HPHU!AU204+[4]BAC!AU204+[4]THANH!AU205+[4]MY!AU202+[4]HA!AU143+[4]PHUC!AU201+[4]LAM!AU202+[4]XUAN!AU200+[4]LIEN!AU204</f>
        <v>0</v>
      </c>
      <c r="AV269" s="838">
        <f>[4]DAI!AV267+[4]NAM!AV267+[4]NHAN!AV267+[4]LY!AV267+[4]DUC!AV267+[4]DONG!AV267+[4]HPHU!AV267+[4]BAC!AV267+[4]THANH!AV267+[4]MY!AV267+[4]HA!AV267+[4]PHUC!AV267+[4]LAM!AV267+[4]XUAN!AV267+[4]LIEN!AV267+[4]HUNG!AV267+[4]CNAM!AV267+[4]TAY!AV267+[4]HOA!AV267+[4]VAN!AV267+[4]PDINH!AV267+[4]SLOC!AV267+[4]TRUNG!AV267+[4]TAN!AV267+[4]THUONG!AV267+[4]HLAO!AV267+[4]PNHA!AV267+[4]VTRUNG!AV267</f>
        <v>0</v>
      </c>
      <c r="AW269" s="885" t="e">
        <f>[4]DAI!#REF!+[4]NAM!#REF!+[4]NHAN!#REF!+[4]LY!#REF!+[4]DUC!#REF!+[4]DONG!#REF!+[4]HPHU!#REF!+[4]BAC!#REF!+[4]THANH!#REF!+#REF!+[4]MY!#REF!+[4]HA!#REF!+[4]PHUC!#REF!+[4]LAM!#REF!+[4]XUAN!#REF!+[4]LIEN!#REF!</f>
        <v>#REF!</v>
      </c>
      <c r="AX269" s="885" t="e">
        <f>[4]DAI!#REF!+[4]NAM!#REF!+[4]NHAN!#REF!+[4]LY!#REF!+[4]DUC!#REF!+[4]DONG!#REF!+[4]HPHU!#REF!+[4]BAC!#REF!+[4]THANH!#REF!+#REF!+[4]MY!#REF!+[4]HA!#REF!+[4]PHUC!#REF!+[4]LAM!#REF!+[4]XUAN!#REF!+[4]LIEN!#REF!</f>
        <v>#REF!</v>
      </c>
      <c r="AY269" s="885" t="e">
        <f>[4]DAI!#REF!+[4]NAM!#REF!+[4]NHAN!#REF!+[4]LY!#REF!+[4]DUC!#REF!+[4]DONG!#REF!+[4]HPHU!#REF!+[4]BAC!#REF!+[4]THANH!#REF!+#REF!+[4]MY!#REF!+[4]HA!#REF!+[4]PHUC!#REF!+[4]LAM!#REF!+[4]XUAN!#REF!+[4]LIEN!#REF!</f>
        <v>#REF!</v>
      </c>
      <c r="AZ269" s="867">
        <f>[4]DAI!AZ205+[4]NAM!AZ203+[4]NHAN!AZ205+[4]LY!AZ205+[4]DUC!AZ205+[4]DONG!AZ205+[4]HPHU!AZ204+[4]BAC!AZ204+[4]THANH!AZ205+[4]MY!AZ202+[4]HA!AZ143+[4]PHUC!AZ201+[4]LAM!AZ202+[4]XUAN!AZ200+[4]LIEN!AZ204</f>
        <v>0</v>
      </c>
      <c r="BA269" s="885" t="e">
        <f>[4]DAI!#REF!+[4]NAM!#REF!+[4]NHAN!#REF!+[4]LY!#REF!+[4]DUC!#REF!+[4]DONG!#REF!+[4]HPHU!#REF!+[4]BAC!#REF!+[4]THANH!#REF!+#REF!+[4]MY!#REF!+[4]HA!#REF!+[4]PHUC!#REF!+[4]LAM!#REF!+[4]XUAN!#REF!+[4]LIEN!#REF!</f>
        <v>#REF!</v>
      </c>
      <c r="BB269" s="885" t="e">
        <f>[4]DAI!#REF!+[4]NAM!#REF!+[4]NHAN!#REF!+[4]LY!#REF!+[4]DUC!#REF!+[4]DONG!#REF!+[4]HPHU!#REF!+[4]BAC!#REF!+[4]THANH!#REF!+#REF!+[4]MY!#REF!+[4]HA!#REF!+[4]PHUC!#REF!+[4]LAM!#REF!+[4]XUAN!#REF!+[4]LIEN!#REF!</f>
        <v>#REF!</v>
      </c>
      <c r="BC269" s="885" t="e">
        <f>[4]DAI!#REF!+[4]NAM!#REF!+[4]NHAN!#REF!+[4]LY!#REF!+[4]DUC!#REF!+[4]DONG!#REF!+[4]HPHU!#REF!+[4]BAC!#REF!+[4]THANH!#REF!+#REF!+[4]MY!#REF!+[4]HA!#REF!+[4]PHUC!#REF!+[4]LAM!#REF!+[4]XUAN!#REF!+[4]LIEN!#REF!</f>
        <v>#REF!</v>
      </c>
      <c r="BD269" s="867">
        <f>[4]DAI!BD205+[4]NAM!BD203+[4]NHAN!BD205+[4]LY!BD205+[4]DUC!BD205+[4]DONG!BD205+[4]HPHU!BD204+[4]BAC!BD204+[4]THANH!BD205+[4]MY!BD202+[4]HA!BD143+[4]PHUC!BD201+[4]LAM!BD202+[4]XUAN!BD200+[4]LIEN!BD204</f>
        <v>0</v>
      </c>
      <c r="BE269" s="885" t="e">
        <f>[4]DAI!#REF!+[4]NAM!#REF!+[4]NHAN!#REF!+[4]LY!#REF!+[4]DUC!#REF!+[4]DONG!#REF!+[4]HPHU!#REF!+[4]BAC!#REF!+[4]THANH!#REF!+#REF!+[4]MY!#REF!+[4]HA!#REF!+[4]PHUC!#REF!+[4]LAM!#REF!+[4]XUAN!#REF!+[4]LIEN!#REF!</f>
        <v>#REF!</v>
      </c>
      <c r="BF269" s="885" t="e">
        <f>[4]DAI!#REF!+[4]NAM!#REF!+[4]NHAN!#REF!+[4]LY!#REF!+[4]DUC!#REF!+[4]DONG!#REF!+[4]HPHU!#REF!+[4]BAC!#REF!+[4]THANH!#REF!+#REF!+[4]MY!#REF!+[4]HA!#REF!+[4]PHUC!#REF!+[4]LAM!#REF!+[4]XUAN!#REF!+[4]LIEN!#REF!</f>
        <v>#REF!</v>
      </c>
      <c r="BG269" s="885" t="e">
        <f>[4]DAI!#REF!+[4]NAM!#REF!+[4]NHAN!#REF!+[4]LY!#REF!+[4]DUC!#REF!+[4]DONG!#REF!+[4]HPHU!#REF!+[4]BAC!#REF!+[4]THANH!#REF!+#REF!+[4]MY!#REF!+[4]HA!#REF!+[4]PHUC!#REF!+[4]LAM!#REF!+[4]XUAN!#REF!+[4]LIEN!#REF!</f>
        <v>#REF!</v>
      </c>
      <c r="BH269" s="885" t="e">
        <f>[4]DAI!#REF!+[4]NAM!#REF!+[4]NHAN!#REF!+[4]LY!#REF!+[4]DUC!#REF!+[4]DONG!#REF!+[4]HPHU!#REF!+[4]BAC!#REF!+[4]THANH!#REF!+#REF!+[4]MY!#REF!+[4]HA!#REF!+[4]PHUC!#REF!+[4]LAM!#REF!+[4]XUAN!#REF!+[4]LIEN!#REF!</f>
        <v>#REF!</v>
      </c>
      <c r="BI269" s="885" t="e">
        <f>[4]DAI!#REF!+[4]NAM!#REF!+[4]NHAN!#REF!+[4]LY!#REF!+[4]DUC!#REF!+[4]DONG!#REF!+[4]HPHU!#REF!+[4]BAC!#REF!+[4]THANH!#REF!+#REF!+[4]MY!#REF!+[4]HA!#REF!+[4]PHUC!#REF!+[4]LAM!#REF!+[4]XUAN!#REF!+[4]LIEN!#REF!</f>
        <v>#REF!</v>
      </c>
      <c r="BJ269" s="885" t="e">
        <f>[4]DAI!#REF!+[4]NAM!#REF!+[4]NHAN!#REF!+[4]LY!#REF!+[4]DUC!#REF!+[4]DONG!#REF!+[4]HPHU!#REF!+[4]BAC!#REF!+[4]THANH!#REF!+#REF!+[4]MY!#REF!+[4]HA!#REF!+[4]PHUC!#REF!+[4]LAM!#REF!+[4]XUAN!#REF!+[4]LIEN!#REF!</f>
        <v>#REF!</v>
      </c>
      <c r="BK269" s="885" t="e">
        <f>[4]DAI!#REF!+[4]NAM!#REF!+[4]NHAN!#REF!+[4]LY!#REF!+[4]DUC!#REF!+[4]DONG!#REF!+[4]HPHU!#REF!+[4]BAC!#REF!+[4]THANH!#REF!+#REF!+[4]MY!#REF!+[4]HA!#REF!+[4]PHUC!#REF!+[4]LAM!#REF!+[4]XUAN!#REF!+[4]LIEN!#REF!</f>
        <v>#REF!</v>
      </c>
      <c r="BL269" s="885" t="e">
        <f>[4]DAI!#REF!+[4]NAM!#REF!+[4]NHAN!#REF!+[4]LY!#REF!+[4]DUC!#REF!+[4]DONG!#REF!+[4]HPHU!#REF!+[4]BAC!#REF!+[4]THANH!#REF!+#REF!+[4]MY!#REF!+[4]HA!#REF!+[4]PHUC!#REF!+[4]LAM!#REF!+[4]XUAN!#REF!+[4]LIEN!#REF!</f>
        <v>#REF!</v>
      </c>
    </row>
    <row r="270" spans="1:65" ht="24" hidden="1" customHeight="1" x14ac:dyDescent="0.2">
      <c r="A270" s="889" t="s">
        <v>29</v>
      </c>
      <c r="B270" s="845" t="s">
        <v>30</v>
      </c>
      <c r="C270" s="887" t="s">
        <v>31</v>
      </c>
      <c r="D270" s="885" t="e">
        <f>[4]DAI!#REF!+[4]NAM!#REF!+[4]NHAN!#REF!+[4]LY!#REF!+[4]DUC!#REF!+[4]DONG!#REF!+[4]HPHU!#REF!+[4]BAC!#REF!+[4]THANH!#REF!+#REF!+[4]MY!#REF!+[4]HA!#REF!+[4]PHUC!#REF!+[4]LAM!#REF!+[4]XUAN!#REF!+[4]LIEN!#REF!</f>
        <v>#REF!</v>
      </c>
      <c r="E270" s="885" t="e">
        <f>[4]DAI!#REF!+[4]NAM!#REF!+[4]NHAN!#REF!+[4]LY!#REF!+[4]DUC!#REF!+[4]DONG!#REF!+[4]HPHU!#REF!+[4]BAC!#REF!+[4]THANH!#REF!+#REF!+[4]MY!#REF!+[4]HA!#REF!+[4]PHUC!#REF!+[4]LAM!#REF!+[4]XUAN!#REF!+[4]LIEN!#REF!</f>
        <v>#REF!</v>
      </c>
      <c r="F270" s="885" t="e">
        <f>[4]DAI!#REF!+[4]NAM!#REF!+[4]NHAN!#REF!+[4]LY!#REF!+[4]DUC!#REF!+[4]DONG!#REF!+[4]HPHU!#REF!+[4]BAC!#REF!+[4]THANH!#REF!+#REF!+[4]MY!#REF!+[4]HA!#REF!+[4]PHUC!#REF!+[4]LAM!#REF!+[4]XUAN!#REF!+[4]LIEN!#REF!</f>
        <v>#REF!</v>
      </c>
      <c r="G270" s="867">
        <f>[4]DAI!G268+[4]NAM!G268+[4]NHAN!G268+[4]LY!G268+[4]DUC!G268+[4]DONG!G268+[4]HPHU!G268+[4]BAC!G268+[4]THANH!G268+[4]MY!G268+[4]HA!G268+[4]PHUC!G268+[4]LAM!G268+[4]XUAN!G268+[4]LIEN!G268+[4]HUNG!G268+[4]CNAM!G268+[4]TAY!G268+[4]HOA!G268+[4]VAN!G268+[4]PDINH!G268+[4]SLOC!G268+[4]TRUNG!G268+[4]TAN!G268+[4]THUONG!G268+[4]HLAO!G268+[4]PNHA!G268+[4]VTRUNG!G268</f>
        <v>0</v>
      </c>
      <c r="H270" s="885" t="e">
        <f>[4]DAI!#REF!+[4]NAM!#REF!+[4]NHAN!#REF!+[4]LY!#REF!+[4]DUC!#REF!+[4]DONG!#REF!+[4]HPHU!#REF!+[4]BAC!#REF!+[4]THANH!#REF!+#REF!+[4]MY!#REF!+[4]HA!#REF!+[4]PHUC!#REF!+[4]LAM!#REF!+[4]XUAN!#REF!+[4]LIEN!#REF!</f>
        <v>#REF!</v>
      </c>
      <c r="I270" s="885" t="e">
        <f>[4]DAI!#REF!+[4]NAM!#REF!+[4]NHAN!#REF!+[4]LY!#REF!+[4]DUC!#REF!+[4]DONG!#REF!+[4]HPHU!#REF!+[4]BAC!#REF!+[4]THANH!#REF!+#REF!+[4]MY!#REF!+[4]HA!#REF!+[4]PHUC!#REF!+[4]LAM!#REF!+[4]XUAN!#REF!+[4]LIEN!#REF!</f>
        <v>#REF!</v>
      </c>
      <c r="J270" s="867">
        <f>[4]DAI!J268+[4]NAM!J268+[4]NHAN!J268+[4]LY!J268+[4]DUC!J268+[4]DONG!J268+[4]HPHU!J268+[4]BAC!J268+[4]THANH!J268+[4]MY!J268+[4]HA!J268+[4]PHUC!J268+[4]LAM!J268+[4]XUAN!J268+[4]LIEN!J268+[4]HUNG!J268+[4]CNAM!J268+[4]TAY!J268+[4]HOA!J268+[4]VAN!J268+[4]PDINH!J268+[4]SLOC!J268+[4]TRUNG!J268+[4]TAN!J268+[4]THUONG!J268+[4]HLAO!J268+[4]PNHA!J268+[4]VTRUNG!J268</f>
        <v>0</v>
      </c>
      <c r="K270" s="885" t="e">
        <f>[4]DAI!#REF!+[4]NAM!#REF!+[4]NHAN!#REF!+[4]LY!#REF!+[4]DUC!#REF!+[4]DONG!#REF!+[4]HPHU!#REF!+[4]BAC!#REF!+[4]THANH!#REF!+#REF!+[4]MY!#REF!+[4]HA!#REF!+[4]PHUC!#REF!+[4]LAM!#REF!+[4]XUAN!#REF!+[4]LIEN!#REF!</f>
        <v>#REF!</v>
      </c>
      <c r="L270" s="885" t="e">
        <f>[4]DAI!#REF!+[4]NAM!#REF!+[4]NHAN!#REF!+[4]LY!#REF!+[4]DUC!#REF!+[4]DONG!#REF!+[4]HPHU!#REF!+[4]BAC!#REF!+[4]THANH!#REF!+#REF!+[4]MY!#REF!+[4]HA!#REF!+[4]PHUC!#REF!+[4]LAM!#REF!+[4]XUAN!#REF!+[4]LIEN!#REF!</f>
        <v>#REF!</v>
      </c>
      <c r="M270" s="885" t="e">
        <f>[4]DAI!#REF!+[4]NAM!#REF!+[4]NHAN!#REF!+[4]LY!#REF!+[4]DUC!#REF!+[4]DONG!#REF!+[4]HPHU!#REF!+[4]BAC!#REF!+[4]THANH!#REF!+#REF!+[4]MY!#REF!+[4]HA!#REF!+[4]PHUC!#REF!+[4]LAM!#REF!+[4]XUAN!#REF!+[4]LIEN!#REF!</f>
        <v>#REF!</v>
      </c>
      <c r="N270" s="867">
        <f>[4]DAI!N268+[4]NAM!N268+[4]NHAN!N268+[4]LY!N268+[4]DUC!N268+[4]DONG!N268+[4]HPHU!N268+[4]BAC!N268+[4]THANH!N268+[4]MY!N268+[4]HA!N268+[4]PHUC!N268+[4]LAM!N268+[4]XUAN!N268+[4]LIEN!N268+[4]HUNG!N268+[4]CNAM!N268+[4]TAY!N268+[4]HOA!N268+[4]VAN!N268+[4]PDINH!N268+[4]SLOC!N268+[4]TRUNG!N268+[4]TAN!N268+[4]THUONG!N268+[4]HLAO!N268+[4]PNHA!N268+[4]VTRUNG!N268</f>
        <v>0</v>
      </c>
      <c r="O270" s="867">
        <f>[4]DAI!O268+[4]NAM!O268+[4]NHAN!O268+[4]LY!O268+[4]DUC!O268+[4]DONG!O268+[4]HPHU!O268+[4]BAC!O268+[4]THANH!O268+[4]MY!O268+[4]HA!O268+[4]PHUC!O268+[4]LAM!O268+[4]XUAN!O268+[4]LIEN!O268+[4]HUNG!O268+[4]CNAM!O268+[4]TAY!O268+[4]HOA!O268+[4]VAN!O268+[4]PDINH!O268+[4]SLOC!O268+[4]TRUNG!O268+[4]TAN!O268+[4]THUONG!O268+[4]HLAO!O268+[4]PNHA!O268+[4]VTRUNG!O268</f>
        <v>0</v>
      </c>
      <c r="P270" s="867">
        <f>[4]DAI!P206+[4]NAM!P204+[4]NHAN!P206+[4]LY!P206+[4]DUC!P206+[4]DONG!P206+[4]HPHU!P205+[4]BAC!P205+[4]THANH!P206+[4]MY!P203+[4]HA!P144+[4]PHUC!P202+[4]LAM!P203+[4]XUAN!P201+[4]LIEN!P205</f>
        <v>0</v>
      </c>
      <c r="Q270" s="885" t="e">
        <f>[4]DAI!#REF!+[4]NAM!#REF!+[4]NHAN!#REF!+[4]LY!#REF!+[4]DUC!#REF!+[4]DONG!#REF!+[4]HPHU!#REF!+[4]BAC!#REF!+[4]THANH!#REF!+#REF!+[4]MY!#REF!+[4]HA!#REF!+[4]PHUC!#REF!+[4]LAM!#REF!+[4]XUAN!#REF!+[4]LIEN!#REF!</f>
        <v>#REF!</v>
      </c>
      <c r="R270" s="882" t="e">
        <f>[4]DAI!#REF!+[4]NAM!#REF!+[4]NHAN!#REF!+[4]LY!#REF!+[4]DUC!#REF!+[4]DONG!#REF!+[4]HPHU!#REF!+[4]BAC!#REF!+[4]THANH!#REF!+#REF!+[4]MY!#REF!+[4]HA!#REF!+[4]PHUC!#REF!+[4]LAM!#REF!+[4]XUAN!#REF!+[4]LIEN!#REF!</f>
        <v>#REF!</v>
      </c>
      <c r="S270" s="885" t="e">
        <f>[4]DAI!#REF!+[4]NAM!#REF!+[4]NHAN!#REF!+[4]LY!#REF!+[4]DUC!#REF!+[4]DONG!#REF!+[4]HPHU!#REF!+[4]BAC!#REF!+[4]THANH!#REF!+#REF!+[4]MY!#REF!+[4]HA!#REF!+[4]PHUC!#REF!+[4]LAM!#REF!+[4]XUAN!#REF!+[4]LIEN!#REF!</f>
        <v>#REF!</v>
      </c>
      <c r="T270" s="885" t="e">
        <f>[4]DAI!#REF!+[4]NAM!#REF!+[4]NHAN!#REF!+[4]LY!#REF!+[4]DUC!#REF!+[4]DONG!#REF!+[4]HPHU!#REF!+[4]BAC!#REF!+[4]THANH!#REF!+#REF!+[4]MY!#REF!+[4]HA!#REF!+[4]PHUC!#REF!+[4]LAM!#REF!+[4]XUAN!#REF!+[4]LIEN!#REF!</f>
        <v>#REF!</v>
      </c>
      <c r="U270" s="885" t="e">
        <f>[4]DAI!#REF!+[4]NAM!#REF!+[4]NHAN!#REF!+[4]LY!#REF!+[4]DUC!#REF!+[4]DONG!#REF!+[4]HPHU!#REF!+[4]BAC!#REF!+[4]THANH!#REF!+#REF!+[4]MY!#REF!+[4]HA!#REF!+[4]PHUC!#REF!+[4]LAM!#REF!+[4]XUAN!#REF!+[4]LIEN!#REF!</f>
        <v>#REF!</v>
      </c>
      <c r="V270" s="885" t="e">
        <f>[4]DAI!#REF!+[4]NAM!#REF!+[4]NHAN!#REF!+[4]LY!#REF!+[4]DUC!#REF!+[4]DONG!#REF!+[4]HPHU!#REF!+[4]BAC!#REF!+[4]THANH!#REF!+#REF!+[4]MY!#REF!+[4]HA!#REF!+[4]PHUC!#REF!+[4]LAM!#REF!+[4]XUAN!#REF!+[4]LIEN!#REF!</f>
        <v>#REF!</v>
      </c>
      <c r="W270" s="885" t="e">
        <f>[4]DAI!#REF!+[4]NAM!#REF!+[4]NHAN!#REF!+[4]LY!#REF!+[4]DUC!#REF!+[4]DONG!#REF!+[4]HPHU!#REF!+[4]BAC!#REF!+[4]THANH!#REF!+#REF!+[4]MY!#REF!+[4]HA!#REF!+[4]PHUC!#REF!+[4]LAM!#REF!+[4]XUAN!#REF!+[4]LIEN!#REF!</f>
        <v>#REF!</v>
      </c>
      <c r="X270" s="885" t="e">
        <f>[4]DAI!#REF!+[4]NAM!#REF!+[4]NHAN!#REF!+[4]LY!#REF!+[4]DUC!#REF!+[4]DONG!#REF!+[4]HPHU!#REF!+[4]BAC!#REF!+[4]THANH!#REF!+#REF!+[4]MY!#REF!+[4]HA!#REF!+[4]PHUC!#REF!+[4]LAM!#REF!+[4]XUAN!#REF!+[4]LIEN!#REF!</f>
        <v>#REF!</v>
      </c>
      <c r="Y270" s="885" t="e">
        <f>[4]DAI!#REF!+[4]NAM!#REF!+[4]NHAN!#REF!+[4]LY!#REF!+[4]DUC!#REF!+[4]DONG!#REF!+[4]HPHU!#REF!+[4]BAC!#REF!+[4]THANH!#REF!+#REF!+[4]MY!#REF!+[4]HA!#REF!+[4]PHUC!#REF!+[4]LAM!#REF!+[4]XUAN!#REF!+[4]LIEN!#REF!</f>
        <v>#REF!</v>
      </c>
      <c r="Z270" s="885" t="e">
        <f>[4]DAI!#REF!+[4]NAM!#REF!+[4]NHAN!#REF!+[4]LY!#REF!+[4]DUC!#REF!+[4]DONG!#REF!+[4]HPHU!#REF!+[4]BAC!#REF!+[4]THANH!#REF!+#REF!+[4]MY!#REF!+[4]HA!#REF!+[4]PHUC!#REF!+[4]LAM!#REF!+[4]XUAN!#REF!+[4]LIEN!#REF!</f>
        <v>#REF!</v>
      </c>
      <c r="AA270" s="885" t="e">
        <f>[4]DAI!#REF!+[4]NAM!#REF!+[4]NHAN!#REF!+[4]LY!#REF!+[4]DUC!#REF!+[4]DONG!#REF!+[4]HPHU!#REF!+[4]BAC!#REF!+[4]THANH!#REF!+#REF!+[4]MY!#REF!+[4]HA!#REF!+[4]PHUC!#REF!+[4]LAM!#REF!+[4]XUAN!#REF!+[4]LIEN!#REF!</f>
        <v>#REF!</v>
      </c>
      <c r="AB270" s="885" t="e">
        <f>[4]DAI!#REF!+[4]NAM!#REF!+[4]NHAN!#REF!+[4]LY!#REF!+[4]DUC!#REF!+[4]DONG!#REF!+[4]HPHU!#REF!+[4]BAC!#REF!+[4]THANH!#REF!+#REF!+[4]MY!#REF!+[4]HA!#REF!+[4]PHUC!#REF!+[4]LAM!#REF!+[4]XUAN!#REF!+[4]LIEN!#REF!</f>
        <v>#REF!</v>
      </c>
      <c r="AC270" s="885" t="e">
        <f>[4]DAI!#REF!+[4]NAM!#REF!+[4]NHAN!#REF!+[4]LY!#REF!+[4]DUC!#REF!+[4]DONG!#REF!+[4]HPHU!#REF!+[4]BAC!#REF!+[4]THANH!#REF!+#REF!+[4]MY!#REF!+[4]HA!#REF!+[4]PHUC!#REF!+[4]LAM!#REF!+[4]XUAN!#REF!+[4]LIEN!#REF!</f>
        <v>#REF!</v>
      </c>
      <c r="AD270" s="867">
        <f>[4]DAI!AD206+[4]NAM!AD204+[4]NHAN!AD206+[4]LY!AD206+[4]DUC!AD206+[4]DONG!AD206+[4]HPHU!AD205+[4]BAC!AD205+[4]THANH!AD206+[4]MY!AD203+[4]HA!AD144+[4]PHUC!AD202+[4]LAM!AD203+[4]XUAN!AD201+[4]LIEN!AD205</f>
        <v>0</v>
      </c>
      <c r="AE270" s="885" t="e">
        <f>[4]DAI!#REF!+[4]NAM!#REF!+[4]NHAN!#REF!+[4]LY!#REF!+[4]DUC!#REF!+[4]DONG!#REF!+[4]HPHU!#REF!+[4]BAC!#REF!+[4]THANH!#REF!+#REF!+[4]MY!#REF!+[4]HA!#REF!+[4]PHUC!#REF!+[4]LAM!#REF!+[4]XUAN!#REF!+[4]LIEN!#REF!</f>
        <v>#REF!</v>
      </c>
      <c r="AF270" s="885" t="e">
        <f>[4]DAI!#REF!+[4]NAM!#REF!+[4]NHAN!#REF!+[4]LY!#REF!+[4]DUC!#REF!+[4]DONG!#REF!+[4]HPHU!#REF!+[4]BAC!#REF!+[4]THANH!#REF!+#REF!+[4]MY!#REF!+[4]HA!#REF!+[4]PHUC!#REF!+[4]LAM!#REF!+[4]XUAN!#REF!+[4]LIEN!#REF!</f>
        <v>#REF!</v>
      </c>
      <c r="AG270" s="885" t="e">
        <f>[4]DAI!#REF!+[4]NAM!#REF!+[4]NHAN!#REF!+[4]LY!#REF!+[4]DUC!#REF!+[4]DONG!#REF!+[4]HPHU!#REF!+[4]BAC!#REF!+[4]THANH!#REF!+#REF!+[4]MY!#REF!+[4]HA!#REF!+[4]PHUC!#REF!+[4]LAM!#REF!+[4]XUAN!#REF!+[4]LIEN!#REF!</f>
        <v>#REF!</v>
      </c>
      <c r="AH270" s="885" t="e">
        <f>[4]DAI!#REF!+[4]NAM!#REF!+[4]NHAN!#REF!+[4]LY!#REF!+[4]DUC!#REF!+[4]DONG!#REF!+[4]HPHU!#REF!+[4]BAC!#REF!+[4]THANH!#REF!+#REF!+[4]MY!#REF!+[4]HA!#REF!+[4]PHUC!#REF!+[4]LAM!#REF!+[4]XUAN!#REF!+[4]LIEN!#REF!</f>
        <v>#REF!</v>
      </c>
      <c r="AI270" s="885" t="e">
        <f>[4]DAI!#REF!+[4]NAM!#REF!+[4]NHAN!#REF!+[4]LY!#REF!+[4]DUC!#REF!+[4]DONG!#REF!+[4]HPHU!#REF!+[4]BAC!#REF!+[4]THANH!#REF!+#REF!+[4]MY!#REF!+[4]HA!#REF!+[4]PHUC!#REF!+[4]LAM!#REF!+[4]XUAN!#REF!+[4]LIEN!#REF!</f>
        <v>#REF!</v>
      </c>
      <c r="AJ270" s="885" t="e">
        <f>[4]DAI!#REF!+[4]NAM!#REF!+[4]NHAN!#REF!+[4]LY!#REF!+[4]DUC!#REF!+[4]DONG!#REF!+[4]HPHU!#REF!+[4]BAC!#REF!+[4]THANH!#REF!+#REF!+[4]MY!#REF!+[4]HA!#REF!+[4]PHUC!#REF!+[4]LAM!#REF!+[4]XUAN!#REF!+[4]LIEN!#REF!</f>
        <v>#REF!</v>
      </c>
      <c r="AK270" s="867">
        <f>[4]DAI!AK206+[4]NAM!AK204+[4]NHAN!AK206+[4]LY!AK206+[4]DUC!AK206+[4]DONG!AK206+[4]HPHU!AK205+[4]BAC!AK205+[4]THANH!AK206+[4]MY!AK203+[4]HA!AK144+[4]PHUC!AK202+[4]LAM!AK203+[4]XUAN!AK201+[4]LIEN!AK205</f>
        <v>0</v>
      </c>
      <c r="AL270" s="885" t="e">
        <f>[4]DAI!#REF!+[4]NAM!#REF!+[4]NHAN!#REF!+[4]LY!#REF!+[4]DUC!#REF!+[4]DONG!#REF!+[4]HPHU!#REF!+[4]BAC!#REF!+[4]THANH!#REF!+#REF!+[4]MY!#REF!+[4]HA!#REF!+[4]PHUC!#REF!+[4]LAM!#REF!+[4]XUAN!#REF!+[4]LIEN!#REF!</f>
        <v>#REF!</v>
      </c>
      <c r="AM270" s="885" t="e">
        <f>[4]DAI!#REF!+[4]NAM!#REF!+[4]NHAN!#REF!+[4]LY!#REF!+[4]DUC!#REF!+[4]DONG!#REF!+[4]HPHU!#REF!+[4]BAC!#REF!+[4]THANH!#REF!+#REF!+[4]MY!#REF!+[4]HA!#REF!+[4]PHUC!#REF!+[4]LAM!#REF!+[4]XUAN!#REF!+[4]LIEN!#REF!</f>
        <v>#REF!</v>
      </c>
      <c r="AN270" s="867">
        <f>[4]DAI!AN206+[4]NAM!AN204+[4]NHAN!AN206+[4]LY!AN206+[4]DUC!AN206+[4]DONG!AN206+[4]HPHU!AN205+[4]BAC!AN205+[4]THANH!AN206+[4]MY!AN203+[4]HA!AN144+[4]PHUC!AN202+[4]LAM!AN203+[4]XUAN!AN201+[4]LIEN!AN205</f>
        <v>0</v>
      </c>
      <c r="AO270" s="885" t="e">
        <f>[4]DAI!#REF!+[4]NAM!#REF!+[4]NHAN!#REF!+[4]LY!#REF!+[4]DUC!#REF!+[4]DONG!#REF!+[4]HPHU!#REF!+[4]BAC!#REF!+[4]THANH!#REF!+#REF!+[4]MY!#REF!+[4]HA!#REF!+[4]PHUC!#REF!+[4]LAM!#REF!+[4]XUAN!#REF!+[4]LIEN!#REF!</f>
        <v>#REF!</v>
      </c>
      <c r="AP270" s="885" t="e">
        <f>[4]DAI!#REF!+[4]NAM!#REF!+[4]NHAN!#REF!+[4]LY!#REF!+[4]DUC!#REF!+[4]DONG!#REF!+[4]HPHU!#REF!+[4]BAC!#REF!+[4]THANH!#REF!+#REF!+[4]MY!#REF!+[4]HA!#REF!+[4]PHUC!#REF!+[4]LAM!#REF!+[4]XUAN!#REF!+[4]LIEN!#REF!</f>
        <v>#REF!</v>
      </c>
      <c r="AQ270" s="885" t="e">
        <f>[4]DAI!#REF!+[4]NAM!#REF!+[4]NHAN!#REF!+[4]LY!#REF!+[4]DUC!#REF!+[4]DONG!#REF!+[4]HPHU!#REF!+[4]BAC!#REF!+[4]THANH!#REF!+#REF!+[4]MY!#REF!+[4]HA!#REF!+[4]PHUC!#REF!+[4]LAM!#REF!+[4]XUAN!#REF!+[4]LIEN!#REF!</f>
        <v>#REF!</v>
      </c>
      <c r="AR270" s="867">
        <f>[4]DAI!AR268+[4]NAM!AR268+[4]NHAN!AR268+[4]LY!AR268+[4]DUC!AR268+[4]DONG!AR268+[4]HPHU!AR268+[4]BAC!AR268+[4]THANH!AR268+[4]MY!AR268+[4]HA!AR268+[4]PHUC!AR268+[4]LAM!AR268+[4]XUAN!AR268+[4]LIEN!AR268+[4]HUNG!AR268+[4]CNAM!AR268+[4]TAY!AR268+[4]HOA!AR268+[4]VAN!AR268+[4]PDINH!AR268+[4]SLOC!AR268+[4]TRUNG!AR268+[4]TAN!AR268+[4]THUONG!AR268+[4]HLAO!AR268+[4]PNHA!AR268+[4]VTRUNG!AR268</f>
        <v>0</v>
      </c>
      <c r="AS270" s="867">
        <f>[4]DAI!AS206+[4]NAM!AS204+[4]NHAN!AS206+[4]LY!AS206+[4]DUC!AS206+[4]DONG!AS206+[4]HPHU!AS205+[4]BAC!AS205+[4]THANH!AS206+[4]MY!AS203+[4]HA!AS144+[4]PHUC!AS202+[4]LAM!AS203+[4]XUAN!AS201+[4]LIEN!AS205</f>
        <v>0</v>
      </c>
      <c r="AT270" s="867"/>
      <c r="AU270" s="867">
        <f>[4]DAI!AU206+[4]NAM!AU204+[4]NHAN!AU206+[4]LY!AU206+[4]DUC!AU206+[4]DONG!AU206+[4]HPHU!AU205+[4]BAC!AU205+[4]THANH!AU206+[4]MY!AU203+[4]HA!AU144+[4]PHUC!AU202+[4]LAM!AU203+[4]XUAN!AU201+[4]LIEN!AU205</f>
        <v>0</v>
      </c>
      <c r="AV270" s="838">
        <f>[4]DAI!AV268+[4]NAM!AV268+[4]NHAN!AV268+[4]LY!AV268+[4]DUC!AV268+[4]DONG!AV268+[4]HPHU!AV268+[4]BAC!AV268+[4]THANH!AV268+[4]MY!AV268+[4]HA!AV268+[4]PHUC!AV268+[4]LAM!AV268+[4]XUAN!AV268+[4]LIEN!AV268+[4]HUNG!AV268+[4]CNAM!AV268+[4]TAY!AV268+[4]HOA!AV268+[4]VAN!AV268+[4]PDINH!AV268+[4]SLOC!AV268+[4]TRUNG!AV268+[4]TAN!AV268+[4]THUONG!AV268+[4]HLAO!AV268+[4]PNHA!AV268+[4]VTRUNG!AV268</f>
        <v>0</v>
      </c>
      <c r="AW270" s="885" t="e">
        <f>[4]DAI!#REF!+[4]NAM!#REF!+[4]NHAN!#REF!+[4]LY!#REF!+[4]DUC!#REF!+[4]DONG!#REF!+[4]HPHU!#REF!+[4]BAC!#REF!+[4]THANH!#REF!+#REF!+[4]MY!#REF!+[4]HA!#REF!+[4]PHUC!#REF!+[4]LAM!#REF!+[4]XUAN!#REF!+[4]LIEN!#REF!</f>
        <v>#REF!</v>
      </c>
      <c r="AX270" s="885" t="e">
        <f>[4]DAI!#REF!+[4]NAM!#REF!+[4]NHAN!#REF!+[4]LY!#REF!+[4]DUC!#REF!+[4]DONG!#REF!+[4]HPHU!#REF!+[4]BAC!#REF!+[4]THANH!#REF!+#REF!+[4]MY!#REF!+[4]HA!#REF!+[4]PHUC!#REF!+[4]LAM!#REF!+[4]XUAN!#REF!+[4]LIEN!#REF!</f>
        <v>#REF!</v>
      </c>
      <c r="AY270" s="885" t="e">
        <f>[4]DAI!#REF!+[4]NAM!#REF!+[4]NHAN!#REF!+[4]LY!#REF!+[4]DUC!#REF!+[4]DONG!#REF!+[4]HPHU!#REF!+[4]BAC!#REF!+[4]THANH!#REF!+#REF!+[4]MY!#REF!+[4]HA!#REF!+[4]PHUC!#REF!+[4]LAM!#REF!+[4]XUAN!#REF!+[4]LIEN!#REF!</f>
        <v>#REF!</v>
      </c>
      <c r="AZ270" s="867">
        <f>[4]DAI!AZ206+[4]NAM!AZ204+[4]NHAN!AZ206+[4]LY!AZ206+[4]DUC!AZ206+[4]DONG!AZ206+[4]HPHU!AZ205+[4]BAC!AZ205+[4]THANH!AZ206+[4]MY!AZ203+[4]HA!AZ144+[4]PHUC!AZ202+[4]LAM!AZ203+[4]XUAN!AZ201+[4]LIEN!AZ205</f>
        <v>0</v>
      </c>
      <c r="BA270" s="885" t="e">
        <f>[4]DAI!#REF!+[4]NAM!#REF!+[4]NHAN!#REF!+[4]LY!#REF!+[4]DUC!#REF!+[4]DONG!#REF!+[4]HPHU!#REF!+[4]BAC!#REF!+[4]THANH!#REF!+#REF!+[4]MY!#REF!+[4]HA!#REF!+[4]PHUC!#REF!+[4]LAM!#REF!+[4]XUAN!#REF!+[4]LIEN!#REF!</f>
        <v>#REF!</v>
      </c>
      <c r="BB270" s="885" t="e">
        <f>[4]DAI!#REF!+[4]NAM!#REF!+[4]NHAN!#REF!+[4]LY!#REF!+[4]DUC!#REF!+[4]DONG!#REF!+[4]HPHU!#REF!+[4]BAC!#REF!+[4]THANH!#REF!+#REF!+[4]MY!#REF!+[4]HA!#REF!+[4]PHUC!#REF!+[4]LAM!#REF!+[4]XUAN!#REF!+[4]LIEN!#REF!</f>
        <v>#REF!</v>
      </c>
      <c r="BC270" s="885" t="e">
        <f>[4]DAI!#REF!+[4]NAM!#REF!+[4]NHAN!#REF!+[4]LY!#REF!+[4]DUC!#REF!+[4]DONG!#REF!+[4]HPHU!#REF!+[4]BAC!#REF!+[4]THANH!#REF!+#REF!+[4]MY!#REF!+[4]HA!#REF!+[4]PHUC!#REF!+[4]LAM!#REF!+[4]XUAN!#REF!+[4]LIEN!#REF!</f>
        <v>#REF!</v>
      </c>
      <c r="BD270" s="867">
        <f>[4]DAI!BD206+[4]NAM!BD204+[4]NHAN!BD206+[4]LY!BD206+[4]DUC!BD206+[4]DONG!BD206+[4]HPHU!BD205+[4]BAC!BD205+[4]THANH!BD206+[4]MY!BD203+[4]HA!BD144+[4]PHUC!BD202+[4]LAM!BD203+[4]XUAN!BD201+[4]LIEN!BD205</f>
        <v>0</v>
      </c>
      <c r="BE270" s="885" t="e">
        <f>[4]DAI!#REF!+[4]NAM!#REF!+[4]NHAN!#REF!+[4]LY!#REF!+[4]DUC!#REF!+[4]DONG!#REF!+[4]HPHU!#REF!+[4]BAC!#REF!+[4]THANH!#REF!+#REF!+[4]MY!#REF!+[4]HA!#REF!+[4]PHUC!#REF!+[4]LAM!#REF!+[4]XUAN!#REF!+[4]LIEN!#REF!</f>
        <v>#REF!</v>
      </c>
      <c r="BF270" s="885" t="e">
        <f>[4]DAI!#REF!+[4]NAM!#REF!+[4]NHAN!#REF!+[4]LY!#REF!+[4]DUC!#REF!+[4]DONG!#REF!+[4]HPHU!#REF!+[4]BAC!#REF!+[4]THANH!#REF!+#REF!+[4]MY!#REF!+[4]HA!#REF!+[4]PHUC!#REF!+[4]LAM!#REF!+[4]XUAN!#REF!+[4]LIEN!#REF!</f>
        <v>#REF!</v>
      </c>
      <c r="BG270" s="885" t="e">
        <f>[4]DAI!#REF!+[4]NAM!#REF!+[4]NHAN!#REF!+[4]LY!#REF!+[4]DUC!#REF!+[4]DONG!#REF!+[4]HPHU!#REF!+[4]BAC!#REF!+[4]THANH!#REF!+#REF!+[4]MY!#REF!+[4]HA!#REF!+[4]PHUC!#REF!+[4]LAM!#REF!+[4]XUAN!#REF!+[4]LIEN!#REF!</f>
        <v>#REF!</v>
      </c>
      <c r="BH270" s="885" t="e">
        <f>[4]DAI!#REF!+[4]NAM!#REF!+[4]NHAN!#REF!+[4]LY!#REF!+[4]DUC!#REF!+[4]DONG!#REF!+[4]HPHU!#REF!+[4]BAC!#REF!+[4]THANH!#REF!+#REF!+[4]MY!#REF!+[4]HA!#REF!+[4]PHUC!#REF!+[4]LAM!#REF!+[4]XUAN!#REF!+[4]LIEN!#REF!</f>
        <v>#REF!</v>
      </c>
      <c r="BI270" s="885" t="e">
        <f>[4]DAI!#REF!+[4]NAM!#REF!+[4]NHAN!#REF!+[4]LY!#REF!+[4]DUC!#REF!+[4]DONG!#REF!+[4]HPHU!#REF!+[4]BAC!#REF!+[4]THANH!#REF!+#REF!+[4]MY!#REF!+[4]HA!#REF!+[4]PHUC!#REF!+[4]LAM!#REF!+[4]XUAN!#REF!+[4]LIEN!#REF!</f>
        <v>#REF!</v>
      </c>
      <c r="BJ270" s="885" t="e">
        <f>[4]DAI!#REF!+[4]NAM!#REF!+[4]NHAN!#REF!+[4]LY!#REF!+[4]DUC!#REF!+[4]DONG!#REF!+[4]HPHU!#REF!+[4]BAC!#REF!+[4]THANH!#REF!+#REF!+[4]MY!#REF!+[4]HA!#REF!+[4]PHUC!#REF!+[4]LAM!#REF!+[4]XUAN!#REF!+[4]LIEN!#REF!</f>
        <v>#REF!</v>
      </c>
      <c r="BK270" s="885" t="e">
        <f>[4]DAI!#REF!+[4]NAM!#REF!+[4]NHAN!#REF!+[4]LY!#REF!+[4]DUC!#REF!+[4]DONG!#REF!+[4]HPHU!#REF!+[4]BAC!#REF!+[4]THANH!#REF!+#REF!+[4]MY!#REF!+[4]HA!#REF!+[4]PHUC!#REF!+[4]LAM!#REF!+[4]XUAN!#REF!+[4]LIEN!#REF!</f>
        <v>#REF!</v>
      </c>
      <c r="BL270" s="885" t="e">
        <f>[4]DAI!#REF!+[4]NAM!#REF!+[4]NHAN!#REF!+[4]LY!#REF!+[4]DUC!#REF!+[4]DONG!#REF!+[4]HPHU!#REF!+[4]BAC!#REF!+[4]THANH!#REF!+#REF!+[4]MY!#REF!+[4]HA!#REF!+[4]PHUC!#REF!+[4]LAM!#REF!+[4]XUAN!#REF!+[4]LIEN!#REF!</f>
        <v>#REF!</v>
      </c>
    </row>
    <row r="271" spans="1:65" ht="24" hidden="1" customHeight="1" x14ac:dyDescent="0.2">
      <c r="A271" s="889" t="s">
        <v>32</v>
      </c>
      <c r="B271" s="845" t="s">
        <v>33</v>
      </c>
      <c r="C271" s="887" t="s">
        <v>34</v>
      </c>
      <c r="D271" s="885" t="e">
        <f>[4]DAI!#REF!+[4]NAM!#REF!+[4]NHAN!#REF!+[4]LY!#REF!+[4]DUC!#REF!+[4]DONG!#REF!+[4]HPHU!#REF!+[4]BAC!#REF!+[4]THANH!#REF!+#REF!+[4]MY!#REF!+[4]HA!#REF!+[4]PHUC!#REF!+[4]LAM!#REF!+[4]XUAN!#REF!+[4]LIEN!#REF!</f>
        <v>#REF!</v>
      </c>
      <c r="E271" s="885" t="e">
        <f>[4]DAI!#REF!+[4]NAM!#REF!+[4]NHAN!#REF!+[4]LY!#REF!+[4]DUC!#REF!+[4]DONG!#REF!+[4]HPHU!#REF!+[4]BAC!#REF!+[4]THANH!#REF!+#REF!+[4]MY!#REF!+[4]HA!#REF!+[4]PHUC!#REF!+[4]LAM!#REF!+[4]XUAN!#REF!+[4]LIEN!#REF!</f>
        <v>#REF!</v>
      </c>
      <c r="F271" s="885" t="e">
        <f>[4]DAI!#REF!+[4]NAM!#REF!+[4]NHAN!#REF!+[4]LY!#REF!+[4]DUC!#REF!+[4]DONG!#REF!+[4]HPHU!#REF!+[4]BAC!#REF!+[4]THANH!#REF!+#REF!+[4]MY!#REF!+[4]HA!#REF!+[4]PHUC!#REF!+[4]LAM!#REF!+[4]XUAN!#REF!+[4]LIEN!#REF!</f>
        <v>#REF!</v>
      </c>
      <c r="G271" s="867">
        <f>[4]DAI!G269+[4]NAM!G269+[4]NHAN!G269+[4]LY!G269+[4]DUC!G269+[4]DONG!G269+[4]HPHU!G269+[4]BAC!G269+[4]THANH!G269+[4]MY!G269+[4]HA!G269+[4]PHUC!G269+[4]LAM!G269+[4]XUAN!G269+[4]LIEN!G269+[4]HUNG!G269+[4]CNAM!G269+[4]TAY!G269+[4]HOA!G269+[4]VAN!G269+[4]PDINH!G269+[4]SLOC!G269+[4]TRUNG!G269+[4]TAN!G269+[4]THUONG!G269+[4]HLAO!G269+[4]PNHA!G269+[4]VTRUNG!G269</f>
        <v>0</v>
      </c>
      <c r="H271" s="885" t="e">
        <f>[4]DAI!#REF!+[4]NAM!#REF!+[4]NHAN!#REF!+[4]LY!#REF!+[4]DUC!#REF!+[4]DONG!#REF!+[4]HPHU!#REF!+[4]BAC!#REF!+[4]THANH!#REF!+#REF!+[4]MY!#REF!+[4]HA!#REF!+[4]PHUC!#REF!+[4]LAM!#REF!+[4]XUAN!#REF!+[4]LIEN!#REF!</f>
        <v>#REF!</v>
      </c>
      <c r="I271" s="885" t="e">
        <f>[4]DAI!#REF!+[4]NAM!#REF!+[4]NHAN!#REF!+[4]LY!#REF!+[4]DUC!#REF!+[4]DONG!#REF!+[4]HPHU!#REF!+[4]BAC!#REF!+[4]THANH!#REF!+#REF!+[4]MY!#REF!+[4]HA!#REF!+[4]PHUC!#REF!+[4]LAM!#REF!+[4]XUAN!#REF!+[4]LIEN!#REF!</f>
        <v>#REF!</v>
      </c>
      <c r="J271" s="867">
        <f>[4]DAI!J269+[4]NAM!J269+[4]NHAN!J269+[4]LY!J269+[4]DUC!J269+[4]DONG!J269+[4]HPHU!J269+[4]BAC!J269+[4]THANH!J269+[4]MY!J269+[4]HA!J269+[4]PHUC!J269+[4]LAM!J269+[4]XUAN!J269+[4]LIEN!J269+[4]HUNG!J269+[4]CNAM!J269+[4]TAY!J269+[4]HOA!J269+[4]VAN!J269+[4]PDINH!J269+[4]SLOC!J269+[4]TRUNG!J269+[4]TAN!J269+[4]THUONG!J269+[4]HLAO!J269+[4]PNHA!J269+[4]VTRUNG!J269</f>
        <v>0</v>
      </c>
      <c r="K271" s="885" t="e">
        <f>[4]DAI!#REF!+[4]NAM!#REF!+[4]NHAN!#REF!+[4]LY!#REF!+[4]DUC!#REF!+[4]DONG!#REF!+[4]HPHU!#REF!+[4]BAC!#REF!+[4]THANH!#REF!+#REF!+[4]MY!#REF!+[4]HA!#REF!+[4]PHUC!#REF!+[4]LAM!#REF!+[4]XUAN!#REF!+[4]LIEN!#REF!</f>
        <v>#REF!</v>
      </c>
      <c r="L271" s="885" t="e">
        <f>[4]DAI!#REF!+[4]NAM!#REF!+[4]NHAN!#REF!+[4]LY!#REF!+[4]DUC!#REF!+[4]DONG!#REF!+[4]HPHU!#REF!+[4]BAC!#REF!+[4]THANH!#REF!+#REF!+[4]MY!#REF!+[4]HA!#REF!+[4]PHUC!#REF!+[4]LAM!#REF!+[4]XUAN!#REF!+[4]LIEN!#REF!</f>
        <v>#REF!</v>
      </c>
      <c r="M271" s="885" t="e">
        <f>[4]DAI!#REF!+[4]NAM!#REF!+[4]NHAN!#REF!+[4]LY!#REF!+[4]DUC!#REF!+[4]DONG!#REF!+[4]HPHU!#REF!+[4]BAC!#REF!+[4]THANH!#REF!+#REF!+[4]MY!#REF!+[4]HA!#REF!+[4]PHUC!#REF!+[4]LAM!#REF!+[4]XUAN!#REF!+[4]LIEN!#REF!</f>
        <v>#REF!</v>
      </c>
      <c r="N271" s="867">
        <f>[4]DAI!N269+[4]NAM!N269+[4]NHAN!N269+[4]LY!N269+[4]DUC!N269+[4]DONG!N269+[4]HPHU!N269+[4]BAC!N269+[4]THANH!N269+[4]MY!N269+[4]HA!N269+[4]PHUC!N269+[4]LAM!N269+[4]XUAN!N269+[4]LIEN!N269+[4]HUNG!N269+[4]CNAM!N269+[4]TAY!N269+[4]HOA!N269+[4]VAN!N269+[4]PDINH!N269+[4]SLOC!N269+[4]TRUNG!N269+[4]TAN!N269+[4]THUONG!N269+[4]HLAO!N269+[4]PNHA!N269+[4]VTRUNG!N269</f>
        <v>0</v>
      </c>
      <c r="O271" s="867">
        <f>[4]DAI!O269+[4]NAM!O269+[4]NHAN!O269+[4]LY!O269+[4]DUC!O269+[4]DONG!O269+[4]HPHU!O269+[4]BAC!O269+[4]THANH!O269+[4]MY!O269+[4]HA!O269+[4]PHUC!O269+[4]LAM!O269+[4]XUAN!O269+[4]LIEN!O269+[4]HUNG!O269+[4]CNAM!O269+[4]TAY!O269+[4]HOA!O269+[4]VAN!O269+[4]PDINH!O269+[4]SLOC!O269+[4]TRUNG!O269+[4]TAN!O269+[4]THUONG!O269+[4]HLAO!O269+[4]PNHA!O269+[4]VTRUNG!O269</f>
        <v>0</v>
      </c>
      <c r="P271" s="867">
        <f>[4]DAI!P207+[4]NAM!P205+[4]NHAN!P207+[4]LY!P207+[4]DUC!P207+[4]DONG!P207+[4]HPHU!P206+[4]BAC!P206+[4]THANH!P207+[4]MY!P204+[4]HA!P145+[4]PHUC!P203+[4]LAM!P204+[4]XUAN!P202+[4]LIEN!P206</f>
        <v>0</v>
      </c>
      <c r="Q271" s="885" t="e">
        <f>[4]DAI!#REF!+[4]NAM!#REF!+[4]NHAN!#REF!+[4]LY!#REF!+[4]DUC!#REF!+[4]DONG!#REF!+[4]HPHU!#REF!+[4]BAC!#REF!+[4]THANH!#REF!+#REF!+[4]MY!#REF!+[4]HA!#REF!+[4]PHUC!#REF!+[4]LAM!#REF!+[4]XUAN!#REF!+[4]LIEN!#REF!</f>
        <v>#REF!</v>
      </c>
      <c r="R271" s="882" t="e">
        <f>[4]DAI!#REF!+[4]NAM!#REF!+[4]NHAN!#REF!+[4]LY!#REF!+[4]DUC!#REF!+[4]DONG!#REF!+[4]HPHU!#REF!+[4]BAC!#REF!+[4]THANH!#REF!+#REF!+[4]MY!#REF!+[4]HA!#REF!+[4]PHUC!#REF!+[4]LAM!#REF!+[4]XUAN!#REF!+[4]LIEN!#REF!</f>
        <v>#REF!</v>
      </c>
      <c r="S271" s="885" t="e">
        <f>[4]DAI!#REF!+[4]NAM!#REF!+[4]NHAN!#REF!+[4]LY!#REF!+[4]DUC!#REF!+[4]DONG!#REF!+[4]HPHU!#REF!+[4]BAC!#REF!+[4]THANH!#REF!+#REF!+[4]MY!#REF!+[4]HA!#REF!+[4]PHUC!#REF!+[4]LAM!#REF!+[4]XUAN!#REF!+[4]LIEN!#REF!</f>
        <v>#REF!</v>
      </c>
      <c r="T271" s="885" t="e">
        <f>[4]DAI!#REF!+[4]NAM!#REF!+[4]NHAN!#REF!+[4]LY!#REF!+[4]DUC!#REF!+[4]DONG!#REF!+[4]HPHU!#REF!+[4]BAC!#REF!+[4]THANH!#REF!+#REF!+[4]MY!#REF!+[4]HA!#REF!+[4]PHUC!#REF!+[4]LAM!#REF!+[4]XUAN!#REF!+[4]LIEN!#REF!</f>
        <v>#REF!</v>
      </c>
      <c r="U271" s="885" t="e">
        <f>[4]DAI!#REF!+[4]NAM!#REF!+[4]NHAN!#REF!+[4]LY!#REF!+[4]DUC!#REF!+[4]DONG!#REF!+[4]HPHU!#REF!+[4]BAC!#REF!+[4]THANH!#REF!+#REF!+[4]MY!#REF!+[4]HA!#REF!+[4]PHUC!#REF!+[4]LAM!#REF!+[4]XUAN!#REF!+[4]LIEN!#REF!</f>
        <v>#REF!</v>
      </c>
      <c r="V271" s="885" t="e">
        <f>[4]DAI!#REF!+[4]NAM!#REF!+[4]NHAN!#REF!+[4]LY!#REF!+[4]DUC!#REF!+[4]DONG!#REF!+[4]HPHU!#REF!+[4]BAC!#REF!+[4]THANH!#REF!+#REF!+[4]MY!#REF!+[4]HA!#REF!+[4]PHUC!#REF!+[4]LAM!#REF!+[4]XUAN!#REF!+[4]LIEN!#REF!</f>
        <v>#REF!</v>
      </c>
      <c r="W271" s="885" t="e">
        <f>[4]DAI!#REF!+[4]NAM!#REF!+[4]NHAN!#REF!+[4]LY!#REF!+[4]DUC!#REF!+[4]DONG!#REF!+[4]HPHU!#REF!+[4]BAC!#REF!+[4]THANH!#REF!+#REF!+[4]MY!#REF!+[4]HA!#REF!+[4]PHUC!#REF!+[4]LAM!#REF!+[4]XUAN!#REF!+[4]LIEN!#REF!</f>
        <v>#REF!</v>
      </c>
      <c r="X271" s="885" t="e">
        <f>[4]DAI!#REF!+[4]NAM!#REF!+[4]NHAN!#REF!+[4]LY!#REF!+[4]DUC!#REF!+[4]DONG!#REF!+[4]HPHU!#REF!+[4]BAC!#REF!+[4]THANH!#REF!+#REF!+[4]MY!#REF!+[4]HA!#REF!+[4]PHUC!#REF!+[4]LAM!#REF!+[4]XUAN!#REF!+[4]LIEN!#REF!</f>
        <v>#REF!</v>
      </c>
      <c r="Y271" s="885" t="e">
        <f>[4]DAI!#REF!+[4]NAM!#REF!+[4]NHAN!#REF!+[4]LY!#REF!+[4]DUC!#REF!+[4]DONG!#REF!+[4]HPHU!#REF!+[4]BAC!#REF!+[4]THANH!#REF!+#REF!+[4]MY!#REF!+[4]HA!#REF!+[4]PHUC!#REF!+[4]LAM!#REF!+[4]XUAN!#REF!+[4]LIEN!#REF!</f>
        <v>#REF!</v>
      </c>
      <c r="Z271" s="885" t="e">
        <f>[4]DAI!#REF!+[4]NAM!#REF!+[4]NHAN!#REF!+[4]LY!#REF!+[4]DUC!#REF!+[4]DONG!#REF!+[4]HPHU!#REF!+[4]BAC!#REF!+[4]THANH!#REF!+#REF!+[4]MY!#REF!+[4]HA!#REF!+[4]PHUC!#REF!+[4]LAM!#REF!+[4]XUAN!#REF!+[4]LIEN!#REF!</f>
        <v>#REF!</v>
      </c>
      <c r="AA271" s="885" t="e">
        <f>[4]DAI!#REF!+[4]NAM!#REF!+[4]NHAN!#REF!+[4]LY!#REF!+[4]DUC!#REF!+[4]DONG!#REF!+[4]HPHU!#REF!+[4]BAC!#REF!+[4]THANH!#REF!+#REF!+[4]MY!#REF!+[4]HA!#REF!+[4]PHUC!#REF!+[4]LAM!#REF!+[4]XUAN!#REF!+[4]LIEN!#REF!</f>
        <v>#REF!</v>
      </c>
      <c r="AB271" s="885" t="e">
        <f>[4]DAI!#REF!+[4]NAM!#REF!+[4]NHAN!#REF!+[4]LY!#REF!+[4]DUC!#REF!+[4]DONG!#REF!+[4]HPHU!#REF!+[4]BAC!#REF!+[4]THANH!#REF!+#REF!+[4]MY!#REF!+[4]HA!#REF!+[4]PHUC!#REF!+[4]LAM!#REF!+[4]XUAN!#REF!+[4]LIEN!#REF!</f>
        <v>#REF!</v>
      </c>
      <c r="AC271" s="885" t="e">
        <f>[4]DAI!#REF!+[4]NAM!#REF!+[4]NHAN!#REF!+[4]LY!#REF!+[4]DUC!#REF!+[4]DONG!#REF!+[4]HPHU!#REF!+[4]BAC!#REF!+[4]THANH!#REF!+#REF!+[4]MY!#REF!+[4]HA!#REF!+[4]PHUC!#REF!+[4]LAM!#REF!+[4]XUAN!#REF!+[4]LIEN!#REF!</f>
        <v>#REF!</v>
      </c>
      <c r="AD271" s="867">
        <f>[4]DAI!AD207+[4]NAM!AD205+[4]NHAN!AD207+[4]LY!AD207+[4]DUC!AD207+[4]DONG!AD207+[4]HPHU!AD206+[4]BAC!AD206+[4]THANH!AD207+[4]MY!AD204+[4]HA!AD145+[4]PHUC!AD203+[4]LAM!AD204+[4]XUAN!AD202+[4]LIEN!AD206</f>
        <v>0</v>
      </c>
      <c r="AE271" s="885" t="e">
        <f>[4]DAI!#REF!+[4]NAM!#REF!+[4]NHAN!#REF!+[4]LY!#REF!+[4]DUC!#REF!+[4]DONG!#REF!+[4]HPHU!#REF!+[4]BAC!#REF!+[4]THANH!#REF!+#REF!+[4]MY!#REF!+[4]HA!#REF!+[4]PHUC!#REF!+[4]LAM!#REF!+[4]XUAN!#REF!+[4]LIEN!#REF!</f>
        <v>#REF!</v>
      </c>
      <c r="AF271" s="885" t="e">
        <f>[4]DAI!#REF!+[4]NAM!#REF!+[4]NHAN!#REF!+[4]LY!#REF!+[4]DUC!#REF!+[4]DONG!#REF!+[4]HPHU!#REF!+[4]BAC!#REF!+[4]THANH!#REF!+#REF!+[4]MY!#REF!+[4]HA!#REF!+[4]PHUC!#REF!+[4]LAM!#REF!+[4]XUAN!#REF!+[4]LIEN!#REF!</f>
        <v>#REF!</v>
      </c>
      <c r="AG271" s="885" t="e">
        <f>[4]DAI!#REF!+[4]NAM!#REF!+[4]NHAN!#REF!+[4]LY!#REF!+[4]DUC!#REF!+[4]DONG!#REF!+[4]HPHU!#REF!+[4]BAC!#REF!+[4]THANH!#REF!+#REF!+[4]MY!#REF!+[4]HA!#REF!+[4]PHUC!#REF!+[4]LAM!#REF!+[4]XUAN!#REF!+[4]LIEN!#REF!</f>
        <v>#REF!</v>
      </c>
      <c r="AH271" s="885" t="e">
        <f>[4]DAI!#REF!+[4]NAM!#REF!+[4]NHAN!#REF!+[4]LY!#REF!+[4]DUC!#REF!+[4]DONG!#REF!+[4]HPHU!#REF!+[4]BAC!#REF!+[4]THANH!#REF!+#REF!+[4]MY!#REF!+[4]HA!#REF!+[4]PHUC!#REF!+[4]LAM!#REF!+[4]XUAN!#REF!+[4]LIEN!#REF!</f>
        <v>#REF!</v>
      </c>
      <c r="AI271" s="885" t="e">
        <f>[4]DAI!#REF!+[4]NAM!#REF!+[4]NHAN!#REF!+[4]LY!#REF!+[4]DUC!#REF!+[4]DONG!#REF!+[4]HPHU!#REF!+[4]BAC!#REF!+[4]THANH!#REF!+#REF!+[4]MY!#REF!+[4]HA!#REF!+[4]PHUC!#REF!+[4]LAM!#REF!+[4]XUAN!#REF!+[4]LIEN!#REF!</f>
        <v>#REF!</v>
      </c>
      <c r="AJ271" s="885" t="e">
        <f>[4]DAI!#REF!+[4]NAM!#REF!+[4]NHAN!#REF!+[4]LY!#REF!+[4]DUC!#REF!+[4]DONG!#REF!+[4]HPHU!#REF!+[4]BAC!#REF!+[4]THANH!#REF!+#REF!+[4]MY!#REF!+[4]HA!#REF!+[4]PHUC!#REF!+[4]LAM!#REF!+[4]XUAN!#REF!+[4]LIEN!#REF!</f>
        <v>#REF!</v>
      </c>
      <c r="AK271" s="867">
        <f>[4]DAI!AK207+[4]NAM!AK205+[4]NHAN!AK207+[4]LY!AK207+[4]DUC!AK207+[4]DONG!AK207+[4]HPHU!AK206+[4]BAC!AK206+[4]THANH!AK207+[4]MY!AK204+[4]HA!AK145+[4]PHUC!AK203+[4]LAM!AK204+[4]XUAN!AK202+[4]LIEN!AK206</f>
        <v>0</v>
      </c>
      <c r="AL271" s="885" t="e">
        <f>[4]DAI!#REF!+[4]NAM!#REF!+[4]NHAN!#REF!+[4]LY!#REF!+[4]DUC!#REF!+[4]DONG!#REF!+[4]HPHU!#REF!+[4]BAC!#REF!+[4]THANH!#REF!+#REF!+[4]MY!#REF!+[4]HA!#REF!+[4]PHUC!#REF!+[4]LAM!#REF!+[4]XUAN!#REF!+[4]LIEN!#REF!</f>
        <v>#REF!</v>
      </c>
      <c r="AM271" s="885" t="e">
        <f>[4]DAI!#REF!+[4]NAM!#REF!+[4]NHAN!#REF!+[4]LY!#REF!+[4]DUC!#REF!+[4]DONG!#REF!+[4]HPHU!#REF!+[4]BAC!#REF!+[4]THANH!#REF!+#REF!+[4]MY!#REF!+[4]HA!#REF!+[4]PHUC!#REF!+[4]LAM!#REF!+[4]XUAN!#REF!+[4]LIEN!#REF!</f>
        <v>#REF!</v>
      </c>
      <c r="AN271" s="867">
        <f>[4]DAI!AN207+[4]NAM!AN205+[4]NHAN!AN207+[4]LY!AN207+[4]DUC!AN207+[4]DONG!AN207+[4]HPHU!AN206+[4]BAC!AN206+[4]THANH!AN207+[4]MY!AN204+[4]HA!AN145+[4]PHUC!AN203+[4]LAM!AN204+[4]XUAN!AN202+[4]LIEN!AN206</f>
        <v>0</v>
      </c>
      <c r="AO271" s="885" t="e">
        <f>[4]DAI!#REF!+[4]NAM!#REF!+[4]NHAN!#REF!+[4]LY!#REF!+[4]DUC!#REF!+[4]DONG!#REF!+[4]HPHU!#REF!+[4]BAC!#REF!+[4]THANH!#REF!+#REF!+[4]MY!#REF!+[4]HA!#REF!+[4]PHUC!#REF!+[4]LAM!#REF!+[4]XUAN!#REF!+[4]LIEN!#REF!</f>
        <v>#REF!</v>
      </c>
      <c r="AP271" s="885" t="e">
        <f>[4]DAI!#REF!+[4]NAM!#REF!+[4]NHAN!#REF!+[4]LY!#REF!+[4]DUC!#REF!+[4]DONG!#REF!+[4]HPHU!#REF!+[4]BAC!#REF!+[4]THANH!#REF!+#REF!+[4]MY!#REF!+[4]HA!#REF!+[4]PHUC!#REF!+[4]LAM!#REF!+[4]XUAN!#REF!+[4]LIEN!#REF!</f>
        <v>#REF!</v>
      </c>
      <c r="AQ271" s="885" t="e">
        <f>[4]DAI!#REF!+[4]NAM!#REF!+[4]NHAN!#REF!+[4]LY!#REF!+[4]DUC!#REF!+[4]DONG!#REF!+[4]HPHU!#REF!+[4]BAC!#REF!+[4]THANH!#REF!+#REF!+[4]MY!#REF!+[4]HA!#REF!+[4]PHUC!#REF!+[4]LAM!#REF!+[4]XUAN!#REF!+[4]LIEN!#REF!</f>
        <v>#REF!</v>
      </c>
      <c r="AR271" s="867">
        <f>[4]DAI!AR269+[4]NAM!AR269+[4]NHAN!AR269+[4]LY!AR269+[4]DUC!AR269+[4]DONG!AR269+[4]HPHU!AR269+[4]BAC!AR269+[4]THANH!AR269+[4]MY!AR269+[4]HA!AR269+[4]PHUC!AR269+[4]LAM!AR269+[4]XUAN!AR269+[4]LIEN!AR269+[4]HUNG!AR269+[4]CNAM!AR269+[4]TAY!AR269+[4]HOA!AR269+[4]VAN!AR269+[4]PDINH!AR269+[4]SLOC!AR269+[4]TRUNG!AR269+[4]TAN!AR269+[4]THUONG!AR269+[4]HLAO!AR269+[4]PNHA!AR269+[4]VTRUNG!AR269</f>
        <v>0</v>
      </c>
      <c r="AS271" s="867">
        <f>[4]DAI!AS207+[4]NAM!AS205+[4]NHAN!AS207+[4]LY!AS207+[4]DUC!AS207+[4]DONG!AS207+[4]HPHU!AS206+[4]BAC!AS206+[4]THANH!AS207+[4]MY!AS204+[4]HA!AS145+[4]PHUC!AS203+[4]LAM!AS204+[4]XUAN!AS202+[4]LIEN!AS206</f>
        <v>0</v>
      </c>
      <c r="AT271" s="867"/>
      <c r="AU271" s="867">
        <f>[4]DAI!AU207+[4]NAM!AU205+[4]NHAN!AU207+[4]LY!AU207+[4]DUC!AU207+[4]DONG!AU207+[4]HPHU!AU206+[4]BAC!AU206+[4]THANH!AU207+[4]MY!AU204+[4]HA!AU145+[4]PHUC!AU203+[4]LAM!AU204+[4]XUAN!AU202+[4]LIEN!AU206</f>
        <v>0</v>
      </c>
      <c r="AV271" s="838">
        <f>[4]DAI!AV269+[4]NAM!AV269+[4]NHAN!AV269+[4]LY!AV269+[4]DUC!AV269+[4]DONG!AV269+[4]HPHU!AV269+[4]BAC!AV269+[4]THANH!AV269+[4]MY!AV269+[4]HA!AV269+[4]PHUC!AV269+[4]LAM!AV269+[4]XUAN!AV269+[4]LIEN!AV269+[4]HUNG!AV269+[4]CNAM!AV269+[4]TAY!AV269+[4]HOA!AV269+[4]VAN!AV269+[4]PDINH!AV269+[4]SLOC!AV269+[4]TRUNG!AV269+[4]TAN!AV269+[4]THUONG!AV269+[4]HLAO!AV269+[4]PNHA!AV269+[4]VTRUNG!AV269</f>
        <v>0</v>
      </c>
      <c r="AW271" s="885" t="e">
        <f>[4]DAI!#REF!+[4]NAM!#REF!+[4]NHAN!#REF!+[4]LY!#REF!+[4]DUC!#REF!+[4]DONG!#REF!+[4]HPHU!#REF!+[4]BAC!#REF!+[4]THANH!#REF!+#REF!+[4]MY!#REF!+[4]HA!#REF!+[4]PHUC!#REF!+[4]LAM!#REF!+[4]XUAN!#REF!+[4]LIEN!#REF!</f>
        <v>#REF!</v>
      </c>
      <c r="AX271" s="885" t="e">
        <f>[4]DAI!#REF!+[4]NAM!#REF!+[4]NHAN!#REF!+[4]LY!#REF!+[4]DUC!#REF!+[4]DONG!#REF!+[4]HPHU!#REF!+[4]BAC!#REF!+[4]THANH!#REF!+#REF!+[4]MY!#REF!+[4]HA!#REF!+[4]PHUC!#REF!+[4]LAM!#REF!+[4]XUAN!#REF!+[4]LIEN!#REF!</f>
        <v>#REF!</v>
      </c>
      <c r="AY271" s="885" t="e">
        <f>[4]DAI!#REF!+[4]NAM!#REF!+[4]NHAN!#REF!+[4]LY!#REF!+[4]DUC!#REF!+[4]DONG!#REF!+[4]HPHU!#REF!+[4]BAC!#REF!+[4]THANH!#REF!+#REF!+[4]MY!#REF!+[4]HA!#REF!+[4]PHUC!#REF!+[4]LAM!#REF!+[4]XUAN!#REF!+[4]LIEN!#REF!</f>
        <v>#REF!</v>
      </c>
      <c r="AZ271" s="867">
        <f>[4]DAI!AZ207+[4]NAM!AZ205+[4]NHAN!AZ207+[4]LY!AZ207+[4]DUC!AZ207+[4]DONG!AZ207+[4]HPHU!AZ206+[4]BAC!AZ206+[4]THANH!AZ207+[4]MY!AZ204+[4]HA!AZ145+[4]PHUC!AZ203+[4]LAM!AZ204+[4]XUAN!AZ202+[4]LIEN!AZ206</f>
        <v>0</v>
      </c>
      <c r="BA271" s="885" t="e">
        <f>[4]DAI!#REF!+[4]NAM!#REF!+[4]NHAN!#REF!+[4]LY!#REF!+[4]DUC!#REF!+[4]DONG!#REF!+[4]HPHU!#REF!+[4]BAC!#REF!+[4]THANH!#REF!+#REF!+[4]MY!#REF!+[4]HA!#REF!+[4]PHUC!#REF!+[4]LAM!#REF!+[4]XUAN!#REF!+[4]LIEN!#REF!</f>
        <v>#REF!</v>
      </c>
      <c r="BB271" s="885" t="e">
        <f>[4]DAI!#REF!+[4]NAM!#REF!+[4]NHAN!#REF!+[4]LY!#REF!+[4]DUC!#REF!+[4]DONG!#REF!+[4]HPHU!#REF!+[4]BAC!#REF!+[4]THANH!#REF!+#REF!+[4]MY!#REF!+[4]HA!#REF!+[4]PHUC!#REF!+[4]LAM!#REF!+[4]XUAN!#REF!+[4]LIEN!#REF!</f>
        <v>#REF!</v>
      </c>
      <c r="BC271" s="885" t="e">
        <f>[4]DAI!#REF!+[4]NAM!#REF!+[4]NHAN!#REF!+[4]LY!#REF!+[4]DUC!#REF!+[4]DONG!#REF!+[4]HPHU!#REF!+[4]BAC!#REF!+[4]THANH!#REF!+#REF!+[4]MY!#REF!+[4]HA!#REF!+[4]PHUC!#REF!+[4]LAM!#REF!+[4]XUAN!#REF!+[4]LIEN!#REF!</f>
        <v>#REF!</v>
      </c>
      <c r="BD271" s="867">
        <f>[4]DAI!BD207+[4]NAM!BD205+[4]NHAN!BD207+[4]LY!BD207+[4]DUC!BD207+[4]DONG!BD207+[4]HPHU!BD206+[4]BAC!BD206+[4]THANH!BD207+[4]MY!BD204+[4]HA!BD145+[4]PHUC!BD203+[4]LAM!BD204+[4]XUAN!BD202+[4]LIEN!BD206</f>
        <v>0</v>
      </c>
      <c r="BE271" s="885" t="e">
        <f>[4]DAI!#REF!+[4]NAM!#REF!+[4]NHAN!#REF!+[4]LY!#REF!+[4]DUC!#REF!+[4]DONG!#REF!+[4]HPHU!#REF!+[4]BAC!#REF!+[4]THANH!#REF!+#REF!+[4]MY!#REF!+[4]HA!#REF!+[4]PHUC!#REF!+[4]LAM!#REF!+[4]XUAN!#REF!+[4]LIEN!#REF!</f>
        <v>#REF!</v>
      </c>
      <c r="BF271" s="885" t="e">
        <f>[4]DAI!#REF!+[4]NAM!#REF!+[4]NHAN!#REF!+[4]LY!#REF!+[4]DUC!#REF!+[4]DONG!#REF!+[4]HPHU!#REF!+[4]BAC!#REF!+[4]THANH!#REF!+#REF!+[4]MY!#REF!+[4]HA!#REF!+[4]PHUC!#REF!+[4]LAM!#REF!+[4]XUAN!#REF!+[4]LIEN!#REF!</f>
        <v>#REF!</v>
      </c>
      <c r="BG271" s="885" t="e">
        <f>[4]DAI!#REF!+[4]NAM!#REF!+[4]NHAN!#REF!+[4]LY!#REF!+[4]DUC!#REF!+[4]DONG!#REF!+[4]HPHU!#REF!+[4]BAC!#REF!+[4]THANH!#REF!+#REF!+[4]MY!#REF!+[4]HA!#REF!+[4]PHUC!#REF!+[4]LAM!#REF!+[4]XUAN!#REF!+[4]LIEN!#REF!</f>
        <v>#REF!</v>
      </c>
      <c r="BH271" s="885" t="e">
        <f>[4]DAI!#REF!+[4]NAM!#REF!+[4]NHAN!#REF!+[4]LY!#REF!+[4]DUC!#REF!+[4]DONG!#REF!+[4]HPHU!#REF!+[4]BAC!#REF!+[4]THANH!#REF!+#REF!+[4]MY!#REF!+[4]HA!#REF!+[4]PHUC!#REF!+[4]LAM!#REF!+[4]XUAN!#REF!+[4]LIEN!#REF!</f>
        <v>#REF!</v>
      </c>
      <c r="BI271" s="885" t="e">
        <f>[4]DAI!#REF!+[4]NAM!#REF!+[4]NHAN!#REF!+[4]LY!#REF!+[4]DUC!#REF!+[4]DONG!#REF!+[4]HPHU!#REF!+[4]BAC!#REF!+[4]THANH!#REF!+#REF!+[4]MY!#REF!+[4]HA!#REF!+[4]PHUC!#REF!+[4]LAM!#REF!+[4]XUAN!#REF!+[4]LIEN!#REF!</f>
        <v>#REF!</v>
      </c>
      <c r="BJ271" s="885" t="e">
        <f>[4]DAI!#REF!+[4]NAM!#REF!+[4]NHAN!#REF!+[4]LY!#REF!+[4]DUC!#REF!+[4]DONG!#REF!+[4]HPHU!#REF!+[4]BAC!#REF!+[4]THANH!#REF!+#REF!+[4]MY!#REF!+[4]HA!#REF!+[4]PHUC!#REF!+[4]LAM!#REF!+[4]XUAN!#REF!+[4]LIEN!#REF!</f>
        <v>#REF!</v>
      </c>
      <c r="BK271" s="885" t="e">
        <f>[4]DAI!#REF!+[4]NAM!#REF!+[4]NHAN!#REF!+[4]LY!#REF!+[4]DUC!#REF!+[4]DONG!#REF!+[4]HPHU!#REF!+[4]BAC!#REF!+[4]THANH!#REF!+#REF!+[4]MY!#REF!+[4]HA!#REF!+[4]PHUC!#REF!+[4]LAM!#REF!+[4]XUAN!#REF!+[4]LIEN!#REF!</f>
        <v>#REF!</v>
      </c>
      <c r="BL271" s="885" t="e">
        <f>[4]DAI!#REF!+[4]NAM!#REF!+[4]NHAN!#REF!+[4]LY!#REF!+[4]DUC!#REF!+[4]DONG!#REF!+[4]HPHU!#REF!+[4]BAC!#REF!+[4]THANH!#REF!+#REF!+[4]MY!#REF!+[4]HA!#REF!+[4]PHUC!#REF!+[4]LAM!#REF!+[4]XUAN!#REF!+[4]LIEN!#REF!</f>
        <v>#REF!</v>
      </c>
    </row>
    <row r="272" spans="1:65" ht="24" hidden="1" customHeight="1" x14ac:dyDescent="0.2">
      <c r="A272" s="889" t="s">
        <v>35</v>
      </c>
      <c r="B272" s="845" t="s">
        <v>36</v>
      </c>
      <c r="C272" s="887" t="s">
        <v>37</v>
      </c>
      <c r="D272" s="885" t="e">
        <f>[4]DAI!#REF!+[4]NAM!#REF!+[4]NHAN!#REF!+[4]LY!#REF!+[4]DUC!#REF!+[4]DONG!#REF!+[4]HPHU!#REF!+[4]BAC!#REF!+[4]THANH!#REF!+#REF!+[4]MY!#REF!+[4]HA!#REF!+[4]PHUC!#REF!+[4]LAM!#REF!+[4]XUAN!#REF!+[4]LIEN!#REF!</f>
        <v>#REF!</v>
      </c>
      <c r="E272" s="885" t="e">
        <f>[4]DAI!#REF!+[4]NAM!#REF!+[4]NHAN!#REF!+[4]LY!#REF!+[4]DUC!#REF!+[4]DONG!#REF!+[4]HPHU!#REF!+[4]BAC!#REF!+[4]THANH!#REF!+#REF!+[4]MY!#REF!+[4]HA!#REF!+[4]PHUC!#REF!+[4]LAM!#REF!+[4]XUAN!#REF!+[4]LIEN!#REF!</f>
        <v>#REF!</v>
      </c>
      <c r="F272" s="885" t="e">
        <f>[4]DAI!#REF!+[4]NAM!#REF!+[4]NHAN!#REF!+[4]LY!#REF!+[4]DUC!#REF!+[4]DONG!#REF!+[4]HPHU!#REF!+[4]BAC!#REF!+[4]THANH!#REF!+#REF!+[4]MY!#REF!+[4]HA!#REF!+[4]PHUC!#REF!+[4]LAM!#REF!+[4]XUAN!#REF!+[4]LIEN!#REF!</f>
        <v>#REF!</v>
      </c>
      <c r="G272" s="867">
        <f>[4]DAI!G270+[4]NAM!G270+[4]NHAN!G270+[4]LY!G270+[4]DUC!G270+[4]DONG!G270+[4]HPHU!G270+[4]BAC!G270+[4]THANH!G270+[4]MY!G270+[4]HA!G270+[4]PHUC!G270+[4]LAM!G270+[4]XUAN!G270+[4]LIEN!G270+[4]HUNG!G270+[4]CNAM!G270+[4]TAY!G270+[4]HOA!G270+[4]VAN!G270+[4]PDINH!G270+[4]SLOC!G270+[4]TRUNG!G270+[4]TAN!G270+[4]THUONG!G270+[4]HLAO!G270+[4]PNHA!G270+[4]VTRUNG!G270</f>
        <v>0</v>
      </c>
      <c r="H272" s="885" t="e">
        <f>[4]DAI!#REF!+[4]NAM!#REF!+[4]NHAN!#REF!+[4]LY!#REF!+[4]DUC!#REF!+[4]DONG!#REF!+[4]HPHU!#REF!+[4]BAC!#REF!+[4]THANH!#REF!+#REF!+[4]MY!#REF!+[4]HA!#REF!+[4]PHUC!#REF!+[4]LAM!#REF!+[4]XUAN!#REF!+[4]LIEN!#REF!</f>
        <v>#REF!</v>
      </c>
      <c r="I272" s="885" t="e">
        <f>[4]DAI!#REF!+[4]NAM!#REF!+[4]NHAN!#REF!+[4]LY!#REF!+[4]DUC!#REF!+[4]DONG!#REF!+[4]HPHU!#REF!+[4]BAC!#REF!+[4]THANH!#REF!+#REF!+[4]MY!#REF!+[4]HA!#REF!+[4]PHUC!#REF!+[4]LAM!#REF!+[4]XUAN!#REF!+[4]LIEN!#REF!</f>
        <v>#REF!</v>
      </c>
      <c r="J272" s="867">
        <f>[4]DAI!J270+[4]NAM!J270+[4]NHAN!J270+[4]LY!J270+[4]DUC!J270+[4]DONG!J270+[4]HPHU!J270+[4]BAC!J270+[4]THANH!J270+[4]MY!J270+[4]HA!J270+[4]PHUC!J270+[4]LAM!J270+[4]XUAN!J270+[4]LIEN!J270+[4]HUNG!J270+[4]CNAM!J270+[4]TAY!J270+[4]HOA!J270+[4]VAN!J270+[4]PDINH!J270+[4]SLOC!J270+[4]TRUNG!J270+[4]TAN!J270+[4]THUONG!J270+[4]HLAO!J270+[4]PNHA!J270+[4]VTRUNG!J270</f>
        <v>0</v>
      </c>
      <c r="K272" s="885" t="e">
        <f>[4]DAI!#REF!+[4]NAM!#REF!+[4]NHAN!#REF!+[4]LY!#REF!+[4]DUC!#REF!+[4]DONG!#REF!+[4]HPHU!#REF!+[4]BAC!#REF!+[4]THANH!#REF!+#REF!+[4]MY!#REF!+[4]HA!#REF!+[4]PHUC!#REF!+[4]LAM!#REF!+[4]XUAN!#REF!+[4]LIEN!#REF!</f>
        <v>#REF!</v>
      </c>
      <c r="L272" s="885" t="e">
        <f>[4]DAI!#REF!+[4]NAM!#REF!+[4]NHAN!#REF!+[4]LY!#REF!+[4]DUC!#REF!+[4]DONG!#REF!+[4]HPHU!#REF!+[4]BAC!#REF!+[4]THANH!#REF!+#REF!+[4]MY!#REF!+[4]HA!#REF!+[4]PHUC!#REF!+[4]LAM!#REF!+[4]XUAN!#REF!+[4]LIEN!#REF!</f>
        <v>#REF!</v>
      </c>
      <c r="M272" s="885" t="e">
        <f>[4]DAI!#REF!+[4]NAM!#REF!+[4]NHAN!#REF!+[4]LY!#REF!+[4]DUC!#REF!+[4]DONG!#REF!+[4]HPHU!#REF!+[4]BAC!#REF!+[4]THANH!#REF!+#REF!+[4]MY!#REF!+[4]HA!#REF!+[4]PHUC!#REF!+[4]LAM!#REF!+[4]XUAN!#REF!+[4]LIEN!#REF!</f>
        <v>#REF!</v>
      </c>
      <c r="N272" s="867">
        <f>[4]DAI!N270+[4]NAM!N270+[4]NHAN!N270+[4]LY!N270+[4]DUC!N270+[4]DONG!N270+[4]HPHU!N270+[4]BAC!N270+[4]THANH!N270+[4]MY!N270+[4]HA!N270+[4]PHUC!N270+[4]LAM!N270+[4]XUAN!N270+[4]LIEN!N270+[4]HUNG!N270+[4]CNAM!N270+[4]TAY!N270+[4]HOA!N270+[4]VAN!N270+[4]PDINH!N270+[4]SLOC!N270+[4]TRUNG!N270+[4]TAN!N270+[4]THUONG!N270+[4]HLAO!N270+[4]PNHA!N270+[4]VTRUNG!N270</f>
        <v>0</v>
      </c>
      <c r="O272" s="867">
        <f>[4]DAI!O270+[4]NAM!O270+[4]NHAN!O270+[4]LY!O270+[4]DUC!O270+[4]DONG!O270+[4]HPHU!O270+[4]BAC!O270+[4]THANH!O270+[4]MY!O270+[4]HA!O270+[4]PHUC!O270+[4]LAM!O270+[4]XUAN!O270+[4]LIEN!O270+[4]HUNG!O270+[4]CNAM!O270+[4]TAY!O270+[4]HOA!O270+[4]VAN!O270+[4]PDINH!O270+[4]SLOC!O270+[4]TRUNG!O270+[4]TAN!O270+[4]THUONG!O270+[4]HLAO!O270+[4]PNHA!O270+[4]VTRUNG!O270</f>
        <v>0</v>
      </c>
      <c r="P272" s="867">
        <f>[4]DAI!P208+[4]NAM!P206+[4]NHAN!P208+[4]LY!P208+[4]DUC!P208+[4]DONG!P208+[4]HPHU!P207+[4]BAC!P207+[4]THANH!P208+[4]MY!P205+[4]HA!P146+[4]PHUC!P204+[4]LAM!P205+[4]XUAN!P203+[4]LIEN!P207</f>
        <v>0</v>
      </c>
      <c r="Q272" s="885" t="e">
        <f>[4]DAI!#REF!+[4]NAM!#REF!+[4]NHAN!#REF!+[4]LY!#REF!+[4]DUC!#REF!+[4]DONG!#REF!+[4]HPHU!#REF!+[4]BAC!#REF!+[4]THANH!#REF!+#REF!+[4]MY!#REF!+[4]HA!#REF!+[4]PHUC!#REF!+[4]LAM!#REF!+[4]XUAN!#REF!+[4]LIEN!#REF!</f>
        <v>#REF!</v>
      </c>
      <c r="R272" s="882" t="e">
        <f>[4]DAI!#REF!+[4]NAM!#REF!+[4]NHAN!#REF!+[4]LY!#REF!+[4]DUC!#REF!+[4]DONG!#REF!+[4]HPHU!#REF!+[4]BAC!#REF!+[4]THANH!#REF!+#REF!+[4]MY!#REF!+[4]HA!#REF!+[4]PHUC!#REF!+[4]LAM!#REF!+[4]XUAN!#REF!+[4]LIEN!#REF!</f>
        <v>#REF!</v>
      </c>
      <c r="S272" s="885" t="e">
        <f>[4]DAI!#REF!+[4]NAM!#REF!+[4]NHAN!#REF!+[4]LY!#REF!+[4]DUC!#REF!+[4]DONG!#REF!+[4]HPHU!#REF!+[4]BAC!#REF!+[4]THANH!#REF!+#REF!+[4]MY!#REF!+[4]HA!#REF!+[4]PHUC!#REF!+[4]LAM!#REF!+[4]XUAN!#REF!+[4]LIEN!#REF!</f>
        <v>#REF!</v>
      </c>
      <c r="T272" s="885" t="e">
        <f>[4]DAI!#REF!+[4]NAM!#REF!+[4]NHAN!#REF!+[4]LY!#REF!+[4]DUC!#REF!+[4]DONG!#REF!+[4]HPHU!#REF!+[4]BAC!#REF!+[4]THANH!#REF!+#REF!+[4]MY!#REF!+[4]HA!#REF!+[4]PHUC!#REF!+[4]LAM!#REF!+[4]XUAN!#REF!+[4]LIEN!#REF!</f>
        <v>#REF!</v>
      </c>
      <c r="U272" s="885" t="e">
        <f>[4]DAI!#REF!+[4]NAM!#REF!+[4]NHAN!#REF!+[4]LY!#REF!+[4]DUC!#REF!+[4]DONG!#REF!+[4]HPHU!#REF!+[4]BAC!#REF!+[4]THANH!#REF!+#REF!+[4]MY!#REF!+[4]HA!#REF!+[4]PHUC!#REF!+[4]LAM!#REF!+[4]XUAN!#REF!+[4]LIEN!#REF!</f>
        <v>#REF!</v>
      </c>
      <c r="V272" s="885" t="e">
        <f>[4]DAI!#REF!+[4]NAM!#REF!+[4]NHAN!#REF!+[4]LY!#REF!+[4]DUC!#REF!+[4]DONG!#REF!+[4]HPHU!#REF!+[4]BAC!#REF!+[4]THANH!#REF!+#REF!+[4]MY!#REF!+[4]HA!#REF!+[4]PHUC!#REF!+[4]LAM!#REF!+[4]XUAN!#REF!+[4]LIEN!#REF!</f>
        <v>#REF!</v>
      </c>
      <c r="W272" s="885" t="e">
        <f>[4]DAI!#REF!+[4]NAM!#REF!+[4]NHAN!#REF!+[4]LY!#REF!+[4]DUC!#REF!+[4]DONG!#REF!+[4]HPHU!#REF!+[4]BAC!#REF!+[4]THANH!#REF!+#REF!+[4]MY!#REF!+[4]HA!#REF!+[4]PHUC!#REF!+[4]LAM!#REF!+[4]XUAN!#REF!+[4]LIEN!#REF!</f>
        <v>#REF!</v>
      </c>
      <c r="X272" s="885" t="e">
        <f>[4]DAI!#REF!+[4]NAM!#REF!+[4]NHAN!#REF!+[4]LY!#REF!+[4]DUC!#REF!+[4]DONG!#REF!+[4]HPHU!#REF!+[4]BAC!#REF!+[4]THANH!#REF!+#REF!+[4]MY!#REF!+[4]HA!#REF!+[4]PHUC!#REF!+[4]LAM!#REF!+[4]XUAN!#REF!+[4]LIEN!#REF!</f>
        <v>#REF!</v>
      </c>
      <c r="Y272" s="885" t="e">
        <f>[4]DAI!#REF!+[4]NAM!#REF!+[4]NHAN!#REF!+[4]LY!#REF!+[4]DUC!#REF!+[4]DONG!#REF!+[4]HPHU!#REF!+[4]BAC!#REF!+[4]THANH!#REF!+#REF!+[4]MY!#REF!+[4]HA!#REF!+[4]PHUC!#REF!+[4]LAM!#REF!+[4]XUAN!#REF!+[4]LIEN!#REF!</f>
        <v>#REF!</v>
      </c>
      <c r="Z272" s="885" t="e">
        <f>[4]DAI!#REF!+[4]NAM!#REF!+[4]NHAN!#REF!+[4]LY!#REF!+[4]DUC!#REF!+[4]DONG!#REF!+[4]HPHU!#REF!+[4]BAC!#REF!+[4]THANH!#REF!+#REF!+[4]MY!#REF!+[4]HA!#REF!+[4]PHUC!#REF!+[4]LAM!#REF!+[4]XUAN!#REF!+[4]LIEN!#REF!</f>
        <v>#REF!</v>
      </c>
      <c r="AA272" s="885" t="e">
        <f>[4]DAI!#REF!+[4]NAM!#REF!+[4]NHAN!#REF!+[4]LY!#REF!+[4]DUC!#REF!+[4]DONG!#REF!+[4]HPHU!#REF!+[4]BAC!#REF!+[4]THANH!#REF!+#REF!+[4]MY!#REF!+[4]HA!#REF!+[4]PHUC!#REF!+[4]LAM!#REF!+[4]XUAN!#REF!+[4]LIEN!#REF!</f>
        <v>#REF!</v>
      </c>
      <c r="AB272" s="885" t="e">
        <f>[4]DAI!#REF!+[4]NAM!#REF!+[4]NHAN!#REF!+[4]LY!#REF!+[4]DUC!#REF!+[4]DONG!#REF!+[4]HPHU!#REF!+[4]BAC!#REF!+[4]THANH!#REF!+#REF!+[4]MY!#REF!+[4]HA!#REF!+[4]PHUC!#REF!+[4]LAM!#REF!+[4]XUAN!#REF!+[4]LIEN!#REF!</f>
        <v>#REF!</v>
      </c>
      <c r="AC272" s="885" t="e">
        <f>[4]DAI!#REF!+[4]NAM!#REF!+[4]NHAN!#REF!+[4]LY!#REF!+[4]DUC!#REF!+[4]DONG!#REF!+[4]HPHU!#REF!+[4]BAC!#REF!+[4]THANH!#REF!+#REF!+[4]MY!#REF!+[4]HA!#REF!+[4]PHUC!#REF!+[4]LAM!#REF!+[4]XUAN!#REF!+[4]LIEN!#REF!</f>
        <v>#REF!</v>
      </c>
      <c r="AD272" s="867">
        <f>[4]DAI!AD208+[4]NAM!AD206+[4]NHAN!AD208+[4]LY!AD208+[4]DUC!AD208+[4]DONG!AD208+[4]HPHU!AD207+[4]BAC!AD207+[4]THANH!AD208+[4]MY!AD205+[4]HA!AD146+[4]PHUC!AD204+[4]LAM!AD205+[4]XUAN!AD203+[4]LIEN!AD207</f>
        <v>0</v>
      </c>
      <c r="AE272" s="885" t="e">
        <f>[4]DAI!#REF!+[4]NAM!#REF!+[4]NHAN!#REF!+[4]LY!#REF!+[4]DUC!#REF!+[4]DONG!#REF!+[4]HPHU!#REF!+[4]BAC!#REF!+[4]THANH!#REF!+#REF!+[4]MY!#REF!+[4]HA!#REF!+[4]PHUC!#REF!+[4]LAM!#REF!+[4]XUAN!#REF!+[4]LIEN!#REF!</f>
        <v>#REF!</v>
      </c>
      <c r="AF272" s="885" t="e">
        <f>[4]DAI!#REF!+[4]NAM!#REF!+[4]NHAN!#REF!+[4]LY!#REF!+[4]DUC!#REF!+[4]DONG!#REF!+[4]HPHU!#REF!+[4]BAC!#REF!+[4]THANH!#REF!+#REF!+[4]MY!#REF!+[4]HA!#REF!+[4]PHUC!#REF!+[4]LAM!#REF!+[4]XUAN!#REF!+[4]LIEN!#REF!</f>
        <v>#REF!</v>
      </c>
      <c r="AG272" s="885" t="e">
        <f>[4]DAI!#REF!+[4]NAM!#REF!+[4]NHAN!#REF!+[4]LY!#REF!+[4]DUC!#REF!+[4]DONG!#REF!+[4]HPHU!#REF!+[4]BAC!#REF!+[4]THANH!#REF!+#REF!+[4]MY!#REF!+[4]HA!#REF!+[4]PHUC!#REF!+[4]LAM!#REF!+[4]XUAN!#REF!+[4]LIEN!#REF!</f>
        <v>#REF!</v>
      </c>
      <c r="AH272" s="885" t="e">
        <f>[4]DAI!#REF!+[4]NAM!#REF!+[4]NHAN!#REF!+[4]LY!#REF!+[4]DUC!#REF!+[4]DONG!#REF!+[4]HPHU!#REF!+[4]BAC!#REF!+[4]THANH!#REF!+#REF!+[4]MY!#REF!+[4]HA!#REF!+[4]PHUC!#REF!+[4]LAM!#REF!+[4]XUAN!#REF!+[4]LIEN!#REF!</f>
        <v>#REF!</v>
      </c>
      <c r="AI272" s="885" t="e">
        <f>[4]DAI!#REF!+[4]NAM!#REF!+[4]NHAN!#REF!+[4]LY!#REF!+[4]DUC!#REF!+[4]DONG!#REF!+[4]HPHU!#REF!+[4]BAC!#REF!+[4]THANH!#REF!+#REF!+[4]MY!#REF!+[4]HA!#REF!+[4]PHUC!#REF!+[4]LAM!#REF!+[4]XUAN!#REF!+[4]LIEN!#REF!</f>
        <v>#REF!</v>
      </c>
      <c r="AJ272" s="885" t="e">
        <f>[4]DAI!#REF!+[4]NAM!#REF!+[4]NHAN!#REF!+[4]LY!#REF!+[4]DUC!#REF!+[4]DONG!#REF!+[4]HPHU!#REF!+[4]BAC!#REF!+[4]THANH!#REF!+#REF!+[4]MY!#REF!+[4]HA!#REF!+[4]PHUC!#REF!+[4]LAM!#REF!+[4]XUAN!#REF!+[4]LIEN!#REF!</f>
        <v>#REF!</v>
      </c>
      <c r="AK272" s="867">
        <f>[4]DAI!AK208+[4]NAM!AK206+[4]NHAN!AK208+[4]LY!AK208+[4]DUC!AK208+[4]DONG!AK208+[4]HPHU!AK207+[4]BAC!AK207+[4]THANH!AK208+[4]MY!AK205+[4]HA!AK146+[4]PHUC!AK204+[4]LAM!AK205+[4]XUAN!AK203+[4]LIEN!AK207</f>
        <v>0</v>
      </c>
      <c r="AL272" s="885" t="e">
        <f>[4]DAI!#REF!+[4]NAM!#REF!+[4]NHAN!#REF!+[4]LY!#REF!+[4]DUC!#REF!+[4]DONG!#REF!+[4]HPHU!#REF!+[4]BAC!#REF!+[4]THANH!#REF!+#REF!+[4]MY!#REF!+[4]HA!#REF!+[4]PHUC!#REF!+[4]LAM!#REF!+[4]XUAN!#REF!+[4]LIEN!#REF!</f>
        <v>#REF!</v>
      </c>
      <c r="AM272" s="885" t="e">
        <f>[4]DAI!#REF!+[4]NAM!#REF!+[4]NHAN!#REF!+[4]LY!#REF!+[4]DUC!#REF!+[4]DONG!#REF!+[4]HPHU!#REF!+[4]BAC!#REF!+[4]THANH!#REF!+#REF!+[4]MY!#REF!+[4]HA!#REF!+[4]PHUC!#REF!+[4]LAM!#REF!+[4]XUAN!#REF!+[4]LIEN!#REF!</f>
        <v>#REF!</v>
      </c>
      <c r="AN272" s="867">
        <f>[4]DAI!AN208+[4]NAM!AN206+[4]NHAN!AN208+[4]LY!AN208+[4]DUC!AN208+[4]DONG!AN208+[4]HPHU!AN207+[4]BAC!AN207+[4]THANH!AN208+[4]MY!AN205+[4]HA!AN146+[4]PHUC!AN204+[4]LAM!AN205+[4]XUAN!AN203+[4]LIEN!AN207</f>
        <v>0</v>
      </c>
      <c r="AO272" s="885" t="e">
        <f>[4]DAI!#REF!+[4]NAM!#REF!+[4]NHAN!#REF!+[4]LY!#REF!+[4]DUC!#REF!+[4]DONG!#REF!+[4]HPHU!#REF!+[4]BAC!#REF!+[4]THANH!#REF!+#REF!+[4]MY!#REF!+[4]HA!#REF!+[4]PHUC!#REF!+[4]LAM!#REF!+[4]XUAN!#REF!+[4]LIEN!#REF!</f>
        <v>#REF!</v>
      </c>
      <c r="AP272" s="885" t="e">
        <f>[4]DAI!#REF!+[4]NAM!#REF!+[4]NHAN!#REF!+[4]LY!#REF!+[4]DUC!#REF!+[4]DONG!#REF!+[4]HPHU!#REF!+[4]BAC!#REF!+[4]THANH!#REF!+#REF!+[4]MY!#REF!+[4]HA!#REF!+[4]PHUC!#REF!+[4]LAM!#REF!+[4]XUAN!#REF!+[4]LIEN!#REF!</f>
        <v>#REF!</v>
      </c>
      <c r="AQ272" s="885" t="e">
        <f>[4]DAI!#REF!+[4]NAM!#REF!+[4]NHAN!#REF!+[4]LY!#REF!+[4]DUC!#REF!+[4]DONG!#REF!+[4]HPHU!#REF!+[4]BAC!#REF!+[4]THANH!#REF!+#REF!+[4]MY!#REF!+[4]HA!#REF!+[4]PHUC!#REF!+[4]LAM!#REF!+[4]XUAN!#REF!+[4]LIEN!#REF!</f>
        <v>#REF!</v>
      </c>
      <c r="AR272" s="867">
        <f>[4]DAI!AR270+[4]NAM!AR270+[4]NHAN!AR270+[4]LY!AR270+[4]DUC!AR270+[4]DONG!AR270+[4]HPHU!AR270+[4]BAC!AR270+[4]THANH!AR270+[4]MY!AR270+[4]HA!AR270+[4]PHUC!AR270+[4]LAM!AR270+[4]XUAN!AR270+[4]LIEN!AR270+[4]HUNG!AR270+[4]CNAM!AR270+[4]TAY!AR270+[4]HOA!AR270+[4]VAN!AR270+[4]PDINH!AR270+[4]SLOC!AR270+[4]TRUNG!AR270+[4]TAN!AR270+[4]THUONG!AR270+[4]HLAO!AR270+[4]PNHA!AR270+[4]VTRUNG!AR270</f>
        <v>0</v>
      </c>
      <c r="AS272" s="867">
        <f>[4]DAI!AS208+[4]NAM!AS206+[4]NHAN!AS208+[4]LY!AS208+[4]DUC!AS208+[4]DONG!AS208+[4]HPHU!AS207+[4]BAC!AS207+[4]THANH!AS208+[4]MY!AS205+[4]HA!AS146+[4]PHUC!AS204+[4]LAM!AS205+[4]XUAN!AS203+[4]LIEN!AS207</f>
        <v>0</v>
      </c>
      <c r="AT272" s="867"/>
      <c r="AU272" s="867">
        <f>[4]DAI!AU208+[4]NAM!AU206+[4]NHAN!AU208+[4]LY!AU208+[4]DUC!AU208+[4]DONG!AU208+[4]HPHU!AU207+[4]BAC!AU207+[4]THANH!AU208+[4]MY!AU205+[4]HA!AU146+[4]PHUC!AU204+[4]LAM!AU205+[4]XUAN!AU203+[4]LIEN!AU207</f>
        <v>0</v>
      </c>
      <c r="AV272" s="838">
        <f>[4]DAI!AV270+[4]NAM!AV270+[4]NHAN!AV270+[4]LY!AV270+[4]DUC!AV270+[4]DONG!AV270+[4]HPHU!AV270+[4]BAC!AV270+[4]THANH!AV270+[4]MY!AV270+[4]HA!AV270+[4]PHUC!AV270+[4]LAM!AV270+[4]XUAN!AV270+[4]LIEN!AV270+[4]HUNG!AV270+[4]CNAM!AV270+[4]TAY!AV270+[4]HOA!AV270+[4]VAN!AV270+[4]PDINH!AV270+[4]SLOC!AV270+[4]TRUNG!AV270+[4]TAN!AV270+[4]THUONG!AV270+[4]HLAO!AV270+[4]PNHA!AV270+[4]VTRUNG!AV270</f>
        <v>0</v>
      </c>
      <c r="AW272" s="885" t="e">
        <f>[4]DAI!#REF!+[4]NAM!#REF!+[4]NHAN!#REF!+[4]LY!#REF!+[4]DUC!#REF!+[4]DONG!#REF!+[4]HPHU!#REF!+[4]BAC!#REF!+[4]THANH!#REF!+#REF!+[4]MY!#REF!+[4]HA!#REF!+[4]PHUC!#REF!+[4]LAM!#REF!+[4]XUAN!#REF!+[4]LIEN!#REF!</f>
        <v>#REF!</v>
      </c>
      <c r="AX272" s="885" t="e">
        <f>[4]DAI!#REF!+[4]NAM!#REF!+[4]NHAN!#REF!+[4]LY!#REF!+[4]DUC!#REF!+[4]DONG!#REF!+[4]HPHU!#REF!+[4]BAC!#REF!+[4]THANH!#REF!+#REF!+[4]MY!#REF!+[4]HA!#REF!+[4]PHUC!#REF!+[4]LAM!#REF!+[4]XUAN!#REF!+[4]LIEN!#REF!</f>
        <v>#REF!</v>
      </c>
      <c r="AY272" s="885" t="e">
        <f>[4]DAI!#REF!+[4]NAM!#REF!+[4]NHAN!#REF!+[4]LY!#REF!+[4]DUC!#REF!+[4]DONG!#REF!+[4]HPHU!#REF!+[4]BAC!#REF!+[4]THANH!#REF!+#REF!+[4]MY!#REF!+[4]HA!#REF!+[4]PHUC!#REF!+[4]LAM!#REF!+[4]XUAN!#REF!+[4]LIEN!#REF!</f>
        <v>#REF!</v>
      </c>
      <c r="AZ272" s="867">
        <f>[4]DAI!AZ208+[4]NAM!AZ206+[4]NHAN!AZ208+[4]LY!AZ208+[4]DUC!AZ208+[4]DONG!AZ208+[4]HPHU!AZ207+[4]BAC!AZ207+[4]THANH!AZ208+[4]MY!AZ205+[4]HA!AZ146+[4]PHUC!AZ204+[4]LAM!AZ205+[4]XUAN!AZ203+[4]LIEN!AZ207</f>
        <v>0</v>
      </c>
      <c r="BA272" s="885" t="e">
        <f>[4]DAI!#REF!+[4]NAM!#REF!+[4]NHAN!#REF!+[4]LY!#REF!+[4]DUC!#REF!+[4]DONG!#REF!+[4]HPHU!#REF!+[4]BAC!#REF!+[4]THANH!#REF!+#REF!+[4]MY!#REF!+[4]HA!#REF!+[4]PHUC!#REF!+[4]LAM!#REF!+[4]XUAN!#REF!+[4]LIEN!#REF!</f>
        <v>#REF!</v>
      </c>
      <c r="BB272" s="885" t="e">
        <f>[4]DAI!#REF!+[4]NAM!#REF!+[4]NHAN!#REF!+[4]LY!#REF!+[4]DUC!#REF!+[4]DONG!#REF!+[4]HPHU!#REF!+[4]BAC!#REF!+[4]THANH!#REF!+#REF!+[4]MY!#REF!+[4]HA!#REF!+[4]PHUC!#REF!+[4]LAM!#REF!+[4]XUAN!#REF!+[4]LIEN!#REF!</f>
        <v>#REF!</v>
      </c>
      <c r="BC272" s="885" t="e">
        <f>[4]DAI!#REF!+[4]NAM!#REF!+[4]NHAN!#REF!+[4]LY!#REF!+[4]DUC!#REF!+[4]DONG!#REF!+[4]HPHU!#REF!+[4]BAC!#REF!+[4]THANH!#REF!+#REF!+[4]MY!#REF!+[4]HA!#REF!+[4]PHUC!#REF!+[4]LAM!#REF!+[4]XUAN!#REF!+[4]LIEN!#REF!</f>
        <v>#REF!</v>
      </c>
      <c r="BD272" s="867">
        <f>[4]DAI!BD208+[4]NAM!BD206+[4]NHAN!BD208+[4]LY!BD208+[4]DUC!BD208+[4]DONG!BD208+[4]HPHU!BD207+[4]BAC!BD207+[4]THANH!BD208+[4]MY!BD205+[4]HA!BD146+[4]PHUC!BD204+[4]LAM!BD205+[4]XUAN!BD203+[4]LIEN!BD207</f>
        <v>0</v>
      </c>
      <c r="BE272" s="885" t="e">
        <f>[4]DAI!#REF!+[4]NAM!#REF!+[4]NHAN!#REF!+[4]LY!#REF!+[4]DUC!#REF!+[4]DONG!#REF!+[4]HPHU!#REF!+[4]BAC!#REF!+[4]THANH!#REF!+#REF!+[4]MY!#REF!+[4]HA!#REF!+[4]PHUC!#REF!+[4]LAM!#REF!+[4]XUAN!#REF!+[4]LIEN!#REF!</f>
        <v>#REF!</v>
      </c>
      <c r="BF272" s="885" t="e">
        <f>[4]DAI!#REF!+[4]NAM!#REF!+[4]NHAN!#REF!+[4]LY!#REF!+[4]DUC!#REF!+[4]DONG!#REF!+[4]HPHU!#REF!+[4]BAC!#REF!+[4]THANH!#REF!+#REF!+[4]MY!#REF!+[4]HA!#REF!+[4]PHUC!#REF!+[4]LAM!#REF!+[4]XUAN!#REF!+[4]LIEN!#REF!</f>
        <v>#REF!</v>
      </c>
      <c r="BG272" s="885" t="e">
        <f>[4]DAI!#REF!+[4]NAM!#REF!+[4]NHAN!#REF!+[4]LY!#REF!+[4]DUC!#REF!+[4]DONG!#REF!+[4]HPHU!#REF!+[4]BAC!#REF!+[4]THANH!#REF!+#REF!+[4]MY!#REF!+[4]HA!#REF!+[4]PHUC!#REF!+[4]LAM!#REF!+[4]XUAN!#REF!+[4]LIEN!#REF!</f>
        <v>#REF!</v>
      </c>
      <c r="BH272" s="885" t="e">
        <f>[4]DAI!#REF!+[4]NAM!#REF!+[4]NHAN!#REF!+[4]LY!#REF!+[4]DUC!#REF!+[4]DONG!#REF!+[4]HPHU!#REF!+[4]BAC!#REF!+[4]THANH!#REF!+#REF!+[4]MY!#REF!+[4]HA!#REF!+[4]PHUC!#REF!+[4]LAM!#REF!+[4]XUAN!#REF!+[4]LIEN!#REF!</f>
        <v>#REF!</v>
      </c>
      <c r="BI272" s="885" t="e">
        <f>[4]DAI!#REF!+[4]NAM!#REF!+[4]NHAN!#REF!+[4]LY!#REF!+[4]DUC!#REF!+[4]DONG!#REF!+[4]HPHU!#REF!+[4]BAC!#REF!+[4]THANH!#REF!+#REF!+[4]MY!#REF!+[4]HA!#REF!+[4]PHUC!#REF!+[4]LAM!#REF!+[4]XUAN!#REF!+[4]LIEN!#REF!</f>
        <v>#REF!</v>
      </c>
      <c r="BJ272" s="885" t="e">
        <f>[4]DAI!#REF!+[4]NAM!#REF!+[4]NHAN!#REF!+[4]LY!#REF!+[4]DUC!#REF!+[4]DONG!#REF!+[4]HPHU!#REF!+[4]BAC!#REF!+[4]THANH!#REF!+#REF!+[4]MY!#REF!+[4]HA!#REF!+[4]PHUC!#REF!+[4]LAM!#REF!+[4]XUAN!#REF!+[4]LIEN!#REF!</f>
        <v>#REF!</v>
      </c>
      <c r="BK272" s="885" t="e">
        <f>[4]DAI!#REF!+[4]NAM!#REF!+[4]NHAN!#REF!+[4]LY!#REF!+[4]DUC!#REF!+[4]DONG!#REF!+[4]HPHU!#REF!+[4]BAC!#REF!+[4]THANH!#REF!+#REF!+[4]MY!#REF!+[4]HA!#REF!+[4]PHUC!#REF!+[4]LAM!#REF!+[4]XUAN!#REF!+[4]LIEN!#REF!</f>
        <v>#REF!</v>
      </c>
      <c r="BL272" s="885" t="e">
        <f>[4]DAI!#REF!+[4]NAM!#REF!+[4]NHAN!#REF!+[4]LY!#REF!+[4]DUC!#REF!+[4]DONG!#REF!+[4]HPHU!#REF!+[4]BAC!#REF!+[4]THANH!#REF!+#REF!+[4]MY!#REF!+[4]HA!#REF!+[4]PHUC!#REF!+[4]LAM!#REF!+[4]XUAN!#REF!+[4]LIEN!#REF!</f>
        <v>#REF!</v>
      </c>
    </row>
    <row r="273" spans="1:65" ht="24" hidden="1" customHeight="1" x14ac:dyDescent="0.2">
      <c r="A273" s="889" t="s">
        <v>38</v>
      </c>
      <c r="B273" s="845" t="s">
        <v>39</v>
      </c>
      <c r="C273" s="887" t="s">
        <v>40</v>
      </c>
      <c r="D273" s="885" t="e">
        <f>[4]DAI!#REF!+[4]NAM!#REF!+[4]NHAN!#REF!+[4]LY!#REF!+[4]DUC!#REF!+[4]DONG!#REF!+[4]HPHU!#REF!+[4]BAC!#REF!+[4]THANH!#REF!+#REF!+[4]MY!#REF!+[4]HA!#REF!+[4]PHUC!#REF!+[4]LAM!#REF!+[4]XUAN!#REF!+[4]LIEN!#REF!</f>
        <v>#REF!</v>
      </c>
      <c r="E273" s="885" t="e">
        <f>[4]DAI!#REF!+[4]NAM!#REF!+[4]NHAN!#REF!+[4]LY!#REF!+[4]DUC!#REF!+[4]DONG!#REF!+[4]HPHU!#REF!+[4]BAC!#REF!+[4]THANH!#REF!+#REF!+[4]MY!#REF!+[4]HA!#REF!+[4]PHUC!#REF!+[4]LAM!#REF!+[4]XUAN!#REF!+[4]LIEN!#REF!</f>
        <v>#REF!</v>
      </c>
      <c r="F273" s="885" t="e">
        <f>[4]DAI!#REF!+[4]NAM!#REF!+[4]NHAN!#REF!+[4]LY!#REF!+[4]DUC!#REF!+[4]DONG!#REF!+[4]HPHU!#REF!+[4]BAC!#REF!+[4]THANH!#REF!+#REF!+[4]MY!#REF!+[4]HA!#REF!+[4]PHUC!#REF!+[4]LAM!#REF!+[4]XUAN!#REF!+[4]LIEN!#REF!</f>
        <v>#REF!</v>
      </c>
      <c r="G273" s="867">
        <f>[4]DAI!G271+[4]NAM!G271+[4]NHAN!G271+[4]LY!G271+[4]DUC!G271+[4]DONG!G271+[4]HPHU!G271+[4]BAC!G271+[4]THANH!G271+[4]MY!G271+[4]HA!G271+[4]PHUC!G271+[4]LAM!G271+[4]XUAN!G271+[4]LIEN!G271+[4]HUNG!G271+[4]CNAM!G271+[4]TAY!G271+[4]HOA!G271+[4]VAN!G271+[4]PDINH!G271+[4]SLOC!G271+[4]TRUNG!G271+[4]TAN!G271+[4]THUONG!G271+[4]HLAO!G271+[4]PNHA!G271+[4]VTRUNG!G271</f>
        <v>0</v>
      </c>
      <c r="H273" s="885" t="e">
        <f>[4]DAI!#REF!+[4]NAM!#REF!+[4]NHAN!#REF!+[4]LY!#REF!+[4]DUC!#REF!+[4]DONG!#REF!+[4]HPHU!#REF!+[4]BAC!#REF!+[4]THANH!#REF!+#REF!+[4]MY!#REF!+[4]HA!#REF!+[4]PHUC!#REF!+[4]LAM!#REF!+[4]XUAN!#REF!+[4]LIEN!#REF!</f>
        <v>#REF!</v>
      </c>
      <c r="I273" s="885" t="e">
        <f>[4]DAI!#REF!+[4]NAM!#REF!+[4]NHAN!#REF!+[4]LY!#REF!+[4]DUC!#REF!+[4]DONG!#REF!+[4]HPHU!#REF!+[4]BAC!#REF!+[4]THANH!#REF!+#REF!+[4]MY!#REF!+[4]HA!#REF!+[4]PHUC!#REF!+[4]LAM!#REF!+[4]XUAN!#REF!+[4]LIEN!#REF!</f>
        <v>#REF!</v>
      </c>
      <c r="J273" s="867">
        <f>[4]DAI!J271+[4]NAM!J271+[4]NHAN!J271+[4]LY!J271+[4]DUC!J271+[4]DONG!J271+[4]HPHU!J271+[4]BAC!J271+[4]THANH!J271+[4]MY!J271+[4]HA!J271+[4]PHUC!J271+[4]LAM!J271+[4]XUAN!J271+[4]LIEN!J271+[4]HUNG!J271+[4]CNAM!J271+[4]TAY!J271+[4]HOA!J271+[4]VAN!J271+[4]PDINH!J271+[4]SLOC!J271+[4]TRUNG!J271+[4]TAN!J271+[4]THUONG!J271+[4]HLAO!J271+[4]PNHA!J271+[4]VTRUNG!J271</f>
        <v>0</v>
      </c>
      <c r="K273" s="885" t="e">
        <f>[4]DAI!#REF!+[4]NAM!#REF!+[4]NHAN!#REF!+[4]LY!#REF!+[4]DUC!#REF!+[4]DONG!#REF!+[4]HPHU!#REF!+[4]BAC!#REF!+[4]THANH!#REF!+#REF!+[4]MY!#REF!+[4]HA!#REF!+[4]PHUC!#REF!+[4]LAM!#REF!+[4]XUAN!#REF!+[4]LIEN!#REF!</f>
        <v>#REF!</v>
      </c>
      <c r="L273" s="885" t="e">
        <f>[4]DAI!#REF!+[4]NAM!#REF!+[4]NHAN!#REF!+[4]LY!#REF!+[4]DUC!#REF!+[4]DONG!#REF!+[4]HPHU!#REF!+[4]BAC!#REF!+[4]THANH!#REF!+#REF!+[4]MY!#REF!+[4]HA!#REF!+[4]PHUC!#REF!+[4]LAM!#REF!+[4]XUAN!#REF!+[4]LIEN!#REF!</f>
        <v>#REF!</v>
      </c>
      <c r="M273" s="885" t="e">
        <f>[4]DAI!#REF!+[4]NAM!#REF!+[4]NHAN!#REF!+[4]LY!#REF!+[4]DUC!#REF!+[4]DONG!#REF!+[4]HPHU!#REF!+[4]BAC!#REF!+[4]THANH!#REF!+#REF!+[4]MY!#REF!+[4]HA!#REF!+[4]PHUC!#REF!+[4]LAM!#REF!+[4]XUAN!#REF!+[4]LIEN!#REF!</f>
        <v>#REF!</v>
      </c>
      <c r="N273" s="867">
        <f>[4]DAI!N271+[4]NAM!N271+[4]NHAN!N271+[4]LY!N271+[4]DUC!N271+[4]DONG!N271+[4]HPHU!N271+[4]BAC!N271+[4]THANH!N271+[4]MY!N271+[4]HA!N271+[4]PHUC!N271+[4]LAM!N271+[4]XUAN!N271+[4]LIEN!N271+[4]HUNG!N271+[4]CNAM!N271+[4]TAY!N271+[4]HOA!N271+[4]VAN!N271+[4]PDINH!N271+[4]SLOC!N271+[4]TRUNG!N271+[4]TAN!N271+[4]THUONG!N271+[4]HLAO!N271+[4]PNHA!N271+[4]VTRUNG!N271</f>
        <v>0</v>
      </c>
      <c r="O273" s="867">
        <f>[4]DAI!O271+[4]NAM!O271+[4]NHAN!O271+[4]LY!O271+[4]DUC!O271+[4]DONG!O271+[4]HPHU!O271+[4]BAC!O271+[4]THANH!O271+[4]MY!O271+[4]HA!O271+[4]PHUC!O271+[4]LAM!O271+[4]XUAN!O271+[4]LIEN!O271+[4]HUNG!O271+[4]CNAM!O271+[4]TAY!O271+[4]HOA!O271+[4]VAN!O271+[4]PDINH!O271+[4]SLOC!O271+[4]TRUNG!O271+[4]TAN!O271+[4]THUONG!O271+[4]HLAO!O271+[4]PNHA!O271+[4]VTRUNG!O271</f>
        <v>0</v>
      </c>
      <c r="P273" s="867">
        <f>[4]DAI!P209+[4]NAM!P207+[4]NHAN!P209+[4]LY!P209+[4]DUC!P209+[4]DONG!P209+[4]HPHU!P208+[4]BAC!P208+[4]THANH!P209+[4]MY!P206+[4]HA!P147+[4]PHUC!P205+[4]LAM!P206+[4]XUAN!P204+[4]LIEN!P208</f>
        <v>0</v>
      </c>
      <c r="Q273" s="885" t="e">
        <f>[4]DAI!#REF!+[4]NAM!#REF!+[4]NHAN!#REF!+[4]LY!#REF!+[4]DUC!#REF!+[4]DONG!#REF!+[4]HPHU!#REF!+[4]BAC!#REF!+[4]THANH!#REF!+#REF!+[4]MY!#REF!+[4]HA!#REF!+[4]PHUC!#REF!+[4]LAM!#REF!+[4]XUAN!#REF!+[4]LIEN!#REF!</f>
        <v>#REF!</v>
      </c>
      <c r="R273" s="882" t="e">
        <f>[4]DAI!#REF!+[4]NAM!#REF!+[4]NHAN!#REF!+[4]LY!#REF!+[4]DUC!#REF!+[4]DONG!#REF!+[4]HPHU!#REF!+[4]BAC!#REF!+[4]THANH!#REF!+#REF!+[4]MY!#REF!+[4]HA!#REF!+[4]PHUC!#REF!+[4]LAM!#REF!+[4]XUAN!#REF!+[4]LIEN!#REF!</f>
        <v>#REF!</v>
      </c>
      <c r="S273" s="885" t="e">
        <f>[4]DAI!#REF!+[4]NAM!#REF!+[4]NHAN!#REF!+[4]LY!#REF!+[4]DUC!#REF!+[4]DONG!#REF!+[4]HPHU!#REF!+[4]BAC!#REF!+[4]THANH!#REF!+#REF!+[4]MY!#REF!+[4]HA!#REF!+[4]PHUC!#REF!+[4]LAM!#REF!+[4]XUAN!#REF!+[4]LIEN!#REF!</f>
        <v>#REF!</v>
      </c>
      <c r="T273" s="885" t="e">
        <f>[4]DAI!#REF!+[4]NAM!#REF!+[4]NHAN!#REF!+[4]LY!#REF!+[4]DUC!#REF!+[4]DONG!#REF!+[4]HPHU!#REF!+[4]BAC!#REF!+[4]THANH!#REF!+#REF!+[4]MY!#REF!+[4]HA!#REF!+[4]PHUC!#REF!+[4]LAM!#REF!+[4]XUAN!#REF!+[4]LIEN!#REF!</f>
        <v>#REF!</v>
      </c>
      <c r="U273" s="885" t="e">
        <f>[4]DAI!#REF!+[4]NAM!#REF!+[4]NHAN!#REF!+[4]LY!#REF!+[4]DUC!#REF!+[4]DONG!#REF!+[4]HPHU!#REF!+[4]BAC!#REF!+[4]THANH!#REF!+#REF!+[4]MY!#REF!+[4]HA!#REF!+[4]PHUC!#REF!+[4]LAM!#REF!+[4]XUAN!#REF!+[4]LIEN!#REF!</f>
        <v>#REF!</v>
      </c>
      <c r="V273" s="885" t="e">
        <f>[4]DAI!#REF!+[4]NAM!#REF!+[4]NHAN!#REF!+[4]LY!#REF!+[4]DUC!#REF!+[4]DONG!#REF!+[4]HPHU!#REF!+[4]BAC!#REF!+[4]THANH!#REF!+#REF!+[4]MY!#REF!+[4]HA!#REF!+[4]PHUC!#REF!+[4]LAM!#REF!+[4]XUAN!#REF!+[4]LIEN!#REF!</f>
        <v>#REF!</v>
      </c>
      <c r="W273" s="885" t="e">
        <f>[4]DAI!#REF!+[4]NAM!#REF!+[4]NHAN!#REF!+[4]LY!#REF!+[4]DUC!#REF!+[4]DONG!#REF!+[4]HPHU!#REF!+[4]BAC!#REF!+[4]THANH!#REF!+#REF!+[4]MY!#REF!+[4]HA!#REF!+[4]PHUC!#REF!+[4]LAM!#REF!+[4]XUAN!#REF!+[4]LIEN!#REF!</f>
        <v>#REF!</v>
      </c>
      <c r="X273" s="885" t="e">
        <f>[4]DAI!#REF!+[4]NAM!#REF!+[4]NHAN!#REF!+[4]LY!#REF!+[4]DUC!#REF!+[4]DONG!#REF!+[4]HPHU!#REF!+[4]BAC!#REF!+[4]THANH!#REF!+#REF!+[4]MY!#REF!+[4]HA!#REF!+[4]PHUC!#REF!+[4]LAM!#REF!+[4]XUAN!#REF!+[4]LIEN!#REF!</f>
        <v>#REF!</v>
      </c>
      <c r="Y273" s="885" t="e">
        <f>[4]DAI!#REF!+[4]NAM!#REF!+[4]NHAN!#REF!+[4]LY!#REF!+[4]DUC!#REF!+[4]DONG!#REF!+[4]HPHU!#REF!+[4]BAC!#REF!+[4]THANH!#REF!+#REF!+[4]MY!#REF!+[4]HA!#REF!+[4]PHUC!#REF!+[4]LAM!#REF!+[4]XUAN!#REF!+[4]LIEN!#REF!</f>
        <v>#REF!</v>
      </c>
      <c r="Z273" s="885" t="e">
        <f>[4]DAI!#REF!+[4]NAM!#REF!+[4]NHAN!#REF!+[4]LY!#REF!+[4]DUC!#REF!+[4]DONG!#REF!+[4]HPHU!#REF!+[4]BAC!#REF!+[4]THANH!#REF!+#REF!+[4]MY!#REF!+[4]HA!#REF!+[4]PHUC!#REF!+[4]LAM!#REF!+[4]XUAN!#REF!+[4]LIEN!#REF!</f>
        <v>#REF!</v>
      </c>
      <c r="AA273" s="885" t="e">
        <f>[4]DAI!#REF!+[4]NAM!#REF!+[4]NHAN!#REF!+[4]LY!#REF!+[4]DUC!#REF!+[4]DONG!#REF!+[4]HPHU!#REF!+[4]BAC!#REF!+[4]THANH!#REF!+#REF!+[4]MY!#REF!+[4]HA!#REF!+[4]PHUC!#REF!+[4]LAM!#REF!+[4]XUAN!#REF!+[4]LIEN!#REF!</f>
        <v>#REF!</v>
      </c>
      <c r="AB273" s="885" t="e">
        <f>[4]DAI!#REF!+[4]NAM!#REF!+[4]NHAN!#REF!+[4]LY!#REF!+[4]DUC!#REF!+[4]DONG!#REF!+[4]HPHU!#REF!+[4]BAC!#REF!+[4]THANH!#REF!+#REF!+[4]MY!#REF!+[4]HA!#REF!+[4]PHUC!#REF!+[4]LAM!#REF!+[4]XUAN!#REF!+[4]LIEN!#REF!</f>
        <v>#REF!</v>
      </c>
      <c r="AC273" s="885" t="e">
        <f>[4]DAI!#REF!+[4]NAM!#REF!+[4]NHAN!#REF!+[4]LY!#REF!+[4]DUC!#REF!+[4]DONG!#REF!+[4]HPHU!#REF!+[4]BAC!#REF!+[4]THANH!#REF!+#REF!+[4]MY!#REF!+[4]HA!#REF!+[4]PHUC!#REF!+[4]LAM!#REF!+[4]XUAN!#REF!+[4]LIEN!#REF!</f>
        <v>#REF!</v>
      </c>
      <c r="AD273" s="867">
        <f>[4]DAI!AD209+[4]NAM!AD207+[4]NHAN!AD209+[4]LY!AD209+[4]DUC!AD209+[4]DONG!AD209+[4]HPHU!AD208+[4]BAC!AD208+[4]THANH!AD209+[4]MY!AD206+[4]HA!AD147+[4]PHUC!AD205+[4]LAM!AD206+[4]XUAN!AD204+[4]LIEN!AD208</f>
        <v>0</v>
      </c>
      <c r="AE273" s="885" t="e">
        <f>[4]DAI!#REF!+[4]NAM!#REF!+[4]NHAN!#REF!+[4]LY!#REF!+[4]DUC!#REF!+[4]DONG!#REF!+[4]HPHU!#REF!+[4]BAC!#REF!+[4]THANH!#REF!+#REF!+[4]MY!#REF!+[4]HA!#REF!+[4]PHUC!#REF!+[4]LAM!#REF!+[4]XUAN!#REF!+[4]LIEN!#REF!</f>
        <v>#REF!</v>
      </c>
      <c r="AF273" s="885" t="e">
        <f>[4]DAI!#REF!+[4]NAM!#REF!+[4]NHAN!#REF!+[4]LY!#REF!+[4]DUC!#REF!+[4]DONG!#REF!+[4]HPHU!#REF!+[4]BAC!#REF!+[4]THANH!#REF!+#REF!+[4]MY!#REF!+[4]HA!#REF!+[4]PHUC!#REF!+[4]LAM!#REF!+[4]XUAN!#REF!+[4]LIEN!#REF!</f>
        <v>#REF!</v>
      </c>
      <c r="AG273" s="885" t="e">
        <f>[4]DAI!#REF!+[4]NAM!#REF!+[4]NHAN!#REF!+[4]LY!#REF!+[4]DUC!#REF!+[4]DONG!#REF!+[4]HPHU!#REF!+[4]BAC!#REF!+[4]THANH!#REF!+#REF!+[4]MY!#REF!+[4]HA!#REF!+[4]PHUC!#REF!+[4]LAM!#REF!+[4]XUAN!#REF!+[4]LIEN!#REF!</f>
        <v>#REF!</v>
      </c>
      <c r="AH273" s="885" t="e">
        <f>[4]DAI!#REF!+[4]NAM!#REF!+[4]NHAN!#REF!+[4]LY!#REF!+[4]DUC!#REF!+[4]DONG!#REF!+[4]HPHU!#REF!+[4]BAC!#REF!+[4]THANH!#REF!+#REF!+[4]MY!#REF!+[4]HA!#REF!+[4]PHUC!#REF!+[4]LAM!#REF!+[4]XUAN!#REF!+[4]LIEN!#REF!</f>
        <v>#REF!</v>
      </c>
      <c r="AI273" s="885" t="e">
        <f>[4]DAI!#REF!+[4]NAM!#REF!+[4]NHAN!#REF!+[4]LY!#REF!+[4]DUC!#REF!+[4]DONG!#REF!+[4]HPHU!#REF!+[4]BAC!#REF!+[4]THANH!#REF!+#REF!+[4]MY!#REF!+[4]HA!#REF!+[4]PHUC!#REF!+[4]LAM!#REF!+[4]XUAN!#REF!+[4]LIEN!#REF!</f>
        <v>#REF!</v>
      </c>
      <c r="AJ273" s="885" t="e">
        <f>[4]DAI!#REF!+[4]NAM!#REF!+[4]NHAN!#REF!+[4]LY!#REF!+[4]DUC!#REF!+[4]DONG!#REF!+[4]HPHU!#REF!+[4]BAC!#REF!+[4]THANH!#REF!+#REF!+[4]MY!#REF!+[4]HA!#REF!+[4]PHUC!#REF!+[4]LAM!#REF!+[4]XUAN!#REF!+[4]LIEN!#REF!</f>
        <v>#REF!</v>
      </c>
      <c r="AK273" s="867">
        <f>[4]DAI!AK209+[4]NAM!AK207+[4]NHAN!AK209+[4]LY!AK209+[4]DUC!AK209+[4]DONG!AK209+[4]HPHU!AK208+[4]BAC!AK208+[4]THANH!AK209+[4]MY!AK206+[4]HA!AK147+[4]PHUC!AK205+[4]LAM!AK206+[4]XUAN!AK204+[4]LIEN!AK208</f>
        <v>0</v>
      </c>
      <c r="AL273" s="885" t="e">
        <f>[4]DAI!#REF!+[4]NAM!#REF!+[4]NHAN!#REF!+[4]LY!#REF!+[4]DUC!#REF!+[4]DONG!#REF!+[4]HPHU!#REF!+[4]BAC!#REF!+[4]THANH!#REF!+#REF!+[4]MY!#REF!+[4]HA!#REF!+[4]PHUC!#REF!+[4]LAM!#REF!+[4]XUAN!#REF!+[4]LIEN!#REF!</f>
        <v>#REF!</v>
      </c>
      <c r="AM273" s="885" t="e">
        <f>[4]DAI!#REF!+[4]NAM!#REF!+[4]NHAN!#REF!+[4]LY!#REF!+[4]DUC!#REF!+[4]DONG!#REF!+[4]HPHU!#REF!+[4]BAC!#REF!+[4]THANH!#REF!+#REF!+[4]MY!#REF!+[4]HA!#REF!+[4]PHUC!#REF!+[4]LAM!#REF!+[4]XUAN!#REF!+[4]LIEN!#REF!</f>
        <v>#REF!</v>
      </c>
      <c r="AN273" s="867">
        <f>[4]DAI!AN209+[4]NAM!AN207+[4]NHAN!AN209+[4]LY!AN209+[4]DUC!AN209+[4]DONG!AN209+[4]HPHU!AN208+[4]BAC!AN208+[4]THANH!AN209+[4]MY!AN206+[4]HA!AN147+[4]PHUC!AN205+[4]LAM!AN206+[4]XUAN!AN204+[4]LIEN!AN208</f>
        <v>0</v>
      </c>
      <c r="AO273" s="885" t="e">
        <f>[4]DAI!#REF!+[4]NAM!#REF!+[4]NHAN!#REF!+[4]LY!#REF!+[4]DUC!#REF!+[4]DONG!#REF!+[4]HPHU!#REF!+[4]BAC!#REF!+[4]THANH!#REF!+#REF!+[4]MY!#REF!+[4]HA!#REF!+[4]PHUC!#REF!+[4]LAM!#REF!+[4]XUAN!#REF!+[4]LIEN!#REF!</f>
        <v>#REF!</v>
      </c>
      <c r="AP273" s="885" t="e">
        <f>[4]DAI!#REF!+[4]NAM!#REF!+[4]NHAN!#REF!+[4]LY!#REF!+[4]DUC!#REF!+[4]DONG!#REF!+[4]HPHU!#REF!+[4]BAC!#REF!+[4]THANH!#REF!+#REF!+[4]MY!#REF!+[4]HA!#REF!+[4]PHUC!#REF!+[4]LAM!#REF!+[4]XUAN!#REF!+[4]LIEN!#REF!</f>
        <v>#REF!</v>
      </c>
      <c r="AQ273" s="885" t="e">
        <f>[4]DAI!#REF!+[4]NAM!#REF!+[4]NHAN!#REF!+[4]LY!#REF!+[4]DUC!#REF!+[4]DONG!#REF!+[4]HPHU!#REF!+[4]BAC!#REF!+[4]THANH!#REF!+#REF!+[4]MY!#REF!+[4]HA!#REF!+[4]PHUC!#REF!+[4]LAM!#REF!+[4]XUAN!#REF!+[4]LIEN!#REF!</f>
        <v>#REF!</v>
      </c>
      <c r="AR273" s="867">
        <f>[4]DAI!AR271+[4]NAM!AR271+[4]NHAN!AR271+[4]LY!AR271+[4]DUC!AR271+[4]DONG!AR271+[4]HPHU!AR271+[4]BAC!AR271+[4]THANH!AR271+[4]MY!AR271+[4]HA!AR271+[4]PHUC!AR271+[4]LAM!AR271+[4]XUAN!AR271+[4]LIEN!AR271+[4]HUNG!AR271+[4]CNAM!AR271+[4]TAY!AR271+[4]HOA!AR271+[4]VAN!AR271+[4]PDINH!AR271+[4]SLOC!AR271+[4]TRUNG!AR271+[4]TAN!AR271+[4]THUONG!AR271+[4]HLAO!AR271+[4]PNHA!AR271+[4]VTRUNG!AR271</f>
        <v>0</v>
      </c>
      <c r="AS273" s="867">
        <f>[4]DAI!AS209+[4]NAM!AS207+[4]NHAN!AS209+[4]LY!AS209+[4]DUC!AS209+[4]DONG!AS209+[4]HPHU!AS208+[4]BAC!AS208+[4]THANH!AS209+[4]MY!AS206+[4]HA!AS147+[4]PHUC!AS205+[4]LAM!AS206+[4]XUAN!AS204+[4]LIEN!AS208</f>
        <v>0</v>
      </c>
      <c r="AT273" s="867"/>
      <c r="AU273" s="867">
        <f>[4]DAI!AU209+[4]NAM!AU207+[4]NHAN!AU209+[4]LY!AU209+[4]DUC!AU209+[4]DONG!AU209+[4]HPHU!AU208+[4]BAC!AU208+[4]THANH!AU209+[4]MY!AU206+[4]HA!AU147+[4]PHUC!AU205+[4]LAM!AU206+[4]XUAN!AU204+[4]LIEN!AU208</f>
        <v>0</v>
      </c>
      <c r="AV273" s="838">
        <f>[4]DAI!AV271+[4]NAM!AV271+[4]NHAN!AV271+[4]LY!AV271+[4]DUC!AV271+[4]DONG!AV271+[4]HPHU!AV271+[4]BAC!AV271+[4]THANH!AV271+[4]MY!AV271+[4]HA!AV271+[4]PHUC!AV271+[4]LAM!AV271+[4]XUAN!AV271+[4]LIEN!AV271+[4]HUNG!AV271+[4]CNAM!AV271+[4]TAY!AV271+[4]HOA!AV271+[4]VAN!AV271+[4]PDINH!AV271+[4]SLOC!AV271+[4]TRUNG!AV271+[4]TAN!AV271+[4]THUONG!AV271+[4]HLAO!AV271+[4]PNHA!AV271+[4]VTRUNG!AV271</f>
        <v>0</v>
      </c>
      <c r="AW273" s="885" t="e">
        <f>[4]DAI!#REF!+[4]NAM!#REF!+[4]NHAN!#REF!+[4]LY!#REF!+[4]DUC!#REF!+[4]DONG!#REF!+[4]HPHU!#REF!+[4]BAC!#REF!+[4]THANH!#REF!+#REF!+[4]MY!#REF!+[4]HA!#REF!+[4]PHUC!#REF!+[4]LAM!#REF!+[4]XUAN!#REF!+[4]LIEN!#REF!</f>
        <v>#REF!</v>
      </c>
      <c r="AX273" s="885" t="e">
        <f>[4]DAI!#REF!+[4]NAM!#REF!+[4]NHAN!#REF!+[4]LY!#REF!+[4]DUC!#REF!+[4]DONG!#REF!+[4]HPHU!#REF!+[4]BAC!#REF!+[4]THANH!#REF!+#REF!+[4]MY!#REF!+[4]HA!#REF!+[4]PHUC!#REF!+[4]LAM!#REF!+[4]XUAN!#REF!+[4]LIEN!#REF!</f>
        <v>#REF!</v>
      </c>
      <c r="AY273" s="885" t="e">
        <f>[4]DAI!#REF!+[4]NAM!#REF!+[4]NHAN!#REF!+[4]LY!#REF!+[4]DUC!#REF!+[4]DONG!#REF!+[4]HPHU!#REF!+[4]BAC!#REF!+[4]THANH!#REF!+#REF!+[4]MY!#REF!+[4]HA!#REF!+[4]PHUC!#REF!+[4]LAM!#REF!+[4]XUAN!#REF!+[4]LIEN!#REF!</f>
        <v>#REF!</v>
      </c>
      <c r="AZ273" s="867">
        <f>[4]DAI!AZ209+[4]NAM!AZ207+[4]NHAN!AZ209+[4]LY!AZ209+[4]DUC!AZ209+[4]DONG!AZ209+[4]HPHU!AZ208+[4]BAC!AZ208+[4]THANH!AZ209+[4]MY!AZ206+[4]HA!AZ147+[4]PHUC!AZ205+[4]LAM!AZ206+[4]XUAN!AZ204+[4]LIEN!AZ208</f>
        <v>0</v>
      </c>
      <c r="BA273" s="885" t="e">
        <f>[4]DAI!#REF!+[4]NAM!#REF!+[4]NHAN!#REF!+[4]LY!#REF!+[4]DUC!#REF!+[4]DONG!#REF!+[4]HPHU!#REF!+[4]BAC!#REF!+[4]THANH!#REF!+#REF!+[4]MY!#REF!+[4]HA!#REF!+[4]PHUC!#REF!+[4]LAM!#REF!+[4]XUAN!#REF!+[4]LIEN!#REF!</f>
        <v>#REF!</v>
      </c>
      <c r="BB273" s="885" t="e">
        <f>[4]DAI!#REF!+[4]NAM!#REF!+[4]NHAN!#REF!+[4]LY!#REF!+[4]DUC!#REF!+[4]DONG!#REF!+[4]HPHU!#REF!+[4]BAC!#REF!+[4]THANH!#REF!+#REF!+[4]MY!#REF!+[4]HA!#REF!+[4]PHUC!#REF!+[4]LAM!#REF!+[4]XUAN!#REF!+[4]LIEN!#REF!</f>
        <v>#REF!</v>
      </c>
      <c r="BC273" s="885" t="e">
        <f>[4]DAI!#REF!+[4]NAM!#REF!+[4]NHAN!#REF!+[4]LY!#REF!+[4]DUC!#REF!+[4]DONG!#REF!+[4]HPHU!#REF!+[4]BAC!#REF!+[4]THANH!#REF!+#REF!+[4]MY!#REF!+[4]HA!#REF!+[4]PHUC!#REF!+[4]LAM!#REF!+[4]XUAN!#REF!+[4]LIEN!#REF!</f>
        <v>#REF!</v>
      </c>
      <c r="BD273" s="867">
        <f>[4]DAI!BD209+[4]NAM!BD207+[4]NHAN!BD209+[4]LY!BD209+[4]DUC!BD209+[4]DONG!BD209+[4]HPHU!BD208+[4]BAC!BD208+[4]THANH!BD209+[4]MY!BD206+[4]HA!BD147+[4]PHUC!BD205+[4]LAM!BD206+[4]XUAN!BD204+[4]LIEN!BD208</f>
        <v>0</v>
      </c>
      <c r="BE273" s="885" t="e">
        <f>[4]DAI!#REF!+[4]NAM!#REF!+[4]NHAN!#REF!+[4]LY!#REF!+[4]DUC!#REF!+[4]DONG!#REF!+[4]HPHU!#REF!+[4]BAC!#REF!+[4]THANH!#REF!+#REF!+[4]MY!#REF!+[4]HA!#REF!+[4]PHUC!#REF!+[4]LAM!#REF!+[4]XUAN!#REF!+[4]LIEN!#REF!</f>
        <v>#REF!</v>
      </c>
      <c r="BF273" s="885" t="e">
        <f>[4]DAI!#REF!+[4]NAM!#REF!+[4]NHAN!#REF!+[4]LY!#REF!+[4]DUC!#REF!+[4]DONG!#REF!+[4]HPHU!#REF!+[4]BAC!#REF!+[4]THANH!#REF!+#REF!+[4]MY!#REF!+[4]HA!#REF!+[4]PHUC!#REF!+[4]LAM!#REF!+[4]XUAN!#REF!+[4]LIEN!#REF!</f>
        <v>#REF!</v>
      </c>
      <c r="BG273" s="885" t="e">
        <f>[4]DAI!#REF!+[4]NAM!#REF!+[4]NHAN!#REF!+[4]LY!#REF!+[4]DUC!#REF!+[4]DONG!#REF!+[4]HPHU!#REF!+[4]BAC!#REF!+[4]THANH!#REF!+#REF!+[4]MY!#REF!+[4]HA!#REF!+[4]PHUC!#REF!+[4]LAM!#REF!+[4]XUAN!#REF!+[4]LIEN!#REF!</f>
        <v>#REF!</v>
      </c>
      <c r="BH273" s="885" t="e">
        <f>[4]DAI!#REF!+[4]NAM!#REF!+[4]NHAN!#REF!+[4]LY!#REF!+[4]DUC!#REF!+[4]DONG!#REF!+[4]HPHU!#REF!+[4]BAC!#REF!+[4]THANH!#REF!+#REF!+[4]MY!#REF!+[4]HA!#REF!+[4]PHUC!#REF!+[4]LAM!#REF!+[4]XUAN!#REF!+[4]LIEN!#REF!</f>
        <v>#REF!</v>
      </c>
      <c r="BI273" s="885" t="e">
        <f>[4]DAI!#REF!+[4]NAM!#REF!+[4]NHAN!#REF!+[4]LY!#REF!+[4]DUC!#REF!+[4]DONG!#REF!+[4]HPHU!#REF!+[4]BAC!#REF!+[4]THANH!#REF!+#REF!+[4]MY!#REF!+[4]HA!#REF!+[4]PHUC!#REF!+[4]LAM!#REF!+[4]XUAN!#REF!+[4]LIEN!#REF!</f>
        <v>#REF!</v>
      </c>
      <c r="BJ273" s="885" t="e">
        <f>[4]DAI!#REF!+[4]NAM!#REF!+[4]NHAN!#REF!+[4]LY!#REF!+[4]DUC!#REF!+[4]DONG!#REF!+[4]HPHU!#REF!+[4]BAC!#REF!+[4]THANH!#REF!+#REF!+[4]MY!#REF!+[4]HA!#REF!+[4]PHUC!#REF!+[4]LAM!#REF!+[4]XUAN!#REF!+[4]LIEN!#REF!</f>
        <v>#REF!</v>
      </c>
      <c r="BK273" s="885" t="e">
        <f>[4]DAI!#REF!+[4]NAM!#REF!+[4]NHAN!#REF!+[4]LY!#REF!+[4]DUC!#REF!+[4]DONG!#REF!+[4]HPHU!#REF!+[4]BAC!#REF!+[4]THANH!#REF!+#REF!+[4]MY!#REF!+[4]HA!#REF!+[4]PHUC!#REF!+[4]LAM!#REF!+[4]XUAN!#REF!+[4]LIEN!#REF!</f>
        <v>#REF!</v>
      </c>
      <c r="BL273" s="885" t="e">
        <f>[4]DAI!#REF!+[4]NAM!#REF!+[4]NHAN!#REF!+[4]LY!#REF!+[4]DUC!#REF!+[4]DONG!#REF!+[4]HPHU!#REF!+[4]BAC!#REF!+[4]THANH!#REF!+#REF!+[4]MY!#REF!+[4]HA!#REF!+[4]PHUC!#REF!+[4]LAM!#REF!+[4]XUAN!#REF!+[4]LIEN!#REF!</f>
        <v>#REF!</v>
      </c>
    </row>
    <row r="274" spans="1:65" s="827" customFormat="1" ht="24" hidden="1" customHeight="1" x14ac:dyDescent="0.2">
      <c r="A274" s="890">
        <v>2</v>
      </c>
      <c r="B274" s="847" t="s">
        <v>41</v>
      </c>
      <c r="C274" s="884" t="s">
        <v>42</v>
      </c>
      <c r="D274" s="885" t="e">
        <f>[4]DAI!#REF!+[4]NAM!#REF!+[4]NHAN!#REF!+[4]LY!#REF!+[4]DUC!#REF!+[4]DONG!#REF!+[4]HPHU!#REF!+[4]BAC!#REF!+[4]THANH!#REF!+#REF!+[4]MY!#REF!+[4]HA!#REF!+[4]PHUC!#REF!+[4]LAM!#REF!+[4]XUAN!#REF!+[4]LIEN!#REF!</f>
        <v>#REF!</v>
      </c>
      <c r="E274" s="885" t="e">
        <f>[4]DAI!#REF!+[4]NAM!#REF!+[4]NHAN!#REF!+[4]LY!#REF!+[4]DUC!#REF!+[4]DONG!#REF!+[4]HPHU!#REF!+[4]BAC!#REF!+[4]THANH!#REF!+#REF!+[4]MY!#REF!+[4]HA!#REF!+[4]PHUC!#REF!+[4]LAM!#REF!+[4]XUAN!#REF!+[4]LIEN!#REF!</f>
        <v>#REF!</v>
      </c>
      <c r="F274" s="885" t="e">
        <f>[4]DAI!#REF!+[4]NAM!#REF!+[4]NHAN!#REF!+[4]LY!#REF!+[4]DUC!#REF!+[4]DONG!#REF!+[4]HPHU!#REF!+[4]BAC!#REF!+[4]THANH!#REF!+#REF!+[4]MY!#REF!+[4]HA!#REF!+[4]PHUC!#REF!+[4]LAM!#REF!+[4]XUAN!#REF!+[4]LIEN!#REF!</f>
        <v>#REF!</v>
      </c>
      <c r="G274" s="867">
        <f>[4]DAI!G272+[4]NAM!G272+[4]NHAN!G272+[4]LY!G272+[4]DUC!G272+[4]DONG!G272+[4]HPHU!G272+[4]BAC!G272+[4]THANH!G272+[4]MY!G272+[4]HA!G272+[4]PHUC!G272+[4]LAM!G272+[4]XUAN!G272+[4]LIEN!G272+[4]HUNG!G272+[4]CNAM!G272+[4]TAY!G272+[4]HOA!G272+[4]VAN!G272+[4]PDINH!G272+[4]SLOC!G272+[4]TRUNG!G272+[4]TAN!G272+[4]THUONG!G272+[4]HLAO!G272+[4]PNHA!G272+[4]VTRUNG!G272</f>
        <v>0</v>
      </c>
      <c r="H274" s="885" t="e">
        <f>[4]DAI!#REF!+[4]NAM!#REF!+[4]NHAN!#REF!+[4]LY!#REF!+[4]DUC!#REF!+[4]DONG!#REF!+[4]HPHU!#REF!+[4]BAC!#REF!+[4]THANH!#REF!+#REF!+[4]MY!#REF!+[4]HA!#REF!+[4]PHUC!#REF!+[4]LAM!#REF!+[4]XUAN!#REF!+[4]LIEN!#REF!</f>
        <v>#REF!</v>
      </c>
      <c r="I274" s="885" t="e">
        <f>[4]DAI!#REF!+[4]NAM!#REF!+[4]NHAN!#REF!+[4]LY!#REF!+[4]DUC!#REF!+[4]DONG!#REF!+[4]HPHU!#REF!+[4]BAC!#REF!+[4]THANH!#REF!+#REF!+[4]MY!#REF!+[4]HA!#REF!+[4]PHUC!#REF!+[4]LAM!#REF!+[4]XUAN!#REF!+[4]LIEN!#REF!</f>
        <v>#REF!</v>
      </c>
      <c r="J274" s="867">
        <f>[4]DAI!J272+[4]NAM!J272+[4]NHAN!J272+[4]LY!J272+[4]DUC!J272+[4]DONG!J272+[4]HPHU!J272+[4]BAC!J272+[4]THANH!J272+[4]MY!J272+[4]HA!J272+[4]PHUC!J272+[4]LAM!J272+[4]XUAN!J272+[4]LIEN!J272+[4]HUNG!J272+[4]CNAM!J272+[4]TAY!J272+[4]HOA!J272+[4]VAN!J272+[4]PDINH!J272+[4]SLOC!J272+[4]TRUNG!J272+[4]TAN!J272+[4]THUONG!J272+[4]HLAO!J272+[4]PNHA!J272+[4]VTRUNG!J272</f>
        <v>0</v>
      </c>
      <c r="K274" s="885" t="e">
        <f>[4]DAI!#REF!+[4]NAM!#REF!+[4]NHAN!#REF!+[4]LY!#REF!+[4]DUC!#REF!+[4]DONG!#REF!+[4]HPHU!#REF!+[4]BAC!#REF!+[4]THANH!#REF!+#REF!+[4]MY!#REF!+[4]HA!#REF!+[4]PHUC!#REF!+[4]LAM!#REF!+[4]XUAN!#REF!+[4]LIEN!#REF!</f>
        <v>#REF!</v>
      </c>
      <c r="L274" s="885" t="e">
        <f>[4]DAI!#REF!+[4]NAM!#REF!+[4]NHAN!#REF!+[4]LY!#REF!+[4]DUC!#REF!+[4]DONG!#REF!+[4]HPHU!#REF!+[4]BAC!#REF!+[4]THANH!#REF!+#REF!+[4]MY!#REF!+[4]HA!#REF!+[4]PHUC!#REF!+[4]LAM!#REF!+[4]XUAN!#REF!+[4]LIEN!#REF!</f>
        <v>#REF!</v>
      </c>
      <c r="M274" s="885" t="e">
        <f>[4]DAI!#REF!+[4]NAM!#REF!+[4]NHAN!#REF!+[4]LY!#REF!+[4]DUC!#REF!+[4]DONG!#REF!+[4]HPHU!#REF!+[4]BAC!#REF!+[4]THANH!#REF!+#REF!+[4]MY!#REF!+[4]HA!#REF!+[4]PHUC!#REF!+[4]LAM!#REF!+[4]XUAN!#REF!+[4]LIEN!#REF!</f>
        <v>#REF!</v>
      </c>
      <c r="N274" s="867">
        <f>[4]DAI!N272+[4]NAM!N272+[4]NHAN!N272+[4]LY!N272+[4]DUC!N272+[4]DONG!N272+[4]HPHU!N272+[4]BAC!N272+[4]THANH!N272+[4]MY!N272+[4]HA!N272+[4]PHUC!N272+[4]LAM!N272+[4]XUAN!N272+[4]LIEN!N272+[4]HUNG!N272+[4]CNAM!N272+[4]TAY!N272+[4]HOA!N272+[4]VAN!N272+[4]PDINH!N272+[4]SLOC!N272+[4]TRUNG!N272+[4]TAN!N272+[4]THUONG!N272+[4]HLAO!N272+[4]PNHA!N272+[4]VTRUNG!N272</f>
        <v>0</v>
      </c>
      <c r="O274" s="867">
        <f>[4]DAI!O272+[4]NAM!O272+[4]NHAN!O272+[4]LY!O272+[4]DUC!O272+[4]DONG!O272+[4]HPHU!O272+[4]BAC!O272+[4]THANH!O272+[4]MY!O272+[4]HA!O272+[4]PHUC!O272+[4]LAM!O272+[4]XUAN!O272+[4]LIEN!O272+[4]HUNG!O272+[4]CNAM!O272+[4]TAY!O272+[4]HOA!O272+[4]VAN!O272+[4]PDINH!O272+[4]SLOC!O272+[4]TRUNG!O272+[4]TAN!O272+[4]THUONG!O272+[4]HLAO!O272+[4]PNHA!O272+[4]VTRUNG!O272</f>
        <v>0</v>
      </c>
      <c r="P274" s="867">
        <f>[4]DAI!P210+[4]NAM!P208+[4]NHAN!P210+[4]LY!P210+[4]DUC!P210+[4]DONG!P210+[4]HPHU!P209+[4]BAC!P209+[4]THANH!P210+[4]MY!P207+[4]HA!P148+[4]PHUC!P206+[4]LAM!P207+[4]XUAN!P205+[4]LIEN!P209</f>
        <v>0</v>
      </c>
      <c r="Q274" s="885" t="e">
        <f>[4]DAI!#REF!+[4]NAM!#REF!+[4]NHAN!#REF!+[4]LY!#REF!+[4]DUC!#REF!+[4]DONG!#REF!+[4]HPHU!#REF!+[4]BAC!#REF!+[4]THANH!#REF!+#REF!+[4]MY!#REF!+[4]HA!#REF!+[4]PHUC!#REF!+[4]LAM!#REF!+[4]XUAN!#REF!+[4]LIEN!#REF!</f>
        <v>#REF!</v>
      </c>
      <c r="R274" s="882" t="e">
        <f>[4]DAI!#REF!+[4]NAM!#REF!+[4]NHAN!#REF!+[4]LY!#REF!+[4]DUC!#REF!+[4]DONG!#REF!+[4]HPHU!#REF!+[4]BAC!#REF!+[4]THANH!#REF!+#REF!+[4]MY!#REF!+[4]HA!#REF!+[4]PHUC!#REF!+[4]LAM!#REF!+[4]XUAN!#REF!+[4]LIEN!#REF!</f>
        <v>#REF!</v>
      </c>
      <c r="S274" s="885" t="e">
        <f>[4]DAI!#REF!+[4]NAM!#REF!+[4]NHAN!#REF!+[4]LY!#REF!+[4]DUC!#REF!+[4]DONG!#REF!+[4]HPHU!#REF!+[4]BAC!#REF!+[4]THANH!#REF!+#REF!+[4]MY!#REF!+[4]HA!#REF!+[4]PHUC!#REF!+[4]LAM!#REF!+[4]XUAN!#REF!+[4]LIEN!#REF!</f>
        <v>#REF!</v>
      </c>
      <c r="T274" s="885" t="e">
        <f>[4]DAI!#REF!+[4]NAM!#REF!+[4]NHAN!#REF!+[4]LY!#REF!+[4]DUC!#REF!+[4]DONG!#REF!+[4]HPHU!#REF!+[4]BAC!#REF!+[4]THANH!#REF!+#REF!+[4]MY!#REF!+[4]HA!#REF!+[4]PHUC!#REF!+[4]LAM!#REF!+[4]XUAN!#REF!+[4]LIEN!#REF!</f>
        <v>#REF!</v>
      </c>
      <c r="U274" s="885" t="e">
        <f>[4]DAI!#REF!+[4]NAM!#REF!+[4]NHAN!#REF!+[4]LY!#REF!+[4]DUC!#REF!+[4]DONG!#REF!+[4]HPHU!#REF!+[4]BAC!#REF!+[4]THANH!#REF!+#REF!+[4]MY!#REF!+[4]HA!#REF!+[4]PHUC!#REF!+[4]LAM!#REF!+[4]XUAN!#REF!+[4]LIEN!#REF!</f>
        <v>#REF!</v>
      </c>
      <c r="V274" s="885" t="e">
        <f>[4]DAI!#REF!+[4]NAM!#REF!+[4]NHAN!#REF!+[4]LY!#REF!+[4]DUC!#REF!+[4]DONG!#REF!+[4]HPHU!#REF!+[4]BAC!#REF!+[4]THANH!#REF!+#REF!+[4]MY!#REF!+[4]HA!#REF!+[4]PHUC!#REF!+[4]LAM!#REF!+[4]XUAN!#REF!+[4]LIEN!#REF!</f>
        <v>#REF!</v>
      </c>
      <c r="W274" s="885" t="e">
        <f>[4]DAI!#REF!+[4]NAM!#REF!+[4]NHAN!#REF!+[4]LY!#REF!+[4]DUC!#REF!+[4]DONG!#REF!+[4]HPHU!#REF!+[4]BAC!#REF!+[4]THANH!#REF!+#REF!+[4]MY!#REF!+[4]HA!#REF!+[4]PHUC!#REF!+[4]LAM!#REF!+[4]XUAN!#REF!+[4]LIEN!#REF!</f>
        <v>#REF!</v>
      </c>
      <c r="X274" s="885" t="e">
        <f>[4]DAI!#REF!+[4]NAM!#REF!+[4]NHAN!#REF!+[4]LY!#REF!+[4]DUC!#REF!+[4]DONG!#REF!+[4]HPHU!#REF!+[4]BAC!#REF!+[4]THANH!#REF!+#REF!+[4]MY!#REF!+[4]HA!#REF!+[4]PHUC!#REF!+[4]LAM!#REF!+[4]XUAN!#REF!+[4]LIEN!#REF!</f>
        <v>#REF!</v>
      </c>
      <c r="Y274" s="885" t="e">
        <f>[4]DAI!#REF!+[4]NAM!#REF!+[4]NHAN!#REF!+[4]LY!#REF!+[4]DUC!#REF!+[4]DONG!#REF!+[4]HPHU!#REF!+[4]BAC!#REF!+[4]THANH!#REF!+#REF!+[4]MY!#REF!+[4]HA!#REF!+[4]PHUC!#REF!+[4]LAM!#REF!+[4]XUAN!#REF!+[4]LIEN!#REF!</f>
        <v>#REF!</v>
      </c>
      <c r="Z274" s="885" t="e">
        <f>[4]DAI!#REF!+[4]NAM!#REF!+[4]NHAN!#REF!+[4]LY!#REF!+[4]DUC!#REF!+[4]DONG!#REF!+[4]HPHU!#REF!+[4]BAC!#REF!+[4]THANH!#REF!+#REF!+[4]MY!#REF!+[4]HA!#REF!+[4]PHUC!#REF!+[4]LAM!#REF!+[4]XUAN!#REF!+[4]LIEN!#REF!</f>
        <v>#REF!</v>
      </c>
      <c r="AA274" s="885" t="e">
        <f>[4]DAI!#REF!+[4]NAM!#REF!+[4]NHAN!#REF!+[4]LY!#REF!+[4]DUC!#REF!+[4]DONG!#REF!+[4]HPHU!#REF!+[4]BAC!#REF!+[4]THANH!#REF!+#REF!+[4]MY!#REF!+[4]HA!#REF!+[4]PHUC!#REF!+[4]LAM!#REF!+[4]XUAN!#REF!+[4]LIEN!#REF!</f>
        <v>#REF!</v>
      </c>
      <c r="AB274" s="885" t="e">
        <f>[4]DAI!#REF!+[4]NAM!#REF!+[4]NHAN!#REF!+[4]LY!#REF!+[4]DUC!#REF!+[4]DONG!#REF!+[4]HPHU!#REF!+[4]BAC!#REF!+[4]THANH!#REF!+#REF!+[4]MY!#REF!+[4]HA!#REF!+[4]PHUC!#REF!+[4]LAM!#REF!+[4]XUAN!#REF!+[4]LIEN!#REF!</f>
        <v>#REF!</v>
      </c>
      <c r="AC274" s="885" t="e">
        <f>[4]DAI!#REF!+[4]NAM!#REF!+[4]NHAN!#REF!+[4]LY!#REF!+[4]DUC!#REF!+[4]DONG!#REF!+[4]HPHU!#REF!+[4]BAC!#REF!+[4]THANH!#REF!+#REF!+[4]MY!#REF!+[4]HA!#REF!+[4]PHUC!#REF!+[4]LAM!#REF!+[4]XUAN!#REF!+[4]LIEN!#REF!</f>
        <v>#REF!</v>
      </c>
      <c r="AD274" s="867">
        <f>[4]DAI!AD210+[4]NAM!AD208+[4]NHAN!AD210+[4]LY!AD210+[4]DUC!AD210+[4]DONG!AD210+[4]HPHU!AD209+[4]BAC!AD209+[4]THANH!AD210+[4]MY!AD207+[4]HA!AD148+[4]PHUC!AD206+[4]LAM!AD207+[4]XUAN!AD205+[4]LIEN!AD209</f>
        <v>0</v>
      </c>
      <c r="AE274" s="885" t="e">
        <f>[4]DAI!#REF!+[4]NAM!#REF!+[4]NHAN!#REF!+[4]LY!#REF!+[4]DUC!#REF!+[4]DONG!#REF!+[4]HPHU!#REF!+[4]BAC!#REF!+[4]THANH!#REF!+#REF!+[4]MY!#REF!+[4]HA!#REF!+[4]PHUC!#REF!+[4]LAM!#REF!+[4]XUAN!#REF!+[4]LIEN!#REF!</f>
        <v>#REF!</v>
      </c>
      <c r="AF274" s="885" t="e">
        <f>[4]DAI!#REF!+[4]NAM!#REF!+[4]NHAN!#REF!+[4]LY!#REF!+[4]DUC!#REF!+[4]DONG!#REF!+[4]HPHU!#REF!+[4]BAC!#REF!+[4]THANH!#REF!+#REF!+[4]MY!#REF!+[4]HA!#REF!+[4]PHUC!#REF!+[4]LAM!#REF!+[4]XUAN!#REF!+[4]LIEN!#REF!</f>
        <v>#REF!</v>
      </c>
      <c r="AG274" s="885" t="e">
        <f>[4]DAI!#REF!+[4]NAM!#REF!+[4]NHAN!#REF!+[4]LY!#REF!+[4]DUC!#REF!+[4]DONG!#REF!+[4]HPHU!#REF!+[4]BAC!#REF!+[4]THANH!#REF!+#REF!+[4]MY!#REF!+[4]HA!#REF!+[4]PHUC!#REF!+[4]LAM!#REF!+[4]XUAN!#REF!+[4]LIEN!#REF!</f>
        <v>#REF!</v>
      </c>
      <c r="AH274" s="885" t="e">
        <f>[4]DAI!#REF!+[4]NAM!#REF!+[4]NHAN!#REF!+[4]LY!#REF!+[4]DUC!#REF!+[4]DONG!#REF!+[4]HPHU!#REF!+[4]BAC!#REF!+[4]THANH!#REF!+#REF!+[4]MY!#REF!+[4]HA!#REF!+[4]PHUC!#REF!+[4]LAM!#REF!+[4]XUAN!#REF!+[4]LIEN!#REF!</f>
        <v>#REF!</v>
      </c>
      <c r="AI274" s="885" t="e">
        <f>[4]DAI!#REF!+[4]NAM!#REF!+[4]NHAN!#REF!+[4]LY!#REF!+[4]DUC!#REF!+[4]DONG!#REF!+[4]HPHU!#REF!+[4]BAC!#REF!+[4]THANH!#REF!+#REF!+[4]MY!#REF!+[4]HA!#REF!+[4]PHUC!#REF!+[4]LAM!#REF!+[4]XUAN!#REF!+[4]LIEN!#REF!</f>
        <v>#REF!</v>
      </c>
      <c r="AJ274" s="885" t="e">
        <f>[4]DAI!#REF!+[4]NAM!#REF!+[4]NHAN!#REF!+[4]LY!#REF!+[4]DUC!#REF!+[4]DONG!#REF!+[4]HPHU!#REF!+[4]BAC!#REF!+[4]THANH!#REF!+#REF!+[4]MY!#REF!+[4]HA!#REF!+[4]PHUC!#REF!+[4]LAM!#REF!+[4]XUAN!#REF!+[4]LIEN!#REF!</f>
        <v>#REF!</v>
      </c>
      <c r="AK274" s="867">
        <f>[4]DAI!AK210+[4]NAM!AK208+[4]NHAN!AK210+[4]LY!AK210+[4]DUC!AK210+[4]DONG!AK210+[4]HPHU!AK209+[4]BAC!AK209+[4]THANH!AK210+[4]MY!AK207+[4]HA!AK148+[4]PHUC!AK206+[4]LAM!AK207+[4]XUAN!AK205+[4]LIEN!AK209</f>
        <v>0</v>
      </c>
      <c r="AL274" s="885" t="e">
        <f>[4]DAI!#REF!+[4]NAM!#REF!+[4]NHAN!#REF!+[4]LY!#REF!+[4]DUC!#REF!+[4]DONG!#REF!+[4]HPHU!#REF!+[4]BAC!#REF!+[4]THANH!#REF!+#REF!+[4]MY!#REF!+[4]HA!#REF!+[4]PHUC!#REF!+[4]LAM!#REF!+[4]XUAN!#REF!+[4]LIEN!#REF!</f>
        <v>#REF!</v>
      </c>
      <c r="AM274" s="885" t="e">
        <f>[4]DAI!#REF!+[4]NAM!#REF!+[4]NHAN!#REF!+[4]LY!#REF!+[4]DUC!#REF!+[4]DONG!#REF!+[4]HPHU!#REF!+[4]BAC!#REF!+[4]THANH!#REF!+#REF!+[4]MY!#REF!+[4]HA!#REF!+[4]PHUC!#REF!+[4]LAM!#REF!+[4]XUAN!#REF!+[4]LIEN!#REF!</f>
        <v>#REF!</v>
      </c>
      <c r="AN274" s="867">
        <f>[4]DAI!AN210+[4]NAM!AN208+[4]NHAN!AN210+[4]LY!AN210+[4]DUC!AN210+[4]DONG!AN210+[4]HPHU!AN209+[4]BAC!AN209+[4]THANH!AN210+[4]MY!AN207+[4]HA!AN148+[4]PHUC!AN206+[4]LAM!AN207+[4]XUAN!AN205+[4]LIEN!AN209</f>
        <v>0</v>
      </c>
      <c r="AO274" s="885" t="e">
        <f>[4]DAI!#REF!+[4]NAM!#REF!+[4]NHAN!#REF!+[4]LY!#REF!+[4]DUC!#REF!+[4]DONG!#REF!+[4]HPHU!#REF!+[4]BAC!#REF!+[4]THANH!#REF!+#REF!+[4]MY!#REF!+[4]HA!#REF!+[4]PHUC!#REF!+[4]LAM!#REF!+[4]XUAN!#REF!+[4]LIEN!#REF!</f>
        <v>#REF!</v>
      </c>
      <c r="AP274" s="885" t="e">
        <f>[4]DAI!#REF!+[4]NAM!#REF!+[4]NHAN!#REF!+[4]LY!#REF!+[4]DUC!#REF!+[4]DONG!#REF!+[4]HPHU!#REF!+[4]BAC!#REF!+[4]THANH!#REF!+#REF!+[4]MY!#REF!+[4]HA!#REF!+[4]PHUC!#REF!+[4]LAM!#REF!+[4]XUAN!#REF!+[4]LIEN!#REF!</f>
        <v>#REF!</v>
      </c>
      <c r="AQ274" s="885" t="e">
        <f>[4]DAI!#REF!+[4]NAM!#REF!+[4]NHAN!#REF!+[4]LY!#REF!+[4]DUC!#REF!+[4]DONG!#REF!+[4]HPHU!#REF!+[4]BAC!#REF!+[4]THANH!#REF!+#REF!+[4]MY!#REF!+[4]HA!#REF!+[4]PHUC!#REF!+[4]LAM!#REF!+[4]XUAN!#REF!+[4]LIEN!#REF!</f>
        <v>#REF!</v>
      </c>
      <c r="AR274" s="867">
        <f>[4]DAI!AR272+[4]NAM!AR272+[4]NHAN!AR272+[4]LY!AR272+[4]DUC!AR272+[4]DONG!AR272+[4]HPHU!AR272+[4]BAC!AR272+[4]THANH!AR272+[4]MY!AR272+[4]HA!AR272+[4]PHUC!AR272+[4]LAM!AR272+[4]XUAN!AR272+[4]LIEN!AR272+[4]HUNG!AR272+[4]CNAM!AR272+[4]TAY!AR272+[4]HOA!AR272+[4]VAN!AR272+[4]PDINH!AR272+[4]SLOC!AR272+[4]TRUNG!AR272+[4]TAN!AR272+[4]THUONG!AR272+[4]HLAO!AR272+[4]PNHA!AR272+[4]VTRUNG!AR272</f>
        <v>0</v>
      </c>
      <c r="AS274" s="867">
        <f>[4]DAI!AS210+[4]NAM!AS208+[4]NHAN!AS210+[4]LY!AS210+[4]DUC!AS210+[4]DONG!AS210+[4]HPHU!AS209+[4]BAC!AS209+[4]THANH!AS210+[4]MY!AS207+[4]HA!AS148+[4]PHUC!AS206+[4]LAM!AS207+[4]XUAN!AS205+[4]LIEN!AS209</f>
        <v>0</v>
      </c>
      <c r="AT274" s="867"/>
      <c r="AU274" s="867">
        <f>[4]DAI!AU210+[4]NAM!AU208+[4]NHAN!AU210+[4]LY!AU210+[4]DUC!AU210+[4]DONG!AU210+[4]HPHU!AU209+[4]BAC!AU209+[4]THANH!AU210+[4]MY!AU207+[4]HA!AU148+[4]PHUC!AU206+[4]LAM!AU207+[4]XUAN!AU205+[4]LIEN!AU209</f>
        <v>0</v>
      </c>
      <c r="AV274" s="838">
        <f>[4]DAI!AV272+[4]NAM!AV272+[4]NHAN!AV272+[4]LY!AV272+[4]DUC!AV272+[4]DONG!AV272+[4]HPHU!AV272+[4]BAC!AV272+[4]THANH!AV272+[4]MY!AV272+[4]HA!AV272+[4]PHUC!AV272+[4]LAM!AV272+[4]XUAN!AV272+[4]LIEN!AV272+[4]HUNG!AV272+[4]CNAM!AV272+[4]TAY!AV272+[4]HOA!AV272+[4]VAN!AV272+[4]PDINH!AV272+[4]SLOC!AV272+[4]TRUNG!AV272+[4]TAN!AV272+[4]THUONG!AV272+[4]HLAO!AV272+[4]PNHA!AV272+[4]VTRUNG!AV272</f>
        <v>0</v>
      </c>
      <c r="AW274" s="885" t="e">
        <f>[4]DAI!#REF!+[4]NAM!#REF!+[4]NHAN!#REF!+[4]LY!#REF!+[4]DUC!#REF!+[4]DONG!#REF!+[4]HPHU!#REF!+[4]BAC!#REF!+[4]THANH!#REF!+#REF!+[4]MY!#REF!+[4]HA!#REF!+[4]PHUC!#REF!+[4]LAM!#REF!+[4]XUAN!#REF!+[4]LIEN!#REF!</f>
        <v>#REF!</v>
      </c>
      <c r="AX274" s="885" t="e">
        <f>[4]DAI!#REF!+[4]NAM!#REF!+[4]NHAN!#REF!+[4]LY!#REF!+[4]DUC!#REF!+[4]DONG!#REF!+[4]HPHU!#REF!+[4]BAC!#REF!+[4]THANH!#REF!+#REF!+[4]MY!#REF!+[4]HA!#REF!+[4]PHUC!#REF!+[4]LAM!#REF!+[4]XUAN!#REF!+[4]LIEN!#REF!</f>
        <v>#REF!</v>
      </c>
      <c r="AY274" s="885" t="e">
        <f>[4]DAI!#REF!+[4]NAM!#REF!+[4]NHAN!#REF!+[4]LY!#REF!+[4]DUC!#REF!+[4]DONG!#REF!+[4]HPHU!#REF!+[4]BAC!#REF!+[4]THANH!#REF!+#REF!+[4]MY!#REF!+[4]HA!#REF!+[4]PHUC!#REF!+[4]LAM!#REF!+[4]XUAN!#REF!+[4]LIEN!#REF!</f>
        <v>#REF!</v>
      </c>
      <c r="AZ274" s="867">
        <f>[4]DAI!AZ210+[4]NAM!AZ208+[4]NHAN!AZ210+[4]LY!AZ210+[4]DUC!AZ210+[4]DONG!AZ210+[4]HPHU!AZ209+[4]BAC!AZ209+[4]THANH!AZ210+[4]MY!AZ207+[4]HA!AZ148+[4]PHUC!AZ206+[4]LAM!AZ207+[4]XUAN!AZ205+[4]LIEN!AZ209</f>
        <v>0</v>
      </c>
      <c r="BA274" s="885" t="e">
        <f>[4]DAI!#REF!+[4]NAM!#REF!+[4]NHAN!#REF!+[4]LY!#REF!+[4]DUC!#REF!+[4]DONG!#REF!+[4]HPHU!#REF!+[4]BAC!#REF!+[4]THANH!#REF!+#REF!+[4]MY!#REF!+[4]HA!#REF!+[4]PHUC!#REF!+[4]LAM!#REF!+[4]XUAN!#REF!+[4]LIEN!#REF!</f>
        <v>#REF!</v>
      </c>
      <c r="BB274" s="885" t="e">
        <f>[4]DAI!#REF!+[4]NAM!#REF!+[4]NHAN!#REF!+[4]LY!#REF!+[4]DUC!#REF!+[4]DONG!#REF!+[4]HPHU!#REF!+[4]BAC!#REF!+[4]THANH!#REF!+#REF!+[4]MY!#REF!+[4]HA!#REF!+[4]PHUC!#REF!+[4]LAM!#REF!+[4]XUAN!#REF!+[4]LIEN!#REF!</f>
        <v>#REF!</v>
      </c>
      <c r="BC274" s="885" t="e">
        <f>[4]DAI!#REF!+[4]NAM!#REF!+[4]NHAN!#REF!+[4]LY!#REF!+[4]DUC!#REF!+[4]DONG!#REF!+[4]HPHU!#REF!+[4]BAC!#REF!+[4]THANH!#REF!+#REF!+[4]MY!#REF!+[4]HA!#REF!+[4]PHUC!#REF!+[4]LAM!#REF!+[4]XUAN!#REF!+[4]LIEN!#REF!</f>
        <v>#REF!</v>
      </c>
      <c r="BD274" s="867">
        <f>[4]DAI!BD210+[4]NAM!BD208+[4]NHAN!BD210+[4]LY!BD210+[4]DUC!BD210+[4]DONG!BD210+[4]HPHU!BD209+[4]BAC!BD209+[4]THANH!BD210+[4]MY!BD207+[4]HA!BD148+[4]PHUC!BD206+[4]LAM!BD207+[4]XUAN!BD205+[4]LIEN!BD209</f>
        <v>0</v>
      </c>
      <c r="BE274" s="885" t="e">
        <f>[4]DAI!#REF!+[4]NAM!#REF!+[4]NHAN!#REF!+[4]LY!#REF!+[4]DUC!#REF!+[4]DONG!#REF!+[4]HPHU!#REF!+[4]BAC!#REF!+[4]THANH!#REF!+#REF!+[4]MY!#REF!+[4]HA!#REF!+[4]PHUC!#REF!+[4]LAM!#REF!+[4]XUAN!#REF!+[4]LIEN!#REF!</f>
        <v>#REF!</v>
      </c>
      <c r="BF274" s="885" t="e">
        <f>[4]DAI!#REF!+[4]NAM!#REF!+[4]NHAN!#REF!+[4]LY!#REF!+[4]DUC!#REF!+[4]DONG!#REF!+[4]HPHU!#REF!+[4]BAC!#REF!+[4]THANH!#REF!+#REF!+[4]MY!#REF!+[4]HA!#REF!+[4]PHUC!#REF!+[4]LAM!#REF!+[4]XUAN!#REF!+[4]LIEN!#REF!</f>
        <v>#REF!</v>
      </c>
      <c r="BG274" s="885" t="e">
        <f>[4]DAI!#REF!+[4]NAM!#REF!+[4]NHAN!#REF!+[4]LY!#REF!+[4]DUC!#REF!+[4]DONG!#REF!+[4]HPHU!#REF!+[4]BAC!#REF!+[4]THANH!#REF!+#REF!+[4]MY!#REF!+[4]HA!#REF!+[4]PHUC!#REF!+[4]LAM!#REF!+[4]XUAN!#REF!+[4]LIEN!#REF!</f>
        <v>#REF!</v>
      </c>
      <c r="BH274" s="885" t="e">
        <f>[4]DAI!#REF!+[4]NAM!#REF!+[4]NHAN!#REF!+[4]LY!#REF!+[4]DUC!#REF!+[4]DONG!#REF!+[4]HPHU!#REF!+[4]BAC!#REF!+[4]THANH!#REF!+#REF!+[4]MY!#REF!+[4]HA!#REF!+[4]PHUC!#REF!+[4]LAM!#REF!+[4]XUAN!#REF!+[4]LIEN!#REF!</f>
        <v>#REF!</v>
      </c>
      <c r="BI274" s="885" t="e">
        <f>[4]DAI!#REF!+[4]NAM!#REF!+[4]NHAN!#REF!+[4]LY!#REF!+[4]DUC!#REF!+[4]DONG!#REF!+[4]HPHU!#REF!+[4]BAC!#REF!+[4]THANH!#REF!+#REF!+[4]MY!#REF!+[4]HA!#REF!+[4]PHUC!#REF!+[4]LAM!#REF!+[4]XUAN!#REF!+[4]LIEN!#REF!</f>
        <v>#REF!</v>
      </c>
      <c r="BJ274" s="885" t="e">
        <f>[4]DAI!#REF!+[4]NAM!#REF!+[4]NHAN!#REF!+[4]LY!#REF!+[4]DUC!#REF!+[4]DONG!#REF!+[4]HPHU!#REF!+[4]BAC!#REF!+[4]THANH!#REF!+#REF!+[4]MY!#REF!+[4]HA!#REF!+[4]PHUC!#REF!+[4]LAM!#REF!+[4]XUAN!#REF!+[4]LIEN!#REF!</f>
        <v>#REF!</v>
      </c>
      <c r="BK274" s="885" t="e">
        <f>[4]DAI!#REF!+[4]NAM!#REF!+[4]NHAN!#REF!+[4]LY!#REF!+[4]DUC!#REF!+[4]DONG!#REF!+[4]HPHU!#REF!+[4]BAC!#REF!+[4]THANH!#REF!+#REF!+[4]MY!#REF!+[4]HA!#REF!+[4]PHUC!#REF!+[4]LAM!#REF!+[4]XUAN!#REF!+[4]LIEN!#REF!</f>
        <v>#REF!</v>
      </c>
      <c r="BL274" s="885" t="e">
        <f>[4]DAI!#REF!+[4]NAM!#REF!+[4]NHAN!#REF!+[4]LY!#REF!+[4]DUC!#REF!+[4]DONG!#REF!+[4]HPHU!#REF!+[4]BAC!#REF!+[4]THANH!#REF!+#REF!+[4]MY!#REF!+[4]HA!#REF!+[4]PHUC!#REF!+[4]LAM!#REF!+[4]XUAN!#REF!+[4]LIEN!#REF!</f>
        <v>#REF!</v>
      </c>
      <c r="BM274" s="826"/>
    </row>
    <row r="275" spans="1:65" ht="24" hidden="1" customHeight="1" x14ac:dyDescent="0.2">
      <c r="A275" s="886" t="s">
        <v>43</v>
      </c>
      <c r="B275" s="845" t="s">
        <v>44</v>
      </c>
      <c r="C275" s="887" t="s">
        <v>45</v>
      </c>
      <c r="D275" s="885" t="e">
        <f>[4]DAI!#REF!+[4]NAM!#REF!+[4]NHAN!#REF!+[4]LY!#REF!+[4]DUC!#REF!+[4]DONG!#REF!+[4]HPHU!#REF!+[4]BAC!#REF!+[4]THANH!#REF!+#REF!+[4]MY!#REF!+[4]HA!#REF!+[4]PHUC!#REF!+[4]LAM!#REF!+[4]XUAN!#REF!+[4]LIEN!#REF!</f>
        <v>#REF!</v>
      </c>
      <c r="E275" s="885" t="e">
        <f>[4]DAI!#REF!+[4]NAM!#REF!+[4]NHAN!#REF!+[4]LY!#REF!+[4]DUC!#REF!+[4]DONG!#REF!+[4]HPHU!#REF!+[4]BAC!#REF!+[4]THANH!#REF!+#REF!+[4]MY!#REF!+[4]HA!#REF!+[4]PHUC!#REF!+[4]LAM!#REF!+[4]XUAN!#REF!+[4]LIEN!#REF!</f>
        <v>#REF!</v>
      </c>
      <c r="F275" s="885" t="e">
        <f>[4]DAI!#REF!+[4]NAM!#REF!+[4]NHAN!#REF!+[4]LY!#REF!+[4]DUC!#REF!+[4]DONG!#REF!+[4]HPHU!#REF!+[4]BAC!#REF!+[4]THANH!#REF!+#REF!+[4]MY!#REF!+[4]HA!#REF!+[4]PHUC!#REF!+[4]LAM!#REF!+[4]XUAN!#REF!+[4]LIEN!#REF!</f>
        <v>#REF!</v>
      </c>
      <c r="G275" s="867">
        <f>[4]DAI!G273+[4]NAM!G273+[4]NHAN!G273+[4]LY!G273+[4]DUC!G273+[4]DONG!G273+[4]HPHU!G273+[4]BAC!G273+[4]THANH!G273+[4]MY!G273+[4]HA!G273+[4]PHUC!G273+[4]LAM!G273+[4]XUAN!G273+[4]LIEN!G273+[4]HUNG!G273+[4]CNAM!G273+[4]TAY!G273+[4]HOA!G273+[4]VAN!G273+[4]PDINH!G273+[4]SLOC!G273+[4]TRUNG!G273+[4]TAN!G273+[4]THUONG!G273+[4]HLAO!G273+[4]PNHA!G273+[4]VTRUNG!G273</f>
        <v>0</v>
      </c>
      <c r="H275" s="885" t="e">
        <f>[4]DAI!#REF!+[4]NAM!#REF!+[4]NHAN!#REF!+[4]LY!#REF!+[4]DUC!#REF!+[4]DONG!#REF!+[4]HPHU!#REF!+[4]BAC!#REF!+[4]THANH!#REF!+#REF!+[4]MY!#REF!+[4]HA!#REF!+[4]PHUC!#REF!+[4]LAM!#REF!+[4]XUAN!#REF!+[4]LIEN!#REF!</f>
        <v>#REF!</v>
      </c>
      <c r="I275" s="885" t="e">
        <f>[4]DAI!#REF!+[4]NAM!#REF!+[4]NHAN!#REF!+[4]LY!#REF!+[4]DUC!#REF!+[4]DONG!#REF!+[4]HPHU!#REF!+[4]BAC!#REF!+[4]THANH!#REF!+#REF!+[4]MY!#REF!+[4]HA!#REF!+[4]PHUC!#REF!+[4]LAM!#REF!+[4]XUAN!#REF!+[4]LIEN!#REF!</f>
        <v>#REF!</v>
      </c>
      <c r="J275" s="867">
        <f>[4]DAI!J273+[4]NAM!J273+[4]NHAN!J273+[4]LY!J273+[4]DUC!J273+[4]DONG!J273+[4]HPHU!J273+[4]BAC!J273+[4]THANH!J273+[4]MY!J273+[4]HA!J273+[4]PHUC!J273+[4]LAM!J273+[4]XUAN!J273+[4]LIEN!J273+[4]HUNG!J273+[4]CNAM!J273+[4]TAY!J273+[4]HOA!J273+[4]VAN!J273+[4]PDINH!J273+[4]SLOC!J273+[4]TRUNG!J273+[4]TAN!J273+[4]THUONG!J273+[4]HLAO!J273+[4]PNHA!J273+[4]VTRUNG!J273</f>
        <v>0</v>
      </c>
      <c r="K275" s="885" t="e">
        <f>[4]DAI!#REF!+[4]NAM!#REF!+[4]NHAN!#REF!+[4]LY!#REF!+[4]DUC!#REF!+[4]DONG!#REF!+[4]HPHU!#REF!+[4]BAC!#REF!+[4]THANH!#REF!+#REF!+[4]MY!#REF!+[4]HA!#REF!+[4]PHUC!#REF!+[4]LAM!#REF!+[4]XUAN!#REF!+[4]LIEN!#REF!</f>
        <v>#REF!</v>
      </c>
      <c r="L275" s="885" t="e">
        <f>[4]DAI!#REF!+[4]NAM!#REF!+[4]NHAN!#REF!+[4]LY!#REF!+[4]DUC!#REF!+[4]DONG!#REF!+[4]HPHU!#REF!+[4]BAC!#REF!+[4]THANH!#REF!+#REF!+[4]MY!#REF!+[4]HA!#REF!+[4]PHUC!#REF!+[4]LAM!#REF!+[4]XUAN!#REF!+[4]LIEN!#REF!</f>
        <v>#REF!</v>
      </c>
      <c r="M275" s="885" t="e">
        <f>[4]DAI!#REF!+[4]NAM!#REF!+[4]NHAN!#REF!+[4]LY!#REF!+[4]DUC!#REF!+[4]DONG!#REF!+[4]HPHU!#REF!+[4]BAC!#REF!+[4]THANH!#REF!+#REF!+[4]MY!#REF!+[4]HA!#REF!+[4]PHUC!#REF!+[4]LAM!#REF!+[4]XUAN!#REF!+[4]LIEN!#REF!</f>
        <v>#REF!</v>
      </c>
      <c r="N275" s="867">
        <f>[4]DAI!N273+[4]NAM!N273+[4]NHAN!N273+[4]LY!N273+[4]DUC!N273+[4]DONG!N273+[4]HPHU!N273+[4]BAC!N273+[4]THANH!N273+[4]MY!N273+[4]HA!N273+[4]PHUC!N273+[4]LAM!N273+[4]XUAN!N273+[4]LIEN!N273+[4]HUNG!N273+[4]CNAM!N273+[4]TAY!N273+[4]HOA!N273+[4]VAN!N273+[4]PDINH!N273+[4]SLOC!N273+[4]TRUNG!N273+[4]TAN!N273+[4]THUONG!N273+[4]HLAO!N273+[4]PNHA!N273+[4]VTRUNG!N273</f>
        <v>0</v>
      </c>
      <c r="O275" s="867">
        <f>[4]DAI!O273+[4]NAM!O273+[4]NHAN!O273+[4]LY!O273+[4]DUC!O273+[4]DONG!O273+[4]HPHU!O273+[4]BAC!O273+[4]THANH!O273+[4]MY!O273+[4]HA!O273+[4]PHUC!O273+[4]LAM!O273+[4]XUAN!O273+[4]LIEN!O273+[4]HUNG!O273+[4]CNAM!O273+[4]TAY!O273+[4]HOA!O273+[4]VAN!O273+[4]PDINH!O273+[4]SLOC!O273+[4]TRUNG!O273+[4]TAN!O273+[4]THUONG!O273+[4]HLAO!O273+[4]PNHA!O273+[4]VTRUNG!O273</f>
        <v>0</v>
      </c>
      <c r="P275" s="867">
        <f>[4]DAI!P211+[4]NAM!P209+[4]NHAN!P211+[4]LY!P211+[4]DUC!P211+[4]DONG!P211+[4]HPHU!P210+[4]BAC!P210+[4]THANH!P211+[4]MY!P208+[4]HA!P149+[4]PHUC!P207+[4]LAM!P208+[4]XUAN!P206+[4]LIEN!P210</f>
        <v>0</v>
      </c>
      <c r="Q275" s="885" t="e">
        <f>[4]DAI!#REF!+[4]NAM!#REF!+[4]NHAN!#REF!+[4]LY!#REF!+[4]DUC!#REF!+[4]DONG!#REF!+[4]HPHU!#REF!+[4]BAC!#REF!+[4]THANH!#REF!+#REF!+[4]MY!#REF!+[4]HA!#REF!+[4]PHUC!#REF!+[4]LAM!#REF!+[4]XUAN!#REF!+[4]LIEN!#REF!</f>
        <v>#REF!</v>
      </c>
      <c r="R275" s="882" t="e">
        <f>[4]DAI!#REF!+[4]NAM!#REF!+[4]NHAN!#REF!+[4]LY!#REF!+[4]DUC!#REF!+[4]DONG!#REF!+[4]HPHU!#REF!+[4]BAC!#REF!+[4]THANH!#REF!+#REF!+[4]MY!#REF!+[4]HA!#REF!+[4]PHUC!#REF!+[4]LAM!#REF!+[4]XUAN!#REF!+[4]LIEN!#REF!</f>
        <v>#REF!</v>
      </c>
      <c r="S275" s="885" t="e">
        <f>[4]DAI!#REF!+[4]NAM!#REF!+[4]NHAN!#REF!+[4]LY!#REF!+[4]DUC!#REF!+[4]DONG!#REF!+[4]HPHU!#REF!+[4]BAC!#REF!+[4]THANH!#REF!+#REF!+[4]MY!#REF!+[4]HA!#REF!+[4]PHUC!#REF!+[4]LAM!#REF!+[4]XUAN!#REF!+[4]LIEN!#REF!</f>
        <v>#REF!</v>
      </c>
      <c r="T275" s="885" t="e">
        <f>[4]DAI!#REF!+[4]NAM!#REF!+[4]NHAN!#REF!+[4]LY!#REF!+[4]DUC!#REF!+[4]DONG!#REF!+[4]HPHU!#REF!+[4]BAC!#REF!+[4]THANH!#REF!+#REF!+[4]MY!#REF!+[4]HA!#REF!+[4]PHUC!#REF!+[4]LAM!#REF!+[4]XUAN!#REF!+[4]LIEN!#REF!</f>
        <v>#REF!</v>
      </c>
      <c r="U275" s="885" t="e">
        <f>[4]DAI!#REF!+[4]NAM!#REF!+[4]NHAN!#REF!+[4]LY!#REF!+[4]DUC!#REF!+[4]DONG!#REF!+[4]HPHU!#REF!+[4]BAC!#REF!+[4]THANH!#REF!+#REF!+[4]MY!#REF!+[4]HA!#REF!+[4]PHUC!#REF!+[4]LAM!#REF!+[4]XUAN!#REF!+[4]LIEN!#REF!</f>
        <v>#REF!</v>
      </c>
      <c r="V275" s="885" t="e">
        <f>[4]DAI!#REF!+[4]NAM!#REF!+[4]NHAN!#REF!+[4]LY!#REF!+[4]DUC!#REF!+[4]DONG!#REF!+[4]HPHU!#REF!+[4]BAC!#REF!+[4]THANH!#REF!+#REF!+[4]MY!#REF!+[4]HA!#REF!+[4]PHUC!#REF!+[4]LAM!#REF!+[4]XUAN!#REF!+[4]LIEN!#REF!</f>
        <v>#REF!</v>
      </c>
      <c r="W275" s="885" t="e">
        <f>[4]DAI!#REF!+[4]NAM!#REF!+[4]NHAN!#REF!+[4]LY!#REF!+[4]DUC!#REF!+[4]DONG!#REF!+[4]HPHU!#REF!+[4]BAC!#REF!+[4]THANH!#REF!+#REF!+[4]MY!#REF!+[4]HA!#REF!+[4]PHUC!#REF!+[4]LAM!#REF!+[4]XUAN!#REF!+[4]LIEN!#REF!</f>
        <v>#REF!</v>
      </c>
      <c r="X275" s="885" t="e">
        <f>[4]DAI!#REF!+[4]NAM!#REF!+[4]NHAN!#REF!+[4]LY!#REF!+[4]DUC!#REF!+[4]DONG!#REF!+[4]HPHU!#REF!+[4]BAC!#REF!+[4]THANH!#REF!+#REF!+[4]MY!#REF!+[4]HA!#REF!+[4]PHUC!#REF!+[4]LAM!#REF!+[4]XUAN!#REF!+[4]LIEN!#REF!</f>
        <v>#REF!</v>
      </c>
      <c r="Y275" s="885" t="e">
        <f>[4]DAI!#REF!+[4]NAM!#REF!+[4]NHAN!#REF!+[4]LY!#REF!+[4]DUC!#REF!+[4]DONG!#REF!+[4]HPHU!#REF!+[4]BAC!#REF!+[4]THANH!#REF!+#REF!+[4]MY!#REF!+[4]HA!#REF!+[4]PHUC!#REF!+[4]LAM!#REF!+[4]XUAN!#REF!+[4]LIEN!#REF!</f>
        <v>#REF!</v>
      </c>
      <c r="Z275" s="885" t="e">
        <f>[4]DAI!#REF!+[4]NAM!#REF!+[4]NHAN!#REF!+[4]LY!#REF!+[4]DUC!#REF!+[4]DONG!#REF!+[4]HPHU!#REF!+[4]BAC!#REF!+[4]THANH!#REF!+#REF!+[4]MY!#REF!+[4]HA!#REF!+[4]PHUC!#REF!+[4]LAM!#REF!+[4]XUAN!#REF!+[4]LIEN!#REF!</f>
        <v>#REF!</v>
      </c>
      <c r="AA275" s="885" t="e">
        <f>[4]DAI!#REF!+[4]NAM!#REF!+[4]NHAN!#REF!+[4]LY!#REF!+[4]DUC!#REF!+[4]DONG!#REF!+[4]HPHU!#REF!+[4]BAC!#REF!+[4]THANH!#REF!+#REF!+[4]MY!#REF!+[4]HA!#REF!+[4]PHUC!#REF!+[4]LAM!#REF!+[4]XUAN!#REF!+[4]LIEN!#REF!</f>
        <v>#REF!</v>
      </c>
      <c r="AB275" s="885" t="e">
        <f>[4]DAI!#REF!+[4]NAM!#REF!+[4]NHAN!#REF!+[4]LY!#REF!+[4]DUC!#REF!+[4]DONG!#REF!+[4]HPHU!#REF!+[4]BAC!#REF!+[4]THANH!#REF!+#REF!+[4]MY!#REF!+[4]HA!#REF!+[4]PHUC!#REF!+[4]LAM!#REF!+[4]XUAN!#REF!+[4]LIEN!#REF!</f>
        <v>#REF!</v>
      </c>
      <c r="AC275" s="885" t="e">
        <f>[4]DAI!#REF!+[4]NAM!#REF!+[4]NHAN!#REF!+[4]LY!#REF!+[4]DUC!#REF!+[4]DONG!#REF!+[4]HPHU!#REF!+[4]BAC!#REF!+[4]THANH!#REF!+#REF!+[4]MY!#REF!+[4]HA!#REF!+[4]PHUC!#REF!+[4]LAM!#REF!+[4]XUAN!#REF!+[4]LIEN!#REF!</f>
        <v>#REF!</v>
      </c>
      <c r="AD275" s="867">
        <f>[4]DAI!AD211+[4]NAM!AD209+[4]NHAN!AD211+[4]LY!AD211+[4]DUC!AD211+[4]DONG!AD211+[4]HPHU!AD210+[4]BAC!AD210+[4]THANH!AD211+[4]MY!AD208+[4]HA!AD149+[4]PHUC!AD207+[4]LAM!AD208+[4]XUAN!AD206+[4]LIEN!AD210</f>
        <v>0</v>
      </c>
      <c r="AE275" s="885" t="e">
        <f>[4]DAI!#REF!+[4]NAM!#REF!+[4]NHAN!#REF!+[4]LY!#REF!+[4]DUC!#REF!+[4]DONG!#REF!+[4]HPHU!#REF!+[4]BAC!#REF!+[4]THANH!#REF!+#REF!+[4]MY!#REF!+[4]HA!#REF!+[4]PHUC!#REF!+[4]LAM!#REF!+[4]XUAN!#REF!+[4]LIEN!#REF!</f>
        <v>#REF!</v>
      </c>
      <c r="AF275" s="885" t="e">
        <f>[4]DAI!#REF!+[4]NAM!#REF!+[4]NHAN!#REF!+[4]LY!#REF!+[4]DUC!#REF!+[4]DONG!#REF!+[4]HPHU!#REF!+[4]BAC!#REF!+[4]THANH!#REF!+#REF!+[4]MY!#REF!+[4]HA!#REF!+[4]PHUC!#REF!+[4]LAM!#REF!+[4]XUAN!#REF!+[4]LIEN!#REF!</f>
        <v>#REF!</v>
      </c>
      <c r="AG275" s="885" t="e">
        <f>[4]DAI!#REF!+[4]NAM!#REF!+[4]NHAN!#REF!+[4]LY!#REF!+[4]DUC!#REF!+[4]DONG!#REF!+[4]HPHU!#REF!+[4]BAC!#REF!+[4]THANH!#REF!+#REF!+[4]MY!#REF!+[4]HA!#REF!+[4]PHUC!#REF!+[4]LAM!#REF!+[4]XUAN!#REF!+[4]LIEN!#REF!</f>
        <v>#REF!</v>
      </c>
      <c r="AH275" s="885" t="e">
        <f>[4]DAI!#REF!+[4]NAM!#REF!+[4]NHAN!#REF!+[4]LY!#REF!+[4]DUC!#REF!+[4]DONG!#REF!+[4]HPHU!#REF!+[4]BAC!#REF!+[4]THANH!#REF!+#REF!+[4]MY!#REF!+[4]HA!#REF!+[4]PHUC!#REF!+[4]LAM!#REF!+[4]XUAN!#REF!+[4]LIEN!#REF!</f>
        <v>#REF!</v>
      </c>
      <c r="AI275" s="885" t="e">
        <f>[4]DAI!#REF!+[4]NAM!#REF!+[4]NHAN!#REF!+[4]LY!#REF!+[4]DUC!#REF!+[4]DONG!#REF!+[4]HPHU!#REF!+[4]BAC!#REF!+[4]THANH!#REF!+#REF!+[4]MY!#REF!+[4]HA!#REF!+[4]PHUC!#REF!+[4]LAM!#REF!+[4]XUAN!#REF!+[4]LIEN!#REF!</f>
        <v>#REF!</v>
      </c>
      <c r="AJ275" s="885" t="e">
        <f>[4]DAI!#REF!+[4]NAM!#REF!+[4]NHAN!#REF!+[4]LY!#REF!+[4]DUC!#REF!+[4]DONG!#REF!+[4]HPHU!#REF!+[4]BAC!#REF!+[4]THANH!#REF!+#REF!+[4]MY!#REF!+[4]HA!#REF!+[4]PHUC!#REF!+[4]LAM!#REF!+[4]XUAN!#REF!+[4]LIEN!#REF!</f>
        <v>#REF!</v>
      </c>
      <c r="AK275" s="867">
        <f>[4]DAI!AK211+[4]NAM!AK209+[4]NHAN!AK211+[4]LY!AK211+[4]DUC!AK211+[4]DONG!AK211+[4]HPHU!AK210+[4]BAC!AK210+[4]THANH!AK211+[4]MY!AK208+[4]HA!AK149+[4]PHUC!AK207+[4]LAM!AK208+[4]XUAN!AK206+[4]LIEN!AK210</f>
        <v>0</v>
      </c>
      <c r="AL275" s="885" t="e">
        <f>[4]DAI!#REF!+[4]NAM!#REF!+[4]NHAN!#REF!+[4]LY!#REF!+[4]DUC!#REF!+[4]DONG!#REF!+[4]HPHU!#REF!+[4]BAC!#REF!+[4]THANH!#REF!+#REF!+[4]MY!#REF!+[4]HA!#REF!+[4]PHUC!#REF!+[4]LAM!#REF!+[4]XUAN!#REF!+[4]LIEN!#REF!</f>
        <v>#REF!</v>
      </c>
      <c r="AM275" s="885" t="e">
        <f>[4]DAI!#REF!+[4]NAM!#REF!+[4]NHAN!#REF!+[4]LY!#REF!+[4]DUC!#REF!+[4]DONG!#REF!+[4]HPHU!#REF!+[4]BAC!#REF!+[4]THANH!#REF!+#REF!+[4]MY!#REF!+[4]HA!#REF!+[4]PHUC!#REF!+[4]LAM!#REF!+[4]XUAN!#REF!+[4]LIEN!#REF!</f>
        <v>#REF!</v>
      </c>
      <c r="AN275" s="867">
        <f>[4]DAI!AN211+[4]NAM!AN209+[4]NHAN!AN211+[4]LY!AN211+[4]DUC!AN211+[4]DONG!AN211+[4]HPHU!AN210+[4]BAC!AN210+[4]THANH!AN211+[4]MY!AN208+[4]HA!AN149+[4]PHUC!AN207+[4]LAM!AN208+[4]XUAN!AN206+[4]LIEN!AN210</f>
        <v>0</v>
      </c>
      <c r="AO275" s="885" t="e">
        <f>[4]DAI!#REF!+[4]NAM!#REF!+[4]NHAN!#REF!+[4]LY!#REF!+[4]DUC!#REF!+[4]DONG!#REF!+[4]HPHU!#REF!+[4]BAC!#REF!+[4]THANH!#REF!+#REF!+[4]MY!#REF!+[4]HA!#REF!+[4]PHUC!#REF!+[4]LAM!#REF!+[4]XUAN!#REF!+[4]LIEN!#REF!</f>
        <v>#REF!</v>
      </c>
      <c r="AP275" s="885" t="e">
        <f>[4]DAI!#REF!+[4]NAM!#REF!+[4]NHAN!#REF!+[4]LY!#REF!+[4]DUC!#REF!+[4]DONG!#REF!+[4]HPHU!#REF!+[4]BAC!#REF!+[4]THANH!#REF!+#REF!+[4]MY!#REF!+[4]HA!#REF!+[4]PHUC!#REF!+[4]LAM!#REF!+[4]XUAN!#REF!+[4]LIEN!#REF!</f>
        <v>#REF!</v>
      </c>
      <c r="AQ275" s="885" t="e">
        <f>[4]DAI!#REF!+[4]NAM!#REF!+[4]NHAN!#REF!+[4]LY!#REF!+[4]DUC!#REF!+[4]DONG!#REF!+[4]HPHU!#REF!+[4]BAC!#REF!+[4]THANH!#REF!+#REF!+[4]MY!#REF!+[4]HA!#REF!+[4]PHUC!#REF!+[4]LAM!#REF!+[4]XUAN!#REF!+[4]LIEN!#REF!</f>
        <v>#REF!</v>
      </c>
      <c r="AR275" s="867">
        <f>[4]DAI!AR273+[4]NAM!AR273+[4]NHAN!AR273+[4]LY!AR273+[4]DUC!AR273+[4]DONG!AR273+[4]HPHU!AR273+[4]BAC!AR273+[4]THANH!AR273+[4]MY!AR273+[4]HA!AR273+[4]PHUC!AR273+[4]LAM!AR273+[4]XUAN!AR273+[4]LIEN!AR273+[4]HUNG!AR273+[4]CNAM!AR273+[4]TAY!AR273+[4]HOA!AR273+[4]VAN!AR273+[4]PDINH!AR273+[4]SLOC!AR273+[4]TRUNG!AR273+[4]TAN!AR273+[4]THUONG!AR273+[4]HLAO!AR273+[4]PNHA!AR273+[4]VTRUNG!AR273</f>
        <v>0</v>
      </c>
      <c r="AS275" s="867">
        <f>[4]DAI!AS211+[4]NAM!AS209+[4]NHAN!AS211+[4]LY!AS211+[4]DUC!AS211+[4]DONG!AS211+[4]HPHU!AS210+[4]BAC!AS210+[4]THANH!AS211+[4]MY!AS208+[4]HA!AS149+[4]PHUC!AS207+[4]LAM!AS208+[4]XUAN!AS206+[4]LIEN!AS210</f>
        <v>0</v>
      </c>
      <c r="AT275" s="867"/>
      <c r="AU275" s="867">
        <f>[4]DAI!AU211+[4]NAM!AU209+[4]NHAN!AU211+[4]LY!AU211+[4]DUC!AU211+[4]DONG!AU211+[4]HPHU!AU210+[4]BAC!AU210+[4]THANH!AU211+[4]MY!AU208+[4]HA!AU149+[4]PHUC!AU207+[4]LAM!AU208+[4]XUAN!AU206+[4]LIEN!AU210</f>
        <v>0</v>
      </c>
      <c r="AV275" s="838">
        <f>[4]DAI!AV273+[4]NAM!AV273+[4]NHAN!AV273+[4]LY!AV273+[4]DUC!AV273+[4]DONG!AV273+[4]HPHU!AV273+[4]BAC!AV273+[4]THANH!AV273+[4]MY!AV273+[4]HA!AV273+[4]PHUC!AV273+[4]LAM!AV273+[4]XUAN!AV273+[4]LIEN!AV273+[4]HUNG!AV273+[4]CNAM!AV273+[4]TAY!AV273+[4]HOA!AV273+[4]VAN!AV273+[4]PDINH!AV273+[4]SLOC!AV273+[4]TRUNG!AV273+[4]TAN!AV273+[4]THUONG!AV273+[4]HLAO!AV273+[4]PNHA!AV273+[4]VTRUNG!AV273</f>
        <v>0</v>
      </c>
      <c r="AW275" s="885" t="e">
        <f>[4]DAI!#REF!+[4]NAM!#REF!+[4]NHAN!#REF!+[4]LY!#REF!+[4]DUC!#REF!+[4]DONG!#REF!+[4]HPHU!#REF!+[4]BAC!#REF!+[4]THANH!#REF!+#REF!+[4]MY!#REF!+[4]HA!#REF!+[4]PHUC!#REF!+[4]LAM!#REF!+[4]XUAN!#REF!+[4]LIEN!#REF!</f>
        <v>#REF!</v>
      </c>
      <c r="AX275" s="885" t="e">
        <f>[4]DAI!#REF!+[4]NAM!#REF!+[4]NHAN!#REF!+[4]LY!#REF!+[4]DUC!#REF!+[4]DONG!#REF!+[4]HPHU!#REF!+[4]BAC!#REF!+[4]THANH!#REF!+#REF!+[4]MY!#REF!+[4]HA!#REF!+[4]PHUC!#REF!+[4]LAM!#REF!+[4]XUAN!#REF!+[4]LIEN!#REF!</f>
        <v>#REF!</v>
      </c>
      <c r="AY275" s="885" t="e">
        <f>[4]DAI!#REF!+[4]NAM!#REF!+[4]NHAN!#REF!+[4]LY!#REF!+[4]DUC!#REF!+[4]DONG!#REF!+[4]HPHU!#REF!+[4]BAC!#REF!+[4]THANH!#REF!+#REF!+[4]MY!#REF!+[4]HA!#REF!+[4]PHUC!#REF!+[4]LAM!#REF!+[4]XUAN!#REF!+[4]LIEN!#REF!</f>
        <v>#REF!</v>
      </c>
      <c r="AZ275" s="867">
        <f>[4]DAI!AZ211+[4]NAM!AZ209+[4]NHAN!AZ211+[4]LY!AZ211+[4]DUC!AZ211+[4]DONG!AZ211+[4]HPHU!AZ210+[4]BAC!AZ210+[4]THANH!AZ211+[4]MY!AZ208+[4]HA!AZ149+[4]PHUC!AZ207+[4]LAM!AZ208+[4]XUAN!AZ206+[4]LIEN!AZ210</f>
        <v>0</v>
      </c>
      <c r="BA275" s="885" t="e">
        <f>[4]DAI!#REF!+[4]NAM!#REF!+[4]NHAN!#REF!+[4]LY!#REF!+[4]DUC!#REF!+[4]DONG!#REF!+[4]HPHU!#REF!+[4]BAC!#REF!+[4]THANH!#REF!+#REF!+[4]MY!#REF!+[4]HA!#REF!+[4]PHUC!#REF!+[4]LAM!#REF!+[4]XUAN!#REF!+[4]LIEN!#REF!</f>
        <v>#REF!</v>
      </c>
      <c r="BB275" s="885" t="e">
        <f>[4]DAI!#REF!+[4]NAM!#REF!+[4]NHAN!#REF!+[4]LY!#REF!+[4]DUC!#REF!+[4]DONG!#REF!+[4]HPHU!#REF!+[4]BAC!#REF!+[4]THANH!#REF!+#REF!+[4]MY!#REF!+[4]HA!#REF!+[4]PHUC!#REF!+[4]LAM!#REF!+[4]XUAN!#REF!+[4]LIEN!#REF!</f>
        <v>#REF!</v>
      </c>
      <c r="BC275" s="885" t="e">
        <f>[4]DAI!#REF!+[4]NAM!#REF!+[4]NHAN!#REF!+[4]LY!#REF!+[4]DUC!#REF!+[4]DONG!#REF!+[4]HPHU!#REF!+[4]BAC!#REF!+[4]THANH!#REF!+#REF!+[4]MY!#REF!+[4]HA!#REF!+[4]PHUC!#REF!+[4]LAM!#REF!+[4]XUAN!#REF!+[4]LIEN!#REF!</f>
        <v>#REF!</v>
      </c>
      <c r="BD275" s="867">
        <f>[4]DAI!BD211+[4]NAM!BD209+[4]NHAN!BD211+[4]LY!BD211+[4]DUC!BD211+[4]DONG!BD211+[4]HPHU!BD210+[4]BAC!BD210+[4]THANH!BD211+[4]MY!BD208+[4]HA!BD149+[4]PHUC!BD207+[4]LAM!BD208+[4]XUAN!BD206+[4]LIEN!BD210</f>
        <v>0</v>
      </c>
      <c r="BE275" s="885" t="e">
        <f>[4]DAI!#REF!+[4]NAM!#REF!+[4]NHAN!#REF!+[4]LY!#REF!+[4]DUC!#REF!+[4]DONG!#REF!+[4]HPHU!#REF!+[4]BAC!#REF!+[4]THANH!#REF!+#REF!+[4]MY!#REF!+[4]HA!#REF!+[4]PHUC!#REF!+[4]LAM!#REF!+[4]XUAN!#REF!+[4]LIEN!#REF!</f>
        <v>#REF!</v>
      </c>
      <c r="BF275" s="885" t="e">
        <f>[4]DAI!#REF!+[4]NAM!#REF!+[4]NHAN!#REF!+[4]LY!#REF!+[4]DUC!#REF!+[4]DONG!#REF!+[4]HPHU!#REF!+[4]BAC!#REF!+[4]THANH!#REF!+#REF!+[4]MY!#REF!+[4]HA!#REF!+[4]PHUC!#REF!+[4]LAM!#REF!+[4]XUAN!#REF!+[4]LIEN!#REF!</f>
        <v>#REF!</v>
      </c>
      <c r="BG275" s="885" t="e">
        <f>[4]DAI!#REF!+[4]NAM!#REF!+[4]NHAN!#REF!+[4]LY!#REF!+[4]DUC!#REF!+[4]DONG!#REF!+[4]HPHU!#REF!+[4]BAC!#REF!+[4]THANH!#REF!+#REF!+[4]MY!#REF!+[4]HA!#REF!+[4]PHUC!#REF!+[4]LAM!#REF!+[4]XUAN!#REF!+[4]LIEN!#REF!</f>
        <v>#REF!</v>
      </c>
      <c r="BH275" s="885" t="e">
        <f>[4]DAI!#REF!+[4]NAM!#REF!+[4]NHAN!#REF!+[4]LY!#REF!+[4]DUC!#REF!+[4]DONG!#REF!+[4]HPHU!#REF!+[4]BAC!#REF!+[4]THANH!#REF!+#REF!+[4]MY!#REF!+[4]HA!#REF!+[4]PHUC!#REF!+[4]LAM!#REF!+[4]XUAN!#REF!+[4]LIEN!#REF!</f>
        <v>#REF!</v>
      </c>
      <c r="BI275" s="885" t="e">
        <f>[4]DAI!#REF!+[4]NAM!#REF!+[4]NHAN!#REF!+[4]LY!#REF!+[4]DUC!#REF!+[4]DONG!#REF!+[4]HPHU!#REF!+[4]BAC!#REF!+[4]THANH!#REF!+#REF!+[4]MY!#REF!+[4]HA!#REF!+[4]PHUC!#REF!+[4]LAM!#REF!+[4]XUAN!#REF!+[4]LIEN!#REF!</f>
        <v>#REF!</v>
      </c>
      <c r="BJ275" s="885" t="e">
        <f>[4]DAI!#REF!+[4]NAM!#REF!+[4]NHAN!#REF!+[4]LY!#REF!+[4]DUC!#REF!+[4]DONG!#REF!+[4]HPHU!#REF!+[4]BAC!#REF!+[4]THANH!#REF!+#REF!+[4]MY!#REF!+[4]HA!#REF!+[4]PHUC!#REF!+[4]LAM!#REF!+[4]XUAN!#REF!+[4]LIEN!#REF!</f>
        <v>#REF!</v>
      </c>
      <c r="BK275" s="885" t="e">
        <f>[4]DAI!#REF!+[4]NAM!#REF!+[4]NHAN!#REF!+[4]LY!#REF!+[4]DUC!#REF!+[4]DONG!#REF!+[4]HPHU!#REF!+[4]BAC!#REF!+[4]THANH!#REF!+#REF!+[4]MY!#REF!+[4]HA!#REF!+[4]PHUC!#REF!+[4]LAM!#REF!+[4]XUAN!#REF!+[4]LIEN!#REF!</f>
        <v>#REF!</v>
      </c>
      <c r="BL275" s="885" t="e">
        <f>[4]DAI!#REF!+[4]NAM!#REF!+[4]NHAN!#REF!+[4]LY!#REF!+[4]DUC!#REF!+[4]DONG!#REF!+[4]HPHU!#REF!+[4]BAC!#REF!+[4]THANH!#REF!+#REF!+[4]MY!#REF!+[4]HA!#REF!+[4]PHUC!#REF!+[4]LAM!#REF!+[4]XUAN!#REF!+[4]LIEN!#REF!</f>
        <v>#REF!</v>
      </c>
    </row>
    <row r="276" spans="1:65" ht="24" hidden="1" customHeight="1" x14ac:dyDescent="0.2">
      <c r="A276" s="886" t="s">
        <v>46</v>
      </c>
      <c r="B276" s="845" t="s">
        <v>47</v>
      </c>
      <c r="C276" s="887" t="s">
        <v>48</v>
      </c>
      <c r="D276" s="885" t="e">
        <f>[4]DAI!#REF!+[4]NAM!#REF!+[4]NHAN!#REF!+[4]LY!#REF!+[4]DUC!#REF!+[4]DONG!#REF!+[4]HPHU!#REF!+[4]BAC!#REF!+[4]THANH!#REF!+#REF!+[4]MY!#REF!+[4]HA!#REF!+[4]PHUC!#REF!+[4]LAM!#REF!+[4]XUAN!#REF!+[4]LIEN!#REF!</f>
        <v>#REF!</v>
      </c>
      <c r="E276" s="885" t="e">
        <f>[4]DAI!#REF!+[4]NAM!#REF!+[4]NHAN!#REF!+[4]LY!#REF!+[4]DUC!#REF!+[4]DONG!#REF!+[4]HPHU!#REF!+[4]BAC!#REF!+[4]THANH!#REF!+#REF!+[4]MY!#REF!+[4]HA!#REF!+[4]PHUC!#REF!+[4]LAM!#REF!+[4]XUAN!#REF!+[4]LIEN!#REF!</f>
        <v>#REF!</v>
      </c>
      <c r="F276" s="885" t="e">
        <f>[4]DAI!#REF!+[4]NAM!#REF!+[4]NHAN!#REF!+[4]LY!#REF!+[4]DUC!#REF!+[4]DONG!#REF!+[4]HPHU!#REF!+[4]BAC!#REF!+[4]THANH!#REF!+#REF!+[4]MY!#REF!+[4]HA!#REF!+[4]PHUC!#REF!+[4]LAM!#REF!+[4]XUAN!#REF!+[4]LIEN!#REF!</f>
        <v>#REF!</v>
      </c>
      <c r="G276" s="867">
        <f>[4]DAI!G274+[4]NAM!G274+[4]NHAN!G274+[4]LY!G274+[4]DUC!G274+[4]DONG!G274+[4]HPHU!G274+[4]BAC!G274+[4]THANH!G274+[4]MY!G274+[4]HA!G274+[4]PHUC!G274+[4]LAM!G274+[4]XUAN!G274+[4]LIEN!G274+[4]HUNG!G274+[4]CNAM!G274+[4]TAY!G274+[4]HOA!G274+[4]VAN!G274+[4]PDINH!G274+[4]SLOC!G274+[4]TRUNG!G274+[4]TAN!G274+[4]THUONG!G274+[4]HLAO!G274+[4]PNHA!G274+[4]VTRUNG!G274</f>
        <v>0</v>
      </c>
      <c r="H276" s="885" t="e">
        <f>[4]DAI!#REF!+[4]NAM!#REF!+[4]NHAN!#REF!+[4]LY!#REF!+[4]DUC!#REF!+[4]DONG!#REF!+[4]HPHU!#REF!+[4]BAC!#REF!+[4]THANH!#REF!+#REF!+[4]MY!#REF!+[4]HA!#REF!+[4]PHUC!#REF!+[4]LAM!#REF!+[4]XUAN!#REF!+[4]LIEN!#REF!</f>
        <v>#REF!</v>
      </c>
      <c r="I276" s="885" t="e">
        <f>[4]DAI!#REF!+[4]NAM!#REF!+[4]NHAN!#REF!+[4]LY!#REF!+[4]DUC!#REF!+[4]DONG!#REF!+[4]HPHU!#REF!+[4]BAC!#REF!+[4]THANH!#REF!+#REF!+[4]MY!#REF!+[4]HA!#REF!+[4]PHUC!#REF!+[4]LAM!#REF!+[4]XUAN!#REF!+[4]LIEN!#REF!</f>
        <v>#REF!</v>
      </c>
      <c r="J276" s="867">
        <f>[4]DAI!J274+[4]NAM!J274+[4]NHAN!J274+[4]LY!J274+[4]DUC!J274+[4]DONG!J274+[4]HPHU!J274+[4]BAC!J274+[4]THANH!J274+[4]MY!J274+[4]HA!J274+[4]PHUC!J274+[4]LAM!J274+[4]XUAN!J274+[4]LIEN!J274+[4]HUNG!J274+[4]CNAM!J274+[4]TAY!J274+[4]HOA!J274+[4]VAN!J274+[4]PDINH!J274+[4]SLOC!J274+[4]TRUNG!J274+[4]TAN!J274+[4]THUONG!J274+[4]HLAO!J274+[4]PNHA!J274+[4]VTRUNG!J274</f>
        <v>0</v>
      </c>
      <c r="K276" s="885" t="e">
        <f>[4]DAI!#REF!+[4]NAM!#REF!+[4]NHAN!#REF!+[4]LY!#REF!+[4]DUC!#REF!+[4]DONG!#REF!+[4]HPHU!#REF!+[4]BAC!#REF!+[4]THANH!#REF!+#REF!+[4]MY!#REF!+[4]HA!#REF!+[4]PHUC!#REF!+[4]LAM!#REF!+[4]XUAN!#REF!+[4]LIEN!#REF!</f>
        <v>#REF!</v>
      </c>
      <c r="L276" s="885" t="e">
        <f>[4]DAI!#REF!+[4]NAM!#REF!+[4]NHAN!#REF!+[4]LY!#REF!+[4]DUC!#REF!+[4]DONG!#REF!+[4]HPHU!#REF!+[4]BAC!#REF!+[4]THANH!#REF!+#REF!+[4]MY!#REF!+[4]HA!#REF!+[4]PHUC!#REF!+[4]LAM!#REF!+[4]XUAN!#REF!+[4]LIEN!#REF!</f>
        <v>#REF!</v>
      </c>
      <c r="M276" s="885" t="e">
        <f>[4]DAI!#REF!+[4]NAM!#REF!+[4]NHAN!#REF!+[4]LY!#REF!+[4]DUC!#REF!+[4]DONG!#REF!+[4]HPHU!#REF!+[4]BAC!#REF!+[4]THANH!#REF!+#REF!+[4]MY!#REF!+[4]HA!#REF!+[4]PHUC!#REF!+[4]LAM!#REF!+[4]XUAN!#REF!+[4]LIEN!#REF!</f>
        <v>#REF!</v>
      </c>
      <c r="N276" s="867">
        <f>[4]DAI!N274+[4]NAM!N274+[4]NHAN!N274+[4]LY!N274+[4]DUC!N274+[4]DONG!N274+[4]HPHU!N274+[4]BAC!N274+[4]THANH!N274+[4]MY!N274+[4]HA!N274+[4]PHUC!N274+[4]LAM!N274+[4]XUAN!N274+[4]LIEN!N274+[4]HUNG!N274+[4]CNAM!N274+[4]TAY!N274+[4]HOA!N274+[4]VAN!N274+[4]PDINH!N274+[4]SLOC!N274+[4]TRUNG!N274+[4]TAN!N274+[4]THUONG!N274+[4]HLAO!N274+[4]PNHA!N274+[4]VTRUNG!N274</f>
        <v>0</v>
      </c>
      <c r="O276" s="867">
        <f>[4]DAI!O274+[4]NAM!O274+[4]NHAN!O274+[4]LY!O274+[4]DUC!O274+[4]DONG!O274+[4]HPHU!O274+[4]BAC!O274+[4]THANH!O274+[4]MY!O274+[4]HA!O274+[4]PHUC!O274+[4]LAM!O274+[4]XUAN!O274+[4]LIEN!O274+[4]HUNG!O274+[4]CNAM!O274+[4]TAY!O274+[4]HOA!O274+[4]VAN!O274+[4]PDINH!O274+[4]SLOC!O274+[4]TRUNG!O274+[4]TAN!O274+[4]THUONG!O274+[4]HLAO!O274+[4]PNHA!O274+[4]VTRUNG!O274</f>
        <v>0</v>
      </c>
      <c r="P276" s="867">
        <f>[4]DAI!P212+[4]NAM!P210+[4]NHAN!P212+[4]LY!P212+[4]DUC!P212+[4]DONG!P212+[4]HPHU!P211+[4]BAC!P211+[4]THANH!P212+[4]MY!P209+[4]HA!P150+[4]PHUC!P208+[4]LAM!P209+[4]XUAN!P207+[4]LIEN!P211</f>
        <v>0</v>
      </c>
      <c r="Q276" s="885" t="e">
        <f>[4]DAI!#REF!+[4]NAM!#REF!+[4]NHAN!#REF!+[4]LY!#REF!+[4]DUC!#REF!+[4]DONG!#REF!+[4]HPHU!#REF!+[4]BAC!#REF!+[4]THANH!#REF!+#REF!+[4]MY!#REF!+[4]HA!#REF!+[4]PHUC!#REF!+[4]LAM!#REF!+[4]XUAN!#REF!+[4]LIEN!#REF!</f>
        <v>#REF!</v>
      </c>
      <c r="R276" s="882" t="e">
        <f>[4]DAI!#REF!+[4]NAM!#REF!+[4]NHAN!#REF!+[4]LY!#REF!+[4]DUC!#REF!+[4]DONG!#REF!+[4]HPHU!#REF!+[4]BAC!#REF!+[4]THANH!#REF!+#REF!+[4]MY!#REF!+[4]HA!#REF!+[4]PHUC!#REF!+[4]LAM!#REF!+[4]XUAN!#REF!+[4]LIEN!#REF!</f>
        <v>#REF!</v>
      </c>
      <c r="S276" s="885" t="e">
        <f>[4]DAI!#REF!+[4]NAM!#REF!+[4]NHAN!#REF!+[4]LY!#REF!+[4]DUC!#REF!+[4]DONG!#REF!+[4]HPHU!#REF!+[4]BAC!#REF!+[4]THANH!#REF!+#REF!+[4]MY!#REF!+[4]HA!#REF!+[4]PHUC!#REF!+[4]LAM!#REF!+[4]XUAN!#REF!+[4]LIEN!#REF!</f>
        <v>#REF!</v>
      </c>
      <c r="T276" s="885" t="e">
        <f>[4]DAI!#REF!+[4]NAM!#REF!+[4]NHAN!#REF!+[4]LY!#REF!+[4]DUC!#REF!+[4]DONG!#REF!+[4]HPHU!#REF!+[4]BAC!#REF!+[4]THANH!#REF!+#REF!+[4]MY!#REF!+[4]HA!#REF!+[4]PHUC!#REF!+[4]LAM!#REF!+[4]XUAN!#REF!+[4]LIEN!#REF!</f>
        <v>#REF!</v>
      </c>
      <c r="U276" s="885" t="e">
        <f>[4]DAI!#REF!+[4]NAM!#REF!+[4]NHAN!#REF!+[4]LY!#REF!+[4]DUC!#REF!+[4]DONG!#REF!+[4]HPHU!#REF!+[4]BAC!#REF!+[4]THANH!#REF!+#REF!+[4]MY!#REF!+[4]HA!#REF!+[4]PHUC!#REF!+[4]LAM!#REF!+[4]XUAN!#REF!+[4]LIEN!#REF!</f>
        <v>#REF!</v>
      </c>
      <c r="V276" s="885" t="e">
        <f>[4]DAI!#REF!+[4]NAM!#REF!+[4]NHAN!#REF!+[4]LY!#REF!+[4]DUC!#REF!+[4]DONG!#REF!+[4]HPHU!#REF!+[4]BAC!#REF!+[4]THANH!#REF!+#REF!+[4]MY!#REF!+[4]HA!#REF!+[4]PHUC!#REF!+[4]LAM!#REF!+[4]XUAN!#REF!+[4]LIEN!#REF!</f>
        <v>#REF!</v>
      </c>
      <c r="W276" s="885" t="e">
        <f>[4]DAI!#REF!+[4]NAM!#REF!+[4]NHAN!#REF!+[4]LY!#REF!+[4]DUC!#REF!+[4]DONG!#REF!+[4]HPHU!#REF!+[4]BAC!#REF!+[4]THANH!#REF!+#REF!+[4]MY!#REF!+[4]HA!#REF!+[4]PHUC!#REF!+[4]LAM!#REF!+[4]XUAN!#REF!+[4]LIEN!#REF!</f>
        <v>#REF!</v>
      </c>
      <c r="X276" s="885" t="e">
        <f>[4]DAI!#REF!+[4]NAM!#REF!+[4]NHAN!#REF!+[4]LY!#REF!+[4]DUC!#REF!+[4]DONG!#REF!+[4]HPHU!#REF!+[4]BAC!#REF!+[4]THANH!#REF!+#REF!+[4]MY!#REF!+[4]HA!#REF!+[4]PHUC!#REF!+[4]LAM!#REF!+[4]XUAN!#REF!+[4]LIEN!#REF!</f>
        <v>#REF!</v>
      </c>
      <c r="Y276" s="885" t="e">
        <f>[4]DAI!#REF!+[4]NAM!#REF!+[4]NHAN!#REF!+[4]LY!#REF!+[4]DUC!#REF!+[4]DONG!#REF!+[4]HPHU!#REF!+[4]BAC!#REF!+[4]THANH!#REF!+#REF!+[4]MY!#REF!+[4]HA!#REF!+[4]PHUC!#REF!+[4]LAM!#REF!+[4]XUAN!#REF!+[4]LIEN!#REF!</f>
        <v>#REF!</v>
      </c>
      <c r="Z276" s="885" t="e">
        <f>[4]DAI!#REF!+[4]NAM!#REF!+[4]NHAN!#REF!+[4]LY!#REF!+[4]DUC!#REF!+[4]DONG!#REF!+[4]HPHU!#REF!+[4]BAC!#REF!+[4]THANH!#REF!+#REF!+[4]MY!#REF!+[4]HA!#REF!+[4]PHUC!#REF!+[4]LAM!#REF!+[4]XUAN!#REF!+[4]LIEN!#REF!</f>
        <v>#REF!</v>
      </c>
      <c r="AA276" s="885" t="e">
        <f>[4]DAI!#REF!+[4]NAM!#REF!+[4]NHAN!#REF!+[4]LY!#REF!+[4]DUC!#REF!+[4]DONG!#REF!+[4]HPHU!#REF!+[4]BAC!#REF!+[4]THANH!#REF!+#REF!+[4]MY!#REF!+[4]HA!#REF!+[4]PHUC!#REF!+[4]LAM!#REF!+[4]XUAN!#REF!+[4]LIEN!#REF!</f>
        <v>#REF!</v>
      </c>
      <c r="AB276" s="885" t="e">
        <f>[4]DAI!#REF!+[4]NAM!#REF!+[4]NHAN!#REF!+[4]LY!#REF!+[4]DUC!#REF!+[4]DONG!#REF!+[4]HPHU!#REF!+[4]BAC!#REF!+[4]THANH!#REF!+#REF!+[4]MY!#REF!+[4]HA!#REF!+[4]PHUC!#REF!+[4]LAM!#REF!+[4]XUAN!#REF!+[4]LIEN!#REF!</f>
        <v>#REF!</v>
      </c>
      <c r="AC276" s="885" t="e">
        <f>[4]DAI!#REF!+[4]NAM!#REF!+[4]NHAN!#REF!+[4]LY!#REF!+[4]DUC!#REF!+[4]DONG!#REF!+[4]HPHU!#REF!+[4]BAC!#REF!+[4]THANH!#REF!+#REF!+[4]MY!#REF!+[4]HA!#REF!+[4]PHUC!#REF!+[4]LAM!#REF!+[4]XUAN!#REF!+[4]LIEN!#REF!</f>
        <v>#REF!</v>
      </c>
      <c r="AD276" s="867">
        <f>[4]DAI!AD212+[4]NAM!AD210+[4]NHAN!AD212+[4]LY!AD212+[4]DUC!AD212+[4]DONG!AD212+[4]HPHU!AD211+[4]BAC!AD211+[4]THANH!AD212+[4]MY!AD209+[4]HA!AD150+[4]PHUC!AD208+[4]LAM!AD209+[4]XUAN!AD207+[4]LIEN!AD211</f>
        <v>0</v>
      </c>
      <c r="AE276" s="885" t="e">
        <f>[4]DAI!#REF!+[4]NAM!#REF!+[4]NHAN!#REF!+[4]LY!#REF!+[4]DUC!#REF!+[4]DONG!#REF!+[4]HPHU!#REF!+[4]BAC!#REF!+[4]THANH!#REF!+#REF!+[4]MY!#REF!+[4]HA!#REF!+[4]PHUC!#REF!+[4]LAM!#REF!+[4]XUAN!#REF!+[4]LIEN!#REF!</f>
        <v>#REF!</v>
      </c>
      <c r="AF276" s="885" t="e">
        <f>[4]DAI!#REF!+[4]NAM!#REF!+[4]NHAN!#REF!+[4]LY!#REF!+[4]DUC!#REF!+[4]DONG!#REF!+[4]HPHU!#REF!+[4]BAC!#REF!+[4]THANH!#REF!+#REF!+[4]MY!#REF!+[4]HA!#REF!+[4]PHUC!#REF!+[4]LAM!#REF!+[4]XUAN!#REF!+[4]LIEN!#REF!</f>
        <v>#REF!</v>
      </c>
      <c r="AG276" s="885" t="e">
        <f>[4]DAI!#REF!+[4]NAM!#REF!+[4]NHAN!#REF!+[4]LY!#REF!+[4]DUC!#REF!+[4]DONG!#REF!+[4]HPHU!#REF!+[4]BAC!#REF!+[4]THANH!#REF!+#REF!+[4]MY!#REF!+[4]HA!#REF!+[4]PHUC!#REF!+[4]LAM!#REF!+[4]XUAN!#REF!+[4]LIEN!#REF!</f>
        <v>#REF!</v>
      </c>
      <c r="AH276" s="885" t="e">
        <f>[4]DAI!#REF!+[4]NAM!#REF!+[4]NHAN!#REF!+[4]LY!#REF!+[4]DUC!#REF!+[4]DONG!#REF!+[4]HPHU!#REF!+[4]BAC!#REF!+[4]THANH!#REF!+#REF!+[4]MY!#REF!+[4]HA!#REF!+[4]PHUC!#REF!+[4]LAM!#REF!+[4]XUAN!#REF!+[4]LIEN!#REF!</f>
        <v>#REF!</v>
      </c>
      <c r="AI276" s="885" t="e">
        <f>[4]DAI!#REF!+[4]NAM!#REF!+[4]NHAN!#REF!+[4]LY!#REF!+[4]DUC!#REF!+[4]DONG!#REF!+[4]HPHU!#REF!+[4]BAC!#REF!+[4]THANH!#REF!+#REF!+[4]MY!#REF!+[4]HA!#REF!+[4]PHUC!#REF!+[4]LAM!#REF!+[4]XUAN!#REF!+[4]LIEN!#REF!</f>
        <v>#REF!</v>
      </c>
      <c r="AJ276" s="885" t="e">
        <f>[4]DAI!#REF!+[4]NAM!#REF!+[4]NHAN!#REF!+[4]LY!#REF!+[4]DUC!#REF!+[4]DONG!#REF!+[4]HPHU!#REF!+[4]BAC!#REF!+[4]THANH!#REF!+#REF!+[4]MY!#REF!+[4]HA!#REF!+[4]PHUC!#REF!+[4]LAM!#REF!+[4]XUAN!#REF!+[4]LIEN!#REF!</f>
        <v>#REF!</v>
      </c>
      <c r="AK276" s="867">
        <f>[4]DAI!AK212+[4]NAM!AK210+[4]NHAN!AK212+[4]LY!AK212+[4]DUC!AK212+[4]DONG!AK212+[4]HPHU!AK211+[4]BAC!AK211+[4]THANH!AK212+[4]MY!AK209+[4]HA!AK150+[4]PHUC!AK208+[4]LAM!AK209+[4]XUAN!AK207+[4]LIEN!AK211</f>
        <v>0</v>
      </c>
      <c r="AL276" s="885" t="e">
        <f>[4]DAI!#REF!+[4]NAM!#REF!+[4]NHAN!#REF!+[4]LY!#REF!+[4]DUC!#REF!+[4]DONG!#REF!+[4]HPHU!#REF!+[4]BAC!#REF!+[4]THANH!#REF!+#REF!+[4]MY!#REF!+[4]HA!#REF!+[4]PHUC!#REF!+[4]LAM!#REF!+[4]XUAN!#REF!+[4]LIEN!#REF!</f>
        <v>#REF!</v>
      </c>
      <c r="AM276" s="885" t="e">
        <f>[4]DAI!#REF!+[4]NAM!#REF!+[4]NHAN!#REF!+[4]LY!#REF!+[4]DUC!#REF!+[4]DONG!#REF!+[4]HPHU!#REF!+[4]BAC!#REF!+[4]THANH!#REF!+#REF!+[4]MY!#REF!+[4]HA!#REF!+[4]PHUC!#REF!+[4]LAM!#REF!+[4]XUAN!#REF!+[4]LIEN!#REF!</f>
        <v>#REF!</v>
      </c>
      <c r="AN276" s="867">
        <f>[4]DAI!AN212+[4]NAM!AN210+[4]NHAN!AN212+[4]LY!AN212+[4]DUC!AN212+[4]DONG!AN212+[4]HPHU!AN211+[4]BAC!AN211+[4]THANH!AN212+[4]MY!AN209+[4]HA!AN150+[4]PHUC!AN208+[4]LAM!AN209+[4]XUAN!AN207+[4]LIEN!AN211</f>
        <v>0</v>
      </c>
      <c r="AO276" s="885" t="e">
        <f>[4]DAI!#REF!+[4]NAM!#REF!+[4]NHAN!#REF!+[4]LY!#REF!+[4]DUC!#REF!+[4]DONG!#REF!+[4]HPHU!#REF!+[4]BAC!#REF!+[4]THANH!#REF!+#REF!+[4]MY!#REF!+[4]HA!#REF!+[4]PHUC!#REF!+[4]LAM!#REF!+[4]XUAN!#REF!+[4]LIEN!#REF!</f>
        <v>#REF!</v>
      </c>
      <c r="AP276" s="885" t="e">
        <f>[4]DAI!#REF!+[4]NAM!#REF!+[4]NHAN!#REF!+[4]LY!#REF!+[4]DUC!#REF!+[4]DONG!#REF!+[4]HPHU!#REF!+[4]BAC!#REF!+[4]THANH!#REF!+#REF!+[4]MY!#REF!+[4]HA!#REF!+[4]PHUC!#REF!+[4]LAM!#REF!+[4]XUAN!#REF!+[4]LIEN!#REF!</f>
        <v>#REF!</v>
      </c>
      <c r="AQ276" s="885" t="e">
        <f>[4]DAI!#REF!+[4]NAM!#REF!+[4]NHAN!#REF!+[4]LY!#REF!+[4]DUC!#REF!+[4]DONG!#REF!+[4]HPHU!#REF!+[4]BAC!#REF!+[4]THANH!#REF!+#REF!+[4]MY!#REF!+[4]HA!#REF!+[4]PHUC!#REF!+[4]LAM!#REF!+[4]XUAN!#REF!+[4]LIEN!#REF!</f>
        <v>#REF!</v>
      </c>
      <c r="AR276" s="867">
        <f>[4]DAI!AR274+[4]NAM!AR274+[4]NHAN!AR274+[4]LY!AR274+[4]DUC!AR274+[4]DONG!AR274+[4]HPHU!AR274+[4]BAC!AR274+[4]THANH!AR274+[4]MY!AR274+[4]HA!AR274+[4]PHUC!AR274+[4]LAM!AR274+[4]XUAN!AR274+[4]LIEN!AR274+[4]HUNG!AR274+[4]CNAM!AR274+[4]TAY!AR274+[4]HOA!AR274+[4]VAN!AR274+[4]PDINH!AR274+[4]SLOC!AR274+[4]TRUNG!AR274+[4]TAN!AR274+[4]THUONG!AR274+[4]HLAO!AR274+[4]PNHA!AR274+[4]VTRUNG!AR274</f>
        <v>0</v>
      </c>
      <c r="AS276" s="867">
        <f>[4]DAI!AS212+[4]NAM!AS210+[4]NHAN!AS212+[4]LY!AS212+[4]DUC!AS212+[4]DONG!AS212+[4]HPHU!AS211+[4]BAC!AS211+[4]THANH!AS212+[4]MY!AS209+[4]HA!AS150+[4]PHUC!AS208+[4]LAM!AS209+[4]XUAN!AS207+[4]LIEN!AS211</f>
        <v>0</v>
      </c>
      <c r="AT276" s="867"/>
      <c r="AU276" s="867">
        <f>[4]DAI!AU212+[4]NAM!AU210+[4]NHAN!AU212+[4]LY!AU212+[4]DUC!AU212+[4]DONG!AU212+[4]HPHU!AU211+[4]BAC!AU211+[4]THANH!AU212+[4]MY!AU209+[4]HA!AU150+[4]PHUC!AU208+[4]LAM!AU209+[4]XUAN!AU207+[4]LIEN!AU211</f>
        <v>0</v>
      </c>
      <c r="AV276" s="838">
        <f>[4]DAI!AV274+[4]NAM!AV274+[4]NHAN!AV274+[4]LY!AV274+[4]DUC!AV274+[4]DONG!AV274+[4]HPHU!AV274+[4]BAC!AV274+[4]THANH!AV274+[4]MY!AV274+[4]HA!AV274+[4]PHUC!AV274+[4]LAM!AV274+[4]XUAN!AV274+[4]LIEN!AV274+[4]HUNG!AV274+[4]CNAM!AV274+[4]TAY!AV274+[4]HOA!AV274+[4]VAN!AV274+[4]PDINH!AV274+[4]SLOC!AV274+[4]TRUNG!AV274+[4]TAN!AV274+[4]THUONG!AV274+[4]HLAO!AV274+[4]PNHA!AV274+[4]VTRUNG!AV274</f>
        <v>0</v>
      </c>
      <c r="AW276" s="885" t="e">
        <f>[4]DAI!#REF!+[4]NAM!#REF!+[4]NHAN!#REF!+[4]LY!#REF!+[4]DUC!#REF!+[4]DONG!#REF!+[4]HPHU!#REF!+[4]BAC!#REF!+[4]THANH!#REF!+#REF!+[4]MY!#REF!+[4]HA!#REF!+[4]PHUC!#REF!+[4]LAM!#REF!+[4]XUAN!#REF!+[4]LIEN!#REF!</f>
        <v>#REF!</v>
      </c>
      <c r="AX276" s="885" t="e">
        <f>[4]DAI!#REF!+[4]NAM!#REF!+[4]NHAN!#REF!+[4]LY!#REF!+[4]DUC!#REF!+[4]DONG!#REF!+[4]HPHU!#REF!+[4]BAC!#REF!+[4]THANH!#REF!+#REF!+[4]MY!#REF!+[4]HA!#REF!+[4]PHUC!#REF!+[4]LAM!#REF!+[4]XUAN!#REF!+[4]LIEN!#REF!</f>
        <v>#REF!</v>
      </c>
      <c r="AY276" s="885" t="e">
        <f>[4]DAI!#REF!+[4]NAM!#REF!+[4]NHAN!#REF!+[4]LY!#REF!+[4]DUC!#REF!+[4]DONG!#REF!+[4]HPHU!#REF!+[4]BAC!#REF!+[4]THANH!#REF!+#REF!+[4]MY!#REF!+[4]HA!#REF!+[4]PHUC!#REF!+[4]LAM!#REF!+[4]XUAN!#REF!+[4]LIEN!#REF!</f>
        <v>#REF!</v>
      </c>
      <c r="AZ276" s="867">
        <f>[4]DAI!AZ212+[4]NAM!AZ210+[4]NHAN!AZ212+[4]LY!AZ212+[4]DUC!AZ212+[4]DONG!AZ212+[4]HPHU!AZ211+[4]BAC!AZ211+[4]THANH!AZ212+[4]MY!AZ209+[4]HA!AZ150+[4]PHUC!AZ208+[4]LAM!AZ209+[4]XUAN!AZ207+[4]LIEN!AZ211</f>
        <v>0</v>
      </c>
      <c r="BA276" s="885" t="e">
        <f>[4]DAI!#REF!+[4]NAM!#REF!+[4]NHAN!#REF!+[4]LY!#REF!+[4]DUC!#REF!+[4]DONG!#REF!+[4]HPHU!#REF!+[4]BAC!#REF!+[4]THANH!#REF!+#REF!+[4]MY!#REF!+[4]HA!#REF!+[4]PHUC!#REF!+[4]LAM!#REF!+[4]XUAN!#REF!+[4]LIEN!#REF!</f>
        <v>#REF!</v>
      </c>
      <c r="BB276" s="885" t="e">
        <f>[4]DAI!#REF!+[4]NAM!#REF!+[4]NHAN!#REF!+[4]LY!#REF!+[4]DUC!#REF!+[4]DONG!#REF!+[4]HPHU!#REF!+[4]BAC!#REF!+[4]THANH!#REF!+#REF!+[4]MY!#REF!+[4]HA!#REF!+[4]PHUC!#REF!+[4]LAM!#REF!+[4]XUAN!#REF!+[4]LIEN!#REF!</f>
        <v>#REF!</v>
      </c>
      <c r="BC276" s="885" t="e">
        <f>[4]DAI!#REF!+[4]NAM!#REF!+[4]NHAN!#REF!+[4]LY!#REF!+[4]DUC!#REF!+[4]DONG!#REF!+[4]HPHU!#REF!+[4]BAC!#REF!+[4]THANH!#REF!+#REF!+[4]MY!#REF!+[4]HA!#REF!+[4]PHUC!#REF!+[4]LAM!#REF!+[4]XUAN!#REF!+[4]LIEN!#REF!</f>
        <v>#REF!</v>
      </c>
      <c r="BD276" s="867">
        <f>[4]DAI!BD212+[4]NAM!BD210+[4]NHAN!BD212+[4]LY!BD212+[4]DUC!BD212+[4]DONG!BD212+[4]HPHU!BD211+[4]BAC!BD211+[4]THANH!BD212+[4]MY!BD209+[4]HA!BD150+[4]PHUC!BD208+[4]LAM!BD209+[4]XUAN!BD207+[4]LIEN!BD211</f>
        <v>0</v>
      </c>
      <c r="BE276" s="885" t="e">
        <f>[4]DAI!#REF!+[4]NAM!#REF!+[4]NHAN!#REF!+[4]LY!#REF!+[4]DUC!#REF!+[4]DONG!#REF!+[4]HPHU!#REF!+[4]BAC!#REF!+[4]THANH!#REF!+#REF!+[4]MY!#REF!+[4]HA!#REF!+[4]PHUC!#REF!+[4]LAM!#REF!+[4]XUAN!#REF!+[4]LIEN!#REF!</f>
        <v>#REF!</v>
      </c>
      <c r="BF276" s="885" t="e">
        <f>[4]DAI!#REF!+[4]NAM!#REF!+[4]NHAN!#REF!+[4]LY!#REF!+[4]DUC!#REF!+[4]DONG!#REF!+[4]HPHU!#REF!+[4]BAC!#REF!+[4]THANH!#REF!+#REF!+[4]MY!#REF!+[4]HA!#REF!+[4]PHUC!#REF!+[4]LAM!#REF!+[4]XUAN!#REF!+[4]LIEN!#REF!</f>
        <v>#REF!</v>
      </c>
      <c r="BG276" s="885" t="e">
        <f>[4]DAI!#REF!+[4]NAM!#REF!+[4]NHAN!#REF!+[4]LY!#REF!+[4]DUC!#REF!+[4]DONG!#REF!+[4]HPHU!#REF!+[4]BAC!#REF!+[4]THANH!#REF!+#REF!+[4]MY!#REF!+[4]HA!#REF!+[4]PHUC!#REF!+[4]LAM!#REF!+[4]XUAN!#REF!+[4]LIEN!#REF!</f>
        <v>#REF!</v>
      </c>
      <c r="BH276" s="885" t="e">
        <f>[4]DAI!#REF!+[4]NAM!#REF!+[4]NHAN!#REF!+[4]LY!#REF!+[4]DUC!#REF!+[4]DONG!#REF!+[4]HPHU!#REF!+[4]BAC!#REF!+[4]THANH!#REF!+#REF!+[4]MY!#REF!+[4]HA!#REF!+[4]PHUC!#REF!+[4]LAM!#REF!+[4]XUAN!#REF!+[4]LIEN!#REF!</f>
        <v>#REF!</v>
      </c>
      <c r="BI276" s="885" t="e">
        <f>[4]DAI!#REF!+[4]NAM!#REF!+[4]NHAN!#REF!+[4]LY!#REF!+[4]DUC!#REF!+[4]DONG!#REF!+[4]HPHU!#REF!+[4]BAC!#REF!+[4]THANH!#REF!+#REF!+[4]MY!#REF!+[4]HA!#REF!+[4]PHUC!#REF!+[4]LAM!#REF!+[4]XUAN!#REF!+[4]LIEN!#REF!</f>
        <v>#REF!</v>
      </c>
      <c r="BJ276" s="885" t="e">
        <f>[4]DAI!#REF!+[4]NAM!#REF!+[4]NHAN!#REF!+[4]LY!#REF!+[4]DUC!#REF!+[4]DONG!#REF!+[4]HPHU!#REF!+[4]BAC!#REF!+[4]THANH!#REF!+#REF!+[4]MY!#REF!+[4]HA!#REF!+[4]PHUC!#REF!+[4]LAM!#REF!+[4]XUAN!#REF!+[4]LIEN!#REF!</f>
        <v>#REF!</v>
      </c>
      <c r="BK276" s="885" t="e">
        <f>[4]DAI!#REF!+[4]NAM!#REF!+[4]NHAN!#REF!+[4]LY!#REF!+[4]DUC!#REF!+[4]DONG!#REF!+[4]HPHU!#REF!+[4]BAC!#REF!+[4]THANH!#REF!+#REF!+[4]MY!#REF!+[4]HA!#REF!+[4]PHUC!#REF!+[4]LAM!#REF!+[4]XUAN!#REF!+[4]LIEN!#REF!</f>
        <v>#REF!</v>
      </c>
      <c r="BL276" s="885" t="e">
        <f>[4]DAI!#REF!+[4]NAM!#REF!+[4]NHAN!#REF!+[4]LY!#REF!+[4]DUC!#REF!+[4]DONG!#REF!+[4]HPHU!#REF!+[4]BAC!#REF!+[4]THANH!#REF!+#REF!+[4]MY!#REF!+[4]HA!#REF!+[4]PHUC!#REF!+[4]LAM!#REF!+[4]XUAN!#REF!+[4]LIEN!#REF!</f>
        <v>#REF!</v>
      </c>
    </row>
    <row r="277" spans="1:65" ht="24" hidden="1" customHeight="1" x14ac:dyDescent="0.2">
      <c r="A277" s="886" t="s">
        <v>49</v>
      </c>
      <c r="B277" s="845" t="s">
        <v>50</v>
      </c>
      <c r="C277" s="887" t="s">
        <v>51</v>
      </c>
      <c r="D277" s="885" t="e">
        <f>[4]DAI!#REF!+[4]NAM!#REF!+[4]NHAN!#REF!+[4]LY!#REF!+[4]DUC!#REF!+[4]DONG!#REF!+[4]HPHU!#REF!+[4]BAC!#REF!+[4]THANH!#REF!+#REF!+[4]MY!#REF!+[4]HA!#REF!+[4]PHUC!#REF!+[4]LAM!#REF!+[4]XUAN!#REF!+[4]LIEN!#REF!</f>
        <v>#REF!</v>
      </c>
      <c r="E277" s="885" t="e">
        <f>[4]DAI!#REF!+[4]NAM!#REF!+[4]NHAN!#REF!+[4]LY!#REF!+[4]DUC!#REF!+[4]DONG!#REF!+[4]HPHU!#REF!+[4]BAC!#REF!+[4]THANH!#REF!+#REF!+[4]MY!#REF!+[4]HA!#REF!+[4]PHUC!#REF!+[4]LAM!#REF!+[4]XUAN!#REF!+[4]LIEN!#REF!</f>
        <v>#REF!</v>
      </c>
      <c r="F277" s="885" t="e">
        <f>[4]DAI!#REF!+[4]NAM!#REF!+[4]NHAN!#REF!+[4]LY!#REF!+[4]DUC!#REF!+[4]DONG!#REF!+[4]HPHU!#REF!+[4]BAC!#REF!+[4]THANH!#REF!+#REF!+[4]MY!#REF!+[4]HA!#REF!+[4]PHUC!#REF!+[4]LAM!#REF!+[4]XUAN!#REF!+[4]LIEN!#REF!</f>
        <v>#REF!</v>
      </c>
      <c r="G277" s="867">
        <f>[4]DAI!G275+[4]NAM!G275+[4]NHAN!G275+[4]LY!G275+[4]DUC!G275+[4]DONG!G275+[4]HPHU!G275+[4]BAC!G275+[4]THANH!G275+[4]MY!G275+[4]HA!G275+[4]PHUC!G275+[4]LAM!G275+[4]XUAN!G275+[4]LIEN!G275+[4]HUNG!G275+[4]CNAM!G275+[4]TAY!G275+[4]HOA!G275+[4]VAN!G275+[4]PDINH!G275+[4]SLOC!G275+[4]TRUNG!G275+[4]TAN!G275+[4]THUONG!G275+[4]HLAO!G275+[4]PNHA!G275+[4]VTRUNG!G275</f>
        <v>0</v>
      </c>
      <c r="H277" s="885" t="e">
        <f>[4]DAI!#REF!+[4]NAM!#REF!+[4]NHAN!#REF!+[4]LY!#REF!+[4]DUC!#REF!+[4]DONG!#REF!+[4]HPHU!#REF!+[4]BAC!#REF!+[4]THANH!#REF!+#REF!+[4]MY!#REF!+[4]HA!#REF!+[4]PHUC!#REF!+[4]LAM!#REF!+[4]XUAN!#REF!+[4]LIEN!#REF!</f>
        <v>#REF!</v>
      </c>
      <c r="I277" s="885" t="e">
        <f>[4]DAI!#REF!+[4]NAM!#REF!+[4]NHAN!#REF!+[4]LY!#REF!+[4]DUC!#REF!+[4]DONG!#REF!+[4]HPHU!#REF!+[4]BAC!#REF!+[4]THANH!#REF!+#REF!+[4]MY!#REF!+[4]HA!#REF!+[4]PHUC!#REF!+[4]LAM!#REF!+[4]XUAN!#REF!+[4]LIEN!#REF!</f>
        <v>#REF!</v>
      </c>
      <c r="J277" s="867">
        <f>[4]DAI!J275+[4]NAM!J275+[4]NHAN!J275+[4]LY!J275+[4]DUC!J275+[4]DONG!J275+[4]HPHU!J275+[4]BAC!J275+[4]THANH!J275+[4]MY!J275+[4]HA!J275+[4]PHUC!J275+[4]LAM!J275+[4]XUAN!J275+[4]LIEN!J275+[4]HUNG!J275+[4]CNAM!J275+[4]TAY!J275+[4]HOA!J275+[4]VAN!J275+[4]PDINH!J275+[4]SLOC!J275+[4]TRUNG!J275+[4]TAN!J275+[4]THUONG!J275+[4]HLAO!J275+[4]PNHA!J275+[4]VTRUNG!J275</f>
        <v>0</v>
      </c>
      <c r="K277" s="885" t="e">
        <f>[4]DAI!#REF!+[4]NAM!#REF!+[4]NHAN!#REF!+[4]LY!#REF!+[4]DUC!#REF!+[4]DONG!#REF!+[4]HPHU!#REF!+[4]BAC!#REF!+[4]THANH!#REF!+#REF!+[4]MY!#REF!+[4]HA!#REF!+[4]PHUC!#REF!+[4]LAM!#REF!+[4]XUAN!#REF!+[4]LIEN!#REF!</f>
        <v>#REF!</v>
      </c>
      <c r="L277" s="885" t="e">
        <f>[4]DAI!#REF!+[4]NAM!#REF!+[4]NHAN!#REF!+[4]LY!#REF!+[4]DUC!#REF!+[4]DONG!#REF!+[4]HPHU!#REF!+[4]BAC!#REF!+[4]THANH!#REF!+#REF!+[4]MY!#REF!+[4]HA!#REF!+[4]PHUC!#REF!+[4]LAM!#REF!+[4]XUAN!#REF!+[4]LIEN!#REF!</f>
        <v>#REF!</v>
      </c>
      <c r="M277" s="885" t="e">
        <f>[4]DAI!#REF!+[4]NAM!#REF!+[4]NHAN!#REF!+[4]LY!#REF!+[4]DUC!#REF!+[4]DONG!#REF!+[4]HPHU!#REF!+[4]BAC!#REF!+[4]THANH!#REF!+#REF!+[4]MY!#REF!+[4]HA!#REF!+[4]PHUC!#REF!+[4]LAM!#REF!+[4]XUAN!#REF!+[4]LIEN!#REF!</f>
        <v>#REF!</v>
      </c>
      <c r="N277" s="867">
        <f>[4]DAI!N275+[4]NAM!N275+[4]NHAN!N275+[4]LY!N275+[4]DUC!N275+[4]DONG!N275+[4]HPHU!N275+[4]BAC!N275+[4]THANH!N275+[4]MY!N275+[4]HA!N275+[4]PHUC!N275+[4]LAM!N275+[4]XUAN!N275+[4]LIEN!N275+[4]HUNG!N275+[4]CNAM!N275+[4]TAY!N275+[4]HOA!N275+[4]VAN!N275+[4]PDINH!N275+[4]SLOC!N275+[4]TRUNG!N275+[4]TAN!N275+[4]THUONG!N275+[4]HLAO!N275+[4]PNHA!N275+[4]VTRUNG!N275</f>
        <v>0</v>
      </c>
      <c r="O277" s="867">
        <f>[4]DAI!O275+[4]NAM!O275+[4]NHAN!O275+[4]LY!O275+[4]DUC!O275+[4]DONG!O275+[4]HPHU!O275+[4]BAC!O275+[4]THANH!O275+[4]MY!O275+[4]HA!O275+[4]PHUC!O275+[4]LAM!O275+[4]XUAN!O275+[4]LIEN!O275+[4]HUNG!O275+[4]CNAM!O275+[4]TAY!O275+[4]HOA!O275+[4]VAN!O275+[4]PDINH!O275+[4]SLOC!O275+[4]TRUNG!O275+[4]TAN!O275+[4]THUONG!O275+[4]HLAO!O275+[4]PNHA!O275+[4]VTRUNG!O275</f>
        <v>0</v>
      </c>
      <c r="P277" s="867">
        <f>[4]DAI!P213+[4]NAM!P211+[4]NHAN!P213+[4]LY!P213+[4]DUC!P213+[4]DONG!P213+[4]HPHU!P212+[4]BAC!P212+[4]THANH!P213+[4]MY!P210+[4]HA!P151+[4]PHUC!P209+[4]LAM!P210+[4]XUAN!P208+[4]LIEN!P212</f>
        <v>0</v>
      </c>
      <c r="Q277" s="885" t="e">
        <f>[4]DAI!#REF!+[4]NAM!#REF!+[4]NHAN!#REF!+[4]LY!#REF!+[4]DUC!#REF!+[4]DONG!#REF!+[4]HPHU!#REF!+[4]BAC!#REF!+[4]THANH!#REF!+#REF!+[4]MY!#REF!+[4]HA!#REF!+[4]PHUC!#REF!+[4]LAM!#REF!+[4]XUAN!#REF!+[4]LIEN!#REF!</f>
        <v>#REF!</v>
      </c>
      <c r="R277" s="882" t="e">
        <f>[4]DAI!#REF!+[4]NAM!#REF!+[4]NHAN!#REF!+[4]LY!#REF!+[4]DUC!#REF!+[4]DONG!#REF!+[4]HPHU!#REF!+[4]BAC!#REF!+[4]THANH!#REF!+#REF!+[4]MY!#REF!+[4]HA!#REF!+[4]PHUC!#REF!+[4]LAM!#REF!+[4]XUAN!#REF!+[4]LIEN!#REF!</f>
        <v>#REF!</v>
      </c>
      <c r="S277" s="885" t="e">
        <f>[4]DAI!#REF!+[4]NAM!#REF!+[4]NHAN!#REF!+[4]LY!#REF!+[4]DUC!#REF!+[4]DONG!#REF!+[4]HPHU!#REF!+[4]BAC!#REF!+[4]THANH!#REF!+#REF!+[4]MY!#REF!+[4]HA!#REF!+[4]PHUC!#REF!+[4]LAM!#REF!+[4]XUAN!#REF!+[4]LIEN!#REF!</f>
        <v>#REF!</v>
      </c>
      <c r="T277" s="885" t="e">
        <f>[4]DAI!#REF!+[4]NAM!#REF!+[4]NHAN!#REF!+[4]LY!#REF!+[4]DUC!#REF!+[4]DONG!#REF!+[4]HPHU!#REF!+[4]BAC!#REF!+[4]THANH!#REF!+#REF!+[4]MY!#REF!+[4]HA!#REF!+[4]PHUC!#REF!+[4]LAM!#REF!+[4]XUAN!#REF!+[4]LIEN!#REF!</f>
        <v>#REF!</v>
      </c>
      <c r="U277" s="885" t="e">
        <f>[4]DAI!#REF!+[4]NAM!#REF!+[4]NHAN!#REF!+[4]LY!#REF!+[4]DUC!#REF!+[4]DONG!#REF!+[4]HPHU!#REF!+[4]BAC!#REF!+[4]THANH!#REF!+#REF!+[4]MY!#REF!+[4]HA!#REF!+[4]PHUC!#REF!+[4]LAM!#REF!+[4]XUAN!#REF!+[4]LIEN!#REF!</f>
        <v>#REF!</v>
      </c>
      <c r="V277" s="885" t="e">
        <f>[4]DAI!#REF!+[4]NAM!#REF!+[4]NHAN!#REF!+[4]LY!#REF!+[4]DUC!#REF!+[4]DONG!#REF!+[4]HPHU!#REF!+[4]BAC!#REF!+[4]THANH!#REF!+#REF!+[4]MY!#REF!+[4]HA!#REF!+[4]PHUC!#REF!+[4]LAM!#REF!+[4]XUAN!#REF!+[4]LIEN!#REF!</f>
        <v>#REF!</v>
      </c>
      <c r="W277" s="885" t="e">
        <f>[4]DAI!#REF!+[4]NAM!#REF!+[4]NHAN!#REF!+[4]LY!#REF!+[4]DUC!#REF!+[4]DONG!#REF!+[4]HPHU!#REF!+[4]BAC!#REF!+[4]THANH!#REF!+#REF!+[4]MY!#REF!+[4]HA!#REF!+[4]PHUC!#REF!+[4]LAM!#REF!+[4]XUAN!#REF!+[4]LIEN!#REF!</f>
        <v>#REF!</v>
      </c>
      <c r="X277" s="885" t="e">
        <f>[4]DAI!#REF!+[4]NAM!#REF!+[4]NHAN!#REF!+[4]LY!#REF!+[4]DUC!#REF!+[4]DONG!#REF!+[4]HPHU!#REF!+[4]BAC!#REF!+[4]THANH!#REF!+#REF!+[4]MY!#REF!+[4]HA!#REF!+[4]PHUC!#REF!+[4]LAM!#REF!+[4]XUAN!#REF!+[4]LIEN!#REF!</f>
        <v>#REF!</v>
      </c>
      <c r="Y277" s="885" t="e">
        <f>[4]DAI!#REF!+[4]NAM!#REF!+[4]NHAN!#REF!+[4]LY!#REF!+[4]DUC!#REF!+[4]DONG!#REF!+[4]HPHU!#REF!+[4]BAC!#REF!+[4]THANH!#REF!+#REF!+[4]MY!#REF!+[4]HA!#REF!+[4]PHUC!#REF!+[4]LAM!#REF!+[4]XUAN!#REF!+[4]LIEN!#REF!</f>
        <v>#REF!</v>
      </c>
      <c r="Z277" s="885" t="e">
        <f>[4]DAI!#REF!+[4]NAM!#REF!+[4]NHAN!#REF!+[4]LY!#REF!+[4]DUC!#REF!+[4]DONG!#REF!+[4]HPHU!#REF!+[4]BAC!#REF!+[4]THANH!#REF!+#REF!+[4]MY!#REF!+[4]HA!#REF!+[4]PHUC!#REF!+[4]LAM!#REF!+[4]XUAN!#REF!+[4]LIEN!#REF!</f>
        <v>#REF!</v>
      </c>
      <c r="AA277" s="885" t="e">
        <f>[4]DAI!#REF!+[4]NAM!#REF!+[4]NHAN!#REF!+[4]LY!#REF!+[4]DUC!#REF!+[4]DONG!#REF!+[4]HPHU!#REF!+[4]BAC!#REF!+[4]THANH!#REF!+#REF!+[4]MY!#REF!+[4]HA!#REF!+[4]PHUC!#REF!+[4]LAM!#REF!+[4]XUAN!#REF!+[4]LIEN!#REF!</f>
        <v>#REF!</v>
      </c>
      <c r="AB277" s="885" t="e">
        <f>[4]DAI!#REF!+[4]NAM!#REF!+[4]NHAN!#REF!+[4]LY!#REF!+[4]DUC!#REF!+[4]DONG!#REF!+[4]HPHU!#REF!+[4]BAC!#REF!+[4]THANH!#REF!+#REF!+[4]MY!#REF!+[4]HA!#REF!+[4]PHUC!#REF!+[4]LAM!#REF!+[4]XUAN!#REF!+[4]LIEN!#REF!</f>
        <v>#REF!</v>
      </c>
      <c r="AC277" s="885" t="e">
        <f>[4]DAI!#REF!+[4]NAM!#REF!+[4]NHAN!#REF!+[4]LY!#REF!+[4]DUC!#REF!+[4]DONG!#REF!+[4]HPHU!#REF!+[4]BAC!#REF!+[4]THANH!#REF!+#REF!+[4]MY!#REF!+[4]HA!#REF!+[4]PHUC!#REF!+[4]LAM!#REF!+[4]XUAN!#REF!+[4]LIEN!#REF!</f>
        <v>#REF!</v>
      </c>
      <c r="AD277" s="867">
        <f>[4]DAI!AD213+[4]NAM!AD211+[4]NHAN!AD213+[4]LY!AD213+[4]DUC!AD213+[4]DONG!AD213+[4]HPHU!AD212+[4]BAC!AD212+[4]THANH!AD213+[4]MY!AD210+[4]HA!AD151+[4]PHUC!AD209+[4]LAM!AD210+[4]XUAN!AD208+[4]LIEN!AD212</f>
        <v>0</v>
      </c>
      <c r="AE277" s="885" t="e">
        <f>[4]DAI!#REF!+[4]NAM!#REF!+[4]NHAN!#REF!+[4]LY!#REF!+[4]DUC!#REF!+[4]DONG!#REF!+[4]HPHU!#REF!+[4]BAC!#REF!+[4]THANH!#REF!+#REF!+[4]MY!#REF!+[4]HA!#REF!+[4]PHUC!#REF!+[4]LAM!#REF!+[4]XUAN!#REF!+[4]LIEN!#REF!</f>
        <v>#REF!</v>
      </c>
      <c r="AF277" s="885" t="e">
        <f>[4]DAI!#REF!+[4]NAM!#REF!+[4]NHAN!#REF!+[4]LY!#REF!+[4]DUC!#REF!+[4]DONG!#REF!+[4]HPHU!#REF!+[4]BAC!#REF!+[4]THANH!#REF!+#REF!+[4]MY!#REF!+[4]HA!#REF!+[4]PHUC!#REF!+[4]LAM!#REF!+[4]XUAN!#REF!+[4]LIEN!#REF!</f>
        <v>#REF!</v>
      </c>
      <c r="AG277" s="885" t="e">
        <f>[4]DAI!#REF!+[4]NAM!#REF!+[4]NHAN!#REF!+[4]LY!#REF!+[4]DUC!#REF!+[4]DONG!#REF!+[4]HPHU!#REF!+[4]BAC!#REF!+[4]THANH!#REF!+#REF!+[4]MY!#REF!+[4]HA!#REF!+[4]PHUC!#REF!+[4]LAM!#REF!+[4]XUAN!#REF!+[4]LIEN!#REF!</f>
        <v>#REF!</v>
      </c>
      <c r="AH277" s="885" t="e">
        <f>[4]DAI!#REF!+[4]NAM!#REF!+[4]NHAN!#REF!+[4]LY!#REF!+[4]DUC!#REF!+[4]DONG!#REF!+[4]HPHU!#REF!+[4]BAC!#REF!+[4]THANH!#REF!+#REF!+[4]MY!#REF!+[4]HA!#REF!+[4]PHUC!#REF!+[4]LAM!#REF!+[4]XUAN!#REF!+[4]LIEN!#REF!</f>
        <v>#REF!</v>
      </c>
      <c r="AI277" s="885" t="e">
        <f>[4]DAI!#REF!+[4]NAM!#REF!+[4]NHAN!#REF!+[4]LY!#REF!+[4]DUC!#REF!+[4]DONG!#REF!+[4]HPHU!#REF!+[4]BAC!#REF!+[4]THANH!#REF!+#REF!+[4]MY!#REF!+[4]HA!#REF!+[4]PHUC!#REF!+[4]LAM!#REF!+[4]XUAN!#REF!+[4]LIEN!#REF!</f>
        <v>#REF!</v>
      </c>
      <c r="AJ277" s="885" t="e">
        <f>[4]DAI!#REF!+[4]NAM!#REF!+[4]NHAN!#REF!+[4]LY!#REF!+[4]DUC!#REF!+[4]DONG!#REF!+[4]HPHU!#REF!+[4]BAC!#REF!+[4]THANH!#REF!+#REF!+[4]MY!#REF!+[4]HA!#REF!+[4]PHUC!#REF!+[4]LAM!#REF!+[4]XUAN!#REF!+[4]LIEN!#REF!</f>
        <v>#REF!</v>
      </c>
      <c r="AK277" s="867">
        <f>[4]DAI!AK213+[4]NAM!AK211+[4]NHAN!AK213+[4]LY!AK213+[4]DUC!AK213+[4]DONG!AK213+[4]HPHU!AK212+[4]BAC!AK212+[4]THANH!AK213+[4]MY!AK210+[4]HA!AK151+[4]PHUC!AK209+[4]LAM!AK210+[4]XUAN!AK208+[4]LIEN!AK212</f>
        <v>0</v>
      </c>
      <c r="AL277" s="885" t="e">
        <f>[4]DAI!#REF!+[4]NAM!#REF!+[4]NHAN!#REF!+[4]LY!#REF!+[4]DUC!#REF!+[4]DONG!#REF!+[4]HPHU!#REF!+[4]BAC!#REF!+[4]THANH!#REF!+#REF!+[4]MY!#REF!+[4]HA!#REF!+[4]PHUC!#REF!+[4]LAM!#REF!+[4]XUAN!#REF!+[4]LIEN!#REF!</f>
        <v>#REF!</v>
      </c>
      <c r="AM277" s="885" t="e">
        <f>[4]DAI!#REF!+[4]NAM!#REF!+[4]NHAN!#REF!+[4]LY!#REF!+[4]DUC!#REF!+[4]DONG!#REF!+[4]HPHU!#REF!+[4]BAC!#REF!+[4]THANH!#REF!+#REF!+[4]MY!#REF!+[4]HA!#REF!+[4]PHUC!#REF!+[4]LAM!#REF!+[4]XUAN!#REF!+[4]LIEN!#REF!</f>
        <v>#REF!</v>
      </c>
      <c r="AN277" s="867">
        <f>[4]DAI!AN213+[4]NAM!AN211+[4]NHAN!AN213+[4]LY!AN213+[4]DUC!AN213+[4]DONG!AN213+[4]HPHU!AN212+[4]BAC!AN212+[4]THANH!AN213+[4]MY!AN210+[4]HA!AN151+[4]PHUC!AN209+[4]LAM!AN210+[4]XUAN!AN208+[4]LIEN!AN212</f>
        <v>0</v>
      </c>
      <c r="AO277" s="885" t="e">
        <f>[4]DAI!#REF!+[4]NAM!#REF!+[4]NHAN!#REF!+[4]LY!#REF!+[4]DUC!#REF!+[4]DONG!#REF!+[4]HPHU!#REF!+[4]BAC!#REF!+[4]THANH!#REF!+#REF!+[4]MY!#REF!+[4]HA!#REF!+[4]PHUC!#REF!+[4]LAM!#REF!+[4]XUAN!#REF!+[4]LIEN!#REF!</f>
        <v>#REF!</v>
      </c>
      <c r="AP277" s="885" t="e">
        <f>[4]DAI!#REF!+[4]NAM!#REF!+[4]NHAN!#REF!+[4]LY!#REF!+[4]DUC!#REF!+[4]DONG!#REF!+[4]HPHU!#REF!+[4]BAC!#REF!+[4]THANH!#REF!+#REF!+[4]MY!#REF!+[4]HA!#REF!+[4]PHUC!#REF!+[4]LAM!#REF!+[4]XUAN!#REF!+[4]LIEN!#REF!</f>
        <v>#REF!</v>
      </c>
      <c r="AQ277" s="885" t="e">
        <f>[4]DAI!#REF!+[4]NAM!#REF!+[4]NHAN!#REF!+[4]LY!#REF!+[4]DUC!#REF!+[4]DONG!#REF!+[4]HPHU!#REF!+[4]BAC!#REF!+[4]THANH!#REF!+#REF!+[4]MY!#REF!+[4]HA!#REF!+[4]PHUC!#REF!+[4]LAM!#REF!+[4]XUAN!#REF!+[4]LIEN!#REF!</f>
        <v>#REF!</v>
      </c>
      <c r="AR277" s="867">
        <f>[4]DAI!AR275+[4]NAM!AR275+[4]NHAN!AR275+[4]LY!AR275+[4]DUC!AR275+[4]DONG!AR275+[4]HPHU!AR275+[4]BAC!AR275+[4]THANH!AR275+[4]MY!AR275+[4]HA!AR275+[4]PHUC!AR275+[4]LAM!AR275+[4]XUAN!AR275+[4]LIEN!AR275+[4]HUNG!AR275+[4]CNAM!AR275+[4]TAY!AR275+[4]HOA!AR275+[4]VAN!AR275+[4]PDINH!AR275+[4]SLOC!AR275+[4]TRUNG!AR275+[4]TAN!AR275+[4]THUONG!AR275+[4]HLAO!AR275+[4]PNHA!AR275+[4]VTRUNG!AR275</f>
        <v>0</v>
      </c>
      <c r="AS277" s="867">
        <f>[4]DAI!AS213+[4]NAM!AS211+[4]NHAN!AS213+[4]LY!AS213+[4]DUC!AS213+[4]DONG!AS213+[4]HPHU!AS212+[4]BAC!AS212+[4]THANH!AS213+[4]MY!AS210+[4]HA!AS151+[4]PHUC!AS209+[4]LAM!AS210+[4]XUAN!AS208+[4]LIEN!AS212</f>
        <v>0</v>
      </c>
      <c r="AT277" s="867"/>
      <c r="AU277" s="867">
        <f>[4]DAI!AU213+[4]NAM!AU211+[4]NHAN!AU213+[4]LY!AU213+[4]DUC!AU213+[4]DONG!AU213+[4]HPHU!AU212+[4]BAC!AU212+[4]THANH!AU213+[4]MY!AU210+[4]HA!AU151+[4]PHUC!AU209+[4]LAM!AU210+[4]XUAN!AU208+[4]LIEN!AU212</f>
        <v>0</v>
      </c>
      <c r="AV277" s="838">
        <f>[4]DAI!AV275+[4]NAM!AV275+[4]NHAN!AV275+[4]LY!AV275+[4]DUC!AV275+[4]DONG!AV275+[4]HPHU!AV275+[4]BAC!AV275+[4]THANH!AV275+[4]MY!AV275+[4]HA!AV275+[4]PHUC!AV275+[4]LAM!AV275+[4]XUAN!AV275+[4]LIEN!AV275+[4]HUNG!AV275+[4]CNAM!AV275+[4]TAY!AV275+[4]HOA!AV275+[4]VAN!AV275+[4]PDINH!AV275+[4]SLOC!AV275+[4]TRUNG!AV275+[4]TAN!AV275+[4]THUONG!AV275+[4]HLAO!AV275+[4]PNHA!AV275+[4]VTRUNG!AV275</f>
        <v>0</v>
      </c>
      <c r="AW277" s="885" t="e">
        <f>[4]DAI!#REF!+[4]NAM!#REF!+[4]NHAN!#REF!+[4]LY!#REF!+[4]DUC!#REF!+[4]DONG!#REF!+[4]HPHU!#REF!+[4]BAC!#REF!+[4]THANH!#REF!+#REF!+[4]MY!#REF!+[4]HA!#REF!+[4]PHUC!#REF!+[4]LAM!#REF!+[4]XUAN!#REF!+[4]LIEN!#REF!</f>
        <v>#REF!</v>
      </c>
      <c r="AX277" s="885" t="e">
        <f>[4]DAI!#REF!+[4]NAM!#REF!+[4]NHAN!#REF!+[4]LY!#REF!+[4]DUC!#REF!+[4]DONG!#REF!+[4]HPHU!#REF!+[4]BAC!#REF!+[4]THANH!#REF!+#REF!+[4]MY!#REF!+[4]HA!#REF!+[4]PHUC!#REF!+[4]LAM!#REF!+[4]XUAN!#REF!+[4]LIEN!#REF!</f>
        <v>#REF!</v>
      </c>
      <c r="AY277" s="885" t="e">
        <f>[4]DAI!#REF!+[4]NAM!#REF!+[4]NHAN!#REF!+[4]LY!#REF!+[4]DUC!#REF!+[4]DONG!#REF!+[4]HPHU!#REF!+[4]BAC!#REF!+[4]THANH!#REF!+#REF!+[4]MY!#REF!+[4]HA!#REF!+[4]PHUC!#REF!+[4]LAM!#REF!+[4]XUAN!#REF!+[4]LIEN!#REF!</f>
        <v>#REF!</v>
      </c>
      <c r="AZ277" s="867">
        <f>[4]DAI!AZ213+[4]NAM!AZ211+[4]NHAN!AZ213+[4]LY!AZ213+[4]DUC!AZ213+[4]DONG!AZ213+[4]HPHU!AZ212+[4]BAC!AZ212+[4]THANH!AZ213+[4]MY!AZ210+[4]HA!AZ151+[4]PHUC!AZ209+[4]LAM!AZ210+[4]XUAN!AZ208+[4]LIEN!AZ212</f>
        <v>0</v>
      </c>
      <c r="BA277" s="885" t="e">
        <f>[4]DAI!#REF!+[4]NAM!#REF!+[4]NHAN!#REF!+[4]LY!#REF!+[4]DUC!#REF!+[4]DONG!#REF!+[4]HPHU!#REF!+[4]BAC!#REF!+[4]THANH!#REF!+#REF!+[4]MY!#REF!+[4]HA!#REF!+[4]PHUC!#REF!+[4]LAM!#REF!+[4]XUAN!#REF!+[4]LIEN!#REF!</f>
        <v>#REF!</v>
      </c>
      <c r="BB277" s="885" t="e">
        <f>[4]DAI!#REF!+[4]NAM!#REF!+[4]NHAN!#REF!+[4]LY!#REF!+[4]DUC!#REF!+[4]DONG!#REF!+[4]HPHU!#REF!+[4]BAC!#REF!+[4]THANH!#REF!+#REF!+[4]MY!#REF!+[4]HA!#REF!+[4]PHUC!#REF!+[4]LAM!#REF!+[4]XUAN!#REF!+[4]LIEN!#REF!</f>
        <v>#REF!</v>
      </c>
      <c r="BC277" s="885" t="e">
        <f>[4]DAI!#REF!+[4]NAM!#REF!+[4]NHAN!#REF!+[4]LY!#REF!+[4]DUC!#REF!+[4]DONG!#REF!+[4]HPHU!#REF!+[4]BAC!#REF!+[4]THANH!#REF!+#REF!+[4]MY!#REF!+[4]HA!#REF!+[4]PHUC!#REF!+[4]LAM!#REF!+[4]XUAN!#REF!+[4]LIEN!#REF!</f>
        <v>#REF!</v>
      </c>
      <c r="BD277" s="867">
        <f>[4]DAI!BD213+[4]NAM!BD211+[4]NHAN!BD213+[4]LY!BD213+[4]DUC!BD213+[4]DONG!BD213+[4]HPHU!BD212+[4]BAC!BD212+[4]THANH!BD213+[4]MY!BD210+[4]HA!BD151+[4]PHUC!BD209+[4]LAM!BD210+[4]XUAN!BD208+[4]LIEN!BD212</f>
        <v>0</v>
      </c>
      <c r="BE277" s="885" t="e">
        <f>[4]DAI!#REF!+[4]NAM!#REF!+[4]NHAN!#REF!+[4]LY!#REF!+[4]DUC!#REF!+[4]DONG!#REF!+[4]HPHU!#REF!+[4]BAC!#REF!+[4]THANH!#REF!+#REF!+[4]MY!#REF!+[4]HA!#REF!+[4]PHUC!#REF!+[4]LAM!#REF!+[4]XUAN!#REF!+[4]LIEN!#REF!</f>
        <v>#REF!</v>
      </c>
      <c r="BF277" s="885" t="e">
        <f>[4]DAI!#REF!+[4]NAM!#REF!+[4]NHAN!#REF!+[4]LY!#REF!+[4]DUC!#REF!+[4]DONG!#REF!+[4]HPHU!#REF!+[4]BAC!#REF!+[4]THANH!#REF!+#REF!+[4]MY!#REF!+[4]HA!#REF!+[4]PHUC!#REF!+[4]LAM!#REF!+[4]XUAN!#REF!+[4]LIEN!#REF!</f>
        <v>#REF!</v>
      </c>
      <c r="BG277" s="885" t="e">
        <f>[4]DAI!#REF!+[4]NAM!#REF!+[4]NHAN!#REF!+[4]LY!#REF!+[4]DUC!#REF!+[4]DONG!#REF!+[4]HPHU!#REF!+[4]BAC!#REF!+[4]THANH!#REF!+#REF!+[4]MY!#REF!+[4]HA!#REF!+[4]PHUC!#REF!+[4]LAM!#REF!+[4]XUAN!#REF!+[4]LIEN!#REF!</f>
        <v>#REF!</v>
      </c>
      <c r="BH277" s="885" t="e">
        <f>[4]DAI!#REF!+[4]NAM!#REF!+[4]NHAN!#REF!+[4]LY!#REF!+[4]DUC!#REF!+[4]DONG!#REF!+[4]HPHU!#REF!+[4]BAC!#REF!+[4]THANH!#REF!+#REF!+[4]MY!#REF!+[4]HA!#REF!+[4]PHUC!#REF!+[4]LAM!#REF!+[4]XUAN!#REF!+[4]LIEN!#REF!</f>
        <v>#REF!</v>
      </c>
      <c r="BI277" s="885" t="e">
        <f>[4]DAI!#REF!+[4]NAM!#REF!+[4]NHAN!#REF!+[4]LY!#REF!+[4]DUC!#REF!+[4]DONG!#REF!+[4]HPHU!#REF!+[4]BAC!#REF!+[4]THANH!#REF!+#REF!+[4]MY!#REF!+[4]HA!#REF!+[4]PHUC!#REF!+[4]LAM!#REF!+[4]XUAN!#REF!+[4]LIEN!#REF!</f>
        <v>#REF!</v>
      </c>
      <c r="BJ277" s="885" t="e">
        <f>[4]DAI!#REF!+[4]NAM!#REF!+[4]NHAN!#REF!+[4]LY!#REF!+[4]DUC!#REF!+[4]DONG!#REF!+[4]HPHU!#REF!+[4]BAC!#REF!+[4]THANH!#REF!+#REF!+[4]MY!#REF!+[4]HA!#REF!+[4]PHUC!#REF!+[4]LAM!#REF!+[4]XUAN!#REF!+[4]LIEN!#REF!</f>
        <v>#REF!</v>
      </c>
      <c r="BK277" s="885" t="e">
        <f>[4]DAI!#REF!+[4]NAM!#REF!+[4]NHAN!#REF!+[4]LY!#REF!+[4]DUC!#REF!+[4]DONG!#REF!+[4]HPHU!#REF!+[4]BAC!#REF!+[4]THANH!#REF!+#REF!+[4]MY!#REF!+[4]HA!#REF!+[4]PHUC!#REF!+[4]LAM!#REF!+[4]XUAN!#REF!+[4]LIEN!#REF!</f>
        <v>#REF!</v>
      </c>
      <c r="BL277" s="885" t="e">
        <f>[4]DAI!#REF!+[4]NAM!#REF!+[4]NHAN!#REF!+[4]LY!#REF!+[4]DUC!#REF!+[4]DONG!#REF!+[4]HPHU!#REF!+[4]BAC!#REF!+[4]THANH!#REF!+#REF!+[4]MY!#REF!+[4]HA!#REF!+[4]PHUC!#REF!+[4]LAM!#REF!+[4]XUAN!#REF!+[4]LIEN!#REF!</f>
        <v>#REF!</v>
      </c>
    </row>
    <row r="278" spans="1:65" ht="24" hidden="1" customHeight="1" x14ac:dyDescent="0.2">
      <c r="A278" s="886" t="s">
        <v>52</v>
      </c>
      <c r="B278" s="845" t="s">
        <v>53</v>
      </c>
      <c r="C278" s="887" t="s">
        <v>54</v>
      </c>
      <c r="D278" s="885" t="e">
        <f>[4]DAI!#REF!+[4]NAM!#REF!+[4]NHAN!#REF!+[4]LY!#REF!+[4]DUC!#REF!+[4]DONG!#REF!+[4]HPHU!#REF!+[4]BAC!#REF!+[4]THANH!#REF!+#REF!+[4]MY!#REF!+[4]HA!#REF!+[4]PHUC!#REF!+[4]LAM!#REF!+[4]XUAN!#REF!+[4]LIEN!#REF!</f>
        <v>#REF!</v>
      </c>
      <c r="E278" s="885" t="e">
        <f>[4]DAI!#REF!+[4]NAM!#REF!+[4]NHAN!#REF!+[4]LY!#REF!+[4]DUC!#REF!+[4]DONG!#REF!+[4]HPHU!#REF!+[4]BAC!#REF!+[4]THANH!#REF!+#REF!+[4]MY!#REF!+[4]HA!#REF!+[4]PHUC!#REF!+[4]LAM!#REF!+[4]XUAN!#REF!+[4]LIEN!#REF!</f>
        <v>#REF!</v>
      </c>
      <c r="F278" s="885" t="e">
        <f>[4]DAI!#REF!+[4]NAM!#REF!+[4]NHAN!#REF!+[4]LY!#REF!+[4]DUC!#REF!+[4]DONG!#REF!+[4]HPHU!#REF!+[4]BAC!#REF!+[4]THANH!#REF!+#REF!+[4]MY!#REF!+[4]HA!#REF!+[4]PHUC!#REF!+[4]LAM!#REF!+[4]XUAN!#REF!+[4]LIEN!#REF!</f>
        <v>#REF!</v>
      </c>
      <c r="G278" s="867">
        <f>[4]DAI!G276+[4]NAM!G276+[4]NHAN!G276+[4]LY!G276+[4]DUC!G276+[4]DONG!G276+[4]HPHU!G276+[4]BAC!G276+[4]THANH!G276+[4]MY!G276+[4]HA!G276+[4]PHUC!G276+[4]LAM!G276+[4]XUAN!G276+[4]LIEN!G276+[4]HUNG!G276+[4]CNAM!G276+[4]TAY!G276+[4]HOA!G276+[4]VAN!G276+[4]PDINH!G276+[4]SLOC!G276+[4]TRUNG!G276+[4]TAN!G276+[4]THUONG!G276+[4]HLAO!G276+[4]PNHA!G276+[4]VTRUNG!G276</f>
        <v>0</v>
      </c>
      <c r="H278" s="885" t="e">
        <f>[4]DAI!#REF!+[4]NAM!#REF!+[4]NHAN!#REF!+[4]LY!#REF!+[4]DUC!#REF!+[4]DONG!#REF!+[4]HPHU!#REF!+[4]BAC!#REF!+[4]THANH!#REF!+#REF!+[4]MY!#REF!+[4]HA!#REF!+[4]PHUC!#REF!+[4]LAM!#REF!+[4]XUAN!#REF!+[4]LIEN!#REF!</f>
        <v>#REF!</v>
      </c>
      <c r="I278" s="885" t="e">
        <f>[4]DAI!#REF!+[4]NAM!#REF!+[4]NHAN!#REF!+[4]LY!#REF!+[4]DUC!#REF!+[4]DONG!#REF!+[4]HPHU!#REF!+[4]BAC!#REF!+[4]THANH!#REF!+#REF!+[4]MY!#REF!+[4]HA!#REF!+[4]PHUC!#REF!+[4]LAM!#REF!+[4]XUAN!#REF!+[4]LIEN!#REF!</f>
        <v>#REF!</v>
      </c>
      <c r="J278" s="867">
        <f>[4]DAI!J276+[4]NAM!J276+[4]NHAN!J276+[4]LY!J276+[4]DUC!J276+[4]DONG!J276+[4]HPHU!J276+[4]BAC!J276+[4]THANH!J276+[4]MY!J276+[4]HA!J276+[4]PHUC!J276+[4]LAM!J276+[4]XUAN!J276+[4]LIEN!J276+[4]HUNG!J276+[4]CNAM!J276+[4]TAY!J276+[4]HOA!J276+[4]VAN!J276+[4]PDINH!J276+[4]SLOC!J276+[4]TRUNG!J276+[4]TAN!J276+[4]THUONG!J276+[4]HLAO!J276+[4]PNHA!J276+[4]VTRUNG!J276</f>
        <v>0</v>
      </c>
      <c r="K278" s="885" t="e">
        <f>[4]DAI!#REF!+[4]NAM!#REF!+[4]NHAN!#REF!+[4]LY!#REF!+[4]DUC!#REF!+[4]DONG!#REF!+[4]HPHU!#REF!+[4]BAC!#REF!+[4]THANH!#REF!+#REF!+[4]MY!#REF!+[4]HA!#REF!+[4]PHUC!#REF!+[4]LAM!#REF!+[4]XUAN!#REF!+[4]LIEN!#REF!</f>
        <v>#REF!</v>
      </c>
      <c r="L278" s="885" t="e">
        <f>[4]DAI!#REF!+[4]NAM!#REF!+[4]NHAN!#REF!+[4]LY!#REF!+[4]DUC!#REF!+[4]DONG!#REF!+[4]HPHU!#REF!+[4]BAC!#REF!+[4]THANH!#REF!+#REF!+[4]MY!#REF!+[4]HA!#REF!+[4]PHUC!#REF!+[4]LAM!#REF!+[4]XUAN!#REF!+[4]LIEN!#REF!</f>
        <v>#REF!</v>
      </c>
      <c r="M278" s="885" t="e">
        <f>[4]DAI!#REF!+[4]NAM!#REF!+[4]NHAN!#REF!+[4]LY!#REF!+[4]DUC!#REF!+[4]DONG!#REF!+[4]HPHU!#REF!+[4]BAC!#REF!+[4]THANH!#REF!+#REF!+[4]MY!#REF!+[4]HA!#REF!+[4]PHUC!#REF!+[4]LAM!#REF!+[4]XUAN!#REF!+[4]LIEN!#REF!</f>
        <v>#REF!</v>
      </c>
      <c r="N278" s="867">
        <f>[4]DAI!N276+[4]NAM!N276+[4]NHAN!N276+[4]LY!N276+[4]DUC!N276+[4]DONG!N276+[4]HPHU!N276+[4]BAC!N276+[4]THANH!N276+[4]MY!N276+[4]HA!N276+[4]PHUC!N276+[4]LAM!N276+[4]XUAN!N276+[4]LIEN!N276+[4]HUNG!N276+[4]CNAM!N276+[4]TAY!N276+[4]HOA!N276+[4]VAN!N276+[4]PDINH!N276+[4]SLOC!N276+[4]TRUNG!N276+[4]TAN!N276+[4]THUONG!N276+[4]HLAO!N276+[4]PNHA!N276+[4]VTRUNG!N276</f>
        <v>0</v>
      </c>
      <c r="O278" s="867">
        <f>[4]DAI!O276+[4]NAM!O276+[4]NHAN!O276+[4]LY!O276+[4]DUC!O276+[4]DONG!O276+[4]HPHU!O276+[4]BAC!O276+[4]THANH!O276+[4]MY!O276+[4]HA!O276+[4]PHUC!O276+[4]LAM!O276+[4]XUAN!O276+[4]LIEN!O276+[4]HUNG!O276+[4]CNAM!O276+[4]TAY!O276+[4]HOA!O276+[4]VAN!O276+[4]PDINH!O276+[4]SLOC!O276+[4]TRUNG!O276+[4]TAN!O276+[4]THUONG!O276+[4]HLAO!O276+[4]PNHA!O276+[4]VTRUNG!O276</f>
        <v>0</v>
      </c>
      <c r="P278" s="867">
        <f>[4]DAI!P214+[4]NAM!P212+[4]NHAN!P214+[4]LY!P214+[4]DUC!P214+[4]DONG!P214+[4]HPHU!P213+[4]BAC!P213+[4]THANH!P214+[4]MY!P211+[4]HA!P152+[4]PHUC!P210+[4]LAM!P211+[4]XUAN!P209+[4]LIEN!P213</f>
        <v>0</v>
      </c>
      <c r="Q278" s="885" t="e">
        <f>[4]DAI!#REF!+[4]NAM!#REF!+[4]NHAN!#REF!+[4]LY!#REF!+[4]DUC!#REF!+[4]DONG!#REF!+[4]HPHU!#REF!+[4]BAC!#REF!+[4]THANH!#REF!+#REF!+[4]MY!#REF!+[4]HA!#REF!+[4]PHUC!#REF!+[4]LAM!#REF!+[4]XUAN!#REF!+[4]LIEN!#REF!</f>
        <v>#REF!</v>
      </c>
      <c r="R278" s="882" t="e">
        <f>[4]DAI!#REF!+[4]NAM!#REF!+[4]NHAN!#REF!+[4]LY!#REF!+[4]DUC!#REF!+[4]DONG!#REF!+[4]HPHU!#REF!+[4]BAC!#REF!+[4]THANH!#REF!+#REF!+[4]MY!#REF!+[4]HA!#REF!+[4]PHUC!#REF!+[4]LAM!#REF!+[4]XUAN!#REF!+[4]LIEN!#REF!</f>
        <v>#REF!</v>
      </c>
      <c r="S278" s="885" t="e">
        <f>[4]DAI!#REF!+[4]NAM!#REF!+[4]NHAN!#REF!+[4]LY!#REF!+[4]DUC!#REF!+[4]DONG!#REF!+[4]HPHU!#REF!+[4]BAC!#REF!+[4]THANH!#REF!+#REF!+[4]MY!#REF!+[4]HA!#REF!+[4]PHUC!#REF!+[4]LAM!#REF!+[4]XUAN!#REF!+[4]LIEN!#REF!</f>
        <v>#REF!</v>
      </c>
      <c r="T278" s="885" t="e">
        <f>[4]DAI!#REF!+[4]NAM!#REF!+[4]NHAN!#REF!+[4]LY!#REF!+[4]DUC!#REF!+[4]DONG!#REF!+[4]HPHU!#REF!+[4]BAC!#REF!+[4]THANH!#REF!+#REF!+[4]MY!#REF!+[4]HA!#REF!+[4]PHUC!#REF!+[4]LAM!#REF!+[4]XUAN!#REF!+[4]LIEN!#REF!</f>
        <v>#REF!</v>
      </c>
      <c r="U278" s="885" t="e">
        <f>[4]DAI!#REF!+[4]NAM!#REF!+[4]NHAN!#REF!+[4]LY!#REF!+[4]DUC!#REF!+[4]DONG!#REF!+[4]HPHU!#REF!+[4]BAC!#REF!+[4]THANH!#REF!+#REF!+[4]MY!#REF!+[4]HA!#REF!+[4]PHUC!#REF!+[4]LAM!#REF!+[4]XUAN!#REF!+[4]LIEN!#REF!</f>
        <v>#REF!</v>
      </c>
      <c r="V278" s="885" t="e">
        <f>[4]DAI!#REF!+[4]NAM!#REF!+[4]NHAN!#REF!+[4]LY!#REF!+[4]DUC!#REF!+[4]DONG!#REF!+[4]HPHU!#REF!+[4]BAC!#REF!+[4]THANH!#REF!+#REF!+[4]MY!#REF!+[4]HA!#REF!+[4]PHUC!#REF!+[4]LAM!#REF!+[4]XUAN!#REF!+[4]LIEN!#REF!</f>
        <v>#REF!</v>
      </c>
      <c r="W278" s="885" t="e">
        <f>[4]DAI!#REF!+[4]NAM!#REF!+[4]NHAN!#REF!+[4]LY!#REF!+[4]DUC!#REF!+[4]DONG!#REF!+[4]HPHU!#REF!+[4]BAC!#REF!+[4]THANH!#REF!+#REF!+[4]MY!#REF!+[4]HA!#REF!+[4]PHUC!#REF!+[4]LAM!#REF!+[4]XUAN!#REF!+[4]LIEN!#REF!</f>
        <v>#REF!</v>
      </c>
      <c r="X278" s="885" t="e">
        <f>[4]DAI!#REF!+[4]NAM!#REF!+[4]NHAN!#REF!+[4]LY!#REF!+[4]DUC!#REF!+[4]DONG!#REF!+[4]HPHU!#REF!+[4]BAC!#REF!+[4]THANH!#REF!+#REF!+[4]MY!#REF!+[4]HA!#REF!+[4]PHUC!#REF!+[4]LAM!#REF!+[4]XUAN!#REF!+[4]LIEN!#REF!</f>
        <v>#REF!</v>
      </c>
      <c r="Y278" s="885" t="e">
        <f>[4]DAI!#REF!+[4]NAM!#REF!+[4]NHAN!#REF!+[4]LY!#REF!+[4]DUC!#REF!+[4]DONG!#REF!+[4]HPHU!#REF!+[4]BAC!#REF!+[4]THANH!#REF!+#REF!+[4]MY!#REF!+[4]HA!#REF!+[4]PHUC!#REF!+[4]LAM!#REF!+[4]XUAN!#REF!+[4]LIEN!#REF!</f>
        <v>#REF!</v>
      </c>
      <c r="Z278" s="885" t="e">
        <f>[4]DAI!#REF!+[4]NAM!#REF!+[4]NHAN!#REF!+[4]LY!#REF!+[4]DUC!#REF!+[4]DONG!#REF!+[4]HPHU!#REF!+[4]BAC!#REF!+[4]THANH!#REF!+#REF!+[4]MY!#REF!+[4]HA!#REF!+[4]PHUC!#REF!+[4]LAM!#REF!+[4]XUAN!#REF!+[4]LIEN!#REF!</f>
        <v>#REF!</v>
      </c>
      <c r="AA278" s="885" t="e">
        <f>[4]DAI!#REF!+[4]NAM!#REF!+[4]NHAN!#REF!+[4]LY!#REF!+[4]DUC!#REF!+[4]DONG!#REF!+[4]HPHU!#REF!+[4]BAC!#REF!+[4]THANH!#REF!+#REF!+[4]MY!#REF!+[4]HA!#REF!+[4]PHUC!#REF!+[4]LAM!#REF!+[4]XUAN!#REF!+[4]LIEN!#REF!</f>
        <v>#REF!</v>
      </c>
      <c r="AB278" s="885" t="e">
        <f>[4]DAI!#REF!+[4]NAM!#REF!+[4]NHAN!#REF!+[4]LY!#REF!+[4]DUC!#REF!+[4]DONG!#REF!+[4]HPHU!#REF!+[4]BAC!#REF!+[4]THANH!#REF!+#REF!+[4]MY!#REF!+[4]HA!#REF!+[4]PHUC!#REF!+[4]LAM!#REF!+[4]XUAN!#REF!+[4]LIEN!#REF!</f>
        <v>#REF!</v>
      </c>
      <c r="AC278" s="885" t="e">
        <f>[4]DAI!#REF!+[4]NAM!#REF!+[4]NHAN!#REF!+[4]LY!#REF!+[4]DUC!#REF!+[4]DONG!#REF!+[4]HPHU!#REF!+[4]BAC!#REF!+[4]THANH!#REF!+#REF!+[4]MY!#REF!+[4]HA!#REF!+[4]PHUC!#REF!+[4]LAM!#REF!+[4]XUAN!#REF!+[4]LIEN!#REF!</f>
        <v>#REF!</v>
      </c>
      <c r="AD278" s="867">
        <f>[4]DAI!AD214+[4]NAM!AD212+[4]NHAN!AD214+[4]LY!AD214+[4]DUC!AD214+[4]DONG!AD214+[4]HPHU!AD213+[4]BAC!AD213+[4]THANH!AD214+[4]MY!AD211+[4]HA!AD152+[4]PHUC!AD210+[4]LAM!AD211+[4]XUAN!AD209+[4]LIEN!AD213</f>
        <v>0</v>
      </c>
      <c r="AE278" s="885" t="e">
        <f>[4]DAI!#REF!+[4]NAM!#REF!+[4]NHAN!#REF!+[4]LY!#REF!+[4]DUC!#REF!+[4]DONG!#REF!+[4]HPHU!#REF!+[4]BAC!#REF!+[4]THANH!#REF!+#REF!+[4]MY!#REF!+[4]HA!#REF!+[4]PHUC!#REF!+[4]LAM!#REF!+[4]XUAN!#REF!+[4]LIEN!#REF!</f>
        <v>#REF!</v>
      </c>
      <c r="AF278" s="885" t="e">
        <f>[4]DAI!#REF!+[4]NAM!#REF!+[4]NHAN!#REF!+[4]LY!#REF!+[4]DUC!#REF!+[4]DONG!#REF!+[4]HPHU!#REF!+[4]BAC!#REF!+[4]THANH!#REF!+#REF!+[4]MY!#REF!+[4]HA!#REF!+[4]PHUC!#REF!+[4]LAM!#REF!+[4]XUAN!#REF!+[4]LIEN!#REF!</f>
        <v>#REF!</v>
      </c>
      <c r="AG278" s="885" t="e">
        <f>[4]DAI!#REF!+[4]NAM!#REF!+[4]NHAN!#REF!+[4]LY!#REF!+[4]DUC!#REF!+[4]DONG!#REF!+[4]HPHU!#REF!+[4]BAC!#REF!+[4]THANH!#REF!+#REF!+[4]MY!#REF!+[4]HA!#REF!+[4]PHUC!#REF!+[4]LAM!#REF!+[4]XUAN!#REF!+[4]LIEN!#REF!</f>
        <v>#REF!</v>
      </c>
      <c r="AH278" s="885" t="e">
        <f>[4]DAI!#REF!+[4]NAM!#REF!+[4]NHAN!#REF!+[4]LY!#REF!+[4]DUC!#REF!+[4]DONG!#REF!+[4]HPHU!#REF!+[4]BAC!#REF!+[4]THANH!#REF!+#REF!+[4]MY!#REF!+[4]HA!#REF!+[4]PHUC!#REF!+[4]LAM!#REF!+[4]XUAN!#REF!+[4]LIEN!#REF!</f>
        <v>#REF!</v>
      </c>
      <c r="AI278" s="885" t="e">
        <f>[4]DAI!#REF!+[4]NAM!#REF!+[4]NHAN!#REF!+[4]LY!#REF!+[4]DUC!#REF!+[4]DONG!#REF!+[4]HPHU!#REF!+[4]BAC!#REF!+[4]THANH!#REF!+#REF!+[4]MY!#REF!+[4]HA!#REF!+[4]PHUC!#REF!+[4]LAM!#REF!+[4]XUAN!#REF!+[4]LIEN!#REF!</f>
        <v>#REF!</v>
      </c>
      <c r="AJ278" s="885" t="e">
        <f>[4]DAI!#REF!+[4]NAM!#REF!+[4]NHAN!#REF!+[4]LY!#REF!+[4]DUC!#REF!+[4]DONG!#REF!+[4]HPHU!#REF!+[4]BAC!#REF!+[4]THANH!#REF!+#REF!+[4]MY!#REF!+[4]HA!#REF!+[4]PHUC!#REF!+[4]LAM!#REF!+[4]XUAN!#REF!+[4]LIEN!#REF!</f>
        <v>#REF!</v>
      </c>
      <c r="AK278" s="867">
        <f>[4]DAI!AK214+[4]NAM!AK212+[4]NHAN!AK214+[4]LY!AK214+[4]DUC!AK214+[4]DONG!AK214+[4]HPHU!AK213+[4]BAC!AK213+[4]THANH!AK214+[4]MY!AK211+[4]HA!AK152+[4]PHUC!AK210+[4]LAM!AK211+[4]XUAN!AK209+[4]LIEN!AK213</f>
        <v>0</v>
      </c>
      <c r="AL278" s="885" t="e">
        <f>[4]DAI!#REF!+[4]NAM!#REF!+[4]NHAN!#REF!+[4]LY!#REF!+[4]DUC!#REF!+[4]DONG!#REF!+[4]HPHU!#REF!+[4]BAC!#REF!+[4]THANH!#REF!+#REF!+[4]MY!#REF!+[4]HA!#REF!+[4]PHUC!#REF!+[4]LAM!#REF!+[4]XUAN!#REF!+[4]LIEN!#REF!</f>
        <v>#REF!</v>
      </c>
      <c r="AM278" s="885" t="e">
        <f>[4]DAI!#REF!+[4]NAM!#REF!+[4]NHAN!#REF!+[4]LY!#REF!+[4]DUC!#REF!+[4]DONG!#REF!+[4]HPHU!#REF!+[4]BAC!#REF!+[4]THANH!#REF!+#REF!+[4]MY!#REF!+[4]HA!#REF!+[4]PHUC!#REF!+[4]LAM!#REF!+[4]XUAN!#REF!+[4]LIEN!#REF!</f>
        <v>#REF!</v>
      </c>
      <c r="AN278" s="867">
        <f>[4]DAI!AN214+[4]NAM!AN212+[4]NHAN!AN214+[4]LY!AN214+[4]DUC!AN214+[4]DONG!AN214+[4]HPHU!AN213+[4]BAC!AN213+[4]THANH!AN214+[4]MY!AN211+[4]HA!AN152+[4]PHUC!AN210+[4]LAM!AN211+[4]XUAN!AN209+[4]LIEN!AN213</f>
        <v>0</v>
      </c>
      <c r="AO278" s="885" t="e">
        <f>[4]DAI!#REF!+[4]NAM!#REF!+[4]NHAN!#REF!+[4]LY!#REF!+[4]DUC!#REF!+[4]DONG!#REF!+[4]HPHU!#REF!+[4]BAC!#REF!+[4]THANH!#REF!+#REF!+[4]MY!#REF!+[4]HA!#REF!+[4]PHUC!#REF!+[4]LAM!#REF!+[4]XUAN!#REF!+[4]LIEN!#REF!</f>
        <v>#REF!</v>
      </c>
      <c r="AP278" s="885" t="e">
        <f>[4]DAI!#REF!+[4]NAM!#REF!+[4]NHAN!#REF!+[4]LY!#REF!+[4]DUC!#REF!+[4]DONG!#REF!+[4]HPHU!#REF!+[4]BAC!#REF!+[4]THANH!#REF!+#REF!+[4]MY!#REF!+[4]HA!#REF!+[4]PHUC!#REF!+[4]LAM!#REF!+[4]XUAN!#REF!+[4]LIEN!#REF!</f>
        <v>#REF!</v>
      </c>
      <c r="AQ278" s="885" t="e">
        <f>[4]DAI!#REF!+[4]NAM!#REF!+[4]NHAN!#REF!+[4]LY!#REF!+[4]DUC!#REF!+[4]DONG!#REF!+[4]HPHU!#REF!+[4]BAC!#REF!+[4]THANH!#REF!+#REF!+[4]MY!#REF!+[4]HA!#REF!+[4]PHUC!#REF!+[4]LAM!#REF!+[4]XUAN!#REF!+[4]LIEN!#REF!</f>
        <v>#REF!</v>
      </c>
      <c r="AR278" s="867">
        <f>[4]DAI!AR276+[4]NAM!AR276+[4]NHAN!AR276+[4]LY!AR276+[4]DUC!AR276+[4]DONG!AR276+[4]HPHU!AR276+[4]BAC!AR276+[4]THANH!AR276+[4]MY!AR276+[4]HA!AR276+[4]PHUC!AR276+[4]LAM!AR276+[4]XUAN!AR276+[4]LIEN!AR276+[4]HUNG!AR276+[4]CNAM!AR276+[4]TAY!AR276+[4]HOA!AR276+[4]VAN!AR276+[4]PDINH!AR276+[4]SLOC!AR276+[4]TRUNG!AR276+[4]TAN!AR276+[4]THUONG!AR276+[4]HLAO!AR276+[4]PNHA!AR276+[4]VTRUNG!AR276</f>
        <v>0</v>
      </c>
      <c r="AS278" s="867">
        <f>[4]DAI!AS214+[4]NAM!AS212+[4]NHAN!AS214+[4]LY!AS214+[4]DUC!AS214+[4]DONG!AS214+[4]HPHU!AS213+[4]BAC!AS213+[4]THANH!AS214+[4]MY!AS211+[4]HA!AS152+[4]PHUC!AS210+[4]LAM!AS211+[4]XUAN!AS209+[4]LIEN!AS213</f>
        <v>0</v>
      </c>
      <c r="AT278" s="867"/>
      <c r="AU278" s="867">
        <f>[4]DAI!AU214+[4]NAM!AU212+[4]NHAN!AU214+[4]LY!AU214+[4]DUC!AU214+[4]DONG!AU214+[4]HPHU!AU213+[4]BAC!AU213+[4]THANH!AU214+[4]MY!AU211+[4]HA!AU152+[4]PHUC!AU210+[4]LAM!AU211+[4]XUAN!AU209+[4]LIEN!AU213</f>
        <v>0</v>
      </c>
      <c r="AV278" s="838">
        <f>[4]DAI!AV276+[4]NAM!AV276+[4]NHAN!AV276+[4]LY!AV276+[4]DUC!AV276+[4]DONG!AV276+[4]HPHU!AV276+[4]BAC!AV276+[4]THANH!AV276+[4]MY!AV276+[4]HA!AV276+[4]PHUC!AV276+[4]LAM!AV276+[4]XUAN!AV276+[4]LIEN!AV276+[4]HUNG!AV276+[4]CNAM!AV276+[4]TAY!AV276+[4]HOA!AV276+[4]VAN!AV276+[4]PDINH!AV276+[4]SLOC!AV276+[4]TRUNG!AV276+[4]TAN!AV276+[4]THUONG!AV276+[4]HLAO!AV276+[4]PNHA!AV276+[4]VTRUNG!AV276</f>
        <v>0</v>
      </c>
      <c r="AW278" s="885" t="e">
        <f>[4]DAI!#REF!+[4]NAM!#REF!+[4]NHAN!#REF!+[4]LY!#REF!+[4]DUC!#REF!+[4]DONG!#REF!+[4]HPHU!#REF!+[4]BAC!#REF!+[4]THANH!#REF!+#REF!+[4]MY!#REF!+[4]HA!#REF!+[4]PHUC!#REF!+[4]LAM!#REF!+[4]XUAN!#REF!+[4]LIEN!#REF!</f>
        <v>#REF!</v>
      </c>
      <c r="AX278" s="885" t="e">
        <f>[4]DAI!#REF!+[4]NAM!#REF!+[4]NHAN!#REF!+[4]LY!#REF!+[4]DUC!#REF!+[4]DONG!#REF!+[4]HPHU!#REF!+[4]BAC!#REF!+[4]THANH!#REF!+#REF!+[4]MY!#REF!+[4]HA!#REF!+[4]PHUC!#REF!+[4]LAM!#REF!+[4]XUAN!#REF!+[4]LIEN!#REF!</f>
        <v>#REF!</v>
      </c>
      <c r="AY278" s="885" t="e">
        <f>[4]DAI!#REF!+[4]NAM!#REF!+[4]NHAN!#REF!+[4]LY!#REF!+[4]DUC!#REF!+[4]DONG!#REF!+[4]HPHU!#REF!+[4]BAC!#REF!+[4]THANH!#REF!+#REF!+[4]MY!#REF!+[4]HA!#REF!+[4]PHUC!#REF!+[4]LAM!#REF!+[4]XUAN!#REF!+[4]LIEN!#REF!</f>
        <v>#REF!</v>
      </c>
      <c r="AZ278" s="867">
        <f>[4]DAI!AZ214+[4]NAM!AZ212+[4]NHAN!AZ214+[4]LY!AZ214+[4]DUC!AZ214+[4]DONG!AZ214+[4]HPHU!AZ213+[4]BAC!AZ213+[4]THANH!AZ214+[4]MY!AZ211+[4]HA!AZ152+[4]PHUC!AZ210+[4]LAM!AZ211+[4]XUAN!AZ209+[4]LIEN!AZ213</f>
        <v>0</v>
      </c>
      <c r="BA278" s="885" t="e">
        <f>[4]DAI!#REF!+[4]NAM!#REF!+[4]NHAN!#REF!+[4]LY!#REF!+[4]DUC!#REF!+[4]DONG!#REF!+[4]HPHU!#REF!+[4]BAC!#REF!+[4]THANH!#REF!+#REF!+[4]MY!#REF!+[4]HA!#REF!+[4]PHUC!#REF!+[4]LAM!#REF!+[4]XUAN!#REF!+[4]LIEN!#REF!</f>
        <v>#REF!</v>
      </c>
      <c r="BB278" s="885" t="e">
        <f>[4]DAI!#REF!+[4]NAM!#REF!+[4]NHAN!#REF!+[4]LY!#REF!+[4]DUC!#REF!+[4]DONG!#REF!+[4]HPHU!#REF!+[4]BAC!#REF!+[4]THANH!#REF!+#REF!+[4]MY!#REF!+[4]HA!#REF!+[4]PHUC!#REF!+[4]LAM!#REF!+[4]XUAN!#REF!+[4]LIEN!#REF!</f>
        <v>#REF!</v>
      </c>
      <c r="BC278" s="885" t="e">
        <f>[4]DAI!#REF!+[4]NAM!#REF!+[4]NHAN!#REF!+[4]LY!#REF!+[4]DUC!#REF!+[4]DONG!#REF!+[4]HPHU!#REF!+[4]BAC!#REF!+[4]THANH!#REF!+#REF!+[4]MY!#REF!+[4]HA!#REF!+[4]PHUC!#REF!+[4]LAM!#REF!+[4]XUAN!#REF!+[4]LIEN!#REF!</f>
        <v>#REF!</v>
      </c>
      <c r="BD278" s="867">
        <f>[4]DAI!BD214+[4]NAM!BD212+[4]NHAN!BD214+[4]LY!BD214+[4]DUC!BD214+[4]DONG!BD214+[4]HPHU!BD213+[4]BAC!BD213+[4]THANH!BD214+[4]MY!BD211+[4]HA!BD152+[4]PHUC!BD210+[4]LAM!BD211+[4]XUAN!BD209+[4]LIEN!BD213</f>
        <v>0</v>
      </c>
      <c r="BE278" s="885" t="e">
        <f>[4]DAI!#REF!+[4]NAM!#REF!+[4]NHAN!#REF!+[4]LY!#REF!+[4]DUC!#REF!+[4]DONG!#REF!+[4]HPHU!#REF!+[4]BAC!#REF!+[4]THANH!#REF!+#REF!+[4]MY!#REF!+[4]HA!#REF!+[4]PHUC!#REF!+[4]LAM!#REF!+[4]XUAN!#REF!+[4]LIEN!#REF!</f>
        <v>#REF!</v>
      </c>
      <c r="BF278" s="885" t="e">
        <f>[4]DAI!#REF!+[4]NAM!#REF!+[4]NHAN!#REF!+[4]LY!#REF!+[4]DUC!#REF!+[4]DONG!#REF!+[4]HPHU!#REF!+[4]BAC!#REF!+[4]THANH!#REF!+#REF!+[4]MY!#REF!+[4]HA!#REF!+[4]PHUC!#REF!+[4]LAM!#REF!+[4]XUAN!#REF!+[4]LIEN!#REF!</f>
        <v>#REF!</v>
      </c>
      <c r="BG278" s="885" t="e">
        <f>[4]DAI!#REF!+[4]NAM!#REF!+[4]NHAN!#REF!+[4]LY!#REF!+[4]DUC!#REF!+[4]DONG!#REF!+[4]HPHU!#REF!+[4]BAC!#REF!+[4]THANH!#REF!+#REF!+[4]MY!#REF!+[4]HA!#REF!+[4]PHUC!#REF!+[4]LAM!#REF!+[4]XUAN!#REF!+[4]LIEN!#REF!</f>
        <v>#REF!</v>
      </c>
      <c r="BH278" s="885" t="e">
        <f>[4]DAI!#REF!+[4]NAM!#REF!+[4]NHAN!#REF!+[4]LY!#REF!+[4]DUC!#REF!+[4]DONG!#REF!+[4]HPHU!#REF!+[4]BAC!#REF!+[4]THANH!#REF!+#REF!+[4]MY!#REF!+[4]HA!#REF!+[4]PHUC!#REF!+[4]LAM!#REF!+[4]XUAN!#REF!+[4]LIEN!#REF!</f>
        <v>#REF!</v>
      </c>
      <c r="BI278" s="885" t="e">
        <f>[4]DAI!#REF!+[4]NAM!#REF!+[4]NHAN!#REF!+[4]LY!#REF!+[4]DUC!#REF!+[4]DONG!#REF!+[4]HPHU!#REF!+[4]BAC!#REF!+[4]THANH!#REF!+#REF!+[4]MY!#REF!+[4]HA!#REF!+[4]PHUC!#REF!+[4]LAM!#REF!+[4]XUAN!#REF!+[4]LIEN!#REF!</f>
        <v>#REF!</v>
      </c>
      <c r="BJ278" s="885" t="e">
        <f>[4]DAI!#REF!+[4]NAM!#REF!+[4]NHAN!#REF!+[4]LY!#REF!+[4]DUC!#REF!+[4]DONG!#REF!+[4]HPHU!#REF!+[4]BAC!#REF!+[4]THANH!#REF!+#REF!+[4]MY!#REF!+[4]HA!#REF!+[4]PHUC!#REF!+[4]LAM!#REF!+[4]XUAN!#REF!+[4]LIEN!#REF!</f>
        <v>#REF!</v>
      </c>
      <c r="BK278" s="885" t="e">
        <f>[4]DAI!#REF!+[4]NAM!#REF!+[4]NHAN!#REF!+[4]LY!#REF!+[4]DUC!#REF!+[4]DONG!#REF!+[4]HPHU!#REF!+[4]BAC!#REF!+[4]THANH!#REF!+#REF!+[4]MY!#REF!+[4]HA!#REF!+[4]PHUC!#REF!+[4]LAM!#REF!+[4]XUAN!#REF!+[4]LIEN!#REF!</f>
        <v>#REF!</v>
      </c>
      <c r="BL278" s="885" t="e">
        <f>[4]DAI!#REF!+[4]NAM!#REF!+[4]NHAN!#REF!+[4]LY!#REF!+[4]DUC!#REF!+[4]DONG!#REF!+[4]HPHU!#REF!+[4]BAC!#REF!+[4]THANH!#REF!+#REF!+[4]MY!#REF!+[4]HA!#REF!+[4]PHUC!#REF!+[4]LAM!#REF!+[4]XUAN!#REF!+[4]LIEN!#REF!</f>
        <v>#REF!</v>
      </c>
    </row>
    <row r="279" spans="1:65" ht="24" hidden="1" customHeight="1" x14ac:dyDescent="0.2">
      <c r="A279" s="886" t="s">
        <v>55</v>
      </c>
      <c r="B279" s="845" t="s">
        <v>56</v>
      </c>
      <c r="C279" s="887" t="s">
        <v>57</v>
      </c>
      <c r="D279" s="885" t="e">
        <f>[4]DAI!#REF!+[4]NAM!#REF!+[4]NHAN!#REF!+[4]LY!#REF!+[4]DUC!#REF!+[4]DONG!#REF!+[4]HPHU!#REF!+[4]BAC!#REF!+[4]THANH!#REF!+#REF!+[4]MY!#REF!+[4]HA!#REF!+[4]PHUC!#REF!+[4]LAM!#REF!+[4]XUAN!#REF!+[4]LIEN!#REF!</f>
        <v>#REF!</v>
      </c>
      <c r="E279" s="885" t="e">
        <f>[4]DAI!#REF!+[4]NAM!#REF!+[4]NHAN!#REF!+[4]LY!#REF!+[4]DUC!#REF!+[4]DONG!#REF!+[4]HPHU!#REF!+[4]BAC!#REF!+[4]THANH!#REF!+#REF!+[4]MY!#REF!+[4]HA!#REF!+[4]PHUC!#REF!+[4]LAM!#REF!+[4]XUAN!#REF!+[4]LIEN!#REF!</f>
        <v>#REF!</v>
      </c>
      <c r="F279" s="885" t="e">
        <f>[4]DAI!#REF!+[4]NAM!#REF!+[4]NHAN!#REF!+[4]LY!#REF!+[4]DUC!#REF!+[4]DONG!#REF!+[4]HPHU!#REF!+[4]BAC!#REF!+[4]THANH!#REF!+#REF!+[4]MY!#REF!+[4]HA!#REF!+[4]PHUC!#REF!+[4]LAM!#REF!+[4]XUAN!#REF!+[4]LIEN!#REF!</f>
        <v>#REF!</v>
      </c>
      <c r="G279" s="867">
        <f>[4]DAI!G277+[4]NAM!G277+[4]NHAN!G277+[4]LY!G277+[4]DUC!G277+[4]DONG!G277+[4]HPHU!G277+[4]BAC!G277+[4]THANH!G277+[4]MY!G277+[4]HA!G277+[4]PHUC!G277+[4]LAM!G277+[4]XUAN!G277+[4]LIEN!G277+[4]HUNG!G277+[4]CNAM!G277+[4]TAY!G277+[4]HOA!G277+[4]VAN!G277+[4]PDINH!G277+[4]SLOC!G277+[4]TRUNG!G277+[4]TAN!G277+[4]THUONG!G277+[4]HLAO!G277+[4]PNHA!G277+[4]VTRUNG!G277</f>
        <v>0</v>
      </c>
      <c r="H279" s="885" t="e">
        <f>[4]DAI!#REF!+[4]NAM!#REF!+[4]NHAN!#REF!+[4]LY!#REF!+[4]DUC!#REF!+[4]DONG!#REF!+[4]HPHU!#REF!+[4]BAC!#REF!+[4]THANH!#REF!+#REF!+[4]MY!#REF!+[4]HA!#REF!+[4]PHUC!#REF!+[4]LAM!#REF!+[4]XUAN!#REF!+[4]LIEN!#REF!</f>
        <v>#REF!</v>
      </c>
      <c r="I279" s="885" t="e">
        <f>[4]DAI!#REF!+[4]NAM!#REF!+[4]NHAN!#REF!+[4]LY!#REF!+[4]DUC!#REF!+[4]DONG!#REF!+[4]HPHU!#REF!+[4]BAC!#REF!+[4]THANH!#REF!+#REF!+[4]MY!#REF!+[4]HA!#REF!+[4]PHUC!#REF!+[4]LAM!#REF!+[4]XUAN!#REF!+[4]LIEN!#REF!</f>
        <v>#REF!</v>
      </c>
      <c r="J279" s="867">
        <f>[4]DAI!J277+[4]NAM!J277+[4]NHAN!J277+[4]LY!J277+[4]DUC!J277+[4]DONG!J277+[4]HPHU!J277+[4]BAC!J277+[4]THANH!J277+[4]MY!J277+[4]HA!J277+[4]PHUC!J277+[4]LAM!J277+[4]XUAN!J277+[4]LIEN!J277+[4]HUNG!J277+[4]CNAM!J277+[4]TAY!J277+[4]HOA!J277+[4]VAN!J277+[4]PDINH!J277+[4]SLOC!J277+[4]TRUNG!J277+[4]TAN!J277+[4]THUONG!J277+[4]HLAO!J277+[4]PNHA!J277+[4]VTRUNG!J277</f>
        <v>0</v>
      </c>
      <c r="K279" s="885" t="e">
        <f>[4]DAI!#REF!+[4]NAM!#REF!+[4]NHAN!#REF!+[4]LY!#REF!+[4]DUC!#REF!+[4]DONG!#REF!+[4]HPHU!#REF!+[4]BAC!#REF!+[4]THANH!#REF!+#REF!+[4]MY!#REF!+[4]HA!#REF!+[4]PHUC!#REF!+[4]LAM!#REF!+[4]XUAN!#REF!+[4]LIEN!#REF!</f>
        <v>#REF!</v>
      </c>
      <c r="L279" s="885" t="e">
        <f>[4]DAI!#REF!+[4]NAM!#REF!+[4]NHAN!#REF!+[4]LY!#REF!+[4]DUC!#REF!+[4]DONG!#REF!+[4]HPHU!#REF!+[4]BAC!#REF!+[4]THANH!#REF!+#REF!+[4]MY!#REF!+[4]HA!#REF!+[4]PHUC!#REF!+[4]LAM!#REF!+[4]XUAN!#REF!+[4]LIEN!#REF!</f>
        <v>#REF!</v>
      </c>
      <c r="M279" s="885" t="e">
        <f>[4]DAI!#REF!+[4]NAM!#REF!+[4]NHAN!#REF!+[4]LY!#REF!+[4]DUC!#REF!+[4]DONG!#REF!+[4]HPHU!#REF!+[4]BAC!#REF!+[4]THANH!#REF!+#REF!+[4]MY!#REF!+[4]HA!#REF!+[4]PHUC!#REF!+[4]LAM!#REF!+[4]XUAN!#REF!+[4]LIEN!#REF!</f>
        <v>#REF!</v>
      </c>
      <c r="N279" s="867">
        <f>[4]DAI!N277+[4]NAM!N277+[4]NHAN!N277+[4]LY!N277+[4]DUC!N277+[4]DONG!N277+[4]HPHU!N277+[4]BAC!N277+[4]THANH!N277+[4]MY!N277+[4]HA!N277+[4]PHUC!N277+[4]LAM!N277+[4]XUAN!N277+[4]LIEN!N277+[4]HUNG!N277+[4]CNAM!N277+[4]TAY!N277+[4]HOA!N277+[4]VAN!N277+[4]PDINH!N277+[4]SLOC!N277+[4]TRUNG!N277+[4]TAN!N277+[4]THUONG!N277+[4]HLAO!N277+[4]PNHA!N277+[4]VTRUNG!N277</f>
        <v>0</v>
      </c>
      <c r="O279" s="867">
        <f>[4]DAI!O277+[4]NAM!O277+[4]NHAN!O277+[4]LY!O277+[4]DUC!O277+[4]DONG!O277+[4]HPHU!O277+[4]BAC!O277+[4]THANH!O277+[4]MY!O277+[4]HA!O277+[4]PHUC!O277+[4]LAM!O277+[4]XUAN!O277+[4]LIEN!O277+[4]HUNG!O277+[4]CNAM!O277+[4]TAY!O277+[4]HOA!O277+[4]VAN!O277+[4]PDINH!O277+[4]SLOC!O277+[4]TRUNG!O277+[4]TAN!O277+[4]THUONG!O277+[4]HLAO!O277+[4]PNHA!O277+[4]VTRUNG!O277</f>
        <v>0</v>
      </c>
      <c r="P279" s="867">
        <f>[4]DAI!P215+[4]NAM!P213+[4]NHAN!P215+[4]LY!P215+[4]DUC!P215+[4]DONG!P215+[4]HPHU!P214+[4]BAC!P214+[4]THANH!P215+[4]MY!P212+[4]HA!P153+[4]PHUC!P211+[4]LAM!P212+[4]XUAN!P210+[4]LIEN!P214</f>
        <v>0</v>
      </c>
      <c r="Q279" s="885" t="e">
        <f>[4]DAI!#REF!+[4]NAM!#REF!+[4]NHAN!#REF!+[4]LY!#REF!+[4]DUC!#REF!+[4]DONG!#REF!+[4]HPHU!#REF!+[4]BAC!#REF!+[4]THANH!#REF!+#REF!+[4]MY!#REF!+[4]HA!#REF!+[4]PHUC!#REF!+[4]LAM!#REF!+[4]XUAN!#REF!+[4]LIEN!#REF!</f>
        <v>#REF!</v>
      </c>
      <c r="R279" s="882" t="e">
        <f>[4]DAI!#REF!+[4]NAM!#REF!+[4]NHAN!#REF!+[4]LY!#REF!+[4]DUC!#REF!+[4]DONG!#REF!+[4]HPHU!#REF!+[4]BAC!#REF!+[4]THANH!#REF!+#REF!+[4]MY!#REF!+[4]HA!#REF!+[4]PHUC!#REF!+[4]LAM!#REF!+[4]XUAN!#REF!+[4]LIEN!#REF!</f>
        <v>#REF!</v>
      </c>
      <c r="S279" s="885" t="e">
        <f>[4]DAI!#REF!+[4]NAM!#REF!+[4]NHAN!#REF!+[4]LY!#REF!+[4]DUC!#REF!+[4]DONG!#REF!+[4]HPHU!#REF!+[4]BAC!#REF!+[4]THANH!#REF!+#REF!+[4]MY!#REF!+[4]HA!#REF!+[4]PHUC!#REF!+[4]LAM!#REF!+[4]XUAN!#REF!+[4]LIEN!#REF!</f>
        <v>#REF!</v>
      </c>
      <c r="T279" s="885" t="e">
        <f>[4]DAI!#REF!+[4]NAM!#REF!+[4]NHAN!#REF!+[4]LY!#REF!+[4]DUC!#REF!+[4]DONG!#REF!+[4]HPHU!#REF!+[4]BAC!#REF!+[4]THANH!#REF!+#REF!+[4]MY!#REF!+[4]HA!#REF!+[4]PHUC!#REF!+[4]LAM!#REF!+[4]XUAN!#REF!+[4]LIEN!#REF!</f>
        <v>#REF!</v>
      </c>
      <c r="U279" s="885" t="e">
        <f>[4]DAI!#REF!+[4]NAM!#REF!+[4]NHAN!#REF!+[4]LY!#REF!+[4]DUC!#REF!+[4]DONG!#REF!+[4]HPHU!#REF!+[4]BAC!#REF!+[4]THANH!#REF!+#REF!+[4]MY!#REF!+[4]HA!#REF!+[4]PHUC!#REF!+[4]LAM!#REF!+[4]XUAN!#REF!+[4]LIEN!#REF!</f>
        <v>#REF!</v>
      </c>
      <c r="V279" s="885" t="e">
        <f>[4]DAI!#REF!+[4]NAM!#REF!+[4]NHAN!#REF!+[4]LY!#REF!+[4]DUC!#REF!+[4]DONG!#REF!+[4]HPHU!#REF!+[4]BAC!#REF!+[4]THANH!#REF!+#REF!+[4]MY!#REF!+[4]HA!#REF!+[4]PHUC!#REF!+[4]LAM!#REF!+[4]XUAN!#REF!+[4]LIEN!#REF!</f>
        <v>#REF!</v>
      </c>
      <c r="W279" s="885" t="e">
        <f>[4]DAI!#REF!+[4]NAM!#REF!+[4]NHAN!#REF!+[4]LY!#REF!+[4]DUC!#REF!+[4]DONG!#REF!+[4]HPHU!#REF!+[4]BAC!#REF!+[4]THANH!#REF!+#REF!+[4]MY!#REF!+[4]HA!#REF!+[4]PHUC!#REF!+[4]LAM!#REF!+[4]XUAN!#REF!+[4]LIEN!#REF!</f>
        <v>#REF!</v>
      </c>
      <c r="X279" s="885" t="e">
        <f>[4]DAI!#REF!+[4]NAM!#REF!+[4]NHAN!#REF!+[4]LY!#REF!+[4]DUC!#REF!+[4]DONG!#REF!+[4]HPHU!#REF!+[4]BAC!#REF!+[4]THANH!#REF!+#REF!+[4]MY!#REF!+[4]HA!#REF!+[4]PHUC!#REF!+[4]LAM!#REF!+[4]XUAN!#REF!+[4]LIEN!#REF!</f>
        <v>#REF!</v>
      </c>
      <c r="Y279" s="885" t="e">
        <f>[4]DAI!#REF!+[4]NAM!#REF!+[4]NHAN!#REF!+[4]LY!#REF!+[4]DUC!#REF!+[4]DONG!#REF!+[4]HPHU!#REF!+[4]BAC!#REF!+[4]THANH!#REF!+#REF!+[4]MY!#REF!+[4]HA!#REF!+[4]PHUC!#REF!+[4]LAM!#REF!+[4]XUAN!#REF!+[4]LIEN!#REF!</f>
        <v>#REF!</v>
      </c>
      <c r="Z279" s="885" t="e">
        <f>[4]DAI!#REF!+[4]NAM!#REF!+[4]NHAN!#REF!+[4]LY!#REF!+[4]DUC!#REF!+[4]DONG!#REF!+[4]HPHU!#REF!+[4]BAC!#REF!+[4]THANH!#REF!+#REF!+[4]MY!#REF!+[4]HA!#REF!+[4]PHUC!#REF!+[4]LAM!#REF!+[4]XUAN!#REF!+[4]LIEN!#REF!</f>
        <v>#REF!</v>
      </c>
      <c r="AA279" s="885" t="e">
        <f>[4]DAI!#REF!+[4]NAM!#REF!+[4]NHAN!#REF!+[4]LY!#REF!+[4]DUC!#REF!+[4]DONG!#REF!+[4]HPHU!#REF!+[4]BAC!#REF!+[4]THANH!#REF!+#REF!+[4]MY!#REF!+[4]HA!#REF!+[4]PHUC!#REF!+[4]LAM!#REF!+[4]XUAN!#REF!+[4]LIEN!#REF!</f>
        <v>#REF!</v>
      </c>
      <c r="AB279" s="885" t="e">
        <f>[4]DAI!#REF!+[4]NAM!#REF!+[4]NHAN!#REF!+[4]LY!#REF!+[4]DUC!#REF!+[4]DONG!#REF!+[4]HPHU!#REF!+[4]BAC!#REF!+[4]THANH!#REF!+#REF!+[4]MY!#REF!+[4]HA!#REF!+[4]PHUC!#REF!+[4]LAM!#REF!+[4]XUAN!#REF!+[4]LIEN!#REF!</f>
        <v>#REF!</v>
      </c>
      <c r="AC279" s="885" t="e">
        <f>[4]DAI!#REF!+[4]NAM!#REF!+[4]NHAN!#REF!+[4]LY!#REF!+[4]DUC!#REF!+[4]DONG!#REF!+[4]HPHU!#REF!+[4]BAC!#REF!+[4]THANH!#REF!+#REF!+[4]MY!#REF!+[4]HA!#REF!+[4]PHUC!#REF!+[4]LAM!#REF!+[4]XUAN!#REF!+[4]LIEN!#REF!</f>
        <v>#REF!</v>
      </c>
      <c r="AD279" s="867">
        <f>[4]DAI!AD215+[4]NAM!AD213+[4]NHAN!AD215+[4]LY!AD215+[4]DUC!AD215+[4]DONG!AD215+[4]HPHU!AD214+[4]BAC!AD214+[4]THANH!AD215+[4]MY!AD212+[4]HA!AD153+[4]PHUC!AD211+[4]LAM!AD212+[4]XUAN!AD210+[4]LIEN!AD214</f>
        <v>0</v>
      </c>
      <c r="AE279" s="885" t="e">
        <f>[4]DAI!#REF!+[4]NAM!#REF!+[4]NHAN!#REF!+[4]LY!#REF!+[4]DUC!#REF!+[4]DONG!#REF!+[4]HPHU!#REF!+[4]BAC!#REF!+[4]THANH!#REF!+#REF!+[4]MY!#REF!+[4]HA!#REF!+[4]PHUC!#REF!+[4]LAM!#REF!+[4]XUAN!#REF!+[4]LIEN!#REF!</f>
        <v>#REF!</v>
      </c>
      <c r="AF279" s="885" t="e">
        <f>[4]DAI!#REF!+[4]NAM!#REF!+[4]NHAN!#REF!+[4]LY!#REF!+[4]DUC!#REF!+[4]DONG!#REF!+[4]HPHU!#REF!+[4]BAC!#REF!+[4]THANH!#REF!+#REF!+[4]MY!#REF!+[4]HA!#REF!+[4]PHUC!#REF!+[4]LAM!#REF!+[4]XUAN!#REF!+[4]LIEN!#REF!</f>
        <v>#REF!</v>
      </c>
      <c r="AG279" s="885" t="e">
        <f>[4]DAI!#REF!+[4]NAM!#REF!+[4]NHAN!#REF!+[4]LY!#REF!+[4]DUC!#REF!+[4]DONG!#REF!+[4]HPHU!#REF!+[4]BAC!#REF!+[4]THANH!#REF!+#REF!+[4]MY!#REF!+[4]HA!#REF!+[4]PHUC!#REF!+[4]LAM!#REF!+[4]XUAN!#REF!+[4]LIEN!#REF!</f>
        <v>#REF!</v>
      </c>
      <c r="AH279" s="885" t="e">
        <f>[4]DAI!#REF!+[4]NAM!#REF!+[4]NHAN!#REF!+[4]LY!#REF!+[4]DUC!#REF!+[4]DONG!#REF!+[4]HPHU!#REF!+[4]BAC!#REF!+[4]THANH!#REF!+#REF!+[4]MY!#REF!+[4]HA!#REF!+[4]PHUC!#REF!+[4]LAM!#REF!+[4]XUAN!#REF!+[4]LIEN!#REF!</f>
        <v>#REF!</v>
      </c>
      <c r="AI279" s="885" t="e">
        <f>[4]DAI!#REF!+[4]NAM!#REF!+[4]NHAN!#REF!+[4]LY!#REF!+[4]DUC!#REF!+[4]DONG!#REF!+[4]HPHU!#REF!+[4]BAC!#REF!+[4]THANH!#REF!+#REF!+[4]MY!#REF!+[4]HA!#REF!+[4]PHUC!#REF!+[4]LAM!#REF!+[4]XUAN!#REF!+[4]LIEN!#REF!</f>
        <v>#REF!</v>
      </c>
      <c r="AJ279" s="885" t="e">
        <f>[4]DAI!#REF!+[4]NAM!#REF!+[4]NHAN!#REF!+[4]LY!#REF!+[4]DUC!#REF!+[4]DONG!#REF!+[4]HPHU!#REF!+[4]BAC!#REF!+[4]THANH!#REF!+#REF!+[4]MY!#REF!+[4]HA!#REF!+[4]PHUC!#REF!+[4]LAM!#REF!+[4]XUAN!#REF!+[4]LIEN!#REF!</f>
        <v>#REF!</v>
      </c>
      <c r="AK279" s="867">
        <f>[4]DAI!AK215+[4]NAM!AK213+[4]NHAN!AK215+[4]LY!AK215+[4]DUC!AK215+[4]DONG!AK215+[4]HPHU!AK214+[4]BAC!AK214+[4]THANH!AK215+[4]MY!AK212+[4]HA!AK153+[4]PHUC!AK211+[4]LAM!AK212+[4]XUAN!AK210+[4]LIEN!AK214</f>
        <v>0</v>
      </c>
      <c r="AL279" s="885" t="e">
        <f>[4]DAI!#REF!+[4]NAM!#REF!+[4]NHAN!#REF!+[4]LY!#REF!+[4]DUC!#REF!+[4]DONG!#REF!+[4]HPHU!#REF!+[4]BAC!#REF!+[4]THANH!#REF!+#REF!+[4]MY!#REF!+[4]HA!#REF!+[4]PHUC!#REF!+[4]LAM!#REF!+[4]XUAN!#REF!+[4]LIEN!#REF!</f>
        <v>#REF!</v>
      </c>
      <c r="AM279" s="885" t="e">
        <f>[4]DAI!#REF!+[4]NAM!#REF!+[4]NHAN!#REF!+[4]LY!#REF!+[4]DUC!#REF!+[4]DONG!#REF!+[4]HPHU!#REF!+[4]BAC!#REF!+[4]THANH!#REF!+#REF!+[4]MY!#REF!+[4]HA!#REF!+[4]PHUC!#REF!+[4]LAM!#REF!+[4]XUAN!#REF!+[4]LIEN!#REF!</f>
        <v>#REF!</v>
      </c>
      <c r="AN279" s="867">
        <f>[4]DAI!AN215+[4]NAM!AN213+[4]NHAN!AN215+[4]LY!AN215+[4]DUC!AN215+[4]DONG!AN215+[4]HPHU!AN214+[4]BAC!AN214+[4]THANH!AN215+[4]MY!AN212+[4]HA!AN153+[4]PHUC!AN211+[4]LAM!AN212+[4]XUAN!AN210+[4]LIEN!AN214</f>
        <v>0</v>
      </c>
      <c r="AO279" s="885" t="e">
        <f>[4]DAI!#REF!+[4]NAM!#REF!+[4]NHAN!#REF!+[4]LY!#REF!+[4]DUC!#REF!+[4]DONG!#REF!+[4]HPHU!#REF!+[4]BAC!#REF!+[4]THANH!#REF!+#REF!+[4]MY!#REF!+[4]HA!#REF!+[4]PHUC!#REF!+[4]LAM!#REF!+[4]XUAN!#REF!+[4]LIEN!#REF!</f>
        <v>#REF!</v>
      </c>
      <c r="AP279" s="885" t="e">
        <f>[4]DAI!#REF!+[4]NAM!#REF!+[4]NHAN!#REF!+[4]LY!#REF!+[4]DUC!#REF!+[4]DONG!#REF!+[4]HPHU!#REF!+[4]BAC!#REF!+[4]THANH!#REF!+#REF!+[4]MY!#REF!+[4]HA!#REF!+[4]PHUC!#REF!+[4]LAM!#REF!+[4]XUAN!#REF!+[4]LIEN!#REF!</f>
        <v>#REF!</v>
      </c>
      <c r="AQ279" s="885" t="e">
        <f>[4]DAI!#REF!+[4]NAM!#REF!+[4]NHAN!#REF!+[4]LY!#REF!+[4]DUC!#REF!+[4]DONG!#REF!+[4]HPHU!#REF!+[4]BAC!#REF!+[4]THANH!#REF!+#REF!+[4]MY!#REF!+[4]HA!#REF!+[4]PHUC!#REF!+[4]LAM!#REF!+[4]XUAN!#REF!+[4]LIEN!#REF!</f>
        <v>#REF!</v>
      </c>
      <c r="AR279" s="867">
        <f>[4]DAI!AR277+[4]NAM!AR277+[4]NHAN!AR277+[4]LY!AR277+[4]DUC!AR277+[4]DONG!AR277+[4]HPHU!AR277+[4]BAC!AR277+[4]THANH!AR277+[4]MY!AR277+[4]HA!AR277+[4]PHUC!AR277+[4]LAM!AR277+[4]XUAN!AR277+[4]LIEN!AR277+[4]HUNG!AR277+[4]CNAM!AR277+[4]TAY!AR277+[4]HOA!AR277+[4]VAN!AR277+[4]PDINH!AR277+[4]SLOC!AR277+[4]TRUNG!AR277+[4]TAN!AR277+[4]THUONG!AR277+[4]HLAO!AR277+[4]PNHA!AR277+[4]VTRUNG!AR277</f>
        <v>0</v>
      </c>
      <c r="AS279" s="867">
        <f>[4]DAI!AS215+[4]NAM!AS213+[4]NHAN!AS215+[4]LY!AS215+[4]DUC!AS215+[4]DONG!AS215+[4]HPHU!AS214+[4]BAC!AS214+[4]THANH!AS215+[4]MY!AS212+[4]HA!AS153+[4]PHUC!AS211+[4]LAM!AS212+[4]XUAN!AS210+[4]LIEN!AS214</f>
        <v>0</v>
      </c>
      <c r="AT279" s="867"/>
      <c r="AU279" s="867">
        <f>[4]DAI!AU215+[4]NAM!AU213+[4]NHAN!AU215+[4]LY!AU215+[4]DUC!AU215+[4]DONG!AU215+[4]HPHU!AU214+[4]BAC!AU214+[4]THANH!AU215+[4]MY!AU212+[4]HA!AU153+[4]PHUC!AU211+[4]LAM!AU212+[4]XUAN!AU210+[4]LIEN!AU214</f>
        <v>0</v>
      </c>
      <c r="AV279" s="838">
        <f>[4]DAI!AV277+[4]NAM!AV277+[4]NHAN!AV277+[4]LY!AV277+[4]DUC!AV277+[4]DONG!AV277+[4]HPHU!AV277+[4]BAC!AV277+[4]THANH!AV277+[4]MY!AV277+[4]HA!AV277+[4]PHUC!AV277+[4]LAM!AV277+[4]XUAN!AV277+[4]LIEN!AV277+[4]HUNG!AV277+[4]CNAM!AV277+[4]TAY!AV277+[4]HOA!AV277+[4]VAN!AV277+[4]PDINH!AV277+[4]SLOC!AV277+[4]TRUNG!AV277+[4]TAN!AV277+[4]THUONG!AV277+[4]HLAO!AV277+[4]PNHA!AV277+[4]VTRUNG!AV277</f>
        <v>0</v>
      </c>
      <c r="AW279" s="885" t="e">
        <f>[4]DAI!#REF!+[4]NAM!#REF!+[4]NHAN!#REF!+[4]LY!#REF!+[4]DUC!#REF!+[4]DONG!#REF!+[4]HPHU!#REF!+[4]BAC!#REF!+[4]THANH!#REF!+#REF!+[4]MY!#REF!+[4]HA!#REF!+[4]PHUC!#REF!+[4]LAM!#REF!+[4]XUAN!#REF!+[4]LIEN!#REF!</f>
        <v>#REF!</v>
      </c>
      <c r="AX279" s="885" t="e">
        <f>[4]DAI!#REF!+[4]NAM!#REF!+[4]NHAN!#REF!+[4]LY!#REF!+[4]DUC!#REF!+[4]DONG!#REF!+[4]HPHU!#REF!+[4]BAC!#REF!+[4]THANH!#REF!+#REF!+[4]MY!#REF!+[4]HA!#REF!+[4]PHUC!#REF!+[4]LAM!#REF!+[4]XUAN!#REF!+[4]LIEN!#REF!</f>
        <v>#REF!</v>
      </c>
      <c r="AY279" s="885" t="e">
        <f>[4]DAI!#REF!+[4]NAM!#REF!+[4]NHAN!#REF!+[4]LY!#REF!+[4]DUC!#REF!+[4]DONG!#REF!+[4]HPHU!#REF!+[4]BAC!#REF!+[4]THANH!#REF!+#REF!+[4]MY!#REF!+[4]HA!#REF!+[4]PHUC!#REF!+[4]LAM!#REF!+[4]XUAN!#REF!+[4]LIEN!#REF!</f>
        <v>#REF!</v>
      </c>
      <c r="AZ279" s="867">
        <f>[4]DAI!AZ215+[4]NAM!AZ213+[4]NHAN!AZ215+[4]LY!AZ215+[4]DUC!AZ215+[4]DONG!AZ215+[4]HPHU!AZ214+[4]BAC!AZ214+[4]THANH!AZ215+[4]MY!AZ212+[4]HA!AZ153+[4]PHUC!AZ211+[4]LAM!AZ212+[4]XUAN!AZ210+[4]LIEN!AZ214</f>
        <v>0</v>
      </c>
      <c r="BA279" s="885" t="e">
        <f>[4]DAI!#REF!+[4]NAM!#REF!+[4]NHAN!#REF!+[4]LY!#REF!+[4]DUC!#REF!+[4]DONG!#REF!+[4]HPHU!#REF!+[4]BAC!#REF!+[4]THANH!#REF!+#REF!+[4]MY!#REF!+[4]HA!#REF!+[4]PHUC!#REF!+[4]LAM!#REF!+[4]XUAN!#REF!+[4]LIEN!#REF!</f>
        <v>#REF!</v>
      </c>
      <c r="BB279" s="885" t="e">
        <f>[4]DAI!#REF!+[4]NAM!#REF!+[4]NHAN!#REF!+[4]LY!#REF!+[4]DUC!#REF!+[4]DONG!#REF!+[4]HPHU!#REF!+[4]BAC!#REF!+[4]THANH!#REF!+#REF!+[4]MY!#REF!+[4]HA!#REF!+[4]PHUC!#REF!+[4]LAM!#REF!+[4]XUAN!#REF!+[4]LIEN!#REF!</f>
        <v>#REF!</v>
      </c>
      <c r="BC279" s="885" t="e">
        <f>[4]DAI!#REF!+[4]NAM!#REF!+[4]NHAN!#REF!+[4]LY!#REF!+[4]DUC!#REF!+[4]DONG!#REF!+[4]HPHU!#REF!+[4]BAC!#REF!+[4]THANH!#REF!+#REF!+[4]MY!#REF!+[4]HA!#REF!+[4]PHUC!#REF!+[4]LAM!#REF!+[4]XUAN!#REF!+[4]LIEN!#REF!</f>
        <v>#REF!</v>
      </c>
      <c r="BD279" s="867">
        <f>[4]DAI!BD215+[4]NAM!BD213+[4]NHAN!BD215+[4]LY!BD215+[4]DUC!BD215+[4]DONG!BD215+[4]HPHU!BD214+[4]BAC!BD214+[4]THANH!BD215+[4]MY!BD212+[4]HA!BD153+[4]PHUC!BD211+[4]LAM!BD212+[4]XUAN!BD210+[4]LIEN!BD214</f>
        <v>0</v>
      </c>
      <c r="BE279" s="885" t="e">
        <f>[4]DAI!#REF!+[4]NAM!#REF!+[4]NHAN!#REF!+[4]LY!#REF!+[4]DUC!#REF!+[4]DONG!#REF!+[4]HPHU!#REF!+[4]BAC!#REF!+[4]THANH!#REF!+#REF!+[4]MY!#REF!+[4]HA!#REF!+[4]PHUC!#REF!+[4]LAM!#REF!+[4]XUAN!#REF!+[4]LIEN!#REF!</f>
        <v>#REF!</v>
      </c>
      <c r="BF279" s="885" t="e">
        <f>[4]DAI!#REF!+[4]NAM!#REF!+[4]NHAN!#REF!+[4]LY!#REF!+[4]DUC!#REF!+[4]DONG!#REF!+[4]HPHU!#REF!+[4]BAC!#REF!+[4]THANH!#REF!+#REF!+[4]MY!#REF!+[4]HA!#REF!+[4]PHUC!#REF!+[4]LAM!#REF!+[4]XUAN!#REF!+[4]LIEN!#REF!</f>
        <v>#REF!</v>
      </c>
      <c r="BG279" s="885" t="e">
        <f>[4]DAI!#REF!+[4]NAM!#REF!+[4]NHAN!#REF!+[4]LY!#REF!+[4]DUC!#REF!+[4]DONG!#REF!+[4]HPHU!#REF!+[4]BAC!#REF!+[4]THANH!#REF!+#REF!+[4]MY!#REF!+[4]HA!#REF!+[4]PHUC!#REF!+[4]LAM!#REF!+[4]XUAN!#REF!+[4]LIEN!#REF!</f>
        <v>#REF!</v>
      </c>
      <c r="BH279" s="885" t="e">
        <f>[4]DAI!#REF!+[4]NAM!#REF!+[4]NHAN!#REF!+[4]LY!#REF!+[4]DUC!#REF!+[4]DONG!#REF!+[4]HPHU!#REF!+[4]BAC!#REF!+[4]THANH!#REF!+#REF!+[4]MY!#REF!+[4]HA!#REF!+[4]PHUC!#REF!+[4]LAM!#REF!+[4]XUAN!#REF!+[4]LIEN!#REF!</f>
        <v>#REF!</v>
      </c>
      <c r="BI279" s="885" t="e">
        <f>[4]DAI!#REF!+[4]NAM!#REF!+[4]NHAN!#REF!+[4]LY!#REF!+[4]DUC!#REF!+[4]DONG!#REF!+[4]HPHU!#REF!+[4]BAC!#REF!+[4]THANH!#REF!+#REF!+[4]MY!#REF!+[4]HA!#REF!+[4]PHUC!#REF!+[4]LAM!#REF!+[4]XUAN!#REF!+[4]LIEN!#REF!</f>
        <v>#REF!</v>
      </c>
      <c r="BJ279" s="885" t="e">
        <f>[4]DAI!#REF!+[4]NAM!#REF!+[4]NHAN!#REF!+[4]LY!#REF!+[4]DUC!#REF!+[4]DONG!#REF!+[4]HPHU!#REF!+[4]BAC!#REF!+[4]THANH!#REF!+#REF!+[4]MY!#REF!+[4]HA!#REF!+[4]PHUC!#REF!+[4]LAM!#REF!+[4]XUAN!#REF!+[4]LIEN!#REF!</f>
        <v>#REF!</v>
      </c>
      <c r="BK279" s="885" t="e">
        <f>[4]DAI!#REF!+[4]NAM!#REF!+[4]NHAN!#REF!+[4]LY!#REF!+[4]DUC!#REF!+[4]DONG!#REF!+[4]HPHU!#REF!+[4]BAC!#REF!+[4]THANH!#REF!+#REF!+[4]MY!#REF!+[4]HA!#REF!+[4]PHUC!#REF!+[4]LAM!#REF!+[4]XUAN!#REF!+[4]LIEN!#REF!</f>
        <v>#REF!</v>
      </c>
      <c r="BL279" s="885" t="e">
        <f>[4]DAI!#REF!+[4]NAM!#REF!+[4]NHAN!#REF!+[4]LY!#REF!+[4]DUC!#REF!+[4]DONG!#REF!+[4]HPHU!#REF!+[4]BAC!#REF!+[4]THANH!#REF!+#REF!+[4]MY!#REF!+[4]HA!#REF!+[4]PHUC!#REF!+[4]LAM!#REF!+[4]XUAN!#REF!+[4]LIEN!#REF!</f>
        <v>#REF!</v>
      </c>
    </row>
    <row r="280" spans="1:65" ht="24" hidden="1" customHeight="1" x14ac:dyDescent="0.2">
      <c r="A280" s="886" t="s">
        <v>58</v>
      </c>
      <c r="B280" s="845" t="s">
        <v>59</v>
      </c>
      <c r="C280" s="887" t="s">
        <v>60</v>
      </c>
      <c r="D280" s="885" t="e">
        <f>[4]DAI!#REF!+[4]NAM!#REF!+[4]NHAN!#REF!+[4]LY!#REF!+[4]DUC!#REF!+[4]DONG!#REF!+[4]HPHU!#REF!+[4]BAC!#REF!+[4]THANH!#REF!+#REF!+[4]MY!#REF!+[4]HA!#REF!+[4]PHUC!#REF!+[4]LAM!#REF!+[4]XUAN!#REF!+[4]LIEN!#REF!</f>
        <v>#REF!</v>
      </c>
      <c r="E280" s="885" t="e">
        <f>[4]DAI!#REF!+[4]NAM!#REF!+[4]NHAN!#REF!+[4]LY!#REF!+[4]DUC!#REF!+[4]DONG!#REF!+[4]HPHU!#REF!+[4]BAC!#REF!+[4]THANH!#REF!+#REF!+[4]MY!#REF!+[4]HA!#REF!+[4]PHUC!#REF!+[4]LAM!#REF!+[4]XUAN!#REF!+[4]LIEN!#REF!</f>
        <v>#REF!</v>
      </c>
      <c r="F280" s="885" t="e">
        <f>[4]DAI!#REF!+[4]NAM!#REF!+[4]NHAN!#REF!+[4]LY!#REF!+[4]DUC!#REF!+[4]DONG!#REF!+[4]HPHU!#REF!+[4]BAC!#REF!+[4]THANH!#REF!+#REF!+[4]MY!#REF!+[4]HA!#REF!+[4]PHUC!#REF!+[4]LAM!#REF!+[4]XUAN!#REF!+[4]LIEN!#REF!</f>
        <v>#REF!</v>
      </c>
      <c r="G280" s="867">
        <f>[4]DAI!G278+[4]NAM!G278+[4]NHAN!G278+[4]LY!G278+[4]DUC!G278+[4]DONG!G278+[4]HPHU!G278+[4]BAC!G278+[4]THANH!G278+[4]MY!G278+[4]HA!G278+[4]PHUC!G278+[4]LAM!G278+[4]XUAN!G278+[4]LIEN!G278+[4]HUNG!G278+[4]CNAM!G278+[4]TAY!G278+[4]HOA!G278+[4]VAN!G278+[4]PDINH!G278+[4]SLOC!G278+[4]TRUNG!G278+[4]TAN!G278+[4]THUONG!G278+[4]HLAO!G278+[4]PNHA!G278+[4]VTRUNG!G278</f>
        <v>0</v>
      </c>
      <c r="H280" s="885" t="e">
        <f>[4]DAI!#REF!+[4]NAM!#REF!+[4]NHAN!#REF!+[4]LY!#REF!+[4]DUC!#REF!+[4]DONG!#REF!+[4]HPHU!#REF!+[4]BAC!#REF!+[4]THANH!#REF!+#REF!+[4]MY!#REF!+[4]HA!#REF!+[4]PHUC!#REF!+[4]LAM!#REF!+[4]XUAN!#REF!+[4]LIEN!#REF!</f>
        <v>#REF!</v>
      </c>
      <c r="I280" s="885" t="e">
        <f>[4]DAI!#REF!+[4]NAM!#REF!+[4]NHAN!#REF!+[4]LY!#REF!+[4]DUC!#REF!+[4]DONG!#REF!+[4]HPHU!#REF!+[4]BAC!#REF!+[4]THANH!#REF!+#REF!+[4]MY!#REF!+[4]HA!#REF!+[4]PHUC!#REF!+[4]LAM!#REF!+[4]XUAN!#REF!+[4]LIEN!#REF!</f>
        <v>#REF!</v>
      </c>
      <c r="J280" s="867">
        <f>[4]DAI!J278+[4]NAM!J278+[4]NHAN!J278+[4]LY!J278+[4]DUC!J278+[4]DONG!J278+[4]HPHU!J278+[4]BAC!J278+[4]THANH!J278+[4]MY!J278+[4]HA!J278+[4]PHUC!J278+[4]LAM!J278+[4]XUAN!J278+[4]LIEN!J278+[4]HUNG!J278+[4]CNAM!J278+[4]TAY!J278+[4]HOA!J278+[4]VAN!J278+[4]PDINH!J278+[4]SLOC!J278+[4]TRUNG!J278+[4]TAN!J278+[4]THUONG!J278+[4]HLAO!J278+[4]PNHA!J278+[4]VTRUNG!J278</f>
        <v>0</v>
      </c>
      <c r="K280" s="885" t="e">
        <f>[4]DAI!#REF!+[4]NAM!#REF!+[4]NHAN!#REF!+[4]LY!#REF!+[4]DUC!#REF!+[4]DONG!#REF!+[4]HPHU!#REF!+[4]BAC!#REF!+[4]THANH!#REF!+#REF!+[4]MY!#REF!+[4]HA!#REF!+[4]PHUC!#REF!+[4]LAM!#REF!+[4]XUAN!#REF!+[4]LIEN!#REF!</f>
        <v>#REF!</v>
      </c>
      <c r="L280" s="885" t="e">
        <f>[4]DAI!#REF!+[4]NAM!#REF!+[4]NHAN!#REF!+[4]LY!#REF!+[4]DUC!#REF!+[4]DONG!#REF!+[4]HPHU!#REF!+[4]BAC!#REF!+[4]THANH!#REF!+#REF!+[4]MY!#REF!+[4]HA!#REF!+[4]PHUC!#REF!+[4]LAM!#REF!+[4]XUAN!#REF!+[4]LIEN!#REF!</f>
        <v>#REF!</v>
      </c>
      <c r="M280" s="885" t="e">
        <f>[4]DAI!#REF!+[4]NAM!#REF!+[4]NHAN!#REF!+[4]LY!#REF!+[4]DUC!#REF!+[4]DONG!#REF!+[4]HPHU!#REF!+[4]BAC!#REF!+[4]THANH!#REF!+#REF!+[4]MY!#REF!+[4]HA!#REF!+[4]PHUC!#REF!+[4]LAM!#REF!+[4]XUAN!#REF!+[4]LIEN!#REF!</f>
        <v>#REF!</v>
      </c>
      <c r="N280" s="867">
        <f>[4]DAI!N278+[4]NAM!N278+[4]NHAN!N278+[4]LY!N278+[4]DUC!N278+[4]DONG!N278+[4]HPHU!N278+[4]BAC!N278+[4]THANH!N278+[4]MY!N278+[4]HA!N278+[4]PHUC!N278+[4]LAM!N278+[4]XUAN!N278+[4]LIEN!N278+[4]HUNG!N278+[4]CNAM!N278+[4]TAY!N278+[4]HOA!N278+[4]VAN!N278+[4]PDINH!N278+[4]SLOC!N278+[4]TRUNG!N278+[4]TAN!N278+[4]THUONG!N278+[4]HLAO!N278+[4]PNHA!N278+[4]VTRUNG!N278</f>
        <v>0</v>
      </c>
      <c r="O280" s="867">
        <f>[4]DAI!O278+[4]NAM!O278+[4]NHAN!O278+[4]LY!O278+[4]DUC!O278+[4]DONG!O278+[4]HPHU!O278+[4]BAC!O278+[4]THANH!O278+[4]MY!O278+[4]HA!O278+[4]PHUC!O278+[4]LAM!O278+[4]XUAN!O278+[4]LIEN!O278+[4]HUNG!O278+[4]CNAM!O278+[4]TAY!O278+[4]HOA!O278+[4]VAN!O278+[4]PDINH!O278+[4]SLOC!O278+[4]TRUNG!O278+[4]TAN!O278+[4]THUONG!O278+[4]HLAO!O278+[4]PNHA!O278+[4]VTRUNG!O278</f>
        <v>0</v>
      </c>
      <c r="P280" s="867">
        <f>[4]DAI!P216+[4]NAM!P214+[4]NHAN!P216+[4]LY!P216+[4]DUC!P216+[4]DONG!P216+[4]HPHU!P215+[4]BAC!P215+[4]THANH!P216+[4]MY!P213+[4]HA!P154+[4]PHUC!P212+[4]LAM!P213+[4]XUAN!P211+[4]LIEN!P215</f>
        <v>0</v>
      </c>
      <c r="Q280" s="885" t="e">
        <f>[4]DAI!#REF!+[4]NAM!#REF!+[4]NHAN!#REF!+[4]LY!#REF!+[4]DUC!#REF!+[4]DONG!#REF!+[4]HPHU!#REF!+[4]BAC!#REF!+[4]THANH!#REF!+#REF!+[4]MY!#REF!+[4]HA!#REF!+[4]PHUC!#REF!+[4]LAM!#REF!+[4]XUAN!#REF!+[4]LIEN!#REF!</f>
        <v>#REF!</v>
      </c>
      <c r="R280" s="882" t="e">
        <f>[4]DAI!#REF!+[4]NAM!#REF!+[4]NHAN!#REF!+[4]LY!#REF!+[4]DUC!#REF!+[4]DONG!#REF!+[4]HPHU!#REF!+[4]BAC!#REF!+[4]THANH!#REF!+#REF!+[4]MY!#REF!+[4]HA!#REF!+[4]PHUC!#REF!+[4]LAM!#REF!+[4]XUAN!#REF!+[4]LIEN!#REF!</f>
        <v>#REF!</v>
      </c>
      <c r="S280" s="885" t="e">
        <f>[4]DAI!#REF!+[4]NAM!#REF!+[4]NHAN!#REF!+[4]LY!#REF!+[4]DUC!#REF!+[4]DONG!#REF!+[4]HPHU!#REF!+[4]BAC!#REF!+[4]THANH!#REF!+#REF!+[4]MY!#REF!+[4]HA!#REF!+[4]PHUC!#REF!+[4]LAM!#REF!+[4]XUAN!#REF!+[4]LIEN!#REF!</f>
        <v>#REF!</v>
      </c>
      <c r="T280" s="885" t="e">
        <f>[4]DAI!#REF!+[4]NAM!#REF!+[4]NHAN!#REF!+[4]LY!#REF!+[4]DUC!#REF!+[4]DONG!#REF!+[4]HPHU!#REF!+[4]BAC!#REF!+[4]THANH!#REF!+#REF!+[4]MY!#REF!+[4]HA!#REF!+[4]PHUC!#REF!+[4]LAM!#REF!+[4]XUAN!#REF!+[4]LIEN!#REF!</f>
        <v>#REF!</v>
      </c>
      <c r="U280" s="885" t="e">
        <f>[4]DAI!#REF!+[4]NAM!#REF!+[4]NHAN!#REF!+[4]LY!#REF!+[4]DUC!#REF!+[4]DONG!#REF!+[4]HPHU!#REF!+[4]BAC!#REF!+[4]THANH!#REF!+#REF!+[4]MY!#REF!+[4]HA!#REF!+[4]PHUC!#REF!+[4]LAM!#REF!+[4]XUAN!#REF!+[4]LIEN!#REF!</f>
        <v>#REF!</v>
      </c>
      <c r="V280" s="885" t="e">
        <f>[4]DAI!#REF!+[4]NAM!#REF!+[4]NHAN!#REF!+[4]LY!#REF!+[4]DUC!#REF!+[4]DONG!#REF!+[4]HPHU!#REF!+[4]BAC!#REF!+[4]THANH!#REF!+#REF!+[4]MY!#REF!+[4]HA!#REF!+[4]PHUC!#REF!+[4]LAM!#REF!+[4]XUAN!#REF!+[4]LIEN!#REF!</f>
        <v>#REF!</v>
      </c>
      <c r="W280" s="885" t="e">
        <f>[4]DAI!#REF!+[4]NAM!#REF!+[4]NHAN!#REF!+[4]LY!#REF!+[4]DUC!#REF!+[4]DONG!#REF!+[4]HPHU!#REF!+[4]BAC!#REF!+[4]THANH!#REF!+#REF!+[4]MY!#REF!+[4]HA!#REF!+[4]PHUC!#REF!+[4]LAM!#REF!+[4]XUAN!#REF!+[4]LIEN!#REF!</f>
        <v>#REF!</v>
      </c>
      <c r="X280" s="885" t="e">
        <f>[4]DAI!#REF!+[4]NAM!#REF!+[4]NHAN!#REF!+[4]LY!#REF!+[4]DUC!#REF!+[4]DONG!#REF!+[4]HPHU!#REF!+[4]BAC!#REF!+[4]THANH!#REF!+#REF!+[4]MY!#REF!+[4]HA!#REF!+[4]PHUC!#REF!+[4]LAM!#REF!+[4]XUAN!#REF!+[4]LIEN!#REF!</f>
        <v>#REF!</v>
      </c>
      <c r="Y280" s="885" t="e">
        <f>[4]DAI!#REF!+[4]NAM!#REF!+[4]NHAN!#REF!+[4]LY!#REF!+[4]DUC!#REF!+[4]DONG!#REF!+[4]HPHU!#REF!+[4]BAC!#REF!+[4]THANH!#REF!+#REF!+[4]MY!#REF!+[4]HA!#REF!+[4]PHUC!#REF!+[4]LAM!#REF!+[4]XUAN!#REF!+[4]LIEN!#REF!</f>
        <v>#REF!</v>
      </c>
      <c r="Z280" s="885" t="e">
        <f>[4]DAI!#REF!+[4]NAM!#REF!+[4]NHAN!#REF!+[4]LY!#REF!+[4]DUC!#REF!+[4]DONG!#REF!+[4]HPHU!#REF!+[4]BAC!#REF!+[4]THANH!#REF!+#REF!+[4]MY!#REF!+[4]HA!#REF!+[4]PHUC!#REF!+[4]LAM!#REF!+[4]XUAN!#REF!+[4]LIEN!#REF!</f>
        <v>#REF!</v>
      </c>
      <c r="AA280" s="885" t="e">
        <f>[4]DAI!#REF!+[4]NAM!#REF!+[4]NHAN!#REF!+[4]LY!#REF!+[4]DUC!#REF!+[4]DONG!#REF!+[4]HPHU!#REF!+[4]BAC!#REF!+[4]THANH!#REF!+#REF!+[4]MY!#REF!+[4]HA!#REF!+[4]PHUC!#REF!+[4]LAM!#REF!+[4]XUAN!#REF!+[4]LIEN!#REF!</f>
        <v>#REF!</v>
      </c>
      <c r="AB280" s="885" t="e">
        <f>[4]DAI!#REF!+[4]NAM!#REF!+[4]NHAN!#REF!+[4]LY!#REF!+[4]DUC!#REF!+[4]DONG!#REF!+[4]HPHU!#REF!+[4]BAC!#REF!+[4]THANH!#REF!+#REF!+[4]MY!#REF!+[4]HA!#REF!+[4]PHUC!#REF!+[4]LAM!#REF!+[4]XUAN!#REF!+[4]LIEN!#REF!</f>
        <v>#REF!</v>
      </c>
      <c r="AC280" s="885" t="e">
        <f>[4]DAI!#REF!+[4]NAM!#REF!+[4]NHAN!#REF!+[4]LY!#REF!+[4]DUC!#REF!+[4]DONG!#REF!+[4]HPHU!#REF!+[4]BAC!#REF!+[4]THANH!#REF!+#REF!+[4]MY!#REF!+[4]HA!#REF!+[4]PHUC!#REF!+[4]LAM!#REF!+[4]XUAN!#REF!+[4]LIEN!#REF!</f>
        <v>#REF!</v>
      </c>
      <c r="AD280" s="867">
        <f>[4]DAI!AD216+[4]NAM!AD214+[4]NHAN!AD216+[4]LY!AD216+[4]DUC!AD216+[4]DONG!AD216+[4]HPHU!AD215+[4]BAC!AD215+[4]THANH!AD216+[4]MY!AD213+[4]HA!AD154+[4]PHUC!AD212+[4]LAM!AD213+[4]XUAN!AD211+[4]LIEN!AD215</f>
        <v>0</v>
      </c>
      <c r="AE280" s="885" t="e">
        <f>[4]DAI!#REF!+[4]NAM!#REF!+[4]NHAN!#REF!+[4]LY!#REF!+[4]DUC!#REF!+[4]DONG!#REF!+[4]HPHU!#REF!+[4]BAC!#REF!+[4]THANH!#REF!+#REF!+[4]MY!#REF!+[4]HA!#REF!+[4]PHUC!#REF!+[4]LAM!#REF!+[4]XUAN!#REF!+[4]LIEN!#REF!</f>
        <v>#REF!</v>
      </c>
      <c r="AF280" s="885" t="e">
        <f>[4]DAI!#REF!+[4]NAM!#REF!+[4]NHAN!#REF!+[4]LY!#REF!+[4]DUC!#REF!+[4]DONG!#REF!+[4]HPHU!#REF!+[4]BAC!#REF!+[4]THANH!#REF!+#REF!+[4]MY!#REF!+[4]HA!#REF!+[4]PHUC!#REF!+[4]LAM!#REF!+[4]XUAN!#REF!+[4]LIEN!#REF!</f>
        <v>#REF!</v>
      </c>
      <c r="AG280" s="885" t="e">
        <f>[4]DAI!#REF!+[4]NAM!#REF!+[4]NHAN!#REF!+[4]LY!#REF!+[4]DUC!#REF!+[4]DONG!#REF!+[4]HPHU!#REF!+[4]BAC!#REF!+[4]THANH!#REF!+#REF!+[4]MY!#REF!+[4]HA!#REF!+[4]PHUC!#REF!+[4]LAM!#REF!+[4]XUAN!#REF!+[4]LIEN!#REF!</f>
        <v>#REF!</v>
      </c>
      <c r="AH280" s="885" t="e">
        <f>[4]DAI!#REF!+[4]NAM!#REF!+[4]NHAN!#REF!+[4]LY!#REF!+[4]DUC!#REF!+[4]DONG!#REF!+[4]HPHU!#REF!+[4]BAC!#REF!+[4]THANH!#REF!+#REF!+[4]MY!#REF!+[4]HA!#REF!+[4]PHUC!#REF!+[4]LAM!#REF!+[4]XUAN!#REF!+[4]LIEN!#REF!</f>
        <v>#REF!</v>
      </c>
      <c r="AI280" s="885" t="e">
        <f>[4]DAI!#REF!+[4]NAM!#REF!+[4]NHAN!#REF!+[4]LY!#REF!+[4]DUC!#REF!+[4]DONG!#REF!+[4]HPHU!#REF!+[4]BAC!#REF!+[4]THANH!#REF!+#REF!+[4]MY!#REF!+[4]HA!#REF!+[4]PHUC!#REF!+[4]LAM!#REF!+[4]XUAN!#REF!+[4]LIEN!#REF!</f>
        <v>#REF!</v>
      </c>
      <c r="AJ280" s="885" t="e">
        <f>[4]DAI!#REF!+[4]NAM!#REF!+[4]NHAN!#REF!+[4]LY!#REF!+[4]DUC!#REF!+[4]DONG!#REF!+[4]HPHU!#REF!+[4]BAC!#REF!+[4]THANH!#REF!+#REF!+[4]MY!#REF!+[4]HA!#REF!+[4]PHUC!#REF!+[4]LAM!#REF!+[4]XUAN!#REF!+[4]LIEN!#REF!</f>
        <v>#REF!</v>
      </c>
      <c r="AK280" s="867">
        <f>[4]DAI!AK216+[4]NAM!AK214+[4]NHAN!AK216+[4]LY!AK216+[4]DUC!AK216+[4]DONG!AK216+[4]HPHU!AK215+[4]BAC!AK215+[4]THANH!AK216+[4]MY!AK213+[4]HA!AK154+[4]PHUC!AK212+[4]LAM!AK213+[4]XUAN!AK211+[4]LIEN!AK215</f>
        <v>0</v>
      </c>
      <c r="AL280" s="885" t="e">
        <f>[4]DAI!#REF!+[4]NAM!#REF!+[4]NHAN!#REF!+[4]LY!#REF!+[4]DUC!#REF!+[4]DONG!#REF!+[4]HPHU!#REF!+[4]BAC!#REF!+[4]THANH!#REF!+#REF!+[4]MY!#REF!+[4]HA!#REF!+[4]PHUC!#REF!+[4]LAM!#REF!+[4]XUAN!#REF!+[4]LIEN!#REF!</f>
        <v>#REF!</v>
      </c>
      <c r="AM280" s="885" t="e">
        <f>[4]DAI!#REF!+[4]NAM!#REF!+[4]NHAN!#REF!+[4]LY!#REF!+[4]DUC!#REF!+[4]DONG!#REF!+[4]HPHU!#REF!+[4]BAC!#REF!+[4]THANH!#REF!+#REF!+[4]MY!#REF!+[4]HA!#REF!+[4]PHUC!#REF!+[4]LAM!#REF!+[4]XUAN!#REF!+[4]LIEN!#REF!</f>
        <v>#REF!</v>
      </c>
      <c r="AN280" s="867">
        <f>[4]DAI!AN216+[4]NAM!AN214+[4]NHAN!AN216+[4]LY!AN216+[4]DUC!AN216+[4]DONG!AN216+[4]HPHU!AN215+[4]BAC!AN215+[4]THANH!AN216+[4]MY!AN213+[4]HA!AN154+[4]PHUC!AN212+[4]LAM!AN213+[4]XUAN!AN211+[4]LIEN!AN215</f>
        <v>0</v>
      </c>
      <c r="AO280" s="885" t="e">
        <f>[4]DAI!#REF!+[4]NAM!#REF!+[4]NHAN!#REF!+[4]LY!#REF!+[4]DUC!#REF!+[4]DONG!#REF!+[4]HPHU!#REF!+[4]BAC!#REF!+[4]THANH!#REF!+#REF!+[4]MY!#REF!+[4]HA!#REF!+[4]PHUC!#REF!+[4]LAM!#REF!+[4]XUAN!#REF!+[4]LIEN!#REF!</f>
        <v>#REF!</v>
      </c>
      <c r="AP280" s="885" t="e">
        <f>[4]DAI!#REF!+[4]NAM!#REF!+[4]NHAN!#REF!+[4]LY!#REF!+[4]DUC!#REF!+[4]DONG!#REF!+[4]HPHU!#REF!+[4]BAC!#REF!+[4]THANH!#REF!+#REF!+[4]MY!#REF!+[4]HA!#REF!+[4]PHUC!#REF!+[4]LAM!#REF!+[4]XUAN!#REF!+[4]LIEN!#REF!</f>
        <v>#REF!</v>
      </c>
      <c r="AQ280" s="885" t="e">
        <f>[4]DAI!#REF!+[4]NAM!#REF!+[4]NHAN!#REF!+[4]LY!#REF!+[4]DUC!#REF!+[4]DONG!#REF!+[4]HPHU!#REF!+[4]BAC!#REF!+[4]THANH!#REF!+#REF!+[4]MY!#REF!+[4]HA!#REF!+[4]PHUC!#REF!+[4]LAM!#REF!+[4]XUAN!#REF!+[4]LIEN!#REF!</f>
        <v>#REF!</v>
      </c>
      <c r="AR280" s="867">
        <f>[4]DAI!AR278+[4]NAM!AR278+[4]NHAN!AR278+[4]LY!AR278+[4]DUC!AR278+[4]DONG!AR278+[4]HPHU!AR278+[4]BAC!AR278+[4]THANH!AR278+[4]MY!AR278+[4]HA!AR278+[4]PHUC!AR278+[4]LAM!AR278+[4]XUAN!AR278+[4]LIEN!AR278+[4]HUNG!AR278+[4]CNAM!AR278+[4]TAY!AR278+[4]HOA!AR278+[4]VAN!AR278+[4]PDINH!AR278+[4]SLOC!AR278+[4]TRUNG!AR278+[4]TAN!AR278+[4]THUONG!AR278+[4]HLAO!AR278+[4]PNHA!AR278+[4]VTRUNG!AR278</f>
        <v>0</v>
      </c>
      <c r="AS280" s="867">
        <f>[4]DAI!AS216+[4]NAM!AS214+[4]NHAN!AS216+[4]LY!AS216+[4]DUC!AS216+[4]DONG!AS216+[4]HPHU!AS215+[4]BAC!AS215+[4]THANH!AS216+[4]MY!AS213+[4]HA!AS154+[4]PHUC!AS212+[4]LAM!AS213+[4]XUAN!AS211+[4]LIEN!AS215</f>
        <v>0</v>
      </c>
      <c r="AT280" s="867"/>
      <c r="AU280" s="867">
        <f>[4]DAI!AU216+[4]NAM!AU214+[4]NHAN!AU216+[4]LY!AU216+[4]DUC!AU216+[4]DONG!AU216+[4]HPHU!AU215+[4]BAC!AU215+[4]THANH!AU216+[4]MY!AU213+[4]HA!AU154+[4]PHUC!AU212+[4]LAM!AU213+[4]XUAN!AU211+[4]LIEN!AU215</f>
        <v>0</v>
      </c>
      <c r="AV280" s="838">
        <f>[4]DAI!AV278+[4]NAM!AV278+[4]NHAN!AV278+[4]LY!AV278+[4]DUC!AV278+[4]DONG!AV278+[4]HPHU!AV278+[4]BAC!AV278+[4]THANH!AV278+[4]MY!AV278+[4]HA!AV278+[4]PHUC!AV278+[4]LAM!AV278+[4]XUAN!AV278+[4]LIEN!AV278+[4]HUNG!AV278+[4]CNAM!AV278+[4]TAY!AV278+[4]HOA!AV278+[4]VAN!AV278+[4]PDINH!AV278+[4]SLOC!AV278+[4]TRUNG!AV278+[4]TAN!AV278+[4]THUONG!AV278+[4]HLAO!AV278+[4]PNHA!AV278+[4]VTRUNG!AV278</f>
        <v>0</v>
      </c>
      <c r="AW280" s="885" t="e">
        <f>[4]DAI!#REF!+[4]NAM!#REF!+[4]NHAN!#REF!+[4]LY!#REF!+[4]DUC!#REF!+[4]DONG!#REF!+[4]HPHU!#REF!+[4]BAC!#REF!+[4]THANH!#REF!+#REF!+[4]MY!#REF!+[4]HA!#REF!+[4]PHUC!#REF!+[4]LAM!#REF!+[4]XUAN!#REF!+[4]LIEN!#REF!</f>
        <v>#REF!</v>
      </c>
      <c r="AX280" s="885" t="e">
        <f>[4]DAI!#REF!+[4]NAM!#REF!+[4]NHAN!#REF!+[4]LY!#REF!+[4]DUC!#REF!+[4]DONG!#REF!+[4]HPHU!#REF!+[4]BAC!#REF!+[4]THANH!#REF!+#REF!+[4]MY!#REF!+[4]HA!#REF!+[4]PHUC!#REF!+[4]LAM!#REF!+[4]XUAN!#REF!+[4]LIEN!#REF!</f>
        <v>#REF!</v>
      </c>
      <c r="AY280" s="885" t="e">
        <f>[4]DAI!#REF!+[4]NAM!#REF!+[4]NHAN!#REF!+[4]LY!#REF!+[4]DUC!#REF!+[4]DONG!#REF!+[4]HPHU!#REF!+[4]BAC!#REF!+[4]THANH!#REF!+#REF!+[4]MY!#REF!+[4]HA!#REF!+[4]PHUC!#REF!+[4]LAM!#REF!+[4]XUAN!#REF!+[4]LIEN!#REF!</f>
        <v>#REF!</v>
      </c>
      <c r="AZ280" s="867">
        <f>[4]DAI!AZ216+[4]NAM!AZ214+[4]NHAN!AZ216+[4]LY!AZ216+[4]DUC!AZ216+[4]DONG!AZ216+[4]HPHU!AZ215+[4]BAC!AZ215+[4]THANH!AZ216+[4]MY!AZ213+[4]HA!AZ154+[4]PHUC!AZ212+[4]LAM!AZ213+[4]XUAN!AZ211+[4]LIEN!AZ215</f>
        <v>0</v>
      </c>
      <c r="BA280" s="885" t="e">
        <f>[4]DAI!#REF!+[4]NAM!#REF!+[4]NHAN!#REF!+[4]LY!#REF!+[4]DUC!#REF!+[4]DONG!#REF!+[4]HPHU!#REF!+[4]BAC!#REF!+[4]THANH!#REF!+#REF!+[4]MY!#REF!+[4]HA!#REF!+[4]PHUC!#REF!+[4]LAM!#REF!+[4]XUAN!#REF!+[4]LIEN!#REF!</f>
        <v>#REF!</v>
      </c>
      <c r="BB280" s="885" t="e">
        <f>[4]DAI!#REF!+[4]NAM!#REF!+[4]NHAN!#REF!+[4]LY!#REF!+[4]DUC!#REF!+[4]DONG!#REF!+[4]HPHU!#REF!+[4]BAC!#REF!+[4]THANH!#REF!+#REF!+[4]MY!#REF!+[4]HA!#REF!+[4]PHUC!#REF!+[4]LAM!#REF!+[4]XUAN!#REF!+[4]LIEN!#REF!</f>
        <v>#REF!</v>
      </c>
      <c r="BC280" s="885" t="e">
        <f>[4]DAI!#REF!+[4]NAM!#REF!+[4]NHAN!#REF!+[4]LY!#REF!+[4]DUC!#REF!+[4]DONG!#REF!+[4]HPHU!#REF!+[4]BAC!#REF!+[4]THANH!#REF!+#REF!+[4]MY!#REF!+[4]HA!#REF!+[4]PHUC!#REF!+[4]LAM!#REF!+[4]XUAN!#REF!+[4]LIEN!#REF!</f>
        <v>#REF!</v>
      </c>
      <c r="BD280" s="867">
        <f>[4]DAI!BD216+[4]NAM!BD214+[4]NHAN!BD216+[4]LY!BD216+[4]DUC!BD216+[4]DONG!BD216+[4]HPHU!BD215+[4]BAC!BD215+[4]THANH!BD216+[4]MY!BD213+[4]HA!BD154+[4]PHUC!BD212+[4]LAM!BD213+[4]XUAN!BD211+[4]LIEN!BD215</f>
        <v>0</v>
      </c>
      <c r="BE280" s="885" t="e">
        <f>[4]DAI!#REF!+[4]NAM!#REF!+[4]NHAN!#REF!+[4]LY!#REF!+[4]DUC!#REF!+[4]DONG!#REF!+[4]HPHU!#REF!+[4]BAC!#REF!+[4]THANH!#REF!+#REF!+[4]MY!#REF!+[4]HA!#REF!+[4]PHUC!#REF!+[4]LAM!#REF!+[4]XUAN!#REF!+[4]LIEN!#REF!</f>
        <v>#REF!</v>
      </c>
      <c r="BF280" s="885" t="e">
        <f>[4]DAI!#REF!+[4]NAM!#REF!+[4]NHAN!#REF!+[4]LY!#REF!+[4]DUC!#REF!+[4]DONG!#REF!+[4]HPHU!#REF!+[4]BAC!#REF!+[4]THANH!#REF!+#REF!+[4]MY!#REF!+[4]HA!#REF!+[4]PHUC!#REF!+[4]LAM!#REF!+[4]XUAN!#REF!+[4]LIEN!#REF!</f>
        <v>#REF!</v>
      </c>
      <c r="BG280" s="885" t="e">
        <f>[4]DAI!#REF!+[4]NAM!#REF!+[4]NHAN!#REF!+[4]LY!#REF!+[4]DUC!#REF!+[4]DONG!#REF!+[4]HPHU!#REF!+[4]BAC!#REF!+[4]THANH!#REF!+#REF!+[4]MY!#REF!+[4]HA!#REF!+[4]PHUC!#REF!+[4]LAM!#REF!+[4]XUAN!#REF!+[4]LIEN!#REF!</f>
        <v>#REF!</v>
      </c>
      <c r="BH280" s="885" t="e">
        <f>[4]DAI!#REF!+[4]NAM!#REF!+[4]NHAN!#REF!+[4]LY!#REF!+[4]DUC!#REF!+[4]DONG!#REF!+[4]HPHU!#REF!+[4]BAC!#REF!+[4]THANH!#REF!+#REF!+[4]MY!#REF!+[4]HA!#REF!+[4]PHUC!#REF!+[4]LAM!#REF!+[4]XUAN!#REF!+[4]LIEN!#REF!</f>
        <v>#REF!</v>
      </c>
      <c r="BI280" s="885" t="e">
        <f>[4]DAI!#REF!+[4]NAM!#REF!+[4]NHAN!#REF!+[4]LY!#REF!+[4]DUC!#REF!+[4]DONG!#REF!+[4]HPHU!#REF!+[4]BAC!#REF!+[4]THANH!#REF!+#REF!+[4]MY!#REF!+[4]HA!#REF!+[4]PHUC!#REF!+[4]LAM!#REF!+[4]XUAN!#REF!+[4]LIEN!#REF!</f>
        <v>#REF!</v>
      </c>
      <c r="BJ280" s="885" t="e">
        <f>[4]DAI!#REF!+[4]NAM!#REF!+[4]NHAN!#REF!+[4]LY!#REF!+[4]DUC!#REF!+[4]DONG!#REF!+[4]HPHU!#REF!+[4]BAC!#REF!+[4]THANH!#REF!+#REF!+[4]MY!#REF!+[4]HA!#REF!+[4]PHUC!#REF!+[4]LAM!#REF!+[4]XUAN!#REF!+[4]LIEN!#REF!</f>
        <v>#REF!</v>
      </c>
      <c r="BK280" s="885" t="e">
        <f>[4]DAI!#REF!+[4]NAM!#REF!+[4]NHAN!#REF!+[4]LY!#REF!+[4]DUC!#REF!+[4]DONG!#REF!+[4]HPHU!#REF!+[4]BAC!#REF!+[4]THANH!#REF!+#REF!+[4]MY!#REF!+[4]HA!#REF!+[4]PHUC!#REF!+[4]LAM!#REF!+[4]XUAN!#REF!+[4]LIEN!#REF!</f>
        <v>#REF!</v>
      </c>
      <c r="BL280" s="885" t="e">
        <f>[4]DAI!#REF!+[4]NAM!#REF!+[4]NHAN!#REF!+[4]LY!#REF!+[4]DUC!#REF!+[4]DONG!#REF!+[4]HPHU!#REF!+[4]BAC!#REF!+[4]THANH!#REF!+#REF!+[4]MY!#REF!+[4]HA!#REF!+[4]PHUC!#REF!+[4]LAM!#REF!+[4]XUAN!#REF!+[4]LIEN!#REF!</f>
        <v>#REF!</v>
      </c>
    </row>
    <row r="281" spans="1:65" ht="24" hidden="1" customHeight="1" x14ac:dyDescent="0.2">
      <c r="A281" s="886" t="s">
        <v>61</v>
      </c>
      <c r="B281" s="845" t="s">
        <v>62</v>
      </c>
      <c r="C281" s="887" t="s">
        <v>63</v>
      </c>
      <c r="D281" s="885" t="e">
        <f>[4]DAI!#REF!+[4]NAM!#REF!+[4]NHAN!#REF!+[4]LY!#REF!+[4]DUC!#REF!+[4]DONG!#REF!+[4]HPHU!#REF!+[4]BAC!#REF!+[4]THANH!#REF!+#REF!+[4]MY!#REF!+[4]HA!#REF!+[4]PHUC!#REF!+[4]LAM!#REF!+[4]XUAN!#REF!+[4]LIEN!#REF!</f>
        <v>#REF!</v>
      </c>
      <c r="E281" s="885" t="e">
        <f>[4]DAI!#REF!+[4]NAM!#REF!+[4]NHAN!#REF!+[4]LY!#REF!+[4]DUC!#REF!+[4]DONG!#REF!+[4]HPHU!#REF!+[4]BAC!#REF!+[4]THANH!#REF!+#REF!+[4]MY!#REF!+[4]HA!#REF!+[4]PHUC!#REF!+[4]LAM!#REF!+[4]XUAN!#REF!+[4]LIEN!#REF!</f>
        <v>#REF!</v>
      </c>
      <c r="F281" s="885" t="e">
        <f>[4]DAI!#REF!+[4]NAM!#REF!+[4]NHAN!#REF!+[4]LY!#REF!+[4]DUC!#REF!+[4]DONG!#REF!+[4]HPHU!#REF!+[4]BAC!#REF!+[4]THANH!#REF!+#REF!+[4]MY!#REF!+[4]HA!#REF!+[4]PHUC!#REF!+[4]LAM!#REF!+[4]XUAN!#REF!+[4]LIEN!#REF!</f>
        <v>#REF!</v>
      </c>
      <c r="G281" s="867">
        <f>[4]DAI!G279+[4]NAM!G279+[4]NHAN!G279+[4]LY!G279+[4]DUC!G279+[4]DONG!G279+[4]HPHU!G279+[4]BAC!G279+[4]THANH!G279+[4]MY!G279+[4]HA!G279+[4]PHUC!G279+[4]LAM!G279+[4]XUAN!G279+[4]LIEN!G279+[4]HUNG!G279+[4]CNAM!G279+[4]TAY!G279+[4]HOA!G279+[4]VAN!G279+[4]PDINH!G279+[4]SLOC!G279+[4]TRUNG!G279+[4]TAN!G279+[4]THUONG!G279+[4]HLAO!G279+[4]PNHA!G279+[4]VTRUNG!G279</f>
        <v>0</v>
      </c>
      <c r="H281" s="885" t="e">
        <f>[4]DAI!#REF!+[4]NAM!#REF!+[4]NHAN!#REF!+[4]LY!#REF!+[4]DUC!#REF!+[4]DONG!#REF!+[4]HPHU!#REF!+[4]BAC!#REF!+[4]THANH!#REF!+#REF!+[4]MY!#REF!+[4]HA!#REF!+[4]PHUC!#REF!+[4]LAM!#REF!+[4]XUAN!#REF!+[4]LIEN!#REF!</f>
        <v>#REF!</v>
      </c>
      <c r="I281" s="885" t="e">
        <f>[4]DAI!#REF!+[4]NAM!#REF!+[4]NHAN!#REF!+[4]LY!#REF!+[4]DUC!#REF!+[4]DONG!#REF!+[4]HPHU!#REF!+[4]BAC!#REF!+[4]THANH!#REF!+#REF!+[4]MY!#REF!+[4]HA!#REF!+[4]PHUC!#REF!+[4]LAM!#REF!+[4]XUAN!#REF!+[4]LIEN!#REF!</f>
        <v>#REF!</v>
      </c>
      <c r="J281" s="867">
        <f>[4]DAI!J279+[4]NAM!J279+[4]NHAN!J279+[4]LY!J279+[4]DUC!J279+[4]DONG!J279+[4]HPHU!J279+[4]BAC!J279+[4]THANH!J279+[4]MY!J279+[4]HA!J279+[4]PHUC!J279+[4]LAM!J279+[4]XUAN!J279+[4]LIEN!J279+[4]HUNG!J279+[4]CNAM!J279+[4]TAY!J279+[4]HOA!J279+[4]VAN!J279+[4]PDINH!J279+[4]SLOC!J279+[4]TRUNG!J279+[4]TAN!J279+[4]THUONG!J279+[4]HLAO!J279+[4]PNHA!J279+[4]VTRUNG!J279</f>
        <v>0</v>
      </c>
      <c r="K281" s="885" t="e">
        <f>[4]DAI!#REF!+[4]NAM!#REF!+[4]NHAN!#REF!+[4]LY!#REF!+[4]DUC!#REF!+[4]DONG!#REF!+[4]HPHU!#REF!+[4]BAC!#REF!+[4]THANH!#REF!+#REF!+[4]MY!#REF!+[4]HA!#REF!+[4]PHUC!#REF!+[4]LAM!#REF!+[4]XUAN!#REF!+[4]LIEN!#REF!</f>
        <v>#REF!</v>
      </c>
      <c r="L281" s="885" t="e">
        <f>[4]DAI!#REF!+[4]NAM!#REF!+[4]NHAN!#REF!+[4]LY!#REF!+[4]DUC!#REF!+[4]DONG!#REF!+[4]HPHU!#REF!+[4]BAC!#REF!+[4]THANH!#REF!+#REF!+[4]MY!#REF!+[4]HA!#REF!+[4]PHUC!#REF!+[4]LAM!#REF!+[4]XUAN!#REF!+[4]LIEN!#REF!</f>
        <v>#REF!</v>
      </c>
      <c r="M281" s="885" t="e">
        <f>[4]DAI!#REF!+[4]NAM!#REF!+[4]NHAN!#REF!+[4]LY!#REF!+[4]DUC!#REF!+[4]DONG!#REF!+[4]HPHU!#REF!+[4]BAC!#REF!+[4]THANH!#REF!+#REF!+[4]MY!#REF!+[4]HA!#REF!+[4]PHUC!#REF!+[4]LAM!#REF!+[4]XUAN!#REF!+[4]LIEN!#REF!</f>
        <v>#REF!</v>
      </c>
      <c r="N281" s="867">
        <f>[4]DAI!N279+[4]NAM!N279+[4]NHAN!N279+[4]LY!N279+[4]DUC!N279+[4]DONG!N279+[4]HPHU!N279+[4]BAC!N279+[4]THANH!N279+[4]MY!N279+[4]HA!N279+[4]PHUC!N279+[4]LAM!N279+[4]XUAN!N279+[4]LIEN!N279+[4]HUNG!N279+[4]CNAM!N279+[4]TAY!N279+[4]HOA!N279+[4]VAN!N279+[4]PDINH!N279+[4]SLOC!N279+[4]TRUNG!N279+[4]TAN!N279+[4]THUONG!N279+[4]HLAO!N279+[4]PNHA!N279+[4]VTRUNG!N279</f>
        <v>0</v>
      </c>
      <c r="O281" s="867">
        <f>[4]DAI!O279+[4]NAM!O279+[4]NHAN!O279+[4]LY!O279+[4]DUC!O279+[4]DONG!O279+[4]HPHU!O279+[4]BAC!O279+[4]THANH!O279+[4]MY!O279+[4]HA!O279+[4]PHUC!O279+[4]LAM!O279+[4]XUAN!O279+[4]LIEN!O279+[4]HUNG!O279+[4]CNAM!O279+[4]TAY!O279+[4]HOA!O279+[4]VAN!O279+[4]PDINH!O279+[4]SLOC!O279+[4]TRUNG!O279+[4]TAN!O279+[4]THUONG!O279+[4]HLAO!O279+[4]PNHA!O279+[4]VTRUNG!O279</f>
        <v>0</v>
      </c>
      <c r="P281" s="867">
        <f>[4]DAI!P217+[4]NAM!P215+[4]NHAN!P217+[4]LY!P217+[4]DUC!P217+[4]DONG!P217+[4]HPHU!P216+[4]BAC!P216+[4]THANH!P217+[4]MY!P214+[4]HA!P155+[4]PHUC!P213+[4]LAM!P214+[4]XUAN!P212+[4]LIEN!P216</f>
        <v>0</v>
      </c>
      <c r="Q281" s="885" t="e">
        <f>[4]DAI!#REF!+[4]NAM!#REF!+[4]NHAN!#REF!+[4]LY!#REF!+[4]DUC!#REF!+[4]DONG!#REF!+[4]HPHU!#REF!+[4]BAC!#REF!+[4]THANH!#REF!+#REF!+[4]MY!#REF!+[4]HA!#REF!+[4]PHUC!#REF!+[4]LAM!#REF!+[4]XUAN!#REF!+[4]LIEN!#REF!</f>
        <v>#REF!</v>
      </c>
      <c r="R281" s="882" t="e">
        <f>[4]DAI!#REF!+[4]NAM!#REF!+[4]NHAN!#REF!+[4]LY!#REF!+[4]DUC!#REF!+[4]DONG!#REF!+[4]HPHU!#REF!+[4]BAC!#REF!+[4]THANH!#REF!+#REF!+[4]MY!#REF!+[4]HA!#REF!+[4]PHUC!#REF!+[4]LAM!#REF!+[4]XUAN!#REF!+[4]LIEN!#REF!</f>
        <v>#REF!</v>
      </c>
      <c r="S281" s="885" t="e">
        <f>[4]DAI!#REF!+[4]NAM!#REF!+[4]NHAN!#REF!+[4]LY!#REF!+[4]DUC!#REF!+[4]DONG!#REF!+[4]HPHU!#REF!+[4]BAC!#REF!+[4]THANH!#REF!+#REF!+[4]MY!#REF!+[4]HA!#REF!+[4]PHUC!#REF!+[4]LAM!#REF!+[4]XUAN!#REF!+[4]LIEN!#REF!</f>
        <v>#REF!</v>
      </c>
      <c r="T281" s="885" t="e">
        <f>[4]DAI!#REF!+[4]NAM!#REF!+[4]NHAN!#REF!+[4]LY!#REF!+[4]DUC!#REF!+[4]DONG!#REF!+[4]HPHU!#REF!+[4]BAC!#REF!+[4]THANH!#REF!+#REF!+[4]MY!#REF!+[4]HA!#REF!+[4]PHUC!#REF!+[4]LAM!#REF!+[4]XUAN!#REF!+[4]LIEN!#REF!</f>
        <v>#REF!</v>
      </c>
      <c r="U281" s="885" t="e">
        <f>[4]DAI!#REF!+[4]NAM!#REF!+[4]NHAN!#REF!+[4]LY!#REF!+[4]DUC!#REF!+[4]DONG!#REF!+[4]HPHU!#REF!+[4]BAC!#REF!+[4]THANH!#REF!+#REF!+[4]MY!#REF!+[4]HA!#REF!+[4]PHUC!#REF!+[4]LAM!#REF!+[4]XUAN!#REF!+[4]LIEN!#REF!</f>
        <v>#REF!</v>
      </c>
      <c r="V281" s="885" t="e">
        <f>[4]DAI!#REF!+[4]NAM!#REF!+[4]NHAN!#REF!+[4]LY!#REF!+[4]DUC!#REF!+[4]DONG!#REF!+[4]HPHU!#REF!+[4]BAC!#REF!+[4]THANH!#REF!+#REF!+[4]MY!#REF!+[4]HA!#REF!+[4]PHUC!#REF!+[4]LAM!#REF!+[4]XUAN!#REF!+[4]LIEN!#REF!</f>
        <v>#REF!</v>
      </c>
      <c r="W281" s="885" t="e">
        <f>[4]DAI!#REF!+[4]NAM!#REF!+[4]NHAN!#REF!+[4]LY!#REF!+[4]DUC!#REF!+[4]DONG!#REF!+[4]HPHU!#REF!+[4]BAC!#REF!+[4]THANH!#REF!+#REF!+[4]MY!#REF!+[4]HA!#REF!+[4]PHUC!#REF!+[4]LAM!#REF!+[4]XUAN!#REF!+[4]LIEN!#REF!</f>
        <v>#REF!</v>
      </c>
      <c r="X281" s="885" t="e">
        <f>[4]DAI!#REF!+[4]NAM!#REF!+[4]NHAN!#REF!+[4]LY!#REF!+[4]DUC!#REF!+[4]DONG!#REF!+[4]HPHU!#REF!+[4]BAC!#REF!+[4]THANH!#REF!+#REF!+[4]MY!#REF!+[4]HA!#REF!+[4]PHUC!#REF!+[4]LAM!#REF!+[4]XUAN!#REF!+[4]LIEN!#REF!</f>
        <v>#REF!</v>
      </c>
      <c r="Y281" s="885" t="e">
        <f>[4]DAI!#REF!+[4]NAM!#REF!+[4]NHAN!#REF!+[4]LY!#REF!+[4]DUC!#REF!+[4]DONG!#REF!+[4]HPHU!#REF!+[4]BAC!#REF!+[4]THANH!#REF!+#REF!+[4]MY!#REF!+[4]HA!#REF!+[4]PHUC!#REF!+[4]LAM!#REF!+[4]XUAN!#REF!+[4]LIEN!#REF!</f>
        <v>#REF!</v>
      </c>
      <c r="Z281" s="885" t="e">
        <f>[4]DAI!#REF!+[4]NAM!#REF!+[4]NHAN!#REF!+[4]LY!#REF!+[4]DUC!#REF!+[4]DONG!#REF!+[4]HPHU!#REF!+[4]BAC!#REF!+[4]THANH!#REF!+#REF!+[4]MY!#REF!+[4]HA!#REF!+[4]PHUC!#REF!+[4]LAM!#REF!+[4]XUAN!#REF!+[4]LIEN!#REF!</f>
        <v>#REF!</v>
      </c>
      <c r="AA281" s="885" t="e">
        <f>[4]DAI!#REF!+[4]NAM!#REF!+[4]NHAN!#REF!+[4]LY!#REF!+[4]DUC!#REF!+[4]DONG!#REF!+[4]HPHU!#REF!+[4]BAC!#REF!+[4]THANH!#REF!+#REF!+[4]MY!#REF!+[4]HA!#REF!+[4]PHUC!#REF!+[4]LAM!#REF!+[4]XUAN!#REF!+[4]LIEN!#REF!</f>
        <v>#REF!</v>
      </c>
      <c r="AB281" s="885" t="e">
        <f>[4]DAI!#REF!+[4]NAM!#REF!+[4]NHAN!#REF!+[4]LY!#REF!+[4]DUC!#REF!+[4]DONG!#REF!+[4]HPHU!#REF!+[4]BAC!#REF!+[4]THANH!#REF!+#REF!+[4]MY!#REF!+[4]HA!#REF!+[4]PHUC!#REF!+[4]LAM!#REF!+[4]XUAN!#REF!+[4]LIEN!#REF!</f>
        <v>#REF!</v>
      </c>
      <c r="AC281" s="885" t="e">
        <f>[4]DAI!#REF!+[4]NAM!#REF!+[4]NHAN!#REF!+[4]LY!#REF!+[4]DUC!#REF!+[4]DONG!#REF!+[4]HPHU!#REF!+[4]BAC!#REF!+[4]THANH!#REF!+#REF!+[4]MY!#REF!+[4]HA!#REF!+[4]PHUC!#REF!+[4]LAM!#REF!+[4]XUAN!#REF!+[4]LIEN!#REF!</f>
        <v>#REF!</v>
      </c>
      <c r="AD281" s="867">
        <f>[4]DAI!AD217+[4]NAM!AD215+[4]NHAN!AD217+[4]LY!AD217+[4]DUC!AD217+[4]DONG!AD217+[4]HPHU!AD216+[4]BAC!AD216+[4]THANH!AD217+[4]MY!AD214+[4]HA!AD155+[4]PHUC!AD213+[4]LAM!AD214+[4]XUAN!AD212+[4]LIEN!AD216</f>
        <v>0</v>
      </c>
      <c r="AE281" s="885" t="e">
        <f>[4]DAI!#REF!+[4]NAM!#REF!+[4]NHAN!#REF!+[4]LY!#REF!+[4]DUC!#REF!+[4]DONG!#REF!+[4]HPHU!#REF!+[4]BAC!#REF!+[4]THANH!#REF!+#REF!+[4]MY!#REF!+[4]HA!#REF!+[4]PHUC!#REF!+[4]LAM!#REF!+[4]XUAN!#REF!+[4]LIEN!#REF!</f>
        <v>#REF!</v>
      </c>
      <c r="AF281" s="885" t="e">
        <f>[4]DAI!#REF!+[4]NAM!#REF!+[4]NHAN!#REF!+[4]LY!#REF!+[4]DUC!#REF!+[4]DONG!#REF!+[4]HPHU!#REF!+[4]BAC!#REF!+[4]THANH!#REF!+#REF!+[4]MY!#REF!+[4]HA!#REF!+[4]PHUC!#REF!+[4]LAM!#REF!+[4]XUAN!#REF!+[4]LIEN!#REF!</f>
        <v>#REF!</v>
      </c>
      <c r="AG281" s="885" t="e">
        <f>[4]DAI!#REF!+[4]NAM!#REF!+[4]NHAN!#REF!+[4]LY!#REF!+[4]DUC!#REF!+[4]DONG!#REF!+[4]HPHU!#REF!+[4]BAC!#REF!+[4]THANH!#REF!+#REF!+[4]MY!#REF!+[4]HA!#REF!+[4]PHUC!#REF!+[4]LAM!#REF!+[4]XUAN!#REF!+[4]LIEN!#REF!</f>
        <v>#REF!</v>
      </c>
      <c r="AH281" s="885" t="e">
        <f>[4]DAI!#REF!+[4]NAM!#REF!+[4]NHAN!#REF!+[4]LY!#REF!+[4]DUC!#REF!+[4]DONG!#REF!+[4]HPHU!#REF!+[4]BAC!#REF!+[4]THANH!#REF!+#REF!+[4]MY!#REF!+[4]HA!#REF!+[4]PHUC!#REF!+[4]LAM!#REF!+[4]XUAN!#REF!+[4]LIEN!#REF!</f>
        <v>#REF!</v>
      </c>
      <c r="AI281" s="885" t="e">
        <f>[4]DAI!#REF!+[4]NAM!#REF!+[4]NHAN!#REF!+[4]LY!#REF!+[4]DUC!#REF!+[4]DONG!#REF!+[4]HPHU!#REF!+[4]BAC!#REF!+[4]THANH!#REF!+#REF!+[4]MY!#REF!+[4]HA!#REF!+[4]PHUC!#REF!+[4]LAM!#REF!+[4]XUAN!#REF!+[4]LIEN!#REF!</f>
        <v>#REF!</v>
      </c>
      <c r="AJ281" s="885" t="e">
        <f>[4]DAI!#REF!+[4]NAM!#REF!+[4]NHAN!#REF!+[4]LY!#REF!+[4]DUC!#REF!+[4]DONG!#REF!+[4]HPHU!#REF!+[4]BAC!#REF!+[4]THANH!#REF!+#REF!+[4]MY!#REF!+[4]HA!#REF!+[4]PHUC!#REF!+[4]LAM!#REF!+[4]XUAN!#REF!+[4]LIEN!#REF!</f>
        <v>#REF!</v>
      </c>
      <c r="AK281" s="867">
        <f>[4]DAI!AK217+[4]NAM!AK215+[4]NHAN!AK217+[4]LY!AK217+[4]DUC!AK217+[4]DONG!AK217+[4]HPHU!AK216+[4]BAC!AK216+[4]THANH!AK217+[4]MY!AK214+[4]HA!AK155+[4]PHUC!AK213+[4]LAM!AK214+[4]XUAN!AK212+[4]LIEN!AK216</f>
        <v>0</v>
      </c>
      <c r="AL281" s="885" t="e">
        <f>[4]DAI!#REF!+[4]NAM!#REF!+[4]NHAN!#REF!+[4]LY!#REF!+[4]DUC!#REF!+[4]DONG!#REF!+[4]HPHU!#REF!+[4]BAC!#REF!+[4]THANH!#REF!+#REF!+[4]MY!#REF!+[4]HA!#REF!+[4]PHUC!#REF!+[4]LAM!#REF!+[4]XUAN!#REF!+[4]LIEN!#REF!</f>
        <v>#REF!</v>
      </c>
      <c r="AM281" s="885" t="e">
        <f>[4]DAI!#REF!+[4]NAM!#REF!+[4]NHAN!#REF!+[4]LY!#REF!+[4]DUC!#REF!+[4]DONG!#REF!+[4]HPHU!#REF!+[4]BAC!#REF!+[4]THANH!#REF!+#REF!+[4]MY!#REF!+[4]HA!#REF!+[4]PHUC!#REF!+[4]LAM!#REF!+[4]XUAN!#REF!+[4]LIEN!#REF!</f>
        <v>#REF!</v>
      </c>
      <c r="AN281" s="867">
        <f>[4]DAI!AN217+[4]NAM!AN215+[4]NHAN!AN217+[4]LY!AN217+[4]DUC!AN217+[4]DONG!AN217+[4]HPHU!AN216+[4]BAC!AN216+[4]THANH!AN217+[4]MY!AN214+[4]HA!AN155+[4]PHUC!AN213+[4]LAM!AN214+[4]XUAN!AN212+[4]LIEN!AN216</f>
        <v>0</v>
      </c>
      <c r="AO281" s="885" t="e">
        <f>[4]DAI!#REF!+[4]NAM!#REF!+[4]NHAN!#REF!+[4]LY!#REF!+[4]DUC!#REF!+[4]DONG!#REF!+[4]HPHU!#REF!+[4]BAC!#REF!+[4]THANH!#REF!+#REF!+[4]MY!#REF!+[4]HA!#REF!+[4]PHUC!#REF!+[4]LAM!#REF!+[4]XUAN!#REF!+[4]LIEN!#REF!</f>
        <v>#REF!</v>
      </c>
      <c r="AP281" s="885" t="e">
        <f>[4]DAI!#REF!+[4]NAM!#REF!+[4]NHAN!#REF!+[4]LY!#REF!+[4]DUC!#REF!+[4]DONG!#REF!+[4]HPHU!#REF!+[4]BAC!#REF!+[4]THANH!#REF!+#REF!+[4]MY!#REF!+[4]HA!#REF!+[4]PHUC!#REF!+[4]LAM!#REF!+[4]XUAN!#REF!+[4]LIEN!#REF!</f>
        <v>#REF!</v>
      </c>
      <c r="AQ281" s="885" t="e">
        <f>[4]DAI!#REF!+[4]NAM!#REF!+[4]NHAN!#REF!+[4]LY!#REF!+[4]DUC!#REF!+[4]DONG!#REF!+[4]HPHU!#REF!+[4]BAC!#REF!+[4]THANH!#REF!+#REF!+[4]MY!#REF!+[4]HA!#REF!+[4]PHUC!#REF!+[4]LAM!#REF!+[4]XUAN!#REF!+[4]LIEN!#REF!</f>
        <v>#REF!</v>
      </c>
      <c r="AR281" s="867">
        <f>[4]DAI!AR279+[4]NAM!AR279+[4]NHAN!AR279+[4]LY!AR279+[4]DUC!AR279+[4]DONG!AR279+[4]HPHU!AR279+[4]BAC!AR279+[4]THANH!AR279+[4]MY!AR279+[4]HA!AR279+[4]PHUC!AR279+[4]LAM!AR279+[4]XUAN!AR279+[4]LIEN!AR279+[4]HUNG!AR279+[4]CNAM!AR279+[4]TAY!AR279+[4]HOA!AR279+[4]VAN!AR279+[4]PDINH!AR279+[4]SLOC!AR279+[4]TRUNG!AR279+[4]TAN!AR279+[4]THUONG!AR279+[4]HLAO!AR279+[4]PNHA!AR279+[4]VTRUNG!AR279</f>
        <v>0</v>
      </c>
      <c r="AS281" s="867">
        <f>[4]DAI!AS217+[4]NAM!AS215+[4]NHAN!AS217+[4]LY!AS217+[4]DUC!AS217+[4]DONG!AS217+[4]HPHU!AS216+[4]BAC!AS216+[4]THANH!AS217+[4]MY!AS214+[4]HA!AS155+[4]PHUC!AS213+[4]LAM!AS214+[4]XUAN!AS212+[4]LIEN!AS216</f>
        <v>0</v>
      </c>
      <c r="AT281" s="867"/>
      <c r="AU281" s="867">
        <f>[4]DAI!AU217+[4]NAM!AU215+[4]NHAN!AU217+[4]LY!AU217+[4]DUC!AU217+[4]DONG!AU217+[4]HPHU!AU216+[4]BAC!AU216+[4]THANH!AU217+[4]MY!AU214+[4]HA!AU155+[4]PHUC!AU213+[4]LAM!AU214+[4]XUAN!AU212+[4]LIEN!AU216</f>
        <v>0</v>
      </c>
      <c r="AV281" s="838">
        <f>[4]DAI!AV279+[4]NAM!AV279+[4]NHAN!AV279+[4]LY!AV279+[4]DUC!AV279+[4]DONG!AV279+[4]HPHU!AV279+[4]BAC!AV279+[4]THANH!AV279+[4]MY!AV279+[4]HA!AV279+[4]PHUC!AV279+[4]LAM!AV279+[4]XUAN!AV279+[4]LIEN!AV279+[4]HUNG!AV279+[4]CNAM!AV279+[4]TAY!AV279+[4]HOA!AV279+[4]VAN!AV279+[4]PDINH!AV279+[4]SLOC!AV279+[4]TRUNG!AV279+[4]TAN!AV279+[4]THUONG!AV279+[4]HLAO!AV279+[4]PNHA!AV279+[4]VTRUNG!AV279</f>
        <v>0</v>
      </c>
      <c r="AW281" s="885" t="e">
        <f>[4]DAI!#REF!+[4]NAM!#REF!+[4]NHAN!#REF!+[4]LY!#REF!+[4]DUC!#REF!+[4]DONG!#REF!+[4]HPHU!#REF!+[4]BAC!#REF!+[4]THANH!#REF!+#REF!+[4]MY!#REF!+[4]HA!#REF!+[4]PHUC!#REF!+[4]LAM!#REF!+[4]XUAN!#REF!+[4]LIEN!#REF!</f>
        <v>#REF!</v>
      </c>
      <c r="AX281" s="885" t="e">
        <f>[4]DAI!#REF!+[4]NAM!#REF!+[4]NHAN!#REF!+[4]LY!#REF!+[4]DUC!#REF!+[4]DONG!#REF!+[4]HPHU!#REF!+[4]BAC!#REF!+[4]THANH!#REF!+#REF!+[4]MY!#REF!+[4]HA!#REF!+[4]PHUC!#REF!+[4]LAM!#REF!+[4]XUAN!#REF!+[4]LIEN!#REF!</f>
        <v>#REF!</v>
      </c>
      <c r="AY281" s="885" t="e">
        <f>[4]DAI!#REF!+[4]NAM!#REF!+[4]NHAN!#REF!+[4]LY!#REF!+[4]DUC!#REF!+[4]DONG!#REF!+[4]HPHU!#REF!+[4]BAC!#REF!+[4]THANH!#REF!+#REF!+[4]MY!#REF!+[4]HA!#REF!+[4]PHUC!#REF!+[4]LAM!#REF!+[4]XUAN!#REF!+[4]LIEN!#REF!</f>
        <v>#REF!</v>
      </c>
      <c r="AZ281" s="867">
        <f>[4]DAI!AZ217+[4]NAM!AZ215+[4]NHAN!AZ217+[4]LY!AZ217+[4]DUC!AZ217+[4]DONG!AZ217+[4]HPHU!AZ216+[4]BAC!AZ216+[4]THANH!AZ217+[4]MY!AZ214+[4]HA!AZ155+[4]PHUC!AZ213+[4]LAM!AZ214+[4]XUAN!AZ212+[4]LIEN!AZ216</f>
        <v>0</v>
      </c>
      <c r="BA281" s="885" t="e">
        <f>[4]DAI!#REF!+[4]NAM!#REF!+[4]NHAN!#REF!+[4]LY!#REF!+[4]DUC!#REF!+[4]DONG!#REF!+[4]HPHU!#REF!+[4]BAC!#REF!+[4]THANH!#REF!+#REF!+[4]MY!#REF!+[4]HA!#REF!+[4]PHUC!#REF!+[4]LAM!#REF!+[4]XUAN!#REF!+[4]LIEN!#REF!</f>
        <v>#REF!</v>
      </c>
      <c r="BB281" s="885" t="e">
        <f>[4]DAI!#REF!+[4]NAM!#REF!+[4]NHAN!#REF!+[4]LY!#REF!+[4]DUC!#REF!+[4]DONG!#REF!+[4]HPHU!#REF!+[4]BAC!#REF!+[4]THANH!#REF!+#REF!+[4]MY!#REF!+[4]HA!#REF!+[4]PHUC!#REF!+[4]LAM!#REF!+[4]XUAN!#REF!+[4]LIEN!#REF!</f>
        <v>#REF!</v>
      </c>
      <c r="BC281" s="885" t="e">
        <f>[4]DAI!#REF!+[4]NAM!#REF!+[4]NHAN!#REF!+[4]LY!#REF!+[4]DUC!#REF!+[4]DONG!#REF!+[4]HPHU!#REF!+[4]BAC!#REF!+[4]THANH!#REF!+#REF!+[4]MY!#REF!+[4]HA!#REF!+[4]PHUC!#REF!+[4]LAM!#REF!+[4]XUAN!#REF!+[4]LIEN!#REF!</f>
        <v>#REF!</v>
      </c>
      <c r="BD281" s="867">
        <f>[4]DAI!BD217+[4]NAM!BD215+[4]NHAN!BD217+[4]LY!BD217+[4]DUC!BD217+[4]DONG!BD217+[4]HPHU!BD216+[4]BAC!BD216+[4]THANH!BD217+[4]MY!BD214+[4]HA!BD155+[4]PHUC!BD213+[4]LAM!BD214+[4]XUAN!BD212+[4]LIEN!BD216</f>
        <v>0</v>
      </c>
      <c r="BE281" s="885" t="e">
        <f>[4]DAI!#REF!+[4]NAM!#REF!+[4]NHAN!#REF!+[4]LY!#REF!+[4]DUC!#REF!+[4]DONG!#REF!+[4]HPHU!#REF!+[4]BAC!#REF!+[4]THANH!#REF!+#REF!+[4]MY!#REF!+[4]HA!#REF!+[4]PHUC!#REF!+[4]LAM!#REF!+[4]XUAN!#REF!+[4]LIEN!#REF!</f>
        <v>#REF!</v>
      </c>
      <c r="BF281" s="885" t="e">
        <f>[4]DAI!#REF!+[4]NAM!#REF!+[4]NHAN!#REF!+[4]LY!#REF!+[4]DUC!#REF!+[4]DONG!#REF!+[4]HPHU!#REF!+[4]BAC!#REF!+[4]THANH!#REF!+#REF!+[4]MY!#REF!+[4]HA!#REF!+[4]PHUC!#REF!+[4]LAM!#REF!+[4]XUAN!#REF!+[4]LIEN!#REF!</f>
        <v>#REF!</v>
      </c>
      <c r="BG281" s="885" t="e">
        <f>[4]DAI!#REF!+[4]NAM!#REF!+[4]NHAN!#REF!+[4]LY!#REF!+[4]DUC!#REF!+[4]DONG!#REF!+[4]HPHU!#REF!+[4]BAC!#REF!+[4]THANH!#REF!+#REF!+[4]MY!#REF!+[4]HA!#REF!+[4]PHUC!#REF!+[4]LAM!#REF!+[4]XUAN!#REF!+[4]LIEN!#REF!</f>
        <v>#REF!</v>
      </c>
      <c r="BH281" s="885" t="e">
        <f>[4]DAI!#REF!+[4]NAM!#REF!+[4]NHAN!#REF!+[4]LY!#REF!+[4]DUC!#REF!+[4]DONG!#REF!+[4]HPHU!#REF!+[4]BAC!#REF!+[4]THANH!#REF!+#REF!+[4]MY!#REF!+[4]HA!#REF!+[4]PHUC!#REF!+[4]LAM!#REF!+[4]XUAN!#REF!+[4]LIEN!#REF!</f>
        <v>#REF!</v>
      </c>
      <c r="BI281" s="885" t="e">
        <f>[4]DAI!#REF!+[4]NAM!#REF!+[4]NHAN!#REF!+[4]LY!#REF!+[4]DUC!#REF!+[4]DONG!#REF!+[4]HPHU!#REF!+[4]BAC!#REF!+[4]THANH!#REF!+#REF!+[4]MY!#REF!+[4]HA!#REF!+[4]PHUC!#REF!+[4]LAM!#REF!+[4]XUAN!#REF!+[4]LIEN!#REF!</f>
        <v>#REF!</v>
      </c>
      <c r="BJ281" s="885" t="e">
        <f>[4]DAI!#REF!+[4]NAM!#REF!+[4]NHAN!#REF!+[4]LY!#REF!+[4]DUC!#REF!+[4]DONG!#REF!+[4]HPHU!#REF!+[4]BAC!#REF!+[4]THANH!#REF!+#REF!+[4]MY!#REF!+[4]HA!#REF!+[4]PHUC!#REF!+[4]LAM!#REF!+[4]XUAN!#REF!+[4]LIEN!#REF!</f>
        <v>#REF!</v>
      </c>
      <c r="BK281" s="885" t="e">
        <f>[4]DAI!#REF!+[4]NAM!#REF!+[4]NHAN!#REF!+[4]LY!#REF!+[4]DUC!#REF!+[4]DONG!#REF!+[4]HPHU!#REF!+[4]BAC!#REF!+[4]THANH!#REF!+#REF!+[4]MY!#REF!+[4]HA!#REF!+[4]PHUC!#REF!+[4]LAM!#REF!+[4]XUAN!#REF!+[4]LIEN!#REF!</f>
        <v>#REF!</v>
      </c>
      <c r="BL281" s="885" t="e">
        <f>[4]DAI!#REF!+[4]NAM!#REF!+[4]NHAN!#REF!+[4]LY!#REF!+[4]DUC!#REF!+[4]DONG!#REF!+[4]HPHU!#REF!+[4]BAC!#REF!+[4]THANH!#REF!+#REF!+[4]MY!#REF!+[4]HA!#REF!+[4]PHUC!#REF!+[4]LAM!#REF!+[4]XUAN!#REF!+[4]LIEN!#REF!</f>
        <v>#REF!</v>
      </c>
    </row>
    <row r="282" spans="1:65" ht="24" hidden="1" customHeight="1" x14ac:dyDescent="0.2">
      <c r="A282" s="886" t="s">
        <v>64</v>
      </c>
      <c r="B282" s="840" t="s">
        <v>65</v>
      </c>
      <c r="C282" s="887" t="s">
        <v>66</v>
      </c>
      <c r="D282" s="885" t="e">
        <f>[4]DAI!#REF!+[4]NAM!#REF!+[4]NHAN!#REF!+[4]LY!#REF!+[4]DUC!#REF!+[4]DONG!#REF!+[4]HPHU!#REF!+[4]BAC!#REF!+[4]THANH!#REF!+#REF!+[4]MY!#REF!+[4]HA!#REF!+[4]PHUC!#REF!+[4]LAM!#REF!+[4]XUAN!#REF!+[4]LIEN!#REF!</f>
        <v>#REF!</v>
      </c>
      <c r="E282" s="885" t="e">
        <f>[4]DAI!#REF!+[4]NAM!#REF!+[4]NHAN!#REF!+[4]LY!#REF!+[4]DUC!#REF!+[4]DONG!#REF!+[4]HPHU!#REF!+[4]BAC!#REF!+[4]THANH!#REF!+#REF!+[4]MY!#REF!+[4]HA!#REF!+[4]PHUC!#REF!+[4]LAM!#REF!+[4]XUAN!#REF!+[4]LIEN!#REF!</f>
        <v>#REF!</v>
      </c>
      <c r="F282" s="885" t="e">
        <f>[4]DAI!#REF!+[4]NAM!#REF!+[4]NHAN!#REF!+[4]LY!#REF!+[4]DUC!#REF!+[4]DONG!#REF!+[4]HPHU!#REF!+[4]BAC!#REF!+[4]THANH!#REF!+#REF!+[4]MY!#REF!+[4]HA!#REF!+[4]PHUC!#REF!+[4]LAM!#REF!+[4]XUAN!#REF!+[4]LIEN!#REF!</f>
        <v>#REF!</v>
      </c>
      <c r="G282" s="867">
        <f>[4]DAI!G280+[4]NAM!G280+[4]NHAN!G280+[4]LY!G280+[4]DUC!G280+[4]DONG!G280+[4]HPHU!G280+[4]BAC!G280+[4]THANH!G280+[4]MY!G280+[4]HA!G280+[4]PHUC!G280+[4]LAM!G280+[4]XUAN!G280+[4]LIEN!G280+[4]HUNG!G280+[4]CNAM!G280+[4]TAY!G280+[4]HOA!G280+[4]VAN!G280+[4]PDINH!G280+[4]SLOC!G280+[4]TRUNG!G280+[4]TAN!G280+[4]THUONG!G280+[4]HLAO!G280+[4]PNHA!G280+[4]VTRUNG!G280</f>
        <v>0</v>
      </c>
      <c r="H282" s="885" t="e">
        <f>[4]DAI!#REF!+[4]NAM!#REF!+[4]NHAN!#REF!+[4]LY!#REF!+[4]DUC!#REF!+[4]DONG!#REF!+[4]HPHU!#REF!+[4]BAC!#REF!+[4]THANH!#REF!+#REF!+[4]MY!#REF!+[4]HA!#REF!+[4]PHUC!#REF!+[4]LAM!#REF!+[4]XUAN!#REF!+[4]LIEN!#REF!</f>
        <v>#REF!</v>
      </c>
      <c r="I282" s="885" t="e">
        <f>[4]DAI!#REF!+[4]NAM!#REF!+[4]NHAN!#REF!+[4]LY!#REF!+[4]DUC!#REF!+[4]DONG!#REF!+[4]HPHU!#REF!+[4]BAC!#REF!+[4]THANH!#REF!+#REF!+[4]MY!#REF!+[4]HA!#REF!+[4]PHUC!#REF!+[4]LAM!#REF!+[4]XUAN!#REF!+[4]LIEN!#REF!</f>
        <v>#REF!</v>
      </c>
      <c r="J282" s="867">
        <f>[4]DAI!J280+[4]NAM!J280+[4]NHAN!J280+[4]LY!J280+[4]DUC!J280+[4]DONG!J280+[4]HPHU!J280+[4]BAC!J280+[4]THANH!J280+[4]MY!J280+[4]HA!J280+[4]PHUC!J280+[4]LAM!J280+[4]XUAN!J280+[4]LIEN!J280+[4]HUNG!J280+[4]CNAM!J280+[4]TAY!J280+[4]HOA!J280+[4]VAN!J280+[4]PDINH!J280+[4]SLOC!J280+[4]TRUNG!J280+[4]TAN!J280+[4]THUONG!J280+[4]HLAO!J280+[4]PNHA!J280+[4]VTRUNG!J280</f>
        <v>0</v>
      </c>
      <c r="K282" s="885" t="e">
        <f>[4]DAI!#REF!+[4]NAM!#REF!+[4]NHAN!#REF!+[4]LY!#REF!+[4]DUC!#REF!+[4]DONG!#REF!+[4]HPHU!#REF!+[4]BAC!#REF!+[4]THANH!#REF!+#REF!+[4]MY!#REF!+[4]HA!#REF!+[4]PHUC!#REF!+[4]LAM!#REF!+[4]XUAN!#REF!+[4]LIEN!#REF!</f>
        <v>#REF!</v>
      </c>
      <c r="L282" s="885" t="e">
        <f>[4]DAI!#REF!+[4]NAM!#REF!+[4]NHAN!#REF!+[4]LY!#REF!+[4]DUC!#REF!+[4]DONG!#REF!+[4]HPHU!#REF!+[4]BAC!#REF!+[4]THANH!#REF!+#REF!+[4]MY!#REF!+[4]HA!#REF!+[4]PHUC!#REF!+[4]LAM!#REF!+[4]XUAN!#REF!+[4]LIEN!#REF!</f>
        <v>#REF!</v>
      </c>
      <c r="M282" s="885" t="e">
        <f>[4]DAI!#REF!+[4]NAM!#REF!+[4]NHAN!#REF!+[4]LY!#REF!+[4]DUC!#REF!+[4]DONG!#REF!+[4]HPHU!#REF!+[4]BAC!#REF!+[4]THANH!#REF!+#REF!+[4]MY!#REF!+[4]HA!#REF!+[4]PHUC!#REF!+[4]LAM!#REF!+[4]XUAN!#REF!+[4]LIEN!#REF!</f>
        <v>#REF!</v>
      </c>
      <c r="N282" s="867">
        <f>[4]DAI!N280+[4]NAM!N280+[4]NHAN!N280+[4]LY!N280+[4]DUC!N280+[4]DONG!N280+[4]HPHU!N280+[4]BAC!N280+[4]THANH!N280+[4]MY!N280+[4]HA!N280+[4]PHUC!N280+[4]LAM!N280+[4]XUAN!N280+[4]LIEN!N280+[4]HUNG!N280+[4]CNAM!N280+[4]TAY!N280+[4]HOA!N280+[4]VAN!N280+[4]PDINH!N280+[4]SLOC!N280+[4]TRUNG!N280+[4]TAN!N280+[4]THUONG!N280+[4]HLAO!N280+[4]PNHA!N280+[4]VTRUNG!N280</f>
        <v>0</v>
      </c>
      <c r="O282" s="867">
        <f>[4]DAI!O280+[4]NAM!O280+[4]NHAN!O280+[4]LY!O280+[4]DUC!O280+[4]DONG!O280+[4]HPHU!O280+[4]BAC!O280+[4]THANH!O280+[4]MY!O280+[4]HA!O280+[4]PHUC!O280+[4]LAM!O280+[4]XUAN!O280+[4]LIEN!O280+[4]HUNG!O280+[4]CNAM!O280+[4]TAY!O280+[4]HOA!O280+[4]VAN!O280+[4]PDINH!O280+[4]SLOC!O280+[4]TRUNG!O280+[4]TAN!O280+[4]THUONG!O280+[4]HLAO!O280+[4]PNHA!O280+[4]VTRUNG!O280</f>
        <v>0</v>
      </c>
      <c r="P282" s="867">
        <f>[4]DAI!P218+[4]NAM!P216+[4]NHAN!P218+[4]LY!P218+[4]DUC!P218+[4]DONG!P218+[4]HPHU!P217+[4]BAC!P217+[4]THANH!P218+[4]MY!P215+[4]HA!P156+[4]PHUC!P214+[4]LAM!P215+[4]XUAN!P213+[4]LIEN!P217</f>
        <v>0</v>
      </c>
      <c r="Q282" s="885" t="e">
        <f>[4]DAI!#REF!+[4]NAM!#REF!+[4]NHAN!#REF!+[4]LY!#REF!+[4]DUC!#REF!+[4]DONG!#REF!+[4]HPHU!#REF!+[4]BAC!#REF!+[4]THANH!#REF!+#REF!+[4]MY!#REF!+[4]HA!#REF!+[4]PHUC!#REF!+[4]LAM!#REF!+[4]XUAN!#REF!+[4]LIEN!#REF!</f>
        <v>#REF!</v>
      </c>
      <c r="R282" s="882" t="e">
        <f>[4]DAI!#REF!+[4]NAM!#REF!+[4]NHAN!#REF!+[4]LY!#REF!+[4]DUC!#REF!+[4]DONG!#REF!+[4]HPHU!#REF!+[4]BAC!#REF!+[4]THANH!#REF!+#REF!+[4]MY!#REF!+[4]HA!#REF!+[4]PHUC!#REF!+[4]LAM!#REF!+[4]XUAN!#REF!+[4]LIEN!#REF!</f>
        <v>#REF!</v>
      </c>
      <c r="S282" s="885" t="e">
        <f>[4]DAI!#REF!+[4]NAM!#REF!+[4]NHAN!#REF!+[4]LY!#REF!+[4]DUC!#REF!+[4]DONG!#REF!+[4]HPHU!#REF!+[4]BAC!#REF!+[4]THANH!#REF!+#REF!+[4]MY!#REF!+[4]HA!#REF!+[4]PHUC!#REF!+[4]LAM!#REF!+[4]XUAN!#REF!+[4]LIEN!#REF!</f>
        <v>#REF!</v>
      </c>
      <c r="T282" s="885" t="e">
        <f>[4]DAI!#REF!+[4]NAM!#REF!+[4]NHAN!#REF!+[4]LY!#REF!+[4]DUC!#REF!+[4]DONG!#REF!+[4]HPHU!#REF!+[4]BAC!#REF!+[4]THANH!#REF!+#REF!+[4]MY!#REF!+[4]HA!#REF!+[4]PHUC!#REF!+[4]LAM!#REF!+[4]XUAN!#REF!+[4]LIEN!#REF!</f>
        <v>#REF!</v>
      </c>
      <c r="U282" s="885" t="e">
        <f>[4]DAI!#REF!+[4]NAM!#REF!+[4]NHAN!#REF!+[4]LY!#REF!+[4]DUC!#REF!+[4]DONG!#REF!+[4]HPHU!#REF!+[4]BAC!#REF!+[4]THANH!#REF!+#REF!+[4]MY!#REF!+[4]HA!#REF!+[4]PHUC!#REF!+[4]LAM!#REF!+[4]XUAN!#REF!+[4]LIEN!#REF!</f>
        <v>#REF!</v>
      </c>
      <c r="V282" s="885" t="e">
        <f>[4]DAI!#REF!+[4]NAM!#REF!+[4]NHAN!#REF!+[4]LY!#REF!+[4]DUC!#REF!+[4]DONG!#REF!+[4]HPHU!#REF!+[4]BAC!#REF!+[4]THANH!#REF!+#REF!+[4]MY!#REF!+[4]HA!#REF!+[4]PHUC!#REF!+[4]LAM!#REF!+[4]XUAN!#REF!+[4]LIEN!#REF!</f>
        <v>#REF!</v>
      </c>
      <c r="W282" s="885" t="e">
        <f>[4]DAI!#REF!+[4]NAM!#REF!+[4]NHAN!#REF!+[4]LY!#REF!+[4]DUC!#REF!+[4]DONG!#REF!+[4]HPHU!#REF!+[4]BAC!#REF!+[4]THANH!#REF!+#REF!+[4]MY!#REF!+[4]HA!#REF!+[4]PHUC!#REF!+[4]LAM!#REF!+[4]XUAN!#REF!+[4]LIEN!#REF!</f>
        <v>#REF!</v>
      </c>
      <c r="X282" s="885" t="e">
        <f>[4]DAI!#REF!+[4]NAM!#REF!+[4]NHAN!#REF!+[4]LY!#REF!+[4]DUC!#REF!+[4]DONG!#REF!+[4]HPHU!#REF!+[4]BAC!#REF!+[4]THANH!#REF!+#REF!+[4]MY!#REF!+[4]HA!#REF!+[4]PHUC!#REF!+[4]LAM!#REF!+[4]XUAN!#REF!+[4]LIEN!#REF!</f>
        <v>#REF!</v>
      </c>
      <c r="Y282" s="885" t="e">
        <f>[4]DAI!#REF!+[4]NAM!#REF!+[4]NHAN!#REF!+[4]LY!#REF!+[4]DUC!#REF!+[4]DONG!#REF!+[4]HPHU!#REF!+[4]BAC!#REF!+[4]THANH!#REF!+#REF!+[4]MY!#REF!+[4]HA!#REF!+[4]PHUC!#REF!+[4]LAM!#REF!+[4]XUAN!#REF!+[4]LIEN!#REF!</f>
        <v>#REF!</v>
      </c>
      <c r="Z282" s="885" t="e">
        <f>[4]DAI!#REF!+[4]NAM!#REF!+[4]NHAN!#REF!+[4]LY!#REF!+[4]DUC!#REF!+[4]DONG!#REF!+[4]HPHU!#REF!+[4]BAC!#REF!+[4]THANH!#REF!+#REF!+[4]MY!#REF!+[4]HA!#REF!+[4]PHUC!#REF!+[4]LAM!#REF!+[4]XUAN!#REF!+[4]LIEN!#REF!</f>
        <v>#REF!</v>
      </c>
      <c r="AA282" s="885" t="e">
        <f>[4]DAI!#REF!+[4]NAM!#REF!+[4]NHAN!#REF!+[4]LY!#REF!+[4]DUC!#REF!+[4]DONG!#REF!+[4]HPHU!#REF!+[4]BAC!#REF!+[4]THANH!#REF!+#REF!+[4]MY!#REF!+[4]HA!#REF!+[4]PHUC!#REF!+[4]LAM!#REF!+[4]XUAN!#REF!+[4]LIEN!#REF!</f>
        <v>#REF!</v>
      </c>
      <c r="AB282" s="885" t="e">
        <f>[4]DAI!#REF!+[4]NAM!#REF!+[4]NHAN!#REF!+[4]LY!#REF!+[4]DUC!#REF!+[4]DONG!#REF!+[4]HPHU!#REF!+[4]BAC!#REF!+[4]THANH!#REF!+#REF!+[4]MY!#REF!+[4]HA!#REF!+[4]PHUC!#REF!+[4]LAM!#REF!+[4]XUAN!#REF!+[4]LIEN!#REF!</f>
        <v>#REF!</v>
      </c>
      <c r="AC282" s="885" t="e">
        <f>[4]DAI!#REF!+[4]NAM!#REF!+[4]NHAN!#REF!+[4]LY!#REF!+[4]DUC!#REF!+[4]DONG!#REF!+[4]HPHU!#REF!+[4]BAC!#REF!+[4]THANH!#REF!+#REF!+[4]MY!#REF!+[4]HA!#REF!+[4]PHUC!#REF!+[4]LAM!#REF!+[4]XUAN!#REF!+[4]LIEN!#REF!</f>
        <v>#REF!</v>
      </c>
      <c r="AD282" s="867">
        <f>[4]DAI!AD218+[4]NAM!AD216+[4]NHAN!AD218+[4]LY!AD218+[4]DUC!AD218+[4]DONG!AD218+[4]HPHU!AD217+[4]BAC!AD217+[4]THANH!AD218+[4]MY!AD215+[4]HA!AD156+[4]PHUC!AD214+[4]LAM!AD215+[4]XUAN!AD213+[4]LIEN!AD217</f>
        <v>0</v>
      </c>
      <c r="AE282" s="885" t="e">
        <f>[4]DAI!#REF!+[4]NAM!#REF!+[4]NHAN!#REF!+[4]LY!#REF!+[4]DUC!#REF!+[4]DONG!#REF!+[4]HPHU!#REF!+[4]BAC!#REF!+[4]THANH!#REF!+#REF!+[4]MY!#REF!+[4]HA!#REF!+[4]PHUC!#REF!+[4]LAM!#REF!+[4]XUAN!#REF!+[4]LIEN!#REF!</f>
        <v>#REF!</v>
      </c>
      <c r="AF282" s="885" t="e">
        <f>[4]DAI!#REF!+[4]NAM!#REF!+[4]NHAN!#REF!+[4]LY!#REF!+[4]DUC!#REF!+[4]DONG!#REF!+[4]HPHU!#REF!+[4]BAC!#REF!+[4]THANH!#REF!+#REF!+[4]MY!#REF!+[4]HA!#REF!+[4]PHUC!#REF!+[4]LAM!#REF!+[4]XUAN!#REF!+[4]LIEN!#REF!</f>
        <v>#REF!</v>
      </c>
      <c r="AG282" s="885" t="e">
        <f>[4]DAI!#REF!+[4]NAM!#REF!+[4]NHAN!#REF!+[4]LY!#REF!+[4]DUC!#REF!+[4]DONG!#REF!+[4]HPHU!#REF!+[4]BAC!#REF!+[4]THANH!#REF!+#REF!+[4]MY!#REF!+[4]HA!#REF!+[4]PHUC!#REF!+[4]LAM!#REF!+[4]XUAN!#REF!+[4]LIEN!#REF!</f>
        <v>#REF!</v>
      </c>
      <c r="AH282" s="885" t="e">
        <f>[4]DAI!#REF!+[4]NAM!#REF!+[4]NHAN!#REF!+[4]LY!#REF!+[4]DUC!#REF!+[4]DONG!#REF!+[4]HPHU!#REF!+[4]BAC!#REF!+[4]THANH!#REF!+#REF!+[4]MY!#REF!+[4]HA!#REF!+[4]PHUC!#REF!+[4]LAM!#REF!+[4]XUAN!#REF!+[4]LIEN!#REF!</f>
        <v>#REF!</v>
      </c>
      <c r="AI282" s="885" t="e">
        <f>[4]DAI!#REF!+[4]NAM!#REF!+[4]NHAN!#REF!+[4]LY!#REF!+[4]DUC!#REF!+[4]DONG!#REF!+[4]HPHU!#REF!+[4]BAC!#REF!+[4]THANH!#REF!+#REF!+[4]MY!#REF!+[4]HA!#REF!+[4]PHUC!#REF!+[4]LAM!#REF!+[4]XUAN!#REF!+[4]LIEN!#REF!</f>
        <v>#REF!</v>
      </c>
      <c r="AJ282" s="885" t="e">
        <f>[4]DAI!#REF!+[4]NAM!#REF!+[4]NHAN!#REF!+[4]LY!#REF!+[4]DUC!#REF!+[4]DONG!#REF!+[4]HPHU!#REF!+[4]BAC!#REF!+[4]THANH!#REF!+#REF!+[4]MY!#REF!+[4]HA!#REF!+[4]PHUC!#REF!+[4]LAM!#REF!+[4]XUAN!#REF!+[4]LIEN!#REF!</f>
        <v>#REF!</v>
      </c>
      <c r="AK282" s="867">
        <f>[4]DAI!AK218+[4]NAM!AK216+[4]NHAN!AK218+[4]LY!AK218+[4]DUC!AK218+[4]DONG!AK218+[4]HPHU!AK217+[4]BAC!AK217+[4]THANH!AK218+[4]MY!AK215+[4]HA!AK156+[4]PHUC!AK214+[4]LAM!AK215+[4]XUAN!AK213+[4]LIEN!AK217</f>
        <v>0</v>
      </c>
      <c r="AL282" s="885" t="e">
        <f>[4]DAI!#REF!+[4]NAM!#REF!+[4]NHAN!#REF!+[4]LY!#REF!+[4]DUC!#REF!+[4]DONG!#REF!+[4]HPHU!#REF!+[4]BAC!#REF!+[4]THANH!#REF!+#REF!+[4]MY!#REF!+[4]HA!#REF!+[4]PHUC!#REF!+[4]LAM!#REF!+[4]XUAN!#REF!+[4]LIEN!#REF!</f>
        <v>#REF!</v>
      </c>
      <c r="AM282" s="885" t="e">
        <f>[4]DAI!#REF!+[4]NAM!#REF!+[4]NHAN!#REF!+[4]LY!#REF!+[4]DUC!#REF!+[4]DONG!#REF!+[4]HPHU!#REF!+[4]BAC!#REF!+[4]THANH!#REF!+#REF!+[4]MY!#REF!+[4]HA!#REF!+[4]PHUC!#REF!+[4]LAM!#REF!+[4]XUAN!#REF!+[4]LIEN!#REF!</f>
        <v>#REF!</v>
      </c>
      <c r="AN282" s="867">
        <f>[4]DAI!AN218+[4]NAM!AN216+[4]NHAN!AN218+[4]LY!AN218+[4]DUC!AN218+[4]DONG!AN218+[4]HPHU!AN217+[4]BAC!AN217+[4]THANH!AN218+[4]MY!AN215+[4]HA!AN156+[4]PHUC!AN214+[4]LAM!AN215+[4]XUAN!AN213+[4]LIEN!AN217</f>
        <v>0</v>
      </c>
      <c r="AO282" s="885" t="e">
        <f>[4]DAI!#REF!+[4]NAM!#REF!+[4]NHAN!#REF!+[4]LY!#REF!+[4]DUC!#REF!+[4]DONG!#REF!+[4]HPHU!#REF!+[4]BAC!#REF!+[4]THANH!#REF!+#REF!+[4]MY!#REF!+[4]HA!#REF!+[4]PHUC!#REF!+[4]LAM!#REF!+[4]XUAN!#REF!+[4]LIEN!#REF!</f>
        <v>#REF!</v>
      </c>
      <c r="AP282" s="885" t="e">
        <f>[4]DAI!#REF!+[4]NAM!#REF!+[4]NHAN!#REF!+[4]LY!#REF!+[4]DUC!#REF!+[4]DONG!#REF!+[4]HPHU!#REF!+[4]BAC!#REF!+[4]THANH!#REF!+#REF!+[4]MY!#REF!+[4]HA!#REF!+[4]PHUC!#REF!+[4]LAM!#REF!+[4]XUAN!#REF!+[4]LIEN!#REF!</f>
        <v>#REF!</v>
      </c>
      <c r="AQ282" s="885" t="e">
        <f>[4]DAI!#REF!+[4]NAM!#REF!+[4]NHAN!#REF!+[4]LY!#REF!+[4]DUC!#REF!+[4]DONG!#REF!+[4]HPHU!#REF!+[4]BAC!#REF!+[4]THANH!#REF!+#REF!+[4]MY!#REF!+[4]HA!#REF!+[4]PHUC!#REF!+[4]LAM!#REF!+[4]XUAN!#REF!+[4]LIEN!#REF!</f>
        <v>#REF!</v>
      </c>
      <c r="AR282" s="867">
        <f>[4]DAI!AR280+[4]NAM!AR280+[4]NHAN!AR280+[4]LY!AR280+[4]DUC!AR280+[4]DONG!AR280+[4]HPHU!AR280+[4]BAC!AR280+[4]THANH!AR280+[4]MY!AR280+[4]HA!AR280+[4]PHUC!AR280+[4]LAM!AR280+[4]XUAN!AR280+[4]LIEN!AR280+[4]HUNG!AR280+[4]CNAM!AR280+[4]TAY!AR280+[4]HOA!AR280+[4]VAN!AR280+[4]PDINH!AR280+[4]SLOC!AR280+[4]TRUNG!AR280+[4]TAN!AR280+[4]THUONG!AR280+[4]HLAO!AR280+[4]PNHA!AR280+[4]VTRUNG!AR280</f>
        <v>0</v>
      </c>
      <c r="AS282" s="867">
        <f>[4]DAI!AS218+[4]NAM!AS216+[4]NHAN!AS218+[4]LY!AS218+[4]DUC!AS218+[4]DONG!AS218+[4]HPHU!AS217+[4]BAC!AS217+[4]THANH!AS218+[4]MY!AS215+[4]HA!AS156+[4]PHUC!AS214+[4]LAM!AS215+[4]XUAN!AS213+[4]LIEN!AS217</f>
        <v>0</v>
      </c>
      <c r="AT282" s="867"/>
      <c r="AU282" s="867">
        <f>[4]DAI!AU218+[4]NAM!AU216+[4]NHAN!AU218+[4]LY!AU218+[4]DUC!AU218+[4]DONG!AU218+[4]HPHU!AU217+[4]BAC!AU217+[4]THANH!AU218+[4]MY!AU215+[4]HA!AU156+[4]PHUC!AU214+[4]LAM!AU215+[4]XUAN!AU213+[4]LIEN!AU217</f>
        <v>0</v>
      </c>
      <c r="AV282" s="838">
        <f>[4]DAI!AV280+[4]NAM!AV280+[4]NHAN!AV280+[4]LY!AV280+[4]DUC!AV280+[4]DONG!AV280+[4]HPHU!AV280+[4]BAC!AV280+[4]THANH!AV280+[4]MY!AV280+[4]HA!AV280+[4]PHUC!AV280+[4]LAM!AV280+[4]XUAN!AV280+[4]LIEN!AV280+[4]HUNG!AV280+[4]CNAM!AV280+[4]TAY!AV280+[4]HOA!AV280+[4]VAN!AV280+[4]PDINH!AV280+[4]SLOC!AV280+[4]TRUNG!AV280+[4]TAN!AV280+[4]THUONG!AV280+[4]HLAO!AV280+[4]PNHA!AV280+[4]VTRUNG!AV280</f>
        <v>0</v>
      </c>
      <c r="AW282" s="885" t="e">
        <f>[4]DAI!#REF!+[4]NAM!#REF!+[4]NHAN!#REF!+[4]LY!#REF!+[4]DUC!#REF!+[4]DONG!#REF!+[4]HPHU!#REF!+[4]BAC!#REF!+[4]THANH!#REF!+#REF!+[4]MY!#REF!+[4]HA!#REF!+[4]PHUC!#REF!+[4]LAM!#REF!+[4]XUAN!#REF!+[4]LIEN!#REF!</f>
        <v>#REF!</v>
      </c>
      <c r="AX282" s="885" t="e">
        <f>[4]DAI!#REF!+[4]NAM!#REF!+[4]NHAN!#REF!+[4]LY!#REF!+[4]DUC!#REF!+[4]DONG!#REF!+[4]HPHU!#REF!+[4]BAC!#REF!+[4]THANH!#REF!+#REF!+[4]MY!#REF!+[4]HA!#REF!+[4]PHUC!#REF!+[4]LAM!#REF!+[4]XUAN!#REF!+[4]LIEN!#REF!</f>
        <v>#REF!</v>
      </c>
      <c r="AY282" s="885" t="e">
        <f>[4]DAI!#REF!+[4]NAM!#REF!+[4]NHAN!#REF!+[4]LY!#REF!+[4]DUC!#REF!+[4]DONG!#REF!+[4]HPHU!#REF!+[4]BAC!#REF!+[4]THANH!#REF!+#REF!+[4]MY!#REF!+[4]HA!#REF!+[4]PHUC!#REF!+[4]LAM!#REF!+[4]XUAN!#REF!+[4]LIEN!#REF!</f>
        <v>#REF!</v>
      </c>
      <c r="AZ282" s="867">
        <f>[4]DAI!AZ218+[4]NAM!AZ216+[4]NHAN!AZ218+[4]LY!AZ218+[4]DUC!AZ218+[4]DONG!AZ218+[4]HPHU!AZ217+[4]BAC!AZ217+[4]THANH!AZ218+[4]MY!AZ215+[4]HA!AZ156+[4]PHUC!AZ214+[4]LAM!AZ215+[4]XUAN!AZ213+[4]LIEN!AZ217</f>
        <v>0</v>
      </c>
      <c r="BA282" s="885" t="e">
        <f>[4]DAI!#REF!+[4]NAM!#REF!+[4]NHAN!#REF!+[4]LY!#REF!+[4]DUC!#REF!+[4]DONG!#REF!+[4]HPHU!#REF!+[4]BAC!#REF!+[4]THANH!#REF!+#REF!+[4]MY!#REF!+[4]HA!#REF!+[4]PHUC!#REF!+[4]LAM!#REF!+[4]XUAN!#REF!+[4]LIEN!#REF!</f>
        <v>#REF!</v>
      </c>
      <c r="BB282" s="885" t="e">
        <f>[4]DAI!#REF!+[4]NAM!#REF!+[4]NHAN!#REF!+[4]LY!#REF!+[4]DUC!#REF!+[4]DONG!#REF!+[4]HPHU!#REF!+[4]BAC!#REF!+[4]THANH!#REF!+#REF!+[4]MY!#REF!+[4]HA!#REF!+[4]PHUC!#REF!+[4]LAM!#REF!+[4]XUAN!#REF!+[4]LIEN!#REF!</f>
        <v>#REF!</v>
      </c>
      <c r="BC282" s="885" t="e">
        <f>[4]DAI!#REF!+[4]NAM!#REF!+[4]NHAN!#REF!+[4]LY!#REF!+[4]DUC!#REF!+[4]DONG!#REF!+[4]HPHU!#REF!+[4]BAC!#REF!+[4]THANH!#REF!+#REF!+[4]MY!#REF!+[4]HA!#REF!+[4]PHUC!#REF!+[4]LAM!#REF!+[4]XUAN!#REF!+[4]LIEN!#REF!</f>
        <v>#REF!</v>
      </c>
      <c r="BD282" s="867">
        <f>[4]DAI!BD218+[4]NAM!BD216+[4]NHAN!BD218+[4]LY!BD218+[4]DUC!BD218+[4]DONG!BD218+[4]HPHU!BD217+[4]BAC!BD217+[4]THANH!BD218+[4]MY!BD215+[4]HA!BD156+[4]PHUC!BD214+[4]LAM!BD215+[4]XUAN!BD213+[4]LIEN!BD217</f>
        <v>0</v>
      </c>
      <c r="BE282" s="885" t="e">
        <f>[4]DAI!#REF!+[4]NAM!#REF!+[4]NHAN!#REF!+[4]LY!#REF!+[4]DUC!#REF!+[4]DONG!#REF!+[4]HPHU!#REF!+[4]BAC!#REF!+[4]THANH!#REF!+#REF!+[4]MY!#REF!+[4]HA!#REF!+[4]PHUC!#REF!+[4]LAM!#REF!+[4]XUAN!#REF!+[4]LIEN!#REF!</f>
        <v>#REF!</v>
      </c>
      <c r="BF282" s="885" t="e">
        <f>[4]DAI!#REF!+[4]NAM!#REF!+[4]NHAN!#REF!+[4]LY!#REF!+[4]DUC!#REF!+[4]DONG!#REF!+[4]HPHU!#REF!+[4]BAC!#REF!+[4]THANH!#REF!+#REF!+[4]MY!#REF!+[4]HA!#REF!+[4]PHUC!#REF!+[4]LAM!#REF!+[4]XUAN!#REF!+[4]LIEN!#REF!</f>
        <v>#REF!</v>
      </c>
      <c r="BG282" s="885" t="e">
        <f>[4]DAI!#REF!+[4]NAM!#REF!+[4]NHAN!#REF!+[4]LY!#REF!+[4]DUC!#REF!+[4]DONG!#REF!+[4]HPHU!#REF!+[4]BAC!#REF!+[4]THANH!#REF!+#REF!+[4]MY!#REF!+[4]HA!#REF!+[4]PHUC!#REF!+[4]LAM!#REF!+[4]XUAN!#REF!+[4]LIEN!#REF!</f>
        <v>#REF!</v>
      </c>
      <c r="BH282" s="885" t="e">
        <f>[4]DAI!#REF!+[4]NAM!#REF!+[4]NHAN!#REF!+[4]LY!#REF!+[4]DUC!#REF!+[4]DONG!#REF!+[4]HPHU!#REF!+[4]BAC!#REF!+[4]THANH!#REF!+#REF!+[4]MY!#REF!+[4]HA!#REF!+[4]PHUC!#REF!+[4]LAM!#REF!+[4]XUAN!#REF!+[4]LIEN!#REF!</f>
        <v>#REF!</v>
      </c>
      <c r="BI282" s="885" t="e">
        <f>[4]DAI!#REF!+[4]NAM!#REF!+[4]NHAN!#REF!+[4]LY!#REF!+[4]DUC!#REF!+[4]DONG!#REF!+[4]HPHU!#REF!+[4]BAC!#REF!+[4]THANH!#REF!+#REF!+[4]MY!#REF!+[4]HA!#REF!+[4]PHUC!#REF!+[4]LAM!#REF!+[4]XUAN!#REF!+[4]LIEN!#REF!</f>
        <v>#REF!</v>
      </c>
      <c r="BJ282" s="885" t="e">
        <f>[4]DAI!#REF!+[4]NAM!#REF!+[4]NHAN!#REF!+[4]LY!#REF!+[4]DUC!#REF!+[4]DONG!#REF!+[4]HPHU!#REF!+[4]BAC!#REF!+[4]THANH!#REF!+#REF!+[4]MY!#REF!+[4]HA!#REF!+[4]PHUC!#REF!+[4]LAM!#REF!+[4]XUAN!#REF!+[4]LIEN!#REF!</f>
        <v>#REF!</v>
      </c>
      <c r="BK282" s="885" t="e">
        <f>[4]DAI!#REF!+[4]NAM!#REF!+[4]NHAN!#REF!+[4]LY!#REF!+[4]DUC!#REF!+[4]DONG!#REF!+[4]HPHU!#REF!+[4]BAC!#REF!+[4]THANH!#REF!+#REF!+[4]MY!#REF!+[4]HA!#REF!+[4]PHUC!#REF!+[4]LAM!#REF!+[4]XUAN!#REF!+[4]LIEN!#REF!</f>
        <v>#REF!</v>
      </c>
      <c r="BL282" s="885" t="e">
        <f>[4]DAI!#REF!+[4]NAM!#REF!+[4]NHAN!#REF!+[4]LY!#REF!+[4]DUC!#REF!+[4]DONG!#REF!+[4]HPHU!#REF!+[4]BAC!#REF!+[4]THANH!#REF!+#REF!+[4]MY!#REF!+[4]HA!#REF!+[4]PHUC!#REF!+[4]LAM!#REF!+[4]XUAN!#REF!+[4]LIEN!#REF!</f>
        <v>#REF!</v>
      </c>
    </row>
    <row r="283" spans="1:65" ht="39.950000000000003" hidden="1" customHeight="1" x14ac:dyDescent="0.2">
      <c r="A283" s="886" t="s">
        <v>67</v>
      </c>
      <c r="B283" s="848" t="s">
        <v>68</v>
      </c>
      <c r="C283" s="887" t="s">
        <v>69</v>
      </c>
      <c r="D283" s="885" t="e">
        <f>[4]DAI!#REF!+[4]NAM!#REF!+[4]NHAN!#REF!+[4]LY!#REF!+[4]DUC!#REF!+[4]DONG!#REF!+[4]HPHU!#REF!+[4]BAC!#REF!+[4]THANH!#REF!+#REF!+[4]MY!#REF!+[4]HA!#REF!+[4]PHUC!#REF!+[4]LAM!#REF!+[4]XUAN!#REF!+[4]LIEN!#REF!</f>
        <v>#REF!</v>
      </c>
      <c r="E283" s="885" t="e">
        <f>[4]DAI!#REF!+[4]NAM!#REF!+[4]NHAN!#REF!+[4]LY!#REF!+[4]DUC!#REF!+[4]DONG!#REF!+[4]HPHU!#REF!+[4]BAC!#REF!+[4]THANH!#REF!+#REF!+[4]MY!#REF!+[4]HA!#REF!+[4]PHUC!#REF!+[4]LAM!#REF!+[4]XUAN!#REF!+[4]LIEN!#REF!</f>
        <v>#REF!</v>
      </c>
      <c r="F283" s="885" t="e">
        <f>[4]DAI!#REF!+[4]NAM!#REF!+[4]NHAN!#REF!+[4]LY!#REF!+[4]DUC!#REF!+[4]DONG!#REF!+[4]HPHU!#REF!+[4]BAC!#REF!+[4]THANH!#REF!+#REF!+[4]MY!#REF!+[4]HA!#REF!+[4]PHUC!#REF!+[4]LAM!#REF!+[4]XUAN!#REF!+[4]LIEN!#REF!</f>
        <v>#REF!</v>
      </c>
      <c r="G283" s="867">
        <f>[4]DAI!G281+[4]NAM!G281+[4]NHAN!G281+[4]LY!G281+[4]DUC!G281+[4]DONG!G281+[4]HPHU!G281+[4]BAC!G281+[4]THANH!G281+[4]MY!G281+[4]HA!G281+[4]PHUC!G281+[4]LAM!G281+[4]XUAN!G281+[4]LIEN!G281+[4]HUNG!G281+[4]CNAM!G281+[4]TAY!G281+[4]HOA!G281+[4]VAN!G281+[4]PDINH!G281+[4]SLOC!G281+[4]TRUNG!G281+[4]TAN!G281+[4]THUONG!G281+[4]HLAO!G281+[4]PNHA!G281+[4]VTRUNG!G281</f>
        <v>0</v>
      </c>
      <c r="H283" s="885" t="e">
        <f>[4]DAI!#REF!+[4]NAM!#REF!+[4]NHAN!#REF!+[4]LY!#REF!+[4]DUC!#REF!+[4]DONG!#REF!+[4]HPHU!#REF!+[4]BAC!#REF!+[4]THANH!#REF!+#REF!+[4]MY!#REF!+[4]HA!#REF!+[4]PHUC!#REF!+[4]LAM!#REF!+[4]XUAN!#REF!+[4]LIEN!#REF!</f>
        <v>#REF!</v>
      </c>
      <c r="I283" s="885" t="e">
        <f>[4]DAI!#REF!+[4]NAM!#REF!+[4]NHAN!#REF!+[4]LY!#REF!+[4]DUC!#REF!+[4]DONG!#REF!+[4]HPHU!#REF!+[4]BAC!#REF!+[4]THANH!#REF!+#REF!+[4]MY!#REF!+[4]HA!#REF!+[4]PHUC!#REF!+[4]LAM!#REF!+[4]XUAN!#REF!+[4]LIEN!#REF!</f>
        <v>#REF!</v>
      </c>
      <c r="J283" s="867">
        <f>[4]DAI!J281+[4]NAM!J281+[4]NHAN!J281+[4]LY!J281+[4]DUC!J281+[4]DONG!J281+[4]HPHU!J281+[4]BAC!J281+[4]THANH!J281+[4]MY!J281+[4]HA!J281+[4]PHUC!J281+[4]LAM!J281+[4]XUAN!J281+[4]LIEN!J281+[4]HUNG!J281+[4]CNAM!J281+[4]TAY!J281+[4]HOA!J281+[4]VAN!J281+[4]PDINH!J281+[4]SLOC!J281+[4]TRUNG!J281+[4]TAN!J281+[4]THUONG!J281+[4]HLAO!J281+[4]PNHA!J281+[4]VTRUNG!J281</f>
        <v>0</v>
      </c>
      <c r="K283" s="885" t="e">
        <f>[4]DAI!#REF!+[4]NAM!#REF!+[4]NHAN!#REF!+[4]LY!#REF!+[4]DUC!#REF!+[4]DONG!#REF!+[4]HPHU!#REF!+[4]BAC!#REF!+[4]THANH!#REF!+#REF!+[4]MY!#REF!+[4]HA!#REF!+[4]PHUC!#REF!+[4]LAM!#REF!+[4]XUAN!#REF!+[4]LIEN!#REF!</f>
        <v>#REF!</v>
      </c>
      <c r="L283" s="885" t="e">
        <f>[4]DAI!#REF!+[4]NAM!#REF!+[4]NHAN!#REF!+[4]LY!#REF!+[4]DUC!#REF!+[4]DONG!#REF!+[4]HPHU!#REF!+[4]BAC!#REF!+[4]THANH!#REF!+#REF!+[4]MY!#REF!+[4]HA!#REF!+[4]PHUC!#REF!+[4]LAM!#REF!+[4]XUAN!#REF!+[4]LIEN!#REF!</f>
        <v>#REF!</v>
      </c>
      <c r="M283" s="885" t="e">
        <f>[4]DAI!#REF!+[4]NAM!#REF!+[4]NHAN!#REF!+[4]LY!#REF!+[4]DUC!#REF!+[4]DONG!#REF!+[4]HPHU!#REF!+[4]BAC!#REF!+[4]THANH!#REF!+#REF!+[4]MY!#REF!+[4]HA!#REF!+[4]PHUC!#REF!+[4]LAM!#REF!+[4]XUAN!#REF!+[4]LIEN!#REF!</f>
        <v>#REF!</v>
      </c>
      <c r="N283" s="867">
        <f>[4]DAI!N281+[4]NAM!N281+[4]NHAN!N281+[4]LY!N281+[4]DUC!N281+[4]DONG!N281+[4]HPHU!N281+[4]BAC!N281+[4]THANH!N281+[4]MY!N281+[4]HA!N281+[4]PHUC!N281+[4]LAM!N281+[4]XUAN!N281+[4]LIEN!N281+[4]HUNG!N281+[4]CNAM!N281+[4]TAY!N281+[4]HOA!N281+[4]VAN!N281+[4]PDINH!N281+[4]SLOC!N281+[4]TRUNG!N281+[4]TAN!N281+[4]THUONG!N281+[4]HLAO!N281+[4]PNHA!N281+[4]VTRUNG!N281</f>
        <v>0</v>
      </c>
      <c r="O283" s="867">
        <f>[4]DAI!O281+[4]NAM!O281+[4]NHAN!O281+[4]LY!O281+[4]DUC!O281+[4]DONG!O281+[4]HPHU!O281+[4]BAC!O281+[4]THANH!O281+[4]MY!O281+[4]HA!O281+[4]PHUC!O281+[4]LAM!O281+[4]XUAN!O281+[4]LIEN!O281+[4]HUNG!O281+[4]CNAM!O281+[4]TAY!O281+[4]HOA!O281+[4]VAN!O281+[4]PDINH!O281+[4]SLOC!O281+[4]TRUNG!O281+[4]TAN!O281+[4]THUONG!O281+[4]HLAO!O281+[4]PNHA!O281+[4]VTRUNG!O281</f>
        <v>0</v>
      </c>
      <c r="P283" s="867">
        <f>[4]DAI!P219+[4]NAM!P217+[4]NHAN!P219+[4]LY!P219+[4]DUC!P219+[4]DONG!P219+[4]HPHU!P218+[4]BAC!P218+[4]THANH!P219+[4]MY!P216+[4]HA!P157+[4]PHUC!P215+[4]LAM!P216+[4]XUAN!P214+[4]LIEN!P218</f>
        <v>0</v>
      </c>
      <c r="Q283" s="885" t="e">
        <f>[4]DAI!#REF!+[4]NAM!#REF!+[4]NHAN!#REF!+[4]LY!#REF!+[4]DUC!#REF!+[4]DONG!#REF!+[4]HPHU!#REF!+[4]BAC!#REF!+[4]THANH!#REF!+#REF!+[4]MY!#REF!+[4]HA!#REF!+[4]PHUC!#REF!+[4]LAM!#REF!+[4]XUAN!#REF!+[4]LIEN!#REF!</f>
        <v>#REF!</v>
      </c>
      <c r="R283" s="882" t="e">
        <f>[4]DAI!#REF!+[4]NAM!#REF!+[4]NHAN!#REF!+[4]LY!#REF!+[4]DUC!#REF!+[4]DONG!#REF!+[4]HPHU!#REF!+[4]BAC!#REF!+[4]THANH!#REF!+#REF!+[4]MY!#REF!+[4]HA!#REF!+[4]PHUC!#REF!+[4]LAM!#REF!+[4]XUAN!#REF!+[4]LIEN!#REF!</f>
        <v>#REF!</v>
      </c>
      <c r="S283" s="885" t="e">
        <f>[4]DAI!#REF!+[4]NAM!#REF!+[4]NHAN!#REF!+[4]LY!#REF!+[4]DUC!#REF!+[4]DONG!#REF!+[4]HPHU!#REF!+[4]BAC!#REF!+[4]THANH!#REF!+#REF!+[4]MY!#REF!+[4]HA!#REF!+[4]PHUC!#REF!+[4]LAM!#REF!+[4]XUAN!#REF!+[4]LIEN!#REF!</f>
        <v>#REF!</v>
      </c>
      <c r="T283" s="885" t="e">
        <f>[4]DAI!#REF!+[4]NAM!#REF!+[4]NHAN!#REF!+[4]LY!#REF!+[4]DUC!#REF!+[4]DONG!#REF!+[4]HPHU!#REF!+[4]BAC!#REF!+[4]THANH!#REF!+#REF!+[4]MY!#REF!+[4]HA!#REF!+[4]PHUC!#REF!+[4]LAM!#REF!+[4]XUAN!#REF!+[4]LIEN!#REF!</f>
        <v>#REF!</v>
      </c>
      <c r="U283" s="885" t="e">
        <f>[4]DAI!#REF!+[4]NAM!#REF!+[4]NHAN!#REF!+[4]LY!#REF!+[4]DUC!#REF!+[4]DONG!#REF!+[4]HPHU!#REF!+[4]BAC!#REF!+[4]THANH!#REF!+#REF!+[4]MY!#REF!+[4]HA!#REF!+[4]PHUC!#REF!+[4]LAM!#REF!+[4]XUAN!#REF!+[4]LIEN!#REF!</f>
        <v>#REF!</v>
      </c>
      <c r="V283" s="885" t="e">
        <f>[4]DAI!#REF!+[4]NAM!#REF!+[4]NHAN!#REF!+[4]LY!#REF!+[4]DUC!#REF!+[4]DONG!#REF!+[4]HPHU!#REF!+[4]BAC!#REF!+[4]THANH!#REF!+#REF!+[4]MY!#REF!+[4]HA!#REF!+[4]PHUC!#REF!+[4]LAM!#REF!+[4]XUAN!#REF!+[4]LIEN!#REF!</f>
        <v>#REF!</v>
      </c>
      <c r="W283" s="885" t="e">
        <f>[4]DAI!#REF!+[4]NAM!#REF!+[4]NHAN!#REF!+[4]LY!#REF!+[4]DUC!#REF!+[4]DONG!#REF!+[4]HPHU!#REF!+[4]BAC!#REF!+[4]THANH!#REF!+#REF!+[4]MY!#REF!+[4]HA!#REF!+[4]PHUC!#REF!+[4]LAM!#REF!+[4]XUAN!#REF!+[4]LIEN!#REF!</f>
        <v>#REF!</v>
      </c>
      <c r="X283" s="885" t="e">
        <f>[4]DAI!#REF!+[4]NAM!#REF!+[4]NHAN!#REF!+[4]LY!#REF!+[4]DUC!#REF!+[4]DONG!#REF!+[4]HPHU!#REF!+[4]BAC!#REF!+[4]THANH!#REF!+#REF!+[4]MY!#REF!+[4]HA!#REF!+[4]PHUC!#REF!+[4]LAM!#REF!+[4]XUAN!#REF!+[4]LIEN!#REF!</f>
        <v>#REF!</v>
      </c>
      <c r="Y283" s="885" t="e">
        <f>[4]DAI!#REF!+[4]NAM!#REF!+[4]NHAN!#REF!+[4]LY!#REF!+[4]DUC!#REF!+[4]DONG!#REF!+[4]HPHU!#REF!+[4]BAC!#REF!+[4]THANH!#REF!+#REF!+[4]MY!#REF!+[4]HA!#REF!+[4]PHUC!#REF!+[4]LAM!#REF!+[4]XUAN!#REF!+[4]LIEN!#REF!</f>
        <v>#REF!</v>
      </c>
      <c r="Z283" s="885" t="e">
        <f>[4]DAI!#REF!+[4]NAM!#REF!+[4]NHAN!#REF!+[4]LY!#REF!+[4]DUC!#REF!+[4]DONG!#REF!+[4]HPHU!#REF!+[4]BAC!#REF!+[4]THANH!#REF!+#REF!+[4]MY!#REF!+[4]HA!#REF!+[4]PHUC!#REF!+[4]LAM!#REF!+[4]XUAN!#REF!+[4]LIEN!#REF!</f>
        <v>#REF!</v>
      </c>
      <c r="AA283" s="885" t="e">
        <f>[4]DAI!#REF!+[4]NAM!#REF!+[4]NHAN!#REF!+[4]LY!#REF!+[4]DUC!#REF!+[4]DONG!#REF!+[4]HPHU!#REF!+[4]BAC!#REF!+[4]THANH!#REF!+#REF!+[4]MY!#REF!+[4]HA!#REF!+[4]PHUC!#REF!+[4]LAM!#REF!+[4]XUAN!#REF!+[4]LIEN!#REF!</f>
        <v>#REF!</v>
      </c>
      <c r="AB283" s="885" t="e">
        <f>[4]DAI!#REF!+[4]NAM!#REF!+[4]NHAN!#REF!+[4]LY!#REF!+[4]DUC!#REF!+[4]DONG!#REF!+[4]HPHU!#REF!+[4]BAC!#REF!+[4]THANH!#REF!+#REF!+[4]MY!#REF!+[4]HA!#REF!+[4]PHUC!#REF!+[4]LAM!#REF!+[4]XUAN!#REF!+[4]LIEN!#REF!</f>
        <v>#REF!</v>
      </c>
      <c r="AC283" s="885" t="e">
        <f>[4]DAI!#REF!+[4]NAM!#REF!+[4]NHAN!#REF!+[4]LY!#REF!+[4]DUC!#REF!+[4]DONG!#REF!+[4]HPHU!#REF!+[4]BAC!#REF!+[4]THANH!#REF!+#REF!+[4]MY!#REF!+[4]HA!#REF!+[4]PHUC!#REF!+[4]LAM!#REF!+[4]XUAN!#REF!+[4]LIEN!#REF!</f>
        <v>#REF!</v>
      </c>
      <c r="AD283" s="867">
        <f>[4]DAI!AD219+[4]NAM!AD217+[4]NHAN!AD219+[4]LY!AD219+[4]DUC!AD219+[4]DONG!AD219+[4]HPHU!AD218+[4]BAC!AD218+[4]THANH!AD219+[4]MY!AD216+[4]HA!AD157+[4]PHUC!AD215+[4]LAM!AD216+[4]XUAN!AD214+[4]LIEN!AD218</f>
        <v>0</v>
      </c>
      <c r="AE283" s="885" t="e">
        <f>[4]DAI!#REF!+[4]NAM!#REF!+[4]NHAN!#REF!+[4]LY!#REF!+[4]DUC!#REF!+[4]DONG!#REF!+[4]HPHU!#REF!+[4]BAC!#REF!+[4]THANH!#REF!+#REF!+[4]MY!#REF!+[4]HA!#REF!+[4]PHUC!#REF!+[4]LAM!#REF!+[4]XUAN!#REF!+[4]LIEN!#REF!</f>
        <v>#REF!</v>
      </c>
      <c r="AF283" s="885" t="e">
        <f>[4]DAI!#REF!+[4]NAM!#REF!+[4]NHAN!#REF!+[4]LY!#REF!+[4]DUC!#REF!+[4]DONG!#REF!+[4]HPHU!#REF!+[4]BAC!#REF!+[4]THANH!#REF!+#REF!+[4]MY!#REF!+[4]HA!#REF!+[4]PHUC!#REF!+[4]LAM!#REF!+[4]XUAN!#REF!+[4]LIEN!#REF!</f>
        <v>#REF!</v>
      </c>
      <c r="AG283" s="885" t="e">
        <f>[4]DAI!#REF!+[4]NAM!#REF!+[4]NHAN!#REF!+[4]LY!#REF!+[4]DUC!#REF!+[4]DONG!#REF!+[4]HPHU!#REF!+[4]BAC!#REF!+[4]THANH!#REF!+#REF!+[4]MY!#REF!+[4]HA!#REF!+[4]PHUC!#REF!+[4]LAM!#REF!+[4]XUAN!#REF!+[4]LIEN!#REF!</f>
        <v>#REF!</v>
      </c>
      <c r="AH283" s="885" t="e">
        <f>[4]DAI!#REF!+[4]NAM!#REF!+[4]NHAN!#REF!+[4]LY!#REF!+[4]DUC!#REF!+[4]DONG!#REF!+[4]HPHU!#REF!+[4]BAC!#REF!+[4]THANH!#REF!+#REF!+[4]MY!#REF!+[4]HA!#REF!+[4]PHUC!#REF!+[4]LAM!#REF!+[4]XUAN!#REF!+[4]LIEN!#REF!</f>
        <v>#REF!</v>
      </c>
      <c r="AI283" s="885" t="e">
        <f>[4]DAI!#REF!+[4]NAM!#REF!+[4]NHAN!#REF!+[4]LY!#REF!+[4]DUC!#REF!+[4]DONG!#REF!+[4]HPHU!#REF!+[4]BAC!#REF!+[4]THANH!#REF!+#REF!+[4]MY!#REF!+[4]HA!#REF!+[4]PHUC!#REF!+[4]LAM!#REF!+[4]XUAN!#REF!+[4]LIEN!#REF!</f>
        <v>#REF!</v>
      </c>
      <c r="AJ283" s="885" t="e">
        <f>[4]DAI!#REF!+[4]NAM!#REF!+[4]NHAN!#REF!+[4]LY!#REF!+[4]DUC!#REF!+[4]DONG!#REF!+[4]HPHU!#REF!+[4]BAC!#REF!+[4]THANH!#REF!+#REF!+[4]MY!#REF!+[4]HA!#REF!+[4]PHUC!#REF!+[4]LAM!#REF!+[4]XUAN!#REF!+[4]LIEN!#REF!</f>
        <v>#REF!</v>
      </c>
      <c r="AK283" s="867">
        <f>[4]DAI!AK219+[4]NAM!AK217+[4]NHAN!AK219+[4]LY!AK219+[4]DUC!AK219+[4]DONG!AK219+[4]HPHU!AK218+[4]BAC!AK218+[4]THANH!AK219+[4]MY!AK216+[4]HA!AK157+[4]PHUC!AK215+[4]LAM!AK216+[4]XUAN!AK214+[4]LIEN!AK218</f>
        <v>0</v>
      </c>
      <c r="AL283" s="885" t="e">
        <f>[4]DAI!#REF!+[4]NAM!#REF!+[4]NHAN!#REF!+[4]LY!#REF!+[4]DUC!#REF!+[4]DONG!#REF!+[4]HPHU!#REF!+[4]BAC!#REF!+[4]THANH!#REF!+#REF!+[4]MY!#REF!+[4]HA!#REF!+[4]PHUC!#REF!+[4]LAM!#REF!+[4]XUAN!#REF!+[4]LIEN!#REF!</f>
        <v>#REF!</v>
      </c>
      <c r="AM283" s="885" t="e">
        <f>[4]DAI!#REF!+[4]NAM!#REF!+[4]NHAN!#REF!+[4]LY!#REF!+[4]DUC!#REF!+[4]DONG!#REF!+[4]HPHU!#REF!+[4]BAC!#REF!+[4]THANH!#REF!+#REF!+[4]MY!#REF!+[4]HA!#REF!+[4]PHUC!#REF!+[4]LAM!#REF!+[4]XUAN!#REF!+[4]LIEN!#REF!</f>
        <v>#REF!</v>
      </c>
      <c r="AN283" s="867">
        <f>[4]DAI!AN219+[4]NAM!AN217+[4]NHAN!AN219+[4]LY!AN219+[4]DUC!AN219+[4]DONG!AN219+[4]HPHU!AN218+[4]BAC!AN218+[4]THANH!AN219+[4]MY!AN216+[4]HA!AN157+[4]PHUC!AN215+[4]LAM!AN216+[4]XUAN!AN214+[4]LIEN!AN218</f>
        <v>0</v>
      </c>
      <c r="AO283" s="885" t="e">
        <f>[4]DAI!#REF!+[4]NAM!#REF!+[4]NHAN!#REF!+[4]LY!#REF!+[4]DUC!#REF!+[4]DONG!#REF!+[4]HPHU!#REF!+[4]BAC!#REF!+[4]THANH!#REF!+#REF!+[4]MY!#REF!+[4]HA!#REF!+[4]PHUC!#REF!+[4]LAM!#REF!+[4]XUAN!#REF!+[4]LIEN!#REF!</f>
        <v>#REF!</v>
      </c>
      <c r="AP283" s="885" t="e">
        <f>[4]DAI!#REF!+[4]NAM!#REF!+[4]NHAN!#REF!+[4]LY!#REF!+[4]DUC!#REF!+[4]DONG!#REF!+[4]HPHU!#REF!+[4]BAC!#REF!+[4]THANH!#REF!+#REF!+[4]MY!#REF!+[4]HA!#REF!+[4]PHUC!#REF!+[4]LAM!#REF!+[4]XUAN!#REF!+[4]LIEN!#REF!</f>
        <v>#REF!</v>
      </c>
      <c r="AQ283" s="885" t="e">
        <f>[4]DAI!#REF!+[4]NAM!#REF!+[4]NHAN!#REF!+[4]LY!#REF!+[4]DUC!#REF!+[4]DONG!#REF!+[4]HPHU!#REF!+[4]BAC!#REF!+[4]THANH!#REF!+#REF!+[4]MY!#REF!+[4]HA!#REF!+[4]PHUC!#REF!+[4]LAM!#REF!+[4]XUAN!#REF!+[4]LIEN!#REF!</f>
        <v>#REF!</v>
      </c>
      <c r="AR283" s="867">
        <f>[4]DAI!AR281+[4]NAM!AR281+[4]NHAN!AR281+[4]LY!AR281+[4]DUC!AR281+[4]DONG!AR281+[4]HPHU!AR281+[4]BAC!AR281+[4]THANH!AR281+[4]MY!AR281+[4]HA!AR281+[4]PHUC!AR281+[4]LAM!AR281+[4]XUAN!AR281+[4]LIEN!AR281+[4]HUNG!AR281+[4]CNAM!AR281+[4]TAY!AR281+[4]HOA!AR281+[4]VAN!AR281+[4]PDINH!AR281+[4]SLOC!AR281+[4]TRUNG!AR281+[4]TAN!AR281+[4]THUONG!AR281+[4]HLAO!AR281+[4]PNHA!AR281+[4]VTRUNG!AR281</f>
        <v>0</v>
      </c>
      <c r="AS283" s="867">
        <f>[4]DAI!AS219+[4]NAM!AS217+[4]NHAN!AS219+[4]LY!AS219+[4]DUC!AS219+[4]DONG!AS219+[4]HPHU!AS218+[4]BAC!AS218+[4]THANH!AS219+[4]MY!AS216+[4]HA!AS157+[4]PHUC!AS215+[4]LAM!AS216+[4]XUAN!AS214+[4]LIEN!AS218</f>
        <v>0</v>
      </c>
      <c r="AT283" s="867"/>
      <c r="AU283" s="867">
        <f>[4]DAI!AU219+[4]NAM!AU217+[4]NHAN!AU219+[4]LY!AU219+[4]DUC!AU219+[4]DONG!AU219+[4]HPHU!AU218+[4]BAC!AU218+[4]THANH!AU219+[4]MY!AU216+[4]HA!AU157+[4]PHUC!AU215+[4]LAM!AU216+[4]XUAN!AU214+[4]LIEN!AU218</f>
        <v>0</v>
      </c>
      <c r="AV283" s="838">
        <f>[4]DAI!AV281+[4]NAM!AV281+[4]NHAN!AV281+[4]LY!AV281+[4]DUC!AV281+[4]DONG!AV281+[4]HPHU!AV281+[4]BAC!AV281+[4]THANH!AV281+[4]MY!AV281+[4]HA!AV281+[4]PHUC!AV281+[4]LAM!AV281+[4]XUAN!AV281+[4]LIEN!AV281+[4]HUNG!AV281+[4]CNAM!AV281+[4]TAY!AV281+[4]HOA!AV281+[4]VAN!AV281+[4]PDINH!AV281+[4]SLOC!AV281+[4]TRUNG!AV281+[4]TAN!AV281+[4]THUONG!AV281+[4]HLAO!AV281+[4]PNHA!AV281+[4]VTRUNG!AV281</f>
        <v>0</v>
      </c>
      <c r="AW283" s="885" t="e">
        <f>[4]DAI!#REF!+[4]NAM!#REF!+[4]NHAN!#REF!+[4]LY!#REF!+[4]DUC!#REF!+[4]DONG!#REF!+[4]HPHU!#REF!+[4]BAC!#REF!+[4]THANH!#REF!+#REF!+[4]MY!#REF!+[4]HA!#REF!+[4]PHUC!#REF!+[4]LAM!#REF!+[4]XUAN!#REF!+[4]LIEN!#REF!</f>
        <v>#REF!</v>
      </c>
      <c r="AX283" s="885" t="e">
        <f>[4]DAI!#REF!+[4]NAM!#REF!+[4]NHAN!#REF!+[4]LY!#REF!+[4]DUC!#REF!+[4]DONG!#REF!+[4]HPHU!#REF!+[4]BAC!#REF!+[4]THANH!#REF!+#REF!+[4]MY!#REF!+[4]HA!#REF!+[4]PHUC!#REF!+[4]LAM!#REF!+[4]XUAN!#REF!+[4]LIEN!#REF!</f>
        <v>#REF!</v>
      </c>
      <c r="AY283" s="885" t="e">
        <f>[4]DAI!#REF!+[4]NAM!#REF!+[4]NHAN!#REF!+[4]LY!#REF!+[4]DUC!#REF!+[4]DONG!#REF!+[4]HPHU!#REF!+[4]BAC!#REF!+[4]THANH!#REF!+#REF!+[4]MY!#REF!+[4]HA!#REF!+[4]PHUC!#REF!+[4]LAM!#REF!+[4]XUAN!#REF!+[4]LIEN!#REF!</f>
        <v>#REF!</v>
      </c>
      <c r="AZ283" s="867">
        <f>[4]DAI!AZ219+[4]NAM!AZ217+[4]NHAN!AZ219+[4]LY!AZ219+[4]DUC!AZ219+[4]DONG!AZ219+[4]HPHU!AZ218+[4]BAC!AZ218+[4]THANH!AZ219+[4]MY!AZ216+[4]HA!AZ157+[4]PHUC!AZ215+[4]LAM!AZ216+[4]XUAN!AZ214+[4]LIEN!AZ218</f>
        <v>0</v>
      </c>
      <c r="BA283" s="885" t="e">
        <f>[4]DAI!#REF!+[4]NAM!#REF!+[4]NHAN!#REF!+[4]LY!#REF!+[4]DUC!#REF!+[4]DONG!#REF!+[4]HPHU!#REF!+[4]BAC!#REF!+[4]THANH!#REF!+#REF!+[4]MY!#REF!+[4]HA!#REF!+[4]PHUC!#REF!+[4]LAM!#REF!+[4]XUAN!#REF!+[4]LIEN!#REF!</f>
        <v>#REF!</v>
      </c>
      <c r="BB283" s="885" t="e">
        <f>[4]DAI!#REF!+[4]NAM!#REF!+[4]NHAN!#REF!+[4]LY!#REF!+[4]DUC!#REF!+[4]DONG!#REF!+[4]HPHU!#REF!+[4]BAC!#REF!+[4]THANH!#REF!+#REF!+[4]MY!#REF!+[4]HA!#REF!+[4]PHUC!#REF!+[4]LAM!#REF!+[4]XUAN!#REF!+[4]LIEN!#REF!</f>
        <v>#REF!</v>
      </c>
      <c r="BC283" s="885" t="e">
        <f>[4]DAI!#REF!+[4]NAM!#REF!+[4]NHAN!#REF!+[4]LY!#REF!+[4]DUC!#REF!+[4]DONG!#REF!+[4]HPHU!#REF!+[4]BAC!#REF!+[4]THANH!#REF!+#REF!+[4]MY!#REF!+[4]HA!#REF!+[4]PHUC!#REF!+[4]LAM!#REF!+[4]XUAN!#REF!+[4]LIEN!#REF!</f>
        <v>#REF!</v>
      </c>
      <c r="BD283" s="867">
        <f>[4]DAI!BD219+[4]NAM!BD217+[4]NHAN!BD219+[4]LY!BD219+[4]DUC!BD219+[4]DONG!BD219+[4]HPHU!BD218+[4]BAC!BD218+[4]THANH!BD219+[4]MY!BD216+[4]HA!BD157+[4]PHUC!BD215+[4]LAM!BD216+[4]XUAN!BD214+[4]LIEN!BD218</f>
        <v>0</v>
      </c>
      <c r="BE283" s="885" t="e">
        <f>[4]DAI!#REF!+[4]NAM!#REF!+[4]NHAN!#REF!+[4]LY!#REF!+[4]DUC!#REF!+[4]DONG!#REF!+[4]HPHU!#REF!+[4]BAC!#REF!+[4]THANH!#REF!+#REF!+[4]MY!#REF!+[4]HA!#REF!+[4]PHUC!#REF!+[4]LAM!#REF!+[4]XUAN!#REF!+[4]LIEN!#REF!</f>
        <v>#REF!</v>
      </c>
      <c r="BF283" s="885" t="e">
        <f>[4]DAI!#REF!+[4]NAM!#REF!+[4]NHAN!#REF!+[4]LY!#REF!+[4]DUC!#REF!+[4]DONG!#REF!+[4]HPHU!#REF!+[4]BAC!#REF!+[4]THANH!#REF!+#REF!+[4]MY!#REF!+[4]HA!#REF!+[4]PHUC!#REF!+[4]LAM!#REF!+[4]XUAN!#REF!+[4]LIEN!#REF!</f>
        <v>#REF!</v>
      </c>
      <c r="BG283" s="885" t="e">
        <f>[4]DAI!#REF!+[4]NAM!#REF!+[4]NHAN!#REF!+[4]LY!#REF!+[4]DUC!#REF!+[4]DONG!#REF!+[4]HPHU!#REF!+[4]BAC!#REF!+[4]THANH!#REF!+#REF!+[4]MY!#REF!+[4]HA!#REF!+[4]PHUC!#REF!+[4]LAM!#REF!+[4]XUAN!#REF!+[4]LIEN!#REF!</f>
        <v>#REF!</v>
      </c>
      <c r="BH283" s="885" t="e">
        <f>[4]DAI!#REF!+[4]NAM!#REF!+[4]NHAN!#REF!+[4]LY!#REF!+[4]DUC!#REF!+[4]DONG!#REF!+[4]HPHU!#REF!+[4]BAC!#REF!+[4]THANH!#REF!+#REF!+[4]MY!#REF!+[4]HA!#REF!+[4]PHUC!#REF!+[4]LAM!#REF!+[4]XUAN!#REF!+[4]LIEN!#REF!</f>
        <v>#REF!</v>
      </c>
      <c r="BI283" s="885" t="e">
        <f>[4]DAI!#REF!+[4]NAM!#REF!+[4]NHAN!#REF!+[4]LY!#REF!+[4]DUC!#REF!+[4]DONG!#REF!+[4]HPHU!#REF!+[4]BAC!#REF!+[4]THANH!#REF!+#REF!+[4]MY!#REF!+[4]HA!#REF!+[4]PHUC!#REF!+[4]LAM!#REF!+[4]XUAN!#REF!+[4]LIEN!#REF!</f>
        <v>#REF!</v>
      </c>
      <c r="BJ283" s="885" t="e">
        <f>[4]DAI!#REF!+[4]NAM!#REF!+[4]NHAN!#REF!+[4]LY!#REF!+[4]DUC!#REF!+[4]DONG!#REF!+[4]HPHU!#REF!+[4]BAC!#REF!+[4]THANH!#REF!+#REF!+[4]MY!#REF!+[4]HA!#REF!+[4]PHUC!#REF!+[4]LAM!#REF!+[4]XUAN!#REF!+[4]LIEN!#REF!</f>
        <v>#REF!</v>
      </c>
      <c r="BK283" s="885" t="e">
        <f>[4]DAI!#REF!+[4]NAM!#REF!+[4]NHAN!#REF!+[4]LY!#REF!+[4]DUC!#REF!+[4]DONG!#REF!+[4]HPHU!#REF!+[4]BAC!#REF!+[4]THANH!#REF!+#REF!+[4]MY!#REF!+[4]HA!#REF!+[4]PHUC!#REF!+[4]LAM!#REF!+[4]XUAN!#REF!+[4]LIEN!#REF!</f>
        <v>#REF!</v>
      </c>
      <c r="BL283" s="885" t="e">
        <f>[4]DAI!#REF!+[4]NAM!#REF!+[4]NHAN!#REF!+[4]LY!#REF!+[4]DUC!#REF!+[4]DONG!#REF!+[4]HPHU!#REF!+[4]BAC!#REF!+[4]THANH!#REF!+#REF!+[4]MY!#REF!+[4]HA!#REF!+[4]PHUC!#REF!+[4]LAM!#REF!+[4]XUAN!#REF!+[4]LIEN!#REF!</f>
        <v>#REF!</v>
      </c>
    </row>
    <row r="284" spans="1:65" ht="24" hidden="1" customHeight="1" x14ac:dyDescent="0.2">
      <c r="A284" s="886" t="s">
        <v>2471</v>
      </c>
      <c r="B284" s="888" t="s">
        <v>2472</v>
      </c>
      <c r="C284" s="887" t="s">
        <v>293</v>
      </c>
      <c r="D284" s="885" t="e">
        <f>[4]DAI!#REF!+[4]NAM!#REF!+[4]NHAN!#REF!+[4]LY!#REF!+[4]DUC!#REF!+[4]DONG!#REF!+[4]HPHU!#REF!+[4]BAC!#REF!+[4]THANH!#REF!+#REF!+[4]MY!#REF!+[4]HA!#REF!+[4]PHUC!#REF!+[4]LAM!#REF!+[4]XUAN!#REF!+[4]LIEN!#REF!</f>
        <v>#REF!</v>
      </c>
      <c r="E284" s="885" t="e">
        <f>[4]DAI!#REF!+[4]NAM!#REF!+[4]NHAN!#REF!+[4]LY!#REF!+[4]DUC!#REF!+[4]DONG!#REF!+[4]HPHU!#REF!+[4]BAC!#REF!+[4]THANH!#REF!+#REF!+[4]MY!#REF!+[4]HA!#REF!+[4]PHUC!#REF!+[4]LAM!#REF!+[4]XUAN!#REF!+[4]LIEN!#REF!</f>
        <v>#REF!</v>
      </c>
      <c r="F284" s="885" t="e">
        <f>[4]DAI!#REF!+[4]NAM!#REF!+[4]NHAN!#REF!+[4]LY!#REF!+[4]DUC!#REF!+[4]DONG!#REF!+[4]HPHU!#REF!+[4]BAC!#REF!+[4]THANH!#REF!+#REF!+[4]MY!#REF!+[4]HA!#REF!+[4]PHUC!#REF!+[4]LAM!#REF!+[4]XUAN!#REF!+[4]LIEN!#REF!</f>
        <v>#REF!</v>
      </c>
      <c r="G284" s="867">
        <f>[4]DAI!G282+[4]NAM!G282+[4]NHAN!G282+[4]LY!G282+[4]DUC!G282+[4]DONG!G282+[4]HPHU!G282+[4]BAC!G282+[4]THANH!G282+[4]MY!G282+[4]HA!G282+[4]PHUC!G282+[4]LAM!G282+[4]XUAN!G282+[4]LIEN!G282+[4]HUNG!G282+[4]CNAM!G282+[4]TAY!G282+[4]HOA!G282+[4]VAN!G282+[4]PDINH!G282+[4]SLOC!G282+[4]TRUNG!G282+[4]TAN!G282+[4]THUONG!G282+[4]HLAO!G282+[4]PNHA!G282+[4]VTRUNG!G282</f>
        <v>0</v>
      </c>
      <c r="H284" s="885" t="e">
        <f>[4]DAI!#REF!+[4]NAM!#REF!+[4]NHAN!#REF!+[4]LY!#REF!+[4]DUC!#REF!+[4]DONG!#REF!+[4]HPHU!#REF!+[4]BAC!#REF!+[4]THANH!#REF!+#REF!+[4]MY!#REF!+[4]HA!#REF!+[4]PHUC!#REF!+[4]LAM!#REF!+[4]XUAN!#REF!+[4]LIEN!#REF!</f>
        <v>#REF!</v>
      </c>
      <c r="I284" s="885" t="e">
        <f>[4]DAI!#REF!+[4]NAM!#REF!+[4]NHAN!#REF!+[4]LY!#REF!+[4]DUC!#REF!+[4]DONG!#REF!+[4]HPHU!#REF!+[4]BAC!#REF!+[4]THANH!#REF!+#REF!+[4]MY!#REF!+[4]HA!#REF!+[4]PHUC!#REF!+[4]LAM!#REF!+[4]XUAN!#REF!+[4]LIEN!#REF!</f>
        <v>#REF!</v>
      </c>
      <c r="J284" s="867">
        <f>[4]DAI!J282+[4]NAM!J282+[4]NHAN!J282+[4]LY!J282+[4]DUC!J282+[4]DONG!J282+[4]HPHU!J282+[4]BAC!J282+[4]THANH!J282+[4]MY!J282+[4]HA!J282+[4]PHUC!J282+[4]LAM!J282+[4]XUAN!J282+[4]LIEN!J282+[4]HUNG!J282+[4]CNAM!J282+[4]TAY!J282+[4]HOA!J282+[4]VAN!J282+[4]PDINH!J282+[4]SLOC!J282+[4]TRUNG!J282+[4]TAN!J282+[4]THUONG!J282+[4]HLAO!J282+[4]PNHA!J282+[4]VTRUNG!J282</f>
        <v>0</v>
      </c>
      <c r="K284" s="885" t="e">
        <f>[4]DAI!#REF!+[4]NAM!#REF!+[4]NHAN!#REF!+[4]LY!#REF!+[4]DUC!#REF!+[4]DONG!#REF!+[4]HPHU!#REF!+[4]BAC!#REF!+[4]THANH!#REF!+#REF!+[4]MY!#REF!+[4]HA!#REF!+[4]PHUC!#REF!+[4]LAM!#REF!+[4]XUAN!#REF!+[4]LIEN!#REF!</f>
        <v>#REF!</v>
      </c>
      <c r="L284" s="885" t="e">
        <f>[4]DAI!#REF!+[4]NAM!#REF!+[4]NHAN!#REF!+[4]LY!#REF!+[4]DUC!#REF!+[4]DONG!#REF!+[4]HPHU!#REF!+[4]BAC!#REF!+[4]THANH!#REF!+#REF!+[4]MY!#REF!+[4]HA!#REF!+[4]PHUC!#REF!+[4]LAM!#REF!+[4]XUAN!#REF!+[4]LIEN!#REF!</f>
        <v>#REF!</v>
      </c>
      <c r="M284" s="885" t="e">
        <f>[4]DAI!#REF!+[4]NAM!#REF!+[4]NHAN!#REF!+[4]LY!#REF!+[4]DUC!#REF!+[4]DONG!#REF!+[4]HPHU!#REF!+[4]BAC!#REF!+[4]THANH!#REF!+#REF!+[4]MY!#REF!+[4]HA!#REF!+[4]PHUC!#REF!+[4]LAM!#REF!+[4]XUAN!#REF!+[4]LIEN!#REF!</f>
        <v>#REF!</v>
      </c>
      <c r="N284" s="867">
        <f>[4]DAI!N282+[4]NAM!N282+[4]NHAN!N282+[4]LY!N282+[4]DUC!N282+[4]DONG!N282+[4]HPHU!N282+[4]BAC!N282+[4]THANH!N282+[4]MY!N282+[4]HA!N282+[4]PHUC!N282+[4]LAM!N282+[4]XUAN!N282+[4]LIEN!N282+[4]HUNG!N282+[4]CNAM!N282+[4]TAY!N282+[4]HOA!N282+[4]VAN!N282+[4]PDINH!N282+[4]SLOC!N282+[4]TRUNG!N282+[4]TAN!N282+[4]THUONG!N282+[4]HLAO!N282+[4]PNHA!N282+[4]VTRUNG!N282</f>
        <v>0</v>
      </c>
      <c r="O284" s="867">
        <f>[4]DAI!O282+[4]NAM!O282+[4]NHAN!O282+[4]LY!O282+[4]DUC!O282+[4]DONG!O282+[4]HPHU!O282+[4]BAC!O282+[4]THANH!O282+[4]MY!O282+[4]HA!O282+[4]PHUC!O282+[4]LAM!O282+[4]XUAN!O282+[4]LIEN!O282+[4]HUNG!O282+[4]CNAM!O282+[4]TAY!O282+[4]HOA!O282+[4]VAN!O282+[4]PDINH!O282+[4]SLOC!O282+[4]TRUNG!O282+[4]TAN!O282+[4]THUONG!O282+[4]HLAO!O282+[4]PNHA!O282+[4]VTRUNG!O282</f>
        <v>0</v>
      </c>
      <c r="P284" s="867">
        <f>[4]DAI!P220+[4]NAM!P218+[4]NHAN!P220+[4]LY!P220+[4]DUC!P220+[4]DONG!P220+[4]HPHU!P219+[4]BAC!P219+[4]THANH!P220+[4]MY!P217+[4]HA!P158+[4]PHUC!P216+[4]LAM!P217+[4]XUAN!P215+[4]LIEN!P219</f>
        <v>0</v>
      </c>
      <c r="Q284" s="885" t="e">
        <f>[4]DAI!#REF!+[4]NAM!#REF!+[4]NHAN!#REF!+[4]LY!#REF!+[4]DUC!#REF!+[4]DONG!#REF!+[4]HPHU!#REF!+[4]BAC!#REF!+[4]THANH!#REF!+#REF!+[4]MY!#REF!+[4]HA!#REF!+[4]PHUC!#REF!+[4]LAM!#REF!+[4]XUAN!#REF!+[4]LIEN!#REF!</f>
        <v>#REF!</v>
      </c>
      <c r="R284" s="882" t="e">
        <f>[4]DAI!#REF!+[4]NAM!#REF!+[4]NHAN!#REF!+[4]LY!#REF!+[4]DUC!#REF!+[4]DONG!#REF!+[4]HPHU!#REF!+[4]BAC!#REF!+[4]THANH!#REF!+#REF!+[4]MY!#REF!+[4]HA!#REF!+[4]PHUC!#REF!+[4]LAM!#REF!+[4]XUAN!#REF!+[4]LIEN!#REF!</f>
        <v>#REF!</v>
      </c>
      <c r="S284" s="885" t="e">
        <f>[4]DAI!#REF!+[4]NAM!#REF!+[4]NHAN!#REF!+[4]LY!#REF!+[4]DUC!#REF!+[4]DONG!#REF!+[4]HPHU!#REF!+[4]BAC!#REF!+[4]THANH!#REF!+#REF!+[4]MY!#REF!+[4]HA!#REF!+[4]PHUC!#REF!+[4]LAM!#REF!+[4]XUAN!#REF!+[4]LIEN!#REF!</f>
        <v>#REF!</v>
      </c>
      <c r="T284" s="885" t="e">
        <f>[4]DAI!#REF!+[4]NAM!#REF!+[4]NHAN!#REF!+[4]LY!#REF!+[4]DUC!#REF!+[4]DONG!#REF!+[4]HPHU!#REF!+[4]BAC!#REF!+[4]THANH!#REF!+#REF!+[4]MY!#REF!+[4]HA!#REF!+[4]PHUC!#REF!+[4]LAM!#REF!+[4]XUAN!#REF!+[4]LIEN!#REF!</f>
        <v>#REF!</v>
      </c>
      <c r="U284" s="885" t="e">
        <f>[4]DAI!#REF!+[4]NAM!#REF!+[4]NHAN!#REF!+[4]LY!#REF!+[4]DUC!#REF!+[4]DONG!#REF!+[4]HPHU!#REF!+[4]BAC!#REF!+[4]THANH!#REF!+#REF!+[4]MY!#REF!+[4]HA!#REF!+[4]PHUC!#REF!+[4]LAM!#REF!+[4]XUAN!#REF!+[4]LIEN!#REF!</f>
        <v>#REF!</v>
      </c>
      <c r="V284" s="885" t="e">
        <f>[4]DAI!#REF!+[4]NAM!#REF!+[4]NHAN!#REF!+[4]LY!#REF!+[4]DUC!#REF!+[4]DONG!#REF!+[4]HPHU!#REF!+[4]BAC!#REF!+[4]THANH!#REF!+#REF!+[4]MY!#REF!+[4]HA!#REF!+[4]PHUC!#REF!+[4]LAM!#REF!+[4]XUAN!#REF!+[4]LIEN!#REF!</f>
        <v>#REF!</v>
      </c>
      <c r="W284" s="885" t="e">
        <f>[4]DAI!#REF!+[4]NAM!#REF!+[4]NHAN!#REF!+[4]LY!#REF!+[4]DUC!#REF!+[4]DONG!#REF!+[4]HPHU!#REF!+[4]BAC!#REF!+[4]THANH!#REF!+#REF!+[4]MY!#REF!+[4]HA!#REF!+[4]PHUC!#REF!+[4]LAM!#REF!+[4]XUAN!#REF!+[4]LIEN!#REF!</f>
        <v>#REF!</v>
      </c>
      <c r="X284" s="885" t="e">
        <f>[4]DAI!#REF!+[4]NAM!#REF!+[4]NHAN!#REF!+[4]LY!#REF!+[4]DUC!#REF!+[4]DONG!#REF!+[4]HPHU!#REF!+[4]BAC!#REF!+[4]THANH!#REF!+#REF!+[4]MY!#REF!+[4]HA!#REF!+[4]PHUC!#REF!+[4]LAM!#REF!+[4]XUAN!#REF!+[4]LIEN!#REF!</f>
        <v>#REF!</v>
      </c>
      <c r="Y284" s="885" t="e">
        <f>[4]DAI!#REF!+[4]NAM!#REF!+[4]NHAN!#REF!+[4]LY!#REF!+[4]DUC!#REF!+[4]DONG!#REF!+[4]HPHU!#REF!+[4]BAC!#REF!+[4]THANH!#REF!+#REF!+[4]MY!#REF!+[4]HA!#REF!+[4]PHUC!#REF!+[4]LAM!#REF!+[4]XUAN!#REF!+[4]LIEN!#REF!</f>
        <v>#REF!</v>
      </c>
      <c r="Z284" s="885" t="e">
        <f>[4]DAI!#REF!+[4]NAM!#REF!+[4]NHAN!#REF!+[4]LY!#REF!+[4]DUC!#REF!+[4]DONG!#REF!+[4]HPHU!#REF!+[4]BAC!#REF!+[4]THANH!#REF!+#REF!+[4]MY!#REF!+[4]HA!#REF!+[4]PHUC!#REF!+[4]LAM!#REF!+[4]XUAN!#REF!+[4]LIEN!#REF!</f>
        <v>#REF!</v>
      </c>
      <c r="AA284" s="885" t="e">
        <f>[4]DAI!#REF!+[4]NAM!#REF!+[4]NHAN!#REF!+[4]LY!#REF!+[4]DUC!#REF!+[4]DONG!#REF!+[4]HPHU!#REF!+[4]BAC!#REF!+[4]THANH!#REF!+#REF!+[4]MY!#REF!+[4]HA!#REF!+[4]PHUC!#REF!+[4]LAM!#REF!+[4]XUAN!#REF!+[4]LIEN!#REF!</f>
        <v>#REF!</v>
      </c>
      <c r="AB284" s="885" t="e">
        <f>[4]DAI!#REF!+[4]NAM!#REF!+[4]NHAN!#REF!+[4]LY!#REF!+[4]DUC!#REF!+[4]DONG!#REF!+[4]HPHU!#REF!+[4]BAC!#REF!+[4]THANH!#REF!+#REF!+[4]MY!#REF!+[4]HA!#REF!+[4]PHUC!#REF!+[4]LAM!#REF!+[4]XUAN!#REF!+[4]LIEN!#REF!</f>
        <v>#REF!</v>
      </c>
      <c r="AC284" s="885" t="e">
        <f>[4]DAI!#REF!+[4]NAM!#REF!+[4]NHAN!#REF!+[4]LY!#REF!+[4]DUC!#REF!+[4]DONG!#REF!+[4]HPHU!#REF!+[4]BAC!#REF!+[4]THANH!#REF!+#REF!+[4]MY!#REF!+[4]HA!#REF!+[4]PHUC!#REF!+[4]LAM!#REF!+[4]XUAN!#REF!+[4]LIEN!#REF!</f>
        <v>#REF!</v>
      </c>
      <c r="AD284" s="867">
        <f>[4]DAI!AD220+[4]NAM!AD218+[4]NHAN!AD220+[4]LY!AD220+[4]DUC!AD220+[4]DONG!AD220+[4]HPHU!AD219+[4]BAC!AD219+[4]THANH!AD220+[4]MY!AD217+[4]HA!AD158+[4]PHUC!AD216+[4]LAM!AD217+[4]XUAN!AD215+[4]LIEN!AD219</f>
        <v>0</v>
      </c>
      <c r="AE284" s="885" t="e">
        <f>[4]DAI!#REF!+[4]NAM!#REF!+[4]NHAN!#REF!+[4]LY!#REF!+[4]DUC!#REF!+[4]DONG!#REF!+[4]HPHU!#REF!+[4]BAC!#REF!+[4]THANH!#REF!+#REF!+[4]MY!#REF!+[4]HA!#REF!+[4]PHUC!#REF!+[4]LAM!#REF!+[4]XUAN!#REF!+[4]LIEN!#REF!</f>
        <v>#REF!</v>
      </c>
      <c r="AF284" s="885" t="e">
        <f>[4]DAI!#REF!+[4]NAM!#REF!+[4]NHAN!#REF!+[4]LY!#REF!+[4]DUC!#REF!+[4]DONG!#REF!+[4]HPHU!#REF!+[4]BAC!#REF!+[4]THANH!#REF!+#REF!+[4]MY!#REF!+[4]HA!#REF!+[4]PHUC!#REF!+[4]LAM!#REF!+[4]XUAN!#REF!+[4]LIEN!#REF!</f>
        <v>#REF!</v>
      </c>
      <c r="AG284" s="885" t="e">
        <f>[4]DAI!#REF!+[4]NAM!#REF!+[4]NHAN!#REF!+[4]LY!#REF!+[4]DUC!#REF!+[4]DONG!#REF!+[4]HPHU!#REF!+[4]BAC!#REF!+[4]THANH!#REF!+#REF!+[4]MY!#REF!+[4]HA!#REF!+[4]PHUC!#REF!+[4]LAM!#REF!+[4]XUAN!#REF!+[4]LIEN!#REF!</f>
        <v>#REF!</v>
      </c>
      <c r="AH284" s="885" t="e">
        <f>[4]DAI!#REF!+[4]NAM!#REF!+[4]NHAN!#REF!+[4]LY!#REF!+[4]DUC!#REF!+[4]DONG!#REF!+[4]HPHU!#REF!+[4]BAC!#REF!+[4]THANH!#REF!+#REF!+[4]MY!#REF!+[4]HA!#REF!+[4]PHUC!#REF!+[4]LAM!#REF!+[4]XUAN!#REF!+[4]LIEN!#REF!</f>
        <v>#REF!</v>
      </c>
      <c r="AI284" s="885" t="e">
        <f>[4]DAI!#REF!+[4]NAM!#REF!+[4]NHAN!#REF!+[4]LY!#REF!+[4]DUC!#REF!+[4]DONG!#REF!+[4]HPHU!#REF!+[4]BAC!#REF!+[4]THANH!#REF!+#REF!+[4]MY!#REF!+[4]HA!#REF!+[4]PHUC!#REF!+[4]LAM!#REF!+[4]XUAN!#REF!+[4]LIEN!#REF!</f>
        <v>#REF!</v>
      </c>
      <c r="AJ284" s="885" t="e">
        <f>[4]DAI!#REF!+[4]NAM!#REF!+[4]NHAN!#REF!+[4]LY!#REF!+[4]DUC!#REF!+[4]DONG!#REF!+[4]HPHU!#REF!+[4]BAC!#REF!+[4]THANH!#REF!+#REF!+[4]MY!#REF!+[4]HA!#REF!+[4]PHUC!#REF!+[4]LAM!#REF!+[4]XUAN!#REF!+[4]LIEN!#REF!</f>
        <v>#REF!</v>
      </c>
      <c r="AK284" s="867">
        <f>[4]DAI!AK220+[4]NAM!AK218+[4]NHAN!AK220+[4]LY!AK220+[4]DUC!AK220+[4]DONG!AK220+[4]HPHU!AK219+[4]BAC!AK219+[4]THANH!AK220+[4]MY!AK217+[4]HA!AK158+[4]PHUC!AK216+[4]LAM!AK217+[4]XUAN!AK215+[4]LIEN!AK219</f>
        <v>0</v>
      </c>
      <c r="AL284" s="885" t="e">
        <f>[4]DAI!#REF!+[4]NAM!#REF!+[4]NHAN!#REF!+[4]LY!#REF!+[4]DUC!#REF!+[4]DONG!#REF!+[4]HPHU!#REF!+[4]BAC!#REF!+[4]THANH!#REF!+#REF!+[4]MY!#REF!+[4]HA!#REF!+[4]PHUC!#REF!+[4]LAM!#REF!+[4]XUAN!#REF!+[4]LIEN!#REF!</f>
        <v>#REF!</v>
      </c>
      <c r="AM284" s="885" t="e">
        <f>[4]DAI!#REF!+[4]NAM!#REF!+[4]NHAN!#REF!+[4]LY!#REF!+[4]DUC!#REF!+[4]DONG!#REF!+[4]HPHU!#REF!+[4]BAC!#REF!+[4]THANH!#REF!+#REF!+[4]MY!#REF!+[4]HA!#REF!+[4]PHUC!#REF!+[4]LAM!#REF!+[4]XUAN!#REF!+[4]LIEN!#REF!</f>
        <v>#REF!</v>
      </c>
      <c r="AN284" s="867">
        <f>[4]DAI!AN220+[4]NAM!AN218+[4]NHAN!AN220+[4]LY!AN220+[4]DUC!AN220+[4]DONG!AN220+[4]HPHU!AN219+[4]BAC!AN219+[4]THANH!AN220+[4]MY!AN217+[4]HA!AN158+[4]PHUC!AN216+[4]LAM!AN217+[4]XUAN!AN215+[4]LIEN!AN219</f>
        <v>0</v>
      </c>
      <c r="AO284" s="885" t="e">
        <f>[4]DAI!#REF!+[4]NAM!#REF!+[4]NHAN!#REF!+[4]LY!#REF!+[4]DUC!#REF!+[4]DONG!#REF!+[4]HPHU!#REF!+[4]BAC!#REF!+[4]THANH!#REF!+#REF!+[4]MY!#REF!+[4]HA!#REF!+[4]PHUC!#REF!+[4]LAM!#REF!+[4]XUAN!#REF!+[4]LIEN!#REF!</f>
        <v>#REF!</v>
      </c>
      <c r="AP284" s="885" t="e">
        <f>[4]DAI!#REF!+[4]NAM!#REF!+[4]NHAN!#REF!+[4]LY!#REF!+[4]DUC!#REF!+[4]DONG!#REF!+[4]HPHU!#REF!+[4]BAC!#REF!+[4]THANH!#REF!+#REF!+[4]MY!#REF!+[4]HA!#REF!+[4]PHUC!#REF!+[4]LAM!#REF!+[4]XUAN!#REF!+[4]LIEN!#REF!</f>
        <v>#REF!</v>
      </c>
      <c r="AQ284" s="885" t="e">
        <f>[4]DAI!#REF!+[4]NAM!#REF!+[4]NHAN!#REF!+[4]LY!#REF!+[4]DUC!#REF!+[4]DONG!#REF!+[4]HPHU!#REF!+[4]BAC!#REF!+[4]THANH!#REF!+#REF!+[4]MY!#REF!+[4]HA!#REF!+[4]PHUC!#REF!+[4]LAM!#REF!+[4]XUAN!#REF!+[4]LIEN!#REF!</f>
        <v>#REF!</v>
      </c>
      <c r="AR284" s="867">
        <f>[4]DAI!AR282+[4]NAM!AR282+[4]NHAN!AR282+[4]LY!AR282+[4]DUC!AR282+[4]DONG!AR282+[4]HPHU!AR282+[4]BAC!AR282+[4]THANH!AR282+[4]MY!AR282+[4]HA!AR282+[4]PHUC!AR282+[4]LAM!AR282+[4]XUAN!AR282+[4]LIEN!AR282+[4]HUNG!AR282+[4]CNAM!AR282+[4]TAY!AR282+[4]HOA!AR282+[4]VAN!AR282+[4]PDINH!AR282+[4]SLOC!AR282+[4]TRUNG!AR282+[4]TAN!AR282+[4]THUONG!AR282+[4]HLAO!AR282+[4]PNHA!AR282+[4]VTRUNG!AR282</f>
        <v>0</v>
      </c>
      <c r="AS284" s="867">
        <f>[4]DAI!AS220+[4]NAM!AS218+[4]NHAN!AS220+[4]LY!AS220+[4]DUC!AS220+[4]DONG!AS220+[4]HPHU!AS219+[4]BAC!AS219+[4]THANH!AS220+[4]MY!AS217+[4]HA!AS158+[4]PHUC!AS216+[4]LAM!AS217+[4]XUAN!AS215+[4]LIEN!AS219</f>
        <v>0</v>
      </c>
      <c r="AT284" s="867"/>
      <c r="AU284" s="867">
        <f>[4]DAI!AU220+[4]NAM!AU218+[4]NHAN!AU220+[4]LY!AU220+[4]DUC!AU220+[4]DONG!AU220+[4]HPHU!AU219+[4]BAC!AU219+[4]THANH!AU220+[4]MY!AU217+[4]HA!AU158+[4]PHUC!AU216+[4]LAM!AU217+[4]XUAN!AU215+[4]LIEN!AU219</f>
        <v>0</v>
      </c>
      <c r="AV284" s="838">
        <f>[4]DAI!AV282+[4]NAM!AV282+[4]NHAN!AV282+[4]LY!AV282+[4]DUC!AV282+[4]DONG!AV282+[4]HPHU!AV282+[4]BAC!AV282+[4]THANH!AV282+[4]MY!AV282+[4]HA!AV282+[4]PHUC!AV282+[4]LAM!AV282+[4]XUAN!AV282+[4]LIEN!AV282+[4]HUNG!AV282+[4]CNAM!AV282+[4]TAY!AV282+[4]HOA!AV282+[4]VAN!AV282+[4]PDINH!AV282+[4]SLOC!AV282+[4]TRUNG!AV282+[4]TAN!AV282+[4]THUONG!AV282+[4]HLAO!AV282+[4]PNHA!AV282+[4]VTRUNG!AV282</f>
        <v>0</v>
      </c>
      <c r="AW284" s="885" t="e">
        <f>[4]DAI!#REF!+[4]NAM!#REF!+[4]NHAN!#REF!+[4]LY!#REF!+[4]DUC!#REF!+[4]DONG!#REF!+[4]HPHU!#REF!+[4]BAC!#REF!+[4]THANH!#REF!+#REF!+[4]MY!#REF!+[4]HA!#REF!+[4]PHUC!#REF!+[4]LAM!#REF!+[4]XUAN!#REF!+[4]LIEN!#REF!</f>
        <v>#REF!</v>
      </c>
      <c r="AX284" s="885" t="e">
        <f>[4]DAI!#REF!+[4]NAM!#REF!+[4]NHAN!#REF!+[4]LY!#REF!+[4]DUC!#REF!+[4]DONG!#REF!+[4]HPHU!#REF!+[4]BAC!#REF!+[4]THANH!#REF!+#REF!+[4]MY!#REF!+[4]HA!#REF!+[4]PHUC!#REF!+[4]LAM!#REF!+[4]XUAN!#REF!+[4]LIEN!#REF!</f>
        <v>#REF!</v>
      </c>
      <c r="AY284" s="885" t="e">
        <f>[4]DAI!#REF!+[4]NAM!#REF!+[4]NHAN!#REF!+[4]LY!#REF!+[4]DUC!#REF!+[4]DONG!#REF!+[4]HPHU!#REF!+[4]BAC!#REF!+[4]THANH!#REF!+#REF!+[4]MY!#REF!+[4]HA!#REF!+[4]PHUC!#REF!+[4]LAM!#REF!+[4]XUAN!#REF!+[4]LIEN!#REF!</f>
        <v>#REF!</v>
      </c>
      <c r="AZ284" s="867">
        <f>[4]DAI!AZ220+[4]NAM!AZ218+[4]NHAN!AZ220+[4]LY!AZ220+[4]DUC!AZ220+[4]DONG!AZ220+[4]HPHU!AZ219+[4]BAC!AZ219+[4]THANH!AZ220+[4]MY!AZ217+[4]HA!AZ158+[4]PHUC!AZ216+[4]LAM!AZ217+[4]XUAN!AZ215+[4]LIEN!AZ219</f>
        <v>0</v>
      </c>
      <c r="BA284" s="885" t="e">
        <f>[4]DAI!#REF!+[4]NAM!#REF!+[4]NHAN!#REF!+[4]LY!#REF!+[4]DUC!#REF!+[4]DONG!#REF!+[4]HPHU!#REF!+[4]BAC!#REF!+[4]THANH!#REF!+#REF!+[4]MY!#REF!+[4]HA!#REF!+[4]PHUC!#REF!+[4]LAM!#REF!+[4]XUAN!#REF!+[4]LIEN!#REF!</f>
        <v>#REF!</v>
      </c>
      <c r="BB284" s="885" t="e">
        <f>[4]DAI!#REF!+[4]NAM!#REF!+[4]NHAN!#REF!+[4]LY!#REF!+[4]DUC!#REF!+[4]DONG!#REF!+[4]HPHU!#REF!+[4]BAC!#REF!+[4]THANH!#REF!+#REF!+[4]MY!#REF!+[4]HA!#REF!+[4]PHUC!#REF!+[4]LAM!#REF!+[4]XUAN!#REF!+[4]LIEN!#REF!</f>
        <v>#REF!</v>
      </c>
      <c r="BC284" s="885" t="e">
        <f>[4]DAI!#REF!+[4]NAM!#REF!+[4]NHAN!#REF!+[4]LY!#REF!+[4]DUC!#REF!+[4]DONG!#REF!+[4]HPHU!#REF!+[4]BAC!#REF!+[4]THANH!#REF!+#REF!+[4]MY!#REF!+[4]HA!#REF!+[4]PHUC!#REF!+[4]LAM!#REF!+[4]XUAN!#REF!+[4]LIEN!#REF!</f>
        <v>#REF!</v>
      </c>
      <c r="BD284" s="867">
        <f>[4]DAI!BD220+[4]NAM!BD218+[4]NHAN!BD220+[4]LY!BD220+[4]DUC!BD220+[4]DONG!BD220+[4]HPHU!BD219+[4]BAC!BD219+[4]THANH!BD220+[4]MY!BD217+[4]HA!BD158+[4]PHUC!BD216+[4]LAM!BD217+[4]XUAN!BD215+[4]LIEN!BD219</f>
        <v>0</v>
      </c>
      <c r="BE284" s="885" t="e">
        <f>[4]DAI!#REF!+[4]NAM!#REF!+[4]NHAN!#REF!+[4]LY!#REF!+[4]DUC!#REF!+[4]DONG!#REF!+[4]HPHU!#REF!+[4]BAC!#REF!+[4]THANH!#REF!+#REF!+[4]MY!#REF!+[4]HA!#REF!+[4]PHUC!#REF!+[4]LAM!#REF!+[4]XUAN!#REF!+[4]LIEN!#REF!</f>
        <v>#REF!</v>
      </c>
      <c r="BF284" s="885" t="e">
        <f>[4]DAI!#REF!+[4]NAM!#REF!+[4]NHAN!#REF!+[4]LY!#REF!+[4]DUC!#REF!+[4]DONG!#REF!+[4]HPHU!#REF!+[4]BAC!#REF!+[4]THANH!#REF!+#REF!+[4]MY!#REF!+[4]HA!#REF!+[4]PHUC!#REF!+[4]LAM!#REF!+[4]XUAN!#REF!+[4]LIEN!#REF!</f>
        <v>#REF!</v>
      </c>
      <c r="BG284" s="885" t="e">
        <f>[4]DAI!#REF!+[4]NAM!#REF!+[4]NHAN!#REF!+[4]LY!#REF!+[4]DUC!#REF!+[4]DONG!#REF!+[4]HPHU!#REF!+[4]BAC!#REF!+[4]THANH!#REF!+#REF!+[4]MY!#REF!+[4]HA!#REF!+[4]PHUC!#REF!+[4]LAM!#REF!+[4]XUAN!#REF!+[4]LIEN!#REF!</f>
        <v>#REF!</v>
      </c>
      <c r="BH284" s="885" t="e">
        <f>[4]DAI!#REF!+[4]NAM!#REF!+[4]NHAN!#REF!+[4]LY!#REF!+[4]DUC!#REF!+[4]DONG!#REF!+[4]HPHU!#REF!+[4]BAC!#REF!+[4]THANH!#REF!+#REF!+[4]MY!#REF!+[4]HA!#REF!+[4]PHUC!#REF!+[4]LAM!#REF!+[4]XUAN!#REF!+[4]LIEN!#REF!</f>
        <v>#REF!</v>
      </c>
      <c r="BI284" s="885" t="e">
        <f>[4]DAI!#REF!+[4]NAM!#REF!+[4]NHAN!#REF!+[4]LY!#REF!+[4]DUC!#REF!+[4]DONG!#REF!+[4]HPHU!#REF!+[4]BAC!#REF!+[4]THANH!#REF!+#REF!+[4]MY!#REF!+[4]HA!#REF!+[4]PHUC!#REF!+[4]LAM!#REF!+[4]XUAN!#REF!+[4]LIEN!#REF!</f>
        <v>#REF!</v>
      </c>
      <c r="BJ284" s="885" t="e">
        <f>[4]DAI!#REF!+[4]NAM!#REF!+[4]NHAN!#REF!+[4]LY!#REF!+[4]DUC!#REF!+[4]DONG!#REF!+[4]HPHU!#REF!+[4]BAC!#REF!+[4]THANH!#REF!+#REF!+[4]MY!#REF!+[4]HA!#REF!+[4]PHUC!#REF!+[4]LAM!#REF!+[4]XUAN!#REF!+[4]LIEN!#REF!</f>
        <v>#REF!</v>
      </c>
      <c r="BK284" s="885" t="e">
        <f>[4]DAI!#REF!+[4]NAM!#REF!+[4]NHAN!#REF!+[4]LY!#REF!+[4]DUC!#REF!+[4]DONG!#REF!+[4]HPHU!#REF!+[4]BAC!#REF!+[4]THANH!#REF!+#REF!+[4]MY!#REF!+[4]HA!#REF!+[4]PHUC!#REF!+[4]LAM!#REF!+[4]XUAN!#REF!+[4]LIEN!#REF!</f>
        <v>#REF!</v>
      </c>
      <c r="BL284" s="885" t="e">
        <f>[4]DAI!#REF!+[4]NAM!#REF!+[4]NHAN!#REF!+[4]LY!#REF!+[4]DUC!#REF!+[4]DONG!#REF!+[4]HPHU!#REF!+[4]BAC!#REF!+[4]THANH!#REF!+#REF!+[4]MY!#REF!+[4]HA!#REF!+[4]PHUC!#REF!+[4]LAM!#REF!+[4]XUAN!#REF!+[4]LIEN!#REF!</f>
        <v>#REF!</v>
      </c>
    </row>
    <row r="285" spans="1:65" ht="24" hidden="1" customHeight="1" x14ac:dyDescent="0.2">
      <c r="A285" s="886" t="s">
        <v>2473</v>
      </c>
      <c r="B285" s="888" t="s">
        <v>2474</v>
      </c>
      <c r="C285" s="887" t="s">
        <v>294</v>
      </c>
      <c r="D285" s="885" t="e">
        <f>[4]DAI!#REF!+[4]NAM!#REF!+[4]NHAN!#REF!+[4]LY!#REF!+[4]DUC!#REF!+[4]DONG!#REF!+[4]HPHU!#REF!+[4]BAC!#REF!+[4]THANH!#REF!+#REF!+[4]MY!#REF!+[4]HA!#REF!+[4]PHUC!#REF!+[4]LAM!#REF!+[4]XUAN!#REF!+[4]LIEN!#REF!</f>
        <v>#REF!</v>
      </c>
      <c r="E285" s="885" t="e">
        <f>[4]DAI!#REF!+[4]NAM!#REF!+[4]NHAN!#REF!+[4]LY!#REF!+[4]DUC!#REF!+[4]DONG!#REF!+[4]HPHU!#REF!+[4]BAC!#REF!+[4]THANH!#REF!+#REF!+[4]MY!#REF!+[4]HA!#REF!+[4]PHUC!#REF!+[4]LAM!#REF!+[4]XUAN!#REF!+[4]LIEN!#REF!</f>
        <v>#REF!</v>
      </c>
      <c r="F285" s="885" t="e">
        <f>[4]DAI!#REF!+[4]NAM!#REF!+[4]NHAN!#REF!+[4]LY!#REF!+[4]DUC!#REF!+[4]DONG!#REF!+[4]HPHU!#REF!+[4]BAC!#REF!+[4]THANH!#REF!+#REF!+[4]MY!#REF!+[4]HA!#REF!+[4]PHUC!#REF!+[4]LAM!#REF!+[4]XUAN!#REF!+[4]LIEN!#REF!</f>
        <v>#REF!</v>
      </c>
      <c r="G285" s="867">
        <f>[4]DAI!G283+[4]NAM!G283+[4]NHAN!G283+[4]LY!G283+[4]DUC!G283+[4]DONG!G283+[4]HPHU!G283+[4]BAC!G283+[4]THANH!G283+[4]MY!G283+[4]HA!G283+[4]PHUC!G283+[4]LAM!G283+[4]XUAN!G283+[4]LIEN!G283+[4]HUNG!G283+[4]CNAM!G283+[4]TAY!G283+[4]HOA!G283+[4]VAN!G283+[4]PDINH!G283+[4]SLOC!G283+[4]TRUNG!G283+[4]TAN!G283+[4]THUONG!G283+[4]HLAO!G283+[4]PNHA!G283+[4]VTRUNG!G283</f>
        <v>0</v>
      </c>
      <c r="H285" s="885" t="e">
        <f>[4]DAI!#REF!+[4]NAM!#REF!+[4]NHAN!#REF!+[4]LY!#REF!+[4]DUC!#REF!+[4]DONG!#REF!+[4]HPHU!#REF!+[4]BAC!#REF!+[4]THANH!#REF!+#REF!+[4]MY!#REF!+[4]HA!#REF!+[4]PHUC!#REF!+[4]LAM!#REF!+[4]XUAN!#REF!+[4]LIEN!#REF!</f>
        <v>#REF!</v>
      </c>
      <c r="I285" s="885" t="e">
        <f>[4]DAI!#REF!+[4]NAM!#REF!+[4]NHAN!#REF!+[4]LY!#REF!+[4]DUC!#REF!+[4]DONG!#REF!+[4]HPHU!#REF!+[4]BAC!#REF!+[4]THANH!#REF!+#REF!+[4]MY!#REF!+[4]HA!#REF!+[4]PHUC!#REF!+[4]LAM!#REF!+[4]XUAN!#REF!+[4]LIEN!#REF!</f>
        <v>#REF!</v>
      </c>
      <c r="J285" s="867">
        <f>[4]DAI!J283+[4]NAM!J283+[4]NHAN!J283+[4]LY!J283+[4]DUC!J283+[4]DONG!J283+[4]HPHU!J283+[4]BAC!J283+[4]THANH!J283+[4]MY!J283+[4]HA!J283+[4]PHUC!J283+[4]LAM!J283+[4]XUAN!J283+[4]LIEN!J283+[4]HUNG!J283+[4]CNAM!J283+[4]TAY!J283+[4]HOA!J283+[4]VAN!J283+[4]PDINH!J283+[4]SLOC!J283+[4]TRUNG!J283+[4]TAN!J283+[4]THUONG!J283+[4]HLAO!J283+[4]PNHA!J283+[4]VTRUNG!J283</f>
        <v>0</v>
      </c>
      <c r="K285" s="885" t="e">
        <f>[4]DAI!#REF!+[4]NAM!#REF!+[4]NHAN!#REF!+[4]LY!#REF!+[4]DUC!#REF!+[4]DONG!#REF!+[4]HPHU!#REF!+[4]BAC!#REF!+[4]THANH!#REF!+#REF!+[4]MY!#REF!+[4]HA!#REF!+[4]PHUC!#REF!+[4]LAM!#REF!+[4]XUAN!#REF!+[4]LIEN!#REF!</f>
        <v>#REF!</v>
      </c>
      <c r="L285" s="885" t="e">
        <f>[4]DAI!#REF!+[4]NAM!#REF!+[4]NHAN!#REF!+[4]LY!#REF!+[4]DUC!#REF!+[4]DONG!#REF!+[4]HPHU!#REF!+[4]BAC!#REF!+[4]THANH!#REF!+#REF!+[4]MY!#REF!+[4]HA!#REF!+[4]PHUC!#REF!+[4]LAM!#REF!+[4]XUAN!#REF!+[4]LIEN!#REF!</f>
        <v>#REF!</v>
      </c>
      <c r="M285" s="885" t="e">
        <f>[4]DAI!#REF!+[4]NAM!#REF!+[4]NHAN!#REF!+[4]LY!#REF!+[4]DUC!#REF!+[4]DONG!#REF!+[4]HPHU!#REF!+[4]BAC!#REF!+[4]THANH!#REF!+#REF!+[4]MY!#REF!+[4]HA!#REF!+[4]PHUC!#REF!+[4]LAM!#REF!+[4]XUAN!#REF!+[4]LIEN!#REF!</f>
        <v>#REF!</v>
      </c>
      <c r="N285" s="867">
        <f>[4]DAI!N283+[4]NAM!N283+[4]NHAN!N283+[4]LY!N283+[4]DUC!N283+[4]DONG!N283+[4]HPHU!N283+[4]BAC!N283+[4]THANH!N283+[4]MY!N283+[4]HA!N283+[4]PHUC!N283+[4]LAM!N283+[4]XUAN!N283+[4]LIEN!N283+[4]HUNG!N283+[4]CNAM!N283+[4]TAY!N283+[4]HOA!N283+[4]VAN!N283+[4]PDINH!N283+[4]SLOC!N283+[4]TRUNG!N283+[4]TAN!N283+[4]THUONG!N283+[4]HLAO!N283+[4]PNHA!N283+[4]VTRUNG!N283</f>
        <v>0</v>
      </c>
      <c r="O285" s="867">
        <f>[4]DAI!O283+[4]NAM!O283+[4]NHAN!O283+[4]LY!O283+[4]DUC!O283+[4]DONG!O283+[4]HPHU!O283+[4]BAC!O283+[4]THANH!O283+[4]MY!O283+[4]HA!O283+[4]PHUC!O283+[4]LAM!O283+[4]XUAN!O283+[4]LIEN!O283+[4]HUNG!O283+[4]CNAM!O283+[4]TAY!O283+[4]HOA!O283+[4]VAN!O283+[4]PDINH!O283+[4]SLOC!O283+[4]TRUNG!O283+[4]TAN!O283+[4]THUONG!O283+[4]HLAO!O283+[4]PNHA!O283+[4]VTRUNG!O283</f>
        <v>0</v>
      </c>
      <c r="P285" s="867">
        <f>[4]DAI!P221+[4]NAM!P219+[4]NHAN!P221+[4]LY!P221+[4]DUC!P221+[4]DONG!P221+[4]HPHU!P220+[4]BAC!P220+[4]THANH!P221+[4]MY!P218+[4]HA!P159+[4]PHUC!P217+[4]LAM!P218+[4]XUAN!P216+[4]LIEN!P220</f>
        <v>0</v>
      </c>
      <c r="Q285" s="885" t="e">
        <f>[4]DAI!#REF!+[4]NAM!#REF!+[4]NHAN!#REF!+[4]LY!#REF!+[4]DUC!#REF!+[4]DONG!#REF!+[4]HPHU!#REF!+[4]BAC!#REF!+[4]THANH!#REF!+#REF!+[4]MY!#REF!+[4]HA!#REF!+[4]PHUC!#REF!+[4]LAM!#REF!+[4]XUAN!#REF!+[4]LIEN!#REF!</f>
        <v>#REF!</v>
      </c>
      <c r="R285" s="882" t="e">
        <f>[4]DAI!#REF!+[4]NAM!#REF!+[4]NHAN!#REF!+[4]LY!#REF!+[4]DUC!#REF!+[4]DONG!#REF!+[4]HPHU!#REF!+[4]BAC!#REF!+[4]THANH!#REF!+#REF!+[4]MY!#REF!+[4]HA!#REF!+[4]PHUC!#REF!+[4]LAM!#REF!+[4]XUAN!#REF!+[4]LIEN!#REF!</f>
        <v>#REF!</v>
      </c>
      <c r="S285" s="885" t="e">
        <f>[4]DAI!#REF!+[4]NAM!#REF!+[4]NHAN!#REF!+[4]LY!#REF!+[4]DUC!#REF!+[4]DONG!#REF!+[4]HPHU!#REF!+[4]BAC!#REF!+[4]THANH!#REF!+#REF!+[4]MY!#REF!+[4]HA!#REF!+[4]PHUC!#REF!+[4]LAM!#REF!+[4]XUAN!#REF!+[4]LIEN!#REF!</f>
        <v>#REF!</v>
      </c>
      <c r="T285" s="885" t="e">
        <f>[4]DAI!#REF!+[4]NAM!#REF!+[4]NHAN!#REF!+[4]LY!#REF!+[4]DUC!#REF!+[4]DONG!#REF!+[4]HPHU!#REF!+[4]BAC!#REF!+[4]THANH!#REF!+#REF!+[4]MY!#REF!+[4]HA!#REF!+[4]PHUC!#REF!+[4]LAM!#REF!+[4]XUAN!#REF!+[4]LIEN!#REF!</f>
        <v>#REF!</v>
      </c>
      <c r="U285" s="885" t="e">
        <f>[4]DAI!#REF!+[4]NAM!#REF!+[4]NHAN!#REF!+[4]LY!#REF!+[4]DUC!#REF!+[4]DONG!#REF!+[4]HPHU!#REF!+[4]BAC!#REF!+[4]THANH!#REF!+#REF!+[4]MY!#REF!+[4]HA!#REF!+[4]PHUC!#REF!+[4]LAM!#REF!+[4]XUAN!#REF!+[4]LIEN!#REF!</f>
        <v>#REF!</v>
      </c>
      <c r="V285" s="885" t="e">
        <f>[4]DAI!#REF!+[4]NAM!#REF!+[4]NHAN!#REF!+[4]LY!#REF!+[4]DUC!#REF!+[4]DONG!#REF!+[4]HPHU!#REF!+[4]BAC!#REF!+[4]THANH!#REF!+#REF!+[4]MY!#REF!+[4]HA!#REF!+[4]PHUC!#REF!+[4]LAM!#REF!+[4]XUAN!#REF!+[4]LIEN!#REF!</f>
        <v>#REF!</v>
      </c>
      <c r="W285" s="885" t="e">
        <f>[4]DAI!#REF!+[4]NAM!#REF!+[4]NHAN!#REF!+[4]LY!#REF!+[4]DUC!#REF!+[4]DONG!#REF!+[4]HPHU!#REF!+[4]BAC!#REF!+[4]THANH!#REF!+#REF!+[4]MY!#REF!+[4]HA!#REF!+[4]PHUC!#REF!+[4]LAM!#REF!+[4]XUAN!#REF!+[4]LIEN!#REF!</f>
        <v>#REF!</v>
      </c>
      <c r="X285" s="885" t="e">
        <f>[4]DAI!#REF!+[4]NAM!#REF!+[4]NHAN!#REF!+[4]LY!#REF!+[4]DUC!#REF!+[4]DONG!#REF!+[4]HPHU!#REF!+[4]BAC!#REF!+[4]THANH!#REF!+#REF!+[4]MY!#REF!+[4]HA!#REF!+[4]PHUC!#REF!+[4]LAM!#REF!+[4]XUAN!#REF!+[4]LIEN!#REF!</f>
        <v>#REF!</v>
      </c>
      <c r="Y285" s="885" t="e">
        <f>[4]DAI!#REF!+[4]NAM!#REF!+[4]NHAN!#REF!+[4]LY!#REF!+[4]DUC!#REF!+[4]DONG!#REF!+[4]HPHU!#REF!+[4]BAC!#REF!+[4]THANH!#REF!+#REF!+[4]MY!#REF!+[4]HA!#REF!+[4]PHUC!#REF!+[4]LAM!#REF!+[4]XUAN!#REF!+[4]LIEN!#REF!</f>
        <v>#REF!</v>
      </c>
      <c r="Z285" s="885" t="e">
        <f>[4]DAI!#REF!+[4]NAM!#REF!+[4]NHAN!#REF!+[4]LY!#REF!+[4]DUC!#REF!+[4]DONG!#REF!+[4]HPHU!#REF!+[4]BAC!#REF!+[4]THANH!#REF!+#REF!+[4]MY!#REF!+[4]HA!#REF!+[4]PHUC!#REF!+[4]LAM!#REF!+[4]XUAN!#REF!+[4]LIEN!#REF!</f>
        <v>#REF!</v>
      </c>
      <c r="AA285" s="885" t="e">
        <f>[4]DAI!#REF!+[4]NAM!#REF!+[4]NHAN!#REF!+[4]LY!#REF!+[4]DUC!#REF!+[4]DONG!#REF!+[4]HPHU!#REF!+[4]BAC!#REF!+[4]THANH!#REF!+#REF!+[4]MY!#REF!+[4]HA!#REF!+[4]PHUC!#REF!+[4]LAM!#REF!+[4]XUAN!#REF!+[4]LIEN!#REF!</f>
        <v>#REF!</v>
      </c>
      <c r="AB285" s="885" t="e">
        <f>[4]DAI!#REF!+[4]NAM!#REF!+[4]NHAN!#REF!+[4]LY!#REF!+[4]DUC!#REF!+[4]DONG!#REF!+[4]HPHU!#REF!+[4]BAC!#REF!+[4]THANH!#REF!+#REF!+[4]MY!#REF!+[4]HA!#REF!+[4]PHUC!#REF!+[4]LAM!#REF!+[4]XUAN!#REF!+[4]LIEN!#REF!</f>
        <v>#REF!</v>
      </c>
      <c r="AC285" s="885" t="e">
        <f>[4]DAI!#REF!+[4]NAM!#REF!+[4]NHAN!#REF!+[4]LY!#REF!+[4]DUC!#REF!+[4]DONG!#REF!+[4]HPHU!#REF!+[4]BAC!#REF!+[4]THANH!#REF!+#REF!+[4]MY!#REF!+[4]HA!#REF!+[4]PHUC!#REF!+[4]LAM!#REF!+[4]XUAN!#REF!+[4]LIEN!#REF!</f>
        <v>#REF!</v>
      </c>
      <c r="AD285" s="867">
        <f>[4]DAI!AD221+[4]NAM!AD219+[4]NHAN!AD221+[4]LY!AD221+[4]DUC!AD221+[4]DONG!AD221+[4]HPHU!AD220+[4]BAC!AD220+[4]THANH!AD221+[4]MY!AD218+[4]HA!AD159+[4]PHUC!AD217+[4]LAM!AD218+[4]XUAN!AD216+[4]LIEN!AD220</f>
        <v>0</v>
      </c>
      <c r="AE285" s="885" t="e">
        <f>[4]DAI!#REF!+[4]NAM!#REF!+[4]NHAN!#REF!+[4]LY!#REF!+[4]DUC!#REF!+[4]DONG!#REF!+[4]HPHU!#REF!+[4]BAC!#REF!+[4]THANH!#REF!+#REF!+[4]MY!#REF!+[4]HA!#REF!+[4]PHUC!#REF!+[4]LAM!#REF!+[4]XUAN!#REF!+[4]LIEN!#REF!</f>
        <v>#REF!</v>
      </c>
      <c r="AF285" s="885" t="e">
        <f>[4]DAI!#REF!+[4]NAM!#REF!+[4]NHAN!#REF!+[4]LY!#REF!+[4]DUC!#REF!+[4]DONG!#REF!+[4]HPHU!#REF!+[4]BAC!#REF!+[4]THANH!#REF!+#REF!+[4]MY!#REF!+[4]HA!#REF!+[4]PHUC!#REF!+[4]LAM!#REF!+[4]XUAN!#REF!+[4]LIEN!#REF!</f>
        <v>#REF!</v>
      </c>
      <c r="AG285" s="885" t="e">
        <f>[4]DAI!#REF!+[4]NAM!#REF!+[4]NHAN!#REF!+[4]LY!#REF!+[4]DUC!#REF!+[4]DONG!#REF!+[4]HPHU!#REF!+[4]BAC!#REF!+[4]THANH!#REF!+#REF!+[4]MY!#REF!+[4]HA!#REF!+[4]PHUC!#REF!+[4]LAM!#REF!+[4]XUAN!#REF!+[4]LIEN!#REF!</f>
        <v>#REF!</v>
      </c>
      <c r="AH285" s="885" t="e">
        <f>[4]DAI!#REF!+[4]NAM!#REF!+[4]NHAN!#REF!+[4]LY!#REF!+[4]DUC!#REF!+[4]DONG!#REF!+[4]HPHU!#REF!+[4]BAC!#REF!+[4]THANH!#REF!+#REF!+[4]MY!#REF!+[4]HA!#REF!+[4]PHUC!#REF!+[4]LAM!#REF!+[4]XUAN!#REF!+[4]LIEN!#REF!</f>
        <v>#REF!</v>
      </c>
      <c r="AI285" s="885" t="e">
        <f>[4]DAI!#REF!+[4]NAM!#REF!+[4]NHAN!#REF!+[4]LY!#REF!+[4]DUC!#REF!+[4]DONG!#REF!+[4]HPHU!#REF!+[4]BAC!#REF!+[4]THANH!#REF!+#REF!+[4]MY!#REF!+[4]HA!#REF!+[4]PHUC!#REF!+[4]LAM!#REF!+[4]XUAN!#REF!+[4]LIEN!#REF!</f>
        <v>#REF!</v>
      </c>
      <c r="AJ285" s="885" t="e">
        <f>[4]DAI!#REF!+[4]NAM!#REF!+[4]NHAN!#REF!+[4]LY!#REF!+[4]DUC!#REF!+[4]DONG!#REF!+[4]HPHU!#REF!+[4]BAC!#REF!+[4]THANH!#REF!+#REF!+[4]MY!#REF!+[4]HA!#REF!+[4]PHUC!#REF!+[4]LAM!#REF!+[4]XUAN!#REF!+[4]LIEN!#REF!</f>
        <v>#REF!</v>
      </c>
      <c r="AK285" s="867">
        <f>[4]DAI!AK221+[4]NAM!AK219+[4]NHAN!AK221+[4]LY!AK221+[4]DUC!AK221+[4]DONG!AK221+[4]HPHU!AK220+[4]BAC!AK220+[4]THANH!AK221+[4]MY!AK218+[4]HA!AK159+[4]PHUC!AK217+[4]LAM!AK218+[4]XUAN!AK216+[4]LIEN!AK220</f>
        <v>0</v>
      </c>
      <c r="AL285" s="885" t="e">
        <f>[4]DAI!#REF!+[4]NAM!#REF!+[4]NHAN!#REF!+[4]LY!#REF!+[4]DUC!#REF!+[4]DONG!#REF!+[4]HPHU!#REF!+[4]BAC!#REF!+[4]THANH!#REF!+#REF!+[4]MY!#REF!+[4]HA!#REF!+[4]PHUC!#REF!+[4]LAM!#REF!+[4]XUAN!#REF!+[4]LIEN!#REF!</f>
        <v>#REF!</v>
      </c>
      <c r="AM285" s="885" t="e">
        <f>[4]DAI!#REF!+[4]NAM!#REF!+[4]NHAN!#REF!+[4]LY!#REF!+[4]DUC!#REF!+[4]DONG!#REF!+[4]HPHU!#REF!+[4]BAC!#REF!+[4]THANH!#REF!+#REF!+[4]MY!#REF!+[4]HA!#REF!+[4]PHUC!#REF!+[4]LAM!#REF!+[4]XUAN!#REF!+[4]LIEN!#REF!</f>
        <v>#REF!</v>
      </c>
      <c r="AN285" s="867">
        <f>[4]DAI!AN221+[4]NAM!AN219+[4]NHAN!AN221+[4]LY!AN221+[4]DUC!AN221+[4]DONG!AN221+[4]HPHU!AN220+[4]BAC!AN220+[4]THANH!AN221+[4]MY!AN218+[4]HA!AN159+[4]PHUC!AN217+[4]LAM!AN218+[4]XUAN!AN216+[4]LIEN!AN220</f>
        <v>0</v>
      </c>
      <c r="AO285" s="885" t="e">
        <f>[4]DAI!#REF!+[4]NAM!#REF!+[4]NHAN!#REF!+[4]LY!#REF!+[4]DUC!#REF!+[4]DONG!#REF!+[4]HPHU!#REF!+[4]BAC!#REF!+[4]THANH!#REF!+#REF!+[4]MY!#REF!+[4]HA!#REF!+[4]PHUC!#REF!+[4]LAM!#REF!+[4]XUAN!#REF!+[4]LIEN!#REF!</f>
        <v>#REF!</v>
      </c>
      <c r="AP285" s="885" t="e">
        <f>[4]DAI!#REF!+[4]NAM!#REF!+[4]NHAN!#REF!+[4]LY!#REF!+[4]DUC!#REF!+[4]DONG!#REF!+[4]HPHU!#REF!+[4]BAC!#REF!+[4]THANH!#REF!+#REF!+[4]MY!#REF!+[4]HA!#REF!+[4]PHUC!#REF!+[4]LAM!#REF!+[4]XUAN!#REF!+[4]LIEN!#REF!</f>
        <v>#REF!</v>
      </c>
      <c r="AQ285" s="885" t="e">
        <f>[4]DAI!#REF!+[4]NAM!#REF!+[4]NHAN!#REF!+[4]LY!#REF!+[4]DUC!#REF!+[4]DONG!#REF!+[4]HPHU!#REF!+[4]BAC!#REF!+[4]THANH!#REF!+#REF!+[4]MY!#REF!+[4]HA!#REF!+[4]PHUC!#REF!+[4]LAM!#REF!+[4]XUAN!#REF!+[4]LIEN!#REF!</f>
        <v>#REF!</v>
      </c>
      <c r="AR285" s="867">
        <f>[4]DAI!AR283+[4]NAM!AR283+[4]NHAN!AR283+[4]LY!AR283+[4]DUC!AR283+[4]DONG!AR283+[4]HPHU!AR283+[4]BAC!AR283+[4]THANH!AR283+[4]MY!AR283+[4]HA!AR283+[4]PHUC!AR283+[4]LAM!AR283+[4]XUAN!AR283+[4]LIEN!AR283+[4]HUNG!AR283+[4]CNAM!AR283+[4]TAY!AR283+[4]HOA!AR283+[4]VAN!AR283+[4]PDINH!AR283+[4]SLOC!AR283+[4]TRUNG!AR283+[4]TAN!AR283+[4]THUONG!AR283+[4]HLAO!AR283+[4]PNHA!AR283+[4]VTRUNG!AR283</f>
        <v>0</v>
      </c>
      <c r="AS285" s="867">
        <f>[4]DAI!AS221+[4]NAM!AS219+[4]NHAN!AS221+[4]LY!AS221+[4]DUC!AS221+[4]DONG!AS221+[4]HPHU!AS220+[4]BAC!AS220+[4]THANH!AS221+[4]MY!AS218+[4]HA!AS159+[4]PHUC!AS217+[4]LAM!AS218+[4]XUAN!AS216+[4]LIEN!AS220</f>
        <v>0</v>
      </c>
      <c r="AT285" s="867"/>
      <c r="AU285" s="867">
        <f>[4]DAI!AU221+[4]NAM!AU219+[4]NHAN!AU221+[4]LY!AU221+[4]DUC!AU221+[4]DONG!AU221+[4]HPHU!AU220+[4]BAC!AU220+[4]THANH!AU221+[4]MY!AU218+[4]HA!AU159+[4]PHUC!AU217+[4]LAM!AU218+[4]XUAN!AU216+[4]LIEN!AU220</f>
        <v>0</v>
      </c>
      <c r="AV285" s="838">
        <f>[4]DAI!AV283+[4]NAM!AV283+[4]NHAN!AV283+[4]LY!AV283+[4]DUC!AV283+[4]DONG!AV283+[4]HPHU!AV283+[4]BAC!AV283+[4]THANH!AV283+[4]MY!AV283+[4]HA!AV283+[4]PHUC!AV283+[4]LAM!AV283+[4]XUAN!AV283+[4]LIEN!AV283+[4]HUNG!AV283+[4]CNAM!AV283+[4]TAY!AV283+[4]HOA!AV283+[4]VAN!AV283+[4]PDINH!AV283+[4]SLOC!AV283+[4]TRUNG!AV283+[4]TAN!AV283+[4]THUONG!AV283+[4]HLAO!AV283+[4]PNHA!AV283+[4]VTRUNG!AV283</f>
        <v>0</v>
      </c>
      <c r="AW285" s="885" t="e">
        <f>[4]DAI!#REF!+[4]NAM!#REF!+[4]NHAN!#REF!+[4]LY!#REF!+[4]DUC!#REF!+[4]DONG!#REF!+[4]HPHU!#REF!+[4]BAC!#REF!+[4]THANH!#REF!+#REF!+[4]MY!#REF!+[4]HA!#REF!+[4]PHUC!#REF!+[4]LAM!#REF!+[4]XUAN!#REF!+[4]LIEN!#REF!</f>
        <v>#REF!</v>
      </c>
      <c r="AX285" s="885" t="e">
        <f>[4]DAI!#REF!+[4]NAM!#REF!+[4]NHAN!#REF!+[4]LY!#REF!+[4]DUC!#REF!+[4]DONG!#REF!+[4]HPHU!#REF!+[4]BAC!#REF!+[4]THANH!#REF!+#REF!+[4]MY!#REF!+[4]HA!#REF!+[4]PHUC!#REF!+[4]LAM!#REF!+[4]XUAN!#REF!+[4]LIEN!#REF!</f>
        <v>#REF!</v>
      </c>
      <c r="AY285" s="885" t="e">
        <f>[4]DAI!#REF!+[4]NAM!#REF!+[4]NHAN!#REF!+[4]LY!#REF!+[4]DUC!#REF!+[4]DONG!#REF!+[4]HPHU!#REF!+[4]BAC!#REF!+[4]THANH!#REF!+#REF!+[4]MY!#REF!+[4]HA!#REF!+[4]PHUC!#REF!+[4]LAM!#REF!+[4]XUAN!#REF!+[4]LIEN!#REF!</f>
        <v>#REF!</v>
      </c>
      <c r="AZ285" s="867">
        <f>[4]DAI!AZ221+[4]NAM!AZ219+[4]NHAN!AZ221+[4]LY!AZ221+[4]DUC!AZ221+[4]DONG!AZ221+[4]HPHU!AZ220+[4]BAC!AZ220+[4]THANH!AZ221+[4]MY!AZ218+[4]HA!AZ159+[4]PHUC!AZ217+[4]LAM!AZ218+[4]XUAN!AZ216+[4]LIEN!AZ220</f>
        <v>0</v>
      </c>
      <c r="BA285" s="885" t="e">
        <f>[4]DAI!#REF!+[4]NAM!#REF!+[4]NHAN!#REF!+[4]LY!#REF!+[4]DUC!#REF!+[4]DONG!#REF!+[4]HPHU!#REF!+[4]BAC!#REF!+[4]THANH!#REF!+#REF!+[4]MY!#REF!+[4]HA!#REF!+[4]PHUC!#REF!+[4]LAM!#REF!+[4]XUAN!#REF!+[4]LIEN!#REF!</f>
        <v>#REF!</v>
      </c>
      <c r="BB285" s="885" t="e">
        <f>[4]DAI!#REF!+[4]NAM!#REF!+[4]NHAN!#REF!+[4]LY!#REF!+[4]DUC!#REF!+[4]DONG!#REF!+[4]HPHU!#REF!+[4]BAC!#REF!+[4]THANH!#REF!+#REF!+[4]MY!#REF!+[4]HA!#REF!+[4]PHUC!#REF!+[4]LAM!#REF!+[4]XUAN!#REF!+[4]LIEN!#REF!</f>
        <v>#REF!</v>
      </c>
      <c r="BC285" s="885" t="e">
        <f>[4]DAI!#REF!+[4]NAM!#REF!+[4]NHAN!#REF!+[4]LY!#REF!+[4]DUC!#REF!+[4]DONG!#REF!+[4]HPHU!#REF!+[4]BAC!#REF!+[4]THANH!#REF!+#REF!+[4]MY!#REF!+[4]HA!#REF!+[4]PHUC!#REF!+[4]LAM!#REF!+[4]XUAN!#REF!+[4]LIEN!#REF!</f>
        <v>#REF!</v>
      </c>
      <c r="BD285" s="867">
        <f>[4]DAI!BD221+[4]NAM!BD219+[4]NHAN!BD221+[4]LY!BD221+[4]DUC!BD221+[4]DONG!BD221+[4]HPHU!BD220+[4]BAC!BD220+[4]THANH!BD221+[4]MY!BD218+[4]HA!BD159+[4]PHUC!BD217+[4]LAM!BD218+[4]XUAN!BD216+[4]LIEN!BD220</f>
        <v>0</v>
      </c>
      <c r="BE285" s="885" t="e">
        <f>[4]DAI!#REF!+[4]NAM!#REF!+[4]NHAN!#REF!+[4]LY!#REF!+[4]DUC!#REF!+[4]DONG!#REF!+[4]HPHU!#REF!+[4]BAC!#REF!+[4]THANH!#REF!+#REF!+[4]MY!#REF!+[4]HA!#REF!+[4]PHUC!#REF!+[4]LAM!#REF!+[4]XUAN!#REF!+[4]LIEN!#REF!</f>
        <v>#REF!</v>
      </c>
      <c r="BF285" s="885" t="e">
        <f>[4]DAI!#REF!+[4]NAM!#REF!+[4]NHAN!#REF!+[4]LY!#REF!+[4]DUC!#REF!+[4]DONG!#REF!+[4]HPHU!#REF!+[4]BAC!#REF!+[4]THANH!#REF!+#REF!+[4]MY!#REF!+[4]HA!#REF!+[4]PHUC!#REF!+[4]LAM!#REF!+[4]XUAN!#REF!+[4]LIEN!#REF!</f>
        <v>#REF!</v>
      </c>
      <c r="BG285" s="885" t="e">
        <f>[4]DAI!#REF!+[4]NAM!#REF!+[4]NHAN!#REF!+[4]LY!#REF!+[4]DUC!#REF!+[4]DONG!#REF!+[4]HPHU!#REF!+[4]BAC!#REF!+[4]THANH!#REF!+#REF!+[4]MY!#REF!+[4]HA!#REF!+[4]PHUC!#REF!+[4]LAM!#REF!+[4]XUAN!#REF!+[4]LIEN!#REF!</f>
        <v>#REF!</v>
      </c>
      <c r="BH285" s="885" t="e">
        <f>[4]DAI!#REF!+[4]NAM!#REF!+[4]NHAN!#REF!+[4]LY!#REF!+[4]DUC!#REF!+[4]DONG!#REF!+[4]HPHU!#REF!+[4]BAC!#REF!+[4]THANH!#REF!+#REF!+[4]MY!#REF!+[4]HA!#REF!+[4]PHUC!#REF!+[4]LAM!#REF!+[4]XUAN!#REF!+[4]LIEN!#REF!</f>
        <v>#REF!</v>
      </c>
      <c r="BI285" s="885" t="e">
        <f>[4]DAI!#REF!+[4]NAM!#REF!+[4]NHAN!#REF!+[4]LY!#REF!+[4]DUC!#REF!+[4]DONG!#REF!+[4]HPHU!#REF!+[4]BAC!#REF!+[4]THANH!#REF!+#REF!+[4]MY!#REF!+[4]HA!#REF!+[4]PHUC!#REF!+[4]LAM!#REF!+[4]XUAN!#REF!+[4]LIEN!#REF!</f>
        <v>#REF!</v>
      </c>
      <c r="BJ285" s="885" t="e">
        <f>[4]DAI!#REF!+[4]NAM!#REF!+[4]NHAN!#REF!+[4]LY!#REF!+[4]DUC!#REF!+[4]DONG!#REF!+[4]HPHU!#REF!+[4]BAC!#REF!+[4]THANH!#REF!+#REF!+[4]MY!#REF!+[4]HA!#REF!+[4]PHUC!#REF!+[4]LAM!#REF!+[4]XUAN!#REF!+[4]LIEN!#REF!</f>
        <v>#REF!</v>
      </c>
      <c r="BK285" s="885" t="e">
        <f>[4]DAI!#REF!+[4]NAM!#REF!+[4]NHAN!#REF!+[4]LY!#REF!+[4]DUC!#REF!+[4]DONG!#REF!+[4]HPHU!#REF!+[4]BAC!#REF!+[4]THANH!#REF!+#REF!+[4]MY!#REF!+[4]HA!#REF!+[4]PHUC!#REF!+[4]LAM!#REF!+[4]XUAN!#REF!+[4]LIEN!#REF!</f>
        <v>#REF!</v>
      </c>
      <c r="BL285" s="885" t="e">
        <f>[4]DAI!#REF!+[4]NAM!#REF!+[4]NHAN!#REF!+[4]LY!#REF!+[4]DUC!#REF!+[4]DONG!#REF!+[4]HPHU!#REF!+[4]BAC!#REF!+[4]THANH!#REF!+#REF!+[4]MY!#REF!+[4]HA!#REF!+[4]PHUC!#REF!+[4]LAM!#REF!+[4]XUAN!#REF!+[4]LIEN!#REF!</f>
        <v>#REF!</v>
      </c>
    </row>
    <row r="286" spans="1:65" ht="24" hidden="1" customHeight="1" x14ac:dyDescent="0.2">
      <c r="A286" s="886" t="s">
        <v>2475</v>
      </c>
      <c r="B286" s="888" t="s">
        <v>2476</v>
      </c>
      <c r="C286" s="887" t="s">
        <v>295</v>
      </c>
      <c r="D286" s="885" t="e">
        <f>[4]DAI!#REF!+[4]NAM!#REF!+[4]NHAN!#REF!+[4]LY!#REF!+[4]DUC!#REF!+[4]DONG!#REF!+[4]HPHU!#REF!+[4]BAC!#REF!+[4]THANH!#REF!+#REF!+[4]MY!#REF!+[4]HA!#REF!+[4]PHUC!#REF!+[4]LAM!#REF!+[4]XUAN!#REF!+[4]LIEN!#REF!</f>
        <v>#REF!</v>
      </c>
      <c r="E286" s="885" t="e">
        <f>[4]DAI!#REF!+[4]NAM!#REF!+[4]NHAN!#REF!+[4]LY!#REF!+[4]DUC!#REF!+[4]DONG!#REF!+[4]HPHU!#REF!+[4]BAC!#REF!+[4]THANH!#REF!+#REF!+[4]MY!#REF!+[4]HA!#REF!+[4]PHUC!#REF!+[4]LAM!#REF!+[4]XUAN!#REF!+[4]LIEN!#REF!</f>
        <v>#REF!</v>
      </c>
      <c r="F286" s="885" t="e">
        <f>[4]DAI!#REF!+[4]NAM!#REF!+[4]NHAN!#REF!+[4]LY!#REF!+[4]DUC!#REF!+[4]DONG!#REF!+[4]HPHU!#REF!+[4]BAC!#REF!+[4]THANH!#REF!+#REF!+[4]MY!#REF!+[4]HA!#REF!+[4]PHUC!#REF!+[4]LAM!#REF!+[4]XUAN!#REF!+[4]LIEN!#REF!</f>
        <v>#REF!</v>
      </c>
      <c r="G286" s="867">
        <f>[4]DAI!G284+[4]NAM!G284+[4]NHAN!G284+[4]LY!G284+[4]DUC!G284+[4]DONG!G284+[4]HPHU!G284+[4]BAC!G284+[4]THANH!G284+[4]MY!G284+[4]HA!G284+[4]PHUC!G284+[4]LAM!G284+[4]XUAN!G284+[4]LIEN!G284+[4]HUNG!G284+[4]CNAM!G284+[4]TAY!G284+[4]HOA!G284+[4]VAN!G284+[4]PDINH!G284+[4]SLOC!G284+[4]TRUNG!G284+[4]TAN!G284+[4]THUONG!G284+[4]HLAO!G284+[4]PNHA!G284+[4]VTRUNG!G284</f>
        <v>0</v>
      </c>
      <c r="H286" s="885" t="e">
        <f>[4]DAI!#REF!+[4]NAM!#REF!+[4]NHAN!#REF!+[4]LY!#REF!+[4]DUC!#REF!+[4]DONG!#REF!+[4]HPHU!#REF!+[4]BAC!#REF!+[4]THANH!#REF!+#REF!+[4]MY!#REF!+[4]HA!#REF!+[4]PHUC!#REF!+[4]LAM!#REF!+[4]XUAN!#REF!+[4]LIEN!#REF!</f>
        <v>#REF!</v>
      </c>
      <c r="I286" s="885" t="e">
        <f>[4]DAI!#REF!+[4]NAM!#REF!+[4]NHAN!#REF!+[4]LY!#REF!+[4]DUC!#REF!+[4]DONG!#REF!+[4]HPHU!#REF!+[4]BAC!#REF!+[4]THANH!#REF!+#REF!+[4]MY!#REF!+[4]HA!#REF!+[4]PHUC!#REF!+[4]LAM!#REF!+[4]XUAN!#REF!+[4]LIEN!#REF!</f>
        <v>#REF!</v>
      </c>
      <c r="J286" s="867">
        <f>[4]DAI!J284+[4]NAM!J284+[4]NHAN!J284+[4]LY!J284+[4]DUC!J284+[4]DONG!J284+[4]HPHU!J284+[4]BAC!J284+[4]THANH!J284+[4]MY!J284+[4]HA!J284+[4]PHUC!J284+[4]LAM!J284+[4]XUAN!J284+[4]LIEN!J284+[4]HUNG!J284+[4]CNAM!J284+[4]TAY!J284+[4]HOA!J284+[4]VAN!J284+[4]PDINH!J284+[4]SLOC!J284+[4]TRUNG!J284+[4]TAN!J284+[4]THUONG!J284+[4]HLAO!J284+[4]PNHA!J284+[4]VTRUNG!J284</f>
        <v>0</v>
      </c>
      <c r="K286" s="885" t="e">
        <f>[4]DAI!#REF!+[4]NAM!#REF!+[4]NHAN!#REF!+[4]LY!#REF!+[4]DUC!#REF!+[4]DONG!#REF!+[4]HPHU!#REF!+[4]BAC!#REF!+[4]THANH!#REF!+#REF!+[4]MY!#REF!+[4]HA!#REF!+[4]PHUC!#REF!+[4]LAM!#REF!+[4]XUAN!#REF!+[4]LIEN!#REF!</f>
        <v>#REF!</v>
      </c>
      <c r="L286" s="885" t="e">
        <f>[4]DAI!#REF!+[4]NAM!#REF!+[4]NHAN!#REF!+[4]LY!#REF!+[4]DUC!#REF!+[4]DONG!#REF!+[4]HPHU!#REF!+[4]BAC!#REF!+[4]THANH!#REF!+#REF!+[4]MY!#REF!+[4]HA!#REF!+[4]PHUC!#REF!+[4]LAM!#REF!+[4]XUAN!#REF!+[4]LIEN!#REF!</f>
        <v>#REF!</v>
      </c>
      <c r="M286" s="885" t="e">
        <f>[4]DAI!#REF!+[4]NAM!#REF!+[4]NHAN!#REF!+[4]LY!#REF!+[4]DUC!#REF!+[4]DONG!#REF!+[4]HPHU!#REF!+[4]BAC!#REF!+[4]THANH!#REF!+#REF!+[4]MY!#REF!+[4]HA!#REF!+[4]PHUC!#REF!+[4]LAM!#REF!+[4]XUAN!#REF!+[4]LIEN!#REF!</f>
        <v>#REF!</v>
      </c>
      <c r="N286" s="867">
        <f>[4]DAI!N284+[4]NAM!N284+[4]NHAN!N284+[4]LY!N284+[4]DUC!N284+[4]DONG!N284+[4]HPHU!N284+[4]BAC!N284+[4]THANH!N284+[4]MY!N284+[4]HA!N284+[4]PHUC!N284+[4]LAM!N284+[4]XUAN!N284+[4]LIEN!N284+[4]HUNG!N284+[4]CNAM!N284+[4]TAY!N284+[4]HOA!N284+[4]VAN!N284+[4]PDINH!N284+[4]SLOC!N284+[4]TRUNG!N284+[4]TAN!N284+[4]THUONG!N284+[4]HLAO!N284+[4]PNHA!N284+[4]VTRUNG!N284</f>
        <v>0</v>
      </c>
      <c r="O286" s="867">
        <f>[4]DAI!O284+[4]NAM!O284+[4]NHAN!O284+[4]LY!O284+[4]DUC!O284+[4]DONG!O284+[4]HPHU!O284+[4]BAC!O284+[4]THANH!O284+[4]MY!O284+[4]HA!O284+[4]PHUC!O284+[4]LAM!O284+[4]XUAN!O284+[4]LIEN!O284+[4]HUNG!O284+[4]CNAM!O284+[4]TAY!O284+[4]HOA!O284+[4]VAN!O284+[4]PDINH!O284+[4]SLOC!O284+[4]TRUNG!O284+[4]TAN!O284+[4]THUONG!O284+[4]HLAO!O284+[4]PNHA!O284+[4]VTRUNG!O284</f>
        <v>0</v>
      </c>
      <c r="P286" s="867">
        <f>[4]DAI!P222+[4]NAM!P220+[4]NHAN!P222+[4]LY!P222+[4]DUC!P222+[4]DONG!P222+[4]HPHU!P221+[4]BAC!P221+[4]THANH!P222+[4]MY!P219+[4]HA!P160+[4]PHUC!P218+[4]LAM!P219+[4]XUAN!P217+[4]LIEN!P221</f>
        <v>0</v>
      </c>
      <c r="Q286" s="885" t="e">
        <f>[4]DAI!#REF!+[4]NAM!#REF!+[4]NHAN!#REF!+[4]LY!#REF!+[4]DUC!#REF!+[4]DONG!#REF!+[4]HPHU!#REF!+[4]BAC!#REF!+[4]THANH!#REF!+#REF!+[4]MY!#REF!+[4]HA!#REF!+[4]PHUC!#REF!+[4]LAM!#REF!+[4]XUAN!#REF!+[4]LIEN!#REF!</f>
        <v>#REF!</v>
      </c>
      <c r="R286" s="882" t="e">
        <f>[4]DAI!#REF!+[4]NAM!#REF!+[4]NHAN!#REF!+[4]LY!#REF!+[4]DUC!#REF!+[4]DONG!#REF!+[4]HPHU!#REF!+[4]BAC!#REF!+[4]THANH!#REF!+#REF!+[4]MY!#REF!+[4]HA!#REF!+[4]PHUC!#REF!+[4]LAM!#REF!+[4]XUAN!#REF!+[4]LIEN!#REF!</f>
        <v>#REF!</v>
      </c>
      <c r="S286" s="885" t="e">
        <f>[4]DAI!#REF!+[4]NAM!#REF!+[4]NHAN!#REF!+[4]LY!#REF!+[4]DUC!#REF!+[4]DONG!#REF!+[4]HPHU!#REF!+[4]BAC!#REF!+[4]THANH!#REF!+#REF!+[4]MY!#REF!+[4]HA!#REF!+[4]PHUC!#REF!+[4]LAM!#REF!+[4]XUAN!#REF!+[4]LIEN!#REF!</f>
        <v>#REF!</v>
      </c>
      <c r="T286" s="885" t="e">
        <f>[4]DAI!#REF!+[4]NAM!#REF!+[4]NHAN!#REF!+[4]LY!#REF!+[4]DUC!#REF!+[4]DONG!#REF!+[4]HPHU!#REF!+[4]BAC!#REF!+[4]THANH!#REF!+#REF!+[4]MY!#REF!+[4]HA!#REF!+[4]PHUC!#REF!+[4]LAM!#REF!+[4]XUAN!#REF!+[4]LIEN!#REF!</f>
        <v>#REF!</v>
      </c>
      <c r="U286" s="885" t="e">
        <f>[4]DAI!#REF!+[4]NAM!#REF!+[4]NHAN!#REF!+[4]LY!#REF!+[4]DUC!#REF!+[4]DONG!#REF!+[4]HPHU!#REF!+[4]BAC!#REF!+[4]THANH!#REF!+#REF!+[4]MY!#REF!+[4]HA!#REF!+[4]PHUC!#REF!+[4]LAM!#REF!+[4]XUAN!#REF!+[4]LIEN!#REF!</f>
        <v>#REF!</v>
      </c>
      <c r="V286" s="885" t="e">
        <f>[4]DAI!#REF!+[4]NAM!#REF!+[4]NHAN!#REF!+[4]LY!#REF!+[4]DUC!#REF!+[4]DONG!#REF!+[4]HPHU!#REF!+[4]BAC!#REF!+[4]THANH!#REF!+#REF!+[4]MY!#REF!+[4]HA!#REF!+[4]PHUC!#REF!+[4]LAM!#REF!+[4]XUAN!#REF!+[4]LIEN!#REF!</f>
        <v>#REF!</v>
      </c>
      <c r="W286" s="885" t="e">
        <f>[4]DAI!#REF!+[4]NAM!#REF!+[4]NHAN!#REF!+[4]LY!#REF!+[4]DUC!#REF!+[4]DONG!#REF!+[4]HPHU!#REF!+[4]BAC!#REF!+[4]THANH!#REF!+#REF!+[4]MY!#REF!+[4]HA!#REF!+[4]PHUC!#REF!+[4]LAM!#REF!+[4]XUAN!#REF!+[4]LIEN!#REF!</f>
        <v>#REF!</v>
      </c>
      <c r="X286" s="885" t="e">
        <f>[4]DAI!#REF!+[4]NAM!#REF!+[4]NHAN!#REF!+[4]LY!#REF!+[4]DUC!#REF!+[4]DONG!#REF!+[4]HPHU!#REF!+[4]BAC!#REF!+[4]THANH!#REF!+#REF!+[4]MY!#REF!+[4]HA!#REF!+[4]PHUC!#REF!+[4]LAM!#REF!+[4]XUAN!#REF!+[4]LIEN!#REF!</f>
        <v>#REF!</v>
      </c>
      <c r="Y286" s="885" t="e">
        <f>[4]DAI!#REF!+[4]NAM!#REF!+[4]NHAN!#REF!+[4]LY!#REF!+[4]DUC!#REF!+[4]DONG!#REF!+[4]HPHU!#REF!+[4]BAC!#REF!+[4]THANH!#REF!+#REF!+[4]MY!#REF!+[4]HA!#REF!+[4]PHUC!#REF!+[4]LAM!#REF!+[4]XUAN!#REF!+[4]LIEN!#REF!</f>
        <v>#REF!</v>
      </c>
      <c r="Z286" s="885" t="e">
        <f>[4]DAI!#REF!+[4]NAM!#REF!+[4]NHAN!#REF!+[4]LY!#REF!+[4]DUC!#REF!+[4]DONG!#REF!+[4]HPHU!#REF!+[4]BAC!#REF!+[4]THANH!#REF!+#REF!+[4]MY!#REF!+[4]HA!#REF!+[4]PHUC!#REF!+[4]LAM!#REF!+[4]XUAN!#REF!+[4]LIEN!#REF!</f>
        <v>#REF!</v>
      </c>
      <c r="AA286" s="885" t="e">
        <f>[4]DAI!#REF!+[4]NAM!#REF!+[4]NHAN!#REF!+[4]LY!#REF!+[4]DUC!#REF!+[4]DONG!#REF!+[4]HPHU!#REF!+[4]BAC!#REF!+[4]THANH!#REF!+#REF!+[4]MY!#REF!+[4]HA!#REF!+[4]PHUC!#REF!+[4]LAM!#REF!+[4]XUAN!#REF!+[4]LIEN!#REF!</f>
        <v>#REF!</v>
      </c>
      <c r="AB286" s="885" t="e">
        <f>[4]DAI!#REF!+[4]NAM!#REF!+[4]NHAN!#REF!+[4]LY!#REF!+[4]DUC!#REF!+[4]DONG!#REF!+[4]HPHU!#REF!+[4]BAC!#REF!+[4]THANH!#REF!+#REF!+[4]MY!#REF!+[4]HA!#REF!+[4]PHUC!#REF!+[4]LAM!#REF!+[4]XUAN!#REF!+[4]LIEN!#REF!</f>
        <v>#REF!</v>
      </c>
      <c r="AC286" s="885" t="e">
        <f>[4]DAI!#REF!+[4]NAM!#REF!+[4]NHAN!#REF!+[4]LY!#REF!+[4]DUC!#REF!+[4]DONG!#REF!+[4]HPHU!#REF!+[4]BAC!#REF!+[4]THANH!#REF!+#REF!+[4]MY!#REF!+[4]HA!#REF!+[4]PHUC!#REF!+[4]LAM!#REF!+[4]XUAN!#REF!+[4]LIEN!#REF!</f>
        <v>#REF!</v>
      </c>
      <c r="AD286" s="867">
        <f>[4]DAI!AD222+[4]NAM!AD220+[4]NHAN!AD222+[4]LY!AD222+[4]DUC!AD222+[4]DONG!AD222+[4]HPHU!AD221+[4]BAC!AD221+[4]THANH!AD222+[4]MY!AD219+[4]HA!AD160+[4]PHUC!AD218+[4]LAM!AD219+[4]XUAN!AD217+[4]LIEN!AD221</f>
        <v>0</v>
      </c>
      <c r="AE286" s="885" t="e">
        <f>[4]DAI!#REF!+[4]NAM!#REF!+[4]NHAN!#REF!+[4]LY!#REF!+[4]DUC!#REF!+[4]DONG!#REF!+[4]HPHU!#REF!+[4]BAC!#REF!+[4]THANH!#REF!+#REF!+[4]MY!#REF!+[4]HA!#REF!+[4]PHUC!#REF!+[4]LAM!#REF!+[4]XUAN!#REF!+[4]LIEN!#REF!</f>
        <v>#REF!</v>
      </c>
      <c r="AF286" s="885" t="e">
        <f>[4]DAI!#REF!+[4]NAM!#REF!+[4]NHAN!#REF!+[4]LY!#REF!+[4]DUC!#REF!+[4]DONG!#REF!+[4]HPHU!#REF!+[4]BAC!#REF!+[4]THANH!#REF!+#REF!+[4]MY!#REF!+[4]HA!#REF!+[4]PHUC!#REF!+[4]LAM!#REF!+[4]XUAN!#REF!+[4]LIEN!#REF!</f>
        <v>#REF!</v>
      </c>
      <c r="AG286" s="885" t="e">
        <f>[4]DAI!#REF!+[4]NAM!#REF!+[4]NHAN!#REF!+[4]LY!#REF!+[4]DUC!#REF!+[4]DONG!#REF!+[4]HPHU!#REF!+[4]BAC!#REF!+[4]THANH!#REF!+#REF!+[4]MY!#REF!+[4]HA!#REF!+[4]PHUC!#REF!+[4]LAM!#REF!+[4]XUAN!#REF!+[4]LIEN!#REF!</f>
        <v>#REF!</v>
      </c>
      <c r="AH286" s="885" t="e">
        <f>[4]DAI!#REF!+[4]NAM!#REF!+[4]NHAN!#REF!+[4]LY!#REF!+[4]DUC!#REF!+[4]DONG!#REF!+[4]HPHU!#REF!+[4]BAC!#REF!+[4]THANH!#REF!+#REF!+[4]MY!#REF!+[4]HA!#REF!+[4]PHUC!#REF!+[4]LAM!#REF!+[4]XUAN!#REF!+[4]LIEN!#REF!</f>
        <v>#REF!</v>
      </c>
      <c r="AI286" s="885" t="e">
        <f>[4]DAI!#REF!+[4]NAM!#REF!+[4]NHAN!#REF!+[4]LY!#REF!+[4]DUC!#REF!+[4]DONG!#REF!+[4]HPHU!#REF!+[4]BAC!#REF!+[4]THANH!#REF!+#REF!+[4]MY!#REF!+[4]HA!#REF!+[4]PHUC!#REF!+[4]LAM!#REF!+[4]XUAN!#REF!+[4]LIEN!#REF!</f>
        <v>#REF!</v>
      </c>
      <c r="AJ286" s="885" t="e">
        <f>[4]DAI!#REF!+[4]NAM!#REF!+[4]NHAN!#REF!+[4]LY!#REF!+[4]DUC!#REF!+[4]DONG!#REF!+[4]HPHU!#REF!+[4]BAC!#REF!+[4]THANH!#REF!+#REF!+[4]MY!#REF!+[4]HA!#REF!+[4]PHUC!#REF!+[4]LAM!#REF!+[4]XUAN!#REF!+[4]LIEN!#REF!</f>
        <v>#REF!</v>
      </c>
      <c r="AK286" s="867">
        <f>[4]DAI!AK222+[4]NAM!AK220+[4]NHAN!AK222+[4]LY!AK222+[4]DUC!AK222+[4]DONG!AK222+[4]HPHU!AK221+[4]BAC!AK221+[4]THANH!AK222+[4]MY!AK219+[4]HA!AK160+[4]PHUC!AK218+[4]LAM!AK219+[4]XUAN!AK217+[4]LIEN!AK221</f>
        <v>0</v>
      </c>
      <c r="AL286" s="885" t="e">
        <f>[4]DAI!#REF!+[4]NAM!#REF!+[4]NHAN!#REF!+[4]LY!#REF!+[4]DUC!#REF!+[4]DONG!#REF!+[4]HPHU!#REF!+[4]BAC!#REF!+[4]THANH!#REF!+#REF!+[4]MY!#REF!+[4]HA!#REF!+[4]PHUC!#REF!+[4]LAM!#REF!+[4]XUAN!#REF!+[4]LIEN!#REF!</f>
        <v>#REF!</v>
      </c>
      <c r="AM286" s="885" t="e">
        <f>[4]DAI!#REF!+[4]NAM!#REF!+[4]NHAN!#REF!+[4]LY!#REF!+[4]DUC!#REF!+[4]DONG!#REF!+[4]HPHU!#REF!+[4]BAC!#REF!+[4]THANH!#REF!+#REF!+[4]MY!#REF!+[4]HA!#REF!+[4]PHUC!#REF!+[4]LAM!#REF!+[4]XUAN!#REF!+[4]LIEN!#REF!</f>
        <v>#REF!</v>
      </c>
      <c r="AN286" s="867">
        <f>[4]DAI!AN222+[4]NAM!AN220+[4]NHAN!AN222+[4]LY!AN222+[4]DUC!AN222+[4]DONG!AN222+[4]HPHU!AN221+[4]BAC!AN221+[4]THANH!AN222+[4]MY!AN219+[4]HA!AN160+[4]PHUC!AN218+[4]LAM!AN219+[4]XUAN!AN217+[4]LIEN!AN221</f>
        <v>0</v>
      </c>
      <c r="AO286" s="885" t="e">
        <f>[4]DAI!#REF!+[4]NAM!#REF!+[4]NHAN!#REF!+[4]LY!#REF!+[4]DUC!#REF!+[4]DONG!#REF!+[4]HPHU!#REF!+[4]BAC!#REF!+[4]THANH!#REF!+#REF!+[4]MY!#REF!+[4]HA!#REF!+[4]PHUC!#REF!+[4]LAM!#REF!+[4]XUAN!#REF!+[4]LIEN!#REF!</f>
        <v>#REF!</v>
      </c>
      <c r="AP286" s="885" t="e">
        <f>[4]DAI!#REF!+[4]NAM!#REF!+[4]NHAN!#REF!+[4]LY!#REF!+[4]DUC!#REF!+[4]DONG!#REF!+[4]HPHU!#REF!+[4]BAC!#REF!+[4]THANH!#REF!+#REF!+[4]MY!#REF!+[4]HA!#REF!+[4]PHUC!#REF!+[4]LAM!#REF!+[4]XUAN!#REF!+[4]LIEN!#REF!</f>
        <v>#REF!</v>
      </c>
      <c r="AQ286" s="885" t="e">
        <f>[4]DAI!#REF!+[4]NAM!#REF!+[4]NHAN!#REF!+[4]LY!#REF!+[4]DUC!#REF!+[4]DONG!#REF!+[4]HPHU!#REF!+[4]BAC!#REF!+[4]THANH!#REF!+#REF!+[4]MY!#REF!+[4]HA!#REF!+[4]PHUC!#REF!+[4]LAM!#REF!+[4]XUAN!#REF!+[4]LIEN!#REF!</f>
        <v>#REF!</v>
      </c>
      <c r="AR286" s="867">
        <f>[4]DAI!AR284+[4]NAM!AR284+[4]NHAN!AR284+[4]LY!AR284+[4]DUC!AR284+[4]DONG!AR284+[4]HPHU!AR284+[4]BAC!AR284+[4]THANH!AR284+[4]MY!AR284+[4]HA!AR284+[4]PHUC!AR284+[4]LAM!AR284+[4]XUAN!AR284+[4]LIEN!AR284+[4]HUNG!AR284+[4]CNAM!AR284+[4]TAY!AR284+[4]HOA!AR284+[4]VAN!AR284+[4]PDINH!AR284+[4]SLOC!AR284+[4]TRUNG!AR284+[4]TAN!AR284+[4]THUONG!AR284+[4]HLAO!AR284+[4]PNHA!AR284+[4]VTRUNG!AR284</f>
        <v>0</v>
      </c>
      <c r="AS286" s="867">
        <f>[4]DAI!AS222+[4]NAM!AS220+[4]NHAN!AS222+[4]LY!AS222+[4]DUC!AS222+[4]DONG!AS222+[4]HPHU!AS221+[4]BAC!AS221+[4]THANH!AS222+[4]MY!AS219+[4]HA!AS160+[4]PHUC!AS218+[4]LAM!AS219+[4]XUAN!AS217+[4]LIEN!AS221</f>
        <v>0</v>
      </c>
      <c r="AT286" s="867"/>
      <c r="AU286" s="867">
        <f>[4]DAI!AU222+[4]NAM!AU220+[4]NHAN!AU222+[4]LY!AU222+[4]DUC!AU222+[4]DONG!AU222+[4]HPHU!AU221+[4]BAC!AU221+[4]THANH!AU222+[4]MY!AU219+[4]HA!AU160+[4]PHUC!AU218+[4]LAM!AU219+[4]XUAN!AU217+[4]LIEN!AU221</f>
        <v>0</v>
      </c>
      <c r="AV286" s="838">
        <f>[4]DAI!AV284+[4]NAM!AV284+[4]NHAN!AV284+[4]LY!AV284+[4]DUC!AV284+[4]DONG!AV284+[4]HPHU!AV284+[4]BAC!AV284+[4]THANH!AV284+[4]MY!AV284+[4]HA!AV284+[4]PHUC!AV284+[4]LAM!AV284+[4]XUAN!AV284+[4]LIEN!AV284+[4]HUNG!AV284+[4]CNAM!AV284+[4]TAY!AV284+[4]HOA!AV284+[4]VAN!AV284+[4]PDINH!AV284+[4]SLOC!AV284+[4]TRUNG!AV284+[4]TAN!AV284+[4]THUONG!AV284+[4]HLAO!AV284+[4]PNHA!AV284+[4]VTRUNG!AV284</f>
        <v>0</v>
      </c>
      <c r="AW286" s="885" t="e">
        <f>[4]DAI!#REF!+[4]NAM!#REF!+[4]NHAN!#REF!+[4]LY!#REF!+[4]DUC!#REF!+[4]DONG!#REF!+[4]HPHU!#REF!+[4]BAC!#REF!+[4]THANH!#REF!+#REF!+[4]MY!#REF!+[4]HA!#REF!+[4]PHUC!#REF!+[4]LAM!#REF!+[4]XUAN!#REF!+[4]LIEN!#REF!</f>
        <v>#REF!</v>
      </c>
      <c r="AX286" s="885" t="e">
        <f>[4]DAI!#REF!+[4]NAM!#REF!+[4]NHAN!#REF!+[4]LY!#REF!+[4]DUC!#REF!+[4]DONG!#REF!+[4]HPHU!#REF!+[4]BAC!#REF!+[4]THANH!#REF!+#REF!+[4]MY!#REF!+[4]HA!#REF!+[4]PHUC!#REF!+[4]LAM!#REF!+[4]XUAN!#REF!+[4]LIEN!#REF!</f>
        <v>#REF!</v>
      </c>
      <c r="AY286" s="885" t="e">
        <f>[4]DAI!#REF!+[4]NAM!#REF!+[4]NHAN!#REF!+[4]LY!#REF!+[4]DUC!#REF!+[4]DONG!#REF!+[4]HPHU!#REF!+[4]BAC!#REF!+[4]THANH!#REF!+#REF!+[4]MY!#REF!+[4]HA!#REF!+[4]PHUC!#REF!+[4]LAM!#REF!+[4]XUAN!#REF!+[4]LIEN!#REF!</f>
        <v>#REF!</v>
      </c>
      <c r="AZ286" s="867">
        <f>[4]DAI!AZ222+[4]NAM!AZ220+[4]NHAN!AZ222+[4]LY!AZ222+[4]DUC!AZ222+[4]DONG!AZ222+[4]HPHU!AZ221+[4]BAC!AZ221+[4]THANH!AZ222+[4]MY!AZ219+[4]HA!AZ160+[4]PHUC!AZ218+[4]LAM!AZ219+[4]XUAN!AZ217+[4]LIEN!AZ221</f>
        <v>0</v>
      </c>
      <c r="BA286" s="885" t="e">
        <f>[4]DAI!#REF!+[4]NAM!#REF!+[4]NHAN!#REF!+[4]LY!#REF!+[4]DUC!#REF!+[4]DONG!#REF!+[4]HPHU!#REF!+[4]BAC!#REF!+[4]THANH!#REF!+#REF!+[4]MY!#REF!+[4]HA!#REF!+[4]PHUC!#REF!+[4]LAM!#REF!+[4]XUAN!#REF!+[4]LIEN!#REF!</f>
        <v>#REF!</v>
      </c>
      <c r="BB286" s="885" t="e">
        <f>[4]DAI!#REF!+[4]NAM!#REF!+[4]NHAN!#REF!+[4]LY!#REF!+[4]DUC!#REF!+[4]DONG!#REF!+[4]HPHU!#REF!+[4]BAC!#REF!+[4]THANH!#REF!+#REF!+[4]MY!#REF!+[4]HA!#REF!+[4]PHUC!#REF!+[4]LAM!#REF!+[4]XUAN!#REF!+[4]LIEN!#REF!</f>
        <v>#REF!</v>
      </c>
      <c r="BC286" s="885" t="e">
        <f>[4]DAI!#REF!+[4]NAM!#REF!+[4]NHAN!#REF!+[4]LY!#REF!+[4]DUC!#REF!+[4]DONG!#REF!+[4]HPHU!#REF!+[4]BAC!#REF!+[4]THANH!#REF!+#REF!+[4]MY!#REF!+[4]HA!#REF!+[4]PHUC!#REF!+[4]LAM!#REF!+[4]XUAN!#REF!+[4]LIEN!#REF!</f>
        <v>#REF!</v>
      </c>
      <c r="BD286" s="867">
        <f>[4]DAI!BD222+[4]NAM!BD220+[4]NHAN!BD222+[4]LY!BD222+[4]DUC!BD222+[4]DONG!BD222+[4]HPHU!BD221+[4]BAC!BD221+[4]THANH!BD222+[4]MY!BD219+[4]HA!BD160+[4]PHUC!BD218+[4]LAM!BD219+[4]XUAN!BD217+[4]LIEN!BD221</f>
        <v>0</v>
      </c>
      <c r="BE286" s="885" t="e">
        <f>[4]DAI!#REF!+[4]NAM!#REF!+[4]NHAN!#REF!+[4]LY!#REF!+[4]DUC!#REF!+[4]DONG!#REF!+[4]HPHU!#REF!+[4]BAC!#REF!+[4]THANH!#REF!+#REF!+[4]MY!#REF!+[4]HA!#REF!+[4]PHUC!#REF!+[4]LAM!#REF!+[4]XUAN!#REF!+[4]LIEN!#REF!</f>
        <v>#REF!</v>
      </c>
      <c r="BF286" s="885" t="e">
        <f>[4]DAI!#REF!+[4]NAM!#REF!+[4]NHAN!#REF!+[4]LY!#REF!+[4]DUC!#REF!+[4]DONG!#REF!+[4]HPHU!#REF!+[4]BAC!#REF!+[4]THANH!#REF!+#REF!+[4]MY!#REF!+[4]HA!#REF!+[4]PHUC!#REF!+[4]LAM!#REF!+[4]XUAN!#REF!+[4]LIEN!#REF!</f>
        <v>#REF!</v>
      </c>
      <c r="BG286" s="885" t="e">
        <f>[4]DAI!#REF!+[4]NAM!#REF!+[4]NHAN!#REF!+[4]LY!#REF!+[4]DUC!#REF!+[4]DONG!#REF!+[4]HPHU!#REF!+[4]BAC!#REF!+[4]THANH!#REF!+#REF!+[4]MY!#REF!+[4]HA!#REF!+[4]PHUC!#REF!+[4]LAM!#REF!+[4]XUAN!#REF!+[4]LIEN!#REF!</f>
        <v>#REF!</v>
      </c>
      <c r="BH286" s="885" t="e">
        <f>[4]DAI!#REF!+[4]NAM!#REF!+[4]NHAN!#REF!+[4]LY!#REF!+[4]DUC!#REF!+[4]DONG!#REF!+[4]HPHU!#REF!+[4]BAC!#REF!+[4]THANH!#REF!+#REF!+[4]MY!#REF!+[4]HA!#REF!+[4]PHUC!#REF!+[4]LAM!#REF!+[4]XUAN!#REF!+[4]LIEN!#REF!</f>
        <v>#REF!</v>
      </c>
      <c r="BI286" s="885" t="e">
        <f>[4]DAI!#REF!+[4]NAM!#REF!+[4]NHAN!#REF!+[4]LY!#REF!+[4]DUC!#REF!+[4]DONG!#REF!+[4]HPHU!#REF!+[4]BAC!#REF!+[4]THANH!#REF!+#REF!+[4]MY!#REF!+[4]HA!#REF!+[4]PHUC!#REF!+[4]LAM!#REF!+[4]XUAN!#REF!+[4]LIEN!#REF!</f>
        <v>#REF!</v>
      </c>
      <c r="BJ286" s="885" t="e">
        <f>[4]DAI!#REF!+[4]NAM!#REF!+[4]NHAN!#REF!+[4]LY!#REF!+[4]DUC!#REF!+[4]DONG!#REF!+[4]HPHU!#REF!+[4]BAC!#REF!+[4]THANH!#REF!+#REF!+[4]MY!#REF!+[4]HA!#REF!+[4]PHUC!#REF!+[4]LAM!#REF!+[4]XUAN!#REF!+[4]LIEN!#REF!</f>
        <v>#REF!</v>
      </c>
      <c r="BK286" s="885" t="e">
        <f>[4]DAI!#REF!+[4]NAM!#REF!+[4]NHAN!#REF!+[4]LY!#REF!+[4]DUC!#REF!+[4]DONG!#REF!+[4]HPHU!#REF!+[4]BAC!#REF!+[4]THANH!#REF!+#REF!+[4]MY!#REF!+[4]HA!#REF!+[4]PHUC!#REF!+[4]LAM!#REF!+[4]XUAN!#REF!+[4]LIEN!#REF!</f>
        <v>#REF!</v>
      </c>
      <c r="BL286" s="885" t="e">
        <f>[4]DAI!#REF!+[4]NAM!#REF!+[4]NHAN!#REF!+[4]LY!#REF!+[4]DUC!#REF!+[4]DONG!#REF!+[4]HPHU!#REF!+[4]BAC!#REF!+[4]THANH!#REF!+#REF!+[4]MY!#REF!+[4]HA!#REF!+[4]PHUC!#REF!+[4]LAM!#REF!+[4]XUAN!#REF!+[4]LIEN!#REF!</f>
        <v>#REF!</v>
      </c>
    </row>
    <row r="287" spans="1:65" ht="24" hidden="1" customHeight="1" x14ac:dyDescent="0.2">
      <c r="A287" s="886" t="s">
        <v>2477</v>
      </c>
      <c r="B287" s="888" t="s">
        <v>2478</v>
      </c>
      <c r="C287" s="887" t="s">
        <v>296</v>
      </c>
      <c r="D287" s="885" t="e">
        <f>[4]DAI!#REF!+[4]NAM!#REF!+[4]NHAN!#REF!+[4]LY!#REF!+[4]DUC!#REF!+[4]DONG!#REF!+[4]HPHU!#REF!+[4]BAC!#REF!+[4]THANH!#REF!+#REF!+[4]MY!#REF!+[4]HA!#REF!+[4]PHUC!#REF!+[4]LAM!#REF!+[4]XUAN!#REF!+[4]LIEN!#REF!</f>
        <v>#REF!</v>
      </c>
      <c r="E287" s="885" t="e">
        <f>[4]DAI!#REF!+[4]NAM!#REF!+[4]NHAN!#REF!+[4]LY!#REF!+[4]DUC!#REF!+[4]DONG!#REF!+[4]HPHU!#REF!+[4]BAC!#REF!+[4]THANH!#REF!+#REF!+[4]MY!#REF!+[4]HA!#REF!+[4]PHUC!#REF!+[4]LAM!#REF!+[4]XUAN!#REF!+[4]LIEN!#REF!</f>
        <v>#REF!</v>
      </c>
      <c r="F287" s="885" t="e">
        <f>[4]DAI!#REF!+[4]NAM!#REF!+[4]NHAN!#REF!+[4]LY!#REF!+[4]DUC!#REF!+[4]DONG!#REF!+[4]HPHU!#REF!+[4]BAC!#REF!+[4]THANH!#REF!+#REF!+[4]MY!#REF!+[4]HA!#REF!+[4]PHUC!#REF!+[4]LAM!#REF!+[4]XUAN!#REF!+[4]LIEN!#REF!</f>
        <v>#REF!</v>
      </c>
      <c r="G287" s="867">
        <f>[4]DAI!G285+[4]NAM!G285+[4]NHAN!G285+[4]LY!G285+[4]DUC!G285+[4]DONG!G285+[4]HPHU!G285+[4]BAC!G285+[4]THANH!G285+[4]MY!G285+[4]HA!G285+[4]PHUC!G285+[4]LAM!G285+[4]XUAN!G285+[4]LIEN!G285+[4]HUNG!G285+[4]CNAM!G285+[4]TAY!G285+[4]HOA!G285+[4]VAN!G285+[4]PDINH!G285+[4]SLOC!G285+[4]TRUNG!G285+[4]TAN!G285+[4]THUONG!G285+[4]HLAO!G285+[4]PNHA!G285+[4]VTRUNG!G285</f>
        <v>0</v>
      </c>
      <c r="H287" s="885" t="e">
        <f>[4]DAI!#REF!+[4]NAM!#REF!+[4]NHAN!#REF!+[4]LY!#REF!+[4]DUC!#REF!+[4]DONG!#REF!+[4]HPHU!#REF!+[4]BAC!#REF!+[4]THANH!#REF!+#REF!+[4]MY!#REF!+[4]HA!#REF!+[4]PHUC!#REF!+[4]LAM!#REF!+[4]XUAN!#REF!+[4]LIEN!#REF!</f>
        <v>#REF!</v>
      </c>
      <c r="I287" s="885" t="e">
        <f>[4]DAI!#REF!+[4]NAM!#REF!+[4]NHAN!#REF!+[4]LY!#REF!+[4]DUC!#REF!+[4]DONG!#REF!+[4]HPHU!#REF!+[4]BAC!#REF!+[4]THANH!#REF!+#REF!+[4]MY!#REF!+[4]HA!#REF!+[4]PHUC!#REF!+[4]LAM!#REF!+[4]XUAN!#REF!+[4]LIEN!#REF!</f>
        <v>#REF!</v>
      </c>
      <c r="J287" s="867">
        <f>[4]DAI!J285+[4]NAM!J285+[4]NHAN!J285+[4]LY!J285+[4]DUC!J285+[4]DONG!J285+[4]HPHU!J285+[4]BAC!J285+[4]THANH!J285+[4]MY!J285+[4]HA!J285+[4]PHUC!J285+[4]LAM!J285+[4]XUAN!J285+[4]LIEN!J285+[4]HUNG!J285+[4]CNAM!J285+[4]TAY!J285+[4]HOA!J285+[4]VAN!J285+[4]PDINH!J285+[4]SLOC!J285+[4]TRUNG!J285+[4]TAN!J285+[4]THUONG!J285+[4]HLAO!J285+[4]PNHA!J285+[4]VTRUNG!J285</f>
        <v>0</v>
      </c>
      <c r="K287" s="885" t="e">
        <f>[4]DAI!#REF!+[4]NAM!#REF!+[4]NHAN!#REF!+[4]LY!#REF!+[4]DUC!#REF!+[4]DONG!#REF!+[4]HPHU!#REF!+[4]BAC!#REF!+[4]THANH!#REF!+#REF!+[4]MY!#REF!+[4]HA!#REF!+[4]PHUC!#REF!+[4]LAM!#REF!+[4]XUAN!#REF!+[4]LIEN!#REF!</f>
        <v>#REF!</v>
      </c>
      <c r="L287" s="885" t="e">
        <f>[4]DAI!#REF!+[4]NAM!#REF!+[4]NHAN!#REF!+[4]LY!#REF!+[4]DUC!#REF!+[4]DONG!#REF!+[4]HPHU!#REF!+[4]BAC!#REF!+[4]THANH!#REF!+#REF!+[4]MY!#REF!+[4]HA!#REF!+[4]PHUC!#REF!+[4]LAM!#REF!+[4]XUAN!#REF!+[4]LIEN!#REF!</f>
        <v>#REF!</v>
      </c>
      <c r="M287" s="885" t="e">
        <f>[4]DAI!#REF!+[4]NAM!#REF!+[4]NHAN!#REF!+[4]LY!#REF!+[4]DUC!#REF!+[4]DONG!#REF!+[4]HPHU!#REF!+[4]BAC!#REF!+[4]THANH!#REF!+#REF!+[4]MY!#REF!+[4]HA!#REF!+[4]PHUC!#REF!+[4]LAM!#REF!+[4]XUAN!#REF!+[4]LIEN!#REF!</f>
        <v>#REF!</v>
      </c>
      <c r="N287" s="867">
        <f>[4]DAI!N285+[4]NAM!N285+[4]NHAN!N285+[4]LY!N285+[4]DUC!N285+[4]DONG!N285+[4]HPHU!N285+[4]BAC!N285+[4]THANH!N285+[4]MY!N285+[4]HA!N285+[4]PHUC!N285+[4]LAM!N285+[4]XUAN!N285+[4]LIEN!N285+[4]HUNG!N285+[4]CNAM!N285+[4]TAY!N285+[4]HOA!N285+[4]VAN!N285+[4]PDINH!N285+[4]SLOC!N285+[4]TRUNG!N285+[4]TAN!N285+[4]THUONG!N285+[4]HLAO!N285+[4]PNHA!N285+[4]VTRUNG!N285</f>
        <v>0</v>
      </c>
      <c r="O287" s="867">
        <f>[4]DAI!O285+[4]NAM!O285+[4]NHAN!O285+[4]LY!O285+[4]DUC!O285+[4]DONG!O285+[4]HPHU!O285+[4]BAC!O285+[4]THANH!O285+[4]MY!O285+[4]HA!O285+[4]PHUC!O285+[4]LAM!O285+[4]XUAN!O285+[4]LIEN!O285+[4]HUNG!O285+[4]CNAM!O285+[4]TAY!O285+[4]HOA!O285+[4]VAN!O285+[4]PDINH!O285+[4]SLOC!O285+[4]TRUNG!O285+[4]TAN!O285+[4]THUONG!O285+[4]HLAO!O285+[4]PNHA!O285+[4]VTRUNG!O285</f>
        <v>0</v>
      </c>
      <c r="P287" s="867">
        <f>[4]DAI!P223+[4]NAM!P221+[4]NHAN!P223+[4]LY!P223+[4]DUC!P223+[4]DONG!P223+[4]HPHU!P222+[4]BAC!P222+[4]THANH!P223+[4]MY!P220+[4]HA!P161+[4]PHUC!P219+[4]LAM!P220+[4]XUAN!P218+[4]LIEN!P222</f>
        <v>0</v>
      </c>
      <c r="Q287" s="885" t="e">
        <f>[4]DAI!#REF!+[4]NAM!#REF!+[4]NHAN!#REF!+[4]LY!#REF!+[4]DUC!#REF!+[4]DONG!#REF!+[4]HPHU!#REF!+[4]BAC!#REF!+[4]THANH!#REF!+#REF!+[4]MY!#REF!+[4]HA!#REF!+[4]PHUC!#REF!+[4]LAM!#REF!+[4]XUAN!#REF!+[4]LIEN!#REF!</f>
        <v>#REF!</v>
      </c>
      <c r="R287" s="882" t="e">
        <f>[4]DAI!#REF!+[4]NAM!#REF!+[4]NHAN!#REF!+[4]LY!#REF!+[4]DUC!#REF!+[4]DONG!#REF!+[4]HPHU!#REF!+[4]BAC!#REF!+[4]THANH!#REF!+#REF!+[4]MY!#REF!+[4]HA!#REF!+[4]PHUC!#REF!+[4]LAM!#REF!+[4]XUAN!#REF!+[4]LIEN!#REF!</f>
        <v>#REF!</v>
      </c>
      <c r="S287" s="885" t="e">
        <f>[4]DAI!#REF!+[4]NAM!#REF!+[4]NHAN!#REF!+[4]LY!#REF!+[4]DUC!#REF!+[4]DONG!#REF!+[4]HPHU!#REF!+[4]BAC!#REF!+[4]THANH!#REF!+#REF!+[4]MY!#REF!+[4]HA!#REF!+[4]PHUC!#REF!+[4]LAM!#REF!+[4]XUAN!#REF!+[4]LIEN!#REF!</f>
        <v>#REF!</v>
      </c>
      <c r="T287" s="885" t="e">
        <f>[4]DAI!#REF!+[4]NAM!#REF!+[4]NHAN!#REF!+[4]LY!#REF!+[4]DUC!#REF!+[4]DONG!#REF!+[4]HPHU!#REF!+[4]BAC!#REF!+[4]THANH!#REF!+#REF!+[4]MY!#REF!+[4]HA!#REF!+[4]PHUC!#REF!+[4]LAM!#REF!+[4]XUAN!#REF!+[4]LIEN!#REF!</f>
        <v>#REF!</v>
      </c>
      <c r="U287" s="885" t="e">
        <f>[4]DAI!#REF!+[4]NAM!#REF!+[4]NHAN!#REF!+[4]LY!#REF!+[4]DUC!#REF!+[4]DONG!#REF!+[4]HPHU!#REF!+[4]BAC!#REF!+[4]THANH!#REF!+#REF!+[4]MY!#REF!+[4]HA!#REF!+[4]PHUC!#REF!+[4]LAM!#REF!+[4]XUAN!#REF!+[4]LIEN!#REF!</f>
        <v>#REF!</v>
      </c>
      <c r="V287" s="885" t="e">
        <f>[4]DAI!#REF!+[4]NAM!#REF!+[4]NHAN!#REF!+[4]LY!#REF!+[4]DUC!#REF!+[4]DONG!#REF!+[4]HPHU!#REF!+[4]BAC!#REF!+[4]THANH!#REF!+#REF!+[4]MY!#REF!+[4]HA!#REF!+[4]PHUC!#REF!+[4]LAM!#REF!+[4]XUAN!#REF!+[4]LIEN!#REF!</f>
        <v>#REF!</v>
      </c>
      <c r="W287" s="885" t="e">
        <f>[4]DAI!#REF!+[4]NAM!#REF!+[4]NHAN!#REF!+[4]LY!#REF!+[4]DUC!#REF!+[4]DONG!#REF!+[4]HPHU!#REF!+[4]BAC!#REF!+[4]THANH!#REF!+#REF!+[4]MY!#REF!+[4]HA!#REF!+[4]PHUC!#REF!+[4]LAM!#REF!+[4]XUAN!#REF!+[4]LIEN!#REF!</f>
        <v>#REF!</v>
      </c>
      <c r="X287" s="885" t="e">
        <f>[4]DAI!#REF!+[4]NAM!#REF!+[4]NHAN!#REF!+[4]LY!#REF!+[4]DUC!#REF!+[4]DONG!#REF!+[4]HPHU!#REF!+[4]BAC!#REF!+[4]THANH!#REF!+#REF!+[4]MY!#REF!+[4]HA!#REF!+[4]PHUC!#REF!+[4]LAM!#REF!+[4]XUAN!#REF!+[4]LIEN!#REF!</f>
        <v>#REF!</v>
      </c>
      <c r="Y287" s="885" t="e">
        <f>[4]DAI!#REF!+[4]NAM!#REF!+[4]NHAN!#REF!+[4]LY!#REF!+[4]DUC!#REF!+[4]DONG!#REF!+[4]HPHU!#REF!+[4]BAC!#REF!+[4]THANH!#REF!+#REF!+[4]MY!#REF!+[4]HA!#REF!+[4]PHUC!#REF!+[4]LAM!#REF!+[4]XUAN!#REF!+[4]LIEN!#REF!</f>
        <v>#REF!</v>
      </c>
      <c r="Z287" s="885" t="e">
        <f>[4]DAI!#REF!+[4]NAM!#REF!+[4]NHAN!#REF!+[4]LY!#REF!+[4]DUC!#REF!+[4]DONG!#REF!+[4]HPHU!#REF!+[4]BAC!#REF!+[4]THANH!#REF!+#REF!+[4]MY!#REF!+[4]HA!#REF!+[4]PHUC!#REF!+[4]LAM!#REF!+[4]XUAN!#REF!+[4]LIEN!#REF!</f>
        <v>#REF!</v>
      </c>
      <c r="AA287" s="885" t="e">
        <f>[4]DAI!#REF!+[4]NAM!#REF!+[4]NHAN!#REF!+[4]LY!#REF!+[4]DUC!#REF!+[4]DONG!#REF!+[4]HPHU!#REF!+[4]BAC!#REF!+[4]THANH!#REF!+#REF!+[4]MY!#REF!+[4]HA!#REF!+[4]PHUC!#REF!+[4]LAM!#REF!+[4]XUAN!#REF!+[4]LIEN!#REF!</f>
        <v>#REF!</v>
      </c>
      <c r="AB287" s="885" t="e">
        <f>[4]DAI!#REF!+[4]NAM!#REF!+[4]NHAN!#REF!+[4]LY!#REF!+[4]DUC!#REF!+[4]DONG!#REF!+[4]HPHU!#REF!+[4]BAC!#REF!+[4]THANH!#REF!+#REF!+[4]MY!#REF!+[4]HA!#REF!+[4]PHUC!#REF!+[4]LAM!#REF!+[4]XUAN!#REF!+[4]LIEN!#REF!</f>
        <v>#REF!</v>
      </c>
      <c r="AC287" s="885" t="e">
        <f>[4]DAI!#REF!+[4]NAM!#REF!+[4]NHAN!#REF!+[4]LY!#REF!+[4]DUC!#REF!+[4]DONG!#REF!+[4]HPHU!#REF!+[4]BAC!#REF!+[4]THANH!#REF!+#REF!+[4]MY!#REF!+[4]HA!#REF!+[4]PHUC!#REF!+[4]LAM!#REF!+[4]XUAN!#REF!+[4]LIEN!#REF!</f>
        <v>#REF!</v>
      </c>
      <c r="AD287" s="867">
        <f>[4]DAI!AD223+[4]NAM!AD221+[4]NHAN!AD223+[4]LY!AD223+[4]DUC!AD223+[4]DONG!AD223+[4]HPHU!AD222+[4]BAC!AD222+[4]THANH!AD223+[4]MY!AD220+[4]HA!AD161+[4]PHUC!AD219+[4]LAM!AD220+[4]XUAN!AD218+[4]LIEN!AD222</f>
        <v>0</v>
      </c>
      <c r="AE287" s="885" t="e">
        <f>[4]DAI!#REF!+[4]NAM!#REF!+[4]NHAN!#REF!+[4]LY!#REF!+[4]DUC!#REF!+[4]DONG!#REF!+[4]HPHU!#REF!+[4]BAC!#REF!+[4]THANH!#REF!+#REF!+[4]MY!#REF!+[4]HA!#REF!+[4]PHUC!#REF!+[4]LAM!#REF!+[4]XUAN!#REF!+[4]LIEN!#REF!</f>
        <v>#REF!</v>
      </c>
      <c r="AF287" s="885" t="e">
        <f>[4]DAI!#REF!+[4]NAM!#REF!+[4]NHAN!#REF!+[4]LY!#REF!+[4]DUC!#REF!+[4]DONG!#REF!+[4]HPHU!#REF!+[4]BAC!#REF!+[4]THANH!#REF!+#REF!+[4]MY!#REF!+[4]HA!#REF!+[4]PHUC!#REF!+[4]LAM!#REF!+[4]XUAN!#REF!+[4]LIEN!#REF!</f>
        <v>#REF!</v>
      </c>
      <c r="AG287" s="885" t="e">
        <f>[4]DAI!#REF!+[4]NAM!#REF!+[4]NHAN!#REF!+[4]LY!#REF!+[4]DUC!#REF!+[4]DONG!#REF!+[4]HPHU!#REF!+[4]BAC!#REF!+[4]THANH!#REF!+#REF!+[4]MY!#REF!+[4]HA!#REF!+[4]PHUC!#REF!+[4]LAM!#REF!+[4]XUAN!#REF!+[4]LIEN!#REF!</f>
        <v>#REF!</v>
      </c>
      <c r="AH287" s="885" t="e">
        <f>[4]DAI!#REF!+[4]NAM!#REF!+[4]NHAN!#REF!+[4]LY!#REF!+[4]DUC!#REF!+[4]DONG!#REF!+[4]HPHU!#REF!+[4]BAC!#REF!+[4]THANH!#REF!+#REF!+[4]MY!#REF!+[4]HA!#REF!+[4]PHUC!#REF!+[4]LAM!#REF!+[4]XUAN!#REF!+[4]LIEN!#REF!</f>
        <v>#REF!</v>
      </c>
      <c r="AI287" s="885" t="e">
        <f>[4]DAI!#REF!+[4]NAM!#REF!+[4]NHAN!#REF!+[4]LY!#REF!+[4]DUC!#REF!+[4]DONG!#REF!+[4]HPHU!#REF!+[4]BAC!#REF!+[4]THANH!#REF!+#REF!+[4]MY!#REF!+[4]HA!#REF!+[4]PHUC!#REF!+[4]LAM!#REF!+[4]XUAN!#REF!+[4]LIEN!#REF!</f>
        <v>#REF!</v>
      </c>
      <c r="AJ287" s="885" t="e">
        <f>[4]DAI!#REF!+[4]NAM!#REF!+[4]NHAN!#REF!+[4]LY!#REF!+[4]DUC!#REF!+[4]DONG!#REF!+[4]HPHU!#REF!+[4]BAC!#REF!+[4]THANH!#REF!+#REF!+[4]MY!#REF!+[4]HA!#REF!+[4]PHUC!#REF!+[4]LAM!#REF!+[4]XUAN!#REF!+[4]LIEN!#REF!</f>
        <v>#REF!</v>
      </c>
      <c r="AK287" s="867">
        <f>[4]DAI!AK223+[4]NAM!AK221+[4]NHAN!AK223+[4]LY!AK223+[4]DUC!AK223+[4]DONG!AK223+[4]HPHU!AK222+[4]BAC!AK222+[4]THANH!AK223+[4]MY!AK220+[4]HA!AK161+[4]PHUC!AK219+[4]LAM!AK220+[4]XUAN!AK218+[4]LIEN!AK222</f>
        <v>0</v>
      </c>
      <c r="AL287" s="885" t="e">
        <f>[4]DAI!#REF!+[4]NAM!#REF!+[4]NHAN!#REF!+[4]LY!#REF!+[4]DUC!#REF!+[4]DONG!#REF!+[4]HPHU!#REF!+[4]BAC!#REF!+[4]THANH!#REF!+#REF!+[4]MY!#REF!+[4]HA!#REF!+[4]PHUC!#REF!+[4]LAM!#REF!+[4]XUAN!#REF!+[4]LIEN!#REF!</f>
        <v>#REF!</v>
      </c>
      <c r="AM287" s="885" t="e">
        <f>[4]DAI!#REF!+[4]NAM!#REF!+[4]NHAN!#REF!+[4]LY!#REF!+[4]DUC!#REF!+[4]DONG!#REF!+[4]HPHU!#REF!+[4]BAC!#REF!+[4]THANH!#REF!+#REF!+[4]MY!#REF!+[4]HA!#REF!+[4]PHUC!#REF!+[4]LAM!#REF!+[4]XUAN!#REF!+[4]LIEN!#REF!</f>
        <v>#REF!</v>
      </c>
      <c r="AN287" s="867">
        <f>[4]DAI!AN223+[4]NAM!AN221+[4]NHAN!AN223+[4]LY!AN223+[4]DUC!AN223+[4]DONG!AN223+[4]HPHU!AN222+[4]BAC!AN222+[4]THANH!AN223+[4]MY!AN220+[4]HA!AN161+[4]PHUC!AN219+[4]LAM!AN220+[4]XUAN!AN218+[4]LIEN!AN222</f>
        <v>0</v>
      </c>
      <c r="AO287" s="885" t="e">
        <f>[4]DAI!#REF!+[4]NAM!#REF!+[4]NHAN!#REF!+[4]LY!#REF!+[4]DUC!#REF!+[4]DONG!#REF!+[4]HPHU!#REF!+[4]BAC!#REF!+[4]THANH!#REF!+#REF!+[4]MY!#REF!+[4]HA!#REF!+[4]PHUC!#REF!+[4]LAM!#REF!+[4]XUAN!#REF!+[4]LIEN!#REF!</f>
        <v>#REF!</v>
      </c>
      <c r="AP287" s="885" t="e">
        <f>[4]DAI!#REF!+[4]NAM!#REF!+[4]NHAN!#REF!+[4]LY!#REF!+[4]DUC!#REF!+[4]DONG!#REF!+[4]HPHU!#REF!+[4]BAC!#REF!+[4]THANH!#REF!+#REF!+[4]MY!#REF!+[4]HA!#REF!+[4]PHUC!#REF!+[4]LAM!#REF!+[4]XUAN!#REF!+[4]LIEN!#REF!</f>
        <v>#REF!</v>
      </c>
      <c r="AQ287" s="885" t="e">
        <f>[4]DAI!#REF!+[4]NAM!#REF!+[4]NHAN!#REF!+[4]LY!#REF!+[4]DUC!#REF!+[4]DONG!#REF!+[4]HPHU!#REF!+[4]BAC!#REF!+[4]THANH!#REF!+#REF!+[4]MY!#REF!+[4]HA!#REF!+[4]PHUC!#REF!+[4]LAM!#REF!+[4]XUAN!#REF!+[4]LIEN!#REF!</f>
        <v>#REF!</v>
      </c>
      <c r="AR287" s="867">
        <f>[4]DAI!AR285+[4]NAM!AR285+[4]NHAN!AR285+[4]LY!AR285+[4]DUC!AR285+[4]DONG!AR285+[4]HPHU!AR285+[4]BAC!AR285+[4]THANH!AR285+[4]MY!AR285+[4]HA!AR285+[4]PHUC!AR285+[4]LAM!AR285+[4]XUAN!AR285+[4]LIEN!AR285+[4]HUNG!AR285+[4]CNAM!AR285+[4]TAY!AR285+[4]HOA!AR285+[4]VAN!AR285+[4]PDINH!AR285+[4]SLOC!AR285+[4]TRUNG!AR285+[4]TAN!AR285+[4]THUONG!AR285+[4]HLAO!AR285+[4]PNHA!AR285+[4]VTRUNG!AR285</f>
        <v>0</v>
      </c>
      <c r="AS287" s="867">
        <f>[4]DAI!AS223+[4]NAM!AS221+[4]NHAN!AS223+[4]LY!AS223+[4]DUC!AS223+[4]DONG!AS223+[4]HPHU!AS222+[4]BAC!AS222+[4]THANH!AS223+[4]MY!AS220+[4]HA!AS161+[4]PHUC!AS219+[4]LAM!AS220+[4]XUAN!AS218+[4]LIEN!AS222</f>
        <v>0</v>
      </c>
      <c r="AT287" s="867"/>
      <c r="AU287" s="867">
        <f>[4]DAI!AU223+[4]NAM!AU221+[4]NHAN!AU223+[4]LY!AU223+[4]DUC!AU223+[4]DONG!AU223+[4]HPHU!AU222+[4]BAC!AU222+[4]THANH!AU223+[4]MY!AU220+[4]HA!AU161+[4]PHUC!AU219+[4]LAM!AU220+[4]XUAN!AU218+[4]LIEN!AU222</f>
        <v>0</v>
      </c>
      <c r="AV287" s="838">
        <f>[4]DAI!AV285+[4]NAM!AV285+[4]NHAN!AV285+[4]LY!AV285+[4]DUC!AV285+[4]DONG!AV285+[4]HPHU!AV285+[4]BAC!AV285+[4]THANH!AV285+[4]MY!AV285+[4]HA!AV285+[4]PHUC!AV285+[4]LAM!AV285+[4]XUAN!AV285+[4]LIEN!AV285+[4]HUNG!AV285+[4]CNAM!AV285+[4]TAY!AV285+[4]HOA!AV285+[4]VAN!AV285+[4]PDINH!AV285+[4]SLOC!AV285+[4]TRUNG!AV285+[4]TAN!AV285+[4]THUONG!AV285+[4]HLAO!AV285+[4]PNHA!AV285+[4]VTRUNG!AV285</f>
        <v>0</v>
      </c>
      <c r="AW287" s="885" t="e">
        <f>[4]DAI!#REF!+[4]NAM!#REF!+[4]NHAN!#REF!+[4]LY!#REF!+[4]DUC!#REF!+[4]DONG!#REF!+[4]HPHU!#REF!+[4]BAC!#REF!+[4]THANH!#REF!+#REF!+[4]MY!#REF!+[4]HA!#REF!+[4]PHUC!#REF!+[4]LAM!#REF!+[4]XUAN!#REF!+[4]LIEN!#REF!</f>
        <v>#REF!</v>
      </c>
      <c r="AX287" s="885" t="e">
        <f>[4]DAI!#REF!+[4]NAM!#REF!+[4]NHAN!#REF!+[4]LY!#REF!+[4]DUC!#REF!+[4]DONG!#REF!+[4]HPHU!#REF!+[4]BAC!#REF!+[4]THANH!#REF!+#REF!+[4]MY!#REF!+[4]HA!#REF!+[4]PHUC!#REF!+[4]LAM!#REF!+[4]XUAN!#REF!+[4]LIEN!#REF!</f>
        <v>#REF!</v>
      </c>
      <c r="AY287" s="885" t="e">
        <f>[4]DAI!#REF!+[4]NAM!#REF!+[4]NHAN!#REF!+[4]LY!#REF!+[4]DUC!#REF!+[4]DONG!#REF!+[4]HPHU!#REF!+[4]BAC!#REF!+[4]THANH!#REF!+#REF!+[4]MY!#REF!+[4]HA!#REF!+[4]PHUC!#REF!+[4]LAM!#REF!+[4]XUAN!#REF!+[4]LIEN!#REF!</f>
        <v>#REF!</v>
      </c>
      <c r="AZ287" s="867">
        <f>[4]DAI!AZ223+[4]NAM!AZ221+[4]NHAN!AZ223+[4]LY!AZ223+[4]DUC!AZ223+[4]DONG!AZ223+[4]HPHU!AZ222+[4]BAC!AZ222+[4]THANH!AZ223+[4]MY!AZ220+[4]HA!AZ161+[4]PHUC!AZ219+[4]LAM!AZ220+[4]XUAN!AZ218+[4]LIEN!AZ222</f>
        <v>0</v>
      </c>
      <c r="BA287" s="885" t="e">
        <f>[4]DAI!#REF!+[4]NAM!#REF!+[4]NHAN!#REF!+[4]LY!#REF!+[4]DUC!#REF!+[4]DONG!#REF!+[4]HPHU!#REF!+[4]BAC!#REF!+[4]THANH!#REF!+#REF!+[4]MY!#REF!+[4]HA!#REF!+[4]PHUC!#REF!+[4]LAM!#REF!+[4]XUAN!#REF!+[4]LIEN!#REF!</f>
        <v>#REF!</v>
      </c>
      <c r="BB287" s="885" t="e">
        <f>[4]DAI!#REF!+[4]NAM!#REF!+[4]NHAN!#REF!+[4]LY!#REF!+[4]DUC!#REF!+[4]DONG!#REF!+[4]HPHU!#REF!+[4]BAC!#REF!+[4]THANH!#REF!+#REF!+[4]MY!#REF!+[4]HA!#REF!+[4]PHUC!#REF!+[4]LAM!#REF!+[4]XUAN!#REF!+[4]LIEN!#REF!</f>
        <v>#REF!</v>
      </c>
      <c r="BC287" s="885" t="e">
        <f>[4]DAI!#REF!+[4]NAM!#REF!+[4]NHAN!#REF!+[4]LY!#REF!+[4]DUC!#REF!+[4]DONG!#REF!+[4]HPHU!#REF!+[4]BAC!#REF!+[4]THANH!#REF!+#REF!+[4]MY!#REF!+[4]HA!#REF!+[4]PHUC!#REF!+[4]LAM!#REF!+[4]XUAN!#REF!+[4]LIEN!#REF!</f>
        <v>#REF!</v>
      </c>
      <c r="BD287" s="867">
        <f>[4]DAI!BD223+[4]NAM!BD221+[4]NHAN!BD223+[4]LY!BD223+[4]DUC!BD223+[4]DONG!BD223+[4]HPHU!BD222+[4]BAC!BD222+[4]THANH!BD223+[4]MY!BD220+[4]HA!BD161+[4]PHUC!BD219+[4]LAM!BD220+[4]XUAN!BD218+[4]LIEN!BD222</f>
        <v>0</v>
      </c>
      <c r="BE287" s="885" t="e">
        <f>[4]DAI!#REF!+[4]NAM!#REF!+[4]NHAN!#REF!+[4]LY!#REF!+[4]DUC!#REF!+[4]DONG!#REF!+[4]HPHU!#REF!+[4]BAC!#REF!+[4]THANH!#REF!+#REF!+[4]MY!#REF!+[4]HA!#REF!+[4]PHUC!#REF!+[4]LAM!#REF!+[4]XUAN!#REF!+[4]LIEN!#REF!</f>
        <v>#REF!</v>
      </c>
      <c r="BF287" s="885" t="e">
        <f>[4]DAI!#REF!+[4]NAM!#REF!+[4]NHAN!#REF!+[4]LY!#REF!+[4]DUC!#REF!+[4]DONG!#REF!+[4]HPHU!#REF!+[4]BAC!#REF!+[4]THANH!#REF!+#REF!+[4]MY!#REF!+[4]HA!#REF!+[4]PHUC!#REF!+[4]LAM!#REF!+[4]XUAN!#REF!+[4]LIEN!#REF!</f>
        <v>#REF!</v>
      </c>
      <c r="BG287" s="885" t="e">
        <f>[4]DAI!#REF!+[4]NAM!#REF!+[4]NHAN!#REF!+[4]LY!#REF!+[4]DUC!#REF!+[4]DONG!#REF!+[4]HPHU!#REF!+[4]BAC!#REF!+[4]THANH!#REF!+#REF!+[4]MY!#REF!+[4]HA!#REF!+[4]PHUC!#REF!+[4]LAM!#REF!+[4]XUAN!#REF!+[4]LIEN!#REF!</f>
        <v>#REF!</v>
      </c>
      <c r="BH287" s="885" t="e">
        <f>[4]DAI!#REF!+[4]NAM!#REF!+[4]NHAN!#REF!+[4]LY!#REF!+[4]DUC!#REF!+[4]DONG!#REF!+[4]HPHU!#REF!+[4]BAC!#REF!+[4]THANH!#REF!+#REF!+[4]MY!#REF!+[4]HA!#REF!+[4]PHUC!#REF!+[4]LAM!#REF!+[4]XUAN!#REF!+[4]LIEN!#REF!</f>
        <v>#REF!</v>
      </c>
      <c r="BI287" s="885" t="e">
        <f>[4]DAI!#REF!+[4]NAM!#REF!+[4]NHAN!#REF!+[4]LY!#REF!+[4]DUC!#REF!+[4]DONG!#REF!+[4]HPHU!#REF!+[4]BAC!#REF!+[4]THANH!#REF!+#REF!+[4]MY!#REF!+[4]HA!#REF!+[4]PHUC!#REF!+[4]LAM!#REF!+[4]XUAN!#REF!+[4]LIEN!#REF!</f>
        <v>#REF!</v>
      </c>
      <c r="BJ287" s="885" t="e">
        <f>[4]DAI!#REF!+[4]NAM!#REF!+[4]NHAN!#REF!+[4]LY!#REF!+[4]DUC!#REF!+[4]DONG!#REF!+[4]HPHU!#REF!+[4]BAC!#REF!+[4]THANH!#REF!+#REF!+[4]MY!#REF!+[4]HA!#REF!+[4]PHUC!#REF!+[4]LAM!#REF!+[4]XUAN!#REF!+[4]LIEN!#REF!</f>
        <v>#REF!</v>
      </c>
      <c r="BK287" s="885" t="e">
        <f>[4]DAI!#REF!+[4]NAM!#REF!+[4]NHAN!#REF!+[4]LY!#REF!+[4]DUC!#REF!+[4]DONG!#REF!+[4]HPHU!#REF!+[4]BAC!#REF!+[4]THANH!#REF!+#REF!+[4]MY!#REF!+[4]HA!#REF!+[4]PHUC!#REF!+[4]LAM!#REF!+[4]XUAN!#REF!+[4]LIEN!#REF!</f>
        <v>#REF!</v>
      </c>
      <c r="BL287" s="885" t="e">
        <f>[4]DAI!#REF!+[4]NAM!#REF!+[4]NHAN!#REF!+[4]LY!#REF!+[4]DUC!#REF!+[4]DONG!#REF!+[4]HPHU!#REF!+[4]BAC!#REF!+[4]THANH!#REF!+#REF!+[4]MY!#REF!+[4]HA!#REF!+[4]PHUC!#REF!+[4]LAM!#REF!+[4]XUAN!#REF!+[4]LIEN!#REF!</f>
        <v>#REF!</v>
      </c>
    </row>
    <row r="288" spans="1:65" ht="24" hidden="1" customHeight="1" x14ac:dyDescent="0.2">
      <c r="A288" s="886" t="s">
        <v>2479</v>
      </c>
      <c r="B288" s="888" t="s">
        <v>2480</v>
      </c>
      <c r="C288" s="887" t="s">
        <v>299</v>
      </c>
      <c r="D288" s="885" t="e">
        <f>[4]DAI!#REF!+[4]NAM!#REF!+[4]NHAN!#REF!+[4]LY!#REF!+[4]DUC!#REF!+[4]DONG!#REF!+[4]HPHU!#REF!+[4]BAC!#REF!+[4]THANH!#REF!+#REF!+[4]MY!#REF!+[4]HA!#REF!+[4]PHUC!#REF!+[4]LAM!#REF!+[4]XUAN!#REF!+[4]LIEN!#REF!</f>
        <v>#REF!</v>
      </c>
      <c r="E288" s="885" t="e">
        <f>[4]DAI!#REF!+[4]NAM!#REF!+[4]NHAN!#REF!+[4]LY!#REF!+[4]DUC!#REF!+[4]DONG!#REF!+[4]HPHU!#REF!+[4]BAC!#REF!+[4]THANH!#REF!+#REF!+[4]MY!#REF!+[4]HA!#REF!+[4]PHUC!#REF!+[4]LAM!#REF!+[4]XUAN!#REF!+[4]LIEN!#REF!</f>
        <v>#REF!</v>
      </c>
      <c r="F288" s="885" t="e">
        <f>[4]DAI!#REF!+[4]NAM!#REF!+[4]NHAN!#REF!+[4]LY!#REF!+[4]DUC!#REF!+[4]DONG!#REF!+[4]HPHU!#REF!+[4]BAC!#REF!+[4]THANH!#REF!+#REF!+[4]MY!#REF!+[4]HA!#REF!+[4]PHUC!#REF!+[4]LAM!#REF!+[4]XUAN!#REF!+[4]LIEN!#REF!</f>
        <v>#REF!</v>
      </c>
      <c r="G288" s="867">
        <f>[4]DAI!G286+[4]NAM!G286+[4]NHAN!G286+[4]LY!G286+[4]DUC!G286+[4]DONG!G286+[4]HPHU!G286+[4]BAC!G286+[4]THANH!G286+[4]MY!G286+[4]HA!G286+[4]PHUC!G286+[4]LAM!G286+[4]XUAN!G286+[4]LIEN!G286+[4]HUNG!G286+[4]CNAM!G286+[4]TAY!G286+[4]HOA!G286+[4]VAN!G286+[4]PDINH!G286+[4]SLOC!G286+[4]TRUNG!G286+[4]TAN!G286+[4]THUONG!G286+[4]HLAO!G286+[4]PNHA!G286+[4]VTRUNG!G286</f>
        <v>0</v>
      </c>
      <c r="H288" s="885" t="e">
        <f>[4]DAI!#REF!+[4]NAM!#REF!+[4]NHAN!#REF!+[4]LY!#REF!+[4]DUC!#REF!+[4]DONG!#REF!+[4]HPHU!#REF!+[4]BAC!#REF!+[4]THANH!#REF!+#REF!+[4]MY!#REF!+[4]HA!#REF!+[4]PHUC!#REF!+[4]LAM!#REF!+[4]XUAN!#REF!+[4]LIEN!#REF!</f>
        <v>#REF!</v>
      </c>
      <c r="I288" s="885" t="e">
        <f>[4]DAI!#REF!+[4]NAM!#REF!+[4]NHAN!#REF!+[4]LY!#REF!+[4]DUC!#REF!+[4]DONG!#REF!+[4]HPHU!#REF!+[4]BAC!#REF!+[4]THANH!#REF!+#REF!+[4]MY!#REF!+[4]HA!#REF!+[4]PHUC!#REF!+[4]LAM!#REF!+[4]XUAN!#REF!+[4]LIEN!#REF!</f>
        <v>#REF!</v>
      </c>
      <c r="J288" s="867">
        <f>[4]DAI!J286+[4]NAM!J286+[4]NHAN!J286+[4]LY!J286+[4]DUC!J286+[4]DONG!J286+[4]HPHU!J286+[4]BAC!J286+[4]THANH!J286+[4]MY!J286+[4]HA!J286+[4]PHUC!J286+[4]LAM!J286+[4]XUAN!J286+[4]LIEN!J286+[4]HUNG!J286+[4]CNAM!J286+[4]TAY!J286+[4]HOA!J286+[4]VAN!J286+[4]PDINH!J286+[4]SLOC!J286+[4]TRUNG!J286+[4]TAN!J286+[4]THUONG!J286+[4]HLAO!J286+[4]PNHA!J286+[4]VTRUNG!J286</f>
        <v>0</v>
      </c>
      <c r="K288" s="885" t="e">
        <f>[4]DAI!#REF!+[4]NAM!#REF!+[4]NHAN!#REF!+[4]LY!#REF!+[4]DUC!#REF!+[4]DONG!#REF!+[4]HPHU!#REF!+[4]BAC!#REF!+[4]THANH!#REF!+#REF!+[4]MY!#REF!+[4]HA!#REF!+[4]PHUC!#REF!+[4]LAM!#REF!+[4]XUAN!#REF!+[4]LIEN!#REF!</f>
        <v>#REF!</v>
      </c>
      <c r="L288" s="885" t="e">
        <f>[4]DAI!#REF!+[4]NAM!#REF!+[4]NHAN!#REF!+[4]LY!#REF!+[4]DUC!#REF!+[4]DONG!#REF!+[4]HPHU!#REF!+[4]BAC!#REF!+[4]THANH!#REF!+#REF!+[4]MY!#REF!+[4]HA!#REF!+[4]PHUC!#REF!+[4]LAM!#REF!+[4]XUAN!#REF!+[4]LIEN!#REF!</f>
        <v>#REF!</v>
      </c>
      <c r="M288" s="885" t="e">
        <f>[4]DAI!#REF!+[4]NAM!#REF!+[4]NHAN!#REF!+[4]LY!#REF!+[4]DUC!#REF!+[4]DONG!#REF!+[4]HPHU!#REF!+[4]BAC!#REF!+[4]THANH!#REF!+#REF!+[4]MY!#REF!+[4]HA!#REF!+[4]PHUC!#REF!+[4]LAM!#REF!+[4]XUAN!#REF!+[4]LIEN!#REF!</f>
        <v>#REF!</v>
      </c>
      <c r="N288" s="867">
        <f>[4]DAI!N286+[4]NAM!N286+[4]NHAN!N286+[4]LY!N286+[4]DUC!N286+[4]DONG!N286+[4]HPHU!N286+[4]BAC!N286+[4]THANH!N286+[4]MY!N286+[4]HA!N286+[4]PHUC!N286+[4]LAM!N286+[4]XUAN!N286+[4]LIEN!N286+[4]HUNG!N286+[4]CNAM!N286+[4]TAY!N286+[4]HOA!N286+[4]VAN!N286+[4]PDINH!N286+[4]SLOC!N286+[4]TRUNG!N286+[4]TAN!N286+[4]THUONG!N286+[4]HLAO!N286+[4]PNHA!N286+[4]VTRUNG!N286</f>
        <v>0</v>
      </c>
      <c r="O288" s="867">
        <f>[4]DAI!O286+[4]NAM!O286+[4]NHAN!O286+[4]LY!O286+[4]DUC!O286+[4]DONG!O286+[4]HPHU!O286+[4]BAC!O286+[4]THANH!O286+[4]MY!O286+[4]HA!O286+[4]PHUC!O286+[4]LAM!O286+[4]XUAN!O286+[4]LIEN!O286+[4]HUNG!O286+[4]CNAM!O286+[4]TAY!O286+[4]HOA!O286+[4]VAN!O286+[4]PDINH!O286+[4]SLOC!O286+[4]TRUNG!O286+[4]TAN!O286+[4]THUONG!O286+[4]HLAO!O286+[4]PNHA!O286+[4]VTRUNG!O286</f>
        <v>0</v>
      </c>
      <c r="P288" s="867">
        <f>[4]DAI!P224+[4]NAM!P222+[4]NHAN!P224+[4]LY!P224+[4]DUC!P224+[4]DONG!P224+[4]HPHU!P223+[4]BAC!P223+[4]THANH!P224+[4]MY!P221+[4]HA!P162+[4]PHUC!P220+[4]LAM!P221+[4]XUAN!P219+[4]LIEN!P223</f>
        <v>0</v>
      </c>
      <c r="Q288" s="885" t="e">
        <f>[4]DAI!#REF!+[4]NAM!#REF!+[4]NHAN!#REF!+[4]LY!#REF!+[4]DUC!#REF!+[4]DONG!#REF!+[4]HPHU!#REF!+[4]BAC!#REF!+[4]THANH!#REF!+#REF!+[4]MY!#REF!+[4]HA!#REF!+[4]PHUC!#REF!+[4]LAM!#REF!+[4]XUAN!#REF!+[4]LIEN!#REF!</f>
        <v>#REF!</v>
      </c>
      <c r="R288" s="882" t="e">
        <f>[4]DAI!#REF!+[4]NAM!#REF!+[4]NHAN!#REF!+[4]LY!#REF!+[4]DUC!#REF!+[4]DONG!#REF!+[4]HPHU!#REF!+[4]BAC!#REF!+[4]THANH!#REF!+#REF!+[4]MY!#REF!+[4]HA!#REF!+[4]PHUC!#REF!+[4]LAM!#REF!+[4]XUAN!#REF!+[4]LIEN!#REF!</f>
        <v>#REF!</v>
      </c>
      <c r="S288" s="885" t="e">
        <f>[4]DAI!#REF!+[4]NAM!#REF!+[4]NHAN!#REF!+[4]LY!#REF!+[4]DUC!#REF!+[4]DONG!#REF!+[4]HPHU!#REF!+[4]BAC!#REF!+[4]THANH!#REF!+#REF!+[4]MY!#REF!+[4]HA!#REF!+[4]PHUC!#REF!+[4]LAM!#REF!+[4]XUAN!#REF!+[4]LIEN!#REF!</f>
        <v>#REF!</v>
      </c>
      <c r="T288" s="885" t="e">
        <f>[4]DAI!#REF!+[4]NAM!#REF!+[4]NHAN!#REF!+[4]LY!#REF!+[4]DUC!#REF!+[4]DONG!#REF!+[4]HPHU!#REF!+[4]BAC!#REF!+[4]THANH!#REF!+#REF!+[4]MY!#REF!+[4]HA!#REF!+[4]PHUC!#REF!+[4]LAM!#REF!+[4]XUAN!#REF!+[4]LIEN!#REF!</f>
        <v>#REF!</v>
      </c>
      <c r="U288" s="885" t="e">
        <f>[4]DAI!#REF!+[4]NAM!#REF!+[4]NHAN!#REF!+[4]LY!#REF!+[4]DUC!#REF!+[4]DONG!#REF!+[4]HPHU!#REF!+[4]BAC!#REF!+[4]THANH!#REF!+#REF!+[4]MY!#REF!+[4]HA!#REF!+[4]PHUC!#REF!+[4]LAM!#REF!+[4]XUAN!#REF!+[4]LIEN!#REF!</f>
        <v>#REF!</v>
      </c>
      <c r="V288" s="885" t="e">
        <f>[4]DAI!#REF!+[4]NAM!#REF!+[4]NHAN!#REF!+[4]LY!#REF!+[4]DUC!#REF!+[4]DONG!#REF!+[4]HPHU!#REF!+[4]BAC!#REF!+[4]THANH!#REF!+#REF!+[4]MY!#REF!+[4]HA!#REF!+[4]PHUC!#REF!+[4]LAM!#REF!+[4]XUAN!#REF!+[4]LIEN!#REF!</f>
        <v>#REF!</v>
      </c>
      <c r="W288" s="885" t="e">
        <f>[4]DAI!#REF!+[4]NAM!#REF!+[4]NHAN!#REF!+[4]LY!#REF!+[4]DUC!#REF!+[4]DONG!#REF!+[4]HPHU!#REF!+[4]BAC!#REF!+[4]THANH!#REF!+#REF!+[4]MY!#REF!+[4]HA!#REF!+[4]PHUC!#REF!+[4]LAM!#REF!+[4]XUAN!#REF!+[4]LIEN!#REF!</f>
        <v>#REF!</v>
      </c>
      <c r="X288" s="885" t="e">
        <f>[4]DAI!#REF!+[4]NAM!#REF!+[4]NHAN!#REF!+[4]LY!#REF!+[4]DUC!#REF!+[4]DONG!#REF!+[4]HPHU!#REF!+[4]BAC!#REF!+[4]THANH!#REF!+#REF!+[4]MY!#REF!+[4]HA!#REF!+[4]PHUC!#REF!+[4]LAM!#REF!+[4]XUAN!#REF!+[4]LIEN!#REF!</f>
        <v>#REF!</v>
      </c>
      <c r="Y288" s="885" t="e">
        <f>[4]DAI!#REF!+[4]NAM!#REF!+[4]NHAN!#REF!+[4]LY!#REF!+[4]DUC!#REF!+[4]DONG!#REF!+[4]HPHU!#REF!+[4]BAC!#REF!+[4]THANH!#REF!+#REF!+[4]MY!#REF!+[4]HA!#REF!+[4]PHUC!#REF!+[4]LAM!#REF!+[4]XUAN!#REF!+[4]LIEN!#REF!</f>
        <v>#REF!</v>
      </c>
      <c r="Z288" s="885" t="e">
        <f>[4]DAI!#REF!+[4]NAM!#REF!+[4]NHAN!#REF!+[4]LY!#REF!+[4]DUC!#REF!+[4]DONG!#REF!+[4]HPHU!#REF!+[4]BAC!#REF!+[4]THANH!#REF!+#REF!+[4]MY!#REF!+[4]HA!#REF!+[4]PHUC!#REF!+[4]LAM!#REF!+[4]XUAN!#REF!+[4]LIEN!#REF!</f>
        <v>#REF!</v>
      </c>
      <c r="AA288" s="885" t="e">
        <f>[4]DAI!#REF!+[4]NAM!#REF!+[4]NHAN!#REF!+[4]LY!#REF!+[4]DUC!#REF!+[4]DONG!#REF!+[4]HPHU!#REF!+[4]BAC!#REF!+[4]THANH!#REF!+#REF!+[4]MY!#REF!+[4]HA!#REF!+[4]PHUC!#REF!+[4]LAM!#REF!+[4]XUAN!#REF!+[4]LIEN!#REF!</f>
        <v>#REF!</v>
      </c>
      <c r="AB288" s="885" t="e">
        <f>[4]DAI!#REF!+[4]NAM!#REF!+[4]NHAN!#REF!+[4]LY!#REF!+[4]DUC!#REF!+[4]DONG!#REF!+[4]HPHU!#REF!+[4]BAC!#REF!+[4]THANH!#REF!+#REF!+[4]MY!#REF!+[4]HA!#REF!+[4]PHUC!#REF!+[4]LAM!#REF!+[4]XUAN!#REF!+[4]LIEN!#REF!</f>
        <v>#REF!</v>
      </c>
      <c r="AC288" s="885" t="e">
        <f>[4]DAI!#REF!+[4]NAM!#REF!+[4]NHAN!#REF!+[4]LY!#REF!+[4]DUC!#REF!+[4]DONG!#REF!+[4]HPHU!#REF!+[4]BAC!#REF!+[4]THANH!#REF!+#REF!+[4]MY!#REF!+[4]HA!#REF!+[4]PHUC!#REF!+[4]LAM!#REF!+[4]XUAN!#REF!+[4]LIEN!#REF!</f>
        <v>#REF!</v>
      </c>
      <c r="AD288" s="867">
        <f>[4]DAI!AD224+[4]NAM!AD222+[4]NHAN!AD224+[4]LY!AD224+[4]DUC!AD224+[4]DONG!AD224+[4]HPHU!AD223+[4]BAC!AD223+[4]THANH!AD224+[4]MY!AD221+[4]HA!AD162+[4]PHUC!AD220+[4]LAM!AD221+[4]XUAN!AD219+[4]LIEN!AD223</f>
        <v>0</v>
      </c>
      <c r="AE288" s="885" t="e">
        <f>[4]DAI!#REF!+[4]NAM!#REF!+[4]NHAN!#REF!+[4]LY!#REF!+[4]DUC!#REF!+[4]DONG!#REF!+[4]HPHU!#REF!+[4]BAC!#REF!+[4]THANH!#REF!+#REF!+[4]MY!#REF!+[4]HA!#REF!+[4]PHUC!#REF!+[4]LAM!#REF!+[4]XUAN!#REF!+[4]LIEN!#REF!</f>
        <v>#REF!</v>
      </c>
      <c r="AF288" s="885" t="e">
        <f>[4]DAI!#REF!+[4]NAM!#REF!+[4]NHAN!#REF!+[4]LY!#REF!+[4]DUC!#REF!+[4]DONG!#REF!+[4]HPHU!#REF!+[4]BAC!#REF!+[4]THANH!#REF!+#REF!+[4]MY!#REF!+[4]HA!#REF!+[4]PHUC!#REF!+[4]LAM!#REF!+[4]XUAN!#REF!+[4]LIEN!#REF!</f>
        <v>#REF!</v>
      </c>
      <c r="AG288" s="885" t="e">
        <f>[4]DAI!#REF!+[4]NAM!#REF!+[4]NHAN!#REF!+[4]LY!#REF!+[4]DUC!#REF!+[4]DONG!#REF!+[4]HPHU!#REF!+[4]BAC!#REF!+[4]THANH!#REF!+#REF!+[4]MY!#REF!+[4]HA!#REF!+[4]PHUC!#REF!+[4]LAM!#REF!+[4]XUAN!#REF!+[4]LIEN!#REF!</f>
        <v>#REF!</v>
      </c>
      <c r="AH288" s="885" t="e">
        <f>[4]DAI!#REF!+[4]NAM!#REF!+[4]NHAN!#REF!+[4]LY!#REF!+[4]DUC!#REF!+[4]DONG!#REF!+[4]HPHU!#REF!+[4]BAC!#REF!+[4]THANH!#REF!+#REF!+[4]MY!#REF!+[4]HA!#REF!+[4]PHUC!#REF!+[4]LAM!#REF!+[4]XUAN!#REF!+[4]LIEN!#REF!</f>
        <v>#REF!</v>
      </c>
      <c r="AI288" s="885" t="e">
        <f>[4]DAI!#REF!+[4]NAM!#REF!+[4]NHAN!#REF!+[4]LY!#REF!+[4]DUC!#REF!+[4]DONG!#REF!+[4]HPHU!#REF!+[4]BAC!#REF!+[4]THANH!#REF!+#REF!+[4]MY!#REF!+[4]HA!#REF!+[4]PHUC!#REF!+[4]LAM!#REF!+[4]XUAN!#REF!+[4]LIEN!#REF!</f>
        <v>#REF!</v>
      </c>
      <c r="AJ288" s="885" t="e">
        <f>[4]DAI!#REF!+[4]NAM!#REF!+[4]NHAN!#REF!+[4]LY!#REF!+[4]DUC!#REF!+[4]DONG!#REF!+[4]HPHU!#REF!+[4]BAC!#REF!+[4]THANH!#REF!+#REF!+[4]MY!#REF!+[4]HA!#REF!+[4]PHUC!#REF!+[4]LAM!#REF!+[4]XUAN!#REF!+[4]LIEN!#REF!</f>
        <v>#REF!</v>
      </c>
      <c r="AK288" s="867">
        <f>[4]DAI!AK224+[4]NAM!AK222+[4]NHAN!AK224+[4]LY!AK224+[4]DUC!AK224+[4]DONG!AK224+[4]HPHU!AK223+[4]BAC!AK223+[4]THANH!AK224+[4]MY!AK221+[4]HA!AK162+[4]PHUC!AK220+[4]LAM!AK221+[4]XUAN!AK219+[4]LIEN!AK223</f>
        <v>0</v>
      </c>
      <c r="AL288" s="885" t="e">
        <f>[4]DAI!#REF!+[4]NAM!#REF!+[4]NHAN!#REF!+[4]LY!#REF!+[4]DUC!#REF!+[4]DONG!#REF!+[4]HPHU!#REF!+[4]BAC!#REF!+[4]THANH!#REF!+#REF!+[4]MY!#REF!+[4]HA!#REF!+[4]PHUC!#REF!+[4]LAM!#REF!+[4]XUAN!#REF!+[4]LIEN!#REF!</f>
        <v>#REF!</v>
      </c>
      <c r="AM288" s="885" t="e">
        <f>[4]DAI!#REF!+[4]NAM!#REF!+[4]NHAN!#REF!+[4]LY!#REF!+[4]DUC!#REF!+[4]DONG!#REF!+[4]HPHU!#REF!+[4]BAC!#REF!+[4]THANH!#REF!+#REF!+[4]MY!#REF!+[4]HA!#REF!+[4]PHUC!#REF!+[4]LAM!#REF!+[4]XUAN!#REF!+[4]LIEN!#REF!</f>
        <v>#REF!</v>
      </c>
      <c r="AN288" s="867">
        <f>[4]DAI!AN224+[4]NAM!AN222+[4]NHAN!AN224+[4]LY!AN224+[4]DUC!AN224+[4]DONG!AN224+[4]HPHU!AN223+[4]BAC!AN223+[4]THANH!AN224+[4]MY!AN221+[4]HA!AN162+[4]PHUC!AN220+[4]LAM!AN221+[4]XUAN!AN219+[4]LIEN!AN223</f>
        <v>0</v>
      </c>
      <c r="AO288" s="885" t="e">
        <f>[4]DAI!#REF!+[4]NAM!#REF!+[4]NHAN!#REF!+[4]LY!#REF!+[4]DUC!#REF!+[4]DONG!#REF!+[4]HPHU!#REF!+[4]BAC!#REF!+[4]THANH!#REF!+#REF!+[4]MY!#REF!+[4]HA!#REF!+[4]PHUC!#REF!+[4]LAM!#REF!+[4]XUAN!#REF!+[4]LIEN!#REF!</f>
        <v>#REF!</v>
      </c>
      <c r="AP288" s="885" t="e">
        <f>[4]DAI!#REF!+[4]NAM!#REF!+[4]NHAN!#REF!+[4]LY!#REF!+[4]DUC!#REF!+[4]DONG!#REF!+[4]HPHU!#REF!+[4]BAC!#REF!+[4]THANH!#REF!+#REF!+[4]MY!#REF!+[4]HA!#REF!+[4]PHUC!#REF!+[4]LAM!#REF!+[4]XUAN!#REF!+[4]LIEN!#REF!</f>
        <v>#REF!</v>
      </c>
      <c r="AQ288" s="885" t="e">
        <f>[4]DAI!#REF!+[4]NAM!#REF!+[4]NHAN!#REF!+[4]LY!#REF!+[4]DUC!#REF!+[4]DONG!#REF!+[4]HPHU!#REF!+[4]BAC!#REF!+[4]THANH!#REF!+#REF!+[4]MY!#REF!+[4]HA!#REF!+[4]PHUC!#REF!+[4]LAM!#REF!+[4]XUAN!#REF!+[4]LIEN!#REF!</f>
        <v>#REF!</v>
      </c>
      <c r="AR288" s="867">
        <f>[4]DAI!AR286+[4]NAM!AR286+[4]NHAN!AR286+[4]LY!AR286+[4]DUC!AR286+[4]DONG!AR286+[4]HPHU!AR286+[4]BAC!AR286+[4]THANH!AR286+[4]MY!AR286+[4]HA!AR286+[4]PHUC!AR286+[4]LAM!AR286+[4]XUAN!AR286+[4]LIEN!AR286+[4]HUNG!AR286+[4]CNAM!AR286+[4]TAY!AR286+[4]HOA!AR286+[4]VAN!AR286+[4]PDINH!AR286+[4]SLOC!AR286+[4]TRUNG!AR286+[4]TAN!AR286+[4]THUONG!AR286+[4]HLAO!AR286+[4]PNHA!AR286+[4]VTRUNG!AR286</f>
        <v>0</v>
      </c>
      <c r="AS288" s="867">
        <f>[4]DAI!AS224+[4]NAM!AS222+[4]NHAN!AS224+[4]LY!AS224+[4]DUC!AS224+[4]DONG!AS224+[4]HPHU!AS223+[4]BAC!AS223+[4]THANH!AS224+[4]MY!AS221+[4]HA!AS162+[4]PHUC!AS220+[4]LAM!AS221+[4]XUAN!AS219+[4]LIEN!AS223</f>
        <v>0</v>
      </c>
      <c r="AT288" s="867"/>
      <c r="AU288" s="867">
        <f>[4]DAI!AU224+[4]NAM!AU222+[4]NHAN!AU224+[4]LY!AU224+[4]DUC!AU224+[4]DONG!AU224+[4]HPHU!AU223+[4]BAC!AU223+[4]THANH!AU224+[4]MY!AU221+[4]HA!AU162+[4]PHUC!AU220+[4]LAM!AU221+[4]XUAN!AU219+[4]LIEN!AU223</f>
        <v>0</v>
      </c>
      <c r="AV288" s="838">
        <f>[4]DAI!AV286+[4]NAM!AV286+[4]NHAN!AV286+[4]LY!AV286+[4]DUC!AV286+[4]DONG!AV286+[4]HPHU!AV286+[4]BAC!AV286+[4]THANH!AV286+[4]MY!AV286+[4]HA!AV286+[4]PHUC!AV286+[4]LAM!AV286+[4]XUAN!AV286+[4]LIEN!AV286+[4]HUNG!AV286+[4]CNAM!AV286+[4]TAY!AV286+[4]HOA!AV286+[4]VAN!AV286+[4]PDINH!AV286+[4]SLOC!AV286+[4]TRUNG!AV286+[4]TAN!AV286+[4]THUONG!AV286+[4]HLAO!AV286+[4]PNHA!AV286+[4]VTRUNG!AV286</f>
        <v>0</v>
      </c>
      <c r="AW288" s="885" t="e">
        <f>[4]DAI!#REF!+[4]NAM!#REF!+[4]NHAN!#REF!+[4]LY!#REF!+[4]DUC!#REF!+[4]DONG!#REF!+[4]HPHU!#REF!+[4]BAC!#REF!+[4]THANH!#REF!+#REF!+[4]MY!#REF!+[4]HA!#REF!+[4]PHUC!#REF!+[4]LAM!#REF!+[4]XUAN!#REF!+[4]LIEN!#REF!</f>
        <v>#REF!</v>
      </c>
      <c r="AX288" s="885" t="e">
        <f>[4]DAI!#REF!+[4]NAM!#REF!+[4]NHAN!#REF!+[4]LY!#REF!+[4]DUC!#REF!+[4]DONG!#REF!+[4]HPHU!#REF!+[4]BAC!#REF!+[4]THANH!#REF!+#REF!+[4]MY!#REF!+[4]HA!#REF!+[4]PHUC!#REF!+[4]LAM!#REF!+[4]XUAN!#REF!+[4]LIEN!#REF!</f>
        <v>#REF!</v>
      </c>
      <c r="AY288" s="885" t="e">
        <f>[4]DAI!#REF!+[4]NAM!#REF!+[4]NHAN!#REF!+[4]LY!#REF!+[4]DUC!#REF!+[4]DONG!#REF!+[4]HPHU!#REF!+[4]BAC!#REF!+[4]THANH!#REF!+#REF!+[4]MY!#REF!+[4]HA!#REF!+[4]PHUC!#REF!+[4]LAM!#REF!+[4]XUAN!#REF!+[4]LIEN!#REF!</f>
        <v>#REF!</v>
      </c>
      <c r="AZ288" s="867">
        <f>[4]DAI!AZ224+[4]NAM!AZ222+[4]NHAN!AZ224+[4]LY!AZ224+[4]DUC!AZ224+[4]DONG!AZ224+[4]HPHU!AZ223+[4]BAC!AZ223+[4]THANH!AZ224+[4]MY!AZ221+[4]HA!AZ162+[4]PHUC!AZ220+[4]LAM!AZ221+[4]XUAN!AZ219+[4]LIEN!AZ223</f>
        <v>0</v>
      </c>
      <c r="BA288" s="885" t="e">
        <f>[4]DAI!#REF!+[4]NAM!#REF!+[4]NHAN!#REF!+[4]LY!#REF!+[4]DUC!#REF!+[4]DONG!#REF!+[4]HPHU!#REF!+[4]BAC!#REF!+[4]THANH!#REF!+#REF!+[4]MY!#REF!+[4]HA!#REF!+[4]PHUC!#REF!+[4]LAM!#REF!+[4]XUAN!#REF!+[4]LIEN!#REF!</f>
        <v>#REF!</v>
      </c>
      <c r="BB288" s="885" t="e">
        <f>[4]DAI!#REF!+[4]NAM!#REF!+[4]NHAN!#REF!+[4]LY!#REF!+[4]DUC!#REF!+[4]DONG!#REF!+[4]HPHU!#REF!+[4]BAC!#REF!+[4]THANH!#REF!+#REF!+[4]MY!#REF!+[4]HA!#REF!+[4]PHUC!#REF!+[4]LAM!#REF!+[4]XUAN!#REF!+[4]LIEN!#REF!</f>
        <v>#REF!</v>
      </c>
      <c r="BC288" s="885" t="e">
        <f>[4]DAI!#REF!+[4]NAM!#REF!+[4]NHAN!#REF!+[4]LY!#REF!+[4]DUC!#REF!+[4]DONG!#REF!+[4]HPHU!#REF!+[4]BAC!#REF!+[4]THANH!#REF!+#REF!+[4]MY!#REF!+[4]HA!#REF!+[4]PHUC!#REF!+[4]LAM!#REF!+[4]XUAN!#REF!+[4]LIEN!#REF!</f>
        <v>#REF!</v>
      </c>
      <c r="BD288" s="867">
        <f>[4]DAI!BD224+[4]NAM!BD222+[4]NHAN!BD224+[4]LY!BD224+[4]DUC!BD224+[4]DONG!BD224+[4]HPHU!BD223+[4]BAC!BD223+[4]THANH!BD224+[4]MY!BD221+[4]HA!BD162+[4]PHUC!BD220+[4]LAM!BD221+[4]XUAN!BD219+[4]LIEN!BD223</f>
        <v>0</v>
      </c>
      <c r="BE288" s="885" t="e">
        <f>[4]DAI!#REF!+[4]NAM!#REF!+[4]NHAN!#REF!+[4]LY!#REF!+[4]DUC!#REF!+[4]DONG!#REF!+[4]HPHU!#REF!+[4]BAC!#REF!+[4]THANH!#REF!+#REF!+[4]MY!#REF!+[4]HA!#REF!+[4]PHUC!#REF!+[4]LAM!#REF!+[4]XUAN!#REF!+[4]LIEN!#REF!</f>
        <v>#REF!</v>
      </c>
      <c r="BF288" s="885" t="e">
        <f>[4]DAI!#REF!+[4]NAM!#REF!+[4]NHAN!#REF!+[4]LY!#REF!+[4]DUC!#REF!+[4]DONG!#REF!+[4]HPHU!#REF!+[4]BAC!#REF!+[4]THANH!#REF!+#REF!+[4]MY!#REF!+[4]HA!#REF!+[4]PHUC!#REF!+[4]LAM!#REF!+[4]XUAN!#REF!+[4]LIEN!#REF!</f>
        <v>#REF!</v>
      </c>
      <c r="BG288" s="885" t="e">
        <f>[4]DAI!#REF!+[4]NAM!#REF!+[4]NHAN!#REF!+[4]LY!#REF!+[4]DUC!#REF!+[4]DONG!#REF!+[4]HPHU!#REF!+[4]BAC!#REF!+[4]THANH!#REF!+#REF!+[4]MY!#REF!+[4]HA!#REF!+[4]PHUC!#REF!+[4]LAM!#REF!+[4]XUAN!#REF!+[4]LIEN!#REF!</f>
        <v>#REF!</v>
      </c>
      <c r="BH288" s="885" t="e">
        <f>[4]DAI!#REF!+[4]NAM!#REF!+[4]NHAN!#REF!+[4]LY!#REF!+[4]DUC!#REF!+[4]DONG!#REF!+[4]HPHU!#REF!+[4]BAC!#REF!+[4]THANH!#REF!+#REF!+[4]MY!#REF!+[4]HA!#REF!+[4]PHUC!#REF!+[4]LAM!#REF!+[4]XUAN!#REF!+[4]LIEN!#REF!</f>
        <v>#REF!</v>
      </c>
      <c r="BI288" s="885" t="e">
        <f>[4]DAI!#REF!+[4]NAM!#REF!+[4]NHAN!#REF!+[4]LY!#REF!+[4]DUC!#REF!+[4]DONG!#REF!+[4]HPHU!#REF!+[4]BAC!#REF!+[4]THANH!#REF!+#REF!+[4]MY!#REF!+[4]HA!#REF!+[4]PHUC!#REF!+[4]LAM!#REF!+[4]XUAN!#REF!+[4]LIEN!#REF!</f>
        <v>#REF!</v>
      </c>
      <c r="BJ288" s="885" t="e">
        <f>[4]DAI!#REF!+[4]NAM!#REF!+[4]NHAN!#REF!+[4]LY!#REF!+[4]DUC!#REF!+[4]DONG!#REF!+[4]HPHU!#REF!+[4]BAC!#REF!+[4]THANH!#REF!+#REF!+[4]MY!#REF!+[4]HA!#REF!+[4]PHUC!#REF!+[4]LAM!#REF!+[4]XUAN!#REF!+[4]LIEN!#REF!</f>
        <v>#REF!</v>
      </c>
      <c r="BK288" s="885" t="e">
        <f>[4]DAI!#REF!+[4]NAM!#REF!+[4]NHAN!#REF!+[4]LY!#REF!+[4]DUC!#REF!+[4]DONG!#REF!+[4]HPHU!#REF!+[4]BAC!#REF!+[4]THANH!#REF!+#REF!+[4]MY!#REF!+[4]HA!#REF!+[4]PHUC!#REF!+[4]LAM!#REF!+[4]XUAN!#REF!+[4]LIEN!#REF!</f>
        <v>#REF!</v>
      </c>
      <c r="BL288" s="885" t="e">
        <f>[4]DAI!#REF!+[4]NAM!#REF!+[4]NHAN!#REF!+[4]LY!#REF!+[4]DUC!#REF!+[4]DONG!#REF!+[4]HPHU!#REF!+[4]BAC!#REF!+[4]THANH!#REF!+#REF!+[4]MY!#REF!+[4]HA!#REF!+[4]PHUC!#REF!+[4]LAM!#REF!+[4]XUAN!#REF!+[4]LIEN!#REF!</f>
        <v>#REF!</v>
      </c>
    </row>
    <row r="289" spans="1:64" ht="24" hidden="1" customHeight="1" x14ac:dyDescent="0.2">
      <c r="A289" s="886" t="s">
        <v>2481</v>
      </c>
      <c r="B289" s="888" t="s">
        <v>2482</v>
      </c>
      <c r="C289" s="887" t="s">
        <v>297</v>
      </c>
      <c r="D289" s="885" t="e">
        <f>[4]DAI!#REF!+[4]NAM!#REF!+[4]NHAN!#REF!+[4]LY!#REF!+[4]DUC!#REF!+[4]DONG!#REF!+[4]HPHU!#REF!+[4]BAC!#REF!+[4]THANH!#REF!+#REF!+[4]MY!#REF!+[4]HA!#REF!+[4]PHUC!#REF!+[4]LAM!#REF!+[4]XUAN!#REF!+[4]LIEN!#REF!</f>
        <v>#REF!</v>
      </c>
      <c r="E289" s="885" t="e">
        <f>[4]DAI!#REF!+[4]NAM!#REF!+[4]NHAN!#REF!+[4]LY!#REF!+[4]DUC!#REF!+[4]DONG!#REF!+[4]HPHU!#REF!+[4]BAC!#REF!+[4]THANH!#REF!+#REF!+[4]MY!#REF!+[4]HA!#REF!+[4]PHUC!#REF!+[4]LAM!#REF!+[4]XUAN!#REF!+[4]LIEN!#REF!</f>
        <v>#REF!</v>
      </c>
      <c r="F289" s="885" t="e">
        <f>[4]DAI!#REF!+[4]NAM!#REF!+[4]NHAN!#REF!+[4]LY!#REF!+[4]DUC!#REF!+[4]DONG!#REF!+[4]HPHU!#REF!+[4]BAC!#REF!+[4]THANH!#REF!+#REF!+[4]MY!#REF!+[4]HA!#REF!+[4]PHUC!#REF!+[4]LAM!#REF!+[4]XUAN!#REF!+[4]LIEN!#REF!</f>
        <v>#REF!</v>
      </c>
      <c r="G289" s="867">
        <f>[4]DAI!G287+[4]NAM!G287+[4]NHAN!G287+[4]LY!G287+[4]DUC!G287+[4]DONG!G287+[4]HPHU!G287+[4]BAC!G287+[4]THANH!G287+[4]MY!G287+[4]HA!G287+[4]PHUC!G287+[4]LAM!G287+[4]XUAN!G287+[4]LIEN!G287+[4]HUNG!G287+[4]CNAM!G287+[4]TAY!G287+[4]HOA!G287+[4]VAN!G287+[4]PDINH!G287+[4]SLOC!G287+[4]TRUNG!G287+[4]TAN!G287+[4]THUONG!G287+[4]HLAO!G287+[4]PNHA!G287+[4]VTRUNG!G287</f>
        <v>0</v>
      </c>
      <c r="H289" s="885" t="e">
        <f>[4]DAI!#REF!+[4]NAM!#REF!+[4]NHAN!#REF!+[4]LY!#REF!+[4]DUC!#REF!+[4]DONG!#REF!+[4]HPHU!#REF!+[4]BAC!#REF!+[4]THANH!#REF!+#REF!+[4]MY!#REF!+[4]HA!#REF!+[4]PHUC!#REF!+[4]LAM!#REF!+[4]XUAN!#REF!+[4]LIEN!#REF!</f>
        <v>#REF!</v>
      </c>
      <c r="I289" s="885" t="e">
        <f>[4]DAI!#REF!+[4]NAM!#REF!+[4]NHAN!#REF!+[4]LY!#REF!+[4]DUC!#REF!+[4]DONG!#REF!+[4]HPHU!#REF!+[4]BAC!#REF!+[4]THANH!#REF!+#REF!+[4]MY!#REF!+[4]HA!#REF!+[4]PHUC!#REF!+[4]LAM!#REF!+[4]XUAN!#REF!+[4]LIEN!#REF!</f>
        <v>#REF!</v>
      </c>
      <c r="J289" s="867">
        <f>[4]DAI!J287+[4]NAM!J287+[4]NHAN!J287+[4]LY!J287+[4]DUC!J287+[4]DONG!J287+[4]HPHU!J287+[4]BAC!J287+[4]THANH!J287+[4]MY!J287+[4]HA!J287+[4]PHUC!J287+[4]LAM!J287+[4]XUAN!J287+[4]LIEN!J287+[4]HUNG!J287+[4]CNAM!J287+[4]TAY!J287+[4]HOA!J287+[4]VAN!J287+[4]PDINH!J287+[4]SLOC!J287+[4]TRUNG!J287+[4]TAN!J287+[4]THUONG!J287+[4]HLAO!J287+[4]PNHA!J287+[4]VTRUNG!J287</f>
        <v>0</v>
      </c>
      <c r="K289" s="885" t="e">
        <f>[4]DAI!#REF!+[4]NAM!#REF!+[4]NHAN!#REF!+[4]LY!#REF!+[4]DUC!#REF!+[4]DONG!#REF!+[4]HPHU!#REF!+[4]BAC!#REF!+[4]THANH!#REF!+#REF!+[4]MY!#REF!+[4]HA!#REF!+[4]PHUC!#REF!+[4]LAM!#REF!+[4]XUAN!#REF!+[4]LIEN!#REF!</f>
        <v>#REF!</v>
      </c>
      <c r="L289" s="885" t="e">
        <f>[4]DAI!#REF!+[4]NAM!#REF!+[4]NHAN!#REF!+[4]LY!#REF!+[4]DUC!#REF!+[4]DONG!#REF!+[4]HPHU!#REF!+[4]BAC!#REF!+[4]THANH!#REF!+#REF!+[4]MY!#REF!+[4]HA!#REF!+[4]PHUC!#REF!+[4]LAM!#REF!+[4]XUAN!#REF!+[4]LIEN!#REF!</f>
        <v>#REF!</v>
      </c>
      <c r="M289" s="885" t="e">
        <f>[4]DAI!#REF!+[4]NAM!#REF!+[4]NHAN!#REF!+[4]LY!#REF!+[4]DUC!#REF!+[4]DONG!#REF!+[4]HPHU!#REF!+[4]BAC!#REF!+[4]THANH!#REF!+#REF!+[4]MY!#REF!+[4]HA!#REF!+[4]PHUC!#REF!+[4]LAM!#REF!+[4]XUAN!#REF!+[4]LIEN!#REF!</f>
        <v>#REF!</v>
      </c>
      <c r="N289" s="867">
        <f>[4]DAI!N287+[4]NAM!N287+[4]NHAN!N287+[4]LY!N287+[4]DUC!N287+[4]DONG!N287+[4]HPHU!N287+[4]BAC!N287+[4]THANH!N287+[4]MY!N287+[4]HA!N287+[4]PHUC!N287+[4]LAM!N287+[4]XUAN!N287+[4]LIEN!N287+[4]HUNG!N287+[4]CNAM!N287+[4]TAY!N287+[4]HOA!N287+[4]VAN!N287+[4]PDINH!N287+[4]SLOC!N287+[4]TRUNG!N287+[4]TAN!N287+[4]THUONG!N287+[4]HLAO!N287+[4]PNHA!N287+[4]VTRUNG!N287</f>
        <v>0</v>
      </c>
      <c r="O289" s="867">
        <f>[4]DAI!O287+[4]NAM!O287+[4]NHAN!O287+[4]LY!O287+[4]DUC!O287+[4]DONG!O287+[4]HPHU!O287+[4]BAC!O287+[4]THANH!O287+[4]MY!O287+[4]HA!O287+[4]PHUC!O287+[4]LAM!O287+[4]XUAN!O287+[4]LIEN!O287+[4]HUNG!O287+[4]CNAM!O287+[4]TAY!O287+[4]HOA!O287+[4]VAN!O287+[4]PDINH!O287+[4]SLOC!O287+[4]TRUNG!O287+[4]TAN!O287+[4]THUONG!O287+[4]HLAO!O287+[4]PNHA!O287+[4]VTRUNG!O287</f>
        <v>0</v>
      </c>
      <c r="P289" s="867">
        <f>[4]DAI!P225+[4]NAM!P223+[4]NHAN!P225+[4]LY!P225+[4]DUC!P225+[4]DONG!P225+[4]HPHU!P224+[4]BAC!P224+[4]THANH!P225+[4]MY!P222+[4]HA!P163+[4]PHUC!P221+[4]LAM!P222+[4]XUAN!P220+[4]LIEN!P224</f>
        <v>0</v>
      </c>
      <c r="Q289" s="885" t="e">
        <f>[4]DAI!#REF!+[4]NAM!#REF!+[4]NHAN!#REF!+[4]LY!#REF!+[4]DUC!#REF!+[4]DONG!#REF!+[4]HPHU!#REF!+[4]BAC!#REF!+[4]THANH!#REF!+#REF!+[4]MY!#REF!+[4]HA!#REF!+[4]PHUC!#REF!+[4]LAM!#REF!+[4]XUAN!#REF!+[4]LIEN!#REF!</f>
        <v>#REF!</v>
      </c>
      <c r="R289" s="882" t="e">
        <f>[4]DAI!#REF!+[4]NAM!#REF!+[4]NHAN!#REF!+[4]LY!#REF!+[4]DUC!#REF!+[4]DONG!#REF!+[4]HPHU!#REF!+[4]BAC!#REF!+[4]THANH!#REF!+#REF!+[4]MY!#REF!+[4]HA!#REF!+[4]PHUC!#REF!+[4]LAM!#REF!+[4]XUAN!#REF!+[4]LIEN!#REF!</f>
        <v>#REF!</v>
      </c>
      <c r="S289" s="885" t="e">
        <f>[4]DAI!#REF!+[4]NAM!#REF!+[4]NHAN!#REF!+[4]LY!#REF!+[4]DUC!#REF!+[4]DONG!#REF!+[4]HPHU!#REF!+[4]BAC!#REF!+[4]THANH!#REF!+#REF!+[4]MY!#REF!+[4]HA!#REF!+[4]PHUC!#REF!+[4]LAM!#REF!+[4]XUAN!#REF!+[4]LIEN!#REF!</f>
        <v>#REF!</v>
      </c>
      <c r="T289" s="885" t="e">
        <f>[4]DAI!#REF!+[4]NAM!#REF!+[4]NHAN!#REF!+[4]LY!#REF!+[4]DUC!#REF!+[4]DONG!#REF!+[4]HPHU!#REF!+[4]BAC!#REF!+[4]THANH!#REF!+#REF!+[4]MY!#REF!+[4]HA!#REF!+[4]PHUC!#REF!+[4]LAM!#REF!+[4]XUAN!#REF!+[4]LIEN!#REF!</f>
        <v>#REF!</v>
      </c>
      <c r="U289" s="885" t="e">
        <f>[4]DAI!#REF!+[4]NAM!#REF!+[4]NHAN!#REF!+[4]LY!#REF!+[4]DUC!#REF!+[4]DONG!#REF!+[4]HPHU!#REF!+[4]BAC!#REF!+[4]THANH!#REF!+#REF!+[4]MY!#REF!+[4]HA!#REF!+[4]PHUC!#REF!+[4]LAM!#REF!+[4]XUAN!#REF!+[4]LIEN!#REF!</f>
        <v>#REF!</v>
      </c>
      <c r="V289" s="885" t="e">
        <f>[4]DAI!#REF!+[4]NAM!#REF!+[4]NHAN!#REF!+[4]LY!#REF!+[4]DUC!#REF!+[4]DONG!#REF!+[4]HPHU!#REF!+[4]BAC!#REF!+[4]THANH!#REF!+#REF!+[4]MY!#REF!+[4]HA!#REF!+[4]PHUC!#REF!+[4]LAM!#REF!+[4]XUAN!#REF!+[4]LIEN!#REF!</f>
        <v>#REF!</v>
      </c>
      <c r="W289" s="885" t="e">
        <f>[4]DAI!#REF!+[4]NAM!#REF!+[4]NHAN!#REF!+[4]LY!#REF!+[4]DUC!#REF!+[4]DONG!#REF!+[4]HPHU!#REF!+[4]BAC!#REF!+[4]THANH!#REF!+#REF!+[4]MY!#REF!+[4]HA!#REF!+[4]PHUC!#REF!+[4]LAM!#REF!+[4]XUAN!#REF!+[4]LIEN!#REF!</f>
        <v>#REF!</v>
      </c>
      <c r="X289" s="885" t="e">
        <f>[4]DAI!#REF!+[4]NAM!#REF!+[4]NHAN!#REF!+[4]LY!#REF!+[4]DUC!#REF!+[4]DONG!#REF!+[4]HPHU!#REF!+[4]BAC!#REF!+[4]THANH!#REF!+#REF!+[4]MY!#REF!+[4]HA!#REF!+[4]PHUC!#REF!+[4]LAM!#REF!+[4]XUAN!#REF!+[4]LIEN!#REF!</f>
        <v>#REF!</v>
      </c>
      <c r="Y289" s="885" t="e">
        <f>[4]DAI!#REF!+[4]NAM!#REF!+[4]NHAN!#REF!+[4]LY!#REF!+[4]DUC!#REF!+[4]DONG!#REF!+[4]HPHU!#REF!+[4]BAC!#REF!+[4]THANH!#REF!+#REF!+[4]MY!#REF!+[4]HA!#REF!+[4]PHUC!#REF!+[4]LAM!#REF!+[4]XUAN!#REF!+[4]LIEN!#REF!</f>
        <v>#REF!</v>
      </c>
      <c r="Z289" s="885" t="e">
        <f>[4]DAI!#REF!+[4]NAM!#REF!+[4]NHAN!#REF!+[4]LY!#REF!+[4]DUC!#REF!+[4]DONG!#REF!+[4]HPHU!#REF!+[4]BAC!#REF!+[4]THANH!#REF!+#REF!+[4]MY!#REF!+[4]HA!#REF!+[4]PHUC!#REF!+[4]LAM!#REF!+[4]XUAN!#REF!+[4]LIEN!#REF!</f>
        <v>#REF!</v>
      </c>
      <c r="AA289" s="885" t="e">
        <f>[4]DAI!#REF!+[4]NAM!#REF!+[4]NHAN!#REF!+[4]LY!#REF!+[4]DUC!#REF!+[4]DONG!#REF!+[4]HPHU!#REF!+[4]BAC!#REF!+[4]THANH!#REF!+#REF!+[4]MY!#REF!+[4]HA!#REF!+[4]PHUC!#REF!+[4]LAM!#REF!+[4]XUAN!#REF!+[4]LIEN!#REF!</f>
        <v>#REF!</v>
      </c>
      <c r="AB289" s="885" t="e">
        <f>[4]DAI!#REF!+[4]NAM!#REF!+[4]NHAN!#REF!+[4]LY!#REF!+[4]DUC!#REF!+[4]DONG!#REF!+[4]HPHU!#REF!+[4]BAC!#REF!+[4]THANH!#REF!+#REF!+[4]MY!#REF!+[4]HA!#REF!+[4]PHUC!#REF!+[4]LAM!#REF!+[4]XUAN!#REF!+[4]LIEN!#REF!</f>
        <v>#REF!</v>
      </c>
      <c r="AC289" s="885" t="e">
        <f>[4]DAI!#REF!+[4]NAM!#REF!+[4]NHAN!#REF!+[4]LY!#REF!+[4]DUC!#REF!+[4]DONG!#REF!+[4]HPHU!#REF!+[4]BAC!#REF!+[4]THANH!#REF!+#REF!+[4]MY!#REF!+[4]HA!#REF!+[4]PHUC!#REF!+[4]LAM!#REF!+[4]XUAN!#REF!+[4]LIEN!#REF!</f>
        <v>#REF!</v>
      </c>
      <c r="AD289" s="867">
        <f>[4]DAI!AD225+[4]NAM!AD223+[4]NHAN!AD225+[4]LY!AD225+[4]DUC!AD225+[4]DONG!AD225+[4]HPHU!AD224+[4]BAC!AD224+[4]THANH!AD225+[4]MY!AD222+[4]HA!AD163+[4]PHUC!AD221+[4]LAM!AD222+[4]XUAN!AD220+[4]LIEN!AD224</f>
        <v>0</v>
      </c>
      <c r="AE289" s="885" t="e">
        <f>[4]DAI!#REF!+[4]NAM!#REF!+[4]NHAN!#REF!+[4]LY!#REF!+[4]DUC!#REF!+[4]DONG!#REF!+[4]HPHU!#REF!+[4]BAC!#REF!+[4]THANH!#REF!+#REF!+[4]MY!#REF!+[4]HA!#REF!+[4]PHUC!#REF!+[4]LAM!#REF!+[4]XUAN!#REF!+[4]LIEN!#REF!</f>
        <v>#REF!</v>
      </c>
      <c r="AF289" s="885" t="e">
        <f>[4]DAI!#REF!+[4]NAM!#REF!+[4]NHAN!#REF!+[4]LY!#REF!+[4]DUC!#REF!+[4]DONG!#REF!+[4]HPHU!#REF!+[4]BAC!#REF!+[4]THANH!#REF!+#REF!+[4]MY!#REF!+[4]HA!#REF!+[4]PHUC!#REF!+[4]LAM!#REF!+[4]XUAN!#REF!+[4]LIEN!#REF!</f>
        <v>#REF!</v>
      </c>
      <c r="AG289" s="885" t="e">
        <f>[4]DAI!#REF!+[4]NAM!#REF!+[4]NHAN!#REF!+[4]LY!#REF!+[4]DUC!#REF!+[4]DONG!#REF!+[4]HPHU!#REF!+[4]BAC!#REF!+[4]THANH!#REF!+#REF!+[4]MY!#REF!+[4]HA!#REF!+[4]PHUC!#REF!+[4]LAM!#REF!+[4]XUAN!#REF!+[4]LIEN!#REF!</f>
        <v>#REF!</v>
      </c>
      <c r="AH289" s="885" t="e">
        <f>[4]DAI!#REF!+[4]NAM!#REF!+[4]NHAN!#REF!+[4]LY!#REF!+[4]DUC!#REF!+[4]DONG!#REF!+[4]HPHU!#REF!+[4]BAC!#REF!+[4]THANH!#REF!+#REF!+[4]MY!#REF!+[4]HA!#REF!+[4]PHUC!#REF!+[4]LAM!#REF!+[4]XUAN!#REF!+[4]LIEN!#REF!</f>
        <v>#REF!</v>
      </c>
      <c r="AI289" s="885" t="e">
        <f>[4]DAI!#REF!+[4]NAM!#REF!+[4]NHAN!#REF!+[4]LY!#REF!+[4]DUC!#REF!+[4]DONG!#REF!+[4]HPHU!#REF!+[4]BAC!#REF!+[4]THANH!#REF!+#REF!+[4]MY!#REF!+[4]HA!#REF!+[4]PHUC!#REF!+[4]LAM!#REF!+[4]XUAN!#REF!+[4]LIEN!#REF!</f>
        <v>#REF!</v>
      </c>
      <c r="AJ289" s="885" t="e">
        <f>[4]DAI!#REF!+[4]NAM!#REF!+[4]NHAN!#REF!+[4]LY!#REF!+[4]DUC!#REF!+[4]DONG!#REF!+[4]HPHU!#REF!+[4]BAC!#REF!+[4]THANH!#REF!+#REF!+[4]MY!#REF!+[4]HA!#REF!+[4]PHUC!#REF!+[4]LAM!#REF!+[4]XUAN!#REF!+[4]LIEN!#REF!</f>
        <v>#REF!</v>
      </c>
      <c r="AK289" s="867">
        <f>[4]DAI!AK225+[4]NAM!AK223+[4]NHAN!AK225+[4]LY!AK225+[4]DUC!AK225+[4]DONG!AK225+[4]HPHU!AK224+[4]BAC!AK224+[4]THANH!AK225+[4]MY!AK222+[4]HA!AK163+[4]PHUC!AK221+[4]LAM!AK222+[4]XUAN!AK220+[4]LIEN!AK224</f>
        <v>0</v>
      </c>
      <c r="AL289" s="885" t="e">
        <f>[4]DAI!#REF!+[4]NAM!#REF!+[4]NHAN!#REF!+[4]LY!#REF!+[4]DUC!#REF!+[4]DONG!#REF!+[4]HPHU!#REF!+[4]BAC!#REF!+[4]THANH!#REF!+#REF!+[4]MY!#REF!+[4]HA!#REF!+[4]PHUC!#REF!+[4]LAM!#REF!+[4]XUAN!#REF!+[4]LIEN!#REF!</f>
        <v>#REF!</v>
      </c>
      <c r="AM289" s="885" t="e">
        <f>[4]DAI!#REF!+[4]NAM!#REF!+[4]NHAN!#REF!+[4]LY!#REF!+[4]DUC!#REF!+[4]DONG!#REF!+[4]HPHU!#REF!+[4]BAC!#REF!+[4]THANH!#REF!+#REF!+[4]MY!#REF!+[4]HA!#REF!+[4]PHUC!#REF!+[4]LAM!#REF!+[4]XUAN!#REF!+[4]LIEN!#REF!</f>
        <v>#REF!</v>
      </c>
      <c r="AN289" s="867">
        <f>[4]DAI!AN225+[4]NAM!AN223+[4]NHAN!AN225+[4]LY!AN225+[4]DUC!AN225+[4]DONG!AN225+[4]HPHU!AN224+[4]BAC!AN224+[4]THANH!AN225+[4]MY!AN222+[4]HA!AN163+[4]PHUC!AN221+[4]LAM!AN222+[4]XUAN!AN220+[4]LIEN!AN224</f>
        <v>0</v>
      </c>
      <c r="AO289" s="885" t="e">
        <f>[4]DAI!#REF!+[4]NAM!#REF!+[4]NHAN!#REF!+[4]LY!#REF!+[4]DUC!#REF!+[4]DONG!#REF!+[4]HPHU!#REF!+[4]BAC!#REF!+[4]THANH!#REF!+#REF!+[4]MY!#REF!+[4]HA!#REF!+[4]PHUC!#REF!+[4]LAM!#REF!+[4]XUAN!#REF!+[4]LIEN!#REF!</f>
        <v>#REF!</v>
      </c>
      <c r="AP289" s="885" t="e">
        <f>[4]DAI!#REF!+[4]NAM!#REF!+[4]NHAN!#REF!+[4]LY!#REF!+[4]DUC!#REF!+[4]DONG!#REF!+[4]HPHU!#REF!+[4]BAC!#REF!+[4]THANH!#REF!+#REF!+[4]MY!#REF!+[4]HA!#REF!+[4]PHUC!#REF!+[4]LAM!#REF!+[4]XUAN!#REF!+[4]LIEN!#REF!</f>
        <v>#REF!</v>
      </c>
      <c r="AQ289" s="885" t="e">
        <f>[4]DAI!#REF!+[4]NAM!#REF!+[4]NHAN!#REF!+[4]LY!#REF!+[4]DUC!#REF!+[4]DONG!#REF!+[4]HPHU!#REF!+[4]BAC!#REF!+[4]THANH!#REF!+#REF!+[4]MY!#REF!+[4]HA!#REF!+[4]PHUC!#REF!+[4]LAM!#REF!+[4]XUAN!#REF!+[4]LIEN!#REF!</f>
        <v>#REF!</v>
      </c>
      <c r="AR289" s="867">
        <f>[4]DAI!AR287+[4]NAM!AR287+[4]NHAN!AR287+[4]LY!AR287+[4]DUC!AR287+[4]DONG!AR287+[4]HPHU!AR287+[4]BAC!AR287+[4]THANH!AR287+[4]MY!AR287+[4]HA!AR287+[4]PHUC!AR287+[4]LAM!AR287+[4]XUAN!AR287+[4]LIEN!AR287+[4]HUNG!AR287+[4]CNAM!AR287+[4]TAY!AR287+[4]HOA!AR287+[4]VAN!AR287+[4]PDINH!AR287+[4]SLOC!AR287+[4]TRUNG!AR287+[4]TAN!AR287+[4]THUONG!AR287+[4]HLAO!AR287+[4]PNHA!AR287+[4]VTRUNG!AR287</f>
        <v>0</v>
      </c>
      <c r="AS289" s="867">
        <f>[4]DAI!AS225+[4]NAM!AS223+[4]NHAN!AS225+[4]LY!AS225+[4]DUC!AS225+[4]DONG!AS225+[4]HPHU!AS224+[4]BAC!AS224+[4]THANH!AS225+[4]MY!AS222+[4]HA!AS163+[4]PHUC!AS221+[4]LAM!AS222+[4]XUAN!AS220+[4]LIEN!AS224</f>
        <v>0</v>
      </c>
      <c r="AT289" s="867"/>
      <c r="AU289" s="867">
        <f>[4]DAI!AU225+[4]NAM!AU223+[4]NHAN!AU225+[4]LY!AU225+[4]DUC!AU225+[4]DONG!AU225+[4]HPHU!AU224+[4]BAC!AU224+[4]THANH!AU225+[4]MY!AU222+[4]HA!AU163+[4]PHUC!AU221+[4]LAM!AU222+[4]XUAN!AU220+[4]LIEN!AU224</f>
        <v>0</v>
      </c>
      <c r="AV289" s="838">
        <f>[4]DAI!AV287+[4]NAM!AV287+[4]NHAN!AV287+[4]LY!AV287+[4]DUC!AV287+[4]DONG!AV287+[4]HPHU!AV287+[4]BAC!AV287+[4]THANH!AV287+[4]MY!AV287+[4]HA!AV287+[4]PHUC!AV287+[4]LAM!AV287+[4]XUAN!AV287+[4]LIEN!AV287+[4]HUNG!AV287+[4]CNAM!AV287+[4]TAY!AV287+[4]HOA!AV287+[4]VAN!AV287+[4]PDINH!AV287+[4]SLOC!AV287+[4]TRUNG!AV287+[4]TAN!AV287+[4]THUONG!AV287+[4]HLAO!AV287+[4]PNHA!AV287+[4]VTRUNG!AV287</f>
        <v>0</v>
      </c>
      <c r="AW289" s="885" t="e">
        <f>[4]DAI!#REF!+[4]NAM!#REF!+[4]NHAN!#REF!+[4]LY!#REF!+[4]DUC!#REF!+[4]DONG!#REF!+[4]HPHU!#REF!+[4]BAC!#REF!+[4]THANH!#REF!+#REF!+[4]MY!#REF!+[4]HA!#REF!+[4]PHUC!#REF!+[4]LAM!#REF!+[4]XUAN!#REF!+[4]LIEN!#REF!</f>
        <v>#REF!</v>
      </c>
      <c r="AX289" s="885" t="e">
        <f>[4]DAI!#REF!+[4]NAM!#REF!+[4]NHAN!#REF!+[4]LY!#REF!+[4]DUC!#REF!+[4]DONG!#REF!+[4]HPHU!#REF!+[4]BAC!#REF!+[4]THANH!#REF!+#REF!+[4]MY!#REF!+[4]HA!#REF!+[4]PHUC!#REF!+[4]LAM!#REF!+[4]XUAN!#REF!+[4]LIEN!#REF!</f>
        <v>#REF!</v>
      </c>
      <c r="AY289" s="885" t="e">
        <f>[4]DAI!#REF!+[4]NAM!#REF!+[4]NHAN!#REF!+[4]LY!#REF!+[4]DUC!#REF!+[4]DONG!#REF!+[4]HPHU!#REF!+[4]BAC!#REF!+[4]THANH!#REF!+#REF!+[4]MY!#REF!+[4]HA!#REF!+[4]PHUC!#REF!+[4]LAM!#REF!+[4]XUAN!#REF!+[4]LIEN!#REF!</f>
        <v>#REF!</v>
      </c>
      <c r="AZ289" s="867">
        <f>[4]DAI!AZ225+[4]NAM!AZ223+[4]NHAN!AZ225+[4]LY!AZ225+[4]DUC!AZ225+[4]DONG!AZ225+[4]HPHU!AZ224+[4]BAC!AZ224+[4]THANH!AZ225+[4]MY!AZ222+[4]HA!AZ163+[4]PHUC!AZ221+[4]LAM!AZ222+[4]XUAN!AZ220+[4]LIEN!AZ224</f>
        <v>0</v>
      </c>
      <c r="BA289" s="885" t="e">
        <f>[4]DAI!#REF!+[4]NAM!#REF!+[4]NHAN!#REF!+[4]LY!#REF!+[4]DUC!#REF!+[4]DONG!#REF!+[4]HPHU!#REF!+[4]BAC!#REF!+[4]THANH!#REF!+#REF!+[4]MY!#REF!+[4]HA!#REF!+[4]PHUC!#REF!+[4]LAM!#REF!+[4]XUAN!#REF!+[4]LIEN!#REF!</f>
        <v>#REF!</v>
      </c>
      <c r="BB289" s="885" t="e">
        <f>[4]DAI!#REF!+[4]NAM!#REF!+[4]NHAN!#REF!+[4]LY!#REF!+[4]DUC!#REF!+[4]DONG!#REF!+[4]HPHU!#REF!+[4]BAC!#REF!+[4]THANH!#REF!+#REF!+[4]MY!#REF!+[4]HA!#REF!+[4]PHUC!#REF!+[4]LAM!#REF!+[4]XUAN!#REF!+[4]LIEN!#REF!</f>
        <v>#REF!</v>
      </c>
      <c r="BC289" s="885" t="e">
        <f>[4]DAI!#REF!+[4]NAM!#REF!+[4]NHAN!#REF!+[4]LY!#REF!+[4]DUC!#REF!+[4]DONG!#REF!+[4]HPHU!#REF!+[4]BAC!#REF!+[4]THANH!#REF!+#REF!+[4]MY!#REF!+[4]HA!#REF!+[4]PHUC!#REF!+[4]LAM!#REF!+[4]XUAN!#REF!+[4]LIEN!#REF!</f>
        <v>#REF!</v>
      </c>
      <c r="BD289" s="867">
        <f>[4]DAI!BD225+[4]NAM!BD223+[4]NHAN!BD225+[4]LY!BD225+[4]DUC!BD225+[4]DONG!BD225+[4]HPHU!BD224+[4]BAC!BD224+[4]THANH!BD225+[4]MY!BD222+[4]HA!BD163+[4]PHUC!BD221+[4]LAM!BD222+[4]XUAN!BD220+[4]LIEN!BD224</f>
        <v>0</v>
      </c>
      <c r="BE289" s="885" t="e">
        <f>[4]DAI!#REF!+[4]NAM!#REF!+[4]NHAN!#REF!+[4]LY!#REF!+[4]DUC!#REF!+[4]DONG!#REF!+[4]HPHU!#REF!+[4]BAC!#REF!+[4]THANH!#REF!+#REF!+[4]MY!#REF!+[4]HA!#REF!+[4]PHUC!#REF!+[4]LAM!#REF!+[4]XUAN!#REF!+[4]LIEN!#REF!</f>
        <v>#REF!</v>
      </c>
      <c r="BF289" s="885" t="e">
        <f>[4]DAI!#REF!+[4]NAM!#REF!+[4]NHAN!#REF!+[4]LY!#REF!+[4]DUC!#REF!+[4]DONG!#REF!+[4]HPHU!#REF!+[4]BAC!#REF!+[4]THANH!#REF!+#REF!+[4]MY!#REF!+[4]HA!#REF!+[4]PHUC!#REF!+[4]LAM!#REF!+[4]XUAN!#REF!+[4]LIEN!#REF!</f>
        <v>#REF!</v>
      </c>
      <c r="BG289" s="885" t="e">
        <f>[4]DAI!#REF!+[4]NAM!#REF!+[4]NHAN!#REF!+[4]LY!#REF!+[4]DUC!#REF!+[4]DONG!#REF!+[4]HPHU!#REF!+[4]BAC!#REF!+[4]THANH!#REF!+#REF!+[4]MY!#REF!+[4]HA!#REF!+[4]PHUC!#REF!+[4]LAM!#REF!+[4]XUAN!#REF!+[4]LIEN!#REF!</f>
        <v>#REF!</v>
      </c>
      <c r="BH289" s="885" t="e">
        <f>[4]DAI!#REF!+[4]NAM!#REF!+[4]NHAN!#REF!+[4]LY!#REF!+[4]DUC!#REF!+[4]DONG!#REF!+[4]HPHU!#REF!+[4]BAC!#REF!+[4]THANH!#REF!+#REF!+[4]MY!#REF!+[4]HA!#REF!+[4]PHUC!#REF!+[4]LAM!#REF!+[4]XUAN!#REF!+[4]LIEN!#REF!</f>
        <v>#REF!</v>
      </c>
      <c r="BI289" s="885" t="e">
        <f>[4]DAI!#REF!+[4]NAM!#REF!+[4]NHAN!#REF!+[4]LY!#REF!+[4]DUC!#REF!+[4]DONG!#REF!+[4]HPHU!#REF!+[4]BAC!#REF!+[4]THANH!#REF!+#REF!+[4]MY!#REF!+[4]HA!#REF!+[4]PHUC!#REF!+[4]LAM!#REF!+[4]XUAN!#REF!+[4]LIEN!#REF!</f>
        <v>#REF!</v>
      </c>
      <c r="BJ289" s="885" t="e">
        <f>[4]DAI!#REF!+[4]NAM!#REF!+[4]NHAN!#REF!+[4]LY!#REF!+[4]DUC!#REF!+[4]DONG!#REF!+[4]HPHU!#REF!+[4]BAC!#REF!+[4]THANH!#REF!+#REF!+[4]MY!#REF!+[4]HA!#REF!+[4]PHUC!#REF!+[4]LAM!#REF!+[4]XUAN!#REF!+[4]LIEN!#REF!</f>
        <v>#REF!</v>
      </c>
      <c r="BK289" s="885" t="e">
        <f>[4]DAI!#REF!+[4]NAM!#REF!+[4]NHAN!#REF!+[4]LY!#REF!+[4]DUC!#REF!+[4]DONG!#REF!+[4]HPHU!#REF!+[4]BAC!#REF!+[4]THANH!#REF!+#REF!+[4]MY!#REF!+[4]HA!#REF!+[4]PHUC!#REF!+[4]LAM!#REF!+[4]XUAN!#REF!+[4]LIEN!#REF!</f>
        <v>#REF!</v>
      </c>
      <c r="BL289" s="885" t="e">
        <f>[4]DAI!#REF!+[4]NAM!#REF!+[4]NHAN!#REF!+[4]LY!#REF!+[4]DUC!#REF!+[4]DONG!#REF!+[4]HPHU!#REF!+[4]BAC!#REF!+[4]THANH!#REF!+#REF!+[4]MY!#REF!+[4]HA!#REF!+[4]PHUC!#REF!+[4]LAM!#REF!+[4]XUAN!#REF!+[4]LIEN!#REF!</f>
        <v>#REF!</v>
      </c>
    </row>
    <row r="290" spans="1:64" ht="24" hidden="1" customHeight="1" x14ac:dyDescent="0.2">
      <c r="A290" s="886" t="s">
        <v>2483</v>
      </c>
      <c r="B290" s="888" t="s">
        <v>2484</v>
      </c>
      <c r="C290" s="887" t="s">
        <v>298</v>
      </c>
      <c r="D290" s="885" t="e">
        <f>[4]DAI!#REF!+[4]NAM!#REF!+[4]NHAN!#REF!+[4]LY!#REF!+[4]DUC!#REF!+[4]DONG!#REF!+[4]HPHU!#REF!+[4]BAC!#REF!+[4]THANH!#REF!+#REF!+[4]MY!#REF!+[4]HA!#REF!+[4]PHUC!#REF!+[4]LAM!#REF!+[4]XUAN!#REF!+[4]LIEN!#REF!</f>
        <v>#REF!</v>
      </c>
      <c r="E290" s="885" t="e">
        <f>[4]DAI!#REF!+[4]NAM!#REF!+[4]NHAN!#REF!+[4]LY!#REF!+[4]DUC!#REF!+[4]DONG!#REF!+[4]HPHU!#REF!+[4]BAC!#REF!+[4]THANH!#REF!+#REF!+[4]MY!#REF!+[4]HA!#REF!+[4]PHUC!#REF!+[4]LAM!#REF!+[4]XUAN!#REF!+[4]LIEN!#REF!</f>
        <v>#REF!</v>
      </c>
      <c r="F290" s="885" t="e">
        <f>[4]DAI!#REF!+[4]NAM!#REF!+[4]NHAN!#REF!+[4]LY!#REF!+[4]DUC!#REF!+[4]DONG!#REF!+[4]HPHU!#REF!+[4]BAC!#REF!+[4]THANH!#REF!+#REF!+[4]MY!#REF!+[4]HA!#REF!+[4]PHUC!#REF!+[4]LAM!#REF!+[4]XUAN!#REF!+[4]LIEN!#REF!</f>
        <v>#REF!</v>
      </c>
      <c r="G290" s="867">
        <f>[4]DAI!G288+[4]NAM!G288+[4]NHAN!G288+[4]LY!G288+[4]DUC!G288+[4]DONG!G288+[4]HPHU!G288+[4]BAC!G288+[4]THANH!G288+[4]MY!G288+[4]HA!G288+[4]PHUC!G288+[4]LAM!G288+[4]XUAN!G288+[4]LIEN!G288+[4]HUNG!G288+[4]CNAM!G288+[4]TAY!G288+[4]HOA!G288+[4]VAN!G288+[4]PDINH!G288+[4]SLOC!G288+[4]TRUNG!G288+[4]TAN!G288+[4]THUONG!G288+[4]HLAO!G288+[4]PNHA!G288+[4]VTRUNG!G288</f>
        <v>0</v>
      </c>
      <c r="H290" s="885" t="e">
        <f>[4]DAI!#REF!+[4]NAM!#REF!+[4]NHAN!#REF!+[4]LY!#REF!+[4]DUC!#REF!+[4]DONG!#REF!+[4]HPHU!#REF!+[4]BAC!#REF!+[4]THANH!#REF!+#REF!+[4]MY!#REF!+[4]HA!#REF!+[4]PHUC!#REF!+[4]LAM!#REF!+[4]XUAN!#REF!+[4]LIEN!#REF!</f>
        <v>#REF!</v>
      </c>
      <c r="I290" s="885" t="e">
        <f>[4]DAI!#REF!+[4]NAM!#REF!+[4]NHAN!#REF!+[4]LY!#REF!+[4]DUC!#REF!+[4]DONG!#REF!+[4]HPHU!#REF!+[4]BAC!#REF!+[4]THANH!#REF!+#REF!+[4]MY!#REF!+[4]HA!#REF!+[4]PHUC!#REF!+[4]LAM!#REF!+[4]XUAN!#REF!+[4]LIEN!#REF!</f>
        <v>#REF!</v>
      </c>
      <c r="J290" s="867">
        <f>[4]DAI!J288+[4]NAM!J288+[4]NHAN!J288+[4]LY!J288+[4]DUC!J288+[4]DONG!J288+[4]HPHU!J288+[4]BAC!J288+[4]THANH!J288+[4]MY!J288+[4]HA!J288+[4]PHUC!J288+[4]LAM!J288+[4]XUAN!J288+[4]LIEN!J288+[4]HUNG!J288+[4]CNAM!J288+[4]TAY!J288+[4]HOA!J288+[4]VAN!J288+[4]PDINH!J288+[4]SLOC!J288+[4]TRUNG!J288+[4]TAN!J288+[4]THUONG!J288+[4]HLAO!J288+[4]PNHA!J288+[4]VTRUNG!J288</f>
        <v>0</v>
      </c>
      <c r="K290" s="885" t="e">
        <f>[4]DAI!#REF!+[4]NAM!#REF!+[4]NHAN!#REF!+[4]LY!#REF!+[4]DUC!#REF!+[4]DONG!#REF!+[4]HPHU!#REF!+[4]BAC!#REF!+[4]THANH!#REF!+#REF!+[4]MY!#REF!+[4]HA!#REF!+[4]PHUC!#REF!+[4]LAM!#REF!+[4]XUAN!#REF!+[4]LIEN!#REF!</f>
        <v>#REF!</v>
      </c>
      <c r="L290" s="885" t="e">
        <f>[4]DAI!#REF!+[4]NAM!#REF!+[4]NHAN!#REF!+[4]LY!#REF!+[4]DUC!#REF!+[4]DONG!#REF!+[4]HPHU!#REF!+[4]BAC!#REF!+[4]THANH!#REF!+#REF!+[4]MY!#REF!+[4]HA!#REF!+[4]PHUC!#REF!+[4]LAM!#REF!+[4]XUAN!#REF!+[4]LIEN!#REF!</f>
        <v>#REF!</v>
      </c>
      <c r="M290" s="885" t="e">
        <f>[4]DAI!#REF!+[4]NAM!#REF!+[4]NHAN!#REF!+[4]LY!#REF!+[4]DUC!#REF!+[4]DONG!#REF!+[4]HPHU!#REF!+[4]BAC!#REF!+[4]THANH!#REF!+#REF!+[4]MY!#REF!+[4]HA!#REF!+[4]PHUC!#REF!+[4]LAM!#REF!+[4]XUAN!#REF!+[4]LIEN!#REF!</f>
        <v>#REF!</v>
      </c>
      <c r="N290" s="867">
        <f>[4]DAI!N288+[4]NAM!N288+[4]NHAN!N288+[4]LY!N288+[4]DUC!N288+[4]DONG!N288+[4]HPHU!N288+[4]BAC!N288+[4]THANH!N288+[4]MY!N288+[4]HA!N288+[4]PHUC!N288+[4]LAM!N288+[4]XUAN!N288+[4]LIEN!N288+[4]HUNG!N288+[4]CNAM!N288+[4]TAY!N288+[4]HOA!N288+[4]VAN!N288+[4]PDINH!N288+[4]SLOC!N288+[4]TRUNG!N288+[4]TAN!N288+[4]THUONG!N288+[4]HLAO!N288+[4]PNHA!N288+[4]VTRUNG!N288</f>
        <v>0</v>
      </c>
      <c r="O290" s="867">
        <f>[4]DAI!O288+[4]NAM!O288+[4]NHAN!O288+[4]LY!O288+[4]DUC!O288+[4]DONG!O288+[4]HPHU!O288+[4]BAC!O288+[4]THANH!O288+[4]MY!O288+[4]HA!O288+[4]PHUC!O288+[4]LAM!O288+[4]XUAN!O288+[4]LIEN!O288+[4]HUNG!O288+[4]CNAM!O288+[4]TAY!O288+[4]HOA!O288+[4]VAN!O288+[4]PDINH!O288+[4]SLOC!O288+[4]TRUNG!O288+[4]TAN!O288+[4]THUONG!O288+[4]HLAO!O288+[4]PNHA!O288+[4]VTRUNG!O288</f>
        <v>0</v>
      </c>
      <c r="P290" s="867">
        <f>[4]DAI!P226+[4]NAM!P224+[4]NHAN!P226+[4]LY!P226+[4]DUC!P226+[4]DONG!P226+[4]HPHU!P225+[4]BAC!P225+[4]THANH!P226+[4]MY!P223+[4]HA!P164+[4]PHUC!P222+[4]LAM!P223+[4]XUAN!P221+[4]LIEN!P225</f>
        <v>0</v>
      </c>
      <c r="Q290" s="885" t="e">
        <f>[4]DAI!#REF!+[4]NAM!#REF!+[4]NHAN!#REF!+[4]LY!#REF!+[4]DUC!#REF!+[4]DONG!#REF!+[4]HPHU!#REF!+[4]BAC!#REF!+[4]THANH!#REF!+#REF!+[4]MY!#REF!+[4]HA!#REF!+[4]PHUC!#REF!+[4]LAM!#REF!+[4]XUAN!#REF!+[4]LIEN!#REF!</f>
        <v>#REF!</v>
      </c>
      <c r="R290" s="882" t="e">
        <f>[4]DAI!#REF!+[4]NAM!#REF!+[4]NHAN!#REF!+[4]LY!#REF!+[4]DUC!#REF!+[4]DONG!#REF!+[4]HPHU!#REF!+[4]BAC!#REF!+[4]THANH!#REF!+#REF!+[4]MY!#REF!+[4]HA!#REF!+[4]PHUC!#REF!+[4]LAM!#REF!+[4]XUAN!#REF!+[4]LIEN!#REF!</f>
        <v>#REF!</v>
      </c>
      <c r="S290" s="885" t="e">
        <f>[4]DAI!#REF!+[4]NAM!#REF!+[4]NHAN!#REF!+[4]LY!#REF!+[4]DUC!#REF!+[4]DONG!#REF!+[4]HPHU!#REF!+[4]BAC!#REF!+[4]THANH!#REF!+#REF!+[4]MY!#REF!+[4]HA!#REF!+[4]PHUC!#REF!+[4]LAM!#REF!+[4]XUAN!#REF!+[4]LIEN!#REF!</f>
        <v>#REF!</v>
      </c>
      <c r="T290" s="885" t="e">
        <f>[4]DAI!#REF!+[4]NAM!#REF!+[4]NHAN!#REF!+[4]LY!#REF!+[4]DUC!#REF!+[4]DONG!#REF!+[4]HPHU!#REF!+[4]BAC!#REF!+[4]THANH!#REF!+#REF!+[4]MY!#REF!+[4]HA!#REF!+[4]PHUC!#REF!+[4]LAM!#REF!+[4]XUAN!#REF!+[4]LIEN!#REF!</f>
        <v>#REF!</v>
      </c>
      <c r="U290" s="885" t="e">
        <f>[4]DAI!#REF!+[4]NAM!#REF!+[4]NHAN!#REF!+[4]LY!#REF!+[4]DUC!#REF!+[4]DONG!#REF!+[4]HPHU!#REF!+[4]BAC!#REF!+[4]THANH!#REF!+#REF!+[4]MY!#REF!+[4]HA!#REF!+[4]PHUC!#REF!+[4]LAM!#REF!+[4]XUAN!#REF!+[4]LIEN!#REF!</f>
        <v>#REF!</v>
      </c>
      <c r="V290" s="885" t="e">
        <f>[4]DAI!#REF!+[4]NAM!#REF!+[4]NHAN!#REF!+[4]LY!#REF!+[4]DUC!#REF!+[4]DONG!#REF!+[4]HPHU!#REF!+[4]BAC!#REF!+[4]THANH!#REF!+#REF!+[4]MY!#REF!+[4]HA!#REF!+[4]PHUC!#REF!+[4]LAM!#REF!+[4]XUAN!#REF!+[4]LIEN!#REF!</f>
        <v>#REF!</v>
      </c>
      <c r="W290" s="885" t="e">
        <f>[4]DAI!#REF!+[4]NAM!#REF!+[4]NHAN!#REF!+[4]LY!#REF!+[4]DUC!#REF!+[4]DONG!#REF!+[4]HPHU!#REF!+[4]BAC!#REF!+[4]THANH!#REF!+#REF!+[4]MY!#REF!+[4]HA!#REF!+[4]PHUC!#REF!+[4]LAM!#REF!+[4]XUAN!#REF!+[4]LIEN!#REF!</f>
        <v>#REF!</v>
      </c>
      <c r="X290" s="885" t="e">
        <f>[4]DAI!#REF!+[4]NAM!#REF!+[4]NHAN!#REF!+[4]LY!#REF!+[4]DUC!#REF!+[4]DONG!#REF!+[4]HPHU!#REF!+[4]BAC!#REF!+[4]THANH!#REF!+#REF!+[4]MY!#REF!+[4]HA!#REF!+[4]PHUC!#REF!+[4]LAM!#REF!+[4]XUAN!#REF!+[4]LIEN!#REF!</f>
        <v>#REF!</v>
      </c>
      <c r="Y290" s="885" t="e">
        <f>[4]DAI!#REF!+[4]NAM!#REF!+[4]NHAN!#REF!+[4]LY!#REF!+[4]DUC!#REF!+[4]DONG!#REF!+[4]HPHU!#REF!+[4]BAC!#REF!+[4]THANH!#REF!+#REF!+[4]MY!#REF!+[4]HA!#REF!+[4]PHUC!#REF!+[4]LAM!#REF!+[4]XUAN!#REF!+[4]LIEN!#REF!</f>
        <v>#REF!</v>
      </c>
      <c r="Z290" s="885" t="e">
        <f>[4]DAI!#REF!+[4]NAM!#REF!+[4]NHAN!#REF!+[4]LY!#REF!+[4]DUC!#REF!+[4]DONG!#REF!+[4]HPHU!#REF!+[4]BAC!#REF!+[4]THANH!#REF!+#REF!+[4]MY!#REF!+[4]HA!#REF!+[4]PHUC!#REF!+[4]LAM!#REF!+[4]XUAN!#REF!+[4]LIEN!#REF!</f>
        <v>#REF!</v>
      </c>
      <c r="AA290" s="885" t="e">
        <f>[4]DAI!#REF!+[4]NAM!#REF!+[4]NHAN!#REF!+[4]LY!#REF!+[4]DUC!#REF!+[4]DONG!#REF!+[4]HPHU!#REF!+[4]BAC!#REF!+[4]THANH!#REF!+#REF!+[4]MY!#REF!+[4]HA!#REF!+[4]PHUC!#REF!+[4]LAM!#REF!+[4]XUAN!#REF!+[4]LIEN!#REF!</f>
        <v>#REF!</v>
      </c>
      <c r="AB290" s="885" t="e">
        <f>[4]DAI!#REF!+[4]NAM!#REF!+[4]NHAN!#REF!+[4]LY!#REF!+[4]DUC!#REF!+[4]DONG!#REF!+[4]HPHU!#REF!+[4]BAC!#REF!+[4]THANH!#REF!+#REF!+[4]MY!#REF!+[4]HA!#REF!+[4]PHUC!#REF!+[4]LAM!#REF!+[4]XUAN!#REF!+[4]LIEN!#REF!</f>
        <v>#REF!</v>
      </c>
      <c r="AC290" s="885" t="e">
        <f>[4]DAI!#REF!+[4]NAM!#REF!+[4]NHAN!#REF!+[4]LY!#REF!+[4]DUC!#REF!+[4]DONG!#REF!+[4]HPHU!#REF!+[4]BAC!#REF!+[4]THANH!#REF!+#REF!+[4]MY!#REF!+[4]HA!#REF!+[4]PHUC!#REF!+[4]LAM!#REF!+[4]XUAN!#REF!+[4]LIEN!#REF!</f>
        <v>#REF!</v>
      </c>
      <c r="AD290" s="867">
        <f>[4]DAI!AD226+[4]NAM!AD224+[4]NHAN!AD226+[4]LY!AD226+[4]DUC!AD226+[4]DONG!AD226+[4]HPHU!AD225+[4]BAC!AD225+[4]THANH!AD226+[4]MY!AD223+[4]HA!AD164+[4]PHUC!AD222+[4]LAM!AD223+[4]XUAN!AD221+[4]LIEN!AD225</f>
        <v>0</v>
      </c>
      <c r="AE290" s="885" t="e">
        <f>[4]DAI!#REF!+[4]NAM!#REF!+[4]NHAN!#REF!+[4]LY!#REF!+[4]DUC!#REF!+[4]DONG!#REF!+[4]HPHU!#REF!+[4]BAC!#REF!+[4]THANH!#REF!+#REF!+[4]MY!#REF!+[4]HA!#REF!+[4]PHUC!#REF!+[4]LAM!#REF!+[4]XUAN!#REF!+[4]LIEN!#REF!</f>
        <v>#REF!</v>
      </c>
      <c r="AF290" s="885" t="e">
        <f>[4]DAI!#REF!+[4]NAM!#REF!+[4]NHAN!#REF!+[4]LY!#REF!+[4]DUC!#REF!+[4]DONG!#REF!+[4]HPHU!#REF!+[4]BAC!#REF!+[4]THANH!#REF!+#REF!+[4]MY!#REF!+[4]HA!#REF!+[4]PHUC!#REF!+[4]LAM!#REF!+[4]XUAN!#REF!+[4]LIEN!#REF!</f>
        <v>#REF!</v>
      </c>
      <c r="AG290" s="885" t="e">
        <f>[4]DAI!#REF!+[4]NAM!#REF!+[4]NHAN!#REF!+[4]LY!#REF!+[4]DUC!#REF!+[4]DONG!#REF!+[4]HPHU!#REF!+[4]BAC!#REF!+[4]THANH!#REF!+#REF!+[4]MY!#REF!+[4]HA!#REF!+[4]PHUC!#REF!+[4]LAM!#REF!+[4]XUAN!#REF!+[4]LIEN!#REF!</f>
        <v>#REF!</v>
      </c>
      <c r="AH290" s="885" t="e">
        <f>[4]DAI!#REF!+[4]NAM!#REF!+[4]NHAN!#REF!+[4]LY!#REF!+[4]DUC!#REF!+[4]DONG!#REF!+[4]HPHU!#REF!+[4]BAC!#REF!+[4]THANH!#REF!+#REF!+[4]MY!#REF!+[4]HA!#REF!+[4]PHUC!#REF!+[4]LAM!#REF!+[4]XUAN!#REF!+[4]LIEN!#REF!</f>
        <v>#REF!</v>
      </c>
      <c r="AI290" s="885" t="e">
        <f>[4]DAI!#REF!+[4]NAM!#REF!+[4]NHAN!#REF!+[4]LY!#REF!+[4]DUC!#REF!+[4]DONG!#REF!+[4]HPHU!#REF!+[4]BAC!#REF!+[4]THANH!#REF!+#REF!+[4]MY!#REF!+[4]HA!#REF!+[4]PHUC!#REF!+[4]LAM!#REF!+[4]XUAN!#REF!+[4]LIEN!#REF!</f>
        <v>#REF!</v>
      </c>
      <c r="AJ290" s="885" t="e">
        <f>[4]DAI!#REF!+[4]NAM!#REF!+[4]NHAN!#REF!+[4]LY!#REF!+[4]DUC!#REF!+[4]DONG!#REF!+[4]HPHU!#REF!+[4]BAC!#REF!+[4]THANH!#REF!+#REF!+[4]MY!#REF!+[4]HA!#REF!+[4]PHUC!#REF!+[4]LAM!#REF!+[4]XUAN!#REF!+[4]LIEN!#REF!</f>
        <v>#REF!</v>
      </c>
      <c r="AK290" s="867">
        <f>[4]DAI!AK226+[4]NAM!AK224+[4]NHAN!AK226+[4]LY!AK226+[4]DUC!AK226+[4]DONG!AK226+[4]HPHU!AK225+[4]BAC!AK225+[4]THANH!AK226+[4]MY!AK223+[4]HA!AK164+[4]PHUC!AK222+[4]LAM!AK223+[4]XUAN!AK221+[4]LIEN!AK225</f>
        <v>0</v>
      </c>
      <c r="AL290" s="885" t="e">
        <f>[4]DAI!#REF!+[4]NAM!#REF!+[4]NHAN!#REF!+[4]LY!#REF!+[4]DUC!#REF!+[4]DONG!#REF!+[4]HPHU!#REF!+[4]BAC!#REF!+[4]THANH!#REF!+#REF!+[4]MY!#REF!+[4]HA!#REF!+[4]PHUC!#REF!+[4]LAM!#REF!+[4]XUAN!#REF!+[4]LIEN!#REF!</f>
        <v>#REF!</v>
      </c>
      <c r="AM290" s="885" t="e">
        <f>[4]DAI!#REF!+[4]NAM!#REF!+[4]NHAN!#REF!+[4]LY!#REF!+[4]DUC!#REF!+[4]DONG!#REF!+[4]HPHU!#REF!+[4]BAC!#REF!+[4]THANH!#REF!+#REF!+[4]MY!#REF!+[4]HA!#REF!+[4]PHUC!#REF!+[4]LAM!#REF!+[4]XUAN!#REF!+[4]LIEN!#REF!</f>
        <v>#REF!</v>
      </c>
      <c r="AN290" s="867">
        <f>[4]DAI!AN226+[4]NAM!AN224+[4]NHAN!AN226+[4]LY!AN226+[4]DUC!AN226+[4]DONG!AN226+[4]HPHU!AN225+[4]BAC!AN225+[4]THANH!AN226+[4]MY!AN223+[4]HA!AN164+[4]PHUC!AN222+[4]LAM!AN223+[4]XUAN!AN221+[4]LIEN!AN225</f>
        <v>0</v>
      </c>
      <c r="AO290" s="885" t="e">
        <f>[4]DAI!#REF!+[4]NAM!#REF!+[4]NHAN!#REF!+[4]LY!#REF!+[4]DUC!#REF!+[4]DONG!#REF!+[4]HPHU!#REF!+[4]BAC!#REF!+[4]THANH!#REF!+#REF!+[4]MY!#REF!+[4]HA!#REF!+[4]PHUC!#REF!+[4]LAM!#REF!+[4]XUAN!#REF!+[4]LIEN!#REF!</f>
        <v>#REF!</v>
      </c>
      <c r="AP290" s="885" t="e">
        <f>[4]DAI!#REF!+[4]NAM!#REF!+[4]NHAN!#REF!+[4]LY!#REF!+[4]DUC!#REF!+[4]DONG!#REF!+[4]HPHU!#REF!+[4]BAC!#REF!+[4]THANH!#REF!+#REF!+[4]MY!#REF!+[4]HA!#REF!+[4]PHUC!#REF!+[4]LAM!#REF!+[4]XUAN!#REF!+[4]LIEN!#REF!</f>
        <v>#REF!</v>
      </c>
      <c r="AQ290" s="885" t="e">
        <f>[4]DAI!#REF!+[4]NAM!#REF!+[4]NHAN!#REF!+[4]LY!#REF!+[4]DUC!#REF!+[4]DONG!#REF!+[4]HPHU!#REF!+[4]BAC!#REF!+[4]THANH!#REF!+#REF!+[4]MY!#REF!+[4]HA!#REF!+[4]PHUC!#REF!+[4]LAM!#REF!+[4]XUAN!#REF!+[4]LIEN!#REF!</f>
        <v>#REF!</v>
      </c>
      <c r="AR290" s="867">
        <f>[4]DAI!AR288+[4]NAM!AR288+[4]NHAN!AR288+[4]LY!AR288+[4]DUC!AR288+[4]DONG!AR288+[4]HPHU!AR288+[4]BAC!AR288+[4]THANH!AR288+[4]MY!AR288+[4]HA!AR288+[4]PHUC!AR288+[4]LAM!AR288+[4]XUAN!AR288+[4]LIEN!AR288+[4]HUNG!AR288+[4]CNAM!AR288+[4]TAY!AR288+[4]HOA!AR288+[4]VAN!AR288+[4]PDINH!AR288+[4]SLOC!AR288+[4]TRUNG!AR288+[4]TAN!AR288+[4]THUONG!AR288+[4]HLAO!AR288+[4]PNHA!AR288+[4]VTRUNG!AR288</f>
        <v>0</v>
      </c>
      <c r="AS290" s="867">
        <f>[4]DAI!AS226+[4]NAM!AS224+[4]NHAN!AS226+[4]LY!AS226+[4]DUC!AS226+[4]DONG!AS226+[4]HPHU!AS225+[4]BAC!AS225+[4]THANH!AS226+[4]MY!AS223+[4]HA!AS164+[4]PHUC!AS222+[4]LAM!AS223+[4]XUAN!AS221+[4]LIEN!AS225</f>
        <v>0</v>
      </c>
      <c r="AT290" s="867"/>
      <c r="AU290" s="867">
        <f>[4]DAI!AU226+[4]NAM!AU224+[4]NHAN!AU226+[4]LY!AU226+[4]DUC!AU226+[4]DONG!AU226+[4]HPHU!AU225+[4]BAC!AU225+[4]THANH!AU226+[4]MY!AU223+[4]HA!AU164+[4]PHUC!AU222+[4]LAM!AU223+[4]XUAN!AU221+[4]LIEN!AU225</f>
        <v>0</v>
      </c>
      <c r="AV290" s="838">
        <f>[4]DAI!AV288+[4]NAM!AV288+[4]NHAN!AV288+[4]LY!AV288+[4]DUC!AV288+[4]DONG!AV288+[4]HPHU!AV288+[4]BAC!AV288+[4]THANH!AV288+[4]MY!AV288+[4]HA!AV288+[4]PHUC!AV288+[4]LAM!AV288+[4]XUAN!AV288+[4]LIEN!AV288+[4]HUNG!AV288+[4]CNAM!AV288+[4]TAY!AV288+[4]HOA!AV288+[4]VAN!AV288+[4]PDINH!AV288+[4]SLOC!AV288+[4]TRUNG!AV288+[4]TAN!AV288+[4]THUONG!AV288+[4]HLAO!AV288+[4]PNHA!AV288+[4]VTRUNG!AV288</f>
        <v>0</v>
      </c>
      <c r="AW290" s="885" t="e">
        <f>[4]DAI!#REF!+[4]NAM!#REF!+[4]NHAN!#REF!+[4]LY!#REF!+[4]DUC!#REF!+[4]DONG!#REF!+[4]HPHU!#REF!+[4]BAC!#REF!+[4]THANH!#REF!+#REF!+[4]MY!#REF!+[4]HA!#REF!+[4]PHUC!#REF!+[4]LAM!#REF!+[4]XUAN!#REF!+[4]LIEN!#REF!</f>
        <v>#REF!</v>
      </c>
      <c r="AX290" s="885" t="e">
        <f>[4]DAI!#REF!+[4]NAM!#REF!+[4]NHAN!#REF!+[4]LY!#REF!+[4]DUC!#REF!+[4]DONG!#REF!+[4]HPHU!#REF!+[4]BAC!#REF!+[4]THANH!#REF!+#REF!+[4]MY!#REF!+[4]HA!#REF!+[4]PHUC!#REF!+[4]LAM!#REF!+[4]XUAN!#REF!+[4]LIEN!#REF!</f>
        <v>#REF!</v>
      </c>
      <c r="AY290" s="885" t="e">
        <f>[4]DAI!#REF!+[4]NAM!#REF!+[4]NHAN!#REF!+[4]LY!#REF!+[4]DUC!#REF!+[4]DONG!#REF!+[4]HPHU!#REF!+[4]BAC!#REF!+[4]THANH!#REF!+#REF!+[4]MY!#REF!+[4]HA!#REF!+[4]PHUC!#REF!+[4]LAM!#REF!+[4]XUAN!#REF!+[4]LIEN!#REF!</f>
        <v>#REF!</v>
      </c>
      <c r="AZ290" s="867">
        <f>[4]DAI!AZ226+[4]NAM!AZ224+[4]NHAN!AZ226+[4]LY!AZ226+[4]DUC!AZ226+[4]DONG!AZ226+[4]HPHU!AZ225+[4]BAC!AZ225+[4]THANH!AZ226+[4]MY!AZ223+[4]HA!AZ164+[4]PHUC!AZ222+[4]LAM!AZ223+[4]XUAN!AZ221+[4]LIEN!AZ225</f>
        <v>0</v>
      </c>
      <c r="BA290" s="885" t="e">
        <f>[4]DAI!#REF!+[4]NAM!#REF!+[4]NHAN!#REF!+[4]LY!#REF!+[4]DUC!#REF!+[4]DONG!#REF!+[4]HPHU!#REF!+[4]BAC!#REF!+[4]THANH!#REF!+#REF!+[4]MY!#REF!+[4]HA!#REF!+[4]PHUC!#REF!+[4]LAM!#REF!+[4]XUAN!#REF!+[4]LIEN!#REF!</f>
        <v>#REF!</v>
      </c>
      <c r="BB290" s="885" t="e">
        <f>[4]DAI!#REF!+[4]NAM!#REF!+[4]NHAN!#REF!+[4]LY!#REF!+[4]DUC!#REF!+[4]DONG!#REF!+[4]HPHU!#REF!+[4]BAC!#REF!+[4]THANH!#REF!+#REF!+[4]MY!#REF!+[4]HA!#REF!+[4]PHUC!#REF!+[4]LAM!#REF!+[4]XUAN!#REF!+[4]LIEN!#REF!</f>
        <v>#REF!</v>
      </c>
      <c r="BC290" s="885" t="e">
        <f>[4]DAI!#REF!+[4]NAM!#REF!+[4]NHAN!#REF!+[4]LY!#REF!+[4]DUC!#REF!+[4]DONG!#REF!+[4]HPHU!#REF!+[4]BAC!#REF!+[4]THANH!#REF!+#REF!+[4]MY!#REF!+[4]HA!#REF!+[4]PHUC!#REF!+[4]LAM!#REF!+[4]XUAN!#REF!+[4]LIEN!#REF!</f>
        <v>#REF!</v>
      </c>
      <c r="BD290" s="867">
        <f>[4]DAI!BD226+[4]NAM!BD224+[4]NHAN!BD226+[4]LY!BD226+[4]DUC!BD226+[4]DONG!BD226+[4]HPHU!BD225+[4]BAC!BD225+[4]THANH!BD226+[4]MY!BD223+[4]HA!BD164+[4]PHUC!BD222+[4]LAM!BD223+[4]XUAN!BD221+[4]LIEN!BD225</f>
        <v>0</v>
      </c>
      <c r="BE290" s="885" t="e">
        <f>[4]DAI!#REF!+[4]NAM!#REF!+[4]NHAN!#REF!+[4]LY!#REF!+[4]DUC!#REF!+[4]DONG!#REF!+[4]HPHU!#REF!+[4]BAC!#REF!+[4]THANH!#REF!+#REF!+[4]MY!#REF!+[4]HA!#REF!+[4]PHUC!#REF!+[4]LAM!#REF!+[4]XUAN!#REF!+[4]LIEN!#REF!</f>
        <v>#REF!</v>
      </c>
      <c r="BF290" s="885" t="e">
        <f>[4]DAI!#REF!+[4]NAM!#REF!+[4]NHAN!#REF!+[4]LY!#REF!+[4]DUC!#REF!+[4]DONG!#REF!+[4]HPHU!#REF!+[4]BAC!#REF!+[4]THANH!#REF!+#REF!+[4]MY!#REF!+[4]HA!#REF!+[4]PHUC!#REF!+[4]LAM!#REF!+[4]XUAN!#REF!+[4]LIEN!#REF!</f>
        <v>#REF!</v>
      </c>
      <c r="BG290" s="885" t="e">
        <f>[4]DAI!#REF!+[4]NAM!#REF!+[4]NHAN!#REF!+[4]LY!#REF!+[4]DUC!#REF!+[4]DONG!#REF!+[4]HPHU!#REF!+[4]BAC!#REF!+[4]THANH!#REF!+#REF!+[4]MY!#REF!+[4]HA!#REF!+[4]PHUC!#REF!+[4]LAM!#REF!+[4]XUAN!#REF!+[4]LIEN!#REF!</f>
        <v>#REF!</v>
      </c>
      <c r="BH290" s="885" t="e">
        <f>[4]DAI!#REF!+[4]NAM!#REF!+[4]NHAN!#REF!+[4]LY!#REF!+[4]DUC!#REF!+[4]DONG!#REF!+[4]HPHU!#REF!+[4]BAC!#REF!+[4]THANH!#REF!+#REF!+[4]MY!#REF!+[4]HA!#REF!+[4]PHUC!#REF!+[4]LAM!#REF!+[4]XUAN!#REF!+[4]LIEN!#REF!</f>
        <v>#REF!</v>
      </c>
      <c r="BI290" s="885" t="e">
        <f>[4]DAI!#REF!+[4]NAM!#REF!+[4]NHAN!#REF!+[4]LY!#REF!+[4]DUC!#REF!+[4]DONG!#REF!+[4]HPHU!#REF!+[4]BAC!#REF!+[4]THANH!#REF!+#REF!+[4]MY!#REF!+[4]HA!#REF!+[4]PHUC!#REF!+[4]LAM!#REF!+[4]XUAN!#REF!+[4]LIEN!#REF!</f>
        <v>#REF!</v>
      </c>
      <c r="BJ290" s="885" t="e">
        <f>[4]DAI!#REF!+[4]NAM!#REF!+[4]NHAN!#REF!+[4]LY!#REF!+[4]DUC!#REF!+[4]DONG!#REF!+[4]HPHU!#REF!+[4]BAC!#REF!+[4]THANH!#REF!+#REF!+[4]MY!#REF!+[4]HA!#REF!+[4]PHUC!#REF!+[4]LAM!#REF!+[4]XUAN!#REF!+[4]LIEN!#REF!</f>
        <v>#REF!</v>
      </c>
      <c r="BK290" s="885" t="e">
        <f>[4]DAI!#REF!+[4]NAM!#REF!+[4]NHAN!#REF!+[4]LY!#REF!+[4]DUC!#REF!+[4]DONG!#REF!+[4]HPHU!#REF!+[4]BAC!#REF!+[4]THANH!#REF!+#REF!+[4]MY!#REF!+[4]HA!#REF!+[4]PHUC!#REF!+[4]LAM!#REF!+[4]XUAN!#REF!+[4]LIEN!#REF!</f>
        <v>#REF!</v>
      </c>
      <c r="BL290" s="885" t="e">
        <f>[4]DAI!#REF!+[4]NAM!#REF!+[4]NHAN!#REF!+[4]LY!#REF!+[4]DUC!#REF!+[4]DONG!#REF!+[4]HPHU!#REF!+[4]BAC!#REF!+[4]THANH!#REF!+#REF!+[4]MY!#REF!+[4]HA!#REF!+[4]PHUC!#REF!+[4]LAM!#REF!+[4]XUAN!#REF!+[4]LIEN!#REF!</f>
        <v>#REF!</v>
      </c>
    </row>
    <row r="291" spans="1:64" ht="24" hidden="1" customHeight="1" x14ac:dyDescent="0.2">
      <c r="A291" s="886" t="s">
        <v>2485</v>
      </c>
      <c r="B291" s="888" t="s">
        <v>2486</v>
      </c>
      <c r="C291" s="887" t="s">
        <v>300</v>
      </c>
      <c r="D291" s="885" t="e">
        <f>[4]DAI!#REF!+[4]NAM!#REF!+[4]NHAN!#REF!+[4]LY!#REF!+[4]DUC!#REF!+[4]DONG!#REF!+[4]HPHU!#REF!+[4]BAC!#REF!+[4]THANH!#REF!+#REF!+[4]MY!#REF!+[4]HA!#REF!+[4]PHUC!#REF!+[4]LAM!#REF!+[4]XUAN!#REF!+[4]LIEN!#REF!</f>
        <v>#REF!</v>
      </c>
      <c r="E291" s="885" t="e">
        <f>[4]DAI!#REF!+[4]NAM!#REF!+[4]NHAN!#REF!+[4]LY!#REF!+[4]DUC!#REF!+[4]DONG!#REF!+[4]HPHU!#REF!+[4]BAC!#REF!+[4]THANH!#REF!+#REF!+[4]MY!#REF!+[4]HA!#REF!+[4]PHUC!#REF!+[4]LAM!#REF!+[4]XUAN!#REF!+[4]LIEN!#REF!</f>
        <v>#REF!</v>
      </c>
      <c r="F291" s="885" t="e">
        <f>[4]DAI!#REF!+[4]NAM!#REF!+[4]NHAN!#REF!+[4]LY!#REF!+[4]DUC!#REF!+[4]DONG!#REF!+[4]HPHU!#REF!+[4]BAC!#REF!+[4]THANH!#REF!+#REF!+[4]MY!#REF!+[4]HA!#REF!+[4]PHUC!#REF!+[4]LAM!#REF!+[4]XUAN!#REF!+[4]LIEN!#REF!</f>
        <v>#REF!</v>
      </c>
      <c r="G291" s="867">
        <f>[4]DAI!G289+[4]NAM!G289+[4]NHAN!G289+[4]LY!G289+[4]DUC!G289+[4]DONG!G289+[4]HPHU!G289+[4]BAC!G289+[4]THANH!G289+[4]MY!G289+[4]HA!G289+[4]PHUC!G289+[4]LAM!G289+[4]XUAN!G289+[4]LIEN!G289+[4]HUNG!G289+[4]CNAM!G289+[4]TAY!G289+[4]HOA!G289+[4]VAN!G289+[4]PDINH!G289+[4]SLOC!G289+[4]TRUNG!G289+[4]TAN!G289+[4]THUONG!G289+[4]HLAO!G289+[4]PNHA!G289+[4]VTRUNG!G289</f>
        <v>0</v>
      </c>
      <c r="H291" s="885" t="e">
        <f>[4]DAI!#REF!+[4]NAM!#REF!+[4]NHAN!#REF!+[4]LY!#REF!+[4]DUC!#REF!+[4]DONG!#REF!+[4]HPHU!#REF!+[4]BAC!#REF!+[4]THANH!#REF!+#REF!+[4]MY!#REF!+[4]HA!#REF!+[4]PHUC!#REF!+[4]LAM!#REF!+[4]XUAN!#REF!+[4]LIEN!#REF!</f>
        <v>#REF!</v>
      </c>
      <c r="I291" s="885" t="e">
        <f>[4]DAI!#REF!+[4]NAM!#REF!+[4]NHAN!#REF!+[4]LY!#REF!+[4]DUC!#REF!+[4]DONG!#REF!+[4]HPHU!#REF!+[4]BAC!#REF!+[4]THANH!#REF!+#REF!+[4]MY!#REF!+[4]HA!#REF!+[4]PHUC!#REF!+[4]LAM!#REF!+[4]XUAN!#REF!+[4]LIEN!#REF!</f>
        <v>#REF!</v>
      </c>
      <c r="J291" s="867">
        <f>[4]DAI!J289+[4]NAM!J289+[4]NHAN!J289+[4]LY!J289+[4]DUC!J289+[4]DONG!J289+[4]HPHU!J289+[4]BAC!J289+[4]THANH!J289+[4]MY!J289+[4]HA!J289+[4]PHUC!J289+[4]LAM!J289+[4]XUAN!J289+[4]LIEN!J289+[4]HUNG!J289+[4]CNAM!J289+[4]TAY!J289+[4]HOA!J289+[4]VAN!J289+[4]PDINH!J289+[4]SLOC!J289+[4]TRUNG!J289+[4]TAN!J289+[4]THUONG!J289+[4]HLAO!J289+[4]PNHA!J289+[4]VTRUNG!J289</f>
        <v>0</v>
      </c>
      <c r="K291" s="885" t="e">
        <f>[4]DAI!#REF!+[4]NAM!#REF!+[4]NHAN!#REF!+[4]LY!#REF!+[4]DUC!#REF!+[4]DONG!#REF!+[4]HPHU!#REF!+[4]BAC!#REF!+[4]THANH!#REF!+#REF!+[4]MY!#REF!+[4]HA!#REF!+[4]PHUC!#REF!+[4]LAM!#REF!+[4]XUAN!#REF!+[4]LIEN!#REF!</f>
        <v>#REF!</v>
      </c>
      <c r="L291" s="885" t="e">
        <f>[4]DAI!#REF!+[4]NAM!#REF!+[4]NHAN!#REF!+[4]LY!#REF!+[4]DUC!#REF!+[4]DONG!#REF!+[4]HPHU!#REF!+[4]BAC!#REF!+[4]THANH!#REF!+#REF!+[4]MY!#REF!+[4]HA!#REF!+[4]PHUC!#REF!+[4]LAM!#REF!+[4]XUAN!#REF!+[4]LIEN!#REF!</f>
        <v>#REF!</v>
      </c>
      <c r="M291" s="885" t="e">
        <f>[4]DAI!#REF!+[4]NAM!#REF!+[4]NHAN!#REF!+[4]LY!#REF!+[4]DUC!#REF!+[4]DONG!#REF!+[4]HPHU!#REF!+[4]BAC!#REF!+[4]THANH!#REF!+#REF!+[4]MY!#REF!+[4]HA!#REF!+[4]PHUC!#REF!+[4]LAM!#REF!+[4]XUAN!#REF!+[4]LIEN!#REF!</f>
        <v>#REF!</v>
      </c>
      <c r="N291" s="867">
        <f>[4]DAI!N289+[4]NAM!N289+[4]NHAN!N289+[4]LY!N289+[4]DUC!N289+[4]DONG!N289+[4]HPHU!N289+[4]BAC!N289+[4]THANH!N289+[4]MY!N289+[4]HA!N289+[4]PHUC!N289+[4]LAM!N289+[4]XUAN!N289+[4]LIEN!N289+[4]HUNG!N289+[4]CNAM!N289+[4]TAY!N289+[4]HOA!N289+[4]VAN!N289+[4]PDINH!N289+[4]SLOC!N289+[4]TRUNG!N289+[4]TAN!N289+[4]THUONG!N289+[4]HLAO!N289+[4]PNHA!N289+[4]VTRUNG!N289</f>
        <v>0</v>
      </c>
      <c r="O291" s="867">
        <f>[4]DAI!O289+[4]NAM!O289+[4]NHAN!O289+[4]LY!O289+[4]DUC!O289+[4]DONG!O289+[4]HPHU!O289+[4]BAC!O289+[4]THANH!O289+[4]MY!O289+[4]HA!O289+[4]PHUC!O289+[4]LAM!O289+[4]XUAN!O289+[4]LIEN!O289+[4]HUNG!O289+[4]CNAM!O289+[4]TAY!O289+[4]HOA!O289+[4]VAN!O289+[4]PDINH!O289+[4]SLOC!O289+[4]TRUNG!O289+[4]TAN!O289+[4]THUONG!O289+[4]HLAO!O289+[4]PNHA!O289+[4]VTRUNG!O289</f>
        <v>0</v>
      </c>
      <c r="P291" s="867">
        <f>[4]DAI!P227+[4]NAM!P225+[4]NHAN!P227+[4]LY!P227+[4]DUC!P227+[4]DONG!P227+[4]HPHU!P226+[4]BAC!P226+[4]THANH!P227+[4]MY!P224+[4]HA!P165+[4]PHUC!P223+[4]LAM!P224+[4]XUAN!P222+[4]LIEN!P226</f>
        <v>0</v>
      </c>
      <c r="Q291" s="885" t="e">
        <f>[4]DAI!#REF!+[4]NAM!#REF!+[4]NHAN!#REF!+[4]LY!#REF!+[4]DUC!#REF!+[4]DONG!#REF!+[4]HPHU!#REF!+[4]BAC!#REF!+[4]THANH!#REF!+#REF!+[4]MY!#REF!+[4]HA!#REF!+[4]PHUC!#REF!+[4]LAM!#REF!+[4]XUAN!#REF!+[4]LIEN!#REF!</f>
        <v>#REF!</v>
      </c>
      <c r="R291" s="882" t="e">
        <f>[4]DAI!#REF!+[4]NAM!#REF!+[4]NHAN!#REF!+[4]LY!#REF!+[4]DUC!#REF!+[4]DONG!#REF!+[4]HPHU!#REF!+[4]BAC!#REF!+[4]THANH!#REF!+#REF!+[4]MY!#REF!+[4]HA!#REF!+[4]PHUC!#REF!+[4]LAM!#REF!+[4]XUAN!#REF!+[4]LIEN!#REF!</f>
        <v>#REF!</v>
      </c>
      <c r="S291" s="885" t="e">
        <f>[4]DAI!#REF!+[4]NAM!#REF!+[4]NHAN!#REF!+[4]LY!#REF!+[4]DUC!#REF!+[4]DONG!#REF!+[4]HPHU!#REF!+[4]BAC!#REF!+[4]THANH!#REF!+#REF!+[4]MY!#REF!+[4]HA!#REF!+[4]PHUC!#REF!+[4]LAM!#REF!+[4]XUAN!#REF!+[4]LIEN!#REF!</f>
        <v>#REF!</v>
      </c>
      <c r="T291" s="885" t="e">
        <f>[4]DAI!#REF!+[4]NAM!#REF!+[4]NHAN!#REF!+[4]LY!#REF!+[4]DUC!#REF!+[4]DONG!#REF!+[4]HPHU!#REF!+[4]BAC!#REF!+[4]THANH!#REF!+#REF!+[4]MY!#REF!+[4]HA!#REF!+[4]PHUC!#REF!+[4]LAM!#REF!+[4]XUAN!#REF!+[4]LIEN!#REF!</f>
        <v>#REF!</v>
      </c>
      <c r="U291" s="885" t="e">
        <f>[4]DAI!#REF!+[4]NAM!#REF!+[4]NHAN!#REF!+[4]LY!#REF!+[4]DUC!#REF!+[4]DONG!#REF!+[4]HPHU!#REF!+[4]BAC!#REF!+[4]THANH!#REF!+#REF!+[4]MY!#REF!+[4]HA!#REF!+[4]PHUC!#REF!+[4]LAM!#REF!+[4]XUAN!#REF!+[4]LIEN!#REF!</f>
        <v>#REF!</v>
      </c>
      <c r="V291" s="885" t="e">
        <f>[4]DAI!#REF!+[4]NAM!#REF!+[4]NHAN!#REF!+[4]LY!#REF!+[4]DUC!#REF!+[4]DONG!#REF!+[4]HPHU!#REF!+[4]BAC!#REF!+[4]THANH!#REF!+#REF!+[4]MY!#REF!+[4]HA!#REF!+[4]PHUC!#REF!+[4]LAM!#REF!+[4]XUAN!#REF!+[4]LIEN!#REF!</f>
        <v>#REF!</v>
      </c>
      <c r="W291" s="885" t="e">
        <f>[4]DAI!#REF!+[4]NAM!#REF!+[4]NHAN!#REF!+[4]LY!#REF!+[4]DUC!#REF!+[4]DONG!#REF!+[4]HPHU!#REF!+[4]BAC!#REF!+[4]THANH!#REF!+#REF!+[4]MY!#REF!+[4]HA!#REF!+[4]PHUC!#REF!+[4]LAM!#REF!+[4]XUAN!#REF!+[4]LIEN!#REF!</f>
        <v>#REF!</v>
      </c>
      <c r="X291" s="885" t="e">
        <f>[4]DAI!#REF!+[4]NAM!#REF!+[4]NHAN!#REF!+[4]LY!#REF!+[4]DUC!#REF!+[4]DONG!#REF!+[4]HPHU!#REF!+[4]BAC!#REF!+[4]THANH!#REF!+#REF!+[4]MY!#REF!+[4]HA!#REF!+[4]PHUC!#REF!+[4]LAM!#REF!+[4]XUAN!#REF!+[4]LIEN!#REF!</f>
        <v>#REF!</v>
      </c>
      <c r="Y291" s="885" t="e">
        <f>[4]DAI!#REF!+[4]NAM!#REF!+[4]NHAN!#REF!+[4]LY!#REF!+[4]DUC!#REF!+[4]DONG!#REF!+[4]HPHU!#REF!+[4]BAC!#REF!+[4]THANH!#REF!+#REF!+[4]MY!#REF!+[4]HA!#REF!+[4]PHUC!#REF!+[4]LAM!#REF!+[4]XUAN!#REF!+[4]LIEN!#REF!</f>
        <v>#REF!</v>
      </c>
      <c r="Z291" s="885" t="e">
        <f>[4]DAI!#REF!+[4]NAM!#REF!+[4]NHAN!#REF!+[4]LY!#REF!+[4]DUC!#REF!+[4]DONG!#REF!+[4]HPHU!#REF!+[4]BAC!#REF!+[4]THANH!#REF!+#REF!+[4]MY!#REF!+[4]HA!#REF!+[4]PHUC!#REF!+[4]LAM!#REF!+[4]XUAN!#REF!+[4]LIEN!#REF!</f>
        <v>#REF!</v>
      </c>
      <c r="AA291" s="885" t="e">
        <f>[4]DAI!#REF!+[4]NAM!#REF!+[4]NHAN!#REF!+[4]LY!#REF!+[4]DUC!#REF!+[4]DONG!#REF!+[4]HPHU!#REF!+[4]BAC!#REF!+[4]THANH!#REF!+#REF!+[4]MY!#REF!+[4]HA!#REF!+[4]PHUC!#REF!+[4]LAM!#REF!+[4]XUAN!#REF!+[4]LIEN!#REF!</f>
        <v>#REF!</v>
      </c>
      <c r="AB291" s="885" t="e">
        <f>[4]DAI!#REF!+[4]NAM!#REF!+[4]NHAN!#REF!+[4]LY!#REF!+[4]DUC!#REF!+[4]DONG!#REF!+[4]HPHU!#REF!+[4]BAC!#REF!+[4]THANH!#REF!+#REF!+[4]MY!#REF!+[4]HA!#REF!+[4]PHUC!#REF!+[4]LAM!#REF!+[4]XUAN!#REF!+[4]LIEN!#REF!</f>
        <v>#REF!</v>
      </c>
      <c r="AC291" s="885" t="e">
        <f>[4]DAI!#REF!+[4]NAM!#REF!+[4]NHAN!#REF!+[4]LY!#REF!+[4]DUC!#REF!+[4]DONG!#REF!+[4]HPHU!#REF!+[4]BAC!#REF!+[4]THANH!#REF!+#REF!+[4]MY!#REF!+[4]HA!#REF!+[4]PHUC!#REF!+[4]LAM!#REF!+[4]XUAN!#REF!+[4]LIEN!#REF!</f>
        <v>#REF!</v>
      </c>
      <c r="AD291" s="867">
        <f>[4]DAI!AD227+[4]NAM!AD225+[4]NHAN!AD227+[4]LY!AD227+[4]DUC!AD227+[4]DONG!AD227+[4]HPHU!AD226+[4]BAC!AD226+[4]THANH!AD227+[4]MY!AD224+[4]HA!AD165+[4]PHUC!AD223+[4]LAM!AD224+[4]XUAN!AD222+[4]LIEN!AD226</f>
        <v>0</v>
      </c>
      <c r="AE291" s="885" t="e">
        <f>[4]DAI!#REF!+[4]NAM!#REF!+[4]NHAN!#REF!+[4]LY!#REF!+[4]DUC!#REF!+[4]DONG!#REF!+[4]HPHU!#REF!+[4]BAC!#REF!+[4]THANH!#REF!+#REF!+[4]MY!#REF!+[4]HA!#REF!+[4]PHUC!#REF!+[4]LAM!#REF!+[4]XUAN!#REF!+[4]LIEN!#REF!</f>
        <v>#REF!</v>
      </c>
      <c r="AF291" s="885" t="e">
        <f>[4]DAI!#REF!+[4]NAM!#REF!+[4]NHAN!#REF!+[4]LY!#REF!+[4]DUC!#REF!+[4]DONG!#REF!+[4]HPHU!#REF!+[4]BAC!#REF!+[4]THANH!#REF!+#REF!+[4]MY!#REF!+[4]HA!#REF!+[4]PHUC!#REF!+[4]LAM!#REF!+[4]XUAN!#REF!+[4]LIEN!#REF!</f>
        <v>#REF!</v>
      </c>
      <c r="AG291" s="885" t="e">
        <f>[4]DAI!#REF!+[4]NAM!#REF!+[4]NHAN!#REF!+[4]LY!#REF!+[4]DUC!#REF!+[4]DONG!#REF!+[4]HPHU!#REF!+[4]BAC!#REF!+[4]THANH!#REF!+#REF!+[4]MY!#REF!+[4]HA!#REF!+[4]PHUC!#REF!+[4]LAM!#REF!+[4]XUAN!#REF!+[4]LIEN!#REF!</f>
        <v>#REF!</v>
      </c>
      <c r="AH291" s="885" t="e">
        <f>[4]DAI!#REF!+[4]NAM!#REF!+[4]NHAN!#REF!+[4]LY!#REF!+[4]DUC!#REF!+[4]DONG!#REF!+[4]HPHU!#REF!+[4]BAC!#REF!+[4]THANH!#REF!+#REF!+[4]MY!#REF!+[4]HA!#REF!+[4]PHUC!#REF!+[4]LAM!#REF!+[4]XUAN!#REF!+[4]LIEN!#REF!</f>
        <v>#REF!</v>
      </c>
      <c r="AI291" s="885" t="e">
        <f>[4]DAI!#REF!+[4]NAM!#REF!+[4]NHAN!#REF!+[4]LY!#REF!+[4]DUC!#REF!+[4]DONG!#REF!+[4]HPHU!#REF!+[4]BAC!#REF!+[4]THANH!#REF!+#REF!+[4]MY!#REF!+[4]HA!#REF!+[4]PHUC!#REF!+[4]LAM!#REF!+[4]XUAN!#REF!+[4]LIEN!#REF!</f>
        <v>#REF!</v>
      </c>
      <c r="AJ291" s="885" t="e">
        <f>[4]DAI!#REF!+[4]NAM!#REF!+[4]NHAN!#REF!+[4]LY!#REF!+[4]DUC!#REF!+[4]DONG!#REF!+[4]HPHU!#REF!+[4]BAC!#REF!+[4]THANH!#REF!+#REF!+[4]MY!#REF!+[4]HA!#REF!+[4]PHUC!#REF!+[4]LAM!#REF!+[4]XUAN!#REF!+[4]LIEN!#REF!</f>
        <v>#REF!</v>
      </c>
      <c r="AK291" s="867">
        <f>[4]DAI!AK227+[4]NAM!AK225+[4]NHAN!AK227+[4]LY!AK227+[4]DUC!AK227+[4]DONG!AK227+[4]HPHU!AK226+[4]BAC!AK226+[4]THANH!AK227+[4]MY!AK224+[4]HA!AK165+[4]PHUC!AK223+[4]LAM!AK224+[4]XUAN!AK222+[4]LIEN!AK226</f>
        <v>0</v>
      </c>
      <c r="AL291" s="885" t="e">
        <f>[4]DAI!#REF!+[4]NAM!#REF!+[4]NHAN!#REF!+[4]LY!#REF!+[4]DUC!#REF!+[4]DONG!#REF!+[4]HPHU!#REF!+[4]BAC!#REF!+[4]THANH!#REF!+#REF!+[4]MY!#REF!+[4]HA!#REF!+[4]PHUC!#REF!+[4]LAM!#REF!+[4]XUAN!#REF!+[4]LIEN!#REF!</f>
        <v>#REF!</v>
      </c>
      <c r="AM291" s="885" t="e">
        <f>[4]DAI!#REF!+[4]NAM!#REF!+[4]NHAN!#REF!+[4]LY!#REF!+[4]DUC!#REF!+[4]DONG!#REF!+[4]HPHU!#REF!+[4]BAC!#REF!+[4]THANH!#REF!+#REF!+[4]MY!#REF!+[4]HA!#REF!+[4]PHUC!#REF!+[4]LAM!#REF!+[4]XUAN!#REF!+[4]LIEN!#REF!</f>
        <v>#REF!</v>
      </c>
      <c r="AN291" s="867">
        <f>[4]DAI!AN227+[4]NAM!AN225+[4]NHAN!AN227+[4]LY!AN227+[4]DUC!AN227+[4]DONG!AN227+[4]HPHU!AN226+[4]BAC!AN226+[4]THANH!AN227+[4]MY!AN224+[4]HA!AN165+[4]PHUC!AN223+[4]LAM!AN224+[4]XUAN!AN222+[4]LIEN!AN226</f>
        <v>0</v>
      </c>
      <c r="AO291" s="885" t="e">
        <f>[4]DAI!#REF!+[4]NAM!#REF!+[4]NHAN!#REF!+[4]LY!#REF!+[4]DUC!#REF!+[4]DONG!#REF!+[4]HPHU!#REF!+[4]BAC!#REF!+[4]THANH!#REF!+#REF!+[4]MY!#REF!+[4]HA!#REF!+[4]PHUC!#REF!+[4]LAM!#REF!+[4]XUAN!#REF!+[4]LIEN!#REF!</f>
        <v>#REF!</v>
      </c>
      <c r="AP291" s="885" t="e">
        <f>[4]DAI!#REF!+[4]NAM!#REF!+[4]NHAN!#REF!+[4]LY!#REF!+[4]DUC!#REF!+[4]DONG!#REF!+[4]HPHU!#REF!+[4]BAC!#REF!+[4]THANH!#REF!+#REF!+[4]MY!#REF!+[4]HA!#REF!+[4]PHUC!#REF!+[4]LAM!#REF!+[4]XUAN!#REF!+[4]LIEN!#REF!</f>
        <v>#REF!</v>
      </c>
      <c r="AQ291" s="885" t="e">
        <f>[4]DAI!#REF!+[4]NAM!#REF!+[4]NHAN!#REF!+[4]LY!#REF!+[4]DUC!#REF!+[4]DONG!#REF!+[4]HPHU!#REF!+[4]BAC!#REF!+[4]THANH!#REF!+#REF!+[4]MY!#REF!+[4]HA!#REF!+[4]PHUC!#REF!+[4]LAM!#REF!+[4]XUAN!#REF!+[4]LIEN!#REF!</f>
        <v>#REF!</v>
      </c>
      <c r="AR291" s="867">
        <f>[4]DAI!AR289+[4]NAM!AR289+[4]NHAN!AR289+[4]LY!AR289+[4]DUC!AR289+[4]DONG!AR289+[4]HPHU!AR289+[4]BAC!AR289+[4]THANH!AR289+[4]MY!AR289+[4]HA!AR289+[4]PHUC!AR289+[4]LAM!AR289+[4]XUAN!AR289+[4]LIEN!AR289+[4]HUNG!AR289+[4]CNAM!AR289+[4]TAY!AR289+[4]HOA!AR289+[4]VAN!AR289+[4]PDINH!AR289+[4]SLOC!AR289+[4]TRUNG!AR289+[4]TAN!AR289+[4]THUONG!AR289+[4]HLAO!AR289+[4]PNHA!AR289+[4]VTRUNG!AR289</f>
        <v>0</v>
      </c>
      <c r="AS291" s="867">
        <f>[4]DAI!AS227+[4]NAM!AS225+[4]NHAN!AS227+[4]LY!AS227+[4]DUC!AS227+[4]DONG!AS227+[4]HPHU!AS226+[4]BAC!AS226+[4]THANH!AS227+[4]MY!AS224+[4]HA!AS165+[4]PHUC!AS223+[4]LAM!AS224+[4]XUAN!AS222+[4]LIEN!AS226</f>
        <v>0</v>
      </c>
      <c r="AT291" s="867"/>
      <c r="AU291" s="867">
        <f>[4]DAI!AU227+[4]NAM!AU225+[4]NHAN!AU227+[4]LY!AU227+[4]DUC!AU227+[4]DONG!AU227+[4]HPHU!AU226+[4]BAC!AU226+[4]THANH!AU227+[4]MY!AU224+[4]HA!AU165+[4]PHUC!AU223+[4]LAM!AU224+[4]XUAN!AU222+[4]LIEN!AU226</f>
        <v>0</v>
      </c>
      <c r="AV291" s="838">
        <f>[4]DAI!AV289+[4]NAM!AV289+[4]NHAN!AV289+[4]LY!AV289+[4]DUC!AV289+[4]DONG!AV289+[4]HPHU!AV289+[4]BAC!AV289+[4]THANH!AV289+[4]MY!AV289+[4]HA!AV289+[4]PHUC!AV289+[4]LAM!AV289+[4]XUAN!AV289+[4]LIEN!AV289+[4]HUNG!AV289+[4]CNAM!AV289+[4]TAY!AV289+[4]HOA!AV289+[4]VAN!AV289+[4]PDINH!AV289+[4]SLOC!AV289+[4]TRUNG!AV289+[4]TAN!AV289+[4]THUONG!AV289+[4]HLAO!AV289+[4]PNHA!AV289+[4]VTRUNG!AV289</f>
        <v>0</v>
      </c>
      <c r="AW291" s="885" t="e">
        <f>[4]DAI!#REF!+[4]NAM!#REF!+[4]NHAN!#REF!+[4]LY!#REF!+[4]DUC!#REF!+[4]DONG!#REF!+[4]HPHU!#REF!+[4]BAC!#REF!+[4]THANH!#REF!+#REF!+[4]MY!#REF!+[4]HA!#REF!+[4]PHUC!#REF!+[4]LAM!#REF!+[4]XUAN!#REF!+[4]LIEN!#REF!</f>
        <v>#REF!</v>
      </c>
      <c r="AX291" s="885" t="e">
        <f>[4]DAI!#REF!+[4]NAM!#REF!+[4]NHAN!#REF!+[4]LY!#REF!+[4]DUC!#REF!+[4]DONG!#REF!+[4]HPHU!#REF!+[4]BAC!#REF!+[4]THANH!#REF!+#REF!+[4]MY!#REF!+[4]HA!#REF!+[4]PHUC!#REF!+[4]LAM!#REF!+[4]XUAN!#REF!+[4]LIEN!#REF!</f>
        <v>#REF!</v>
      </c>
      <c r="AY291" s="885" t="e">
        <f>[4]DAI!#REF!+[4]NAM!#REF!+[4]NHAN!#REF!+[4]LY!#REF!+[4]DUC!#REF!+[4]DONG!#REF!+[4]HPHU!#REF!+[4]BAC!#REF!+[4]THANH!#REF!+#REF!+[4]MY!#REF!+[4]HA!#REF!+[4]PHUC!#REF!+[4]LAM!#REF!+[4]XUAN!#REF!+[4]LIEN!#REF!</f>
        <v>#REF!</v>
      </c>
      <c r="AZ291" s="867">
        <f>[4]DAI!AZ227+[4]NAM!AZ225+[4]NHAN!AZ227+[4]LY!AZ227+[4]DUC!AZ227+[4]DONG!AZ227+[4]HPHU!AZ226+[4]BAC!AZ226+[4]THANH!AZ227+[4]MY!AZ224+[4]HA!AZ165+[4]PHUC!AZ223+[4]LAM!AZ224+[4]XUAN!AZ222+[4]LIEN!AZ226</f>
        <v>0</v>
      </c>
      <c r="BA291" s="885" t="e">
        <f>[4]DAI!#REF!+[4]NAM!#REF!+[4]NHAN!#REF!+[4]LY!#REF!+[4]DUC!#REF!+[4]DONG!#REF!+[4]HPHU!#REF!+[4]BAC!#REF!+[4]THANH!#REF!+#REF!+[4]MY!#REF!+[4]HA!#REF!+[4]PHUC!#REF!+[4]LAM!#REF!+[4]XUAN!#REF!+[4]LIEN!#REF!</f>
        <v>#REF!</v>
      </c>
      <c r="BB291" s="885" t="e">
        <f>[4]DAI!#REF!+[4]NAM!#REF!+[4]NHAN!#REF!+[4]LY!#REF!+[4]DUC!#REF!+[4]DONG!#REF!+[4]HPHU!#REF!+[4]BAC!#REF!+[4]THANH!#REF!+#REF!+[4]MY!#REF!+[4]HA!#REF!+[4]PHUC!#REF!+[4]LAM!#REF!+[4]XUAN!#REF!+[4]LIEN!#REF!</f>
        <v>#REF!</v>
      </c>
      <c r="BC291" s="885" t="e">
        <f>[4]DAI!#REF!+[4]NAM!#REF!+[4]NHAN!#REF!+[4]LY!#REF!+[4]DUC!#REF!+[4]DONG!#REF!+[4]HPHU!#REF!+[4]BAC!#REF!+[4]THANH!#REF!+#REF!+[4]MY!#REF!+[4]HA!#REF!+[4]PHUC!#REF!+[4]LAM!#REF!+[4]XUAN!#REF!+[4]LIEN!#REF!</f>
        <v>#REF!</v>
      </c>
      <c r="BD291" s="867">
        <f>[4]DAI!BD227+[4]NAM!BD225+[4]NHAN!BD227+[4]LY!BD227+[4]DUC!BD227+[4]DONG!BD227+[4]HPHU!BD226+[4]BAC!BD226+[4]THANH!BD227+[4]MY!BD224+[4]HA!BD165+[4]PHUC!BD223+[4]LAM!BD224+[4]XUAN!BD222+[4]LIEN!BD226</f>
        <v>0</v>
      </c>
      <c r="BE291" s="885" t="e">
        <f>[4]DAI!#REF!+[4]NAM!#REF!+[4]NHAN!#REF!+[4]LY!#REF!+[4]DUC!#REF!+[4]DONG!#REF!+[4]HPHU!#REF!+[4]BAC!#REF!+[4]THANH!#REF!+#REF!+[4]MY!#REF!+[4]HA!#REF!+[4]PHUC!#REF!+[4]LAM!#REF!+[4]XUAN!#REF!+[4]LIEN!#REF!</f>
        <v>#REF!</v>
      </c>
      <c r="BF291" s="885" t="e">
        <f>[4]DAI!#REF!+[4]NAM!#REF!+[4]NHAN!#REF!+[4]LY!#REF!+[4]DUC!#REF!+[4]DONG!#REF!+[4]HPHU!#REF!+[4]BAC!#REF!+[4]THANH!#REF!+#REF!+[4]MY!#REF!+[4]HA!#REF!+[4]PHUC!#REF!+[4]LAM!#REF!+[4]XUAN!#REF!+[4]LIEN!#REF!</f>
        <v>#REF!</v>
      </c>
      <c r="BG291" s="885" t="e">
        <f>[4]DAI!#REF!+[4]NAM!#REF!+[4]NHAN!#REF!+[4]LY!#REF!+[4]DUC!#REF!+[4]DONG!#REF!+[4]HPHU!#REF!+[4]BAC!#REF!+[4]THANH!#REF!+#REF!+[4]MY!#REF!+[4]HA!#REF!+[4]PHUC!#REF!+[4]LAM!#REF!+[4]XUAN!#REF!+[4]LIEN!#REF!</f>
        <v>#REF!</v>
      </c>
      <c r="BH291" s="885" t="e">
        <f>[4]DAI!#REF!+[4]NAM!#REF!+[4]NHAN!#REF!+[4]LY!#REF!+[4]DUC!#REF!+[4]DONG!#REF!+[4]HPHU!#REF!+[4]BAC!#REF!+[4]THANH!#REF!+#REF!+[4]MY!#REF!+[4]HA!#REF!+[4]PHUC!#REF!+[4]LAM!#REF!+[4]XUAN!#REF!+[4]LIEN!#REF!</f>
        <v>#REF!</v>
      </c>
      <c r="BI291" s="885" t="e">
        <f>[4]DAI!#REF!+[4]NAM!#REF!+[4]NHAN!#REF!+[4]LY!#REF!+[4]DUC!#REF!+[4]DONG!#REF!+[4]HPHU!#REF!+[4]BAC!#REF!+[4]THANH!#REF!+#REF!+[4]MY!#REF!+[4]HA!#REF!+[4]PHUC!#REF!+[4]LAM!#REF!+[4]XUAN!#REF!+[4]LIEN!#REF!</f>
        <v>#REF!</v>
      </c>
      <c r="BJ291" s="885" t="e">
        <f>[4]DAI!#REF!+[4]NAM!#REF!+[4]NHAN!#REF!+[4]LY!#REF!+[4]DUC!#REF!+[4]DONG!#REF!+[4]HPHU!#REF!+[4]BAC!#REF!+[4]THANH!#REF!+#REF!+[4]MY!#REF!+[4]HA!#REF!+[4]PHUC!#REF!+[4]LAM!#REF!+[4]XUAN!#REF!+[4]LIEN!#REF!</f>
        <v>#REF!</v>
      </c>
      <c r="BK291" s="885" t="e">
        <f>[4]DAI!#REF!+[4]NAM!#REF!+[4]NHAN!#REF!+[4]LY!#REF!+[4]DUC!#REF!+[4]DONG!#REF!+[4]HPHU!#REF!+[4]BAC!#REF!+[4]THANH!#REF!+#REF!+[4]MY!#REF!+[4]HA!#REF!+[4]PHUC!#REF!+[4]LAM!#REF!+[4]XUAN!#REF!+[4]LIEN!#REF!</f>
        <v>#REF!</v>
      </c>
      <c r="BL291" s="885" t="e">
        <f>[4]DAI!#REF!+[4]NAM!#REF!+[4]NHAN!#REF!+[4]LY!#REF!+[4]DUC!#REF!+[4]DONG!#REF!+[4]HPHU!#REF!+[4]BAC!#REF!+[4]THANH!#REF!+#REF!+[4]MY!#REF!+[4]HA!#REF!+[4]PHUC!#REF!+[4]LAM!#REF!+[4]XUAN!#REF!+[4]LIEN!#REF!</f>
        <v>#REF!</v>
      </c>
    </row>
    <row r="292" spans="1:64" ht="24" hidden="1" customHeight="1" x14ac:dyDescent="0.2">
      <c r="A292" s="886" t="s">
        <v>2487</v>
      </c>
      <c r="B292" s="888" t="s">
        <v>2488</v>
      </c>
      <c r="C292" s="887" t="s">
        <v>2489</v>
      </c>
      <c r="D292" s="885" t="e">
        <f>[4]DAI!#REF!+[4]NAM!#REF!+[4]NHAN!#REF!+[4]LY!#REF!+[4]DUC!#REF!+[4]DONG!#REF!+[4]HPHU!#REF!+[4]BAC!#REF!+[4]THANH!#REF!+#REF!+[4]MY!#REF!+[4]HA!#REF!+[4]PHUC!#REF!+[4]LAM!#REF!+[4]XUAN!#REF!+[4]LIEN!#REF!</f>
        <v>#REF!</v>
      </c>
      <c r="E292" s="885" t="e">
        <f>[4]DAI!#REF!+[4]NAM!#REF!+[4]NHAN!#REF!+[4]LY!#REF!+[4]DUC!#REF!+[4]DONG!#REF!+[4]HPHU!#REF!+[4]BAC!#REF!+[4]THANH!#REF!+#REF!+[4]MY!#REF!+[4]HA!#REF!+[4]PHUC!#REF!+[4]LAM!#REF!+[4]XUAN!#REF!+[4]LIEN!#REF!</f>
        <v>#REF!</v>
      </c>
      <c r="F292" s="885" t="e">
        <f>[4]DAI!#REF!+[4]NAM!#REF!+[4]NHAN!#REF!+[4]LY!#REF!+[4]DUC!#REF!+[4]DONG!#REF!+[4]HPHU!#REF!+[4]BAC!#REF!+[4]THANH!#REF!+#REF!+[4]MY!#REF!+[4]HA!#REF!+[4]PHUC!#REF!+[4]LAM!#REF!+[4]XUAN!#REF!+[4]LIEN!#REF!</f>
        <v>#REF!</v>
      </c>
      <c r="G292" s="867">
        <f>[4]DAI!G290+[4]NAM!G290+[4]NHAN!G290+[4]LY!G290+[4]DUC!G290+[4]DONG!G290+[4]HPHU!G290+[4]BAC!G290+[4]THANH!G290+[4]MY!G290+[4]HA!G290+[4]PHUC!G290+[4]LAM!G290+[4]XUAN!G290+[4]LIEN!G290+[4]HUNG!G290+[4]CNAM!G290+[4]TAY!G290+[4]HOA!G290+[4]VAN!G290+[4]PDINH!G290+[4]SLOC!G290+[4]TRUNG!G290+[4]TAN!G290+[4]THUONG!G290+[4]HLAO!G290+[4]PNHA!G290+[4]VTRUNG!G290</f>
        <v>0</v>
      </c>
      <c r="H292" s="885" t="e">
        <f>[4]DAI!#REF!+[4]NAM!#REF!+[4]NHAN!#REF!+[4]LY!#REF!+[4]DUC!#REF!+[4]DONG!#REF!+[4]HPHU!#REF!+[4]BAC!#REF!+[4]THANH!#REF!+#REF!+[4]MY!#REF!+[4]HA!#REF!+[4]PHUC!#REF!+[4]LAM!#REF!+[4]XUAN!#REF!+[4]LIEN!#REF!</f>
        <v>#REF!</v>
      </c>
      <c r="I292" s="885" t="e">
        <f>[4]DAI!#REF!+[4]NAM!#REF!+[4]NHAN!#REF!+[4]LY!#REF!+[4]DUC!#REF!+[4]DONG!#REF!+[4]HPHU!#REF!+[4]BAC!#REF!+[4]THANH!#REF!+#REF!+[4]MY!#REF!+[4]HA!#REF!+[4]PHUC!#REF!+[4]LAM!#REF!+[4]XUAN!#REF!+[4]LIEN!#REF!</f>
        <v>#REF!</v>
      </c>
      <c r="J292" s="867">
        <f>[4]DAI!J290+[4]NAM!J290+[4]NHAN!J290+[4]LY!J290+[4]DUC!J290+[4]DONG!J290+[4]HPHU!J290+[4]BAC!J290+[4]THANH!J290+[4]MY!J290+[4]HA!J290+[4]PHUC!J290+[4]LAM!J290+[4]XUAN!J290+[4]LIEN!J290+[4]HUNG!J290+[4]CNAM!J290+[4]TAY!J290+[4]HOA!J290+[4]VAN!J290+[4]PDINH!J290+[4]SLOC!J290+[4]TRUNG!J290+[4]TAN!J290+[4]THUONG!J290+[4]HLAO!J290+[4]PNHA!J290+[4]VTRUNG!J290</f>
        <v>0</v>
      </c>
      <c r="K292" s="885" t="e">
        <f>[4]DAI!#REF!+[4]NAM!#REF!+[4]NHAN!#REF!+[4]LY!#REF!+[4]DUC!#REF!+[4]DONG!#REF!+[4]HPHU!#REF!+[4]BAC!#REF!+[4]THANH!#REF!+#REF!+[4]MY!#REF!+[4]HA!#REF!+[4]PHUC!#REF!+[4]LAM!#REF!+[4]XUAN!#REF!+[4]LIEN!#REF!</f>
        <v>#REF!</v>
      </c>
      <c r="L292" s="885" t="e">
        <f>[4]DAI!#REF!+[4]NAM!#REF!+[4]NHAN!#REF!+[4]LY!#REF!+[4]DUC!#REF!+[4]DONG!#REF!+[4]HPHU!#REF!+[4]BAC!#REF!+[4]THANH!#REF!+#REF!+[4]MY!#REF!+[4]HA!#REF!+[4]PHUC!#REF!+[4]LAM!#REF!+[4]XUAN!#REF!+[4]LIEN!#REF!</f>
        <v>#REF!</v>
      </c>
      <c r="M292" s="885" t="e">
        <f>[4]DAI!#REF!+[4]NAM!#REF!+[4]NHAN!#REF!+[4]LY!#REF!+[4]DUC!#REF!+[4]DONG!#REF!+[4]HPHU!#REF!+[4]BAC!#REF!+[4]THANH!#REF!+#REF!+[4]MY!#REF!+[4]HA!#REF!+[4]PHUC!#REF!+[4]LAM!#REF!+[4]XUAN!#REF!+[4]LIEN!#REF!</f>
        <v>#REF!</v>
      </c>
      <c r="N292" s="867">
        <f>[4]DAI!N290+[4]NAM!N290+[4]NHAN!N290+[4]LY!N290+[4]DUC!N290+[4]DONG!N290+[4]HPHU!N290+[4]BAC!N290+[4]THANH!N290+[4]MY!N290+[4]HA!N290+[4]PHUC!N290+[4]LAM!N290+[4]XUAN!N290+[4]LIEN!N290+[4]HUNG!N290+[4]CNAM!N290+[4]TAY!N290+[4]HOA!N290+[4]VAN!N290+[4]PDINH!N290+[4]SLOC!N290+[4]TRUNG!N290+[4]TAN!N290+[4]THUONG!N290+[4]HLAO!N290+[4]PNHA!N290+[4]VTRUNG!N290</f>
        <v>0</v>
      </c>
      <c r="O292" s="867">
        <f>[4]DAI!O290+[4]NAM!O290+[4]NHAN!O290+[4]LY!O290+[4]DUC!O290+[4]DONG!O290+[4]HPHU!O290+[4]BAC!O290+[4]THANH!O290+[4]MY!O290+[4]HA!O290+[4]PHUC!O290+[4]LAM!O290+[4]XUAN!O290+[4]LIEN!O290+[4]HUNG!O290+[4]CNAM!O290+[4]TAY!O290+[4]HOA!O290+[4]VAN!O290+[4]PDINH!O290+[4]SLOC!O290+[4]TRUNG!O290+[4]TAN!O290+[4]THUONG!O290+[4]HLAO!O290+[4]PNHA!O290+[4]VTRUNG!O290</f>
        <v>0</v>
      </c>
      <c r="P292" s="867">
        <f>[4]DAI!P228+[4]NAM!P226+[4]NHAN!P228+[4]LY!P228+[4]DUC!P228+[4]DONG!P228+[4]HPHU!P227+[4]BAC!P227+[4]THANH!P228+[4]MY!P225+[4]HA!P166+[4]PHUC!P224+[4]LAM!P225+[4]XUAN!P223+[4]LIEN!P227</f>
        <v>0</v>
      </c>
      <c r="Q292" s="885" t="e">
        <f>[4]DAI!#REF!+[4]NAM!#REF!+[4]NHAN!#REF!+[4]LY!#REF!+[4]DUC!#REF!+[4]DONG!#REF!+[4]HPHU!#REF!+[4]BAC!#REF!+[4]THANH!#REF!+#REF!+[4]MY!#REF!+[4]HA!#REF!+[4]PHUC!#REF!+[4]LAM!#REF!+[4]XUAN!#REF!+[4]LIEN!#REF!</f>
        <v>#REF!</v>
      </c>
      <c r="R292" s="882" t="e">
        <f>[4]DAI!#REF!+[4]NAM!#REF!+[4]NHAN!#REF!+[4]LY!#REF!+[4]DUC!#REF!+[4]DONG!#REF!+[4]HPHU!#REF!+[4]BAC!#REF!+[4]THANH!#REF!+#REF!+[4]MY!#REF!+[4]HA!#REF!+[4]PHUC!#REF!+[4]LAM!#REF!+[4]XUAN!#REF!+[4]LIEN!#REF!</f>
        <v>#REF!</v>
      </c>
      <c r="S292" s="885" t="e">
        <f>[4]DAI!#REF!+[4]NAM!#REF!+[4]NHAN!#REF!+[4]LY!#REF!+[4]DUC!#REF!+[4]DONG!#REF!+[4]HPHU!#REF!+[4]BAC!#REF!+[4]THANH!#REF!+#REF!+[4]MY!#REF!+[4]HA!#REF!+[4]PHUC!#REF!+[4]LAM!#REF!+[4]XUAN!#REF!+[4]LIEN!#REF!</f>
        <v>#REF!</v>
      </c>
      <c r="T292" s="885" t="e">
        <f>[4]DAI!#REF!+[4]NAM!#REF!+[4]NHAN!#REF!+[4]LY!#REF!+[4]DUC!#REF!+[4]DONG!#REF!+[4]HPHU!#REF!+[4]BAC!#REF!+[4]THANH!#REF!+#REF!+[4]MY!#REF!+[4]HA!#REF!+[4]PHUC!#REF!+[4]LAM!#REF!+[4]XUAN!#REF!+[4]LIEN!#REF!</f>
        <v>#REF!</v>
      </c>
      <c r="U292" s="885" t="e">
        <f>[4]DAI!#REF!+[4]NAM!#REF!+[4]NHAN!#REF!+[4]LY!#REF!+[4]DUC!#REF!+[4]DONG!#REF!+[4]HPHU!#REF!+[4]BAC!#REF!+[4]THANH!#REF!+#REF!+[4]MY!#REF!+[4]HA!#REF!+[4]PHUC!#REF!+[4]LAM!#REF!+[4]XUAN!#REF!+[4]LIEN!#REF!</f>
        <v>#REF!</v>
      </c>
      <c r="V292" s="885" t="e">
        <f>[4]DAI!#REF!+[4]NAM!#REF!+[4]NHAN!#REF!+[4]LY!#REF!+[4]DUC!#REF!+[4]DONG!#REF!+[4]HPHU!#REF!+[4]BAC!#REF!+[4]THANH!#REF!+#REF!+[4]MY!#REF!+[4]HA!#REF!+[4]PHUC!#REF!+[4]LAM!#REF!+[4]XUAN!#REF!+[4]LIEN!#REF!</f>
        <v>#REF!</v>
      </c>
      <c r="W292" s="885" t="e">
        <f>[4]DAI!#REF!+[4]NAM!#REF!+[4]NHAN!#REF!+[4]LY!#REF!+[4]DUC!#REF!+[4]DONG!#REF!+[4]HPHU!#REF!+[4]BAC!#REF!+[4]THANH!#REF!+#REF!+[4]MY!#REF!+[4]HA!#REF!+[4]PHUC!#REF!+[4]LAM!#REF!+[4]XUAN!#REF!+[4]LIEN!#REF!</f>
        <v>#REF!</v>
      </c>
      <c r="X292" s="885" t="e">
        <f>[4]DAI!#REF!+[4]NAM!#REF!+[4]NHAN!#REF!+[4]LY!#REF!+[4]DUC!#REF!+[4]DONG!#REF!+[4]HPHU!#REF!+[4]BAC!#REF!+[4]THANH!#REF!+#REF!+[4]MY!#REF!+[4]HA!#REF!+[4]PHUC!#REF!+[4]LAM!#REF!+[4]XUAN!#REF!+[4]LIEN!#REF!</f>
        <v>#REF!</v>
      </c>
      <c r="Y292" s="885" t="e">
        <f>[4]DAI!#REF!+[4]NAM!#REF!+[4]NHAN!#REF!+[4]LY!#REF!+[4]DUC!#REF!+[4]DONG!#REF!+[4]HPHU!#REF!+[4]BAC!#REF!+[4]THANH!#REF!+#REF!+[4]MY!#REF!+[4]HA!#REF!+[4]PHUC!#REF!+[4]LAM!#REF!+[4]XUAN!#REF!+[4]LIEN!#REF!</f>
        <v>#REF!</v>
      </c>
      <c r="Z292" s="885" t="e">
        <f>[4]DAI!#REF!+[4]NAM!#REF!+[4]NHAN!#REF!+[4]LY!#REF!+[4]DUC!#REF!+[4]DONG!#REF!+[4]HPHU!#REF!+[4]BAC!#REF!+[4]THANH!#REF!+#REF!+[4]MY!#REF!+[4]HA!#REF!+[4]PHUC!#REF!+[4]LAM!#REF!+[4]XUAN!#REF!+[4]LIEN!#REF!</f>
        <v>#REF!</v>
      </c>
      <c r="AA292" s="885" t="e">
        <f>[4]DAI!#REF!+[4]NAM!#REF!+[4]NHAN!#REF!+[4]LY!#REF!+[4]DUC!#REF!+[4]DONG!#REF!+[4]HPHU!#REF!+[4]BAC!#REF!+[4]THANH!#REF!+#REF!+[4]MY!#REF!+[4]HA!#REF!+[4]PHUC!#REF!+[4]LAM!#REF!+[4]XUAN!#REF!+[4]LIEN!#REF!</f>
        <v>#REF!</v>
      </c>
      <c r="AB292" s="885" t="e">
        <f>[4]DAI!#REF!+[4]NAM!#REF!+[4]NHAN!#REF!+[4]LY!#REF!+[4]DUC!#REF!+[4]DONG!#REF!+[4]HPHU!#REF!+[4]BAC!#REF!+[4]THANH!#REF!+#REF!+[4]MY!#REF!+[4]HA!#REF!+[4]PHUC!#REF!+[4]LAM!#REF!+[4]XUAN!#REF!+[4]LIEN!#REF!</f>
        <v>#REF!</v>
      </c>
      <c r="AC292" s="885" t="e">
        <f>[4]DAI!#REF!+[4]NAM!#REF!+[4]NHAN!#REF!+[4]LY!#REF!+[4]DUC!#REF!+[4]DONG!#REF!+[4]HPHU!#REF!+[4]BAC!#REF!+[4]THANH!#REF!+#REF!+[4]MY!#REF!+[4]HA!#REF!+[4]PHUC!#REF!+[4]LAM!#REF!+[4]XUAN!#REF!+[4]LIEN!#REF!</f>
        <v>#REF!</v>
      </c>
      <c r="AD292" s="867">
        <f>[4]DAI!AD228+[4]NAM!AD226+[4]NHAN!AD228+[4]LY!AD228+[4]DUC!AD228+[4]DONG!AD228+[4]HPHU!AD227+[4]BAC!AD227+[4]THANH!AD228+[4]MY!AD225+[4]HA!AD166+[4]PHUC!AD224+[4]LAM!AD225+[4]XUAN!AD223+[4]LIEN!AD227</f>
        <v>0</v>
      </c>
      <c r="AE292" s="885" t="e">
        <f>[4]DAI!#REF!+[4]NAM!#REF!+[4]NHAN!#REF!+[4]LY!#REF!+[4]DUC!#REF!+[4]DONG!#REF!+[4]HPHU!#REF!+[4]BAC!#REF!+[4]THANH!#REF!+#REF!+[4]MY!#REF!+[4]HA!#REF!+[4]PHUC!#REF!+[4]LAM!#REF!+[4]XUAN!#REF!+[4]LIEN!#REF!</f>
        <v>#REF!</v>
      </c>
      <c r="AF292" s="885" t="e">
        <f>[4]DAI!#REF!+[4]NAM!#REF!+[4]NHAN!#REF!+[4]LY!#REF!+[4]DUC!#REF!+[4]DONG!#REF!+[4]HPHU!#REF!+[4]BAC!#REF!+[4]THANH!#REF!+#REF!+[4]MY!#REF!+[4]HA!#REF!+[4]PHUC!#REF!+[4]LAM!#REF!+[4]XUAN!#REF!+[4]LIEN!#REF!</f>
        <v>#REF!</v>
      </c>
      <c r="AG292" s="885" t="e">
        <f>[4]DAI!#REF!+[4]NAM!#REF!+[4]NHAN!#REF!+[4]LY!#REF!+[4]DUC!#REF!+[4]DONG!#REF!+[4]HPHU!#REF!+[4]BAC!#REF!+[4]THANH!#REF!+#REF!+[4]MY!#REF!+[4]HA!#REF!+[4]PHUC!#REF!+[4]LAM!#REF!+[4]XUAN!#REF!+[4]LIEN!#REF!</f>
        <v>#REF!</v>
      </c>
      <c r="AH292" s="885" t="e">
        <f>[4]DAI!#REF!+[4]NAM!#REF!+[4]NHAN!#REF!+[4]LY!#REF!+[4]DUC!#REF!+[4]DONG!#REF!+[4]HPHU!#REF!+[4]BAC!#REF!+[4]THANH!#REF!+#REF!+[4]MY!#REF!+[4]HA!#REF!+[4]PHUC!#REF!+[4]LAM!#REF!+[4]XUAN!#REF!+[4]LIEN!#REF!</f>
        <v>#REF!</v>
      </c>
      <c r="AI292" s="885" t="e">
        <f>[4]DAI!#REF!+[4]NAM!#REF!+[4]NHAN!#REF!+[4]LY!#REF!+[4]DUC!#REF!+[4]DONG!#REF!+[4]HPHU!#REF!+[4]BAC!#REF!+[4]THANH!#REF!+#REF!+[4]MY!#REF!+[4]HA!#REF!+[4]PHUC!#REF!+[4]LAM!#REF!+[4]XUAN!#REF!+[4]LIEN!#REF!</f>
        <v>#REF!</v>
      </c>
      <c r="AJ292" s="885" t="e">
        <f>[4]DAI!#REF!+[4]NAM!#REF!+[4]NHAN!#REF!+[4]LY!#REF!+[4]DUC!#REF!+[4]DONG!#REF!+[4]HPHU!#REF!+[4]BAC!#REF!+[4]THANH!#REF!+#REF!+[4]MY!#REF!+[4]HA!#REF!+[4]PHUC!#REF!+[4]LAM!#REF!+[4]XUAN!#REF!+[4]LIEN!#REF!</f>
        <v>#REF!</v>
      </c>
      <c r="AK292" s="867">
        <f>[4]DAI!AK228+[4]NAM!AK226+[4]NHAN!AK228+[4]LY!AK228+[4]DUC!AK228+[4]DONG!AK228+[4]HPHU!AK227+[4]BAC!AK227+[4]THANH!AK228+[4]MY!AK225+[4]HA!AK166+[4]PHUC!AK224+[4]LAM!AK225+[4]XUAN!AK223+[4]LIEN!AK227</f>
        <v>0</v>
      </c>
      <c r="AL292" s="885" t="e">
        <f>[4]DAI!#REF!+[4]NAM!#REF!+[4]NHAN!#REF!+[4]LY!#REF!+[4]DUC!#REF!+[4]DONG!#REF!+[4]HPHU!#REF!+[4]BAC!#REF!+[4]THANH!#REF!+#REF!+[4]MY!#REF!+[4]HA!#REF!+[4]PHUC!#REF!+[4]LAM!#REF!+[4]XUAN!#REF!+[4]LIEN!#REF!</f>
        <v>#REF!</v>
      </c>
      <c r="AM292" s="885" t="e">
        <f>[4]DAI!#REF!+[4]NAM!#REF!+[4]NHAN!#REF!+[4]LY!#REF!+[4]DUC!#REF!+[4]DONG!#REF!+[4]HPHU!#REF!+[4]BAC!#REF!+[4]THANH!#REF!+#REF!+[4]MY!#REF!+[4]HA!#REF!+[4]PHUC!#REF!+[4]LAM!#REF!+[4]XUAN!#REF!+[4]LIEN!#REF!</f>
        <v>#REF!</v>
      </c>
      <c r="AN292" s="867">
        <f>[4]DAI!AN228+[4]NAM!AN226+[4]NHAN!AN228+[4]LY!AN228+[4]DUC!AN228+[4]DONG!AN228+[4]HPHU!AN227+[4]BAC!AN227+[4]THANH!AN228+[4]MY!AN225+[4]HA!AN166+[4]PHUC!AN224+[4]LAM!AN225+[4]XUAN!AN223+[4]LIEN!AN227</f>
        <v>0</v>
      </c>
      <c r="AO292" s="885" t="e">
        <f>[4]DAI!#REF!+[4]NAM!#REF!+[4]NHAN!#REF!+[4]LY!#REF!+[4]DUC!#REF!+[4]DONG!#REF!+[4]HPHU!#REF!+[4]BAC!#REF!+[4]THANH!#REF!+#REF!+[4]MY!#REF!+[4]HA!#REF!+[4]PHUC!#REF!+[4]LAM!#REF!+[4]XUAN!#REF!+[4]LIEN!#REF!</f>
        <v>#REF!</v>
      </c>
      <c r="AP292" s="885" t="e">
        <f>[4]DAI!#REF!+[4]NAM!#REF!+[4]NHAN!#REF!+[4]LY!#REF!+[4]DUC!#REF!+[4]DONG!#REF!+[4]HPHU!#REF!+[4]BAC!#REF!+[4]THANH!#REF!+#REF!+[4]MY!#REF!+[4]HA!#REF!+[4]PHUC!#REF!+[4]LAM!#REF!+[4]XUAN!#REF!+[4]LIEN!#REF!</f>
        <v>#REF!</v>
      </c>
      <c r="AQ292" s="885" t="e">
        <f>[4]DAI!#REF!+[4]NAM!#REF!+[4]NHAN!#REF!+[4]LY!#REF!+[4]DUC!#REF!+[4]DONG!#REF!+[4]HPHU!#REF!+[4]BAC!#REF!+[4]THANH!#REF!+#REF!+[4]MY!#REF!+[4]HA!#REF!+[4]PHUC!#REF!+[4]LAM!#REF!+[4]XUAN!#REF!+[4]LIEN!#REF!</f>
        <v>#REF!</v>
      </c>
      <c r="AR292" s="867">
        <f>[4]DAI!AR290+[4]NAM!AR290+[4]NHAN!AR290+[4]LY!AR290+[4]DUC!AR290+[4]DONG!AR290+[4]HPHU!AR290+[4]BAC!AR290+[4]THANH!AR290+[4]MY!AR290+[4]HA!AR290+[4]PHUC!AR290+[4]LAM!AR290+[4]XUAN!AR290+[4]LIEN!AR290+[4]HUNG!AR290+[4]CNAM!AR290+[4]TAY!AR290+[4]HOA!AR290+[4]VAN!AR290+[4]PDINH!AR290+[4]SLOC!AR290+[4]TRUNG!AR290+[4]TAN!AR290+[4]THUONG!AR290+[4]HLAO!AR290+[4]PNHA!AR290+[4]VTRUNG!AR290</f>
        <v>0</v>
      </c>
      <c r="AS292" s="867">
        <f>[4]DAI!AS228+[4]NAM!AS226+[4]NHAN!AS228+[4]LY!AS228+[4]DUC!AS228+[4]DONG!AS228+[4]HPHU!AS227+[4]BAC!AS227+[4]THANH!AS228+[4]MY!AS225+[4]HA!AS166+[4]PHUC!AS224+[4]LAM!AS225+[4]XUAN!AS223+[4]LIEN!AS227</f>
        <v>0</v>
      </c>
      <c r="AT292" s="867"/>
      <c r="AU292" s="867">
        <f>[4]DAI!AU228+[4]NAM!AU226+[4]NHAN!AU228+[4]LY!AU228+[4]DUC!AU228+[4]DONG!AU228+[4]HPHU!AU227+[4]BAC!AU227+[4]THANH!AU228+[4]MY!AU225+[4]HA!AU166+[4]PHUC!AU224+[4]LAM!AU225+[4]XUAN!AU223+[4]LIEN!AU227</f>
        <v>0</v>
      </c>
      <c r="AV292" s="838">
        <f>[4]DAI!AV290+[4]NAM!AV290+[4]NHAN!AV290+[4]LY!AV290+[4]DUC!AV290+[4]DONG!AV290+[4]HPHU!AV290+[4]BAC!AV290+[4]THANH!AV290+[4]MY!AV290+[4]HA!AV290+[4]PHUC!AV290+[4]LAM!AV290+[4]XUAN!AV290+[4]LIEN!AV290+[4]HUNG!AV290+[4]CNAM!AV290+[4]TAY!AV290+[4]HOA!AV290+[4]VAN!AV290+[4]PDINH!AV290+[4]SLOC!AV290+[4]TRUNG!AV290+[4]TAN!AV290+[4]THUONG!AV290+[4]HLAO!AV290+[4]PNHA!AV290+[4]VTRUNG!AV290</f>
        <v>0</v>
      </c>
      <c r="AW292" s="885" t="e">
        <f>[4]DAI!#REF!+[4]NAM!#REF!+[4]NHAN!#REF!+[4]LY!#REF!+[4]DUC!#REF!+[4]DONG!#REF!+[4]HPHU!#REF!+[4]BAC!#REF!+[4]THANH!#REF!+#REF!+[4]MY!#REF!+[4]HA!#REF!+[4]PHUC!#REF!+[4]LAM!#REF!+[4]XUAN!#REF!+[4]LIEN!#REF!</f>
        <v>#REF!</v>
      </c>
      <c r="AX292" s="885" t="e">
        <f>[4]DAI!#REF!+[4]NAM!#REF!+[4]NHAN!#REF!+[4]LY!#REF!+[4]DUC!#REF!+[4]DONG!#REF!+[4]HPHU!#REF!+[4]BAC!#REF!+[4]THANH!#REF!+#REF!+[4]MY!#REF!+[4]HA!#REF!+[4]PHUC!#REF!+[4]LAM!#REF!+[4]XUAN!#REF!+[4]LIEN!#REF!</f>
        <v>#REF!</v>
      </c>
      <c r="AY292" s="885" t="e">
        <f>[4]DAI!#REF!+[4]NAM!#REF!+[4]NHAN!#REF!+[4]LY!#REF!+[4]DUC!#REF!+[4]DONG!#REF!+[4]HPHU!#REF!+[4]BAC!#REF!+[4]THANH!#REF!+#REF!+[4]MY!#REF!+[4]HA!#REF!+[4]PHUC!#REF!+[4]LAM!#REF!+[4]XUAN!#REF!+[4]LIEN!#REF!</f>
        <v>#REF!</v>
      </c>
      <c r="AZ292" s="867">
        <f>[4]DAI!AZ228+[4]NAM!AZ226+[4]NHAN!AZ228+[4]LY!AZ228+[4]DUC!AZ228+[4]DONG!AZ228+[4]HPHU!AZ227+[4]BAC!AZ227+[4]THANH!AZ228+[4]MY!AZ225+[4]HA!AZ166+[4]PHUC!AZ224+[4]LAM!AZ225+[4]XUAN!AZ223+[4]LIEN!AZ227</f>
        <v>0</v>
      </c>
      <c r="BA292" s="885" t="e">
        <f>[4]DAI!#REF!+[4]NAM!#REF!+[4]NHAN!#REF!+[4]LY!#REF!+[4]DUC!#REF!+[4]DONG!#REF!+[4]HPHU!#REF!+[4]BAC!#REF!+[4]THANH!#REF!+#REF!+[4]MY!#REF!+[4]HA!#REF!+[4]PHUC!#REF!+[4]LAM!#REF!+[4]XUAN!#REF!+[4]LIEN!#REF!</f>
        <v>#REF!</v>
      </c>
      <c r="BB292" s="885" t="e">
        <f>[4]DAI!#REF!+[4]NAM!#REF!+[4]NHAN!#REF!+[4]LY!#REF!+[4]DUC!#REF!+[4]DONG!#REF!+[4]HPHU!#REF!+[4]BAC!#REF!+[4]THANH!#REF!+#REF!+[4]MY!#REF!+[4]HA!#REF!+[4]PHUC!#REF!+[4]LAM!#REF!+[4]XUAN!#REF!+[4]LIEN!#REF!</f>
        <v>#REF!</v>
      </c>
      <c r="BC292" s="885" t="e">
        <f>[4]DAI!#REF!+[4]NAM!#REF!+[4]NHAN!#REF!+[4]LY!#REF!+[4]DUC!#REF!+[4]DONG!#REF!+[4]HPHU!#REF!+[4]BAC!#REF!+[4]THANH!#REF!+#REF!+[4]MY!#REF!+[4]HA!#REF!+[4]PHUC!#REF!+[4]LAM!#REF!+[4]XUAN!#REF!+[4]LIEN!#REF!</f>
        <v>#REF!</v>
      </c>
      <c r="BD292" s="867">
        <f>[4]DAI!BD228+[4]NAM!BD226+[4]NHAN!BD228+[4]LY!BD228+[4]DUC!BD228+[4]DONG!BD228+[4]HPHU!BD227+[4]BAC!BD227+[4]THANH!BD228+[4]MY!BD225+[4]HA!BD166+[4]PHUC!BD224+[4]LAM!BD225+[4]XUAN!BD223+[4]LIEN!BD227</f>
        <v>0</v>
      </c>
      <c r="BE292" s="885" t="e">
        <f>[4]DAI!#REF!+[4]NAM!#REF!+[4]NHAN!#REF!+[4]LY!#REF!+[4]DUC!#REF!+[4]DONG!#REF!+[4]HPHU!#REF!+[4]BAC!#REF!+[4]THANH!#REF!+#REF!+[4]MY!#REF!+[4]HA!#REF!+[4]PHUC!#REF!+[4]LAM!#REF!+[4]XUAN!#REF!+[4]LIEN!#REF!</f>
        <v>#REF!</v>
      </c>
      <c r="BF292" s="885" t="e">
        <f>[4]DAI!#REF!+[4]NAM!#REF!+[4]NHAN!#REF!+[4]LY!#REF!+[4]DUC!#REF!+[4]DONG!#REF!+[4]HPHU!#REF!+[4]BAC!#REF!+[4]THANH!#REF!+#REF!+[4]MY!#REF!+[4]HA!#REF!+[4]PHUC!#REF!+[4]LAM!#REF!+[4]XUAN!#REF!+[4]LIEN!#REF!</f>
        <v>#REF!</v>
      </c>
      <c r="BG292" s="885" t="e">
        <f>[4]DAI!#REF!+[4]NAM!#REF!+[4]NHAN!#REF!+[4]LY!#REF!+[4]DUC!#REF!+[4]DONG!#REF!+[4]HPHU!#REF!+[4]BAC!#REF!+[4]THANH!#REF!+#REF!+[4]MY!#REF!+[4]HA!#REF!+[4]PHUC!#REF!+[4]LAM!#REF!+[4]XUAN!#REF!+[4]LIEN!#REF!</f>
        <v>#REF!</v>
      </c>
      <c r="BH292" s="885" t="e">
        <f>[4]DAI!#REF!+[4]NAM!#REF!+[4]NHAN!#REF!+[4]LY!#REF!+[4]DUC!#REF!+[4]DONG!#REF!+[4]HPHU!#REF!+[4]BAC!#REF!+[4]THANH!#REF!+#REF!+[4]MY!#REF!+[4]HA!#REF!+[4]PHUC!#REF!+[4]LAM!#REF!+[4]XUAN!#REF!+[4]LIEN!#REF!</f>
        <v>#REF!</v>
      </c>
      <c r="BI292" s="885" t="e">
        <f>[4]DAI!#REF!+[4]NAM!#REF!+[4]NHAN!#REF!+[4]LY!#REF!+[4]DUC!#REF!+[4]DONG!#REF!+[4]HPHU!#REF!+[4]BAC!#REF!+[4]THANH!#REF!+#REF!+[4]MY!#REF!+[4]HA!#REF!+[4]PHUC!#REF!+[4]LAM!#REF!+[4]XUAN!#REF!+[4]LIEN!#REF!</f>
        <v>#REF!</v>
      </c>
      <c r="BJ292" s="885" t="e">
        <f>[4]DAI!#REF!+[4]NAM!#REF!+[4]NHAN!#REF!+[4]LY!#REF!+[4]DUC!#REF!+[4]DONG!#REF!+[4]HPHU!#REF!+[4]BAC!#REF!+[4]THANH!#REF!+#REF!+[4]MY!#REF!+[4]HA!#REF!+[4]PHUC!#REF!+[4]LAM!#REF!+[4]XUAN!#REF!+[4]LIEN!#REF!</f>
        <v>#REF!</v>
      </c>
      <c r="BK292" s="885" t="e">
        <f>[4]DAI!#REF!+[4]NAM!#REF!+[4]NHAN!#REF!+[4]LY!#REF!+[4]DUC!#REF!+[4]DONG!#REF!+[4]HPHU!#REF!+[4]BAC!#REF!+[4]THANH!#REF!+#REF!+[4]MY!#REF!+[4]HA!#REF!+[4]PHUC!#REF!+[4]LAM!#REF!+[4]XUAN!#REF!+[4]LIEN!#REF!</f>
        <v>#REF!</v>
      </c>
      <c r="BL292" s="885" t="e">
        <f>[4]DAI!#REF!+[4]NAM!#REF!+[4]NHAN!#REF!+[4]LY!#REF!+[4]DUC!#REF!+[4]DONG!#REF!+[4]HPHU!#REF!+[4]BAC!#REF!+[4]THANH!#REF!+#REF!+[4]MY!#REF!+[4]HA!#REF!+[4]PHUC!#REF!+[4]LAM!#REF!+[4]XUAN!#REF!+[4]LIEN!#REF!</f>
        <v>#REF!</v>
      </c>
    </row>
    <row r="293" spans="1:64" ht="24" hidden="1" customHeight="1" x14ac:dyDescent="0.2">
      <c r="A293" s="886" t="s">
        <v>2490</v>
      </c>
      <c r="B293" s="888" t="s">
        <v>2491</v>
      </c>
      <c r="C293" s="887" t="s">
        <v>1162</v>
      </c>
      <c r="D293" s="885" t="e">
        <f>[4]DAI!#REF!+[4]NAM!#REF!+[4]NHAN!#REF!+[4]LY!#REF!+[4]DUC!#REF!+[4]DONG!#REF!+[4]HPHU!#REF!+[4]BAC!#REF!+[4]THANH!#REF!+#REF!+[4]MY!#REF!+[4]HA!#REF!+[4]PHUC!#REF!+[4]LAM!#REF!+[4]XUAN!#REF!+[4]LIEN!#REF!</f>
        <v>#REF!</v>
      </c>
      <c r="E293" s="885" t="e">
        <f>[4]DAI!#REF!+[4]NAM!#REF!+[4]NHAN!#REF!+[4]LY!#REF!+[4]DUC!#REF!+[4]DONG!#REF!+[4]HPHU!#REF!+[4]BAC!#REF!+[4]THANH!#REF!+#REF!+[4]MY!#REF!+[4]HA!#REF!+[4]PHUC!#REF!+[4]LAM!#REF!+[4]XUAN!#REF!+[4]LIEN!#REF!</f>
        <v>#REF!</v>
      </c>
      <c r="F293" s="885" t="e">
        <f>[4]DAI!#REF!+[4]NAM!#REF!+[4]NHAN!#REF!+[4]LY!#REF!+[4]DUC!#REF!+[4]DONG!#REF!+[4]HPHU!#REF!+[4]BAC!#REF!+[4]THANH!#REF!+#REF!+[4]MY!#REF!+[4]HA!#REF!+[4]PHUC!#REF!+[4]LAM!#REF!+[4]XUAN!#REF!+[4]LIEN!#REF!</f>
        <v>#REF!</v>
      </c>
      <c r="G293" s="867">
        <f>[4]DAI!G291+[4]NAM!G291+[4]NHAN!G291+[4]LY!G291+[4]DUC!G291+[4]DONG!G291+[4]HPHU!G291+[4]BAC!G291+[4]THANH!G291+[4]MY!G291+[4]HA!G291+[4]PHUC!G291+[4]LAM!G291+[4]XUAN!G291+[4]LIEN!G291+[4]HUNG!G291+[4]CNAM!G291+[4]TAY!G291+[4]HOA!G291+[4]VAN!G291+[4]PDINH!G291+[4]SLOC!G291+[4]TRUNG!G291+[4]TAN!G291+[4]THUONG!G291+[4]HLAO!G291+[4]PNHA!G291+[4]VTRUNG!G291</f>
        <v>0</v>
      </c>
      <c r="H293" s="885" t="e">
        <f>[4]DAI!#REF!+[4]NAM!#REF!+[4]NHAN!#REF!+[4]LY!#REF!+[4]DUC!#REF!+[4]DONG!#REF!+[4]HPHU!#REF!+[4]BAC!#REF!+[4]THANH!#REF!+#REF!+[4]MY!#REF!+[4]HA!#REF!+[4]PHUC!#REF!+[4]LAM!#REF!+[4]XUAN!#REF!+[4]LIEN!#REF!</f>
        <v>#REF!</v>
      </c>
      <c r="I293" s="885" t="e">
        <f>[4]DAI!#REF!+[4]NAM!#REF!+[4]NHAN!#REF!+[4]LY!#REF!+[4]DUC!#REF!+[4]DONG!#REF!+[4]HPHU!#REF!+[4]BAC!#REF!+[4]THANH!#REF!+#REF!+[4]MY!#REF!+[4]HA!#REF!+[4]PHUC!#REF!+[4]LAM!#REF!+[4]XUAN!#REF!+[4]LIEN!#REF!</f>
        <v>#REF!</v>
      </c>
      <c r="J293" s="867">
        <f>[4]DAI!J291+[4]NAM!J291+[4]NHAN!J291+[4]LY!J291+[4]DUC!J291+[4]DONG!J291+[4]HPHU!J291+[4]BAC!J291+[4]THANH!J291+[4]MY!J291+[4]HA!J291+[4]PHUC!J291+[4]LAM!J291+[4]XUAN!J291+[4]LIEN!J291+[4]HUNG!J291+[4]CNAM!J291+[4]TAY!J291+[4]HOA!J291+[4]VAN!J291+[4]PDINH!J291+[4]SLOC!J291+[4]TRUNG!J291+[4]TAN!J291+[4]THUONG!J291+[4]HLAO!J291+[4]PNHA!J291+[4]VTRUNG!J291</f>
        <v>0</v>
      </c>
      <c r="K293" s="885" t="e">
        <f>[4]DAI!#REF!+[4]NAM!#REF!+[4]NHAN!#REF!+[4]LY!#REF!+[4]DUC!#REF!+[4]DONG!#REF!+[4]HPHU!#REF!+[4]BAC!#REF!+[4]THANH!#REF!+#REF!+[4]MY!#REF!+[4]HA!#REF!+[4]PHUC!#REF!+[4]LAM!#REF!+[4]XUAN!#REF!+[4]LIEN!#REF!</f>
        <v>#REF!</v>
      </c>
      <c r="L293" s="885" t="e">
        <f>[4]DAI!#REF!+[4]NAM!#REF!+[4]NHAN!#REF!+[4]LY!#REF!+[4]DUC!#REF!+[4]DONG!#REF!+[4]HPHU!#REF!+[4]BAC!#REF!+[4]THANH!#REF!+#REF!+[4]MY!#REF!+[4]HA!#REF!+[4]PHUC!#REF!+[4]LAM!#REF!+[4]XUAN!#REF!+[4]LIEN!#REF!</f>
        <v>#REF!</v>
      </c>
      <c r="M293" s="885" t="e">
        <f>[4]DAI!#REF!+[4]NAM!#REF!+[4]NHAN!#REF!+[4]LY!#REF!+[4]DUC!#REF!+[4]DONG!#REF!+[4]HPHU!#REF!+[4]BAC!#REF!+[4]THANH!#REF!+#REF!+[4]MY!#REF!+[4]HA!#REF!+[4]PHUC!#REF!+[4]LAM!#REF!+[4]XUAN!#REF!+[4]LIEN!#REF!</f>
        <v>#REF!</v>
      </c>
      <c r="N293" s="867">
        <f>[4]DAI!N291+[4]NAM!N291+[4]NHAN!N291+[4]LY!N291+[4]DUC!N291+[4]DONG!N291+[4]HPHU!N291+[4]BAC!N291+[4]THANH!N291+[4]MY!N291+[4]HA!N291+[4]PHUC!N291+[4]LAM!N291+[4]XUAN!N291+[4]LIEN!N291+[4]HUNG!N291+[4]CNAM!N291+[4]TAY!N291+[4]HOA!N291+[4]VAN!N291+[4]PDINH!N291+[4]SLOC!N291+[4]TRUNG!N291+[4]TAN!N291+[4]THUONG!N291+[4]HLAO!N291+[4]PNHA!N291+[4]VTRUNG!N291</f>
        <v>0</v>
      </c>
      <c r="O293" s="867">
        <f>[4]DAI!O291+[4]NAM!O291+[4]NHAN!O291+[4]LY!O291+[4]DUC!O291+[4]DONG!O291+[4]HPHU!O291+[4]BAC!O291+[4]THANH!O291+[4]MY!O291+[4]HA!O291+[4]PHUC!O291+[4]LAM!O291+[4]XUAN!O291+[4]LIEN!O291+[4]HUNG!O291+[4]CNAM!O291+[4]TAY!O291+[4]HOA!O291+[4]VAN!O291+[4]PDINH!O291+[4]SLOC!O291+[4]TRUNG!O291+[4]TAN!O291+[4]THUONG!O291+[4]HLAO!O291+[4]PNHA!O291+[4]VTRUNG!O291</f>
        <v>0</v>
      </c>
      <c r="P293" s="867">
        <f>[4]DAI!P229+[4]NAM!P227+[4]NHAN!P229+[4]LY!P229+[4]DUC!P229+[4]DONG!P229+[4]HPHU!P228+[4]BAC!P228+[4]THANH!P229+[4]MY!P226+[4]HA!P167+[4]PHUC!P225+[4]LAM!P226+[4]XUAN!P224+[4]LIEN!P228</f>
        <v>0</v>
      </c>
      <c r="Q293" s="885" t="e">
        <f>[4]DAI!#REF!+[4]NAM!#REF!+[4]NHAN!#REF!+[4]LY!#REF!+[4]DUC!#REF!+[4]DONG!#REF!+[4]HPHU!#REF!+[4]BAC!#REF!+[4]THANH!#REF!+#REF!+[4]MY!#REF!+[4]HA!#REF!+[4]PHUC!#REF!+[4]LAM!#REF!+[4]XUAN!#REF!+[4]LIEN!#REF!</f>
        <v>#REF!</v>
      </c>
      <c r="R293" s="882" t="e">
        <f>[4]DAI!#REF!+[4]NAM!#REF!+[4]NHAN!#REF!+[4]LY!#REF!+[4]DUC!#REF!+[4]DONG!#REF!+[4]HPHU!#REF!+[4]BAC!#REF!+[4]THANH!#REF!+#REF!+[4]MY!#REF!+[4]HA!#REF!+[4]PHUC!#REF!+[4]LAM!#REF!+[4]XUAN!#REF!+[4]LIEN!#REF!</f>
        <v>#REF!</v>
      </c>
      <c r="S293" s="885" t="e">
        <f>[4]DAI!#REF!+[4]NAM!#REF!+[4]NHAN!#REF!+[4]LY!#REF!+[4]DUC!#REF!+[4]DONG!#REF!+[4]HPHU!#REF!+[4]BAC!#REF!+[4]THANH!#REF!+#REF!+[4]MY!#REF!+[4]HA!#REF!+[4]PHUC!#REF!+[4]LAM!#REF!+[4]XUAN!#REF!+[4]LIEN!#REF!</f>
        <v>#REF!</v>
      </c>
      <c r="T293" s="885" t="e">
        <f>[4]DAI!#REF!+[4]NAM!#REF!+[4]NHAN!#REF!+[4]LY!#REF!+[4]DUC!#REF!+[4]DONG!#REF!+[4]HPHU!#REF!+[4]BAC!#REF!+[4]THANH!#REF!+#REF!+[4]MY!#REF!+[4]HA!#REF!+[4]PHUC!#REF!+[4]LAM!#REF!+[4]XUAN!#REF!+[4]LIEN!#REF!</f>
        <v>#REF!</v>
      </c>
      <c r="U293" s="885" t="e">
        <f>[4]DAI!#REF!+[4]NAM!#REF!+[4]NHAN!#REF!+[4]LY!#REF!+[4]DUC!#REF!+[4]DONG!#REF!+[4]HPHU!#REF!+[4]BAC!#REF!+[4]THANH!#REF!+#REF!+[4]MY!#REF!+[4]HA!#REF!+[4]PHUC!#REF!+[4]LAM!#REF!+[4]XUAN!#REF!+[4]LIEN!#REF!</f>
        <v>#REF!</v>
      </c>
      <c r="V293" s="885" t="e">
        <f>[4]DAI!#REF!+[4]NAM!#REF!+[4]NHAN!#REF!+[4]LY!#REF!+[4]DUC!#REF!+[4]DONG!#REF!+[4]HPHU!#REF!+[4]BAC!#REF!+[4]THANH!#REF!+#REF!+[4]MY!#REF!+[4]HA!#REF!+[4]PHUC!#REF!+[4]LAM!#REF!+[4]XUAN!#REF!+[4]LIEN!#REF!</f>
        <v>#REF!</v>
      </c>
      <c r="W293" s="885" t="e">
        <f>[4]DAI!#REF!+[4]NAM!#REF!+[4]NHAN!#REF!+[4]LY!#REF!+[4]DUC!#REF!+[4]DONG!#REF!+[4]HPHU!#REF!+[4]BAC!#REF!+[4]THANH!#REF!+#REF!+[4]MY!#REF!+[4]HA!#REF!+[4]PHUC!#REF!+[4]LAM!#REF!+[4]XUAN!#REF!+[4]LIEN!#REF!</f>
        <v>#REF!</v>
      </c>
      <c r="X293" s="885" t="e">
        <f>[4]DAI!#REF!+[4]NAM!#REF!+[4]NHAN!#REF!+[4]LY!#REF!+[4]DUC!#REF!+[4]DONG!#REF!+[4]HPHU!#REF!+[4]BAC!#REF!+[4]THANH!#REF!+#REF!+[4]MY!#REF!+[4]HA!#REF!+[4]PHUC!#REF!+[4]LAM!#REF!+[4]XUAN!#REF!+[4]LIEN!#REF!</f>
        <v>#REF!</v>
      </c>
      <c r="Y293" s="885" t="e">
        <f>[4]DAI!#REF!+[4]NAM!#REF!+[4]NHAN!#REF!+[4]LY!#REF!+[4]DUC!#REF!+[4]DONG!#REF!+[4]HPHU!#REF!+[4]BAC!#REF!+[4]THANH!#REF!+#REF!+[4]MY!#REF!+[4]HA!#REF!+[4]PHUC!#REF!+[4]LAM!#REF!+[4]XUAN!#REF!+[4]LIEN!#REF!</f>
        <v>#REF!</v>
      </c>
      <c r="Z293" s="885" t="e">
        <f>[4]DAI!#REF!+[4]NAM!#REF!+[4]NHAN!#REF!+[4]LY!#REF!+[4]DUC!#REF!+[4]DONG!#REF!+[4]HPHU!#REF!+[4]BAC!#REF!+[4]THANH!#REF!+#REF!+[4]MY!#REF!+[4]HA!#REF!+[4]PHUC!#REF!+[4]LAM!#REF!+[4]XUAN!#REF!+[4]LIEN!#REF!</f>
        <v>#REF!</v>
      </c>
      <c r="AA293" s="885" t="e">
        <f>[4]DAI!#REF!+[4]NAM!#REF!+[4]NHAN!#REF!+[4]LY!#REF!+[4]DUC!#REF!+[4]DONG!#REF!+[4]HPHU!#REF!+[4]BAC!#REF!+[4]THANH!#REF!+#REF!+[4]MY!#REF!+[4]HA!#REF!+[4]PHUC!#REF!+[4]LAM!#REF!+[4]XUAN!#REF!+[4]LIEN!#REF!</f>
        <v>#REF!</v>
      </c>
      <c r="AB293" s="885" t="e">
        <f>[4]DAI!#REF!+[4]NAM!#REF!+[4]NHAN!#REF!+[4]LY!#REF!+[4]DUC!#REF!+[4]DONG!#REF!+[4]HPHU!#REF!+[4]BAC!#REF!+[4]THANH!#REF!+#REF!+[4]MY!#REF!+[4]HA!#REF!+[4]PHUC!#REF!+[4]LAM!#REF!+[4]XUAN!#REF!+[4]LIEN!#REF!</f>
        <v>#REF!</v>
      </c>
      <c r="AC293" s="885" t="e">
        <f>[4]DAI!#REF!+[4]NAM!#REF!+[4]NHAN!#REF!+[4]LY!#REF!+[4]DUC!#REF!+[4]DONG!#REF!+[4]HPHU!#REF!+[4]BAC!#REF!+[4]THANH!#REF!+#REF!+[4]MY!#REF!+[4]HA!#REF!+[4]PHUC!#REF!+[4]LAM!#REF!+[4]XUAN!#REF!+[4]LIEN!#REF!</f>
        <v>#REF!</v>
      </c>
      <c r="AD293" s="867">
        <f>[4]DAI!AD229+[4]NAM!AD227+[4]NHAN!AD229+[4]LY!AD229+[4]DUC!AD229+[4]DONG!AD229+[4]HPHU!AD228+[4]BAC!AD228+[4]THANH!AD229+[4]MY!AD226+[4]HA!AD167+[4]PHUC!AD225+[4]LAM!AD226+[4]XUAN!AD224+[4]LIEN!AD228</f>
        <v>0</v>
      </c>
      <c r="AE293" s="885" t="e">
        <f>[4]DAI!#REF!+[4]NAM!#REF!+[4]NHAN!#REF!+[4]LY!#REF!+[4]DUC!#REF!+[4]DONG!#REF!+[4]HPHU!#REF!+[4]BAC!#REF!+[4]THANH!#REF!+#REF!+[4]MY!#REF!+[4]HA!#REF!+[4]PHUC!#REF!+[4]LAM!#REF!+[4]XUAN!#REF!+[4]LIEN!#REF!</f>
        <v>#REF!</v>
      </c>
      <c r="AF293" s="885" t="e">
        <f>[4]DAI!#REF!+[4]NAM!#REF!+[4]NHAN!#REF!+[4]LY!#REF!+[4]DUC!#REF!+[4]DONG!#REF!+[4]HPHU!#REF!+[4]BAC!#REF!+[4]THANH!#REF!+#REF!+[4]MY!#REF!+[4]HA!#REF!+[4]PHUC!#REF!+[4]LAM!#REF!+[4]XUAN!#REF!+[4]LIEN!#REF!</f>
        <v>#REF!</v>
      </c>
      <c r="AG293" s="885" t="e">
        <f>[4]DAI!#REF!+[4]NAM!#REF!+[4]NHAN!#REF!+[4]LY!#REF!+[4]DUC!#REF!+[4]DONG!#REF!+[4]HPHU!#REF!+[4]BAC!#REF!+[4]THANH!#REF!+#REF!+[4]MY!#REF!+[4]HA!#REF!+[4]PHUC!#REF!+[4]LAM!#REF!+[4]XUAN!#REF!+[4]LIEN!#REF!</f>
        <v>#REF!</v>
      </c>
      <c r="AH293" s="885" t="e">
        <f>[4]DAI!#REF!+[4]NAM!#REF!+[4]NHAN!#REF!+[4]LY!#REF!+[4]DUC!#REF!+[4]DONG!#REF!+[4]HPHU!#REF!+[4]BAC!#REF!+[4]THANH!#REF!+#REF!+[4]MY!#REF!+[4]HA!#REF!+[4]PHUC!#REF!+[4]LAM!#REF!+[4]XUAN!#REF!+[4]LIEN!#REF!</f>
        <v>#REF!</v>
      </c>
      <c r="AI293" s="885" t="e">
        <f>[4]DAI!#REF!+[4]NAM!#REF!+[4]NHAN!#REF!+[4]LY!#REF!+[4]DUC!#REF!+[4]DONG!#REF!+[4]HPHU!#REF!+[4]BAC!#REF!+[4]THANH!#REF!+#REF!+[4]MY!#REF!+[4]HA!#REF!+[4]PHUC!#REF!+[4]LAM!#REF!+[4]XUAN!#REF!+[4]LIEN!#REF!</f>
        <v>#REF!</v>
      </c>
      <c r="AJ293" s="885" t="e">
        <f>[4]DAI!#REF!+[4]NAM!#REF!+[4]NHAN!#REF!+[4]LY!#REF!+[4]DUC!#REF!+[4]DONG!#REF!+[4]HPHU!#REF!+[4]BAC!#REF!+[4]THANH!#REF!+#REF!+[4]MY!#REF!+[4]HA!#REF!+[4]PHUC!#REF!+[4]LAM!#REF!+[4]XUAN!#REF!+[4]LIEN!#REF!</f>
        <v>#REF!</v>
      </c>
      <c r="AK293" s="867">
        <f>[4]DAI!AK229+[4]NAM!AK227+[4]NHAN!AK229+[4]LY!AK229+[4]DUC!AK229+[4]DONG!AK229+[4]HPHU!AK228+[4]BAC!AK228+[4]THANH!AK229+[4]MY!AK226+[4]HA!AK167+[4]PHUC!AK225+[4]LAM!AK226+[4]XUAN!AK224+[4]LIEN!AK228</f>
        <v>0</v>
      </c>
      <c r="AL293" s="885" t="e">
        <f>[4]DAI!#REF!+[4]NAM!#REF!+[4]NHAN!#REF!+[4]LY!#REF!+[4]DUC!#REF!+[4]DONG!#REF!+[4]HPHU!#REF!+[4]BAC!#REF!+[4]THANH!#REF!+#REF!+[4]MY!#REF!+[4]HA!#REF!+[4]PHUC!#REF!+[4]LAM!#REF!+[4]XUAN!#REF!+[4]LIEN!#REF!</f>
        <v>#REF!</v>
      </c>
      <c r="AM293" s="885" t="e">
        <f>[4]DAI!#REF!+[4]NAM!#REF!+[4]NHAN!#REF!+[4]LY!#REF!+[4]DUC!#REF!+[4]DONG!#REF!+[4]HPHU!#REF!+[4]BAC!#REF!+[4]THANH!#REF!+#REF!+[4]MY!#REF!+[4]HA!#REF!+[4]PHUC!#REF!+[4]LAM!#REF!+[4]XUAN!#REF!+[4]LIEN!#REF!</f>
        <v>#REF!</v>
      </c>
      <c r="AN293" s="867">
        <f>[4]DAI!AN229+[4]NAM!AN227+[4]NHAN!AN229+[4]LY!AN229+[4]DUC!AN229+[4]DONG!AN229+[4]HPHU!AN228+[4]BAC!AN228+[4]THANH!AN229+[4]MY!AN226+[4]HA!AN167+[4]PHUC!AN225+[4]LAM!AN226+[4]XUAN!AN224+[4]LIEN!AN228</f>
        <v>0</v>
      </c>
      <c r="AO293" s="885" t="e">
        <f>[4]DAI!#REF!+[4]NAM!#REF!+[4]NHAN!#REF!+[4]LY!#REF!+[4]DUC!#REF!+[4]DONG!#REF!+[4]HPHU!#REF!+[4]BAC!#REF!+[4]THANH!#REF!+#REF!+[4]MY!#REF!+[4]HA!#REF!+[4]PHUC!#REF!+[4]LAM!#REF!+[4]XUAN!#REF!+[4]LIEN!#REF!</f>
        <v>#REF!</v>
      </c>
      <c r="AP293" s="885" t="e">
        <f>[4]DAI!#REF!+[4]NAM!#REF!+[4]NHAN!#REF!+[4]LY!#REF!+[4]DUC!#REF!+[4]DONG!#REF!+[4]HPHU!#REF!+[4]BAC!#REF!+[4]THANH!#REF!+#REF!+[4]MY!#REF!+[4]HA!#REF!+[4]PHUC!#REF!+[4]LAM!#REF!+[4]XUAN!#REF!+[4]LIEN!#REF!</f>
        <v>#REF!</v>
      </c>
      <c r="AQ293" s="885" t="e">
        <f>[4]DAI!#REF!+[4]NAM!#REF!+[4]NHAN!#REF!+[4]LY!#REF!+[4]DUC!#REF!+[4]DONG!#REF!+[4]HPHU!#REF!+[4]BAC!#REF!+[4]THANH!#REF!+#REF!+[4]MY!#REF!+[4]HA!#REF!+[4]PHUC!#REF!+[4]LAM!#REF!+[4]XUAN!#REF!+[4]LIEN!#REF!</f>
        <v>#REF!</v>
      </c>
      <c r="AR293" s="867">
        <f>[4]DAI!AR291+[4]NAM!AR291+[4]NHAN!AR291+[4]LY!AR291+[4]DUC!AR291+[4]DONG!AR291+[4]HPHU!AR291+[4]BAC!AR291+[4]THANH!AR291+[4]MY!AR291+[4]HA!AR291+[4]PHUC!AR291+[4]LAM!AR291+[4]XUAN!AR291+[4]LIEN!AR291+[4]HUNG!AR291+[4]CNAM!AR291+[4]TAY!AR291+[4]HOA!AR291+[4]VAN!AR291+[4]PDINH!AR291+[4]SLOC!AR291+[4]TRUNG!AR291+[4]TAN!AR291+[4]THUONG!AR291+[4]HLAO!AR291+[4]PNHA!AR291+[4]VTRUNG!AR291</f>
        <v>0</v>
      </c>
      <c r="AS293" s="867">
        <f>[4]DAI!AS229+[4]NAM!AS227+[4]NHAN!AS229+[4]LY!AS229+[4]DUC!AS229+[4]DONG!AS229+[4]HPHU!AS228+[4]BAC!AS228+[4]THANH!AS229+[4]MY!AS226+[4]HA!AS167+[4]PHUC!AS225+[4]LAM!AS226+[4]XUAN!AS224+[4]LIEN!AS228</f>
        <v>0</v>
      </c>
      <c r="AT293" s="867"/>
      <c r="AU293" s="867">
        <f>[4]DAI!AU229+[4]NAM!AU227+[4]NHAN!AU229+[4]LY!AU229+[4]DUC!AU229+[4]DONG!AU229+[4]HPHU!AU228+[4]BAC!AU228+[4]THANH!AU229+[4]MY!AU226+[4]HA!AU167+[4]PHUC!AU225+[4]LAM!AU226+[4]XUAN!AU224+[4]LIEN!AU228</f>
        <v>0</v>
      </c>
      <c r="AV293" s="838">
        <f>[4]DAI!AV291+[4]NAM!AV291+[4]NHAN!AV291+[4]LY!AV291+[4]DUC!AV291+[4]DONG!AV291+[4]HPHU!AV291+[4]BAC!AV291+[4]THANH!AV291+[4]MY!AV291+[4]HA!AV291+[4]PHUC!AV291+[4]LAM!AV291+[4]XUAN!AV291+[4]LIEN!AV291+[4]HUNG!AV291+[4]CNAM!AV291+[4]TAY!AV291+[4]HOA!AV291+[4]VAN!AV291+[4]PDINH!AV291+[4]SLOC!AV291+[4]TRUNG!AV291+[4]TAN!AV291+[4]THUONG!AV291+[4]HLAO!AV291+[4]PNHA!AV291+[4]VTRUNG!AV291</f>
        <v>0</v>
      </c>
      <c r="AW293" s="885" t="e">
        <f>[4]DAI!#REF!+[4]NAM!#REF!+[4]NHAN!#REF!+[4]LY!#REF!+[4]DUC!#REF!+[4]DONG!#REF!+[4]HPHU!#REF!+[4]BAC!#REF!+[4]THANH!#REF!+#REF!+[4]MY!#REF!+[4]HA!#REF!+[4]PHUC!#REF!+[4]LAM!#REF!+[4]XUAN!#REF!+[4]LIEN!#REF!</f>
        <v>#REF!</v>
      </c>
      <c r="AX293" s="885" t="e">
        <f>[4]DAI!#REF!+[4]NAM!#REF!+[4]NHAN!#REF!+[4]LY!#REF!+[4]DUC!#REF!+[4]DONG!#REF!+[4]HPHU!#REF!+[4]BAC!#REF!+[4]THANH!#REF!+#REF!+[4]MY!#REF!+[4]HA!#REF!+[4]PHUC!#REF!+[4]LAM!#REF!+[4]XUAN!#REF!+[4]LIEN!#REF!</f>
        <v>#REF!</v>
      </c>
      <c r="AY293" s="885" t="e">
        <f>[4]DAI!#REF!+[4]NAM!#REF!+[4]NHAN!#REF!+[4]LY!#REF!+[4]DUC!#REF!+[4]DONG!#REF!+[4]HPHU!#REF!+[4]BAC!#REF!+[4]THANH!#REF!+#REF!+[4]MY!#REF!+[4]HA!#REF!+[4]PHUC!#REF!+[4]LAM!#REF!+[4]XUAN!#REF!+[4]LIEN!#REF!</f>
        <v>#REF!</v>
      </c>
      <c r="AZ293" s="867">
        <f>[4]DAI!AZ229+[4]NAM!AZ227+[4]NHAN!AZ229+[4]LY!AZ229+[4]DUC!AZ229+[4]DONG!AZ229+[4]HPHU!AZ228+[4]BAC!AZ228+[4]THANH!AZ229+[4]MY!AZ226+[4]HA!AZ167+[4]PHUC!AZ225+[4]LAM!AZ226+[4]XUAN!AZ224+[4]LIEN!AZ228</f>
        <v>0</v>
      </c>
      <c r="BA293" s="885" t="e">
        <f>[4]DAI!#REF!+[4]NAM!#REF!+[4]NHAN!#REF!+[4]LY!#REF!+[4]DUC!#REF!+[4]DONG!#REF!+[4]HPHU!#REF!+[4]BAC!#REF!+[4]THANH!#REF!+#REF!+[4]MY!#REF!+[4]HA!#REF!+[4]PHUC!#REF!+[4]LAM!#REF!+[4]XUAN!#REF!+[4]LIEN!#REF!</f>
        <v>#REF!</v>
      </c>
      <c r="BB293" s="885" t="e">
        <f>[4]DAI!#REF!+[4]NAM!#REF!+[4]NHAN!#REF!+[4]LY!#REF!+[4]DUC!#REF!+[4]DONG!#REF!+[4]HPHU!#REF!+[4]BAC!#REF!+[4]THANH!#REF!+#REF!+[4]MY!#REF!+[4]HA!#REF!+[4]PHUC!#REF!+[4]LAM!#REF!+[4]XUAN!#REF!+[4]LIEN!#REF!</f>
        <v>#REF!</v>
      </c>
      <c r="BC293" s="885" t="e">
        <f>[4]DAI!#REF!+[4]NAM!#REF!+[4]NHAN!#REF!+[4]LY!#REF!+[4]DUC!#REF!+[4]DONG!#REF!+[4]HPHU!#REF!+[4]BAC!#REF!+[4]THANH!#REF!+#REF!+[4]MY!#REF!+[4]HA!#REF!+[4]PHUC!#REF!+[4]LAM!#REF!+[4]XUAN!#REF!+[4]LIEN!#REF!</f>
        <v>#REF!</v>
      </c>
      <c r="BD293" s="867">
        <f>[4]DAI!BD229+[4]NAM!BD227+[4]NHAN!BD229+[4]LY!BD229+[4]DUC!BD229+[4]DONG!BD229+[4]HPHU!BD228+[4]BAC!BD228+[4]THANH!BD229+[4]MY!BD226+[4]HA!BD167+[4]PHUC!BD225+[4]LAM!BD226+[4]XUAN!BD224+[4]LIEN!BD228</f>
        <v>0</v>
      </c>
      <c r="BE293" s="885" t="e">
        <f>[4]DAI!#REF!+[4]NAM!#REF!+[4]NHAN!#REF!+[4]LY!#REF!+[4]DUC!#REF!+[4]DONG!#REF!+[4]HPHU!#REF!+[4]BAC!#REF!+[4]THANH!#REF!+#REF!+[4]MY!#REF!+[4]HA!#REF!+[4]PHUC!#REF!+[4]LAM!#REF!+[4]XUAN!#REF!+[4]LIEN!#REF!</f>
        <v>#REF!</v>
      </c>
      <c r="BF293" s="885" t="e">
        <f>[4]DAI!#REF!+[4]NAM!#REF!+[4]NHAN!#REF!+[4]LY!#REF!+[4]DUC!#REF!+[4]DONG!#REF!+[4]HPHU!#REF!+[4]BAC!#REF!+[4]THANH!#REF!+#REF!+[4]MY!#REF!+[4]HA!#REF!+[4]PHUC!#REF!+[4]LAM!#REF!+[4]XUAN!#REF!+[4]LIEN!#REF!</f>
        <v>#REF!</v>
      </c>
      <c r="BG293" s="885" t="e">
        <f>[4]DAI!#REF!+[4]NAM!#REF!+[4]NHAN!#REF!+[4]LY!#REF!+[4]DUC!#REF!+[4]DONG!#REF!+[4]HPHU!#REF!+[4]BAC!#REF!+[4]THANH!#REF!+#REF!+[4]MY!#REF!+[4]HA!#REF!+[4]PHUC!#REF!+[4]LAM!#REF!+[4]XUAN!#REF!+[4]LIEN!#REF!</f>
        <v>#REF!</v>
      </c>
      <c r="BH293" s="885" t="e">
        <f>[4]DAI!#REF!+[4]NAM!#REF!+[4]NHAN!#REF!+[4]LY!#REF!+[4]DUC!#REF!+[4]DONG!#REF!+[4]HPHU!#REF!+[4]BAC!#REF!+[4]THANH!#REF!+#REF!+[4]MY!#REF!+[4]HA!#REF!+[4]PHUC!#REF!+[4]LAM!#REF!+[4]XUAN!#REF!+[4]LIEN!#REF!</f>
        <v>#REF!</v>
      </c>
      <c r="BI293" s="885" t="e">
        <f>[4]DAI!#REF!+[4]NAM!#REF!+[4]NHAN!#REF!+[4]LY!#REF!+[4]DUC!#REF!+[4]DONG!#REF!+[4]HPHU!#REF!+[4]BAC!#REF!+[4]THANH!#REF!+#REF!+[4]MY!#REF!+[4]HA!#REF!+[4]PHUC!#REF!+[4]LAM!#REF!+[4]XUAN!#REF!+[4]LIEN!#REF!</f>
        <v>#REF!</v>
      </c>
      <c r="BJ293" s="885" t="e">
        <f>[4]DAI!#REF!+[4]NAM!#REF!+[4]NHAN!#REF!+[4]LY!#REF!+[4]DUC!#REF!+[4]DONG!#REF!+[4]HPHU!#REF!+[4]BAC!#REF!+[4]THANH!#REF!+#REF!+[4]MY!#REF!+[4]HA!#REF!+[4]PHUC!#REF!+[4]LAM!#REF!+[4]XUAN!#REF!+[4]LIEN!#REF!</f>
        <v>#REF!</v>
      </c>
      <c r="BK293" s="885" t="e">
        <f>[4]DAI!#REF!+[4]NAM!#REF!+[4]NHAN!#REF!+[4]LY!#REF!+[4]DUC!#REF!+[4]DONG!#REF!+[4]HPHU!#REF!+[4]BAC!#REF!+[4]THANH!#REF!+#REF!+[4]MY!#REF!+[4]HA!#REF!+[4]PHUC!#REF!+[4]LAM!#REF!+[4]XUAN!#REF!+[4]LIEN!#REF!</f>
        <v>#REF!</v>
      </c>
      <c r="BL293" s="885" t="e">
        <f>[4]DAI!#REF!+[4]NAM!#REF!+[4]NHAN!#REF!+[4]LY!#REF!+[4]DUC!#REF!+[4]DONG!#REF!+[4]HPHU!#REF!+[4]BAC!#REF!+[4]THANH!#REF!+#REF!+[4]MY!#REF!+[4]HA!#REF!+[4]PHUC!#REF!+[4]LAM!#REF!+[4]XUAN!#REF!+[4]LIEN!#REF!</f>
        <v>#REF!</v>
      </c>
    </row>
    <row r="294" spans="1:64" ht="24" hidden="1" customHeight="1" x14ac:dyDescent="0.2">
      <c r="A294" s="886" t="s">
        <v>2492</v>
      </c>
      <c r="B294" s="888" t="s">
        <v>2493</v>
      </c>
      <c r="C294" s="887" t="s">
        <v>301</v>
      </c>
      <c r="D294" s="885" t="e">
        <f>[4]DAI!#REF!+[4]NAM!#REF!+[4]NHAN!#REF!+[4]LY!#REF!+[4]DUC!#REF!+[4]DONG!#REF!+[4]HPHU!#REF!+[4]BAC!#REF!+[4]THANH!#REF!+#REF!+[4]MY!#REF!+[4]HA!#REF!+[4]PHUC!#REF!+[4]LAM!#REF!+[4]XUAN!#REF!+[4]LIEN!#REF!</f>
        <v>#REF!</v>
      </c>
      <c r="E294" s="885" t="e">
        <f>[4]DAI!#REF!+[4]NAM!#REF!+[4]NHAN!#REF!+[4]LY!#REF!+[4]DUC!#REF!+[4]DONG!#REF!+[4]HPHU!#REF!+[4]BAC!#REF!+[4]THANH!#REF!+#REF!+[4]MY!#REF!+[4]HA!#REF!+[4]PHUC!#REF!+[4]LAM!#REF!+[4]XUAN!#REF!+[4]LIEN!#REF!</f>
        <v>#REF!</v>
      </c>
      <c r="F294" s="885" t="e">
        <f>[4]DAI!#REF!+[4]NAM!#REF!+[4]NHAN!#REF!+[4]LY!#REF!+[4]DUC!#REF!+[4]DONG!#REF!+[4]HPHU!#REF!+[4]BAC!#REF!+[4]THANH!#REF!+#REF!+[4]MY!#REF!+[4]HA!#REF!+[4]PHUC!#REF!+[4]LAM!#REF!+[4]XUAN!#REF!+[4]LIEN!#REF!</f>
        <v>#REF!</v>
      </c>
      <c r="G294" s="867">
        <f>[4]DAI!G292+[4]NAM!G292+[4]NHAN!G292+[4]LY!G292+[4]DUC!G292+[4]DONG!G292+[4]HPHU!G292+[4]BAC!G292+[4]THANH!G292+[4]MY!G292+[4]HA!G292+[4]PHUC!G292+[4]LAM!G292+[4]XUAN!G292+[4]LIEN!G292+[4]HUNG!G292+[4]CNAM!G292+[4]TAY!G292+[4]HOA!G292+[4]VAN!G292+[4]PDINH!G292+[4]SLOC!G292+[4]TRUNG!G292+[4]TAN!G292+[4]THUONG!G292+[4]HLAO!G292+[4]PNHA!G292+[4]VTRUNG!G292</f>
        <v>0</v>
      </c>
      <c r="H294" s="885" t="e">
        <f>[4]DAI!#REF!+[4]NAM!#REF!+[4]NHAN!#REF!+[4]LY!#REF!+[4]DUC!#REF!+[4]DONG!#REF!+[4]HPHU!#REF!+[4]BAC!#REF!+[4]THANH!#REF!+#REF!+[4]MY!#REF!+[4]HA!#REF!+[4]PHUC!#REF!+[4]LAM!#REF!+[4]XUAN!#REF!+[4]LIEN!#REF!</f>
        <v>#REF!</v>
      </c>
      <c r="I294" s="885" t="e">
        <f>[4]DAI!#REF!+[4]NAM!#REF!+[4]NHAN!#REF!+[4]LY!#REF!+[4]DUC!#REF!+[4]DONG!#REF!+[4]HPHU!#REF!+[4]BAC!#REF!+[4]THANH!#REF!+#REF!+[4]MY!#REF!+[4]HA!#REF!+[4]PHUC!#REF!+[4]LAM!#REF!+[4]XUAN!#REF!+[4]LIEN!#REF!</f>
        <v>#REF!</v>
      </c>
      <c r="J294" s="867">
        <f>[4]DAI!J292+[4]NAM!J292+[4]NHAN!J292+[4]LY!J292+[4]DUC!J292+[4]DONG!J292+[4]HPHU!J292+[4]BAC!J292+[4]THANH!J292+[4]MY!J292+[4]HA!J292+[4]PHUC!J292+[4]LAM!J292+[4]XUAN!J292+[4]LIEN!J292+[4]HUNG!J292+[4]CNAM!J292+[4]TAY!J292+[4]HOA!J292+[4]VAN!J292+[4]PDINH!J292+[4]SLOC!J292+[4]TRUNG!J292+[4]TAN!J292+[4]THUONG!J292+[4]HLAO!J292+[4]PNHA!J292+[4]VTRUNG!J292</f>
        <v>0</v>
      </c>
      <c r="K294" s="885" t="e">
        <f>[4]DAI!#REF!+[4]NAM!#REF!+[4]NHAN!#REF!+[4]LY!#REF!+[4]DUC!#REF!+[4]DONG!#REF!+[4]HPHU!#REF!+[4]BAC!#REF!+[4]THANH!#REF!+#REF!+[4]MY!#REF!+[4]HA!#REF!+[4]PHUC!#REF!+[4]LAM!#REF!+[4]XUAN!#REF!+[4]LIEN!#REF!</f>
        <v>#REF!</v>
      </c>
      <c r="L294" s="885" t="e">
        <f>[4]DAI!#REF!+[4]NAM!#REF!+[4]NHAN!#REF!+[4]LY!#REF!+[4]DUC!#REF!+[4]DONG!#REF!+[4]HPHU!#REF!+[4]BAC!#REF!+[4]THANH!#REF!+#REF!+[4]MY!#REF!+[4]HA!#REF!+[4]PHUC!#REF!+[4]LAM!#REF!+[4]XUAN!#REF!+[4]LIEN!#REF!</f>
        <v>#REF!</v>
      </c>
      <c r="M294" s="885" t="e">
        <f>[4]DAI!#REF!+[4]NAM!#REF!+[4]NHAN!#REF!+[4]LY!#REF!+[4]DUC!#REF!+[4]DONG!#REF!+[4]HPHU!#REF!+[4]BAC!#REF!+[4]THANH!#REF!+#REF!+[4]MY!#REF!+[4]HA!#REF!+[4]PHUC!#REF!+[4]LAM!#REF!+[4]XUAN!#REF!+[4]LIEN!#REF!</f>
        <v>#REF!</v>
      </c>
      <c r="N294" s="867">
        <f>[4]DAI!N292+[4]NAM!N292+[4]NHAN!N292+[4]LY!N292+[4]DUC!N292+[4]DONG!N292+[4]HPHU!N292+[4]BAC!N292+[4]THANH!N292+[4]MY!N292+[4]HA!N292+[4]PHUC!N292+[4]LAM!N292+[4]XUAN!N292+[4]LIEN!N292+[4]HUNG!N292+[4]CNAM!N292+[4]TAY!N292+[4]HOA!N292+[4]VAN!N292+[4]PDINH!N292+[4]SLOC!N292+[4]TRUNG!N292+[4]TAN!N292+[4]THUONG!N292+[4]HLAO!N292+[4]PNHA!N292+[4]VTRUNG!N292</f>
        <v>0</v>
      </c>
      <c r="O294" s="867">
        <f>[4]DAI!O292+[4]NAM!O292+[4]NHAN!O292+[4]LY!O292+[4]DUC!O292+[4]DONG!O292+[4]HPHU!O292+[4]BAC!O292+[4]THANH!O292+[4]MY!O292+[4]HA!O292+[4]PHUC!O292+[4]LAM!O292+[4]XUAN!O292+[4]LIEN!O292+[4]HUNG!O292+[4]CNAM!O292+[4]TAY!O292+[4]HOA!O292+[4]VAN!O292+[4]PDINH!O292+[4]SLOC!O292+[4]TRUNG!O292+[4]TAN!O292+[4]THUONG!O292+[4]HLAO!O292+[4]PNHA!O292+[4]VTRUNG!O292</f>
        <v>0</v>
      </c>
      <c r="P294" s="867">
        <f>[4]DAI!P230+[4]NAM!P228+[4]NHAN!P230+[4]LY!P230+[4]DUC!P230+[4]DONG!P230+[4]HPHU!P229+[4]BAC!P229+[4]THANH!P230+[4]MY!P227+[4]HA!P168+[4]PHUC!P226+[4]LAM!P227+[4]XUAN!P225+[4]LIEN!P229</f>
        <v>0</v>
      </c>
      <c r="Q294" s="885" t="e">
        <f>[4]DAI!#REF!+[4]NAM!#REF!+[4]NHAN!#REF!+[4]LY!#REF!+[4]DUC!#REF!+[4]DONG!#REF!+[4]HPHU!#REF!+[4]BAC!#REF!+[4]THANH!#REF!+#REF!+[4]MY!#REF!+[4]HA!#REF!+[4]PHUC!#REF!+[4]LAM!#REF!+[4]XUAN!#REF!+[4]LIEN!#REF!</f>
        <v>#REF!</v>
      </c>
      <c r="R294" s="882" t="e">
        <f>[4]DAI!#REF!+[4]NAM!#REF!+[4]NHAN!#REF!+[4]LY!#REF!+[4]DUC!#REF!+[4]DONG!#REF!+[4]HPHU!#REF!+[4]BAC!#REF!+[4]THANH!#REF!+#REF!+[4]MY!#REF!+[4]HA!#REF!+[4]PHUC!#REF!+[4]LAM!#REF!+[4]XUAN!#REF!+[4]LIEN!#REF!</f>
        <v>#REF!</v>
      </c>
      <c r="S294" s="885" t="e">
        <f>[4]DAI!#REF!+[4]NAM!#REF!+[4]NHAN!#REF!+[4]LY!#REF!+[4]DUC!#REF!+[4]DONG!#REF!+[4]HPHU!#REF!+[4]BAC!#REF!+[4]THANH!#REF!+#REF!+[4]MY!#REF!+[4]HA!#REF!+[4]PHUC!#REF!+[4]LAM!#REF!+[4]XUAN!#REF!+[4]LIEN!#REF!</f>
        <v>#REF!</v>
      </c>
      <c r="T294" s="885" t="e">
        <f>[4]DAI!#REF!+[4]NAM!#REF!+[4]NHAN!#REF!+[4]LY!#REF!+[4]DUC!#REF!+[4]DONG!#REF!+[4]HPHU!#REF!+[4]BAC!#REF!+[4]THANH!#REF!+#REF!+[4]MY!#REF!+[4]HA!#REF!+[4]PHUC!#REF!+[4]LAM!#REF!+[4]XUAN!#REF!+[4]LIEN!#REF!</f>
        <v>#REF!</v>
      </c>
      <c r="U294" s="885" t="e">
        <f>[4]DAI!#REF!+[4]NAM!#REF!+[4]NHAN!#REF!+[4]LY!#REF!+[4]DUC!#REF!+[4]DONG!#REF!+[4]HPHU!#REF!+[4]BAC!#REF!+[4]THANH!#REF!+#REF!+[4]MY!#REF!+[4]HA!#REF!+[4]PHUC!#REF!+[4]LAM!#REF!+[4]XUAN!#REF!+[4]LIEN!#REF!</f>
        <v>#REF!</v>
      </c>
      <c r="V294" s="885" t="e">
        <f>[4]DAI!#REF!+[4]NAM!#REF!+[4]NHAN!#REF!+[4]LY!#REF!+[4]DUC!#REF!+[4]DONG!#REF!+[4]HPHU!#REF!+[4]BAC!#REF!+[4]THANH!#REF!+#REF!+[4]MY!#REF!+[4]HA!#REF!+[4]PHUC!#REF!+[4]LAM!#REF!+[4]XUAN!#REF!+[4]LIEN!#REF!</f>
        <v>#REF!</v>
      </c>
      <c r="W294" s="885" t="e">
        <f>[4]DAI!#REF!+[4]NAM!#REF!+[4]NHAN!#REF!+[4]LY!#REF!+[4]DUC!#REF!+[4]DONG!#REF!+[4]HPHU!#REF!+[4]BAC!#REF!+[4]THANH!#REF!+#REF!+[4]MY!#REF!+[4]HA!#REF!+[4]PHUC!#REF!+[4]LAM!#REF!+[4]XUAN!#REF!+[4]LIEN!#REF!</f>
        <v>#REF!</v>
      </c>
      <c r="X294" s="885" t="e">
        <f>[4]DAI!#REF!+[4]NAM!#REF!+[4]NHAN!#REF!+[4]LY!#REF!+[4]DUC!#REF!+[4]DONG!#REF!+[4]HPHU!#REF!+[4]BAC!#REF!+[4]THANH!#REF!+#REF!+[4]MY!#REF!+[4]HA!#REF!+[4]PHUC!#REF!+[4]LAM!#REF!+[4]XUAN!#REF!+[4]LIEN!#REF!</f>
        <v>#REF!</v>
      </c>
      <c r="Y294" s="885" t="e">
        <f>[4]DAI!#REF!+[4]NAM!#REF!+[4]NHAN!#REF!+[4]LY!#REF!+[4]DUC!#REF!+[4]DONG!#REF!+[4]HPHU!#REF!+[4]BAC!#REF!+[4]THANH!#REF!+#REF!+[4]MY!#REF!+[4]HA!#REF!+[4]PHUC!#REF!+[4]LAM!#REF!+[4]XUAN!#REF!+[4]LIEN!#REF!</f>
        <v>#REF!</v>
      </c>
      <c r="Z294" s="885" t="e">
        <f>[4]DAI!#REF!+[4]NAM!#REF!+[4]NHAN!#REF!+[4]LY!#REF!+[4]DUC!#REF!+[4]DONG!#REF!+[4]HPHU!#REF!+[4]BAC!#REF!+[4]THANH!#REF!+#REF!+[4]MY!#REF!+[4]HA!#REF!+[4]PHUC!#REF!+[4]LAM!#REF!+[4]XUAN!#REF!+[4]LIEN!#REF!</f>
        <v>#REF!</v>
      </c>
      <c r="AA294" s="885" t="e">
        <f>[4]DAI!#REF!+[4]NAM!#REF!+[4]NHAN!#REF!+[4]LY!#REF!+[4]DUC!#REF!+[4]DONG!#REF!+[4]HPHU!#REF!+[4]BAC!#REF!+[4]THANH!#REF!+#REF!+[4]MY!#REF!+[4]HA!#REF!+[4]PHUC!#REF!+[4]LAM!#REF!+[4]XUAN!#REF!+[4]LIEN!#REF!</f>
        <v>#REF!</v>
      </c>
      <c r="AB294" s="885" t="e">
        <f>[4]DAI!#REF!+[4]NAM!#REF!+[4]NHAN!#REF!+[4]LY!#REF!+[4]DUC!#REF!+[4]DONG!#REF!+[4]HPHU!#REF!+[4]BAC!#REF!+[4]THANH!#REF!+#REF!+[4]MY!#REF!+[4]HA!#REF!+[4]PHUC!#REF!+[4]LAM!#REF!+[4]XUAN!#REF!+[4]LIEN!#REF!</f>
        <v>#REF!</v>
      </c>
      <c r="AC294" s="885" t="e">
        <f>[4]DAI!#REF!+[4]NAM!#REF!+[4]NHAN!#REF!+[4]LY!#REF!+[4]DUC!#REF!+[4]DONG!#REF!+[4]HPHU!#REF!+[4]BAC!#REF!+[4]THANH!#REF!+#REF!+[4]MY!#REF!+[4]HA!#REF!+[4]PHUC!#REF!+[4]LAM!#REF!+[4]XUAN!#REF!+[4]LIEN!#REF!</f>
        <v>#REF!</v>
      </c>
      <c r="AD294" s="867">
        <f>[4]DAI!AD230+[4]NAM!AD228+[4]NHAN!AD230+[4]LY!AD230+[4]DUC!AD230+[4]DONG!AD230+[4]HPHU!AD229+[4]BAC!AD229+[4]THANH!AD230+[4]MY!AD227+[4]HA!AD168+[4]PHUC!AD226+[4]LAM!AD227+[4]XUAN!AD225+[4]LIEN!AD229</f>
        <v>0</v>
      </c>
      <c r="AE294" s="885" t="e">
        <f>[4]DAI!#REF!+[4]NAM!#REF!+[4]NHAN!#REF!+[4]LY!#REF!+[4]DUC!#REF!+[4]DONG!#REF!+[4]HPHU!#REF!+[4]BAC!#REF!+[4]THANH!#REF!+#REF!+[4]MY!#REF!+[4]HA!#REF!+[4]PHUC!#REF!+[4]LAM!#REF!+[4]XUAN!#REF!+[4]LIEN!#REF!</f>
        <v>#REF!</v>
      </c>
      <c r="AF294" s="885" t="e">
        <f>[4]DAI!#REF!+[4]NAM!#REF!+[4]NHAN!#REF!+[4]LY!#REF!+[4]DUC!#REF!+[4]DONG!#REF!+[4]HPHU!#REF!+[4]BAC!#REF!+[4]THANH!#REF!+#REF!+[4]MY!#REF!+[4]HA!#REF!+[4]PHUC!#REF!+[4]LAM!#REF!+[4]XUAN!#REF!+[4]LIEN!#REF!</f>
        <v>#REF!</v>
      </c>
      <c r="AG294" s="885" t="e">
        <f>[4]DAI!#REF!+[4]NAM!#REF!+[4]NHAN!#REF!+[4]LY!#REF!+[4]DUC!#REF!+[4]DONG!#REF!+[4]HPHU!#REF!+[4]BAC!#REF!+[4]THANH!#REF!+#REF!+[4]MY!#REF!+[4]HA!#REF!+[4]PHUC!#REF!+[4]LAM!#REF!+[4]XUAN!#REF!+[4]LIEN!#REF!</f>
        <v>#REF!</v>
      </c>
      <c r="AH294" s="885" t="e">
        <f>[4]DAI!#REF!+[4]NAM!#REF!+[4]NHAN!#REF!+[4]LY!#REF!+[4]DUC!#REF!+[4]DONG!#REF!+[4]HPHU!#REF!+[4]BAC!#REF!+[4]THANH!#REF!+#REF!+[4]MY!#REF!+[4]HA!#REF!+[4]PHUC!#REF!+[4]LAM!#REF!+[4]XUAN!#REF!+[4]LIEN!#REF!</f>
        <v>#REF!</v>
      </c>
      <c r="AI294" s="885" t="e">
        <f>[4]DAI!#REF!+[4]NAM!#REF!+[4]NHAN!#REF!+[4]LY!#REF!+[4]DUC!#REF!+[4]DONG!#REF!+[4]HPHU!#REF!+[4]BAC!#REF!+[4]THANH!#REF!+#REF!+[4]MY!#REF!+[4]HA!#REF!+[4]PHUC!#REF!+[4]LAM!#REF!+[4]XUAN!#REF!+[4]LIEN!#REF!</f>
        <v>#REF!</v>
      </c>
      <c r="AJ294" s="885" t="e">
        <f>[4]DAI!#REF!+[4]NAM!#REF!+[4]NHAN!#REF!+[4]LY!#REF!+[4]DUC!#REF!+[4]DONG!#REF!+[4]HPHU!#REF!+[4]BAC!#REF!+[4]THANH!#REF!+#REF!+[4]MY!#REF!+[4]HA!#REF!+[4]PHUC!#REF!+[4]LAM!#REF!+[4]XUAN!#REF!+[4]LIEN!#REF!</f>
        <v>#REF!</v>
      </c>
      <c r="AK294" s="867">
        <f>[4]DAI!AK230+[4]NAM!AK228+[4]NHAN!AK230+[4]LY!AK230+[4]DUC!AK230+[4]DONG!AK230+[4]HPHU!AK229+[4]BAC!AK229+[4]THANH!AK230+[4]MY!AK227+[4]HA!AK168+[4]PHUC!AK226+[4]LAM!AK227+[4]XUAN!AK225+[4]LIEN!AK229</f>
        <v>0</v>
      </c>
      <c r="AL294" s="885" t="e">
        <f>[4]DAI!#REF!+[4]NAM!#REF!+[4]NHAN!#REF!+[4]LY!#REF!+[4]DUC!#REF!+[4]DONG!#REF!+[4]HPHU!#REF!+[4]BAC!#REF!+[4]THANH!#REF!+#REF!+[4]MY!#REF!+[4]HA!#REF!+[4]PHUC!#REF!+[4]LAM!#REF!+[4]XUAN!#REF!+[4]LIEN!#REF!</f>
        <v>#REF!</v>
      </c>
      <c r="AM294" s="885" t="e">
        <f>[4]DAI!#REF!+[4]NAM!#REF!+[4]NHAN!#REF!+[4]LY!#REF!+[4]DUC!#REF!+[4]DONG!#REF!+[4]HPHU!#REF!+[4]BAC!#REF!+[4]THANH!#REF!+#REF!+[4]MY!#REF!+[4]HA!#REF!+[4]PHUC!#REF!+[4]LAM!#REF!+[4]XUAN!#REF!+[4]LIEN!#REF!</f>
        <v>#REF!</v>
      </c>
      <c r="AN294" s="867">
        <f>[4]DAI!AN230+[4]NAM!AN228+[4]NHAN!AN230+[4]LY!AN230+[4]DUC!AN230+[4]DONG!AN230+[4]HPHU!AN229+[4]BAC!AN229+[4]THANH!AN230+[4]MY!AN227+[4]HA!AN168+[4]PHUC!AN226+[4]LAM!AN227+[4]XUAN!AN225+[4]LIEN!AN229</f>
        <v>0</v>
      </c>
      <c r="AO294" s="885" t="e">
        <f>[4]DAI!#REF!+[4]NAM!#REF!+[4]NHAN!#REF!+[4]LY!#REF!+[4]DUC!#REF!+[4]DONG!#REF!+[4]HPHU!#REF!+[4]BAC!#REF!+[4]THANH!#REF!+#REF!+[4]MY!#REF!+[4]HA!#REF!+[4]PHUC!#REF!+[4]LAM!#REF!+[4]XUAN!#REF!+[4]LIEN!#REF!</f>
        <v>#REF!</v>
      </c>
      <c r="AP294" s="885" t="e">
        <f>[4]DAI!#REF!+[4]NAM!#REF!+[4]NHAN!#REF!+[4]LY!#REF!+[4]DUC!#REF!+[4]DONG!#REF!+[4]HPHU!#REF!+[4]BAC!#REF!+[4]THANH!#REF!+#REF!+[4]MY!#REF!+[4]HA!#REF!+[4]PHUC!#REF!+[4]LAM!#REF!+[4]XUAN!#REF!+[4]LIEN!#REF!</f>
        <v>#REF!</v>
      </c>
      <c r="AQ294" s="885" t="e">
        <f>[4]DAI!#REF!+[4]NAM!#REF!+[4]NHAN!#REF!+[4]LY!#REF!+[4]DUC!#REF!+[4]DONG!#REF!+[4]HPHU!#REF!+[4]BAC!#REF!+[4]THANH!#REF!+#REF!+[4]MY!#REF!+[4]HA!#REF!+[4]PHUC!#REF!+[4]LAM!#REF!+[4]XUAN!#REF!+[4]LIEN!#REF!</f>
        <v>#REF!</v>
      </c>
      <c r="AR294" s="867">
        <f>[4]DAI!AR292+[4]NAM!AR292+[4]NHAN!AR292+[4]LY!AR292+[4]DUC!AR292+[4]DONG!AR292+[4]HPHU!AR292+[4]BAC!AR292+[4]THANH!AR292+[4]MY!AR292+[4]HA!AR292+[4]PHUC!AR292+[4]LAM!AR292+[4]XUAN!AR292+[4]LIEN!AR292+[4]HUNG!AR292+[4]CNAM!AR292+[4]TAY!AR292+[4]HOA!AR292+[4]VAN!AR292+[4]PDINH!AR292+[4]SLOC!AR292+[4]TRUNG!AR292+[4]TAN!AR292+[4]THUONG!AR292+[4]HLAO!AR292+[4]PNHA!AR292+[4]VTRUNG!AR292</f>
        <v>0</v>
      </c>
      <c r="AS294" s="867">
        <f>[4]DAI!AS230+[4]NAM!AS228+[4]NHAN!AS230+[4]LY!AS230+[4]DUC!AS230+[4]DONG!AS230+[4]HPHU!AS229+[4]BAC!AS229+[4]THANH!AS230+[4]MY!AS227+[4]HA!AS168+[4]PHUC!AS226+[4]LAM!AS227+[4]XUAN!AS225+[4]LIEN!AS229</f>
        <v>0</v>
      </c>
      <c r="AT294" s="867"/>
      <c r="AU294" s="867">
        <f>[4]DAI!AU230+[4]NAM!AU228+[4]NHAN!AU230+[4]LY!AU230+[4]DUC!AU230+[4]DONG!AU230+[4]HPHU!AU229+[4]BAC!AU229+[4]THANH!AU230+[4]MY!AU227+[4]HA!AU168+[4]PHUC!AU226+[4]LAM!AU227+[4]XUAN!AU225+[4]LIEN!AU229</f>
        <v>0</v>
      </c>
      <c r="AV294" s="838">
        <f>[4]DAI!AV292+[4]NAM!AV292+[4]NHAN!AV292+[4]LY!AV292+[4]DUC!AV292+[4]DONG!AV292+[4]HPHU!AV292+[4]BAC!AV292+[4]THANH!AV292+[4]MY!AV292+[4]HA!AV292+[4]PHUC!AV292+[4]LAM!AV292+[4]XUAN!AV292+[4]LIEN!AV292+[4]HUNG!AV292+[4]CNAM!AV292+[4]TAY!AV292+[4]HOA!AV292+[4]VAN!AV292+[4]PDINH!AV292+[4]SLOC!AV292+[4]TRUNG!AV292+[4]TAN!AV292+[4]THUONG!AV292+[4]HLAO!AV292+[4]PNHA!AV292+[4]VTRUNG!AV292</f>
        <v>0</v>
      </c>
      <c r="AW294" s="885" t="e">
        <f>[4]DAI!#REF!+[4]NAM!#REF!+[4]NHAN!#REF!+[4]LY!#REF!+[4]DUC!#REF!+[4]DONG!#REF!+[4]HPHU!#REF!+[4]BAC!#REF!+[4]THANH!#REF!+#REF!+[4]MY!#REF!+[4]HA!#REF!+[4]PHUC!#REF!+[4]LAM!#REF!+[4]XUAN!#REF!+[4]LIEN!#REF!</f>
        <v>#REF!</v>
      </c>
      <c r="AX294" s="885" t="e">
        <f>[4]DAI!#REF!+[4]NAM!#REF!+[4]NHAN!#REF!+[4]LY!#REF!+[4]DUC!#REF!+[4]DONG!#REF!+[4]HPHU!#REF!+[4]BAC!#REF!+[4]THANH!#REF!+#REF!+[4]MY!#REF!+[4]HA!#REF!+[4]PHUC!#REF!+[4]LAM!#REF!+[4]XUAN!#REF!+[4]LIEN!#REF!</f>
        <v>#REF!</v>
      </c>
      <c r="AY294" s="885" t="e">
        <f>[4]DAI!#REF!+[4]NAM!#REF!+[4]NHAN!#REF!+[4]LY!#REF!+[4]DUC!#REF!+[4]DONG!#REF!+[4]HPHU!#REF!+[4]BAC!#REF!+[4]THANH!#REF!+#REF!+[4]MY!#REF!+[4]HA!#REF!+[4]PHUC!#REF!+[4]LAM!#REF!+[4]XUAN!#REF!+[4]LIEN!#REF!</f>
        <v>#REF!</v>
      </c>
      <c r="AZ294" s="867">
        <f>[4]DAI!AZ230+[4]NAM!AZ228+[4]NHAN!AZ230+[4]LY!AZ230+[4]DUC!AZ230+[4]DONG!AZ230+[4]HPHU!AZ229+[4]BAC!AZ229+[4]THANH!AZ230+[4]MY!AZ227+[4]HA!AZ168+[4]PHUC!AZ226+[4]LAM!AZ227+[4]XUAN!AZ225+[4]LIEN!AZ229</f>
        <v>0</v>
      </c>
      <c r="BA294" s="885" t="e">
        <f>[4]DAI!#REF!+[4]NAM!#REF!+[4]NHAN!#REF!+[4]LY!#REF!+[4]DUC!#REF!+[4]DONG!#REF!+[4]HPHU!#REF!+[4]BAC!#REF!+[4]THANH!#REF!+#REF!+[4]MY!#REF!+[4]HA!#REF!+[4]PHUC!#REF!+[4]LAM!#REF!+[4]XUAN!#REF!+[4]LIEN!#REF!</f>
        <v>#REF!</v>
      </c>
      <c r="BB294" s="885" t="e">
        <f>[4]DAI!#REF!+[4]NAM!#REF!+[4]NHAN!#REF!+[4]LY!#REF!+[4]DUC!#REF!+[4]DONG!#REF!+[4]HPHU!#REF!+[4]BAC!#REF!+[4]THANH!#REF!+#REF!+[4]MY!#REF!+[4]HA!#REF!+[4]PHUC!#REF!+[4]LAM!#REF!+[4]XUAN!#REF!+[4]LIEN!#REF!</f>
        <v>#REF!</v>
      </c>
      <c r="BC294" s="885" t="e">
        <f>[4]DAI!#REF!+[4]NAM!#REF!+[4]NHAN!#REF!+[4]LY!#REF!+[4]DUC!#REF!+[4]DONG!#REF!+[4]HPHU!#REF!+[4]BAC!#REF!+[4]THANH!#REF!+#REF!+[4]MY!#REF!+[4]HA!#REF!+[4]PHUC!#REF!+[4]LAM!#REF!+[4]XUAN!#REF!+[4]LIEN!#REF!</f>
        <v>#REF!</v>
      </c>
      <c r="BD294" s="867">
        <f>[4]DAI!BD230+[4]NAM!BD228+[4]NHAN!BD230+[4]LY!BD230+[4]DUC!BD230+[4]DONG!BD230+[4]HPHU!BD229+[4]BAC!BD229+[4]THANH!BD230+[4]MY!BD227+[4]HA!BD168+[4]PHUC!BD226+[4]LAM!BD227+[4]XUAN!BD225+[4]LIEN!BD229</f>
        <v>0</v>
      </c>
      <c r="BE294" s="885" t="e">
        <f>[4]DAI!#REF!+[4]NAM!#REF!+[4]NHAN!#REF!+[4]LY!#REF!+[4]DUC!#REF!+[4]DONG!#REF!+[4]HPHU!#REF!+[4]BAC!#REF!+[4]THANH!#REF!+#REF!+[4]MY!#REF!+[4]HA!#REF!+[4]PHUC!#REF!+[4]LAM!#REF!+[4]XUAN!#REF!+[4]LIEN!#REF!</f>
        <v>#REF!</v>
      </c>
      <c r="BF294" s="885" t="e">
        <f>[4]DAI!#REF!+[4]NAM!#REF!+[4]NHAN!#REF!+[4]LY!#REF!+[4]DUC!#REF!+[4]DONG!#REF!+[4]HPHU!#REF!+[4]BAC!#REF!+[4]THANH!#REF!+#REF!+[4]MY!#REF!+[4]HA!#REF!+[4]PHUC!#REF!+[4]LAM!#REF!+[4]XUAN!#REF!+[4]LIEN!#REF!</f>
        <v>#REF!</v>
      </c>
      <c r="BG294" s="885" t="e">
        <f>[4]DAI!#REF!+[4]NAM!#REF!+[4]NHAN!#REF!+[4]LY!#REF!+[4]DUC!#REF!+[4]DONG!#REF!+[4]HPHU!#REF!+[4]BAC!#REF!+[4]THANH!#REF!+#REF!+[4]MY!#REF!+[4]HA!#REF!+[4]PHUC!#REF!+[4]LAM!#REF!+[4]XUAN!#REF!+[4]LIEN!#REF!</f>
        <v>#REF!</v>
      </c>
      <c r="BH294" s="885" t="e">
        <f>[4]DAI!#REF!+[4]NAM!#REF!+[4]NHAN!#REF!+[4]LY!#REF!+[4]DUC!#REF!+[4]DONG!#REF!+[4]HPHU!#REF!+[4]BAC!#REF!+[4]THANH!#REF!+#REF!+[4]MY!#REF!+[4]HA!#REF!+[4]PHUC!#REF!+[4]LAM!#REF!+[4]XUAN!#REF!+[4]LIEN!#REF!</f>
        <v>#REF!</v>
      </c>
      <c r="BI294" s="885" t="e">
        <f>[4]DAI!#REF!+[4]NAM!#REF!+[4]NHAN!#REF!+[4]LY!#REF!+[4]DUC!#REF!+[4]DONG!#REF!+[4]HPHU!#REF!+[4]BAC!#REF!+[4]THANH!#REF!+#REF!+[4]MY!#REF!+[4]HA!#REF!+[4]PHUC!#REF!+[4]LAM!#REF!+[4]XUAN!#REF!+[4]LIEN!#REF!</f>
        <v>#REF!</v>
      </c>
      <c r="BJ294" s="885" t="e">
        <f>[4]DAI!#REF!+[4]NAM!#REF!+[4]NHAN!#REF!+[4]LY!#REF!+[4]DUC!#REF!+[4]DONG!#REF!+[4]HPHU!#REF!+[4]BAC!#REF!+[4]THANH!#REF!+#REF!+[4]MY!#REF!+[4]HA!#REF!+[4]PHUC!#REF!+[4]LAM!#REF!+[4]XUAN!#REF!+[4]LIEN!#REF!</f>
        <v>#REF!</v>
      </c>
      <c r="BK294" s="885" t="e">
        <f>[4]DAI!#REF!+[4]NAM!#REF!+[4]NHAN!#REF!+[4]LY!#REF!+[4]DUC!#REF!+[4]DONG!#REF!+[4]HPHU!#REF!+[4]BAC!#REF!+[4]THANH!#REF!+#REF!+[4]MY!#REF!+[4]HA!#REF!+[4]PHUC!#REF!+[4]LAM!#REF!+[4]XUAN!#REF!+[4]LIEN!#REF!</f>
        <v>#REF!</v>
      </c>
      <c r="BL294" s="885" t="e">
        <f>[4]DAI!#REF!+[4]NAM!#REF!+[4]NHAN!#REF!+[4]LY!#REF!+[4]DUC!#REF!+[4]DONG!#REF!+[4]HPHU!#REF!+[4]BAC!#REF!+[4]THANH!#REF!+#REF!+[4]MY!#REF!+[4]HA!#REF!+[4]PHUC!#REF!+[4]LAM!#REF!+[4]XUAN!#REF!+[4]LIEN!#REF!</f>
        <v>#REF!</v>
      </c>
    </row>
    <row r="295" spans="1:64" ht="24" hidden="1" customHeight="1" x14ac:dyDescent="0.2">
      <c r="A295" s="886" t="s">
        <v>70</v>
      </c>
      <c r="B295" s="845" t="s">
        <v>71</v>
      </c>
      <c r="C295" s="887" t="s">
        <v>72</v>
      </c>
      <c r="D295" s="885" t="e">
        <f>[4]DAI!#REF!+[4]NAM!#REF!+[4]NHAN!#REF!+[4]LY!#REF!+[4]DUC!#REF!+[4]DONG!#REF!+[4]HPHU!#REF!+[4]BAC!#REF!+[4]THANH!#REF!+#REF!+[4]MY!#REF!+[4]HA!#REF!+[4]PHUC!#REF!+[4]LAM!#REF!+[4]XUAN!#REF!+[4]LIEN!#REF!</f>
        <v>#REF!</v>
      </c>
      <c r="E295" s="885" t="e">
        <f>[4]DAI!#REF!+[4]NAM!#REF!+[4]NHAN!#REF!+[4]LY!#REF!+[4]DUC!#REF!+[4]DONG!#REF!+[4]HPHU!#REF!+[4]BAC!#REF!+[4]THANH!#REF!+#REF!+[4]MY!#REF!+[4]HA!#REF!+[4]PHUC!#REF!+[4]LAM!#REF!+[4]XUAN!#REF!+[4]LIEN!#REF!</f>
        <v>#REF!</v>
      </c>
      <c r="F295" s="885" t="e">
        <f>[4]DAI!#REF!+[4]NAM!#REF!+[4]NHAN!#REF!+[4]LY!#REF!+[4]DUC!#REF!+[4]DONG!#REF!+[4]HPHU!#REF!+[4]BAC!#REF!+[4]THANH!#REF!+#REF!+[4]MY!#REF!+[4]HA!#REF!+[4]PHUC!#REF!+[4]LAM!#REF!+[4]XUAN!#REF!+[4]LIEN!#REF!</f>
        <v>#REF!</v>
      </c>
      <c r="G295" s="867">
        <f>[4]DAI!G293+[4]NAM!G293+[4]NHAN!G293+[4]LY!G293+[4]DUC!G293+[4]DONG!G293+[4]HPHU!G293+[4]BAC!G293+[4]THANH!G293+[4]MY!G293+[4]HA!G293+[4]PHUC!G293+[4]LAM!G293+[4]XUAN!G293+[4]LIEN!G293+[4]HUNG!G293+[4]CNAM!G293+[4]TAY!G293+[4]HOA!G293+[4]VAN!G293+[4]PDINH!G293+[4]SLOC!G293+[4]TRUNG!G293+[4]TAN!G293+[4]THUONG!G293+[4]HLAO!G293+[4]PNHA!G293+[4]VTRUNG!G293</f>
        <v>0</v>
      </c>
      <c r="H295" s="885" t="e">
        <f>[4]DAI!#REF!+[4]NAM!#REF!+[4]NHAN!#REF!+[4]LY!#REF!+[4]DUC!#REF!+[4]DONG!#REF!+[4]HPHU!#REF!+[4]BAC!#REF!+[4]THANH!#REF!+#REF!+[4]MY!#REF!+[4]HA!#REF!+[4]PHUC!#REF!+[4]LAM!#REF!+[4]XUAN!#REF!+[4]LIEN!#REF!</f>
        <v>#REF!</v>
      </c>
      <c r="I295" s="885" t="e">
        <f>[4]DAI!#REF!+[4]NAM!#REF!+[4]NHAN!#REF!+[4]LY!#REF!+[4]DUC!#REF!+[4]DONG!#REF!+[4]HPHU!#REF!+[4]BAC!#REF!+[4]THANH!#REF!+#REF!+[4]MY!#REF!+[4]HA!#REF!+[4]PHUC!#REF!+[4]LAM!#REF!+[4]XUAN!#REF!+[4]LIEN!#REF!</f>
        <v>#REF!</v>
      </c>
      <c r="J295" s="867">
        <f>[4]DAI!J293+[4]NAM!J293+[4]NHAN!J293+[4]LY!J293+[4]DUC!J293+[4]DONG!J293+[4]HPHU!J293+[4]BAC!J293+[4]THANH!J293+[4]MY!J293+[4]HA!J293+[4]PHUC!J293+[4]LAM!J293+[4]XUAN!J293+[4]LIEN!J293+[4]HUNG!J293+[4]CNAM!J293+[4]TAY!J293+[4]HOA!J293+[4]VAN!J293+[4]PDINH!J293+[4]SLOC!J293+[4]TRUNG!J293+[4]TAN!J293+[4]THUONG!J293+[4]HLAO!J293+[4]PNHA!J293+[4]VTRUNG!J293</f>
        <v>0</v>
      </c>
      <c r="K295" s="885" t="e">
        <f>[4]DAI!#REF!+[4]NAM!#REF!+[4]NHAN!#REF!+[4]LY!#REF!+[4]DUC!#REF!+[4]DONG!#REF!+[4]HPHU!#REF!+[4]BAC!#REF!+[4]THANH!#REF!+#REF!+[4]MY!#REF!+[4]HA!#REF!+[4]PHUC!#REF!+[4]LAM!#REF!+[4]XUAN!#REF!+[4]LIEN!#REF!</f>
        <v>#REF!</v>
      </c>
      <c r="L295" s="885" t="e">
        <f>[4]DAI!#REF!+[4]NAM!#REF!+[4]NHAN!#REF!+[4]LY!#REF!+[4]DUC!#REF!+[4]DONG!#REF!+[4]HPHU!#REF!+[4]BAC!#REF!+[4]THANH!#REF!+#REF!+[4]MY!#REF!+[4]HA!#REF!+[4]PHUC!#REF!+[4]LAM!#REF!+[4]XUAN!#REF!+[4]LIEN!#REF!</f>
        <v>#REF!</v>
      </c>
      <c r="M295" s="885" t="e">
        <f>[4]DAI!#REF!+[4]NAM!#REF!+[4]NHAN!#REF!+[4]LY!#REF!+[4]DUC!#REF!+[4]DONG!#REF!+[4]HPHU!#REF!+[4]BAC!#REF!+[4]THANH!#REF!+#REF!+[4]MY!#REF!+[4]HA!#REF!+[4]PHUC!#REF!+[4]LAM!#REF!+[4]XUAN!#REF!+[4]LIEN!#REF!</f>
        <v>#REF!</v>
      </c>
      <c r="N295" s="867">
        <f>[4]DAI!N293+[4]NAM!N293+[4]NHAN!N293+[4]LY!N293+[4]DUC!N293+[4]DONG!N293+[4]HPHU!N293+[4]BAC!N293+[4]THANH!N293+[4]MY!N293+[4]HA!N293+[4]PHUC!N293+[4]LAM!N293+[4]XUAN!N293+[4]LIEN!N293+[4]HUNG!N293+[4]CNAM!N293+[4]TAY!N293+[4]HOA!N293+[4]VAN!N293+[4]PDINH!N293+[4]SLOC!N293+[4]TRUNG!N293+[4]TAN!N293+[4]THUONG!N293+[4]HLAO!N293+[4]PNHA!N293+[4]VTRUNG!N293</f>
        <v>0</v>
      </c>
      <c r="O295" s="867">
        <f>[4]DAI!O293+[4]NAM!O293+[4]NHAN!O293+[4]LY!O293+[4]DUC!O293+[4]DONG!O293+[4]HPHU!O293+[4]BAC!O293+[4]THANH!O293+[4]MY!O293+[4]HA!O293+[4]PHUC!O293+[4]LAM!O293+[4]XUAN!O293+[4]LIEN!O293+[4]HUNG!O293+[4]CNAM!O293+[4]TAY!O293+[4]HOA!O293+[4]VAN!O293+[4]PDINH!O293+[4]SLOC!O293+[4]TRUNG!O293+[4]TAN!O293+[4]THUONG!O293+[4]HLAO!O293+[4]PNHA!O293+[4]VTRUNG!O293</f>
        <v>0</v>
      </c>
      <c r="P295" s="867">
        <f>[4]DAI!P231+[4]NAM!P229+[4]NHAN!P231+[4]LY!P231+[4]DUC!P231+[4]DONG!P231+[4]HPHU!P230+[4]BAC!P230+[4]THANH!P231+[4]MY!P228+[4]HA!P169+[4]PHUC!P227+[4]LAM!P228+[4]XUAN!P226+[4]LIEN!P230</f>
        <v>0</v>
      </c>
      <c r="Q295" s="885" t="e">
        <f>[4]DAI!#REF!+[4]NAM!#REF!+[4]NHAN!#REF!+[4]LY!#REF!+[4]DUC!#REF!+[4]DONG!#REF!+[4]HPHU!#REF!+[4]BAC!#REF!+[4]THANH!#REF!+#REF!+[4]MY!#REF!+[4]HA!#REF!+[4]PHUC!#REF!+[4]LAM!#REF!+[4]XUAN!#REF!+[4]LIEN!#REF!</f>
        <v>#REF!</v>
      </c>
      <c r="R295" s="882" t="e">
        <f>[4]DAI!#REF!+[4]NAM!#REF!+[4]NHAN!#REF!+[4]LY!#REF!+[4]DUC!#REF!+[4]DONG!#REF!+[4]HPHU!#REF!+[4]BAC!#REF!+[4]THANH!#REF!+#REF!+[4]MY!#REF!+[4]HA!#REF!+[4]PHUC!#REF!+[4]LAM!#REF!+[4]XUAN!#REF!+[4]LIEN!#REF!</f>
        <v>#REF!</v>
      </c>
      <c r="S295" s="885" t="e">
        <f>[4]DAI!#REF!+[4]NAM!#REF!+[4]NHAN!#REF!+[4]LY!#REF!+[4]DUC!#REF!+[4]DONG!#REF!+[4]HPHU!#REF!+[4]BAC!#REF!+[4]THANH!#REF!+#REF!+[4]MY!#REF!+[4]HA!#REF!+[4]PHUC!#REF!+[4]LAM!#REF!+[4]XUAN!#REF!+[4]LIEN!#REF!</f>
        <v>#REF!</v>
      </c>
      <c r="T295" s="885" t="e">
        <f>[4]DAI!#REF!+[4]NAM!#REF!+[4]NHAN!#REF!+[4]LY!#REF!+[4]DUC!#REF!+[4]DONG!#REF!+[4]HPHU!#REF!+[4]BAC!#REF!+[4]THANH!#REF!+#REF!+[4]MY!#REF!+[4]HA!#REF!+[4]PHUC!#REF!+[4]LAM!#REF!+[4]XUAN!#REF!+[4]LIEN!#REF!</f>
        <v>#REF!</v>
      </c>
      <c r="U295" s="885" t="e">
        <f>[4]DAI!#REF!+[4]NAM!#REF!+[4]NHAN!#REF!+[4]LY!#REF!+[4]DUC!#REF!+[4]DONG!#REF!+[4]HPHU!#REF!+[4]BAC!#REF!+[4]THANH!#REF!+#REF!+[4]MY!#REF!+[4]HA!#REF!+[4]PHUC!#REF!+[4]LAM!#REF!+[4]XUAN!#REF!+[4]LIEN!#REF!</f>
        <v>#REF!</v>
      </c>
      <c r="V295" s="885" t="e">
        <f>[4]DAI!#REF!+[4]NAM!#REF!+[4]NHAN!#REF!+[4]LY!#REF!+[4]DUC!#REF!+[4]DONG!#REF!+[4]HPHU!#REF!+[4]BAC!#REF!+[4]THANH!#REF!+#REF!+[4]MY!#REF!+[4]HA!#REF!+[4]PHUC!#REF!+[4]LAM!#REF!+[4]XUAN!#REF!+[4]LIEN!#REF!</f>
        <v>#REF!</v>
      </c>
      <c r="W295" s="885" t="e">
        <f>[4]DAI!#REF!+[4]NAM!#REF!+[4]NHAN!#REF!+[4]LY!#REF!+[4]DUC!#REF!+[4]DONG!#REF!+[4]HPHU!#REF!+[4]BAC!#REF!+[4]THANH!#REF!+#REF!+[4]MY!#REF!+[4]HA!#REF!+[4]PHUC!#REF!+[4]LAM!#REF!+[4]XUAN!#REF!+[4]LIEN!#REF!</f>
        <v>#REF!</v>
      </c>
      <c r="X295" s="885" t="e">
        <f>[4]DAI!#REF!+[4]NAM!#REF!+[4]NHAN!#REF!+[4]LY!#REF!+[4]DUC!#REF!+[4]DONG!#REF!+[4]HPHU!#REF!+[4]BAC!#REF!+[4]THANH!#REF!+#REF!+[4]MY!#REF!+[4]HA!#REF!+[4]PHUC!#REF!+[4]LAM!#REF!+[4]XUAN!#REF!+[4]LIEN!#REF!</f>
        <v>#REF!</v>
      </c>
      <c r="Y295" s="885" t="e">
        <f>[4]DAI!#REF!+[4]NAM!#REF!+[4]NHAN!#REF!+[4]LY!#REF!+[4]DUC!#REF!+[4]DONG!#REF!+[4]HPHU!#REF!+[4]BAC!#REF!+[4]THANH!#REF!+#REF!+[4]MY!#REF!+[4]HA!#REF!+[4]PHUC!#REF!+[4]LAM!#REF!+[4]XUAN!#REF!+[4]LIEN!#REF!</f>
        <v>#REF!</v>
      </c>
      <c r="Z295" s="885" t="e">
        <f>[4]DAI!#REF!+[4]NAM!#REF!+[4]NHAN!#REF!+[4]LY!#REF!+[4]DUC!#REF!+[4]DONG!#REF!+[4]HPHU!#REF!+[4]BAC!#REF!+[4]THANH!#REF!+#REF!+[4]MY!#REF!+[4]HA!#REF!+[4]PHUC!#REF!+[4]LAM!#REF!+[4]XUAN!#REF!+[4]LIEN!#REF!</f>
        <v>#REF!</v>
      </c>
      <c r="AA295" s="885" t="e">
        <f>[4]DAI!#REF!+[4]NAM!#REF!+[4]NHAN!#REF!+[4]LY!#REF!+[4]DUC!#REF!+[4]DONG!#REF!+[4]HPHU!#REF!+[4]BAC!#REF!+[4]THANH!#REF!+#REF!+[4]MY!#REF!+[4]HA!#REF!+[4]PHUC!#REF!+[4]LAM!#REF!+[4]XUAN!#REF!+[4]LIEN!#REF!</f>
        <v>#REF!</v>
      </c>
      <c r="AB295" s="885" t="e">
        <f>[4]DAI!#REF!+[4]NAM!#REF!+[4]NHAN!#REF!+[4]LY!#REF!+[4]DUC!#REF!+[4]DONG!#REF!+[4]HPHU!#REF!+[4]BAC!#REF!+[4]THANH!#REF!+#REF!+[4]MY!#REF!+[4]HA!#REF!+[4]PHUC!#REF!+[4]LAM!#REF!+[4]XUAN!#REF!+[4]LIEN!#REF!</f>
        <v>#REF!</v>
      </c>
      <c r="AC295" s="885" t="e">
        <f>[4]DAI!#REF!+[4]NAM!#REF!+[4]NHAN!#REF!+[4]LY!#REF!+[4]DUC!#REF!+[4]DONG!#REF!+[4]HPHU!#REF!+[4]BAC!#REF!+[4]THANH!#REF!+#REF!+[4]MY!#REF!+[4]HA!#REF!+[4]PHUC!#REF!+[4]LAM!#REF!+[4]XUAN!#REF!+[4]LIEN!#REF!</f>
        <v>#REF!</v>
      </c>
      <c r="AD295" s="867">
        <f>[4]DAI!AD231+[4]NAM!AD229+[4]NHAN!AD231+[4]LY!AD231+[4]DUC!AD231+[4]DONG!AD231+[4]HPHU!AD230+[4]BAC!AD230+[4]THANH!AD231+[4]MY!AD228+[4]HA!AD169+[4]PHUC!AD227+[4]LAM!AD228+[4]XUAN!AD226+[4]LIEN!AD230</f>
        <v>0</v>
      </c>
      <c r="AE295" s="885" t="e">
        <f>[4]DAI!#REF!+[4]NAM!#REF!+[4]NHAN!#REF!+[4]LY!#REF!+[4]DUC!#REF!+[4]DONG!#REF!+[4]HPHU!#REF!+[4]BAC!#REF!+[4]THANH!#REF!+#REF!+[4]MY!#REF!+[4]HA!#REF!+[4]PHUC!#REF!+[4]LAM!#REF!+[4]XUAN!#REF!+[4]LIEN!#REF!</f>
        <v>#REF!</v>
      </c>
      <c r="AF295" s="885" t="e">
        <f>[4]DAI!#REF!+[4]NAM!#REF!+[4]NHAN!#REF!+[4]LY!#REF!+[4]DUC!#REF!+[4]DONG!#REF!+[4]HPHU!#REF!+[4]BAC!#REF!+[4]THANH!#REF!+#REF!+[4]MY!#REF!+[4]HA!#REF!+[4]PHUC!#REF!+[4]LAM!#REF!+[4]XUAN!#REF!+[4]LIEN!#REF!</f>
        <v>#REF!</v>
      </c>
      <c r="AG295" s="885" t="e">
        <f>[4]DAI!#REF!+[4]NAM!#REF!+[4]NHAN!#REF!+[4]LY!#REF!+[4]DUC!#REF!+[4]DONG!#REF!+[4]HPHU!#REF!+[4]BAC!#REF!+[4]THANH!#REF!+#REF!+[4]MY!#REF!+[4]HA!#REF!+[4]PHUC!#REF!+[4]LAM!#REF!+[4]XUAN!#REF!+[4]LIEN!#REF!</f>
        <v>#REF!</v>
      </c>
      <c r="AH295" s="885" t="e">
        <f>[4]DAI!#REF!+[4]NAM!#REF!+[4]NHAN!#REF!+[4]LY!#REF!+[4]DUC!#REF!+[4]DONG!#REF!+[4]HPHU!#REF!+[4]BAC!#REF!+[4]THANH!#REF!+#REF!+[4]MY!#REF!+[4]HA!#REF!+[4]PHUC!#REF!+[4]LAM!#REF!+[4]XUAN!#REF!+[4]LIEN!#REF!</f>
        <v>#REF!</v>
      </c>
      <c r="AI295" s="885" t="e">
        <f>[4]DAI!#REF!+[4]NAM!#REF!+[4]NHAN!#REF!+[4]LY!#REF!+[4]DUC!#REF!+[4]DONG!#REF!+[4]HPHU!#REF!+[4]BAC!#REF!+[4]THANH!#REF!+#REF!+[4]MY!#REF!+[4]HA!#REF!+[4]PHUC!#REF!+[4]LAM!#REF!+[4]XUAN!#REF!+[4]LIEN!#REF!</f>
        <v>#REF!</v>
      </c>
      <c r="AJ295" s="885" t="e">
        <f>[4]DAI!#REF!+[4]NAM!#REF!+[4]NHAN!#REF!+[4]LY!#REF!+[4]DUC!#REF!+[4]DONG!#REF!+[4]HPHU!#REF!+[4]BAC!#REF!+[4]THANH!#REF!+#REF!+[4]MY!#REF!+[4]HA!#REF!+[4]PHUC!#REF!+[4]LAM!#REF!+[4]XUAN!#REF!+[4]LIEN!#REF!</f>
        <v>#REF!</v>
      </c>
      <c r="AK295" s="867">
        <f>[4]DAI!AK231+[4]NAM!AK229+[4]NHAN!AK231+[4]LY!AK231+[4]DUC!AK231+[4]DONG!AK231+[4]HPHU!AK230+[4]BAC!AK230+[4]THANH!AK231+[4]MY!AK228+[4]HA!AK169+[4]PHUC!AK227+[4]LAM!AK228+[4]XUAN!AK226+[4]LIEN!AK230</f>
        <v>0</v>
      </c>
      <c r="AL295" s="885" t="e">
        <f>[4]DAI!#REF!+[4]NAM!#REF!+[4]NHAN!#REF!+[4]LY!#REF!+[4]DUC!#REF!+[4]DONG!#REF!+[4]HPHU!#REF!+[4]BAC!#REF!+[4]THANH!#REF!+#REF!+[4]MY!#REF!+[4]HA!#REF!+[4]PHUC!#REF!+[4]LAM!#REF!+[4]XUAN!#REF!+[4]LIEN!#REF!</f>
        <v>#REF!</v>
      </c>
      <c r="AM295" s="885" t="e">
        <f>[4]DAI!#REF!+[4]NAM!#REF!+[4]NHAN!#REF!+[4]LY!#REF!+[4]DUC!#REF!+[4]DONG!#REF!+[4]HPHU!#REF!+[4]BAC!#REF!+[4]THANH!#REF!+#REF!+[4]MY!#REF!+[4]HA!#REF!+[4]PHUC!#REF!+[4]LAM!#REF!+[4]XUAN!#REF!+[4]LIEN!#REF!</f>
        <v>#REF!</v>
      </c>
      <c r="AN295" s="867">
        <f>[4]DAI!AN231+[4]NAM!AN229+[4]NHAN!AN231+[4]LY!AN231+[4]DUC!AN231+[4]DONG!AN231+[4]HPHU!AN230+[4]BAC!AN230+[4]THANH!AN231+[4]MY!AN228+[4]HA!AN169+[4]PHUC!AN227+[4]LAM!AN228+[4]XUAN!AN226+[4]LIEN!AN230</f>
        <v>0</v>
      </c>
      <c r="AO295" s="885" t="e">
        <f>[4]DAI!#REF!+[4]NAM!#REF!+[4]NHAN!#REF!+[4]LY!#REF!+[4]DUC!#REF!+[4]DONG!#REF!+[4]HPHU!#REF!+[4]BAC!#REF!+[4]THANH!#REF!+#REF!+[4]MY!#REF!+[4]HA!#REF!+[4]PHUC!#REF!+[4]LAM!#REF!+[4]XUAN!#REF!+[4]LIEN!#REF!</f>
        <v>#REF!</v>
      </c>
      <c r="AP295" s="885" t="e">
        <f>[4]DAI!#REF!+[4]NAM!#REF!+[4]NHAN!#REF!+[4]LY!#REF!+[4]DUC!#REF!+[4]DONG!#REF!+[4]HPHU!#REF!+[4]BAC!#REF!+[4]THANH!#REF!+#REF!+[4]MY!#REF!+[4]HA!#REF!+[4]PHUC!#REF!+[4]LAM!#REF!+[4]XUAN!#REF!+[4]LIEN!#REF!</f>
        <v>#REF!</v>
      </c>
      <c r="AQ295" s="885" t="e">
        <f>[4]DAI!#REF!+[4]NAM!#REF!+[4]NHAN!#REF!+[4]LY!#REF!+[4]DUC!#REF!+[4]DONG!#REF!+[4]HPHU!#REF!+[4]BAC!#REF!+[4]THANH!#REF!+#REF!+[4]MY!#REF!+[4]HA!#REF!+[4]PHUC!#REF!+[4]LAM!#REF!+[4]XUAN!#REF!+[4]LIEN!#REF!</f>
        <v>#REF!</v>
      </c>
      <c r="AR295" s="867">
        <f>[4]DAI!AR293+[4]NAM!AR293+[4]NHAN!AR293+[4]LY!AR293+[4]DUC!AR293+[4]DONG!AR293+[4]HPHU!AR293+[4]BAC!AR293+[4]THANH!AR293+[4]MY!AR293+[4]HA!AR293+[4]PHUC!AR293+[4]LAM!AR293+[4]XUAN!AR293+[4]LIEN!AR293+[4]HUNG!AR293+[4]CNAM!AR293+[4]TAY!AR293+[4]HOA!AR293+[4]VAN!AR293+[4]PDINH!AR293+[4]SLOC!AR293+[4]TRUNG!AR293+[4]TAN!AR293+[4]THUONG!AR293+[4]HLAO!AR293+[4]PNHA!AR293+[4]VTRUNG!AR293</f>
        <v>0</v>
      </c>
      <c r="AS295" s="867">
        <f>[4]DAI!AS231+[4]NAM!AS229+[4]NHAN!AS231+[4]LY!AS231+[4]DUC!AS231+[4]DONG!AS231+[4]HPHU!AS230+[4]BAC!AS230+[4]THANH!AS231+[4]MY!AS228+[4]HA!AS169+[4]PHUC!AS227+[4]LAM!AS228+[4]XUAN!AS226+[4]LIEN!AS230</f>
        <v>0</v>
      </c>
      <c r="AT295" s="867"/>
      <c r="AU295" s="867">
        <f>[4]DAI!AU231+[4]NAM!AU229+[4]NHAN!AU231+[4]LY!AU231+[4]DUC!AU231+[4]DONG!AU231+[4]HPHU!AU230+[4]BAC!AU230+[4]THANH!AU231+[4]MY!AU228+[4]HA!AU169+[4]PHUC!AU227+[4]LAM!AU228+[4]XUAN!AU226+[4]LIEN!AU230</f>
        <v>0</v>
      </c>
      <c r="AV295" s="838">
        <f>[4]DAI!AV293+[4]NAM!AV293+[4]NHAN!AV293+[4]LY!AV293+[4]DUC!AV293+[4]DONG!AV293+[4]HPHU!AV293+[4]BAC!AV293+[4]THANH!AV293+[4]MY!AV293+[4]HA!AV293+[4]PHUC!AV293+[4]LAM!AV293+[4]XUAN!AV293+[4]LIEN!AV293+[4]HUNG!AV293+[4]CNAM!AV293+[4]TAY!AV293+[4]HOA!AV293+[4]VAN!AV293+[4]PDINH!AV293+[4]SLOC!AV293+[4]TRUNG!AV293+[4]TAN!AV293+[4]THUONG!AV293+[4]HLAO!AV293+[4]PNHA!AV293+[4]VTRUNG!AV293</f>
        <v>0</v>
      </c>
      <c r="AW295" s="885" t="e">
        <f>[4]DAI!#REF!+[4]NAM!#REF!+[4]NHAN!#REF!+[4]LY!#REF!+[4]DUC!#REF!+[4]DONG!#REF!+[4]HPHU!#REF!+[4]BAC!#REF!+[4]THANH!#REF!+#REF!+[4]MY!#REF!+[4]HA!#REF!+[4]PHUC!#REF!+[4]LAM!#REF!+[4]XUAN!#REF!+[4]LIEN!#REF!</f>
        <v>#REF!</v>
      </c>
      <c r="AX295" s="885" t="e">
        <f>[4]DAI!#REF!+[4]NAM!#REF!+[4]NHAN!#REF!+[4]LY!#REF!+[4]DUC!#REF!+[4]DONG!#REF!+[4]HPHU!#REF!+[4]BAC!#REF!+[4]THANH!#REF!+#REF!+[4]MY!#REF!+[4]HA!#REF!+[4]PHUC!#REF!+[4]LAM!#REF!+[4]XUAN!#REF!+[4]LIEN!#REF!</f>
        <v>#REF!</v>
      </c>
      <c r="AY295" s="885" t="e">
        <f>[4]DAI!#REF!+[4]NAM!#REF!+[4]NHAN!#REF!+[4]LY!#REF!+[4]DUC!#REF!+[4]DONG!#REF!+[4]HPHU!#REF!+[4]BAC!#REF!+[4]THANH!#REF!+#REF!+[4]MY!#REF!+[4]HA!#REF!+[4]PHUC!#REF!+[4]LAM!#REF!+[4]XUAN!#REF!+[4]LIEN!#REF!</f>
        <v>#REF!</v>
      </c>
      <c r="AZ295" s="867">
        <f>[4]DAI!AZ231+[4]NAM!AZ229+[4]NHAN!AZ231+[4]LY!AZ231+[4]DUC!AZ231+[4]DONG!AZ231+[4]HPHU!AZ230+[4]BAC!AZ230+[4]THANH!AZ231+[4]MY!AZ228+[4]HA!AZ169+[4]PHUC!AZ227+[4]LAM!AZ228+[4]XUAN!AZ226+[4]LIEN!AZ230</f>
        <v>0</v>
      </c>
      <c r="BA295" s="885" t="e">
        <f>[4]DAI!#REF!+[4]NAM!#REF!+[4]NHAN!#REF!+[4]LY!#REF!+[4]DUC!#REF!+[4]DONG!#REF!+[4]HPHU!#REF!+[4]BAC!#REF!+[4]THANH!#REF!+#REF!+[4]MY!#REF!+[4]HA!#REF!+[4]PHUC!#REF!+[4]LAM!#REF!+[4]XUAN!#REF!+[4]LIEN!#REF!</f>
        <v>#REF!</v>
      </c>
      <c r="BB295" s="885" t="e">
        <f>[4]DAI!#REF!+[4]NAM!#REF!+[4]NHAN!#REF!+[4]LY!#REF!+[4]DUC!#REF!+[4]DONG!#REF!+[4]HPHU!#REF!+[4]BAC!#REF!+[4]THANH!#REF!+#REF!+[4]MY!#REF!+[4]HA!#REF!+[4]PHUC!#REF!+[4]LAM!#REF!+[4]XUAN!#REF!+[4]LIEN!#REF!</f>
        <v>#REF!</v>
      </c>
      <c r="BC295" s="885" t="e">
        <f>[4]DAI!#REF!+[4]NAM!#REF!+[4]NHAN!#REF!+[4]LY!#REF!+[4]DUC!#REF!+[4]DONG!#REF!+[4]HPHU!#REF!+[4]BAC!#REF!+[4]THANH!#REF!+#REF!+[4]MY!#REF!+[4]HA!#REF!+[4]PHUC!#REF!+[4]LAM!#REF!+[4]XUAN!#REF!+[4]LIEN!#REF!</f>
        <v>#REF!</v>
      </c>
      <c r="BD295" s="867">
        <f>[4]DAI!BD231+[4]NAM!BD229+[4]NHAN!BD231+[4]LY!BD231+[4]DUC!BD231+[4]DONG!BD231+[4]HPHU!BD230+[4]BAC!BD230+[4]THANH!BD231+[4]MY!BD228+[4]HA!BD169+[4]PHUC!BD227+[4]LAM!BD228+[4]XUAN!BD226+[4]LIEN!BD230</f>
        <v>0</v>
      </c>
      <c r="BE295" s="885" t="e">
        <f>[4]DAI!#REF!+[4]NAM!#REF!+[4]NHAN!#REF!+[4]LY!#REF!+[4]DUC!#REF!+[4]DONG!#REF!+[4]HPHU!#REF!+[4]BAC!#REF!+[4]THANH!#REF!+#REF!+[4]MY!#REF!+[4]HA!#REF!+[4]PHUC!#REF!+[4]LAM!#REF!+[4]XUAN!#REF!+[4]LIEN!#REF!</f>
        <v>#REF!</v>
      </c>
      <c r="BF295" s="885" t="e">
        <f>[4]DAI!#REF!+[4]NAM!#REF!+[4]NHAN!#REF!+[4]LY!#REF!+[4]DUC!#REF!+[4]DONG!#REF!+[4]HPHU!#REF!+[4]BAC!#REF!+[4]THANH!#REF!+#REF!+[4]MY!#REF!+[4]HA!#REF!+[4]PHUC!#REF!+[4]LAM!#REF!+[4]XUAN!#REF!+[4]LIEN!#REF!</f>
        <v>#REF!</v>
      </c>
      <c r="BG295" s="885" t="e">
        <f>[4]DAI!#REF!+[4]NAM!#REF!+[4]NHAN!#REF!+[4]LY!#REF!+[4]DUC!#REF!+[4]DONG!#REF!+[4]HPHU!#REF!+[4]BAC!#REF!+[4]THANH!#REF!+#REF!+[4]MY!#REF!+[4]HA!#REF!+[4]PHUC!#REF!+[4]LAM!#REF!+[4]XUAN!#REF!+[4]LIEN!#REF!</f>
        <v>#REF!</v>
      </c>
      <c r="BH295" s="885" t="e">
        <f>[4]DAI!#REF!+[4]NAM!#REF!+[4]NHAN!#REF!+[4]LY!#REF!+[4]DUC!#REF!+[4]DONG!#REF!+[4]HPHU!#REF!+[4]BAC!#REF!+[4]THANH!#REF!+#REF!+[4]MY!#REF!+[4]HA!#REF!+[4]PHUC!#REF!+[4]LAM!#REF!+[4]XUAN!#REF!+[4]LIEN!#REF!</f>
        <v>#REF!</v>
      </c>
      <c r="BI295" s="885" t="e">
        <f>[4]DAI!#REF!+[4]NAM!#REF!+[4]NHAN!#REF!+[4]LY!#REF!+[4]DUC!#REF!+[4]DONG!#REF!+[4]HPHU!#REF!+[4]BAC!#REF!+[4]THANH!#REF!+#REF!+[4]MY!#REF!+[4]HA!#REF!+[4]PHUC!#REF!+[4]LAM!#REF!+[4]XUAN!#REF!+[4]LIEN!#REF!</f>
        <v>#REF!</v>
      </c>
      <c r="BJ295" s="885" t="e">
        <f>[4]DAI!#REF!+[4]NAM!#REF!+[4]NHAN!#REF!+[4]LY!#REF!+[4]DUC!#REF!+[4]DONG!#REF!+[4]HPHU!#REF!+[4]BAC!#REF!+[4]THANH!#REF!+#REF!+[4]MY!#REF!+[4]HA!#REF!+[4]PHUC!#REF!+[4]LAM!#REF!+[4]XUAN!#REF!+[4]LIEN!#REF!</f>
        <v>#REF!</v>
      </c>
      <c r="BK295" s="885" t="e">
        <f>[4]DAI!#REF!+[4]NAM!#REF!+[4]NHAN!#REF!+[4]LY!#REF!+[4]DUC!#REF!+[4]DONG!#REF!+[4]HPHU!#REF!+[4]BAC!#REF!+[4]THANH!#REF!+#REF!+[4]MY!#REF!+[4]HA!#REF!+[4]PHUC!#REF!+[4]LAM!#REF!+[4]XUAN!#REF!+[4]LIEN!#REF!</f>
        <v>#REF!</v>
      </c>
      <c r="BL295" s="885" t="e">
        <f>[4]DAI!#REF!+[4]NAM!#REF!+[4]NHAN!#REF!+[4]LY!#REF!+[4]DUC!#REF!+[4]DONG!#REF!+[4]HPHU!#REF!+[4]BAC!#REF!+[4]THANH!#REF!+#REF!+[4]MY!#REF!+[4]HA!#REF!+[4]PHUC!#REF!+[4]LAM!#REF!+[4]XUAN!#REF!+[4]LIEN!#REF!</f>
        <v>#REF!</v>
      </c>
    </row>
    <row r="296" spans="1:64" ht="24" hidden="1" customHeight="1" x14ac:dyDescent="0.2">
      <c r="A296" s="886" t="s">
        <v>73</v>
      </c>
      <c r="B296" s="840" t="s">
        <v>74</v>
      </c>
      <c r="C296" s="887" t="s">
        <v>75</v>
      </c>
      <c r="D296" s="885" t="e">
        <f>[4]DAI!#REF!+[4]NAM!#REF!+[4]NHAN!#REF!+[4]LY!#REF!+[4]DUC!#REF!+[4]DONG!#REF!+[4]HPHU!#REF!+[4]BAC!#REF!+[4]THANH!#REF!+#REF!+[4]MY!#REF!+[4]HA!#REF!+[4]PHUC!#REF!+[4]LAM!#REF!+[4]XUAN!#REF!+[4]LIEN!#REF!</f>
        <v>#REF!</v>
      </c>
      <c r="E296" s="885" t="e">
        <f>[4]DAI!#REF!+[4]NAM!#REF!+[4]NHAN!#REF!+[4]LY!#REF!+[4]DUC!#REF!+[4]DONG!#REF!+[4]HPHU!#REF!+[4]BAC!#REF!+[4]THANH!#REF!+#REF!+[4]MY!#REF!+[4]HA!#REF!+[4]PHUC!#REF!+[4]LAM!#REF!+[4]XUAN!#REF!+[4]LIEN!#REF!</f>
        <v>#REF!</v>
      </c>
      <c r="F296" s="885" t="e">
        <f>[4]DAI!#REF!+[4]NAM!#REF!+[4]NHAN!#REF!+[4]LY!#REF!+[4]DUC!#REF!+[4]DONG!#REF!+[4]HPHU!#REF!+[4]BAC!#REF!+[4]THANH!#REF!+#REF!+[4]MY!#REF!+[4]HA!#REF!+[4]PHUC!#REF!+[4]LAM!#REF!+[4]XUAN!#REF!+[4]LIEN!#REF!</f>
        <v>#REF!</v>
      </c>
      <c r="G296" s="867">
        <f>[4]DAI!G294+[4]NAM!G294+[4]NHAN!G294+[4]LY!G294+[4]DUC!G294+[4]DONG!G294+[4]HPHU!G294+[4]BAC!G294+[4]THANH!G294+[4]MY!G294+[4]HA!G294+[4]PHUC!G294+[4]LAM!G294+[4]XUAN!G294+[4]LIEN!G294+[4]HUNG!G294+[4]CNAM!G294+[4]TAY!G294+[4]HOA!G294+[4]VAN!G294+[4]PDINH!G294+[4]SLOC!G294+[4]TRUNG!G294+[4]TAN!G294+[4]THUONG!G294+[4]HLAO!G294+[4]PNHA!G294+[4]VTRUNG!G294</f>
        <v>0</v>
      </c>
      <c r="H296" s="885" t="e">
        <f>[4]DAI!#REF!+[4]NAM!#REF!+[4]NHAN!#REF!+[4]LY!#REF!+[4]DUC!#REF!+[4]DONG!#REF!+[4]HPHU!#REF!+[4]BAC!#REF!+[4]THANH!#REF!+#REF!+[4]MY!#REF!+[4]HA!#REF!+[4]PHUC!#REF!+[4]LAM!#REF!+[4]XUAN!#REF!+[4]LIEN!#REF!</f>
        <v>#REF!</v>
      </c>
      <c r="I296" s="885" t="e">
        <f>[4]DAI!#REF!+[4]NAM!#REF!+[4]NHAN!#REF!+[4]LY!#REF!+[4]DUC!#REF!+[4]DONG!#REF!+[4]HPHU!#REF!+[4]BAC!#REF!+[4]THANH!#REF!+#REF!+[4]MY!#REF!+[4]HA!#REF!+[4]PHUC!#REF!+[4]LAM!#REF!+[4]XUAN!#REF!+[4]LIEN!#REF!</f>
        <v>#REF!</v>
      </c>
      <c r="J296" s="867">
        <f>[4]DAI!J294+[4]NAM!J294+[4]NHAN!J294+[4]LY!J294+[4]DUC!J294+[4]DONG!J294+[4]HPHU!J294+[4]BAC!J294+[4]THANH!J294+[4]MY!J294+[4]HA!J294+[4]PHUC!J294+[4]LAM!J294+[4]XUAN!J294+[4]LIEN!J294+[4]HUNG!J294+[4]CNAM!J294+[4]TAY!J294+[4]HOA!J294+[4]VAN!J294+[4]PDINH!J294+[4]SLOC!J294+[4]TRUNG!J294+[4]TAN!J294+[4]THUONG!J294+[4]HLAO!J294+[4]PNHA!J294+[4]VTRUNG!J294</f>
        <v>0</v>
      </c>
      <c r="K296" s="885" t="e">
        <f>[4]DAI!#REF!+[4]NAM!#REF!+[4]NHAN!#REF!+[4]LY!#REF!+[4]DUC!#REF!+[4]DONG!#REF!+[4]HPHU!#REF!+[4]BAC!#REF!+[4]THANH!#REF!+#REF!+[4]MY!#REF!+[4]HA!#REF!+[4]PHUC!#REF!+[4]LAM!#REF!+[4]XUAN!#REF!+[4]LIEN!#REF!</f>
        <v>#REF!</v>
      </c>
      <c r="L296" s="885" t="e">
        <f>[4]DAI!#REF!+[4]NAM!#REF!+[4]NHAN!#REF!+[4]LY!#REF!+[4]DUC!#REF!+[4]DONG!#REF!+[4]HPHU!#REF!+[4]BAC!#REF!+[4]THANH!#REF!+#REF!+[4]MY!#REF!+[4]HA!#REF!+[4]PHUC!#REF!+[4]LAM!#REF!+[4]XUAN!#REF!+[4]LIEN!#REF!</f>
        <v>#REF!</v>
      </c>
      <c r="M296" s="885" t="e">
        <f>[4]DAI!#REF!+[4]NAM!#REF!+[4]NHAN!#REF!+[4]LY!#REF!+[4]DUC!#REF!+[4]DONG!#REF!+[4]HPHU!#REF!+[4]BAC!#REF!+[4]THANH!#REF!+#REF!+[4]MY!#REF!+[4]HA!#REF!+[4]PHUC!#REF!+[4]LAM!#REF!+[4]XUAN!#REF!+[4]LIEN!#REF!</f>
        <v>#REF!</v>
      </c>
      <c r="N296" s="867">
        <f>[4]DAI!N294+[4]NAM!N294+[4]NHAN!N294+[4]LY!N294+[4]DUC!N294+[4]DONG!N294+[4]HPHU!N294+[4]BAC!N294+[4]THANH!N294+[4]MY!N294+[4]HA!N294+[4]PHUC!N294+[4]LAM!N294+[4]XUAN!N294+[4]LIEN!N294+[4]HUNG!N294+[4]CNAM!N294+[4]TAY!N294+[4]HOA!N294+[4]VAN!N294+[4]PDINH!N294+[4]SLOC!N294+[4]TRUNG!N294+[4]TAN!N294+[4]THUONG!N294+[4]HLAO!N294+[4]PNHA!N294+[4]VTRUNG!N294</f>
        <v>0</v>
      </c>
      <c r="O296" s="867">
        <f>[4]DAI!O294+[4]NAM!O294+[4]NHAN!O294+[4]LY!O294+[4]DUC!O294+[4]DONG!O294+[4]HPHU!O294+[4]BAC!O294+[4]THANH!O294+[4]MY!O294+[4]HA!O294+[4]PHUC!O294+[4]LAM!O294+[4]XUAN!O294+[4]LIEN!O294+[4]HUNG!O294+[4]CNAM!O294+[4]TAY!O294+[4]HOA!O294+[4]VAN!O294+[4]PDINH!O294+[4]SLOC!O294+[4]TRUNG!O294+[4]TAN!O294+[4]THUONG!O294+[4]HLAO!O294+[4]PNHA!O294+[4]VTRUNG!O294</f>
        <v>0</v>
      </c>
      <c r="P296" s="867">
        <f>[4]DAI!P232+[4]NAM!P230+[4]NHAN!P232+[4]LY!P232+[4]DUC!P232+[4]DONG!P232+[4]HPHU!P231+[4]BAC!P231+[4]THANH!P232+[4]MY!P229+[4]HA!P170+[4]PHUC!P228+[4]LAM!P229+[4]XUAN!P227+[4]LIEN!P231</f>
        <v>0</v>
      </c>
      <c r="Q296" s="885" t="e">
        <f>[4]DAI!#REF!+[4]NAM!#REF!+[4]NHAN!#REF!+[4]LY!#REF!+[4]DUC!#REF!+[4]DONG!#REF!+[4]HPHU!#REF!+[4]BAC!#REF!+[4]THANH!#REF!+#REF!+[4]MY!#REF!+[4]HA!#REF!+[4]PHUC!#REF!+[4]LAM!#REF!+[4]XUAN!#REF!+[4]LIEN!#REF!</f>
        <v>#REF!</v>
      </c>
      <c r="R296" s="882" t="e">
        <f>[4]DAI!#REF!+[4]NAM!#REF!+[4]NHAN!#REF!+[4]LY!#REF!+[4]DUC!#REF!+[4]DONG!#REF!+[4]HPHU!#REF!+[4]BAC!#REF!+[4]THANH!#REF!+#REF!+[4]MY!#REF!+[4]HA!#REF!+[4]PHUC!#REF!+[4]LAM!#REF!+[4]XUAN!#REF!+[4]LIEN!#REF!</f>
        <v>#REF!</v>
      </c>
      <c r="S296" s="885" t="e">
        <f>[4]DAI!#REF!+[4]NAM!#REF!+[4]NHAN!#REF!+[4]LY!#REF!+[4]DUC!#REF!+[4]DONG!#REF!+[4]HPHU!#REF!+[4]BAC!#REF!+[4]THANH!#REF!+#REF!+[4]MY!#REF!+[4]HA!#REF!+[4]PHUC!#REF!+[4]LAM!#REF!+[4]XUAN!#REF!+[4]LIEN!#REF!</f>
        <v>#REF!</v>
      </c>
      <c r="T296" s="885" t="e">
        <f>[4]DAI!#REF!+[4]NAM!#REF!+[4]NHAN!#REF!+[4]LY!#REF!+[4]DUC!#REF!+[4]DONG!#REF!+[4]HPHU!#REF!+[4]BAC!#REF!+[4]THANH!#REF!+#REF!+[4]MY!#REF!+[4]HA!#REF!+[4]PHUC!#REF!+[4]LAM!#REF!+[4]XUAN!#REF!+[4]LIEN!#REF!</f>
        <v>#REF!</v>
      </c>
      <c r="U296" s="885" t="e">
        <f>[4]DAI!#REF!+[4]NAM!#REF!+[4]NHAN!#REF!+[4]LY!#REF!+[4]DUC!#REF!+[4]DONG!#REF!+[4]HPHU!#REF!+[4]BAC!#REF!+[4]THANH!#REF!+#REF!+[4]MY!#REF!+[4]HA!#REF!+[4]PHUC!#REF!+[4]LAM!#REF!+[4]XUAN!#REF!+[4]LIEN!#REF!</f>
        <v>#REF!</v>
      </c>
      <c r="V296" s="885" t="e">
        <f>[4]DAI!#REF!+[4]NAM!#REF!+[4]NHAN!#REF!+[4]LY!#REF!+[4]DUC!#REF!+[4]DONG!#REF!+[4]HPHU!#REF!+[4]BAC!#REF!+[4]THANH!#REF!+#REF!+[4]MY!#REF!+[4]HA!#REF!+[4]PHUC!#REF!+[4]LAM!#REF!+[4]XUAN!#REF!+[4]LIEN!#REF!</f>
        <v>#REF!</v>
      </c>
      <c r="W296" s="885" t="e">
        <f>[4]DAI!#REF!+[4]NAM!#REF!+[4]NHAN!#REF!+[4]LY!#REF!+[4]DUC!#REF!+[4]DONG!#REF!+[4]HPHU!#REF!+[4]BAC!#REF!+[4]THANH!#REF!+#REF!+[4]MY!#REF!+[4]HA!#REF!+[4]PHUC!#REF!+[4]LAM!#REF!+[4]XUAN!#REF!+[4]LIEN!#REF!</f>
        <v>#REF!</v>
      </c>
      <c r="X296" s="885" t="e">
        <f>[4]DAI!#REF!+[4]NAM!#REF!+[4]NHAN!#REF!+[4]LY!#REF!+[4]DUC!#REF!+[4]DONG!#REF!+[4]HPHU!#REF!+[4]BAC!#REF!+[4]THANH!#REF!+#REF!+[4]MY!#REF!+[4]HA!#REF!+[4]PHUC!#REF!+[4]LAM!#REF!+[4]XUAN!#REF!+[4]LIEN!#REF!</f>
        <v>#REF!</v>
      </c>
      <c r="Y296" s="885" t="e">
        <f>[4]DAI!#REF!+[4]NAM!#REF!+[4]NHAN!#REF!+[4]LY!#REF!+[4]DUC!#REF!+[4]DONG!#REF!+[4]HPHU!#REF!+[4]BAC!#REF!+[4]THANH!#REF!+#REF!+[4]MY!#REF!+[4]HA!#REF!+[4]PHUC!#REF!+[4]LAM!#REF!+[4]XUAN!#REF!+[4]LIEN!#REF!</f>
        <v>#REF!</v>
      </c>
      <c r="Z296" s="885" t="e">
        <f>[4]DAI!#REF!+[4]NAM!#REF!+[4]NHAN!#REF!+[4]LY!#REF!+[4]DUC!#REF!+[4]DONG!#REF!+[4]HPHU!#REF!+[4]BAC!#REF!+[4]THANH!#REF!+#REF!+[4]MY!#REF!+[4]HA!#REF!+[4]PHUC!#REF!+[4]LAM!#REF!+[4]XUAN!#REF!+[4]LIEN!#REF!</f>
        <v>#REF!</v>
      </c>
      <c r="AA296" s="885" t="e">
        <f>[4]DAI!#REF!+[4]NAM!#REF!+[4]NHAN!#REF!+[4]LY!#REF!+[4]DUC!#REF!+[4]DONG!#REF!+[4]HPHU!#REF!+[4]BAC!#REF!+[4]THANH!#REF!+#REF!+[4]MY!#REF!+[4]HA!#REF!+[4]PHUC!#REF!+[4]LAM!#REF!+[4]XUAN!#REF!+[4]LIEN!#REF!</f>
        <v>#REF!</v>
      </c>
      <c r="AB296" s="885" t="e">
        <f>[4]DAI!#REF!+[4]NAM!#REF!+[4]NHAN!#REF!+[4]LY!#REF!+[4]DUC!#REF!+[4]DONG!#REF!+[4]HPHU!#REF!+[4]BAC!#REF!+[4]THANH!#REF!+#REF!+[4]MY!#REF!+[4]HA!#REF!+[4]PHUC!#REF!+[4]LAM!#REF!+[4]XUAN!#REF!+[4]LIEN!#REF!</f>
        <v>#REF!</v>
      </c>
      <c r="AC296" s="885" t="e">
        <f>[4]DAI!#REF!+[4]NAM!#REF!+[4]NHAN!#REF!+[4]LY!#REF!+[4]DUC!#REF!+[4]DONG!#REF!+[4]HPHU!#REF!+[4]BAC!#REF!+[4]THANH!#REF!+#REF!+[4]MY!#REF!+[4]HA!#REF!+[4]PHUC!#REF!+[4]LAM!#REF!+[4]XUAN!#REF!+[4]LIEN!#REF!</f>
        <v>#REF!</v>
      </c>
      <c r="AD296" s="867">
        <f>[4]DAI!AD232+[4]NAM!AD230+[4]NHAN!AD232+[4]LY!AD232+[4]DUC!AD232+[4]DONG!AD232+[4]HPHU!AD231+[4]BAC!AD231+[4]THANH!AD232+[4]MY!AD229+[4]HA!AD170+[4]PHUC!AD228+[4]LAM!AD229+[4]XUAN!AD227+[4]LIEN!AD231</f>
        <v>0</v>
      </c>
      <c r="AE296" s="885" t="e">
        <f>[4]DAI!#REF!+[4]NAM!#REF!+[4]NHAN!#REF!+[4]LY!#REF!+[4]DUC!#REF!+[4]DONG!#REF!+[4]HPHU!#REF!+[4]BAC!#REF!+[4]THANH!#REF!+#REF!+[4]MY!#REF!+[4]HA!#REF!+[4]PHUC!#REF!+[4]LAM!#REF!+[4]XUAN!#REF!+[4]LIEN!#REF!</f>
        <v>#REF!</v>
      </c>
      <c r="AF296" s="885" t="e">
        <f>[4]DAI!#REF!+[4]NAM!#REF!+[4]NHAN!#REF!+[4]LY!#REF!+[4]DUC!#REF!+[4]DONG!#REF!+[4]HPHU!#REF!+[4]BAC!#REF!+[4]THANH!#REF!+#REF!+[4]MY!#REF!+[4]HA!#REF!+[4]PHUC!#REF!+[4]LAM!#REF!+[4]XUAN!#REF!+[4]LIEN!#REF!</f>
        <v>#REF!</v>
      </c>
      <c r="AG296" s="885" t="e">
        <f>[4]DAI!#REF!+[4]NAM!#REF!+[4]NHAN!#REF!+[4]LY!#REF!+[4]DUC!#REF!+[4]DONG!#REF!+[4]HPHU!#REF!+[4]BAC!#REF!+[4]THANH!#REF!+#REF!+[4]MY!#REF!+[4]HA!#REF!+[4]PHUC!#REF!+[4]LAM!#REF!+[4]XUAN!#REF!+[4]LIEN!#REF!</f>
        <v>#REF!</v>
      </c>
      <c r="AH296" s="885" t="e">
        <f>[4]DAI!#REF!+[4]NAM!#REF!+[4]NHAN!#REF!+[4]LY!#REF!+[4]DUC!#REF!+[4]DONG!#REF!+[4]HPHU!#REF!+[4]BAC!#REF!+[4]THANH!#REF!+#REF!+[4]MY!#REF!+[4]HA!#REF!+[4]PHUC!#REF!+[4]LAM!#REF!+[4]XUAN!#REF!+[4]LIEN!#REF!</f>
        <v>#REF!</v>
      </c>
      <c r="AI296" s="885" t="e">
        <f>[4]DAI!#REF!+[4]NAM!#REF!+[4]NHAN!#REF!+[4]LY!#REF!+[4]DUC!#REF!+[4]DONG!#REF!+[4]HPHU!#REF!+[4]BAC!#REF!+[4]THANH!#REF!+#REF!+[4]MY!#REF!+[4]HA!#REF!+[4]PHUC!#REF!+[4]LAM!#REF!+[4]XUAN!#REF!+[4]LIEN!#REF!</f>
        <v>#REF!</v>
      </c>
      <c r="AJ296" s="885" t="e">
        <f>[4]DAI!#REF!+[4]NAM!#REF!+[4]NHAN!#REF!+[4]LY!#REF!+[4]DUC!#REF!+[4]DONG!#REF!+[4]HPHU!#REF!+[4]BAC!#REF!+[4]THANH!#REF!+#REF!+[4]MY!#REF!+[4]HA!#REF!+[4]PHUC!#REF!+[4]LAM!#REF!+[4]XUAN!#REF!+[4]LIEN!#REF!</f>
        <v>#REF!</v>
      </c>
      <c r="AK296" s="867">
        <f>[4]DAI!AK232+[4]NAM!AK230+[4]NHAN!AK232+[4]LY!AK232+[4]DUC!AK232+[4]DONG!AK232+[4]HPHU!AK231+[4]BAC!AK231+[4]THANH!AK232+[4]MY!AK229+[4]HA!AK170+[4]PHUC!AK228+[4]LAM!AK229+[4]XUAN!AK227+[4]LIEN!AK231</f>
        <v>0</v>
      </c>
      <c r="AL296" s="885" t="e">
        <f>[4]DAI!#REF!+[4]NAM!#REF!+[4]NHAN!#REF!+[4]LY!#REF!+[4]DUC!#REF!+[4]DONG!#REF!+[4]HPHU!#REF!+[4]BAC!#REF!+[4]THANH!#REF!+#REF!+[4]MY!#REF!+[4]HA!#REF!+[4]PHUC!#REF!+[4]LAM!#REF!+[4]XUAN!#REF!+[4]LIEN!#REF!</f>
        <v>#REF!</v>
      </c>
      <c r="AM296" s="885" t="e">
        <f>[4]DAI!#REF!+[4]NAM!#REF!+[4]NHAN!#REF!+[4]LY!#REF!+[4]DUC!#REF!+[4]DONG!#REF!+[4]HPHU!#REF!+[4]BAC!#REF!+[4]THANH!#REF!+#REF!+[4]MY!#REF!+[4]HA!#REF!+[4]PHUC!#REF!+[4]LAM!#REF!+[4]XUAN!#REF!+[4]LIEN!#REF!</f>
        <v>#REF!</v>
      </c>
      <c r="AN296" s="867">
        <f>[4]DAI!AN232+[4]NAM!AN230+[4]NHAN!AN232+[4]LY!AN232+[4]DUC!AN232+[4]DONG!AN232+[4]HPHU!AN231+[4]BAC!AN231+[4]THANH!AN232+[4]MY!AN229+[4]HA!AN170+[4]PHUC!AN228+[4]LAM!AN229+[4]XUAN!AN227+[4]LIEN!AN231</f>
        <v>0</v>
      </c>
      <c r="AO296" s="885" t="e">
        <f>[4]DAI!#REF!+[4]NAM!#REF!+[4]NHAN!#REF!+[4]LY!#REF!+[4]DUC!#REF!+[4]DONG!#REF!+[4]HPHU!#REF!+[4]BAC!#REF!+[4]THANH!#REF!+#REF!+[4]MY!#REF!+[4]HA!#REF!+[4]PHUC!#REF!+[4]LAM!#REF!+[4]XUAN!#REF!+[4]LIEN!#REF!</f>
        <v>#REF!</v>
      </c>
      <c r="AP296" s="885" t="e">
        <f>[4]DAI!#REF!+[4]NAM!#REF!+[4]NHAN!#REF!+[4]LY!#REF!+[4]DUC!#REF!+[4]DONG!#REF!+[4]HPHU!#REF!+[4]BAC!#REF!+[4]THANH!#REF!+#REF!+[4]MY!#REF!+[4]HA!#REF!+[4]PHUC!#REF!+[4]LAM!#REF!+[4]XUAN!#REF!+[4]LIEN!#REF!</f>
        <v>#REF!</v>
      </c>
      <c r="AQ296" s="885" t="e">
        <f>[4]DAI!#REF!+[4]NAM!#REF!+[4]NHAN!#REF!+[4]LY!#REF!+[4]DUC!#REF!+[4]DONG!#REF!+[4]HPHU!#REF!+[4]BAC!#REF!+[4]THANH!#REF!+#REF!+[4]MY!#REF!+[4]HA!#REF!+[4]PHUC!#REF!+[4]LAM!#REF!+[4]XUAN!#REF!+[4]LIEN!#REF!</f>
        <v>#REF!</v>
      </c>
      <c r="AR296" s="867">
        <f>[4]DAI!AR294+[4]NAM!AR294+[4]NHAN!AR294+[4]LY!AR294+[4]DUC!AR294+[4]DONG!AR294+[4]HPHU!AR294+[4]BAC!AR294+[4]THANH!AR294+[4]MY!AR294+[4]HA!AR294+[4]PHUC!AR294+[4]LAM!AR294+[4]XUAN!AR294+[4]LIEN!AR294+[4]HUNG!AR294+[4]CNAM!AR294+[4]TAY!AR294+[4]HOA!AR294+[4]VAN!AR294+[4]PDINH!AR294+[4]SLOC!AR294+[4]TRUNG!AR294+[4]TAN!AR294+[4]THUONG!AR294+[4]HLAO!AR294+[4]PNHA!AR294+[4]VTRUNG!AR294</f>
        <v>0</v>
      </c>
      <c r="AS296" s="867">
        <f>[4]DAI!AS232+[4]NAM!AS230+[4]NHAN!AS232+[4]LY!AS232+[4]DUC!AS232+[4]DONG!AS232+[4]HPHU!AS231+[4]BAC!AS231+[4]THANH!AS232+[4]MY!AS229+[4]HA!AS170+[4]PHUC!AS228+[4]LAM!AS229+[4]XUAN!AS227+[4]LIEN!AS231</f>
        <v>0</v>
      </c>
      <c r="AT296" s="867"/>
      <c r="AU296" s="867">
        <f>[4]DAI!AU232+[4]NAM!AU230+[4]NHAN!AU232+[4]LY!AU232+[4]DUC!AU232+[4]DONG!AU232+[4]HPHU!AU231+[4]BAC!AU231+[4]THANH!AU232+[4]MY!AU229+[4]HA!AU170+[4]PHUC!AU228+[4]LAM!AU229+[4]XUAN!AU227+[4]LIEN!AU231</f>
        <v>0</v>
      </c>
      <c r="AV296" s="838">
        <f>[4]DAI!AV294+[4]NAM!AV294+[4]NHAN!AV294+[4]LY!AV294+[4]DUC!AV294+[4]DONG!AV294+[4]HPHU!AV294+[4]BAC!AV294+[4]THANH!AV294+[4]MY!AV294+[4]HA!AV294+[4]PHUC!AV294+[4]LAM!AV294+[4]XUAN!AV294+[4]LIEN!AV294+[4]HUNG!AV294+[4]CNAM!AV294+[4]TAY!AV294+[4]HOA!AV294+[4]VAN!AV294+[4]PDINH!AV294+[4]SLOC!AV294+[4]TRUNG!AV294+[4]TAN!AV294+[4]THUONG!AV294+[4]HLAO!AV294+[4]PNHA!AV294+[4]VTRUNG!AV294</f>
        <v>0</v>
      </c>
      <c r="AW296" s="885" t="e">
        <f>[4]DAI!#REF!+[4]NAM!#REF!+[4]NHAN!#REF!+[4]LY!#REF!+[4]DUC!#REF!+[4]DONG!#REF!+[4]HPHU!#REF!+[4]BAC!#REF!+[4]THANH!#REF!+#REF!+[4]MY!#REF!+[4]HA!#REF!+[4]PHUC!#REF!+[4]LAM!#REF!+[4]XUAN!#REF!+[4]LIEN!#REF!</f>
        <v>#REF!</v>
      </c>
      <c r="AX296" s="885" t="e">
        <f>[4]DAI!#REF!+[4]NAM!#REF!+[4]NHAN!#REF!+[4]LY!#REF!+[4]DUC!#REF!+[4]DONG!#REF!+[4]HPHU!#REF!+[4]BAC!#REF!+[4]THANH!#REF!+#REF!+[4]MY!#REF!+[4]HA!#REF!+[4]PHUC!#REF!+[4]LAM!#REF!+[4]XUAN!#REF!+[4]LIEN!#REF!</f>
        <v>#REF!</v>
      </c>
      <c r="AY296" s="885" t="e">
        <f>[4]DAI!#REF!+[4]NAM!#REF!+[4]NHAN!#REF!+[4]LY!#REF!+[4]DUC!#REF!+[4]DONG!#REF!+[4]HPHU!#REF!+[4]BAC!#REF!+[4]THANH!#REF!+#REF!+[4]MY!#REF!+[4]HA!#REF!+[4]PHUC!#REF!+[4]LAM!#REF!+[4]XUAN!#REF!+[4]LIEN!#REF!</f>
        <v>#REF!</v>
      </c>
      <c r="AZ296" s="867">
        <f>[4]DAI!AZ232+[4]NAM!AZ230+[4]NHAN!AZ232+[4]LY!AZ232+[4]DUC!AZ232+[4]DONG!AZ232+[4]HPHU!AZ231+[4]BAC!AZ231+[4]THANH!AZ232+[4]MY!AZ229+[4]HA!AZ170+[4]PHUC!AZ228+[4]LAM!AZ229+[4]XUAN!AZ227+[4]LIEN!AZ231</f>
        <v>0</v>
      </c>
      <c r="BA296" s="885" t="e">
        <f>[4]DAI!#REF!+[4]NAM!#REF!+[4]NHAN!#REF!+[4]LY!#REF!+[4]DUC!#REF!+[4]DONG!#REF!+[4]HPHU!#REF!+[4]BAC!#REF!+[4]THANH!#REF!+#REF!+[4]MY!#REF!+[4]HA!#REF!+[4]PHUC!#REF!+[4]LAM!#REF!+[4]XUAN!#REF!+[4]LIEN!#REF!</f>
        <v>#REF!</v>
      </c>
      <c r="BB296" s="885" t="e">
        <f>[4]DAI!#REF!+[4]NAM!#REF!+[4]NHAN!#REF!+[4]LY!#REF!+[4]DUC!#REF!+[4]DONG!#REF!+[4]HPHU!#REF!+[4]BAC!#REF!+[4]THANH!#REF!+#REF!+[4]MY!#REF!+[4]HA!#REF!+[4]PHUC!#REF!+[4]LAM!#REF!+[4]XUAN!#REF!+[4]LIEN!#REF!</f>
        <v>#REF!</v>
      </c>
      <c r="BC296" s="885" t="e">
        <f>[4]DAI!#REF!+[4]NAM!#REF!+[4]NHAN!#REF!+[4]LY!#REF!+[4]DUC!#REF!+[4]DONG!#REF!+[4]HPHU!#REF!+[4]BAC!#REF!+[4]THANH!#REF!+#REF!+[4]MY!#REF!+[4]HA!#REF!+[4]PHUC!#REF!+[4]LAM!#REF!+[4]XUAN!#REF!+[4]LIEN!#REF!</f>
        <v>#REF!</v>
      </c>
      <c r="BD296" s="867">
        <f>[4]DAI!BD232+[4]NAM!BD230+[4]NHAN!BD232+[4]LY!BD232+[4]DUC!BD232+[4]DONG!BD232+[4]HPHU!BD231+[4]BAC!BD231+[4]THANH!BD232+[4]MY!BD229+[4]HA!BD170+[4]PHUC!BD228+[4]LAM!BD229+[4]XUAN!BD227+[4]LIEN!BD231</f>
        <v>0</v>
      </c>
      <c r="BE296" s="885" t="e">
        <f>[4]DAI!#REF!+[4]NAM!#REF!+[4]NHAN!#REF!+[4]LY!#REF!+[4]DUC!#REF!+[4]DONG!#REF!+[4]HPHU!#REF!+[4]BAC!#REF!+[4]THANH!#REF!+#REF!+[4]MY!#REF!+[4]HA!#REF!+[4]PHUC!#REF!+[4]LAM!#REF!+[4]XUAN!#REF!+[4]LIEN!#REF!</f>
        <v>#REF!</v>
      </c>
      <c r="BF296" s="885" t="e">
        <f>[4]DAI!#REF!+[4]NAM!#REF!+[4]NHAN!#REF!+[4]LY!#REF!+[4]DUC!#REF!+[4]DONG!#REF!+[4]HPHU!#REF!+[4]BAC!#REF!+[4]THANH!#REF!+#REF!+[4]MY!#REF!+[4]HA!#REF!+[4]PHUC!#REF!+[4]LAM!#REF!+[4]XUAN!#REF!+[4]LIEN!#REF!</f>
        <v>#REF!</v>
      </c>
      <c r="BG296" s="885" t="e">
        <f>[4]DAI!#REF!+[4]NAM!#REF!+[4]NHAN!#REF!+[4]LY!#REF!+[4]DUC!#REF!+[4]DONG!#REF!+[4]HPHU!#REF!+[4]BAC!#REF!+[4]THANH!#REF!+#REF!+[4]MY!#REF!+[4]HA!#REF!+[4]PHUC!#REF!+[4]LAM!#REF!+[4]XUAN!#REF!+[4]LIEN!#REF!</f>
        <v>#REF!</v>
      </c>
      <c r="BH296" s="885" t="e">
        <f>[4]DAI!#REF!+[4]NAM!#REF!+[4]NHAN!#REF!+[4]LY!#REF!+[4]DUC!#REF!+[4]DONG!#REF!+[4]HPHU!#REF!+[4]BAC!#REF!+[4]THANH!#REF!+#REF!+[4]MY!#REF!+[4]HA!#REF!+[4]PHUC!#REF!+[4]LAM!#REF!+[4]XUAN!#REF!+[4]LIEN!#REF!</f>
        <v>#REF!</v>
      </c>
      <c r="BI296" s="885" t="e">
        <f>[4]DAI!#REF!+[4]NAM!#REF!+[4]NHAN!#REF!+[4]LY!#REF!+[4]DUC!#REF!+[4]DONG!#REF!+[4]HPHU!#REF!+[4]BAC!#REF!+[4]THANH!#REF!+#REF!+[4]MY!#REF!+[4]HA!#REF!+[4]PHUC!#REF!+[4]LAM!#REF!+[4]XUAN!#REF!+[4]LIEN!#REF!</f>
        <v>#REF!</v>
      </c>
      <c r="BJ296" s="885" t="e">
        <f>[4]DAI!#REF!+[4]NAM!#REF!+[4]NHAN!#REF!+[4]LY!#REF!+[4]DUC!#REF!+[4]DONG!#REF!+[4]HPHU!#REF!+[4]BAC!#REF!+[4]THANH!#REF!+#REF!+[4]MY!#REF!+[4]HA!#REF!+[4]PHUC!#REF!+[4]LAM!#REF!+[4]XUAN!#REF!+[4]LIEN!#REF!</f>
        <v>#REF!</v>
      </c>
      <c r="BK296" s="885" t="e">
        <f>[4]DAI!#REF!+[4]NAM!#REF!+[4]NHAN!#REF!+[4]LY!#REF!+[4]DUC!#REF!+[4]DONG!#REF!+[4]HPHU!#REF!+[4]BAC!#REF!+[4]THANH!#REF!+#REF!+[4]MY!#REF!+[4]HA!#REF!+[4]PHUC!#REF!+[4]LAM!#REF!+[4]XUAN!#REF!+[4]LIEN!#REF!</f>
        <v>#REF!</v>
      </c>
      <c r="BL296" s="885" t="e">
        <f>[4]DAI!#REF!+[4]NAM!#REF!+[4]NHAN!#REF!+[4]LY!#REF!+[4]DUC!#REF!+[4]DONG!#REF!+[4]HPHU!#REF!+[4]BAC!#REF!+[4]THANH!#REF!+#REF!+[4]MY!#REF!+[4]HA!#REF!+[4]PHUC!#REF!+[4]LAM!#REF!+[4]XUAN!#REF!+[4]LIEN!#REF!</f>
        <v>#REF!</v>
      </c>
    </row>
    <row r="297" spans="1:64" ht="24" hidden="1" customHeight="1" x14ac:dyDescent="0.2">
      <c r="A297" s="886" t="s">
        <v>76</v>
      </c>
      <c r="B297" s="845" t="s">
        <v>77</v>
      </c>
      <c r="C297" s="887" t="s">
        <v>78</v>
      </c>
      <c r="D297" s="885" t="e">
        <f>[4]DAI!#REF!+[4]NAM!#REF!+[4]NHAN!#REF!+[4]LY!#REF!+[4]DUC!#REF!+[4]DONG!#REF!+[4]HPHU!#REF!+[4]BAC!#REF!+[4]THANH!#REF!+#REF!+[4]MY!#REF!+[4]HA!#REF!+[4]PHUC!#REF!+[4]LAM!#REF!+[4]XUAN!#REF!+[4]LIEN!#REF!</f>
        <v>#REF!</v>
      </c>
      <c r="E297" s="885" t="e">
        <f>[4]DAI!#REF!+[4]NAM!#REF!+[4]NHAN!#REF!+[4]LY!#REF!+[4]DUC!#REF!+[4]DONG!#REF!+[4]HPHU!#REF!+[4]BAC!#REF!+[4]THANH!#REF!+#REF!+[4]MY!#REF!+[4]HA!#REF!+[4]PHUC!#REF!+[4]LAM!#REF!+[4]XUAN!#REF!+[4]LIEN!#REF!</f>
        <v>#REF!</v>
      </c>
      <c r="F297" s="885" t="e">
        <f>[4]DAI!#REF!+[4]NAM!#REF!+[4]NHAN!#REF!+[4]LY!#REF!+[4]DUC!#REF!+[4]DONG!#REF!+[4]HPHU!#REF!+[4]BAC!#REF!+[4]THANH!#REF!+#REF!+[4]MY!#REF!+[4]HA!#REF!+[4]PHUC!#REF!+[4]LAM!#REF!+[4]XUAN!#REF!+[4]LIEN!#REF!</f>
        <v>#REF!</v>
      </c>
      <c r="G297" s="867">
        <f>[4]DAI!G295+[4]NAM!G295+[4]NHAN!G295+[4]LY!G295+[4]DUC!G295+[4]DONG!G295+[4]HPHU!G295+[4]BAC!G295+[4]THANH!G295+[4]MY!G295+[4]HA!G295+[4]PHUC!G295+[4]LAM!G295+[4]XUAN!G295+[4]LIEN!G295+[4]HUNG!G295+[4]CNAM!G295+[4]TAY!G295+[4]HOA!G295+[4]VAN!G295+[4]PDINH!G295+[4]SLOC!G295+[4]TRUNG!G295+[4]TAN!G295+[4]THUONG!G295+[4]HLAO!G295+[4]PNHA!G295+[4]VTRUNG!G295</f>
        <v>0</v>
      </c>
      <c r="H297" s="885" t="e">
        <f>[4]DAI!#REF!+[4]NAM!#REF!+[4]NHAN!#REF!+[4]LY!#REF!+[4]DUC!#REF!+[4]DONG!#REF!+[4]HPHU!#REF!+[4]BAC!#REF!+[4]THANH!#REF!+#REF!+[4]MY!#REF!+[4]HA!#REF!+[4]PHUC!#REF!+[4]LAM!#REF!+[4]XUAN!#REF!+[4]LIEN!#REF!</f>
        <v>#REF!</v>
      </c>
      <c r="I297" s="885" t="e">
        <f>[4]DAI!#REF!+[4]NAM!#REF!+[4]NHAN!#REF!+[4]LY!#REF!+[4]DUC!#REF!+[4]DONG!#REF!+[4]HPHU!#REF!+[4]BAC!#REF!+[4]THANH!#REF!+#REF!+[4]MY!#REF!+[4]HA!#REF!+[4]PHUC!#REF!+[4]LAM!#REF!+[4]XUAN!#REF!+[4]LIEN!#REF!</f>
        <v>#REF!</v>
      </c>
      <c r="J297" s="867">
        <f>[4]DAI!J295+[4]NAM!J295+[4]NHAN!J295+[4]LY!J295+[4]DUC!J295+[4]DONG!J295+[4]HPHU!J295+[4]BAC!J295+[4]THANH!J295+[4]MY!J295+[4]HA!J295+[4]PHUC!J295+[4]LAM!J295+[4]XUAN!J295+[4]LIEN!J295+[4]HUNG!J295+[4]CNAM!J295+[4]TAY!J295+[4]HOA!J295+[4]VAN!J295+[4]PDINH!J295+[4]SLOC!J295+[4]TRUNG!J295+[4]TAN!J295+[4]THUONG!J295+[4]HLAO!J295+[4]PNHA!J295+[4]VTRUNG!J295</f>
        <v>0</v>
      </c>
      <c r="K297" s="885" t="e">
        <f>[4]DAI!#REF!+[4]NAM!#REF!+[4]NHAN!#REF!+[4]LY!#REF!+[4]DUC!#REF!+[4]DONG!#REF!+[4]HPHU!#REF!+[4]BAC!#REF!+[4]THANH!#REF!+#REF!+[4]MY!#REF!+[4]HA!#REF!+[4]PHUC!#REF!+[4]LAM!#REF!+[4]XUAN!#REF!+[4]LIEN!#REF!</f>
        <v>#REF!</v>
      </c>
      <c r="L297" s="885" t="e">
        <f>[4]DAI!#REF!+[4]NAM!#REF!+[4]NHAN!#REF!+[4]LY!#REF!+[4]DUC!#REF!+[4]DONG!#REF!+[4]HPHU!#REF!+[4]BAC!#REF!+[4]THANH!#REF!+#REF!+[4]MY!#REF!+[4]HA!#REF!+[4]PHUC!#REF!+[4]LAM!#REF!+[4]XUAN!#REF!+[4]LIEN!#REF!</f>
        <v>#REF!</v>
      </c>
      <c r="M297" s="885" t="e">
        <f>[4]DAI!#REF!+[4]NAM!#REF!+[4]NHAN!#REF!+[4]LY!#REF!+[4]DUC!#REF!+[4]DONG!#REF!+[4]HPHU!#REF!+[4]BAC!#REF!+[4]THANH!#REF!+#REF!+[4]MY!#REF!+[4]HA!#REF!+[4]PHUC!#REF!+[4]LAM!#REF!+[4]XUAN!#REF!+[4]LIEN!#REF!</f>
        <v>#REF!</v>
      </c>
      <c r="N297" s="867">
        <f>[4]DAI!N295+[4]NAM!N295+[4]NHAN!N295+[4]LY!N295+[4]DUC!N295+[4]DONG!N295+[4]HPHU!N295+[4]BAC!N295+[4]THANH!N295+[4]MY!N295+[4]HA!N295+[4]PHUC!N295+[4]LAM!N295+[4]XUAN!N295+[4]LIEN!N295+[4]HUNG!N295+[4]CNAM!N295+[4]TAY!N295+[4]HOA!N295+[4]VAN!N295+[4]PDINH!N295+[4]SLOC!N295+[4]TRUNG!N295+[4]TAN!N295+[4]THUONG!N295+[4]HLAO!N295+[4]PNHA!N295+[4]VTRUNG!N295</f>
        <v>0</v>
      </c>
      <c r="O297" s="867">
        <f>[4]DAI!O295+[4]NAM!O295+[4]NHAN!O295+[4]LY!O295+[4]DUC!O295+[4]DONG!O295+[4]HPHU!O295+[4]BAC!O295+[4]THANH!O295+[4]MY!O295+[4]HA!O295+[4]PHUC!O295+[4]LAM!O295+[4]XUAN!O295+[4]LIEN!O295+[4]HUNG!O295+[4]CNAM!O295+[4]TAY!O295+[4]HOA!O295+[4]VAN!O295+[4]PDINH!O295+[4]SLOC!O295+[4]TRUNG!O295+[4]TAN!O295+[4]THUONG!O295+[4]HLAO!O295+[4]PNHA!O295+[4]VTRUNG!O295</f>
        <v>0</v>
      </c>
      <c r="P297" s="867">
        <f>[4]DAI!P233+[4]NAM!P231+[4]NHAN!P233+[4]LY!P233+[4]DUC!P233+[4]DONG!P233+[4]HPHU!P232+[4]BAC!P232+[4]THANH!P233+[4]MY!P230+[4]HA!P171+[4]PHUC!P229+[4]LAM!P230+[4]XUAN!P228+[4]LIEN!P232</f>
        <v>0</v>
      </c>
      <c r="Q297" s="885" t="e">
        <f>[4]DAI!#REF!+[4]NAM!#REF!+[4]NHAN!#REF!+[4]LY!#REF!+[4]DUC!#REF!+[4]DONG!#REF!+[4]HPHU!#REF!+[4]BAC!#REF!+[4]THANH!#REF!+#REF!+[4]MY!#REF!+[4]HA!#REF!+[4]PHUC!#REF!+[4]LAM!#REF!+[4]XUAN!#REF!+[4]LIEN!#REF!</f>
        <v>#REF!</v>
      </c>
      <c r="R297" s="882" t="e">
        <f>[4]DAI!#REF!+[4]NAM!#REF!+[4]NHAN!#REF!+[4]LY!#REF!+[4]DUC!#REF!+[4]DONG!#REF!+[4]HPHU!#REF!+[4]BAC!#REF!+[4]THANH!#REF!+#REF!+[4]MY!#REF!+[4]HA!#REF!+[4]PHUC!#REF!+[4]LAM!#REF!+[4]XUAN!#REF!+[4]LIEN!#REF!</f>
        <v>#REF!</v>
      </c>
      <c r="S297" s="885" t="e">
        <f>[4]DAI!#REF!+[4]NAM!#REF!+[4]NHAN!#REF!+[4]LY!#REF!+[4]DUC!#REF!+[4]DONG!#REF!+[4]HPHU!#REF!+[4]BAC!#REF!+[4]THANH!#REF!+#REF!+[4]MY!#REF!+[4]HA!#REF!+[4]PHUC!#REF!+[4]LAM!#REF!+[4]XUAN!#REF!+[4]LIEN!#REF!</f>
        <v>#REF!</v>
      </c>
      <c r="T297" s="885" t="e">
        <f>[4]DAI!#REF!+[4]NAM!#REF!+[4]NHAN!#REF!+[4]LY!#REF!+[4]DUC!#REF!+[4]DONG!#REF!+[4]HPHU!#REF!+[4]BAC!#REF!+[4]THANH!#REF!+#REF!+[4]MY!#REF!+[4]HA!#REF!+[4]PHUC!#REF!+[4]LAM!#REF!+[4]XUAN!#REF!+[4]LIEN!#REF!</f>
        <v>#REF!</v>
      </c>
      <c r="U297" s="885" t="e">
        <f>[4]DAI!#REF!+[4]NAM!#REF!+[4]NHAN!#REF!+[4]LY!#REF!+[4]DUC!#REF!+[4]DONG!#REF!+[4]HPHU!#REF!+[4]BAC!#REF!+[4]THANH!#REF!+#REF!+[4]MY!#REF!+[4]HA!#REF!+[4]PHUC!#REF!+[4]LAM!#REF!+[4]XUAN!#REF!+[4]LIEN!#REF!</f>
        <v>#REF!</v>
      </c>
      <c r="V297" s="885" t="e">
        <f>[4]DAI!#REF!+[4]NAM!#REF!+[4]NHAN!#REF!+[4]LY!#REF!+[4]DUC!#REF!+[4]DONG!#REF!+[4]HPHU!#REF!+[4]BAC!#REF!+[4]THANH!#REF!+#REF!+[4]MY!#REF!+[4]HA!#REF!+[4]PHUC!#REF!+[4]LAM!#REF!+[4]XUAN!#REF!+[4]LIEN!#REF!</f>
        <v>#REF!</v>
      </c>
      <c r="W297" s="885" t="e">
        <f>[4]DAI!#REF!+[4]NAM!#REF!+[4]NHAN!#REF!+[4]LY!#REF!+[4]DUC!#REF!+[4]DONG!#REF!+[4]HPHU!#REF!+[4]BAC!#REF!+[4]THANH!#REF!+#REF!+[4]MY!#REF!+[4]HA!#REF!+[4]PHUC!#REF!+[4]LAM!#REF!+[4]XUAN!#REF!+[4]LIEN!#REF!</f>
        <v>#REF!</v>
      </c>
      <c r="X297" s="885" t="e">
        <f>[4]DAI!#REF!+[4]NAM!#REF!+[4]NHAN!#REF!+[4]LY!#REF!+[4]DUC!#REF!+[4]DONG!#REF!+[4]HPHU!#REF!+[4]BAC!#REF!+[4]THANH!#REF!+#REF!+[4]MY!#REF!+[4]HA!#REF!+[4]PHUC!#REF!+[4]LAM!#REF!+[4]XUAN!#REF!+[4]LIEN!#REF!</f>
        <v>#REF!</v>
      </c>
      <c r="Y297" s="885" t="e">
        <f>[4]DAI!#REF!+[4]NAM!#REF!+[4]NHAN!#REF!+[4]LY!#REF!+[4]DUC!#REF!+[4]DONG!#REF!+[4]HPHU!#REF!+[4]BAC!#REF!+[4]THANH!#REF!+#REF!+[4]MY!#REF!+[4]HA!#REF!+[4]PHUC!#REF!+[4]LAM!#REF!+[4]XUAN!#REF!+[4]LIEN!#REF!</f>
        <v>#REF!</v>
      </c>
      <c r="Z297" s="885" t="e">
        <f>[4]DAI!#REF!+[4]NAM!#REF!+[4]NHAN!#REF!+[4]LY!#REF!+[4]DUC!#REF!+[4]DONG!#REF!+[4]HPHU!#REF!+[4]BAC!#REF!+[4]THANH!#REF!+#REF!+[4]MY!#REF!+[4]HA!#REF!+[4]PHUC!#REF!+[4]LAM!#REF!+[4]XUAN!#REF!+[4]LIEN!#REF!</f>
        <v>#REF!</v>
      </c>
      <c r="AA297" s="885" t="e">
        <f>[4]DAI!#REF!+[4]NAM!#REF!+[4]NHAN!#REF!+[4]LY!#REF!+[4]DUC!#REF!+[4]DONG!#REF!+[4]HPHU!#REF!+[4]BAC!#REF!+[4]THANH!#REF!+#REF!+[4]MY!#REF!+[4]HA!#REF!+[4]PHUC!#REF!+[4]LAM!#REF!+[4]XUAN!#REF!+[4]LIEN!#REF!</f>
        <v>#REF!</v>
      </c>
      <c r="AB297" s="885" t="e">
        <f>[4]DAI!#REF!+[4]NAM!#REF!+[4]NHAN!#REF!+[4]LY!#REF!+[4]DUC!#REF!+[4]DONG!#REF!+[4]HPHU!#REF!+[4]BAC!#REF!+[4]THANH!#REF!+#REF!+[4]MY!#REF!+[4]HA!#REF!+[4]PHUC!#REF!+[4]LAM!#REF!+[4]XUAN!#REF!+[4]LIEN!#REF!</f>
        <v>#REF!</v>
      </c>
      <c r="AC297" s="885" t="e">
        <f>[4]DAI!#REF!+[4]NAM!#REF!+[4]NHAN!#REF!+[4]LY!#REF!+[4]DUC!#REF!+[4]DONG!#REF!+[4]HPHU!#REF!+[4]BAC!#REF!+[4]THANH!#REF!+#REF!+[4]MY!#REF!+[4]HA!#REF!+[4]PHUC!#REF!+[4]LAM!#REF!+[4]XUAN!#REF!+[4]LIEN!#REF!</f>
        <v>#REF!</v>
      </c>
      <c r="AD297" s="867">
        <f>[4]DAI!AD233+[4]NAM!AD231+[4]NHAN!AD233+[4]LY!AD233+[4]DUC!AD233+[4]DONG!AD233+[4]HPHU!AD232+[4]BAC!AD232+[4]THANH!AD233+[4]MY!AD230+[4]HA!AD171+[4]PHUC!AD229+[4]LAM!AD230+[4]XUAN!AD228+[4]LIEN!AD232</f>
        <v>0</v>
      </c>
      <c r="AE297" s="885" t="e">
        <f>[4]DAI!#REF!+[4]NAM!#REF!+[4]NHAN!#REF!+[4]LY!#REF!+[4]DUC!#REF!+[4]DONG!#REF!+[4]HPHU!#REF!+[4]BAC!#REF!+[4]THANH!#REF!+#REF!+[4]MY!#REF!+[4]HA!#REF!+[4]PHUC!#REF!+[4]LAM!#REF!+[4]XUAN!#REF!+[4]LIEN!#REF!</f>
        <v>#REF!</v>
      </c>
      <c r="AF297" s="885" t="e">
        <f>[4]DAI!#REF!+[4]NAM!#REF!+[4]NHAN!#REF!+[4]LY!#REF!+[4]DUC!#REF!+[4]DONG!#REF!+[4]HPHU!#REF!+[4]BAC!#REF!+[4]THANH!#REF!+#REF!+[4]MY!#REF!+[4]HA!#REF!+[4]PHUC!#REF!+[4]LAM!#REF!+[4]XUAN!#REF!+[4]LIEN!#REF!</f>
        <v>#REF!</v>
      </c>
      <c r="AG297" s="885" t="e">
        <f>[4]DAI!#REF!+[4]NAM!#REF!+[4]NHAN!#REF!+[4]LY!#REF!+[4]DUC!#REF!+[4]DONG!#REF!+[4]HPHU!#REF!+[4]BAC!#REF!+[4]THANH!#REF!+#REF!+[4]MY!#REF!+[4]HA!#REF!+[4]PHUC!#REF!+[4]LAM!#REF!+[4]XUAN!#REF!+[4]LIEN!#REF!</f>
        <v>#REF!</v>
      </c>
      <c r="AH297" s="885" t="e">
        <f>[4]DAI!#REF!+[4]NAM!#REF!+[4]NHAN!#REF!+[4]LY!#REF!+[4]DUC!#REF!+[4]DONG!#REF!+[4]HPHU!#REF!+[4]BAC!#REF!+[4]THANH!#REF!+#REF!+[4]MY!#REF!+[4]HA!#REF!+[4]PHUC!#REF!+[4]LAM!#REF!+[4]XUAN!#REF!+[4]LIEN!#REF!</f>
        <v>#REF!</v>
      </c>
      <c r="AI297" s="885" t="e">
        <f>[4]DAI!#REF!+[4]NAM!#REF!+[4]NHAN!#REF!+[4]LY!#REF!+[4]DUC!#REF!+[4]DONG!#REF!+[4]HPHU!#REF!+[4]BAC!#REF!+[4]THANH!#REF!+#REF!+[4]MY!#REF!+[4]HA!#REF!+[4]PHUC!#REF!+[4]LAM!#REF!+[4]XUAN!#REF!+[4]LIEN!#REF!</f>
        <v>#REF!</v>
      </c>
      <c r="AJ297" s="885" t="e">
        <f>[4]DAI!#REF!+[4]NAM!#REF!+[4]NHAN!#REF!+[4]LY!#REF!+[4]DUC!#REF!+[4]DONG!#REF!+[4]HPHU!#REF!+[4]BAC!#REF!+[4]THANH!#REF!+#REF!+[4]MY!#REF!+[4]HA!#REF!+[4]PHUC!#REF!+[4]LAM!#REF!+[4]XUAN!#REF!+[4]LIEN!#REF!</f>
        <v>#REF!</v>
      </c>
      <c r="AK297" s="867">
        <f>[4]DAI!AK233+[4]NAM!AK231+[4]NHAN!AK233+[4]LY!AK233+[4]DUC!AK233+[4]DONG!AK233+[4]HPHU!AK232+[4]BAC!AK232+[4]THANH!AK233+[4]MY!AK230+[4]HA!AK171+[4]PHUC!AK229+[4]LAM!AK230+[4]XUAN!AK228+[4]LIEN!AK232</f>
        <v>0</v>
      </c>
      <c r="AL297" s="885" t="e">
        <f>[4]DAI!#REF!+[4]NAM!#REF!+[4]NHAN!#REF!+[4]LY!#REF!+[4]DUC!#REF!+[4]DONG!#REF!+[4]HPHU!#REF!+[4]BAC!#REF!+[4]THANH!#REF!+#REF!+[4]MY!#REF!+[4]HA!#REF!+[4]PHUC!#REF!+[4]LAM!#REF!+[4]XUAN!#REF!+[4]LIEN!#REF!</f>
        <v>#REF!</v>
      </c>
      <c r="AM297" s="885" t="e">
        <f>[4]DAI!#REF!+[4]NAM!#REF!+[4]NHAN!#REF!+[4]LY!#REF!+[4]DUC!#REF!+[4]DONG!#REF!+[4]HPHU!#REF!+[4]BAC!#REF!+[4]THANH!#REF!+#REF!+[4]MY!#REF!+[4]HA!#REF!+[4]PHUC!#REF!+[4]LAM!#REF!+[4]XUAN!#REF!+[4]LIEN!#REF!</f>
        <v>#REF!</v>
      </c>
      <c r="AN297" s="867">
        <f>[4]DAI!AN233+[4]NAM!AN231+[4]NHAN!AN233+[4]LY!AN233+[4]DUC!AN233+[4]DONG!AN233+[4]HPHU!AN232+[4]BAC!AN232+[4]THANH!AN233+[4]MY!AN230+[4]HA!AN171+[4]PHUC!AN229+[4]LAM!AN230+[4]XUAN!AN228+[4]LIEN!AN232</f>
        <v>0</v>
      </c>
      <c r="AO297" s="885" t="e">
        <f>[4]DAI!#REF!+[4]NAM!#REF!+[4]NHAN!#REF!+[4]LY!#REF!+[4]DUC!#REF!+[4]DONG!#REF!+[4]HPHU!#REF!+[4]BAC!#REF!+[4]THANH!#REF!+#REF!+[4]MY!#REF!+[4]HA!#REF!+[4]PHUC!#REF!+[4]LAM!#REF!+[4]XUAN!#REF!+[4]LIEN!#REF!</f>
        <v>#REF!</v>
      </c>
      <c r="AP297" s="885" t="e">
        <f>[4]DAI!#REF!+[4]NAM!#REF!+[4]NHAN!#REF!+[4]LY!#REF!+[4]DUC!#REF!+[4]DONG!#REF!+[4]HPHU!#REF!+[4]BAC!#REF!+[4]THANH!#REF!+#REF!+[4]MY!#REF!+[4]HA!#REF!+[4]PHUC!#REF!+[4]LAM!#REF!+[4]XUAN!#REF!+[4]LIEN!#REF!</f>
        <v>#REF!</v>
      </c>
      <c r="AQ297" s="885" t="e">
        <f>[4]DAI!#REF!+[4]NAM!#REF!+[4]NHAN!#REF!+[4]LY!#REF!+[4]DUC!#REF!+[4]DONG!#REF!+[4]HPHU!#REF!+[4]BAC!#REF!+[4]THANH!#REF!+#REF!+[4]MY!#REF!+[4]HA!#REF!+[4]PHUC!#REF!+[4]LAM!#REF!+[4]XUAN!#REF!+[4]LIEN!#REF!</f>
        <v>#REF!</v>
      </c>
      <c r="AR297" s="867">
        <f>[4]DAI!AR295+[4]NAM!AR295+[4]NHAN!AR295+[4]LY!AR295+[4]DUC!AR295+[4]DONG!AR295+[4]HPHU!AR295+[4]BAC!AR295+[4]THANH!AR295+[4]MY!AR295+[4]HA!AR295+[4]PHUC!AR295+[4]LAM!AR295+[4]XUAN!AR295+[4]LIEN!AR295+[4]HUNG!AR295+[4]CNAM!AR295+[4]TAY!AR295+[4]HOA!AR295+[4]VAN!AR295+[4]PDINH!AR295+[4]SLOC!AR295+[4]TRUNG!AR295+[4]TAN!AR295+[4]THUONG!AR295+[4]HLAO!AR295+[4]PNHA!AR295+[4]VTRUNG!AR295</f>
        <v>0</v>
      </c>
      <c r="AS297" s="867">
        <f>[4]DAI!AS233+[4]NAM!AS231+[4]NHAN!AS233+[4]LY!AS233+[4]DUC!AS233+[4]DONG!AS233+[4]HPHU!AS232+[4]BAC!AS232+[4]THANH!AS233+[4]MY!AS230+[4]HA!AS171+[4]PHUC!AS229+[4]LAM!AS230+[4]XUAN!AS228+[4]LIEN!AS232</f>
        <v>0</v>
      </c>
      <c r="AT297" s="867"/>
      <c r="AU297" s="867">
        <f>[4]DAI!AU233+[4]NAM!AU231+[4]NHAN!AU233+[4]LY!AU233+[4]DUC!AU233+[4]DONG!AU233+[4]HPHU!AU232+[4]BAC!AU232+[4]THANH!AU233+[4]MY!AU230+[4]HA!AU171+[4]PHUC!AU229+[4]LAM!AU230+[4]XUAN!AU228+[4]LIEN!AU232</f>
        <v>0</v>
      </c>
      <c r="AV297" s="838">
        <f>[4]DAI!AV295+[4]NAM!AV295+[4]NHAN!AV295+[4]LY!AV295+[4]DUC!AV295+[4]DONG!AV295+[4]HPHU!AV295+[4]BAC!AV295+[4]THANH!AV295+[4]MY!AV295+[4]HA!AV295+[4]PHUC!AV295+[4]LAM!AV295+[4]XUAN!AV295+[4]LIEN!AV295+[4]HUNG!AV295+[4]CNAM!AV295+[4]TAY!AV295+[4]HOA!AV295+[4]VAN!AV295+[4]PDINH!AV295+[4]SLOC!AV295+[4]TRUNG!AV295+[4]TAN!AV295+[4]THUONG!AV295+[4]HLAO!AV295+[4]PNHA!AV295+[4]VTRUNG!AV295</f>
        <v>0</v>
      </c>
      <c r="AW297" s="885" t="e">
        <f>[4]DAI!#REF!+[4]NAM!#REF!+[4]NHAN!#REF!+[4]LY!#REF!+[4]DUC!#REF!+[4]DONG!#REF!+[4]HPHU!#REF!+[4]BAC!#REF!+[4]THANH!#REF!+#REF!+[4]MY!#REF!+[4]HA!#REF!+[4]PHUC!#REF!+[4]LAM!#REF!+[4]XUAN!#REF!+[4]LIEN!#REF!</f>
        <v>#REF!</v>
      </c>
      <c r="AX297" s="885" t="e">
        <f>[4]DAI!#REF!+[4]NAM!#REF!+[4]NHAN!#REF!+[4]LY!#REF!+[4]DUC!#REF!+[4]DONG!#REF!+[4]HPHU!#REF!+[4]BAC!#REF!+[4]THANH!#REF!+#REF!+[4]MY!#REF!+[4]HA!#REF!+[4]PHUC!#REF!+[4]LAM!#REF!+[4]XUAN!#REF!+[4]LIEN!#REF!</f>
        <v>#REF!</v>
      </c>
      <c r="AY297" s="885" t="e">
        <f>[4]DAI!#REF!+[4]NAM!#REF!+[4]NHAN!#REF!+[4]LY!#REF!+[4]DUC!#REF!+[4]DONG!#REF!+[4]HPHU!#REF!+[4]BAC!#REF!+[4]THANH!#REF!+#REF!+[4]MY!#REF!+[4]HA!#REF!+[4]PHUC!#REF!+[4]LAM!#REF!+[4]XUAN!#REF!+[4]LIEN!#REF!</f>
        <v>#REF!</v>
      </c>
      <c r="AZ297" s="867">
        <f>[4]DAI!AZ233+[4]NAM!AZ231+[4]NHAN!AZ233+[4]LY!AZ233+[4]DUC!AZ233+[4]DONG!AZ233+[4]HPHU!AZ232+[4]BAC!AZ232+[4]THANH!AZ233+[4]MY!AZ230+[4]HA!AZ171+[4]PHUC!AZ229+[4]LAM!AZ230+[4]XUAN!AZ228+[4]LIEN!AZ232</f>
        <v>0</v>
      </c>
      <c r="BA297" s="885" t="e">
        <f>[4]DAI!#REF!+[4]NAM!#REF!+[4]NHAN!#REF!+[4]LY!#REF!+[4]DUC!#REF!+[4]DONG!#REF!+[4]HPHU!#REF!+[4]BAC!#REF!+[4]THANH!#REF!+#REF!+[4]MY!#REF!+[4]HA!#REF!+[4]PHUC!#REF!+[4]LAM!#REF!+[4]XUAN!#REF!+[4]LIEN!#REF!</f>
        <v>#REF!</v>
      </c>
      <c r="BB297" s="885" t="e">
        <f>[4]DAI!#REF!+[4]NAM!#REF!+[4]NHAN!#REF!+[4]LY!#REF!+[4]DUC!#REF!+[4]DONG!#REF!+[4]HPHU!#REF!+[4]BAC!#REF!+[4]THANH!#REF!+#REF!+[4]MY!#REF!+[4]HA!#REF!+[4]PHUC!#REF!+[4]LAM!#REF!+[4]XUAN!#REF!+[4]LIEN!#REF!</f>
        <v>#REF!</v>
      </c>
      <c r="BC297" s="885" t="e">
        <f>[4]DAI!#REF!+[4]NAM!#REF!+[4]NHAN!#REF!+[4]LY!#REF!+[4]DUC!#REF!+[4]DONG!#REF!+[4]HPHU!#REF!+[4]BAC!#REF!+[4]THANH!#REF!+#REF!+[4]MY!#REF!+[4]HA!#REF!+[4]PHUC!#REF!+[4]LAM!#REF!+[4]XUAN!#REF!+[4]LIEN!#REF!</f>
        <v>#REF!</v>
      </c>
      <c r="BD297" s="867">
        <f>[4]DAI!BD233+[4]NAM!BD231+[4]NHAN!BD233+[4]LY!BD233+[4]DUC!BD233+[4]DONG!BD233+[4]HPHU!BD232+[4]BAC!BD232+[4]THANH!BD233+[4]MY!BD230+[4]HA!BD171+[4]PHUC!BD229+[4]LAM!BD230+[4]XUAN!BD228+[4]LIEN!BD232</f>
        <v>0</v>
      </c>
      <c r="BE297" s="885" t="e">
        <f>[4]DAI!#REF!+[4]NAM!#REF!+[4]NHAN!#REF!+[4]LY!#REF!+[4]DUC!#REF!+[4]DONG!#REF!+[4]HPHU!#REF!+[4]BAC!#REF!+[4]THANH!#REF!+#REF!+[4]MY!#REF!+[4]HA!#REF!+[4]PHUC!#REF!+[4]LAM!#REF!+[4]XUAN!#REF!+[4]LIEN!#REF!</f>
        <v>#REF!</v>
      </c>
      <c r="BF297" s="885" t="e">
        <f>[4]DAI!#REF!+[4]NAM!#REF!+[4]NHAN!#REF!+[4]LY!#REF!+[4]DUC!#REF!+[4]DONG!#REF!+[4]HPHU!#REF!+[4]BAC!#REF!+[4]THANH!#REF!+#REF!+[4]MY!#REF!+[4]HA!#REF!+[4]PHUC!#REF!+[4]LAM!#REF!+[4]XUAN!#REF!+[4]LIEN!#REF!</f>
        <v>#REF!</v>
      </c>
      <c r="BG297" s="885" t="e">
        <f>[4]DAI!#REF!+[4]NAM!#REF!+[4]NHAN!#REF!+[4]LY!#REF!+[4]DUC!#REF!+[4]DONG!#REF!+[4]HPHU!#REF!+[4]BAC!#REF!+[4]THANH!#REF!+#REF!+[4]MY!#REF!+[4]HA!#REF!+[4]PHUC!#REF!+[4]LAM!#REF!+[4]XUAN!#REF!+[4]LIEN!#REF!</f>
        <v>#REF!</v>
      </c>
      <c r="BH297" s="885" t="e">
        <f>[4]DAI!#REF!+[4]NAM!#REF!+[4]NHAN!#REF!+[4]LY!#REF!+[4]DUC!#REF!+[4]DONG!#REF!+[4]HPHU!#REF!+[4]BAC!#REF!+[4]THANH!#REF!+#REF!+[4]MY!#REF!+[4]HA!#REF!+[4]PHUC!#REF!+[4]LAM!#REF!+[4]XUAN!#REF!+[4]LIEN!#REF!</f>
        <v>#REF!</v>
      </c>
      <c r="BI297" s="885" t="e">
        <f>[4]DAI!#REF!+[4]NAM!#REF!+[4]NHAN!#REF!+[4]LY!#REF!+[4]DUC!#REF!+[4]DONG!#REF!+[4]HPHU!#REF!+[4]BAC!#REF!+[4]THANH!#REF!+#REF!+[4]MY!#REF!+[4]HA!#REF!+[4]PHUC!#REF!+[4]LAM!#REF!+[4]XUAN!#REF!+[4]LIEN!#REF!</f>
        <v>#REF!</v>
      </c>
      <c r="BJ297" s="885" t="e">
        <f>[4]DAI!#REF!+[4]NAM!#REF!+[4]NHAN!#REF!+[4]LY!#REF!+[4]DUC!#REF!+[4]DONG!#REF!+[4]HPHU!#REF!+[4]BAC!#REF!+[4]THANH!#REF!+#REF!+[4]MY!#REF!+[4]HA!#REF!+[4]PHUC!#REF!+[4]LAM!#REF!+[4]XUAN!#REF!+[4]LIEN!#REF!</f>
        <v>#REF!</v>
      </c>
      <c r="BK297" s="885" t="e">
        <f>[4]DAI!#REF!+[4]NAM!#REF!+[4]NHAN!#REF!+[4]LY!#REF!+[4]DUC!#REF!+[4]DONG!#REF!+[4]HPHU!#REF!+[4]BAC!#REF!+[4]THANH!#REF!+#REF!+[4]MY!#REF!+[4]HA!#REF!+[4]PHUC!#REF!+[4]LAM!#REF!+[4]XUAN!#REF!+[4]LIEN!#REF!</f>
        <v>#REF!</v>
      </c>
      <c r="BL297" s="885" t="e">
        <f>[4]DAI!#REF!+[4]NAM!#REF!+[4]NHAN!#REF!+[4]LY!#REF!+[4]DUC!#REF!+[4]DONG!#REF!+[4]HPHU!#REF!+[4]BAC!#REF!+[4]THANH!#REF!+#REF!+[4]MY!#REF!+[4]HA!#REF!+[4]PHUC!#REF!+[4]LAM!#REF!+[4]XUAN!#REF!+[4]LIEN!#REF!</f>
        <v>#REF!</v>
      </c>
    </row>
    <row r="298" spans="1:64" ht="24" hidden="1" customHeight="1" x14ac:dyDescent="0.2">
      <c r="A298" s="886" t="s">
        <v>79</v>
      </c>
      <c r="B298" s="840" t="s">
        <v>80</v>
      </c>
      <c r="C298" s="887" t="s">
        <v>81</v>
      </c>
      <c r="D298" s="885" t="e">
        <f>[4]DAI!#REF!+[4]NAM!#REF!+[4]NHAN!#REF!+[4]LY!#REF!+[4]DUC!#REF!+[4]DONG!#REF!+[4]HPHU!#REF!+[4]BAC!#REF!+[4]THANH!#REF!+#REF!+[4]MY!#REF!+[4]HA!#REF!+[4]PHUC!#REF!+[4]LAM!#REF!+[4]XUAN!#REF!+[4]LIEN!#REF!</f>
        <v>#REF!</v>
      </c>
      <c r="E298" s="885" t="e">
        <f>[4]DAI!#REF!+[4]NAM!#REF!+[4]NHAN!#REF!+[4]LY!#REF!+[4]DUC!#REF!+[4]DONG!#REF!+[4]HPHU!#REF!+[4]BAC!#REF!+[4]THANH!#REF!+#REF!+[4]MY!#REF!+[4]HA!#REF!+[4]PHUC!#REF!+[4]LAM!#REF!+[4]XUAN!#REF!+[4]LIEN!#REF!</f>
        <v>#REF!</v>
      </c>
      <c r="F298" s="885" t="e">
        <f>[4]DAI!#REF!+[4]NAM!#REF!+[4]NHAN!#REF!+[4]LY!#REF!+[4]DUC!#REF!+[4]DONG!#REF!+[4]HPHU!#REF!+[4]BAC!#REF!+[4]THANH!#REF!+#REF!+[4]MY!#REF!+[4]HA!#REF!+[4]PHUC!#REF!+[4]LAM!#REF!+[4]XUAN!#REF!+[4]LIEN!#REF!</f>
        <v>#REF!</v>
      </c>
      <c r="G298" s="867">
        <f>[4]DAI!G296+[4]NAM!G296+[4]NHAN!G296+[4]LY!G296+[4]DUC!G296+[4]DONG!G296+[4]HPHU!G296+[4]BAC!G296+[4]THANH!G296+[4]MY!G296+[4]HA!G296+[4]PHUC!G296+[4]LAM!G296+[4]XUAN!G296+[4]LIEN!G296+[4]HUNG!G296+[4]CNAM!G296+[4]TAY!G296+[4]HOA!G296+[4]VAN!G296+[4]PDINH!G296+[4]SLOC!G296+[4]TRUNG!G296+[4]TAN!G296+[4]THUONG!G296+[4]HLAO!G296+[4]PNHA!G296+[4]VTRUNG!G296</f>
        <v>0</v>
      </c>
      <c r="H298" s="885" t="e">
        <f>[4]DAI!#REF!+[4]NAM!#REF!+[4]NHAN!#REF!+[4]LY!#REF!+[4]DUC!#REF!+[4]DONG!#REF!+[4]HPHU!#REF!+[4]BAC!#REF!+[4]THANH!#REF!+#REF!+[4]MY!#REF!+[4]HA!#REF!+[4]PHUC!#REF!+[4]LAM!#REF!+[4]XUAN!#REF!+[4]LIEN!#REF!</f>
        <v>#REF!</v>
      </c>
      <c r="I298" s="885" t="e">
        <f>[4]DAI!#REF!+[4]NAM!#REF!+[4]NHAN!#REF!+[4]LY!#REF!+[4]DUC!#REF!+[4]DONG!#REF!+[4]HPHU!#REF!+[4]BAC!#REF!+[4]THANH!#REF!+#REF!+[4]MY!#REF!+[4]HA!#REF!+[4]PHUC!#REF!+[4]LAM!#REF!+[4]XUAN!#REF!+[4]LIEN!#REF!</f>
        <v>#REF!</v>
      </c>
      <c r="J298" s="867">
        <f>[4]DAI!J296+[4]NAM!J296+[4]NHAN!J296+[4]LY!J296+[4]DUC!J296+[4]DONG!J296+[4]HPHU!J296+[4]BAC!J296+[4]THANH!J296+[4]MY!J296+[4]HA!J296+[4]PHUC!J296+[4]LAM!J296+[4]XUAN!J296+[4]LIEN!J296+[4]HUNG!J296+[4]CNAM!J296+[4]TAY!J296+[4]HOA!J296+[4]VAN!J296+[4]PDINH!J296+[4]SLOC!J296+[4]TRUNG!J296+[4]TAN!J296+[4]THUONG!J296+[4]HLAO!J296+[4]PNHA!J296+[4]VTRUNG!J296</f>
        <v>0</v>
      </c>
      <c r="K298" s="885" t="e">
        <f>[4]DAI!#REF!+[4]NAM!#REF!+[4]NHAN!#REF!+[4]LY!#REF!+[4]DUC!#REF!+[4]DONG!#REF!+[4]HPHU!#REF!+[4]BAC!#REF!+[4]THANH!#REF!+#REF!+[4]MY!#REF!+[4]HA!#REF!+[4]PHUC!#REF!+[4]LAM!#REF!+[4]XUAN!#REF!+[4]LIEN!#REF!</f>
        <v>#REF!</v>
      </c>
      <c r="L298" s="885" t="e">
        <f>[4]DAI!#REF!+[4]NAM!#REF!+[4]NHAN!#REF!+[4]LY!#REF!+[4]DUC!#REF!+[4]DONG!#REF!+[4]HPHU!#REF!+[4]BAC!#REF!+[4]THANH!#REF!+#REF!+[4]MY!#REF!+[4]HA!#REF!+[4]PHUC!#REF!+[4]LAM!#REF!+[4]XUAN!#REF!+[4]LIEN!#REF!</f>
        <v>#REF!</v>
      </c>
      <c r="M298" s="885" t="e">
        <f>[4]DAI!#REF!+[4]NAM!#REF!+[4]NHAN!#REF!+[4]LY!#REF!+[4]DUC!#REF!+[4]DONG!#REF!+[4]HPHU!#REF!+[4]BAC!#REF!+[4]THANH!#REF!+#REF!+[4]MY!#REF!+[4]HA!#REF!+[4]PHUC!#REF!+[4]LAM!#REF!+[4]XUAN!#REF!+[4]LIEN!#REF!</f>
        <v>#REF!</v>
      </c>
      <c r="N298" s="867">
        <f>[4]DAI!N296+[4]NAM!N296+[4]NHAN!N296+[4]LY!N296+[4]DUC!N296+[4]DONG!N296+[4]HPHU!N296+[4]BAC!N296+[4]THANH!N296+[4]MY!N296+[4]HA!N296+[4]PHUC!N296+[4]LAM!N296+[4]XUAN!N296+[4]LIEN!N296+[4]HUNG!N296+[4]CNAM!N296+[4]TAY!N296+[4]HOA!N296+[4]VAN!N296+[4]PDINH!N296+[4]SLOC!N296+[4]TRUNG!N296+[4]TAN!N296+[4]THUONG!N296+[4]HLAO!N296+[4]PNHA!N296+[4]VTRUNG!N296</f>
        <v>0</v>
      </c>
      <c r="O298" s="867">
        <f>[4]DAI!O296+[4]NAM!O296+[4]NHAN!O296+[4]LY!O296+[4]DUC!O296+[4]DONG!O296+[4]HPHU!O296+[4]BAC!O296+[4]THANH!O296+[4]MY!O296+[4]HA!O296+[4]PHUC!O296+[4]LAM!O296+[4]XUAN!O296+[4]LIEN!O296+[4]HUNG!O296+[4]CNAM!O296+[4]TAY!O296+[4]HOA!O296+[4]VAN!O296+[4]PDINH!O296+[4]SLOC!O296+[4]TRUNG!O296+[4]TAN!O296+[4]THUONG!O296+[4]HLAO!O296+[4]PNHA!O296+[4]VTRUNG!O296</f>
        <v>0</v>
      </c>
      <c r="P298" s="867">
        <f>[4]DAI!P234+[4]NAM!P232+[4]NHAN!P234+[4]LY!P234+[4]DUC!P234+[4]DONG!P234+[4]HPHU!P233+[4]BAC!P233+[4]THANH!P234+[4]MY!P231+[4]HA!P172+[4]PHUC!P230+[4]LAM!P231+[4]XUAN!P229+[4]LIEN!P233</f>
        <v>0</v>
      </c>
      <c r="Q298" s="885" t="e">
        <f>[4]DAI!#REF!+[4]NAM!#REF!+[4]NHAN!#REF!+[4]LY!#REF!+[4]DUC!#REF!+[4]DONG!#REF!+[4]HPHU!#REF!+[4]BAC!#REF!+[4]THANH!#REF!+#REF!+[4]MY!#REF!+[4]HA!#REF!+[4]PHUC!#REF!+[4]LAM!#REF!+[4]XUAN!#REF!+[4]LIEN!#REF!</f>
        <v>#REF!</v>
      </c>
      <c r="R298" s="882" t="e">
        <f>[4]DAI!#REF!+[4]NAM!#REF!+[4]NHAN!#REF!+[4]LY!#REF!+[4]DUC!#REF!+[4]DONG!#REF!+[4]HPHU!#REF!+[4]BAC!#REF!+[4]THANH!#REF!+#REF!+[4]MY!#REF!+[4]HA!#REF!+[4]PHUC!#REF!+[4]LAM!#REF!+[4]XUAN!#REF!+[4]LIEN!#REF!</f>
        <v>#REF!</v>
      </c>
      <c r="S298" s="885" t="e">
        <f>[4]DAI!#REF!+[4]NAM!#REF!+[4]NHAN!#REF!+[4]LY!#REF!+[4]DUC!#REF!+[4]DONG!#REF!+[4]HPHU!#REF!+[4]BAC!#REF!+[4]THANH!#REF!+#REF!+[4]MY!#REF!+[4]HA!#REF!+[4]PHUC!#REF!+[4]LAM!#REF!+[4]XUAN!#REF!+[4]LIEN!#REF!</f>
        <v>#REF!</v>
      </c>
      <c r="T298" s="885" t="e">
        <f>[4]DAI!#REF!+[4]NAM!#REF!+[4]NHAN!#REF!+[4]LY!#REF!+[4]DUC!#REF!+[4]DONG!#REF!+[4]HPHU!#REF!+[4]BAC!#REF!+[4]THANH!#REF!+#REF!+[4]MY!#REF!+[4]HA!#REF!+[4]PHUC!#REF!+[4]LAM!#REF!+[4]XUAN!#REF!+[4]LIEN!#REF!</f>
        <v>#REF!</v>
      </c>
      <c r="U298" s="885" t="e">
        <f>[4]DAI!#REF!+[4]NAM!#REF!+[4]NHAN!#REF!+[4]LY!#REF!+[4]DUC!#REF!+[4]DONG!#REF!+[4]HPHU!#REF!+[4]BAC!#REF!+[4]THANH!#REF!+#REF!+[4]MY!#REF!+[4]HA!#REF!+[4]PHUC!#REF!+[4]LAM!#REF!+[4]XUAN!#REF!+[4]LIEN!#REF!</f>
        <v>#REF!</v>
      </c>
      <c r="V298" s="885" t="e">
        <f>[4]DAI!#REF!+[4]NAM!#REF!+[4]NHAN!#REF!+[4]LY!#REF!+[4]DUC!#REF!+[4]DONG!#REF!+[4]HPHU!#REF!+[4]BAC!#REF!+[4]THANH!#REF!+#REF!+[4]MY!#REF!+[4]HA!#REF!+[4]PHUC!#REF!+[4]LAM!#REF!+[4]XUAN!#REF!+[4]LIEN!#REF!</f>
        <v>#REF!</v>
      </c>
      <c r="W298" s="885" t="e">
        <f>[4]DAI!#REF!+[4]NAM!#REF!+[4]NHAN!#REF!+[4]LY!#REF!+[4]DUC!#REF!+[4]DONG!#REF!+[4]HPHU!#REF!+[4]BAC!#REF!+[4]THANH!#REF!+#REF!+[4]MY!#REF!+[4]HA!#REF!+[4]PHUC!#REF!+[4]LAM!#REF!+[4]XUAN!#REF!+[4]LIEN!#REF!</f>
        <v>#REF!</v>
      </c>
      <c r="X298" s="885" t="e">
        <f>[4]DAI!#REF!+[4]NAM!#REF!+[4]NHAN!#REF!+[4]LY!#REF!+[4]DUC!#REF!+[4]DONG!#REF!+[4]HPHU!#REF!+[4]BAC!#REF!+[4]THANH!#REF!+#REF!+[4]MY!#REF!+[4]HA!#REF!+[4]PHUC!#REF!+[4]LAM!#REF!+[4]XUAN!#REF!+[4]LIEN!#REF!</f>
        <v>#REF!</v>
      </c>
      <c r="Y298" s="885" t="e">
        <f>[4]DAI!#REF!+[4]NAM!#REF!+[4]NHAN!#REF!+[4]LY!#REF!+[4]DUC!#REF!+[4]DONG!#REF!+[4]HPHU!#REF!+[4]BAC!#REF!+[4]THANH!#REF!+#REF!+[4]MY!#REF!+[4]HA!#REF!+[4]PHUC!#REF!+[4]LAM!#REF!+[4]XUAN!#REF!+[4]LIEN!#REF!</f>
        <v>#REF!</v>
      </c>
      <c r="Z298" s="885" t="e">
        <f>[4]DAI!#REF!+[4]NAM!#REF!+[4]NHAN!#REF!+[4]LY!#REF!+[4]DUC!#REF!+[4]DONG!#REF!+[4]HPHU!#REF!+[4]BAC!#REF!+[4]THANH!#REF!+#REF!+[4]MY!#REF!+[4]HA!#REF!+[4]PHUC!#REF!+[4]LAM!#REF!+[4]XUAN!#REF!+[4]LIEN!#REF!</f>
        <v>#REF!</v>
      </c>
      <c r="AA298" s="885" t="e">
        <f>[4]DAI!#REF!+[4]NAM!#REF!+[4]NHAN!#REF!+[4]LY!#REF!+[4]DUC!#REF!+[4]DONG!#REF!+[4]HPHU!#REF!+[4]BAC!#REF!+[4]THANH!#REF!+#REF!+[4]MY!#REF!+[4]HA!#REF!+[4]PHUC!#REF!+[4]LAM!#REF!+[4]XUAN!#REF!+[4]LIEN!#REF!</f>
        <v>#REF!</v>
      </c>
      <c r="AB298" s="885" t="e">
        <f>[4]DAI!#REF!+[4]NAM!#REF!+[4]NHAN!#REF!+[4]LY!#REF!+[4]DUC!#REF!+[4]DONG!#REF!+[4]HPHU!#REF!+[4]BAC!#REF!+[4]THANH!#REF!+#REF!+[4]MY!#REF!+[4]HA!#REF!+[4]PHUC!#REF!+[4]LAM!#REF!+[4]XUAN!#REF!+[4]LIEN!#REF!</f>
        <v>#REF!</v>
      </c>
      <c r="AC298" s="885" t="e">
        <f>[4]DAI!#REF!+[4]NAM!#REF!+[4]NHAN!#REF!+[4]LY!#REF!+[4]DUC!#REF!+[4]DONG!#REF!+[4]HPHU!#REF!+[4]BAC!#REF!+[4]THANH!#REF!+#REF!+[4]MY!#REF!+[4]HA!#REF!+[4]PHUC!#REF!+[4]LAM!#REF!+[4]XUAN!#REF!+[4]LIEN!#REF!</f>
        <v>#REF!</v>
      </c>
      <c r="AD298" s="867">
        <f>[4]DAI!AD234+[4]NAM!AD232+[4]NHAN!AD234+[4]LY!AD234+[4]DUC!AD234+[4]DONG!AD234+[4]HPHU!AD233+[4]BAC!AD233+[4]THANH!AD234+[4]MY!AD231+[4]HA!AD172+[4]PHUC!AD230+[4]LAM!AD231+[4]XUAN!AD229+[4]LIEN!AD233</f>
        <v>0</v>
      </c>
      <c r="AE298" s="885" t="e">
        <f>[4]DAI!#REF!+[4]NAM!#REF!+[4]NHAN!#REF!+[4]LY!#REF!+[4]DUC!#REF!+[4]DONG!#REF!+[4]HPHU!#REF!+[4]BAC!#REF!+[4]THANH!#REF!+#REF!+[4]MY!#REF!+[4]HA!#REF!+[4]PHUC!#REF!+[4]LAM!#REF!+[4]XUAN!#REF!+[4]LIEN!#REF!</f>
        <v>#REF!</v>
      </c>
      <c r="AF298" s="885" t="e">
        <f>[4]DAI!#REF!+[4]NAM!#REF!+[4]NHAN!#REF!+[4]LY!#REF!+[4]DUC!#REF!+[4]DONG!#REF!+[4]HPHU!#REF!+[4]BAC!#REF!+[4]THANH!#REF!+#REF!+[4]MY!#REF!+[4]HA!#REF!+[4]PHUC!#REF!+[4]LAM!#REF!+[4]XUAN!#REF!+[4]LIEN!#REF!</f>
        <v>#REF!</v>
      </c>
      <c r="AG298" s="885" t="e">
        <f>[4]DAI!#REF!+[4]NAM!#REF!+[4]NHAN!#REF!+[4]LY!#REF!+[4]DUC!#REF!+[4]DONG!#REF!+[4]HPHU!#REF!+[4]BAC!#REF!+[4]THANH!#REF!+#REF!+[4]MY!#REF!+[4]HA!#REF!+[4]PHUC!#REF!+[4]LAM!#REF!+[4]XUAN!#REF!+[4]LIEN!#REF!</f>
        <v>#REF!</v>
      </c>
      <c r="AH298" s="885" t="e">
        <f>[4]DAI!#REF!+[4]NAM!#REF!+[4]NHAN!#REF!+[4]LY!#REF!+[4]DUC!#REF!+[4]DONG!#REF!+[4]HPHU!#REF!+[4]BAC!#REF!+[4]THANH!#REF!+#REF!+[4]MY!#REF!+[4]HA!#REF!+[4]PHUC!#REF!+[4]LAM!#REF!+[4]XUAN!#REF!+[4]LIEN!#REF!</f>
        <v>#REF!</v>
      </c>
      <c r="AI298" s="885" t="e">
        <f>[4]DAI!#REF!+[4]NAM!#REF!+[4]NHAN!#REF!+[4]LY!#REF!+[4]DUC!#REF!+[4]DONG!#REF!+[4]HPHU!#REF!+[4]BAC!#REF!+[4]THANH!#REF!+#REF!+[4]MY!#REF!+[4]HA!#REF!+[4]PHUC!#REF!+[4]LAM!#REF!+[4]XUAN!#REF!+[4]LIEN!#REF!</f>
        <v>#REF!</v>
      </c>
      <c r="AJ298" s="885" t="e">
        <f>[4]DAI!#REF!+[4]NAM!#REF!+[4]NHAN!#REF!+[4]LY!#REF!+[4]DUC!#REF!+[4]DONG!#REF!+[4]HPHU!#REF!+[4]BAC!#REF!+[4]THANH!#REF!+#REF!+[4]MY!#REF!+[4]HA!#REF!+[4]PHUC!#REF!+[4]LAM!#REF!+[4]XUAN!#REF!+[4]LIEN!#REF!</f>
        <v>#REF!</v>
      </c>
      <c r="AK298" s="867">
        <f>[4]DAI!AK234+[4]NAM!AK232+[4]NHAN!AK234+[4]LY!AK234+[4]DUC!AK234+[4]DONG!AK234+[4]HPHU!AK233+[4]BAC!AK233+[4]THANH!AK234+[4]MY!AK231+[4]HA!AK172+[4]PHUC!AK230+[4]LAM!AK231+[4]XUAN!AK229+[4]LIEN!AK233</f>
        <v>0</v>
      </c>
      <c r="AL298" s="885" t="e">
        <f>[4]DAI!#REF!+[4]NAM!#REF!+[4]NHAN!#REF!+[4]LY!#REF!+[4]DUC!#REF!+[4]DONG!#REF!+[4]HPHU!#REF!+[4]BAC!#REF!+[4]THANH!#REF!+#REF!+[4]MY!#REF!+[4]HA!#REF!+[4]PHUC!#REF!+[4]LAM!#REF!+[4]XUAN!#REF!+[4]LIEN!#REF!</f>
        <v>#REF!</v>
      </c>
      <c r="AM298" s="885" t="e">
        <f>[4]DAI!#REF!+[4]NAM!#REF!+[4]NHAN!#REF!+[4]LY!#REF!+[4]DUC!#REF!+[4]DONG!#REF!+[4]HPHU!#REF!+[4]BAC!#REF!+[4]THANH!#REF!+#REF!+[4]MY!#REF!+[4]HA!#REF!+[4]PHUC!#REF!+[4]LAM!#REF!+[4]XUAN!#REF!+[4]LIEN!#REF!</f>
        <v>#REF!</v>
      </c>
      <c r="AN298" s="867">
        <f>[4]DAI!AN234+[4]NAM!AN232+[4]NHAN!AN234+[4]LY!AN234+[4]DUC!AN234+[4]DONG!AN234+[4]HPHU!AN233+[4]BAC!AN233+[4]THANH!AN234+[4]MY!AN231+[4]HA!AN172+[4]PHUC!AN230+[4]LAM!AN231+[4]XUAN!AN229+[4]LIEN!AN233</f>
        <v>0</v>
      </c>
      <c r="AO298" s="885" t="e">
        <f>[4]DAI!#REF!+[4]NAM!#REF!+[4]NHAN!#REF!+[4]LY!#REF!+[4]DUC!#REF!+[4]DONG!#REF!+[4]HPHU!#REF!+[4]BAC!#REF!+[4]THANH!#REF!+#REF!+[4]MY!#REF!+[4]HA!#REF!+[4]PHUC!#REF!+[4]LAM!#REF!+[4]XUAN!#REF!+[4]LIEN!#REF!</f>
        <v>#REF!</v>
      </c>
      <c r="AP298" s="885" t="e">
        <f>[4]DAI!#REF!+[4]NAM!#REF!+[4]NHAN!#REF!+[4]LY!#REF!+[4]DUC!#REF!+[4]DONG!#REF!+[4]HPHU!#REF!+[4]BAC!#REF!+[4]THANH!#REF!+#REF!+[4]MY!#REF!+[4]HA!#REF!+[4]PHUC!#REF!+[4]LAM!#REF!+[4]XUAN!#REF!+[4]LIEN!#REF!</f>
        <v>#REF!</v>
      </c>
      <c r="AQ298" s="885" t="e">
        <f>[4]DAI!#REF!+[4]NAM!#REF!+[4]NHAN!#REF!+[4]LY!#REF!+[4]DUC!#REF!+[4]DONG!#REF!+[4]HPHU!#REF!+[4]BAC!#REF!+[4]THANH!#REF!+#REF!+[4]MY!#REF!+[4]HA!#REF!+[4]PHUC!#REF!+[4]LAM!#REF!+[4]XUAN!#REF!+[4]LIEN!#REF!</f>
        <v>#REF!</v>
      </c>
      <c r="AR298" s="867">
        <f>[4]DAI!AR296+[4]NAM!AR296+[4]NHAN!AR296+[4]LY!AR296+[4]DUC!AR296+[4]DONG!AR296+[4]HPHU!AR296+[4]BAC!AR296+[4]THANH!AR296+[4]MY!AR296+[4]HA!AR296+[4]PHUC!AR296+[4]LAM!AR296+[4]XUAN!AR296+[4]LIEN!AR296+[4]HUNG!AR296+[4]CNAM!AR296+[4]TAY!AR296+[4]HOA!AR296+[4]VAN!AR296+[4]PDINH!AR296+[4]SLOC!AR296+[4]TRUNG!AR296+[4]TAN!AR296+[4]THUONG!AR296+[4]HLAO!AR296+[4]PNHA!AR296+[4]VTRUNG!AR296</f>
        <v>0</v>
      </c>
      <c r="AS298" s="867">
        <f>[4]DAI!AS234+[4]NAM!AS232+[4]NHAN!AS234+[4]LY!AS234+[4]DUC!AS234+[4]DONG!AS234+[4]HPHU!AS233+[4]BAC!AS233+[4]THANH!AS234+[4]MY!AS231+[4]HA!AS172+[4]PHUC!AS230+[4]LAM!AS231+[4]XUAN!AS229+[4]LIEN!AS233</f>
        <v>0</v>
      </c>
      <c r="AT298" s="867"/>
      <c r="AU298" s="867">
        <f>[4]DAI!AU234+[4]NAM!AU232+[4]NHAN!AU234+[4]LY!AU234+[4]DUC!AU234+[4]DONG!AU234+[4]HPHU!AU233+[4]BAC!AU233+[4]THANH!AU234+[4]MY!AU231+[4]HA!AU172+[4]PHUC!AU230+[4]LAM!AU231+[4]XUAN!AU229+[4]LIEN!AU233</f>
        <v>0</v>
      </c>
      <c r="AV298" s="838">
        <f>[4]DAI!AV296+[4]NAM!AV296+[4]NHAN!AV296+[4]LY!AV296+[4]DUC!AV296+[4]DONG!AV296+[4]HPHU!AV296+[4]BAC!AV296+[4]THANH!AV296+[4]MY!AV296+[4]HA!AV296+[4]PHUC!AV296+[4]LAM!AV296+[4]XUAN!AV296+[4]LIEN!AV296+[4]HUNG!AV296+[4]CNAM!AV296+[4]TAY!AV296+[4]HOA!AV296+[4]VAN!AV296+[4]PDINH!AV296+[4]SLOC!AV296+[4]TRUNG!AV296+[4]TAN!AV296+[4]THUONG!AV296+[4]HLAO!AV296+[4]PNHA!AV296+[4]VTRUNG!AV296</f>
        <v>0</v>
      </c>
      <c r="AW298" s="885" t="e">
        <f>[4]DAI!#REF!+[4]NAM!#REF!+[4]NHAN!#REF!+[4]LY!#REF!+[4]DUC!#REF!+[4]DONG!#REF!+[4]HPHU!#REF!+[4]BAC!#REF!+[4]THANH!#REF!+#REF!+[4]MY!#REF!+[4]HA!#REF!+[4]PHUC!#REF!+[4]LAM!#REF!+[4]XUAN!#REF!+[4]LIEN!#REF!</f>
        <v>#REF!</v>
      </c>
      <c r="AX298" s="885" t="e">
        <f>[4]DAI!#REF!+[4]NAM!#REF!+[4]NHAN!#REF!+[4]LY!#REF!+[4]DUC!#REF!+[4]DONG!#REF!+[4]HPHU!#REF!+[4]BAC!#REF!+[4]THANH!#REF!+#REF!+[4]MY!#REF!+[4]HA!#REF!+[4]PHUC!#REF!+[4]LAM!#REF!+[4]XUAN!#REF!+[4]LIEN!#REF!</f>
        <v>#REF!</v>
      </c>
      <c r="AY298" s="885" t="e">
        <f>[4]DAI!#REF!+[4]NAM!#REF!+[4]NHAN!#REF!+[4]LY!#REF!+[4]DUC!#REF!+[4]DONG!#REF!+[4]HPHU!#REF!+[4]BAC!#REF!+[4]THANH!#REF!+#REF!+[4]MY!#REF!+[4]HA!#REF!+[4]PHUC!#REF!+[4]LAM!#REF!+[4]XUAN!#REF!+[4]LIEN!#REF!</f>
        <v>#REF!</v>
      </c>
      <c r="AZ298" s="867">
        <f>[4]DAI!AZ234+[4]NAM!AZ232+[4]NHAN!AZ234+[4]LY!AZ234+[4]DUC!AZ234+[4]DONG!AZ234+[4]HPHU!AZ233+[4]BAC!AZ233+[4]THANH!AZ234+[4]MY!AZ231+[4]HA!AZ172+[4]PHUC!AZ230+[4]LAM!AZ231+[4]XUAN!AZ229+[4]LIEN!AZ233</f>
        <v>0</v>
      </c>
      <c r="BA298" s="885" t="e">
        <f>[4]DAI!#REF!+[4]NAM!#REF!+[4]NHAN!#REF!+[4]LY!#REF!+[4]DUC!#REF!+[4]DONG!#REF!+[4]HPHU!#REF!+[4]BAC!#REF!+[4]THANH!#REF!+#REF!+[4]MY!#REF!+[4]HA!#REF!+[4]PHUC!#REF!+[4]LAM!#REF!+[4]XUAN!#REF!+[4]LIEN!#REF!</f>
        <v>#REF!</v>
      </c>
      <c r="BB298" s="885" t="e">
        <f>[4]DAI!#REF!+[4]NAM!#REF!+[4]NHAN!#REF!+[4]LY!#REF!+[4]DUC!#REF!+[4]DONG!#REF!+[4]HPHU!#REF!+[4]BAC!#REF!+[4]THANH!#REF!+#REF!+[4]MY!#REF!+[4]HA!#REF!+[4]PHUC!#REF!+[4]LAM!#REF!+[4]XUAN!#REF!+[4]LIEN!#REF!</f>
        <v>#REF!</v>
      </c>
      <c r="BC298" s="885" t="e">
        <f>[4]DAI!#REF!+[4]NAM!#REF!+[4]NHAN!#REF!+[4]LY!#REF!+[4]DUC!#REF!+[4]DONG!#REF!+[4]HPHU!#REF!+[4]BAC!#REF!+[4]THANH!#REF!+#REF!+[4]MY!#REF!+[4]HA!#REF!+[4]PHUC!#REF!+[4]LAM!#REF!+[4]XUAN!#REF!+[4]LIEN!#REF!</f>
        <v>#REF!</v>
      </c>
      <c r="BD298" s="867">
        <f>[4]DAI!BD234+[4]NAM!BD232+[4]NHAN!BD234+[4]LY!BD234+[4]DUC!BD234+[4]DONG!BD234+[4]HPHU!BD233+[4]BAC!BD233+[4]THANH!BD234+[4]MY!BD231+[4]HA!BD172+[4]PHUC!BD230+[4]LAM!BD231+[4]XUAN!BD229+[4]LIEN!BD233</f>
        <v>0</v>
      </c>
      <c r="BE298" s="885" t="e">
        <f>[4]DAI!#REF!+[4]NAM!#REF!+[4]NHAN!#REF!+[4]LY!#REF!+[4]DUC!#REF!+[4]DONG!#REF!+[4]HPHU!#REF!+[4]BAC!#REF!+[4]THANH!#REF!+#REF!+[4]MY!#REF!+[4]HA!#REF!+[4]PHUC!#REF!+[4]LAM!#REF!+[4]XUAN!#REF!+[4]LIEN!#REF!</f>
        <v>#REF!</v>
      </c>
      <c r="BF298" s="885" t="e">
        <f>[4]DAI!#REF!+[4]NAM!#REF!+[4]NHAN!#REF!+[4]LY!#REF!+[4]DUC!#REF!+[4]DONG!#REF!+[4]HPHU!#REF!+[4]BAC!#REF!+[4]THANH!#REF!+#REF!+[4]MY!#REF!+[4]HA!#REF!+[4]PHUC!#REF!+[4]LAM!#REF!+[4]XUAN!#REF!+[4]LIEN!#REF!</f>
        <v>#REF!</v>
      </c>
      <c r="BG298" s="885" t="e">
        <f>[4]DAI!#REF!+[4]NAM!#REF!+[4]NHAN!#REF!+[4]LY!#REF!+[4]DUC!#REF!+[4]DONG!#REF!+[4]HPHU!#REF!+[4]BAC!#REF!+[4]THANH!#REF!+#REF!+[4]MY!#REF!+[4]HA!#REF!+[4]PHUC!#REF!+[4]LAM!#REF!+[4]XUAN!#REF!+[4]LIEN!#REF!</f>
        <v>#REF!</v>
      </c>
      <c r="BH298" s="885" t="e">
        <f>[4]DAI!#REF!+[4]NAM!#REF!+[4]NHAN!#REF!+[4]LY!#REF!+[4]DUC!#REF!+[4]DONG!#REF!+[4]HPHU!#REF!+[4]BAC!#REF!+[4]THANH!#REF!+#REF!+[4]MY!#REF!+[4]HA!#REF!+[4]PHUC!#REF!+[4]LAM!#REF!+[4]XUAN!#REF!+[4]LIEN!#REF!</f>
        <v>#REF!</v>
      </c>
      <c r="BI298" s="885" t="e">
        <f>[4]DAI!#REF!+[4]NAM!#REF!+[4]NHAN!#REF!+[4]LY!#REF!+[4]DUC!#REF!+[4]DONG!#REF!+[4]HPHU!#REF!+[4]BAC!#REF!+[4]THANH!#REF!+#REF!+[4]MY!#REF!+[4]HA!#REF!+[4]PHUC!#REF!+[4]LAM!#REF!+[4]XUAN!#REF!+[4]LIEN!#REF!</f>
        <v>#REF!</v>
      </c>
      <c r="BJ298" s="885" t="e">
        <f>[4]DAI!#REF!+[4]NAM!#REF!+[4]NHAN!#REF!+[4]LY!#REF!+[4]DUC!#REF!+[4]DONG!#REF!+[4]HPHU!#REF!+[4]BAC!#REF!+[4]THANH!#REF!+#REF!+[4]MY!#REF!+[4]HA!#REF!+[4]PHUC!#REF!+[4]LAM!#REF!+[4]XUAN!#REF!+[4]LIEN!#REF!</f>
        <v>#REF!</v>
      </c>
      <c r="BK298" s="885" t="e">
        <f>[4]DAI!#REF!+[4]NAM!#REF!+[4]NHAN!#REF!+[4]LY!#REF!+[4]DUC!#REF!+[4]DONG!#REF!+[4]HPHU!#REF!+[4]BAC!#REF!+[4]THANH!#REF!+#REF!+[4]MY!#REF!+[4]HA!#REF!+[4]PHUC!#REF!+[4]LAM!#REF!+[4]XUAN!#REF!+[4]LIEN!#REF!</f>
        <v>#REF!</v>
      </c>
      <c r="BL298" s="885" t="e">
        <f>[4]DAI!#REF!+[4]NAM!#REF!+[4]NHAN!#REF!+[4]LY!#REF!+[4]DUC!#REF!+[4]DONG!#REF!+[4]HPHU!#REF!+[4]BAC!#REF!+[4]THANH!#REF!+#REF!+[4]MY!#REF!+[4]HA!#REF!+[4]PHUC!#REF!+[4]LAM!#REF!+[4]XUAN!#REF!+[4]LIEN!#REF!</f>
        <v>#REF!</v>
      </c>
    </row>
    <row r="299" spans="1:64" ht="24" hidden="1" customHeight="1" x14ac:dyDescent="0.2">
      <c r="A299" s="886" t="s">
        <v>82</v>
      </c>
      <c r="B299" s="840" t="s">
        <v>83</v>
      </c>
      <c r="C299" s="887" t="s">
        <v>84</v>
      </c>
      <c r="D299" s="885" t="e">
        <f>[4]DAI!#REF!+[4]NAM!#REF!+[4]NHAN!#REF!+[4]LY!#REF!+[4]DUC!#REF!+[4]DONG!#REF!+[4]HPHU!#REF!+[4]BAC!#REF!+[4]THANH!#REF!+#REF!+[4]MY!#REF!+[4]HA!#REF!+[4]PHUC!#REF!+[4]LAM!#REF!+[4]XUAN!#REF!+[4]LIEN!#REF!</f>
        <v>#REF!</v>
      </c>
      <c r="E299" s="885" t="e">
        <f>[4]DAI!#REF!+[4]NAM!#REF!+[4]NHAN!#REF!+[4]LY!#REF!+[4]DUC!#REF!+[4]DONG!#REF!+[4]HPHU!#REF!+[4]BAC!#REF!+[4]THANH!#REF!+#REF!+[4]MY!#REF!+[4]HA!#REF!+[4]PHUC!#REF!+[4]LAM!#REF!+[4]XUAN!#REF!+[4]LIEN!#REF!</f>
        <v>#REF!</v>
      </c>
      <c r="F299" s="885" t="e">
        <f>[4]DAI!#REF!+[4]NAM!#REF!+[4]NHAN!#REF!+[4]LY!#REF!+[4]DUC!#REF!+[4]DONG!#REF!+[4]HPHU!#REF!+[4]BAC!#REF!+[4]THANH!#REF!+#REF!+[4]MY!#REF!+[4]HA!#REF!+[4]PHUC!#REF!+[4]LAM!#REF!+[4]XUAN!#REF!+[4]LIEN!#REF!</f>
        <v>#REF!</v>
      </c>
      <c r="G299" s="867">
        <f>[4]DAI!G297+[4]NAM!G297+[4]NHAN!G297+[4]LY!G297+[4]DUC!G297+[4]DONG!G297+[4]HPHU!G297+[4]BAC!G297+[4]THANH!G297+[4]MY!G297+[4]HA!G297+[4]PHUC!G297+[4]LAM!G297+[4]XUAN!G297+[4]LIEN!G297+[4]HUNG!G297+[4]CNAM!G297+[4]TAY!G297+[4]HOA!G297+[4]VAN!G297+[4]PDINH!G297+[4]SLOC!G297+[4]TRUNG!G297+[4]TAN!G297+[4]THUONG!G297+[4]HLAO!G297+[4]PNHA!G297+[4]VTRUNG!G297</f>
        <v>0</v>
      </c>
      <c r="H299" s="885" t="e">
        <f>[4]DAI!#REF!+[4]NAM!#REF!+[4]NHAN!#REF!+[4]LY!#REF!+[4]DUC!#REF!+[4]DONG!#REF!+[4]HPHU!#REF!+[4]BAC!#REF!+[4]THANH!#REF!+#REF!+[4]MY!#REF!+[4]HA!#REF!+[4]PHUC!#REF!+[4]LAM!#REF!+[4]XUAN!#REF!+[4]LIEN!#REF!</f>
        <v>#REF!</v>
      </c>
      <c r="I299" s="885" t="e">
        <f>[4]DAI!#REF!+[4]NAM!#REF!+[4]NHAN!#REF!+[4]LY!#REF!+[4]DUC!#REF!+[4]DONG!#REF!+[4]HPHU!#REF!+[4]BAC!#REF!+[4]THANH!#REF!+#REF!+[4]MY!#REF!+[4]HA!#REF!+[4]PHUC!#REF!+[4]LAM!#REF!+[4]XUAN!#REF!+[4]LIEN!#REF!</f>
        <v>#REF!</v>
      </c>
      <c r="J299" s="867">
        <f>[4]DAI!J297+[4]NAM!J297+[4]NHAN!J297+[4]LY!J297+[4]DUC!J297+[4]DONG!J297+[4]HPHU!J297+[4]BAC!J297+[4]THANH!J297+[4]MY!J297+[4]HA!J297+[4]PHUC!J297+[4]LAM!J297+[4]XUAN!J297+[4]LIEN!J297+[4]HUNG!J297+[4]CNAM!J297+[4]TAY!J297+[4]HOA!J297+[4]VAN!J297+[4]PDINH!J297+[4]SLOC!J297+[4]TRUNG!J297+[4]TAN!J297+[4]THUONG!J297+[4]HLAO!J297+[4]PNHA!J297+[4]VTRUNG!J297</f>
        <v>0</v>
      </c>
      <c r="K299" s="885" t="e">
        <f>[4]DAI!#REF!+[4]NAM!#REF!+[4]NHAN!#REF!+[4]LY!#REF!+[4]DUC!#REF!+[4]DONG!#REF!+[4]HPHU!#REF!+[4]BAC!#REF!+[4]THANH!#REF!+#REF!+[4]MY!#REF!+[4]HA!#REF!+[4]PHUC!#REF!+[4]LAM!#REF!+[4]XUAN!#REF!+[4]LIEN!#REF!</f>
        <v>#REF!</v>
      </c>
      <c r="L299" s="885" t="e">
        <f>[4]DAI!#REF!+[4]NAM!#REF!+[4]NHAN!#REF!+[4]LY!#REF!+[4]DUC!#REF!+[4]DONG!#REF!+[4]HPHU!#REF!+[4]BAC!#REF!+[4]THANH!#REF!+#REF!+[4]MY!#REF!+[4]HA!#REF!+[4]PHUC!#REF!+[4]LAM!#REF!+[4]XUAN!#REF!+[4]LIEN!#REF!</f>
        <v>#REF!</v>
      </c>
      <c r="M299" s="885" t="e">
        <f>[4]DAI!#REF!+[4]NAM!#REF!+[4]NHAN!#REF!+[4]LY!#REF!+[4]DUC!#REF!+[4]DONG!#REF!+[4]HPHU!#REF!+[4]BAC!#REF!+[4]THANH!#REF!+#REF!+[4]MY!#REF!+[4]HA!#REF!+[4]PHUC!#REF!+[4]LAM!#REF!+[4]XUAN!#REF!+[4]LIEN!#REF!</f>
        <v>#REF!</v>
      </c>
      <c r="N299" s="867">
        <f>[4]DAI!N297+[4]NAM!N297+[4]NHAN!N297+[4]LY!N297+[4]DUC!N297+[4]DONG!N297+[4]HPHU!N297+[4]BAC!N297+[4]THANH!N297+[4]MY!N297+[4]HA!N297+[4]PHUC!N297+[4]LAM!N297+[4]XUAN!N297+[4]LIEN!N297+[4]HUNG!N297+[4]CNAM!N297+[4]TAY!N297+[4]HOA!N297+[4]VAN!N297+[4]PDINH!N297+[4]SLOC!N297+[4]TRUNG!N297+[4]TAN!N297+[4]THUONG!N297+[4]HLAO!N297+[4]PNHA!N297+[4]VTRUNG!N297</f>
        <v>0</v>
      </c>
      <c r="O299" s="867">
        <f>[4]DAI!O297+[4]NAM!O297+[4]NHAN!O297+[4]LY!O297+[4]DUC!O297+[4]DONG!O297+[4]HPHU!O297+[4]BAC!O297+[4]THANH!O297+[4]MY!O297+[4]HA!O297+[4]PHUC!O297+[4]LAM!O297+[4]XUAN!O297+[4]LIEN!O297+[4]HUNG!O297+[4]CNAM!O297+[4]TAY!O297+[4]HOA!O297+[4]VAN!O297+[4]PDINH!O297+[4]SLOC!O297+[4]TRUNG!O297+[4]TAN!O297+[4]THUONG!O297+[4]HLAO!O297+[4]PNHA!O297+[4]VTRUNG!O297</f>
        <v>0</v>
      </c>
      <c r="P299" s="867">
        <f>[4]DAI!P235+[4]NAM!P233+[4]NHAN!P235+[4]LY!P235+[4]DUC!P235+[4]DONG!P235+[4]HPHU!P234+[4]BAC!P234+[4]THANH!P235+[4]MY!P232+[4]HA!P173+[4]PHUC!P231+[4]LAM!P232+[4]XUAN!P230+[4]LIEN!P234</f>
        <v>0</v>
      </c>
      <c r="Q299" s="885" t="e">
        <f>[4]DAI!#REF!+[4]NAM!#REF!+[4]NHAN!#REF!+[4]LY!#REF!+[4]DUC!#REF!+[4]DONG!#REF!+[4]HPHU!#REF!+[4]BAC!#REF!+[4]THANH!#REF!+#REF!+[4]MY!#REF!+[4]HA!#REF!+[4]PHUC!#REF!+[4]LAM!#REF!+[4]XUAN!#REF!+[4]LIEN!#REF!</f>
        <v>#REF!</v>
      </c>
      <c r="R299" s="882" t="e">
        <f>[4]DAI!#REF!+[4]NAM!#REF!+[4]NHAN!#REF!+[4]LY!#REF!+[4]DUC!#REF!+[4]DONG!#REF!+[4]HPHU!#REF!+[4]BAC!#REF!+[4]THANH!#REF!+#REF!+[4]MY!#REF!+[4]HA!#REF!+[4]PHUC!#REF!+[4]LAM!#REF!+[4]XUAN!#REF!+[4]LIEN!#REF!</f>
        <v>#REF!</v>
      </c>
      <c r="S299" s="885" t="e">
        <f>[4]DAI!#REF!+[4]NAM!#REF!+[4]NHAN!#REF!+[4]LY!#REF!+[4]DUC!#REF!+[4]DONG!#REF!+[4]HPHU!#REF!+[4]BAC!#REF!+[4]THANH!#REF!+#REF!+[4]MY!#REF!+[4]HA!#REF!+[4]PHUC!#REF!+[4]LAM!#REF!+[4]XUAN!#REF!+[4]LIEN!#REF!</f>
        <v>#REF!</v>
      </c>
      <c r="T299" s="885" t="e">
        <f>[4]DAI!#REF!+[4]NAM!#REF!+[4]NHAN!#REF!+[4]LY!#REF!+[4]DUC!#REF!+[4]DONG!#REF!+[4]HPHU!#REF!+[4]BAC!#REF!+[4]THANH!#REF!+#REF!+[4]MY!#REF!+[4]HA!#REF!+[4]PHUC!#REF!+[4]LAM!#REF!+[4]XUAN!#REF!+[4]LIEN!#REF!</f>
        <v>#REF!</v>
      </c>
      <c r="U299" s="885" t="e">
        <f>[4]DAI!#REF!+[4]NAM!#REF!+[4]NHAN!#REF!+[4]LY!#REF!+[4]DUC!#REF!+[4]DONG!#REF!+[4]HPHU!#REF!+[4]BAC!#REF!+[4]THANH!#REF!+#REF!+[4]MY!#REF!+[4]HA!#REF!+[4]PHUC!#REF!+[4]LAM!#REF!+[4]XUAN!#REF!+[4]LIEN!#REF!</f>
        <v>#REF!</v>
      </c>
      <c r="V299" s="885" t="e">
        <f>[4]DAI!#REF!+[4]NAM!#REF!+[4]NHAN!#REF!+[4]LY!#REF!+[4]DUC!#REF!+[4]DONG!#REF!+[4]HPHU!#REF!+[4]BAC!#REF!+[4]THANH!#REF!+#REF!+[4]MY!#REF!+[4]HA!#REF!+[4]PHUC!#REF!+[4]LAM!#REF!+[4]XUAN!#REF!+[4]LIEN!#REF!</f>
        <v>#REF!</v>
      </c>
      <c r="W299" s="885" t="e">
        <f>[4]DAI!#REF!+[4]NAM!#REF!+[4]NHAN!#REF!+[4]LY!#REF!+[4]DUC!#REF!+[4]DONG!#REF!+[4]HPHU!#REF!+[4]BAC!#REF!+[4]THANH!#REF!+#REF!+[4]MY!#REF!+[4]HA!#REF!+[4]PHUC!#REF!+[4]LAM!#REF!+[4]XUAN!#REF!+[4]LIEN!#REF!</f>
        <v>#REF!</v>
      </c>
      <c r="X299" s="885" t="e">
        <f>[4]DAI!#REF!+[4]NAM!#REF!+[4]NHAN!#REF!+[4]LY!#REF!+[4]DUC!#REF!+[4]DONG!#REF!+[4]HPHU!#REF!+[4]BAC!#REF!+[4]THANH!#REF!+#REF!+[4]MY!#REF!+[4]HA!#REF!+[4]PHUC!#REF!+[4]LAM!#REF!+[4]XUAN!#REF!+[4]LIEN!#REF!</f>
        <v>#REF!</v>
      </c>
      <c r="Y299" s="885" t="e">
        <f>[4]DAI!#REF!+[4]NAM!#REF!+[4]NHAN!#REF!+[4]LY!#REF!+[4]DUC!#REF!+[4]DONG!#REF!+[4]HPHU!#REF!+[4]BAC!#REF!+[4]THANH!#REF!+#REF!+[4]MY!#REF!+[4]HA!#REF!+[4]PHUC!#REF!+[4]LAM!#REF!+[4]XUAN!#REF!+[4]LIEN!#REF!</f>
        <v>#REF!</v>
      </c>
      <c r="Z299" s="885" t="e">
        <f>[4]DAI!#REF!+[4]NAM!#REF!+[4]NHAN!#REF!+[4]LY!#REF!+[4]DUC!#REF!+[4]DONG!#REF!+[4]HPHU!#REF!+[4]BAC!#REF!+[4]THANH!#REF!+#REF!+[4]MY!#REF!+[4]HA!#REF!+[4]PHUC!#REF!+[4]LAM!#REF!+[4]XUAN!#REF!+[4]LIEN!#REF!</f>
        <v>#REF!</v>
      </c>
      <c r="AA299" s="885" t="e">
        <f>[4]DAI!#REF!+[4]NAM!#REF!+[4]NHAN!#REF!+[4]LY!#REF!+[4]DUC!#REF!+[4]DONG!#REF!+[4]HPHU!#REF!+[4]BAC!#REF!+[4]THANH!#REF!+#REF!+[4]MY!#REF!+[4]HA!#REF!+[4]PHUC!#REF!+[4]LAM!#REF!+[4]XUAN!#REF!+[4]LIEN!#REF!</f>
        <v>#REF!</v>
      </c>
      <c r="AB299" s="885" t="e">
        <f>[4]DAI!#REF!+[4]NAM!#REF!+[4]NHAN!#REF!+[4]LY!#REF!+[4]DUC!#REF!+[4]DONG!#REF!+[4]HPHU!#REF!+[4]BAC!#REF!+[4]THANH!#REF!+#REF!+[4]MY!#REF!+[4]HA!#REF!+[4]PHUC!#REF!+[4]LAM!#REF!+[4]XUAN!#REF!+[4]LIEN!#REF!</f>
        <v>#REF!</v>
      </c>
      <c r="AC299" s="885" t="e">
        <f>[4]DAI!#REF!+[4]NAM!#REF!+[4]NHAN!#REF!+[4]LY!#REF!+[4]DUC!#REF!+[4]DONG!#REF!+[4]HPHU!#REF!+[4]BAC!#REF!+[4]THANH!#REF!+#REF!+[4]MY!#REF!+[4]HA!#REF!+[4]PHUC!#REF!+[4]LAM!#REF!+[4]XUAN!#REF!+[4]LIEN!#REF!</f>
        <v>#REF!</v>
      </c>
      <c r="AD299" s="867">
        <f>[4]DAI!AD235+[4]NAM!AD233+[4]NHAN!AD235+[4]LY!AD235+[4]DUC!AD235+[4]DONG!AD235+[4]HPHU!AD234+[4]BAC!AD234+[4]THANH!AD235+[4]MY!AD232+[4]HA!AD173+[4]PHUC!AD231+[4]LAM!AD232+[4]XUAN!AD230+[4]LIEN!AD234</f>
        <v>0</v>
      </c>
      <c r="AE299" s="885" t="e">
        <f>[4]DAI!#REF!+[4]NAM!#REF!+[4]NHAN!#REF!+[4]LY!#REF!+[4]DUC!#REF!+[4]DONG!#REF!+[4]HPHU!#REF!+[4]BAC!#REF!+[4]THANH!#REF!+#REF!+[4]MY!#REF!+[4]HA!#REF!+[4]PHUC!#REF!+[4]LAM!#REF!+[4]XUAN!#REF!+[4]LIEN!#REF!</f>
        <v>#REF!</v>
      </c>
      <c r="AF299" s="885" t="e">
        <f>[4]DAI!#REF!+[4]NAM!#REF!+[4]NHAN!#REF!+[4]LY!#REF!+[4]DUC!#REF!+[4]DONG!#REF!+[4]HPHU!#REF!+[4]BAC!#REF!+[4]THANH!#REF!+#REF!+[4]MY!#REF!+[4]HA!#REF!+[4]PHUC!#REF!+[4]LAM!#REF!+[4]XUAN!#REF!+[4]LIEN!#REF!</f>
        <v>#REF!</v>
      </c>
      <c r="AG299" s="885" t="e">
        <f>[4]DAI!#REF!+[4]NAM!#REF!+[4]NHAN!#REF!+[4]LY!#REF!+[4]DUC!#REF!+[4]DONG!#REF!+[4]HPHU!#REF!+[4]BAC!#REF!+[4]THANH!#REF!+#REF!+[4]MY!#REF!+[4]HA!#REF!+[4]PHUC!#REF!+[4]LAM!#REF!+[4]XUAN!#REF!+[4]LIEN!#REF!</f>
        <v>#REF!</v>
      </c>
      <c r="AH299" s="885" t="e">
        <f>[4]DAI!#REF!+[4]NAM!#REF!+[4]NHAN!#REF!+[4]LY!#REF!+[4]DUC!#REF!+[4]DONG!#REF!+[4]HPHU!#REF!+[4]BAC!#REF!+[4]THANH!#REF!+#REF!+[4]MY!#REF!+[4]HA!#REF!+[4]PHUC!#REF!+[4]LAM!#REF!+[4]XUAN!#REF!+[4]LIEN!#REF!</f>
        <v>#REF!</v>
      </c>
      <c r="AI299" s="885" t="e">
        <f>[4]DAI!#REF!+[4]NAM!#REF!+[4]NHAN!#REF!+[4]LY!#REF!+[4]DUC!#REF!+[4]DONG!#REF!+[4]HPHU!#REF!+[4]BAC!#REF!+[4]THANH!#REF!+#REF!+[4]MY!#REF!+[4]HA!#REF!+[4]PHUC!#REF!+[4]LAM!#REF!+[4]XUAN!#REF!+[4]LIEN!#REF!</f>
        <v>#REF!</v>
      </c>
      <c r="AJ299" s="885" t="e">
        <f>[4]DAI!#REF!+[4]NAM!#REF!+[4]NHAN!#REF!+[4]LY!#REF!+[4]DUC!#REF!+[4]DONG!#REF!+[4]HPHU!#REF!+[4]BAC!#REF!+[4]THANH!#REF!+#REF!+[4]MY!#REF!+[4]HA!#REF!+[4]PHUC!#REF!+[4]LAM!#REF!+[4]XUAN!#REF!+[4]LIEN!#REF!</f>
        <v>#REF!</v>
      </c>
      <c r="AK299" s="867">
        <f>[4]DAI!AK235+[4]NAM!AK233+[4]NHAN!AK235+[4]LY!AK235+[4]DUC!AK235+[4]DONG!AK235+[4]HPHU!AK234+[4]BAC!AK234+[4]THANH!AK235+[4]MY!AK232+[4]HA!AK173+[4]PHUC!AK231+[4]LAM!AK232+[4]XUAN!AK230+[4]LIEN!AK234</f>
        <v>0</v>
      </c>
      <c r="AL299" s="885" t="e">
        <f>[4]DAI!#REF!+[4]NAM!#REF!+[4]NHAN!#REF!+[4]LY!#REF!+[4]DUC!#REF!+[4]DONG!#REF!+[4]HPHU!#REF!+[4]BAC!#REF!+[4]THANH!#REF!+#REF!+[4]MY!#REF!+[4]HA!#REF!+[4]PHUC!#REF!+[4]LAM!#REF!+[4]XUAN!#REF!+[4]LIEN!#REF!</f>
        <v>#REF!</v>
      </c>
      <c r="AM299" s="885" t="e">
        <f>[4]DAI!#REF!+[4]NAM!#REF!+[4]NHAN!#REF!+[4]LY!#REF!+[4]DUC!#REF!+[4]DONG!#REF!+[4]HPHU!#REF!+[4]BAC!#REF!+[4]THANH!#REF!+#REF!+[4]MY!#REF!+[4]HA!#REF!+[4]PHUC!#REF!+[4]LAM!#REF!+[4]XUAN!#REF!+[4]LIEN!#REF!</f>
        <v>#REF!</v>
      </c>
      <c r="AN299" s="867">
        <f>[4]DAI!AN235+[4]NAM!AN233+[4]NHAN!AN235+[4]LY!AN235+[4]DUC!AN235+[4]DONG!AN235+[4]HPHU!AN234+[4]BAC!AN234+[4]THANH!AN235+[4]MY!AN232+[4]HA!AN173+[4]PHUC!AN231+[4]LAM!AN232+[4]XUAN!AN230+[4]LIEN!AN234</f>
        <v>0</v>
      </c>
      <c r="AO299" s="885" t="e">
        <f>[4]DAI!#REF!+[4]NAM!#REF!+[4]NHAN!#REF!+[4]LY!#REF!+[4]DUC!#REF!+[4]DONG!#REF!+[4]HPHU!#REF!+[4]BAC!#REF!+[4]THANH!#REF!+#REF!+[4]MY!#REF!+[4]HA!#REF!+[4]PHUC!#REF!+[4]LAM!#REF!+[4]XUAN!#REF!+[4]LIEN!#REF!</f>
        <v>#REF!</v>
      </c>
      <c r="AP299" s="885" t="e">
        <f>[4]DAI!#REF!+[4]NAM!#REF!+[4]NHAN!#REF!+[4]LY!#REF!+[4]DUC!#REF!+[4]DONG!#REF!+[4]HPHU!#REF!+[4]BAC!#REF!+[4]THANH!#REF!+#REF!+[4]MY!#REF!+[4]HA!#REF!+[4]PHUC!#REF!+[4]LAM!#REF!+[4]XUAN!#REF!+[4]LIEN!#REF!</f>
        <v>#REF!</v>
      </c>
      <c r="AQ299" s="885" t="e">
        <f>[4]DAI!#REF!+[4]NAM!#REF!+[4]NHAN!#REF!+[4]LY!#REF!+[4]DUC!#REF!+[4]DONG!#REF!+[4]HPHU!#REF!+[4]BAC!#REF!+[4]THANH!#REF!+#REF!+[4]MY!#REF!+[4]HA!#REF!+[4]PHUC!#REF!+[4]LAM!#REF!+[4]XUAN!#REF!+[4]LIEN!#REF!</f>
        <v>#REF!</v>
      </c>
      <c r="AR299" s="867">
        <f>[4]DAI!AR297+[4]NAM!AR297+[4]NHAN!AR297+[4]LY!AR297+[4]DUC!AR297+[4]DONG!AR297+[4]HPHU!AR297+[4]BAC!AR297+[4]THANH!AR297+[4]MY!AR297+[4]HA!AR297+[4]PHUC!AR297+[4]LAM!AR297+[4]XUAN!AR297+[4]LIEN!AR297+[4]HUNG!AR297+[4]CNAM!AR297+[4]TAY!AR297+[4]HOA!AR297+[4]VAN!AR297+[4]PDINH!AR297+[4]SLOC!AR297+[4]TRUNG!AR297+[4]TAN!AR297+[4]THUONG!AR297+[4]HLAO!AR297+[4]PNHA!AR297+[4]VTRUNG!AR297</f>
        <v>0</v>
      </c>
      <c r="AS299" s="867">
        <f>[4]DAI!AS235+[4]NAM!AS233+[4]NHAN!AS235+[4]LY!AS235+[4]DUC!AS235+[4]DONG!AS235+[4]HPHU!AS234+[4]BAC!AS234+[4]THANH!AS235+[4]MY!AS232+[4]HA!AS173+[4]PHUC!AS231+[4]LAM!AS232+[4]XUAN!AS230+[4]LIEN!AS234</f>
        <v>0</v>
      </c>
      <c r="AT299" s="867"/>
      <c r="AU299" s="867">
        <f>[4]DAI!AU235+[4]NAM!AU233+[4]NHAN!AU235+[4]LY!AU235+[4]DUC!AU235+[4]DONG!AU235+[4]HPHU!AU234+[4]BAC!AU234+[4]THANH!AU235+[4]MY!AU232+[4]HA!AU173+[4]PHUC!AU231+[4]LAM!AU232+[4]XUAN!AU230+[4]LIEN!AU234</f>
        <v>0</v>
      </c>
      <c r="AV299" s="838">
        <f>[4]DAI!AV297+[4]NAM!AV297+[4]NHAN!AV297+[4]LY!AV297+[4]DUC!AV297+[4]DONG!AV297+[4]HPHU!AV297+[4]BAC!AV297+[4]THANH!AV297+[4]MY!AV297+[4]HA!AV297+[4]PHUC!AV297+[4]LAM!AV297+[4]XUAN!AV297+[4]LIEN!AV297+[4]HUNG!AV297+[4]CNAM!AV297+[4]TAY!AV297+[4]HOA!AV297+[4]VAN!AV297+[4]PDINH!AV297+[4]SLOC!AV297+[4]TRUNG!AV297+[4]TAN!AV297+[4]THUONG!AV297+[4]HLAO!AV297+[4]PNHA!AV297+[4]VTRUNG!AV297</f>
        <v>0</v>
      </c>
      <c r="AW299" s="885" t="e">
        <f>[4]DAI!#REF!+[4]NAM!#REF!+[4]NHAN!#REF!+[4]LY!#REF!+[4]DUC!#REF!+[4]DONG!#REF!+[4]HPHU!#REF!+[4]BAC!#REF!+[4]THANH!#REF!+#REF!+[4]MY!#REF!+[4]HA!#REF!+[4]PHUC!#REF!+[4]LAM!#REF!+[4]XUAN!#REF!+[4]LIEN!#REF!</f>
        <v>#REF!</v>
      </c>
      <c r="AX299" s="885" t="e">
        <f>[4]DAI!#REF!+[4]NAM!#REF!+[4]NHAN!#REF!+[4]LY!#REF!+[4]DUC!#REF!+[4]DONG!#REF!+[4]HPHU!#REF!+[4]BAC!#REF!+[4]THANH!#REF!+#REF!+[4]MY!#REF!+[4]HA!#REF!+[4]PHUC!#REF!+[4]LAM!#REF!+[4]XUAN!#REF!+[4]LIEN!#REF!</f>
        <v>#REF!</v>
      </c>
      <c r="AY299" s="885" t="e">
        <f>[4]DAI!#REF!+[4]NAM!#REF!+[4]NHAN!#REF!+[4]LY!#REF!+[4]DUC!#REF!+[4]DONG!#REF!+[4]HPHU!#REF!+[4]BAC!#REF!+[4]THANH!#REF!+#REF!+[4]MY!#REF!+[4]HA!#REF!+[4]PHUC!#REF!+[4]LAM!#REF!+[4]XUAN!#REF!+[4]LIEN!#REF!</f>
        <v>#REF!</v>
      </c>
      <c r="AZ299" s="867">
        <f>[4]DAI!AZ235+[4]NAM!AZ233+[4]NHAN!AZ235+[4]LY!AZ235+[4]DUC!AZ235+[4]DONG!AZ235+[4]HPHU!AZ234+[4]BAC!AZ234+[4]THANH!AZ235+[4]MY!AZ232+[4]HA!AZ173+[4]PHUC!AZ231+[4]LAM!AZ232+[4]XUAN!AZ230+[4]LIEN!AZ234</f>
        <v>0</v>
      </c>
      <c r="BA299" s="885" t="e">
        <f>[4]DAI!#REF!+[4]NAM!#REF!+[4]NHAN!#REF!+[4]LY!#REF!+[4]DUC!#REF!+[4]DONG!#REF!+[4]HPHU!#REF!+[4]BAC!#REF!+[4]THANH!#REF!+#REF!+[4]MY!#REF!+[4]HA!#REF!+[4]PHUC!#REF!+[4]LAM!#REF!+[4]XUAN!#REF!+[4]LIEN!#REF!</f>
        <v>#REF!</v>
      </c>
      <c r="BB299" s="885" t="e">
        <f>[4]DAI!#REF!+[4]NAM!#REF!+[4]NHAN!#REF!+[4]LY!#REF!+[4]DUC!#REF!+[4]DONG!#REF!+[4]HPHU!#REF!+[4]BAC!#REF!+[4]THANH!#REF!+#REF!+[4]MY!#REF!+[4]HA!#REF!+[4]PHUC!#REF!+[4]LAM!#REF!+[4]XUAN!#REF!+[4]LIEN!#REF!</f>
        <v>#REF!</v>
      </c>
      <c r="BC299" s="885" t="e">
        <f>[4]DAI!#REF!+[4]NAM!#REF!+[4]NHAN!#REF!+[4]LY!#REF!+[4]DUC!#REF!+[4]DONG!#REF!+[4]HPHU!#REF!+[4]BAC!#REF!+[4]THANH!#REF!+#REF!+[4]MY!#REF!+[4]HA!#REF!+[4]PHUC!#REF!+[4]LAM!#REF!+[4]XUAN!#REF!+[4]LIEN!#REF!</f>
        <v>#REF!</v>
      </c>
      <c r="BD299" s="867">
        <f>[4]DAI!BD235+[4]NAM!BD233+[4]NHAN!BD235+[4]LY!BD235+[4]DUC!BD235+[4]DONG!BD235+[4]HPHU!BD234+[4]BAC!BD234+[4]THANH!BD235+[4]MY!BD232+[4]HA!BD173+[4]PHUC!BD231+[4]LAM!BD232+[4]XUAN!BD230+[4]LIEN!BD234</f>
        <v>0</v>
      </c>
      <c r="BE299" s="885" t="e">
        <f>[4]DAI!#REF!+[4]NAM!#REF!+[4]NHAN!#REF!+[4]LY!#REF!+[4]DUC!#REF!+[4]DONG!#REF!+[4]HPHU!#REF!+[4]BAC!#REF!+[4]THANH!#REF!+#REF!+[4]MY!#REF!+[4]HA!#REF!+[4]PHUC!#REF!+[4]LAM!#REF!+[4]XUAN!#REF!+[4]LIEN!#REF!</f>
        <v>#REF!</v>
      </c>
      <c r="BF299" s="885" t="e">
        <f>[4]DAI!#REF!+[4]NAM!#REF!+[4]NHAN!#REF!+[4]LY!#REF!+[4]DUC!#REF!+[4]DONG!#REF!+[4]HPHU!#REF!+[4]BAC!#REF!+[4]THANH!#REF!+#REF!+[4]MY!#REF!+[4]HA!#REF!+[4]PHUC!#REF!+[4]LAM!#REF!+[4]XUAN!#REF!+[4]LIEN!#REF!</f>
        <v>#REF!</v>
      </c>
      <c r="BG299" s="885" t="e">
        <f>[4]DAI!#REF!+[4]NAM!#REF!+[4]NHAN!#REF!+[4]LY!#REF!+[4]DUC!#REF!+[4]DONG!#REF!+[4]HPHU!#REF!+[4]BAC!#REF!+[4]THANH!#REF!+#REF!+[4]MY!#REF!+[4]HA!#REF!+[4]PHUC!#REF!+[4]LAM!#REF!+[4]XUAN!#REF!+[4]LIEN!#REF!</f>
        <v>#REF!</v>
      </c>
      <c r="BH299" s="885" t="e">
        <f>[4]DAI!#REF!+[4]NAM!#REF!+[4]NHAN!#REF!+[4]LY!#REF!+[4]DUC!#REF!+[4]DONG!#REF!+[4]HPHU!#REF!+[4]BAC!#REF!+[4]THANH!#REF!+#REF!+[4]MY!#REF!+[4]HA!#REF!+[4]PHUC!#REF!+[4]LAM!#REF!+[4]XUAN!#REF!+[4]LIEN!#REF!</f>
        <v>#REF!</v>
      </c>
      <c r="BI299" s="885" t="e">
        <f>[4]DAI!#REF!+[4]NAM!#REF!+[4]NHAN!#REF!+[4]LY!#REF!+[4]DUC!#REF!+[4]DONG!#REF!+[4]HPHU!#REF!+[4]BAC!#REF!+[4]THANH!#REF!+#REF!+[4]MY!#REF!+[4]HA!#REF!+[4]PHUC!#REF!+[4]LAM!#REF!+[4]XUAN!#REF!+[4]LIEN!#REF!</f>
        <v>#REF!</v>
      </c>
      <c r="BJ299" s="885" t="e">
        <f>[4]DAI!#REF!+[4]NAM!#REF!+[4]NHAN!#REF!+[4]LY!#REF!+[4]DUC!#REF!+[4]DONG!#REF!+[4]HPHU!#REF!+[4]BAC!#REF!+[4]THANH!#REF!+#REF!+[4]MY!#REF!+[4]HA!#REF!+[4]PHUC!#REF!+[4]LAM!#REF!+[4]XUAN!#REF!+[4]LIEN!#REF!</f>
        <v>#REF!</v>
      </c>
      <c r="BK299" s="885" t="e">
        <f>[4]DAI!#REF!+[4]NAM!#REF!+[4]NHAN!#REF!+[4]LY!#REF!+[4]DUC!#REF!+[4]DONG!#REF!+[4]HPHU!#REF!+[4]BAC!#REF!+[4]THANH!#REF!+#REF!+[4]MY!#REF!+[4]HA!#REF!+[4]PHUC!#REF!+[4]LAM!#REF!+[4]XUAN!#REF!+[4]LIEN!#REF!</f>
        <v>#REF!</v>
      </c>
      <c r="BL299" s="885" t="e">
        <f>[4]DAI!#REF!+[4]NAM!#REF!+[4]NHAN!#REF!+[4]LY!#REF!+[4]DUC!#REF!+[4]DONG!#REF!+[4]HPHU!#REF!+[4]BAC!#REF!+[4]THANH!#REF!+#REF!+[4]MY!#REF!+[4]HA!#REF!+[4]PHUC!#REF!+[4]LAM!#REF!+[4]XUAN!#REF!+[4]LIEN!#REF!</f>
        <v>#REF!</v>
      </c>
    </row>
    <row r="300" spans="1:64" ht="24" hidden="1" customHeight="1" x14ac:dyDescent="0.2">
      <c r="A300" s="886" t="s">
        <v>85</v>
      </c>
      <c r="B300" s="848" t="s">
        <v>86</v>
      </c>
      <c r="C300" s="887" t="s">
        <v>87</v>
      </c>
      <c r="D300" s="885" t="e">
        <f>[4]DAI!#REF!+[4]NAM!#REF!+[4]NHAN!#REF!+[4]LY!#REF!+[4]DUC!#REF!+[4]DONG!#REF!+[4]HPHU!#REF!+[4]BAC!#REF!+[4]THANH!#REF!+#REF!+[4]MY!#REF!+[4]HA!#REF!+[4]PHUC!#REF!+[4]LAM!#REF!+[4]XUAN!#REF!+[4]LIEN!#REF!</f>
        <v>#REF!</v>
      </c>
      <c r="E300" s="885" t="e">
        <f>[4]DAI!#REF!+[4]NAM!#REF!+[4]NHAN!#REF!+[4]LY!#REF!+[4]DUC!#REF!+[4]DONG!#REF!+[4]HPHU!#REF!+[4]BAC!#REF!+[4]THANH!#REF!+#REF!+[4]MY!#REF!+[4]HA!#REF!+[4]PHUC!#REF!+[4]LAM!#REF!+[4]XUAN!#REF!+[4]LIEN!#REF!</f>
        <v>#REF!</v>
      </c>
      <c r="F300" s="885" t="e">
        <f>[4]DAI!#REF!+[4]NAM!#REF!+[4]NHAN!#REF!+[4]LY!#REF!+[4]DUC!#REF!+[4]DONG!#REF!+[4]HPHU!#REF!+[4]BAC!#REF!+[4]THANH!#REF!+#REF!+[4]MY!#REF!+[4]HA!#REF!+[4]PHUC!#REF!+[4]LAM!#REF!+[4]XUAN!#REF!+[4]LIEN!#REF!</f>
        <v>#REF!</v>
      </c>
      <c r="G300" s="867">
        <f>[4]DAI!G298+[4]NAM!G298+[4]NHAN!G298+[4]LY!G298+[4]DUC!G298+[4]DONG!G298+[4]HPHU!G298+[4]BAC!G298+[4]THANH!G298+[4]MY!G298+[4]HA!G298+[4]PHUC!G298+[4]LAM!G298+[4]XUAN!G298+[4]LIEN!G298+[4]HUNG!G298+[4]CNAM!G298+[4]TAY!G298+[4]HOA!G298+[4]VAN!G298+[4]PDINH!G298+[4]SLOC!G298+[4]TRUNG!G298+[4]TAN!G298+[4]THUONG!G298+[4]HLAO!G298+[4]PNHA!G298+[4]VTRUNG!G298</f>
        <v>0</v>
      </c>
      <c r="H300" s="885" t="e">
        <f>[4]DAI!#REF!+[4]NAM!#REF!+[4]NHAN!#REF!+[4]LY!#REF!+[4]DUC!#REF!+[4]DONG!#REF!+[4]HPHU!#REF!+[4]BAC!#REF!+[4]THANH!#REF!+#REF!+[4]MY!#REF!+[4]HA!#REF!+[4]PHUC!#REF!+[4]LAM!#REF!+[4]XUAN!#REF!+[4]LIEN!#REF!</f>
        <v>#REF!</v>
      </c>
      <c r="I300" s="885" t="e">
        <f>[4]DAI!#REF!+[4]NAM!#REF!+[4]NHAN!#REF!+[4]LY!#REF!+[4]DUC!#REF!+[4]DONG!#REF!+[4]HPHU!#REF!+[4]BAC!#REF!+[4]THANH!#REF!+#REF!+[4]MY!#REF!+[4]HA!#REF!+[4]PHUC!#REF!+[4]LAM!#REF!+[4]XUAN!#REF!+[4]LIEN!#REF!</f>
        <v>#REF!</v>
      </c>
      <c r="J300" s="867">
        <f>[4]DAI!J298+[4]NAM!J298+[4]NHAN!J298+[4]LY!J298+[4]DUC!J298+[4]DONG!J298+[4]HPHU!J298+[4]BAC!J298+[4]THANH!J298+[4]MY!J298+[4]HA!J298+[4]PHUC!J298+[4]LAM!J298+[4]XUAN!J298+[4]LIEN!J298+[4]HUNG!J298+[4]CNAM!J298+[4]TAY!J298+[4]HOA!J298+[4]VAN!J298+[4]PDINH!J298+[4]SLOC!J298+[4]TRUNG!J298+[4]TAN!J298+[4]THUONG!J298+[4]HLAO!J298+[4]PNHA!J298+[4]VTRUNG!J298</f>
        <v>0</v>
      </c>
      <c r="K300" s="885" t="e">
        <f>[4]DAI!#REF!+[4]NAM!#REF!+[4]NHAN!#REF!+[4]LY!#REF!+[4]DUC!#REF!+[4]DONG!#REF!+[4]HPHU!#REF!+[4]BAC!#REF!+[4]THANH!#REF!+#REF!+[4]MY!#REF!+[4]HA!#REF!+[4]PHUC!#REF!+[4]LAM!#REF!+[4]XUAN!#REF!+[4]LIEN!#REF!</f>
        <v>#REF!</v>
      </c>
      <c r="L300" s="885" t="e">
        <f>[4]DAI!#REF!+[4]NAM!#REF!+[4]NHAN!#REF!+[4]LY!#REF!+[4]DUC!#REF!+[4]DONG!#REF!+[4]HPHU!#REF!+[4]BAC!#REF!+[4]THANH!#REF!+#REF!+[4]MY!#REF!+[4]HA!#REF!+[4]PHUC!#REF!+[4]LAM!#REF!+[4]XUAN!#REF!+[4]LIEN!#REF!</f>
        <v>#REF!</v>
      </c>
      <c r="M300" s="885" t="e">
        <f>[4]DAI!#REF!+[4]NAM!#REF!+[4]NHAN!#REF!+[4]LY!#REF!+[4]DUC!#REF!+[4]DONG!#REF!+[4]HPHU!#REF!+[4]BAC!#REF!+[4]THANH!#REF!+#REF!+[4]MY!#REF!+[4]HA!#REF!+[4]PHUC!#REF!+[4]LAM!#REF!+[4]XUAN!#REF!+[4]LIEN!#REF!</f>
        <v>#REF!</v>
      </c>
      <c r="N300" s="867">
        <f>[4]DAI!N298+[4]NAM!N298+[4]NHAN!N298+[4]LY!N298+[4]DUC!N298+[4]DONG!N298+[4]HPHU!N298+[4]BAC!N298+[4]THANH!N298+[4]MY!N298+[4]HA!N298+[4]PHUC!N298+[4]LAM!N298+[4]XUAN!N298+[4]LIEN!N298+[4]HUNG!N298+[4]CNAM!N298+[4]TAY!N298+[4]HOA!N298+[4]VAN!N298+[4]PDINH!N298+[4]SLOC!N298+[4]TRUNG!N298+[4]TAN!N298+[4]THUONG!N298+[4]HLAO!N298+[4]PNHA!N298+[4]VTRUNG!N298</f>
        <v>0</v>
      </c>
      <c r="O300" s="867">
        <f>[4]DAI!O298+[4]NAM!O298+[4]NHAN!O298+[4]LY!O298+[4]DUC!O298+[4]DONG!O298+[4]HPHU!O298+[4]BAC!O298+[4]THANH!O298+[4]MY!O298+[4]HA!O298+[4]PHUC!O298+[4]LAM!O298+[4]XUAN!O298+[4]LIEN!O298+[4]HUNG!O298+[4]CNAM!O298+[4]TAY!O298+[4]HOA!O298+[4]VAN!O298+[4]PDINH!O298+[4]SLOC!O298+[4]TRUNG!O298+[4]TAN!O298+[4]THUONG!O298+[4]HLAO!O298+[4]PNHA!O298+[4]VTRUNG!O298</f>
        <v>0</v>
      </c>
      <c r="P300" s="867">
        <f>[4]DAI!P236+[4]NAM!P234+[4]NHAN!P236+[4]LY!P236+[4]DUC!P236+[4]DONG!P236+[4]HPHU!P235+[4]BAC!P235+[4]THANH!P236+[4]MY!P233+[4]HA!P174+[4]PHUC!P232+[4]LAM!P233+[4]XUAN!P231+[4]LIEN!P235</f>
        <v>0</v>
      </c>
      <c r="Q300" s="885" t="e">
        <f>[4]DAI!#REF!+[4]NAM!#REF!+[4]NHAN!#REF!+[4]LY!#REF!+[4]DUC!#REF!+[4]DONG!#REF!+[4]HPHU!#REF!+[4]BAC!#REF!+[4]THANH!#REF!+#REF!+[4]MY!#REF!+[4]HA!#REF!+[4]PHUC!#REF!+[4]LAM!#REF!+[4]XUAN!#REF!+[4]LIEN!#REF!</f>
        <v>#REF!</v>
      </c>
      <c r="R300" s="882" t="e">
        <f>[4]DAI!#REF!+[4]NAM!#REF!+[4]NHAN!#REF!+[4]LY!#REF!+[4]DUC!#REF!+[4]DONG!#REF!+[4]HPHU!#REF!+[4]BAC!#REF!+[4]THANH!#REF!+#REF!+[4]MY!#REF!+[4]HA!#REF!+[4]PHUC!#REF!+[4]LAM!#REF!+[4]XUAN!#REF!+[4]LIEN!#REF!</f>
        <v>#REF!</v>
      </c>
      <c r="S300" s="885" t="e">
        <f>[4]DAI!#REF!+[4]NAM!#REF!+[4]NHAN!#REF!+[4]LY!#REF!+[4]DUC!#REF!+[4]DONG!#REF!+[4]HPHU!#REF!+[4]BAC!#REF!+[4]THANH!#REF!+#REF!+[4]MY!#REF!+[4]HA!#REF!+[4]PHUC!#REF!+[4]LAM!#REF!+[4]XUAN!#REF!+[4]LIEN!#REF!</f>
        <v>#REF!</v>
      </c>
      <c r="T300" s="885" t="e">
        <f>[4]DAI!#REF!+[4]NAM!#REF!+[4]NHAN!#REF!+[4]LY!#REF!+[4]DUC!#REF!+[4]DONG!#REF!+[4]HPHU!#REF!+[4]BAC!#REF!+[4]THANH!#REF!+#REF!+[4]MY!#REF!+[4]HA!#REF!+[4]PHUC!#REF!+[4]LAM!#REF!+[4]XUAN!#REF!+[4]LIEN!#REF!</f>
        <v>#REF!</v>
      </c>
      <c r="U300" s="885" t="e">
        <f>[4]DAI!#REF!+[4]NAM!#REF!+[4]NHAN!#REF!+[4]LY!#REF!+[4]DUC!#REF!+[4]DONG!#REF!+[4]HPHU!#REF!+[4]BAC!#REF!+[4]THANH!#REF!+#REF!+[4]MY!#REF!+[4]HA!#REF!+[4]PHUC!#REF!+[4]LAM!#REF!+[4]XUAN!#REF!+[4]LIEN!#REF!</f>
        <v>#REF!</v>
      </c>
      <c r="V300" s="885" t="e">
        <f>[4]DAI!#REF!+[4]NAM!#REF!+[4]NHAN!#REF!+[4]LY!#REF!+[4]DUC!#REF!+[4]DONG!#REF!+[4]HPHU!#REF!+[4]BAC!#REF!+[4]THANH!#REF!+#REF!+[4]MY!#REF!+[4]HA!#REF!+[4]PHUC!#REF!+[4]LAM!#REF!+[4]XUAN!#REF!+[4]LIEN!#REF!</f>
        <v>#REF!</v>
      </c>
      <c r="W300" s="885" t="e">
        <f>[4]DAI!#REF!+[4]NAM!#REF!+[4]NHAN!#REF!+[4]LY!#REF!+[4]DUC!#REF!+[4]DONG!#REF!+[4]HPHU!#REF!+[4]BAC!#REF!+[4]THANH!#REF!+#REF!+[4]MY!#REF!+[4]HA!#REF!+[4]PHUC!#REF!+[4]LAM!#REF!+[4]XUAN!#REF!+[4]LIEN!#REF!</f>
        <v>#REF!</v>
      </c>
      <c r="X300" s="885" t="e">
        <f>[4]DAI!#REF!+[4]NAM!#REF!+[4]NHAN!#REF!+[4]LY!#REF!+[4]DUC!#REF!+[4]DONG!#REF!+[4]HPHU!#REF!+[4]BAC!#REF!+[4]THANH!#REF!+#REF!+[4]MY!#REF!+[4]HA!#REF!+[4]PHUC!#REF!+[4]LAM!#REF!+[4]XUAN!#REF!+[4]LIEN!#REF!</f>
        <v>#REF!</v>
      </c>
      <c r="Y300" s="885" t="e">
        <f>[4]DAI!#REF!+[4]NAM!#REF!+[4]NHAN!#REF!+[4]LY!#REF!+[4]DUC!#REF!+[4]DONG!#REF!+[4]HPHU!#REF!+[4]BAC!#REF!+[4]THANH!#REF!+#REF!+[4]MY!#REF!+[4]HA!#REF!+[4]PHUC!#REF!+[4]LAM!#REF!+[4]XUAN!#REF!+[4]LIEN!#REF!</f>
        <v>#REF!</v>
      </c>
      <c r="Z300" s="885" t="e">
        <f>[4]DAI!#REF!+[4]NAM!#REF!+[4]NHAN!#REF!+[4]LY!#REF!+[4]DUC!#REF!+[4]DONG!#REF!+[4]HPHU!#REF!+[4]BAC!#REF!+[4]THANH!#REF!+#REF!+[4]MY!#REF!+[4]HA!#REF!+[4]PHUC!#REF!+[4]LAM!#REF!+[4]XUAN!#REF!+[4]LIEN!#REF!</f>
        <v>#REF!</v>
      </c>
      <c r="AA300" s="885" t="e">
        <f>[4]DAI!#REF!+[4]NAM!#REF!+[4]NHAN!#REF!+[4]LY!#REF!+[4]DUC!#REF!+[4]DONG!#REF!+[4]HPHU!#REF!+[4]BAC!#REF!+[4]THANH!#REF!+#REF!+[4]MY!#REF!+[4]HA!#REF!+[4]PHUC!#REF!+[4]LAM!#REF!+[4]XUAN!#REF!+[4]LIEN!#REF!</f>
        <v>#REF!</v>
      </c>
      <c r="AB300" s="885" t="e">
        <f>[4]DAI!#REF!+[4]NAM!#REF!+[4]NHAN!#REF!+[4]LY!#REF!+[4]DUC!#REF!+[4]DONG!#REF!+[4]HPHU!#REF!+[4]BAC!#REF!+[4]THANH!#REF!+#REF!+[4]MY!#REF!+[4]HA!#REF!+[4]PHUC!#REF!+[4]LAM!#REF!+[4]XUAN!#REF!+[4]LIEN!#REF!</f>
        <v>#REF!</v>
      </c>
      <c r="AC300" s="885" t="e">
        <f>[4]DAI!#REF!+[4]NAM!#REF!+[4]NHAN!#REF!+[4]LY!#REF!+[4]DUC!#REF!+[4]DONG!#REF!+[4]HPHU!#REF!+[4]BAC!#REF!+[4]THANH!#REF!+#REF!+[4]MY!#REF!+[4]HA!#REF!+[4]PHUC!#REF!+[4]LAM!#REF!+[4]XUAN!#REF!+[4]LIEN!#REF!</f>
        <v>#REF!</v>
      </c>
      <c r="AD300" s="867">
        <f>[4]DAI!AD236+[4]NAM!AD234+[4]NHAN!AD236+[4]LY!AD236+[4]DUC!AD236+[4]DONG!AD236+[4]HPHU!AD235+[4]BAC!AD235+[4]THANH!AD236+[4]MY!AD233+[4]HA!AD174+[4]PHUC!AD232+[4]LAM!AD233+[4]XUAN!AD231+[4]LIEN!AD235</f>
        <v>0</v>
      </c>
      <c r="AE300" s="885" t="e">
        <f>[4]DAI!#REF!+[4]NAM!#REF!+[4]NHAN!#REF!+[4]LY!#REF!+[4]DUC!#REF!+[4]DONG!#REF!+[4]HPHU!#REF!+[4]BAC!#REF!+[4]THANH!#REF!+#REF!+[4]MY!#REF!+[4]HA!#REF!+[4]PHUC!#REF!+[4]LAM!#REF!+[4]XUAN!#REF!+[4]LIEN!#REF!</f>
        <v>#REF!</v>
      </c>
      <c r="AF300" s="885" t="e">
        <f>[4]DAI!#REF!+[4]NAM!#REF!+[4]NHAN!#REF!+[4]LY!#REF!+[4]DUC!#REF!+[4]DONG!#REF!+[4]HPHU!#REF!+[4]BAC!#REF!+[4]THANH!#REF!+#REF!+[4]MY!#REF!+[4]HA!#REF!+[4]PHUC!#REF!+[4]LAM!#REF!+[4]XUAN!#REF!+[4]LIEN!#REF!</f>
        <v>#REF!</v>
      </c>
      <c r="AG300" s="885" t="e">
        <f>[4]DAI!#REF!+[4]NAM!#REF!+[4]NHAN!#REF!+[4]LY!#REF!+[4]DUC!#REF!+[4]DONG!#REF!+[4]HPHU!#REF!+[4]BAC!#REF!+[4]THANH!#REF!+#REF!+[4]MY!#REF!+[4]HA!#REF!+[4]PHUC!#REF!+[4]LAM!#REF!+[4]XUAN!#REF!+[4]LIEN!#REF!</f>
        <v>#REF!</v>
      </c>
      <c r="AH300" s="885" t="e">
        <f>[4]DAI!#REF!+[4]NAM!#REF!+[4]NHAN!#REF!+[4]LY!#REF!+[4]DUC!#REF!+[4]DONG!#REF!+[4]HPHU!#REF!+[4]BAC!#REF!+[4]THANH!#REF!+#REF!+[4]MY!#REF!+[4]HA!#REF!+[4]PHUC!#REF!+[4]LAM!#REF!+[4]XUAN!#REF!+[4]LIEN!#REF!</f>
        <v>#REF!</v>
      </c>
      <c r="AI300" s="885" t="e">
        <f>[4]DAI!#REF!+[4]NAM!#REF!+[4]NHAN!#REF!+[4]LY!#REF!+[4]DUC!#REF!+[4]DONG!#REF!+[4]HPHU!#REF!+[4]BAC!#REF!+[4]THANH!#REF!+#REF!+[4]MY!#REF!+[4]HA!#REF!+[4]PHUC!#REF!+[4]LAM!#REF!+[4]XUAN!#REF!+[4]LIEN!#REF!</f>
        <v>#REF!</v>
      </c>
      <c r="AJ300" s="885" t="e">
        <f>[4]DAI!#REF!+[4]NAM!#REF!+[4]NHAN!#REF!+[4]LY!#REF!+[4]DUC!#REF!+[4]DONG!#REF!+[4]HPHU!#REF!+[4]BAC!#REF!+[4]THANH!#REF!+#REF!+[4]MY!#REF!+[4]HA!#REF!+[4]PHUC!#REF!+[4]LAM!#REF!+[4]XUAN!#REF!+[4]LIEN!#REF!</f>
        <v>#REF!</v>
      </c>
      <c r="AK300" s="867">
        <f>[4]DAI!AK236+[4]NAM!AK234+[4]NHAN!AK236+[4]LY!AK236+[4]DUC!AK236+[4]DONG!AK236+[4]HPHU!AK235+[4]BAC!AK235+[4]THANH!AK236+[4]MY!AK233+[4]HA!AK174+[4]PHUC!AK232+[4]LAM!AK233+[4]XUAN!AK231+[4]LIEN!AK235</f>
        <v>0</v>
      </c>
      <c r="AL300" s="885" t="e">
        <f>[4]DAI!#REF!+[4]NAM!#REF!+[4]NHAN!#REF!+[4]LY!#REF!+[4]DUC!#REF!+[4]DONG!#REF!+[4]HPHU!#REF!+[4]BAC!#REF!+[4]THANH!#REF!+#REF!+[4]MY!#REF!+[4]HA!#REF!+[4]PHUC!#REF!+[4]LAM!#REF!+[4]XUAN!#REF!+[4]LIEN!#REF!</f>
        <v>#REF!</v>
      </c>
      <c r="AM300" s="885" t="e">
        <f>[4]DAI!#REF!+[4]NAM!#REF!+[4]NHAN!#REF!+[4]LY!#REF!+[4]DUC!#REF!+[4]DONG!#REF!+[4]HPHU!#REF!+[4]BAC!#REF!+[4]THANH!#REF!+#REF!+[4]MY!#REF!+[4]HA!#REF!+[4]PHUC!#REF!+[4]LAM!#REF!+[4]XUAN!#REF!+[4]LIEN!#REF!</f>
        <v>#REF!</v>
      </c>
      <c r="AN300" s="867">
        <f>[4]DAI!AN236+[4]NAM!AN234+[4]NHAN!AN236+[4]LY!AN236+[4]DUC!AN236+[4]DONG!AN236+[4]HPHU!AN235+[4]BAC!AN235+[4]THANH!AN236+[4]MY!AN233+[4]HA!AN174+[4]PHUC!AN232+[4]LAM!AN233+[4]XUAN!AN231+[4]LIEN!AN235</f>
        <v>0</v>
      </c>
      <c r="AO300" s="885" t="e">
        <f>[4]DAI!#REF!+[4]NAM!#REF!+[4]NHAN!#REF!+[4]LY!#REF!+[4]DUC!#REF!+[4]DONG!#REF!+[4]HPHU!#REF!+[4]BAC!#REF!+[4]THANH!#REF!+#REF!+[4]MY!#REF!+[4]HA!#REF!+[4]PHUC!#REF!+[4]LAM!#REF!+[4]XUAN!#REF!+[4]LIEN!#REF!</f>
        <v>#REF!</v>
      </c>
      <c r="AP300" s="885" t="e">
        <f>[4]DAI!#REF!+[4]NAM!#REF!+[4]NHAN!#REF!+[4]LY!#REF!+[4]DUC!#REF!+[4]DONG!#REF!+[4]HPHU!#REF!+[4]BAC!#REF!+[4]THANH!#REF!+#REF!+[4]MY!#REF!+[4]HA!#REF!+[4]PHUC!#REF!+[4]LAM!#REF!+[4]XUAN!#REF!+[4]LIEN!#REF!</f>
        <v>#REF!</v>
      </c>
      <c r="AQ300" s="885" t="e">
        <f>[4]DAI!#REF!+[4]NAM!#REF!+[4]NHAN!#REF!+[4]LY!#REF!+[4]DUC!#REF!+[4]DONG!#REF!+[4]HPHU!#REF!+[4]BAC!#REF!+[4]THANH!#REF!+#REF!+[4]MY!#REF!+[4]HA!#REF!+[4]PHUC!#REF!+[4]LAM!#REF!+[4]XUAN!#REF!+[4]LIEN!#REF!</f>
        <v>#REF!</v>
      </c>
      <c r="AR300" s="867">
        <f>[4]DAI!AR298+[4]NAM!AR298+[4]NHAN!AR298+[4]LY!AR298+[4]DUC!AR298+[4]DONG!AR298+[4]HPHU!AR298+[4]BAC!AR298+[4]THANH!AR298+[4]MY!AR298+[4]HA!AR298+[4]PHUC!AR298+[4]LAM!AR298+[4]XUAN!AR298+[4]LIEN!AR298+[4]HUNG!AR298+[4]CNAM!AR298+[4]TAY!AR298+[4]HOA!AR298+[4]VAN!AR298+[4]PDINH!AR298+[4]SLOC!AR298+[4]TRUNG!AR298+[4]TAN!AR298+[4]THUONG!AR298+[4]HLAO!AR298+[4]PNHA!AR298+[4]VTRUNG!AR298</f>
        <v>0</v>
      </c>
      <c r="AS300" s="867">
        <f>[4]DAI!AS236+[4]NAM!AS234+[4]NHAN!AS236+[4]LY!AS236+[4]DUC!AS236+[4]DONG!AS236+[4]HPHU!AS235+[4]BAC!AS235+[4]THANH!AS236+[4]MY!AS233+[4]HA!AS174+[4]PHUC!AS232+[4]LAM!AS233+[4]XUAN!AS231+[4]LIEN!AS235</f>
        <v>0</v>
      </c>
      <c r="AT300" s="867"/>
      <c r="AU300" s="867">
        <f>[4]DAI!AU236+[4]NAM!AU234+[4]NHAN!AU236+[4]LY!AU236+[4]DUC!AU236+[4]DONG!AU236+[4]HPHU!AU235+[4]BAC!AU235+[4]THANH!AU236+[4]MY!AU233+[4]HA!AU174+[4]PHUC!AU232+[4]LAM!AU233+[4]XUAN!AU231+[4]LIEN!AU235</f>
        <v>0</v>
      </c>
      <c r="AV300" s="838">
        <f>[4]DAI!AV298+[4]NAM!AV298+[4]NHAN!AV298+[4]LY!AV298+[4]DUC!AV298+[4]DONG!AV298+[4]HPHU!AV298+[4]BAC!AV298+[4]THANH!AV298+[4]MY!AV298+[4]HA!AV298+[4]PHUC!AV298+[4]LAM!AV298+[4]XUAN!AV298+[4]LIEN!AV298+[4]HUNG!AV298+[4]CNAM!AV298+[4]TAY!AV298+[4]HOA!AV298+[4]VAN!AV298+[4]PDINH!AV298+[4]SLOC!AV298+[4]TRUNG!AV298+[4]TAN!AV298+[4]THUONG!AV298+[4]HLAO!AV298+[4]PNHA!AV298+[4]VTRUNG!AV298</f>
        <v>0</v>
      </c>
      <c r="AW300" s="885" t="e">
        <f>[4]DAI!#REF!+[4]NAM!#REF!+[4]NHAN!#REF!+[4]LY!#REF!+[4]DUC!#REF!+[4]DONG!#REF!+[4]HPHU!#REF!+[4]BAC!#REF!+[4]THANH!#REF!+#REF!+[4]MY!#REF!+[4]HA!#REF!+[4]PHUC!#REF!+[4]LAM!#REF!+[4]XUAN!#REF!+[4]LIEN!#REF!</f>
        <v>#REF!</v>
      </c>
      <c r="AX300" s="885" t="e">
        <f>[4]DAI!#REF!+[4]NAM!#REF!+[4]NHAN!#REF!+[4]LY!#REF!+[4]DUC!#REF!+[4]DONG!#REF!+[4]HPHU!#REF!+[4]BAC!#REF!+[4]THANH!#REF!+#REF!+[4]MY!#REF!+[4]HA!#REF!+[4]PHUC!#REF!+[4]LAM!#REF!+[4]XUAN!#REF!+[4]LIEN!#REF!</f>
        <v>#REF!</v>
      </c>
      <c r="AY300" s="885" t="e">
        <f>[4]DAI!#REF!+[4]NAM!#REF!+[4]NHAN!#REF!+[4]LY!#REF!+[4]DUC!#REF!+[4]DONG!#REF!+[4]HPHU!#REF!+[4]BAC!#REF!+[4]THANH!#REF!+#REF!+[4]MY!#REF!+[4]HA!#REF!+[4]PHUC!#REF!+[4]LAM!#REF!+[4]XUAN!#REF!+[4]LIEN!#REF!</f>
        <v>#REF!</v>
      </c>
      <c r="AZ300" s="867">
        <f>[4]DAI!AZ236+[4]NAM!AZ234+[4]NHAN!AZ236+[4]LY!AZ236+[4]DUC!AZ236+[4]DONG!AZ236+[4]HPHU!AZ235+[4]BAC!AZ235+[4]THANH!AZ236+[4]MY!AZ233+[4]HA!AZ174+[4]PHUC!AZ232+[4]LAM!AZ233+[4]XUAN!AZ231+[4]LIEN!AZ235</f>
        <v>0</v>
      </c>
      <c r="BA300" s="885" t="e">
        <f>[4]DAI!#REF!+[4]NAM!#REF!+[4]NHAN!#REF!+[4]LY!#REF!+[4]DUC!#REF!+[4]DONG!#REF!+[4]HPHU!#REF!+[4]BAC!#REF!+[4]THANH!#REF!+#REF!+[4]MY!#REF!+[4]HA!#REF!+[4]PHUC!#REF!+[4]LAM!#REF!+[4]XUAN!#REF!+[4]LIEN!#REF!</f>
        <v>#REF!</v>
      </c>
      <c r="BB300" s="885" t="e">
        <f>[4]DAI!#REF!+[4]NAM!#REF!+[4]NHAN!#REF!+[4]LY!#REF!+[4]DUC!#REF!+[4]DONG!#REF!+[4]HPHU!#REF!+[4]BAC!#REF!+[4]THANH!#REF!+#REF!+[4]MY!#REF!+[4]HA!#REF!+[4]PHUC!#REF!+[4]LAM!#REF!+[4]XUAN!#REF!+[4]LIEN!#REF!</f>
        <v>#REF!</v>
      </c>
      <c r="BC300" s="885" t="e">
        <f>[4]DAI!#REF!+[4]NAM!#REF!+[4]NHAN!#REF!+[4]LY!#REF!+[4]DUC!#REF!+[4]DONG!#REF!+[4]HPHU!#REF!+[4]BAC!#REF!+[4]THANH!#REF!+#REF!+[4]MY!#REF!+[4]HA!#REF!+[4]PHUC!#REF!+[4]LAM!#REF!+[4]XUAN!#REF!+[4]LIEN!#REF!</f>
        <v>#REF!</v>
      </c>
      <c r="BD300" s="867">
        <f>[4]DAI!BD236+[4]NAM!BD234+[4]NHAN!BD236+[4]LY!BD236+[4]DUC!BD236+[4]DONG!BD236+[4]HPHU!BD235+[4]BAC!BD235+[4]THANH!BD236+[4]MY!BD233+[4]HA!BD174+[4]PHUC!BD232+[4]LAM!BD233+[4]XUAN!BD231+[4]LIEN!BD235</f>
        <v>0</v>
      </c>
      <c r="BE300" s="885" t="e">
        <f>[4]DAI!#REF!+[4]NAM!#REF!+[4]NHAN!#REF!+[4]LY!#REF!+[4]DUC!#REF!+[4]DONG!#REF!+[4]HPHU!#REF!+[4]BAC!#REF!+[4]THANH!#REF!+#REF!+[4]MY!#REF!+[4]HA!#REF!+[4]PHUC!#REF!+[4]LAM!#REF!+[4]XUAN!#REF!+[4]LIEN!#REF!</f>
        <v>#REF!</v>
      </c>
      <c r="BF300" s="885" t="e">
        <f>[4]DAI!#REF!+[4]NAM!#REF!+[4]NHAN!#REF!+[4]LY!#REF!+[4]DUC!#REF!+[4]DONG!#REF!+[4]HPHU!#REF!+[4]BAC!#REF!+[4]THANH!#REF!+#REF!+[4]MY!#REF!+[4]HA!#REF!+[4]PHUC!#REF!+[4]LAM!#REF!+[4]XUAN!#REF!+[4]LIEN!#REF!</f>
        <v>#REF!</v>
      </c>
      <c r="BG300" s="885" t="e">
        <f>[4]DAI!#REF!+[4]NAM!#REF!+[4]NHAN!#REF!+[4]LY!#REF!+[4]DUC!#REF!+[4]DONG!#REF!+[4]HPHU!#REF!+[4]BAC!#REF!+[4]THANH!#REF!+#REF!+[4]MY!#REF!+[4]HA!#REF!+[4]PHUC!#REF!+[4]LAM!#REF!+[4]XUAN!#REF!+[4]LIEN!#REF!</f>
        <v>#REF!</v>
      </c>
      <c r="BH300" s="885" t="e">
        <f>[4]DAI!#REF!+[4]NAM!#REF!+[4]NHAN!#REF!+[4]LY!#REF!+[4]DUC!#REF!+[4]DONG!#REF!+[4]HPHU!#REF!+[4]BAC!#REF!+[4]THANH!#REF!+#REF!+[4]MY!#REF!+[4]HA!#REF!+[4]PHUC!#REF!+[4]LAM!#REF!+[4]XUAN!#REF!+[4]LIEN!#REF!</f>
        <v>#REF!</v>
      </c>
      <c r="BI300" s="885" t="e">
        <f>[4]DAI!#REF!+[4]NAM!#REF!+[4]NHAN!#REF!+[4]LY!#REF!+[4]DUC!#REF!+[4]DONG!#REF!+[4]HPHU!#REF!+[4]BAC!#REF!+[4]THANH!#REF!+#REF!+[4]MY!#REF!+[4]HA!#REF!+[4]PHUC!#REF!+[4]LAM!#REF!+[4]XUAN!#REF!+[4]LIEN!#REF!</f>
        <v>#REF!</v>
      </c>
      <c r="BJ300" s="885" t="e">
        <f>[4]DAI!#REF!+[4]NAM!#REF!+[4]NHAN!#REF!+[4]LY!#REF!+[4]DUC!#REF!+[4]DONG!#REF!+[4]HPHU!#REF!+[4]BAC!#REF!+[4]THANH!#REF!+#REF!+[4]MY!#REF!+[4]HA!#REF!+[4]PHUC!#REF!+[4]LAM!#REF!+[4]XUAN!#REF!+[4]LIEN!#REF!</f>
        <v>#REF!</v>
      </c>
      <c r="BK300" s="885" t="e">
        <f>[4]DAI!#REF!+[4]NAM!#REF!+[4]NHAN!#REF!+[4]LY!#REF!+[4]DUC!#REF!+[4]DONG!#REF!+[4]HPHU!#REF!+[4]BAC!#REF!+[4]THANH!#REF!+#REF!+[4]MY!#REF!+[4]HA!#REF!+[4]PHUC!#REF!+[4]LAM!#REF!+[4]XUAN!#REF!+[4]LIEN!#REF!</f>
        <v>#REF!</v>
      </c>
      <c r="BL300" s="885" t="e">
        <f>[4]DAI!#REF!+[4]NAM!#REF!+[4]NHAN!#REF!+[4]LY!#REF!+[4]DUC!#REF!+[4]DONG!#REF!+[4]HPHU!#REF!+[4]BAC!#REF!+[4]THANH!#REF!+#REF!+[4]MY!#REF!+[4]HA!#REF!+[4]PHUC!#REF!+[4]LAM!#REF!+[4]XUAN!#REF!+[4]LIEN!#REF!</f>
        <v>#REF!</v>
      </c>
    </row>
    <row r="301" spans="1:64" ht="24" hidden="1" customHeight="1" x14ac:dyDescent="0.2">
      <c r="A301" s="886" t="s">
        <v>88</v>
      </c>
      <c r="B301" s="845" t="s">
        <v>89</v>
      </c>
      <c r="C301" s="887" t="s">
        <v>90</v>
      </c>
      <c r="D301" s="885" t="e">
        <f>[4]DAI!#REF!+[4]NAM!#REF!+[4]NHAN!#REF!+[4]LY!#REF!+[4]DUC!#REF!+[4]DONG!#REF!+[4]HPHU!#REF!+[4]BAC!#REF!+[4]THANH!#REF!+#REF!+[4]MY!#REF!+[4]HA!#REF!+[4]PHUC!#REF!+[4]LAM!#REF!+[4]XUAN!#REF!+[4]LIEN!#REF!</f>
        <v>#REF!</v>
      </c>
      <c r="E301" s="885" t="e">
        <f>[4]DAI!#REF!+[4]NAM!#REF!+[4]NHAN!#REF!+[4]LY!#REF!+[4]DUC!#REF!+[4]DONG!#REF!+[4]HPHU!#REF!+[4]BAC!#REF!+[4]THANH!#REF!+#REF!+[4]MY!#REF!+[4]HA!#REF!+[4]PHUC!#REF!+[4]LAM!#REF!+[4]XUAN!#REF!+[4]LIEN!#REF!</f>
        <v>#REF!</v>
      </c>
      <c r="F301" s="885" t="e">
        <f>[4]DAI!#REF!+[4]NAM!#REF!+[4]NHAN!#REF!+[4]LY!#REF!+[4]DUC!#REF!+[4]DONG!#REF!+[4]HPHU!#REF!+[4]BAC!#REF!+[4]THANH!#REF!+#REF!+[4]MY!#REF!+[4]HA!#REF!+[4]PHUC!#REF!+[4]LAM!#REF!+[4]XUAN!#REF!+[4]LIEN!#REF!</f>
        <v>#REF!</v>
      </c>
      <c r="G301" s="867">
        <f>[4]DAI!G299+[4]NAM!G299+[4]NHAN!G299+[4]LY!G299+[4]DUC!G299+[4]DONG!G299+[4]HPHU!G299+[4]BAC!G299+[4]THANH!G299+[4]MY!G299+[4]HA!G299+[4]PHUC!G299+[4]LAM!G299+[4]XUAN!G299+[4]LIEN!G299+[4]HUNG!G299+[4]CNAM!G299+[4]TAY!G299+[4]HOA!G299+[4]VAN!G299+[4]PDINH!G299+[4]SLOC!G299+[4]TRUNG!G299+[4]TAN!G299+[4]THUONG!G299+[4]HLAO!G299+[4]PNHA!G299+[4]VTRUNG!G299</f>
        <v>0</v>
      </c>
      <c r="H301" s="885" t="e">
        <f>[4]DAI!#REF!+[4]NAM!#REF!+[4]NHAN!#REF!+[4]LY!#REF!+[4]DUC!#REF!+[4]DONG!#REF!+[4]HPHU!#REF!+[4]BAC!#REF!+[4]THANH!#REF!+#REF!+[4]MY!#REF!+[4]HA!#REF!+[4]PHUC!#REF!+[4]LAM!#REF!+[4]XUAN!#REF!+[4]LIEN!#REF!</f>
        <v>#REF!</v>
      </c>
      <c r="I301" s="885" t="e">
        <f>[4]DAI!#REF!+[4]NAM!#REF!+[4]NHAN!#REF!+[4]LY!#REF!+[4]DUC!#REF!+[4]DONG!#REF!+[4]HPHU!#REF!+[4]BAC!#REF!+[4]THANH!#REF!+#REF!+[4]MY!#REF!+[4]HA!#REF!+[4]PHUC!#REF!+[4]LAM!#REF!+[4]XUAN!#REF!+[4]LIEN!#REF!</f>
        <v>#REF!</v>
      </c>
      <c r="J301" s="867">
        <f>[4]DAI!J299+[4]NAM!J299+[4]NHAN!J299+[4]LY!J299+[4]DUC!J299+[4]DONG!J299+[4]HPHU!J299+[4]BAC!J299+[4]THANH!J299+[4]MY!J299+[4]HA!J299+[4]PHUC!J299+[4]LAM!J299+[4]XUAN!J299+[4]LIEN!J299+[4]HUNG!J299+[4]CNAM!J299+[4]TAY!J299+[4]HOA!J299+[4]VAN!J299+[4]PDINH!J299+[4]SLOC!J299+[4]TRUNG!J299+[4]TAN!J299+[4]THUONG!J299+[4]HLAO!J299+[4]PNHA!J299+[4]VTRUNG!J299</f>
        <v>0</v>
      </c>
      <c r="K301" s="885" t="e">
        <f>[4]DAI!#REF!+[4]NAM!#REF!+[4]NHAN!#REF!+[4]LY!#REF!+[4]DUC!#REF!+[4]DONG!#REF!+[4]HPHU!#REF!+[4]BAC!#REF!+[4]THANH!#REF!+#REF!+[4]MY!#REF!+[4]HA!#REF!+[4]PHUC!#REF!+[4]LAM!#REF!+[4]XUAN!#REF!+[4]LIEN!#REF!</f>
        <v>#REF!</v>
      </c>
      <c r="L301" s="885" t="e">
        <f>[4]DAI!#REF!+[4]NAM!#REF!+[4]NHAN!#REF!+[4]LY!#REF!+[4]DUC!#REF!+[4]DONG!#REF!+[4]HPHU!#REF!+[4]BAC!#REF!+[4]THANH!#REF!+#REF!+[4]MY!#REF!+[4]HA!#REF!+[4]PHUC!#REF!+[4]LAM!#REF!+[4]XUAN!#REF!+[4]LIEN!#REF!</f>
        <v>#REF!</v>
      </c>
      <c r="M301" s="885" t="e">
        <f>[4]DAI!#REF!+[4]NAM!#REF!+[4]NHAN!#REF!+[4]LY!#REF!+[4]DUC!#REF!+[4]DONG!#REF!+[4]HPHU!#REF!+[4]BAC!#REF!+[4]THANH!#REF!+#REF!+[4]MY!#REF!+[4]HA!#REF!+[4]PHUC!#REF!+[4]LAM!#REF!+[4]XUAN!#REF!+[4]LIEN!#REF!</f>
        <v>#REF!</v>
      </c>
      <c r="N301" s="867">
        <f>[4]DAI!N299+[4]NAM!N299+[4]NHAN!N299+[4]LY!N299+[4]DUC!N299+[4]DONG!N299+[4]HPHU!N299+[4]BAC!N299+[4]THANH!N299+[4]MY!N299+[4]HA!N299+[4]PHUC!N299+[4]LAM!N299+[4]XUAN!N299+[4]LIEN!N299+[4]HUNG!N299+[4]CNAM!N299+[4]TAY!N299+[4]HOA!N299+[4]VAN!N299+[4]PDINH!N299+[4]SLOC!N299+[4]TRUNG!N299+[4]TAN!N299+[4]THUONG!N299+[4]HLAO!N299+[4]PNHA!N299+[4]VTRUNG!N299</f>
        <v>0</v>
      </c>
      <c r="O301" s="867">
        <f>[4]DAI!O299+[4]NAM!O299+[4]NHAN!O299+[4]LY!O299+[4]DUC!O299+[4]DONG!O299+[4]HPHU!O299+[4]BAC!O299+[4]THANH!O299+[4]MY!O299+[4]HA!O299+[4]PHUC!O299+[4]LAM!O299+[4]XUAN!O299+[4]LIEN!O299+[4]HUNG!O299+[4]CNAM!O299+[4]TAY!O299+[4]HOA!O299+[4]VAN!O299+[4]PDINH!O299+[4]SLOC!O299+[4]TRUNG!O299+[4]TAN!O299+[4]THUONG!O299+[4]HLAO!O299+[4]PNHA!O299+[4]VTRUNG!O299</f>
        <v>0</v>
      </c>
      <c r="P301" s="867">
        <f>[4]DAI!P237+[4]NAM!P235+[4]NHAN!P237+[4]LY!P237+[4]DUC!P237+[4]DONG!P237+[4]HPHU!P236+[4]BAC!P236+[4]THANH!P237+[4]MY!P234+[4]HA!P175+[4]PHUC!P233+[4]LAM!P234+[4]XUAN!P232+[4]LIEN!P236</f>
        <v>0</v>
      </c>
      <c r="Q301" s="885" t="e">
        <f>[4]DAI!#REF!+[4]NAM!#REF!+[4]NHAN!#REF!+[4]LY!#REF!+[4]DUC!#REF!+[4]DONG!#REF!+[4]HPHU!#REF!+[4]BAC!#REF!+[4]THANH!#REF!+#REF!+[4]MY!#REF!+[4]HA!#REF!+[4]PHUC!#REF!+[4]LAM!#REF!+[4]XUAN!#REF!+[4]LIEN!#REF!</f>
        <v>#REF!</v>
      </c>
      <c r="R301" s="882" t="e">
        <f>[4]DAI!#REF!+[4]NAM!#REF!+[4]NHAN!#REF!+[4]LY!#REF!+[4]DUC!#REF!+[4]DONG!#REF!+[4]HPHU!#REF!+[4]BAC!#REF!+[4]THANH!#REF!+#REF!+[4]MY!#REF!+[4]HA!#REF!+[4]PHUC!#REF!+[4]LAM!#REF!+[4]XUAN!#REF!+[4]LIEN!#REF!</f>
        <v>#REF!</v>
      </c>
      <c r="S301" s="885" t="e">
        <f>[4]DAI!#REF!+[4]NAM!#REF!+[4]NHAN!#REF!+[4]LY!#REF!+[4]DUC!#REF!+[4]DONG!#REF!+[4]HPHU!#REF!+[4]BAC!#REF!+[4]THANH!#REF!+#REF!+[4]MY!#REF!+[4]HA!#REF!+[4]PHUC!#REF!+[4]LAM!#REF!+[4]XUAN!#REF!+[4]LIEN!#REF!</f>
        <v>#REF!</v>
      </c>
      <c r="T301" s="885" t="e">
        <f>[4]DAI!#REF!+[4]NAM!#REF!+[4]NHAN!#REF!+[4]LY!#REF!+[4]DUC!#REF!+[4]DONG!#REF!+[4]HPHU!#REF!+[4]BAC!#REF!+[4]THANH!#REF!+#REF!+[4]MY!#REF!+[4]HA!#REF!+[4]PHUC!#REF!+[4]LAM!#REF!+[4]XUAN!#REF!+[4]LIEN!#REF!</f>
        <v>#REF!</v>
      </c>
      <c r="U301" s="885" t="e">
        <f>[4]DAI!#REF!+[4]NAM!#REF!+[4]NHAN!#REF!+[4]LY!#REF!+[4]DUC!#REF!+[4]DONG!#REF!+[4]HPHU!#REF!+[4]BAC!#REF!+[4]THANH!#REF!+#REF!+[4]MY!#REF!+[4]HA!#REF!+[4]PHUC!#REF!+[4]LAM!#REF!+[4]XUAN!#REF!+[4]LIEN!#REF!</f>
        <v>#REF!</v>
      </c>
      <c r="V301" s="885" t="e">
        <f>[4]DAI!#REF!+[4]NAM!#REF!+[4]NHAN!#REF!+[4]LY!#REF!+[4]DUC!#REF!+[4]DONG!#REF!+[4]HPHU!#REF!+[4]BAC!#REF!+[4]THANH!#REF!+#REF!+[4]MY!#REF!+[4]HA!#REF!+[4]PHUC!#REF!+[4]LAM!#REF!+[4]XUAN!#REF!+[4]LIEN!#REF!</f>
        <v>#REF!</v>
      </c>
      <c r="W301" s="885" t="e">
        <f>[4]DAI!#REF!+[4]NAM!#REF!+[4]NHAN!#REF!+[4]LY!#REF!+[4]DUC!#REF!+[4]DONG!#REF!+[4]HPHU!#REF!+[4]BAC!#REF!+[4]THANH!#REF!+#REF!+[4]MY!#REF!+[4]HA!#REF!+[4]PHUC!#REF!+[4]LAM!#REF!+[4]XUAN!#REF!+[4]LIEN!#REF!</f>
        <v>#REF!</v>
      </c>
      <c r="X301" s="885" t="e">
        <f>[4]DAI!#REF!+[4]NAM!#REF!+[4]NHAN!#REF!+[4]LY!#REF!+[4]DUC!#REF!+[4]DONG!#REF!+[4]HPHU!#REF!+[4]BAC!#REF!+[4]THANH!#REF!+#REF!+[4]MY!#REF!+[4]HA!#REF!+[4]PHUC!#REF!+[4]LAM!#REF!+[4]XUAN!#REF!+[4]LIEN!#REF!</f>
        <v>#REF!</v>
      </c>
      <c r="Y301" s="885" t="e">
        <f>[4]DAI!#REF!+[4]NAM!#REF!+[4]NHAN!#REF!+[4]LY!#REF!+[4]DUC!#REF!+[4]DONG!#REF!+[4]HPHU!#REF!+[4]BAC!#REF!+[4]THANH!#REF!+#REF!+[4]MY!#REF!+[4]HA!#REF!+[4]PHUC!#REF!+[4]LAM!#REF!+[4]XUAN!#REF!+[4]LIEN!#REF!</f>
        <v>#REF!</v>
      </c>
      <c r="Z301" s="885" t="e">
        <f>[4]DAI!#REF!+[4]NAM!#REF!+[4]NHAN!#REF!+[4]LY!#REF!+[4]DUC!#REF!+[4]DONG!#REF!+[4]HPHU!#REF!+[4]BAC!#REF!+[4]THANH!#REF!+#REF!+[4]MY!#REF!+[4]HA!#REF!+[4]PHUC!#REF!+[4]LAM!#REF!+[4]XUAN!#REF!+[4]LIEN!#REF!</f>
        <v>#REF!</v>
      </c>
      <c r="AA301" s="885" t="e">
        <f>[4]DAI!#REF!+[4]NAM!#REF!+[4]NHAN!#REF!+[4]LY!#REF!+[4]DUC!#REF!+[4]DONG!#REF!+[4]HPHU!#REF!+[4]BAC!#REF!+[4]THANH!#REF!+#REF!+[4]MY!#REF!+[4]HA!#REF!+[4]PHUC!#REF!+[4]LAM!#REF!+[4]XUAN!#REF!+[4]LIEN!#REF!</f>
        <v>#REF!</v>
      </c>
      <c r="AB301" s="885" t="e">
        <f>[4]DAI!#REF!+[4]NAM!#REF!+[4]NHAN!#REF!+[4]LY!#REF!+[4]DUC!#REF!+[4]DONG!#REF!+[4]HPHU!#REF!+[4]BAC!#REF!+[4]THANH!#REF!+#REF!+[4]MY!#REF!+[4]HA!#REF!+[4]PHUC!#REF!+[4]LAM!#REF!+[4]XUAN!#REF!+[4]LIEN!#REF!</f>
        <v>#REF!</v>
      </c>
      <c r="AC301" s="885" t="e">
        <f>[4]DAI!#REF!+[4]NAM!#REF!+[4]NHAN!#REF!+[4]LY!#REF!+[4]DUC!#REF!+[4]DONG!#REF!+[4]HPHU!#REF!+[4]BAC!#REF!+[4]THANH!#REF!+#REF!+[4]MY!#REF!+[4]HA!#REF!+[4]PHUC!#REF!+[4]LAM!#REF!+[4]XUAN!#REF!+[4]LIEN!#REF!</f>
        <v>#REF!</v>
      </c>
      <c r="AD301" s="867">
        <f>[4]DAI!AD237+[4]NAM!AD235+[4]NHAN!AD237+[4]LY!AD237+[4]DUC!AD237+[4]DONG!AD237+[4]HPHU!AD236+[4]BAC!AD236+[4]THANH!AD237+[4]MY!AD234+[4]HA!AD175+[4]PHUC!AD233+[4]LAM!AD234+[4]XUAN!AD232+[4]LIEN!AD236</f>
        <v>0</v>
      </c>
      <c r="AE301" s="885" t="e">
        <f>[4]DAI!#REF!+[4]NAM!#REF!+[4]NHAN!#REF!+[4]LY!#REF!+[4]DUC!#REF!+[4]DONG!#REF!+[4]HPHU!#REF!+[4]BAC!#REF!+[4]THANH!#REF!+#REF!+[4]MY!#REF!+[4]HA!#REF!+[4]PHUC!#REF!+[4]LAM!#REF!+[4]XUAN!#REF!+[4]LIEN!#REF!</f>
        <v>#REF!</v>
      </c>
      <c r="AF301" s="885" t="e">
        <f>[4]DAI!#REF!+[4]NAM!#REF!+[4]NHAN!#REF!+[4]LY!#REF!+[4]DUC!#REF!+[4]DONG!#REF!+[4]HPHU!#REF!+[4]BAC!#REF!+[4]THANH!#REF!+#REF!+[4]MY!#REF!+[4]HA!#REF!+[4]PHUC!#REF!+[4]LAM!#REF!+[4]XUAN!#REF!+[4]LIEN!#REF!</f>
        <v>#REF!</v>
      </c>
      <c r="AG301" s="885" t="e">
        <f>[4]DAI!#REF!+[4]NAM!#REF!+[4]NHAN!#REF!+[4]LY!#REF!+[4]DUC!#REF!+[4]DONG!#REF!+[4]HPHU!#REF!+[4]BAC!#REF!+[4]THANH!#REF!+#REF!+[4]MY!#REF!+[4]HA!#REF!+[4]PHUC!#REF!+[4]LAM!#REF!+[4]XUAN!#REF!+[4]LIEN!#REF!</f>
        <v>#REF!</v>
      </c>
      <c r="AH301" s="885" t="e">
        <f>[4]DAI!#REF!+[4]NAM!#REF!+[4]NHAN!#REF!+[4]LY!#REF!+[4]DUC!#REF!+[4]DONG!#REF!+[4]HPHU!#REF!+[4]BAC!#REF!+[4]THANH!#REF!+#REF!+[4]MY!#REF!+[4]HA!#REF!+[4]PHUC!#REF!+[4]LAM!#REF!+[4]XUAN!#REF!+[4]LIEN!#REF!</f>
        <v>#REF!</v>
      </c>
      <c r="AI301" s="885" t="e">
        <f>[4]DAI!#REF!+[4]NAM!#REF!+[4]NHAN!#REF!+[4]LY!#REF!+[4]DUC!#REF!+[4]DONG!#REF!+[4]HPHU!#REF!+[4]BAC!#REF!+[4]THANH!#REF!+#REF!+[4]MY!#REF!+[4]HA!#REF!+[4]PHUC!#REF!+[4]LAM!#REF!+[4]XUAN!#REF!+[4]LIEN!#REF!</f>
        <v>#REF!</v>
      </c>
      <c r="AJ301" s="885" t="e">
        <f>[4]DAI!#REF!+[4]NAM!#REF!+[4]NHAN!#REF!+[4]LY!#REF!+[4]DUC!#REF!+[4]DONG!#REF!+[4]HPHU!#REF!+[4]BAC!#REF!+[4]THANH!#REF!+#REF!+[4]MY!#REF!+[4]HA!#REF!+[4]PHUC!#REF!+[4]LAM!#REF!+[4]XUAN!#REF!+[4]LIEN!#REF!</f>
        <v>#REF!</v>
      </c>
      <c r="AK301" s="867">
        <f>[4]DAI!AK237+[4]NAM!AK235+[4]NHAN!AK237+[4]LY!AK237+[4]DUC!AK237+[4]DONG!AK237+[4]HPHU!AK236+[4]BAC!AK236+[4]THANH!AK237+[4]MY!AK234+[4]HA!AK175+[4]PHUC!AK233+[4]LAM!AK234+[4]XUAN!AK232+[4]LIEN!AK236</f>
        <v>0</v>
      </c>
      <c r="AL301" s="885" t="e">
        <f>[4]DAI!#REF!+[4]NAM!#REF!+[4]NHAN!#REF!+[4]LY!#REF!+[4]DUC!#REF!+[4]DONG!#REF!+[4]HPHU!#REF!+[4]BAC!#REF!+[4]THANH!#REF!+#REF!+[4]MY!#REF!+[4]HA!#REF!+[4]PHUC!#REF!+[4]LAM!#REF!+[4]XUAN!#REF!+[4]LIEN!#REF!</f>
        <v>#REF!</v>
      </c>
      <c r="AM301" s="885" t="e">
        <f>[4]DAI!#REF!+[4]NAM!#REF!+[4]NHAN!#REF!+[4]LY!#REF!+[4]DUC!#REF!+[4]DONG!#REF!+[4]HPHU!#REF!+[4]BAC!#REF!+[4]THANH!#REF!+#REF!+[4]MY!#REF!+[4]HA!#REF!+[4]PHUC!#REF!+[4]LAM!#REF!+[4]XUAN!#REF!+[4]LIEN!#REF!</f>
        <v>#REF!</v>
      </c>
      <c r="AN301" s="867">
        <f>[4]DAI!AN237+[4]NAM!AN235+[4]NHAN!AN237+[4]LY!AN237+[4]DUC!AN237+[4]DONG!AN237+[4]HPHU!AN236+[4]BAC!AN236+[4]THANH!AN237+[4]MY!AN234+[4]HA!AN175+[4]PHUC!AN233+[4]LAM!AN234+[4]XUAN!AN232+[4]LIEN!AN236</f>
        <v>0</v>
      </c>
      <c r="AO301" s="885" t="e">
        <f>[4]DAI!#REF!+[4]NAM!#REF!+[4]NHAN!#REF!+[4]LY!#REF!+[4]DUC!#REF!+[4]DONG!#REF!+[4]HPHU!#REF!+[4]BAC!#REF!+[4]THANH!#REF!+#REF!+[4]MY!#REF!+[4]HA!#REF!+[4]PHUC!#REF!+[4]LAM!#REF!+[4]XUAN!#REF!+[4]LIEN!#REF!</f>
        <v>#REF!</v>
      </c>
      <c r="AP301" s="885" t="e">
        <f>[4]DAI!#REF!+[4]NAM!#REF!+[4]NHAN!#REF!+[4]LY!#REF!+[4]DUC!#REF!+[4]DONG!#REF!+[4]HPHU!#REF!+[4]BAC!#REF!+[4]THANH!#REF!+#REF!+[4]MY!#REF!+[4]HA!#REF!+[4]PHUC!#REF!+[4]LAM!#REF!+[4]XUAN!#REF!+[4]LIEN!#REF!</f>
        <v>#REF!</v>
      </c>
      <c r="AQ301" s="885" t="e">
        <f>[4]DAI!#REF!+[4]NAM!#REF!+[4]NHAN!#REF!+[4]LY!#REF!+[4]DUC!#REF!+[4]DONG!#REF!+[4]HPHU!#REF!+[4]BAC!#REF!+[4]THANH!#REF!+#REF!+[4]MY!#REF!+[4]HA!#REF!+[4]PHUC!#REF!+[4]LAM!#REF!+[4]XUAN!#REF!+[4]LIEN!#REF!</f>
        <v>#REF!</v>
      </c>
      <c r="AR301" s="867">
        <f>[4]DAI!AR299+[4]NAM!AR299+[4]NHAN!AR299+[4]LY!AR299+[4]DUC!AR299+[4]DONG!AR299+[4]HPHU!AR299+[4]BAC!AR299+[4]THANH!AR299+[4]MY!AR299+[4]HA!AR299+[4]PHUC!AR299+[4]LAM!AR299+[4]XUAN!AR299+[4]LIEN!AR299+[4]HUNG!AR299+[4]CNAM!AR299+[4]TAY!AR299+[4]HOA!AR299+[4]VAN!AR299+[4]PDINH!AR299+[4]SLOC!AR299+[4]TRUNG!AR299+[4]TAN!AR299+[4]THUONG!AR299+[4]HLAO!AR299+[4]PNHA!AR299+[4]VTRUNG!AR299</f>
        <v>0</v>
      </c>
      <c r="AS301" s="867">
        <f>[4]DAI!AS237+[4]NAM!AS235+[4]NHAN!AS237+[4]LY!AS237+[4]DUC!AS237+[4]DONG!AS237+[4]HPHU!AS236+[4]BAC!AS236+[4]THANH!AS237+[4]MY!AS234+[4]HA!AS175+[4]PHUC!AS233+[4]LAM!AS234+[4]XUAN!AS232+[4]LIEN!AS236</f>
        <v>0</v>
      </c>
      <c r="AT301" s="867"/>
      <c r="AU301" s="867">
        <f>[4]DAI!AU237+[4]NAM!AU235+[4]NHAN!AU237+[4]LY!AU237+[4]DUC!AU237+[4]DONG!AU237+[4]HPHU!AU236+[4]BAC!AU236+[4]THANH!AU237+[4]MY!AU234+[4]HA!AU175+[4]PHUC!AU233+[4]LAM!AU234+[4]XUAN!AU232+[4]LIEN!AU236</f>
        <v>0</v>
      </c>
      <c r="AV301" s="838">
        <f>[4]DAI!AV299+[4]NAM!AV299+[4]NHAN!AV299+[4]LY!AV299+[4]DUC!AV299+[4]DONG!AV299+[4]HPHU!AV299+[4]BAC!AV299+[4]THANH!AV299+[4]MY!AV299+[4]HA!AV299+[4]PHUC!AV299+[4]LAM!AV299+[4]XUAN!AV299+[4]LIEN!AV299+[4]HUNG!AV299+[4]CNAM!AV299+[4]TAY!AV299+[4]HOA!AV299+[4]VAN!AV299+[4]PDINH!AV299+[4]SLOC!AV299+[4]TRUNG!AV299+[4]TAN!AV299+[4]THUONG!AV299+[4]HLAO!AV299+[4]PNHA!AV299+[4]VTRUNG!AV299</f>
        <v>0</v>
      </c>
      <c r="AW301" s="885" t="e">
        <f>[4]DAI!#REF!+[4]NAM!#REF!+[4]NHAN!#REF!+[4]LY!#REF!+[4]DUC!#REF!+[4]DONG!#REF!+[4]HPHU!#REF!+[4]BAC!#REF!+[4]THANH!#REF!+#REF!+[4]MY!#REF!+[4]HA!#REF!+[4]PHUC!#REF!+[4]LAM!#REF!+[4]XUAN!#REF!+[4]LIEN!#REF!</f>
        <v>#REF!</v>
      </c>
      <c r="AX301" s="885" t="e">
        <f>[4]DAI!#REF!+[4]NAM!#REF!+[4]NHAN!#REF!+[4]LY!#REF!+[4]DUC!#REF!+[4]DONG!#REF!+[4]HPHU!#REF!+[4]BAC!#REF!+[4]THANH!#REF!+#REF!+[4]MY!#REF!+[4]HA!#REF!+[4]PHUC!#REF!+[4]LAM!#REF!+[4]XUAN!#REF!+[4]LIEN!#REF!</f>
        <v>#REF!</v>
      </c>
      <c r="AY301" s="885" t="e">
        <f>[4]DAI!#REF!+[4]NAM!#REF!+[4]NHAN!#REF!+[4]LY!#REF!+[4]DUC!#REF!+[4]DONG!#REF!+[4]HPHU!#REF!+[4]BAC!#REF!+[4]THANH!#REF!+#REF!+[4]MY!#REF!+[4]HA!#REF!+[4]PHUC!#REF!+[4]LAM!#REF!+[4]XUAN!#REF!+[4]LIEN!#REF!</f>
        <v>#REF!</v>
      </c>
      <c r="AZ301" s="867">
        <f>[4]DAI!AZ237+[4]NAM!AZ235+[4]NHAN!AZ237+[4]LY!AZ237+[4]DUC!AZ237+[4]DONG!AZ237+[4]HPHU!AZ236+[4]BAC!AZ236+[4]THANH!AZ237+[4]MY!AZ234+[4]HA!AZ175+[4]PHUC!AZ233+[4]LAM!AZ234+[4]XUAN!AZ232+[4]LIEN!AZ236</f>
        <v>0</v>
      </c>
      <c r="BA301" s="885" t="e">
        <f>[4]DAI!#REF!+[4]NAM!#REF!+[4]NHAN!#REF!+[4]LY!#REF!+[4]DUC!#REF!+[4]DONG!#REF!+[4]HPHU!#REF!+[4]BAC!#REF!+[4]THANH!#REF!+#REF!+[4]MY!#REF!+[4]HA!#REF!+[4]PHUC!#REF!+[4]LAM!#REF!+[4]XUAN!#REF!+[4]LIEN!#REF!</f>
        <v>#REF!</v>
      </c>
      <c r="BB301" s="885" t="e">
        <f>[4]DAI!#REF!+[4]NAM!#REF!+[4]NHAN!#REF!+[4]LY!#REF!+[4]DUC!#REF!+[4]DONG!#REF!+[4]HPHU!#REF!+[4]BAC!#REF!+[4]THANH!#REF!+#REF!+[4]MY!#REF!+[4]HA!#REF!+[4]PHUC!#REF!+[4]LAM!#REF!+[4]XUAN!#REF!+[4]LIEN!#REF!</f>
        <v>#REF!</v>
      </c>
      <c r="BC301" s="885" t="e">
        <f>[4]DAI!#REF!+[4]NAM!#REF!+[4]NHAN!#REF!+[4]LY!#REF!+[4]DUC!#REF!+[4]DONG!#REF!+[4]HPHU!#REF!+[4]BAC!#REF!+[4]THANH!#REF!+#REF!+[4]MY!#REF!+[4]HA!#REF!+[4]PHUC!#REF!+[4]LAM!#REF!+[4]XUAN!#REF!+[4]LIEN!#REF!</f>
        <v>#REF!</v>
      </c>
      <c r="BD301" s="867">
        <f>[4]DAI!BD237+[4]NAM!BD235+[4]NHAN!BD237+[4]LY!BD237+[4]DUC!BD237+[4]DONG!BD237+[4]HPHU!BD236+[4]BAC!BD236+[4]THANH!BD237+[4]MY!BD234+[4]HA!BD175+[4]PHUC!BD233+[4]LAM!BD234+[4]XUAN!BD232+[4]LIEN!BD236</f>
        <v>0</v>
      </c>
      <c r="BE301" s="885" t="e">
        <f>[4]DAI!#REF!+[4]NAM!#REF!+[4]NHAN!#REF!+[4]LY!#REF!+[4]DUC!#REF!+[4]DONG!#REF!+[4]HPHU!#REF!+[4]BAC!#REF!+[4]THANH!#REF!+#REF!+[4]MY!#REF!+[4]HA!#REF!+[4]PHUC!#REF!+[4]LAM!#REF!+[4]XUAN!#REF!+[4]LIEN!#REF!</f>
        <v>#REF!</v>
      </c>
      <c r="BF301" s="885" t="e">
        <f>[4]DAI!#REF!+[4]NAM!#REF!+[4]NHAN!#REF!+[4]LY!#REF!+[4]DUC!#REF!+[4]DONG!#REF!+[4]HPHU!#REF!+[4]BAC!#REF!+[4]THANH!#REF!+#REF!+[4]MY!#REF!+[4]HA!#REF!+[4]PHUC!#REF!+[4]LAM!#REF!+[4]XUAN!#REF!+[4]LIEN!#REF!</f>
        <v>#REF!</v>
      </c>
      <c r="BG301" s="885" t="e">
        <f>[4]DAI!#REF!+[4]NAM!#REF!+[4]NHAN!#REF!+[4]LY!#REF!+[4]DUC!#REF!+[4]DONG!#REF!+[4]HPHU!#REF!+[4]BAC!#REF!+[4]THANH!#REF!+#REF!+[4]MY!#REF!+[4]HA!#REF!+[4]PHUC!#REF!+[4]LAM!#REF!+[4]XUAN!#REF!+[4]LIEN!#REF!</f>
        <v>#REF!</v>
      </c>
      <c r="BH301" s="885" t="e">
        <f>[4]DAI!#REF!+[4]NAM!#REF!+[4]NHAN!#REF!+[4]LY!#REF!+[4]DUC!#REF!+[4]DONG!#REF!+[4]HPHU!#REF!+[4]BAC!#REF!+[4]THANH!#REF!+#REF!+[4]MY!#REF!+[4]HA!#REF!+[4]PHUC!#REF!+[4]LAM!#REF!+[4]XUAN!#REF!+[4]LIEN!#REF!</f>
        <v>#REF!</v>
      </c>
      <c r="BI301" s="885" t="e">
        <f>[4]DAI!#REF!+[4]NAM!#REF!+[4]NHAN!#REF!+[4]LY!#REF!+[4]DUC!#REF!+[4]DONG!#REF!+[4]HPHU!#REF!+[4]BAC!#REF!+[4]THANH!#REF!+#REF!+[4]MY!#REF!+[4]HA!#REF!+[4]PHUC!#REF!+[4]LAM!#REF!+[4]XUAN!#REF!+[4]LIEN!#REF!</f>
        <v>#REF!</v>
      </c>
      <c r="BJ301" s="885" t="e">
        <f>[4]DAI!#REF!+[4]NAM!#REF!+[4]NHAN!#REF!+[4]LY!#REF!+[4]DUC!#REF!+[4]DONG!#REF!+[4]HPHU!#REF!+[4]BAC!#REF!+[4]THANH!#REF!+#REF!+[4]MY!#REF!+[4]HA!#REF!+[4]PHUC!#REF!+[4]LAM!#REF!+[4]XUAN!#REF!+[4]LIEN!#REF!</f>
        <v>#REF!</v>
      </c>
      <c r="BK301" s="885" t="e">
        <f>[4]DAI!#REF!+[4]NAM!#REF!+[4]NHAN!#REF!+[4]LY!#REF!+[4]DUC!#REF!+[4]DONG!#REF!+[4]HPHU!#REF!+[4]BAC!#REF!+[4]THANH!#REF!+#REF!+[4]MY!#REF!+[4]HA!#REF!+[4]PHUC!#REF!+[4]LAM!#REF!+[4]XUAN!#REF!+[4]LIEN!#REF!</f>
        <v>#REF!</v>
      </c>
      <c r="BL301" s="885" t="e">
        <f>[4]DAI!#REF!+[4]NAM!#REF!+[4]NHAN!#REF!+[4]LY!#REF!+[4]DUC!#REF!+[4]DONG!#REF!+[4]HPHU!#REF!+[4]BAC!#REF!+[4]THANH!#REF!+#REF!+[4]MY!#REF!+[4]HA!#REF!+[4]PHUC!#REF!+[4]LAM!#REF!+[4]XUAN!#REF!+[4]LIEN!#REF!</f>
        <v>#REF!</v>
      </c>
    </row>
    <row r="302" spans="1:64" ht="24" hidden="1" customHeight="1" x14ac:dyDescent="0.2">
      <c r="A302" s="886" t="s">
        <v>91</v>
      </c>
      <c r="B302" s="845" t="s">
        <v>94</v>
      </c>
      <c r="C302" s="887" t="s">
        <v>95</v>
      </c>
      <c r="D302" s="885" t="e">
        <f>[4]DAI!#REF!+[4]NAM!#REF!+[4]NHAN!#REF!+[4]LY!#REF!+[4]DUC!#REF!+[4]DONG!#REF!+[4]HPHU!#REF!+[4]BAC!#REF!+[4]THANH!#REF!+#REF!+[4]MY!#REF!+[4]HA!#REF!+[4]PHUC!#REF!+[4]LAM!#REF!+[4]XUAN!#REF!+[4]LIEN!#REF!</f>
        <v>#REF!</v>
      </c>
      <c r="E302" s="885" t="e">
        <f>[4]DAI!#REF!+[4]NAM!#REF!+[4]NHAN!#REF!+[4]LY!#REF!+[4]DUC!#REF!+[4]DONG!#REF!+[4]HPHU!#REF!+[4]BAC!#REF!+[4]THANH!#REF!+#REF!+[4]MY!#REF!+[4]HA!#REF!+[4]PHUC!#REF!+[4]LAM!#REF!+[4]XUAN!#REF!+[4]LIEN!#REF!</f>
        <v>#REF!</v>
      </c>
      <c r="F302" s="885" t="e">
        <f>[4]DAI!#REF!+[4]NAM!#REF!+[4]NHAN!#REF!+[4]LY!#REF!+[4]DUC!#REF!+[4]DONG!#REF!+[4]HPHU!#REF!+[4]BAC!#REF!+[4]THANH!#REF!+#REF!+[4]MY!#REF!+[4]HA!#REF!+[4]PHUC!#REF!+[4]LAM!#REF!+[4]XUAN!#REF!+[4]LIEN!#REF!</f>
        <v>#REF!</v>
      </c>
      <c r="G302" s="867">
        <f>[4]DAI!G300+[4]NAM!G300+[4]NHAN!G300+[4]LY!G300+[4]DUC!G300+[4]DONG!G300+[4]HPHU!G300+[4]BAC!G300+[4]THANH!G300+[4]MY!G300+[4]HA!G300+[4]PHUC!G300+[4]LAM!G300+[4]XUAN!G300+[4]LIEN!G300+[4]HUNG!G300+[4]CNAM!G300+[4]TAY!G300+[4]HOA!G300+[4]VAN!G300+[4]PDINH!G300+[4]SLOC!G300+[4]TRUNG!G300+[4]TAN!G300+[4]THUONG!G300+[4]HLAO!G300+[4]PNHA!G300+[4]VTRUNG!G300</f>
        <v>0</v>
      </c>
      <c r="H302" s="885" t="e">
        <f>[4]DAI!#REF!+[4]NAM!#REF!+[4]NHAN!#REF!+[4]LY!#REF!+[4]DUC!#REF!+[4]DONG!#REF!+[4]HPHU!#REF!+[4]BAC!#REF!+[4]THANH!#REF!+#REF!+[4]MY!#REF!+[4]HA!#REF!+[4]PHUC!#REF!+[4]LAM!#REF!+[4]XUAN!#REF!+[4]LIEN!#REF!</f>
        <v>#REF!</v>
      </c>
      <c r="I302" s="885" t="e">
        <f>[4]DAI!#REF!+[4]NAM!#REF!+[4]NHAN!#REF!+[4]LY!#REF!+[4]DUC!#REF!+[4]DONG!#REF!+[4]HPHU!#REF!+[4]BAC!#REF!+[4]THANH!#REF!+#REF!+[4]MY!#REF!+[4]HA!#REF!+[4]PHUC!#REF!+[4]LAM!#REF!+[4]XUAN!#REF!+[4]LIEN!#REF!</f>
        <v>#REF!</v>
      </c>
      <c r="J302" s="867">
        <f>[4]DAI!J300+[4]NAM!J300+[4]NHAN!J300+[4]LY!J300+[4]DUC!J300+[4]DONG!J300+[4]HPHU!J300+[4]BAC!J300+[4]THANH!J300+[4]MY!J300+[4]HA!J300+[4]PHUC!J300+[4]LAM!J300+[4]XUAN!J300+[4]LIEN!J300+[4]HUNG!J300+[4]CNAM!J300+[4]TAY!J300+[4]HOA!J300+[4]VAN!J300+[4]PDINH!J300+[4]SLOC!J300+[4]TRUNG!J300+[4]TAN!J300+[4]THUONG!J300+[4]HLAO!J300+[4]PNHA!J300+[4]VTRUNG!J300</f>
        <v>0</v>
      </c>
      <c r="K302" s="885" t="e">
        <f>[4]DAI!#REF!+[4]NAM!#REF!+[4]NHAN!#REF!+[4]LY!#REF!+[4]DUC!#REF!+[4]DONG!#REF!+[4]HPHU!#REF!+[4]BAC!#REF!+[4]THANH!#REF!+#REF!+[4]MY!#REF!+[4]HA!#REF!+[4]PHUC!#REF!+[4]LAM!#REF!+[4]XUAN!#REF!+[4]LIEN!#REF!</f>
        <v>#REF!</v>
      </c>
      <c r="L302" s="885" t="e">
        <f>[4]DAI!#REF!+[4]NAM!#REF!+[4]NHAN!#REF!+[4]LY!#REF!+[4]DUC!#REF!+[4]DONG!#REF!+[4]HPHU!#REF!+[4]BAC!#REF!+[4]THANH!#REF!+#REF!+[4]MY!#REF!+[4]HA!#REF!+[4]PHUC!#REF!+[4]LAM!#REF!+[4]XUAN!#REF!+[4]LIEN!#REF!</f>
        <v>#REF!</v>
      </c>
      <c r="M302" s="885" t="e">
        <f>[4]DAI!#REF!+[4]NAM!#REF!+[4]NHAN!#REF!+[4]LY!#REF!+[4]DUC!#REF!+[4]DONG!#REF!+[4]HPHU!#REF!+[4]BAC!#REF!+[4]THANH!#REF!+#REF!+[4]MY!#REF!+[4]HA!#REF!+[4]PHUC!#REF!+[4]LAM!#REF!+[4]XUAN!#REF!+[4]LIEN!#REF!</f>
        <v>#REF!</v>
      </c>
      <c r="N302" s="867">
        <f>[4]DAI!N300+[4]NAM!N300+[4]NHAN!N300+[4]LY!N300+[4]DUC!N300+[4]DONG!N300+[4]HPHU!N300+[4]BAC!N300+[4]THANH!N300+[4]MY!N300+[4]HA!N300+[4]PHUC!N300+[4]LAM!N300+[4]XUAN!N300+[4]LIEN!N300+[4]HUNG!N300+[4]CNAM!N300+[4]TAY!N300+[4]HOA!N300+[4]VAN!N300+[4]PDINH!N300+[4]SLOC!N300+[4]TRUNG!N300+[4]TAN!N300+[4]THUONG!N300+[4]HLAO!N300+[4]PNHA!N300+[4]VTRUNG!N300</f>
        <v>0</v>
      </c>
      <c r="O302" s="867">
        <f>[4]DAI!O300+[4]NAM!O300+[4]NHAN!O300+[4]LY!O300+[4]DUC!O300+[4]DONG!O300+[4]HPHU!O300+[4]BAC!O300+[4]THANH!O300+[4]MY!O300+[4]HA!O300+[4]PHUC!O300+[4]LAM!O300+[4]XUAN!O300+[4]LIEN!O300+[4]HUNG!O300+[4]CNAM!O300+[4]TAY!O300+[4]HOA!O300+[4]VAN!O300+[4]PDINH!O300+[4]SLOC!O300+[4]TRUNG!O300+[4]TAN!O300+[4]THUONG!O300+[4]HLAO!O300+[4]PNHA!O300+[4]VTRUNG!O300</f>
        <v>0</v>
      </c>
      <c r="P302" s="867">
        <f>[4]DAI!P238+[4]NAM!P236+[4]NHAN!P238+[4]LY!P238+[4]DUC!P238+[4]DONG!P238+[4]HPHU!P237+[4]BAC!P237+[4]THANH!P238+[4]MY!P235+[4]HA!P176+[4]PHUC!P234+[4]LAM!P235+[4]XUAN!P233+[4]LIEN!P237</f>
        <v>0</v>
      </c>
      <c r="Q302" s="885" t="e">
        <f>[4]DAI!#REF!+[4]NAM!#REF!+[4]NHAN!#REF!+[4]LY!#REF!+[4]DUC!#REF!+[4]DONG!#REF!+[4]HPHU!#REF!+[4]BAC!#REF!+[4]THANH!#REF!+#REF!+[4]MY!#REF!+[4]HA!#REF!+[4]PHUC!#REF!+[4]LAM!#REF!+[4]XUAN!#REF!+[4]LIEN!#REF!</f>
        <v>#REF!</v>
      </c>
      <c r="R302" s="882" t="e">
        <f>[4]DAI!#REF!+[4]NAM!#REF!+[4]NHAN!#REF!+[4]LY!#REF!+[4]DUC!#REF!+[4]DONG!#REF!+[4]HPHU!#REF!+[4]BAC!#REF!+[4]THANH!#REF!+#REF!+[4]MY!#REF!+[4]HA!#REF!+[4]PHUC!#REF!+[4]LAM!#REF!+[4]XUAN!#REF!+[4]LIEN!#REF!</f>
        <v>#REF!</v>
      </c>
      <c r="S302" s="885" t="e">
        <f>[4]DAI!#REF!+[4]NAM!#REF!+[4]NHAN!#REF!+[4]LY!#REF!+[4]DUC!#REF!+[4]DONG!#REF!+[4]HPHU!#REF!+[4]BAC!#REF!+[4]THANH!#REF!+#REF!+[4]MY!#REF!+[4]HA!#REF!+[4]PHUC!#REF!+[4]LAM!#REF!+[4]XUAN!#REF!+[4]LIEN!#REF!</f>
        <v>#REF!</v>
      </c>
      <c r="T302" s="885" t="e">
        <f>[4]DAI!#REF!+[4]NAM!#REF!+[4]NHAN!#REF!+[4]LY!#REF!+[4]DUC!#REF!+[4]DONG!#REF!+[4]HPHU!#REF!+[4]BAC!#REF!+[4]THANH!#REF!+#REF!+[4]MY!#REF!+[4]HA!#REF!+[4]PHUC!#REF!+[4]LAM!#REF!+[4]XUAN!#REF!+[4]LIEN!#REF!</f>
        <v>#REF!</v>
      </c>
      <c r="U302" s="885" t="e">
        <f>[4]DAI!#REF!+[4]NAM!#REF!+[4]NHAN!#REF!+[4]LY!#REF!+[4]DUC!#REF!+[4]DONG!#REF!+[4]HPHU!#REF!+[4]BAC!#REF!+[4]THANH!#REF!+#REF!+[4]MY!#REF!+[4]HA!#REF!+[4]PHUC!#REF!+[4]LAM!#REF!+[4]XUAN!#REF!+[4]LIEN!#REF!</f>
        <v>#REF!</v>
      </c>
      <c r="V302" s="885" t="e">
        <f>[4]DAI!#REF!+[4]NAM!#REF!+[4]NHAN!#REF!+[4]LY!#REF!+[4]DUC!#REF!+[4]DONG!#REF!+[4]HPHU!#REF!+[4]BAC!#REF!+[4]THANH!#REF!+#REF!+[4]MY!#REF!+[4]HA!#REF!+[4]PHUC!#REF!+[4]LAM!#REF!+[4]XUAN!#REF!+[4]LIEN!#REF!</f>
        <v>#REF!</v>
      </c>
      <c r="W302" s="885" t="e">
        <f>[4]DAI!#REF!+[4]NAM!#REF!+[4]NHAN!#REF!+[4]LY!#REF!+[4]DUC!#REF!+[4]DONG!#REF!+[4]HPHU!#REF!+[4]BAC!#REF!+[4]THANH!#REF!+#REF!+[4]MY!#REF!+[4]HA!#REF!+[4]PHUC!#REF!+[4]LAM!#REF!+[4]XUAN!#REF!+[4]LIEN!#REF!</f>
        <v>#REF!</v>
      </c>
      <c r="X302" s="885" t="e">
        <f>[4]DAI!#REF!+[4]NAM!#REF!+[4]NHAN!#REF!+[4]LY!#REF!+[4]DUC!#REF!+[4]DONG!#REF!+[4]HPHU!#REF!+[4]BAC!#REF!+[4]THANH!#REF!+#REF!+[4]MY!#REF!+[4]HA!#REF!+[4]PHUC!#REF!+[4]LAM!#REF!+[4]XUAN!#REF!+[4]LIEN!#REF!</f>
        <v>#REF!</v>
      </c>
      <c r="Y302" s="885" t="e">
        <f>[4]DAI!#REF!+[4]NAM!#REF!+[4]NHAN!#REF!+[4]LY!#REF!+[4]DUC!#REF!+[4]DONG!#REF!+[4]HPHU!#REF!+[4]BAC!#REF!+[4]THANH!#REF!+#REF!+[4]MY!#REF!+[4]HA!#REF!+[4]PHUC!#REF!+[4]LAM!#REF!+[4]XUAN!#REF!+[4]LIEN!#REF!</f>
        <v>#REF!</v>
      </c>
      <c r="Z302" s="885" t="e">
        <f>[4]DAI!#REF!+[4]NAM!#REF!+[4]NHAN!#REF!+[4]LY!#REF!+[4]DUC!#REF!+[4]DONG!#REF!+[4]HPHU!#REF!+[4]BAC!#REF!+[4]THANH!#REF!+#REF!+[4]MY!#REF!+[4]HA!#REF!+[4]PHUC!#REF!+[4]LAM!#REF!+[4]XUAN!#REF!+[4]LIEN!#REF!</f>
        <v>#REF!</v>
      </c>
      <c r="AA302" s="885" t="e">
        <f>[4]DAI!#REF!+[4]NAM!#REF!+[4]NHAN!#REF!+[4]LY!#REF!+[4]DUC!#REF!+[4]DONG!#REF!+[4]HPHU!#REF!+[4]BAC!#REF!+[4]THANH!#REF!+#REF!+[4]MY!#REF!+[4]HA!#REF!+[4]PHUC!#REF!+[4]LAM!#REF!+[4]XUAN!#REF!+[4]LIEN!#REF!</f>
        <v>#REF!</v>
      </c>
      <c r="AB302" s="885" t="e">
        <f>[4]DAI!#REF!+[4]NAM!#REF!+[4]NHAN!#REF!+[4]LY!#REF!+[4]DUC!#REF!+[4]DONG!#REF!+[4]HPHU!#REF!+[4]BAC!#REF!+[4]THANH!#REF!+#REF!+[4]MY!#REF!+[4]HA!#REF!+[4]PHUC!#REF!+[4]LAM!#REF!+[4]XUAN!#REF!+[4]LIEN!#REF!</f>
        <v>#REF!</v>
      </c>
      <c r="AC302" s="885" t="e">
        <f>[4]DAI!#REF!+[4]NAM!#REF!+[4]NHAN!#REF!+[4]LY!#REF!+[4]DUC!#REF!+[4]DONG!#REF!+[4]HPHU!#REF!+[4]BAC!#REF!+[4]THANH!#REF!+#REF!+[4]MY!#REF!+[4]HA!#REF!+[4]PHUC!#REF!+[4]LAM!#REF!+[4]XUAN!#REF!+[4]LIEN!#REF!</f>
        <v>#REF!</v>
      </c>
      <c r="AD302" s="867">
        <f>[4]DAI!AD238+[4]NAM!AD236+[4]NHAN!AD238+[4]LY!AD238+[4]DUC!AD238+[4]DONG!AD238+[4]HPHU!AD237+[4]BAC!AD237+[4]THANH!AD238+[4]MY!AD235+[4]HA!AD176+[4]PHUC!AD234+[4]LAM!AD235+[4]XUAN!AD233+[4]LIEN!AD237</f>
        <v>0</v>
      </c>
      <c r="AE302" s="885" t="e">
        <f>[4]DAI!#REF!+[4]NAM!#REF!+[4]NHAN!#REF!+[4]LY!#REF!+[4]DUC!#REF!+[4]DONG!#REF!+[4]HPHU!#REF!+[4]BAC!#REF!+[4]THANH!#REF!+#REF!+[4]MY!#REF!+[4]HA!#REF!+[4]PHUC!#REF!+[4]LAM!#REF!+[4]XUAN!#REF!+[4]LIEN!#REF!</f>
        <v>#REF!</v>
      </c>
      <c r="AF302" s="885" t="e">
        <f>[4]DAI!#REF!+[4]NAM!#REF!+[4]NHAN!#REF!+[4]LY!#REF!+[4]DUC!#REF!+[4]DONG!#REF!+[4]HPHU!#REF!+[4]BAC!#REF!+[4]THANH!#REF!+#REF!+[4]MY!#REF!+[4]HA!#REF!+[4]PHUC!#REF!+[4]LAM!#REF!+[4]XUAN!#REF!+[4]LIEN!#REF!</f>
        <v>#REF!</v>
      </c>
      <c r="AG302" s="885" t="e">
        <f>[4]DAI!#REF!+[4]NAM!#REF!+[4]NHAN!#REF!+[4]LY!#REF!+[4]DUC!#REF!+[4]DONG!#REF!+[4]HPHU!#REF!+[4]BAC!#REF!+[4]THANH!#REF!+#REF!+[4]MY!#REF!+[4]HA!#REF!+[4]PHUC!#REF!+[4]LAM!#REF!+[4]XUAN!#REF!+[4]LIEN!#REF!</f>
        <v>#REF!</v>
      </c>
      <c r="AH302" s="885" t="e">
        <f>[4]DAI!#REF!+[4]NAM!#REF!+[4]NHAN!#REF!+[4]LY!#REF!+[4]DUC!#REF!+[4]DONG!#REF!+[4]HPHU!#REF!+[4]BAC!#REF!+[4]THANH!#REF!+#REF!+[4]MY!#REF!+[4]HA!#REF!+[4]PHUC!#REF!+[4]LAM!#REF!+[4]XUAN!#REF!+[4]LIEN!#REF!</f>
        <v>#REF!</v>
      </c>
      <c r="AI302" s="885" t="e">
        <f>[4]DAI!#REF!+[4]NAM!#REF!+[4]NHAN!#REF!+[4]LY!#REF!+[4]DUC!#REF!+[4]DONG!#REF!+[4]HPHU!#REF!+[4]BAC!#REF!+[4]THANH!#REF!+#REF!+[4]MY!#REF!+[4]HA!#REF!+[4]PHUC!#REF!+[4]LAM!#REF!+[4]XUAN!#REF!+[4]LIEN!#REF!</f>
        <v>#REF!</v>
      </c>
      <c r="AJ302" s="885" t="e">
        <f>[4]DAI!#REF!+[4]NAM!#REF!+[4]NHAN!#REF!+[4]LY!#REF!+[4]DUC!#REF!+[4]DONG!#REF!+[4]HPHU!#REF!+[4]BAC!#REF!+[4]THANH!#REF!+#REF!+[4]MY!#REF!+[4]HA!#REF!+[4]PHUC!#REF!+[4]LAM!#REF!+[4]XUAN!#REF!+[4]LIEN!#REF!</f>
        <v>#REF!</v>
      </c>
      <c r="AK302" s="867">
        <f>[4]DAI!AK238+[4]NAM!AK236+[4]NHAN!AK238+[4]LY!AK238+[4]DUC!AK238+[4]DONG!AK238+[4]HPHU!AK237+[4]BAC!AK237+[4]THANH!AK238+[4]MY!AK235+[4]HA!AK176+[4]PHUC!AK234+[4]LAM!AK235+[4]XUAN!AK233+[4]LIEN!AK237</f>
        <v>0</v>
      </c>
      <c r="AL302" s="885" t="e">
        <f>[4]DAI!#REF!+[4]NAM!#REF!+[4]NHAN!#REF!+[4]LY!#REF!+[4]DUC!#REF!+[4]DONG!#REF!+[4]HPHU!#REF!+[4]BAC!#REF!+[4]THANH!#REF!+#REF!+[4]MY!#REF!+[4]HA!#REF!+[4]PHUC!#REF!+[4]LAM!#REF!+[4]XUAN!#REF!+[4]LIEN!#REF!</f>
        <v>#REF!</v>
      </c>
      <c r="AM302" s="885" t="e">
        <f>[4]DAI!#REF!+[4]NAM!#REF!+[4]NHAN!#REF!+[4]LY!#REF!+[4]DUC!#REF!+[4]DONG!#REF!+[4]HPHU!#REF!+[4]BAC!#REF!+[4]THANH!#REF!+#REF!+[4]MY!#REF!+[4]HA!#REF!+[4]PHUC!#REF!+[4]LAM!#REF!+[4]XUAN!#REF!+[4]LIEN!#REF!</f>
        <v>#REF!</v>
      </c>
      <c r="AN302" s="867">
        <f>[4]DAI!AN238+[4]NAM!AN236+[4]NHAN!AN238+[4]LY!AN238+[4]DUC!AN238+[4]DONG!AN238+[4]HPHU!AN237+[4]BAC!AN237+[4]THANH!AN238+[4]MY!AN235+[4]HA!AN176+[4]PHUC!AN234+[4]LAM!AN235+[4]XUAN!AN233+[4]LIEN!AN237</f>
        <v>0</v>
      </c>
      <c r="AO302" s="885" t="e">
        <f>[4]DAI!#REF!+[4]NAM!#REF!+[4]NHAN!#REF!+[4]LY!#REF!+[4]DUC!#REF!+[4]DONG!#REF!+[4]HPHU!#REF!+[4]BAC!#REF!+[4]THANH!#REF!+#REF!+[4]MY!#REF!+[4]HA!#REF!+[4]PHUC!#REF!+[4]LAM!#REF!+[4]XUAN!#REF!+[4]LIEN!#REF!</f>
        <v>#REF!</v>
      </c>
      <c r="AP302" s="885" t="e">
        <f>[4]DAI!#REF!+[4]NAM!#REF!+[4]NHAN!#REF!+[4]LY!#REF!+[4]DUC!#REF!+[4]DONG!#REF!+[4]HPHU!#REF!+[4]BAC!#REF!+[4]THANH!#REF!+#REF!+[4]MY!#REF!+[4]HA!#REF!+[4]PHUC!#REF!+[4]LAM!#REF!+[4]XUAN!#REF!+[4]LIEN!#REF!</f>
        <v>#REF!</v>
      </c>
      <c r="AQ302" s="885" t="e">
        <f>[4]DAI!#REF!+[4]NAM!#REF!+[4]NHAN!#REF!+[4]LY!#REF!+[4]DUC!#REF!+[4]DONG!#REF!+[4]HPHU!#REF!+[4]BAC!#REF!+[4]THANH!#REF!+#REF!+[4]MY!#REF!+[4]HA!#REF!+[4]PHUC!#REF!+[4]LAM!#REF!+[4]XUAN!#REF!+[4]LIEN!#REF!</f>
        <v>#REF!</v>
      </c>
      <c r="AR302" s="867">
        <f>[4]DAI!AR300+[4]NAM!AR300+[4]NHAN!AR300+[4]LY!AR300+[4]DUC!AR300+[4]DONG!AR300+[4]HPHU!AR300+[4]BAC!AR300+[4]THANH!AR300+[4]MY!AR300+[4]HA!AR300+[4]PHUC!AR300+[4]LAM!AR300+[4]XUAN!AR300+[4]LIEN!AR300+[4]HUNG!AR300+[4]CNAM!AR300+[4]TAY!AR300+[4]HOA!AR300+[4]VAN!AR300+[4]PDINH!AR300+[4]SLOC!AR300+[4]TRUNG!AR300+[4]TAN!AR300+[4]THUONG!AR300+[4]HLAO!AR300+[4]PNHA!AR300+[4]VTRUNG!AR300</f>
        <v>0</v>
      </c>
      <c r="AS302" s="867">
        <f>[4]DAI!AS238+[4]NAM!AS236+[4]NHAN!AS238+[4]LY!AS238+[4]DUC!AS238+[4]DONG!AS238+[4]HPHU!AS237+[4]BAC!AS237+[4]THANH!AS238+[4]MY!AS235+[4]HA!AS176+[4]PHUC!AS234+[4]LAM!AS235+[4]XUAN!AS233+[4]LIEN!AS237</f>
        <v>0</v>
      </c>
      <c r="AT302" s="867"/>
      <c r="AU302" s="867">
        <f>[4]DAI!AU238+[4]NAM!AU236+[4]NHAN!AU238+[4]LY!AU238+[4]DUC!AU238+[4]DONG!AU238+[4]HPHU!AU237+[4]BAC!AU237+[4]THANH!AU238+[4]MY!AU235+[4]HA!AU176+[4]PHUC!AU234+[4]LAM!AU235+[4]XUAN!AU233+[4]LIEN!AU237</f>
        <v>0</v>
      </c>
      <c r="AV302" s="838">
        <f>[4]DAI!AV300+[4]NAM!AV300+[4]NHAN!AV300+[4]LY!AV300+[4]DUC!AV300+[4]DONG!AV300+[4]HPHU!AV300+[4]BAC!AV300+[4]THANH!AV300+[4]MY!AV300+[4]HA!AV300+[4]PHUC!AV300+[4]LAM!AV300+[4]XUAN!AV300+[4]LIEN!AV300+[4]HUNG!AV300+[4]CNAM!AV300+[4]TAY!AV300+[4]HOA!AV300+[4]VAN!AV300+[4]PDINH!AV300+[4]SLOC!AV300+[4]TRUNG!AV300+[4]TAN!AV300+[4]THUONG!AV300+[4]HLAO!AV300+[4]PNHA!AV300+[4]VTRUNG!AV300</f>
        <v>0</v>
      </c>
      <c r="AW302" s="885" t="e">
        <f>[4]DAI!#REF!+[4]NAM!#REF!+[4]NHAN!#REF!+[4]LY!#REF!+[4]DUC!#REF!+[4]DONG!#REF!+[4]HPHU!#REF!+[4]BAC!#REF!+[4]THANH!#REF!+#REF!+[4]MY!#REF!+[4]HA!#REF!+[4]PHUC!#REF!+[4]LAM!#REF!+[4]XUAN!#REF!+[4]LIEN!#REF!</f>
        <v>#REF!</v>
      </c>
      <c r="AX302" s="885" t="e">
        <f>[4]DAI!#REF!+[4]NAM!#REF!+[4]NHAN!#REF!+[4]LY!#REF!+[4]DUC!#REF!+[4]DONG!#REF!+[4]HPHU!#REF!+[4]BAC!#REF!+[4]THANH!#REF!+#REF!+[4]MY!#REF!+[4]HA!#REF!+[4]PHUC!#REF!+[4]LAM!#REF!+[4]XUAN!#REF!+[4]LIEN!#REF!</f>
        <v>#REF!</v>
      </c>
      <c r="AY302" s="885" t="e">
        <f>[4]DAI!#REF!+[4]NAM!#REF!+[4]NHAN!#REF!+[4]LY!#REF!+[4]DUC!#REF!+[4]DONG!#REF!+[4]HPHU!#REF!+[4]BAC!#REF!+[4]THANH!#REF!+#REF!+[4]MY!#REF!+[4]HA!#REF!+[4]PHUC!#REF!+[4]LAM!#REF!+[4]XUAN!#REF!+[4]LIEN!#REF!</f>
        <v>#REF!</v>
      </c>
      <c r="AZ302" s="867">
        <f>[4]DAI!AZ238+[4]NAM!AZ236+[4]NHAN!AZ238+[4]LY!AZ238+[4]DUC!AZ238+[4]DONG!AZ238+[4]HPHU!AZ237+[4]BAC!AZ237+[4]THANH!AZ238+[4]MY!AZ235+[4]HA!AZ176+[4]PHUC!AZ234+[4]LAM!AZ235+[4]XUAN!AZ233+[4]LIEN!AZ237</f>
        <v>0</v>
      </c>
      <c r="BA302" s="885" t="e">
        <f>[4]DAI!#REF!+[4]NAM!#REF!+[4]NHAN!#REF!+[4]LY!#REF!+[4]DUC!#REF!+[4]DONG!#REF!+[4]HPHU!#REF!+[4]BAC!#REF!+[4]THANH!#REF!+#REF!+[4]MY!#REF!+[4]HA!#REF!+[4]PHUC!#REF!+[4]LAM!#REF!+[4]XUAN!#REF!+[4]LIEN!#REF!</f>
        <v>#REF!</v>
      </c>
      <c r="BB302" s="885" t="e">
        <f>[4]DAI!#REF!+[4]NAM!#REF!+[4]NHAN!#REF!+[4]LY!#REF!+[4]DUC!#REF!+[4]DONG!#REF!+[4]HPHU!#REF!+[4]BAC!#REF!+[4]THANH!#REF!+#REF!+[4]MY!#REF!+[4]HA!#REF!+[4]PHUC!#REF!+[4]LAM!#REF!+[4]XUAN!#REF!+[4]LIEN!#REF!</f>
        <v>#REF!</v>
      </c>
      <c r="BC302" s="885" t="e">
        <f>[4]DAI!#REF!+[4]NAM!#REF!+[4]NHAN!#REF!+[4]LY!#REF!+[4]DUC!#REF!+[4]DONG!#REF!+[4]HPHU!#REF!+[4]BAC!#REF!+[4]THANH!#REF!+#REF!+[4]MY!#REF!+[4]HA!#REF!+[4]PHUC!#REF!+[4]LAM!#REF!+[4]XUAN!#REF!+[4]LIEN!#REF!</f>
        <v>#REF!</v>
      </c>
      <c r="BD302" s="867">
        <f>[4]DAI!BD238+[4]NAM!BD236+[4]NHAN!BD238+[4]LY!BD238+[4]DUC!BD238+[4]DONG!BD238+[4]HPHU!BD237+[4]BAC!BD237+[4]THANH!BD238+[4]MY!BD235+[4]HA!BD176+[4]PHUC!BD234+[4]LAM!BD235+[4]XUAN!BD233+[4]LIEN!BD237</f>
        <v>0</v>
      </c>
      <c r="BE302" s="885" t="e">
        <f>[4]DAI!#REF!+[4]NAM!#REF!+[4]NHAN!#REF!+[4]LY!#REF!+[4]DUC!#REF!+[4]DONG!#REF!+[4]HPHU!#REF!+[4]BAC!#REF!+[4]THANH!#REF!+#REF!+[4]MY!#REF!+[4]HA!#REF!+[4]PHUC!#REF!+[4]LAM!#REF!+[4]XUAN!#REF!+[4]LIEN!#REF!</f>
        <v>#REF!</v>
      </c>
      <c r="BF302" s="885" t="e">
        <f>[4]DAI!#REF!+[4]NAM!#REF!+[4]NHAN!#REF!+[4]LY!#REF!+[4]DUC!#REF!+[4]DONG!#REF!+[4]HPHU!#REF!+[4]BAC!#REF!+[4]THANH!#REF!+#REF!+[4]MY!#REF!+[4]HA!#REF!+[4]PHUC!#REF!+[4]LAM!#REF!+[4]XUAN!#REF!+[4]LIEN!#REF!</f>
        <v>#REF!</v>
      </c>
      <c r="BG302" s="885" t="e">
        <f>[4]DAI!#REF!+[4]NAM!#REF!+[4]NHAN!#REF!+[4]LY!#REF!+[4]DUC!#REF!+[4]DONG!#REF!+[4]HPHU!#REF!+[4]BAC!#REF!+[4]THANH!#REF!+#REF!+[4]MY!#REF!+[4]HA!#REF!+[4]PHUC!#REF!+[4]LAM!#REF!+[4]XUAN!#REF!+[4]LIEN!#REF!</f>
        <v>#REF!</v>
      </c>
      <c r="BH302" s="885" t="e">
        <f>[4]DAI!#REF!+[4]NAM!#REF!+[4]NHAN!#REF!+[4]LY!#REF!+[4]DUC!#REF!+[4]DONG!#REF!+[4]HPHU!#REF!+[4]BAC!#REF!+[4]THANH!#REF!+#REF!+[4]MY!#REF!+[4]HA!#REF!+[4]PHUC!#REF!+[4]LAM!#REF!+[4]XUAN!#REF!+[4]LIEN!#REF!</f>
        <v>#REF!</v>
      </c>
      <c r="BI302" s="885" t="e">
        <f>[4]DAI!#REF!+[4]NAM!#REF!+[4]NHAN!#REF!+[4]LY!#REF!+[4]DUC!#REF!+[4]DONG!#REF!+[4]HPHU!#REF!+[4]BAC!#REF!+[4]THANH!#REF!+#REF!+[4]MY!#REF!+[4]HA!#REF!+[4]PHUC!#REF!+[4]LAM!#REF!+[4]XUAN!#REF!+[4]LIEN!#REF!</f>
        <v>#REF!</v>
      </c>
      <c r="BJ302" s="885" t="e">
        <f>[4]DAI!#REF!+[4]NAM!#REF!+[4]NHAN!#REF!+[4]LY!#REF!+[4]DUC!#REF!+[4]DONG!#REF!+[4]HPHU!#REF!+[4]BAC!#REF!+[4]THANH!#REF!+#REF!+[4]MY!#REF!+[4]HA!#REF!+[4]PHUC!#REF!+[4]LAM!#REF!+[4]XUAN!#REF!+[4]LIEN!#REF!</f>
        <v>#REF!</v>
      </c>
      <c r="BK302" s="885" t="e">
        <f>[4]DAI!#REF!+[4]NAM!#REF!+[4]NHAN!#REF!+[4]LY!#REF!+[4]DUC!#REF!+[4]DONG!#REF!+[4]HPHU!#REF!+[4]BAC!#REF!+[4]THANH!#REF!+#REF!+[4]MY!#REF!+[4]HA!#REF!+[4]PHUC!#REF!+[4]LAM!#REF!+[4]XUAN!#REF!+[4]LIEN!#REF!</f>
        <v>#REF!</v>
      </c>
      <c r="BL302" s="885" t="e">
        <f>[4]DAI!#REF!+[4]NAM!#REF!+[4]NHAN!#REF!+[4]LY!#REF!+[4]DUC!#REF!+[4]DONG!#REF!+[4]HPHU!#REF!+[4]BAC!#REF!+[4]THANH!#REF!+#REF!+[4]MY!#REF!+[4]HA!#REF!+[4]PHUC!#REF!+[4]LAM!#REF!+[4]XUAN!#REF!+[4]LIEN!#REF!</f>
        <v>#REF!</v>
      </c>
    </row>
    <row r="303" spans="1:64" ht="24" hidden="1" customHeight="1" x14ac:dyDescent="0.2">
      <c r="A303" s="886" t="s">
        <v>96</v>
      </c>
      <c r="B303" s="845" t="s">
        <v>100</v>
      </c>
      <c r="C303" s="887" t="s">
        <v>101</v>
      </c>
      <c r="D303" s="885" t="e">
        <f>[4]DAI!#REF!+[4]NAM!#REF!+[4]NHAN!#REF!+[4]LY!#REF!+[4]DUC!#REF!+[4]DONG!#REF!+[4]HPHU!#REF!+[4]BAC!#REF!+[4]THANH!#REF!+#REF!+[4]MY!#REF!+[4]HA!#REF!+[4]PHUC!#REF!+[4]LAM!#REF!+[4]XUAN!#REF!+[4]LIEN!#REF!</f>
        <v>#REF!</v>
      </c>
      <c r="E303" s="885" t="e">
        <f>[4]DAI!#REF!+[4]NAM!#REF!+[4]NHAN!#REF!+[4]LY!#REF!+[4]DUC!#REF!+[4]DONG!#REF!+[4]HPHU!#REF!+[4]BAC!#REF!+[4]THANH!#REF!+#REF!+[4]MY!#REF!+[4]HA!#REF!+[4]PHUC!#REF!+[4]LAM!#REF!+[4]XUAN!#REF!+[4]LIEN!#REF!</f>
        <v>#REF!</v>
      </c>
      <c r="F303" s="885" t="e">
        <f>[4]DAI!#REF!+[4]NAM!#REF!+[4]NHAN!#REF!+[4]LY!#REF!+[4]DUC!#REF!+[4]DONG!#REF!+[4]HPHU!#REF!+[4]BAC!#REF!+[4]THANH!#REF!+#REF!+[4]MY!#REF!+[4]HA!#REF!+[4]PHUC!#REF!+[4]LAM!#REF!+[4]XUAN!#REF!+[4]LIEN!#REF!</f>
        <v>#REF!</v>
      </c>
      <c r="G303" s="867">
        <f>[4]DAI!G301+[4]NAM!G301+[4]NHAN!G301+[4]LY!G301+[4]DUC!G301+[4]DONG!G301+[4]HPHU!G301+[4]BAC!G301+[4]THANH!G301+[4]MY!G301+[4]HA!G301+[4]PHUC!G301+[4]LAM!G301+[4]XUAN!G301+[4]LIEN!G301+[4]HUNG!G301+[4]CNAM!G301+[4]TAY!G301+[4]HOA!G301+[4]VAN!G301+[4]PDINH!G301+[4]SLOC!G301+[4]TRUNG!G301+[4]TAN!G301+[4]THUONG!G301+[4]HLAO!G301+[4]PNHA!G301+[4]VTRUNG!G301</f>
        <v>0</v>
      </c>
      <c r="H303" s="885" t="e">
        <f>[4]DAI!#REF!+[4]NAM!#REF!+[4]NHAN!#REF!+[4]LY!#REF!+[4]DUC!#REF!+[4]DONG!#REF!+[4]HPHU!#REF!+[4]BAC!#REF!+[4]THANH!#REF!+#REF!+[4]MY!#REF!+[4]HA!#REF!+[4]PHUC!#REF!+[4]LAM!#REF!+[4]XUAN!#REF!+[4]LIEN!#REF!</f>
        <v>#REF!</v>
      </c>
      <c r="I303" s="885" t="e">
        <f>[4]DAI!#REF!+[4]NAM!#REF!+[4]NHAN!#REF!+[4]LY!#REF!+[4]DUC!#REF!+[4]DONG!#REF!+[4]HPHU!#REF!+[4]BAC!#REF!+[4]THANH!#REF!+#REF!+[4]MY!#REF!+[4]HA!#REF!+[4]PHUC!#REF!+[4]LAM!#REF!+[4]XUAN!#REF!+[4]LIEN!#REF!</f>
        <v>#REF!</v>
      </c>
      <c r="J303" s="867">
        <f>[4]DAI!J301+[4]NAM!J301+[4]NHAN!J301+[4]LY!J301+[4]DUC!J301+[4]DONG!J301+[4]HPHU!J301+[4]BAC!J301+[4]THANH!J301+[4]MY!J301+[4]HA!J301+[4]PHUC!J301+[4]LAM!J301+[4]XUAN!J301+[4]LIEN!J301+[4]HUNG!J301+[4]CNAM!J301+[4]TAY!J301+[4]HOA!J301+[4]VAN!J301+[4]PDINH!J301+[4]SLOC!J301+[4]TRUNG!J301+[4]TAN!J301+[4]THUONG!J301+[4]HLAO!J301+[4]PNHA!J301+[4]VTRUNG!J301</f>
        <v>0</v>
      </c>
      <c r="K303" s="885" t="e">
        <f>[4]DAI!#REF!+[4]NAM!#REF!+[4]NHAN!#REF!+[4]LY!#REF!+[4]DUC!#REF!+[4]DONG!#REF!+[4]HPHU!#REF!+[4]BAC!#REF!+[4]THANH!#REF!+#REF!+[4]MY!#REF!+[4]HA!#REF!+[4]PHUC!#REF!+[4]LAM!#REF!+[4]XUAN!#REF!+[4]LIEN!#REF!</f>
        <v>#REF!</v>
      </c>
      <c r="L303" s="885" t="e">
        <f>[4]DAI!#REF!+[4]NAM!#REF!+[4]NHAN!#REF!+[4]LY!#REF!+[4]DUC!#REF!+[4]DONG!#REF!+[4]HPHU!#REF!+[4]BAC!#REF!+[4]THANH!#REF!+#REF!+[4]MY!#REF!+[4]HA!#REF!+[4]PHUC!#REF!+[4]LAM!#REF!+[4]XUAN!#REF!+[4]LIEN!#REF!</f>
        <v>#REF!</v>
      </c>
      <c r="M303" s="885" t="e">
        <f>[4]DAI!#REF!+[4]NAM!#REF!+[4]NHAN!#REF!+[4]LY!#REF!+[4]DUC!#REF!+[4]DONG!#REF!+[4]HPHU!#REF!+[4]BAC!#REF!+[4]THANH!#REF!+#REF!+[4]MY!#REF!+[4]HA!#REF!+[4]PHUC!#REF!+[4]LAM!#REF!+[4]XUAN!#REF!+[4]LIEN!#REF!</f>
        <v>#REF!</v>
      </c>
      <c r="N303" s="867">
        <f>[4]DAI!N301+[4]NAM!N301+[4]NHAN!N301+[4]LY!N301+[4]DUC!N301+[4]DONG!N301+[4]HPHU!N301+[4]BAC!N301+[4]THANH!N301+[4]MY!N301+[4]HA!N301+[4]PHUC!N301+[4]LAM!N301+[4]XUAN!N301+[4]LIEN!N301+[4]HUNG!N301+[4]CNAM!N301+[4]TAY!N301+[4]HOA!N301+[4]VAN!N301+[4]PDINH!N301+[4]SLOC!N301+[4]TRUNG!N301+[4]TAN!N301+[4]THUONG!N301+[4]HLAO!N301+[4]PNHA!N301+[4]VTRUNG!N301</f>
        <v>0</v>
      </c>
      <c r="O303" s="867">
        <f>[4]DAI!O301+[4]NAM!O301+[4]NHAN!O301+[4]LY!O301+[4]DUC!O301+[4]DONG!O301+[4]HPHU!O301+[4]BAC!O301+[4]THANH!O301+[4]MY!O301+[4]HA!O301+[4]PHUC!O301+[4]LAM!O301+[4]XUAN!O301+[4]LIEN!O301+[4]HUNG!O301+[4]CNAM!O301+[4]TAY!O301+[4]HOA!O301+[4]VAN!O301+[4]PDINH!O301+[4]SLOC!O301+[4]TRUNG!O301+[4]TAN!O301+[4]THUONG!O301+[4]HLAO!O301+[4]PNHA!O301+[4]VTRUNG!O301</f>
        <v>0</v>
      </c>
      <c r="P303" s="867">
        <f>[4]DAI!P239+[4]NAM!P237+[4]NHAN!P239+[4]LY!P239+[4]DUC!P239+[4]DONG!P239+[4]HPHU!P238+[4]BAC!P238+[4]THANH!P239+[4]MY!P236+[4]HA!P177+[4]PHUC!P235+[4]LAM!P236+[4]XUAN!P234+[4]LIEN!P238</f>
        <v>0</v>
      </c>
      <c r="Q303" s="885" t="e">
        <f>[4]DAI!#REF!+[4]NAM!#REF!+[4]NHAN!#REF!+[4]LY!#REF!+[4]DUC!#REF!+[4]DONG!#REF!+[4]HPHU!#REF!+[4]BAC!#REF!+[4]THANH!#REF!+#REF!+[4]MY!#REF!+[4]HA!#REF!+[4]PHUC!#REF!+[4]LAM!#REF!+[4]XUAN!#REF!+[4]LIEN!#REF!</f>
        <v>#REF!</v>
      </c>
      <c r="R303" s="882" t="e">
        <f>[4]DAI!#REF!+[4]NAM!#REF!+[4]NHAN!#REF!+[4]LY!#REF!+[4]DUC!#REF!+[4]DONG!#REF!+[4]HPHU!#REF!+[4]BAC!#REF!+[4]THANH!#REF!+#REF!+[4]MY!#REF!+[4]HA!#REF!+[4]PHUC!#REF!+[4]LAM!#REF!+[4]XUAN!#REF!+[4]LIEN!#REF!</f>
        <v>#REF!</v>
      </c>
      <c r="S303" s="885" t="e">
        <f>[4]DAI!#REF!+[4]NAM!#REF!+[4]NHAN!#REF!+[4]LY!#REF!+[4]DUC!#REF!+[4]DONG!#REF!+[4]HPHU!#REF!+[4]BAC!#REF!+[4]THANH!#REF!+#REF!+[4]MY!#REF!+[4]HA!#REF!+[4]PHUC!#REF!+[4]LAM!#REF!+[4]XUAN!#REF!+[4]LIEN!#REF!</f>
        <v>#REF!</v>
      </c>
      <c r="T303" s="885" t="e">
        <f>[4]DAI!#REF!+[4]NAM!#REF!+[4]NHAN!#REF!+[4]LY!#REF!+[4]DUC!#REF!+[4]DONG!#REF!+[4]HPHU!#REF!+[4]BAC!#REF!+[4]THANH!#REF!+#REF!+[4]MY!#REF!+[4]HA!#REF!+[4]PHUC!#REF!+[4]LAM!#REF!+[4]XUAN!#REF!+[4]LIEN!#REF!</f>
        <v>#REF!</v>
      </c>
      <c r="U303" s="885" t="e">
        <f>[4]DAI!#REF!+[4]NAM!#REF!+[4]NHAN!#REF!+[4]LY!#REF!+[4]DUC!#REF!+[4]DONG!#REF!+[4]HPHU!#REF!+[4]BAC!#REF!+[4]THANH!#REF!+#REF!+[4]MY!#REF!+[4]HA!#REF!+[4]PHUC!#REF!+[4]LAM!#REF!+[4]XUAN!#REF!+[4]LIEN!#REF!</f>
        <v>#REF!</v>
      </c>
      <c r="V303" s="885" t="e">
        <f>[4]DAI!#REF!+[4]NAM!#REF!+[4]NHAN!#REF!+[4]LY!#REF!+[4]DUC!#REF!+[4]DONG!#REF!+[4]HPHU!#REF!+[4]BAC!#REF!+[4]THANH!#REF!+#REF!+[4]MY!#REF!+[4]HA!#REF!+[4]PHUC!#REF!+[4]LAM!#REF!+[4]XUAN!#REF!+[4]LIEN!#REF!</f>
        <v>#REF!</v>
      </c>
      <c r="W303" s="885" t="e">
        <f>[4]DAI!#REF!+[4]NAM!#REF!+[4]NHAN!#REF!+[4]LY!#REF!+[4]DUC!#REF!+[4]DONG!#REF!+[4]HPHU!#REF!+[4]BAC!#REF!+[4]THANH!#REF!+#REF!+[4]MY!#REF!+[4]HA!#REF!+[4]PHUC!#REF!+[4]LAM!#REF!+[4]XUAN!#REF!+[4]LIEN!#REF!</f>
        <v>#REF!</v>
      </c>
      <c r="X303" s="885" t="e">
        <f>[4]DAI!#REF!+[4]NAM!#REF!+[4]NHAN!#REF!+[4]LY!#REF!+[4]DUC!#REF!+[4]DONG!#REF!+[4]HPHU!#REF!+[4]BAC!#REF!+[4]THANH!#REF!+#REF!+[4]MY!#REF!+[4]HA!#REF!+[4]PHUC!#REF!+[4]LAM!#REF!+[4]XUAN!#REF!+[4]LIEN!#REF!</f>
        <v>#REF!</v>
      </c>
      <c r="Y303" s="885" t="e">
        <f>[4]DAI!#REF!+[4]NAM!#REF!+[4]NHAN!#REF!+[4]LY!#REF!+[4]DUC!#REF!+[4]DONG!#REF!+[4]HPHU!#REF!+[4]BAC!#REF!+[4]THANH!#REF!+#REF!+[4]MY!#REF!+[4]HA!#REF!+[4]PHUC!#REF!+[4]LAM!#REF!+[4]XUAN!#REF!+[4]LIEN!#REF!</f>
        <v>#REF!</v>
      </c>
      <c r="Z303" s="885" t="e">
        <f>[4]DAI!#REF!+[4]NAM!#REF!+[4]NHAN!#REF!+[4]LY!#REF!+[4]DUC!#REF!+[4]DONG!#REF!+[4]HPHU!#REF!+[4]BAC!#REF!+[4]THANH!#REF!+#REF!+[4]MY!#REF!+[4]HA!#REF!+[4]PHUC!#REF!+[4]LAM!#REF!+[4]XUAN!#REF!+[4]LIEN!#REF!</f>
        <v>#REF!</v>
      </c>
      <c r="AA303" s="885" t="e">
        <f>[4]DAI!#REF!+[4]NAM!#REF!+[4]NHAN!#REF!+[4]LY!#REF!+[4]DUC!#REF!+[4]DONG!#REF!+[4]HPHU!#REF!+[4]BAC!#REF!+[4]THANH!#REF!+#REF!+[4]MY!#REF!+[4]HA!#REF!+[4]PHUC!#REF!+[4]LAM!#REF!+[4]XUAN!#REF!+[4]LIEN!#REF!</f>
        <v>#REF!</v>
      </c>
      <c r="AB303" s="885" t="e">
        <f>[4]DAI!#REF!+[4]NAM!#REF!+[4]NHAN!#REF!+[4]LY!#REF!+[4]DUC!#REF!+[4]DONG!#REF!+[4]HPHU!#REF!+[4]BAC!#REF!+[4]THANH!#REF!+#REF!+[4]MY!#REF!+[4]HA!#REF!+[4]PHUC!#REF!+[4]LAM!#REF!+[4]XUAN!#REF!+[4]LIEN!#REF!</f>
        <v>#REF!</v>
      </c>
      <c r="AC303" s="885" t="e">
        <f>[4]DAI!#REF!+[4]NAM!#REF!+[4]NHAN!#REF!+[4]LY!#REF!+[4]DUC!#REF!+[4]DONG!#REF!+[4]HPHU!#REF!+[4]BAC!#REF!+[4]THANH!#REF!+#REF!+[4]MY!#REF!+[4]HA!#REF!+[4]PHUC!#REF!+[4]LAM!#REF!+[4]XUAN!#REF!+[4]LIEN!#REF!</f>
        <v>#REF!</v>
      </c>
      <c r="AD303" s="867">
        <f>[4]DAI!AD239+[4]NAM!AD237+[4]NHAN!AD239+[4]LY!AD239+[4]DUC!AD239+[4]DONG!AD239+[4]HPHU!AD238+[4]BAC!AD238+[4]THANH!AD239+[4]MY!AD236+[4]HA!AD177+[4]PHUC!AD235+[4]LAM!AD236+[4]XUAN!AD234+[4]LIEN!AD238</f>
        <v>0</v>
      </c>
      <c r="AE303" s="885" t="e">
        <f>[4]DAI!#REF!+[4]NAM!#REF!+[4]NHAN!#REF!+[4]LY!#REF!+[4]DUC!#REF!+[4]DONG!#REF!+[4]HPHU!#REF!+[4]BAC!#REF!+[4]THANH!#REF!+#REF!+[4]MY!#REF!+[4]HA!#REF!+[4]PHUC!#REF!+[4]LAM!#REF!+[4]XUAN!#REF!+[4]LIEN!#REF!</f>
        <v>#REF!</v>
      </c>
      <c r="AF303" s="885" t="e">
        <f>[4]DAI!#REF!+[4]NAM!#REF!+[4]NHAN!#REF!+[4]LY!#REF!+[4]DUC!#REF!+[4]DONG!#REF!+[4]HPHU!#REF!+[4]BAC!#REF!+[4]THANH!#REF!+#REF!+[4]MY!#REF!+[4]HA!#REF!+[4]PHUC!#REF!+[4]LAM!#REF!+[4]XUAN!#REF!+[4]LIEN!#REF!</f>
        <v>#REF!</v>
      </c>
      <c r="AG303" s="885" t="e">
        <f>[4]DAI!#REF!+[4]NAM!#REF!+[4]NHAN!#REF!+[4]LY!#REF!+[4]DUC!#REF!+[4]DONG!#REF!+[4]HPHU!#REF!+[4]BAC!#REF!+[4]THANH!#REF!+#REF!+[4]MY!#REF!+[4]HA!#REF!+[4]PHUC!#REF!+[4]LAM!#REF!+[4]XUAN!#REF!+[4]LIEN!#REF!</f>
        <v>#REF!</v>
      </c>
      <c r="AH303" s="885" t="e">
        <f>[4]DAI!#REF!+[4]NAM!#REF!+[4]NHAN!#REF!+[4]LY!#REF!+[4]DUC!#REF!+[4]DONG!#REF!+[4]HPHU!#REF!+[4]BAC!#REF!+[4]THANH!#REF!+#REF!+[4]MY!#REF!+[4]HA!#REF!+[4]PHUC!#REF!+[4]LAM!#REF!+[4]XUAN!#REF!+[4]LIEN!#REF!</f>
        <v>#REF!</v>
      </c>
      <c r="AI303" s="885" t="e">
        <f>[4]DAI!#REF!+[4]NAM!#REF!+[4]NHAN!#REF!+[4]LY!#REF!+[4]DUC!#REF!+[4]DONG!#REF!+[4]HPHU!#REF!+[4]BAC!#REF!+[4]THANH!#REF!+#REF!+[4]MY!#REF!+[4]HA!#REF!+[4]PHUC!#REF!+[4]LAM!#REF!+[4]XUAN!#REF!+[4]LIEN!#REF!</f>
        <v>#REF!</v>
      </c>
      <c r="AJ303" s="885" t="e">
        <f>[4]DAI!#REF!+[4]NAM!#REF!+[4]NHAN!#REF!+[4]LY!#REF!+[4]DUC!#REF!+[4]DONG!#REF!+[4]HPHU!#REF!+[4]BAC!#REF!+[4]THANH!#REF!+#REF!+[4]MY!#REF!+[4]HA!#REF!+[4]PHUC!#REF!+[4]LAM!#REF!+[4]XUAN!#REF!+[4]LIEN!#REF!</f>
        <v>#REF!</v>
      </c>
      <c r="AK303" s="867">
        <f>[4]DAI!AK239+[4]NAM!AK237+[4]NHAN!AK239+[4]LY!AK239+[4]DUC!AK239+[4]DONG!AK239+[4]HPHU!AK238+[4]BAC!AK238+[4]THANH!AK239+[4]MY!AK236+[4]HA!AK177+[4]PHUC!AK235+[4]LAM!AK236+[4]XUAN!AK234+[4]LIEN!AK238</f>
        <v>0</v>
      </c>
      <c r="AL303" s="885" t="e">
        <f>[4]DAI!#REF!+[4]NAM!#REF!+[4]NHAN!#REF!+[4]LY!#REF!+[4]DUC!#REF!+[4]DONG!#REF!+[4]HPHU!#REF!+[4]BAC!#REF!+[4]THANH!#REF!+#REF!+[4]MY!#REF!+[4]HA!#REF!+[4]PHUC!#REF!+[4]LAM!#REF!+[4]XUAN!#REF!+[4]LIEN!#REF!</f>
        <v>#REF!</v>
      </c>
      <c r="AM303" s="885" t="e">
        <f>[4]DAI!#REF!+[4]NAM!#REF!+[4]NHAN!#REF!+[4]LY!#REF!+[4]DUC!#REF!+[4]DONG!#REF!+[4]HPHU!#REF!+[4]BAC!#REF!+[4]THANH!#REF!+#REF!+[4]MY!#REF!+[4]HA!#REF!+[4]PHUC!#REF!+[4]LAM!#REF!+[4]XUAN!#REF!+[4]LIEN!#REF!</f>
        <v>#REF!</v>
      </c>
      <c r="AN303" s="867">
        <f>[4]DAI!AN239+[4]NAM!AN237+[4]NHAN!AN239+[4]LY!AN239+[4]DUC!AN239+[4]DONG!AN239+[4]HPHU!AN238+[4]BAC!AN238+[4]THANH!AN239+[4]MY!AN236+[4]HA!AN177+[4]PHUC!AN235+[4]LAM!AN236+[4]XUAN!AN234+[4]LIEN!AN238</f>
        <v>0</v>
      </c>
      <c r="AO303" s="885" t="e">
        <f>[4]DAI!#REF!+[4]NAM!#REF!+[4]NHAN!#REF!+[4]LY!#REF!+[4]DUC!#REF!+[4]DONG!#REF!+[4]HPHU!#REF!+[4]BAC!#REF!+[4]THANH!#REF!+#REF!+[4]MY!#REF!+[4]HA!#REF!+[4]PHUC!#REF!+[4]LAM!#REF!+[4]XUAN!#REF!+[4]LIEN!#REF!</f>
        <v>#REF!</v>
      </c>
      <c r="AP303" s="885" t="e">
        <f>[4]DAI!#REF!+[4]NAM!#REF!+[4]NHAN!#REF!+[4]LY!#REF!+[4]DUC!#REF!+[4]DONG!#REF!+[4]HPHU!#REF!+[4]BAC!#REF!+[4]THANH!#REF!+#REF!+[4]MY!#REF!+[4]HA!#REF!+[4]PHUC!#REF!+[4]LAM!#REF!+[4]XUAN!#REF!+[4]LIEN!#REF!</f>
        <v>#REF!</v>
      </c>
      <c r="AQ303" s="885" t="e">
        <f>[4]DAI!#REF!+[4]NAM!#REF!+[4]NHAN!#REF!+[4]LY!#REF!+[4]DUC!#REF!+[4]DONG!#REF!+[4]HPHU!#REF!+[4]BAC!#REF!+[4]THANH!#REF!+#REF!+[4]MY!#REF!+[4]HA!#REF!+[4]PHUC!#REF!+[4]LAM!#REF!+[4]XUAN!#REF!+[4]LIEN!#REF!</f>
        <v>#REF!</v>
      </c>
      <c r="AR303" s="867">
        <f>[4]DAI!AR301+[4]NAM!AR301+[4]NHAN!AR301+[4]LY!AR301+[4]DUC!AR301+[4]DONG!AR301+[4]HPHU!AR301+[4]BAC!AR301+[4]THANH!AR301+[4]MY!AR301+[4]HA!AR301+[4]PHUC!AR301+[4]LAM!AR301+[4]XUAN!AR301+[4]LIEN!AR301+[4]HUNG!AR301+[4]CNAM!AR301+[4]TAY!AR301+[4]HOA!AR301+[4]VAN!AR301+[4]PDINH!AR301+[4]SLOC!AR301+[4]TRUNG!AR301+[4]TAN!AR301+[4]THUONG!AR301+[4]HLAO!AR301+[4]PNHA!AR301+[4]VTRUNG!AR301</f>
        <v>0</v>
      </c>
      <c r="AS303" s="867">
        <f>[4]DAI!AS239+[4]NAM!AS237+[4]NHAN!AS239+[4]LY!AS239+[4]DUC!AS239+[4]DONG!AS239+[4]HPHU!AS238+[4]BAC!AS238+[4]THANH!AS239+[4]MY!AS236+[4]HA!AS177+[4]PHUC!AS235+[4]LAM!AS236+[4]XUAN!AS234+[4]LIEN!AS238</f>
        <v>0</v>
      </c>
      <c r="AT303" s="867"/>
      <c r="AU303" s="867">
        <f>[4]DAI!AU239+[4]NAM!AU237+[4]NHAN!AU239+[4]LY!AU239+[4]DUC!AU239+[4]DONG!AU239+[4]HPHU!AU238+[4]BAC!AU238+[4]THANH!AU239+[4]MY!AU236+[4]HA!AU177+[4]PHUC!AU235+[4]LAM!AU236+[4]XUAN!AU234+[4]LIEN!AU238</f>
        <v>0</v>
      </c>
      <c r="AV303" s="838">
        <f>[4]DAI!AV301+[4]NAM!AV301+[4]NHAN!AV301+[4]LY!AV301+[4]DUC!AV301+[4]DONG!AV301+[4]HPHU!AV301+[4]BAC!AV301+[4]THANH!AV301+[4]MY!AV301+[4]HA!AV301+[4]PHUC!AV301+[4]LAM!AV301+[4]XUAN!AV301+[4]LIEN!AV301+[4]HUNG!AV301+[4]CNAM!AV301+[4]TAY!AV301+[4]HOA!AV301+[4]VAN!AV301+[4]PDINH!AV301+[4]SLOC!AV301+[4]TRUNG!AV301+[4]TAN!AV301+[4]THUONG!AV301+[4]HLAO!AV301+[4]PNHA!AV301+[4]VTRUNG!AV301</f>
        <v>0</v>
      </c>
      <c r="AW303" s="885" t="e">
        <f>[4]DAI!#REF!+[4]NAM!#REF!+[4]NHAN!#REF!+[4]LY!#REF!+[4]DUC!#REF!+[4]DONG!#REF!+[4]HPHU!#REF!+[4]BAC!#REF!+[4]THANH!#REF!+#REF!+[4]MY!#REF!+[4]HA!#REF!+[4]PHUC!#REF!+[4]LAM!#REF!+[4]XUAN!#REF!+[4]LIEN!#REF!</f>
        <v>#REF!</v>
      </c>
      <c r="AX303" s="885" t="e">
        <f>[4]DAI!#REF!+[4]NAM!#REF!+[4]NHAN!#REF!+[4]LY!#REF!+[4]DUC!#REF!+[4]DONG!#REF!+[4]HPHU!#REF!+[4]BAC!#REF!+[4]THANH!#REF!+#REF!+[4]MY!#REF!+[4]HA!#REF!+[4]PHUC!#REF!+[4]LAM!#REF!+[4]XUAN!#REF!+[4]LIEN!#REF!</f>
        <v>#REF!</v>
      </c>
      <c r="AY303" s="885" t="e">
        <f>[4]DAI!#REF!+[4]NAM!#REF!+[4]NHAN!#REF!+[4]LY!#REF!+[4]DUC!#REF!+[4]DONG!#REF!+[4]HPHU!#REF!+[4]BAC!#REF!+[4]THANH!#REF!+#REF!+[4]MY!#REF!+[4]HA!#REF!+[4]PHUC!#REF!+[4]LAM!#REF!+[4]XUAN!#REF!+[4]LIEN!#REF!</f>
        <v>#REF!</v>
      </c>
      <c r="AZ303" s="867">
        <f>[4]DAI!AZ239+[4]NAM!AZ237+[4]NHAN!AZ239+[4]LY!AZ239+[4]DUC!AZ239+[4]DONG!AZ239+[4]HPHU!AZ238+[4]BAC!AZ238+[4]THANH!AZ239+[4]MY!AZ236+[4]HA!AZ177+[4]PHUC!AZ235+[4]LAM!AZ236+[4]XUAN!AZ234+[4]LIEN!AZ238</f>
        <v>0</v>
      </c>
      <c r="BA303" s="885" t="e">
        <f>[4]DAI!#REF!+[4]NAM!#REF!+[4]NHAN!#REF!+[4]LY!#REF!+[4]DUC!#REF!+[4]DONG!#REF!+[4]HPHU!#REF!+[4]BAC!#REF!+[4]THANH!#REF!+#REF!+[4]MY!#REF!+[4]HA!#REF!+[4]PHUC!#REF!+[4]LAM!#REF!+[4]XUAN!#REF!+[4]LIEN!#REF!</f>
        <v>#REF!</v>
      </c>
      <c r="BB303" s="885" t="e">
        <f>[4]DAI!#REF!+[4]NAM!#REF!+[4]NHAN!#REF!+[4]LY!#REF!+[4]DUC!#REF!+[4]DONG!#REF!+[4]HPHU!#REF!+[4]BAC!#REF!+[4]THANH!#REF!+#REF!+[4]MY!#REF!+[4]HA!#REF!+[4]PHUC!#REF!+[4]LAM!#REF!+[4]XUAN!#REF!+[4]LIEN!#REF!</f>
        <v>#REF!</v>
      </c>
      <c r="BC303" s="885" t="e">
        <f>[4]DAI!#REF!+[4]NAM!#REF!+[4]NHAN!#REF!+[4]LY!#REF!+[4]DUC!#REF!+[4]DONG!#REF!+[4]HPHU!#REF!+[4]BAC!#REF!+[4]THANH!#REF!+#REF!+[4]MY!#REF!+[4]HA!#REF!+[4]PHUC!#REF!+[4]LAM!#REF!+[4]XUAN!#REF!+[4]LIEN!#REF!</f>
        <v>#REF!</v>
      </c>
      <c r="BD303" s="867">
        <f>[4]DAI!BD239+[4]NAM!BD237+[4]NHAN!BD239+[4]LY!BD239+[4]DUC!BD239+[4]DONG!BD239+[4]HPHU!BD238+[4]BAC!BD238+[4]THANH!BD239+[4]MY!BD236+[4]HA!BD177+[4]PHUC!BD235+[4]LAM!BD236+[4]XUAN!BD234+[4]LIEN!BD238</f>
        <v>0</v>
      </c>
      <c r="BE303" s="885" t="e">
        <f>[4]DAI!#REF!+[4]NAM!#REF!+[4]NHAN!#REF!+[4]LY!#REF!+[4]DUC!#REF!+[4]DONG!#REF!+[4]HPHU!#REF!+[4]BAC!#REF!+[4]THANH!#REF!+#REF!+[4]MY!#REF!+[4]HA!#REF!+[4]PHUC!#REF!+[4]LAM!#REF!+[4]XUAN!#REF!+[4]LIEN!#REF!</f>
        <v>#REF!</v>
      </c>
      <c r="BF303" s="885" t="e">
        <f>[4]DAI!#REF!+[4]NAM!#REF!+[4]NHAN!#REF!+[4]LY!#REF!+[4]DUC!#REF!+[4]DONG!#REF!+[4]HPHU!#REF!+[4]BAC!#REF!+[4]THANH!#REF!+#REF!+[4]MY!#REF!+[4]HA!#REF!+[4]PHUC!#REF!+[4]LAM!#REF!+[4]XUAN!#REF!+[4]LIEN!#REF!</f>
        <v>#REF!</v>
      </c>
      <c r="BG303" s="885" t="e">
        <f>[4]DAI!#REF!+[4]NAM!#REF!+[4]NHAN!#REF!+[4]LY!#REF!+[4]DUC!#REF!+[4]DONG!#REF!+[4]HPHU!#REF!+[4]BAC!#REF!+[4]THANH!#REF!+#REF!+[4]MY!#REF!+[4]HA!#REF!+[4]PHUC!#REF!+[4]LAM!#REF!+[4]XUAN!#REF!+[4]LIEN!#REF!</f>
        <v>#REF!</v>
      </c>
      <c r="BH303" s="885" t="e">
        <f>[4]DAI!#REF!+[4]NAM!#REF!+[4]NHAN!#REF!+[4]LY!#REF!+[4]DUC!#REF!+[4]DONG!#REF!+[4]HPHU!#REF!+[4]BAC!#REF!+[4]THANH!#REF!+#REF!+[4]MY!#REF!+[4]HA!#REF!+[4]PHUC!#REF!+[4]LAM!#REF!+[4]XUAN!#REF!+[4]LIEN!#REF!</f>
        <v>#REF!</v>
      </c>
      <c r="BI303" s="885" t="e">
        <f>[4]DAI!#REF!+[4]NAM!#REF!+[4]NHAN!#REF!+[4]LY!#REF!+[4]DUC!#REF!+[4]DONG!#REF!+[4]HPHU!#REF!+[4]BAC!#REF!+[4]THANH!#REF!+#REF!+[4]MY!#REF!+[4]HA!#REF!+[4]PHUC!#REF!+[4]LAM!#REF!+[4]XUAN!#REF!+[4]LIEN!#REF!</f>
        <v>#REF!</v>
      </c>
      <c r="BJ303" s="885" t="e">
        <f>[4]DAI!#REF!+[4]NAM!#REF!+[4]NHAN!#REF!+[4]LY!#REF!+[4]DUC!#REF!+[4]DONG!#REF!+[4]HPHU!#REF!+[4]BAC!#REF!+[4]THANH!#REF!+#REF!+[4]MY!#REF!+[4]HA!#REF!+[4]PHUC!#REF!+[4]LAM!#REF!+[4]XUAN!#REF!+[4]LIEN!#REF!</f>
        <v>#REF!</v>
      </c>
      <c r="BK303" s="885" t="e">
        <f>[4]DAI!#REF!+[4]NAM!#REF!+[4]NHAN!#REF!+[4]LY!#REF!+[4]DUC!#REF!+[4]DONG!#REF!+[4]HPHU!#REF!+[4]BAC!#REF!+[4]THANH!#REF!+#REF!+[4]MY!#REF!+[4]HA!#REF!+[4]PHUC!#REF!+[4]LAM!#REF!+[4]XUAN!#REF!+[4]LIEN!#REF!</f>
        <v>#REF!</v>
      </c>
      <c r="BL303" s="885" t="e">
        <f>[4]DAI!#REF!+[4]NAM!#REF!+[4]NHAN!#REF!+[4]LY!#REF!+[4]DUC!#REF!+[4]DONG!#REF!+[4]HPHU!#REF!+[4]BAC!#REF!+[4]THANH!#REF!+#REF!+[4]MY!#REF!+[4]HA!#REF!+[4]PHUC!#REF!+[4]LAM!#REF!+[4]XUAN!#REF!+[4]LIEN!#REF!</f>
        <v>#REF!</v>
      </c>
    </row>
    <row r="304" spans="1:64" ht="39.950000000000003" hidden="1" customHeight="1" x14ac:dyDescent="0.2">
      <c r="A304" s="886" t="s">
        <v>99</v>
      </c>
      <c r="B304" s="845" t="s">
        <v>103</v>
      </c>
      <c r="C304" s="887" t="s">
        <v>104</v>
      </c>
      <c r="D304" s="885" t="e">
        <f>[4]DAI!#REF!+[4]NAM!#REF!+[4]NHAN!#REF!+[4]LY!#REF!+[4]DUC!#REF!+[4]DONG!#REF!+[4]HPHU!#REF!+[4]BAC!#REF!+[4]THANH!#REF!+#REF!+[4]MY!#REF!+[4]HA!#REF!+[4]PHUC!#REF!+[4]LAM!#REF!+[4]XUAN!#REF!+[4]LIEN!#REF!</f>
        <v>#REF!</v>
      </c>
      <c r="E304" s="885" t="e">
        <f>[4]DAI!#REF!+[4]NAM!#REF!+[4]NHAN!#REF!+[4]LY!#REF!+[4]DUC!#REF!+[4]DONG!#REF!+[4]HPHU!#REF!+[4]BAC!#REF!+[4]THANH!#REF!+#REF!+[4]MY!#REF!+[4]HA!#REF!+[4]PHUC!#REF!+[4]LAM!#REF!+[4]XUAN!#REF!+[4]LIEN!#REF!</f>
        <v>#REF!</v>
      </c>
      <c r="F304" s="885" t="e">
        <f>[4]DAI!#REF!+[4]NAM!#REF!+[4]NHAN!#REF!+[4]LY!#REF!+[4]DUC!#REF!+[4]DONG!#REF!+[4]HPHU!#REF!+[4]BAC!#REF!+[4]THANH!#REF!+#REF!+[4]MY!#REF!+[4]HA!#REF!+[4]PHUC!#REF!+[4]LAM!#REF!+[4]XUAN!#REF!+[4]LIEN!#REF!</f>
        <v>#REF!</v>
      </c>
      <c r="G304" s="867">
        <f>[4]DAI!G302+[4]NAM!G302+[4]NHAN!G302+[4]LY!G302+[4]DUC!G302+[4]DONG!G302+[4]HPHU!G302+[4]BAC!G302+[4]THANH!G302+[4]MY!G302+[4]HA!G302+[4]PHUC!G302+[4]LAM!G302+[4]XUAN!G302+[4]LIEN!G302+[4]HUNG!G302+[4]CNAM!G302+[4]TAY!G302+[4]HOA!G302+[4]VAN!G302+[4]PDINH!G302+[4]SLOC!G302+[4]TRUNG!G302+[4]TAN!G302+[4]THUONG!G302+[4]HLAO!G302+[4]PNHA!G302+[4]VTRUNG!G302</f>
        <v>0</v>
      </c>
      <c r="H304" s="885" t="e">
        <f>[4]DAI!#REF!+[4]NAM!#REF!+[4]NHAN!#REF!+[4]LY!#REF!+[4]DUC!#REF!+[4]DONG!#REF!+[4]HPHU!#REF!+[4]BAC!#REF!+[4]THANH!#REF!+#REF!+[4]MY!#REF!+[4]HA!#REF!+[4]PHUC!#REF!+[4]LAM!#REF!+[4]XUAN!#REF!+[4]LIEN!#REF!</f>
        <v>#REF!</v>
      </c>
      <c r="I304" s="885" t="e">
        <f>[4]DAI!#REF!+[4]NAM!#REF!+[4]NHAN!#REF!+[4]LY!#REF!+[4]DUC!#REF!+[4]DONG!#REF!+[4]HPHU!#REF!+[4]BAC!#REF!+[4]THANH!#REF!+#REF!+[4]MY!#REF!+[4]HA!#REF!+[4]PHUC!#REF!+[4]LAM!#REF!+[4]XUAN!#REF!+[4]LIEN!#REF!</f>
        <v>#REF!</v>
      </c>
      <c r="J304" s="867">
        <f>[4]DAI!J302+[4]NAM!J302+[4]NHAN!J302+[4]LY!J302+[4]DUC!J302+[4]DONG!J302+[4]HPHU!J302+[4]BAC!J302+[4]THANH!J302+[4]MY!J302+[4]HA!J302+[4]PHUC!J302+[4]LAM!J302+[4]XUAN!J302+[4]LIEN!J302+[4]HUNG!J302+[4]CNAM!J302+[4]TAY!J302+[4]HOA!J302+[4]VAN!J302+[4]PDINH!J302+[4]SLOC!J302+[4]TRUNG!J302+[4]TAN!J302+[4]THUONG!J302+[4]HLAO!J302+[4]PNHA!J302+[4]VTRUNG!J302</f>
        <v>0</v>
      </c>
      <c r="K304" s="885" t="e">
        <f>[4]DAI!#REF!+[4]NAM!#REF!+[4]NHAN!#REF!+[4]LY!#REF!+[4]DUC!#REF!+[4]DONG!#REF!+[4]HPHU!#REF!+[4]BAC!#REF!+[4]THANH!#REF!+#REF!+[4]MY!#REF!+[4]HA!#REF!+[4]PHUC!#REF!+[4]LAM!#REF!+[4]XUAN!#REF!+[4]LIEN!#REF!</f>
        <v>#REF!</v>
      </c>
      <c r="L304" s="885" t="e">
        <f>[4]DAI!#REF!+[4]NAM!#REF!+[4]NHAN!#REF!+[4]LY!#REF!+[4]DUC!#REF!+[4]DONG!#REF!+[4]HPHU!#REF!+[4]BAC!#REF!+[4]THANH!#REF!+#REF!+[4]MY!#REF!+[4]HA!#REF!+[4]PHUC!#REF!+[4]LAM!#REF!+[4]XUAN!#REF!+[4]LIEN!#REF!</f>
        <v>#REF!</v>
      </c>
      <c r="M304" s="885" t="e">
        <f>[4]DAI!#REF!+[4]NAM!#REF!+[4]NHAN!#REF!+[4]LY!#REF!+[4]DUC!#REF!+[4]DONG!#REF!+[4]HPHU!#REF!+[4]BAC!#REF!+[4]THANH!#REF!+#REF!+[4]MY!#REF!+[4]HA!#REF!+[4]PHUC!#REF!+[4]LAM!#REF!+[4]XUAN!#REF!+[4]LIEN!#REF!</f>
        <v>#REF!</v>
      </c>
      <c r="N304" s="867">
        <f>[4]DAI!N302+[4]NAM!N302+[4]NHAN!N302+[4]LY!N302+[4]DUC!N302+[4]DONG!N302+[4]HPHU!N302+[4]BAC!N302+[4]THANH!N302+[4]MY!N302+[4]HA!N302+[4]PHUC!N302+[4]LAM!N302+[4]XUAN!N302+[4]LIEN!N302+[4]HUNG!N302+[4]CNAM!N302+[4]TAY!N302+[4]HOA!N302+[4]VAN!N302+[4]PDINH!N302+[4]SLOC!N302+[4]TRUNG!N302+[4]TAN!N302+[4]THUONG!N302+[4]HLAO!N302+[4]PNHA!N302+[4]VTRUNG!N302</f>
        <v>0</v>
      </c>
      <c r="O304" s="867">
        <f>[4]DAI!O302+[4]NAM!O302+[4]NHAN!O302+[4]LY!O302+[4]DUC!O302+[4]DONG!O302+[4]HPHU!O302+[4]BAC!O302+[4]THANH!O302+[4]MY!O302+[4]HA!O302+[4]PHUC!O302+[4]LAM!O302+[4]XUAN!O302+[4]LIEN!O302+[4]HUNG!O302+[4]CNAM!O302+[4]TAY!O302+[4]HOA!O302+[4]VAN!O302+[4]PDINH!O302+[4]SLOC!O302+[4]TRUNG!O302+[4]TAN!O302+[4]THUONG!O302+[4]HLAO!O302+[4]PNHA!O302+[4]VTRUNG!O302</f>
        <v>0</v>
      </c>
      <c r="P304" s="867">
        <f>[4]DAI!P240+[4]NAM!P238+[4]NHAN!P240+[4]LY!P240+[4]DUC!P240+[4]DONG!P240+[4]HPHU!P239+[4]BAC!P239+[4]THANH!P240+[4]MY!P237+[4]HA!P178+[4]PHUC!P236+[4]LAM!P237+[4]XUAN!P235+[4]LIEN!P239</f>
        <v>0</v>
      </c>
      <c r="Q304" s="885" t="e">
        <f>[4]DAI!#REF!+[4]NAM!#REF!+[4]NHAN!#REF!+[4]LY!#REF!+[4]DUC!#REF!+[4]DONG!#REF!+[4]HPHU!#REF!+[4]BAC!#REF!+[4]THANH!#REF!+#REF!+[4]MY!#REF!+[4]HA!#REF!+[4]PHUC!#REF!+[4]LAM!#REF!+[4]XUAN!#REF!+[4]LIEN!#REF!</f>
        <v>#REF!</v>
      </c>
      <c r="R304" s="882" t="e">
        <f>[4]DAI!#REF!+[4]NAM!#REF!+[4]NHAN!#REF!+[4]LY!#REF!+[4]DUC!#REF!+[4]DONG!#REF!+[4]HPHU!#REF!+[4]BAC!#REF!+[4]THANH!#REF!+#REF!+[4]MY!#REF!+[4]HA!#REF!+[4]PHUC!#REF!+[4]LAM!#REF!+[4]XUAN!#REF!+[4]LIEN!#REF!</f>
        <v>#REF!</v>
      </c>
      <c r="S304" s="885" t="e">
        <f>[4]DAI!#REF!+[4]NAM!#REF!+[4]NHAN!#REF!+[4]LY!#REF!+[4]DUC!#REF!+[4]DONG!#REF!+[4]HPHU!#REF!+[4]BAC!#REF!+[4]THANH!#REF!+#REF!+[4]MY!#REF!+[4]HA!#REF!+[4]PHUC!#REF!+[4]LAM!#REF!+[4]XUAN!#REF!+[4]LIEN!#REF!</f>
        <v>#REF!</v>
      </c>
      <c r="T304" s="885" t="e">
        <f>[4]DAI!#REF!+[4]NAM!#REF!+[4]NHAN!#REF!+[4]LY!#REF!+[4]DUC!#REF!+[4]DONG!#REF!+[4]HPHU!#REF!+[4]BAC!#REF!+[4]THANH!#REF!+#REF!+[4]MY!#REF!+[4]HA!#REF!+[4]PHUC!#REF!+[4]LAM!#REF!+[4]XUAN!#REF!+[4]LIEN!#REF!</f>
        <v>#REF!</v>
      </c>
      <c r="U304" s="885" t="e">
        <f>[4]DAI!#REF!+[4]NAM!#REF!+[4]NHAN!#REF!+[4]LY!#REF!+[4]DUC!#REF!+[4]DONG!#REF!+[4]HPHU!#REF!+[4]BAC!#REF!+[4]THANH!#REF!+#REF!+[4]MY!#REF!+[4]HA!#REF!+[4]PHUC!#REF!+[4]LAM!#REF!+[4]XUAN!#REF!+[4]LIEN!#REF!</f>
        <v>#REF!</v>
      </c>
      <c r="V304" s="885" t="e">
        <f>[4]DAI!#REF!+[4]NAM!#REF!+[4]NHAN!#REF!+[4]LY!#REF!+[4]DUC!#REF!+[4]DONG!#REF!+[4]HPHU!#REF!+[4]BAC!#REF!+[4]THANH!#REF!+#REF!+[4]MY!#REF!+[4]HA!#REF!+[4]PHUC!#REF!+[4]LAM!#REF!+[4]XUAN!#REF!+[4]LIEN!#REF!</f>
        <v>#REF!</v>
      </c>
      <c r="W304" s="885" t="e">
        <f>[4]DAI!#REF!+[4]NAM!#REF!+[4]NHAN!#REF!+[4]LY!#REF!+[4]DUC!#REF!+[4]DONG!#REF!+[4]HPHU!#REF!+[4]BAC!#REF!+[4]THANH!#REF!+#REF!+[4]MY!#REF!+[4]HA!#REF!+[4]PHUC!#REF!+[4]LAM!#REF!+[4]XUAN!#REF!+[4]LIEN!#REF!</f>
        <v>#REF!</v>
      </c>
      <c r="X304" s="885" t="e">
        <f>[4]DAI!#REF!+[4]NAM!#REF!+[4]NHAN!#REF!+[4]LY!#REF!+[4]DUC!#REF!+[4]DONG!#REF!+[4]HPHU!#REF!+[4]BAC!#REF!+[4]THANH!#REF!+#REF!+[4]MY!#REF!+[4]HA!#REF!+[4]PHUC!#REF!+[4]LAM!#REF!+[4]XUAN!#REF!+[4]LIEN!#REF!</f>
        <v>#REF!</v>
      </c>
      <c r="Y304" s="885" t="e">
        <f>[4]DAI!#REF!+[4]NAM!#REF!+[4]NHAN!#REF!+[4]LY!#REF!+[4]DUC!#REF!+[4]DONG!#REF!+[4]HPHU!#REF!+[4]BAC!#REF!+[4]THANH!#REF!+#REF!+[4]MY!#REF!+[4]HA!#REF!+[4]PHUC!#REF!+[4]LAM!#REF!+[4]XUAN!#REF!+[4]LIEN!#REF!</f>
        <v>#REF!</v>
      </c>
      <c r="Z304" s="885" t="e">
        <f>[4]DAI!#REF!+[4]NAM!#REF!+[4]NHAN!#REF!+[4]LY!#REF!+[4]DUC!#REF!+[4]DONG!#REF!+[4]HPHU!#REF!+[4]BAC!#REF!+[4]THANH!#REF!+#REF!+[4]MY!#REF!+[4]HA!#REF!+[4]PHUC!#REF!+[4]LAM!#REF!+[4]XUAN!#REF!+[4]LIEN!#REF!</f>
        <v>#REF!</v>
      </c>
      <c r="AA304" s="885" t="e">
        <f>[4]DAI!#REF!+[4]NAM!#REF!+[4]NHAN!#REF!+[4]LY!#REF!+[4]DUC!#REF!+[4]DONG!#REF!+[4]HPHU!#REF!+[4]BAC!#REF!+[4]THANH!#REF!+#REF!+[4]MY!#REF!+[4]HA!#REF!+[4]PHUC!#REF!+[4]LAM!#REF!+[4]XUAN!#REF!+[4]LIEN!#REF!</f>
        <v>#REF!</v>
      </c>
      <c r="AB304" s="885" t="e">
        <f>[4]DAI!#REF!+[4]NAM!#REF!+[4]NHAN!#REF!+[4]LY!#REF!+[4]DUC!#REF!+[4]DONG!#REF!+[4]HPHU!#REF!+[4]BAC!#REF!+[4]THANH!#REF!+#REF!+[4]MY!#REF!+[4]HA!#REF!+[4]PHUC!#REF!+[4]LAM!#REF!+[4]XUAN!#REF!+[4]LIEN!#REF!</f>
        <v>#REF!</v>
      </c>
      <c r="AC304" s="885" t="e">
        <f>[4]DAI!#REF!+[4]NAM!#REF!+[4]NHAN!#REF!+[4]LY!#REF!+[4]DUC!#REF!+[4]DONG!#REF!+[4]HPHU!#REF!+[4]BAC!#REF!+[4]THANH!#REF!+#REF!+[4]MY!#REF!+[4]HA!#REF!+[4]PHUC!#REF!+[4]LAM!#REF!+[4]XUAN!#REF!+[4]LIEN!#REF!</f>
        <v>#REF!</v>
      </c>
      <c r="AD304" s="867">
        <f>[4]DAI!AD240+[4]NAM!AD238+[4]NHAN!AD240+[4]LY!AD240+[4]DUC!AD240+[4]DONG!AD240+[4]HPHU!AD239+[4]BAC!AD239+[4]THANH!AD240+[4]MY!AD237+[4]HA!AD178+[4]PHUC!AD236+[4]LAM!AD237+[4]XUAN!AD235+[4]LIEN!AD239</f>
        <v>0</v>
      </c>
      <c r="AE304" s="885" t="e">
        <f>[4]DAI!#REF!+[4]NAM!#REF!+[4]NHAN!#REF!+[4]LY!#REF!+[4]DUC!#REF!+[4]DONG!#REF!+[4]HPHU!#REF!+[4]BAC!#REF!+[4]THANH!#REF!+#REF!+[4]MY!#REF!+[4]HA!#REF!+[4]PHUC!#REF!+[4]LAM!#REF!+[4]XUAN!#REF!+[4]LIEN!#REF!</f>
        <v>#REF!</v>
      </c>
      <c r="AF304" s="885" t="e">
        <f>[4]DAI!#REF!+[4]NAM!#REF!+[4]NHAN!#REF!+[4]LY!#REF!+[4]DUC!#REF!+[4]DONG!#REF!+[4]HPHU!#REF!+[4]BAC!#REF!+[4]THANH!#REF!+#REF!+[4]MY!#REF!+[4]HA!#REF!+[4]PHUC!#REF!+[4]LAM!#REF!+[4]XUAN!#REF!+[4]LIEN!#REF!</f>
        <v>#REF!</v>
      </c>
      <c r="AG304" s="885" t="e">
        <f>[4]DAI!#REF!+[4]NAM!#REF!+[4]NHAN!#REF!+[4]LY!#REF!+[4]DUC!#REF!+[4]DONG!#REF!+[4]HPHU!#REF!+[4]BAC!#REF!+[4]THANH!#REF!+#REF!+[4]MY!#REF!+[4]HA!#REF!+[4]PHUC!#REF!+[4]LAM!#REF!+[4]XUAN!#REF!+[4]LIEN!#REF!</f>
        <v>#REF!</v>
      </c>
      <c r="AH304" s="885" t="e">
        <f>[4]DAI!#REF!+[4]NAM!#REF!+[4]NHAN!#REF!+[4]LY!#REF!+[4]DUC!#REF!+[4]DONG!#REF!+[4]HPHU!#REF!+[4]BAC!#REF!+[4]THANH!#REF!+#REF!+[4]MY!#REF!+[4]HA!#REF!+[4]PHUC!#REF!+[4]LAM!#REF!+[4]XUAN!#REF!+[4]LIEN!#REF!</f>
        <v>#REF!</v>
      </c>
      <c r="AI304" s="885" t="e">
        <f>[4]DAI!#REF!+[4]NAM!#REF!+[4]NHAN!#REF!+[4]LY!#REF!+[4]DUC!#REF!+[4]DONG!#REF!+[4]HPHU!#REF!+[4]BAC!#REF!+[4]THANH!#REF!+#REF!+[4]MY!#REF!+[4]HA!#REF!+[4]PHUC!#REF!+[4]LAM!#REF!+[4]XUAN!#REF!+[4]LIEN!#REF!</f>
        <v>#REF!</v>
      </c>
      <c r="AJ304" s="885" t="e">
        <f>[4]DAI!#REF!+[4]NAM!#REF!+[4]NHAN!#REF!+[4]LY!#REF!+[4]DUC!#REF!+[4]DONG!#REF!+[4]HPHU!#REF!+[4]BAC!#REF!+[4]THANH!#REF!+#REF!+[4]MY!#REF!+[4]HA!#REF!+[4]PHUC!#REF!+[4]LAM!#REF!+[4]XUAN!#REF!+[4]LIEN!#REF!</f>
        <v>#REF!</v>
      </c>
      <c r="AK304" s="867">
        <f>[4]DAI!AK240+[4]NAM!AK238+[4]NHAN!AK240+[4]LY!AK240+[4]DUC!AK240+[4]DONG!AK240+[4]HPHU!AK239+[4]BAC!AK239+[4]THANH!AK240+[4]MY!AK237+[4]HA!AK178+[4]PHUC!AK236+[4]LAM!AK237+[4]XUAN!AK235+[4]LIEN!AK239</f>
        <v>0</v>
      </c>
      <c r="AL304" s="885" t="e">
        <f>[4]DAI!#REF!+[4]NAM!#REF!+[4]NHAN!#REF!+[4]LY!#REF!+[4]DUC!#REF!+[4]DONG!#REF!+[4]HPHU!#REF!+[4]BAC!#REF!+[4]THANH!#REF!+#REF!+[4]MY!#REF!+[4]HA!#REF!+[4]PHUC!#REF!+[4]LAM!#REF!+[4]XUAN!#REF!+[4]LIEN!#REF!</f>
        <v>#REF!</v>
      </c>
      <c r="AM304" s="885" t="e">
        <f>[4]DAI!#REF!+[4]NAM!#REF!+[4]NHAN!#REF!+[4]LY!#REF!+[4]DUC!#REF!+[4]DONG!#REF!+[4]HPHU!#REF!+[4]BAC!#REF!+[4]THANH!#REF!+#REF!+[4]MY!#REF!+[4]HA!#REF!+[4]PHUC!#REF!+[4]LAM!#REF!+[4]XUAN!#REF!+[4]LIEN!#REF!</f>
        <v>#REF!</v>
      </c>
      <c r="AN304" s="867">
        <f>[4]DAI!AN240+[4]NAM!AN238+[4]NHAN!AN240+[4]LY!AN240+[4]DUC!AN240+[4]DONG!AN240+[4]HPHU!AN239+[4]BAC!AN239+[4]THANH!AN240+[4]MY!AN237+[4]HA!AN178+[4]PHUC!AN236+[4]LAM!AN237+[4]XUAN!AN235+[4]LIEN!AN239</f>
        <v>0</v>
      </c>
      <c r="AO304" s="885" t="e">
        <f>[4]DAI!#REF!+[4]NAM!#REF!+[4]NHAN!#REF!+[4]LY!#REF!+[4]DUC!#REF!+[4]DONG!#REF!+[4]HPHU!#REF!+[4]BAC!#REF!+[4]THANH!#REF!+#REF!+[4]MY!#REF!+[4]HA!#REF!+[4]PHUC!#REF!+[4]LAM!#REF!+[4]XUAN!#REF!+[4]LIEN!#REF!</f>
        <v>#REF!</v>
      </c>
      <c r="AP304" s="885" t="e">
        <f>[4]DAI!#REF!+[4]NAM!#REF!+[4]NHAN!#REF!+[4]LY!#REF!+[4]DUC!#REF!+[4]DONG!#REF!+[4]HPHU!#REF!+[4]BAC!#REF!+[4]THANH!#REF!+#REF!+[4]MY!#REF!+[4]HA!#REF!+[4]PHUC!#REF!+[4]LAM!#REF!+[4]XUAN!#REF!+[4]LIEN!#REF!</f>
        <v>#REF!</v>
      </c>
      <c r="AQ304" s="885" t="e">
        <f>[4]DAI!#REF!+[4]NAM!#REF!+[4]NHAN!#REF!+[4]LY!#REF!+[4]DUC!#REF!+[4]DONG!#REF!+[4]HPHU!#REF!+[4]BAC!#REF!+[4]THANH!#REF!+#REF!+[4]MY!#REF!+[4]HA!#REF!+[4]PHUC!#REF!+[4]LAM!#REF!+[4]XUAN!#REF!+[4]LIEN!#REF!</f>
        <v>#REF!</v>
      </c>
      <c r="AR304" s="867">
        <f>[4]DAI!AR302+[4]NAM!AR302+[4]NHAN!AR302+[4]LY!AR302+[4]DUC!AR302+[4]DONG!AR302+[4]HPHU!AR302+[4]BAC!AR302+[4]THANH!AR302+[4]MY!AR302+[4]HA!AR302+[4]PHUC!AR302+[4]LAM!AR302+[4]XUAN!AR302+[4]LIEN!AR302+[4]HUNG!AR302+[4]CNAM!AR302+[4]TAY!AR302+[4]HOA!AR302+[4]VAN!AR302+[4]PDINH!AR302+[4]SLOC!AR302+[4]TRUNG!AR302+[4]TAN!AR302+[4]THUONG!AR302+[4]HLAO!AR302+[4]PNHA!AR302+[4]VTRUNG!AR302</f>
        <v>0</v>
      </c>
      <c r="AS304" s="867">
        <f>[4]DAI!AS240+[4]NAM!AS238+[4]NHAN!AS240+[4]LY!AS240+[4]DUC!AS240+[4]DONG!AS240+[4]HPHU!AS239+[4]BAC!AS239+[4]THANH!AS240+[4]MY!AS237+[4]HA!AS178+[4]PHUC!AS236+[4]LAM!AS237+[4]XUAN!AS235+[4]LIEN!AS239</f>
        <v>0</v>
      </c>
      <c r="AT304" s="867"/>
      <c r="AU304" s="867">
        <f>[4]DAI!AU240+[4]NAM!AU238+[4]NHAN!AU240+[4]LY!AU240+[4]DUC!AU240+[4]DONG!AU240+[4]HPHU!AU239+[4]BAC!AU239+[4]THANH!AU240+[4]MY!AU237+[4]HA!AU178+[4]PHUC!AU236+[4]LAM!AU237+[4]XUAN!AU235+[4]LIEN!AU239</f>
        <v>0</v>
      </c>
      <c r="AV304" s="838">
        <f>[4]DAI!AV302+[4]NAM!AV302+[4]NHAN!AV302+[4]LY!AV302+[4]DUC!AV302+[4]DONG!AV302+[4]HPHU!AV302+[4]BAC!AV302+[4]THANH!AV302+[4]MY!AV302+[4]HA!AV302+[4]PHUC!AV302+[4]LAM!AV302+[4]XUAN!AV302+[4]LIEN!AV302+[4]HUNG!AV302+[4]CNAM!AV302+[4]TAY!AV302+[4]HOA!AV302+[4]VAN!AV302+[4]PDINH!AV302+[4]SLOC!AV302+[4]TRUNG!AV302+[4]TAN!AV302+[4]THUONG!AV302+[4]HLAO!AV302+[4]PNHA!AV302+[4]VTRUNG!AV302</f>
        <v>0</v>
      </c>
      <c r="AW304" s="885" t="e">
        <f>[4]DAI!#REF!+[4]NAM!#REF!+[4]NHAN!#REF!+[4]LY!#REF!+[4]DUC!#REF!+[4]DONG!#REF!+[4]HPHU!#REF!+[4]BAC!#REF!+[4]THANH!#REF!+#REF!+[4]MY!#REF!+[4]HA!#REF!+[4]PHUC!#REF!+[4]LAM!#REF!+[4]XUAN!#REF!+[4]LIEN!#REF!</f>
        <v>#REF!</v>
      </c>
      <c r="AX304" s="885" t="e">
        <f>[4]DAI!#REF!+[4]NAM!#REF!+[4]NHAN!#REF!+[4]LY!#REF!+[4]DUC!#REF!+[4]DONG!#REF!+[4]HPHU!#REF!+[4]BAC!#REF!+[4]THANH!#REF!+#REF!+[4]MY!#REF!+[4]HA!#REF!+[4]PHUC!#REF!+[4]LAM!#REF!+[4]XUAN!#REF!+[4]LIEN!#REF!</f>
        <v>#REF!</v>
      </c>
      <c r="AY304" s="885" t="e">
        <f>[4]DAI!#REF!+[4]NAM!#REF!+[4]NHAN!#REF!+[4]LY!#REF!+[4]DUC!#REF!+[4]DONG!#REF!+[4]HPHU!#REF!+[4]BAC!#REF!+[4]THANH!#REF!+#REF!+[4]MY!#REF!+[4]HA!#REF!+[4]PHUC!#REF!+[4]LAM!#REF!+[4]XUAN!#REF!+[4]LIEN!#REF!</f>
        <v>#REF!</v>
      </c>
      <c r="AZ304" s="867">
        <f>[4]DAI!AZ240+[4]NAM!AZ238+[4]NHAN!AZ240+[4]LY!AZ240+[4]DUC!AZ240+[4]DONG!AZ240+[4]HPHU!AZ239+[4]BAC!AZ239+[4]THANH!AZ240+[4]MY!AZ237+[4]HA!AZ178+[4]PHUC!AZ236+[4]LAM!AZ237+[4]XUAN!AZ235+[4]LIEN!AZ239</f>
        <v>0</v>
      </c>
      <c r="BA304" s="885" t="e">
        <f>[4]DAI!#REF!+[4]NAM!#REF!+[4]NHAN!#REF!+[4]LY!#REF!+[4]DUC!#REF!+[4]DONG!#REF!+[4]HPHU!#REF!+[4]BAC!#REF!+[4]THANH!#REF!+#REF!+[4]MY!#REF!+[4]HA!#REF!+[4]PHUC!#REF!+[4]LAM!#REF!+[4]XUAN!#REF!+[4]LIEN!#REF!</f>
        <v>#REF!</v>
      </c>
      <c r="BB304" s="885" t="e">
        <f>[4]DAI!#REF!+[4]NAM!#REF!+[4]NHAN!#REF!+[4]LY!#REF!+[4]DUC!#REF!+[4]DONG!#REF!+[4]HPHU!#REF!+[4]BAC!#REF!+[4]THANH!#REF!+#REF!+[4]MY!#REF!+[4]HA!#REF!+[4]PHUC!#REF!+[4]LAM!#REF!+[4]XUAN!#REF!+[4]LIEN!#REF!</f>
        <v>#REF!</v>
      </c>
      <c r="BC304" s="885" t="e">
        <f>[4]DAI!#REF!+[4]NAM!#REF!+[4]NHAN!#REF!+[4]LY!#REF!+[4]DUC!#REF!+[4]DONG!#REF!+[4]HPHU!#REF!+[4]BAC!#REF!+[4]THANH!#REF!+#REF!+[4]MY!#REF!+[4]HA!#REF!+[4]PHUC!#REF!+[4]LAM!#REF!+[4]XUAN!#REF!+[4]LIEN!#REF!</f>
        <v>#REF!</v>
      </c>
      <c r="BD304" s="867">
        <f>[4]DAI!BD240+[4]NAM!BD238+[4]NHAN!BD240+[4]LY!BD240+[4]DUC!BD240+[4]DONG!BD240+[4]HPHU!BD239+[4]BAC!BD239+[4]THANH!BD240+[4]MY!BD237+[4]HA!BD178+[4]PHUC!BD236+[4]LAM!BD237+[4]XUAN!BD235+[4]LIEN!BD239</f>
        <v>0</v>
      </c>
      <c r="BE304" s="885" t="e">
        <f>[4]DAI!#REF!+[4]NAM!#REF!+[4]NHAN!#REF!+[4]LY!#REF!+[4]DUC!#REF!+[4]DONG!#REF!+[4]HPHU!#REF!+[4]BAC!#REF!+[4]THANH!#REF!+#REF!+[4]MY!#REF!+[4]HA!#REF!+[4]PHUC!#REF!+[4]LAM!#REF!+[4]XUAN!#REF!+[4]LIEN!#REF!</f>
        <v>#REF!</v>
      </c>
      <c r="BF304" s="885" t="e">
        <f>[4]DAI!#REF!+[4]NAM!#REF!+[4]NHAN!#REF!+[4]LY!#REF!+[4]DUC!#REF!+[4]DONG!#REF!+[4]HPHU!#REF!+[4]BAC!#REF!+[4]THANH!#REF!+#REF!+[4]MY!#REF!+[4]HA!#REF!+[4]PHUC!#REF!+[4]LAM!#REF!+[4]XUAN!#REF!+[4]LIEN!#REF!</f>
        <v>#REF!</v>
      </c>
      <c r="BG304" s="885" t="e">
        <f>[4]DAI!#REF!+[4]NAM!#REF!+[4]NHAN!#REF!+[4]LY!#REF!+[4]DUC!#REF!+[4]DONG!#REF!+[4]HPHU!#REF!+[4]BAC!#REF!+[4]THANH!#REF!+#REF!+[4]MY!#REF!+[4]HA!#REF!+[4]PHUC!#REF!+[4]LAM!#REF!+[4]XUAN!#REF!+[4]LIEN!#REF!</f>
        <v>#REF!</v>
      </c>
      <c r="BH304" s="885" t="e">
        <f>[4]DAI!#REF!+[4]NAM!#REF!+[4]NHAN!#REF!+[4]LY!#REF!+[4]DUC!#REF!+[4]DONG!#REF!+[4]HPHU!#REF!+[4]BAC!#REF!+[4]THANH!#REF!+#REF!+[4]MY!#REF!+[4]HA!#REF!+[4]PHUC!#REF!+[4]LAM!#REF!+[4]XUAN!#REF!+[4]LIEN!#REF!</f>
        <v>#REF!</v>
      </c>
      <c r="BI304" s="885" t="e">
        <f>[4]DAI!#REF!+[4]NAM!#REF!+[4]NHAN!#REF!+[4]LY!#REF!+[4]DUC!#REF!+[4]DONG!#REF!+[4]HPHU!#REF!+[4]BAC!#REF!+[4]THANH!#REF!+#REF!+[4]MY!#REF!+[4]HA!#REF!+[4]PHUC!#REF!+[4]LAM!#REF!+[4]XUAN!#REF!+[4]LIEN!#REF!</f>
        <v>#REF!</v>
      </c>
      <c r="BJ304" s="885" t="e">
        <f>[4]DAI!#REF!+[4]NAM!#REF!+[4]NHAN!#REF!+[4]LY!#REF!+[4]DUC!#REF!+[4]DONG!#REF!+[4]HPHU!#REF!+[4]BAC!#REF!+[4]THANH!#REF!+#REF!+[4]MY!#REF!+[4]HA!#REF!+[4]PHUC!#REF!+[4]LAM!#REF!+[4]XUAN!#REF!+[4]LIEN!#REF!</f>
        <v>#REF!</v>
      </c>
      <c r="BK304" s="885" t="e">
        <f>[4]DAI!#REF!+[4]NAM!#REF!+[4]NHAN!#REF!+[4]LY!#REF!+[4]DUC!#REF!+[4]DONG!#REF!+[4]HPHU!#REF!+[4]BAC!#REF!+[4]THANH!#REF!+#REF!+[4]MY!#REF!+[4]HA!#REF!+[4]PHUC!#REF!+[4]LAM!#REF!+[4]XUAN!#REF!+[4]LIEN!#REF!</f>
        <v>#REF!</v>
      </c>
      <c r="BL304" s="885" t="e">
        <f>[4]DAI!#REF!+[4]NAM!#REF!+[4]NHAN!#REF!+[4]LY!#REF!+[4]DUC!#REF!+[4]DONG!#REF!+[4]HPHU!#REF!+[4]BAC!#REF!+[4]THANH!#REF!+#REF!+[4]MY!#REF!+[4]HA!#REF!+[4]PHUC!#REF!+[4]LAM!#REF!+[4]XUAN!#REF!+[4]LIEN!#REF!</f>
        <v>#REF!</v>
      </c>
    </row>
    <row r="305" spans="1:65" ht="39.950000000000003" hidden="1" customHeight="1" x14ac:dyDescent="0.2">
      <c r="A305" s="886" t="s">
        <v>102</v>
      </c>
      <c r="B305" s="845" t="s">
        <v>106</v>
      </c>
      <c r="C305" s="887" t="s">
        <v>107</v>
      </c>
      <c r="D305" s="885" t="e">
        <f>[4]DAI!#REF!+[4]NAM!#REF!+[4]NHAN!#REF!+[4]LY!#REF!+[4]DUC!#REF!+[4]DONG!#REF!+[4]HPHU!#REF!+[4]BAC!#REF!+[4]THANH!#REF!+#REF!+[4]MY!#REF!+[4]HA!#REF!+[4]PHUC!#REF!+[4]LAM!#REF!+[4]XUAN!#REF!+[4]LIEN!#REF!</f>
        <v>#REF!</v>
      </c>
      <c r="E305" s="885" t="e">
        <f>[4]DAI!#REF!+[4]NAM!#REF!+[4]NHAN!#REF!+[4]LY!#REF!+[4]DUC!#REF!+[4]DONG!#REF!+[4]HPHU!#REF!+[4]BAC!#REF!+[4]THANH!#REF!+#REF!+[4]MY!#REF!+[4]HA!#REF!+[4]PHUC!#REF!+[4]LAM!#REF!+[4]XUAN!#REF!+[4]LIEN!#REF!</f>
        <v>#REF!</v>
      </c>
      <c r="F305" s="885" t="e">
        <f>[4]DAI!#REF!+[4]NAM!#REF!+[4]NHAN!#REF!+[4]LY!#REF!+[4]DUC!#REF!+[4]DONG!#REF!+[4]HPHU!#REF!+[4]BAC!#REF!+[4]THANH!#REF!+#REF!+[4]MY!#REF!+[4]HA!#REF!+[4]PHUC!#REF!+[4]LAM!#REF!+[4]XUAN!#REF!+[4]LIEN!#REF!</f>
        <v>#REF!</v>
      </c>
      <c r="G305" s="867">
        <f>[4]DAI!G303+[4]NAM!G303+[4]NHAN!G303+[4]LY!G303+[4]DUC!G303+[4]DONG!G303+[4]HPHU!G303+[4]BAC!G303+[4]THANH!G303+[4]MY!G303+[4]HA!G303+[4]PHUC!G303+[4]LAM!G303+[4]XUAN!G303+[4]LIEN!G303+[4]HUNG!G303+[4]CNAM!G303+[4]TAY!G303+[4]HOA!G303+[4]VAN!G303+[4]PDINH!G303+[4]SLOC!G303+[4]TRUNG!G303+[4]TAN!G303+[4]THUONG!G303+[4]HLAO!G303+[4]PNHA!G303+[4]VTRUNG!G303</f>
        <v>0</v>
      </c>
      <c r="H305" s="885" t="e">
        <f>[4]DAI!#REF!+[4]NAM!#REF!+[4]NHAN!#REF!+[4]LY!#REF!+[4]DUC!#REF!+[4]DONG!#REF!+[4]HPHU!#REF!+[4]BAC!#REF!+[4]THANH!#REF!+#REF!+[4]MY!#REF!+[4]HA!#REF!+[4]PHUC!#REF!+[4]LAM!#REF!+[4]XUAN!#REF!+[4]LIEN!#REF!</f>
        <v>#REF!</v>
      </c>
      <c r="I305" s="885" t="e">
        <f>[4]DAI!#REF!+[4]NAM!#REF!+[4]NHAN!#REF!+[4]LY!#REF!+[4]DUC!#REF!+[4]DONG!#REF!+[4]HPHU!#REF!+[4]BAC!#REF!+[4]THANH!#REF!+#REF!+[4]MY!#REF!+[4]HA!#REF!+[4]PHUC!#REF!+[4]LAM!#REF!+[4]XUAN!#REF!+[4]LIEN!#REF!</f>
        <v>#REF!</v>
      </c>
      <c r="J305" s="867">
        <f>[4]DAI!J303+[4]NAM!J303+[4]NHAN!J303+[4]LY!J303+[4]DUC!J303+[4]DONG!J303+[4]HPHU!J303+[4]BAC!J303+[4]THANH!J303+[4]MY!J303+[4]HA!J303+[4]PHUC!J303+[4]LAM!J303+[4]XUAN!J303+[4]LIEN!J303+[4]HUNG!J303+[4]CNAM!J303+[4]TAY!J303+[4]HOA!J303+[4]VAN!J303+[4]PDINH!J303+[4]SLOC!J303+[4]TRUNG!J303+[4]TAN!J303+[4]THUONG!J303+[4]HLAO!J303+[4]PNHA!J303+[4]VTRUNG!J303</f>
        <v>0</v>
      </c>
      <c r="K305" s="885" t="e">
        <f>[4]DAI!#REF!+[4]NAM!#REF!+[4]NHAN!#REF!+[4]LY!#REF!+[4]DUC!#REF!+[4]DONG!#REF!+[4]HPHU!#REF!+[4]BAC!#REF!+[4]THANH!#REF!+#REF!+[4]MY!#REF!+[4]HA!#REF!+[4]PHUC!#REF!+[4]LAM!#REF!+[4]XUAN!#REF!+[4]LIEN!#REF!</f>
        <v>#REF!</v>
      </c>
      <c r="L305" s="885" t="e">
        <f>[4]DAI!#REF!+[4]NAM!#REF!+[4]NHAN!#REF!+[4]LY!#REF!+[4]DUC!#REF!+[4]DONG!#REF!+[4]HPHU!#REF!+[4]BAC!#REF!+[4]THANH!#REF!+#REF!+[4]MY!#REF!+[4]HA!#REF!+[4]PHUC!#REF!+[4]LAM!#REF!+[4]XUAN!#REF!+[4]LIEN!#REF!</f>
        <v>#REF!</v>
      </c>
      <c r="M305" s="885" t="e">
        <f>[4]DAI!#REF!+[4]NAM!#REF!+[4]NHAN!#REF!+[4]LY!#REF!+[4]DUC!#REF!+[4]DONG!#REF!+[4]HPHU!#REF!+[4]BAC!#REF!+[4]THANH!#REF!+#REF!+[4]MY!#REF!+[4]HA!#REF!+[4]PHUC!#REF!+[4]LAM!#REF!+[4]XUAN!#REF!+[4]LIEN!#REF!</f>
        <v>#REF!</v>
      </c>
      <c r="N305" s="867">
        <f>[4]DAI!N303+[4]NAM!N303+[4]NHAN!N303+[4]LY!N303+[4]DUC!N303+[4]DONG!N303+[4]HPHU!N303+[4]BAC!N303+[4]THANH!N303+[4]MY!N303+[4]HA!N303+[4]PHUC!N303+[4]LAM!N303+[4]XUAN!N303+[4]LIEN!N303+[4]HUNG!N303+[4]CNAM!N303+[4]TAY!N303+[4]HOA!N303+[4]VAN!N303+[4]PDINH!N303+[4]SLOC!N303+[4]TRUNG!N303+[4]TAN!N303+[4]THUONG!N303+[4]HLAO!N303+[4]PNHA!N303+[4]VTRUNG!N303</f>
        <v>0</v>
      </c>
      <c r="O305" s="867">
        <f>[4]DAI!O303+[4]NAM!O303+[4]NHAN!O303+[4]LY!O303+[4]DUC!O303+[4]DONG!O303+[4]HPHU!O303+[4]BAC!O303+[4]THANH!O303+[4]MY!O303+[4]HA!O303+[4]PHUC!O303+[4]LAM!O303+[4]XUAN!O303+[4]LIEN!O303+[4]HUNG!O303+[4]CNAM!O303+[4]TAY!O303+[4]HOA!O303+[4]VAN!O303+[4]PDINH!O303+[4]SLOC!O303+[4]TRUNG!O303+[4]TAN!O303+[4]THUONG!O303+[4]HLAO!O303+[4]PNHA!O303+[4]VTRUNG!O303</f>
        <v>0</v>
      </c>
      <c r="P305" s="867">
        <f>[4]DAI!P241+[4]NAM!P239+[4]NHAN!P241+[4]LY!P241+[4]DUC!P241+[4]DONG!P241+[4]HPHU!P240+[4]BAC!P240+[4]THANH!P241+[4]MY!P238+[4]HA!P179+[4]PHUC!P237+[4]LAM!P238+[4]XUAN!P236+[4]LIEN!P240</f>
        <v>0</v>
      </c>
      <c r="Q305" s="885" t="e">
        <f>[4]DAI!#REF!+[4]NAM!#REF!+[4]NHAN!#REF!+[4]LY!#REF!+[4]DUC!#REF!+[4]DONG!#REF!+[4]HPHU!#REF!+[4]BAC!#REF!+[4]THANH!#REF!+#REF!+[4]MY!#REF!+[4]HA!#REF!+[4]PHUC!#REF!+[4]LAM!#REF!+[4]XUAN!#REF!+[4]LIEN!#REF!</f>
        <v>#REF!</v>
      </c>
      <c r="R305" s="882" t="e">
        <f>[4]DAI!#REF!+[4]NAM!#REF!+[4]NHAN!#REF!+[4]LY!#REF!+[4]DUC!#REF!+[4]DONG!#REF!+[4]HPHU!#REF!+[4]BAC!#REF!+[4]THANH!#REF!+#REF!+[4]MY!#REF!+[4]HA!#REF!+[4]PHUC!#REF!+[4]LAM!#REF!+[4]XUAN!#REF!+[4]LIEN!#REF!</f>
        <v>#REF!</v>
      </c>
      <c r="S305" s="885" t="e">
        <f>[4]DAI!#REF!+[4]NAM!#REF!+[4]NHAN!#REF!+[4]LY!#REF!+[4]DUC!#REF!+[4]DONG!#REF!+[4]HPHU!#REF!+[4]BAC!#REF!+[4]THANH!#REF!+#REF!+[4]MY!#REF!+[4]HA!#REF!+[4]PHUC!#REF!+[4]LAM!#REF!+[4]XUAN!#REF!+[4]LIEN!#REF!</f>
        <v>#REF!</v>
      </c>
      <c r="T305" s="885" t="e">
        <f>[4]DAI!#REF!+[4]NAM!#REF!+[4]NHAN!#REF!+[4]LY!#REF!+[4]DUC!#REF!+[4]DONG!#REF!+[4]HPHU!#REF!+[4]BAC!#REF!+[4]THANH!#REF!+#REF!+[4]MY!#REF!+[4]HA!#REF!+[4]PHUC!#REF!+[4]LAM!#REF!+[4]XUAN!#REF!+[4]LIEN!#REF!</f>
        <v>#REF!</v>
      </c>
      <c r="U305" s="885" t="e">
        <f>[4]DAI!#REF!+[4]NAM!#REF!+[4]NHAN!#REF!+[4]LY!#REF!+[4]DUC!#REF!+[4]DONG!#REF!+[4]HPHU!#REF!+[4]BAC!#REF!+[4]THANH!#REF!+#REF!+[4]MY!#REF!+[4]HA!#REF!+[4]PHUC!#REF!+[4]LAM!#REF!+[4]XUAN!#REF!+[4]LIEN!#REF!</f>
        <v>#REF!</v>
      </c>
      <c r="V305" s="885" t="e">
        <f>[4]DAI!#REF!+[4]NAM!#REF!+[4]NHAN!#REF!+[4]LY!#REF!+[4]DUC!#REF!+[4]DONG!#REF!+[4]HPHU!#REF!+[4]BAC!#REF!+[4]THANH!#REF!+#REF!+[4]MY!#REF!+[4]HA!#REF!+[4]PHUC!#REF!+[4]LAM!#REF!+[4]XUAN!#REF!+[4]LIEN!#REF!</f>
        <v>#REF!</v>
      </c>
      <c r="W305" s="885" t="e">
        <f>[4]DAI!#REF!+[4]NAM!#REF!+[4]NHAN!#REF!+[4]LY!#REF!+[4]DUC!#REF!+[4]DONG!#REF!+[4]HPHU!#REF!+[4]BAC!#REF!+[4]THANH!#REF!+#REF!+[4]MY!#REF!+[4]HA!#REF!+[4]PHUC!#REF!+[4]LAM!#REF!+[4]XUAN!#REF!+[4]LIEN!#REF!</f>
        <v>#REF!</v>
      </c>
      <c r="X305" s="885" t="e">
        <f>[4]DAI!#REF!+[4]NAM!#REF!+[4]NHAN!#REF!+[4]LY!#REF!+[4]DUC!#REF!+[4]DONG!#REF!+[4]HPHU!#REF!+[4]BAC!#REF!+[4]THANH!#REF!+#REF!+[4]MY!#REF!+[4]HA!#REF!+[4]PHUC!#REF!+[4]LAM!#REF!+[4]XUAN!#REF!+[4]LIEN!#REF!</f>
        <v>#REF!</v>
      </c>
      <c r="Y305" s="885" t="e">
        <f>[4]DAI!#REF!+[4]NAM!#REF!+[4]NHAN!#REF!+[4]LY!#REF!+[4]DUC!#REF!+[4]DONG!#REF!+[4]HPHU!#REF!+[4]BAC!#REF!+[4]THANH!#REF!+#REF!+[4]MY!#REF!+[4]HA!#REF!+[4]PHUC!#REF!+[4]LAM!#REF!+[4]XUAN!#REF!+[4]LIEN!#REF!</f>
        <v>#REF!</v>
      </c>
      <c r="Z305" s="885" t="e">
        <f>[4]DAI!#REF!+[4]NAM!#REF!+[4]NHAN!#REF!+[4]LY!#REF!+[4]DUC!#REF!+[4]DONG!#REF!+[4]HPHU!#REF!+[4]BAC!#REF!+[4]THANH!#REF!+#REF!+[4]MY!#REF!+[4]HA!#REF!+[4]PHUC!#REF!+[4]LAM!#REF!+[4]XUAN!#REF!+[4]LIEN!#REF!</f>
        <v>#REF!</v>
      </c>
      <c r="AA305" s="885" t="e">
        <f>[4]DAI!#REF!+[4]NAM!#REF!+[4]NHAN!#REF!+[4]LY!#REF!+[4]DUC!#REF!+[4]DONG!#REF!+[4]HPHU!#REF!+[4]BAC!#REF!+[4]THANH!#REF!+#REF!+[4]MY!#REF!+[4]HA!#REF!+[4]PHUC!#REF!+[4]LAM!#REF!+[4]XUAN!#REF!+[4]LIEN!#REF!</f>
        <v>#REF!</v>
      </c>
      <c r="AB305" s="885" t="e">
        <f>[4]DAI!#REF!+[4]NAM!#REF!+[4]NHAN!#REF!+[4]LY!#REF!+[4]DUC!#REF!+[4]DONG!#REF!+[4]HPHU!#REF!+[4]BAC!#REF!+[4]THANH!#REF!+#REF!+[4]MY!#REF!+[4]HA!#REF!+[4]PHUC!#REF!+[4]LAM!#REF!+[4]XUAN!#REF!+[4]LIEN!#REF!</f>
        <v>#REF!</v>
      </c>
      <c r="AC305" s="885" t="e">
        <f>[4]DAI!#REF!+[4]NAM!#REF!+[4]NHAN!#REF!+[4]LY!#REF!+[4]DUC!#REF!+[4]DONG!#REF!+[4]HPHU!#REF!+[4]BAC!#REF!+[4]THANH!#REF!+#REF!+[4]MY!#REF!+[4]HA!#REF!+[4]PHUC!#REF!+[4]LAM!#REF!+[4]XUAN!#REF!+[4]LIEN!#REF!</f>
        <v>#REF!</v>
      </c>
      <c r="AD305" s="867">
        <f>[4]DAI!AD241+[4]NAM!AD239+[4]NHAN!AD241+[4]LY!AD241+[4]DUC!AD241+[4]DONG!AD241+[4]HPHU!AD240+[4]BAC!AD240+[4]THANH!AD241+[4]MY!AD238+[4]HA!AD179+[4]PHUC!AD237+[4]LAM!AD238+[4]XUAN!AD236+[4]LIEN!AD240</f>
        <v>0</v>
      </c>
      <c r="AE305" s="885" t="e">
        <f>[4]DAI!#REF!+[4]NAM!#REF!+[4]NHAN!#REF!+[4]LY!#REF!+[4]DUC!#REF!+[4]DONG!#REF!+[4]HPHU!#REF!+[4]BAC!#REF!+[4]THANH!#REF!+#REF!+[4]MY!#REF!+[4]HA!#REF!+[4]PHUC!#REF!+[4]LAM!#REF!+[4]XUAN!#REF!+[4]LIEN!#REF!</f>
        <v>#REF!</v>
      </c>
      <c r="AF305" s="885" t="e">
        <f>[4]DAI!#REF!+[4]NAM!#REF!+[4]NHAN!#REF!+[4]LY!#REF!+[4]DUC!#REF!+[4]DONG!#REF!+[4]HPHU!#REF!+[4]BAC!#REF!+[4]THANH!#REF!+#REF!+[4]MY!#REF!+[4]HA!#REF!+[4]PHUC!#REF!+[4]LAM!#REF!+[4]XUAN!#REF!+[4]LIEN!#REF!</f>
        <v>#REF!</v>
      </c>
      <c r="AG305" s="885" t="e">
        <f>[4]DAI!#REF!+[4]NAM!#REF!+[4]NHAN!#REF!+[4]LY!#REF!+[4]DUC!#REF!+[4]DONG!#REF!+[4]HPHU!#REF!+[4]BAC!#REF!+[4]THANH!#REF!+#REF!+[4]MY!#REF!+[4]HA!#REF!+[4]PHUC!#REF!+[4]LAM!#REF!+[4]XUAN!#REF!+[4]LIEN!#REF!</f>
        <v>#REF!</v>
      </c>
      <c r="AH305" s="885" t="e">
        <f>[4]DAI!#REF!+[4]NAM!#REF!+[4]NHAN!#REF!+[4]LY!#REF!+[4]DUC!#REF!+[4]DONG!#REF!+[4]HPHU!#REF!+[4]BAC!#REF!+[4]THANH!#REF!+#REF!+[4]MY!#REF!+[4]HA!#REF!+[4]PHUC!#REF!+[4]LAM!#REF!+[4]XUAN!#REF!+[4]LIEN!#REF!</f>
        <v>#REF!</v>
      </c>
      <c r="AI305" s="885" t="e">
        <f>[4]DAI!#REF!+[4]NAM!#REF!+[4]NHAN!#REF!+[4]LY!#REF!+[4]DUC!#REF!+[4]DONG!#REF!+[4]HPHU!#REF!+[4]BAC!#REF!+[4]THANH!#REF!+#REF!+[4]MY!#REF!+[4]HA!#REF!+[4]PHUC!#REF!+[4]LAM!#REF!+[4]XUAN!#REF!+[4]LIEN!#REF!</f>
        <v>#REF!</v>
      </c>
      <c r="AJ305" s="885" t="e">
        <f>[4]DAI!#REF!+[4]NAM!#REF!+[4]NHAN!#REF!+[4]LY!#REF!+[4]DUC!#REF!+[4]DONG!#REF!+[4]HPHU!#REF!+[4]BAC!#REF!+[4]THANH!#REF!+#REF!+[4]MY!#REF!+[4]HA!#REF!+[4]PHUC!#REF!+[4]LAM!#REF!+[4]XUAN!#REF!+[4]LIEN!#REF!</f>
        <v>#REF!</v>
      </c>
      <c r="AK305" s="867">
        <f>[4]DAI!AK241+[4]NAM!AK239+[4]NHAN!AK241+[4]LY!AK241+[4]DUC!AK241+[4]DONG!AK241+[4]HPHU!AK240+[4]BAC!AK240+[4]THANH!AK241+[4]MY!AK238+[4]HA!AK179+[4]PHUC!AK237+[4]LAM!AK238+[4]XUAN!AK236+[4]LIEN!AK240</f>
        <v>0</v>
      </c>
      <c r="AL305" s="885" t="e">
        <f>[4]DAI!#REF!+[4]NAM!#REF!+[4]NHAN!#REF!+[4]LY!#REF!+[4]DUC!#REF!+[4]DONG!#REF!+[4]HPHU!#REF!+[4]BAC!#REF!+[4]THANH!#REF!+#REF!+[4]MY!#REF!+[4]HA!#REF!+[4]PHUC!#REF!+[4]LAM!#REF!+[4]XUAN!#REF!+[4]LIEN!#REF!</f>
        <v>#REF!</v>
      </c>
      <c r="AM305" s="885" t="e">
        <f>[4]DAI!#REF!+[4]NAM!#REF!+[4]NHAN!#REF!+[4]LY!#REF!+[4]DUC!#REF!+[4]DONG!#REF!+[4]HPHU!#REF!+[4]BAC!#REF!+[4]THANH!#REF!+#REF!+[4]MY!#REF!+[4]HA!#REF!+[4]PHUC!#REF!+[4]LAM!#REF!+[4]XUAN!#REF!+[4]LIEN!#REF!</f>
        <v>#REF!</v>
      </c>
      <c r="AN305" s="867">
        <f>[4]DAI!AN241+[4]NAM!AN239+[4]NHAN!AN241+[4]LY!AN241+[4]DUC!AN241+[4]DONG!AN241+[4]HPHU!AN240+[4]BAC!AN240+[4]THANH!AN241+[4]MY!AN238+[4]HA!AN179+[4]PHUC!AN237+[4]LAM!AN238+[4]XUAN!AN236+[4]LIEN!AN240</f>
        <v>0</v>
      </c>
      <c r="AO305" s="885" t="e">
        <f>[4]DAI!#REF!+[4]NAM!#REF!+[4]NHAN!#REF!+[4]LY!#REF!+[4]DUC!#REF!+[4]DONG!#REF!+[4]HPHU!#REF!+[4]BAC!#REF!+[4]THANH!#REF!+#REF!+[4]MY!#REF!+[4]HA!#REF!+[4]PHUC!#REF!+[4]LAM!#REF!+[4]XUAN!#REF!+[4]LIEN!#REF!</f>
        <v>#REF!</v>
      </c>
      <c r="AP305" s="885" t="e">
        <f>[4]DAI!#REF!+[4]NAM!#REF!+[4]NHAN!#REF!+[4]LY!#REF!+[4]DUC!#REF!+[4]DONG!#REF!+[4]HPHU!#REF!+[4]BAC!#REF!+[4]THANH!#REF!+#REF!+[4]MY!#REF!+[4]HA!#REF!+[4]PHUC!#REF!+[4]LAM!#REF!+[4]XUAN!#REF!+[4]LIEN!#REF!</f>
        <v>#REF!</v>
      </c>
      <c r="AQ305" s="885" t="e">
        <f>[4]DAI!#REF!+[4]NAM!#REF!+[4]NHAN!#REF!+[4]LY!#REF!+[4]DUC!#REF!+[4]DONG!#REF!+[4]HPHU!#REF!+[4]BAC!#REF!+[4]THANH!#REF!+#REF!+[4]MY!#REF!+[4]HA!#REF!+[4]PHUC!#REF!+[4]LAM!#REF!+[4]XUAN!#REF!+[4]LIEN!#REF!</f>
        <v>#REF!</v>
      </c>
      <c r="AR305" s="867">
        <f>[4]DAI!AR303+[4]NAM!AR303+[4]NHAN!AR303+[4]LY!AR303+[4]DUC!AR303+[4]DONG!AR303+[4]HPHU!AR303+[4]BAC!AR303+[4]THANH!AR303+[4]MY!AR303+[4]HA!AR303+[4]PHUC!AR303+[4]LAM!AR303+[4]XUAN!AR303+[4]LIEN!AR303+[4]HUNG!AR303+[4]CNAM!AR303+[4]TAY!AR303+[4]HOA!AR303+[4]VAN!AR303+[4]PDINH!AR303+[4]SLOC!AR303+[4]TRUNG!AR303+[4]TAN!AR303+[4]THUONG!AR303+[4]HLAO!AR303+[4]PNHA!AR303+[4]VTRUNG!AR303</f>
        <v>0</v>
      </c>
      <c r="AS305" s="867">
        <f>[4]DAI!AS241+[4]NAM!AS239+[4]NHAN!AS241+[4]LY!AS241+[4]DUC!AS241+[4]DONG!AS241+[4]HPHU!AS240+[4]BAC!AS240+[4]THANH!AS241+[4]MY!AS238+[4]HA!AS179+[4]PHUC!AS237+[4]LAM!AS238+[4]XUAN!AS236+[4]LIEN!AS240</f>
        <v>0</v>
      </c>
      <c r="AT305" s="867"/>
      <c r="AU305" s="867">
        <f>[4]DAI!AU241+[4]NAM!AU239+[4]NHAN!AU241+[4]LY!AU241+[4]DUC!AU241+[4]DONG!AU241+[4]HPHU!AU240+[4]BAC!AU240+[4]THANH!AU241+[4]MY!AU238+[4]HA!AU179+[4]PHUC!AU237+[4]LAM!AU238+[4]XUAN!AU236+[4]LIEN!AU240</f>
        <v>0</v>
      </c>
      <c r="AV305" s="838">
        <f>[4]DAI!AV303+[4]NAM!AV303+[4]NHAN!AV303+[4]LY!AV303+[4]DUC!AV303+[4]DONG!AV303+[4]HPHU!AV303+[4]BAC!AV303+[4]THANH!AV303+[4]MY!AV303+[4]HA!AV303+[4]PHUC!AV303+[4]LAM!AV303+[4]XUAN!AV303+[4]LIEN!AV303+[4]HUNG!AV303+[4]CNAM!AV303+[4]TAY!AV303+[4]HOA!AV303+[4]VAN!AV303+[4]PDINH!AV303+[4]SLOC!AV303+[4]TRUNG!AV303+[4]TAN!AV303+[4]THUONG!AV303+[4]HLAO!AV303+[4]PNHA!AV303+[4]VTRUNG!AV303</f>
        <v>0</v>
      </c>
      <c r="AW305" s="885" t="e">
        <f>[4]DAI!#REF!+[4]NAM!#REF!+[4]NHAN!#REF!+[4]LY!#REF!+[4]DUC!#REF!+[4]DONG!#REF!+[4]HPHU!#REF!+[4]BAC!#REF!+[4]THANH!#REF!+#REF!+[4]MY!#REF!+[4]HA!#REF!+[4]PHUC!#REF!+[4]LAM!#REF!+[4]XUAN!#REF!+[4]LIEN!#REF!</f>
        <v>#REF!</v>
      </c>
      <c r="AX305" s="885" t="e">
        <f>[4]DAI!#REF!+[4]NAM!#REF!+[4]NHAN!#REF!+[4]LY!#REF!+[4]DUC!#REF!+[4]DONG!#REF!+[4]HPHU!#REF!+[4]BAC!#REF!+[4]THANH!#REF!+#REF!+[4]MY!#REF!+[4]HA!#REF!+[4]PHUC!#REF!+[4]LAM!#REF!+[4]XUAN!#REF!+[4]LIEN!#REF!</f>
        <v>#REF!</v>
      </c>
      <c r="AY305" s="885" t="e">
        <f>[4]DAI!#REF!+[4]NAM!#REF!+[4]NHAN!#REF!+[4]LY!#REF!+[4]DUC!#REF!+[4]DONG!#REF!+[4]HPHU!#REF!+[4]BAC!#REF!+[4]THANH!#REF!+#REF!+[4]MY!#REF!+[4]HA!#REF!+[4]PHUC!#REF!+[4]LAM!#REF!+[4]XUAN!#REF!+[4]LIEN!#REF!</f>
        <v>#REF!</v>
      </c>
      <c r="AZ305" s="867">
        <f>[4]DAI!AZ241+[4]NAM!AZ239+[4]NHAN!AZ241+[4]LY!AZ241+[4]DUC!AZ241+[4]DONG!AZ241+[4]HPHU!AZ240+[4]BAC!AZ240+[4]THANH!AZ241+[4]MY!AZ238+[4]HA!AZ179+[4]PHUC!AZ237+[4]LAM!AZ238+[4]XUAN!AZ236+[4]LIEN!AZ240</f>
        <v>0</v>
      </c>
      <c r="BA305" s="885" t="e">
        <f>[4]DAI!#REF!+[4]NAM!#REF!+[4]NHAN!#REF!+[4]LY!#REF!+[4]DUC!#REF!+[4]DONG!#REF!+[4]HPHU!#REF!+[4]BAC!#REF!+[4]THANH!#REF!+#REF!+[4]MY!#REF!+[4]HA!#REF!+[4]PHUC!#REF!+[4]LAM!#REF!+[4]XUAN!#REF!+[4]LIEN!#REF!</f>
        <v>#REF!</v>
      </c>
      <c r="BB305" s="885" t="e">
        <f>[4]DAI!#REF!+[4]NAM!#REF!+[4]NHAN!#REF!+[4]LY!#REF!+[4]DUC!#REF!+[4]DONG!#REF!+[4]HPHU!#REF!+[4]BAC!#REF!+[4]THANH!#REF!+#REF!+[4]MY!#REF!+[4]HA!#REF!+[4]PHUC!#REF!+[4]LAM!#REF!+[4]XUAN!#REF!+[4]LIEN!#REF!</f>
        <v>#REF!</v>
      </c>
      <c r="BC305" s="885" t="e">
        <f>[4]DAI!#REF!+[4]NAM!#REF!+[4]NHAN!#REF!+[4]LY!#REF!+[4]DUC!#REF!+[4]DONG!#REF!+[4]HPHU!#REF!+[4]BAC!#REF!+[4]THANH!#REF!+#REF!+[4]MY!#REF!+[4]HA!#REF!+[4]PHUC!#REF!+[4]LAM!#REF!+[4]XUAN!#REF!+[4]LIEN!#REF!</f>
        <v>#REF!</v>
      </c>
      <c r="BD305" s="867">
        <f>[4]DAI!BD241+[4]NAM!BD239+[4]NHAN!BD241+[4]LY!BD241+[4]DUC!BD241+[4]DONG!BD241+[4]HPHU!BD240+[4]BAC!BD240+[4]THANH!BD241+[4]MY!BD238+[4]HA!BD179+[4]PHUC!BD237+[4]LAM!BD238+[4]XUAN!BD236+[4]LIEN!BD240</f>
        <v>0</v>
      </c>
      <c r="BE305" s="885" t="e">
        <f>[4]DAI!#REF!+[4]NAM!#REF!+[4]NHAN!#REF!+[4]LY!#REF!+[4]DUC!#REF!+[4]DONG!#REF!+[4]HPHU!#REF!+[4]BAC!#REF!+[4]THANH!#REF!+#REF!+[4]MY!#REF!+[4]HA!#REF!+[4]PHUC!#REF!+[4]LAM!#REF!+[4]XUAN!#REF!+[4]LIEN!#REF!</f>
        <v>#REF!</v>
      </c>
      <c r="BF305" s="885" t="e">
        <f>[4]DAI!#REF!+[4]NAM!#REF!+[4]NHAN!#REF!+[4]LY!#REF!+[4]DUC!#REF!+[4]DONG!#REF!+[4]HPHU!#REF!+[4]BAC!#REF!+[4]THANH!#REF!+#REF!+[4]MY!#REF!+[4]HA!#REF!+[4]PHUC!#REF!+[4]LAM!#REF!+[4]XUAN!#REF!+[4]LIEN!#REF!</f>
        <v>#REF!</v>
      </c>
      <c r="BG305" s="885" t="e">
        <f>[4]DAI!#REF!+[4]NAM!#REF!+[4]NHAN!#REF!+[4]LY!#REF!+[4]DUC!#REF!+[4]DONG!#REF!+[4]HPHU!#REF!+[4]BAC!#REF!+[4]THANH!#REF!+#REF!+[4]MY!#REF!+[4]HA!#REF!+[4]PHUC!#REF!+[4]LAM!#REF!+[4]XUAN!#REF!+[4]LIEN!#REF!</f>
        <v>#REF!</v>
      </c>
      <c r="BH305" s="885" t="e">
        <f>[4]DAI!#REF!+[4]NAM!#REF!+[4]NHAN!#REF!+[4]LY!#REF!+[4]DUC!#REF!+[4]DONG!#REF!+[4]HPHU!#REF!+[4]BAC!#REF!+[4]THANH!#REF!+#REF!+[4]MY!#REF!+[4]HA!#REF!+[4]PHUC!#REF!+[4]LAM!#REF!+[4]XUAN!#REF!+[4]LIEN!#REF!</f>
        <v>#REF!</v>
      </c>
      <c r="BI305" s="885" t="e">
        <f>[4]DAI!#REF!+[4]NAM!#REF!+[4]NHAN!#REF!+[4]LY!#REF!+[4]DUC!#REF!+[4]DONG!#REF!+[4]HPHU!#REF!+[4]BAC!#REF!+[4]THANH!#REF!+#REF!+[4]MY!#REF!+[4]HA!#REF!+[4]PHUC!#REF!+[4]LAM!#REF!+[4]XUAN!#REF!+[4]LIEN!#REF!</f>
        <v>#REF!</v>
      </c>
      <c r="BJ305" s="885" t="e">
        <f>[4]DAI!#REF!+[4]NAM!#REF!+[4]NHAN!#REF!+[4]LY!#REF!+[4]DUC!#REF!+[4]DONG!#REF!+[4]HPHU!#REF!+[4]BAC!#REF!+[4]THANH!#REF!+#REF!+[4]MY!#REF!+[4]HA!#REF!+[4]PHUC!#REF!+[4]LAM!#REF!+[4]XUAN!#REF!+[4]LIEN!#REF!</f>
        <v>#REF!</v>
      </c>
      <c r="BK305" s="885" t="e">
        <f>[4]DAI!#REF!+[4]NAM!#REF!+[4]NHAN!#REF!+[4]LY!#REF!+[4]DUC!#REF!+[4]DONG!#REF!+[4]HPHU!#REF!+[4]BAC!#REF!+[4]THANH!#REF!+#REF!+[4]MY!#REF!+[4]HA!#REF!+[4]PHUC!#REF!+[4]LAM!#REF!+[4]XUAN!#REF!+[4]LIEN!#REF!</f>
        <v>#REF!</v>
      </c>
      <c r="BL305" s="885" t="e">
        <f>[4]DAI!#REF!+[4]NAM!#REF!+[4]NHAN!#REF!+[4]LY!#REF!+[4]DUC!#REF!+[4]DONG!#REF!+[4]HPHU!#REF!+[4]BAC!#REF!+[4]THANH!#REF!+#REF!+[4]MY!#REF!+[4]HA!#REF!+[4]PHUC!#REF!+[4]LAM!#REF!+[4]XUAN!#REF!+[4]LIEN!#REF!</f>
        <v>#REF!</v>
      </c>
    </row>
    <row r="306" spans="1:65" ht="24" hidden="1" customHeight="1" x14ac:dyDescent="0.2">
      <c r="A306" s="886" t="s">
        <v>105</v>
      </c>
      <c r="B306" s="845" t="s">
        <v>109</v>
      </c>
      <c r="C306" s="887" t="s">
        <v>110</v>
      </c>
      <c r="D306" s="885" t="e">
        <f>[4]DAI!#REF!+[4]NAM!#REF!+[4]NHAN!#REF!+[4]LY!#REF!+[4]DUC!#REF!+[4]DONG!#REF!+[4]HPHU!#REF!+[4]BAC!#REF!+[4]THANH!#REF!+#REF!+[4]MY!#REF!+[4]HA!#REF!+[4]PHUC!#REF!+[4]LAM!#REF!+[4]XUAN!#REF!+[4]LIEN!#REF!</f>
        <v>#REF!</v>
      </c>
      <c r="E306" s="885" t="e">
        <f>[4]DAI!#REF!+[4]NAM!#REF!+[4]NHAN!#REF!+[4]LY!#REF!+[4]DUC!#REF!+[4]DONG!#REF!+[4]HPHU!#REF!+[4]BAC!#REF!+[4]THANH!#REF!+#REF!+[4]MY!#REF!+[4]HA!#REF!+[4]PHUC!#REF!+[4]LAM!#REF!+[4]XUAN!#REF!+[4]LIEN!#REF!</f>
        <v>#REF!</v>
      </c>
      <c r="F306" s="885" t="e">
        <f>[4]DAI!#REF!+[4]NAM!#REF!+[4]NHAN!#REF!+[4]LY!#REF!+[4]DUC!#REF!+[4]DONG!#REF!+[4]HPHU!#REF!+[4]BAC!#REF!+[4]THANH!#REF!+#REF!+[4]MY!#REF!+[4]HA!#REF!+[4]PHUC!#REF!+[4]LAM!#REF!+[4]XUAN!#REF!+[4]LIEN!#REF!</f>
        <v>#REF!</v>
      </c>
      <c r="G306" s="867">
        <f>[4]DAI!G304+[4]NAM!G304+[4]NHAN!G304+[4]LY!G304+[4]DUC!G304+[4]DONG!G304+[4]HPHU!G304+[4]BAC!G304+[4]THANH!G304+[4]MY!G304+[4]HA!G304+[4]PHUC!G304+[4]LAM!G304+[4]XUAN!G304+[4]LIEN!G304+[4]HUNG!G304+[4]CNAM!G304+[4]TAY!G304+[4]HOA!G304+[4]VAN!G304+[4]PDINH!G304+[4]SLOC!G304+[4]TRUNG!G304+[4]TAN!G304+[4]THUONG!G304+[4]HLAO!G304+[4]PNHA!G304+[4]VTRUNG!G304</f>
        <v>0</v>
      </c>
      <c r="H306" s="885" t="e">
        <f>[4]DAI!#REF!+[4]NAM!#REF!+[4]NHAN!#REF!+[4]LY!#REF!+[4]DUC!#REF!+[4]DONG!#REF!+[4]HPHU!#REF!+[4]BAC!#REF!+[4]THANH!#REF!+#REF!+[4]MY!#REF!+[4]HA!#REF!+[4]PHUC!#REF!+[4]LAM!#REF!+[4]XUAN!#REF!+[4]LIEN!#REF!</f>
        <v>#REF!</v>
      </c>
      <c r="I306" s="885" t="e">
        <f>[4]DAI!#REF!+[4]NAM!#REF!+[4]NHAN!#REF!+[4]LY!#REF!+[4]DUC!#REF!+[4]DONG!#REF!+[4]HPHU!#REF!+[4]BAC!#REF!+[4]THANH!#REF!+#REF!+[4]MY!#REF!+[4]HA!#REF!+[4]PHUC!#REF!+[4]LAM!#REF!+[4]XUAN!#REF!+[4]LIEN!#REF!</f>
        <v>#REF!</v>
      </c>
      <c r="J306" s="867">
        <f>[4]DAI!J304+[4]NAM!J304+[4]NHAN!J304+[4]LY!J304+[4]DUC!J304+[4]DONG!J304+[4]HPHU!J304+[4]BAC!J304+[4]THANH!J304+[4]MY!J304+[4]HA!J304+[4]PHUC!J304+[4]LAM!J304+[4]XUAN!J304+[4]LIEN!J304+[4]HUNG!J304+[4]CNAM!J304+[4]TAY!J304+[4]HOA!J304+[4]VAN!J304+[4]PDINH!J304+[4]SLOC!J304+[4]TRUNG!J304+[4]TAN!J304+[4]THUONG!J304+[4]HLAO!J304+[4]PNHA!J304+[4]VTRUNG!J304</f>
        <v>0</v>
      </c>
      <c r="K306" s="885" t="e">
        <f>[4]DAI!#REF!+[4]NAM!#REF!+[4]NHAN!#REF!+[4]LY!#REF!+[4]DUC!#REF!+[4]DONG!#REF!+[4]HPHU!#REF!+[4]BAC!#REF!+[4]THANH!#REF!+#REF!+[4]MY!#REF!+[4]HA!#REF!+[4]PHUC!#REF!+[4]LAM!#REF!+[4]XUAN!#REF!+[4]LIEN!#REF!</f>
        <v>#REF!</v>
      </c>
      <c r="L306" s="885" t="e">
        <f>[4]DAI!#REF!+[4]NAM!#REF!+[4]NHAN!#REF!+[4]LY!#REF!+[4]DUC!#REF!+[4]DONG!#REF!+[4]HPHU!#REF!+[4]BAC!#REF!+[4]THANH!#REF!+#REF!+[4]MY!#REF!+[4]HA!#REF!+[4]PHUC!#REF!+[4]LAM!#REF!+[4]XUAN!#REF!+[4]LIEN!#REF!</f>
        <v>#REF!</v>
      </c>
      <c r="M306" s="885" t="e">
        <f>[4]DAI!#REF!+[4]NAM!#REF!+[4]NHAN!#REF!+[4]LY!#REF!+[4]DUC!#REF!+[4]DONG!#REF!+[4]HPHU!#REF!+[4]BAC!#REF!+[4]THANH!#REF!+#REF!+[4]MY!#REF!+[4]HA!#REF!+[4]PHUC!#REF!+[4]LAM!#REF!+[4]XUAN!#REF!+[4]LIEN!#REF!</f>
        <v>#REF!</v>
      </c>
      <c r="N306" s="867">
        <f>[4]DAI!N304+[4]NAM!N304+[4]NHAN!N304+[4]LY!N304+[4]DUC!N304+[4]DONG!N304+[4]HPHU!N304+[4]BAC!N304+[4]THANH!N304+[4]MY!N304+[4]HA!N304+[4]PHUC!N304+[4]LAM!N304+[4]XUAN!N304+[4]LIEN!N304+[4]HUNG!N304+[4]CNAM!N304+[4]TAY!N304+[4]HOA!N304+[4]VAN!N304+[4]PDINH!N304+[4]SLOC!N304+[4]TRUNG!N304+[4]TAN!N304+[4]THUONG!N304+[4]HLAO!N304+[4]PNHA!N304+[4]VTRUNG!N304</f>
        <v>0</v>
      </c>
      <c r="O306" s="867">
        <f>[4]DAI!O304+[4]NAM!O304+[4]NHAN!O304+[4]LY!O304+[4]DUC!O304+[4]DONG!O304+[4]HPHU!O304+[4]BAC!O304+[4]THANH!O304+[4]MY!O304+[4]HA!O304+[4]PHUC!O304+[4]LAM!O304+[4]XUAN!O304+[4]LIEN!O304+[4]HUNG!O304+[4]CNAM!O304+[4]TAY!O304+[4]HOA!O304+[4]VAN!O304+[4]PDINH!O304+[4]SLOC!O304+[4]TRUNG!O304+[4]TAN!O304+[4]THUONG!O304+[4]HLAO!O304+[4]PNHA!O304+[4]VTRUNG!O304</f>
        <v>0</v>
      </c>
      <c r="P306" s="867">
        <f>[4]DAI!P242+[4]NAM!P240+[4]NHAN!P242+[4]LY!P242+[4]DUC!P242+[4]DONG!P242+[4]HPHU!P241+[4]BAC!P241+[4]THANH!P242+[4]MY!P239+[4]HA!P180+[4]PHUC!P238+[4]LAM!P239+[4]XUAN!P237+[4]LIEN!P241</f>
        <v>0</v>
      </c>
      <c r="Q306" s="885" t="e">
        <f>[4]DAI!#REF!+[4]NAM!#REF!+[4]NHAN!#REF!+[4]LY!#REF!+[4]DUC!#REF!+[4]DONG!#REF!+[4]HPHU!#REF!+[4]BAC!#REF!+[4]THANH!#REF!+#REF!+[4]MY!#REF!+[4]HA!#REF!+[4]PHUC!#REF!+[4]LAM!#REF!+[4]XUAN!#REF!+[4]LIEN!#REF!</f>
        <v>#REF!</v>
      </c>
      <c r="R306" s="882" t="e">
        <f>[4]DAI!#REF!+[4]NAM!#REF!+[4]NHAN!#REF!+[4]LY!#REF!+[4]DUC!#REF!+[4]DONG!#REF!+[4]HPHU!#REF!+[4]BAC!#REF!+[4]THANH!#REF!+#REF!+[4]MY!#REF!+[4]HA!#REF!+[4]PHUC!#REF!+[4]LAM!#REF!+[4]XUAN!#REF!+[4]LIEN!#REF!</f>
        <v>#REF!</v>
      </c>
      <c r="S306" s="885" t="e">
        <f>[4]DAI!#REF!+[4]NAM!#REF!+[4]NHAN!#REF!+[4]LY!#REF!+[4]DUC!#REF!+[4]DONG!#REF!+[4]HPHU!#REF!+[4]BAC!#REF!+[4]THANH!#REF!+#REF!+[4]MY!#REF!+[4]HA!#REF!+[4]PHUC!#REF!+[4]LAM!#REF!+[4]XUAN!#REF!+[4]LIEN!#REF!</f>
        <v>#REF!</v>
      </c>
      <c r="T306" s="885" t="e">
        <f>[4]DAI!#REF!+[4]NAM!#REF!+[4]NHAN!#REF!+[4]LY!#REF!+[4]DUC!#REF!+[4]DONG!#REF!+[4]HPHU!#REF!+[4]BAC!#REF!+[4]THANH!#REF!+#REF!+[4]MY!#REF!+[4]HA!#REF!+[4]PHUC!#REF!+[4]LAM!#REF!+[4]XUAN!#REF!+[4]LIEN!#REF!</f>
        <v>#REF!</v>
      </c>
      <c r="U306" s="885" t="e">
        <f>[4]DAI!#REF!+[4]NAM!#REF!+[4]NHAN!#REF!+[4]LY!#REF!+[4]DUC!#REF!+[4]DONG!#REF!+[4]HPHU!#REF!+[4]BAC!#REF!+[4]THANH!#REF!+#REF!+[4]MY!#REF!+[4]HA!#REF!+[4]PHUC!#REF!+[4]LAM!#REF!+[4]XUAN!#REF!+[4]LIEN!#REF!</f>
        <v>#REF!</v>
      </c>
      <c r="V306" s="885" t="e">
        <f>[4]DAI!#REF!+[4]NAM!#REF!+[4]NHAN!#REF!+[4]LY!#REF!+[4]DUC!#REF!+[4]DONG!#REF!+[4]HPHU!#REF!+[4]BAC!#REF!+[4]THANH!#REF!+#REF!+[4]MY!#REF!+[4]HA!#REF!+[4]PHUC!#REF!+[4]LAM!#REF!+[4]XUAN!#REF!+[4]LIEN!#REF!</f>
        <v>#REF!</v>
      </c>
      <c r="W306" s="885" t="e">
        <f>[4]DAI!#REF!+[4]NAM!#REF!+[4]NHAN!#REF!+[4]LY!#REF!+[4]DUC!#REF!+[4]DONG!#REF!+[4]HPHU!#REF!+[4]BAC!#REF!+[4]THANH!#REF!+#REF!+[4]MY!#REF!+[4]HA!#REF!+[4]PHUC!#REF!+[4]LAM!#REF!+[4]XUAN!#REF!+[4]LIEN!#REF!</f>
        <v>#REF!</v>
      </c>
      <c r="X306" s="885" t="e">
        <f>[4]DAI!#REF!+[4]NAM!#REF!+[4]NHAN!#REF!+[4]LY!#REF!+[4]DUC!#REF!+[4]DONG!#REF!+[4]HPHU!#REF!+[4]BAC!#REF!+[4]THANH!#REF!+#REF!+[4]MY!#REF!+[4]HA!#REF!+[4]PHUC!#REF!+[4]LAM!#REF!+[4]XUAN!#REF!+[4]LIEN!#REF!</f>
        <v>#REF!</v>
      </c>
      <c r="Y306" s="885" t="e">
        <f>[4]DAI!#REF!+[4]NAM!#REF!+[4]NHAN!#REF!+[4]LY!#REF!+[4]DUC!#REF!+[4]DONG!#REF!+[4]HPHU!#REF!+[4]BAC!#REF!+[4]THANH!#REF!+#REF!+[4]MY!#REF!+[4]HA!#REF!+[4]PHUC!#REF!+[4]LAM!#REF!+[4]XUAN!#REF!+[4]LIEN!#REF!</f>
        <v>#REF!</v>
      </c>
      <c r="Z306" s="885" t="e">
        <f>[4]DAI!#REF!+[4]NAM!#REF!+[4]NHAN!#REF!+[4]LY!#REF!+[4]DUC!#REF!+[4]DONG!#REF!+[4]HPHU!#REF!+[4]BAC!#REF!+[4]THANH!#REF!+#REF!+[4]MY!#REF!+[4]HA!#REF!+[4]PHUC!#REF!+[4]LAM!#REF!+[4]XUAN!#REF!+[4]LIEN!#REF!</f>
        <v>#REF!</v>
      </c>
      <c r="AA306" s="885" t="e">
        <f>[4]DAI!#REF!+[4]NAM!#REF!+[4]NHAN!#REF!+[4]LY!#REF!+[4]DUC!#REF!+[4]DONG!#REF!+[4]HPHU!#REF!+[4]BAC!#REF!+[4]THANH!#REF!+#REF!+[4]MY!#REF!+[4]HA!#REF!+[4]PHUC!#REF!+[4]LAM!#REF!+[4]XUAN!#REF!+[4]LIEN!#REF!</f>
        <v>#REF!</v>
      </c>
      <c r="AB306" s="885" t="e">
        <f>[4]DAI!#REF!+[4]NAM!#REF!+[4]NHAN!#REF!+[4]LY!#REF!+[4]DUC!#REF!+[4]DONG!#REF!+[4]HPHU!#REF!+[4]BAC!#REF!+[4]THANH!#REF!+#REF!+[4]MY!#REF!+[4]HA!#REF!+[4]PHUC!#REF!+[4]LAM!#REF!+[4]XUAN!#REF!+[4]LIEN!#REF!</f>
        <v>#REF!</v>
      </c>
      <c r="AC306" s="885" t="e">
        <f>[4]DAI!#REF!+[4]NAM!#REF!+[4]NHAN!#REF!+[4]LY!#REF!+[4]DUC!#REF!+[4]DONG!#REF!+[4]HPHU!#REF!+[4]BAC!#REF!+[4]THANH!#REF!+#REF!+[4]MY!#REF!+[4]HA!#REF!+[4]PHUC!#REF!+[4]LAM!#REF!+[4]XUAN!#REF!+[4]LIEN!#REF!</f>
        <v>#REF!</v>
      </c>
      <c r="AD306" s="867">
        <f>[4]DAI!AD242+[4]NAM!AD240+[4]NHAN!AD242+[4]LY!AD242+[4]DUC!AD242+[4]DONG!AD242+[4]HPHU!AD241+[4]BAC!AD241+[4]THANH!AD242+[4]MY!AD239+[4]HA!AD180+[4]PHUC!AD238+[4]LAM!AD239+[4]XUAN!AD237+[4]LIEN!AD241</f>
        <v>0</v>
      </c>
      <c r="AE306" s="885" t="e">
        <f>[4]DAI!#REF!+[4]NAM!#REF!+[4]NHAN!#REF!+[4]LY!#REF!+[4]DUC!#REF!+[4]DONG!#REF!+[4]HPHU!#REF!+[4]BAC!#REF!+[4]THANH!#REF!+#REF!+[4]MY!#REF!+[4]HA!#REF!+[4]PHUC!#REF!+[4]LAM!#REF!+[4]XUAN!#REF!+[4]LIEN!#REF!</f>
        <v>#REF!</v>
      </c>
      <c r="AF306" s="885" t="e">
        <f>[4]DAI!#REF!+[4]NAM!#REF!+[4]NHAN!#REF!+[4]LY!#REF!+[4]DUC!#REF!+[4]DONG!#REF!+[4]HPHU!#REF!+[4]BAC!#REF!+[4]THANH!#REF!+#REF!+[4]MY!#REF!+[4]HA!#REF!+[4]PHUC!#REF!+[4]LAM!#REF!+[4]XUAN!#REF!+[4]LIEN!#REF!</f>
        <v>#REF!</v>
      </c>
      <c r="AG306" s="885" t="e">
        <f>[4]DAI!#REF!+[4]NAM!#REF!+[4]NHAN!#REF!+[4]LY!#REF!+[4]DUC!#REF!+[4]DONG!#REF!+[4]HPHU!#REF!+[4]BAC!#REF!+[4]THANH!#REF!+#REF!+[4]MY!#REF!+[4]HA!#REF!+[4]PHUC!#REF!+[4]LAM!#REF!+[4]XUAN!#REF!+[4]LIEN!#REF!</f>
        <v>#REF!</v>
      </c>
      <c r="AH306" s="885" t="e">
        <f>[4]DAI!#REF!+[4]NAM!#REF!+[4]NHAN!#REF!+[4]LY!#REF!+[4]DUC!#REF!+[4]DONG!#REF!+[4]HPHU!#REF!+[4]BAC!#REF!+[4]THANH!#REF!+#REF!+[4]MY!#REF!+[4]HA!#REF!+[4]PHUC!#REF!+[4]LAM!#REF!+[4]XUAN!#REF!+[4]LIEN!#REF!</f>
        <v>#REF!</v>
      </c>
      <c r="AI306" s="885" t="e">
        <f>[4]DAI!#REF!+[4]NAM!#REF!+[4]NHAN!#REF!+[4]LY!#REF!+[4]DUC!#REF!+[4]DONG!#REF!+[4]HPHU!#REF!+[4]BAC!#REF!+[4]THANH!#REF!+#REF!+[4]MY!#REF!+[4]HA!#REF!+[4]PHUC!#REF!+[4]LAM!#REF!+[4]XUAN!#REF!+[4]LIEN!#REF!</f>
        <v>#REF!</v>
      </c>
      <c r="AJ306" s="885" t="e">
        <f>[4]DAI!#REF!+[4]NAM!#REF!+[4]NHAN!#REF!+[4]LY!#REF!+[4]DUC!#REF!+[4]DONG!#REF!+[4]HPHU!#REF!+[4]BAC!#REF!+[4]THANH!#REF!+#REF!+[4]MY!#REF!+[4]HA!#REF!+[4]PHUC!#REF!+[4]LAM!#REF!+[4]XUAN!#REF!+[4]LIEN!#REF!</f>
        <v>#REF!</v>
      </c>
      <c r="AK306" s="867">
        <f>[4]DAI!AK242+[4]NAM!AK240+[4]NHAN!AK242+[4]LY!AK242+[4]DUC!AK242+[4]DONG!AK242+[4]HPHU!AK241+[4]BAC!AK241+[4]THANH!AK242+[4]MY!AK239+[4]HA!AK180+[4]PHUC!AK238+[4]LAM!AK239+[4]XUAN!AK237+[4]LIEN!AK241</f>
        <v>0</v>
      </c>
      <c r="AL306" s="885" t="e">
        <f>[4]DAI!#REF!+[4]NAM!#REF!+[4]NHAN!#REF!+[4]LY!#REF!+[4]DUC!#REF!+[4]DONG!#REF!+[4]HPHU!#REF!+[4]BAC!#REF!+[4]THANH!#REF!+#REF!+[4]MY!#REF!+[4]HA!#REF!+[4]PHUC!#REF!+[4]LAM!#REF!+[4]XUAN!#REF!+[4]LIEN!#REF!</f>
        <v>#REF!</v>
      </c>
      <c r="AM306" s="885" t="e">
        <f>[4]DAI!#REF!+[4]NAM!#REF!+[4]NHAN!#REF!+[4]LY!#REF!+[4]DUC!#REF!+[4]DONG!#REF!+[4]HPHU!#REF!+[4]BAC!#REF!+[4]THANH!#REF!+#REF!+[4]MY!#REF!+[4]HA!#REF!+[4]PHUC!#REF!+[4]LAM!#REF!+[4]XUAN!#REF!+[4]LIEN!#REF!</f>
        <v>#REF!</v>
      </c>
      <c r="AN306" s="867">
        <f>[4]DAI!AN242+[4]NAM!AN240+[4]NHAN!AN242+[4]LY!AN242+[4]DUC!AN242+[4]DONG!AN242+[4]HPHU!AN241+[4]BAC!AN241+[4]THANH!AN242+[4]MY!AN239+[4]HA!AN180+[4]PHUC!AN238+[4]LAM!AN239+[4]XUAN!AN237+[4]LIEN!AN241</f>
        <v>0</v>
      </c>
      <c r="AO306" s="885" t="e">
        <f>[4]DAI!#REF!+[4]NAM!#REF!+[4]NHAN!#REF!+[4]LY!#REF!+[4]DUC!#REF!+[4]DONG!#REF!+[4]HPHU!#REF!+[4]BAC!#REF!+[4]THANH!#REF!+#REF!+[4]MY!#REF!+[4]HA!#REF!+[4]PHUC!#REF!+[4]LAM!#REF!+[4]XUAN!#REF!+[4]LIEN!#REF!</f>
        <v>#REF!</v>
      </c>
      <c r="AP306" s="885" t="e">
        <f>[4]DAI!#REF!+[4]NAM!#REF!+[4]NHAN!#REF!+[4]LY!#REF!+[4]DUC!#REF!+[4]DONG!#REF!+[4]HPHU!#REF!+[4]BAC!#REF!+[4]THANH!#REF!+#REF!+[4]MY!#REF!+[4]HA!#REF!+[4]PHUC!#REF!+[4]LAM!#REF!+[4]XUAN!#REF!+[4]LIEN!#REF!</f>
        <v>#REF!</v>
      </c>
      <c r="AQ306" s="885" t="e">
        <f>[4]DAI!#REF!+[4]NAM!#REF!+[4]NHAN!#REF!+[4]LY!#REF!+[4]DUC!#REF!+[4]DONG!#REF!+[4]HPHU!#REF!+[4]BAC!#REF!+[4]THANH!#REF!+#REF!+[4]MY!#REF!+[4]HA!#REF!+[4]PHUC!#REF!+[4]LAM!#REF!+[4]XUAN!#REF!+[4]LIEN!#REF!</f>
        <v>#REF!</v>
      </c>
      <c r="AR306" s="867">
        <f>[4]DAI!AR304+[4]NAM!AR304+[4]NHAN!AR304+[4]LY!AR304+[4]DUC!AR304+[4]DONG!AR304+[4]HPHU!AR304+[4]BAC!AR304+[4]THANH!AR304+[4]MY!AR304+[4]HA!AR304+[4]PHUC!AR304+[4]LAM!AR304+[4]XUAN!AR304+[4]LIEN!AR304+[4]HUNG!AR304+[4]CNAM!AR304+[4]TAY!AR304+[4]HOA!AR304+[4]VAN!AR304+[4]PDINH!AR304+[4]SLOC!AR304+[4]TRUNG!AR304+[4]TAN!AR304+[4]THUONG!AR304+[4]HLAO!AR304+[4]PNHA!AR304+[4]VTRUNG!AR304</f>
        <v>0</v>
      </c>
      <c r="AS306" s="867">
        <f>[4]DAI!AS242+[4]NAM!AS240+[4]NHAN!AS242+[4]LY!AS242+[4]DUC!AS242+[4]DONG!AS242+[4]HPHU!AS241+[4]BAC!AS241+[4]THANH!AS242+[4]MY!AS239+[4]HA!AS180+[4]PHUC!AS238+[4]LAM!AS239+[4]XUAN!AS237+[4]LIEN!AS241</f>
        <v>0</v>
      </c>
      <c r="AT306" s="867"/>
      <c r="AU306" s="867">
        <f>[4]DAI!AU242+[4]NAM!AU240+[4]NHAN!AU242+[4]LY!AU242+[4]DUC!AU242+[4]DONG!AU242+[4]HPHU!AU241+[4]BAC!AU241+[4]THANH!AU242+[4]MY!AU239+[4]HA!AU180+[4]PHUC!AU238+[4]LAM!AU239+[4]XUAN!AU237+[4]LIEN!AU241</f>
        <v>0</v>
      </c>
      <c r="AV306" s="838">
        <f>[4]DAI!AV304+[4]NAM!AV304+[4]NHAN!AV304+[4]LY!AV304+[4]DUC!AV304+[4]DONG!AV304+[4]HPHU!AV304+[4]BAC!AV304+[4]THANH!AV304+[4]MY!AV304+[4]HA!AV304+[4]PHUC!AV304+[4]LAM!AV304+[4]XUAN!AV304+[4]LIEN!AV304+[4]HUNG!AV304+[4]CNAM!AV304+[4]TAY!AV304+[4]HOA!AV304+[4]VAN!AV304+[4]PDINH!AV304+[4]SLOC!AV304+[4]TRUNG!AV304+[4]TAN!AV304+[4]THUONG!AV304+[4]HLAO!AV304+[4]PNHA!AV304+[4]VTRUNG!AV304</f>
        <v>0</v>
      </c>
      <c r="AW306" s="885" t="e">
        <f>[4]DAI!#REF!+[4]NAM!#REF!+[4]NHAN!#REF!+[4]LY!#REF!+[4]DUC!#REF!+[4]DONG!#REF!+[4]HPHU!#REF!+[4]BAC!#REF!+[4]THANH!#REF!+#REF!+[4]MY!#REF!+[4]HA!#REF!+[4]PHUC!#REF!+[4]LAM!#REF!+[4]XUAN!#REF!+[4]LIEN!#REF!</f>
        <v>#REF!</v>
      </c>
      <c r="AX306" s="885" t="e">
        <f>[4]DAI!#REF!+[4]NAM!#REF!+[4]NHAN!#REF!+[4]LY!#REF!+[4]DUC!#REF!+[4]DONG!#REF!+[4]HPHU!#REF!+[4]BAC!#REF!+[4]THANH!#REF!+#REF!+[4]MY!#REF!+[4]HA!#REF!+[4]PHUC!#REF!+[4]LAM!#REF!+[4]XUAN!#REF!+[4]LIEN!#REF!</f>
        <v>#REF!</v>
      </c>
      <c r="AY306" s="885" t="e">
        <f>[4]DAI!#REF!+[4]NAM!#REF!+[4]NHAN!#REF!+[4]LY!#REF!+[4]DUC!#REF!+[4]DONG!#REF!+[4]HPHU!#REF!+[4]BAC!#REF!+[4]THANH!#REF!+#REF!+[4]MY!#REF!+[4]HA!#REF!+[4]PHUC!#REF!+[4]LAM!#REF!+[4]XUAN!#REF!+[4]LIEN!#REF!</f>
        <v>#REF!</v>
      </c>
      <c r="AZ306" s="867">
        <f>[4]DAI!AZ242+[4]NAM!AZ240+[4]NHAN!AZ242+[4]LY!AZ242+[4]DUC!AZ242+[4]DONG!AZ242+[4]HPHU!AZ241+[4]BAC!AZ241+[4]THANH!AZ242+[4]MY!AZ239+[4]HA!AZ180+[4]PHUC!AZ238+[4]LAM!AZ239+[4]XUAN!AZ237+[4]LIEN!AZ241</f>
        <v>0</v>
      </c>
      <c r="BA306" s="885" t="e">
        <f>[4]DAI!#REF!+[4]NAM!#REF!+[4]NHAN!#REF!+[4]LY!#REF!+[4]DUC!#REF!+[4]DONG!#REF!+[4]HPHU!#REF!+[4]BAC!#REF!+[4]THANH!#REF!+#REF!+[4]MY!#REF!+[4]HA!#REF!+[4]PHUC!#REF!+[4]LAM!#REF!+[4]XUAN!#REF!+[4]LIEN!#REF!</f>
        <v>#REF!</v>
      </c>
      <c r="BB306" s="885" t="e">
        <f>[4]DAI!#REF!+[4]NAM!#REF!+[4]NHAN!#REF!+[4]LY!#REF!+[4]DUC!#REF!+[4]DONG!#REF!+[4]HPHU!#REF!+[4]BAC!#REF!+[4]THANH!#REF!+#REF!+[4]MY!#REF!+[4]HA!#REF!+[4]PHUC!#REF!+[4]LAM!#REF!+[4]XUAN!#REF!+[4]LIEN!#REF!</f>
        <v>#REF!</v>
      </c>
      <c r="BC306" s="885" t="e">
        <f>[4]DAI!#REF!+[4]NAM!#REF!+[4]NHAN!#REF!+[4]LY!#REF!+[4]DUC!#REF!+[4]DONG!#REF!+[4]HPHU!#REF!+[4]BAC!#REF!+[4]THANH!#REF!+#REF!+[4]MY!#REF!+[4]HA!#REF!+[4]PHUC!#REF!+[4]LAM!#REF!+[4]XUAN!#REF!+[4]LIEN!#REF!</f>
        <v>#REF!</v>
      </c>
      <c r="BD306" s="867">
        <f>[4]DAI!BD242+[4]NAM!BD240+[4]NHAN!BD242+[4]LY!BD242+[4]DUC!BD242+[4]DONG!BD242+[4]HPHU!BD241+[4]BAC!BD241+[4]THANH!BD242+[4]MY!BD239+[4]HA!BD180+[4]PHUC!BD238+[4]LAM!BD239+[4]XUAN!BD237+[4]LIEN!BD241</f>
        <v>0</v>
      </c>
      <c r="BE306" s="885" t="e">
        <f>[4]DAI!#REF!+[4]NAM!#REF!+[4]NHAN!#REF!+[4]LY!#REF!+[4]DUC!#REF!+[4]DONG!#REF!+[4]HPHU!#REF!+[4]BAC!#REF!+[4]THANH!#REF!+#REF!+[4]MY!#REF!+[4]HA!#REF!+[4]PHUC!#REF!+[4]LAM!#REF!+[4]XUAN!#REF!+[4]LIEN!#REF!</f>
        <v>#REF!</v>
      </c>
      <c r="BF306" s="885" t="e">
        <f>[4]DAI!#REF!+[4]NAM!#REF!+[4]NHAN!#REF!+[4]LY!#REF!+[4]DUC!#REF!+[4]DONG!#REF!+[4]HPHU!#REF!+[4]BAC!#REF!+[4]THANH!#REF!+#REF!+[4]MY!#REF!+[4]HA!#REF!+[4]PHUC!#REF!+[4]LAM!#REF!+[4]XUAN!#REF!+[4]LIEN!#REF!</f>
        <v>#REF!</v>
      </c>
      <c r="BG306" s="885" t="e">
        <f>[4]DAI!#REF!+[4]NAM!#REF!+[4]NHAN!#REF!+[4]LY!#REF!+[4]DUC!#REF!+[4]DONG!#REF!+[4]HPHU!#REF!+[4]BAC!#REF!+[4]THANH!#REF!+#REF!+[4]MY!#REF!+[4]HA!#REF!+[4]PHUC!#REF!+[4]LAM!#REF!+[4]XUAN!#REF!+[4]LIEN!#REF!</f>
        <v>#REF!</v>
      </c>
      <c r="BH306" s="885" t="e">
        <f>[4]DAI!#REF!+[4]NAM!#REF!+[4]NHAN!#REF!+[4]LY!#REF!+[4]DUC!#REF!+[4]DONG!#REF!+[4]HPHU!#REF!+[4]BAC!#REF!+[4]THANH!#REF!+#REF!+[4]MY!#REF!+[4]HA!#REF!+[4]PHUC!#REF!+[4]LAM!#REF!+[4]XUAN!#REF!+[4]LIEN!#REF!</f>
        <v>#REF!</v>
      </c>
      <c r="BI306" s="885" t="e">
        <f>[4]DAI!#REF!+[4]NAM!#REF!+[4]NHAN!#REF!+[4]LY!#REF!+[4]DUC!#REF!+[4]DONG!#REF!+[4]HPHU!#REF!+[4]BAC!#REF!+[4]THANH!#REF!+#REF!+[4]MY!#REF!+[4]HA!#REF!+[4]PHUC!#REF!+[4]LAM!#REF!+[4]XUAN!#REF!+[4]LIEN!#REF!</f>
        <v>#REF!</v>
      </c>
      <c r="BJ306" s="885" t="e">
        <f>[4]DAI!#REF!+[4]NAM!#REF!+[4]NHAN!#REF!+[4]LY!#REF!+[4]DUC!#REF!+[4]DONG!#REF!+[4]HPHU!#REF!+[4]BAC!#REF!+[4]THANH!#REF!+#REF!+[4]MY!#REF!+[4]HA!#REF!+[4]PHUC!#REF!+[4]LAM!#REF!+[4]XUAN!#REF!+[4]LIEN!#REF!</f>
        <v>#REF!</v>
      </c>
      <c r="BK306" s="885" t="e">
        <f>[4]DAI!#REF!+[4]NAM!#REF!+[4]NHAN!#REF!+[4]LY!#REF!+[4]DUC!#REF!+[4]DONG!#REF!+[4]HPHU!#REF!+[4]BAC!#REF!+[4]THANH!#REF!+#REF!+[4]MY!#REF!+[4]HA!#REF!+[4]PHUC!#REF!+[4]LAM!#REF!+[4]XUAN!#REF!+[4]LIEN!#REF!</f>
        <v>#REF!</v>
      </c>
      <c r="BL306" s="885" t="e">
        <f>[4]DAI!#REF!+[4]NAM!#REF!+[4]NHAN!#REF!+[4]LY!#REF!+[4]DUC!#REF!+[4]DONG!#REF!+[4]HPHU!#REF!+[4]BAC!#REF!+[4]THANH!#REF!+#REF!+[4]MY!#REF!+[4]HA!#REF!+[4]PHUC!#REF!+[4]LAM!#REF!+[4]XUAN!#REF!+[4]LIEN!#REF!</f>
        <v>#REF!</v>
      </c>
    </row>
    <row r="307" spans="1:65" ht="24" hidden="1" customHeight="1" x14ac:dyDescent="0.2">
      <c r="A307" s="886" t="s">
        <v>108</v>
      </c>
      <c r="B307" s="845" t="s">
        <v>112</v>
      </c>
      <c r="C307" s="887" t="s">
        <v>113</v>
      </c>
      <c r="D307" s="885" t="e">
        <f>[4]DAI!#REF!+[4]NAM!#REF!+[4]NHAN!#REF!+[4]LY!#REF!+[4]DUC!#REF!+[4]DONG!#REF!+[4]HPHU!#REF!+[4]BAC!#REF!+[4]THANH!#REF!+#REF!+[4]MY!#REF!+[4]HA!#REF!+[4]PHUC!#REF!+[4]LAM!#REF!+[4]XUAN!#REF!+[4]LIEN!#REF!</f>
        <v>#REF!</v>
      </c>
      <c r="E307" s="885" t="e">
        <f>[4]DAI!#REF!+[4]NAM!#REF!+[4]NHAN!#REF!+[4]LY!#REF!+[4]DUC!#REF!+[4]DONG!#REF!+[4]HPHU!#REF!+[4]BAC!#REF!+[4]THANH!#REF!+#REF!+[4]MY!#REF!+[4]HA!#REF!+[4]PHUC!#REF!+[4]LAM!#REF!+[4]XUAN!#REF!+[4]LIEN!#REF!</f>
        <v>#REF!</v>
      </c>
      <c r="F307" s="885" t="e">
        <f>[4]DAI!#REF!+[4]NAM!#REF!+[4]NHAN!#REF!+[4]LY!#REF!+[4]DUC!#REF!+[4]DONG!#REF!+[4]HPHU!#REF!+[4]BAC!#REF!+[4]THANH!#REF!+#REF!+[4]MY!#REF!+[4]HA!#REF!+[4]PHUC!#REF!+[4]LAM!#REF!+[4]XUAN!#REF!+[4]LIEN!#REF!</f>
        <v>#REF!</v>
      </c>
      <c r="G307" s="867">
        <f>[4]DAI!G305+[4]NAM!G305+[4]NHAN!G305+[4]LY!G305+[4]DUC!G305+[4]DONG!G305+[4]HPHU!G305+[4]BAC!G305+[4]THANH!G305+[4]MY!G305+[4]HA!G305+[4]PHUC!G305+[4]LAM!G305+[4]XUAN!G305+[4]LIEN!G305+[4]HUNG!G305+[4]CNAM!G305+[4]TAY!G305+[4]HOA!G305+[4]VAN!G305+[4]PDINH!G305+[4]SLOC!G305+[4]TRUNG!G305+[4]TAN!G305+[4]THUONG!G305+[4]HLAO!G305+[4]PNHA!G305+[4]VTRUNG!G305</f>
        <v>0</v>
      </c>
      <c r="H307" s="885" t="e">
        <f>[4]DAI!#REF!+[4]NAM!#REF!+[4]NHAN!#REF!+[4]LY!#REF!+[4]DUC!#REF!+[4]DONG!#REF!+[4]HPHU!#REF!+[4]BAC!#REF!+[4]THANH!#REF!+#REF!+[4]MY!#REF!+[4]HA!#REF!+[4]PHUC!#REF!+[4]LAM!#REF!+[4]XUAN!#REF!+[4]LIEN!#REF!</f>
        <v>#REF!</v>
      </c>
      <c r="I307" s="885" t="e">
        <f>[4]DAI!#REF!+[4]NAM!#REF!+[4]NHAN!#REF!+[4]LY!#REF!+[4]DUC!#REF!+[4]DONG!#REF!+[4]HPHU!#REF!+[4]BAC!#REF!+[4]THANH!#REF!+#REF!+[4]MY!#REF!+[4]HA!#REF!+[4]PHUC!#REF!+[4]LAM!#REF!+[4]XUAN!#REF!+[4]LIEN!#REF!</f>
        <v>#REF!</v>
      </c>
      <c r="J307" s="867">
        <f>[4]DAI!J305+[4]NAM!J305+[4]NHAN!J305+[4]LY!J305+[4]DUC!J305+[4]DONG!J305+[4]HPHU!J305+[4]BAC!J305+[4]THANH!J305+[4]MY!J305+[4]HA!J305+[4]PHUC!J305+[4]LAM!J305+[4]XUAN!J305+[4]LIEN!J305+[4]HUNG!J305+[4]CNAM!J305+[4]TAY!J305+[4]HOA!J305+[4]VAN!J305+[4]PDINH!J305+[4]SLOC!J305+[4]TRUNG!J305+[4]TAN!J305+[4]THUONG!J305+[4]HLAO!J305+[4]PNHA!J305+[4]VTRUNG!J305</f>
        <v>0</v>
      </c>
      <c r="K307" s="885" t="e">
        <f>[4]DAI!#REF!+[4]NAM!#REF!+[4]NHAN!#REF!+[4]LY!#REF!+[4]DUC!#REF!+[4]DONG!#REF!+[4]HPHU!#REF!+[4]BAC!#REF!+[4]THANH!#REF!+#REF!+[4]MY!#REF!+[4]HA!#REF!+[4]PHUC!#REF!+[4]LAM!#REF!+[4]XUAN!#REF!+[4]LIEN!#REF!</f>
        <v>#REF!</v>
      </c>
      <c r="L307" s="885" t="e">
        <f>[4]DAI!#REF!+[4]NAM!#REF!+[4]NHAN!#REF!+[4]LY!#REF!+[4]DUC!#REF!+[4]DONG!#REF!+[4]HPHU!#REF!+[4]BAC!#REF!+[4]THANH!#REF!+#REF!+[4]MY!#REF!+[4]HA!#REF!+[4]PHUC!#REF!+[4]LAM!#REF!+[4]XUAN!#REF!+[4]LIEN!#REF!</f>
        <v>#REF!</v>
      </c>
      <c r="M307" s="885" t="e">
        <f>[4]DAI!#REF!+[4]NAM!#REF!+[4]NHAN!#REF!+[4]LY!#REF!+[4]DUC!#REF!+[4]DONG!#REF!+[4]HPHU!#REF!+[4]BAC!#REF!+[4]THANH!#REF!+#REF!+[4]MY!#REF!+[4]HA!#REF!+[4]PHUC!#REF!+[4]LAM!#REF!+[4]XUAN!#REF!+[4]LIEN!#REF!</f>
        <v>#REF!</v>
      </c>
      <c r="N307" s="867">
        <f>[4]DAI!N305+[4]NAM!N305+[4]NHAN!N305+[4]LY!N305+[4]DUC!N305+[4]DONG!N305+[4]HPHU!N305+[4]BAC!N305+[4]THANH!N305+[4]MY!N305+[4]HA!N305+[4]PHUC!N305+[4]LAM!N305+[4]XUAN!N305+[4]LIEN!N305+[4]HUNG!N305+[4]CNAM!N305+[4]TAY!N305+[4]HOA!N305+[4]VAN!N305+[4]PDINH!N305+[4]SLOC!N305+[4]TRUNG!N305+[4]TAN!N305+[4]THUONG!N305+[4]HLAO!N305+[4]PNHA!N305+[4]VTRUNG!N305</f>
        <v>0</v>
      </c>
      <c r="O307" s="867">
        <f>[4]DAI!O305+[4]NAM!O305+[4]NHAN!O305+[4]LY!O305+[4]DUC!O305+[4]DONG!O305+[4]HPHU!O305+[4]BAC!O305+[4]THANH!O305+[4]MY!O305+[4]HA!O305+[4]PHUC!O305+[4]LAM!O305+[4]XUAN!O305+[4]LIEN!O305+[4]HUNG!O305+[4]CNAM!O305+[4]TAY!O305+[4]HOA!O305+[4]VAN!O305+[4]PDINH!O305+[4]SLOC!O305+[4]TRUNG!O305+[4]TAN!O305+[4]THUONG!O305+[4]HLAO!O305+[4]PNHA!O305+[4]VTRUNG!O305</f>
        <v>0</v>
      </c>
      <c r="P307" s="867">
        <f>[4]DAI!P243+[4]NAM!P241+[4]NHAN!P243+[4]LY!P243+[4]DUC!P243+[4]DONG!P243+[4]HPHU!P242+[4]BAC!P242+[4]THANH!P243+[4]MY!P240+[4]HA!P181+[4]PHUC!P239+[4]LAM!P240+[4]XUAN!P238+[4]LIEN!P242</f>
        <v>0</v>
      </c>
      <c r="Q307" s="885" t="e">
        <f>[4]DAI!#REF!+[4]NAM!#REF!+[4]NHAN!#REF!+[4]LY!#REF!+[4]DUC!#REF!+[4]DONG!#REF!+[4]HPHU!#REF!+[4]BAC!#REF!+[4]THANH!#REF!+#REF!+[4]MY!#REF!+[4]HA!#REF!+[4]PHUC!#REF!+[4]LAM!#REF!+[4]XUAN!#REF!+[4]LIEN!#REF!</f>
        <v>#REF!</v>
      </c>
      <c r="R307" s="882" t="e">
        <f>[4]DAI!#REF!+[4]NAM!#REF!+[4]NHAN!#REF!+[4]LY!#REF!+[4]DUC!#REF!+[4]DONG!#REF!+[4]HPHU!#REF!+[4]BAC!#REF!+[4]THANH!#REF!+#REF!+[4]MY!#REF!+[4]HA!#REF!+[4]PHUC!#REF!+[4]LAM!#REF!+[4]XUAN!#REF!+[4]LIEN!#REF!</f>
        <v>#REF!</v>
      </c>
      <c r="S307" s="885" t="e">
        <f>[4]DAI!#REF!+[4]NAM!#REF!+[4]NHAN!#REF!+[4]LY!#REF!+[4]DUC!#REF!+[4]DONG!#REF!+[4]HPHU!#REF!+[4]BAC!#REF!+[4]THANH!#REF!+#REF!+[4]MY!#REF!+[4]HA!#REF!+[4]PHUC!#REF!+[4]LAM!#REF!+[4]XUAN!#REF!+[4]LIEN!#REF!</f>
        <v>#REF!</v>
      </c>
      <c r="T307" s="885" t="e">
        <f>[4]DAI!#REF!+[4]NAM!#REF!+[4]NHAN!#REF!+[4]LY!#REF!+[4]DUC!#REF!+[4]DONG!#REF!+[4]HPHU!#REF!+[4]BAC!#REF!+[4]THANH!#REF!+#REF!+[4]MY!#REF!+[4]HA!#REF!+[4]PHUC!#REF!+[4]LAM!#REF!+[4]XUAN!#REF!+[4]LIEN!#REF!</f>
        <v>#REF!</v>
      </c>
      <c r="U307" s="885" t="e">
        <f>[4]DAI!#REF!+[4]NAM!#REF!+[4]NHAN!#REF!+[4]LY!#REF!+[4]DUC!#REF!+[4]DONG!#REF!+[4]HPHU!#REF!+[4]BAC!#REF!+[4]THANH!#REF!+#REF!+[4]MY!#REF!+[4]HA!#REF!+[4]PHUC!#REF!+[4]LAM!#REF!+[4]XUAN!#REF!+[4]LIEN!#REF!</f>
        <v>#REF!</v>
      </c>
      <c r="V307" s="885" t="e">
        <f>[4]DAI!#REF!+[4]NAM!#REF!+[4]NHAN!#REF!+[4]LY!#REF!+[4]DUC!#REF!+[4]DONG!#REF!+[4]HPHU!#REF!+[4]BAC!#REF!+[4]THANH!#REF!+#REF!+[4]MY!#REF!+[4]HA!#REF!+[4]PHUC!#REF!+[4]LAM!#REF!+[4]XUAN!#REF!+[4]LIEN!#REF!</f>
        <v>#REF!</v>
      </c>
      <c r="W307" s="885" t="e">
        <f>[4]DAI!#REF!+[4]NAM!#REF!+[4]NHAN!#REF!+[4]LY!#REF!+[4]DUC!#REF!+[4]DONG!#REF!+[4]HPHU!#REF!+[4]BAC!#REF!+[4]THANH!#REF!+#REF!+[4]MY!#REF!+[4]HA!#REF!+[4]PHUC!#REF!+[4]LAM!#REF!+[4]XUAN!#REF!+[4]LIEN!#REF!</f>
        <v>#REF!</v>
      </c>
      <c r="X307" s="885" t="e">
        <f>[4]DAI!#REF!+[4]NAM!#REF!+[4]NHAN!#REF!+[4]LY!#REF!+[4]DUC!#REF!+[4]DONG!#REF!+[4]HPHU!#REF!+[4]BAC!#REF!+[4]THANH!#REF!+#REF!+[4]MY!#REF!+[4]HA!#REF!+[4]PHUC!#REF!+[4]LAM!#REF!+[4]XUAN!#REF!+[4]LIEN!#REF!</f>
        <v>#REF!</v>
      </c>
      <c r="Y307" s="885" t="e">
        <f>[4]DAI!#REF!+[4]NAM!#REF!+[4]NHAN!#REF!+[4]LY!#REF!+[4]DUC!#REF!+[4]DONG!#REF!+[4]HPHU!#REF!+[4]BAC!#REF!+[4]THANH!#REF!+#REF!+[4]MY!#REF!+[4]HA!#REF!+[4]PHUC!#REF!+[4]LAM!#REF!+[4]XUAN!#REF!+[4]LIEN!#REF!</f>
        <v>#REF!</v>
      </c>
      <c r="Z307" s="885" t="e">
        <f>[4]DAI!#REF!+[4]NAM!#REF!+[4]NHAN!#REF!+[4]LY!#REF!+[4]DUC!#REF!+[4]DONG!#REF!+[4]HPHU!#REF!+[4]BAC!#REF!+[4]THANH!#REF!+#REF!+[4]MY!#REF!+[4]HA!#REF!+[4]PHUC!#REF!+[4]LAM!#REF!+[4]XUAN!#REF!+[4]LIEN!#REF!</f>
        <v>#REF!</v>
      </c>
      <c r="AA307" s="885" t="e">
        <f>[4]DAI!#REF!+[4]NAM!#REF!+[4]NHAN!#REF!+[4]LY!#REF!+[4]DUC!#REF!+[4]DONG!#REF!+[4]HPHU!#REF!+[4]BAC!#REF!+[4]THANH!#REF!+#REF!+[4]MY!#REF!+[4]HA!#REF!+[4]PHUC!#REF!+[4]LAM!#REF!+[4]XUAN!#REF!+[4]LIEN!#REF!</f>
        <v>#REF!</v>
      </c>
      <c r="AB307" s="885" t="e">
        <f>[4]DAI!#REF!+[4]NAM!#REF!+[4]NHAN!#REF!+[4]LY!#REF!+[4]DUC!#REF!+[4]DONG!#REF!+[4]HPHU!#REF!+[4]BAC!#REF!+[4]THANH!#REF!+#REF!+[4]MY!#REF!+[4]HA!#REF!+[4]PHUC!#REF!+[4]LAM!#REF!+[4]XUAN!#REF!+[4]LIEN!#REF!</f>
        <v>#REF!</v>
      </c>
      <c r="AC307" s="885" t="e">
        <f>[4]DAI!#REF!+[4]NAM!#REF!+[4]NHAN!#REF!+[4]LY!#REF!+[4]DUC!#REF!+[4]DONG!#REF!+[4]HPHU!#REF!+[4]BAC!#REF!+[4]THANH!#REF!+#REF!+[4]MY!#REF!+[4]HA!#REF!+[4]PHUC!#REF!+[4]LAM!#REF!+[4]XUAN!#REF!+[4]LIEN!#REF!</f>
        <v>#REF!</v>
      </c>
      <c r="AD307" s="867">
        <f>[4]DAI!AD243+[4]NAM!AD241+[4]NHAN!AD243+[4]LY!AD243+[4]DUC!AD243+[4]DONG!AD243+[4]HPHU!AD242+[4]BAC!AD242+[4]THANH!AD243+[4]MY!AD240+[4]HA!AD181+[4]PHUC!AD239+[4]LAM!AD240+[4]XUAN!AD238+[4]LIEN!AD242</f>
        <v>0</v>
      </c>
      <c r="AE307" s="885" t="e">
        <f>[4]DAI!#REF!+[4]NAM!#REF!+[4]NHAN!#REF!+[4]LY!#REF!+[4]DUC!#REF!+[4]DONG!#REF!+[4]HPHU!#REF!+[4]BAC!#REF!+[4]THANH!#REF!+#REF!+[4]MY!#REF!+[4]HA!#REF!+[4]PHUC!#REF!+[4]LAM!#REF!+[4]XUAN!#REF!+[4]LIEN!#REF!</f>
        <v>#REF!</v>
      </c>
      <c r="AF307" s="885" t="e">
        <f>[4]DAI!#REF!+[4]NAM!#REF!+[4]NHAN!#REF!+[4]LY!#REF!+[4]DUC!#REF!+[4]DONG!#REF!+[4]HPHU!#REF!+[4]BAC!#REF!+[4]THANH!#REF!+#REF!+[4]MY!#REF!+[4]HA!#REF!+[4]PHUC!#REF!+[4]LAM!#REF!+[4]XUAN!#REF!+[4]LIEN!#REF!</f>
        <v>#REF!</v>
      </c>
      <c r="AG307" s="885" t="e">
        <f>[4]DAI!#REF!+[4]NAM!#REF!+[4]NHAN!#REF!+[4]LY!#REF!+[4]DUC!#REF!+[4]DONG!#REF!+[4]HPHU!#REF!+[4]BAC!#REF!+[4]THANH!#REF!+#REF!+[4]MY!#REF!+[4]HA!#REF!+[4]PHUC!#REF!+[4]LAM!#REF!+[4]XUAN!#REF!+[4]LIEN!#REF!</f>
        <v>#REF!</v>
      </c>
      <c r="AH307" s="885" t="e">
        <f>[4]DAI!#REF!+[4]NAM!#REF!+[4]NHAN!#REF!+[4]LY!#REF!+[4]DUC!#REF!+[4]DONG!#REF!+[4]HPHU!#REF!+[4]BAC!#REF!+[4]THANH!#REF!+#REF!+[4]MY!#REF!+[4]HA!#REF!+[4]PHUC!#REF!+[4]LAM!#REF!+[4]XUAN!#REF!+[4]LIEN!#REF!</f>
        <v>#REF!</v>
      </c>
      <c r="AI307" s="885" t="e">
        <f>[4]DAI!#REF!+[4]NAM!#REF!+[4]NHAN!#REF!+[4]LY!#REF!+[4]DUC!#REF!+[4]DONG!#REF!+[4]HPHU!#REF!+[4]BAC!#REF!+[4]THANH!#REF!+#REF!+[4]MY!#REF!+[4]HA!#REF!+[4]PHUC!#REF!+[4]LAM!#REF!+[4]XUAN!#REF!+[4]LIEN!#REF!</f>
        <v>#REF!</v>
      </c>
      <c r="AJ307" s="885" t="e">
        <f>[4]DAI!#REF!+[4]NAM!#REF!+[4]NHAN!#REF!+[4]LY!#REF!+[4]DUC!#REF!+[4]DONG!#REF!+[4]HPHU!#REF!+[4]BAC!#REF!+[4]THANH!#REF!+#REF!+[4]MY!#REF!+[4]HA!#REF!+[4]PHUC!#REF!+[4]LAM!#REF!+[4]XUAN!#REF!+[4]LIEN!#REF!</f>
        <v>#REF!</v>
      </c>
      <c r="AK307" s="867">
        <f>[4]DAI!AK243+[4]NAM!AK241+[4]NHAN!AK243+[4]LY!AK243+[4]DUC!AK243+[4]DONG!AK243+[4]HPHU!AK242+[4]BAC!AK242+[4]THANH!AK243+[4]MY!AK240+[4]HA!AK181+[4]PHUC!AK239+[4]LAM!AK240+[4]XUAN!AK238+[4]LIEN!AK242</f>
        <v>0</v>
      </c>
      <c r="AL307" s="885" t="e">
        <f>[4]DAI!#REF!+[4]NAM!#REF!+[4]NHAN!#REF!+[4]LY!#REF!+[4]DUC!#REF!+[4]DONG!#REF!+[4]HPHU!#REF!+[4]BAC!#REF!+[4]THANH!#REF!+#REF!+[4]MY!#REF!+[4]HA!#REF!+[4]PHUC!#REF!+[4]LAM!#REF!+[4]XUAN!#REF!+[4]LIEN!#REF!</f>
        <v>#REF!</v>
      </c>
      <c r="AM307" s="885" t="e">
        <f>[4]DAI!#REF!+[4]NAM!#REF!+[4]NHAN!#REF!+[4]LY!#REF!+[4]DUC!#REF!+[4]DONG!#REF!+[4]HPHU!#REF!+[4]BAC!#REF!+[4]THANH!#REF!+#REF!+[4]MY!#REF!+[4]HA!#REF!+[4]PHUC!#REF!+[4]LAM!#REF!+[4]XUAN!#REF!+[4]LIEN!#REF!</f>
        <v>#REF!</v>
      </c>
      <c r="AN307" s="867">
        <f>[4]DAI!AN243+[4]NAM!AN241+[4]NHAN!AN243+[4]LY!AN243+[4]DUC!AN243+[4]DONG!AN243+[4]HPHU!AN242+[4]BAC!AN242+[4]THANH!AN243+[4]MY!AN240+[4]HA!AN181+[4]PHUC!AN239+[4]LAM!AN240+[4]XUAN!AN238+[4]LIEN!AN242</f>
        <v>0</v>
      </c>
      <c r="AO307" s="885" t="e">
        <f>[4]DAI!#REF!+[4]NAM!#REF!+[4]NHAN!#REF!+[4]LY!#REF!+[4]DUC!#REF!+[4]DONG!#REF!+[4]HPHU!#REF!+[4]BAC!#REF!+[4]THANH!#REF!+#REF!+[4]MY!#REF!+[4]HA!#REF!+[4]PHUC!#REF!+[4]LAM!#REF!+[4]XUAN!#REF!+[4]LIEN!#REF!</f>
        <v>#REF!</v>
      </c>
      <c r="AP307" s="885" t="e">
        <f>[4]DAI!#REF!+[4]NAM!#REF!+[4]NHAN!#REF!+[4]LY!#REF!+[4]DUC!#REF!+[4]DONG!#REF!+[4]HPHU!#REF!+[4]BAC!#REF!+[4]THANH!#REF!+#REF!+[4]MY!#REF!+[4]HA!#REF!+[4]PHUC!#REF!+[4]LAM!#REF!+[4]XUAN!#REF!+[4]LIEN!#REF!</f>
        <v>#REF!</v>
      </c>
      <c r="AQ307" s="885" t="e">
        <f>[4]DAI!#REF!+[4]NAM!#REF!+[4]NHAN!#REF!+[4]LY!#REF!+[4]DUC!#REF!+[4]DONG!#REF!+[4]HPHU!#REF!+[4]BAC!#REF!+[4]THANH!#REF!+#REF!+[4]MY!#REF!+[4]HA!#REF!+[4]PHUC!#REF!+[4]LAM!#REF!+[4]XUAN!#REF!+[4]LIEN!#REF!</f>
        <v>#REF!</v>
      </c>
      <c r="AR307" s="867">
        <f>[4]DAI!AR305+[4]NAM!AR305+[4]NHAN!AR305+[4]LY!AR305+[4]DUC!AR305+[4]DONG!AR305+[4]HPHU!AR305+[4]BAC!AR305+[4]THANH!AR305+[4]MY!AR305+[4]HA!AR305+[4]PHUC!AR305+[4]LAM!AR305+[4]XUAN!AR305+[4]LIEN!AR305+[4]HUNG!AR305+[4]CNAM!AR305+[4]TAY!AR305+[4]HOA!AR305+[4]VAN!AR305+[4]PDINH!AR305+[4]SLOC!AR305+[4]TRUNG!AR305+[4]TAN!AR305+[4]THUONG!AR305+[4]HLAO!AR305+[4]PNHA!AR305+[4]VTRUNG!AR305</f>
        <v>0</v>
      </c>
      <c r="AS307" s="867">
        <f>[4]DAI!AS243+[4]NAM!AS241+[4]NHAN!AS243+[4]LY!AS243+[4]DUC!AS243+[4]DONG!AS243+[4]HPHU!AS242+[4]BAC!AS242+[4]THANH!AS243+[4]MY!AS240+[4]HA!AS181+[4]PHUC!AS239+[4]LAM!AS240+[4]XUAN!AS238+[4]LIEN!AS242</f>
        <v>0</v>
      </c>
      <c r="AT307" s="867"/>
      <c r="AU307" s="867">
        <f>[4]DAI!AU243+[4]NAM!AU241+[4]NHAN!AU243+[4]LY!AU243+[4]DUC!AU243+[4]DONG!AU243+[4]HPHU!AU242+[4]BAC!AU242+[4]THANH!AU243+[4]MY!AU240+[4]HA!AU181+[4]PHUC!AU239+[4]LAM!AU240+[4]XUAN!AU238+[4]LIEN!AU242</f>
        <v>0</v>
      </c>
      <c r="AV307" s="838">
        <f>[4]DAI!AV305+[4]NAM!AV305+[4]NHAN!AV305+[4]LY!AV305+[4]DUC!AV305+[4]DONG!AV305+[4]HPHU!AV305+[4]BAC!AV305+[4]THANH!AV305+[4]MY!AV305+[4]HA!AV305+[4]PHUC!AV305+[4]LAM!AV305+[4]XUAN!AV305+[4]LIEN!AV305+[4]HUNG!AV305+[4]CNAM!AV305+[4]TAY!AV305+[4]HOA!AV305+[4]VAN!AV305+[4]PDINH!AV305+[4]SLOC!AV305+[4]TRUNG!AV305+[4]TAN!AV305+[4]THUONG!AV305+[4]HLAO!AV305+[4]PNHA!AV305+[4]VTRUNG!AV305</f>
        <v>0</v>
      </c>
      <c r="AW307" s="885" t="e">
        <f>[4]DAI!#REF!+[4]NAM!#REF!+[4]NHAN!#REF!+[4]LY!#REF!+[4]DUC!#REF!+[4]DONG!#REF!+[4]HPHU!#REF!+[4]BAC!#REF!+[4]THANH!#REF!+#REF!+[4]MY!#REF!+[4]HA!#REF!+[4]PHUC!#REF!+[4]LAM!#REF!+[4]XUAN!#REF!+[4]LIEN!#REF!</f>
        <v>#REF!</v>
      </c>
      <c r="AX307" s="885" t="e">
        <f>[4]DAI!#REF!+[4]NAM!#REF!+[4]NHAN!#REF!+[4]LY!#REF!+[4]DUC!#REF!+[4]DONG!#REF!+[4]HPHU!#REF!+[4]BAC!#REF!+[4]THANH!#REF!+#REF!+[4]MY!#REF!+[4]HA!#REF!+[4]PHUC!#REF!+[4]LAM!#REF!+[4]XUAN!#REF!+[4]LIEN!#REF!</f>
        <v>#REF!</v>
      </c>
      <c r="AY307" s="885" t="e">
        <f>[4]DAI!#REF!+[4]NAM!#REF!+[4]NHAN!#REF!+[4]LY!#REF!+[4]DUC!#REF!+[4]DONG!#REF!+[4]HPHU!#REF!+[4]BAC!#REF!+[4]THANH!#REF!+#REF!+[4]MY!#REF!+[4]HA!#REF!+[4]PHUC!#REF!+[4]LAM!#REF!+[4]XUAN!#REF!+[4]LIEN!#REF!</f>
        <v>#REF!</v>
      </c>
      <c r="AZ307" s="867">
        <f>[4]DAI!AZ243+[4]NAM!AZ241+[4]NHAN!AZ243+[4]LY!AZ243+[4]DUC!AZ243+[4]DONG!AZ243+[4]HPHU!AZ242+[4]BAC!AZ242+[4]THANH!AZ243+[4]MY!AZ240+[4]HA!AZ181+[4]PHUC!AZ239+[4]LAM!AZ240+[4]XUAN!AZ238+[4]LIEN!AZ242</f>
        <v>0</v>
      </c>
      <c r="BA307" s="885" t="e">
        <f>[4]DAI!#REF!+[4]NAM!#REF!+[4]NHAN!#REF!+[4]LY!#REF!+[4]DUC!#REF!+[4]DONG!#REF!+[4]HPHU!#REF!+[4]BAC!#REF!+[4]THANH!#REF!+#REF!+[4]MY!#REF!+[4]HA!#REF!+[4]PHUC!#REF!+[4]LAM!#REF!+[4]XUAN!#REF!+[4]LIEN!#REF!</f>
        <v>#REF!</v>
      </c>
      <c r="BB307" s="885" t="e">
        <f>[4]DAI!#REF!+[4]NAM!#REF!+[4]NHAN!#REF!+[4]LY!#REF!+[4]DUC!#REF!+[4]DONG!#REF!+[4]HPHU!#REF!+[4]BAC!#REF!+[4]THANH!#REF!+#REF!+[4]MY!#REF!+[4]HA!#REF!+[4]PHUC!#REF!+[4]LAM!#REF!+[4]XUAN!#REF!+[4]LIEN!#REF!</f>
        <v>#REF!</v>
      </c>
      <c r="BC307" s="885" t="e">
        <f>[4]DAI!#REF!+[4]NAM!#REF!+[4]NHAN!#REF!+[4]LY!#REF!+[4]DUC!#REF!+[4]DONG!#REF!+[4]HPHU!#REF!+[4]BAC!#REF!+[4]THANH!#REF!+#REF!+[4]MY!#REF!+[4]HA!#REF!+[4]PHUC!#REF!+[4]LAM!#REF!+[4]XUAN!#REF!+[4]LIEN!#REF!</f>
        <v>#REF!</v>
      </c>
      <c r="BD307" s="867">
        <f>[4]DAI!BD243+[4]NAM!BD241+[4]NHAN!BD243+[4]LY!BD243+[4]DUC!BD243+[4]DONG!BD243+[4]HPHU!BD242+[4]BAC!BD242+[4]THANH!BD243+[4]MY!BD240+[4]HA!BD181+[4]PHUC!BD239+[4]LAM!BD240+[4]XUAN!BD238+[4]LIEN!BD242</f>
        <v>0</v>
      </c>
      <c r="BE307" s="885" t="e">
        <f>[4]DAI!#REF!+[4]NAM!#REF!+[4]NHAN!#REF!+[4]LY!#REF!+[4]DUC!#REF!+[4]DONG!#REF!+[4]HPHU!#REF!+[4]BAC!#REF!+[4]THANH!#REF!+#REF!+[4]MY!#REF!+[4]HA!#REF!+[4]PHUC!#REF!+[4]LAM!#REF!+[4]XUAN!#REF!+[4]LIEN!#REF!</f>
        <v>#REF!</v>
      </c>
      <c r="BF307" s="885" t="e">
        <f>[4]DAI!#REF!+[4]NAM!#REF!+[4]NHAN!#REF!+[4]LY!#REF!+[4]DUC!#REF!+[4]DONG!#REF!+[4]HPHU!#REF!+[4]BAC!#REF!+[4]THANH!#REF!+#REF!+[4]MY!#REF!+[4]HA!#REF!+[4]PHUC!#REF!+[4]LAM!#REF!+[4]XUAN!#REF!+[4]LIEN!#REF!</f>
        <v>#REF!</v>
      </c>
      <c r="BG307" s="885" t="e">
        <f>[4]DAI!#REF!+[4]NAM!#REF!+[4]NHAN!#REF!+[4]LY!#REF!+[4]DUC!#REF!+[4]DONG!#REF!+[4]HPHU!#REF!+[4]BAC!#REF!+[4]THANH!#REF!+#REF!+[4]MY!#REF!+[4]HA!#REF!+[4]PHUC!#REF!+[4]LAM!#REF!+[4]XUAN!#REF!+[4]LIEN!#REF!</f>
        <v>#REF!</v>
      </c>
      <c r="BH307" s="885" t="e">
        <f>[4]DAI!#REF!+[4]NAM!#REF!+[4]NHAN!#REF!+[4]LY!#REF!+[4]DUC!#REF!+[4]DONG!#REF!+[4]HPHU!#REF!+[4]BAC!#REF!+[4]THANH!#REF!+#REF!+[4]MY!#REF!+[4]HA!#REF!+[4]PHUC!#REF!+[4]LAM!#REF!+[4]XUAN!#REF!+[4]LIEN!#REF!</f>
        <v>#REF!</v>
      </c>
      <c r="BI307" s="885" t="e">
        <f>[4]DAI!#REF!+[4]NAM!#REF!+[4]NHAN!#REF!+[4]LY!#REF!+[4]DUC!#REF!+[4]DONG!#REF!+[4]HPHU!#REF!+[4]BAC!#REF!+[4]THANH!#REF!+#REF!+[4]MY!#REF!+[4]HA!#REF!+[4]PHUC!#REF!+[4]LAM!#REF!+[4]XUAN!#REF!+[4]LIEN!#REF!</f>
        <v>#REF!</v>
      </c>
      <c r="BJ307" s="885" t="e">
        <f>[4]DAI!#REF!+[4]NAM!#REF!+[4]NHAN!#REF!+[4]LY!#REF!+[4]DUC!#REF!+[4]DONG!#REF!+[4]HPHU!#REF!+[4]BAC!#REF!+[4]THANH!#REF!+#REF!+[4]MY!#REF!+[4]HA!#REF!+[4]PHUC!#REF!+[4]LAM!#REF!+[4]XUAN!#REF!+[4]LIEN!#REF!</f>
        <v>#REF!</v>
      </c>
      <c r="BK307" s="885" t="e">
        <f>[4]DAI!#REF!+[4]NAM!#REF!+[4]NHAN!#REF!+[4]LY!#REF!+[4]DUC!#REF!+[4]DONG!#REF!+[4]HPHU!#REF!+[4]BAC!#REF!+[4]THANH!#REF!+#REF!+[4]MY!#REF!+[4]HA!#REF!+[4]PHUC!#REF!+[4]LAM!#REF!+[4]XUAN!#REF!+[4]LIEN!#REF!</f>
        <v>#REF!</v>
      </c>
      <c r="BL307" s="885" t="e">
        <f>[4]DAI!#REF!+[4]NAM!#REF!+[4]NHAN!#REF!+[4]LY!#REF!+[4]DUC!#REF!+[4]DONG!#REF!+[4]HPHU!#REF!+[4]BAC!#REF!+[4]THANH!#REF!+#REF!+[4]MY!#REF!+[4]HA!#REF!+[4]PHUC!#REF!+[4]LAM!#REF!+[4]XUAN!#REF!+[4]LIEN!#REF!</f>
        <v>#REF!</v>
      </c>
    </row>
    <row r="308" spans="1:65" ht="24" hidden="1" customHeight="1" x14ac:dyDescent="0.2">
      <c r="A308" s="886" t="s">
        <v>111</v>
      </c>
      <c r="B308" s="845" t="s">
        <v>115</v>
      </c>
      <c r="C308" s="887" t="s">
        <v>116</v>
      </c>
      <c r="D308" s="885" t="e">
        <f>[4]DAI!#REF!+[4]NAM!#REF!+[4]NHAN!#REF!+[4]LY!#REF!+[4]DUC!#REF!+[4]DONG!#REF!+[4]HPHU!#REF!+[4]BAC!#REF!+[4]THANH!#REF!+#REF!+[4]MY!#REF!+[4]HA!#REF!+[4]PHUC!#REF!+[4]LAM!#REF!+[4]XUAN!#REF!+[4]LIEN!#REF!</f>
        <v>#REF!</v>
      </c>
      <c r="E308" s="885" t="e">
        <f>[4]DAI!#REF!+[4]NAM!#REF!+[4]NHAN!#REF!+[4]LY!#REF!+[4]DUC!#REF!+[4]DONG!#REF!+[4]HPHU!#REF!+[4]BAC!#REF!+[4]THANH!#REF!+#REF!+[4]MY!#REF!+[4]HA!#REF!+[4]PHUC!#REF!+[4]LAM!#REF!+[4]XUAN!#REF!+[4]LIEN!#REF!</f>
        <v>#REF!</v>
      </c>
      <c r="F308" s="885" t="e">
        <f>[4]DAI!#REF!+[4]NAM!#REF!+[4]NHAN!#REF!+[4]LY!#REF!+[4]DUC!#REF!+[4]DONG!#REF!+[4]HPHU!#REF!+[4]BAC!#REF!+[4]THANH!#REF!+#REF!+[4]MY!#REF!+[4]HA!#REF!+[4]PHUC!#REF!+[4]LAM!#REF!+[4]XUAN!#REF!+[4]LIEN!#REF!</f>
        <v>#REF!</v>
      </c>
      <c r="G308" s="867">
        <f>[4]DAI!G306+[4]NAM!G306+[4]NHAN!G306+[4]LY!G306+[4]DUC!G306+[4]DONG!G306+[4]HPHU!G306+[4]BAC!G306+[4]THANH!G306+[4]MY!G306+[4]HA!G306+[4]PHUC!G306+[4]LAM!G306+[4]XUAN!G306+[4]LIEN!G306+[4]HUNG!G306+[4]CNAM!G306+[4]TAY!G306+[4]HOA!G306+[4]VAN!G306+[4]PDINH!G306+[4]SLOC!G306+[4]TRUNG!G306+[4]TAN!G306+[4]THUONG!G306+[4]HLAO!G306+[4]PNHA!G306+[4]VTRUNG!G306</f>
        <v>0</v>
      </c>
      <c r="H308" s="885" t="e">
        <f>[4]DAI!#REF!+[4]NAM!#REF!+[4]NHAN!#REF!+[4]LY!#REF!+[4]DUC!#REF!+[4]DONG!#REF!+[4]HPHU!#REF!+[4]BAC!#REF!+[4]THANH!#REF!+#REF!+[4]MY!#REF!+[4]HA!#REF!+[4]PHUC!#REF!+[4]LAM!#REF!+[4]XUAN!#REF!+[4]LIEN!#REF!</f>
        <v>#REF!</v>
      </c>
      <c r="I308" s="885" t="e">
        <f>[4]DAI!#REF!+[4]NAM!#REF!+[4]NHAN!#REF!+[4]LY!#REF!+[4]DUC!#REF!+[4]DONG!#REF!+[4]HPHU!#REF!+[4]BAC!#REF!+[4]THANH!#REF!+#REF!+[4]MY!#REF!+[4]HA!#REF!+[4]PHUC!#REF!+[4]LAM!#REF!+[4]XUAN!#REF!+[4]LIEN!#REF!</f>
        <v>#REF!</v>
      </c>
      <c r="J308" s="867">
        <f>[4]DAI!J306+[4]NAM!J306+[4]NHAN!J306+[4]LY!J306+[4]DUC!J306+[4]DONG!J306+[4]HPHU!J306+[4]BAC!J306+[4]THANH!J306+[4]MY!J306+[4]HA!J306+[4]PHUC!J306+[4]LAM!J306+[4]XUAN!J306+[4]LIEN!J306+[4]HUNG!J306+[4]CNAM!J306+[4]TAY!J306+[4]HOA!J306+[4]VAN!J306+[4]PDINH!J306+[4]SLOC!J306+[4]TRUNG!J306+[4]TAN!J306+[4]THUONG!J306+[4]HLAO!J306+[4]PNHA!J306+[4]VTRUNG!J306</f>
        <v>0</v>
      </c>
      <c r="K308" s="885" t="e">
        <f>[4]DAI!#REF!+[4]NAM!#REF!+[4]NHAN!#REF!+[4]LY!#REF!+[4]DUC!#REF!+[4]DONG!#REF!+[4]HPHU!#REF!+[4]BAC!#REF!+[4]THANH!#REF!+#REF!+[4]MY!#REF!+[4]HA!#REF!+[4]PHUC!#REF!+[4]LAM!#REF!+[4]XUAN!#REF!+[4]LIEN!#REF!</f>
        <v>#REF!</v>
      </c>
      <c r="L308" s="885" t="e">
        <f>[4]DAI!#REF!+[4]NAM!#REF!+[4]NHAN!#REF!+[4]LY!#REF!+[4]DUC!#REF!+[4]DONG!#REF!+[4]HPHU!#REF!+[4]BAC!#REF!+[4]THANH!#REF!+#REF!+[4]MY!#REF!+[4]HA!#REF!+[4]PHUC!#REF!+[4]LAM!#REF!+[4]XUAN!#REF!+[4]LIEN!#REF!</f>
        <v>#REF!</v>
      </c>
      <c r="M308" s="885" t="e">
        <f>[4]DAI!#REF!+[4]NAM!#REF!+[4]NHAN!#REF!+[4]LY!#REF!+[4]DUC!#REF!+[4]DONG!#REF!+[4]HPHU!#REF!+[4]BAC!#REF!+[4]THANH!#REF!+#REF!+[4]MY!#REF!+[4]HA!#REF!+[4]PHUC!#REF!+[4]LAM!#REF!+[4]XUAN!#REF!+[4]LIEN!#REF!</f>
        <v>#REF!</v>
      </c>
      <c r="N308" s="867">
        <f>[4]DAI!N306+[4]NAM!N306+[4]NHAN!N306+[4]LY!N306+[4]DUC!N306+[4]DONG!N306+[4]HPHU!N306+[4]BAC!N306+[4]THANH!N306+[4]MY!N306+[4]HA!N306+[4]PHUC!N306+[4]LAM!N306+[4]XUAN!N306+[4]LIEN!N306+[4]HUNG!N306+[4]CNAM!N306+[4]TAY!N306+[4]HOA!N306+[4]VAN!N306+[4]PDINH!N306+[4]SLOC!N306+[4]TRUNG!N306+[4]TAN!N306+[4]THUONG!N306+[4]HLAO!N306+[4]PNHA!N306+[4]VTRUNG!N306</f>
        <v>0</v>
      </c>
      <c r="O308" s="867">
        <f>[4]DAI!O306+[4]NAM!O306+[4]NHAN!O306+[4]LY!O306+[4]DUC!O306+[4]DONG!O306+[4]HPHU!O306+[4]BAC!O306+[4]THANH!O306+[4]MY!O306+[4]HA!O306+[4]PHUC!O306+[4]LAM!O306+[4]XUAN!O306+[4]LIEN!O306+[4]HUNG!O306+[4]CNAM!O306+[4]TAY!O306+[4]HOA!O306+[4]VAN!O306+[4]PDINH!O306+[4]SLOC!O306+[4]TRUNG!O306+[4]TAN!O306+[4]THUONG!O306+[4]HLAO!O306+[4]PNHA!O306+[4]VTRUNG!O306</f>
        <v>0</v>
      </c>
      <c r="P308" s="867">
        <f>[4]DAI!P244+[4]NAM!P242+[4]NHAN!P244+[4]LY!P244+[4]DUC!P244+[4]DONG!P244+[4]HPHU!P243+[4]BAC!P243+[4]THANH!P244+[4]MY!P241+[4]HA!P182+[4]PHUC!P240+[4]LAM!P241+[4]XUAN!P239+[4]LIEN!P243</f>
        <v>0</v>
      </c>
      <c r="Q308" s="885" t="e">
        <f>[4]DAI!#REF!+[4]NAM!#REF!+[4]NHAN!#REF!+[4]LY!#REF!+[4]DUC!#REF!+[4]DONG!#REF!+[4]HPHU!#REF!+[4]BAC!#REF!+[4]THANH!#REF!+#REF!+[4]MY!#REF!+[4]HA!#REF!+[4]PHUC!#REF!+[4]LAM!#REF!+[4]XUAN!#REF!+[4]LIEN!#REF!</f>
        <v>#REF!</v>
      </c>
      <c r="R308" s="882" t="e">
        <f>[4]DAI!#REF!+[4]NAM!#REF!+[4]NHAN!#REF!+[4]LY!#REF!+[4]DUC!#REF!+[4]DONG!#REF!+[4]HPHU!#REF!+[4]BAC!#REF!+[4]THANH!#REF!+#REF!+[4]MY!#REF!+[4]HA!#REF!+[4]PHUC!#REF!+[4]LAM!#REF!+[4]XUAN!#REF!+[4]LIEN!#REF!</f>
        <v>#REF!</v>
      </c>
      <c r="S308" s="885" t="e">
        <f>[4]DAI!#REF!+[4]NAM!#REF!+[4]NHAN!#REF!+[4]LY!#REF!+[4]DUC!#REF!+[4]DONG!#REF!+[4]HPHU!#REF!+[4]BAC!#REF!+[4]THANH!#REF!+#REF!+[4]MY!#REF!+[4]HA!#REF!+[4]PHUC!#REF!+[4]LAM!#REF!+[4]XUAN!#REF!+[4]LIEN!#REF!</f>
        <v>#REF!</v>
      </c>
      <c r="T308" s="885" t="e">
        <f>[4]DAI!#REF!+[4]NAM!#REF!+[4]NHAN!#REF!+[4]LY!#REF!+[4]DUC!#REF!+[4]DONG!#REF!+[4]HPHU!#REF!+[4]BAC!#REF!+[4]THANH!#REF!+#REF!+[4]MY!#REF!+[4]HA!#REF!+[4]PHUC!#REF!+[4]LAM!#REF!+[4]XUAN!#REF!+[4]LIEN!#REF!</f>
        <v>#REF!</v>
      </c>
      <c r="U308" s="885" t="e">
        <f>[4]DAI!#REF!+[4]NAM!#REF!+[4]NHAN!#REF!+[4]LY!#REF!+[4]DUC!#REF!+[4]DONG!#REF!+[4]HPHU!#REF!+[4]BAC!#REF!+[4]THANH!#REF!+#REF!+[4]MY!#REF!+[4]HA!#REF!+[4]PHUC!#REF!+[4]LAM!#REF!+[4]XUAN!#REF!+[4]LIEN!#REF!</f>
        <v>#REF!</v>
      </c>
      <c r="V308" s="885" t="e">
        <f>[4]DAI!#REF!+[4]NAM!#REF!+[4]NHAN!#REF!+[4]LY!#REF!+[4]DUC!#REF!+[4]DONG!#REF!+[4]HPHU!#REF!+[4]BAC!#REF!+[4]THANH!#REF!+#REF!+[4]MY!#REF!+[4]HA!#REF!+[4]PHUC!#REF!+[4]LAM!#REF!+[4]XUAN!#REF!+[4]LIEN!#REF!</f>
        <v>#REF!</v>
      </c>
      <c r="W308" s="885" t="e">
        <f>[4]DAI!#REF!+[4]NAM!#REF!+[4]NHAN!#REF!+[4]LY!#REF!+[4]DUC!#REF!+[4]DONG!#REF!+[4]HPHU!#REF!+[4]BAC!#REF!+[4]THANH!#REF!+#REF!+[4]MY!#REF!+[4]HA!#REF!+[4]PHUC!#REF!+[4]LAM!#REF!+[4]XUAN!#REF!+[4]LIEN!#REF!</f>
        <v>#REF!</v>
      </c>
      <c r="X308" s="885" t="e">
        <f>[4]DAI!#REF!+[4]NAM!#REF!+[4]NHAN!#REF!+[4]LY!#REF!+[4]DUC!#REF!+[4]DONG!#REF!+[4]HPHU!#REF!+[4]BAC!#REF!+[4]THANH!#REF!+#REF!+[4]MY!#REF!+[4]HA!#REF!+[4]PHUC!#REF!+[4]LAM!#REF!+[4]XUAN!#REF!+[4]LIEN!#REF!</f>
        <v>#REF!</v>
      </c>
      <c r="Y308" s="885" t="e">
        <f>[4]DAI!#REF!+[4]NAM!#REF!+[4]NHAN!#REF!+[4]LY!#REF!+[4]DUC!#REF!+[4]DONG!#REF!+[4]HPHU!#REF!+[4]BAC!#REF!+[4]THANH!#REF!+#REF!+[4]MY!#REF!+[4]HA!#REF!+[4]PHUC!#REF!+[4]LAM!#REF!+[4]XUAN!#REF!+[4]LIEN!#REF!</f>
        <v>#REF!</v>
      </c>
      <c r="Z308" s="885" t="e">
        <f>[4]DAI!#REF!+[4]NAM!#REF!+[4]NHAN!#REF!+[4]LY!#REF!+[4]DUC!#REF!+[4]DONG!#REF!+[4]HPHU!#REF!+[4]BAC!#REF!+[4]THANH!#REF!+#REF!+[4]MY!#REF!+[4]HA!#REF!+[4]PHUC!#REF!+[4]LAM!#REF!+[4]XUAN!#REF!+[4]LIEN!#REF!</f>
        <v>#REF!</v>
      </c>
      <c r="AA308" s="885" t="e">
        <f>[4]DAI!#REF!+[4]NAM!#REF!+[4]NHAN!#REF!+[4]LY!#REF!+[4]DUC!#REF!+[4]DONG!#REF!+[4]HPHU!#REF!+[4]BAC!#REF!+[4]THANH!#REF!+#REF!+[4]MY!#REF!+[4]HA!#REF!+[4]PHUC!#REF!+[4]LAM!#REF!+[4]XUAN!#REF!+[4]LIEN!#REF!</f>
        <v>#REF!</v>
      </c>
      <c r="AB308" s="885" t="e">
        <f>[4]DAI!#REF!+[4]NAM!#REF!+[4]NHAN!#REF!+[4]LY!#REF!+[4]DUC!#REF!+[4]DONG!#REF!+[4]HPHU!#REF!+[4]BAC!#REF!+[4]THANH!#REF!+#REF!+[4]MY!#REF!+[4]HA!#REF!+[4]PHUC!#REF!+[4]LAM!#REF!+[4]XUAN!#REF!+[4]LIEN!#REF!</f>
        <v>#REF!</v>
      </c>
      <c r="AC308" s="885" t="e">
        <f>[4]DAI!#REF!+[4]NAM!#REF!+[4]NHAN!#REF!+[4]LY!#REF!+[4]DUC!#REF!+[4]DONG!#REF!+[4]HPHU!#REF!+[4]BAC!#REF!+[4]THANH!#REF!+#REF!+[4]MY!#REF!+[4]HA!#REF!+[4]PHUC!#REF!+[4]LAM!#REF!+[4]XUAN!#REF!+[4]LIEN!#REF!</f>
        <v>#REF!</v>
      </c>
      <c r="AD308" s="867">
        <f>[4]DAI!AD244+[4]NAM!AD242+[4]NHAN!AD244+[4]LY!AD244+[4]DUC!AD244+[4]DONG!AD244+[4]HPHU!AD243+[4]BAC!AD243+[4]THANH!AD244+[4]MY!AD241+[4]HA!AD182+[4]PHUC!AD240+[4]LAM!AD241+[4]XUAN!AD239+[4]LIEN!AD243</f>
        <v>0</v>
      </c>
      <c r="AE308" s="885" t="e">
        <f>[4]DAI!#REF!+[4]NAM!#REF!+[4]NHAN!#REF!+[4]LY!#REF!+[4]DUC!#REF!+[4]DONG!#REF!+[4]HPHU!#REF!+[4]BAC!#REF!+[4]THANH!#REF!+#REF!+[4]MY!#REF!+[4]HA!#REF!+[4]PHUC!#REF!+[4]LAM!#REF!+[4]XUAN!#REF!+[4]LIEN!#REF!</f>
        <v>#REF!</v>
      </c>
      <c r="AF308" s="885" t="e">
        <f>[4]DAI!#REF!+[4]NAM!#REF!+[4]NHAN!#REF!+[4]LY!#REF!+[4]DUC!#REF!+[4]DONG!#REF!+[4]HPHU!#REF!+[4]BAC!#REF!+[4]THANH!#REF!+#REF!+[4]MY!#REF!+[4]HA!#REF!+[4]PHUC!#REF!+[4]LAM!#REF!+[4]XUAN!#REF!+[4]LIEN!#REF!</f>
        <v>#REF!</v>
      </c>
      <c r="AG308" s="885" t="e">
        <f>[4]DAI!#REF!+[4]NAM!#REF!+[4]NHAN!#REF!+[4]LY!#REF!+[4]DUC!#REF!+[4]DONG!#REF!+[4]HPHU!#REF!+[4]BAC!#REF!+[4]THANH!#REF!+#REF!+[4]MY!#REF!+[4]HA!#REF!+[4]PHUC!#REF!+[4]LAM!#REF!+[4]XUAN!#REF!+[4]LIEN!#REF!</f>
        <v>#REF!</v>
      </c>
      <c r="AH308" s="885" t="e">
        <f>[4]DAI!#REF!+[4]NAM!#REF!+[4]NHAN!#REF!+[4]LY!#REF!+[4]DUC!#REF!+[4]DONG!#REF!+[4]HPHU!#REF!+[4]BAC!#REF!+[4]THANH!#REF!+#REF!+[4]MY!#REF!+[4]HA!#REF!+[4]PHUC!#REF!+[4]LAM!#REF!+[4]XUAN!#REF!+[4]LIEN!#REF!</f>
        <v>#REF!</v>
      </c>
      <c r="AI308" s="885" t="e">
        <f>[4]DAI!#REF!+[4]NAM!#REF!+[4]NHAN!#REF!+[4]LY!#REF!+[4]DUC!#REF!+[4]DONG!#REF!+[4]HPHU!#REF!+[4]BAC!#REF!+[4]THANH!#REF!+#REF!+[4]MY!#REF!+[4]HA!#REF!+[4]PHUC!#REF!+[4]LAM!#REF!+[4]XUAN!#REF!+[4]LIEN!#REF!</f>
        <v>#REF!</v>
      </c>
      <c r="AJ308" s="885" t="e">
        <f>[4]DAI!#REF!+[4]NAM!#REF!+[4]NHAN!#REF!+[4]LY!#REF!+[4]DUC!#REF!+[4]DONG!#REF!+[4]HPHU!#REF!+[4]BAC!#REF!+[4]THANH!#REF!+#REF!+[4]MY!#REF!+[4]HA!#REF!+[4]PHUC!#REF!+[4]LAM!#REF!+[4]XUAN!#REF!+[4]LIEN!#REF!</f>
        <v>#REF!</v>
      </c>
      <c r="AK308" s="867">
        <f>[4]DAI!AK244+[4]NAM!AK242+[4]NHAN!AK244+[4]LY!AK244+[4]DUC!AK244+[4]DONG!AK244+[4]HPHU!AK243+[4]BAC!AK243+[4]THANH!AK244+[4]MY!AK241+[4]HA!AK182+[4]PHUC!AK240+[4]LAM!AK241+[4]XUAN!AK239+[4]LIEN!AK243</f>
        <v>0</v>
      </c>
      <c r="AL308" s="885" t="e">
        <f>[4]DAI!#REF!+[4]NAM!#REF!+[4]NHAN!#REF!+[4]LY!#REF!+[4]DUC!#REF!+[4]DONG!#REF!+[4]HPHU!#REF!+[4]BAC!#REF!+[4]THANH!#REF!+#REF!+[4]MY!#REF!+[4]HA!#REF!+[4]PHUC!#REF!+[4]LAM!#REF!+[4]XUAN!#REF!+[4]LIEN!#REF!</f>
        <v>#REF!</v>
      </c>
      <c r="AM308" s="885" t="e">
        <f>[4]DAI!#REF!+[4]NAM!#REF!+[4]NHAN!#REF!+[4]LY!#REF!+[4]DUC!#REF!+[4]DONG!#REF!+[4]HPHU!#REF!+[4]BAC!#REF!+[4]THANH!#REF!+#REF!+[4]MY!#REF!+[4]HA!#REF!+[4]PHUC!#REF!+[4]LAM!#REF!+[4]XUAN!#REF!+[4]LIEN!#REF!</f>
        <v>#REF!</v>
      </c>
      <c r="AN308" s="867">
        <f>[4]DAI!AN244+[4]NAM!AN242+[4]NHAN!AN244+[4]LY!AN244+[4]DUC!AN244+[4]DONG!AN244+[4]HPHU!AN243+[4]BAC!AN243+[4]THANH!AN244+[4]MY!AN241+[4]HA!AN182+[4]PHUC!AN240+[4]LAM!AN241+[4]XUAN!AN239+[4]LIEN!AN243</f>
        <v>0</v>
      </c>
      <c r="AO308" s="885" t="e">
        <f>[4]DAI!#REF!+[4]NAM!#REF!+[4]NHAN!#REF!+[4]LY!#REF!+[4]DUC!#REF!+[4]DONG!#REF!+[4]HPHU!#REF!+[4]BAC!#REF!+[4]THANH!#REF!+#REF!+[4]MY!#REF!+[4]HA!#REF!+[4]PHUC!#REF!+[4]LAM!#REF!+[4]XUAN!#REF!+[4]LIEN!#REF!</f>
        <v>#REF!</v>
      </c>
      <c r="AP308" s="885" t="e">
        <f>[4]DAI!#REF!+[4]NAM!#REF!+[4]NHAN!#REF!+[4]LY!#REF!+[4]DUC!#REF!+[4]DONG!#REF!+[4]HPHU!#REF!+[4]BAC!#REF!+[4]THANH!#REF!+#REF!+[4]MY!#REF!+[4]HA!#REF!+[4]PHUC!#REF!+[4]LAM!#REF!+[4]XUAN!#REF!+[4]LIEN!#REF!</f>
        <v>#REF!</v>
      </c>
      <c r="AQ308" s="885" t="e">
        <f>[4]DAI!#REF!+[4]NAM!#REF!+[4]NHAN!#REF!+[4]LY!#REF!+[4]DUC!#REF!+[4]DONG!#REF!+[4]HPHU!#REF!+[4]BAC!#REF!+[4]THANH!#REF!+#REF!+[4]MY!#REF!+[4]HA!#REF!+[4]PHUC!#REF!+[4]LAM!#REF!+[4]XUAN!#REF!+[4]LIEN!#REF!</f>
        <v>#REF!</v>
      </c>
      <c r="AR308" s="867">
        <f>[4]DAI!AR306+[4]NAM!AR306+[4]NHAN!AR306+[4]LY!AR306+[4]DUC!AR306+[4]DONG!AR306+[4]HPHU!AR306+[4]BAC!AR306+[4]THANH!AR306+[4]MY!AR306+[4]HA!AR306+[4]PHUC!AR306+[4]LAM!AR306+[4]XUAN!AR306+[4]LIEN!AR306+[4]HUNG!AR306+[4]CNAM!AR306+[4]TAY!AR306+[4]HOA!AR306+[4]VAN!AR306+[4]PDINH!AR306+[4]SLOC!AR306+[4]TRUNG!AR306+[4]TAN!AR306+[4]THUONG!AR306+[4]HLAO!AR306+[4]PNHA!AR306+[4]VTRUNG!AR306</f>
        <v>0</v>
      </c>
      <c r="AS308" s="867">
        <f>[4]DAI!AS244+[4]NAM!AS242+[4]NHAN!AS244+[4]LY!AS244+[4]DUC!AS244+[4]DONG!AS244+[4]HPHU!AS243+[4]BAC!AS243+[4]THANH!AS244+[4]MY!AS241+[4]HA!AS182+[4]PHUC!AS240+[4]LAM!AS241+[4]XUAN!AS239+[4]LIEN!AS243</f>
        <v>0</v>
      </c>
      <c r="AT308" s="867"/>
      <c r="AU308" s="867">
        <f>[4]DAI!AU244+[4]NAM!AU242+[4]NHAN!AU244+[4]LY!AU244+[4]DUC!AU244+[4]DONG!AU244+[4]HPHU!AU243+[4]BAC!AU243+[4]THANH!AU244+[4]MY!AU241+[4]HA!AU182+[4]PHUC!AU240+[4]LAM!AU241+[4]XUAN!AU239+[4]LIEN!AU243</f>
        <v>0</v>
      </c>
      <c r="AV308" s="838">
        <f>[4]DAI!AV306+[4]NAM!AV306+[4]NHAN!AV306+[4]LY!AV306+[4]DUC!AV306+[4]DONG!AV306+[4]HPHU!AV306+[4]BAC!AV306+[4]THANH!AV306+[4]MY!AV306+[4]HA!AV306+[4]PHUC!AV306+[4]LAM!AV306+[4]XUAN!AV306+[4]LIEN!AV306+[4]HUNG!AV306+[4]CNAM!AV306+[4]TAY!AV306+[4]HOA!AV306+[4]VAN!AV306+[4]PDINH!AV306+[4]SLOC!AV306+[4]TRUNG!AV306+[4]TAN!AV306+[4]THUONG!AV306+[4]HLAO!AV306+[4]PNHA!AV306+[4]VTRUNG!AV306</f>
        <v>0</v>
      </c>
      <c r="AW308" s="885" t="e">
        <f>[4]DAI!#REF!+[4]NAM!#REF!+[4]NHAN!#REF!+[4]LY!#REF!+[4]DUC!#REF!+[4]DONG!#REF!+[4]HPHU!#REF!+[4]BAC!#REF!+[4]THANH!#REF!+#REF!+[4]MY!#REF!+[4]HA!#REF!+[4]PHUC!#REF!+[4]LAM!#REF!+[4]XUAN!#REF!+[4]LIEN!#REF!</f>
        <v>#REF!</v>
      </c>
      <c r="AX308" s="885" t="e">
        <f>[4]DAI!#REF!+[4]NAM!#REF!+[4]NHAN!#REF!+[4]LY!#REF!+[4]DUC!#REF!+[4]DONG!#REF!+[4]HPHU!#REF!+[4]BAC!#REF!+[4]THANH!#REF!+#REF!+[4]MY!#REF!+[4]HA!#REF!+[4]PHUC!#REF!+[4]LAM!#REF!+[4]XUAN!#REF!+[4]LIEN!#REF!</f>
        <v>#REF!</v>
      </c>
      <c r="AY308" s="885" t="e">
        <f>[4]DAI!#REF!+[4]NAM!#REF!+[4]NHAN!#REF!+[4]LY!#REF!+[4]DUC!#REF!+[4]DONG!#REF!+[4]HPHU!#REF!+[4]BAC!#REF!+[4]THANH!#REF!+#REF!+[4]MY!#REF!+[4]HA!#REF!+[4]PHUC!#REF!+[4]LAM!#REF!+[4]XUAN!#REF!+[4]LIEN!#REF!</f>
        <v>#REF!</v>
      </c>
      <c r="AZ308" s="867">
        <f>[4]DAI!AZ244+[4]NAM!AZ242+[4]NHAN!AZ244+[4]LY!AZ244+[4]DUC!AZ244+[4]DONG!AZ244+[4]HPHU!AZ243+[4]BAC!AZ243+[4]THANH!AZ244+[4]MY!AZ241+[4]HA!AZ182+[4]PHUC!AZ240+[4]LAM!AZ241+[4]XUAN!AZ239+[4]LIEN!AZ243</f>
        <v>0</v>
      </c>
      <c r="BA308" s="885" t="e">
        <f>[4]DAI!#REF!+[4]NAM!#REF!+[4]NHAN!#REF!+[4]LY!#REF!+[4]DUC!#REF!+[4]DONG!#REF!+[4]HPHU!#REF!+[4]BAC!#REF!+[4]THANH!#REF!+#REF!+[4]MY!#REF!+[4]HA!#REF!+[4]PHUC!#REF!+[4]LAM!#REF!+[4]XUAN!#REF!+[4]LIEN!#REF!</f>
        <v>#REF!</v>
      </c>
      <c r="BB308" s="885" t="e">
        <f>[4]DAI!#REF!+[4]NAM!#REF!+[4]NHAN!#REF!+[4]LY!#REF!+[4]DUC!#REF!+[4]DONG!#REF!+[4]HPHU!#REF!+[4]BAC!#REF!+[4]THANH!#REF!+#REF!+[4]MY!#REF!+[4]HA!#REF!+[4]PHUC!#REF!+[4]LAM!#REF!+[4]XUAN!#REF!+[4]LIEN!#REF!</f>
        <v>#REF!</v>
      </c>
      <c r="BC308" s="885" t="e">
        <f>[4]DAI!#REF!+[4]NAM!#REF!+[4]NHAN!#REF!+[4]LY!#REF!+[4]DUC!#REF!+[4]DONG!#REF!+[4]HPHU!#REF!+[4]BAC!#REF!+[4]THANH!#REF!+#REF!+[4]MY!#REF!+[4]HA!#REF!+[4]PHUC!#REF!+[4]LAM!#REF!+[4]XUAN!#REF!+[4]LIEN!#REF!</f>
        <v>#REF!</v>
      </c>
      <c r="BD308" s="867">
        <f>[4]DAI!BD244+[4]NAM!BD242+[4]NHAN!BD244+[4]LY!BD244+[4]DUC!BD244+[4]DONG!BD244+[4]HPHU!BD243+[4]BAC!BD243+[4]THANH!BD244+[4]MY!BD241+[4]HA!BD182+[4]PHUC!BD240+[4]LAM!BD241+[4]XUAN!BD239+[4]LIEN!BD243</f>
        <v>0</v>
      </c>
      <c r="BE308" s="885" t="e">
        <f>[4]DAI!#REF!+[4]NAM!#REF!+[4]NHAN!#REF!+[4]LY!#REF!+[4]DUC!#REF!+[4]DONG!#REF!+[4]HPHU!#REF!+[4]BAC!#REF!+[4]THANH!#REF!+#REF!+[4]MY!#REF!+[4]HA!#REF!+[4]PHUC!#REF!+[4]LAM!#REF!+[4]XUAN!#REF!+[4]LIEN!#REF!</f>
        <v>#REF!</v>
      </c>
      <c r="BF308" s="885" t="e">
        <f>[4]DAI!#REF!+[4]NAM!#REF!+[4]NHAN!#REF!+[4]LY!#REF!+[4]DUC!#REF!+[4]DONG!#REF!+[4]HPHU!#REF!+[4]BAC!#REF!+[4]THANH!#REF!+#REF!+[4]MY!#REF!+[4]HA!#REF!+[4]PHUC!#REF!+[4]LAM!#REF!+[4]XUAN!#REF!+[4]LIEN!#REF!</f>
        <v>#REF!</v>
      </c>
      <c r="BG308" s="885" t="e">
        <f>[4]DAI!#REF!+[4]NAM!#REF!+[4]NHAN!#REF!+[4]LY!#REF!+[4]DUC!#REF!+[4]DONG!#REF!+[4]HPHU!#REF!+[4]BAC!#REF!+[4]THANH!#REF!+#REF!+[4]MY!#REF!+[4]HA!#REF!+[4]PHUC!#REF!+[4]LAM!#REF!+[4]XUAN!#REF!+[4]LIEN!#REF!</f>
        <v>#REF!</v>
      </c>
      <c r="BH308" s="885" t="e">
        <f>[4]DAI!#REF!+[4]NAM!#REF!+[4]NHAN!#REF!+[4]LY!#REF!+[4]DUC!#REF!+[4]DONG!#REF!+[4]HPHU!#REF!+[4]BAC!#REF!+[4]THANH!#REF!+#REF!+[4]MY!#REF!+[4]HA!#REF!+[4]PHUC!#REF!+[4]LAM!#REF!+[4]XUAN!#REF!+[4]LIEN!#REF!</f>
        <v>#REF!</v>
      </c>
      <c r="BI308" s="885" t="e">
        <f>[4]DAI!#REF!+[4]NAM!#REF!+[4]NHAN!#REF!+[4]LY!#REF!+[4]DUC!#REF!+[4]DONG!#REF!+[4]HPHU!#REF!+[4]BAC!#REF!+[4]THANH!#REF!+#REF!+[4]MY!#REF!+[4]HA!#REF!+[4]PHUC!#REF!+[4]LAM!#REF!+[4]XUAN!#REF!+[4]LIEN!#REF!</f>
        <v>#REF!</v>
      </c>
      <c r="BJ308" s="885" t="e">
        <f>[4]DAI!#REF!+[4]NAM!#REF!+[4]NHAN!#REF!+[4]LY!#REF!+[4]DUC!#REF!+[4]DONG!#REF!+[4]HPHU!#REF!+[4]BAC!#REF!+[4]THANH!#REF!+#REF!+[4]MY!#REF!+[4]HA!#REF!+[4]PHUC!#REF!+[4]LAM!#REF!+[4]XUAN!#REF!+[4]LIEN!#REF!</f>
        <v>#REF!</v>
      </c>
      <c r="BK308" s="885" t="e">
        <f>[4]DAI!#REF!+[4]NAM!#REF!+[4]NHAN!#REF!+[4]LY!#REF!+[4]DUC!#REF!+[4]DONG!#REF!+[4]HPHU!#REF!+[4]BAC!#REF!+[4]THANH!#REF!+#REF!+[4]MY!#REF!+[4]HA!#REF!+[4]PHUC!#REF!+[4]LAM!#REF!+[4]XUAN!#REF!+[4]LIEN!#REF!</f>
        <v>#REF!</v>
      </c>
      <c r="BL308" s="885" t="e">
        <f>[4]DAI!#REF!+[4]NAM!#REF!+[4]NHAN!#REF!+[4]LY!#REF!+[4]DUC!#REF!+[4]DONG!#REF!+[4]HPHU!#REF!+[4]BAC!#REF!+[4]THANH!#REF!+#REF!+[4]MY!#REF!+[4]HA!#REF!+[4]PHUC!#REF!+[4]LAM!#REF!+[4]XUAN!#REF!+[4]LIEN!#REF!</f>
        <v>#REF!</v>
      </c>
    </row>
    <row r="309" spans="1:65" ht="24" hidden="1" customHeight="1" x14ac:dyDescent="0.2">
      <c r="A309" s="886" t="s">
        <v>114</v>
      </c>
      <c r="B309" s="845" t="s">
        <v>118</v>
      </c>
      <c r="C309" s="887" t="s">
        <v>119</v>
      </c>
      <c r="D309" s="885" t="e">
        <f>[4]DAI!#REF!+[4]NAM!#REF!+[4]NHAN!#REF!+[4]LY!#REF!+[4]DUC!#REF!+[4]DONG!#REF!+[4]HPHU!#REF!+[4]BAC!#REF!+[4]THANH!#REF!+#REF!+[4]MY!#REF!+[4]HA!#REF!+[4]PHUC!#REF!+[4]LAM!#REF!+[4]XUAN!#REF!+[4]LIEN!#REF!</f>
        <v>#REF!</v>
      </c>
      <c r="E309" s="885" t="e">
        <f>[4]DAI!#REF!+[4]NAM!#REF!+[4]NHAN!#REF!+[4]LY!#REF!+[4]DUC!#REF!+[4]DONG!#REF!+[4]HPHU!#REF!+[4]BAC!#REF!+[4]THANH!#REF!+#REF!+[4]MY!#REF!+[4]HA!#REF!+[4]PHUC!#REF!+[4]LAM!#REF!+[4]XUAN!#REF!+[4]LIEN!#REF!</f>
        <v>#REF!</v>
      </c>
      <c r="F309" s="885" t="e">
        <f>[4]DAI!#REF!+[4]NAM!#REF!+[4]NHAN!#REF!+[4]LY!#REF!+[4]DUC!#REF!+[4]DONG!#REF!+[4]HPHU!#REF!+[4]BAC!#REF!+[4]THANH!#REF!+#REF!+[4]MY!#REF!+[4]HA!#REF!+[4]PHUC!#REF!+[4]LAM!#REF!+[4]XUAN!#REF!+[4]LIEN!#REF!</f>
        <v>#REF!</v>
      </c>
      <c r="G309" s="867">
        <f>[4]DAI!G307+[4]NAM!G307+[4]NHAN!G307+[4]LY!G307+[4]DUC!G307+[4]DONG!G307+[4]HPHU!G307+[4]BAC!G307+[4]THANH!G307+[4]MY!G307+[4]HA!G307+[4]PHUC!G307+[4]LAM!G307+[4]XUAN!G307+[4]LIEN!G307+[4]HUNG!G307+[4]CNAM!G307+[4]TAY!G307+[4]HOA!G307+[4]VAN!G307+[4]PDINH!G307+[4]SLOC!G307+[4]TRUNG!G307+[4]TAN!G307+[4]THUONG!G307+[4]HLAO!G307+[4]PNHA!G307+[4]VTRUNG!G307</f>
        <v>0</v>
      </c>
      <c r="H309" s="885" t="e">
        <f>[4]DAI!#REF!+[4]NAM!#REF!+[4]NHAN!#REF!+[4]LY!#REF!+[4]DUC!#REF!+[4]DONG!#REF!+[4]HPHU!#REF!+[4]BAC!#REF!+[4]THANH!#REF!+#REF!+[4]MY!#REF!+[4]HA!#REF!+[4]PHUC!#REF!+[4]LAM!#REF!+[4]XUAN!#REF!+[4]LIEN!#REF!</f>
        <v>#REF!</v>
      </c>
      <c r="I309" s="885" t="e">
        <f>[4]DAI!#REF!+[4]NAM!#REF!+[4]NHAN!#REF!+[4]LY!#REF!+[4]DUC!#REF!+[4]DONG!#REF!+[4]HPHU!#REF!+[4]BAC!#REF!+[4]THANH!#REF!+#REF!+[4]MY!#REF!+[4]HA!#REF!+[4]PHUC!#REF!+[4]LAM!#REF!+[4]XUAN!#REF!+[4]LIEN!#REF!</f>
        <v>#REF!</v>
      </c>
      <c r="J309" s="867">
        <f>[4]DAI!J307+[4]NAM!J307+[4]NHAN!J307+[4]LY!J307+[4]DUC!J307+[4]DONG!J307+[4]HPHU!J307+[4]BAC!J307+[4]THANH!J307+[4]MY!J307+[4]HA!J307+[4]PHUC!J307+[4]LAM!J307+[4]XUAN!J307+[4]LIEN!J307+[4]HUNG!J307+[4]CNAM!J307+[4]TAY!J307+[4]HOA!J307+[4]VAN!J307+[4]PDINH!J307+[4]SLOC!J307+[4]TRUNG!J307+[4]TAN!J307+[4]THUONG!J307+[4]HLAO!J307+[4]PNHA!J307+[4]VTRUNG!J307</f>
        <v>0</v>
      </c>
      <c r="K309" s="885" t="e">
        <f>[4]DAI!#REF!+[4]NAM!#REF!+[4]NHAN!#REF!+[4]LY!#REF!+[4]DUC!#REF!+[4]DONG!#REF!+[4]HPHU!#REF!+[4]BAC!#REF!+[4]THANH!#REF!+#REF!+[4]MY!#REF!+[4]HA!#REF!+[4]PHUC!#REF!+[4]LAM!#REF!+[4]XUAN!#REF!+[4]LIEN!#REF!</f>
        <v>#REF!</v>
      </c>
      <c r="L309" s="885" t="e">
        <f>[4]DAI!#REF!+[4]NAM!#REF!+[4]NHAN!#REF!+[4]LY!#REF!+[4]DUC!#REF!+[4]DONG!#REF!+[4]HPHU!#REF!+[4]BAC!#REF!+[4]THANH!#REF!+#REF!+[4]MY!#REF!+[4]HA!#REF!+[4]PHUC!#REF!+[4]LAM!#REF!+[4]XUAN!#REF!+[4]LIEN!#REF!</f>
        <v>#REF!</v>
      </c>
      <c r="M309" s="885" t="e">
        <f>[4]DAI!#REF!+[4]NAM!#REF!+[4]NHAN!#REF!+[4]LY!#REF!+[4]DUC!#REF!+[4]DONG!#REF!+[4]HPHU!#REF!+[4]BAC!#REF!+[4]THANH!#REF!+#REF!+[4]MY!#REF!+[4]HA!#REF!+[4]PHUC!#REF!+[4]LAM!#REF!+[4]XUAN!#REF!+[4]LIEN!#REF!</f>
        <v>#REF!</v>
      </c>
      <c r="N309" s="867">
        <f>[4]DAI!N307+[4]NAM!N307+[4]NHAN!N307+[4]LY!N307+[4]DUC!N307+[4]DONG!N307+[4]HPHU!N307+[4]BAC!N307+[4]THANH!N307+[4]MY!N307+[4]HA!N307+[4]PHUC!N307+[4]LAM!N307+[4]XUAN!N307+[4]LIEN!N307+[4]HUNG!N307+[4]CNAM!N307+[4]TAY!N307+[4]HOA!N307+[4]VAN!N307+[4]PDINH!N307+[4]SLOC!N307+[4]TRUNG!N307+[4]TAN!N307+[4]THUONG!N307+[4]HLAO!N307+[4]PNHA!N307+[4]VTRUNG!N307</f>
        <v>0</v>
      </c>
      <c r="O309" s="867">
        <f>[4]DAI!O307+[4]NAM!O307+[4]NHAN!O307+[4]LY!O307+[4]DUC!O307+[4]DONG!O307+[4]HPHU!O307+[4]BAC!O307+[4]THANH!O307+[4]MY!O307+[4]HA!O307+[4]PHUC!O307+[4]LAM!O307+[4]XUAN!O307+[4]LIEN!O307+[4]HUNG!O307+[4]CNAM!O307+[4]TAY!O307+[4]HOA!O307+[4]VAN!O307+[4]PDINH!O307+[4]SLOC!O307+[4]TRUNG!O307+[4]TAN!O307+[4]THUONG!O307+[4]HLAO!O307+[4]PNHA!O307+[4]VTRUNG!O307</f>
        <v>0</v>
      </c>
      <c r="P309" s="867">
        <f>[4]DAI!P245+[4]NAM!P243+[4]NHAN!P245+[4]LY!P245+[4]DUC!P245+[4]DONG!P245+[4]HPHU!P244+[4]BAC!P244+[4]THANH!P245+[4]MY!P242+[4]HA!P183+[4]PHUC!P241+[4]LAM!P242+[4]XUAN!P240+[4]LIEN!P244</f>
        <v>0</v>
      </c>
      <c r="Q309" s="885" t="e">
        <f>[4]DAI!#REF!+[4]NAM!#REF!+[4]NHAN!#REF!+[4]LY!#REF!+[4]DUC!#REF!+[4]DONG!#REF!+[4]HPHU!#REF!+[4]BAC!#REF!+[4]THANH!#REF!+#REF!+[4]MY!#REF!+[4]HA!#REF!+[4]PHUC!#REF!+[4]LAM!#REF!+[4]XUAN!#REF!+[4]LIEN!#REF!</f>
        <v>#REF!</v>
      </c>
      <c r="R309" s="882" t="e">
        <f>[4]DAI!#REF!+[4]NAM!#REF!+[4]NHAN!#REF!+[4]LY!#REF!+[4]DUC!#REF!+[4]DONG!#REF!+[4]HPHU!#REF!+[4]BAC!#REF!+[4]THANH!#REF!+#REF!+[4]MY!#REF!+[4]HA!#REF!+[4]PHUC!#REF!+[4]LAM!#REF!+[4]XUAN!#REF!+[4]LIEN!#REF!</f>
        <v>#REF!</v>
      </c>
      <c r="S309" s="885" t="e">
        <f>[4]DAI!#REF!+[4]NAM!#REF!+[4]NHAN!#REF!+[4]LY!#REF!+[4]DUC!#REF!+[4]DONG!#REF!+[4]HPHU!#REF!+[4]BAC!#REF!+[4]THANH!#REF!+#REF!+[4]MY!#REF!+[4]HA!#REF!+[4]PHUC!#REF!+[4]LAM!#REF!+[4]XUAN!#REF!+[4]LIEN!#REF!</f>
        <v>#REF!</v>
      </c>
      <c r="T309" s="885" t="e">
        <f>[4]DAI!#REF!+[4]NAM!#REF!+[4]NHAN!#REF!+[4]LY!#REF!+[4]DUC!#REF!+[4]DONG!#REF!+[4]HPHU!#REF!+[4]BAC!#REF!+[4]THANH!#REF!+#REF!+[4]MY!#REF!+[4]HA!#REF!+[4]PHUC!#REF!+[4]LAM!#REF!+[4]XUAN!#REF!+[4]LIEN!#REF!</f>
        <v>#REF!</v>
      </c>
      <c r="U309" s="885" t="e">
        <f>[4]DAI!#REF!+[4]NAM!#REF!+[4]NHAN!#REF!+[4]LY!#REF!+[4]DUC!#REF!+[4]DONG!#REF!+[4]HPHU!#REF!+[4]BAC!#REF!+[4]THANH!#REF!+#REF!+[4]MY!#REF!+[4]HA!#REF!+[4]PHUC!#REF!+[4]LAM!#REF!+[4]XUAN!#REF!+[4]LIEN!#REF!</f>
        <v>#REF!</v>
      </c>
      <c r="V309" s="885" t="e">
        <f>[4]DAI!#REF!+[4]NAM!#REF!+[4]NHAN!#REF!+[4]LY!#REF!+[4]DUC!#REF!+[4]DONG!#REF!+[4]HPHU!#REF!+[4]BAC!#REF!+[4]THANH!#REF!+#REF!+[4]MY!#REF!+[4]HA!#REF!+[4]PHUC!#REF!+[4]LAM!#REF!+[4]XUAN!#REF!+[4]LIEN!#REF!</f>
        <v>#REF!</v>
      </c>
      <c r="W309" s="885" t="e">
        <f>[4]DAI!#REF!+[4]NAM!#REF!+[4]NHAN!#REF!+[4]LY!#REF!+[4]DUC!#REF!+[4]DONG!#REF!+[4]HPHU!#REF!+[4]BAC!#REF!+[4]THANH!#REF!+#REF!+[4]MY!#REF!+[4]HA!#REF!+[4]PHUC!#REF!+[4]LAM!#REF!+[4]XUAN!#REF!+[4]LIEN!#REF!</f>
        <v>#REF!</v>
      </c>
      <c r="X309" s="885" t="e">
        <f>[4]DAI!#REF!+[4]NAM!#REF!+[4]NHAN!#REF!+[4]LY!#REF!+[4]DUC!#REF!+[4]DONG!#REF!+[4]HPHU!#REF!+[4]BAC!#REF!+[4]THANH!#REF!+#REF!+[4]MY!#REF!+[4]HA!#REF!+[4]PHUC!#REF!+[4]LAM!#REF!+[4]XUAN!#REF!+[4]LIEN!#REF!</f>
        <v>#REF!</v>
      </c>
      <c r="Y309" s="885" t="e">
        <f>[4]DAI!#REF!+[4]NAM!#REF!+[4]NHAN!#REF!+[4]LY!#REF!+[4]DUC!#REF!+[4]DONG!#REF!+[4]HPHU!#REF!+[4]BAC!#REF!+[4]THANH!#REF!+#REF!+[4]MY!#REF!+[4]HA!#REF!+[4]PHUC!#REF!+[4]LAM!#REF!+[4]XUAN!#REF!+[4]LIEN!#REF!</f>
        <v>#REF!</v>
      </c>
      <c r="Z309" s="885" t="e">
        <f>[4]DAI!#REF!+[4]NAM!#REF!+[4]NHAN!#REF!+[4]LY!#REF!+[4]DUC!#REF!+[4]DONG!#REF!+[4]HPHU!#REF!+[4]BAC!#REF!+[4]THANH!#REF!+#REF!+[4]MY!#REF!+[4]HA!#REF!+[4]PHUC!#REF!+[4]LAM!#REF!+[4]XUAN!#REF!+[4]LIEN!#REF!</f>
        <v>#REF!</v>
      </c>
      <c r="AA309" s="885" t="e">
        <f>[4]DAI!#REF!+[4]NAM!#REF!+[4]NHAN!#REF!+[4]LY!#REF!+[4]DUC!#REF!+[4]DONG!#REF!+[4]HPHU!#REF!+[4]BAC!#REF!+[4]THANH!#REF!+#REF!+[4]MY!#REF!+[4]HA!#REF!+[4]PHUC!#REF!+[4]LAM!#REF!+[4]XUAN!#REF!+[4]LIEN!#REF!</f>
        <v>#REF!</v>
      </c>
      <c r="AB309" s="885" t="e">
        <f>[4]DAI!#REF!+[4]NAM!#REF!+[4]NHAN!#REF!+[4]LY!#REF!+[4]DUC!#REF!+[4]DONG!#REF!+[4]HPHU!#REF!+[4]BAC!#REF!+[4]THANH!#REF!+#REF!+[4]MY!#REF!+[4]HA!#REF!+[4]PHUC!#REF!+[4]LAM!#REF!+[4]XUAN!#REF!+[4]LIEN!#REF!</f>
        <v>#REF!</v>
      </c>
      <c r="AC309" s="885" t="e">
        <f>[4]DAI!#REF!+[4]NAM!#REF!+[4]NHAN!#REF!+[4]LY!#REF!+[4]DUC!#REF!+[4]DONG!#REF!+[4]HPHU!#REF!+[4]BAC!#REF!+[4]THANH!#REF!+#REF!+[4]MY!#REF!+[4]HA!#REF!+[4]PHUC!#REF!+[4]LAM!#REF!+[4]XUAN!#REF!+[4]LIEN!#REF!</f>
        <v>#REF!</v>
      </c>
      <c r="AD309" s="867">
        <f>[4]DAI!AD245+[4]NAM!AD243+[4]NHAN!AD245+[4]LY!AD245+[4]DUC!AD245+[4]DONG!AD245+[4]HPHU!AD244+[4]BAC!AD244+[4]THANH!AD245+[4]MY!AD242+[4]HA!AD183+[4]PHUC!AD241+[4]LAM!AD242+[4]XUAN!AD240+[4]LIEN!AD244</f>
        <v>0</v>
      </c>
      <c r="AE309" s="885" t="e">
        <f>[4]DAI!#REF!+[4]NAM!#REF!+[4]NHAN!#REF!+[4]LY!#REF!+[4]DUC!#REF!+[4]DONG!#REF!+[4]HPHU!#REF!+[4]BAC!#REF!+[4]THANH!#REF!+#REF!+[4]MY!#REF!+[4]HA!#REF!+[4]PHUC!#REF!+[4]LAM!#REF!+[4]XUAN!#REF!+[4]LIEN!#REF!</f>
        <v>#REF!</v>
      </c>
      <c r="AF309" s="885" t="e">
        <f>[4]DAI!#REF!+[4]NAM!#REF!+[4]NHAN!#REF!+[4]LY!#REF!+[4]DUC!#REF!+[4]DONG!#REF!+[4]HPHU!#REF!+[4]BAC!#REF!+[4]THANH!#REF!+#REF!+[4]MY!#REF!+[4]HA!#REF!+[4]PHUC!#REF!+[4]LAM!#REF!+[4]XUAN!#REF!+[4]LIEN!#REF!</f>
        <v>#REF!</v>
      </c>
      <c r="AG309" s="885" t="e">
        <f>[4]DAI!#REF!+[4]NAM!#REF!+[4]NHAN!#REF!+[4]LY!#REF!+[4]DUC!#REF!+[4]DONG!#REF!+[4]HPHU!#REF!+[4]BAC!#REF!+[4]THANH!#REF!+#REF!+[4]MY!#REF!+[4]HA!#REF!+[4]PHUC!#REF!+[4]LAM!#REF!+[4]XUAN!#REF!+[4]LIEN!#REF!</f>
        <v>#REF!</v>
      </c>
      <c r="AH309" s="885" t="e">
        <f>[4]DAI!#REF!+[4]NAM!#REF!+[4]NHAN!#REF!+[4]LY!#REF!+[4]DUC!#REF!+[4]DONG!#REF!+[4]HPHU!#REF!+[4]BAC!#REF!+[4]THANH!#REF!+#REF!+[4]MY!#REF!+[4]HA!#REF!+[4]PHUC!#REF!+[4]LAM!#REF!+[4]XUAN!#REF!+[4]LIEN!#REF!</f>
        <v>#REF!</v>
      </c>
      <c r="AI309" s="885" t="e">
        <f>[4]DAI!#REF!+[4]NAM!#REF!+[4]NHAN!#REF!+[4]LY!#REF!+[4]DUC!#REF!+[4]DONG!#REF!+[4]HPHU!#REF!+[4]BAC!#REF!+[4]THANH!#REF!+#REF!+[4]MY!#REF!+[4]HA!#REF!+[4]PHUC!#REF!+[4]LAM!#REF!+[4]XUAN!#REF!+[4]LIEN!#REF!</f>
        <v>#REF!</v>
      </c>
      <c r="AJ309" s="885" t="e">
        <f>[4]DAI!#REF!+[4]NAM!#REF!+[4]NHAN!#REF!+[4]LY!#REF!+[4]DUC!#REF!+[4]DONG!#REF!+[4]HPHU!#REF!+[4]BAC!#REF!+[4]THANH!#REF!+#REF!+[4]MY!#REF!+[4]HA!#REF!+[4]PHUC!#REF!+[4]LAM!#REF!+[4]XUAN!#REF!+[4]LIEN!#REF!</f>
        <v>#REF!</v>
      </c>
      <c r="AK309" s="867">
        <f>[4]DAI!AK245+[4]NAM!AK243+[4]NHAN!AK245+[4]LY!AK245+[4]DUC!AK245+[4]DONG!AK245+[4]HPHU!AK244+[4]BAC!AK244+[4]THANH!AK245+[4]MY!AK242+[4]HA!AK183+[4]PHUC!AK241+[4]LAM!AK242+[4]XUAN!AK240+[4]LIEN!AK244</f>
        <v>0</v>
      </c>
      <c r="AL309" s="885" t="e">
        <f>[4]DAI!#REF!+[4]NAM!#REF!+[4]NHAN!#REF!+[4]LY!#REF!+[4]DUC!#REF!+[4]DONG!#REF!+[4]HPHU!#REF!+[4]BAC!#REF!+[4]THANH!#REF!+#REF!+[4]MY!#REF!+[4]HA!#REF!+[4]PHUC!#REF!+[4]LAM!#REF!+[4]XUAN!#REF!+[4]LIEN!#REF!</f>
        <v>#REF!</v>
      </c>
      <c r="AM309" s="885" t="e">
        <f>[4]DAI!#REF!+[4]NAM!#REF!+[4]NHAN!#REF!+[4]LY!#REF!+[4]DUC!#REF!+[4]DONG!#REF!+[4]HPHU!#REF!+[4]BAC!#REF!+[4]THANH!#REF!+#REF!+[4]MY!#REF!+[4]HA!#REF!+[4]PHUC!#REF!+[4]LAM!#REF!+[4]XUAN!#REF!+[4]LIEN!#REF!</f>
        <v>#REF!</v>
      </c>
      <c r="AN309" s="867">
        <f>[4]DAI!AN245+[4]NAM!AN243+[4]NHAN!AN245+[4]LY!AN245+[4]DUC!AN245+[4]DONG!AN245+[4]HPHU!AN244+[4]BAC!AN244+[4]THANH!AN245+[4]MY!AN242+[4]HA!AN183+[4]PHUC!AN241+[4]LAM!AN242+[4]XUAN!AN240+[4]LIEN!AN244</f>
        <v>0</v>
      </c>
      <c r="AO309" s="885" t="e">
        <f>[4]DAI!#REF!+[4]NAM!#REF!+[4]NHAN!#REF!+[4]LY!#REF!+[4]DUC!#REF!+[4]DONG!#REF!+[4]HPHU!#REF!+[4]BAC!#REF!+[4]THANH!#REF!+#REF!+[4]MY!#REF!+[4]HA!#REF!+[4]PHUC!#REF!+[4]LAM!#REF!+[4]XUAN!#REF!+[4]LIEN!#REF!</f>
        <v>#REF!</v>
      </c>
      <c r="AP309" s="885" t="e">
        <f>[4]DAI!#REF!+[4]NAM!#REF!+[4]NHAN!#REF!+[4]LY!#REF!+[4]DUC!#REF!+[4]DONG!#REF!+[4]HPHU!#REF!+[4]BAC!#REF!+[4]THANH!#REF!+#REF!+[4]MY!#REF!+[4]HA!#REF!+[4]PHUC!#REF!+[4]LAM!#REF!+[4]XUAN!#REF!+[4]LIEN!#REF!</f>
        <v>#REF!</v>
      </c>
      <c r="AQ309" s="885" t="e">
        <f>[4]DAI!#REF!+[4]NAM!#REF!+[4]NHAN!#REF!+[4]LY!#REF!+[4]DUC!#REF!+[4]DONG!#REF!+[4]HPHU!#REF!+[4]BAC!#REF!+[4]THANH!#REF!+#REF!+[4]MY!#REF!+[4]HA!#REF!+[4]PHUC!#REF!+[4]LAM!#REF!+[4]XUAN!#REF!+[4]LIEN!#REF!</f>
        <v>#REF!</v>
      </c>
      <c r="AR309" s="867">
        <f>[4]DAI!AR307+[4]NAM!AR307+[4]NHAN!AR307+[4]LY!AR307+[4]DUC!AR307+[4]DONG!AR307+[4]HPHU!AR307+[4]BAC!AR307+[4]THANH!AR307+[4]MY!AR307+[4]HA!AR307+[4]PHUC!AR307+[4]LAM!AR307+[4]XUAN!AR307+[4]LIEN!AR307+[4]HUNG!AR307+[4]CNAM!AR307+[4]TAY!AR307+[4]HOA!AR307+[4]VAN!AR307+[4]PDINH!AR307+[4]SLOC!AR307+[4]TRUNG!AR307+[4]TAN!AR307+[4]THUONG!AR307+[4]HLAO!AR307+[4]PNHA!AR307+[4]VTRUNG!AR307</f>
        <v>0</v>
      </c>
      <c r="AS309" s="867">
        <f>[4]DAI!AS245+[4]NAM!AS243+[4]NHAN!AS245+[4]LY!AS245+[4]DUC!AS245+[4]DONG!AS245+[4]HPHU!AS244+[4]BAC!AS244+[4]THANH!AS245+[4]MY!AS242+[4]HA!AS183+[4]PHUC!AS241+[4]LAM!AS242+[4]XUAN!AS240+[4]LIEN!AS244</f>
        <v>0</v>
      </c>
      <c r="AT309" s="867"/>
      <c r="AU309" s="867">
        <f>[4]DAI!AU245+[4]NAM!AU243+[4]NHAN!AU245+[4]LY!AU245+[4]DUC!AU245+[4]DONG!AU245+[4]HPHU!AU244+[4]BAC!AU244+[4]THANH!AU245+[4]MY!AU242+[4]HA!AU183+[4]PHUC!AU241+[4]LAM!AU242+[4]XUAN!AU240+[4]LIEN!AU244</f>
        <v>0</v>
      </c>
      <c r="AV309" s="838">
        <f>[4]DAI!AV307+[4]NAM!AV307+[4]NHAN!AV307+[4]LY!AV307+[4]DUC!AV307+[4]DONG!AV307+[4]HPHU!AV307+[4]BAC!AV307+[4]THANH!AV307+[4]MY!AV307+[4]HA!AV307+[4]PHUC!AV307+[4]LAM!AV307+[4]XUAN!AV307+[4]LIEN!AV307+[4]HUNG!AV307+[4]CNAM!AV307+[4]TAY!AV307+[4]HOA!AV307+[4]VAN!AV307+[4]PDINH!AV307+[4]SLOC!AV307+[4]TRUNG!AV307+[4]TAN!AV307+[4]THUONG!AV307+[4]HLAO!AV307+[4]PNHA!AV307+[4]VTRUNG!AV307</f>
        <v>0</v>
      </c>
      <c r="AW309" s="885" t="e">
        <f>[4]DAI!#REF!+[4]NAM!#REF!+[4]NHAN!#REF!+[4]LY!#REF!+[4]DUC!#REF!+[4]DONG!#REF!+[4]HPHU!#REF!+[4]BAC!#REF!+[4]THANH!#REF!+#REF!+[4]MY!#REF!+[4]HA!#REF!+[4]PHUC!#REF!+[4]LAM!#REF!+[4]XUAN!#REF!+[4]LIEN!#REF!</f>
        <v>#REF!</v>
      </c>
      <c r="AX309" s="885" t="e">
        <f>[4]DAI!#REF!+[4]NAM!#REF!+[4]NHAN!#REF!+[4]LY!#REF!+[4]DUC!#REF!+[4]DONG!#REF!+[4]HPHU!#REF!+[4]BAC!#REF!+[4]THANH!#REF!+#REF!+[4]MY!#REF!+[4]HA!#REF!+[4]PHUC!#REF!+[4]LAM!#REF!+[4]XUAN!#REF!+[4]LIEN!#REF!</f>
        <v>#REF!</v>
      </c>
      <c r="AY309" s="885" t="e">
        <f>[4]DAI!#REF!+[4]NAM!#REF!+[4]NHAN!#REF!+[4]LY!#REF!+[4]DUC!#REF!+[4]DONG!#REF!+[4]HPHU!#REF!+[4]BAC!#REF!+[4]THANH!#REF!+#REF!+[4]MY!#REF!+[4]HA!#REF!+[4]PHUC!#REF!+[4]LAM!#REF!+[4]XUAN!#REF!+[4]LIEN!#REF!</f>
        <v>#REF!</v>
      </c>
      <c r="AZ309" s="867">
        <f>[4]DAI!AZ245+[4]NAM!AZ243+[4]NHAN!AZ245+[4]LY!AZ245+[4]DUC!AZ245+[4]DONG!AZ245+[4]HPHU!AZ244+[4]BAC!AZ244+[4]THANH!AZ245+[4]MY!AZ242+[4]HA!AZ183+[4]PHUC!AZ241+[4]LAM!AZ242+[4]XUAN!AZ240+[4]LIEN!AZ244</f>
        <v>0</v>
      </c>
      <c r="BA309" s="885" t="e">
        <f>[4]DAI!#REF!+[4]NAM!#REF!+[4]NHAN!#REF!+[4]LY!#REF!+[4]DUC!#REF!+[4]DONG!#REF!+[4]HPHU!#REF!+[4]BAC!#REF!+[4]THANH!#REF!+#REF!+[4]MY!#REF!+[4]HA!#REF!+[4]PHUC!#REF!+[4]LAM!#REF!+[4]XUAN!#REF!+[4]LIEN!#REF!</f>
        <v>#REF!</v>
      </c>
      <c r="BB309" s="885" t="e">
        <f>[4]DAI!#REF!+[4]NAM!#REF!+[4]NHAN!#REF!+[4]LY!#REF!+[4]DUC!#REF!+[4]DONG!#REF!+[4]HPHU!#REF!+[4]BAC!#REF!+[4]THANH!#REF!+#REF!+[4]MY!#REF!+[4]HA!#REF!+[4]PHUC!#REF!+[4]LAM!#REF!+[4]XUAN!#REF!+[4]LIEN!#REF!</f>
        <v>#REF!</v>
      </c>
      <c r="BC309" s="885" t="e">
        <f>[4]DAI!#REF!+[4]NAM!#REF!+[4]NHAN!#REF!+[4]LY!#REF!+[4]DUC!#REF!+[4]DONG!#REF!+[4]HPHU!#REF!+[4]BAC!#REF!+[4]THANH!#REF!+#REF!+[4]MY!#REF!+[4]HA!#REF!+[4]PHUC!#REF!+[4]LAM!#REF!+[4]XUAN!#REF!+[4]LIEN!#REF!</f>
        <v>#REF!</v>
      </c>
      <c r="BD309" s="867">
        <f>[4]DAI!BD245+[4]NAM!BD243+[4]NHAN!BD245+[4]LY!BD245+[4]DUC!BD245+[4]DONG!BD245+[4]HPHU!BD244+[4]BAC!BD244+[4]THANH!BD245+[4]MY!BD242+[4]HA!BD183+[4]PHUC!BD241+[4]LAM!BD242+[4]XUAN!BD240+[4]LIEN!BD244</f>
        <v>0</v>
      </c>
      <c r="BE309" s="885" t="e">
        <f>[4]DAI!#REF!+[4]NAM!#REF!+[4]NHAN!#REF!+[4]LY!#REF!+[4]DUC!#REF!+[4]DONG!#REF!+[4]HPHU!#REF!+[4]BAC!#REF!+[4]THANH!#REF!+#REF!+[4]MY!#REF!+[4]HA!#REF!+[4]PHUC!#REF!+[4]LAM!#REF!+[4]XUAN!#REF!+[4]LIEN!#REF!</f>
        <v>#REF!</v>
      </c>
      <c r="BF309" s="885" t="e">
        <f>[4]DAI!#REF!+[4]NAM!#REF!+[4]NHAN!#REF!+[4]LY!#REF!+[4]DUC!#REF!+[4]DONG!#REF!+[4]HPHU!#REF!+[4]BAC!#REF!+[4]THANH!#REF!+#REF!+[4]MY!#REF!+[4]HA!#REF!+[4]PHUC!#REF!+[4]LAM!#REF!+[4]XUAN!#REF!+[4]LIEN!#REF!</f>
        <v>#REF!</v>
      </c>
      <c r="BG309" s="885" t="e">
        <f>[4]DAI!#REF!+[4]NAM!#REF!+[4]NHAN!#REF!+[4]LY!#REF!+[4]DUC!#REF!+[4]DONG!#REF!+[4]HPHU!#REF!+[4]BAC!#REF!+[4]THANH!#REF!+#REF!+[4]MY!#REF!+[4]HA!#REF!+[4]PHUC!#REF!+[4]LAM!#REF!+[4]XUAN!#REF!+[4]LIEN!#REF!</f>
        <v>#REF!</v>
      </c>
      <c r="BH309" s="885" t="e">
        <f>[4]DAI!#REF!+[4]NAM!#REF!+[4]NHAN!#REF!+[4]LY!#REF!+[4]DUC!#REF!+[4]DONG!#REF!+[4]HPHU!#REF!+[4]BAC!#REF!+[4]THANH!#REF!+#REF!+[4]MY!#REF!+[4]HA!#REF!+[4]PHUC!#REF!+[4]LAM!#REF!+[4]XUAN!#REF!+[4]LIEN!#REF!</f>
        <v>#REF!</v>
      </c>
      <c r="BI309" s="885" t="e">
        <f>[4]DAI!#REF!+[4]NAM!#REF!+[4]NHAN!#REF!+[4]LY!#REF!+[4]DUC!#REF!+[4]DONG!#REF!+[4]HPHU!#REF!+[4]BAC!#REF!+[4]THANH!#REF!+#REF!+[4]MY!#REF!+[4]HA!#REF!+[4]PHUC!#REF!+[4]LAM!#REF!+[4]XUAN!#REF!+[4]LIEN!#REF!</f>
        <v>#REF!</v>
      </c>
      <c r="BJ309" s="885" t="e">
        <f>[4]DAI!#REF!+[4]NAM!#REF!+[4]NHAN!#REF!+[4]LY!#REF!+[4]DUC!#REF!+[4]DONG!#REF!+[4]HPHU!#REF!+[4]BAC!#REF!+[4]THANH!#REF!+#REF!+[4]MY!#REF!+[4]HA!#REF!+[4]PHUC!#REF!+[4]LAM!#REF!+[4]XUAN!#REF!+[4]LIEN!#REF!</f>
        <v>#REF!</v>
      </c>
      <c r="BK309" s="885" t="e">
        <f>[4]DAI!#REF!+[4]NAM!#REF!+[4]NHAN!#REF!+[4]LY!#REF!+[4]DUC!#REF!+[4]DONG!#REF!+[4]HPHU!#REF!+[4]BAC!#REF!+[4]THANH!#REF!+#REF!+[4]MY!#REF!+[4]HA!#REF!+[4]PHUC!#REF!+[4]LAM!#REF!+[4]XUAN!#REF!+[4]LIEN!#REF!</f>
        <v>#REF!</v>
      </c>
      <c r="BL309" s="885" t="e">
        <f>[4]DAI!#REF!+[4]NAM!#REF!+[4]NHAN!#REF!+[4]LY!#REF!+[4]DUC!#REF!+[4]DONG!#REF!+[4]HPHU!#REF!+[4]BAC!#REF!+[4]THANH!#REF!+#REF!+[4]MY!#REF!+[4]HA!#REF!+[4]PHUC!#REF!+[4]LAM!#REF!+[4]XUAN!#REF!+[4]LIEN!#REF!</f>
        <v>#REF!</v>
      </c>
    </row>
    <row r="310" spans="1:65" ht="24" hidden="1" customHeight="1" x14ac:dyDescent="0.2">
      <c r="A310" s="886" t="s">
        <v>117</v>
      </c>
      <c r="B310" s="845" t="s">
        <v>121</v>
      </c>
      <c r="C310" s="887" t="s">
        <v>122</v>
      </c>
      <c r="D310" s="885" t="e">
        <f>[4]DAI!#REF!+[4]NAM!#REF!+[4]NHAN!#REF!+[4]LY!#REF!+[4]DUC!#REF!+[4]DONG!#REF!+[4]HPHU!#REF!+[4]BAC!#REF!+[4]THANH!#REF!+#REF!+[4]MY!#REF!+[4]HA!#REF!+[4]PHUC!#REF!+[4]LAM!#REF!+[4]XUAN!#REF!+[4]LIEN!#REF!</f>
        <v>#REF!</v>
      </c>
      <c r="E310" s="885" t="e">
        <f>[4]DAI!#REF!+[4]NAM!#REF!+[4]NHAN!#REF!+[4]LY!#REF!+[4]DUC!#REF!+[4]DONG!#REF!+[4]HPHU!#REF!+[4]BAC!#REF!+[4]THANH!#REF!+#REF!+[4]MY!#REF!+[4]HA!#REF!+[4]PHUC!#REF!+[4]LAM!#REF!+[4]XUAN!#REF!+[4]LIEN!#REF!</f>
        <v>#REF!</v>
      </c>
      <c r="F310" s="885" t="e">
        <f>[4]DAI!#REF!+[4]NAM!#REF!+[4]NHAN!#REF!+[4]LY!#REF!+[4]DUC!#REF!+[4]DONG!#REF!+[4]HPHU!#REF!+[4]BAC!#REF!+[4]THANH!#REF!+#REF!+[4]MY!#REF!+[4]HA!#REF!+[4]PHUC!#REF!+[4]LAM!#REF!+[4]XUAN!#REF!+[4]LIEN!#REF!</f>
        <v>#REF!</v>
      </c>
      <c r="G310" s="867">
        <f>[4]DAI!G308+[4]NAM!G308+[4]NHAN!G308+[4]LY!G308+[4]DUC!G308+[4]DONG!G308+[4]HPHU!G308+[4]BAC!G308+[4]THANH!G308+[4]MY!G308+[4]HA!G308+[4]PHUC!G308+[4]LAM!G308+[4]XUAN!G308+[4]LIEN!G308+[4]HUNG!G308+[4]CNAM!G308+[4]TAY!G308+[4]HOA!G308+[4]VAN!G308+[4]PDINH!G308+[4]SLOC!G308+[4]TRUNG!G308+[4]TAN!G308+[4]THUONG!G308+[4]HLAO!G308+[4]PNHA!G308+[4]VTRUNG!G308</f>
        <v>0</v>
      </c>
      <c r="H310" s="885" t="e">
        <f>[4]DAI!#REF!+[4]NAM!#REF!+[4]NHAN!#REF!+[4]LY!#REF!+[4]DUC!#REF!+[4]DONG!#REF!+[4]HPHU!#REF!+[4]BAC!#REF!+[4]THANH!#REF!+#REF!+[4]MY!#REF!+[4]HA!#REF!+[4]PHUC!#REF!+[4]LAM!#REF!+[4]XUAN!#REF!+[4]LIEN!#REF!</f>
        <v>#REF!</v>
      </c>
      <c r="I310" s="885" t="e">
        <f>[4]DAI!#REF!+[4]NAM!#REF!+[4]NHAN!#REF!+[4]LY!#REF!+[4]DUC!#REF!+[4]DONG!#REF!+[4]HPHU!#REF!+[4]BAC!#REF!+[4]THANH!#REF!+#REF!+[4]MY!#REF!+[4]HA!#REF!+[4]PHUC!#REF!+[4]LAM!#REF!+[4]XUAN!#REF!+[4]LIEN!#REF!</f>
        <v>#REF!</v>
      </c>
      <c r="J310" s="867">
        <f>[4]DAI!J308+[4]NAM!J308+[4]NHAN!J308+[4]LY!J308+[4]DUC!J308+[4]DONG!J308+[4]HPHU!J308+[4]BAC!J308+[4]THANH!J308+[4]MY!J308+[4]HA!J308+[4]PHUC!J308+[4]LAM!J308+[4]XUAN!J308+[4]LIEN!J308+[4]HUNG!J308+[4]CNAM!J308+[4]TAY!J308+[4]HOA!J308+[4]VAN!J308+[4]PDINH!J308+[4]SLOC!J308+[4]TRUNG!J308+[4]TAN!J308+[4]THUONG!J308+[4]HLAO!J308+[4]PNHA!J308+[4]VTRUNG!J308</f>
        <v>0</v>
      </c>
      <c r="K310" s="885" t="e">
        <f>[4]DAI!#REF!+[4]NAM!#REF!+[4]NHAN!#REF!+[4]LY!#REF!+[4]DUC!#REF!+[4]DONG!#REF!+[4]HPHU!#REF!+[4]BAC!#REF!+[4]THANH!#REF!+#REF!+[4]MY!#REF!+[4]HA!#REF!+[4]PHUC!#REF!+[4]LAM!#REF!+[4]XUAN!#REF!+[4]LIEN!#REF!</f>
        <v>#REF!</v>
      </c>
      <c r="L310" s="885" t="e">
        <f>[4]DAI!#REF!+[4]NAM!#REF!+[4]NHAN!#REF!+[4]LY!#REF!+[4]DUC!#REF!+[4]DONG!#REF!+[4]HPHU!#REF!+[4]BAC!#REF!+[4]THANH!#REF!+#REF!+[4]MY!#REF!+[4]HA!#REF!+[4]PHUC!#REF!+[4]LAM!#REF!+[4]XUAN!#REF!+[4]LIEN!#REF!</f>
        <v>#REF!</v>
      </c>
      <c r="M310" s="885" t="e">
        <f>[4]DAI!#REF!+[4]NAM!#REF!+[4]NHAN!#REF!+[4]LY!#REF!+[4]DUC!#REF!+[4]DONG!#REF!+[4]HPHU!#REF!+[4]BAC!#REF!+[4]THANH!#REF!+#REF!+[4]MY!#REF!+[4]HA!#REF!+[4]PHUC!#REF!+[4]LAM!#REF!+[4]XUAN!#REF!+[4]LIEN!#REF!</f>
        <v>#REF!</v>
      </c>
      <c r="N310" s="867">
        <f>[4]DAI!N308+[4]NAM!N308+[4]NHAN!N308+[4]LY!N308+[4]DUC!N308+[4]DONG!N308+[4]HPHU!N308+[4]BAC!N308+[4]THANH!N308+[4]MY!N308+[4]HA!N308+[4]PHUC!N308+[4]LAM!N308+[4]XUAN!N308+[4]LIEN!N308+[4]HUNG!N308+[4]CNAM!N308+[4]TAY!N308+[4]HOA!N308+[4]VAN!N308+[4]PDINH!N308+[4]SLOC!N308+[4]TRUNG!N308+[4]TAN!N308+[4]THUONG!N308+[4]HLAO!N308+[4]PNHA!N308+[4]VTRUNG!N308</f>
        <v>0</v>
      </c>
      <c r="O310" s="867">
        <f>[4]DAI!O308+[4]NAM!O308+[4]NHAN!O308+[4]LY!O308+[4]DUC!O308+[4]DONG!O308+[4]HPHU!O308+[4]BAC!O308+[4]THANH!O308+[4]MY!O308+[4]HA!O308+[4]PHUC!O308+[4]LAM!O308+[4]XUAN!O308+[4]LIEN!O308+[4]HUNG!O308+[4]CNAM!O308+[4]TAY!O308+[4]HOA!O308+[4]VAN!O308+[4]PDINH!O308+[4]SLOC!O308+[4]TRUNG!O308+[4]TAN!O308+[4]THUONG!O308+[4]HLAO!O308+[4]PNHA!O308+[4]VTRUNG!O308</f>
        <v>0</v>
      </c>
      <c r="P310" s="867">
        <f>[4]DAI!P246+[4]NAM!P244+[4]NHAN!P246+[4]LY!P246+[4]DUC!P246+[4]DONG!P246+[4]HPHU!P245+[4]BAC!P245+[4]THANH!P246+[4]MY!P243+[4]HA!P184+[4]PHUC!P242+[4]LAM!P243+[4]XUAN!P241+[4]LIEN!P245</f>
        <v>0</v>
      </c>
      <c r="Q310" s="885" t="e">
        <f>[4]DAI!#REF!+[4]NAM!#REF!+[4]NHAN!#REF!+[4]LY!#REF!+[4]DUC!#REF!+[4]DONG!#REF!+[4]HPHU!#REF!+[4]BAC!#REF!+[4]THANH!#REF!+#REF!+[4]MY!#REF!+[4]HA!#REF!+[4]PHUC!#REF!+[4]LAM!#REF!+[4]XUAN!#REF!+[4]LIEN!#REF!</f>
        <v>#REF!</v>
      </c>
      <c r="R310" s="882" t="e">
        <f>[4]DAI!#REF!+[4]NAM!#REF!+[4]NHAN!#REF!+[4]LY!#REF!+[4]DUC!#REF!+[4]DONG!#REF!+[4]HPHU!#REF!+[4]BAC!#REF!+[4]THANH!#REF!+#REF!+[4]MY!#REF!+[4]HA!#REF!+[4]PHUC!#REF!+[4]LAM!#REF!+[4]XUAN!#REF!+[4]LIEN!#REF!</f>
        <v>#REF!</v>
      </c>
      <c r="S310" s="885" t="e">
        <f>[4]DAI!#REF!+[4]NAM!#REF!+[4]NHAN!#REF!+[4]LY!#REF!+[4]DUC!#REF!+[4]DONG!#REF!+[4]HPHU!#REF!+[4]BAC!#REF!+[4]THANH!#REF!+#REF!+[4]MY!#REF!+[4]HA!#REF!+[4]PHUC!#REF!+[4]LAM!#REF!+[4]XUAN!#REF!+[4]LIEN!#REF!</f>
        <v>#REF!</v>
      </c>
      <c r="T310" s="885" t="e">
        <f>[4]DAI!#REF!+[4]NAM!#REF!+[4]NHAN!#REF!+[4]LY!#REF!+[4]DUC!#REF!+[4]DONG!#REF!+[4]HPHU!#REF!+[4]BAC!#REF!+[4]THANH!#REF!+#REF!+[4]MY!#REF!+[4]HA!#REF!+[4]PHUC!#REF!+[4]LAM!#REF!+[4]XUAN!#REF!+[4]LIEN!#REF!</f>
        <v>#REF!</v>
      </c>
      <c r="U310" s="885" t="e">
        <f>[4]DAI!#REF!+[4]NAM!#REF!+[4]NHAN!#REF!+[4]LY!#REF!+[4]DUC!#REF!+[4]DONG!#REF!+[4]HPHU!#REF!+[4]BAC!#REF!+[4]THANH!#REF!+#REF!+[4]MY!#REF!+[4]HA!#REF!+[4]PHUC!#REF!+[4]LAM!#REF!+[4]XUAN!#REF!+[4]LIEN!#REF!</f>
        <v>#REF!</v>
      </c>
      <c r="V310" s="885" t="e">
        <f>[4]DAI!#REF!+[4]NAM!#REF!+[4]NHAN!#REF!+[4]LY!#REF!+[4]DUC!#REF!+[4]DONG!#REF!+[4]HPHU!#REF!+[4]BAC!#REF!+[4]THANH!#REF!+#REF!+[4]MY!#REF!+[4]HA!#REF!+[4]PHUC!#REF!+[4]LAM!#REF!+[4]XUAN!#REF!+[4]LIEN!#REF!</f>
        <v>#REF!</v>
      </c>
      <c r="W310" s="885" t="e">
        <f>[4]DAI!#REF!+[4]NAM!#REF!+[4]NHAN!#REF!+[4]LY!#REF!+[4]DUC!#REF!+[4]DONG!#REF!+[4]HPHU!#REF!+[4]BAC!#REF!+[4]THANH!#REF!+#REF!+[4]MY!#REF!+[4]HA!#REF!+[4]PHUC!#REF!+[4]LAM!#REF!+[4]XUAN!#REF!+[4]LIEN!#REF!</f>
        <v>#REF!</v>
      </c>
      <c r="X310" s="885" t="e">
        <f>[4]DAI!#REF!+[4]NAM!#REF!+[4]NHAN!#REF!+[4]LY!#REF!+[4]DUC!#REF!+[4]DONG!#REF!+[4]HPHU!#REF!+[4]BAC!#REF!+[4]THANH!#REF!+#REF!+[4]MY!#REF!+[4]HA!#REF!+[4]PHUC!#REF!+[4]LAM!#REF!+[4]XUAN!#REF!+[4]LIEN!#REF!</f>
        <v>#REF!</v>
      </c>
      <c r="Y310" s="885" t="e">
        <f>[4]DAI!#REF!+[4]NAM!#REF!+[4]NHAN!#REF!+[4]LY!#REF!+[4]DUC!#REF!+[4]DONG!#REF!+[4]HPHU!#REF!+[4]BAC!#REF!+[4]THANH!#REF!+#REF!+[4]MY!#REF!+[4]HA!#REF!+[4]PHUC!#REF!+[4]LAM!#REF!+[4]XUAN!#REF!+[4]LIEN!#REF!</f>
        <v>#REF!</v>
      </c>
      <c r="Z310" s="885" t="e">
        <f>[4]DAI!#REF!+[4]NAM!#REF!+[4]NHAN!#REF!+[4]LY!#REF!+[4]DUC!#REF!+[4]DONG!#REF!+[4]HPHU!#REF!+[4]BAC!#REF!+[4]THANH!#REF!+#REF!+[4]MY!#REF!+[4]HA!#REF!+[4]PHUC!#REF!+[4]LAM!#REF!+[4]XUAN!#REF!+[4]LIEN!#REF!</f>
        <v>#REF!</v>
      </c>
      <c r="AA310" s="885" t="e">
        <f>[4]DAI!#REF!+[4]NAM!#REF!+[4]NHAN!#REF!+[4]LY!#REF!+[4]DUC!#REF!+[4]DONG!#REF!+[4]HPHU!#REF!+[4]BAC!#REF!+[4]THANH!#REF!+#REF!+[4]MY!#REF!+[4]HA!#REF!+[4]PHUC!#REF!+[4]LAM!#REF!+[4]XUAN!#REF!+[4]LIEN!#REF!</f>
        <v>#REF!</v>
      </c>
      <c r="AB310" s="885" t="e">
        <f>[4]DAI!#REF!+[4]NAM!#REF!+[4]NHAN!#REF!+[4]LY!#REF!+[4]DUC!#REF!+[4]DONG!#REF!+[4]HPHU!#REF!+[4]BAC!#REF!+[4]THANH!#REF!+#REF!+[4]MY!#REF!+[4]HA!#REF!+[4]PHUC!#REF!+[4]LAM!#REF!+[4]XUAN!#REF!+[4]LIEN!#REF!</f>
        <v>#REF!</v>
      </c>
      <c r="AC310" s="885" t="e">
        <f>[4]DAI!#REF!+[4]NAM!#REF!+[4]NHAN!#REF!+[4]LY!#REF!+[4]DUC!#REF!+[4]DONG!#REF!+[4]HPHU!#REF!+[4]BAC!#REF!+[4]THANH!#REF!+#REF!+[4]MY!#REF!+[4]HA!#REF!+[4]PHUC!#REF!+[4]LAM!#REF!+[4]XUAN!#REF!+[4]LIEN!#REF!</f>
        <v>#REF!</v>
      </c>
      <c r="AD310" s="867">
        <f>[4]DAI!AD246+[4]NAM!AD244+[4]NHAN!AD246+[4]LY!AD246+[4]DUC!AD246+[4]DONG!AD246+[4]HPHU!AD245+[4]BAC!AD245+[4]THANH!AD246+[4]MY!AD243+[4]HA!AD184+[4]PHUC!AD242+[4]LAM!AD243+[4]XUAN!AD241+[4]LIEN!AD245</f>
        <v>0</v>
      </c>
      <c r="AE310" s="885" t="e">
        <f>[4]DAI!#REF!+[4]NAM!#REF!+[4]NHAN!#REF!+[4]LY!#REF!+[4]DUC!#REF!+[4]DONG!#REF!+[4]HPHU!#REF!+[4]BAC!#REF!+[4]THANH!#REF!+#REF!+[4]MY!#REF!+[4]HA!#REF!+[4]PHUC!#REF!+[4]LAM!#REF!+[4]XUAN!#REF!+[4]LIEN!#REF!</f>
        <v>#REF!</v>
      </c>
      <c r="AF310" s="885" t="e">
        <f>[4]DAI!#REF!+[4]NAM!#REF!+[4]NHAN!#REF!+[4]LY!#REF!+[4]DUC!#REF!+[4]DONG!#REF!+[4]HPHU!#REF!+[4]BAC!#REF!+[4]THANH!#REF!+#REF!+[4]MY!#REF!+[4]HA!#REF!+[4]PHUC!#REF!+[4]LAM!#REF!+[4]XUAN!#REF!+[4]LIEN!#REF!</f>
        <v>#REF!</v>
      </c>
      <c r="AG310" s="885" t="e">
        <f>[4]DAI!#REF!+[4]NAM!#REF!+[4]NHAN!#REF!+[4]LY!#REF!+[4]DUC!#REF!+[4]DONG!#REF!+[4]HPHU!#REF!+[4]BAC!#REF!+[4]THANH!#REF!+#REF!+[4]MY!#REF!+[4]HA!#REF!+[4]PHUC!#REF!+[4]LAM!#REF!+[4]XUAN!#REF!+[4]LIEN!#REF!</f>
        <v>#REF!</v>
      </c>
      <c r="AH310" s="885" t="e">
        <f>[4]DAI!#REF!+[4]NAM!#REF!+[4]NHAN!#REF!+[4]LY!#REF!+[4]DUC!#REF!+[4]DONG!#REF!+[4]HPHU!#REF!+[4]BAC!#REF!+[4]THANH!#REF!+#REF!+[4]MY!#REF!+[4]HA!#REF!+[4]PHUC!#REF!+[4]LAM!#REF!+[4]XUAN!#REF!+[4]LIEN!#REF!</f>
        <v>#REF!</v>
      </c>
      <c r="AI310" s="885" t="e">
        <f>[4]DAI!#REF!+[4]NAM!#REF!+[4]NHAN!#REF!+[4]LY!#REF!+[4]DUC!#REF!+[4]DONG!#REF!+[4]HPHU!#REF!+[4]BAC!#REF!+[4]THANH!#REF!+#REF!+[4]MY!#REF!+[4]HA!#REF!+[4]PHUC!#REF!+[4]LAM!#REF!+[4]XUAN!#REF!+[4]LIEN!#REF!</f>
        <v>#REF!</v>
      </c>
      <c r="AJ310" s="885" t="e">
        <f>[4]DAI!#REF!+[4]NAM!#REF!+[4]NHAN!#REF!+[4]LY!#REF!+[4]DUC!#REF!+[4]DONG!#REF!+[4]HPHU!#REF!+[4]BAC!#REF!+[4]THANH!#REF!+#REF!+[4]MY!#REF!+[4]HA!#REF!+[4]PHUC!#REF!+[4]LAM!#REF!+[4]XUAN!#REF!+[4]LIEN!#REF!</f>
        <v>#REF!</v>
      </c>
      <c r="AK310" s="867">
        <f>[4]DAI!AK246+[4]NAM!AK244+[4]NHAN!AK246+[4]LY!AK246+[4]DUC!AK246+[4]DONG!AK246+[4]HPHU!AK245+[4]BAC!AK245+[4]THANH!AK246+[4]MY!AK243+[4]HA!AK184+[4]PHUC!AK242+[4]LAM!AK243+[4]XUAN!AK241+[4]LIEN!AK245</f>
        <v>0</v>
      </c>
      <c r="AL310" s="885" t="e">
        <f>[4]DAI!#REF!+[4]NAM!#REF!+[4]NHAN!#REF!+[4]LY!#REF!+[4]DUC!#REF!+[4]DONG!#REF!+[4]HPHU!#REF!+[4]BAC!#REF!+[4]THANH!#REF!+#REF!+[4]MY!#REF!+[4]HA!#REF!+[4]PHUC!#REF!+[4]LAM!#REF!+[4]XUAN!#REF!+[4]LIEN!#REF!</f>
        <v>#REF!</v>
      </c>
      <c r="AM310" s="885" t="e">
        <f>[4]DAI!#REF!+[4]NAM!#REF!+[4]NHAN!#REF!+[4]LY!#REF!+[4]DUC!#REF!+[4]DONG!#REF!+[4]HPHU!#REF!+[4]BAC!#REF!+[4]THANH!#REF!+#REF!+[4]MY!#REF!+[4]HA!#REF!+[4]PHUC!#REF!+[4]LAM!#REF!+[4]XUAN!#REF!+[4]LIEN!#REF!</f>
        <v>#REF!</v>
      </c>
      <c r="AN310" s="867">
        <f>[4]DAI!AN246+[4]NAM!AN244+[4]NHAN!AN246+[4]LY!AN246+[4]DUC!AN246+[4]DONG!AN246+[4]HPHU!AN245+[4]BAC!AN245+[4]THANH!AN246+[4]MY!AN243+[4]HA!AN184+[4]PHUC!AN242+[4]LAM!AN243+[4]XUAN!AN241+[4]LIEN!AN245</f>
        <v>0</v>
      </c>
      <c r="AO310" s="885" t="e">
        <f>[4]DAI!#REF!+[4]NAM!#REF!+[4]NHAN!#REF!+[4]LY!#REF!+[4]DUC!#REF!+[4]DONG!#REF!+[4]HPHU!#REF!+[4]BAC!#REF!+[4]THANH!#REF!+#REF!+[4]MY!#REF!+[4]HA!#REF!+[4]PHUC!#REF!+[4]LAM!#REF!+[4]XUAN!#REF!+[4]LIEN!#REF!</f>
        <v>#REF!</v>
      </c>
      <c r="AP310" s="885" t="e">
        <f>[4]DAI!#REF!+[4]NAM!#REF!+[4]NHAN!#REF!+[4]LY!#REF!+[4]DUC!#REF!+[4]DONG!#REF!+[4]HPHU!#REF!+[4]BAC!#REF!+[4]THANH!#REF!+#REF!+[4]MY!#REF!+[4]HA!#REF!+[4]PHUC!#REF!+[4]LAM!#REF!+[4]XUAN!#REF!+[4]LIEN!#REF!</f>
        <v>#REF!</v>
      </c>
      <c r="AQ310" s="885" t="e">
        <f>[4]DAI!#REF!+[4]NAM!#REF!+[4]NHAN!#REF!+[4]LY!#REF!+[4]DUC!#REF!+[4]DONG!#REF!+[4]HPHU!#REF!+[4]BAC!#REF!+[4]THANH!#REF!+#REF!+[4]MY!#REF!+[4]HA!#REF!+[4]PHUC!#REF!+[4]LAM!#REF!+[4]XUAN!#REF!+[4]LIEN!#REF!</f>
        <v>#REF!</v>
      </c>
      <c r="AR310" s="867">
        <f>[4]DAI!AR308+[4]NAM!AR308+[4]NHAN!AR308+[4]LY!AR308+[4]DUC!AR308+[4]DONG!AR308+[4]HPHU!AR308+[4]BAC!AR308+[4]THANH!AR308+[4]MY!AR308+[4]HA!AR308+[4]PHUC!AR308+[4]LAM!AR308+[4]XUAN!AR308+[4]LIEN!AR308+[4]HUNG!AR308+[4]CNAM!AR308+[4]TAY!AR308+[4]HOA!AR308+[4]VAN!AR308+[4]PDINH!AR308+[4]SLOC!AR308+[4]TRUNG!AR308+[4]TAN!AR308+[4]THUONG!AR308+[4]HLAO!AR308+[4]PNHA!AR308+[4]VTRUNG!AR308</f>
        <v>0</v>
      </c>
      <c r="AS310" s="867">
        <f>[4]DAI!AS246+[4]NAM!AS244+[4]NHAN!AS246+[4]LY!AS246+[4]DUC!AS246+[4]DONG!AS246+[4]HPHU!AS245+[4]BAC!AS245+[4]THANH!AS246+[4]MY!AS243+[4]HA!AS184+[4]PHUC!AS242+[4]LAM!AS243+[4]XUAN!AS241+[4]LIEN!AS245</f>
        <v>0</v>
      </c>
      <c r="AT310" s="867"/>
      <c r="AU310" s="867">
        <f>[4]DAI!AU246+[4]NAM!AU244+[4]NHAN!AU246+[4]LY!AU246+[4]DUC!AU246+[4]DONG!AU246+[4]HPHU!AU245+[4]BAC!AU245+[4]THANH!AU246+[4]MY!AU243+[4]HA!AU184+[4]PHUC!AU242+[4]LAM!AU243+[4]XUAN!AU241+[4]LIEN!AU245</f>
        <v>0</v>
      </c>
      <c r="AV310" s="838">
        <f>[4]DAI!AV308+[4]NAM!AV308+[4]NHAN!AV308+[4]LY!AV308+[4]DUC!AV308+[4]DONG!AV308+[4]HPHU!AV308+[4]BAC!AV308+[4]THANH!AV308+[4]MY!AV308+[4]HA!AV308+[4]PHUC!AV308+[4]LAM!AV308+[4]XUAN!AV308+[4]LIEN!AV308+[4]HUNG!AV308+[4]CNAM!AV308+[4]TAY!AV308+[4]HOA!AV308+[4]VAN!AV308+[4]PDINH!AV308+[4]SLOC!AV308+[4]TRUNG!AV308+[4]TAN!AV308+[4]THUONG!AV308+[4]HLAO!AV308+[4]PNHA!AV308+[4]VTRUNG!AV308</f>
        <v>0</v>
      </c>
      <c r="AW310" s="885" t="e">
        <f>[4]DAI!#REF!+[4]NAM!#REF!+[4]NHAN!#REF!+[4]LY!#REF!+[4]DUC!#REF!+[4]DONG!#REF!+[4]HPHU!#REF!+[4]BAC!#REF!+[4]THANH!#REF!+#REF!+[4]MY!#REF!+[4]HA!#REF!+[4]PHUC!#REF!+[4]LAM!#REF!+[4]XUAN!#REF!+[4]LIEN!#REF!</f>
        <v>#REF!</v>
      </c>
      <c r="AX310" s="885" t="e">
        <f>[4]DAI!#REF!+[4]NAM!#REF!+[4]NHAN!#REF!+[4]LY!#REF!+[4]DUC!#REF!+[4]DONG!#REF!+[4]HPHU!#REF!+[4]BAC!#REF!+[4]THANH!#REF!+#REF!+[4]MY!#REF!+[4]HA!#REF!+[4]PHUC!#REF!+[4]LAM!#REF!+[4]XUAN!#REF!+[4]LIEN!#REF!</f>
        <v>#REF!</v>
      </c>
      <c r="AY310" s="885" t="e">
        <f>[4]DAI!#REF!+[4]NAM!#REF!+[4]NHAN!#REF!+[4]LY!#REF!+[4]DUC!#REF!+[4]DONG!#REF!+[4]HPHU!#REF!+[4]BAC!#REF!+[4]THANH!#REF!+#REF!+[4]MY!#REF!+[4]HA!#REF!+[4]PHUC!#REF!+[4]LAM!#REF!+[4]XUAN!#REF!+[4]LIEN!#REF!</f>
        <v>#REF!</v>
      </c>
      <c r="AZ310" s="867">
        <f>[4]DAI!AZ246+[4]NAM!AZ244+[4]NHAN!AZ246+[4]LY!AZ246+[4]DUC!AZ246+[4]DONG!AZ246+[4]HPHU!AZ245+[4]BAC!AZ245+[4]THANH!AZ246+[4]MY!AZ243+[4]HA!AZ184+[4]PHUC!AZ242+[4]LAM!AZ243+[4]XUAN!AZ241+[4]LIEN!AZ245</f>
        <v>0</v>
      </c>
      <c r="BA310" s="885" t="e">
        <f>[4]DAI!#REF!+[4]NAM!#REF!+[4]NHAN!#REF!+[4]LY!#REF!+[4]DUC!#REF!+[4]DONG!#REF!+[4]HPHU!#REF!+[4]BAC!#REF!+[4]THANH!#REF!+#REF!+[4]MY!#REF!+[4]HA!#REF!+[4]PHUC!#REF!+[4]LAM!#REF!+[4]XUAN!#REF!+[4]LIEN!#REF!</f>
        <v>#REF!</v>
      </c>
      <c r="BB310" s="885" t="e">
        <f>[4]DAI!#REF!+[4]NAM!#REF!+[4]NHAN!#REF!+[4]LY!#REF!+[4]DUC!#REF!+[4]DONG!#REF!+[4]HPHU!#REF!+[4]BAC!#REF!+[4]THANH!#REF!+#REF!+[4]MY!#REF!+[4]HA!#REF!+[4]PHUC!#REF!+[4]LAM!#REF!+[4]XUAN!#REF!+[4]LIEN!#REF!</f>
        <v>#REF!</v>
      </c>
      <c r="BC310" s="885" t="e">
        <f>[4]DAI!#REF!+[4]NAM!#REF!+[4]NHAN!#REF!+[4]LY!#REF!+[4]DUC!#REF!+[4]DONG!#REF!+[4]HPHU!#REF!+[4]BAC!#REF!+[4]THANH!#REF!+#REF!+[4]MY!#REF!+[4]HA!#REF!+[4]PHUC!#REF!+[4]LAM!#REF!+[4]XUAN!#REF!+[4]LIEN!#REF!</f>
        <v>#REF!</v>
      </c>
      <c r="BD310" s="867">
        <f>[4]DAI!BD246+[4]NAM!BD244+[4]NHAN!BD246+[4]LY!BD246+[4]DUC!BD246+[4]DONG!BD246+[4]HPHU!BD245+[4]BAC!BD245+[4]THANH!BD246+[4]MY!BD243+[4]HA!BD184+[4]PHUC!BD242+[4]LAM!BD243+[4]XUAN!BD241+[4]LIEN!BD245</f>
        <v>0</v>
      </c>
      <c r="BE310" s="885" t="e">
        <f>[4]DAI!#REF!+[4]NAM!#REF!+[4]NHAN!#REF!+[4]LY!#REF!+[4]DUC!#REF!+[4]DONG!#REF!+[4]HPHU!#REF!+[4]BAC!#REF!+[4]THANH!#REF!+#REF!+[4]MY!#REF!+[4]HA!#REF!+[4]PHUC!#REF!+[4]LAM!#REF!+[4]XUAN!#REF!+[4]LIEN!#REF!</f>
        <v>#REF!</v>
      </c>
      <c r="BF310" s="885" t="e">
        <f>[4]DAI!#REF!+[4]NAM!#REF!+[4]NHAN!#REF!+[4]LY!#REF!+[4]DUC!#REF!+[4]DONG!#REF!+[4]HPHU!#REF!+[4]BAC!#REF!+[4]THANH!#REF!+#REF!+[4]MY!#REF!+[4]HA!#REF!+[4]PHUC!#REF!+[4]LAM!#REF!+[4]XUAN!#REF!+[4]LIEN!#REF!</f>
        <v>#REF!</v>
      </c>
      <c r="BG310" s="885" t="e">
        <f>[4]DAI!#REF!+[4]NAM!#REF!+[4]NHAN!#REF!+[4]LY!#REF!+[4]DUC!#REF!+[4]DONG!#REF!+[4]HPHU!#REF!+[4]BAC!#REF!+[4]THANH!#REF!+#REF!+[4]MY!#REF!+[4]HA!#REF!+[4]PHUC!#REF!+[4]LAM!#REF!+[4]XUAN!#REF!+[4]LIEN!#REF!</f>
        <v>#REF!</v>
      </c>
      <c r="BH310" s="885" t="e">
        <f>[4]DAI!#REF!+[4]NAM!#REF!+[4]NHAN!#REF!+[4]LY!#REF!+[4]DUC!#REF!+[4]DONG!#REF!+[4]HPHU!#REF!+[4]BAC!#REF!+[4]THANH!#REF!+#REF!+[4]MY!#REF!+[4]HA!#REF!+[4]PHUC!#REF!+[4]LAM!#REF!+[4]XUAN!#REF!+[4]LIEN!#REF!</f>
        <v>#REF!</v>
      </c>
      <c r="BI310" s="885" t="e">
        <f>[4]DAI!#REF!+[4]NAM!#REF!+[4]NHAN!#REF!+[4]LY!#REF!+[4]DUC!#REF!+[4]DONG!#REF!+[4]HPHU!#REF!+[4]BAC!#REF!+[4]THANH!#REF!+#REF!+[4]MY!#REF!+[4]HA!#REF!+[4]PHUC!#REF!+[4]LAM!#REF!+[4]XUAN!#REF!+[4]LIEN!#REF!</f>
        <v>#REF!</v>
      </c>
      <c r="BJ310" s="885" t="e">
        <f>[4]DAI!#REF!+[4]NAM!#REF!+[4]NHAN!#REF!+[4]LY!#REF!+[4]DUC!#REF!+[4]DONG!#REF!+[4]HPHU!#REF!+[4]BAC!#REF!+[4]THANH!#REF!+#REF!+[4]MY!#REF!+[4]HA!#REF!+[4]PHUC!#REF!+[4]LAM!#REF!+[4]XUAN!#REF!+[4]LIEN!#REF!</f>
        <v>#REF!</v>
      </c>
      <c r="BK310" s="885" t="e">
        <f>[4]DAI!#REF!+[4]NAM!#REF!+[4]NHAN!#REF!+[4]LY!#REF!+[4]DUC!#REF!+[4]DONG!#REF!+[4]HPHU!#REF!+[4]BAC!#REF!+[4]THANH!#REF!+#REF!+[4]MY!#REF!+[4]HA!#REF!+[4]PHUC!#REF!+[4]LAM!#REF!+[4]XUAN!#REF!+[4]LIEN!#REF!</f>
        <v>#REF!</v>
      </c>
      <c r="BL310" s="885" t="e">
        <f>[4]DAI!#REF!+[4]NAM!#REF!+[4]NHAN!#REF!+[4]LY!#REF!+[4]DUC!#REF!+[4]DONG!#REF!+[4]HPHU!#REF!+[4]BAC!#REF!+[4]THANH!#REF!+#REF!+[4]MY!#REF!+[4]HA!#REF!+[4]PHUC!#REF!+[4]LAM!#REF!+[4]XUAN!#REF!+[4]LIEN!#REF!</f>
        <v>#REF!</v>
      </c>
    </row>
    <row r="311" spans="1:65" ht="24" hidden="1" customHeight="1" x14ac:dyDescent="0.2">
      <c r="A311" s="886" t="s">
        <v>120</v>
      </c>
      <c r="B311" s="845" t="s">
        <v>124</v>
      </c>
      <c r="C311" s="887" t="s">
        <v>125</v>
      </c>
      <c r="D311" s="885" t="e">
        <f>[4]DAI!#REF!+[4]NAM!#REF!+[4]NHAN!#REF!+[4]LY!#REF!+[4]DUC!#REF!+[4]DONG!#REF!+[4]HPHU!#REF!+[4]BAC!#REF!+[4]THANH!#REF!+#REF!+[4]MY!#REF!+[4]HA!#REF!+[4]PHUC!#REF!+[4]LAM!#REF!+[4]XUAN!#REF!+[4]LIEN!#REF!</f>
        <v>#REF!</v>
      </c>
      <c r="E311" s="885" t="e">
        <f>[4]DAI!#REF!+[4]NAM!#REF!+[4]NHAN!#REF!+[4]LY!#REF!+[4]DUC!#REF!+[4]DONG!#REF!+[4]HPHU!#REF!+[4]BAC!#REF!+[4]THANH!#REF!+#REF!+[4]MY!#REF!+[4]HA!#REF!+[4]PHUC!#REF!+[4]LAM!#REF!+[4]XUAN!#REF!+[4]LIEN!#REF!</f>
        <v>#REF!</v>
      </c>
      <c r="F311" s="885" t="e">
        <f>[4]DAI!#REF!+[4]NAM!#REF!+[4]NHAN!#REF!+[4]LY!#REF!+[4]DUC!#REF!+[4]DONG!#REF!+[4]HPHU!#REF!+[4]BAC!#REF!+[4]THANH!#REF!+#REF!+[4]MY!#REF!+[4]HA!#REF!+[4]PHUC!#REF!+[4]LAM!#REF!+[4]XUAN!#REF!+[4]LIEN!#REF!</f>
        <v>#REF!</v>
      </c>
      <c r="G311" s="867">
        <f>[4]DAI!G309+[4]NAM!G309+[4]NHAN!G309+[4]LY!G309+[4]DUC!G309+[4]DONG!G309+[4]HPHU!G309+[4]BAC!G309+[4]THANH!G309+[4]MY!G309+[4]HA!G309+[4]PHUC!G309+[4]LAM!G309+[4]XUAN!G309+[4]LIEN!G309+[4]HUNG!G309+[4]CNAM!G309+[4]TAY!G309+[4]HOA!G309+[4]VAN!G309+[4]PDINH!G309+[4]SLOC!G309+[4]TRUNG!G309+[4]TAN!G309+[4]THUONG!G309+[4]HLAO!G309+[4]PNHA!G309+[4]VTRUNG!G309</f>
        <v>0</v>
      </c>
      <c r="H311" s="885" t="e">
        <f>[4]DAI!#REF!+[4]NAM!#REF!+[4]NHAN!#REF!+[4]LY!#REF!+[4]DUC!#REF!+[4]DONG!#REF!+[4]HPHU!#REF!+[4]BAC!#REF!+[4]THANH!#REF!+#REF!+[4]MY!#REF!+[4]HA!#REF!+[4]PHUC!#REF!+[4]LAM!#REF!+[4]XUAN!#REF!+[4]LIEN!#REF!</f>
        <v>#REF!</v>
      </c>
      <c r="I311" s="885" t="e">
        <f>[4]DAI!#REF!+[4]NAM!#REF!+[4]NHAN!#REF!+[4]LY!#REF!+[4]DUC!#REF!+[4]DONG!#REF!+[4]HPHU!#REF!+[4]BAC!#REF!+[4]THANH!#REF!+#REF!+[4]MY!#REF!+[4]HA!#REF!+[4]PHUC!#REF!+[4]LAM!#REF!+[4]XUAN!#REF!+[4]LIEN!#REF!</f>
        <v>#REF!</v>
      </c>
      <c r="J311" s="867">
        <f>[4]DAI!J309+[4]NAM!J309+[4]NHAN!J309+[4]LY!J309+[4]DUC!J309+[4]DONG!J309+[4]HPHU!J309+[4]BAC!J309+[4]THANH!J309+[4]MY!J309+[4]HA!J309+[4]PHUC!J309+[4]LAM!J309+[4]XUAN!J309+[4]LIEN!J309+[4]HUNG!J309+[4]CNAM!J309+[4]TAY!J309+[4]HOA!J309+[4]VAN!J309+[4]PDINH!J309+[4]SLOC!J309+[4]TRUNG!J309+[4]TAN!J309+[4]THUONG!J309+[4]HLAO!J309+[4]PNHA!J309+[4]VTRUNG!J309</f>
        <v>0</v>
      </c>
      <c r="K311" s="885" t="e">
        <f>[4]DAI!#REF!+[4]NAM!#REF!+[4]NHAN!#REF!+[4]LY!#REF!+[4]DUC!#REF!+[4]DONG!#REF!+[4]HPHU!#REF!+[4]BAC!#REF!+[4]THANH!#REF!+#REF!+[4]MY!#REF!+[4]HA!#REF!+[4]PHUC!#REF!+[4]LAM!#REF!+[4]XUAN!#REF!+[4]LIEN!#REF!</f>
        <v>#REF!</v>
      </c>
      <c r="L311" s="885" t="e">
        <f>[4]DAI!#REF!+[4]NAM!#REF!+[4]NHAN!#REF!+[4]LY!#REF!+[4]DUC!#REF!+[4]DONG!#REF!+[4]HPHU!#REF!+[4]BAC!#REF!+[4]THANH!#REF!+#REF!+[4]MY!#REF!+[4]HA!#REF!+[4]PHUC!#REF!+[4]LAM!#REF!+[4]XUAN!#REF!+[4]LIEN!#REF!</f>
        <v>#REF!</v>
      </c>
      <c r="M311" s="885" t="e">
        <f>[4]DAI!#REF!+[4]NAM!#REF!+[4]NHAN!#REF!+[4]LY!#REF!+[4]DUC!#REF!+[4]DONG!#REF!+[4]HPHU!#REF!+[4]BAC!#REF!+[4]THANH!#REF!+#REF!+[4]MY!#REF!+[4]HA!#REF!+[4]PHUC!#REF!+[4]LAM!#REF!+[4]XUAN!#REF!+[4]LIEN!#REF!</f>
        <v>#REF!</v>
      </c>
      <c r="N311" s="867">
        <f>[4]DAI!N309+[4]NAM!N309+[4]NHAN!N309+[4]LY!N309+[4]DUC!N309+[4]DONG!N309+[4]HPHU!N309+[4]BAC!N309+[4]THANH!N309+[4]MY!N309+[4]HA!N309+[4]PHUC!N309+[4]LAM!N309+[4]XUAN!N309+[4]LIEN!N309+[4]HUNG!N309+[4]CNAM!N309+[4]TAY!N309+[4]HOA!N309+[4]VAN!N309+[4]PDINH!N309+[4]SLOC!N309+[4]TRUNG!N309+[4]TAN!N309+[4]THUONG!N309+[4]HLAO!N309+[4]PNHA!N309+[4]VTRUNG!N309</f>
        <v>0</v>
      </c>
      <c r="O311" s="867">
        <f>[4]DAI!O309+[4]NAM!O309+[4]NHAN!O309+[4]LY!O309+[4]DUC!O309+[4]DONG!O309+[4]HPHU!O309+[4]BAC!O309+[4]THANH!O309+[4]MY!O309+[4]HA!O309+[4]PHUC!O309+[4]LAM!O309+[4]XUAN!O309+[4]LIEN!O309+[4]HUNG!O309+[4]CNAM!O309+[4]TAY!O309+[4]HOA!O309+[4]VAN!O309+[4]PDINH!O309+[4]SLOC!O309+[4]TRUNG!O309+[4]TAN!O309+[4]THUONG!O309+[4]HLAO!O309+[4]PNHA!O309+[4]VTRUNG!O309</f>
        <v>0</v>
      </c>
      <c r="P311" s="867">
        <f>[4]DAI!P247+[4]NAM!P245+[4]NHAN!P247+[4]LY!P247+[4]DUC!P247+[4]DONG!P247+[4]HPHU!P246+[4]BAC!P246+[4]THANH!P247+[4]MY!P244+[4]HA!P185+[4]PHUC!P243+[4]LAM!P244+[4]XUAN!P242+[4]LIEN!P246</f>
        <v>0</v>
      </c>
      <c r="Q311" s="885" t="e">
        <f>[4]DAI!#REF!+[4]NAM!#REF!+[4]NHAN!#REF!+[4]LY!#REF!+[4]DUC!#REF!+[4]DONG!#REF!+[4]HPHU!#REF!+[4]BAC!#REF!+[4]THANH!#REF!+#REF!+[4]MY!#REF!+[4]HA!#REF!+[4]PHUC!#REF!+[4]LAM!#REF!+[4]XUAN!#REF!+[4]LIEN!#REF!</f>
        <v>#REF!</v>
      </c>
      <c r="R311" s="882" t="e">
        <f>[4]DAI!#REF!+[4]NAM!#REF!+[4]NHAN!#REF!+[4]LY!#REF!+[4]DUC!#REF!+[4]DONG!#REF!+[4]HPHU!#REF!+[4]BAC!#REF!+[4]THANH!#REF!+#REF!+[4]MY!#REF!+[4]HA!#REF!+[4]PHUC!#REF!+[4]LAM!#REF!+[4]XUAN!#REF!+[4]LIEN!#REF!</f>
        <v>#REF!</v>
      </c>
      <c r="S311" s="885" t="e">
        <f>[4]DAI!#REF!+[4]NAM!#REF!+[4]NHAN!#REF!+[4]LY!#REF!+[4]DUC!#REF!+[4]DONG!#REF!+[4]HPHU!#REF!+[4]BAC!#REF!+[4]THANH!#REF!+#REF!+[4]MY!#REF!+[4]HA!#REF!+[4]PHUC!#REF!+[4]LAM!#REF!+[4]XUAN!#REF!+[4]LIEN!#REF!</f>
        <v>#REF!</v>
      </c>
      <c r="T311" s="885" t="e">
        <f>[4]DAI!#REF!+[4]NAM!#REF!+[4]NHAN!#REF!+[4]LY!#REF!+[4]DUC!#REF!+[4]DONG!#REF!+[4]HPHU!#REF!+[4]BAC!#REF!+[4]THANH!#REF!+#REF!+[4]MY!#REF!+[4]HA!#REF!+[4]PHUC!#REF!+[4]LAM!#REF!+[4]XUAN!#REF!+[4]LIEN!#REF!</f>
        <v>#REF!</v>
      </c>
      <c r="U311" s="885" t="e">
        <f>[4]DAI!#REF!+[4]NAM!#REF!+[4]NHAN!#REF!+[4]LY!#REF!+[4]DUC!#REF!+[4]DONG!#REF!+[4]HPHU!#REF!+[4]BAC!#REF!+[4]THANH!#REF!+#REF!+[4]MY!#REF!+[4]HA!#REF!+[4]PHUC!#REF!+[4]LAM!#REF!+[4]XUAN!#REF!+[4]LIEN!#REF!</f>
        <v>#REF!</v>
      </c>
      <c r="V311" s="885" t="e">
        <f>[4]DAI!#REF!+[4]NAM!#REF!+[4]NHAN!#REF!+[4]LY!#REF!+[4]DUC!#REF!+[4]DONG!#REF!+[4]HPHU!#REF!+[4]BAC!#REF!+[4]THANH!#REF!+#REF!+[4]MY!#REF!+[4]HA!#REF!+[4]PHUC!#REF!+[4]LAM!#REF!+[4]XUAN!#REF!+[4]LIEN!#REF!</f>
        <v>#REF!</v>
      </c>
      <c r="W311" s="885" t="e">
        <f>[4]DAI!#REF!+[4]NAM!#REF!+[4]NHAN!#REF!+[4]LY!#REF!+[4]DUC!#REF!+[4]DONG!#REF!+[4]HPHU!#REF!+[4]BAC!#REF!+[4]THANH!#REF!+#REF!+[4]MY!#REF!+[4]HA!#REF!+[4]PHUC!#REF!+[4]LAM!#REF!+[4]XUAN!#REF!+[4]LIEN!#REF!</f>
        <v>#REF!</v>
      </c>
      <c r="X311" s="885" t="e">
        <f>[4]DAI!#REF!+[4]NAM!#REF!+[4]NHAN!#REF!+[4]LY!#REF!+[4]DUC!#REF!+[4]DONG!#REF!+[4]HPHU!#REF!+[4]BAC!#REF!+[4]THANH!#REF!+#REF!+[4]MY!#REF!+[4]HA!#REF!+[4]PHUC!#REF!+[4]LAM!#REF!+[4]XUAN!#REF!+[4]LIEN!#REF!</f>
        <v>#REF!</v>
      </c>
      <c r="Y311" s="885" t="e">
        <f>[4]DAI!#REF!+[4]NAM!#REF!+[4]NHAN!#REF!+[4]LY!#REF!+[4]DUC!#REF!+[4]DONG!#REF!+[4]HPHU!#REF!+[4]BAC!#REF!+[4]THANH!#REF!+#REF!+[4]MY!#REF!+[4]HA!#REF!+[4]PHUC!#REF!+[4]LAM!#REF!+[4]XUAN!#REF!+[4]LIEN!#REF!</f>
        <v>#REF!</v>
      </c>
      <c r="Z311" s="885" t="e">
        <f>[4]DAI!#REF!+[4]NAM!#REF!+[4]NHAN!#REF!+[4]LY!#REF!+[4]DUC!#REF!+[4]DONG!#REF!+[4]HPHU!#REF!+[4]BAC!#REF!+[4]THANH!#REF!+#REF!+[4]MY!#REF!+[4]HA!#REF!+[4]PHUC!#REF!+[4]LAM!#REF!+[4]XUAN!#REF!+[4]LIEN!#REF!</f>
        <v>#REF!</v>
      </c>
      <c r="AA311" s="885" t="e">
        <f>[4]DAI!#REF!+[4]NAM!#REF!+[4]NHAN!#REF!+[4]LY!#REF!+[4]DUC!#REF!+[4]DONG!#REF!+[4]HPHU!#REF!+[4]BAC!#REF!+[4]THANH!#REF!+#REF!+[4]MY!#REF!+[4]HA!#REF!+[4]PHUC!#REF!+[4]LAM!#REF!+[4]XUAN!#REF!+[4]LIEN!#REF!</f>
        <v>#REF!</v>
      </c>
      <c r="AB311" s="885" t="e">
        <f>[4]DAI!#REF!+[4]NAM!#REF!+[4]NHAN!#REF!+[4]LY!#REF!+[4]DUC!#REF!+[4]DONG!#REF!+[4]HPHU!#REF!+[4]BAC!#REF!+[4]THANH!#REF!+#REF!+[4]MY!#REF!+[4]HA!#REF!+[4]PHUC!#REF!+[4]LAM!#REF!+[4]XUAN!#REF!+[4]LIEN!#REF!</f>
        <v>#REF!</v>
      </c>
      <c r="AC311" s="885" t="e">
        <f>[4]DAI!#REF!+[4]NAM!#REF!+[4]NHAN!#REF!+[4]LY!#REF!+[4]DUC!#REF!+[4]DONG!#REF!+[4]HPHU!#REF!+[4]BAC!#REF!+[4]THANH!#REF!+#REF!+[4]MY!#REF!+[4]HA!#REF!+[4]PHUC!#REF!+[4]LAM!#REF!+[4]XUAN!#REF!+[4]LIEN!#REF!</f>
        <v>#REF!</v>
      </c>
      <c r="AD311" s="867">
        <f>[4]DAI!AD247+[4]NAM!AD245+[4]NHAN!AD247+[4]LY!AD247+[4]DUC!AD247+[4]DONG!AD247+[4]HPHU!AD246+[4]BAC!AD246+[4]THANH!AD247+[4]MY!AD244+[4]HA!AD185+[4]PHUC!AD243+[4]LAM!AD244+[4]XUAN!AD242+[4]LIEN!AD246</f>
        <v>0</v>
      </c>
      <c r="AE311" s="885" t="e">
        <f>[4]DAI!#REF!+[4]NAM!#REF!+[4]NHAN!#REF!+[4]LY!#REF!+[4]DUC!#REF!+[4]DONG!#REF!+[4]HPHU!#REF!+[4]BAC!#REF!+[4]THANH!#REF!+#REF!+[4]MY!#REF!+[4]HA!#REF!+[4]PHUC!#REF!+[4]LAM!#REF!+[4]XUAN!#REF!+[4]LIEN!#REF!</f>
        <v>#REF!</v>
      </c>
      <c r="AF311" s="885" t="e">
        <f>[4]DAI!#REF!+[4]NAM!#REF!+[4]NHAN!#REF!+[4]LY!#REF!+[4]DUC!#REF!+[4]DONG!#REF!+[4]HPHU!#REF!+[4]BAC!#REF!+[4]THANH!#REF!+#REF!+[4]MY!#REF!+[4]HA!#REF!+[4]PHUC!#REF!+[4]LAM!#REF!+[4]XUAN!#REF!+[4]LIEN!#REF!</f>
        <v>#REF!</v>
      </c>
      <c r="AG311" s="885" t="e">
        <f>[4]DAI!#REF!+[4]NAM!#REF!+[4]NHAN!#REF!+[4]LY!#REF!+[4]DUC!#REF!+[4]DONG!#REF!+[4]HPHU!#REF!+[4]BAC!#REF!+[4]THANH!#REF!+#REF!+[4]MY!#REF!+[4]HA!#REF!+[4]PHUC!#REF!+[4]LAM!#REF!+[4]XUAN!#REF!+[4]LIEN!#REF!</f>
        <v>#REF!</v>
      </c>
      <c r="AH311" s="885" t="e">
        <f>[4]DAI!#REF!+[4]NAM!#REF!+[4]NHAN!#REF!+[4]LY!#REF!+[4]DUC!#REF!+[4]DONG!#REF!+[4]HPHU!#REF!+[4]BAC!#REF!+[4]THANH!#REF!+#REF!+[4]MY!#REF!+[4]HA!#REF!+[4]PHUC!#REF!+[4]LAM!#REF!+[4]XUAN!#REF!+[4]LIEN!#REF!</f>
        <v>#REF!</v>
      </c>
      <c r="AI311" s="885" t="e">
        <f>[4]DAI!#REF!+[4]NAM!#REF!+[4]NHAN!#REF!+[4]LY!#REF!+[4]DUC!#REF!+[4]DONG!#REF!+[4]HPHU!#REF!+[4]BAC!#REF!+[4]THANH!#REF!+#REF!+[4]MY!#REF!+[4]HA!#REF!+[4]PHUC!#REF!+[4]LAM!#REF!+[4]XUAN!#REF!+[4]LIEN!#REF!</f>
        <v>#REF!</v>
      </c>
      <c r="AJ311" s="885" t="e">
        <f>[4]DAI!#REF!+[4]NAM!#REF!+[4]NHAN!#REF!+[4]LY!#REF!+[4]DUC!#REF!+[4]DONG!#REF!+[4]HPHU!#REF!+[4]BAC!#REF!+[4]THANH!#REF!+#REF!+[4]MY!#REF!+[4]HA!#REF!+[4]PHUC!#REF!+[4]LAM!#REF!+[4]XUAN!#REF!+[4]LIEN!#REF!</f>
        <v>#REF!</v>
      </c>
      <c r="AK311" s="867">
        <f>[4]DAI!AK247+[4]NAM!AK245+[4]NHAN!AK247+[4]LY!AK247+[4]DUC!AK247+[4]DONG!AK247+[4]HPHU!AK246+[4]BAC!AK246+[4]THANH!AK247+[4]MY!AK244+[4]HA!AK185+[4]PHUC!AK243+[4]LAM!AK244+[4]XUAN!AK242+[4]LIEN!AK246</f>
        <v>0</v>
      </c>
      <c r="AL311" s="885" t="e">
        <f>[4]DAI!#REF!+[4]NAM!#REF!+[4]NHAN!#REF!+[4]LY!#REF!+[4]DUC!#REF!+[4]DONG!#REF!+[4]HPHU!#REF!+[4]BAC!#REF!+[4]THANH!#REF!+#REF!+[4]MY!#REF!+[4]HA!#REF!+[4]PHUC!#REF!+[4]LAM!#REF!+[4]XUAN!#REF!+[4]LIEN!#REF!</f>
        <v>#REF!</v>
      </c>
      <c r="AM311" s="885" t="e">
        <f>[4]DAI!#REF!+[4]NAM!#REF!+[4]NHAN!#REF!+[4]LY!#REF!+[4]DUC!#REF!+[4]DONG!#REF!+[4]HPHU!#REF!+[4]BAC!#REF!+[4]THANH!#REF!+#REF!+[4]MY!#REF!+[4]HA!#REF!+[4]PHUC!#REF!+[4]LAM!#REF!+[4]XUAN!#REF!+[4]LIEN!#REF!</f>
        <v>#REF!</v>
      </c>
      <c r="AN311" s="867">
        <f>[4]DAI!AN247+[4]NAM!AN245+[4]NHAN!AN247+[4]LY!AN247+[4]DUC!AN247+[4]DONG!AN247+[4]HPHU!AN246+[4]BAC!AN246+[4]THANH!AN247+[4]MY!AN244+[4]HA!AN185+[4]PHUC!AN243+[4]LAM!AN244+[4]XUAN!AN242+[4]LIEN!AN246</f>
        <v>0</v>
      </c>
      <c r="AO311" s="885" t="e">
        <f>[4]DAI!#REF!+[4]NAM!#REF!+[4]NHAN!#REF!+[4]LY!#REF!+[4]DUC!#REF!+[4]DONG!#REF!+[4]HPHU!#REF!+[4]BAC!#REF!+[4]THANH!#REF!+#REF!+[4]MY!#REF!+[4]HA!#REF!+[4]PHUC!#REF!+[4]LAM!#REF!+[4]XUAN!#REF!+[4]LIEN!#REF!</f>
        <v>#REF!</v>
      </c>
      <c r="AP311" s="885" t="e">
        <f>[4]DAI!#REF!+[4]NAM!#REF!+[4]NHAN!#REF!+[4]LY!#REF!+[4]DUC!#REF!+[4]DONG!#REF!+[4]HPHU!#REF!+[4]BAC!#REF!+[4]THANH!#REF!+#REF!+[4]MY!#REF!+[4]HA!#REF!+[4]PHUC!#REF!+[4]LAM!#REF!+[4]XUAN!#REF!+[4]LIEN!#REF!</f>
        <v>#REF!</v>
      </c>
      <c r="AQ311" s="885" t="e">
        <f>[4]DAI!#REF!+[4]NAM!#REF!+[4]NHAN!#REF!+[4]LY!#REF!+[4]DUC!#REF!+[4]DONG!#REF!+[4]HPHU!#REF!+[4]BAC!#REF!+[4]THANH!#REF!+#REF!+[4]MY!#REF!+[4]HA!#REF!+[4]PHUC!#REF!+[4]LAM!#REF!+[4]XUAN!#REF!+[4]LIEN!#REF!</f>
        <v>#REF!</v>
      </c>
      <c r="AR311" s="867">
        <f>[4]DAI!AR309+[4]NAM!AR309+[4]NHAN!AR309+[4]LY!AR309+[4]DUC!AR309+[4]DONG!AR309+[4]HPHU!AR309+[4]BAC!AR309+[4]THANH!AR309+[4]MY!AR309+[4]HA!AR309+[4]PHUC!AR309+[4]LAM!AR309+[4]XUAN!AR309+[4]LIEN!AR309+[4]HUNG!AR309+[4]CNAM!AR309+[4]TAY!AR309+[4]HOA!AR309+[4]VAN!AR309+[4]PDINH!AR309+[4]SLOC!AR309+[4]TRUNG!AR309+[4]TAN!AR309+[4]THUONG!AR309+[4]HLAO!AR309+[4]PNHA!AR309+[4]VTRUNG!AR309</f>
        <v>0</v>
      </c>
      <c r="AS311" s="867">
        <f>[4]DAI!AS247+[4]NAM!AS245+[4]NHAN!AS247+[4]LY!AS247+[4]DUC!AS247+[4]DONG!AS247+[4]HPHU!AS246+[4]BAC!AS246+[4]THANH!AS247+[4]MY!AS244+[4]HA!AS185+[4]PHUC!AS243+[4]LAM!AS244+[4]XUAN!AS242+[4]LIEN!AS246</f>
        <v>0</v>
      </c>
      <c r="AT311" s="867"/>
      <c r="AU311" s="867">
        <f>[4]DAI!AU247+[4]NAM!AU245+[4]NHAN!AU247+[4]LY!AU247+[4]DUC!AU247+[4]DONG!AU247+[4]HPHU!AU246+[4]BAC!AU246+[4]THANH!AU247+[4]MY!AU244+[4]HA!AU185+[4]PHUC!AU243+[4]LAM!AU244+[4]XUAN!AU242+[4]LIEN!AU246</f>
        <v>0</v>
      </c>
      <c r="AV311" s="838">
        <f>[4]DAI!AV309+[4]NAM!AV309+[4]NHAN!AV309+[4]LY!AV309+[4]DUC!AV309+[4]DONG!AV309+[4]HPHU!AV309+[4]BAC!AV309+[4]THANH!AV309+[4]MY!AV309+[4]HA!AV309+[4]PHUC!AV309+[4]LAM!AV309+[4]XUAN!AV309+[4]LIEN!AV309+[4]HUNG!AV309+[4]CNAM!AV309+[4]TAY!AV309+[4]HOA!AV309+[4]VAN!AV309+[4]PDINH!AV309+[4]SLOC!AV309+[4]TRUNG!AV309+[4]TAN!AV309+[4]THUONG!AV309+[4]HLAO!AV309+[4]PNHA!AV309+[4]VTRUNG!AV309</f>
        <v>0</v>
      </c>
      <c r="AW311" s="885" t="e">
        <f>[4]DAI!#REF!+[4]NAM!#REF!+[4]NHAN!#REF!+[4]LY!#REF!+[4]DUC!#REF!+[4]DONG!#REF!+[4]HPHU!#REF!+[4]BAC!#REF!+[4]THANH!#REF!+#REF!+[4]MY!#REF!+[4]HA!#REF!+[4]PHUC!#REF!+[4]LAM!#REF!+[4]XUAN!#REF!+[4]LIEN!#REF!</f>
        <v>#REF!</v>
      </c>
      <c r="AX311" s="885" t="e">
        <f>[4]DAI!#REF!+[4]NAM!#REF!+[4]NHAN!#REF!+[4]LY!#REF!+[4]DUC!#REF!+[4]DONG!#REF!+[4]HPHU!#REF!+[4]BAC!#REF!+[4]THANH!#REF!+#REF!+[4]MY!#REF!+[4]HA!#REF!+[4]PHUC!#REF!+[4]LAM!#REF!+[4]XUAN!#REF!+[4]LIEN!#REF!</f>
        <v>#REF!</v>
      </c>
      <c r="AY311" s="885" t="e">
        <f>[4]DAI!#REF!+[4]NAM!#REF!+[4]NHAN!#REF!+[4]LY!#REF!+[4]DUC!#REF!+[4]DONG!#REF!+[4]HPHU!#REF!+[4]BAC!#REF!+[4]THANH!#REF!+#REF!+[4]MY!#REF!+[4]HA!#REF!+[4]PHUC!#REF!+[4]LAM!#REF!+[4]XUAN!#REF!+[4]LIEN!#REF!</f>
        <v>#REF!</v>
      </c>
      <c r="AZ311" s="867">
        <f>[4]DAI!AZ247+[4]NAM!AZ245+[4]NHAN!AZ247+[4]LY!AZ247+[4]DUC!AZ247+[4]DONG!AZ247+[4]HPHU!AZ246+[4]BAC!AZ246+[4]THANH!AZ247+[4]MY!AZ244+[4]HA!AZ185+[4]PHUC!AZ243+[4]LAM!AZ244+[4]XUAN!AZ242+[4]LIEN!AZ246</f>
        <v>0</v>
      </c>
      <c r="BA311" s="885" t="e">
        <f>[4]DAI!#REF!+[4]NAM!#REF!+[4]NHAN!#REF!+[4]LY!#REF!+[4]DUC!#REF!+[4]DONG!#REF!+[4]HPHU!#REF!+[4]BAC!#REF!+[4]THANH!#REF!+#REF!+[4]MY!#REF!+[4]HA!#REF!+[4]PHUC!#REF!+[4]LAM!#REF!+[4]XUAN!#REF!+[4]LIEN!#REF!</f>
        <v>#REF!</v>
      </c>
      <c r="BB311" s="885" t="e">
        <f>[4]DAI!#REF!+[4]NAM!#REF!+[4]NHAN!#REF!+[4]LY!#REF!+[4]DUC!#REF!+[4]DONG!#REF!+[4]HPHU!#REF!+[4]BAC!#REF!+[4]THANH!#REF!+#REF!+[4]MY!#REF!+[4]HA!#REF!+[4]PHUC!#REF!+[4]LAM!#REF!+[4]XUAN!#REF!+[4]LIEN!#REF!</f>
        <v>#REF!</v>
      </c>
      <c r="BC311" s="885" t="e">
        <f>[4]DAI!#REF!+[4]NAM!#REF!+[4]NHAN!#REF!+[4]LY!#REF!+[4]DUC!#REF!+[4]DONG!#REF!+[4]HPHU!#REF!+[4]BAC!#REF!+[4]THANH!#REF!+#REF!+[4]MY!#REF!+[4]HA!#REF!+[4]PHUC!#REF!+[4]LAM!#REF!+[4]XUAN!#REF!+[4]LIEN!#REF!</f>
        <v>#REF!</v>
      </c>
      <c r="BD311" s="867">
        <f>[4]DAI!BD247+[4]NAM!BD245+[4]NHAN!BD247+[4]LY!BD247+[4]DUC!BD247+[4]DONG!BD247+[4]HPHU!BD246+[4]BAC!BD246+[4]THANH!BD247+[4]MY!BD244+[4]HA!BD185+[4]PHUC!BD243+[4]LAM!BD244+[4]XUAN!BD242+[4]LIEN!BD246</f>
        <v>0</v>
      </c>
      <c r="BE311" s="885" t="e">
        <f>[4]DAI!#REF!+[4]NAM!#REF!+[4]NHAN!#REF!+[4]LY!#REF!+[4]DUC!#REF!+[4]DONG!#REF!+[4]HPHU!#REF!+[4]BAC!#REF!+[4]THANH!#REF!+#REF!+[4]MY!#REF!+[4]HA!#REF!+[4]PHUC!#REF!+[4]LAM!#REF!+[4]XUAN!#REF!+[4]LIEN!#REF!</f>
        <v>#REF!</v>
      </c>
      <c r="BF311" s="885" t="e">
        <f>[4]DAI!#REF!+[4]NAM!#REF!+[4]NHAN!#REF!+[4]LY!#REF!+[4]DUC!#REF!+[4]DONG!#REF!+[4]HPHU!#REF!+[4]BAC!#REF!+[4]THANH!#REF!+#REF!+[4]MY!#REF!+[4]HA!#REF!+[4]PHUC!#REF!+[4]LAM!#REF!+[4]XUAN!#REF!+[4]LIEN!#REF!</f>
        <v>#REF!</v>
      </c>
      <c r="BG311" s="885" t="e">
        <f>[4]DAI!#REF!+[4]NAM!#REF!+[4]NHAN!#REF!+[4]LY!#REF!+[4]DUC!#REF!+[4]DONG!#REF!+[4]HPHU!#REF!+[4]BAC!#REF!+[4]THANH!#REF!+#REF!+[4]MY!#REF!+[4]HA!#REF!+[4]PHUC!#REF!+[4]LAM!#REF!+[4]XUAN!#REF!+[4]LIEN!#REF!</f>
        <v>#REF!</v>
      </c>
      <c r="BH311" s="885" t="e">
        <f>[4]DAI!#REF!+[4]NAM!#REF!+[4]NHAN!#REF!+[4]LY!#REF!+[4]DUC!#REF!+[4]DONG!#REF!+[4]HPHU!#REF!+[4]BAC!#REF!+[4]THANH!#REF!+#REF!+[4]MY!#REF!+[4]HA!#REF!+[4]PHUC!#REF!+[4]LAM!#REF!+[4]XUAN!#REF!+[4]LIEN!#REF!</f>
        <v>#REF!</v>
      </c>
      <c r="BI311" s="885" t="e">
        <f>[4]DAI!#REF!+[4]NAM!#REF!+[4]NHAN!#REF!+[4]LY!#REF!+[4]DUC!#REF!+[4]DONG!#REF!+[4]HPHU!#REF!+[4]BAC!#REF!+[4]THANH!#REF!+#REF!+[4]MY!#REF!+[4]HA!#REF!+[4]PHUC!#REF!+[4]LAM!#REF!+[4]XUAN!#REF!+[4]LIEN!#REF!</f>
        <v>#REF!</v>
      </c>
      <c r="BJ311" s="885" t="e">
        <f>[4]DAI!#REF!+[4]NAM!#REF!+[4]NHAN!#REF!+[4]LY!#REF!+[4]DUC!#REF!+[4]DONG!#REF!+[4]HPHU!#REF!+[4]BAC!#REF!+[4]THANH!#REF!+#REF!+[4]MY!#REF!+[4]HA!#REF!+[4]PHUC!#REF!+[4]LAM!#REF!+[4]XUAN!#REF!+[4]LIEN!#REF!</f>
        <v>#REF!</v>
      </c>
      <c r="BK311" s="885" t="e">
        <f>[4]DAI!#REF!+[4]NAM!#REF!+[4]NHAN!#REF!+[4]LY!#REF!+[4]DUC!#REF!+[4]DONG!#REF!+[4]HPHU!#REF!+[4]BAC!#REF!+[4]THANH!#REF!+#REF!+[4]MY!#REF!+[4]HA!#REF!+[4]PHUC!#REF!+[4]LAM!#REF!+[4]XUAN!#REF!+[4]LIEN!#REF!</f>
        <v>#REF!</v>
      </c>
      <c r="BL311" s="885" t="e">
        <f>[4]DAI!#REF!+[4]NAM!#REF!+[4]NHAN!#REF!+[4]LY!#REF!+[4]DUC!#REF!+[4]DONG!#REF!+[4]HPHU!#REF!+[4]BAC!#REF!+[4]THANH!#REF!+#REF!+[4]MY!#REF!+[4]HA!#REF!+[4]PHUC!#REF!+[4]LAM!#REF!+[4]XUAN!#REF!+[4]LIEN!#REF!</f>
        <v>#REF!</v>
      </c>
    </row>
    <row r="312" spans="1:65" s="827" customFormat="1" ht="24" hidden="1" customHeight="1" x14ac:dyDescent="0.2">
      <c r="A312" s="883" t="s">
        <v>230</v>
      </c>
      <c r="B312" s="847" t="s">
        <v>126</v>
      </c>
      <c r="C312" s="884" t="s">
        <v>127</v>
      </c>
      <c r="D312" s="885" t="e">
        <f>[4]DAI!#REF!+[4]NAM!#REF!+[4]NHAN!#REF!+[4]LY!#REF!+[4]DUC!#REF!+[4]DONG!#REF!+[4]HPHU!#REF!+[4]BAC!#REF!+[4]THANH!#REF!+#REF!+[4]MY!#REF!+[4]HA!#REF!+[4]PHUC!#REF!+[4]LAM!#REF!+[4]XUAN!#REF!+[4]LIEN!#REF!</f>
        <v>#REF!</v>
      </c>
      <c r="E312" s="885" t="e">
        <f>[4]DAI!#REF!+[4]NAM!#REF!+[4]NHAN!#REF!+[4]LY!#REF!+[4]DUC!#REF!+[4]DONG!#REF!+[4]HPHU!#REF!+[4]BAC!#REF!+[4]THANH!#REF!+#REF!+[4]MY!#REF!+[4]HA!#REF!+[4]PHUC!#REF!+[4]LAM!#REF!+[4]XUAN!#REF!+[4]LIEN!#REF!</f>
        <v>#REF!</v>
      </c>
      <c r="F312" s="885" t="e">
        <f>[4]DAI!#REF!+[4]NAM!#REF!+[4]NHAN!#REF!+[4]LY!#REF!+[4]DUC!#REF!+[4]DONG!#REF!+[4]HPHU!#REF!+[4]BAC!#REF!+[4]THANH!#REF!+#REF!+[4]MY!#REF!+[4]HA!#REF!+[4]PHUC!#REF!+[4]LAM!#REF!+[4]XUAN!#REF!+[4]LIEN!#REF!</f>
        <v>#REF!</v>
      </c>
      <c r="G312" s="867">
        <f>[4]DAI!G310+[4]NAM!G310+[4]NHAN!G310+[4]LY!G310+[4]DUC!G310+[4]DONG!G310+[4]HPHU!G310+[4]BAC!G310+[4]THANH!G310+[4]MY!G310+[4]HA!G310+[4]PHUC!G310+[4]LAM!G310+[4]XUAN!G310+[4]LIEN!G310+[4]HUNG!G310+[4]CNAM!G310+[4]TAY!G310+[4]HOA!G310+[4]VAN!G310+[4]PDINH!G310+[4]SLOC!G310+[4]TRUNG!G310+[4]TAN!G310+[4]THUONG!G310+[4]HLAO!G310+[4]PNHA!G310+[4]VTRUNG!G310</f>
        <v>0</v>
      </c>
      <c r="H312" s="885" t="e">
        <f>[4]DAI!#REF!+[4]NAM!#REF!+[4]NHAN!#REF!+[4]LY!#REF!+[4]DUC!#REF!+[4]DONG!#REF!+[4]HPHU!#REF!+[4]BAC!#REF!+[4]THANH!#REF!+#REF!+[4]MY!#REF!+[4]HA!#REF!+[4]PHUC!#REF!+[4]LAM!#REF!+[4]XUAN!#REF!+[4]LIEN!#REF!</f>
        <v>#REF!</v>
      </c>
      <c r="I312" s="885" t="e">
        <f>[4]DAI!#REF!+[4]NAM!#REF!+[4]NHAN!#REF!+[4]LY!#REF!+[4]DUC!#REF!+[4]DONG!#REF!+[4]HPHU!#REF!+[4]BAC!#REF!+[4]THANH!#REF!+#REF!+[4]MY!#REF!+[4]HA!#REF!+[4]PHUC!#REF!+[4]LAM!#REF!+[4]XUAN!#REF!+[4]LIEN!#REF!</f>
        <v>#REF!</v>
      </c>
      <c r="J312" s="867">
        <f>[4]DAI!J310+[4]NAM!J310+[4]NHAN!J310+[4]LY!J310+[4]DUC!J310+[4]DONG!J310+[4]HPHU!J310+[4]BAC!J310+[4]THANH!J310+[4]MY!J310+[4]HA!J310+[4]PHUC!J310+[4]LAM!J310+[4]XUAN!J310+[4]LIEN!J310+[4]HUNG!J310+[4]CNAM!J310+[4]TAY!J310+[4]HOA!J310+[4]VAN!J310+[4]PDINH!J310+[4]SLOC!J310+[4]TRUNG!J310+[4]TAN!J310+[4]THUONG!J310+[4]HLAO!J310+[4]PNHA!J310+[4]VTRUNG!J310</f>
        <v>0</v>
      </c>
      <c r="K312" s="885" t="e">
        <f>[4]DAI!#REF!+[4]NAM!#REF!+[4]NHAN!#REF!+[4]LY!#REF!+[4]DUC!#REF!+[4]DONG!#REF!+[4]HPHU!#REF!+[4]BAC!#REF!+[4]THANH!#REF!+#REF!+[4]MY!#REF!+[4]HA!#REF!+[4]PHUC!#REF!+[4]LAM!#REF!+[4]XUAN!#REF!+[4]LIEN!#REF!</f>
        <v>#REF!</v>
      </c>
      <c r="L312" s="885" t="e">
        <f>[4]DAI!#REF!+[4]NAM!#REF!+[4]NHAN!#REF!+[4]LY!#REF!+[4]DUC!#REF!+[4]DONG!#REF!+[4]HPHU!#REF!+[4]BAC!#REF!+[4]THANH!#REF!+#REF!+[4]MY!#REF!+[4]HA!#REF!+[4]PHUC!#REF!+[4]LAM!#REF!+[4]XUAN!#REF!+[4]LIEN!#REF!</f>
        <v>#REF!</v>
      </c>
      <c r="M312" s="885" t="e">
        <f>[4]DAI!#REF!+[4]NAM!#REF!+[4]NHAN!#REF!+[4]LY!#REF!+[4]DUC!#REF!+[4]DONG!#REF!+[4]HPHU!#REF!+[4]BAC!#REF!+[4]THANH!#REF!+#REF!+[4]MY!#REF!+[4]HA!#REF!+[4]PHUC!#REF!+[4]LAM!#REF!+[4]XUAN!#REF!+[4]LIEN!#REF!</f>
        <v>#REF!</v>
      </c>
      <c r="N312" s="867">
        <f>[4]DAI!N310+[4]NAM!N310+[4]NHAN!N310+[4]LY!N310+[4]DUC!N310+[4]DONG!N310+[4]HPHU!N310+[4]BAC!N310+[4]THANH!N310+[4]MY!N310+[4]HA!N310+[4]PHUC!N310+[4]LAM!N310+[4]XUAN!N310+[4]LIEN!N310+[4]HUNG!N310+[4]CNAM!N310+[4]TAY!N310+[4]HOA!N310+[4]VAN!N310+[4]PDINH!N310+[4]SLOC!N310+[4]TRUNG!N310+[4]TAN!N310+[4]THUONG!N310+[4]HLAO!N310+[4]PNHA!N310+[4]VTRUNG!N310</f>
        <v>0</v>
      </c>
      <c r="O312" s="867">
        <f>[4]DAI!O310+[4]NAM!O310+[4]NHAN!O310+[4]LY!O310+[4]DUC!O310+[4]DONG!O310+[4]HPHU!O310+[4]BAC!O310+[4]THANH!O310+[4]MY!O310+[4]HA!O310+[4]PHUC!O310+[4]LAM!O310+[4]XUAN!O310+[4]LIEN!O310+[4]HUNG!O310+[4]CNAM!O310+[4]TAY!O310+[4]HOA!O310+[4]VAN!O310+[4]PDINH!O310+[4]SLOC!O310+[4]TRUNG!O310+[4]TAN!O310+[4]THUONG!O310+[4]HLAO!O310+[4]PNHA!O310+[4]VTRUNG!O310</f>
        <v>0</v>
      </c>
      <c r="P312" s="867">
        <f>[4]DAI!P248+[4]NAM!P246+[4]NHAN!P248+[4]LY!P248+[4]DUC!P248+[4]DONG!P248+[4]HPHU!P247+[4]BAC!P247+[4]THANH!P248+[4]MY!P245+[4]HA!P186+[4]PHUC!P244+[4]LAM!P245+[4]XUAN!P243+[4]LIEN!P247</f>
        <v>0</v>
      </c>
      <c r="Q312" s="885" t="e">
        <f>[4]DAI!#REF!+[4]NAM!#REF!+[4]NHAN!#REF!+[4]LY!#REF!+[4]DUC!#REF!+[4]DONG!#REF!+[4]HPHU!#REF!+[4]BAC!#REF!+[4]THANH!#REF!+#REF!+[4]MY!#REF!+[4]HA!#REF!+[4]PHUC!#REF!+[4]LAM!#REF!+[4]XUAN!#REF!+[4]LIEN!#REF!</f>
        <v>#REF!</v>
      </c>
      <c r="R312" s="882" t="e">
        <f>[4]DAI!#REF!+[4]NAM!#REF!+[4]NHAN!#REF!+[4]LY!#REF!+[4]DUC!#REF!+[4]DONG!#REF!+[4]HPHU!#REF!+[4]BAC!#REF!+[4]THANH!#REF!+#REF!+[4]MY!#REF!+[4]HA!#REF!+[4]PHUC!#REF!+[4]LAM!#REF!+[4]XUAN!#REF!+[4]LIEN!#REF!</f>
        <v>#REF!</v>
      </c>
      <c r="S312" s="885" t="e">
        <f>[4]DAI!#REF!+[4]NAM!#REF!+[4]NHAN!#REF!+[4]LY!#REF!+[4]DUC!#REF!+[4]DONG!#REF!+[4]HPHU!#REF!+[4]BAC!#REF!+[4]THANH!#REF!+#REF!+[4]MY!#REF!+[4]HA!#REF!+[4]PHUC!#REF!+[4]LAM!#REF!+[4]XUAN!#REF!+[4]LIEN!#REF!</f>
        <v>#REF!</v>
      </c>
      <c r="T312" s="885" t="e">
        <f>[4]DAI!#REF!+[4]NAM!#REF!+[4]NHAN!#REF!+[4]LY!#REF!+[4]DUC!#REF!+[4]DONG!#REF!+[4]HPHU!#REF!+[4]BAC!#REF!+[4]THANH!#REF!+#REF!+[4]MY!#REF!+[4]HA!#REF!+[4]PHUC!#REF!+[4]LAM!#REF!+[4]XUAN!#REF!+[4]LIEN!#REF!</f>
        <v>#REF!</v>
      </c>
      <c r="U312" s="885" t="e">
        <f>[4]DAI!#REF!+[4]NAM!#REF!+[4]NHAN!#REF!+[4]LY!#REF!+[4]DUC!#REF!+[4]DONG!#REF!+[4]HPHU!#REF!+[4]BAC!#REF!+[4]THANH!#REF!+#REF!+[4]MY!#REF!+[4]HA!#REF!+[4]PHUC!#REF!+[4]LAM!#REF!+[4]XUAN!#REF!+[4]LIEN!#REF!</f>
        <v>#REF!</v>
      </c>
      <c r="V312" s="885" t="e">
        <f>[4]DAI!#REF!+[4]NAM!#REF!+[4]NHAN!#REF!+[4]LY!#REF!+[4]DUC!#REF!+[4]DONG!#REF!+[4]HPHU!#REF!+[4]BAC!#REF!+[4]THANH!#REF!+#REF!+[4]MY!#REF!+[4]HA!#REF!+[4]PHUC!#REF!+[4]LAM!#REF!+[4]XUAN!#REF!+[4]LIEN!#REF!</f>
        <v>#REF!</v>
      </c>
      <c r="W312" s="885" t="e">
        <f>[4]DAI!#REF!+[4]NAM!#REF!+[4]NHAN!#REF!+[4]LY!#REF!+[4]DUC!#REF!+[4]DONG!#REF!+[4]HPHU!#REF!+[4]BAC!#REF!+[4]THANH!#REF!+#REF!+[4]MY!#REF!+[4]HA!#REF!+[4]PHUC!#REF!+[4]LAM!#REF!+[4]XUAN!#REF!+[4]LIEN!#REF!</f>
        <v>#REF!</v>
      </c>
      <c r="X312" s="885" t="e">
        <f>[4]DAI!#REF!+[4]NAM!#REF!+[4]NHAN!#REF!+[4]LY!#REF!+[4]DUC!#REF!+[4]DONG!#REF!+[4]HPHU!#REF!+[4]BAC!#REF!+[4]THANH!#REF!+#REF!+[4]MY!#REF!+[4]HA!#REF!+[4]PHUC!#REF!+[4]LAM!#REF!+[4]XUAN!#REF!+[4]LIEN!#REF!</f>
        <v>#REF!</v>
      </c>
      <c r="Y312" s="885" t="e">
        <f>[4]DAI!#REF!+[4]NAM!#REF!+[4]NHAN!#REF!+[4]LY!#REF!+[4]DUC!#REF!+[4]DONG!#REF!+[4]HPHU!#REF!+[4]BAC!#REF!+[4]THANH!#REF!+#REF!+[4]MY!#REF!+[4]HA!#REF!+[4]PHUC!#REF!+[4]LAM!#REF!+[4]XUAN!#REF!+[4]LIEN!#REF!</f>
        <v>#REF!</v>
      </c>
      <c r="Z312" s="885" t="e">
        <f>[4]DAI!#REF!+[4]NAM!#REF!+[4]NHAN!#REF!+[4]LY!#REF!+[4]DUC!#REF!+[4]DONG!#REF!+[4]HPHU!#REF!+[4]BAC!#REF!+[4]THANH!#REF!+#REF!+[4]MY!#REF!+[4]HA!#REF!+[4]PHUC!#REF!+[4]LAM!#REF!+[4]XUAN!#REF!+[4]LIEN!#REF!</f>
        <v>#REF!</v>
      </c>
      <c r="AA312" s="885" t="e">
        <f>[4]DAI!#REF!+[4]NAM!#REF!+[4]NHAN!#REF!+[4]LY!#REF!+[4]DUC!#REF!+[4]DONG!#REF!+[4]HPHU!#REF!+[4]BAC!#REF!+[4]THANH!#REF!+#REF!+[4]MY!#REF!+[4]HA!#REF!+[4]PHUC!#REF!+[4]LAM!#REF!+[4]XUAN!#REF!+[4]LIEN!#REF!</f>
        <v>#REF!</v>
      </c>
      <c r="AB312" s="885" t="e">
        <f>[4]DAI!#REF!+[4]NAM!#REF!+[4]NHAN!#REF!+[4]LY!#REF!+[4]DUC!#REF!+[4]DONG!#REF!+[4]HPHU!#REF!+[4]BAC!#REF!+[4]THANH!#REF!+#REF!+[4]MY!#REF!+[4]HA!#REF!+[4]PHUC!#REF!+[4]LAM!#REF!+[4]XUAN!#REF!+[4]LIEN!#REF!</f>
        <v>#REF!</v>
      </c>
      <c r="AC312" s="885" t="e">
        <f>[4]DAI!#REF!+[4]NAM!#REF!+[4]NHAN!#REF!+[4]LY!#REF!+[4]DUC!#REF!+[4]DONG!#REF!+[4]HPHU!#REF!+[4]BAC!#REF!+[4]THANH!#REF!+#REF!+[4]MY!#REF!+[4]HA!#REF!+[4]PHUC!#REF!+[4]LAM!#REF!+[4]XUAN!#REF!+[4]LIEN!#REF!</f>
        <v>#REF!</v>
      </c>
      <c r="AD312" s="867">
        <f>[4]DAI!AD248+[4]NAM!AD246+[4]NHAN!AD248+[4]LY!AD248+[4]DUC!AD248+[4]DONG!AD248+[4]HPHU!AD247+[4]BAC!AD247+[4]THANH!AD248+[4]MY!AD245+[4]HA!AD186+[4]PHUC!AD244+[4]LAM!AD245+[4]XUAN!AD243+[4]LIEN!AD247</f>
        <v>0</v>
      </c>
      <c r="AE312" s="885" t="e">
        <f>[4]DAI!#REF!+[4]NAM!#REF!+[4]NHAN!#REF!+[4]LY!#REF!+[4]DUC!#REF!+[4]DONG!#REF!+[4]HPHU!#REF!+[4]BAC!#REF!+[4]THANH!#REF!+#REF!+[4]MY!#REF!+[4]HA!#REF!+[4]PHUC!#REF!+[4]LAM!#REF!+[4]XUAN!#REF!+[4]LIEN!#REF!</f>
        <v>#REF!</v>
      </c>
      <c r="AF312" s="885" t="e">
        <f>[4]DAI!#REF!+[4]NAM!#REF!+[4]NHAN!#REF!+[4]LY!#REF!+[4]DUC!#REF!+[4]DONG!#REF!+[4]HPHU!#REF!+[4]BAC!#REF!+[4]THANH!#REF!+#REF!+[4]MY!#REF!+[4]HA!#REF!+[4]PHUC!#REF!+[4]LAM!#REF!+[4]XUAN!#REF!+[4]LIEN!#REF!</f>
        <v>#REF!</v>
      </c>
      <c r="AG312" s="885" t="e">
        <f>[4]DAI!#REF!+[4]NAM!#REF!+[4]NHAN!#REF!+[4]LY!#REF!+[4]DUC!#REF!+[4]DONG!#REF!+[4]HPHU!#REF!+[4]BAC!#REF!+[4]THANH!#REF!+#REF!+[4]MY!#REF!+[4]HA!#REF!+[4]PHUC!#REF!+[4]LAM!#REF!+[4]XUAN!#REF!+[4]LIEN!#REF!</f>
        <v>#REF!</v>
      </c>
      <c r="AH312" s="885" t="e">
        <f>[4]DAI!#REF!+[4]NAM!#REF!+[4]NHAN!#REF!+[4]LY!#REF!+[4]DUC!#REF!+[4]DONG!#REF!+[4]HPHU!#REF!+[4]BAC!#REF!+[4]THANH!#REF!+#REF!+[4]MY!#REF!+[4]HA!#REF!+[4]PHUC!#REF!+[4]LAM!#REF!+[4]XUAN!#REF!+[4]LIEN!#REF!</f>
        <v>#REF!</v>
      </c>
      <c r="AI312" s="885" t="e">
        <f>[4]DAI!#REF!+[4]NAM!#REF!+[4]NHAN!#REF!+[4]LY!#REF!+[4]DUC!#REF!+[4]DONG!#REF!+[4]HPHU!#REF!+[4]BAC!#REF!+[4]THANH!#REF!+#REF!+[4]MY!#REF!+[4]HA!#REF!+[4]PHUC!#REF!+[4]LAM!#REF!+[4]XUAN!#REF!+[4]LIEN!#REF!</f>
        <v>#REF!</v>
      </c>
      <c r="AJ312" s="885" t="e">
        <f>[4]DAI!#REF!+[4]NAM!#REF!+[4]NHAN!#REF!+[4]LY!#REF!+[4]DUC!#REF!+[4]DONG!#REF!+[4]HPHU!#REF!+[4]BAC!#REF!+[4]THANH!#REF!+#REF!+[4]MY!#REF!+[4]HA!#REF!+[4]PHUC!#REF!+[4]LAM!#REF!+[4]XUAN!#REF!+[4]LIEN!#REF!</f>
        <v>#REF!</v>
      </c>
      <c r="AK312" s="867">
        <f>[4]DAI!AK248+[4]NAM!AK246+[4]NHAN!AK248+[4]LY!AK248+[4]DUC!AK248+[4]DONG!AK248+[4]HPHU!AK247+[4]BAC!AK247+[4]THANH!AK248+[4]MY!AK245+[4]HA!AK186+[4]PHUC!AK244+[4]LAM!AK245+[4]XUAN!AK243+[4]LIEN!AK247</f>
        <v>0</v>
      </c>
      <c r="AL312" s="885" t="e">
        <f>[4]DAI!#REF!+[4]NAM!#REF!+[4]NHAN!#REF!+[4]LY!#REF!+[4]DUC!#REF!+[4]DONG!#REF!+[4]HPHU!#REF!+[4]BAC!#REF!+[4]THANH!#REF!+#REF!+[4]MY!#REF!+[4]HA!#REF!+[4]PHUC!#REF!+[4]LAM!#REF!+[4]XUAN!#REF!+[4]LIEN!#REF!</f>
        <v>#REF!</v>
      </c>
      <c r="AM312" s="885" t="e">
        <f>[4]DAI!#REF!+[4]NAM!#REF!+[4]NHAN!#REF!+[4]LY!#REF!+[4]DUC!#REF!+[4]DONG!#REF!+[4]HPHU!#REF!+[4]BAC!#REF!+[4]THANH!#REF!+#REF!+[4]MY!#REF!+[4]HA!#REF!+[4]PHUC!#REF!+[4]LAM!#REF!+[4]XUAN!#REF!+[4]LIEN!#REF!</f>
        <v>#REF!</v>
      </c>
      <c r="AN312" s="867">
        <f>[4]DAI!AN248+[4]NAM!AN246+[4]NHAN!AN248+[4]LY!AN248+[4]DUC!AN248+[4]DONG!AN248+[4]HPHU!AN247+[4]BAC!AN247+[4]THANH!AN248+[4]MY!AN245+[4]HA!AN186+[4]PHUC!AN244+[4]LAM!AN245+[4]XUAN!AN243+[4]LIEN!AN247</f>
        <v>0</v>
      </c>
      <c r="AO312" s="885" t="e">
        <f>[4]DAI!#REF!+[4]NAM!#REF!+[4]NHAN!#REF!+[4]LY!#REF!+[4]DUC!#REF!+[4]DONG!#REF!+[4]HPHU!#REF!+[4]BAC!#REF!+[4]THANH!#REF!+#REF!+[4]MY!#REF!+[4]HA!#REF!+[4]PHUC!#REF!+[4]LAM!#REF!+[4]XUAN!#REF!+[4]LIEN!#REF!</f>
        <v>#REF!</v>
      </c>
      <c r="AP312" s="885" t="e">
        <f>[4]DAI!#REF!+[4]NAM!#REF!+[4]NHAN!#REF!+[4]LY!#REF!+[4]DUC!#REF!+[4]DONG!#REF!+[4]HPHU!#REF!+[4]BAC!#REF!+[4]THANH!#REF!+#REF!+[4]MY!#REF!+[4]HA!#REF!+[4]PHUC!#REF!+[4]LAM!#REF!+[4]XUAN!#REF!+[4]LIEN!#REF!</f>
        <v>#REF!</v>
      </c>
      <c r="AQ312" s="885" t="e">
        <f>[4]DAI!#REF!+[4]NAM!#REF!+[4]NHAN!#REF!+[4]LY!#REF!+[4]DUC!#REF!+[4]DONG!#REF!+[4]HPHU!#REF!+[4]BAC!#REF!+[4]THANH!#REF!+#REF!+[4]MY!#REF!+[4]HA!#REF!+[4]PHUC!#REF!+[4]LAM!#REF!+[4]XUAN!#REF!+[4]LIEN!#REF!</f>
        <v>#REF!</v>
      </c>
      <c r="AR312" s="867">
        <f>[4]DAI!AR310+[4]NAM!AR310+[4]NHAN!AR310+[4]LY!AR310+[4]DUC!AR310+[4]DONG!AR310+[4]HPHU!AR310+[4]BAC!AR310+[4]THANH!AR310+[4]MY!AR310+[4]HA!AR310+[4]PHUC!AR310+[4]LAM!AR310+[4]XUAN!AR310+[4]LIEN!AR310+[4]HUNG!AR310+[4]CNAM!AR310+[4]TAY!AR310+[4]HOA!AR310+[4]VAN!AR310+[4]PDINH!AR310+[4]SLOC!AR310+[4]TRUNG!AR310+[4]TAN!AR310+[4]THUONG!AR310+[4]HLAO!AR310+[4]PNHA!AR310+[4]VTRUNG!AR310</f>
        <v>0</v>
      </c>
      <c r="AS312" s="867">
        <f>[4]DAI!AS248+[4]NAM!AS246+[4]NHAN!AS248+[4]LY!AS248+[4]DUC!AS248+[4]DONG!AS248+[4]HPHU!AS247+[4]BAC!AS247+[4]THANH!AS248+[4]MY!AS245+[4]HA!AS186+[4]PHUC!AS244+[4]LAM!AS245+[4]XUAN!AS243+[4]LIEN!AS247</f>
        <v>0</v>
      </c>
      <c r="AT312" s="867"/>
      <c r="AU312" s="867">
        <f>[4]DAI!AU248+[4]NAM!AU246+[4]NHAN!AU248+[4]LY!AU248+[4]DUC!AU248+[4]DONG!AU248+[4]HPHU!AU247+[4]BAC!AU247+[4]THANH!AU248+[4]MY!AU245+[4]HA!AU186+[4]PHUC!AU244+[4]LAM!AU245+[4]XUAN!AU243+[4]LIEN!AU247</f>
        <v>0</v>
      </c>
      <c r="AV312" s="838">
        <f>[4]DAI!AV310+[4]NAM!AV310+[4]NHAN!AV310+[4]LY!AV310+[4]DUC!AV310+[4]DONG!AV310+[4]HPHU!AV310+[4]BAC!AV310+[4]THANH!AV310+[4]MY!AV310+[4]HA!AV310+[4]PHUC!AV310+[4]LAM!AV310+[4]XUAN!AV310+[4]LIEN!AV310+[4]HUNG!AV310+[4]CNAM!AV310+[4]TAY!AV310+[4]HOA!AV310+[4]VAN!AV310+[4]PDINH!AV310+[4]SLOC!AV310+[4]TRUNG!AV310+[4]TAN!AV310+[4]THUONG!AV310+[4]HLAO!AV310+[4]PNHA!AV310+[4]VTRUNG!AV310</f>
        <v>0</v>
      </c>
      <c r="AW312" s="885" t="e">
        <f>[4]DAI!#REF!+[4]NAM!#REF!+[4]NHAN!#REF!+[4]LY!#REF!+[4]DUC!#REF!+[4]DONG!#REF!+[4]HPHU!#REF!+[4]BAC!#REF!+[4]THANH!#REF!+#REF!+[4]MY!#REF!+[4]HA!#REF!+[4]PHUC!#REF!+[4]LAM!#REF!+[4]XUAN!#REF!+[4]LIEN!#REF!</f>
        <v>#REF!</v>
      </c>
      <c r="AX312" s="885" t="e">
        <f>[4]DAI!#REF!+[4]NAM!#REF!+[4]NHAN!#REF!+[4]LY!#REF!+[4]DUC!#REF!+[4]DONG!#REF!+[4]HPHU!#REF!+[4]BAC!#REF!+[4]THANH!#REF!+#REF!+[4]MY!#REF!+[4]HA!#REF!+[4]PHUC!#REF!+[4]LAM!#REF!+[4]XUAN!#REF!+[4]LIEN!#REF!</f>
        <v>#REF!</v>
      </c>
      <c r="AY312" s="885" t="e">
        <f>[4]DAI!#REF!+[4]NAM!#REF!+[4]NHAN!#REF!+[4]LY!#REF!+[4]DUC!#REF!+[4]DONG!#REF!+[4]HPHU!#REF!+[4]BAC!#REF!+[4]THANH!#REF!+#REF!+[4]MY!#REF!+[4]HA!#REF!+[4]PHUC!#REF!+[4]LAM!#REF!+[4]XUAN!#REF!+[4]LIEN!#REF!</f>
        <v>#REF!</v>
      </c>
      <c r="AZ312" s="867">
        <f>[4]DAI!AZ248+[4]NAM!AZ246+[4]NHAN!AZ248+[4]LY!AZ248+[4]DUC!AZ248+[4]DONG!AZ248+[4]HPHU!AZ247+[4]BAC!AZ247+[4]THANH!AZ248+[4]MY!AZ245+[4]HA!AZ186+[4]PHUC!AZ244+[4]LAM!AZ245+[4]XUAN!AZ243+[4]LIEN!AZ247</f>
        <v>0</v>
      </c>
      <c r="BA312" s="885" t="e">
        <f>[4]DAI!#REF!+[4]NAM!#REF!+[4]NHAN!#REF!+[4]LY!#REF!+[4]DUC!#REF!+[4]DONG!#REF!+[4]HPHU!#REF!+[4]BAC!#REF!+[4]THANH!#REF!+#REF!+[4]MY!#REF!+[4]HA!#REF!+[4]PHUC!#REF!+[4]LAM!#REF!+[4]XUAN!#REF!+[4]LIEN!#REF!</f>
        <v>#REF!</v>
      </c>
      <c r="BB312" s="885" t="e">
        <f>[4]DAI!#REF!+[4]NAM!#REF!+[4]NHAN!#REF!+[4]LY!#REF!+[4]DUC!#REF!+[4]DONG!#REF!+[4]HPHU!#REF!+[4]BAC!#REF!+[4]THANH!#REF!+#REF!+[4]MY!#REF!+[4]HA!#REF!+[4]PHUC!#REF!+[4]LAM!#REF!+[4]XUAN!#REF!+[4]LIEN!#REF!</f>
        <v>#REF!</v>
      </c>
      <c r="BC312" s="885" t="e">
        <f>[4]DAI!#REF!+[4]NAM!#REF!+[4]NHAN!#REF!+[4]LY!#REF!+[4]DUC!#REF!+[4]DONG!#REF!+[4]HPHU!#REF!+[4]BAC!#REF!+[4]THANH!#REF!+#REF!+[4]MY!#REF!+[4]HA!#REF!+[4]PHUC!#REF!+[4]LAM!#REF!+[4]XUAN!#REF!+[4]LIEN!#REF!</f>
        <v>#REF!</v>
      </c>
      <c r="BD312" s="867">
        <f>[4]DAI!BD248+[4]NAM!BD246+[4]NHAN!BD248+[4]LY!BD248+[4]DUC!BD248+[4]DONG!BD248+[4]HPHU!BD247+[4]BAC!BD247+[4]THANH!BD248+[4]MY!BD245+[4]HA!BD186+[4]PHUC!BD244+[4]LAM!BD245+[4]XUAN!BD243+[4]LIEN!BD247</f>
        <v>0</v>
      </c>
      <c r="BE312" s="885" t="e">
        <f>[4]DAI!#REF!+[4]NAM!#REF!+[4]NHAN!#REF!+[4]LY!#REF!+[4]DUC!#REF!+[4]DONG!#REF!+[4]HPHU!#REF!+[4]BAC!#REF!+[4]THANH!#REF!+#REF!+[4]MY!#REF!+[4]HA!#REF!+[4]PHUC!#REF!+[4]LAM!#REF!+[4]XUAN!#REF!+[4]LIEN!#REF!</f>
        <v>#REF!</v>
      </c>
      <c r="BF312" s="885" t="e">
        <f>[4]DAI!#REF!+[4]NAM!#REF!+[4]NHAN!#REF!+[4]LY!#REF!+[4]DUC!#REF!+[4]DONG!#REF!+[4]HPHU!#REF!+[4]BAC!#REF!+[4]THANH!#REF!+#REF!+[4]MY!#REF!+[4]HA!#REF!+[4]PHUC!#REF!+[4]LAM!#REF!+[4]XUAN!#REF!+[4]LIEN!#REF!</f>
        <v>#REF!</v>
      </c>
      <c r="BG312" s="885" t="e">
        <f>[4]DAI!#REF!+[4]NAM!#REF!+[4]NHAN!#REF!+[4]LY!#REF!+[4]DUC!#REF!+[4]DONG!#REF!+[4]HPHU!#REF!+[4]BAC!#REF!+[4]THANH!#REF!+#REF!+[4]MY!#REF!+[4]HA!#REF!+[4]PHUC!#REF!+[4]LAM!#REF!+[4]XUAN!#REF!+[4]LIEN!#REF!</f>
        <v>#REF!</v>
      </c>
      <c r="BH312" s="885" t="e">
        <f>[4]DAI!#REF!+[4]NAM!#REF!+[4]NHAN!#REF!+[4]LY!#REF!+[4]DUC!#REF!+[4]DONG!#REF!+[4]HPHU!#REF!+[4]BAC!#REF!+[4]THANH!#REF!+#REF!+[4]MY!#REF!+[4]HA!#REF!+[4]PHUC!#REF!+[4]LAM!#REF!+[4]XUAN!#REF!+[4]LIEN!#REF!</f>
        <v>#REF!</v>
      </c>
      <c r="BI312" s="885" t="e">
        <f>[4]DAI!#REF!+[4]NAM!#REF!+[4]NHAN!#REF!+[4]LY!#REF!+[4]DUC!#REF!+[4]DONG!#REF!+[4]HPHU!#REF!+[4]BAC!#REF!+[4]THANH!#REF!+#REF!+[4]MY!#REF!+[4]HA!#REF!+[4]PHUC!#REF!+[4]LAM!#REF!+[4]XUAN!#REF!+[4]LIEN!#REF!</f>
        <v>#REF!</v>
      </c>
      <c r="BJ312" s="885" t="e">
        <f>[4]DAI!#REF!+[4]NAM!#REF!+[4]NHAN!#REF!+[4]LY!#REF!+[4]DUC!#REF!+[4]DONG!#REF!+[4]HPHU!#REF!+[4]BAC!#REF!+[4]THANH!#REF!+#REF!+[4]MY!#REF!+[4]HA!#REF!+[4]PHUC!#REF!+[4]LAM!#REF!+[4]XUAN!#REF!+[4]LIEN!#REF!</f>
        <v>#REF!</v>
      </c>
      <c r="BK312" s="885" t="e">
        <f>[4]DAI!#REF!+[4]NAM!#REF!+[4]NHAN!#REF!+[4]LY!#REF!+[4]DUC!#REF!+[4]DONG!#REF!+[4]HPHU!#REF!+[4]BAC!#REF!+[4]THANH!#REF!+#REF!+[4]MY!#REF!+[4]HA!#REF!+[4]PHUC!#REF!+[4]LAM!#REF!+[4]XUAN!#REF!+[4]LIEN!#REF!</f>
        <v>#REF!</v>
      </c>
      <c r="BL312" s="885" t="e">
        <f>[4]DAI!#REF!+[4]NAM!#REF!+[4]NHAN!#REF!+[4]LY!#REF!+[4]DUC!#REF!+[4]DONG!#REF!+[4]HPHU!#REF!+[4]BAC!#REF!+[4]THANH!#REF!+#REF!+[4]MY!#REF!+[4]HA!#REF!+[4]PHUC!#REF!+[4]LAM!#REF!+[4]XUAN!#REF!+[4]LIEN!#REF!</f>
        <v>#REF!</v>
      </c>
      <c r="BM312" s="826"/>
    </row>
    <row r="313" spans="1:65" ht="24" hidden="1" customHeight="1" x14ac:dyDescent="0.2">
      <c r="A313" s="886" t="s">
        <v>2494</v>
      </c>
      <c r="B313" s="886" t="s">
        <v>2495</v>
      </c>
      <c r="C313" s="887" t="s">
        <v>2496</v>
      </c>
      <c r="D313" s="885" t="e">
        <f>[4]DAI!#REF!+[4]NAM!#REF!+[4]NHAN!#REF!+[4]LY!#REF!+[4]DUC!#REF!+[4]DONG!#REF!+[4]HPHU!#REF!+[4]BAC!#REF!+[4]THANH!#REF!+#REF!+[4]MY!#REF!+[4]HA!#REF!+[4]PHUC!#REF!+[4]LAM!#REF!+[4]XUAN!#REF!+[4]LIEN!#REF!</f>
        <v>#REF!</v>
      </c>
      <c r="E313" s="885" t="e">
        <f>[4]DAI!#REF!+[4]NAM!#REF!+[4]NHAN!#REF!+[4]LY!#REF!+[4]DUC!#REF!+[4]DONG!#REF!+[4]HPHU!#REF!+[4]BAC!#REF!+[4]THANH!#REF!+#REF!+[4]MY!#REF!+[4]HA!#REF!+[4]PHUC!#REF!+[4]LAM!#REF!+[4]XUAN!#REF!+[4]LIEN!#REF!</f>
        <v>#REF!</v>
      </c>
      <c r="F313" s="885" t="e">
        <f>[4]DAI!#REF!+[4]NAM!#REF!+[4]NHAN!#REF!+[4]LY!#REF!+[4]DUC!#REF!+[4]DONG!#REF!+[4]HPHU!#REF!+[4]BAC!#REF!+[4]THANH!#REF!+#REF!+[4]MY!#REF!+[4]HA!#REF!+[4]PHUC!#REF!+[4]LAM!#REF!+[4]XUAN!#REF!+[4]LIEN!#REF!</f>
        <v>#REF!</v>
      </c>
      <c r="G313" s="867">
        <f>[4]DAI!G311+[4]NAM!G311+[4]NHAN!G311+[4]LY!G311+[4]DUC!G311+[4]DONG!G311+[4]HPHU!G311+[4]BAC!G311+[4]THANH!G311+[4]MY!G311+[4]HA!G311+[4]PHUC!G311+[4]LAM!G311+[4]XUAN!G311+[4]LIEN!G311+[4]HUNG!G311+[4]CNAM!G311+[4]TAY!G311+[4]HOA!G311+[4]VAN!G311+[4]PDINH!G311+[4]SLOC!G311+[4]TRUNG!G311+[4]TAN!G311+[4]THUONG!G311+[4]HLAO!G311+[4]PNHA!G311+[4]VTRUNG!G311</f>
        <v>0</v>
      </c>
      <c r="H313" s="885" t="e">
        <f>[4]DAI!#REF!+[4]NAM!#REF!+[4]NHAN!#REF!+[4]LY!#REF!+[4]DUC!#REF!+[4]DONG!#REF!+[4]HPHU!#REF!+[4]BAC!#REF!+[4]THANH!#REF!+#REF!+[4]MY!#REF!+[4]HA!#REF!+[4]PHUC!#REF!+[4]LAM!#REF!+[4]XUAN!#REF!+[4]LIEN!#REF!</f>
        <v>#REF!</v>
      </c>
      <c r="I313" s="885" t="e">
        <f>[4]DAI!#REF!+[4]NAM!#REF!+[4]NHAN!#REF!+[4]LY!#REF!+[4]DUC!#REF!+[4]DONG!#REF!+[4]HPHU!#REF!+[4]BAC!#REF!+[4]THANH!#REF!+#REF!+[4]MY!#REF!+[4]HA!#REF!+[4]PHUC!#REF!+[4]LAM!#REF!+[4]XUAN!#REF!+[4]LIEN!#REF!</f>
        <v>#REF!</v>
      </c>
      <c r="J313" s="867">
        <f>[4]DAI!J311+[4]NAM!J311+[4]NHAN!J311+[4]LY!J311+[4]DUC!J311+[4]DONG!J311+[4]HPHU!J311+[4]BAC!J311+[4]THANH!J311+[4]MY!J311+[4]HA!J311+[4]PHUC!J311+[4]LAM!J311+[4]XUAN!J311+[4]LIEN!J311+[4]HUNG!J311+[4]CNAM!J311+[4]TAY!J311+[4]HOA!J311+[4]VAN!J311+[4]PDINH!J311+[4]SLOC!J311+[4]TRUNG!J311+[4]TAN!J311+[4]THUONG!J311+[4]HLAO!J311+[4]PNHA!J311+[4]VTRUNG!J311</f>
        <v>0</v>
      </c>
      <c r="K313" s="885" t="e">
        <f>[4]DAI!#REF!+[4]NAM!#REF!+[4]NHAN!#REF!+[4]LY!#REF!+[4]DUC!#REF!+[4]DONG!#REF!+[4]HPHU!#REF!+[4]BAC!#REF!+[4]THANH!#REF!+#REF!+[4]MY!#REF!+[4]HA!#REF!+[4]PHUC!#REF!+[4]LAM!#REF!+[4]XUAN!#REF!+[4]LIEN!#REF!</f>
        <v>#REF!</v>
      </c>
      <c r="L313" s="885" t="e">
        <f>[4]DAI!#REF!+[4]NAM!#REF!+[4]NHAN!#REF!+[4]LY!#REF!+[4]DUC!#REF!+[4]DONG!#REF!+[4]HPHU!#REF!+[4]BAC!#REF!+[4]THANH!#REF!+#REF!+[4]MY!#REF!+[4]HA!#REF!+[4]PHUC!#REF!+[4]LAM!#REF!+[4]XUAN!#REF!+[4]LIEN!#REF!</f>
        <v>#REF!</v>
      </c>
      <c r="M313" s="885" t="e">
        <f>[4]DAI!#REF!+[4]NAM!#REF!+[4]NHAN!#REF!+[4]LY!#REF!+[4]DUC!#REF!+[4]DONG!#REF!+[4]HPHU!#REF!+[4]BAC!#REF!+[4]THANH!#REF!+#REF!+[4]MY!#REF!+[4]HA!#REF!+[4]PHUC!#REF!+[4]LAM!#REF!+[4]XUAN!#REF!+[4]LIEN!#REF!</f>
        <v>#REF!</v>
      </c>
      <c r="N313" s="867">
        <f>[4]DAI!N311+[4]NAM!N311+[4]NHAN!N311+[4]LY!N311+[4]DUC!N311+[4]DONG!N311+[4]HPHU!N311+[4]BAC!N311+[4]THANH!N311+[4]MY!N311+[4]HA!N311+[4]PHUC!N311+[4]LAM!N311+[4]XUAN!N311+[4]LIEN!N311+[4]HUNG!N311+[4]CNAM!N311+[4]TAY!N311+[4]HOA!N311+[4]VAN!N311+[4]PDINH!N311+[4]SLOC!N311+[4]TRUNG!N311+[4]TAN!N311+[4]THUONG!N311+[4]HLAO!N311+[4]PNHA!N311+[4]VTRUNG!N311</f>
        <v>0</v>
      </c>
      <c r="O313" s="867">
        <f>[4]DAI!O311+[4]NAM!O311+[4]NHAN!O311+[4]LY!O311+[4]DUC!O311+[4]DONG!O311+[4]HPHU!O311+[4]BAC!O311+[4]THANH!O311+[4]MY!O311+[4]HA!O311+[4]PHUC!O311+[4]LAM!O311+[4]XUAN!O311+[4]LIEN!O311+[4]HUNG!O311+[4]CNAM!O311+[4]TAY!O311+[4]HOA!O311+[4]VAN!O311+[4]PDINH!O311+[4]SLOC!O311+[4]TRUNG!O311+[4]TAN!O311+[4]THUONG!O311+[4]HLAO!O311+[4]PNHA!O311+[4]VTRUNG!O311</f>
        <v>0</v>
      </c>
      <c r="P313" s="867">
        <f>[4]DAI!P249+[4]NAM!P247+[4]NHAN!P249+[4]LY!P249+[4]DUC!P249+[4]DONG!P249+[4]HPHU!P248+[4]BAC!P248+[4]THANH!P249+[4]MY!P246+[4]HA!P187+[4]PHUC!P245+[4]LAM!P246+[4]XUAN!P244+[4]LIEN!P248</f>
        <v>0</v>
      </c>
      <c r="Q313" s="885" t="e">
        <f>[4]DAI!#REF!+[4]NAM!#REF!+[4]NHAN!#REF!+[4]LY!#REF!+[4]DUC!#REF!+[4]DONG!#REF!+[4]HPHU!#REF!+[4]BAC!#REF!+[4]THANH!#REF!+#REF!+[4]MY!#REF!+[4]HA!#REF!+[4]PHUC!#REF!+[4]LAM!#REF!+[4]XUAN!#REF!+[4]LIEN!#REF!</f>
        <v>#REF!</v>
      </c>
      <c r="R313" s="882" t="e">
        <f>[4]DAI!#REF!+[4]NAM!#REF!+[4]NHAN!#REF!+[4]LY!#REF!+[4]DUC!#REF!+[4]DONG!#REF!+[4]HPHU!#REF!+[4]BAC!#REF!+[4]THANH!#REF!+#REF!+[4]MY!#REF!+[4]HA!#REF!+[4]PHUC!#REF!+[4]LAM!#REF!+[4]XUAN!#REF!+[4]LIEN!#REF!</f>
        <v>#REF!</v>
      </c>
      <c r="S313" s="885" t="e">
        <f>[4]DAI!#REF!+[4]NAM!#REF!+[4]NHAN!#REF!+[4]LY!#REF!+[4]DUC!#REF!+[4]DONG!#REF!+[4]HPHU!#REF!+[4]BAC!#REF!+[4]THANH!#REF!+#REF!+[4]MY!#REF!+[4]HA!#REF!+[4]PHUC!#REF!+[4]LAM!#REF!+[4]XUAN!#REF!+[4]LIEN!#REF!</f>
        <v>#REF!</v>
      </c>
      <c r="T313" s="885" t="e">
        <f>[4]DAI!#REF!+[4]NAM!#REF!+[4]NHAN!#REF!+[4]LY!#REF!+[4]DUC!#REF!+[4]DONG!#REF!+[4]HPHU!#REF!+[4]BAC!#REF!+[4]THANH!#REF!+#REF!+[4]MY!#REF!+[4]HA!#REF!+[4]PHUC!#REF!+[4]LAM!#REF!+[4]XUAN!#REF!+[4]LIEN!#REF!</f>
        <v>#REF!</v>
      </c>
      <c r="U313" s="885" t="e">
        <f>[4]DAI!#REF!+[4]NAM!#REF!+[4]NHAN!#REF!+[4]LY!#REF!+[4]DUC!#REF!+[4]DONG!#REF!+[4]HPHU!#REF!+[4]BAC!#REF!+[4]THANH!#REF!+#REF!+[4]MY!#REF!+[4]HA!#REF!+[4]PHUC!#REF!+[4]LAM!#REF!+[4]XUAN!#REF!+[4]LIEN!#REF!</f>
        <v>#REF!</v>
      </c>
      <c r="V313" s="885" t="e">
        <f>[4]DAI!#REF!+[4]NAM!#REF!+[4]NHAN!#REF!+[4]LY!#REF!+[4]DUC!#REF!+[4]DONG!#REF!+[4]HPHU!#REF!+[4]BAC!#REF!+[4]THANH!#REF!+#REF!+[4]MY!#REF!+[4]HA!#REF!+[4]PHUC!#REF!+[4]LAM!#REF!+[4]XUAN!#REF!+[4]LIEN!#REF!</f>
        <v>#REF!</v>
      </c>
      <c r="W313" s="885" t="e">
        <f>[4]DAI!#REF!+[4]NAM!#REF!+[4]NHAN!#REF!+[4]LY!#REF!+[4]DUC!#REF!+[4]DONG!#REF!+[4]HPHU!#REF!+[4]BAC!#REF!+[4]THANH!#REF!+#REF!+[4]MY!#REF!+[4]HA!#REF!+[4]PHUC!#REF!+[4]LAM!#REF!+[4]XUAN!#REF!+[4]LIEN!#REF!</f>
        <v>#REF!</v>
      </c>
      <c r="X313" s="885" t="e">
        <f>[4]DAI!#REF!+[4]NAM!#REF!+[4]NHAN!#REF!+[4]LY!#REF!+[4]DUC!#REF!+[4]DONG!#REF!+[4]HPHU!#REF!+[4]BAC!#REF!+[4]THANH!#REF!+#REF!+[4]MY!#REF!+[4]HA!#REF!+[4]PHUC!#REF!+[4]LAM!#REF!+[4]XUAN!#REF!+[4]LIEN!#REF!</f>
        <v>#REF!</v>
      </c>
      <c r="Y313" s="885" t="e">
        <f>[4]DAI!#REF!+[4]NAM!#REF!+[4]NHAN!#REF!+[4]LY!#REF!+[4]DUC!#REF!+[4]DONG!#REF!+[4]HPHU!#REF!+[4]BAC!#REF!+[4]THANH!#REF!+#REF!+[4]MY!#REF!+[4]HA!#REF!+[4]PHUC!#REF!+[4]LAM!#REF!+[4]XUAN!#REF!+[4]LIEN!#REF!</f>
        <v>#REF!</v>
      </c>
      <c r="Z313" s="885" t="e">
        <f>[4]DAI!#REF!+[4]NAM!#REF!+[4]NHAN!#REF!+[4]LY!#REF!+[4]DUC!#REF!+[4]DONG!#REF!+[4]HPHU!#REF!+[4]BAC!#REF!+[4]THANH!#REF!+#REF!+[4]MY!#REF!+[4]HA!#REF!+[4]PHUC!#REF!+[4]LAM!#REF!+[4]XUAN!#REF!+[4]LIEN!#REF!</f>
        <v>#REF!</v>
      </c>
      <c r="AA313" s="885" t="e">
        <f>[4]DAI!#REF!+[4]NAM!#REF!+[4]NHAN!#REF!+[4]LY!#REF!+[4]DUC!#REF!+[4]DONG!#REF!+[4]HPHU!#REF!+[4]BAC!#REF!+[4]THANH!#REF!+#REF!+[4]MY!#REF!+[4]HA!#REF!+[4]PHUC!#REF!+[4]LAM!#REF!+[4]XUAN!#REF!+[4]LIEN!#REF!</f>
        <v>#REF!</v>
      </c>
      <c r="AB313" s="885" t="e">
        <f>[4]DAI!#REF!+[4]NAM!#REF!+[4]NHAN!#REF!+[4]LY!#REF!+[4]DUC!#REF!+[4]DONG!#REF!+[4]HPHU!#REF!+[4]BAC!#REF!+[4]THANH!#REF!+#REF!+[4]MY!#REF!+[4]HA!#REF!+[4]PHUC!#REF!+[4]LAM!#REF!+[4]XUAN!#REF!+[4]LIEN!#REF!</f>
        <v>#REF!</v>
      </c>
      <c r="AC313" s="885" t="e">
        <f>[4]DAI!#REF!+[4]NAM!#REF!+[4]NHAN!#REF!+[4]LY!#REF!+[4]DUC!#REF!+[4]DONG!#REF!+[4]HPHU!#REF!+[4]BAC!#REF!+[4]THANH!#REF!+#REF!+[4]MY!#REF!+[4]HA!#REF!+[4]PHUC!#REF!+[4]LAM!#REF!+[4]XUAN!#REF!+[4]LIEN!#REF!</f>
        <v>#REF!</v>
      </c>
      <c r="AD313" s="867">
        <f>[4]DAI!AD249+[4]NAM!AD247+[4]NHAN!AD249+[4]LY!AD249+[4]DUC!AD249+[4]DONG!AD249+[4]HPHU!AD248+[4]BAC!AD248+[4]THANH!AD249+[4]MY!AD246+[4]HA!AD187+[4]PHUC!AD245+[4]LAM!AD246+[4]XUAN!AD244+[4]LIEN!AD248</f>
        <v>0</v>
      </c>
      <c r="AE313" s="885" t="e">
        <f>[4]DAI!#REF!+[4]NAM!#REF!+[4]NHAN!#REF!+[4]LY!#REF!+[4]DUC!#REF!+[4]DONG!#REF!+[4]HPHU!#REF!+[4]BAC!#REF!+[4]THANH!#REF!+#REF!+[4]MY!#REF!+[4]HA!#REF!+[4]PHUC!#REF!+[4]LAM!#REF!+[4]XUAN!#REF!+[4]LIEN!#REF!</f>
        <v>#REF!</v>
      </c>
      <c r="AF313" s="885" t="e">
        <f>[4]DAI!#REF!+[4]NAM!#REF!+[4]NHAN!#REF!+[4]LY!#REF!+[4]DUC!#REF!+[4]DONG!#REF!+[4]HPHU!#REF!+[4]BAC!#REF!+[4]THANH!#REF!+#REF!+[4]MY!#REF!+[4]HA!#REF!+[4]PHUC!#REF!+[4]LAM!#REF!+[4]XUAN!#REF!+[4]LIEN!#REF!</f>
        <v>#REF!</v>
      </c>
      <c r="AG313" s="885" t="e">
        <f>[4]DAI!#REF!+[4]NAM!#REF!+[4]NHAN!#REF!+[4]LY!#REF!+[4]DUC!#REF!+[4]DONG!#REF!+[4]HPHU!#REF!+[4]BAC!#REF!+[4]THANH!#REF!+#REF!+[4]MY!#REF!+[4]HA!#REF!+[4]PHUC!#REF!+[4]LAM!#REF!+[4]XUAN!#REF!+[4]LIEN!#REF!</f>
        <v>#REF!</v>
      </c>
      <c r="AH313" s="885" t="e">
        <f>[4]DAI!#REF!+[4]NAM!#REF!+[4]NHAN!#REF!+[4]LY!#REF!+[4]DUC!#REF!+[4]DONG!#REF!+[4]HPHU!#REF!+[4]BAC!#REF!+[4]THANH!#REF!+#REF!+[4]MY!#REF!+[4]HA!#REF!+[4]PHUC!#REF!+[4]LAM!#REF!+[4]XUAN!#REF!+[4]LIEN!#REF!</f>
        <v>#REF!</v>
      </c>
      <c r="AI313" s="885" t="e">
        <f>[4]DAI!#REF!+[4]NAM!#REF!+[4]NHAN!#REF!+[4]LY!#REF!+[4]DUC!#REF!+[4]DONG!#REF!+[4]HPHU!#REF!+[4]BAC!#REF!+[4]THANH!#REF!+#REF!+[4]MY!#REF!+[4]HA!#REF!+[4]PHUC!#REF!+[4]LAM!#REF!+[4]XUAN!#REF!+[4]LIEN!#REF!</f>
        <v>#REF!</v>
      </c>
      <c r="AJ313" s="885" t="e">
        <f>[4]DAI!#REF!+[4]NAM!#REF!+[4]NHAN!#REF!+[4]LY!#REF!+[4]DUC!#REF!+[4]DONG!#REF!+[4]HPHU!#REF!+[4]BAC!#REF!+[4]THANH!#REF!+#REF!+[4]MY!#REF!+[4]HA!#REF!+[4]PHUC!#REF!+[4]LAM!#REF!+[4]XUAN!#REF!+[4]LIEN!#REF!</f>
        <v>#REF!</v>
      </c>
      <c r="AK313" s="867">
        <f>[4]DAI!AK249+[4]NAM!AK247+[4]NHAN!AK249+[4]LY!AK249+[4]DUC!AK249+[4]DONG!AK249+[4]HPHU!AK248+[4]BAC!AK248+[4]THANH!AK249+[4]MY!AK246+[4]HA!AK187+[4]PHUC!AK245+[4]LAM!AK246+[4]XUAN!AK244+[4]LIEN!AK248</f>
        <v>0</v>
      </c>
      <c r="AL313" s="885" t="e">
        <f>[4]DAI!#REF!+[4]NAM!#REF!+[4]NHAN!#REF!+[4]LY!#REF!+[4]DUC!#REF!+[4]DONG!#REF!+[4]HPHU!#REF!+[4]BAC!#REF!+[4]THANH!#REF!+#REF!+[4]MY!#REF!+[4]HA!#REF!+[4]PHUC!#REF!+[4]LAM!#REF!+[4]XUAN!#REF!+[4]LIEN!#REF!</f>
        <v>#REF!</v>
      </c>
      <c r="AM313" s="885" t="e">
        <f>[4]DAI!#REF!+[4]NAM!#REF!+[4]NHAN!#REF!+[4]LY!#REF!+[4]DUC!#REF!+[4]DONG!#REF!+[4]HPHU!#REF!+[4]BAC!#REF!+[4]THANH!#REF!+#REF!+[4]MY!#REF!+[4]HA!#REF!+[4]PHUC!#REF!+[4]LAM!#REF!+[4]XUAN!#REF!+[4]LIEN!#REF!</f>
        <v>#REF!</v>
      </c>
      <c r="AN313" s="867">
        <f>[4]DAI!AN249+[4]NAM!AN247+[4]NHAN!AN249+[4]LY!AN249+[4]DUC!AN249+[4]DONG!AN249+[4]HPHU!AN248+[4]BAC!AN248+[4]THANH!AN249+[4]MY!AN246+[4]HA!AN187+[4]PHUC!AN245+[4]LAM!AN246+[4]XUAN!AN244+[4]LIEN!AN248</f>
        <v>0</v>
      </c>
      <c r="AO313" s="885" t="e">
        <f>[4]DAI!#REF!+[4]NAM!#REF!+[4]NHAN!#REF!+[4]LY!#REF!+[4]DUC!#REF!+[4]DONG!#REF!+[4]HPHU!#REF!+[4]BAC!#REF!+[4]THANH!#REF!+#REF!+[4]MY!#REF!+[4]HA!#REF!+[4]PHUC!#REF!+[4]LAM!#REF!+[4]XUAN!#REF!+[4]LIEN!#REF!</f>
        <v>#REF!</v>
      </c>
      <c r="AP313" s="885" t="e">
        <f>[4]DAI!#REF!+[4]NAM!#REF!+[4]NHAN!#REF!+[4]LY!#REF!+[4]DUC!#REF!+[4]DONG!#REF!+[4]HPHU!#REF!+[4]BAC!#REF!+[4]THANH!#REF!+#REF!+[4]MY!#REF!+[4]HA!#REF!+[4]PHUC!#REF!+[4]LAM!#REF!+[4]XUAN!#REF!+[4]LIEN!#REF!</f>
        <v>#REF!</v>
      </c>
      <c r="AQ313" s="885" t="e">
        <f>[4]DAI!#REF!+[4]NAM!#REF!+[4]NHAN!#REF!+[4]LY!#REF!+[4]DUC!#REF!+[4]DONG!#REF!+[4]HPHU!#REF!+[4]BAC!#REF!+[4]THANH!#REF!+#REF!+[4]MY!#REF!+[4]HA!#REF!+[4]PHUC!#REF!+[4]LAM!#REF!+[4]XUAN!#REF!+[4]LIEN!#REF!</f>
        <v>#REF!</v>
      </c>
      <c r="AR313" s="867">
        <f>[4]DAI!AR311+[4]NAM!AR311+[4]NHAN!AR311+[4]LY!AR311+[4]DUC!AR311+[4]DONG!AR311+[4]HPHU!AR311+[4]BAC!AR311+[4]THANH!AR311+[4]MY!AR311+[4]HA!AR311+[4]PHUC!AR311+[4]LAM!AR311+[4]XUAN!AR311+[4]LIEN!AR311+[4]HUNG!AR311+[4]CNAM!AR311+[4]TAY!AR311+[4]HOA!AR311+[4]VAN!AR311+[4]PDINH!AR311+[4]SLOC!AR311+[4]TRUNG!AR311+[4]TAN!AR311+[4]THUONG!AR311+[4]HLAO!AR311+[4]PNHA!AR311+[4]VTRUNG!AR311</f>
        <v>0</v>
      </c>
      <c r="AS313" s="867">
        <f>[4]DAI!AS249+[4]NAM!AS247+[4]NHAN!AS249+[4]LY!AS249+[4]DUC!AS249+[4]DONG!AS249+[4]HPHU!AS248+[4]BAC!AS248+[4]THANH!AS249+[4]MY!AS246+[4]HA!AS187+[4]PHUC!AS245+[4]LAM!AS246+[4]XUAN!AS244+[4]LIEN!AS248</f>
        <v>0</v>
      </c>
      <c r="AT313" s="867"/>
      <c r="AU313" s="867">
        <f>[4]DAI!AU249+[4]NAM!AU247+[4]NHAN!AU249+[4]LY!AU249+[4]DUC!AU249+[4]DONG!AU249+[4]HPHU!AU248+[4]BAC!AU248+[4]THANH!AU249+[4]MY!AU246+[4]HA!AU187+[4]PHUC!AU245+[4]LAM!AU246+[4]XUAN!AU244+[4]LIEN!AU248</f>
        <v>0</v>
      </c>
      <c r="AV313" s="838">
        <f>[4]DAI!AV311+[4]NAM!AV311+[4]NHAN!AV311+[4]LY!AV311+[4]DUC!AV311+[4]DONG!AV311+[4]HPHU!AV311+[4]BAC!AV311+[4]THANH!AV311+[4]MY!AV311+[4]HA!AV311+[4]PHUC!AV311+[4]LAM!AV311+[4]XUAN!AV311+[4]LIEN!AV311+[4]HUNG!AV311+[4]CNAM!AV311+[4]TAY!AV311+[4]HOA!AV311+[4]VAN!AV311+[4]PDINH!AV311+[4]SLOC!AV311+[4]TRUNG!AV311+[4]TAN!AV311+[4]THUONG!AV311+[4]HLAO!AV311+[4]PNHA!AV311+[4]VTRUNG!AV311</f>
        <v>0</v>
      </c>
      <c r="AW313" s="885" t="e">
        <f>[4]DAI!#REF!+[4]NAM!#REF!+[4]NHAN!#REF!+[4]LY!#REF!+[4]DUC!#REF!+[4]DONG!#REF!+[4]HPHU!#REF!+[4]BAC!#REF!+[4]THANH!#REF!+#REF!+[4]MY!#REF!+[4]HA!#REF!+[4]PHUC!#REF!+[4]LAM!#REF!+[4]XUAN!#REF!+[4]LIEN!#REF!</f>
        <v>#REF!</v>
      </c>
      <c r="AX313" s="885" t="e">
        <f>[4]DAI!#REF!+[4]NAM!#REF!+[4]NHAN!#REF!+[4]LY!#REF!+[4]DUC!#REF!+[4]DONG!#REF!+[4]HPHU!#REF!+[4]BAC!#REF!+[4]THANH!#REF!+#REF!+[4]MY!#REF!+[4]HA!#REF!+[4]PHUC!#REF!+[4]LAM!#REF!+[4]XUAN!#REF!+[4]LIEN!#REF!</f>
        <v>#REF!</v>
      </c>
      <c r="AY313" s="885" t="e">
        <f>[4]DAI!#REF!+[4]NAM!#REF!+[4]NHAN!#REF!+[4]LY!#REF!+[4]DUC!#REF!+[4]DONG!#REF!+[4]HPHU!#REF!+[4]BAC!#REF!+[4]THANH!#REF!+#REF!+[4]MY!#REF!+[4]HA!#REF!+[4]PHUC!#REF!+[4]LAM!#REF!+[4]XUAN!#REF!+[4]LIEN!#REF!</f>
        <v>#REF!</v>
      </c>
      <c r="AZ313" s="867">
        <f>[4]DAI!AZ249+[4]NAM!AZ247+[4]NHAN!AZ249+[4]LY!AZ249+[4]DUC!AZ249+[4]DONG!AZ249+[4]HPHU!AZ248+[4]BAC!AZ248+[4]THANH!AZ249+[4]MY!AZ246+[4]HA!AZ187+[4]PHUC!AZ245+[4]LAM!AZ246+[4]XUAN!AZ244+[4]LIEN!AZ248</f>
        <v>0</v>
      </c>
      <c r="BA313" s="885" t="e">
        <f>[4]DAI!#REF!+[4]NAM!#REF!+[4]NHAN!#REF!+[4]LY!#REF!+[4]DUC!#REF!+[4]DONG!#REF!+[4]HPHU!#REF!+[4]BAC!#REF!+[4]THANH!#REF!+#REF!+[4]MY!#REF!+[4]HA!#REF!+[4]PHUC!#REF!+[4]LAM!#REF!+[4]XUAN!#REF!+[4]LIEN!#REF!</f>
        <v>#REF!</v>
      </c>
      <c r="BB313" s="885" t="e">
        <f>[4]DAI!#REF!+[4]NAM!#REF!+[4]NHAN!#REF!+[4]LY!#REF!+[4]DUC!#REF!+[4]DONG!#REF!+[4]HPHU!#REF!+[4]BAC!#REF!+[4]THANH!#REF!+#REF!+[4]MY!#REF!+[4]HA!#REF!+[4]PHUC!#REF!+[4]LAM!#REF!+[4]XUAN!#REF!+[4]LIEN!#REF!</f>
        <v>#REF!</v>
      </c>
      <c r="BC313" s="885" t="e">
        <f>[4]DAI!#REF!+[4]NAM!#REF!+[4]NHAN!#REF!+[4]LY!#REF!+[4]DUC!#REF!+[4]DONG!#REF!+[4]HPHU!#REF!+[4]BAC!#REF!+[4]THANH!#REF!+#REF!+[4]MY!#REF!+[4]HA!#REF!+[4]PHUC!#REF!+[4]LAM!#REF!+[4]XUAN!#REF!+[4]LIEN!#REF!</f>
        <v>#REF!</v>
      </c>
      <c r="BD313" s="867">
        <f>[4]DAI!BD249+[4]NAM!BD247+[4]NHAN!BD249+[4]LY!BD249+[4]DUC!BD249+[4]DONG!BD249+[4]HPHU!BD248+[4]BAC!BD248+[4]THANH!BD249+[4]MY!BD246+[4]HA!BD187+[4]PHUC!BD245+[4]LAM!BD246+[4]XUAN!BD244+[4]LIEN!BD248</f>
        <v>0</v>
      </c>
      <c r="BE313" s="885" t="e">
        <f>[4]DAI!#REF!+[4]NAM!#REF!+[4]NHAN!#REF!+[4]LY!#REF!+[4]DUC!#REF!+[4]DONG!#REF!+[4]HPHU!#REF!+[4]BAC!#REF!+[4]THANH!#REF!+#REF!+[4]MY!#REF!+[4]HA!#REF!+[4]PHUC!#REF!+[4]LAM!#REF!+[4]XUAN!#REF!+[4]LIEN!#REF!</f>
        <v>#REF!</v>
      </c>
      <c r="BF313" s="885" t="e">
        <f>[4]DAI!#REF!+[4]NAM!#REF!+[4]NHAN!#REF!+[4]LY!#REF!+[4]DUC!#REF!+[4]DONG!#REF!+[4]HPHU!#REF!+[4]BAC!#REF!+[4]THANH!#REF!+#REF!+[4]MY!#REF!+[4]HA!#REF!+[4]PHUC!#REF!+[4]LAM!#REF!+[4]XUAN!#REF!+[4]LIEN!#REF!</f>
        <v>#REF!</v>
      </c>
      <c r="BG313" s="885" t="e">
        <f>[4]DAI!#REF!+[4]NAM!#REF!+[4]NHAN!#REF!+[4]LY!#REF!+[4]DUC!#REF!+[4]DONG!#REF!+[4]HPHU!#REF!+[4]BAC!#REF!+[4]THANH!#REF!+#REF!+[4]MY!#REF!+[4]HA!#REF!+[4]PHUC!#REF!+[4]LAM!#REF!+[4]XUAN!#REF!+[4]LIEN!#REF!</f>
        <v>#REF!</v>
      </c>
      <c r="BH313" s="885" t="e">
        <f>[4]DAI!#REF!+[4]NAM!#REF!+[4]NHAN!#REF!+[4]LY!#REF!+[4]DUC!#REF!+[4]DONG!#REF!+[4]HPHU!#REF!+[4]BAC!#REF!+[4]THANH!#REF!+#REF!+[4]MY!#REF!+[4]HA!#REF!+[4]PHUC!#REF!+[4]LAM!#REF!+[4]XUAN!#REF!+[4]LIEN!#REF!</f>
        <v>#REF!</v>
      </c>
      <c r="BI313" s="885" t="e">
        <f>[4]DAI!#REF!+[4]NAM!#REF!+[4]NHAN!#REF!+[4]LY!#REF!+[4]DUC!#REF!+[4]DONG!#REF!+[4]HPHU!#REF!+[4]BAC!#REF!+[4]THANH!#REF!+#REF!+[4]MY!#REF!+[4]HA!#REF!+[4]PHUC!#REF!+[4]LAM!#REF!+[4]XUAN!#REF!+[4]LIEN!#REF!</f>
        <v>#REF!</v>
      </c>
      <c r="BJ313" s="885" t="e">
        <f>[4]DAI!#REF!+[4]NAM!#REF!+[4]NHAN!#REF!+[4]LY!#REF!+[4]DUC!#REF!+[4]DONG!#REF!+[4]HPHU!#REF!+[4]BAC!#REF!+[4]THANH!#REF!+#REF!+[4]MY!#REF!+[4]HA!#REF!+[4]PHUC!#REF!+[4]LAM!#REF!+[4]XUAN!#REF!+[4]LIEN!#REF!</f>
        <v>#REF!</v>
      </c>
      <c r="BK313" s="885" t="e">
        <f>[4]DAI!#REF!+[4]NAM!#REF!+[4]NHAN!#REF!+[4]LY!#REF!+[4]DUC!#REF!+[4]DONG!#REF!+[4]HPHU!#REF!+[4]BAC!#REF!+[4]THANH!#REF!+#REF!+[4]MY!#REF!+[4]HA!#REF!+[4]PHUC!#REF!+[4]LAM!#REF!+[4]XUAN!#REF!+[4]LIEN!#REF!</f>
        <v>#REF!</v>
      </c>
      <c r="BL313" s="885" t="e">
        <f>[4]DAI!#REF!+[4]NAM!#REF!+[4]NHAN!#REF!+[4]LY!#REF!+[4]DUC!#REF!+[4]DONG!#REF!+[4]HPHU!#REF!+[4]BAC!#REF!+[4]THANH!#REF!+#REF!+[4]MY!#REF!+[4]HA!#REF!+[4]PHUC!#REF!+[4]LAM!#REF!+[4]XUAN!#REF!+[4]LIEN!#REF!</f>
        <v>#REF!</v>
      </c>
    </row>
    <row r="314" spans="1:65" ht="24" hidden="1" customHeight="1" x14ac:dyDescent="0.2">
      <c r="A314" s="886" t="s">
        <v>2497</v>
      </c>
      <c r="B314" s="886" t="s">
        <v>2498</v>
      </c>
      <c r="C314" s="887" t="s">
        <v>2499</v>
      </c>
      <c r="D314" s="885" t="e">
        <f>[4]DAI!#REF!+[4]NAM!#REF!+[4]NHAN!#REF!+[4]LY!#REF!+[4]DUC!#REF!+[4]DONG!#REF!+[4]HPHU!#REF!+[4]BAC!#REF!+[4]THANH!#REF!+#REF!+[4]MY!#REF!+[4]HA!#REF!+[4]PHUC!#REF!+[4]LAM!#REF!+[4]XUAN!#REF!+[4]LIEN!#REF!</f>
        <v>#REF!</v>
      </c>
      <c r="E314" s="885" t="e">
        <f>[4]DAI!#REF!+[4]NAM!#REF!+[4]NHAN!#REF!+[4]LY!#REF!+[4]DUC!#REF!+[4]DONG!#REF!+[4]HPHU!#REF!+[4]BAC!#REF!+[4]THANH!#REF!+#REF!+[4]MY!#REF!+[4]HA!#REF!+[4]PHUC!#REF!+[4]LAM!#REF!+[4]XUAN!#REF!+[4]LIEN!#REF!</f>
        <v>#REF!</v>
      </c>
      <c r="F314" s="885" t="e">
        <f>[4]DAI!#REF!+[4]NAM!#REF!+[4]NHAN!#REF!+[4]LY!#REF!+[4]DUC!#REF!+[4]DONG!#REF!+[4]HPHU!#REF!+[4]BAC!#REF!+[4]THANH!#REF!+#REF!+[4]MY!#REF!+[4]HA!#REF!+[4]PHUC!#REF!+[4]LAM!#REF!+[4]XUAN!#REF!+[4]LIEN!#REF!</f>
        <v>#REF!</v>
      </c>
      <c r="G314" s="867">
        <f>[4]DAI!G312+[4]NAM!G312+[4]NHAN!G312+[4]LY!G312+[4]DUC!G312+[4]DONG!G312+[4]HPHU!G312+[4]BAC!G312+[4]THANH!G312+[4]MY!G312+[4]HA!G312+[4]PHUC!G312+[4]LAM!G312+[4]XUAN!G312+[4]LIEN!G312+[4]HUNG!G312+[4]CNAM!G312+[4]TAY!G312+[4]HOA!G312+[4]VAN!G312+[4]PDINH!G312+[4]SLOC!G312+[4]TRUNG!G312+[4]TAN!G312+[4]THUONG!G312+[4]HLAO!G312+[4]PNHA!G312+[4]VTRUNG!G312</f>
        <v>0</v>
      </c>
      <c r="H314" s="885" t="e">
        <f>[4]DAI!#REF!+[4]NAM!#REF!+[4]NHAN!#REF!+[4]LY!#REF!+[4]DUC!#REF!+[4]DONG!#REF!+[4]HPHU!#REF!+[4]BAC!#REF!+[4]THANH!#REF!+#REF!+[4]MY!#REF!+[4]HA!#REF!+[4]PHUC!#REF!+[4]LAM!#REF!+[4]XUAN!#REF!+[4]LIEN!#REF!</f>
        <v>#REF!</v>
      </c>
      <c r="I314" s="885" t="e">
        <f>[4]DAI!#REF!+[4]NAM!#REF!+[4]NHAN!#REF!+[4]LY!#REF!+[4]DUC!#REF!+[4]DONG!#REF!+[4]HPHU!#REF!+[4]BAC!#REF!+[4]THANH!#REF!+#REF!+[4]MY!#REF!+[4]HA!#REF!+[4]PHUC!#REF!+[4]LAM!#REF!+[4]XUAN!#REF!+[4]LIEN!#REF!</f>
        <v>#REF!</v>
      </c>
      <c r="J314" s="867">
        <f>[4]DAI!J312+[4]NAM!J312+[4]NHAN!J312+[4]LY!J312+[4]DUC!J312+[4]DONG!J312+[4]HPHU!J312+[4]BAC!J312+[4]THANH!J312+[4]MY!J312+[4]HA!J312+[4]PHUC!J312+[4]LAM!J312+[4]XUAN!J312+[4]LIEN!J312+[4]HUNG!J312+[4]CNAM!J312+[4]TAY!J312+[4]HOA!J312+[4]VAN!J312+[4]PDINH!J312+[4]SLOC!J312+[4]TRUNG!J312+[4]TAN!J312+[4]THUONG!J312+[4]HLAO!J312+[4]PNHA!J312+[4]VTRUNG!J312</f>
        <v>0</v>
      </c>
      <c r="K314" s="885" t="e">
        <f>[4]DAI!#REF!+[4]NAM!#REF!+[4]NHAN!#REF!+[4]LY!#REF!+[4]DUC!#REF!+[4]DONG!#REF!+[4]HPHU!#REF!+[4]BAC!#REF!+[4]THANH!#REF!+#REF!+[4]MY!#REF!+[4]HA!#REF!+[4]PHUC!#REF!+[4]LAM!#REF!+[4]XUAN!#REF!+[4]LIEN!#REF!</f>
        <v>#REF!</v>
      </c>
      <c r="L314" s="885" t="e">
        <f>[4]DAI!#REF!+[4]NAM!#REF!+[4]NHAN!#REF!+[4]LY!#REF!+[4]DUC!#REF!+[4]DONG!#REF!+[4]HPHU!#REF!+[4]BAC!#REF!+[4]THANH!#REF!+#REF!+[4]MY!#REF!+[4]HA!#REF!+[4]PHUC!#REF!+[4]LAM!#REF!+[4]XUAN!#REF!+[4]LIEN!#REF!</f>
        <v>#REF!</v>
      </c>
      <c r="M314" s="885" t="e">
        <f>[4]DAI!#REF!+[4]NAM!#REF!+[4]NHAN!#REF!+[4]LY!#REF!+[4]DUC!#REF!+[4]DONG!#REF!+[4]HPHU!#REF!+[4]BAC!#REF!+[4]THANH!#REF!+#REF!+[4]MY!#REF!+[4]HA!#REF!+[4]PHUC!#REF!+[4]LAM!#REF!+[4]XUAN!#REF!+[4]LIEN!#REF!</f>
        <v>#REF!</v>
      </c>
      <c r="N314" s="867">
        <f>[4]DAI!N312+[4]NAM!N312+[4]NHAN!N312+[4]LY!N312+[4]DUC!N312+[4]DONG!N312+[4]HPHU!N312+[4]BAC!N312+[4]THANH!N312+[4]MY!N312+[4]HA!N312+[4]PHUC!N312+[4]LAM!N312+[4]XUAN!N312+[4]LIEN!N312+[4]HUNG!N312+[4]CNAM!N312+[4]TAY!N312+[4]HOA!N312+[4]VAN!N312+[4]PDINH!N312+[4]SLOC!N312+[4]TRUNG!N312+[4]TAN!N312+[4]THUONG!N312+[4]HLAO!N312+[4]PNHA!N312+[4]VTRUNG!N312</f>
        <v>0</v>
      </c>
      <c r="O314" s="867">
        <f>[4]DAI!O312+[4]NAM!O312+[4]NHAN!O312+[4]LY!O312+[4]DUC!O312+[4]DONG!O312+[4]HPHU!O312+[4]BAC!O312+[4]THANH!O312+[4]MY!O312+[4]HA!O312+[4]PHUC!O312+[4]LAM!O312+[4]XUAN!O312+[4]LIEN!O312+[4]HUNG!O312+[4]CNAM!O312+[4]TAY!O312+[4]HOA!O312+[4]VAN!O312+[4]PDINH!O312+[4]SLOC!O312+[4]TRUNG!O312+[4]TAN!O312+[4]THUONG!O312+[4]HLAO!O312+[4]PNHA!O312+[4]VTRUNG!O312</f>
        <v>0</v>
      </c>
      <c r="P314" s="867">
        <f>[4]DAI!P250+[4]NAM!P248+[4]NHAN!P250+[4]LY!P250+[4]DUC!P250+[4]DONG!P250+[4]HPHU!P249+[4]BAC!P249+[4]THANH!P250+[4]MY!P247+[4]HA!P188+[4]PHUC!P246+[4]LAM!P247+[4]XUAN!P245+[4]LIEN!P249</f>
        <v>0</v>
      </c>
      <c r="Q314" s="885" t="e">
        <f>[4]DAI!#REF!+[4]NAM!#REF!+[4]NHAN!#REF!+[4]LY!#REF!+[4]DUC!#REF!+[4]DONG!#REF!+[4]HPHU!#REF!+[4]BAC!#REF!+[4]THANH!#REF!+#REF!+[4]MY!#REF!+[4]HA!#REF!+[4]PHUC!#REF!+[4]LAM!#REF!+[4]XUAN!#REF!+[4]LIEN!#REF!</f>
        <v>#REF!</v>
      </c>
      <c r="R314" s="882" t="e">
        <f>[4]DAI!#REF!+[4]NAM!#REF!+[4]NHAN!#REF!+[4]LY!#REF!+[4]DUC!#REF!+[4]DONG!#REF!+[4]HPHU!#REF!+[4]BAC!#REF!+[4]THANH!#REF!+#REF!+[4]MY!#REF!+[4]HA!#REF!+[4]PHUC!#REF!+[4]LAM!#REF!+[4]XUAN!#REF!+[4]LIEN!#REF!</f>
        <v>#REF!</v>
      </c>
      <c r="S314" s="885" t="e">
        <f>[4]DAI!#REF!+[4]NAM!#REF!+[4]NHAN!#REF!+[4]LY!#REF!+[4]DUC!#REF!+[4]DONG!#REF!+[4]HPHU!#REF!+[4]BAC!#REF!+[4]THANH!#REF!+#REF!+[4]MY!#REF!+[4]HA!#REF!+[4]PHUC!#REF!+[4]LAM!#REF!+[4]XUAN!#REF!+[4]LIEN!#REF!</f>
        <v>#REF!</v>
      </c>
      <c r="T314" s="885" t="e">
        <f>[4]DAI!#REF!+[4]NAM!#REF!+[4]NHAN!#REF!+[4]LY!#REF!+[4]DUC!#REF!+[4]DONG!#REF!+[4]HPHU!#REF!+[4]BAC!#REF!+[4]THANH!#REF!+#REF!+[4]MY!#REF!+[4]HA!#REF!+[4]PHUC!#REF!+[4]LAM!#REF!+[4]XUAN!#REF!+[4]LIEN!#REF!</f>
        <v>#REF!</v>
      </c>
      <c r="U314" s="885" t="e">
        <f>[4]DAI!#REF!+[4]NAM!#REF!+[4]NHAN!#REF!+[4]LY!#REF!+[4]DUC!#REF!+[4]DONG!#REF!+[4]HPHU!#REF!+[4]BAC!#REF!+[4]THANH!#REF!+#REF!+[4]MY!#REF!+[4]HA!#REF!+[4]PHUC!#REF!+[4]LAM!#REF!+[4]XUAN!#REF!+[4]LIEN!#REF!</f>
        <v>#REF!</v>
      </c>
      <c r="V314" s="885" t="e">
        <f>[4]DAI!#REF!+[4]NAM!#REF!+[4]NHAN!#REF!+[4]LY!#REF!+[4]DUC!#REF!+[4]DONG!#REF!+[4]HPHU!#REF!+[4]BAC!#REF!+[4]THANH!#REF!+#REF!+[4]MY!#REF!+[4]HA!#REF!+[4]PHUC!#REF!+[4]LAM!#REF!+[4]XUAN!#REF!+[4]LIEN!#REF!</f>
        <v>#REF!</v>
      </c>
      <c r="W314" s="885" t="e">
        <f>[4]DAI!#REF!+[4]NAM!#REF!+[4]NHAN!#REF!+[4]LY!#REF!+[4]DUC!#REF!+[4]DONG!#REF!+[4]HPHU!#REF!+[4]BAC!#REF!+[4]THANH!#REF!+#REF!+[4]MY!#REF!+[4]HA!#REF!+[4]PHUC!#REF!+[4]LAM!#REF!+[4]XUAN!#REF!+[4]LIEN!#REF!</f>
        <v>#REF!</v>
      </c>
      <c r="X314" s="885" t="e">
        <f>[4]DAI!#REF!+[4]NAM!#REF!+[4]NHAN!#REF!+[4]LY!#REF!+[4]DUC!#REF!+[4]DONG!#REF!+[4]HPHU!#REF!+[4]BAC!#REF!+[4]THANH!#REF!+#REF!+[4]MY!#REF!+[4]HA!#REF!+[4]PHUC!#REF!+[4]LAM!#REF!+[4]XUAN!#REF!+[4]LIEN!#REF!</f>
        <v>#REF!</v>
      </c>
      <c r="Y314" s="885" t="e">
        <f>[4]DAI!#REF!+[4]NAM!#REF!+[4]NHAN!#REF!+[4]LY!#REF!+[4]DUC!#REF!+[4]DONG!#REF!+[4]HPHU!#REF!+[4]BAC!#REF!+[4]THANH!#REF!+#REF!+[4]MY!#REF!+[4]HA!#REF!+[4]PHUC!#REF!+[4]LAM!#REF!+[4]XUAN!#REF!+[4]LIEN!#REF!</f>
        <v>#REF!</v>
      </c>
      <c r="Z314" s="885" t="e">
        <f>[4]DAI!#REF!+[4]NAM!#REF!+[4]NHAN!#REF!+[4]LY!#REF!+[4]DUC!#REF!+[4]DONG!#REF!+[4]HPHU!#REF!+[4]BAC!#REF!+[4]THANH!#REF!+#REF!+[4]MY!#REF!+[4]HA!#REF!+[4]PHUC!#REF!+[4]LAM!#REF!+[4]XUAN!#REF!+[4]LIEN!#REF!</f>
        <v>#REF!</v>
      </c>
      <c r="AA314" s="885" t="e">
        <f>[4]DAI!#REF!+[4]NAM!#REF!+[4]NHAN!#REF!+[4]LY!#REF!+[4]DUC!#REF!+[4]DONG!#REF!+[4]HPHU!#REF!+[4]BAC!#REF!+[4]THANH!#REF!+#REF!+[4]MY!#REF!+[4]HA!#REF!+[4]PHUC!#REF!+[4]LAM!#REF!+[4]XUAN!#REF!+[4]LIEN!#REF!</f>
        <v>#REF!</v>
      </c>
      <c r="AB314" s="885" t="e">
        <f>[4]DAI!#REF!+[4]NAM!#REF!+[4]NHAN!#REF!+[4]LY!#REF!+[4]DUC!#REF!+[4]DONG!#REF!+[4]HPHU!#REF!+[4]BAC!#REF!+[4]THANH!#REF!+#REF!+[4]MY!#REF!+[4]HA!#REF!+[4]PHUC!#REF!+[4]LAM!#REF!+[4]XUAN!#REF!+[4]LIEN!#REF!</f>
        <v>#REF!</v>
      </c>
      <c r="AC314" s="885" t="e">
        <f>[4]DAI!#REF!+[4]NAM!#REF!+[4]NHAN!#REF!+[4]LY!#REF!+[4]DUC!#REF!+[4]DONG!#REF!+[4]HPHU!#REF!+[4]BAC!#REF!+[4]THANH!#REF!+#REF!+[4]MY!#REF!+[4]HA!#REF!+[4]PHUC!#REF!+[4]LAM!#REF!+[4]XUAN!#REF!+[4]LIEN!#REF!</f>
        <v>#REF!</v>
      </c>
      <c r="AD314" s="867">
        <f>[4]DAI!AD250+[4]NAM!AD248+[4]NHAN!AD250+[4]LY!AD250+[4]DUC!AD250+[4]DONG!AD250+[4]HPHU!AD249+[4]BAC!AD249+[4]THANH!AD250+[4]MY!AD247+[4]HA!AD188+[4]PHUC!AD246+[4]LAM!AD247+[4]XUAN!AD245+[4]LIEN!AD249</f>
        <v>0</v>
      </c>
      <c r="AE314" s="885" t="e">
        <f>[4]DAI!#REF!+[4]NAM!#REF!+[4]NHAN!#REF!+[4]LY!#REF!+[4]DUC!#REF!+[4]DONG!#REF!+[4]HPHU!#REF!+[4]BAC!#REF!+[4]THANH!#REF!+#REF!+[4]MY!#REF!+[4]HA!#REF!+[4]PHUC!#REF!+[4]LAM!#REF!+[4]XUAN!#REF!+[4]LIEN!#REF!</f>
        <v>#REF!</v>
      </c>
      <c r="AF314" s="885" t="e">
        <f>[4]DAI!#REF!+[4]NAM!#REF!+[4]NHAN!#REF!+[4]LY!#REF!+[4]DUC!#REF!+[4]DONG!#REF!+[4]HPHU!#REF!+[4]BAC!#REF!+[4]THANH!#REF!+#REF!+[4]MY!#REF!+[4]HA!#REF!+[4]PHUC!#REF!+[4]LAM!#REF!+[4]XUAN!#REF!+[4]LIEN!#REF!</f>
        <v>#REF!</v>
      </c>
      <c r="AG314" s="885" t="e">
        <f>[4]DAI!#REF!+[4]NAM!#REF!+[4]NHAN!#REF!+[4]LY!#REF!+[4]DUC!#REF!+[4]DONG!#REF!+[4]HPHU!#REF!+[4]BAC!#REF!+[4]THANH!#REF!+#REF!+[4]MY!#REF!+[4]HA!#REF!+[4]PHUC!#REF!+[4]LAM!#REF!+[4]XUAN!#REF!+[4]LIEN!#REF!</f>
        <v>#REF!</v>
      </c>
      <c r="AH314" s="885" t="e">
        <f>[4]DAI!#REF!+[4]NAM!#REF!+[4]NHAN!#REF!+[4]LY!#REF!+[4]DUC!#REF!+[4]DONG!#REF!+[4]HPHU!#REF!+[4]BAC!#REF!+[4]THANH!#REF!+#REF!+[4]MY!#REF!+[4]HA!#REF!+[4]PHUC!#REF!+[4]LAM!#REF!+[4]XUAN!#REF!+[4]LIEN!#REF!</f>
        <v>#REF!</v>
      </c>
      <c r="AI314" s="885" t="e">
        <f>[4]DAI!#REF!+[4]NAM!#REF!+[4]NHAN!#REF!+[4]LY!#REF!+[4]DUC!#REF!+[4]DONG!#REF!+[4]HPHU!#REF!+[4]BAC!#REF!+[4]THANH!#REF!+#REF!+[4]MY!#REF!+[4]HA!#REF!+[4]PHUC!#REF!+[4]LAM!#REF!+[4]XUAN!#REF!+[4]LIEN!#REF!</f>
        <v>#REF!</v>
      </c>
      <c r="AJ314" s="885" t="e">
        <f>[4]DAI!#REF!+[4]NAM!#REF!+[4]NHAN!#REF!+[4]LY!#REF!+[4]DUC!#REF!+[4]DONG!#REF!+[4]HPHU!#REF!+[4]BAC!#REF!+[4]THANH!#REF!+#REF!+[4]MY!#REF!+[4]HA!#REF!+[4]PHUC!#REF!+[4]LAM!#REF!+[4]XUAN!#REF!+[4]LIEN!#REF!</f>
        <v>#REF!</v>
      </c>
      <c r="AK314" s="867">
        <f>[4]DAI!AK250+[4]NAM!AK248+[4]NHAN!AK250+[4]LY!AK250+[4]DUC!AK250+[4]DONG!AK250+[4]HPHU!AK249+[4]BAC!AK249+[4]THANH!AK250+[4]MY!AK247+[4]HA!AK188+[4]PHUC!AK246+[4]LAM!AK247+[4]XUAN!AK245+[4]LIEN!AK249</f>
        <v>0</v>
      </c>
      <c r="AL314" s="885" t="e">
        <f>[4]DAI!#REF!+[4]NAM!#REF!+[4]NHAN!#REF!+[4]LY!#REF!+[4]DUC!#REF!+[4]DONG!#REF!+[4]HPHU!#REF!+[4]BAC!#REF!+[4]THANH!#REF!+#REF!+[4]MY!#REF!+[4]HA!#REF!+[4]PHUC!#REF!+[4]LAM!#REF!+[4]XUAN!#REF!+[4]LIEN!#REF!</f>
        <v>#REF!</v>
      </c>
      <c r="AM314" s="885" t="e">
        <f>[4]DAI!#REF!+[4]NAM!#REF!+[4]NHAN!#REF!+[4]LY!#REF!+[4]DUC!#REF!+[4]DONG!#REF!+[4]HPHU!#REF!+[4]BAC!#REF!+[4]THANH!#REF!+#REF!+[4]MY!#REF!+[4]HA!#REF!+[4]PHUC!#REF!+[4]LAM!#REF!+[4]XUAN!#REF!+[4]LIEN!#REF!</f>
        <v>#REF!</v>
      </c>
      <c r="AN314" s="867">
        <f>[4]DAI!AN250+[4]NAM!AN248+[4]NHAN!AN250+[4]LY!AN250+[4]DUC!AN250+[4]DONG!AN250+[4]HPHU!AN249+[4]BAC!AN249+[4]THANH!AN250+[4]MY!AN247+[4]HA!AN188+[4]PHUC!AN246+[4]LAM!AN247+[4]XUAN!AN245+[4]LIEN!AN249</f>
        <v>0</v>
      </c>
      <c r="AO314" s="885" t="e">
        <f>[4]DAI!#REF!+[4]NAM!#REF!+[4]NHAN!#REF!+[4]LY!#REF!+[4]DUC!#REF!+[4]DONG!#REF!+[4]HPHU!#REF!+[4]BAC!#REF!+[4]THANH!#REF!+#REF!+[4]MY!#REF!+[4]HA!#REF!+[4]PHUC!#REF!+[4]LAM!#REF!+[4]XUAN!#REF!+[4]LIEN!#REF!</f>
        <v>#REF!</v>
      </c>
      <c r="AP314" s="885" t="e">
        <f>[4]DAI!#REF!+[4]NAM!#REF!+[4]NHAN!#REF!+[4]LY!#REF!+[4]DUC!#REF!+[4]DONG!#REF!+[4]HPHU!#REF!+[4]BAC!#REF!+[4]THANH!#REF!+#REF!+[4]MY!#REF!+[4]HA!#REF!+[4]PHUC!#REF!+[4]LAM!#REF!+[4]XUAN!#REF!+[4]LIEN!#REF!</f>
        <v>#REF!</v>
      </c>
      <c r="AQ314" s="885" t="e">
        <f>[4]DAI!#REF!+[4]NAM!#REF!+[4]NHAN!#REF!+[4]LY!#REF!+[4]DUC!#REF!+[4]DONG!#REF!+[4]HPHU!#REF!+[4]BAC!#REF!+[4]THANH!#REF!+#REF!+[4]MY!#REF!+[4]HA!#REF!+[4]PHUC!#REF!+[4]LAM!#REF!+[4]XUAN!#REF!+[4]LIEN!#REF!</f>
        <v>#REF!</v>
      </c>
      <c r="AR314" s="867">
        <f>[4]DAI!AR312+[4]NAM!AR312+[4]NHAN!AR312+[4]LY!AR312+[4]DUC!AR312+[4]DONG!AR312+[4]HPHU!AR312+[4]BAC!AR312+[4]THANH!AR312+[4]MY!AR312+[4]HA!AR312+[4]PHUC!AR312+[4]LAM!AR312+[4]XUAN!AR312+[4]LIEN!AR312+[4]HUNG!AR312+[4]CNAM!AR312+[4]TAY!AR312+[4]HOA!AR312+[4]VAN!AR312+[4]PDINH!AR312+[4]SLOC!AR312+[4]TRUNG!AR312+[4]TAN!AR312+[4]THUONG!AR312+[4]HLAO!AR312+[4]PNHA!AR312+[4]VTRUNG!AR312</f>
        <v>0</v>
      </c>
      <c r="AS314" s="867">
        <f>[4]DAI!AS250+[4]NAM!AS248+[4]NHAN!AS250+[4]LY!AS250+[4]DUC!AS250+[4]DONG!AS250+[4]HPHU!AS249+[4]BAC!AS249+[4]THANH!AS250+[4]MY!AS247+[4]HA!AS188+[4]PHUC!AS246+[4]LAM!AS247+[4]XUAN!AS245+[4]LIEN!AS249</f>
        <v>0</v>
      </c>
      <c r="AT314" s="867"/>
      <c r="AU314" s="867">
        <f>[4]DAI!AU250+[4]NAM!AU248+[4]NHAN!AU250+[4]LY!AU250+[4]DUC!AU250+[4]DONG!AU250+[4]HPHU!AU249+[4]BAC!AU249+[4]THANH!AU250+[4]MY!AU247+[4]HA!AU188+[4]PHUC!AU246+[4]LAM!AU247+[4]XUAN!AU245+[4]LIEN!AU249</f>
        <v>0</v>
      </c>
      <c r="AV314" s="838">
        <f>[4]DAI!AV312+[4]NAM!AV312+[4]NHAN!AV312+[4]LY!AV312+[4]DUC!AV312+[4]DONG!AV312+[4]HPHU!AV312+[4]BAC!AV312+[4]THANH!AV312+[4]MY!AV312+[4]HA!AV312+[4]PHUC!AV312+[4]LAM!AV312+[4]XUAN!AV312+[4]LIEN!AV312+[4]HUNG!AV312+[4]CNAM!AV312+[4]TAY!AV312+[4]HOA!AV312+[4]VAN!AV312+[4]PDINH!AV312+[4]SLOC!AV312+[4]TRUNG!AV312+[4]TAN!AV312+[4]THUONG!AV312+[4]HLAO!AV312+[4]PNHA!AV312+[4]VTRUNG!AV312</f>
        <v>0</v>
      </c>
      <c r="AW314" s="885" t="e">
        <f>[4]DAI!#REF!+[4]NAM!#REF!+[4]NHAN!#REF!+[4]LY!#REF!+[4]DUC!#REF!+[4]DONG!#REF!+[4]HPHU!#REF!+[4]BAC!#REF!+[4]THANH!#REF!+#REF!+[4]MY!#REF!+[4]HA!#REF!+[4]PHUC!#REF!+[4]LAM!#REF!+[4]XUAN!#REF!+[4]LIEN!#REF!</f>
        <v>#REF!</v>
      </c>
      <c r="AX314" s="885" t="e">
        <f>[4]DAI!#REF!+[4]NAM!#REF!+[4]NHAN!#REF!+[4]LY!#REF!+[4]DUC!#REF!+[4]DONG!#REF!+[4]HPHU!#REF!+[4]BAC!#REF!+[4]THANH!#REF!+#REF!+[4]MY!#REF!+[4]HA!#REF!+[4]PHUC!#REF!+[4]LAM!#REF!+[4]XUAN!#REF!+[4]LIEN!#REF!</f>
        <v>#REF!</v>
      </c>
      <c r="AY314" s="885" t="e">
        <f>[4]DAI!#REF!+[4]NAM!#REF!+[4]NHAN!#REF!+[4]LY!#REF!+[4]DUC!#REF!+[4]DONG!#REF!+[4]HPHU!#REF!+[4]BAC!#REF!+[4]THANH!#REF!+#REF!+[4]MY!#REF!+[4]HA!#REF!+[4]PHUC!#REF!+[4]LAM!#REF!+[4]XUAN!#REF!+[4]LIEN!#REF!</f>
        <v>#REF!</v>
      </c>
      <c r="AZ314" s="867">
        <f>[4]DAI!AZ250+[4]NAM!AZ248+[4]NHAN!AZ250+[4]LY!AZ250+[4]DUC!AZ250+[4]DONG!AZ250+[4]HPHU!AZ249+[4]BAC!AZ249+[4]THANH!AZ250+[4]MY!AZ247+[4]HA!AZ188+[4]PHUC!AZ246+[4]LAM!AZ247+[4]XUAN!AZ245+[4]LIEN!AZ249</f>
        <v>0</v>
      </c>
      <c r="BA314" s="885" t="e">
        <f>[4]DAI!#REF!+[4]NAM!#REF!+[4]NHAN!#REF!+[4]LY!#REF!+[4]DUC!#REF!+[4]DONG!#REF!+[4]HPHU!#REF!+[4]BAC!#REF!+[4]THANH!#REF!+#REF!+[4]MY!#REF!+[4]HA!#REF!+[4]PHUC!#REF!+[4]LAM!#REF!+[4]XUAN!#REF!+[4]LIEN!#REF!</f>
        <v>#REF!</v>
      </c>
      <c r="BB314" s="885" t="e">
        <f>[4]DAI!#REF!+[4]NAM!#REF!+[4]NHAN!#REF!+[4]LY!#REF!+[4]DUC!#REF!+[4]DONG!#REF!+[4]HPHU!#REF!+[4]BAC!#REF!+[4]THANH!#REF!+#REF!+[4]MY!#REF!+[4]HA!#REF!+[4]PHUC!#REF!+[4]LAM!#REF!+[4]XUAN!#REF!+[4]LIEN!#REF!</f>
        <v>#REF!</v>
      </c>
      <c r="BC314" s="885" t="e">
        <f>[4]DAI!#REF!+[4]NAM!#REF!+[4]NHAN!#REF!+[4]LY!#REF!+[4]DUC!#REF!+[4]DONG!#REF!+[4]HPHU!#REF!+[4]BAC!#REF!+[4]THANH!#REF!+#REF!+[4]MY!#REF!+[4]HA!#REF!+[4]PHUC!#REF!+[4]LAM!#REF!+[4]XUAN!#REF!+[4]LIEN!#REF!</f>
        <v>#REF!</v>
      </c>
      <c r="BD314" s="867">
        <f>[4]DAI!BD250+[4]NAM!BD248+[4]NHAN!BD250+[4]LY!BD250+[4]DUC!BD250+[4]DONG!BD250+[4]HPHU!BD249+[4]BAC!BD249+[4]THANH!BD250+[4]MY!BD247+[4]HA!BD188+[4]PHUC!BD246+[4]LAM!BD247+[4]XUAN!BD245+[4]LIEN!BD249</f>
        <v>0</v>
      </c>
      <c r="BE314" s="885" t="e">
        <f>[4]DAI!#REF!+[4]NAM!#REF!+[4]NHAN!#REF!+[4]LY!#REF!+[4]DUC!#REF!+[4]DONG!#REF!+[4]HPHU!#REF!+[4]BAC!#REF!+[4]THANH!#REF!+#REF!+[4]MY!#REF!+[4]HA!#REF!+[4]PHUC!#REF!+[4]LAM!#REF!+[4]XUAN!#REF!+[4]LIEN!#REF!</f>
        <v>#REF!</v>
      </c>
      <c r="BF314" s="885" t="e">
        <f>[4]DAI!#REF!+[4]NAM!#REF!+[4]NHAN!#REF!+[4]LY!#REF!+[4]DUC!#REF!+[4]DONG!#REF!+[4]HPHU!#REF!+[4]BAC!#REF!+[4]THANH!#REF!+#REF!+[4]MY!#REF!+[4]HA!#REF!+[4]PHUC!#REF!+[4]LAM!#REF!+[4]XUAN!#REF!+[4]LIEN!#REF!</f>
        <v>#REF!</v>
      </c>
      <c r="BG314" s="885" t="e">
        <f>[4]DAI!#REF!+[4]NAM!#REF!+[4]NHAN!#REF!+[4]LY!#REF!+[4]DUC!#REF!+[4]DONG!#REF!+[4]HPHU!#REF!+[4]BAC!#REF!+[4]THANH!#REF!+#REF!+[4]MY!#REF!+[4]HA!#REF!+[4]PHUC!#REF!+[4]LAM!#REF!+[4]XUAN!#REF!+[4]LIEN!#REF!</f>
        <v>#REF!</v>
      </c>
      <c r="BH314" s="885" t="e">
        <f>[4]DAI!#REF!+[4]NAM!#REF!+[4]NHAN!#REF!+[4]LY!#REF!+[4]DUC!#REF!+[4]DONG!#REF!+[4]HPHU!#REF!+[4]BAC!#REF!+[4]THANH!#REF!+#REF!+[4]MY!#REF!+[4]HA!#REF!+[4]PHUC!#REF!+[4]LAM!#REF!+[4]XUAN!#REF!+[4]LIEN!#REF!</f>
        <v>#REF!</v>
      </c>
      <c r="BI314" s="885" t="e">
        <f>[4]DAI!#REF!+[4]NAM!#REF!+[4]NHAN!#REF!+[4]LY!#REF!+[4]DUC!#REF!+[4]DONG!#REF!+[4]HPHU!#REF!+[4]BAC!#REF!+[4]THANH!#REF!+#REF!+[4]MY!#REF!+[4]HA!#REF!+[4]PHUC!#REF!+[4]LAM!#REF!+[4]XUAN!#REF!+[4]LIEN!#REF!</f>
        <v>#REF!</v>
      </c>
      <c r="BJ314" s="885" t="e">
        <f>[4]DAI!#REF!+[4]NAM!#REF!+[4]NHAN!#REF!+[4]LY!#REF!+[4]DUC!#REF!+[4]DONG!#REF!+[4]HPHU!#REF!+[4]BAC!#REF!+[4]THANH!#REF!+#REF!+[4]MY!#REF!+[4]HA!#REF!+[4]PHUC!#REF!+[4]LAM!#REF!+[4]XUAN!#REF!+[4]LIEN!#REF!</f>
        <v>#REF!</v>
      </c>
      <c r="BK314" s="885" t="e">
        <f>[4]DAI!#REF!+[4]NAM!#REF!+[4]NHAN!#REF!+[4]LY!#REF!+[4]DUC!#REF!+[4]DONG!#REF!+[4]HPHU!#REF!+[4]BAC!#REF!+[4]THANH!#REF!+#REF!+[4]MY!#REF!+[4]HA!#REF!+[4]PHUC!#REF!+[4]LAM!#REF!+[4]XUAN!#REF!+[4]LIEN!#REF!</f>
        <v>#REF!</v>
      </c>
      <c r="BL314" s="885" t="e">
        <f>[4]DAI!#REF!+[4]NAM!#REF!+[4]NHAN!#REF!+[4]LY!#REF!+[4]DUC!#REF!+[4]DONG!#REF!+[4]HPHU!#REF!+[4]BAC!#REF!+[4]THANH!#REF!+#REF!+[4]MY!#REF!+[4]HA!#REF!+[4]PHUC!#REF!+[4]LAM!#REF!+[4]XUAN!#REF!+[4]LIEN!#REF!</f>
        <v>#REF!</v>
      </c>
    </row>
    <row r="315" spans="1:65" ht="24" hidden="1" customHeight="1" x14ac:dyDescent="0.2">
      <c r="A315" s="891" t="s">
        <v>2500</v>
      </c>
      <c r="B315" s="891" t="s">
        <v>2501</v>
      </c>
      <c r="C315" s="892" t="s">
        <v>2502</v>
      </c>
      <c r="D315" s="893" t="e">
        <f>[4]DAI!#REF!+[4]NAM!#REF!+[4]NHAN!#REF!+[4]LY!#REF!+[4]DUC!#REF!+[4]DONG!#REF!+[4]HPHU!#REF!+[4]BAC!#REF!+[4]THANH!#REF!+#REF!+[4]MY!#REF!+[4]HA!#REF!+[4]PHUC!#REF!+[4]LAM!#REF!+[4]XUAN!#REF!+[4]LIEN!#REF!</f>
        <v>#REF!</v>
      </c>
      <c r="E315" s="893" t="e">
        <f>[4]DAI!#REF!+[4]NAM!#REF!+[4]NHAN!#REF!+[4]LY!#REF!+[4]DUC!#REF!+[4]DONG!#REF!+[4]HPHU!#REF!+[4]BAC!#REF!+[4]THANH!#REF!+#REF!+[4]MY!#REF!+[4]HA!#REF!+[4]PHUC!#REF!+[4]LAM!#REF!+[4]XUAN!#REF!+[4]LIEN!#REF!</f>
        <v>#REF!</v>
      </c>
      <c r="F315" s="893" t="e">
        <f>[4]DAI!#REF!+[4]NAM!#REF!+[4]NHAN!#REF!+[4]LY!#REF!+[4]DUC!#REF!+[4]DONG!#REF!+[4]HPHU!#REF!+[4]BAC!#REF!+[4]THANH!#REF!+#REF!+[4]MY!#REF!+[4]HA!#REF!+[4]PHUC!#REF!+[4]LAM!#REF!+[4]XUAN!#REF!+[4]LIEN!#REF!</f>
        <v>#REF!</v>
      </c>
      <c r="G315" s="867">
        <f>[4]DAI!G313+[4]NAM!G313+[4]NHAN!G313+[4]LY!G313+[4]DUC!G313+[4]DONG!G313+[4]HPHU!G313+[4]BAC!G313+[4]THANH!G313+[4]MY!G313+[4]HA!G313+[4]PHUC!G313+[4]LAM!G313+[4]XUAN!G313+[4]LIEN!G313+[4]HUNG!G313+[4]CNAM!G313+[4]TAY!G313+[4]HOA!G313+[4]VAN!G313+[4]PDINH!G313+[4]SLOC!G313+[4]TRUNG!G313+[4]TAN!G313+[4]THUONG!G313+[4]HLAO!G313+[4]PNHA!G313+[4]VTRUNG!G313</f>
        <v>0</v>
      </c>
      <c r="H315" s="893" t="e">
        <f>[4]DAI!#REF!+[4]NAM!#REF!+[4]NHAN!#REF!+[4]LY!#REF!+[4]DUC!#REF!+[4]DONG!#REF!+[4]HPHU!#REF!+[4]BAC!#REF!+[4]THANH!#REF!+#REF!+[4]MY!#REF!+[4]HA!#REF!+[4]PHUC!#REF!+[4]LAM!#REF!+[4]XUAN!#REF!+[4]LIEN!#REF!</f>
        <v>#REF!</v>
      </c>
      <c r="I315" s="893" t="e">
        <f>[4]DAI!#REF!+[4]NAM!#REF!+[4]NHAN!#REF!+[4]LY!#REF!+[4]DUC!#REF!+[4]DONG!#REF!+[4]HPHU!#REF!+[4]BAC!#REF!+[4]THANH!#REF!+#REF!+[4]MY!#REF!+[4]HA!#REF!+[4]PHUC!#REF!+[4]LAM!#REF!+[4]XUAN!#REF!+[4]LIEN!#REF!</f>
        <v>#REF!</v>
      </c>
      <c r="J315" s="867">
        <f>[4]DAI!J313+[4]NAM!J313+[4]NHAN!J313+[4]LY!J313+[4]DUC!J313+[4]DONG!J313+[4]HPHU!J313+[4]BAC!J313+[4]THANH!J313+[4]MY!J313+[4]HA!J313+[4]PHUC!J313+[4]LAM!J313+[4]XUAN!J313+[4]LIEN!J313+[4]HUNG!J313+[4]CNAM!J313+[4]TAY!J313+[4]HOA!J313+[4]VAN!J313+[4]PDINH!J313+[4]SLOC!J313+[4]TRUNG!J313+[4]TAN!J313+[4]THUONG!J313+[4]HLAO!J313+[4]PNHA!J313+[4]VTRUNG!J313</f>
        <v>0</v>
      </c>
      <c r="K315" s="893" t="e">
        <f>[4]DAI!#REF!+[4]NAM!#REF!+[4]NHAN!#REF!+[4]LY!#REF!+[4]DUC!#REF!+[4]DONG!#REF!+[4]HPHU!#REF!+[4]BAC!#REF!+[4]THANH!#REF!+#REF!+[4]MY!#REF!+[4]HA!#REF!+[4]PHUC!#REF!+[4]LAM!#REF!+[4]XUAN!#REF!+[4]LIEN!#REF!</f>
        <v>#REF!</v>
      </c>
      <c r="L315" s="893" t="e">
        <f>[4]DAI!#REF!+[4]NAM!#REF!+[4]NHAN!#REF!+[4]LY!#REF!+[4]DUC!#REF!+[4]DONG!#REF!+[4]HPHU!#REF!+[4]BAC!#REF!+[4]THANH!#REF!+#REF!+[4]MY!#REF!+[4]HA!#REF!+[4]PHUC!#REF!+[4]LAM!#REF!+[4]XUAN!#REF!+[4]LIEN!#REF!</f>
        <v>#REF!</v>
      </c>
      <c r="M315" s="893" t="e">
        <f>[4]DAI!#REF!+[4]NAM!#REF!+[4]NHAN!#REF!+[4]LY!#REF!+[4]DUC!#REF!+[4]DONG!#REF!+[4]HPHU!#REF!+[4]BAC!#REF!+[4]THANH!#REF!+#REF!+[4]MY!#REF!+[4]HA!#REF!+[4]PHUC!#REF!+[4]LAM!#REF!+[4]XUAN!#REF!+[4]LIEN!#REF!</f>
        <v>#REF!</v>
      </c>
      <c r="N315" s="867">
        <f>[4]DAI!N313+[4]NAM!N313+[4]NHAN!N313+[4]LY!N313+[4]DUC!N313+[4]DONG!N313+[4]HPHU!N313+[4]BAC!N313+[4]THANH!N313+[4]MY!N313+[4]HA!N313+[4]PHUC!N313+[4]LAM!N313+[4]XUAN!N313+[4]LIEN!N313+[4]HUNG!N313+[4]CNAM!N313+[4]TAY!N313+[4]HOA!N313+[4]VAN!N313+[4]PDINH!N313+[4]SLOC!N313+[4]TRUNG!N313+[4]TAN!N313+[4]THUONG!N313+[4]HLAO!N313+[4]PNHA!N313+[4]VTRUNG!N313</f>
        <v>0</v>
      </c>
      <c r="O315" s="867">
        <f>[4]DAI!O313+[4]NAM!O313+[4]NHAN!O313+[4]LY!O313+[4]DUC!O313+[4]DONG!O313+[4]HPHU!O313+[4]BAC!O313+[4]THANH!O313+[4]MY!O313+[4]HA!O313+[4]PHUC!O313+[4]LAM!O313+[4]XUAN!O313+[4]LIEN!O313+[4]HUNG!O313+[4]CNAM!O313+[4]TAY!O313+[4]HOA!O313+[4]VAN!O313+[4]PDINH!O313+[4]SLOC!O313+[4]TRUNG!O313+[4]TAN!O313+[4]THUONG!O313+[4]HLAO!O313+[4]PNHA!O313+[4]VTRUNG!O313</f>
        <v>0</v>
      </c>
      <c r="P315" s="867">
        <f>[4]DAI!P251+[4]NAM!P249+[4]NHAN!P251+[4]LY!P251+[4]DUC!P251+[4]DONG!P251+[4]HPHU!P250+[4]BAC!P250+[4]THANH!P251+[4]MY!P248+[4]HA!P189+[4]PHUC!P247+[4]LAM!P248+[4]XUAN!P246+[4]LIEN!P250</f>
        <v>0</v>
      </c>
      <c r="Q315" s="893" t="e">
        <f>[4]DAI!#REF!+[4]NAM!#REF!+[4]NHAN!#REF!+[4]LY!#REF!+[4]DUC!#REF!+[4]DONG!#REF!+[4]HPHU!#REF!+[4]BAC!#REF!+[4]THANH!#REF!+#REF!+[4]MY!#REF!+[4]HA!#REF!+[4]PHUC!#REF!+[4]LAM!#REF!+[4]XUAN!#REF!+[4]LIEN!#REF!</f>
        <v>#REF!</v>
      </c>
      <c r="R315" s="894" t="e">
        <f>[4]DAI!#REF!+[4]NAM!#REF!+[4]NHAN!#REF!+[4]LY!#REF!+[4]DUC!#REF!+[4]DONG!#REF!+[4]HPHU!#REF!+[4]BAC!#REF!+[4]THANH!#REF!+#REF!+[4]MY!#REF!+[4]HA!#REF!+[4]PHUC!#REF!+[4]LAM!#REF!+[4]XUAN!#REF!+[4]LIEN!#REF!</f>
        <v>#REF!</v>
      </c>
      <c r="S315" s="893" t="e">
        <f>[4]DAI!#REF!+[4]NAM!#REF!+[4]NHAN!#REF!+[4]LY!#REF!+[4]DUC!#REF!+[4]DONG!#REF!+[4]HPHU!#REF!+[4]BAC!#REF!+[4]THANH!#REF!+#REF!+[4]MY!#REF!+[4]HA!#REF!+[4]PHUC!#REF!+[4]LAM!#REF!+[4]XUAN!#REF!+[4]LIEN!#REF!</f>
        <v>#REF!</v>
      </c>
      <c r="T315" s="893" t="e">
        <f>[4]DAI!#REF!+[4]NAM!#REF!+[4]NHAN!#REF!+[4]LY!#REF!+[4]DUC!#REF!+[4]DONG!#REF!+[4]HPHU!#REF!+[4]BAC!#REF!+[4]THANH!#REF!+#REF!+[4]MY!#REF!+[4]HA!#REF!+[4]PHUC!#REF!+[4]LAM!#REF!+[4]XUAN!#REF!+[4]LIEN!#REF!</f>
        <v>#REF!</v>
      </c>
      <c r="U315" s="893" t="e">
        <f>[4]DAI!#REF!+[4]NAM!#REF!+[4]NHAN!#REF!+[4]LY!#REF!+[4]DUC!#REF!+[4]DONG!#REF!+[4]HPHU!#REF!+[4]BAC!#REF!+[4]THANH!#REF!+#REF!+[4]MY!#REF!+[4]HA!#REF!+[4]PHUC!#REF!+[4]LAM!#REF!+[4]XUAN!#REF!+[4]LIEN!#REF!</f>
        <v>#REF!</v>
      </c>
      <c r="V315" s="893" t="e">
        <f>[4]DAI!#REF!+[4]NAM!#REF!+[4]NHAN!#REF!+[4]LY!#REF!+[4]DUC!#REF!+[4]DONG!#REF!+[4]HPHU!#REF!+[4]BAC!#REF!+[4]THANH!#REF!+#REF!+[4]MY!#REF!+[4]HA!#REF!+[4]PHUC!#REF!+[4]LAM!#REF!+[4]XUAN!#REF!+[4]LIEN!#REF!</f>
        <v>#REF!</v>
      </c>
      <c r="W315" s="893" t="e">
        <f>[4]DAI!#REF!+[4]NAM!#REF!+[4]NHAN!#REF!+[4]LY!#REF!+[4]DUC!#REF!+[4]DONG!#REF!+[4]HPHU!#REF!+[4]BAC!#REF!+[4]THANH!#REF!+#REF!+[4]MY!#REF!+[4]HA!#REF!+[4]PHUC!#REF!+[4]LAM!#REF!+[4]XUAN!#REF!+[4]LIEN!#REF!</f>
        <v>#REF!</v>
      </c>
      <c r="X315" s="893" t="e">
        <f>[4]DAI!#REF!+[4]NAM!#REF!+[4]NHAN!#REF!+[4]LY!#REF!+[4]DUC!#REF!+[4]DONG!#REF!+[4]HPHU!#REF!+[4]BAC!#REF!+[4]THANH!#REF!+#REF!+[4]MY!#REF!+[4]HA!#REF!+[4]PHUC!#REF!+[4]LAM!#REF!+[4]XUAN!#REF!+[4]LIEN!#REF!</f>
        <v>#REF!</v>
      </c>
      <c r="Y315" s="893" t="e">
        <f>[4]DAI!#REF!+[4]NAM!#REF!+[4]NHAN!#REF!+[4]LY!#REF!+[4]DUC!#REF!+[4]DONG!#REF!+[4]HPHU!#REF!+[4]BAC!#REF!+[4]THANH!#REF!+#REF!+[4]MY!#REF!+[4]HA!#REF!+[4]PHUC!#REF!+[4]LAM!#REF!+[4]XUAN!#REF!+[4]LIEN!#REF!</f>
        <v>#REF!</v>
      </c>
      <c r="Z315" s="893" t="e">
        <f>[4]DAI!#REF!+[4]NAM!#REF!+[4]NHAN!#REF!+[4]LY!#REF!+[4]DUC!#REF!+[4]DONG!#REF!+[4]HPHU!#REF!+[4]BAC!#REF!+[4]THANH!#REF!+#REF!+[4]MY!#REF!+[4]HA!#REF!+[4]PHUC!#REF!+[4]LAM!#REF!+[4]XUAN!#REF!+[4]LIEN!#REF!</f>
        <v>#REF!</v>
      </c>
      <c r="AA315" s="893" t="e">
        <f>[4]DAI!#REF!+[4]NAM!#REF!+[4]NHAN!#REF!+[4]LY!#REF!+[4]DUC!#REF!+[4]DONG!#REF!+[4]HPHU!#REF!+[4]BAC!#REF!+[4]THANH!#REF!+#REF!+[4]MY!#REF!+[4]HA!#REF!+[4]PHUC!#REF!+[4]LAM!#REF!+[4]XUAN!#REF!+[4]LIEN!#REF!</f>
        <v>#REF!</v>
      </c>
      <c r="AB315" s="893" t="e">
        <f>[4]DAI!#REF!+[4]NAM!#REF!+[4]NHAN!#REF!+[4]LY!#REF!+[4]DUC!#REF!+[4]DONG!#REF!+[4]HPHU!#REF!+[4]BAC!#REF!+[4]THANH!#REF!+#REF!+[4]MY!#REF!+[4]HA!#REF!+[4]PHUC!#REF!+[4]LAM!#REF!+[4]XUAN!#REF!+[4]LIEN!#REF!</f>
        <v>#REF!</v>
      </c>
      <c r="AC315" s="893" t="e">
        <f>[4]DAI!#REF!+[4]NAM!#REF!+[4]NHAN!#REF!+[4]LY!#REF!+[4]DUC!#REF!+[4]DONG!#REF!+[4]HPHU!#REF!+[4]BAC!#REF!+[4]THANH!#REF!+#REF!+[4]MY!#REF!+[4]HA!#REF!+[4]PHUC!#REF!+[4]LAM!#REF!+[4]XUAN!#REF!+[4]LIEN!#REF!</f>
        <v>#REF!</v>
      </c>
      <c r="AD315" s="867">
        <f>[4]DAI!AD251+[4]NAM!AD249+[4]NHAN!AD251+[4]LY!AD251+[4]DUC!AD251+[4]DONG!AD251+[4]HPHU!AD250+[4]BAC!AD250+[4]THANH!AD251+[4]MY!AD248+[4]HA!AD189+[4]PHUC!AD247+[4]LAM!AD248+[4]XUAN!AD246+[4]LIEN!AD250</f>
        <v>0</v>
      </c>
      <c r="AE315" s="893" t="e">
        <f>[4]DAI!#REF!+[4]NAM!#REF!+[4]NHAN!#REF!+[4]LY!#REF!+[4]DUC!#REF!+[4]DONG!#REF!+[4]HPHU!#REF!+[4]BAC!#REF!+[4]THANH!#REF!+#REF!+[4]MY!#REF!+[4]HA!#REF!+[4]PHUC!#REF!+[4]LAM!#REF!+[4]XUAN!#REF!+[4]LIEN!#REF!</f>
        <v>#REF!</v>
      </c>
      <c r="AF315" s="893" t="e">
        <f>[4]DAI!#REF!+[4]NAM!#REF!+[4]NHAN!#REF!+[4]LY!#REF!+[4]DUC!#REF!+[4]DONG!#REF!+[4]HPHU!#REF!+[4]BAC!#REF!+[4]THANH!#REF!+#REF!+[4]MY!#REF!+[4]HA!#REF!+[4]PHUC!#REF!+[4]LAM!#REF!+[4]XUAN!#REF!+[4]LIEN!#REF!</f>
        <v>#REF!</v>
      </c>
      <c r="AG315" s="893" t="e">
        <f>[4]DAI!#REF!+[4]NAM!#REF!+[4]NHAN!#REF!+[4]LY!#REF!+[4]DUC!#REF!+[4]DONG!#REF!+[4]HPHU!#REF!+[4]BAC!#REF!+[4]THANH!#REF!+#REF!+[4]MY!#REF!+[4]HA!#REF!+[4]PHUC!#REF!+[4]LAM!#REF!+[4]XUAN!#REF!+[4]LIEN!#REF!</f>
        <v>#REF!</v>
      </c>
      <c r="AH315" s="893" t="e">
        <f>[4]DAI!#REF!+[4]NAM!#REF!+[4]NHAN!#REF!+[4]LY!#REF!+[4]DUC!#REF!+[4]DONG!#REF!+[4]HPHU!#REF!+[4]BAC!#REF!+[4]THANH!#REF!+#REF!+[4]MY!#REF!+[4]HA!#REF!+[4]PHUC!#REF!+[4]LAM!#REF!+[4]XUAN!#REF!+[4]LIEN!#REF!</f>
        <v>#REF!</v>
      </c>
      <c r="AI315" s="893" t="e">
        <f>[4]DAI!#REF!+[4]NAM!#REF!+[4]NHAN!#REF!+[4]LY!#REF!+[4]DUC!#REF!+[4]DONG!#REF!+[4]HPHU!#REF!+[4]BAC!#REF!+[4]THANH!#REF!+#REF!+[4]MY!#REF!+[4]HA!#REF!+[4]PHUC!#REF!+[4]LAM!#REF!+[4]XUAN!#REF!+[4]LIEN!#REF!</f>
        <v>#REF!</v>
      </c>
      <c r="AJ315" s="893" t="e">
        <f>[4]DAI!#REF!+[4]NAM!#REF!+[4]NHAN!#REF!+[4]LY!#REF!+[4]DUC!#REF!+[4]DONG!#REF!+[4]HPHU!#REF!+[4]BAC!#REF!+[4]THANH!#REF!+#REF!+[4]MY!#REF!+[4]HA!#REF!+[4]PHUC!#REF!+[4]LAM!#REF!+[4]XUAN!#REF!+[4]LIEN!#REF!</f>
        <v>#REF!</v>
      </c>
      <c r="AK315" s="867">
        <f>[4]DAI!AK251+[4]NAM!AK249+[4]NHAN!AK251+[4]LY!AK251+[4]DUC!AK251+[4]DONG!AK251+[4]HPHU!AK250+[4]BAC!AK250+[4]THANH!AK251+[4]MY!AK248+[4]HA!AK189+[4]PHUC!AK247+[4]LAM!AK248+[4]XUAN!AK246+[4]LIEN!AK250</f>
        <v>0</v>
      </c>
      <c r="AL315" s="893" t="e">
        <f>[4]DAI!#REF!+[4]NAM!#REF!+[4]NHAN!#REF!+[4]LY!#REF!+[4]DUC!#REF!+[4]DONG!#REF!+[4]HPHU!#REF!+[4]BAC!#REF!+[4]THANH!#REF!+#REF!+[4]MY!#REF!+[4]HA!#REF!+[4]PHUC!#REF!+[4]LAM!#REF!+[4]XUAN!#REF!+[4]LIEN!#REF!</f>
        <v>#REF!</v>
      </c>
      <c r="AM315" s="893" t="e">
        <f>[4]DAI!#REF!+[4]NAM!#REF!+[4]NHAN!#REF!+[4]LY!#REF!+[4]DUC!#REF!+[4]DONG!#REF!+[4]HPHU!#REF!+[4]BAC!#REF!+[4]THANH!#REF!+#REF!+[4]MY!#REF!+[4]HA!#REF!+[4]PHUC!#REF!+[4]LAM!#REF!+[4]XUAN!#REF!+[4]LIEN!#REF!</f>
        <v>#REF!</v>
      </c>
      <c r="AN315" s="867">
        <f>[4]DAI!AN251+[4]NAM!AN249+[4]NHAN!AN251+[4]LY!AN251+[4]DUC!AN251+[4]DONG!AN251+[4]HPHU!AN250+[4]BAC!AN250+[4]THANH!AN251+[4]MY!AN248+[4]HA!AN189+[4]PHUC!AN247+[4]LAM!AN248+[4]XUAN!AN246+[4]LIEN!AN250</f>
        <v>0</v>
      </c>
      <c r="AO315" s="893" t="e">
        <f>[4]DAI!#REF!+[4]NAM!#REF!+[4]NHAN!#REF!+[4]LY!#REF!+[4]DUC!#REF!+[4]DONG!#REF!+[4]HPHU!#REF!+[4]BAC!#REF!+[4]THANH!#REF!+#REF!+[4]MY!#REF!+[4]HA!#REF!+[4]PHUC!#REF!+[4]LAM!#REF!+[4]XUAN!#REF!+[4]LIEN!#REF!</f>
        <v>#REF!</v>
      </c>
      <c r="AP315" s="893" t="e">
        <f>[4]DAI!#REF!+[4]NAM!#REF!+[4]NHAN!#REF!+[4]LY!#REF!+[4]DUC!#REF!+[4]DONG!#REF!+[4]HPHU!#REF!+[4]BAC!#REF!+[4]THANH!#REF!+#REF!+[4]MY!#REF!+[4]HA!#REF!+[4]PHUC!#REF!+[4]LAM!#REF!+[4]XUAN!#REF!+[4]LIEN!#REF!</f>
        <v>#REF!</v>
      </c>
      <c r="AQ315" s="893" t="e">
        <f>[4]DAI!#REF!+[4]NAM!#REF!+[4]NHAN!#REF!+[4]LY!#REF!+[4]DUC!#REF!+[4]DONG!#REF!+[4]HPHU!#REF!+[4]BAC!#REF!+[4]THANH!#REF!+#REF!+[4]MY!#REF!+[4]HA!#REF!+[4]PHUC!#REF!+[4]LAM!#REF!+[4]XUAN!#REF!+[4]LIEN!#REF!</f>
        <v>#REF!</v>
      </c>
      <c r="AR315" s="867">
        <f>[4]DAI!AR313+[4]NAM!AR313+[4]NHAN!AR313+[4]LY!AR313+[4]DUC!AR313+[4]DONG!AR313+[4]HPHU!AR313+[4]BAC!AR313+[4]THANH!AR313+[4]MY!AR313+[4]HA!AR313+[4]PHUC!AR313+[4]LAM!AR313+[4]XUAN!AR313+[4]LIEN!AR313+[4]HUNG!AR313+[4]CNAM!AR313+[4]TAY!AR313+[4]HOA!AR313+[4]VAN!AR313+[4]PDINH!AR313+[4]SLOC!AR313+[4]TRUNG!AR313+[4]TAN!AR313+[4]THUONG!AR313+[4]HLAO!AR313+[4]PNHA!AR313+[4]VTRUNG!AR313</f>
        <v>0</v>
      </c>
      <c r="AS315" s="867">
        <f>[4]DAI!AS251+[4]NAM!AS249+[4]NHAN!AS251+[4]LY!AS251+[4]DUC!AS251+[4]DONG!AS251+[4]HPHU!AS250+[4]BAC!AS250+[4]THANH!AS251+[4]MY!AS248+[4]HA!AS189+[4]PHUC!AS247+[4]LAM!AS248+[4]XUAN!AS246+[4]LIEN!AS250</f>
        <v>0</v>
      </c>
      <c r="AT315" s="867"/>
      <c r="AU315" s="867">
        <f>[4]DAI!AU251+[4]NAM!AU249+[4]NHAN!AU251+[4]LY!AU251+[4]DUC!AU251+[4]DONG!AU251+[4]HPHU!AU250+[4]BAC!AU250+[4]THANH!AU251+[4]MY!AU248+[4]HA!AU189+[4]PHUC!AU247+[4]LAM!AU248+[4]XUAN!AU246+[4]LIEN!AU250</f>
        <v>0</v>
      </c>
      <c r="AV315" s="838">
        <f>[4]DAI!AV313+[4]NAM!AV313+[4]NHAN!AV313+[4]LY!AV313+[4]DUC!AV313+[4]DONG!AV313+[4]HPHU!AV313+[4]BAC!AV313+[4]THANH!AV313+[4]MY!AV313+[4]HA!AV313+[4]PHUC!AV313+[4]LAM!AV313+[4]XUAN!AV313+[4]LIEN!AV313+[4]HUNG!AV313+[4]CNAM!AV313+[4]TAY!AV313+[4]HOA!AV313+[4]VAN!AV313+[4]PDINH!AV313+[4]SLOC!AV313+[4]TRUNG!AV313+[4]TAN!AV313+[4]THUONG!AV313+[4]HLAO!AV313+[4]PNHA!AV313+[4]VTRUNG!AV313</f>
        <v>0</v>
      </c>
      <c r="AW315" s="893" t="e">
        <f>[4]DAI!#REF!+[4]NAM!#REF!+[4]NHAN!#REF!+[4]LY!#REF!+[4]DUC!#REF!+[4]DONG!#REF!+[4]HPHU!#REF!+[4]BAC!#REF!+[4]THANH!#REF!+#REF!+[4]MY!#REF!+[4]HA!#REF!+[4]PHUC!#REF!+[4]LAM!#REF!+[4]XUAN!#REF!+[4]LIEN!#REF!</f>
        <v>#REF!</v>
      </c>
      <c r="AX315" s="893" t="e">
        <f>[4]DAI!#REF!+[4]NAM!#REF!+[4]NHAN!#REF!+[4]LY!#REF!+[4]DUC!#REF!+[4]DONG!#REF!+[4]HPHU!#REF!+[4]BAC!#REF!+[4]THANH!#REF!+#REF!+[4]MY!#REF!+[4]HA!#REF!+[4]PHUC!#REF!+[4]LAM!#REF!+[4]XUAN!#REF!+[4]LIEN!#REF!</f>
        <v>#REF!</v>
      </c>
      <c r="AY315" s="893" t="e">
        <f>[4]DAI!#REF!+[4]NAM!#REF!+[4]NHAN!#REF!+[4]LY!#REF!+[4]DUC!#REF!+[4]DONG!#REF!+[4]HPHU!#REF!+[4]BAC!#REF!+[4]THANH!#REF!+#REF!+[4]MY!#REF!+[4]HA!#REF!+[4]PHUC!#REF!+[4]LAM!#REF!+[4]XUAN!#REF!+[4]LIEN!#REF!</f>
        <v>#REF!</v>
      </c>
      <c r="AZ315" s="867">
        <f>[4]DAI!AZ251+[4]NAM!AZ249+[4]NHAN!AZ251+[4]LY!AZ251+[4]DUC!AZ251+[4]DONG!AZ251+[4]HPHU!AZ250+[4]BAC!AZ250+[4]THANH!AZ251+[4]MY!AZ248+[4]HA!AZ189+[4]PHUC!AZ247+[4]LAM!AZ248+[4]XUAN!AZ246+[4]LIEN!AZ250</f>
        <v>0</v>
      </c>
      <c r="BA315" s="893" t="e">
        <f>[4]DAI!#REF!+[4]NAM!#REF!+[4]NHAN!#REF!+[4]LY!#REF!+[4]DUC!#REF!+[4]DONG!#REF!+[4]HPHU!#REF!+[4]BAC!#REF!+[4]THANH!#REF!+#REF!+[4]MY!#REF!+[4]HA!#REF!+[4]PHUC!#REF!+[4]LAM!#REF!+[4]XUAN!#REF!+[4]LIEN!#REF!</f>
        <v>#REF!</v>
      </c>
      <c r="BB315" s="893" t="e">
        <f>[4]DAI!#REF!+[4]NAM!#REF!+[4]NHAN!#REF!+[4]LY!#REF!+[4]DUC!#REF!+[4]DONG!#REF!+[4]HPHU!#REF!+[4]BAC!#REF!+[4]THANH!#REF!+#REF!+[4]MY!#REF!+[4]HA!#REF!+[4]PHUC!#REF!+[4]LAM!#REF!+[4]XUAN!#REF!+[4]LIEN!#REF!</f>
        <v>#REF!</v>
      </c>
      <c r="BC315" s="893" t="e">
        <f>[4]DAI!#REF!+[4]NAM!#REF!+[4]NHAN!#REF!+[4]LY!#REF!+[4]DUC!#REF!+[4]DONG!#REF!+[4]HPHU!#REF!+[4]BAC!#REF!+[4]THANH!#REF!+#REF!+[4]MY!#REF!+[4]HA!#REF!+[4]PHUC!#REF!+[4]LAM!#REF!+[4]XUAN!#REF!+[4]LIEN!#REF!</f>
        <v>#REF!</v>
      </c>
      <c r="BD315" s="867">
        <f>[4]DAI!BD251+[4]NAM!BD249+[4]NHAN!BD251+[4]LY!BD251+[4]DUC!BD251+[4]DONG!BD251+[4]HPHU!BD250+[4]BAC!BD250+[4]THANH!BD251+[4]MY!BD248+[4]HA!BD189+[4]PHUC!BD247+[4]LAM!BD248+[4]XUAN!BD246+[4]LIEN!BD250</f>
        <v>0</v>
      </c>
      <c r="BE315" s="893" t="e">
        <f>[4]DAI!#REF!+[4]NAM!#REF!+[4]NHAN!#REF!+[4]LY!#REF!+[4]DUC!#REF!+[4]DONG!#REF!+[4]HPHU!#REF!+[4]BAC!#REF!+[4]THANH!#REF!+#REF!+[4]MY!#REF!+[4]HA!#REF!+[4]PHUC!#REF!+[4]LAM!#REF!+[4]XUAN!#REF!+[4]LIEN!#REF!</f>
        <v>#REF!</v>
      </c>
      <c r="BF315" s="893" t="e">
        <f>[4]DAI!#REF!+[4]NAM!#REF!+[4]NHAN!#REF!+[4]LY!#REF!+[4]DUC!#REF!+[4]DONG!#REF!+[4]HPHU!#REF!+[4]BAC!#REF!+[4]THANH!#REF!+#REF!+[4]MY!#REF!+[4]HA!#REF!+[4]PHUC!#REF!+[4]LAM!#REF!+[4]XUAN!#REF!+[4]LIEN!#REF!</f>
        <v>#REF!</v>
      </c>
      <c r="BG315" s="893" t="e">
        <f>[4]DAI!#REF!+[4]NAM!#REF!+[4]NHAN!#REF!+[4]LY!#REF!+[4]DUC!#REF!+[4]DONG!#REF!+[4]HPHU!#REF!+[4]BAC!#REF!+[4]THANH!#REF!+#REF!+[4]MY!#REF!+[4]HA!#REF!+[4]PHUC!#REF!+[4]LAM!#REF!+[4]XUAN!#REF!+[4]LIEN!#REF!</f>
        <v>#REF!</v>
      </c>
      <c r="BH315" s="893" t="e">
        <f>[4]DAI!#REF!+[4]NAM!#REF!+[4]NHAN!#REF!+[4]LY!#REF!+[4]DUC!#REF!+[4]DONG!#REF!+[4]HPHU!#REF!+[4]BAC!#REF!+[4]THANH!#REF!+#REF!+[4]MY!#REF!+[4]HA!#REF!+[4]PHUC!#REF!+[4]LAM!#REF!+[4]XUAN!#REF!+[4]LIEN!#REF!</f>
        <v>#REF!</v>
      </c>
      <c r="BI315" s="893" t="e">
        <f>[4]DAI!#REF!+[4]NAM!#REF!+[4]NHAN!#REF!+[4]LY!#REF!+[4]DUC!#REF!+[4]DONG!#REF!+[4]HPHU!#REF!+[4]BAC!#REF!+[4]THANH!#REF!+#REF!+[4]MY!#REF!+[4]HA!#REF!+[4]PHUC!#REF!+[4]LAM!#REF!+[4]XUAN!#REF!+[4]LIEN!#REF!</f>
        <v>#REF!</v>
      </c>
      <c r="BJ315" s="893" t="e">
        <f>[4]DAI!#REF!+[4]NAM!#REF!+[4]NHAN!#REF!+[4]LY!#REF!+[4]DUC!#REF!+[4]DONG!#REF!+[4]HPHU!#REF!+[4]BAC!#REF!+[4]THANH!#REF!+#REF!+[4]MY!#REF!+[4]HA!#REF!+[4]PHUC!#REF!+[4]LAM!#REF!+[4]XUAN!#REF!+[4]LIEN!#REF!</f>
        <v>#REF!</v>
      </c>
      <c r="BK315" s="893" t="e">
        <f>[4]DAI!#REF!+[4]NAM!#REF!+[4]NHAN!#REF!+[4]LY!#REF!+[4]DUC!#REF!+[4]DONG!#REF!+[4]HPHU!#REF!+[4]BAC!#REF!+[4]THANH!#REF!+#REF!+[4]MY!#REF!+[4]HA!#REF!+[4]PHUC!#REF!+[4]LAM!#REF!+[4]XUAN!#REF!+[4]LIEN!#REF!</f>
        <v>#REF!</v>
      </c>
      <c r="BL315" s="893" t="e">
        <f>[4]DAI!#REF!+[4]NAM!#REF!+[4]NHAN!#REF!+[4]LY!#REF!+[4]DUC!#REF!+[4]DONG!#REF!+[4]HPHU!#REF!+[4]BAC!#REF!+[4]THANH!#REF!+#REF!+[4]MY!#REF!+[4]HA!#REF!+[4]PHUC!#REF!+[4]LAM!#REF!+[4]XUAN!#REF!+[4]LIEN!#REF!</f>
        <v>#REF!</v>
      </c>
    </row>
    <row r="316" spans="1:65" ht="24" hidden="1" customHeight="1" x14ac:dyDescent="0.2">
      <c r="A316" s="895" t="s">
        <v>2503</v>
      </c>
      <c r="B316" s="896"/>
      <c r="C316" s="897"/>
      <c r="D316" s="898" t="e">
        <f>[4]DAI!#REF!+[4]NAM!#REF!+[4]NHAN!#REF!+[4]LY!#REF!+[4]DUC!#REF!+[4]DONG!#REF!+[4]HPHU!#REF!+[4]BAC!#REF!+[4]THANH!#REF!+#REF!+[4]MY!#REF!+[4]HA!#REF!+[4]PHUC!#REF!+[4]LAM!#REF!+[4]XUAN!#REF!+[4]LIEN!#REF!</f>
        <v>#REF!</v>
      </c>
      <c r="E316" s="898" t="e">
        <f>[4]DAI!#REF!+[4]NAM!#REF!+[4]NHAN!#REF!+[4]LY!#REF!+[4]DUC!#REF!+[4]DONG!#REF!+[4]HPHU!#REF!+[4]BAC!#REF!+[4]THANH!#REF!+#REF!+[4]MY!#REF!+[4]HA!#REF!+[4]PHUC!#REF!+[4]LAM!#REF!+[4]XUAN!#REF!+[4]LIEN!#REF!</f>
        <v>#REF!</v>
      </c>
      <c r="F316" s="898" t="e">
        <f>[4]DAI!#REF!+[4]NAM!#REF!+[4]NHAN!#REF!+[4]LY!#REF!+[4]DUC!#REF!+[4]DONG!#REF!+[4]HPHU!#REF!+[4]BAC!#REF!+[4]THANH!#REF!+#REF!+[4]MY!#REF!+[4]HA!#REF!+[4]PHUC!#REF!+[4]LAM!#REF!+[4]XUAN!#REF!+[4]LIEN!#REF!</f>
        <v>#REF!</v>
      </c>
      <c r="G316" s="867">
        <f>[4]DAI!G314+[4]NAM!G314+[4]NHAN!G314+[4]LY!G314+[4]DUC!G314+[4]DONG!G314+[4]HPHU!G314+[4]BAC!G314+[4]THANH!G314+[4]MY!G314+[4]HA!G314+[4]PHUC!G314+[4]LAM!G314+[4]XUAN!G314+[4]LIEN!G314+[4]HUNG!G314+[4]CNAM!G314+[4]TAY!G314+[4]HOA!G314+[4]VAN!G314+[4]PDINH!G314+[4]SLOC!G314+[4]TRUNG!G314+[4]TAN!G314+[4]THUONG!G314+[4]HLAO!G314+[4]PNHA!G314+[4]VTRUNG!G314</f>
        <v>0</v>
      </c>
      <c r="H316" s="898" t="e">
        <f>[4]DAI!#REF!+[4]NAM!#REF!+[4]NHAN!#REF!+[4]LY!#REF!+[4]DUC!#REF!+[4]DONG!#REF!+[4]HPHU!#REF!+[4]BAC!#REF!+[4]THANH!#REF!+#REF!+[4]MY!#REF!+[4]HA!#REF!+[4]PHUC!#REF!+[4]LAM!#REF!+[4]XUAN!#REF!+[4]LIEN!#REF!</f>
        <v>#REF!</v>
      </c>
      <c r="I316" s="898" t="e">
        <f>[4]DAI!#REF!+[4]NAM!#REF!+[4]NHAN!#REF!+[4]LY!#REF!+[4]DUC!#REF!+[4]DONG!#REF!+[4]HPHU!#REF!+[4]BAC!#REF!+[4]THANH!#REF!+#REF!+[4]MY!#REF!+[4]HA!#REF!+[4]PHUC!#REF!+[4]LAM!#REF!+[4]XUAN!#REF!+[4]LIEN!#REF!</f>
        <v>#REF!</v>
      </c>
      <c r="J316" s="867">
        <f>[4]DAI!J314+[4]NAM!J314+[4]NHAN!J314+[4]LY!J314+[4]DUC!J314+[4]DONG!J314+[4]HPHU!J314+[4]BAC!J314+[4]THANH!J314+[4]MY!J314+[4]HA!J314+[4]PHUC!J314+[4]LAM!J314+[4]XUAN!J314+[4]LIEN!J314+[4]HUNG!J314+[4]CNAM!J314+[4]TAY!J314+[4]HOA!J314+[4]VAN!J314+[4]PDINH!J314+[4]SLOC!J314+[4]TRUNG!J314+[4]TAN!J314+[4]THUONG!J314+[4]HLAO!J314+[4]PNHA!J314+[4]VTRUNG!J314</f>
        <v>0</v>
      </c>
      <c r="K316" s="898" t="e">
        <f>[4]DAI!#REF!+[4]NAM!#REF!+[4]NHAN!#REF!+[4]LY!#REF!+[4]DUC!#REF!+[4]DONG!#REF!+[4]HPHU!#REF!+[4]BAC!#REF!+[4]THANH!#REF!+#REF!+[4]MY!#REF!+[4]HA!#REF!+[4]PHUC!#REF!+[4]LAM!#REF!+[4]XUAN!#REF!+[4]LIEN!#REF!</f>
        <v>#REF!</v>
      </c>
      <c r="L316" s="898" t="e">
        <f>[4]DAI!#REF!+[4]NAM!#REF!+[4]NHAN!#REF!+[4]LY!#REF!+[4]DUC!#REF!+[4]DONG!#REF!+[4]HPHU!#REF!+[4]BAC!#REF!+[4]THANH!#REF!+#REF!+[4]MY!#REF!+[4]HA!#REF!+[4]PHUC!#REF!+[4]LAM!#REF!+[4]XUAN!#REF!+[4]LIEN!#REF!</f>
        <v>#REF!</v>
      </c>
      <c r="M316" s="898" t="e">
        <f>[4]DAI!#REF!+[4]NAM!#REF!+[4]NHAN!#REF!+[4]LY!#REF!+[4]DUC!#REF!+[4]DONG!#REF!+[4]HPHU!#REF!+[4]BAC!#REF!+[4]THANH!#REF!+#REF!+[4]MY!#REF!+[4]HA!#REF!+[4]PHUC!#REF!+[4]LAM!#REF!+[4]XUAN!#REF!+[4]LIEN!#REF!</f>
        <v>#REF!</v>
      </c>
      <c r="N316" s="867">
        <f>[4]DAI!N314+[4]NAM!N314+[4]NHAN!N314+[4]LY!N314+[4]DUC!N314+[4]DONG!N314+[4]HPHU!N314+[4]BAC!N314+[4]THANH!N314+[4]MY!N314+[4]HA!N314+[4]PHUC!N314+[4]LAM!N314+[4]XUAN!N314+[4]LIEN!N314+[4]HUNG!N314+[4]CNAM!N314+[4]TAY!N314+[4]HOA!N314+[4]VAN!N314+[4]PDINH!N314+[4]SLOC!N314+[4]TRUNG!N314+[4]TAN!N314+[4]THUONG!N314+[4]HLAO!N314+[4]PNHA!N314+[4]VTRUNG!N314</f>
        <v>0</v>
      </c>
      <c r="O316" s="867">
        <f>[4]DAI!O314+[4]NAM!O314+[4]NHAN!O314+[4]LY!O314+[4]DUC!O314+[4]DONG!O314+[4]HPHU!O314+[4]BAC!O314+[4]THANH!O314+[4]MY!O314+[4]HA!O314+[4]PHUC!O314+[4]LAM!O314+[4]XUAN!O314+[4]LIEN!O314+[4]HUNG!O314+[4]CNAM!O314+[4]TAY!O314+[4]HOA!O314+[4]VAN!O314+[4]PDINH!O314+[4]SLOC!O314+[4]TRUNG!O314+[4]TAN!O314+[4]THUONG!O314+[4]HLAO!O314+[4]PNHA!O314+[4]VTRUNG!O314</f>
        <v>0</v>
      </c>
      <c r="P316" s="867">
        <f>[4]DAI!P252+[4]NAM!P250+[4]NHAN!P252+[4]LY!P252+[4]DUC!P252+[4]DONG!P252+[4]HPHU!P251+[4]BAC!P251+[4]THANH!P252+[4]MY!P249+[4]HA!P190+[4]PHUC!P248+[4]LAM!P249+[4]XUAN!P247+[4]LIEN!P251</f>
        <v>0</v>
      </c>
      <c r="Q316" s="898" t="e">
        <f>[4]DAI!#REF!+[4]NAM!#REF!+[4]NHAN!#REF!+[4]LY!#REF!+[4]DUC!#REF!+[4]DONG!#REF!+[4]HPHU!#REF!+[4]BAC!#REF!+[4]THANH!#REF!+#REF!+[4]MY!#REF!+[4]HA!#REF!+[4]PHUC!#REF!+[4]LAM!#REF!+[4]XUAN!#REF!+[4]LIEN!#REF!</f>
        <v>#REF!</v>
      </c>
      <c r="R316" s="899" t="e">
        <f>[4]DAI!#REF!+[4]NAM!#REF!+[4]NHAN!#REF!+[4]LY!#REF!+[4]DUC!#REF!+[4]DONG!#REF!+[4]HPHU!#REF!+[4]BAC!#REF!+[4]THANH!#REF!+#REF!+[4]MY!#REF!+[4]HA!#REF!+[4]PHUC!#REF!+[4]LAM!#REF!+[4]XUAN!#REF!+[4]LIEN!#REF!</f>
        <v>#REF!</v>
      </c>
      <c r="S316" s="898" t="e">
        <f>[4]DAI!#REF!+[4]NAM!#REF!+[4]NHAN!#REF!+[4]LY!#REF!+[4]DUC!#REF!+[4]DONG!#REF!+[4]HPHU!#REF!+[4]BAC!#REF!+[4]THANH!#REF!+#REF!+[4]MY!#REF!+[4]HA!#REF!+[4]PHUC!#REF!+[4]LAM!#REF!+[4]XUAN!#REF!+[4]LIEN!#REF!</f>
        <v>#REF!</v>
      </c>
      <c r="T316" s="898" t="e">
        <f>[4]DAI!#REF!+[4]NAM!#REF!+[4]NHAN!#REF!+[4]LY!#REF!+[4]DUC!#REF!+[4]DONG!#REF!+[4]HPHU!#REF!+[4]BAC!#REF!+[4]THANH!#REF!+#REF!+[4]MY!#REF!+[4]HA!#REF!+[4]PHUC!#REF!+[4]LAM!#REF!+[4]XUAN!#REF!+[4]LIEN!#REF!</f>
        <v>#REF!</v>
      </c>
      <c r="U316" s="898" t="e">
        <f>[4]DAI!#REF!+[4]NAM!#REF!+[4]NHAN!#REF!+[4]LY!#REF!+[4]DUC!#REF!+[4]DONG!#REF!+[4]HPHU!#REF!+[4]BAC!#REF!+[4]THANH!#REF!+#REF!+[4]MY!#REF!+[4]HA!#REF!+[4]PHUC!#REF!+[4]LAM!#REF!+[4]XUAN!#REF!+[4]LIEN!#REF!</f>
        <v>#REF!</v>
      </c>
      <c r="V316" s="898" t="e">
        <f>[4]DAI!#REF!+[4]NAM!#REF!+[4]NHAN!#REF!+[4]LY!#REF!+[4]DUC!#REF!+[4]DONG!#REF!+[4]HPHU!#REF!+[4]BAC!#REF!+[4]THANH!#REF!+#REF!+[4]MY!#REF!+[4]HA!#REF!+[4]PHUC!#REF!+[4]LAM!#REF!+[4]XUAN!#REF!+[4]LIEN!#REF!</f>
        <v>#REF!</v>
      </c>
      <c r="W316" s="898" t="e">
        <f>[4]DAI!#REF!+[4]NAM!#REF!+[4]NHAN!#REF!+[4]LY!#REF!+[4]DUC!#REF!+[4]DONG!#REF!+[4]HPHU!#REF!+[4]BAC!#REF!+[4]THANH!#REF!+#REF!+[4]MY!#REF!+[4]HA!#REF!+[4]PHUC!#REF!+[4]LAM!#REF!+[4]XUAN!#REF!+[4]LIEN!#REF!</f>
        <v>#REF!</v>
      </c>
      <c r="X316" s="898" t="e">
        <f>[4]DAI!#REF!+[4]NAM!#REF!+[4]NHAN!#REF!+[4]LY!#REF!+[4]DUC!#REF!+[4]DONG!#REF!+[4]HPHU!#REF!+[4]BAC!#REF!+[4]THANH!#REF!+#REF!+[4]MY!#REF!+[4]HA!#REF!+[4]PHUC!#REF!+[4]LAM!#REF!+[4]XUAN!#REF!+[4]LIEN!#REF!</f>
        <v>#REF!</v>
      </c>
      <c r="Y316" s="898" t="e">
        <f>[4]DAI!#REF!+[4]NAM!#REF!+[4]NHAN!#REF!+[4]LY!#REF!+[4]DUC!#REF!+[4]DONG!#REF!+[4]HPHU!#REF!+[4]BAC!#REF!+[4]THANH!#REF!+#REF!+[4]MY!#REF!+[4]HA!#REF!+[4]PHUC!#REF!+[4]LAM!#REF!+[4]XUAN!#REF!+[4]LIEN!#REF!</f>
        <v>#REF!</v>
      </c>
      <c r="Z316" s="898" t="e">
        <f>[4]DAI!#REF!+[4]NAM!#REF!+[4]NHAN!#REF!+[4]LY!#REF!+[4]DUC!#REF!+[4]DONG!#REF!+[4]HPHU!#REF!+[4]BAC!#REF!+[4]THANH!#REF!+#REF!+[4]MY!#REF!+[4]HA!#REF!+[4]PHUC!#REF!+[4]LAM!#REF!+[4]XUAN!#REF!+[4]LIEN!#REF!</f>
        <v>#REF!</v>
      </c>
      <c r="AA316" s="898" t="e">
        <f>[4]DAI!#REF!+[4]NAM!#REF!+[4]NHAN!#REF!+[4]LY!#REF!+[4]DUC!#REF!+[4]DONG!#REF!+[4]HPHU!#REF!+[4]BAC!#REF!+[4]THANH!#REF!+#REF!+[4]MY!#REF!+[4]HA!#REF!+[4]PHUC!#REF!+[4]LAM!#REF!+[4]XUAN!#REF!+[4]LIEN!#REF!</f>
        <v>#REF!</v>
      </c>
      <c r="AB316" s="898" t="e">
        <f>[4]DAI!#REF!+[4]NAM!#REF!+[4]NHAN!#REF!+[4]LY!#REF!+[4]DUC!#REF!+[4]DONG!#REF!+[4]HPHU!#REF!+[4]BAC!#REF!+[4]THANH!#REF!+#REF!+[4]MY!#REF!+[4]HA!#REF!+[4]PHUC!#REF!+[4]LAM!#REF!+[4]XUAN!#REF!+[4]LIEN!#REF!</f>
        <v>#REF!</v>
      </c>
      <c r="AC316" s="898" t="e">
        <f>[4]DAI!#REF!+[4]NAM!#REF!+[4]NHAN!#REF!+[4]LY!#REF!+[4]DUC!#REF!+[4]DONG!#REF!+[4]HPHU!#REF!+[4]BAC!#REF!+[4]THANH!#REF!+#REF!+[4]MY!#REF!+[4]HA!#REF!+[4]PHUC!#REF!+[4]LAM!#REF!+[4]XUAN!#REF!+[4]LIEN!#REF!</f>
        <v>#REF!</v>
      </c>
      <c r="AD316" s="867">
        <f>[4]DAI!AD252+[4]NAM!AD250+[4]NHAN!AD252+[4]LY!AD252+[4]DUC!AD252+[4]DONG!AD252+[4]HPHU!AD251+[4]BAC!AD251+[4]THANH!AD252+[4]MY!AD249+[4]HA!AD190+[4]PHUC!AD248+[4]LAM!AD249+[4]XUAN!AD247+[4]LIEN!AD251</f>
        <v>0</v>
      </c>
      <c r="AE316" s="898" t="e">
        <f>[4]DAI!#REF!+[4]NAM!#REF!+[4]NHAN!#REF!+[4]LY!#REF!+[4]DUC!#REF!+[4]DONG!#REF!+[4]HPHU!#REF!+[4]BAC!#REF!+[4]THANH!#REF!+#REF!+[4]MY!#REF!+[4]HA!#REF!+[4]PHUC!#REF!+[4]LAM!#REF!+[4]XUAN!#REF!+[4]LIEN!#REF!</f>
        <v>#REF!</v>
      </c>
      <c r="AF316" s="898" t="e">
        <f>[4]DAI!#REF!+[4]NAM!#REF!+[4]NHAN!#REF!+[4]LY!#REF!+[4]DUC!#REF!+[4]DONG!#REF!+[4]HPHU!#REF!+[4]BAC!#REF!+[4]THANH!#REF!+#REF!+[4]MY!#REF!+[4]HA!#REF!+[4]PHUC!#REF!+[4]LAM!#REF!+[4]XUAN!#REF!+[4]LIEN!#REF!</f>
        <v>#REF!</v>
      </c>
      <c r="AG316" s="898" t="e">
        <f>[4]DAI!#REF!+[4]NAM!#REF!+[4]NHAN!#REF!+[4]LY!#REF!+[4]DUC!#REF!+[4]DONG!#REF!+[4]HPHU!#REF!+[4]BAC!#REF!+[4]THANH!#REF!+#REF!+[4]MY!#REF!+[4]HA!#REF!+[4]PHUC!#REF!+[4]LAM!#REF!+[4]XUAN!#REF!+[4]LIEN!#REF!</f>
        <v>#REF!</v>
      </c>
      <c r="AH316" s="898" t="e">
        <f>[4]DAI!#REF!+[4]NAM!#REF!+[4]NHAN!#REF!+[4]LY!#REF!+[4]DUC!#REF!+[4]DONG!#REF!+[4]HPHU!#REF!+[4]BAC!#REF!+[4]THANH!#REF!+#REF!+[4]MY!#REF!+[4]HA!#REF!+[4]PHUC!#REF!+[4]LAM!#REF!+[4]XUAN!#REF!+[4]LIEN!#REF!</f>
        <v>#REF!</v>
      </c>
      <c r="AI316" s="898" t="e">
        <f>[4]DAI!#REF!+[4]NAM!#REF!+[4]NHAN!#REF!+[4]LY!#REF!+[4]DUC!#REF!+[4]DONG!#REF!+[4]HPHU!#REF!+[4]BAC!#REF!+[4]THANH!#REF!+#REF!+[4]MY!#REF!+[4]HA!#REF!+[4]PHUC!#REF!+[4]LAM!#REF!+[4]XUAN!#REF!+[4]LIEN!#REF!</f>
        <v>#REF!</v>
      </c>
      <c r="AJ316" s="898" t="e">
        <f>[4]DAI!#REF!+[4]NAM!#REF!+[4]NHAN!#REF!+[4]LY!#REF!+[4]DUC!#REF!+[4]DONG!#REF!+[4]HPHU!#REF!+[4]BAC!#REF!+[4]THANH!#REF!+#REF!+[4]MY!#REF!+[4]HA!#REF!+[4]PHUC!#REF!+[4]LAM!#REF!+[4]XUAN!#REF!+[4]LIEN!#REF!</f>
        <v>#REF!</v>
      </c>
      <c r="AK316" s="867">
        <f>[4]DAI!AK252+[4]NAM!AK250+[4]NHAN!AK252+[4]LY!AK252+[4]DUC!AK252+[4]DONG!AK252+[4]HPHU!AK251+[4]BAC!AK251+[4]THANH!AK252+[4]MY!AK249+[4]HA!AK190+[4]PHUC!AK248+[4]LAM!AK249+[4]XUAN!AK247+[4]LIEN!AK251</f>
        <v>0</v>
      </c>
      <c r="AL316" s="898" t="e">
        <f>[4]DAI!#REF!+[4]NAM!#REF!+[4]NHAN!#REF!+[4]LY!#REF!+[4]DUC!#REF!+[4]DONG!#REF!+[4]HPHU!#REF!+[4]BAC!#REF!+[4]THANH!#REF!+#REF!+[4]MY!#REF!+[4]HA!#REF!+[4]PHUC!#REF!+[4]LAM!#REF!+[4]XUAN!#REF!+[4]LIEN!#REF!</f>
        <v>#REF!</v>
      </c>
      <c r="AM316" s="898" t="e">
        <f>[4]DAI!#REF!+[4]NAM!#REF!+[4]NHAN!#REF!+[4]LY!#REF!+[4]DUC!#REF!+[4]DONG!#REF!+[4]HPHU!#REF!+[4]BAC!#REF!+[4]THANH!#REF!+#REF!+[4]MY!#REF!+[4]HA!#REF!+[4]PHUC!#REF!+[4]LAM!#REF!+[4]XUAN!#REF!+[4]LIEN!#REF!</f>
        <v>#REF!</v>
      </c>
      <c r="AN316" s="867">
        <f>[4]DAI!AN252+[4]NAM!AN250+[4]NHAN!AN252+[4]LY!AN252+[4]DUC!AN252+[4]DONG!AN252+[4]HPHU!AN251+[4]BAC!AN251+[4]THANH!AN252+[4]MY!AN249+[4]HA!AN190+[4]PHUC!AN248+[4]LAM!AN249+[4]XUAN!AN247+[4]LIEN!AN251</f>
        <v>0</v>
      </c>
      <c r="AO316" s="898" t="e">
        <f>[4]DAI!#REF!+[4]NAM!#REF!+[4]NHAN!#REF!+[4]LY!#REF!+[4]DUC!#REF!+[4]DONG!#REF!+[4]HPHU!#REF!+[4]BAC!#REF!+[4]THANH!#REF!+#REF!+[4]MY!#REF!+[4]HA!#REF!+[4]PHUC!#REF!+[4]LAM!#REF!+[4]XUAN!#REF!+[4]LIEN!#REF!</f>
        <v>#REF!</v>
      </c>
      <c r="AP316" s="898" t="e">
        <f>[4]DAI!#REF!+[4]NAM!#REF!+[4]NHAN!#REF!+[4]LY!#REF!+[4]DUC!#REF!+[4]DONG!#REF!+[4]HPHU!#REF!+[4]BAC!#REF!+[4]THANH!#REF!+#REF!+[4]MY!#REF!+[4]HA!#REF!+[4]PHUC!#REF!+[4]LAM!#REF!+[4]XUAN!#REF!+[4]LIEN!#REF!</f>
        <v>#REF!</v>
      </c>
      <c r="AQ316" s="898" t="e">
        <f>[4]DAI!#REF!+[4]NAM!#REF!+[4]NHAN!#REF!+[4]LY!#REF!+[4]DUC!#REF!+[4]DONG!#REF!+[4]HPHU!#REF!+[4]BAC!#REF!+[4]THANH!#REF!+#REF!+[4]MY!#REF!+[4]HA!#REF!+[4]PHUC!#REF!+[4]LAM!#REF!+[4]XUAN!#REF!+[4]LIEN!#REF!</f>
        <v>#REF!</v>
      </c>
      <c r="AR316" s="867">
        <f>[4]DAI!AR314+[4]NAM!AR314+[4]NHAN!AR314+[4]LY!AR314+[4]DUC!AR314+[4]DONG!AR314+[4]HPHU!AR314+[4]BAC!AR314+[4]THANH!AR314+[4]MY!AR314+[4]HA!AR314+[4]PHUC!AR314+[4]LAM!AR314+[4]XUAN!AR314+[4]LIEN!AR314+[4]HUNG!AR314+[4]CNAM!AR314+[4]TAY!AR314+[4]HOA!AR314+[4]VAN!AR314+[4]PDINH!AR314+[4]SLOC!AR314+[4]TRUNG!AR314+[4]TAN!AR314+[4]THUONG!AR314+[4]HLAO!AR314+[4]PNHA!AR314+[4]VTRUNG!AR314</f>
        <v>0</v>
      </c>
      <c r="AS316" s="867">
        <f>[4]DAI!AS252+[4]NAM!AS250+[4]NHAN!AS252+[4]LY!AS252+[4]DUC!AS252+[4]DONG!AS252+[4]HPHU!AS251+[4]BAC!AS251+[4]THANH!AS252+[4]MY!AS249+[4]HA!AS190+[4]PHUC!AS248+[4]LAM!AS249+[4]XUAN!AS247+[4]LIEN!AS251</f>
        <v>0</v>
      </c>
      <c r="AT316" s="867"/>
      <c r="AU316" s="867">
        <f>[4]DAI!AU252+[4]NAM!AU250+[4]NHAN!AU252+[4]LY!AU252+[4]DUC!AU252+[4]DONG!AU252+[4]HPHU!AU251+[4]BAC!AU251+[4]THANH!AU252+[4]MY!AU249+[4]HA!AU190+[4]PHUC!AU248+[4]LAM!AU249+[4]XUAN!AU247+[4]LIEN!AU251</f>
        <v>0</v>
      </c>
      <c r="AV316" s="838">
        <f>[4]DAI!AV314+[4]NAM!AV314+[4]NHAN!AV314+[4]LY!AV314+[4]DUC!AV314+[4]DONG!AV314+[4]HPHU!AV314+[4]BAC!AV314+[4]THANH!AV314+[4]MY!AV314+[4]HA!AV314+[4]PHUC!AV314+[4]LAM!AV314+[4]XUAN!AV314+[4]LIEN!AV314+[4]HUNG!AV314+[4]CNAM!AV314+[4]TAY!AV314+[4]HOA!AV314+[4]VAN!AV314+[4]PDINH!AV314+[4]SLOC!AV314+[4]TRUNG!AV314+[4]TAN!AV314+[4]THUONG!AV314+[4]HLAO!AV314+[4]PNHA!AV314+[4]VTRUNG!AV314</f>
        <v>0</v>
      </c>
      <c r="AW316" s="898" t="e">
        <f>[4]DAI!#REF!+[4]NAM!#REF!+[4]NHAN!#REF!+[4]LY!#REF!+[4]DUC!#REF!+[4]DONG!#REF!+[4]HPHU!#REF!+[4]BAC!#REF!+[4]THANH!#REF!+#REF!+[4]MY!#REF!+[4]HA!#REF!+[4]PHUC!#REF!+[4]LAM!#REF!+[4]XUAN!#REF!+[4]LIEN!#REF!</f>
        <v>#REF!</v>
      </c>
      <c r="AX316" s="898" t="e">
        <f>[4]DAI!#REF!+[4]NAM!#REF!+[4]NHAN!#REF!+[4]LY!#REF!+[4]DUC!#REF!+[4]DONG!#REF!+[4]HPHU!#REF!+[4]BAC!#REF!+[4]THANH!#REF!+#REF!+[4]MY!#REF!+[4]HA!#REF!+[4]PHUC!#REF!+[4]LAM!#REF!+[4]XUAN!#REF!+[4]LIEN!#REF!</f>
        <v>#REF!</v>
      </c>
      <c r="AY316" s="898" t="e">
        <f>[4]DAI!#REF!+[4]NAM!#REF!+[4]NHAN!#REF!+[4]LY!#REF!+[4]DUC!#REF!+[4]DONG!#REF!+[4]HPHU!#REF!+[4]BAC!#REF!+[4]THANH!#REF!+#REF!+[4]MY!#REF!+[4]HA!#REF!+[4]PHUC!#REF!+[4]LAM!#REF!+[4]XUAN!#REF!+[4]LIEN!#REF!</f>
        <v>#REF!</v>
      </c>
      <c r="AZ316" s="867">
        <f>[4]DAI!AZ252+[4]NAM!AZ250+[4]NHAN!AZ252+[4]LY!AZ252+[4]DUC!AZ252+[4]DONG!AZ252+[4]HPHU!AZ251+[4]BAC!AZ251+[4]THANH!AZ252+[4]MY!AZ249+[4]HA!AZ190+[4]PHUC!AZ248+[4]LAM!AZ249+[4]XUAN!AZ247+[4]LIEN!AZ251</f>
        <v>0</v>
      </c>
      <c r="BA316" s="898" t="e">
        <f>[4]DAI!#REF!+[4]NAM!#REF!+[4]NHAN!#REF!+[4]LY!#REF!+[4]DUC!#REF!+[4]DONG!#REF!+[4]HPHU!#REF!+[4]BAC!#REF!+[4]THANH!#REF!+#REF!+[4]MY!#REF!+[4]HA!#REF!+[4]PHUC!#REF!+[4]LAM!#REF!+[4]XUAN!#REF!+[4]LIEN!#REF!</f>
        <v>#REF!</v>
      </c>
      <c r="BB316" s="898" t="e">
        <f>[4]DAI!#REF!+[4]NAM!#REF!+[4]NHAN!#REF!+[4]LY!#REF!+[4]DUC!#REF!+[4]DONG!#REF!+[4]HPHU!#REF!+[4]BAC!#REF!+[4]THANH!#REF!+#REF!+[4]MY!#REF!+[4]HA!#REF!+[4]PHUC!#REF!+[4]LAM!#REF!+[4]XUAN!#REF!+[4]LIEN!#REF!</f>
        <v>#REF!</v>
      </c>
      <c r="BC316" s="898" t="e">
        <f>[4]DAI!#REF!+[4]NAM!#REF!+[4]NHAN!#REF!+[4]LY!#REF!+[4]DUC!#REF!+[4]DONG!#REF!+[4]HPHU!#REF!+[4]BAC!#REF!+[4]THANH!#REF!+#REF!+[4]MY!#REF!+[4]HA!#REF!+[4]PHUC!#REF!+[4]LAM!#REF!+[4]XUAN!#REF!+[4]LIEN!#REF!</f>
        <v>#REF!</v>
      </c>
      <c r="BD316" s="867">
        <f>[4]DAI!BD252+[4]NAM!BD250+[4]NHAN!BD252+[4]LY!BD252+[4]DUC!BD252+[4]DONG!BD252+[4]HPHU!BD251+[4]BAC!BD251+[4]THANH!BD252+[4]MY!BD249+[4]HA!BD190+[4]PHUC!BD248+[4]LAM!BD249+[4]XUAN!BD247+[4]LIEN!BD251</f>
        <v>0</v>
      </c>
      <c r="BE316" s="898" t="e">
        <f>[4]DAI!#REF!+[4]NAM!#REF!+[4]NHAN!#REF!+[4]LY!#REF!+[4]DUC!#REF!+[4]DONG!#REF!+[4]HPHU!#REF!+[4]BAC!#REF!+[4]THANH!#REF!+#REF!+[4]MY!#REF!+[4]HA!#REF!+[4]PHUC!#REF!+[4]LAM!#REF!+[4]XUAN!#REF!+[4]LIEN!#REF!</f>
        <v>#REF!</v>
      </c>
      <c r="BF316" s="898" t="e">
        <f>[4]DAI!#REF!+[4]NAM!#REF!+[4]NHAN!#REF!+[4]LY!#REF!+[4]DUC!#REF!+[4]DONG!#REF!+[4]HPHU!#REF!+[4]BAC!#REF!+[4]THANH!#REF!+#REF!+[4]MY!#REF!+[4]HA!#REF!+[4]PHUC!#REF!+[4]LAM!#REF!+[4]XUAN!#REF!+[4]LIEN!#REF!</f>
        <v>#REF!</v>
      </c>
      <c r="BG316" s="898" t="e">
        <f>[4]DAI!#REF!+[4]NAM!#REF!+[4]NHAN!#REF!+[4]LY!#REF!+[4]DUC!#REF!+[4]DONG!#REF!+[4]HPHU!#REF!+[4]BAC!#REF!+[4]THANH!#REF!+#REF!+[4]MY!#REF!+[4]HA!#REF!+[4]PHUC!#REF!+[4]LAM!#REF!+[4]XUAN!#REF!+[4]LIEN!#REF!</f>
        <v>#REF!</v>
      </c>
      <c r="BH316" s="898" t="e">
        <f>[4]DAI!#REF!+[4]NAM!#REF!+[4]NHAN!#REF!+[4]LY!#REF!+[4]DUC!#REF!+[4]DONG!#REF!+[4]HPHU!#REF!+[4]BAC!#REF!+[4]THANH!#REF!+#REF!+[4]MY!#REF!+[4]HA!#REF!+[4]PHUC!#REF!+[4]LAM!#REF!+[4]XUAN!#REF!+[4]LIEN!#REF!</f>
        <v>#REF!</v>
      </c>
      <c r="BI316" s="898" t="e">
        <f>[4]DAI!#REF!+[4]NAM!#REF!+[4]NHAN!#REF!+[4]LY!#REF!+[4]DUC!#REF!+[4]DONG!#REF!+[4]HPHU!#REF!+[4]BAC!#REF!+[4]THANH!#REF!+#REF!+[4]MY!#REF!+[4]HA!#REF!+[4]PHUC!#REF!+[4]LAM!#REF!+[4]XUAN!#REF!+[4]LIEN!#REF!</f>
        <v>#REF!</v>
      </c>
      <c r="BJ316" s="898" t="e">
        <f>[4]DAI!#REF!+[4]NAM!#REF!+[4]NHAN!#REF!+[4]LY!#REF!+[4]DUC!#REF!+[4]DONG!#REF!+[4]HPHU!#REF!+[4]BAC!#REF!+[4]THANH!#REF!+#REF!+[4]MY!#REF!+[4]HA!#REF!+[4]PHUC!#REF!+[4]LAM!#REF!+[4]XUAN!#REF!+[4]LIEN!#REF!</f>
        <v>#REF!</v>
      </c>
      <c r="BK316" s="898" t="e">
        <f>[4]DAI!#REF!+[4]NAM!#REF!+[4]NHAN!#REF!+[4]LY!#REF!+[4]DUC!#REF!+[4]DONG!#REF!+[4]HPHU!#REF!+[4]BAC!#REF!+[4]THANH!#REF!+#REF!+[4]MY!#REF!+[4]HA!#REF!+[4]PHUC!#REF!+[4]LAM!#REF!+[4]XUAN!#REF!+[4]LIEN!#REF!</f>
        <v>#REF!</v>
      </c>
      <c r="BL316" s="898" t="e">
        <f>[4]DAI!#REF!+[4]NAM!#REF!+[4]NHAN!#REF!+[4]LY!#REF!+[4]DUC!#REF!+[4]DONG!#REF!+[4]HPHU!#REF!+[4]BAC!#REF!+[4]THANH!#REF!+#REF!+[4]MY!#REF!+[4]HA!#REF!+[4]PHUC!#REF!+[4]LAM!#REF!+[4]XUAN!#REF!+[4]LIEN!#REF!</f>
        <v>#REF!</v>
      </c>
    </row>
    <row r="317" spans="1:65" ht="24" hidden="1" customHeight="1" x14ac:dyDescent="0.2">
      <c r="A317" s="895" t="s">
        <v>2522</v>
      </c>
      <c r="B317" s="900"/>
      <c r="C317" s="897"/>
      <c r="D317" s="898" t="e">
        <f>[4]DAI!#REF!+[4]NAM!#REF!+[4]NHAN!#REF!+[4]LY!#REF!+[4]DUC!#REF!+[4]DONG!#REF!+[4]HPHU!#REF!+[4]BAC!#REF!+[4]THANH!#REF!+#REF!+[4]MY!#REF!+[4]HA!#REF!+[4]PHUC!#REF!+[4]LAM!#REF!+[4]XUAN!#REF!+[4]LIEN!#REF!</f>
        <v>#REF!</v>
      </c>
      <c r="E317" s="898" t="e">
        <f>[4]DAI!#REF!+[4]NAM!#REF!+[4]NHAN!#REF!+[4]LY!#REF!+[4]DUC!#REF!+[4]DONG!#REF!+[4]HPHU!#REF!+[4]BAC!#REF!+[4]THANH!#REF!+#REF!+[4]MY!#REF!+[4]HA!#REF!+[4]PHUC!#REF!+[4]LAM!#REF!+[4]XUAN!#REF!+[4]LIEN!#REF!</f>
        <v>#REF!</v>
      </c>
      <c r="F317" s="898" t="e">
        <f>[4]DAI!#REF!+[4]NAM!#REF!+[4]NHAN!#REF!+[4]LY!#REF!+[4]DUC!#REF!+[4]DONG!#REF!+[4]HPHU!#REF!+[4]BAC!#REF!+[4]THANH!#REF!+#REF!+[4]MY!#REF!+[4]HA!#REF!+[4]PHUC!#REF!+[4]LAM!#REF!+[4]XUAN!#REF!+[4]LIEN!#REF!</f>
        <v>#REF!</v>
      </c>
      <c r="G317" s="867">
        <f>[4]DAI!G315+[4]NAM!G315+[4]NHAN!G315+[4]LY!G315+[4]DUC!G315+[4]DONG!G315+[4]HPHU!G315+[4]BAC!G315+[4]THANH!G315+[4]MY!G315+[4]HA!G315+[4]PHUC!G315+[4]LAM!G315+[4]XUAN!G315+[4]LIEN!G315+[4]HUNG!G315+[4]CNAM!G315+[4]TAY!G315+[4]HOA!G315+[4]VAN!G315+[4]PDINH!G315+[4]SLOC!G315+[4]TRUNG!G315+[4]TAN!G315+[4]THUONG!G315+[4]HLAO!G315+[4]PNHA!G315+[4]VTRUNG!G315</f>
        <v>0</v>
      </c>
      <c r="H317" s="898" t="e">
        <f>[4]DAI!#REF!+[4]NAM!#REF!+[4]NHAN!#REF!+[4]LY!#REF!+[4]DUC!#REF!+[4]DONG!#REF!+[4]HPHU!#REF!+[4]BAC!#REF!+[4]THANH!#REF!+#REF!+[4]MY!#REF!+[4]HA!#REF!+[4]PHUC!#REF!+[4]LAM!#REF!+[4]XUAN!#REF!+[4]LIEN!#REF!</f>
        <v>#REF!</v>
      </c>
      <c r="I317" s="898" t="e">
        <f>[4]DAI!#REF!+[4]NAM!#REF!+[4]NHAN!#REF!+[4]LY!#REF!+[4]DUC!#REF!+[4]DONG!#REF!+[4]HPHU!#REF!+[4]BAC!#REF!+[4]THANH!#REF!+#REF!+[4]MY!#REF!+[4]HA!#REF!+[4]PHUC!#REF!+[4]LAM!#REF!+[4]XUAN!#REF!+[4]LIEN!#REF!</f>
        <v>#REF!</v>
      </c>
      <c r="J317" s="867">
        <f>[4]DAI!J315+[4]NAM!J315+[4]NHAN!J315+[4]LY!J315+[4]DUC!J315+[4]DONG!J315+[4]HPHU!J315+[4]BAC!J315+[4]THANH!J315+[4]MY!J315+[4]HA!J315+[4]PHUC!J315+[4]LAM!J315+[4]XUAN!J315+[4]LIEN!J315+[4]HUNG!J315+[4]CNAM!J315+[4]TAY!J315+[4]HOA!J315+[4]VAN!J315+[4]PDINH!J315+[4]SLOC!J315+[4]TRUNG!J315+[4]TAN!J315+[4]THUONG!J315+[4]HLAO!J315+[4]PNHA!J315+[4]VTRUNG!J315</f>
        <v>0</v>
      </c>
      <c r="K317" s="898" t="e">
        <f>[4]DAI!#REF!+[4]NAM!#REF!+[4]NHAN!#REF!+[4]LY!#REF!+[4]DUC!#REF!+[4]DONG!#REF!+[4]HPHU!#REF!+[4]BAC!#REF!+[4]THANH!#REF!+#REF!+[4]MY!#REF!+[4]HA!#REF!+[4]PHUC!#REF!+[4]LAM!#REF!+[4]XUAN!#REF!+[4]LIEN!#REF!</f>
        <v>#REF!</v>
      </c>
      <c r="L317" s="898" t="e">
        <f>[4]DAI!#REF!+[4]NAM!#REF!+[4]NHAN!#REF!+[4]LY!#REF!+[4]DUC!#REF!+[4]DONG!#REF!+[4]HPHU!#REF!+[4]BAC!#REF!+[4]THANH!#REF!+#REF!+[4]MY!#REF!+[4]HA!#REF!+[4]PHUC!#REF!+[4]LAM!#REF!+[4]XUAN!#REF!+[4]LIEN!#REF!</f>
        <v>#REF!</v>
      </c>
      <c r="M317" s="898" t="e">
        <f>[4]DAI!#REF!+[4]NAM!#REF!+[4]NHAN!#REF!+[4]LY!#REF!+[4]DUC!#REF!+[4]DONG!#REF!+[4]HPHU!#REF!+[4]BAC!#REF!+[4]THANH!#REF!+#REF!+[4]MY!#REF!+[4]HA!#REF!+[4]PHUC!#REF!+[4]LAM!#REF!+[4]XUAN!#REF!+[4]LIEN!#REF!</f>
        <v>#REF!</v>
      </c>
      <c r="N317" s="867">
        <f>[4]DAI!N315+[4]NAM!N315+[4]NHAN!N315+[4]LY!N315+[4]DUC!N315+[4]DONG!N315+[4]HPHU!N315+[4]BAC!N315+[4]THANH!N315+[4]MY!N315+[4]HA!N315+[4]PHUC!N315+[4]LAM!N315+[4]XUAN!N315+[4]LIEN!N315+[4]HUNG!N315+[4]CNAM!N315+[4]TAY!N315+[4]HOA!N315+[4]VAN!N315+[4]PDINH!N315+[4]SLOC!N315+[4]TRUNG!N315+[4]TAN!N315+[4]THUONG!N315+[4]HLAO!N315+[4]PNHA!N315+[4]VTRUNG!N315</f>
        <v>0</v>
      </c>
      <c r="O317" s="867">
        <f>[4]DAI!O315+[4]NAM!O315+[4]NHAN!O315+[4]LY!O315+[4]DUC!O315+[4]DONG!O315+[4]HPHU!O315+[4]BAC!O315+[4]THANH!O315+[4]MY!O315+[4]HA!O315+[4]PHUC!O315+[4]LAM!O315+[4]XUAN!O315+[4]LIEN!O315+[4]HUNG!O315+[4]CNAM!O315+[4]TAY!O315+[4]HOA!O315+[4]VAN!O315+[4]PDINH!O315+[4]SLOC!O315+[4]TRUNG!O315+[4]TAN!O315+[4]THUONG!O315+[4]HLAO!O315+[4]PNHA!O315+[4]VTRUNG!O315</f>
        <v>0</v>
      </c>
      <c r="P317" s="867">
        <f>[4]DAI!P253+[4]NAM!P251+[4]NHAN!P253+[4]LY!P253+[4]DUC!P253+[4]DONG!P253+[4]HPHU!P252+[4]BAC!P252+[4]THANH!P253+[4]MY!P250+[4]HA!P191+[4]PHUC!P249+[4]LAM!P250+[4]XUAN!P248+[4]LIEN!P252</f>
        <v>0</v>
      </c>
      <c r="Q317" s="898" t="e">
        <f>[4]DAI!#REF!+[4]NAM!#REF!+[4]NHAN!#REF!+[4]LY!#REF!+[4]DUC!#REF!+[4]DONG!#REF!+[4]HPHU!#REF!+[4]BAC!#REF!+[4]THANH!#REF!+#REF!+[4]MY!#REF!+[4]HA!#REF!+[4]PHUC!#REF!+[4]LAM!#REF!+[4]XUAN!#REF!+[4]LIEN!#REF!</f>
        <v>#REF!</v>
      </c>
      <c r="R317" s="899" t="e">
        <f>[4]DAI!#REF!+[4]NAM!#REF!+[4]NHAN!#REF!+[4]LY!#REF!+[4]DUC!#REF!+[4]DONG!#REF!+[4]HPHU!#REF!+[4]BAC!#REF!+[4]THANH!#REF!+#REF!+[4]MY!#REF!+[4]HA!#REF!+[4]PHUC!#REF!+[4]LAM!#REF!+[4]XUAN!#REF!+[4]LIEN!#REF!</f>
        <v>#REF!</v>
      </c>
      <c r="S317" s="898" t="e">
        <f>[4]DAI!#REF!+[4]NAM!#REF!+[4]NHAN!#REF!+[4]LY!#REF!+[4]DUC!#REF!+[4]DONG!#REF!+[4]HPHU!#REF!+[4]BAC!#REF!+[4]THANH!#REF!+#REF!+[4]MY!#REF!+[4]HA!#REF!+[4]PHUC!#REF!+[4]LAM!#REF!+[4]XUAN!#REF!+[4]LIEN!#REF!</f>
        <v>#REF!</v>
      </c>
      <c r="T317" s="898" t="e">
        <f>[4]DAI!#REF!+[4]NAM!#REF!+[4]NHAN!#REF!+[4]LY!#REF!+[4]DUC!#REF!+[4]DONG!#REF!+[4]HPHU!#REF!+[4]BAC!#REF!+[4]THANH!#REF!+#REF!+[4]MY!#REF!+[4]HA!#REF!+[4]PHUC!#REF!+[4]LAM!#REF!+[4]XUAN!#REF!+[4]LIEN!#REF!</f>
        <v>#REF!</v>
      </c>
      <c r="U317" s="898" t="e">
        <f>[4]DAI!#REF!+[4]NAM!#REF!+[4]NHAN!#REF!+[4]LY!#REF!+[4]DUC!#REF!+[4]DONG!#REF!+[4]HPHU!#REF!+[4]BAC!#REF!+[4]THANH!#REF!+#REF!+[4]MY!#REF!+[4]HA!#REF!+[4]PHUC!#REF!+[4]LAM!#REF!+[4]XUAN!#REF!+[4]LIEN!#REF!</f>
        <v>#REF!</v>
      </c>
      <c r="V317" s="898" t="e">
        <f>[4]DAI!#REF!+[4]NAM!#REF!+[4]NHAN!#REF!+[4]LY!#REF!+[4]DUC!#REF!+[4]DONG!#REF!+[4]HPHU!#REF!+[4]BAC!#REF!+[4]THANH!#REF!+#REF!+[4]MY!#REF!+[4]HA!#REF!+[4]PHUC!#REF!+[4]LAM!#REF!+[4]XUAN!#REF!+[4]LIEN!#REF!</f>
        <v>#REF!</v>
      </c>
      <c r="W317" s="898" t="e">
        <f>[4]DAI!#REF!+[4]NAM!#REF!+[4]NHAN!#REF!+[4]LY!#REF!+[4]DUC!#REF!+[4]DONG!#REF!+[4]HPHU!#REF!+[4]BAC!#REF!+[4]THANH!#REF!+#REF!+[4]MY!#REF!+[4]HA!#REF!+[4]PHUC!#REF!+[4]LAM!#REF!+[4]XUAN!#REF!+[4]LIEN!#REF!</f>
        <v>#REF!</v>
      </c>
      <c r="X317" s="898" t="e">
        <f>[4]DAI!#REF!+[4]NAM!#REF!+[4]NHAN!#REF!+[4]LY!#REF!+[4]DUC!#REF!+[4]DONG!#REF!+[4]HPHU!#REF!+[4]BAC!#REF!+[4]THANH!#REF!+#REF!+[4]MY!#REF!+[4]HA!#REF!+[4]PHUC!#REF!+[4]LAM!#REF!+[4]XUAN!#REF!+[4]LIEN!#REF!</f>
        <v>#REF!</v>
      </c>
      <c r="Y317" s="898" t="e">
        <f>[4]DAI!#REF!+[4]NAM!#REF!+[4]NHAN!#REF!+[4]LY!#REF!+[4]DUC!#REF!+[4]DONG!#REF!+[4]HPHU!#REF!+[4]BAC!#REF!+[4]THANH!#REF!+#REF!+[4]MY!#REF!+[4]HA!#REF!+[4]PHUC!#REF!+[4]LAM!#REF!+[4]XUAN!#REF!+[4]LIEN!#REF!</f>
        <v>#REF!</v>
      </c>
      <c r="Z317" s="898" t="e">
        <f>[4]DAI!#REF!+[4]NAM!#REF!+[4]NHAN!#REF!+[4]LY!#REF!+[4]DUC!#REF!+[4]DONG!#REF!+[4]HPHU!#REF!+[4]BAC!#REF!+[4]THANH!#REF!+#REF!+[4]MY!#REF!+[4]HA!#REF!+[4]PHUC!#REF!+[4]LAM!#REF!+[4]XUAN!#REF!+[4]LIEN!#REF!</f>
        <v>#REF!</v>
      </c>
      <c r="AA317" s="898" t="e">
        <f>[4]DAI!#REF!+[4]NAM!#REF!+[4]NHAN!#REF!+[4]LY!#REF!+[4]DUC!#REF!+[4]DONG!#REF!+[4]HPHU!#REF!+[4]BAC!#REF!+[4]THANH!#REF!+#REF!+[4]MY!#REF!+[4]HA!#REF!+[4]PHUC!#REF!+[4]LAM!#REF!+[4]XUAN!#REF!+[4]LIEN!#REF!</f>
        <v>#REF!</v>
      </c>
      <c r="AB317" s="898" t="e">
        <f>[4]DAI!#REF!+[4]NAM!#REF!+[4]NHAN!#REF!+[4]LY!#REF!+[4]DUC!#REF!+[4]DONG!#REF!+[4]HPHU!#REF!+[4]BAC!#REF!+[4]THANH!#REF!+#REF!+[4]MY!#REF!+[4]HA!#REF!+[4]PHUC!#REF!+[4]LAM!#REF!+[4]XUAN!#REF!+[4]LIEN!#REF!</f>
        <v>#REF!</v>
      </c>
      <c r="AC317" s="898" t="e">
        <f>[4]DAI!#REF!+[4]NAM!#REF!+[4]NHAN!#REF!+[4]LY!#REF!+[4]DUC!#REF!+[4]DONG!#REF!+[4]HPHU!#REF!+[4]BAC!#REF!+[4]THANH!#REF!+#REF!+[4]MY!#REF!+[4]HA!#REF!+[4]PHUC!#REF!+[4]LAM!#REF!+[4]XUAN!#REF!+[4]LIEN!#REF!</f>
        <v>#REF!</v>
      </c>
      <c r="AD317" s="867">
        <f>[4]DAI!AD253+[4]NAM!AD251+[4]NHAN!AD253+[4]LY!AD253+[4]DUC!AD253+[4]DONG!AD253+[4]HPHU!AD252+[4]BAC!AD252+[4]THANH!AD253+[4]MY!AD250+[4]HA!AD191+[4]PHUC!AD249+[4]LAM!AD250+[4]XUAN!AD248+[4]LIEN!AD252</f>
        <v>0</v>
      </c>
      <c r="AE317" s="898" t="e">
        <f>[4]DAI!#REF!+[4]NAM!#REF!+[4]NHAN!#REF!+[4]LY!#REF!+[4]DUC!#REF!+[4]DONG!#REF!+[4]HPHU!#REF!+[4]BAC!#REF!+[4]THANH!#REF!+#REF!+[4]MY!#REF!+[4]HA!#REF!+[4]PHUC!#REF!+[4]LAM!#REF!+[4]XUAN!#REF!+[4]LIEN!#REF!</f>
        <v>#REF!</v>
      </c>
      <c r="AF317" s="898" t="e">
        <f>[4]DAI!#REF!+[4]NAM!#REF!+[4]NHAN!#REF!+[4]LY!#REF!+[4]DUC!#REF!+[4]DONG!#REF!+[4]HPHU!#REF!+[4]BAC!#REF!+[4]THANH!#REF!+#REF!+[4]MY!#REF!+[4]HA!#REF!+[4]PHUC!#REF!+[4]LAM!#REF!+[4]XUAN!#REF!+[4]LIEN!#REF!</f>
        <v>#REF!</v>
      </c>
      <c r="AG317" s="898" t="e">
        <f>[4]DAI!#REF!+[4]NAM!#REF!+[4]NHAN!#REF!+[4]LY!#REF!+[4]DUC!#REF!+[4]DONG!#REF!+[4]HPHU!#REF!+[4]BAC!#REF!+[4]THANH!#REF!+#REF!+[4]MY!#REF!+[4]HA!#REF!+[4]PHUC!#REF!+[4]LAM!#REF!+[4]XUAN!#REF!+[4]LIEN!#REF!</f>
        <v>#REF!</v>
      </c>
      <c r="AH317" s="898" t="e">
        <f>[4]DAI!#REF!+[4]NAM!#REF!+[4]NHAN!#REF!+[4]LY!#REF!+[4]DUC!#REF!+[4]DONG!#REF!+[4]HPHU!#REF!+[4]BAC!#REF!+[4]THANH!#REF!+#REF!+[4]MY!#REF!+[4]HA!#REF!+[4]PHUC!#REF!+[4]LAM!#REF!+[4]XUAN!#REF!+[4]LIEN!#REF!</f>
        <v>#REF!</v>
      </c>
      <c r="AI317" s="898" t="e">
        <f>[4]DAI!#REF!+[4]NAM!#REF!+[4]NHAN!#REF!+[4]LY!#REF!+[4]DUC!#REF!+[4]DONG!#REF!+[4]HPHU!#REF!+[4]BAC!#REF!+[4]THANH!#REF!+#REF!+[4]MY!#REF!+[4]HA!#REF!+[4]PHUC!#REF!+[4]LAM!#REF!+[4]XUAN!#REF!+[4]LIEN!#REF!</f>
        <v>#REF!</v>
      </c>
      <c r="AJ317" s="898" t="e">
        <f>[4]DAI!#REF!+[4]NAM!#REF!+[4]NHAN!#REF!+[4]LY!#REF!+[4]DUC!#REF!+[4]DONG!#REF!+[4]HPHU!#REF!+[4]BAC!#REF!+[4]THANH!#REF!+#REF!+[4]MY!#REF!+[4]HA!#REF!+[4]PHUC!#REF!+[4]LAM!#REF!+[4]XUAN!#REF!+[4]LIEN!#REF!</f>
        <v>#REF!</v>
      </c>
      <c r="AK317" s="867">
        <f>[4]DAI!AK253+[4]NAM!AK251+[4]NHAN!AK253+[4]LY!AK253+[4]DUC!AK253+[4]DONG!AK253+[4]HPHU!AK252+[4]BAC!AK252+[4]THANH!AK253+[4]MY!AK250+[4]HA!AK191+[4]PHUC!AK249+[4]LAM!AK250+[4]XUAN!AK248+[4]LIEN!AK252</f>
        <v>0</v>
      </c>
      <c r="AL317" s="898" t="e">
        <f>[4]DAI!#REF!+[4]NAM!#REF!+[4]NHAN!#REF!+[4]LY!#REF!+[4]DUC!#REF!+[4]DONG!#REF!+[4]HPHU!#REF!+[4]BAC!#REF!+[4]THANH!#REF!+#REF!+[4]MY!#REF!+[4]HA!#REF!+[4]PHUC!#REF!+[4]LAM!#REF!+[4]XUAN!#REF!+[4]LIEN!#REF!</f>
        <v>#REF!</v>
      </c>
      <c r="AM317" s="898" t="e">
        <f>[4]DAI!#REF!+[4]NAM!#REF!+[4]NHAN!#REF!+[4]LY!#REF!+[4]DUC!#REF!+[4]DONG!#REF!+[4]HPHU!#REF!+[4]BAC!#REF!+[4]THANH!#REF!+#REF!+[4]MY!#REF!+[4]HA!#REF!+[4]PHUC!#REF!+[4]LAM!#REF!+[4]XUAN!#REF!+[4]LIEN!#REF!</f>
        <v>#REF!</v>
      </c>
      <c r="AN317" s="867">
        <f>[4]DAI!AN253+[4]NAM!AN251+[4]NHAN!AN253+[4]LY!AN253+[4]DUC!AN253+[4]DONG!AN253+[4]HPHU!AN252+[4]BAC!AN252+[4]THANH!AN253+[4]MY!AN250+[4]HA!AN191+[4]PHUC!AN249+[4]LAM!AN250+[4]XUAN!AN248+[4]LIEN!AN252</f>
        <v>0</v>
      </c>
      <c r="AO317" s="898" t="e">
        <f>[4]DAI!#REF!+[4]NAM!#REF!+[4]NHAN!#REF!+[4]LY!#REF!+[4]DUC!#REF!+[4]DONG!#REF!+[4]HPHU!#REF!+[4]BAC!#REF!+[4]THANH!#REF!+#REF!+[4]MY!#REF!+[4]HA!#REF!+[4]PHUC!#REF!+[4]LAM!#REF!+[4]XUAN!#REF!+[4]LIEN!#REF!</f>
        <v>#REF!</v>
      </c>
      <c r="AP317" s="898" t="e">
        <f>[4]DAI!#REF!+[4]NAM!#REF!+[4]NHAN!#REF!+[4]LY!#REF!+[4]DUC!#REF!+[4]DONG!#REF!+[4]HPHU!#REF!+[4]BAC!#REF!+[4]THANH!#REF!+#REF!+[4]MY!#REF!+[4]HA!#REF!+[4]PHUC!#REF!+[4]LAM!#REF!+[4]XUAN!#REF!+[4]LIEN!#REF!</f>
        <v>#REF!</v>
      </c>
      <c r="AQ317" s="898" t="e">
        <f>[4]DAI!#REF!+[4]NAM!#REF!+[4]NHAN!#REF!+[4]LY!#REF!+[4]DUC!#REF!+[4]DONG!#REF!+[4]HPHU!#REF!+[4]BAC!#REF!+[4]THANH!#REF!+#REF!+[4]MY!#REF!+[4]HA!#REF!+[4]PHUC!#REF!+[4]LAM!#REF!+[4]XUAN!#REF!+[4]LIEN!#REF!</f>
        <v>#REF!</v>
      </c>
      <c r="AR317" s="867">
        <f>[4]DAI!AR315+[4]NAM!AR315+[4]NHAN!AR315+[4]LY!AR315+[4]DUC!AR315+[4]DONG!AR315+[4]HPHU!AR315+[4]BAC!AR315+[4]THANH!AR315+[4]MY!AR315+[4]HA!AR315+[4]PHUC!AR315+[4]LAM!AR315+[4]XUAN!AR315+[4]LIEN!AR315+[4]HUNG!AR315+[4]CNAM!AR315+[4]TAY!AR315+[4]HOA!AR315+[4]VAN!AR315+[4]PDINH!AR315+[4]SLOC!AR315+[4]TRUNG!AR315+[4]TAN!AR315+[4]THUONG!AR315+[4]HLAO!AR315+[4]PNHA!AR315+[4]VTRUNG!AR315</f>
        <v>0</v>
      </c>
      <c r="AS317" s="867">
        <f>[4]DAI!AS253+[4]NAM!AS251+[4]NHAN!AS253+[4]LY!AS253+[4]DUC!AS253+[4]DONG!AS253+[4]HPHU!AS252+[4]BAC!AS252+[4]THANH!AS253+[4]MY!AS250+[4]HA!AS191+[4]PHUC!AS249+[4]LAM!AS250+[4]XUAN!AS248+[4]LIEN!AS252</f>
        <v>0</v>
      </c>
      <c r="AT317" s="867"/>
      <c r="AU317" s="867">
        <f>[4]DAI!AU253+[4]NAM!AU251+[4]NHAN!AU253+[4]LY!AU253+[4]DUC!AU253+[4]DONG!AU253+[4]HPHU!AU252+[4]BAC!AU252+[4]THANH!AU253+[4]MY!AU250+[4]HA!AU191+[4]PHUC!AU249+[4]LAM!AU250+[4]XUAN!AU248+[4]LIEN!AU252</f>
        <v>0</v>
      </c>
      <c r="AV317" s="838">
        <f>[4]DAI!AV315+[4]NAM!AV315+[4]NHAN!AV315+[4]LY!AV315+[4]DUC!AV315+[4]DONG!AV315+[4]HPHU!AV315+[4]BAC!AV315+[4]THANH!AV315+[4]MY!AV315+[4]HA!AV315+[4]PHUC!AV315+[4]LAM!AV315+[4]XUAN!AV315+[4]LIEN!AV315+[4]HUNG!AV315+[4]CNAM!AV315+[4]TAY!AV315+[4]HOA!AV315+[4]VAN!AV315+[4]PDINH!AV315+[4]SLOC!AV315+[4]TRUNG!AV315+[4]TAN!AV315+[4]THUONG!AV315+[4]HLAO!AV315+[4]PNHA!AV315+[4]VTRUNG!AV315</f>
        <v>0</v>
      </c>
      <c r="AW317" s="898" t="e">
        <f>[4]DAI!#REF!+[4]NAM!#REF!+[4]NHAN!#REF!+[4]LY!#REF!+[4]DUC!#REF!+[4]DONG!#REF!+[4]HPHU!#REF!+[4]BAC!#REF!+[4]THANH!#REF!+#REF!+[4]MY!#REF!+[4]HA!#REF!+[4]PHUC!#REF!+[4]LAM!#REF!+[4]XUAN!#REF!+[4]LIEN!#REF!</f>
        <v>#REF!</v>
      </c>
      <c r="AX317" s="898" t="e">
        <f>[4]DAI!#REF!+[4]NAM!#REF!+[4]NHAN!#REF!+[4]LY!#REF!+[4]DUC!#REF!+[4]DONG!#REF!+[4]HPHU!#REF!+[4]BAC!#REF!+[4]THANH!#REF!+#REF!+[4]MY!#REF!+[4]HA!#REF!+[4]PHUC!#REF!+[4]LAM!#REF!+[4]XUAN!#REF!+[4]LIEN!#REF!</f>
        <v>#REF!</v>
      </c>
      <c r="AY317" s="898" t="e">
        <f>[4]DAI!#REF!+[4]NAM!#REF!+[4]NHAN!#REF!+[4]LY!#REF!+[4]DUC!#REF!+[4]DONG!#REF!+[4]HPHU!#REF!+[4]BAC!#REF!+[4]THANH!#REF!+#REF!+[4]MY!#REF!+[4]HA!#REF!+[4]PHUC!#REF!+[4]LAM!#REF!+[4]XUAN!#REF!+[4]LIEN!#REF!</f>
        <v>#REF!</v>
      </c>
      <c r="AZ317" s="867">
        <f>[4]DAI!AZ253+[4]NAM!AZ251+[4]NHAN!AZ253+[4]LY!AZ253+[4]DUC!AZ253+[4]DONG!AZ253+[4]HPHU!AZ252+[4]BAC!AZ252+[4]THANH!AZ253+[4]MY!AZ250+[4]HA!AZ191+[4]PHUC!AZ249+[4]LAM!AZ250+[4]XUAN!AZ248+[4]LIEN!AZ252</f>
        <v>0</v>
      </c>
      <c r="BA317" s="898" t="e">
        <f>[4]DAI!#REF!+[4]NAM!#REF!+[4]NHAN!#REF!+[4]LY!#REF!+[4]DUC!#REF!+[4]DONG!#REF!+[4]HPHU!#REF!+[4]BAC!#REF!+[4]THANH!#REF!+#REF!+[4]MY!#REF!+[4]HA!#REF!+[4]PHUC!#REF!+[4]LAM!#REF!+[4]XUAN!#REF!+[4]LIEN!#REF!</f>
        <v>#REF!</v>
      </c>
      <c r="BB317" s="898" t="e">
        <f>[4]DAI!#REF!+[4]NAM!#REF!+[4]NHAN!#REF!+[4]LY!#REF!+[4]DUC!#REF!+[4]DONG!#REF!+[4]HPHU!#REF!+[4]BAC!#REF!+[4]THANH!#REF!+#REF!+[4]MY!#REF!+[4]HA!#REF!+[4]PHUC!#REF!+[4]LAM!#REF!+[4]XUAN!#REF!+[4]LIEN!#REF!</f>
        <v>#REF!</v>
      </c>
      <c r="BC317" s="898" t="e">
        <f>[4]DAI!#REF!+[4]NAM!#REF!+[4]NHAN!#REF!+[4]LY!#REF!+[4]DUC!#REF!+[4]DONG!#REF!+[4]HPHU!#REF!+[4]BAC!#REF!+[4]THANH!#REF!+#REF!+[4]MY!#REF!+[4]HA!#REF!+[4]PHUC!#REF!+[4]LAM!#REF!+[4]XUAN!#REF!+[4]LIEN!#REF!</f>
        <v>#REF!</v>
      </c>
      <c r="BD317" s="867">
        <f>[4]DAI!BD253+[4]NAM!BD251+[4]NHAN!BD253+[4]LY!BD253+[4]DUC!BD253+[4]DONG!BD253+[4]HPHU!BD252+[4]BAC!BD252+[4]THANH!BD253+[4]MY!BD250+[4]HA!BD191+[4]PHUC!BD249+[4]LAM!BD250+[4]XUAN!BD248+[4]LIEN!BD252</f>
        <v>0</v>
      </c>
      <c r="BE317" s="898" t="e">
        <f>[4]DAI!#REF!+[4]NAM!#REF!+[4]NHAN!#REF!+[4]LY!#REF!+[4]DUC!#REF!+[4]DONG!#REF!+[4]HPHU!#REF!+[4]BAC!#REF!+[4]THANH!#REF!+#REF!+[4]MY!#REF!+[4]HA!#REF!+[4]PHUC!#REF!+[4]LAM!#REF!+[4]XUAN!#REF!+[4]LIEN!#REF!</f>
        <v>#REF!</v>
      </c>
      <c r="BF317" s="898" t="e">
        <f>[4]DAI!#REF!+[4]NAM!#REF!+[4]NHAN!#REF!+[4]LY!#REF!+[4]DUC!#REF!+[4]DONG!#REF!+[4]HPHU!#REF!+[4]BAC!#REF!+[4]THANH!#REF!+#REF!+[4]MY!#REF!+[4]HA!#REF!+[4]PHUC!#REF!+[4]LAM!#REF!+[4]XUAN!#REF!+[4]LIEN!#REF!</f>
        <v>#REF!</v>
      </c>
      <c r="BG317" s="898" t="e">
        <f>[4]DAI!#REF!+[4]NAM!#REF!+[4]NHAN!#REF!+[4]LY!#REF!+[4]DUC!#REF!+[4]DONG!#REF!+[4]HPHU!#REF!+[4]BAC!#REF!+[4]THANH!#REF!+#REF!+[4]MY!#REF!+[4]HA!#REF!+[4]PHUC!#REF!+[4]LAM!#REF!+[4]XUAN!#REF!+[4]LIEN!#REF!</f>
        <v>#REF!</v>
      </c>
      <c r="BH317" s="898" t="e">
        <f>[4]DAI!#REF!+[4]NAM!#REF!+[4]NHAN!#REF!+[4]LY!#REF!+[4]DUC!#REF!+[4]DONG!#REF!+[4]HPHU!#REF!+[4]BAC!#REF!+[4]THANH!#REF!+#REF!+[4]MY!#REF!+[4]HA!#REF!+[4]PHUC!#REF!+[4]LAM!#REF!+[4]XUAN!#REF!+[4]LIEN!#REF!</f>
        <v>#REF!</v>
      </c>
      <c r="BI317" s="898" t="e">
        <f>[4]DAI!#REF!+[4]NAM!#REF!+[4]NHAN!#REF!+[4]LY!#REF!+[4]DUC!#REF!+[4]DONG!#REF!+[4]HPHU!#REF!+[4]BAC!#REF!+[4]THANH!#REF!+#REF!+[4]MY!#REF!+[4]HA!#REF!+[4]PHUC!#REF!+[4]LAM!#REF!+[4]XUAN!#REF!+[4]LIEN!#REF!</f>
        <v>#REF!</v>
      </c>
      <c r="BJ317" s="898" t="e">
        <f>[4]DAI!#REF!+[4]NAM!#REF!+[4]NHAN!#REF!+[4]LY!#REF!+[4]DUC!#REF!+[4]DONG!#REF!+[4]HPHU!#REF!+[4]BAC!#REF!+[4]THANH!#REF!+#REF!+[4]MY!#REF!+[4]HA!#REF!+[4]PHUC!#REF!+[4]LAM!#REF!+[4]XUAN!#REF!+[4]LIEN!#REF!</f>
        <v>#REF!</v>
      </c>
      <c r="BK317" s="898" t="e">
        <f>[4]DAI!#REF!+[4]NAM!#REF!+[4]NHAN!#REF!+[4]LY!#REF!+[4]DUC!#REF!+[4]DONG!#REF!+[4]HPHU!#REF!+[4]BAC!#REF!+[4]THANH!#REF!+#REF!+[4]MY!#REF!+[4]HA!#REF!+[4]PHUC!#REF!+[4]LAM!#REF!+[4]XUAN!#REF!+[4]LIEN!#REF!</f>
        <v>#REF!</v>
      </c>
      <c r="BL317" s="898" t="e">
        <f>[4]DAI!#REF!+[4]NAM!#REF!+[4]NHAN!#REF!+[4]LY!#REF!+[4]DUC!#REF!+[4]DONG!#REF!+[4]HPHU!#REF!+[4]BAC!#REF!+[4]THANH!#REF!+#REF!+[4]MY!#REF!+[4]HA!#REF!+[4]PHUC!#REF!+[4]LAM!#REF!+[4]XUAN!#REF!+[4]LIEN!#REF!</f>
        <v>#REF!</v>
      </c>
    </row>
    <row r="318" spans="1:65" ht="18.75" hidden="1" x14ac:dyDescent="0.2">
      <c r="A318" s="809" t="s">
        <v>2523</v>
      </c>
      <c r="B318" s="814"/>
      <c r="C318" s="814"/>
      <c r="D318" s="872"/>
      <c r="E318" s="873"/>
      <c r="F318" s="815"/>
      <c r="G318" s="867">
        <f>[4]DAI!G316+[4]NAM!G316+[4]NHAN!G316+[4]LY!G316+[4]DUC!G316+[4]DONG!G316+[4]HPHU!G316+[4]BAC!G316+[4]THANH!G316+[4]MY!G316+[4]HA!G316+[4]PHUC!G316+[4]LAM!G316+[4]XUAN!G316+[4]LIEN!G316+[4]HUNG!G316+[4]CNAM!G316+[4]TAY!G316+[4]HOA!G316+[4]VAN!G316+[4]PDINH!G316+[4]SLOC!G316+[4]TRUNG!G316+[4]TAN!G316+[4]THUONG!G316+[4]HLAO!G316+[4]PNHA!G316+[4]VTRUNG!G316</f>
        <v>0</v>
      </c>
      <c r="H318" s="815"/>
      <c r="I318" s="815"/>
      <c r="J318" s="867">
        <f>[4]DAI!J316+[4]NAM!J316+[4]NHAN!J316+[4]LY!J316+[4]DUC!J316+[4]DONG!J316+[4]HPHU!J316+[4]BAC!J316+[4]THANH!J316+[4]MY!J316+[4]HA!J316+[4]PHUC!J316+[4]LAM!J316+[4]XUAN!J316+[4]LIEN!J316+[4]HUNG!J316+[4]CNAM!J316+[4]TAY!J316+[4]HOA!J316+[4]VAN!J316+[4]PDINH!J316+[4]SLOC!J316+[4]TRUNG!J316+[4]TAN!J316+[4]THUONG!J316+[4]HLAO!J316+[4]PNHA!J316+[4]VTRUNG!J316</f>
        <v>0</v>
      </c>
      <c r="K318" s="861"/>
      <c r="L318" s="815"/>
      <c r="M318" s="815"/>
      <c r="N318" s="867">
        <f>[4]DAI!N316+[4]NAM!N316+[4]NHAN!N316+[4]LY!N316+[4]DUC!N316+[4]DONG!N316+[4]HPHU!N316+[4]BAC!N316+[4]THANH!N316+[4]MY!N316+[4]HA!N316+[4]PHUC!N316+[4]LAM!N316+[4]XUAN!N316+[4]LIEN!N316+[4]HUNG!N316+[4]CNAM!N316+[4]TAY!N316+[4]HOA!N316+[4]VAN!N316+[4]PDINH!N316+[4]SLOC!N316+[4]TRUNG!N316+[4]TAN!N316+[4]THUONG!N316+[4]HLAO!N316+[4]PNHA!N316+[4]VTRUNG!N316</f>
        <v>0</v>
      </c>
      <c r="O318" s="867">
        <f>[4]DAI!O316+[4]NAM!O316+[4]NHAN!O316+[4]LY!O316+[4]DUC!O316+[4]DONG!O316+[4]HPHU!O316+[4]BAC!O316+[4]THANH!O316+[4]MY!O316+[4]HA!O316+[4]PHUC!O316+[4]LAM!O316+[4]XUAN!O316+[4]LIEN!O316+[4]HUNG!O316+[4]CNAM!O316+[4]TAY!O316+[4]HOA!O316+[4]VAN!O316+[4]PDINH!O316+[4]SLOC!O316+[4]TRUNG!O316+[4]TAN!O316+[4]THUONG!O316+[4]HLAO!O316+[4]PNHA!O316+[4]VTRUNG!O316</f>
        <v>0</v>
      </c>
      <c r="P318" s="867">
        <f>[4]DAI!P254+[4]NAM!P252+[4]NHAN!P254+[4]LY!P254+[4]DUC!P254+[4]DONG!P254+[4]HPHU!P253+[4]BAC!P253+[4]THANH!P254+[4]MY!P251+[4]HA!P192+[4]PHUC!P250+[4]LAM!P251+[4]XUAN!P249+[4]LIEN!P253</f>
        <v>0</v>
      </c>
      <c r="Q318" s="815"/>
      <c r="R318" s="873"/>
      <c r="S318" s="815"/>
      <c r="T318" s="861"/>
      <c r="U318" s="815"/>
      <c r="V318" s="815"/>
      <c r="W318" s="815"/>
      <c r="X318" s="815"/>
      <c r="Y318" s="815"/>
      <c r="Z318" s="815"/>
      <c r="AA318" s="815"/>
      <c r="AB318" s="815"/>
      <c r="AC318" s="815"/>
      <c r="AD318" s="867">
        <f>[4]DAI!AD254+[4]NAM!AD252+[4]NHAN!AD254+[4]LY!AD254+[4]DUC!AD254+[4]DONG!AD254+[4]HPHU!AD253+[4]BAC!AD253+[4]THANH!AD254+[4]MY!AD251+[4]HA!AD192+[4]PHUC!AD250+[4]LAM!AD251+[4]XUAN!AD249+[4]LIEN!AD253</f>
        <v>0</v>
      </c>
      <c r="AE318" s="815"/>
      <c r="AF318" s="815"/>
      <c r="AG318" s="815"/>
      <c r="AH318" s="815"/>
      <c r="AI318" s="815"/>
      <c r="AJ318" s="815"/>
      <c r="AK318" s="867">
        <f>[4]DAI!AK254+[4]NAM!AK252+[4]NHAN!AK254+[4]LY!AK254+[4]DUC!AK254+[4]DONG!AK254+[4]HPHU!AK253+[4]BAC!AK253+[4]THANH!AK254+[4]MY!AK251+[4]HA!AK192+[4]PHUC!AK250+[4]LAM!AK251+[4]XUAN!AK249+[4]LIEN!AK253</f>
        <v>0</v>
      </c>
      <c r="AL318" s="815"/>
      <c r="AM318" s="815"/>
      <c r="AN318" s="867">
        <f>[4]DAI!AN254+[4]NAM!AN252+[4]NHAN!AN254+[4]LY!AN254+[4]DUC!AN254+[4]DONG!AN254+[4]HPHU!AN253+[4]BAC!AN253+[4]THANH!AN254+[4]MY!AN251+[4]HA!AN192+[4]PHUC!AN250+[4]LAM!AN251+[4]XUAN!AN249+[4]LIEN!AN253</f>
        <v>0</v>
      </c>
      <c r="AO318" s="815"/>
      <c r="AP318" s="815"/>
      <c r="AQ318" s="815"/>
      <c r="AR318" s="867">
        <f>[4]DAI!AR316+[4]NAM!AR316+[4]NHAN!AR316+[4]LY!AR316+[4]DUC!AR316+[4]DONG!AR316+[4]HPHU!AR316+[4]BAC!AR316+[4]THANH!AR316+[4]MY!AR316+[4]HA!AR316+[4]PHUC!AR316+[4]LAM!AR316+[4]XUAN!AR316+[4]LIEN!AR316+[4]HUNG!AR316+[4]CNAM!AR316+[4]TAY!AR316+[4]HOA!AR316+[4]VAN!AR316+[4]PDINH!AR316+[4]SLOC!AR316+[4]TRUNG!AR316+[4]TAN!AR316+[4]THUONG!AR316+[4]HLAO!AR316+[4]PNHA!AR316+[4]VTRUNG!AR316</f>
        <v>0</v>
      </c>
      <c r="AS318" s="867">
        <f>[4]DAI!AS254+[4]NAM!AS252+[4]NHAN!AS254+[4]LY!AS254+[4]DUC!AS254+[4]DONG!AS254+[4]HPHU!AS253+[4]BAC!AS253+[4]THANH!AS254+[4]MY!AS251+[4]HA!AS192+[4]PHUC!AS250+[4]LAM!AS251+[4]XUAN!AS249+[4]LIEN!AS253</f>
        <v>0</v>
      </c>
      <c r="AT318" s="867"/>
      <c r="AU318" s="867">
        <f>[4]DAI!AU254+[4]NAM!AU252+[4]NHAN!AU254+[4]LY!AU254+[4]DUC!AU254+[4]DONG!AU254+[4]HPHU!AU253+[4]BAC!AU253+[4]THANH!AU254+[4]MY!AU251+[4]HA!AU192+[4]PHUC!AU250+[4]LAM!AU251+[4]XUAN!AU249+[4]LIEN!AU253</f>
        <v>0</v>
      </c>
      <c r="AV318" s="838">
        <f>[4]DAI!AV316+[4]NAM!AV316+[4]NHAN!AV316+[4]LY!AV316+[4]DUC!AV316+[4]DONG!AV316+[4]HPHU!AV316+[4]BAC!AV316+[4]THANH!AV316+[4]MY!AV316+[4]HA!AV316+[4]PHUC!AV316+[4]LAM!AV316+[4]XUAN!AV316+[4]LIEN!AV316+[4]HUNG!AV316+[4]CNAM!AV316+[4]TAY!AV316+[4]HOA!AV316+[4]VAN!AV316+[4]PDINH!AV316+[4]SLOC!AV316+[4]TRUNG!AV316+[4]TAN!AV316+[4]THUONG!AV316+[4]HLAO!AV316+[4]PNHA!AV316+[4]VTRUNG!AV316</f>
        <v>0</v>
      </c>
      <c r="AW318" s="815"/>
      <c r="AX318" s="815"/>
      <c r="AY318" s="815"/>
      <c r="AZ318" s="867">
        <f>[4]DAI!AZ254+[4]NAM!AZ252+[4]NHAN!AZ254+[4]LY!AZ254+[4]DUC!AZ254+[4]DONG!AZ254+[4]HPHU!AZ253+[4]BAC!AZ253+[4]THANH!AZ254+[4]MY!AZ251+[4]HA!AZ192+[4]PHUC!AZ250+[4]LAM!AZ251+[4]XUAN!AZ249+[4]LIEN!AZ253</f>
        <v>0</v>
      </c>
      <c r="BA318" s="815"/>
      <c r="BB318" s="815"/>
      <c r="BC318" s="815"/>
      <c r="BD318" s="867">
        <f>[4]DAI!BD254+[4]NAM!BD252+[4]NHAN!BD254+[4]LY!BD254+[4]DUC!BD254+[4]DONG!BD254+[4]HPHU!BD253+[4]BAC!BD253+[4]THANH!BD254+[4]MY!BD251+[4]HA!BD192+[4]PHUC!BD250+[4]LAM!BD251+[4]XUAN!BD249+[4]LIEN!BD253</f>
        <v>0</v>
      </c>
      <c r="BE318" s="815"/>
      <c r="BF318" s="873"/>
      <c r="BG318" s="863"/>
      <c r="BH318" s="815"/>
      <c r="BI318" s="815"/>
      <c r="BJ318" s="815"/>
      <c r="BK318" s="815"/>
      <c r="BL318" s="815"/>
    </row>
    <row r="319" spans="1:65" ht="45.75" hidden="1" customHeight="1" x14ac:dyDescent="0.2">
      <c r="A319" s="810" t="s">
        <v>2524</v>
      </c>
      <c r="B319" s="814"/>
      <c r="C319" s="814"/>
      <c r="D319" s="872"/>
      <c r="E319" s="873"/>
      <c r="F319" s="815"/>
      <c r="G319" s="867">
        <f>[4]DAI!G317+[4]NAM!G317+[4]NHAN!G317+[4]LY!G317+[4]DUC!G317+[4]DONG!G317+[4]HPHU!G317+[4]BAC!G317+[4]THANH!G317+[4]MY!G317+[4]HA!G317+[4]PHUC!G317+[4]LAM!G317+[4]XUAN!G317+[4]LIEN!G317+[4]HUNG!G317+[4]CNAM!G317+[4]TAY!G317+[4]HOA!G317+[4]VAN!G317+[4]PDINH!G317+[4]SLOC!G317+[4]TRUNG!G317+[4]TAN!G317+[4]THUONG!G317+[4]HLAO!G317+[4]PNHA!G317+[4]VTRUNG!G317</f>
        <v>0</v>
      </c>
      <c r="H319" s="815"/>
      <c r="I319" s="815"/>
      <c r="J319" s="867">
        <f>[4]DAI!J317+[4]NAM!J317+[4]NHAN!J317+[4]LY!J317+[4]DUC!J317+[4]DONG!J317+[4]HPHU!J317+[4]BAC!J317+[4]THANH!J317+[4]MY!J317+[4]HA!J317+[4]PHUC!J317+[4]LAM!J317+[4]XUAN!J317+[4]LIEN!J317+[4]HUNG!J317+[4]CNAM!J317+[4]TAY!J317+[4]HOA!J317+[4]VAN!J317+[4]PDINH!J317+[4]SLOC!J317+[4]TRUNG!J317+[4]TAN!J317+[4]THUONG!J317+[4]HLAO!J317+[4]PNHA!J317+[4]VTRUNG!J317</f>
        <v>0</v>
      </c>
      <c r="K319" s="901"/>
      <c r="L319" s="815"/>
      <c r="M319" s="815"/>
      <c r="N319" s="867">
        <f>[4]DAI!N317+[4]NAM!N317+[4]NHAN!N317+[4]LY!N317+[4]DUC!N317+[4]DONG!N317+[4]HPHU!N317+[4]BAC!N317+[4]THANH!N317+[4]MY!N317+[4]HA!N317+[4]PHUC!N317+[4]LAM!N317+[4]XUAN!N317+[4]LIEN!N317+[4]HUNG!N317+[4]CNAM!N317+[4]TAY!N317+[4]HOA!N317+[4]VAN!N317+[4]PDINH!N317+[4]SLOC!N317+[4]TRUNG!N317+[4]TAN!N317+[4]THUONG!N317+[4]HLAO!N317+[4]PNHA!N317+[4]VTRUNG!N317</f>
        <v>0</v>
      </c>
      <c r="O319" s="867">
        <f>[4]DAI!O317+[4]NAM!O317+[4]NHAN!O317+[4]LY!O317+[4]DUC!O317+[4]DONG!O317+[4]HPHU!O317+[4]BAC!O317+[4]THANH!O317+[4]MY!O317+[4]HA!O317+[4]PHUC!O317+[4]LAM!O317+[4]XUAN!O317+[4]LIEN!O317+[4]HUNG!O317+[4]CNAM!O317+[4]TAY!O317+[4]HOA!O317+[4]VAN!O317+[4]PDINH!O317+[4]SLOC!O317+[4]TRUNG!O317+[4]TAN!O317+[4]THUONG!O317+[4]HLAO!O317+[4]PNHA!O317+[4]VTRUNG!O317</f>
        <v>0</v>
      </c>
      <c r="P319" s="867">
        <f>[4]DAI!P255+[4]NAM!P253+[4]NHAN!P255+[4]LY!P255+[4]DUC!P255+[4]DONG!P255+[4]HPHU!P254+[4]BAC!P254+[4]THANH!P255+[4]MY!P252+[4]HA!P193+[4]PHUC!P251+[4]LAM!P252+[4]XUAN!P250+[4]LIEN!P254</f>
        <v>0</v>
      </c>
      <c r="Q319" s="815"/>
      <c r="R319" s="873"/>
      <c r="S319" s="815"/>
      <c r="T319" s="868"/>
      <c r="U319" s="815"/>
      <c r="V319" s="815"/>
      <c r="W319" s="815"/>
      <c r="X319" s="815"/>
      <c r="Y319" s="815"/>
      <c r="Z319" s="815"/>
      <c r="AA319" s="815"/>
      <c r="AB319" s="815"/>
      <c r="AC319" s="815"/>
      <c r="AD319" s="867">
        <f>[4]DAI!AD255+[4]NAM!AD253+[4]NHAN!AD255+[4]LY!AD255+[4]DUC!AD255+[4]DONG!AD255+[4]HPHU!AD254+[4]BAC!AD254+[4]THANH!AD255+[4]MY!AD252+[4]HA!AD193+[4]PHUC!AD251+[4]LAM!AD252+[4]XUAN!AD250+[4]LIEN!AD254</f>
        <v>0</v>
      </c>
      <c r="AE319" s="815"/>
      <c r="AF319" s="815"/>
      <c r="AG319" s="815"/>
      <c r="AH319" s="815"/>
      <c r="AI319" s="815"/>
      <c r="AJ319" s="815"/>
      <c r="AK319" s="867">
        <f>[4]DAI!AK255+[4]NAM!AK253+[4]NHAN!AK255+[4]LY!AK255+[4]DUC!AK255+[4]DONG!AK255+[4]HPHU!AK254+[4]BAC!AK254+[4]THANH!AK255+[4]MY!AK252+[4]HA!AK193+[4]PHUC!AK251+[4]LAM!AK252+[4]XUAN!AK250+[4]LIEN!AK254</f>
        <v>0</v>
      </c>
      <c r="AL319" s="815"/>
      <c r="AM319" s="815"/>
      <c r="AN319" s="867">
        <f>[4]DAI!AN255+[4]NAM!AN253+[4]NHAN!AN255+[4]LY!AN255+[4]DUC!AN255+[4]DONG!AN255+[4]HPHU!AN254+[4]BAC!AN254+[4]THANH!AN255+[4]MY!AN252+[4]HA!AN193+[4]PHUC!AN251+[4]LAM!AN252+[4]XUAN!AN250+[4]LIEN!AN254</f>
        <v>0</v>
      </c>
      <c r="AO319" s="815"/>
      <c r="AP319" s="815"/>
      <c r="AQ319" s="815"/>
      <c r="AR319" s="867">
        <f>[4]DAI!AR317+[4]NAM!AR317+[4]NHAN!AR317+[4]LY!AR317+[4]DUC!AR317+[4]DONG!AR317+[4]HPHU!AR317+[4]BAC!AR317+[4]THANH!AR317+[4]MY!AR317+[4]HA!AR317+[4]PHUC!AR317+[4]LAM!AR317+[4]XUAN!AR317+[4]LIEN!AR317+[4]HUNG!AR317+[4]CNAM!AR317+[4]TAY!AR317+[4]HOA!AR317+[4]VAN!AR317+[4]PDINH!AR317+[4]SLOC!AR317+[4]TRUNG!AR317+[4]TAN!AR317+[4]THUONG!AR317+[4]HLAO!AR317+[4]PNHA!AR317+[4]VTRUNG!AR317</f>
        <v>0</v>
      </c>
      <c r="AS319" s="867">
        <f>[4]DAI!AS255+[4]NAM!AS253+[4]NHAN!AS255+[4]LY!AS255+[4]DUC!AS255+[4]DONG!AS255+[4]HPHU!AS254+[4]BAC!AS254+[4]THANH!AS255+[4]MY!AS252+[4]HA!AS193+[4]PHUC!AS251+[4]LAM!AS252+[4]XUAN!AS250+[4]LIEN!AS254</f>
        <v>0</v>
      </c>
      <c r="AT319" s="867"/>
      <c r="AU319" s="867">
        <f>[4]DAI!AU255+[4]NAM!AU253+[4]NHAN!AU255+[4]LY!AU255+[4]DUC!AU255+[4]DONG!AU255+[4]HPHU!AU254+[4]BAC!AU254+[4]THANH!AU255+[4]MY!AU252+[4]HA!AU193+[4]PHUC!AU251+[4]LAM!AU252+[4]XUAN!AU250+[4]LIEN!AU254</f>
        <v>0</v>
      </c>
      <c r="AV319" s="838">
        <f>[4]DAI!AV317+[4]NAM!AV317+[4]NHAN!AV317+[4]LY!AV317+[4]DUC!AV317+[4]DONG!AV317+[4]HPHU!AV317+[4]BAC!AV317+[4]THANH!AV317+[4]MY!AV317+[4]HA!AV317+[4]PHUC!AV317+[4]LAM!AV317+[4]XUAN!AV317+[4]LIEN!AV317+[4]HUNG!AV317+[4]CNAM!AV317+[4]TAY!AV317+[4]HOA!AV317+[4]VAN!AV317+[4]PDINH!AV317+[4]SLOC!AV317+[4]TRUNG!AV317+[4]TAN!AV317+[4]THUONG!AV317+[4]HLAO!AV317+[4]PNHA!AV317+[4]VTRUNG!AV317</f>
        <v>0</v>
      </c>
      <c r="AW319" s="815"/>
      <c r="AX319" s="815"/>
      <c r="AY319" s="815"/>
      <c r="AZ319" s="867">
        <f>[4]DAI!AZ255+[4]NAM!AZ253+[4]NHAN!AZ255+[4]LY!AZ255+[4]DUC!AZ255+[4]DONG!AZ255+[4]HPHU!AZ254+[4]BAC!AZ254+[4]THANH!AZ255+[4]MY!AZ252+[4]HA!AZ193+[4]PHUC!AZ251+[4]LAM!AZ252+[4]XUAN!AZ250+[4]LIEN!AZ254</f>
        <v>0</v>
      </c>
      <c r="BA319" s="815"/>
      <c r="BB319" s="815"/>
      <c r="BC319" s="815"/>
      <c r="BD319" s="867">
        <f>[4]DAI!BD255+[4]NAM!BD253+[4]NHAN!BD255+[4]LY!BD255+[4]DUC!BD255+[4]DONG!BD255+[4]HPHU!BD254+[4]BAC!BD254+[4]THANH!BD255+[4]MY!BD252+[4]HA!BD193+[4]PHUC!BD251+[4]LAM!BD252+[4]XUAN!BD250+[4]LIEN!BD254</f>
        <v>0</v>
      </c>
      <c r="BE319" s="815"/>
      <c r="BF319" s="873"/>
      <c r="BG319" s="869"/>
      <c r="BH319" s="815"/>
      <c r="BI319" s="815"/>
      <c r="BJ319" s="815"/>
      <c r="BK319" s="815"/>
      <c r="BL319" s="815"/>
    </row>
    <row r="320" spans="1:65" ht="18" hidden="1" customHeight="1" x14ac:dyDescent="0.2">
      <c r="A320" s="819"/>
      <c r="B320" s="819"/>
      <c r="C320" s="819"/>
      <c r="D320" s="902"/>
      <c r="E320" s="903"/>
      <c r="F320" s="823"/>
      <c r="G320" s="867">
        <f>[4]DAI!G318+[4]NAM!G318+[4]NHAN!G318+[4]LY!G318+[4]DUC!G318+[4]DONG!G318+[4]HPHU!G318+[4]BAC!G318+[4]THANH!G318+[4]MY!G318+[4]HA!G318+[4]PHUC!G318+[4]LAM!G318+[4]XUAN!G318+[4]LIEN!G318+[4]HUNG!G318+[4]CNAM!G318+[4]TAY!G318+[4]HOA!G318+[4]VAN!G318+[4]PDINH!G318+[4]SLOC!G318+[4]TRUNG!G318+[4]TAN!G318+[4]THUONG!G318+[4]HLAO!G318+[4]PNHA!G318+[4]VTRUNG!G318</f>
        <v>0</v>
      </c>
      <c r="H320" s="823"/>
      <c r="I320" s="823"/>
      <c r="J320" s="867">
        <f>[4]DAI!J318+[4]NAM!J318+[4]NHAN!J318+[4]LY!J318+[4]DUC!J318+[4]DONG!J318+[4]HPHU!J318+[4]BAC!J318+[4]THANH!J318+[4]MY!J318+[4]HA!J318+[4]PHUC!J318+[4]LAM!J318+[4]XUAN!J318+[4]LIEN!J318+[4]HUNG!J318+[4]CNAM!J318+[4]TAY!J318+[4]HOA!J318+[4]VAN!J318+[4]PDINH!J318+[4]SLOC!J318+[4]TRUNG!J318+[4]TAN!J318+[4]THUONG!J318+[4]HLAO!J318+[4]PNHA!J318+[4]VTRUNG!J318</f>
        <v>0</v>
      </c>
      <c r="K320" s="861"/>
      <c r="L320" s="823"/>
      <c r="M320" s="823"/>
      <c r="N320" s="867">
        <f>[4]DAI!N318+[4]NAM!N318+[4]NHAN!N318+[4]LY!N318+[4]DUC!N318+[4]DONG!N318+[4]HPHU!N318+[4]BAC!N318+[4]THANH!N318+[4]MY!N318+[4]HA!N318+[4]PHUC!N318+[4]LAM!N318+[4]XUAN!N318+[4]LIEN!N318+[4]HUNG!N318+[4]CNAM!N318+[4]TAY!N318+[4]HOA!N318+[4]VAN!N318+[4]PDINH!N318+[4]SLOC!N318+[4]TRUNG!N318+[4]TAN!N318+[4]THUONG!N318+[4]HLAO!N318+[4]PNHA!N318+[4]VTRUNG!N318</f>
        <v>0</v>
      </c>
      <c r="O320" s="867">
        <f>[4]DAI!O318+[4]NAM!O318+[4]NHAN!O318+[4]LY!O318+[4]DUC!O318+[4]DONG!O318+[4]HPHU!O318+[4]BAC!O318+[4]THANH!O318+[4]MY!O318+[4]HA!O318+[4]PHUC!O318+[4]LAM!O318+[4]XUAN!O318+[4]LIEN!O318+[4]HUNG!O318+[4]CNAM!O318+[4]TAY!O318+[4]HOA!O318+[4]VAN!O318+[4]PDINH!O318+[4]SLOC!O318+[4]TRUNG!O318+[4]TAN!O318+[4]THUONG!O318+[4]HLAO!O318+[4]PNHA!O318+[4]VTRUNG!O318</f>
        <v>0</v>
      </c>
      <c r="P320" s="867">
        <f>[4]DAI!P256+[4]NAM!P254+[4]NHAN!P256+[4]LY!P256+[4]DUC!P256+[4]DONG!P256+[4]HPHU!P255+[4]BAC!P255+[4]THANH!P256+[4]MY!P253+[4]HA!P194+[4]PHUC!P252+[4]LAM!P253+[4]XUAN!P251+[4]LIEN!P255</f>
        <v>0</v>
      </c>
      <c r="Q320" s="823"/>
      <c r="R320" s="903"/>
      <c r="S320" s="823"/>
      <c r="T320" s="861"/>
      <c r="U320" s="823"/>
      <c r="V320" s="823"/>
      <c r="W320" s="823"/>
      <c r="X320" s="823"/>
      <c r="Y320" s="823"/>
      <c r="Z320" s="823"/>
      <c r="AA320" s="823"/>
      <c r="AB320" s="823"/>
      <c r="AC320" s="823"/>
      <c r="AD320" s="867">
        <f>[4]DAI!AD256+[4]NAM!AD254+[4]NHAN!AD256+[4]LY!AD256+[4]DUC!AD256+[4]DONG!AD256+[4]HPHU!AD255+[4]BAC!AD255+[4]THANH!AD256+[4]MY!AD253+[4]HA!AD194+[4]PHUC!AD252+[4]LAM!AD253+[4]XUAN!AD251+[4]LIEN!AD255</f>
        <v>0</v>
      </c>
      <c r="AE320" s="823"/>
      <c r="AF320" s="823"/>
      <c r="AG320" s="823"/>
      <c r="AH320" s="823"/>
      <c r="AI320" s="823"/>
      <c r="AJ320" s="823"/>
      <c r="AK320" s="867">
        <f>[4]DAI!AK256+[4]NAM!AK254+[4]NHAN!AK256+[4]LY!AK256+[4]DUC!AK256+[4]DONG!AK256+[4]HPHU!AK255+[4]BAC!AK255+[4]THANH!AK256+[4]MY!AK253+[4]HA!AK194+[4]PHUC!AK252+[4]LAM!AK253+[4]XUAN!AK251+[4]LIEN!AK255</f>
        <v>0</v>
      </c>
      <c r="AL320" s="823"/>
      <c r="AM320" s="823"/>
      <c r="AN320" s="867">
        <f>[4]DAI!AN256+[4]NAM!AN254+[4]NHAN!AN256+[4]LY!AN256+[4]DUC!AN256+[4]DONG!AN256+[4]HPHU!AN255+[4]BAC!AN255+[4]THANH!AN256+[4]MY!AN253+[4]HA!AN194+[4]PHUC!AN252+[4]LAM!AN253+[4]XUAN!AN251+[4]LIEN!AN255</f>
        <v>0</v>
      </c>
      <c r="AO320" s="823"/>
      <c r="AP320" s="823"/>
      <c r="AQ320" s="823"/>
      <c r="AR320" s="867">
        <f>[4]DAI!AR318+[4]NAM!AR318+[4]NHAN!AR318+[4]LY!AR318+[4]DUC!AR318+[4]DONG!AR318+[4]HPHU!AR318+[4]BAC!AR318+[4]THANH!AR318+[4]MY!AR318+[4]HA!AR318+[4]PHUC!AR318+[4]LAM!AR318+[4]XUAN!AR318+[4]LIEN!AR318+[4]HUNG!AR318+[4]CNAM!AR318+[4]TAY!AR318+[4]HOA!AR318+[4]VAN!AR318+[4]PDINH!AR318+[4]SLOC!AR318+[4]TRUNG!AR318+[4]TAN!AR318+[4]THUONG!AR318+[4]HLAO!AR318+[4]PNHA!AR318+[4]VTRUNG!AR318</f>
        <v>0</v>
      </c>
      <c r="AS320" s="867">
        <f>[4]DAI!AS256+[4]NAM!AS254+[4]NHAN!AS256+[4]LY!AS256+[4]DUC!AS256+[4]DONG!AS256+[4]HPHU!AS255+[4]BAC!AS255+[4]THANH!AS256+[4]MY!AS253+[4]HA!AS194+[4]PHUC!AS252+[4]LAM!AS253+[4]XUAN!AS251+[4]LIEN!AS255</f>
        <v>0</v>
      </c>
      <c r="AT320" s="867"/>
      <c r="AU320" s="867">
        <f>[4]DAI!AU256+[4]NAM!AU254+[4]NHAN!AU256+[4]LY!AU256+[4]DUC!AU256+[4]DONG!AU256+[4]HPHU!AU255+[4]BAC!AU255+[4]THANH!AU256+[4]MY!AU253+[4]HA!AU194+[4]PHUC!AU252+[4]LAM!AU253+[4]XUAN!AU251+[4]LIEN!AU255</f>
        <v>0</v>
      </c>
      <c r="AV320" s="838">
        <f>[4]DAI!AV318+[4]NAM!AV318+[4]NHAN!AV318+[4]LY!AV318+[4]DUC!AV318+[4]DONG!AV318+[4]HPHU!AV318+[4]BAC!AV318+[4]THANH!AV318+[4]MY!AV318+[4]HA!AV318+[4]PHUC!AV318+[4]LAM!AV318+[4]XUAN!AV318+[4]LIEN!AV318+[4]HUNG!AV318+[4]CNAM!AV318+[4]TAY!AV318+[4]HOA!AV318+[4]VAN!AV318+[4]PDINH!AV318+[4]SLOC!AV318+[4]TRUNG!AV318+[4]TAN!AV318+[4]THUONG!AV318+[4]HLAO!AV318+[4]PNHA!AV318+[4]VTRUNG!AV318</f>
        <v>0</v>
      </c>
      <c r="AW320" s="823"/>
      <c r="AX320" s="823"/>
      <c r="AY320" s="823"/>
      <c r="AZ320" s="867">
        <f>[4]DAI!AZ256+[4]NAM!AZ254+[4]NHAN!AZ256+[4]LY!AZ256+[4]DUC!AZ256+[4]DONG!AZ256+[4]HPHU!AZ255+[4]BAC!AZ255+[4]THANH!AZ256+[4]MY!AZ253+[4]HA!AZ194+[4]PHUC!AZ252+[4]LAM!AZ253+[4]XUAN!AZ251+[4]LIEN!AZ255</f>
        <v>0</v>
      </c>
      <c r="BA320" s="823"/>
      <c r="BB320" s="823"/>
      <c r="BC320" s="823"/>
      <c r="BD320" s="867">
        <f>[4]DAI!BD256+[4]NAM!BD254+[4]NHAN!BD256+[4]LY!BD256+[4]DUC!BD256+[4]DONG!BD256+[4]HPHU!BD255+[4]BAC!BD255+[4]THANH!BD256+[4]MY!BD253+[4]HA!BD194+[4]PHUC!BD252+[4]LAM!BD253+[4]XUAN!BD251+[4]LIEN!BD255</f>
        <v>0</v>
      </c>
      <c r="BE320" s="823"/>
      <c r="BF320" s="903"/>
      <c r="BG320" s="863"/>
      <c r="BH320" s="823"/>
      <c r="BI320" s="823"/>
      <c r="BJ320" s="823"/>
      <c r="BK320" s="823"/>
      <c r="BL320" s="877" t="s">
        <v>2</v>
      </c>
    </row>
    <row r="321" spans="1:65" s="827" customFormat="1" ht="20.100000000000001" hidden="1" customHeight="1" x14ac:dyDescent="0.2">
      <c r="A321" s="996" t="s">
        <v>2506</v>
      </c>
      <c r="B321" s="996" t="s">
        <v>184</v>
      </c>
      <c r="C321" s="996" t="s">
        <v>5</v>
      </c>
      <c r="D321" s="994" t="s">
        <v>2525</v>
      </c>
      <c r="E321" s="878" t="s">
        <v>2508</v>
      </c>
      <c r="F321" s="878"/>
      <c r="G321" s="867">
        <f>[4]DAI!G319+[4]NAM!G319+[4]NHAN!G319+[4]LY!G319+[4]DUC!G319+[4]DONG!G319+[4]HPHU!G319+[4]BAC!G319+[4]THANH!G319+[4]MY!G319+[4]HA!G319+[4]PHUC!G319+[4]LAM!G319+[4]XUAN!G319+[4]LIEN!G319+[4]HUNG!G319+[4]CNAM!G319+[4]TAY!G319+[4]HOA!G319+[4]VAN!G319+[4]PDINH!G319+[4]SLOC!G319+[4]TRUNG!G319+[4]TAN!G319+[4]THUONG!G319+[4]HLAO!G319+[4]PNHA!G319+[4]VTRUNG!G319</f>
        <v>0</v>
      </c>
      <c r="H321" s="878"/>
      <c r="I321" s="878"/>
      <c r="J321" s="867">
        <f>[4]DAI!J319+[4]NAM!J319+[4]NHAN!J319+[4]LY!J319+[4]DUC!J319+[4]DONG!J319+[4]HPHU!J319+[4]BAC!J319+[4]THANH!J319+[4]MY!J319+[4]HA!J319+[4]PHUC!J319+[4]LAM!J319+[4]XUAN!J319+[4]LIEN!J319+[4]HUNG!J319+[4]CNAM!J319+[4]TAY!J319+[4]HOA!J319+[4]VAN!J319+[4]PDINH!J319+[4]SLOC!J319+[4]TRUNG!J319+[4]TAN!J319+[4]THUONG!J319+[4]HLAO!J319+[4]PNHA!J319+[4]VTRUNG!J319</f>
        <v>0</v>
      </c>
      <c r="K321" s="878"/>
      <c r="L321" s="878"/>
      <c r="M321" s="878"/>
      <c r="N321" s="867">
        <f>[4]DAI!N319+[4]NAM!N319+[4]NHAN!N319+[4]LY!N319+[4]DUC!N319+[4]DONG!N319+[4]HPHU!N319+[4]BAC!N319+[4]THANH!N319+[4]MY!N319+[4]HA!N319+[4]PHUC!N319+[4]LAM!N319+[4]XUAN!N319+[4]LIEN!N319+[4]HUNG!N319+[4]CNAM!N319+[4]TAY!N319+[4]HOA!N319+[4]VAN!N319+[4]PDINH!N319+[4]SLOC!N319+[4]TRUNG!N319+[4]TAN!N319+[4]THUONG!N319+[4]HLAO!N319+[4]PNHA!N319+[4]VTRUNG!N319</f>
        <v>0</v>
      </c>
      <c r="O321" s="867">
        <f>[4]DAI!O319+[4]NAM!O319+[4]NHAN!O319+[4]LY!O319+[4]DUC!O319+[4]DONG!O319+[4]HPHU!O319+[4]BAC!O319+[4]THANH!O319+[4]MY!O319+[4]HA!O319+[4]PHUC!O319+[4]LAM!O319+[4]XUAN!O319+[4]LIEN!O319+[4]HUNG!O319+[4]CNAM!O319+[4]TAY!O319+[4]HOA!O319+[4]VAN!O319+[4]PDINH!O319+[4]SLOC!O319+[4]TRUNG!O319+[4]TAN!O319+[4]THUONG!O319+[4]HLAO!O319+[4]PNHA!O319+[4]VTRUNG!O319</f>
        <v>0</v>
      </c>
      <c r="P321" s="867">
        <f>[4]DAI!P257+[4]NAM!P255+[4]NHAN!P257+[4]LY!P257+[4]DUC!P257+[4]DONG!P257+[4]HPHU!P256+[4]BAC!P256+[4]THANH!P257+[4]MY!P254+[4]HA!P195+[4]PHUC!P253+[4]LAM!P254+[4]XUAN!P252+[4]LIEN!P256</f>
        <v>0</v>
      </c>
      <c r="Q321" s="878"/>
      <c r="R321" s="878"/>
      <c r="S321" s="878"/>
      <c r="T321" s="878"/>
      <c r="U321" s="878"/>
      <c r="V321" s="878"/>
      <c r="W321" s="878"/>
      <c r="X321" s="878"/>
      <c r="Y321" s="878"/>
      <c r="Z321" s="878"/>
      <c r="AA321" s="878"/>
      <c r="AB321" s="878"/>
      <c r="AC321" s="878"/>
      <c r="AD321" s="867">
        <f>[4]DAI!AD257+[4]NAM!AD255+[4]NHAN!AD257+[4]LY!AD257+[4]DUC!AD257+[4]DONG!AD257+[4]HPHU!AD256+[4]BAC!AD256+[4]THANH!AD257+[4]MY!AD254+[4]HA!AD195+[4]PHUC!AD253+[4]LAM!AD254+[4]XUAN!AD252+[4]LIEN!AD256</f>
        <v>0</v>
      </c>
      <c r="AE321" s="878"/>
      <c r="AF321" s="878"/>
      <c r="AG321" s="878"/>
      <c r="AH321" s="878"/>
      <c r="AI321" s="878"/>
      <c r="AJ321" s="878"/>
      <c r="AK321" s="867">
        <f>[4]DAI!AK257+[4]NAM!AK255+[4]NHAN!AK257+[4]LY!AK257+[4]DUC!AK257+[4]DONG!AK257+[4]HPHU!AK256+[4]BAC!AK256+[4]THANH!AK257+[4]MY!AK254+[4]HA!AK195+[4]PHUC!AK253+[4]LAM!AK254+[4]XUAN!AK252+[4]LIEN!AK256</f>
        <v>0</v>
      </c>
      <c r="AL321" s="878"/>
      <c r="AM321" s="878"/>
      <c r="AN321" s="867">
        <f>[4]DAI!AN257+[4]NAM!AN255+[4]NHAN!AN257+[4]LY!AN257+[4]DUC!AN257+[4]DONG!AN257+[4]HPHU!AN256+[4]BAC!AN256+[4]THANH!AN257+[4]MY!AN254+[4]HA!AN195+[4]PHUC!AN253+[4]LAM!AN254+[4]XUAN!AN252+[4]LIEN!AN256</f>
        <v>0</v>
      </c>
      <c r="AO321" s="878"/>
      <c r="AP321" s="878"/>
      <c r="AQ321" s="878"/>
      <c r="AR321" s="867">
        <f>[4]DAI!AR319+[4]NAM!AR319+[4]NHAN!AR319+[4]LY!AR319+[4]DUC!AR319+[4]DONG!AR319+[4]HPHU!AR319+[4]BAC!AR319+[4]THANH!AR319+[4]MY!AR319+[4]HA!AR319+[4]PHUC!AR319+[4]LAM!AR319+[4]XUAN!AR319+[4]LIEN!AR319+[4]HUNG!AR319+[4]CNAM!AR319+[4]TAY!AR319+[4]HOA!AR319+[4]VAN!AR319+[4]PDINH!AR319+[4]SLOC!AR319+[4]TRUNG!AR319+[4]TAN!AR319+[4]THUONG!AR319+[4]HLAO!AR319+[4]PNHA!AR319+[4]VTRUNG!AR319</f>
        <v>0</v>
      </c>
      <c r="AS321" s="867">
        <f>[4]DAI!AS257+[4]NAM!AS255+[4]NHAN!AS257+[4]LY!AS257+[4]DUC!AS257+[4]DONG!AS257+[4]HPHU!AS256+[4]BAC!AS256+[4]THANH!AS257+[4]MY!AS254+[4]HA!AS195+[4]PHUC!AS253+[4]LAM!AS254+[4]XUAN!AS252+[4]LIEN!AS256</f>
        <v>0</v>
      </c>
      <c r="AT321" s="867"/>
      <c r="AU321" s="867">
        <f>[4]DAI!AU257+[4]NAM!AU255+[4]NHAN!AU257+[4]LY!AU257+[4]DUC!AU257+[4]DONG!AU257+[4]HPHU!AU256+[4]BAC!AU256+[4]THANH!AU257+[4]MY!AU254+[4]HA!AU195+[4]PHUC!AU253+[4]LAM!AU254+[4]XUAN!AU252+[4]LIEN!AU256</f>
        <v>0</v>
      </c>
      <c r="AV321" s="838">
        <f>[4]DAI!AV319+[4]NAM!AV319+[4]NHAN!AV319+[4]LY!AV319+[4]DUC!AV319+[4]DONG!AV319+[4]HPHU!AV319+[4]BAC!AV319+[4]THANH!AV319+[4]MY!AV319+[4]HA!AV319+[4]PHUC!AV319+[4]LAM!AV319+[4]XUAN!AV319+[4]LIEN!AV319+[4]HUNG!AV319+[4]CNAM!AV319+[4]TAY!AV319+[4]HOA!AV319+[4]VAN!AV319+[4]PDINH!AV319+[4]SLOC!AV319+[4]TRUNG!AV319+[4]TAN!AV319+[4]THUONG!AV319+[4]HLAO!AV319+[4]PNHA!AV319+[4]VTRUNG!AV319</f>
        <v>0</v>
      </c>
      <c r="AW321" s="878"/>
      <c r="AX321" s="878"/>
      <c r="AY321" s="878"/>
      <c r="AZ321" s="867">
        <f>[4]DAI!AZ257+[4]NAM!AZ255+[4]NHAN!AZ257+[4]LY!AZ257+[4]DUC!AZ257+[4]DONG!AZ257+[4]HPHU!AZ256+[4]BAC!AZ256+[4]THANH!AZ257+[4]MY!AZ254+[4]HA!AZ195+[4]PHUC!AZ253+[4]LAM!AZ254+[4]XUAN!AZ252+[4]LIEN!AZ256</f>
        <v>0</v>
      </c>
      <c r="BA321" s="878"/>
      <c r="BB321" s="878"/>
      <c r="BC321" s="878"/>
      <c r="BD321" s="867">
        <f>[4]DAI!BD257+[4]NAM!BD255+[4]NHAN!BD257+[4]LY!BD257+[4]DUC!BD257+[4]DONG!BD257+[4]HPHU!BD256+[4]BAC!BD256+[4]THANH!BD257+[4]MY!BD254+[4]HA!BD195+[4]PHUC!BD253+[4]LAM!BD254+[4]XUAN!BD252+[4]LIEN!BD256</f>
        <v>0</v>
      </c>
      <c r="BE321" s="878"/>
      <c r="BF321" s="878"/>
      <c r="BG321" s="878"/>
      <c r="BH321" s="878"/>
      <c r="BI321" s="878"/>
      <c r="BJ321" s="994" t="s">
        <v>2462</v>
      </c>
      <c r="BK321" s="994" t="s">
        <v>2463</v>
      </c>
      <c r="BL321" s="994" t="s">
        <v>2526</v>
      </c>
      <c r="BM321" s="826"/>
    </row>
    <row r="322" spans="1:65" s="827" customFormat="1" ht="20.100000000000001" hidden="1" customHeight="1" x14ac:dyDescent="0.2">
      <c r="A322" s="997"/>
      <c r="B322" s="997"/>
      <c r="C322" s="997"/>
      <c r="D322" s="995"/>
      <c r="E322" s="879" t="str">
        <f>C324</f>
        <v>NNP</v>
      </c>
      <c r="F322" s="879" t="str">
        <f>C325</f>
        <v>LUA</v>
      </c>
      <c r="G322" s="867">
        <f>[4]DAI!G320+[4]NAM!G320+[4]NHAN!G320+[4]LY!G320+[4]DUC!G320+[4]DONG!G320+[4]HPHU!G320+[4]BAC!G320+[4]THANH!G320+[4]MY!G320+[4]HA!G320+[4]PHUC!G320+[4]LAM!G320+[4]XUAN!G320+[4]LIEN!G320+[4]HUNG!G320+[4]CNAM!G320+[4]TAY!G320+[4]HOA!G320+[4]VAN!G320+[4]PDINH!G320+[4]SLOC!G320+[4]TRUNG!G320+[4]TAN!G320+[4]THUONG!G320+[4]HLAO!G320+[4]PNHA!G320+[4]VTRUNG!G320</f>
        <v>0</v>
      </c>
      <c r="H322" s="879" t="str">
        <f>C327</f>
        <v>LUK</v>
      </c>
      <c r="I322" s="879" t="str">
        <f>C328</f>
        <v>LUN</v>
      </c>
      <c r="J322" s="867">
        <f>[4]DAI!J320+[4]NAM!J320+[4]NHAN!J320+[4]LY!J320+[4]DUC!J320+[4]DONG!J320+[4]HPHU!J320+[4]BAC!J320+[4]THANH!J320+[4]MY!J320+[4]HA!J320+[4]PHUC!J320+[4]LAM!J320+[4]XUAN!J320+[4]LIEN!J320+[4]HUNG!J320+[4]CNAM!J320+[4]TAY!J320+[4]HOA!J320+[4]VAN!J320+[4]PDINH!J320+[4]SLOC!J320+[4]TRUNG!J320+[4]TAN!J320+[4]THUONG!J320+[4]HLAO!J320+[4]PNHA!J320+[4]VTRUNG!J320</f>
        <v>0</v>
      </c>
      <c r="K322" s="879" t="str">
        <f>C330</f>
        <v>CLN</v>
      </c>
      <c r="L322" s="879" t="str">
        <f>C331</f>
        <v>RPH</v>
      </c>
      <c r="M322" s="879" t="str">
        <f>C332</f>
        <v>RDD</v>
      </c>
      <c r="N322" s="867">
        <f>[4]DAI!N320+[4]NAM!N320+[4]NHAN!N320+[4]LY!N320+[4]DUC!N320+[4]DONG!N320+[4]HPHU!N320+[4]BAC!N320+[4]THANH!N320+[4]MY!N320+[4]HA!N320+[4]PHUC!N320+[4]LAM!N320+[4]XUAN!N320+[4]LIEN!N320+[4]HUNG!N320+[4]CNAM!N320+[4]TAY!N320+[4]HOA!N320+[4]VAN!N320+[4]PDINH!N320+[4]SLOC!N320+[4]TRUNG!N320+[4]TAN!N320+[4]THUONG!N320+[4]HLAO!N320+[4]PNHA!N320+[4]VTRUNG!N320</f>
        <v>0</v>
      </c>
      <c r="O322" s="867">
        <f>[4]DAI!O320+[4]NAM!O320+[4]NHAN!O320+[4]LY!O320+[4]DUC!O320+[4]DONG!O320+[4]HPHU!O320+[4]BAC!O320+[4]THANH!O320+[4]MY!O320+[4]HA!O320+[4]PHUC!O320+[4]LAM!O320+[4]XUAN!O320+[4]LIEN!O320+[4]HUNG!O320+[4]CNAM!O320+[4]TAY!O320+[4]HOA!O320+[4]VAN!O320+[4]PDINH!O320+[4]SLOC!O320+[4]TRUNG!O320+[4]TAN!O320+[4]THUONG!O320+[4]HLAO!O320+[4]PNHA!O320+[4]VTRUNG!O320</f>
        <v>0</v>
      </c>
      <c r="P322" s="867">
        <f>[4]DAI!P258+[4]NAM!P256+[4]NHAN!P258+[4]LY!P258+[4]DUC!P258+[4]DONG!P258+[4]HPHU!P257+[4]BAC!P257+[4]THANH!P258+[4]MY!P255+[4]HA!P196+[4]PHUC!P254+[4]LAM!P255+[4]XUAN!P253+[4]LIEN!P257</f>
        <v>0</v>
      </c>
      <c r="Q322" s="879" t="str">
        <f>C336</f>
        <v>NKH</v>
      </c>
      <c r="R322" s="879" t="str">
        <f>C337</f>
        <v>PNN</v>
      </c>
      <c r="S322" s="879" t="str">
        <f>C338</f>
        <v>CQP</v>
      </c>
      <c r="T322" s="879" t="str">
        <f>C339</f>
        <v>CAN</v>
      </c>
      <c r="U322" s="879" t="str">
        <f>C340</f>
        <v>SKK</v>
      </c>
      <c r="V322" s="879" t="str">
        <f>C341</f>
        <v>SKT</v>
      </c>
      <c r="W322" s="879" t="str">
        <f>C342</f>
        <v>SKN</v>
      </c>
      <c r="X322" s="879" t="str">
        <f>C343</f>
        <v>TMD</v>
      </c>
      <c r="Y322" s="879" t="str">
        <f>C344</f>
        <v>SKC</v>
      </c>
      <c r="Z322" s="879" t="str">
        <f>C345</f>
        <v>SKS</v>
      </c>
      <c r="AA322" s="879" t="str">
        <f>C346</f>
        <v>DHT</v>
      </c>
      <c r="AB322" s="879" t="str">
        <f>C347</f>
        <v>DGT</v>
      </c>
      <c r="AC322" s="879" t="str">
        <f>C348</f>
        <v>DTL</v>
      </c>
      <c r="AD322" s="867">
        <f>[4]DAI!AD258+[4]NAM!AD256+[4]NHAN!AD258+[4]LY!AD258+[4]DUC!AD258+[4]DONG!AD258+[4]HPHU!AD257+[4]BAC!AD257+[4]THANH!AD258+[4]MY!AD255+[4]HA!AD196+[4]PHUC!AD254+[4]LAM!AD255+[4]XUAN!AD253+[4]LIEN!AD257</f>
        <v>0</v>
      </c>
      <c r="AE322" s="879" t="str">
        <f>C350</f>
        <v>DBV</v>
      </c>
      <c r="AF322" s="879" t="str">
        <f>C351</f>
        <v>DVH</v>
      </c>
      <c r="AG322" s="879" t="str">
        <f>C352</f>
        <v>DYT</v>
      </c>
      <c r="AH322" s="879" t="str">
        <f>C353</f>
        <v>DGD</v>
      </c>
      <c r="AI322" s="879" t="str">
        <f>C354</f>
        <v>DTT</v>
      </c>
      <c r="AJ322" s="879" t="str">
        <f>C355</f>
        <v>DKH</v>
      </c>
      <c r="AK322" s="867">
        <f>[4]DAI!AK258+[4]NAM!AK256+[4]NHAN!AK258+[4]LY!AK258+[4]DUC!AK258+[4]DONG!AK258+[4]HPHU!AK257+[4]BAC!AK257+[4]THANH!AK258+[4]MY!AK255+[4]HA!AK196+[4]PHUC!AK254+[4]LAM!AK255+[4]XUAN!AK253+[4]LIEN!AK257</f>
        <v>0</v>
      </c>
      <c r="AL322" s="879" t="str">
        <f>C357</f>
        <v>DCH</v>
      </c>
      <c r="AM322" s="879" t="str">
        <f>C358</f>
        <v>DDT</v>
      </c>
      <c r="AN322" s="867">
        <f>[4]DAI!AN258+[4]NAM!AN256+[4]NHAN!AN258+[4]LY!AN258+[4]DUC!AN258+[4]DONG!AN258+[4]HPHU!AN257+[4]BAC!AN257+[4]THANH!AN258+[4]MY!AN255+[4]HA!AN196+[4]PHUC!AN254+[4]LAM!AN255+[4]XUAN!AN253+[4]LIEN!AN257</f>
        <v>0</v>
      </c>
      <c r="AO322" s="879" t="str">
        <f>C360</f>
        <v>DRA</v>
      </c>
      <c r="AP322" s="879" t="str">
        <f>C361</f>
        <v>ONT</v>
      </c>
      <c r="AQ322" s="879" t="str">
        <f>C362</f>
        <v>ODT</v>
      </c>
      <c r="AR322" s="867">
        <f>[4]DAI!AR320+[4]NAM!AR320+[4]NHAN!AR320+[4]LY!AR320+[4]DUC!AR320+[4]DONG!AR320+[4]HPHU!AR320+[4]BAC!AR320+[4]THANH!AR320+[4]MY!AR320+[4]HA!AR320+[4]PHUC!AR320+[4]LAM!AR320+[4]XUAN!AR320+[4]LIEN!AR320+[4]HUNG!AR320+[4]CNAM!AR320+[4]TAY!AR320+[4]HOA!AR320+[4]VAN!AR320+[4]PDINH!AR320+[4]SLOC!AR320+[4]TRUNG!AR320+[4]TAN!AR320+[4]THUONG!AR320+[4]HLAO!AR320+[4]PNHA!AR320+[4]VTRUNG!AR320</f>
        <v>0</v>
      </c>
      <c r="AS322" s="867">
        <f>[4]DAI!AS258+[4]NAM!AS256+[4]NHAN!AS258+[4]LY!AS258+[4]DUC!AS258+[4]DONG!AS258+[4]HPHU!AS257+[4]BAC!AS257+[4]THANH!AS258+[4]MY!AS255+[4]HA!AS196+[4]PHUC!AS254+[4]LAM!AS255+[4]XUAN!AS253+[4]LIEN!AS257</f>
        <v>0</v>
      </c>
      <c r="AT322" s="867"/>
      <c r="AU322" s="867">
        <f>[4]DAI!AU258+[4]NAM!AU256+[4]NHAN!AU258+[4]LY!AU258+[4]DUC!AU258+[4]DONG!AU258+[4]HPHU!AU257+[4]BAC!AU257+[4]THANH!AU258+[4]MY!AU255+[4]HA!AU196+[4]PHUC!AU254+[4]LAM!AU255+[4]XUAN!AU253+[4]LIEN!AU257</f>
        <v>0</v>
      </c>
      <c r="AV322" s="838">
        <f>[4]DAI!AV320+[4]NAM!AV320+[4]NHAN!AV320+[4]LY!AV320+[4]DUC!AV320+[4]DONG!AV320+[4]HPHU!AV320+[4]BAC!AV320+[4]THANH!AV320+[4]MY!AV320+[4]HA!AV320+[4]PHUC!AV320+[4]LAM!AV320+[4]XUAN!AV320+[4]LIEN!AV320+[4]HUNG!AV320+[4]CNAM!AV320+[4]TAY!AV320+[4]HOA!AV320+[4]VAN!AV320+[4]PDINH!AV320+[4]SLOC!AV320+[4]TRUNG!AV320+[4]TAN!AV320+[4]THUONG!AV320+[4]HLAO!AV320+[4]PNHA!AV320+[4]VTRUNG!AV320</f>
        <v>0</v>
      </c>
      <c r="AW322" s="879" t="str">
        <f>C366</f>
        <v>TON</v>
      </c>
      <c r="AX322" s="879" t="str">
        <f>C367</f>
        <v>NTD</v>
      </c>
      <c r="AY322" s="879" t="str">
        <f>C368</f>
        <v>SKX</v>
      </c>
      <c r="AZ322" s="867">
        <f>[4]DAI!AZ258+[4]NAM!AZ256+[4]NHAN!AZ258+[4]LY!AZ258+[4]DUC!AZ258+[4]DONG!AZ258+[4]HPHU!AZ257+[4]BAC!AZ257+[4]THANH!AZ258+[4]MY!AZ255+[4]HA!AZ196+[4]PHUC!AZ254+[4]LAM!AZ255+[4]XUAN!AZ253+[4]LIEN!AZ257</f>
        <v>0</v>
      </c>
      <c r="BA322" s="879" t="str">
        <f>C370</f>
        <v>DKV</v>
      </c>
      <c r="BB322" s="879" t="str">
        <f>C371</f>
        <v>TIN</v>
      </c>
      <c r="BC322" s="879" t="str">
        <f>C372</f>
        <v>SON</v>
      </c>
      <c r="BD322" s="867">
        <f>[4]DAI!BD258+[4]NAM!BD256+[4]NHAN!BD258+[4]LY!BD258+[4]DUC!BD258+[4]DONG!BD258+[4]HPHU!BD257+[4]BAC!BD257+[4]THANH!BD258+[4]MY!BD255+[4]HA!BD196+[4]PHUC!BD254+[4]LAM!BD255+[4]XUAN!BD253+[4]LIEN!BD257</f>
        <v>0</v>
      </c>
      <c r="BE322" s="879" t="str">
        <f>C374</f>
        <v>PNK</v>
      </c>
      <c r="BF322" s="879" t="str">
        <f>C375</f>
        <v>CSD</v>
      </c>
      <c r="BG322" s="879" t="str">
        <f>C376</f>
        <v>BCS</v>
      </c>
      <c r="BH322" s="879" t="str">
        <f>C377</f>
        <v>DCS</v>
      </c>
      <c r="BI322" s="879" t="str">
        <f>C378</f>
        <v>NCS</v>
      </c>
      <c r="BJ322" s="995"/>
      <c r="BK322" s="995"/>
      <c r="BL322" s="995"/>
      <c r="BM322" s="826"/>
    </row>
    <row r="323" spans="1:65" s="827" customFormat="1" ht="24" hidden="1" customHeight="1" x14ac:dyDescent="0.2">
      <c r="A323" s="880"/>
      <c r="B323" s="881" t="s">
        <v>9</v>
      </c>
      <c r="C323" s="881"/>
      <c r="D323" s="882" t="e">
        <f>[4]DAI!#REF!+[4]NAM!#REF!+[4]NHAN!#REF!+[4]LY!#REF!+[4]DUC!#REF!+[4]DONG!#REF!+[4]HPHU!#REF!+[4]BAC!#REF!+[4]THANH!#REF!+#REF!+[4]MY!#REF!+[4]HA!#REF!+[4]PHUC!#REF!+[4]LAM!#REF!+[4]XUAN!#REF!+[4]LIEN!#REF!</f>
        <v>#REF!</v>
      </c>
      <c r="E323" s="882" t="e">
        <f>[4]DAI!#REF!+[4]NAM!#REF!+[4]NHAN!#REF!+[4]LY!#REF!+[4]DUC!#REF!+[4]DONG!#REF!+[4]HPHU!#REF!+[4]BAC!#REF!+[4]THANH!#REF!+#REF!+[4]MY!#REF!+[4]HA!#REF!+[4]PHUC!#REF!+[4]LAM!#REF!+[4]XUAN!#REF!+[4]LIEN!#REF!</f>
        <v>#REF!</v>
      </c>
      <c r="F323" s="882" t="e">
        <f>[4]DAI!#REF!+[4]NAM!#REF!+[4]NHAN!#REF!+[4]LY!#REF!+[4]DUC!#REF!+[4]DONG!#REF!+[4]HPHU!#REF!+[4]BAC!#REF!+[4]THANH!#REF!+#REF!+[4]MY!#REF!+[4]HA!#REF!+[4]PHUC!#REF!+[4]LAM!#REF!+[4]XUAN!#REF!+[4]LIEN!#REF!</f>
        <v>#REF!</v>
      </c>
      <c r="G323" s="867">
        <f>[4]DAI!G321+[4]NAM!G321+[4]NHAN!G321+[4]LY!G321+[4]DUC!G321+[4]DONG!G321+[4]HPHU!G321+[4]BAC!G321+[4]THANH!G321+[4]MY!G321+[4]HA!G321+[4]PHUC!G321+[4]LAM!G321+[4]XUAN!G321+[4]LIEN!G321+[4]HUNG!G321+[4]CNAM!G321+[4]TAY!G321+[4]HOA!G321+[4]VAN!G321+[4]PDINH!G321+[4]SLOC!G321+[4]TRUNG!G321+[4]TAN!G321+[4]THUONG!G321+[4]HLAO!G321+[4]PNHA!G321+[4]VTRUNG!G321</f>
        <v>0</v>
      </c>
      <c r="H323" s="882" t="e">
        <f>[4]DAI!#REF!+[4]NAM!#REF!+[4]NHAN!#REF!+[4]LY!#REF!+[4]DUC!#REF!+[4]DONG!#REF!+[4]HPHU!#REF!+[4]BAC!#REF!+[4]THANH!#REF!+#REF!+[4]MY!#REF!+[4]HA!#REF!+[4]PHUC!#REF!+[4]LAM!#REF!+[4]XUAN!#REF!+[4]LIEN!#REF!</f>
        <v>#REF!</v>
      </c>
      <c r="I323" s="882" t="e">
        <f>[4]DAI!#REF!+[4]NAM!#REF!+[4]NHAN!#REF!+[4]LY!#REF!+[4]DUC!#REF!+[4]DONG!#REF!+[4]HPHU!#REF!+[4]BAC!#REF!+[4]THANH!#REF!+#REF!+[4]MY!#REF!+[4]HA!#REF!+[4]PHUC!#REF!+[4]LAM!#REF!+[4]XUAN!#REF!+[4]LIEN!#REF!</f>
        <v>#REF!</v>
      </c>
      <c r="J323" s="867">
        <f>[4]DAI!J321+[4]NAM!J321+[4]NHAN!J321+[4]LY!J321+[4]DUC!J321+[4]DONG!J321+[4]HPHU!J321+[4]BAC!J321+[4]THANH!J321+[4]MY!J321+[4]HA!J321+[4]PHUC!J321+[4]LAM!J321+[4]XUAN!J321+[4]LIEN!J321+[4]HUNG!J321+[4]CNAM!J321+[4]TAY!J321+[4]HOA!J321+[4]VAN!J321+[4]PDINH!J321+[4]SLOC!J321+[4]TRUNG!J321+[4]TAN!J321+[4]THUONG!J321+[4]HLAO!J321+[4]PNHA!J321+[4]VTRUNG!J321</f>
        <v>0</v>
      </c>
      <c r="K323" s="882" t="e">
        <f>[4]DAI!#REF!+[4]NAM!#REF!+[4]NHAN!#REF!+[4]LY!#REF!+[4]DUC!#REF!+[4]DONG!#REF!+[4]HPHU!#REF!+[4]BAC!#REF!+[4]THANH!#REF!+#REF!+[4]MY!#REF!+[4]HA!#REF!+[4]PHUC!#REF!+[4]LAM!#REF!+[4]XUAN!#REF!+[4]LIEN!#REF!</f>
        <v>#REF!</v>
      </c>
      <c r="L323" s="882" t="e">
        <f>[4]DAI!#REF!+[4]NAM!#REF!+[4]NHAN!#REF!+[4]LY!#REF!+[4]DUC!#REF!+[4]DONG!#REF!+[4]HPHU!#REF!+[4]BAC!#REF!+[4]THANH!#REF!+#REF!+[4]MY!#REF!+[4]HA!#REF!+[4]PHUC!#REF!+[4]LAM!#REF!+[4]XUAN!#REF!+[4]LIEN!#REF!</f>
        <v>#REF!</v>
      </c>
      <c r="M323" s="882" t="e">
        <f>[4]DAI!#REF!+[4]NAM!#REF!+[4]NHAN!#REF!+[4]LY!#REF!+[4]DUC!#REF!+[4]DONG!#REF!+[4]HPHU!#REF!+[4]BAC!#REF!+[4]THANH!#REF!+#REF!+[4]MY!#REF!+[4]HA!#REF!+[4]PHUC!#REF!+[4]LAM!#REF!+[4]XUAN!#REF!+[4]LIEN!#REF!</f>
        <v>#REF!</v>
      </c>
      <c r="N323" s="867">
        <f>[4]DAI!N321+[4]NAM!N321+[4]NHAN!N321+[4]LY!N321+[4]DUC!N321+[4]DONG!N321+[4]HPHU!N321+[4]BAC!N321+[4]THANH!N321+[4]MY!N321+[4]HA!N321+[4]PHUC!N321+[4]LAM!N321+[4]XUAN!N321+[4]LIEN!N321+[4]HUNG!N321+[4]CNAM!N321+[4]TAY!N321+[4]HOA!N321+[4]VAN!N321+[4]PDINH!N321+[4]SLOC!N321+[4]TRUNG!N321+[4]TAN!N321+[4]THUONG!N321+[4]HLAO!N321+[4]PNHA!N321+[4]VTRUNG!N321</f>
        <v>0</v>
      </c>
      <c r="O323" s="867">
        <f>[4]DAI!O321+[4]NAM!O321+[4]NHAN!O321+[4]LY!O321+[4]DUC!O321+[4]DONG!O321+[4]HPHU!O321+[4]BAC!O321+[4]THANH!O321+[4]MY!O321+[4]HA!O321+[4]PHUC!O321+[4]LAM!O321+[4]XUAN!O321+[4]LIEN!O321+[4]HUNG!O321+[4]CNAM!O321+[4]TAY!O321+[4]HOA!O321+[4]VAN!O321+[4]PDINH!O321+[4]SLOC!O321+[4]TRUNG!O321+[4]TAN!O321+[4]THUONG!O321+[4]HLAO!O321+[4]PNHA!O321+[4]VTRUNG!O321</f>
        <v>0</v>
      </c>
      <c r="P323" s="867">
        <f>[4]DAI!P259+[4]NAM!P257+[4]NHAN!P259+[4]LY!P259+[4]DUC!P259+[4]DONG!P259+[4]HPHU!P258+[4]BAC!P258+[4]THANH!P259+[4]MY!P256+[4]HA!P197+[4]PHUC!P255+[4]LAM!P256+[4]XUAN!P254+[4]LIEN!P258</f>
        <v>0</v>
      </c>
      <c r="Q323" s="882" t="e">
        <f>[4]DAI!#REF!+[4]NAM!#REF!+[4]NHAN!#REF!+[4]LY!#REF!+[4]DUC!#REF!+[4]DONG!#REF!+[4]HPHU!#REF!+[4]BAC!#REF!+[4]THANH!#REF!+#REF!+[4]MY!#REF!+[4]HA!#REF!+[4]PHUC!#REF!+[4]LAM!#REF!+[4]XUAN!#REF!+[4]LIEN!#REF!</f>
        <v>#REF!</v>
      </c>
      <c r="R323" s="882" t="e">
        <f>[4]DAI!#REF!+[4]NAM!#REF!+[4]NHAN!#REF!+[4]LY!#REF!+[4]DUC!#REF!+[4]DONG!#REF!+[4]HPHU!#REF!+[4]BAC!#REF!+[4]THANH!#REF!+#REF!+[4]MY!#REF!+[4]HA!#REF!+[4]PHUC!#REF!+[4]LAM!#REF!+[4]XUAN!#REF!+[4]LIEN!#REF!</f>
        <v>#REF!</v>
      </c>
      <c r="S323" s="882" t="e">
        <f>[4]DAI!#REF!+[4]NAM!#REF!+[4]NHAN!#REF!+[4]LY!#REF!+[4]DUC!#REF!+[4]DONG!#REF!+[4]HPHU!#REF!+[4]BAC!#REF!+[4]THANH!#REF!+#REF!+[4]MY!#REF!+[4]HA!#REF!+[4]PHUC!#REF!+[4]LAM!#REF!+[4]XUAN!#REF!+[4]LIEN!#REF!</f>
        <v>#REF!</v>
      </c>
      <c r="T323" s="882" t="e">
        <f>[4]DAI!#REF!+[4]NAM!#REF!+[4]NHAN!#REF!+[4]LY!#REF!+[4]DUC!#REF!+[4]DONG!#REF!+[4]HPHU!#REF!+[4]BAC!#REF!+[4]THANH!#REF!+#REF!+[4]MY!#REF!+[4]HA!#REF!+[4]PHUC!#REF!+[4]LAM!#REF!+[4]XUAN!#REF!+[4]LIEN!#REF!</f>
        <v>#REF!</v>
      </c>
      <c r="U323" s="882" t="e">
        <f>[4]DAI!#REF!+[4]NAM!#REF!+[4]NHAN!#REF!+[4]LY!#REF!+[4]DUC!#REF!+[4]DONG!#REF!+[4]HPHU!#REF!+[4]BAC!#REF!+[4]THANH!#REF!+#REF!+[4]MY!#REF!+[4]HA!#REF!+[4]PHUC!#REF!+[4]LAM!#REF!+[4]XUAN!#REF!+[4]LIEN!#REF!</f>
        <v>#REF!</v>
      </c>
      <c r="V323" s="882" t="e">
        <f>[4]DAI!#REF!+[4]NAM!#REF!+[4]NHAN!#REF!+[4]LY!#REF!+[4]DUC!#REF!+[4]DONG!#REF!+[4]HPHU!#REF!+[4]BAC!#REF!+[4]THANH!#REF!+#REF!+[4]MY!#REF!+[4]HA!#REF!+[4]PHUC!#REF!+[4]LAM!#REF!+[4]XUAN!#REF!+[4]LIEN!#REF!</f>
        <v>#REF!</v>
      </c>
      <c r="W323" s="882" t="e">
        <f>[4]DAI!#REF!+[4]NAM!#REF!+[4]NHAN!#REF!+[4]LY!#REF!+[4]DUC!#REF!+[4]DONG!#REF!+[4]HPHU!#REF!+[4]BAC!#REF!+[4]THANH!#REF!+#REF!+[4]MY!#REF!+[4]HA!#REF!+[4]PHUC!#REF!+[4]LAM!#REF!+[4]XUAN!#REF!+[4]LIEN!#REF!</f>
        <v>#REF!</v>
      </c>
      <c r="X323" s="882" t="e">
        <f>[4]DAI!#REF!+[4]NAM!#REF!+[4]NHAN!#REF!+[4]LY!#REF!+[4]DUC!#REF!+[4]DONG!#REF!+[4]HPHU!#REF!+[4]BAC!#REF!+[4]THANH!#REF!+#REF!+[4]MY!#REF!+[4]HA!#REF!+[4]PHUC!#REF!+[4]LAM!#REF!+[4]XUAN!#REF!+[4]LIEN!#REF!</f>
        <v>#REF!</v>
      </c>
      <c r="Y323" s="882" t="e">
        <f>[4]DAI!#REF!+[4]NAM!#REF!+[4]NHAN!#REF!+[4]LY!#REF!+[4]DUC!#REF!+[4]DONG!#REF!+[4]HPHU!#REF!+[4]BAC!#REF!+[4]THANH!#REF!+#REF!+[4]MY!#REF!+[4]HA!#REF!+[4]PHUC!#REF!+[4]LAM!#REF!+[4]XUAN!#REF!+[4]LIEN!#REF!</f>
        <v>#REF!</v>
      </c>
      <c r="Z323" s="882" t="e">
        <f>[4]DAI!#REF!+[4]NAM!#REF!+[4]NHAN!#REF!+[4]LY!#REF!+[4]DUC!#REF!+[4]DONG!#REF!+[4]HPHU!#REF!+[4]BAC!#REF!+[4]THANH!#REF!+#REF!+[4]MY!#REF!+[4]HA!#REF!+[4]PHUC!#REF!+[4]LAM!#REF!+[4]XUAN!#REF!+[4]LIEN!#REF!</f>
        <v>#REF!</v>
      </c>
      <c r="AA323" s="882" t="e">
        <f>[4]DAI!#REF!+[4]NAM!#REF!+[4]NHAN!#REF!+[4]LY!#REF!+[4]DUC!#REF!+[4]DONG!#REF!+[4]HPHU!#REF!+[4]BAC!#REF!+[4]THANH!#REF!+#REF!+[4]MY!#REF!+[4]HA!#REF!+[4]PHUC!#REF!+[4]LAM!#REF!+[4]XUAN!#REF!+[4]LIEN!#REF!</f>
        <v>#REF!</v>
      </c>
      <c r="AB323" s="882" t="e">
        <f>[4]DAI!#REF!+[4]NAM!#REF!+[4]NHAN!#REF!+[4]LY!#REF!+[4]DUC!#REF!+[4]DONG!#REF!+[4]HPHU!#REF!+[4]BAC!#REF!+[4]THANH!#REF!+#REF!+[4]MY!#REF!+[4]HA!#REF!+[4]PHUC!#REF!+[4]LAM!#REF!+[4]XUAN!#REF!+[4]LIEN!#REF!</f>
        <v>#REF!</v>
      </c>
      <c r="AC323" s="882" t="e">
        <f>[4]DAI!#REF!+[4]NAM!#REF!+[4]NHAN!#REF!+[4]LY!#REF!+[4]DUC!#REF!+[4]DONG!#REF!+[4]HPHU!#REF!+[4]BAC!#REF!+[4]THANH!#REF!+#REF!+[4]MY!#REF!+[4]HA!#REF!+[4]PHUC!#REF!+[4]LAM!#REF!+[4]XUAN!#REF!+[4]LIEN!#REF!</f>
        <v>#REF!</v>
      </c>
      <c r="AD323" s="867">
        <f>[4]DAI!AD259+[4]NAM!AD257+[4]NHAN!AD259+[4]LY!AD259+[4]DUC!AD259+[4]DONG!AD259+[4]HPHU!AD258+[4]BAC!AD258+[4]THANH!AD259+[4]MY!AD256+[4]HA!AD197+[4]PHUC!AD255+[4]LAM!AD256+[4]XUAN!AD254+[4]LIEN!AD258</f>
        <v>0</v>
      </c>
      <c r="AE323" s="882" t="e">
        <f>[4]DAI!#REF!+[4]NAM!#REF!+[4]NHAN!#REF!+[4]LY!#REF!+[4]DUC!#REF!+[4]DONG!#REF!+[4]HPHU!#REF!+[4]BAC!#REF!+[4]THANH!#REF!+#REF!+[4]MY!#REF!+[4]HA!#REF!+[4]PHUC!#REF!+[4]LAM!#REF!+[4]XUAN!#REF!+[4]LIEN!#REF!</f>
        <v>#REF!</v>
      </c>
      <c r="AF323" s="882" t="e">
        <f>[4]DAI!#REF!+[4]NAM!#REF!+[4]NHAN!#REF!+[4]LY!#REF!+[4]DUC!#REF!+[4]DONG!#REF!+[4]HPHU!#REF!+[4]BAC!#REF!+[4]THANH!#REF!+#REF!+[4]MY!#REF!+[4]HA!#REF!+[4]PHUC!#REF!+[4]LAM!#REF!+[4]XUAN!#REF!+[4]LIEN!#REF!</f>
        <v>#REF!</v>
      </c>
      <c r="AG323" s="882" t="e">
        <f>[4]DAI!#REF!+[4]NAM!#REF!+[4]NHAN!#REF!+[4]LY!#REF!+[4]DUC!#REF!+[4]DONG!#REF!+[4]HPHU!#REF!+[4]BAC!#REF!+[4]THANH!#REF!+#REF!+[4]MY!#REF!+[4]HA!#REF!+[4]PHUC!#REF!+[4]LAM!#REF!+[4]XUAN!#REF!+[4]LIEN!#REF!</f>
        <v>#REF!</v>
      </c>
      <c r="AH323" s="882" t="e">
        <f>[4]DAI!#REF!+[4]NAM!#REF!+[4]NHAN!#REF!+[4]LY!#REF!+[4]DUC!#REF!+[4]DONG!#REF!+[4]HPHU!#REF!+[4]BAC!#REF!+[4]THANH!#REF!+#REF!+[4]MY!#REF!+[4]HA!#REF!+[4]PHUC!#REF!+[4]LAM!#REF!+[4]XUAN!#REF!+[4]LIEN!#REF!</f>
        <v>#REF!</v>
      </c>
      <c r="AI323" s="882" t="e">
        <f>[4]DAI!#REF!+[4]NAM!#REF!+[4]NHAN!#REF!+[4]LY!#REF!+[4]DUC!#REF!+[4]DONG!#REF!+[4]HPHU!#REF!+[4]BAC!#REF!+[4]THANH!#REF!+#REF!+[4]MY!#REF!+[4]HA!#REF!+[4]PHUC!#REF!+[4]LAM!#REF!+[4]XUAN!#REF!+[4]LIEN!#REF!</f>
        <v>#REF!</v>
      </c>
      <c r="AJ323" s="882" t="e">
        <f>[4]DAI!#REF!+[4]NAM!#REF!+[4]NHAN!#REF!+[4]LY!#REF!+[4]DUC!#REF!+[4]DONG!#REF!+[4]HPHU!#REF!+[4]BAC!#REF!+[4]THANH!#REF!+#REF!+[4]MY!#REF!+[4]HA!#REF!+[4]PHUC!#REF!+[4]LAM!#REF!+[4]XUAN!#REF!+[4]LIEN!#REF!</f>
        <v>#REF!</v>
      </c>
      <c r="AK323" s="867">
        <f>[4]DAI!AK259+[4]NAM!AK257+[4]NHAN!AK259+[4]LY!AK259+[4]DUC!AK259+[4]DONG!AK259+[4]HPHU!AK258+[4]BAC!AK258+[4]THANH!AK259+[4]MY!AK256+[4]HA!AK197+[4]PHUC!AK255+[4]LAM!AK256+[4]XUAN!AK254+[4]LIEN!AK258</f>
        <v>0</v>
      </c>
      <c r="AL323" s="882" t="e">
        <f>[4]DAI!#REF!+[4]NAM!#REF!+[4]NHAN!#REF!+[4]LY!#REF!+[4]DUC!#REF!+[4]DONG!#REF!+[4]HPHU!#REF!+[4]BAC!#REF!+[4]THANH!#REF!+#REF!+[4]MY!#REF!+[4]HA!#REF!+[4]PHUC!#REF!+[4]LAM!#REF!+[4]XUAN!#REF!+[4]LIEN!#REF!</f>
        <v>#REF!</v>
      </c>
      <c r="AM323" s="882" t="e">
        <f>[4]DAI!#REF!+[4]NAM!#REF!+[4]NHAN!#REF!+[4]LY!#REF!+[4]DUC!#REF!+[4]DONG!#REF!+[4]HPHU!#REF!+[4]BAC!#REF!+[4]THANH!#REF!+#REF!+[4]MY!#REF!+[4]HA!#REF!+[4]PHUC!#REF!+[4]LAM!#REF!+[4]XUAN!#REF!+[4]LIEN!#REF!</f>
        <v>#REF!</v>
      </c>
      <c r="AN323" s="867">
        <f>[4]DAI!AN259+[4]NAM!AN257+[4]NHAN!AN259+[4]LY!AN259+[4]DUC!AN259+[4]DONG!AN259+[4]HPHU!AN258+[4]BAC!AN258+[4]THANH!AN259+[4]MY!AN256+[4]HA!AN197+[4]PHUC!AN255+[4]LAM!AN256+[4]XUAN!AN254+[4]LIEN!AN258</f>
        <v>0</v>
      </c>
      <c r="AO323" s="882" t="e">
        <f>[4]DAI!#REF!+[4]NAM!#REF!+[4]NHAN!#REF!+[4]LY!#REF!+[4]DUC!#REF!+[4]DONG!#REF!+[4]HPHU!#REF!+[4]BAC!#REF!+[4]THANH!#REF!+#REF!+[4]MY!#REF!+[4]HA!#REF!+[4]PHUC!#REF!+[4]LAM!#REF!+[4]XUAN!#REF!+[4]LIEN!#REF!</f>
        <v>#REF!</v>
      </c>
      <c r="AP323" s="882" t="e">
        <f>[4]DAI!#REF!+[4]NAM!#REF!+[4]NHAN!#REF!+[4]LY!#REF!+[4]DUC!#REF!+[4]DONG!#REF!+[4]HPHU!#REF!+[4]BAC!#REF!+[4]THANH!#REF!+#REF!+[4]MY!#REF!+[4]HA!#REF!+[4]PHUC!#REF!+[4]LAM!#REF!+[4]XUAN!#REF!+[4]LIEN!#REF!</f>
        <v>#REF!</v>
      </c>
      <c r="AQ323" s="882" t="e">
        <f>[4]DAI!#REF!+[4]NAM!#REF!+[4]NHAN!#REF!+[4]LY!#REF!+[4]DUC!#REF!+[4]DONG!#REF!+[4]HPHU!#REF!+[4]BAC!#REF!+[4]THANH!#REF!+#REF!+[4]MY!#REF!+[4]HA!#REF!+[4]PHUC!#REF!+[4]LAM!#REF!+[4]XUAN!#REF!+[4]LIEN!#REF!</f>
        <v>#REF!</v>
      </c>
      <c r="AR323" s="867">
        <f>[4]DAI!AR321+[4]NAM!AR321+[4]NHAN!AR321+[4]LY!AR321+[4]DUC!AR321+[4]DONG!AR321+[4]HPHU!AR321+[4]BAC!AR321+[4]THANH!AR321+[4]MY!AR321+[4]HA!AR321+[4]PHUC!AR321+[4]LAM!AR321+[4]XUAN!AR321+[4]LIEN!AR321+[4]HUNG!AR321+[4]CNAM!AR321+[4]TAY!AR321+[4]HOA!AR321+[4]VAN!AR321+[4]PDINH!AR321+[4]SLOC!AR321+[4]TRUNG!AR321+[4]TAN!AR321+[4]THUONG!AR321+[4]HLAO!AR321+[4]PNHA!AR321+[4]VTRUNG!AR321</f>
        <v>0</v>
      </c>
      <c r="AS323" s="867">
        <f>[4]DAI!AS259+[4]NAM!AS257+[4]NHAN!AS259+[4]LY!AS259+[4]DUC!AS259+[4]DONG!AS259+[4]HPHU!AS258+[4]BAC!AS258+[4]THANH!AS259+[4]MY!AS256+[4]HA!AS197+[4]PHUC!AS255+[4]LAM!AS256+[4]XUAN!AS254+[4]LIEN!AS258</f>
        <v>0</v>
      </c>
      <c r="AT323" s="867"/>
      <c r="AU323" s="867">
        <f>[4]DAI!AU259+[4]NAM!AU257+[4]NHAN!AU259+[4]LY!AU259+[4]DUC!AU259+[4]DONG!AU259+[4]HPHU!AU258+[4]BAC!AU258+[4]THANH!AU259+[4]MY!AU256+[4]HA!AU197+[4]PHUC!AU255+[4]LAM!AU256+[4]XUAN!AU254+[4]LIEN!AU258</f>
        <v>0</v>
      </c>
      <c r="AV323" s="838">
        <f>[4]DAI!AV321+[4]NAM!AV321+[4]NHAN!AV321+[4]LY!AV321+[4]DUC!AV321+[4]DONG!AV321+[4]HPHU!AV321+[4]BAC!AV321+[4]THANH!AV321+[4]MY!AV321+[4]HA!AV321+[4]PHUC!AV321+[4]LAM!AV321+[4]XUAN!AV321+[4]LIEN!AV321+[4]HUNG!AV321+[4]CNAM!AV321+[4]TAY!AV321+[4]HOA!AV321+[4]VAN!AV321+[4]PDINH!AV321+[4]SLOC!AV321+[4]TRUNG!AV321+[4]TAN!AV321+[4]THUONG!AV321+[4]HLAO!AV321+[4]PNHA!AV321+[4]VTRUNG!AV321</f>
        <v>0</v>
      </c>
      <c r="AW323" s="882" t="e">
        <f>[4]DAI!#REF!+[4]NAM!#REF!+[4]NHAN!#REF!+[4]LY!#REF!+[4]DUC!#REF!+[4]DONG!#REF!+[4]HPHU!#REF!+[4]BAC!#REF!+[4]THANH!#REF!+#REF!+[4]MY!#REF!+[4]HA!#REF!+[4]PHUC!#REF!+[4]LAM!#REF!+[4]XUAN!#REF!+[4]LIEN!#REF!</f>
        <v>#REF!</v>
      </c>
      <c r="AX323" s="882" t="e">
        <f>[4]DAI!#REF!+[4]NAM!#REF!+[4]NHAN!#REF!+[4]LY!#REF!+[4]DUC!#REF!+[4]DONG!#REF!+[4]HPHU!#REF!+[4]BAC!#REF!+[4]THANH!#REF!+#REF!+[4]MY!#REF!+[4]HA!#REF!+[4]PHUC!#REF!+[4]LAM!#REF!+[4]XUAN!#REF!+[4]LIEN!#REF!</f>
        <v>#REF!</v>
      </c>
      <c r="AY323" s="882" t="e">
        <f>[4]DAI!#REF!+[4]NAM!#REF!+[4]NHAN!#REF!+[4]LY!#REF!+[4]DUC!#REF!+[4]DONG!#REF!+[4]HPHU!#REF!+[4]BAC!#REF!+[4]THANH!#REF!+#REF!+[4]MY!#REF!+[4]HA!#REF!+[4]PHUC!#REF!+[4]LAM!#REF!+[4]XUAN!#REF!+[4]LIEN!#REF!</f>
        <v>#REF!</v>
      </c>
      <c r="AZ323" s="867">
        <f>[4]DAI!AZ259+[4]NAM!AZ257+[4]NHAN!AZ259+[4]LY!AZ259+[4]DUC!AZ259+[4]DONG!AZ259+[4]HPHU!AZ258+[4]BAC!AZ258+[4]THANH!AZ259+[4]MY!AZ256+[4]HA!AZ197+[4]PHUC!AZ255+[4]LAM!AZ256+[4]XUAN!AZ254+[4]LIEN!AZ258</f>
        <v>0</v>
      </c>
      <c r="BA323" s="882" t="e">
        <f>[4]DAI!#REF!+[4]NAM!#REF!+[4]NHAN!#REF!+[4]LY!#REF!+[4]DUC!#REF!+[4]DONG!#REF!+[4]HPHU!#REF!+[4]BAC!#REF!+[4]THANH!#REF!+#REF!+[4]MY!#REF!+[4]HA!#REF!+[4]PHUC!#REF!+[4]LAM!#REF!+[4]XUAN!#REF!+[4]LIEN!#REF!</f>
        <v>#REF!</v>
      </c>
      <c r="BB323" s="882" t="e">
        <f>[4]DAI!#REF!+[4]NAM!#REF!+[4]NHAN!#REF!+[4]LY!#REF!+[4]DUC!#REF!+[4]DONG!#REF!+[4]HPHU!#REF!+[4]BAC!#REF!+[4]THANH!#REF!+#REF!+[4]MY!#REF!+[4]HA!#REF!+[4]PHUC!#REF!+[4]LAM!#REF!+[4]XUAN!#REF!+[4]LIEN!#REF!</f>
        <v>#REF!</v>
      </c>
      <c r="BC323" s="882" t="e">
        <f>[4]DAI!#REF!+[4]NAM!#REF!+[4]NHAN!#REF!+[4]LY!#REF!+[4]DUC!#REF!+[4]DONG!#REF!+[4]HPHU!#REF!+[4]BAC!#REF!+[4]THANH!#REF!+#REF!+[4]MY!#REF!+[4]HA!#REF!+[4]PHUC!#REF!+[4]LAM!#REF!+[4]XUAN!#REF!+[4]LIEN!#REF!</f>
        <v>#REF!</v>
      </c>
      <c r="BD323" s="867">
        <f>[4]DAI!BD259+[4]NAM!BD257+[4]NHAN!BD259+[4]LY!BD259+[4]DUC!BD259+[4]DONG!BD259+[4]HPHU!BD258+[4]BAC!BD258+[4]THANH!BD259+[4]MY!BD256+[4]HA!BD197+[4]PHUC!BD255+[4]LAM!BD256+[4]XUAN!BD254+[4]LIEN!BD258</f>
        <v>0</v>
      </c>
      <c r="BE323" s="882" t="e">
        <f>[4]DAI!#REF!+[4]NAM!#REF!+[4]NHAN!#REF!+[4]LY!#REF!+[4]DUC!#REF!+[4]DONG!#REF!+[4]HPHU!#REF!+[4]BAC!#REF!+[4]THANH!#REF!+#REF!+[4]MY!#REF!+[4]HA!#REF!+[4]PHUC!#REF!+[4]LAM!#REF!+[4]XUAN!#REF!+[4]LIEN!#REF!</f>
        <v>#REF!</v>
      </c>
      <c r="BF323" s="882" t="e">
        <f>[4]DAI!#REF!+[4]NAM!#REF!+[4]NHAN!#REF!+[4]LY!#REF!+[4]DUC!#REF!+[4]DONG!#REF!+[4]HPHU!#REF!+[4]BAC!#REF!+[4]THANH!#REF!+#REF!+[4]MY!#REF!+[4]HA!#REF!+[4]PHUC!#REF!+[4]LAM!#REF!+[4]XUAN!#REF!+[4]LIEN!#REF!</f>
        <v>#REF!</v>
      </c>
      <c r="BG323" s="882" t="e">
        <f>[4]DAI!#REF!+[4]NAM!#REF!+[4]NHAN!#REF!+[4]LY!#REF!+[4]DUC!#REF!+[4]DONG!#REF!+[4]HPHU!#REF!+[4]BAC!#REF!+[4]THANH!#REF!+#REF!+[4]MY!#REF!+[4]HA!#REF!+[4]PHUC!#REF!+[4]LAM!#REF!+[4]XUAN!#REF!+[4]LIEN!#REF!</f>
        <v>#REF!</v>
      </c>
      <c r="BH323" s="882" t="e">
        <f>[4]DAI!#REF!+[4]NAM!#REF!+[4]NHAN!#REF!+[4]LY!#REF!+[4]DUC!#REF!+[4]DONG!#REF!+[4]HPHU!#REF!+[4]BAC!#REF!+[4]THANH!#REF!+#REF!+[4]MY!#REF!+[4]HA!#REF!+[4]PHUC!#REF!+[4]LAM!#REF!+[4]XUAN!#REF!+[4]LIEN!#REF!</f>
        <v>#REF!</v>
      </c>
      <c r="BI323" s="882" t="e">
        <f>[4]DAI!#REF!+[4]NAM!#REF!+[4]NHAN!#REF!+[4]LY!#REF!+[4]DUC!#REF!+[4]DONG!#REF!+[4]HPHU!#REF!+[4]BAC!#REF!+[4]THANH!#REF!+#REF!+[4]MY!#REF!+[4]HA!#REF!+[4]PHUC!#REF!+[4]LAM!#REF!+[4]XUAN!#REF!+[4]LIEN!#REF!</f>
        <v>#REF!</v>
      </c>
      <c r="BJ323" s="882" t="e">
        <f>[4]DAI!#REF!+[4]NAM!#REF!+[4]NHAN!#REF!+[4]LY!#REF!+[4]DUC!#REF!+[4]DONG!#REF!+[4]HPHU!#REF!+[4]BAC!#REF!+[4]THANH!#REF!+#REF!+[4]MY!#REF!+[4]HA!#REF!+[4]PHUC!#REF!+[4]LAM!#REF!+[4]XUAN!#REF!+[4]LIEN!#REF!</f>
        <v>#REF!</v>
      </c>
      <c r="BK323" s="882" t="e">
        <f>[4]DAI!#REF!+[4]NAM!#REF!+[4]NHAN!#REF!+[4]LY!#REF!+[4]DUC!#REF!+[4]DONG!#REF!+[4]HPHU!#REF!+[4]BAC!#REF!+[4]THANH!#REF!+#REF!+[4]MY!#REF!+[4]HA!#REF!+[4]PHUC!#REF!+[4]LAM!#REF!+[4]XUAN!#REF!+[4]LIEN!#REF!</f>
        <v>#REF!</v>
      </c>
      <c r="BL323" s="882" t="e">
        <f>[4]DAI!#REF!+[4]NAM!#REF!+[4]NHAN!#REF!+[4]LY!#REF!+[4]DUC!#REF!+[4]DONG!#REF!+[4]HPHU!#REF!+[4]BAC!#REF!+[4]THANH!#REF!+#REF!+[4]MY!#REF!+[4]HA!#REF!+[4]PHUC!#REF!+[4]LAM!#REF!+[4]XUAN!#REF!+[4]LIEN!#REF!</f>
        <v>#REF!</v>
      </c>
      <c r="BM323" s="826"/>
    </row>
    <row r="324" spans="1:65" s="827" customFormat="1" ht="24" hidden="1" customHeight="1" x14ac:dyDescent="0.2">
      <c r="A324" s="883" t="s">
        <v>1218</v>
      </c>
      <c r="B324" s="883" t="s">
        <v>10</v>
      </c>
      <c r="C324" s="884" t="s">
        <v>11</v>
      </c>
      <c r="D324" s="885" t="e">
        <f>[4]DAI!#REF!+[4]NAM!#REF!+[4]NHAN!#REF!+[4]LY!#REF!+[4]DUC!#REF!+[4]DONG!#REF!+[4]HPHU!#REF!+[4]BAC!#REF!+[4]THANH!#REF!+#REF!+[4]MY!#REF!+[4]HA!#REF!+[4]PHUC!#REF!+[4]LAM!#REF!+[4]XUAN!#REF!+[4]LIEN!#REF!</f>
        <v>#REF!</v>
      </c>
      <c r="E324" s="885" t="e">
        <f>[4]DAI!#REF!+[4]NAM!#REF!+[4]NHAN!#REF!+[4]LY!#REF!+[4]DUC!#REF!+[4]DONG!#REF!+[4]HPHU!#REF!+[4]BAC!#REF!+[4]THANH!#REF!+#REF!+[4]MY!#REF!+[4]HA!#REF!+[4]PHUC!#REF!+[4]LAM!#REF!+[4]XUAN!#REF!+[4]LIEN!#REF!</f>
        <v>#REF!</v>
      </c>
      <c r="F324" s="885" t="e">
        <f>[4]DAI!#REF!+[4]NAM!#REF!+[4]NHAN!#REF!+[4]LY!#REF!+[4]DUC!#REF!+[4]DONG!#REF!+[4]HPHU!#REF!+[4]BAC!#REF!+[4]THANH!#REF!+#REF!+[4]MY!#REF!+[4]HA!#REF!+[4]PHUC!#REF!+[4]LAM!#REF!+[4]XUAN!#REF!+[4]LIEN!#REF!</f>
        <v>#REF!</v>
      </c>
      <c r="G324" s="867">
        <f>[4]DAI!G322+[4]NAM!G322+[4]NHAN!G322+[4]LY!G322+[4]DUC!G322+[4]DONG!G322+[4]HPHU!G322+[4]BAC!G322+[4]THANH!G322+[4]MY!G322+[4]HA!G322+[4]PHUC!G322+[4]LAM!G322+[4]XUAN!G322+[4]LIEN!G322+[4]HUNG!G322+[4]CNAM!G322+[4]TAY!G322+[4]HOA!G322+[4]VAN!G322+[4]PDINH!G322+[4]SLOC!G322+[4]TRUNG!G322+[4]TAN!G322+[4]THUONG!G322+[4]HLAO!G322+[4]PNHA!G322+[4]VTRUNG!G322</f>
        <v>0</v>
      </c>
      <c r="H324" s="885" t="e">
        <f>[4]DAI!#REF!+[4]NAM!#REF!+[4]NHAN!#REF!+[4]LY!#REF!+[4]DUC!#REF!+[4]DONG!#REF!+[4]HPHU!#REF!+[4]BAC!#REF!+[4]THANH!#REF!+#REF!+[4]MY!#REF!+[4]HA!#REF!+[4]PHUC!#REF!+[4]LAM!#REF!+[4]XUAN!#REF!+[4]LIEN!#REF!</f>
        <v>#REF!</v>
      </c>
      <c r="I324" s="885" t="e">
        <f>[4]DAI!#REF!+[4]NAM!#REF!+[4]NHAN!#REF!+[4]LY!#REF!+[4]DUC!#REF!+[4]DONG!#REF!+[4]HPHU!#REF!+[4]BAC!#REF!+[4]THANH!#REF!+#REF!+[4]MY!#REF!+[4]HA!#REF!+[4]PHUC!#REF!+[4]LAM!#REF!+[4]XUAN!#REF!+[4]LIEN!#REF!</f>
        <v>#REF!</v>
      </c>
      <c r="J324" s="867">
        <f>[4]DAI!J322+[4]NAM!J322+[4]NHAN!J322+[4]LY!J322+[4]DUC!J322+[4]DONG!J322+[4]HPHU!J322+[4]BAC!J322+[4]THANH!J322+[4]MY!J322+[4]HA!J322+[4]PHUC!J322+[4]LAM!J322+[4]XUAN!J322+[4]LIEN!J322+[4]HUNG!J322+[4]CNAM!J322+[4]TAY!J322+[4]HOA!J322+[4]VAN!J322+[4]PDINH!J322+[4]SLOC!J322+[4]TRUNG!J322+[4]TAN!J322+[4]THUONG!J322+[4]HLAO!J322+[4]PNHA!J322+[4]VTRUNG!J322</f>
        <v>0</v>
      </c>
      <c r="K324" s="885" t="e">
        <f>[4]DAI!#REF!+[4]NAM!#REF!+[4]NHAN!#REF!+[4]LY!#REF!+[4]DUC!#REF!+[4]DONG!#REF!+[4]HPHU!#REF!+[4]BAC!#REF!+[4]THANH!#REF!+#REF!+[4]MY!#REF!+[4]HA!#REF!+[4]PHUC!#REF!+[4]LAM!#REF!+[4]XUAN!#REF!+[4]LIEN!#REF!</f>
        <v>#REF!</v>
      </c>
      <c r="L324" s="885" t="e">
        <f>[4]DAI!#REF!+[4]NAM!#REF!+[4]NHAN!#REF!+[4]LY!#REF!+[4]DUC!#REF!+[4]DONG!#REF!+[4]HPHU!#REF!+[4]BAC!#REF!+[4]THANH!#REF!+#REF!+[4]MY!#REF!+[4]HA!#REF!+[4]PHUC!#REF!+[4]LAM!#REF!+[4]XUAN!#REF!+[4]LIEN!#REF!</f>
        <v>#REF!</v>
      </c>
      <c r="M324" s="885" t="e">
        <f>[4]DAI!#REF!+[4]NAM!#REF!+[4]NHAN!#REF!+[4]LY!#REF!+[4]DUC!#REF!+[4]DONG!#REF!+[4]HPHU!#REF!+[4]BAC!#REF!+[4]THANH!#REF!+#REF!+[4]MY!#REF!+[4]HA!#REF!+[4]PHUC!#REF!+[4]LAM!#REF!+[4]XUAN!#REF!+[4]LIEN!#REF!</f>
        <v>#REF!</v>
      </c>
      <c r="N324" s="867">
        <f>[4]DAI!N322+[4]NAM!N322+[4]NHAN!N322+[4]LY!N322+[4]DUC!N322+[4]DONG!N322+[4]HPHU!N322+[4]BAC!N322+[4]THANH!N322+[4]MY!N322+[4]HA!N322+[4]PHUC!N322+[4]LAM!N322+[4]XUAN!N322+[4]LIEN!N322+[4]HUNG!N322+[4]CNAM!N322+[4]TAY!N322+[4]HOA!N322+[4]VAN!N322+[4]PDINH!N322+[4]SLOC!N322+[4]TRUNG!N322+[4]TAN!N322+[4]THUONG!N322+[4]HLAO!N322+[4]PNHA!N322+[4]VTRUNG!N322</f>
        <v>0</v>
      </c>
      <c r="O324" s="867">
        <f>[4]DAI!O322+[4]NAM!O322+[4]NHAN!O322+[4]LY!O322+[4]DUC!O322+[4]DONG!O322+[4]HPHU!O322+[4]BAC!O322+[4]THANH!O322+[4]MY!O322+[4]HA!O322+[4]PHUC!O322+[4]LAM!O322+[4]XUAN!O322+[4]LIEN!O322+[4]HUNG!O322+[4]CNAM!O322+[4]TAY!O322+[4]HOA!O322+[4]VAN!O322+[4]PDINH!O322+[4]SLOC!O322+[4]TRUNG!O322+[4]TAN!O322+[4]THUONG!O322+[4]HLAO!O322+[4]PNHA!O322+[4]VTRUNG!O322</f>
        <v>0</v>
      </c>
      <c r="P324" s="867">
        <f>[4]DAI!P260+[4]NAM!P258+[4]NHAN!P260+[4]LY!P260+[4]DUC!P260+[4]DONG!P260+[4]HPHU!P259+[4]BAC!P259+[4]THANH!P260+[4]MY!P257+[4]HA!P198+[4]PHUC!P256+[4]LAM!P257+[4]XUAN!P255+[4]LIEN!P259</f>
        <v>0</v>
      </c>
      <c r="Q324" s="885" t="e">
        <f>[4]DAI!#REF!+[4]NAM!#REF!+[4]NHAN!#REF!+[4]LY!#REF!+[4]DUC!#REF!+[4]DONG!#REF!+[4]HPHU!#REF!+[4]BAC!#REF!+[4]THANH!#REF!+#REF!+[4]MY!#REF!+[4]HA!#REF!+[4]PHUC!#REF!+[4]LAM!#REF!+[4]XUAN!#REF!+[4]LIEN!#REF!</f>
        <v>#REF!</v>
      </c>
      <c r="R324" s="882" t="e">
        <f>[4]DAI!#REF!+[4]NAM!#REF!+[4]NHAN!#REF!+[4]LY!#REF!+[4]DUC!#REF!+[4]DONG!#REF!+[4]HPHU!#REF!+[4]BAC!#REF!+[4]THANH!#REF!+#REF!+[4]MY!#REF!+[4]HA!#REF!+[4]PHUC!#REF!+[4]LAM!#REF!+[4]XUAN!#REF!+[4]LIEN!#REF!</f>
        <v>#REF!</v>
      </c>
      <c r="S324" s="885" t="e">
        <f>[4]DAI!#REF!+[4]NAM!#REF!+[4]NHAN!#REF!+[4]LY!#REF!+[4]DUC!#REF!+[4]DONG!#REF!+[4]HPHU!#REF!+[4]BAC!#REF!+[4]THANH!#REF!+#REF!+[4]MY!#REF!+[4]HA!#REF!+[4]PHUC!#REF!+[4]LAM!#REF!+[4]XUAN!#REF!+[4]LIEN!#REF!</f>
        <v>#REF!</v>
      </c>
      <c r="T324" s="885" t="e">
        <f>[4]DAI!#REF!+[4]NAM!#REF!+[4]NHAN!#REF!+[4]LY!#REF!+[4]DUC!#REF!+[4]DONG!#REF!+[4]HPHU!#REF!+[4]BAC!#REF!+[4]THANH!#REF!+#REF!+[4]MY!#REF!+[4]HA!#REF!+[4]PHUC!#REF!+[4]LAM!#REF!+[4]XUAN!#REF!+[4]LIEN!#REF!</f>
        <v>#REF!</v>
      </c>
      <c r="U324" s="885" t="e">
        <f>[4]DAI!#REF!+[4]NAM!#REF!+[4]NHAN!#REF!+[4]LY!#REF!+[4]DUC!#REF!+[4]DONG!#REF!+[4]HPHU!#REF!+[4]BAC!#REF!+[4]THANH!#REF!+#REF!+[4]MY!#REF!+[4]HA!#REF!+[4]PHUC!#REF!+[4]LAM!#REF!+[4]XUAN!#REF!+[4]LIEN!#REF!</f>
        <v>#REF!</v>
      </c>
      <c r="V324" s="885" t="e">
        <f>[4]DAI!#REF!+[4]NAM!#REF!+[4]NHAN!#REF!+[4]LY!#REF!+[4]DUC!#REF!+[4]DONG!#REF!+[4]HPHU!#REF!+[4]BAC!#REF!+[4]THANH!#REF!+#REF!+[4]MY!#REF!+[4]HA!#REF!+[4]PHUC!#REF!+[4]LAM!#REF!+[4]XUAN!#REF!+[4]LIEN!#REF!</f>
        <v>#REF!</v>
      </c>
      <c r="W324" s="885" t="e">
        <f>[4]DAI!#REF!+[4]NAM!#REF!+[4]NHAN!#REF!+[4]LY!#REF!+[4]DUC!#REF!+[4]DONG!#REF!+[4]HPHU!#REF!+[4]BAC!#REF!+[4]THANH!#REF!+#REF!+[4]MY!#REF!+[4]HA!#REF!+[4]PHUC!#REF!+[4]LAM!#REF!+[4]XUAN!#REF!+[4]LIEN!#REF!</f>
        <v>#REF!</v>
      </c>
      <c r="X324" s="885" t="e">
        <f>[4]DAI!#REF!+[4]NAM!#REF!+[4]NHAN!#REF!+[4]LY!#REF!+[4]DUC!#REF!+[4]DONG!#REF!+[4]HPHU!#REF!+[4]BAC!#REF!+[4]THANH!#REF!+#REF!+[4]MY!#REF!+[4]HA!#REF!+[4]PHUC!#REF!+[4]LAM!#REF!+[4]XUAN!#REF!+[4]LIEN!#REF!</f>
        <v>#REF!</v>
      </c>
      <c r="Y324" s="885" t="e">
        <f>[4]DAI!#REF!+[4]NAM!#REF!+[4]NHAN!#REF!+[4]LY!#REF!+[4]DUC!#REF!+[4]DONG!#REF!+[4]HPHU!#REF!+[4]BAC!#REF!+[4]THANH!#REF!+#REF!+[4]MY!#REF!+[4]HA!#REF!+[4]PHUC!#REF!+[4]LAM!#REF!+[4]XUAN!#REF!+[4]LIEN!#REF!</f>
        <v>#REF!</v>
      </c>
      <c r="Z324" s="885" t="e">
        <f>[4]DAI!#REF!+[4]NAM!#REF!+[4]NHAN!#REF!+[4]LY!#REF!+[4]DUC!#REF!+[4]DONG!#REF!+[4]HPHU!#REF!+[4]BAC!#REF!+[4]THANH!#REF!+#REF!+[4]MY!#REF!+[4]HA!#REF!+[4]PHUC!#REF!+[4]LAM!#REF!+[4]XUAN!#REF!+[4]LIEN!#REF!</f>
        <v>#REF!</v>
      </c>
      <c r="AA324" s="885" t="e">
        <f>[4]DAI!#REF!+[4]NAM!#REF!+[4]NHAN!#REF!+[4]LY!#REF!+[4]DUC!#REF!+[4]DONG!#REF!+[4]HPHU!#REF!+[4]BAC!#REF!+[4]THANH!#REF!+#REF!+[4]MY!#REF!+[4]HA!#REF!+[4]PHUC!#REF!+[4]LAM!#REF!+[4]XUAN!#REF!+[4]LIEN!#REF!</f>
        <v>#REF!</v>
      </c>
      <c r="AB324" s="885" t="e">
        <f>[4]DAI!#REF!+[4]NAM!#REF!+[4]NHAN!#REF!+[4]LY!#REF!+[4]DUC!#REF!+[4]DONG!#REF!+[4]HPHU!#REF!+[4]BAC!#REF!+[4]THANH!#REF!+#REF!+[4]MY!#REF!+[4]HA!#REF!+[4]PHUC!#REF!+[4]LAM!#REF!+[4]XUAN!#REF!+[4]LIEN!#REF!</f>
        <v>#REF!</v>
      </c>
      <c r="AC324" s="885" t="e">
        <f>[4]DAI!#REF!+[4]NAM!#REF!+[4]NHAN!#REF!+[4]LY!#REF!+[4]DUC!#REF!+[4]DONG!#REF!+[4]HPHU!#REF!+[4]BAC!#REF!+[4]THANH!#REF!+#REF!+[4]MY!#REF!+[4]HA!#REF!+[4]PHUC!#REF!+[4]LAM!#REF!+[4]XUAN!#REF!+[4]LIEN!#REF!</f>
        <v>#REF!</v>
      </c>
      <c r="AD324" s="867">
        <f>[4]DAI!AD260+[4]NAM!AD258+[4]NHAN!AD260+[4]LY!AD260+[4]DUC!AD260+[4]DONG!AD260+[4]HPHU!AD259+[4]BAC!AD259+[4]THANH!AD260+[4]MY!AD257+[4]HA!AD198+[4]PHUC!AD256+[4]LAM!AD257+[4]XUAN!AD255+[4]LIEN!AD259</f>
        <v>0</v>
      </c>
      <c r="AE324" s="885" t="e">
        <f>[4]DAI!#REF!+[4]NAM!#REF!+[4]NHAN!#REF!+[4]LY!#REF!+[4]DUC!#REF!+[4]DONG!#REF!+[4]HPHU!#REF!+[4]BAC!#REF!+[4]THANH!#REF!+#REF!+[4]MY!#REF!+[4]HA!#REF!+[4]PHUC!#REF!+[4]LAM!#REF!+[4]XUAN!#REF!+[4]LIEN!#REF!</f>
        <v>#REF!</v>
      </c>
      <c r="AF324" s="885" t="e">
        <f>[4]DAI!#REF!+[4]NAM!#REF!+[4]NHAN!#REF!+[4]LY!#REF!+[4]DUC!#REF!+[4]DONG!#REF!+[4]HPHU!#REF!+[4]BAC!#REF!+[4]THANH!#REF!+#REF!+[4]MY!#REF!+[4]HA!#REF!+[4]PHUC!#REF!+[4]LAM!#REF!+[4]XUAN!#REF!+[4]LIEN!#REF!</f>
        <v>#REF!</v>
      </c>
      <c r="AG324" s="885" t="e">
        <f>[4]DAI!#REF!+[4]NAM!#REF!+[4]NHAN!#REF!+[4]LY!#REF!+[4]DUC!#REF!+[4]DONG!#REF!+[4]HPHU!#REF!+[4]BAC!#REF!+[4]THANH!#REF!+#REF!+[4]MY!#REF!+[4]HA!#REF!+[4]PHUC!#REF!+[4]LAM!#REF!+[4]XUAN!#REF!+[4]LIEN!#REF!</f>
        <v>#REF!</v>
      </c>
      <c r="AH324" s="885" t="e">
        <f>[4]DAI!#REF!+[4]NAM!#REF!+[4]NHAN!#REF!+[4]LY!#REF!+[4]DUC!#REF!+[4]DONG!#REF!+[4]HPHU!#REF!+[4]BAC!#REF!+[4]THANH!#REF!+#REF!+[4]MY!#REF!+[4]HA!#REF!+[4]PHUC!#REF!+[4]LAM!#REF!+[4]XUAN!#REF!+[4]LIEN!#REF!</f>
        <v>#REF!</v>
      </c>
      <c r="AI324" s="885" t="e">
        <f>[4]DAI!#REF!+[4]NAM!#REF!+[4]NHAN!#REF!+[4]LY!#REF!+[4]DUC!#REF!+[4]DONG!#REF!+[4]HPHU!#REF!+[4]BAC!#REF!+[4]THANH!#REF!+#REF!+[4]MY!#REF!+[4]HA!#REF!+[4]PHUC!#REF!+[4]LAM!#REF!+[4]XUAN!#REF!+[4]LIEN!#REF!</f>
        <v>#REF!</v>
      </c>
      <c r="AJ324" s="885" t="e">
        <f>[4]DAI!#REF!+[4]NAM!#REF!+[4]NHAN!#REF!+[4]LY!#REF!+[4]DUC!#REF!+[4]DONG!#REF!+[4]HPHU!#REF!+[4]BAC!#REF!+[4]THANH!#REF!+#REF!+[4]MY!#REF!+[4]HA!#REF!+[4]PHUC!#REF!+[4]LAM!#REF!+[4]XUAN!#REF!+[4]LIEN!#REF!</f>
        <v>#REF!</v>
      </c>
      <c r="AK324" s="867">
        <f>[4]DAI!AK260+[4]NAM!AK258+[4]NHAN!AK260+[4]LY!AK260+[4]DUC!AK260+[4]DONG!AK260+[4]HPHU!AK259+[4]BAC!AK259+[4]THANH!AK260+[4]MY!AK257+[4]HA!AK198+[4]PHUC!AK256+[4]LAM!AK257+[4]XUAN!AK255+[4]LIEN!AK259</f>
        <v>0</v>
      </c>
      <c r="AL324" s="885" t="e">
        <f>[4]DAI!#REF!+[4]NAM!#REF!+[4]NHAN!#REF!+[4]LY!#REF!+[4]DUC!#REF!+[4]DONG!#REF!+[4]HPHU!#REF!+[4]BAC!#REF!+[4]THANH!#REF!+#REF!+[4]MY!#REF!+[4]HA!#REF!+[4]PHUC!#REF!+[4]LAM!#REF!+[4]XUAN!#REF!+[4]LIEN!#REF!</f>
        <v>#REF!</v>
      </c>
      <c r="AM324" s="885" t="e">
        <f>[4]DAI!#REF!+[4]NAM!#REF!+[4]NHAN!#REF!+[4]LY!#REF!+[4]DUC!#REF!+[4]DONG!#REF!+[4]HPHU!#REF!+[4]BAC!#REF!+[4]THANH!#REF!+#REF!+[4]MY!#REF!+[4]HA!#REF!+[4]PHUC!#REF!+[4]LAM!#REF!+[4]XUAN!#REF!+[4]LIEN!#REF!</f>
        <v>#REF!</v>
      </c>
      <c r="AN324" s="867">
        <f>[4]DAI!AN260+[4]NAM!AN258+[4]NHAN!AN260+[4]LY!AN260+[4]DUC!AN260+[4]DONG!AN260+[4]HPHU!AN259+[4]BAC!AN259+[4]THANH!AN260+[4]MY!AN257+[4]HA!AN198+[4]PHUC!AN256+[4]LAM!AN257+[4]XUAN!AN255+[4]LIEN!AN259</f>
        <v>0</v>
      </c>
      <c r="AO324" s="885" t="e">
        <f>[4]DAI!#REF!+[4]NAM!#REF!+[4]NHAN!#REF!+[4]LY!#REF!+[4]DUC!#REF!+[4]DONG!#REF!+[4]HPHU!#REF!+[4]BAC!#REF!+[4]THANH!#REF!+#REF!+[4]MY!#REF!+[4]HA!#REF!+[4]PHUC!#REF!+[4]LAM!#REF!+[4]XUAN!#REF!+[4]LIEN!#REF!</f>
        <v>#REF!</v>
      </c>
      <c r="AP324" s="885" t="e">
        <f>[4]DAI!#REF!+[4]NAM!#REF!+[4]NHAN!#REF!+[4]LY!#REF!+[4]DUC!#REF!+[4]DONG!#REF!+[4]HPHU!#REF!+[4]BAC!#REF!+[4]THANH!#REF!+#REF!+[4]MY!#REF!+[4]HA!#REF!+[4]PHUC!#REF!+[4]LAM!#REF!+[4]XUAN!#REF!+[4]LIEN!#REF!</f>
        <v>#REF!</v>
      </c>
      <c r="AQ324" s="885" t="e">
        <f>[4]DAI!#REF!+[4]NAM!#REF!+[4]NHAN!#REF!+[4]LY!#REF!+[4]DUC!#REF!+[4]DONG!#REF!+[4]HPHU!#REF!+[4]BAC!#REF!+[4]THANH!#REF!+#REF!+[4]MY!#REF!+[4]HA!#REF!+[4]PHUC!#REF!+[4]LAM!#REF!+[4]XUAN!#REF!+[4]LIEN!#REF!</f>
        <v>#REF!</v>
      </c>
      <c r="AR324" s="867">
        <f>[4]DAI!AR322+[4]NAM!AR322+[4]NHAN!AR322+[4]LY!AR322+[4]DUC!AR322+[4]DONG!AR322+[4]HPHU!AR322+[4]BAC!AR322+[4]THANH!AR322+[4]MY!AR322+[4]HA!AR322+[4]PHUC!AR322+[4]LAM!AR322+[4]XUAN!AR322+[4]LIEN!AR322+[4]HUNG!AR322+[4]CNAM!AR322+[4]TAY!AR322+[4]HOA!AR322+[4]VAN!AR322+[4]PDINH!AR322+[4]SLOC!AR322+[4]TRUNG!AR322+[4]TAN!AR322+[4]THUONG!AR322+[4]HLAO!AR322+[4]PNHA!AR322+[4]VTRUNG!AR322</f>
        <v>0</v>
      </c>
      <c r="AS324" s="867">
        <f>[4]DAI!AS260+[4]NAM!AS258+[4]NHAN!AS260+[4]LY!AS260+[4]DUC!AS260+[4]DONG!AS260+[4]HPHU!AS259+[4]BAC!AS259+[4]THANH!AS260+[4]MY!AS257+[4]HA!AS198+[4]PHUC!AS256+[4]LAM!AS257+[4]XUAN!AS255+[4]LIEN!AS259</f>
        <v>0</v>
      </c>
      <c r="AT324" s="867"/>
      <c r="AU324" s="867">
        <f>[4]DAI!AU260+[4]NAM!AU258+[4]NHAN!AU260+[4]LY!AU260+[4]DUC!AU260+[4]DONG!AU260+[4]HPHU!AU259+[4]BAC!AU259+[4]THANH!AU260+[4]MY!AU257+[4]HA!AU198+[4]PHUC!AU256+[4]LAM!AU257+[4]XUAN!AU255+[4]LIEN!AU259</f>
        <v>0</v>
      </c>
      <c r="AV324" s="838">
        <f>[4]DAI!AV322+[4]NAM!AV322+[4]NHAN!AV322+[4]LY!AV322+[4]DUC!AV322+[4]DONG!AV322+[4]HPHU!AV322+[4]BAC!AV322+[4]THANH!AV322+[4]MY!AV322+[4]HA!AV322+[4]PHUC!AV322+[4]LAM!AV322+[4]XUAN!AV322+[4]LIEN!AV322+[4]HUNG!AV322+[4]CNAM!AV322+[4]TAY!AV322+[4]HOA!AV322+[4]VAN!AV322+[4]PDINH!AV322+[4]SLOC!AV322+[4]TRUNG!AV322+[4]TAN!AV322+[4]THUONG!AV322+[4]HLAO!AV322+[4]PNHA!AV322+[4]VTRUNG!AV322</f>
        <v>0</v>
      </c>
      <c r="AW324" s="885" t="e">
        <f>[4]DAI!#REF!+[4]NAM!#REF!+[4]NHAN!#REF!+[4]LY!#REF!+[4]DUC!#REF!+[4]DONG!#REF!+[4]HPHU!#REF!+[4]BAC!#REF!+[4]THANH!#REF!+#REF!+[4]MY!#REF!+[4]HA!#REF!+[4]PHUC!#REF!+[4]LAM!#REF!+[4]XUAN!#REF!+[4]LIEN!#REF!</f>
        <v>#REF!</v>
      </c>
      <c r="AX324" s="885" t="e">
        <f>[4]DAI!#REF!+[4]NAM!#REF!+[4]NHAN!#REF!+[4]LY!#REF!+[4]DUC!#REF!+[4]DONG!#REF!+[4]HPHU!#REF!+[4]BAC!#REF!+[4]THANH!#REF!+#REF!+[4]MY!#REF!+[4]HA!#REF!+[4]PHUC!#REF!+[4]LAM!#REF!+[4]XUAN!#REF!+[4]LIEN!#REF!</f>
        <v>#REF!</v>
      </c>
      <c r="AY324" s="885" t="e">
        <f>[4]DAI!#REF!+[4]NAM!#REF!+[4]NHAN!#REF!+[4]LY!#REF!+[4]DUC!#REF!+[4]DONG!#REF!+[4]HPHU!#REF!+[4]BAC!#REF!+[4]THANH!#REF!+#REF!+[4]MY!#REF!+[4]HA!#REF!+[4]PHUC!#REF!+[4]LAM!#REF!+[4]XUAN!#REF!+[4]LIEN!#REF!</f>
        <v>#REF!</v>
      </c>
      <c r="AZ324" s="867">
        <f>[4]DAI!AZ260+[4]NAM!AZ258+[4]NHAN!AZ260+[4]LY!AZ260+[4]DUC!AZ260+[4]DONG!AZ260+[4]HPHU!AZ259+[4]BAC!AZ259+[4]THANH!AZ260+[4]MY!AZ257+[4]HA!AZ198+[4]PHUC!AZ256+[4]LAM!AZ257+[4]XUAN!AZ255+[4]LIEN!AZ259</f>
        <v>0</v>
      </c>
      <c r="BA324" s="885" t="e">
        <f>[4]DAI!#REF!+[4]NAM!#REF!+[4]NHAN!#REF!+[4]LY!#REF!+[4]DUC!#REF!+[4]DONG!#REF!+[4]HPHU!#REF!+[4]BAC!#REF!+[4]THANH!#REF!+#REF!+[4]MY!#REF!+[4]HA!#REF!+[4]PHUC!#REF!+[4]LAM!#REF!+[4]XUAN!#REF!+[4]LIEN!#REF!</f>
        <v>#REF!</v>
      </c>
      <c r="BB324" s="885" t="e">
        <f>[4]DAI!#REF!+[4]NAM!#REF!+[4]NHAN!#REF!+[4]LY!#REF!+[4]DUC!#REF!+[4]DONG!#REF!+[4]HPHU!#REF!+[4]BAC!#REF!+[4]THANH!#REF!+#REF!+[4]MY!#REF!+[4]HA!#REF!+[4]PHUC!#REF!+[4]LAM!#REF!+[4]XUAN!#REF!+[4]LIEN!#REF!</f>
        <v>#REF!</v>
      </c>
      <c r="BC324" s="885" t="e">
        <f>[4]DAI!#REF!+[4]NAM!#REF!+[4]NHAN!#REF!+[4]LY!#REF!+[4]DUC!#REF!+[4]DONG!#REF!+[4]HPHU!#REF!+[4]BAC!#REF!+[4]THANH!#REF!+#REF!+[4]MY!#REF!+[4]HA!#REF!+[4]PHUC!#REF!+[4]LAM!#REF!+[4]XUAN!#REF!+[4]LIEN!#REF!</f>
        <v>#REF!</v>
      </c>
      <c r="BD324" s="867">
        <f>[4]DAI!BD260+[4]NAM!BD258+[4]NHAN!BD260+[4]LY!BD260+[4]DUC!BD260+[4]DONG!BD260+[4]HPHU!BD259+[4]BAC!BD259+[4]THANH!BD260+[4]MY!BD257+[4]HA!BD198+[4]PHUC!BD256+[4]LAM!BD257+[4]XUAN!BD255+[4]LIEN!BD259</f>
        <v>0</v>
      </c>
      <c r="BE324" s="885" t="e">
        <f>[4]DAI!#REF!+[4]NAM!#REF!+[4]NHAN!#REF!+[4]LY!#REF!+[4]DUC!#REF!+[4]DONG!#REF!+[4]HPHU!#REF!+[4]BAC!#REF!+[4]THANH!#REF!+#REF!+[4]MY!#REF!+[4]HA!#REF!+[4]PHUC!#REF!+[4]LAM!#REF!+[4]XUAN!#REF!+[4]LIEN!#REF!</f>
        <v>#REF!</v>
      </c>
      <c r="BF324" s="885" t="e">
        <f>[4]DAI!#REF!+[4]NAM!#REF!+[4]NHAN!#REF!+[4]LY!#REF!+[4]DUC!#REF!+[4]DONG!#REF!+[4]HPHU!#REF!+[4]BAC!#REF!+[4]THANH!#REF!+#REF!+[4]MY!#REF!+[4]HA!#REF!+[4]PHUC!#REF!+[4]LAM!#REF!+[4]XUAN!#REF!+[4]LIEN!#REF!</f>
        <v>#REF!</v>
      </c>
      <c r="BG324" s="885" t="e">
        <f>[4]DAI!#REF!+[4]NAM!#REF!+[4]NHAN!#REF!+[4]LY!#REF!+[4]DUC!#REF!+[4]DONG!#REF!+[4]HPHU!#REF!+[4]BAC!#REF!+[4]THANH!#REF!+#REF!+[4]MY!#REF!+[4]HA!#REF!+[4]PHUC!#REF!+[4]LAM!#REF!+[4]XUAN!#REF!+[4]LIEN!#REF!</f>
        <v>#REF!</v>
      </c>
      <c r="BH324" s="885" t="e">
        <f>[4]DAI!#REF!+[4]NAM!#REF!+[4]NHAN!#REF!+[4]LY!#REF!+[4]DUC!#REF!+[4]DONG!#REF!+[4]HPHU!#REF!+[4]BAC!#REF!+[4]THANH!#REF!+#REF!+[4]MY!#REF!+[4]HA!#REF!+[4]PHUC!#REF!+[4]LAM!#REF!+[4]XUAN!#REF!+[4]LIEN!#REF!</f>
        <v>#REF!</v>
      </c>
      <c r="BI324" s="885" t="e">
        <f>[4]DAI!#REF!+[4]NAM!#REF!+[4]NHAN!#REF!+[4]LY!#REF!+[4]DUC!#REF!+[4]DONG!#REF!+[4]HPHU!#REF!+[4]BAC!#REF!+[4]THANH!#REF!+#REF!+[4]MY!#REF!+[4]HA!#REF!+[4]PHUC!#REF!+[4]LAM!#REF!+[4]XUAN!#REF!+[4]LIEN!#REF!</f>
        <v>#REF!</v>
      </c>
      <c r="BJ324" s="885" t="e">
        <f>[4]DAI!#REF!+[4]NAM!#REF!+[4]NHAN!#REF!+[4]LY!#REF!+[4]DUC!#REF!+[4]DONG!#REF!+[4]HPHU!#REF!+[4]BAC!#REF!+[4]THANH!#REF!+#REF!+[4]MY!#REF!+[4]HA!#REF!+[4]PHUC!#REF!+[4]LAM!#REF!+[4]XUAN!#REF!+[4]LIEN!#REF!</f>
        <v>#REF!</v>
      </c>
      <c r="BK324" s="885" t="e">
        <f>[4]DAI!#REF!+[4]NAM!#REF!+[4]NHAN!#REF!+[4]LY!#REF!+[4]DUC!#REF!+[4]DONG!#REF!+[4]HPHU!#REF!+[4]BAC!#REF!+[4]THANH!#REF!+#REF!+[4]MY!#REF!+[4]HA!#REF!+[4]PHUC!#REF!+[4]LAM!#REF!+[4]XUAN!#REF!+[4]LIEN!#REF!</f>
        <v>#REF!</v>
      </c>
      <c r="BL324" s="885" t="e">
        <f>[4]DAI!#REF!+[4]NAM!#REF!+[4]NHAN!#REF!+[4]LY!#REF!+[4]DUC!#REF!+[4]DONG!#REF!+[4]HPHU!#REF!+[4]BAC!#REF!+[4]THANH!#REF!+#REF!+[4]MY!#REF!+[4]HA!#REF!+[4]PHUC!#REF!+[4]LAM!#REF!+[4]XUAN!#REF!+[4]LIEN!#REF!</f>
        <v>#REF!</v>
      </c>
      <c r="BM324" s="826"/>
    </row>
    <row r="325" spans="1:65" ht="24" hidden="1" customHeight="1" x14ac:dyDescent="0.2">
      <c r="A325" s="886" t="s">
        <v>12</v>
      </c>
      <c r="B325" s="886" t="s">
        <v>13</v>
      </c>
      <c r="C325" s="887" t="s">
        <v>14</v>
      </c>
      <c r="D325" s="885" t="e">
        <f>[4]DAI!#REF!+[4]NAM!#REF!+[4]NHAN!#REF!+[4]LY!#REF!+[4]DUC!#REF!+[4]DONG!#REF!+[4]HPHU!#REF!+[4]BAC!#REF!+[4]THANH!#REF!+#REF!+[4]MY!#REF!+[4]HA!#REF!+[4]PHUC!#REF!+[4]LAM!#REF!+[4]XUAN!#REF!+[4]LIEN!#REF!</f>
        <v>#REF!</v>
      </c>
      <c r="E325" s="885" t="e">
        <f>[4]DAI!#REF!+[4]NAM!#REF!+[4]NHAN!#REF!+[4]LY!#REF!+[4]DUC!#REF!+[4]DONG!#REF!+[4]HPHU!#REF!+[4]BAC!#REF!+[4]THANH!#REF!+#REF!+[4]MY!#REF!+[4]HA!#REF!+[4]PHUC!#REF!+[4]LAM!#REF!+[4]XUAN!#REF!+[4]LIEN!#REF!</f>
        <v>#REF!</v>
      </c>
      <c r="F325" s="885" t="e">
        <f>[4]DAI!#REF!+[4]NAM!#REF!+[4]NHAN!#REF!+[4]LY!#REF!+[4]DUC!#REF!+[4]DONG!#REF!+[4]HPHU!#REF!+[4]BAC!#REF!+[4]THANH!#REF!+#REF!+[4]MY!#REF!+[4]HA!#REF!+[4]PHUC!#REF!+[4]LAM!#REF!+[4]XUAN!#REF!+[4]LIEN!#REF!</f>
        <v>#REF!</v>
      </c>
      <c r="G325" s="867">
        <f>[4]DAI!G323+[4]NAM!G323+[4]NHAN!G323+[4]LY!G323+[4]DUC!G323+[4]DONG!G323+[4]HPHU!G323+[4]BAC!G323+[4]THANH!G323+[4]MY!G323+[4]HA!G323+[4]PHUC!G323+[4]LAM!G323+[4]XUAN!G323+[4]LIEN!G323+[4]HUNG!G323+[4]CNAM!G323+[4]TAY!G323+[4]HOA!G323+[4]VAN!G323+[4]PDINH!G323+[4]SLOC!G323+[4]TRUNG!G323+[4]TAN!G323+[4]THUONG!G323+[4]HLAO!G323+[4]PNHA!G323+[4]VTRUNG!G323</f>
        <v>0</v>
      </c>
      <c r="H325" s="885" t="e">
        <f>[4]DAI!#REF!+[4]NAM!#REF!+[4]NHAN!#REF!+[4]LY!#REF!+[4]DUC!#REF!+[4]DONG!#REF!+[4]HPHU!#REF!+[4]BAC!#REF!+[4]THANH!#REF!+#REF!+[4]MY!#REF!+[4]HA!#REF!+[4]PHUC!#REF!+[4]LAM!#REF!+[4]XUAN!#REF!+[4]LIEN!#REF!</f>
        <v>#REF!</v>
      </c>
      <c r="I325" s="885" t="e">
        <f>[4]DAI!#REF!+[4]NAM!#REF!+[4]NHAN!#REF!+[4]LY!#REF!+[4]DUC!#REF!+[4]DONG!#REF!+[4]HPHU!#REF!+[4]BAC!#REF!+[4]THANH!#REF!+#REF!+[4]MY!#REF!+[4]HA!#REF!+[4]PHUC!#REF!+[4]LAM!#REF!+[4]XUAN!#REF!+[4]LIEN!#REF!</f>
        <v>#REF!</v>
      </c>
      <c r="J325" s="867">
        <f>[4]DAI!J323+[4]NAM!J323+[4]NHAN!J323+[4]LY!J323+[4]DUC!J323+[4]DONG!J323+[4]HPHU!J323+[4]BAC!J323+[4]THANH!J323+[4]MY!J323+[4]HA!J323+[4]PHUC!J323+[4]LAM!J323+[4]XUAN!J323+[4]LIEN!J323+[4]HUNG!J323+[4]CNAM!J323+[4]TAY!J323+[4]HOA!J323+[4]VAN!J323+[4]PDINH!J323+[4]SLOC!J323+[4]TRUNG!J323+[4]TAN!J323+[4]THUONG!J323+[4]HLAO!J323+[4]PNHA!J323+[4]VTRUNG!J323</f>
        <v>0</v>
      </c>
      <c r="K325" s="885" t="e">
        <f>[4]DAI!#REF!+[4]NAM!#REF!+[4]NHAN!#REF!+[4]LY!#REF!+[4]DUC!#REF!+[4]DONG!#REF!+[4]HPHU!#REF!+[4]BAC!#REF!+[4]THANH!#REF!+#REF!+[4]MY!#REF!+[4]HA!#REF!+[4]PHUC!#REF!+[4]LAM!#REF!+[4]XUAN!#REF!+[4]LIEN!#REF!</f>
        <v>#REF!</v>
      </c>
      <c r="L325" s="885" t="e">
        <f>[4]DAI!#REF!+[4]NAM!#REF!+[4]NHAN!#REF!+[4]LY!#REF!+[4]DUC!#REF!+[4]DONG!#REF!+[4]HPHU!#REF!+[4]BAC!#REF!+[4]THANH!#REF!+#REF!+[4]MY!#REF!+[4]HA!#REF!+[4]PHUC!#REF!+[4]LAM!#REF!+[4]XUAN!#REF!+[4]LIEN!#REF!</f>
        <v>#REF!</v>
      </c>
      <c r="M325" s="885" t="e">
        <f>[4]DAI!#REF!+[4]NAM!#REF!+[4]NHAN!#REF!+[4]LY!#REF!+[4]DUC!#REF!+[4]DONG!#REF!+[4]HPHU!#REF!+[4]BAC!#REF!+[4]THANH!#REF!+#REF!+[4]MY!#REF!+[4]HA!#REF!+[4]PHUC!#REF!+[4]LAM!#REF!+[4]XUAN!#REF!+[4]LIEN!#REF!</f>
        <v>#REF!</v>
      </c>
      <c r="N325" s="867">
        <f>[4]DAI!N323+[4]NAM!N323+[4]NHAN!N323+[4]LY!N323+[4]DUC!N323+[4]DONG!N323+[4]HPHU!N323+[4]BAC!N323+[4]THANH!N323+[4]MY!N323+[4]HA!N323+[4]PHUC!N323+[4]LAM!N323+[4]XUAN!N323+[4]LIEN!N323+[4]HUNG!N323+[4]CNAM!N323+[4]TAY!N323+[4]HOA!N323+[4]VAN!N323+[4]PDINH!N323+[4]SLOC!N323+[4]TRUNG!N323+[4]TAN!N323+[4]THUONG!N323+[4]HLAO!N323+[4]PNHA!N323+[4]VTRUNG!N323</f>
        <v>0</v>
      </c>
      <c r="O325" s="867">
        <f>[4]DAI!O323+[4]NAM!O323+[4]NHAN!O323+[4]LY!O323+[4]DUC!O323+[4]DONG!O323+[4]HPHU!O323+[4]BAC!O323+[4]THANH!O323+[4]MY!O323+[4]HA!O323+[4]PHUC!O323+[4]LAM!O323+[4]XUAN!O323+[4]LIEN!O323+[4]HUNG!O323+[4]CNAM!O323+[4]TAY!O323+[4]HOA!O323+[4]VAN!O323+[4]PDINH!O323+[4]SLOC!O323+[4]TRUNG!O323+[4]TAN!O323+[4]THUONG!O323+[4]HLAO!O323+[4]PNHA!O323+[4]VTRUNG!O323</f>
        <v>0</v>
      </c>
      <c r="P325" s="867">
        <f>[4]DAI!P261+[4]NAM!P259+[4]NHAN!P261+[4]LY!P261+[4]DUC!P261+[4]DONG!P261+[4]HPHU!P260+[4]BAC!P260+[4]THANH!P261+[4]MY!P258+[4]HA!P199+[4]PHUC!P257+[4]LAM!P258+[4]XUAN!P256+[4]LIEN!P260</f>
        <v>0</v>
      </c>
      <c r="Q325" s="885" t="e">
        <f>[4]DAI!#REF!+[4]NAM!#REF!+[4]NHAN!#REF!+[4]LY!#REF!+[4]DUC!#REF!+[4]DONG!#REF!+[4]HPHU!#REF!+[4]BAC!#REF!+[4]THANH!#REF!+#REF!+[4]MY!#REF!+[4]HA!#REF!+[4]PHUC!#REF!+[4]LAM!#REF!+[4]XUAN!#REF!+[4]LIEN!#REF!</f>
        <v>#REF!</v>
      </c>
      <c r="R325" s="882" t="e">
        <f>[4]DAI!#REF!+[4]NAM!#REF!+[4]NHAN!#REF!+[4]LY!#REF!+[4]DUC!#REF!+[4]DONG!#REF!+[4]HPHU!#REF!+[4]BAC!#REF!+[4]THANH!#REF!+#REF!+[4]MY!#REF!+[4]HA!#REF!+[4]PHUC!#REF!+[4]LAM!#REF!+[4]XUAN!#REF!+[4]LIEN!#REF!</f>
        <v>#REF!</v>
      </c>
      <c r="S325" s="885" t="e">
        <f>[4]DAI!#REF!+[4]NAM!#REF!+[4]NHAN!#REF!+[4]LY!#REF!+[4]DUC!#REF!+[4]DONG!#REF!+[4]HPHU!#REF!+[4]BAC!#REF!+[4]THANH!#REF!+#REF!+[4]MY!#REF!+[4]HA!#REF!+[4]PHUC!#REF!+[4]LAM!#REF!+[4]XUAN!#REF!+[4]LIEN!#REF!</f>
        <v>#REF!</v>
      </c>
      <c r="T325" s="885" t="e">
        <f>[4]DAI!#REF!+[4]NAM!#REF!+[4]NHAN!#REF!+[4]LY!#REF!+[4]DUC!#REF!+[4]DONG!#REF!+[4]HPHU!#REF!+[4]BAC!#REF!+[4]THANH!#REF!+#REF!+[4]MY!#REF!+[4]HA!#REF!+[4]PHUC!#REF!+[4]LAM!#REF!+[4]XUAN!#REF!+[4]LIEN!#REF!</f>
        <v>#REF!</v>
      </c>
      <c r="U325" s="885" t="e">
        <f>[4]DAI!#REF!+[4]NAM!#REF!+[4]NHAN!#REF!+[4]LY!#REF!+[4]DUC!#REF!+[4]DONG!#REF!+[4]HPHU!#REF!+[4]BAC!#REF!+[4]THANH!#REF!+#REF!+[4]MY!#REF!+[4]HA!#REF!+[4]PHUC!#REF!+[4]LAM!#REF!+[4]XUAN!#REF!+[4]LIEN!#REF!</f>
        <v>#REF!</v>
      </c>
      <c r="V325" s="885" t="e">
        <f>[4]DAI!#REF!+[4]NAM!#REF!+[4]NHAN!#REF!+[4]LY!#REF!+[4]DUC!#REF!+[4]DONG!#REF!+[4]HPHU!#REF!+[4]BAC!#REF!+[4]THANH!#REF!+#REF!+[4]MY!#REF!+[4]HA!#REF!+[4]PHUC!#REF!+[4]LAM!#REF!+[4]XUAN!#REF!+[4]LIEN!#REF!</f>
        <v>#REF!</v>
      </c>
      <c r="W325" s="885" t="e">
        <f>[4]DAI!#REF!+[4]NAM!#REF!+[4]NHAN!#REF!+[4]LY!#REF!+[4]DUC!#REF!+[4]DONG!#REF!+[4]HPHU!#REF!+[4]BAC!#REF!+[4]THANH!#REF!+#REF!+[4]MY!#REF!+[4]HA!#REF!+[4]PHUC!#REF!+[4]LAM!#REF!+[4]XUAN!#REF!+[4]LIEN!#REF!</f>
        <v>#REF!</v>
      </c>
      <c r="X325" s="885" t="e">
        <f>[4]DAI!#REF!+[4]NAM!#REF!+[4]NHAN!#REF!+[4]LY!#REF!+[4]DUC!#REF!+[4]DONG!#REF!+[4]HPHU!#REF!+[4]BAC!#REF!+[4]THANH!#REF!+#REF!+[4]MY!#REF!+[4]HA!#REF!+[4]PHUC!#REF!+[4]LAM!#REF!+[4]XUAN!#REF!+[4]LIEN!#REF!</f>
        <v>#REF!</v>
      </c>
      <c r="Y325" s="885" t="e">
        <f>[4]DAI!#REF!+[4]NAM!#REF!+[4]NHAN!#REF!+[4]LY!#REF!+[4]DUC!#REF!+[4]DONG!#REF!+[4]HPHU!#REF!+[4]BAC!#REF!+[4]THANH!#REF!+#REF!+[4]MY!#REF!+[4]HA!#REF!+[4]PHUC!#REF!+[4]LAM!#REF!+[4]XUAN!#REF!+[4]LIEN!#REF!</f>
        <v>#REF!</v>
      </c>
      <c r="Z325" s="885" t="e">
        <f>[4]DAI!#REF!+[4]NAM!#REF!+[4]NHAN!#REF!+[4]LY!#REF!+[4]DUC!#REF!+[4]DONG!#REF!+[4]HPHU!#REF!+[4]BAC!#REF!+[4]THANH!#REF!+#REF!+[4]MY!#REF!+[4]HA!#REF!+[4]PHUC!#REF!+[4]LAM!#REF!+[4]XUAN!#REF!+[4]LIEN!#REF!</f>
        <v>#REF!</v>
      </c>
      <c r="AA325" s="885" t="e">
        <f>[4]DAI!#REF!+[4]NAM!#REF!+[4]NHAN!#REF!+[4]LY!#REF!+[4]DUC!#REF!+[4]DONG!#REF!+[4]HPHU!#REF!+[4]BAC!#REF!+[4]THANH!#REF!+#REF!+[4]MY!#REF!+[4]HA!#REF!+[4]PHUC!#REF!+[4]LAM!#REF!+[4]XUAN!#REF!+[4]LIEN!#REF!</f>
        <v>#REF!</v>
      </c>
      <c r="AB325" s="885" t="e">
        <f>[4]DAI!#REF!+[4]NAM!#REF!+[4]NHAN!#REF!+[4]LY!#REF!+[4]DUC!#REF!+[4]DONG!#REF!+[4]HPHU!#REF!+[4]BAC!#REF!+[4]THANH!#REF!+#REF!+[4]MY!#REF!+[4]HA!#REF!+[4]PHUC!#REF!+[4]LAM!#REF!+[4]XUAN!#REF!+[4]LIEN!#REF!</f>
        <v>#REF!</v>
      </c>
      <c r="AC325" s="885" t="e">
        <f>[4]DAI!#REF!+[4]NAM!#REF!+[4]NHAN!#REF!+[4]LY!#REF!+[4]DUC!#REF!+[4]DONG!#REF!+[4]HPHU!#REF!+[4]BAC!#REF!+[4]THANH!#REF!+#REF!+[4]MY!#REF!+[4]HA!#REF!+[4]PHUC!#REF!+[4]LAM!#REF!+[4]XUAN!#REF!+[4]LIEN!#REF!</f>
        <v>#REF!</v>
      </c>
      <c r="AD325" s="867">
        <f>[4]DAI!AD261+[4]NAM!AD259+[4]NHAN!AD261+[4]LY!AD261+[4]DUC!AD261+[4]DONG!AD261+[4]HPHU!AD260+[4]BAC!AD260+[4]THANH!AD261+[4]MY!AD258+[4]HA!AD199+[4]PHUC!AD257+[4]LAM!AD258+[4]XUAN!AD256+[4]LIEN!AD260</f>
        <v>0</v>
      </c>
      <c r="AE325" s="885" t="e">
        <f>[4]DAI!#REF!+[4]NAM!#REF!+[4]NHAN!#REF!+[4]LY!#REF!+[4]DUC!#REF!+[4]DONG!#REF!+[4]HPHU!#REF!+[4]BAC!#REF!+[4]THANH!#REF!+#REF!+[4]MY!#REF!+[4]HA!#REF!+[4]PHUC!#REF!+[4]LAM!#REF!+[4]XUAN!#REF!+[4]LIEN!#REF!</f>
        <v>#REF!</v>
      </c>
      <c r="AF325" s="885" t="e">
        <f>[4]DAI!#REF!+[4]NAM!#REF!+[4]NHAN!#REF!+[4]LY!#REF!+[4]DUC!#REF!+[4]DONG!#REF!+[4]HPHU!#REF!+[4]BAC!#REF!+[4]THANH!#REF!+#REF!+[4]MY!#REF!+[4]HA!#REF!+[4]PHUC!#REF!+[4]LAM!#REF!+[4]XUAN!#REF!+[4]LIEN!#REF!</f>
        <v>#REF!</v>
      </c>
      <c r="AG325" s="885" t="e">
        <f>[4]DAI!#REF!+[4]NAM!#REF!+[4]NHAN!#REF!+[4]LY!#REF!+[4]DUC!#REF!+[4]DONG!#REF!+[4]HPHU!#REF!+[4]BAC!#REF!+[4]THANH!#REF!+#REF!+[4]MY!#REF!+[4]HA!#REF!+[4]PHUC!#REF!+[4]LAM!#REF!+[4]XUAN!#REF!+[4]LIEN!#REF!</f>
        <v>#REF!</v>
      </c>
      <c r="AH325" s="885" t="e">
        <f>[4]DAI!#REF!+[4]NAM!#REF!+[4]NHAN!#REF!+[4]LY!#REF!+[4]DUC!#REF!+[4]DONG!#REF!+[4]HPHU!#REF!+[4]BAC!#REF!+[4]THANH!#REF!+#REF!+[4]MY!#REF!+[4]HA!#REF!+[4]PHUC!#REF!+[4]LAM!#REF!+[4]XUAN!#REF!+[4]LIEN!#REF!</f>
        <v>#REF!</v>
      </c>
      <c r="AI325" s="885" t="e">
        <f>[4]DAI!#REF!+[4]NAM!#REF!+[4]NHAN!#REF!+[4]LY!#REF!+[4]DUC!#REF!+[4]DONG!#REF!+[4]HPHU!#REF!+[4]BAC!#REF!+[4]THANH!#REF!+#REF!+[4]MY!#REF!+[4]HA!#REF!+[4]PHUC!#REF!+[4]LAM!#REF!+[4]XUAN!#REF!+[4]LIEN!#REF!</f>
        <v>#REF!</v>
      </c>
      <c r="AJ325" s="885" t="e">
        <f>[4]DAI!#REF!+[4]NAM!#REF!+[4]NHAN!#REF!+[4]LY!#REF!+[4]DUC!#REF!+[4]DONG!#REF!+[4]HPHU!#REF!+[4]BAC!#REF!+[4]THANH!#REF!+#REF!+[4]MY!#REF!+[4]HA!#REF!+[4]PHUC!#REF!+[4]LAM!#REF!+[4]XUAN!#REF!+[4]LIEN!#REF!</f>
        <v>#REF!</v>
      </c>
      <c r="AK325" s="867">
        <f>[4]DAI!AK261+[4]NAM!AK259+[4]NHAN!AK261+[4]LY!AK261+[4]DUC!AK261+[4]DONG!AK261+[4]HPHU!AK260+[4]BAC!AK260+[4]THANH!AK261+[4]MY!AK258+[4]HA!AK199+[4]PHUC!AK257+[4]LAM!AK258+[4]XUAN!AK256+[4]LIEN!AK260</f>
        <v>0</v>
      </c>
      <c r="AL325" s="885" t="e">
        <f>[4]DAI!#REF!+[4]NAM!#REF!+[4]NHAN!#REF!+[4]LY!#REF!+[4]DUC!#REF!+[4]DONG!#REF!+[4]HPHU!#REF!+[4]BAC!#REF!+[4]THANH!#REF!+#REF!+[4]MY!#REF!+[4]HA!#REF!+[4]PHUC!#REF!+[4]LAM!#REF!+[4]XUAN!#REF!+[4]LIEN!#REF!</f>
        <v>#REF!</v>
      </c>
      <c r="AM325" s="885" t="e">
        <f>[4]DAI!#REF!+[4]NAM!#REF!+[4]NHAN!#REF!+[4]LY!#REF!+[4]DUC!#REF!+[4]DONG!#REF!+[4]HPHU!#REF!+[4]BAC!#REF!+[4]THANH!#REF!+#REF!+[4]MY!#REF!+[4]HA!#REF!+[4]PHUC!#REF!+[4]LAM!#REF!+[4]XUAN!#REF!+[4]LIEN!#REF!</f>
        <v>#REF!</v>
      </c>
      <c r="AN325" s="867">
        <f>[4]DAI!AN261+[4]NAM!AN259+[4]NHAN!AN261+[4]LY!AN261+[4]DUC!AN261+[4]DONG!AN261+[4]HPHU!AN260+[4]BAC!AN260+[4]THANH!AN261+[4]MY!AN258+[4]HA!AN199+[4]PHUC!AN257+[4]LAM!AN258+[4]XUAN!AN256+[4]LIEN!AN260</f>
        <v>0</v>
      </c>
      <c r="AO325" s="885" t="e">
        <f>[4]DAI!#REF!+[4]NAM!#REF!+[4]NHAN!#REF!+[4]LY!#REF!+[4]DUC!#REF!+[4]DONG!#REF!+[4]HPHU!#REF!+[4]BAC!#REF!+[4]THANH!#REF!+#REF!+[4]MY!#REF!+[4]HA!#REF!+[4]PHUC!#REF!+[4]LAM!#REF!+[4]XUAN!#REF!+[4]LIEN!#REF!</f>
        <v>#REF!</v>
      </c>
      <c r="AP325" s="885" t="e">
        <f>[4]DAI!#REF!+[4]NAM!#REF!+[4]NHAN!#REF!+[4]LY!#REF!+[4]DUC!#REF!+[4]DONG!#REF!+[4]HPHU!#REF!+[4]BAC!#REF!+[4]THANH!#REF!+#REF!+[4]MY!#REF!+[4]HA!#REF!+[4]PHUC!#REF!+[4]LAM!#REF!+[4]XUAN!#REF!+[4]LIEN!#REF!</f>
        <v>#REF!</v>
      </c>
      <c r="AQ325" s="885" t="e">
        <f>[4]DAI!#REF!+[4]NAM!#REF!+[4]NHAN!#REF!+[4]LY!#REF!+[4]DUC!#REF!+[4]DONG!#REF!+[4]HPHU!#REF!+[4]BAC!#REF!+[4]THANH!#REF!+#REF!+[4]MY!#REF!+[4]HA!#REF!+[4]PHUC!#REF!+[4]LAM!#REF!+[4]XUAN!#REF!+[4]LIEN!#REF!</f>
        <v>#REF!</v>
      </c>
      <c r="AR325" s="867">
        <f>[4]DAI!AR323+[4]NAM!AR323+[4]NHAN!AR323+[4]LY!AR323+[4]DUC!AR323+[4]DONG!AR323+[4]HPHU!AR323+[4]BAC!AR323+[4]THANH!AR323+[4]MY!AR323+[4]HA!AR323+[4]PHUC!AR323+[4]LAM!AR323+[4]XUAN!AR323+[4]LIEN!AR323+[4]HUNG!AR323+[4]CNAM!AR323+[4]TAY!AR323+[4]HOA!AR323+[4]VAN!AR323+[4]PDINH!AR323+[4]SLOC!AR323+[4]TRUNG!AR323+[4]TAN!AR323+[4]THUONG!AR323+[4]HLAO!AR323+[4]PNHA!AR323+[4]VTRUNG!AR323</f>
        <v>0</v>
      </c>
      <c r="AS325" s="867">
        <f>[4]DAI!AS261+[4]NAM!AS259+[4]NHAN!AS261+[4]LY!AS261+[4]DUC!AS261+[4]DONG!AS261+[4]HPHU!AS260+[4]BAC!AS260+[4]THANH!AS261+[4]MY!AS258+[4]HA!AS199+[4]PHUC!AS257+[4]LAM!AS258+[4]XUAN!AS256+[4]LIEN!AS260</f>
        <v>0</v>
      </c>
      <c r="AT325" s="867"/>
      <c r="AU325" s="867">
        <f>[4]DAI!AU261+[4]NAM!AU259+[4]NHAN!AU261+[4]LY!AU261+[4]DUC!AU261+[4]DONG!AU261+[4]HPHU!AU260+[4]BAC!AU260+[4]THANH!AU261+[4]MY!AU258+[4]HA!AU199+[4]PHUC!AU257+[4]LAM!AU258+[4]XUAN!AU256+[4]LIEN!AU260</f>
        <v>0</v>
      </c>
      <c r="AV325" s="838">
        <f>[4]DAI!AV323+[4]NAM!AV323+[4]NHAN!AV323+[4]LY!AV323+[4]DUC!AV323+[4]DONG!AV323+[4]HPHU!AV323+[4]BAC!AV323+[4]THANH!AV323+[4]MY!AV323+[4]HA!AV323+[4]PHUC!AV323+[4]LAM!AV323+[4]XUAN!AV323+[4]LIEN!AV323+[4]HUNG!AV323+[4]CNAM!AV323+[4]TAY!AV323+[4]HOA!AV323+[4]VAN!AV323+[4]PDINH!AV323+[4]SLOC!AV323+[4]TRUNG!AV323+[4]TAN!AV323+[4]THUONG!AV323+[4]HLAO!AV323+[4]PNHA!AV323+[4]VTRUNG!AV323</f>
        <v>0</v>
      </c>
      <c r="AW325" s="885" t="e">
        <f>[4]DAI!#REF!+[4]NAM!#REF!+[4]NHAN!#REF!+[4]LY!#REF!+[4]DUC!#REF!+[4]DONG!#REF!+[4]HPHU!#REF!+[4]BAC!#REF!+[4]THANH!#REF!+#REF!+[4]MY!#REF!+[4]HA!#REF!+[4]PHUC!#REF!+[4]LAM!#REF!+[4]XUAN!#REF!+[4]LIEN!#REF!</f>
        <v>#REF!</v>
      </c>
      <c r="AX325" s="885" t="e">
        <f>[4]DAI!#REF!+[4]NAM!#REF!+[4]NHAN!#REF!+[4]LY!#REF!+[4]DUC!#REF!+[4]DONG!#REF!+[4]HPHU!#REF!+[4]BAC!#REF!+[4]THANH!#REF!+#REF!+[4]MY!#REF!+[4]HA!#REF!+[4]PHUC!#REF!+[4]LAM!#REF!+[4]XUAN!#REF!+[4]LIEN!#REF!</f>
        <v>#REF!</v>
      </c>
      <c r="AY325" s="885" t="e">
        <f>[4]DAI!#REF!+[4]NAM!#REF!+[4]NHAN!#REF!+[4]LY!#REF!+[4]DUC!#REF!+[4]DONG!#REF!+[4]HPHU!#REF!+[4]BAC!#REF!+[4]THANH!#REF!+#REF!+[4]MY!#REF!+[4]HA!#REF!+[4]PHUC!#REF!+[4]LAM!#REF!+[4]XUAN!#REF!+[4]LIEN!#REF!</f>
        <v>#REF!</v>
      </c>
      <c r="AZ325" s="867">
        <f>[4]DAI!AZ261+[4]NAM!AZ259+[4]NHAN!AZ261+[4]LY!AZ261+[4]DUC!AZ261+[4]DONG!AZ261+[4]HPHU!AZ260+[4]BAC!AZ260+[4]THANH!AZ261+[4]MY!AZ258+[4]HA!AZ199+[4]PHUC!AZ257+[4]LAM!AZ258+[4]XUAN!AZ256+[4]LIEN!AZ260</f>
        <v>0</v>
      </c>
      <c r="BA325" s="885" t="e">
        <f>[4]DAI!#REF!+[4]NAM!#REF!+[4]NHAN!#REF!+[4]LY!#REF!+[4]DUC!#REF!+[4]DONG!#REF!+[4]HPHU!#REF!+[4]BAC!#REF!+[4]THANH!#REF!+#REF!+[4]MY!#REF!+[4]HA!#REF!+[4]PHUC!#REF!+[4]LAM!#REF!+[4]XUAN!#REF!+[4]LIEN!#REF!</f>
        <v>#REF!</v>
      </c>
      <c r="BB325" s="885" t="e">
        <f>[4]DAI!#REF!+[4]NAM!#REF!+[4]NHAN!#REF!+[4]LY!#REF!+[4]DUC!#REF!+[4]DONG!#REF!+[4]HPHU!#REF!+[4]BAC!#REF!+[4]THANH!#REF!+#REF!+[4]MY!#REF!+[4]HA!#REF!+[4]PHUC!#REF!+[4]LAM!#REF!+[4]XUAN!#REF!+[4]LIEN!#REF!</f>
        <v>#REF!</v>
      </c>
      <c r="BC325" s="885" t="e">
        <f>[4]DAI!#REF!+[4]NAM!#REF!+[4]NHAN!#REF!+[4]LY!#REF!+[4]DUC!#REF!+[4]DONG!#REF!+[4]HPHU!#REF!+[4]BAC!#REF!+[4]THANH!#REF!+#REF!+[4]MY!#REF!+[4]HA!#REF!+[4]PHUC!#REF!+[4]LAM!#REF!+[4]XUAN!#REF!+[4]LIEN!#REF!</f>
        <v>#REF!</v>
      </c>
      <c r="BD325" s="867">
        <f>[4]DAI!BD261+[4]NAM!BD259+[4]NHAN!BD261+[4]LY!BD261+[4]DUC!BD261+[4]DONG!BD261+[4]HPHU!BD260+[4]BAC!BD260+[4]THANH!BD261+[4]MY!BD258+[4]HA!BD199+[4]PHUC!BD257+[4]LAM!BD258+[4]XUAN!BD256+[4]LIEN!BD260</f>
        <v>0</v>
      </c>
      <c r="BE325" s="885" t="e">
        <f>[4]DAI!#REF!+[4]NAM!#REF!+[4]NHAN!#REF!+[4]LY!#REF!+[4]DUC!#REF!+[4]DONG!#REF!+[4]HPHU!#REF!+[4]BAC!#REF!+[4]THANH!#REF!+#REF!+[4]MY!#REF!+[4]HA!#REF!+[4]PHUC!#REF!+[4]LAM!#REF!+[4]XUAN!#REF!+[4]LIEN!#REF!</f>
        <v>#REF!</v>
      </c>
      <c r="BF325" s="885" t="e">
        <f>[4]DAI!#REF!+[4]NAM!#REF!+[4]NHAN!#REF!+[4]LY!#REF!+[4]DUC!#REF!+[4]DONG!#REF!+[4]HPHU!#REF!+[4]BAC!#REF!+[4]THANH!#REF!+#REF!+[4]MY!#REF!+[4]HA!#REF!+[4]PHUC!#REF!+[4]LAM!#REF!+[4]XUAN!#REF!+[4]LIEN!#REF!</f>
        <v>#REF!</v>
      </c>
      <c r="BG325" s="885" t="e">
        <f>[4]DAI!#REF!+[4]NAM!#REF!+[4]NHAN!#REF!+[4]LY!#REF!+[4]DUC!#REF!+[4]DONG!#REF!+[4]HPHU!#REF!+[4]BAC!#REF!+[4]THANH!#REF!+#REF!+[4]MY!#REF!+[4]HA!#REF!+[4]PHUC!#REF!+[4]LAM!#REF!+[4]XUAN!#REF!+[4]LIEN!#REF!</f>
        <v>#REF!</v>
      </c>
      <c r="BH325" s="885" t="e">
        <f>[4]DAI!#REF!+[4]NAM!#REF!+[4]NHAN!#REF!+[4]LY!#REF!+[4]DUC!#REF!+[4]DONG!#REF!+[4]HPHU!#REF!+[4]BAC!#REF!+[4]THANH!#REF!+#REF!+[4]MY!#REF!+[4]HA!#REF!+[4]PHUC!#REF!+[4]LAM!#REF!+[4]XUAN!#REF!+[4]LIEN!#REF!</f>
        <v>#REF!</v>
      </c>
      <c r="BI325" s="885" t="e">
        <f>[4]DAI!#REF!+[4]NAM!#REF!+[4]NHAN!#REF!+[4]LY!#REF!+[4]DUC!#REF!+[4]DONG!#REF!+[4]HPHU!#REF!+[4]BAC!#REF!+[4]THANH!#REF!+#REF!+[4]MY!#REF!+[4]HA!#REF!+[4]PHUC!#REF!+[4]LAM!#REF!+[4]XUAN!#REF!+[4]LIEN!#REF!</f>
        <v>#REF!</v>
      </c>
      <c r="BJ325" s="885" t="e">
        <f>[4]DAI!#REF!+[4]NAM!#REF!+[4]NHAN!#REF!+[4]LY!#REF!+[4]DUC!#REF!+[4]DONG!#REF!+[4]HPHU!#REF!+[4]BAC!#REF!+[4]THANH!#REF!+#REF!+[4]MY!#REF!+[4]HA!#REF!+[4]PHUC!#REF!+[4]LAM!#REF!+[4]XUAN!#REF!+[4]LIEN!#REF!</f>
        <v>#REF!</v>
      </c>
      <c r="BK325" s="885" t="e">
        <f>[4]DAI!#REF!+[4]NAM!#REF!+[4]NHAN!#REF!+[4]LY!#REF!+[4]DUC!#REF!+[4]DONG!#REF!+[4]HPHU!#REF!+[4]BAC!#REF!+[4]THANH!#REF!+#REF!+[4]MY!#REF!+[4]HA!#REF!+[4]PHUC!#REF!+[4]LAM!#REF!+[4]XUAN!#REF!+[4]LIEN!#REF!</f>
        <v>#REF!</v>
      </c>
      <c r="BL325" s="885" t="e">
        <f>[4]DAI!#REF!+[4]NAM!#REF!+[4]NHAN!#REF!+[4]LY!#REF!+[4]DUC!#REF!+[4]DONG!#REF!+[4]HPHU!#REF!+[4]BAC!#REF!+[4]THANH!#REF!+#REF!+[4]MY!#REF!+[4]HA!#REF!+[4]PHUC!#REF!+[4]LAM!#REF!+[4]XUAN!#REF!+[4]LIEN!#REF!</f>
        <v>#REF!</v>
      </c>
    </row>
    <row r="326" spans="1:65" ht="24" hidden="1" customHeight="1" x14ac:dyDescent="0.2">
      <c r="A326" s="886" t="s">
        <v>314</v>
      </c>
      <c r="B326" s="888" t="s">
        <v>2510</v>
      </c>
      <c r="C326" s="887" t="s">
        <v>16</v>
      </c>
      <c r="D326" s="885" t="e">
        <f>[4]DAI!#REF!+[4]NAM!#REF!+[4]NHAN!#REF!+[4]LY!#REF!+[4]DUC!#REF!+[4]DONG!#REF!+[4]HPHU!#REF!+[4]BAC!#REF!+[4]THANH!#REF!+#REF!+[4]MY!#REF!+[4]HA!#REF!+[4]PHUC!#REF!+[4]LAM!#REF!+[4]XUAN!#REF!+[4]LIEN!#REF!</f>
        <v>#REF!</v>
      </c>
      <c r="E326" s="885" t="e">
        <f>[4]DAI!#REF!+[4]NAM!#REF!+[4]NHAN!#REF!+[4]LY!#REF!+[4]DUC!#REF!+[4]DONG!#REF!+[4]HPHU!#REF!+[4]BAC!#REF!+[4]THANH!#REF!+#REF!+[4]MY!#REF!+[4]HA!#REF!+[4]PHUC!#REF!+[4]LAM!#REF!+[4]XUAN!#REF!+[4]LIEN!#REF!</f>
        <v>#REF!</v>
      </c>
      <c r="F326" s="885" t="e">
        <f>[4]DAI!#REF!+[4]NAM!#REF!+[4]NHAN!#REF!+[4]LY!#REF!+[4]DUC!#REF!+[4]DONG!#REF!+[4]HPHU!#REF!+[4]BAC!#REF!+[4]THANH!#REF!+#REF!+[4]MY!#REF!+[4]HA!#REF!+[4]PHUC!#REF!+[4]LAM!#REF!+[4]XUAN!#REF!+[4]LIEN!#REF!</f>
        <v>#REF!</v>
      </c>
      <c r="G326" s="867">
        <f>[4]DAI!G324+[4]NAM!G324+[4]NHAN!G324+[4]LY!G324+[4]DUC!G324+[4]DONG!G324+[4]HPHU!G324+[4]BAC!G324+[4]THANH!G324+[4]MY!G324+[4]HA!G324+[4]PHUC!G324+[4]LAM!G324+[4]XUAN!G324+[4]LIEN!G324+[4]HUNG!G324+[4]CNAM!G324+[4]TAY!G324+[4]HOA!G324+[4]VAN!G324+[4]PDINH!G324+[4]SLOC!G324+[4]TRUNG!G324+[4]TAN!G324+[4]THUONG!G324+[4]HLAO!G324+[4]PNHA!G324+[4]VTRUNG!G324</f>
        <v>0</v>
      </c>
      <c r="H326" s="885" t="e">
        <f>[4]DAI!#REF!+[4]NAM!#REF!+[4]NHAN!#REF!+[4]LY!#REF!+[4]DUC!#REF!+[4]DONG!#REF!+[4]HPHU!#REF!+[4]BAC!#REF!+[4]THANH!#REF!+#REF!+[4]MY!#REF!+[4]HA!#REF!+[4]PHUC!#REF!+[4]LAM!#REF!+[4]XUAN!#REF!+[4]LIEN!#REF!</f>
        <v>#REF!</v>
      </c>
      <c r="I326" s="885" t="e">
        <f>[4]DAI!#REF!+[4]NAM!#REF!+[4]NHAN!#REF!+[4]LY!#REF!+[4]DUC!#REF!+[4]DONG!#REF!+[4]HPHU!#REF!+[4]BAC!#REF!+[4]THANH!#REF!+#REF!+[4]MY!#REF!+[4]HA!#REF!+[4]PHUC!#REF!+[4]LAM!#REF!+[4]XUAN!#REF!+[4]LIEN!#REF!</f>
        <v>#REF!</v>
      </c>
      <c r="J326" s="867">
        <f>[4]DAI!J324+[4]NAM!J324+[4]NHAN!J324+[4]LY!J324+[4]DUC!J324+[4]DONG!J324+[4]HPHU!J324+[4]BAC!J324+[4]THANH!J324+[4]MY!J324+[4]HA!J324+[4]PHUC!J324+[4]LAM!J324+[4]XUAN!J324+[4]LIEN!J324+[4]HUNG!J324+[4]CNAM!J324+[4]TAY!J324+[4]HOA!J324+[4]VAN!J324+[4]PDINH!J324+[4]SLOC!J324+[4]TRUNG!J324+[4]TAN!J324+[4]THUONG!J324+[4]HLAO!J324+[4]PNHA!J324+[4]VTRUNG!J324</f>
        <v>0</v>
      </c>
      <c r="K326" s="885" t="e">
        <f>[4]DAI!#REF!+[4]NAM!#REF!+[4]NHAN!#REF!+[4]LY!#REF!+[4]DUC!#REF!+[4]DONG!#REF!+[4]HPHU!#REF!+[4]BAC!#REF!+[4]THANH!#REF!+#REF!+[4]MY!#REF!+[4]HA!#REF!+[4]PHUC!#REF!+[4]LAM!#REF!+[4]XUAN!#REF!+[4]LIEN!#REF!</f>
        <v>#REF!</v>
      </c>
      <c r="L326" s="885" t="e">
        <f>[4]DAI!#REF!+[4]NAM!#REF!+[4]NHAN!#REF!+[4]LY!#REF!+[4]DUC!#REF!+[4]DONG!#REF!+[4]HPHU!#REF!+[4]BAC!#REF!+[4]THANH!#REF!+#REF!+[4]MY!#REF!+[4]HA!#REF!+[4]PHUC!#REF!+[4]LAM!#REF!+[4]XUAN!#REF!+[4]LIEN!#REF!</f>
        <v>#REF!</v>
      </c>
      <c r="M326" s="885" t="e">
        <f>[4]DAI!#REF!+[4]NAM!#REF!+[4]NHAN!#REF!+[4]LY!#REF!+[4]DUC!#REF!+[4]DONG!#REF!+[4]HPHU!#REF!+[4]BAC!#REF!+[4]THANH!#REF!+#REF!+[4]MY!#REF!+[4]HA!#REF!+[4]PHUC!#REF!+[4]LAM!#REF!+[4]XUAN!#REF!+[4]LIEN!#REF!</f>
        <v>#REF!</v>
      </c>
      <c r="N326" s="867">
        <f>[4]DAI!N324+[4]NAM!N324+[4]NHAN!N324+[4]LY!N324+[4]DUC!N324+[4]DONG!N324+[4]HPHU!N324+[4]BAC!N324+[4]THANH!N324+[4]MY!N324+[4]HA!N324+[4]PHUC!N324+[4]LAM!N324+[4]XUAN!N324+[4]LIEN!N324+[4]HUNG!N324+[4]CNAM!N324+[4]TAY!N324+[4]HOA!N324+[4]VAN!N324+[4]PDINH!N324+[4]SLOC!N324+[4]TRUNG!N324+[4]TAN!N324+[4]THUONG!N324+[4]HLAO!N324+[4]PNHA!N324+[4]VTRUNG!N324</f>
        <v>0</v>
      </c>
      <c r="O326" s="867">
        <f>[4]DAI!O324+[4]NAM!O324+[4]NHAN!O324+[4]LY!O324+[4]DUC!O324+[4]DONG!O324+[4]HPHU!O324+[4]BAC!O324+[4]THANH!O324+[4]MY!O324+[4]HA!O324+[4]PHUC!O324+[4]LAM!O324+[4]XUAN!O324+[4]LIEN!O324+[4]HUNG!O324+[4]CNAM!O324+[4]TAY!O324+[4]HOA!O324+[4]VAN!O324+[4]PDINH!O324+[4]SLOC!O324+[4]TRUNG!O324+[4]TAN!O324+[4]THUONG!O324+[4]HLAO!O324+[4]PNHA!O324+[4]VTRUNG!O324</f>
        <v>0</v>
      </c>
      <c r="P326" s="867">
        <f>[4]DAI!P262+[4]NAM!P260+[4]NHAN!P262+[4]LY!P262+[4]DUC!P262+[4]DONG!P262+[4]HPHU!P261+[4]BAC!P261+[4]THANH!P262+[4]MY!P259+[4]HA!P200+[4]PHUC!P258+[4]LAM!P259+[4]XUAN!P257+[4]LIEN!P261</f>
        <v>0</v>
      </c>
      <c r="Q326" s="885" t="e">
        <f>[4]DAI!#REF!+[4]NAM!#REF!+[4]NHAN!#REF!+[4]LY!#REF!+[4]DUC!#REF!+[4]DONG!#REF!+[4]HPHU!#REF!+[4]BAC!#REF!+[4]THANH!#REF!+#REF!+[4]MY!#REF!+[4]HA!#REF!+[4]PHUC!#REF!+[4]LAM!#REF!+[4]XUAN!#REF!+[4]LIEN!#REF!</f>
        <v>#REF!</v>
      </c>
      <c r="R326" s="882" t="e">
        <f>[4]DAI!#REF!+[4]NAM!#REF!+[4]NHAN!#REF!+[4]LY!#REF!+[4]DUC!#REF!+[4]DONG!#REF!+[4]HPHU!#REF!+[4]BAC!#REF!+[4]THANH!#REF!+#REF!+[4]MY!#REF!+[4]HA!#REF!+[4]PHUC!#REF!+[4]LAM!#REF!+[4]XUAN!#REF!+[4]LIEN!#REF!</f>
        <v>#REF!</v>
      </c>
      <c r="S326" s="885" t="e">
        <f>[4]DAI!#REF!+[4]NAM!#REF!+[4]NHAN!#REF!+[4]LY!#REF!+[4]DUC!#REF!+[4]DONG!#REF!+[4]HPHU!#REF!+[4]BAC!#REF!+[4]THANH!#REF!+#REF!+[4]MY!#REF!+[4]HA!#REF!+[4]PHUC!#REF!+[4]LAM!#REF!+[4]XUAN!#REF!+[4]LIEN!#REF!</f>
        <v>#REF!</v>
      </c>
      <c r="T326" s="885" t="e">
        <f>[4]DAI!#REF!+[4]NAM!#REF!+[4]NHAN!#REF!+[4]LY!#REF!+[4]DUC!#REF!+[4]DONG!#REF!+[4]HPHU!#REF!+[4]BAC!#REF!+[4]THANH!#REF!+#REF!+[4]MY!#REF!+[4]HA!#REF!+[4]PHUC!#REF!+[4]LAM!#REF!+[4]XUAN!#REF!+[4]LIEN!#REF!</f>
        <v>#REF!</v>
      </c>
      <c r="U326" s="885" t="e">
        <f>[4]DAI!#REF!+[4]NAM!#REF!+[4]NHAN!#REF!+[4]LY!#REF!+[4]DUC!#REF!+[4]DONG!#REF!+[4]HPHU!#REF!+[4]BAC!#REF!+[4]THANH!#REF!+#REF!+[4]MY!#REF!+[4]HA!#REF!+[4]PHUC!#REF!+[4]LAM!#REF!+[4]XUAN!#REF!+[4]LIEN!#REF!</f>
        <v>#REF!</v>
      </c>
      <c r="V326" s="885" t="e">
        <f>[4]DAI!#REF!+[4]NAM!#REF!+[4]NHAN!#REF!+[4]LY!#REF!+[4]DUC!#REF!+[4]DONG!#REF!+[4]HPHU!#REF!+[4]BAC!#REF!+[4]THANH!#REF!+#REF!+[4]MY!#REF!+[4]HA!#REF!+[4]PHUC!#REF!+[4]LAM!#REF!+[4]XUAN!#REF!+[4]LIEN!#REF!</f>
        <v>#REF!</v>
      </c>
      <c r="W326" s="885" t="e">
        <f>[4]DAI!#REF!+[4]NAM!#REF!+[4]NHAN!#REF!+[4]LY!#REF!+[4]DUC!#REF!+[4]DONG!#REF!+[4]HPHU!#REF!+[4]BAC!#REF!+[4]THANH!#REF!+#REF!+[4]MY!#REF!+[4]HA!#REF!+[4]PHUC!#REF!+[4]LAM!#REF!+[4]XUAN!#REF!+[4]LIEN!#REF!</f>
        <v>#REF!</v>
      </c>
      <c r="X326" s="885" t="e">
        <f>[4]DAI!#REF!+[4]NAM!#REF!+[4]NHAN!#REF!+[4]LY!#REF!+[4]DUC!#REF!+[4]DONG!#REF!+[4]HPHU!#REF!+[4]BAC!#REF!+[4]THANH!#REF!+#REF!+[4]MY!#REF!+[4]HA!#REF!+[4]PHUC!#REF!+[4]LAM!#REF!+[4]XUAN!#REF!+[4]LIEN!#REF!</f>
        <v>#REF!</v>
      </c>
      <c r="Y326" s="885" t="e">
        <f>[4]DAI!#REF!+[4]NAM!#REF!+[4]NHAN!#REF!+[4]LY!#REF!+[4]DUC!#REF!+[4]DONG!#REF!+[4]HPHU!#REF!+[4]BAC!#REF!+[4]THANH!#REF!+#REF!+[4]MY!#REF!+[4]HA!#REF!+[4]PHUC!#REF!+[4]LAM!#REF!+[4]XUAN!#REF!+[4]LIEN!#REF!</f>
        <v>#REF!</v>
      </c>
      <c r="Z326" s="885" t="e">
        <f>[4]DAI!#REF!+[4]NAM!#REF!+[4]NHAN!#REF!+[4]LY!#REF!+[4]DUC!#REF!+[4]DONG!#REF!+[4]HPHU!#REF!+[4]BAC!#REF!+[4]THANH!#REF!+#REF!+[4]MY!#REF!+[4]HA!#REF!+[4]PHUC!#REF!+[4]LAM!#REF!+[4]XUAN!#REF!+[4]LIEN!#REF!</f>
        <v>#REF!</v>
      </c>
      <c r="AA326" s="885" t="e">
        <f>[4]DAI!#REF!+[4]NAM!#REF!+[4]NHAN!#REF!+[4]LY!#REF!+[4]DUC!#REF!+[4]DONG!#REF!+[4]HPHU!#REF!+[4]BAC!#REF!+[4]THANH!#REF!+#REF!+[4]MY!#REF!+[4]HA!#REF!+[4]PHUC!#REF!+[4]LAM!#REF!+[4]XUAN!#REF!+[4]LIEN!#REF!</f>
        <v>#REF!</v>
      </c>
      <c r="AB326" s="885" t="e">
        <f>[4]DAI!#REF!+[4]NAM!#REF!+[4]NHAN!#REF!+[4]LY!#REF!+[4]DUC!#REF!+[4]DONG!#REF!+[4]HPHU!#REF!+[4]BAC!#REF!+[4]THANH!#REF!+#REF!+[4]MY!#REF!+[4]HA!#REF!+[4]PHUC!#REF!+[4]LAM!#REF!+[4]XUAN!#REF!+[4]LIEN!#REF!</f>
        <v>#REF!</v>
      </c>
      <c r="AC326" s="885" t="e">
        <f>[4]DAI!#REF!+[4]NAM!#REF!+[4]NHAN!#REF!+[4]LY!#REF!+[4]DUC!#REF!+[4]DONG!#REF!+[4]HPHU!#REF!+[4]BAC!#REF!+[4]THANH!#REF!+#REF!+[4]MY!#REF!+[4]HA!#REF!+[4]PHUC!#REF!+[4]LAM!#REF!+[4]XUAN!#REF!+[4]LIEN!#REF!</f>
        <v>#REF!</v>
      </c>
      <c r="AD326" s="867">
        <f>[4]DAI!AD262+[4]NAM!AD260+[4]NHAN!AD262+[4]LY!AD262+[4]DUC!AD262+[4]DONG!AD262+[4]HPHU!AD261+[4]BAC!AD261+[4]THANH!AD262+[4]MY!AD259+[4]HA!AD200+[4]PHUC!AD258+[4]LAM!AD259+[4]XUAN!AD257+[4]LIEN!AD261</f>
        <v>0</v>
      </c>
      <c r="AE326" s="885" t="e">
        <f>[4]DAI!#REF!+[4]NAM!#REF!+[4]NHAN!#REF!+[4]LY!#REF!+[4]DUC!#REF!+[4]DONG!#REF!+[4]HPHU!#REF!+[4]BAC!#REF!+[4]THANH!#REF!+#REF!+[4]MY!#REF!+[4]HA!#REF!+[4]PHUC!#REF!+[4]LAM!#REF!+[4]XUAN!#REF!+[4]LIEN!#REF!</f>
        <v>#REF!</v>
      </c>
      <c r="AF326" s="885" t="e">
        <f>[4]DAI!#REF!+[4]NAM!#REF!+[4]NHAN!#REF!+[4]LY!#REF!+[4]DUC!#REF!+[4]DONG!#REF!+[4]HPHU!#REF!+[4]BAC!#REF!+[4]THANH!#REF!+#REF!+[4]MY!#REF!+[4]HA!#REF!+[4]PHUC!#REF!+[4]LAM!#REF!+[4]XUAN!#REF!+[4]LIEN!#REF!</f>
        <v>#REF!</v>
      </c>
      <c r="AG326" s="885" t="e">
        <f>[4]DAI!#REF!+[4]NAM!#REF!+[4]NHAN!#REF!+[4]LY!#REF!+[4]DUC!#REF!+[4]DONG!#REF!+[4]HPHU!#REF!+[4]BAC!#REF!+[4]THANH!#REF!+#REF!+[4]MY!#REF!+[4]HA!#REF!+[4]PHUC!#REF!+[4]LAM!#REF!+[4]XUAN!#REF!+[4]LIEN!#REF!</f>
        <v>#REF!</v>
      </c>
      <c r="AH326" s="885" t="e">
        <f>[4]DAI!#REF!+[4]NAM!#REF!+[4]NHAN!#REF!+[4]LY!#REF!+[4]DUC!#REF!+[4]DONG!#REF!+[4]HPHU!#REF!+[4]BAC!#REF!+[4]THANH!#REF!+#REF!+[4]MY!#REF!+[4]HA!#REF!+[4]PHUC!#REF!+[4]LAM!#REF!+[4]XUAN!#REF!+[4]LIEN!#REF!</f>
        <v>#REF!</v>
      </c>
      <c r="AI326" s="885" t="e">
        <f>[4]DAI!#REF!+[4]NAM!#REF!+[4]NHAN!#REF!+[4]LY!#REF!+[4]DUC!#REF!+[4]DONG!#REF!+[4]HPHU!#REF!+[4]BAC!#REF!+[4]THANH!#REF!+#REF!+[4]MY!#REF!+[4]HA!#REF!+[4]PHUC!#REF!+[4]LAM!#REF!+[4]XUAN!#REF!+[4]LIEN!#REF!</f>
        <v>#REF!</v>
      </c>
      <c r="AJ326" s="885" t="e">
        <f>[4]DAI!#REF!+[4]NAM!#REF!+[4]NHAN!#REF!+[4]LY!#REF!+[4]DUC!#REF!+[4]DONG!#REF!+[4]HPHU!#REF!+[4]BAC!#REF!+[4]THANH!#REF!+#REF!+[4]MY!#REF!+[4]HA!#REF!+[4]PHUC!#REF!+[4]LAM!#REF!+[4]XUAN!#REF!+[4]LIEN!#REF!</f>
        <v>#REF!</v>
      </c>
      <c r="AK326" s="867">
        <f>[4]DAI!AK262+[4]NAM!AK260+[4]NHAN!AK262+[4]LY!AK262+[4]DUC!AK262+[4]DONG!AK262+[4]HPHU!AK261+[4]BAC!AK261+[4]THANH!AK262+[4]MY!AK259+[4]HA!AK200+[4]PHUC!AK258+[4]LAM!AK259+[4]XUAN!AK257+[4]LIEN!AK261</f>
        <v>0</v>
      </c>
      <c r="AL326" s="885" t="e">
        <f>[4]DAI!#REF!+[4]NAM!#REF!+[4]NHAN!#REF!+[4]LY!#REF!+[4]DUC!#REF!+[4]DONG!#REF!+[4]HPHU!#REF!+[4]BAC!#REF!+[4]THANH!#REF!+#REF!+[4]MY!#REF!+[4]HA!#REF!+[4]PHUC!#REF!+[4]LAM!#REF!+[4]XUAN!#REF!+[4]LIEN!#REF!</f>
        <v>#REF!</v>
      </c>
      <c r="AM326" s="885" t="e">
        <f>[4]DAI!#REF!+[4]NAM!#REF!+[4]NHAN!#REF!+[4]LY!#REF!+[4]DUC!#REF!+[4]DONG!#REF!+[4]HPHU!#REF!+[4]BAC!#REF!+[4]THANH!#REF!+#REF!+[4]MY!#REF!+[4]HA!#REF!+[4]PHUC!#REF!+[4]LAM!#REF!+[4]XUAN!#REF!+[4]LIEN!#REF!</f>
        <v>#REF!</v>
      </c>
      <c r="AN326" s="867">
        <f>[4]DAI!AN262+[4]NAM!AN260+[4]NHAN!AN262+[4]LY!AN262+[4]DUC!AN262+[4]DONG!AN262+[4]HPHU!AN261+[4]BAC!AN261+[4]THANH!AN262+[4]MY!AN259+[4]HA!AN200+[4]PHUC!AN258+[4]LAM!AN259+[4]XUAN!AN257+[4]LIEN!AN261</f>
        <v>0</v>
      </c>
      <c r="AO326" s="885" t="e">
        <f>[4]DAI!#REF!+[4]NAM!#REF!+[4]NHAN!#REF!+[4]LY!#REF!+[4]DUC!#REF!+[4]DONG!#REF!+[4]HPHU!#REF!+[4]BAC!#REF!+[4]THANH!#REF!+#REF!+[4]MY!#REF!+[4]HA!#REF!+[4]PHUC!#REF!+[4]LAM!#REF!+[4]XUAN!#REF!+[4]LIEN!#REF!</f>
        <v>#REF!</v>
      </c>
      <c r="AP326" s="885" t="e">
        <f>[4]DAI!#REF!+[4]NAM!#REF!+[4]NHAN!#REF!+[4]LY!#REF!+[4]DUC!#REF!+[4]DONG!#REF!+[4]HPHU!#REF!+[4]BAC!#REF!+[4]THANH!#REF!+#REF!+[4]MY!#REF!+[4]HA!#REF!+[4]PHUC!#REF!+[4]LAM!#REF!+[4]XUAN!#REF!+[4]LIEN!#REF!</f>
        <v>#REF!</v>
      </c>
      <c r="AQ326" s="885" t="e">
        <f>[4]DAI!#REF!+[4]NAM!#REF!+[4]NHAN!#REF!+[4]LY!#REF!+[4]DUC!#REF!+[4]DONG!#REF!+[4]HPHU!#REF!+[4]BAC!#REF!+[4]THANH!#REF!+#REF!+[4]MY!#REF!+[4]HA!#REF!+[4]PHUC!#REF!+[4]LAM!#REF!+[4]XUAN!#REF!+[4]LIEN!#REF!</f>
        <v>#REF!</v>
      </c>
      <c r="AR326" s="867">
        <f>[4]DAI!AR324+[4]NAM!AR324+[4]NHAN!AR324+[4]LY!AR324+[4]DUC!AR324+[4]DONG!AR324+[4]HPHU!AR324+[4]BAC!AR324+[4]THANH!AR324+[4]MY!AR324+[4]HA!AR324+[4]PHUC!AR324+[4]LAM!AR324+[4]XUAN!AR324+[4]LIEN!AR324+[4]HUNG!AR324+[4]CNAM!AR324+[4]TAY!AR324+[4]HOA!AR324+[4]VAN!AR324+[4]PDINH!AR324+[4]SLOC!AR324+[4]TRUNG!AR324+[4]TAN!AR324+[4]THUONG!AR324+[4]HLAO!AR324+[4]PNHA!AR324+[4]VTRUNG!AR324</f>
        <v>0</v>
      </c>
      <c r="AS326" s="867">
        <f>[4]DAI!AS262+[4]NAM!AS260+[4]NHAN!AS262+[4]LY!AS262+[4]DUC!AS262+[4]DONG!AS262+[4]HPHU!AS261+[4]BAC!AS261+[4]THANH!AS262+[4]MY!AS259+[4]HA!AS200+[4]PHUC!AS258+[4]LAM!AS259+[4]XUAN!AS257+[4]LIEN!AS261</f>
        <v>0</v>
      </c>
      <c r="AT326" s="867"/>
      <c r="AU326" s="867">
        <f>[4]DAI!AU262+[4]NAM!AU260+[4]NHAN!AU262+[4]LY!AU262+[4]DUC!AU262+[4]DONG!AU262+[4]HPHU!AU261+[4]BAC!AU261+[4]THANH!AU262+[4]MY!AU259+[4]HA!AU200+[4]PHUC!AU258+[4]LAM!AU259+[4]XUAN!AU257+[4]LIEN!AU261</f>
        <v>0</v>
      </c>
      <c r="AV326" s="838">
        <f>[4]DAI!AV324+[4]NAM!AV324+[4]NHAN!AV324+[4]LY!AV324+[4]DUC!AV324+[4]DONG!AV324+[4]HPHU!AV324+[4]BAC!AV324+[4]THANH!AV324+[4]MY!AV324+[4]HA!AV324+[4]PHUC!AV324+[4]LAM!AV324+[4]XUAN!AV324+[4]LIEN!AV324+[4]HUNG!AV324+[4]CNAM!AV324+[4]TAY!AV324+[4]HOA!AV324+[4]VAN!AV324+[4]PDINH!AV324+[4]SLOC!AV324+[4]TRUNG!AV324+[4]TAN!AV324+[4]THUONG!AV324+[4]HLAO!AV324+[4]PNHA!AV324+[4]VTRUNG!AV324</f>
        <v>0</v>
      </c>
      <c r="AW326" s="885" t="e">
        <f>[4]DAI!#REF!+[4]NAM!#REF!+[4]NHAN!#REF!+[4]LY!#REF!+[4]DUC!#REF!+[4]DONG!#REF!+[4]HPHU!#REF!+[4]BAC!#REF!+[4]THANH!#REF!+#REF!+[4]MY!#REF!+[4]HA!#REF!+[4]PHUC!#REF!+[4]LAM!#REF!+[4]XUAN!#REF!+[4]LIEN!#REF!</f>
        <v>#REF!</v>
      </c>
      <c r="AX326" s="885" t="e">
        <f>[4]DAI!#REF!+[4]NAM!#REF!+[4]NHAN!#REF!+[4]LY!#REF!+[4]DUC!#REF!+[4]DONG!#REF!+[4]HPHU!#REF!+[4]BAC!#REF!+[4]THANH!#REF!+#REF!+[4]MY!#REF!+[4]HA!#REF!+[4]PHUC!#REF!+[4]LAM!#REF!+[4]XUAN!#REF!+[4]LIEN!#REF!</f>
        <v>#REF!</v>
      </c>
      <c r="AY326" s="885" t="e">
        <f>[4]DAI!#REF!+[4]NAM!#REF!+[4]NHAN!#REF!+[4]LY!#REF!+[4]DUC!#REF!+[4]DONG!#REF!+[4]HPHU!#REF!+[4]BAC!#REF!+[4]THANH!#REF!+#REF!+[4]MY!#REF!+[4]HA!#REF!+[4]PHUC!#REF!+[4]LAM!#REF!+[4]XUAN!#REF!+[4]LIEN!#REF!</f>
        <v>#REF!</v>
      </c>
      <c r="AZ326" s="867">
        <f>[4]DAI!AZ262+[4]NAM!AZ260+[4]NHAN!AZ262+[4]LY!AZ262+[4]DUC!AZ262+[4]DONG!AZ262+[4]HPHU!AZ261+[4]BAC!AZ261+[4]THANH!AZ262+[4]MY!AZ259+[4]HA!AZ200+[4]PHUC!AZ258+[4]LAM!AZ259+[4]XUAN!AZ257+[4]LIEN!AZ261</f>
        <v>0</v>
      </c>
      <c r="BA326" s="885" t="e">
        <f>[4]DAI!#REF!+[4]NAM!#REF!+[4]NHAN!#REF!+[4]LY!#REF!+[4]DUC!#REF!+[4]DONG!#REF!+[4]HPHU!#REF!+[4]BAC!#REF!+[4]THANH!#REF!+#REF!+[4]MY!#REF!+[4]HA!#REF!+[4]PHUC!#REF!+[4]LAM!#REF!+[4]XUAN!#REF!+[4]LIEN!#REF!</f>
        <v>#REF!</v>
      </c>
      <c r="BB326" s="885" t="e">
        <f>[4]DAI!#REF!+[4]NAM!#REF!+[4]NHAN!#REF!+[4]LY!#REF!+[4]DUC!#REF!+[4]DONG!#REF!+[4]HPHU!#REF!+[4]BAC!#REF!+[4]THANH!#REF!+#REF!+[4]MY!#REF!+[4]HA!#REF!+[4]PHUC!#REF!+[4]LAM!#REF!+[4]XUAN!#REF!+[4]LIEN!#REF!</f>
        <v>#REF!</v>
      </c>
      <c r="BC326" s="885" t="e">
        <f>[4]DAI!#REF!+[4]NAM!#REF!+[4]NHAN!#REF!+[4]LY!#REF!+[4]DUC!#REF!+[4]DONG!#REF!+[4]HPHU!#REF!+[4]BAC!#REF!+[4]THANH!#REF!+#REF!+[4]MY!#REF!+[4]HA!#REF!+[4]PHUC!#REF!+[4]LAM!#REF!+[4]XUAN!#REF!+[4]LIEN!#REF!</f>
        <v>#REF!</v>
      </c>
      <c r="BD326" s="867">
        <f>[4]DAI!BD262+[4]NAM!BD260+[4]NHAN!BD262+[4]LY!BD262+[4]DUC!BD262+[4]DONG!BD262+[4]HPHU!BD261+[4]BAC!BD261+[4]THANH!BD262+[4]MY!BD259+[4]HA!BD200+[4]PHUC!BD258+[4]LAM!BD259+[4]XUAN!BD257+[4]LIEN!BD261</f>
        <v>0</v>
      </c>
      <c r="BE326" s="885" t="e">
        <f>[4]DAI!#REF!+[4]NAM!#REF!+[4]NHAN!#REF!+[4]LY!#REF!+[4]DUC!#REF!+[4]DONG!#REF!+[4]HPHU!#REF!+[4]BAC!#REF!+[4]THANH!#REF!+#REF!+[4]MY!#REF!+[4]HA!#REF!+[4]PHUC!#REF!+[4]LAM!#REF!+[4]XUAN!#REF!+[4]LIEN!#REF!</f>
        <v>#REF!</v>
      </c>
      <c r="BF326" s="885" t="e">
        <f>[4]DAI!#REF!+[4]NAM!#REF!+[4]NHAN!#REF!+[4]LY!#REF!+[4]DUC!#REF!+[4]DONG!#REF!+[4]HPHU!#REF!+[4]BAC!#REF!+[4]THANH!#REF!+#REF!+[4]MY!#REF!+[4]HA!#REF!+[4]PHUC!#REF!+[4]LAM!#REF!+[4]XUAN!#REF!+[4]LIEN!#REF!</f>
        <v>#REF!</v>
      </c>
      <c r="BG326" s="885" t="e">
        <f>[4]DAI!#REF!+[4]NAM!#REF!+[4]NHAN!#REF!+[4]LY!#REF!+[4]DUC!#REF!+[4]DONG!#REF!+[4]HPHU!#REF!+[4]BAC!#REF!+[4]THANH!#REF!+#REF!+[4]MY!#REF!+[4]HA!#REF!+[4]PHUC!#REF!+[4]LAM!#REF!+[4]XUAN!#REF!+[4]LIEN!#REF!</f>
        <v>#REF!</v>
      </c>
      <c r="BH326" s="885" t="e">
        <f>[4]DAI!#REF!+[4]NAM!#REF!+[4]NHAN!#REF!+[4]LY!#REF!+[4]DUC!#REF!+[4]DONG!#REF!+[4]HPHU!#REF!+[4]BAC!#REF!+[4]THANH!#REF!+#REF!+[4]MY!#REF!+[4]HA!#REF!+[4]PHUC!#REF!+[4]LAM!#REF!+[4]XUAN!#REF!+[4]LIEN!#REF!</f>
        <v>#REF!</v>
      </c>
      <c r="BI326" s="885" t="e">
        <f>[4]DAI!#REF!+[4]NAM!#REF!+[4]NHAN!#REF!+[4]LY!#REF!+[4]DUC!#REF!+[4]DONG!#REF!+[4]HPHU!#REF!+[4]BAC!#REF!+[4]THANH!#REF!+#REF!+[4]MY!#REF!+[4]HA!#REF!+[4]PHUC!#REF!+[4]LAM!#REF!+[4]XUAN!#REF!+[4]LIEN!#REF!</f>
        <v>#REF!</v>
      </c>
      <c r="BJ326" s="885" t="e">
        <f>[4]DAI!#REF!+[4]NAM!#REF!+[4]NHAN!#REF!+[4]LY!#REF!+[4]DUC!#REF!+[4]DONG!#REF!+[4]HPHU!#REF!+[4]BAC!#REF!+[4]THANH!#REF!+#REF!+[4]MY!#REF!+[4]HA!#REF!+[4]PHUC!#REF!+[4]LAM!#REF!+[4]XUAN!#REF!+[4]LIEN!#REF!</f>
        <v>#REF!</v>
      </c>
      <c r="BK326" s="885" t="e">
        <f>[4]DAI!#REF!+[4]NAM!#REF!+[4]NHAN!#REF!+[4]LY!#REF!+[4]DUC!#REF!+[4]DONG!#REF!+[4]HPHU!#REF!+[4]BAC!#REF!+[4]THANH!#REF!+#REF!+[4]MY!#REF!+[4]HA!#REF!+[4]PHUC!#REF!+[4]LAM!#REF!+[4]XUAN!#REF!+[4]LIEN!#REF!</f>
        <v>#REF!</v>
      </c>
      <c r="BL326" s="885" t="e">
        <f>[4]DAI!#REF!+[4]NAM!#REF!+[4]NHAN!#REF!+[4]LY!#REF!+[4]DUC!#REF!+[4]DONG!#REF!+[4]HPHU!#REF!+[4]BAC!#REF!+[4]THANH!#REF!+#REF!+[4]MY!#REF!+[4]HA!#REF!+[4]PHUC!#REF!+[4]LAM!#REF!+[4]XUAN!#REF!+[4]LIEN!#REF!</f>
        <v>#REF!</v>
      </c>
    </row>
    <row r="327" spans="1:65" ht="24" hidden="1" customHeight="1" x14ac:dyDescent="0.2">
      <c r="A327" s="886" t="s">
        <v>391</v>
      </c>
      <c r="B327" s="888" t="s">
        <v>2465</v>
      </c>
      <c r="C327" s="887" t="s">
        <v>2466</v>
      </c>
      <c r="D327" s="885" t="e">
        <f>[4]DAI!#REF!+[4]NAM!#REF!+[4]NHAN!#REF!+[4]LY!#REF!+[4]DUC!#REF!+[4]DONG!#REF!+[4]HPHU!#REF!+[4]BAC!#REF!+[4]THANH!#REF!+#REF!+[4]MY!#REF!+[4]HA!#REF!+[4]PHUC!#REF!+[4]LAM!#REF!+[4]XUAN!#REF!+[4]LIEN!#REF!</f>
        <v>#REF!</v>
      </c>
      <c r="E327" s="885" t="e">
        <f>[4]DAI!#REF!+[4]NAM!#REF!+[4]NHAN!#REF!+[4]LY!#REF!+[4]DUC!#REF!+[4]DONG!#REF!+[4]HPHU!#REF!+[4]BAC!#REF!+[4]THANH!#REF!+#REF!+[4]MY!#REF!+[4]HA!#REF!+[4]PHUC!#REF!+[4]LAM!#REF!+[4]XUAN!#REF!+[4]LIEN!#REF!</f>
        <v>#REF!</v>
      </c>
      <c r="F327" s="885" t="e">
        <f>[4]DAI!#REF!+[4]NAM!#REF!+[4]NHAN!#REF!+[4]LY!#REF!+[4]DUC!#REF!+[4]DONG!#REF!+[4]HPHU!#REF!+[4]BAC!#REF!+[4]THANH!#REF!+#REF!+[4]MY!#REF!+[4]HA!#REF!+[4]PHUC!#REF!+[4]LAM!#REF!+[4]XUAN!#REF!+[4]LIEN!#REF!</f>
        <v>#REF!</v>
      </c>
      <c r="G327" s="867">
        <f>[4]DAI!G325+[4]NAM!G325+[4]NHAN!G325+[4]LY!G325+[4]DUC!G325+[4]DONG!G325+[4]HPHU!G325+[4]BAC!G325+[4]THANH!G325+[4]MY!G325+[4]HA!G325+[4]PHUC!G325+[4]LAM!G325+[4]XUAN!G325+[4]LIEN!G325+[4]HUNG!G325+[4]CNAM!G325+[4]TAY!G325+[4]HOA!G325+[4]VAN!G325+[4]PDINH!G325+[4]SLOC!G325+[4]TRUNG!G325+[4]TAN!G325+[4]THUONG!G325+[4]HLAO!G325+[4]PNHA!G325+[4]VTRUNG!G325</f>
        <v>0</v>
      </c>
      <c r="H327" s="885" t="e">
        <f>[4]DAI!#REF!+[4]NAM!#REF!+[4]NHAN!#REF!+[4]LY!#REF!+[4]DUC!#REF!+[4]DONG!#REF!+[4]HPHU!#REF!+[4]BAC!#REF!+[4]THANH!#REF!+#REF!+[4]MY!#REF!+[4]HA!#REF!+[4]PHUC!#REF!+[4]LAM!#REF!+[4]XUAN!#REF!+[4]LIEN!#REF!</f>
        <v>#REF!</v>
      </c>
      <c r="I327" s="885" t="e">
        <f>[4]DAI!#REF!+[4]NAM!#REF!+[4]NHAN!#REF!+[4]LY!#REF!+[4]DUC!#REF!+[4]DONG!#REF!+[4]HPHU!#REF!+[4]BAC!#REF!+[4]THANH!#REF!+#REF!+[4]MY!#REF!+[4]HA!#REF!+[4]PHUC!#REF!+[4]LAM!#REF!+[4]XUAN!#REF!+[4]LIEN!#REF!</f>
        <v>#REF!</v>
      </c>
      <c r="J327" s="867">
        <f>[4]DAI!J325+[4]NAM!J325+[4]NHAN!J325+[4]LY!J325+[4]DUC!J325+[4]DONG!J325+[4]HPHU!J325+[4]BAC!J325+[4]THANH!J325+[4]MY!J325+[4]HA!J325+[4]PHUC!J325+[4]LAM!J325+[4]XUAN!J325+[4]LIEN!J325+[4]HUNG!J325+[4]CNAM!J325+[4]TAY!J325+[4]HOA!J325+[4]VAN!J325+[4]PDINH!J325+[4]SLOC!J325+[4]TRUNG!J325+[4]TAN!J325+[4]THUONG!J325+[4]HLAO!J325+[4]PNHA!J325+[4]VTRUNG!J325</f>
        <v>0</v>
      </c>
      <c r="K327" s="885" t="e">
        <f>[4]DAI!#REF!+[4]NAM!#REF!+[4]NHAN!#REF!+[4]LY!#REF!+[4]DUC!#REF!+[4]DONG!#REF!+[4]HPHU!#REF!+[4]BAC!#REF!+[4]THANH!#REF!+#REF!+[4]MY!#REF!+[4]HA!#REF!+[4]PHUC!#REF!+[4]LAM!#REF!+[4]XUAN!#REF!+[4]LIEN!#REF!</f>
        <v>#REF!</v>
      </c>
      <c r="L327" s="885" t="e">
        <f>[4]DAI!#REF!+[4]NAM!#REF!+[4]NHAN!#REF!+[4]LY!#REF!+[4]DUC!#REF!+[4]DONG!#REF!+[4]HPHU!#REF!+[4]BAC!#REF!+[4]THANH!#REF!+#REF!+[4]MY!#REF!+[4]HA!#REF!+[4]PHUC!#REF!+[4]LAM!#REF!+[4]XUAN!#REF!+[4]LIEN!#REF!</f>
        <v>#REF!</v>
      </c>
      <c r="M327" s="885" t="e">
        <f>[4]DAI!#REF!+[4]NAM!#REF!+[4]NHAN!#REF!+[4]LY!#REF!+[4]DUC!#REF!+[4]DONG!#REF!+[4]HPHU!#REF!+[4]BAC!#REF!+[4]THANH!#REF!+#REF!+[4]MY!#REF!+[4]HA!#REF!+[4]PHUC!#REF!+[4]LAM!#REF!+[4]XUAN!#REF!+[4]LIEN!#REF!</f>
        <v>#REF!</v>
      </c>
      <c r="N327" s="867">
        <f>[4]DAI!N325+[4]NAM!N325+[4]NHAN!N325+[4]LY!N325+[4]DUC!N325+[4]DONG!N325+[4]HPHU!N325+[4]BAC!N325+[4]THANH!N325+[4]MY!N325+[4]HA!N325+[4]PHUC!N325+[4]LAM!N325+[4]XUAN!N325+[4]LIEN!N325+[4]HUNG!N325+[4]CNAM!N325+[4]TAY!N325+[4]HOA!N325+[4]VAN!N325+[4]PDINH!N325+[4]SLOC!N325+[4]TRUNG!N325+[4]TAN!N325+[4]THUONG!N325+[4]HLAO!N325+[4]PNHA!N325+[4]VTRUNG!N325</f>
        <v>0</v>
      </c>
      <c r="O327" s="867">
        <f>[4]DAI!O325+[4]NAM!O325+[4]NHAN!O325+[4]LY!O325+[4]DUC!O325+[4]DONG!O325+[4]HPHU!O325+[4]BAC!O325+[4]THANH!O325+[4]MY!O325+[4]HA!O325+[4]PHUC!O325+[4]LAM!O325+[4]XUAN!O325+[4]LIEN!O325+[4]HUNG!O325+[4]CNAM!O325+[4]TAY!O325+[4]HOA!O325+[4]VAN!O325+[4]PDINH!O325+[4]SLOC!O325+[4]TRUNG!O325+[4]TAN!O325+[4]THUONG!O325+[4]HLAO!O325+[4]PNHA!O325+[4]VTRUNG!O325</f>
        <v>0</v>
      </c>
      <c r="P327" s="867">
        <f>[4]DAI!P263+[4]NAM!P261+[4]NHAN!P263+[4]LY!P263+[4]DUC!P263+[4]DONG!P263+[4]HPHU!P262+[4]BAC!P262+[4]THANH!P263+[4]MY!P260+[4]HA!P201+[4]PHUC!P259+[4]LAM!P260+[4]XUAN!P258+[4]LIEN!P262</f>
        <v>0</v>
      </c>
      <c r="Q327" s="885" t="e">
        <f>[4]DAI!#REF!+[4]NAM!#REF!+[4]NHAN!#REF!+[4]LY!#REF!+[4]DUC!#REF!+[4]DONG!#REF!+[4]HPHU!#REF!+[4]BAC!#REF!+[4]THANH!#REF!+#REF!+[4]MY!#REF!+[4]HA!#REF!+[4]PHUC!#REF!+[4]LAM!#REF!+[4]XUAN!#REF!+[4]LIEN!#REF!</f>
        <v>#REF!</v>
      </c>
      <c r="R327" s="882" t="e">
        <f>[4]DAI!#REF!+[4]NAM!#REF!+[4]NHAN!#REF!+[4]LY!#REF!+[4]DUC!#REF!+[4]DONG!#REF!+[4]HPHU!#REF!+[4]BAC!#REF!+[4]THANH!#REF!+#REF!+[4]MY!#REF!+[4]HA!#REF!+[4]PHUC!#REF!+[4]LAM!#REF!+[4]XUAN!#REF!+[4]LIEN!#REF!</f>
        <v>#REF!</v>
      </c>
      <c r="S327" s="885" t="e">
        <f>[4]DAI!#REF!+[4]NAM!#REF!+[4]NHAN!#REF!+[4]LY!#REF!+[4]DUC!#REF!+[4]DONG!#REF!+[4]HPHU!#REF!+[4]BAC!#REF!+[4]THANH!#REF!+#REF!+[4]MY!#REF!+[4]HA!#REF!+[4]PHUC!#REF!+[4]LAM!#REF!+[4]XUAN!#REF!+[4]LIEN!#REF!</f>
        <v>#REF!</v>
      </c>
      <c r="T327" s="885" t="e">
        <f>[4]DAI!#REF!+[4]NAM!#REF!+[4]NHAN!#REF!+[4]LY!#REF!+[4]DUC!#REF!+[4]DONG!#REF!+[4]HPHU!#REF!+[4]BAC!#REF!+[4]THANH!#REF!+#REF!+[4]MY!#REF!+[4]HA!#REF!+[4]PHUC!#REF!+[4]LAM!#REF!+[4]XUAN!#REF!+[4]LIEN!#REF!</f>
        <v>#REF!</v>
      </c>
      <c r="U327" s="885" t="e">
        <f>[4]DAI!#REF!+[4]NAM!#REF!+[4]NHAN!#REF!+[4]LY!#REF!+[4]DUC!#REF!+[4]DONG!#REF!+[4]HPHU!#REF!+[4]BAC!#REF!+[4]THANH!#REF!+#REF!+[4]MY!#REF!+[4]HA!#REF!+[4]PHUC!#REF!+[4]LAM!#REF!+[4]XUAN!#REF!+[4]LIEN!#REF!</f>
        <v>#REF!</v>
      </c>
      <c r="V327" s="885" t="e">
        <f>[4]DAI!#REF!+[4]NAM!#REF!+[4]NHAN!#REF!+[4]LY!#REF!+[4]DUC!#REF!+[4]DONG!#REF!+[4]HPHU!#REF!+[4]BAC!#REF!+[4]THANH!#REF!+#REF!+[4]MY!#REF!+[4]HA!#REF!+[4]PHUC!#REF!+[4]LAM!#REF!+[4]XUAN!#REF!+[4]LIEN!#REF!</f>
        <v>#REF!</v>
      </c>
      <c r="W327" s="885" t="e">
        <f>[4]DAI!#REF!+[4]NAM!#REF!+[4]NHAN!#REF!+[4]LY!#REF!+[4]DUC!#REF!+[4]DONG!#REF!+[4]HPHU!#REF!+[4]BAC!#REF!+[4]THANH!#REF!+#REF!+[4]MY!#REF!+[4]HA!#REF!+[4]PHUC!#REF!+[4]LAM!#REF!+[4]XUAN!#REF!+[4]LIEN!#REF!</f>
        <v>#REF!</v>
      </c>
      <c r="X327" s="885" t="e">
        <f>[4]DAI!#REF!+[4]NAM!#REF!+[4]NHAN!#REF!+[4]LY!#REF!+[4]DUC!#REF!+[4]DONG!#REF!+[4]HPHU!#REF!+[4]BAC!#REF!+[4]THANH!#REF!+#REF!+[4]MY!#REF!+[4]HA!#REF!+[4]PHUC!#REF!+[4]LAM!#REF!+[4]XUAN!#REF!+[4]LIEN!#REF!</f>
        <v>#REF!</v>
      </c>
      <c r="Y327" s="885" t="e">
        <f>[4]DAI!#REF!+[4]NAM!#REF!+[4]NHAN!#REF!+[4]LY!#REF!+[4]DUC!#REF!+[4]DONG!#REF!+[4]HPHU!#REF!+[4]BAC!#REF!+[4]THANH!#REF!+#REF!+[4]MY!#REF!+[4]HA!#REF!+[4]PHUC!#REF!+[4]LAM!#REF!+[4]XUAN!#REF!+[4]LIEN!#REF!</f>
        <v>#REF!</v>
      </c>
      <c r="Z327" s="885" t="e">
        <f>[4]DAI!#REF!+[4]NAM!#REF!+[4]NHAN!#REF!+[4]LY!#REF!+[4]DUC!#REF!+[4]DONG!#REF!+[4]HPHU!#REF!+[4]BAC!#REF!+[4]THANH!#REF!+#REF!+[4]MY!#REF!+[4]HA!#REF!+[4]PHUC!#REF!+[4]LAM!#REF!+[4]XUAN!#REF!+[4]LIEN!#REF!</f>
        <v>#REF!</v>
      </c>
      <c r="AA327" s="885" t="e">
        <f>[4]DAI!#REF!+[4]NAM!#REF!+[4]NHAN!#REF!+[4]LY!#REF!+[4]DUC!#REF!+[4]DONG!#REF!+[4]HPHU!#REF!+[4]BAC!#REF!+[4]THANH!#REF!+#REF!+[4]MY!#REF!+[4]HA!#REF!+[4]PHUC!#REF!+[4]LAM!#REF!+[4]XUAN!#REF!+[4]LIEN!#REF!</f>
        <v>#REF!</v>
      </c>
      <c r="AB327" s="885" t="e">
        <f>[4]DAI!#REF!+[4]NAM!#REF!+[4]NHAN!#REF!+[4]LY!#REF!+[4]DUC!#REF!+[4]DONG!#REF!+[4]HPHU!#REF!+[4]BAC!#REF!+[4]THANH!#REF!+#REF!+[4]MY!#REF!+[4]HA!#REF!+[4]PHUC!#REF!+[4]LAM!#REF!+[4]XUAN!#REF!+[4]LIEN!#REF!</f>
        <v>#REF!</v>
      </c>
      <c r="AC327" s="885" t="e">
        <f>[4]DAI!#REF!+[4]NAM!#REF!+[4]NHAN!#REF!+[4]LY!#REF!+[4]DUC!#REF!+[4]DONG!#REF!+[4]HPHU!#REF!+[4]BAC!#REF!+[4]THANH!#REF!+#REF!+[4]MY!#REF!+[4]HA!#REF!+[4]PHUC!#REF!+[4]LAM!#REF!+[4]XUAN!#REF!+[4]LIEN!#REF!</f>
        <v>#REF!</v>
      </c>
      <c r="AD327" s="867">
        <f>[4]DAI!AD263+[4]NAM!AD261+[4]NHAN!AD263+[4]LY!AD263+[4]DUC!AD263+[4]DONG!AD263+[4]HPHU!AD262+[4]BAC!AD262+[4]THANH!AD263+[4]MY!AD260+[4]HA!AD201+[4]PHUC!AD259+[4]LAM!AD260+[4]XUAN!AD258+[4]LIEN!AD262</f>
        <v>0</v>
      </c>
      <c r="AE327" s="885" t="e">
        <f>[4]DAI!#REF!+[4]NAM!#REF!+[4]NHAN!#REF!+[4]LY!#REF!+[4]DUC!#REF!+[4]DONG!#REF!+[4]HPHU!#REF!+[4]BAC!#REF!+[4]THANH!#REF!+#REF!+[4]MY!#REF!+[4]HA!#REF!+[4]PHUC!#REF!+[4]LAM!#REF!+[4]XUAN!#REF!+[4]LIEN!#REF!</f>
        <v>#REF!</v>
      </c>
      <c r="AF327" s="885" t="e">
        <f>[4]DAI!#REF!+[4]NAM!#REF!+[4]NHAN!#REF!+[4]LY!#REF!+[4]DUC!#REF!+[4]DONG!#REF!+[4]HPHU!#REF!+[4]BAC!#REF!+[4]THANH!#REF!+#REF!+[4]MY!#REF!+[4]HA!#REF!+[4]PHUC!#REF!+[4]LAM!#REF!+[4]XUAN!#REF!+[4]LIEN!#REF!</f>
        <v>#REF!</v>
      </c>
      <c r="AG327" s="885" t="e">
        <f>[4]DAI!#REF!+[4]NAM!#REF!+[4]NHAN!#REF!+[4]LY!#REF!+[4]DUC!#REF!+[4]DONG!#REF!+[4]HPHU!#REF!+[4]BAC!#REF!+[4]THANH!#REF!+#REF!+[4]MY!#REF!+[4]HA!#REF!+[4]PHUC!#REF!+[4]LAM!#REF!+[4]XUAN!#REF!+[4]LIEN!#REF!</f>
        <v>#REF!</v>
      </c>
      <c r="AH327" s="885" t="e">
        <f>[4]DAI!#REF!+[4]NAM!#REF!+[4]NHAN!#REF!+[4]LY!#REF!+[4]DUC!#REF!+[4]DONG!#REF!+[4]HPHU!#REF!+[4]BAC!#REF!+[4]THANH!#REF!+#REF!+[4]MY!#REF!+[4]HA!#REF!+[4]PHUC!#REF!+[4]LAM!#REF!+[4]XUAN!#REF!+[4]LIEN!#REF!</f>
        <v>#REF!</v>
      </c>
      <c r="AI327" s="885" t="e">
        <f>[4]DAI!#REF!+[4]NAM!#REF!+[4]NHAN!#REF!+[4]LY!#REF!+[4]DUC!#REF!+[4]DONG!#REF!+[4]HPHU!#REF!+[4]BAC!#REF!+[4]THANH!#REF!+#REF!+[4]MY!#REF!+[4]HA!#REF!+[4]PHUC!#REF!+[4]LAM!#REF!+[4]XUAN!#REF!+[4]LIEN!#REF!</f>
        <v>#REF!</v>
      </c>
      <c r="AJ327" s="885" t="e">
        <f>[4]DAI!#REF!+[4]NAM!#REF!+[4]NHAN!#REF!+[4]LY!#REF!+[4]DUC!#REF!+[4]DONG!#REF!+[4]HPHU!#REF!+[4]BAC!#REF!+[4]THANH!#REF!+#REF!+[4]MY!#REF!+[4]HA!#REF!+[4]PHUC!#REF!+[4]LAM!#REF!+[4]XUAN!#REF!+[4]LIEN!#REF!</f>
        <v>#REF!</v>
      </c>
      <c r="AK327" s="867">
        <f>[4]DAI!AK263+[4]NAM!AK261+[4]NHAN!AK263+[4]LY!AK263+[4]DUC!AK263+[4]DONG!AK263+[4]HPHU!AK262+[4]BAC!AK262+[4]THANH!AK263+[4]MY!AK260+[4]HA!AK201+[4]PHUC!AK259+[4]LAM!AK260+[4]XUAN!AK258+[4]LIEN!AK262</f>
        <v>0</v>
      </c>
      <c r="AL327" s="885" t="e">
        <f>[4]DAI!#REF!+[4]NAM!#REF!+[4]NHAN!#REF!+[4]LY!#REF!+[4]DUC!#REF!+[4]DONG!#REF!+[4]HPHU!#REF!+[4]BAC!#REF!+[4]THANH!#REF!+#REF!+[4]MY!#REF!+[4]HA!#REF!+[4]PHUC!#REF!+[4]LAM!#REF!+[4]XUAN!#REF!+[4]LIEN!#REF!</f>
        <v>#REF!</v>
      </c>
      <c r="AM327" s="885" t="e">
        <f>[4]DAI!#REF!+[4]NAM!#REF!+[4]NHAN!#REF!+[4]LY!#REF!+[4]DUC!#REF!+[4]DONG!#REF!+[4]HPHU!#REF!+[4]BAC!#REF!+[4]THANH!#REF!+#REF!+[4]MY!#REF!+[4]HA!#REF!+[4]PHUC!#REF!+[4]LAM!#REF!+[4]XUAN!#REF!+[4]LIEN!#REF!</f>
        <v>#REF!</v>
      </c>
      <c r="AN327" s="867">
        <f>[4]DAI!AN263+[4]NAM!AN261+[4]NHAN!AN263+[4]LY!AN263+[4]DUC!AN263+[4]DONG!AN263+[4]HPHU!AN262+[4]BAC!AN262+[4]THANH!AN263+[4]MY!AN260+[4]HA!AN201+[4]PHUC!AN259+[4]LAM!AN260+[4]XUAN!AN258+[4]LIEN!AN262</f>
        <v>0</v>
      </c>
      <c r="AO327" s="885" t="e">
        <f>[4]DAI!#REF!+[4]NAM!#REF!+[4]NHAN!#REF!+[4]LY!#REF!+[4]DUC!#REF!+[4]DONG!#REF!+[4]HPHU!#REF!+[4]BAC!#REF!+[4]THANH!#REF!+#REF!+[4]MY!#REF!+[4]HA!#REF!+[4]PHUC!#REF!+[4]LAM!#REF!+[4]XUAN!#REF!+[4]LIEN!#REF!</f>
        <v>#REF!</v>
      </c>
      <c r="AP327" s="885" t="e">
        <f>[4]DAI!#REF!+[4]NAM!#REF!+[4]NHAN!#REF!+[4]LY!#REF!+[4]DUC!#REF!+[4]DONG!#REF!+[4]HPHU!#REF!+[4]BAC!#REF!+[4]THANH!#REF!+#REF!+[4]MY!#REF!+[4]HA!#REF!+[4]PHUC!#REF!+[4]LAM!#REF!+[4]XUAN!#REF!+[4]LIEN!#REF!</f>
        <v>#REF!</v>
      </c>
      <c r="AQ327" s="885" t="e">
        <f>[4]DAI!#REF!+[4]NAM!#REF!+[4]NHAN!#REF!+[4]LY!#REF!+[4]DUC!#REF!+[4]DONG!#REF!+[4]HPHU!#REF!+[4]BAC!#REF!+[4]THANH!#REF!+#REF!+[4]MY!#REF!+[4]HA!#REF!+[4]PHUC!#REF!+[4]LAM!#REF!+[4]XUAN!#REF!+[4]LIEN!#REF!</f>
        <v>#REF!</v>
      </c>
      <c r="AR327" s="867">
        <f>[4]DAI!AR325+[4]NAM!AR325+[4]NHAN!AR325+[4]LY!AR325+[4]DUC!AR325+[4]DONG!AR325+[4]HPHU!AR325+[4]BAC!AR325+[4]THANH!AR325+[4]MY!AR325+[4]HA!AR325+[4]PHUC!AR325+[4]LAM!AR325+[4]XUAN!AR325+[4]LIEN!AR325+[4]HUNG!AR325+[4]CNAM!AR325+[4]TAY!AR325+[4]HOA!AR325+[4]VAN!AR325+[4]PDINH!AR325+[4]SLOC!AR325+[4]TRUNG!AR325+[4]TAN!AR325+[4]THUONG!AR325+[4]HLAO!AR325+[4]PNHA!AR325+[4]VTRUNG!AR325</f>
        <v>0</v>
      </c>
      <c r="AS327" s="867">
        <f>[4]DAI!AS263+[4]NAM!AS261+[4]NHAN!AS263+[4]LY!AS263+[4]DUC!AS263+[4]DONG!AS263+[4]HPHU!AS262+[4]BAC!AS262+[4]THANH!AS263+[4]MY!AS260+[4]HA!AS201+[4]PHUC!AS259+[4]LAM!AS260+[4]XUAN!AS258+[4]LIEN!AS262</f>
        <v>0</v>
      </c>
      <c r="AT327" s="867"/>
      <c r="AU327" s="867">
        <f>[4]DAI!AU263+[4]NAM!AU261+[4]NHAN!AU263+[4]LY!AU263+[4]DUC!AU263+[4]DONG!AU263+[4]HPHU!AU262+[4]BAC!AU262+[4]THANH!AU263+[4]MY!AU260+[4]HA!AU201+[4]PHUC!AU259+[4]LAM!AU260+[4]XUAN!AU258+[4]LIEN!AU262</f>
        <v>0</v>
      </c>
      <c r="AV327" s="838">
        <f>[4]DAI!AV325+[4]NAM!AV325+[4]NHAN!AV325+[4]LY!AV325+[4]DUC!AV325+[4]DONG!AV325+[4]HPHU!AV325+[4]BAC!AV325+[4]THANH!AV325+[4]MY!AV325+[4]HA!AV325+[4]PHUC!AV325+[4]LAM!AV325+[4]XUAN!AV325+[4]LIEN!AV325+[4]HUNG!AV325+[4]CNAM!AV325+[4]TAY!AV325+[4]HOA!AV325+[4]VAN!AV325+[4]PDINH!AV325+[4]SLOC!AV325+[4]TRUNG!AV325+[4]TAN!AV325+[4]THUONG!AV325+[4]HLAO!AV325+[4]PNHA!AV325+[4]VTRUNG!AV325</f>
        <v>0</v>
      </c>
      <c r="AW327" s="885" t="e">
        <f>[4]DAI!#REF!+[4]NAM!#REF!+[4]NHAN!#REF!+[4]LY!#REF!+[4]DUC!#REF!+[4]DONG!#REF!+[4]HPHU!#REF!+[4]BAC!#REF!+[4]THANH!#REF!+#REF!+[4]MY!#REF!+[4]HA!#REF!+[4]PHUC!#REF!+[4]LAM!#REF!+[4]XUAN!#REF!+[4]LIEN!#REF!</f>
        <v>#REF!</v>
      </c>
      <c r="AX327" s="885" t="e">
        <f>[4]DAI!#REF!+[4]NAM!#REF!+[4]NHAN!#REF!+[4]LY!#REF!+[4]DUC!#REF!+[4]DONG!#REF!+[4]HPHU!#REF!+[4]BAC!#REF!+[4]THANH!#REF!+#REF!+[4]MY!#REF!+[4]HA!#REF!+[4]PHUC!#REF!+[4]LAM!#REF!+[4]XUAN!#REF!+[4]LIEN!#REF!</f>
        <v>#REF!</v>
      </c>
      <c r="AY327" s="885" t="e">
        <f>[4]DAI!#REF!+[4]NAM!#REF!+[4]NHAN!#REF!+[4]LY!#REF!+[4]DUC!#REF!+[4]DONG!#REF!+[4]HPHU!#REF!+[4]BAC!#REF!+[4]THANH!#REF!+#REF!+[4]MY!#REF!+[4]HA!#REF!+[4]PHUC!#REF!+[4]LAM!#REF!+[4]XUAN!#REF!+[4]LIEN!#REF!</f>
        <v>#REF!</v>
      </c>
      <c r="AZ327" s="867">
        <f>[4]DAI!AZ263+[4]NAM!AZ261+[4]NHAN!AZ263+[4]LY!AZ263+[4]DUC!AZ263+[4]DONG!AZ263+[4]HPHU!AZ262+[4]BAC!AZ262+[4]THANH!AZ263+[4]MY!AZ260+[4]HA!AZ201+[4]PHUC!AZ259+[4]LAM!AZ260+[4]XUAN!AZ258+[4]LIEN!AZ262</f>
        <v>0</v>
      </c>
      <c r="BA327" s="885" t="e">
        <f>[4]DAI!#REF!+[4]NAM!#REF!+[4]NHAN!#REF!+[4]LY!#REF!+[4]DUC!#REF!+[4]DONG!#REF!+[4]HPHU!#REF!+[4]BAC!#REF!+[4]THANH!#REF!+#REF!+[4]MY!#REF!+[4]HA!#REF!+[4]PHUC!#REF!+[4]LAM!#REF!+[4]XUAN!#REF!+[4]LIEN!#REF!</f>
        <v>#REF!</v>
      </c>
      <c r="BB327" s="885" t="e">
        <f>[4]DAI!#REF!+[4]NAM!#REF!+[4]NHAN!#REF!+[4]LY!#REF!+[4]DUC!#REF!+[4]DONG!#REF!+[4]HPHU!#REF!+[4]BAC!#REF!+[4]THANH!#REF!+#REF!+[4]MY!#REF!+[4]HA!#REF!+[4]PHUC!#REF!+[4]LAM!#REF!+[4]XUAN!#REF!+[4]LIEN!#REF!</f>
        <v>#REF!</v>
      </c>
      <c r="BC327" s="885" t="e">
        <f>[4]DAI!#REF!+[4]NAM!#REF!+[4]NHAN!#REF!+[4]LY!#REF!+[4]DUC!#REF!+[4]DONG!#REF!+[4]HPHU!#REF!+[4]BAC!#REF!+[4]THANH!#REF!+#REF!+[4]MY!#REF!+[4]HA!#REF!+[4]PHUC!#REF!+[4]LAM!#REF!+[4]XUAN!#REF!+[4]LIEN!#REF!</f>
        <v>#REF!</v>
      </c>
      <c r="BD327" s="867">
        <f>[4]DAI!BD263+[4]NAM!BD261+[4]NHAN!BD263+[4]LY!BD263+[4]DUC!BD263+[4]DONG!BD263+[4]HPHU!BD262+[4]BAC!BD262+[4]THANH!BD263+[4]MY!BD260+[4]HA!BD201+[4]PHUC!BD259+[4]LAM!BD260+[4]XUAN!BD258+[4]LIEN!BD262</f>
        <v>0</v>
      </c>
      <c r="BE327" s="885" t="e">
        <f>[4]DAI!#REF!+[4]NAM!#REF!+[4]NHAN!#REF!+[4]LY!#REF!+[4]DUC!#REF!+[4]DONG!#REF!+[4]HPHU!#REF!+[4]BAC!#REF!+[4]THANH!#REF!+#REF!+[4]MY!#REF!+[4]HA!#REF!+[4]PHUC!#REF!+[4]LAM!#REF!+[4]XUAN!#REF!+[4]LIEN!#REF!</f>
        <v>#REF!</v>
      </c>
      <c r="BF327" s="885" t="e">
        <f>[4]DAI!#REF!+[4]NAM!#REF!+[4]NHAN!#REF!+[4]LY!#REF!+[4]DUC!#REF!+[4]DONG!#REF!+[4]HPHU!#REF!+[4]BAC!#REF!+[4]THANH!#REF!+#REF!+[4]MY!#REF!+[4]HA!#REF!+[4]PHUC!#REF!+[4]LAM!#REF!+[4]XUAN!#REF!+[4]LIEN!#REF!</f>
        <v>#REF!</v>
      </c>
      <c r="BG327" s="885" t="e">
        <f>[4]DAI!#REF!+[4]NAM!#REF!+[4]NHAN!#REF!+[4]LY!#REF!+[4]DUC!#REF!+[4]DONG!#REF!+[4]HPHU!#REF!+[4]BAC!#REF!+[4]THANH!#REF!+#REF!+[4]MY!#REF!+[4]HA!#REF!+[4]PHUC!#REF!+[4]LAM!#REF!+[4]XUAN!#REF!+[4]LIEN!#REF!</f>
        <v>#REF!</v>
      </c>
      <c r="BH327" s="885" t="e">
        <f>[4]DAI!#REF!+[4]NAM!#REF!+[4]NHAN!#REF!+[4]LY!#REF!+[4]DUC!#REF!+[4]DONG!#REF!+[4]HPHU!#REF!+[4]BAC!#REF!+[4]THANH!#REF!+#REF!+[4]MY!#REF!+[4]HA!#REF!+[4]PHUC!#REF!+[4]LAM!#REF!+[4]XUAN!#REF!+[4]LIEN!#REF!</f>
        <v>#REF!</v>
      </c>
      <c r="BI327" s="885" t="e">
        <f>[4]DAI!#REF!+[4]NAM!#REF!+[4]NHAN!#REF!+[4]LY!#REF!+[4]DUC!#REF!+[4]DONG!#REF!+[4]HPHU!#REF!+[4]BAC!#REF!+[4]THANH!#REF!+#REF!+[4]MY!#REF!+[4]HA!#REF!+[4]PHUC!#REF!+[4]LAM!#REF!+[4]XUAN!#REF!+[4]LIEN!#REF!</f>
        <v>#REF!</v>
      </c>
      <c r="BJ327" s="885" t="e">
        <f>[4]DAI!#REF!+[4]NAM!#REF!+[4]NHAN!#REF!+[4]LY!#REF!+[4]DUC!#REF!+[4]DONG!#REF!+[4]HPHU!#REF!+[4]BAC!#REF!+[4]THANH!#REF!+#REF!+[4]MY!#REF!+[4]HA!#REF!+[4]PHUC!#REF!+[4]LAM!#REF!+[4]XUAN!#REF!+[4]LIEN!#REF!</f>
        <v>#REF!</v>
      </c>
      <c r="BK327" s="885" t="e">
        <f>[4]DAI!#REF!+[4]NAM!#REF!+[4]NHAN!#REF!+[4]LY!#REF!+[4]DUC!#REF!+[4]DONG!#REF!+[4]HPHU!#REF!+[4]BAC!#REF!+[4]THANH!#REF!+#REF!+[4]MY!#REF!+[4]HA!#REF!+[4]PHUC!#REF!+[4]LAM!#REF!+[4]XUAN!#REF!+[4]LIEN!#REF!</f>
        <v>#REF!</v>
      </c>
      <c r="BL327" s="885" t="e">
        <f>[4]DAI!#REF!+[4]NAM!#REF!+[4]NHAN!#REF!+[4]LY!#REF!+[4]DUC!#REF!+[4]DONG!#REF!+[4]HPHU!#REF!+[4]BAC!#REF!+[4]THANH!#REF!+#REF!+[4]MY!#REF!+[4]HA!#REF!+[4]PHUC!#REF!+[4]LAM!#REF!+[4]XUAN!#REF!+[4]LIEN!#REF!</f>
        <v>#REF!</v>
      </c>
    </row>
    <row r="328" spans="1:65" ht="24" hidden="1" customHeight="1" x14ac:dyDescent="0.2">
      <c r="A328" s="886" t="s">
        <v>2467</v>
      </c>
      <c r="B328" s="888" t="s">
        <v>2468</v>
      </c>
      <c r="C328" s="887" t="s">
        <v>2469</v>
      </c>
      <c r="D328" s="885" t="e">
        <f>[4]DAI!#REF!+[4]NAM!#REF!+[4]NHAN!#REF!+[4]LY!#REF!+[4]DUC!#REF!+[4]DONG!#REF!+[4]HPHU!#REF!+[4]BAC!#REF!+[4]THANH!#REF!+#REF!+[4]MY!#REF!+[4]HA!#REF!+[4]PHUC!#REF!+[4]LAM!#REF!+[4]XUAN!#REF!+[4]LIEN!#REF!</f>
        <v>#REF!</v>
      </c>
      <c r="E328" s="885" t="e">
        <f>[4]DAI!#REF!+[4]NAM!#REF!+[4]NHAN!#REF!+[4]LY!#REF!+[4]DUC!#REF!+[4]DONG!#REF!+[4]HPHU!#REF!+[4]BAC!#REF!+[4]THANH!#REF!+#REF!+[4]MY!#REF!+[4]HA!#REF!+[4]PHUC!#REF!+[4]LAM!#REF!+[4]XUAN!#REF!+[4]LIEN!#REF!</f>
        <v>#REF!</v>
      </c>
      <c r="F328" s="885" t="e">
        <f>[4]DAI!#REF!+[4]NAM!#REF!+[4]NHAN!#REF!+[4]LY!#REF!+[4]DUC!#REF!+[4]DONG!#REF!+[4]HPHU!#REF!+[4]BAC!#REF!+[4]THANH!#REF!+#REF!+[4]MY!#REF!+[4]HA!#REF!+[4]PHUC!#REF!+[4]LAM!#REF!+[4]XUAN!#REF!+[4]LIEN!#REF!</f>
        <v>#REF!</v>
      </c>
      <c r="G328" s="867">
        <f>[4]DAI!G326+[4]NAM!G326+[4]NHAN!G326+[4]LY!G326+[4]DUC!G326+[4]DONG!G326+[4]HPHU!G326+[4]BAC!G326+[4]THANH!G326+[4]MY!G326+[4]HA!G326+[4]PHUC!G326+[4]LAM!G326+[4]XUAN!G326+[4]LIEN!G326+[4]HUNG!G326+[4]CNAM!G326+[4]TAY!G326+[4]HOA!G326+[4]VAN!G326+[4]PDINH!G326+[4]SLOC!G326+[4]TRUNG!G326+[4]TAN!G326+[4]THUONG!G326+[4]HLAO!G326+[4]PNHA!G326+[4]VTRUNG!G326</f>
        <v>0</v>
      </c>
      <c r="H328" s="885" t="e">
        <f>[4]DAI!#REF!+[4]NAM!#REF!+[4]NHAN!#REF!+[4]LY!#REF!+[4]DUC!#REF!+[4]DONG!#REF!+[4]HPHU!#REF!+[4]BAC!#REF!+[4]THANH!#REF!+#REF!+[4]MY!#REF!+[4]HA!#REF!+[4]PHUC!#REF!+[4]LAM!#REF!+[4]XUAN!#REF!+[4]LIEN!#REF!</f>
        <v>#REF!</v>
      </c>
      <c r="I328" s="885" t="e">
        <f>[4]DAI!#REF!+[4]NAM!#REF!+[4]NHAN!#REF!+[4]LY!#REF!+[4]DUC!#REF!+[4]DONG!#REF!+[4]HPHU!#REF!+[4]BAC!#REF!+[4]THANH!#REF!+#REF!+[4]MY!#REF!+[4]HA!#REF!+[4]PHUC!#REF!+[4]LAM!#REF!+[4]XUAN!#REF!+[4]LIEN!#REF!</f>
        <v>#REF!</v>
      </c>
      <c r="J328" s="867">
        <f>[4]DAI!J326+[4]NAM!J326+[4]NHAN!J326+[4]LY!J326+[4]DUC!J326+[4]DONG!J326+[4]HPHU!J326+[4]BAC!J326+[4]THANH!J326+[4]MY!J326+[4]HA!J326+[4]PHUC!J326+[4]LAM!J326+[4]XUAN!J326+[4]LIEN!J326+[4]HUNG!J326+[4]CNAM!J326+[4]TAY!J326+[4]HOA!J326+[4]VAN!J326+[4]PDINH!J326+[4]SLOC!J326+[4]TRUNG!J326+[4]TAN!J326+[4]THUONG!J326+[4]HLAO!J326+[4]PNHA!J326+[4]VTRUNG!J326</f>
        <v>0</v>
      </c>
      <c r="K328" s="885" t="e">
        <f>[4]DAI!#REF!+[4]NAM!#REF!+[4]NHAN!#REF!+[4]LY!#REF!+[4]DUC!#REF!+[4]DONG!#REF!+[4]HPHU!#REF!+[4]BAC!#REF!+[4]THANH!#REF!+#REF!+[4]MY!#REF!+[4]HA!#REF!+[4]PHUC!#REF!+[4]LAM!#REF!+[4]XUAN!#REF!+[4]LIEN!#REF!</f>
        <v>#REF!</v>
      </c>
      <c r="L328" s="885" t="e">
        <f>[4]DAI!#REF!+[4]NAM!#REF!+[4]NHAN!#REF!+[4]LY!#REF!+[4]DUC!#REF!+[4]DONG!#REF!+[4]HPHU!#REF!+[4]BAC!#REF!+[4]THANH!#REF!+#REF!+[4]MY!#REF!+[4]HA!#REF!+[4]PHUC!#REF!+[4]LAM!#REF!+[4]XUAN!#REF!+[4]LIEN!#REF!</f>
        <v>#REF!</v>
      </c>
      <c r="M328" s="885" t="e">
        <f>[4]DAI!#REF!+[4]NAM!#REF!+[4]NHAN!#REF!+[4]LY!#REF!+[4]DUC!#REF!+[4]DONG!#REF!+[4]HPHU!#REF!+[4]BAC!#REF!+[4]THANH!#REF!+#REF!+[4]MY!#REF!+[4]HA!#REF!+[4]PHUC!#REF!+[4]LAM!#REF!+[4]XUAN!#REF!+[4]LIEN!#REF!</f>
        <v>#REF!</v>
      </c>
      <c r="N328" s="867">
        <f>[4]DAI!N326+[4]NAM!N326+[4]NHAN!N326+[4]LY!N326+[4]DUC!N326+[4]DONG!N326+[4]HPHU!N326+[4]BAC!N326+[4]THANH!N326+[4]MY!N326+[4]HA!N326+[4]PHUC!N326+[4]LAM!N326+[4]XUAN!N326+[4]LIEN!N326+[4]HUNG!N326+[4]CNAM!N326+[4]TAY!N326+[4]HOA!N326+[4]VAN!N326+[4]PDINH!N326+[4]SLOC!N326+[4]TRUNG!N326+[4]TAN!N326+[4]THUONG!N326+[4]HLAO!N326+[4]PNHA!N326+[4]VTRUNG!N326</f>
        <v>0</v>
      </c>
      <c r="O328" s="867">
        <f>[4]DAI!O326+[4]NAM!O326+[4]NHAN!O326+[4]LY!O326+[4]DUC!O326+[4]DONG!O326+[4]HPHU!O326+[4]BAC!O326+[4]THANH!O326+[4]MY!O326+[4]HA!O326+[4]PHUC!O326+[4]LAM!O326+[4]XUAN!O326+[4]LIEN!O326+[4]HUNG!O326+[4]CNAM!O326+[4]TAY!O326+[4]HOA!O326+[4]VAN!O326+[4]PDINH!O326+[4]SLOC!O326+[4]TRUNG!O326+[4]TAN!O326+[4]THUONG!O326+[4]HLAO!O326+[4]PNHA!O326+[4]VTRUNG!O326</f>
        <v>0</v>
      </c>
      <c r="P328" s="867">
        <f>[4]DAI!P264+[4]NAM!P262+[4]NHAN!P264+[4]LY!P264+[4]DUC!P264+[4]DONG!P264+[4]HPHU!P263+[4]BAC!P263+[4]THANH!P264+[4]MY!P261+[4]HA!P202+[4]PHUC!P260+[4]LAM!P261+[4]XUAN!P259+[4]LIEN!P263</f>
        <v>0</v>
      </c>
      <c r="Q328" s="885" t="e">
        <f>[4]DAI!#REF!+[4]NAM!#REF!+[4]NHAN!#REF!+[4]LY!#REF!+[4]DUC!#REF!+[4]DONG!#REF!+[4]HPHU!#REF!+[4]BAC!#REF!+[4]THANH!#REF!+#REF!+[4]MY!#REF!+[4]HA!#REF!+[4]PHUC!#REF!+[4]LAM!#REF!+[4]XUAN!#REF!+[4]LIEN!#REF!</f>
        <v>#REF!</v>
      </c>
      <c r="R328" s="882" t="e">
        <f>[4]DAI!#REF!+[4]NAM!#REF!+[4]NHAN!#REF!+[4]LY!#REF!+[4]DUC!#REF!+[4]DONG!#REF!+[4]HPHU!#REF!+[4]BAC!#REF!+[4]THANH!#REF!+#REF!+[4]MY!#REF!+[4]HA!#REF!+[4]PHUC!#REF!+[4]LAM!#REF!+[4]XUAN!#REF!+[4]LIEN!#REF!</f>
        <v>#REF!</v>
      </c>
      <c r="S328" s="885" t="e">
        <f>[4]DAI!#REF!+[4]NAM!#REF!+[4]NHAN!#REF!+[4]LY!#REF!+[4]DUC!#REF!+[4]DONG!#REF!+[4]HPHU!#REF!+[4]BAC!#REF!+[4]THANH!#REF!+#REF!+[4]MY!#REF!+[4]HA!#REF!+[4]PHUC!#REF!+[4]LAM!#REF!+[4]XUAN!#REF!+[4]LIEN!#REF!</f>
        <v>#REF!</v>
      </c>
      <c r="T328" s="885" t="e">
        <f>[4]DAI!#REF!+[4]NAM!#REF!+[4]NHAN!#REF!+[4]LY!#REF!+[4]DUC!#REF!+[4]DONG!#REF!+[4]HPHU!#REF!+[4]BAC!#REF!+[4]THANH!#REF!+#REF!+[4]MY!#REF!+[4]HA!#REF!+[4]PHUC!#REF!+[4]LAM!#REF!+[4]XUAN!#REF!+[4]LIEN!#REF!</f>
        <v>#REF!</v>
      </c>
      <c r="U328" s="885" t="e">
        <f>[4]DAI!#REF!+[4]NAM!#REF!+[4]NHAN!#REF!+[4]LY!#REF!+[4]DUC!#REF!+[4]DONG!#REF!+[4]HPHU!#REF!+[4]BAC!#REF!+[4]THANH!#REF!+#REF!+[4]MY!#REF!+[4]HA!#REF!+[4]PHUC!#REF!+[4]LAM!#REF!+[4]XUAN!#REF!+[4]LIEN!#REF!</f>
        <v>#REF!</v>
      </c>
      <c r="V328" s="885" t="e">
        <f>[4]DAI!#REF!+[4]NAM!#REF!+[4]NHAN!#REF!+[4]LY!#REF!+[4]DUC!#REF!+[4]DONG!#REF!+[4]HPHU!#REF!+[4]BAC!#REF!+[4]THANH!#REF!+#REF!+[4]MY!#REF!+[4]HA!#REF!+[4]PHUC!#REF!+[4]LAM!#REF!+[4]XUAN!#REF!+[4]LIEN!#REF!</f>
        <v>#REF!</v>
      </c>
      <c r="W328" s="885" t="e">
        <f>[4]DAI!#REF!+[4]NAM!#REF!+[4]NHAN!#REF!+[4]LY!#REF!+[4]DUC!#REF!+[4]DONG!#REF!+[4]HPHU!#REF!+[4]BAC!#REF!+[4]THANH!#REF!+#REF!+[4]MY!#REF!+[4]HA!#REF!+[4]PHUC!#REF!+[4]LAM!#REF!+[4]XUAN!#REF!+[4]LIEN!#REF!</f>
        <v>#REF!</v>
      </c>
      <c r="X328" s="885" t="e">
        <f>[4]DAI!#REF!+[4]NAM!#REF!+[4]NHAN!#REF!+[4]LY!#REF!+[4]DUC!#REF!+[4]DONG!#REF!+[4]HPHU!#REF!+[4]BAC!#REF!+[4]THANH!#REF!+#REF!+[4]MY!#REF!+[4]HA!#REF!+[4]PHUC!#REF!+[4]LAM!#REF!+[4]XUAN!#REF!+[4]LIEN!#REF!</f>
        <v>#REF!</v>
      </c>
      <c r="Y328" s="885" t="e">
        <f>[4]DAI!#REF!+[4]NAM!#REF!+[4]NHAN!#REF!+[4]LY!#REF!+[4]DUC!#REF!+[4]DONG!#REF!+[4]HPHU!#REF!+[4]BAC!#REF!+[4]THANH!#REF!+#REF!+[4]MY!#REF!+[4]HA!#REF!+[4]PHUC!#REF!+[4]LAM!#REF!+[4]XUAN!#REF!+[4]LIEN!#REF!</f>
        <v>#REF!</v>
      </c>
      <c r="Z328" s="885" t="e">
        <f>[4]DAI!#REF!+[4]NAM!#REF!+[4]NHAN!#REF!+[4]LY!#REF!+[4]DUC!#REF!+[4]DONG!#REF!+[4]HPHU!#REF!+[4]BAC!#REF!+[4]THANH!#REF!+#REF!+[4]MY!#REF!+[4]HA!#REF!+[4]PHUC!#REF!+[4]LAM!#REF!+[4]XUAN!#REF!+[4]LIEN!#REF!</f>
        <v>#REF!</v>
      </c>
      <c r="AA328" s="885" t="e">
        <f>[4]DAI!#REF!+[4]NAM!#REF!+[4]NHAN!#REF!+[4]LY!#REF!+[4]DUC!#REF!+[4]DONG!#REF!+[4]HPHU!#REF!+[4]BAC!#REF!+[4]THANH!#REF!+#REF!+[4]MY!#REF!+[4]HA!#REF!+[4]PHUC!#REF!+[4]LAM!#REF!+[4]XUAN!#REF!+[4]LIEN!#REF!</f>
        <v>#REF!</v>
      </c>
      <c r="AB328" s="885" t="e">
        <f>[4]DAI!#REF!+[4]NAM!#REF!+[4]NHAN!#REF!+[4]LY!#REF!+[4]DUC!#REF!+[4]DONG!#REF!+[4]HPHU!#REF!+[4]BAC!#REF!+[4]THANH!#REF!+#REF!+[4]MY!#REF!+[4]HA!#REF!+[4]PHUC!#REF!+[4]LAM!#REF!+[4]XUAN!#REF!+[4]LIEN!#REF!</f>
        <v>#REF!</v>
      </c>
      <c r="AC328" s="885" t="e">
        <f>[4]DAI!#REF!+[4]NAM!#REF!+[4]NHAN!#REF!+[4]LY!#REF!+[4]DUC!#REF!+[4]DONG!#REF!+[4]HPHU!#REF!+[4]BAC!#REF!+[4]THANH!#REF!+#REF!+[4]MY!#REF!+[4]HA!#REF!+[4]PHUC!#REF!+[4]LAM!#REF!+[4]XUAN!#REF!+[4]LIEN!#REF!</f>
        <v>#REF!</v>
      </c>
      <c r="AD328" s="867">
        <f>[4]DAI!AD264+[4]NAM!AD262+[4]NHAN!AD264+[4]LY!AD264+[4]DUC!AD264+[4]DONG!AD264+[4]HPHU!AD263+[4]BAC!AD263+[4]THANH!AD264+[4]MY!AD261+[4]HA!AD202+[4]PHUC!AD260+[4]LAM!AD261+[4]XUAN!AD259+[4]LIEN!AD263</f>
        <v>0</v>
      </c>
      <c r="AE328" s="885" t="e">
        <f>[4]DAI!#REF!+[4]NAM!#REF!+[4]NHAN!#REF!+[4]LY!#REF!+[4]DUC!#REF!+[4]DONG!#REF!+[4]HPHU!#REF!+[4]BAC!#REF!+[4]THANH!#REF!+#REF!+[4]MY!#REF!+[4]HA!#REF!+[4]PHUC!#REF!+[4]LAM!#REF!+[4]XUAN!#REF!+[4]LIEN!#REF!</f>
        <v>#REF!</v>
      </c>
      <c r="AF328" s="885" t="e">
        <f>[4]DAI!#REF!+[4]NAM!#REF!+[4]NHAN!#REF!+[4]LY!#REF!+[4]DUC!#REF!+[4]DONG!#REF!+[4]HPHU!#REF!+[4]BAC!#REF!+[4]THANH!#REF!+#REF!+[4]MY!#REF!+[4]HA!#REF!+[4]PHUC!#REF!+[4]LAM!#REF!+[4]XUAN!#REF!+[4]LIEN!#REF!</f>
        <v>#REF!</v>
      </c>
      <c r="AG328" s="885" t="e">
        <f>[4]DAI!#REF!+[4]NAM!#REF!+[4]NHAN!#REF!+[4]LY!#REF!+[4]DUC!#REF!+[4]DONG!#REF!+[4]HPHU!#REF!+[4]BAC!#REF!+[4]THANH!#REF!+#REF!+[4]MY!#REF!+[4]HA!#REF!+[4]PHUC!#REF!+[4]LAM!#REF!+[4]XUAN!#REF!+[4]LIEN!#REF!</f>
        <v>#REF!</v>
      </c>
      <c r="AH328" s="885" t="e">
        <f>[4]DAI!#REF!+[4]NAM!#REF!+[4]NHAN!#REF!+[4]LY!#REF!+[4]DUC!#REF!+[4]DONG!#REF!+[4]HPHU!#REF!+[4]BAC!#REF!+[4]THANH!#REF!+#REF!+[4]MY!#REF!+[4]HA!#REF!+[4]PHUC!#REF!+[4]LAM!#REF!+[4]XUAN!#REF!+[4]LIEN!#REF!</f>
        <v>#REF!</v>
      </c>
      <c r="AI328" s="885" t="e">
        <f>[4]DAI!#REF!+[4]NAM!#REF!+[4]NHAN!#REF!+[4]LY!#REF!+[4]DUC!#REF!+[4]DONG!#REF!+[4]HPHU!#REF!+[4]BAC!#REF!+[4]THANH!#REF!+#REF!+[4]MY!#REF!+[4]HA!#REF!+[4]PHUC!#REF!+[4]LAM!#REF!+[4]XUAN!#REF!+[4]LIEN!#REF!</f>
        <v>#REF!</v>
      </c>
      <c r="AJ328" s="885" t="e">
        <f>[4]DAI!#REF!+[4]NAM!#REF!+[4]NHAN!#REF!+[4]LY!#REF!+[4]DUC!#REF!+[4]DONG!#REF!+[4]HPHU!#REF!+[4]BAC!#REF!+[4]THANH!#REF!+#REF!+[4]MY!#REF!+[4]HA!#REF!+[4]PHUC!#REF!+[4]LAM!#REF!+[4]XUAN!#REF!+[4]LIEN!#REF!</f>
        <v>#REF!</v>
      </c>
      <c r="AK328" s="867">
        <f>[4]DAI!AK264+[4]NAM!AK262+[4]NHAN!AK264+[4]LY!AK264+[4]DUC!AK264+[4]DONG!AK264+[4]HPHU!AK263+[4]BAC!AK263+[4]THANH!AK264+[4]MY!AK261+[4]HA!AK202+[4]PHUC!AK260+[4]LAM!AK261+[4]XUAN!AK259+[4]LIEN!AK263</f>
        <v>0</v>
      </c>
      <c r="AL328" s="885" t="e">
        <f>[4]DAI!#REF!+[4]NAM!#REF!+[4]NHAN!#REF!+[4]LY!#REF!+[4]DUC!#REF!+[4]DONG!#REF!+[4]HPHU!#REF!+[4]BAC!#REF!+[4]THANH!#REF!+#REF!+[4]MY!#REF!+[4]HA!#REF!+[4]PHUC!#REF!+[4]LAM!#REF!+[4]XUAN!#REF!+[4]LIEN!#REF!</f>
        <v>#REF!</v>
      </c>
      <c r="AM328" s="885" t="e">
        <f>[4]DAI!#REF!+[4]NAM!#REF!+[4]NHAN!#REF!+[4]LY!#REF!+[4]DUC!#REF!+[4]DONG!#REF!+[4]HPHU!#REF!+[4]BAC!#REF!+[4]THANH!#REF!+#REF!+[4]MY!#REF!+[4]HA!#REF!+[4]PHUC!#REF!+[4]LAM!#REF!+[4]XUAN!#REF!+[4]LIEN!#REF!</f>
        <v>#REF!</v>
      </c>
      <c r="AN328" s="867">
        <f>[4]DAI!AN264+[4]NAM!AN262+[4]NHAN!AN264+[4]LY!AN264+[4]DUC!AN264+[4]DONG!AN264+[4]HPHU!AN263+[4]BAC!AN263+[4]THANH!AN264+[4]MY!AN261+[4]HA!AN202+[4]PHUC!AN260+[4]LAM!AN261+[4]XUAN!AN259+[4]LIEN!AN263</f>
        <v>0</v>
      </c>
      <c r="AO328" s="885" t="e">
        <f>[4]DAI!#REF!+[4]NAM!#REF!+[4]NHAN!#REF!+[4]LY!#REF!+[4]DUC!#REF!+[4]DONG!#REF!+[4]HPHU!#REF!+[4]BAC!#REF!+[4]THANH!#REF!+#REF!+[4]MY!#REF!+[4]HA!#REF!+[4]PHUC!#REF!+[4]LAM!#REF!+[4]XUAN!#REF!+[4]LIEN!#REF!</f>
        <v>#REF!</v>
      </c>
      <c r="AP328" s="885" t="e">
        <f>[4]DAI!#REF!+[4]NAM!#REF!+[4]NHAN!#REF!+[4]LY!#REF!+[4]DUC!#REF!+[4]DONG!#REF!+[4]HPHU!#REF!+[4]BAC!#REF!+[4]THANH!#REF!+#REF!+[4]MY!#REF!+[4]HA!#REF!+[4]PHUC!#REF!+[4]LAM!#REF!+[4]XUAN!#REF!+[4]LIEN!#REF!</f>
        <v>#REF!</v>
      </c>
      <c r="AQ328" s="885" t="e">
        <f>[4]DAI!#REF!+[4]NAM!#REF!+[4]NHAN!#REF!+[4]LY!#REF!+[4]DUC!#REF!+[4]DONG!#REF!+[4]HPHU!#REF!+[4]BAC!#REF!+[4]THANH!#REF!+#REF!+[4]MY!#REF!+[4]HA!#REF!+[4]PHUC!#REF!+[4]LAM!#REF!+[4]XUAN!#REF!+[4]LIEN!#REF!</f>
        <v>#REF!</v>
      </c>
      <c r="AR328" s="867">
        <f>[4]DAI!AR326+[4]NAM!AR326+[4]NHAN!AR326+[4]LY!AR326+[4]DUC!AR326+[4]DONG!AR326+[4]HPHU!AR326+[4]BAC!AR326+[4]THANH!AR326+[4]MY!AR326+[4]HA!AR326+[4]PHUC!AR326+[4]LAM!AR326+[4]XUAN!AR326+[4]LIEN!AR326+[4]HUNG!AR326+[4]CNAM!AR326+[4]TAY!AR326+[4]HOA!AR326+[4]VAN!AR326+[4]PDINH!AR326+[4]SLOC!AR326+[4]TRUNG!AR326+[4]TAN!AR326+[4]THUONG!AR326+[4]HLAO!AR326+[4]PNHA!AR326+[4]VTRUNG!AR326</f>
        <v>0</v>
      </c>
      <c r="AS328" s="867">
        <f>[4]DAI!AS264+[4]NAM!AS262+[4]NHAN!AS264+[4]LY!AS264+[4]DUC!AS264+[4]DONG!AS264+[4]HPHU!AS263+[4]BAC!AS263+[4]THANH!AS264+[4]MY!AS261+[4]HA!AS202+[4]PHUC!AS260+[4]LAM!AS261+[4]XUAN!AS259+[4]LIEN!AS263</f>
        <v>0</v>
      </c>
      <c r="AT328" s="867"/>
      <c r="AU328" s="867">
        <f>[4]DAI!AU264+[4]NAM!AU262+[4]NHAN!AU264+[4]LY!AU264+[4]DUC!AU264+[4]DONG!AU264+[4]HPHU!AU263+[4]BAC!AU263+[4]THANH!AU264+[4]MY!AU261+[4]HA!AU202+[4]PHUC!AU260+[4]LAM!AU261+[4]XUAN!AU259+[4]LIEN!AU263</f>
        <v>0</v>
      </c>
      <c r="AV328" s="838">
        <f>[4]DAI!AV326+[4]NAM!AV326+[4]NHAN!AV326+[4]LY!AV326+[4]DUC!AV326+[4]DONG!AV326+[4]HPHU!AV326+[4]BAC!AV326+[4]THANH!AV326+[4]MY!AV326+[4]HA!AV326+[4]PHUC!AV326+[4]LAM!AV326+[4]XUAN!AV326+[4]LIEN!AV326+[4]HUNG!AV326+[4]CNAM!AV326+[4]TAY!AV326+[4]HOA!AV326+[4]VAN!AV326+[4]PDINH!AV326+[4]SLOC!AV326+[4]TRUNG!AV326+[4]TAN!AV326+[4]THUONG!AV326+[4]HLAO!AV326+[4]PNHA!AV326+[4]VTRUNG!AV326</f>
        <v>0</v>
      </c>
      <c r="AW328" s="885" t="e">
        <f>[4]DAI!#REF!+[4]NAM!#REF!+[4]NHAN!#REF!+[4]LY!#REF!+[4]DUC!#REF!+[4]DONG!#REF!+[4]HPHU!#REF!+[4]BAC!#REF!+[4]THANH!#REF!+#REF!+[4]MY!#REF!+[4]HA!#REF!+[4]PHUC!#REF!+[4]LAM!#REF!+[4]XUAN!#REF!+[4]LIEN!#REF!</f>
        <v>#REF!</v>
      </c>
      <c r="AX328" s="885" t="e">
        <f>[4]DAI!#REF!+[4]NAM!#REF!+[4]NHAN!#REF!+[4]LY!#REF!+[4]DUC!#REF!+[4]DONG!#REF!+[4]HPHU!#REF!+[4]BAC!#REF!+[4]THANH!#REF!+#REF!+[4]MY!#REF!+[4]HA!#REF!+[4]PHUC!#REF!+[4]LAM!#REF!+[4]XUAN!#REF!+[4]LIEN!#REF!</f>
        <v>#REF!</v>
      </c>
      <c r="AY328" s="885" t="e">
        <f>[4]DAI!#REF!+[4]NAM!#REF!+[4]NHAN!#REF!+[4]LY!#REF!+[4]DUC!#REF!+[4]DONG!#REF!+[4]HPHU!#REF!+[4]BAC!#REF!+[4]THANH!#REF!+#REF!+[4]MY!#REF!+[4]HA!#REF!+[4]PHUC!#REF!+[4]LAM!#REF!+[4]XUAN!#REF!+[4]LIEN!#REF!</f>
        <v>#REF!</v>
      </c>
      <c r="AZ328" s="867">
        <f>[4]DAI!AZ264+[4]NAM!AZ262+[4]NHAN!AZ264+[4]LY!AZ264+[4]DUC!AZ264+[4]DONG!AZ264+[4]HPHU!AZ263+[4]BAC!AZ263+[4]THANH!AZ264+[4]MY!AZ261+[4]HA!AZ202+[4]PHUC!AZ260+[4]LAM!AZ261+[4]XUAN!AZ259+[4]LIEN!AZ263</f>
        <v>0</v>
      </c>
      <c r="BA328" s="885" t="e">
        <f>[4]DAI!#REF!+[4]NAM!#REF!+[4]NHAN!#REF!+[4]LY!#REF!+[4]DUC!#REF!+[4]DONG!#REF!+[4]HPHU!#REF!+[4]BAC!#REF!+[4]THANH!#REF!+#REF!+[4]MY!#REF!+[4]HA!#REF!+[4]PHUC!#REF!+[4]LAM!#REF!+[4]XUAN!#REF!+[4]LIEN!#REF!</f>
        <v>#REF!</v>
      </c>
      <c r="BB328" s="885" t="e">
        <f>[4]DAI!#REF!+[4]NAM!#REF!+[4]NHAN!#REF!+[4]LY!#REF!+[4]DUC!#REF!+[4]DONG!#REF!+[4]HPHU!#REF!+[4]BAC!#REF!+[4]THANH!#REF!+#REF!+[4]MY!#REF!+[4]HA!#REF!+[4]PHUC!#REF!+[4]LAM!#REF!+[4]XUAN!#REF!+[4]LIEN!#REF!</f>
        <v>#REF!</v>
      </c>
      <c r="BC328" s="885" t="e">
        <f>[4]DAI!#REF!+[4]NAM!#REF!+[4]NHAN!#REF!+[4]LY!#REF!+[4]DUC!#REF!+[4]DONG!#REF!+[4]HPHU!#REF!+[4]BAC!#REF!+[4]THANH!#REF!+#REF!+[4]MY!#REF!+[4]HA!#REF!+[4]PHUC!#REF!+[4]LAM!#REF!+[4]XUAN!#REF!+[4]LIEN!#REF!</f>
        <v>#REF!</v>
      </c>
      <c r="BD328" s="867">
        <f>[4]DAI!BD264+[4]NAM!BD262+[4]NHAN!BD264+[4]LY!BD264+[4]DUC!BD264+[4]DONG!BD264+[4]HPHU!BD263+[4]BAC!BD263+[4]THANH!BD264+[4]MY!BD261+[4]HA!BD202+[4]PHUC!BD260+[4]LAM!BD261+[4]XUAN!BD259+[4]LIEN!BD263</f>
        <v>0</v>
      </c>
      <c r="BE328" s="885" t="e">
        <f>[4]DAI!#REF!+[4]NAM!#REF!+[4]NHAN!#REF!+[4]LY!#REF!+[4]DUC!#REF!+[4]DONG!#REF!+[4]HPHU!#REF!+[4]BAC!#REF!+[4]THANH!#REF!+#REF!+[4]MY!#REF!+[4]HA!#REF!+[4]PHUC!#REF!+[4]LAM!#REF!+[4]XUAN!#REF!+[4]LIEN!#REF!</f>
        <v>#REF!</v>
      </c>
      <c r="BF328" s="885" t="e">
        <f>[4]DAI!#REF!+[4]NAM!#REF!+[4]NHAN!#REF!+[4]LY!#REF!+[4]DUC!#REF!+[4]DONG!#REF!+[4]HPHU!#REF!+[4]BAC!#REF!+[4]THANH!#REF!+#REF!+[4]MY!#REF!+[4]HA!#REF!+[4]PHUC!#REF!+[4]LAM!#REF!+[4]XUAN!#REF!+[4]LIEN!#REF!</f>
        <v>#REF!</v>
      </c>
      <c r="BG328" s="885" t="e">
        <f>[4]DAI!#REF!+[4]NAM!#REF!+[4]NHAN!#REF!+[4]LY!#REF!+[4]DUC!#REF!+[4]DONG!#REF!+[4]HPHU!#REF!+[4]BAC!#REF!+[4]THANH!#REF!+#REF!+[4]MY!#REF!+[4]HA!#REF!+[4]PHUC!#REF!+[4]LAM!#REF!+[4]XUAN!#REF!+[4]LIEN!#REF!</f>
        <v>#REF!</v>
      </c>
      <c r="BH328" s="885" t="e">
        <f>[4]DAI!#REF!+[4]NAM!#REF!+[4]NHAN!#REF!+[4]LY!#REF!+[4]DUC!#REF!+[4]DONG!#REF!+[4]HPHU!#REF!+[4]BAC!#REF!+[4]THANH!#REF!+#REF!+[4]MY!#REF!+[4]HA!#REF!+[4]PHUC!#REF!+[4]LAM!#REF!+[4]XUAN!#REF!+[4]LIEN!#REF!</f>
        <v>#REF!</v>
      </c>
      <c r="BI328" s="885" t="e">
        <f>[4]DAI!#REF!+[4]NAM!#REF!+[4]NHAN!#REF!+[4]LY!#REF!+[4]DUC!#REF!+[4]DONG!#REF!+[4]HPHU!#REF!+[4]BAC!#REF!+[4]THANH!#REF!+#REF!+[4]MY!#REF!+[4]HA!#REF!+[4]PHUC!#REF!+[4]LAM!#REF!+[4]XUAN!#REF!+[4]LIEN!#REF!</f>
        <v>#REF!</v>
      </c>
      <c r="BJ328" s="885" t="e">
        <f>[4]DAI!#REF!+[4]NAM!#REF!+[4]NHAN!#REF!+[4]LY!#REF!+[4]DUC!#REF!+[4]DONG!#REF!+[4]HPHU!#REF!+[4]BAC!#REF!+[4]THANH!#REF!+#REF!+[4]MY!#REF!+[4]HA!#REF!+[4]PHUC!#REF!+[4]LAM!#REF!+[4]XUAN!#REF!+[4]LIEN!#REF!</f>
        <v>#REF!</v>
      </c>
      <c r="BK328" s="885" t="e">
        <f>[4]DAI!#REF!+[4]NAM!#REF!+[4]NHAN!#REF!+[4]LY!#REF!+[4]DUC!#REF!+[4]DONG!#REF!+[4]HPHU!#REF!+[4]BAC!#REF!+[4]THANH!#REF!+#REF!+[4]MY!#REF!+[4]HA!#REF!+[4]PHUC!#REF!+[4]LAM!#REF!+[4]XUAN!#REF!+[4]LIEN!#REF!</f>
        <v>#REF!</v>
      </c>
      <c r="BL328" s="885" t="e">
        <f>[4]DAI!#REF!+[4]NAM!#REF!+[4]NHAN!#REF!+[4]LY!#REF!+[4]DUC!#REF!+[4]DONG!#REF!+[4]HPHU!#REF!+[4]BAC!#REF!+[4]THANH!#REF!+#REF!+[4]MY!#REF!+[4]HA!#REF!+[4]PHUC!#REF!+[4]LAM!#REF!+[4]XUAN!#REF!+[4]LIEN!#REF!</f>
        <v>#REF!</v>
      </c>
    </row>
    <row r="329" spans="1:65" ht="24" hidden="1" customHeight="1" x14ac:dyDescent="0.2">
      <c r="A329" s="889" t="s">
        <v>17</v>
      </c>
      <c r="B329" s="845" t="s">
        <v>18</v>
      </c>
      <c r="C329" s="887" t="s">
        <v>19</v>
      </c>
      <c r="D329" s="885" t="e">
        <f>[4]DAI!#REF!+[4]NAM!#REF!+[4]NHAN!#REF!+[4]LY!#REF!+[4]DUC!#REF!+[4]DONG!#REF!+[4]HPHU!#REF!+[4]BAC!#REF!+[4]THANH!#REF!+#REF!+[4]MY!#REF!+[4]HA!#REF!+[4]PHUC!#REF!+[4]LAM!#REF!+[4]XUAN!#REF!+[4]LIEN!#REF!</f>
        <v>#REF!</v>
      </c>
      <c r="E329" s="885" t="e">
        <f>[4]DAI!#REF!+[4]NAM!#REF!+[4]NHAN!#REF!+[4]LY!#REF!+[4]DUC!#REF!+[4]DONG!#REF!+[4]HPHU!#REF!+[4]BAC!#REF!+[4]THANH!#REF!+#REF!+[4]MY!#REF!+[4]HA!#REF!+[4]PHUC!#REF!+[4]LAM!#REF!+[4]XUAN!#REF!+[4]LIEN!#REF!</f>
        <v>#REF!</v>
      </c>
      <c r="F329" s="885" t="e">
        <f>[4]DAI!#REF!+[4]NAM!#REF!+[4]NHAN!#REF!+[4]LY!#REF!+[4]DUC!#REF!+[4]DONG!#REF!+[4]HPHU!#REF!+[4]BAC!#REF!+[4]THANH!#REF!+#REF!+[4]MY!#REF!+[4]HA!#REF!+[4]PHUC!#REF!+[4]LAM!#REF!+[4]XUAN!#REF!+[4]LIEN!#REF!</f>
        <v>#REF!</v>
      </c>
      <c r="G329" s="867">
        <f>[4]DAI!G327+[4]NAM!G327+[4]NHAN!G327+[4]LY!G327+[4]DUC!G327+[4]DONG!G327+[4]HPHU!G327+[4]BAC!G327+[4]THANH!G327+[4]MY!G327+[4]HA!G327+[4]PHUC!G327+[4]LAM!G327+[4]XUAN!G327+[4]LIEN!G327+[4]HUNG!G327+[4]CNAM!G327+[4]TAY!G327+[4]HOA!G327+[4]VAN!G327+[4]PDINH!G327+[4]SLOC!G327+[4]TRUNG!G327+[4]TAN!G327+[4]THUONG!G327+[4]HLAO!G327+[4]PNHA!G327+[4]VTRUNG!G327</f>
        <v>0</v>
      </c>
      <c r="H329" s="885" t="e">
        <f>[4]DAI!#REF!+[4]NAM!#REF!+[4]NHAN!#REF!+[4]LY!#REF!+[4]DUC!#REF!+[4]DONG!#REF!+[4]HPHU!#REF!+[4]BAC!#REF!+[4]THANH!#REF!+#REF!+[4]MY!#REF!+[4]HA!#REF!+[4]PHUC!#REF!+[4]LAM!#REF!+[4]XUAN!#REF!+[4]LIEN!#REF!</f>
        <v>#REF!</v>
      </c>
      <c r="I329" s="885" t="e">
        <f>[4]DAI!#REF!+[4]NAM!#REF!+[4]NHAN!#REF!+[4]LY!#REF!+[4]DUC!#REF!+[4]DONG!#REF!+[4]HPHU!#REF!+[4]BAC!#REF!+[4]THANH!#REF!+#REF!+[4]MY!#REF!+[4]HA!#REF!+[4]PHUC!#REF!+[4]LAM!#REF!+[4]XUAN!#REF!+[4]LIEN!#REF!</f>
        <v>#REF!</v>
      </c>
      <c r="J329" s="867">
        <f>[4]DAI!J327+[4]NAM!J327+[4]NHAN!J327+[4]LY!J327+[4]DUC!J327+[4]DONG!J327+[4]HPHU!J327+[4]BAC!J327+[4]THANH!J327+[4]MY!J327+[4]HA!J327+[4]PHUC!J327+[4]LAM!J327+[4]XUAN!J327+[4]LIEN!J327+[4]HUNG!J327+[4]CNAM!J327+[4]TAY!J327+[4]HOA!J327+[4]VAN!J327+[4]PDINH!J327+[4]SLOC!J327+[4]TRUNG!J327+[4]TAN!J327+[4]THUONG!J327+[4]HLAO!J327+[4]PNHA!J327+[4]VTRUNG!J327</f>
        <v>0</v>
      </c>
      <c r="K329" s="885" t="e">
        <f>[4]DAI!#REF!+[4]NAM!#REF!+[4]NHAN!#REF!+[4]LY!#REF!+[4]DUC!#REF!+[4]DONG!#REF!+[4]HPHU!#REF!+[4]BAC!#REF!+[4]THANH!#REF!+#REF!+[4]MY!#REF!+[4]HA!#REF!+[4]PHUC!#REF!+[4]LAM!#REF!+[4]XUAN!#REF!+[4]LIEN!#REF!</f>
        <v>#REF!</v>
      </c>
      <c r="L329" s="885" t="e">
        <f>[4]DAI!#REF!+[4]NAM!#REF!+[4]NHAN!#REF!+[4]LY!#REF!+[4]DUC!#REF!+[4]DONG!#REF!+[4]HPHU!#REF!+[4]BAC!#REF!+[4]THANH!#REF!+#REF!+[4]MY!#REF!+[4]HA!#REF!+[4]PHUC!#REF!+[4]LAM!#REF!+[4]XUAN!#REF!+[4]LIEN!#REF!</f>
        <v>#REF!</v>
      </c>
      <c r="M329" s="885" t="e">
        <f>[4]DAI!#REF!+[4]NAM!#REF!+[4]NHAN!#REF!+[4]LY!#REF!+[4]DUC!#REF!+[4]DONG!#REF!+[4]HPHU!#REF!+[4]BAC!#REF!+[4]THANH!#REF!+#REF!+[4]MY!#REF!+[4]HA!#REF!+[4]PHUC!#REF!+[4]LAM!#REF!+[4]XUAN!#REF!+[4]LIEN!#REF!</f>
        <v>#REF!</v>
      </c>
      <c r="N329" s="867">
        <f>[4]DAI!N327+[4]NAM!N327+[4]NHAN!N327+[4]LY!N327+[4]DUC!N327+[4]DONG!N327+[4]HPHU!N327+[4]BAC!N327+[4]THANH!N327+[4]MY!N327+[4]HA!N327+[4]PHUC!N327+[4]LAM!N327+[4]XUAN!N327+[4]LIEN!N327+[4]HUNG!N327+[4]CNAM!N327+[4]TAY!N327+[4]HOA!N327+[4]VAN!N327+[4]PDINH!N327+[4]SLOC!N327+[4]TRUNG!N327+[4]TAN!N327+[4]THUONG!N327+[4]HLAO!N327+[4]PNHA!N327+[4]VTRUNG!N327</f>
        <v>0</v>
      </c>
      <c r="O329" s="867">
        <f>[4]DAI!O327+[4]NAM!O327+[4]NHAN!O327+[4]LY!O327+[4]DUC!O327+[4]DONG!O327+[4]HPHU!O327+[4]BAC!O327+[4]THANH!O327+[4]MY!O327+[4]HA!O327+[4]PHUC!O327+[4]LAM!O327+[4]XUAN!O327+[4]LIEN!O327+[4]HUNG!O327+[4]CNAM!O327+[4]TAY!O327+[4]HOA!O327+[4]VAN!O327+[4]PDINH!O327+[4]SLOC!O327+[4]TRUNG!O327+[4]TAN!O327+[4]THUONG!O327+[4]HLAO!O327+[4]PNHA!O327+[4]VTRUNG!O327</f>
        <v>0</v>
      </c>
      <c r="P329" s="867">
        <f>[4]DAI!P265+[4]NAM!P263+[4]NHAN!P265+[4]LY!P265+[4]DUC!P265+[4]DONG!P265+[4]HPHU!P264+[4]BAC!P264+[4]THANH!P265+[4]MY!P262+[4]HA!P203+[4]PHUC!P261+[4]LAM!P262+[4]XUAN!P260+[4]LIEN!P264</f>
        <v>0</v>
      </c>
      <c r="Q329" s="885" t="e">
        <f>[4]DAI!#REF!+[4]NAM!#REF!+[4]NHAN!#REF!+[4]LY!#REF!+[4]DUC!#REF!+[4]DONG!#REF!+[4]HPHU!#REF!+[4]BAC!#REF!+[4]THANH!#REF!+#REF!+[4]MY!#REF!+[4]HA!#REF!+[4]PHUC!#REF!+[4]LAM!#REF!+[4]XUAN!#REF!+[4]LIEN!#REF!</f>
        <v>#REF!</v>
      </c>
      <c r="R329" s="882" t="e">
        <f>[4]DAI!#REF!+[4]NAM!#REF!+[4]NHAN!#REF!+[4]LY!#REF!+[4]DUC!#REF!+[4]DONG!#REF!+[4]HPHU!#REF!+[4]BAC!#REF!+[4]THANH!#REF!+#REF!+[4]MY!#REF!+[4]HA!#REF!+[4]PHUC!#REF!+[4]LAM!#REF!+[4]XUAN!#REF!+[4]LIEN!#REF!</f>
        <v>#REF!</v>
      </c>
      <c r="S329" s="885" t="e">
        <f>[4]DAI!#REF!+[4]NAM!#REF!+[4]NHAN!#REF!+[4]LY!#REF!+[4]DUC!#REF!+[4]DONG!#REF!+[4]HPHU!#REF!+[4]BAC!#REF!+[4]THANH!#REF!+#REF!+[4]MY!#REF!+[4]HA!#REF!+[4]PHUC!#REF!+[4]LAM!#REF!+[4]XUAN!#REF!+[4]LIEN!#REF!</f>
        <v>#REF!</v>
      </c>
      <c r="T329" s="885" t="e">
        <f>[4]DAI!#REF!+[4]NAM!#REF!+[4]NHAN!#REF!+[4]LY!#REF!+[4]DUC!#REF!+[4]DONG!#REF!+[4]HPHU!#REF!+[4]BAC!#REF!+[4]THANH!#REF!+#REF!+[4]MY!#REF!+[4]HA!#REF!+[4]PHUC!#REF!+[4]LAM!#REF!+[4]XUAN!#REF!+[4]LIEN!#REF!</f>
        <v>#REF!</v>
      </c>
      <c r="U329" s="885" t="e">
        <f>[4]DAI!#REF!+[4]NAM!#REF!+[4]NHAN!#REF!+[4]LY!#REF!+[4]DUC!#REF!+[4]DONG!#REF!+[4]HPHU!#REF!+[4]BAC!#REF!+[4]THANH!#REF!+#REF!+[4]MY!#REF!+[4]HA!#REF!+[4]PHUC!#REF!+[4]LAM!#REF!+[4]XUAN!#REF!+[4]LIEN!#REF!</f>
        <v>#REF!</v>
      </c>
      <c r="V329" s="885" t="e">
        <f>[4]DAI!#REF!+[4]NAM!#REF!+[4]NHAN!#REF!+[4]LY!#REF!+[4]DUC!#REF!+[4]DONG!#REF!+[4]HPHU!#REF!+[4]BAC!#REF!+[4]THANH!#REF!+#REF!+[4]MY!#REF!+[4]HA!#REF!+[4]PHUC!#REF!+[4]LAM!#REF!+[4]XUAN!#REF!+[4]LIEN!#REF!</f>
        <v>#REF!</v>
      </c>
      <c r="W329" s="885" t="e">
        <f>[4]DAI!#REF!+[4]NAM!#REF!+[4]NHAN!#REF!+[4]LY!#REF!+[4]DUC!#REF!+[4]DONG!#REF!+[4]HPHU!#REF!+[4]BAC!#REF!+[4]THANH!#REF!+#REF!+[4]MY!#REF!+[4]HA!#REF!+[4]PHUC!#REF!+[4]LAM!#REF!+[4]XUAN!#REF!+[4]LIEN!#REF!</f>
        <v>#REF!</v>
      </c>
      <c r="X329" s="885" t="e">
        <f>[4]DAI!#REF!+[4]NAM!#REF!+[4]NHAN!#REF!+[4]LY!#REF!+[4]DUC!#REF!+[4]DONG!#REF!+[4]HPHU!#REF!+[4]BAC!#REF!+[4]THANH!#REF!+#REF!+[4]MY!#REF!+[4]HA!#REF!+[4]PHUC!#REF!+[4]LAM!#REF!+[4]XUAN!#REF!+[4]LIEN!#REF!</f>
        <v>#REF!</v>
      </c>
      <c r="Y329" s="885" t="e">
        <f>[4]DAI!#REF!+[4]NAM!#REF!+[4]NHAN!#REF!+[4]LY!#REF!+[4]DUC!#REF!+[4]DONG!#REF!+[4]HPHU!#REF!+[4]BAC!#REF!+[4]THANH!#REF!+#REF!+[4]MY!#REF!+[4]HA!#REF!+[4]PHUC!#REF!+[4]LAM!#REF!+[4]XUAN!#REF!+[4]LIEN!#REF!</f>
        <v>#REF!</v>
      </c>
      <c r="Z329" s="885" t="e">
        <f>[4]DAI!#REF!+[4]NAM!#REF!+[4]NHAN!#REF!+[4]LY!#REF!+[4]DUC!#REF!+[4]DONG!#REF!+[4]HPHU!#REF!+[4]BAC!#REF!+[4]THANH!#REF!+#REF!+[4]MY!#REF!+[4]HA!#REF!+[4]PHUC!#REF!+[4]LAM!#REF!+[4]XUAN!#REF!+[4]LIEN!#REF!</f>
        <v>#REF!</v>
      </c>
      <c r="AA329" s="885" t="e">
        <f>[4]DAI!#REF!+[4]NAM!#REF!+[4]NHAN!#REF!+[4]LY!#REF!+[4]DUC!#REF!+[4]DONG!#REF!+[4]HPHU!#REF!+[4]BAC!#REF!+[4]THANH!#REF!+#REF!+[4]MY!#REF!+[4]HA!#REF!+[4]PHUC!#REF!+[4]LAM!#REF!+[4]XUAN!#REF!+[4]LIEN!#REF!</f>
        <v>#REF!</v>
      </c>
      <c r="AB329" s="885" t="e">
        <f>[4]DAI!#REF!+[4]NAM!#REF!+[4]NHAN!#REF!+[4]LY!#REF!+[4]DUC!#REF!+[4]DONG!#REF!+[4]HPHU!#REF!+[4]BAC!#REF!+[4]THANH!#REF!+#REF!+[4]MY!#REF!+[4]HA!#REF!+[4]PHUC!#REF!+[4]LAM!#REF!+[4]XUAN!#REF!+[4]LIEN!#REF!</f>
        <v>#REF!</v>
      </c>
      <c r="AC329" s="885" t="e">
        <f>[4]DAI!#REF!+[4]NAM!#REF!+[4]NHAN!#REF!+[4]LY!#REF!+[4]DUC!#REF!+[4]DONG!#REF!+[4]HPHU!#REF!+[4]BAC!#REF!+[4]THANH!#REF!+#REF!+[4]MY!#REF!+[4]HA!#REF!+[4]PHUC!#REF!+[4]LAM!#REF!+[4]XUAN!#REF!+[4]LIEN!#REF!</f>
        <v>#REF!</v>
      </c>
      <c r="AD329" s="867">
        <f>[4]DAI!AD265+[4]NAM!AD263+[4]NHAN!AD265+[4]LY!AD265+[4]DUC!AD265+[4]DONG!AD265+[4]HPHU!AD264+[4]BAC!AD264+[4]THANH!AD265+[4]MY!AD262+[4]HA!AD203+[4]PHUC!AD261+[4]LAM!AD262+[4]XUAN!AD260+[4]LIEN!AD264</f>
        <v>0</v>
      </c>
      <c r="AE329" s="885" t="e">
        <f>[4]DAI!#REF!+[4]NAM!#REF!+[4]NHAN!#REF!+[4]LY!#REF!+[4]DUC!#REF!+[4]DONG!#REF!+[4]HPHU!#REF!+[4]BAC!#REF!+[4]THANH!#REF!+#REF!+[4]MY!#REF!+[4]HA!#REF!+[4]PHUC!#REF!+[4]LAM!#REF!+[4]XUAN!#REF!+[4]LIEN!#REF!</f>
        <v>#REF!</v>
      </c>
      <c r="AF329" s="885" t="e">
        <f>[4]DAI!#REF!+[4]NAM!#REF!+[4]NHAN!#REF!+[4]LY!#REF!+[4]DUC!#REF!+[4]DONG!#REF!+[4]HPHU!#REF!+[4]BAC!#REF!+[4]THANH!#REF!+#REF!+[4]MY!#REF!+[4]HA!#REF!+[4]PHUC!#REF!+[4]LAM!#REF!+[4]XUAN!#REF!+[4]LIEN!#REF!</f>
        <v>#REF!</v>
      </c>
      <c r="AG329" s="885" t="e">
        <f>[4]DAI!#REF!+[4]NAM!#REF!+[4]NHAN!#REF!+[4]LY!#REF!+[4]DUC!#REF!+[4]DONG!#REF!+[4]HPHU!#REF!+[4]BAC!#REF!+[4]THANH!#REF!+#REF!+[4]MY!#REF!+[4]HA!#REF!+[4]PHUC!#REF!+[4]LAM!#REF!+[4]XUAN!#REF!+[4]LIEN!#REF!</f>
        <v>#REF!</v>
      </c>
      <c r="AH329" s="885" t="e">
        <f>[4]DAI!#REF!+[4]NAM!#REF!+[4]NHAN!#REF!+[4]LY!#REF!+[4]DUC!#REF!+[4]DONG!#REF!+[4]HPHU!#REF!+[4]BAC!#REF!+[4]THANH!#REF!+#REF!+[4]MY!#REF!+[4]HA!#REF!+[4]PHUC!#REF!+[4]LAM!#REF!+[4]XUAN!#REF!+[4]LIEN!#REF!</f>
        <v>#REF!</v>
      </c>
      <c r="AI329" s="885" t="e">
        <f>[4]DAI!#REF!+[4]NAM!#REF!+[4]NHAN!#REF!+[4]LY!#REF!+[4]DUC!#REF!+[4]DONG!#REF!+[4]HPHU!#REF!+[4]BAC!#REF!+[4]THANH!#REF!+#REF!+[4]MY!#REF!+[4]HA!#REF!+[4]PHUC!#REF!+[4]LAM!#REF!+[4]XUAN!#REF!+[4]LIEN!#REF!</f>
        <v>#REF!</v>
      </c>
      <c r="AJ329" s="885" t="e">
        <f>[4]DAI!#REF!+[4]NAM!#REF!+[4]NHAN!#REF!+[4]LY!#REF!+[4]DUC!#REF!+[4]DONG!#REF!+[4]HPHU!#REF!+[4]BAC!#REF!+[4]THANH!#REF!+#REF!+[4]MY!#REF!+[4]HA!#REF!+[4]PHUC!#REF!+[4]LAM!#REF!+[4]XUAN!#REF!+[4]LIEN!#REF!</f>
        <v>#REF!</v>
      </c>
      <c r="AK329" s="867">
        <f>[4]DAI!AK265+[4]NAM!AK263+[4]NHAN!AK265+[4]LY!AK265+[4]DUC!AK265+[4]DONG!AK265+[4]HPHU!AK264+[4]BAC!AK264+[4]THANH!AK265+[4]MY!AK262+[4]HA!AK203+[4]PHUC!AK261+[4]LAM!AK262+[4]XUAN!AK260+[4]LIEN!AK264</f>
        <v>0</v>
      </c>
      <c r="AL329" s="885" t="e">
        <f>[4]DAI!#REF!+[4]NAM!#REF!+[4]NHAN!#REF!+[4]LY!#REF!+[4]DUC!#REF!+[4]DONG!#REF!+[4]HPHU!#REF!+[4]BAC!#REF!+[4]THANH!#REF!+#REF!+[4]MY!#REF!+[4]HA!#REF!+[4]PHUC!#REF!+[4]LAM!#REF!+[4]XUAN!#REF!+[4]LIEN!#REF!</f>
        <v>#REF!</v>
      </c>
      <c r="AM329" s="885" t="e">
        <f>[4]DAI!#REF!+[4]NAM!#REF!+[4]NHAN!#REF!+[4]LY!#REF!+[4]DUC!#REF!+[4]DONG!#REF!+[4]HPHU!#REF!+[4]BAC!#REF!+[4]THANH!#REF!+#REF!+[4]MY!#REF!+[4]HA!#REF!+[4]PHUC!#REF!+[4]LAM!#REF!+[4]XUAN!#REF!+[4]LIEN!#REF!</f>
        <v>#REF!</v>
      </c>
      <c r="AN329" s="867">
        <f>[4]DAI!AN265+[4]NAM!AN263+[4]NHAN!AN265+[4]LY!AN265+[4]DUC!AN265+[4]DONG!AN265+[4]HPHU!AN264+[4]BAC!AN264+[4]THANH!AN265+[4]MY!AN262+[4]HA!AN203+[4]PHUC!AN261+[4]LAM!AN262+[4]XUAN!AN260+[4]LIEN!AN264</f>
        <v>0</v>
      </c>
      <c r="AO329" s="885" t="e">
        <f>[4]DAI!#REF!+[4]NAM!#REF!+[4]NHAN!#REF!+[4]LY!#REF!+[4]DUC!#REF!+[4]DONG!#REF!+[4]HPHU!#REF!+[4]BAC!#REF!+[4]THANH!#REF!+#REF!+[4]MY!#REF!+[4]HA!#REF!+[4]PHUC!#REF!+[4]LAM!#REF!+[4]XUAN!#REF!+[4]LIEN!#REF!</f>
        <v>#REF!</v>
      </c>
      <c r="AP329" s="885" t="e">
        <f>[4]DAI!#REF!+[4]NAM!#REF!+[4]NHAN!#REF!+[4]LY!#REF!+[4]DUC!#REF!+[4]DONG!#REF!+[4]HPHU!#REF!+[4]BAC!#REF!+[4]THANH!#REF!+#REF!+[4]MY!#REF!+[4]HA!#REF!+[4]PHUC!#REF!+[4]LAM!#REF!+[4]XUAN!#REF!+[4]LIEN!#REF!</f>
        <v>#REF!</v>
      </c>
      <c r="AQ329" s="885" t="e">
        <f>[4]DAI!#REF!+[4]NAM!#REF!+[4]NHAN!#REF!+[4]LY!#REF!+[4]DUC!#REF!+[4]DONG!#REF!+[4]HPHU!#REF!+[4]BAC!#REF!+[4]THANH!#REF!+#REF!+[4]MY!#REF!+[4]HA!#REF!+[4]PHUC!#REF!+[4]LAM!#REF!+[4]XUAN!#REF!+[4]LIEN!#REF!</f>
        <v>#REF!</v>
      </c>
      <c r="AR329" s="867">
        <f>[4]DAI!AR327+[4]NAM!AR327+[4]NHAN!AR327+[4]LY!AR327+[4]DUC!AR327+[4]DONG!AR327+[4]HPHU!AR327+[4]BAC!AR327+[4]THANH!AR327+[4]MY!AR327+[4]HA!AR327+[4]PHUC!AR327+[4]LAM!AR327+[4]XUAN!AR327+[4]LIEN!AR327+[4]HUNG!AR327+[4]CNAM!AR327+[4]TAY!AR327+[4]HOA!AR327+[4]VAN!AR327+[4]PDINH!AR327+[4]SLOC!AR327+[4]TRUNG!AR327+[4]TAN!AR327+[4]THUONG!AR327+[4]HLAO!AR327+[4]PNHA!AR327+[4]VTRUNG!AR327</f>
        <v>0</v>
      </c>
      <c r="AS329" s="867">
        <f>[4]DAI!AS265+[4]NAM!AS263+[4]NHAN!AS265+[4]LY!AS265+[4]DUC!AS265+[4]DONG!AS265+[4]HPHU!AS264+[4]BAC!AS264+[4]THANH!AS265+[4]MY!AS262+[4]HA!AS203+[4]PHUC!AS261+[4]LAM!AS262+[4]XUAN!AS260+[4]LIEN!AS264</f>
        <v>0</v>
      </c>
      <c r="AT329" s="867"/>
      <c r="AU329" s="867">
        <f>[4]DAI!AU265+[4]NAM!AU263+[4]NHAN!AU265+[4]LY!AU265+[4]DUC!AU265+[4]DONG!AU265+[4]HPHU!AU264+[4]BAC!AU264+[4]THANH!AU265+[4]MY!AU262+[4]HA!AU203+[4]PHUC!AU261+[4]LAM!AU262+[4]XUAN!AU260+[4]LIEN!AU264</f>
        <v>0</v>
      </c>
      <c r="AV329" s="838">
        <f>[4]DAI!AV327+[4]NAM!AV327+[4]NHAN!AV327+[4]LY!AV327+[4]DUC!AV327+[4]DONG!AV327+[4]HPHU!AV327+[4]BAC!AV327+[4]THANH!AV327+[4]MY!AV327+[4]HA!AV327+[4]PHUC!AV327+[4]LAM!AV327+[4]XUAN!AV327+[4]LIEN!AV327+[4]HUNG!AV327+[4]CNAM!AV327+[4]TAY!AV327+[4]HOA!AV327+[4]VAN!AV327+[4]PDINH!AV327+[4]SLOC!AV327+[4]TRUNG!AV327+[4]TAN!AV327+[4]THUONG!AV327+[4]HLAO!AV327+[4]PNHA!AV327+[4]VTRUNG!AV327</f>
        <v>0</v>
      </c>
      <c r="AW329" s="885" t="e">
        <f>[4]DAI!#REF!+[4]NAM!#REF!+[4]NHAN!#REF!+[4]LY!#REF!+[4]DUC!#REF!+[4]DONG!#REF!+[4]HPHU!#REF!+[4]BAC!#REF!+[4]THANH!#REF!+#REF!+[4]MY!#REF!+[4]HA!#REF!+[4]PHUC!#REF!+[4]LAM!#REF!+[4]XUAN!#REF!+[4]LIEN!#REF!</f>
        <v>#REF!</v>
      </c>
      <c r="AX329" s="885" t="e">
        <f>[4]DAI!#REF!+[4]NAM!#REF!+[4]NHAN!#REF!+[4]LY!#REF!+[4]DUC!#REF!+[4]DONG!#REF!+[4]HPHU!#REF!+[4]BAC!#REF!+[4]THANH!#REF!+#REF!+[4]MY!#REF!+[4]HA!#REF!+[4]PHUC!#REF!+[4]LAM!#REF!+[4]XUAN!#REF!+[4]LIEN!#REF!</f>
        <v>#REF!</v>
      </c>
      <c r="AY329" s="885" t="e">
        <f>[4]DAI!#REF!+[4]NAM!#REF!+[4]NHAN!#REF!+[4]LY!#REF!+[4]DUC!#REF!+[4]DONG!#REF!+[4]HPHU!#REF!+[4]BAC!#REF!+[4]THANH!#REF!+#REF!+[4]MY!#REF!+[4]HA!#REF!+[4]PHUC!#REF!+[4]LAM!#REF!+[4]XUAN!#REF!+[4]LIEN!#REF!</f>
        <v>#REF!</v>
      </c>
      <c r="AZ329" s="867">
        <f>[4]DAI!AZ265+[4]NAM!AZ263+[4]NHAN!AZ265+[4]LY!AZ265+[4]DUC!AZ265+[4]DONG!AZ265+[4]HPHU!AZ264+[4]BAC!AZ264+[4]THANH!AZ265+[4]MY!AZ262+[4]HA!AZ203+[4]PHUC!AZ261+[4]LAM!AZ262+[4]XUAN!AZ260+[4]LIEN!AZ264</f>
        <v>0</v>
      </c>
      <c r="BA329" s="885" t="e">
        <f>[4]DAI!#REF!+[4]NAM!#REF!+[4]NHAN!#REF!+[4]LY!#REF!+[4]DUC!#REF!+[4]DONG!#REF!+[4]HPHU!#REF!+[4]BAC!#REF!+[4]THANH!#REF!+#REF!+[4]MY!#REF!+[4]HA!#REF!+[4]PHUC!#REF!+[4]LAM!#REF!+[4]XUAN!#REF!+[4]LIEN!#REF!</f>
        <v>#REF!</v>
      </c>
      <c r="BB329" s="885" t="e">
        <f>[4]DAI!#REF!+[4]NAM!#REF!+[4]NHAN!#REF!+[4]LY!#REF!+[4]DUC!#REF!+[4]DONG!#REF!+[4]HPHU!#REF!+[4]BAC!#REF!+[4]THANH!#REF!+#REF!+[4]MY!#REF!+[4]HA!#REF!+[4]PHUC!#REF!+[4]LAM!#REF!+[4]XUAN!#REF!+[4]LIEN!#REF!</f>
        <v>#REF!</v>
      </c>
      <c r="BC329" s="885" t="e">
        <f>[4]DAI!#REF!+[4]NAM!#REF!+[4]NHAN!#REF!+[4]LY!#REF!+[4]DUC!#REF!+[4]DONG!#REF!+[4]HPHU!#REF!+[4]BAC!#REF!+[4]THANH!#REF!+#REF!+[4]MY!#REF!+[4]HA!#REF!+[4]PHUC!#REF!+[4]LAM!#REF!+[4]XUAN!#REF!+[4]LIEN!#REF!</f>
        <v>#REF!</v>
      </c>
      <c r="BD329" s="867">
        <f>[4]DAI!BD265+[4]NAM!BD263+[4]NHAN!BD265+[4]LY!BD265+[4]DUC!BD265+[4]DONG!BD265+[4]HPHU!BD264+[4]BAC!BD264+[4]THANH!BD265+[4]MY!BD262+[4]HA!BD203+[4]PHUC!BD261+[4]LAM!BD262+[4]XUAN!BD260+[4]LIEN!BD264</f>
        <v>0</v>
      </c>
      <c r="BE329" s="885" t="e">
        <f>[4]DAI!#REF!+[4]NAM!#REF!+[4]NHAN!#REF!+[4]LY!#REF!+[4]DUC!#REF!+[4]DONG!#REF!+[4]HPHU!#REF!+[4]BAC!#REF!+[4]THANH!#REF!+#REF!+[4]MY!#REF!+[4]HA!#REF!+[4]PHUC!#REF!+[4]LAM!#REF!+[4]XUAN!#REF!+[4]LIEN!#REF!</f>
        <v>#REF!</v>
      </c>
      <c r="BF329" s="885" t="e">
        <f>[4]DAI!#REF!+[4]NAM!#REF!+[4]NHAN!#REF!+[4]LY!#REF!+[4]DUC!#REF!+[4]DONG!#REF!+[4]HPHU!#REF!+[4]BAC!#REF!+[4]THANH!#REF!+#REF!+[4]MY!#REF!+[4]HA!#REF!+[4]PHUC!#REF!+[4]LAM!#REF!+[4]XUAN!#REF!+[4]LIEN!#REF!</f>
        <v>#REF!</v>
      </c>
      <c r="BG329" s="885" t="e">
        <f>[4]DAI!#REF!+[4]NAM!#REF!+[4]NHAN!#REF!+[4]LY!#REF!+[4]DUC!#REF!+[4]DONG!#REF!+[4]HPHU!#REF!+[4]BAC!#REF!+[4]THANH!#REF!+#REF!+[4]MY!#REF!+[4]HA!#REF!+[4]PHUC!#REF!+[4]LAM!#REF!+[4]XUAN!#REF!+[4]LIEN!#REF!</f>
        <v>#REF!</v>
      </c>
      <c r="BH329" s="885" t="e">
        <f>[4]DAI!#REF!+[4]NAM!#REF!+[4]NHAN!#REF!+[4]LY!#REF!+[4]DUC!#REF!+[4]DONG!#REF!+[4]HPHU!#REF!+[4]BAC!#REF!+[4]THANH!#REF!+#REF!+[4]MY!#REF!+[4]HA!#REF!+[4]PHUC!#REF!+[4]LAM!#REF!+[4]XUAN!#REF!+[4]LIEN!#REF!</f>
        <v>#REF!</v>
      </c>
      <c r="BI329" s="885" t="e">
        <f>[4]DAI!#REF!+[4]NAM!#REF!+[4]NHAN!#REF!+[4]LY!#REF!+[4]DUC!#REF!+[4]DONG!#REF!+[4]HPHU!#REF!+[4]BAC!#REF!+[4]THANH!#REF!+#REF!+[4]MY!#REF!+[4]HA!#REF!+[4]PHUC!#REF!+[4]LAM!#REF!+[4]XUAN!#REF!+[4]LIEN!#REF!</f>
        <v>#REF!</v>
      </c>
      <c r="BJ329" s="885" t="e">
        <f>[4]DAI!#REF!+[4]NAM!#REF!+[4]NHAN!#REF!+[4]LY!#REF!+[4]DUC!#REF!+[4]DONG!#REF!+[4]HPHU!#REF!+[4]BAC!#REF!+[4]THANH!#REF!+#REF!+[4]MY!#REF!+[4]HA!#REF!+[4]PHUC!#REF!+[4]LAM!#REF!+[4]XUAN!#REF!+[4]LIEN!#REF!</f>
        <v>#REF!</v>
      </c>
      <c r="BK329" s="885" t="e">
        <f>[4]DAI!#REF!+[4]NAM!#REF!+[4]NHAN!#REF!+[4]LY!#REF!+[4]DUC!#REF!+[4]DONG!#REF!+[4]HPHU!#REF!+[4]BAC!#REF!+[4]THANH!#REF!+#REF!+[4]MY!#REF!+[4]HA!#REF!+[4]PHUC!#REF!+[4]LAM!#REF!+[4]XUAN!#REF!+[4]LIEN!#REF!</f>
        <v>#REF!</v>
      </c>
      <c r="BL329" s="885" t="e">
        <f>[4]DAI!#REF!+[4]NAM!#REF!+[4]NHAN!#REF!+[4]LY!#REF!+[4]DUC!#REF!+[4]DONG!#REF!+[4]HPHU!#REF!+[4]BAC!#REF!+[4]THANH!#REF!+#REF!+[4]MY!#REF!+[4]HA!#REF!+[4]PHUC!#REF!+[4]LAM!#REF!+[4]XUAN!#REF!+[4]LIEN!#REF!</f>
        <v>#REF!</v>
      </c>
    </row>
    <row r="330" spans="1:65" ht="24" hidden="1" customHeight="1" x14ac:dyDescent="0.2">
      <c r="A330" s="889" t="s">
        <v>20</v>
      </c>
      <c r="B330" s="845" t="s">
        <v>21</v>
      </c>
      <c r="C330" s="887" t="s">
        <v>22</v>
      </c>
      <c r="D330" s="885" t="e">
        <f>[4]DAI!#REF!+[4]NAM!#REF!+[4]NHAN!#REF!+[4]LY!#REF!+[4]DUC!#REF!+[4]DONG!#REF!+[4]HPHU!#REF!+[4]BAC!#REF!+[4]THANH!#REF!+#REF!+[4]MY!#REF!+[4]HA!#REF!+[4]PHUC!#REF!+[4]LAM!#REF!+[4]XUAN!#REF!+[4]LIEN!#REF!</f>
        <v>#REF!</v>
      </c>
      <c r="E330" s="885" t="e">
        <f>[4]DAI!#REF!+[4]NAM!#REF!+[4]NHAN!#REF!+[4]LY!#REF!+[4]DUC!#REF!+[4]DONG!#REF!+[4]HPHU!#REF!+[4]BAC!#REF!+[4]THANH!#REF!+#REF!+[4]MY!#REF!+[4]HA!#REF!+[4]PHUC!#REF!+[4]LAM!#REF!+[4]XUAN!#REF!+[4]LIEN!#REF!</f>
        <v>#REF!</v>
      </c>
      <c r="F330" s="885" t="e">
        <f>[4]DAI!#REF!+[4]NAM!#REF!+[4]NHAN!#REF!+[4]LY!#REF!+[4]DUC!#REF!+[4]DONG!#REF!+[4]HPHU!#REF!+[4]BAC!#REF!+[4]THANH!#REF!+#REF!+[4]MY!#REF!+[4]HA!#REF!+[4]PHUC!#REF!+[4]LAM!#REF!+[4]XUAN!#REF!+[4]LIEN!#REF!</f>
        <v>#REF!</v>
      </c>
      <c r="G330" s="867">
        <f>[4]DAI!G328+[4]NAM!G328+[4]NHAN!G328+[4]LY!G328+[4]DUC!G328+[4]DONG!G328+[4]HPHU!G328+[4]BAC!G328+[4]THANH!G328+[4]MY!G328+[4]HA!G328+[4]PHUC!G328+[4]LAM!G328+[4]XUAN!G328+[4]LIEN!G328+[4]HUNG!G328+[4]CNAM!G328+[4]TAY!G328+[4]HOA!G328+[4]VAN!G328+[4]PDINH!G328+[4]SLOC!G328+[4]TRUNG!G328+[4]TAN!G328+[4]THUONG!G328+[4]HLAO!G328+[4]PNHA!G328+[4]VTRUNG!G328</f>
        <v>0</v>
      </c>
      <c r="H330" s="885" t="e">
        <f>[4]DAI!#REF!+[4]NAM!#REF!+[4]NHAN!#REF!+[4]LY!#REF!+[4]DUC!#REF!+[4]DONG!#REF!+[4]HPHU!#REF!+[4]BAC!#REF!+[4]THANH!#REF!+#REF!+[4]MY!#REF!+[4]HA!#REF!+[4]PHUC!#REF!+[4]LAM!#REF!+[4]XUAN!#REF!+[4]LIEN!#REF!</f>
        <v>#REF!</v>
      </c>
      <c r="I330" s="885" t="e">
        <f>[4]DAI!#REF!+[4]NAM!#REF!+[4]NHAN!#REF!+[4]LY!#REF!+[4]DUC!#REF!+[4]DONG!#REF!+[4]HPHU!#REF!+[4]BAC!#REF!+[4]THANH!#REF!+#REF!+[4]MY!#REF!+[4]HA!#REF!+[4]PHUC!#REF!+[4]LAM!#REF!+[4]XUAN!#REF!+[4]LIEN!#REF!</f>
        <v>#REF!</v>
      </c>
      <c r="J330" s="867">
        <f>[4]DAI!J328+[4]NAM!J328+[4]NHAN!J328+[4]LY!J328+[4]DUC!J328+[4]DONG!J328+[4]HPHU!J328+[4]BAC!J328+[4]THANH!J328+[4]MY!J328+[4]HA!J328+[4]PHUC!J328+[4]LAM!J328+[4]XUAN!J328+[4]LIEN!J328+[4]HUNG!J328+[4]CNAM!J328+[4]TAY!J328+[4]HOA!J328+[4]VAN!J328+[4]PDINH!J328+[4]SLOC!J328+[4]TRUNG!J328+[4]TAN!J328+[4]THUONG!J328+[4]HLAO!J328+[4]PNHA!J328+[4]VTRUNG!J328</f>
        <v>0</v>
      </c>
      <c r="K330" s="885" t="e">
        <f>[4]DAI!#REF!+[4]NAM!#REF!+[4]NHAN!#REF!+[4]LY!#REF!+[4]DUC!#REF!+[4]DONG!#REF!+[4]HPHU!#REF!+[4]BAC!#REF!+[4]THANH!#REF!+#REF!+[4]MY!#REF!+[4]HA!#REF!+[4]PHUC!#REF!+[4]LAM!#REF!+[4]XUAN!#REF!+[4]LIEN!#REF!</f>
        <v>#REF!</v>
      </c>
      <c r="L330" s="885" t="e">
        <f>[4]DAI!#REF!+[4]NAM!#REF!+[4]NHAN!#REF!+[4]LY!#REF!+[4]DUC!#REF!+[4]DONG!#REF!+[4]HPHU!#REF!+[4]BAC!#REF!+[4]THANH!#REF!+#REF!+[4]MY!#REF!+[4]HA!#REF!+[4]PHUC!#REF!+[4]LAM!#REF!+[4]XUAN!#REF!+[4]LIEN!#REF!</f>
        <v>#REF!</v>
      </c>
      <c r="M330" s="885" t="e">
        <f>[4]DAI!#REF!+[4]NAM!#REF!+[4]NHAN!#REF!+[4]LY!#REF!+[4]DUC!#REF!+[4]DONG!#REF!+[4]HPHU!#REF!+[4]BAC!#REF!+[4]THANH!#REF!+#REF!+[4]MY!#REF!+[4]HA!#REF!+[4]PHUC!#REF!+[4]LAM!#REF!+[4]XUAN!#REF!+[4]LIEN!#REF!</f>
        <v>#REF!</v>
      </c>
      <c r="N330" s="867">
        <f>[4]DAI!N328+[4]NAM!N328+[4]NHAN!N328+[4]LY!N328+[4]DUC!N328+[4]DONG!N328+[4]HPHU!N328+[4]BAC!N328+[4]THANH!N328+[4]MY!N328+[4]HA!N328+[4]PHUC!N328+[4]LAM!N328+[4]XUAN!N328+[4]LIEN!N328+[4]HUNG!N328+[4]CNAM!N328+[4]TAY!N328+[4]HOA!N328+[4]VAN!N328+[4]PDINH!N328+[4]SLOC!N328+[4]TRUNG!N328+[4]TAN!N328+[4]THUONG!N328+[4]HLAO!N328+[4]PNHA!N328+[4]VTRUNG!N328</f>
        <v>0</v>
      </c>
      <c r="O330" s="867">
        <f>[4]DAI!O328+[4]NAM!O328+[4]NHAN!O328+[4]LY!O328+[4]DUC!O328+[4]DONG!O328+[4]HPHU!O328+[4]BAC!O328+[4]THANH!O328+[4]MY!O328+[4]HA!O328+[4]PHUC!O328+[4]LAM!O328+[4]XUAN!O328+[4]LIEN!O328+[4]HUNG!O328+[4]CNAM!O328+[4]TAY!O328+[4]HOA!O328+[4]VAN!O328+[4]PDINH!O328+[4]SLOC!O328+[4]TRUNG!O328+[4]TAN!O328+[4]THUONG!O328+[4]HLAO!O328+[4]PNHA!O328+[4]VTRUNG!O328</f>
        <v>0</v>
      </c>
      <c r="P330" s="867">
        <f>[4]DAI!P266+[4]NAM!P264+[4]NHAN!P266+[4]LY!P266+[4]DUC!P266+[4]DONG!P266+[4]HPHU!P265+[4]BAC!P265+[4]THANH!P266+[4]MY!P263+[4]HA!P204+[4]PHUC!P262+[4]LAM!P263+[4]XUAN!P261+[4]LIEN!P265</f>
        <v>0</v>
      </c>
      <c r="Q330" s="885" t="e">
        <f>[4]DAI!#REF!+[4]NAM!#REF!+[4]NHAN!#REF!+[4]LY!#REF!+[4]DUC!#REF!+[4]DONG!#REF!+[4]HPHU!#REF!+[4]BAC!#REF!+[4]THANH!#REF!+#REF!+[4]MY!#REF!+[4]HA!#REF!+[4]PHUC!#REF!+[4]LAM!#REF!+[4]XUAN!#REF!+[4]LIEN!#REF!</f>
        <v>#REF!</v>
      </c>
      <c r="R330" s="882" t="e">
        <f>[4]DAI!#REF!+[4]NAM!#REF!+[4]NHAN!#REF!+[4]LY!#REF!+[4]DUC!#REF!+[4]DONG!#REF!+[4]HPHU!#REF!+[4]BAC!#REF!+[4]THANH!#REF!+#REF!+[4]MY!#REF!+[4]HA!#REF!+[4]PHUC!#REF!+[4]LAM!#REF!+[4]XUAN!#REF!+[4]LIEN!#REF!</f>
        <v>#REF!</v>
      </c>
      <c r="S330" s="885" t="e">
        <f>[4]DAI!#REF!+[4]NAM!#REF!+[4]NHAN!#REF!+[4]LY!#REF!+[4]DUC!#REF!+[4]DONG!#REF!+[4]HPHU!#REF!+[4]BAC!#REF!+[4]THANH!#REF!+#REF!+[4]MY!#REF!+[4]HA!#REF!+[4]PHUC!#REF!+[4]LAM!#REF!+[4]XUAN!#REF!+[4]LIEN!#REF!</f>
        <v>#REF!</v>
      </c>
      <c r="T330" s="885" t="e">
        <f>[4]DAI!#REF!+[4]NAM!#REF!+[4]NHAN!#REF!+[4]LY!#REF!+[4]DUC!#REF!+[4]DONG!#REF!+[4]HPHU!#REF!+[4]BAC!#REF!+[4]THANH!#REF!+#REF!+[4]MY!#REF!+[4]HA!#REF!+[4]PHUC!#REF!+[4]LAM!#REF!+[4]XUAN!#REF!+[4]LIEN!#REF!</f>
        <v>#REF!</v>
      </c>
      <c r="U330" s="885" t="e">
        <f>[4]DAI!#REF!+[4]NAM!#REF!+[4]NHAN!#REF!+[4]LY!#REF!+[4]DUC!#REF!+[4]DONG!#REF!+[4]HPHU!#REF!+[4]BAC!#REF!+[4]THANH!#REF!+#REF!+[4]MY!#REF!+[4]HA!#REF!+[4]PHUC!#REF!+[4]LAM!#REF!+[4]XUAN!#REF!+[4]LIEN!#REF!</f>
        <v>#REF!</v>
      </c>
      <c r="V330" s="885" t="e">
        <f>[4]DAI!#REF!+[4]NAM!#REF!+[4]NHAN!#REF!+[4]LY!#REF!+[4]DUC!#REF!+[4]DONG!#REF!+[4]HPHU!#REF!+[4]BAC!#REF!+[4]THANH!#REF!+#REF!+[4]MY!#REF!+[4]HA!#REF!+[4]PHUC!#REF!+[4]LAM!#REF!+[4]XUAN!#REF!+[4]LIEN!#REF!</f>
        <v>#REF!</v>
      </c>
      <c r="W330" s="885" t="e">
        <f>[4]DAI!#REF!+[4]NAM!#REF!+[4]NHAN!#REF!+[4]LY!#REF!+[4]DUC!#REF!+[4]DONG!#REF!+[4]HPHU!#REF!+[4]BAC!#REF!+[4]THANH!#REF!+#REF!+[4]MY!#REF!+[4]HA!#REF!+[4]PHUC!#REF!+[4]LAM!#REF!+[4]XUAN!#REF!+[4]LIEN!#REF!</f>
        <v>#REF!</v>
      </c>
      <c r="X330" s="885" t="e">
        <f>[4]DAI!#REF!+[4]NAM!#REF!+[4]NHAN!#REF!+[4]LY!#REF!+[4]DUC!#REF!+[4]DONG!#REF!+[4]HPHU!#REF!+[4]BAC!#REF!+[4]THANH!#REF!+#REF!+[4]MY!#REF!+[4]HA!#REF!+[4]PHUC!#REF!+[4]LAM!#REF!+[4]XUAN!#REF!+[4]LIEN!#REF!</f>
        <v>#REF!</v>
      </c>
      <c r="Y330" s="885" t="e">
        <f>[4]DAI!#REF!+[4]NAM!#REF!+[4]NHAN!#REF!+[4]LY!#REF!+[4]DUC!#REF!+[4]DONG!#REF!+[4]HPHU!#REF!+[4]BAC!#REF!+[4]THANH!#REF!+#REF!+[4]MY!#REF!+[4]HA!#REF!+[4]PHUC!#REF!+[4]LAM!#REF!+[4]XUAN!#REF!+[4]LIEN!#REF!</f>
        <v>#REF!</v>
      </c>
      <c r="Z330" s="885" t="e">
        <f>[4]DAI!#REF!+[4]NAM!#REF!+[4]NHAN!#REF!+[4]LY!#REF!+[4]DUC!#REF!+[4]DONG!#REF!+[4]HPHU!#REF!+[4]BAC!#REF!+[4]THANH!#REF!+#REF!+[4]MY!#REF!+[4]HA!#REF!+[4]PHUC!#REF!+[4]LAM!#REF!+[4]XUAN!#REF!+[4]LIEN!#REF!</f>
        <v>#REF!</v>
      </c>
      <c r="AA330" s="885" t="e">
        <f>[4]DAI!#REF!+[4]NAM!#REF!+[4]NHAN!#REF!+[4]LY!#REF!+[4]DUC!#REF!+[4]DONG!#REF!+[4]HPHU!#REF!+[4]BAC!#REF!+[4]THANH!#REF!+#REF!+[4]MY!#REF!+[4]HA!#REF!+[4]PHUC!#REF!+[4]LAM!#REF!+[4]XUAN!#REF!+[4]LIEN!#REF!</f>
        <v>#REF!</v>
      </c>
      <c r="AB330" s="885" t="e">
        <f>[4]DAI!#REF!+[4]NAM!#REF!+[4]NHAN!#REF!+[4]LY!#REF!+[4]DUC!#REF!+[4]DONG!#REF!+[4]HPHU!#REF!+[4]BAC!#REF!+[4]THANH!#REF!+#REF!+[4]MY!#REF!+[4]HA!#REF!+[4]PHUC!#REF!+[4]LAM!#REF!+[4]XUAN!#REF!+[4]LIEN!#REF!</f>
        <v>#REF!</v>
      </c>
      <c r="AC330" s="885" t="e">
        <f>[4]DAI!#REF!+[4]NAM!#REF!+[4]NHAN!#REF!+[4]LY!#REF!+[4]DUC!#REF!+[4]DONG!#REF!+[4]HPHU!#REF!+[4]BAC!#REF!+[4]THANH!#REF!+#REF!+[4]MY!#REF!+[4]HA!#REF!+[4]PHUC!#REF!+[4]LAM!#REF!+[4]XUAN!#REF!+[4]LIEN!#REF!</f>
        <v>#REF!</v>
      </c>
      <c r="AD330" s="867">
        <f>[4]DAI!AD266+[4]NAM!AD264+[4]NHAN!AD266+[4]LY!AD266+[4]DUC!AD266+[4]DONG!AD266+[4]HPHU!AD265+[4]BAC!AD265+[4]THANH!AD266+[4]MY!AD263+[4]HA!AD204+[4]PHUC!AD262+[4]LAM!AD263+[4]XUAN!AD261+[4]LIEN!AD265</f>
        <v>0</v>
      </c>
      <c r="AE330" s="885" t="e">
        <f>[4]DAI!#REF!+[4]NAM!#REF!+[4]NHAN!#REF!+[4]LY!#REF!+[4]DUC!#REF!+[4]DONG!#REF!+[4]HPHU!#REF!+[4]BAC!#REF!+[4]THANH!#REF!+#REF!+[4]MY!#REF!+[4]HA!#REF!+[4]PHUC!#REF!+[4]LAM!#REF!+[4]XUAN!#REF!+[4]LIEN!#REF!</f>
        <v>#REF!</v>
      </c>
      <c r="AF330" s="885" t="e">
        <f>[4]DAI!#REF!+[4]NAM!#REF!+[4]NHAN!#REF!+[4]LY!#REF!+[4]DUC!#REF!+[4]DONG!#REF!+[4]HPHU!#REF!+[4]BAC!#REF!+[4]THANH!#REF!+#REF!+[4]MY!#REF!+[4]HA!#REF!+[4]PHUC!#REF!+[4]LAM!#REF!+[4]XUAN!#REF!+[4]LIEN!#REF!</f>
        <v>#REF!</v>
      </c>
      <c r="AG330" s="885" t="e">
        <f>[4]DAI!#REF!+[4]NAM!#REF!+[4]NHAN!#REF!+[4]LY!#REF!+[4]DUC!#REF!+[4]DONG!#REF!+[4]HPHU!#REF!+[4]BAC!#REF!+[4]THANH!#REF!+#REF!+[4]MY!#REF!+[4]HA!#REF!+[4]PHUC!#REF!+[4]LAM!#REF!+[4]XUAN!#REF!+[4]LIEN!#REF!</f>
        <v>#REF!</v>
      </c>
      <c r="AH330" s="885" t="e">
        <f>[4]DAI!#REF!+[4]NAM!#REF!+[4]NHAN!#REF!+[4]LY!#REF!+[4]DUC!#REF!+[4]DONG!#REF!+[4]HPHU!#REF!+[4]BAC!#REF!+[4]THANH!#REF!+#REF!+[4]MY!#REF!+[4]HA!#REF!+[4]PHUC!#REF!+[4]LAM!#REF!+[4]XUAN!#REF!+[4]LIEN!#REF!</f>
        <v>#REF!</v>
      </c>
      <c r="AI330" s="885" t="e">
        <f>[4]DAI!#REF!+[4]NAM!#REF!+[4]NHAN!#REF!+[4]LY!#REF!+[4]DUC!#REF!+[4]DONG!#REF!+[4]HPHU!#REF!+[4]BAC!#REF!+[4]THANH!#REF!+#REF!+[4]MY!#REF!+[4]HA!#REF!+[4]PHUC!#REF!+[4]LAM!#REF!+[4]XUAN!#REF!+[4]LIEN!#REF!</f>
        <v>#REF!</v>
      </c>
      <c r="AJ330" s="885" t="e">
        <f>[4]DAI!#REF!+[4]NAM!#REF!+[4]NHAN!#REF!+[4]LY!#REF!+[4]DUC!#REF!+[4]DONG!#REF!+[4]HPHU!#REF!+[4]BAC!#REF!+[4]THANH!#REF!+#REF!+[4]MY!#REF!+[4]HA!#REF!+[4]PHUC!#REF!+[4]LAM!#REF!+[4]XUAN!#REF!+[4]LIEN!#REF!</f>
        <v>#REF!</v>
      </c>
      <c r="AK330" s="867">
        <f>[4]DAI!AK266+[4]NAM!AK264+[4]NHAN!AK266+[4]LY!AK266+[4]DUC!AK266+[4]DONG!AK266+[4]HPHU!AK265+[4]BAC!AK265+[4]THANH!AK266+[4]MY!AK263+[4]HA!AK204+[4]PHUC!AK262+[4]LAM!AK263+[4]XUAN!AK261+[4]LIEN!AK265</f>
        <v>0</v>
      </c>
      <c r="AL330" s="885" t="e">
        <f>[4]DAI!#REF!+[4]NAM!#REF!+[4]NHAN!#REF!+[4]LY!#REF!+[4]DUC!#REF!+[4]DONG!#REF!+[4]HPHU!#REF!+[4]BAC!#REF!+[4]THANH!#REF!+#REF!+[4]MY!#REF!+[4]HA!#REF!+[4]PHUC!#REF!+[4]LAM!#REF!+[4]XUAN!#REF!+[4]LIEN!#REF!</f>
        <v>#REF!</v>
      </c>
      <c r="AM330" s="885" t="e">
        <f>[4]DAI!#REF!+[4]NAM!#REF!+[4]NHAN!#REF!+[4]LY!#REF!+[4]DUC!#REF!+[4]DONG!#REF!+[4]HPHU!#REF!+[4]BAC!#REF!+[4]THANH!#REF!+#REF!+[4]MY!#REF!+[4]HA!#REF!+[4]PHUC!#REF!+[4]LAM!#REF!+[4]XUAN!#REF!+[4]LIEN!#REF!</f>
        <v>#REF!</v>
      </c>
      <c r="AN330" s="867">
        <f>[4]DAI!AN266+[4]NAM!AN264+[4]NHAN!AN266+[4]LY!AN266+[4]DUC!AN266+[4]DONG!AN266+[4]HPHU!AN265+[4]BAC!AN265+[4]THANH!AN266+[4]MY!AN263+[4]HA!AN204+[4]PHUC!AN262+[4]LAM!AN263+[4]XUAN!AN261+[4]LIEN!AN265</f>
        <v>0</v>
      </c>
      <c r="AO330" s="885" t="e">
        <f>[4]DAI!#REF!+[4]NAM!#REF!+[4]NHAN!#REF!+[4]LY!#REF!+[4]DUC!#REF!+[4]DONG!#REF!+[4]HPHU!#REF!+[4]BAC!#REF!+[4]THANH!#REF!+#REF!+[4]MY!#REF!+[4]HA!#REF!+[4]PHUC!#REF!+[4]LAM!#REF!+[4]XUAN!#REF!+[4]LIEN!#REF!</f>
        <v>#REF!</v>
      </c>
      <c r="AP330" s="885" t="e">
        <f>[4]DAI!#REF!+[4]NAM!#REF!+[4]NHAN!#REF!+[4]LY!#REF!+[4]DUC!#REF!+[4]DONG!#REF!+[4]HPHU!#REF!+[4]BAC!#REF!+[4]THANH!#REF!+#REF!+[4]MY!#REF!+[4]HA!#REF!+[4]PHUC!#REF!+[4]LAM!#REF!+[4]XUAN!#REF!+[4]LIEN!#REF!</f>
        <v>#REF!</v>
      </c>
      <c r="AQ330" s="885" t="e">
        <f>[4]DAI!#REF!+[4]NAM!#REF!+[4]NHAN!#REF!+[4]LY!#REF!+[4]DUC!#REF!+[4]DONG!#REF!+[4]HPHU!#REF!+[4]BAC!#REF!+[4]THANH!#REF!+#REF!+[4]MY!#REF!+[4]HA!#REF!+[4]PHUC!#REF!+[4]LAM!#REF!+[4]XUAN!#REF!+[4]LIEN!#REF!</f>
        <v>#REF!</v>
      </c>
      <c r="AR330" s="867">
        <f>[4]DAI!AR328+[4]NAM!AR328+[4]NHAN!AR328+[4]LY!AR328+[4]DUC!AR328+[4]DONG!AR328+[4]HPHU!AR328+[4]BAC!AR328+[4]THANH!AR328+[4]MY!AR328+[4]HA!AR328+[4]PHUC!AR328+[4]LAM!AR328+[4]XUAN!AR328+[4]LIEN!AR328+[4]HUNG!AR328+[4]CNAM!AR328+[4]TAY!AR328+[4]HOA!AR328+[4]VAN!AR328+[4]PDINH!AR328+[4]SLOC!AR328+[4]TRUNG!AR328+[4]TAN!AR328+[4]THUONG!AR328+[4]HLAO!AR328+[4]PNHA!AR328+[4]VTRUNG!AR328</f>
        <v>0</v>
      </c>
      <c r="AS330" s="867">
        <f>[4]DAI!AS266+[4]NAM!AS264+[4]NHAN!AS266+[4]LY!AS266+[4]DUC!AS266+[4]DONG!AS266+[4]HPHU!AS265+[4]BAC!AS265+[4]THANH!AS266+[4]MY!AS263+[4]HA!AS204+[4]PHUC!AS262+[4]LAM!AS263+[4]XUAN!AS261+[4]LIEN!AS265</f>
        <v>0</v>
      </c>
      <c r="AT330" s="867"/>
      <c r="AU330" s="867">
        <f>[4]DAI!AU266+[4]NAM!AU264+[4]NHAN!AU266+[4]LY!AU266+[4]DUC!AU266+[4]DONG!AU266+[4]HPHU!AU265+[4]BAC!AU265+[4]THANH!AU266+[4]MY!AU263+[4]HA!AU204+[4]PHUC!AU262+[4]LAM!AU263+[4]XUAN!AU261+[4]LIEN!AU265</f>
        <v>0</v>
      </c>
      <c r="AV330" s="838">
        <f>[4]DAI!AV328+[4]NAM!AV328+[4]NHAN!AV328+[4]LY!AV328+[4]DUC!AV328+[4]DONG!AV328+[4]HPHU!AV328+[4]BAC!AV328+[4]THANH!AV328+[4]MY!AV328+[4]HA!AV328+[4]PHUC!AV328+[4]LAM!AV328+[4]XUAN!AV328+[4]LIEN!AV328+[4]HUNG!AV328+[4]CNAM!AV328+[4]TAY!AV328+[4]HOA!AV328+[4]VAN!AV328+[4]PDINH!AV328+[4]SLOC!AV328+[4]TRUNG!AV328+[4]TAN!AV328+[4]THUONG!AV328+[4]HLAO!AV328+[4]PNHA!AV328+[4]VTRUNG!AV328</f>
        <v>0</v>
      </c>
      <c r="AW330" s="885" t="e">
        <f>[4]DAI!#REF!+[4]NAM!#REF!+[4]NHAN!#REF!+[4]LY!#REF!+[4]DUC!#REF!+[4]DONG!#REF!+[4]HPHU!#REF!+[4]BAC!#REF!+[4]THANH!#REF!+#REF!+[4]MY!#REF!+[4]HA!#REF!+[4]PHUC!#REF!+[4]LAM!#REF!+[4]XUAN!#REF!+[4]LIEN!#REF!</f>
        <v>#REF!</v>
      </c>
      <c r="AX330" s="885" t="e">
        <f>[4]DAI!#REF!+[4]NAM!#REF!+[4]NHAN!#REF!+[4]LY!#REF!+[4]DUC!#REF!+[4]DONG!#REF!+[4]HPHU!#REF!+[4]BAC!#REF!+[4]THANH!#REF!+#REF!+[4]MY!#REF!+[4]HA!#REF!+[4]PHUC!#REF!+[4]LAM!#REF!+[4]XUAN!#REF!+[4]LIEN!#REF!</f>
        <v>#REF!</v>
      </c>
      <c r="AY330" s="885" t="e">
        <f>[4]DAI!#REF!+[4]NAM!#REF!+[4]NHAN!#REF!+[4]LY!#REF!+[4]DUC!#REF!+[4]DONG!#REF!+[4]HPHU!#REF!+[4]BAC!#REF!+[4]THANH!#REF!+#REF!+[4]MY!#REF!+[4]HA!#REF!+[4]PHUC!#REF!+[4]LAM!#REF!+[4]XUAN!#REF!+[4]LIEN!#REF!</f>
        <v>#REF!</v>
      </c>
      <c r="AZ330" s="867">
        <f>[4]DAI!AZ266+[4]NAM!AZ264+[4]NHAN!AZ266+[4]LY!AZ266+[4]DUC!AZ266+[4]DONG!AZ266+[4]HPHU!AZ265+[4]BAC!AZ265+[4]THANH!AZ266+[4]MY!AZ263+[4]HA!AZ204+[4]PHUC!AZ262+[4]LAM!AZ263+[4]XUAN!AZ261+[4]LIEN!AZ265</f>
        <v>0</v>
      </c>
      <c r="BA330" s="885" t="e">
        <f>[4]DAI!#REF!+[4]NAM!#REF!+[4]NHAN!#REF!+[4]LY!#REF!+[4]DUC!#REF!+[4]DONG!#REF!+[4]HPHU!#REF!+[4]BAC!#REF!+[4]THANH!#REF!+#REF!+[4]MY!#REF!+[4]HA!#REF!+[4]PHUC!#REF!+[4]LAM!#REF!+[4]XUAN!#REF!+[4]LIEN!#REF!</f>
        <v>#REF!</v>
      </c>
      <c r="BB330" s="885" t="e">
        <f>[4]DAI!#REF!+[4]NAM!#REF!+[4]NHAN!#REF!+[4]LY!#REF!+[4]DUC!#REF!+[4]DONG!#REF!+[4]HPHU!#REF!+[4]BAC!#REF!+[4]THANH!#REF!+#REF!+[4]MY!#REF!+[4]HA!#REF!+[4]PHUC!#REF!+[4]LAM!#REF!+[4]XUAN!#REF!+[4]LIEN!#REF!</f>
        <v>#REF!</v>
      </c>
      <c r="BC330" s="885" t="e">
        <f>[4]DAI!#REF!+[4]NAM!#REF!+[4]NHAN!#REF!+[4]LY!#REF!+[4]DUC!#REF!+[4]DONG!#REF!+[4]HPHU!#REF!+[4]BAC!#REF!+[4]THANH!#REF!+#REF!+[4]MY!#REF!+[4]HA!#REF!+[4]PHUC!#REF!+[4]LAM!#REF!+[4]XUAN!#REF!+[4]LIEN!#REF!</f>
        <v>#REF!</v>
      </c>
      <c r="BD330" s="867">
        <f>[4]DAI!BD266+[4]NAM!BD264+[4]NHAN!BD266+[4]LY!BD266+[4]DUC!BD266+[4]DONG!BD266+[4]HPHU!BD265+[4]BAC!BD265+[4]THANH!BD266+[4]MY!BD263+[4]HA!BD204+[4]PHUC!BD262+[4]LAM!BD263+[4]XUAN!BD261+[4]LIEN!BD265</f>
        <v>0</v>
      </c>
      <c r="BE330" s="885" t="e">
        <f>[4]DAI!#REF!+[4]NAM!#REF!+[4]NHAN!#REF!+[4]LY!#REF!+[4]DUC!#REF!+[4]DONG!#REF!+[4]HPHU!#REF!+[4]BAC!#REF!+[4]THANH!#REF!+#REF!+[4]MY!#REF!+[4]HA!#REF!+[4]PHUC!#REF!+[4]LAM!#REF!+[4]XUAN!#REF!+[4]LIEN!#REF!</f>
        <v>#REF!</v>
      </c>
      <c r="BF330" s="885" t="e">
        <f>[4]DAI!#REF!+[4]NAM!#REF!+[4]NHAN!#REF!+[4]LY!#REF!+[4]DUC!#REF!+[4]DONG!#REF!+[4]HPHU!#REF!+[4]BAC!#REF!+[4]THANH!#REF!+#REF!+[4]MY!#REF!+[4]HA!#REF!+[4]PHUC!#REF!+[4]LAM!#REF!+[4]XUAN!#REF!+[4]LIEN!#REF!</f>
        <v>#REF!</v>
      </c>
      <c r="BG330" s="885" t="e">
        <f>[4]DAI!#REF!+[4]NAM!#REF!+[4]NHAN!#REF!+[4]LY!#REF!+[4]DUC!#REF!+[4]DONG!#REF!+[4]HPHU!#REF!+[4]BAC!#REF!+[4]THANH!#REF!+#REF!+[4]MY!#REF!+[4]HA!#REF!+[4]PHUC!#REF!+[4]LAM!#REF!+[4]XUAN!#REF!+[4]LIEN!#REF!</f>
        <v>#REF!</v>
      </c>
      <c r="BH330" s="885" t="e">
        <f>[4]DAI!#REF!+[4]NAM!#REF!+[4]NHAN!#REF!+[4]LY!#REF!+[4]DUC!#REF!+[4]DONG!#REF!+[4]HPHU!#REF!+[4]BAC!#REF!+[4]THANH!#REF!+#REF!+[4]MY!#REF!+[4]HA!#REF!+[4]PHUC!#REF!+[4]LAM!#REF!+[4]XUAN!#REF!+[4]LIEN!#REF!</f>
        <v>#REF!</v>
      </c>
      <c r="BI330" s="885" t="e">
        <f>[4]DAI!#REF!+[4]NAM!#REF!+[4]NHAN!#REF!+[4]LY!#REF!+[4]DUC!#REF!+[4]DONG!#REF!+[4]HPHU!#REF!+[4]BAC!#REF!+[4]THANH!#REF!+#REF!+[4]MY!#REF!+[4]HA!#REF!+[4]PHUC!#REF!+[4]LAM!#REF!+[4]XUAN!#REF!+[4]LIEN!#REF!</f>
        <v>#REF!</v>
      </c>
      <c r="BJ330" s="885" t="e">
        <f>[4]DAI!#REF!+[4]NAM!#REF!+[4]NHAN!#REF!+[4]LY!#REF!+[4]DUC!#REF!+[4]DONG!#REF!+[4]HPHU!#REF!+[4]BAC!#REF!+[4]THANH!#REF!+#REF!+[4]MY!#REF!+[4]HA!#REF!+[4]PHUC!#REF!+[4]LAM!#REF!+[4]XUAN!#REF!+[4]LIEN!#REF!</f>
        <v>#REF!</v>
      </c>
      <c r="BK330" s="885" t="e">
        <f>[4]DAI!#REF!+[4]NAM!#REF!+[4]NHAN!#REF!+[4]LY!#REF!+[4]DUC!#REF!+[4]DONG!#REF!+[4]HPHU!#REF!+[4]BAC!#REF!+[4]THANH!#REF!+#REF!+[4]MY!#REF!+[4]HA!#REF!+[4]PHUC!#REF!+[4]LAM!#REF!+[4]XUAN!#REF!+[4]LIEN!#REF!</f>
        <v>#REF!</v>
      </c>
      <c r="BL330" s="885" t="e">
        <f>[4]DAI!#REF!+[4]NAM!#REF!+[4]NHAN!#REF!+[4]LY!#REF!+[4]DUC!#REF!+[4]DONG!#REF!+[4]HPHU!#REF!+[4]BAC!#REF!+[4]THANH!#REF!+#REF!+[4]MY!#REF!+[4]HA!#REF!+[4]PHUC!#REF!+[4]LAM!#REF!+[4]XUAN!#REF!+[4]LIEN!#REF!</f>
        <v>#REF!</v>
      </c>
    </row>
    <row r="331" spans="1:65" ht="24" hidden="1" customHeight="1" x14ac:dyDescent="0.2">
      <c r="A331" s="889" t="s">
        <v>23</v>
      </c>
      <c r="B331" s="845" t="s">
        <v>24</v>
      </c>
      <c r="C331" s="887" t="s">
        <v>25</v>
      </c>
      <c r="D331" s="885" t="e">
        <f>[4]DAI!#REF!+[4]NAM!#REF!+[4]NHAN!#REF!+[4]LY!#REF!+[4]DUC!#REF!+[4]DONG!#REF!+[4]HPHU!#REF!+[4]BAC!#REF!+[4]THANH!#REF!+#REF!+[4]MY!#REF!+[4]HA!#REF!+[4]PHUC!#REF!+[4]LAM!#REF!+[4]XUAN!#REF!+[4]LIEN!#REF!</f>
        <v>#REF!</v>
      </c>
      <c r="E331" s="885" t="e">
        <f>[4]DAI!#REF!+[4]NAM!#REF!+[4]NHAN!#REF!+[4]LY!#REF!+[4]DUC!#REF!+[4]DONG!#REF!+[4]HPHU!#REF!+[4]BAC!#REF!+[4]THANH!#REF!+#REF!+[4]MY!#REF!+[4]HA!#REF!+[4]PHUC!#REF!+[4]LAM!#REF!+[4]XUAN!#REF!+[4]LIEN!#REF!</f>
        <v>#REF!</v>
      </c>
      <c r="F331" s="885" t="e">
        <f>[4]DAI!#REF!+[4]NAM!#REF!+[4]NHAN!#REF!+[4]LY!#REF!+[4]DUC!#REF!+[4]DONG!#REF!+[4]HPHU!#REF!+[4]BAC!#REF!+[4]THANH!#REF!+#REF!+[4]MY!#REF!+[4]HA!#REF!+[4]PHUC!#REF!+[4]LAM!#REF!+[4]XUAN!#REF!+[4]LIEN!#REF!</f>
        <v>#REF!</v>
      </c>
      <c r="G331" s="867">
        <f>[4]DAI!G329+[4]NAM!G329+[4]NHAN!G329+[4]LY!G329+[4]DUC!G329+[4]DONG!G329+[4]HPHU!G329+[4]BAC!G329+[4]THANH!G329+[4]MY!G329+[4]HA!G329+[4]PHUC!G329+[4]LAM!G329+[4]XUAN!G329+[4]LIEN!G329+[4]HUNG!G329+[4]CNAM!G329+[4]TAY!G329+[4]HOA!G329+[4]VAN!G329+[4]PDINH!G329+[4]SLOC!G329+[4]TRUNG!G329+[4]TAN!G329+[4]THUONG!G329+[4]HLAO!G329+[4]PNHA!G329+[4]VTRUNG!G329</f>
        <v>0</v>
      </c>
      <c r="H331" s="885" t="e">
        <f>[4]DAI!#REF!+[4]NAM!#REF!+[4]NHAN!#REF!+[4]LY!#REF!+[4]DUC!#REF!+[4]DONG!#REF!+[4]HPHU!#REF!+[4]BAC!#REF!+[4]THANH!#REF!+#REF!+[4]MY!#REF!+[4]HA!#REF!+[4]PHUC!#REF!+[4]LAM!#REF!+[4]XUAN!#REF!+[4]LIEN!#REF!</f>
        <v>#REF!</v>
      </c>
      <c r="I331" s="885" t="e">
        <f>[4]DAI!#REF!+[4]NAM!#REF!+[4]NHAN!#REF!+[4]LY!#REF!+[4]DUC!#REF!+[4]DONG!#REF!+[4]HPHU!#REF!+[4]BAC!#REF!+[4]THANH!#REF!+#REF!+[4]MY!#REF!+[4]HA!#REF!+[4]PHUC!#REF!+[4]LAM!#REF!+[4]XUAN!#REF!+[4]LIEN!#REF!</f>
        <v>#REF!</v>
      </c>
      <c r="J331" s="867">
        <f>[4]DAI!J329+[4]NAM!J329+[4]NHAN!J329+[4]LY!J329+[4]DUC!J329+[4]DONG!J329+[4]HPHU!J329+[4]BAC!J329+[4]THANH!J329+[4]MY!J329+[4]HA!J329+[4]PHUC!J329+[4]LAM!J329+[4]XUAN!J329+[4]LIEN!J329+[4]HUNG!J329+[4]CNAM!J329+[4]TAY!J329+[4]HOA!J329+[4]VAN!J329+[4]PDINH!J329+[4]SLOC!J329+[4]TRUNG!J329+[4]TAN!J329+[4]THUONG!J329+[4]HLAO!J329+[4]PNHA!J329+[4]VTRUNG!J329</f>
        <v>0</v>
      </c>
      <c r="K331" s="885" t="e">
        <f>[4]DAI!#REF!+[4]NAM!#REF!+[4]NHAN!#REF!+[4]LY!#REF!+[4]DUC!#REF!+[4]DONG!#REF!+[4]HPHU!#REF!+[4]BAC!#REF!+[4]THANH!#REF!+#REF!+[4]MY!#REF!+[4]HA!#REF!+[4]PHUC!#REF!+[4]LAM!#REF!+[4]XUAN!#REF!+[4]LIEN!#REF!</f>
        <v>#REF!</v>
      </c>
      <c r="L331" s="885" t="e">
        <f>[4]DAI!#REF!+[4]NAM!#REF!+[4]NHAN!#REF!+[4]LY!#REF!+[4]DUC!#REF!+[4]DONG!#REF!+[4]HPHU!#REF!+[4]BAC!#REF!+[4]THANH!#REF!+#REF!+[4]MY!#REF!+[4]HA!#REF!+[4]PHUC!#REF!+[4]LAM!#REF!+[4]XUAN!#REF!+[4]LIEN!#REF!</f>
        <v>#REF!</v>
      </c>
      <c r="M331" s="885" t="e">
        <f>[4]DAI!#REF!+[4]NAM!#REF!+[4]NHAN!#REF!+[4]LY!#REF!+[4]DUC!#REF!+[4]DONG!#REF!+[4]HPHU!#REF!+[4]BAC!#REF!+[4]THANH!#REF!+#REF!+[4]MY!#REF!+[4]HA!#REF!+[4]PHUC!#REF!+[4]LAM!#REF!+[4]XUAN!#REF!+[4]LIEN!#REF!</f>
        <v>#REF!</v>
      </c>
      <c r="N331" s="867">
        <f>[4]DAI!N329+[4]NAM!N329+[4]NHAN!N329+[4]LY!N329+[4]DUC!N329+[4]DONG!N329+[4]HPHU!N329+[4]BAC!N329+[4]THANH!N329+[4]MY!N329+[4]HA!N329+[4]PHUC!N329+[4]LAM!N329+[4]XUAN!N329+[4]LIEN!N329+[4]HUNG!N329+[4]CNAM!N329+[4]TAY!N329+[4]HOA!N329+[4]VAN!N329+[4]PDINH!N329+[4]SLOC!N329+[4]TRUNG!N329+[4]TAN!N329+[4]THUONG!N329+[4]HLAO!N329+[4]PNHA!N329+[4]VTRUNG!N329</f>
        <v>0</v>
      </c>
      <c r="O331" s="867">
        <f>[4]DAI!O329+[4]NAM!O329+[4]NHAN!O329+[4]LY!O329+[4]DUC!O329+[4]DONG!O329+[4]HPHU!O329+[4]BAC!O329+[4]THANH!O329+[4]MY!O329+[4]HA!O329+[4]PHUC!O329+[4]LAM!O329+[4]XUAN!O329+[4]LIEN!O329+[4]HUNG!O329+[4]CNAM!O329+[4]TAY!O329+[4]HOA!O329+[4]VAN!O329+[4]PDINH!O329+[4]SLOC!O329+[4]TRUNG!O329+[4]TAN!O329+[4]THUONG!O329+[4]HLAO!O329+[4]PNHA!O329+[4]VTRUNG!O329</f>
        <v>0</v>
      </c>
      <c r="P331" s="867">
        <f>[4]DAI!P267+[4]NAM!P265+[4]NHAN!P267+[4]LY!P267+[4]DUC!P267+[4]DONG!P267+[4]HPHU!P266+[4]BAC!P266+[4]THANH!P267+[4]MY!P264+[4]HA!P205+[4]PHUC!P263+[4]LAM!P264+[4]XUAN!P262+[4]LIEN!P266</f>
        <v>0</v>
      </c>
      <c r="Q331" s="885" t="e">
        <f>[4]DAI!#REF!+[4]NAM!#REF!+[4]NHAN!#REF!+[4]LY!#REF!+[4]DUC!#REF!+[4]DONG!#REF!+[4]HPHU!#REF!+[4]BAC!#REF!+[4]THANH!#REF!+#REF!+[4]MY!#REF!+[4]HA!#REF!+[4]PHUC!#REF!+[4]LAM!#REF!+[4]XUAN!#REF!+[4]LIEN!#REF!</f>
        <v>#REF!</v>
      </c>
      <c r="R331" s="882" t="e">
        <f>[4]DAI!#REF!+[4]NAM!#REF!+[4]NHAN!#REF!+[4]LY!#REF!+[4]DUC!#REF!+[4]DONG!#REF!+[4]HPHU!#REF!+[4]BAC!#REF!+[4]THANH!#REF!+#REF!+[4]MY!#REF!+[4]HA!#REF!+[4]PHUC!#REF!+[4]LAM!#REF!+[4]XUAN!#REF!+[4]LIEN!#REF!</f>
        <v>#REF!</v>
      </c>
      <c r="S331" s="885" t="e">
        <f>[4]DAI!#REF!+[4]NAM!#REF!+[4]NHAN!#REF!+[4]LY!#REF!+[4]DUC!#REF!+[4]DONG!#REF!+[4]HPHU!#REF!+[4]BAC!#REF!+[4]THANH!#REF!+#REF!+[4]MY!#REF!+[4]HA!#REF!+[4]PHUC!#REF!+[4]LAM!#REF!+[4]XUAN!#REF!+[4]LIEN!#REF!</f>
        <v>#REF!</v>
      </c>
      <c r="T331" s="885" t="e">
        <f>[4]DAI!#REF!+[4]NAM!#REF!+[4]NHAN!#REF!+[4]LY!#REF!+[4]DUC!#REF!+[4]DONG!#REF!+[4]HPHU!#REF!+[4]BAC!#REF!+[4]THANH!#REF!+#REF!+[4]MY!#REF!+[4]HA!#REF!+[4]PHUC!#REF!+[4]LAM!#REF!+[4]XUAN!#REF!+[4]LIEN!#REF!</f>
        <v>#REF!</v>
      </c>
      <c r="U331" s="885" t="e">
        <f>[4]DAI!#REF!+[4]NAM!#REF!+[4]NHAN!#REF!+[4]LY!#REF!+[4]DUC!#REF!+[4]DONG!#REF!+[4]HPHU!#REF!+[4]BAC!#REF!+[4]THANH!#REF!+#REF!+[4]MY!#REF!+[4]HA!#REF!+[4]PHUC!#REF!+[4]LAM!#REF!+[4]XUAN!#REF!+[4]LIEN!#REF!</f>
        <v>#REF!</v>
      </c>
      <c r="V331" s="885" t="e">
        <f>[4]DAI!#REF!+[4]NAM!#REF!+[4]NHAN!#REF!+[4]LY!#REF!+[4]DUC!#REF!+[4]DONG!#REF!+[4]HPHU!#REF!+[4]BAC!#REF!+[4]THANH!#REF!+#REF!+[4]MY!#REF!+[4]HA!#REF!+[4]PHUC!#REF!+[4]LAM!#REF!+[4]XUAN!#REF!+[4]LIEN!#REF!</f>
        <v>#REF!</v>
      </c>
      <c r="W331" s="885" t="e">
        <f>[4]DAI!#REF!+[4]NAM!#REF!+[4]NHAN!#REF!+[4]LY!#REF!+[4]DUC!#REF!+[4]DONG!#REF!+[4]HPHU!#REF!+[4]BAC!#REF!+[4]THANH!#REF!+#REF!+[4]MY!#REF!+[4]HA!#REF!+[4]PHUC!#REF!+[4]LAM!#REF!+[4]XUAN!#REF!+[4]LIEN!#REF!</f>
        <v>#REF!</v>
      </c>
      <c r="X331" s="885" t="e">
        <f>[4]DAI!#REF!+[4]NAM!#REF!+[4]NHAN!#REF!+[4]LY!#REF!+[4]DUC!#REF!+[4]DONG!#REF!+[4]HPHU!#REF!+[4]BAC!#REF!+[4]THANH!#REF!+#REF!+[4]MY!#REF!+[4]HA!#REF!+[4]PHUC!#REF!+[4]LAM!#REF!+[4]XUAN!#REF!+[4]LIEN!#REF!</f>
        <v>#REF!</v>
      </c>
      <c r="Y331" s="885" t="e">
        <f>[4]DAI!#REF!+[4]NAM!#REF!+[4]NHAN!#REF!+[4]LY!#REF!+[4]DUC!#REF!+[4]DONG!#REF!+[4]HPHU!#REF!+[4]BAC!#REF!+[4]THANH!#REF!+#REF!+[4]MY!#REF!+[4]HA!#REF!+[4]PHUC!#REF!+[4]LAM!#REF!+[4]XUAN!#REF!+[4]LIEN!#REF!</f>
        <v>#REF!</v>
      </c>
      <c r="Z331" s="885" t="e">
        <f>[4]DAI!#REF!+[4]NAM!#REF!+[4]NHAN!#REF!+[4]LY!#REF!+[4]DUC!#REF!+[4]DONG!#REF!+[4]HPHU!#REF!+[4]BAC!#REF!+[4]THANH!#REF!+#REF!+[4]MY!#REF!+[4]HA!#REF!+[4]PHUC!#REF!+[4]LAM!#REF!+[4]XUAN!#REF!+[4]LIEN!#REF!</f>
        <v>#REF!</v>
      </c>
      <c r="AA331" s="885" t="e">
        <f>[4]DAI!#REF!+[4]NAM!#REF!+[4]NHAN!#REF!+[4]LY!#REF!+[4]DUC!#REF!+[4]DONG!#REF!+[4]HPHU!#REF!+[4]BAC!#REF!+[4]THANH!#REF!+#REF!+[4]MY!#REF!+[4]HA!#REF!+[4]PHUC!#REF!+[4]LAM!#REF!+[4]XUAN!#REF!+[4]LIEN!#REF!</f>
        <v>#REF!</v>
      </c>
      <c r="AB331" s="885" t="e">
        <f>[4]DAI!#REF!+[4]NAM!#REF!+[4]NHAN!#REF!+[4]LY!#REF!+[4]DUC!#REF!+[4]DONG!#REF!+[4]HPHU!#REF!+[4]BAC!#REF!+[4]THANH!#REF!+#REF!+[4]MY!#REF!+[4]HA!#REF!+[4]PHUC!#REF!+[4]LAM!#REF!+[4]XUAN!#REF!+[4]LIEN!#REF!</f>
        <v>#REF!</v>
      </c>
      <c r="AC331" s="885" t="e">
        <f>[4]DAI!#REF!+[4]NAM!#REF!+[4]NHAN!#REF!+[4]LY!#REF!+[4]DUC!#REF!+[4]DONG!#REF!+[4]HPHU!#REF!+[4]BAC!#REF!+[4]THANH!#REF!+#REF!+[4]MY!#REF!+[4]HA!#REF!+[4]PHUC!#REF!+[4]LAM!#REF!+[4]XUAN!#REF!+[4]LIEN!#REF!</f>
        <v>#REF!</v>
      </c>
      <c r="AD331" s="867">
        <f>[4]DAI!AD267+[4]NAM!AD265+[4]NHAN!AD267+[4]LY!AD267+[4]DUC!AD267+[4]DONG!AD267+[4]HPHU!AD266+[4]BAC!AD266+[4]THANH!AD267+[4]MY!AD264+[4]HA!AD205+[4]PHUC!AD263+[4]LAM!AD264+[4]XUAN!AD262+[4]LIEN!AD266</f>
        <v>0</v>
      </c>
      <c r="AE331" s="885" t="e">
        <f>[4]DAI!#REF!+[4]NAM!#REF!+[4]NHAN!#REF!+[4]LY!#REF!+[4]DUC!#REF!+[4]DONG!#REF!+[4]HPHU!#REF!+[4]BAC!#REF!+[4]THANH!#REF!+#REF!+[4]MY!#REF!+[4]HA!#REF!+[4]PHUC!#REF!+[4]LAM!#REF!+[4]XUAN!#REF!+[4]LIEN!#REF!</f>
        <v>#REF!</v>
      </c>
      <c r="AF331" s="885" t="e">
        <f>[4]DAI!#REF!+[4]NAM!#REF!+[4]NHAN!#REF!+[4]LY!#REF!+[4]DUC!#REF!+[4]DONG!#REF!+[4]HPHU!#REF!+[4]BAC!#REF!+[4]THANH!#REF!+#REF!+[4]MY!#REF!+[4]HA!#REF!+[4]PHUC!#REF!+[4]LAM!#REF!+[4]XUAN!#REF!+[4]LIEN!#REF!</f>
        <v>#REF!</v>
      </c>
      <c r="AG331" s="885" t="e">
        <f>[4]DAI!#REF!+[4]NAM!#REF!+[4]NHAN!#REF!+[4]LY!#REF!+[4]DUC!#REF!+[4]DONG!#REF!+[4]HPHU!#REF!+[4]BAC!#REF!+[4]THANH!#REF!+#REF!+[4]MY!#REF!+[4]HA!#REF!+[4]PHUC!#REF!+[4]LAM!#REF!+[4]XUAN!#REF!+[4]LIEN!#REF!</f>
        <v>#REF!</v>
      </c>
      <c r="AH331" s="885" t="e">
        <f>[4]DAI!#REF!+[4]NAM!#REF!+[4]NHAN!#REF!+[4]LY!#REF!+[4]DUC!#REF!+[4]DONG!#REF!+[4]HPHU!#REF!+[4]BAC!#REF!+[4]THANH!#REF!+#REF!+[4]MY!#REF!+[4]HA!#REF!+[4]PHUC!#REF!+[4]LAM!#REF!+[4]XUAN!#REF!+[4]LIEN!#REF!</f>
        <v>#REF!</v>
      </c>
      <c r="AI331" s="885" t="e">
        <f>[4]DAI!#REF!+[4]NAM!#REF!+[4]NHAN!#REF!+[4]LY!#REF!+[4]DUC!#REF!+[4]DONG!#REF!+[4]HPHU!#REF!+[4]BAC!#REF!+[4]THANH!#REF!+#REF!+[4]MY!#REF!+[4]HA!#REF!+[4]PHUC!#REF!+[4]LAM!#REF!+[4]XUAN!#REF!+[4]LIEN!#REF!</f>
        <v>#REF!</v>
      </c>
      <c r="AJ331" s="885" t="e">
        <f>[4]DAI!#REF!+[4]NAM!#REF!+[4]NHAN!#REF!+[4]LY!#REF!+[4]DUC!#REF!+[4]DONG!#REF!+[4]HPHU!#REF!+[4]BAC!#REF!+[4]THANH!#REF!+#REF!+[4]MY!#REF!+[4]HA!#REF!+[4]PHUC!#REF!+[4]LAM!#REF!+[4]XUAN!#REF!+[4]LIEN!#REF!</f>
        <v>#REF!</v>
      </c>
      <c r="AK331" s="867">
        <f>[4]DAI!AK267+[4]NAM!AK265+[4]NHAN!AK267+[4]LY!AK267+[4]DUC!AK267+[4]DONG!AK267+[4]HPHU!AK266+[4]BAC!AK266+[4]THANH!AK267+[4]MY!AK264+[4]HA!AK205+[4]PHUC!AK263+[4]LAM!AK264+[4]XUAN!AK262+[4]LIEN!AK266</f>
        <v>0</v>
      </c>
      <c r="AL331" s="885" t="e">
        <f>[4]DAI!#REF!+[4]NAM!#REF!+[4]NHAN!#REF!+[4]LY!#REF!+[4]DUC!#REF!+[4]DONG!#REF!+[4]HPHU!#REF!+[4]BAC!#REF!+[4]THANH!#REF!+#REF!+[4]MY!#REF!+[4]HA!#REF!+[4]PHUC!#REF!+[4]LAM!#REF!+[4]XUAN!#REF!+[4]LIEN!#REF!</f>
        <v>#REF!</v>
      </c>
      <c r="AM331" s="885" t="e">
        <f>[4]DAI!#REF!+[4]NAM!#REF!+[4]NHAN!#REF!+[4]LY!#REF!+[4]DUC!#REF!+[4]DONG!#REF!+[4]HPHU!#REF!+[4]BAC!#REF!+[4]THANH!#REF!+#REF!+[4]MY!#REF!+[4]HA!#REF!+[4]PHUC!#REF!+[4]LAM!#REF!+[4]XUAN!#REF!+[4]LIEN!#REF!</f>
        <v>#REF!</v>
      </c>
      <c r="AN331" s="867">
        <f>[4]DAI!AN267+[4]NAM!AN265+[4]NHAN!AN267+[4]LY!AN267+[4]DUC!AN267+[4]DONG!AN267+[4]HPHU!AN266+[4]BAC!AN266+[4]THANH!AN267+[4]MY!AN264+[4]HA!AN205+[4]PHUC!AN263+[4]LAM!AN264+[4]XUAN!AN262+[4]LIEN!AN266</f>
        <v>0</v>
      </c>
      <c r="AO331" s="885" t="e">
        <f>[4]DAI!#REF!+[4]NAM!#REF!+[4]NHAN!#REF!+[4]LY!#REF!+[4]DUC!#REF!+[4]DONG!#REF!+[4]HPHU!#REF!+[4]BAC!#REF!+[4]THANH!#REF!+#REF!+[4]MY!#REF!+[4]HA!#REF!+[4]PHUC!#REF!+[4]LAM!#REF!+[4]XUAN!#REF!+[4]LIEN!#REF!</f>
        <v>#REF!</v>
      </c>
      <c r="AP331" s="885" t="e">
        <f>[4]DAI!#REF!+[4]NAM!#REF!+[4]NHAN!#REF!+[4]LY!#REF!+[4]DUC!#REF!+[4]DONG!#REF!+[4]HPHU!#REF!+[4]BAC!#REF!+[4]THANH!#REF!+#REF!+[4]MY!#REF!+[4]HA!#REF!+[4]PHUC!#REF!+[4]LAM!#REF!+[4]XUAN!#REF!+[4]LIEN!#REF!</f>
        <v>#REF!</v>
      </c>
      <c r="AQ331" s="885" t="e">
        <f>[4]DAI!#REF!+[4]NAM!#REF!+[4]NHAN!#REF!+[4]LY!#REF!+[4]DUC!#REF!+[4]DONG!#REF!+[4]HPHU!#REF!+[4]BAC!#REF!+[4]THANH!#REF!+#REF!+[4]MY!#REF!+[4]HA!#REF!+[4]PHUC!#REF!+[4]LAM!#REF!+[4]XUAN!#REF!+[4]LIEN!#REF!</f>
        <v>#REF!</v>
      </c>
      <c r="AR331" s="867">
        <f>[4]DAI!AR329+[4]NAM!AR329+[4]NHAN!AR329+[4]LY!AR329+[4]DUC!AR329+[4]DONG!AR329+[4]HPHU!AR329+[4]BAC!AR329+[4]THANH!AR329+[4]MY!AR329+[4]HA!AR329+[4]PHUC!AR329+[4]LAM!AR329+[4]XUAN!AR329+[4]LIEN!AR329+[4]HUNG!AR329+[4]CNAM!AR329+[4]TAY!AR329+[4]HOA!AR329+[4]VAN!AR329+[4]PDINH!AR329+[4]SLOC!AR329+[4]TRUNG!AR329+[4]TAN!AR329+[4]THUONG!AR329+[4]HLAO!AR329+[4]PNHA!AR329+[4]VTRUNG!AR329</f>
        <v>0</v>
      </c>
      <c r="AS331" s="867">
        <f>[4]DAI!AS267+[4]NAM!AS265+[4]NHAN!AS267+[4]LY!AS267+[4]DUC!AS267+[4]DONG!AS267+[4]HPHU!AS266+[4]BAC!AS266+[4]THANH!AS267+[4]MY!AS264+[4]HA!AS205+[4]PHUC!AS263+[4]LAM!AS264+[4]XUAN!AS262+[4]LIEN!AS266</f>
        <v>0</v>
      </c>
      <c r="AT331" s="867"/>
      <c r="AU331" s="867">
        <f>[4]DAI!AU267+[4]NAM!AU265+[4]NHAN!AU267+[4]LY!AU267+[4]DUC!AU267+[4]DONG!AU267+[4]HPHU!AU266+[4]BAC!AU266+[4]THANH!AU267+[4]MY!AU264+[4]HA!AU205+[4]PHUC!AU263+[4]LAM!AU264+[4]XUAN!AU262+[4]LIEN!AU266</f>
        <v>0</v>
      </c>
      <c r="AV331" s="838">
        <f>[4]DAI!AV329+[4]NAM!AV329+[4]NHAN!AV329+[4]LY!AV329+[4]DUC!AV329+[4]DONG!AV329+[4]HPHU!AV329+[4]BAC!AV329+[4]THANH!AV329+[4]MY!AV329+[4]HA!AV329+[4]PHUC!AV329+[4]LAM!AV329+[4]XUAN!AV329+[4]LIEN!AV329+[4]HUNG!AV329+[4]CNAM!AV329+[4]TAY!AV329+[4]HOA!AV329+[4]VAN!AV329+[4]PDINH!AV329+[4]SLOC!AV329+[4]TRUNG!AV329+[4]TAN!AV329+[4]THUONG!AV329+[4]HLAO!AV329+[4]PNHA!AV329+[4]VTRUNG!AV329</f>
        <v>0</v>
      </c>
      <c r="AW331" s="885" t="e">
        <f>[4]DAI!#REF!+[4]NAM!#REF!+[4]NHAN!#REF!+[4]LY!#REF!+[4]DUC!#REF!+[4]DONG!#REF!+[4]HPHU!#REF!+[4]BAC!#REF!+[4]THANH!#REF!+#REF!+[4]MY!#REF!+[4]HA!#REF!+[4]PHUC!#REF!+[4]LAM!#REF!+[4]XUAN!#REF!+[4]LIEN!#REF!</f>
        <v>#REF!</v>
      </c>
      <c r="AX331" s="885" t="e">
        <f>[4]DAI!#REF!+[4]NAM!#REF!+[4]NHAN!#REF!+[4]LY!#REF!+[4]DUC!#REF!+[4]DONG!#REF!+[4]HPHU!#REF!+[4]BAC!#REF!+[4]THANH!#REF!+#REF!+[4]MY!#REF!+[4]HA!#REF!+[4]PHUC!#REF!+[4]LAM!#REF!+[4]XUAN!#REF!+[4]LIEN!#REF!</f>
        <v>#REF!</v>
      </c>
      <c r="AY331" s="885" t="e">
        <f>[4]DAI!#REF!+[4]NAM!#REF!+[4]NHAN!#REF!+[4]LY!#REF!+[4]DUC!#REF!+[4]DONG!#REF!+[4]HPHU!#REF!+[4]BAC!#REF!+[4]THANH!#REF!+#REF!+[4]MY!#REF!+[4]HA!#REF!+[4]PHUC!#REF!+[4]LAM!#REF!+[4]XUAN!#REF!+[4]LIEN!#REF!</f>
        <v>#REF!</v>
      </c>
      <c r="AZ331" s="867">
        <f>[4]DAI!AZ267+[4]NAM!AZ265+[4]NHAN!AZ267+[4]LY!AZ267+[4]DUC!AZ267+[4]DONG!AZ267+[4]HPHU!AZ266+[4]BAC!AZ266+[4]THANH!AZ267+[4]MY!AZ264+[4]HA!AZ205+[4]PHUC!AZ263+[4]LAM!AZ264+[4]XUAN!AZ262+[4]LIEN!AZ266</f>
        <v>0</v>
      </c>
      <c r="BA331" s="885" t="e">
        <f>[4]DAI!#REF!+[4]NAM!#REF!+[4]NHAN!#REF!+[4]LY!#REF!+[4]DUC!#REF!+[4]DONG!#REF!+[4]HPHU!#REF!+[4]BAC!#REF!+[4]THANH!#REF!+#REF!+[4]MY!#REF!+[4]HA!#REF!+[4]PHUC!#REF!+[4]LAM!#REF!+[4]XUAN!#REF!+[4]LIEN!#REF!</f>
        <v>#REF!</v>
      </c>
      <c r="BB331" s="885" t="e">
        <f>[4]DAI!#REF!+[4]NAM!#REF!+[4]NHAN!#REF!+[4]LY!#REF!+[4]DUC!#REF!+[4]DONG!#REF!+[4]HPHU!#REF!+[4]BAC!#REF!+[4]THANH!#REF!+#REF!+[4]MY!#REF!+[4]HA!#REF!+[4]PHUC!#REF!+[4]LAM!#REF!+[4]XUAN!#REF!+[4]LIEN!#REF!</f>
        <v>#REF!</v>
      </c>
      <c r="BC331" s="885" t="e">
        <f>[4]DAI!#REF!+[4]NAM!#REF!+[4]NHAN!#REF!+[4]LY!#REF!+[4]DUC!#REF!+[4]DONG!#REF!+[4]HPHU!#REF!+[4]BAC!#REF!+[4]THANH!#REF!+#REF!+[4]MY!#REF!+[4]HA!#REF!+[4]PHUC!#REF!+[4]LAM!#REF!+[4]XUAN!#REF!+[4]LIEN!#REF!</f>
        <v>#REF!</v>
      </c>
      <c r="BD331" s="867">
        <f>[4]DAI!BD267+[4]NAM!BD265+[4]NHAN!BD267+[4]LY!BD267+[4]DUC!BD267+[4]DONG!BD267+[4]HPHU!BD266+[4]BAC!BD266+[4]THANH!BD267+[4]MY!BD264+[4]HA!BD205+[4]PHUC!BD263+[4]LAM!BD264+[4]XUAN!BD262+[4]LIEN!BD266</f>
        <v>0</v>
      </c>
      <c r="BE331" s="885" t="e">
        <f>[4]DAI!#REF!+[4]NAM!#REF!+[4]NHAN!#REF!+[4]LY!#REF!+[4]DUC!#REF!+[4]DONG!#REF!+[4]HPHU!#REF!+[4]BAC!#REF!+[4]THANH!#REF!+#REF!+[4]MY!#REF!+[4]HA!#REF!+[4]PHUC!#REF!+[4]LAM!#REF!+[4]XUAN!#REF!+[4]LIEN!#REF!</f>
        <v>#REF!</v>
      </c>
      <c r="BF331" s="885" t="e">
        <f>[4]DAI!#REF!+[4]NAM!#REF!+[4]NHAN!#REF!+[4]LY!#REF!+[4]DUC!#REF!+[4]DONG!#REF!+[4]HPHU!#REF!+[4]BAC!#REF!+[4]THANH!#REF!+#REF!+[4]MY!#REF!+[4]HA!#REF!+[4]PHUC!#REF!+[4]LAM!#REF!+[4]XUAN!#REF!+[4]LIEN!#REF!</f>
        <v>#REF!</v>
      </c>
      <c r="BG331" s="885" t="e">
        <f>[4]DAI!#REF!+[4]NAM!#REF!+[4]NHAN!#REF!+[4]LY!#REF!+[4]DUC!#REF!+[4]DONG!#REF!+[4]HPHU!#REF!+[4]BAC!#REF!+[4]THANH!#REF!+#REF!+[4]MY!#REF!+[4]HA!#REF!+[4]PHUC!#REF!+[4]LAM!#REF!+[4]XUAN!#REF!+[4]LIEN!#REF!</f>
        <v>#REF!</v>
      </c>
      <c r="BH331" s="885" t="e">
        <f>[4]DAI!#REF!+[4]NAM!#REF!+[4]NHAN!#REF!+[4]LY!#REF!+[4]DUC!#REF!+[4]DONG!#REF!+[4]HPHU!#REF!+[4]BAC!#REF!+[4]THANH!#REF!+#REF!+[4]MY!#REF!+[4]HA!#REF!+[4]PHUC!#REF!+[4]LAM!#REF!+[4]XUAN!#REF!+[4]LIEN!#REF!</f>
        <v>#REF!</v>
      </c>
      <c r="BI331" s="885" t="e">
        <f>[4]DAI!#REF!+[4]NAM!#REF!+[4]NHAN!#REF!+[4]LY!#REF!+[4]DUC!#REF!+[4]DONG!#REF!+[4]HPHU!#REF!+[4]BAC!#REF!+[4]THANH!#REF!+#REF!+[4]MY!#REF!+[4]HA!#REF!+[4]PHUC!#REF!+[4]LAM!#REF!+[4]XUAN!#REF!+[4]LIEN!#REF!</f>
        <v>#REF!</v>
      </c>
      <c r="BJ331" s="885" t="e">
        <f>[4]DAI!#REF!+[4]NAM!#REF!+[4]NHAN!#REF!+[4]LY!#REF!+[4]DUC!#REF!+[4]DONG!#REF!+[4]HPHU!#REF!+[4]BAC!#REF!+[4]THANH!#REF!+#REF!+[4]MY!#REF!+[4]HA!#REF!+[4]PHUC!#REF!+[4]LAM!#REF!+[4]XUAN!#REF!+[4]LIEN!#REF!</f>
        <v>#REF!</v>
      </c>
      <c r="BK331" s="885" t="e">
        <f>[4]DAI!#REF!+[4]NAM!#REF!+[4]NHAN!#REF!+[4]LY!#REF!+[4]DUC!#REF!+[4]DONG!#REF!+[4]HPHU!#REF!+[4]BAC!#REF!+[4]THANH!#REF!+#REF!+[4]MY!#REF!+[4]HA!#REF!+[4]PHUC!#REF!+[4]LAM!#REF!+[4]XUAN!#REF!+[4]LIEN!#REF!</f>
        <v>#REF!</v>
      </c>
      <c r="BL331" s="885" t="e">
        <f>[4]DAI!#REF!+[4]NAM!#REF!+[4]NHAN!#REF!+[4]LY!#REF!+[4]DUC!#REF!+[4]DONG!#REF!+[4]HPHU!#REF!+[4]BAC!#REF!+[4]THANH!#REF!+#REF!+[4]MY!#REF!+[4]HA!#REF!+[4]PHUC!#REF!+[4]LAM!#REF!+[4]XUAN!#REF!+[4]LIEN!#REF!</f>
        <v>#REF!</v>
      </c>
    </row>
    <row r="332" spans="1:65" ht="24" hidden="1" customHeight="1" x14ac:dyDescent="0.2">
      <c r="A332" s="889" t="s">
        <v>26</v>
      </c>
      <c r="B332" s="845" t="s">
        <v>27</v>
      </c>
      <c r="C332" s="887" t="s">
        <v>28</v>
      </c>
      <c r="D332" s="885" t="e">
        <f>[4]DAI!#REF!+[4]NAM!#REF!+[4]NHAN!#REF!+[4]LY!#REF!+[4]DUC!#REF!+[4]DONG!#REF!+[4]HPHU!#REF!+[4]BAC!#REF!+[4]THANH!#REF!+#REF!+[4]MY!#REF!+[4]HA!#REF!+[4]PHUC!#REF!+[4]LAM!#REF!+[4]XUAN!#REF!+[4]LIEN!#REF!</f>
        <v>#REF!</v>
      </c>
      <c r="E332" s="885" t="e">
        <f>[4]DAI!#REF!+[4]NAM!#REF!+[4]NHAN!#REF!+[4]LY!#REF!+[4]DUC!#REF!+[4]DONG!#REF!+[4]HPHU!#REF!+[4]BAC!#REF!+[4]THANH!#REF!+#REF!+[4]MY!#REF!+[4]HA!#REF!+[4]PHUC!#REF!+[4]LAM!#REF!+[4]XUAN!#REF!+[4]LIEN!#REF!</f>
        <v>#REF!</v>
      </c>
      <c r="F332" s="885" t="e">
        <f>[4]DAI!#REF!+[4]NAM!#REF!+[4]NHAN!#REF!+[4]LY!#REF!+[4]DUC!#REF!+[4]DONG!#REF!+[4]HPHU!#REF!+[4]BAC!#REF!+[4]THANH!#REF!+#REF!+[4]MY!#REF!+[4]HA!#REF!+[4]PHUC!#REF!+[4]LAM!#REF!+[4]XUAN!#REF!+[4]LIEN!#REF!</f>
        <v>#REF!</v>
      </c>
      <c r="G332" s="867">
        <f>[4]DAI!G330+[4]NAM!G330+[4]NHAN!G330+[4]LY!G330+[4]DUC!G330+[4]DONG!G330+[4]HPHU!G330+[4]BAC!G330+[4]THANH!G330+[4]MY!G330+[4]HA!G330+[4]PHUC!G330+[4]LAM!G330+[4]XUAN!G330+[4]LIEN!G330+[4]HUNG!G330+[4]CNAM!G330+[4]TAY!G330+[4]HOA!G330+[4]VAN!G330+[4]PDINH!G330+[4]SLOC!G330+[4]TRUNG!G330+[4]TAN!G330+[4]THUONG!G330+[4]HLAO!G330+[4]PNHA!G330+[4]VTRUNG!G330</f>
        <v>0</v>
      </c>
      <c r="H332" s="885" t="e">
        <f>[4]DAI!#REF!+[4]NAM!#REF!+[4]NHAN!#REF!+[4]LY!#REF!+[4]DUC!#REF!+[4]DONG!#REF!+[4]HPHU!#REF!+[4]BAC!#REF!+[4]THANH!#REF!+#REF!+[4]MY!#REF!+[4]HA!#REF!+[4]PHUC!#REF!+[4]LAM!#REF!+[4]XUAN!#REF!+[4]LIEN!#REF!</f>
        <v>#REF!</v>
      </c>
      <c r="I332" s="885" t="e">
        <f>[4]DAI!#REF!+[4]NAM!#REF!+[4]NHAN!#REF!+[4]LY!#REF!+[4]DUC!#REF!+[4]DONG!#REF!+[4]HPHU!#REF!+[4]BAC!#REF!+[4]THANH!#REF!+#REF!+[4]MY!#REF!+[4]HA!#REF!+[4]PHUC!#REF!+[4]LAM!#REF!+[4]XUAN!#REF!+[4]LIEN!#REF!</f>
        <v>#REF!</v>
      </c>
      <c r="J332" s="867">
        <f>[4]DAI!J330+[4]NAM!J330+[4]NHAN!J330+[4]LY!J330+[4]DUC!J330+[4]DONG!J330+[4]HPHU!J330+[4]BAC!J330+[4]THANH!J330+[4]MY!J330+[4]HA!J330+[4]PHUC!J330+[4]LAM!J330+[4]XUAN!J330+[4]LIEN!J330+[4]HUNG!J330+[4]CNAM!J330+[4]TAY!J330+[4]HOA!J330+[4]VAN!J330+[4]PDINH!J330+[4]SLOC!J330+[4]TRUNG!J330+[4]TAN!J330+[4]THUONG!J330+[4]HLAO!J330+[4]PNHA!J330+[4]VTRUNG!J330</f>
        <v>0</v>
      </c>
      <c r="K332" s="885" t="e">
        <f>[4]DAI!#REF!+[4]NAM!#REF!+[4]NHAN!#REF!+[4]LY!#REF!+[4]DUC!#REF!+[4]DONG!#REF!+[4]HPHU!#REF!+[4]BAC!#REF!+[4]THANH!#REF!+#REF!+[4]MY!#REF!+[4]HA!#REF!+[4]PHUC!#REF!+[4]LAM!#REF!+[4]XUAN!#REF!+[4]LIEN!#REF!</f>
        <v>#REF!</v>
      </c>
      <c r="L332" s="885" t="e">
        <f>[4]DAI!#REF!+[4]NAM!#REF!+[4]NHAN!#REF!+[4]LY!#REF!+[4]DUC!#REF!+[4]DONG!#REF!+[4]HPHU!#REF!+[4]BAC!#REF!+[4]THANH!#REF!+#REF!+[4]MY!#REF!+[4]HA!#REF!+[4]PHUC!#REF!+[4]LAM!#REF!+[4]XUAN!#REF!+[4]LIEN!#REF!</f>
        <v>#REF!</v>
      </c>
      <c r="M332" s="885" t="e">
        <f>[4]DAI!#REF!+[4]NAM!#REF!+[4]NHAN!#REF!+[4]LY!#REF!+[4]DUC!#REF!+[4]DONG!#REF!+[4]HPHU!#REF!+[4]BAC!#REF!+[4]THANH!#REF!+#REF!+[4]MY!#REF!+[4]HA!#REF!+[4]PHUC!#REF!+[4]LAM!#REF!+[4]XUAN!#REF!+[4]LIEN!#REF!</f>
        <v>#REF!</v>
      </c>
      <c r="N332" s="867">
        <f>[4]DAI!N330+[4]NAM!N330+[4]NHAN!N330+[4]LY!N330+[4]DUC!N330+[4]DONG!N330+[4]HPHU!N330+[4]BAC!N330+[4]THANH!N330+[4]MY!N330+[4]HA!N330+[4]PHUC!N330+[4]LAM!N330+[4]XUAN!N330+[4]LIEN!N330+[4]HUNG!N330+[4]CNAM!N330+[4]TAY!N330+[4]HOA!N330+[4]VAN!N330+[4]PDINH!N330+[4]SLOC!N330+[4]TRUNG!N330+[4]TAN!N330+[4]THUONG!N330+[4]HLAO!N330+[4]PNHA!N330+[4]VTRUNG!N330</f>
        <v>0</v>
      </c>
      <c r="O332" s="867">
        <f>[4]DAI!O330+[4]NAM!O330+[4]NHAN!O330+[4]LY!O330+[4]DUC!O330+[4]DONG!O330+[4]HPHU!O330+[4]BAC!O330+[4]THANH!O330+[4]MY!O330+[4]HA!O330+[4]PHUC!O330+[4]LAM!O330+[4]XUAN!O330+[4]LIEN!O330+[4]HUNG!O330+[4]CNAM!O330+[4]TAY!O330+[4]HOA!O330+[4]VAN!O330+[4]PDINH!O330+[4]SLOC!O330+[4]TRUNG!O330+[4]TAN!O330+[4]THUONG!O330+[4]HLAO!O330+[4]PNHA!O330+[4]VTRUNG!O330</f>
        <v>0</v>
      </c>
      <c r="P332" s="867">
        <f>[4]DAI!P268+[4]NAM!P266+[4]NHAN!P268+[4]LY!P268+[4]DUC!P268+[4]DONG!P268+[4]HPHU!P267+[4]BAC!P267+[4]THANH!P268+[4]MY!P265+[4]HA!P206+[4]PHUC!P264+[4]LAM!P265+[4]XUAN!P263+[4]LIEN!P267</f>
        <v>0</v>
      </c>
      <c r="Q332" s="885" t="e">
        <f>[4]DAI!#REF!+[4]NAM!#REF!+[4]NHAN!#REF!+[4]LY!#REF!+[4]DUC!#REF!+[4]DONG!#REF!+[4]HPHU!#REF!+[4]BAC!#REF!+[4]THANH!#REF!+#REF!+[4]MY!#REF!+[4]HA!#REF!+[4]PHUC!#REF!+[4]LAM!#REF!+[4]XUAN!#REF!+[4]LIEN!#REF!</f>
        <v>#REF!</v>
      </c>
      <c r="R332" s="882" t="e">
        <f>[4]DAI!#REF!+[4]NAM!#REF!+[4]NHAN!#REF!+[4]LY!#REF!+[4]DUC!#REF!+[4]DONG!#REF!+[4]HPHU!#REF!+[4]BAC!#REF!+[4]THANH!#REF!+#REF!+[4]MY!#REF!+[4]HA!#REF!+[4]PHUC!#REF!+[4]LAM!#REF!+[4]XUAN!#REF!+[4]LIEN!#REF!</f>
        <v>#REF!</v>
      </c>
      <c r="S332" s="885" t="e">
        <f>[4]DAI!#REF!+[4]NAM!#REF!+[4]NHAN!#REF!+[4]LY!#REF!+[4]DUC!#REF!+[4]DONG!#REF!+[4]HPHU!#REF!+[4]BAC!#REF!+[4]THANH!#REF!+#REF!+[4]MY!#REF!+[4]HA!#REF!+[4]PHUC!#REF!+[4]LAM!#REF!+[4]XUAN!#REF!+[4]LIEN!#REF!</f>
        <v>#REF!</v>
      </c>
      <c r="T332" s="885" t="e">
        <f>[4]DAI!#REF!+[4]NAM!#REF!+[4]NHAN!#REF!+[4]LY!#REF!+[4]DUC!#REF!+[4]DONG!#REF!+[4]HPHU!#REF!+[4]BAC!#REF!+[4]THANH!#REF!+#REF!+[4]MY!#REF!+[4]HA!#REF!+[4]PHUC!#REF!+[4]LAM!#REF!+[4]XUAN!#REF!+[4]LIEN!#REF!</f>
        <v>#REF!</v>
      </c>
      <c r="U332" s="885" t="e">
        <f>[4]DAI!#REF!+[4]NAM!#REF!+[4]NHAN!#REF!+[4]LY!#REF!+[4]DUC!#REF!+[4]DONG!#REF!+[4]HPHU!#REF!+[4]BAC!#REF!+[4]THANH!#REF!+#REF!+[4]MY!#REF!+[4]HA!#REF!+[4]PHUC!#REF!+[4]LAM!#REF!+[4]XUAN!#REF!+[4]LIEN!#REF!</f>
        <v>#REF!</v>
      </c>
      <c r="V332" s="885" t="e">
        <f>[4]DAI!#REF!+[4]NAM!#REF!+[4]NHAN!#REF!+[4]LY!#REF!+[4]DUC!#REF!+[4]DONG!#REF!+[4]HPHU!#REF!+[4]BAC!#REF!+[4]THANH!#REF!+#REF!+[4]MY!#REF!+[4]HA!#REF!+[4]PHUC!#REF!+[4]LAM!#REF!+[4]XUAN!#REF!+[4]LIEN!#REF!</f>
        <v>#REF!</v>
      </c>
      <c r="W332" s="885" t="e">
        <f>[4]DAI!#REF!+[4]NAM!#REF!+[4]NHAN!#REF!+[4]LY!#REF!+[4]DUC!#REF!+[4]DONG!#REF!+[4]HPHU!#REF!+[4]BAC!#REF!+[4]THANH!#REF!+#REF!+[4]MY!#REF!+[4]HA!#REF!+[4]PHUC!#REF!+[4]LAM!#REF!+[4]XUAN!#REF!+[4]LIEN!#REF!</f>
        <v>#REF!</v>
      </c>
      <c r="X332" s="885" t="e">
        <f>[4]DAI!#REF!+[4]NAM!#REF!+[4]NHAN!#REF!+[4]LY!#REF!+[4]DUC!#REF!+[4]DONG!#REF!+[4]HPHU!#REF!+[4]BAC!#REF!+[4]THANH!#REF!+#REF!+[4]MY!#REF!+[4]HA!#REF!+[4]PHUC!#REF!+[4]LAM!#REF!+[4]XUAN!#REF!+[4]LIEN!#REF!</f>
        <v>#REF!</v>
      </c>
      <c r="Y332" s="885" t="e">
        <f>[4]DAI!#REF!+[4]NAM!#REF!+[4]NHAN!#REF!+[4]LY!#REF!+[4]DUC!#REF!+[4]DONG!#REF!+[4]HPHU!#REF!+[4]BAC!#REF!+[4]THANH!#REF!+#REF!+[4]MY!#REF!+[4]HA!#REF!+[4]PHUC!#REF!+[4]LAM!#REF!+[4]XUAN!#REF!+[4]LIEN!#REF!</f>
        <v>#REF!</v>
      </c>
      <c r="Z332" s="885" t="e">
        <f>[4]DAI!#REF!+[4]NAM!#REF!+[4]NHAN!#REF!+[4]LY!#REF!+[4]DUC!#REF!+[4]DONG!#REF!+[4]HPHU!#REF!+[4]BAC!#REF!+[4]THANH!#REF!+#REF!+[4]MY!#REF!+[4]HA!#REF!+[4]PHUC!#REF!+[4]LAM!#REF!+[4]XUAN!#REF!+[4]LIEN!#REF!</f>
        <v>#REF!</v>
      </c>
      <c r="AA332" s="885" t="e">
        <f>[4]DAI!#REF!+[4]NAM!#REF!+[4]NHAN!#REF!+[4]LY!#REF!+[4]DUC!#REF!+[4]DONG!#REF!+[4]HPHU!#REF!+[4]BAC!#REF!+[4]THANH!#REF!+#REF!+[4]MY!#REF!+[4]HA!#REF!+[4]PHUC!#REF!+[4]LAM!#REF!+[4]XUAN!#REF!+[4]LIEN!#REF!</f>
        <v>#REF!</v>
      </c>
      <c r="AB332" s="885" t="e">
        <f>[4]DAI!#REF!+[4]NAM!#REF!+[4]NHAN!#REF!+[4]LY!#REF!+[4]DUC!#REF!+[4]DONG!#REF!+[4]HPHU!#REF!+[4]BAC!#REF!+[4]THANH!#REF!+#REF!+[4]MY!#REF!+[4]HA!#REF!+[4]PHUC!#REF!+[4]LAM!#REF!+[4]XUAN!#REF!+[4]LIEN!#REF!</f>
        <v>#REF!</v>
      </c>
      <c r="AC332" s="885" t="e">
        <f>[4]DAI!#REF!+[4]NAM!#REF!+[4]NHAN!#REF!+[4]LY!#REF!+[4]DUC!#REF!+[4]DONG!#REF!+[4]HPHU!#REF!+[4]BAC!#REF!+[4]THANH!#REF!+#REF!+[4]MY!#REF!+[4]HA!#REF!+[4]PHUC!#REF!+[4]LAM!#REF!+[4]XUAN!#REF!+[4]LIEN!#REF!</f>
        <v>#REF!</v>
      </c>
      <c r="AD332" s="867">
        <f>[4]DAI!AD268+[4]NAM!AD266+[4]NHAN!AD268+[4]LY!AD268+[4]DUC!AD268+[4]DONG!AD268+[4]HPHU!AD267+[4]BAC!AD267+[4]THANH!AD268+[4]MY!AD265+[4]HA!AD206+[4]PHUC!AD264+[4]LAM!AD265+[4]XUAN!AD263+[4]LIEN!AD267</f>
        <v>0</v>
      </c>
      <c r="AE332" s="885" t="e">
        <f>[4]DAI!#REF!+[4]NAM!#REF!+[4]NHAN!#REF!+[4]LY!#REF!+[4]DUC!#REF!+[4]DONG!#REF!+[4]HPHU!#REF!+[4]BAC!#REF!+[4]THANH!#REF!+#REF!+[4]MY!#REF!+[4]HA!#REF!+[4]PHUC!#REF!+[4]LAM!#REF!+[4]XUAN!#REF!+[4]LIEN!#REF!</f>
        <v>#REF!</v>
      </c>
      <c r="AF332" s="885" t="e">
        <f>[4]DAI!#REF!+[4]NAM!#REF!+[4]NHAN!#REF!+[4]LY!#REF!+[4]DUC!#REF!+[4]DONG!#REF!+[4]HPHU!#REF!+[4]BAC!#REF!+[4]THANH!#REF!+#REF!+[4]MY!#REF!+[4]HA!#REF!+[4]PHUC!#REF!+[4]LAM!#REF!+[4]XUAN!#REF!+[4]LIEN!#REF!</f>
        <v>#REF!</v>
      </c>
      <c r="AG332" s="885" t="e">
        <f>[4]DAI!#REF!+[4]NAM!#REF!+[4]NHAN!#REF!+[4]LY!#REF!+[4]DUC!#REF!+[4]DONG!#REF!+[4]HPHU!#REF!+[4]BAC!#REF!+[4]THANH!#REF!+#REF!+[4]MY!#REF!+[4]HA!#REF!+[4]PHUC!#REF!+[4]LAM!#REF!+[4]XUAN!#REF!+[4]LIEN!#REF!</f>
        <v>#REF!</v>
      </c>
      <c r="AH332" s="885" t="e">
        <f>[4]DAI!#REF!+[4]NAM!#REF!+[4]NHAN!#REF!+[4]LY!#REF!+[4]DUC!#REF!+[4]DONG!#REF!+[4]HPHU!#REF!+[4]BAC!#REF!+[4]THANH!#REF!+#REF!+[4]MY!#REF!+[4]HA!#REF!+[4]PHUC!#REF!+[4]LAM!#REF!+[4]XUAN!#REF!+[4]LIEN!#REF!</f>
        <v>#REF!</v>
      </c>
      <c r="AI332" s="885" t="e">
        <f>[4]DAI!#REF!+[4]NAM!#REF!+[4]NHAN!#REF!+[4]LY!#REF!+[4]DUC!#REF!+[4]DONG!#REF!+[4]HPHU!#REF!+[4]BAC!#REF!+[4]THANH!#REF!+#REF!+[4]MY!#REF!+[4]HA!#REF!+[4]PHUC!#REF!+[4]LAM!#REF!+[4]XUAN!#REF!+[4]LIEN!#REF!</f>
        <v>#REF!</v>
      </c>
      <c r="AJ332" s="885" t="e">
        <f>[4]DAI!#REF!+[4]NAM!#REF!+[4]NHAN!#REF!+[4]LY!#REF!+[4]DUC!#REF!+[4]DONG!#REF!+[4]HPHU!#REF!+[4]BAC!#REF!+[4]THANH!#REF!+#REF!+[4]MY!#REF!+[4]HA!#REF!+[4]PHUC!#REF!+[4]LAM!#REF!+[4]XUAN!#REF!+[4]LIEN!#REF!</f>
        <v>#REF!</v>
      </c>
      <c r="AK332" s="867">
        <f>[4]DAI!AK268+[4]NAM!AK266+[4]NHAN!AK268+[4]LY!AK268+[4]DUC!AK268+[4]DONG!AK268+[4]HPHU!AK267+[4]BAC!AK267+[4]THANH!AK268+[4]MY!AK265+[4]HA!AK206+[4]PHUC!AK264+[4]LAM!AK265+[4]XUAN!AK263+[4]LIEN!AK267</f>
        <v>0</v>
      </c>
      <c r="AL332" s="885" t="e">
        <f>[4]DAI!#REF!+[4]NAM!#REF!+[4]NHAN!#REF!+[4]LY!#REF!+[4]DUC!#REF!+[4]DONG!#REF!+[4]HPHU!#REF!+[4]BAC!#REF!+[4]THANH!#REF!+#REF!+[4]MY!#REF!+[4]HA!#REF!+[4]PHUC!#REF!+[4]LAM!#REF!+[4]XUAN!#REF!+[4]LIEN!#REF!</f>
        <v>#REF!</v>
      </c>
      <c r="AM332" s="885" t="e">
        <f>[4]DAI!#REF!+[4]NAM!#REF!+[4]NHAN!#REF!+[4]LY!#REF!+[4]DUC!#REF!+[4]DONG!#REF!+[4]HPHU!#REF!+[4]BAC!#REF!+[4]THANH!#REF!+#REF!+[4]MY!#REF!+[4]HA!#REF!+[4]PHUC!#REF!+[4]LAM!#REF!+[4]XUAN!#REF!+[4]LIEN!#REF!</f>
        <v>#REF!</v>
      </c>
      <c r="AN332" s="867">
        <f>[4]DAI!AN268+[4]NAM!AN266+[4]NHAN!AN268+[4]LY!AN268+[4]DUC!AN268+[4]DONG!AN268+[4]HPHU!AN267+[4]BAC!AN267+[4]THANH!AN268+[4]MY!AN265+[4]HA!AN206+[4]PHUC!AN264+[4]LAM!AN265+[4]XUAN!AN263+[4]LIEN!AN267</f>
        <v>0</v>
      </c>
      <c r="AO332" s="885" t="e">
        <f>[4]DAI!#REF!+[4]NAM!#REF!+[4]NHAN!#REF!+[4]LY!#REF!+[4]DUC!#REF!+[4]DONG!#REF!+[4]HPHU!#REF!+[4]BAC!#REF!+[4]THANH!#REF!+#REF!+[4]MY!#REF!+[4]HA!#REF!+[4]PHUC!#REF!+[4]LAM!#REF!+[4]XUAN!#REF!+[4]LIEN!#REF!</f>
        <v>#REF!</v>
      </c>
      <c r="AP332" s="885" t="e">
        <f>[4]DAI!#REF!+[4]NAM!#REF!+[4]NHAN!#REF!+[4]LY!#REF!+[4]DUC!#REF!+[4]DONG!#REF!+[4]HPHU!#REF!+[4]BAC!#REF!+[4]THANH!#REF!+#REF!+[4]MY!#REF!+[4]HA!#REF!+[4]PHUC!#REF!+[4]LAM!#REF!+[4]XUAN!#REF!+[4]LIEN!#REF!</f>
        <v>#REF!</v>
      </c>
      <c r="AQ332" s="885" t="e">
        <f>[4]DAI!#REF!+[4]NAM!#REF!+[4]NHAN!#REF!+[4]LY!#REF!+[4]DUC!#REF!+[4]DONG!#REF!+[4]HPHU!#REF!+[4]BAC!#REF!+[4]THANH!#REF!+#REF!+[4]MY!#REF!+[4]HA!#REF!+[4]PHUC!#REF!+[4]LAM!#REF!+[4]XUAN!#REF!+[4]LIEN!#REF!</f>
        <v>#REF!</v>
      </c>
      <c r="AR332" s="867">
        <f>[4]DAI!AR330+[4]NAM!AR330+[4]NHAN!AR330+[4]LY!AR330+[4]DUC!AR330+[4]DONG!AR330+[4]HPHU!AR330+[4]BAC!AR330+[4]THANH!AR330+[4]MY!AR330+[4]HA!AR330+[4]PHUC!AR330+[4]LAM!AR330+[4]XUAN!AR330+[4]LIEN!AR330+[4]HUNG!AR330+[4]CNAM!AR330+[4]TAY!AR330+[4]HOA!AR330+[4]VAN!AR330+[4]PDINH!AR330+[4]SLOC!AR330+[4]TRUNG!AR330+[4]TAN!AR330+[4]THUONG!AR330+[4]HLAO!AR330+[4]PNHA!AR330+[4]VTRUNG!AR330</f>
        <v>0</v>
      </c>
      <c r="AS332" s="867">
        <f>[4]DAI!AS268+[4]NAM!AS266+[4]NHAN!AS268+[4]LY!AS268+[4]DUC!AS268+[4]DONG!AS268+[4]HPHU!AS267+[4]BAC!AS267+[4]THANH!AS268+[4]MY!AS265+[4]HA!AS206+[4]PHUC!AS264+[4]LAM!AS265+[4]XUAN!AS263+[4]LIEN!AS267</f>
        <v>0</v>
      </c>
      <c r="AT332" s="867"/>
      <c r="AU332" s="867">
        <f>[4]DAI!AU268+[4]NAM!AU266+[4]NHAN!AU268+[4]LY!AU268+[4]DUC!AU268+[4]DONG!AU268+[4]HPHU!AU267+[4]BAC!AU267+[4]THANH!AU268+[4]MY!AU265+[4]HA!AU206+[4]PHUC!AU264+[4]LAM!AU265+[4]XUAN!AU263+[4]LIEN!AU267</f>
        <v>0</v>
      </c>
      <c r="AV332" s="838">
        <f>[4]DAI!AV330+[4]NAM!AV330+[4]NHAN!AV330+[4]LY!AV330+[4]DUC!AV330+[4]DONG!AV330+[4]HPHU!AV330+[4]BAC!AV330+[4]THANH!AV330+[4]MY!AV330+[4]HA!AV330+[4]PHUC!AV330+[4]LAM!AV330+[4]XUAN!AV330+[4]LIEN!AV330+[4]HUNG!AV330+[4]CNAM!AV330+[4]TAY!AV330+[4]HOA!AV330+[4]VAN!AV330+[4]PDINH!AV330+[4]SLOC!AV330+[4]TRUNG!AV330+[4]TAN!AV330+[4]THUONG!AV330+[4]HLAO!AV330+[4]PNHA!AV330+[4]VTRUNG!AV330</f>
        <v>0</v>
      </c>
      <c r="AW332" s="885" t="e">
        <f>[4]DAI!#REF!+[4]NAM!#REF!+[4]NHAN!#REF!+[4]LY!#REF!+[4]DUC!#REF!+[4]DONG!#REF!+[4]HPHU!#REF!+[4]BAC!#REF!+[4]THANH!#REF!+#REF!+[4]MY!#REF!+[4]HA!#REF!+[4]PHUC!#REF!+[4]LAM!#REF!+[4]XUAN!#REF!+[4]LIEN!#REF!</f>
        <v>#REF!</v>
      </c>
      <c r="AX332" s="885" t="e">
        <f>[4]DAI!#REF!+[4]NAM!#REF!+[4]NHAN!#REF!+[4]LY!#REF!+[4]DUC!#REF!+[4]DONG!#REF!+[4]HPHU!#REF!+[4]BAC!#REF!+[4]THANH!#REF!+#REF!+[4]MY!#REF!+[4]HA!#REF!+[4]PHUC!#REF!+[4]LAM!#REF!+[4]XUAN!#REF!+[4]LIEN!#REF!</f>
        <v>#REF!</v>
      </c>
      <c r="AY332" s="885" t="e">
        <f>[4]DAI!#REF!+[4]NAM!#REF!+[4]NHAN!#REF!+[4]LY!#REF!+[4]DUC!#REF!+[4]DONG!#REF!+[4]HPHU!#REF!+[4]BAC!#REF!+[4]THANH!#REF!+#REF!+[4]MY!#REF!+[4]HA!#REF!+[4]PHUC!#REF!+[4]LAM!#REF!+[4]XUAN!#REF!+[4]LIEN!#REF!</f>
        <v>#REF!</v>
      </c>
      <c r="AZ332" s="867">
        <f>[4]DAI!AZ268+[4]NAM!AZ266+[4]NHAN!AZ268+[4]LY!AZ268+[4]DUC!AZ268+[4]DONG!AZ268+[4]HPHU!AZ267+[4]BAC!AZ267+[4]THANH!AZ268+[4]MY!AZ265+[4]HA!AZ206+[4]PHUC!AZ264+[4]LAM!AZ265+[4]XUAN!AZ263+[4]LIEN!AZ267</f>
        <v>0</v>
      </c>
      <c r="BA332" s="885" t="e">
        <f>[4]DAI!#REF!+[4]NAM!#REF!+[4]NHAN!#REF!+[4]LY!#REF!+[4]DUC!#REF!+[4]DONG!#REF!+[4]HPHU!#REF!+[4]BAC!#REF!+[4]THANH!#REF!+#REF!+[4]MY!#REF!+[4]HA!#REF!+[4]PHUC!#REF!+[4]LAM!#REF!+[4]XUAN!#REF!+[4]LIEN!#REF!</f>
        <v>#REF!</v>
      </c>
      <c r="BB332" s="885" t="e">
        <f>[4]DAI!#REF!+[4]NAM!#REF!+[4]NHAN!#REF!+[4]LY!#REF!+[4]DUC!#REF!+[4]DONG!#REF!+[4]HPHU!#REF!+[4]BAC!#REF!+[4]THANH!#REF!+#REF!+[4]MY!#REF!+[4]HA!#REF!+[4]PHUC!#REF!+[4]LAM!#REF!+[4]XUAN!#REF!+[4]LIEN!#REF!</f>
        <v>#REF!</v>
      </c>
      <c r="BC332" s="885" t="e">
        <f>[4]DAI!#REF!+[4]NAM!#REF!+[4]NHAN!#REF!+[4]LY!#REF!+[4]DUC!#REF!+[4]DONG!#REF!+[4]HPHU!#REF!+[4]BAC!#REF!+[4]THANH!#REF!+#REF!+[4]MY!#REF!+[4]HA!#REF!+[4]PHUC!#REF!+[4]LAM!#REF!+[4]XUAN!#REF!+[4]LIEN!#REF!</f>
        <v>#REF!</v>
      </c>
      <c r="BD332" s="867">
        <f>[4]DAI!BD268+[4]NAM!BD266+[4]NHAN!BD268+[4]LY!BD268+[4]DUC!BD268+[4]DONG!BD268+[4]HPHU!BD267+[4]BAC!BD267+[4]THANH!BD268+[4]MY!BD265+[4]HA!BD206+[4]PHUC!BD264+[4]LAM!BD265+[4]XUAN!BD263+[4]LIEN!BD267</f>
        <v>0</v>
      </c>
      <c r="BE332" s="885" t="e">
        <f>[4]DAI!#REF!+[4]NAM!#REF!+[4]NHAN!#REF!+[4]LY!#REF!+[4]DUC!#REF!+[4]DONG!#REF!+[4]HPHU!#REF!+[4]BAC!#REF!+[4]THANH!#REF!+#REF!+[4]MY!#REF!+[4]HA!#REF!+[4]PHUC!#REF!+[4]LAM!#REF!+[4]XUAN!#REF!+[4]LIEN!#REF!</f>
        <v>#REF!</v>
      </c>
      <c r="BF332" s="885" t="e">
        <f>[4]DAI!#REF!+[4]NAM!#REF!+[4]NHAN!#REF!+[4]LY!#REF!+[4]DUC!#REF!+[4]DONG!#REF!+[4]HPHU!#REF!+[4]BAC!#REF!+[4]THANH!#REF!+#REF!+[4]MY!#REF!+[4]HA!#REF!+[4]PHUC!#REF!+[4]LAM!#REF!+[4]XUAN!#REF!+[4]LIEN!#REF!</f>
        <v>#REF!</v>
      </c>
      <c r="BG332" s="885" t="e">
        <f>[4]DAI!#REF!+[4]NAM!#REF!+[4]NHAN!#REF!+[4]LY!#REF!+[4]DUC!#REF!+[4]DONG!#REF!+[4]HPHU!#REF!+[4]BAC!#REF!+[4]THANH!#REF!+#REF!+[4]MY!#REF!+[4]HA!#REF!+[4]PHUC!#REF!+[4]LAM!#REF!+[4]XUAN!#REF!+[4]LIEN!#REF!</f>
        <v>#REF!</v>
      </c>
      <c r="BH332" s="885" t="e">
        <f>[4]DAI!#REF!+[4]NAM!#REF!+[4]NHAN!#REF!+[4]LY!#REF!+[4]DUC!#REF!+[4]DONG!#REF!+[4]HPHU!#REF!+[4]BAC!#REF!+[4]THANH!#REF!+#REF!+[4]MY!#REF!+[4]HA!#REF!+[4]PHUC!#REF!+[4]LAM!#REF!+[4]XUAN!#REF!+[4]LIEN!#REF!</f>
        <v>#REF!</v>
      </c>
      <c r="BI332" s="885" t="e">
        <f>[4]DAI!#REF!+[4]NAM!#REF!+[4]NHAN!#REF!+[4]LY!#REF!+[4]DUC!#REF!+[4]DONG!#REF!+[4]HPHU!#REF!+[4]BAC!#REF!+[4]THANH!#REF!+#REF!+[4]MY!#REF!+[4]HA!#REF!+[4]PHUC!#REF!+[4]LAM!#REF!+[4]XUAN!#REF!+[4]LIEN!#REF!</f>
        <v>#REF!</v>
      </c>
      <c r="BJ332" s="885" t="e">
        <f>[4]DAI!#REF!+[4]NAM!#REF!+[4]NHAN!#REF!+[4]LY!#REF!+[4]DUC!#REF!+[4]DONG!#REF!+[4]HPHU!#REF!+[4]BAC!#REF!+[4]THANH!#REF!+#REF!+[4]MY!#REF!+[4]HA!#REF!+[4]PHUC!#REF!+[4]LAM!#REF!+[4]XUAN!#REF!+[4]LIEN!#REF!</f>
        <v>#REF!</v>
      </c>
      <c r="BK332" s="885" t="e">
        <f>[4]DAI!#REF!+[4]NAM!#REF!+[4]NHAN!#REF!+[4]LY!#REF!+[4]DUC!#REF!+[4]DONG!#REF!+[4]HPHU!#REF!+[4]BAC!#REF!+[4]THANH!#REF!+#REF!+[4]MY!#REF!+[4]HA!#REF!+[4]PHUC!#REF!+[4]LAM!#REF!+[4]XUAN!#REF!+[4]LIEN!#REF!</f>
        <v>#REF!</v>
      </c>
      <c r="BL332" s="885" t="e">
        <f>[4]DAI!#REF!+[4]NAM!#REF!+[4]NHAN!#REF!+[4]LY!#REF!+[4]DUC!#REF!+[4]DONG!#REF!+[4]HPHU!#REF!+[4]BAC!#REF!+[4]THANH!#REF!+#REF!+[4]MY!#REF!+[4]HA!#REF!+[4]PHUC!#REF!+[4]LAM!#REF!+[4]XUAN!#REF!+[4]LIEN!#REF!</f>
        <v>#REF!</v>
      </c>
    </row>
    <row r="333" spans="1:65" ht="24" hidden="1" customHeight="1" x14ac:dyDescent="0.2">
      <c r="A333" s="889" t="s">
        <v>29</v>
      </c>
      <c r="B333" s="845" t="s">
        <v>30</v>
      </c>
      <c r="C333" s="887" t="s">
        <v>31</v>
      </c>
      <c r="D333" s="885" t="e">
        <f>[4]DAI!#REF!+[4]NAM!#REF!+[4]NHAN!#REF!+[4]LY!#REF!+[4]DUC!#REF!+[4]DONG!#REF!+[4]HPHU!#REF!+[4]BAC!#REF!+[4]THANH!#REF!+#REF!+[4]MY!#REF!+[4]HA!#REF!+[4]PHUC!#REF!+[4]LAM!#REF!+[4]XUAN!#REF!+[4]LIEN!#REF!</f>
        <v>#REF!</v>
      </c>
      <c r="E333" s="885" t="e">
        <f>[4]DAI!#REF!+[4]NAM!#REF!+[4]NHAN!#REF!+[4]LY!#REF!+[4]DUC!#REF!+[4]DONG!#REF!+[4]HPHU!#REF!+[4]BAC!#REF!+[4]THANH!#REF!+#REF!+[4]MY!#REF!+[4]HA!#REF!+[4]PHUC!#REF!+[4]LAM!#REF!+[4]XUAN!#REF!+[4]LIEN!#REF!</f>
        <v>#REF!</v>
      </c>
      <c r="F333" s="885" t="e">
        <f>[4]DAI!#REF!+[4]NAM!#REF!+[4]NHAN!#REF!+[4]LY!#REF!+[4]DUC!#REF!+[4]DONG!#REF!+[4]HPHU!#REF!+[4]BAC!#REF!+[4]THANH!#REF!+#REF!+[4]MY!#REF!+[4]HA!#REF!+[4]PHUC!#REF!+[4]LAM!#REF!+[4]XUAN!#REF!+[4]LIEN!#REF!</f>
        <v>#REF!</v>
      </c>
      <c r="G333" s="867">
        <f>[4]DAI!G331+[4]NAM!G331+[4]NHAN!G331+[4]LY!G331+[4]DUC!G331+[4]DONG!G331+[4]HPHU!G331+[4]BAC!G331+[4]THANH!G331+[4]MY!G331+[4]HA!G331+[4]PHUC!G331+[4]LAM!G331+[4]XUAN!G331+[4]LIEN!G331+[4]HUNG!G331+[4]CNAM!G331+[4]TAY!G331+[4]HOA!G331+[4]VAN!G331+[4]PDINH!G331+[4]SLOC!G331+[4]TRUNG!G331+[4]TAN!G331+[4]THUONG!G331+[4]HLAO!G331+[4]PNHA!G331+[4]VTRUNG!G331</f>
        <v>0</v>
      </c>
      <c r="H333" s="885" t="e">
        <f>[4]DAI!#REF!+[4]NAM!#REF!+[4]NHAN!#REF!+[4]LY!#REF!+[4]DUC!#REF!+[4]DONG!#REF!+[4]HPHU!#REF!+[4]BAC!#REF!+[4]THANH!#REF!+#REF!+[4]MY!#REF!+[4]HA!#REF!+[4]PHUC!#REF!+[4]LAM!#REF!+[4]XUAN!#REF!+[4]LIEN!#REF!</f>
        <v>#REF!</v>
      </c>
      <c r="I333" s="885" t="e">
        <f>[4]DAI!#REF!+[4]NAM!#REF!+[4]NHAN!#REF!+[4]LY!#REF!+[4]DUC!#REF!+[4]DONG!#REF!+[4]HPHU!#REF!+[4]BAC!#REF!+[4]THANH!#REF!+#REF!+[4]MY!#REF!+[4]HA!#REF!+[4]PHUC!#REF!+[4]LAM!#REF!+[4]XUAN!#REF!+[4]LIEN!#REF!</f>
        <v>#REF!</v>
      </c>
      <c r="J333" s="867">
        <f>[4]DAI!J331+[4]NAM!J331+[4]NHAN!J331+[4]LY!J331+[4]DUC!J331+[4]DONG!J331+[4]HPHU!J331+[4]BAC!J331+[4]THANH!J331+[4]MY!J331+[4]HA!J331+[4]PHUC!J331+[4]LAM!J331+[4]XUAN!J331+[4]LIEN!J331+[4]HUNG!J331+[4]CNAM!J331+[4]TAY!J331+[4]HOA!J331+[4]VAN!J331+[4]PDINH!J331+[4]SLOC!J331+[4]TRUNG!J331+[4]TAN!J331+[4]THUONG!J331+[4]HLAO!J331+[4]PNHA!J331+[4]VTRUNG!J331</f>
        <v>0</v>
      </c>
      <c r="K333" s="885" t="e">
        <f>[4]DAI!#REF!+[4]NAM!#REF!+[4]NHAN!#REF!+[4]LY!#REF!+[4]DUC!#REF!+[4]DONG!#REF!+[4]HPHU!#REF!+[4]BAC!#REF!+[4]THANH!#REF!+#REF!+[4]MY!#REF!+[4]HA!#REF!+[4]PHUC!#REF!+[4]LAM!#REF!+[4]XUAN!#REF!+[4]LIEN!#REF!</f>
        <v>#REF!</v>
      </c>
      <c r="L333" s="885" t="e">
        <f>[4]DAI!#REF!+[4]NAM!#REF!+[4]NHAN!#REF!+[4]LY!#REF!+[4]DUC!#REF!+[4]DONG!#REF!+[4]HPHU!#REF!+[4]BAC!#REF!+[4]THANH!#REF!+#REF!+[4]MY!#REF!+[4]HA!#REF!+[4]PHUC!#REF!+[4]LAM!#REF!+[4]XUAN!#REF!+[4]LIEN!#REF!</f>
        <v>#REF!</v>
      </c>
      <c r="M333" s="885" t="e">
        <f>[4]DAI!#REF!+[4]NAM!#REF!+[4]NHAN!#REF!+[4]LY!#REF!+[4]DUC!#REF!+[4]DONG!#REF!+[4]HPHU!#REF!+[4]BAC!#REF!+[4]THANH!#REF!+#REF!+[4]MY!#REF!+[4]HA!#REF!+[4]PHUC!#REF!+[4]LAM!#REF!+[4]XUAN!#REF!+[4]LIEN!#REF!</f>
        <v>#REF!</v>
      </c>
      <c r="N333" s="867">
        <f>[4]DAI!N331+[4]NAM!N331+[4]NHAN!N331+[4]LY!N331+[4]DUC!N331+[4]DONG!N331+[4]HPHU!N331+[4]BAC!N331+[4]THANH!N331+[4]MY!N331+[4]HA!N331+[4]PHUC!N331+[4]LAM!N331+[4]XUAN!N331+[4]LIEN!N331+[4]HUNG!N331+[4]CNAM!N331+[4]TAY!N331+[4]HOA!N331+[4]VAN!N331+[4]PDINH!N331+[4]SLOC!N331+[4]TRUNG!N331+[4]TAN!N331+[4]THUONG!N331+[4]HLAO!N331+[4]PNHA!N331+[4]VTRUNG!N331</f>
        <v>0</v>
      </c>
      <c r="O333" s="867">
        <f>[4]DAI!O331+[4]NAM!O331+[4]NHAN!O331+[4]LY!O331+[4]DUC!O331+[4]DONG!O331+[4]HPHU!O331+[4]BAC!O331+[4]THANH!O331+[4]MY!O331+[4]HA!O331+[4]PHUC!O331+[4]LAM!O331+[4]XUAN!O331+[4]LIEN!O331+[4]HUNG!O331+[4]CNAM!O331+[4]TAY!O331+[4]HOA!O331+[4]VAN!O331+[4]PDINH!O331+[4]SLOC!O331+[4]TRUNG!O331+[4]TAN!O331+[4]THUONG!O331+[4]HLAO!O331+[4]PNHA!O331+[4]VTRUNG!O331</f>
        <v>0</v>
      </c>
      <c r="P333" s="867">
        <f>[4]DAI!P269+[4]NAM!P267+[4]NHAN!P269+[4]LY!P269+[4]DUC!P269+[4]DONG!P269+[4]HPHU!P268+[4]BAC!P268+[4]THANH!P269+[4]MY!P266+[4]HA!P207+[4]PHUC!P265+[4]LAM!P266+[4]XUAN!P264+[4]LIEN!P268</f>
        <v>0</v>
      </c>
      <c r="Q333" s="885" t="e">
        <f>[4]DAI!#REF!+[4]NAM!#REF!+[4]NHAN!#REF!+[4]LY!#REF!+[4]DUC!#REF!+[4]DONG!#REF!+[4]HPHU!#REF!+[4]BAC!#REF!+[4]THANH!#REF!+#REF!+[4]MY!#REF!+[4]HA!#REF!+[4]PHUC!#REF!+[4]LAM!#REF!+[4]XUAN!#REF!+[4]LIEN!#REF!</f>
        <v>#REF!</v>
      </c>
      <c r="R333" s="882" t="e">
        <f>[4]DAI!#REF!+[4]NAM!#REF!+[4]NHAN!#REF!+[4]LY!#REF!+[4]DUC!#REF!+[4]DONG!#REF!+[4]HPHU!#REF!+[4]BAC!#REF!+[4]THANH!#REF!+#REF!+[4]MY!#REF!+[4]HA!#REF!+[4]PHUC!#REF!+[4]LAM!#REF!+[4]XUAN!#REF!+[4]LIEN!#REF!</f>
        <v>#REF!</v>
      </c>
      <c r="S333" s="885" t="e">
        <f>[4]DAI!#REF!+[4]NAM!#REF!+[4]NHAN!#REF!+[4]LY!#REF!+[4]DUC!#REF!+[4]DONG!#REF!+[4]HPHU!#REF!+[4]BAC!#REF!+[4]THANH!#REF!+#REF!+[4]MY!#REF!+[4]HA!#REF!+[4]PHUC!#REF!+[4]LAM!#REF!+[4]XUAN!#REF!+[4]LIEN!#REF!</f>
        <v>#REF!</v>
      </c>
      <c r="T333" s="885" t="e">
        <f>[4]DAI!#REF!+[4]NAM!#REF!+[4]NHAN!#REF!+[4]LY!#REF!+[4]DUC!#REF!+[4]DONG!#REF!+[4]HPHU!#REF!+[4]BAC!#REF!+[4]THANH!#REF!+#REF!+[4]MY!#REF!+[4]HA!#REF!+[4]PHUC!#REF!+[4]LAM!#REF!+[4]XUAN!#REF!+[4]LIEN!#REF!</f>
        <v>#REF!</v>
      </c>
      <c r="U333" s="885" t="e">
        <f>[4]DAI!#REF!+[4]NAM!#REF!+[4]NHAN!#REF!+[4]LY!#REF!+[4]DUC!#REF!+[4]DONG!#REF!+[4]HPHU!#REF!+[4]BAC!#REF!+[4]THANH!#REF!+#REF!+[4]MY!#REF!+[4]HA!#REF!+[4]PHUC!#REF!+[4]LAM!#REF!+[4]XUAN!#REF!+[4]LIEN!#REF!</f>
        <v>#REF!</v>
      </c>
      <c r="V333" s="885" t="e">
        <f>[4]DAI!#REF!+[4]NAM!#REF!+[4]NHAN!#REF!+[4]LY!#REF!+[4]DUC!#REF!+[4]DONG!#REF!+[4]HPHU!#REF!+[4]BAC!#REF!+[4]THANH!#REF!+#REF!+[4]MY!#REF!+[4]HA!#REF!+[4]PHUC!#REF!+[4]LAM!#REF!+[4]XUAN!#REF!+[4]LIEN!#REF!</f>
        <v>#REF!</v>
      </c>
      <c r="W333" s="885" t="e">
        <f>[4]DAI!#REF!+[4]NAM!#REF!+[4]NHAN!#REF!+[4]LY!#REF!+[4]DUC!#REF!+[4]DONG!#REF!+[4]HPHU!#REF!+[4]BAC!#REF!+[4]THANH!#REF!+#REF!+[4]MY!#REF!+[4]HA!#REF!+[4]PHUC!#REF!+[4]LAM!#REF!+[4]XUAN!#REF!+[4]LIEN!#REF!</f>
        <v>#REF!</v>
      </c>
      <c r="X333" s="885" t="e">
        <f>[4]DAI!#REF!+[4]NAM!#REF!+[4]NHAN!#REF!+[4]LY!#REF!+[4]DUC!#REF!+[4]DONG!#REF!+[4]HPHU!#REF!+[4]BAC!#REF!+[4]THANH!#REF!+#REF!+[4]MY!#REF!+[4]HA!#REF!+[4]PHUC!#REF!+[4]LAM!#REF!+[4]XUAN!#REF!+[4]LIEN!#REF!</f>
        <v>#REF!</v>
      </c>
      <c r="Y333" s="885" t="e">
        <f>[4]DAI!#REF!+[4]NAM!#REF!+[4]NHAN!#REF!+[4]LY!#REF!+[4]DUC!#REF!+[4]DONG!#REF!+[4]HPHU!#REF!+[4]BAC!#REF!+[4]THANH!#REF!+#REF!+[4]MY!#REF!+[4]HA!#REF!+[4]PHUC!#REF!+[4]LAM!#REF!+[4]XUAN!#REF!+[4]LIEN!#REF!</f>
        <v>#REF!</v>
      </c>
      <c r="Z333" s="885" t="e">
        <f>[4]DAI!#REF!+[4]NAM!#REF!+[4]NHAN!#REF!+[4]LY!#REF!+[4]DUC!#REF!+[4]DONG!#REF!+[4]HPHU!#REF!+[4]BAC!#REF!+[4]THANH!#REF!+#REF!+[4]MY!#REF!+[4]HA!#REF!+[4]PHUC!#REF!+[4]LAM!#REF!+[4]XUAN!#REF!+[4]LIEN!#REF!</f>
        <v>#REF!</v>
      </c>
      <c r="AA333" s="885" t="e">
        <f>[4]DAI!#REF!+[4]NAM!#REF!+[4]NHAN!#REF!+[4]LY!#REF!+[4]DUC!#REF!+[4]DONG!#REF!+[4]HPHU!#REF!+[4]BAC!#REF!+[4]THANH!#REF!+#REF!+[4]MY!#REF!+[4]HA!#REF!+[4]PHUC!#REF!+[4]LAM!#REF!+[4]XUAN!#REF!+[4]LIEN!#REF!</f>
        <v>#REF!</v>
      </c>
      <c r="AB333" s="885" t="e">
        <f>[4]DAI!#REF!+[4]NAM!#REF!+[4]NHAN!#REF!+[4]LY!#REF!+[4]DUC!#REF!+[4]DONG!#REF!+[4]HPHU!#REF!+[4]BAC!#REF!+[4]THANH!#REF!+#REF!+[4]MY!#REF!+[4]HA!#REF!+[4]PHUC!#REF!+[4]LAM!#REF!+[4]XUAN!#REF!+[4]LIEN!#REF!</f>
        <v>#REF!</v>
      </c>
      <c r="AC333" s="885" t="e">
        <f>[4]DAI!#REF!+[4]NAM!#REF!+[4]NHAN!#REF!+[4]LY!#REF!+[4]DUC!#REF!+[4]DONG!#REF!+[4]HPHU!#REF!+[4]BAC!#REF!+[4]THANH!#REF!+#REF!+[4]MY!#REF!+[4]HA!#REF!+[4]PHUC!#REF!+[4]LAM!#REF!+[4]XUAN!#REF!+[4]LIEN!#REF!</f>
        <v>#REF!</v>
      </c>
      <c r="AD333" s="867">
        <f>[4]DAI!AD269+[4]NAM!AD267+[4]NHAN!AD269+[4]LY!AD269+[4]DUC!AD269+[4]DONG!AD269+[4]HPHU!AD268+[4]BAC!AD268+[4]THANH!AD269+[4]MY!AD266+[4]HA!AD207+[4]PHUC!AD265+[4]LAM!AD266+[4]XUAN!AD264+[4]LIEN!AD268</f>
        <v>0</v>
      </c>
      <c r="AE333" s="885" t="e">
        <f>[4]DAI!#REF!+[4]NAM!#REF!+[4]NHAN!#REF!+[4]LY!#REF!+[4]DUC!#REF!+[4]DONG!#REF!+[4]HPHU!#REF!+[4]BAC!#REF!+[4]THANH!#REF!+#REF!+[4]MY!#REF!+[4]HA!#REF!+[4]PHUC!#REF!+[4]LAM!#REF!+[4]XUAN!#REF!+[4]LIEN!#REF!</f>
        <v>#REF!</v>
      </c>
      <c r="AF333" s="885" t="e">
        <f>[4]DAI!#REF!+[4]NAM!#REF!+[4]NHAN!#REF!+[4]LY!#REF!+[4]DUC!#REF!+[4]DONG!#REF!+[4]HPHU!#REF!+[4]BAC!#REF!+[4]THANH!#REF!+#REF!+[4]MY!#REF!+[4]HA!#REF!+[4]PHUC!#REF!+[4]LAM!#REF!+[4]XUAN!#REF!+[4]LIEN!#REF!</f>
        <v>#REF!</v>
      </c>
      <c r="AG333" s="885" t="e">
        <f>[4]DAI!#REF!+[4]NAM!#REF!+[4]NHAN!#REF!+[4]LY!#REF!+[4]DUC!#REF!+[4]DONG!#REF!+[4]HPHU!#REF!+[4]BAC!#REF!+[4]THANH!#REF!+#REF!+[4]MY!#REF!+[4]HA!#REF!+[4]PHUC!#REF!+[4]LAM!#REF!+[4]XUAN!#REF!+[4]LIEN!#REF!</f>
        <v>#REF!</v>
      </c>
      <c r="AH333" s="885" t="e">
        <f>[4]DAI!#REF!+[4]NAM!#REF!+[4]NHAN!#REF!+[4]LY!#REF!+[4]DUC!#REF!+[4]DONG!#REF!+[4]HPHU!#REF!+[4]BAC!#REF!+[4]THANH!#REF!+#REF!+[4]MY!#REF!+[4]HA!#REF!+[4]PHUC!#REF!+[4]LAM!#REF!+[4]XUAN!#REF!+[4]LIEN!#REF!</f>
        <v>#REF!</v>
      </c>
      <c r="AI333" s="885" t="e">
        <f>[4]DAI!#REF!+[4]NAM!#REF!+[4]NHAN!#REF!+[4]LY!#REF!+[4]DUC!#REF!+[4]DONG!#REF!+[4]HPHU!#REF!+[4]BAC!#REF!+[4]THANH!#REF!+#REF!+[4]MY!#REF!+[4]HA!#REF!+[4]PHUC!#REF!+[4]LAM!#REF!+[4]XUAN!#REF!+[4]LIEN!#REF!</f>
        <v>#REF!</v>
      </c>
      <c r="AJ333" s="885" t="e">
        <f>[4]DAI!#REF!+[4]NAM!#REF!+[4]NHAN!#REF!+[4]LY!#REF!+[4]DUC!#REF!+[4]DONG!#REF!+[4]HPHU!#REF!+[4]BAC!#REF!+[4]THANH!#REF!+#REF!+[4]MY!#REF!+[4]HA!#REF!+[4]PHUC!#REF!+[4]LAM!#REF!+[4]XUAN!#REF!+[4]LIEN!#REF!</f>
        <v>#REF!</v>
      </c>
      <c r="AK333" s="867">
        <f>[4]DAI!AK269+[4]NAM!AK267+[4]NHAN!AK269+[4]LY!AK269+[4]DUC!AK269+[4]DONG!AK269+[4]HPHU!AK268+[4]BAC!AK268+[4]THANH!AK269+[4]MY!AK266+[4]HA!AK207+[4]PHUC!AK265+[4]LAM!AK266+[4]XUAN!AK264+[4]LIEN!AK268</f>
        <v>0</v>
      </c>
      <c r="AL333" s="885" t="e">
        <f>[4]DAI!#REF!+[4]NAM!#REF!+[4]NHAN!#REF!+[4]LY!#REF!+[4]DUC!#REF!+[4]DONG!#REF!+[4]HPHU!#REF!+[4]BAC!#REF!+[4]THANH!#REF!+#REF!+[4]MY!#REF!+[4]HA!#REF!+[4]PHUC!#REF!+[4]LAM!#REF!+[4]XUAN!#REF!+[4]LIEN!#REF!</f>
        <v>#REF!</v>
      </c>
      <c r="AM333" s="885" t="e">
        <f>[4]DAI!#REF!+[4]NAM!#REF!+[4]NHAN!#REF!+[4]LY!#REF!+[4]DUC!#REF!+[4]DONG!#REF!+[4]HPHU!#REF!+[4]BAC!#REF!+[4]THANH!#REF!+#REF!+[4]MY!#REF!+[4]HA!#REF!+[4]PHUC!#REF!+[4]LAM!#REF!+[4]XUAN!#REF!+[4]LIEN!#REF!</f>
        <v>#REF!</v>
      </c>
      <c r="AN333" s="867">
        <f>[4]DAI!AN269+[4]NAM!AN267+[4]NHAN!AN269+[4]LY!AN269+[4]DUC!AN269+[4]DONG!AN269+[4]HPHU!AN268+[4]BAC!AN268+[4]THANH!AN269+[4]MY!AN266+[4]HA!AN207+[4]PHUC!AN265+[4]LAM!AN266+[4]XUAN!AN264+[4]LIEN!AN268</f>
        <v>0</v>
      </c>
      <c r="AO333" s="885" t="e">
        <f>[4]DAI!#REF!+[4]NAM!#REF!+[4]NHAN!#REF!+[4]LY!#REF!+[4]DUC!#REF!+[4]DONG!#REF!+[4]HPHU!#REF!+[4]BAC!#REF!+[4]THANH!#REF!+#REF!+[4]MY!#REF!+[4]HA!#REF!+[4]PHUC!#REF!+[4]LAM!#REF!+[4]XUAN!#REF!+[4]LIEN!#REF!</f>
        <v>#REF!</v>
      </c>
      <c r="AP333" s="885" t="e">
        <f>[4]DAI!#REF!+[4]NAM!#REF!+[4]NHAN!#REF!+[4]LY!#REF!+[4]DUC!#REF!+[4]DONG!#REF!+[4]HPHU!#REF!+[4]BAC!#REF!+[4]THANH!#REF!+#REF!+[4]MY!#REF!+[4]HA!#REF!+[4]PHUC!#REF!+[4]LAM!#REF!+[4]XUAN!#REF!+[4]LIEN!#REF!</f>
        <v>#REF!</v>
      </c>
      <c r="AQ333" s="885" t="e">
        <f>[4]DAI!#REF!+[4]NAM!#REF!+[4]NHAN!#REF!+[4]LY!#REF!+[4]DUC!#REF!+[4]DONG!#REF!+[4]HPHU!#REF!+[4]BAC!#REF!+[4]THANH!#REF!+#REF!+[4]MY!#REF!+[4]HA!#REF!+[4]PHUC!#REF!+[4]LAM!#REF!+[4]XUAN!#REF!+[4]LIEN!#REF!</f>
        <v>#REF!</v>
      </c>
      <c r="AR333" s="867">
        <f>[4]DAI!AR331+[4]NAM!AR331+[4]NHAN!AR331+[4]LY!AR331+[4]DUC!AR331+[4]DONG!AR331+[4]HPHU!AR331+[4]BAC!AR331+[4]THANH!AR331+[4]MY!AR331+[4]HA!AR331+[4]PHUC!AR331+[4]LAM!AR331+[4]XUAN!AR331+[4]LIEN!AR331+[4]HUNG!AR331+[4]CNAM!AR331+[4]TAY!AR331+[4]HOA!AR331+[4]VAN!AR331+[4]PDINH!AR331+[4]SLOC!AR331+[4]TRUNG!AR331+[4]TAN!AR331+[4]THUONG!AR331+[4]HLAO!AR331+[4]PNHA!AR331+[4]VTRUNG!AR331</f>
        <v>0</v>
      </c>
      <c r="AS333" s="867">
        <f>[4]DAI!AS269+[4]NAM!AS267+[4]NHAN!AS269+[4]LY!AS269+[4]DUC!AS269+[4]DONG!AS269+[4]HPHU!AS268+[4]BAC!AS268+[4]THANH!AS269+[4]MY!AS266+[4]HA!AS207+[4]PHUC!AS265+[4]LAM!AS266+[4]XUAN!AS264+[4]LIEN!AS268</f>
        <v>0</v>
      </c>
      <c r="AT333" s="867"/>
      <c r="AU333" s="867">
        <f>[4]DAI!AU269+[4]NAM!AU267+[4]NHAN!AU269+[4]LY!AU269+[4]DUC!AU269+[4]DONG!AU269+[4]HPHU!AU268+[4]BAC!AU268+[4]THANH!AU269+[4]MY!AU266+[4]HA!AU207+[4]PHUC!AU265+[4]LAM!AU266+[4]XUAN!AU264+[4]LIEN!AU268</f>
        <v>0</v>
      </c>
      <c r="AV333" s="838">
        <f>[4]DAI!AV331+[4]NAM!AV331+[4]NHAN!AV331+[4]LY!AV331+[4]DUC!AV331+[4]DONG!AV331+[4]HPHU!AV331+[4]BAC!AV331+[4]THANH!AV331+[4]MY!AV331+[4]HA!AV331+[4]PHUC!AV331+[4]LAM!AV331+[4]XUAN!AV331+[4]LIEN!AV331+[4]HUNG!AV331+[4]CNAM!AV331+[4]TAY!AV331+[4]HOA!AV331+[4]VAN!AV331+[4]PDINH!AV331+[4]SLOC!AV331+[4]TRUNG!AV331+[4]TAN!AV331+[4]THUONG!AV331+[4]HLAO!AV331+[4]PNHA!AV331+[4]VTRUNG!AV331</f>
        <v>0</v>
      </c>
      <c r="AW333" s="885" t="e">
        <f>[4]DAI!#REF!+[4]NAM!#REF!+[4]NHAN!#REF!+[4]LY!#REF!+[4]DUC!#REF!+[4]DONG!#REF!+[4]HPHU!#REF!+[4]BAC!#REF!+[4]THANH!#REF!+#REF!+[4]MY!#REF!+[4]HA!#REF!+[4]PHUC!#REF!+[4]LAM!#REF!+[4]XUAN!#REF!+[4]LIEN!#REF!</f>
        <v>#REF!</v>
      </c>
      <c r="AX333" s="885" t="e">
        <f>[4]DAI!#REF!+[4]NAM!#REF!+[4]NHAN!#REF!+[4]LY!#REF!+[4]DUC!#REF!+[4]DONG!#REF!+[4]HPHU!#REF!+[4]BAC!#REF!+[4]THANH!#REF!+#REF!+[4]MY!#REF!+[4]HA!#REF!+[4]PHUC!#REF!+[4]LAM!#REF!+[4]XUAN!#REF!+[4]LIEN!#REF!</f>
        <v>#REF!</v>
      </c>
      <c r="AY333" s="885" t="e">
        <f>[4]DAI!#REF!+[4]NAM!#REF!+[4]NHAN!#REF!+[4]LY!#REF!+[4]DUC!#REF!+[4]DONG!#REF!+[4]HPHU!#REF!+[4]BAC!#REF!+[4]THANH!#REF!+#REF!+[4]MY!#REF!+[4]HA!#REF!+[4]PHUC!#REF!+[4]LAM!#REF!+[4]XUAN!#REF!+[4]LIEN!#REF!</f>
        <v>#REF!</v>
      </c>
      <c r="AZ333" s="867">
        <f>[4]DAI!AZ269+[4]NAM!AZ267+[4]NHAN!AZ269+[4]LY!AZ269+[4]DUC!AZ269+[4]DONG!AZ269+[4]HPHU!AZ268+[4]BAC!AZ268+[4]THANH!AZ269+[4]MY!AZ266+[4]HA!AZ207+[4]PHUC!AZ265+[4]LAM!AZ266+[4]XUAN!AZ264+[4]LIEN!AZ268</f>
        <v>0</v>
      </c>
      <c r="BA333" s="885" t="e">
        <f>[4]DAI!#REF!+[4]NAM!#REF!+[4]NHAN!#REF!+[4]LY!#REF!+[4]DUC!#REF!+[4]DONG!#REF!+[4]HPHU!#REF!+[4]BAC!#REF!+[4]THANH!#REF!+#REF!+[4]MY!#REF!+[4]HA!#REF!+[4]PHUC!#REF!+[4]LAM!#REF!+[4]XUAN!#REF!+[4]LIEN!#REF!</f>
        <v>#REF!</v>
      </c>
      <c r="BB333" s="885" t="e">
        <f>[4]DAI!#REF!+[4]NAM!#REF!+[4]NHAN!#REF!+[4]LY!#REF!+[4]DUC!#REF!+[4]DONG!#REF!+[4]HPHU!#REF!+[4]BAC!#REF!+[4]THANH!#REF!+#REF!+[4]MY!#REF!+[4]HA!#REF!+[4]PHUC!#REF!+[4]LAM!#REF!+[4]XUAN!#REF!+[4]LIEN!#REF!</f>
        <v>#REF!</v>
      </c>
      <c r="BC333" s="885" t="e">
        <f>[4]DAI!#REF!+[4]NAM!#REF!+[4]NHAN!#REF!+[4]LY!#REF!+[4]DUC!#REF!+[4]DONG!#REF!+[4]HPHU!#REF!+[4]BAC!#REF!+[4]THANH!#REF!+#REF!+[4]MY!#REF!+[4]HA!#REF!+[4]PHUC!#REF!+[4]LAM!#REF!+[4]XUAN!#REF!+[4]LIEN!#REF!</f>
        <v>#REF!</v>
      </c>
      <c r="BD333" s="867">
        <f>[4]DAI!BD269+[4]NAM!BD267+[4]NHAN!BD269+[4]LY!BD269+[4]DUC!BD269+[4]DONG!BD269+[4]HPHU!BD268+[4]BAC!BD268+[4]THANH!BD269+[4]MY!BD266+[4]HA!BD207+[4]PHUC!BD265+[4]LAM!BD266+[4]XUAN!BD264+[4]LIEN!BD268</f>
        <v>0</v>
      </c>
      <c r="BE333" s="885" t="e">
        <f>[4]DAI!#REF!+[4]NAM!#REF!+[4]NHAN!#REF!+[4]LY!#REF!+[4]DUC!#REF!+[4]DONG!#REF!+[4]HPHU!#REF!+[4]BAC!#REF!+[4]THANH!#REF!+#REF!+[4]MY!#REF!+[4]HA!#REF!+[4]PHUC!#REF!+[4]LAM!#REF!+[4]XUAN!#REF!+[4]LIEN!#REF!</f>
        <v>#REF!</v>
      </c>
      <c r="BF333" s="885" t="e">
        <f>[4]DAI!#REF!+[4]NAM!#REF!+[4]NHAN!#REF!+[4]LY!#REF!+[4]DUC!#REF!+[4]DONG!#REF!+[4]HPHU!#REF!+[4]BAC!#REF!+[4]THANH!#REF!+#REF!+[4]MY!#REF!+[4]HA!#REF!+[4]PHUC!#REF!+[4]LAM!#REF!+[4]XUAN!#REF!+[4]LIEN!#REF!</f>
        <v>#REF!</v>
      </c>
      <c r="BG333" s="885" t="e">
        <f>[4]DAI!#REF!+[4]NAM!#REF!+[4]NHAN!#REF!+[4]LY!#REF!+[4]DUC!#REF!+[4]DONG!#REF!+[4]HPHU!#REF!+[4]BAC!#REF!+[4]THANH!#REF!+#REF!+[4]MY!#REF!+[4]HA!#REF!+[4]PHUC!#REF!+[4]LAM!#REF!+[4]XUAN!#REF!+[4]LIEN!#REF!</f>
        <v>#REF!</v>
      </c>
      <c r="BH333" s="885" t="e">
        <f>[4]DAI!#REF!+[4]NAM!#REF!+[4]NHAN!#REF!+[4]LY!#REF!+[4]DUC!#REF!+[4]DONG!#REF!+[4]HPHU!#REF!+[4]BAC!#REF!+[4]THANH!#REF!+#REF!+[4]MY!#REF!+[4]HA!#REF!+[4]PHUC!#REF!+[4]LAM!#REF!+[4]XUAN!#REF!+[4]LIEN!#REF!</f>
        <v>#REF!</v>
      </c>
      <c r="BI333" s="885" t="e">
        <f>[4]DAI!#REF!+[4]NAM!#REF!+[4]NHAN!#REF!+[4]LY!#REF!+[4]DUC!#REF!+[4]DONG!#REF!+[4]HPHU!#REF!+[4]BAC!#REF!+[4]THANH!#REF!+#REF!+[4]MY!#REF!+[4]HA!#REF!+[4]PHUC!#REF!+[4]LAM!#REF!+[4]XUAN!#REF!+[4]LIEN!#REF!</f>
        <v>#REF!</v>
      </c>
      <c r="BJ333" s="885" t="e">
        <f>[4]DAI!#REF!+[4]NAM!#REF!+[4]NHAN!#REF!+[4]LY!#REF!+[4]DUC!#REF!+[4]DONG!#REF!+[4]HPHU!#REF!+[4]BAC!#REF!+[4]THANH!#REF!+#REF!+[4]MY!#REF!+[4]HA!#REF!+[4]PHUC!#REF!+[4]LAM!#REF!+[4]XUAN!#REF!+[4]LIEN!#REF!</f>
        <v>#REF!</v>
      </c>
      <c r="BK333" s="885" t="e">
        <f>[4]DAI!#REF!+[4]NAM!#REF!+[4]NHAN!#REF!+[4]LY!#REF!+[4]DUC!#REF!+[4]DONG!#REF!+[4]HPHU!#REF!+[4]BAC!#REF!+[4]THANH!#REF!+#REF!+[4]MY!#REF!+[4]HA!#REF!+[4]PHUC!#REF!+[4]LAM!#REF!+[4]XUAN!#REF!+[4]LIEN!#REF!</f>
        <v>#REF!</v>
      </c>
      <c r="BL333" s="885" t="e">
        <f>[4]DAI!#REF!+[4]NAM!#REF!+[4]NHAN!#REF!+[4]LY!#REF!+[4]DUC!#REF!+[4]DONG!#REF!+[4]HPHU!#REF!+[4]BAC!#REF!+[4]THANH!#REF!+#REF!+[4]MY!#REF!+[4]HA!#REF!+[4]PHUC!#REF!+[4]LAM!#REF!+[4]XUAN!#REF!+[4]LIEN!#REF!</f>
        <v>#REF!</v>
      </c>
    </row>
    <row r="334" spans="1:65" ht="24" hidden="1" customHeight="1" x14ac:dyDescent="0.2">
      <c r="A334" s="889" t="s">
        <v>32</v>
      </c>
      <c r="B334" s="845" t="s">
        <v>33</v>
      </c>
      <c r="C334" s="887" t="s">
        <v>34</v>
      </c>
      <c r="D334" s="885" t="e">
        <f>[4]DAI!#REF!+[4]NAM!#REF!+[4]NHAN!#REF!+[4]LY!#REF!+[4]DUC!#REF!+[4]DONG!#REF!+[4]HPHU!#REF!+[4]BAC!#REF!+[4]THANH!#REF!+#REF!+[4]MY!#REF!+[4]HA!#REF!+[4]PHUC!#REF!+[4]LAM!#REF!+[4]XUAN!#REF!+[4]LIEN!#REF!</f>
        <v>#REF!</v>
      </c>
      <c r="E334" s="885" t="e">
        <f>[4]DAI!#REF!+[4]NAM!#REF!+[4]NHAN!#REF!+[4]LY!#REF!+[4]DUC!#REF!+[4]DONG!#REF!+[4]HPHU!#REF!+[4]BAC!#REF!+[4]THANH!#REF!+#REF!+[4]MY!#REF!+[4]HA!#REF!+[4]PHUC!#REF!+[4]LAM!#REF!+[4]XUAN!#REF!+[4]LIEN!#REF!</f>
        <v>#REF!</v>
      </c>
      <c r="F334" s="885" t="e">
        <f>[4]DAI!#REF!+[4]NAM!#REF!+[4]NHAN!#REF!+[4]LY!#REF!+[4]DUC!#REF!+[4]DONG!#REF!+[4]HPHU!#REF!+[4]BAC!#REF!+[4]THANH!#REF!+#REF!+[4]MY!#REF!+[4]HA!#REF!+[4]PHUC!#REF!+[4]LAM!#REF!+[4]XUAN!#REF!+[4]LIEN!#REF!</f>
        <v>#REF!</v>
      </c>
      <c r="G334" s="867">
        <f>[4]DAI!G332+[4]NAM!G332+[4]NHAN!G332+[4]LY!G332+[4]DUC!G332+[4]DONG!G332+[4]HPHU!G332+[4]BAC!G332+[4]THANH!G332+[4]MY!G332+[4]HA!G332+[4]PHUC!G332+[4]LAM!G332+[4]XUAN!G332+[4]LIEN!G332+[4]HUNG!G332+[4]CNAM!G332+[4]TAY!G332+[4]HOA!G332+[4]VAN!G332+[4]PDINH!G332+[4]SLOC!G332+[4]TRUNG!G332+[4]TAN!G332+[4]THUONG!G332+[4]HLAO!G332+[4]PNHA!G332+[4]VTRUNG!G332</f>
        <v>0</v>
      </c>
      <c r="H334" s="885" t="e">
        <f>[4]DAI!#REF!+[4]NAM!#REF!+[4]NHAN!#REF!+[4]LY!#REF!+[4]DUC!#REF!+[4]DONG!#REF!+[4]HPHU!#REF!+[4]BAC!#REF!+[4]THANH!#REF!+#REF!+[4]MY!#REF!+[4]HA!#REF!+[4]PHUC!#REF!+[4]LAM!#REF!+[4]XUAN!#REF!+[4]LIEN!#REF!</f>
        <v>#REF!</v>
      </c>
      <c r="I334" s="885" t="e">
        <f>[4]DAI!#REF!+[4]NAM!#REF!+[4]NHAN!#REF!+[4]LY!#REF!+[4]DUC!#REF!+[4]DONG!#REF!+[4]HPHU!#REF!+[4]BAC!#REF!+[4]THANH!#REF!+#REF!+[4]MY!#REF!+[4]HA!#REF!+[4]PHUC!#REF!+[4]LAM!#REF!+[4]XUAN!#REF!+[4]LIEN!#REF!</f>
        <v>#REF!</v>
      </c>
      <c r="J334" s="867">
        <f>[4]DAI!J332+[4]NAM!J332+[4]NHAN!J332+[4]LY!J332+[4]DUC!J332+[4]DONG!J332+[4]HPHU!J332+[4]BAC!J332+[4]THANH!J332+[4]MY!J332+[4]HA!J332+[4]PHUC!J332+[4]LAM!J332+[4]XUAN!J332+[4]LIEN!J332+[4]HUNG!J332+[4]CNAM!J332+[4]TAY!J332+[4]HOA!J332+[4]VAN!J332+[4]PDINH!J332+[4]SLOC!J332+[4]TRUNG!J332+[4]TAN!J332+[4]THUONG!J332+[4]HLAO!J332+[4]PNHA!J332+[4]VTRUNG!J332</f>
        <v>0</v>
      </c>
      <c r="K334" s="885" t="e">
        <f>[4]DAI!#REF!+[4]NAM!#REF!+[4]NHAN!#REF!+[4]LY!#REF!+[4]DUC!#REF!+[4]DONG!#REF!+[4]HPHU!#REF!+[4]BAC!#REF!+[4]THANH!#REF!+#REF!+[4]MY!#REF!+[4]HA!#REF!+[4]PHUC!#REF!+[4]LAM!#REF!+[4]XUAN!#REF!+[4]LIEN!#REF!</f>
        <v>#REF!</v>
      </c>
      <c r="L334" s="885" t="e">
        <f>[4]DAI!#REF!+[4]NAM!#REF!+[4]NHAN!#REF!+[4]LY!#REF!+[4]DUC!#REF!+[4]DONG!#REF!+[4]HPHU!#REF!+[4]BAC!#REF!+[4]THANH!#REF!+#REF!+[4]MY!#REF!+[4]HA!#REF!+[4]PHUC!#REF!+[4]LAM!#REF!+[4]XUAN!#REF!+[4]LIEN!#REF!</f>
        <v>#REF!</v>
      </c>
      <c r="M334" s="885" t="e">
        <f>[4]DAI!#REF!+[4]NAM!#REF!+[4]NHAN!#REF!+[4]LY!#REF!+[4]DUC!#REF!+[4]DONG!#REF!+[4]HPHU!#REF!+[4]BAC!#REF!+[4]THANH!#REF!+#REF!+[4]MY!#REF!+[4]HA!#REF!+[4]PHUC!#REF!+[4]LAM!#REF!+[4]XUAN!#REF!+[4]LIEN!#REF!</f>
        <v>#REF!</v>
      </c>
      <c r="N334" s="867">
        <f>[4]DAI!N332+[4]NAM!N332+[4]NHAN!N332+[4]LY!N332+[4]DUC!N332+[4]DONG!N332+[4]HPHU!N332+[4]BAC!N332+[4]THANH!N332+[4]MY!N332+[4]HA!N332+[4]PHUC!N332+[4]LAM!N332+[4]XUAN!N332+[4]LIEN!N332+[4]HUNG!N332+[4]CNAM!N332+[4]TAY!N332+[4]HOA!N332+[4]VAN!N332+[4]PDINH!N332+[4]SLOC!N332+[4]TRUNG!N332+[4]TAN!N332+[4]THUONG!N332+[4]HLAO!N332+[4]PNHA!N332+[4]VTRUNG!N332</f>
        <v>0</v>
      </c>
      <c r="O334" s="867">
        <f>[4]DAI!O332+[4]NAM!O332+[4]NHAN!O332+[4]LY!O332+[4]DUC!O332+[4]DONG!O332+[4]HPHU!O332+[4]BAC!O332+[4]THANH!O332+[4]MY!O332+[4]HA!O332+[4]PHUC!O332+[4]LAM!O332+[4]XUAN!O332+[4]LIEN!O332+[4]HUNG!O332+[4]CNAM!O332+[4]TAY!O332+[4]HOA!O332+[4]VAN!O332+[4]PDINH!O332+[4]SLOC!O332+[4]TRUNG!O332+[4]TAN!O332+[4]THUONG!O332+[4]HLAO!O332+[4]PNHA!O332+[4]VTRUNG!O332</f>
        <v>0</v>
      </c>
      <c r="P334" s="867">
        <f>[4]DAI!P270+[4]NAM!P268+[4]NHAN!P270+[4]LY!P270+[4]DUC!P270+[4]DONG!P270+[4]HPHU!P269+[4]BAC!P269+[4]THANH!P270+[4]MY!P267+[4]HA!P208+[4]PHUC!P266+[4]LAM!P267+[4]XUAN!P265+[4]LIEN!P269</f>
        <v>0</v>
      </c>
      <c r="Q334" s="885" t="e">
        <f>[4]DAI!#REF!+[4]NAM!#REF!+[4]NHAN!#REF!+[4]LY!#REF!+[4]DUC!#REF!+[4]DONG!#REF!+[4]HPHU!#REF!+[4]BAC!#REF!+[4]THANH!#REF!+#REF!+[4]MY!#REF!+[4]HA!#REF!+[4]PHUC!#REF!+[4]LAM!#REF!+[4]XUAN!#REF!+[4]LIEN!#REF!</f>
        <v>#REF!</v>
      </c>
      <c r="R334" s="882" t="e">
        <f>[4]DAI!#REF!+[4]NAM!#REF!+[4]NHAN!#REF!+[4]LY!#REF!+[4]DUC!#REF!+[4]DONG!#REF!+[4]HPHU!#REF!+[4]BAC!#REF!+[4]THANH!#REF!+#REF!+[4]MY!#REF!+[4]HA!#REF!+[4]PHUC!#REF!+[4]LAM!#REF!+[4]XUAN!#REF!+[4]LIEN!#REF!</f>
        <v>#REF!</v>
      </c>
      <c r="S334" s="885" t="e">
        <f>[4]DAI!#REF!+[4]NAM!#REF!+[4]NHAN!#REF!+[4]LY!#REF!+[4]DUC!#REF!+[4]DONG!#REF!+[4]HPHU!#REF!+[4]BAC!#REF!+[4]THANH!#REF!+#REF!+[4]MY!#REF!+[4]HA!#REF!+[4]PHUC!#REF!+[4]LAM!#REF!+[4]XUAN!#REF!+[4]LIEN!#REF!</f>
        <v>#REF!</v>
      </c>
      <c r="T334" s="885" t="e">
        <f>[4]DAI!#REF!+[4]NAM!#REF!+[4]NHAN!#REF!+[4]LY!#REF!+[4]DUC!#REF!+[4]DONG!#REF!+[4]HPHU!#REF!+[4]BAC!#REF!+[4]THANH!#REF!+#REF!+[4]MY!#REF!+[4]HA!#REF!+[4]PHUC!#REF!+[4]LAM!#REF!+[4]XUAN!#REF!+[4]LIEN!#REF!</f>
        <v>#REF!</v>
      </c>
      <c r="U334" s="885" t="e">
        <f>[4]DAI!#REF!+[4]NAM!#REF!+[4]NHAN!#REF!+[4]LY!#REF!+[4]DUC!#REF!+[4]DONG!#REF!+[4]HPHU!#REF!+[4]BAC!#REF!+[4]THANH!#REF!+#REF!+[4]MY!#REF!+[4]HA!#REF!+[4]PHUC!#REF!+[4]LAM!#REF!+[4]XUAN!#REF!+[4]LIEN!#REF!</f>
        <v>#REF!</v>
      </c>
      <c r="V334" s="885" t="e">
        <f>[4]DAI!#REF!+[4]NAM!#REF!+[4]NHAN!#REF!+[4]LY!#REF!+[4]DUC!#REF!+[4]DONG!#REF!+[4]HPHU!#REF!+[4]BAC!#REF!+[4]THANH!#REF!+#REF!+[4]MY!#REF!+[4]HA!#REF!+[4]PHUC!#REF!+[4]LAM!#REF!+[4]XUAN!#REF!+[4]LIEN!#REF!</f>
        <v>#REF!</v>
      </c>
      <c r="W334" s="885" t="e">
        <f>[4]DAI!#REF!+[4]NAM!#REF!+[4]NHAN!#REF!+[4]LY!#REF!+[4]DUC!#REF!+[4]DONG!#REF!+[4]HPHU!#REF!+[4]BAC!#REF!+[4]THANH!#REF!+#REF!+[4]MY!#REF!+[4]HA!#REF!+[4]PHUC!#REF!+[4]LAM!#REF!+[4]XUAN!#REF!+[4]LIEN!#REF!</f>
        <v>#REF!</v>
      </c>
      <c r="X334" s="885" t="e">
        <f>[4]DAI!#REF!+[4]NAM!#REF!+[4]NHAN!#REF!+[4]LY!#REF!+[4]DUC!#REF!+[4]DONG!#REF!+[4]HPHU!#REF!+[4]BAC!#REF!+[4]THANH!#REF!+#REF!+[4]MY!#REF!+[4]HA!#REF!+[4]PHUC!#REF!+[4]LAM!#REF!+[4]XUAN!#REF!+[4]LIEN!#REF!</f>
        <v>#REF!</v>
      </c>
      <c r="Y334" s="885" t="e">
        <f>[4]DAI!#REF!+[4]NAM!#REF!+[4]NHAN!#REF!+[4]LY!#REF!+[4]DUC!#REF!+[4]DONG!#REF!+[4]HPHU!#REF!+[4]BAC!#REF!+[4]THANH!#REF!+#REF!+[4]MY!#REF!+[4]HA!#REF!+[4]PHUC!#REF!+[4]LAM!#REF!+[4]XUAN!#REF!+[4]LIEN!#REF!</f>
        <v>#REF!</v>
      </c>
      <c r="Z334" s="885" t="e">
        <f>[4]DAI!#REF!+[4]NAM!#REF!+[4]NHAN!#REF!+[4]LY!#REF!+[4]DUC!#REF!+[4]DONG!#REF!+[4]HPHU!#REF!+[4]BAC!#REF!+[4]THANH!#REF!+#REF!+[4]MY!#REF!+[4]HA!#REF!+[4]PHUC!#REF!+[4]LAM!#REF!+[4]XUAN!#REF!+[4]LIEN!#REF!</f>
        <v>#REF!</v>
      </c>
      <c r="AA334" s="885" t="e">
        <f>[4]DAI!#REF!+[4]NAM!#REF!+[4]NHAN!#REF!+[4]LY!#REF!+[4]DUC!#REF!+[4]DONG!#REF!+[4]HPHU!#REF!+[4]BAC!#REF!+[4]THANH!#REF!+#REF!+[4]MY!#REF!+[4]HA!#REF!+[4]PHUC!#REF!+[4]LAM!#REF!+[4]XUAN!#REF!+[4]LIEN!#REF!</f>
        <v>#REF!</v>
      </c>
      <c r="AB334" s="885" t="e">
        <f>[4]DAI!#REF!+[4]NAM!#REF!+[4]NHAN!#REF!+[4]LY!#REF!+[4]DUC!#REF!+[4]DONG!#REF!+[4]HPHU!#REF!+[4]BAC!#REF!+[4]THANH!#REF!+#REF!+[4]MY!#REF!+[4]HA!#REF!+[4]PHUC!#REF!+[4]LAM!#REF!+[4]XUAN!#REF!+[4]LIEN!#REF!</f>
        <v>#REF!</v>
      </c>
      <c r="AC334" s="885" t="e">
        <f>[4]DAI!#REF!+[4]NAM!#REF!+[4]NHAN!#REF!+[4]LY!#REF!+[4]DUC!#REF!+[4]DONG!#REF!+[4]HPHU!#REF!+[4]BAC!#REF!+[4]THANH!#REF!+#REF!+[4]MY!#REF!+[4]HA!#REF!+[4]PHUC!#REF!+[4]LAM!#REF!+[4]XUAN!#REF!+[4]LIEN!#REF!</f>
        <v>#REF!</v>
      </c>
      <c r="AD334" s="867">
        <f>[4]DAI!AD270+[4]NAM!AD268+[4]NHAN!AD270+[4]LY!AD270+[4]DUC!AD270+[4]DONG!AD270+[4]HPHU!AD269+[4]BAC!AD269+[4]THANH!AD270+[4]MY!AD267+[4]HA!AD208+[4]PHUC!AD266+[4]LAM!AD267+[4]XUAN!AD265+[4]LIEN!AD269</f>
        <v>0</v>
      </c>
      <c r="AE334" s="885" t="e">
        <f>[4]DAI!#REF!+[4]NAM!#REF!+[4]NHAN!#REF!+[4]LY!#REF!+[4]DUC!#REF!+[4]DONG!#REF!+[4]HPHU!#REF!+[4]BAC!#REF!+[4]THANH!#REF!+#REF!+[4]MY!#REF!+[4]HA!#REF!+[4]PHUC!#REF!+[4]LAM!#REF!+[4]XUAN!#REF!+[4]LIEN!#REF!</f>
        <v>#REF!</v>
      </c>
      <c r="AF334" s="885" t="e">
        <f>[4]DAI!#REF!+[4]NAM!#REF!+[4]NHAN!#REF!+[4]LY!#REF!+[4]DUC!#REF!+[4]DONG!#REF!+[4]HPHU!#REF!+[4]BAC!#REF!+[4]THANH!#REF!+#REF!+[4]MY!#REF!+[4]HA!#REF!+[4]PHUC!#REF!+[4]LAM!#REF!+[4]XUAN!#REF!+[4]LIEN!#REF!</f>
        <v>#REF!</v>
      </c>
      <c r="AG334" s="885" t="e">
        <f>[4]DAI!#REF!+[4]NAM!#REF!+[4]NHAN!#REF!+[4]LY!#REF!+[4]DUC!#REF!+[4]DONG!#REF!+[4]HPHU!#REF!+[4]BAC!#REF!+[4]THANH!#REF!+#REF!+[4]MY!#REF!+[4]HA!#REF!+[4]PHUC!#REF!+[4]LAM!#REF!+[4]XUAN!#REF!+[4]LIEN!#REF!</f>
        <v>#REF!</v>
      </c>
      <c r="AH334" s="885" t="e">
        <f>[4]DAI!#REF!+[4]NAM!#REF!+[4]NHAN!#REF!+[4]LY!#REF!+[4]DUC!#REF!+[4]DONG!#REF!+[4]HPHU!#REF!+[4]BAC!#REF!+[4]THANH!#REF!+#REF!+[4]MY!#REF!+[4]HA!#REF!+[4]PHUC!#REF!+[4]LAM!#REF!+[4]XUAN!#REF!+[4]LIEN!#REF!</f>
        <v>#REF!</v>
      </c>
      <c r="AI334" s="885" t="e">
        <f>[4]DAI!#REF!+[4]NAM!#REF!+[4]NHAN!#REF!+[4]LY!#REF!+[4]DUC!#REF!+[4]DONG!#REF!+[4]HPHU!#REF!+[4]BAC!#REF!+[4]THANH!#REF!+#REF!+[4]MY!#REF!+[4]HA!#REF!+[4]PHUC!#REF!+[4]LAM!#REF!+[4]XUAN!#REF!+[4]LIEN!#REF!</f>
        <v>#REF!</v>
      </c>
      <c r="AJ334" s="885" t="e">
        <f>[4]DAI!#REF!+[4]NAM!#REF!+[4]NHAN!#REF!+[4]LY!#REF!+[4]DUC!#REF!+[4]DONG!#REF!+[4]HPHU!#REF!+[4]BAC!#REF!+[4]THANH!#REF!+#REF!+[4]MY!#REF!+[4]HA!#REF!+[4]PHUC!#REF!+[4]LAM!#REF!+[4]XUAN!#REF!+[4]LIEN!#REF!</f>
        <v>#REF!</v>
      </c>
      <c r="AK334" s="867">
        <f>[4]DAI!AK270+[4]NAM!AK268+[4]NHAN!AK270+[4]LY!AK270+[4]DUC!AK270+[4]DONG!AK270+[4]HPHU!AK269+[4]BAC!AK269+[4]THANH!AK270+[4]MY!AK267+[4]HA!AK208+[4]PHUC!AK266+[4]LAM!AK267+[4]XUAN!AK265+[4]LIEN!AK269</f>
        <v>0</v>
      </c>
      <c r="AL334" s="885" t="e">
        <f>[4]DAI!#REF!+[4]NAM!#REF!+[4]NHAN!#REF!+[4]LY!#REF!+[4]DUC!#REF!+[4]DONG!#REF!+[4]HPHU!#REF!+[4]BAC!#REF!+[4]THANH!#REF!+#REF!+[4]MY!#REF!+[4]HA!#REF!+[4]PHUC!#REF!+[4]LAM!#REF!+[4]XUAN!#REF!+[4]LIEN!#REF!</f>
        <v>#REF!</v>
      </c>
      <c r="AM334" s="885" t="e">
        <f>[4]DAI!#REF!+[4]NAM!#REF!+[4]NHAN!#REF!+[4]LY!#REF!+[4]DUC!#REF!+[4]DONG!#REF!+[4]HPHU!#REF!+[4]BAC!#REF!+[4]THANH!#REF!+#REF!+[4]MY!#REF!+[4]HA!#REF!+[4]PHUC!#REF!+[4]LAM!#REF!+[4]XUAN!#REF!+[4]LIEN!#REF!</f>
        <v>#REF!</v>
      </c>
      <c r="AN334" s="867">
        <f>[4]DAI!AN270+[4]NAM!AN268+[4]NHAN!AN270+[4]LY!AN270+[4]DUC!AN270+[4]DONG!AN270+[4]HPHU!AN269+[4]BAC!AN269+[4]THANH!AN270+[4]MY!AN267+[4]HA!AN208+[4]PHUC!AN266+[4]LAM!AN267+[4]XUAN!AN265+[4]LIEN!AN269</f>
        <v>0</v>
      </c>
      <c r="AO334" s="885" t="e">
        <f>[4]DAI!#REF!+[4]NAM!#REF!+[4]NHAN!#REF!+[4]LY!#REF!+[4]DUC!#REF!+[4]DONG!#REF!+[4]HPHU!#REF!+[4]BAC!#REF!+[4]THANH!#REF!+#REF!+[4]MY!#REF!+[4]HA!#REF!+[4]PHUC!#REF!+[4]LAM!#REF!+[4]XUAN!#REF!+[4]LIEN!#REF!</f>
        <v>#REF!</v>
      </c>
      <c r="AP334" s="885" t="e">
        <f>[4]DAI!#REF!+[4]NAM!#REF!+[4]NHAN!#REF!+[4]LY!#REF!+[4]DUC!#REF!+[4]DONG!#REF!+[4]HPHU!#REF!+[4]BAC!#REF!+[4]THANH!#REF!+#REF!+[4]MY!#REF!+[4]HA!#REF!+[4]PHUC!#REF!+[4]LAM!#REF!+[4]XUAN!#REF!+[4]LIEN!#REF!</f>
        <v>#REF!</v>
      </c>
      <c r="AQ334" s="885" t="e">
        <f>[4]DAI!#REF!+[4]NAM!#REF!+[4]NHAN!#REF!+[4]LY!#REF!+[4]DUC!#REF!+[4]DONG!#REF!+[4]HPHU!#REF!+[4]BAC!#REF!+[4]THANH!#REF!+#REF!+[4]MY!#REF!+[4]HA!#REF!+[4]PHUC!#REF!+[4]LAM!#REF!+[4]XUAN!#REF!+[4]LIEN!#REF!</f>
        <v>#REF!</v>
      </c>
      <c r="AR334" s="867">
        <f>[4]DAI!AR332+[4]NAM!AR332+[4]NHAN!AR332+[4]LY!AR332+[4]DUC!AR332+[4]DONG!AR332+[4]HPHU!AR332+[4]BAC!AR332+[4]THANH!AR332+[4]MY!AR332+[4]HA!AR332+[4]PHUC!AR332+[4]LAM!AR332+[4]XUAN!AR332+[4]LIEN!AR332+[4]HUNG!AR332+[4]CNAM!AR332+[4]TAY!AR332+[4]HOA!AR332+[4]VAN!AR332+[4]PDINH!AR332+[4]SLOC!AR332+[4]TRUNG!AR332+[4]TAN!AR332+[4]THUONG!AR332+[4]HLAO!AR332+[4]PNHA!AR332+[4]VTRUNG!AR332</f>
        <v>0</v>
      </c>
      <c r="AS334" s="867">
        <f>[4]DAI!AS270+[4]NAM!AS268+[4]NHAN!AS270+[4]LY!AS270+[4]DUC!AS270+[4]DONG!AS270+[4]HPHU!AS269+[4]BAC!AS269+[4]THANH!AS270+[4]MY!AS267+[4]HA!AS208+[4]PHUC!AS266+[4]LAM!AS267+[4]XUAN!AS265+[4]LIEN!AS269</f>
        <v>0</v>
      </c>
      <c r="AT334" s="867"/>
      <c r="AU334" s="867">
        <f>[4]DAI!AU270+[4]NAM!AU268+[4]NHAN!AU270+[4]LY!AU270+[4]DUC!AU270+[4]DONG!AU270+[4]HPHU!AU269+[4]BAC!AU269+[4]THANH!AU270+[4]MY!AU267+[4]HA!AU208+[4]PHUC!AU266+[4]LAM!AU267+[4]XUAN!AU265+[4]LIEN!AU269</f>
        <v>0</v>
      </c>
      <c r="AV334" s="838">
        <f>[4]DAI!AV332+[4]NAM!AV332+[4]NHAN!AV332+[4]LY!AV332+[4]DUC!AV332+[4]DONG!AV332+[4]HPHU!AV332+[4]BAC!AV332+[4]THANH!AV332+[4]MY!AV332+[4]HA!AV332+[4]PHUC!AV332+[4]LAM!AV332+[4]XUAN!AV332+[4]LIEN!AV332+[4]HUNG!AV332+[4]CNAM!AV332+[4]TAY!AV332+[4]HOA!AV332+[4]VAN!AV332+[4]PDINH!AV332+[4]SLOC!AV332+[4]TRUNG!AV332+[4]TAN!AV332+[4]THUONG!AV332+[4]HLAO!AV332+[4]PNHA!AV332+[4]VTRUNG!AV332</f>
        <v>0</v>
      </c>
      <c r="AW334" s="885" t="e">
        <f>[4]DAI!#REF!+[4]NAM!#REF!+[4]NHAN!#REF!+[4]LY!#REF!+[4]DUC!#REF!+[4]DONG!#REF!+[4]HPHU!#REF!+[4]BAC!#REF!+[4]THANH!#REF!+#REF!+[4]MY!#REF!+[4]HA!#REF!+[4]PHUC!#REF!+[4]LAM!#REF!+[4]XUAN!#REF!+[4]LIEN!#REF!</f>
        <v>#REF!</v>
      </c>
      <c r="AX334" s="885" t="e">
        <f>[4]DAI!#REF!+[4]NAM!#REF!+[4]NHAN!#REF!+[4]LY!#REF!+[4]DUC!#REF!+[4]DONG!#REF!+[4]HPHU!#REF!+[4]BAC!#REF!+[4]THANH!#REF!+#REF!+[4]MY!#REF!+[4]HA!#REF!+[4]PHUC!#REF!+[4]LAM!#REF!+[4]XUAN!#REF!+[4]LIEN!#REF!</f>
        <v>#REF!</v>
      </c>
      <c r="AY334" s="885" t="e">
        <f>[4]DAI!#REF!+[4]NAM!#REF!+[4]NHAN!#REF!+[4]LY!#REF!+[4]DUC!#REF!+[4]DONG!#REF!+[4]HPHU!#REF!+[4]BAC!#REF!+[4]THANH!#REF!+#REF!+[4]MY!#REF!+[4]HA!#REF!+[4]PHUC!#REF!+[4]LAM!#REF!+[4]XUAN!#REF!+[4]LIEN!#REF!</f>
        <v>#REF!</v>
      </c>
      <c r="AZ334" s="867">
        <f>[4]DAI!AZ270+[4]NAM!AZ268+[4]NHAN!AZ270+[4]LY!AZ270+[4]DUC!AZ270+[4]DONG!AZ270+[4]HPHU!AZ269+[4]BAC!AZ269+[4]THANH!AZ270+[4]MY!AZ267+[4]HA!AZ208+[4]PHUC!AZ266+[4]LAM!AZ267+[4]XUAN!AZ265+[4]LIEN!AZ269</f>
        <v>0</v>
      </c>
      <c r="BA334" s="885" t="e">
        <f>[4]DAI!#REF!+[4]NAM!#REF!+[4]NHAN!#REF!+[4]LY!#REF!+[4]DUC!#REF!+[4]DONG!#REF!+[4]HPHU!#REF!+[4]BAC!#REF!+[4]THANH!#REF!+#REF!+[4]MY!#REF!+[4]HA!#REF!+[4]PHUC!#REF!+[4]LAM!#REF!+[4]XUAN!#REF!+[4]LIEN!#REF!</f>
        <v>#REF!</v>
      </c>
      <c r="BB334" s="885" t="e">
        <f>[4]DAI!#REF!+[4]NAM!#REF!+[4]NHAN!#REF!+[4]LY!#REF!+[4]DUC!#REF!+[4]DONG!#REF!+[4]HPHU!#REF!+[4]BAC!#REF!+[4]THANH!#REF!+#REF!+[4]MY!#REF!+[4]HA!#REF!+[4]PHUC!#REF!+[4]LAM!#REF!+[4]XUAN!#REF!+[4]LIEN!#REF!</f>
        <v>#REF!</v>
      </c>
      <c r="BC334" s="885" t="e">
        <f>[4]DAI!#REF!+[4]NAM!#REF!+[4]NHAN!#REF!+[4]LY!#REF!+[4]DUC!#REF!+[4]DONG!#REF!+[4]HPHU!#REF!+[4]BAC!#REF!+[4]THANH!#REF!+#REF!+[4]MY!#REF!+[4]HA!#REF!+[4]PHUC!#REF!+[4]LAM!#REF!+[4]XUAN!#REF!+[4]LIEN!#REF!</f>
        <v>#REF!</v>
      </c>
      <c r="BD334" s="867">
        <f>[4]DAI!BD270+[4]NAM!BD268+[4]NHAN!BD270+[4]LY!BD270+[4]DUC!BD270+[4]DONG!BD270+[4]HPHU!BD269+[4]BAC!BD269+[4]THANH!BD270+[4]MY!BD267+[4]HA!BD208+[4]PHUC!BD266+[4]LAM!BD267+[4]XUAN!BD265+[4]LIEN!BD269</f>
        <v>0</v>
      </c>
      <c r="BE334" s="885" t="e">
        <f>[4]DAI!#REF!+[4]NAM!#REF!+[4]NHAN!#REF!+[4]LY!#REF!+[4]DUC!#REF!+[4]DONG!#REF!+[4]HPHU!#REF!+[4]BAC!#REF!+[4]THANH!#REF!+#REF!+[4]MY!#REF!+[4]HA!#REF!+[4]PHUC!#REF!+[4]LAM!#REF!+[4]XUAN!#REF!+[4]LIEN!#REF!</f>
        <v>#REF!</v>
      </c>
      <c r="BF334" s="885" t="e">
        <f>[4]DAI!#REF!+[4]NAM!#REF!+[4]NHAN!#REF!+[4]LY!#REF!+[4]DUC!#REF!+[4]DONG!#REF!+[4]HPHU!#REF!+[4]BAC!#REF!+[4]THANH!#REF!+#REF!+[4]MY!#REF!+[4]HA!#REF!+[4]PHUC!#REF!+[4]LAM!#REF!+[4]XUAN!#REF!+[4]LIEN!#REF!</f>
        <v>#REF!</v>
      </c>
      <c r="BG334" s="885" t="e">
        <f>[4]DAI!#REF!+[4]NAM!#REF!+[4]NHAN!#REF!+[4]LY!#REF!+[4]DUC!#REF!+[4]DONG!#REF!+[4]HPHU!#REF!+[4]BAC!#REF!+[4]THANH!#REF!+#REF!+[4]MY!#REF!+[4]HA!#REF!+[4]PHUC!#REF!+[4]LAM!#REF!+[4]XUAN!#REF!+[4]LIEN!#REF!</f>
        <v>#REF!</v>
      </c>
      <c r="BH334" s="885" t="e">
        <f>[4]DAI!#REF!+[4]NAM!#REF!+[4]NHAN!#REF!+[4]LY!#REF!+[4]DUC!#REF!+[4]DONG!#REF!+[4]HPHU!#REF!+[4]BAC!#REF!+[4]THANH!#REF!+#REF!+[4]MY!#REF!+[4]HA!#REF!+[4]PHUC!#REF!+[4]LAM!#REF!+[4]XUAN!#REF!+[4]LIEN!#REF!</f>
        <v>#REF!</v>
      </c>
      <c r="BI334" s="885" t="e">
        <f>[4]DAI!#REF!+[4]NAM!#REF!+[4]NHAN!#REF!+[4]LY!#REF!+[4]DUC!#REF!+[4]DONG!#REF!+[4]HPHU!#REF!+[4]BAC!#REF!+[4]THANH!#REF!+#REF!+[4]MY!#REF!+[4]HA!#REF!+[4]PHUC!#REF!+[4]LAM!#REF!+[4]XUAN!#REF!+[4]LIEN!#REF!</f>
        <v>#REF!</v>
      </c>
      <c r="BJ334" s="885" t="e">
        <f>[4]DAI!#REF!+[4]NAM!#REF!+[4]NHAN!#REF!+[4]LY!#REF!+[4]DUC!#REF!+[4]DONG!#REF!+[4]HPHU!#REF!+[4]BAC!#REF!+[4]THANH!#REF!+#REF!+[4]MY!#REF!+[4]HA!#REF!+[4]PHUC!#REF!+[4]LAM!#REF!+[4]XUAN!#REF!+[4]LIEN!#REF!</f>
        <v>#REF!</v>
      </c>
      <c r="BK334" s="885" t="e">
        <f>[4]DAI!#REF!+[4]NAM!#REF!+[4]NHAN!#REF!+[4]LY!#REF!+[4]DUC!#REF!+[4]DONG!#REF!+[4]HPHU!#REF!+[4]BAC!#REF!+[4]THANH!#REF!+#REF!+[4]MY!#REF!+[4]HA!#REF!+[4]PHUC!#REF!+[4]LAM!#REF!+[4]XUAN!#REF!+[4]LIEN!#REF!</f>
        <v>#REF!</v>
      </c>
      <c r="BL334" s="885" t="e">
        <f>[4]DAI!#REF!+[4]NAM!#REF!+[4]NHAN!#REF!+[4]LY!#REF!+[4]DUC!#REF!+[4]DONG!#REF!+[4]HPHU!#REF!+[4]BAC!#REF!+[4]THANH!#REF!+#REF!+[4]MY!#REF!+[4]HA!#REF!+[4]PHUC!#REF!+[4]LAM!#REF!+[4]XUAN!#REF!+[4]LIEN!#REF!</f>
        <v>#REF!</v>
      </c>
    </row>
    <row r="335" spans="1:65" ht="24" hidden="1" customHeight="1" x14ac:dyDescent="0.2">
      <c r="A335" s="889" t="s">
        <v>35</v>
      </c>
      <c r="B335" s="845" t="s">
        <v>36</v>
      </c>
      <c r="C335" s="887" t="s">
        <v>37</v>
      </c>
      <c r="D335" s="885" t="e">
        <f>[4]DAI!#REF!+[4]NAM!#REF!+[4]NHAN!#REF!+[4]LY!#REF!+[4]DUC!#REF!+[4]DONG!#REF!+[4]HPHU!#REF!+[4]BAC!#REF!+[4]THANH!#REF!+#REF!+[4]MY!#REF!+[4]HA!#REF!+[4]PHUC!#REF!+[4]LAM!#REF!+[4]XUAN!#REF!+[4]LIEN!#REF!</f>
        <v>#REF!</v>
      </c>
      <c r="E335" s="885" t="e">
        <f>[4]DAI!#REF!+[4]NAM!#REF!+[4]NHAN!#REF!+[4]LY!#REF!+[4]DUC!#REF!+[4]DONG!#REF!+[4]HPHU!#REF!+[4]BAC!#REF!+[4]THANH!#REF!+#REF!+[4]MY!#REF!+[4]HA!#REF!+[4]PHUC!#REF!+[4]LAM!#REF!+[4]XUAN!#REF!+[4]LIEN!#REF!</f>
        <v>#REF!</v>
      </c>
      <c r="F335" s="885" t="e">
        <f>[4]DAI!#REF!+[4]NAM!#REF!+[4]NHAN!#REF!+[4]LY!#REF!+[4]DUC!#REF!+[4]DONG!#REF!+[4]HPHU!#REF!+[4]BAC!#REF!+[4]THANH!#REF!+#REF!+[4]MY!#REF!+[4]HA!#REF!+[4]PHUC!#REF!+[4]LAM!#REF!+[4]XUAN!#REF!+[4]LIEN!#REF!</f>
        <v>#REF!</v>
      </c>
      <c r="G335" s="867">
        <f>[4]DAI!G333+[4]NAM!G333+[4]NHAN!G333+[4]LY!G333+[4]DUC!G333+[4]DONG!G333+[4]HPHU!G333+[4]BAC!G333+[4]THANH!G333+[4]MY!G333+[4]HA!G333+[4]PHUC!G333+[4]LAM!G333+[4]XUAN!G333+[4]LIEN!G333+[4]HUNG!G333+[4]CNAM!G333+[4]TAY!G333+[4]HOA!G333+[4]VAN!G333+[4]PDINH!G333+[4]SLOC!G333+[4]TRUNG!G333+[4]TAN!G333+[4]THUONG!G333+[4]HLAO!G333+[4]PNHA!G333+[4]VTRUNG!G333</f>
        <v>0</v>
      </c>
      <c r="H335" s="885" t="e">
        <f>[4]DAI!#REF!+[4]NAM!#REF!+[4]NHAN!#REF!+[4]LY!#REF!+[4]DUC!#REF!+[4]DONG!#REF!+[4]HPHU!#REF!+[4]BAC!#REF!+[4]THANH!#REF!+#REF!+[4]MY!#REF!+[4]HA!#REF!+[4]PHUC!#REF!+[4]LAM!#REF!+[4]XUAN!#REF!+[4]LIEN!#REF!</f>
        <v>#REF!</v>
      </c>
      <c r="I335" s="885" t="e">
        <f>[4]DAI!#REF!+[4]NAM!#REF!+[4]NHAN!#REF!+[4]LY!#REF!+[4]DUC!#REF!+[4]DONG!#REF!+[4]HPHU!#REF!+[4]BAC!#REF!+[4]THANH!#REF!+#REF!+[4]MY!#REF!+[4]HA!#REF!+[4]PHUC!#REF!+[4]LAM!#REF!+[4]XUAN!#REF!+[4]LIEN!#REF!</f>
        <v>#REF!</v>
      </c>
      <c r="J335" s="867">
        <f>[4]DAI!J333+[4]NAM!J333+[4]NHAN!J333+[4]LY!J333+[4]DUC!J333+[4]DONG!J333+[4]HPHU!J333+[4]BAC!J333+[4]THANH!J333+[4]MY!J333+[4]HA!J333+[4]PHUC!J333+[4]LAM!J333+[4]XUAN!J333+[4]LIEN!J333+[4]HUNG!J333+[4]CNAM!J333+[4]TAY!J333+[4]HOA!J333+[4]VAN!J333+[4]PDINH!J333+[4]SLOC!J333+[4]TRUNG!J333+[4]TAN!J333+[4]THUONG!J333+[4]HLAO!J333+[4]PNHA!J333+[4]VTRUNG!J333</f>
        <v>0</v>
      </c>
      <c r="K335" s="885" t="e">
        <f>[4]DAI!#REF!+[4]NAM!#REF!+[4]NHAN!#REF!+[4]LY!#REF!+[4]DUC!#REF!+[4]DONG!#REF!+[4]HPHU!#REF!+[4]BAC!#REF!+[4]THANH!#REF!+#REF!+[4]MY!#REF!+[4]HA!#REF!+[4]PHUC!#REF!+[4]LAM!#REF!+[4]XUAN!#REF!+[4]LIEN!#REF!</f>
        <v>#REF!</v>
      </c>
      <c r="L335" s="885" t="e">
        <f>[4]DAI!#REF!+[4]NAM!#REF!+[4]NHAN!#REF!+[4]LY!#REF!+[4]DUC!#REF!+[4]DONG!#REF!+[4]HPHU!#REF!+[4]BAC!#REF!+[4]THANH!#REF!+#REF!+[4]MY!#REF!+[4]HA!#REF!+[4]PHUC!#REF!+[4]LAM!#REF!+[4]XUAN!#REF!+[4]LIEN!#REF!</f>
        <v>#REF!</v>
      </c>
      <c r="M335" s="885" t="e">
        <f>[4]DAI!#REF!+[4]NAM!#REF!+[4]NHAN!#REF!+[4]LY!#REF!+[4]DUC!#REF!+[4]DONG!#REF!+[4]HPHU!#REF!+[4]BAC!#REF!+[4]THANH!#REF!+#REF!+[4]MY!#REF!+[4]HA!#REF!+[4]PHUC!#REF!+[4]LAM!#REF!+[4]XUAN!#REF!+[4]LIEN!#REF!</f>
        <v>#REF!</v>
      </c>
      <c r="N335" s="867">
        <f>[4]DAI!N333+[4]NAM!N333+[4]NHAN!N333+[4]LY!N333+[4]DUC!N333+[4]DONG!N333+[4]HPHU!N333+[4]BAC!N333+[4]THANH!N333+[4]MY!N333+[4]HA!N333+[4]PHUC!N333+[4]LAM!N333+[4]XUAN!N333+[4]LIEN!N333+[4]HUNG!N333+[4]CNAM!N333+[4]TAY!N333+[4]HOA!N333+[4]VAN!N333+[4]PDINH!N333+[4]SLOC!N333+[4]TRUNG!N333+[4]TAN!N333+[4]THUONG!N333+[4]HLAO!N333+[4]PNHA!N333+[4]VTRUNG!N333</f>
        <v>0</v>
      </c>
      <c r="O335" s="867">
        <f>[4]DAI!O333+[4]NAM!O333+[4]NHAN!O333+[4]LY!O333+[4]DUC!O333+[4]DONG!O333+[4]HPHU!O333+[4]BAC!O333+[4]THANH!O333+[4]MY!O333+[4]HA!O333+[4]PHUC!O333+[4]LAM!O333+[4]XUAN!O333+[4]LIEN!O333+[4]HUNG!O333+[4]CNAM!O333+[4]TAY!O333+[4]HOA!O333+[4]VAN!O333+[4]PDINH!O333+[4]SLOC!O333+[4]TRUNG!O333+[4]TAN!O333+[4]THUONG!O333+[4]HLAO!O333+[4]PNHA!O333+[4]VTRUNG!O333</f>
        <v>0</v>
      </c>
      <c r="P335" s="867">
        <f>[4]DAI!P271+[4]NAM!P269+[4]NHAN!P271+[4]LY!P271+[4]DUC!P271+[4]DONG!P271+[4]HPHU!P270+[4]BAC!P270+[4]THANH!P271+[4]MY!P268+[4]HA!P209+[4]PHUC!P267+[4]LAM!P268+[4]XUAN!P266+[4]LIEN!P270</f>
        <v>0</v>
      </c>
      <c r="Q335" s="885" t="e">
        <f>[4]DAI!#REF!+[4]NAM!#REF!+[4]NHAN!#REF!+[4]LY!#REF!+[4]DUC!#REF!+[4]DONG!#REF!+[4]HPHU!#REF!+[4]BAC!#REF!+[4]THANH!#REF!+#REF!+[4]MY!#REF!+[4]HA!#REF!+[4]PHUC!#REF!+[4]LAM!#REF!+[4]XUAN!#REF!+[4]LIEN!#REF!</f>
        <v>#REF!</v>
      </c>
      <c r="R335" s="882" t="e">
        <f>[4]DAI!#REF!+[4]NAM!#REF!+[4]NHAN!#REF!+[4]LY!#REF!+[4]DUC!#REF!+[4]DONG!#REF!+[4]HPHU!#REF!+[4]BAC!#REF!+[4]THANH!#REF!+#REF!+[4]MY!#REF!+[4]HA!#REF!+[4]PHUC!#REF!+[4]LAM!#REF!+[4]XUAN!#REF!+[4]LIEN!#REF!</f>
        <v>#REF!</v>
      </c>
      <c r="S335" s="885" t="e">
        <f>[4]DAI!#REF!+[4]NAM!#REF!+[4]NHAN!#REF!+[4]LY!#REF!+[4]DUC!#REF!+[4]DONG!#REF!+[4]HPHU!#REF!+[4]BAC!#REF!+[4]THANH!#REF!+#REF!+[4]MY!#REF!+[4]HA!#REF!+[4]PHUC!#REF!+[4]LAM!#REF!+[4]XUAN!#REF!+[4]LIEN!#REF!</f>
        <v>#REF!</v>
      </c>
      <c r="T335" s="885" t="e">
        <f>[4]DAI!#REF!+[4]NAM!#REF!+[4]NHAN!#REF!+[4]LY!#REF!+[4]DUC!#REF!+[4]DONG!#REF!+[4]HPHU!#REF!+[4]BAC!#REF!+[4]THANH!#REF!+#REF!+[4]MY!#REF!+[4]HA!#REF!+[4]PHUC!#REF!+[4]LAM!#REF!+[4]XUAN!#REF!+[4]LIEN!#REF!</f>
        <v>#REF!</v>
      </c>
      <c r="U335" s="885" t="e">
        <f>[4]DAI!#REF!+[4]NAM!#REF!+[4]NHAN!#REF!+[4]LY!#REF!+[4]DUC!#REF!+[4]DONG!#REF!+[4]HPHU!#REF!+[4]BAC!#REF!+[4]THANH!#REF!+#REF!+[4]MY!#REF!+[4]HA!#REF!+[4]PHUC!#REF!+[4]LAM!#REF!+[4]XUAN!#REF!+[4]LIEN!#REF!</f>
        <v>#REF!</v>
      </c>
      <c r="V335" s="885" t="e">
        <f>[4]DAI!#REF!+[4]NAM!#REF!+[4]NHAN!#REF!+[4]LY!#REF!+[4]DUC!#REF!+[4]DONG!#REF!+[4]HPHU!#REF!+[4]BAC!#REF!+[4]THANH!#REF!+#REF!+[4]MY!#REF!+[4]HA!#REF!+[4]PHUC!#REF!+[4]LAM!#REF!+[4]XUAN!#REF!+[4]LIEN!#REF!</f>
        <v>#REF!</v>
      </c>
      <c r="W335" s="885" t="e">
        <f>[4]DAI!#REF!+[4]NAM!#REF!+[4]NHAN!#REF!+[4]LY!#REF!+[4]DUC!#REF!+[4]DONG!#REF!+[4]HPHU!#REF!+[4]BAC!#REF!+[4]THANH!#REF!+#REF!+[4]MY!#REF!+[4]HA!#REF!+[4]PHUC!#REF!+[4]LAM!#REF!+[4]XUAN!#REF!+[4]LIEN!#REF!</f>
        <v>#REF!</v>
      </c>
      <c r="X335" s="885" t="e">
        <f>[4]DAI!#REF!+[4]NAM!#REF!+[4]NHAN!#REF!+[4]LY!#REF!+[4]DUC!#REF!+[4]DONG!#REF!+[4]HPHU!#REF!+[4]BAC!#REF!+[4]THANH!#REF!+#REF!+[4]MY!#REF!+[4]HA!#REF!+[4]PHUC!#REF!+[4]LAM!#REF!+[4]XUAN!#REF!+[4]LIEN!#REF!</f>
        <v>#REF!</v>
      </c>
      <c r="Y335" s="885" t="e">
        <f>[4]DAI!#REF!+[4]NAM!#REF!+[4]NHAN!#REF!+[4]LY!#REF!+[4]DUC!#REF!+[4]DONG!#REF!+[4]HPHU!#REF!+[4]BAC!#REF!+[4]THANH!#REF!+#REF!+[4]MY!#REF!+[4]HA!#REF!+[4]PHUC!#REF!+[4]LAM!#REF!+[4]XUAN!#REF!+[4]LIEN!#REF!</f>
        <v>#REF!</v>
      </c>
      <c r="Z335" s="885" t="e">
        <f>[4]DAI!#REF!+[4]NAM!#REF!+[4]NHAN!#REF!+[4]LY!#REF!+[4]DUC!#REF!+[4]DONG!#REF!+[4]HPHU!#REF!+[4]BAC!#REF!+[4]THANH!#REF!+#REF!+[4]MY!#REF!+[4]HA!#REF!+[4]PHUC!#REF!+[4]LAM!#REF!+[4]XUAN!#REF!+[4]LIEN!#REF!</f>
        <v>#REF!</v>
      </c>
      <c r="AA335" s="885" t="e">
        <f>[4]DAI!#REF!+[4]NAM!#REF!+[4]NHAN!#REF!+[4]LY!#REF!+[4]DUC!#REF!+[4]DONG!#REF!+[4]HPHU!#REF!+[4]BAC!#REF!+[4]THANH!#REF!+#REF!+[4]MY!#REF!+[4]HA!#REF!+[4]PHUC!#REF!+[4]LAM!#REF!+[4]XUAN!#REF!+[4]LIEN!#REF!</f>
        <v>#REF!</v>
      </c>
      <c r="AB335" s="885" t="e">
        <f>[4]DAI!#REF!+[4]NAM!#REF!+[4]NHAN!#REF!+[4]LY!#REF!+[4]DUC!#REF!+[4]DONG!#REF!+[4]HPHU!#REF!+[4]BAC!#REF!+[4]THANH!#REF!+#REF!+[4]MY!#REF!+[4]HA!#REF!+[4]PHUC!#REF!+[4]LAM!#REF!+[4]XUAN!#REF!+[4]LIEN!#REF!</f>
        <v>#REF!</v>
      </c>
      <c r="AC335" s="885" t="e">
        <f>[4]DAI!#REF!+[4]NAM!#REF!+[4]NHAN!#REF!+[4]LY!#REF!+[4]DUC!#REF!+[4]DONG!#REF!+[4]HPHU!#REF!+[4]BAC!#REF!+[4]THANH!#REF!+#REF!+[4]MY!#REF!+[4]HA!#REF!+[4]PHUC!#REF!+[4]LAM!#REF!+[4]XUAN!#REF!+[4]LIEN!#REF!</f>
        <v>#REF!</v>
      </c>
      <c r="AD335" s="867">
        <f>[4]DAI!AD271+[4]NAM!AD269+[4]NHAN!AD271+[4]LY!AD271+[4]DUC!AD271+[4]DONG!AD271+[4]HPHU!AD270+[4]BAC!AD270+[4]THANH!AD271+[4]MY!AD268+[4]HA!AD209+[4]PHUC!AD267+[4]LAM!AD268+[4]XUAN!AD266+[4]LIEN!AD270</f>
        <v>0</v>
      </c>
      <c r="AE335" s="885" t="e">
        <f>[4]DAI!#REF!+[4]NAM!#REF!+[4]NHAN!#REF!+[4]LY!#REF!+[4]DUC!#REF!+[4]DONG!#REF!+[4]HPHU!#REF!+[4]BAC!#REF!+[4]THANH!#REF!+#REF!+[4]MY!#REF!+[4]HA!#REF!+[4]PHUC!#REF!+[4]LAM!#REF!+[4]XUAN!#REF!+[4]LIEN!#REF!</f>
        <v>#REF!</v>
      </c>
      <c r="AF335" s="885" t="e">
        <f>[4]DAI!#REF!+[4]NAM!#REF!+[4]NHAN!#REF!+[4]LY!#REF!+[4]DUC!#REF!+[4]DONG!#REF!+[4]HPHU!#REF!+[4]BAC!#REF!+[4]THANH!#REF!+#REF!+[4]MY!#REF!+[4]HA!#REF!+[4]PHUC!#REF!+[4]LAM!#REF!+[4]XUAN!#REF!+[4]LIEN!#REF!</f>
        <v>#REF!</v>
      </c>
      <c r="AG335" s="885" t="e">
        <f>[4]DAI!#REF!+[4]NAM!#REF!+[4]NHAN!#REF!+[4]LY!#REF!+[4]DUC!#REF!+[4]DONG!#REF!+[4]HPHU!#REF!+[4]BAC!#REF!+[4]THANH!#REF!+#REF!+[4]MY!#REF!+[4]HA!#REF!+[4]PHUC!#REF!+[4]LAM!#REF!+[4]XUAN!#REF!+[4]LIEN!#REF!</f>
        <v>#REF!</v>
      </c>
      <c r="AH335" s="885" t="e">
        <f>[4]DAI!#REF!+[4]NAM!#REF!+[4]NHAN!#REF!+[4]LY!#REF!+[4]DUC!#REF!+[4]DONG!#REF!+[4]HPHU!#REF!+[4]BAC!#REF!+[4]THANH!#REF!+#REF!+[4]MY!#REF!+[4]HA!#REF!+[4]PHUC!#REF!+[4]LAM!#REF!+[4]XUAN!#REF!+[4]LIEN!#REF!</f>
        <v>#REF!</v>
      </c>
      <c r="AI335" s="885" t="e">
        <f>[4]DAI!#REF!+[4]NAM!#REF!+[4]NHAN!#REF!+[4]LY!#REF!+[4]DUC!#REF!+[4]DONG!#REF!+[4]HPHU!#REF!+[4]BAC!#REF!+[4]THANH!#REF!+#REF!+[4]MY!#REF!+[4]HA!#REF!+[4]PHUC!#REF!+[4]LAM!#REF!+[4]XUAN!#REF!+[4]LIEN!#REF!</f>
        <v>#REF!</v>
      </c>
      <c r="AJ335" s="885" t="e">
        <f>[4]DAI!#REF!+[4]NAM!#REF!+[4]NHAN!#REF!+[4]LY!#REF!+[4]DUC!#REF!+[4]DONG!#REF!+[4]HPHU!#REF!+[4]BAC!#REF!+[4]THANH!#REF!+#REF!+[4]MY!#REF!+[4]HA!#REF!+[4]PHUC!#REF!+[4]LAM!#REF!+[4]XUAN!#REF!+[4]LIEN!#REF!</f>
        <v>#REF!</v>
      </c>
      <c r="AK335" s="867">
        <f>[4]DAI!AK271+[4]NAM!AK269+[4]NHAN!AK271+[4]LY!AK271+[4]DUC!AK271+[4]DONG!AK271+[4]HPHU!AK270+[4]BAC!AK270+[4]THANH!AK271+[4]MY!AK268+[4]HA!AK209+[4]PHUC!AK267+[4]LAM!AK268+[4]XUAN!AK266+[4]LIEN!AK270</f>
        <v>0</v>
      </c>
      <c r="AL335" s="885" t="e">
        <f>[4]DAI!#REF!+[4]NAM!#REF!+[4]NHAN!#REF!+[4]LY!#REF!+[4]DUC!#REF!+[4]DONG!#REF!+[4]HPHU!#REF!+[4]BAC!#REF!+[4]THANH!#REF!+#REF!+[4]MY!#REF!+[4]HA!#REF!+[4]PHUC!#REF!+[4]LAM!#REF!+[4]XUAN!#REF!+[4]LIEN!#REF!</f>
        <v>#REF!</v>
      </c>
      <c r="AM335" s="885" t="e">
        <f>[4]DAI!#REF!+[4]NAM!#REF!+[4]NHAN!#REF!+[4]LY!#REF!+[4]DUC!#REF!+[4]DONG!#REF!+[4]HPHU!#REF!+[4]BAC!#REF!+[4]THANH!#REF!+#REF!+[4]MY!#REF!+[4]HA!#REF!+[4]PHUC!#REF!+[4]LAM!#REF!+[4]XUAN!#REF!+[4]LIEN!#REF!</f>
        <v>#REF!</v>
      </c>
      <c r="AN335" s="867">
        <f>[4]DAI!AN271+[4]NAM!AN269+[4]NHAN!AN271+[4]LY!AN271+[4]DUC!AN271+[4]DONG!AN271+[4]HPHU!AN270+[4]BAC!AN270+[4]THANH!AN271+[4]MY!AN268+[4]HA!AN209+[4]PHUC!AN267+[4]LAM!AN268+[4]XUAN!AN266+[4]LIEN!AN270</f>
        <v>0</v>
      </c>
      <c r="AO335" s="885" t="e">
        <f>[4]DAI!#REF!+[4]NAM!#REF!+[4]NHAN!#REF!+[4]LY!#REF!+[4]DUC!#REF!+[4]DONG!#REF!+[4]HPHU!#REF!+[4]BAC!#REF!+[4]THANH!#REF!+#REF!+[4]MY!#REF!+[4]HA!#REF!+[4]PHUC!#REF!+[4]LAM!#REF!+[4]XUAN!#REF!+[4]LIEN!#REF!</f>
        <v>#REF!</v>
      </c>
      <c r="AP335" s="885" t="e">
        <f>[4]DAI!#REF!+[4]NAM!#REF!+[4]NHAN!#REF!+[4]LY!#REF!+[4]DUC!#REF!+[4]DONG!#REF!+[4]HPHU!#REF!+[4]BAC!#REF!+[4]THANH!#REF!+#REF!+[4]MY!#REF!+[4]HA!#REF!+[4]PHUC!#REF!+[4]LAM!#REF!+[4]XUAN!#REF!+[4]LIEN!#REF!</f>
        <v>#REF!</v>
      </c>
      <c r="AQ335" s="885" t="e">
        <f>[4]DAI!#REF!+[4]NAM!#REF!+[4]NHAN!#REF!+[4]LY!#REF!+[4]DUC!#REF!+[4]DONG!#REF!+[4]HPHU!#REF!+[4]BAC!#REF!+[4]THANH!#REF!+#REF!+[4]MY!#REF!+[4]HA!#REF!+[4]PHUC!#REF!+[4]LAM!#REF!+[4]XUAN!#REF!+[4]LIEN!#REF!</f>
        <v>#REF!</v>
      </c>
      <c r="AR335" s="867">
        <f>[4]DAI!AR333+[4]NAM!AR333+[4]NHAN!AR333+[4]LY!AR333+[4]DUC!AR333+[4]DONG!AR333+[4]HPHU!AR333+[4]BAC!AR333+[4]THANH!AR333+[4]MY!AR333+[4]HA!AR333+[4]PHUC!AR333+[4]LAM!AR333+[4]XUAN!AR333+[4]LIEN!AR333+[4]HUNG!AR333+[4]CNAM!AR333+[4]TAY!AR333+[4]HOA!AR333+[4]VAN!AR333+[4]PDINH!AR333+[4]SLOC!AR333+[4]TRUNG!AR333+[4]TAN!AR333+[4]THUONG!AR333+[4]HLAO!AR333+[4]PNHA!AR333+[4]VTRUNG!AR333</f>
        <v>0</v>
      </c>
      <c r="AS335" s="867">
        <f>[4]DAI!AS271+[4]NAM!AS269+[4]NHAN!AS271+[4]LY!AS271+[4]DUC!AS271+[4]DONG!AS271+[4]HPHU!AS270+[4]BAC!AS270+[4]THANH!AS271+[4]MY!AS268+[4]HA!AS209+[4]PHUC!AS267+[4]LAM!AS268+[4]XUAN!AS266+[4]LIEN!AS270</f>
        <v>0</v>
      </c>
      <c r="AT335" s="867"/>
      <c r="AU335" s="867">
        <f>[4]DAI!AU271+[4]NAM!AU269+[4]NHAN!AU271+[4]LY!AU271+[4]DUC!AU271+[4]DONG!AU271+[4]HPHU!AU270+[4]BAC!AU270+[4]THANH!AU271+[4]MY!AU268+[4]HA!AU209+[4]PHUC!AU267+[4]LAM!AU268+[4]XUAN!AU266+[4]LIEN!AU270</f>
        <v>0</v>
      </c>
      <c r="AV335" s="838">
        <f>[4]DAI!AV333+[4]NAM!AV333+[4]NHAN!AV333+[4]LY!AV333+[4]DUC!AV333+[4]DONG!AV333+[4]HPHU!AV333+[4]BAC!AV333+[4]THANH!AV333+[4]MY!AV333+[4]HA!AV333+[4]PHUC!AV333+[4]LAM!AV333+[4]XUAN!AV333+[4]LIEN!AV333+[4]HUNG!AV333+[4]CNAM!AV333+[4]TAY!AV333+[4]HOA!AV333+[4]VAN!AV333+[4]PDINH!AV333+[4]SLOC!AV333+[4]TRUNG!AV333+[4]TAN!AV333+[4]THUONG!AV333+[4]HLAO!AV333+[4]PNHA!AV333+[4]VTRUNG!AV333</f>
        <v>0</v>
      </c>
      <c r="AW335" s="885" t="e">
        <f>[4]DAI!#REF!+[4]NAM!#REF!+[4]NHAN!#REF!+[4]LY!#REF!+[4]DUC!#REF!+[4]DONG!#REF!+[4]HPHU!#REF!+[4]BAC!#REF!+[4]THANH!#REF!+#REF!+[4]MY!#REF!+[4]HA!#REF!+[4]PHUC!#REF!+[4]LAM!#REF!+[4]XUAN!#REF!+[4]LIEN!#REF!</f>
        <v>#REF!</v>
      </c>
      <c r="AX335" s="885" t="e">
        <f>[4]DAI!#REF!+[4]NAM!#REF!+[4]NHAN!#REF!+[4]LY!#REF!+[4]DUC!#REF!+[4]DONG!#REF!+[4]HPHU!#REF!+[4]BAC!#REF!+[4]THANH!#REF!+#REF!+[4]MY!#REF!+[4]HA!#REF!+[4]PHUC!#REF!+[4]LAM!#REF!+[4]XUAN!#REF!+[4]LIEN!#REF!</f>
        <v>#REF!</v>
      </c>
      <c r="AY335" s="885" t="e">
        <f>[4]DAI!#REF!+[4]NAM!#REF!+[4]NHAN!#REF!+[4]LY!#REF!+[4]DUC!#REF!+[4]DONG!#REF!+[4]HPHU!#REF!+[4]BAC!#REF!+[4]THANH!#REF!+#REF!+[4]MY!#REF!+[4]HA!#REF!+[4]PHUC!#REF!+[4]LAM!#REF!+[4]XUAN!#REF!+[4]LIEN!#REF!</f>
        <v>#REF!</v>
      </c>
      <c r="AZ335" s="867">
        <f>[4]DAI!AZ271+[4]NAM!AZ269+[4]NHAN!AZ271+[4]LY!AZ271+[4]DUC!AZ271+[4]DONG!AZ271+[4]HPHU!AZ270+[4]BAC!AZ270+[4]THANH!AZ271+[4]MY!AZ268+[4]HA!AZ209+[4]PHUC!AZ267+[4]LAM!AZ268+[4]XUAN!AZ266+[4]LIEN!AZ270</f>
        <v>0</v>
      </c>
      <c r="BA335" s="885" t="e">
        <f>[4]DAI!#REF!+[4]NAM!#REF!+[4]NHAN!#REF!+[4]LY!#REF!+[4]DUC!#REF!+[4]DONG!#REF!+[4]HPHU!#REF!+[4]BAC!#REF!+[4]THANH!#REF!+#REF!+[4]MY!#REF!+[4]HA!#REF!+[4]PHUC!#REF!+[4]LAM!#REF!+[4]XUAN!#REF!+[4]LIEN!#REF!</f>
        <v>#REF!</v>
      </c>
      <c r="BB335" s="885" t="e">
        <f>[4]DAI!#REF!+[4]NAM!#REF!+[4]NHAN!#REF!+[4]LY!#REF!+[4]DUC!#REF!+[4]DONG!#REF!+[4]HPHU!#REF!+[4]BAC!#REF!+[4]THANH!#REF!+#REF!+[4]MY!#REF!+[4]HA!#REF!+[4]PHUC!#REF!+[4]LAM!#REF!+[4]XUAN!#REF!+[4]LIEN!#REF!</f>
        <v>#REF!</v>
      </c>
      <c r="BC335" s="885" t="e">
        <f>[4]DAI!#REF!+[4]NAM!#REF!+[4]NHAN!#REF!+[4]LY!#REF!+[4]DUC!#REF!+[4]DONG!#REF!+[4]HPHU!#REF!+[4]BAC!#REF!+[4]THANH!#REF!+#REF!+[4]MY!#REF!+[4]HA!#REF!+[4]PHUC!#REF!+[4]LAM!#REF!+[4]XUAN!#REF!+[4]LIEN!#REF!</f>
        <v>#REF!</v>
      </c>
      <c r="BD335" s="867">
        <f>[4]DAI!BD271+[4]NAM!BD269+[4]NHAN!BD271+[4]LY!BD271+[4]DUC!BD271+[4]DONG!BD271+[4]HPHU!BD270+[4]BAC!BD270+[4]THANH!BD271+[4]MY!BD268+[4]HA!BD209+[4]PHUC!BD267+[4]LAM!BD268+[4]XUAN!BD266+[4]LIEN!BD270</f>
        <v>0</v>
      </c>
      <c r="BE335" s="885" t="e">
        <f>[4]DAI!#REF!+[4]NAM!#REF!+[4]NHAN!#REF!+[4]LY!#REF!+[4]DUC!#REF!+[4]DONG!#REF!+[4]HPHU!#REF!+[4]BAC!#REF!+[4]THANH!#REF!+#REF!+[4]MY!#REF!+[4]HA!#REF!+[4]PHUC!#REF!+[4]LAM!#REF!+[4]XUAN!#REF!+[4]LIEN!#REF!</f>
        <v>#REF!</v>
      </c>
      <c r="BF335" s="885" t="e">
        <f>[4]DAI!#REF!+[4]NAM!#REF!+[4]NHAN!#REF!+[4]LY!#REF!+[4]DUC!#REF!+[4]DONG!#REF!+[4]HPHU!#REF!+[4]BAC!#REF!+[4]THANH!#REF!+#REF!+[4]MY!#REF!+[4]HA!#REF!+[4]PHUC!#REF!+[4]LAM!#REF!+[4]XUAN!#REF!+[4]LIEN!#REF!</f>
        <v>#REF!</v>
      </c>
      <c r="BG335" s="885" t="e">
        <f>[4]DAI!#REF!+[4]NAM!#REF!+[4]NHAN!#REF!+[4]LY!#REF!+[4]DUC!#REF!+[4]DONG!#REF!+[4]HPHU!#REF!+[4]BAC!#REF!+[4]THANH!#REF!+#REF!+[4]MY!#REF!+[4]HA!#REF!+[4]PHUC!#REF!+[4]LAM!#REF!+[4]XUAN!#REF!+[4]LIEN!#REF!</f>
        <v>#REF!</v>
      </c>
      <c r="BH335" s="885" t="e">
        <f>[4]DAI!#REF!+[4]NAM!#REF!+[4]NHAN!#REF!+[4]LY!#REF!+[4]DUC!#REF!+[4]DONG!#REF!+[4]HPHU!#REF!+[4]BAC!#REF!+[4]THANH!#REF!+#REF!+[4]MY!#REF!+[4]HA!#REF!+[4]PHUC!#REF!+[4]LAM!#REF!+[4]XUAN!#REF!+[4]LIEN!#REF!</f>
        <v>#REF!</v>
      </c>
      <c r="BI335" s="885" t="e">
        <f>[4]DAI!#REF!+[4]NAM!#REF!+[4]NHAN!#REF!+[4]LY!#REF!+[4]DUC!#REF!+[4]DONG!#REF!+[4]HPHU!#REF!+[4]BAC!#REF!+[4]THANH!#REF!+#REF!+[4]MY!#REF!+[4]HA!#REF!+[4]PHUC!#REF!+[4]LAM!#REF!+[4]XUAN!#REF!+[4]LIEN!#REF!</f>
        <v>#REF!</v>
      </c>
      <c r="BJ335" s="885" t="e">
        <f>[4]DAI!#REF!+[4]NAM!#REF!+[4]NHAN!#REF!+[4]LY!#REF!+[4]DUC!#REF!+[4]DONG!#REF!+[4]HPHU!#REF!+[4]BAC!#REF!+[4]THANH!#REF!+#REF!+[4]MY!#REF!+[4]HA!#REF!+[4]PHUC!#REF!+[4]LAM!#REF!+[4]XUAN!#REF!+[4]LIEN!#REF!</f>
        <v>#REF!</v>
      </c>
      <c r="BK335" s="885" t="e">
        <f>[4]DAI!#REF!+[4]NAM!#REF!+[4]NHAN!#REF!+[4]LY!#REF!+[4]DUC!#REF!+[4]DONG!#REF!+[4]HPHU!#REF!+[4]BAC!#REF!+[4]THANH!#REF!+#REF!+[4]MY!#REF!+[4]HA!#REF!+[4]PHUC!#REF!+[4]LAM!#REF!+[4]XUAN!#REF!+[4]LIEN!#REF!</f>
        <v>#REF!</v>
      </c>
      <c r="BL335" s="885" t="e">
        <f>[4]DAI!#REF!+[4]NAM!#REF!+[4]NHAN!#REF!+[4]LY!#REF!+[4]DUC!#REF!+[4]DONG!#REF!+[4]HPHU!#REF!+[4]BAC!#REF!+[4]THANH!#REF!+#REF!+[4]MY!#REF!+[4]HA!#REF!+[4]PHUC!#REF!+[4]LAM!#REF!+[4]XUAN!#REF!+[4]LIEN!#REF!</f>
        <v>#REF!</v>
      </c>
    </row>
    <row r="336" spans="1:65" ht="24" hidden="1" customHeight="1" x14ac:dyDescent="0.2">
      <c r="A336" s="889" t="s">
        <v>38</v>
      </c>
      <c r="B336" s="845" t="s">
        <v>39</v>
      </c>
      <c r="C336" s="887" t="s">
        <v>40</v>
      </c>
      <c r="D336" s="885" t="e">
        <f>[4]DAI!#REF!+[4]NAM!#REF!+[4]NHAN!#REF!+[4]LY!#REF!+[4]DUC!#REF!+[4]DONG!#REF!+[4]HPHU!#REF!+[4]BAC!#REF!+[4]THANH!#REF!+#REF!+[4]MY!#REF!+[4]HA!#REF!+[4]PHUC!#REF!+[4]LAM!#REF!+[4]XUAN!#REF!+[4]LIEN!#REF!</f>
        <v>#REF!</v>
      </c>
      <c r="E336" s="885" t="e">
        <f>[4]DAI!#REF!+[4]NAM!#REF!+[4]NHAN!#REF!+[4]LY!#REF!+[4]DUC!#REF!+[4]DONG!#REF!+[4]HPHU!#REF!+[4]BAC!#REF!+[4]THANH!#REF!+#REF!+[4]MY!#REF!+[4]HA!#REF!+[4]PHUC!#REF!+[4]LAM!#REF!+[4]XUAN!#REF!+[4]LIEN!#REF!</f>
        <v>#REF!</v>
      </c>
      <c r="F336" s="885" t="e">
        <f>[4]DAI!#REF!+[4]NAM!#REF!+[4]NHAN!#REF!+[4]LY!#REF!+[4]DUC!#REF!+[4]DONG!#REF!+[4]HPHU!#REF!+[4]BAC!#REF!+[4]THANH!#REF!+#REF!+[4]MY!#REF!+[4]HA!#REF!+[4]PHUC!#REF!+[4]LAM!#REF!+[4]XUAN!#REF!+[4]LIEN!#REF!</f>
        <v>#REF!</v>
      </c>
      <c r="G336" s="867">
        <f>[4]DAI!G334+[4]NAM!G334+[4]NHAN!G334+[4]LY!G334+[4]DUC!G334+[4]DONG!G334+[4]HPHU!G334+[4]BAC!G334+[4]THANH!G334+[4]MY!G334+[4]HA!G334+[4]PHUC!G334+[4]LAM!G334+[4]XUAN!G334+[4]LIEN!G334+[4]HUNG!G334+[4]CNAM!G334+[4]TAY!G334+[4]HOA!G334+[4]VAN!G334+[4]PDINH!G334+[4]SLOC!G334+[4]TRUNG!G334+[4]TAN!G334+[4]THUONG!G334+[4]HLAO!G334+[4]PNHA!G334+[4]VTRUNG!G334</f>
        <v>0</v>
      </c>
      <c r="H336" s="885" t="e">
        <f>[4]DAI!#REF!+[4]NAM!#REF!+[4]NHAN!#REF!+[4]LY!#REF!+[4]DUC!#REF!+[4]DONG!#REF!+[4]HPHU!#REF!+[4]BAC!#REF!+[4]THANH!#REF!+#REF!+[4]MY!#REF!+[4]HA!#REF!+[4]PHUC!#REF!+[4]LAM!#REF!+[4]XUAN!#REF!+[4]LIEN!#REF!</f>
        <v>#REF!</v>
      </c>
      <c r="I336" s="885" t="e">
        <f>[4]DAI!#REF!+[4]NAM!#REF!+[4]NHAN!#REF!+[4]LY!#REF!+[4]DUC!#REF!+[4]DONG!#REF!+[4]HPHU!#REF!+[4]BAC!#REF!+[4]THANH!#REF!+#REF!+[4]MY!#REF!+[4]HA!#REF!+[4]PHUC!#REF!+[4]LAM!#REF!+[4]XUAN!#REF!+[4]LIEN!#REF!</f>
        <v>#REF!</v>
      </c>
      <c r="J336" s="867">
        <f>[4]DAI!J334+[4]NAM!J334+[4]NHAN!J334+[4]LY!J334+[4]DUC!J334+[4]DONG!J334+[4]HPHU!J334+[4]BAC!J334+[4]THANH!J334+[4]MY!J334+[4]HA!J334+[4]PHUC!J334+[4]LAM!J334+[4]XUAN!J334+[4]LIEN!J334+[4]HUNG!J334+[4]CNAM!J334+[4]TAY!J334+[4]HOA!J334+[4]VAN!J334+[4]PDINH!J334+[4]SLOC!J334+[4]TRUNG!J334+[4]TAN!J334+[4]THUONG!J334+[4]HLAO!J334+[4]PNHA!J334+[4]VTRUNG!J334</f>
        <v>0</v>
      </c>
      <c r="K336" s="885" t="e">
        <f>[4]DAI!#REF!+[4]NAM!#REF!+[4]NHAN!#REF!+[4]LY!#REF!+[4]DUC!#REF!+[4]DONG!#REF!+[4]HPHU!#REF!+[4]BAC!#REF!+[4]THANH!#REF!+#REF!+[4]MY!#REF!+[4]HA!#REF!+[4]PHUC!#REF!+[4]LAM!#REF!+[4]XUAN!#REF!+[4]LIEN!#REF!</f>
        <v>#REF!</v>
      </c>
      <c r="L336" s="885" t="e">
        <f>[4]DAI!#REF!+[4]NAM!#REF!+[4]NHAN!#REF!+[4]LY!#REF!+[4]DUC!#REF!+[4]DONG!#REF!+[4]HPHU!#REF!+[4]BAC!#REF!+[4]THANH!#REF!+#REF!+[4]MY!#REF!+[4]HA!#REF!+[4]PHUC!#REF!+[4]LAM!#REF!+[4]XUAN!#REF!+[4]LIEN!#REF!</f>
        <v>#REF!</v>
      </c>
      <c r="M336" s="885" t="e">
        <f>[4]DAI!#REF!+[4]NAM!#REF!+[4]NHAN!#REF!+[4]LY!#REF!+[4]DUC!#REF!+[4]DONG!#REF!+[4]HPHU!#REF!+[4]BAC!#REF!+[4]THANH!#REF!+#REF!+[4]MY!#REF!+[4]HA!#REF!+[4]PHUC!#REF!+[4]LAM!#REF!+[4]XUAN!#REF!+[4]LIEN!#REF!</f>
        <v>#REF!</v>
      </c>
      <c r="N336" s="867">
        <f>[4]DAI!N334+[4]NAM!N334+[4]NHAN!N334+[4]LY!N334+[4]DUC!N334+[4]DONG!N334+[4]HPHU!N334+[4]BAC!N334+[4]THANH!N334+[4]MY!N334+[4]HA!N334+[4]PHUC!N334+[4]LAM!N334+[4]XUAN!N334+[4]LIEN!N334+[4]HUNG!N334+[4]CNAM!N334+[4]TAY!N334+[4]HOA!N334+[4]VAN!N334+[4]PDINH!N334+[4]SLOC!N334+[4]TRUNG!N334+[4]TAN!N334+[4]THUONG!N334+[4]HLAO!N334+[4]PNHA!N334+[4]VTRUNG!N334</f>
        <v>0</v>
      </c>
      <c r="O336" s="867">
        <f>[4]DAI!O334+[4]NAM!O334+[4]NHAN!O334+[4]LY!O334+[4]DUC!O334+[4]DONG!O334+[4]HPHU!O334+[4]BAC!O334+[4]THANH!O334+[4]MY!O334+[4]HA!O334+[4]PHUC!O334+[4]LAM!O334+[4]XUAN!O334+[4]LIEN!O334+[4]HUNG!O334+[4]CNAM!O334+[4]TAY!O334+[4]HOA!O334+[4]VAN!O334+[4]PDINH!O334+[4]SLOC!O334+[4]TRUNG!O334+[4]TAN!O334+[4]THUONG!O334+[4]HLAO!O334+[4]PNHA!O334+[4]VTRUNG!O334</f>
        <v>0</v>
      </c>
      <c r="P336" s="867">
        <f>[4]DAI!P272+[4]NAM!P270+[4]NHAN!P272+[4]LY!P272+[4]DUC!P272+[4]DONG!P272+[4]HPHU!P271+[4]BAC!P271+[4]THANH!P272+[4]MY!P269+[4]HA!P210+[4]PHUC!P268+[4]LAM!P269+[4]XUAN!P267+[4]LIEN!P271</f>
        <v>0</v>
      </c>
      <c r="Q336" s="885" t="e">
        <f>[4]DAI!#REF!+[4]NAM!#REF!+[4]NHAN!#REF!+[4]LY!#REF!+[4]DUC!#REF!+[4]DONG!#REF!+[4]HPHU!#REF!+[4]BAC!#REF!+[4]THANH!#REF!+#REF!+[4]MY!#REF!+[4]HA!#REF!+[4]PHUC!#REF!+[4]LAM!#REF!+[4]XUAN!#REF!+[4]LIEN!#REF!</f>
        <v>#REF!</v>
      </c>
      <c r="R336" s="882" t="e">
        <f>[4]DAI!#REF!+[4]NAM!#REF!+[4]NHAN!#REF!+[4]LY!#REF!+[4]DUC!#REF!+[4]DONG!#REF!+[4]HPHU!#REF!+[4]BAC!#REF!+[4]THANH!#REF!+#REF!+[4]MY!#REF!+[4]HA!#REF!+[4]PHUC!#REF!+[4]LAM!#REF!+[4]XUAN!#REF!+[4]LIEN!#REF!</f>
        <v>#REF!</v>
      </c>
      <c r="S336" s="885" t="e">
        <f>[4]DAI!#REF!+[4]NAM!#REF!+[4]NHAN!#REF!+[4]LY!#REF!+[4]DUC!#REF!+[4]DONG!#REF!+[4]HPHU!#REF!+[4]BAC!#REF!+[4]THANH!#REF!+#REF!+[4]MY!#REF!+[4]HA!#REF!+[4]PHUC!#REF!+[4]LAM!#REF!+[4]XUAN!#REF!+[4]LIEN!#REF!</f>
        <v>#REF!</v>
      </c>
      <c r="T336" s="885" t="e">
        <f>[4]DAI!#REF!+[4]NAM!#REF!+[4]NHAN!#REF!+[4]LY!#REF!+[4]DUC!#REF!+[4]DONG!#REF!+[4]HPHU!#REF!+[4]BAC!#REF!+[4]THANH!#REF!+#REF!+[4]MY!#REF!+[4]HA!#REF!+[4]PHUC!#REF!+[4]LAM!#REF!+[4]XUAN!#REF!+[4]LIEN!#REF!</f>
        <v>#REF!</v>
      </c>
      <c r="U336" s="885" t="e">
        <f>[4]DAI!#REF!+[4]NAM!#REF!+[4]NHAN!#REF!+[4]LY!#REF!+[4]DUC!#REF!+[4]DONG!#REF!+[4]HPHU!#REF!+[4]BAC!#REF!+[4]THANH!#REF!+#REF!+[4]MY!#REF!+[4]HA!#REF!+[4]PHUC!#REF!+[4]LAM!#REF!+[4]XUAN!#REF!+[4]LIEN!#REF!</f>
        <v>#REF!</v>
      </c>
      <c r="V336" s="885" t="e">
        <f>[4]DAI!#REF!+[4]NAM!#REF!+[4]NHAN!#REF!+[4]LY!#REF!+[4]DUC!#REF!+[4]DONG!#REF!+[4]HPHU!#REF!+[4]BAC!#REF!+[4]THANH!#REF!+#REF!+[4]MY!#REF!+[4]HA!#REF!+[4]PHUC!#REF!+[4]LAM!#REF!+[4]XUAN!#REF!+[4]LIEN!#REF!</f>
        <v>#REF!</v>
      </c>
      <c r="W336" s="885" t="e">
        <f>[4]DAI!#REF!+[4]NAM!#REF!+[4]NHAN!#REF!+[4]LY!#REF!+[4]DUC!#REF!+[4]DONG!#REF!+[4]HPHU!#REF!+[4]BAC!#REF!+[4]THANH!#REF!+#REF!+[4]MY!#REF!+[4]HA!#REF!+[4]PHUC!#REF!+[4]LAM!#REF!+[4]XUAN!#REF!+[4]LIEN!#REF!</f>
        <v>#REF!</v>
      </c>
      <c r="X336" s="885" t="e">
        <f>[4]DAI!#REF!+[4]NAM!#REF!+[4]NHAN!#REF!+[4]LY!#REF!+[4]DUC!#REF!+[4]DONG!#REF!+[4]HPHU!#REF!+[4]BAC!#REF!+[4]THANH!#REF!+#REF!+[4]MY!#REF!+[4]HA!#REF!+[4]PHUC!#REF!+[4]LAM!#REF!+[4]XUAN!#REF!+[4]LIEN!#REF!</f>
        <v>#REF!</v>
      </c>
      <c r="Y336" s="885" t="e">
        <f>[4]DAI!#REF!+[4]NAM!#REF!+[4]NHAN!#REF!+[4]LY!#REF!+[4]DUC!#REF!+[4]DONG!#REF!+[4]HPHU!#REF!+[4]BAC!#REF!+[4]THANH!#REF!+#REF!+[4]MY!#REF!+[4]HA!#REF!+[4]PHUC!#REF!+[4]LAM!#REF!+[4]XUAN!#REF!+[4]LIEN!#REF!</f>
        <v>#REF!</v>
      </c>
      <c r="Z336" s="885" t="e">
        <f>[4]DAI!#REF!+[4]NAM!#REF!+[4]NHAN!#REF!+[4]LY!#REF!+[4]DUC!#REF!+[4]DONG!#REF!+[4]HPHU!#REF!+[4]BAC!#REF!+[4]THANH!#REF!+#REF!+[4]MY!#REF!+[4]HA!#REF!+[4]PHUC!#REF!+[4]LAM!#REF!+[4]XUAN!#REF!+[4]LIEN!#REF!</f>
        <v>#REF!</v>
      </c>
      <c r="AA336" s="885" t="e">
        <f>[4]DAI!#REF!+[4]NAM!#REF!+[4]NHAN!#REF!+[4]LY!#REF!+[4]DUC!#REF!+[4]DONG!#REF!+[4]HPHU!#REF!+[4]BAC!#REF!+[4]THANH!#REF!+#REF!+[4]MY!#REF!+[4]HA!#REF!+[4]PHUC!#REF!+[4]LAM!#REF!+[4]XUAN!#REF!+[4]LIEN!#REF!</f>
        <v>#REF!</v>
      </c>
      <c r="AB336" s="885" t="e">
        <f>[4]DAI!#REF!+[4]NAM!#REF!+[4]NHAN!#REF!+[4]LY!#REF!+[4]DUC!#REF!+[4]DONG!#REF!+[4]HPHU!#REF!+[4]BAC!#REF!+[4]THANH!#REF!+#REF!+[4]MY!#REF!+[4]HA!#REF!+[4]PHUC!#REF!+[4]LAM!#REF!+[4]XUAN!#REF!+[4]LIEN!#REF!</f>
        <v>#REF!</v>
      </c>
      <c r="AC336" s="885" t="e">
        <f>[4]DAI!#REF!+[4]NAM!#REF!+[4]NHAN!#REF!+[4]LY!#REF!+[4]DUC!#REF!+[4]DONG!#REF!+[4]HPHU!#REF!+[4]BAC!#REF!+[4]THANH!#REF!+#REF!+[4]MY!#REF!+[4]HA!#REF!+[4]PHUC!#REF!+[4]LAM!#REF!+[4]XUAN!#REF!+[4]LIEN!#REF!</f>
        <v>#REF!</v>
      </c>
      <c r="AD336" s="867">
        <f>[4]DAI!AD272+[4]NAM!AD270+[4]NHAN!AD272+[4]LY!AD272+[4]DUC!AD272+[4]DONG!AD272+[4]HPHU!AD271+[4]BAC!AD271+[4]THANH!AD272+[4]MY!AD269+[4]HA!AD210+[4]PHUC!AD268+[4]LAM!AD269+[4]XUAN!AD267+[4]LIEN!AD271</f>
        <v>0</v>
      </c>
      <c r="AE336" s="885" t="e">
        <f>[4]DAI!#REF!+[4]NAM!#REF!+[4]NHAN!#REF!+[4]LY!#REF!+[4]DUC!#REF!+[4]DONG!#REF!+[4]HPHU!#REF!+[4]BAC!#REF!+[4]THANH!#REF!+#REF!+[4]MY!#REF!+[4]HA!#REF!+[4]PHUC!#REF!+[4]LAM!#REF!+[4]XUAN!#REF!+[4]LIEN!#REF!</f>
        <v>#REF!</v>
      </c>
      <c r="AF336" s="885" t="e">
        <f>[4]DAI!#REF!+[4]NAM!#REF!+[4]NHAN!#REF!+[4]LY!#REF!+[4]DUC!#REF!+[4]DONG!#REF!+[4]HPHU!#REF!+[4]BAC!#REF!+[4]THANH!#REF!+#REF!+[4]MY!#REF!+[4]HA!#REF!+[4]PHUC!#REF!+[4]LAM!#REF!+[4]XUAN!#REF!+[4]LIEN!#REF!</f>
        <v>#REF!</v>
      </c>
      <c r="AG336" s="885" t="e">
        <f>[4]DAI!#REF!+[4]NAM!#REF!+[4]NHAN!#REF!+[4]LY!#REF!+[4]DUC!#REF!+[4]DONG!#REF!+[4]HPHU!#REF!+[4]BAC!#REF!+[4]THANH!#REF!+#REF!+[4]MY!#REF!+[4]HA!#REF!+[4]PHUC!#REF!+[4]LAM!#REF!+[4]XUAN!#REF!+[4]LIEN!#REF!</f>
        <v>#REF!</v>
      </c>
      <c r="AH336" s="885" t="e">
        <f>[4]DAI!#REF!+[4]NAM!#REF!+[4]NHAN!#REF!+[4]LY!#REF!+[4]DUC!#REF!+[4]DONG!#REF!+[4]HPHU!#REF!+[4]BAC!#REF!+[4]THANH!#REF!+#REF!+[4]MY!#REF!+[4]HA!#REF!+[4]PHUC!#REF!+[4]LAM!#REF!+[4]XUAN!#REF!+[4]LIEN!#REF!</f>
        <v>#REF!</v>
      </c>
      <c r="AI336" s="885" t="e">
        <f>[4]DAI!#REF!+[4]NAM!#REF!+[4]NHAN!#REF!+[4]LY!#REF!+[4]DUC!#REF!+[4]DONG!#REF!+[4]HPHU!#REF!+[4]BAC!#REF!+[4]THANH!#REF!+#REF!+[4]MY!#REF!+[4]HA!#REF!+[4]PHUC!#REF!+[4]LAM!#REF!+[4]XUAN!#REF!+[4]LIEN!#REF!</f>
        <v>#REF!</v>
      </c>
      <c r="AJ336" s="885" t="e">
        <f>[4]DAI!#REF!+[4]NAM!#REF!+[4]NHAN!#REF!+[4]LY!#REF!+[4]DUC!#REF!+[4]DONG!#REF!+[4]HPHU!#REF!+[4]BAC!#REF!+[4]THANH!#REF!+#REF!+[4]MY!#REF!+[4]HA!#REF!+[4]PHUC!#REF!+[4]LAM!#REF!+[4]XUAN!#REF!+[4]LIEN!#REF!</f>
        <v>#REF!</v>
      </c>
      <c r="AK336" s="867">
        <f>[4]DAI!AK272+[4]NAM!AK270+[4]NHAN!AK272+[4]LY!AK272+[4]DUC!AK272+[4]DONG!AK272+[4]HPHU!AK271+[4]BAC!AK271+[4]THANH!AK272+[4]MY!AK269+[4]HA!AK210+[4]PHUC!AK268+[4]LAM!AK269+[4]XUAN!AK267+[4]LIEN!AK271</f>
        <v>0</v>
      </c>
      <c r="AL336" s="885" t="e">
        <f>[4]DAI!#REF!+[4]NAM!#REF!+[4]NHAN!#REF!+[4]LY!#REF!+[4]DUC!#REF!+[4]DONG!#REF!+[4]HPHU!#REF!+[4]BAC!#REF!+[4]THANH!#REF!+#REF!+[4]MY!#REF!+[4]HA!#REF!+[4]PHUC!#REF!+[4]LAM!#REF!+[4]XUAN!#REF!+[4]LIEN!#REF!</f>
        <v>#REF!</v>
      </c>
      <c r="AM336" s="885" t="e">
        <f>[4]DAI!#REF!+[4]NAM!#REF!+[4]NHAN!#REF!+[4]LY!#REF!+[4]DUC!#REF!+[4]DONG!#REF!+[4]HPHU!#REF!+[4]BAC!#REF!+[4]THANH!#REF!+#REF!+[4]MY!#REF!+[4]HA!#REF!+[4]PHUC!#REF!+[4]LAM!#REF!+[4]XUAN!#REF!+[4]LIEN!#REF!</f>
        <v>#REF!</v>
      </c>
      <c r="AN336" s="867">
        <f>[4]DAI!AN272+[4]NAM!AN270+[4]NHAN!AN272+[4]LY!AN272+[4]DUC!AN272+[4]DONG!AN272+[4]HPHU!AN271+[4]BAC!AN271+[4]THANH!AN272+[4]MY!AN269+[4]HA!AN210+[4]PHUC!AN268+[4]LAM!AN269+[4]XUAN!AN267+[4]LIEN!AN271</f>
        <v>0</v>
      </c>
      <c r="AO336" s="885" t="e">
        <f>[4]DAI!#REF!+[4]NAM!#REF!+[4]NHAN!#REF!+[4]LY!#REF!+[4]DUC!#REF!+[4]DONG!#REF!+[4]HPHU!#REF!+[4]BAC!#REF!+[4]THANH!#REF!+#REF!+[4]MY!#REF!+[4]HA!#REF!+[4]PHUC!#REF!+[4]LAM!#REF!+[4]XUAN!#REF!+[4]LIEN!#REF!</f>
        <v>#REF!</v>
      </c>
      <c r="AP336" s="885" t="e">
        <f>[4]DAI!#REF!+[4]NAM!#REF!+[4]NHAN!#REF!+[4]LY!#REF!+[4]DUC!#REF!+[4]DONG!#REF!+[4]HPHU!#REF!+[4]BAC!#REF!+[4]THANH!#REF!+#REF!+[4]MY!#REF!+[4]HA!#REF!+[4]PHUC!#REF!+[4]LAM!#REF!+[4]XUAN!#REF!+[4]LIEN!#REF!</f>
        <v>#REF!</v>
      </c>
      <c r="AQ336" s="885" t="e">
        <f>[4]DAI!#REF!+[4]NAM!#REF!+[4]NHAN!#REF!+[4]LY!#REF!+[4]DUC!#REF!+[4]DONG!#REF!+[4]HPHU!#REF!+[4]BAC!#REF!+[4]THANH!#REF!+#REF!+[4]MY!#REF!+[4]HA!#REF!+[4]PHUC!#REF!+[4]LAM!#REF!+[4]XUAN!#REF!+[4]LIEN!#REF!</f>
        <v>#REF!</v>
      </c>
      <c r="AR336" s="867">
        <f>[4]DAI!AR334+[4]NAM!AR334+[4]NHAN!AR334+[4]LY!AR334+[4]DUC!AR334+[4]DONG!AR334+[4]HPHU!AR334+[4]BAC!AR334+[4]THANH!AR334+[4]MY!AR334+[4]HA!AR334+[4]PHUC!AR334+[4]LAM!AR334+[4]XUAN!AR334+[4]LIEN!AR334+[4]HUNG!AR334+[4]CNAM!AR334+[4]TAY!AR334+[4]HOA!AR334+[4]VAN!AR334+[4]PDINH!AR334+[4]SLOC!AR334+[4]TRUNG!AR334+[4]TAN!AR334+[4]THUONG!AR334+[4]HLAO!AR334+[4]PNHA!AR334+[4]VTRUNG!AR334</f>
        <v>0</v>
      </c>
      <c r="AS336" s="867">
        <f>[4]DAI!AS272+[4]NAM!AS270+[4]NHAN!AS272+[4]LY!AS272+[4]DUC!AS272+[4]DONG!AS272+[4]HPHU!AS271+[4]BAC!AS271+[4]THANH!AS272+[4]MY!AS269+[4]HA!AS210+[4]PHUC!AS268+[4]LAM!AS269+[4]XUAN!AS267+[4]LIEN!AS271</f>
        <v>0</v>
      </c>
      <c r="AT336" s="867"/>
      <c r="AU336" s="867">
        <f>[4]DAI!AU272+[4]NAM!AU270+[4]NHAN!AU272+[4]LY!AU272+[4]DUC!AU272+[4]DONG!AU272+[4]HPHU!AU271+[4]BAC!AU271+[4]THANH!AU272+[4]MY!AU269+[4]HA!AU210+[4]PHUC!AU268+[4]LAM!AU269+[4]XUAN!AU267+[4]LIEN!AU271</f>
        <v>0</v>
      </c>
      <c r="AV336" s="838">
        <f>[4]DAI!AV334+[4]NAM!AV334+[4]NHAN!AV334+[4]LY!AV334+[4]DUC!AV334+[4]DONG!AV334+[4]HPHU!AV334+[4]BAC!AV334+[4]THANH!AV334+[4]MY!AV334+[4]HA!AV334+[4]PHUC!AV334+[4]LAM!AV334+[4]XUAN!AV334+[4]LIEN!AV334+[4]HUNG!AV334+[4]CNAM!AV334+[4]TAY!AV334+[4]HOA!AV334+[4]VAN!AV334+[4]PDINH!AV334+[4]SLOC!AV334+[4]TRUNG!AV334+[4]TAN!AV334+[4]THUONG!AV334+[4]HLAO!AV334+[4]PNHA!AV334+[4]VTRUNG!AV334</f>
        <v>0</v>
      </c>
      <c r="AW336" s="885" t="e">
        <f>[4]DAI!#REF!+[4]NAM!#REF!+[4]NHAN!#REF!+[4]LY!#REF!+[4]DUC!#REF!+[4]DONG!#REF!+[4]HPHU!#REF!+[4]BAC!#REF!+[4]THANH!#REF!+#REF!+[4]MY!#REF!+[4]HA!#REF!+[4]PHUC!#REF!+[4]LAM!#REF!+[4]XUAN!#REF!+[4]LIEN!#REF!</f>
        <v>#REF!</v>
      </c>
      <c r="AX336" s="885" t="e">
        <f>[4]DAI!#REF!+[4]NAM!#REF!+[4]NHAN!#REF!+[4]LY!#REF!+[4]DUC!#REF!+[4]DONG!#REF!+[4]HPHU!#REF!+[4]BAC!#REF!+[4]THANH!#REF!+#REF!+[4]MY!#REF!+[4]HA!#REF!+[4]PHUC!#REF!+[4]LAM!#REF!+[4]XUAN!#REF!+[4]LIEN!#REF!</f>
        <v>#REF!</v>
      </c>
      <c r="AY336" s="885" t="e">
        <f>[4]DAI!#REF!+[4]NAM!#REF!+[4]NHAN!#REF!+[4]LY!#REF!+[4]DUC!#REF!+[4]DONG!#REF!+[4]HPHU!#REF!+[4]BAC!#REF!+[4]THANH!#REF!+#REF!+[4]MY!#REF!+[4]HA!#REF!+[4]PHUC!#REF!+[4]LAM!#REF!+[4]XUAN!#REF!+[4]LIEN!#REF!</f>
        <v>#REF!</v>
      </c>
      <c r="AZ336" s="867">
        <f>[4]DAI!AZ272+[4]NAM!AZ270+[4]NHAN!AZ272+[4]LY!AZ272+[4]DUC!AZ272+[4]DONG!AZ272+[4]HPHU!AZ271+[4]BAC!AZ271+[4]THANH!AZ272+[4]MY!AZ269+[4]HA!AZ210+[4]PHUC!AZ268+[4]LAM!AZ269+[4]XUAN!AZ267+[4]LIEN!AZ271</f>
        <v>0</v>
      </c>
      <c r="BA336" s="885" t="e">
        <f>[4]DAI!#REF!+[4]NAM!#REF!+[4]NHAN!#REF!+[4]LY!#REF!+[4]DUC!#REF!+[4]DONG!#REF!+[4]HPHU!#REF!+[4]BAC!#REF!+[4]THANH!#REF!+#REF!+[4]MY!#REF!+[4]HA!#REF!+[4]PHUC!#REF!+[4]LAM!#REF!+[4]XUAN!#REF!+[4]LIEN!#REF!</f>
        <v>#REF!</v>
      </c>
      <c r="BB336" s="885" t="e">
        <f>[4]DAI!#REF!+[4]NAM!#REF!+[4]NHAN!#REF!+[4]LY!#REF!+[4]DUC!#REF!+[4]DONG!#REF!+[4]HPHU!#REF!+[4]BAC!#REF!+[4]THANH!#REF!+#REF!+[4]MY!#REF!+[4]HA!#REF!+[4]PHUC!#REF!+[4]LAM!#REF!+[4]XUAN!#REF!+[4]LIEN!#REF!</f>
        <v>#REF!</v>
      </c>
      <c r="BC336" s="885" t="e">
        <f>[4]DAI!#REF!+[4]NAM!#REF!+[4]NHAN!#REF!+[4]LY!#REF!+[4]DUC!#REF!+[4]DONG!#REF!+[4]HPHU!#REF!+[4]BAC!#REF!+[4]THANH!#REF!+#REF!+[4]MY!#REF!+[4]HA!#REF!+[4]PHUC!#REF!+[4]LAM!#REF!+[4]XUAN!#REF!+[4]LIEN!#REF!</f>
        <v>#REF!</v>
      </c>
      <c r="BD336" s="867">
        <f>[4]DAI!BD272+[4]NAM!BD270+[4]NHAN!BD272+[4]LY!BD272+[4]DUC!BD272+[4]DONG!BD272+[4]HPHU!BD271+[4]BAC!BD271+[4]THANH!BD272+[4]MY!BD269+[4]HA!BD210+[4]PHUC!BD268+[4]LAM!BD269+[4]XUAN!BD267+[4]LIEN!BD271</f>
        <v>0</v>
      </c>
      <c r="BE336" s="885" t="e">
        <f>[4]DAI!#REF!+[4]NAM!#REF!+[4]NHAN!#REF!+[4]LY!#REF!+[4]DUC!#REF!+[4]DONG!#REF!+[4]HPHU!#REF!+[4]BAC!#REF!+[4]THANH!#REF!+#REF!+[4]MY!#REF!+[4]HA!#REF!+[4]PHUC!#REF!+[4]LAM!#REF!+[4]XUAN!#REF!+[4]LIEN!#REF!</f>
        <v>#REF!</v>
      </c>
      <c r="BF336" s="885" t="e">
        <f>[4]DAI!#REF!+[4]NAM!#REF!+[4]NHAN!#REF!+[4]LY!#REF!+[4]DUC!#REF!+[4]DONG!#REF!+[4]HPHU!#REF!+[4]BAC!#REF!+[4]THANH!#REF!+#REF!+[4]MY!#REF!+[4]HA!#REF!+[4]PHUC!#REF!+[4]LAM!#REF!+[4]XUAN!#REF!+[4]LIEN!#REF!</f>
        <v>#REF!</v>
      </c>
      <c r="BG336" s="885" t="e">
        <f>[4]DAI!#REF!+[4]NAM!#REF!+[4]NHAN!#REF!+[4]LY!#REF!+[4]DUC!#REF!+[4]DONG!#REF!+[4]HPHU!#REF!+[4]BAC!#REF!+[4]THANH!#REF!+#REF!+[4]MY!#REF!+[4]HA!#REF!+[4]PHUC!#REF!+[4]LAM!#REF!+[4]XUAN!#REF!+[4]LIEN!#REF!</f>
        <v>#REF!</v>
      </c>
      <c r="BH336" s="885" t="e">
        <f>[4]DAI!#REF!+[4]NAM!#REF!+[4]NHAN!#REF!+[4]LY!#REF!+[4]DUC!#REF!+[4]DONG!#REF!+[4]HPHU!#REF!+[4]BAC!#REF!+[4]THANH!#REF!+#REF!+[4]MY!#REF!+[4]HA!#REF!+[4]PHUC!#REF!+[4]LAM!#REF!+[4]XUAN!#REF!+[4]LIEN!#REF!</f>
        <v>#REF!</v>
      </c>
      <c r="BI336" s="885" t="e">
        <f>[4]DAI!#REF!+[4]NAM!#REF!+[4]NHAN!#REF!+[4]LY!#REF!+[4]DUC!#REF!+[4]DONG!#REF!+[4]HPHU!#REF!+[4]BAC!#REF!+[4]THANH!#REF!+#REF!+[4]MY!#REF!+[4]HA!#REF!+[4]PHUC!#REF!+[4]LAM!#REF!+[4]XUAN!#REF!+[4]LIEN!#REF!</f>
        <v>#REF!</v>
      </c>
      <c r="BJ336" s="885" t="e">
        <f>[4]DAI!#REF!+[4]NAM!#REF!+[4]NHAN!#REF!+[4]LY!#REF!+[4]DUC!#REF!+[4]DONG!#REF!+[4]HPHU!#REF!+[4]BAC!#REF!+[4]THANH!#REF!+#REF!+[4]MY!#REF!+[4]HA!#REF!+[4]PHUC!#REF!+[4]LAM!#REF!+[4]XUAN!#REF!+[4]LIEN!#REF!</f>
        <v>#REF!</v>
      </c>
      <c r="BK336" s="885" t="e">
        <f>[4]DAI!#REF!+[4]NAM!#REF!+[4]NHAN!#REF!+[4]LY!#REF!+[4]DUC!#REF!+[4]DONG!#REF!+[4]HPHU!#REF!+[4]BAC!#REF!+[4]THANH!#REF!+#REF!+[4]MY!#REF!+[4]HA!#REF!+[4]PHUC!#REF!+[4]LAM!#REF!+[4]XUAN!#REF!+[4]LIEN!#REF!</f>
        <v>#REF!</v>
      </c>
      <c r="BL336" s="885" t="e">
        <f>[4]DAI!#REF!+[4]NAM!#REF!+[4]NHAN!#REF!+[4]LY!#REF!+[4]DUC!#REF!+[4]DONG!#REF!+[4]HPHU!#REF!+[4]BAC!#REF!+[4]THANH!#REF!+#REF!+[4]MY!#REF!+[4]HA!#REF!+[4]PHUC!#REF!+[4]LAM!#REF!+[4]XUAN!#REF!+[4]LIEN!#REF!</f>
        <v>#REF!</v>
      </c>
    </row>
    <row r="337" spans="1:65" s="827" customFormat="1" ht="24" hidden="1" customHeight="1" x14ac:dyDescent="0.2">
      <c r="A337" s="890">
        <v>2</v>
      </c>
      <c r="B337" s="847" t="s">
        <v>41</v>
      </c>
      <c r="C337" s="884" t="s">
        <v>42</v>
      </c>
      <c r="D337" s="885" t="e">
        <f>[4]DAI!#REF!+[4]NAM!#REF!+[4]NHAN!#REF!+[4]LY!#REF!+[4]DUC!#REF!+[4]DONG!#REF!+[4]HPHU!#REF!+[4]BAC!#REF!+[4]THANH!#REF!+#REF!+[4]MY!#REF!+[4]HA!#REF!+[4]PHUC!#REF!+[4]LAM!#REF!+[4]XUAN!#REF!+[4]LIEN!#REF!</f>
        <v>#REF!</v>
      </c>
      <c r="E337" s="885" t="e">
        <f>[4]DAI!#REF!+[4]NAM!#REF!+[4]NHAN!#REF!+[4]LY!#REF!+[4]DUC!#REF!+[4]DONG!#REF!+[4]HPHU!#REF!+[4]BAC!#REF!+[4]THANH!#REF!+#REF!+[4]MY!#REF!+[4]HA!#REF!+[4]PHUC!#REF!+[4]LAM!#REF!+[4]XUAN!#REF!+[4]LIEN!#REF!</f>
        <v>#REF!</v>
      </c>
      <c r="F337" s="885" t="e">
        <f>[4]DAI!#REF!+[4]NAM!#REF!+[4]NHAN!#REF!+[4]LY!#REF!+[4]DUC!#REF!+[4]DONG!#REF!+[4]HPHU!#REF!+[4]BAC!#REF!+[4]THANH!#REF!+#REF!+[4]MY!#REF!+[4]HA!#REF!+[4]PHUC!#REF!+[4]LAM!#REF!+[4]XUAN!#REF!+[4]LIEN!#REF!</f>
        <v>#REF!</v>
      </c>
      <c r="G337" s="867">
        <f>[4]DAI!G335+[4]NAM!G335+[4]NHAN!G335+[4]LY!G335+[4]DUC!G335+[4]DONG!G335+[4]HPHU!G335+[4]BAC!G335+[4]THANH!G335+[4]MY!G335+[4]HA!G335+[4]PHUC!G335+[4]LAM!G335+[4]XUAN!G335+[4]LIEN!G335+[4]HUNG!G335+[4]CNAM!G335+[4]TAY!G335+[4]HOA!G335+[4]VAN!G335+[4]PDINH!G335+[4]SLOC!G335+[4]TRUNG!G335+[4]TAN!G335+[4]THUONG!G335+[4]HLAO!G335+[4]PNHA!G335+[4]VTRUNG!G335</f>
        <v>0</v>
      </c>
      <c r="H337" s="885" t="e">
        <f>[4]DAI!#REF!+[4]NAM!#REF!+[4]NHAN!#REF!+[4]LY!#REF!+[4]DUC!#REF!+[4]DONG!#REF!+[4]HPHU!#REF!+[4]BAC!#REF!+[4]THANH!#REF!+#REF!+[4]MY!#REF!+[4]HA!#REF!+[4]PHUC!#REF!+[4]LAM!#REF!+[4]XUAN!#REF!+[4]LIEN!#REF!</f>
        <v>#REF!</v>
      </c>
      <c r="I337" s="885" t="e">
        <f>[4]DAI!#REF!+[4]NAM!#REF!+[4]NHAN!#REF!+[4]LY!#REF!+[4]DUC!#REF!+[4]DONG!#REF!+[4]HPHU!#REF!+[4]BAC!#REF!+[4]THANH!#REF!+#REF!+[4]MY!#REF!+[4]HA!#REF!+[4]PHUC!#REF!+[4]LAM!#REF!+[4]XUAN!#REF!+[4]LIEN!#REF!</f>
        <v>#REF!</v>
      </c>
      <c r="J337" s="867">
        <f>[4]DAI!J335+[4]NAM!J335+[4]NHAN!J335+[4]LY!J335+[4]DUC!J335+[4]DONG!J335+[4]HPHU!J335+[4]BAC!J335+[4]THANH!J335+[4]MY!J335+[4]HA!J335+[4]PHUC!J335+[4]LAM!J335+[4]XUAN!J335+[4]LIEN!J335+[4]HUNG!J335+[4]CNAM!J335+[4]TAY!J335+[4]HOA!J335+[4]VAN!J335+[4]PDINH!J335+[4]SLOC!J335+[4]TRUNG!J335+[4]TAN!J335+[4]THUONG!J335+[4]HLAO!J335+[4]PNHA!J335+[4]VTRUNG!J335</f>
        <v>0</v>
      </c>
      <c r="K337" s="885" t="e">
        <f>[4]DAI!#REF!+[4]NAM!#REF!+[4]NHAN!#REF!+[4]LY!#REF!+[4]DUC!#REF!+[4]DONG!#REF!+[4]HPHU!#REF!+[4]BAC!#REF!+[4]THANH!#REF!+#REF!+[4]MY!#REF!+[4]HA!#REF!+[4]PHUC!#REF!+[4]LAM!#REF!+[4]XUAN!#REF!+[4]LIEN!#REF!</f>
        <v>#REF!</v>
      </c>
      <c r="L337" s="885" t="e">
        <f>[4]DAI!#REF!+[4]NAM!#REF!+[4]NHAN!#REF!+[4]LY!#REF!+[4]DUC!#REF!+[4]DONG!#REF!+[4]HPHU!#REF!+[4]BAC!#REF!+[4]THANH!#REF!+#REF!+[4]MY!#REF!+[4]HA!#REF!+[4]PHUC!#REF!+[4]LAM!#REF!+[4]XUAN!#REF!+[4]LIEN!#REF!</f>
        <v>#REF!</v>
      </c>
      <c r="M337" s="885" t="e">
        <f>[4]DAI!#REF!+[4]NAM!#REF!+[4]NHAN!#REF!+[4]LY!#REF!+[4]DUC!#REF!+[4]DONG!#REF!+[4]HPHU!#REF!+[4]BAC!#REF!+[4]THANH!#REF!+#REF!+[4]MY!#REF!+[4]HA!#REF!+[4]PHUC!#REF!+[4]LAM!#REF!+[4]XUAN!#REF!+[4]LIEN!#REF!</f>
        <v>#REF!</v>
      </c>
      <c r="N337" s="867">
        <f>[4]DAI!N335+[4]NAM!N335+[4]NHAN!N335+[4]LY!N335+[4]DUC!N335+[4]DONG!N335+[4]HPHU!N335+[4]BAC!N335+[4]THANH!N335+[4]MY!N335+[4]HA!N335+[4]PHUC!N335+[4]LAM!N335+[4]XUAN!N335+[4]LIEN!N335+[4]HUNG!N335+[4]CNAM!N335+[4]TAY!N335+[4]HOA!N335+[4]VAN!N335+[4]PDINH!N335+[4]SLOC!N335+[4]TRUNG!N335+[4]TAN!N335+[4]THUONG!N335+[4]HLAO!N335+[4]PNHA!N335+[4]VTRUNG!N335</f>
        <v>0</v>
      </c>
      <c r="O337" s="867">
        <f>[4]DAI!O335+[4]NAM!O335+[4]NHAN!O335+[4]LY!O335+[4]DUC!O335+[4]DONG!O335+[4]HPHU!O335+[4]BAC!O335+[4]THANH!O335+[4]MY!O335+[4]HA!O335+[4]PHUC!O335+[4]LAM!O335+[4]XUAN!O335+[4]LIEN!O335+[4]HUNG!O335+[4]CNAM!O335+[4]TAY!O335+[4]HOA!O335+[4]VAN!O335+[4]PDINH!O335+[4]SLOC!O335+[4]TRUNG!O335+[4]TAN!O335+[4]THUONG!O335+[4]HLAO!O335+[4]PNHA!O335+[4]VTRUNG!O335</f>
        <v>0</v>
      </c>
      <c r="P337" s="867">
        <f>[4]DAI!P273+[4]NAM!P271+[4]NHAN!P273+[4]LY!P273+[4]DUC!P273+[4]DONG!P273+[4]HPHU!P272+[4]BAC!P272+[4]THANH!P273+[4]MY!P270+[4]HA!P211+[4]PHUC!P269+[4]LAM!P270+[4]XUAN!P268+[4]LIEN!P272</f>
        <v>0</v>
      </c>
      <c r="Q337" s="885" t="e">
        <f>[4]DAI!#REF!+[4]NAM!#REF!+[4]NHAN!#REF!+[4]LY!#REF!+[4]DUC!#REF!+[4]DONG!#REF!+[4]HPHU!#REF!+[4]BAC!#REF!+[4]THANH!#REF!+#REF!+[4]MY!#REF!+[4]HA!#REF!+[4]PHUC!#REF!+[4]LAM!#REF!+[4]XUAN!#REF!+[4]LIEN!#REF!</f>
        <v>#REF!</v>
      </c>
      <c r="R337" s="882" t="e">
        <f>[4]DAI!#REF!+[4]NAM!#REF!+[4]NHAN!#REF!+[4]LY!#REF!+[4]DUC!#REF!+[4]DONG!#REF!+[4]HPHU!#REF!+[4]BAC!#REF!+[4]THANH!#REF!+#REF!+[4]MY!#REF!+[4]HA!#REF!+[4]PHUC!#REF!+[4]LAM!#REF!+[4]XUAN!#REF!+[4]LIEN!#REF!</f>
        <v>#REF!</v>
      </c>
      <c r="S337" s="885" t="e">
        <f>[4]DAI!#REF!+[4]NAM!#REF!+[4]NHAN!#REF!+[4]LY!#REF!+[4]DUC!#REF!+[4]DONG!#REF!+[4]HPHU!#REF!+[4]BAC!#REF!+[4]THANH!#REF!+#REF!+[4]MY!#REF!+[4]HA!#REF!+[4]PHUC!#REF!+[4]LAM!#REF!+[4]XUAN!#REF!+[4]LIEN!#REF!</f>
        <v>#REF!</v>
      </c>
      <c r="T337" s="885" t="e">
        <f>[4]DAI!#REF!+[4]NAM!#REF!+[4]NHAN!#REF!+[4]LY!#REF!+[4]DUC!#REF!+[4]DONG!#REF!+[4]HPHU!#REF!+[4]BAC!#REF!+[4]THANH!#REF!+#REF!+[4]MY!#REF!+[4]HA!#REF!+[4]PHUC!#REF!+[4]LAM!#REF!+[4]XUAN!#REF!+[4]LIEN!#REF!</f>
        <v>#REF!</v>
      </c>
      <c r="U337" s="885" t="e">
        <f>[4]DAI!#REF!+[4]NAM!#REF!+[4]NHAN!#REF!+[4]LY!#REF!+[4]DUC!#REF!+[4]DONG!#REF!+[4]HPHU!#REF!+[4]BAC!#REF!+[4]THANH!#REF!+#REF!+[4]MY!#REF!+[4]HA!#REF!+[4]PHUC!#REF!+[4]LAM!#REF!+[4]XUAN!#REF!+[4]LIEN!#REF!</f>
        <v>#REF!</v>
      </c>
      <c r="V337" s="885" t="e">
        <f>[4]DAI!#REF!+[4]NAM!#REF!+[4]NHAN!#REF!+[4]LY!#REF!+[4]DUC!#REF!+[4]DONG!#REF!+[4]HPHU!#REF!+[4]BAC!#REF!+[4]THANH!#REF!+#REF!+[4]MY!#REF!+[4]HA!#REF!+[4]PHUC!#REF!+[4]LAM!#REF!+[4]XUAN!#REF!+[4]LIEN!#REF!</f>
        <v>#REF!</v>
      </c>
      <c r="W337" s="885" t="e">
        <f>[4]DAI!#REF!+[4]NAM!#REF!+[4]NHAN!#REF!+[4]LY!#REF!+[4]DUC!#REF!+[4]DONG!#REF!+[4]HPHU!#REF!+[4]BAC!#REF!+[4]THANH!#REF!+#REF!+[4]MY!#REF!+[4]HA!#REF!+[4]PHUC!#REF!+[4]LAM!#REF!+[4]XUAN!#REF!+[4]LIEN!#REF!</f>
        <v>#REF!</v>
      </c>
      <c r="X337" s="885" t="e">
        <f>[4]DAI!#REF!+[4]NAM!#REF!+[4]NHAN!#REF!+[4]LY!#REF!+[4]DUC!#REF!+[4]DONG!#REF!+[4]HPHU!#REF!+[4]BAC!#REF!+[4]THANH!#REF!+#REF!+[4]MY!#REF!+[4]HA!#REF!+[4]PHUC!#REF!+[4]LAM!#REF!+[4]XUAN!#REF!+[4]LIEN!#REF!</f>
        <v>#REF!</v>
      </c>
      <c r="Y337" s="885" t="e">
        <f>[4]DAI!#REF!+[4]NAM!#REF!+[4]NHAN!#REF!+[4]LY!#REF!+[4]DUC!#REF!+[4]DONG!#REF!+[4]HPHU!#REF!+[4]BAC!#REF!+[4]THANH!#REF!+#REF!+[4]MY!#REF!+[4]HA!#REF!+[4]PHUC!#REF!+[4]LAM!#REF!+[4]XUAN!#REF!+[4]LIEN!#REF!</f>
        <v>#REF!</v>
      </c>
      <c r="Z337" s="885" t="e">
        <f>[4]DAI!#REF!+[4]NAM!#REF!+[4]NHAN!#REF!+[4]LY!#REF!+[4]DUC!#REF!+[4]DONG!#REF!+[4]HPHU!#REF!+[4]BAC!#REF!+[4]THANH!#REF!+#REF!+[4]MY!#REF!+[4]HA!#REF!+[4]PHUC!#REF!+[4]LAM!#REF!+[4]XUAN!#REF!+[4]LIEN!#REF!</f>
        <v>#REF!</v>
      </c>
      <c r="AA337" s="885" t="e">
        <f>[4]DAI!#REF!+[4]NAM!#REF!+[4]NHAN!#REF!+[4]LY!#REF!+[4]DUC!#REF!+[4]DONG!#REF!+[4]HPHU!#REF!+[4]BAC!#REF!+[4]THANH!#REF!+#REF!+[4]MY!#REF!+[4]HA!#REF!+[4]PHUC!#REF!+[4]LAM!#REF!+[4]XUAN!#REF!+[4]LIEN!#REF!</f>
        <v>#REF!</v>
      </c>
      <c r="AB337" s="885" t="e">
        <f>[4]DAI!#REF!+[4]NAM!#REF!+[4]NHAN!#REF!+[4]LY!#REF!+[4]DUC!#REF!+[4]DONG!#REF!+[4]HPHU!#REF!+[4]BAC!#REF!+[4]THANH!#REF!+#REF!+[4]MY!#REF!+[4]HA!#REF!+[4]PHUC!#REF!+[4]LAM!#REF!+[4]XUAN!#REF!+[4]LIEN!#REF!</f>
        <v>#REF!</v>
      </c>
      <c r="AC337" s="885" t="e">
        <f>[4]DAI!#REF!+[4]NAM!#REF!+[4]NHAN!#REF!+[4]LY!#REF!+[4]DUC!#REF!+[4]DONG!#REF!+[4]HPHU!#REF!+[4]BAC!#REF!+[4]THANH!#REF!+#REF!+[4]MY!#REF!+[4]HA!#REF!+[4]PHUC!#REF!+[4]LAM!#REF!+[4]XUAN!#REF!+[4]LIEN!#REF!</f>
        <v>#REF!</v>
      </c>
      <c r="AD337" s="867">
        <f>[4]DAI!AD273+[4]NAM!AD271+[4]NHAN!AD273+[4]LY!AD273+[4]DUC!AD273+[4]DONG!AD273+[4]HPHU!AD272+[4]BAC!AD272+[4]THANH!AD273+[4]MY!AD270+[4]HA!AD211+[4]PHUC!AD269+[4]LAM!AD270+[4]XUAN!AD268+[4]LIEN!AD272</f>
        <v>0</v>
      </c>
      <c r="AE337" s="885" t="e">
        <f>[4]DAI!#REF!+[4]NAM!#REF!+[4]NHAN!#REF!+[4]LY!#REF!+[4]DUC!#REF!+[4]DONG!#REF!+[4]HPHU!#REF!+[4]BAC!#REF!+[4]THANH!#REF!+#REF!+[4]MY!#REF!+[4]HA!#REF!+[4]PHUC!#REF!+[4]LAM!#REF!+[4]XUAN!#REF!+[4]LIEN!#REF!</f>
        <v>#REF!</v>
      </c>
      <c r="AF337" s="885" t="e">
        <f>[4]DAI!#REF!+[4]NAM!#REF!+[4]NHAN!#REF!+[4]LY!#REF!+[4]DUC!#REF!+[4]DONG!#REF!+[4]HPHU!#REF!+[4]BAC!#REF!+[4]THANH!#REF!+#REF!+[4]MY!#REF!+[4]HA!#REF!+[4]PHUC!#REF!+[4]LAM!#REF!+[4]XUAN!#REF!+[4]LIEN!#REF!</f>
        <v>#REF!</v>
      </c>
      <c r="AG337" s="885" t="e">
        <f>[4]DAI!#REF!+[4]NAM!#REF!+[4]NHAN!#REF!+[4]LY!#REF!+[4]DUC!#REF!+[4]DONG!#REF!+[4]HPHU!#REF!+[4]BAC!#REF!+[4]THANH!#REF!+#REF!+[4]MY!#REF!+[4]HA!#REF!+[4]PHUC!#REF!+[4]LAM!#REF!+[4]XUAN!#REF!+[4]LIEN!#REF!</f>
        <v>#REF!</v>
      </c>
      <c r="AH337" s="885" t="e">
        <f>[4]DAI!#REF!+[4]NAM!#REF!+[4]NHAN!#REF!+[4]LY!#REF!+[4]DUC!#REF!+[4]DONG!#REF!+[4]HPHU!#REF!+[4]BAC!#REF!+[4]THANH!#REF!+#REF!+[4]MY!#REF!+[4]HA!#REF!+[4]PHUC!#REF!+[4]LAM!#REF!+[4]XUAN!#REF!+[4]LIEN!#REF!</f>
        <v>#REF!</v>
      </c>
      <c r="AI337" s="885" t="e">
        <f>[4]DAI!#REF!+[4]NAM!#REF!+[4]NHAN!#REF!+[4]LY!#REF!+[4]DUC!#REF!+[4]DONG!#REF!+[4]HPHU!#REF!+[4]BAC!#REF!+[4]THANH!#REF!+#REF!+[4]MY!#REF!+[4]HA!#REF!+[4]PHUC!#REF!+[4]LAM!#REF!+[4]XUAN!#REF!+[4]LIEN!#REF!</f>
        <v>#REF!</v>
      </c>
      <c r="AJ337" s="885" t="e">
        <f>[4]DAI!#REF!+[4]NAM!#REF!+[4]NHAN!#REF!+[4]LY!#REF!+[4]DUC!#REF!+[4]DONG!#REF!+[4]HPHU!#REF!+[4]BAC!#REF!+[4]THANH!#REF!+#REF!+[4]MY!#REF!+[4]HA!#REF!+[4]PHUC!#REF!+[4]LAM!#REF!+[4]XUAN!#REF!+[4]LIEN!#REF!</f>
        <v>#REF!</v>
      </c>
      <c r="AK337" s="867">
        <f>[4]DAI!AK273+[4]NAM!AK271+[4]NHAN!AK273+[4]LY!AK273+[4]DUC!AK273+[4]DONG!AK273+[4]HPHU!AK272+[4]BAC!AK272+[4]THANH!AK273+[4]MY!AK270+[4]HA!AK211+[4]PHUC!AK269+[4]LAM!AK270+[4]XUAN!AK268+[4]LIEN!AK272</f>
        <v>0</v>
      </c>
      <c r="AL337" s="885" t="e">
        <f>[4]DAI!#REF!+[4]NAM!#REF!+[4]NHAN!#REF!+[4]LY!#REF!+[4]DUC!#REF!+[4]DONG!#REF!+[4]HPHU!#REF!+[4]BAC!#REF!+[4]THANH!#REF!+#REF!+[4]MY!#REF!+[4]HA!#REF!+[4]PHUC!#REF!+[4]LAM!#REF!+[4]XUAN!#REF!+[4]LIEN!#REF!</f>
        <v>#REF!</v>
      </c>
      <c r="AM337" s="885" t="e">
        <f>[4]DAI!#REF!+[4]NAM!#REF!+[4]NHAN!#REF!+[4]LY!#REF!+[4]DUC!#REF!+[4]DONG!#REF!+[4]HPHU!#REF!+[4]BAC!#REF!+[4]THANH!#REF!+#REF!+[4]MY!#REF!+[4]HA!#REF!+[4]PHUC!#REF!+[4]LAM!#REF!+[4]XUAN!#REF!+[4]LIEN!#REF!</f>
        <v>#REF!</v>
      </c>
      <c r="AN337" s="867">
        <f>[4]DAI!AN273+[4]NAM!AN271+[4]NHAN!AN273+[4]LY!AN273+[4]DUC!AN273+[4]DONG!AN273+[4]HPHU!AN272+[4]BAC!AN272+[4]THANH!AN273+[4]MY!AN270+[4]HA!AN211+[4]PHUC!AN269+[4]LAM!AN270+[4]XUAN!AN268+[4]LIEN!AN272</f>
        <v>0</v>
      </c>
      <c r="AO337" s="885" t="e">
        <f>[4]DAI!#REF!+[4]NAM!#REF!+[4]NHAN!#REF!+[4]LY!#REF!+[4]DUC!#REF!+[4]DONG!#REF!+[4]HPHU!#REF!+[4]BAC!#REF!+[4]THANH!#REF!+#REF!+[4]MY!#REF!+[4]HA!#REF!+[4]PHUC!#REF!+[4]LAM!#REF!+[4]XUAN!#REF!+[4]LIEN!#REF!</f>
        <v>#REF!</v>
      </c>
      <c r="AP337" s="885" t="e">
        <f>[4]DAI!#REF!+[4]NAM!#REF!+[4]NHAN!#REF!+[4]LY!#REF!+[4]DUC!#REF!+[4]DONG!#REF!+[4]HPHU!#REF!+[4]BAC!#REF!+[4]THANH!#REF!+#REF!+[4]MY!#REF!+[4]HA!#REF!+[4]PHUC!#REF!+[4]LAM!#REF!+[4]XUAN!#REF!+[4]LIEN!#REF!</f>
        <v>#REF!</v>
      </c>
      <c r="AQ337" s="885" t="e">
        <f>[4]DAI!#REF!+[4]NAM!#REF!+[4]NHAN!#REF!+[4]LY!#REF!+[4]DUC!#REF!+[4]DONG!#REF!+[4]HPHU!#REF!+[4]BAC!#REF!+[4]THANH!#REF!+#REF!+[4]MY!#REF!+[4]HA!#REF!+[4]PHUC!#REF!+[4]LAM!#REF!+[4]XUAN!#REF!+[4]LIEN!#REF!</f>
        <v>#REF!</v>
      </c>
      <c r="AR337" s="867">
        <f>[4]DAI!AR335+[4]NAM!AR335+[4]NHAN!AR335+[4]LY!AR335+[4]DUC!AR335+[4]DONG!AR335+[4]HPHU!AR335+[4]BAC!AR335+[4]THANH!AR335+[4]MY!AR335+[4]HA!AR335+[4]PHUC!AR335+[4]LAM!AR335+[4]XUAN!AR335+[4]LIEN!AR335+[4]HUNG!AR335+[4]CNAM!AR335+[4]TAY!AR335+[4]HOA!AR335+[4]VAN!AR335+[4]PDINH!AR335+[4]SLOC!AR335+[4]TRUNG!AR335+[4]TAN!AR335+[4]THUONG!AR335+[4]HLAO!AR335+[4]PNHA!AR335+[4]VTRUNG!AR335</f>
        <v>0</v>
      </c>
      <c r="AS337" s="867">
        <f>[4]DAI!AS273+[4]NAM!AS271+[4]NHAN!AS273+[4]LY!AS273+[4]DUC!AS273+[4]DONG!AS273+[4]HPHU!AS272+[4]BAC!AS272+[4]THANH!AS273+[4]MY!AS270+[4]HA!AS211+[4]PHUC!AS269+[4]LAM!AS270+[4]XUAN!AS268+[4]LIEN!AS272</f>
        <v>0</v>
      </c>
      <c r="AT337" s="867"/>
      <c r="AU337" s="867">
        <f>[4]DAI!AU273+[4]NAM!AU271+[4]NHAN!AU273+[4]LY!AU273+[4]DUC!AU273+[4]DONG!AU273+[4]HPHU!AU272+[4]BAC!AU272+[4]THANH!AU273+[4]MY!AU270+[4]HA!AU211+[4]PHUC!AU269+[4]LAM!AU270+[4]XUAN!AU268+[4]LIEN!AU272</f>
        <v>0</v>
      </c>
      <c r="AV337" s="838">
        <f>[4]DAI!AV335+[4]NAM!AV335+[4]NHAN!AV335+[4]LY!AV335+[4]DUC!AV335+[4]DONG!AV335+[4]HPHU!AV335+[4]BAC!AV335+[4]THANH!AV335+[4]MY!AV335+[4]HA!AV335+[4]PHUC!AV335+[4]LAM!AV335+[4]XUAN!AV335+[4]LIEN!AV335+[4]HUNG!AV335+[4]CNAM!AV335+[4]TAY!AV335+[4]HOA!AV335+[4]VAN!AV335+[4]PDINH!AV335+[4]SLOC!AV335+[4]TRUNG!AV335+[4]TAN!AV335+[4]THUONG!AV335+[4]HLAO!AV335+[4]PNHA!AV335+[4]VTRUNG!AV335</f>
        <v>0</v>
      </c>
      <c r="AW337" s="885" t="e">
        <f>[4]DAI!#REF!+[4]NAM!#REF!+[4]NHAN!#REF!+[4]LY!#REF!+[4]DUC!#REF!+[4]DONG!#REF!+[4]HPHU!#REF!+[4]BAC!#REF!+[4]THANH!#REF!+#REF!+[4]MY!#REF!+[4]HA!#REF!+[4]PHUC!#REF!+[4]LAM!#REF!+[4]XUAN!#REF!+[4]LIEN!#REF!</f>
        <v>#REF!</v>
      </c>
      <c r="AX337" s="885" t="e">
        <f>[4]DAI!#REF!+[4]NAM!#REF!+[4]NHAN!#REF!+[4]LY!#REF!+[4]DUC!#REF!+[4]DONG!#REF!+[4]HPHU!#REF!+[4]BAC!#REF!+[4]THANH!#REF!+#REF!+[4]MY!#REF!+[4]HA!#REF!+[4]PHUC!#REF!+[4]LAM!#REF!+[4]XUAN!#REF!+[4]LIEN!#REF!</f>
        <v>#REF!</v>
      </c>
      <c r="AY337" s="885" t="e">
        <f>[4]DAI!#REF!+[4]NAM!#REF!+[4]NHAN!#REF!+[4]LY!#REF!+[4]DUC!#REF!+[4]DONG!#REF!+[4]HPHU!#REF!+[4]BAC!#REF!+[4]THANH!#REF!+#REF!+[4]MY!#REF!+[4]HA!#REF!+[4]PHUC!#REF!+[4]LAM!#REF!+[4]XUAN!#REF!+[4]LIEN!#REF!</f>
        <v>#REF!</v>
      </c>
      <c r="AZ337" s="867">
        <f>[4]DAI!AZ273+[4]NAM!AZ271+[4]NHAN!AZ273+[4]LY!AZ273+[4]DUC!AZ273+[4]DONG!AZ273+[4]HPHU!AZ272+[4]BAC!AZ272+[4]THANH!AZ273+[4]MY!AZ270+[4]HA!AZ211+[4]PHUC!AZ269+[4]LAM!AZ270+[4]XUAN!AZ268+[4]LIEN!AZ272</f>
        <v>0</v>
      </c>
      <c r="BA337" s="885" t="e">
        <f>[4]DAI!#REF!+[4]NAM!#REF!+[4]NHAN!#REF!+[4]LY!#REF!+[4]DUC!#REF!+[4]DONG!#REF!+[4]HPHU!#REF!+[4]BAC!#REF!+[4]THANH!#REF!+#REF!+[4]MY!#REF!+[4]HA!#REF!+[4]PHUC!#REF!+[4]LAM!#REF!+[4]XUAN!#REF!+[4]LIEN!#REF!</f>
        <v>#REF!</v>
      </c>
      <c r="BB337" s="885" t="e">
        <f>[4]DAI!#REF!+[4]NAM!#REF!+[4]NHAN!#REF!+[4]LY!#REF!+[4]DUC!#REF!+[4]DONG!#REF!+[4]HPHU!#REF!+[4]BAC!#REF!+[4]THANH!#REF!+#REF!+[4]MY!#REF!+[4]HA!#REF!+[4]PHUC!#REF!+[4]LAM!#REF!+[4]XUAN!#REF!+[4]LIEN!#REF!</f>
        <v>#REF!</v>
      </c>
      <c r="BC337" s="885" t="e">
        <f>[4]DAI!#REF!+[4]NAM!#REF!+[4]NHAN!#REF!+[4]LY!#REF!+[4]DUC!#REF!+[4]DONG!#REF!+[4]HPHU!#REF!+[4]BAC!#REF!+[4]THANH!#REF!+#REF!+[4]MY!#REF!+[4]HA!#REF!+[4]PHUC!#REF!+[4]LAM!#REF!+[4]XUAN!#REF!+[4]LIEN!#REF!</f>
        <v>#REF!</v>
      </c>
      <c r="BD337" s="867">
        <f>[4]DAI!BD273+[4]NAM!BD271+[4]NHAN!BD273+[4]LY!BD273+[4]DUC!BD273+[4]DONG!BD273+[4]HPHU!BD272+[4]BAC!BD272+[4]THANH!BD273+[4]MY!BD270+[4]HA!BD211+[4]PHUC!BD269+[4]LAM!BD270+[4]XUAN!BD268+[4]LIEN!BD272</f>
        <v>0</v>
      </c>
      <c r="BE337" s="885" t="e">
        <f>[4]DAI!#REF!+[4]NAM!#REF!+[4]NHAN!#REF!+[4]LY!#REF!+[4]DUC!#REF!+[4]DONG!#REF!+[4]HPHU!#REF!+[4]BAC!#REF!+[4]THANH!#REF!+#REF!+[4]MY!#REF!+[4]HA!#REF!+[4]PHUC!#REF!+[4]LAM!#REF!+[4]XUAN!#REF!+[4]LIEN!#REF!</f>
        <v>#REF!</v>
      </c>
      <c r="BF337" s="885" t="e">
        <f>[4]DAI!#REF!+[4]NAM!#REF!+[4]NHAN!#REF!+[4]LY!#REF!+[4]DUC!#REF!+[4]DONG!#REF!+[4]HPHU!#REF!+[4]BAC!#REF!+[4]THANH!#REF!+#REF!+[4]MY!#REF!+[4]HA!#REF!+[4]PHUC!#REF!+[4]LAM!#REF!+[4]XUAN!#REF!+[4]LIEN!#REF!</f>
        <v>#REF!</v>
      </c>
      <c r="BG337" s="885" t="e">
        <f>[4]DAI!#REF!+[4]NAM!#REF!+[4]NHAN!#REF!+[4]LY!#REF!+[4]DUC!#REF!+[4]DONG!#REF!+[4]HPHU!#REF!+[4]BAC!#REF!+[4]THANH!#REF!+#REF!+[4]MY!#REF!+[4]HA!#REF!+[4]PHUC!#REF!+[4]LAM!#REF!+[4]XUAN!#REF!+[4]LIEN!#REF!</f>
        <v>#REF!</v>
      </c>
      <c r="BH337" s="885" t="e">
        <f>[4]DAI!#REF!+[4]NAM!#REF!+[4]NHAN!#REF!+[4]LY!#REF!+[4]DUC!#REF!+[4]DONG!#REF!+[4]HPHU!#REF!+[4]BAC!#REF!+[4]THANH!#REF!+#REF!+[4]MY!#REF!+[4]HA!#REF!+[4]PHUC!#REF!+[4]LAM!#REF!+[4]XUAN!#REF!+[4]LIEN!#REF!</f>
        <v>#REF!</v>
      </c>
      <c r="BI337" s="885" t="e">
        <f>[4]DAI!#REF!+[4]NAM!#REF!+[4]NHAN!#REF!+[4]LY!#REF!+[4]DUC!#REF!+[4]DONG!#REF!+[4]HPHU!#REF!+[4]BAC!#REF!+[4]THANH!#REF!+#REF!+[4]MY!#REF!+[4]HA!#REF!+[4]PHUC!#REF!+[4]LAM!#REF!+[4]XUAN!#REF!+[4]LIEN!#REF!</f>
        <v>#REF!</v>
      </c>
      <c r="BJ337" s="885" t="e">
        <f>[4]DAI!#REF!+[4]NAM!#REF!+[4]NHAN!#REF!+[4]LY!#REF!+[4]DUC!#REF!+[4]DONG!#REF!+[4]HPHU!#REF!+[4]BAC!#REF!+[4]THANH!#REF!+#REF!+[4]MY!#REF!+[4]HA!#REF!+[4]PHUC!#REF!+[4]LAM!#REF!+[4]XUAN!#REF!+[4]LIEN!#REF!</f>
        <v>#REF!</v>
      </c>
      <c r="BK337" s="885" t="e">
        <f>[4]DAI!#REF!+[4]NAM!#REF!+[4]NHAN!#REF!+[4]LY!#REF!+[4]DUC!#REF!+[4]DONG!#REF!+[4]HPHU!#REF!+[4]BAC!#REF!+[4]THANH!#REF!+#REF!+[4]MY!#REF!+[4]HA!#REF!+[4]PHUC!#REF!+[4]LAM!#REF!+[4]XUAN!#REF!+[4]LIEN!#REF!</f>
        <v>#REF!</v>
      </c>
      <c r="BL337" s="885" t="e">
        <f>[4]DAI!#REF!+[4]NAM!#REF!+[4]NHAN!#REF!+[4]LY!#REF!+[4]DUC!#REF!+[4]DONG!#REF!+[4]HPHU!#REF!+[4]BAC!#REF!+[4]THANH!#REF!+#REF!+[4]MY!#REF!+[4]HA!#REF!+[4]PHUC!#REF!+[4]LAM!#REF!+[4]XUAN!#REF!+[4]LIEN!#REF!</f>
        <v>#REF!</v>
      </c>
      <c r="BM337" s="826"/>
    </row>
    <row r="338" spans="1:65" ht="24" hidden="1" customHeight="1" x14ac:dyDescent="0.2">
      <c r="A338" s="886" t="s">
        <v>43</v>
      </c>
      <c r="B338" s="845" t="s">
        <v>44</v>
      </c>
      <c r="C338" s="887" t="s">
        <v>45</v>
      </c>
      <c r="D338" s="885" t="e">
        <f>[4]DAI!#REF!+[4]NAM!#REF!+[4]NHAN!#REF!+[4]LY!#REF!+[4]DUC!#REF!+[4]DONG!#REF!+[4]HPHU!#REF!+[4]BAC!#REF!+[4]THANH!#REF!+#REF!+[4]MY!#REF!+[4]HA!#REF!+[4]PHUC!#REF!+[4]LAM!#REF!+[4]XUAN!#REF!+[4]LIEN!#REF!</f>
        <v>#REF!</v>
      </c>
      <c r="E338" s="885" t="e">
        <f>[4]DAI!#REF!+[4]NAM!#REF!+[4]NHAN!#REF!+[4]LY!#REF!+[4]DUC!#REF!+[4]DONG!#REF!+[4]HPHU!#REF!+[4]BAC!#REF!+[4]THANH!#REF!+#REF!+[4]MY!#REF!+[4]HA!#REF!+[4]PHUC!#REF!+[4]LAM!#REF!+[4]XUAN!#REF!+[4]LIEN!#REF!</f>
        <v>#REF!</v>
      </c>
      <c r="F338" s="885" t="e">
        <f>[4]DAI!#REF!+[4]NAM!#REF!+[4]NHAN!#REF!+[4]LY!#REF!+[4]DUC!#REF!+[4]DONG!#REF!+[4]HPHU!#REF!+[4]BAC!#REF!+[4]THANH!#REF!+#REF!+[4]MY!#REF!+[4]HA!#REF!+[4]PHUC!#REF!+[4]LAM!#REF!+[4]XUAN!#REF!+[4]LIEN!#REF!</f>
        <v>#REF!</v>
      </c>
      <c r="G338" s="867">
        <f>[4]DAI!G336+[4]NAM!G336+[4]NHAN!G336+[4]LY!G336+[4]DUC!G336+[4]DONG!G336+[4]HPHU!G336+[4]BAC!G336+[4]THANH!G336+[4]MY!G336+[4]HA!G336+[4]PHUC!G336+[4]LAM!G336+[4]XUAN!G336+[4]LIEN!G336+[4]HUNG!G336+[4]CNAM!G336+[4]TAY!G336+[4]HOA!G336+[4]VAN!G336+[4]PDINH!G336+[4]SLOC!G336+[4]TRUNG!G336+[4]TAN!G336+[4]THUONG!G336+[4]HLAO!G336+[4]PNHA!G336+[4]VTRUNG!G336</f>
        <v>0</v>
      </c>
      <c r="H338" s="885" t="e">
        <f>[4]DAI!#REF!+[4]NAM!#REF!+[4]NHAN!#REF!+[4]LY!#REF!+[4]DUC!#REF!+[4]DONG!#REF!+[4]HPHU!#REF!+[4]BAC!#REF!+[4]THANH!#REF!+#REF!+[4]MY!#REF!+[4]HA!#REF!+[4]PHUC!#REF!+[4]LAM!#REF!+[4]XUAN!#REF!+[4]LIEN!#REF!</f>
        <v>#REF!</v>
      </c>
      <c r="I338" s="885" t="e">
        <f>[4]DAI!#REF!+[4]NAM!#REF!+[4]NHAN!#REF!+[4]LY!#REF!+[4]DUC!#REF!+[4]DONG!#REF!+[4]HPHU!#REF!+[4]BAC!#REF!+[4]THANH!#REF!+#REF!+[4]MY!#REF!+[4]HA!#REF!+[4]PHUC!#REF!+[4]LAM!#REF!+[4]XUAN!#REF!+[4]LIEN!#REF!</f>
        <v>#REF!</v>
      </c>
      <c r="J338" s="867">
        <f>[4]DAI!J336+[4]NAM!J336+[4]NHAN!J336+[4]LY!J336+[4]DUC!J336+[4]DONG!J336+[4]HPHU!J336+[4]BAC!J336+[4]THANH!J336+[4]MY!J336+[4]HA!J336+[4]PHUC!J336+[4]LAM!J336+[4]XUAN!J336+[4]LIEN!J336+[4]HUNG!J336+[4]CNAM!J336+[4]TAY!J336+[4]HOA!J336+[4]VAN!J336+[4]PDINH!J336+[4]SLOC!J336+[4]TRUNG!J336+[4]TAN!J336+[4]THUONG!J336+[4]HLAO!J336+[4]PNHA!J336+[4]VTRUNG!J336</f>
        <v>0</v>
      </c>
      <c r="K338" s="885" t="e">
        <f>[4]DAI!#REF!+[4]NAM!#REF!+[4]NHAN!#REF!+[4]LY!#REF!+[4]DUC!#REF!+[4]DONG!#REF!+[4]HPHU!#REF!+[4]BAC!#REF!+[4]THANH!#REF!+#REF!+[4]MY!#REF!+[4]HA!#REF!+[4]PHUC!#REF!+[4]LAM!#REF!+[4]XUAN!#REF!+[4]LIEN!#REF!</f>
        <v>#REF!</v>
      </c>
      <c r="L338" s="885" t="e">
        <f>[4]DAI!#REF!+[4]NAM!#REF!+[4]NHAN!#REF!+[4]LY!#REF!+[4]DUC!#REF!+[4]DONG!#REF!+[4]HPHU!#REF!+[4]BAC!#REF!+[4]THANH!#REF!+#REF!+[4]MY!#REF!+[4]HA!#REF!+[4]PHUC!#REF!+[4]LAM!#REF!+[4]XUAN!#REF!+[4]LIEN!#REF!</f>
        <v>#REF!</v>
      </c>
      <c r="M338" s="885" t="e">
        <f>[4]DAI!#REF!+[4]NAM!#REF!+[4]NHAN!#REF!+[4]LY!#REF!+[4]DUC!#REF!+[4]DONG!#REF!+[4]HPHU!#REF!+[4]BAC!#REF!+[4]THANH!#REF!+#REF!+[4]MY!#REF!+[4]HA!#REF!+[4]PHUC!#REF!+[4]LAM!#REF!+[4]XUAN!#REF!+[4]LIEN!#REF!</f>
        <v>#REF!</v>
      </c>
      <c r="N338" s="867">
        <f>[4]DAI!N336+[4]NAM!N336+[4]NHAN!N336+[4]LY!N336+[4]DUC!N336+[4]DONG!N336+[4]HPHU!N336+[4]BAC!N336+[4]THANH!N336+[4]MY!N336+[4]HA!N336+[4]PHUC!N336+[4]LAM!N336+[4]XUAN!N336+[4]LIEN!N336+[4]HUNG!N336+[4]CNAM!N336+[4]TAY!N336+[4]HOA!N336+[4]VAN!N336+[4]PDINH!N336+[4]SLOC!N336+[4]TRUNG!N336+[4]TAN!N336+[4]THUONG!N336+[4]HLAO!N336+[4]PNHA!N336+[4]VTRUNG!N336</f>
        <v>0</v>
      </c>
      <c r="O338" s="867">
        <f>[4]DAI!O336+[4]NAM!O336+[4]NHAN!O336+[4]LY!O336+[4]DUC!O336+[4]DONG!O336+[4]HPHU!O336+[4]BAC!O336+[4]THANH!O336+[4]MY!O336+[4]HA!O336+[4]PHUC!O336+[4]LAM!O336+[4]XUAN!O336+[4]LIEN!O336+[4]HUNG!O336+[4]CNAM!O336+[4]TAY!O336+[4]HOA!O336+[4]VAN!O336+[4]PDINH!O336+[4]SLOC!O336+[4]TRUNG!O336+[4]TAN!O336+[4]THUONG!O336+[4]HLAO!O336+[4]PNHA!O336+[4]VTRUNG!O336</f>
        <v>0</v>
      </c>
      <c r="P338" s="867">
        <f>[4]DAI!P274+[4]NAM!P272+[4]NHAN!P274+[4]LY!P274+[4]DUC!P274+[4]DONG!P274+[4]HPHU!P273+[4]BAC!P273+[4]THANH!P274+[4]MY!P271+[4]HA!P212+[4]PHUC!P270+[4]LAM!P271+[4]XUAN!P269+[4]LIEN!P273</f>
        <v>0</v>
      </c>
      <c r="Q338" s="885" t="e">
        <f>[4]DAI!#REF!+[4]NAM!#REF!+[4]NHAN!#REF!+[4]LY!#REF!+[4]DUC!#REF!+[4]DONG!#REF!+[4]HPHU!#REF!+[4]BAC!#REF!+[4]THANH!#REF!+#REF!+[4]MY!#REF!+[4]HA!#REF!+[4]PHUC!#REF!+[4]LAM!#REF!+[4]XUAN!#REF!+[4]LIEN!#REF!</f>
        <v>#REF!</v>
      </c>
      <c r="R338" s="882" t="e">
        <f>[4]DAI!#REF!+[4]NAM!#REF!+[4]NHAN!#REF!+[4]LY!#REF!+[4]DUC!#REF!+[4]DONG!#REF!+[4]HPHU!#REF!+[4]BAC!#REF!+[4]THANH!#REF!+#REF!+[4]MY!#REF!+[4]HA!#REF!+[4]PHUC!#REF!+[4]LAM!#REF!+[4]XUAN!#REF!+[4]LIEN!#REF!</f>
        <v>#REF!</v>
      </c>
      <c r="S338" s="885" t="e">
        <f>[4]DAI!#REF!+[4]NAM!#REF!+[4]NHAN!#REF!+[4]LY!#REF!+[4]DUC!#REF!+[4]DONG!#REF!+[4]HPHU!#REF!+[4]BAC!#REF!+[4]THANH!#REF!+#REF!+[4]MY!#REF!+[4]HA!#REF!+[4]PHUC!#REF!+[4]LAM!#REF!+[4]XUAN!#REF!+[4]LIEN!#REF!</f>
        <v>#REF!</v>
      </c>
      <c r="T338" s="885" t="e">
        <f>[4]DAI!#REF!+[4]NAM!#REF!+[4]NHAN!#REF!+[4]LY!#REF!+[4]DUC!#REF!+[4]DONG!#REF!+[4]HPHU!#REF!+[4]BAC!#REF!+[4]THANH!#REF!+#REF!+[4]MY!#REF!+[4]HA!#REF!+[4]PHUC!#REF!+[4]LAM!#REF!+[4]XUAN!#REF!+[4]LIEN!#REF!</f>
        <v>#REF!</v>
      </c>
      <c r="U338" s="885" t="e">
        <f>[4]DAI!#REF!+[4]NAM!#REF!+[4]NHAN!#REF!+[4]LY!#REF!+[4]DUC!#REF!+[4]DONG!#REF!+[4]HPHU!#REF!+[4]BAC!#REF!+[4]THANH!#REF!+#REF!+[4]MY!#REF!+[4]HA!#REF!+[4]PHUC!#REF!+[4]LAM!#REF!+[4]XUAN!#REF!+[4]LIEN!#REF!</f>
        <v>#REF!</v>
      </c>
      <c r="V338" s="885" t="e">
        <f>[4]DAI!#REF!+[4]NAM!#REF!+[4]NHAN!#REF!+[4]LY!#REF!+[4]DUC!#REF!+[4]DONG!#REF!+[4]HPHU!#REF!+[4]BAC!#REF!+[4]THANH!#REF!+#REF!+[4]MY!#REF!+[4]HA!#REF!+[4]PHUC!#REF!+[4]LAM!#REF!+[4]XUAN!#REF!+[4]LIEN!#REF!</f>
        <v>#REF!</v>
      </c>
      <c r="W338" s="885" t="e">
        <f>[4]DAI!#REF!+[4]NAM!#REF!+[4]NHAN!#REF!+[4]LY!#REF!+[4]DUC!#REF!+[4]DONG!#REF!+[4]HPHU!#REF!+[4]BAC!#REF!+[4]THANH!#REF!+#REF!+[4]MY!#REF!+[4]HA!#REF!+[4]PHUC!#REF!+[4]LAM!#REF!+[4]XUAN!#REF!+[4]LIEN!#REF!</f>
        <v>#REF!</v>
      </c>
      <c r="X338" s="885" t="e">
        <f>[4]DAI!#REF!+[4]NAM!#REF!+[4]NHAN!#REF!+[4]LY!#REF!+[4]DUC!#REF!+[4]DONG!#REF!+[4]HPHU!#REF!+[4]BAC!#REF!+[4]THANH!#REF!+#REF!+[4]MY!#REF!+[4]HA!#REF!+[4]PHUC!#REF!+[4]LAM!#REF!+[4]XUAN!#REF!+[4]LIEN!#REF!</f>
        <v>#REF!</v>
      </c>
      <c r="Y338" s="885" t="e">
        <f>[4]DAI!#REF!+[4]NAM!#REF!+[4]NHAN!#REF!+[4]LY!#REF!+[4]DUC!#REF!+[4]DONG!#REF!+[4]HPHU!#REF!+[4]BAC!#REF!+[4]THANH!#REF!+#REF!+[4]MY!#REF!+[4]HA!#REF!+[4]PHUC!#REF!+[4]LAM!#REF!+[4]XUAN!#REF!+[4]LIEN!#REF!</f>
        <v>#REF!</v>
      </c>
      <c r="Z338" s="885" t="e">
        <f>[4]DAI!#REF!+[4]NAM!#REF!+[4]NHAN!#REF!+[4]LY!#REF!+[4]DUC!#REF!+[4]DONG!#REF!+[4]HPHU!#REF!+[4]BAC!#REF!+[4]THANH!#REF!+#REF!+[4]MY!#REF!+[4]HA!#REF!+[4]PHUC!#REF!+[4]LAM!#REF!+[4]XUAN!#REF!+[4]LIEN!#REF!</f>
        <v>#REF!</v>
      </c>
      <c r="AA338" s="885" t="e">
        <f>[4]DAI!#REF!+[4]NAM!#REF!+[4]NHAN!#REF!+[4]LY!#REF!+[4]DUC!#REF!+[4]DONG!#REF!+[4]HPHU!#REF!+[4]BAC!#REF!+[4]THANH!#REF!+#REF!+[4]MY!#REF!+[4]HA!#REF!+[4]PHUC!#REF!+[4]LAM!#REF!+[4]XUAN!#REF!+[4]LIEN!#REF!</f>
        <v>#REF!</v>
      </c>
      <c r="AB338" s="885" t="e">
        <f>[4]DAI!#REF!+[4]NAM!#REF!+[4]NHAN!#REF!+[4]LY!#REF!+[4]DUC!#REF!+[4]DONG!#REF!+[4]HPHU!#REF!+[4]BAC!#REF!+[4]THANH!#REF!+#REF!+[4]MY!#REF!+[4]HA!#REF!+[4]PHUC!#REF!+[4]LAM!#REF!+[4]XUAN!#REF!+[4]LIEN!#REF!</f>
        <v>#REF!</v>
      </c>
      <c r="AC338" s="885" t="e">
        <f>[4]DAI!#REF!+[4]NAM!#REF!+[4]NHAN!#REF!+[4]LY!#REF!+[4]DUC!#REF!+[4]DONG!#REF!+[4]HPHU!#REF!+[4]BAC!#REF!+[4]THANH!#REF!+#REF!+[4]MY!#REF!+[4]HA!#REF!+[4]PHUC!#REF!+[4]LAM!#REF!+[4]XUAN!#REF!+[4]LIEN!#REF!</f>
        <v>#REF!</v>
      </c>
      <c r="AD338" s="867">
        <f>[4]DAI!AD274+[4]NAM!AD272+[4]NHAN!AD274+[4]LY!AD274+[4]DUC!AD274+[4]DONG!AD274+[4]HPHU!AD273+[4]BAC!AD273+[4]THANH!AD274+[4]MY!AD271+[4]HA!AD212+[4]PHUC!AD270+[4]LAM!AD271+[4]XUAN!AD269+[4]LIEN!AD273</f>
        <v>0</v>
      </c>
      <c r="AE338" s="885" t="e">
        <f>[4]DAI!#REF!+[4]NAM!#REF!+[4]NHAN!#REF!+[4]LY!#REF!+[4]DUC!#REF!+[4]DONG!#REF!+[4]HPHU!#REF!+[4]BAC!#REF!+[4]THANH!#REF!+#REF!+[4]MY!#REF!+[4]HA!#REF!+[4]PHUC!#REF!+[4]LAM!#REF!+[4]XUAN!#REF!+[4]LIEN!#REF!</f>
        <v>#REF!</v>
      </c>
      <c r="AF338" s="885" t="e">
        <f>[4]DAI!#REF!+[4]NAM!#REF!+[4]NHAN!#REF!+[4]LY!#REF!+[4]DUC!#REF!+[4]DONG!#REF!+[4]HPHU!#REF!+[4]BAC!#REF!+[4]THANH!#REF!+#REF!+[4]MY!#REF!+[4]HA!#REF!+[4]PHUC!#REF!+[4]LAM!#REF!+[4]XUAN!#REF!+[4]LIEN!#REF!</f>
        <v>#REF!</v>
      </c>
      <c r="AG338" s="885" t="e">
        <f>[4]DAI!#REF!+[4]NAM!#REF!+[4]NHAN!#REF!+[4]LY!#REF!+[4]DUC!#REF!+[4]DONG!#REF!+[4]HPHU!#REF!+[4]BAC!#REF!+[4]THANH!#REF!+#REF!+[4]MY!#REF!+[4]HA!#REF!+[4]PHUC!#REF!+[4]LAM!#REF!+[4]XUAN!#REF!+[4]LIEN!#REF!</f>
        <v>#REF!</v>
      </c>
      <c r="AH338" s="885" t="e">
        <f>[4]DAI!#REF!+[4]NAM!#REF!+[4]NHAN!#REF!+[4]LY!#REF!+[4]DUC!#REF!+[4]DONG!#REF!+[4]HPHU!#REF!+[4]BAC!#REF!+[4]THANH!#REF!+#REF!+[4]MY!#REF!+[4]HA!#REF!+[4]PHUC!#REF!+[4]LAM!#REF!+[4]XUAN!#REF!+[4]LIEN!#REF!</f>
        <v>#REF!</v>
      </c>
      <c r="AI338" s="885" t="e">
        <f>[4]DAI!#REF!+[4]NAM!#REF!+[4]NHAN!#REF!+[4]LY!#REF!+[4]DUC!#REF!+[4]DONG!#REF!+[4]HPHU!#REF!+[4]BAC!#REF!+[4]THANH!#REF!+#REF!+[4]MY!#REF!+[4]HA!#REF!+[4]PHUC!#REF!+[4]LAM!#REF!+[4]XUAN!#REF!+[4]LIEN!#REF!</f>
        <v>#REF!</v>
      </c>
      <c r="AJ338" s="885" t="e">
        <f>[4]DAI!#REF!+[4]NAM!#REF!+[4]NHAN!#REF!+[4]LY!#REF!+[4]DUC!#REF!+[4]DONG!#REF!+[4]HPHU!#REF!+[4]BAC!#REF!+[4]THANH!#REF!+#REF!+[4]MY!#REF!+[4]HA!#REF!+[4]PHUC!#REF!+[4]LAM!#REF!+[4]XUAN!#REF!+[4]LIEN!#REF!</f>
        <v>#REF!</v>
      </c>
      <c r="AK338" s="867">
        <f>[4]DAI!AK274+[4]NAM!AK272+[4]NHAN!AK274+[4]LY!AK274+[4]DUC!AK274+[4]DONG!AK274+[4]HPHU!AK273+[4]BAC!AK273+[4]THANH!AK274+[4]MY!AK271+[4]HA!AK212+[4]PHUC!AK270+[4]LAM!AK271+[4]XUAN!AK269+[4]LIEN!AK273</f>
        <v>0</v>
      </c>
      <c r="AL338" s="885" t="e">
        <f>[4]DAI!#REF!+[4]NAM!#REF!+[4]NHAN!#REF!+[4]LY!#REF!+[4]DUC!#REF!+[4]DONG!#REF!+[4]HPHU!#REF!+[4]BAC!#REF!+[4]THANH!#REF!+#REF!+[4]MY!#REF!+[4]HA!#REF!+[4]PHUC!#REF!+[4]LAM!#REF!+[4]XUAN!#REF!+[4]LIEN!#REF!</f>
        <v>#REF!</v>
      </c>
      <c r="AM338" s="885" t="e">
        <f>[4]DAI!#REF!+[4]NAM!#REF!+[4]NHAN!#REF!+[4]LY!#REF!+[4]DUC!#REF!+[4]DONG!#REF!+[4]HPHU!#REF!+[4]BAC!#REF!+[4]THANH!#REF!+#REF!+[4]MY!#REF!+[4]HA!#REF!+[4]PHUC!#REF!+[4]LAM!#REF!+[4]XUAN!#REF!+[4]LIEN!#REF!</f>
        <v>#REF!</v>
      </c>
      <c r="AN338" s="867">
        <f>[4]DAI!AN274+[4]NAM!AN272+[4]NHAN!AN274+[4]LY!AN274+[4]DUC!AN274+[4]DONG!AN274+[4]HPHU!AN273+[4]BAC!AN273+[4]THANH!AN274+[4]MY!AN271+[4]HA!AN212+[4]PHUC!AN270+[4]LAM!AN271+[4]XUAN!AN269+[4]LIEN!AN273</f>
        <v>0</v>
      </c>
      <c r="AO338" s="885" t="e">
        <f>[4]DAI!#REF!+[4]NAM!#REF!+[4]NHAN!#REF!+[4]LY!#REF!+[4]DUC!#REF!+[4]DONG!#REF!+[4]HPHU!#REF!+[4]BAC!#REF!+[4]THANH!#REF!+#REF!+[4]MY!#REF!+[4]HA!#REF!+[4]PHUC!#REF!+[4]LAM!#REF!+[4]XUAN!#REF!+[4]LIEN!#REF!</f>
        <v>#REF!</v>
      </c>
      <c r="AP338" s="885" t="e">
        <f>[4]DAI!#REF!+[4]NAM!#REF!+[4]NHAN!#REF!+[4]LY!#REF!+[4]DUC!#REF!+[4]DONG!#REF!+[4]HPHU!#REF!+[4]BAC!#REF!+[4]THANH!#REF!+#REF!+[4]MY!#REF!+[4]HA!#REF!+[4]PHUC!#REF!+[4]LAM!#REF!+[4]XUAN!#REF!+[4]LIEN!#REF!</f>
        <v>#REF!</v>
      </c>
      <c r="AQ338" s="885" t="e">
        <f>[4]DAI!#REF!+[4]NAM!#REF!+[4]NHAN!#REF!+[4]LY!#REF!+[4]DUC!#REF!+[4]DONG!#REF!+[4]HPHU!#REF!+[4]BAC!#REF!+[4]THANH!#REF!+#REF!+[4]MY!#REF!+[4]HA!#REF!+[4]PHUC!#REF!+[4]LAM!#REF!+[4]XUAN!#REF!+[4]LIEN!#REF!</f>
        <v>#REF!</v>
      </c>
      <c r="AR338" s="867">
        <f>[4]DAI!AR336+[4]NAM!AR336+[4]NHAN!AR336+[4]LY!AR336+[4]DUC!AR336+[4]DONG!AR336+[4]HPHU!AR336+[4]BAC!AR336+[4]THANH!AR336+[4]MY!AR336+[4]HA!AR336+[4]PHUC!AR336+[4]LAM!AR336+[4]XUAN!AR336+[4]LIEN!AR336+[4]HUNG!AR336+[4]CNAM!AR336+[4]TAY!AR336+[4]HOA!AR336+[4]VAN!AR336+[4]PDINH!AR336+[4]SLOC!AR336+[4]TRUNG!AR336+[4]TAN!AR336+[4]THUONG!AR336+[4]HLAO!AR336+[4]PNHA!AR336+[4]VTRUNG!AR336</f>
        <v>0</v>
      </c>
      <c r="AS338" s="867">
        <f>[4]DAI!AS274+[4]NAM!AS272+[4]NHAN!AS274+[4]LY!AS274+[4]DUC!AS274+[4]DONG!AS274+[4]HPHU!AS273+[4]BAC!AS273+[4]THANH!AS274+[4]MY!AS271+[4]HA!AS212+[4]PHUC!AS270+[4]LAM!AS271+[4]XUAN!AS269+[4]LIEN!AS273</f>
        <v>0</v>
      </c>
      <c r="AT338" s="867"/>
      <c r="AU338" s="867">
        <f>[4]DAI!AU274+[4]NAM!AU272+[4]NHAN!AU274+[4]LY!AU274+[4]DUC!AU274+[4]DONG!AU274+[4]HPHU!AU273+[4]BAC!AU273+[4]THANH!AU274+[4]MY!AU271+[4]HA!AU212+[4]PHUC!AU270+[4]LAM!AU271+[4]XUAN!AU269+[4]LIEN!AU273</f>
        <v>0</v>
      </c>
      <c r="AV338" s="838">
        <f>[4]DAI!AV336+[4]NAM!AV336+[4]NHAN!AV336+[4]LY!AV336+[4]DUC!AV336+[4]DONG!AV336+[4]HPHU!AV336+[4]BAC!AV336+[4]THANH!AV336+[4]MY!AV336+[4]HA!AV336+[4]PHUC!AV336+[4]LAM!AV336+[4]XUAN!AV336+[4]LIEN!AV336+[4]HUNG!AV336+[4]CNAM!AV336+[4]TAY!AV336+[4]HOA!AV336+[4]VAN!AV336+[4]PDINH!AV336+[4]SLOC!AV336+[4]TRUNG!AV336+[4]TAN!AV336+[4]THUONG!AV336+[4]HLAO!AV336+[4]PNHA!AV336+[4]VTRUNG!AV336</f>
        <v>0</v>
      </c>
      <c r="AW338" s="885" t="e">
        <f>[4]DAI!#REF!+[4]NAM!#REF!+[4]NHAN!#REF!+[4]LY!#REF!+[4]DUC!#REF!+[4]DONG!#REF!+[4]HPHU!#REF!+[4]BAC!#REF!+[4]THANH!#REF!+#REF!+[4]MY!#REF!+[4]HA!#REF!+[4]PHUC!#REF!+[4]LAM!#REF!+[4]XUAN!#REF!+[4]LIEN!#REF!</f>
        <v>#REF!</v>
      </c>
      <c r="AX338" s="885" t="e">
        <f>[4]DAI!#REF!+[4]NAM!#REF!+[4]NHAN!#REF!+[4]LY!#REF!+[4]DUC!#REF!+[4]DONG!#REF!+[4]HPHU!#REF!+[4]BAC!#REF!+[4]THANH!#REF!+#REF!+[4]MY!#REF!+[4]HA!#REF!+[4]PHUC!#REF!+[4]LAM!#REF!+[4]XUAN!#REF!+[4]LIEN!#REF!</f>
        <v>#REF!</v>
      </c>
      <c r="AY338" s="885" t="e">
        <f>[4]DAI!#REF!+[4]NAM!#REF!+[4]NHAN!#REF!+[4]LY!#REF!+[4]DUC!#REF!+[4]DONG!#REF!+[4]HPHU!#REF!+[4]BAC!#REF!+[4]THANH!#REF!+#REF!+[4]MY!#REF!+[4]HA!#REF!+[4]PHUC!#REF!+[4]LAM!#REF!+[4]XUAN!#REF!+[4]LIEN!#REF!</f>
        <v>#REF!</v>
      </c>
      <c r="AZ338" s="867">
        <f>[4]DAI!AZ274+[4]NAM!AZ272+[4]NHAN!AZ274+[4]LY!AZ274+[4]DUC!AZ274+[4]DONG!AZ274+[4]HPHU!AZ273+[4]BAC!AZ273+[4]THANH!AZ274+[4]MY!AZ271+[4]HA!AZ212+[4]PHUC!AZ270+[4]LAM!AZ271+[4]XUAN!AZ269+[4]LIEN!AZ273</f>
        <v>0</v>
      </c>
      <c r="BA338" s="885" t="e">
        <f>[4]DAI!#REF!+[4]NAM!#REF!+[4]NHAN!#REF!+[4]LY!#REF!+[4]DUC!#REF!+[4]DONG!#REF!+[4]HPHU!#REF!+[4]BAC!#REF!+[4]THANH!#REF!+#REF!+[4]MY!#REF!+[4]HA!#REF!+[4]PHUC!#REF!+[4]LAM!#REF!+[4]XUAN!#REF!+[4]LIEN!#REF!</f>
        <v>#REF!</v>
      </c>
      <c r="BB338" s="885" t="e">
        <f>[4]DAI!#REF!+[4]NAM!#REF!+[4]NHAN!#REF!+[4]LY!#REF!+[4]DUC!#REF!+[4]DONG!#REF!+[4]HPHU!#REF!+[4]BAC!#REF!+[4]THANH!#REF!+#REF!+[4]MY!#REF!+[4]HA!#REF!+[4]PHUC!#REF!+[4]LAM!#REF!+[4]XUAN!#REF!+[4]LIEN!#REF!</f>
        <v>#REF!</v>
      </c>
      <c r="BC338" s="885" t="e">
        <f>[4]DAI!#REF!+[4]NAM!#REF!+[4]NHAN!#REF!+[4]LY!#REF!+[4]DUC!#REF!+[4]DONG!#REF!+[4]HPHU!#REF!+[4]BAC!#REF!+[4]THANH!#REF!+#REF!+[4]MY!#REF!+[4]HA!#REF!+[4]PHUC!#REF!+[4]LAM!#REF!+[4]XUAN!#REF!+[4]LIEN!#REF!</f>
        <v>#REF!</v>
      </c>
      <c r="BD338" s="867">
        <f>[4]DAI!BD274+[4]NAM!BD272+[4]NHAN!BD274+[4]LY!BD274+[4]DUC!BD274+[4]DONG!BD274+[4]HPHU!BD273+[4]BAC!BD273+[4]THANH!BD274+[4]MY!BD271+[4]HA!BD212+[4]PHUC!BD270+[4]LAM!BD271+[4]XUAN!BD269+[4]LIEN!BD273</f>
        <v>0</v>
      </c>
      <c r="BE338" s="885" t="e">
        <f>[4]DAI!#REF!+[4]NAM!#REF!+[4]NHAN!#REF!+[4]LY!#REF!+[4]DUC!#REF!+[4]DONG!#REF!+[4]HPHU!#REF!+[4]BAC!#REF!+[4]THANH!#REF!+#REF!+[4]MY!#REF!+[4]HA!#REF!+[4]PHUC!#REF!+[4]LAM!#REF!+[4]XUAN!#REF!+[4]LIEN!#REF!</f>
        <v>#REF!</v>
      </c>
      <c r="BF338" s="885" t="e">
        <f>[4]DAI!#REF!+[4]NAM!#REF!+[4]NHAN!#REF!+[4]LY!#REF!+[4]DUC!#REF!+[4]DONG!#REF!+[4]HPHU!#REF!+[4]BAC!#REF!+[4]THANH!#REF!+#REF!+[4]MY!#REF!+[4]HA!#REF!+[4]PHUC!#REF!+[4]LAM!#REF!+[4]XUAN!#REF!+[4]LIEN!#REF!</f>
        <v>#REF!</v>
      </c>
      <c r="BG338" s="885" t="e">
        <f>[4]DAI!#REF!+[4]NAM!#REF!+[4]NHAN!#REF!+[4]LY!#REF!+[4]DUC!#REF!+[4]DONG!#REF!+[4]HPHU!#REF!+[4]BAC!#REF!+[4]THANH!#REF!+#REF!+[4]MY!#REF!+[4]HA!#REF!+[4]PHUC!#REF!+[4]LAM!#REF!+[4]XUAN!#REF!+[4]LIEN!#REF!</f>
        <v>#REF!</v>
      </c>
      <c r="BH338" s="885" t="e">
        <f>[4]DAI!#REF!+[4]NAM!#REF!+[4]NHAN!#REF!+[4]LY!#REF!+[4]DUC!#REF!+[4]DONG!#REF!+[4]HPHU!#REF!+[4]BAC!#REF!+[4]THANH!#REF!+#REF!+[4]MY!#REF!+[4]HA!#REF!+[4]PHUC!#REF!+[4]LAM!#REF!+[4]XUAN!#REF!+[4]LIEN!#REF!</f>
        <v>#REF!</v>
      </c>
      <c r="BI338" s="885" t="e">
        <f>[4]DAI!#REF!+[4]NAM!#REF!+[4]NHAN!#REF!+[4]LY!#REF!+[4]DUC!#REF!+[4]DONG!#REF!+[4]HPHU!#REF!+[4]BAC!#REF!+[4]THANH!#REF!+#REF!+[4]MY!#REF!+[4]HA!#REF!+[4]PHUC!#REF!+[4]LAM!#REF!+[4]XUAN!#REF!+[4]LIEN!#REF!</f>
        <v>#REF!</v>
      </c>
      <c r="BJ338" s="885" t="e">
        <f>[4]DAI!#REF!+[4]NAM!#REF!+[4]NHAN!#REF!+[4]LY!#REF!+[4]DUC!#REF!+[4]DONG!#REF!+[4]HPHU!#REF!+[4]BAC!#REF!+[4]THANH!#REF!+#REF!+[4]MY!#REF!+[4]HA!#REF!+[4]PHUC!#REF!+[4]LAM!#REF!+[4]XUAN!#REF!+[4]LIEN!#REF!</f>
        <v>#REF!</v>
      </c>
      <c r="BK338" s="885" t="e">
        <f>[4]DAI!#REF!+[4]NAM!#REF!+[4]NHAN!#REF!+[4]LY!#REF!+[4]DUC!#REF!+[4]DONG!#REF!+[4]HPHU!#REF!+[4]BAC!#REF!+[4]THANH!#REF!+#REF!+[4]MY!#REF!+[4]HA!#REF!+[4]PHUC!#REF!+[4]LAM!#REF!+[4]XUAN!#REF!+[4]LIEN!#REF!</f>
        <v>#REF!</v>
      </c>
      <c r="BL338" s="885" t="e">
        <f>[4]DAI!#REF!+[4]NAM!#REF!+[4]NHAN!#REF!+[4]LY!#REF!+[4]DUC!#REF!+[4]DONG!#REF!+[4]HPHU!#REF!+[4]BAC!#REF!+[4]THANH!#REF!+#REF!+[4]MY!#REF!+[4]HA!#REF!+[4]PHUC!#REF!+[4]LAM!#REF!+[4]XUAN!#REF!+[4]LIEN!#REF!</f>
        <v>#REF!</v>
      </c>
    </row>
    <row r="339" spans="1:65" ht="24" hidden="1" customHeight="1" x14ac:dyDescent="0.2">
      <c r="A339" s="886" t="s">
        <v>46</v>
      </c>
      <c r="B339" s="845" t="s">
        <v>47</v>
      </c>
      <c r="C339" s="887" t="s">
        <v>48</v>
      </c>
      <c r="D339" s="885" t="e">
        <f>[4]DAI!#REF!+[4]NAM!#REF!+[4]NHAN!#REF!+[4]LY!#REF!+[4]DUC!#REF!+[4]DONG!#REF!+[4]HPHU!#REF!+[4]BAC!#REF!+[4]THANH!#REF!+#REF!+[4]MY!#REF!+[4]HA!#REF!+[4]PHUC!#REF!+[4]LAM!#REF!+[4]XUAN!#REF!+[4]LIEN!#REF!</f>
        <v>#REF!</v>
      </c>
      <c r="E339" s="885" t="e">
        <f>[4]DAI!#REF!+[4]NAM!#REF!+[4]NHAN!#REF!+[4]LY!#REF!+[4]DUC!#REF!+[4]DONG!#REF!+[4]HPHU!#REF!+[4]BAC!#REF!+[4]THANH!#REF!+#REF!+[4]MY!#REF!+[4]HA!#REF!+[4]PHUC!#REF!+[4]LAM!#REF!+[4]XUAN!#REF!+[4]LIEN!#REF!</f>
        <v>#REF!</v>
      </c>
      <c r="F339" s="885" t="e">
        <f>[4]DAI!#REF!+[4]NAM!#REF!+[4]NHAN!#REF!+[4]LY!#REF!+[4]DUC!#REF!+[4]DONG!#REF!+[4]HPHU!#REF!+[4]BAC!#REF!+[4]THANH!#REF!+#REF!+[4]MY!#REF!+[4]HA!#REF!+[4]PHUC!#REF!+[4]LAM!#REF!+[4]XUAN!#REF!+[4]LIEN!#REF!</f>
        <v>#REF!</v>
      </c>
      <c r="G339" s="867">
        <f>[4]DAI!G337+[4]NAM!G337+[4]NHAN!G337+[4]LY!G337+[4]DUC!G337+[4]DONG!G337+[4]HPHU!G337+[4]BAC!G337+[4]THANH!G337+[4]MY!G337+[4]HA!G337+[4]PHUC!G337+[4]LAM!G337+[4]XUAN!G337+[4]LIEN!G337+[4]HUNG!G337+[4]CNAM!G337+[4]TAY!G337+[4]HOA!G337+[4]VAN!G337+[4]PDINH!G337+[4]SLOC!G337+[4]TRUNG!G337+[4]TAN!G337+[4]THUONG!G337+[4]HLAO!G337+[4]PNHA!G337+[4]VTRUNG!G337</f>
        <v>0</v>
      </c>
      <c r="H339" s="885" t="e">
        <f>[4]DAI!#REF!+[4]NAM!#REF!+[4]NHAN!#REF!+[4]LY!#REF!+[4]DUC!#REF!+[4]DONG!#REF!+[4]HPHU!#REF!+[4]BAC!#REF!+[4]THANH!#REF!+#REF!+[4]MY!#REF!+[4]HA!#REF!+[4]PHUC!#REF!+[4]LAM!#REF!+[4]XUAN!#REF!+[4]LIEN!#REF!</f>
        <v>#REF!</v>
      </c>
      <c r="I339" s="885" t="e">
        <f>[4]DAI!#REF!+[4]NAM!#REF!+[4]NHAN!#REF!+[4]LY!#REF!+[4]DUC!#REF!+[4]DONG!#REF!+[4]HPHU!#REF!+[4]BAC!#REF!+[4]THANH!#REF!+#REF!+[4]MY!#REF!+[4]HA!#REF!+[4]PHUC!#REF!+[4]LAM!#REF!+[4]XUAN!#REF!+[4]LIEN!#REF!</f>
        <v>#REF!</v>
      </c>
      <c r="J339" s="867">
        <f>[4]DAI!J337+[4]NAM!J337+[4]NHAN!J337+[4]LY!J337+[4]DUC!J337+[4]DONG!J337+[4]HPHU!J337+[4]BAC!J337+[4]THANH!J337+[4]MY!J337+[4]HA!J337+[4]PHUC!J337+[4]LAM!J337+[4]XUAN!J337+[4]LIEN!J337+[4]HUNG!J337+[4]CNAM!J337+[4]TAY!J337+[4]HOA!J337+[4]VAN!J337+[4]PDINH!J337+[4]SLOC!J337+[4]TRUNG!J337+[4]TAN!J337+[4]THUONG!J337+[4]HLAO!J337+[4]PNHA!J337+[4]VTRUNG!J337</f>
        <v>0</v>
      </c>
      <c r="K339" s="885" t="e">
        <f>[4]DAI!#REF!+[4]NAM!#REF!+[4]NHAN!#REF!+[4]LY!#REF!+[4]DUC!#REF!+[4]DONG!#REF!+[4]HPHU!#REF!+[4]BAC!#REF!+[4]THANH!#REF!+#REF!+[4]MY!#REF!+[4]HA!#REF!+[4]PHUC!#REF!+[4]LAM!#REF!+[4]XUAN!#REF!+[4]LIEN!#REF!</f>
        <v>#REF!</v>
      </c>
      <c r="L339" s="885" t="e">
        <f>[4]DAI!#REF!+[4]NAM!#REF!+[4]NHAN!#REF!+[4]LY!#REF!+[4]DUC!#REF!+[4]DONG!#REF!+[4]HPHU!#REF!+[4]BAC!#REF!+[4]THANH!#REF!+#REF!+[4]MY!#REF!+[4]HA!#REF!+[4]PHUC!#REF!+[4]LAM!#REF!+[4]XUAN!#REF!+[4]LIEN!#REF!</f>
        <v>#REF!</v>
      </c>
      <c r="M339" s="885" t="e">
        <f>[4]DAI!#REF!+[4]NAM!#REF!+[4]NHAN!#REF!+[4]LY!#REF!+[4]DUC!#REF!+[4]DONG!#REF!+[4]HPHU!#REF!+[4]BAC!#REF!+[4]THANH!#REF!+#REF!+[4]MY!#REF!+[4]HA!#REF!+[4]PHUC!#REF!+[4]LAM!#REF!+[4]XUAN!#REF!+[4]LIEN!#REF!</f>
        <v>#REF!</v>
      </c>
      <c r="N339" s="867">
        <f>[4]DAI!N337+[4]NAM!N337+[4]NHAN!N337+[4]LY!N337+[4]DUC!N337+[4]DONG!N337+[4]HPHU!N337+[4]BAC!N337+[4]THANH!N337+[4]MY!N337+[4]HA!N337+[4]PHUC!N337+[4]LAM!N337+[4]XUAN!N337+[4]LIEN!N337+[4]HUNG!N337+[4]CNAM!N337+[4]TAY!N337+[4]HOA!N337+[4]VAN!N337+[4]PDINH!N337+[4]SLOC!N337+[4]TRUNG!N337+[4]TAN!N337+[4]THUONG!N337+[4]HLAO!N337+[4]PNHA!N337+[4]VTRUNG!N337</f>
        <v>0</v>
      </c>
      <c r="O339" s="867">
        <f>[4]DAI!O337+[4]NAM!O337+[4]NHAN!O337+[4]LY!O337+[4]DUC!O337+[4]DONG!O337+[4]HPHU!O337+[4]BAC!O337+[4]THANH!O337+[4]MY!O337+[4]HA!O337+[4]PHUC!O337+[4]LAM!O337+[4]XUAN!O337+[4]LIEN!O337+[4]HUNG!O337+[4]CNAM!O337+[4]TAY!O337+[4]HOA!O337+[4]VAN!O337+[4]PDINH!O337+[4]SLOC!O337+[4]TRUNG!O337+[4]TAN!O337+[4]THUONG!O337+[4]HLAO!O337+[4]PNHA!O337+[4]VTRUNG!O337</f>
        <v>0</v>
      </c>
      <c r="P339" s="867">
        <f>[4]DAI!P275+[4]NAM!P273+[4]NHAN!P275+[4]LY!P275+[4]DUC!P275+[4]DONG!P275+[4]HPHU!P274+[4]BAC!P274+[4]THANH!P275+[4]MY!P272+[4]HA!P213+[4]PHUC!P271+[4]LAM!P272+[4]XUAN!P270+[4]LIEN!P274</f>
        <v>0</v>
      </c>
      <c r="Q339" s="885" t="e">
        <f>[4]DAI!#REF!+[4]NAM!#REF!+[4]NHAN!#REF!+[4]LY!#REF!+[4]DUC!#REF!+[4]DONG!#REF!+[4]HPHU!#REF!+[4]BAC!#REF!+[4]THANH!#REF!+#REF!+[4]MY!#REF!+[4]HA!#REF!+[4]PHUC!#REF!+[4]LAM!#REF!+[4]XUAN!#REF!+[4]LIEN!#REF!</f>
        <v>#REF!</v>
      </c>
      <c r="R339" s="882" t="e">
        <f>[4]DAI!#REF!+[4]NAM!#REF!+[4]NHAN!#REF!+[4]LY!#REF!+[4]DUC!#REF!+[4]DONG!#REF!+[4]HPHU!#REF!+[4]BAC!#REF!+[4]THANH!#REF!+#REF!+[4]MY!#REF!+[4]HA!#REF!+[4]PHUC!#REF!+[4]LAM!#REF!+[4]XUAN!#REF!+[4]LIEN!#REF!</f>
        <v>#REF!</v>
      </c>
      <c r="S339" s="885" t="e">
        <f>[4]DAI!#REF!+[4]NAM!#REF!+[4]NHAN!#REF!+[4]LY!#REF!+[4]DUC!#REF!+[4]DONG!#REF!+[4]HPHU!#REF!+[4]BAC!#REF!+[4]THANH!#REF!+#REF!+[4]MY!#REF!+[4]HA!#REF!+[4]PHUC!#REF!+[4]LAM!#REF!+[4]XUAN!#REF!+[4]LIEN!#REF!</f>
        <v>#REF!</v>
      </c>
      <c r="T339" s="885" t="e">
        <f>[4]DAI!#REF!+[4]NAM!#REF!+[4]NHAN!#REF!+[4]LY!#REF!+[4]DUC!#REF!+[4]DONG!#REF!+[4]HPHU!#REF!+[4]BAC!#REF!+[4]THANH!#REF!+#REF!+[4]MY!#REF!+[4]HA!#REF!+[4]PHUC!#REF!+[4]LAM!#REF!+[4]XUAN!#REF!+[4]LIEN!#REF!</f>
        <v>#REF!</v>
      </c>
      <c r="U339" s="885" t="e">
        <f>[4]DAI!#REF!+[4]NAM!#REF!+[4]NHAN!#REF!+[4]LY!#REF!+[4]DUC!#REF!+[4]DONG!#REF!+[4]HPHU!#REF!+[4]BAC!#REF!+[4]THANH!#REF!+#REF!+[4]MY!#REF!+[4]HA!#REF!+[4]PHUC!#REF!+[4]LAM!#REF!+[4]XUAN!#REF!+[4]LIEN!#REF!</f>
        <v>#REF!</v>
      </c>
      <c r="V339" s="885" t="e">
        <f>[4]DAI!#REF!+[4]NAM!#REF!+[4]NHAN!#REF!+[4]LY!#REF!+[4]DUC!#REF!+[4]DONG!#REF!+[4]HPHU!#REF!+[4]BAC!#REF!+[4]THANH!#REF!+#REF!+[4]MY!#REF!+[4]HA!#REF!+[4]PHUC!#REF!+[4]LAM!#REF!+[4]XUAN!#REF!+[4]LIEN!#REF!</f>
        <v>#REF!</v>
      </c>
      <c r="W339" s="885" t="e">
        <f>[4]DAI!#REF!+[4]NAM!#REF!+[4]NHAN!#REF!+[4]LY!#REF!+[4]DUC!#REF!+[4]DONG!#REF!+[4]HPHU!#REF!+[4]BAC!#REF!+[4]THANH!#REF!+#REF!+[4]MY!#REF!+[4]HA!#REF!+[4]PHUC!#REF!+[4]LAM!#REF!+[4]XUAN!#REF!+[4]LIEN!#REF!</f>
        <v>#REF!</v>
      </c>
      <c r="X339" s="885" t="e">
        <f>[4]DAI!#REF!+[4]NAM!#REF!+[4]NHAN!#REF!+[4]LY!#REF!+[4]DUC!#REF!+[4]DONG!#REF!+[4]HPHU!#REF!+[4]BAC!#REF!+[4]THANH!#REF!+#REF!+[4]MY!#REF!+[4]HA!#REF!+[4]PHUC!#REF!+[4]LAM!#REF!+[4]XUAN!#REF!+[4]LIEN!#REF!</f>
        <v>#REF!</v>
      </c>
      <c r="Y339" s="885" t="e">
        <f>[4]DAI!#REF!+[4]NAM!#REF!+[4]NHAN!#REF!+[4]LY!#REF!+[4]DUC!#REF!+[4]DONG!#REF!+[4]HPHU!#REF!+[4]BAC!#REF!+[4]THANH!#REF!+#REF!+[4]MY!#REF!+[4]HA!#REF!+[4]PHUC!#REF!+[4]LAM!#REF!+[4]XUAN!#REF!+[4]LIEN!#REF!</f>
        <v>#REF!</v>
      </c>
      <c r="Z339" s="885" t="e">
        <f>[4]DAI!#REF!+[4]NAM!#REF!+[4]NHAN!#REF!+[4]LY!#REF!+[4]DUC!#REF!+[4]DONG!#REF!+[4]HPHU!#REF!+[4]BAC!#REF!+[4]THANH!#REF!+#REF!+[4]MY!#REF!+[4]HA!#REF!+[4]PHUC!#REF!+[4]LAM!#REF!+[4]XUAN!#REF!+[4]LIEN!#REF!</f>
        <v>#REF!</v>
      </c>
      <c r="AA339" s="885" t="e">
        <f>[4]DAI!#REF!+[4]NAM!#REF!+[4]NHAN!#REF!+[4]LY!#REF!+[4]DUC!#REF!+[4]DONG!#REF!+[4]HPHU!#REF!+[4]BAC!#REF!+[4]THANH!#REF!+#REF!+[4]MY!#REF!+[4]HA!#REF!+[4]PHUC!#REF!+[4]LAM!#REF!+[4]XUAN!#REF!+[4]LIEN!#REF!</f>
        <v>#REF!</v>
      </c>
      <c r="AB339" s="885" t="e">
        <f>[4]DAI!#REF!+[4]NAM!#REF!+[4]NHAN!#REF!+[4]LY!#REF!+[4]DUC!#REF!+[4]DONG!#REF!+[4]HPHU!#REF!+[4]BAC!#REF!+[4]THANH!#REF!+#REF!+[4]MY!#REF!+[4]HA!#REF!+[4]PHUC!#REF!+[4]LAM!#REF!+[4]XUAN!#REF!+[4]LIEN!#REF!</f>
        <v>#REF!</v>
      </c>
      <c r="AC339" s="885" t="e">
        <f>[4]DAI!#REF!+[4]NAM!#REF!+[4]NHAN!#REF!+[4]LY!#REF!+[4]DUC!#REF!+[4]DONG!#REF!+[4]HPHU!#REF!+[4]BAC!#REF!+[4]THANH!#REF!+#REF!+[4]MY!#REF!+[4]HA!#REF!+[4]PHUC!#REF!+[4]LAM!#REF!+[4]XUAN!#REF!+[4]LIEN!#REF!</f>
        <v>#REF!</v>
      </c>
      <c r="AD339" s="867">
        <f>[4]DAI!AD275+[4]NAM!AD273+[4]NHAN!AD275+[4]LY!AD275+[4]DUC!AD275+[4]DONG!AD275+[4]HPHU!AD274+[4]BAC!AD274+[4]THANH!AD275+[4]MY!AD272+[4]HA!AD213+[4]PHUC!AD271+[4]LAM!AD272+[4]XUAN!AD270+[4]LIEN!AD274</f>
        <v>0</v>
      </c>
      <c r="AE339" s="885" t="e">
        <f>[4]DAI!#REF!+[4]NAM!#REF!+[4]NHAN!#REF!+[4]LY!#REF!+[4]DUC!#REF!+[4]DONG!#REF!+[4]HPHU!#REF!+[4]BAC!#REF!+[4]THANH!#REF!+#REF!+[4]MY!#REF!+[4]HA!#REF!+[4]PHUC!#REF!+[4]LAM!#REF!+[4]XUAN!#REF!+[4]LIEN!#REF!</f>
        <v>#REF!</v>
      </c>
      <c r="AF339" s="885" t="e">
        <f>[4]DAI!#REF!+[4]NAM!#REF!+[4]NHAN!#REF!+[4]LY!#REF!+[4]DUC!#REF!+[4]DONG!#REF!+[4]HPHU!#REF!+[4]BAC!#REF!+[4]THANH!#REF!+#REF!+[4]MY!#REF!+[4]HA!#REF!+[4]PHUC!#REF!+[4]LAM!#REF!+[4]XUAN!#REF!+[4]LIEN!#REF!</f>
        <v>#REF!</v>
      </c>
      <c r="AG339" s="885" t="e">
        <f>[4]DAI!#REF!+[4]NAM!#REF!+[4]NHAN!#REF!+[4]LY!#REF!+[4]DUC!#REF!+[4]DONG!#REF!+[4]HPHU!#REF!+[4]BAC!#REF!+[4]THANH!#REF!+#REF!+[4]MY!#REF!+[4]HA!#REF!+[4]PHUC!#REF!+[4]LAM!#REF!+[4]XUAN!#REF!+[4]LIEN!#REF!</f>
        <v>#REF!</v>
      </c>
      <c r="AH339" s="885" t="e">
        <f>[4]DAI!#REF!+[4]NAM!#REF!+[4]NHAN!#REF!+[4]LY!#REF!+[4]DUC!#REF!+[4]DONG!#REF!+[4]HPHU!#REF!+[4]BAC!#REF!+[4]THANH!#REF!+#REF!+[4]MY!#REF!+[4]HA!#REF!+[4]PHUC!#REF!+[4]LAM!#REF!+[4]XUAN!#REF!+[4]LIEN!#REF!</f>
        <v>#REF!</v>
      </c>
      <c r="AI339" s="885" t="e">
        <f>[4]DAI!#REF!+[4]NAM!#REF!+[4]NHAN!#REF!+[4]LY!#REF!+[4]DUC!#REF!+[4]DONG!#REF!+[4]HPHU!#REF!+[4]BAC!#REF!+[4]THANH!#REF!+#REF!+[4]MY!#REF!+[4]HA!#REF!+[4]PHUC!#REF!+[4]LAM!#REF!+[4]XUAN!#REF!+[4]LIEN!#REF!</f>
        <v>#REF!</v>
      </c>
      <c r="AJ339" s="885" t="e">
        <f>[4]DAI!#REF!+[4]NAM!#REF!+[4]NHAN!#REF!+[4]LY!#REF!+[4]DUC!#REF!+[4]DONG!#REF!+[4]HPHU!#REF!+[4]BAC!#REF!+[4]THANH!#REF!+#REF!+[4]MY!#REF!+[4]HA!#REF!+[4]PHUC!#REF!+[4]LAM!#REF!+[4]XUAN!#REF!+[4]LIEN!#REF!</f>
        <v>#REF!</v>
      </c>
      <c r="AK339" s="867">
        <f>[4]DAI!AK275+[4]NAM!AK273+[4]NHAN!AK275+[4]LY!AK275+[4]DUC!AK275+[4]DONG!AK275+[4]HPHU!AK274+[4]BAC!AK274+[4]THANH!AK275+[4]MY!AK272+[4]HA!AK213+[4]PHUC!AK271+[4]LAM!AK272+[4]XUAN!AK270+[4]LIEN!AK274</f>
        <v>0</v>
      </c>
      <c r="AL339" s="885" t="e">
        <f>[4]DAI!#REF!+[4]NAM!#REF!+[4]NHAN!#REF!+[4]LY!#REF!+[4]DUC!#REF!+[4]DONG!#REF!+[4]HPHU!#REF!+[4]BAC!#REF!+[4]THANH!#REF!+#REF!+[4]MY!#REF!+[4]HA!#REF!+[4]PHUC!#REF!+[4]LAM!#REF!+[4]XUAN!#REF!+[4]LIEN!#REF!</f>
        <v>#REF!</v>
      </c>
      <c r="AM339" s="885" t="e">
        <f>[4]DAI!#REF!+[4]NAM!#REF!+[4]NHAN!#REF!+[4]LY!#REF!+[4]DUC!#REF!+[4]DONG!#REF!+[4]HPHU!#REF!+[4]BAC!#REF!+[4]THANH!#REF!+#REF!+[4]MY!#REF!+[4]HA!#REF!+[4]PHUC!#REF!+[4]LAM!#REF!+[4]XUAN!#REF!+[4]LIEN!#REF!</f>
        <v>#REF!</v>
      </c>
      <c r="AN339" s="867">
        <f>[4]DAI!AN275+[4]NAM!AN273+[4]NHAN!AN275+[4]LY!AN275+[4]DUC!AN275+[4]DONG!AN275+[4]HPHU!AN274+[4]BAC!AN274+[4]THANH!AN275+[4]MY!AN272+[4]HA!AN213+[4]PHUC!AN271+[4]LAM!AN272+[4]XUAN!AN270+[4]LIEN!AN274</f>
        <v>0</v>
      </c>
      <c r="AO339" s="885" t="e">
        <f>[4]DAI!#REF!+[4]NAM!#REF!+[4]NHAN!#REF!+[4]LY!#REF!+[4]DUC!#REF!+[4]DONG!#REF!+[4]HPHU!#REF!+[4]BAC!#REF!+[4]THANH!#REF!+#REF!+[4]MY!#REF!+[4]HA!#REF!+[4]PHUC!#REF!+[4]LAM!#REF!+[4]XUAN!#REF!+[4]LIEN!#REF!</f>
        <v>#REF!</v>
      </c>
      <c r="AP339" s="885" t="e">
        <f>[4]DAI!#REF!+[4]NAM!#REF!+[4]NHAN!#REF!+[4]LY!#REF!+[4]DUC!#REF!+[4]DONG!#REF!+[4]HPHU!#REF!+[4]BAC!#REF!+[4]THANH!#REF!+#REF!+[4]MY!#REF!+[4]HA!#REF!+[4]PHUC!#REF!+[4]LAM!#REF!+[4]XUAN!#REF!+[4]LIEN!#REF!</f>
        <v>#REF!</v>
      </c>
      <c r="AQ339" s="885" t="e">
        <f>[4]DAI!#REF!+[4]NAM!#REF!+[4]NHAN!#REF!+[4]LY!#REF!+[4]DUC!#REF!+[4]DONG!#REF!+[4]HPHU!#REF!+[4]BAC!#REF!+[4]THANH!#REF!+#REF!+[4]MY!#REF!+[4]HA!#REF!+[4]PHUC!#REF!+[4]LAM!#REF!+[4]XUAN!#REF!+[4]LIEN!#REF!</f>
        <v>#REF!</v>
      </c>
      <c r="AR339" s="867">
        <f>[4]DAI!AR337+[4]NAM!AR337+[4]NHAN!AR337+[4]LY!AR337+[4]DUC!AR337+[4]DONG!AR337+[4]HPHU!AR337+[4]BAC!AR337+[4]THANH!AR337+[4]MY!AR337+[4]HA!AR337+[4]PHUC!AR337+[4]LAM!AR337+[4]XUAN!AR337+[4]LIEN!AR337+[4]HUNG!AR337+[4]CNAM!AR337+[4]TAY!AR337+[4]HOA!AR337+[4]VAN!AR337+[4]PDINH!AR337+[4]SLOC!AR337+[4]TRUNG!AR337+[4]TAN!AR337+[4]THUONG!AR337+[4]HLAO!AR337+[4]PNHA!AR337+[4]VTRUNG!AR337</f>
        <v>0</v>
      </c>
      <c r="AS339" s="867">
        <f>[4]DAI!AS275+[4]NAM!AS273+[4]NHAN!AS275+[4]LY!AS275+[4]DUC!AS275+[4]DONG!AS275+[4]HPHU!AS274+[4]BAC!AS274+[4]THANH!AS275+[4]MY!AS272+[4]HA!AS213+[4]PHUC!AS271+[4]LAM!AS272+[4]XUAN!AS270+[4]LIEN!AS274</f>
        <v>0</v>
      </c>
      <c r="AT339" s="867"/>
      <c r="AU339" s="867">
        <f>[4]DAI!AU275+[4]NAM!AU273+[4]NHAN!AU275+[4]LY!AU275+[4]DUC!AU275+[4]DONG!AU275+[4]HPHU!AU274+[4]BAC!AU274+[4]THANH!AU275+[4]MY!AU272+[4]HA!AU213+[4]PHUC!AU271+[4]LAM!AU272+[4]XUAN!AU270+[4]LIEN!AU274</f>
        <v>0</v>
      </c>
      <c r="AV339" s="838">
        <f>[4]DAI!AV337+[4]NAM!AV337+[4]NHAN!AV337+[4]LY!AV337+[4]DUC!AV337+[4]DONG!AV337+[4]HPHU!AV337+[4]BAC!AV337+[4]THANH!AV337+[4]MY!AV337+[4]HA!AV337+[4]PHUC!AV337+[4]LAM!AV337+[4]XUAN!AV337+[4]LIEN!AV337+[4]HUNG!AV337+[4]CNAM!AV337+[4]TAY!AV337+[4]HOA!AV337+[4]VAN!AV337+[4]PDINH!AV337+[4]SLOC!AV337+[4]TRUNG!AV337+[4]TAN!AV337+[4]THUONG!AV337+[4]HLAO!AV337+[4]PNHA!AV337+[4]VTRUNG!AV337</f>
        <v>0</v>
      </c>
      <c r="AW339" s="885" t="e">
        <f>[4]DAI!#REF!+[4]NAM!#REF!+[4]NHAN!#REF!+[4]LY!#REF!+[4]DUC!#REF!+[4]DONG!#REF!+[4]HPHU!#REF!+[4]BAC!#REF!+[4]THANH!#REF!+#REF!+[4]MY!#REF!+[4]HA!#REF!+[4]PHUC!#REF!+[4]LAM!#REF!+[4]XUAN!#REF!+[4]LIEN!#REF!</f>
        <v>#REF!</v>
      </c>
      <c r="AX339" s="885" t="e">
        <f>[4]DAI!#REF!+[4]NAM!#REF!+[4]NHAN!#REF!+[4]LY!#REF!+[4]DUC!#REF!+[4]DONG!#REF!+[4]HPHU!#REF!+[4]BAC!#REF!+[4]THANH!#REF!+#REF!+[4]MY!#REF!+[4]HA!#REF!+[4]PHUC!#REF!+[4]LAM!#REF!+[4]XUAN!#REF!+[4]LIEN!#REF!</f>
        <v>#REF!</v>
      </c>
      <c r="AY339" s="885" t="e">
        <f>[4]DAI!#REF!+[4]NAM!#REF!+[4]NHAN!#REF!+[4]LY!#REF!+[4]DUC!#REF!+[4]DONG!#REF!+[4]HPHU!#REF!+[4]BAC!#REF!+[4]THANH!#REF!+#REF!+[4]MY!#REF!+[4]HA!#REF!+[4]PHUC!#REF!+[4]LAM!#REF!+[4]XUAN!#REF!+[4]LIEN!#REF!</f>
        <v>#REF!</v>
      </c>
      <c r="AZ339" s="867">
        <f>[4]DAI!AZ275+[4]NAM!AZ273+[4]NHAN!AZ275+[4]LY!AZ275+[4]DUC!AZ275+[4]DONG!AZ275+[4]HPHU!AZ274+[4]BAC!AZ274+[4]THANH!AZ275+[4]MY!AZ272+[4]HA!AZ213+[4]PHUC!AZ271+[4]LAM!AZ272+[4]XUAN!AZ270+[4]LIEN!AZ274</f>
        <v>0</v>
      </c>
      <c r="BA339" s="885" t="e">
        <f>[4]DAI!#REF!+[4]NAM!#REF!+[4]NHAN!#REF!+[4]LY!#REF!+[4]DUC!#REF!+[4]DONG!#REF!+[4]HPHU!#REF!+[4]BAC!#REF!+[4]THANH!#REF!+#REF!+[4]MY!#REF!+[4]HA!#REF!+[4]PHUC!#REF!+[4]LAM!#REF!+[4]XUAN!#REF!+[4]LIEN!#REF!</f>
        <v>#REF!</v>
      </c>
      <c r="BB339" s="885" t="e">
        <f>[4]DAI!#REF!+[4]NAM!#REF!+[4]NHAN!#REF!+[4]LY!#REF!+[4]DUC!#REF!+[4]DONG!#REF!+[4]HPHU!#REF!+[4]BAC!#REF!+[4]THANH!#REF!+#REF!+[4]MY!#REF!+[4]HA!#REF!+[4]PHUC!#REF!+[4]LAM!#REF!+[4]XUAN!#REF!+[4]LIEN!#REF!</f>
        <v>#REF!</v>
      </c>
      <c r="BC339" s="885" t="e">
        <f>[4]DAI!#REF!+[4]NAM!#REF!+[4]NHAN!#REF!+[4]LY!#REF!+[4]DUC!#REF!+[4]DONG!#REF!+[4]HPHU!#REF!+[4]BAC!#REF!+[4]THANH!#REF!+#REF!+[4]MY!#REF!+[4]HA!#REF!+[4]PHUC!#REF!+[4]LAM!#REF!+[4]XUAN!#REF!+[4]LIEN!#REF!</f>
        <v>#REF!</v>
      </c>
      <c r="BD339" s="867">
        <f>[4]DAI!BD275+[4]NAM!BD273+[4]NHAN!BD275+[4]LY!BD275+[4]DUC!BD275+[4]DONG!BD275+[4]HPHU!BD274+[4]BAC!BD274+[4]THANH!BD275+[4]MY!BD272+[4]HA!BD213+[4]PHUC!BD271+[4]LAM!BD272+[4]XUAN!BD270+[4]LIEN!BD274</f>
        <v>0</v>
      </c>
      <c r="BE339" s="885" t="e">
        <f>[4]DAI!#REF!+[4]NAM!#REF!+[4]NHAN!#REF!+[4]LY!#REF!+[4]DUC!#REF!+[4]DONG!#REF!+[4]HPHU!#REF!+[4]BAC!#REF!+[4]THANH!#REF!+#REF!+[4]MY!#REF!+[4]HA!#REF!+[4]PHUC!#REF!+[4]LAM!#REF!+[4]XUAN!#REF!+[4]LIEN!#REF!</f>
        <v>#REF!</v>
      </c>
      <c r="BF339" s="885" t="e">
        <f>[4]DAI!#REF!+[4]NAM!#REF!+[4]NHAN!#REF!+[4]LY!#REF!+[4]DUC!#REF!+[4]DONG!#REF!+[4]HPHU!#REF!+[4]BAC!#REF!+[4]THANH!#REF!+#REF!+[4]MY!#REF!+[4]HA!#REF!+[4]PHUC!#REF!+[4]LAM!#REF!+[4]XUAN!#REF!+[4]LIEN!#REF!</f>
        <v>#REF!</v>
      </c>
      <c r="BG339" s="885" t="e">
        <f>[4]DAI!#REF!+[4]NAM!#REF!+[4]NHAN!#REF!+[4]LY!#REF!+[4]DUC!#REF!+[4]DONG!#REF!+[4]HPHU!#REF!+[4]BAC!#REF!+[4]THANH!#REF!+#REF!+[4]MY!#REF!+[4]HA!#REF!+[4]PHUC!#REF!+[4]LAM!#REF!+[4]XUAN!#REF!+[4]LIEN!#REF!</f>
        <v>#REF!</v>
      </c>
      <c r="BH339" s="885" t="e">
        <f>[4]DAI!#REF!+[4]NAM!#REF!+[4]NHAN!#REF!+[4]LY!#REF!+[4]DUC!#REF!+[4]DONG!#REF!+[4]HPHU!#REF!+[4]BAC!#REF!+[4]THANH!#REF!+#REF!+[4]MY!#REF!+[4]HA!#REF!+[4]PHUC!#REF!+[4]LAM!#REF!+[4]XUAN!#REF!+[4]LIEN!#REF!</f>
        <v>#REF!</v>
      </c>
      <c r="BI339" s="885" t="e">
        <f>[4]DAI!#REF!+[4]NAM!#REF!+[4]NHAN!#REF!+[4]LY!#REF!+[4]DUC!#REF!+[4]DONG!#REF!+[4]HPHU!#REF!+[4]BAC!#REF!+[4]THANH!#REF!+#REF!+[4]MY!#REF!+[4]HA!#REF!+[4]PHUC!#REF!+[4]LAM!#REF!+[4]XUAN!#REF!+[4]LIEN!#REF!</f>
        <v>#REF!</v>
      </c>
      <c r="BJ339" s="885" t="e">
        <f>[4]DAI!#REF!+[4]NAM!#REF!+[4]NHAN!#REF!+[4]LY!#REF!+[4]DUC!#REF!+[4]DONG!#REF!+[4]HPHU!#REF!+[4]BAC!#REF!+[4]THANH!#REF!+#REF!+[4]MY!#REF!+[4]HA!#REF!+[4]PHUC!#REF!+[4]LAM!#REF!+[4]XUAN!#REF!+[4]LIEN!#REF!</f>
        <v>#REF!</v>
      </c>
      <c r="BK339" s="885" t="e">
        <f>[4]DAI!#REF!+[4]NAM!#REF!+[4]NHAN!#REF!+[4]LY!#REF!+[4]DUC!#REF!+[4]DONG!#REF!+[4]HPHU!#REF!+[4]BAC!#REF!+[4]THANH!#REF!+#REF!+[4]MY!#REF!+[4]HA!#REF!+[4]PHUC!#REF!+[4]LAM!#REF!+[4]XUAN!#REF!+[4]LIEN!#REF!</f>
        <v>#REF!</v>
      </c>
      <c r="BL339" s="885" t="e">
        <f>[4]DAI!#REF!+[4]NAM!#REF!+[4]NHAN!#REF!+[4]LY!#REF!+[4]DUC!#REF!+[4]DONG!#REF!+[4]HPHU!#REF!+[4]BAC!#REF!+[4]THANH!#REF!+#REF!+[4]MY!#REF!+[4]HA!#REF!+[4]PHUC!#REF!+[4]LAM!#REF!+[4]XUAN!#REF!+[4]LIEN!#REF!</f>
        <v>#REF!</v>
      </c>
    </row>
    <row r="340" spans="1:65" ht="24" hidden="1" customHeight="1" x14ac:dyDescent="0.2">
      <c r="A340" s="886" t="s">
        <v>49</v>
      </c>
      <c r="B340" s="845" t="s">
        <v>50</v>
      </c>
      <c r="C340" s="887" t="s">
        <v>51</v>
      </c>
      <c r="D340" s="885" t="e">
        <f>[4]DAI!#REF!+[4]NAM!#REF!+[4]NHAN!#REF!+[4]LY!#REF!+[4]DUC!#REF!+[4]DONG!#REF!+[4]HPHU!#REF!+[4]BAC!#REF!+[4]THANH!#REF!+#REF!+[4]MY!#REF!+[4]HA!#REF!+[4]PHUC!#REF!+[4]LAM!#REF!+[4]XUAN!#REF!+[4]LIEN!#REF!</f>
        <v>#REF!</v>
      </c>
      <c r="E340" s="885" t="e">
        <f>[4]DAI!#REF!+[4]NAM!#REF!+[4]NHAN!#REF!+[4]LY!#REF!+[4]DUC!#REF!+[4]DONG!#REF!+[4]HPHU!#REF!+[4]BAC!#REF!+[4]THANH!#REF!+#REF!+[4]MY!#REF!+[4]HA!#REF!+[4]PHUC!#REF!+[4]LAM!#REF!+[4]XUAN!#REF!+[4]LIEN!#REF!</f>
        <v>#REF!</v>
      </c>
      <c r="F340" s="885" t="e">
        <f>[4]DAI!#REF!+[4]NAM!#REF!+[4]NHAN!#REF!+[4]LY!#REF!+[4]DUC!#REF!+[4]DONG!#REF!+[4]HPHU!#REF!+[4]BAC!#REF!+[4]THANH!#REF!+#REF!+[4]MY!#REF!+[4]HA!#REF!+[4]PHUC!#REF!+[4]LAM!#REF!+[4]XUAN!#REF!+[4]LIEN!#REF!</f>
        <v>#REF!</v>
      </c>
      <c r="G340" s="867">
        <f>[4]DAI!G338+[4]NAM!G338+[4]NHAN!G338+[4]LY!G338+[4]DUC!G338+[4]DONG!G338+[4]HPHU!G338+[4]BAC!G338+[4]THANH!G338+[4]MY!G338+[4]HA!G338+[4]PHUC!G338+[4]LAM!G338+[4]XUAN!G338+[4]LIEN!G338+[4]HUNG!G338+[4]CNAM!G338+[4]TAY!G338+[4]HOA!G338+[4]VAN!G338+[4]PDINH!G338+[4]SLOC!G338+[4]TRUNG!G338+[4]TAN!G338+[4]THUONG!G338+[4]HLAO!G338+[4]PNHA!G338+[4]VTRUNG!G338</f>
        <v>0</v>
      </c>
      <c r="H340" s="885" t="e">
        <f>[4]DAI!#REF!+[4]NAM!#REF!+[4]NHAN!#REF!+[4]LY!#REF!+[4]DUC!#REF!+[4]DONG!#REF!+[4]HPHU!#REF!+[4]BAC!#REF!+[4]THANH!#REF!+#REF!+[4]MY!#REF!+[4]HA!#REF!+[4]PHUC!#REF!+[4]LAM!#REF!+[4]XUAN!#REF!+[4]LIEN!#REF!</f>
        <v>#REF!</v>
      </c>
      <c r="I340" s="885" t="e">
        <f>[4]DAI!#REF!+[4]NAM!#REF!+[4]NHAN!#REF!+[4]LY!#REF!+[4]DUC!#REF!+[4]DONG!#REF!+[4]HPHU!#REF!+[4]BAC!#REF!+[4]THANH!#REF!+#REF!+[4]MY!#REF!+[4]HA!#REF!+[4]PHUC!#REF!+[4]LAM!#REF!+[4]XUAN!#REF!+[4]LIEN!#REF!</f>
        <v>#REF!</v>
      </c>
      <c r="J340" s="867">
        <f>[4]DAI!J338+[4]NAM!J338+[4]NHAN!J338+[4]LY!J338+[4]DUC!J338+[4]DONG!J338+[4]HPHU!J338+[4]BAC!J338+[4]THANH!J338+[4]MY!J338+[4]HA!J338+[4]PHUC!J338+[4]LAM!J338+[4]XUAN!J338+[4]LIEN!J338+[4]HUNG!J338+[4]CNAM!J338+[4]TAY!J338+[4]HOA!J338+[4]VAN!J338+[4]PDINH!J338+[4]SLOC!J338+[4]TRUNG!J338+[4]TAN!J338+[4]THUONG!J338+[4]HLAO!J338+[4]PNHA!J338+[4]VTRUNG!J338</f>
        <v>0</v>
      </c>
      <c r="K340" s="885" t="e">
        <f>[4]DAI!#REF!+[4]NAM!#REF!+[4]NHAN!#REF!+[4]LY!#REF!+[4]DUC!#REF!+[4]DONG!#REF!+[4]HPHU!#REF!+[4]BAC!#REF!+[4]THANH!#REF!+#REF!+[4]MY!#REF!+[4]HA!#REF!+[4]PHUC!#REF!+[4]LAM!#REF!+[4]XUAN!#REF!+[4]LIEN!#REF!</f>
        <v>#REF!</v>
      </c>
      <c r="L340" s="885" t="e">
        <f>[4]DAI!#REF!+[4]NAM!#REF!+[4]NHAN!#REF!+[4]LY!#REF!+[4]DUC!#REF!+[4]DONG!#REF!+[4]HPHU!#REF!+[4]BAC!#REF!+[4]THANH!#REF!+#REF!+[4]MY!#REF!+[4]HA!#REF!+[4]PHUC!#REF!+[4]LAM!#REF!+[4]XUAN!#REF!+[4]LIEN!#REF!</f>
        <v>#REF!</v>
      </c>
      <c r="M340" s="885" t="e">
        <f>[4]DAI!#REF!+[4]NAM!#REF!+[4]NHAN!#REF!+[4]LY!#REF!+[4]DUC!#REF!+[4]DONG!#REF!+[4]HPHU!#REF!+[4]BAC!#REF!+[4]THANH!#REF!+#REF!+[4]MY!#REF!+[4]HA!#REF!+[4]PHUC!#REF!+[4]LAM!#REF!+[4]XUAN!#REF!+[4]LIEN!#REF!</f>
        <v>#REF!</v>
      </c>
      <c r="N340" s="867">
        <f>[4]DAI!N338+[4]NAM!N338+[4]NHAN!N338+[4]LY!N338+[4]DUC!N338+[4]DONG!N338+[4]HPHU!N338+[4]BAC!N338+[4]THANH!N338+[4]MY!N338+[4]HA!N338+[4]PHUC!N338+[4]LAM!N338+[4]XUAN!N338+[4]LIEN!N338+[4]HUNG!N338+[4]CNAM!N338+[4]TAY!N338+[4]HOA!N338+[4]VAN!N338+[4]PDINH!N338+[4]SLOC!N338+[4]TRUNG!N338+[4]TAN!N338+[4]THUONG!N338+[4]HLAO!N338+[4]PNHA!N338+[4]VTRUNG!N338</f>
        <v>0</v>
      </c>
      <c r="O340" s="867">
        <f>[4]DAI!O338+[4]NAM!O338+[4]NHAN!O338+[4]LY!O338+[4]DUC!O338+[4]DONG!O338+[4]HPHU!O338+[4]BAC!O338+[4]THANH!O338+[4]MY!O338+[4]HA!O338+[4]PHUC!O338+[4]LAM!O338+[4]XUAN!O338+[4]LIEN!O338+[4]HUNG!O338+[4]CNAM!O338+[4]TAY!O338+[4]HOA!O338+[4]VAN!O338+[4]PDINH!O338+[4]SLOC!O338+[4]TRUNG!O338+[4]TAN!O338+[4]THUONG!O338+[4]HLAO!O338+[4]PNHA!O338+[4]VTRUNG!O338</f>
        <v>0</v>
      </c>
      <c r="P340" s="867">
        <f>[4]DAI!P276+[4]NAM!P274+[4]NHAN!P276+[4]LY!P276+[4]DUC!P276+[4]DONG!P276+[4]HPHU!P275+[4]BAC!P275+[4]THANH!P276+[4]MY!P273+[4]HA!P214+[4]PHUC!P272+[4]LAM!P273+[4]XUAN!P271+[4]LIEN!P275</f>
        <v>0</v>
      </c>
      <c r="Q340" s="885" t="e">
        <f>[4]DAI!#REF!+[4]NAM!#REF!+[4]NHAN!#REF!+[4]LY!#REF!+[4]DUC!#REF!+[4]DONG!#REF!+[4]HPHU!#REF!+[4]BAC!#REF!+[4]THANH!#REF!+#REF!+[4]MY!#REF!+[4]HA!#REF!+[4]PHUC!#REF!+[4]LAM!#REF!+[4]XUAN!#REF!+[4]LIEN!#REF!</f>
        <v>#REF!</v>
      </c>
      <c r="R340" s="882" t="e">
        <f>[4]DAI!#REF!+[4]NAM!#REF!+[4]NHAN!#REF!+[4]LY!#REF!+[4]DUC!#REF!+[4]DONG!#REF!+[4]HPHU!#REF!+[4]BAC!#REF!+[4]THANH!#REF!+#REF!+[4]MY!#REF!+[4]HA!#REF!+[4]PHUC!#REF!+[4]LAM!#REF!+[4]XUAN!#REF!+[4]LIEN!#REF!</f>
        <v>#REF!</v>
      </c>
      <c r="S340" s="885" t="e">
        <f>[4]DAI!#REF!+[4]NAM!#REF!+[4]NHAN!#REF!+[4]LY!#REF!+[4]DUC!#REF!+[4]DONG!#REF!+[4]HPHU!#REF!+[4]BAC!#REF!+[4]THANH!#REF!+#REF!+[4]MY!#REF!+[4]HA!#REF!+[4]PHUC!#REF!+[4]LAM!#REF!+[4]XUAN!#REF!+[4]LIEN!#REF!</f>
        <v>#REF!</v>
      </c>
      <c r="T340" s="885" t="e">
        <f>[4]DAI!#REF!+[4]NAM!#REF!+[4]NHAN!#REF!+[4]LY!#REF!+[4]DUC!#REF!+[4]DONG!#REF!+[4]HPHU!#REF!+[4]BAC!#REF!+[4]THANH!#REF!+#REF!+[4]MY!#REF!+[4]HA!#REF!+[4]PHUC!#REF!+[4]LAM!#REF!+[4]XUAN!#REF!+[4]LIEN!#REF!</f>
        <v>#REF!</v>
      </c>
      <c r="U340" s="885" t="e">
        <f>[4]DAI!#REF!+[4]NAM!#REF!+[4]NHAN!#REF!+[4]LY!#REF!+[4]DUC!#REF!+[4]DONG!#REF!+[4]HPHU!#REF!+[4]BAC!#REF!+[4]THANH!#REF!+#REF!+[4]MY!#REF!+[4]HA!#REF!+[4]PHUC!#REF!+[4]LAM!#REF!+[4]XUAN!#REF!+[4]LIEN!#REF!</f>
        <v>#REF!</v>
      </c>
      <c r="V340" s="885" t="e">
        <f>[4]DAI!#REF!+[4]NAM!#REF!+[4]NHAN!#REF!+[4]LY!#REF!+[4]DUC!#REF!+[4]DONG!#REF!+[4]HPHU!#REF!+[4]BAC!#REF!+[4]THANH!#REF!+#REF!+[4]MY!#REF!+[4]HA!#REF!+[4]PHUC!#REF!+[4]LAM!#REF!+[4]XUAN!#REF!+[4]LIEN!#REF!</f>
        <v>#REF!</v>
      </c>
      <c r="W340" s="885" t="e">
        <f>[4]DAI!#REF!+[4]NAM!#REF!+[4]NHAN!#REF!+[4]LY!#REF!+[4]DUC!#REF!+[4]DONG!#REF!+[4]HPHU!#REF!+[4]BAC!#REF!+[4]THANH!#REF!+#REF!+[4]MY!#REF!+[4]HA!#REF!+[4]PHUC!#REF!+[4]LAM!#REF!+[4]XUAN!#REF!+[4]LIEN!#REF!</f>
        <v>#REF!</v>
      </c>
      <c r="X340" s="885" t="e">
        <f>[4]DAI!#REF!+[4]NAM!#REF!+[4]NHAN!#REF!+[4]LY!#REF!+[4]DUC!#REF!+[4]DONG!#REF!+[4]HPHU!#REF!+[4]BAC!#REF!+[4]THANH!#REF!+#REF!+[4]MY!#REF!+[4]HA!#REF!+[4]PHUC!#REF!+[4]LAM!#REF!+[4]XUAN!#REF!+[4]LIEN!#REF!</f>
        <v>#REF!</v>
      </c>
      <c r="Y340" s="885" t="e">
        <f>[4]DAI!#REF!+[4]NAM!#REF!+[4]NHAN!#REF!+[4]LY!#REF!+[4]DUC!#REF!+[4]DONG!#REF!+[4]HPHU!#REF!+[4]BAC!#REF!+[4]THANH!#REF!+#REF!+[4]MY!#REF!+[4]HA!#REF!+[4]PHUC!#REF!+[4]LAM!#REF!+[4]XUAN!#REF!+[4]LIEN!#REF!</f>
        <v>#REF!</v>
      </c>
      <c r="Z340" s="885" t="e">
        <f>[4]DAI!#REF!+[4]NAM!#REF!+[4]NHAN!#REF!+[4]LY!#REF!+[4]DUC!#REF!+[4]DONG!#REF!+[4]HPHU!#REF!+[4]BAC!#REF!+[4]THANH!#REF!+#REF!+[4]MY!#REF!+[4]HA!#REF!+[4]PHUC!#REF!+[4]LAM!#REF!+[4]XUAN!#REF!+[4]LIEN!#REF!</f>
        <v>#REF!</v>
      </c>
      <c r="AA340" s="885" t="e">
        <f>[4]DAI!#REF!+[4]NAM!#REF!+[4]NHAN!#REF!+[4]LY!#REF!+[4]DUC!#REF!+[4]DONG!#REF!+[4]HPHU!#REF!+[4]BAC!#REF!+[4]THANH!#REF!+#REF!+[4]MY!#REF!+[4]HA!#REF!+[4]PHUC!#REF!+[4]LAM!#REF!+[4]XUAN!#REF!+[4]LIEN!#REF!</f>
        <v>#REF!</v>
      </c>
      <c r="AB340" s="885" t="e">
        <f>[4]DAI!#REF!+[4]NAM!#REF!+[4]NHAN!#REF!+[4]LY!#REF!+[4]DUC!#REF!+[4]DONG!#REF!+[4]HPHU!#REF!+[4]BAC!#REF!+[4]THANH!#REF!+#REF!+[4]MY!#REF!+[4]HA!#REF!+[4]PHUC!#REF!+[4]LAM!#REF!+[4]XUAN!#REF!+[4]LIEN!#REF!</f>
        <v>#REF!</v>
      </c>
      <c r="AC340" s="885" t="e">
        <f>[4]DAI!#REF!+[4]NAM!#REF!+[4]NHAN!#REF!+[4]LY!#REF!+[4]DUC!#REF!+[4]DONG!#REF!+[4]HPHU!#REF!+[4]BAC!#REF!+[4]THANH!#REF!+#REF!+[4]MY!#REF!+[4]HA!#REF!+[4]PHUC!#REF!+[4]LAM!#REF!+[4]XUAN!#REF!+[4]LIEN!#REF!</f>
        <v>#REF!</v>
      </c>
      <c r="AD340" s="867">
        <f>[4]DAI!AD276+[4]NAM!AD274+[4]NHAN!AD276+[4]LY!AD276+[4]DUC!AD276+[4]DONG!AD276+[4]HPHU!AD275+[4]BAC!AD275+[4]THANH!AD276+[4]MY!AD273+[4]HA!AD214+[4]PHUC!AD272+[4]LAM!AD273+[4]XUAN!AD271+[4]LIEN!AD275</f>
        <v>0</v>
      </c>
      <c r="AE340" s="885" t="e">
        <f>[4]DAI!#REF!+[4]NAM!#REF!+[4]NHAN!#REF!+[4]LY!#REF!+[4]DUC!#REF!+[4]DONG!#REF!+[4]HPHU!#REF!+[4]BAC!#REF!+[4]THANH!#REF!+#REF!+[4]MY!#REF!+[4]HA!#REF!+[4]PHUC!#REF!+[4]LAM!#REF!+[4]XUAN!#REF!+[4]LIEN!#REF!</f>
        <v>#REF!</v>
      </c>
      <c r="AF340" s="885" t="e">
        <f>[4]DAI!#REF!+[4]NAM!#REF!+[4]NHAN!#REF!+[4]LY!#REF!+[4]DUC!#REF!+[4]DONG!#REF!+[4]HPHU!#REF!+[4]BAC!#REF!+[4]THANH!#REF!+#REF!+[4]MY!#REF!+[4]HA!#REF!+[4]PHUC!#REF!+[4]LAM!#REF!+[4]XUAN!#REF!+[4]LIEN!#REF!</f>
        <v>#REF!</v>
      </c>
      <c r="AG340" s="885" t="e">
        <f>[4]DAI!#REF!+[4]NAM!#REF!+[4]NHAN!#REF!+[4]LY!#REF!+[4]DUC!#REF!+[4]DONG!#REF!+[4]HPHU!#REF!+[4]BAC!#REF!+[4]THANH!#REF!+#REF!+[4]MY!#REF!+[4]HA!#REF!+[4]PHUC!#REF!+[4]LAM!#REF!+[4]XUAN!#REF!+[4]LIEN!#REF!</f>
        <v>#REF!</v>
      </c>
      <c r="AH340" s="885" t="e">
        <f>[4]DAI!#REF!+[4]NAM!#REF!+[4]NHAN!#REF!+[4]LY!#REF!+[4]DUC!#REF!+[4]DONG!#REF!+[4]HPHU!#REF!+[4]BAC!#REF!+[4]THANH!#REF!+#REF!+[4]MY!#REF!+[4]HA!#REF!+[4]PHUC!#REF!+[4]LAM!#REF!+[4]XUAN!#REF!+[4]LIEN!#REF!</f>
        <v>#REF!</v>
      </c>
      <c r="AI340" s="885" t="e">
        <f>[4]DAI!#REF!+[4]NAM!#REF!+[4]NHAN!#REF!+[4]LY!#REF!+[4]DUC!#REF!+[4]DONG!#REF!+[4]HPHU!#REF!+[4]BAC!#REF!+[4]THANH!#REF!+#REF!+[4]MY!#REF!+[4]HA!#REF!+[4]PHUC!#REF!+[4]LAM!#REF!+[4]XUAN!#REF!+[4]LIEN!#REF!</f>
        <v>#REF!</v>
      </c>
      <c r="AJ340" s="885" t="e">
        <f>[4]DAI!#REF!+[4]NAM!#REF!+[4]NHAN!#REF!+[4]LY!#REF!+[4]DUC!#REF!+[4]DONG!#REF!+[4]HPHU!#REF!+[4]BAC!#REF!+[4]THANH!#REF!+#REF!+[4]MY!#REF!+[4]HA!#REF!+[4]PHUC!#REF!+[4]LAM!#REF!+[4]XUAN!#REF!+[4]LIEN!#REF!</f>
        <v>#REF!</v>
      </c>
      <c r="AK340" s="867">
        <f>[4]DAI!AK276+[4]NAM!AK274+[4]NHAN!AK276+[4]LY!AK276+[4]DUC!AK276+[4]DONG!AK276+[4]HPHU!AK275+[4]BAC!AK275+[4]THANH!AK276+[4]MY!AK273+[4]HA!AK214+[4]PHUC!AK272+[4]LAM!AK273+[4]XUAN!AK271+[4]LIEN!AK275</f>
        <v>0</v>
      </c>
      <c r="AL340" s="885" t="e">
        <f>[4]DAI!#REF!+[4]NAM!#REF!+[4]NHAN!#REF!+[4]LY!#REF!+[4]DUC!#REF!+[4]DONG!#REF!+[4]HPHU!#REF!+[4]BAC!#REF!+[4]THANH!#REF!+#REF!+[4]MY!#REF!+[4]HA!#REF!+[4]PHUC!#REF!+[4]LAM!#REF!+[4]XUAN!#REF!+[4]LIEN!#REF!</f>
        <v>#REF!</v>
      </c>
      <c r="AM340" s="885" t="e">
        <f>[4]DAI!#REF!+[4]NAM!#REF!+[4]NHAN!#REF!+[4]LY!#REF!+[4]DUC!#REF!+[4]DONG!#REF!+[4]HPHU!#REF!+[4]BAC!#REF!+[4]THANH!#REF!+#REF!+[4]MY!#REF!+[4]HA!#REF!+[4]PHUC!#REF!+[4]LAM!#REF!+[4]XUAN!#REF!+[4]LIEN!#REF!</f>
        <v>#REF!</v>
      </c>
      <c r="AN340" s="867">
        <f>[4]DAI!AN276+[4]NAM!AN274+[4]NHAN!AN276+[4]LY!AN276+[4]DUC!AN276+[4]DONG!AN276+[4]HPHU!AN275+[4]BAC!AN275+[4]THANH!AN276+[4]MY!AN273+[4]HA!AN214+[4]PHUC!AN272+[4]LAM!AN273+[4]XUAN!AN271+[4]LIEN!AN275</f>
        <v>0</v>
      </c>
      <c r="AO340" s="885" t="e">
        <f>[4]DAI!#REF!+[4]NAM!#REF!+[4]NHAN!#REF!+[4]LY!#REF!+[4]DUC!#REF!+[4]DONG!#REF!+[4]HPHU!#REF!+[4]BAC!#REF!+[4]THANH!#REF!+#REF!+[4]MY!#REF!+[4]HA!#REF!+[4]PHUC!#REF!+[4]LAM!#REF!+[4]XUAN!#REF!+[4]LIEN!#REF!</f>
        <v>#REF!</v>
      </c>
      <c r="AP340" s="885" t="e">
        <f>[4]DAI!#REF!+[4]NAM!#REF!+[4]NHAN!#REF!+[4]LY!#REF!+[4]DUC!#REF!+[4]DONG!#REF!+[4]HPHU!#REF!+[4]BAC!#REF!+[4]THANH!#REF!+#REF!+[4]MY!#REF!+[4]HA!#REF!+[4]PHUC!#REF!+[4]LAM!#REF!+[4]XUAN!#REF!+[4]LIEN!#REF!</f>
        <v>#REF!</v>
      </c>
      <c r="AQ340" s="885" t="e">
        <f>[4]DAI!#REF!+[4]NAM!#REF!+[4]NHAN!#REF!+[4]LY!#REF!+[4]DUC!#REF!+[4]DONG!#REF!+[4]HPHU!#REF!+[4]BAC!#REF!+[4]THANH!#REF!+#REF!+[4]MY!#REF!+[4]HA!#REF!+[4]PHUC!#REF!+[4]LAM!#REF!+[4]XUAN!#REF!+[4]LIEN!#REF!</f>
        <v>#REF!</v>
      </c>
      <c r="AR340" s="867">
        <f>[4]DAI!AR338+[4]NAM!AR338+[4]NHAN!AR338+[4]LY!AR338+[4]DUC!AR338+[4]DONG!AR338+[4]HPHU!AR338+[4]BAC!AR338+[4]THANH!AR338+[4]MY!AR338+[4]HA!AR338+[4]PHUC!AR338+[4]LAM!AR338+[4]XUAN!AR338+[4]LIEN!AR338+[4]HUNG!AR338+[4]CNAM!AR338+[4]TAY!AR338+[4]HOA!AR338+[4]VAN!AR338+[4]PDINH!AR338+[4]SLOC!AR338+[4]TRUNG!AR338+[4]TAN!AR338+[4]THUONG!AR338+[4]HLAO!AR338+[4]PNHA!AR338+[4]VTRUNG!AR338</f>
        <v>0</v>
      </c>
      <c r="AS340" s="867">
        <f>[4]DAI!AS276+[4]NAM!AS274+[4]NHAN!AS276+[4]LY!AS276+[4]DUC!AS276+[4]DONG!AS276+[4]HPHU!AS275+[4]BAC!AS275+[4]THANH!AS276+[4]MY!AS273+[4]HA!AS214+[4]PHUC!AS272+[4]LAM!AS273+[4]XUAN!AS271+[4]LIEN!AS275</f>
        <v>0</v>
      </c>
      <c r="AT340" s="867"/>
      <c r="AU340" s="867">
        <f>[4]DAI!AU276+[4]NAM!AU274+[4]NHAN!AU276+[4]LY!AU276+[4]DUC!AU276+[4]DONG!AU276+[4]HPHU!AU275+[4]BAC!AU275+[4]THANH!AU276+[4]MY!AU273+[4]HA!AU214+[4]PHUC!AU272+[4]LAM!AU273+[4]XUAN!AU271+[4]LIEN!AU275</f>
        <v>0</v>
      </c>
      <c r="AV340" s="838">
        <f>[4]DAI!AV338+[4]NAM!AV338+[4]NHAN!AV338+[4]LY!AV338+[4]DUC!AV338+[4]DONG!AV338+[4]HPHU!AV338+[4]BAC!AV338+[4]THANH!AV338+[4]MY!AV338+[4]HA!AV338+[4]PHUC!AV338+[4]LAM!AV338+[4]XUAN!AV338+[4]LIEN!AV338+[4]HUNG!AV338+[4]CNAM!AV338+[4]TAY!AV338+[4]HOA!AV338+[4]VAN!AV338+[4]PDINH!AV338+[4]SLOC!AV338+[4]TRUNG!AV338+[4]TAN!AV338+[4]THUONG!AV338+[4]HLAO!AV338+[4]PNHA!AV338+[4]VTRUNG!AV338</f>
        <v>0</v>
      </c>
      <c r="AW340" s="885" t="e">
        <f>[4]DAI!#REF!+[4]NAM!#REF!+[4]NHAN!#REF!+[4]LY!#REF!+[4]DUC!#REF!+[4]DONG!#REF!+[4]HPHU!#REF!+[4]BAC!#REF!+[4]THANH!#REF!+#REF!+[4]MY!#REF!+[4]HA!#REF!+[4]PHUC!#REF!+[4]LAM!#REF!+[4]XUAN!#REF!+[4]LIEN!#REF!</f>
        <v>#REF!</v>
      </c>
      <c r="AX340" s="885" t="e">
        <f>[4]DAI!#REF!+[4]NAM!#REF!+[4]NHAN!#REF!+[4]LY!#REF!+[4]DUC!#REF!+[4]DONG!#REF!+[4]HPHU!#REF!+[4]BAC!#REF!+[4]THANH!#REF!+#REF!+[4]MY!#REF!+[4]HA!#REF!+[4]PHUC!#REF!+[4]LAM!#REF!+[4]XUAN!#REF!+[4]LIEN!#REF!</f>
        <v>#REF!</v>
      </c>
      <c r="AY340" s="885" t="e">
        <f>[4]DAI!#REF!+[4]NAM!#REF!+[4]NHAN!#REF!+[4]LY!#REF!+[4]DUC!#REF!+[4]DONG!#REF!+[4]HPHU!#REF!+[4]BAC!#REF!+[4]THANH!#REF!+#REF!+[4]MY!#REF!+[4]HA!#REF!+[4]PHUC!#REF!+[4]LAM!#REF!+[4]XUAN!#REF!+[4]LIEN!#REF!</f>
        <v>#REF!</v>
      </c>
      <c r="AZ340" s="867">
        <f>[4]DAI!AZ276+[4]NAM!AZ274+[4]NHAN!AZ276+[4]LY!AZ276+[4]DUC!AZ276+[4]DONG!AZ276+[4]HPHU!AZ275+[4]BAC!AZ275+[4]THANH!AZ276+[4]MY!AZ273+[4]HA!AZ214+[4]PHUC!AZ272+[4]LAM!AZ273+[4]XUAN!AZ271+[4]LIEN!AZ275</f>
        <v>0</v>
      </c>
      <c r="BA340" s="885" t="e">
        <f>[4]DAI!#REF!+[4]NAM!#REF!+[4]NHAN!#REF!+[4]LY!#REF!+[4]DUC!#REF!+[4]DONG!#REF!+[4]HPHU!#REF!+[4]BAC!#REF!+[4]THANH!#REF!+#REF!+[4]MY!#REF!+[4]HA!#REF!+[4]PHUC!#REF!+[4]LAM!#REF!+[4]XUAN!#REF!+[4]LIEN!#REF!</f>
        <v>#REF!</v>
      </c>
      <c r="BB340" s="885" t="e">
        <f>[4]DAI!#REF!+[4]NAM!#REF!+[4]NHAN!#REF!+[4]LY!#REF!+[4]DUC!#REF!+[4]DONG!#REF!+[4]HPHU!#REF!+[4]BAC!#REF!+[4]THANH!#REF!+#REF!+[4]MY!#REF!+[4]HA!#REF!+[4]PHUC!#REF!+[4]LAM!#REF!+[4]XUAN!#REF!+[4]LIEN!#REF!</f>
        <v>#REF!</v>
      </c>
      <c r="BC340" s="885" t="e">
        <f>[4]DAI!#REF!+[4]NAM!#REF!+[4]NHAN!#REF!+[4]LY!#REF!+[4]DUC!#REF!+[4]DONG!#REF!+[4]HPHU!#REF!+[4]BAC!#REF!+[4]THANH!#REF!+#REF!+[4]MY!#REF!+[4]HA!#REF!+[4]PHUC!#REF!+[4]LAM!#REF!+[4]XUAN!#REF!+[4]LIEN!#REF!</f>
        <v>#REF!</v>
      </c>
      <c r="BD340" s="867">
        <f>[4]DAI!BD276+[4]NAM!BD274+[4]NHAN!BD276+[4]LY!BD276+[4]DUC!BD276+[4]DONG!BD276+[4]HPHU!BD275+[4]BAC!BD275+[4]THANH!BD276+[4]MY!BD273+[4]HA!BD214+[4]PHUC!BD272+[4]LAM!BD273+[4]XUAN!BD271+[4]LIEN!BD275</f>
        <v>0</v>
      </c>
      <c r="BE340" s="885" t="e">
        <f>[4]DAI!#REF!+[4]NAM!#REF!+[4]NHAN!#REF!+[4]LY!#REF!+[4]DUC!#REF!+[4]DONG!#REF!+[4]HPHU!#REF!+[4]BAC!#REF!+[4]THANH!#REF!+#REF!+[4]MY!#REF!+[4]HA!#REF!+[4]PHUC!#REF!+[4]LAM!#REF!+[4]XUAN!#REF!+[4]LIEN!#REF!</f>
        <v>#REF!</v>
      </c>
      <c r="BF340" s="885" t="e">
        <f>[4]DAI!#REF!+[4]NAM!#REF!+[4]NHAN!#REF!+[4]LY!#REF!+[4]DUC!#REF!+[4]DONG!#REF!+[4]HPHU!#REF!+[4]BAC!#REF!+[4]THANH!#REF!+#REF!+[4]MY!#REF!+[4]HA!#REF!+[4]PHUC!#REF!+[4]LAM!#REF!+[4]XUAN!#REF!+[4]LIEN!#REF!</f>
        <v>#REF!</v>
      </c>
      <c r="BG340" s="885" t="e">
        <f>[4]DAI!#REF!+[4]NAM!#REF!+[4]NHAN!#REF!+[4]LY!#REF!+[4]DUC!#REF!+[4]DONG!#REF!+[4]HPHU!#REF!+[4]BAC!#REF!+[4]THANH!#REF!+#REF!+[4]MY!#REF!+[4]HA!#REF!+[4]PHUC!#REF!+[4]LAM!#REF!+[4]XUAN!#REF!+[4]LIEN!#REF!</f>
        <v>#REF!</v>
      </c>
      <c r="BH340" s="885" t="e">
        <f>[4]DAI!#REF!+[4]NAM!#REF!+[4]NHAN!#REF!+[4]LY!#REF!+[4]DUC!#REF!+[4]DONG!#REF!+[4]HPHU!#REF!+[4]BAC!#REF!+[4]THANH!#REF!+#REF!+[4]MY!#REF!+[4]HA!#REF!+[4]PHUC!#REF!+[4]LAM!#REF!+[4]XUAN!#REF!+[4]LIEN!#REF!</f>
        <v>#REF!</v>
      </c>
      <c r="BI340" s="885" t="e">
        <f>[4]DAI!#REF!+[4]NAM!#REF!+[4]NHAN!#REF!+[4]LY!#REF!+[4]DUC!#REF!+[4]DONG!#REF!+[4]HPHU!#REF!+[4]BAC!#REF!+[4]THANH!#REF!+#REF!+[4]MY!#REF!+[4]HA!#REF!+[4]PHUC!#REF!+[4]LAM!#REF!+[4]XUAN!#REF!+[4]LIEN!#REF!</f>
        <v>#REF!</v>
      </c>
      <c r="BJ340" s="885" t="e">
        <f>[4]DAI!#REF!+[4]NAM!#REF!+[4]NHAN!#REF!+[4]LY!#REF!+[4]DUC!#REF!+[4]DONG!#REF!+[4]HPHU!#REF!+[4]BAC!#REF!+[4]THANH!#REF!+#REF!+[4]MY!#REF!+[4]HA!#REF!+[4]PHUC!#REF!+[4]LAM!#REF!+[4]XUAN!#REF!+[4]LIEN!#REF!</f>
        <v>#REF!</v>
      </c>
      <c r="BK340" s="885" t="e">
        <f>[4]DAI!#REF!+[4]NAM!#REF!+[4]NHAN!#REF!+[4]LY!#REF!+[4]DUC!#REF!+[4]DONG!#REF!+[4]HPHU!#REF!+[4]BAC!#REF!+[4]THANH!#REF!+#REF!+[4]MY!#REF!+[4]HA!#REF!+[4]PHUC!#REF!+[4]LAM!#REF!+[4]XUAN!#REF!+[4]LIEN!#REF!</f>
        <v>#REF!</v>
      </c>
      <c r="BL340" s="885" t="e">
        <f>[4]DAI!#REF!+[4]NAM!#REF!+[4]NHAN!#REF!+[4]LY!#REF!+[4]DUC!#REF!+[4]DONG!#REF!+[4]HPHU!#REF!+[4]BAC!#REF!+[4]THANH!#REF!+#REF!+[4]MY!#REF!+[4]HA!#REF!+[4]PHUC!#REF!+[4]LAM!#REF!+[4]XUAN!#REF!+[4]LIEN!#REF!</f>
        <v>#REF!</v>
      </c>
    </row>
    <row r="341" spans="1:65" ht="24" hidden="1" customHeight="1" x14ac:dyDescent="0.2">
      <c r="A341" s="886" t="s">
        <v>52</v>
      </c>
      <c r="B341" s="845" t="s">
        <v>53</v>
      </c>
      <c r="C341" s="887" t="s">
        <v>54</v>
      </c>
      <c r="D341" s="885" t="e">
        <f>[4]DAI!#REF!+[4]NAM!#REF!+[4]NHAN!#REF!+[4]LY!#REF!+[4]DUC!#REF!+[4]DONG!#REF!+[4]HPHU!#REF!+[4]BAC!#REF!+[4]THANH!#REF!+#REF!+[4]MY!#REF!+[4]HA!#REF!+[4]PHUC!#REF!+[4]LAM!#REF!+[4]XUAN!#REF!+[4]LIEN!#REF!</f>
        <v>#REF!</v>
      </c>
      <c r="E341" s="885" t="e">
        <f>[4]DAI!#REF!+[4]NAM!#REF!+[4]NHAN!#REF!+[4]LY!#REF!+[4]DUC!#REF!+[4]DONG!#REF!+[4]HPHU!#REF!+[4]BAC!#REF!+[4]THANH!#REF!+#REF!+[4]MY!#REF!+[4]HA!#REF!+[4]PHUC!#REF!+[4]LAM!#REF!+[4]XUAN!#REF!+[4]LIEN!#REF!</f>
        <v>#REF!</v>
      </c>
      <c r="F341" s="885" t="e">
        <f>[4]DAI!#REF!+[4]NAM!#REF!+[4]NHAN!#REF!+[4]LY!#REF!+[4]DUC!#REF!+[4]DONG!#REF!+[4]HPHU!#REF!+[4]BAC!#REF!+[4]THANH!#REF!+#REF!+[4]MY!#REF!+[4]HA!#REF!+[4]PHUC!#REF!+[4]LAM!#REF!+[4]XUAN!#REF!+[4]LIEN!#REF!</f>
        <v>#REF!</v>
      </c>
      <c r="G341" s="867">
        <f>[4]DAI!G339+[4]NAM!G339+[4]NHAN!G339+[4]LY!G339+[4]DUC!G339+[4]DONG!G339+[4]HPHU!G339+[4]BAC!G339+[4]THANH!G339+[4]MY!G339+[4]HA!G339+[4]PHUC!G339+[4]LAM!G339+[4]XUAN!G339+[4]LIEN!G339+[4]HUNG!G339+[4]CNAM!G339+[4]TAY!G339+[4]HOA!G339+[4]VAN!G339+[4]PDINH!G339+[4]SLOC!G339+[4]TRUNG!G339+[4]TAN!G339+[4]THUONG!G339+[4]HLAO!G339+[4]PNHA!G339+[4]VTRUNG!G339</f>
        <v>0</v>
      </c>
      <c r="H341" s="885" t="e">
        <f>[4]DAI!#REF!+[4]NAM!#REF!+[4]NHAN!#REF!+[4]LY!#REF!+[4]DUC!#REF!+[4]DONG!#REF!+[4]HPHU!#REF!+[4]BAC!#REF!+[4]THANH!#REF!+#REF!+[4]MY!#REF!+[4]HA!#REF!+[4]PHUC!#REF!+[4]LAM!#REF!+[4]XUAN!#REF!+[4]LIEN!#REF!</f>
        <v>#REF!</v>
      </c>
      <c r="I341" s="885" t="e">
        <f>[4]DAI!#REF!+[4]NAM!#REF!+[4]NHAN!#REF!+[4]LY!#REF!+[4]DUC!#REF!+[4]DONG!#REF!+[4]HPHU!#REF!+[4]BAC!#REF!+[4]THANH!#REF!+#REF!+[4]MY!#REF!+[4]HA!#REF!+[4]PHUC!#REF!+[4]LAM!#REF!+[4]XUAN!#REF!+[4]LIEN!#REF!</f>
        <v>#REF!</v>
      </c>
      <c r="J341" s="867">
        <f>[4]DAI!J339+[4]NAM!J339+[4]NHAN!J339+[4]LY!J339+[4]DUC!J339+[4]DONG!J339+[4]HPHU!J339+[4]BAC!J339+[4]THANH!J339+[4]MY!J339+[4]HA!J339+[4]PHUC!J339+[4]LAM!J339+[4]XUAN!J339+[4]LIEN!J339+[4]HUNG!J339+[4]CNAM!J339+[4]TAY!J339+[4]HOA!J339+[4]VAN!J339+[4]PDINH!J339+[4]SLOC!J339+[4]TRUNG!J339+[4]TAN!J339+[4]THUONG!J339+[4]HLAO!J339+[4]PNHA!J339+[4]VTRUNG!J339</f>
        <v>0</v>
      </c>
      <c r="K341" s="885" t="e">
        <f>[4]DAI!#REF!+[4]NAM!#REF!+[4]NHAN!#REF!+[4]LY!#REF!+[4]DUC!#REF!+[4]DONG!#REF!+[4]HPHU!#REF!+[4]BAC!#REF!+[4]THANH!#REF!+#REF!+[4]MY!#REF!+[4]HA!#REF!+[4]PHUC!#REF!+[4]LAM!#REF!+[4]XUAN!#REF!+[4]LIEN!#REF!</f>
        <v>#REF!</v>
      </c>
      <c r="L341" s="885" t="e">
        <f>[4]DAI!#REF!+[4]NAM!#REF!+[4]NHAN!#REF!+[4]LY!#REF!+[4]DUC!#REF!+[4]DONG!#REF!+[4]HPHU!#REF!+[4]BAC!#REF!+[4]THANH!#REF!+#REF!+[4]MY!#REF!+[4]HA!#REF!+[4]PHUC!#REF!+[4]LAM!#REF!+[4]XUAN!#REF!+[4]LIEN!#REF!</f>
        <v>#REF!</v>
      </c>
      <c r="M341" s="885" t="e">
        <f>[4]DAI!#REF!+[4]NAM!#REF!+[4]NHAN!#REF!+[4]LY!#REF!+[4]DUC!#REF!+[4]DONG!#REF!+[4]HPHU!#REF!+[4]BAC!#REF!+[4]THANH!#REF!+#REF!+[4]MY!#REF!+[4]HA!#REF!+[4]PHUC!#REF!+[4]LAM!#REF!+[4]XUAN!#REF!+[4]LIEN!#REF!</f>
        <v>#REF!</v>
      </c>
      <c r="N341" s="867">
        <f>[4]DAI!N339+[4]NAM!N339+[4]NHAN!N339+[4]LY!N339+[4]DUC!N339+[4]DONG!N339+[4]HPHU!N339+[4]BAC!N339+[4]THANH!N339+[4]MY!N339+[4]HA!N339+[4]PHUC!N339+[4]LAM!N339+[4]XUAN!N339+[4]LIEN!N339+[4]HUNG!N339+[4]CNAM!N339+[4]TAY!N339+[4]HOA!N339+[4]VAN!N339+[4]PDINH!N339+[4]SLOC!N339+[4]TRUNG!N339+[4]TAN!N339+[4]THUONG!N339+[4]HLAO!N339+[4]PNHA!N339+[4]VTRUNG!N339</f>
        <v>0</v>
      </c>
      <c r="O341" s="867">
        <f>[4]DAI!O339+[4]NAM!O339+[4]NHAN!O339+[4]LY!O339+[4]DUC!O339+[4]DONG!O339+[4]HPHU!O339+[4]BAC!O339+[4]THANH!O339+[4]MY!O339+[4]HA!O339+[4]PHUC!O339+[4]LAM!O339+[4]XUAN!O339+[4]LIEN!O339+[4]HUNG!O339+[4]CNAM!O339+[4]TAY!O339+[4]HOA!O339+[4]VAN!O339+[4]PDINH!O339+[4]SLOC!O339+[4]TRUNG!O339+[4]TAN!O339+[4]THUONG!O339+[4]HLAO!O339+[4]PNHA!O339+[4]VTRUNG!O339</f>
        <v>0</v>
      </c>
      <c r="P341" s="867">
        <f>[4]DAI!P277+[4]NAM!P275+[4]NHAN!P277+[4]LY!P277+[4]DUC!P277+[4]DONG!P277+[4]HPHU!P276+[4]BAC!P276+[4]THANH!P277+[4]MY!P274+[4]HA!P215+[4]PHUC!P273+[4]LAM!P274+[4]XUAN!P272+[4]LIEN!P276</f>
        <v>0</v>
      </c>
      <c r="Q341" s="885" t="e">
        <f>[4]DAI!#REF!+[4]NAM!#REF!+[4]NHAN!#REF!+[4]LY!#REF!+[4]DUC!#REF!+[4]DONG!#REF!+[4]HPHU!#REF!+[4]BAC!#REF!+[4]THANH!#REF!+#REF!+[4]MY!#REF!+[4]HA!#REF!+[4]PHUC!#REF!+[4]LAM!#REF!+[4]XUAN!#REF!+[4]LIEN!#REF!</f>
        <v>#REF!</v>
      </c>
      <c r="R341" s="882" t="e">
        <f>[4]DAI!#REF!+[4]NAM!#REF!+[4]NHAN!#REF!+[4]LY!#REF!+[4]DUC!#REF!+[4]DONG!#REF!+[4]HPHU!#REF!+[4]BAC!#REF!+[4]THANH!#REF!+#REF!+[4]MY!#REF!+[4]HA!#REF!+[4]PHUC!#REF!+[4]LAM!#REF!+[4]XUAN!#REF!+[4]LIEN!#REF!</f>
        <v>#REF!</v>
      </c>
      <c r="S341" s="885" t="e">
        <f>[4]DAI!#REF!+[4]NAM!#REF!+[4]NHAN!#REF!+[4]LY!#REF!+[4]DUC!#REF!+[4]DONG!#REF!+[4]HPHU!#REF!+[4]BAC!#REF!+[4]THANH!#REF!+#REF!+[4]MY!#REF!+[4]HA!#REF!+[4]PHUC!#REF!+[4]LAM!#REF!+[4]XUAN!#REF!+[4]LIEN!#REF!</f>
        <v>#REF!</v>
      </c>
      <c r="T341" s="885" t="e">
        <f>[4]DAI!#REF!+[4]NAM!#REF!+[4]NHAN!#REF!+[4]LY!#REF!+[4]DUC!#REF!+[4]DONG!#REF!+[4]HPHU!#REF!+[4]BAC!#REF!+[4]THANH!#REF!+#REF!+[4]MY!#REF!+[4]HA!#REF!+[4]PHUC!#REF!+[4]LAM!#REF!+[4]XUAN!#REF!+[4]LIEN!#REF!</f>
        <v>#REF!</v>
      </c>
      <c r="U341" s="885" t="e">
        <f>[4]DAI!#REF!+[4]NAM!#REF!+[4]NHAN!#REF!+[4]LY!#REF!+[4]DUC!#REF!+[4]DONG!#REF!+[4]HPHU!#REF!+[4]BAC!#REF!+[4]THANH!#REF!+#REF!+[4]MY!#REF!+[4]HA!#REF!+[4]PHUC!#REF!+[4]LAM!#REF!+[4]XUAN!#REF!+[4]LIEN!#REF!</f>
        <v>#REF!</v>
      </c>
      <c r="V341" s="885" t="e">
        <f>[4]DAI!#REF!+[4]NAM!#REF!+[4]NHAN!#REF!+[4]LY!#REF!+[4]DUC!#REF!+[4]DONG!#REF!+[4]HPHU!#REF!+[4]BAC!#REF!+[4]THANH!#REF!+#REF!+[4]MY!#REF!+[4]HA!#REF!+[4]PHUC!#REF!+[4]LAM!#REF!+[4]XUAN!#REF!+[4]LIEN!#REF!</f>
        <v>#REF!</v>
      </c>
      <c r="W341" s="885" t="e">
        <f>[4]DAI!#REF!+[4]NAM!#REF!+[4]NHAN!#REF!+[4]LY!#REF!+[4]DUC!#REF!+[4]DONG!#REF!+[4]HPHU!#REF!+[4]BAC!#REF!+[4]THANH!#REF!+#REF!+[4]MY!#REF!+[4]HA!#REF!+[4]PHUC!#REF!+[4]LAM!#REF!+[4]XUAN!#REF!+[4]LIEN!#REF!</f>
        <v>#REF!</v>
      </c>
      <c r="X341" s="885" t="e">
        <f>[4]DAI!#REF!+[4]NAM!#REF!+[4]NHAN!#REF!+[4]LY!#REF!+[4]DUC!#REF!+[4]DONG!#REF!+[4]HPHU!#REF!+[4]BAC!#REF!+[4]THANH!#REF!+#REF!+[4]MY!#REF!+[4]HA!#REF!+[4]PHUC!#REF!+[4]LAM!#REF!+[4]XUAN!#REF!+[4]LIEN!#REF!</f>
        <v>#REF!</v>
      </c>
      <c r="Y341" s="885" t="e">
        <f>[4]DAI!#REF!+[4]NAM!#REF!+[4]NHAN!#REF!+[4]LY!#REF!+[4]DUC!#REF!+[4]DONG!#REF!+[4]HPHU!#REF!+[4]BAC!#REF!+[4]THANH!#REF!+#REF!+[4]MY!#REF!+[4]HA!#REF!+[4]PHUC!#REF!+[4]LAM!#REF!+[4]XUAN!#REF!+[4]LIEN!#REF!</f>
        <v>#REF!</v>
      </c>
      <c r="Z341" s="885" t="e">
        <f>[4]DAI!#REF!+[4]NAM!#REF!+[4]NHAN!#REF!+[4]LY!#REF!+[4]DUC!#REF!+[4]DONG!#REF!+[4]HPHU!#REF!+[4]BAC!#REF!+[4]THANH!#REF!+#REF!+[4]MY!#REF!+[4]HA!#REF!+[4]PHUC!#REF!+[4]LAM!#REF!+[4]XUAN!#REF!+[4]LIEN!#REF!</f>
        <v>#REF!</v>
      </c>
      <c r="AA341" s="885" t="e">
        <f>[4]DAI!#REF!+[4]NAM!#REF!+[4]NHAN!#REF!+[4]LY!#REF!+[4]DUC!#REF!+[4]DONG!#REF!+[4]HPHU!#REF!+[4]BAC!#REF!+[4]THANH!#REF!+#REF!+[4]MY!#REF!+[4]HA!#REF!+[4]PHUC!#REF!+[4]LAM!#REF!+[4]XUAN!#REF!+[4]LIEN!#REF!</f>
        <v>#REF!</v>
      </c>
      <c r="AB341" s="885" t="e">
        <f>[4]DAI!#REF!+[4]NAM!#REF!+[4]NHAN!#REF!+[4]LY!#REF!+[4]DUC!#REF!+[4]DONG!#REF!+[4]HPHU!#REF!+[4]BAC!#REF!+[4]THANH!#REF!+#REF!+[4]MY!#REF!+[4]HA!#REF!+[4]PHUC!#REF!+[4]LAM!#REF!+[4]XUAN!#REF!+[4]LIEN!#REF!</f>
        <v>#REF!</v>
      </c>
      <c r="AC341" s="885" t="e">
        <f>[4]DAI!#REF!+[4]NAM!#REF!+[4]NHAN!#REF!+[4]LY!#REF!+[4]DUC!#REF!+[4]DONG!#REF!+[4]HPHU!#REF!+[4]BAC!#REF!+[4]THANH!#REF!+#REF!+[4]MY!#REF!+[4]HA!#REF!+[4]PHUC!#REF!+[4]LAM!#REF!+[4]XUAN!#REF!+[4]LIEN!#REF!</f>
        <v>#REF!</v>
      </c>
      <c r="AD341" s="867">
        <f>[4]DAI!AD277+[4]NAM!AD275+[4]NHAN!AD277+[4]LY!AD277+[4]DUC!AD277+[4]DONG!AD277+[4]HPHU!AD276+[4]BAC!AD276+[4]THANH!AD277+[4]MY!AD274+[4]HA!AD215+[4]PHUC!AD273+[4]LAM!AD274+[4]XUAN!AD272+[4]LIEN!AD276</f>
        <v>0</v>
      </c>
      <c r="AE341" s="885" t="e">
        <f>[4]DAI!#REF!+[4]NAM!#REF!+[4]NHAN!#REF!+[4]LY!#REF!+[4]DUC!#REF!+[4]DONG!#REF!+[4]HPHU!#REF!+[4]BAC!#REF!+[4]THANH!#REF!+#REF!+[4]MY!#REF!+[4]HA!#REF!+[4]PHUC!#REF!+[4]LAM!#REF!+[4]XUAN!#REF!+[4]LIEN!#REF!</f>
        <v>#REF!</v>
      </c>
      <c r="AF341" s="885" t="e">
        <f>[4]DAI!#REF!+[4]NAM!#REF!+[4]NHAN!#REF!+[4]LY!#REF!+[4]DUC!#REF!+[4]DONG!#REF!+[4]HPHU!#REF!+[4]BAC!#REF!+[4]THANH!#REF!+#REF!+[4]MY!#REF!+[4]HA!#REF!+[4]PHUC!#REF!+[4]LAM!#REF!+[4]XUAN!#REF!+[4]LIEN!#REF!</f>
        <v>#REF!</v>
      </c>
      <c r="AG341" s="885" t="e">
        <f>[4]DAI!#REF!+[4]NAM!#REF!+[4]NHAN!#REF!+[4]LY!#REF!+[4]DUC!#REF!+[4]DONG!#REF!+[4]HPHU!#REF!+[4]BAC!#REF!+[4]THANH!#REF!+#REF!+[4]MY!#REF!+[4]HA!#REF!+[4]PHUC!#REF!+[4]LAM!#REF!+[4]XUAN!#REF!+[4]LIEN!#REF!</f>
        <v>#REF!</v>
      </c>
      <c r="AH341" s="885" t="e">
        <f>[4]DAI!#REF!+[4]NAM!#REF!+[4]NHAN!#REF!+[4]LY!#REF!+[4]DUC!#REF!+[4]DONG!#REF!+[4]HPHU!#REF!+[4]BAC!#REF!+[4]THANH!#REF!+#REF!+[4]MY!#REF!+[4]HA!#REF!+[4]PHUC!#REF!+[4]LAM!#REF!+[4]XUAN!#REF!+[4]LIEN!#REF!</f>
        <v>#REF!</v>
      </c>
      <c r="AI341" s="885" t="e">
        <f>[4]DAI!#REF!+[4]NAM!#REF!+[4]NHAN!#REF!+[4]LY!#REF!+[4]DUC!#REF!+[4]DONG!#REF!+[4]HPHU!#REF!+[4]BAC!#REF!+[4]THANH!#REF!+#REF!+[4]MY!#REF!+[4]HA!#REF!+[4]PHUC!#REF!+[4]LAM!#REF!+[4]XUAN!#REF!+[4]LIEN!#REF!</f>
        <v>#REF!</v>
      </c>
      <c r="AJ341" s="885" t="e">
        <f>[4]DAI!#REF!+[4]NAM!#REF!+[4]NHAN!#REF!+[4]LY!#REF!+[4]DUC!#REF!+[4]DONG!#REF!+[4]HPHU!#REF!+[4]BAC!#REF!+[4]THANH!#REF!+#REF!+[4]MY!#REF!+[4]HA!#REF!+[4]PHUC!#REF!+[4]LAM!#REF!+[4]XUAN!#REF!+[4]LIEN!#REF!</f>
        <v>#REF!</v>
      </c>
      <c r="AK341" s="867">
        <f>[4]DAI!AK277+[4]NAM!AK275+[4]NHAN!AK277+[4]LY!AK277+[4]DUC!AK277+[4]DONG!AK277+[4]HPHU!AK276+[4]BAC!AK276+[4]THANH!AK277+[4]MY!AK274+[4]HA!AK215+[4]PHUC!AK273+[4]LAM!AK274+[4]XUAN!AK272+[4]LIEN!AK276</f>
        <v>0</v>
      </c>
      <c r="AL341" s="885" t="e">
        <f>[4]DAI!#REF!+[4]NAM!#REF!+[4]NHAN!#REF!+[4]LY!#REF!+[4]DUC!#REF!+[4]DONG!#REF!+[4]HPHU!#REF!+[4]BAC!#REF!+[4]THANH!#REF!+#REF!+[4]MY!#REF!+[4]HA!#REF!+[4]PHUC!#REF!+[4]LAM!#REF!+[4]XUAN!#REF!+[4]LIEN!#REF!</f>
        <v>#REF!</v>
      </c>
      <c r="AM341" s="885" t="e">
        <f>[4]DAI!#REF!+[4]NAM!#REF!+[4]NHAN!#REF!+[4]LY!#REF!+[4]DUC!#REF!+[4]DONG!#REF!+[4]HPHU!#REF!+[4]BAC!#REF!+[4]THANH!#REF!+#REF!+[4]MY!#REF!+[4]HA!#REF!+[4]PHUC!#REF!+[4]LAM!#REF!+[4]XUAN!#REF!+[4]LIEN!#REF!</f>
        <v>#REF!</v>
      </c>
      <c r="AN341" s="867">
        <f>[4]DAI!AN277+[4]NAM!AN275+[4]NHAN!AN277+[4]LY!AN277+[4]DUC!AN277+[4]DONG!AN277+[4]HPHU!AN276+[4]BAC!AN276+[4]THANH!AN277+[4]MY!AN274+[4]HA!AN215+[4]PHUC!AN273+[4]LAM!AN274+[4]XUAN!AN272+[4]LIEN!AN276</f>
        <v>0</v>
      </c>
      <c r="AO341" s="885" t="e">
        <f>[4]DAI!#REF!+[4]NAM!#REF!+[4]NHAN!#REF!+[4]LY!#REF!+[4]DUC!#REF!+[4]DONG!#REF!+[4]HPHU!#REF!+[4]BAC!#REF!+[4]THANH!#REF!+#REF!+[4]MY!#REF!+[4]HA!#REF!+[4]PHUC!#REF!+[4]LAM!#REF!+[4]XUAN!#REF!+[4]LIEN!#REF!</f>
        <v>#REF!</v>
      </c>
      <c r="AP341" s="885" t="e">
        <f>[4]DAI!#REF!+[4]NAM!#REF!+[4]NHAN!#REF!+[4]LY!#REF!+[4]DUC!#REF!+[4]DONG!#REF!+[4]HPHU!#REF!+[4]BAC!#REF!+[4]THANH!#REF!+#REF!+[4]MY!#REF!+[4]HA!#REF!+[4]PHUC!#REF!+[4]LAM!#REF!+[4]XUAN!#REF!+[4]LIEN!#REF!</f>
        <v>#REF!</v>
      </c>
      <c r="AQ341" s="885" t="e">
        <f>[4]DAI!#REF!+[4]NAM!#REF!+[4]NHAN!#REF!+[4]LY!#REF!+[4]DUC!#REF!+[4]DONG!#REF!+[4]HPHU!#REF!+[4]BAC!#REF!+[4]THANH!#REF!+#REF!+[4]MY!#REF!+[4]HA!#REF!+[4]PHUC!#REF!+[4]LAM!#REF!+[4]XUAN!#REF!+[4]LIEN!#REF!</f>
        <v>#REF!</v>
      </c>
      <c r="AR341" s="867">
        <f>[4]DAI!AR339+[4]NAM!AR339+[4]NHAN!AR339+[4]LY!AR339+[4]DUC!AR339+[4]DONG!AR339+[4]HPHU!AR339+[4]BAC!AR339+[4]THANH!AR339+[4]MY!AR339+[4]HA!AR339+[4]PHUC!AR339+[4]LAM!AR339+[4]XUAN!AR339+[4]LIEN!AR339+[4]HUNG!AR339+[4]CNAM!AR339+[4]TAY!AR339+[4]HOA!AR339+[4]VAN!AR339+[4]PDINH!AR339+[4]SLOC!AR339+[4]TRUNG!AR339+[4]TAN!AR339+[4]THUONG!AR339+[4]HLAO!AR339+[4]PNHA!AR339+[4]VTRUNG!AR339</f>
        <v>0</v>
      </c>
      <c r="AS341" s="867">
        <f>[4]DAI!AS277+[4]NAM!AS275+[4]NHAN!AS277+[4]LY!AS277+[4]DUC!AS277+[4]DONG!AS277+[4]HPHU!AS276+[4]BAC!AS276+[4]THANH!AS277+[4]MY!AS274+[4]HA!AS215+[4]PHUC!AS273+[4]LAM!AS274+[4]XUAN!AS272+[4]LIEN!AS276</f>
        <v>0</v>
      </c>
      <c r="AT341" s="867"/>
      <c r="AU341" s="867">
        <f>[4]DAI!AU277+[4]NAM!AU275+[4]NHAN!AU277+[4]LY!AU277+[4]DUC!AU277+[4]DONG!AU277+[4]HPHU!AU276+[4]BAC!AU276+[4]THANH!AU277+[4]MY!AU274+[4]HA!AU215+[4]PHUC!AU273+[4]LAM!AU274+[4]XUAN!AU272+[4]LIEN!AU276</f>
        <v>0</v>
      </c>
      <c r="AV341" s="838">
        <f>[4]DAI!AV339+[4]NAM!AV339+[4]NHAN!AV339+[4]LY!AV339+[4]DUC!AV339+[4]DONG!AV339+[4]HPHU!AV339+[4]BAC!AV339+[4]THANH!AV339+[4]MY!AV339+[4]HA!AV339+[4]PHUC!AV339+[4]LAM!AV339+[4]XUAN!AV339+[4]LIEN!AV339+[4]HUNG!AV339+[4]CNAM!AV339+[4]TAY!AV339+[4]HOA!AV339+[4]VAN!AV339+[4]PDINH!AV339+[4]SLOC!AV339+[4]TRUNG!AV339+[4]TAN!AV339+[4]THUONG!AV339+[4]HLAO!AV339+[4]PNHA!AV339+[4]VTRUNG!AV339</f>
        <v>0</v>
      </c>
      <c r="AW341" s="885" t="e">
        <f>[4]DAI!#REF!+[4]NAM!#REF!+[4]NHAN!#REF!+[4]LY!#REF!+[4]DUC!#REF!+[4]DONG!#REF!+[4]HPHU!#REF!+[4]BAC!#REF!+[4]THANH!#REF!+#REF!+[4]MY!#REF!+[4]HA!#REF!+[4]PHUC!#REF!+[4]LAM!#REF!+[4]XUAN!#REF!+[4]LIEN!#REF!</f>
        <v>#REF!</v>
      </c>
      <c r="AX341" s="885" t="e">
        <f>[4]DAI!#REF!+[4]NAM!#REF!+[4]NHAN!#REF!+[4]LY!#REF!+[4]DUC!#REF!+[4]DONG!#REF!+[4]HPHU!#REF!+[4]BAC!#REF!+[4]THANH!#REF!+#REF!+[4]MY!#REF!+[4]HA!#REF!+[4]PHUC!#REF!+[4]LAM!#REF!+[4]XUAN!#REF!+[4]LIEN!#REF!</f>
        <v>#REF!</v>
      </c>
      <c r="AY341" s="885" t="e">
        <f>[4]DAI!#REF!+[4]NAM!#REF!+[4]NHAN!#REF!+[4]LY!#REF!+[4]DUC!#REF!+[4]DONG!#REF!+[4]HPHU!#REF!+[4]BAC!#REF!+[4]THANH!#REF!+#REF!+[4]MY!#REF!+[4]HA!#REF!+[4]PHUC!#REF!+[4]LAM!#REF!+[4]XUAN!#REF!+[4]LIEN!#REF!</f>
        <v>#REF!</v>
      </c>
      <c r="AZ341" s="867">
        <f>[4]DAI!AZ277+[4]NAM!AZ275+[4]NHAN!AZ277+[4]LY!AZ277+[4]DUC!AZ277+[4]DONG!AZ277+[4]HPHU!AZ276+[4]BAC!AZ276+[4]THANH!AZ277+[4]MY!AZ274+[4]HA!AZ215+[4]PHUC!AZ273+[4]LAM!AZ274+[4]XUAN!AZ272+[4]LIEN!AZ276</f>
        <v>0</v>
      </c>
      <c r="BA341" s="885" t="e">
        <f>[4]DAI!#REF!+[4]NAM!#REF!+[4]NHAN!#REF!+[4]LY!#REF!+[4]DUC!#REF!+[4]DONG!#REF!+[4]HPHU!#REF!+[4]BAC!#REF!+[4]THANH!#REF!+#REF!+[4]MY!#REF!+[4]HA!#REF!+[4]PHUC!#REF!+[4]LAM!#REF!+[4]XUAN!#REF!+[4]LIEN!#REF!</f>
        <v>#REF!</v>
      </c>
      <c r="BB341" s="885" t="e">
        <f>[4]DAI!#REF!+[4]NAM!#REF!+[4]NHAN!#REF!+[4]LY!#REF!+[4]DUC!#REF!+[4]DONG!#REF!+[4]HPHU!#REF!+[4]BAC!#REF!+[4]THANH!#REF!+#REF!+[4]MY!#REF!+[4]HA!#REF!+[4]PHUC!#REF!+[4]LAM!#REF!+[4]XUAN!#REF!+[4]LIEN!#REF!</f>
        <v>#REF!</v>
      </c>
      <c r="BC341" s="885" t="e">
        <f>[4]DAI!#REF!+[4]NAM!#REF!+[4]NHAN!#REF!+[4]LY!#REF!+[4]DUC!#REF!+[4]DONG!#REF!+[4]HPHU!#REF!+[4]BAC!#REF!+[4]THANH!#REF!+#REF!+[4]MY!#REF!+[4]HA!#REF!+[4]PHUC!#REF!+[4]LAM!#REF!+[4]XUAN!#REF!+[4]LIEN!#REF!</f>
        <v>#REF!</v>
      </c>
      <c r="BD341" s="867">
        <f>[4]DAI!BD277+[4]NAM!BD275+[4]NHAN!BD277+[4]LY!BD277+[4]DUC!BD277+[4]DONG!BD277+[4]HPHU!BD276+[4]BAC!BD276+[4]THANH!BD277+[4]MY!BD274+[4]HA!BD215+[4]PHUC!BD273+[4]LAM!BD274+[4]XUAN!BD272+[4]LIEN!BD276</f>
        <v>0</v>
      </c>
      <c r="BE341" s="885" t="e">
        <f>[4]DAI!#REF!+[4]NAM!#REF!+[4]NHAN!#REF!+[4]LY!#REF!+[4]DUC!#REF!+[4]DONG!#REF!+[4]HPHU!#REF!+[4]BAC!#REF!+[4]THANH!#REF!+#REF!+[4]MY!#REF!+[4]HA!#REF!+[4]PHUC!#REF!+[4]LAM!#REF!+[4]XUAN!#REF!+[4]LIEN!#REF!</f>
        <v>#REF!</v>
      </c>
      <c r="BF341" s="885" t="e">
        <f>[4]DAI!#REF!+[4]NAM!#REF!+[4]NHAN!#REF!+[4]LY!#REF!+[4]DUC!#REF!+[4]DONG!#REF!+[4]HPHU!#REF!+[4]BAC!#REF!+[4]THANH!#REF!+#REF!+[4]MY!#REF!+[4]HA!#REF!+[4]PHUC!#REF!+[4]LAM!#REF!+[4]XUAN!#REF!+[4]LIEN!#REF!</f>
        <v>#REF!</v>
      </c>
      <c r="BG341" s="885" t="e">
        <f>[4]DAI!#REF!+[4]NAM!#REF!+[4]NHAN!#REF!+[4]LY!#REF!+[4]DUC!#REF!+[4]DONG!#REF!+[4]HPHU!#REF!+[4]BAC!#REF!+[4]THANH!#REF!+#REF!+[4]MY!#REF!+[4]HA!#REF!+[4]PHUC!#REF!+[4]LAM!#REF!+[4]XUAN!#REF!+[4]LIEN!#REF!</f>
        <v>#REF!</v>
      </c>
      <c r="BH341" s="885" t="e">
        <f>[4]DAI!#REF!+[4]NAM!#REF!+[4]NHAN!#REF!+[4]LY!#REF!+[4]DUC!#REF!+[4]DONG!#REF!+[4]HPHU!#REF!+[4]BAC!#REF!+[4]THANH!#REF!+#REF!+[4]MY!#REF!+[4]HA!#REF!+[4]PHUC!#REF!+[4]LAM!#REF!+[4]XUAN!#REF!+[4]LIEN!#REF!</f>
        <v>#REF!</v>
      </c>
      <c r="BI341" s="885" t="e">
        <f>[4]DAI!#REF!+[4]NAM!#REF!+[4]NHAN!#REF!+[4]LY!#REF!+[4]DUC!#REF!+[4]DONG!#REF!+[4]HPHU!#REF!+[4]BAC!#REF!+[4]THANH!#REF!+#REF!+[4]MY!#REF!+[4]HA!#REF!+[4]PHUC!#REF!+[4]LAM!#REF!+[4]XUAN!#REF!+[4]LIEN!#REF!</f>
        <v>#REF!</v>
      </c>
      <c r="BJ341" s="885" t="e">
        <f>[4]DAI!#REF!+[4]NAM!#REF!+[4]NHAN!#REF!+[4]LY!#REF!+[4]DUC!#REF!+[4]DONG!#REF!+[4]HPHU!#REF!+[4]BAC!#REF!+[4]THANH!#REF!+#REF!+[4]MY!#REF!+[4]HA!#REF!+[4]PHUC!#REF!+[4]LAM!#REF!+[4]XUAN!#REF!+[4]LIEN!#REF!</f>
        <v>#REF!</v>
      </c>
      <c r="BK341" s="885" t="e">
        <f>[4]DAI!#REF!+[4]NAM!#REF!+[4]NHAN!#REF!+[4]LY!#REF!+[4]DUC!#REF!+[4]DONG!#REF!+[4]HPHU!#REF!+[4]BAC!#REF!+[4]THANH!#REF!+#REF!+[4]MY!#REF!+[4]HA!#REF!+[4]PHUC!#REF!+[4]LAM!#REF!+[4]XUAN!#REF!+[4]LIEN!#REF!</f>
        <v>#REF!</v>
      </c>
      <c r="BL341" s="885" t="e">
        <f>[4]DAI!#REF!+[4]NAM!#REF!+[4]NHAN!#REF!+[4]LY!#REF!+[4]DUC!#REF!+[4]DONG!#REF!+[4]HPHU!#REF!+[4]BAC!#REF!+[4]THANH!#REF!+#REF!+[4]MY!#REF!+[4]HA!#REF!+[4]PHUC!#REF!+[4]LAM!#REF!+[4]XUAN!#REF!+[4]LIEN!#REF!</f>
        <v>#REF!</v>
      </c>
    </row>
    <row r="342" spans="1:65" ht="24" hidden="1" customHeight="1" x14ac:dyDescent="0.2">
      <c r="A342" s="886" t="s">
        <v>55</v>
      </c>
      <c r="B342" s="845" t="s">
        <v>56</v>
      </c>
      <c r="C342" s="887" t="s">
        <v>57</v>
      </c>
      <c r="D342" s="885" t="e">
        <f>[4]DAI!#REF!+[4]NAM!#REF!+[4]NHAN!#REF!+[4]LY!#REF!+[4]DUC!#REF!+[4]DONG!#REF!+[4]HPHU!#REF!+[4]BAC!#REF!+[4]THANH!#REF!+#REF!+[4]MY!#REF!+[4]HA!#REF!+[4]PHUC!#REF!+[4]LAM!#REF!+[4]XUAN!#REF!+[4]LIEN!#REF!</f>
        <v>#REF!</v>
      </c>
      <c r="E342" s="885" t="e">
        <f>[4]DAI!#REF!+[4]NAM!#REF!+[4]NHAN!#REF!+[4]LY!#REF!+[4]DUC!#REF!+[4]DONG!#REF!+[4]HPHU!#REF!+[4]BAC!#REF!+[4]THANH!#REF!+#REF!+[4]MY!#REF!+[4]HA!#REF!+[4]PHUC!#REF!+[4]LAM!#REF!+[4]XUAN!#REF!+[4]LIEN!#REF!</f>
        <v>#REF!</v>
      </c>
      <c r="F342" s="885" t="e">
        <f>[4]DAI!#REF!+[4]NAM!#REF!+[4]NHAN!#REF!+[4]LY!#REF!+[4]DUC!#REF!+[4]DONG!#REF!+[4]HPHU!#REF!+[4]BAC!#REF!+[4]THANH!#REF!+#REF!+[4]MY!#REF!+[4]HA!#REF!+[4]PHUC!#REF!+[4]LAM!#REF!+[4]XUAN!#REF!+[4]LIEN!#REF!</f>
        <v>#REF!</v>
      </c>
      <c r="G342" s="867">
        <f>[4]DAI!G340+[4]NAM!G340+[4]NHAN!G340+[4]LY!G340+[4]DUC!G340+[4]DONG!G340+[4]HPHU!G340+[4]BAC!G340+[4]THANH!G340+[4]MY!G340+[4]HA!G340+[4]PHUC!G340+[4]LAM!G340+[4]XUAN!G340+[4]LIEN!G340+[4]HUNG!G340+[4]CNAM!G340+[4]TAY!G340+[4]HOA!G340+[4]VAN!G340+[4]PDINH!G340+[4]SLOC!G340+[4]TRUNG!G340+[4]TAN!G340+[4]THUONG!G340+[4]HLAO!G340+[4]PNHA!G340+[4]VTRUNG!G340</f>
        <v>0</v>
      </c>
      <c r="H342" s="885" t="e">
        <f>[4]DAI!#REF!+[4]NAM!#REF!+[4]NHAN!#REF!+[4]LY!#REF!+[4]DUC!#REF!+[4]DONG!#REF!+[4]HPHU!#REF!+[4]BAC!#REF!+[4]THANH!#REF!+#REF!+[4]MY!#REF!+[4]HA!#REF!+[4]PHUC!#REF!+[4]LAM!#REF!+[4]XUAN!#REF!+[4]LIEN!#REF!</f>
        <v>#REF!</v>
      </c>
      <c r="I342" s="885" t="e">
        <f>[4]DAI!#REF!+[4]NAM!#REF!+[4]NHAN!#REF!+[4]LY!#REF!+[4]DUC!#REF!+[4]DONG!#REF!+[4]HPHU!#REF!+[4]BAC!#REF!+[4]THANH!#REF!+#REF!+[4]MY!#REF!+[4]HA!#REF!+[4]PHUC!#REF!+[4]LAM!#REF!+[4]XUAN!#REF!+[4]LIEN!#REF!</f>
        <v>#REF!</v>
      </c>
      <c r="J342" s="867">
        <f>[4]DAI!J340+[4]NAM!J340+[4]NHAN!J340+[4]LY!J340+[4]DUC!J340+[4]DONG!J340+[4]HPHU!J340+[4]BAC!J340+[4]THANH!J340+[4]MY!J340+[4]HA!J340+[4]PHUC!J340+[4]LAM!J340+[4]XUAN!J340+[4]LIEN!J340+[4]HUNG!J340+[4]CNAM!J340+[4]TAY!J340+[4]HOA!J340+[4]VAN!J340+[4]PDINH!J340+[4]SLOC!J340+[4]TRUNG!J340+[4]TAN!J340+[4]THUONG!J340+[4]HLAO!J340+[4]PNHA!J340+[4]VTRUNG!J340</f>
        <v>0</v>
      </c>
      <c r="K342" s="885" t="e">
        <f>[4]DAI!#REF!+[4]NAM!#REF!+[4]NHAN!#REF!+[4]LY!#REF!+[4]DUC!#REF!+[4]DONG!#REF!+[4]HPHU!#REF!+[4]BAC!#REF!+[4]THANH!#REF!+#REF!+[4]MY!#REF!+[4]HA!#REF!+[4]PHUC!#REF!+[4]LAM!#REF!+[4]XUAN!#REF!+[4]LIEN!#REF!</f>
        <v>#REF!</v>
      </c>
      <c r="L342" s="885" t="e">
        <f>[4]DAI!#REF!+[4]NAM!#REF!+[4]NHAN!#REF!+[4]LY!#REF!+[4]DUC!#REF!+[4]DONG!#REF!+[4]HPHU!#REF!+[4]BAC!#REF!+[4]THANH!#REF!+#REF!+[4]MY!#REF!+[4]HA!#REF!+[4]PHUC!#REF!+[4]LAM!#REF!+[4]XUAN!#REF!+[4]LIEN!#REF!</f>
        <v>#REF!</v>
      </c>
      <c r="M342" s="885" t="e">
        <f>[4]DAI!#REF!+[4]NAM!#REF!+[4]NHAN!#REF!+[4]LY!#REF!+[4]DUC!#REF!+[4]DONG!#REF!+[4]HPHU!#REF!+[4]BAC!#REF!+[4]THANH!#REF!+#REF!+[4]MY!#REF!+[4]HA!#REF!+[4]PHUC!#REF!+[4]LAM!#REF!+[4]XUAN!#REF!+[4]LIEN!#REF!</f>
        <v>#REF!</v>
      </c>
      <c r="N342" s="867">
        <f>[4]DAI!N340+[4]NAM!N340+[4]NHAN!N340+[4]LY!N340+[4]DUC!N340+[4]DONG!N340+[4]HPHU!N340+[4]BAC!N340+[4]THANH!N340+[4]MY!N340+[4]HA!N340+[4]PHUC!N340+[4]LAM!N340+[4]XUAN!N340+[4]LIEN!N340+[4]HUNG!N340+[4]CNAM!N340+[4]TAY!N340+[4]HOA!N340+[4]VAN!N340+[4]PDINH!N340+[4]SLOC!N340+[4]TRUNG!N340+[4]TAN!N340+[4]THUONG!N340+[4]HLAO!N340+[4]PNHA!N340+[4]VTRUNG!N340</f>
        <v>0</v>
      </c>
      <c r="O342" s="867">
        <f>[4]DAI!O340+[4]NAM!O340+[4]NHAN!O340+[4]LY!O340+[4]DUC!O340+[4]DONG!O340+[4]HPHU!O340+[4]BAC!O340+[4]THANH!O340+[4]MY!O340+[4]HA!O340+[4]PHUC!O340+[4]LAM!O340+[4]XUAN!O340+[4]LIEN!O340+[4]HUNG!O340+[4]CNAM!O340+[4]TAY!O340+[4]HOA!O340+[4]VAN!O340+[4]PDINH!O340+[4]SLOC!O340+[4]TRUNG!O340+[4]TAN!O340+[4]THUONG!O340+[4]HLAO!O340+[4]PNHA!O340+[4]VTRUNG!O340</f>
        <v>0</v>
      </c>
      <c r="P342" s="867">
        <f>[4]DAI!P278+[4]NAM!P276+[4]NHAN!P278+[4]LY!P278+[4]DUC!P278+[4]DONG!P278+[4]HPHU!P277+[4]BAC!P277+[4]THANH!P278+[4]MY!P275+[4]HA!P216+[4]PHUC!P274+[4]LAM!P275+[4]XUAN!P273+[4]LIEN!P277</f>
        <v>0</v>
      </c>
      <c r="Q342" s="885" t="e">
        <f>[4]DAI!#REF!+[4]NAM!#REF!+[4]NHAN!#REF!+[4]LY!#REF!+[4]DUC!#REF!+[4]DONG!#REF!+[4]HPHU!#REF!+[4]BAC!#REF!+[4]THANH!#REF!+#REF!+[4]MY!#REF!+[4]HA!#REF!+[4]PHUC!#REF!+[4]LAM!#REF!+[4]XUAN!#REF!+[4]LIEN!#REF!</f>
        <v>#REF!</v>
      </c>
      <c r="R342" s="882" t="e">
        <f>[4]DAI!#REF!+[4]NAM!#REF!+[4]NHAN!#REF!+[4]LY!#REF!+[4]DUC!#REF!+[4]DONG!#REF!+[4]HPHU!#REF!+[4]BAC!#REF!+[4]THANH!#REF!+#REF!+[4]MY!#REF!+[4]HA!#REF!+[4]PHUC!#REF!+[4]LAM!#REF!+[4]XUAN!#REF!+[4]LIEN!#REF!</f>
        <v>#REF!</v>
      </c>
      <c r="S342" s="885" t="e">
        <f>[4]DAI!#REF!+[4]NAM!#REF!+[4]NHAN!#REF!+[4]LY!#REF!+[4]DUC!#REF!+[4]DONG!#REF!+[4]HPHU!#REF!+[4]BAC!#REF!+[4]THANH!#REF!+#REF!+[4]MY!#REF!+[4]HA!#REF!+[4]PHUC!#REF!+[4]LAM!#REF!+[4]XUAN!#REF!+[4]LIEN!#REF!</f>
        <v>#REF!</v>
      </c>
      <c r="T342" s="885" t="e">
        <f>[4]DAI!#REF!+[4]NAM!#REF!+[4]NHAN!#REF!+[4]LY!#REF!+[4]DUC!#REF!+[4]DONG!#REF!+[4]HPHU!#REF!+[4]BAC!#REF!+[4]THANH!#REF!+#REF!+[4]MY!#REF!+[4]HA!#REF!+[4]PHUC!#REF!+[4]LAM!#REF!+[4]XUAN!#REF!+[4]LIEN!#REF!</f>
        <v>#REF!</v>
      </c>
      <c r="U342" s="885" t="e">
        <f>[4]DAI!#REF!+[4]NAM!#REF!+[4]NHAN!#REF!+[4]LY!#REF!+[4]DUC!#REF!+[4]DONG!#REF!+[4]HPHU!#REF!+[4]BAC!#REF!+[4]THANH!#REF!+#REF!+[4]MY!#REF!+[4]HA!#REF!+[4]PHUC!#REF!+[4]LAM!#REF!+[4]XUAN!#REF!+[4]LIEN!#REF!</f>
        <v>#REF!</v>
      </c>
      <c r="V342" s="885" t="e">
        <f>[4]DAI!#REF!+[4]NAM!#REF!+[4]NHAN!#REF!+[4]LY!#REF!+[4]DUC!#REF!+[4]DONG!#REF!+[4]HPHU!#REF!+[4]BAC!#REF!+[4]THANH!#REF!+#REF!+[4]MY!#REF!+[4]HA!#REF!+[4]PHUC!#REF!+[4]LAM!#REF!+[4]XUAN!#REF!+[4]LIEN!#REF!</f>
        <v>#REF!</v>
      </c>
      <c r="W342" s="885" t="e">
        <f>[4]DAI!#REF!+[4]NAM!#REF!+[4]NHAN!#REF!+[4]LY!#REF!+[4]DUC!#REF!+[4]DONG!#REF!+[4]HPHU!#REF!+[4]BAC!#REF!+[4]THANH!#REF!+#REF!+[4]MY!#REF!+[4]HA!#REF!+[4]PHUC!#REF!+[4]LAM!#REF!+[4]XUAN!#REF!+[4]LIEN!#REF!</f>
        <v>#REF!</v>
      </c>
      <c r="X342" s="885" t="e">
        <f>[4]DAI!#REF!+[4]NAM!#REF!+[4]NHAN!#REF!+[4]LY!#REF!+[4]DUC!#REF!+[4]DONG!#REF!+[4]HPHU!#REF!+[4]BAC!#REF!+[4]THANH!#REF!+#REF!+[4]MY!#REF!+[4]HA!#REF!+[4]PHUC!#REF!+[4]LAM!#REF!+[4]XUAN!#REF!+[4]LIEN!#REF!</f>
        <v>#REF!</v>
      </c>
      <c r="Y342" s="885" t="e">
        <f>[4]DAI!#REF!+[4]NAM!#REF!+[4]NHAN!#REF!+[4]LY!#REF!+[4]DUC!#REF!+[4]DONG!#REF!+[4]HPHU!#REF!+[4]BAC!#REF!+[4]THANH!#REF!+#REF!+[4]MY!#REF!+[4]HA!#REF!+[4]PHUC!#REF!+[4]LAM!#REF!+[4]XUAN!#REF!+[4]LIEN!#REF!</f>
        <v>#REF!</v>
      </c>
      <c r="Z342" s="885" t="e">
        <f>[4]DAI!#REF!+[4]NAM!#REF!+[4]NHAN!#REF!+[4]LY!#REF!+[4]DUC!#REF!+[4]DONG!#REF!+[4]HPHU!#REF!+[4]BAC!#REF!+[4]THANH!#REF!+#REF!+[4]MY!#REF!+[4]HA!#REF!+[4]PHUC!#REF!+[4]LAM!#REF!+[4]XUAN!#REF!+[4]LIEN!#REF!</f>
        <v>#REF!</v>
      </c>
      <c r="AA342" s="885" t="e">
        <f>[4]DAI!#REF!+[4]NAM!#REF!+[4]NHAN!#REF!+[4]LY!#REF!+[4]DUC!#REF!+[4]DONG!#REF!+[4]HPHU!#REF!+[4]BAC!#REF!+[4]THANH!#REF!+#REF!+[4]MY!#REF!+[4]HA!#REF!+[4]PHUC!#REF!+[4]LAM!#REF!+[4]XUAN!#REF!+[4]LIEN!#REF!</f>
        <v>#REF!</v>
      </c>
      <c r="AB342" s="885" t="e">
        <f>[4]DAI!#REF!+[4]NAM!#REF!+[4]NHAN!#REF!+[4]LY!#REF!+[4]DUC!#REF!+[4]DONG!#REF!+[4]HPHU!#REF!+[4]BAC!#REF!+[4]THANH!#REF!+#REF!+[4]MY!#REF!+[4]HA!#REF!+[4]PHUC!#REF!+[4]LAM!#REF!+[4]XUAN!#REF!+[4]LIEN!#REF!</f>
        <v>#REF!</v>
      </c>
      <c r="AC342" s="885" t="e">
        <f>[4]DAI!#REF!+[4]NAM!#REF!+[4]NHAN!#REF!+[4]LY!#REF!+[4]DUC!#REF!+[4]DONG!#REF!+[4]HPHU!#REF!+[4]BAC!#REF!+[4]THANH!#REF!+#REF!+[4]MY!#REF!+[4]HA!#REF!+[4]PHUC!#REF!+[4]LAM!#REF!+[4]XUAN!#REF!+[4]LIEN!#REF!</f>
        <v>#REF!</v>
      </c>
      <c r="AD342" s="867">
        <f>[4]DAI!AD278+[4]NAM!AD276+[4]NHAN!AD278+[4]LY!AD278+[4]DUC!AD278+[4]DONG!AD278+[4]HPHU!AD277+[4]BAC!AD277+[4]THANH!AD278+[4]MY!AD275+[4]HA!AD216+[4]PHUC!AD274+[4]LAM!AD275+[4]XUAN!AD273+[4]LIEN!AD277</f>
        <v>0</v>
      </c>
      <c r="AE342" s="885" t="e">
        <f>[4]DAI!#REF!+[4]NAM!#REF!+[4]NHAN!#REF!+[4]LY!#REF!+[4]DUC!#REF!+[4]DONG!#REF!+[4]HPHU!#REF!+[4]BAC!#REF!+[4]THANH!#REF!+#REF!+[4]MY!#REF!+[4]HA!#REF!+[4]PHUC!#REF!+[4]LAM!#REF!+[4]XUAN!#REF!+[4]LIEN!#REF!</f>
        <v>#REF!</v>
      </c>
      <c r="AF342" s="885" t="e">
        <f>[4]DAI!#REF!+[4]NAM!#REF!+[4]NHAN!#REF!+[4]LY!#REF!+[4]DUC!#REF!+[4]DONG!#REF!+[4]HPHU!#REF!+[4]BAC!#REF!+[4]THANH!#REF!+#REF!+[4]MY!#REF!+[4]HA!#REF!+[4]PHUC!#REF!+[4]LAM!#REF!+[4]XUAN!#REF!+[4]LIEN!#REF!</f>
        <v>#REF!</v>
      </c>
      <c r="AG342" s="885" t="e">
        <f>[4]DAI!#REF!+[4]NAM!#REF!+[4]NHAN!#REF!+[4]LY!#REF!+[4]DUC!#REF!+[4]DONG!#REF!+[4]HPHU!#REF!+[4]BAC!#REF!+[4]THANH!#REF!+#REF!+[4]MY!#REF!+[4]HA!#REF!+[4]PHUC!#REF!+[4]LAM!#REF!+[4]XUAN!#REF!+[4]LIEN!#REF!</f>
        <v>#REF!</v>
      </c>
      <c r="AH342" s="885" t="e">
        <f>[4]DAI!#REF!+[4]NAM!#REF!+[4]NHAN!#REF!+[4]LY!#REF!+[4]DUC!#REF!+[4]DONG!#REF!+[4]HPHU!#REF!+[4]BAC!#REF!+[4]THANH!#REF!+#REF!+[4]MY!#REF!+[4]HA!#REF!+[4]PHUC!#REF!+[4]LAM!#REF!+[4]XUAN!#REF!+[4]LIEN!#REF!</f>
        <v>#REF!</v>
      </c>
      <c r="AI342" s="885" t="e">
        <f>[4]DAI!#REF!+[4]NAM!#REF!+[4]NHAN!#REF!+[4]LY!#REF!+[4]DUC!#REF!+[4]DONG!#REF!+[4]HPHU!#REF!+[4]BAC!#REF!+[4]THANH!#REF!+#REF!+[4]MY!#REF!+[4]HA!#REF!+[4]PHUC!#REF!+[4]LAM!#REF!+[4]XUAN!#REF!+[4]LIEN!#REF!</f>
        <v>#REF!</v>
      </c>
      <c r="AJ342" s="885" t="e">
        <f>[4]DAI!#REF!+[4]NAM!#REF!+[4]NHAN!#REF!+[4]LY!#REF!+[4]DUC!#REF!+[4]DONG!#REF!+[4]HPHU!#REF!+[4]BAC!#REF!+[4]THANH!#REF!+#REF!+[4]MY!#REF!+[4]HA!#REF!+[4]PHUC!#REF!+[4]LAM!#REF!+[4]XUAN!#REF!+[4]LIEN!#REF!</f>
        <v>#REF!</v>
      </c>
      <c r="AK342" s="867">
        <f>[4]DAI!AK278+[4]NAM!AK276+[4]NHAN!AK278+[4]LY!AK278+[4]DUC!AK278+[4]DONG!AK278+[4]HPHU!AK277+[4]BAC!AK277+[4]THANH!AK278+[4]MY!AK275+[4]HA!AK216+[4]PHUC!AK274+[4]LAM!AK275+[4]XUAN!AK273+[4]LIEN!AK277</f>
        <v>0</v>
      </c>
      <c r="AL342" s="885" t="e">
        <f>[4]DAI!#REF!+[4]NAM!#REF!+[4]NHAN!#REF!+[4]LY!#REF!+[4]DUC!#REF!+[4]DONG!#REF!+[4]HPHU!#REF!+[4]BAC!#REF!+[4]THANH!#REF!+#REF!+[4]MY!#REF!+[4]HA!#REF!+[4]PHUC!#REF!+[4]LAM!#REF!+[4]XUAN!#REF!+[4]LIEN!#REF!</f>
        <v>#REF!</v>
      </c>
      <c r="AM342" s="885" t="e">
        <f>[4]DAI!#REF!+[4]NAM!#REF!+[4]NHAN!#REF!+[4]LY!#REF!+[4]DUC!#REF!+[4]DONG!#REF!+[4]HPHU!#REF!+[4]BAC!#REF!+[4]THANH!#REF!+#REF!+[4]MY!#REF!+[4]HA!#REF!+[4]PHUC!#REF!+[4]LAM!#REF!+[4]XUAN!#REF!+[4]LIEN!#REF!</f>
        <v>#REF!</v>
      </c>
      <c r="AN342" s="867">
        <f>[4]DAI!AN278+[4]NAM!AN276+[4]NHAN!AN278+[4]LY!AN278+[4]DUC!AN278+[4]DONG!AN278+[4]HPHU!AN277+[4]BAC!AN277+[4]THANH!AN278+[4]MY!AN275+[4]HA!AN216+[4]PHUC!AN274+[4]LAM!AN275+[4]XUAN!AN273+[4]LIEN!AN277</f>
        <v>0</v>
      </c>
      <c r="AO342" s="885" t="e">
        <f>[4]DAI!#REF!+[4]NAM!#REF!+[4]NHAN!#REF!+[4]LY!#REF!+[4]DUC!#REF!+[4]DONG!#REF!+[4]HPHU!#REF!+[4]BAC!#REF!+[4]THANH!#REF!+#REF!+[4]MY!#REF!+[4]HA!#REF!+[4]PHUC!#REF!+[4]LAM!#REF!+[4]XUAN!#REF!+[4]LIEN!#REF!</f>
        <v>#REF!</v>
      </c>
      <c r="AP342" s="885" t="e">
        <f>[4]DAI!#REF!+[4]NAM!#REF!+[4]NHAN!#REF!+[4]LY!#REF!+[4]DUC!#REF!+[4]DONG!#REF!+[4]HPHU!#REF!+[4]BAC!#REF!+[4]THANH!#REF!+#REF!+[4]MY!#REF!+[4]HA!#REF!+[4]PHUC!#REF!+[4]LAM!#REF!+[4]XUAN!#REF!+[4]LIEN!#REF!</f>
        <v>#REF!</v>
      </c>
      <c r="AQ342" s="885" t="e">
        <f>[4]DAI!#REF!+[4]NAM!#REF!+[4]NHAN!#REF!+[4]LY!#REF!+[4]DUC!#REF!+[4]DONG!#REF!+[4]HPHU!#REF!+[4]BAC!#REF!+[4]THANH!#REF!+#REF!+[4]MY!#REF!+[4]HA!#REF!+[4]PHUC!#REF!+[4]LAM!#REF!+[4]XUAN!#REF!+[4]LIEN!#REF!</f>
        <v>#REF!</v>
      </c>
      <c r="AR342" s="867">
        <f>[4]DAI!AR340+[4]NAM!AR340+[4]NHAN!AR340+[4]LY!AR340+[4]DUC!AR340+[4]DONG!AR340+[4]HPHU!AR340+[4]BAC!AR340+[4]THANH!AR340+[4]MY!AR340+[4]HA!AR340+[4]PHUC!AR340+[4]LAM!AR340+[4]XUAN!AR340+[4]LIEN!AR340+[4]HUNG!AR340+[4]CNAM!AR340+[4]TAY!AR340+[4]HOA!AR340+[4]VAN!AR340+[4]PDINH!AR340+[4]SLOC!AR340+[4]TRUNG!AR340+[4]TAN!AR340+[4]THUONG!AR340+[4]HLAO!AR340+[4]PNHA!AR340+[4]VTRUNG!AR340</f>
        <v>0</v>
      </c>
      <c r="AS342" s="867">
        <f>[4]DAI!AS278+[4]NAM!AS276+[4]NHAN!AS278+[4]LY!AS278+[4]DUC!AS278+[4]DONG!AS278+[4]HPHU!AS277+[4]BAC!AS277+[4]THANH!AS278+[4]MY!AS275+[4]HA!AS216+[4]PHUC!AS274+[4]LAM!AS275+[4]XUAN!AS273+[4]LIEN!AS277</f>
        <v>0</v>
      </c>
      <c r="AT342" s="867"/>
      <c r="AU342" s="867">
        <f>[4]DAI!AU278+[4]NAM!AU276+[4]NHAN!AU278+[4]LY!AU278+[4]DUC!AU278+[4]DONG!AU278+[4]HPHU!AU277+[4]BAC!AU277+[4]THANH!AU278+[4]MY!AU275+[4]HA!AU216+[4]PHUC!AU274+[4]LAM!AU275+[4]XUAN!AU273+[4]LIEN!AU277</f>
        <v>0</v>
      </c>
      <c r="AV342" s="838">
        <f>[4]DAI!AV340+[4]NAM!AV340+[4]NHAN!AV340+[4]LY!AV340+[4]DUC!AV340+[4]DONG!AV340+[4]HPHU!AV340+[4]BAC!AV340+[4]THANH!AV340+[4]MY!AV340+[4]HA!AV340+[4]PHUC!AV340+[4]LAM!AV340+[4]XUAN!AV340+[4]LIEN!AV340+[4]HUNG!AV340+[4]CNAM!AV340+[4]TAY!AV340+[4]HOA!AV340+[4]VAN!AV340+[4]PDINH!AV340+[4]SLOC!AV340+[4]TRUNG!AV340+[4]TAN!AV340+[4]THUONG!AV340+[4]HLAO!AV340+[4]PNHA!AV340+[4]VTRUNG!AV340</f>
        <v>0</v>
      </c>
      <c r="AW342" s="885" t="e">
        <f>[4]DAI!#REF!+[4]NAM!#REF!+[4]NHAN!#REF!+[4]LY!#REF!+[4]DUC!#REF!+[4]DONG!#REF!+[4]HPHU!#REF!+[4]BAC!#REF!+[4]THANH!#REF!+#REF!+[4]MY!#REF!+[4]HA!#REF!+[4]PHUC!#REF!+[4]LAM!#REF!+[4]XUAN!#REF!+[4]LIEN!#REF!</f>
        <v>#REF!</v>
      </c>
      <c r="AX342" s="885" t="e">
        <f>[4]DAI!#REF!+[4]NAM!#REF!+[4]NHAN!#REF!+[4]LY!#REF!+[4]DUC!#REF!+[4]DONG!#REF!+[4]HPHU!#REF!+[4]BAC!#REF!+[4]THANH!#REF!+#REF!+[4]MY!#REF!+[4]HA!#REF!+[4]PHUC!#REF!+[4]LAM!#REF!+[4]XUAN!#REF!+[4]LIEN!#REF!</f>
        <v>#REF!</v>
      </c>
      <c r="AY342" s="885" t="e">
        <f>[4]DAI!#REF!+[4]NAM!#REF!+[4]NHAN!#REF!+[4]LY!#REF!+[4]DUC!#REF!+[4]DONG!#REF!+[4]HPHU!#REF!+[4]BAC!#REF!+[4]THANH!#REF!+#REF!+[4]MY!#REF!+[4]HA!#REF!+[4]PHUC!#REF!+[4]LAM!#REF!+[4]XUAN!#REF!+[4]LIEN!#REF!</f>
        <v>#REF!</v>
      </c>
      <c r="AZ342" s="867">
        <f>[4]DAI!AZ278+[4]NAM!AZ276+[4]NHAN!AZ278+[4]LY!AZ278+[4]DUC!AZ278+[4]DONG!AZ278+[4]HPHU!AZ277+[4]BAC!AZ277+[4]THANH!AZ278+[4]MY!AZ275+[4]HA!AZ216+[4]PHUC!AZ274+[4]LAM!AZ275+[4]XUAN!AZ273+[4]LIEN!AZ277</f>
        <v>0</v>
      </c>
      <c r="BA342" s="885" t="e">
        <f>[4]DAI!#REF!+[4]NAM!#REF!+[4]NHAN!#REF!+[4]LY!#REF!+[4]DUC!#REF!+[4]DONG!#REF!+[4]HPHU!#REF!+[4]BAC!#REF!+[4]THANH!#REF!+#REF!+[4]MY!#REF!+[4]HA!#REF!+[4]PHUC!#REF!+[4]LAM!#REF!+[4]XUAN!#REF!+[4]LIEN!#REF!</f>
        <v>#REF!</v>
      </c>
      <c r="BB342" s="885" t="e">
        <f>[4]DAI!#REF!+[4]NAM!#REF!+[4]NHAN!#REF!+[4]LY!#REF!+[4]DUC!#REF!+[4]DONG!#REF!+[4]HPHU!#REF!+[4]BAC!#REF!+[4]THANH!#REF!+#REF!+[4]MY!#REF!+[4]HA!#REF!+[4]PHUC!#REF!+[4]LAM!#REF!+[4]XUAN!#REF!+[4]LIEN!#REF!</f>
        <v>#REF!</v>
      </c>
      <c r="BC342" s="885" t="e">
        <f>[4]DAI!#REF!+[4]NAM!#REF!+[4]NHAN!#REF!+[4]LY!#REF!+[4]DUC!#REF!+[4]DONG!#REF!+[4]HPHU!#REF!+[4]BAC!#REF!+[4]THANH!#REF!+#REF!+[4]MY!#REF!+[4]HA!#REF!+[4]PHUC!#REF!+[4]LAM!#REF!+[4]XUAN!#REF!+[4]LIEN!#REF!</f>
        <v>#REF!</v>
      </c>
      <c r="BD342" s="867">
        <f>[4]DAI!BD278+[4]NAM!BD276+[4]NHAN!BD278+[4]LY!BD278+[4]DUC!BD278+[4]DONG!BD278+[4]HPHU!BD277+[4]BAC!BD277+[4]THANH!BD278+[4]MY!BD275+[4]HA!BD216+[4]PHUC!BD274+[4]LAM!BD275+[4]XUAN!BD273+[4]LIEN!BD277</f>
        <v>0</v>
      </c>
      <c r="BE342" s="885" t="e">
        <f>[4]DAI!#REF!+[4]NAM!#REF!+[4]NHAN!#REF!+[4]LY!#REF!+[4]DUC!#REF!+[4]DONG!#REF!+[4]HPHU!#REF!+[4]BAC!#REF!+[4]THANH!#REF!+#REF!+[4]MY!#REF!+[4]HA!#REF!+[4]PHUC!#REF!+[4]LAM!#REF!+[4]XUAN!#REF!+[4]LIEN!#REF!</f>
        <v>#REF!</v>
      </c>
      <c r="BF342" s="885" t="e">
        <f>[4]DAI!#REF!+[4]NAM!#REF!+[4]NHAN!#REF!+[4]LY!#REF!+[4]DUC!#REF!+[4]DONG!#REF!+[4]HPHU!#REF!+[4]BAC!#REF!+[4]THANH!#REF!+#REF!+[4]MY!#REF!+[4]HA!#REF!+[4]PHUC!#REF!+[4]LAM!#REF!+[4]XUAN!#REF!+[4]LIEN!#REF!</f>
        <v>#REF!</v>
      </c>
      <c r="BG342" s="885" t="e">
        <f>[4]DAI!#REF!+[4]NAM!#REF!+[4]NHAN!#REF!+[4]LY!#REF!+[4]DUC!#REF!+[4]DONG!#REF!+[4]HPHU!#REF!+[4]BAC!#REF!+[4]THANH!#REF!+#REF!+[4]MY!#REF!+[4]HA!#REF!+[4]PHUC!#REF!+[4]LAM!#REF!+[4]XUAN!#REF!+[4]LIEN!#REF!</f>
        <v>#REF!</v>
      </c>
      <c r="BH342" s="885" t="e">
        <f>[4]DAI!#REF!+[4]NAM!#REF!+[4]NHAN!#REF!+[4]LY!#REF!+[4]DUC!#REF!+[4]DONG!#REF!+[4]HPHU!#REF!+[4]BAC!#REF!+[4]THANH!#REF!+#REF!+[4]MY!#REF!+[4]HA!#REF!+[4]PHUC!#REF!+[4]LAM!#REF!+[4]XUAN!#REF!+[4]LIEN!#REF!</f>
        <v>#REF!</v>
      </c>
      <c r="BI342" s="885" t="e">
        <f>[4]DAI!#REF!+[4]NAM!#REF!+[4]NHAN!#REF!+[4]LY!#REF!+[4]DUC!#REF!+[4]DONG!#REF!+[4]HPHU!#REF!+[4]BAC!#REF!+[4]THANH!#REF!+#REF!+[4]MY!#REF!+[4]HA!#REF!+[4]PHUC!#REF!+[4]LAM!#REF!+[4]XUAN!#REF!+[4]LIEN!#REF!</f>
        <v>#REF!</v>
      </c>
      <c r="BJ342" s="885" t="e">
        <f>[4]DAI!#REF!+[4]NAM!#REF!+[4]NHAN!#REF!+[4]LY!#REF!+[4]DUC!#REF!+[4]DONG!#REF!+[4]HPHU!#REF!+[4]BAC!#REF!+[4]THANH!#REF!+#REF!+[4]MY!#REF!+[4]HA!#REF!+[4]PHUC!#REF!+[4]LAM!#REF!+[4]XUAN!#REF!+[4]LIEN!#REF!</f>
        <v>#REF!</v>
      </c>
      <c r="BK342" s="885" t="e">
        <f>[4]DAI!#REF!+[4]NAM!#REF!+[4]NHAN!#REF!+[4]LY!#REF!+[4]DUC!#REF!+[4]DONG!#REF!+[4]HPHU!#REF!+[4]BAC!#REF!+[4]THANH!#REF!+#REF!+[4]MY!#REF!+[4]HA!#REF!+[4]PHUC!#REF!+[4]LAM!#REF!+[4]XUAN!#REF!+[4]LIEN!#REF!</f>
        <v>#REF!</v>
      </c>
      <c r="BL342" s="885" t="e">
        <f>[4]DAI!#REF!+[4]NAM!#REF!+[4]NHAN!#REF!+[4]LY!#REF!+[4]DUC!#REF!+[4]DONG!#REF!+[4]HPHU!#REF!+[4]BAC!#REF!+[4]THANH!#REF!+#REF!+[4]MY!#REF!+[4]HA!#REF!+[4]PHUC!#REF!+[4]LAM!#REF!+[4]XUAN!#REF!+[4]LIEN!#REF!</f>
        <v>#REF!</v>
      </c>
    </row>
    <row r="343" spans="1:65" ht="24" hidden="1" customHeight="1" x14ac:dyDescent="0.2">
      <c r="A343" s="886" t="s">
        <v>58</v>
      </c>
      <c r="B343" s="845" t="s">
        <v>59</v>
      </c>
      <c r="C343" s="887" t="s">
        <v>60</v>
      </c>
      <c r="D343" s="885" t="e">
        <f>[4]DAI!#REF!+[4]NAM!#REF!+[4]NHAN!#REF!+[4]LY!#REF!+[4]DUC!#REF!+[4]DONG!#REF!+[4]HPHU!#REF!+[4]BAC!#REF!+[4]THANH!#REF!+#REF!+[4]MY!#REF!+[4]HA!#REF!+[4]PHUC!#REF!+[4]LAM!#REF!+[4]XUAN!#REF!+[4]LIEN!#REF!</f>
        <v>#REF!</v>
      </c>
      <c r="E343" s="885" t="e">
        <f>[4]DAI!#REF!+[4]NAM!#REF!+[4]NHAN!#REF!+[4]LY!#REF!+[4]DUC!#REF!+[4]DONG!#REF!+[4]HPHU!#REF!+[4]BAC!#REF!+[4]THANH!#REF!+#REF!+[4]MY!#REF!+[4]HA!#REF!+[4]PHUC!#REF!+[4]LAM!#REF!+[4]XUAN!#REF!+[4]LIEN!#REF!</f>
        <v>#REF!</v>
      </c>
      <c r="F343" s="885" t="e">
        <f>[4]DAI!#REF!+[4]NAM!#REF!+[4]NHAN!#REF!+[4]LY!#REF!+[4]DUC!#REF!+[4]DONG!#REF!+[4]HPHU!#REF!+[4]BAC!#REF!+[4]THANH!#REF!+#REF!+[4]MY!#REF!+[4]HA!#REF!+[4]PHUC!#REF!+[4]LAM!#REF!+[4]XUAN!#REF!+[4]LIEN!#REF!</f>
        <v>#REF!</v>
      </c>
      <c r="G343" s="867">
        <f>[4]DAI!G341+[4]NAM!G341+[4]NHAN!G341+[4]LY!G341+[4]DUC!G341+[4]DONG!G341+[4]HPHU!G341+[4]BAC!G341+[4]THANH!G341+[4]MY!G341+[4]HA!G341+[4]PHUC!G341+[4]LAM!G341+[4]XUAN!G341+[4]LIEN!G341+[4]HUNG!G341+[4]CNAM!G341+[4]TAY!G341+[4]HOA!G341+[4]VAN!G341+[4]PDINH!G341+[4]SLOC!G341+[4]TRUNG!G341+[4]TAN!G341+[4]THUONG!G341+[4]HLAO!G341+[4]PNHA!G341+[4]VTRUNG!G341</f>
        <v>0</v>
      </c>
      <c r="H343" s="885" t="e">
        <f>[4]DAI!#REF!+[4]NAM!#REF!+[4]NHAN!#REF!+[4]LY!#REF!+[4]DUC!#REF!+[4]DONG!#REF!+[4]HPHU!#REF!+[4]BAC!#REF!+[4]THANH!#REF!+#REF!+[4]MY!#REF!+[4]HA!#REF!+[4]PHUC!#REF!+[4]LAM!#REF!+[4]XUAN!#REF!+[4]LIEN!#REF!</f>
        <v>#REF!</v>
      </c>
      <c r="I343" s="885" t="e">
        <f>[4]DAI!#REF!+[4]NAM!#REF!+[4]NHAN!#REF!+[4]LY!#REF!+[4]DUC!#REF!+[4]DONG!#REF!+[4]HPHU!#REF!+[4]BAC!#REF!+[4]THANH!#REF!+#REF!+[4]MY!#REF!+[4]HA!#REF!+[4]PHUC!#REF!+[4]LAM!#REF!+[4]XUAN!#REF!+[4]LIEN!#REF!</f>
        <v>#REF!</v>
      </c>
      <c r="J343" s="867">
        <f>[4]DAI!J341+[4]NAM!J341+[4]NHAN!J341+[4]LY!J341+[4]DUC!J341+[4]DONG!J341+[4]HPHU!J341+[4]BAC!J341+[4]THANH!J341+[4]MY!J341+[4]HA!J341+[4]PHUC!J341+[4]LAM!J341+[4]XUAN!J341+[4]LIEN!J341+[4]HUNG!J341+[4]CNAM!J341+[4]TAY!J341+[4]HOA!J341+[4]VAN!J341+[4]PDINH!J341+[4]SLOC!J341+[4]TRUNG!J341+[4]TAN!J341+[4]THUONG!J341+[4]HLAO!J341+[4]PNHA!J341+[4]VTRUNG!J341</f>
        <v>0</v>
      </c>
      <c r="K343" s="885" t="e">
        <f>[4]DAI!#REF!+[4]NAM!#REF!+[4]NHAN!#REF!+[4]LY!#REF!+[4]DUC!#REF!+[4]DONG!#REF!+[4]HPHU!#REF!+[4]BAC!#REF!+[4]THANH!#REF!+#REF!+[4]MY!#REF!+[4]HA!#REF!+[4]PHUC!#REF!+[4]LAM!#REF!+[4]XUAN!#REF!+[4]LIEN!#REF!</f>
        <v>#REF!</v>
      </c>
      <c r="L343" s="885" t="e">
        <f>[4]DAI!#REF!+[4]NAM!#REF!+[4]NHAN!#REF!+[4]LY!#REF!+[4]DUC!#REF!+[4]DONG!#REF!+[4]HPHU!#REF!+[4]BAC!#REF!+[4]THANH!#REF!+#REF!+[4]MY!#REF!+[4]HA!#REF!+[4]PHUC!#REF!+[4]LAM!#REF!+[4]XUAN!#REF!+[4]LIEN!#REF!</f>
        <v>#REF!</v>
      </c>
      <c r="M343" s="885" t="e">
        <f>[4]DAI!#REF!+[4]NAM!#REF!+[4]NHAN!#REF!+[4]LY!#REF!+[4]DUC!#REF!+[4]DONG!#REF!+[4]HPHU!#REF!+[4]BAC!#REF!+[4]THANH!#REF!+#REF!+[4]MY!#REF!+[4]HA!#REF!+[4]PHUC!#REF!+[4]LAM!#REF!+[4]XUAN!#REF!+[4]LIEN!#REF!</f>
        <v>#REF!</v>
      </c>
      <c r="N343" s="867">
        <f>[4]DAI!N341+[4]NAM!N341+[4]NHAN!N341+[4]LY!N341+[4]DUC!N341+[4]DONG!N341+[4]HPHU!N341+[4]BAC!N341+[4]THANH!N341+[4]MY!N341+[4]HA!N341+[4]PHUC!N341+[4]LAM!N341+[4]XUAN!N341+[4]LIEN!N341+[4]HUNG!N341+[4]CNAM!N341+[4]TAY!N341+[4]HOA!N341+[4]VAN!N341+[4]PDINH!N341+[4]SLOC!N341+[4]TRUNG!N341+[4]TAN!N341+[4]THUONG!N341+[4]HLAO!N341+[4]PNHA!N341+[4]VTRUNG!N341</f>
        <v>0</v>
      </c>
      <c r="O343" s="867">
        <f>[4]DAI!O341+[4]NAM!O341+[4]NHAN!O341+[4]LY!O341+[4]DUC!O341+[4]DONG!O341+[4]HPHU!O341+[4]BAC!O341+[4]THANH!O341+[4]MY!O341+[4]HA!O341+[4]PHUC!O341+[4]LAM!O341+[4]XUAN!O341+[4]LIEN!O341+[4]HUNG!O341+[4]CNAM!O341+[4]TAY!O341+[4]HOA!O341+[4]VAN!O341+[4]PDINH!O341+[4]SLOC!O341+[4]TRUNG!O341+[4]TAN!O341+[4]THUONG!O341+[4]HLAO!O341+[4]PNHA!O341+[4]VTRUNG!O341</f>
        <v>0</v>
      </c>
      <c r="P343" s="867">
        <f>[4]DAI!P279+[4]NAM!P277+[4]NHAN!P279+[4]LY!P279+[4]DUC!P279+[4]DONG!P279+[4]HPHU!P278+[4]BAC!P278+[4]THANH!P279+[4]MY!P276+[4]HA!P217+[4]PHUC!P275+[4]LAM!P276+[4]XUAN!P274+[4]LIEN!P278</f>
        <v>0</v>
      </c>
      <c r="Q343" s="885" t="e">
        <f>[4]DAI!#REF!+[4]NAM!#REF!+[4]NHAN!#REF!+[4]LY!#REF!+[4]DUC!#REF!+[4]DONG!#REF!+[4]HPHU!#REF!+[4]BAC!#REF!+[4]THANH!#REF!+#REF!+[4]MY!#REF!+[4]HA!#REF!+[4]PHUC!#REF!+[4]LAM!#REF!+[4]XUAN!#REF!+[4]LIEN!#REF!</f>
        <v>#REF!</v>
      </c>
      <c r="R343" s="882" t="e">
        <f>[4]DAI!#REF!+[4]NAM!#REF!+[4]NHAN!#REF!+[4]LY!#REF!+[4]DUC!#REF!+[4]DONG!#REF!+[4]HPHU!#REF!+[4]BAC!#REF!+[4]THANH!#REF!+#REF!+[4]MY!#REF!+[4]HA!#REF!+[4]PHUC!#REF!+[4]LAM!#REF!+[4]XUAN!#REF!+[4]LIEN!#REF!</f>
        <v>#REF!</v>
      </c>
      <c r="S343" s="885" t="e">
        <f>[4]DAI!#REF!+[4]NAM!#REF!+[4]NHAN!#REF!+[4]LY!#REF!+[4]DUC!#REF!+[4]DONG!#REF!+[4]HPHU!#REF!+[4]BAC!#REF!+[4]THANH!#REF!+#REF!+[4]MY!#REF!+[4]HA!#REF!+[4]PHUC!#REF!+[4]LAM!#REF!+[4]XUAN!#REF!+[4]LIEN!#REF!</f>
        <v>#REF!</v>
      </c>
      <c r="T343" s="885" t="e">
        <f>[4]DAI!#REF!+[4]NAM!#REF!+[4]NHAN!#REF!+[4]LY!#REF!+[4]DUC!#REF!+[4]DONG!#REF!+[4]HPHU!#REF!+[4]BAC!#REF!+[4]THANH!#REF!+#REF!+[4]MY!#REF!+[4]HA!#REF!+[4]PHUC!#REF!+[4]LAM!#REF!+[4]XUAN!#REF!+[4]LIEN!#REF!</f>
        <v>#REF!</v>
      </c>
      <c r="U343" s="885" t="e">
        <f>[4]DAI!#REF!+[4]NAM!#REF!+[4]NHAN!#REF!+[4]LY!#REF!+[4]DUC!#REF!+[4]DONG!#REF!+[4]HPHU!#REF!+[4]BAC!#REF!+[4]THANH!#REF!+#REF!+[4]MY!#REF!+[4]HA!#REF!+[4]PHUC!#REF!+[4]LAM!#REF!+[4]XUAN!#REF!+[4]LIEN!#REF!</f>
        <v>#REF!</v>
      </c>
      <c r="V343" s="885" t="e">
        <f>[4]DAI!#REF!+[4]NAM!#REF!+[4]NHAN!#REF!+[4]LY!#REF!+[4]DUC!#REF!+[4]DONG!#REF!+[4]HPHU!#REF!+[4]BAC!#REF!+[4]THANH!#REF!+#REF!+[4]MY!#REF!+[4]HA!#REF!+[4]PHUC!#REF!+[4]LAM!#REF!+[4]XUAN!#REF!+[4]LIEN!#REF!</f>
        <v>#REF!</v>
      </c>
      <c r="W343" s="885" t="e">
        <f>[4]DAI!#REF!+[4]NAM!#REF!+[4]NHAN!#REF!+[4]LY!#REF!+[4]DUC!#REF!+[4]DONG!#REF!+[4]HPHU!#REF!+[4]BAC!#REF!+[4]THANH!#REF!+#REF!+[4]MY!#REF!+[4]HA!#REF!+[4]PHUC!#REF!+[4]LAM!#REF!+[4]XUAN!#REF!+[4]LIEN!#REF!</f>
        <v>#REF!</v>
      </c>
      <c r="X343" s="885" t="e">
        <f>[4]DAI!#REF!+[4]NAM!#REF!+[4]NHAN!#REF!+[4]LY!#REF!+[4]DUC!#REF!+[4]DONG!#REF!+[4]HPHU!#REF!+[4]BAC!#REF!+[4]THANH!#REF!+#REF!+[4]MY!#REF!+[4]HA!#REF!+[4]PHUC!#REF!+[4]LAM!#REF!+[4]XUAN!#REF!+[4]LIEN!#REF!</f>
        <v>#REF!</v>
      </c>
      <c r="Y343" s="885" t="e">
        <f>[4]DAI!#REF!+[4]NAM!#REF!+[4]NHAN!#REF!+[4]LY!#REF!+[4]DUC!#REF!+[4]DONG!#REF!+[4]HPHU!#REF!+[4]BAC!#REF!+[4]THANH!#REF!+#REF!+[4]MY!#REF!+[4]HA!#REF!+[4]PHUC!#REF!+[4]LAM!#REF!+[4]XUAN!#REF!+[4]LIEN!#REF!</f>
        <v>#REF!</v>
      </c>
      <c r="Z343" s="885" t="e">
        <f>[4]DAI!#REF!+[4]NAM!#REF!+[4]NHAN!#REF!+[4]LY!#REF!+[4]DUC!#REF!+[4]DONG!#REF!+[4]HPHU!#REF!+[4]BAC!#REF!+[4]THANH!#REF!+#REF!+[4]MY!#REF!+[4]HA!#REF!+[4]PHUC!#REF!+[4]LAM!#REF!+[4]XUAN!#REF!+[4]LIEN!#REF!</f>
        <v>#REF!</v>
      </c>
      <c r="AA343" s="885" t="e">
        <f>[4]DAI!#REF!+[4]NAM!#REF!+[4]NHAN!#REF!+[4]LY!#REF!+[4]DUC!#REF!+[4]DONG!#REF!+[4]HPHU!#REF!+[4]BAC!#REF!+[4]THANH!#REF!+#REF!+[4]MY!#REF!+[4]HA!#REF!+[4]PHUC!#REF!+[4]LAM!#REF!+[4]XUAN!#REF!+[4]LIEN!#REF!</f>
        <v>#REF!</v>
      </c>
      <c r="AB343" s="885" t="e">
        <f>[4]DAI!#REF!+[4]NAM!#REF!+[4]NHAN!#REF!+[4]LY!#REF!+[4]DUC!#REF!+[4]DONG!#REF!+[4]HPHU!#REF!+[4]BAC!#REF!+[4]THANH!#REF!+#REF!+[4]MY!#REF!+[4]HA!#REF!+[4]PHUC!#REF!+[4]LAM!#REF!+[4]XUAN!#REF!+[4]LIEN!#REF!</f>
        <v>#REF!</v>
      </c>
      <c r="AC343" s="885" t="e">
        <f>[4]DAI!#REF!+[4]NAM!#REF!+[4]NHAN!#REF!+[4]LY!#REF!+[4]DUC!#REF!+[4]DONG!#REF!+[4]HPHU!#REF!+[4]BAC!#REF!+[4]THANH!#REF!+#REF!+[4]MY!#REF!+[4]HA!#REF!+[4]PHUC!#REF!+[4]LAM!#REF!+[4]XUAN!#REF!+[4]LIEN!#REF!</f>
        <v>#REF!</v>
      </c>
      <c r="AD343" s="867">
        <f>[4]DAI!AD279+[4]NAM!AD277+[4]NHAN!AD279+[4]LY!AD279+[4]DUC!AD279+[4]DONG!AD279+[4]HPHU!AD278+[4]BAC!AD278+[4]THANH!AD279+[4]MY!AD276+[4]HA!AD217+[4]PHUC!AD275+[4]LAM!AD276+[4]XUAN!AD274+[4]LIEN!AD278</f>
        <v>0</v>
      </c>
      <c r="AE343" s="885" t="e">
        <f>[4]DAI!#REF!+[4]NAM!#REF!+[4]NHAN!#REF!+[4]LY!#REF!+[4]DUC!#REF!+[4]DONG!#REF!+[4]HPHU!#REF!+[4]BAC!#REF!+[4]THANH!#REF!+#REF!+[4]MY!#REF!+[4]HA!#REF!+[4]PHUC!#REF!+[4]LAM!#REF!+[4]XUAN!#REF!+[4]LIEN!#REF!</f>
        <v>#REF!</v>
      </c>
      <c r="AF343" s="885" t="e">
        <f>[4]DAI!#REF!+[4]NAM!#REF!+[4]NHAN!#REF!+[4]LY!#REF!+[4]DUC!#REF!+[4]DONG!#REF!+[4]HPHU!#REF!+[4]BAC!#REF!+[4]THANH!#REF!+#REF!+[4]MY!#REF!+[4]HA!#REF!+[4]PHUC!#REF!+[4]LAM!#REF!+[4]XUAN!#REF!+[4]LIEN!#REF!</f>
        <v>#REF!</v>
      </c>
      <c r="AG343" s="885" t="e">
        <f>[4]DAI!#REF!+[4]NAM!#REF!+[4]NHAN!#REF!+[4]LY!#REF!+[4]DUC!#REF!+[4]DONG!#REF!+[4]HPHU!#REF!+[4]BAC!#REF!+[4]THANH!#REF!+#REF!+[4]MY!#REF!+[4]HA!#REF!+[4]PHUC!#REF!+[4]LAM!#REF!+[4]XUAN!#REF!+[4]LIEN!#REF!</f>
        <v>#REF!</v>
      </c>
      <c r="AH343" s="885" t="e">
        <f>[4]DAI!#REF!+[4]NAM!#REF!+[4]NHAN!#REF!+[4]LY!#REF!+[4]DUC!#REF!+[4]DONG!#REF!+[4]HPHU!#REF!+[4]BAC!#REF!+[4]THANH!#REF!+#REF!+[4]MY!#REF!+[4]HA!#REF!+[4]PHUC!#REF!+[4]LAM!#REF!+[4]XUAN!#REF!+[4]LIEN!#REF!</f>
        <v>#REF!</v>
      </c>
      <c r="AI343" s="885" t="e">
        <f>[4]DAI!#REF!+[4]NAM!#REF!+[4]NHAN!#REF!+[4]LY!#REF!+[4]DUC!#REF!+[4]DONG!#REF!+[4]HPHU!#REF!+[4]BAC!#REF!+[4]THANH!#REF!+#REF!+[4]MY!#REF!+[4]HA!#REF!+[4]PHUC!#REF!+[4]LAM!#REF!+[4]XUAN!#REF!+[4]LIEN!#REF!</f>
        <v>#REF!</v>
      </c>
      <c r="AJ343" s="885" t="e">
        <f>[4]DAI!#REF!+[4]NAM!#REF!+[4]NHAN!#REF!+[4]LY!#REF!+[4]DUC!#REF!+[4]DONG!#REF!+[4]HPHU!#REF!+[4]BAC!#REF!+[4]THANH!#REF!+#REF!+[4]MY!#REF!+[4]HA!#REF!+[4]PHUC!#REF!+[4]LAM!#REF!+[4]XUAN!#REF!+[4]LIEN!#REF!</f>
        <v>#REF!</v>
      </c>
      <c r="AK343" s="867">
        <f>[4]DAI!AK279+[4]NAM!AK277+[4]NHAN!AK279+[4]LY!AK279+[4]DUC!AK279+[4]DONG!AK279+[4]HPHU!AK278+[4]BAC!AK278+[4]THANH!AK279+[4]MY!AK276+[4]HA!AK217+[4]PHUC!AK275+[4]LAM!AK276+[4]XUAN!AK274+[4]LIEN!AK278</f>
        <v>0</v>
      </c>
      <c r="AL343" s="885" t="e">
        <f>[4]DAI!#REF!+[4]NAM!#REF!+[4]NHAN!#REF!+[4]LY!#REF!+[4]DUC!#REF!+[4]DONG!#REF!+[4]HPHU!#REF!+[4]BAC!#REF!+[4]THANH!#REF!+#REF!+[4]MY!#REF!+[4]HA!#REF!+[4]PHUC!#REF!+[4]LAM!#REF!+[4]XUAN!#REF!+[4]LIEN!#REF!</f>
        <v>#REF!</v>
      </c>
      <c r="AM343" s="885" t="e">
        <f>[4]DAI!#REF!+[4]NAM!#REF!+[4]NHAN!#REF!+[4]LY!#REF!+[4]DUC!#REF!+[4]DONG!#REF!+[4]HPHU!#REF!+[4]BAC!#REF!+[4]THANH!#REF!+#REF!+[4]MY!#REF!+[4]HA!#REF!+[4]PHUC!#REF!+[4]LAM!#REF!+[4]XUAN!#REF!+[4]LIEN!#REF!</f>
        <v>#REF!</v>
      </c>
      <c r="AN343" s="867">
        <f>[4]DAI!AN279+[4]NAM!AN277+[4]NHAN!AN279+[4]LY!AN279+[4]DUC!AN279+[4]DONG!AN279+[4]HPHU!AN278+[4]BAC!AN278+[4]THANH!AN279+[4]MY!AN276+[4]HA!AN217+[4]PHUC!AN275+[4]LAM!AN276+[4]XUAN!AN274+[4]LIEN!AN278</f>
        <v>0</v>
      </c>
      <c r="AO343" s="885" t="e">
        <f>[4]DAI!#REF!+[4]NAM!#REF!+[4]NHAN!#REF!+[4]LY!#REF!+[4]DUC!#REF!+[4]DONG!#REF!+[4]HPHU!#REF!+[4]BAC!#REF!+[4]THANH!#REF!+#REF!+[4]MY!#REF!+[4]HA!#REF!+[4]PHUC!#REF!+[4]LAM!#REF!+[4]XUAN!#REF!+[4]LIEN!#REF!</f>
        <v>#REF!</v>
      </c>
      <c r="AP343" s="885" t="e">
        <f>[4]DAI!#REF!+[4]NAM!#REF!+[4]NHAN!#REF!+[4]LY!#REF!+[4]DUC!#REF!+[4]DONG!#REF!+[4]HPHU!#REF!+[4]BAC!#REF!+[4]THANH!#REF!+#REF!+[4]MY!#REF!+[4]HA!#REF!+[4]PHUC!#REF!+[4]LAM!#REF!+[4]XUAN!#REF!+[4]LIEN!#REF!</f>
        <v>#REF!</v>
      </c>
      <c r="AQ343" s="885" t="e">
        <f>[4]DAI!#REF!+[4]NAM!#REF!+[4]NHAN!#REF!+[4]LY!#REF!+[4]DUC!#REF!+[4]DONG!#REF!+[4]HPHU!#REF!+[4]BAC!#REF!+[4]THANH!#REF!+#REF!+[4]MY!#REF!+[4]HA!#REF!+[4]PHUC!#REF!+[4]LAM!#REF!+[4]XUAN!#REF!+[4]LIEN!#REF!</f>
        <v>#REF!</v>
      </c>
      <c r="AR343" s="867">
        <f>[4]DAI!AR341+[4]NAM!AR341+[4]NHAN!AR341+[4]LY!AR341+[4]DUC!AR341+[4]DONG!AR341+[4]HPHU!AR341+[4]BAC!AR341+[4]THANH!AR341+[4]MY!AR341+[4]HA!AR341+[4]PHUC!AR341+[4]LAM!AR341+[4]XUAN!AR341+[4]LIEN!AR341+[4]HUNG!AR341+[4]CNAM!AR341+[4]TAY!AR341+[4]HOA!AR341+[4]VAN!AR341+[4]PDINH!AR341+[4]SLOC!AR341+[4]TRUNG!AR341+[4]TAN!AR341+[4]THUONG!AR341+[4]HLAO!AR341+[4]PNHA!AR341+[4]VTRUNG!AR341</f>
        <v>0</v>
      </c>
      <c r="AS343" s="867">
        <f>[4]DAI!AS279+[4]NAM!AS277+[4]NHAN!AS279+[4]LY!AS279+[4]DUC!AS279+[4]DONG!AS279+[4]HPHU!AS278+[4]BAC!AS278+[4]THANH!AS279+[4]MY!AS276+[4]HA!AS217+[4]PHUC!AS275+[4]LAM!AS276+[4]XUAN!AS274+[4]LIEN!AS278</f>
        <v>0</v>
      </c>
      <c r="AT343" s="867"/>
      <c r="AU343" s="867">
        <f>[4]DAI!AU279+[4]NAM!AU277+[4]NHAN!AU279+[4]LY!AU279+[4]DUC!AU279+[4]DONG!AU279+[4]HPHU!AU278+[4]BAC!AU278+[4]THANH!AU279+[4]MY!AU276+[4]HA!AU217+[4]PHUC!AU275+[4]LAM!AU276+[4]XUAN!AU274+[4]LIEN!AU278</f>
        <v>0</v>
      </c>
      <c r="AV343" s="838">
        <f>[4]DAI!AV341+[4]NAM!AV341+[4]NHAN!AV341+[4]LY!AV341+[4]DUC!AV341+[4]DONG!AV341+[4]HPHU!AV341+[4]BAC!AV341+[4]THANH!AV341+[4]MY!AV341+[4]HA!AV341+[4]PHUC!AV341+[4]LAM!AV341+[4]XUAN!AV341+[4]LIEN!AV341+[4]HUNG!AV341+[4]CNAM!AV341+[4]TAY!AV341+[4]HOA!AV341+[4]VAN!AV341+[4]PDINH!AV341+[4]SLOC!AV341+[4]TRUNG!AV341+[4]TAN!AV341+[4]THUONG!AV341+[4]HLAO!AV341+[4]PNHA!AV341+[4]VTRUNG!AV341</f>
        <v>0</v>
      </c>
      <c r="AW343" s="885" t="e">
        <f>[4]DAI!#REF!+[4]NAM!#REF!+[4]NHAN!#REF!+[4]LY!#REF!+[4]DUC!#REF!+[4]DONG!#REF!+[4]HPHU!#REF!+[4]BAC!#REF!+[4]THANH!#REF!+#REF!+[4]MY!#REF!+[4]HA!#REF!+[4]PHUC!#REF!+[4]LAM!#REF!+[4]XUAN!#REF!+[4]LIEN!#REF!</f>
        <v>#REF!</v>
      </c>
      <c r="AX343" s="885" t="e">
        <f>[4]DAI!#REF!+[4]NAM!#REF!+[4]NHAN!#REF!+[4]LY!#REF!+[4]DUC!#REF!+[4]DONG!#REF!+[4]HPHU!#REF!+[4]BAC!#REF!+[4]THANH!#REF!+#REF!+[4]MY!#REF!+[4]HA!#REF!+[4]PHUC!#REF!+[4]LAM!#REF!+[4]XUAN!#REF!+[4]LIEN!#REF!</f>
        <v>#REF!</v>
      </c>
      <c r="AY343" s="885" t="e">
        <f>[4]DAI!#REF!+[4]NAM!#REF!+[4]NHAN!#REF!+[4]LY!#REF!+[4]DUC!#REF!+[4]DONG!#REF!+[4]HPHU!#REF!+[4]BAC!#REF!+[4]THANH!#REF!+#REF!+[4]MY!#REF!+[4]HA!#REF!+[4]PHUC!#REF!+[4]LAM!#REF!+[4]XUAN!#REF!+[4]LIEN!#REF!</f>
        <v>#REF!</v>
      </c>
      <c r="AZ343" s="867">
        <f>[4]DAI!AZ279+[4]NAM!AZ277+[4]NHAN!AZ279+[4]LY!AZ279+[4]DUC!AZ279+[4]DONG!AZ279+[4]HPHU!AZ278+[4]BAC!AZ278+[4]THANH!AZ279+[4]MY!AZ276+[4]HA!AZ217+[4]PHUC!AZ275+[4]LAM!AZ276+[4]XUAN!AZ274+[4]LIEN!AZ278</f>
        <v>0</v>
      </c>
      <c r="BA343" s="885" t="e">
        <f>[4]DAI!#REF!+[4]NAM!#REF!+[4]NHAN!#REF!+[4]LY!#REF!+[4]DUC!#REF!+[4]DONG!#REF!+[4]HPHU!#REF!+[4]BAC!#REF!+[4]THANH!#REF!+#REF!+[4]MY!#REF!+[4]HA!#REF!+[4]PHUC!#REF!+[4]LAM!#REF!+[4]XUAN!#REF!+[4]LIEN!#REF!</f>
        <v>#REF!</v>
      </c>
      <c r="BB343" s="885" t="e">
        <f>[4]DAI!#REF!+[4]NAM!#REF!+[4]NHAN!#REF!+[4]LY!#REF!+[4]DUC!#REF!+[4]DONG!#REF!+[4]HPHU!#REF!+[4]BAC!#REF!+[4]THANH!#REF!+#REF!+[4]MY!#REF!+[4]HA!#REF!+[4]PHUC!#REF!+[4]LAM!#REF!+[4]XUAN!#REF!+[4]LIEN!#REF!</f>
        <v>#REF!</v>
      </c>
      <c r="BC343" s="885" t="e">
        <f>[4]DAI!#REF!+[4]NAM!#REF!+[4]NHAN!#REF!+[4]LY!#REF!+[4]DUC!#REF!+[4]DONG!#REF!+[4]HPHU!#REF!+[4]BAC!#REF!+[4]THANH!#REF!+#REF!+[4]MY!#REF!+[4]HA!#REF!+[4]PHUC!#REF!+[4]LAM!#REF!+[4]XUAN!#REF!+[4]LIEN!#REF!</f>
        <v>#REF!</v>
      </c>
      <c r="BD343" s="867">
        <f>[4]DAI!BD279+[4]NAM!BD277+[4]NHAN!BD279+[4]LY!BD279+[4]DUC!BD279+[4]DONG!BD279+[4]HPHU!BD278+[4]BAC!BD278+[4]THANH!BD279+[4]MY!BD276+[4]HA!BD217+[4]PHUC!BD275+[4]LAM!BD276+[4]XUAN!BD274+[4]LIEN!BD278</f>
        <v>0</v>
      </c>
      <c r="BE343" s="885" t="e">
        <f>[4]DAI!#REF!+[4]NAM!#REF!+[4]NHAN!#REF!+[4]LY!#REF!+[4]DUC!#REF!+[4]DONG!#REF!+[4]HPHU!#REF!+[4]BAC!#REF!+[4]THANH!#REF!+#REF!+[4]MY!#REF!+[4]HA!#REF!+[4]PHUC!#REF!+[4]LAM!#REF!+[4]XUAN!#REF!+[4]LIEN!#REF!</f>
        <v>#REF!</v>
      </c>
      <c r="BF343" s="885" t="e">
        <f>[4]DAI!#REF!+[4]NAM!#REF!+[4]NHAN!#REF!+[4]LY!#REF!+[4]DUC!#REF!+[4]DONG!#REF!+[4]HPHU!#REF!+[4]BAC!#REF!+[4]THANH!#REF!+#REF!+[4]MY!#REF!+[4]HA!#REF!+[4]PHUC!#REF!+[4]LAM!#REF!+[4]XUAN!#REF!+[4]LIEN!#REF!</f>
        <v>#REF!</v>
      </c>
      <c r="BG343" s="885" t="e">
        <f>[4]DAI!#REF!+[4]NAM!#REF!+[4]NHAN!#REF!+[4]LY!#REF!+[4]DUC!#REF!+[4]DONG!#REF!+[4]HPHU!#REF!+[4]BAC!#REF!+[4]THANH!#REF!+#REF!+[4]MY!#REF!+[4]HA!#REF!+[4]PHUC!#REF!+[4]LAM!#REF!+[4]XUAN!#REF!+[4]LIEN!#REF!</f>
        <v>#REF!</v>
      </c>
      <c r="BH343" s="885" t="e">
        <f>[4]DAI!#REF!+[4]NAM!#REF!+[4]NHAN!#REF!+[4]LY!#REF!+[4]DUC!#REF!+[4]DONG!#REF!+[4]HPHU!#REF!+[4]BAC!#REF!+[4]THANH!#REF!+#REF!+[4]MY!#REF!+[4]HA!#REF!+[4]PHUC!#REF!+[4]LAM!#REF!+[4]XUAN!#REF!+[4]LIEN!#REF!</f>
        <v>#REF!</v>
      </c>
      <c r="BI343" s="885" t="e">
        <f>[4]DAI!#REF!+[4]NAM!#REF!+[4]NHAN!#REF!+[4]LY!#REF!+[4]DUC!#REF!+[4]DONG!#REF!+[4]HPHU!#REF!+[4]BAC!#REF!+[4]THANH!#REF!+#REF!+[4]MY!#REF!+[4]HA!#REF!+[4]PHUC!#REF!+[4]LAM!#REF!+[4]XUAN!#REF!+[4]LIEN!#REF!</f>
        <v>#REF!</v>
      </c>
      <c r="BJ343" s="885" t="e">
        <f>[4]DAI!#REF!+[4]NAM!#REF!+[4]NHAN!#REF!+[4]LY!#REF!+[4]DUC!#REF!+[4]DONG!#REF!+[4]HPHU!#REF!+[4]BAC!#REF!+[4]THANH!#REF!+#REF!+[4]MY!#REF!+[4]HA!#REF!+[4]PHUC!#REF!+[4]LAM!#REF!+[4]XUAN!#REF!+[4]LIEN!#REF!</f>
        <v>#REF!</v>
      </c>
      <c r="BK343" s="885" t="e">
        <f>[4]DAI!#REF!+[4]NAM!#REF!+[4]NHAN!#REF!+[4]LY!#REF!+[4]DUC!#REF!+[4]DONG!#REF!+[4]HPHU!#REF!+[4]BAC!#REF!+[4]THANH!#REF!+#REF!+[4]MY!#REF!+[4]HA!#REF!+[4]PHUC!#REF!+[4]LAM!#REF!+[4]XUAN!#REF!+[4]LIEN!#REF!</f>
        <v>#REF!</v>
      </c>
      <c r="BL343" s="885" t="e">
        <f>[4]DAI!#REF!+[4]NAM!#REF!+[4]NHAN!#REF!+[4]LY!#REF!+[4]DUC!#REF!+[4]DONG!#REF!+[4]HPHU!#REF!+[4]BAC!#REF!+[4]THANH!#REF!+#REF!+[4]MY!#REF!+[4]HA!#REF!+[4]PHUC!#REF!+[4]LAM!#REF!+[4]XUAN!#REF!+[4]LIEN!#REF!</f>
        <v>#REF!</v>
      </c>
    </row>
    <row r="344" spans="1:65" ht="24" hidden="1" customHeight="1" x14ac:dyDescent="0.2">
      <c r="A344" s="886" t="s">
        <v>61</v>
      </c>
      <c r="B344" s="845" t="s">
        <v>62</v>
      </c>
      <c r="C344" s="887" t="s">
        <v>63</v>
      </c>
      <c r="D344" s="885" t="e">
        <f>[4]DAI!#REF!+[4]NAM!#REF!+[4]NHAN!#REF!+[4]LY!#REF!+[4]DUC!#REF!+[4]DONG!#REF!+[4]HPHU!#REF!+[4]BAC!#REF!+[4]THANH!#REF!+#REF!+[4]MY!#REF!+[4]HA!#REF!+[4]PHUC!#REF!+[4]LAM!#REF!+[4]XUAN!#REF!+[4]LIEN!#REF!</f>
        <v>#REF!</v>
      </c>
      <c r="E344" s="885" t="e">
        <f>[4]DAI!#REF!+[4]NAM!#REF!+[4]NHAN!#REF!+[4]LY!#REF!+[4]DUC!#REF!+[4]DONG!#REF!+[4]HPHU!#REF!+[4]BAC!#REF!+[4]THANH!#REF!+#REF!+[4]MY!#REF!+[4]HA!#REF!+[4]PHUC!#REF!+[4]LAM!#REF!+[4]XUAN!#REF!+[4]LIEN!#REF!</f>
        <v>#REF!</v>
      </c>
      <c r="F344" s="885" t="e">
        <f>[4]DAI!#REF!+[4]NAM!#REF!+[4]NHAN!#REF!+[4]LY!#REF!+[4]DUC!#REF!+[4]DONG!#REF!+[4]HPHU!#REF!+[4]BAC!#REF!+[4]THANH!#REF!+#REF!+[4]MY!#REF!+[4]HA!#REF!+[4]PHUC!#REF!+[4]LAM!#REF!+[4]XUAN!#REF!+[4]LIEN!#REF!</f>
        <v>#REF!</v>
      </c>
      <c r="G344" s="867">
        <f>[4]DAI!G342+[4]NAM!G342+[4]NHAN!G342+[4]LY!G342+[4]DUC!G342+[4]DONG!G342+[4]HPHU!G342+[4]BAC!G342+[4]THANH!G342+[4]MY!G342+[4]HA!G342+[4]PHUC!G342+[4]LAM!G342+[4]XUAN!G342+[4]LIEN!G342+[4]HUNG!G342+[4]CNAM!G342+[4]TAY!G342+[4]HOA!G342+[4]VAN!G342+[4]PDINH!G342+[4]SLOC!G342+[4]TRUNG!G342+[4]TAN!G342+[4]THUONG!G342+[4]HLAO!G342+[4]PNHA!G342+[4]VTRUNG!G342</f>
        <v>0</v>
      </c>
      <c r="H344" s="885" t="e">
        <f>[4]DAI!#REF!+[4]NAM!#REF!+[4]NHAN!#REF!+[4]LY!#REF!+[4]DUC!#REF!+[4]DONG!#REF!+[4]HPHU!#REF!+[4]BAC!#REF!+[4]THANH!#REF!+#REF!+[4]MY!#REF!+[4]HA!#REF!+[4]PHUC!#REF!+[4]LAM!#REF!+[4]XUAN!#REF!+[4]LIEN!#REF!</f>
        <v>#REF!</v>
      </c>
      <c r="I344" s="885" t="e">
        <f>[4]DAI!#REF!+[4]NAM!#REF!+[4]NHAN!#REF!+[4]LY!#REF!+[4]DUC!#REF!+[4]DONG!#REF!+[4]HPHU!#REF!+[4]BAC!#REF!+[4]THANH!#REF!+#REF!+[4]MY!#REF!+[4]HA!#REF!+[4]PHUC!#REF!+[4]LAM!#REF!+[4]XUAN!#REF!+[4]LIEN!#REF!</f>
        <v>#REF!</v>
      </c>
      <c r="J344" s="867">
        <f>[4]DAI!J342+[4]NAM!J342+[4]NHAN!J342+[4]LY!J342+[4]DUC!J342+[4]DONG!J342+[4]HPHU!J342+[4]BAC!J342+[4]THANH!J342+[4]MY!J342+[4]HA!J342+[4]PHUC!J342+[4]LAM!J342+[4]XUAN!J342+[4]LIEN!J342+[4]HUNG!J342+[4]CNAM!J342+[4]TAY!J342+[4]HOA!J342+[4]VAN!J342+[4]PDINH!J342+[4]SLOC!J342+[4]TRUNG!J342+[4]TAN!J342+[4]THUONG!J342+[4]HLAO!J342+[4]PNHA!J342+[4]VTRUNG!J342</f>
        <v>0</v>
      </c>
      <c r="K344" s="885" t="e">
        <f>[4]DAI!#REF!+[4]NAM!#REF!+[4]NHAN!#REF!+[4]LY!#REF!+[4]DUC!#REF!+[4]DONG!#REF!+[4]HPHU!#REF!+[4]BAC!#REF!+[4]THANH!#REF!+#REF!+[4]MY!#REF!+[4]HA!#REF!+[4]PHUC!#REF!+[4]LAM!#REF!+[4]XUAN!#REF!+[4]LIEN!#REF!</f>
        <v>#REF!</v>
      </c>
      <c r="L344" s="885" t="e">
        <f>[4]DAI!#REF!+[4]NAM!#REF!+[4]NHAN!#REF!+[4]LY!#REF!+[4]DUC!#REF!+[4]DONG!#REF!+[4]HPHU!#REF!+[4]BAC!#REF!+[4]THANH!#REF!+#REF!+[4]MY!#REF!+[4]HA!#REF!+[4]PHUC!#REF!+[4]LAM!#REF!+[4]XUAN!#REF!+[4]LIEN!#REF!</f>
        <v>#REF!</v>
      </c>
      <c r="M344" s="885" t="e">
        <f>[4]DAI!#REF!+[4]NAM!#REF!+[4]NHAN!#REF!+[4]LY!#REF!+[4]DUC!#REF!+[4]DONG!#REF!+[4]HPHU!#REF!+[4]BAC!#REF!+[4]THANH!#REF!+#REF!+[4]MY!#REF!+[4]HA!#REF!+[4]PHUC!#REF!+[4]LAM!#REF!+[4]XUAN!#REF!+[4]LIEN!#REF!</f>
        <v>#REF!</v>
      </c>
      <c r="N344" s="867">
        <f>[4]DAI!N342+[4]NAM!N342+[4]NHAN!N342+[4]LY!N342+[4]DUC!N342+[4]DONG!N342+[4]HPHU!N342+[4]BAC!N342+[4]THANH!N342+[4]MY!N342+[4]HA!N342+[4]PHUC!N342+[4]LAM!N342+[4]XUAN!N342+[4]LIEN!N342+[4]HUNG!N342+[4]CNAM!N342+[4]TAY!N342+[4]HOA!N342+[4]VAN!N342+[4]PDINH!N342+[4]SLOC!N342+[4]TRUNG!N342+[4]TAN!N342+[4]THUONG!N342+[4]HLAO!N342+[4]PNHA!N342+[4]VTRUNG!N342</f>
        <v>0</v>
      </c>
      <c r="O344" s="867">
        <f>[4]DAI!O342+[4]NAM!O342+[4]NHAN!O342+[4]LY!O342+[4]DUC!O342+[4]DONG!O342+[4]HPHU!O342+[4]BAC!O342+[4]THANH!O342+[4]MY!O342+[4]HA!O342+[4]PHUC!O342+[4]LAM!O342+[4]XUAN!O342+[4]LIEN!O342+[4]HUNG!O342+[4]CNAM!O342+[4]TAY!O342+[4]HOA!O342+[4]VAN!O342+[4]PDINH!O342+[4]SLOC!O342+[4]TRUNG!O342+[4]TAN!O342+[4]THUONG!O342+[4]HLAO!O342+[4]PNHA!O342+[4]VTRUNG!O342</f>
        <v>0</v>
      </c>
      <c r="P344" s="867">
        <f>[4]DAI!P280+[4]NAM!P278+[4]NHAN!P280+[4]LY!P280+[4]DUC!P280+[4]DONG!P280+[4]HPHU!P279+[4]BAC!P279+[4]THANH!P280+[4]MY!P277+[4]HA!P218+[4]PHUC!P276+[4]LAM!P277+[4]XUAN!P275+[4]LIEN!P279</f>
        <v>0</v>
      </c>
      <c r="Q344" s="885" t="e">
        <f>[4]DAI!#REF!+[4]NAM!#REF!+[4]NHAN!#REF!+[4]LY!#REF!+[4]DUC!#REF!+[4]DONG!#REF!+[4]HPHU!#REF!+[4]BAC!#REF!+[4]THANH!#REF!+#REF!+[4]MY!#REF!+[4]HA!#REF!+[4]PHUC!#REF!+[4]LAM!#REF!+[4]XUAN!#REF!+[4]LIEN!#REF!</f>
        <v>#REF!</v>
      </c>
      <c r="R344" s="882" t="e">
        <f>[4]DAI!#REF!+[4]NAM!#REF!+[4]NHAN!#REF!+[4]LY!#REF!+[4]DUC!#REF!+[4]DONG!#REF!+[4]HPHU!#REF!+[4]BAC!#REF!+[4]THANH!#REF!+#REF!+[4]MY!#REF!+[4]HA!#REF!+[4]PHUC!#REF!+[4]LAM!#REF!+[4]XUAN!#REF!+[4]LIEN!#REF!</f>
        <v>#REF!</v>
      </c>
      <c r="S344" s="885" t="e">
        <f>[4]DAI!#REF!+[4]NAM!#REF!+[4]NHAN!#REF!+[4]LY!#REF!+[4]DUC!#REF!+[4]DONG!#REF!+[4]HPHU!#REF!+[4]BAC!#REF!+[4]THANH!#REF!+#REF!+[4]MY!#REF!+[4]HA!#REF!+[4]PHUC!#REF!+[4]LAM!#REF!+[4]XUAN!#REF!+[4]LIEN!#REF!</f>
        <v>#REF!</v>
      </c>
      <c r="T344" s="885" t="e">
        <f>[4]DAI!#REF!+[4]NAM!#REF!+[4]NHAN!#REF!+[4]LY!#REF!+[4]DUC!#REF!+[4]DONG!#REF!+[4]HPHU!#REF!+[4]BAC!#REF!+[4]THANH!#REF!+#REF!+[4]MY!#REF!+[4]HA!#REF!+[4]PHUC!#REF!+[4]LAM!#REF!+[4]XUAN!#REF!+[4]LIEN!#REF!</f>
        <v>#REF!</v>
      </c>
      <c r="U344" s="885" t="e">
        <f>[4]DAI!#REF!+[4]NAM!#REF!+[4]NHAN!#REF!+[4]LY!#REF!+[4]DUC!#REF!+[4]DONG!#REF!+[4]HPHU!#REF!+[4]BAC!#REF!+[4]THANH!#REF!+#REF!+[4]MY!#REF!+[4]HA!#REF!+[4]PHUC!#REF!+[4]LAM!#REF!+[4]XUAN!#REF!+[4]LIEN!#REF!</f>
        <v>#REF!</v>
      </c>
      <c r="V344" s="885" t="e">
        <f>[4]DAI!#REF!+[4]NAM!#REF!+[4]NHAN!#REF!+[4]LY!#REF!+[4]DUC!#REF!+[4]DONG!#REF!+[4]HPHU!#REF!+[4]BAC!#REF!+[4]THANH!#REF!+#REF!+[4]MY!#REF!+[4]HA!#REF!+[4]PHUC!#REF!+[4]LAM!#REF!+[4]XUAN!#REF!+[4]LIEN!#REF!</f>
        <v>#REF!</v>
      </c>
      <c r="W344" s="885" t="e">
        <f>[4]DAI!#REF!+[4]NAM!#REF!+[4]NHAN!#REF!+[4]LY!#REF!+[4]DUC!#REF!+[4]DONG!#REF!+[4]HPHU!#REF!+[4]BAC!#REF!+[4]THANH!#REF!+#REF!+[4]MY!#REF!+[4]HA!#REF!+[4]PHUC!#REF!+[4]LAM!#REF!+[4]XUAN!#REF!+[4]LIEN!#REF!</f>
        <v>#REF!</v>
      </c>
      <c r="X344" s="885" t="e">
        <f>[4]DAI!#REF!+[4]NAM!#REF!+[4]NHAN!#REF!+[4]LY!#REF!+[4]DUC!#REF!+[4]DONG!#REF!+[4]HPHU!#REF!+[4]BAC!#REF!+[4]THANH!#REF!+#REF!+[4]MY!#REF!+[4]HA!#REF!+[4]PHUC!#REF!+[4]LAM!#REF!+[4]XUAN!#REF!+[4]LIEN!#REF!</f>
        <v>#REF!</v>
      </c>
      <c r="Y344" s="885" t="e">
        <f>[4]DAI!#REF!+[4]NAM!#REF!+[4]NHAN!#REF!+[4]LY!#REF!+[4]DUC!#REF!+[4]DONG!#REF!+[4]HPHU!#REF!+[4]BAC!#REF!+[4]THANH!#REF!+#REF!+[4]MY!#REF!+[4]HA!#REF!+[4]PHUC!#REF!+[4]LAM!#REF!+[4]XUAN!#REF!+[4]LIEN!#REF!</f>
        <v>#REF!</v>
      </c>
      <c r="Z344" s="885" t="e">
        <f>[4]DAI!#REF!+[4]NAM!#REF!+[4]NHAN!#REF!+[4]LY!#REF!+[4]DUC!#REF!+[4]DONG!#REF!+[4]HPHU!#REF!+[4]BAC!#REF!+[4]THANH!#REF!+#REF!+[4]MY!#REF!+[4]HA!#REF!+[4]PHUC!#REF!+[4]LAM!#REF!+[4]XUAN!#REF!+[4]LIEN!#REF!</f>
        <v>#REF!</v>
      </c>
      <c r="AA344" s="885" t="e">
        <f>[4]DAI!#REF!+[4]NAM!#REF!+[4]NHAN!#REF!+[4]LY!#REF!+[4]DUC!#REF!+[4]DONG!#REF!+[4]HPHU!#REF!+[4]BAC!#REF!+[4]THANH!#REF!+#REF!+[4]MY!#REF!+[4]HA!#REF!+[4]PHUC!#REF!+[4]LAM!#REF!+[4]XUAN!#REF!+[4]LIEN!#REF!</f>
        <v>#REF!</v>
      </c>
      <c r="AB344" s="885" t="e">
        <f>[4]DAI!#REF!+[4]NAM!#REF!+[4]NHAN!#REF!+[4]LY!#REF!+[4]DUC!#REF!+[4]DONG!#REF!+[4]HPHU!#REF!+[4]BAC!#REF!+[4]THANH!#REF!+#REF!+[4]MY!#REF!+[4]HA!#REF!+[4]PHUC!#REF!+[4]LAM!#REF!+[4]XUAN!#REF!+[4]LIEN!#REF!</f>
        <v>#REF!</v>
      </c>
      <c r="AC344" s="885" t="e">
        <f>[4]DAI!#REF!+[4]NAM!#REF!+[4]NHAN!#REF!+[4]LY!#REF!+[4]DUC!#REF!+[4]DONG!#REF!+[4]HPHU!#REF!+[4]BAC!#REF!+[4]THANH!#REF!+#REF!+[4]MY!#REF!+[4]HA!#REF!+[4]PHUC!#REF!+[4]LAM!#REF!+[4]XUAN!#REF!+[4]LIEN!#REF!</f>
        <v>#REF!</v>
      </c>
      <c r="AD344" s="867">
        <f>[4]DAI!AD280+[4]NAM!AD278+[4]NHAN!AD280+[4]LY!AD280+[4]DUC!AD280+[4]DONG!AD280+[4]HPHU!AD279+[4]BAC!AD279+[4]THANH!AD280+[4]MY!AD277+[4]HA!AD218+[4]PHUC!AD276+[4]LAM!AD277+[4]XUAN!AD275+[4]LIEN!AD279</f>
        <v>0</v>
      </c>
      <c r="AE344" s="885" t="e">
        <f>[4]DAI!#REF!+[4]NAM!#REF!+[4]NHAN!#REF!+[4]LY!#REF!+[4]DUC!#REF!+[4]DONG!#REF!+[4]HPHU!#REF!+[4]BAC!#REF!+[4]THANH!#REF!+#REF!+[4]MY!#REF!+[4]HA!#REF!+[4]PHUC!#REF!+[4]LAM!#REF!+[4]XUAN!#REF!+[4]LIEN!#REF!</f>
        <v>#REF!</v>
      </c>
      <c r="AF344" s="885" t="e">
        <f>[4]DAI!#REF!+[4]NAM!#REF!+[4]NHAN!#REF!+[4]LY!#REF!+[4]DUC!#REF!+[4]DONG!#REF!+[4]HPHU!#REF!+[4]BAC!#REF!+[4]THANH!#REF!+#REF!+[4]MY!#REF!+[4]HA!#REF!+[4]PHUC!#REF!+[4]LAM!#REF!+[4]XUAN!#REF!+[4]LIEN!#REF!</f>
        <v>#REF!</v>
      </c>
      <c r="AG344" s="885" t="e">
        <f>[4]DAI!#REF!+[4]NAM!#REF!+[4]NHAN!#REF!+[4]LY!#REF!+[4]DUC!#REF!+[4]DONG!#REF!+[4]HPHU!#REF!+[4]BAC!#REF!+[4]THANH!#REF!+#REF!+[4]MY!#REF!+[4]HA!#REF!+[4]PHUC!#REF!+[4]LAM!#REF!+[4]XUAN!#REF!+[4]LIEN!#REF!</f>
        <v>#REF!</v>
      </c>
      <c r="AH344" s="885" t="e">
        <f>[4]DAI!#REF!+[4]NAM!#REF!+[4]NHAN!#REF!+[4]LY!#REF!+[4]DUC!#REF!+[4]DONG!#REF!+[4]HPHU!#REF!+[4]BAC!#REF!+[4]THANH!#REF!+#REF!+[4]MY!#REF!+[4]HA!#REF!+[4]PHUC!#REF!+[4]LAM!#REF!+[4]XUAN!#REF!+[4]LIEN!#REF!</f>
        <v>#REF!</v>
      </c>
      <c r="AI344" s="885" t="e">
        <f>[4]DAI!#REF!+[4]NAM!#REF!+[4]NHAN!#REF!+[4]LY!#REF!+[4]DUC!#REF!+[4]DONG!#REF!+[4]HPHU!#REF!+[4]BAC!#REF!+[4]THANH!#REF!+#REF!+[4]MY!#REF!+[4]HA!#REF!+[4]PHUC!#REF!+[4]LAM!#REF!+[4]XUAN!#REF!+[4]LIEN!#REF!</f>
        <v>#REF!</v>
      </c>
      <c r="AJ344" s="885" t="e">
        <f>[4]DAI!#REF!+[4]NAM!#REF!+[4]NHAN!#REF!+[4]LY!#REF!+[4]DUC!#REF!+[4]DONG!#REF!+[4]HPHU!#REF!+[4]BAC!#REF!+[4]THANH!#REF!+#REF!+[4]MY!#REF!+[4]HA!#REF!+[4]PHUC!#REF!+[4]LAM!#REF!+[4]XUAN!#REF!+[4]LIEN!#REF!</f>
        <v>#REF!</v>
      </c>
      <c r="AK344" s="867">
        <f>[4]DAI!AK280+[4]NAM!AK278+[4]NHAN!AK280+[4]LY!AK280+[4]DUC!AK280+[4]DONG!AK280+[4]HPHU!AK279+[4]BAC!AK279+[4]THANH!AK280+[4]MY!AK277+[4]HA!AK218+[4]PHUC!AK276+[4]LAM!AK277+[4]XUAN!AK275+[4]LIEN!AK279</f>
        <v>0</v>
      </c>
      <c r="AL344" s="885" t="e">
        <f>[4]DAI!#REF!+[4]NAM!#REF!+[4]NHAN!#REF!+[4]LY!#REF!+[4]DUC!#REF!+[4]DONG!#REF!+[4]HPHU!#REF!+[4]BAC!#REF!+[4]THANH!#REF!+#REF!+[4]MY!#REF!+[4]HA!#REF!+[4]PHUC!#REF!+[4]LAM!#REF!+[4]XUAN!#REF!+[4]LIEN!#REF!</f>
        <v>#REF!</v>
      </c>
      <c r="AM344" s="885" t="e">
        <f>[4]DAI!#REF!+[4]NAM!#REF!+[4]NHAN!#REF!+[4]LY!#REF!+[4]DUC!#REF!+[4]DONG!#REF!+[4]HPHU!#REF!+[4]BAC!#REF!+[4]THANH!#REF!+#REF!+[4]MY!#REF!+[4]HA!#REF!+[4]PHUC!#REF!+[4]LAM!#REF!+[4]XUAN!#REF!+[4]LIEN!#REF!</f>
        <v>#REF!</v>
      </c>
      <c r="AN344" s="867">
        <f>[4]DAI!AN280+[4]NAM!AN278+[4]NHAN!AN280+[4]LY!AN280+[4]DUC!AN280+[4]DONG!AN280+[4]HPHU!AN279+[4]BAC!AN279+[4]THANH!AN280+[4]MY!AN277+[4]HA!AN218+[4]PHUC!AN276+[4]LAM!AN277+[4]XUAN!AN275+[4]LIEN!AN279</f>
        <v>0</v>
      </c>
      <c r="AO344" s="885" t="e">
        <f>[4]DAI!#REF!+[4]NAM!#REF!+[4]NHAN!#REF!+[4]LY!#REF!+[4]DUC!#REF!+[4]DONG!#REF!+[4]HPHU!#REF!+[4]BAC!#REF!+[4]THANH!#REF!+#REF!+[4]MY!#REF!+[4]HA!#REF!+[4]PHUC!#REF!+[4]LAM!#REF!+[4]XUAN!#REF!+[4]LIEN!#REF!</f>
        <v>#REF!</v>
      </c>
      <c r="AP344" s="885" t="e">
        <f>[4]DAI!#REF!+[4]NAM!#REF!+[4]NHAN!#REF!+[4]LY!#REF!+[4]DUC!#REF!+[4]DONG!#REF!+[4]HPHU!#REF!+[4]BAC!#REF!+[4]THANH!#REF!+#REF!+[4]MY!#REF!+[4]HA!#REF!+[4]PHUC!#REF!+[4]LAM!#REF!+[4]XUAN!#REF!+[4]LIEN!#REF!</f>
        <v>#REF!</v>
      </c>
      <c r="AQ344" s="885" t="e">
        <f>[4]DAI!#REF!+[4]NAM!#REF!+[4]NHAN!#REF!+[4]LY!#REF!+[4]DUC!#REF!+[4]DONG!#REF!+[4]HPHU!#REF!+[4]BAC!#REF!+[4]THANH!#REF!+#REF!+[4]MY!#REF!+[4]HA!#REF!+[4]PHUC!#REF!+[4]LAM!#REF!+[4]XUAN!#REF!+[4]LIEN!#REF!</f>
        <v>#REF!</v>
      </c>
      <c r="AR344" s="867">
        <f>[4]DAI!AR342+[4]NAM!AR342+[4]NHAN!AR342+[4]LY!AR342+[4]DUC!AR342+[4]DONG!AR342+[4]HPHU!AR342+[4]BAC!AR342+[4]THANH!AR342+[4]MY!AR342+[4]HA!AR342+[4]PHUC!AR342+[4]LAM!AR342+[4]XUAN!AR342+[4]LIEN!AR342+[4]HUNG!AR342+[4]CNAM!AR342+[4]TAY!AR342+[4]HOA!AR342+[4]VAN!AR342+[4]PDINH!AR342+[4]SLOC!AR342+[4]TRUNG!AR342+[4]TAN!AR342+[4]THUONG!AR342+[4]HLAO!AR342+[4]PNHA!AR342+[4]VTRUNG!AR342</f>
        <v>0</v>
      </c>
      <c r="AS344" s="867">
        <f>[4]DAI!AS280+[4]NAM!AS278+[4]NHAN!AS280+[4]LY!AS280+[4]DUC!AS280+[4]DONG!AS280+[4]HPHU!AS279+[4]BAC!AS279+[4]THANH!AS280+[4]MY!AS277+[4]HA!AS218+[4]PHUC!AS276+[4]LAM!AS277+[4]XUAN!AS275+[4]LIEN!AS279</f>
        <v>0</v>
      </c>
      <c r="AT344" s="867"/>
      <c r="AU344" s="867">
        <f>[4]DAI!AU280+[4]NAM!AU278+[4]NHAN!AU280+[4]LY!AU280+[4]DUC!AU280+[4]DONG!AU280+[4]HPHU!AU279+[4]BAC!AU279+[4]THANH!AU280+[4]MY!AU277+[4]HA!AU218+[4]PHUC!AU276+[4]LAM!AU277+[4]XUAN!AU275+[4]LIEN!AU279</f>
        <v>0</v>
      </c>
      <c r="AV344" s="838">
        <f>[4]DAI!AV342+[4]NAM!AV342+[4]NHAN!AV342+[4]LY!AV342+[4]DUC!AV342+[4]DONG!AV342+[4]HPHU!AV342+[4]BAC!AV342+[4]THANH!AV342+[4]MY!AV342+[4]HA!AV342+[4]PHUC!AV342+[4]LAM!AV342+[4]XUAN!AV342+[4]LIEN!AV342+[4]HUNG!AV342+[4]CNAM!AV342+[4]TAY!AV342+[4]HOA!AV342+[4]VAN!AV342+[4]PDINH!AV342+[4]SLOC!AV342+[4]TRUNG!AV342+[4]TAN!AV342+[4]THUONG!AV342+[4]HLAO!AV342+[4]PNHA!AV342+[4]VTRUNG!AV342</f>
        <v>0</v>
      </c>
      <c r="AW344" s="885" t="e">
        <f>[4]DAI!#REF!+[4]NAM!#REF!+[4]NHAN!#REF!+[4]LY!#REF!+[4]DUC!#REF!+[4]DONG!#REF!+[4]HPHU!#REF!+[4]BAC!#REF!+[4]THANH!#REF!+#REF!+[4]MY!#REF!+[4]HA!#REF!+[4]PHUC!#REF!+[4]LAM!#REF!+[4]XUAN!#REF!+[4]LIEN!#REF!</f>
        <v>#REF!</v>
      </c>
      <c r="AX344" s="885" t="e">
        <f>[4]DAI!#REF!+[4]NAM!#REF!+[4]NHAN!#REF!+[4]LY!#REF!+[4]DUC!#REF!+[4]DONG!#REF!+[4]HPHU!#REF!+[4]BAC!#REF!+[4]THANH!#REF!+#REF!+[4]MY!#REF!+[4]HA!#REF!+[4]PHUC!#REF!+[4]LAM!#REF!+[4]XUAN!#REF!+[4]LIEN!#REF!</f>
        <v>#REF!</v>
      </c>
      <c r="AY344" s="885" t="e">
        <f>[4]DAI!#REF!+[4]NAM!#REF!+[4]NHAN!#REF!+[4]LY!#REF!+[4]DUC!#REF!+[4]DONG!#REF!+[4]HPHU!#REF!+[4]BAC!#REF!+[4]THANH!#REF!+#REF!+[4]MY!#REF!+[4]HA!#REF!+[4]PHUC!#REF!+[4]LAM!#REF!+[4]XUAN!#REF!+[4]LIEN!#REF!</f>
        <v>#REF!</v>
      </c>
      <c r="AZ344" s="867">
        <f>[4]DAI!AZ280+[4]NAM!AZ278+[4]NHAN!AZ280+[4]LY!AZ280+[4]DUC!AZ280+[4]DONG!AZ280+[4]HPHU!AZ279+[4]BAC!AZ279+[4]THANH!AZ280+[4]MY!AZ277+[4]HA!AZ218+[4]PHUC!AZ276+[4]LAM!AZ277+[4]XUAN!AZ275+[4]LIEN!AZ279</f>
        <v>0</v>
      </c>
      <c r="BA344" s="885" t="e">
        <f>[4]DAI!#REF!+[4]NAM!#REF!+[4]NHAN!#REF!+[4]LY!#REF!+[4]DUC!#REF!+[4]DONG!#REF!+[4]HPHU!#REF!+[4]BAC!#REF!+[4]THANH!#REF!+#REF!+[4]MY!#REF!+[4]HA!#REF!+[4]PHUC!#REF!+[4]LAM!#REF!+[4]XUAN!#REF!+[4]LIEN!#REF!</f>
        <v>#REF!</v>
      </c>
      <c r="BB344" s="885" t="e">
        <f>[4]DAI!#REF!+[4]NAM!#REF!+[4]NHAN!#REF!+[4]LY!#REF!+[4]DUC!#REF!+[4]DONG!#REF!+[4]HPHU!#REF!+[4]BAC!#REF!+[4]THANH!#REF!+#REF!+[4]MY!#REF!+[4]HA!#REF!+[4]PHUC!#REF!+[4]LAM!#REF!+[4]XUAN!#REF!+[4]LIEN!#REF!</f>
        <v>#REF!</v>
      </c>
      <c r="BC344" s="885" t="e">
        <f>[4]DAI!#REF!+[4]NAM!#REF!+[4]NHAN!#REF!+[4]LY!#REF!+[4]DUC!#REF!+[4]DONG!#REF!+[4]HPHU!#REF!+[4]BAC!#REF!+[4]THANH!#REF!+#REF!+[4]MY!#REF!+[4]HA!#REF!+[4]PHUC!#REF!+[4]LAM!#REF!+[4]XUAN!#REF!+[4]LIEN!#REF!</f>
        <v>#REF!</v>
      </c>
      <c r="BD344" s="867">
        <f>[4]DAI!BD280+[4]NAM!BD278+[4]NHAN!BD280+[4]LY!BD280+[4]DUC!BD280+[4]DONG!BD280+[4]HPHU!BD279+[4]BAC!BD279+[4]THANH!BD280+[4]MY!BD277+[4]HA!BD218+[4]PHUC!BD276+[4]LAM!BD277+[4]XUAN!BD275+[4]LIEN!BD279</f>
        <v>0</v>
      </c>
      <c r="BE344" s="885" t="e">
        <f>[4]DAI!#REF!+[4]NAM!#REF!+[4]NHAN!#REF!+[4]LY!#REF!+[4]DUC!#REF!+[4]DONG!#REF!+[4]HPHU!#REF!+[4]BAC!#REF!+[4]THANH!#REF!+#REF!+[4]MY!#REF!+[4]HA!#REF!+[4]PHUC!#REF!+[4]LAM!#REF!+[4]XUAN!#REF!+[4]LIEN!#REF!</f>
        <v>#REF!</v>
      </c>
      <c r="BF344" s="885" t="e">
        <f>[4]DAI!#REF!+[4]NAM!#REF!+[4]NHAN!#REF!+[4]LY!#REF!+[4]DUC!#REF!+[4]DONG!#REF!+[4]HPHU!#REF!+[4]BAC!#REF!+[4]THANH!#REF!+#REF!+[4]MY!#REF!+[4]HA!#REF!+[4]PHUC!#REF!+[4]LAM!#REF!+[4]XUAN!#REF!+[4]LIEN!#REF!</f>
        <v>#REF!</v>
      </c>
      <c r="BG344" s="885" t="e">
        <f>[4]DAI!#REF!+[4]NAM!#REF!+[4]NHAN!#REF!+[4]LY!#REF!+[4]DUC!#REF!+[4]DONG!#REF!+[4]HPHU!#REF!+[4]BAC!#REF!+[4]THANH!#REF!+#REF!+[4]MY!#REF!+[4]HA!#REF!+[4]PHUC!#REF!+[4]LAM!#REF!+[4]XUAN!#REF!+[4]LIEN!#REF!</f>
        <v>#REF!</v>
      </c>
      <c r="BH344" s="885" t="e">
        <f>[4]DAI!#REF!+[4]NAM!#REF!+[4]NHAN!#REF!+[4]LY!#REF!+[4]DUC!#REF!+[4]DONG!#REF!+[4]HPHU!#REF!+[4]BAC!#REF!+[4]THANH!#REF!+#REF!+[4]MY!#REF!+[4]HA!#REF!+[4]PHUC!#REF!+[4]LAM!#REF!+[4]XUAN!#REF!+[4]LIEN!#REF!</f>
        <v>#REF!</v>
      </c>
      <c r="BI344" s="885" t="e">
        <f>[4]DAI!#REF!+[4]NAM!#REF!+[4]NHAN!#REF!+[4]LY!#REF!+[4]DUC!#REF!+[4]DONG!#REF!+[4]HPHU!#REF!+[4]BAC!#REF!+[4]THANH!#REF!+#REF!+[4]MY!#REF!+[4]HA!#REF!+[4]PHUC!#REF!+[4]LAM!#REF!+[4]XUAN!#REF!+[4]LIEN!#REF!</f>
        <v>#REF!</v>
      </c>
      <c r="BJ344" s="885" t="e">
        <f>[4]DAI!#REF!+[4]NAM!#REF!+[4]NHAN!#REF!+[4]LY!#REF!+[4]DUC!#REF!+[4]DONG!#REF!+[4]HPHU!#REF!+[4]BAC!#REF!+[4]THANH!#REF!+#REF!+[4]MY!#REF!+[4]HA!#REF!+[4]PHUC!#REF!+[4]LAM!#REF!+[4]XUAN!#REF!+[4]LIEN!#REF!</f>
        <v>#REF!</v>
      </c>
      <c r="BK344" s="885" t="e">
        <f>[4]DAI!#REF!+[4]NAM!#REF!+[4]NHAN!#REF!+[4]LY!#REF!+[4]DUC!#REF!+[4]DONG!#REF!+[4]HPHU!#REF!+[4]BAC!#REF!+[4]THANH!#REF!+#REF!+[4]MY!#REF!+[4]HA!#REF!+[4]PHUC!#REF!+[4]LAM!#REF!+[4]XUAN!#REF!+[4]LIEN!#REF!</f>
        <v>#REF!</v>
      </c>
      <c r="BL344" s="885" t="e">
        <f>[4]DAI!#REF!+[4]NAM!#REF!+[4]NHAN!#REF!+[4]LY!#REF!+[4]DUC!#REF!+[4]DONG!#REF!+[4]HPHU!#REF!+[4]BAC!#REF!+[4]THANH!#REF!+#REF!+[4]MY!#REF!+[4]HA!#REF!+[4]PHUC!#REF!+[4]LAM!#REF!+[4]XUAN!#REF!+[4]LIEN!#REF!</f>
        <v>#REF!</v>
      </c>
    </row>
    <row r="345" spans="1:65" ht="24" hidden="1" customHeight="1" x14ac:dyDescent="0.2">
      <c r="A345" s="886" t="s">
        <v>64</v>
      </c>
      <c r="B345" s="840" t="s">
        <v>65</v>
      </c>
      <c r="C345" s="887" t="s">
        <v>66</v>
      </c>
      <c r="D345" s="885" t="e">
        <f>[4]DAI!#REF!+[4]NAM!#REF!+[4]NHAN!#REF!+[4]LY!#REF!+[4]DUC!#REF!+[4]DONG!#REF!+[4]HPHU!#REF!+[4]BAC!#REF!+[4]THANH!#REF!+#REF!+[4]MY!#REF!+[4]HA!#REF!+[4]PHUC!#REF!+[4]LAM!#REF!+[4]XUAN!#REF!+[4]LIEN!#REF!</f>
        <v>#REF!</v>
      </c>
      <c r="E345" s="885" t="e">
        <f>[4]DAI!#REF!+[4]NAM!#REF!+[4]NHAN!#REF!+[4]LY!#REF!+[4]DUC!#REF!+[4]DONG!#REF!+[4]HPHU!#REF!+[4]BAC!#REF!+[4]THANH!#REF!+#REF!+[4]MY!#REF!+[4]HA!#REF!+[4]PHUC!#REF!+[4]LAM!#REF!+[4]XUAN!#REF!+[4]LIEN!#REF!</f>
        <v>#REF!</v>
      </c>
      <c r="F345" s="885" t="e">
        <f>[4]DAI!#REF!+[4]NAM!#REF!+[4]NHAN!#REF!+[4]LY!#REF!+[4]DUC!#REF!+[4]DONG!#REF!+[4]HPHU!#REF!+[4]BAC!#REF!+[4]THANH!#REF!+#REF!+[4]MY!#REF!+[4]HA!#REF!+[4]PHUC!#REF!+[4]LAM!#REF!+[4]XUAN!#REF!+[4]LIEN!#REF!</f>
        <v>#REF!</v>
      </c>
      <c r="G345" s="867">
        <f>[4]DAI!G343+[4]NAM!G343+[4]NHAN!G343+[4]LY!G343+[4]DUC!G343+[4]DONG!G343+[4]HPHU!G343+[4]BAC!G343+[4]THANH!G343+[4]MY!G343+[4]HA!G343+[4]PHUC!G343+[4]LAM!G343+[4]XUAN!G343+[4]LIEN!G343+[4]HUNG!G343+[4]CNAM!G343+[4]TAY!G343+[4]HOA!G343+[4]VAN!G343+[4]PDINH!G343+[4]SLOC!G343+[4]TRUNG!G343+[4]TAN!G343+[4]THUONG!G343+[4]HLAO!G343+[4]PNHA!G343+[4]VTRUNG!G343</f>
        <v>0</v>
      </c>
      <c r="H345" s="885" t="e">
        <f>[4]DAI!#REF!+[4]NAM!#REF!+[4]NHAN!#REF!+[4]LY!#REF!+[4]DUC!#REF!+[4]DONG!#REF!+[4]HPHU!#REF!+[4]BAC!#REF!+[4]THANH!#REF!+#REF!+[4]MY!#REF!+[4]HA!#REF!+[4]PHUC!#REF!+[4]LAM!#REF!+[4]XUAN!#REF!+[4]LIEN!#REF!</f>
        <v>#REF!</v>
      </c>
      <c r="I345" s="885" t="e">
        <f>[4]DAI!#REF!+[4]NAM!#REF!+[4]NHAN!#REF!+[4]LY!#REF!+[4]DUC!#REF!+[4]DONG!#REF!+[4]HPHU!#REF!+[4]BAC!#REF!+[4]THANH!#REF!+#REF!+[4]MY!#REF!+[4]HA!#REF!+[4]PHUC!#REF!+[4]LAM!#REF!+[4]XUAN!#REF!+[4]LIEN!#REF!</f>
        <v>#REF!</v>
      </c>
      <c r="J345" s="867">
        <f>[4]DAI!J343+[4]NAM!J343+[4]NHAN!J343+[4]LY!J343+[4]DUC!J343+[4]DONG!J343+[4]HPHU!J343+[4]BAC!J343+[4]THANH!J343+[4]MY!J343+[4]HA!J343+[4]PHUC!J343+[4]LAM!J343+[4]XUAN!J343+[4]LIEN!J343+[4]HUNG!J343+[4]CNAM!J343+[4]TAY!J343+[4]HOA!J343+[4]VAN!J343+[4]PDINH!J343+[4]SLOC!J343+[4]TRUNG!J343+[4]TAN!J343+[4]THUONG!J343+[4]HLAO!J343+[4]PNHA!J343+[4]VTRUNG!J343</f>
        <v>0</v>
      </c>
      <c r="K345" s="885" t="e">
        <f>[4]DAI!#REF!+[4]NAM!#REF!+[4]NHAN!#REF!+[4]LY!#REF!+[4]DUC!#REF!+[4]DONG!#REF!+[4]HPHU!#REF!+[4]BAC!#REF!+[4]THANH!#REF!+#REF!+[4]MY!#REF!+[4]HA!#REF!+[4]PHUC!#REF!+[4]LAM!#REF!+[4]XUAN!#REF!+[4]LIEN!#REF!</f>
        <v>#REF!</v>
      </c>
      <c r="L345" s="885" t="e">
        <f>[4]DAI!#REF!+[4]NAM!#REF!+[4]NHAN!#REF!+[4]LY!#REF!+[4]DUC!#REF!+[4]DONG!#REF!+[4]HPHU!#REF!+[4]BAC!#REF!+[4]THANH!#REF!+#REF!+[4]MY!#REF!+[4]HA!#REF!+[4]PHUC!#REF!+[4]LAM!#REF!+[4]XUAN!#REF!+[4]LIEN!#REF!</f>
        <v>#REF!</v>
      </c>
      <c r="M345" s="885" t="e">
        <f>[4]DAI!#REF!+[4]NAM!#REF!+[4]NHAN!#REF!+[4]LY!#REF!+[4]DUC!#REF!+[4]DONG!#REF!+[4]HPHU!#REF!+[4]BAC!#REF!+[4]THANH!#REF!+#REF!+[4]MY!#REF!+[4]HA!#REF!+[4]PHUC!#REF!+[4]LAM!#REF!+[4]XUAN!#REF!+[4]LIEN!#REF!</f>
        <v>#REF!</v>
      </c>
      <c r="N345" s="867">
        <f>[4]DAI!N343+[4]NAM!N343+[4]NHAN!N343+[4]LY!N343+[4]DUC!N343+[4]DONG!N343+[4]HPHU!N343+[4]BAC!N343+[4]THANH!N343+[4]MY!N343+[4]HA!N343+[4]PHUC!N343+[4]LAM!N343+[4]XUAN!N343+[4]LIEN!N343+[4]HUNG!N343+[4]CNAM!N343+[4]TAY!N343+[4]HOA!N343+[4]VAN!N343+[4]PDINH!N343+[4]SLOC!N343+[4]TRUNG!N343+[4]TAN!N343+[4]THUONG!N343+[4]HLAO!N343+[4]PNHA!N343+[4]VTRUNG!N343</f>
        <v>0</v>
      </c>
      <c r="O345" s="867">
        <f>[4]DAI!O343+[4]NAM!O343+[4]NHAN!O343+[4]LY!O343+[4]DUC!O343+[4]DONG!O343+[4]HPHU!O343+[4]BAC!O343+[4]THANH!O343+[4]MY!O343+[4]HA!O343+[4]PHUC!O343+[4]LAM!O343+[4]XUAN!O343+[4]LIEN!O343+[4]HUNG!O343+[4]CNAM!O343+[4]TAY!O343+[4]HOA!O343+[4]VAN!O343+[4]PDINH!O343+[4]SLOC!O343+[4]TRUNG!O343+[4]TAN!O343+[4]THUONG!O343+[4]HLAO!O343+[4]PNHA!O343+[4]VTRUNG!O343</f>
        <v>0</v>
      </c>
      <c r="P345" s="867">
        <f>[4]DAI!P281+[4]NAM!P279+[4]NHAN!P281+[4]LY!P281+[4]DUC!P281+[4]DONG!P281+[4]HPHU!P280+[4]BAC!P280+[4]THANH!P281+[4]MY!P278+[4]HA!P219+[4]PHUC!P277+[4]LAM!P278+[4]XUAN!P276+[4]LIEN!P280</f>
        <v>0</v>
      </c>
      <c r="Q345" s="885" t="e">
        <f>[4]DAI!#REF!+[4]NAM!#REF!+[4]NHAN!#REF!+[4]LY!#REF!+[4]DUC!#REF!+[4]DONG!#REF!+[4]HPHU!#REF!+[4]BAC!#REF!+[4]THANH!#REF!+#REF!+[4]MY!#REF!+[4]HA!#REF!+[4]PHUC!#REF!+[4]LAM!#REF!+[4]XUAN!#REF!+[4]LIEN!#REF!</f>
        <v>#REF!</v>
      </c>
      <c r="R345" s="882" t="e">
        <f>[4]DAI!#REF!+[4]NAM!#REF!+[4]NHAN!#REF!+[4]LY!#REF!+[4]DUC!#REF!+[4]DONG!#REF!+[4]HPHU!#REF!+[4]BAC!#REF!+[4]THANH!#REF!+#REF!+[4]MY!#REF!+[4]HA!#REF!+[4]PHUC!#REF!+[4]LAM!#REF!+[4]XUAN!#REF!+[4]LIEN!#REF!</f>
        <v>#REF!</v>
      </c>
      <c r="S345" s="885" t="e">
        <f>[4]DAI!#REF!+[4]NAM!#REF!+[4]NHAN!#REF!+[4]LY!#REF!+[4]DUC!#REF!+[4]DONG!#REF!+[4]HPHU!#REF!+[4]BAC!#REF!+[4]THANH!#REF!+#REF!+[4]MY!#REF!+[4]HA!#REF!+[4]PHUC!#REF!+[4]LAM!#REF!+[4]XUAN!#REF!+[4]LIEN!#REF!</f>
        <v>#REF!</v>
      </c>
      <c r="T345" s="885" t="e">
        <f>[4]DAI!#REF!+[4]NAM!#REF!+[4]NHAN!#REF!+[4]LY!#REF!+[4]DUC!#REF!+[4]DONG!#REF!+[4]HPHU!#REF!+[4]BAC!#REF!+[4]THANH!#REF!+#REF!+[4]MY!#REF!+[4]HA!#REF!+[4]PHUC!#REF!+[4]LAM!#REF!+[4]XUAN!#REF!+[4]LIEN!#REF!</f>
        <v>#REF!</v>
      </c>
      <c r="U345" s="885" t="e">
        <f>[4]DAI!#REF!+[4]NAM!#REF!+[4]NHAN!#REF!+[4]LY!#REF!+[4]DUC!#REF!+[4]DONG!#REF!+[4]HPHU!#REF!+[4]BAC!#REF!+[4]THANH!#REF!+#REF!+[4]MY!#REF!+[4]HA!#REF!+[4]PHUC!#REF!+[4]LAM!#REF!+[4]XUAN!#REF!+[4]LIEN!#REF!</f>
        <v>#REF!</v>
      </c>
      <c r="V345" s="885" t="e">
        <f>[4]DAI!#REF!+[4]NAM!#REF!+[4]NHAN!#REF!+[4]LY!#REF!+[4]DUC!#REF!+[4]DONG!#REF!+[4]HPHU!#REF!+[4]BAC!#REF!+[4]THANH!#REF!+#REF!+[4]MY!#REF!+[4]HA!#REF!+[4]PHUC!#REF!+[4]LAM!#REF!+[4]XUAN!#REF!+[4]LIEN!#REF!</f>
        <v>#REF!</v>
      </c>
      <c r="W345" s="885" t="e">
        <f>[4]DAI!#REF!+[4]NAM!#REF!+[4]NHAN!#REF!+[4]LY!#REF!+[4]DUC!#REF!+[4]DONG!#REF!+[4]HPHU!#REF!+[4]BAC!#REF!+[4]THANH!#REF!+#REF!+[4]MY!#REF!+[4]HA!#REF!+[4]PHUC!#REF!+[4]LAM!#REF!+[4]XUAN!#REF!+[4]LIEN!#REF!</f>
        <v>#REF!</v>
      </c>
      <c r="X345" s="885" t="e">
        <f>[4]DAI!#REF!+[4]NAM!#REF!+[4]NHAN!#REF!+[4]LY!#REF!+[4]DUC!#REF!+[4]DONG!#REF!+[4]HPHU!#REF!+[4]BAC!#REF!+[4]THANH!#REF!+#REF!+[4]MY!#REF!+[4]HA!#REF!+[4]PHUC!#REF!+[4]LAM!#REF!+[4]XUAN!#REF!+[4]LIEN!#REF!</f>
        <v>#REF!</v>
      </c>
      <c r="Y345" s="885" t="e">
        <f>[4]DAI!#REF!+[4]NAM!#REF!+[4]NHAN!#REF!+[4]LY!#REF!+[4]DUC!#REF!+[4]DONG!#REF!+[4]HPHU!#REF!+[4]BAC!#REF!+[4]THANH!#REF!+#REF!+[4]MY!#REF!+[4]HA!#REF!+[4]PHUC!#REF!+[4]LAM!#REF!+[4]XUAN!#REF!+[4]LIEN!#REF!</f>
        <v>#REF!</v>
      </c>
      <c r="Z345" s="885" t="e">
        <f>[4]DAI!#REF!+[4]NAM!#REF!+[4]NHAN!#REF!+[4]LY!#REF!+[4]DUC!#REF!+[4]DONG!#REF!+[4]HPHU!#REF!+[4]BAC!#REF!+[4]THANH!#REF!+#REF!+[4]MY!#REF!+[4]HA!#REF!+[4]PHUC!#REF!+[4]LAM!#REF!+[4]XUAN!#REF!+[4]LIEN!#REF!</f>
        <v>#REF!</v>
      </c>
      <c r="AA345" s="885" t="e">
        <f>[4]DAI!#REF!+[4]NAM!#REF!+[4]NHAN!#REF!+[4]LY!#REF!+[4]DUC!#REF!+[4]DONG!#REF!+[4]HPHU!#REF!+[4]BAC!#REF!+[4]THANH!#REF!+#REF!+[4]MY!#REF!+[4]HA!#REF!+[4]PHUC!#REF!+[4]LAM!#REF!+[4]XUAN!#REF!+[4]LIEN!#REF!</f>
        <v>#REF!</v>
      </c>
      <c r="AB345" s="885" t="e">
        <f>[4]DAI!#REF!+[4]NAM!#REF!+[4]NHAN!#REF!+[4]LY!#REF!+[4]DUC!#REF!+[4]DONG!#REF!+[4]HPHU!#REF!+[4]BAC!#REF!+[4]THANH!#REF!+#REF!+[4]MY!#REF!+[4]HA!#REF!+[4]PHUC!#REF!+[4]LAM!#REF!+[4]XUAN!#REF!+[4]LIEN!#REF!</f>
        <v>#REF!</v>
      </c>
      <c r="AC345" s="885" t="e">
        <f>[4]DAI!#REF!+[4]NAM!#REF!+[4]NHAN!#REF!+[4]LY!#REF!+[4]DUC!#REF!+[4]DONG!#REF!+[4]HPHU!#REF!+[4]BAC!#REF!+[4]THANH!#REF!+#REF!+[4]MY!#REF!+[4]HA!#REF!+[4]PHUC!#REF!+[4]LAM!#REF!+[4]XUAN!#REF!+[4]LIEN!#REF!</f>
        <v>#REF!</v>
      </c>
      <c r="AD345" s="867">
        <f>[4]DAI!AD281+[4]NAM!AD279+[4]NHAN!AD281+[4]LY!AD281+[4]DUC!AD281+[4]DONG!AD281+[4]HPHU!AD280+[4]BAC!AD280+[4]THANH!AD281+[4]MY!AD278+[4]HA!AD219+[4]PHUC!AD277+[4]LAM!AD278+[4]XUAN!AD276+[4]LIEN!AD280</f>
        <v>0</v>
      </c>
      <c r="AE345" s="885" t="e">
        <f>[4]DAI!#REF!+[4]NAM!#REF!+[4]NHAN!#REF!+[4]LY!#REF!+[4]DUC!#REF!+[4]DONG!#REF!+[4]HPHU!#REF!+[4]BAC!#REF!+[4]THANH!#REF!+#REF!+[4]MY!#REF!+[4]HA!#REF!+[4]PHUC!#REF!+[4]LAM!#REF!+[4]XUAN!#REF!+[4]LIEN!#REF!</f>
        <v>#REF!</v>
      </c>
      <c r="AF345" s="885" t="e">
        <f>[4]DAI!#REF!+[4]NAM!#REF!+[4]NHAN!#REF!+[4]LY!#REF!+[4]DUC!#REF!+[4]DONG!#REF!+[4]HPHU!#REF!+[4]BAC!#REF!+[4]THANH!#REF!+#REF!+[4]MY!#REF!+[4]HA!#REF!+[4]PHUC!#REF!+[4]LAM!#REF!+[4]XUAN!#REF!+[4]LIEN!#REF!</f>
        <v>#REF!</v>
      </c>
      <c r="AG345" s="885" t="e">
        <f>[4]DAI!#REF!+[4]NAM!#REF!+[4]NHAN!#REF!+[4]LY!#REF!+[4]DUC!#REF!+[4]DONG!#REF!+[4]HPHU!#REF!+[4]BAC!#REF!+[4]THANH!#REF!+#REF!+[4]MY!#REF!+[4]HA!#REF!+[4]PHUC!#REF!+[4]LAM!#REF!+[4]XUAN!#REF!+[4]LIEN!#REF!</f>
        <v>#REF!</v>
      </c>
      <c r="AH345" s="885" t="e">
        <f>[4]DAI!#REF!+[4]NAM!#REF!+[4]NHAN!#REF!+[4]LY!#REF!+[4]DUC!#REF!+[4]DONG!#REF!+[4]HPHU!#REF!+[4]BAC!#REF!+[4]THANH!#REF!+#REF!+[4]MY!#REF!+[4]HA!#REF!+[4]PHUC!#REF!+[4]LAM!#REF!+[4]XUAN!#REF!+[4]LIEN!#REF!</f>
        <v>#REF!</v>
      </c>
      <c r="AI345" s="885" t="e">
        <f>[4]DAI!#REF!+[4]NAM!#REF!+[4]NHAN!#REF!+[4]LY!#REF!+[4]DUC!#REF!+[4]DONG!#REF!+[4]HPHU!#REF!+[4]BAC!#REF!+[4]THANH!#REF!+#REF!+[4]MY!#REF!+[4]HA!#REF!+[4]PHUC!#REF!+[4]LAM!#REF!+[4]XUAN!#REF!+[4]LIEN!#REF!</f>
        <v>#REF!</v>
      </c>
      <c r="AJ345" s="885" t="e">
        <f>[4]DAI!#REF!+[4]NAM!#REF!+[4]NHAN!#REF!+[4]LY!#REF!+[4]DUC!#REF!+[4]DONG!#REF!+[4]HPHU!#REF!+[4]BAC!#REF!+[4]THANH!#REF!+#REF!+[4]MY!#REF!+[4]HA!#REF!+[4]PHUC!#REF!+[4]LAM!#REF!+[4]XUAN!#REF!+[4]LIEN!#REF!</f>
        <v>#REF!</v>
      </c>
      <c r="AK345" s="867">
        <f>[4]DAI!AK281+[4]NAM!AK279+[4]NHAN!AK281+[4]LY!AK281+[4]DUC!AK281+[4]DONG!AK281+[4]HPHU!AK280+[4]BAC!AK280+[4]THANH!AK281+[4]MY!AK278+[4]HA!AK219+[4]PHUC!AK277+[4]LAM!AK278+[4]XUAN!AK276+[4]LIEN!AK280</f>
        <v>0</v>
      </c>
      <c r="AL345" s="885" t="e">
        <f>[4]DAI!#REF!+[4]NAM!#REF!+[4]NHAN!#REF!+[4]LY!#REF!+[4]DUC!#REF!+[4]DONG!#REF!+[4]HPHU!#REF!+[4]BAC!#REF!+[4]THANH!#REF!+#REF!+[4]MY!#REF!+[4]HA!#REF!+[4]PHUC!#REF!+[4]LAM!#REF!+[4]XUAN!#REF!+[4]LIEN!#REF!</f>
        <v>#REF!</v>
      </c>
      <c r="AM345" s="885" t="e">
        <f>[4]DAI!#REF!+[4]NAM!#REF!+[4]NHAN!#REF!+[4]LY!#REF!+[4]DUC!#REF!+[4]DONG!#REF!+[4]HPHU!#REF!+[4]BAC!#REF!+[4]THANH!#REF!+#REF!+[4]MY!#REF!+[4]HA!#REF!+[4]PHUC!#REF!+[4]LAM!#REF!+[4]XUAN!#REF!+[4]LIEN!#REF!</f>
        <v>#REF!</v>
      </c>
      <c r="AN345" s="867">
        <f>[4]DAI!AN281+[4]NAM!AN279+[4]NHAN!AN281+[4]LY!AN281+[4]DUC!AN281+[4]DONG!AN281+[4]HPHU!AN280+[4]BAC!AN280+[4]THANH!AN281+[4]MY!AN278+[4]HA!AN219+[4]PHUC!AN277+[4]LAM!AN278+[4]XUAN!AN276+[4]LIEN!AN280</f>
        <v>0</v>
      </c>
      <c r="AO345" s="885" t="e">
        <f>[4]DAI!#REF!+[4]NAM!#REF!+[4]NHAN!#REF!+[4]LY!#REF!+[4]DUC!#REF!+[4]DONG!#REF!+[4]HPHU!#REF!+[4]BAC!#REF!+[4]THANH!#REF!+#REF!+[4]MY!#REF!+[4]HA!#REF!+[4]PHUC!#REF!+[4]LAM!#REF!+[4]XUAN!#REF!+[4]LIEN!#REF!</f>
        <v>#REF!</v>
      </c>
      <c r="AP345" s="885" t="e">
        <f>[4]DAI!#REF!+[4]NAM!#REF!+[4]NHAN!#REF!+[4]LY!#REF!+[4]DUC!#REF!+[4]DONG!#REF!+[4]HPHU!#REF!+[4]BAC!#REF!+[4]THANH!#REF!+#REF!+[4]MY!#REF!+[4]HA!#REF!+[4]PHUC!#REF!+[4]LAM!#REF!+[4]XUAN!#REF!+[4]LIEN!#REF!</f>
        <v>#REF!</v>
      </c>
      <c r="AQ345" s="885" t="e">
        <f>[4]DAI!#REF!+[4]NAM!#REF!+[4]NHAN!#REF!+[4]LY!#REF!+[4]DUC!#REF!+[4]DONG!#REF!+[4]HPHU!#REF!+[4]BAC!#REF!+[4]THANH!#REF!+#REF!+[4]MY!#REF!+[4]HA!#REF!+[4]PHUC!#REF!+[4]LAM!#REF!+[4]XUAN!#REF!+[4]LIEN!#REF!</f>
        <v>#REF!</v>
      </c>
      <c r="AR345" s="867">
        <f>[4]DAI!AR343+[4]NAM!AR343+[4]NHAN!AR343+[4]LY!AR343+[4]DUC!AR343+[4]DONG!AR343+[4]HPHU!AR343+[4]BAC!AR343+[4]THANH!AR343+[4]MY!AR343+[4]HA!AR343+[4]PHUC!AR343+[4]LAM!AR343+[4]XUAN!AR343+[4]LIEN!AR343+[4]HUNG!AR343+[4]CNAM!AR343+[4]TAY!AR343+[4]HOA!AR343+[4]VAN!AR343+[4]PDINH!AR343+[4]SLOC!AR343+[4]TRUNG!AR343+[4]TAN!AR343+[4]THUONG!AR343+[4]HLAO!AR343+[4]PNHA!AR343+[4]VTRUNG!AR343</f>
        <v>0</v>
      </c>
      <c r="AS345" s="867">
        <f>[4]DAI!AS281+[4]NAM!AS279+[4]NHAN!AS281+[4]LY!AS281+[4]DUC!AS281+[4]DONG!AS281+[4]HPHU!AS280+[4]BAC!AS280+[4]THANH!AS281+[4]MY!AS278+[4]HA!AS219+[4]PHUC!AS277+[4]LAM!AS278+[4]XUAN!AS276+[4]LIEN!AS280</f>
        <v>0</v>
      </c>
      <c r="AT345" s="867"/>
      <c r="AU345" s="867">
        <f>[4]DAI!AU281+[4]NAM!AU279+[4]NHAN!AU281+[4]LY!AU281+[4]DUC!AU281+[4]DONG!AU281+[4]HPHU!AU280+[4]BAC!AU280+[4]THANH!AU281+[4]MY!AU278+[4]HA!AU219+[4]PHUC!AU277+[4]LAM!AU278+[4]XUAN!AU276+[4]LIEN!AU280</f>
        <v>0</v>
      </c>
      <c r="AV345" s="838">
        <f>[4]DAI!AV343+[4]NAM!AV343+[4]NHAN!AV343+[4]LY!AV343+[4]DUC!AV343+[4]DONG!AV343+[4]HPHU!AV343+[4]BAC!AV343+[4]THANH!AV343+[4]MY!AV343+[4]HA!AV343+[4]PHUC!AV343+[4]LAM!AV343+[4]XUAN!AV343+[4]LIEN!AV343+[4]HUNG!AV343+[4]CNAM!AV343+[4]TAY!AV343+[4]HOA!AV343+[4]VAN!AV343+[4]PDINH!AV343+[4]SLOC!AV343+[4]TRUNG!AV343+[4]TAN!AV343+[4]THUONG!AV343+[4]HLAO!AV343+[4]PNHA!AV343+[4]VTRUNG!AV343</f>
        <v>0</v>
      </c>
      <c r="AW345" s="885" t="e">
        <f>[4]DAI!#REF!+[4]NAM!#REF!+[4]NHAN!#REF!+[4]LY!#REF!+[4]DUC!#REF!+[4]DONG!#REF!+[4]HPHU!#REF!+[4]BAC!#REF!+[4]THANH!#REF!+#REF!+[4]MY!#REF!+[4]HA!#REF!+[4]PHUC!#REF!+[4]LAM!#REF!+[4]XUAN!#REF!+[4]LIEN!#REF!</f>
        <v>#REF!</v>
      </c>
      <c r="AX345" s="885" t="e">
        <f>[4]DAI!#REF!+[4]NAM!#REF!+[4]NHAN!#REF!+[4]LY!#REF!+[4]DUC!#REF!+[4]DONG!#REF!+[4]HPHU!#REF!+[4]BAC!#REF!+[4]THANH!#REF!+#REF!+[4]MY!#REF!+[4]HA!#REF!+[4]PHUC!#REF!+[4]LAM!#REF!+[4]XUAN!#REF!+[4]LIEN!#REF!</f>
        <v>#REF!</v>
      </c>
      <c r="AY345" s="885" t="e">
        <f>[4]DAI!#REF!+[4]NAM!#REF!+[4]NHAN!#REF!+[4]LY!#REF!+[4]DUC!#REF!+[4]DONG!#REF!+[4]HPHU!#REF!+[4]BAC!#REF!+[4]THANH!#REF!+#REF!+[4]MY!#REF!+[4]HA!#REF!+[4]PHUC!#REF!+[4]LAM!#REF!+[4]XUAN!#REF!+[4]LIEN!#REF!</f>
        <v>#REF!</v>
      </c>
      <c r="AZ345" s="867">
        <f>[4]DAI!AZ281+[4]NAM!AZ279+[4]NHAN!AZ281+[4]LY!AZ281+[4]DUC!AZ281+[4]DONG!AZ281+[4]HPHU!AZ280+[4]BAC!AZ280+[4]THANH!AZ281+[4]MY!AZ278+[4]HA!AZ219+[4]PHUC!AZ277+[4]LAM!AZ278+[4]XUAN!AZ276+[4]LIEN!AZ280</f>
        <v>0</v>
      </c>
      <c r="BA345" s="885" t="e">
        <f>[4]DAI!#REF!+[4]NAM!#REF!+[4]NHAN!#REF!+[4]LY!#REF!+[4]DUC!#REF!+[4]DONG!#REF!+[4]HPHU!#REF!+[4]BAC!#REF!+[4]THANH!#REF!+#REF!+[4]MY!#REF!+[4]HA!#REF!+[4]PHUC!#REF!+[4]LAM!#REF!+[4]XUAN!#REF!+[4]LIEN!#REF!</f>
        <v>#REF!</v>
      </c>
      <c r="BB345" s="885" t="e">
        <f>[4]DAI!#REF!+[4]NAM!#REF!+[4]NHAN!#REF!+[4]LY!#REF!+[4]DUC!#REF!+[4]DONG!#REF!+[4]HPHU!#REF!+[4]BAC!#REF!+[4]THANH!#REF!+#REF!+[4]MY!#REF!+[4]HA!#REF!+[4]PHUC!#REF!+[4]LAM!#REF!+[4]XUAN!#REF!+[4]LIEN!#REF!</f>
        <v>#REF!</v>
      </c>
      <c r="BC345" s="885" t="e">
        <f>[4]DAI!#REF!+[4]NAM!#REF!+[4]NHAN!#REF!+[4]LY!#REF!+[4]DUC!#REF!+[4]DONG!#REF!+[4]HPHU!#REF!+[4]BAC!#REF!+[4]THANH!#REF!+#REF!+[4]MY!#REF!+[4]HA!#REF!+[4]PHUC!#REF!+[4]LAM!#REF!+[4]XUAN!#REF!+[4]LIEN!#REF!</f>
        <v>#REF!</v>
      </c>
      <c r="BD345" s="867">
        <f>[4]DAI!BD281+[4]NAM!BD279+[4]NHAN!BD281+[4]LY!BD281+[4]DUC!BD281+[4]DONG!BD281+[4]HPHU!BD280+[4]BAC!BD280+[4]THANH!BD281+[4]MY!BD278+[4]HA!BD219+[4]PHUC!BD277+[4]LAM!BD278+[4]XUAN!BD276+[4]LIEN!BD280</f>
        <v>0</v>
      </c>
      <c r="BE345" s="885" t="e">
        <f>[4]DAI!#REF!+[4]NAM!#REF!+[4]NHAN!#REF!+[4]LY!#REF!+[4]DUC!#REF!+[4]DONG!#REF!+[4]HPHU!#REF!+[4]BAC!#REF!+[4]THANH!#REF!+#REF!+[4]MY!#REF!+[4]HA!#REF!+[4]PHUC!#REF!+[4]LAM!#REF!+[4]XUAN!#REF!+[4]LIEN!#REF!</f>
        <v>#REF!</v>
      </c>
      <c r="BF345" s="885" t="e">
        <f>[4]DAI!#REF!+[4]NAM!#REF!+[4]NHAN!#REF!+[4]LY!#REF!+[4]DUC!#REF!+[4]DONG!#REF!+[4]HPHU!#REF!+[4]BAC!#REF!+[4]THANH!#REF!+#REF!+[4]MY!#REF!+[4]HA!#REF!+[4]PHUC!#REF!+[4]LAM!#REF!+[4]XUAN!#REF!+[4]LIEN!#REF!</f>
        <v>#REF!</v>
      </c>
      <c r="BG345" s="885" t="e">
        <f>[4]DAI!#REF!+[4]NAM!#REF!+[4]NHAN!#REF!+[4]LY!#REF!+[4]DUC!#REF!+[4]DONG!#REF!+[4]HPHU!#REF!+[4]BAC!#REF!+[4]THANH!#REF!+#REF!+[4]MY!#REF!+[4]HA!#REF!+[4]PHUC!#REF!+[4]LAM!#REF!+[4]XUAN!#REF!+[4]LIEN!#REF!</f>
        <v>#REF!</v>
      </c>
      <c r="BH345" s="885" t="e">
        <f>[4]DAI!#REF!+[4]NAM!#REF!+[4]NHAN!#REF!+[4]LY!#REF!+[4]DUC!#REF!+[4]DONG!#REF!+[4]HPHU!#REF!+[4]BAC!#REF!+[4]THANH!#REF!+#REF!+[4]MY!#REF!+[4]HA!#REF!+[4]PHUC!#REF!+[4]LAM!#REF!+[4]XUAN!#REF!+[4]LIEN!#REF!</f>
        <v>#REF!</v>
      </c>
      <c r="BI345" s="885" t="e">
        <f>[4]DAI!#REF!+[4]NAM!#REF!+[4]NHAN!#REF!+[4]LY!#REF!+[4]DUC!#REF!+[4]DONG!#REF!+[4]HPHU!#REF!+[4]BAC!#REF!+[4]THANH!#REF!+#REF!+[4]MY!#REF!+[4]HA!#REF!+[4]PHUC!#REF!+[4]LAM!#REF!+[4]XUAN!#REF!+[4]LIEN!#REF!</f>
        <v>#REF!</v>
      </c>
      <c r="BJ345" s="885" t="e">
        <f>[4]DAI!#REF!+[4]NAM!#REF!+[4]NHAN!#REF!+[4]LY!#REF!+[4]DUC!#REF!+[4]DONG!#REF!+[4]HPHU!#REF!+[4]BAC!#REF!+[4]THANH!#REF!+#REF!+[4]MY!#REF!+[4]HA!#REF!+[4]PHUC!#REF!+[4]LAM!#REF!+[4]XUAN!#REF!+[4]LIEN!#REF!</f>
        <v>#REF!</v>
      </c>
      <c r="BK345" s="885" t="e">
        <f>[4]DAI!#REF!+[4]NAM!#REF!+[4]NHAN!#REF!+[4]LY!#REF!+[4]DUC!#REF!+[4]DONG!#REF!+[4]HPHU!#REF!+[4]BAC!#REF!+[4]THANH!#REF!+#REF!+[4]MY!#REF!+[4]HA!#REF!+[4]PHUC!#REF!+[4]LAM!#REF!+[4]XUAN!#REF!+[4]LIEN!#REF!</f>
        <v>#REF!</v>
      </c>
      <c r="BL345" s="885" t="e">
        <f>[4]DAI!#REF!+[4]NAM!#REF!+[4]NHAN!#REF!+[4]LY!#REF!+[4]DUC!#REF!+[4]DONG!#REF!+[4]HPHU!#REF!+[4]BAC!#REF!+[4]THANH!#REF!+#REF!+[4]MY!#REF!+[4]HA!#REF!+[4]PHUC!#REF!+[4]LAM!#REF!+[4]XUAN!#REF!+[4]LIEN!#REF!</f>
        <v>#REF!</v>
      </c>
    </row>
    <row r="346" spans="1:65" ht="39.950000000000003" hidden="1" customHeight="1" x14ac:dyDescent="0.2">
      <c r="A346" s="886" t="s">
        <v>67</v>
      </c>
      <c r="B346" s="848" t="s">
        <v>68</v>
      </c>
      <c r="C346" s="887" t="s">
        <v>69</v>
      </c>
      <c r="D346" s="885" t="e">
        <f>[4]DAI!#REF!+[4]NAM!#REF!+[4]NHAN!#REF!+[4]LY!#REF!+[4]DUC!#REF!+[4]DONG!#REF!+[4]HPHU!#REF!+[4]BAC!#REF!+[4]THANH!#REF!+#REF!+[4]MY!#REF!+[4]HA!#REF!+[4]PHUC!#REF!+[4]LAM!#REF!+[4]XUAN!#REF!+[4]LIEN!#REF!</f>
        <v>#REF!</v>
      </c>
      <c r="E346" s="885" t="e">
        <f>[4]DAI!#REF!+[4]NAM!#REF!+[4]NHAN!#REF!+[4]LY!#REF!+[4]DUC!#REF!+[4]DONG!#REF!+[4]HPHU!#REF!+[4]BAC!#REF!+[4]THANH!#REF!+#REF!+[4]MY!#REF!+[4]HA!#REF!+[4]PHUC!#REF!+[4]LAM!#REF!+[4]XUAN!#REF!+[4]LIEN!#REF!</f>
        <v>#REF!</v>
      </c>
      <c r="F346" s="885" t="e">
        <f>[4]DAI!#REF!+[4]NAM!#REF!+[4]NHAN!#REF!+[4]LY!#REF!+[4]DUC!#REF!+[4]DONG!#REF!+[4]HPHU!#REF!+[4]BAC!#REF!+[4]THANH!#REF!+#REF!+[4]MY!#REF!+[4]HA!#REF!+[4]PHUC!#REF!+[4]LAM!#REF!+[4]XUAN!#REF!+[4]LIEN!#REF!</f>
        <v>#REF!</v>
      </c>
      <c r="G346" s="867">
        <f>[4]DAI!G344+[4]NAM!G344+[4]NHAN!G344+[4]LY!G344+[4]DUC!G344+[4]DONG!G344+[4]HPHU!G344+[4]BAC!G344+[4]THANH!G344+[4]MY!G344+[4]HA!G344+[4]PHUC!G344+[4]LAM!G344+[4]XUAN!G344+[4]LIEN!G344+[4]HUNG!G344+[4]CNAM!G344+[4]TAY!G344+[4]HOA!G344+[4]VAN!G344+[4]PDINH!G344+[4]SLOC!G344+[4]TRUNG!G344+[4]TAN!G344+[4]THUONG!G344+[4]HLAO!G344+[4]PNHA!G344+[4]VTRUNG!G344</f>
        <v>0</v>
      </c>
      <c r="H346" s="885" t="e">
        <f>[4]DAI!#REF!+[4]NAM!#REF!+[4]NHAN!#REF!+[4]LY!#REF!+[4]DUC!#REF!+[4]DONG!#REF!+[4]HPHU!#REF!+[4]BAC!#REF!+[4]THANH!#REF!+#REF!+[4]MY!#REF!+[4]HA!#REF!+[4]PHUC!#REF!+[4]LAM!#REF!+[4]XUAN!#REF!+[4]LIEN!#REF!</f>
        <v>#REF!</v>
      </c>
      <c r="I346" s="885" t="e">
        <f>[4]DAI!#REF!+[4]NAM!#REF!+[4]NHAN!#REF!+[4]LY!#REF!+[4]DUC!#REF!+[4]DONG!#REF!+[4]HPHU!#REF!+[4]BAC!#REF!+[4]THANH!#REF!+#REF!+[4]MY!#REF!+[4]HA!#REF!+[4]PHUC!#REF!+[4]LAM!#REF!+[4]XUAN!#REF!+[4]LIEN!#REF!</f>
        <v>#REF!</v>
      </c>
      <c r="J346" s="867">
        <f>[4]DAI!J344+[4]NAM!J344+[4]NHAN!J344+[4]LY!J344+[4]DUC!J344+[4]DONG!J344+[4]HPHU!J344+[4]BAC!J344+[4]THANH!J344+[4]MY!J344+[4]HA!J344+[4]PHUC!J344+[4]LAM!J344+[4]XUAN!J344+[4]LIEN!J344+[4]HUNG!J344+[4]CNAM!J344+[4]TAY!J344+[4]HOA!J344+[4]VAN!J344+[4]PDINH!J344+[4]SLOC!J344+[4]TRUNG!J344+[4]TAN!J344+[4]THUONG!J344+[4]HLAO!J344+[4]PNHA!J344+[4]VTRUNG!J344</f>
        <v>0</v>
      </c>
      <c r="K346" s="885" t="e">
        <f>[4]DAI!#REF!+[4]NAM!#REF!+[4]NHAN!#REF!+[4]LY!#REF!+[4]DUC!#REF!+[4]DONG!#REF!+[4]HPHU!#REF!+[4]BAC!#REF!+[4]THANH!#REF!+#REF!+[4]MY!#REF!+[4]HA!#REF!+[4]PHUC!#REF!+[4]LAM!#REF!+[4]XUAN!#REF!+[4]LIEN!#REF!</f>
        <v>#REF!</v>
      </c>
      <c r="L346" s="885" t="e">
        <f>[4]DAI!#REF!+[4]NAM!#REF!+[4]NHAN!#REF!+[4]LY!#REF!+[4]DUC!#REF!+[4]DONG!#REF!+[4]HPHU!#REF!+[4]BAC!#REF!+[4]THANH!#REF!+#REF!+[4]MY!#REF!+[4]HA!#REF!+[4]PHUC!#REF!+[4]LAM!#REF!+[4]XUAN!#REF!+[4]LIEN!#REF!</f>
        <v>#REF!</v>
      </c>
      <c r="M346" s="885" t="e">
        <f>[4]DAI!#REF!+[4]NAM!#REF!+[4]NHAN!#REF!+[4]LY!#REF!+[4]DUC!#REF!+[4]DONG!#REF!+[4]HPHU!#REF!+[4]BAC!#REF!+[4]THANH!#REF!+#REF!+[4]MY!#REF!+[4]HA!#REF!+[4]PHUC!#REF!+[4]LAM!#REF!+[4]XUAN!#REF!+[4]LIEN!#REF!</f>
        <v>#REF!</v>
      </c>
      <c r="N346" s="867">
        <f>[4]DAI!N344+[4]NAM!N344+[4]NHAN!N344+[4]LY!N344+[4]DUC!N344+[4]DONG!N344+[4]HPHU!N344+[4]BAC!N344+[4]THANH!N344+[4]MY!N344+[4]HA!N344+[4]PHUC!N344+[4]LAM!N344+[4]XUAN!N344+[4]LIEN!N344+[4]HUNG!N344+[4]CNAM!N344+[4]TAY!N344+[4]HOA!N344+[4]VAN!N344+[4]PDINH!N344+[4]SLOC!N344+[4]TRUNG!N344+[4]TAN!N344+[4]THUONG!N344+[4]HLAO!N344+[4]PNHA!N344+[4]VTRUNG!N344</f>
        <v>0</v>
      </c>
      <c r="O346" s="867">
        <f>[4]DAI!O344+[4]NAM!O344+[4]NHAN!O344+[4]LY!O344+[4]DUC!O344+[4]DONG!O344+[4]HPHU!O344+[4]BAC!O344+[4]THANH!O344+[4]MY!O344+[4]HA!O344+[4]PHUC!O344+[4]LAM!O344+[4]XUAN!O344+[4]LIEN!O344+[4]HUNG!O344+[4]CNAM!O344+[4]TAY!O344+[4]HOA!O344+[4]VAN!O344+[4]PDINH!O344+[4]SLOC!O344+[4]TRUNG!O344+[4]TAN!O344+[4]THUONG!O344+[4]HLAO!O344+[4]PNHA!O344+[4]VTRUNG!O344</f>
        <v>0</v>
      </c>
      <c r="P346" s="867">
        <f>[4]DAI!P282+[4]NAM!P280+[4]NHAN!P282+[4]LY!P282+[4]DUC!P282+[4]DONG!P282+[4]HPHU!P281+[4]BAC!P281+[4]THANH!P282+[4]MY!P279+[4]HA!P220+[4]PHUC!P278+[4]LAM!P279+[4]XUAN!P277+[4]LIEN!P281</f>
        <v>0</v>
      </c>
      <c r="Q346" s="885" t="e">
        <f>[4]DAI!#REF!+[4]NAM!#REF!+[4]NHAN!#REF!+[4]LY!#REF!+[4]DUC!#REF!+[4]DONG!#REF!+[4]HPHU!#REF!+[4]BAC!#REF!+[4]THANH!#REF!+#REF!+[4]MY!#REF!+[4]HA!#REF!+[4]PHUC!#REF!+[4]LAM!#REF!+[4]XUAN!#REF!+[4]LIEN!#REF!</f>
        <v>#REF!</v>
      </c>
      <c r="R346" s="882" t="e">
        <f>[4]DAI!#REF!+[4]NAM!#REF!+[4]NHAN!#REF!+[4]LY!#REF!+[4]DUC!#REF!+[4]DONG!#REF!+[4]HPHU!#REF!+[4]BAC!#REF!+[4]THANH!#REF!+#REF!+[4]MY!#REF!+[4]HA!#REF!+[4]PHUC!#REF!+[4]LAM!#REF!+[4]XUAN!#REF!+[4]LIEN!#REF!</f>
        <v>#REF!</v>
      </c>
      <c r="S346" s="885" t="e">
        <f>[4]DAI!#REF!+[4]NAM!#REF!+[4]NHAN!#REF!+[4]LY!#REF!+[4]DUC!#REF!+[4]DONG!#REF!+[4]HPHU!#REF!+[4]BAC!#REF!+[4]THANH!#REF!+#REF!+[4]MY!#REF!+[4]HA!#REF!+[4]PHUC!#REF!+[4]LAM!#REF!+[4]XUAN!#REF!+[4]LIEN!#REF!</f>
        <v>#REF!</v>
      </c>
      <c r="T346" s="885" t="e">
        <f>[4]DAI!#REF!+[4]NAM!#REF!+[4]NHAN!#REF!+[4]LY!#REF!+[4]DUC!#REF!+[4]DONG!#REF!+[4]HPHU!#REF!+[4]BAC!#REF!+[4]THANH!#REF!+#REF!+[4]MY!#REF!+[4]HA!#REF!+[4]PHUC!#REF!+[4]LAM!#REF!+[4]XUAN!#REF!+[4]LIEN!#REF!</f>
        <v>#REF!</v>
      </c>
      <c r="U346" s="885" t="e">
        <f>[4]DAI!#REF!+[4]NAM!#REF!+[4]NHAN!#REF!+[4]LY!#REF!+[4]DUC!#REF!+[4]DONG!#REF!+[4]HPHU!#REF!+[4]BAC!#REF!+[4]THANH!#REF!+#REF!+[4]MY!#REF!+[4]HA!#REF!+[4]PHUC!#REF!+[4]LAM!#REF!+[4]XUAN!#REF!+[4]LIEN!#REF!</f>
        <v>#REF!</v>
      </c>
      <c r="V346" s="885" t="e">
        <f>[4]DAI!#REF!+[4]NAM!#REF!+[4]NHAN!#REF!+[4]LY!#REF!+[4]DUC!#REF!+[4]DONG!#REF!+[4]HPHU!#REF!+[4]BAC!#REF!+[4]THANH!#REF!+#REF!+[4]MY!#REF!+[4]HA!#REF!+[4]PHUC!#REF!+[4]LAM!#REF!+[4]XUAN!#REF!+[4]LIEN!#REF!</f>
        <v>#REF!</v>
      </c>
      <c r="W346" s="885" t="e">
        <f>[4]DAI!#REF!+[4]NAM!#REF!+[4]NHAN!#REF!+[4]LY!#REF!+[4]DUC!#REF!+[4]DONG!#REF!+[4]HPHU!#REF!+[4]BAC!#REF!+[4]THANH!#REF!+#REF!+[4]MY!#REF!+[4]HA!#REF!+[4]PHUC!#REF!+[4]LAM!#REF!+[4]XUAN!#REF!+[4]LIEN!#REF!</f>
        <v>#REF!</v>
      </c>
      <c r="X346" s="885" t="e">
        <f>[4]DAI!#REF!+[4]NAM!#REF!+[4]NHAN!#REF!+[4]LY!#REF!+[4]DUC!#REF!+[4]DONG!#REF!+[4]HPHU!#REF!+[4]BAC!#REF!+[4]THANH!#REF!+#REF!+[4]MY!#REF!+[4]HA!#REF!+[4]PHUC!#REF!+[4]LAM!#REF!+[4]XUAN!#REF!+[4]LIEN!#REF!</f>
        <v>#REF!</v>
      </c>
      <c r="Y346" s="885" t="e">
        <f>[4]DAI!#REF!+[4]NAM!#REF!+[4]NHAN!#REF!+[4]LY!#REF!+[4]DUC!#REF!+[4]DONG!#REF!+[4]HPHU!#REF!+[4]BAC!#REF!+[4]THANH!#REF!+#REF!+[4]MY!#REF!+[4]HA!#REF!+[4]PHUC!#REF!+[4]LAM!#REF!+[4]XUAN!#REF!+[4]LIEN!#REF!</f>
        <v>#REF!</v>
      </c>
      <c r="Z346" s="885" t="e">
        <f>[4]DAI!#REF!+[4]NAM!#REF!+[4]NHAN!#REF!+[4]LY!#REF!+[4]DUC!#REF!+[4]DONG!#REF!+[4]HPHU!#REF!+[4]BAC!#REF!+[4]THANH!#REF!+#REF!+[4]MY!#REF!+[4]HA!#REF!+[4]PHUC!#REF!+[4]LAM!#REF!+[4]XUAN!#REF!+[4]LIEN!#REF!</f>
        <v>#REF!</v>
      </c>
      <c r="AA346" s="885" t="e">
        <f>[4]DAI!#REF!+[4]NAM!#REF!+[4]NHAN!#REF!+[4]LY!#REF!+[4]DUC!#REF!+[4]DONG!#REF!+[4]HPHU!#REF!+[4]BAC!#REF!+[4]THANH!#REF!+#REF!+[4]MY!#REF!+[4]HA!#REF!+[4]PHUC!#REF!+[4]LAM!#REF!+[4]XUAN!#REF!+[4]LIEN!#REF!</f>
        <v>#REF!</v>
      </c>
      <c r="AB346" s="885" t="e">
        <f>[4]DAI!#REF!+[4]NAM!#REF!+[4]NHAN!#REF!+[4]LY!#REF!+[4]DUC!#REF!+[4]DONG!#REF!+[4]HPHU!#REF!+[4]BAC!#REF!+[4]THANH!#REF!+#REF!+[4]MY!#REF!+[4]HA!#REF!+[4]PHUC!#REF!+[4]LAM!#REF!+[4]XUAN!#REF!+[4]LIEN!#REF!</f>
        <v>#REF!</v>
      </c>
      <c r="AC346" s="885" t="e">
        <f>[4]DAI!#REF!+[4]NAM!#REF!+[4]NHAN!#REF!+[4]LY!#REF!+[4]DUC!#REF!+[4]DONG!#REF!+[4]HPHU!#REF!+[4]BAC!#REF!+[4]THANH!#REF!+#REF!+[4]MY!#REF!+[4]HA!#REF!+[4]PHUC!#REF!+[4]LAM!#REF!+[4]XUAN!#REF!+[4]LIEN!#REF!</f>
        <v>#REF!</v>
      </c>
      <c r="AD346" s="867">
        <f>[4]DAI!AD282+[4]NAM!AD280+[4]NHAN!AD282+[4]LY!AD282+[4]DUC!AD282+[4]DONG!AD282+[4]HPHU!AD281+[4]BAC!AD281+[4]THANH!AD282+[4]MY!AD279+[4]HA!AD220+[4]PHUC!AD278+[4]LAM!AD279+[4]XUAN!AD277+[4]LIEN!AD281</f>
        <v>0</v>
      </c>
      <c r="AE346" s="885" t="e">
        <f>[4]DAI!#REF!+[4]NAM!#REF!+[4]NHAN!#REF!+[4]LY!#REF!+[4]DUC!#REF!+[4]DONG!#REF!+[4]HPHU!#REF!+[4]BAC!#REF!+[4]THANH!#REF!+#REF!+[4]MY!#REF!+[4]HA!#REF!+[4]PHUC!#REF!+[4]LAM!#REF!+[4]XUAN!#REF!+[4]LIEN!#REF!</f>
        <v>#REF!</v>
      </c>
      <c r="AF346" s="885" t="e">
        <f>[4]DAI!#REF!+[4]NAM!#REF!+[4]NHAN!#REF!+[4]LY!#REF!+[4]DUC!#REF!+[4]DONG!#REF!+[4]HPHU!#REF!+[4]BAC!#REF!+[4]THANH!#REF!+#REF!+[4]MY!#REF!+[4]HA!#REF!+[4]PHUC!#REF!+[4]LAM!#REF!+[4]XUAN!#REF!+[4]LIEN!#REF!</f>
        <v>#REF!</v>
      </c>
      <c r="AG346" s="885" t="e">
        <f>[4]DAI!#REF!+[4]NAM!#REF!+[4]NHAN!#REF!+[4]LY!#REF!+[4]DUC!#REF!+[4]DONG!#REF!+[4]HPHU!#REF!+[4]BAC!#REF!+[4]THANH!#REF!+#REF!+[4]MY!#REF!+[4]HA!#REF!+[4]PHUC!#REF!+[4]LAM!#REF!+[4]XUAN!#REF!+[4]LIEN!#REF!</f>
        <v>#REF!</v>
      </c>
      <c r="AH346" s="885" t="e">
        <f>[4]DAI!#REF!+[4]NAM!#REF!+[4]NHAN!#REF!+[4]LY!#REF!+[4]DUC!#REF!+[4]DONG!#REF!+[4]HPHU!#REF!+[4]BAC!#REF!+[4]THANH!#REF!+#REF!+[4]MY!#REF!+[4]HA!#REF!+[4]PHUC!#REF!+[4]LAM!#REF!+[4]XUAN!#REF!+[4]LIEN!#REF!</f>
        <v>#REF!</v>
      </c>
      <c r="AI346" s="885" t="e">
        <f>[4]DAI!#REF!+[4]NAM!#REF!+[4]NHAN!#REF!+[4]LY!#REF!+[4]DUC!#REF!+[4]DONG!#REF!+[4]HPHU!#REF!+[4]BAC!#REF!+[4]THANH!#REF!+#REF!+[4]MY!#REF!+[4]HA!#REF!+[4]PHUC!#REF!+[4]LAM!#REF!+[4]XUAN!#REF!+[4]LIEN!#REF!</f>
        <v>#REF!</v>
      </c>
      <c r="AJ346" s="885" t="e">
        <f>[4]DAI!#REF!+[4]NAM!#REF!+[4]NHAN!#REF!+[4]LY!#REF!+[4]DUC!#REF!+[4]DONG!#REF!+[4]HPHU!#REF!+[4]BAC!#REF!+[4]THANH!#REF!+#REF!+[4]MY!#REF!+[4]HA!#REF!+[4]PHUC!#REF!+[4]LAM!#REF!+[4]XUAN!#REF!+[4]LIEN!#REF!</f>
        <v>#REF!</v>
      </c>
      <c r="AK346" s="867">
        <f>[4]DAI!AK282+[4]NAM!AK280+[4]NHAN!AK282+[4]LY!AK282+[4]DUC!AK282+[4]DONG!AK282+[4]HPHU!AK281+[4]BAC!AK281+[4]THANH!AK282+[4]MY!AK279+[4]HA!AK220+[4]PHUC!AK278+[4]LAM!AK279+[4]XUAN!AK277+[4]LIEN!AK281</f>
        <v>0</v>
      </c>
      <c r="AL346" s="885" t="e">
        <f>[4]DAI!#REF!+[4]NAM!#REF!+[4]NHAN!#REF!+[4]LY!#REF!+[4]DUC!#REF!+[4]DONG!#REF!+[4]HPHU!#REF!+[4]BAC!#REF!+[4]THANH!#REF!+#REF!+[4]MY!#REF!+[4]HA!#REF!+[4]PHUC!#REF!+[4]LAM!#REF!+[4]XUAN!#REF!+[4]LIEN!#REF!</f>
        <v>#REF!</v>
      </c>
      <c r="AM346" s="885" t="e">
        <f>[4]DAI!#REF!+[4]NAM!#REF!+[4]NHAN!#REF!+[4]LY!#REF!+[4]DUC!#REF!+[4]DONG!#REF!+[4]HPHU!#REF!+[4]BAC!#REF!+[4]THANH!#REF!+#REF!+[4]MY!#REF!+[4]HA!#REF!+[4]PHUC!#REF!+[4]LAM!#REF!+[4]XUAN!#REF!+[4]LIEN!#REF!</f>
        <v>#REF!</v>
      </c>
      <c r="AN346" s="867">
        <f>[4]DAI!AN282+[4]NAM!AN280+[4]NHAN!AN282+[4]LY!AN282+[4]DUC!AN282+[4]DONG!AN282+[4]HPHU!AN281+[4]BAC!AN281+[4]THANH!AN282+[4]MY!AN279+[4]HA!AN220+[4]PHUC!AN278+[4]LAM!AN279+[4]XUAN!AN277+[4]LIEN!AN281</f>
        <v>0</v>
      </c>
      <c r="AO346" s="885" t="e">
        <f>[4]DAI!#REF!+[4]NAM!#REF!+[4]NHAN!#REF!+[4]LY!#REF!+[4]DUC!#REF!+[4]DONG!#REF!+[4]HPHU!#REF!+[4]BAC!#REF!+[4]THANH!#REF!+#REF!+[4]MY!#REF!+[4]HA!#REF!+[4]PHUC!#REF!+[4]LAM!#REF!+[4]XUAN!#REF!+[4]LIEN!#REF!</f>
        <v>#REF!</v>
      </c>
      <c r="AP346" s="885" t="e">
        <f>[4]DAI!#REF!+[4]NAM!#REF!+[4]NHAN!#REF!+[4]LY!#REF!+[4]DUC!#REF!+[4]DONG!#REF!+[4]HPHU!#REF!+[4]BAC!#REF!+[4]THANH!#REF!+#REF!+[4]MY!#REF!+[4]HA!#REF!+[4]PHUC!#REF!+[4]LAM!#REF!+[4]XUAN!#REF!+[4]LIEN!#REF!</f>
        <v>#REF!</v>
      </c>
      <c r="AQ346" s="885" t="e">
        <f>[4]DAI!#REF!+[4]NAM!#REF!+[4]NHAN!#REF!+[4]LY!#REF!+[4]DUC!#REF!+[4]DONG!#REF!+[4]HPHU!#REF!+[4]BAC!#REF!+[4]THANH!#REF!+#REF!+[4]MY!#REF!+[4]HA!#REF!+[4]PHUC!#REF!+[4]LAM!#REF!+[4]XUAN!#REF!+[4]LIEN!#REF!</f>
        <v>#REF!</v>
      </c>
      <c r="AR346" s="867">
        <f>[4]DAI!AR344+[4]NAM!AR344+[4]NHAN!AR344+[4]LY!AR344+[4]DUC!AR344+[4]DONG!AR344+[4]HPHU!AR344+[4]BAC!AR344+[4]THANH!AR344+[4]MY!AR344+[4]HA!AR344+[4]PHUC!AR344+[4]LAM!AR344+[4]XUAN!AR344+[4]LIEN!AR344+[4]HUNG!AR344+[4]CNAM!AR344+[4]TAY!AR344+[4]HOA!AR344+[4]VAN!AR344+[4]PDINH!AR344+[4]SLOC!AR344+[4]TRUNG!AR344+[4]TAN!AR344+[4]THUONG!AR344+[4]HLAO!AR344+[4]PNHA!AR344+[4]VTRUNG!AR344</f>
        <v>0</v>
      </c>
      <c r="AS346" s="867">
        <f>[4]DAI!AS282+[4]NAM!AS280+[4]NHAN!AS282+[4]LY!AS282+[4]DUC!AS282+[4]DONG!AS282+[4]HPHU!AS281+[4]BAC!AS281+[4]THANH!AS282+[4]MY!AS279+[4]HA!AS220+[4]PHUC!AS278+[4]LAM!AS279+[4]XUAN!AS277+[4]LIEN!AS281</f>
        <v>0</v>
      </c>
      <c r="AT346" s="867"/>
      <c r="AU346" s="867">
        <f>[4]DAI!AU282+[4]NAM!AU280+[4]NHAN!AU282+[4]LY!AU282+[4]DUC!AU282+[4]DONG!AU282+[4]HPHU!AU281+[4]BAC!AU281+[4]THANH!AU282+[4]MY!AU279+[4]HA!AU220+[4]PHUC!AU278+[4]LAM!AU279+[4]XUAN!AU277+[4]LIEN!AU281</f>
        <v>0</v>
      </c>
      <c r="AV346" s="838">
        <f>[4]DAI!AV344+[4]NAM!AV344+[4]NHAN!AV344+[4]LY!AV344+[4]DUC!AV344+[4]DONG!AV344+[4]HPHU!AV344+[4]BAC!AV344+[4]THANH!AV344+[4]MY!AV344+[4]HA!AV344+[4]PHUC!AV344+[4]LAM!AV344+[4]XUAN!AV344+[4]LIEN!AV344+[4]HUNG!AV344+[4]CNAM!AV344+[4]TAY!AV344+[4]HOA!AV344+[4]VAN!AV344+[4]PDINH!AV344+[4]SLOC!AV344+[4]TRUNG!AV344+[4]TAN!AV344+[4]THUONG!AV344+[4]HLAO!AV344+[4]PNHA!AV344+[4]VTRUNG!AV344</f>
        <v>0</v>
      </c>
      <c r="AW346" s="885" t="e">
        <f>[4]DAI!#REF!+[4]NAM!#REF!+[4]NHAN!#REF!+[4]LY!#REF!+[4]DUC!#REF!+[4]DONG!#REF!+[4]HPHU!#REF!+[4]BAC!#REF!+[4]THANH!#REF!+#REF!+[4]MY!#REF!+[4]HA!#REF!+[4]PHUC!#REF!+[4]LAM!#REF!+[4]XUAN!#REF!+[4]LIEN!#REF!</f>
        <v>#REF!</v>
      </c>
      <c r="AX346" s="885" t="e">
        <f>[4]DAI!#REF!+[4]NAM!#REF!+[4]NHAN!#REF!+[4]LY!#REF!+[4]DUC!#REF!+[4]DONG!#REF!+[4]HPHU!#REF!+[4]BAC!#REF!+[4]THANH!#REF!+#REF!+[4]MY!#REF!+[4]HA!#REF!+[4]PHUC!#REF!+[4]LAM!#REF!+[4]XUAN!#REF!+[4]LIEN!#REF!</f>
        <v>#REF!</v>
      </c>
      <c r="AY346" s="885" t="e">
        <f>[4]DAI!#REF!+[4]NAM!#REF!+[4]NHAN!#REF!+[4]LY!#REF!+[4]DUC!#REF!+[4]DONG!#REF!+[4]HPHU!#REF!+[4]BAC!#REF!+[4]THANH!#REF!+#REF!+[4]MY!#REF!+[4]HA!#REF!+[4]PHUC!#REF!+[4]LAM!#REF!+[4]XUAN!#REF!+[4]LIEN!#REF!</f>
        <v>#REF!</v>
      </c>
      <c r="AZ346" s="867">
        <f>[4]DAI!AZ282+[4]NAM!AZ280+[4]NHAN!AZ282+[4]LY!AZ282+[4]DUC!AZ282+[4]DONG!AZ282+[4]HPHU!AZ281+[4]BAC!AZ281+[4]THANH!AZ282+[4]MY!AZ279+[4]HA!AZ220+[4]PHUC!AZ278+[4]LAM!AZ279+[4]XUAN!AZ277+[4]LIEN!AZ281</f>
        <v>0</v>
      </c>
      <c r="BA346" s="885" t="e">
        <f>[4]DAI!#REF!+[4]NAM!#REF!+[4]NHAN!#REF!+[4]LY!#REF!+[4]DUC!#REF!+[4]DONG!#REF!+[4]HPHU!#REF!+[4]BAC!#REF!+[4]THANH!#REF!+#REF!+[4]MY!#REF!+[4]HA!#REF!+[4]PHUC!#REF!+[4]LAM!#REF!+[4]XUAN!#REF!+[4]LIEN!#REF!</f>
        <v>#REF!</v>
      </c>
      <c r="BB346" s="885" t="e">
        <f>[4]DAI!#REF!+[4]NAM!#REF!+[4]NHAN!#REF!+[4]LY!#REF!+[4]DUC!#REF!+[4]DONG!#REF!+[4]HPHU!#REF!+[4]BAC!#REF!+[4]THANH!#REF!+#REF!+[4]MY!#REF!+[4]HA!#REF!+[4]PHUC!#REF!+[4]LAM!#REF!+[4]XUAN!#REF!+[4]LIEN!#REF!</f>
        <v>#REF!</v>
      </c>
      <c r="BC346" s="885" t="e">
        <f>[4]DAI!#REF!+[4]NAM!#REF!+[4]NHAN!#REF!+[4]LY!#REF!+[4]DUC!#REF!+[4]DONG!#REF!+[4]HPHU!#REF!+[4]BAC!#REF!+[4]THANH!#REF!+#REF!+[4]MY!#REF!+[4]HA!#REF!+[4]PHUC!#REF!+[4]LAM!#REF!+[4]XUAN!#REF!+[4]LIEN!#REF!</f>
        <v>#REF!</v>
      </c>
      <c r="BD346" s="867">
        <f>[4]DAI!BD282+[4]NAM!BD280+[4]NHAN!BD282+[4]LY!BD282+[4]DUC!BD282+[4]DONG!BD282+[4]HPHU!BD281+[4]BAC!BD281+[4]THANH!BD282+[4]MY!BD279+[4]HA!BD220+[4]PHUC!BD278+[4]LAM!BD279+[4]XUAN!BD277+[4]LIEN!BD281</f>
        <v>0</v>
      </c>
      <c r="BE346" s="885" t="e">
        <f>[4]DAI!#REF!+[4]NAM!#REF!+[4]NHAN!#REF!+[4]LY!#REF!+[4]DUC!#REF!+[4]DONG!#REF!+[4]HPHU!#REF!+[4]BAC!#REF!+[4]THANH!#REF!+#REF!+[4]MY!#REF!+[4]HA!#REF!+[4]PHUC!#REF!+[4]LAM!#REF!+[4]XUAN!#REF!+[4]LIEN!#REF!</f>
        <v>#REF!</v>
      </c>
      <c r="BF346" s="885" t="e">
        <f>[4]DAI!#REF!+[4]NAM!#REF!+[4]NHAN!#REF!+[4]LY!#REF!+[4]DUC!#REF!+[4]DONG!#REF!+[4]HPHU!#REF!+[4]BAC!#REF!+[4]THANH!#REF!+#REF!+[4]MY!#REF!+[4]HA!#REF!+[4]PHUC!#REF!+[4]LAM!#REF!+[4]XUAN!#REF!+[4]LIEN!#REF!</f>
        <v>#REF!</v>
      </c>
      <c r="BG346" s="885" t="e">
        <f>[4]DAI!#REF!+[4]NAM!#REF!+[4]NHAN!#REF!+[4]LY!#REF!+[4]DUC!#REF!+[4]DONG!#REF!+[4]HPHU!#REF!+[4]BAC!#REF!+[4]THANH!#REF!+#REF!+[4]MY!#REF!+[4]HA!#REF!+[4]PHUC!#REF!+[4]LAM!#REF!+[4]XUAN!#REF!+[4]LIEN!#REF!</f>
        <v>#REF!</v>
      </c>
      <c r="BH346" s="885" t="e">
        <f>[4]DAI!#REF!+[4]NAM!#REF!+[4]NHAN!#REF!+[4]LY!#REF!+[4]DUC!#REF!+[4]DONG!#REF!+[4]HPHU!#REF!+[4]BAC!#REF!+[4]THANH!#REF!+#REF!+[4]MY!#REF!+[4]HA!#REF!+[4]PHUC!#REF!+[4]LAM!#REF!+[4]XUAN!#REF!+[4]LIEN!#REF!</f>
        <v>#REF!</v>
      </c>
      <c r="BI346" s="885" t="e">
        <f>[4]DAI!#REF!+[4]NAM!#REF!+[4]NHAN!#REF!+[4]LY!#REF!+[4]DUC!#REF!+[4]DONG!#REF!+[4]HPHU!#REF!+[4]BAC!#REF!+[4]THANH!#REF!+#REF!+[4]MY!#REF!+[4]HA!#REF!+[4]PHUC!#REF!+[4]LAM!#REF!+[4]XUAN!#REF!+[4]LIEN!#REF!</f>
        <v>#REF!</v>
      </c>
      <c r="BJ346" s="885" t="e">
        <f>[4]DAI!#REF!+[4]NAM!#REF!+[4]NHAN!#REF!+[4]LY!#REF!+[4]DUC!#REF!+[4]DONG!#REF!+[4]HPHU!#REF!+[4]BAC!#REF!+[4]THANH!#REF!+#REF!+[4]MY!#REF!+[4]HA!#REF!+[4]PHUC!#REF!+[4]LAM!#REF!+[4]XUAN!#REF!+[4]LIEN!#REF!</f>
        <v>#REF!</v>
      </c>
      <c r="BK346" s="885" t="e">
        <f>[4]DAI!#REF!+[4]NAM!#REF!+[4]NHAN!#REF!+[4]LY!#REF!+[4]DUC!#REF!+[4]DONG!#REF!+[4]HPHU!#REF!+[4]BAC!#REF!+[4]THANH!#REF!+#REF!+[4]MY!#REF!+[4]HA!#REF!+[4]PHUC!#REF!+[4]LAM!#REF!+[4]XUAN!#REF!+[4]LIEN!#REF!</f>
        <v>#REF!</v>
      </c>
      <c r="BL346" s="885" t="e">
        <f>[4]DAI!#REF!+[4]NAM!#REF!+[4]NHAN!#REF!+[4]LY!#REF!+[4]DUC!#REF!+[4]DONG!#REF!+[4]HPHU!#REF!+[4]BAC!#REF!+[4]THANH!#REF!+#REF!+[4]MY!#REF!+[4]HA!#REF!+[4]PHUC!#REF!+[4]LAM!#REF!+[4]XUAN!#REF!+[4]LIEN!#REF!</f>
        <v>#REF!</v>
      </c>
    </row>
    <row r="347" spans="1:65" ht="24" hidden="1" customHeight="1" x14ac:dyDescent="0.2">
      <c r="A347" s="886" t="s">
        <v>2471</v>
      </c>
      <c r="B347" s="888" t="s">
        <v>2472</v>
      </c>
      <c r="C347" s="887" t="s">
        <v>293</v>
      </c>
      <c r="D347" s="885" t="e">
        <f>[4]DAI!#REF!+[4]NAM!#REF!+[4]NHAN!#REF!+[4]LY!#REF!+[4]DUC!#REF!+[4]DONG!#REF!+[4]HPHU!#REF!+[4]BAC!#REF!+[4]THANH!#REF!+#REF!+[4]MY!#REF!+[4]HA!#REF!+[4]PHUC!#REF!+[4]LAM!#REF!+[4]XUAN!#REF!+[4]LIEN!#REF!</f>
        <v>#REF!</v>
      </c>
      <c r="E347" s="885" t="e">
        <f>[4]DAI!#REF!+[4]NAM!#REF!+[4]NHAN!#REF!+[4]LY!#REF!+[4]DUC!#REF!+[4]DONG!#REF!+[4]HPHU!#REF!+[4]BAC!#REF!+[4]THANH!#REF!+#REF!+[4]MY!#REF!+[4]HA!#REF!+[4]PHUC!#REF!+[4]LAM!#REF!+[4]XUAN!#REF!+[4]LIEN!#REF!</f>
        <v>#REF!</v>
      </c>
      <c r="F347" s="885" t="e">
        <f>[4]DAI!#REF!+[4]NAM!#REF!+[4]NHAN!#REF!+[4]LY!#REF!+[4]DUC!#REF!+[4]DONG!#REF!+[4]HPHU!#REF!+[4]BAC!#REF!+[4]THANH!#REF!+#REF!+[4]MY!#REF!+[4]HA!#REF!+[4]PHUC!#REF!+[4]LAM!#REF!+[4]XUAN!#REF!+[4]LIEN!#REF!</f>
        <v>#REF!</v>
      </c>
      <c r="G347" s="867">
        <f>[4]DAI!G345+[4]NAM!G345+[4]NHAN!G345+[4]LY!G345+[4]DUC!G345+[4]DONG!G345+[4]HPHU!G345+[4]BAC!G345+[4]THANH!G345+[4]MY!G345+[4]HA!G345+[4]PHUC!G345+[4]LAM!G345+[4]XUAN!G345+[4]LIEN!G345+[4]HUNG!G345+[4]CNAM!G345+[4]TAY!G345+[4]HOA!G345+[4]VAN!G345+[4]PDINH!G345+[4]SLOC!G345+[4]TRUNG!G345+[4]TAN!G345+[4]THUONG!G345+[4]HLAO!G345+[4]PNHA!G345+[4]VTRUNG!G345</f>
        <v>0</v>
      </c>
      <c r="H347" s="885" t="e">
        <f>[4]DAI!#REF!+[4]NAM!#REF!+[4]NHAN!#REF!+[4]LY!#REF!+[4]DUC!#REF!+[4]DONG!#REF!+[4]HPHU!#REF!+[4]BAC!#REF!+[4]THANH!#REF!+#REF!+[4]MY!#REF!+[4]HA!#REF!+[4]PHUC!#REF!+[4]LAM!#REF!+[4]XUAN!#REF!+[4]LIEN!#REF!</f>
        <v>#REF!</v>
      </c>
      <c r="I347" s="885" t="e">
        <f>[4]DAI!#REF!+[4]NAM!#REF!+[4]NHAN!#REF!+[4]LY!#REF!+[4]DUC!#REF!+[4]DONG!#REF!+[4]HPHU!#REF!+[4]BAC!#REF!+[4]THANH!#REF!+#REF!+[4]MY!#REF!+[4]HA!#REF!+[4]PHUC!#REF!+[4]LAM!#REF!+[4]XUAN!#REF!+[4]LIEN!#REF!</f>
        <v>#REF!</v>
      </c>
      <c r="J347" s="867">
        <f>[4]DAI!J345+[4]NAM!J345+[4]NHAN!J345+[4]LY!J345+[4]DUC!J345+[4]DONG!J345+[4]HPHU!J345+[4]BAC!J345+[4]THANH!J345+[4]MY!J345+[4]HA!J345+[4]PHUC!J345+[4]LAM!J345+[4]XUAN!J345+[4]LIEN!J345+[4]HUNG!J345+[4]CNAM!J345+[4]TAY!J345+[4]HOA!J345+[4]VAN!J345+[4]PDINH!J345+[4]SLOC!J345+[4]TRUNG!J345+[4]TAN!J345+[4]THUONG!J345+[4]HLAO!J345+[4]PNHA!J345+[4]VTRUNG!J345</f>
        <v>0</v>
      </c>
      <c r="K347" s="885" t="e">
        <f>[4]DAI!#REF!+[4]NAM!#REF!+[4]NHAN!#REF!+[4]LY!#REF!+[4]DUC!#REF!+[4]DONG!#REF!+[4]HPHU!#REF!+[4]BAC!#REF!+[4]THANH!#REF!+#REF!+[4]MY!#REF!+[4]HA!#REF!+[4]PHUC!#REF!+[4]LAM!#REF!+[4]XUAN!#REF!+[4]LIEN!#REF!</f>
        <v>#REF!</v>
      </c>
      <c r="L347" s="885" t="e">
        <f>[4]DAI!#REF!+[4]NAM!#REF!+[4]NHAN!#REF!+[4]LY!#REF!+[4]DUC!#REF!+[4]DONG!#REF!+[4]HPHU!#REF!+[4]BAC!#REF!+[4]THANH!#REF!+#REF!+[4]MY!#REF!+[4]HA!#REF!+[4]PHUC!#REF!+[4]LAM!#REF!+[4]XUAN!#REF!+[4]LIEN!#REF!</f>
        <v>#REF!</v>
      </c>
      <c r="M347" s="885" t="e">
        <f>[4]DAI!#REF!+[4]NAM!#REF!+[4]NHAN!#REF!+[4]LY!#REF!+[4]DUC!#REF!+[4]DONG!#REF!+[4]HPHU!#REF!+[4]BAC!#REF!+[4]THANH!#REF!+#REF!+[4]MY!#REF!+[4]HA!#REF!+[4]PHUC!#REF!+[4]LAM!#REF!+[4]XUAN!#REF!+[4]LIEN!#REF!</f>
        <v>#REF!</v>
      </c>
      <c r="N347" s="867">
        <f>[4]DAI!N345+[4]NAM!N345+[4]NHAN!N345+[4]LY!N345+[4]DUC!N345+[4]DONG!N345+[4]HPHU!N345+[4]BAC!N345+[4]THANH!N345+[4]MY!N345+[4]HA!N345+[4]PHUC!N345+[4]LAM!N345+[4]XUAN!N345+[4]LIEN!N345+[4]HUNG!N345+[4]CNAM!N345+[4]TAY!N345+[4]HOA!N345+[4]VAN!N345+[4]PDINH!N345+[4]SLOC!N345+[4]TRUNG!N345+[4]TAN!N345+[4]THUONG!N345+[4]HLAO!N345+[4]PNHA!N345+[4]VTRUNG!N345</f>
        <v>0</v>
      </c>
      <c r="O347" s="867">
        <f>[4]DAI!O345+[4]NAM!O345+[4]NHAN!O345+[4]LY!O345+[4]DUC!O345+[4]DONG!O345+[4]HPHU!O345+[4]BAC!O345+[4]THANH!O345+[4]MY!O345+[4]HA!O345+[4]PHUC!O345+[4]LAM!O345+[4]XUAN!O345+[4]LIEN!O345+[4]HUNG!O345+[4]CNAM!O345+[4]TAY!O345+[4]HOA!O345+[4]VAN!O345+[4]PDINH!O345+[4]SLOC!O345+[4]TRUNG!O345+[4]TAN!O345+[4]THUONG!O345+[4]HLAO!O345+[4]PNHA!O345+[4]VTRUNG!O345</f>
        <v>0</v>
      </c>
      <c r="P347" s="867">
        <f>[4]DAI!P283+[4]NAM!P281+[4]NHAN!P283+[4]LY!P283+[4]DUC!P283+[4]DONG!P283+[4]HPHU!P282+[4]BAC!P282+[4]THANH!P283+[4]MY!P280+[4]HA!P221+[4]PHUC!P279+[4]LAM!P280+[4]XUAN!P278+[4]LIEN!P282</f>
        <v>0</v>
      </c>
      <c r="Q347" s="885" t="e">
        <f>[4]DAI!#REF!+[4]NAM!#REF!+[4]NHAN!#REF!+[4]LY!#REF!+[4]DUC!#REF!+[4]DONG!#REF!+[4]HPHU!#REF!+[4]BAC!#REF!+[4]THANH!#REF!+#REF!+[4]MY!#REF!+[4]HA!#REF!+[4]PHUC!#REF!+[4]LAM!#REF!+[4]XUAN!#REF!+[4]LIEN!#REF!</f>
        <v>#REF!</v>
      </c>
      <c r="R347" s="882" t="e">
        <f>[4]DAI!#REF!+[4]NAM!#REF!+[4]NHAN!#REF!+[4]LY!#REF!+[4]DUC!#REF!+[4]DONG!#REF!+[4]HPHU!#REF!+[4]BAC!#REF!+[4]THANH!#REF!+#REF!+[4]MY!#REF!+[4]HA!#REF!+[4]PHUC!#REF!+[4]LAM!#REF!+[4]XUAN!#REF!+[4]LIEN!#REF!</f>
        <v>#REF!</v>
      </c>
      <c r="S347" s="885" t="e">
        <f>[4]DAI!#REF!+[4]NAM!#REF!+[4]NHAN!#REF!+[4]LY!#REF!+[4]DUC!#REF!+[4]DONG!#REF!+[4]HPHU!#REF!+[4]BAC!#REF!+[4]THANH!#REF!+#REF!+[4]MY!#REF!+[4]HA!#REF!+[4]PHUC!#REF!+[4]LAM!#REF!+[4]XUAN!#REF!+[4]LIEN!#REF!</f>
        <v>#REF!</v>
      </c>
      <c r="T347" s="885" t="e">
        <f>[4]DAI!#REF!+[4]NAM!#REF!+[4]NHAN!#REF!+[4]LY!#REF!+[4]DUC!#REF!+[4]DONG!#REF!+[4]HPHU!#REF!+[4]BAC!#REF!+[4]THANH!#REF!+#REF!+[4]MY!#REF!+[4]HA!#REF!+[4]PHUC!#REF!+[4]LAM!#REF!+[4]XUAN!#REF!+[4]LIEN!#REF!</f>
        <v>#REF!</v>
      </c>
      <c r="U347" s="885" t="e">
        <f>[4]DAI!#REF!+[4]NAM!#REF!+[4]NHAN!#REF!+[4]LY!#REF!+[4]DUC!#REF!+[4]DONG!#REF!+[4]HPHU!#REF!+[4]BAC!#REF!+[4]THANH!#REF!+#REF!+[4]MY!#REF!+[4]HA!#REF!+[4]PHUC!#REF!+[4]LAM!#REF!+[4]XUAN!#REF!+[4]LIEN!#REF!</f>
        <v>#REF!</v>
      </c>
      <c r="V347" s="885" t="e">
        <f>[4]DAI!#REF!+[4]NAM!#REF!+[4]NHAN!#REF!+[4]LY!#REF!+[4]DUC!#REF!+[4]DONG!#REF!+[4]HPHU!#REF!+[4]BAC!#REF!+[4]THANH!#REF!+#REF!+[4]MY!#REF!+[4]HA!#REF!+[4]PHUC!#REF!+[4]LAM!#REF!+[4]XUAN!#REF!+[4]LIEN!#REF!</f>
        <v>#REF!</v>
      </c>
      <c r="W347" s="885" t="e">
        <f>[4]DAI!#REF!+[4]NAM!#REF!+[4]NHAN!#REF!+[4]LY!#REF!+[4]DUC!#REF!+[4]DONG!#REF!+[4]HPHU!#REF!+[4]BAC!#REF!+[4]THANH!#REF!+#REF!+[4]MY!#REF!+[4]HA!#REF!+[4]PHUC!#REF!+[4]LAM!#REF!+[4]XUAN!#REF!+[4]LIEN!#REF!</f>
        <v>#REF!</v>
      </c>
      <c r="X347" s="885" t="e">
        <f>[4]DAI!#REF!+[4]NAM!#REF!+[4]NHAN!#REF!+[4]LY!#REF!+[4]DUC!#REF!+[4]DONG!#REF!+[4]HPHU!#REF!+[4]BAC!#REF!+[4]THANH!#REF!+#REF!+[4]MY!#REF!+[4]HA!#REF!+[4]PHUC!#REF!+[4]LAM!#REF!+[4]XUAN!#REF!+[4]LIEN!#REF!</f>
        <v>#REF!</v>
      </c>
      <c r="Y347" s="885" t="e">
        <f>[4]DAI!#REF!+[4]NAM!#REF!+[4]NHAN!#REF!+[4]LY!#REF!+[4]DUC!#REF!+[4]DONG!#REF!+[4]HPHU!#REF!+[4]BAC!#REF!+[4]THANH!#REF!+#REF!+[4]MY!#REF!+[4]HA!#REF!+[4]PHUC!#REF!+[4]LAM!#REF!+[4]XUAN!#REF!+[4]LIEN!#REF!</f>
        <v>#REF!</v>
      </c>
      <c r="Z347" s="885" t="e">
        <f>[4]DAI!#REF!+[4]NAM!#REF!+[4]NHAN!#REF!+[4]LY!#REF!+[4]DUC!#REF!+[4]DONG!#REF!+[4]HPHU!#REF!+[4]BAC!#REF!+[4]THANH!#REF!+#REF!+[4]MY!#REF!+[4]HA!#REF!+[4]PHUC!#REF!+[4]LAM!#REF!+[4]XUAN!#REF!+[4]LIEN!#REF!</f>
        <v>#REF!</v>
      </c>
      <c r="AA347" s="885" t="e">
        <f>[4]DAI!#REF!+[4]NAM!#REF!+[4]NHAN!#REF!+[4]LY!#REF!+[4]DUC!#REF!+[4]DONG!#REF!+[4]HPHU!#REF!+[4]BAC!#REF!+[4]THANH!#REF!+#REF!+[4]MY!#REF!+[4]HA!#REF!+[4]PHUC!#REF!+[4]LAM!#REF!+[4]XUAN!#REF!+[4]LIEN!#REF!</f>
        <v>#REF!</v>
      </c>
      <c r="AB347" s="885" t="e">
        <f>[4]DAI!#REF!+[4]NAM!#REF!+[4]NHAN!#REF!+[4]LY!#REF!+[4]DUC!#REF!+[4]DONG!#REF!+[4]HPHU!#REF!+[4]BAC!#REF!+[4]THANH!#REF!+#REF!+[4]MY!#REF!+[4]HA!#REF!+[4]PHUC!#REF!+[4]LAM!#REF!+[4]XUAN!#REF!+[4]LIEN!#REF!</f>
        <v>#REF!</v>
      </c>
      <c r="AC347" s="885" t="e">
        <f>[4]DAI!#REF!+[4]NAM!#REF!+[4]NHAN!#REF!+[4]LY!#REF!+[4]DUC!#REF!+[4]DONG!#REF!+[4]HPHU!#REF!+[4]BAC!#REF!+[4]THANH!#REF!+#REF!+[4]MY!#REF!+[4]HA!#REF!+[4]PHUC!#REF!+[4]LAM!#REF!+[4]XUAN!#REF!+[4]LIEN!#REF!</f>
        <v>#REF!</v>
      </c>
      <c r="AD347" s="867">
        <f>[4]DAI!AD283+[4]NAM!AD281+[4]NHAN!AD283+[4]LY!AD283+[4]DUC!AD283+[4]DONG!AD283+[4]HPHU!AD282+[4]BAC!AD282+[4]THANH!AD283+[4]MY!AD280+[4]HA!AD221+[4]PHUC!AD279+[4]LAM!AD280+[4]XUAN!AD278+[4]LIEN!AD282</f>
        <v>0</v>
      </c>
      <c r="AE347" s="885" t="e">
        <f>[4]DAI!#REF!+[4]NAM!#REF!+[4]NHAN!#REF!+[4]LY!#REF!+[4]DUC!#REF!+[4]DONG!#REF!+[4]HPHU!#REF!+[4]BAC!#REF!+[4]THANH!#REF!+#REF!+[4]MY!#REF!+[4]HA!#REF!+[4]PHUC!#REF!+[4]LAM!#REF!+[4]XUAN!#REF!+[4]LIEN!#REF!</f>
        <v>#REF!</v>
      </c>
      <c r="AF347" s="885" t="e">
        <f>[4]DAI!#REF!+[4]NAM!#REF!+[4]NHAN!#REF!+[4]LY!#REF!+[4]DUC!#REF!+[4]DONG!#REF!+[4]HPHU!#REF!+[4]BAC!#REF!+[4]THANH!#REF!+#REF!+[4]MY!#REF!+[4]HA!#REF!+[4]PHUC!#REF!+[4]LAM!#REF!+[4]XUAN!#REF!+[4]LIEN!#REF!</f>
        <v>#REF!</v>
      </c>
      <c r="AG347" s="885" t="e">
        <f>[4]DAI!#REF!+[4]NAM!#REF!+[4]NHAN!#REF!+[4]LY!#REF!+[4]DUC!#REF!+[4]DONG!#REF!+[4]HPHU!#REF!+[4]BAC!#REF!+[4]THANH!#REF!+#REF!+[4]MY!#REF!+[4]HA!#REF!+[4]PHUC!#REF!+[4]LAM!#REF!+[4]XUAN!#REF!+[4]LIEN!#REF!</f>
        <v>#REF!</v>
      </c>
      <c r="AH347" s="885" t="e">
        <f>[4]DAI!#REF!+[4]NAM!#REF!+[4]NHAN!#REF!+[4]LY!#REF!+[4]DUC!#REF!+[4]DONG!#REF!+[4]HPHU!#REF!+[4]BAC!#REF!+[4]THANH!#REF!+#REF!+[4]MY!#REF!+[4]HA!#REF!+[4]PHUC!#REF!+[4]LAM!#REF!+[4]XUAN!#REF!+[4]LIEN!#REF!</f>
        <v>#REF!</v>
      </c>
      <c r="AI347" s="885" t="e">
        <f>[4]DAI!#REF!+[4]NAM!#REF!+[4]NHAN!#REF!+[4]LY!#REF!+[4]DUC!#REF!+[4]DONG!#REF!+[4]HPHU!#REF!+[4]BAC!#REF!+[4]THANH!#REF!+#REF!+[4]MY!#REF!+[4]HA!#REF!+[4]PHUC!#REF!+[4]LAM!#REF!+[4]XUAN!#REF!+[4]LIEN!#REF!</f>
        <v>#REF!</v>
      </c>
      <c r="AJ347" s="885" t="e">
        <f>[4]DAI!#REF!+[4]NAM!#REF!+[4]NHAN!#REF!+[4]LY!#REF!+[4]DUC!#REF!+[4]DONG!#REF!+[4]HPHU!#REF!+[4]BAC!#REF!+[4]THANH!#REF!+#REF!+[4]MY!#REF!+[4]HA!#REF!+[4]PHUC!#REF!+[4]LAM!#REF!+[4]XUAN!#REF!+[4]LIEN!#REF!</f>
        <v>#REF!</v>
      </c>
      <c r="AK347" s="867">
        <f>[4]DAI!AK283+[4]NAM!AK281+[4]NHAN!AK283+[4]LY!AK283+[4]DUC!AK283+[4]DONG!AK283+[4]HPHU!AK282+[4]BAC!AK282+[4]THANH!AK283+[4]MY!AK280+[4]HA!AK221+[4]PHUC!AK279+[4]LAM!AK280+[4]XUAN!AK278+[4]LIEN!AK282</f>
        <v>0</v>
      </c>
      <c r="AL347" s="885" t="e">
        <f>[4]DAI!#REF!+[4]NAM!#REF!+[4]NHAN!#REF!+[4]LY!#REF!+[4]DUC!#REF!+[4]DONG!#REF!+[4]HPHU!#REF!+[4]BAC!#REF!+[4]THANH!#REF!+#REF!+[4]MY!#REF!+[4]HA!#REF!+[4]PHUC!#REF!+[4]LAM!#REF!+[4]XUAN!#REF!+[4]LIEN!#REF!</f>
        <v>#REF!</v>
      </c>
      <c r="AM347" s="885" t="e">
        <f>[4]DAI!#REF!+[4]NAM!#REF!+[4]NHAN!#REF!+[4]LY!#REF!+[4]DUC!#REF!+[4]DONG!#REF!+[4]HPHU!#REF!+[4]BAC!#REF!+[4]THANH!#REF!+#REF!+[4]MY!#REF!+[4]HA!#REF!+[4]PHUC!#REF!+[4]LAM!#REF!+[4]XUAN!#REF!+[4]LIEN!#REF!</f>
        <v>#REF!</v>
      </c>
      <c r="AN347" s="867">
        <f>[4]DAI!AN283+[4]NAM!AN281+[4]NHAN!AN283+[4]LY!AN283+[4]DUC!AN283+[4]DONG!AN283+[4]HPHU!AN282+[4]BAC!AN282+[4]THANH!AN283+[4]MY!AN280+[4]HA!AN221+[4]PHUC!AN279+[4]LAM!AN280+[4]XUAN!AN278+[4]LIEN!AN282</f>
        <v>0</v>
      </c>
      <c r="AO347" s="885" t="e">
        <f>[4]DAI!#REF!+[4]NAM!#REF!+[4]NHAN!#REF!+[4]LY!#REF!+[4]DUC!#REF!+[4]DONG!#REF!+[4]HPHU!#REF!+[4]BAC!#REF!+[4]THANH!#REF!+#REF!+[4]MY!#REF!+[4]HA!#REF!+[4]PHUC!#REF!+[4]LAM!#REF!+[4]XUAN!#REF!+[4]LIEN!#REF!</f>
        <v>#REF!</v>
      </c>
      <c r="AP347" s="885" t="e">
        <f>[4]DAI!#REF!+[4]NAM!#REF!+[4]NHAN!#REF!+[4]LY!#REF!+[4]DUC!#REF!+[4]DONG!#REF!+[4]HPHU!#REF!+[4]BAC!#REF!+[4]THANH!#REF!+#REF!+[4]MY!#REF!+[4]HA!#REF!+[4]PHUC!#REF!+[4]LAM!#REF!+[4]XUAN!#REF!+[4]LIEN!#REF!</f>
        <v>#REF!</v>
      </c>
      <c r="AQ347" s="885" t="e">
        <f>[4]DAI!#REF!+[4]NAM!#REF!+[4]NHAN!#REF!+[4]LY!#REF!+[4]DUC!#REF!+[4]DONG!#REF!+[4]HPHU!#REF!+[4]BAC!#REF!+[4]THANH!#REF!+#REF!+[4]MY!#REF!+[4]HA!#REF!+[4]PHUC!#REF!+[4]LAM!#REF!+[4]XUAN!#REF!+[4]LIEN!#REF!</f>
        <v>#REF!</v>
      </c>
      <c r="AR347" s="867">
        <f>[4]DAI!AR345+[4]NAM!AR345+[4]NHAN!AR345+[4]LY!AR345+[4]DUC!AR345+[4]DONG!AR345+[4]HPHU!AR345+[4]BAC!AR345+[4]THANH!AR345+[4]MY!AR345+[4]HA!AR345+[4]PHUC!AR345+[4]LAM!AR345+[4]XUAN!AR345+[4]LIEN!AR345+[4]HUNG!AR345+[4]CNAM!AR345+[4]TAY!AR345+[4]HOA!AR345+[4]VAN!AR345+[4]PDINH!AR345+[4]SLOC!AR345+[4]TRUNG!AR345+[4]TAN!AR345+[4]THUONG!AR345+[4]HLAO!AR345+[4]PNHA!AR345+[4]VTRUNG!AR345</f>
        <v>0</v>
      </c>
      <c r="AS347" s="867">
        <f>[4]DAI!AS283+[4]NAM!AS281+[4]NHAN!AS283+[4]LY!AS283+[4]DUC!AS283+[4]DONG!AS283+[4]HPHU!AS282+[4]BAC!AS282+[4]THANH!AS283+[4]MY!AS280+[4]HA!AS221+[4]PHUC!AS279+[4]LAM!AS280+[4]XUAN!AS278+[4]LIEN!AS282</f>
        <v>0</v>
      </c>
      <c r="AT347" s="867"/>
      <c r="AU347" s="867">
        <f>[4]DAI!AU283+[4]NAM!AU281+[4]NHAN!AU283+[4]LY!AU283+[4]DUC!AU283+[4]DONG!AU283+[4]HPHU!AU282+[4]BAC!AU282+[4]THANH!AU283+[4]MY!AU280+[4]HA!AU221+[4]PHUC!AU279+[4]LAM!AU280+[4]XUAN!AU278+[4]LIEN!AU282</f>
        <v>0</v>
      </c>
      <c r="AV347" s="838">
        <f>[4]DAI!AV345+[4]NAM!AV345+[4]NHAN!AV345+[4]LY!AV345+[4]DUC!AV345+[4]DONG!AV345+[4]HPHU!AV345+[4]BAC!AV345+[4]THANH!AV345+[4]MY!AV345+[4]HA!AV345+[4]PHUC!AV345+[4]LAM!AV345+[4]XUAN!AV345+[4]LIEN!AV345+[4]HUNG!AV345+[4]CNAM!AV345+[4]TAY!AV345+[4]HOA!AV345+[4]VAN!AV345+[4]PDINH!AV345+[4]SLOC!AV345+[4]TRUNG!AV345+[4]TAN!AV345+[4]THUONG!AV345+[4]HLAO!AV345+[4]PNHA!AV345+[4]VTRUNG!AV345</f>
        <v>0</v>
      </c>
      <c r="AW347" s="885" t="e">
        <f>[4]DAI!#REF!+[4]NAM!#REF!+[4]NHAN!#REF!+[4]LY!#REF!+[4]DUC!#REF!+[4]DONG!#REF!+[4]HPHU!#REF!+[4]BAC!#REF!+[4]THANH!#REF!+#REF!+[4]MY!#REF!+[4]HA!#REF!+[4]PHUC!#REF!+[4]LAM!#REF!+[4]XUAN!#REF!+[4]LIEN!#REF!</f>
        <v>#REF!</v>
      </c>
      <c r="AX347" s="885" t="e">
        <f>[4]DAI!#REF!+[4]NAM!#REF!+[4]NHAN!#REF!+[4]LY!#REF!+[4]DUC!#REF!+[4]DONG!#REF!+[4]HPHU!#REF!+[4]BAC!#REF!+[4]THANH!#REF!+#REF!+[4]MY!#REF!+[4]HA!#REF!+[4]PHUC!#REF!+[4]LAM!#REF!+[4]XUAN!#REF!+[4]LIEN!#REF!</f>
        <v>#REF!</v>
      </c>
      <c r="AY347" s="885" t="e">
        <f>[4]DAI!#REF!+[4]NAM!#REF!+[4]NHAN!#REF!+[4]LY!#REF!+[4]DUC!#REF!+[4]DONG!#REF!+[4]HPHU!#REF!+[4]BAC!#REF!+[4]THANH!#REF!+#REF!+[4]MY!#REF!+[4]HA!#REF!+[4]PHUC!#REF!+[4]LAM!#REF!+[4]XUAN!#REF!+[4]LIEN!#REF!</f>
        <v>#REF!</v>
      </c>
      <c r="AZ347" s="867">
        <f>[4]DAI!AZ283+[4]NAM!AZ281+[4]NHAN!AZ283+[4]LY!AZ283+[4]DUC!AZ283+[4]DONG!AZ283+[4]HPHU!AZ282+[4]BAC!AZ282+[4]THANH!AZ283+[4]MY!AZ280+[4]HA!AZ221+[4]PHUC!AZ279+[4]LAM!AZ280+[4]XUAN!AZ278+[4]LIEN!AZ282</f>
        <v>0</v>
      </c>
      <c r="BA347" s="885" t="e">
        <f>[4]DAI!#REF!+[4]NAM!#REF!+[4]NHAN!#REF!+[4]LY!#REF!+[4]DUC!#REF!+[4]DONG!#REF!+[4]HPHU!#REF!+[4]BAC!#REF!+[4]THANH!#REF!+#REF!+[4]MY!#REF!+[4]HA!#REF!+[4]PHUC!#REF!+[4]LAM!#REF!+[4]XUAN!#REF!+[4]LIEN!#REF!</f>
        <v>#REF!</v>
      </c>
      <c r="BB347" s="885" t="e">
        <f>[4]DAI!#REF!+[4]NAM!#REF!+[4]NHAN!#REF!+[4]LY!#REF!+[4]DUC!#REF!+[4]DONG!#REF!+[4]HPHU!#REF!+[4]BAC!#REF!+[4]THANH!#REF!+#REF!+[4]MY!#REF!+[4]HA!#REF!+[4]PHUC!#REF!+[4]LAM!#REF!+[4]XUAN!#REF!+[4]LIEN!#REF!</f>
        <v>#REF!</v>
      </c>
      <c r="BC347" s="885" t="e">
        <f>[4]DAI!#REF!+[4]NAM!#REF!+[4]NHAN!#REF!+[4]LY!#REF!+[4]DUC!#REF!+[4]DONG!#REF!+[4]HPHU!#REF!+[4]BAC!#REF!+[4]THANH!#REF!+#REF!+[4]MY!#REF!+[4]HA!#REF!+[4]PHUC!#REF!+[4]LAM!#REF!+[4]XUAN!#REF!+[4]LIEN!#REF!</f>
        <v>#REF!</v>
      </c>
      <c r="BD347" s="867">
        <f>[4]DAI!BD283+[4]NAM!BD281+[4]NHAN!BD283+[4]LY!BD283+[4]DUC!BD283+[4]DONG!BD283+[4]HPHU!BD282+[4]BAC!BD282+[4]THANH!BD283+[4]MY!BD280+[4]HA!BD221+[4]PHUC!BD279+[4]LAM!BD280+[4]XUAN!BD278+[4]LIEN!BD282</f>
        <v>0</v>
      </c>
      <c r="BE347" s="885" t="e">
        <f>[4]DAI!#REF!+[4]NAM!#REF!+[4]NHAN!#REF!+[4]LY!#REF!+[4]DUC!#REF!+[4]DONG!#REF!+[4]HPHU!#REF!+[4]BAC!#REF!+[4]THANH!#REF!+#REF!+[4]MY!#REF!+[4]HA!#REF!+[4]PHUC!#REF!+[4]LAM!#REF!+[4]XUAN!#REF!+[4]LIEN!#REF!</f>
        <v>#REF!</v>
      </c>
      <c r="BF347" s="885" t="e">
        <f>[4]DAI!#REF!+[4]NAM!#REF!+[4]NHAN!#REF!+[4]LY!#REF!+[4]DUC!#REF!+[4]DONG!#REF!+[4]HPHU!#REF!+[4]BAC!#REF!+[4]THANH!#REF!+#REF!+[4]MY!#REF!+[4]HA!#REF!+[4]PHUC!#REF!+[4]LAM!#REF!+[4]XUAN!#REF!+[4]LIEN!#REF!</f>
        <v>#REF!</v>
      </c>
      <c r="BG347" s="885" t="e">
        <f>[4]DAI!#REF!+[4]NAM!#REF!+[4]NHAN!#REF!+[4]LY!#REF!+[4]DUC!#REF!+[4]DONG!#REF!+[4]HPHU!#REF!+[4]BAC!#REF!+[4]THANH!#REF!+#REF!+[4]MY!#REF!+[4]HA!#REF!+[4]PHUC!#REF!+[4]LAM!#REF!+[4]XUAN!#REF!+[4]LIEN!#REF!</f>
        <v>#REF!</v>
      </c>
      <c r="BH347" s="885" t="e">
        <f>[4]DAI!#REF!+[4]NAM!#REF!+[4]NHAN!#REF!+[4]LY!#REF!+[4]DUC!#REF!+[4]DONG!#REF!+[4]HPHU!#REF!+[4]BAC!#REF!+[4]THANH!#REF!+#REF!+[4]MY!#REF!+[4]HA!#REF!+[4]PHUC!#REF!+[4]LAM!#REF!+[4]XUAN!#REF!+[4]LIEN!#REF!</f>
        <v>#REF!</v>
      </c>
      <c r="BI347" s="885" t="e">
        <f>[4]DAI!#REF!+[4]NAM!#REF!+[4]NHAN!#REF!+[4]LY!#REF!+[4]DUC!#REF!+[4]DONG!#REF!+[4]HPHU!#REF!+[4]BAC!#REF!+[4]THANH!#REF!+#REF!+[4]MY!#REF!+[4]HA!#REF!+[4]PHUC!#REF!+[4]LAM!#REF!+[4]XUAN!#REF!+[4]LIEN!#REF!</f>
        <v>#REF!</v>
      </c>
      <c r="BJ347" s="885" t="e">
        <f>[4]DAI!#REF!+[4]NAM!#REF!+[4]NHAN!#REF!+[4]LY!#REF!+[4]DUC!#REF!+[4]DONG!#REF!+[4]HPHU!#REF!+[4]BAC!#REF!+[4]THANH!#REF!+#REF!+[4]MY!#REF!+[4]HA!#REF!+[4]PHUC!#REF!+[4]LAM!#REF!+[4]XUAN!#REF!+[4]LIEN!#REF!</f>
        <v>#REF!</v>
      </c>
      <c r="BK347" s="885" t="e">
        <f>[4]DAI!#REF!+[4]NAM!#REF!+[4]NHAN!#REF!+[4]LY!#REF!+[4]DUC!#REF!+[4]DONG!#REF!+[4]HPHU!#REF!+[4]BAC!#REF!+[4]THANH!#REF!+#REF!+[4]MY!#REF!+[4]HA!#REF!+[4]PHUC!#REF!+[4]LAM!#REF!+[4]XUAN!#REF!+[4]LIEN!#REF!</f>
        <v>#REF!</v>
      </c>
      <c r="BL347" s="885" t="e">
        <f>[4]DAI!#REF!+[4]NAM!#REF!+[4]NHAN!#REF!+[4]LY!#REF!+[4]DUC!#REF!+[4]DONG!#REF!+[4]HPHU!#REF!+[4]BAC!#REF!+[4]THANH!#REF!+#REF!+[4]MY!#REF!+[4]HA!#REF!+[4]PHUC!#REF!+[4]LAM!#REF!+[4]XUAN!#REF!+[4]LIEN!#REF!</f>
        <v>#REF!</v>
      </c>
    </row>
    <row r="348" spans="1:65" ht="24" hidden="1" customHeight="1" x14ac:dyDescent="0.2">
      <c r="A348" s="886" t="s">
        <v>2473</v>
      </c>
      <c r="B348" s="888" t="s">
        <v>2474</v>
      </c>
      <c r="C348" s="887" t="s">
        <v>294</v>
      </c>
      <c r="D348" s="885" t="e">
        <f>[4]DAI!#REF!+[4]NAM!#REF!+[4]NHAN!#REF!+[4]LY!#REF!+[4]DUC!#REF!+[4]DONG!#REF!+[4]HPHU!#REF!+[4]BAC!#REF!+[4]THANH!#REF!+#REF!+[4]MY!#REF!+[4]HA!#REF!+[4]PHUC!#REF!+[4]LAM!#REF!+[4]XUAN!#REF!+[4]LIEN!#REF!</f>
        <v>#REF!</v>
      </c>
      <c r="E348" s="885" t="e">
        <f>[4]DAI!#REF!+[4]NAM!#REF!+[4]NHAN!#REF!+[4]LY!#REF!+[4]DUC!#REF!+[4]DONG!#REF!+[4]HPHU!#REF!+[4]BAC!#REF!+[4]THANH!#REF!+#REF!+[4]MY!#REF!+[4]HA!#REF!+[4]PHUC!#REF!+[4]LAM!#REF!+[4]XUAN!#REF!+[4]LIEN!#REF!</f>
        <v>#REF!</v>
      </c>
      <c r="F348" s="885" t="e">
        <f>[4]DAI!#REF!+[4]NAM!#REF!+[4]NHAN!#REF!+[4]LY!#REF!+[4]DUC!#REF!+[4]DONG!#REF!+[4]HPHU!#REF!+[4]BAC!#REF!+[4]THANH!#REF!+#REF!+[4]MY!#REF!+[4]HA!#REF!+[4]PHUC!#REF!+[4]LAM!#REF!+[4]XUAN!#REF!+[4]LIEN!#REF!</f>
        <v>#REF!</v>
      </c>
      <c r="G348" s="867">
        <f>[4]DAI!G346+[4]NAM!G346+[4]NHAN!G346+[4]LY!G346+[4]DUC!G346+[4]DONG!G346+[4]HPHU!G346+[4]BAC!G346+[4]THANH!G346+[4]MY!G346+[4]HA!G346+[4]PHUC!G346+[4]LAM!G346+[4]XUAN!G346+[4]LIEN!G346+[4]HUNG!G346+[4]CNAM!G346+[4]TAY!G346+[4]HOA!G346+[4]VAN!G346+[4]PDINH!G346+[4]SLOC!G346+[4]TRUNG!G346+[4]TAN!G346+[4]THUONG!G346+[4]HLAO!G346+[4]PNHA!G346+[4]VTRUNG!G346</f>
        <v>0</v>
      </c>
      <c r="H348" s="885" t="e">
        <f>[4]DAI!#REF!+[4]NAM!#REF!+[4]NHAN!#REF!+[4]LY!#REF!+[4]DUC!#REF!+[4]DONG!#REF!+[4]HPHU!#REF!+[4]BAC!#REF!+[4]THANH!#REF!+#REF!+[4]MY!#REF!+[4]HA!#REF!+[4]PHUC!#REF!+[4]LAM!#REF!+[4]XUAN!#REF!+[4]LIEN!#REF!</f>
        <v>#REF!</v>
      </c>
      <c r="I348" s="885" t="e">
        <f>[4]DAI!#REF!+[4]NAM!#REF!+[4]NHAN!#REF!+[4]LY!#REF!+[4]DUC!#REF!+[4]DONG!#REF!+[4]HPHU!#REF!+[4]BAC!#REF!+[4]THANH!#REF!+#REF!+[4]MY!#REF!+[4]HA!#REF!+[4]PHUC!#REF!+[4]LAM!#REF!+[4]XUAN!#REF!+[4]LIEN!#REF!</f>
        <v>#REF!</v>
      </c>
      <c r="J348" s="867">
        <f>[4]DAI!J346+[4]NAM!J346+[4]NHAN!J346+[4]LY!J346+[4]DUC!J346+[4]DONG!J346+[4]HPHU!J346+[4]BAC!J346+[4]THANH!J346+[4]MY!J346+[4]HA!J346+[4]PHUC!J346+[4]LAM!J346+[4]XUAN!J346+[4]LIEN!J346+[4]HUNG!J346+[4]CNAM!J346+[4]TAY!J346+[4]HOA!J346+[4]VAN!J346+[4]PDINH!J346+[4]SLOC!J346+[4]TRUNG!J346+[4]TAN!J346+[4]THUONG!J346+[4]HLAO!J346+[4]PNHA!J346+[4]VTRUNG!J346</f>
        <v>0</v>
      </c>
      <c r="K348" s="885" t="e">
        <f>[4]DAI!#REF!+[4]NAM!#REF!+[4]NHAN!#REF!+[4]LY!#REF!+[4]DUC!#REF!+[4]DONG!#REF!+[4]HPHU!#REF!+[4]BAC!#REF!+[4]THANH!#REF!+#REF!+[4]MY!#REF!+[4]HA!#REF!+[4]PHUC!#REF!+[4]LAM!#REF!+[4]XUAN!#REF!+[4]LIEN!#REF!</f>
        <v>#REF!</v>
      </c>
      <c r="L348" s="885" t="e">
        <f>[4]DAI!#REF!+[4]NAM!#REF!+[4]NHAN!#REF!+[4]LY!#REF!+[4]DUC!#REF!+[4]DONG!#REF!+[4]HPHU!#REF!+[4]BAC!#REF!+[4]THANH!#REF!+#REF!+[4]MY!#REF!+[4]HA!#REF!+[4]PHUC!#REF!+[4]LAM!#REF!+[4]XUAN!#REF!+[4]LIEN!#REF!</f>
        <v>#REF!</v>
      </c>
      <c r="M348" s="885" t="e">
        <f>[4]DAI!#REF!+[4]NAM!#REF!+[4]NHAN!#REF!+[4]LY!#REF!+[4]DUC!#REF!+[4]DONG!#REF!+[4]HPHU!#REF!+[4]BAC!#REF!+[4]THANH!#REF!+#REF!+[4]MY!#REF!+[4]HA!#REF!+[4]PHUC!#REF!+[4]LAM!#REF!+[4]XUAN!#REF!+[4]LIEN!#REF!</f>
        <v>#REF!</v>
      </c>
      <c r="N348" s="867">
        <f>[4]DAI!N346+[4]NAM!N346+[4]NHAN!N346+[4]LY!N346+[4]DUC!N346+[4]DONG!N346+[4]HPHU!N346+[4]BAC!N346+[4]THANH!N346+[4]MY!N346+[4]HA!N346+[4]PHUC!N346+[4]LAM!N346+[4]XUAN!N346+[4]LIEN!N346+[4]HUNG!N346+[4]CNAM!N346+[4]TAY!N346+[4]HOA!N346+[4]VAN!N346+[4]PDINH!N346+[4]SLOC!N346+[4]TRUNG!N346+[4]TAN!N346+[4]THUONG!N346+[4]HLAO!N346+[4]PNHA!N346+[4]VTRUNG!N346</f>
        <v>0</v>
      </c>
      <c r="O348" s="867">
        <f>[4]DAI!O346+[4]NAM!O346+[4]NHAN!O346+[4]LY!O346+[4]DUC!O346+[4]DONG!O346+[4]HPHU!O346+[4]BAC!O346+[4]THANH!O346+[4]MY!O346+[4]HA!O346+[4]PHUC!O346+[4]LAM!O346+[4]XUAN!O346+[4]LIEN!O346+[4]HUNG!O346+[4]CNAM!O346+[4]TAY!O346+[4]HOA!O346+[4]VAN!O346+[4]PDINH!O346+[4]SLOC!O346+[4]TRUNG!O346+[4]TAN!O346+[4]THUONG!O346+[4]HLAO!O346+[4]PNHA!O346+[4]VTRUNG!O346</f>
        <v>0</v>
      </c>
      <c r="P348" s="867">
        <f>[4]DAI!P284+[4]NAM!P282+[4]NHAN!P284+[4]LY!P284+[4]DUC!P284+[4]DONG!P284+[4]HPHU!P283+[4]BAC!P283+[4]THANH!P284+[4]MY!P281+[4]HA!P222+[4]PHUC!P280+[4]LAM!P281+[4]XUAN!P279+[4]LIEN!P283</f>
        <v>0</v>
      </c>
      <c r="Q348" s="885" t="e">
        <f>[4]DAI!#REF!+[4]NAM!#REF!+[4]NHAN!#REF!+[4]LY!#REF!+[4]DUC!#REF!+[4]DONG!#REF!+[4]HPHU!#REF!+[4]BAC!#REF!+[4]THANH!#REF!+#REF!+[4]MY!#REF!+[4]HA!#REF!+[4]PHUC!#REF!+[4]LAM!#REF!+[4]XUAN!#REF!+[4]LIEN!#REF!</f>
        <v>#REF!</v>
      </c>
      <c r="R348" s="882" t="e">
        <f>[4]DAI!#REF!+[4]NAM!#REF!+[4]NHAN!#REF!+[4]LY!#REF!+[4]DUC!#REF!+[4]DONG!#REF!+[4]HPHU!#REF!+[4]BAC!#REF!+[4]THANH!#REF!+#REF!+[4]MY!#REF!+[4]HA!#REF!+[4]PHUC!#REF!+[4]LAM!#REF!+[4]XUAN!#REF!+[4]LIEN!#REF!</f>
        <v>#REF!</v>
      </c>
      <c r="S348" s="885" t="e">
        <f>[4]DAI!#REF!+[4]NAM!#REF!+[4]NHAN!#REF!+[4]LY!#REF!+[4]DUC!#REF!+[4]DONG!#REF!+[4]HPHU!#REF!+[4]BAC!#REF!+[4]THANH!#REF!+#REF!+[4]MY!#REF!+[4]HA!#REF!+[4]PHUC!#REF!+[4]LAM!#REF!+[4]XUAN!#REF!+[4]LIEN!#REF!</f>
        <v>#REF!</v>
      </c>
      <c r="T348" s="885" t="e">
        <f>[4]DAI!#REF!+[4]NAM!#REF!+[4]NHAN!#REF!+[4]LY!#REF!+[4]DUC!#REF!+[4]DONG!#REF!+[4]HPHU!#REF!+[4]BAC!#REF!+[4]THANH!#REF!+#REF!+[4]MY!#REF!+[4]HA!#REF!+[4]PHUC!#REF!+[4]LAM!#REF!+[4]XUAN!#REF!+[4]LIEN!#REF!</f>
        <v>#REF!</v>
      </c>
      <c r="U348" s="885" t="e">
        <f>[4]DAI!#REF!+[4]NAM!#REF!+[4]NHAN!#REF!+[4]LY!#REF!+[4]DUC!#REF!+[4]DONG!#REF!+[4]HPHU!#REF!+[4]BAC!#REF!+[4]THANH!#REF!+#REF!+[4]MY!#REF!+[4]HA!#REF!+[4]PHUC!#REF!+[4]LAM!#REF!+[4]XUAN!#REF!+[4]LIEN!#REF!</f>
        <v>#REF!</v>
      </c>
      <c r="V348" s="885" t="e">
        <f>[4]DAI!#REF!+[4]NAM!#REF!+[4]NHAN!#REF!+[4]LY!#REF!+[4]DUC!#REF!+[4]DONG!#REF!+[4]HPHU!#REF!+[4]BAC!#REF!+[4]THANH!#REF!+#REF!+[4]MY!#REF!+[4]HA!#REF!+[4]PHUC!#REF!+[4]LAM!#REF!+[4]XUAN!#REF!+[4]LIEN!#REF!</f>
        <v>#REF!</v>
      </c>
      <c r="W348" s="885" t="e">
        <f>[4]DAI!#REF!+[4]NAM!#REF!+[4]NHAN!#REF!+[4]LY!#REF!+[4]DUC!#REF!+[4]DONG!#REF!+[4]HPHU!#REF!+[4]BAC!#REF!+[4]THANH!#REF!+#REF!+[4]MY!#REF!+[4]HA!#REF!+[4]PHUC!#REF!+[4]LAM!#REF!+[4]XUAN!#REF!+[4]LIEN!#REF!</f>
        <v>#REF!</v>
      </c>
      <c r="X348" s="885" t="e">
        <f>[4]DAI!#REF!+[4]NAM!#REF!+[4]NHAN!#REF!+[4]LY!#REF!+[4]DUC!#REF!+[4]DONG!#REF!+[4]HPHU!#REF!+[4]BAC!#REF!+[4]THANH!#REF!+#REF!+[4]MY!#REF!+[4]HA!#REF!+[4]PHUC!#REF!+[4]LAM!#REF!+[4]XUAN!#REF!+[4]LIEN!#REF!</f>
        <v>#REF!</v>
      </c>
      <c r="Y348" s="885" t="e">
        <f>[4]DAI!#REF!+[4]NAM!#REF!+[4]NHAN!#REF!+[4]LY!#REF!+[4]DUC!#REF!+[4]DONG!#REF!+[4]HPHU!#REF!+[4]BAC!#REF!+[4]THANH!#REF!+#REF!+[4]MY!#REF!+[4]HA!#REF!+[4]PHUC!#REF!+[4]LAM!#REF!+[4]XUAN!#REF!+[4]LIEN!#REF!</f>
        <v>#REF!</v>
      </c>
      <c r="Z348" s="885" t="e">
        <f>[4]DAI!#REF!+[4]NAM!#REF!+[4]NHAN!#REF!+[4]LY!#REF!+[4]DUC!#REF!+[4]DONG!#REF!+[4]HPHU!#REF!+[4]BAC!#REF!+[4]THANH!#REF!+#REF!+[4]MY!#REF!+[4]HA!#REF!+[4]PHUC!#REF!+[4]LAM!#REF!+[4]XUAN!#REF!+[4]LIEN!#REF!</f>
        <v>#REF!</v>
      </c>
      <c r="AA348" s="885" t="e">
        <f>[4]DAI!#REF!+[4]NAM!#REF!+[4]NHAN!#REF!+[4]LY!#REF!+[4]DUC!#REF!+[4]DONG!#REF!+[4]HPHU!#REF!+[4]BAC!#REF!+[4]THANH!#REF!+#REF!+[4]MY!#REF!+[4]HA!#REF!+[4]PHUC!#REF!+[4]LAM!#REF!+[4]XUAN!#REF!+[4]LIEN!#REF!</f>
        <v>#REF!</v>
      </c>
      <c r="AB348" s="885" t="e">
        <f>[4]DAI!#REF!+[4]NAM!#REF!+[4]NHAN!#REF!+[4]LY!#REF!+[4]DUC!#REF!+[4]DONG!#REF!+[4]HPHU!#REF!+[4]BAC!#REF!+[4]THANH!#REF!+#REF!+[4]MY!#REF!+[4]HA!#REF!+[4]PHUC!#REF!+[4]LAM!#REF!+[4]XUAN!#REF!+[4]LIEN!#REF!</f>
        <v>#REF!</v>
      </c>
      <c r="AC348" s="885" t="e">
        <f>[4]DAI!#REF!+[4]NAM!#REF!+[4]NHAN!#REF!+[4]LY!#REF!+[4]DUC!#REF!+[4]DONG!#REF!+[4]HPHU!#REF!+[4]BAC!#REF!+[4]THANH!#REF!+#REF!+[4]MY!#REF!+[4]HA!#REF!+[4]PHUC!#REF!+[4]LAM!#REF!+[4]XUAN!#REF!+[4]LIEN!#REF!</f>
        <v>#REF!</v>
      </c>
      <c r="AD348" s="867">
        <f>[4]DAI!AD284+[4]NAM!AD282+[4]NHAN!AD284+[4]LY!AD284+[4]DUC!AD284+[4]DONG!AD284+[4]HPHU!AD283+[4]BAC!AD283+[4]THANH!AD284+[4]MY!AD281+[4]HA!AD222+[4]PHUC!AD280+[4]LAM!AD281+[4]XUAN!AD279+[4]LIEN!AD283</f>
        <v>0</v>
      </c>
      <c r="AE348" s="885" t="e">
        <f>[4]DAI!#REF!+[4]NAM!#REF!+[4]NHAN!#REF!+[4]LY!#REF!+[4]DUC!#REF!+[4]DONG!#REF!+[4]HPHU!#REF!+[4]BAC!#REF!+[4]THANH!#REF!+#REF!+[4]MY!#REF!+[4]HA!#REF!+[4]PHUC!#REF!+[4]LAM!#REF!+[4]XUAN!#REF!+[4]LIEN!#REF!</f>
        <v>#REF!</v>
      </c>
      <c r="AF348" s="885" t="e">
        <f>[4]DAI!#REF!+[4]NAM!#REF!+[4]NHAN!#REF!+[4]LY!#REF!+[4]DUC!#REF!+[4]DONG!#REF!+[4]HPHU!#REF!+[4]BAC!#REF!+[4]THANH!#REF!+#REF!+[4]MY!#REF!+[4]HA!#REF!+[4]PHUC!#REF!+[4]LAM!#REF!+[4]XUAN!#REF!+[4]LIEN!#REF!</f>
        <v>#REF!</v>
      </c>
      <c r="AG348" s="885" t="e">
        <f>[4]DAI!#REF!+[4]NAM!#REF!+[4]NHAN!#REF!+[4]LY!#REF!+[4]DUC!#REF!+[4]DONG!#REF!+[4]HPHU!#REF!+[4]BAC!#REF!+[4]THANH!#REF!+#REF!+[4]MY!#REF!+[4]HA!#REF!+[4]PHUC!#REF!+[4]LAM!#REF!+[4]XUAN!#REF!+[4]LIEN!#REF!</f>
        <v>#REF!</v>
      </c>
      <c r="AH348" s="885" t="e">
        <f>[4]DAI!#REF!+[4]NAM!#REF!+[4]NHAN!#REF!+[4]LY!#REF!+[4]DUC!#REF!+[4]DONG!#REF!+[4]HPHU!#REF!+[4]BAC!#REF!+[4]THANH!#REF!+#REF!+[4]MY!#REF!+[4]HA!#REF!+[4]PHUC!#REF!+[4]LAM!#REF!+[4]XUAN!#REF!+[4]LIEN!#REF!</f>
        <v>#REF!</v>
      </c>
      <c r="AI348" s="885" t="e">
        <f>[4]DAI!#REF!+[4]NAM!#REF!+[4]NHAN!#REF!+[4]LY!#REF!+[4]DUC!#REF!+[4]DONG!#REF!+[4]HPHU!#REF!+[4]BAC!#REF!+[4]THANH!#REF!+#REF!+[4]MY!#REF!+[4]HA!#REF!+[4]PHUC!#REF!+[4]LAM!#REF!+[4]XUAN!#REF!+[4]LIEN!#REF!</f>
        <v>#REF!</v>
      </c>
      <c r="AJ348" s="885" t="e">
        <f>[4]DAI!#REF!+[4]NAM!#REF!+[4]NHAN!#REF!+[4]LY!#REF!+[4]DUC!#REF!+[4]DONG!#REF!+[4]HPHU!#REF!+[4]BAC!#REF!+[4]THANH!#REF!+#REF!+[4]MY!#REF!+[4]HA!#REF!+[4]PHUC!#REF!+[4]LAM!#REF!+[4]XUAN!#REF!+[4]LIEN!#REF!</f>
        <v>#REF!</v>
      </c>
      <c r="AK348" s="867">
        <f>[4]DAI!AK284+[4]NAM!AK282+[4]NHAN!AK284+[4]LY!AK284+[4]DUC!AK284+[4]DONG!AK284+[4]HPHU!AK283+[4]BAC!AK283+[4]THANH!AK284+[4]MY!AK281+[4]HA!AK222+[4]PHUC!AK280+[4]LAM!AK281+[4]XUAN!AK279+[4]LIEN!AK283</f>
        <v>0</v>
      </c>
      <c r="AL348" s="885" t="e">
        <f>[4]DAI!#REF!+[4]NAM!#REF!+[4]NHAN!#REF!+[4]LY!#REF!+[4]DUC!#REF!+[4]DONG!#REF!+[4]HPHU!#REF!+[4]BAC!#REF!+[4]THANH!#REF!+#REF!+[4]MY!#REF!+[4]HA!#REF!+[4]PHUC!#REF!+[4]LAM!#REF!+[4]XUAN!#REF!+[4]LIEN!#REF!</f>
        <v>#REF!</v>
      </c>
      <c r="AM348" s="885" t="e">
        <f>[4]DAI!#REF!+[4]NAM!#REF!+[4]NHAN!#REF!+[4]LY!#REF!+[4]DUC!#REF!+[4]DONG!#REF!+[4]HPHU!#REF!+[4]BAC!#REF!+[4]THANH!#REF!+#REF!+[4]MY!#REF!+[4]HA!#REF!+[4]PHUC!#REF!+[4]LAM!#REF!+[4]XUAN!#REF!+[4]LIEN!#REF!</f>
        <v>#REF!</v>
      </c>
      <c r="AN348" s="867">
        <f>[4]DAI!AN284+[4]NAM!AN282+[4]NHAN!AN284+[4]LY!AN284+[4]DUC!AN284+[4]DONG!AN284+[4]HPHU!AN283+[4]BAC!AN283+[4]THANH!AN284+[4]MY!AN281+[4]HA!AN222+[4]PHUC!AN280+[4]LAM!AN281+[4]XUAN!AN279+[4]LIEN!AN283</f>
        <v>0</v>
      </c>
      <c r="AO348" s="885" t="e">
        <f>[4]DAI!#REF!+[4]NAM!#REF!+[4]NHAN!#REF!+[4]LY!#REF!+[4]DUC!#REF!+[4]DONG!#REF!+[4]HPHU!#REF!+[4]BAC!#REF!+[4]THANH!#REF!+#REF!+[4]MY!#REF!+[4]HA!#REF!+[4]PHUC!#REF!+[4]LAM!#REF!+[4]XUAN!#REF!+[4]LIEN!#REF!</f>
        <v>#REF!</v>
      </c>
      <c r="AP348" s="885" t="e">
        <f>[4]DAI!#REF!+[4]NAM!#REF!+[4]NHAN!#REF!+[4]LY!#REF!+[4]DUC!#REF!+[4]DONG!#REF!+[4]HPHU!#REF!+[4]BAC!#REF!+[4]THANH!#REF!+#REF!+[4]MY!#REF!+[4]HA!#REF!+[4]PHUC!#REF!+[4]LAM!#REF!+[4]XUAN!#REF!+[4]LIEN!#REF!</f>
        <v>#REF!</v>
      </c>
      <c r="AQ348" s="885" t="e">
        <f>[4]DAI!#REF!+[4]NAM!#REF!+[4]NHAN!#REF!+[4]LY!#REF!+[4]DUC!#REF!+[4]DONG!#REF!+[4]HPHU!#REF!+[4]BAC!#REF!+[4]THANH!#REF!+#REF!+[4]MY!#REF!+[4]HA!#REF!+[4]PHUC!#REF!+[4]LAM!#REF!+[4]XUAN!#REF!+[4]LIEN!#REF!</f>
        <v>#REF!</v>
      </c>
      <c r="AR348" s="867">
        <f>[4]DAI!AR346+[4]NAM!AR346+[4]NHAN!AR346+[4]LY!AR346+[4]DUC!AR346+[4]DONG!AR346+[4]HPHU!AR346+[4]BAC!AR346+[4]THANH!AR346+[4]MY!AR346+[4]HA!AR346+[4]PHUC!AR346+[4]LAM!AR346+[4]XUAN!AR346+[4]LIEN!AR346+[4]HUNG!AR346+[4]CNAM!AR346+[4]TAY!AR346+[4]HOA!AR346+[4]VAN!AR346+[4]PDINH!AR346+[4]SLOC!AR346+[4]TRUNG!AR346+[4]TAN!AR346+[4]THUONG!AR346+[4]HLAO!AR346+[4]PNHA!AR346+[4]VTRUNG!AR346</f>
        <v>0</v>
      </c>
      <c r="AS348" s="867">
        <f>[4]DAI!AS284+[4]NAM!AS282+[4]NHAN!AS284+[4]LY!AS284+[4]DUC!AS284+[4]DONG!AS284+[4]HPHU!AS283+[4]BAC!AS283+[4]THANH!AS284+[4]MY!AS281+[4]HA!AS222+[4]PHUC!AS280+[4]LAM!AS281+[4]XUAN!AS279+[4]LIEN!AS283</f>
        <v>0</v>
      </c>
      <c r="AT348" s="867"/>
      <c r="AU348" s="867">
        <f>[4]DAI!AU284+[4]NAM!AU282+[4]NHAN!AU284+[4]LY!AU284+[4]DUC!AU284+[4]DONG!AU284+[4]HPHU!AU283+[4]BAC!AU283+[4]THANH!AU284+[4]MY!AU281+[4]HA!AU222+[4]PHUC!AU280+[4]LAM!AU281+[4]XUAN!AU279+[4]LIEN!AU283</f>
        <v>0</v>
      </c>
      <c r="AV348" s="838">
        <f>[4]DAI!AV346+[4]NAM!AV346+[4]NHAN!AV346+[4]LY!AV346+[4]DUC!AV346+[4]DONG!AV346+[4]HPHU!AV346+[4]BAC!AV346+[4]THANH!AV346+[4]MY!AV346+[4]HA!AV346+[4]PHUC!AV346+[4]LAM!AV346+[4]XUAN!AV346+[4]LIEN!AV346+[4]HUNG!AV346+[4]CNAM!AV346+[4]TAY!AV346+[4]HOA!AV346+[4]VAN!AV346+[4]PDINH!AV346+[4]SLOC!AV346+[4]TRUNG!AV346+[4]TAN!AV346+[4]THUONG!AV346+[4]HLAO!AV346+[4]PNHA!AV346+[4]VTRUNG!AV346</f>
        <v>0</v>
      </c>
      <c r="AW348" s="885" t="e">
        <f>[4]DAI!#REF!+[4]NAM!#REF!+[4]NHAN!#REF!+[4]LY!#REF!+[4]DUC!#REF!+[4]DONG!#REF!+[4]HPHU!#REF!+[4]BAC!#REF!+[4]THANH!#REF!+#REF!+[4]MY!#REF!+[4]HA!#REF!+[4]PHUC!#REF!+[4]LAM!#REF!+[4]XUAN!#REF!+[4]LIEN!#REF!</f>
        <v>#REF!</v>
      </c>
      <c r="AX348" s="885" t="e">
        <f>[4]DAI!#REF!+[4]NAM!#REF!+[4]NHAN!#REF!+[4]LY!#REF!+[4]DUC!#REF!+[4]DONG!#REF!+[4]HPHU!#REF!+[4]BAC!#REF!+[4]THANH!#REF!+#REF!+[4]MY!#REF!+[4]HA!#REF!+[4]PHUC!#REF!+[4]LAM!#REF!+[4]XUAN!#REF!+[4]LIEN!#REF!</f>
        <v>#REF!</v>
      </c>
      <c r="AY348" s="885" t="e">
        <f>[4]DAI!#REF!+[4]NAM!#REF!+[4]NHAN!#REF!+[4]LY!#REF!+[4]DUC!#REF!+[4]DONG!#REF!+[4]HPHU!#REF!+[4]BAC!#REF!+[4]THANH!#REF!+#REF!+[4]MY!#REF!+[4]HA!#REF!+[4]PHUC!#REF!+[4]LAM!#REF!+[4]XUAN!#REF!+[4]LIEN!#REF!</f>
        <v>#REF!</v>
      </c>
      <c r="AZ348" s="867">
        <f>[4]DAI!AZ284+[4]NAM!AZ282+[4]NHAN!AZ284+[4]LY!AZ284+[4]DUC!AZ284+[4]DONG!AZ284+[4]HPHU!AZ283+[4]BAC!AZ283+[4]THANH!AZ284+[4]MY!AZ281+[4]HA!AZ222+[4]PHUC!AZ280+[4]LAM!AZ281+[4]XUAN!AZ279+[4]LIEN!AZ283</f>
        <v>0</v>
      </c>
      <c r="BA348" s="885" t="e">
        <f>[4]DAI!#REF!+[4]NAM!#REF!+[4]NHAN!#REF!+[4]LY!#REF!+[4]DUC!#REF!+[4]DONG!#REF!+[4]HPHU!#REF!+[4]BAC!#REF!+[4]THANH!#REF!+#REF!+[4]MY!#REF!+[4]HA!#REF!+[4]PHUC!#REF!+[4]LAM!#REF!+[4]XUAN!#REF!+[4]LIEN!#REF!</f>
        <v>#REF!</v>
      </c>
      <c r="BB348" s="885" t="e">
        <f>[4]DAI!#REF!+[4]NAM!#REF!+[4]NHAN!#REF!+[4]LY!#REF!+[4]DUC!#REF!+[4]DONG!#REF!+[4]HPHU!#REF!+[4]BAC!#REF!+[4]THANH!#REF!+#REF!+[4]MY!#REF!+[4]HA!#REF!+[4]PHUC!#REF!+[4]LAM!#REF!+[4]XUAN!#REF!+[4]LIEN!#REF!</f>
        <v>#REF!</v>
      </c>
      <c r="BC348" s="885" t="e">
        <f>[4]DAI!#REF!+[4]NAM!#REF!+[4]NHAN!#REF!+[4]LY!#REF!+[4]DUC!#REF!+[4]DONG!#REF!+[4]HPHU!#REF!+[4]BAC!#REF!+[4]THANH!#REF!+#REF!+[4]MY!#REF!+[4]HA!#REF!+[4]PHUC!#REF!+[4]LAM!#REF!+[4]XUAN!#REF!+[4]LIEN!#REF!</f>
        <v>#REF!</v>
      </c>
      <c r="BD348" s="867">
        <f>[4]DAI!BD284+[4]NAM!BD282+[4]NHAN!BD284+[4]LY!BD284+[4]DUC!BD284+[4]DONG!BD284+[4]HPHU!BD283+[4]BAC!BD283+[4]THANH!BD284+[4]MY!BD281+[4]HA!BD222+[4]PHUC!BD280+[4]LAM!BD281+[4]XUAN!BD279+[4]LIEN!BD283</f>
        <v>0</v>
      </c>
      <c r="BE348" s="885" t="e">
        <f>[4]DAI!#REF!+[4]NAM!#REF!+[4]NHAN!#REF!+[4]LY!#REF!+[4]DUC!#REF!+[4]DONG!#REF!+[4]HPHU!#REF!+[4]BAC!#REF!+[4]THANH!#REF!+#REF!+[4]MY!#REF!+[4]HA!#REF!+[4]PHUC!#REF!+[4]LAM!#REF!+[4]XUAN!#REF!+[4]LIEN!#REF!</f>
        <v>#REF!</v>
      </c>
      <c r="BF348" s="885" t="e">
        <f>[4]DAI!#REF!+[4]NAM!#REF!+[4]NHAN!#REF!+[4]LY!#REF!+[4]DUC!#REF!+[4]DONG!#REF!+[4]HPHU!#REF!+[4]BAC!#REF!+[4]THANH!#REF!+#REF!+[4]MY!#REF!+[4]HA!#REF!+[4]PHUC!#REF!+[4]LAM!#REF!+[4]XUAN!#REF!+[4]LIEN!#REF!</f>
        <v>#REF!</v>
      </c>
      <c r="BG348" s="885" t="e">
        <f>[4]DAI!#REF!+[4]NAM!#REF!+[4]NHAN!#REF!+[4]LY!#REF!+[4]DUC!#REF!+[4]DONG!#REF!+[4]HPHU!#REF!+[4]BAC!#REF!+[4]THANH!#REF!+#REF!+[4]MY!#REF!+[4]HA!#REF!+[4]PHUC!#REF!+[4]LAM!#REF!+[4]XUAN!#REF!+[4]LIEN!#REF!</f>
        <v>#REF!</v>
      </c>
      <c r="BH348" s="885" t="e">
        <f>[4]DAI!#REF!+[4]NAM!#REF!+[4]NHAN!#REF!+[4]LY!#REF!+[4]DUC!#REF!+[4]DONG!#REF!+[4]HPHU!#REF!+[4]BAC!#REF!+[4]THANH!#REF!+#REF!+[4]MY!#REF!+[4]HA!#REF!+[4]PHUC!#REF!+[4]LAM!#REF!+[4]XUAN!#REF!+[4]LIEN!#REF!</f>
        <v>#REF!</v>
      </c>
      <c r="BI348" s="885" t="e">
        <f>[4]DAI!#REF!+[4]NAM!#REF!+[4]NHAN!#REF!+[4]LY!#REF!+[4]DUC!#REF!+[4]DONG!#REF!+[4]HPHU!#REF!+[4]BAC!#REF!+[4]THANH!#REF!+#REF!+[4]MY!#REF!+[4]HA!#REF!+[4]PHUC!#REF!+[4]LAM!#REF!+[4]XUAN!#REF!+[4]LIEN!#REF!</f>
        <v>#REF!</v>
      </c>
      <c r="BJ348" s="885" t="e">
        <f>[4]DAI!#REF!+[4]NAM!#REF!+[4]NHAN!#REF!+[4]LY!#REF!+[4]DUC!#REF!+[4]DONG!#REF!+[4]HPHU!#REF!+[4]BAC!#REF!+[4]THANH!#REF!+#REF!+[4]MY!#REF!+[4]HA!#REF!+[4]PHUC!#REF!+[4]LAM!#REF!+[4]XUAN!#REF!+[4]LIEN!#REF!</f>
        <v>#REF!</v>
      </c>
      <c r="BK348" s="885" t="e">
        <f>[4]DAI!#REF!+[4]NAM!#REF!+[4]NHAN!#REF!+[4]LY!#REF!+[4]DUC!#REF!+[4]DONG!#REF!+[4]HPHU!#REF!+[4]BAC!#REF!+[4]THANH!#REF!+#REF!+[4]MY!#REF!+[4]HA!#REF!+[4]PHUC!#REF!+[4]LAM!#REF!+[4]XUAN!#REF!+[4]LIEN!#REF!</f>
        <v>#REF!</v>
      </c>
      <c r="BL348" s="885" t="e">
        <f>[4]DAI!#REF!+[4]NAM!#REF!+[4]NHAN!#REF!+[4]LY!#REF!+[4]DUC!#REF!+[4]DONG!#REF!+[4]HPHU!#REF!+[4]BAC!#REF!+[4]THANH!#REF!+#REF!+[4]MY!#REF!+[4]HA!#REF!+[4]PHUC!#REF!+[4]LAM!#REF!+[4]XUAN!#REF!+[4]LIEN!#REF!</f>
        <v>#REF!</v>
      </c>
    </row>
    <row r="349" spans="1:65" ht="24" hidden="1" customHeight="1" x14ac:dyDescent="0.2">
      <c r="A349" s="886" t="s">
        <v>2475</v>
      </c>
      <c r="B349" s="888" t="s">
        <v>2476</v>
      </c>
      <c r="C349" s="887" t="s">
        <v>295</v>
      </c>
      <c r="D349" s="885" t="e">
        <f>[4]DAI!#REF!+[4]NAM!#REF!+[4]NHAN!#REF!+[4]LY!#REF!+[4]DUC!#REF!+[4]DONG!#REF!+[4]HPHU!#REF!+[4]BAC!#REF!+[4]THANH!#REF!+#REF!+[4]MY!#REF!+[4]HA!#REF!+[4]PHUC!#REF!+[4]LAM!#REF!+[4]XUAN!#REF!+[4]LIEN!#REF!</f>
        <v>#REF!</v>
      </c>
      <c r="E349" s="885" t="e">
        <f>[4]DAI!#REF!+[4]NAM!#REF!+[4]NHAN!#REF!+[4]LY!#REF!+[4]DUC!#REF!+[4]DONG!#REF!+[4]HPHU!#REF!+[4]BAC!#REF!+[4]THANH!#REF!+#REF!+[4]MY!#REF!+[4]HA!#REF!+[4]PHUC!#REF!+[4]LAM!#REF!+[4]XUAN!#REF!+[4]LIEN!#REF!</f>
        <v>#REF!</v>
      </c>
      <c r="F349" s="885" t="e">
        <f>[4]DAI!#REF!+[4]NAM!#REF!+[4]NHAN!#REF!+[4]LY!#REF!+[4]DUC!#REF!+[4]DONG!#REF!+[4]HPHU!#REF!+[4]BAC!#REF!+[4]THANH!#REF!+#REF!+[4]MY!#REF!+[4]HA!#REF!+[4]PHUC!#REF!+[4]LAM!#REF!+[4]XUAN!#REF!+[4]LIEN!#REF!</f>
        <v>#REF!</v>
      </c>
      <c r="G349" s="867">
        <f>[4]DAI!G347+[4]NAM!G347+[4]NHAN!G347+[4]LY!G347+[4]DUC!G347+[4]DONG!G347+[4]HPHU!G347+[4]BAC!G347+[4]THANH!G347+[4]MY!G347+[4]HA!G347+[4]PHUC!G347+[4]LAM!G347+[4]XUAN!G347+[4]LIEN!G347+[4]HUNG!G347+[4]CNAM!G347+[4]TAY!G347+[4]HOA!G347+[4]VAN!G347+[4]PDINH!G347+[4]SLOC!G347+[4]TRUNG!G347+[4]TAN!G347+[4]THUONG!G347+[4]HLAO!G347+[4]PNHA!G347+[4]VTRUNG!G347</f>
        <v>0</v>
      </c>
      <c r="H349" s="885" t="e">
        <f>[4]DAI!#REF!+[4]NAM!#REF!+[4]NHAN!#REF!+[4]LY!#REF!+[4]DUC!#REF!+[4]DONG!#REF!+[4]HPHU!#REF!+[4]BAC!#REF!+[4]THANH!#REF!+#REF!+[4]MY!#REF!+[4]HA!#REF!+[4]PHUC!#REF!+[4]LAM!#REF!+[4]XUAN!#REF!+[4]LIEN!#REF!</f>
        <v>#REF!</v>
      </c>
      <c r="I349" s="885" t="e">
        <f>[4]DAI!#REF!+[4]NAM!#REF!+[4]NHAN!#REF!+[4]LY!#REF!+[4]DUC!#REF!+[4]DONG!#REF!+[4]HPHU!#REF!+[4]BAC!#REF!+[4]THANH!#REF!+#REF!+[4]MY!#REF!+[4]HA!#REF!+[4]PHUC!#REF!+[4]LAM!#REF!+[4]XUAN!#REF!+[4]LIEN!#REF!</f>
        <v>#REF!</v>
      </c>
      <c r="J349" s="867">
        <f>[4]DAI!J347+[4]NAM!J347+[4]NHAN!J347+[4]LY!J347+[4]DUC!J347+[4]DONG!J347+[4]HPHU!J347+[4]BAC!J347+[4]THANH!J347+[4]MY!J347+[4]HA!J347+[4]PHUC!J347+[4]LAM!J347+[4]XUAN!J347+[4]LIEN!J347+[4]HUNG!J347+[4]CNAM!J347+[4]TAY!J347+[4]HOA!J347+[4]VAN!J347+[4]PDINH!J347+[4]SLOC!J347+[4]TRUNG!J347+[4]TAN!J347+[4]THUONG!J347+[4]HLAO!J347+[4]PNHA!J347+[4]VTRUNG!J347</f>
        <v>0</v>
      </c>
      <c r="K349" s="885" t="e">
        <f>[4]DAI!#REF!+[4]NAM!#REF!+[4]NHAN!#REF!+[4]LY!#REF!+[4]DUC!#REF!+[4]DONG!#REF!+[4]HPHU!#REF!+[4]BAC!#REF!+[4]THANH!#REF!+#REF!+[4]MY!#REF!+[4]HA!#REF!+[4]PHUC!#REF!+[4]LAM!#REF!+[4]XUAN!#REF!+[4]LIEN!#REF!</f>
        <v>#REF!</v>
      </c>
      <c r="L349" s="885" t="e">
        <f>[4]DAI!#REF!+[4]NAM!#REF!+[4]NHAN!#REF!+[4]LY!#REF!+[4]DUC!#REF!+[4]DONG!#REF!+[4]HPHU!#REF!+[4]BAC!#REF!+[4]THANH!#REF!+#REF!+[4]MY!#REF!+[4]HA!#REF!+[4]PHUC!#REF!+[4]LAM!#REF!+[4]XUAN!#REF!+[4]LIEN!#REF!</f>
        <v>#REF!</v>
      </c>
      <c r="M349" s="885" t="e">
        <f>[4]DAI!#REF!+[4]NAM!#REF!+[4]NHAN!#REF!+[4]LY!#REF!+[4]DUC!#REF!+[4]DONG!#REF!+[4]HPHU!#REF!+[4]BAC!#REF!+[4]THANH!#REF!+#REF!+[4]MY!#REF!+[4]HA!#REF!+[4]PHUC!#REF!+[4]LAM!#REF!+[4]XUAN!#REF!+[4]LIEN!#REF!</f>
        <v>#REF!</v>
      </c>
      <c r="N349" s="867">
        <f>[4]DAI!N347+[4]NAM!N347+[4]NHAN!N347+[4]LY!N347+[4]DUC!N347+[4]DONG!N347+[4]HPHU!N347+[4]BAC!N347+[4]THANH!N347+[4]MY!N347+[4]HA!N347+[4]PHUC!N347+[4]LAM!N347+[4]XUAN!N347+[4]LIEN!N347+[4]HUNG!N347+[4]CNAM!N347+[4]TAY!N347+[4]HOA!N347+[4]VAN!N347+[4]PDINH!N347+[4]SLOC!N347+[4]TRUNG!N347+[4]TAN!N347+[4]THUONG!N347+[4]HLAO!N347+[4]PNHA!N347+[4]VTRUNG!N347</f>
        <v>0</v>
      </c>
      <c r="O349" s="867">
        <f>[4]DAI!O347+[4]NAM!O347+[4]NHAN!O347+[4]LY!O347+[4]DUC!O347+[4]DONG!O347+[4]HPHU!O347+[4]BAC!O347+[4]THANH!O347+[4]MY!O347+[4]HA!O347+[4]PHUC!O347+[4]LAM!O347+[4]XUAN!O347+[4]LIEN!O347+[4]HUNG!O347+[4]CNAM!O347+[4]TAY!O347+[4]HOA!O347+[4]VAN!O347+[4]PDINH!O347+[4]SLOC!O347+[4]TRUNG!O347+[4]TAN!O347+[4]THUONG!O347+[4]HLAO!O347+[4]PNHA!O347+[4]VTRUNG!O347</f>
        <v>0</v>
      </c>
      <c r="P349" s="867">
        <f>[4]DAI!P285+[4]NAM!P283+[4]NHAN!P285+[4]LY!P285+[4]DUC!P285+[4]DONG!P285+[4]HPHU!P284+[4]BAC!P284+[4]THANH!P285+[4]MY!P282+[4]HA!P223+[4]PHUC!P281+[4]LAM!P282+[4]XUAN!P280+[4]LIEN!P284</f>
        <v>0</v>
      </c>
      <c r="Q349" s="885" t="e">
        <f>[4]DAI!#REF!+[4]NAM!#REF!+[4]NHAN!#REF!+[4]LY!#REF!+[4]DUC!#REF!+[4]DONG!#REF!+[4]HPHU!#REF!+[4]BAC!#REF!+[4]THANH!#REF!+#REF!+[4]MY!#REF!+[4]HA!#REF!+[4]PHUC!#REF!+[4]LAM!#REF!+[4]XUAN!#REF!+[4]LIEN!#REF!</f>
        <v>#REF!</v>
      </c>
      <c r="R349" s="882" t="e">
        <f>[4]DAI!#REF!+[4]NAM!#REF!+[4]NHAN!#REF!+[4]LY!#REF!+[4]DUC!#REF!+[4]DONG!#REF!+[4]HPHU!#REF!+[4]BAC!#REF!+[4]THANH!#REF!+#REF!+[4]MY!#REF!+[4]HA!#REF!+[4]PHUC!#REF!+[4]LAM!#REF!+[4]XUAN!#REF!+[4]LIEN!#REF!</f>
        <v>#REF!</v>
      </c>
      <c r="S349" s="885" t="e">
        <f>[4]DAI!#REF!+[4]NAM!#REF!+[4]NHAN!#REF!+[4]LY!#REF!+[4]DUC!#REF!+[4]DONG!#REF!+[4]HPHU!#REF!+[4]BAC!#REF!+[4]THANH!#REF!+#REF!+[4]MY!#REF!+[4]HA!#REF!+[4]PHUC!#REF!+[4]LAM!#REF!+[4]XUAN!#REF!+[4]LIEN!#REF!</f>
        <v>#REF!</v>
      </c>
      <c r="T349" s="885" t="e">
        <f>[4]DAI!#REF!+[4]NAM!#REF!+[4]NHAN!#REF!+[4]LY!#REF!+[4]DUC!#REF!+[4]DONG!#REF!+[4]HPHU!#REF!+[4]BAC!#REF!+[4]THANH!#REF!+#REF!+[4]MY!#REF!+[4]HA!#REF!+[4]PHUC!#REF!+[4]LAM!#REF!+[4]XUAN!#REF!+[4]LIEN!#REF!</f>
        <v>#REF!</v>
      </c>
      <c r="U349" s="885" t="e">
        <f>[4]DAI!#REF!+[4]NAM!#REF!+[4]NHAN!#REF!+[4]LY!#REF!+[4]DUC!#REF!+[4]DONG!#REF!+[4]HPHU!#REF!+[4]BAC!#REF!+[4]THANH!#REF!+#REF!+[4]MY!#REF!+[4]HA!#REF!+[4]PHUC!#REF!+[4]LAM!#REF!+[4]XUAN!#REF!+[4]LIEN!#REF!</f>
        <v>#REF!</v>
      </c>
      <c r="V349" s="885" t="e">
        <f>[4]DAI!#REF!+[4]NAM!#REF!+[4]NHAN!#REF!+[4]LY!#REF!+[4]DUC!#REF!+[4]DONG!#REF!+[4]HPHU!#REF!+[4]BAC!#REF!+[4]THANH!#REF!+#REF!+[4]MY!#REF!+[4]HA!#REF!+[4]PHUC!#REF!+[4]LAM!#REF!+[4]XUAN!#REF!+[4]LIEN!#REF!</f>
        <v>#REF!</v>
      </c>
      <c r="W349" s="885" t="e">
        <f>[4]DAI!#REF!+[4]NAM!#REF!+[4]NHAN!#REF!+[4]LY!#REF!+[4]DUC!#REF!+[4]DONG!#REF!+[4]HPHU!#REF!+[4]BAC!#REF!+[4]THANH!#REF!+#REF!+[4]MY!#REF!+[4]HA!#REF!+[4]PHUC!#REF!+[4]LAM!#REF!+[4]XUAN!#REF!+[4]LIEN!#REF!</f>
        <v>#REF!</v>
      </c>
      <c r="X349" s="885" t="e">
        <f>[4]DAI!#REF!+[4]NAM!#REF!+[4]NHAN!#REF!+[4]LY!#REF!+[4]DUC!#REF!+[4]DONG!#REF!+[4]HPHU!#REF!+[4]BAC!#REF!+[4]THANH!#REF!+#REF!+[4]MY!#REF!+[4]HA!#REF!+[4]PHUC!#REF!+[4]LAM!#REF!+[4]XUAN!#REF!+[4]LIEN!#REF!</f>
        <v>#REF!</v>
      </c>
      <c r="Y349" s="885" t="e">
        <f>[4]DAI!#REF!+[4]NAM!#REF!+[4]NHAN!#REF!+[4]LY!#REF!+[4]DUC!#REF!+[4]DONG!#REF!+[4]HPHU!#REF!+[4]BAC!#REF!+[4]THANH!#REF!+#REF!+[4]MY!#REF!+[4]HA!#REF!+[4]PHUC!#REF!+[4]LAM!#REF!+[4]XUAN!#REF!+[4]LIEN!#REF!</f>
        <v>#REF!</v>
      </c>
      <c r="Z349" s="885" t="e">
        <f>[4]DAI!#REF!+[4]NAM!#REF!+[4]NHAN!#REF!+[4]LY!#REF!+[4]DUC!#REF!+[4]DONG!#REF!+[4]HPHU!#REF!+[4]BAC!#REF!+[4]THANH!#REF!+#REF!+[4]MY!#REF!+[4]HA!#REF!+[4]PHUC!#REF!+[4]LAM!#REF!+[4]XUAN!#REF!+[4]LIEN!#REF!</f>
        <v>#REF!</v>
      </c>
      <c r="AA349" s="885" t="e">
        <f>[4]DAI!#REF!+[4]NAM!#REF!+[4]NHAN!#REF!+[4]LY!#REF!+[4]DUC!#REF!+[4]DONG!#REF!+[4]HPHU!#REF!+[4]BAC!#REF!+[4]THANH!#REF!+#REF!+[4]MY!#REF!+[4]HA!#REF!+[4]PHUC!#REF!+[4]LAM!#REF!+[4]XUAN!#REF!+[4]LIEN!#REF!</f>
        <v>#REF!</v>
      </c>
      <c r="AB349" s="885" t="e">
        <f>[4]DAI!#REF!+[4]NAM!#REF!+[4]NHAN!#REF!+[4]LY!#REF!+[4]DUC!#REF!+[4]DONG!#REF!+[4]HPHU!#REF!+[4]BAC!#REF!+[4]THANH!#REF!+#REF!+[4]MY!#REF!+[4]HA!#REF!+[4]PHUC!#REF!+[4]LAM!#REF!+[4]XUAN!#REF!+[4]LIEN!#REF!</f>
        <v>#REF!</v>
      </c>
      <c r="AC349" s="885" t="e">
        <f>[4]DAI!#REF!+[4]NAM!#REF!+[4]NHAN!#REF!+[4]LY!#REF!+[4]DUC!#REF!+[4]DONG!#REF!+[4]HPHU!#REF!+[4]BAC!#REF!+[4]THANH!#REF!+#REF!+[4]MY!#REF!+[4]HA!#REF!+[4]PHUC!#REF!+[4]LAM!#REF!+[4]XUAN!#REF!+[4]LIEN!#REF!</f>
        <v>#REF!</v>
      </c>
      <c r="AD349" s="867">
        <f>[4]DAI!AD285+[4]NAM!AD283+[4]NHAN!AD285+[4]LY!AD285+[4]DUC!AD285+[4]DONG!AD285+[4]HPHU!AD284+[4]BAC!AD284+[4]THANH!AD285+[4]MY!AD282+[4]HA!AD223+[4]PHUC!AD281+[4]LAM!AD282+[4]XUAN!AD280+[4]LIEN!AD284</f>
        <v>0</v>
      </c>
      <c r="AE349" s="885" t="e">
        <f>[4]DAI!#REF!+[4]NAM!#REF!+[4]NHAN!#REF!+[4]LY!#REF!+[4]DUC!#REF!+[4]DONG!#REF!+[4]HPHU!#REF!+[4]BAC!#REF!+[4]THANH!#REF!+#REF!+[4]MY!#REF!+[4]HA!#REF!+[4]PHUC!#REF!+[4]LAM!#REF!+[4]XUAN!#REF!+[4]LIEN!#REF!</f>
        <v>#REF!</v>
      </c>
      <c r="AF349" s="885" t="e">
        <f>[4]DAI!#REF!+[4]NAM!#REF!+[4]NHAN!#REF!+[4]LY!#REF!+[4]DUC!#REF!+[4]DONG!#REF!+[4]HPHU!#REF!+[4]BAC!#REF!+[4]THANH!#REF!+#REF!+[4]MY!#REF!+[4]HA!#REF!+[4]PHUC!#REF!+[4]LAM!#REF!+[4]XUAN!#REF!+[4]LIEN!#REF!</f>
        <v>#REF!</v>
      </c>
      <c r="AG349" s="885" t="e">
        <f>[4]DAI!#REF!+[4]NAM!#REF!+[4]NHAN!#REF!+[4]LY!#REF!+[4]DUC!#REF!+[4]DONG!#REF!+[4]HPHU!#REF!+[4]BAC!#REF!+[4]THANH!#REF!+#REF!+[4]MY!#REF!+[4]HA!#REF!+[4]PHUC!#REF!+[4]LAM!#REF!+[4]XUAN!#REF!+[4]LIEN!#REF!</f>
        <v>#REF!</v>
      </c>
      <c r="AH349" s="885" t="e">
        <f>[4]DAI!#REF!+[4]NAM!#REF!+[4]NHAN!#REF!+[4]LY!#REF!+[4]DUC!#REF!+[4]DONG!#REF!+[4]HPHU!#REF!+[4]BAC!#REF!+[4]THANH!#REF!+#REF!+[4]MY!#REF!+[4]HA!#REF!+[4]PHUC!#REF!+[4]LAM!#REF!+[4]XUAN!#REF!+[4]LIEN!#REF!</f>
        <v>#REF!</v>
      </c>
      <c r="AI349" s="885" t="e">
        <f>[4]DAI!#REF!+[4]NAM!#REF!+[4]NHAN!#REF!+[4]LY!#REF!+[4]DUC!#REF!+[4]DONG!#REF!+[4]HPHU!#REF!+[4]BAC!#REF!+[4]THANH!#REF!+#REF!+[4]MY!#REF!+[4]HA!#REF!+[4]PHUC!#REF!+[4]LAM!#REF!+[4]XUAN!#REF!+[4]LIEN!#REF!</f>
        <v>#REF!</v>
      </c>
      <c r="AJ349" s="885" t="e">
        <f>[4]DAI!#REF!+[4]NAM!#REF!+[4]NHAN!#REF!+[4]LY!#REF!+[4]DUC!#REF!+[4]DONG!#REF!+[4]HPHU!#REF!+[4]BAC!#REF!+[4]THANH!#REF!+#REF!+[4]MY!#REF!+[4]HA!#REF!+[4]PHUC!#REF!+[4]LAM!#REF!+[4]XUAN!#REF!+[4]LIEN!#REF!</f>
        <v>#REF!</v>
      </c>
      <c r="AK349" s="867">
        <f>[4]DAI!AK285+[4]NAM!AK283+[4]NHAN!AK285+[4]LY!AK285+[4]DUC!AK285+[4]DONG!AK285+[4]HPHU!AK284+[4]BAC!AK284+[4]THANH!AK285+[4]MY!AK282+[4]HA!AK223+[4]PHUC!AK281+[4]LAM!AK282+[4]XUAN!AK280+[4]LIEN!AK284</f>
        <v>0</v>
      </c>
      <c r="AL349" s="885" t="e">
        <f>[4]DAI!#REF!+[4]NAM!#REF!+[4]NHAN!#REF!+[4]LY!#REF!+[4]DUC!#REF!+[4]DONG!#REF!+[4]HPHU!#REF!+[4]BAC!#REF!+[4]THANH!#REF!+#REF!+[4]MY!#REF!+[4]HA!#REF!+[4]PHUC!#REF!+[4]LAM!#REF!+[4]XUAN!#REF!+[4]LIEN!#REF!</f>
        <v>#REF!</v>
      </c>
      <c r="AM349" s="885" t="e">
        <f>[4]DAI!#REF!+[4]NAM!#REF!+[4]NHAN!#REF!+[4]LY!#REF!+[4]DUC!#REF!+[4]DONG!#REF!+[4]HPHU!#REF!+[4]BAC!#REF!+[4]THANH!#REF!+#REF!+[4]MY!#REF!+[4]HA!#REF!+[4]PHUC!#REF!+[4]LAM!#REF!+[4]XUAN!#REF!+[4]LIEN!#REF!</f>
        <v>#REF!</v>
      </c>
      <c r="AN349" s="867">
        <f>[4]DAI!AN285+[4]NAM!AN283+[4]NHAN!AN285+[4]LY!AN285+[4]DUC!AN285+[4]DONG!AN285+[4]HPHU!AN284+[4]BAC!AN284+[4]THANH!AN285+[4]MY!AN282+[4]HA!AN223+[4]PHUC!AN281+[4]LAM!AN282+[4]XUAN!AN280+[4]LIEN!AN284</f>
        <v>0</v>
      </c>
      <c r="AO349" s="885" t="e">
        <f>[4]DAI!#REF!+[4]NAM!#REF!+[4]NHAN!#REF!+[4]LY!#REF!+[4]DUC!#REF!+[4]DONG!#REF!+[4]HPHU!#REF!+[4]BAC!#REF!+[4]THANH!#REF!+#REF!+[4]MY!#REF!+[4]HA!#REF!+[4]PHUC!#REF!+[4]LAM!#REF!+[4]XUAN!#REF!+[4]LIEN!#REF!</f>
        <v>#REF!</v>
      </c>
      <c r="AP349" s="885" t="e">
        <f>[4]DAI!#REF!+[4]NAM!#REF!+[4]NHAN!#REF!+[4]LY!#REF!+[4]DUC!#REF!+[4]DONG!#REF!+[4]HPHU!#REF!+[4]BAC!#REF!+[4]THANH!#REF!+#REF!+[4]MY!#REF!+[4]HA!#REF!+[4]PHUC!#REF!+[4]LAM!#REF!+[4]XUAN!#REF!+[4]LIEN!#REF!</f>
        <v>#REF!</v>
      </c>
      <c r="AQ349" s="885" t="e">
        <f>[4]DAI!#REF!+[4]NAM!#REF!+[4]NHAN!#REF!+[4]LY!#REF!+[4]DUC!#REF!+[4]DONG!#REF!+[4]HPHU!#REF!+[4]BAC!#REF!+[4]THANH!#REF!+#REF!+[4]MY!#REF!+[4]HA!#REF!+[4]PHUC!#REF!+[4]LAM!#REF!+[4]XUAN!#REF!+[4]LIEN!#REF!</f>
        <v>#REF!</v>
      </c>
      <c r="AR349" s="867">
        <f>[4]DAI!AR347+[4]NAM!AR347+[4]NHAN!AR347+[4]LY!AR347+[4]DUC!AR347+[4]DONG!AR347+[4]HPHU!AR347+[4]BAC!AR347+[4]THANH!AR347+[4]MY!AR347+[4]HA!AR347+[4]PHUC!AR347+[4]LAM!AR347+[4]XUAN!AR347+[4]LIEN!AR347+[4]HUNG!AR347+[4]CNAM!AR347+[4]TAY!AR347+[4]HOA!AR347+[4]VAN!AR347+[4]PDINH!AR347+[4]SLOC!AR347+[4]TRUNG!AR347+[4]TAN!AR347+[4]THUONG!AR347+[4]HLAO!AR347+[4]PNHA!AR347+[4]VTRUNG!AR347</f>
        <v>0</v>
      </c>
      <c r="AS349" s="867">
        <f>[4]DAI!AS285+[4]NAM!AS283+[4]NHAN!AS285+[4]LY!AS285+[4]DUC!AS285+[4]DONG!AS285+[4]HPHU!AS284+[4]BAC!AS284+[4]THANH!AS285+[4]MY!AS282+[4]HA!AS223+[4]PHUC!AS281+[4]LAM!AS282+[4]XUAN!AS280+[4]LIEN!AS284</f>
        <v>0</v>
      </c>
      <c r="AT349" s="867"/>
      <c r="AU349" s="867">
        <f>[4]DAI!AU285+[4]NAM!AU283+[4]NHAN!AU285+[4]LY!AU285+[4]DUC!AU285+[4]DONG!AU285+[4]HPHU!AU284+[4]BAC!AU284+[4]THANH!AU285+[4]MY!AU282+[4]HA!AU223+[4]PHUC!AU281+[4]LAM!AU282+[4]XUAN!AU280+[4]LIEN!AU284</f>
        <v>0</v>
      </c>
      <c r="AV349" s="838">
        <f>[4]DAI!AV347+[4]NAM!AV347+[4]NHAN!AV347+[4]LY!AV347+[4]DUC!AV347+[4]DONG!AV347+[4]HPHU!AV347+[4]BAC!AV347+[4]THANH!AV347+[4]MY!AV347+[4]HA!AV347+[4]PHUC!AV347+[4]LAM!AV347+[4]XUAN!AV347+[4]LIEN!AV347+[4]HUNG!AV347+[4]CNAM!AV347+[4]TAY!AV347+[4]HOA!AV347+[4]VAN!AV347+[4]PDINH!AV347+[4]SLOC!AV347+[4]TRUNG!AV347+[4]TAN!AV347+[4]THUONG!AV347+[4]HLAO!AV347+[4]PNHA!AV347+[4]VTRUNG!AV347</f>
        <v>0</v>
      </c>
      <c r="AW349" s="885" t="e">
        <f>[4]DAI!#REF!+[4]NAM!#REF!+[4]NHAN!#REF!+[4]LY!#REF!+[4]DUC!#REF!+[4]DONG!#REF!+[4]HPHU!#REF!+[4]BAC!#REF!+[4]THANH!#REF!+#REF!+[4]MY!#REF!+[4]HA!#REF!+[4]PHUC!#REF!+[4]LAM!#REF!+[4]XUAN!#REF!+[4]LIEN!#REF!</f>
        <v>#REF!</v>
      </c>
      <c r="AX349" s="885" t="e">
        <f>[4]DAI!#REF!+[4]NAM!#REF!+[4]NHAN!#REF!+[4]LY!#REF!+[4]DUC!#REF!+[4]DONG!#REF!+[4]HPHU!#REF!+[4]BAC!#REF!+[4]THANH!#REF!+#REF!+[4]MY!#REF!+[4]HA!#REF!+[4]PHUC!#REF!+[4]LAM!#REF!+[4]XUAN!#REF!+[4]LIEN!#REF!</f>
        <v>#REF!</v>
      </c>
      <c r="AY349" s="885" t="e">
        <f>[4]DAI!#REF!+[4]NAM!#REF!+[4]NHAN!#REF!+[4]LY!#REF!+[4]DUC!#REF!+[4]DONG!#REF!+[4]HPHU!#REF!+[4]BAC!#REF!+[4]THANH!#REF!+#REF!+[4]MY!#REF!+[4]HA!#REF!+[4]PHUC!#REF!+[4]LAM!#REF!+[4]XUAN!#REF!+[4]LIEN!#REF!</f>
        <v>#REF!</v>
      </c>
      <c r="AZ349" s="867">
        <f>[4]DAI!AZ285+[4]NAM!AZ283+[4]NHAN!AZ285+[4]LY!AZ285+[4]DUC!AZ285+[4]DONG!AZ285+[4]HPHU!AZ284+[4]BAC!AZ284+[4]THANH!AZ285+[4]MY!AZ282+[4]HA!AZ223+[4]PHUC!AZ281+[4]LAM!AZ282+[4]XUAN!AZ280+[4]LIEN!AZ284</f>
        <v>0</v>
      </c>
      <c r="BA349" s="885" t="e">
        <f>[4]DAI!#REF!+[4]NAM!#REF!+[4]NHAN!#REF!+[4]LY!#REF!+[4]DUC!#REF!+[4]DONG!#REF!+[4]HPHU!#REF!+[4]BAC!#REF!+[4]THANH!#REF!+#REF!+[4]MY!#REF!+[4]HA!#REF!+[4]PHUC!#REF!+[4]LAM!#REF!+[4]XUAN!#REF!+[4]LIEN!#REF!</f>
        <v>#REF!</v>
      </c>
      <c r="BB349" s="885" t="e">
        <f>[4]DAI!#REF!+[4]NAM!#REF!+[4]NHAN!#REF!+[4]LY!#REF!+[4]DUC!#REF!+[4]DONG!#REF!+[4]HPHU!#REF!+[4]BAC!#REF!+[4]THANH!#REF!+#REF!+[4]MY!#REF!+[4]HA!#REF!+[4]PHUC!#REF!+[4]LAM!#REF!+[4]XUAN!#REF!+[4]LIEN!#REF!</f>
        <v>#REF!</v>
      </c>
      <c r="BC349" s="885" t="e">
        <f>[4]DAI!#REF!+[4]NAM!#REF!+[4]NHAN!#REF!+[4]LY!#REF!+[4]DUC!#REF!+[4]DONG!#REF!+[4]HPHU!#REF!+[4]BAC!#REF!+[4]THANH!#REF!+#REF!+[4]MY!#REF!+[4]HA!#REF!+[4]PHUC!#REF!+[4]LAM!#REF!+[4]XUAN!#REF!+[4]LIEN!#REF!</f>
        <v>#REF!</v>
      </c>
      <c r="BD349" s="867">
        <f>[4]DAI!BD285+[4]NAM!BD283+[4]NHAN!BD285+[4]LY!BD285+[4]DUC!BD285+[4]DONG!BD285+[4]HPHU!BD284+[4]BAC!BD284+[4]THANH!BD285+[4]MY!BD282+[4]HA!BD223+[4]PHUC!BD281+[4]LAM!BD282+[4]XUAN!BD280+[4]LIEN!BD284</f>
        <v>0</v>
      </c>
      <c r="BE349" s="885" t="e">
        <f>[4]DAI!#REF!+[4]NAM!#REF!+[4]NHAN!#REF!+[4]LY!#REF!+[4]DUC!#REF!+[4]DONG!#REF!+[4]HPHU!#REF!+[4]BAC!#REF!+[4]THANH!#REF!+#REF!+[4]MY!#REF!+[4]HA!#REF!+[4]PHUC!#REF!+[4]LAM!#REF!+[4]XUAN!#REF!+[4]LIEN!#REF!</f>
        <v>#REF!</v>
      </c>
      <c r="BF349" s="885" t="e">
        <f>[4]DAI!#REF!+[4]NAM!#REF!+[4]NHAN!#REF!+[4]LY!#REF!+[4]DUC!#REF!+[4]DONG!#REF!+[4]HPHU!#REF!+[4]BAC!#REF!+[4]THANH!#REF!+#REF!+[4]MY!#REF!+[4]HA!#REF!+[4]PHUC!#REF!+[4]LAM!#REF!+[4]XUAN!#REF!+[4]LIEN!#REF!</f>
        <v>#REF!</v>
      </c>
      <c r="BG349" s="885" t="e">
        <f>[4]DAI!#REF!+[4]NAM!#REF!+[4]NHAN!#REF!+[4]LY!#REF!+[4]DUC!#REF!+[4]DONG!#REF!+[4]HPHU!#REF!+[4]BAC!#REF!+[4]THANH!#REF!+#REF!+[4]MY!#REF!+[4]HA!#REF!+[4]PHUC!#REF!+[4]LAM!#REF!+[4]XUAN!#REF!+[4]LIEN!#REF!</f>
        <v>#REF!</v>
      </c>
      <c r="BH349" s="885" t="e">
        <f>[4]DAI!#REF!+[4]NAM!#REF!+[4]NHAN!#REF!+[4]LY!#REF!+[4]DUC!#REF!+[4]DONG!#REF!+[4]HPHU!#REF!+[4]BAC!#REF!+[4]THANH!#REF!+#REF!+[4]MY!#REF!+[4]HA!#REF!+[4]PHUC!#REF!+[4]LAM!#REF!+[4]XUAN!#REF!+[4]LIEN!#REF!</f>
        <v>#REF!</v>
      </c>
      <c r="BI349" s="885" t="e">
        <f>[4]DAI!#REF!+[4]NAM!#REF!+[4]NHAN!#REF!+[4]LY!#REF!+[4]DUC!#REF!+[4]DONG!#REF!+[4]HPHU!#REF!+[4]BAC!#REF!+[4]THANH!#REF!+#REF!+[4]MY!#REF!+[4]HA!#REF!+[4]PHUC!#REF!+[4]LAM!#REF!+[4]XUAN!#REF!+[4]LIEN!#REF!</f>
        <v>#REF!</v>
      </c>
      <c r="BJ349" s="885" t="e">
        <f>[4]DAI!#REF!+[4]NAM!#REF!+[4]NHAN!#REF!+[4]LY!#REF!+[4]DUC!#REF!+[4]DONG!#REF!+[4]HPHU!#REF!+[4]BAC!#REF!+[4]THANH!#REF!+#REF!+[4]MY!#REF!+[4]HA!#REF!+[4]PHUC!#REF!+[4]LAM!#REF!+[4]XUAN!#REF!+[4]LIEN!#REF!</f>
        <v>#REF!</v>
      </c>
      <c r="BK349" s="885" t="e">
        <f>[4]DAI!#REF!+[4]NAM!#REF!+[4]NHAN!#REF!+[4]LY!#REF!+[4]DUC!#REF!+[4]DONG!#REF!+[4]HPHU!#REF!+[4]BAC!#REF!+[4]THANH!#REF!+#REF!+[4]MY!#REF!+[4]HA!#REF!+[4]PHUC!#REF!+[4]LAM!#REF!+[4]XUAN!#REF!+[4]LIEN!#REF!</f>
        <v>#REF!</v>
      </c>
      <c r="BL349" s="885" t="e">
        <f>[4]DAI!#REF!+[4]NAM!#REF!+[4]NHAN!#REF!+[4]LY!#REF!+[4]DUC!#REF!+[4]DONG!#REF!+[4]HPHU!#REF!+[4]BAC!#REF!+[4]THANH!#REF!+#REF!+[4]MY!#REF!+[4]HA!#REF!+[4]PHUC!#REF!+[4]LAM!#REF!+[4]XUAN!#REF!+[4]LIEN!#REF!</f>
        <v>#REF!</v>
      </c>
    </row>
    <row r="350" spans="1:65" ht="24" hidden="1" customHeight="1" x14ac:dyDescent="0.2">
      <c r="A350" s="886" t="s">
        <v>2477</v>
      </c>
      <c r="B350" s="888" t="s">
        <v>2478</v>
      </c>
      <c r="C350" s="887" t="s">
        <v>296</v>
      </c>
      <c r="D350" s="885" t="e">
        <f>[4]DAI!#REF!+[4]NAM!#REF!+[4]NHAN!#REF!+[4]LY!#REF!+[4]DUC!#REF!+[4]DONG!#REF!+[4]HPHU!#REF!+[4]BAC!#REF!+[4]THANH!#REF!+#REF!+[4]MY!#REF!+[4]HA!#REF!+[4]PHUC!#REF!+[4]LAM!#REF!+[4]XUAN!#REF!+[4]LIEN!#REF!</f>
        <v>#REF!</v>
      </c>
      <c r="E350" s="885" t="e">
        <f>[4]DAI!#REF!+[4]NAM!#REF!+[4]NHAN!#REF!+[4]LY!#REF!+[4]DUC!#REF!+[4]DONG!#REF!+[4]HPHU!#REF!+[4]BAC!#REF!+[4]THANH!#REF!+#REF!+[4]MY!#REF!+[4]HA!#REF!+[4]PHUC!#REF!+[4]LAM!#REF!+[4]XUAN!#REF!+[4]LIEN!#REF!</f>
        <v>#REF!</v>
      </c>
      <c r="F350" s="885" t="e">
        <f>[4]DAI!#REF!+[4]NAM!#REF!+[4]NHAN!#REF!+[4]LY!#REF!+[4]DUC!#REF!+[4]DONG!#REF!+[4]HPHU!#REF!+[4]BAC!#REF!+[4]THANH!#REF!+#REF!+[4]MY!#REF!+[4]HA!#REF!+[4]PHUC!#REF!+[4]LAM!#REF!+[4]XUAN!#REF!+[4]LIEN!#REF!</f>
        <v>#REF!</v>
      </c>
      <c r="G350" s="867">
        <f>[4]DAI!G348+[4]NAM!G348+[4]NHAN!G348+[4]LY!G348+[4]DUC!G348+[4]DONG!G348+[4]HPHU!G348+[4]BAC!G348+[4]THANH!G348+[4]MY!G348+[4]HA!G348+[4]PHUC!G348+[4]LAM!G348+[4]XUAN!G348+[4]LIEN!G348+[4]HUNG!G348+[4]CNAM!G348+[4]TAY!G348+[4]HOA!G348+[4]VAN!G348+[4]PDINH!G348+[4]SLOC!G348+[4]TRUNG!G348+[4]TAN!G348+[4]THUONG!G348+[4]HLAO!G348+[4]PNHA!G348+[4]VTRUNG!G348</f>
        <v>0</v>
      </c>
      <c r="H350" s="885" t="e">
        <f>[4]DAI!#REF!+[4]NAM!#REF!+[4]NHAN!#REF!+[4]LY!#REF!+[4]DUC!#REF!+[4]DONG!#REF!+[4]HPHU!#REF!+[4]BAC!#REF!+[4]THANH!#REF!+#REF!+[4]MY!#REF!+[4]HA!#REF!+[4]PHUC!#REF!+[4]LAM!#REF!+[4]XUAN!#REF!+[4]LIEN!#REF!</f>
        <v>#REF!</v>
      </c>
      <c r="I350" s="885" t="e">
        <f>[4]DAI!#REF!+[4]NAM!#REF!+[4]NHAN!#REF!+[4]LY!#REF!+[4]DUC!#REF!+[4]DONG!#REF!+[4]HPHU!#REF!+[4]BAC!#REF!+[4]THANH!#REF!+#REF!+[4]MY!#REF!+[4]HA!#REF!+[4]PHUC!#REF!+[4]LAM!#REF!+[4]XUAN!#REF!+[4]LIEN!#REF!</f>
        <v>#REF!</v>
      </c>
      <c r="J350" s="867">
        <f>[4]DAI!J348+[4]NAM!J348+[4]NHAN!J348+[4]LY!J348+[4]DUC!J348+[4]DONG!J348+[4]HPHU!J348+[4]BAC!J348+[4]THANH!J348+[4]MY!J348+[4]HA!J348+[4]PHUC!J348+[4]LAM!J348+[4]XUAN!J348+[4]LIEN!J348+[4]HUNG!J348+[4]CNAM!J348+[4]TAY!J348+[4]HOA!J348+[4]VAN!J348+[4]PDINH!J348+[4]SLOC!J348+[4]TRUNG!J348+[4]TAN!J348+[4]THUONG!J348+[4]HLAO!J348+[4]PNHA!J348+[4]VTRUNG!J348</f>
        <v>0</v>
      </c>
      <c r="K350" s="885" t="e">
        <f>[4]DAI!#REF!+[4]NAM!#REF!+[4]NHAN!#REF!+[4]LY!#REF!+[4]DUC!#REF!+[4]DONG!#REF!+[4]HPHU!#REF!+[4]BAC!#REF!+[4]THANH!#REF!+#REF!+[4]MY!#REF!+[4]HA!#REF!+[4]PHUC!#REF!+[4]LAM!#REF!+[4]XUAN!#REF!+[4]LIEN!#REF!</f>
        <v>#REF!</v>
      </c>
      <c r="L350" s="885" t="e">
        <f>[4]DAI!#REF!+[4]NAM!#REF!+[4]NHAN!#REF!+[4]LY!#REF!+[4]DUC!#REF!+[4]DONG!#REF!+[4]HPHU!#REF!+[4]BAC!#REF!+[4]THANH!#REF!+#REF!+[4]MY!#REF!+[4]HA!#REF!+[4]PHUC!#REF!+[4]LAM!#REF!+[4]XUAN!#REF!+[4]LIEN!#REF!</f>
        <v>#REF!</v>
      </c>
      <c r="M350" s="885" t="e">
        <f>[4]DAI!#REF!+[4]NAM!#REF!+[4]NHAN!#REF!+[4]LY!#REF!+[4]DUC!#REF!+[4]DONG!#REF!+[4]HPHU!#REF!+[4]BAC!#REF!+[4]THANH!#REF!+#REF!+[4]MY!#REF!+[4]HA!#REF!+[4]PHUC!#REF!+[4]LAM!#REF!+[4]XUAN!#REF!+[4]LIEN!#REF!</f>
        <v>#REF!</v>
      </c>
      <c r="N350" s="867">
        <f>[4]DAI!N348+[4]NAM!N348+[4]NHAN!N348+[4]LY!N348+[4]DUC!N348+[4]DONG!N348+[4]HPHU!N348+[4]BAC!N348+[4]THANH!N348+[4]MY!N348+[4]HA!N348+[4]PHUC!N348+[4]LAM!N348+[4]XUAN!N348+[4]LIEN!N348+[4]HUNG!N348+[4]CNAM!N348+[4]TAY!N348+[4]HOA!N348+[4]VAN!N348+[4]PDINH!N348+[4]SLOC!N348+[4]TRUNG!N348+[4]TAN!N348+[4]THUONG!N348+[4]HLAO!N348+[4]PNHA!N348+[4]VTRUNG!N348</f>
        <v>0</v>
      </c>
      <c r="O350" s="867">
        <f>[4]DAI!O348+[4]NAM!O348+[4]NHAN!O348+[4]LY!O348+[4]DUC!O348+[4]DONG!O348+[4]HPHU!O348+[4]BAC!O348+[4]THANH!O348+[4]MY!O348+[4]HA!O348+[4]PHUC!O348+[4]LAM!O348+[4]XUAN!O348+[4]LIEN!O348+[4]HUNG!O348+[4]CNAM!O348+[4]TAY!O348+[4]HOA!O348+[4]VAN!O348+[4]PDINH!O348+[4]SLOC!O348+[4]TRUNG!O348+[4]TAN!O348+[4]THUONG!O348+[4]HLAO!O348+[4]PNHA!O348+[4]VTRUNG!O348</f>
        <v>0</v>
      </c>
      <c r="P350" s="867">
        <f>[4]DAI!P286+[4]NAM!P284+[4]NHAN!P286+[4]LY!P286+[4]DUC!P286+[4]DONG!P286+[4]HPHU!P285+[4]BAC!P285+[4]THANH!P286+[4]MY!P283+[4]HA!P224+[4]PHUC!P282+[4]LAM!P283+[4]XUAN!P281+[4]LIEN!P285</f>
        <v>0</v>
      </c>
      <c r="Q350" s="885" t="e">
        <f>[4]DAI!#REF!+[4]NAM!#REF!+[4]NHAN!#REF!+[4]LY!#REF!+[4]DUC!#REF!+[4]DONG!#REF!+[4]HPHU!#REF!+[4]BAC!#REF!+[4]THANH!#REF!+#REF!+[4]MY!#REF!+[4]HA!#REF!+[4]PHUC!#REF!+[4]LAM!#REF!+[4]XUAN!#REF!+[4]LIEN!#REF!</f>
        <v>#REF!</v>
      </c>
      <c r="R350" s="882" t="e">
        <f>[4]DAI!#REF!+[4]NAM!#REF!+[4]NHAN!#REF!+[4]LY!#REF!+[4]DUC!#REF!+[4]DONG!#REF!+[4]HPHU!#REF!+[4]BAC!#REF!+[4]THANH!#REF!+#REF!+[4]MY!#REF!+[4]HA!#REF!+[4]PHUC!#REF!+[4]LAM!#REF!+[4]XUAN!#REF!+[4]LIEN!#REF!</f>
        <v>#REF!</v>
      </c>
      <c r="S350" s="885" t="e">
        <f>[4]DAI!#REF!+[4]NAM!#REF!+[4]NHAN!#REF!+[4]LY!#REF!+[4]DUC!#REF!+[4]DONG!#REF!+[4]HPHU!#REF!+[4]BAC!#REF!+[4]THANH!#REF!+#REF!+[4]MY!#REF!+[4]HA!#REF!+[4]PHUC!#REF!+[4]LAM!#REF!+[4]XUAN!#REF!+[4]LIEN!#REF!</f>
        <v>#REF!</v>
      </c>
      <c r="T350" s="885" t="e">
        <f>[4]DAI!#REF!+[4]NAM!#REF!+[4]NHAN!#REF!+[4]LY!#REF!+[4]DUC!#REF!+[4]DONG!#REF!+[4]HPHU!#REF!+[4]BAC!#REF!+[4]THANH!#REF!+#REF!+[4]MY!#REF!+[4]HA!#REF!+[4]PHUC!#REF!+[4]LAM!#REF!+[4]XUAN!#REF!+[4]LIEN!#REF!</f>
        <v>#REF!</v>
      </c>
      <c r="U350" s="885" t="e">
        <f>[4]DAI!#REF!+[4]NAM!#REF!+[4]NHAN!#REF!+[4]LY!#REF!+[4]DUC!#REF!+[4]DONG!#REF!+[4]HPHU!#REF!+[4]BAC!#REF!+[4]THANH!#REF!+#REF!+[4]MY!#REF!+[4]HA!#REF!+[4]PHUC!#REF!+[4]LAM!#REF!+[4]XUAN!#REF!+[4]LIEN!#REF!</f>
        <v>#REF!</v>
      </c>
      <c r="V350" s="885" t="e">
        <f>[4]DAI!#REF!+[4]NAM!#REF!+[4]NHAN!#REF!+[4]LY!#REF!+[4]DUC!#REF!+[4]DONG!#REF!+[4]HPHU!#REF!+[4]BAC!#REF!+[4]THANH!#REF!+#REF!+[4]MY!#REF!+[4]HA!#REF!+[4]PHUC!#REF!+[4]LAM!#REF!+[4]XUAN!#REF!+[4]LIEN!#REF!</f>
        <v>#REF!</v>
      </c>
      <c r="W350" s="885" t="e">
        <f>[4]DAI!#REF!+[4]NAM!#REF!+[4]NHAN!#REF!+[4]LY!#REF!+[4]DUC!#REF!+[4]DONG!#REF!+[4]HPHU!#REF!+[4]BAC!#REF!+[4]THANH!#REF!+#REF!+[4]MY!#REF!+[4]HA!#REF!+[4]PHUC!#REF!+[4]LAM!#REF!+[4]XUAN!#REF!+[4]LIEN!#REF!</f>
        <v>#REF!</v>
      </c>
      <c r="X350" s="885" t="e">
        <f>[4]DAI!#REF!+[4]NAM!#REF!+[4]NHAN!#REF!+[4]LY!#REF!+[4]DUC!#REF!+[4]DONG!#REF!+[4]HPHU!#REF!+[4]BAC!#REF!+[4]THANH!#REF!+#REF!+[4]MY!#REF!+[4]HA!#REF!+[4]PHUC!#REF!+[4]LAM!#REF!+[4]XUAN!#REF!+[4]LIEN!#REF!</f>
        <v>#REF!</v>
      </c>
      <c r="Y350" s="885" t="e">
        <f>[4]DAI!#REF!+[4]NAM!#REF!+[4]NHAN!#REF!+[4]LY!#REF!+[4]DUC!#REF!+[4]DONG!#REF!+[4]HPHU!#REF!+[4]BAC!#REF!+[4]THANH!#REF!+#REF!+[4]MY!#REF!+[4]HA!#REF!+[4]PHUC!#REF!+[4]LAM!#REF!+[4]XUAN!#REF!+[4]LIEN!#REF!</f>
        <v>#REF!</v>
      </c>
      <c r="Z350" s="885" t="e">
        <f>[4]DAI!#REF!+[4]NAM!#REF!+[4]NHAN!#REF!+[4]LY!#REF!+[4]DUC!#REF!+[4]DONG!#REF!+[4]HPHU!#REF!+[4]BAC!#REF!+[4]THANH!#REF!+#REF!+[4]MY!#REF!+[4]HA!#REF!+[4]PHUC!#REF!+[4]LAM!#REF!+[4]XUAN!#REF!+[4]LIEN!#REF!</f>
        <v>#REF!</v>
      </c>
      <c r="AA350" s="885" t="e">
        <f>[4]DAI!#REF!+[4]NAM!#REF!+[4]NHAN!#REF!+[4]LY!#REF!+[4]DUC!#REF!+[4]DONG!#REF!+[4]HPHU!#REF!+[4]BAC!#REF!+[4]THANH!#REF!+#REF!+[4]MY!#REF!+[4]HA!#REF!+[4]PHUC!#REF!+[4]LAM!#REF!+[4]XUAN!#REF!+[4]LIEN!#REF!</f>
        <v>#REF!</v>
      </c>
      <c r="AB350" s="885" t="e">
        <f>[4]DAI!#REF!+[4]NAM!#REF!+[4]NHAN!#REF!+[4]LY!#REF!+[4]DUC!#REF!+[4]DONG!#REF!+[4]HPHU!#REF!+[4]BAC!#REF!+[4]THANH!#REF!+#REF!+[4]MY!#REF!+[4]HA!#REF!+[4]PHUC!#REF!+[4]LAM!#REF!+[4]XUAN!#REF!+[4]LIEN!#REF!</f>
        <v>#REF!</v>
      </c>
      <c r="AC350" s="885" t="e">
        <f>[4]DAI!#REF!+[4]NAM!#REF!+[4]NHAN!#REF!+[4]LY!#REF!+[4]DUC!#REF!+[4]DONG!#REF!+[4]HPHU!#REF!+[4]BAC!#REF!+[4]THANH!#REF!+#REF!+[4]MY!#REF!+[4]HA!#REF!+[4]PHUC!#REF!+[4]LAM!#REF!+[4]XUAN!#REF!+[4]LIEN!#REF!</f>
        <v>#REF!</v>
      </c>
      <c r="AD350" s="867">
        <f>[4]DAI!AD286+[4]NAM!AD284+[4]NHAN!AD286+[4]LY!AD286+[4]DUC!AD286+[4]DONG!AD286+[4]HPHU!AD285+[4]BAC!AD285+[4]THANH!AD286+[4]MY!AD283+[4]HA!AD224+[4]PHUC!AD282+[4]LAM!AD283+[4]XUAN!AD281+[4]LIEN!AD285</f>
        <v>0</v>
      </c>
      <c r="AE350" s="885" t="e">
        <f>[4]DAI!#REF!+[4]NAM!#REF!+[4]NHAN!#REF!+[4]LY!#REF!+[4]DUC!#REF!+[4]DONG!#REF!+[4]HPHU!#REF!+[4]BAC!#REF!+[4]THANH!#REF!+#REF!+[4]MY!#REF!+[4]HA!#REF!+[4]PHUC!#REF!+[4]LAM!#REF!+[4]XUAN!#REF!+[4]LIEN!#REF!</f>
        <v>#REF!</v>
      </c>
      <c r="AF350" s="885" t="e">
        <f>[4]DAI!#REF!+[4]NAM!#REF!+[4]NHAN!#REF!+[4]LY!#REF!+[4]DUC!#REF!+[4]DONG!#REF!+[4]HPHU!#REF!+[4]BAC!#REF!+[4]THANH!#REF!+#REF!+[4]MY!#REF!+[4]HA!#REF!+[4]PHUC!#REF!+[4]LAM!#REF!+[4]XUAN!#REF!+[4]LIEN!#REF!</f>
        <v>#REF!</v>
      </c>
      <c r="AG350" s="885" t="e">
        <f>[4]DAI!#REF!+[4]NAM!#REF!+[4]NHAN!#REF!+[4]LY!#REF!+[4]DUC!#REF!+[4]DONG!#REF!+[4]HPHU!#REF!+[4]BAC!#REF!+[4]THANH!#REF!+#REF!+[4]MY!#REF!+[4]HA!#REF!+[4]PHUC!#REF!+[4]LAM!#REF!+[4]XUAN!#REF!+[4]LIEN!#REF!</f>
        <v>#REF!</v>
      </c>
      <c r="AH350" s="885" t="e">
        <f>[4]DAI!#REF!+[4]NAM!#REF!+[4]NHAN!#REF!+[4]LY!#REF!+[4]DUC!#REF!+[4]DONG!#REF!+[4]HPHU!#REF!+[4]BAC!#REF!+[4]THANH!#REF!+#REF!+[4]MY!#REF!+[4]HA!#REF!+[4]PHUC!#REF!+[4]LAM!#REF!+[4]XUAN!#REF!+[4]LIEN!#REF!</f>
        <v>#REF!</v>
      </c>
      <c r="AI350" s="885" t="e">
        <f>[4]DAI!#REF!+[4]NAM!#REF!+[4]NHAN!#REF!+[4]LY!#REF!+[4]DUC!#REF!+[4]DONG!#REF!+[4]HPHU!#REF!+[4]BAC!#REF!+[4]THANH!#REF!+#REF!+[4]MY!#REF!+[4]HA!#REF!+[4]PHUC!#REF!+[4]LAM!#REF!+[4]XUAN!#REF!+[4]LIEN!#REF!</f>
        <v>#REF!</v>
      </c>
      <c r="AJ350" s="885" t="e">
        <f>[4]DAI!#REF!+[4]NAM!#REF!+[4]NHAN!#REF!+[4]LY!#REF!+[4]DUC!#REF!+[4]DONG!#REF!+[4]HPHU!#REF!+[4]BAC!#REF!+[4]THANH!#REF!+#REF!+[4]MY!#REF!+[4]HA!#REF!+[4]PHUC!#REF!+[4]LAM!#REF!+[4]XUAN!#REF!+[4]LIEN!#REF!</f>
        <v>#REF!</v>
      </c>
      <c r="AK350" s="867">
        <f>[4]DAI!AK286+[4]NAM!AK284+[4]NHAN!AK286+[4]LY!AK286+[4]DUC!AK286+[4]DONG!AK286+[4]HPHU!AK285+[4]BAC!AK285+[4]THANH!AK286+[4]MY!AK283+[4]HA!AK224+[4]PHUC!AK282+[4]LAM!AK283+[4]XUAN!AK281+[4]LIEN!AK285</f>
        <v>0</v>
      </c>
      <c r="AL350" s="885" t="e">
        <f>[4]DAI!#REF!+[4]NAM!#REF!+[4]NHAN!#REF!+[4]LY!#REF!+[4]DUC!#REF!+[4]DONG!#REF!+[4]HPHU!#REF!+[4]BAC!#REF!+[4]THANH!#REF!+#REF!+[4]MY!#REF!+[4]HA!#REF!+[4]PHUC!#REF!+[4]LAM!#REF!+[4]XUAN!#REF!+[4]LIEN!#REF!</f>
        <v>#REF!</v>
      </c>
      <c r="AM350" s="885" t="e">
        <f>[4]DAI!#REF!+[4]NAM!#REF!+[4]NHAN!#REF!+[4]LY!#REF!+[4]DUC!#REF!+[4]DONG!#REF!+[4]HPHU!#REF!+[4]BAC!#REF!+[4]THANH!#REF!+#REF!+[4]MY!#REF!+[4]HA!#REF!+[4]PHUC!#REF!+[4]LAM!#REF!+[4]XUAN!#REF!+[4]LIEN!#REF!</f>
        <v>#REF!</v>
      </c>
      <c r="AN350" s="867">
        <f>[4]DAI!AN286+[4]NAM!AN284+[4]NHAN!AN286+[4]LY!AN286+[4]DUC!AN286+[4]DONG!AN286+[4]HPHU!AN285+[4]BAC!AN285+[4]THANH!AN286+[4]MY!AN283+[4]HA!AN224+[4]PHUC!AN282+[4]LAM!AN283+[4]XUAN!AN281+[4]LIEN!AN285</f>
        <v>0</v>
      </c>
      <c r="AO350" s="885" t="e">
        <f>[4]DAI!#REF!+[4]NAM!#REF!+[4]NHAN!#REF!+[4]LY!#REF!+[4]DUC!#REF!+[4]DONG!#REF!+[4]HPHU!#REF!+[4]BAC!#REF!+[4]THANH!#REF!+#REF!+[4]MY!#REF!+[4]HA!#REF!+[4]PHUC!#REF!+[4]LAM!#REF!+[4]XUAN!#REF!+[4]LIEN!#REF!</f>
        <v>#REF!</v>
      </c>
      <c r="AP350" s="885" t="e">
        <f>[4]DAI!#REF!+[4]NAM!#REF!+[4]NHAN!#REF!+[4]LY!#REF!+[4]DUC!#REF!+[4]DONG!#REF!+[4]HPHU!#REF!+[4]BAC!#REF!+[4]THANH!#REF!+#REF!+[4]MY!#REF!+[4]HA!#REF!+[4]PHUC!#REF!+[4]LAM!#REF!+[4]XUAN!#REF!+[4]LIEN!#REF!</f>
        <v>#REF!</v>
      </c>
      <c r="AQ350" s="885" t="e">
        <f>[4]DAI!#REF!+[4]NAM!#REF!+[4]NHAN!#REF!+[4]LY!#REF!+[4]DUC!#REF!+[4]DONG!#REF!+[4]HPHU!#REF!+[4]BAC!#REF!+[4]THANH!#REF!+#REF!+[4]MY!#REF!+[4]HA!#REF!+[4]PHUC!#REF!+[4]LAM!#REF!+[4]XUAN!#REF!+[4]LIEN!#REF!</f>
        <v>#REF!</v>
      </c>
      <c r="AR350" s="867">
        <f>[4]DAI!AR348+[4]NAM!AR348+[4]NHAN!AR348+[4]LY!AR348+[4]DUC!AR348+[4]DONG!AR348+[4]HPHU!AR348+[4]BAC!AR348+[4]THANH!AR348+[4]MY!AR348+[4]HA!AR348+[4]PHUC!AR348+[4]LAM!AR348+[4]XUAN!AR348+[4]LIEN!AR348+[4]HUNG!AR348+[4]CNAM!AR348+[4]TAY!AR348+[4]HOA!AR348+[4]VAN!AR348+[4]PDINH!AR348+[4]SLOC!AR348+[4]TRUNG!AR348+[4]TAN!AR348+[4]THUONG!AR348+[4]HLAO!AR348+[4]PNHA!AR348+[4]VTRUNG!AR348</f>
        <v>0</v>
      </c>
      <c r="AS350" s="867">
        <f>[4]DAI!AS286+[4]NAM!AS284+[4]NHAN!AS286+[4]LY!AS286+[4]DUC!AS286+[4]DONG!AS286+[4]HPHU!AS285+[4]BAC!AS285+[4]THANH!AS286+[4]MY!AS283+[4]HA!AS224+[4]PHUC!AS282+[4]LAM!AS283+[4]XUAN!AS281+[4]LIEN!AS285</f>
        <v>0</v>
      </c>
      <c r="AT350" s="867"/>
      <c r="AU350" s="867">
        <f>[4]DAI!AU286+[4]NAM!AU284+[4]NHAN!AU286+[4]LY!AU286+[4]DUC!AU286+[4]DONG!AU286+[4]HPHU!AU285+[4]BAC!AU285+[4]THANH!AU286+[4]MY!AU283+[4]HA!AU224+[4]PHUC!AU282+[4]LAM!AU283+[4]XUAN!AU281+[4]LIEN!AU285</f>
        <v>0</v>
      </c>
      <c r="AV350" s="838">
        <f>[4]DAI!AV348+[4]NAM!AV348+[4]NHAN!AV348+[4]LY!AV348+[4]DUC!AV348+[4]DONG!AV348+[4]HPHU!AV348+[4]BAC!AV348+[4]THANH!AV348+[4]MY!AV348+[4]HA!AV348+[4]PHUC!AV348+[4]LAM!AV348+[4]XUAN!AV348+[4]LIEN!AV348+[4]HUNG!AV348+[4]CNAM!AV348+[4]TAY!AV348+[4]HOA!AV348+[4]VAN!AV348+[4]PDINH!AV348+[4]SLOC!AV348+[4]TRUNG!AV348+[4]TAN!AV348+[4]THUONG!AV348+[4]HLAO!AV348+[4]PNHA!AV348+[4]VTRUNG!AV348</f>
        <v>0</v>
      </c>
      <c r="AW350" s="885" t="e">
        <f>[4]DAI!#REF!+[4]NAM!#REF!+[4]NHAN!#REF!+[4]LY!#REF!+[4]DUC!#REF!+[4]DONG!#REF!+[4]HPHU!#REF!+[4]BAC!#REF!+[4]THANH!#REF!+#REF!+[4]MY!#REF!+[4]HA!#REF!+[4]PHUC!#REF!+[4]LAM!#REF!+[4]XUAN!#REF!+[4]LIEN!#REF!</f>
        <v>#REF!</v>
      </c>
      <c r="AX350" s="885" t="e">
        <f>[4]DAI!#REF!+[4]NAM!#REF!+[4]NHAN!#REF!+[4]LY!#REF!+[4]DUC!#REF!+[4]DONG!#REF!+[4]HPHU!#REF!+[4]BAC!#REF!+[4]THANH!#REF!+#REF!+[4]MY!#REF!+[4]HA!#REF!+[4]PHUC!#REF!+[4]LAM!#REF!+[4]XUAN!#REF!+[4]LIEN!#REF!</f>
        <v>#REF!</v>
      </c>
      <c r="AY350" s="885" t="e">
        <f>[4]DAI!#REF!+[4]NAM!#REF!+[4]NHAN!#REF!+[4]LY!#REF!+[4]DUC!#REF!+[4]DONG!#REF!+[4]HPHU!#REF!+[4]BAC!#REF!+[4]THANH!#REF!+#REF!+[4]MY!#REF!+[4]HA!#REF!+[4]PHUC!#REF!+[4]LAM!#REF!+[4]XUAN!#REF!+[4]LIEN!#REF!</f>
        <v>#REF!</v>
      </c>
      <c r="AZ350" s="867">
        <f>[4]DAI!AZ286+[4]NAM!AZ284+[4]NHAN!AZ286+[4]LY!AZ286+[4]DUC!AZ286+[4]DONG!AZ286+[4]HPHU!AZ285+[4]BAC!AZ285+[4]THANH!AZ286+[4]MY!AZ283+[4]HA!AZ224+[4]PHUC!AZ282+[4]LAM!AZ283+[4]XUAN!AZ281+[4]LIEN!AZ285</f>
        <v>0</v>
      </c>
      <c r="BA350" s="885" t="e">
        <f>[4]DAI!#REF!+[4]NAM!#REF!+[4]NHAN!#REF!+[4]LY!#REF!+[4]DUC!#REF!+[4]DONG!#REF!+[4]HPHU!#REF!+[4]BAC!#REF!+[4]THANH!#REF!+#REF!+[4]MY!#REF!+[4]HA!#REF!+[4]PHUC!#REF!+[4]LAM!#REF!+[4]XUAN!#REF!+[4]LIEN!#REF!</f>
        <v>#REF!</v>
      </c>
      <c r="BB350" s="885" t="e">
        <f>[4]DAI!#REF!+[4]NAM!#REF!+[4]NHAN!#REF!+[4]LY!#REF!+[4]DUC!#REF!+[4]DONG!#REF!+[4]HPHU!#REF!+[4]BAC!#REF!+[4]THANH!#REF!+#REF!+[4]MY!#REF!+[4]HA!#REF!+[4]PHUC!#REF!+[4]LAM!#REF!+[4]XUAN!#REF!+[4]LIEN!#REF!</f>
        <v>#REF!</v>
      </c>
      <c r="BC350" s="885" t="e">
        <f>[4]DAI!#REF!+[4]NAM!#REF!+[4]NHAN!#REF!+[4]LY!#REF!+[4]DUC!#REF!+[4]DONG!#REF!+[4]HPHU!#REF!+[4]BAC!#REF!+[4]THANH!#REF!+#REF!+[4]MY!#REF!+[4]HA!#REF!+[4]PHUC!#REF!+[4]LAM!#REF!+[4]XUAN!#REF!+[4]LIEN!#REF!</f>
        <v>#REF!</v>
      </c>
      <c r="BD350" s="867">
        <f>[4]DAI!BD286+[4]NAM!BD284+[4]NHAN!BD286+[4]LY!BD286+[4]DUC!BD286+[4]DONG!BD286+[4]HPHU!BD285+[4]BAC!BD285+[4]THANH!BD286+[4]MY!BD283+[4]HA!BD224+[4]PHUC!BD282+[4]LAM!BD283+[4]XUAN!BD281+[4]LIEN!BD285</f>
        <v>0</v>
      </c>
      <c r="BE350" s="885" t="e">
        <f>[4]DAI!#REF!+[4]NAM!#REF!+[4]NHAN!#REF!+[4]LY!#REF!+[4]DUC!#REF!+[4]DONG!#REF!+[4]HPHU!#REF!+[4]BAC!#REF!+[4]THANH!#REF!+#REF!+[4]MY!#REF!+[4]HA!#REF!+[4]PHUC!#REF!+[4]LAM!#REF!+[4]XUAN!#REF!+[4]LIEN!#REF!</f>
        <v>#REF!</v>
      </c>
      <c r="BF350" s="885" t="e">
        <f>[4]DAI!#REF!+[4]NAM!#REF!+[4]NHAN!#REF!+[4]LY!#REF!+[4]DUC!#REF!+[4]DONG!#REF!+[4]HPHU!#REF!+[4]BAC!#REF!+[4]THANH!#REF!+#REF!+[4]MY!#REF!+[4]HA!#REF!+[4]PHUC!#REF!+[4]LAM!#REF!+[4]XUAN!#REF!+[4]LIEN!#REF!</f>
        <v>#REF!</v>
      </c>
      <c r="BG350" s="885" t="e">
        <f>[4]DAI!#REF!+[4]NAM!#REF!+[4]NHAN!#REF!+[4]LY!#REF!+[4]DUC!#REF!+[4]DONG!#REF!+[4]HPHU!#REF!+[4]BAC!#REF!+[4]THANH!#REF!+#REF!+[4]MY!#REF!+[4]HA!#REF!+[4]PHUC!#REF!+[4]LAM!#REF!+[4]XUAN!#REF!+[4]LIEN!#REF!</f>
        <v>#REF!</v>
      </c>
      <c r="BH350" s="885" t="e">
        <f>[4]DAI!#REF!+[4]NAM!#REF!+[4]NHAN!#REF!+[4]LY!#REF!+[4]DUC!#REF!+[4]DONG!#REF!+[4]HPHU!#REF!+[4]BAC!#REF!+[4]THANH!#REF!+#REF!+[4]MY!#REF!+[4]HA!#REF!+[4]PHUC!#REF!+[4]LAM!#REF!+[4]XUAN!#REF!+[4]LIEN!#REF!</f>
        <v>#REF!</v>
      </c>
      <c r="BI350" s="885" t="e">
        <f>[4]DAI!#REF!+[4]NAM!#REF!+[4]NHAN!#REF!+[4]LY!#REF!+[4]DUC!#REF!+[4]DONG!#REF!+[4]HPHU!#REF!+[4]BAC!#REF!+[4]THANH!#REF!+#REF!+[4]MY!#REF!+[4]HA!#REF!+[4]PHUC!#REF!+[4]LAM!#REF!+[4]XUAN!#REF!+[4]LIEN!#REF!</f>
        <v>#REF!</v>
      </c>
      <c r="BJ350" s="885" t="e">
        <f>[4]DAI!#REF!+[4]NAM!#REF!+[4]NHAN!#REF!+[4]LY!#REF!+[4]DUC!#REF!+[4]DONG!#REF!+[4]HPHU!#REF!+[4]BAC!#REF!+[4]THANH!#REF!+#REF!+[4]MY!#REF!+[4]HA!#REF!+[4]PHUC!#REF!+[4]LAM!#REF!+[4]XUAN!#REF!+[4]LIEN!#REF!</f>
        <v>#REF!</v>
      </c>
      <c r="BK350" s="885" t="e">
        <f>[4]DAI!#REF!+[4]NAM!#REF!+[4]NHAN!#REF!+[4]LY!#REF!+[4]DUC!#REF!+[4]DONG!#REF!+[4]HPHU!#REF!+[4]BAC!#REF!+[4]THANH!#REF!+#REF!+[4]MY!#REF!+[4]HA!#REF!+[4]PHUC!#REF!+[4]LAM!#REF!+[4]XUAN!#REF!+[4]LIEN!#REF!</f>
        <v>#REF!</v>
      </c>
      <c r="BL350" s="885" t="e">
        <f>[4]DAI!#REF!+[4]NAM!#REF!+[4]NHAN!#REF!+[4]LY!#REF!+[4]DUC!#REF!+[4]DONG!#REF!+[4]HPHU!#REF!+[4]BAC!#REF!+[4]THANH!#REF!+#REF!+[4]MY!#REF!+[4]HA!#REF!+[4]PHUC!#REF!+[4]LAM!#REF!+[4]XUAN!#REF!+[4]LIEN!#REF!</f>
        <v>#REF!</v>
      </c>
    </row>
    <row r="351" spans="1:65" ht="24" hidden="1" customHeight="1" x14ac:dyDescent="0.2">
      <c r="A351" s="886" t="s">
        <v>2479</v>
      </c>
      <c r="B351" s="888" t="s">
        <v>2480</v>
      </c>
      <c r="C351" s="887" t="s">
        <v>299</v>
      </c>
      <c r="D351" s="885" t="e">
        <f>[4]DAI!#REF!+[4]NAM!#REF!+[4]NHAN!#REF!+[4]LY!#REF!+[4]DUC!#REF!+[4]DONG!#REF!+[4]HPHU!#REF!+[4]BAC!#REF!+[4]THANH!#REF!+#REF!+[4]MY!#REF!+[4]HA!#REF!+[4]PHUC!#REF!+[4]LAM!#REF!+[4]XUAN!#REF!+[4]LIEN!#REF!</f>
        <v>#REF!</v>
      </c>
      <c r="E351" s="885" t="e">
        <f>[4]DAI!#REF!+[4]NAM!#REF!+[4]NHAN!#REF!+[4]LY!#REF!+[4]DUC!#REF!+[4]DONG!#REF!+[4]HPHU!#REF!+[4]BAC!#REF!+[4]THANH!#REF!+#REF!+[4]MY!#REF!+[4]HA!#REF!+[4]PHUC!#REF!+[4]LAM!#REF!+[4]XUAN!#REF!+[4]LIEN!#REF!</f>
        <v>#REF!</v>
      </c>
      <c r="F351" s="885" t="e">
        <f>[4]DAI!#REF!+[4]NAM!#REF!+[4]NHAN!#REF!+[4]LY!#REF!+[4]DUC!#REF!+[4]DONG!#REF!+[4]HPHU!#REF!+[4]BAC!#REF!+[4]THANH!#REF!+#REF!+[4]MY!#REF!+[4]HA!#REF!+[4]PHUC!#REF!+[4]LAM!#REF!+[4]XUAN!#REF!+[4]LIEN!#REF!</f>
        <v>#REF!</v>
      </c>
      <c r="G351" s="867">
        <f>[4]DAI!G349+[4]NAM!G349+[4]NHAN!G349+[4]LY!G349+[4]DUC!G349+[4]DONG!G349+[4]HPHU!G349+[4]BAC!G349+[4]THANH!G349+[4]MY!G349+[4]HA!G349+[4]PHUC!G349+[4]LAM!G349+[4]XUAN!G349+[4]LIEN!G349+[4]HUNG!G349+[4]CNAM!G349+[4]TAY!G349+[4]HOA!G349+[4]VAN!G349+[4]PDINH!G349+[4]SLOC!G349+[4]TRUNG!G349+[4]TAN!G349+[4]THUONG!G349+[4]HLAO!G349+[4]PNHA!G349+[4]VTRUNG!G349</f>
        <v>0</v>
      </c>
      <c r="H351" s="885" t="e">
        <f>[4]DAI!#REF!+[4]NAM!#REF!+[4]NHAN!#REF!+[4]LY!#REF!+[4]DUC!#REF!+[4]DONG!#REF!+[4]HPHU!#REF!+[4]BAC!#REF!+[4]THANH!#REF!+#REF!+[4]MY!#REF!+[4]HA!#REF!+[4]PHUC!#REF!+[4]LAM!#REF!+[4]XUAN!#REF!+[4]LIEN!#REF!</f>
        <v>#REF!</v>
      </c>
      <c r="I351" s="885" t="e">
        <f>[4]DAI!#REF!+[4]NAM!#REF!+[4]NHAN!#REF!+[4]LY!#REF!+[4]DUC!#REF!+[4]DONG!#REF!+[4]HPHU!#REF!+[4]BAC!#REF!+[4]THANH!#REF!+#REF!+[4]MY!#REF!+[4]HA!#REF!+[4]PHUC!#REF!+[4]LAM!#REF!+[4]XUAN!#REF!+[4]LIEN!#REF!</f>
        <v>#REF!</v>
      </c>
      <c r="J351" s="867">
        <f>[4]DAI!J349+[4]NAM!J349+[4]NHAN!J349+[4]LY!J349+[4]DUC!J349+[4]DONG!J349+[4]HPHU!J349+[4]BAC!J349+[4]THANH!J349+[4]MY!J349+[4]HA!J349+[4]PHUC!J349+[4]LAM!J349+[4]XUAN!J349+[4]LIEN!J349+[4]HUNG!J349+[4]CNAM!J349+[4]TAY!J349+[4]HOA!J349+[4]VAN!J349+[4]PDINH!J349+[4]SLOC!J349+[4]TRUNG!J349+[4]TAN!J349+[4]THUONG!J349+[4]HLAO!J349+[4]PNHA!J349+[4]VTRUNG!J349</f>
        <v>0</v>
      </c>
      <c r="K351" s="885" t="e">
        <f>[4]DAI!#REF!+[4]NAM!#REF!+[4]NHAN!#REF!+[4]LY!#REF!+[4]DUC!#REF!+[4]DONG!#REF!+[4]HPHU!#REF!+[4]BAC!#REF!+[4]THANH!#REF!+#REF!+[4]MY!#REF!+[4]HA!#REF!+[4]PHUC!#REF!+[4]LAM!#REF!+[4]XUAN!#REF!+[4]LIEN!#REF!</f>
        <v>#REF!</v>
      </c>
      <c r="L351" s="885" t="e">
        <f>[4]DAI!#REF!+[4]NAM!#REF!+[4]NHAN!#REF!+[4]LY!#REF!+[4]DUC!#REF!+[4]DONG!#REF!+[4]HPHU!#REF!+[4]BAC!#REF!+[4]THANH!#REF!+#REF!+[4]MY!#REF!+[4]HA!#REF!+[4]PHUC!#REF!+[4]LAM!#REF!+[4]XUAN!#REF!+[4]LIEN!#REF!</f>
        <v>#REF!</v>
      </c>
      <c r="M351" s="885" t="e">
        <f>[4]DAI!#REF!+[4]NAM!#REF!+[4]NHAN!#REF!+[4]LY!#REF!+[4]DUC!#REF!+[4]DONG!#REF!+[4]HPHU!#REF!+[4]BAC!#REF!+[4]THANH!#REF!+#REF!+[4]MY!#REF!+[4]HA!#REF!+[4]PHUC!#REF!+[4]LAM!#REF!+[4]XUAN!#REF!+[4]LIEN!#REF!</f>
        <v>#REF!</v>
      </c>
      <c r="N351" s="867">
        <f>[4]DAI!N349+[4]NAM!N349+[4]NHAN!N349+[4]LY!N349+[4]DUC!N349+[4]DONG!N349+[4]HPHU!N349+[4]BAC!N349+[4]THANH!N349+[4]MY!N349+[4]HA!N349+[4]PHUC!N349+[4]LAM!N349+[4]XUAN!N349+[4]LIEN!N349+[4]HUNG!N349+[4]CNAM!N349+[4]TAY!N349+[4]HOA!N349+[4]VAN!N349+[4]PDINH!N349+[4]SLOC!N349+[4]TRUNG!N349+[4]TAN!N349+[4]THUONG!N349+[4]HLAO!N349+[4]PNHA!N349+[4]VTRUNG!N349</f>
        <v>0</v>
      </c>
      <c r="O351" s="867">
        <f>[4]DAI!O349+[4]NAM!O349+[4]NHAN!O349+[4]LY!O349+[4]DUC!O349+[4]DONG!O349+[4]HPHU!O349+[4]BAC!O349+[4]THANH!O349+[4]MY!O349+[4]HA!O349+[4]PHUC!O349+[4]LAM!O349+[4]XUAN!O349+[4]LIEN!O349+[4]HUNG!O349+[4]CNAM!O349+[4]TAY!O349+[4]HOA!O349+[4]VAN!O349+[4]PDINH!O349+[4]SLOC!O349+[4]TRUNG!O349+[4]TAN!O349+[4]THUONG!O349+[4]HLAO!O349+[4]PNHA!O349+[4]VTRUNG!O349</f>
        <v>0</v>
      </c>
      <c r="P351" s="867">
        <f>[4]DAI!P287+[4]NAM!P285+[4]NHAN!P287+[4]LY!P287+[4]DUC!P287+[4]DONG!P287+[4]HPHU!P286+[4]BAC!P286+[4]THANH!P287+[4]MY!P284+[4]HA!P225+[4]PHUC!P283+[4]LAM!P284+[4]XUAN!P282+[4]LIEN!P286</f>
        <v>0</v>
      </c>
      <c r="Q351" s="885" t="e">
        <f>[4]DAI!#REF!+[4]NAM!#REF!+[4]NHAN!#REF!+[4]LY!#REF!+[4]DUC!#REF!+[4]DONG!#REF!+[4]HPHU!#REF!+[4]BAC!#REF!+[4]THANH!#REF!+#REF!+[4]MY!#REF!+[4]HA!#REF!+[4]PHUC!#REF!+[4]LAM!#REF!+[4]XUAN!#REF!+[4]LIEN!#REF!</f>
        <v>#REF!</v>
      </c>
      <c r="R351" s="882" t="e">
        <f>[4]DAI!#REF!+[4]NAM!#REF!+[4]NHAN!#REF!+[4]LY!#REF!+[4]DUC!#REF!+[4]DONG!#REF!+[4]HPHU!#REF!+[4]BAC!#REF!+[4]THANH!#REF!+#REF!+[4]MY!#REF!+[4]HA!#REF!+[4]PHUC!#REF!+[4]LAM!#REF!+[4]XUAN!#REF!+[4]LIEN!#REF!</f>
        <v>#REF!</v>
      </c>
      <c r="S351" s="885" t="e">
        <f>[4]DAI!#REF!+[4]NAM!#REF!+[4]NHAN!#REF!+[4]LY!#REF!+[4]DUC!#REF!+[4]DONG!#REF!+[4]HPHU!#REF!+[4]BAC!#REF!+[4]THANH!#REF!+#REF!+[4]MY!#REF!+[4]HA!#REF!+[4]PHUC!#REF!+[4]LAM!#REF!+[4]XUAN!#REF!+[4]LIEN!#REF!</f>
        <v>#REF!</v>
      </c>
      <c r="T351" s="885" t="e">
        <f>[4]DAI!#REF!+[4]NAM!#REF!+[4]NHAN!#REF!+[4]LY!#REF!+[4]DUC!#REF!+[4]DONG!#REF!+[4]HPHU!#REF!+[4]BAC!#REF!+[4]THANH!#REF!+#REF!+[4]MY!#REF!+[4]HA!#REF!+[4]PHUC!#REF!+[4]LAM!#REF!+[4]XUAN!#REF!+[4]LIEN!#REF!</f>
        <v>#REF!</v>
      </c>
      <c r="U351" s="885" t="e">
        <f>[4]DAI!#REF!+[4]NAM!#REF!+[4]NHAN!#REF!+[4]LY!#REF!+[4]DUC!#REF!+[4]DONG!#REF!+[4]HPHU!#REF!+[4]BAC!#REF!+[4]THANH!#REF!+#REF!+[4]MY!#REF!+[4]HA!#REF!+[4]PHUC!#REF!+[4]LAM!#REF!+[4]XUAN!#REF!+[4]LIEN!#REF!</f>
        <v>#REF!</v>
      </c>
      <c r="V351" s="885" t="e">
        <f>[4]DAI!#REF!+[4]NAM!#REF!+[4]NHAN!#REF!+[4]LY!#REF!+[4]DUC!#REF!+[4]DONG!#REF!+[4]HPHU!#REF!+[4]BAC!#REF!+[4]THANH!#REF!+#REF!+[4]MY!#REF!+[4]HA!#REF!+[4]PHUC!#REF!+[4]LAM!#REF!+[4]XUAN!#REF!+[4]LIEN!#REF!</f>
        <v>#REF!</v>
      </c>
      <c r="W351" s="885" t="e">
        <f>[4]DAI!#REF!+[4]NAM!#REF!+[4]NHAN!#REF!+[4]LY!#REF!+[4]DUC!#REF!+[4]DONG!#REF!+[4]HPHU!#REF!+[4]BAC!#REF!+[4]THANH!#REF!+#REF!+[4]MY!#REF!+[4]HA!#REF!+[4]PHUC!#REF!+[4]LAM!#REF!+[4]XUAN!#REF!+[4]LIEN!#REF!</f>
        <v>#REF!</v>
      </c>
      <c r="X351" s="885" t="e">
        <f>[4]DAI!#REF!+[4]NAM!#REF!+[4]NHAN!#REF!+[4]LY!#REF!+[4]DUC!#REF!+[4]DONG!#REF!+[4]HPHU!#REF!+[4]BAC!#REF!+[4]THANH!#REF!+#REF!+[4]MY!#REF!+[4]HA!#REF!+[4]PHUC!#REF!+[4]LAM!#REF!+[4]XUAN!#REF!+[4]LIEN!#REF!</f>
        <v>#REF!</v>
      </c>
      <c r="Y351" s="885" t="e">
        <f>[4]DAI!#REF!+[4]NAM!#REF!+[4]NHAN!#REF!+[4]LY!#REF!+[4]DUC!#REF!+[4]DONG!#REF!+[4]HPHU!#REF!+[4]BAC!#REF!+[4]THANH!#REF!+#REF!+[4]MY!#REF!+[4]HA!#REF!+[4]PHUC!#REF!+[4]LAM!#REF!+[4]XUAN!#REF!+[4]LIEN!#REF!</f>
        <v>#REF!</v>
      </c>
      <c r="Z351" s="885" t="e">
        <f>[4]DAI!#REF!+[4]NAM!#REF!+[4]NHAN!#REF!+[4]LY!#REF!+[4]DUC!#REF!+[4]DONG!#REF!+[4]HPHU!#REF!+[4]BAC!#REF!+[4]THANH!#REF!+#REF!+[4]MY!#REF!+[4]HA!#REF!+[4]PHUC!#REF!+[4]LAM!#REF!+[4]XUAN!#REF!+[4]LIEN!#REF!</f>
        <v>#REF!</v>
      </c>
      <c r="AA351" s="885" t="e">
        <f>[4]DAI!#REF!+[4]NAM!#REF!+[4]NHAN!#REF!+[4]LY!#REF!+[4]DUC!#REF!+[4]DONG!#REF!+[4]HPHU!#REF!+[4]BAC!#REF!+[4]THANH!#REF!+#REF!+[4]MY!#REF!+[4]HA!#REF!+[4]PHUC!#REF!+[4]LAM!#REF!+[4]XUAN!#REF!+[4]LIEN!#REF!</f>
        <v>#REF!</v>
      </c>
      <c r="AB351" s="885" t="e">
        <f>[4]DAI!#REF!+[4]NAM!#REF!+[4]NHAN!#REF!+[4]LY!#REF!+[4]DUC!#REF!+[4]DONG!#REF!+[4]HPHU!#REF!+[4]BAC!#REF!+[4]THANH!#REF!+#REF!+[4]MY!#REF!+[4]HA!#REF!+[4]PHUC!#REF!+[4]LAM!#REF!+[4]XUAN!#REF!+[4]LIEN!#REF!</f>
        <v>#REF!</v>
      </c>
      <c r="AC351" s="885" t="e">
        <f>[4]DAI!#REF!+[4]NAM!#REF!+[4]NHAN!#REF!+[4]LY!#REF!+[4]DUC!#REF!+[4]DONG!#REF!+[4]HPHU!#REF!+[4]BAC!#REF!+[4]THANH!#REF!+#REF!+[4]MY!#REF!+[4]HA!#REF!+[4]PHUC!#REF!+[4]LAM!#REF!+[4]XUAN!#REF!+[4]LIEN!#REF!</f>
        <v>#REF!</v>
      </c>
      <c r="AD351" s="867">
        <f>[4]DAI!AD287+[4]NAM!AD285+[4]NHAN!AD287+[4]LY!AD287+[4]DUC!AD287+[4]DONG!AD287+[4]HPHU!AD286+[4]BAC!AD286+[4]THANH!AD287+[4]MY!AD284+[4]HA!AD225+[4]PHUC!AD283+[4]LAM!AD284+[4]XUAN!AD282+[4]LIEN!AD286</f>
        <v>0</v>
      </c>
      <c r="AE351" s="885" t="e">
        <f>[4]DAI!#REF!+[4]NAM!#REF!+[4]NHAN!#REF!+[4]LY!#REF!+[4]DUC!#REF!+[4]DONG!#REF!+[4]HPHU!#REF!+[4]BAC!#REF!+[4]THANH!#REF!+#REF!+[4]MY!#REF!+[4]HA!#REF!+[4]PHUC!#REF!+[4]LAM!#REF!+[4]XUAN!#REF!+[4]LIEN!#REF!</f>
        <v>#REF!</v>
      </c>
      <c r="AF351" s="885" t="e">
        <f>[4]DAI!#REF!+[4]NAM!#REF!+[4]NHAN!#REF!+[4]LY!#REF!+[4]DUC!#REF!+[4]DONG!#REF!+[4]HPHU!#REF!+[4]BAC!#REF!+[4]THANH!#REF!+#REF!+[4]MY!#REF!+[4]HA!#REF!+[4]PHUC!#REF!+[4]LAM!#REF!+[4]XUAN!#REF!+[4]LIEN!#REF!</f>
        <v>#REF!</v>
      </c>
      <c r="AG351" s="885" t="e">
        <f>[4]DAI!#REF!+[4]NAM!#REF!+[4]NHAN!#REF!+[4]LY!#REF!+[4]DUC!#REF!+[4]DONG!#REF!+[4]HPHU!#REF!+[4]BAC!#REF!+[4]THANH!#REF!+#REF!+[4]MY!#REF!+[4]HA!#REF!+[4]PHUC!#REF!+[4]LAM!#REF!+[4]XUAN!#REF!+[4]LIEN!#REF!</f>
        <v>#REF!</v>
      </c>
      <c r="AH351" s="885" t="e">
        <f>[4]DAI!#REF!+[4]NAM!#REF!+[4]NHAN!#REF!+[4]LY!#REF!+[4]DUC!#REF!+[4]DONG!#REF!+[4]HPHU!#REF!+[4]BAC!#REF!+[4]THANH!#REF!+#REF!+[4]MY!#REF!+[4]HA!#REF!+[4]PHUC!#REF!+[4]LAM!#REF!+[4]XUAN!#REF!+[4]LIEN!#REF!</f>
        <v>#REF!</v>
      </c>
      <c r="AI351" s="885" t="e">
        <f>[4]DAI!#REF!+[4]NAM!#REF!+[4]NHAN!#REF!+[4]LY!#REF!+[4]DUC!#REF!+[4]DONG!#REF!+[4]HPHU!#REF!+[4]BAC!#REF!+[4]THANH!#REF!+#REF!+[4]MY!#REF!+[4]HA!#REF!+[4]PHUC!#REF!+[4]LAM!#REF!+[4]XUAN!#REF!+[4]LIEN!#REF!</f>
        <v>#REF!</v>
      </c>
      <c r="AJ351" s="885" t="e">
        <f>[4]DAI!#REF!+[4]NAM!#REF!+[4]NHAN!#REF!+[4]LY!#REF!+[4]DUC!#REF!+[4]DONG!#REF!+[4]HPHU!#REF!+[4]BAC!#REF!+[4]THANH!#REF!+#REF!+[4]MY!#REF!+[4]HA!#REF!+[4]PHUC!#REF!+[4]LAM!#REF!+[4]XUAN!#REF!+[4]LIEN!#REF!</f>
        <v>#REF!</v>
      </c>
      <c r="AK351" s="867">
        <f>[4]DAI!AK287+[4]NAM!AK285+[4]NHAN!AK287+[4]LY!AK287+[4]DUC!AK287+[4]DONG!AK287+[4]HPHU!AK286+[4]BAC!AK286+[4]THANH!AK287+[4]MY!AK284+[4]HA!AK225+[4]PHUC!AK283+[4]LAM!AK284+[4]XUAN!AK282+[4]LIEN!AK286</f>
        <v>0</v>
      </c>
      <c r="AL351" s="885" t="e">
        <f>[4]DAI!#REF!+[4]NAM!#REF!+[4]NHAN!#REF!+[4]LY!#REF!+[4]DUC!#REF!+[4]DONG!#REF!+[4]HPHU!#REF!+[4]BAC!#REF!+[4]THANH!#REF!+#REF!+[4]MY!#REF!+[4]HA!#REF!+[4]PHUC!#REF!+[4]LAM!#REF!+[4]XUAN!#REF!+[4]LIEN!#REF!</f>
        <v>#REF!</v>
      </c>
      <c r="AM351" s="885" t="e">
        <f>[4]DAI!#REF!+[4]NAM!#REF!+[4]NHAN!#REF!+[4]LY!#REF!+[4]DUC!#REF!+[4]DONG!#REF!+[4]HPHU!#REF!+[4]BAC!#REF!+[4]THANH!#REF!+#REF!+[4]MY!#REF!+[4]HA!#REF!+[4]PHUC!#REF!+[4]LAM!#REF!+[4]XUAN!#REF!+[4]LIEN!#REF!</f>
        <v>#REF!</v>
      </c>
      <c r="AN351" s="867">
        <f>[4]DAI!AN287+[4]NAM!AN285+[4]NHAN!AN287+[4]LY!AN287+[4]DUC!AN287+[4]DONG!AN287+[4]HPHU!AN286+[4]BAC!AN286+[4]THANH!AN287+[4]MY!AN284+[4]HA!AN225+[4]PHUC!AN283+[4]LAM!AN284+[4]XUAN!AN282+[4]LIEN!AN286</f>
        <v>0</v>
      </c>
      <c r="AO351" s="885" t="e">
        <f>[4]DAI!#REF!+[4]NAM!#REF!+[4]NHAN!#REF!+[4]LY!#REF!+[4]DUC!#REF!+[4]DONG!#REF!+[4]HPHU!#REF!+[4]BAC!#REF!+[4]THANH!#REF!+#REF!+[4]MY!#REF!+[4]HA!#REF!+[4]PHUC!#REF!+[4]LAM!#REF!+[4]XUAN!#REF!+[4]LIEN!#REF!</f>
        <v>#REF!</v>
      </c>
      <c r="AP351" s="885" t="e">
        <f>[4]DAI!#REF!+[4]NAM!#REF!+[4]NHAN!#REF!+[4]LY!#REF!+[4]DUC!#REF!+[4]DONG!#REF!+[4]HPHU!#REF!+[4]BAC!#REF!+[4]THANH!#REF!+#REF!+[4]MY!#REF!+[4]HA!#REF!+[4]PHUC!#REF!+[4]LAM!#REF!+[4]XUAN!#REF!+[4]LIEN!#REF!</f>
        <v>#REF!</v>
      </c>
      <c r="AQ351" s="885" t="e">
        <f>[4]DAI!#REF!+[4]NAM!#REF!+[4]NHAN!#REF!+[4]LY!#REF!+[4]DUC!#REF!+[4]DONG!#REF!+[4]HPHU!#REF!+[4]BAC!#REF!+[4]THANH!#REF!+#REF!+[4]MY!#REF!+[4]HA!#REF!+[4]PHUC!#REF!+[4]LAM!#REF!+[4]XUAN!#REF!+[4]LIEN!#REF!</f>
        <v>#REF!</v>
      </c>
      <c r="AR351" s="867">
        <f>[4]DAI!AR349+[4]NAM!AR349+[4]NHAN!AR349+[4]LY!AR349+[4]DUC!AR349+[4]DONG!AR349+[4]HPHU!AR349+[4]BAC!AR349+[4]THANH!AR349+[4]MY!AR349+[4]HA!AR349+[4]PHUC!AR349+[4]LAM!AR349+[4]XUAN!AR349+[4]LIEN!AR349+[4]HUNG!AR349+[4]CNAM!AR349+[4]TAY!AR349+[4]HOA!AR349+[4]VAN!AR349+[4]PDINH!AR349+[4]SLOC!AR349+[4]TRUNG!AR349+[4]TAN!AR349+[4]THUONG!AR349+[4]HLAO!AR349+[4]PNHA!AR349+[4]VTRUNG!AR349</f>
        <v>0</v>
      </c>
      <c r="AS351" s="867">
        <f>[4]DAI!AS287+[4]NAM!AS285+[4]NHAN!AS287+[4]LY!AS287+[4]DUC!AS287+[4]DONG!AS287+[4]HPHU!AS286+[4]BAC!AS286+[4]THANH!AS287+[4]MY!AS284+[4]HA!AS225+[4]PHUC!AS283+[4]LAM!AS284+[4]XUAN!AS282+[4]LIEN!AS286</f>
        <v>0</v>
      </c>
      <c r="AT351" s="867"/>
      <c r="AU351" s="867">
        <f>[4]DAI!AU287+[4]NAM!AU285+[4]NHAN!AU287+[4]LY!AU287+[4]DUC!AU287+[4]DONG!AU287+[4]HPHU!AU286+[4]BAC!AU286+[4]THANH!AU287+[4]MY!AU284+[4]HA!AU225+[4]PHUC!AU283+[4]LAM!AU284+[4]XUAN!AU282+[4]LIEN!AU286</f>
        <v>0</v>
      </c>
      <c r="AV351" s="838">
        <f>[4]DAI!AV349+[4]NAM!AV349+[4]NHAN!AV349+[4]LY!AV349+[4]DUC!AV349+[4]DONG!AV349+[4]HPHU!AV349+[4]BAC!AV349+[4]THANH!AV349+[4]MY!AV349+[4]HA!AV349+[4]PHUC!AV349+[4]LAM!AV349+[4]XUAN!AV349+[4]LIEN!AV349+[4]HUNG!AV349+[4]CNAM!AV349+[4]TAY!AV349+[4]HOA!AV349+[4]VAN!AV349+[4]PDINH!AV349+[4]SLOC!AV349+[4]TRUNG!AV349+[4]TAN!AV349+[4]THUONG!AV349+[4]HLAO!AV349+[4]PNHA!AV349+[4]VTRUNG!AV349</f>
        <v>0</v>
      </c>
      <c r="AW351" s="885" t="e">
        <f>[4]DAI!#REF!+[4]NAM!#REF!+[4]NHAN!#REF!+[4]LY!#REF!+[4]DUC!#REF!+[4]DONG!#REF!+[4]HPHU!#REF!+[4]BAC!#REF!+[4]THANH!#REF!+#REF!+[4]MY!#REF!+[4]HA!#REF!+[4]PHUC!#REF!+[4]LAM!#REF!+[4]XUAN!#REF!+[4]LIEN!#REF!</f>
        <v>#REF!</v>
      </c>
      <c r="AX351" s="885" t="e">
        <f>[4]DAI!#REF!+[4]NAM!#REF!+[4]NHAN!#REF!+[4]LY!#REF!+[4]DUC!#REF!+[4]DONG!#REF!+[4]HPHU!#REF!+[4]BAC!#REF!+[4]THANH!#REF!+#REF!+[4]MY!#REF!+[4]HA!#REF!+[4]PHUC!#REF!+[4]LAM!#REF!+[4]XUAN!#REF!+[4]LIEN!#REF!</f>
        <v>#REF!</v>
      </c>
      <c r="AY351" s="885" t="e">
        <f>[4]DAI!#REF!+[4]NAM!#REF!+[4]NHAN!#REF!+[4]LY!#REF!+[4]DUC!#REF!+[4]DONG!#REF!+[4]HPHU!#REF!+[4]BAC!#REF!+[4]THANH!#REF!+#REF!+[4]MY!#REF!+[4]HA!#REF!+[4]PHUC!#REF!+[4]LAM!#REF!+[4]XUAN!#REF!+[4]LIEN!#REF!</f>
        <v>#REF!</v>
      </c>
      <c r="AZ351" s="867">
        <f>[4]DAI!AZ287+[4]NAM!AZ285+[4]NHAN!AZ287+[4]LY!AZ287+[4]DUC!AZ287+[4]DONG!AZ287+[4]HPHU!AZ286+[4]BAC!AZ286+[4]THANH!AZ287+[4]MY!AZ284+[4]HA!AZ225+[4]PHUC!AZ283+[4]LAM!AZ284+[4]XUAN!AZ282+[4]LIEN!AZ286</f>
        <v>0</v>
      </c>
      <c r="BA351" s="885" t="e">
        <f>[4]DAI!#REF!+[4]NAM!#REF!+[4]NHAN!#REF!+[4]LY!#REF!+[4]DUC!#REF!+[4]DONG!#REF!+[4]HPHU!#REF!+[4]BAC!#REF!+[4]THANH!#REF!+#REF!+[4]MY!#REF!+[4]HA!#REF!+[4]PHUC!#REF!+[4]LAM!#REF!+[4]XUAN!#REF!+[4]LIEN!#REF!</f>
        <v>#REF!</v>
      </c>
      <c r="BB351" s="885" t="e">
        <f>[4]DAI!#REF!+[4]NAM!#REF!+[4]NHAN!#REF!+[4]LY!#REF!+[4]DUC!#REF!+[4]DONG!#REF!+[4]HPHU!#REF!+[4]BAC!#REF!+[4]THANH!#REF!+#REF!+[4]MY!#REF!+[4]HA!#REF!+[4]PHUC!#REF!+[4]LAM!#REF!+[4]XUAN!#REF!+[4]LIEN!#REF!</f>
        <v>#REF!</v>
      </c>
      <c r="BC351" s="885" t="e">
        <f>[4]DAI!#REF!+[4]NAM!#REF!+[4]NHAN!#REF!+[4]LY!#REF!+[4]DUC!#REF!+[4]DONG!#REF!+[4]HPHU!#REF!+[4]BAC!#REF!+[4]THANH!#REF!+#REF!+[4]MY!#REF!+[4]HA!#REF!+[4]PHUC!#REF!+[4]LAM!#REF!+[4]XUAN!#REF!+[4]LIEN!#REF!</f>
        <v>#REF!</v>
      </c>
      <c r="BD351" s="867">
        <f>[4]DAI!BD287+[4]NAM!BD285+[4]NHAN!BD287+[4]LY!BD287+[4]DUC!BD287+[4]DONG!BD287+[4]HPHU!BD286+[4]BAC!BD286+[4]THANH!BD287+[4]MY!BD284+[4]HA!BD225+[4]PHUC!BD283+[4]LAM!BD284+[4]XUAN!BD282+[4]LIEN!BD286</f>
        <v>0</v>
      </c>
      <c r="BE351" s="885" t="e">
        <f>[4]DAI!#REF!+[4]NAM!#REF!+[4]NHAN!#REF!+[4]LY!#REF!+[4]DUC!#REF!+[4]DONG!#REF!+[4]HPHU!#REF!+[4]BAC!#REF!+[4]THANH!#REF!+#REF!+[4]MY!#REF!+[4]HA!#REF!+[4]PHUC!#REF!+[4]LAM!#REF!+[4]XUAN!#REF!+[4]LIEN!#REF!</f>
        <v>#REF!</v>
      </c>
      <c r="BF351" s="885" t="e">
        <f>[4]DAI!#REF!+[4]NAM!#REF!+[4]NHAN!#REF!+[4]LY!#REF!+[4]DUC!#REF!+[4]DONG!#REF!+[4]HPHU!#REF!+[4]BAC!#REF!+[4]THANH!#REF!+#REF!+[4]MY!#REF!+[4]HA!#REF!+[4]PHUC!#REF!+[4]LAM!#REF!+[4]XUAN!#REF!+[4]LIEN!#REF!</f>
        <v>#REF!</v>
      </c>
      <c r="BG351" s="885" t="e">
        <f>[4]DAI!#REF!+[4]NAM!#REF!+[4]NHAN!#REF!+[4]LY!#REF!+[4]DUC!#REF!+[4]DONG!#REF!+[4]HPHU!#REF!+[4]BAC!#REF!+[4]THANH!#REF!+#REF!+[4]MY!#REF!+[4]HA!#REF!+[4]PHUC!#REF!+[4]LAM!#REF!+[4]XUAN!#REF!+[4]LIEN!#REF!</f>
        <v>#REF!</v>
      </c>
      <c r="BH351" s="885" t="e">
        <f>[4]DAI!#REF!+[4]NAM!#REF!+[4]NHAN!#REF!+[4]LY!#REF!+[4]DUC!#REF!+[4]DONG!#REF!+[4]HPHU!#REF!+[4]BAC!#REF!+[4]THANH!#REF!+#REF!+[4]MY!#REF!+[4]HA!#REF!+[4]PHUC!#REF!+[4]LAM!#REF!+[4]XUAN!#REF!+[4]LIEN!#REF!</f>
        <v>#REF!</v>
      </c>
      <c r="BI351" s="885" t="e">
        <f>[4]DAI!#REF!+[4]NAM!#REF!+[4]NHAN!#REF!+[4]LY!#REF!+[4]DUC!#REF!+[4]DONG!#REF!+[4]HPHU!#REF!+[4]BAC!#REF!+[4]THANH!#REF!+#REF!+[4]MY!#REF!+[4]HA!#REF!+[4]PHUC!#REF!+[4]LAM!#REF!+[4]XUAN!#REF!+[4]LIEN!#REF!</f>
        <v>#REF!</v>
      </c>
      <c r="BJ351" s="885" t="e">
        <f>[4]DAI!#REF!+[4]NAM!#REF!+[4]NHAN!#REF!+[4]LY!#REF!+[4]DUC!#REF!+[4]DONG!#REF!+[4]HPHU!#REF!+[4]BAC!#REF!+[4]THANH!#REF!+#REF!+[4]MY!#REF!+[4]HA!#REF!+[4]PHUC!#REF!+[4]LAM!#REF!+[4]XUAN!#REF!+[4]LIEN!#REF!</f>
        <v>#REF!</v>
      </c>
      <c r="BK351" s="885" t="e">
        <f>[4]DAI!#REF!+[4]NAM!#REF!+[4]NHAN!#REF!+[4]LY!#REF!+[4]DUC!#REF!+[4]DONG!#REF!+[4]HPHU!#REF!+[4]BAC!#REF!+[4]THANH!#REF!+#REF!+[4]MY!#REF!+[4]HA!#REF!+[4]PHUC!#REF!+[4]LAM!#REF!+[4]XUAN!#REF!+[4]LIEN!#REF!</f>
        <v>#REF!</v>
      </c>
      <c r="BL351" s="885" t="e">
        <f>[4]DAI!#REF!+[4]NAM!#REF!+[4]NHAN!#REF!+[4]LY!#REF!+[4]DUC!#REF!+[4]DONG!#REF!+[4]HPHU!#REF!+[4]BAC!#REF!+[4]THANH!#REF!+#REF!+[4]MY!#REF!+[4]HA!#REF!+[4]PHUC!#REF!+[4]LAM!#REF!+[4]XUAN!#REF!+[4]LIEN!#REF!</f>
        <v>#REF!</v>
      </c>
    </row>
    <row r="352" spans="1:65" ht="24" hidden="1" customHeight="1" x14ac:dyDescent="0.2">
      <c r="A352" s="886" t="s">
        <v>2481</v>
      </c>
      <c r="B352" s="888" t="s">
        <v>2482</v>
      </c>
      <c r="C352" s="887" t="s">
        <v>297</v>
      </c>
      <c r="D352" s="885" t="e">
        <f>[4]DAI!#REF!+[4]NAM!#REF!+[4]NHAN!#REF!+[4]LY!#REF!+[4]DUC!#REF!+[4]DONG!#REF!+[4]HPHU!#REF!+[4]BAC!#REF!+[4]THANH!#REF!+#REF!+[4]MY!#REF!+[4]HA!#REF!+[4]PHUC!#REF!+[4]LAM!#REF!+[4]XUAN!#REF!+[4]LIEN!#REF!</f>
        <v>#REF!</v>
      </c>
      <c r="E352" s="885" t="e">
        <f>[4]DAI!#REF!+[4]NAM!#REF!+[4]NHAN!#REF!+[4]LY!#REF!+[4]DUC!#REF!+[4]DONG!#REF!+[4]HPHU!#REF!+[4]BAC!#REF!+[4]THANH!#REF!+#REF!+[4]MY!#REF!+[4]HA!#REF!+[4]PHUC!#REF!+[4]LAM!#REF!+[4]XUAN!#REF!+[4]LIEN!#REF!</f>
        <v>#REF!</v>
      </c>
      <c r="F352" s="885" t="e">
        <f>[4]DAI!#REF!+[4]NAM!#REF!+[4]NHAN!#REF!+[4]LY!#REF!+[4]DUC!#REF!+[4]DONG!#REF!+[4]HPHU!#REF!+[4]BAC!#REF!+[4]THANH!#REF!+#REF!+[4]MY!#REF!+[4]HA!#REF!+[4]PHUC!#REF!+[4]LAM!#REF!+[4]XUAN!#REF!+[4]LIEN!#REF!</f>
        <v>#REF!</v>
      </c>
      <c r="G352" s="867">
        <f>[4]DAI!G350+[4]NAM!G350+[4]NHAN!G350+[4]LY!G350+[4]DUC!G350+[4]DONG!G350+[4]HPHU!G350+[4]BAC!G350+[4]THANH!G350+[4]MY!G350+[4]HA!G350+[4]PHUC!G350+[4]LAM!G350+[4]XUAN!G350+[4]LIEN!G350+[4]HUNG!G350+[4]CNAM!G350+[4]TAY!G350+[4]HOA!G350+[4]VAN!G350+[4]PDINH!G350+[4]SLOC!G350+[4]TRUNG!G350+[4]TAN!G350+[4]THUONG!G350+[4]HLAO!G350+[4]PNHA!G350+[4]VTRUNG!G350</f>
        <v>0</v>
      </c>
      <c r="H352" s="885" t="e">
        <f>[4]DAI!#REF!+[4]NAM!#REF!+[4]NHAN!#REF!+[4]LY!#REF!+[4]DUC!#REF!+[4]DONG!#REF!+[4]HPHU!#REF!+[4]BAC!#REF!+[4]THANH!#REF!+#REF!+[4]MY!#REF!+[4]HA!#REF!+[4]PHUC!#REF!+[4]LAM!#REF!+[4]XUAN!#REF!+[4]LIEN!#REF!</f>
        <v>#REF!</v>
      </c>
      <c r="I352" s="885" t="e">
        <f>[4]DAI!#REF!+[4]NAM!#REF!+[4]NHAN!#REF!+[4]LY!#REF!+[4]DUC!#REF!+[4]DONG!#REF!+[4]HPHU!#REF!+[4]BAC!#REF!+[4]THANH!#REF!+#REF!+[4]MY!#REF!+[4]HA!#REF!+[4]PHUC!#REF!+[4]LAM!#REF!+[4]XUAN!#REF!+[4]LIEN!#REF!</f>
        <v>#REF!</v>
      </c>
      <c r="J352" s="867">
        <f>[4]DAI!J350+[4]NAM!J350+[4]NHAN!J350+[4]LY!J350+[4]DUC!J350+[4]DONG!J350+[4]HPHU!J350+[4]BAC!J350+[4]THANH!J350+[4]MY!J350+[4]HA!J350+[4]PHUC!J350+[4]LAM!J350+[4]XUAN!J350+[4]LIEN!J350+[4]HUNG!J350+[4]CNAM!J350+[4]TAY!J350+[4]HOA!J350+[4]VAN!J350+[4]PDINH!J350+[4]SLOC!J350+[4]TRUNG!J350+[4]TAN!J350+[4]THUONG!J350+[4]HLAO!J350+[4]PNHA!J350+[4]VTRUNG!J350</f>
        <v>0</v>
      </c>
      <c r="K352" s="885" t="e">
        <f>[4]DAI!#REF!+[4]NAM!#REF!+[4]NHAN!#REF!+[4]LY!#REF!+[4]DUC!#REF!+[4]DONG!#REF!+[4]HPHU!#REF!+[4]BAC!#REF!+[4]THANH!#REF!+#REF!+[4]MY!#REF!+[4]HA!#REF!+[4]PHUC!#REF!+[4]LAM!#REF!+[4]XUAN!#REF!+[4]LIEN!#REF!</f>
        <v>#REF!</v>
      </c>
      <c r="L352" s="885" t="e">
        <f>[4]DAI!#REF!+[4]NAM!#REF!+[4]NHAN!#REF!+[4]LY!#REF!+[4]DUC!#REF!+[4]DONG!#REF!+[4]HPHU!#REF!+[4]BAC!#REF!+[4]THANH!#REF!+#REF!+[4]MY!#REF!+[4]HA!#REF!+[4]PHUC!#REF!+[4]LAM!#REF!+[4]XUAN!#REF!+[4]LIEN!#REF!</f>
        <v>#REF!</v>
      </c>
      <c r="M352" s="885" t="e">
        <f>[4]DAI!#REF!+[4]NAM!#REF!+[4]NHAN!#REF!+[4]LY!#REF!+[4]DUC!#REF!+[4]DONG!#REF!+[4]HPHU!#REF!+[4]BAC!#REF!+[4]THANH!#REF!+#REF!+[4]MY!#REF!+[4]HA!#REF!+[4]PHUC!#REF!+[4]LAM!#REF!+[4]XUAN!#REF!+[4]LIEN!#REF!</f>
        <v>#REF!</v>
      </c>
      <c r="N352" s="867">
        <f>[4]DAI!N350+[4]NAM!N350+[4]NHAN!N350+[4]LY!N350+[4]DUC!N350+[4]DONG!N350+[4]HPHU!N350+[4]BAC!N350+[4]THANH!N350+[4]MY!N350+[4]HA!N350+[4]PHUC!N350+[4]LAM!N350+[4]XUAN!N350+[4]LIEN!N350+[4]HUNG!N350+[4]CNAM!N350+[4]TAY!N350+[4]HOA!N350+[4]VAN!N350+[4]PDINH!N350+[4]SLOC!N350+[4]TRUNG!N350+[4]TAN!N350+[4]THUONG!N350+[4]HLAO!N350+[4]PNHA!N350+[4]VTRUNG!N350</f>
        <v>0</v>
      </c>
      <c r="O352" s="867">
        <f>[4]DAI!O350+[4]NAM!O350+[4]NHAN!O350+[4]LY!O350+[4]DUC!O350+[4]DONG!O350+[4]HPHU!O350+[4]BAC!O350+[4]THANH!O350+[4]MY!O350+[4]HA!O350+[4]PHUC!O350+[4]LAM!O350+[4]XUAN!O350+[4]LIEN!O350+[4]HUNG!O350+[4]CNAM!O350+[4]TAY!O350+[4]HOA!O350+[4]VAN!O350+[4]PDINH!O350+[4]SLOC!O350+[4]TRUNG!O350+[4]TAN!O350+[4]THUONG!O350+[4]HLAO!O350+[4]PNHA!O350+[4]VTRUNG!O350</f>
        <v>0</v>
      </c>
      <c r="P352" s="867">
        <f>[4]DAI!P288+[4]NAM!P286+[4]NHAN!P288+[4]LY!P288+[4]DUC!P288+[4]DONG!P288+[4]HPHU!P287+[4]BAC!P287+[4]THANH!P288+[4]MY!P285+[4]HA!P226+[4]PHUC!P284+[4]LAM!P285+[4]XUAN!P283+[4]LIEN!P287</f>
        <v>0</v>
      </c>
      <c r="Q352" s="885" t="e">
        <f>[4]DAI!#REF!+[4]NAM!#REF!+[4]NHAN!#REF!+[4]LY!#REF!+[4]DUC!#REF!+[4]DONG!#REF!+[4]HPHU!#REF!+[4]BAC!#REF!+[4]THANH!#REF!+#REF!+[4]MY!#REF!+[4]HA!#REF!+[4]PHUC!#REF!+[4]LAM!#REF!+[4]XUAN!#REF!+[4]LIEN!#REF!</f>
        <v>#REF!</v>
      </c>
      <c r="R352" s="882" t="e">
        <f>[4]DAI!#REF!+[4]NAM!#REF!+[4]NHAN!#REF!+[4]LY!#REF!+[4]DUC!#REF!+[4]DONG!#REF!+[4]HPHU!#REF!+[4]BAC!#REF!+[4]THANH!#REF!+#REF!+[4]MY!#REF!+[4]HA!#REF!+[4]PHUC!#REF!+[4]LAM!#REF!+[4]XUAN!#REF!+[4]LIEN!#REF!</f>
        <v>#REF!</v>
      </c>
      <c r="S352" s="885" t="e">
        <f>[4]DAI!#REF!+[4]NAM!#REF!+[4]NHAN!#REF!+[4]LY!#REF!+[4]DUC!#REF!+[4]DONG!#REF!+[4]HPHU!#REF!+[4]BAC!#REF!+[4]THANH!#REF!+#REF!+[4]MY!#REF!+[4]HA!#REF!+[4]PHUC!#REF!+[4]LAM!#REF!+[4]XUAN!#REF!+[4]LIEN!#REF!</f>
        <v>#REF!</v>
      </c>
      <c r="T352" s="885" t="e">
        <f>[4]DAI!#REF!+[4]NAM!#REF!+[4]NHAN!#REF!+[4]LY!#REF!+[4]DUC!#REF!+[4]DONG!#REF!+[4]HPHU!#REF!+[4]BAC!#REF!+[4]THANH!#REF!+#REF!+[4]MY!#REF!+[4]HA!#REF!+[4]PHUC!#REF!+[4]LAM!#REF!+[4]XUAN!#REF!+[4]LIEN!#REF!</f>
        <v>#REF!</v>
      </c>
      <c r="U352" s="885" t="e">
        <f>[4]DAI!#REF!+[4]NAM!#REF!+[4]NHAN!#REF!+[4]LY!#REF!+[4]DUC!#REF!+[4]DONG!#REF!+[4]HPHU!#REF!+[4]BAC!#REF!+[4]THANH!#REF!+#REF!+[4]MY!#REF!+[4]HA!#REF!+[4]PHUC!#REF!+[4]LAM!#REF!+[4]XUAN!#REF!+[4]LIEN!#REF!</f>
        <v>#REF!</v>
      </c>
      <c r="V352" s="885" t="e">
        <f>[4]DAI!#REF!+[4]NAM!#REF!+[4]NHAN!#REF!+[4]LY!#REF!+[4]DUC!#REF!+[4]DONG!#REF!+[4]HPHU!#REF!+[4]BAC!#REF!+[4]THANH!#REF!+#REF!+[4]MY!#REF!+[4]HA!#REF!+[4]PHUC!#REF!+[4]LAM!#REF!+[4]XUAN!#REF!+[4]LIEN!#REF!</f>
        <v>#REF!</v>
      </c>
      <c r="W352" s="885" t="e">
        <f>[4]DAI!#REF!+[4]NAM!#REF!+[4]NHAN!#REF!+[4]LY!#REF!+[4]DUC!#REF!+[4]DONG!#REF!+[4]HPHU!#REF!+[4]BAC!#REF!+[4]THANH!#REF!+#REF!+[4]MY!#REF!+[4]HA!#REF!+[4]PHUC!#REF!+[4]LAM!#REF!+[4]XUAN!#REF!+[4]LIEN!#REF!</f>
        <v>#REF!</v>
      </c>
      <c r="X352" s="885" t="e">
        <f>[4]DAI!#REF!+[4]NAM!#REF!+[4]NHAN!#REF!+[4]LY!#REF!+[4]DUC!#REF!+[4]DONG!#REF!+[4]HPHU!#REF!+[4]BAC!#REF!+[4]THANH!#REF!+#REF!+[4]MY!#REF!+[4]HA!#REF!+[4]PHUC!#REF!+[4]LAM!#REF!+[4]XUAN!#REF!+[4]LIEN!#REF!</f>
        <v>#REF!</v>
      </c>
      <c r="Y352" s="885" t="e">
        <f>[4]DAI!#REF!+[4]NAM!#REF!+[4]NHAN!#REF!+[4]LY!#REF!+[4]DUC!#REF!+[4]DONG!#REF!+[4]HPHU!#REF!+[4]BAC!#REF!+[4]THANH!#REF!+#REF!+[4]MY!#REF!+[4]HA!#REF!+[4]PHUC!#REF!+[4]LAM!#REF!+[4]XUAN!#REF!+[4]LIEN!#REF!</f>
        <v>#REF!</v>
      </c>
      <c r="Z352" s="885" t="e">
        <f>[4]DAI!#REF!+[4]NAM!#REF!+[4]NHAN!#REF!+[4]LY!#REF!+[4]DUC!#REF!+[4]DONG!#REF!+[4]HPHU!#REF!+[4]BAC!#REF!+[4]THANH!#REF!+#REF!+[4]MY!#REF!+[4]HA!#REF!+[4]PHUC!#REF!+[4]LAM!#REF!+[4]XUAN!#REF!+[4]LIEN!#REF!</f>
        <v>#REF!</v>
      </c>
      <c r="AA352" s="885" t="e">
        <f>[4]DAI!#REF!+[4]NAM!#REF!+[4]NHAN!#REF!+[4]LY!#REF!+[4]DUC!#REF!+[4]DONG!#REF!+[4]HPHU!#REF!+[4]BAC!#REF!+[4]THANH!#REF!+#REF!+[4]MY!#REF!+[4]HA!#REF!+[4]PHUC!#REF!+[4]LAM!#REF!+[4]XUAN!#REF!+[4]LIEN!#REF!</f>
        <v>#REF!</v>
      </c>
      <c r="AB352" s="885" t="e">
        <f>[4]DAI!#REF!+[4]NAM!#REF!+[4]NHAN!#REF!+[4]LY!#REF!+[4]DUC!#REF!+[4]DONG!#REF!+[4]HPHU!#REF!+[4]BAC!#REF!+[4]THANH!#REF!+#REF!+[4]MY!#REF!+[4]HA!#REF!+[4]PHUC!#REF!+[4]LAM!#REF!+[4]XUAN!#REF!+[4]LIEN!#REF!</f>
        <v>#REF!</v>
      </c>
      <c r="AC352" s="885" t="e">
        <f>[4]DAI!#REF!+[4]NAM!#REF!+[4]NHAN!#REF!+[4]LY!#REF!+[4]DUC!#REF!+[4]DONG!#REF!+[4]HPHU!#REF!+[4]BAC!#REF!+[4]THANH!#REF!+#REF!+[4]MY!#REF!+[4]HA!#REF!+[4]PHUC!#REF!+[4]LAM!#REF!+[4]XUAN!#REF!+[4]LIEN!#REF!</f>
        <v>#REF!</v>
      </c>
      <c r="AD352" s="867">
        <f>[4]DAI!AD288+[4]NAM!AD286+[4]NHAN!AD288+[4]LY!AD288+[4]DUC!AD288+[4]DONG!AD288+[4]HPHU!AD287+[4]BAC!AD287+[4]THANH!AD288+[4]MY!AD285+[4]HA!AD226+[4]PHUC!AD284+[4]LAM!AD285+[4]XUAN!AD283+[4]LIEN!AD287</f>
        <v>0</v>
      </c>
      <c r="AE352" s="885" t="e">
        <f>[4]DAI!#REF!+[4]NAM!#REF!+[4]NHAN!#REF!+[4]LY!#REF!+[4]DUC!#REF!+[4]DONG!#REF!+[4]HPHU!#REF!+[4]BAC!#REF!+[4]THANH!#REF!+#REF!+[4]MY!#REF!+[4]HA!#REF!+[4]PHUC!#REF!+[4]LAM!#REF!+[4]XUAN!#REF!+[4]LIEN!#REF!</f>
        <v>#REF!</v>
      </c>
      <c r="AF352" s="885" t="e">
        <f>[4]DAI!#REF!+[4]NAM!#REF!+[4]NHAN!#REF!+[4]LY!#REF!+[4]DUC!#REF!+[4]DONG!#REF!+[4]HPHU!#REF!+[4]BAC!#REF!+[4]THANH!#REF!+#REF!+[4]MY!#REF!+[4]HA!#REF!+[4]PHUC!#REF!+[4]LAM!#REF!+[4]XUAN!#REF!+[4]LIEN!#REF!</f>
        <v>#REF!</v>
      </c>
      <c r="AG352" s="885" t="e">
        <f>[4]DAI!#REF!+[4]NAM!#REF!+[4]NHAN!#REF!+[4]LY!#REF!+[4]DUC!#REF!+[4]DONG!#REF!+[4]HPHU!#REF!+[4]BAC!#REF!+[4]THANH!#REF!+#REF!+[4]MY!#REF!+[4]HA!#REF!+[4]PHUC!#REF!+[4]LAM!#REF!+[4]XUAN!#REF!+[4]LIEN!#REF!</f>
        <v>#REF!</v>
      </c>
      <c r="AH352" s="885" t="e">
        <f>[4]DAI!#REF!+[4]NAM!#REF!+[4]NHAN!#REF!+[4]LY!#REF!+[4]DUC!#REF!+[4]DONG!#REF!+[4]HPHU!#REF!+[4]BAC!#REF!+[4]THANH!#REF!+#REF!+[4]MY!#REF!+[4]HA!#REF!+[4]PHUC!#REF!+[4]LAM!#REF!+[4]XUAN!#REF!+[4]LIEN!#REF!</f>
        <v>#REF!</v>
      </c>
      <c r="AI352" s="885" t="e">
        <f>[4]DAI!#REF!+[4]NAM!#REF!+[4]NHAN!#REF!+[4]LY!#REF!+[4]DUC!#REF!+[4]DONG!#REF!+[4]HPHU!#REF!+[4]BAC!#REF!+[4]THANH!#REF!+#REF!+[4]MY!#REF!+[4]HA!#REF!+[4]PHUC!#REF!+[4]LAM!#REF!+[4]XUAN!#REF!+[4]LIEN!#REF!</f>
        <v>#REF!</v>
      </c>
      <c r="AJ352" s="885" t="e">
        <f>[4]DAI!#REF!+[4]NAM!#REF!+[4]NHAN!#REF!+[4]LY!#REF!+[4]DUC!#REF!+[4]DONG!#REF!+[4]HPHU!#REF!+[4]BAC!#REF!+[4]THANH!#REF!+#REF!+[4]MY!#REF!+[4]HA!#REF!+[4]PHUC!#REF!+[4]LAM!#REF!+[4]XUAN!#REF!+[4]LIEN!#REF!</f>
        <v>#REF!</v>
      </c>
      <c r="AK352" s="867">
        <f>[4]DAI!AK288+[4]NAM!AK286+[4]NHAN!AK288+[4]LY!AK288+[4]DUC!AK288+[4]DONG!AK288+[4]HPHU!AK287+[4]BAC!AK287+[4]THANH!AK288+[4]MY!AK285+[4]HA!AK226+[4]PHUC!AK284+[4]LAM!AK285+[4]XUAN!AK283+[4]LIEN!AK287</f>
        <v>0</v>
      </c>
      <c r="AL352" s="885" t="e">
        <f>[4]DAI!#REF!+[4]NAM!#REF!+[4]NHAN!#REF!+[4]LY!#REF!+[4]DUC!#REF!+[4]DONG!#REF!+[4]HPHU!#REF!+[4]BAC!#REF!+[4]THANH!#REF!+#REF!+[4]MY!#REF!+[4]HA!#REF!+[4]PHUC!#REF!+[4]LAM!#REF!+[4]XUAN!#REF!+[4]LIEN!#REF!</f>
        <v>#REF!</v>
      </c>
      <c r="AM352" s="885" t="e">
        <f>[4]DAI!#REF!+[4]NAM!#REF!+[4]NHAN!#REF!+[4]LY!#REF!+[4]DUC!#REF!+[4]DONG!#REF!+[4]HPHU!#REF!+[4]BAC!#REF!+[4]THANH!#REF!+#REF!+[4]MY!#REF!+[4]HA!#REF!+[4]PHUC!#REF!+[4]LAM!#REF!+[4]XUAN!#REF!+[4]LIEN!#REF!</f>
        <v>#REF!</v>
      </c>
      <c r="AN352" s="867">
        <f>[4]DAI!AN288+[4]NAM!AN286+[4]NHAN!AN288+[4]LY!AN288+[4]DUC!AN288+[4]DONG!AN288+[4]HPHU!AN287+[4]BAC!AN287+[4]THANH!AN288+[4]MY!AN285+[4]HA!AN226+[4]PHUC!AN284+[4]LAM!AN285+[4]XUAN!AN283+[4]LIEN!AN287</f>
        <v>0</v>
      </c>
      <c r="AO352" s="885" t="e">
        <f>[4]DAI!#REF!+[4]NAM!#REF!+[4]NHAN!#REF!+[4]LY!#REF!+[4]DUC!#REF!+[4]DONG!#REF!+[4]HPHU!#REF!+[4]BAC!#REF!+[4]THANH!#REF!+#REF!+[4]MY!#REF!+[4]HA!#REF!+[4]PHUC!#REF!+[4]LAM!#REF!+[4]XUAN!#REF!+[4]LIEN!#REF!</f>
        <v>#REF!</v>
      </c>
      <c r="AP352" s="885" t="e">
        <f>[4]DAI!#REF!+[4]NAM!#REF!+[4]NHAN!#REF!+[4]LY!#REF!+[4]DUC!#REF!+[4]DONG!#REF!+[4]HPHU!#REF!+[4]BAC!#REF!+[4]THANH!#REF!+#REF!+[4]MY!#REF!+[4]HA!#REF!+[4]PHUC!#REF!+[4]LAM!#REF!+[4]XUAN!#REF!+[4]LIEN!#REF!</f>
        <v>#REF!</v>
      </c>
      <c r="AQ352" s="885" t="e">
        <f>[4]DAI!#REF!+[4]NAM!#REF!+[4]NHAN!#REF!+[4]LY!#REF!+[4]DUC!#REF!+[4]DONG!#REF!+[4]HPHU!#REF!+[4]BAC!#REF!+[4]THANH!#REF!+#REF!+[4]MY!#REF!+[4]HA!#REF!+[4]PHUC!#REF!+[4]LAM!#REF!+[4]XUAN!#REF!+[4]LIEN!#REF!</f>
        <v>#REF!</v>
      </c>
      <c r="AR352" s="867">
        <f>[4]DAI!AR350+[4]NAM!AR350+[4]NHAN!AR350+[4]LY!AR350+[4]DUC!AR350+[4]DONG!AR350+[4]HPHU!AR350+[4]BAC!AR350+[4]THANH!AR350+[4]MY!AR350+[4]HA!AR350+[4]PHUC!AR350+[4]LAM!AR350+[4]XUAN!AR350+[4]LIEN!AR350+[4]HUNG!AR350+[4]CNAM!AR350+[4]TAY!AR350+[4]HOA!AR350+[4]VAN!AR350+[4]PDINH!AR350+[4]SLOC!AR350+[4]TRUNG!AR350+[4]TAN!AR350+[4]THUONG!AR350+[4]HLAO!AR350+[4]PNHA!AR350+[4]VTRUNG!AR350</f>
        <v>0</v>
      </c>
      <c r="AS352" s="867">
        <f>[4]DAI!AS288+[4]NAM!AS286+[4]NHAN!AS288+[4]LY!AS288+[4]DUC!AS288+[4]DONG!AS288+[4]HPHU!AS287+[4]BAC!AS287+[4]THANH!AS288+[4]MY!AS285+[4]HA!AS226+[4]PHUC!AS284+[4]LAM!AS285+[4]XUAN!AS283+[4]LIEN!AS287</f>
        <v>0</v>
      </c>
      <c r="AT352" s="867"/>
      <c r="AU352" s="867">
        <f>[4]DAI!AU288+[4]NAM!AU286+[4]NHAN!AU288+[4]LY!AU288+[4]DUC!AU288+[4]DONG!AU288+[4]HPHU!AU287+[4]BAC!AU287+[4]THANH!AU288+[4]MY!AU285+[4]HA!AU226+[4]PHUC!AU284+[4]LAM!AU285+[4]XUAN!AU283+[4]LIEN!AU287</f>
        <v>0</v>
      </c>
      <c r="AV352" s="838">
        <f>[4]DAI!AV350+[4]NAM!AV350+[4]NHAN!AV350+[4]LY!AV350+[4]DUC!AV350+[4]DONG!AV350+[4]HPHU!AV350+[4]BAC!AV350+[4]THANH!AV350+[4]MY!AV350+[4]HA!AV350+[4]PHUC!AV350+[4]LAM!AV350+[4]XUAN!AV350+[4]LIEN!AV350+[4]HUNG!AV350+[4]CNAM!AV350+[4]TAY!AV350+[4]HOA!AV350+[4]VAN!AV350+[4]PDINH!AV350+[4]SLOC!AV350+[4]TRUNG!AV350+[4]TAN!AV350+[4]THUONG!AV350+[4]HLAO!AV350+[4]PNHA!AV350+[4]VTRUNG!AV350</f>
        <v>0</v>
      </c>
      <c r="AW352" s="885" t="e">
        <f>[4]DAI!#REF!+[4]NAM!#REF!+[4]NHAN!#REF!+[4]LY!#REF!+[4]DUC!#REF!+[4]DONG!#REF!+[4]HPHU!#REF!+[4]BAC!#REF!+[4]THANH!#REF!+#REF!+[4]MY!#REF!+[4]HA!#REF!+[4]PHUC!#REF!+[4]LAM!#REF!+[4]XUAN!#REF!+[4]LIEN!#REF!</f>
        <v>#REF!</v>
      </c>
      <c r="AX352" s="885" t="e">
        <f>[4]DAI!#REF!+[4]NAM!#REF!+[4]NHAN!#REF!+[4]LY!#REF!+[4]DUC!#REF!+[4]DONG!#REF!+[4]HPHU!#REF!+[4]BAC!#REF!+[4]THANH!#REF!+#REF!+[4]MY!#REF!+[4]HA!#REF!+[4]PHUC!#REF!+[4]LAM!#REF!+[4]XUAN!#REF!+[4]LIEN!#REF!</f>
        <v>#REF!</v>
      </c>
      <c r="AY352" s="885" t="e">
        <f>[4]DAI!#REF!+[4]NAM!#REF!+[4]NHAN!#REF!+[4]LY!#REF!+[4]DUC!#REF!+[4]DONG!#REF!+[4]HPHU!#REF!+[4]BAC!#REF!+[4]THANH!#REF!+#REF!+[4]MY!#REF!+[4]HA!#REF!+[4]PHUC!#REF!+[4]LAM!#REF!+[4]XUAN!#REF!+[4]LIEN!#REF!</f>
        <v>#REF!</v>
      </c>
      <c r="AZ352" s="867">
        <f>[4]DAI!AZ288+[4]NAM!AZ286+[4]NHAN!AZ288+[4]LY!AZ288+[4]DUC!AZ288+[4]DONG!AZ288+[4]HPHU!AZ287+[4]BAC!AZ287+[4]THANH!AZ288+[4]MY!AZ285+[4]HA!AZ226+[4]PHUC!AZ284+[4]LAM!AZ285+[4]XUAN!AZ283+[4]LIEN!AZ287</f>
        <v>0</v>
      </c>
      <c r="BA352" s="885" t="e">
        <f>[4]DAI!#REF!+[4]NAM!#REF!+[4]NHAN!#REF!+[4]LY!#REF!+[4]DUC!#REF!+[4]DONG!#REF!+[4]HPHU!#REF!+[4]BAC!#REF!+[4]THANH!#REF!+#REF!+[4]MY!#REF!+[4]HA!#REF!+[4]PHUC!#REF!+[4]LAM!#REF!+[4]XUAN!#REF!+[4]LIEN!#REF!</f>
        <v>#REF!</v>
      </c>
      <c r="BB352" s="885" t="e">
        <f>[4]DAI!#REF!+[4]NAM!#REF!+[4]NHAN!#REF!+[4]LY!#REF!+[4]DUC!#REF!+[4]DONG!#REF!+[4]HPHU!#REF!+[4]BAC!#REF!+[4]THANH!#REF!+#REF!+[4]MY!#REF!+[4]HA!#REF!+[4]PHUC!#REF!+[4]LAM!#REF!+[4]XUAN!#REF!+[4]LIEN!#REF!</f>
        <v>#REF!</v>
      </c>
      <c r="BC352" s="885" t="e">
        <f>[4]DAI!#REF!+[4]NAM!#REF!+[4]NHAN!#REF!+[4]LY!#REF!+[4]DUC!#REF!+[4]DONG!#REF!+[4]HPHU!#REF!+[4]BAC!#REF!+[4]THANH!#REF!+#REF!+[4]MY!#REF!+[4]HA!#REF!+[4]PHUC!#REF!+[4]LAM!#REF!+[4]XUAN!#REF!+[4]LIEN!#REF!</f>
        <v>#REF!</v>
      </c>
      <c r="BD352" s="867">
        <f>[4]DAI!BD288+[4]NAM!BD286+[4]NHAN!BD288+[4]LY!BD288+[4]DUC!BD288+[4]DONG!BD288+[4]HPHU!BD287+[4]BAC!BD287+[4]THANH!BD288+[4]MY!BD285+[4]HA!BD226+[4]PHUC!BD284+[4]LAM!BD285+[4]XUAN!BD283+[4]LIEN!BD287</f>
        <v>0</v>
      </c>
      <c r="BE352" s="885" t="e">
        <f>[4]DAI!#REF!+[4]NAM!#REF!+[4]NHAN!#REF!+[4]LY!#REF!+[4]DUC!#REF!+[4]DONG!#REF!+[4]HPHU!#REF!+[4]BAC!#REF!+[4]THANH!#REF!+#REF!+[4]MY!#REF!+[4]HA!#REF!+[4]PHUC!#REF!+[4]LAM!#REF!+[4]XUAN!#REF!+[4]LIEN!#REF!</f>
        <v>#REF!</v>
      </c>
      <c r="BF352" s="885" t="e">
        <f>[4]DAI!#REF!+[4]NAM!#REF!+[4]NHAN!#REF!+[4]LY!#REF!+[4]DUC!#REF!+[4]DONG!#REF!+[4]HPHU!#REF!+[4]BAC!#REF!+[4]THANH!#REF!+#REF!+[4]MY!#REF!+[4]HA!#REF!+[4]PHUC!#REF!+[4]LAM!#REF!+[4]XUAN!#REF!+[4]LIEN!#REF!</f>
        <v>#REF!</v>
      </c>
      <c r="BG352" s="885" t="e">
        <f>[4]DAI!#REF!+[4]NAM!#REF!+[4]NHAN!#REF!+[4]LY!#REF!+[4]DUC!#REF!+[4]DONG!#REF!+[4]HPHU!#REF!+[4]BAC!#REF!+[4]THANH!#REF!+#REF!+[4]MY!#REF!+[4]HA!#REF!+[4]PHUC!#REF!+[4]LAM!#REF!+[4]XUAN!#REF!+[4]LIEN!#REF!</f>
        <v>#REF!</v>
      </c>
      <c r="BH352" s="885" t="e">
        <f>[4]DAI!#REF!+[4]NAM!#REF!+[4]NHAN!#REF!+[4]LY!#REF!+[4]DUC!#REF!+[4]DONG!#REF!+[4]HPHU!#REF!+[4]BAC!#REF!+[4]THANH!#REF!+#REF!+[4]MY!#REF!+[4]HA!#REF!+[4]PHUC!#REF!+[4]LAM!#REF!+[4]XUAN!#REF!+[4]LIEN!#REF!</f>
        <v>#REF!</v>
      </c>
      <c r="BI352" s="885" t="e">
        <f>[4]DAI!#REF!+[4]NAM!#REF!+[4]NHAN!#REF!+[4]LY!#REF!+[4]DUC!#REF!+[4]DONG!#REF!+[4]HPHU!#REF!+[4]BAC!#REF!+[4]THANH!#REF!+#REF!+[4]MY!#REF!+[4]HA!#REF!+[4]PHUC!#REF!+[4]LAM!#REF!+[4]XUAN!#REF!+[4]LIEN!#REF!</f>
        <v>#REF!</v>
      </c>
      <c r="BJ352" s="885" t="e">
        <f>[4]DAI!#REF!+[4]NAM!#REF!+[4]NHAN!#REF!+[4]LY!#REF!+[4]DUC!#REF!+[4]DONG!#REF!+[4]HPHU!#REF!+[4]BAC!#REF!+[4]THANH!#REF!+#REF!+[4]MY!#REF!+[4]HA!#REF!+[4]PHUC!#REF!+[4]LAM!#REF!+[4]XUAN!#REF!+[4]LIEN!#REF!</f>
        <v>#REF!</v>
      </c>
      <c r="BK352" s="885" t="e">
        <f>[4]DAI!#REF!+[4]NAM!#REF!+[4]NHAN!#REF!+[4]LY!#REF!+[4]DUC!#REF!+[4]DONG!#REF!+[4]HPHU!#REF!+[4]BAC!#REF!+[4]THANH!#REF!+#REF!+[4]MY!#REF!+[4]HA!#REF!+[4]PHUC!#REF!+[4]LAM!#REF!+[4]XUAN!#REF!+[4]LIEN!#REF!</f>
        <v>#REF!</v>
      </c>
      <c r="BL352" s="885" t="e">
        <f>[4]DAI!#REF!+[4]NAM!#REF!+[4]NHAN!#REF!+[4]LY!#REF!+[4]DUC!#REF!+[4]DONG!#REF!+[4]HPHU!#REF!+[4]BAC!#REF!+[4]THANH!#REF!+#REF!+[4]MY!#REF!+[4]HA!#REF!+[4]PHUC!#REF!+[4]LAM!#REF!+[4]XUAN!#REF!+[4]LIEN!#REF!</f>
        <v>#REF!</v>
      </c>
    </row>
    <row r="353" spans="1:64" ht="24" hidden="1" customHeight="1" x14ac:dyDescent="0.2">
      <c r="A353" s="886" t="s">
        <v>2483</v>
      </c>
      <c r="B353" s="888" t="s">
        <v>2484</v>
      </c>
      <c r="C353" s="887" t="s">
        <v>298</v>
      </c>
      <c r="D353" s="885" t="e">
        <f>[4]DAI!#REF!+[4]NAM!#REF!+[4]NHAN!#REF!+[4]LY!#REF!+[4]DUC!#REF!+[4]DONG!#REF!+[4]HPHU!#REF!+[4]BAC!#REF!+[4]THANH!#REF!+#REF!+[4]MY!#REF!+[4]HA!#REF!+[4]PHUC!#REF!+[4]LAM!#REF!+[4]XUAN!#REF!+[4]LIEN!#REF!</f>
        <v>#REF!</v>
      </c>
      <c r="E353" s="885" t="e">
        <f>[4]DAI!#REF!+[4]NAM!#REF!+[4]NHAN!#REF!+[4]LY!#REF!+[4]DUC!#REF!+[4]DONG!#REF!+[4]HPHU!#REF!+[4]BAC!#REF!+[4]THANH!#REF!+#REF!+[4]MY!#REF!+[4]HA!#REF!+[4]PHUC!#REF!+[4]LAM!#REF!+[4]XUAN!#REF!+[4]LIEN!#REF!</f>
        <v>#REF!</v>
      </c>
      <c r="F353" s="885" t="e">
        <f>[4]DAI!#REF!+[4]NAM!#REF!+[4]NHAN!#REF!+[4]LY!#REF!+[4]DUC!#REF!+[4]DONG!#REF!+[4]HPHU!#REF!+[4]BAC!#REF!+[4]THANH!#REF!+#REF!+[4]MY!#REF!+[4]HA!#REF!+[4]PHUC!#REF!+[4]LAM!#REF!+[4]XUAN!#REF!+[4]LIEN!#REF!</f>
        <v>#REF!</v>
      </c>
      <c r="G353" s="867">
        <f>[4]DAI!G351+[4]NAM!G351+[4]NHAN!G351+[4]LY!G351+[4]DUC!G351+[4]DONG!G351+[4]HPHU!G351+[4]BAC!G351+[4]THANH!G351+[4]MY!G351+[4]HA!G351+[4]PHUC!G351+[4]LAM!G351+[4]XUAN!G351+[4]LIEN!G351+[4]HUNG!G351+[4]CNAM!G351+[4]TAY!G351+[4]HOA!G351+[4]VAN!G351+[4]PDINH!G351+[4]SLOC!G351+[4]TRUNG!G351+[4]TAN!G351+[4]THUONG!G351+[4]HLAO!G351+[4]PNHA!G351+[4]VTRUNG!G351</f>
        <v>0</v>
      </c>
      <c r="H353" s="885" t="e">
        <f>[4]DAI!#REF!+[4]NAM!#REF!+[4]NHAN!#REF!+[4]LY!#REF!+[4]DUC!#REF!+[4]DONG!#REF!+[4]HPHU!#REF!+[4]BAC!#REF!+[4]THANH!#REF!+#REF!+[4]MY!#REF!+[4]HA!#REF!+[4]PHUC!#REF!+[4]LAM!#REF!+[4]XUAN!#REF!+[4]LIEN!#REF!</f>
        <v>#REF!</v>
      </c>
      <c r="I353" s="885" t="e">
        <f>[4]DAI!#REF!+[4]NAM!#REF!+[4]NHAN!#REF!+[4]LY!#REF!+[4]DUC!#REF!+[4]DONG!#REF!+[4]HPHU!#REF!+[4]BAC!#REF!+[4]THANH!#REF!+#REF!+[4]MY!#REF!+[4]HA!#REF!+[4]PHUC!#REF!+[4]LAM!#REF!+[4]XUAN!#REF!+[4]LIEN!#REF!</f>
        <v>#REF!</v>
      </c>
      <c r="J353" s="867">
        <f>[4]DAI!J351+[4]NAM!J351+[4]NHAN!J351+[4]LY!J351+[4]DUC!J351+[4]DONG!J351+[4]HPHU!J351+[4]BAC!J351+[4]THANH!J351+[4]MY!J351+[4]HA!J351+[4]PHUC!J351+[4]LAM!J351+[4]XUAN!J351+[4]LIEN!J351+[4]HUNG!J351+[4]CNAM!J351+[4]TAY!J351+[4]HOA!J351+[4]VAN!J351+[4]PDINH!J351+[4]SLOC!J351+[4]TRUNG!J351+[4]TAN!J351+[4]THUONG!J351+[4]HLAO!J351+[4]PNHA!J351+[4]VTRUNG!J351</f>
        <v>0</v>
      </c>
      <c r="K353" s="885" t="e">
        <f>[4]DAI!#REF!+[4]NAM!#REF!+[4]NHAN!#REF!+[4]LY!#REF!+[4]DUC!#REF!+[4]DONG!#REF!+[4]HPHU!#REF!+[4]BAC!#REF!+[4]THANH!#REF!+#REF!+[4]MY!#REF!+[4]HA!#REF!+[4]PHUC!#REF!+[4]LAM!#REF!+[4]XUAN!#REF!+[4]LIEN!#REF!</f>
        <v>#REF!</v>
      </c>
      <c r="L353" s="885" t="e">
        <f>[4]DAI!#REF!+[4]NAM!#REF!+[4]NHAN!#REF!+[4]LY!#REF!+[4]DUC!#REF!+[4]DONG!#REF!+[4]HPHU!#REF!+[4]BAC!#REF!+[4]THANH!#REF!+#REF!+[4]MY!#REF!+[4]HA!#REF!+[4]PHUC!#REF!+[4]LAM!#REF!+[4]XUAN!#REF!+[4]LIEN!#REF!</f>
        <v>#REF!</v>
      </c>
      <c r="M353" s="885" t="e">
        <f>[4]DAI!#REF!+[4]NAM!#REF!+[4]NHAN!#REF!+[4]LY!#REF!+[4]DUC!#REF!+[4]DONG!#REF!+[4]HPHU!#REF!+[4]BAC!#REF!+[4]THANH!#REF!+#REF!+[4]MY!#REF!+[4]HA!#REF!+[4]PHUC!#REF!+[4]LAM!#REF!+[4]XUAN!#REF!+[4]LIEN!#REF!</f>
        <v>#REF!</v>
      </c>
      <c r="N353" s="867">
        <f>[4]DAI!N351+[4]NAM!N351+[4]NHAN!N351+[4]LY!N351+[4]DUC!N351+[4]DONG!N351+[4]HPHU!N351+[4]BAC!N351+[4]THANH!N351+[4]MY!N351+[4]HA!N351+[4]PHUC!N351+[4]LAM!N351+[4]XUAN!N351+[4]LIEN!N351+[4]HUNG!N351+[4]CNAM!N351+[4]TAY!N351+[4]HOA!N351+[4]VAN!N351+[4]PDINH!N351+[4]SLOC!N351+[4]TRUNG!N351+[4]TAN!N351+[4]THUONG!N351+[4]HLAO!N351+[4]PNHA!N351+[4]VTRUNG!N351</f>
        <v>0</v>
      </c>
      <c r="O353" s="867">
        <f>[4]DAI!O351+[4]NAM!O351+[4]NHAN!O351+[4]LY!O351+[4]DUC!O351+[4]DONG!O351+[4]HPHU!O351+[4]BAC!O351+[4]THANH!O351+[4]MY!O351+[4]HA!O351+[4]PHUC!O351+[4]LAM!O351+[4]XUAN!O351+[4]LIEN!O351+[4]HUNG!O351+[4]CNAM!O351+[4]TAY!O351+[4]HOA!O351+[4]VAN!O351+[4]PDINH!O351+[4]SLOC!O351+[4]TRUNG!O351+[4]TAN!O351+[4]THUONG!O351+[4]HLAO!O351+[4]PNHA!O351+[4]VTRUNG!O351</f>
        <v>0</v>
      </c>
      <c r="P353" s="867">
        <f>[4]DAI!P289+[4]NAM!P287+[4]NHAN!P289+[4]LY!P289+[4]DUC!P289+[4]DONG!P289+[4]HPHU!P288+[4]BAC!P288+[4]THANH!P289+[4]MY!P286+[4]HA!P227+[4]PHUC!P285+[4]LAM!P286+[4]XUAN!P284+[4]LIEN!P288</f>
        <v>0</v>
      </c>
      <c r="Q353" s="885" t="e">
        <f>[4]DAI!#REF!+[4]NAM!#REF!+[4]NHAN!#REF!+[4]LY!#REF!+[4]DUC!#REF!+[4]DONG!#REF!+[4]HPHU!#REF!+[4]BAC!#REF!+[4]THANH!#REF!+#REF!+[4]MY!#REF!+[4]HA!#REF!+[4]PHUC!#REF!+[4]LAM!#REF!+[4]XUAN!#REF!+[4]LIEN!#REF!</f>
        <v>#REF!</v>
      </c>
      <c r="R353" s="882" t="e">
        <f>[4]DAI!#REF!+[4]NAM!#REF!+[4]NHAN!#REF!+[4]LY!#REF!+[4]DUC!#REF!+[4]DONG!#REF!+[4]HPHU!#REF!+[4]BAC!#REF!+[4]THANH!#REF!+#REF!+[4]MY!#REF!+[4]HA!#REF!+[4]PHUC!#REF!+[4]LAM!#REF!+[4]XUAN!#REF!+[4]LIEN!#REF!</f>
        <v>#REF!</v>
      </c>
      <c r="S353" s="885" t="e">
        <f>[4]DAI!#REF!+[4]NAM!#REF!+[4]NHAN!#REF!+[4]LY!#REF!+[4]DUC!#REF!+[4]DONG!#REF!+[4]HPHU!#REF!+[4]BAC!#REF!+[4]THANH!#REF!+#REF!+[4]MY!#REF!+[4]HA!#REF!+[4]PHUC!#REF!+[4]LAM!#REF!+[4]XUAN!#REF!+[4]LIEN!#REF!</f>
        <v>#REF!</v>
      </c>
      <c r="T353" s="885" t="e">
        <f>[4]DAI!#REF!+[4]NAM!#REF!+[4]NHAN!#REF!+[4]LY!#REF!+[4]DUC!#REF!+[4]DONG!#REF!+[4]HPHU!#REF!+[4]BAC!#REF!+[4]THANH!#REF!+#REF!+[4]MY!#REF!+[4]HA!#REF!+[4]PHUC!#REF!+[4]LAM!#REF!+[4]XUAN!#REF!+[4]LIEN!#REF!</f>
        <v>#REF!</v>
      </c>
      <c r="U353" s="885" t="e">
        <f>[4]DAI!#REF!+[4]NAM!#REF!+[4]NHAN!#REF!+[4]LY!#REF!+[4]DUC!#REF!+[4]DONG!#REF!+[4]HPHU!#REF!+[4]BAC!#REF!+[4]THANH!#REF!+#REF!+[4]MY!#REF!+[4]HA!#REF!+[4]PHUC!#REF!+[4]LAM!#REF!+[4]XUAN!#REF!+[4]LIEN!#REF!</f>
        <v>#REF!</v>
      </c>
      <c r="V353" s="885" t="e">
        <f>[4]DAI!#REF!+[4]NAM!#REF!+[4]NHAN!#REF!+[4]LY!#REF!+[4]DUC!#REF!+[4]DONG!#REF!+[4]HPHU!#REF!+[4]BAC!#REF!+[4]THANH!#REF!+#REF!+[4]MY!#REF!+[4]HA!#REF!+[4]PHUC!#REF!+[4]LAM!#REF!+[4]XUAN!#REF!+[4]LIEN!#REF!</f>
        <v>#REF!</v>
      </c>
      <c r="W353" s="885" t="e">
        <f>[4]DAI!#REF!+[4]NAM!#REF!+[4]NHAN!#REF!+[4]LY!#REF!+[4]DUC!#REF!+[4]DONG!#REF!+[4]HPHU!#REF!+[4]BAC!#REF!+[4]THANH!#REF!+#REF!+[4]MY!#REF!+[4]HA!#REF!+[4]PHUC!#REF!+[4]LAM!#REF!+[4]XUAN!#REF!+[4]LIEN!#REF!</f>
        <v>#REF!</v>
      </c>
      <c r="X353" s="885" t="e">
        <f>[4]DAI!#REF!+[4]NAM!#REF!+[4]NHAN!#REF!+[4]LY!#REF!+[4]DUC!#REF!+[4]DONG!#REF!+[4]HPHU!#REF!+[4]BAC!#REF!+[4]THANH!#REF!+#REF!+[4]MY!#REF!+[4]HA!#REF!+[4]PHUC!#REF!+[4]LAM!#REF!+[4]XUAN!#REF!+[4]LIEN!#REF!</f>
        <v>#REF!</v>
      </c>
      <c r="Y353" s="885" t="e">
        <f>[4]DAI!#REF!+[4]NAM!#REF!+[4]NHAN!#REF!+[4]LY!#REF!+[4]DUC!#REF!+[4]DONG!#REF!+[4]HPHU!#REF!+[4]BAC!#REF!+[4]THANH!#REF!+#REF!+[4]MY!#REF!+[4]HA!#REF!+[4]PHUC!#REF!+[4]LAM!#REF!+[4]XUAN!#REF!+[4]LIEN!#REF!</f>
        <v>#REF!</v>
      </c>
      <c r="Z353" s="885" t="e">
        <f>[4]DAI!#REF!+[4]NAM!#REF!+[4]NHAN!#REF!+[4]LY!#REF!+[4]DUC!#REF!+[4]DONG!#REF!+[4]HPHU!#REF!+[4]BAC!#REF!+[4]THANH!#REF!+#REF!+[4]MY!#REF!+[4]HA!#REF!+[4]PHUC!#REF!+[4]LAM!#REF!+[4]XUAN!#REF!+[4]LIEN!#REF!</f>
        <v>#REF!</v>
      </c>
      <c r="AA353" s="885" t="e">
        <f>[4]DAI!#REF!+[4]NAM!#REF!+[4]NHAN!#REF!+[4]LY!#REF!+[4]DUC!#REF!+[4]DONG!#REF!+[4]HPHU!#REF!+[4]BAC!#REF!+[4]THANH!#REF!+#REF!+[4]MY!#REF!+[4]HA!#REF!+[4]PHUC!#REF!+[4]LAM!#REF!+[4]XUAN!#REF!+[4]LIEN!#REF!</f>
        <v>#REF!</v>
      </c>
      <c r="AB353" s="885" t="e">
        <f>[4]DAI!#REF!+[4]NAM!#REF!+[4]NHAN!#REF!+[4]LY!#REF!+[4]DUC!#REF!+[4]DONG!#REF!+[4]HPHU!#REF!+[4]BAC!#REF!+[4]THANH!#REF!+#REF!+[4]MY!#REF!+[4]HA!#REF!+[4]PHUC!#REF!+[4]LAM!#REF!+[4]XUAN!#REF!+[4]LIEN!#REF!</f>
        <v>#REF!</v>
      </c>
      <c r="AC353" s="885" t="e">
        <f>[4]DAI!#REF!+[4]NAM!#REF!+[4]NHAN!#REF!+[4]LY!#REF!+[4]DUC!#REF!+[4]DONG!#REF!+[4]HPHU!#REF!+[4]BAC!#REF!+[4]THANH!#REF!+#REF!+[4]MY!#REF!+[4]HA!#REF!+[4]PHUC!#REF!+[4]LAM!#REF!+[4]XUAN!#REF!+[4]LIEN!#REF!</f>
        <v>#REF!</v>
      </c>
      <c r="AD353" s="867">
        <f>[4]DAI!AD289+[4]NAM!AD287+[4]NHAN!AD289+[4]LY!AD289+[4]DUC!AD289+[4]DONG!AD289+[4]HPHU!AD288+[4]BAC!AD288+[4]THANH!AD289+[4]MY!AD286+[4]HA!AD227+[4]PHUC!AD285+[4]LAM!AD286+[4]XUAN!AD284+[4]LIEN!AD288</f>
        <v>0</v>
      </c>
      <c r="AE353" s="885" t="e">
        <f>[4]DAI!#REF!+[4]NAM!#REF!+[4]NHAN!#REF!+[4]LY!#REF!+[4]DUC!#REF!+[4]DONG!#REF!+[4]HPHU!#REF!+[4]BAC!#REF!+[4]THANH!#REF!+#REF!+[4]MY!#REF!+[4]HA!#REF!+[4]PHUC!#REF!+[4]LAM!#REF!+[4]XUAN!#REF!+[4]LIEN!#REF!</f>
        <v>#REF!</v>
      </c>
      <c r="AF353" s="885" t="e">
        <f>[4]DAI!#REF!+[4]NAM!#REF!+[4]NHAN!#REF!+[4]LY!#REF!+[4]DUC!#REF!+[4]DONG!#REF!+[4]HPHU!#REF!+[4]BAC!#REF!+[4]THANH!#REF!+#REF!+[4]MY!#REF!+[4]HA!#REF!+[4]PHUC!#REF!+[4]LAM!#REF!+[4]XUAN!#REF!+[4]LIEN!#REF!</f>
        <v>#REF!</v>
      </c>
      <c r="AG353" s="885" t="e">
        <f>[4]DAI!#REF!+[4]NAM!#REF!+[4]NHAN!#REF!+[4]LY!#REF!+[4]DUC!#REF!+[4]DONG!#REF!+[4]HPHU!#REF!+[4]BAC!#REF!+[4]THANH!#REF!+#REF!+[4]MY!#REF!+[4]HA!#REF!+[4]PHUC!#REF!+[4]LAM!#REF!+[4]XUAN!#REF!+[4]LIEN!#REF!</f>
        <v>#REF!</v>
      </c>
      <c r="AH353" s="885" t="e">
        <f>[4]DAI!#REF!+[4]NAM!#REF!+[4]NHAN!#REF!+[4]LY!#REF!+[4]DUC!#REF!+[4]DONG!#REF!+[4]HPHU!#REF!+[4]BAC!#REF!+[4]THANH!#REF!+#REF!+[4]MY!#REF!+[4]HA!#REF!+[4]PHUC!#REF!+[4]LAM!#REF!+[4]XUAN!#REF!+[4]LIEN!#REF!</f>
        <v>#REF!</v>
      </c>
      <c r="AI353" s="885" t="e">
        <f>[4]DAI!#REF!+[4]NAM!#REF!+[4]NHAN!#REF!+[4]LY!#REF!+[4]DUC!#REF!+[4]DONG!#REF!+[4]HPHU!#REF!+[4]BAC!#REF!+[4]THANH!#REF!+#REF!+[4]MY!#REF!+[4]HA!#REF!+[4]PHUC!#REF!+[4]LAM!#REF!+[4]XUAN!#REF!+[4]LIEN!#REF!</f>
        <v>#REF!</v>
      </c>
      <c r="AJ353" s="885" t="e">
        <f>[4]DAI!#REF!+[4]NAM!#REF!+[4]NHAN!#REF!+[4]LY!#REF!+[4]DUC!#REF!+[4]DONG!#REF!+[4]HPHU!#REF!+[4]BAC!#REF!+[4]THANH!#REF!+#REF!+[4]MY!#REF!+[4]HA!#REF!+[4]PHUC!#REF!+[4]LAM!#REF!+[4]XUAN!#REF!+[4]LIEN!#REF!</f>
        <v>#REF!</v>
      </c>
      <c r="AK353" s="867">
        <f>[4]DAI!AK289+[4]NAM!AK287+[4]NHAN!AK289+[4]LY!AK289+[4]DUC!AK289+[4]DONG!AK289+[4]HPHU!AK288+[4]BAC!AK288+[4]THANH!AK289+[4]MY!AK286+[4]HA!AK227+[4]PHUC!AK285+[4]LAM!AK286+[4]XUAN!AK284+[4]LIEN!AK288</f>
        <v>0</v>
      </c>
      <c r="AL353" s="885" t="e">
        <f>[4]DAI!#REF!+[4]NAM!#REF!+[4]NHAN!#REF!+[4]LY!#REF!+[4]DUC!#REF!+[4]DONG!#REF!+[4]HPHU!#REF!+[4]BAC!#REF!+[4]THANH!#REF!+#REF!+[4]MY!#REF!+[4]HA!#REF!+[4]PHUC!#REF!+[4]LAM!#REF!+[4]XUAN!#REF!+[4]LIEN!#REF!</f>
        <v>#REF!</v>
      </c>
      <c r="AM353" s="885" t="e">
        <f>[4]DAI!#REF!+[4]NAM!#REF!+[4]NHAN!#REF!+[4]LY!#REF!+[4]DUC!#REF!+[4]DONG!#REF!+[4]HPHU!#REF!+[4]BAC!#REF!+[4]THANH!#REF!+#REF!+[4]MY!#REF!+[4]HA!#REF!+[4]PHUC!#REF!+[4]LAM!#REF!+[4]XUAN!#REF!+[4]LIEN!#REF!</f>
        <v>#REF!</v>
      </c>
      <c r="AN353" s="867">
        <f>[4]DAI!AN289+[4]NAM!AN287+[4]NHAN!AN289+[4]LY!AN289+[4]DUC!AN289+[4]DONG!AN289+[4]HPHU!AN288+[4]BAC!AN288+[4]THANH!AN289+[4]MY!AN286+[4]HA!AN227+[4]PHUC!AN285+[4]LAM!AN286+[4]XUAN!AN284+[4]LIEN!AN288</f>
        <v>0</v>
      </c>
      <c r="AO353" s="885" t="e">
        <f>[4]DAI!#REF!+[4]NAM!#REF!+[4]NHAN!#REF!+[4]LY!#REF!+[4]DUC!#REF!+[4]DONG!#REF!+[4]HPHU!#REF!+[4]BAC!#REF!+[4]THANH!#REF!+#REF!+[4]MY!#REF!+[4]HA!#REF!+[4]PHUC!#REF!+[4]LAM!#REF!+[4]XUAN!#REF!+[4]LIEN!#REF!</f>
        <v>#REF!</v>
      </c>
      <c r="AP353" s="885" t="e">
        <f>[4]DAI!#REF!+[4]NAM!#REF!+[4]NHAN!#REF!+[4]LY!#REF!+[4]DUC!#REF!+[4]DONG!#REF!+[4]HPHU!#REF!+[4]BAC!#REF!+[4]THANH!#REF!+#REF!+[4]MY!#REF!+[4]HA!#REF!+[4]PHUC!#REF!+[4]LAM!#REF!+[4]XUAN!#REF!+[4]LIEN!#REF!</f>
        <v>#REF!</v>
      </c>
      <c r="AQ353" s="885" t="e">
        <f>[4]DAI!#REF!+[4]NAM!#REF!+[4]NHAN!#REF!+[4]LY!#REF!+[4]DUC!#REF!+[4]DONG!#REF!+[4]HPHU!#REF!+[4]BAC!#REF!+[4]THANH!#REF!+#REF!+[4]MY!#REF!+[4]HA!#REF!+[4]PHUC!#REF!+[4]LAM!#REF!+[4]XUAN!#REF!+[4]LIEN!#REF!</f>
        <v>#REF!</v>
      </c>
      <c r="AR353" s="867">
        <f>[4]DAI!AR351+[4]NAM!AR351+[4]NHAN!AR351+[4]LY!AR351+[4]DUC!AR351+[4]DONG!AR351+[4]HPHU!AR351+[4]BAC!AR351+[4]THANH!AR351+[4]MY!AR351+[4]HA!AR351+[4]PHUC!AR351+[4]LAM!AR351+[4]XUAN!AR351+[4]LIEN!AR351+[4]HUNG!AR351+[4]CNAM!AR351+[4]TAY!AR351+[4]HOA!AR351+[4]VAN!AR351+[4]PDINH!AR351+[4]SLOC!AR351+[4]TRUNG!AR351+[4]TAN!AR351+[4]THUONG!AR351+[4]HLAO!AR351+[4]PNHA!AR351+[4]VTRUNG!AR351</f>
        <v>0</v>
      </c>
      <c r="AS353" s="867">
        <f>[4]DAI!AS289+[4]NAM!AS287+[4]NHAN!AS289+[4]LY!AS289+[4]DUC!AS289+[4]DONG!AS289+[4]HPHU!AS288+[4]BAC!AS288+[4]THANH!AS289+[4]MY!AS286+[4]HA!AS227+[4]PHUC!AS285+[4]LAM!AS286+[4]XUAN!AS284+[4]LIEN!AS288</f>
        <v>0</v>
      </c>
      <c r="AT353" s="867"/>
      <c r="AU353" s="867">
        <f>[4]DAI!AU289+[4]NAM!AU287+[4]NHAN!AU289+[4]LY!AU289+[4]DUC!AU289+[4]DONG!AU289+[4]HPHU!AU288+[4]BAC!AU288+[4]THANH!AU289+[4]MY!AU286+[4]HA!AU227+[4]PHUC!AU285+[4]LAM!AU286+[4]XUAN!AU284+[4]LIEN!AU288</f>
        <v>0</v>
      </c>
      <c r="AV353" s="838">
        <f>[4]DAI!AV351+[4]NAM!AV351+[4]NHAN!AV351+[4]LY!AV351+[4]DUC!AV351+[4]DONG!AV351+[4]HPHU!AV351+[4]BAC!AV351+[4]THANH!AV351+[4]MY!AV351+[4]HA!AV351+[4]PHUC!AV351+[4]LAM!AV351+[4]XUAN!AV351+[4]LIEN!AV351+[4]HUNG!AV351+[4]CNAM!AV351+[4]TAY!AV351+[4]HOA!AV351+[4]VAN!AV351+[4]PDINH!AV351+[4]SLOC!AV351+[4]TRUNG!AV351+[4]TAN!AV351+[4]THUONG!AV351+[4]HLAO!AV351+[4]PNHA!AV351+[4]VTRUNG!AV351</f>
        <v>0</v>
      </c>
      <c r="AW353" s="885" t="e">
        <f>[4]DAI!#REF!+[4]NAM!#REF!+[4]NHAN!#REF!+[4]LY!#REF!+[4]DUC!#REF!+[4]DONG!#REF!+[4]HPHU!#REF!+[4]BAC!#REF!+[4]THANH!#REF!+#REF!+[4]MY!#REF!+[4]HA!#REF!+[4]PHUC!#REF!+[4]LAM!#REF!+[4]XUAN!#REF!+[4]LIEN!#REF!</f>
        <v>#REF!</v>
      </c>
      <c r="AX353" s="885" t="e">
        <f>[4]DAI!#REF!+[4]NAM!#REF!+[4]NHAN!#REF!+[4]LY!#REF!+[4]DUC!#REF!+[4]DONG!#REF!+[4]HPHU!#REF!+[4]BAC!#REF!+[4]THANH!#REF!+#REF!+[4]MY!#REF!+[4]HA!#REF!+[4]PHUC!#REF!+[4]LAM!#REF!+[4]XUAN!#REF!+[4]LIEN!#REF!</f>
        <v>#REF!</v>
      </c>
      <c r="AY353" s="885" t="e">
        <f>[4]DAI!#REF!+[4]NAM!#REF!+[4]NHAN!#REF!+[4]LY!#REF!+[4]DUC!#REF!+[4]DONG!#REF!+[4]HPHU!#REF!+[4]BAC!#REF!+[4]THANH!#REF!+#REF!+[4]MY!#REF!+[4]HA!#REF!+[4]PHUC!#REF!+[4]LAM!#REF!+[4]XUAN!#REF!+[4]LIEN!#REF!</f>
        <v>#REF!</v>
      </c>
      <c r="AZ353" s="867">
        <f>[4]DAI!AZ289+[4]NAM!AZ287+[4]NHAN!AZ289+[4]LY!AZ289+[4]DUC!AZ289+[4]DONG!AZ289+[4]HPHU!AZ288+[4]BAC!AZ288+[4]THANH!AZ289+[4]MY!AZ286+[4]HA!AZ227+[4]PHUC!AZ285+[4]LAM!AZ286+[4]XUAN!AZ284+[4]LIEN!AZ288</f>
        <v>0</v>
      </c>
      <c r="BA353" s="885" t="e">
        <f>[4]DAI!#REF!+[4]NAM!#REF!+[4]NHAN!#REF!+[4]LY!#REF!+[4]DUC!#REF!+[4]DONG!#REF!+[4]HPHU!#REF!+[4]BAC!#REF!+[4]THANH!#REF!+#REF!+[4]MY!#REF!+[4]HA!#REF!+[4]PHUC!#REF!+[4]LAM!#REF!+[4]XUAN!#REF!+[4]LIEN!#REF!</f>
        <v>#REF!</v>
      </c>
      <c r="BB353" s="885" t="e">
        <f>[4]DAI!#REF!+[4]NAM!#REF!+[4]NHAN!#REF!+[4]LY!#REF!+[4]DUC!#REF!+[4]DONG!#REF!+[4]HPHU!#REF!+[4]BAC!#REF!+[4]THANH!#REF!+#REF!+[4]MY!#REF!+[4]HA!#REF!+[4]PHUC!#REF!+[4]LAM!#REF!+[4]XUAN!#REF!+[4]LIEN!#REF!</f>
        <v>#REF!</v>
      </c>
      <c r="BC353" s="885" t="e">
        <f>[4]DAI!#REF!+[4]NAM!#REF!+[4]NHAN!#REF!+[4]LY!#REF!+[4]DUC!#REF!+[4]DONG!#REF!+[4]HPHU!#REF!+[4]BAC!#REF!+[4]THANH!#REF!+#REF!+[4]MY!#REF!+[4]HA!#REF!+[4]PHUC!#REF!+[4]LAM!#REF!+[4]XUAN!#REF!+[4]LIEN!#REF!</f>
        <v>#REF!</v>
      </c>
      <c r="BD353" s="867">
        <f>[4]DAI!BD289+[4]NAM!BD287+[4]NHAN!BD289+[4]LY!BD289+[4]DUC!BD289+[4]DONG!BD289+[4]HPHU!BD288+[4]BAC!BD288+[4]THANH!BD289+[4]MY!BD286+[4]HA!BD227+[4]PHUC!BD285+[4]LAM!BD286+[4]XUAN!BD284+[4]LIEN!BD288</f>
        <v>0</v>
      </c>
      <c r="BE353" s="885" t="e">
        <f>[4]DAI!#REF!+[4]NAM!#REF!+[4]NHAN!#REF!+[4]LY!#REF!+[4]DUC!#REF!+[4]DONG!#REF!+[4]HPHU!#REF!+[4]BAC!#REF!+[4]THANH!#REF!+#REF!+[4]MY!#REF!+[4]HA!#REF!+[4]PHUC!#REF!+[4]LAM!#REF!+[4]XUAN!#REF!+[4]LIEN!#REF!</f>
        <v>#REF!</v>
      </c>
      <c r="BF353" s="885" t="e">
        <f>[4]DAI!#REF!+[4]NAM!#REF!+[4]NHAN!#REF!+[4]LY!#REF!+[4]DUC!#REF!+[4]DONG!#REF!+[4]HPHU!#REF!+[4]BAC!#REF!+[4]THANH!#REF!+#REF!+[4]MY!#REF!+[4]HA!#REF!+[4]PHUC!#REF!+[4]LAM!#REF!+[4]XUAN!#REF!+[4]LIEN!#REF!</f>
        <v>#REF!</v>
      </c>
      <c r="BG353" s="885" t="e">
        <f>[4]DAI!#REF!+[4]NAM!#REF!+[4]NHAN!#REF!+[4]LY!#REF!+[4]DUC!#REF!+[4]DONG!#REF!+[4]HPHU!#REF!+[4]BAC!#REF!+[4]THANH!#REF!+#REF!+[4]MY!#REF!+[4]HA!#REF!+[4]PHUC!#REF!+[4]LAM!#REF!+[4]XUAN!#REF!+[4]LIEN!#REF!</f>
        <v>#REF!</v>
      </c>
      <c r="BH353" s="885" t="e">
        <f>[4]DAI!#REF!+[4]NAM!#REF!+[4]NHAN!#REF!+[4]LY!#REF!+[4]DUC!#REF!+[4]DONG!#REF!+[4]HPHU!#REF!+[4]BAC!#REF!+[4]THANH!#REF!+#REF!+[4]MY!#REF!+[4]HA!#REF!+[4]PHUC!#REF!+[4]LAM!#REF!+[4]XUAN!#REF!+[4]LIEN!#REF!</f>
        <v>#REF!</v>
      </c>
      <c r="BI353" s="885" t="e">
        <f>[4]DAI!#REF!+[4]NAM!#REF!+[4]NHAN!#REF!+[4]LY!#REF!+[4]DUC!#REF!+[4]DONG!#REF!+[4]HPHU!#REF!+[4]BAC!#REF!+[4]THANH!#REF!+#REF!+[4]MY!#REF!+[4]HA!#REF!+[4]PHUC!#REF!+[4]LAM!#REF!+[4]XUAN!#REF!+[4]LIEN!#REF!</f>
        <v>#REF!</v>
      </c>
      <c r="BJ353" s="885" t="e">
        <f>[4]DAI!#REF!+[4]NAM!#REF!+[4]NHAN!#REF!+[4]LY!#REF!+[4]DUC!#REF!+[4]DONG!#REF!+[4]HPHU!#REF!+[4]BAC!#REF!+[4]THANH!#REF!+#REF!+[4]MY!#REF!+[4]HA!#REF!+[4]PHUC!#REF!+[4]LAM!#REF!+[4]XUAN!#REF!+[4]LIEN!#REF!</f>
        <v>#REF!</v>
      </c>
      <c r="BK353" s="885" t="e">
        <f>[4]DAI!#REF!+[4]NAM!#REF!+[4]NHAN!#REF!+[4]LY!#REF!+[4]DUC!#REF!+[4]DONG!#REF!+[4]HPHU!#REF!+[4]BAC!#REF!+[4]THANH!#REF!+#REF!+[4]MY!#REF!+[4]HA!#REF!+[4]PHUC!#REF!+[4]LAM!#REF!+[4]XUAN!#REF!+[4]LIEN!#REF!</f>
        <v>#REF!</v>
      </c>
      <c r="BL353" s="885" t="e">
        <f>[4]DAI!#REF!+[4]NAM!#REF!+[4]NHAN!#REF!+[4]LY!#REF!+[4]DUC!#REF!+[4]DONG!#REF!+[4]HPHU!#REF!+[4]BAC!#REF!+[4]THANH!#REF!+#REF!+[4]MY!#REF!+[4]HA!#REF!+[4]PHUC!#REF!+[4]LAM!#REF!+[4]XUAN!#REF!+[4]LIEN!#REF!</f>
        <v>#REF!</v>
      </c>
    </row>
    <row r="354" spans="1:64" ht="24" hidden="1" customHeight="1" x14ac:dyDescent="0.2">
      <c r="A354" s="886" t="s">
        <v>2485</v>
      </c>
      <c r="B354" s="888" t="s">
        <v>2486</v>
      </c>
      <c r="C354" s="887" t="s">
        <v>300</v>
      </c>
      <c r="D354" s="885" t="e">
        <f>[4]DAI!#REF!+[4]NAM!#REF!+[4]NHAN!#REF!+[4]LY!#REF!+[4]DUC!#REF!+[4]DONG!#REF!+[4]HPHU!#REF!+[4]BAC!#REF!+[4]THANH!#REF!+#REF!+[4]MY!#REF!+[4]HA!#REF!+[4]PHUC!#REF!+[4]LAM!#REF!+[4]XUAN!#REF!+[4]LIEN!#REF!</f>
        <v>#REF!</v>
      </c>
      <c r="E354" s="885" t="e">
        <f>[4]DAI!#REF!+[4]NAM!#REF!+[4]NHAN!#REF!+[4]LY!#REF!+[4]DUC!#REF!+[4]DONG!#REF!+[4]HPHU!#REF!+[4]BAC!#REF!+[4]THANH!#REF!+#REF!+[4]MY!#REF!+[4]HA!#REF!+[4]PHUC!#REF!+[4]LAM!#REF!+[4]XUAN!#REF!+[4]LIEN!#REF!</f>
        <v>#REF!</v>
      </c>
      <c r="F354" s="885" t="e">
        <f>[4]DAI!#REF!+[4]NAM!#REF!+[4]NHAN!#REF!+[4]LY!#REF!+[4]DUC!#REF!+[4]DONG!#REF!+[4]HPHU!#REF!+[4]BAC!#REF!+[4]THANH!#REF!+#REF!+[4]MY!#REF!+[4]HA!#REF!+[4]PHUC!#REF!+[4]LAM!#REF!+[4]XUAN!#REF!+[4]LIEN!#REF!</f>
        <v>#REF!</v>
      </c>
      <c r="G354" s="867">
        <f>[4]DAI!G352+[4]NAM!G352+[4]NHAN!G352+[4]LY!G352+[4]DUC!G352+[4]DONG!G352+[4]HPHU!G352+[4]BAC!G352+[4]THANH!G352+[4]MY!G352+[4]HA!G352+[4]PHUC!G352+[4]LAM!G352+[4]XUAN!G352+[4]LIEN!G352+[4]HUNG!G352+[4]CNAM!G352+[4]TAY!G352+[4]HOA!G352+[4]VAN!G352+[4]PDINH!G352+[4]SLOC!G352+[4]TRUNG!G352+[4]TAN!G352+[4]THUONG!G352+[4]HLAO!G352+[4]PNHA!G352+[4]VTRUNG!G352</f>
        <v>0</v>
      </c>
      <c r="H354" s="885" t="e">
        <f>[4]DAI!#REF!+[4]NAM!#REF!+[4]NHAN!#REF!+[4]LY!#REF!+[4]DUC!#REF!+[4]DONG!#REF!+[4]HPHU!#REF!+[4]BAC!#REF!+[4]THANH!#REF!+#REF!+[4]MY!#REF!+[4]HA!#REF!+[4]PHUC!#REF!+[4]LAM!#REF!+[4]XUAN!#REF!+[4]LIEN!#REF!</f>
        <v>#REF!</v>
      </c>
      <c r="I354" s="885" t="e">
        <f>[4]DAI!#REF!+[4]NAM!#REF!+[4]NHAN!#REF!+[4]LY!#REF!+[4]DUC!#REF!+[4]DONG!#REF!+[4]HPHU!#REF!+[4]BAC!#REF!+[4]THANH!#REF!+#REF!+[4]MY!#REF!+[4]HA!#REF!+[4]PHUC!#REF!+[4]LAM!#REF!+[4]XUAN!#REF!+[4]LIEN!#REF!</f>
        <v>#REF!</v>
      </c>
      <c r="J354" s="867">
        <f>[4]DAI!J352+[4]NAM!J352+[4]NHAN!J352+[4]LY!J352+[4]DUC!J352+[4]DONG!J352+[4]HPHU!J352+[4]BAC!J352+[4]THANH!J352+[4]MY!J352+[4]HA!J352+[4]PHUC!J352+[4]LAM!J352+[4]XUAN!J352+[4]LIEN!J352+[4]HUNG!J352+[4]CNAM!J352+[4]TAY!J352+[4]HOA!J352+[4]VAN!J352+[4]PDINH!J352+[4]SLOC!J352+[4]TRUNG!J352+[4]TAN!J352+[4]THUONG!J352+[4]HLAO!J352+[4]PNHA!J352+[4]VTRUNG!J352</f>
        <v>0</v>
      </c>
      <c r="K354" s="885" t="e">
        <f>[4]DAI!#REF!+[4]NAM!#REF!+[4]NHAN!#REF!+[4]LY!#REF!+[4]DUC!#REF!+[4]DONG!#REF!+[4]HPHU!#REF!+[4]BAC!#REF!+[4]THANH!#REF!+#REF!+[4]MY!#REF!+[4]HA!#REF!+[4]PHUC!#REF!+[4]LAM!#REF!+[4]XUAN!#REF!+[4]LIEN!#REF!</f>
        <v>#REF!</v>
      </c>
      <c r="L354" s="885" t="e">
        <f>[4]DAI!#REF!+[4]NAM!#REF!+[4]NHAN!#REF!+[4]LY!#REF!+[4]DUC!#REF!+[4]DONG!#REF!+[4]HPHU!#REF!+[4]BAC!#REF!+[4]THANH!#REF!+#REF!+[4]MY!#REF!+[4]HA!#REF!+[4]PHUC!#REF!+[4]LAM!#REF!+[4]XUAN!#REF!+[4]LIEN!#REF!</f>
        <v>#REF!</v>
      </c>
      <c r="M354" s="885" t="e">
        <f>[4]DAI!#REF!+[4]NAM!#REF!+[4]NHAN!#REF!+[4]LY!#REF!+[4]DUC!#REF!+[4]DONG!#REF!+[4]HPHU!#REF!+[4]BAC!#REF!+[4]THANH!#REF!+#REF!+[4]MY!#REF!+[4]HA!#REF!+[4]PHUC!#REF!+[4]LAM!#REF!+[4]XUAN!#REF!+[4]LIEN!#REF!</f>
        <v>#REF!</v>
      </c>
      <c r="N354" s="867">
        <f>[4]DAI!N352+[4]NAM!N352+[4]NHAN!N352+[4]LY!N352+[4]DUC!N352+[4]DONG!N352+[4]HPHU!N352+[4]BAC!N352+[4]THANH!N352+[4]MY!N352+[4]HA!N352+[4]PHUC!N352+[4]LAM!N352+[4]XUAN!N352+[4]LIEN!N352+[4]HUNG!N352+[4]CNAM!N352+[4]TAY!N352+[4]HOA!N352+[4]VAN!N352+[4]PDINH!N352+[4]SLOC!N352+[4]TRUNG!N352+[4]TAN!N352+[4]THUONG!N352+[4]HLAO!N352+[4]PNHA!N352+[4]VTRUNG!N352</f>
        <v>0</v>
      </c>
      <c r="O354" s="867">
        <f>[4]DAI!O352+[4]NAM!O352+[4]NHAN!O352+[4]LY!O352+[4]DUC!O352+[4]DONG!O352+[4]HPHU!O352+[4]BAC!O352+[4]THANH!O352+[4]MY!O352+[4]HA!O352+[4]PHUC!O352+[4]LAM!O352+[4]XUAN!O352+[4]LIEN!O352+[4]HUNG!O352+[4]CNAM!O352+[4]TAY!O352+[4]HOA!O352+[4]VAN!O352+[4]PDINH!O352+[4]SLOC!O352+[4]TRUNG!O352+[4]TAN!O352+[4]THUONG!O352+[4]HLAO!O352+[4]PNHA!O352+[4]VTRUNG!O352</f>
        <v>0</v>
      </c>
      <c r="P354" s="867">
        <f>[4]DAI!P290+[4]NAM!P288+[4]NHAN!P290+[4]LY!P290+[4]DUC!P290+[4]DONG!P290+[4]HPHU!P289+[4]BAC!P289+[4]THANH!P290+[4]MY!P287+[4]HA!P228+[4]PHUC!P286+[4]LAM!P287+[4]XUAN!P285+[4]LIEN!P289</f>
        <v>0</v>
      </c>
      <c r="Q354" s="885" t="e">
        <f>[4]DAI!#REF!+[4]NAM!#REF!+[4]NHAN!#REF!+[4]LY!#REF!+[4]DUC!#REF!+[4]DONG!#REF!+[4]HPHU!#REF!+[4]BAC!#REF!+[4]THANH!#REF!+#REF!+[4]MY!#REF!+[4]HA!#REF!+[4]PHUC!#REF!+[4]LAM!#REF!+[4]XUAN!#REF!+[4]LIEN!#REF!</f>
        <v>#REF!</v>
      </c>
      <c r="R354" s="882" t="e">
        <f>[4]DAI!#REF!+[4]NAM!#REF!+[4]NHAN!#REF!+[4]LY!#REF!+[4]DUC!#REF!+[4]DONG!#REF!+[4]HPHU!#REF!+[4]BAC!#REF!+[4]THANH!#REF!+#REF!+[4]MY!#REF!+[4]HA!#REF!+[4]PHUC!#REF!+[4]LAM!#REF!+[4]XUAN!#REF!+[4]LIEN!#REF!</f>
        <v>#REF!</v>
      </c>
      <c r="S354" s="885" t="e">
        <f>[4]DAI!#REF!+[4]NAM!#REF!+[4]NHAN!#REF!+[4]LY!#REF!+[4]DUC!#REF!+[4]DONG!#REF!+[4]HPHU!#REF!+[4]BAC!#REF!+[4]THANH!#REF!+#REF!+[4]MY!#REF!+[4]HA!#REF!+[4]PHUC!#REF!+[4]LAM!#REF!+[4]XUAN!#REF!+[4]LIEN!#REF!</f>
        <v>#REF!</v>
      </c>
      <c r="T354" s="885" t="e">
        <f>[4]DAI!#REF!+[4]NAM!#REF!+[4]NHAN!#REF!+[4]LY!#REF!+[4]DUC!#REF!+[4]DONG!#REF!+[4]HPHU!#REF!+[4]BAC!#REF!+[4]THANH!#REF!+#REF!+[4]MY!#REF!+[4]HA!#REF!+[4]PHUC!#REF!+[4]LAM!#REF!+[4]XUAN!#REF!+[4]LIEN!#REF!</f>
        <v>#REF!</v>
      </c>
      <c r="U354" s="885" t="e">
        <f>[4]DAI!#REF!+[4]NAM!#REF!+[4]NHAN!#REF!+[4]LY!#REF!+[4]DUC!#REF!+[4]DONG!#REF!+[4]HPHU!#REF!+[4]BAC!#REF!+[4]THANH!#REF!+#REF!+[4]MY!#REF!+[4]HA!#REF!+[4]PHUC!#REF!+[4]LAM!#REF!+[4]XUAN!#REF!+[4]LIEN!#REF!</f>
        <v>#REF!</v>
      </c>
      <c r="V354" s="885" t="e">
        <f>[4]DAI!#REF!+[4]NAM!#REF!+[4]NHAN!#REF!+[4]LY!#REF!+[4]DUC!#REF!+[4]DONG!#REF!+[4]HPHU!#REF!+[4]BAC!#REF!+[4]THANH!#REF!+#REF!+[4]MY!#REF!+[4]HA!#REF!+[4]PHUC!#REF!+[4]LAM!#REF!+[4]XUAN!#REF!+[4]LIEN!#REF!</f>
        <v>#REF!</v>
      </c>
      <c r="W354" s="885" t="e">
        <f>[4]DAI!#REF!+[4]NAM!#REF!+[4]NHAN!#REF!+[4]LY!#REF!+[4]DUC!#REF!+[4]DONG!#REF!+[4]HPHU!#REF!+[4]BAC!#REF!+[4]THANH!#REF!+#REF!+[4]MY!#REF!+[4]HA!#REF!+[4]PHUC!#REF!+[4]LAM!#REF!+[4]XUAN!#REF!+[4]LIEN!#REF!</f>
        <v>#REF!</v>
      </c>
      <c r="X354" s="885" t="e">
        <f>[4]DAI!#REF!+[4]NAM!#REF!+[4]NHAN!#REF!+[4]LY!#REF!+[4]DUC!#REF!+[4]DONG!#REF!+[4]HPHU!#REF!+[4]BAC!#REF!+[4]THANH!#REF!+#REF!+[4]MY!#REF!+[4]HA!#REF!+[4]PHUC!#REF!+[4]LAM!#REF!+[4]XUAN!#REF!+[4]LIEN!#REF!</f>
        <v>#REF!</v>
      </c>
      <c r="Y354" s="885" t="e">
        <f>[4]DAI!#REF!+[4]NAM!#REF!+[4]NHAN!#REF!+[4]LY!#REF!+[4]DUC!#REF!+[4]DONG!#REF!+[4]HPHU!#REF!+[4]BAC!#REF!+[4]THANH!#REF!+#REF!+[4]MY!#REF!+[4]HA!#REF!+[4]PHUC!#REF!+[4]LAM!#REF!+[4]XUAN!#REF!+[4]LIEN!#REF!</f>
        <v>#REF!</v>
      </c>
      <c r="Z354" s="885" t="e">
        <f>[4]DAI!#REF!+[4]NAM!#REF!+[4]NHAN!#REF!+[4]LY!#REF!+[4]DUC!#REF!+[4]DONG!#REF!+[4]HPHU!#REF!+[4]BAC!#REF!+[4]THANH!#REF!+#REF!+[4]MY!#REF!+[4]HA!#REF!+[4]PHUC!#REF!+[4]LAM!#REF!+[4]XUAN!#REF!+[4]LIEN!#REF!</f>
        <v>#REF!</v>
      </c>
      <c r="AA354" s="885" t="e">
        <f>[4]DAI!#REF!+[4]NAM!#REF!+[4]NHAN!#REF!+[4]LY!#REF!+[4]DUC!#REF!+[4]DONG!#REF!+[4]HPHU!#REF!+[4]BAC!#REF!+[4]THANH!#REF!+#REF!+[4]MY!#REF!+[4]HA!#REF!+[4]PHUC!#REF!+[4]LAM!#REF!+[4]XUAN!#REF!+[4]LIEN!#REF!</f>
        <v>#REF!</v>
      </c>
      <c r="AB354" s="885" t="e">
        <f>[4]DAI!#REF!+[4]NAM!#REF!+[4]NHAN!#REF!+[4]LY!#REF!+[4]DUC!#REF!+[4]DONG!#REF!+[4]HPHU!#REF!+[4]BAC!#REF!+[4]THANH!#REF!+#REF!+[4]MY!#REF!+[4]HA!#REF!+[4]PHUC!#REF!+[4]LAM!#REF!+[4]XUAN!#REF!+[4]LIEN!#REF!</f>
        <v>#REF!</v>
      </c>
      <c r="AC354" s="885" t="e">
        <f>[4]DAI!#REF!+[4]NAM!#REF!+[4]NHAN!#REF!+[4]LY!#REF!+[4]DUC!#REF!+[4]DONG!#REF!+[4]HPHU!#REF!+[4]BAC!#REF!+[4]THANH!#REF!+#REF!+[4]MY!#REF!+[4]HA!#REF!+[4]PHUC!#REF!+[4]LAM!#REF!+[4]XUAN!#REF!+[4]LIEN!#REF!</f>
        <v>#REF!</v>
      </c>
      <c r="AD354" s="867">
        <f>[4]DAI!AD290+[4]NAM!AD288+[4]NHAN!AD290+[4]LY!AD290+[4]DUC!AD290+[4]DONG!AD290+[4]HPHU!AD289+[4]BAC!AD289+[4]THANH!AD290+[4]MY!AD287+[4]HA!AD228+[4]PHUC!AD286+[4]LAM!AD287+[4]XUAN!AD285+[4]LIEN!AD289</f>
        <v>0</v>
      </c>
      <c r="AE354" s="885" t="e">
        <f>[4]DAI!#REF!+[4]NAM!#REF!+[4]NHAN!#REF!+[4]LY!#REF!+[4]DUC!#REF!+[4]DONG!#REF!+[4]HPHU!#REF!+[4]BAC!#REF!+[4]THANH!#REF!+#REF!+[4]MY!#REF!+[4]HA!#REF!+[4]PHUC!#REF!+[4]LAM!#REF!+[4]XUAN!#REF!+[4]LIEN!#REF!</f>
        <v>#REF!</v>
      </c>
      <c r="AF354" s="885" t="e">
        <f>[4]DAI!#REF!+[4]NAM!#REF!+[4]NHAN!#REF!+[4]LY!#REF!+[4]DUC!#REF!+[4]DONG!#REF!+[4]HPHU!#REF!+[4]BAC!#REF!+[4]THANH!#REF!+#REF!+[4]MY!#REF!+[4]HA!#REF!+[4]PHUC!#REF!+[4]LAM!#REF!+[4]XUAN!#REF!+[4]LIEN!#REF!</f>
        <v>#REF!</v>
      </c>
      <c r="AG354" s="885" t="e">
        <f>[4]DAI!#REF!+[4]NAM!#REF!+[4]NHAN!#REF!+[4]LY!#REF!+[4]DUC!#REF!+[4]DONG!#REF!+[4]HPHU!#REF!+[4]BAC!#REF!+[4]THANH!#REF!+#REF!+[4]MY!#REF!+[4]HA!#REF!+[4]PHUC!#REF!+[4]LAM!#REF!+[4]XUAN!#REF!+[4]LIEN!#REF!</f>
        <v>#REF!</v>
      </c>
      <c r="AH354" s="885" t="e">
        <f>[4]DAI!#REF!+[4]NAM!#REF!+[4]NHAN!#REF!+[4]LY!#REF!+[4]DUC!#REF!+[4]DONG!#REF!+[4]HPHU!#REF!+[4]BAC!#REF!+[4]THANH!#REF!+#REF!+[4]MY!#REF!+[4]HA!#REF!+[4]PHUC!#REF!+[4]LAM!#REF!+[4]XUAN!#REF!+[4]LIEN!#REF!</f>
        <v>#REF!</v>
      </c>
      <c r="AI354" s="885" t="e">
        <f>[4]DAI!#REF!+[4]NAM!#REF!+[4]NHAN!#REF!+[4]LY!#REF!+[4]DUC!#REF!+[4]DONG!#REF!+[4]HPHU!#REF!+[4]BAC!#REF!+[4]THANH!#REF!+#REF!+[4]MY!#REF!+[4]HA!#REF!+[4]PHUC!#REF!+[4]LAM!#REF!+[4]XUAN!#REF!+[4]LIEN!#REF!</f>
        <v>#REF!</v>
      </c>
      <c r="AJ354" s="885" t="e">
        <f>[4]DAI!#REF!+[4]NAM!#REF!+[4]NHAN!#REF!+[4]LY!#REF!+[4]DUC!#REF!+[4]DONG!#REF!+[4]HPHU!#REF!+[4]BAC!#REF!+[4]THANH!#REF!+#REF!+[4]MY!#REF!+[4]HA!#REF!+[4]PHUC!#REF!+[4]LAM!#REF!+[4]XUAN!#REF!+[4]LIEN!#REF!</f>
        <v>#REF!</v>
      </c>
      <c r="AK354" s="867">
        <f>[4]DAI!AK290+[4]NAM!AK288+[4]NHAN!AK290+[4]LY!AK290+[4]DUC!AK290+[4]DONG!AK290+[4]HPHU!AK289+[4]BAC!AK289+[4]THANH!AK290+[4]MY!AK287+[4]HA!AK228+[4]PHUC!AK286+[4]LAM!AK287+[4]XUAN!AK285+[4]LIEN!AK289</f>
        <v>0</v>
      </c>
      <c r="AL354" s="885" t="e">
        <f>[4]DAI!#REF!+[4]NAM!#REF!+[4]NHAN!#REF!+[4]LY!#REF!+[4]DUC!#REF!+[4]DONG!#REF!+[4]HPHU!#REF!+[4]BAC!#REF!+[4]THANH!#REF!+#REF!+[4]MY!#REF!+[4]HA!#REF!+[4]PHUC!#REF!+[4]LAM!#REF!+[4]XUAN!#REF!+[4]LIEN!#REF!</f>
        <v>#REF!</v>
      </c>
      <c r="AM354" s="885" t="e">
        <f>[4]DAI!#REF!+[4]NAM!#REF!+[4]NHAN!#REF!+[4]LY!#REF!+[4]DUC!#REF!+[4]DONG!#REF!+[4]HPHU!#REF!+[4]BAC!#REF!+[4]THANH!#REF!+#REF!+[4]MY!#REF!+[4]HA!#REF!+[4]PHUC!#REF!+[4]LAM!#REF!+[4]XUAN!#REF!+[4]LIEN!#REF!</f>
        <v>#REF!</v>
      </c>
      <c r="AN354" s="867">
        <f>[4]DAI!AN290+[4]NAM!AN288+[4]NHAN!AN290+[4]LY!AN290+[4]DUC!AN290+[4]DONG!AN290+[4]HPHU!AN289+[4]BAC!AN289+[4]THANH!AN290+[4]MY!AN287+[4]HA!AN228+[4]PHUC!AN286+[4]LAM!AN287+[4]XUAN!AN285+[4]LIEN!AN289</f>
        <v>0</v>
      </c>
      <c r="AO354" s="885" t="e">
        <f>[4]DAI!#REF!+[4]NAM!#REF!+[4]NHAN!#REF!+[4]LY!#REF!+[4]DUC!#REF!+[4]DONG!#REF!+[4]HPHU!#REF!+[4]BAC!#REF!+[4]THANH!#REF!+#REF!+[4]MY!#REF!+[4]HA!#REF!+[4]PHUC!#REF!+[4]LAM!#REF!+[4]XUAN!#REF!+[4]LIEN!#REF!</f>
        <v>#REF!</v>
      </c>
      <c r="AP354" s="885" t="e">
        <f>[4]DAI!#REF!+[4]NAM!#REF!+[4]NHAN!#REF!+[4]LY!#REF!+[4]DUC!#REF!+[4]DONG!#REF!+[4]HPHU!#REF!+[4]BAC!#REF!+[4]THANH!#REF!+#REF!+[4]MY!#REF!+[4]HA!#REF!+[4]PHUC!#REF!+[4]LAM!#REF!+[4]XUAN!#REF!+[4]LIEN!#REF!</f>
        <v>#REF!</v>
      </c>
      <c r="AQ354" s="885" t="e">
        <f>[4]DAI!#REF!+[4]NAM!#REF!+[4]NHAN!#REF!+[4]LY!#REF!+[4]DUC!#REF!+[4]DONG!#REF!+[4]HPHU!#REF!+[4]BAC!#REF!+[4]THANH!#REF!+#REF!+[4]MY!#REF!+[4]HA!#REF!+[4]PHUC!#REF!+[4]LAM!#REF!+[4]XUAN!#REF!+[4]LIEN!#REF!</f>
        <v>#REF!</v>
      </c>
      <c r="AR354" s="867">
        <f>[4]DAI!AR352+[4]NAM!AR352+[4]NHAN!AR352+[4]LY!AR352+[4]DUC!AR352+[4]DONG!AR352+[4]HPHU!AR352+[4]BAC!AR352+[4]THANH!AR352+[4]MY!AR352+[4]HA!AR352+[4]PHUC!AR352+[4]LAM!AR352+[4]XUAN!AR352+[4]LIEN!AR352+[4]HUNG!AR352+[4]CNAM!AR352+[4]TAY!AR352+[4]HOA!AR352+[4]VAN!AR352+[4]PDINH!AR352+[4]SLOC!AR352+[4]TRUNG!AR352+[4]TAN!AR352+[4]THUONG!AR352+[4]HLAO!AR352+[4]PNHA!AR352+[4]VTRUNG!AR352</f>
        <v>0</v>
      </c>
      <c r="AS354" s="867">
        <f>[4]DAI!AS290+[4]NAM!AS288+[4]NHAN!AS290+[4]LY!AS290+[4]DUC!AS290+[4]DONG!AS290+[4]HPHU!AS289+[4]BAC!AS289+[4]THANH!AS290+[4]MY!AS287+[4]HA!AS228+[4]PHUC!AS286+[4]LAM!AS287+[4]XUAN!AS285+[4]LIEN!AS289</f>
        <v>0</v>
      </c>
      <c r="AT354" s="867"/>
      <c r="AU354" s="867">
        <f>[4]DAI!AU290+[4]NAM!AU288+[4]NHAN!AU290+[4]LY!AU290+[4]DUC!AU290+[4]DONG!AU290+[4]HPHU!AU289+[4]BAC!AU289+[4]THANH!AU290+[4]MY!AU287+[4]HA!AU228+[4]PHUC!AU286+[4]LAM!AU287+[4]XUAN!AU285+[4]LIEN!AU289</f>
        <v>0</v>
      </c>
      <c r="AV354" s="838">
        <f>[4]DAI!AV352+[4]NAM!AV352+[4]NHAN!AV352+[4]LY!AV352+[4]DUC!AV352+[4]DONG!AV352+[4]HPHU!AV352+[4]BAC!AV352+[4]THANH!AV352+[4]MY!AV352+[4]HA!AV352+[4]PHUC!AV352+[4]LAM!AV352+[4]XUAN!AV352+[4]LIEN!AV352+[4]HUNG!AV352+[4]CNAM!AV352+[4]TAY!AV352+[4]HOA!AV352+[4]VAN!AV352+[4]PDINH!AV352+[4]SLOC!AV352+[4]TRUNG!AV352+[4]TAN!AV352+[4]THUONG!AV352+[4]HLAO!AV352+[4]PNHA!AV352+[4]VTRUNG!AV352</f>
        <v>0</v>
      </c>
      <c r="AW354" s="885" t="e">
        <f>[4]DAI!#REF!+[4]NAM!#REF!+[4]NHAN!#REF!+[4]LY!#REF!+[4]DUC!#REF!+[4]DONG!#REF!+[4]HPHU!#REF!+[4]BAC!#REF!+[4]THANH!#REF!+#REF!+[4]MY!#REF!+[4]HA!#REF!+[4]PHUC!#REF!+[4]LAM!#REF!+[4]XUAN!#REF!+[4]LIEN!#REF!</f>
        <v>#REF!</v>
      </c>
      <c r="AX354" s="885" t="e">
        <f>[4]DAI!#REF!+[4]NAM!#REF!+[4]NHAN!#REF!+[4]LY!#REF!+[4]DUC!#REF!+[4]DONG!#REF!+[4]HPHU!#REF!+[4]BAC!#REF!+[4]THANH!#REF!+#REF!+[4]MY!#REF!+[4]HA!#REF!+[4]PHUC!#REF!+[4]LAM!#REF!+[4]XUAN!#REF!+[4]LIEN!#REF!</f>
        <v>#REF!</v>
      </c>
      <c r="AY354" s="885" t="e">
        <f>[4]DAI!#REF!+[4]NAM!#REF!+[4]NHAN!#REF!+[4]LY!#REF!+[4]DUC!#REF!+[4]DONG!#REF!+[4]HPHU!#REF!+[4]BAC!#REF!+[4]THANH!#REF!+#REF!+[4]MY!#REF!+[4]HA!#REF!+[4]PHUC!#REF!+[4]LAM!#REF!+[4]XUAN!#REF!+[4]LIEN!#REF!</f>
        <v>#REF!</v>
      </c>
      <c r="AZ354" s="867">
        <f>[4]DAI!AZ290+[4]NAM!AZ288+[4]NHAN!AZ290+[4]LY!AZ290+[4]DUC!AZ290+[4]DONG!AZ290+[4]HPHU!AZ289+[4]BAC!AZ289+[4]THANH!AZ290+[4]MY!AZ287+[4]HA!AZ228+[4]PHUC!AZ286+[4]LAM!AZ287+[4]XUAN!AZ285+[4]LIEN!AZ289</f>
        <v>0</v>
      </c>
      <c r="BA354" s="885" t="e">
        <f>[4]DAI!#REF!+[4]NAM!#REF!+[4]NHAN!#REF!+[4]LY!#REF!+[4]DUC!#REF!+[4]DONG!#REF!+[4]HPHU!#REF!+[4]BAC!#REF!+[4]THANH!#REF!+#REF!+[4]MY!#REF!+[4]HA!#REF!+[4]PHUC!#REF!+[4]LAM!#REF!+[4]XUAN!#REF!+[4]LIEN!#REF!</f>
        <v>#REF!</v>
      </c>
      <c r="BB354" s="885" t="e">
        <f>[4]DAI!#REF!+[4]NAM!#REF!+[4]NHAN!#REF!+[4]LY!#REF!+[4]DUC!#REF!+[4]DONG!#REF!+[4]HPHU!#REF!+[4]BAC!#REF!+[4]THANH!#REF!+#REF!+[4]MY!#REF!+[4]HA!#REF!+[4]PHUC!#REF!+[4]LAM!#REF!+[4]XUAN!#REF!+[4]LIEN!#REF!</f>
        <v>#REF!</v>
      </c>
      <c r="BC354" s="885" t="e">
        <f>[4]DAI!#REF!+[4]NAM!#REF!+[4]NHAN!#REF!+[4]LY!#REF!+[4]DUC!#REF!+[4]DONG!#REF!+[4]HPHU!#REF!+[4]BAC!#REF!+[4]THANH!#REF!+#REF!+[4]MY!#REF!+[4]HA!#REF!+[4]PHUC!#REF!+[4]LAM!#REF!+[4]XUAN!#REF!+[4]LIEN!#REF!</f>
        <v>#REF!</v>
      </c>
      <c r="BD354" s="867">
        <f>[4]DAI!BD290+[4]NAM!BD288+[4]NHAN!BD290+[4]LY!BD290+[4]DUC!BD290+[4]DONG!BD290+[4]HPHU!BD289+[4]BAC!BD289+[4]THANH!BD290+[4]MY!BD287+[4]HA!BD228+[4]PHUC!BD286+[4]LAM!BD287+[4]XUAN!BD285+[4]LIEN!BD289</f>
        <v>0</v>
      </c>
      <c r="BE354" s="885" t="e">
        <f>[4]DAI!#REF!+[4]NAM!#REF!+[4]NHAN!#REF!+[4]LY!#REF!+[4]DUC!#REF!+[4]DONG!#REF!+[4]HPHU!#REF!+[4]BAC!#REF!+[4]THANH!#REF!+#REF!+[4]MY!#REF!+[4]HA!#REF!+[4]PHUC!#REF!+[4]LAM!#REF!+[4]XUAN!#REF!+[4]LIEN!#REF!</f>
        <v>#REF!</v>
      </c>
      <c r="BF354" s="885" t="e">
        <f>[4]DAI!#REF!+[4]NAM!#REF!+[4]NHAN!#REF!+[4]LY!#REF!+[4]DUC!#REF!+[4]DONG!#REF!+[4]HPHU!#REF!+[4]BAC!#REF!+[4]THANH!#REF!+#REF!+[4]MY!#REF!+[4]HA!#REF!+[4]PHUC!#REF!+[4]LAM!#REF!+[4]XUAN!#REF!+[4]LIEN!#REF!</f>
        <v>#REF!</v>
      </c>
      <c r="BG354" s="885" t="e">
        <f>[4]DAI!#REF!+[4]NAM!#REF!+[4]NHAN!#REF!+[4]LY!#REF!+[4]DUC!#REF!+[4]DONG!#REF!+[4]HPHU!#REF!+[4]BAC!#REF!+[4]THANH!#REF!+#REF!+[4]MY!#REF!+[4]HA!#REF!+[4]PHUC!#REF!+[4]LAM!#REF!+[4]XUAN!#REF!+[4]LIEN!#REF!</f>
        <v>#REF!</v>
      </c>
      <c r="BH354" s="885" t="e">
        <f>[4]DAI!#REF!+[4]NAM!#REF!+[4]NHAN!#REF!+[4]LY!#REF!+[4]DUC!#REF!+[4]DONG!#REF!+[4]HPHU!#REF!+[4]BAC!#REF!+[4]THANH!#REF!+#REF!+[4]MY!#REF!+[4]HA!#REF!+[4]PHUC!#REF!+[4]LAM!#REF!+[4]XUAN!#REF!+[4]LIEN!#REF!</f>
        <v>#REF!</v>
      </c>
      <c r="BI354" s="885" t="e">
        <f>[4]DAI!#REF!+[4]NAM!#REF!+[4]NHAN!#REF!+[4]LY!#REF!+[4]DUC!#REF!+[4]DONG!#REF!+[4]HPHU!#REF!+[4]BAC!#REF!+[4]THANH!#REF!+#REF!+[4]MY!#REF!+[4]HA!#REF!+[4]PHUC!#REF!+[4]LAM!#REF!+[4]XUAN!#REF!+[4]LIEN!#REF!</f>
        <v>#REF!</v>
      </c>
      <c r="BJ354" s="885" t="e">
        <f>[4]DAI!#REF!+[4]NAM!#REF!+[4]NHAN!#REF!+[4]LY!#REF!+[4]DUC!#REF!+[4]DONG!#REF!+[4]HPHU!#REF!+[4]BAC!#REF!+[4]THANH!#REF!+#REF!+[4]MY!#REF!+[4]HA!#REF!+[4]PHUC!#REF!+[4]LAM!#REF!+[4]XUAN!#REF!+[4]LIEN!#REF!</f>
        <v>#REF!</v>
      </c>
      <c r="BK354" s="885" t="e">
        <f>[4]DAI!#REF!+[4]NAM!#REF!+[4]NHAN!#REF!+[4]LY!#REF!+[4]DUC!#REF!+[4]DONG!#REF!+[4]HPHU!#REF!+[4]BAC!#REF!+[4]THANH!#REF!+#REF!+[4]MY!#REF!+[4]HA!#REF!+[4]PHUC!#REF!+[4]LAM!#REF!+[4]XUAN!#REF!+[4]LIEN!#REF!</f>
        <v>#REF!</v>
      </c>
      <c r="BL354" s="885" t="e">
        <f>[4]DAI!#REF!+[4]NAM!#REF!+[4]NHAN!#REF!+[4]LY!#REF!+[4]DUC!#REF!+[4]DONG!#REF!+[4]HPHU!#REF!+[4]BAC!#REF!+[4]THANH!#REF!+#REF!+[4]MY!#REF!+[4]HA!#REF!+[4]PHUC!#REF!+[4]LAM!#REF!+[4]XUAN!#REF!+[4]LIEN!#REF!</f>
        <v>#REF!</v>
      </c>
    </row>
    <row r="355" spans="1:64" ht="24" hidden="1" customHeight="1" x14ac:dyDescent="0.2">
      <c r="A355" s="886" t="s">
        <v>2487</v>
      </c>
      <c r="B355" s="888" t="s">
        <v>2488</v>
      </c>
      <c r="C355" s="887" t="s">
        <v>2489</v>
      </c>
      <c r="D355" s="885" t="e">
        <f>[4]DAI!#REF!+[4]NAM!#REF!+[4]NHAN!#REF!+[4]LY!#REF!+[4]DUC!#REF!+[4]DONG!#REF!+[4]HPHU!#REF!+[4]BAC!#REF!+[4]THANH!#REF!+#REF!+[4]MY!#REF!+[4]HA!#REF!+[4]PHUC!#REF!+[4]LAM!#REF!+[4]XUAN!#REF!+[4]LIEN!#REF!</f>
        <v>#REF!</v>
      </c>
      <c r="E355" s="885" t="e">
        <f>[4]DAI!#REF!+[4]NAM!#REF!+[4]NHAN!#REF!+[4]LY!#REF!+[4]DUC!#REF!+[4]DONG!#REF!+[4]HPHU!#REF!+[4]BAC!#REF!+[4]THANH!#REF!+#REF!+[4]MY!#REF!+[4]HA!#REF!+[4]PHUC!#REF!+[4]LAM!#REF!+[4]XUAN!#REF!+[4]LIEN!#REF!</f>
        <v>#REF!</v>
      </c>
      <c r="F355" s="885" t="e">
        <f>[4]DAI!#REF!+[4]NAM!#REF!+[4]NHAN!#REF!+[4]LY!#REF!+[4]DUC!#REF!+[4]DONG!#REF!+[4]HPHU!#REF!+[4]BAC!#REF!+[4]THANH!#REF!+#REF!+[4]MY!#REF!+[4]HA!#REF!+[4]PHUC!#REF!+[4]LAM!#REF!+[4]XUAN!#REF!+[4]LIEN!#REF!</f>
        <v>#REF!</v>
      </c>
      <c r="G355" s="867">
        <f>[4]DAI!G353+[4]NAM!G353+[4]NHAN!G353+[4]LY!G353+[4]DUC!G353+[4]DONG!G353+[4]HPHU!G353+[4]BAC!G353+[4]THANH!G353+[4]MY!G353+[4]HA!G353+[4]PHUC!G353+[4]LAM!G353+[4]XUAN!G353+[4]LIEN!G353+[4]HUNG!G353+[4]CNAM!G353+[4]TAY!G353+[4]HOA!G353+[4]VAN!G353+[4]PDINH!G353+[4]SLOC!G353+[4]TRUNG!G353+[4]TAN!G353+[4]THUONG!G353+[4]HLAO!G353+[4]PNHA!G353+[4]VTRUNG!G353</f>
        <v>0</v>
      </c>
      <c r="H355" s="885" t="e">
        <f>[4]DAI!#REF!+[4]NAM!#REF!+[4]NHAN!#REF!+[4]LY!#REF!+[4]DUC!#REF!+[4]DONG!#REF!+[4]HPHU!#REF!+[4]BAC!#REF!+[4]THANH!#REF!+#REF!+[4]MY!#REF!+[4]HA!#REF!+[4]PHUC!#REF!+[4]LAM!#REF!+[4]XUAN!#REF!+[4]LIEN!#REF!</f>
        <v>#REF!</v>
      </c>
      <c r="I355" s="885" t="e">
        <f>[4]DAI!#REF!+[4]NAM!#REF!+[4]NHAN!#REF!+[4]LY!#REF!+[4]DUC!#REF!+[4]DONG!#REF!+[4]HPHU!#REF!+[4]BAC!#REF!+[4]THANH!#REF!+#REF!+[4]MY!#REF!+[4]HA!#REF!+[4]PHUC!#REF!+[4]LAM!#REF!+[4]XUAN!#REF!+[4]LIEN!#REF!</f>
        <v>#REF!</v>
      </c>
      <c r="J355" s="867">
        <f>[4]DAI!J353+[4]NAM!J353+[4]NHAN!J353+[4]LY!J353+[4]DUC!J353+[4]DONG!J353+[4]HPHU!J353+[4]BAC!J353+[4]THANH!J353+[4]MY!J353+[4]HA!J353+[4]PHUC!J353+[4]LAM!J353+[4]XUAN!J353+[4]LIEN!J353+[4]HUNG!J353+[4]CNAM!J353+[4]TAY!J353+[4]HOA!J353+[4]VAN!J353+[4]PDINH!J353+[4]SLOC!J353+[4]TRUNG!J353+[4]TAN!J353+[4]THUONG!J353+[4]HLAO!J353+[4]PNHA!J353+[4]VTRUNG!J353</f>
        <v>0</v>
      </c>
      <c r="K355" s="885" t="e">
        <f>[4]DAI!#REF!+[4]NAM!#REF!+[4]NHAN!#REF!+[4]LY!#REF!+[4]DUC!#REF!+[4]DONG!#REF!+[4]HPHU!#REF!+[4]BAC!#REF!+[4]THANH!#REF!+#REF!+[4]MY!#REF!+[4]HA!#REF!+[4]PHUC!#REF!+[4]LAM!#REF!+[4]XUAN!#REF!+[4]LIEN!#REF!</f>
        <v>#REF!</v>
      </c>
      <c r="L355" s="885" t="e">
        <f>[4]DAI!#REF!+[4]NAM!#REF!+[4]NHAN!#REF!+[4]LY!#REF!+[4]DUC!#REF!+[4]DONG!#REF!+[4]HPHU!#REF!+[4]BAC!#REF!+[4]THANH!#REF!+#REF!+[4]MY!#REF!+[4]HA!#REF!+[4]PHUC!#REF!+[4]LAM!#REF!+[4]XUAN!#REF!+[4]LIEN!#REF!</f>
        <v>#REF!</v>
      </c>
      <c r="M355" s="885" t="e">
        <f>[4]DAI!#REF!+[4]NAM!#REF!+[4]NHAN!#REF!+[4]LY!#REF!+[4]DUC!#REF!+[4]DONG!#REF!+[4]HPHU!#REF!+[4]BAC!#REF!+[4]THANH!#REF!+#REF!+[4]MY!#REF!+[4]HA!#REF!+[4]PHUC!#REF!+[4]LAM!#REF!+[4]XUAN!#REF!+[4]LIEN!#REF!</f>
        <v>#REF!</v>
      </c>
      <c r="N355" s="867">
        <f>[4]DAI!N353+[4]NAM!N353+[4]NHAN!N353+[4]LY!N353+[4]DUC!N353+[4]DONG!N353+[4]HPHU!N353+[4]BAC!N353+[4]THANH!N353+[4]MY!N353+[4]HA!N353+[4]PHUC!N353+[4]LAM!N353+[4]XUAN!N353+[4]LIEN!N353+[4]HUNG!N353+[4]CNAM!N353+[4]TAY!N353+[4]HOA!N353+[4]VAN!N353+[4]PDINH!N353+[4]SLOC!N353+[4]TRUNG!N353+[4]TAN!N353+[4]THUONG!N353+[4]HLAO!N353+[4]PNHA!N353+[4]VTRUNG!N353</f>
        <v>0</v>
      </c>
      <c r="O355" s="867">
        <f>[4]DAI!O353+[4]NAM!O353+[4]NHAN!O353+[4]LY!O353+[4]DUC!O353+[4]DONG!O353+[4]HPHU!O353+[4]BAC!O353+[4]THANH!O353+[4]MY!O353+[4]HA!O353+[4]PHUC!O353+[4]LAM!O353+[4]XUAN!O353+[4]LIEN!O353+[4]HUNG!O353+[4]CNAM!O353+[4]TAY!O353+[4]HOA!O353+[4]VAN!O353+[4]PDINH!O353+[4]SLOC!O353+[4]TRUNG!O353+[4]TAN!O353+[4]THUONG!O353+[4]HLAO!O353+[4]PNHA!O353+[4]VTRUNG!O353</f>
        <v>0</v>
      </c>
      <c r="P355" s="867">
        <f>[4]DAI!P291+[4]NAM!P289+[4]NHAN!P291+[4]LY!P291+[4]DUC!P291+[4]DONG!P291+[4]HPHU!P290+[4]BAC!P290+[4]THANH!P291+[4]MY!P288+[4]HA!P229+[4]PHUC!P287+[4]LAM!P288+[4]XUAN!P286+[4]LIEN!P290</f>
        <v>0</v>
      </c>
      <c r="Q355" s="885" t="e">
        <f>[4]DAI!#REF!+[4]NAM!#REF!+[4]NHAN!#REF!+[4]LY!#REF!+[4]DUC!#REF!+[4]DONG!#REF!+[4]HPHU!#REF!+[4]BAC!#REF!+[4]THANH!#REF!+#REF!+[4]MY!#REF!+[4]HA!#REF!+[4]PHUC!#REF!+[4]LAM!#REF!+[4]XUAN!#REF!+[4]LIEN!#REF!</f>
        <v>#REF!</v>
      </c>
      <c r="R355" s="882" t="e">
        <f>[4]DAI!#REF!+[4]NAM!#REF!+[4]NHAN!#REF!+[4]LY!#REF!+[4]DUC!#REF!+[4]DONG!#REF!+[4]HPHU!#REF!+[4]BAC!#REF!+[4]THANH!#REF!+#REF!+[4]MY!#REF!+[4]HA!#REF!+[4]PHUC!#REF!+[4]LAM!#REF!+[4]XUAN!#REF!+[4]LIEN!#REF!</f>
        <v>#REF!</v>
      </c>
      <c r="S355" s="885" t="e">
        <f>[4]DAI!#REF!+[4]NAM!#REF!+[4]NHAN!#REF!+[4]LY!#REF!+[4]DUC!#REF!+[4]DONG!#REF!+[4]HPHU!#REF!+[4]BAC!#REF!+[4]THANH!#REF!+#REF!+[4]MY!#REF!+[4]HA!#REF!+[4]PHUC!#REF!+[4]LAM!#REF!+[4]XUAN!#REF!+[4]LIEN!#REF!</f>
        <v>#REF!</v>
      </c>
      <c r="T355" s="885" t="e">
        <f>[4]DAI!#REF!+[4]NAM!#REF!+[4]NHAN!#REF!+[4]LY!#REF!+[4]DUC!#REF!+[4]DONG!#REF!+[4]HPHU!#REF!+[4]BAC!#REF!+[4]THANH!#REF!+#REF!+[4]MY!#REF!+[4]HA!#REF!+[4]PHUC!#REF!+[4]LAM!#REF!+[4]XUAN!#REF!+[4]LIEN!#REF!</f>
        <v>#REF!</v>
      </c>
      <c r="U355" s="885" t="e">
        <f>[4]DAI!#REF!+[4]NAM!#REF!+[4]NHAN!#REF!+[4]LY!#REF!+[4]DUC!#REF!+[4]DONG!#REF!+[4]HPHU!#REF!+[4]BAC!#REF!+[4]THANH!#REF!+#REF!+[4]MY!#REF!+[4]HA!#REF!+[4]PHUC!#REF!+[4]LAM!#REF!+[4]XUAN!#REF!+[4]LIEN!#REF!</f>
        <v>#REF!</v>
      </c>
      <c r="V355" s="885" t="e">
        <f>[4]DAI!#REF!+[4]NAM!#REF!+[4]NHAN!#REF!+[4]LY!#REF!+[4]DUC!#REF!+[4]DONG!#REF!+[4]HPHU!#REF!+[4]BAC!#REF!+[4]THANH!#REF!+#REF!+[4]MY!#REF!+[4]HA!#REF!+[4]PHUC!#REF!+[4]LAM!#REF!+[4]XUAN!#REF!+[4]LIEN!#REF!</f>
        <v>#REF!</v>
      </c>
      <c r="W355" s="885" t="e">
        <f>[4]DAI!#REF!+[4]NAM!#REF!+[4]NHAN!#REF!+[4]LY!#REF!+[4]DUC!#REF!+[4]DONG!#REF!+[4]HPHU!#REF!+[4]BAC!#REF!+[4]THANH!#REF!+#REF!+[4]MY!#REF!+[4]HA!#REF!+[4]PHUC!#REF!+[4]LAM!#REF!+[4]XUAN!#REF!+[4]LIEN!#REF!</f>
        <v>#REF!</v>
      </c>
      <c r="X355" s="885" t="e">
        <f>[4]DAI!#REF!+[4]NAM!#REF!+[4]NHAN!#REF!+[4]LY!#REF!+[4]DUC!#REF!+[4]DONG!#REF!+[4]HPHU!#REF!+[4]BAC!#REF!+[4]THANH!#REF!+#REF!+[4]MY!#REF!+[4]HA!#REF!+[4]PHUC!#REF!+[4]LAM!#REF!+[4]XUAN!#REF!+[4]LIEN!#REF!</f>
        <v>#REF!</v>
      </c>
      <c r="Y355" s="885" t="e">
        <f>[4]DAI!#REF!+[4]NAM!#REF!+[4]NHAN!#REF!+[4]LY!#REF!+[4]DUC!#REF!+[4]DONG!#REF!+[4]HPHU!#REF!+[4]BAC!#REF!+[4]THANH!#REF!+#REF!+[4]MY!#REF!+[4]HA!#REF!+[4]PHUC!#REF!+[4]LAM!#REF!+[4]XUAN!#REF!+[4]LIEN!#REF!</f>
        <v>#REF!</v>
      </c>
      <c r="Z355" s="885" t="e">
        <f>[4]DAI!#REF!+[4]NAM!#REF!+[4]NHAN!#REF!+[4]LY!#REF!+[4]DUC!#REF!+[4]DONG!#REF!+[4]HPHU!#REF!+[4]BAC!#REF!+[4]THANH!#REF!+#REF!+[4]MY!#REF!+[4]HA!#REF!+[4]PHUC!#REF!+[4]LAM!#REF!+[4]XUAN!#REF!+[4]LIEN!#REF!</f>
        <v>#REF!</v>
      </c>
      <c r="AA355" s="885" t="e">
        <f>[4]DAI!#REF!+[4]NAM!#REF!+[4]NHAN!#REF!+[4]LY!#REF!+[4]DUC!#REF!+[4]DONG!#REF!+[4]HPHU!#REF!+[4]BAC!#REF!+[4]THANH!#REF!+#REF!+[4]MY!#REF!+[4]HA!#REF!+[4]PHUC!#REF!+[4]LAM!#REF!+[4]XUAN!#REF!+[4]LIEN!#REF!</f>
        <v>#REF!</v>
      </c>
      <c r="AB355" s="885" t="e">
        <f>[4]DAI!#REF!+[4]NAM!#REF!+[4]NHAN!#REF!+[4]LY!#REF!+[4]DUC!#REF!+[4]DONG!#REF!+[4]HPHU!#REF!+[4]BAC!#REF!+[4]THANH!#REF!+#REF!+[4]MY!#REF!+[4]HA!#REF!+[4]PHUC!#REF!+[4]LAM!#REF!+[4]XUAN!#REF!+[4]LIEN!#REF!</f>
        <v>#REF!</v>
      </c>
      <c r="AC355" s="885" t="e">
        <f>[4]DAI!#REF!+[4]NAM!#REF!+[4]NHAN!#REF!+[4]LY!#REF!+[4]DUC!#REF!+[4]DONG!#REF!+[4]HPHU!#REF!+[4]BAC!#REF!+[4]THANH!#REF!+#REF!+[4]MY!#REF!+[4]HA!#REF!+[4]PHUC!#REF!+[4]LAM!#REF!+[4]XUAN!#REF!+[4]LIEN!#REF!</f>
        <v>#REF!</v>
      </c>
      <c r="AD355" s="867">
        <f>[4]DAI!AD291+[4]NAM!AD289+[4]NHAN!AD291+[4]LY!AD291+[4]DUC!AD291+[4]DONG!AD291+[4]HPHU!AD290+[4]BAC!AD290+[4]THANH!AD291+[4]MY!AD288+[4]HA!AD229+[4]PHUC!AD287+[4]LAM!AD288+[4]XUAN!AD286+[4]LIEN!AD290</f>
        <v>0</v>
      </c>
      <c r="AE355" s="885" t="e">
        <f>[4]DAI!#REF!+[4]NAM!#REF!+[4]NHAN!#REF!+[4]LY!#REF!+[4]DUC!#REF!+[4]DONG!#REF!+[4]HPHU!#REF!+[4]BAC!#REF!+[4]THANH!#REF!+#REF!+[4]MY!#REF!+[4]HA!#REF!+[4]PHUC!#REF!+[4]LAM!#REF!+[4]XUAN!#REF!+[4]LIEN!#REF!</f>
        <v>#REF!</v>
      </c>
      <c r="AF355" s="885" t="e">
        <f>[4]DAI!#REF!+[4]NAM!#REF!+[4]NHAN!#REF!+[4]LY!#REF!+[4]DUC!#REF!+[4]DONG!#REF!+[4]HPHU!#REF!+[4]BAC!#REF!+[4]THANH!#REF!+#REF!+[4]MY!#REF!+[4]HA!#REF!+[4]PHUC!#REF!+[4]LAM!#REF!+[4]XUAN!#REF!+[4]LIEN!#REF!</f>
        <v>#REF!</v>
      </c>
      <c r="AG355" s="885" t="e">
        <f>[4]DAI!#REF!+[4]NAM!#REF!+[4]NHAN!#REF!+[4]LY!#REF!+[4]DUC!#REF!+[4]DONG!#REF!+[4]HPHU!#REF!+[4]BAC!#REF!+[4]THANH!#REF!+#REF!+[4]MY!#REF!+[4]HA!#REF!+[4]PHUC!#REF!+[4]LAM!#REF!+[4]XUAN!#REF!+[4]LIEN!#REF!</f>
        <v>#REF!</v>
      </c>
      <c r="AH355" s="885" t="e">
        <f>[4]DAI!#REF!+[4]NAM!#REF!+[4]NHAN!#REF!+[4]LY!#REF!+[4]DUC!#REF!+[4]DONG!#REF!+[4]HPHU!#REF!+[4]BAC!#REF!+[4]THANH!#REF!+#REF!+[4]MY!#REF!+[4]HA!#REF!+[4]PHUC!#REF!+[4]LAM!#REF!+[4]XUAN!#REF!+[4]LIEN!#REF!</f>
        <v>#REF!</v>
      </c>
      <c r="AI355" s="885" t="e">
        <f>[4]DAI!#REF!+[4]NAM!#REF!+[4]NHAN!#REF!+[4]LY!#REF!+[4]DUC!#REF!+[4]DONG!#REF!+[4]HPHU!#REF!+[4]BAC!#REF!+[4]THANH!#REF!+#REF!+[4]MY!#REF!+[4]HA!#REF!+[4]PHUC!#REF!+[4]LAM!#REF!+[4]XUAN!#REF!+[4]LIEN!#REF!</f>
        <v>#REF!</v>
      </c>
      <c r="AJ355" s="885" t="e">
        <f>[4]DAI!#REF!+[4]NAM!#REF!+[4]NHAN!#REF!+[4]LY!#REF!+[4]DUC!#REF!+[4]DONG!#REF!+[4]HPHU!#REF!+[4]BAC!#REF!+[4]THANH!#REF!+#REF!+[4]MY!#REF!+[4]HA!#REF!+[4]PHUC!#REF!+[4]LAM!#REF!+[4]XUAN!#REF!+[4]LIEN!#REF!</f>
        <v>#REF!</v>
      </c>
      <c r="AK355" s="867">
        <f>[4]DAI!AK291+[4]NAM!AK289+[4]NHAN!AK291+[4]LY!AK291+[4]DUC!AK291+[4]DONG!AK291+[4]HPHU!AK290+[4]BAC!AK290+[4]THANH!AK291+[4]MY!AK288+[4]HA!AK229+[4]PHUC!AK287+[4]LAM!AK288+[4]XUAN!AK286+[4]LIEN!AK290</f>
        <v>0</v>
      </c>
      <c r="AL355" s="885" t="e">
        <f>[4]DAI!#REF!+[4]NAM!#REF!+[4]NHAN!#REF!+[4]LY!#REF!+[4]DUC!#REF!+[4]DONG!#REF!+[4]HPHU!#REF!+[4]BAC!#REF!+[4]THANH!#REF!+#REF!+[4]MY!#REF!+[4]HA!#REF!+[4]PHUC!#REF!+[4]LAM!#REF!+[4]XUAN!#REF!+[4]LIEN!#REF!</f>
        <v>#REF!</v>
      </c>
      <c r="AM355" s="885" t="e">
        <f>[4]DAI!#REF!+[4]NAM!#REF!+[4]NHAN!#REF!+[4]LY!#REF!+[4]DUC!#REF!+[4]DONG!#REF!+[4]HPHU!#REF!+[4]BAC!#REF!+[4]THANH!#REF!+#REF!+[4]MY!#REF!+[4]HA!#REF!+[4]PHUC!#REF!+[4]LAM!#REF!+[4]XUAN!#REF!+[4]LIEN!#REF!</f>
        <v>#REF!</v>
      </c>
      <c r="AN355" s="867">
        <f>[4]DAI!AN291+[4]NAM!AN289+[4]NHAN!AN291+[4]LY!AN291+[4]DUC!AN291+[4]DONG!AN291+[4]HPHU!AN290+[4]BAC!AN290+[4]THANH!AN291+[4]MY!AN288+[4]HA!AN229+[4]PHUC!AN287+[4]LAM!AN288+[4]XUAN!AN286+[4]LIEN!AN290</f>
        <v>0</v>
      </c>
      <c r="AO355" s="885" t="e">
        <f>[4]DAI!#REF!+[4]NAM!#REF!+[4]NHAN!#REF!+[4]LY!#REF!+[4]DUC!#REF!+[4]DONG!#REF!+[4]HPHU!#REF!+[4]BAC!#REF!+[4]THANH!#REF!+#REF!+[4]MY!#REF!+[4]HA!#REF!+[4]PHUC!#REF!+[4]LAM!#REF!+[4]XUAN!#REF!+[4]LIEN!#REF!</f>
        <v>#REF!</v>
      </c>
      <c r="AP355" s="885" t="e">
        <f>[4]DAI!#REF!+[4]NAM!#REF!+[4]NHAN!#REF!+[4]LY!#REF!+[4]DUC!#REF!+[4]DONG!#REF!+[4]HPHU!#REF!+[4]BAC!#REF!+[4]THANH!#REF!+#REF!+[4]MY!#REF!+[4]HA!#REF!+[4]PHUC!#REF!+[4]LAM!#REF!+[4]XUAN!#REF!+[4]LIEN!#REF!</f>
        <v>#REF!</v>
      </c>
      <c r="AQ355" s="885" t="e">
        <f>[4]DAI!#REF!+[4]NAM!#REF!+[4]NHAN!#REF!+[4]LY!#REF!+[4]DUC!#REF!+[4]DONG!#REF!+[4]HPHU!#REF!+[4]BAC!#REF!+[4]THANH!#REF!+#REF!+[4]MY!#REF!+[4]HA!#REF!+[4]PHUC!#REF!+[4]LAM!#REF!+[4]XUAN!#REF!+[4]LIEN!#REF!</f>
        <v>#REF!</v>
      </c>
      <c r="AR355" s="867">
        <f>[4]DAI!AR353+[4]NAM!AR353+[4]NHAN!AR353+[4]LY!AR353+[4]DUC!AR353+[4]DONG!AR353+[4]HPHU!AR353+[4]BAC!AR353+[4]THANH!AR353+[4]MY!AR353+[4]HA!AR353+[4]PHUC!AR353+[4]LAM!AR353+[4]XUAN!AR353+[4]LIEN!AR353+[4]HUNG!AR353+[4]CNAM!AR353+[4]TAY!AR353+[4]HOA!AR353+[4]VAN!AR353+[4]PDINH!AR353+[4]SLOC!AR353+[4]TRUNG!AR353+[4]TAN!AR353+[4]THUONG!AR353+[4]HLAO!AR353+[4]PNHA!AR353+[4]VTRUNG!AR353</f>
        <v>0</v>
      </c>
      <c r="AS355" s="867">
        <f>[4]DAI!AS291+[4]NAM!AS289+[4]NHAN!AS291+[4]LY!AS291+[4]DUC!AS291+[4]DONG!AS291+[4]HPHU!AS290+[4]BAC!AS290+[4]THANH!AS291+[4]MY!AS288+[4]HA!AS229+[4]PHUC!AS287+[4]LAM!AS288+[4]XUAN!AS286+[4]LIEN!AS290</f>
        <v>0</v>
      </c>
      <c r="AT355" s="867"/>
      <c r="AU355" s="867">
        <f>[4]DAI!AU291+[4]NAM!AU289+[4]NHAN!AU291+[4]LY!AU291+[4]DUC!AU291+[4]DONG!AU291+[4]HPHU!AU290+[4]BAC!AU290+[4]THANH!AU291+[4]MY!AU288+[4]HA!AU229+[4]PHUC!AU287+[4]LAM!AU288+[4]XUAN!AU286+[4]LIEN!AU290</f>
        <v>0</v>
      </c>
      <c r="AV355" s="838">
        <f>[4]DAI!AV353+[4]NAM!AV353+[4]NHAN!AV353+[4]LY!AV353+[4]DUC!AV353+[4]DONG!AV353+[4]HPHU!AV353+[4]BAC!AV353+[4]THANH!AV353+[4]MY!AV353+[4]HA!AV353+[4]PHUC!AV353+[4]LAM!AV353+[4]XUAN!AV353+[4]LIEN!AV353+[4]HUNG!AV353+[4]CNAM!AV353+[4]TAY!AV353+[4]HOA!AV353+[4]VAN!AV353+[4]PDINH!AV353+[4]SLOC!AV353+[4]TRUNG!AV353+[4]TAN!AV353+[4]THUONG!AV353+[4]HLAO!AV353+[4]PNHA!AV353+[4]VTRUNG!AV353</f>
        <v>0</v>
      </c>
      <c r="AW355" s="885" t="e">
        <f>[4]DAI!#REF!+[4]NAM!#REF!+[4]NHAN!#REF!+[4]LY!#REF!+[4]DUC!#REF!+[4]DONG!#REF!+[4]HPHU!#REF!+[4]BAC!#REF!+[4]THANH!#REF!+#REF!+[4]MY!#REF!+[4]HA!#REF!+[4]PHUC!#REF!+[4]LAM!#REF!+[4]XUAN!#REF!+[4]LIEN!#REF!</f>
        <v>#REF!</v>
      </c>
      <c r="AX355" s="885" t="e">
        <f>[4]DAI!#REF!+[4]NAM!#REF!+[4]NHAN!#REF!+[4]LY!#REF!+[4]DUC!#REF!+[4]DONG!#REF!+[4]HPHU!#REF!+[4]BAC!#REF!+[4]THANH!#REF!+#REF!+[4]MY!#REF!+[4]HA!#REF!+[4]PHUC!#REF!+[4]LAM!#REF!+[4]XUAN!#REF!+[4]LIEN!#REF!</f>
        <v>#REF!</v>
      </c>
      <c r="AY355" s="885" t="e">
        <f>[4]DAI!#REF!+[4]NAM!#REF!+[4]NHAN!#REF!+[4]LY!#REF!+[4]DUC!#REF!+[4]DONG!#REF!+[4]HPHU!#REF!+[4]BAC!#REF!+[4]THANH!#REF!+#REF!+[4]MY!#REF!+[4]HA!#REF!+[4]PHUC!#REF!+[4]LAM!#REF!+[4]XUAN!#REF!+[4]LIEN!#REF!</f>
        <v>#REF!</v>
      </c>
      <c r="AZ355" s="867">
        <f>[4]DAI!AZ291+[4]NAM!AZ289+[4]NHAN!AZ291+[4]LY!AZ291+[4]DUC!AZ291+[4]DONG!AZ291+[4]HPHU!AZ290+[4]BAC!AZ290+[4]THANH!AZ291+[4]MY!AZ288+[4]HA!AZ229+[4]PHUC!AZ287+[4]LAM!AZ288+[4]XUAN!AZ286+[4]LIEN!AZ290</f>
        <v>0</v>
      </c>
      <c r="BA355" s="885" t="e">
        <f>[4]DAI!#REF!+[4]NAM!#REF!+[4]NHAN!#REF!+[4]LY!#REF!+[4]DUC!#REF!+[4]DONG!#REF!+[4]HPHU!#REF!+[4]BAC!#REF!+[4]THANH!#REF!+#REF!+[4]MY!#REF!+[4]HA!#REF!+[4]PHUC!#REF!+[4]LAM!#REF!+[4]XUAN!#REF!+[4]LIEN!#REF!</f>
        <v>#REF!</v>
      </c>
      <c r="BB355" s="885" t="e">
        <f>[4]DAI!#REF!+[4]NAM!#REF!+[4]NHAN!#REF!+[4]LY!#REF!+[4]DUC!#REF!+[4]DONG!#REF!+[4]HPHU!#REF!+[4]BAC!#REF!+[4]THANH!#REF!+#REF!+[4]MY!#REF!+[4]HA!#REF!+[4]PHUC!#REF!+[4]LAM!#REF!+[4]XUAN!#REF!+[4]LIEN!#REF!</f>
        <v>#REF!</v>
      </c>
      <c r="BC355" s="885" t="e">
        <f>[4]DAI!#REF!+[4]NAM!#REF!+[4]NHAN!#REF!+[4]LY!#REF!+[4]DUC!#REF!+[4]DONG!#REF!+[4]HPHU!#REF!+[4]BAC!#REF!+[4]THANH!#REF!+#REF!+[4]MY!#REF!+[4]HA!#REF!+[4]PHUC!#REF!+[4]LAM!#REF!+[4]XUAN!#REF!+[4]LIEN!#REF!</f>
        <v>#REF!</v>
      </c>
      <c r="BD355" s="867">
        <f>[4]DAI!BD291+[4]NAM!BD289+[4]NHAN!BD291+[4]LY!BD291+[4]DUC!BD291+[4]DONG!BD291+[4]HPHU!BD290+[4]BAC!BD290+[4]THANH!BD291+[4]MY!BD288+[4]HA!BD229+[4]PHUC!BD287+[4]LAM!BD288+[4]XUAN!BD286+[4]LIEN!BD290</f>
        <v>0</v>
      </c>
      <c r="BE355" s="885" t="e">
        <f>[4]DAI!#REF!+[4]NAM!#REF!+[4]NHAN!#REF!+[4]LY!#REF!+[4]DUC!#REF!+[4]DONG!#REF!+[4]HPHU!#REF!+[4]BAC!#REF!+[4]THANH!#REF!+#REF!+[4]MY!#REF!+[4]HA!#REF!+[4]PHUC!#REF!+[4]LAM!#REF!+[4]XUAN!#REF!+[4]LIEN!#REF!</f>
        <v>#REF!</v>
      </c>
      <c r="BF355" s="885" t="e">
        <f>[4]DAI!#REF!+[4]NAM!#REF!+[4]NHAN!#REF!+[4]LY!#REF!+[4]DUC!#REF!+[4]DONG!#REF!+[4]HPHU!#REF!+[4]BAC!#REF!+[4]THANH!#REF!+#REF!+[4]MY!#REF!+[4]HA!#REF!+[4]PHUC!#REF!+[4]LAM!#REF!+[4]XUAN!#REF!+[4]LIEN!#REF!</f>
        <v>#REF!</v>
      </c>
      <c r="BG355" s="885" t="e">
        <f>[4]DAI!#REF!+[4]NAM!#REF!+[4]NHAN!#REF!+[4]LY!#REF!+[4]DUC!#REF!+[4]DONG!#REF!+[4]HPHU!#REF!+[4]BAC!#REF!+[4]THANH!#REF!+#REF!+[4]MY!#REF!+[4]HA!#REF!+[4]PHUC!#REF!+[4]LAM!#REF!+[4]XUAN!#REF!+[4]LIEN!#REF!</f>
        <v>#REF!</v>
      </c>
      <c r="BH355" s="885" t="e">
        <f>[4]DAI!#REF!+[4]NAM!#REF!+[4]NHAN!#REF!+[4]LY!#REF!+[4]DUC!#REF!+[4]DONG!#REF!+[4]HPHU!#REF!+[4]BAC!#REF!+[4]THANH!#REF!+#REF!+[4]MY!#REF!+[4]HA!#REF!+[4]PHUC!#REF!+[4]LAM!#REF!+[4]XUAN!#REF!+[4]LIEN!#REF!</f>
        <v>#REF!</v>
      </c>
      <c r="BI355" s="885" t="e">
        <f>[4]DAI!#REF!+[4]NAM!#REF!+[4]NHAN!#REF!+[4]LY!#REF!+[4]DUC!#REF!+[4]DONG!#REF!+[4]HPHU!#REF!+[4]BAC!#REF!+[4]THANH!#REF!+#REF!+[4]MY!#REF!+[4]HA!#REF!+[4]PHUC!#REF!+[4]LAM!#REF!+[4]XUAN!#REF!+[4]LIEN!#REF!</f>
        <v>#REF!</v>
      </c>
      <c r="BJ355" s="885" t="e">
        <f>[4]DAI!#REF!+[4]NAM!#REF!+[4]NHAN!#REF!+[4]LY!#REF!+[4]DUC!#REF!+[4]DONG!#REF!+[4]HPHU!#REF!+[4]BAC!#REF!+[4]THANH!#REF!+#REF!+[4]MY!#REF!+[4]HA!#REF!+[4]PHUC!#REF!+[4]LAM!#REF!+[4]XUAN!#REF!+[4]LIEN!#REF!</f>
        <v>#REF!</v>
      </c>
      <c r="BK355" s="885" t="e">
        <f>[4]DAI!#REF!+[4]NAM!#REF!+[4]NHAN!#REF!+[4]LY!#REF!+[4]DUC!#REF!+[4]DONG!#REF!+[4]HPHU!#REF!+[4]BAC!#REF!+[4]THANH!#REF!+#REF!+[4]MY!#REF!+[4]HA!#REF!+[4]PHUC!#REF!+[4]LAM!#REF!+[4]XUAN!#REF!+[4]LIEN!#REF!</f>
        <v>#REF!</v>
      </c>
      <c r="BL355" s="885" t="e">
        <f>[4]DAI!#REF!+[4]NAM!#REF!+[4]NHAN!#REF!+[4]LY!#REF!+[4]DUC!#REF!+[4]DONG!#REF!+[4]HPHU!#REF!+[4]BAC!#REF!+[4]THANH!#REF!+#REF!+[4]MY!#REF!+[4]HA!#REF!+[4]PHUC!#REF!+[4]LAM!#REF!+[4]XUAN!#REF!+[4]LIEN!#REF!</f>
        <v>#REF!</v>
      </c>
    </row>
    <row r="356" spans="1:64" ht="24" hidden="1" customHeight="1" x14ac:dyDescent="0.2">
      <c r="A356" s="886" t="s">
        <v>2490</v>
      </c>
      <c r="B356" s="888" t="s">
        <v>2491</v>
      </c>
      <c r="C356" s="887" t="s">
        <v>1162</v>
      </c>
      <c r="D356" s="885" t="e">
        <f>[4]DAI!#REF!+[4]NAM!#REF!+[4]NHAN!#REF!+[4]LY!#REF!+[4]DUC!#REF!+[4]DONG!#REF!+[4]HPHU!#REF!+[4]BAC!#REF!+[4]THANH!#REF!+#REF!+[4]MY!#REF!+[4]HA!#REF!+[4]PHUC!#REF!+[4]LAM!#REF!+[4]XUAN!#REF!+[4]LIEN!#REF!</f>
        <v>#REF!</v>
      </c>
      <c r="E356" s="885" t="e">
        <f>[4]DAI!#REF!+[4]NAM!#REF!+[4]NHAN!#REF!+[4]LY!#REF!+[4]DUC!#REF!+[4]DONG!#REF!+[4]HPHU!#REF!+[4]BAC!#REF!+[4]THANH!#REF!+#REF!+[4]MY!#REF!+[4]HA!#REF!+[4]PHUC!#REF!+[4]LAM!#REF!+[4]XUAN!#REF!+[4]LIEN!#REF!</f>
        <v>#REF!</v>
      </c>
      <c r="F356" s="885" t="e">
        <f>[4]DAI!#REF!+[4]NAM!#REF!+[4]NHAN!#REF!+[4]LY!#REF!+[4]DUC!#REF!+[4]DONG!#REF!+[4]HPHU!#REF!+[4]BAC!#REF!+[4]THANH!#REF!+#REF!+[4]MY!#REF!+[4]HA!#REF!+[4]PHUC!#REF!+[4]LAM!#REF!+[4]XUAN!#REF!+[4]LIEN!#REF!</f>
        <v>#REF!</v>
      </c>
      <c r="G356" s="867">
        <f>[4]DAI!G354+[4]NAM!G354+[4]NHAN!G354+[4]LY!G354+[4]DUC!G354+[4]DONG!G354+[4]HPHU!G354+[4]BAC!G354+[4]THANH!G354+[4]MY!G354+[4]HA!G354+[4]PHUC!G354+[4]LAM!G354+[4]XUAN!G354+[4]LIEN!G354+[4]HUNG!G354+[4]CNAM!G354+[4]TAY!G354+[4]HOA!G354+[4]VAN!G354+[4]PDINH!G354+[4]SLOC!G354+[4]TRUNG!G354+[4]TAN!G354+[4]THUONG!G354+[4]HLAO!G354+[4]PNHA!G354+[4]VTRUNG!G354</f>
        <v>0</v>
      </c>
      <c r="H356" s="885" t="e">
        <f>[4]DAI!#REF!+[4]NAM!#REF!+[4]NHAN!#REF!+[4]LY!#REF!+[4]DUC!#REF!+[4]DONG!#REF!+[4]HPHU!#REF!+[4]BAC!#REF!+[4]THANH!#REF!+#REF!+[4]MY!#REF!+[4]HA!#REF!+[4]PHUC!#REF!+[4]LAM!#REF!+[4]XUAN!#REF!+[4]LIEN!#REF!</f>
        <v>#REF!</v>
      </c>
      <c r="I356" s="885" t="e">
        <f>[4]DAI!#REF!+[4]NAM!#REF!+[4]NHAN!#REF!+[4]LY!#REF!+[4]DUC!#REF!+[4]DONG!#REF!+[4]HPHU!#REF!+[4]BAC!#REF!+[4]THANH!#REF!+#REF!+[4]MY!#REF!+[4]HA!#REF!+[4]PHUC!#REF!+[4]LAM!#REF!+[4]XUAN!#REF!+[4]LIEN!#REF!</f>
        <v>#REF!</v>
      </c>
      <c r="J356" s="867">
        <f>[4]DAI!J354+[4]NAM!J354+[4]NHAN!J354+[4]LY!J354+[4]DUC!J354+[4]DONG!J354+[4]HPHU!J354+[4]BAC!J354+[4]THANH!J354+[4]MY!J354+[4]HA!J354+[4]PHUC!J354+[4]LAM!J354+[4]XUAN!J354+[4]LIEN!J354+[4]HUNG!J354+[4]CNAM!J354+[4]TAY!J354+[4]HOA!J354+[4]VAN!J354+[4]PDINH!J354+[4]SLOC!J354+[4]TRUNG!J354+[4]TAN!J354+[4]THUONG!J354+[4]HLAO!J354+[4]PNHA!J354+[4]VTRUNG!J354</f>
        <v>0</v>
      </c>
      <c r="K356" s="885" t="e">
        <f>[4]DAI!#REF!+[4]NAM!#REF!+[4]NHAN!#REF!+[4]LY!#REF!+[4]DUC!#REF!+[4]DONG!#REF!+[4]HPHU!#REF!+[4]BAC!#REF!+[4]THANH!#REF!+#REF!+[4]MY!#REF!+[4]HA!#REF!+[4]PHUC!#REF!+[4]LAM!#REF!+[4]XUAN!#REF!+[4]LIEN!#REF!</f>
        <v>#REF!</v>
      </c>
      <c r="L356" s="885" t="e">
        <f>[4]DAI!#REF!+[4]NAM!#REF!+[4]NHAN!#REF!+[4]LY!#REF!+[4]DUC!#REF!+[4]DONG!#REF!+[4]HPHU!#REF!+[4]BAC!#REF!+[4]THANH!#REF!+#REF!+[4]MY!#REF!+[4]HA!#REF!+[4]PHUC!#REF!+[4]LAM!#REF!+[4]XUAN!#REF!+[4]LIEN!#REF!</f>
        <v>#REF!</v>
      </c>
      <c r="M356" s="885" t="e">
        <f>[4]DAI!#REF!+[4]NAM!#REF!+[4]NHAN!#REF!+[4]LY!#REF!+[4]DUC!#REF!+[4]DONG!#REF!+[4]HPHU!#REF!+[4]BAC!#REF!+[4]THANH!#REF!+#REF!+[4]MY!#REF!+[4]HA!#REF!+[4]PHUC!#REF!+[4]LAM!#REF!+[4]XUAN!#REF!+[4]LIEN!#REF!</f>
        <v>#REF!</v>
      </c>
      <c r="N356" s="867">
        <f>[4]DAI!N354+[4]NAM!N354+[4]NHAN!N354+[4]LY!N354+[4]DUC!N354+[4]DONG!N354+[4]HPHU!N354+[4]BAC!N354+[4]THANH!N354+[4]MY!N354+[4]HA!N354+[4]PHUC!N354+[4]LAM!N354+[4]XUAN!N354+[4]LIEN!N354+[4]HUNG!N354+[4]CNAM!N354+[4]TAY!N354+[4]HOA!N354+[4]VAN!N354+[4]PDINH!N354+[4]SLOC!N354+[4]TRUNG!N354+[4]TAN!N354+[4]THUONG!N354+[4]HLAO!N354+[4]PNHA!N354+[4]VTRUNG!N354</f>
        <v>0</v>
      </c>
      <c r="O356" s="867">
        <f>[4]DAI!O354+[4]NAM!O354+[4]NHAN!O354+[4]LY!O354+[4]DUC!O354+[4]DONG!O354+[4]HPHU!O354+[4]BAC!O354+[4]THANH!O354+[4]MY!O354+[4]HA!O354+[4]PHUC!O354+[4]LAM!O354+[4]XUAN!O354+[4]LIEN!O354+[4]HUNG!O354+[4]CNAM!O354+[4]TAY!O354+[4]HOA!O354+[4]VAN!O354+[4]PDINH!O354+[4]SLOC!O354+[4]TRUNG!O354+[4]TAN!O354+[4]THUONG!O354+[4]HLAO!O354+[4]PNHA!O354+[4]VTRUNG!O354</f>
        <v>0</v>
      </c>
      <c r="P356" s="867">
        <f>[4]DAI!P292+[4]NAM!P290+[4]NHAN!P292+[4]LY!P292+[4]DUC!P292+[4]DONG!P292+[4]HPHU!P291+[4]BAC!P291+[4]THANH!P292+[4]MY!P289+[4]HA!P230+[4]PHUC!P288+[4]LAM!P289+[4]XUAN!P287+[4]LIEN!P291</f>
        <v>0</v>
      </c>
      <c r="Q356" s="885" t="e">
        <f>[4]DAI!#REF!+[4]NAM!#REF!+[4]NHAN!#REF!+[4]LY!#REF!+[4]DUC!#REF!+[4]DONG!#REF!+[4]HPHU!#REF!+[4]BAC!#REF!+[4]THANH!#REF!+#REF!+[4]MY!#REF!+[4]HA!#REF!+[4]PHUC!#REF!+[4]LAM!#REF!+[4]XUAN!#REF!+[4]LIEN!#REF!</f>
        <v>#REF!</v>
      </c>
      <c r="R356" s="882" t="e">
        <f>[4]DAI!#REF!+[4]NAM!#REF!+[4]NHAN!#REF!+[4]LY!#REF!+[4]DUC!#REF!+[4]DONG!#REF!+[4]HPHU!#REF!+[4]BAC!#REF!+[4]THANH!#REF!+#REF!+[4]MY!#REF!+[4]HA!#REF!+[4]PHUC!#REF!+[4]LAM!#REF!+[4]XUAN!#REF!+[4]LIEN!#REF!</f>
        <v>#REF!</v>
      </c>
      <c r="S356" s="885" t="e">
        <f>[4]DAI!#REF!+[4]NAM!#REF!+[4]NHAN!#REF!+[4]LY!#REF!+[4]DUC!#REF!+[4]DONG!#REF!+[4]HPHU!#REF!+[4]BAC!#REF!+[4]THANH!#REF!+#REF!+[4]MY!#REF!+[4]HA!#REF!+[4]PHUC!#REF!+[4]LAM!#REF!+[4]XUAN!#REF!+[4]LIEN!#REF!</f>
        <v>#REF!</v>
      </c>
      <c r="T356" s="885" t="e">
        <f>[4]DAI!#REF!+[4]NAM!#REF!+[4]NHAN!#REF!+[4]LY!#REF!+[4]DUC!#REF!+[4]DONG!#REF!+[4]HPHU!#REF!+[4]BAC!#REF!+[4]THANH!#REF!+#REF!+[4]MY!#REF!+[4]HA!#REF!+[4]PHUC!#REF!+[4]LAM!#REF!+[4]XUAN!#REF!+[4]LIEN!#REF!</f>
        <v>#REF!</v>
      </c>
      <c r="U356" s="885" t="e">
        <f>[4]DAI!#REF!+[4]NAM!#REF!+[4]NHAN!#REF!+[4]LY!#REF!+[4]DUC!#REF!+[4]DONG!#REF!+[4]HPHU!#REF!+[4]BAC!#REF!+[4]THANH!#REF!+#REF!+[4]MY!#REF!+[4]HA!#REF!+[4]PHUC!#REF!+[4]LAM!#REF!+[4]XUAN!#REF!+[4]LIEN!#REF!</f>
        <v>#REF!</v>
      </c>
      <c r="V356" s="885" t="e">
        <f>[4]DAI!#REF!+[4]NAM!#REF!+[4]NHAN!#REF!+[4]LY!#REF!+[4]DUC!#REF!+[4]DONG!#REF!+[4]HPHU!#REF!+[4]BAC!#REF!+[4]THANH!#REF!+#REF!+[4]MY!#REF!+[4]HA!#REF!+[4]PHUC!#REF!+[4]LAM!#REF!+[4]XUAN!#REF!+[4]LIEN!#REF!</f>
        <v>#REF!</v>
      </c>
      <c r="W356" s="885" t="e">
        <f>[4]DAI!#REF!+[4]NAM!#REF!+[4]NHAN!#REF!+[4]LY!#REF!+[4]DUC!#REF!+[4]DONG!#REF!+[4]HPHU!#REF!+[4]BAC!#REF!+[4]THANH!#REF!+#REF!+[4]MY!#REF!+[4]HA!#REF!+[4]PHUC!#REF!+[4]LAM!#REF!+[4]XUAN!#REF!+[4]LIEN!#REF!</f>
        <v>#REF!</v>
      </c>
      <c r="X356" s="885" t="e">
        <f>[4]DAI!#REF!+[4]NAM!#REF!+[4]NHAN!#REF!+[4]LY!#REF!+[4]DUC!#REF!+[4]DONG!#REF!+[4]HPHU!#REF!+[4]BAC!#REF!+[4]THANH!#REF!+#REF!+[4]MY!#REF!+[4]HA!#REF!+[4]PHUC!#REF!+[4]LAM!#REF!+[4]XUAN!#REF!+[4]LIEN!#REF!</f>
        <v>#REF!</v>
      </c>
      <c r="Y356" s="885" t="e">
        <f>[4]DAI!#REF!+[4]NAM!#REF!+[4]NHAN!#REF!+[4]LY!#REF!+[4]DUC!#REF!+[4]DONG!#REF!+[4]HPHU!#REF!+[4]BAC!#REF!+[4]THANH!#REF!+#REF!+[4]MY!#REF!+[4]HA!#REF!+[4]PHUC!#REF!+[4]LAM!#REF!+[4]XUAN!#REF!+[4]LIEN!#REF!</f>
        <v>#REF!</v>
      </c>
      <c r="Z356" s="885" t="e">
        <f>[4]DAI!#REF!+[4]NAM!#REF!+[4]NHAN!#REF!+[4]LY!#REF!+[4]DUC!#REF!+[4]DONG!#REF!+[4]HPHU!#REF!+[4]BAC!#REF!+[4]THANH!#REF!+#REF!+[4]MY!#REF!+[4]HA!#REF!+[4]PHUC!#REF!+[4]LAM!#REF!+[4]XUAN!#REF!+[4]LIEN!#REF!</f>
        <v>#REF!</v>
      </c>
      <c r="AA356" s="885" t="e">
        <f>[4]DAI!#REF!+[4]NAM!#REF!+[4]NHAN!#REF!+[4]LY!#REF!+[4]DUC!#REF!+[4]DONG!#REF!+[4]HPHU!#REF!+[4]BAC!#REF!+[4]THANH!#REF!+#REF!+[4]MY!#REF!+[4]HA!#REF!+[4]PHUC!#REF!+[4]LAM!#REF!+[4]XUAN!#REF!+[4]LIEN!#REF!</f>
        <v>#REF!</v>
      </c>
      <c r="AB356" s="885" t="e">
        <f>[4]DAI!#REF!+[4]NAM!#REF!+[4]NHAN!#REF!+[4]LY!#REF!+[4]DUC!#REF!+[4]DONG!#REF!+[4]HPHU!#REF!+[4]BAC!#REF!+[4]THANH!#REF!+#REF!+[4]MY!#REF!+[4]HA!#REF!+[4]PHUC!#REF!+[4]LAM!#REF!+[4]XUAN!#REF!+[4]LIEN!#REF!</f>
        <v>#REF!</v>
      </c>
      <c r="AC356" s="885" t="e">
        <f>[4]DAI!#REF!+[4]NAM!#REF!+[4]NHAN!#REF!+[4]LY!#REF!+[4]DUC!#REF!+[4]DONG!#REF!+[4]HPHU!#REF!+[4]BAC!#REF!+[4]THANH!#REF!+#REF!+[4]MY!#REF!+[4]HA!#REF!+[4]PHUC!#REF!+[4]LAM!#REF!+[4]XUAN!#REF!+[4]LIEN!#REF!</f>
        <v>#REF!</v>
      </c>
      <c r="AD356" s="867">
        <f>[4]DAI!AD292+[4]NAM!AD290+[4]NHAN!AD292+[4]LY!AD292+[4]DUC!AD292+[4]DONG!AD292+[4]HPHU!AD291+[4]BAC!AD291+[4]THANH!AD292+[4]MY!AD289+[4]HA!AD230+[4]PHUC!AD288+[4]LAM!AD289+[4]XUAN!AD287+[4]LIEN!AD291</f>
        <v>0</v>
      </c>
      <c r="AE356" s="885" t="e">
        <f>[4]DAI!#REF!+[4]NAM!#REF!+[4]NHAN!#REF!+[4]LY!#REF!+[4]DUC!#REF!+[4]DONG!#REF!+[4]HPHU!#REF!+[4]BAC!#REF!+[4]THANH!#REF!+#REF!+[4]MY!#REF!+[4]HA!#REF!+[4]PHUC!#REF!+[4]LAM!#REF!+[4]XUAN!#REF!+[4]LIEN!#REF!</f>
        <v>#REF!</v>
      </c>
      <c r="AF356" s="885" t="e">
        <f>[4]DAI!#REF!+[4]NAM!#REF!+[4]NHAN!#REF!+[4]LY!#REF!+[4]DUC!#REF!+[4]DONG!#REF!+[4]HPHU!#REF!+[4]BAC!#REF!+[4]THANH!#REF!+#REF!+[4]MY!#REF!+[4]HA!#REF!+[4]PHUC!#REF!+[4]LAM!#REF!+[4]XUAN!#REF!+[4]LIEN!#REF!</f>
        <v>#REF!</v>
      </c>
      <c r="AG356" s="885" t="e">
        <f>[4]DAI!#REF!+[4]NAM!#REF!+[4]NHAN!#REF!+[4]LY!#REF!+[4]DUC!#REF!+[4]DONG!#REF!+[4]HPHU!#REF!+[4]BAC!#REF!+[4]THANH!#REF!+#REF!+[4]MY!#REF!+[4]HA!#REF!+[4]PHUC!#REF!+[4]LAM!#REF!+[4]XUAN!#REF!+[4]LIEN!#REF!</f>
        <v>#REF!</v>
      </c>
      <c r="AH356" s="885" t="e">
        <f>[4]DAI!#REF!+[4]NAM!#REF!+[4]NHAN!#REF!+[4]LY!#REF!+[4]DUC!#REF!+[4]DONG!#REF!+[4]HPHU!#REF!+[4]BAC!#REF!+[4]THANH!#REF!+#REF!+[4]MY!#REF!+[4]HA!#REF!+[4]PHUC!#REF!+[4]LAM!#REF!+[4]XUAN!#REF!+[4]LIEN!#REF!</f>
        <v>#REF!</v>
      </c>
      <c r="AI356" s="885" t="e">
        <f>[4]DAI!#REF!+[4]NAM!#REF!+[4]NHAN!#REF!+[4]LY!#REF!+[4]DUC!#REF!+[4]DONG!#REF!+[4]HPHU!#REF!+[4]BAC!#REF!+[4]THANH!#REF!+#REF!+[4]MY!#REF!+[4]HA!#REF!+[4]PHUC!#REF!+[4]LAM!#REF!+[4]XUAN!#REF!+[4]LIEN!#REF!</f>
        <v>#REF!</v>
      </c>
      <c r="AJ356" s="885" t="e">
        <f>[4]DAI!#REF!+[4]NAM!#REF!+[4]NHAN!#REF!+[4]LY!#REF!+[4]DUC!#REF!+[4]DONG!#REF!+[4]HPHU!#REF!+[4]BAC!#REF!+[4]THANH!#REF!+#REF!+[4]MY!#REF!+[4]HA!#REF!+[4]PHUC!#REF!+[4]LAM!#REF!+[4]XUAN!#REF!+[4]LIEN!#REF!</f>
        <v>#REF!</v>
      </c>
      <c r="AK356" s="867">
        <f>[4]DAI!AK292+[4]NAM!AK290+[4]NHAN!AK292+[4]LY!AK292+[4]DUC!AK292+[4]DONG!AK292+[4]HPHU!AK291+[4]BAC!AK291+[4]THANH!AK292+[4]MY!AK289+[4]HA!AK230+[4]PHUC!AK288+[4]LAM!AK289+[4]XUAN!AK287+[4]LIEN!AK291</f>
        <v>0</v>
      </c>
      <c r="AL356" s="885" t="e">
        <f>[4]DAI!#REF!+[4]NAM!#REF!+[4]NHAN!#REF!+[4]LY!#REF!+[4]DUC!#REF!+[4]DONG!#REF!+[4]HPHU!#REF!+[4]BAC!#REF!+[4]THANH!#REF!+#REF!+[4]MY!#REF!+[4]HA!#REF!+[4]PHUC!#REF!+[4]LAM!#REF!+[4]XUAN!#REF!+[4]LIEN!#REF!</f>
        <v>#REF!</v>
      </c>
      <c r="AM356" s="885" t="e">
        <f>[4]DAI!#REF!+[4]NAM!#REF!+[4]NHAN!#REF!+[4]LY!#REF!+[4]DUC!#REF!+[4]DONG!#REF!+[4]HPHU!#REF!+[4]BAC!#REF!+[4]THANH!#REF!+#REF!+[4]MY!#REF!+[4]HA!#REF!+[4]PHUC!#REF!+[4]LAM!#REF!+[4]XUAN!#REF!+[4]LIEN!#REF!</f>
        <v>#REF!</v>
      </c>
      <c r="AN356" s="867">
        <f>[4]DAI!AN292+[4]NAM!AN290+[4]NHAN!AN292+[4]LY!AN292+[4]DUC!AN292+[4]DONG!AN292+[4]HPHU!AN291+[4]BAC!AN291+[4]THANH!AN292+[4]MY!AN289+[4]HA!AN230+[4]PHUC!AN288+[4]LAM!AN289+[4]XUAN!AN287+[4]LIEN!AN291</f>
        <v>0</v>
      </c>
      <c r="AO356" s="885" t="e">
        <f>[4]DAI!#REF!+[4]NAM!#REF!+[4]NHAN!#REF!+[4]LY!#REF!+[4]DUC!#REF!+[4]DONG!#REF!+[4]HPHU!#REF!+[4]BAC!#REF!+[4]THANH!#REF!+#REF!+[4]MY!#REF!+[4]HA!#REF!+[4]PHUC!#REF!+[4]LAM!#REF!+[4]XUAN!#REF!+[4]LIEN!#REF!</f>
        <v>#REF!</v>
      </c>
      <c r="AP356" s="885" t="e">
        <f>[4]DAI!#REF!+[4]NAM!#REF!+[4]NHAN!#REF!+[4]LY!#REF!+[4]DUC!#REF!+[4]DONG!#REF!+[4]HPHU!#REF!+[4]BAC!#REF!+[4]THANH!#REF!+#REF!+[4]MY!#REF!+[4]HA!#REF!+[4]PHUC!#REF!+[4]LAM!#REF!+[4]XUAN!#REF!+[4]LIEN!#REF!</f>
        <v>#REF!</v>
      </c>
      <c r="AQ356" s="885" t="e">
        <f>[4]DAI!#REF!+[4]NAM!#REF!+[4]NHAN!#REF!+[4]LY!#REF!+[4]DUC!#REF!+[4]DONG!#REF!+[4]HPHU!#REF!+[4]BAC!#REF!+[4]THANH!#REF!+#REF!+[4]MY!#REF!+[4]HA!#REF!+[4]PHUC!#REF!+[4]LAM!#REF!+[4]XUAN!#REF!+[4]LIEN!#REF!</f>
        <v>#REF!</v>
      </c>
      <c r="AR356" s="867">
        <f>[4]DAI!AR354+[4]NAM!AR354+[4]NHAN!AR354+[4]LY!AR354+[4]DUC!AR354+[4]DONG!AR354+[4]HPHU!AR354+[4]BAC!AR354+[4]THANH!AR354+[4]MY!AR354+[4]HA!AR354+[4]PHUC!AR354+[4]LAM!AR354+[4]XUAN!AR354+[4]LIEN!AR354+[4]HUNG!AR354+[4]CNAM!AR354+[4]TAY!AR354+[4]HOA!AR354+[4]VAN!AR354+[4]PDINH!AR354+[4]SLOC!AR354+[4]TRUNG!AR354+[4]TAN!AR354+[4]THUONG!AR354+[4]HLAO!AR354+[4]PNHA!AR354+[4]VTRUNG!AR354</f>
        <v>0</v>
      </c>
      <c r="AS356" s="867">
        <f>[4]DAI!AS292+[4]NAM!AS290+[4]NHAN!AS292+[4]LY!AS292+[4]DUC!AS292+[4]DONG!AS292+[4]HPHU!AS291+[4]BAC!AS291+[4]THANH!AS292+[4]MY!AS289+[4]HA!AS230+[4]PHUC!AS288+[4]LAM!AS289+[4]XUAN!AS287+[4]LIEN!AS291</f>
        <v>0</v>
      </c>
      <c r="AT356" s="867"/>
      <c r="AU356" s="867">
        <f>[4]DAI!AU292+[4]NAM!AU290+[4]NHAN!AU292+[4]LY!AU292+[4]DUC!AU292+[4]DONG!AU292+[4]HPHU!AU291+[4]BAC!AU291+[4]THANH!AU292+[4]MY!AU289+[4]HA!AU230+[4]PHUC!AU288+[4]LAM!AU289+[4]XUAN!AU287+[4]LIEN!AU291</f>
        <v>0</v>
      </c>
      <c r="AV356" s="838">
        <f>[4]DAI!AV354+[4]NAM!AV354+[4]NHAN!AV354+[4]LY!AV354+[4]DUC!AV354+[4]DONG!AV354+[4]HPHU!AV354+[4]BAC!AV354+[4]THANH!AV354+[4]MY!AV354+[4]HA!AV354+[4]PHUC!AV354+[4]LAM!AV354+[4]XUAN!AV354+[4]LIEN!AV354+[4]HUNG!AV354+[4]CNAM!AV354+[4]TAY!AV354+[4]HOA!AV354+[4]VAN!AV354+[4]PDINH!AV354+[4]SLOC!AV354+[4]TRUNG!AV354+[4]TAN!AV354+[4]THUONG!AV354+[4]HLAO!AV354+[4]PNHA!AV354+[4]VTRUNG!AV354</f>
        <v>0</v>
      </c>
      <c r="AW356" s="885" t="e">
        <f>[4]DAI!#REF!+[4]NAM!#REF!+[4]NHAN!#REF!+[4]LY!#REF!+[4]DUC!#REF!+[4]DONG!#REF!+[4]HPHU!#REF!+[4]BAC!#REF!+[4]THANH!#REF!+#REF!+[4]MY!#REF!+[4]HA!#REF!+[4]PHUC!#REF!+[4]LAM!#REF!+[4]XUAN!#REF!+[4]LIEN!#REF!</f>
        <v>#REF!</v>
      </c>
      <c r="AX356" s="885" t="e">
        <f>[4]DAI!#REF!+[4]NAM!#REF!+[4]NHAN!#REF!+[4]LY!#REF!+[4]DUC!#REF!+[4]DONG!#REF!+[4]HPHU!#REF!+[4]BAC!#REF!+[4]THANH!#REF!+#REF!+[4]MY!#REF!+[4]HA!#REF!+[4]PHUC!#REF!+[4]LAM!#REF!+[4]XUAN!#REF!+[4]LIEN!#REF!</f>
        <v>#REF!</v>
      </c>
      <c r="AY356" s="885" t="e">
        <f>[4]DAI!#REF!+[4]NAM!#REF!+[4]NHAN!#REF!+[4]LY!#REF!+[4]DUC!#REF!+[4]DONG!#REF!+[4]HPHU!#REF!+[4]BAC!#REF!+[4]THANH!#REF!+#REF!+[4]MY!#REF!+[4]HA!#REF!+[4]PHUC!#REF!+[4]LAM!#REF!+[4]XUAN!#REF!+[4]LIEN!#REF!</f>
        <v>#REF!</v>
      </c>
      <c r="AZ356" s="867">
        <f>[4]DAI!AZ292+[4]NAM!AZ290+[4]NHAN!AZ292+[4]LY!AZ292+[4]DUC!AZ292+[4]DONG!AZ292+[4]HPHU!AZ291+[4]BAC!AZ291+[4]THANH!AZ292+[4]MY!AZ289+[4]HA!AZ230+[4]PHUC!AZ288+[4]LAM!AZ289+[4]XUAN!AZ287+[4]LIEN!AZ291</f>
        <v>0</v>
      </c>
      <c r="BA356" s="885" t="e">
        <f>[4]DAI!#REF!+[4]NAM!#REF!+[4]NHAN!#REF!+[4]LY!#REF!+[4]DUC!#REF!+[4]DONG!#REF!+[4]HPHU!#REF!+[4]BAC!#REF!+[4]THANH!#REF!+#REF!+[4]MY!#REF!+[4]HA!#REF!+[4]PHUC!#REF!+[4]LAM!#REF!+[4]XUAN!#REF!+[4]LIEN!#REF!</f>
        <v>#REF!</v>
      </c>
      <c r="BB356" s="885" t="e">
        <f>[4]DAI!#REF!+[4]NAM!#REF!+[4]NHAN!#REF!+[4]LY!#REF!+[4]DUC!#REF!+[4]DONG!#REF!+[4]HPHU!#REF!+[4]BAC!#REF!+[4]THANH!#REF!+#REF!+[4]MY!#REF!+[4]HA!#REF!+[4]PHUC!#REF!+[4]LAM!#REF!+[4]XUAN!#REF!+[4]LIEN!#REF!</f>
        <v>#REF!</v>
      </c>
      <c r="BC356" s="885" t="e">
        <f>[4]DAI!#REF!+[4]NAM!#REF!+[4]NHAN!#REF!+[4]LY!#REF!+[4]DUC!#REF!+[4]DONG!#REF!+[4]HPHU!#REF!+[4]BAC!#REF!+[4]THANH!#REF!+#REF!+[4]MY!#REF!+[4]HA!#REF!+[4]PHUC!#REF!+[4]LAM!#REF!+[4]XUAN!#REF!+[4]LIEN!#REF!</f>
        <v>#REF!</v>
      </c>
      <c r="BD356" s="867">
        <f>[4]DAI!BD292+[4]NAM!BD290+[4]NHAN!BD292+[4]LY!BD292+[4]DUC!BD292+[4]DONG!BD292+[4]HPHU!BD291+[4]BAC!BD291+[4]THANH!BD292+[4]MY!BD289+[4]HA!BD230+[4]PHUC!BD288+[4]LAM!BD289+[4]XUAN!BD287+[4]LIEN!BD291</f>
        <v>0</v>
      </c>
      <c r="BE356" s="885" t="e">
        <f>[4]DAI!#REF!+[4]NAM!#REF!+[4]NHAN!#REF!+[4]LY!#REF!+[4]DUC!#REF!+[4]DONG!#REF!+[4]HPHU!#REF!+[4]BAC!#REF!+[4]THANH!#REF!+#REF!+[4]MY!#REF!+[4]HA!#REF!+[4]PHUC!#REF!+[4]LAM!#REF!+[4]XUAN!#REF!+[4]LIEN!#REF!</f>
        <v>#REF!</v>
      </c>
      <c r="BF356" s="885" t="e">
        <f>[4]DAI!#REF!+[4]NAM!#REF!+[4]NHAN!#REF!+[4]LY!#REF!+[4]DUC!#REF!+[4]DONG!#REF!+[4]HPHU!#REF!+[4]BAC!#REF!+[4]THANH!#REF!+#REF!+[4]MY!#REF!+[4]HA!#REF!+[4]PHUC!#REF!+[4]LAM!#REF!+[4]XUAN!#REF!+[4]LIEN!#REF!</f>
        <v>#REF!</v>
      </c>
      <c r="BG356" s="885" t="e">
        <f>[4]DAI!#REF!+[4]NAM!#REF!+[4]NHAN!#REF!+[4]LY!#REF!+[4]DUC!#REF!+[4]DONG!#REF!+[4]HPHU!#REF!+[4]BAC!#REF!+[4]THANH!#REF!+#REF!+[4]MY!#REF!+[4]HA!#REF!+[4]PHUC!#REF!+[4]LAM!#REF!+[4]XUAN!#REF!+[4]LIEN!#REF!</f>
        <v>#REF!</v>
      </c>
      <c r="BH356" s="885" t="e">
        <f>[4]DAI!#REF!+[4]NAM!#REF!+[4]NHAN!#REF!+[4]LY!#REF!+[4]DUC!#REF!+[4]DONG!#REF!+[4]HPHU!#REF!+[4]BAC!#REF!+[4]THANH!#REF!+#REF!+[4]MY!#REF!+[4]HA!#REF!+[4]PHUC!#REF!+[4]LAM!#REF!+[4]XUAN!#REF!+[4]LIEN!#REF!</f>
        <v>#REF!</v>
      </c>
      <c r="BI356" s="885" t="e">
        <f>[4]DAI!#REF!+[4]NAM!#REF!+[4]NHAN!#REF!+[4]LY!#REF!+[4]DUC!#REF!+[4]DONG!#REF!+[4]HPHU!#REF!+[4]BAC!#REF!+[4]THANH!#REF!+#REF!+[4]MY!#REF!+[4]HA!#REF!+[4]PHUC!#REF!+[4]LAM!#REF!+[4]XUAN!#REF!+[4]LIEN!#REF!</f>
        <v>#REF!</v>
      </c>
      <c r="BJ356" s="885" t="e">
        <f>[4]DAI!#REF!+[4]NAM!#REF!+[4]NHAN!#REF!+[4]LY!#REF!+[4]DUC!#REF!+[4]DONG!#REF!+[4]HPHU!#REF!+[4]BAC!#REF!+[4]THANH!#REF!+#REF!+[4]MY!#REF!+[4]HA!#REF!+[4]PHUC!#REF!+[4]LAM!#REF!+[4]XUAN!#REF!+[4]LIEN!#REF!</f>
        <v>#REF!</v>
      </c>
      <c r="BK356" s="885" t="e">
        <f>[4]DAI!#REF!+[4]NAM!#REF!+[4]NHAN!#REF!+[4]LY!#REF!+[4]DUC!#REF!+[4]DONG!#REF!+[4]HPHU!#REF!+[4]BAC!#REF!+[4]THANH!#REF!+#REF!+[4]MY!#REF!+[4]HA!#REF!+[4]PHUC!#REF!+[4]LAM!#REF!+[4]XUAN!#REF!+[4]LIEN!#REF!</f>
        <v>#REF!</v>
      </c>
      <c r="BL356" s="885" t="e">
        <f>[4]DAI!#REF!+[4]NAM!#REF!+[4]NHAN!#REF!+[4]LY!#REF!+[4]DUC!#REF!+[4]DONG!#REF!+[4]HPHU!#REF!+[4]BAC!#REF!+[4]THANH!#REF!+#REF!+[4]MY!#REF!+[4]HA!#REF!+[4]PHUC!#REF!+[4]LAM!#REF!+[4]XUAN!#REF!+[4]LIEN!#REF!</f>
        <v>#REF!</v>
      </c>
    </row>
    <row r="357" spans="1:64" ht="24" hidden="1" customHeight="1" x14ac:dyDescent="0.2">
      <c r="A357" s="886" t="s">
        <v>2492</v>
      </c>
      <c r="B357" s="888" t="s">
        <v>2493</v>
      </c>
      <c r="C357" s="887" t="s">
        <v>301</v>
      </c>
      <c r="D357" s="885" t="e">
        <f>[4]DAI!#REF!+[4]NAM!#REF!+[4]NHAN!#REF!+[4]LY!#REF!+[4]DUC!#REF!+[4]DONG!#REF!+[4]HPHU!#REF!+[4]BAC!#REF!+[4]THANH!#REF!+#REF!+[4]MY!#REF!+[4]HA!#REF!+[4]PHUC!#REF!+[4]LAM!#REF!+[4]XUAN!#REF!+[4]LIEN!#REF!</f>
        <v>#REF!</v>
      </c>
      <c r="E357" s="885" t="e">
        <f>[4]DAI!#REF!+[4]NAM!#REF!+[4]NHAN!#REF!+[4]LY!#REF!+[4]DUC!#REF!+[4]DONG!#REF!+[4]HPHU!#REF!+[4]BAC!#REF!+[4]THANH!#REF!+#REF!+[4]MY!#REF!+[4]HA!#REF!+[4]PHUC!#REF!+[4]LAM!#REF!+[4]XUAN!#REF!+[4]LIEN!#REF!</f>
        <v>#REF!</v>
      </c>
      <c r="F357" s="885" t="e">
        <f>[4]DAI!#REF!+[4]NAM!#REF!+[4]NHAN!#REF!+[4]LY!#REF!+[4]DUC!#REF!+[4]DONG!#REF!+[4]HPHU!#REF!+[4]BAC!#REF!+[4]THANH!#REF!+#REF!+[4]MY!#REF!+[4]HA!#REF!+[4]PHUC!#REF!+[4]LAM!#REF!+[4]XUAN!#REF!+[4]LIEN!#REF!</f>
        <v>#REF!</v>
      </c>
      <c r="G357" s="867">
        <f>[4]DAI!G355+[4]NAM!G355+[4]NHAN!G355+[4]LY!G355+[4]DUC!G355+[4]DONG!G355+[4]HPHU!G355+[4]BAC!G355+[4]THANH!G355+[4]MY!G355+[4]HA!G355+[4]PHUC!G355+[4]LAM!G355+[4]XUAN!G355+[4]LIEN!G355+[4]HUNG!G355+[4]CNAM!G355+[4]TAY!G355+[4]HOA!G355+[4]VAN!G355+[4]PDINH!G355+[4]SLOC!G355+[4]TRUNG!G355+[4]TAN!G355+[4]THUONG!G355+[4]HLAO!G355+[4]PNHA!G355+[4]VTRUNG!G355</f>
        <v>0</v>
      </c>
      <c r="H357" s="885" t="e">
        <f>[4]DAI!#REF!+[4]NAM!#REF!+[4]NHAN!#REF!+[4]LY!#REF!+[4]DUC!#REF!+[4]DONG!#REF!+[4]HPHU!#REF!+[4]BAC!#REF!+[4]THANH!#REF!+#REF!+[4]MY!#REF!+[4]HA!#REF!+[4]PHUC!#REF!+[4]LAM!#REF!+[4]XUAN!#REF!+[4]LIEN!#REF!</f>
        <v>#REF!</v>
      </c>
      <c r="I357" s="885" t="e">
        <f>[4]DAI!#REF!+[4]NAM!#REF!+[4]NHAN!#REF!+[4]LY!#REF!+[4]DUC!#REF!+[4]DONG!#REF!+[4]HPHU!#REF!+[4]BAC!#REF!+[4]THANH!#REF!+#REF!+[4]MY!#REF!+[4]HA!#REF!+[4]PHUC!#REF!+[4]LAM!#REF!+[4]XUAN!#REF!+[4]LIEN!#REF!</f>
        <v>#REF!</v>
      </c>
      <c r="J357" s="867">
        <f>[4]DAI!J355+[4]NAM!J355+[4]NHAN!J355+[4]LY!J355+[4]DUC!J355+[4]DONG!J355+[4]HPHU!J355+[4]BAC!J355+[4]THANH!J355+[4]MY!J355+[4]HA!J355+[4]PHUC!J355+[4]LAM!J355+[4]XUAN!J355+[4]LIEN!J355+[4]HUNG!J355+[4]CNAM!J355+[4]TAY!J355+[4]HOA!J355+[4]VAN!J355+[4]PDINH!J355+[4]SLOC!J355+[4]TRUNG!J355+[4]TAN!J355+[4]THUONG!J355+[4]HLAO!J355+[4]PNHA!J355+[4]VTRUNG!J355</f>
        <v>0</v>
      </c>
      <c r="K357" s="885" t="e">
        <f>[4]DAI!#REF!+[4]NAM!#REF!+[4]NHAN!#REF!+[4]LY!#REF!+[4]DUC!#REF!+[4]DONG!#REF!+[4]HPHU!#REF!+[4]BAC!#REF!+[4]THANH!#REF!+#REF!+[4]MY!#REF!+[4]HA!#REF!+[4]PHUC!#REF!+[4]LAM!#REF!+[4]XUAN!#REF!+[4]LIEN!#REF!</f>
        <v>#REF!</v>
      </c>
      <c r="L357" s="885" t="e">
        <f>[4]DAI!#REF!+[4]NAM!#REF!+[4]NHAN!#REF!+[4]LY!#REF!+[4]DUC!#REF!+[4]DONG!#REF!+[4]HPHU!#REF!+[4]BAC!#REF!+[4]THANH!#REF!+#REF!+[4]MY!#REF!+[4]HA!#REF!+[4]PHUC!#REF!+[4]LAM!#REF!+[4]XUAN!#REF!+[4]LIEN!#REF!</f>
        <v>#REF!</v>
      </c>
      <c r="M357" s="885" t="e">
        <f>[4]DAI!#REF!+[4]NAM!#REF!+[4]NHAN!#REF!+[4]LY!#REF!+[4]DUC!#REF!+[4]DONG!#REF!+[4]HPHU!#REF!+[4]BAC!#REF!+[4]THANH!#REF!+#REF!+[4]MY!#REF!+[4]HA!#REF!+[4]PHUC!#REF!+[4]LAM!#REF!+[4]XUAN!#REF!+[4]LIEN!#REF!</f>
        <v>#REF!</v>
      </c>
      <c r="N357" s="867">
        <f>[4]DAI!N355+[4]NAM!N355+[4]NHAN!N355+[4]LY!N355+[4]DUC!N355+[4]DONG!N355+[4]HPHU!N355+[4]BAC!N355+[4]THANH!N355+[4]MY!N355+[4]HA!N355+[4]PHUC!N355+[4]LAM!N355+[4]XUAN!N355+[4]LIEN!N355+[4]HUNG!N355+[4]CNAM!N355+[4]TAY!N355+[4]HOA!N355+[4]VAN!N355+[4]PDINH!N355+[4]SLOC!N355+[4]TRUNG!N355+[4]TAN!N355+[4]THUONG!N355+[4]HLAO!N355+[4]PNHA!N355+[4]VTRUNG!N355</f>
        <v>0</v>
      </c>
      <c r="O357" s="867">
        <f>[4]DAI!O355+[4]NAM!O355+[4]NHAN!O355+[4]LY!O355+[4]DUC!O355+[4]DONG!O355+[4]HPHU!O355+[4]BAC!O355+[4]THANH!O355+[4]MY!O355+[4]HA!O355+[4]PHUC!O355+[4]LAM!O355+[4]XUAN!O355+[4]LIEN!O355+[4]HUNG!O355+[4]CNAM!O355+[4]TAY!O355+[4]HOA!O355+[4]VAN!O355+[4]PDINH!O355+[4]SLOC!O355+[4]TRUNG!O355+[4]TAN!O355+[4]THUONG!O355+[4]HLAO!O355+[4]PNHA!O355+[4]VTRUNG!O355</f>
        <v>0</v>
      </c>
      <c r="P357" s="867">
        <f>[4]DAI!P293+[4]NAM!P291+[4]NHAN!P293+[4]LY!P293+[4]DUC!P293+[4]DONG!P293+[4]HPHU!P292+[4]BAC!P292+[4]THANH!P293+[4]MY!P290+[4]HA!P231+[4]PHUC!P289+[4]LAM!P290+[4]XUAN!P288+[4]LIEN!P292</f>
        <v>0</v>
      </c>
      <c r="Q357" s="885" t="e">
        <f>[4]DAI!#REF!+[4]NAM!#REF!+[4]NHAN!#REF!+[4]LY!#REF!+[4]DUC!#REF!+[4]DONG!#REF!+[4]HPHU!#REF!+[4]BAC!#REF!+[4]THANH!#REF!+#REF!+[4]MY!#REF!+[4]HA!#REF!+[4]PHUC!#REF!+[4]LAM!#REF!+[4]XUAN!#REF!+[4]LIEN!#REF!</f>
        <v>#REF!</v>
      </c>
      <c r="R357" s="882" t="e">
        <f>[4]DAI!#REF!+[4]NAM!#REF!+[4]NHAN!#REF!+[4]LY!#REF!+[4]DUC!#REF!+[4]DONG!#REF!+[4]HPHU!#REF!+[4]BAC!#REF!+[4]THANH!#REF!+#REF!+[4]MY!#REF!+[4]HA!#REF!+[4]PHUC!#REF!+[4]LAM!#REF!+[4]XUAN!#REF!+[4]LIEN!#REF!</f>
        <v>#REF!</v>
      </c>
      <c r="S357" s="885" t="e">
        <f>[4]DAI!#REF!+[4]NAM!#REF!+[4]NHAN!#REF!+[4]LY!#REF!+[4]DUC!#REF!+[4]DONG!#REF!+[4]HPHU!#REF!+[4]BAC!#REF!+[4]THANH!#REF!+#REF!+[4]MY!#REF!+[4]HA!#REF!+[4]PHUC!#REF!+[4]LAM!#REF!+[4]XUAN!#REF!+[4]LIEN!#REF!</f>
        <v>#REF!</v>
      </c>
      <c r="T357" s="885" t="e">
        <f>[4]DAI!#REF!+[4]NAM!#REF!+[4]NHAN!#REF!+[4]LY!#REF!+[4]DUC!#REF!+[4]DONG!#REF!+[4]HPHU!#REF!+[4]BAC!#REF!+[4]THANH!#REF!+#REF!+[4]MY!#REF!+[4]HA!#REF!+[4]PHUC!#REF!+[4]LAM!#REF!+[4]XUAN!#REF!+[4]LIEN!#REF!</f>
        <v>#REF!</v>
      </c>
      <c r="U357" s="885" t="e">
        <f>[4]DAI!#REF!+[4]NAM!#REF!+[4]NHAN!#REF!+[4]LY!#REF!+[4]DUC!#REF!+[4]DONG!#REF!+[4]HPHU!#REF!+[4]BAC!#REF!+[4]THANH!#REF!+#REF!+[4]MY!#REF!+[4]HA!#REF!+[4]PHUC!#REF!+[4]LAM!#REF!+[4]XUAN!#REF!+[4]LIEN!#REF!</f>
        <v>#REF!</v>
      </c>
      <c r="V357" s="885" t="e">
        <f>[4]DAI!#REF!+[4]NAM!#REF!+[4]NHAN!#REF!+[4]LY!#REF!+[4]DUC!#REF!+[4]DONG!#REF!+[4]HPHU!#REF!+[4]BAC!#REF!+[4]THANH!#REF!+#REF!+[4]MY!#REF!+[4]HA!#REF!+[4]PHUC!#REF!+[4]LAM!#REF!+[4]XUAN!#REF!+[4]LIEN!#REF!</f>
        <v>#REF!</v>
      </c>
      <c r="W357" s="885" t="e">
        <f>[4]DAI!#REF!+[4]NAM!#REF!+[4]NHAN!#REF!+[4]LY!#REF!+[4]DUC!#REF!+[4]DONG!#REF!+[4]HPHU!#REF!+[4]BAC!#REF!+[4]THANH!#REF!+#REF!+[4]MY!#REF!+[4]HA!#REF!+[4]PHUC!#REF!+[4]LAM!#REF!+[4]XUAN!#REF!+[4]LIEN!#REF!</f>
        <v>#REF!</v>
      </c>
      <c r="X357" s="885" t="e">
        <f>[4]DAI!#REF!+[4]NAM!#REF!+[4]NHAN!#REF!+[4]LY!#REF!+[4]DUC!#REF!+[4]DONG!#REF!+[4]HPHU!#REF!+[4]BAC!#REF!+[4]THANH!#REF!+#REF!+[4]MY!#REF!+[4]HA!#REF!+[4]PHUC!#REF!+[4]LAM!#REF!+[4]XUAN!#REF!+[4]LIEN!#REF!</f>
        <v>#REF!</v>
      </c>
      <c r="Y357" s="885" t="e">
        <f>[4]DAI!#REF!+[4]NAM!#REF!+[4]NHAN!#REF!+[4]LY!#REF!+[4]DUC!#REF!+[4]DONG!#REF!+[4]HPHU!#REF!+[4]BAC!#REF!+[4]THANH!#REF!+#REF!+[4]MY!#REF!+[4]HA!#REF!+[4]PHUC!#REF!+[4]LAM!#REF!+[4]XUAN!#REF!+[4]LIEN!#REF!</f>
        <v>#REF!</v>
      </c>
      <c r="Z357" s="885" t="e">
        <f>[4]DAI!#REF!+[4]NAM!#REF!+[4]NHAN!#REF!+[4]LY!#REF!+[4]DUC!#REF!+[4]DONG!#REF!+[4]HPHU!#REF!+[4]BAC!#REF!+[4]THANH!#REF!+#REF!+[4]MY!#REF!+[4]HA!#REF!+[4]PHUC!#REF!+[4]LAM!#REF!+[4]XUAN!#REF!+[4]LIEN!#REF!</f>
        <v>#REF!</v>
      </c>
      <c r="AA357" s="885" t="e">
        <f>[4]DAI!#REF!+[4]NAM!#REF!+[4]NHAN!#REF!+[4]LY!#REF!+[4]DUC!#REF!+[4]DONG!#REF!+[4]HPHU!#REF!+[4]BAC!#REF!+[4]THANH!#REF!+#REF!+[4]MY!#REF!+[4]HA!#REF!+[4]PHUC!#REF!+[4]LAM!#REF!+[4]XUAN!#REF!+[4]LIEN!#REF!</f>
        <v>#REF!</v>
      </c>
      <c r="AB357" s="885" t="e">
        <f>[4]DAI!#REF!+[4]NAM!#REF!+[4]NHAN!#REF!+[4]LY!#REF!+[4]DUC!#REF!+[4]DONG!#REF!+[4]HPHU!#REF!+[4]BAC!#REF!+[4]THANH!#REF!+#REF!+[4]MY!#REF!+[4]HA!#REF!+[4]PHUC!#REF!+[4]LAM!#REF!+[4]XUAN!#REF!+[4]LIEN!#REF!</f>
        <v>#REF!</v>
      </c>
      <c r="AC357" s="885" t="e">
        <f>[4]DAI!#REF!+[4]NAM!#REF!+[4]NHAN!#REF!+[4]LY!#REF!+[4]DUC!#REF!+[4]DONG!#REF!+[4]HPHU!#REF!+[4]BAC!#REF!+[4]THANH!#REF!+#REF!+[4]MY!#REF!+[4]HA!#REF!+[4]PHUC!#REF!+[4]LAM!#REF!+[4]XUAN!#REF!+[4]LIEN!#REF!</f>
        <v>#REF!</v>
      </c>
      <c r="AD357" s="867">
        <f>[4]DAI!AD293+[4]NAM!AD291+[4]NHAN!AD293+[4]LY!AD293+[4]DUC!AD293+[4]DONG!AD293+[4]HPHU!AD292+[4]BAC!AD292+[4]THANH!AD293+[4]MY!AD290+[4]HA!AD231+[4]PHUC!AD289+[4]LAM!AD290+[4]XUAN!AD288+[4]LIEN!AD292</f>
        <v>0</v>
      </c>
      <c r="AE357" s="885" t="e">
        <f>[4]DAI!#REF!+[4]NAM!#REF!+[4]NHAN!#REF!+[4]LY!#REF!+[4]DUC!#REF!+[4]DONG!#REF!+[4]HPHU!#REF!+[4]BAC!#REF!+[4]THANH!#REF!+#REF!+[4]MY!#REF!+[4]HA!#REF!+[4]PHUC!#REF!+[4]LAM!#REF!+[4]XUAN!#REF!+[4]LIEN!#REF!</f>
        <v>#REF!</v>
      </c>
      <c r="AF357" s="885" t="e">
        <f>[4]DAI!#REF!+[4]NAM!#REF!+[4]NHAN!#REF!+[4]LY!#REF!+[4]DUC!#REF!+[4]DONG!#REF!+[4]HPHU!#REF!+[4]BAC!#REF!+[4]THANH!#REF!+#REF!+[4]MY!#REF!+[4]HA!#REF!+[4]PHUC!#REF!+[4]LAM!#REF!+[4]XUAN!#REF!+[4]LIEN!#REF!</f>
        <v>#REF!</v>
      </c>
      <c r="AG357" s="885" t="e">
        <f>[4]DAI!#REF!+[4]NAM!#REF!+[4]NHAN!#REF!+[4]LY!#REF!+[4]DUC!#REF!+[4]DONG!#REF!+[4]HPHU!#REF!+[4]BAC!#REF!+[4]THANH!#REF!+#REF!+[4]MY!#REF!+[4]HA!#REF!+[4]PHUC!#REF!+[4]LAM!#REF!+[4]XUAN!#REF!+[4]LIEN!#REF!</f>
        <v>#REF!</v>
      </c>
      <c r="AH357" s="885" t="e">
        <f>[4]DAI!#REF!+[4]NAM!#REF!+[4]NHAN!#REF!+[4]LY!#REF!+[4]DUC!#REF!+[4]DONG!#REF!+[4]HPHU!#REF!+[4]BAC!#REF!+[4]THANH!#REF!+#REF!+[4]MY!#REF!+[4]HA!#REF!+[4]PHUC!#REF!+[4]LAM!#REF!+[4]XUAN!#REF!+[4]LIEN!#REF!</f>
        <v>#REF!</v>
      </c>
      <c r="AI357" s="885" t="e">
        <f>[4]DAI!#REF!+[4]NAM!#REF!+[4]NHAN!#REF!+[4]LY!#REF!+[4]DUC!#REF!+[4]DONG!#REF!+[4]HPHU!#REF!+[4]BAC!#REF!+[4]THANH!#REF!+#REF!+[4]MY!#REF!+[4]HA!#REF!+[4]PHUC!#REF!+[4]LAM!#REF!+[4]XUAN!#REF!+[4]LIEN!#REF!</f>
        <v>#REF!</v>
      </c>
      <c r="AJ357" s="885" t="e">
        <f>[4]DAI!#REF!+[4]NAM!#REF!+[4]NHAN!#REF!+[4]LY!#REF!+[4]DUC!#REF!+[4]DONG!#REF!+[4]HPHU!#REF!+[4]BAC!#REF!+[4]THANH!#REF!+#REF!+[4]MY!#REF!+[4]HA!#REF!+[4]PHUC!#REF!+[4]LAM!#REF!+[4]XUAN!#REF!+[4]LIEN!#REF!</f>
        <v>#REF!</v>
      </c>
      <c r="AK357" s="867">
        <f>[4]DAI!AK293+[4]NAM!AK291+[4]NHAN!AK293+[4]LY!AK293+[4]DUC!AK293+[4]DONG!AK293+[4]HPHU!AK292+[4]BAC!AK292+[4]THANH!AK293+[4]MY!AK290+[4]HA!AK231+[4]PHUC!AK289+[4]LAM!AK290+[4]XUAN!AK288+[4]LIEN!AK292</f>
        <v>0</v>
      </c>
      <c r="AL357" s="885" t="e">
        <f>[4]DAI!#REF!+[4]NAM!#REF!+[4]NHAN!#REF!+[4]LY!#REF!+[4]DUC!#REF!+[4]DONG!#REF!+[4]HPHU!#REF!+[4]BAC!#REF!+[4]THANH!#REF!+#REF!+[4]MY!#REF!+[4]HA!#REF!+[4]PHUC!#REF!+[4]LAM!#REF!+[4]XUAN!#REF!+[4]LIEN!#REF!</f>
        <v>#REF!</v>
      </c>
      <c r="AM357" s="885" t="e">
        <f>[4]DAI!#REF!+[4]NAM!#REF!+[4]NHAN!#REF!+[4]LY!#REF!+[4]DUC!#REF!+[4]DONG!#REF!+[4]HPHU!#REF!+[4]BAC!#REF!+[4]THANH!#REF!+#REF!+[4]MY!#REF!+[4]HA!#REF!+[4]PHUC!#REF!+[4]LAM!#REF!+[4]XUAN!#REF!+[4]LIEN!#REF!</f>
        <v>#REF!</v>
      </c>
      <c r="AN357" s="867">
        <f>[4]DAI!AN293+[4]NAM!AN291+[4]NHAN!AN293+[4]LY!AN293+[4]DUC!AN293+[4]DONG!AN293+[4]HPHU!AN292+[4]BAC!AN292+[4]THANH!AN293+[4]MY!AN290+[4]HA!AN231+[4]PHUC!AN289+[4]LAM!AN290+[4]XUAN!AN288+[4]LIEN!AN292</f>
        <v>0</v>
      </c>
      <c r="AO357" s="885" t="e">
        <f>[4]DAI!#REF!+[4]NAM!#REF!+[4]NHAN!#REF!+[4]LY!#REF!+[4]DUC!#REF!+[4]DONG!#REF!+[4]HPHU!#REF!+[4]BAC!#REF!+[4]THANH!#REF!+#REF!+[4]MY!#REF!+[4]HA!#REF!+[4]PHUC!#REF!+[4]LAM!#REF!+[4]XUAN!#REF!+[4]LIEN!#REF!</f>
        <v>#REF!</v>
      </c>
      <c r="AP357" s="885" t="e">
        <f>[4]DAI!#REF!+[4]NAM!#REF!+[4]NHAN!#REF!+[4]LY!#REF!+[4]DUC!#REF!+[4]DONG!#REF!+[4]HPHU!#REF!+[4]BAC!#REF!+[4]THANH!#REF!+#REF!+[4]MY!#REF!+[4]HA!#REF!+[4]PHUC!#REF!+[4]LAM!#REF!+[4]XUAN!#REF!+[4]LIEN!#REF!</f>
        <v>#REF!</v>
      </c>
      <c r="AQ357" s="885" t="e">
        <f>[4]DAI!#REF!+[4]NAM!#REF!+[4]NHAN!#REF!+[4]LY!#REF!+[4]DUC!#REF!+[4]DONG!#REF!+[4]HPHU!#REF!+[4]BAC!#REF!+[4]THANH!#REF!+#REF!+[4]MY!#REF!+[4]HA!#REF!+[4]PHUC!#REF!+[4]LAM!#REF!+[4]XUAN!#REF!+[4]LIEN!#REF!</f>
        <v>#REF!</v>
      </c>
      <c r="AR357" s="867">
        <f>[4]DAI!AR355+[4]NAM!AR355+[4]NHAN!AR355+[4]LY!AR355+[4]DUC!AR355+[4]DONG!AR355+[4]HPHU!AR355+[4]BAC!AR355+[4]THANH!AR355+[4]MY!AR355+[4]HA!AR355+[4]PHUC!AR355+[4]LAM!AR355+[4]XUAN!AR355+[4]LIEN!AR355+[4]HUNG!AR355+[4]CNAM!AR355+[4]TAY!AR355+[4]HOA!AR355+[4]VAN!AR355+[4]PDINH!AR355+[4]SLOC!AR355+[4]TRUNG!AR355+[4]TAN!AR355+[4]THUONG!AR355+[4]HLAO!AR355+[4]PNHA!AR355+[4]VTRUNG!AR355</f>
        <v>0</v>
      </c>
      <c r="AS357" s="867">
        <f>[4]DAI!AS293+[4]NAM!AS291+[4]NHAN!AS293+[4]LY!AS293+[4]DUC!AS293+[4]DONG!AS293+[4]HPHU!AS292+[4]BAC!AS292+[4]THANH!AS293+[4]MY!AS290+[4]HA!AS231+[4]PHUC!AS289+[4]LAM!AS290+[4]XUAN!AS288+[4]LIEN!AS292</f>
        <v>0</v>
      </c>
      <c r="AT357" s="867"/>
      <c r="AU357" s="867">
        <f>[4]DAI!AU293+[4]NAM!AU291+[4]NHAN!AU293+[4]LY!AU293+[4]DUC!AU293+[4]DONG!AU293+[4]HPHU!AU292+[4]BAC!AU292+[4]THANH!AU293+[4]MY!AU290+[4]HA!AU231+[4]PHUC!AU289+[4]LAM!AU290+[4]XUAN!AU288+[4]LIEN!AU292</f>
        <v>0</v>
      </c>
      <c r="AV357" s="838">
        <f>[4]DAI!AV355+[4]NAM!AV355+[4]NHAN!AV355+[4]LY!AV355+[4]DUC!AV355+[4]DONG!AV355+[4]HPHU!AV355+[4]BAC!AV355+[4]THANH!AV355+[4]MY!AV355+[4]HA!AV355+[4]PHUC!AV355+[4]LAM!AV355+[4]XUAN!AV355+[4]LIEN!AV355+[4]HUNG!AV355+[4]CNAM!AV355+[4]TAY!AV355+[4]HOA!AV355+[4]VAN!AV355+[4]PDINH!AV355+[4]SLOC!AV355+[4]TRUNG!AV355+[4]TAN!AV355+[4]THUONG!AV355+[4]HLAO!AV355+[4]PNHA!AV355+[4]VTRUNG!AV355</f>
        <v>0</v>
      </c>
      <c r="AW357" s="885" t="e">
        <f>[4]DAI!#REF!+[4]NAM!#REF!+[4]NHAN!#REF!+[4]LY!#REF!+[4]DUC!#REF!+[4]DONG!#REF!+[4]HPHU!#REF!+[4]BAC!#REF!+[4]THANH!#REF!+#REF!+[4]MY!#REF!+[4]HA!#REF!+[4]PHUC!#REF!+[4]LAM!#REF!+[4]XUAN!#REF!+[4]LIEN!#REF!</f>
        <v>#REF!</v>
      </c>
      <c r="AX357" s="885" t="e">
        <f>[4]DAI!#REF!+[4]NAM!#REF!+[4]NHAN!#REF!+[4]LY!#REF!+[4]DUC!#REF!+[4]DONG!#REF!+[4]HPHU!#REF!+[4]BAC!#REF!+[4]THANH!#REF!+#REF!+[4]MY!#REF!+[4]HA!#REF!+[4]PHUC!#REF!+[4]LAM!#REF!+[4]XUAN!#REF!+[4]LIEN!#REF!</f>
        <v>#REF!</v>
      </c>
      <c r="AY357" s="885" t="e">
        <f>[4]DAI!#REF!+[4]NAM!#REF!+[4]NHAN!#REF!+[4]LY!#REF!+[4]DUC!#REF!+[4]DONG!#REF!+[4]HPHU!#REF!+[4]BAC!#REF!+[4]THANH!#REF!+#REF!+[4]MY!#REF!+[4]HA!#REF!+[4]PHUC!#REF!+[4]LAM!#REF!+[4]XUAN!#REF!+[4]LIEN!#REF!</f>
        <v>#REF!</v>
      </c>
      <c r="AZ357" s="867">
        <f>[4]DAI!AZ293+[4]NAM!AZ291+[4]NHAN!AZ293+[4]LY!AZ293+[4]DUC!AZ293+[4]DONG!AZ293+[4]HPHU!AZ292+[4]BAC!AZ292+[4]THANH!AZ293+[4]MY!AZ290+[4]HA!AZ231+[4]PHUC!AZ289+[4]LAM!AZ290+[4]XUAN!AZ288+[4]LIEN!AZ292</f>
        <v>0</v>
      </c>
      <c r="BA357" s="885" t="e">
        <f>[4]DAI!#REF!+[4]NAM!#REF!+[4]NHAN!#REF!+[4]LY!#REF!+[4]DUC!#REF!+[4]DONG!#REF!+[4]HPHU!#REF!+[4]BAC!#REF!+[4]THANH!#REF!+#REF!+[4]MY!#REF!+[4]HA!#REF!+[4]PHUC!#REF!+[4]LAM!#REF!+[4]XUAN!#REF!+[4]LIEN!#REF!</f>
        <v>#REF!</v>
      </c>
      <c r="BB357" s="885" t="e">
        <f>[4]DAI!#REF!+[4]NAM!#REF!+[4]NHAN!#REF!+[4]LY!#REF!+[4]DUC!#REF!+[4]DONG!#REF!+[4]HPHU!#REF!+[4]BAC!#REF!+[4]THANH!#REF!+#REF!+[4]MY!#REF!+[4]HA!#REF!+[4]PHUC!#REF!+[4]LAM!#REF!+[4]XUAN!#REF!+[4]LIEN!#REF!</f>
        <v>#REF!</v>
      </c>
      <c r="BC357" s="885" t="e">
        <f>[4]DAI!#REF!+[4]NAM!#REF!+[4]NHAN!#REF!+[4]LY!#REF!+[4]DUC!#REF!+[4]DONG!#REF!+[4]HPHU!#REF!+[4]BAC!#REF!+[4]THANH!#REF!+#REF!+[4]MY!#REF!+[4]HA!#REF!+[4]PHUC!#REF!+[4]LAM!#REF!+[4]XUAN!#REF!+[4]LIEN!#REF!</f>
        <v>#REF!</v>
      </c>
      <c r="BD357" s="867">
        <f>[4]DAI!BD293+[4]NAM!BD291+[4]NHAN!BD293+[4]LY!BD293+[4]DUC!BD293+[4]DONG!BD293+[4]HPHU!BD292+[4]BAC!BD292+[4]THANH!BD293+[4]MY!BD290+[4]HA!BD231+[4]PHUC!BD289+[4]LAM!BD290+[4]XUAN!BD288+[4]LIEN!BD292</f>
        <v>0</v>
      </c>
      <c r="BE357" s="885" t="e">
        <f>[4]DAI!#REF!+[4]NAM!#REF!+[4]NHAN!#REF!+[4]LY!#REF!+[4]DUC!#REF!+[4]DONG!#REF!+[4]HPHU!#REF!+[4]BAC!#REF!+[4]THANH!#REF!+#REF!+[4]MY!#REF!+[4]HA!#REF!+[4]PHUC!#REF!+[4]LAM!#REF!+[4]XUAN!#REF!+[4]LIEN!#REF!</f>
        <v>#REF!</v>
      </c>
      <c r="BF357" s="885" t="e">
        <f>[4]DAI!#REF!+[4]NAM!#REF!+[4]NHAN!#REF!+[4]LY!#REF!+[4]DUC!#REF!+[4]DONG!#REF!+[4]HPHU!#REF!+[4]BAC!#REF!+[4]THANH!#REF!+#REF!+[4]MY!#REF!+[4]HA!#REF!+[4]PHUC!#REF!+[4]LAM!#REF!+[4]XUAN!#REF!+[4]LIEN!#REF!</f>
        <v>#REF!</v>
      </c>
      <c r="BG357" s="885" t="e">
        <f>[4]DAI!#REF!+[4]NAM!#REF!+[4]NHAN!#REF!+[4]LY!#REF!+[4]DUC!#REF!+[4]DONG!#REF!+[4]HPHU!#REF!+[4]BAC!#REF!+[4]THANH!#REF!+#REF!+[4]MY!#REF!+[4]HA!#REF!+[4]PHUC!#REF!+[4]LAM!#REF!+[4]XUAN!#REF!+[4]LIEN!#REF!</f>
        <v>#REF!</v>
      </c>
      <c r="BH357" s="885" t="e">
        <f>[4]DAI!#REF!+[4]NAM!#REF!+[4]NHAN!#REF!+[4]LY!#REF!+[4]DUC!#REF!+[4]DONG!#REF!+[4]HPHU!#REF!+[4]BAC!#REF!+[4]THANH!#REF!+#REF!+[4]MY!#REF!+[4]HA!#REF!+[4]PHUC!#REF!+[4]LAM!#REF!+[4]XUAN!#REF!+[4]LIEN!#REF!</f>
        <v>#REF!</v>
      </c>
      <c r="BI357" s="885" t="e">
        <f>[4]DAI!#REF!+[4]NAM!#REF!+[4]NHAN!#REF!+[4]LY!#REF!+[4]DUC!#REF!+[4]DONG!#REF!+[4]HPHU!#REF!+[4]BAC!#REF!+[4]THANH!#REF!+#REF!+[4]MY!#REF!+[4]HA!#REF!+[4]PHUC!#REF!+[4]LAM!#REF!+[4]XUAN!#REF!+[4]LIEN!#REF!</f>
        <v>#REF!</v>
      </c>
      <c r="BJ357" s="885" t="e">
        <f>[4]DAI!#REF!+[4]NAM!#REF!+[4]NHAN!#REF!+[4]LY!#REF!+[4]DUC!#REF!+[4]DONG!#REF!+[4]HPHU!#REF!+[4]BAC!#REF!+[4]THANH!#REF!+#REF!+[4]MY!#REF!+[4]HA!#REF!+[4]PHUC!#REF!+[4]LAM!#REF!+[4]XUAN!#REF!+[4]LIEN!#REF!</f>
        <v>#REF!</v>
      </c>
      <c r="BK357" s="885" t="e">
        <f>[4]DAI!#REF!+[4]NAM!#REF!+[4]NHAN!#REF!+[4]LY!#REF!+[4]DUC!#REF!+[4]DONG!#REF!+[4]HPHU!#REF!+[4]BAC!#REF!+[4]THANH!#REF!+#REF!+[4]MY!#REF!+[4]HA!#REF!+[4]PHUC!#REF!+[4]LAM!#REF!+[4]XUAN!#REF!+[4]LIEN!#REF!</f>
        <v>#REF!</v>
      </c>
      <c r="BL357" s="885" t="e">
        <f>[4]DAI!#REF!+[4]NAM!#REF!+[4]NHAN!#REF!+[4]LY!#REF!+[4]DUC!#REF!+[4]DONG!#REF!+[4]HPHU!#REF!+[4]BAC!#REF!+[4]THANH!#REF!+#REF!+[4]MY!#REF!+[4]HA!#REF!+[4]PHUC!#REF!+[4]LAM!#REF!+[4]XUAN!#REF!+[4]LIEN!#REF!</f>
        <v>#REF!</v>
      </c>
    </row>
    <row r="358" spans="1:64" ht="24" hidden="1" customHeight="1" x14ac:dyDescent="0.2">
      <c r="A358" s="886" t="s">
        <v>70</v>
      </c>
      <c r="B358" s="845" t="s">
        <v>71</v>
      </c>
      <c r="C358" s="887" t="s">
        <v>72</v>
      </c>
      <c r="D358" s="885" t="e">
        <f>[4]DAI!#REF!+[4]NAM!#REF!+[4]NHAN!#REF!+[4]LY!#REF!+[4]DUC!#REF!+[4]DONG!#REF!+[4]HPHU!#REF!+[4]BAC!#REF!+[4]THANH!#REF!+#REF!+[4]MY!#REF!+[4]HA!#REF!+[4]PHUC!#REF!+[4]LAM!#REF!+[4]XUAN!#REF!+[4]LIEN!#REF!</f>
        <v>#REF!</v>
      </c>
      <c r="E358" s="885" t="e">
        <f>[4]DAI!#REF!+[4]NAM!#REF!+[4]NHAN!#REF!+[4]LY!#REF!+[4]DUC!#REF!+[4]DONG!#REF!+[4]HPHU!#REF!+[4]BAC!#REF!+[4]THANH!#REF!+#REF!+[4]MY!#REF!+[4]HA!#REF!+[4]PHUC!#REF!+[4]LAM!#REF!+[4]XUAN!#REF!+[4]LIEN!#REF!</f>
        <v>#REF!</v>
      </c>
      <c r="F358" s="885" t="e">
        <f>[4]DAI!#REF!+[4]NAM!#REF!+[4]NHAN!#REF!+[4]LY!#REF!+[4]DUC!#REF!+[4]DONG!#REF!+[4]HPHU!#REF!+[4]BAC!#REF!+[4]THANH!#REF!+#REF!+[4]MY!#REF!+[4]HA!#REF!+[4]PHUC!#REF!+[4]LAM!#REF!+[4]XUAN!#REF!+[4]LIEN!#REF!</f>
        <v>#REF!</v>
      </c>
      <c r="G358" s="867">
        <f>[4]DAI!G356+[4]NAM!G356+[4]NHAN!G356+[4]LY!G356+[4]DUC!G356+[4]DONG!G356+[4]HPHU!G356+[4]BAC!G356+[4]THANH!G356+[4]MY!G356+[4]HA!G356+[4]PHUC!G356+[4]LAM!G356+[4]XUAN!G356+[4]LIEN!G356+[4]HUNG!G356+[4]CNAM!G356+[4]TAY!G356+[4]HOA!G356+[4]VAN!G356+[4]PDINH!G356+[4]SLOC!G356+[4]TRUNG!G356+[4]TAN!G356+[4]THUONG!G356+[4]HLAO!G356+[4]PNHA!G356+[4]VTRUNG!G356</f>
        <v>0</v>
      </c>
      <c r="H358" s="885" t="e">
        <f>[4]DAI!#REF!+[4]NAM!#REF!+[4]NHAN!#REF!+[4]LY!#REF!+[4]DUC!#REF!+[4]DONG!#REF!+[4]HPHU!#REF!+[4]BAC!#REF!+[4]THANH!#REF!+#REF!+[4]MY!#REF!+[4]HA!#REF!+[4]PHUC!#REF!+[4]LAM!#REF!+[4]XUAN!#REF!+[4]LIEN!#REF!</f>
        <v>#REF!</v>
      </c>
      <c r="I358" s="885" t="e">
        <f>[4]DAI!#REF!+[4]NAM!#REF!+[4]NHAN!#REF!+[4]LY!#REF!+[4]DUC!#REF!+[4]DONG!#REF!+[4]HPHU!#REF!+[4]BAC!#REF!+[4]THANH!#REF!+#REF!+[4]MY!#REF!+[4]HA!#REF!+[4]PHUC!#REF!+[4]LAM!#REF!+[4]XUAN!#REF!+[4]LIEN!#REF!</f>
        <v>#REF!</v>
      </c>
      <c r="J358" s="867">
        <f>[4]DAI!J356+[4]NAM!J356+[4]NHAN!J356+[4]LY!J356+[4]DUC!J356+[4]DONG!J356+[4]HPHU!J356+[4]BAC!J356+[4]THANH!J356+[4]MY!J356+[4]HA!J356+[4]PHUC!J356+[4]LAM!J356+[4]XUAN!J356+[4]LIEN!J356+[4]HUNG!J356+[4]CNAM!J356+[4]TAY!J356+[4]HOA!J356+[4]VAN!J356+[4]PDINH!J356+[4]SLOC!J356+[4]TRUNG!J356+[4]TAN!J356+[4]THUONG!J356+[4]HLAO!J356+[4]PNHA!J356+[4]VTRUNG!J356</f>
        <v>0</v>
      </c>
      <c r="K358" s="885" t="e">
        <f>[4]DAI!#REF!+[4]NAM!#REF!+[4]NHAN!#REF!+[4]LY!#REF!+[4]DUC!#REF!+[4]DONG!#REF!+[4]HPHU!#REF!+[4]BAC!#REF!+[4]THANH!#REF!+#REF!+[4]MY!#REF!+[4]HA!#REF!+[4]PHUC!#REF!+[4]LAM!#REF!+[4]XUAN!#REF!+[4]LIEN!#REF!</f>
        <v>#REF!</v>
      </c>
      <c r="L358" s="885" t="e">
        <f>[4]DAI!#REF!+[4]NAM!#REF!+[4]NHAN!#REF!+[4]LY!#REF!+[4]DUC!#REF!+[4]DONG!#REF!+[4]HPHU!#REF!+[4]BAC!#REF!+[4]THANH!#REF!+#REF!+[4]MY!#REF!+[4]HA!#REF!+[4]PHUC!#REF!+[4]LAM!#REF!+[4]XUAN!#REF!+[4]LIEN!#REF!</f>
        <v>#REF!</v>
      </c>
      <c r="M358" s="885" t="e">
        <f>[4]DAI!#REF!+[4]NAM!#REF!+[4]NHAN!#REF!+[4]LY!#REF!+[4]DUC!#REF!+[4]DONG!#REF!+[4]HPHU!#REF!+[4]BAC!#REF!+[4]THANH!#REF!+#REF!+[4]MY!#REF!+[4]HA!#REF!+[4]PHUC!#REF!+[4]LAM!#REF!+[4]XUAN!#REF!+[4]LIEN!#REF!</f>
        <v>#REF!</v>
      </c>
      <c r="N358" s="867">
        <f>[4]DAI!N356+[4]NAM!N356+[4]NHAN!N356+[4]LY!N356+[4]DUC!N356+[4]DONG!N356+[4]HPHU!N356+[4]BAC!N356+[4]THANH!N356+[4]MY!N356+[4]HA!N356+[4]PHUC!N356+[4]LAM!N356+[4]XUAN!N356+[4]LIEN!N356+[4]HUNG!N356+[4]CNAM!N356+[4]TAY!N356+[4]HOA!N356+[4]VAN!N356+[4]PDINH!N356+[4]SLOC!N356+[4]TRUNG!N356+[4]TAN!N356+[4]THUONG!N356+[4]HLAO!N356+[4]PNHA!N356+[4]VTRUNG!N356</f>
        <v>0</v>
      </c>
      <c r="O358" s="867">
        <f>[4]DAI!O356+[4]NAM!O356+[4]NHAN!O356+[4]LY!O356+[4]DUC!O356+[4]DONG!O356+[4]HPHU!O356+[4]BAC!O356+[4]THANH!O356+[4]MY!O356+[4]HA!O356+[4]PHUC!O356+[4]LAM!O356+[4]XUAN!O356+[4]LIEN!O356+[4]HUNG!O356+[4]CNAM!O356+[4]TAY!O356+[4]HOA!O356+[4]VAN!O356+[4]PDINH!O356+[4]SLOC!O356+[4]TRUNG!O356+[4]TAN!O356+[4]THUONG!O356+[4]HLAO!O356+[4]PNHA!O356+[4]VTRUNG!O356</f>
        <v>0</v>
      </c>
      <c r="P358" s="867">
        <f>[4]DAI!P294+[4]NAM!P292+[4]NHAN!P294+[4]LY!P294+[4]DUC!P294+[4]DONG!P294+[4]HPHU!P293+[4]BAC!P293+[4]THANH!P294+[4]MY!P291+[4]HA!P232+[4]PHUC!P290+[4]LAM!P291+[4]XUAN!P289+[4]LIEN!P293</f>
        <v>0</v>
      </c>
      <c r="Q358" s="885" t="e">
        <f>[4]DAI!#REF!+[4]NAM!#REF!+[4]NHAN!#REF!+[4]LY!#REF!+[4]DUC!#REF!+[4]DONG!#REF!+[4]HPHU!#REF!+[4]BAC!#REF!+[4]THANH!#REF!+#REF!+[4]MY!#REF!+[4]HA!#REF!+[4]PHUC!#REF!+[4]LAM!#REF!+[4]XUAN!#REF!+[4]LIEN!#REF!</f>
        <v>#REF!</v>
      </c>
      <c r="R358" s="882" t="e">
        <f>[4]DAI!#REF!+[4]NAM!#REF!+[4]NHAN!#REF!+[4]LY!#REF!+[4]DUC!#REF!+[4]DONG!#REF!+[4]HPHU!#REF!+[4]BAC!#REF!+[4]THANH!#REF!+#REF!+[4]MY!#REF!+[4]HA!#REF!+[4]PHUC!#REF!+[4]LAM!#REF!+[4]XUAN!#REF!+[4]LIEN!#REF!</f>
        <v>#REF!</v>
      </c>
      <c r="S358" s="885" t="e">
        <f>[4]DAI!#REF!+[4]NAM!#REF!+[4]NHAN!#REF!+[4]LY!#REF!+[4]DUC!#REF!+[4]DONG!#REF!+[4]HPHU!#REF!+[4]BAC!#REF!+[4]THANH!#REF!+#REF!+[4]MY!#REF!+[4]HA!#REF!+[4]PHUC!#REF!+[4]LAM!#REF!+[4]XUAN!#REF!+[4]LIEN!#REF!</f>
        <v>#REF!</v>
      </c>
      <c r="T358" s="885" t="e">
        <f>[4]DAI!#REF!+[4]NAM!#REF!+[4]NHAN!#REF!+[4]LY!#REF!+[4]DUC!#REF!+[4]DONG!#REF!+[4]HPHU!#REF!+[4]BAC!#REF!+[4]THANH!#REF!+#REF!+[4]MY!#REF!+[4]HA!#REF!+[4]PHUC!#REF!+[4]LAM!#REF!+[4]XUAN!#REF!+[4]LIEN!#REF!</f>
        <v>#REF!</v>
      </c>
      <c r="U358" s="885" t="e">
        <f>[4]DAI!#REF!+[4]NAM!#REF!+[4]NHAN!#REF!+[4]LY!#REF!+[4]DUC!#REF!+[4]DONG!#REF!+[4]HPHU!#REF!+[4]BAC!#REF!+[4]THANH!#REF!+#REF!+[4]MY!#REF!+[4]HA!#REF!+[4]PHUC!#REF!+[4]LAM!#REF!+[4]XUAN!#REF!+[4]LIEN!#REF!</f>
        <v>#REF!</v>
      </c>
      <c r="V358" s="885" t="e">
        <f>[4]DAI!#REF!+[4]NAM!#REF!+[4]NHAN!#REF!+[4]LY!#REF!+[4]DUC!#REF!+[4]DONG!#REF!+[4]HPHU!#REF!+[4]BAC!#REF!+[4]THANH!#REF!+#REF!+[4]MY!#REF!+[4]HA!#REF!+[4]PHUC!#REF!+[4]LAM!#REF!+[4]XUAN!#REF!+[4]LIEN!#REF!</f>
        <v>#REF!</v>
      </c>
      <c r="W358" s="885" t="e">
        <f>[4]DAI!#REF!+[4]NAM!#REF!+[4]NHAN!#REF!+[4]LY!#REF!+[4]DUC!#REF!+[4]DONG!#REF!+[4]HPHU!#REF!+[4]BAC!#REF!+[4]THANH!#REF!+#REF!+[4]MY!#REF!+[4]HA!#REF!+[4]PHUC!#REF!+[4]LAM!#REF!+[4]XUAN!#REF!+[4]LIEN!#REF!</f>
        <v>#REF!</v>
      </c>
      <c r="X358" s="885" t="e">
        <f>[4]DAI!#REF!+[4]NAM!#REF!+[4]NHAN!#REF!+[4]LY!#REF!+[4]DUC!#REF!+[4]DONG!#REF!+[4]HPHU!#REF!+[4]BAC!#REF!+[4]THANH!#REF!+#REF!+[4]MY!#REF!+[4]HA!#REF!+[4]PHUC!#REF!+[4]LAM!#REF!+[4]XUAN!#REF!+[4]LIEN!#REF!</f>
        <v>#REF!</v>
      </c>
      <c r="Y358" s="885" t="e">
        <f>[4]DAI!#REF!+[4]NAM!#REF!+[4]NHAN!#REF!+[4]LY!#REF!+[4]DUC!#REF!+[4]DONG!#REF!+[4]HPHU!#REF!+[4]BAC!#REF!+[4]THANH!#REF!+#REF!+[4]MY!#REF!+[4]HA!#REF!+[4]PHUC!#REF!+[4]LAM!#REF!+[4]XUAN!#REF!+[4]LIEN!#REF!</f>
        <v>#REF!</v>
      </c>
      <c r="Z358" s="885" t="e">
        <f>[4]DAI!#REF!+[4]NAM!#REF!+[4]NHAN!#REF!+[4]LY!#REF!+[4]DUC!#REF!+[4]DONG!#REF!+[4]HPHU!#REF!+[4]BAC!#REF!+[4]THANH!#REF!+#REF!+[4]MY!#REF!+[4]HA!#REF!+[4]PHUC!#REF!+[4]LAM!#REF!+[4]XUAN!#REF!+[4]LIEN!#REF!</f>
        <v>#REF!</v>
      </c>
      <c r="AA358" s="885" t="e">
        <f>[4]DAI!#REF!+[4]NAM!#REF!+[4]NHAN!#REF!+[4]LY!#REF!+[4]DUC!#REF!+[4]DONG!#REF!+[4]HPHU!#REF!+[4]BAC!#REF!+[4]THANH!#REF!+#REF!+[4]MY!#REF!+[4]HA!#REF!+[4]PHUC!#REF!+[4]LAM!#REF!+[4]XUAN!#REF!+[4]LIEN!#REF!</f>
        <v>#REF!</v>
      </c>
      <c r="AB358" s="885" t="e">
        <f>[4]DAI!#REF!+[4]NAM!#REF!+[4]NHAN!#REF!+[4]LY!#REF!+[4]DUC!#REF!+[4]DONG!#REF!+[4]HPHU!#REF!+[4]BAC!#REF!+[4]THANH!#REF!+#REF!+[4]MY!#REF!+[4]HA!#REF!+[4]PHUC!#REF!+[4]LAM!#REF!+[4]XUAN!#REF!+[4]LIEN!#REF!</f>
        <v>#REF!</v>
      </c>
      <c r="AC358" s="885" t="e">
        <f>[4]DAI!#REF!+[4]NAM!#REF!+[4]NHAN!#REF!+[4]LY!#REF!+[4]DUC!#REF!+[4]DONG!#REF!+[4]HPHU!#REF!+[4]BAC!#REF!+[4]THANH!#REF!+#REF!+[4]MY!#REF!+[4]HA!#REF!+[4]PHUC!#REF!+[4]LAM!#REF!+[4]XUAN!#REF!+[4]LIEN!#REF!</f>
        <v>#REF!</v>
      </c>
      <c r="AD358" s="867">
        <f>[4]DAI!AD294+[4]NAM!AD292+[4]NHAN!AD294+[4]LY!AD294+[4]DUC!AD294+[4]DONG!AD294+[4]HPHU!AD293+[4]BAC!AD293+[4]THANH!AD294+[4]MY!AD291+[4]HA!AD232+[4]PHUC!AD290+[4]LAM!AD291+[4]XUAN!AD289+[4]LIEN!AD293</f>
        <v>0</v>
      </c>
      <c r="AE358" s="885" t="e">
        <f>[4]DAI!#REF!+[4]NAM!#REF!+[4]NHAN!#REF!+[4]LY!#REF!+[4]DUC!#REF!+[4]DONG!#REF!+[4]HPHU!#REF!+[4]BAC!#REF!+[4]THANH!#REF!+#REF!+[4]MY!#REF!+[4]HA!#REF!+[4]PHUC!#REF!+[4]LAM!#REF!+[4]XUAN!#REF!+[4]LIEN!#REF!</f>
        <v>#REF!</v>
      </c>
      <c r="AF358" s="885" t="e">
        <f>[4]DAI!#REF!+[4]NAM!#REF!+[4]NHAN!#REF!+[4]LY!#REF!+[4]DUC!#REF!+[4]DONG!#REF!+[4]HPHU!#REF!+[4]BAC!#REF!+[4]THANH!#REF!+#REF!+[4]MY!#REF!+[4]HA!#REF!+[4]PHUC!#REF!+[4]LAM!#REF!+[4]XUAN!#REF!+[4]LIEN!#REF!</f>
        <v>#REF!</v>
      </c>
      <c r="AG358" s="885" t="e">
        <f>[4]DAI!#REF!+[4]NAM!#REF!+[4]NHAN!#REF!+[4]LY!#REF!+[4]DUC!#REF!+[4]DONG!#REF!+[4]HPHU!#REF!+[4]BAC!#REF!+[4]THANH!#REF!+#REF!+[4]MY!#REF!+[4]HA!#REF!+[4]PHUC!#REF!+[4]LAM!#REF!+[4]XUAN!#REF!+[4]LIEN!#REF!</f>
        <v>#REF!</v>
      </c>
      <c r="AH358" s="885" t="e">
        <f>[4]DAI!#REF!+[4]NAM!#REF!+[4]NHAN!#REF!+[4]LY!#REF!+[4]DUC!#REF!+[4]DONG!#REF!+[4]HPHU!#REF!+[4]BAC!#REF!+[4]THANH!#REF!+#REF!+[4]MY!#REF!+[4]HA!#REF!+[4]PHUC!#REF!+[4]LAM!#REF!+[4]XUAN!#REF!+[4]LIEN!#REF!</f>
        <v>#REF!</v>
      </c>
      <c r="AI358" s="885" t="e">
        <f>[4]DAI!#REF!+[4]NAM!#REF!+[4]NHAN!#REF!+[4]LY!#REF!+[4]DUC!#REF!+[4]DONG!#REF!+[4]HPHU!#REF!+[4]BAC!#REF!+[4]THANH!#REF!+#REF!+[4]MY!#REF!+[4]HA!#REF!+[4]PHUC!#REF!+[4]LAM!#REF!+[4]XUAN!#REF!+[4]LIEN!#REF!</f>
        <v>#REF!</v>
      </c>
      <c r="AJ358" s="885" t="e">
        <f>[4]DAI!#REF!+[4]NAM!#REF!+[4]NHAN!#REF!+[4]LY!#REF!+[4]DUC!#REF!+[4]DONG!#REF!+[4]HPHU!#REF!+[4]BAC!#REF!+[4]THANH!#REF!+#REF!+[4]MY!#REF!+[4]HA!#REF!+[4]PHUC!#REF!+[4]LAM!#REF!+[4]XUAN!#REF!+[4]LIEN!#REF!</f>
        <v>#REF!</v>
      </c>
      <c r="AK358" s="867">
        <f>[4]DAI!AK294+[4]NAM!AK292+[4]NHAN!AK294+[4]LY!AK294+[4]DUC!AK294+[4]DONG!AK294+[4]HPHU!AK293+[4]BAC!AK293+[4]THANH!AK294+[4]MY!AK291+[4]HA!AK232+[4]PHUC!AK290+[4]LAM!AK291+[4]XUAN!AK289+[4]LIEN!AK293</f>
        <v>0</v>
      </c>
      <c r="AL358" s="885" t="e">
        <f>[4]DAI!#REF!+[4]NAM!#REF!+[4]NHAN!#REF!+[4]LY!#REF!+[4]DUC!#REF!+[4]DONG!#REF!+[4]HPHU!#REF!+[4]BAC!#REF!+[4]THANH!#REF!+#REF!+[4]MY!#REF!+[4]HA!#REF!+[4]PHUC!#REF!+[4]LAM!#REF!+[4]XUAN!#REF!+[4]LIEN!#REF!</f>
        <v>#REF!</v>
      </c>
      <c r="AM358" s="885" t="e">
        <f>[4]DAI!#REF!+[4]NAM!#REF!+[4]NHAN!#REF!+[4]LY!#REF!+[4]DUC!#REF!+[4]DONG!#REF!+[4]HPHU!#REF!+[4]BAC!#REF!+[4]THANH!#REF!+#REF!+[4]MY!#REF!+[4]HA!#REF!+[4]PHUC!#REF!+[4]LAM!#REF!+[4]XUAN!#REF!+[4]LIEN!#REF!</f>
        <v>#REF!</v>
      </c>
      <c r="AN358" s="867">
        <f>[4]DAI!AN294+[4]NAM!AN292+[4]NHAN!AN294+[4]LY!AN294+[4]DUC!AN294+[4]DONG!AN294+[4]HPHU!AN293+[4]BAC!AN293+[4]THANH!AN294+[4]MY!AN291+[4]HA!AN232+[4]PHUC!AN290+[4]LAM!AN291+[4]XUAN!AN289+[4]LIEN!AN293</f>
        <v>0</v>
      </c>
      <c r="AO358" s="885" t="e">
        <f>[4]DAI!#REF!+[4]NAM!#REF!+[4]NHAN!#REF!+[4]LY!#REF!+[4]DUC!#REF!+[4]DONG!#REF!+[4]HPHU!#REF!+[4]BAC!#REF!+[4]THANH!#REF!+#REF!+[4]MY!#REF!+[4]HA!#REF!+[4]PHUC!#REF!+[4]LAM!#REF!+[4]XUAN!#REF!+[4]LIEN!#REF!</f>
        <v>#REF!</v>
      </c>
      <c r="AP358" s="885" t="e">
        <f>[4]DAI!#REF!+[4]NAM!#REF!+[4]NHAN!#REF!+[4]LY!#REF!+[4]DUC!#REF!+[4]DONG!#REF!+[4]HPHU!#REF!+[4]BAC!#REF!+[4]THANH!#REF!+#REF!+[4]MY!#REF!+[4]HA!#REF!+[4]PHUC!#REF!+[4]LAM!#REF!+[4]XUAN!#REF!+[4]LIEN!#REF!</f>
        <v>#REF!</v>
      </c>
      <c r="AQ358" s="885" t="e">
        <f>[4]DAI!#REF!+[4]NAM!#REF!+[4]NHAN!#REF!+[4]LY!#REF!+[4]DUC!#REF!+[4]DONG!#REF!+[4]HPHU!#REF!+[4]BAC!#REF!+[4]THANH!#REF!+#REF!+[4]MY!#REF!+[4]HA!#REF!+[4]PHUC!#REF!+[4]LAM!#REF!+[4]XUAN!#REF!+[4]LIEN!#REF!</f>
        <v>#REF!</v>
      </c>
      <c r="AR358" s="867">
        <f>[4]DAI!AR356+[4]NAM!AR356+[4]NHAN!AR356+[4]LY!AR356+[4]DUC!AR356+[4]DONG!AR356+[4]HPHU!AR356+[4]BAC!AR356+[4]THANH!AR356+[4]MY!AR356+[4]HA!AR356+[4]PHUC!AR356+[4]LAM!AR356+[4]XUAN!AR356+[4]LIEN!AR356+[4]HUNG!AR356+[4]CNAM!AR356+[4]TAY!AR356+[4]HOA!AR356+[4]VAN!AR356+[4]PDINH!AR356+[4]SLOC!AR356+[4]TRUNG!AR356+[4]TAN!AR356+[4]THUONG!AR356+[4]HLAO!AR356+[4]PNHA!AR356+[4]VTRUNG!AR356</f>
        <v>0</v>
      </c>
      <c r="AS358" s="867">
        <f>[4]DAI!AS294+[4]NAM!AS292+[4]NHAN!AS294+[4]LY!AS294+[4]DUC!AS294+[4]DONG!AS294+[4]HPHU!AS293+[4]BAC!AS293+[4]THANH!AS294+[4]MY!AS291+[4]HA!AS232+[4]PHUC!AS290+[4]LAM!AS291+[4]XUAN!AS289+[4]LIEN!AS293</f>
        <v>0</v>
      </c>
      <c r="AT358" s="867"/>
      <c r="AU358" s="867">
        <f>[4]DAI!AU294+[4]NAM!AU292+[4]NHAN!AU294+[4]LY!AU294+[4]DUC!AU294+[4]DONG!AU294+[4]HPHU!AU293+[4]BAC!AU293+[4]THANH!AU294+[4]MY!AU291+[4]HA!AU232+[4]PHUC!AU290+[4]LAM!AU291+[4]XUAN!AU289+[4]LIEN!AU293</f>
        <v>0</v>
      </c>
      <c r="AV358" s="838">
        <f>[4]DAI!AV356+[4]NAM!AV356+[4]NHAN!AV356+[4]LY!AV356+[4]DUC!AV356+[4]DONG!AV356+[4]HPHU!AV356+[4]BAC!AV356+[4]THANH!AV356+[4]MY!AV356+[4]HA!AV356+[4]PHUC!AV356+[4]LAM!AV356+[4]XUAN!AV356+[4]LIEN!AV356+[4]HUNG!AV356+[4]CNAM!AV356+[4]TAY!AV356+[4]HOA!AV356+[4]VAN!AV356+[4]PDINH!AV356+[4]SLOC!AV356+[4]TRUNG!AV356+[4]TAN!AV356+[4]THUONG!AV356+[4]HLAO!AV356+[4]PNHA!AV356+[4]VTRUNG!AV356</f>
        <v>0</v>
      </c>
      <c r="AW358" s="885" t="e">
        <f>[4]DAI!#REF!+[4]NAM!#REF!+[4]NHAN!#REF!+[4]LY!#REF!+[4]DUC!#REF!+[4]DONG!#REF!+[4]HPHU!#REF!+[4]BAC!#REF!+[4]THANH!#REF!+#REF!+[4]MY!#REF!+[4]HA!#REF!+[4]PHUC!#REF!+[4]LAM!#REF!+[4]XUAN!#REF!+[4]LIEN!#REF!</f>
        <v>#REF!</v>
      </c>
      <c r="AX358" s="885" t="e">
        <f>[4]DAI!#REF!+[4]NAM!#REF!+[4]NHAN!#REF!+[4]LY!#REF!+[4]DUC!#REF!+[4]DONG!#REF!+[4]HPHU!#REF!+[4]BAC!#REF!+[4]THANH!#REF!+#REF!+[4]MY!#REF!+[4]HA!#REF!+[4]PHUC!#REF!+[4]LAM!#REF!+[4]XUAN!#REF!+[4]LIEN!#REF!</f>
        <v>#REF!</v>
      </c>
      <c r="AY358" s="885" t="e">
        <f>[4]DAI!#REF!+[4]NAM!#REF!+[4]NHAN!#REF!+[4]LY!#REF!+[4]DUC!#REF!+[4]DONG!#REF!+[4]HPHU!#REF!+[4]BAC!#REF!+[4]THANH!#REF!+#REF!+[4]MY!#REF!+[4]HA!#REF!+[4]PHUC!#REF!+[4]LAM!#REF!+[4]XUAN!#REF!+[4]LIEN!#REF!</f>
        <v>#REF!</v>
      </c>
      <c r="AZ358" s="867">
        <f>[4]DAI!AZ294+[4]NAM!AZ292+[4]NHAN!AZ294+[4]LY!AZ294+[4]DUC!AZ294+[4]DONG!AZ294+[4]HPHU!AZ293+[4]BAC!AZ293+[4]THANH!AZ294+[4]MY!AZ291+[4]HA!AZ232+[4]PHUC!AZ290+[4]LAM!AZ291+[4]XUAN!AZ289+[4]LIEN!AZ293</f>
        <v>0</v>
      </c>
      <c r="BA358" s="885" t="e">
        <f>[4]DAI!#REF!+[4]NAM!#REF!+[4]NHAN!#REF!+[4]LY!#REF!+[4]DUC!#REF!+[4]DONG!#REF!+[4]HPHU!#REF!+[4]BAC!#REF!+[4]THANH!#REF!+#REF!+[4]MY!#REF!+[4]HA!#REF!+[4]PHUC!#REF!+[4]LAM!#REF!+[4]XUAN!#REF!+[4]LIEN!#REF!</f>
        <v>#REF!</v>
      </c>
      <c r="BB358" s="885" t="e">
        <f>[4]DAI!#REF!+[4]NAM!#REF!+[4]NHAN!#REF!+[4]LY!#REF!+[4]DUC!#REF!+[4]DONG!#REF!+[4]HPHU!#REF!+[4]BAC!#REF!+[4]THANH!#REF!+#REF!+[4]MY!#REF!+[4]HA!#REF!+[4]PHUC!#REF!+[4]LAM!#REF!+[4]XUAN!#REF!+[4]LIEN!#REF!</f>
        <v>#REF!</v>
      </c>
      <c r="BC358" s="885" t="e">
        <f>[4]DAI!#REF!+[4]NAM!#REF!+[4]NHAN!#REF!+[4]LY!#REF!+[4]DUC!#REF!+[4]DONG!#REF!+[4]HPHU!#REF!+[4]BAC!#REF!+[4]THANH!#REF!+#REF!+[4]MY!#REF!+[4]HA!#REF!+[4]PHUC!#REF!+[4]LAM!#REF!+[4]XUAN!#REF!+[4]LIEN!#REF!</f>
        <v>#REF!</v>
      </c>
      <c r="BD358" s="867">
        <f>[4]DAI!BD294+[4]NAM!BD292+[4]NHAN!BD294+[4]LY!BD294+[4]DUC!BD294+[4]DONG!BD294+[4]HPHU!BD293+[4]BAC!BD293+[4]THANH!BD294+[4]MY!BD291+[4]HA!BD232+[4]PHUC!BD290+[4]LAM!BD291+[4]XUAN!BD289+[4]LIEN!BD293</f>
        <v>0</v>
      </c>
      <c r="BE358" s="885" t="e">
        <f>[4]DAI!#REF!+[4]NAM!#REF!+[4]NHAN!#REF!+[4]LY!#REF!+[4]DUC!#REF!+[4]DONG!#REF!+[4]HPHU!#REF!+[4]BAC!#REF!+[4]THANH!#REF!+#REF!+[4]MY!#REF!+[4]HA!#REF!+[4]PHUC!#REF!+[4]LAM!#REF!+[4]XUAN!#REF!+[4]LIEN!#REF!</f>
        <v>#REF!</v>
      </c>
      <c r="BF358" s="885" t="e">
        <f>[4]DAI!#REF!+[4]NAM!#REF!+[4]NHAN!#REF!+[4]LY!#REF!+[4]DUC!#REF!+[4]DONG!#REF!+[4]HPHU!#REF!+[4]BAC!#REF!+[4]THANH!#REF!+#REF!+[4]MY!#REF!+[4]HA!#REF!+[4]PHUC!#REF!+[4]LAM!#REF!+[4]XUAN!#REF!+[4]LIEN!#REF!</f>
        <v>#REF!</v>
      </c>
      <c r="BG358" s="885" t="e">
        <f>[4]DAI!#REF!+[4]NAM!#REF!+[4]NHAN!#REF!+[4]LY!#REF!+[4]DUC!#REF!+[4]DONG!#REF!+[4]HPHU!#REF!+[4]BAC!#REF!+[4]THANH!#REF!+#REF!+[4]MY!#REF!+[4]HA!#REF!+[4]PHUC!#REF!+[4]LAM!#REF!+[4]XUAN!#REF!+[4]LIEN!#REF!</f>
        <v>#REF!</v>
      </c>
      <c r="BH358" s="885" t="e">
        <f>[4]DAI!#REF!+[4]NAM!#REF!+[4]NHAN!#REF!+[4]LY!#REF!+[4]DUC!#REF!+[4]DONG!#REF!+[4]HPHU!#REF!+[4]BAC!#REF!+[4]THANH!#REF!+#REF!+[4]MY!#REF!+[4]HA!#REF!+[4]PHUC!#REF!+[4]LAM!#REF!+[4]XUAN!#REF!+[4]LIEN!#REF!</f>
        <v>#REF!</v>
      </c>
      <c r="BI358" s="885" t="e">
        <f>[4]DAI!#REF!+[4]NAM!#REF!+[4]NHAN!#REF!+[4]LY!#REF!+[4]DUC!#REF!+[4]DONG!#REF!+[4]HPHU!#REF!+[4]BAC!#REF!+[4]THANH!#REF!+#REF!+[4]MY!#REF!+[4]HA!#REF!+[4]PHUC!#REF!+[4]LAM!#REF!+[4]XUAN!#REF!+[4]LIEN!#REF!</f>
        <v>#REF!</v>
      </c>
      <c r="BJ358" s="885" t="e">
        <f>[4]DAI!#REF!+[4]NAM!#REF!+[4]NHAN!#REF!+[4]LY!#REF!+[4]DUC!#REF!+[4]DONG!#REF!+[4]HPHU!#REF!+[4]BAC!#REF!+[4]THANH!#REF!+#REF!+[4]MY!#REF!+[4]HA!#REF!+[4]PHUC!#REF!+[4]LAM!#REF!+[4]XUAN!#REF!+[4]LIEN!#REF!</f>
        <v>#REF!</v>
      </c>
      <c r="BK358" s="885" t="e">
        <f>[4]DAI!#REF!+[4]NAM!#REF!+[4]NHAN!#REF!+[4]LY!#REF!+[4]DUC!#REF!+[4]DONG!#REF!+[4]HPHU!#REF!+[4]BAC!#REF!+[4]THANH!#REF!+#REF!+[4]MY!#REF!+[4]HA!#REF!+[4]PHUC!#REF!+[4]LAM!#REF!+[4]XUAN!#REF!+[4]LIEN!#REF!</f>
        <v>#REF!</v>
      </c>
      <c r="BL358" s="885" t="e">
        <f>[4]DAI!#REF!+[4]NAM!#REF!+[4]NHAN!#REF!+[4]LY!#REF!+[4]DUC!#REF!+[4]DONG!#REF!+[4]HPHU!#REF!+[4]BAC!#REF!+[4]THANH!#REF!+#REF!+[4]MY!#REF!+[4]HA!#REF!+[4]PHUC!#REF!+[4]LAM!#REF!+[4]XUAN!#REF!+[4]LIEN!#REF!</f>
        <v>#REF!</v>
      </c>
    </row>
    <row r="359" spans="1:64" ht="24" hidden="1" customHeight="1" x14ac:dyDescent="0.2">
      <c r="A359" s="886" t="s">
        <v>73</v>
      </c>
      <c r="B359" s="840" t="s">
        <v>74</v>
      </c>
      <c r="C359" s="887" t="s">
        <v>75</v>
      </c>
      <c r="D359" s="885" t="e">
        <f>[4]DAI!#REF!+[4]NAM!#REF!+[4]NHAN!#REF!+[4]LY!#REF!+[4]DUC!#REF!+[4]DONG!#REF!+[4]HPHU!#REF!+[4]BAC!#REF!+[4]THANH!#REF!+#REF!+[4]MY!#REF!+[4]HA!#REF!+[4]PHUC!#REF!+[4]LAM!#REF!+[4]XUAN!#REF!+[4]LIEN!#REF!</f>
        <v>#REF!</v>
      </c>
      <c r="E359" s="885" t="e">
        <f>[4]DAI!#REF!+[4]NAM!#REF!+[4]NHAN!#REF!+[4]LY!#REF!+[4]DUC!#REF!+[4]DONG!#REF!+[4]HPHU!#REF!+[4]BAC!#REF!+[4]THANH!#REF!+#REF!+[4]MY!#REF!+[4]HA!#REF!+[4]PHUC!#REF!+[4]LAM!#REF!+[4]XUAN!#REF!+[4]LIEN!#REF!</f>
        <v>#REF!</v>
      </c>
      <c r="F359" s="885" t="e">
        <f>[4]DAI!#REF!+[4]NAM!#REF!+[4]NHAN!#REF!+[4]LY!#REF!+[4]DUC!#REF!+[4]DONG!#REF!+[4]HPHU!#REF!+[4]BAC!#REF!+[4]THANH!#REF!+#REF!+[4]MY!#REF!+[4]HA!#REF!+[4]PHUC!#REF!+[4]LAM!#REF!+[4]XUAN!#REF!+[4]LIEN!#REF!</f>
        <v>#REF!</v>
      </c>
      <c r="G359" s="867">
        <f>[4]DAI!G357+[4]NAM!G357+[4]NHAN!G357+[4]LY!G357+[4]DUC!G357+[4]DONG!G357+[4]HPHU!G357+[4]BAC!G357+[4]THANH!G357+[4]MY!G357+[4]HA!G357+[4]PHUC!G357+[4]LAM!G357+[4]XUAN!G357+[4]LIEN!G357+[4]HUNG!G357+[4]CNAM!G357+[4]TAY!G357+[4]HOA!G357+[4]VAN!G357+[4]PDINH!G357+[4]SLOC!G357+[4]TRUNG!G357+[4]TAN!G357+[4]THUONG!G357+[4]HLAO!G357+[4]PNHA!G357+[4]VTRUNG!G357</f>
        <v>0</v>
      </c>
      <c r="H359" s="885" t="e">
        <f>[4]DAI!#REF!+[4]NAM!#REF!+[4]NHAN!#REF!+[4]LY!#REF!+[4]DUC!#REF!+[4]DONG!#REF!+[4]HPHU!#REF!+[4]BAC!#REF!+[4]THANH!#REF!+#REF!+[4]MY!#REF!+[4]HA!#REF!+[4]PHUC!#REF!+[4]LAM!#REF!+[4]XUAN!#REF!+[4]LIEN!#REF!</f>
        <v>#REF!</v>
      </c>
      <c r="I359" s="885" t="e">
        <f>[4]DAI!#REF!+[4]NAM!#REF!+[4]NHAN!#REF!+[4]LY!#REF!+[4]DUC!#REF!+[4]DONG!#REF!+[4]HPHU!#REF!+[4]BAC!#REF!+[4]THANH!#REF!+#REF!+[4]MY!#REF!+[4]HA!#REF!+[4]PHUC!#REF!+[4]LAM!#REF!+[4]XUAN!#REF!+[4]LIEN!#REF!</f>
        <v>#REF!</v>
      </c>
      <c r="J359" s="867">
        <f>[4]DAI!J357+[4]NAM!J357+[4]NHAN!J357+[4]LY!J357+[4]DUC!J357+[4]DONG!J357+[4]HPHU!J357+[4]BAC!J357+[4]THANH!J357+[4]MY!J357+[4]HA!J357+[4]PHUC!J357+[4]LAM!J357+[4]XUAN!J357+[4]LIEN!J357+[4]HUNG!J357+[4]CNAM!J357+[4]TAY!J357+[4]HOA!J357+[4]VAN!J357+[4]PDINH!J357+[4]SLOC!J357+[4]TRUNG!J357+[4]TAN!J357+[4]THUONG!J357+[4]HLAO!J357+[4]PNHA!J357+[4]VTRUNG!J357</f>
        <v>0</v>
      </c>
      <c r="K359" s="885" t="e">
        <f>[4]DAI!#REF!+[4]NAM!#REF!+[4]NHAN!#REF!+[4]LY!#REF!+[4]DUC!#REF!+[4]DONG!#REF!+[4]HPHU!#REF!+[4]BAC!#REF!+[4]THANH!#REF!+#REF!+[4]MY!#REF!+[4]HA!#REF!+[4]PHUC!#REF!+[4]LAM!#REF!+[4]XUAN!#REF!+[4]LIEN!#REF!</f>
        <v>#REF!</v>
      </c>
      <c r="L359" s="885" t="e">
        <f>[4]DAI!#REF!+[4]NAM!#REF!+[4]NHAN!#REF!+[4]LY!#REF!+[4]DUC!#REF!+[4]DONG!#REF!+[4]HPHU!#REF!+[4]BAC!#REF!+[4]THANH!#REF!+#REF!+[4]MY!#REF!+[4]HA!#REF!+[4]PHUC!#REF!+[4]LAM!#REF!+[4]XUAN!#REF!+[4]LIEN!#REF!</f>
        <v>#REF!</v>
      </c>
      <c r="M359" s="885" t="e">
        <f>[4]DAI!#REF!+[4]NAM!#REF!+[4]NHAN!#REF!+[4]LY!#REF!+[4]DUC!#REF!+[4]DONG!#REF!+[4]HPHU!#REF!+[4]BAC!#REF!+[4]THANH!#REF!+#REF!+[4]MY!#REF!+[4]HA!#REF!+[4]PHUC!#REF!+[4]LAM!#REF!+[4]XUAN!#REF!+[4]LIEN!#REF!</f>
        <v>#REF!</v>
      </c>
      <c r="N359" s="867">
        <f>[4]DAI!N357+[4]NAM!N357+[4]NHAN!N357+[4]LY!N357+[4]DUC!N357+[4]DONG!N357+[4]HPHU!N357+[4]BAC!N357+[4]THANH!N357+[4]MY!N357+[4]HA!N357+[4]PHUC!N357+[4]LAM!N357+[4]XUAN!N357+[4]LIEN!N357+[4]HUNG!N357+[4]CNAM!N357+[4]TAY!N357+[4]HOA!N357+[4]VAN!N357+[4]PDINH!N357+[4]SLOC!N357+[4]TRUNG!N357+[4]TAN!N357+[4]THUONG!N357+[4]HLAO!N357+[4]PNHA!N357+[4]VTRUNG!N357</f>
        <v>0</v>
      </c>
      <c r="O359" s="867">
        <f>[4]DAI!O357+[4]NAM!O357+[4]NHAN!O357+[4]LY!O357+[4]DUC!O357+[4]DONG!O357+[4]HPHU!O357+[4]BAC!O357+[4]THANH!O357+[4]MY!O357+[4]HA!O357+[4]PHUC!O357+[4]LAM!O357+[4]XUAN!O357+[4]LIEN!O357+[4]HUNG!O357+[4]CNAM!O357+[4]TAY!O357+[4]HOA!O357+[4]VAN!O357+[4]PDINH!O357+[4]SLOC!O357+[4]TRUNG!O357+[4]TAN!O357+[4]THUONG!O357+[4]HLAO!O357+[4]PNHA!O357+[4]VTRUNG!O357</f>
        <v>0</v>
      </c>
      <c r="P359" s="867">
        <f>[4]DAI!P295+[4]NAM!P293+[4]NHAN!P295+[4]LY!P295+[4]DUC!P295+[4]DONG!P295+[4]HPHU!P294+[4]BAC!P294+[4]THANH!P295+[4]MY!P292+[4]HA!P233+[4]PHUC!P291+[4]LAM!P292+[4]XUAN!P290+[4]LIEN!P294</f>
        <v>0</v>
      </c>
      <c r="Q359" s="885" t="e">
        <f>[4]DAI!#REF!+[4]NAM!#REF!+[4]NHAN!#REF!+[4]LY!#REF!+[4]DUC!#REF!+[4]DONG!#REF!+[4]HPHU!#REF!+[4]BAC!#REF!+[4]THANH!#REF!+#REF!+[4]MY!#REF!+[4]HA!#REF!+[4]PHUC!#REF!+[4]LAM!#REF!+[4]XUAN!#REF!+[4]LIEN!#REF!</f>
        <v>#REF!</v>
      </c>
      <c r="R359" s="882" t="e">
        <f>[4]DAI!#REF!+[4]NAM!#REF!+[4]NHAN!#REF!+[4]LY!#REF!+[4]DUC!#REF!+[4]DONG!#REF!+[4]HPHU!#REF!+[4]BAC!#REF!+[4]THANH!#REF!+#REF!+[4]MY!#REF!+[4]HA!#REF!+[4]PHUC!#REF!+[4]LAM!#REF!+[4]XUAN!#REF!+[4]LIEN!#REF!</f>
        <v>#REF!</v>
      </c>
      <c r="S359" s="885" t="e">
        <f>[4]DAI!#REF!+[4]NAM!#REF!+[4]NHAN!#REF!+[4]LY!#REF!+[4]DUC!#REF!+[4]DONG!#REF!+[4]HPHU!#REF!+[4]BAC!#REF!+[4]THANH!#REF!+#REF!+[4]MY!#REF!+[4]HA!#REF!+[4]PHUC!#REF!+[4]LAM!#REF!+[4]XUAN!#REF!+[4]LIEN!#REF!</f>
        <v>#REF!</v>
      </c>
      <c r="T359" s="885" t="e">
        <f>[4]DAI!#REF!+[4]NAM!#REF!+[4]NHAN!#REF!+[4]LY!#REF!+[4]DUC!#REF!+[4]DONG!#REF!+[4]HPHU!#REF!+[4]BAC!#REF!+[4]THANH!#REF!+#REF!+[4]MY!#REF!+[4]HA!#REF!+[4]PHUC!#REF!+[4]LAM!#REF!+[4]XUAN!#REF!+[4]LIEN!#REF!</f>
        <v>#REF!</v>
      </c>
      <c r="U359" s="885" t="e">
        <f>[4]DAI!#REF!+[4]NAM!#REF!+[4]NHAN!#REF!+[4]LY!#REF!+[4]DUC!#REF!+[4]DONG!#REF!+[4]HPHU!#REF!+[4]BAC!#REF!+[4]THANH!#REF!+#REF!+[4]MY!#REF!+[4]HA!#REF!+[4]PHUC!#REF!+[4]LAM!#REF!+[4]XUAN!#REF!+[4]LIEN!#REF!</f>
        <v>#REF!</v>
      </c>
      <c r="V359" s="885" t="e">
        <f>[4]DAI!#REF!+[4]NAM!#REF!+[4]NHAN!#REF!+[4]LY!#REF!+[4]DUC!#REF!+[4]DONG!#REF!+[4]HPHU!#REF!+[4]BAC!#REF!+[4]THANH!#REF!+#REF!+[4]MY!#REF!+[4]HA!#REF!+[4]PHUC!#REF!+[4]LAM!#REF!+[4]XUAN!#REF!+[4]LIEN!#REF!</f>
        <v>#REF!</v>
      </c>
      <c r="W359" s="885" t="e">
        <f>[4]DAI!#REF!+[4]NAM!#REF!+[4]NHAN!#REF!+[4]LY!#REF!+[4]DUC!#REF!+[4]DONG!#REF!+[4]HPHU!#REF!+[4]BAC!#REF!+[4]THANH!#REF!+#REF!+[4]MY!#REF!+[4]HA!#REF!+[4]PHUC!#REF!+[4]LAM!#REF!+[4]XUAN!#REF!+[4]LIEN!#REF!</f>
        <v>#REF!</v>
      </c>
      <c r="X359" s="885" t="e">
        <f>[4]DAI!#REF!+[4]NAM!#REF!+[4]NHAN!#REF!+[4]LY!#REF!+[4]DUC!#REF!+[4]DONG!#REF!+[4]HPHU!#REF!+[4]BAC!#REF!+[4]THANH!#REF!+#REF!+[4]MY!#REF!+[4]HA!#REF!+[4]PHUC!#REF!+[4]LAM!#REF!+[4]XUAN!#REF!+[4]LIEN!#REF!</f>
        <v>#REF!</v>
      </c>
      <c r="Y359" s="885" t="e">
        <f>[4]DAI!#REF!+[4]NAM!#REF!+[4]NHAN!#REF!+[4]LY!#REF!+[4]DUC!#REF!+[4]DONG!#REF!+[4]HPHU!#REF!+[4]BAC!#REF!+[4]THANH!#REF!+#REF!+[4]MY!#REF!+[4]HA!#REF!+[4]PHUC!#REF!+[4]LAM!#REF!+[4]XUAN!#REF!+[4]LIEN!#REF!</f>
        <v>#REF!</v>
      </c>
      <c r="Z359" s="885" t="e">
        <f>[4]DAI!#REF!+[4]NAM!#REF!+[4]NHAN!#REF!+[4]LY!#REF!+[4]DUC!#REF!+[4]DONG!#REF!+[4]HPHU!#REF!+[4]BAC!#REF!+[4]THANH!#REF!+#REF!+[4]MY!#REF!+[4]HA!#REF!+[4]PHUC!#REF!+[4]LAM!#REF!+[4]XUAN!#REF!+[4]LIEN!#REF!</f>
        <v>#REF!</v>
      </c>
      <c r="AA359" s="885" t="e">
        <f>[4]DAI!#REF!+[4]NAM!#REF!+[4]NHAN!#REF!+[4]LY!#REF!+[4]DUC!#REF!+[4]DONG!#REF!+[4]HPHU!#REF!+[4]BAC!#REF!+[4]THANH!#REF!+#REF!+[4]MY!#REF!+[4]HA!#REF!+[4]PHUC!#REF!+[4]LAM!#REF!+[4]XUAN!#REF!+[4]LIEN!#REF!</f>
        <v>#REF!</v>
      </c>
      <c r="AB359" s="885" t="e">
        <f>[4]DAI!#REF!+[4]NAM!#REF!+[4]NHAN!#REF!+[4]LY!#REF!+[4]DUC!#REF!+[4]DONG!#REF!+[4]HPHU!#REF!+[4]BAC!#REF!+[4]THANH!#REF!+#REF!+[4]MY!#REF!+[4]HA!#REF!+[4]PHUC!#REF!+[4]LAM!#REF!+[4]XUAN!#REF!+[4]LIEN!#REF!</f>
        <v>#REF!</v>
      </c>
      <c r="AC359" s="885" t="e">
        <f>[4]DAI!#REF!+[4]NAM!#REF!+[4]NHAN!#REF!+[4]LY!#REF!+[4]DUC!#REF!+[4]DONG!#REF!+[4]HPHU!#REF!+[4]BAC!#REF!+[4]THANH!#REF!+#REF!+[4]MY!#REF!+[4]HA!#REF!+[4]PHUC!#REF!+[4]LAM!#REF!+[4]XUAN!#REF!+[4]LIEN!#REF!</f>
        <v>#REF!</v>
      </c>
      <c r="AD359" s="867">
        <f>[4]DAI!AD295+[4]NAM!AD293+[4]NHAN!AD295+[4]LY!AD295+[4]DUC!AD295+[4]DONG!AD295+[4]HPHU!AD294+[4]BAC!AD294+[4]THANH!AD295+[4]MY!AD292+[4]HA!AD233+[4]PHUC!AD291+[4]LAM!AD292+[4]XUAN!AD290+[4]LIEN!AD294</f>
        <v>0</v>
      </c>
      <c r="AE359" s="885" t="e">
        <f>[4]DAI!#REF!+[4]NAM!#REF!+[4]NHAN!#REF!+[4]LY!#REF!+[4]DUC!#REF!+[4]DONG!#REF!+[4]HPHU!#REF!+[4]BAC!#REF!+[4]THANH!#REF!+#REF!+[4]MY!#REF!+[4]HA!#REF!+[4]PHUC!#REF!+[4]LAM!#REF!+[4]XUAN!#REF!+[4]LIEN!#REF!</f>
        <v>#REF!</v>
      </c>
      <c r="AF359" s="885" t="e">
        <f>[4]DAI!#REF!+[4]NAM!#REF!+[4]NHAN!#REF!+[4]LY!#REF!+[4]DUC!#REF!+[4]DONG!#REF!+[4]HPHU!#REF!+[4]BAC!#REF!+[4]THANH!#REF!+#REF!+[4]MY!#REF!+[4]HA!#REF!+[4]PHUC!#REF!+[4]LAM!#REF!+[4]XUAN!#REF!+[4]LIEN!#REF!</f>
        <v>#REF!</v>
      </c>
      <c r="AG359" s="885" t="e">
        <f>[4]DAI!#REF!+[4]NAM!#REF!+[4]NHAN!#REF!+[4]LY!#REF!+[4]DUC!#REF!+[4]DONG!#REF!+[4]HPHU!#REF!+[4]BAC!#REF!+[4]THANH!#REF!+#REF!+[4]MY!#REF!+[4]HA!#REF!+[4]PHUC!#REF!+[4]LAM!#REF!+[4]XUAN!#REF!+[4]LIEN!#REF!</f>
        <v>#REF!</v>
      </c>
      <c r="AH359" s="885" t="e">
        <f>[4]DAI!#REF!+[4]NAM!#REF!+[4]NHAN!#REF!+[4]LY!#REF!+[4]DUC!#REF!+[4]DONG!#REF!+[4]HPHU!#REF!+[4]BAC!#REF!+[4]THANH!#REF!+#REF!+[4]MY!#REF!+[4]HA!#REF!+[4]PHUC!#REF!+[4]LAM!#REF!+[4]XUAN!#REF!+[4]LIEN!#REF!</f>
        <v>#REF!</v>
      </c>
      <c r="AI359" s="885" t="e">
        <f>[4]DAI!#REF!+[4]NAM!#REF!+[4]NHAN!#REF!+[4]LY!#REF!+[4]DUC!#REF!+[4]DONG!#REF!+[4]HPHU!#REF!+[4]BAC!#REF!+[4]THANH!#REF!+#REF!+[4]MY!#REF!+[4]HA!#REF!+[4]PHUC!#REF!+[4]LAM!#REF!+[4]XUAN!#REF!+[4]LIEN!#REF!</f>
        <v>#REF!</v>
      </c>
      <c r="AJ359" s="885" t="e">
        <f>[4]DAI!#REF!+[4]NAM!#REF!+[4]NHAN!#REF!+[4]LY!#REF!+[4]DUC!#REF!+[4]DONG!#REF!+[4]HPHU!#REF!+[4]BAC!#REF!+[4]THANH!#REF!+#REF!+[4]MY!#REF!+[4]HA!#REF!+[4]PHUC!#REF!+[4]LAM!#REF!+[4]XUAN!#REF!+[4]LIEN!#REF!</f>
        <v>#REF!</v>
      </c>
      <c r="AK359" s="867">
        <f>[4]DAI!AK295+[4]NAM!AK293+[4]NHAN!AK295+[4]LY!AK295+[4]DUC!AK295+[4]DONG!AK295+[4]HPHU!AK294+[4]BAC!AK294+[4]THANH!AK295+[4]MY!AK292+[4]HA!AK233+[4]PHUC!AK291+[4]LAM!AK292+[4]XUAN!AK290+[4]LIEN!AK294</f>
        <v>0</v>
      </c>
      <c r="AL359" s="885" t="e">
        <f>[4]DAI!#REF!+[4]NAM!#REF!+[4]NHAN!#REF!+[4]LY!#REF!+[4]DUC!#REF!+[4]DONG!#REF!+[4]HPHU!#REF!+[4]BAC!#REF!+[4]THANH!#REF!+#REF!+[4]MY!#REF!+[4]HA!#REF!+[4]PHUC!#REF!+[4]LAM!#REF!+[4]XUAN!#REF!+[4]LIEN!#REF!</f>
        <v>#REF!</v>
      </c>
      <c r="AM359" s="885" t="e">
        <f>[4]DAI!#REF!+[4]NAM!#REF!+[4]NHAN!#REF!+[4]LY!#REF!+[4]DUC!#REF!+[4]DONG!#REF!+[4]HPHU!#REF!+[4]BAC!#REF!+[4]THANH!#REF!+#REF!+[4]MY!#REF!+[4]HA!#REF!+[4]PHUC!#REF!+[4]LAM!#REF!+[4]XUAN!#REF!+[4]LIEN!#REF!</f>
        <v>#REF!</v>
      </c>
      <c r="AN359" s="867">
        <f>[4]DAI!AN295+[4]NAM!AN293+[4]NHAN!AN295+[4]LY!AN295+[4]DUC!AN295+[4]DONG!AN295+[4]HPHU!AN294+[4]BAC!AN294+[4]THANH!AN295+[4]MY!AN292+[4]HA!AN233+[4]PHUC!AN291+[4]LAM!AN292+[4]XUAN!AN290+[4]LIEN!AN294</f>
        <v>0</v>
      </c>
      <c r="AO359" s="885" t="e">
        <f>[4]DAI!#REF!+[4]NAM!#REF!+[4]NHAN!#REF!+[4]LY!#REF!+[4]DUC!#REF!+[4]DONG!#REF!+[4]HPHU!#REF!+[4]BAC!#REF!+[4]THANH!#REF!+#REF!+[4]MY!#REF!+[4]HA!#REF!+[4]PHUC!#REF!+[4]LAM!#REF!+[4]XUAN!#REF!+[4]LIEN!#REF!</f>
        <v>#REF!</v>
      </c>
      <c r="AP359" s="885" t="e">
        <f>[4]DAI!#REF!+[4]NAM!#REF!+[4]NHAN!#REF!+[4]LY!#REF!+[4]DUC!#REF!+[4]DONG!#REF!+[4]HPHU!#REF!+[4]BAC!#REF!+[4]THANH!#REF!+#REF!+[4]MY!#REF!+[4]HA!#REF!+[4]PHUC!#REF!+[4]LAM!#REF!+[4]XUAN!#REF!+[4]LIEN!#REF!</f>
        <v>#REF!</v>
      </c>
      <c r="AQ359" s="885" t="e">
        <f>[4]DAI!#REF!+[4]NAM!#REF!+[4]NHAN!#REF!+[4]LY!#REF!+[4]DUC!#REF!+[4]DONG!#REF!+[4]HPHU!#REF!+[4]BAC!#REF!+[4]THANH!#REF!+#REF!+[4]MY!#REF!+[4]HA!#REF!+[4]PHUC!#REF!+[4]LAM!#REF!+[4]XUAN!#REF!+[4]LIEN!#REF!</f>
        <v>#REF!</v>
      </c>
      <c r="AR359" s="867">
        <f>[4]DAI!AR357+[4]NAM!AR357+[4]NHAN!AR357+[4]LY!AR357+[4]DUC!AR357+[4]DONG!AR357+[4]HPHU!AR357+[4]BAC!AR357+[4]THANH!AR357+[4]MY!AR357+[4]HA!AR357+[4]PHUC!AR357+[4]LAM!AR357+[4]XUAN!AR357+[4]LIEN!AR357+[4]HUNG!AR357+[4]CNAM!AR357+[4]TAY!AR357+[4]HOA!AR357+[4]VAN!AR357+[4]PDINH!AR357+[4]SLOC!AR357+[4]TRUNG!AR357+[4]TAN!AR357+[4]THUONG!AR357+[4]HLAO!AR357+[4]PNHA!AR357+[4]VTRUNG!AR357</f>
        <v>0</v>
      </c>
      <c r="AS359" s="867">
        <f>[4]DAI!AS295+[4]NAM!AS293+[4]NHAN!AS295+[4]LY!AS295+[4]DUC!AS295+[4]DONG!AS295+[4]HPHU!AS294+[4]BAC!AS294+[4]THANH!AS295+[4]MY!AS292+[4]HA!AS233+[4]PHUC!AS291+[4]LAM!AS292+[4]XUAN!AS290+[4]LIEN!AS294</f>
        <v>0</v>
      </c>
      <c r="AT359" s="867"/>
      <c r="AU359" s="867">
        <f>[4]DAI!AU295+[4]NAM!AU293+[4]NHAN!AU295+[4]LY!AU295+[4]DUC!AU295+[4]DONG!AU295+[4]HPHU!AU294+[4]BAC!AU294+[4]THANH!AU295+[4]MY!AU292+[4]HA!AU233+[4]PHUC!AU291+[4]LAM!AU292+[4]XUAN!AU290+[4]LIEN!AU294</f>
        <v>0</v>
      </c>
      <c r="AV359" s="838">
        <f>[4]DAI!AV357+[4]NAM!AV357+[4]NHAN!AV357+[4]LY!AV357+[4]DUC!AV357+[4]DONG!AV357+[4]HPHU!AV357+[4]BAC!AV357+[4]THANH!AV357+[4]MY!AV357+[4]HA!AV357+[4]PHUC!AV357+[4]LAM!AV357+[4]XUAN!AV357+[4]LIEN!AV357+[4]HUNG!AV357+[4]CNAM!AV357+[4]TAY!AV357+[4]HOA!AV357+[4]VAN!AV357+[4]PDINH!AV357+[4]SLOC!AV357+[4]TRUNG!AV357+[4]TAN!AV357+[4]THUONG!AV357+[4]HLAO!AV357+[4]PNHA!AV357+[4]VTRUNG!AV357</f>
        <v>0</v>
      </c>
      <c r="AW359" s="885" t="e">
        <f>[4]DAI!#REF!+[4]NAM!#REF!+[4]NHAN!#REF!+[4]LY!#REF!+[4]DUC!#REF!+[4]DONG!#REF!+[4]HPHU!#REF!+[4]BAC!#REF!+[4]THANH!#REF!+#REF!+[4]MY!#REF!+[4]HA!#REF!+[4]PHUC!#REF!+[4]LAM!#REF!+[4]XUAN!#REF!+[4]LIEN!#REF!</f>
        <v>#REF!</v>
      </c>
      <c r="AX359" s="885" t="e">
        <f>[4]DAI!#REF!+[4]NAM!#REF!+[4]NHAN!#REF!+[4]LY!#REF!+[4]DUC!#REF!+[4]DONG!#REF!+[4]HPHU!#REF!+[4]BAC!#REF!+[4]THANH!#REF!+#REF!+[4]MY!#REF!+[4]HA!#REF!+[4]PHUC!#REF!+[4]LAM!#REF!+[4]XUAN!#REF!+[4]LIEN!#REF!</f>
        <v>#REF!</v>
      </c>
      <c r="AY359" s="885" t="e">
        <f>[4]DAI!#REF!+[4]NAM!#REF!+[4]NHAN!#REF!+[4]LY!#REF!+[4]DUC!#REF!+[4]DONG!#REF!+[4]HPHU!#REF!+[4]BAC!#REF!+[4]THANH!#REF!+#REF!+[4]MY!#REF!+[4]HA!#REF!+[4]PHUC!#REF!+[4]LAM!#REF!+[4]XUAN!#REF!+[4]LIEN!#REF!</f>
        <v>#REF!</v>
      </c>
      <c r="AZ359" s="867">
        <f>[4]DAI!AZ295+[4]NAM!AZ293+[4]NHAN!AZ295+[4]LY!AZ295+[4]DUC!AZ295+[4]DONG!AZ295+[4]HPHU!AZ294+[4]BAC!AZ294+[4]THANH!AZ295+[4]MY!AZ292+[4]HA!AZ233+[4]PHUC!AZ291+[4]LAM!AZ292+[4]XUAN!AZ290+[4]LIEN!AZ294</f>
        <v>0</v>
      </c>
      <c r="BA359" s="885" t="e">
        <f>[4]DAI!#REF!+[4]NAM!#REF!+[4]NHAN!#REF!+[4]LY!#REF!+[4]DUC!#REF!+[4]DONG!#REF!+[4]HPHU!#REF!+[4]BAC!#REF!+[4]THANH!#REF!+#REF!+[4]MY!#REF!+[4]HA!#REF!+[4]PHUC!#REF!+[4]LAM!#REF!+[4]XUAN!#REF!+[4]LIEN!#REF!</f>
        <v>#REF!</v>
      </c>
      <c r="BB359" s="885" t="e">
        <f>[4]DAI!#REF!+[4]NAM!#REF!+[4]NHAN!#REF!+[4]LY!#REF!+[4]DUC!#REF!+[4]DONG!#REF!+[4]HPHU!#REF!+[4]BAC!#REF!+[4]THANH!#REF!+#REF!+[4]MY!#REF!+[4]HA!#REF!+[4]PHUC!#REF!+[4]LAM!#REF!+[4]XUAN!#REF!+[4]LIEN!#REF!</f>
        <v>#REF!</v>
      </c>
      <c r="BC359" s="885" t="e">
        <f>[4]DAI!#REF!+[4]NAM!#REF!+[4]NHAN!#REF!+[4]LY!#REF!+[4]DUC!#REF!+[4]DONG!#REF!+[4]HPHU!#REF!+[4]BAC!#REF!+[4]THANH!#REF!+#REF!+[4]MY!#REF!+[4]HA!#REF!+[4]PHUC!#REF!+[4]LAM!#REF!+[4]XUAN!#REF!+[4]LIEN!#REF!</f>
        <v>#REF!</v>
      </c>
      <c r="BD359" s="867">
        <f>[4]DAI!BD295+[4]NAM!BD293+[4]NHAN!BD295+[4]LY!BD295+[4]DUC!BD295+[4]DONG!BD295+[4]HPHU!BD294+[4]BAC!BD294+[4]THANH!BD295+[4]MY!BD292+[4]HA!BD233+[4]PHUC!BD291+[4]LAM!BD292+[4]XUAN!BD290+[4]LIEN!BD294</f>
        <v>0</v>
      </c>
      <c r="BE359" s="885" t="e">
        <f>[4]DAI!#REF!+[4]NAM!#REF!+[4]NHAN!#REF!+[4]LY!#REF!+[4]DUC!#REF!+[4]DONG!#REF!+[4]HPHU!#REF!+[4]BAC!#REF!+[4]THANH!#REF!+#REF!+[4]MY!#REF!+[4]HA!#REF!+[4]PHUC!#REF!+[4]LAM!#REF!+[4]XUAN!#REF!+[4]LIEN!#REF!</f>
        <v>#REF!</v>
      </c>
      <c r="BF359" s="885" t="e">
        <f>[4]DAI!#REF!+[4]NAM!#REF!+[4]NHAN!#REF!+[4]LY!#REF!+[4]DUC!#REF!+[4]DONG!#REF!+[4]HPHU!#REF!+[4]BAC!#REF!+[4]THANH!#REF!+#REF!+[4]MY!#REF!+[4]HA!#REF!+[4]PHUC!#REF!+[4]LAM!#REF!+[4]XUAN!#REF!+[4]LIEN!#REF!</f>
        <v>#REF!</v>
      </c>
      <c r="BG359" s="885" t="e">
        <f>[4]DAI!#REF!+[4]NAM!#REF!+[4]NHAN!#REF!+[4]LY!#REF!+[4]DUC!#REF!+[4]DONG!#REF!+[4]HPHU!#REF!+[4]BAC!#REF!+[4]THANH!#REF!+#REF!+[4]MY!#REF!+[4]HA!#REF!+[4]PHUC!#REF!+[4]LAM!#REF!+[4]XUAN!#REF!+[4]LIEN!#REF!</f>
        <v>#REF!</v>
      </c>
      <c r="BH359" s="885" t="e">
        <f>[4]DAI!#REF!+[4]NAM!#REF!+[4]NHAN!#REF!+[4]LY!#REF!+[4]DUC!#REF!+[4]DONG!#REF!+[4]HPHU!#REF!+[4]BAC!#REF!+[4]THANH!#REF!+#REF!+[4]MY!#REF!+[4]HA!#REF!+[4]PHUC!#REF!+[4]LAM!#REF!+[4]XUAN!#REF!+[4]LIEN!#REF!</f>
        <v>#REF!</v>
      </c>
      <c r="BI359" s="885" t="e">
        <f>[4]DAI!#REF!+[4]NAM!#REF!+[4]NHAN!#REF!+[4]LY!#REF!+[4]DUC!#REF!+[4]DONG!#REF!+[4]HPHU!#REF!+[4]BAC!#REF!+[4]THANH!#REF!+#REF!+[4]MY!#REF!+[4]HA!#REF!+[4]PHUC!#REF!+[4]LAM!#REF!+[4]XUAN!#REF!+[4]LIEN!#REF!</f>
        <v>#REF!</v>
      </c>
      <c r="BJ359" s="885" t="e">
        <f>[4]DAI!#REF!+[4]NAM!#REF!+[4]NHAN!#REF!+[4]LY!#REF!+[4]DUC!#REF!+[4]DONG!#REF!+[4]HPHU!#REF!+[4]BAC!#REF!+[4]THANH!#REF!+#REF!+[4]MY!#REF!+[4]HA!#REF!+[4]PHUC!#REF!+[4]LAM!#REF!+[4]XUAN!#REF!+[4]LIEN!#REF!</f>
        <v>#REF!</v>
      </c>
      <c r="BK359" s="885" t="e">
        <f>[4]DAI!#REF!+[4]NAM!#REF!+[4]NHAN!#REF!+[4]LY!#REF!+[4]DUC!#REF!+[4]DONG!#REF!+[4]HPHU!#REF!+[4]BAC!#REF!+[4]THANH!#REF!+#REF!+[4]MY!#REF!+[4]HA!#REF!+[4]PHUC!#REF!+[4]LAM!#REF!+[4]XUAN!#REF!+[4]LIEN!#REF!</f>
        <v>#REF!</v>
      </c>
      <c r="BL359" s="885" t="e">
        <f>[4]DAI!#REF!+[4]NAM!#REF!+[4]NHAN!#REF!+[4]LY!#REF!+[4]DUC!#REF!+[4]DONG!#REF!+[4]HPHU!#REF!+[4]BAC!#REF!+[4]THANH!#REF!+#REF!+[4]MY!#REF!+[4]HA!#REF!+[4]PHUC!#REF!+[4]LAM!#REF!+[4]XUAN!#REF!+[4]LIEN!#REF!</f>
        <v>#REF!</v>
      </c>
    </row>
    <row r="360" spans="1:64" ht="24" hidden="1" customHeight="1" x14ac:dyDescent="0.2">
      <c r="A360" s="886" t="s">
        <v>76</v>
      </c>
      <c r="B360" s="845" t="s">
        <v>77</v>
      </c>
      <c r="C360" s="887" t="s">
        <v>78</v>
      </c>
      <c r="D360" s="885" t="e">
        <f>[4]DAI!#REF!+[4]NAM!#REF!+[4]NHAN!#REF!+[4]LY!#REF!+[4]DUC!#REF!+[4]DONG!#REF!+[4]HPHU!#REF!+[4]BAC!#REF!+[4]THANH!#REF!+#REF!+[4]MY!#REF!+[4]HA!#REF!+[4]PHUC!#REF!+[4]LAM!#REF!+[4]XUAN!#REF!+[4]LIEN!#REF!</f>
        <v>#REF!</v>
      </c>
      <c r="E360" s="885" t="e">
        <f>[4]DAI!#REF!+[4]NAM!#REF!+[4]NHAN!#REF!+[4]LY!#REF!+[4]DUC!#REF!+[4]DONG!#REF!+[4]HPHU!#REF!+[4]BAC!#REF!+[4]THANH!#REF!+#REF!+[4]MY!#REF!+[4]HA!#REF!+[4]PHUC!#REF!+[4]LAM!#REF!+[4]XUAN!#REF!+[4]LIEN!#REF!</f>
        <v>#REF!</v>
      </c>
      <c r="F360" s="885" t="e">
        <f>[4]DAI!#REF!+[4]NAM!#REF!+[4]NHAN!#REF!+[4]LY!#REF!+[4]DUC!#REF!+[4]DONG!#REF!+[4]HPHU!#REF!+[4]BAC!#REF!+[4]THANH!#REF!+#REF!+[4]MY!#REF!+[4]HA!#REF!+[4]PHUC!#REF!+[4]LAM!#REF!+[4]XUAN!#REF!+[4]LIEN!#REF!</f>
        <v>#REF!</v>
      </c>
      <c r="G360" s="867">
        <f>[4]DAI!G358+[4]NAM!G358+[4]NHAN!G358+[4]LY!G358+[4]DUC!G358+[4]DONG!G358+[4]HPHU!G358+[4]BAC!G358+[4]THANH!G358+[4]MY!G358+[4]HA!G358+[4]PHUC!G358+[4]LAM!G358+[4]XUAN!G358+[4]LIEN!G358+[4]HUNG!G358+[4]CNAM!G358+[4]TAY!G358+[4]HOA!G358+[4]VAN!G358+[4]PDINH!G358+[4]SLOC!G358+[4]TRUNG!G358+[4]TAN!G358+[4]THUONG!G358+[4]HLAO!G358+[4]PNHA!G358+[4]VTRUNG!G358</f>
        <v>0</v>
      </c>
      <c r="H360" s="885" t="e">
        <f>[4]DAI!#REF!+[4]NAM!#REF!+[4]NHAN!#REF!+[4]LY!#REF!+[4]DUC!#REF!+[4]DONG!#REF!+[4]HPHU!#REF!+[4]BAC!#REF!+[4]THANH!#REF!+#REF!+[4]MY!#REF!+[4]HA!#REF!+[4]PHUC!#REF!+[4]LAM!#REF!+[4]XUAN!#REF!+[4]LIEN!#REF!</f>
        <v>#REF!</v>
      </c>
      <c r="I360" s="885" t="e">
        <f>[4]DAI!#REF!+[4]NAM!#REF!+[4]NHAN!#REF!+[4]LY!#REF!+[4]DUC!#REF!+[4]DONG!#REF!+[4]HPHU!#REF!+[4]BAC!#REF!+[4]THANH!#REF!+#REF!+[4]MY!#REF!+[4]HA!#REF!+[4]PHUC!#REF!+[4]LAM!#REF!+[4]XUAN!#REF!+[4]LIEN!#REF!</f>
        <v>#REF!</v>
      </c>
      <c r="J360" s="867">
        <f>[4]DAI!J358+[4]NAM!J358+[4]NHAN!J358+[4]LY!J358+[4]DUC!J358+[4]DONG!J358+[4]HPHU!J358+[4]BAC!J358+[4]THANH!J358+[4]MY!J358+[4]HA!J358+[4]PHUC!J358+[4]LAM!J358+[4]XUAN!J358+[4]LIEN!J358+[4]HUNG!J358+[4]CNAM!J358+[4]TAY!J358+[4]HOA!J358+[4]VAN!J358+[4]PDINH!J358+[4]SLOC!J358+[4]TRUNG!J358+[4]TAN!J358+[4]THUONG!J358+[4]HLAO!J358+[4]PNHA!J358+[4]VTRUNG!J358</f>
        <v>0</v>
      </c>
      <c r="K360" s="885" t="e">
        <f>[4]DAI!#REF!+[4]NAM!#REF!+[4]NHAN!#REF!+[4]LY!#REF!+[4]DUC!#REF!+[4]DONG!#REF!+[4]HPHU!#REF!+[4]BAC!#REF!+[4]THANH!#REF!+#REF!+[4]MY!#REF!+[4]HA!#REF!+[4]PHUC!#REF!+[4]LAM!#REF!+[4]XUAN!#REF!+[4]LIEN!#REF!</f>
        <v>#REF!</v>
      </c>
      <c r="L360" s="885" t="e">
        <f>[4]DAI!#REF!+[4]NAM!#REF!+[4]NHAN!#REF!+[4]LY!#REF!+[4]DUC!#REF!+[4]DONG!#REF!+[4]HPHU!#REF!+[4]BAC!#REF!+[4]THANH!#REF!+#REF!+[4]MY!#REF!+[4]HA!#REF!+[4]PHUC!#REF!+[4]LAM!#REF!+[4]XUAN!#REF!+[4]LIEN!#REF!</f>
        <v>#REF!</v>
      </c>
      <c r="M360" s="885" t="e">
        <f>[4]DAI!#REF!+[4]NAM!#REF!+[4]NHAN!#REF!+[4]LY!#REF!+[4]DUC!#REF!+[4]DONG!#REF!+[4]HPHU!#REF!+[4]BAC!#REF!+[4]THANH!#REF!+#REF!+[4]MY!#REF!+[4]HA!#REF!+[4]PHUC!#REF!+[4]LAM!#REF!+[4]XUAN!#REF!+[4]LIEN!#REF!</f>
        <v>#REF!</v>
      </c>
      <c r="N360" s="867">
        <f>[4]DAI!N358+[4]NAM!N358+[4]NHAN!N358+[4]LY!N358+[4]DUC!N358+[4]DONG!N358+[4]HPHU!N358+[4]BAC!N358+[4]THANH!N358+[4]MY!N358+[4]HA!N358+[4]PHUC!N358+[4]LAM!N358+[4]XUAN!N358+[4]LIEN!N358+[4]HUNG!N358+[4]CNAM!N358+[4]TAY!N358+[4]HOA!N358+[4]VAN!N358+[4]PDINH!N358+[4]SLOC!N358+[4]TRUNG!N358+[4]TAN!N358+[4]THUONG!N358+[4]HLAO!N358+[4]PNHA!N358+[4]VTRUNG!N358</f>
        <v>0</v>
      </c>
      <c r="O360" s="867">
        <f>[4]DAI!O358+[4]NAM!O358+[4]NHAN!O358+[4]LY!O358+[4]DUC!O358+[4]DONG!O358+[4]HPHU!O358+[4]BAC!O358+[4]THANH!O358+[4]MY!O358+[4]HA!O358+[4]PHUC!O358+[4]LAM!O358+[4]XUAN!O358+[4]LIEN!O358+[4]HUNG!O358+[4]CNAM!O358+[4]TAY!O358+[4]HOA!O358+[4]VAN!O358+[4]PDINH!O358+[4]SLOC!O358+[4]TRUNG!O358+[4]TAN!O358+[4]THUONG!O358+[4]HLAO!O358+[4]PNHA!O358+[4]VTRUNG!O358</f>
        <v>0</v>
      </c>
      <c r="P360" s="867">
        <f>[4]DAI!P296+[4]NAM!P294+[4]NHAN!P296+[4]LY!P296+[4]DUC!P296+[4]DONG!P296+[4]HPHU!P295+[4]BAC!P295+[4]THANH!P296+[4]MY!P293+[4]HA!P234+[4]PHUC!P292+[4]LAM!P293+[4]XUAN!P291+[4]LIEN!P295</f>
        <v>0</v>
      </c>
      <c r="Q360" s="885" t="e">
        <f>[4]DAI!#REF!+[4]NAM!#REF!+[4]NHAN!#REF!+[4]LY!#REF!+[4]DUC!#REF!+[4]DONG!#REF!+[4]HPHU!#REF!+[4]BAC!#REF!+[4]THANH!#REF!+#REF!+[4]MY!#REF!+[4]HA!#REF!+[4]PHUC!#REF!+[4]LAM!#REF!+[4]XUAN!#REF!+[4]LIEN!#REF!</f>
        <v>#REF!</v>
      </c>
      <c r="R360" s="882" t="e">
        <f>[4]DAI!#REF!+[4]NAM!#REF!+[4]NHAN!#REF!+[4]LY!#REF!+[4]DUC!#REF!+[4]DONG!#REF!+[4]HPHU!#REF!+[4]BAC!#REF!+[4]THANH!#REF!+#REF!+[4]MY!#REF!+[4]HA!#REF!+[4]PHUC!#REF!+[4]LAM!#REF!+[4]XUAN!#REF!+[4]LIEN!#REF!</f>
        <v>#REF!</v>
      </c>
      <c r="S360" s="885" t="e">
        <f>[4]DAI!#REF!+[4]NAM!#REF!+[4]NHAN!#REF!+[4]LY!#REF!+[4]DUC!#REF!+[4]DONG!#REF!+[4]HPHU!#REF!+[4]BAC!#REF!+[4]THANH!#REF!+#REF!+[4]MY!#REF!+[4]HA!#REF!+[4]PHUC!#REF!+[4]LAM!#REF!+[4]XUAN!#REF!+[4]LIEN!#REF!</f>
        <v>#REF!</v>
      </c>
      <c r="T360" s="885" t="e">
        <f>[4]DAI!#REF!+[4]NAM!#REF!+[4]NHAN!#REF!+[4]LY!#REF!+[4]DUC!#REF!+[4]DONG!#REF!+[4]HPHU!#REF!+[4]BAC!#REF!+[4]THANH!#REF!+#REF!+[4]MY!#REF!+[4]HA!#REF!+[4]PHUC!#REF!+[4]LAM!#REF!+[4]XUAN!#REF!+[4]LIEN!#REF!</f>
        <v>#REF!</v>
      </c>
      <c r="U360" s="885" t="e">
        <f>[4]DAI!#REF!+[4]NAM!#REF!+[4]NHAN!#REF!+[4]LY!#REF!+[4]DUC!#REF!+[4]DONG!#REF!+[4]HPHU!#REF!+[4]BAC!#REF!+[4]THANH!#REF!+#REF!+[4]MY!#REF!+[4]HA!#REF!+[4]PHUC!#REF!+[4]LAM!#REF!+[4]XUAN!#REF!+[4]LIEN!#REF!</f>
        <v>#REF!</v>
      </c>
      <c r="V360" s="885" t="e">
        <f>[4]DAI!#REF!+[4]NAM!#REF!+[4]NHAN!#REF!+[4]LY!#REF!+[4]DUC!#REF!+[4]DONG!#REF!+[4]HPHU!#REF!+[4]BAC!#REF!+[4]THANH!#REF!+#REF!+[4]MY!#REF!+[4]HA!#REF!+[4]PHUC!#REF!+[4]LAM!#REF!+[4]XUAN!#REF!+[4]LIEN!#REF!</f>
        <v>#REF!</v>
      </c>
      <c r="W360" s="885" t="e">
        <f>[4]DAI!#REF!+[4]NAM!#REF!+[4]NHAN!#REF!+[4]LY!#REF!+[4]DUC!#REF!+[4]DONG!#REF!+[4]HPHU!#REF!+[4]BAC!#REF!+[4]THANH!#REF!+#REF!+[4]MY!#REF!+[4]HA!#REF!+[4]PHUC!#REF!+[4]LAM!#REF!+[4]XUAN!#REF!+[4]LIEN!#REF!</f>
        <v>#REF!</v>
      </c>
      <c r="X360" s="885" t="e">
        <f>[4]DAI!#REF!+[4]NAM!#REF!+[4]NHAN!#REF!+[4]LY!#REF!+[4]DUC!#REF!+[4]DONG!#REF!+[4]HPHU!#REF!+[4]BAC!#REF!+[4]THANH!#REF!+#REF!+[4]MY!#REF!+[4]HA!#REF!+[4]PHUC!#REF!+[4]LAM!#REF!+[4]XUAN!#REF!+[4]LIEN!#REF!</f>
        <v>#REF!</v>
      </c>
      <c r="Y360" s="885" t="e">
        <f>[4]DAI!#REF!+[4]NAM!#REF!+[4]NHAN!#REF!+[4]LY!#REF!+[4]DUC!#REF!+[4]DONG!#REF!+[4]HPHU!#REF!+[4]BAC!#REF!+[4]THANH!#REF!+#REF!+[4]MY!#REF!+[4]HA!#REF!+[4]PHUC!#REF!+[4]LAM!#REF!+[4]XUAN!#REF!+[4]LIEN!#REF!</f>
        <v>#REF!</v>
      </c>
      <c r="Z360" s="885" t="e">
        <f>[4]DAI!#REF!+[4]NAM!#REF!+[4]NHAN!#REF!+[4]LY!#REF!+[4]DUC!#REF!+[4]DONG!#REF!+[4]HPHU!#REF!+[4]BAC!#REF!+[4]THANH!#REF!+#REF!+[4]MY!#REF!+[4]HA!#REF!+[4]PHUC!#REF!+[4]LAM!#REF!+[4]XUAN!#REF!+[4]LIEN!#REF!</f>
        <v>#REF!</v>
      </c>
      <c r="AA360" s="885" t="e">
        <f>[4]DAI!#REF!+[4]NAM!#REF!+[4]NHAN!#REF!+[4]LY!#REF!+[4]DUC!#REF!+[4]DONG!#REF!+[4]HPHU!#REF!+[4]BAC!#REF!+[4]THANH!#REF!+#REF!+[4]MY!#REF!+[4]HA!#REF!+[4]PHUC!#REF!+[4]LAM!#REF!+[4]XUAN!#REF!+[4]LIEN!#REF!</f>
        <v>#REF!</v>
      </c>
      <c r="AB360" s="885" t="e">
        <f>[4]DAI!#REF!+[4]NAM!#REF!+[4]NHAN!#REF!+[4]LY!#REF!+[4]DUC!#REF!+[4]DONG!#REF!+[4]HPHU!#REF!+[4]BAC!#REF!+[4]THANH!#REF!+#REF!+[4]MY!#REF!+[4]HA!#REF!+[4]PHUC!#REF!+[4]LAM!#REF!+[4]XUAN!#REF!+[4]LIEN!#REF!</f>
        <v>#REF!</v>
      </c>
      <c r="AC360" s="885" t="e">
        <f>[4]DAI!#REF!+[4]NAM!#REF!+[4]NHAN!#REF!+[4]LY!#REF!+[4]DUC!#REF!+[4]DONG!#REF!+[4]HPHU!#REF!+[4]BAC!#REF!+[4]THANH!#REF!+#REF!+[4]MY!#REF!+[4]HA!#REF!+[4]PHUC!#REF!+[4]LAM!#REF!+[4]XUAN!#REF!+[4]LIEN!#REF!</f>
        <v>#REF!</v>
      </c>
      <c r="AD360" s="867">
        <f>[4]DAI!AD296+[4]NAM!AD294+[4]NHAN!AD296+[4]LY!AD296+[4]DUC!AD296+[4]DONG!AD296+[4]HPHU!AD295+[4]BAC!AD295+[4]THANH!AD296+[4]MY!AD293+[4]HA!AD234+[4]PHUC!AD292+[4]LAM!AD293+[4]XUAN!AD291+[4]LIEN!AD295</f>
        <v>0</v>
      </c>
      <c r="AE360" s="885" t="e">
        <f>[4]DAI!#REF!+[4]NAM!#REF!+[4]NHAN!#REF!+[4]LY!#REF!+[4]DUC!#REF!+[4]DONG!#REF!+[4]HPHU!#REF!+[4]BAC!#REF!+[4]THANH!#REF!+#REF!+[4]MY!#REF!+[4]HA!#REF!+[4]PHUC!#REF!+[4]LAM!#REF!+[4]XUAN!#REF!+[4]LIEN!#REF!</f>
        <v>#REF!</v>
      </c>
      <c r="AF360" s="885" t="e">
        <f>[4]DAI!#REF!+[4]NAM!#REF!+[4]NHAN!#REF!+[4]LY!#REF!+[4]DUC!#REF!+[4]DONG!#REF!+[4]HPHU!#REF!+[4]BAC!#REF!+[4]THANH!#REF!+#REF!+[4]MY!#REF!+[4]HA!#REF!+[4]PHUC!#REF!+[4]LAM!#REF!+[4]XUAN!#REF!+[4]LIEN!#REF!</f>
        <v>#REF!</v>
      </c>
      <c r="AG360" s="885" t="e">
        <f>[4]DAI!#REF!+[4]NAM!#REF!+[4]NHAN!#REF!+[4]LY!#REF!+[4]DUC!#REF!+[4]DONG!#REF!+[4]HPHU!#REF!+[4]BAC!#REF!+[4]THANH!#REF!+#REF!+[4]MY!#REF!+[4]HA!#REF!+[4]PHUC!#REF!+[4]LAM!#REF!+[4]XUAN!#REF!+[4]LIEN!#REF!</f>
        <v>#REF!</v>
      </c>
      <c r="AH360" s="885" t="e">
        <f>[4]DAI!#REF!+[4]NAM!#REF!+[4]NHAN!#REF!+[4]LY!#REF!+[4]DUC!#REF!+[4]DONG!#REF!+[4]HPHU!#REF!+[4]BAC!#REF!+[4]THANH!#REF!+#REF!+[4]MY!#REF!+[4]HA!#REF!+[4]PHUC!#REF!+[4]LAM!#REF!+[4]XUAN!#REF!+[4]LIEN!#REF!</f>
        <v>#REF!</v>
      </c>
      <c r="AI360" s="885" t="e">
        <f>[4]DAI!#REF!+[4]NAM!#REF!+[4]NHAN!#REF!+[4]LY!#REF!+[4]DUC!#REF!+[4]DONG!#REF!+[4]HPHU!#REF!+[4]BAC!#REF!+[4]THANH!#REF!+#REF!+[4]MY!#REF!+[4]HA!#REF!+[4]PHUC!#REF!+[4]LAM!#REF!+[4]XUAN!#REF!+[4]LIEN!#REF!</f>
        <v>#REF!</v>
      </c>
      <c r="AJ360" s="885" t="e">
        <f>[4]DAI!#REF!+[4]NAM!#REF!+[4]NHAN!#REF!+[4]LY!#REF!+[4]DUC!#REF!+[4]DONG!#REF!+[4]HPHU!#REF!+[4]BAC!#REF!+[4]THANH!#REF!+#REF!+[4]MY!#REF!+[4]HA!#REF!+[4]PHUC!#REF!+[4]LAM!#REF!+[4]XUAN!#REF!+[4]LIEN!#REF!</f>
        <v>#REF!</v>
      </c>
      <c r="AK360" s="867">
        <f>[4]DAI!AK296+[4]NAM!AK294+[4]NHAN!AK296+[4]LY!AK296+[4]DUC!AK296+[4]DONG!AK296+[4]HPHU!AK295+[4]BAC!AK295+[4]THANH!AK296+[4]MY!AK293+[4]HA!AK234+[4]PHUC!AK292+[4]LAM!AK293+[4]XUAN!AK291+[4]LIEN!AK295</f>
        <v>0</v>
      </c>
      <c r="AL360" s="885" t="e">
        <f>[4]DAI!#REF!+[4]NAM!#REF!+[4]NHAN!#REF!+[4]LY!#REF!+[4]DUC!#REF!+[4]DONG!#REF!+[4]HPHU!#REF!+[4]BAC!#REF!+[4]THANH!#REF!+#REF!+[4]MY!#REF!+[4]HA!#REF!+[4]PHUC!#REF!+[4]LAM!#REF!+[4]XUAN!#REF!+[4]LIEN!#REF!</f>
        <v>#REF!</v>
      </c>
      <c r="AM360" s="885" t="e">
        <f>[4]DAI!#REF!+[4]NAM!#REF!+[4]NHAN!#REF!+[4]LY!#REF!+[4]DUC!#REF!+[4]DONG!#REF!+[4]HPHU!#REF!+[4]BAC!#REF!+[4]THANH!#REF!+#REF!+[4]MY!#REF!+[4]HA!#REF!+[4]PHUC!#REF!+[4]LAM!#REF!+[4]XUAN!#REF!+[4]LIEN!#REF!</f>
        <v>#REF!</v>
      </c>
      <c r="AN360" s="867">
        <f>[4]DAI!AN296+[4]NAM!AN294+[4]NHAN!AN296+[4]LY!AN296+[4]DUC!AN296+[4]DONG!AN296+[4]HPHU!AN295+[4]BAC!AN295+[4]THANH!AN296+[4]MY!AN293+[4]HA!AN234+[4]PHUC!AN292+[4]LAM!AN293+[4]XUAN!AN291+[4]LIEN!AN295</f>
        <v>0</v>
      </c>
      <c r="AO360" s="885" t="e">
        <f>[4]DAI!#REF!+[4]NAM!#REF!+[4]NHAN!#REF!+[4]LY!#REF!+[4]DUC!#REF!+[4]DONG!#REF!+[4]HPHU!#REF!+[4]BAC!#REF!+[4]THANH!#REF!+#REF!+[4]MY!#REF!+[4]HA!#REF!+[4]PHUC!#REF!+[4]LAM!#REF!+[4]XUAN!#REF!+[4]LIEN!#REF!</f>
        <v>#REF!</v>
      </c>
      <c r="AP360" s="885" t="e">
        <f>[4]DAI!#REF!+[4]NAM!#REF!+[4]NHAN!#REF!+[4]LY!#REF!+[4]DUC!#REF!+[4]DONG!#REF!+[4]HPHU!#REF!+[4]BAC!#REF!+[4]THANH!#REF!+#REF!+[4]MY!#REF!+[4]HA!#REF!+[4]PHUC!#REF!+[4]LAM!#REF!+[4]XUAN!#REF!+[4]LIEN!#REF!</f>
        <v>#REF!</v>
      </c>
      <c r="AQ360" s="885" t="e">
        <f>[4]DAI!#REF!+[4]NAM!#REF!+[4]NHAN!#REF!+[4]LY!#REF!+[4]DUC!#REF!+[4]DONG!#REF!+[4]HPHU!#REF!+[4]BAC!#REF!+[4]THANH!#REF!+#REF!+[4]MY!#REF!+[4]HA!#REF!+[4]PHUC!#REF!+[4]LAM!#REF!+[4]XUAN!#REF!+[4]LIEN!#REF!</f>
        <v>#REF!</v>
      </c>
      <c r="AR360" s="867">
        <f>[4]DAI!AR358+[4]NAM!AR358+[4]NHAN!AR358+[4]LY!AR358+[4]DUC!AR358+[4]DONG!AR358+[4]HPHU!AR358+[4]BAC!AR358+[4]THANH!AR358+[4]MY!AR358+[4]HA!AR358+[4]PHUC!AR358+[4]LAM!AR358+[4]XUAN!AR358+[4]LIEN!AR358+[4]HUNG!AR358+[4]CNAM!AR358+[4]TAY!AR358+[4]HOA!AR358+[4]VAN!AR358+[4]PDINH!AR358+[4]SLOC!AR358+[4]TRUNG!AR358+[4]TAN!AR358+[4]THUONG!AR358+[4]HLAO!AR358+[4]PNHA!AR358+[4]VTRUNG!AR358</f>
        <v>0</v>
      </c>
      <c r="AS360" s="867">
        <f>[4]DAI!AS296+[4]NAM!AS294+[4]NHAN!AS296+[4]LY!AS296+[4]DUC!AS296+[4]DONG!AS296+[4]HPHU!AS295+[4]BAC!AS295+[4]THANH!AS296+[4]MY!AS293+[4]HA!AS234+[4]PHUC!AS292+[4]LAM!AS293+[4]XUAN!AS291+[4]LIEN!AS295</f>
        <v>0</v>
      </c>
      <c r="AT360" s="867"/>
      <c r="AU360" s="867">
        <f>[4]DAI!AU296+[4]NAM!AU294+[4]NHAN!AU296+[4]LY!AU296+[4]DUC!AU296+[4]DONG!AU296+[4]HPHU!AU295+[4]BAC!AU295+[4]THANH!AU296+[4]MY!AU293+[4]HA!AU234+[4]PHUC!AU292+[4]LAM!AU293+[4]XUAN!AU291+[4]LIEN!AU295</f>
        <v>0</v>
      </c>
      <c r="AV360" s="838">
        <f>[4]DAI!AV358+[4]NAM!AV358+[4]NHAN!AV358+[4]LY!AV358+[4]DUC!AV358+[4]DONG!AV358+[4]HPHU!AV358+[4]BAC!AV358+[4]THANH!AV358+[4]MY!AV358+[4]HA!AV358+[4]PHUC!AV358+[4]LAM!AV358+[4]XUAN!AV358+[4]LIEN!AV358+[4]HUNG!AV358+[4]CNAM!AV358+[4]TAY!AV358+[4]HOA!AV358+[4]VAN!AV358+[4]PDINH!AV358+[4]SLOC!AV358+[4]TRUNG!AV358+[4]TAN!AV358+[4]THUONG!AV358+[4]HLAO!AV358+[4]PNHA!AV358+[4]VTRUNG!AV358</f>
        <v>0</v>
      </c>
      <c r="AW360" s="885" t="e">
        <f>[4]DAI!#REF!+[4]NAM!#REF!+[4]NHAN!#REF!+[4]LY!#REF!+[4]DUC!#REF!+[4]DONG!#REF!+[4]HPHU!#REF!+[4]BAC!#REF!+[4]THANH!#REF!+#REF!+[4]MY!#REF!+[4]HA!#REF!+[4]PHUC!#REF!+[4]LAM!#REF!+[4]XUAN!#REF!+[4]LIEN!#REF!</f>
        <v>#REF!</v>
      </c>
      <c r="AX360" s="885" t="e">
        <f>[4]DAI!#REF!+[4]NAM!#REF!+[4]NHAN!#REF!+[4]LY!#REF!+[4]DUC!#REF!+[4]DONG!#REF!+[4]HPHU!#REF!+[4]BAC!#REF!+[4]THANH!#REF!+#REF!+[4]MY!#REF!+[4]HA!#REF!+[4]PHUC!#REF!+[4]LAM!#REF!+[4]XUAN!#REF!+[4]LIEN!#REF!</f>
        <v>#REF!</v>
      </c>
      <c r="AY360" s="885" t="e">
        <f>[4]DAI!#REF!+[4]NAM!#REF!+[4]NHAN!#REF!+[4]LY!#REF!+[4]DUC!#REF!+[4]DONG!#REF!+[4]HPHU!#REF!+[4]BAC!#REF!+[4]THANH!#REF!+#REF!+[4]MY!#REF!+[4]HA!#REF!+[4]PHUC!#REF!+[4]LAM!#REF!+[4]XUAN!#REF!+[4]LIEN!#REF!</f>
        <v>#REF!</v>
      </c>
      <c r="AZ360" s="867">
        <f>[4]DAI!AZ296+[4]NAM!AZ294+[4]NHAN!AZ296+[4]LY!AZ296+[4]DUC!AZ296+[4]DONG!AZ296+[4]HPHU!AZ295+[4]BAC!AZ295+[4]THANH!AZ296+[4]MY!AZ293+[4]HA!AZ234+[4]PHUC!AZ292+[4]LAM!AZ293+[4]XUAN!AZ291+[4]LIEN!AZ295</f>
        <v>0</v>
      </c>
      <c r="BA360" s="885" t="e">
        <f>[4]DAI!#REF!+[4]NAM!#REF!+[4]NHAN!#REF!+[4]LY!#REF!+[4]DUC!#REF!+[4]DONG!#REF!+[4]HPHU!#REF!+[4]BAC!#REF!+[4]THANH!#REF!+#REF!+[4]MY!#REF!+[4]HA!#REF!+[4]PHUC!#REF!+[4]LAM!#REF!+[4]XUAN!#REF!+[4]LIEN!#REF!</f>
        <v>#REF!</v>
      </c>
      <c r="BB360" s="885" t="e">
        <f>[4]DAI!#REF!+[4]NAM!#REF!+[4]NHAN!#REF!+[4]LY!#REF!+[4]DUC!#REF!+[4]DONG!#REF!+[4]HPHU!#REF!+[4]BAC!#REF!+[4]THANH!#REF!+#REF!+[4]MY!#REF!+[4]HA!#REF!+[4]PHUC!#REF!+[4]LAM!#REF!+[4]XUAN!#REF!+[4]LIEN!#REF!</f>
        <v>#REF!</v>
      </c>
      <c r="BC360" s="885" t="e">
        <f>[4]DAI!#REF!+[4]NAM!#REF!+[4]NHAN!#REF!+[4]LY!#REF!+[4]DUC!#REF!+[4]DONG!#REF!+[4]HPHU!#REF!+[4]BAC!#REF!+[4]THANH!#REF!+#REF!+[4]MY!#REF!+[4]HA!#REF!+[4]PHUC!#REF!+[4]LAM!#REF!+[4]XUAN!#REF!+[4]LIEN!#REF!</f>
        <v>#REF!</v>
      </c>
      <c r="BD360" s="867">
        <f>[4]DAI!BD296+[4]NAM!BD294+[4]NHAN!BD296+[4]LY!BD296+[4]DUC!BD296+[4]DONG!BD296+[4]HPHU!BD295+[4]BAC!BD295+[4]THANH!BD296+[4]MY!BD293+[4]HA!BD234+[4]PHUC!BD292+[4]LAM!BD293+[4]XUAN!BD291+[4]LIEN!BD295</f>
        <v>0</v>
      </c>
      <c r="BE360" s="885" t="e">
        <f>[4]DAI!#REF!+[4]NAM!#REF!+[4]NHAN!#REF!+[4]LY!#REF!+[4]DUC!#REF!+[4]DONG!#REF!+[4]HPHU!#REF!+[4]BAC!#REF!+[4]THANH!#REF!+#REF!+[4]MY!#REF!+[4]HA!#REF!+[4]PHUC!#REF!+[4]LAM!#REF!+[4]XUAN!#REF!+[4]LIEN!#REF!</f>
        <v>#REF!</v>
      </c>
      <c r="BF360" s="885" t="e">
        <f>[4]DAI!#REF!+[4]NAM!#REF!+[4]NHAN!#REF!+[4]LY!#REF!+[4]DUC!#REF!+[4]DONG!#REF!+[4]HPHU!#REF!+[4]BAC!#REF!+[4]THANH!#REF!+#REF!+[4]MY!#REF!+[4]HA!#REF!+[4]PHUC!#REF!+[4]LAM!#REF!+[4]XUAN!#REF!+[4]LIEN!#REF!</f>
        <v>#REF!</v>
      </c>
      <c r="BG360" s="885" t="e">
        <f>[4]DAI!#REF!+[4]NAM!#REF!+[4]NHAN!#REF!+[4]LY!#REF!+[4]DUC!#REF!+[4]DONG!#REF!+[4]HPHU!#REF!+[4]BAC!#REF!+[4]THANH!#REF!+#REF!+[4]MY!#REF!+[4]HA!#REF!+[4]PHUC!#REF!+[4]LAM!#REF!+[4]XUAN!#REF!+[4]LIEN!#REF!</f>
        <v>#REF!</v>
      </c>
      <c r="BH360" s="885" t="e">
        <f>[4]DAI!#REF!+[4]NAM!#REF!+[4]NHAN!#REF!+[4]LY!#REF!+[4]DUC!#REF!+[4]DONG!#REF!+[4]HPHU!#REF!+[4]BAC!#REF!+[4]THANH!#REF!+#REF!+[4]MY!#REF!+[4]HA!#REF!+[4]PHUC!#REF!+[4]LAM!#REF!+[4]XUAN!#REF!+[4]LIEN!#REF!</f>
        <v>#REF!</v>
      </c>
      <c r="BI360" s="885" t="e">
        <f>[4]DAI!#REF!+[4]NAM!#REF!+[4]NHAN!#REF!+[4]LY!#REF!+[4]DUC!#REF!+[4]DONG!#REF!+[4]HPHU!#REF!+[4]BAC!#REF!+[4]THANH!#REF!+#REF!+[4]MY!#REF!+[4]HA!#REF!+[4]PHUC!#REF!+[4]LAM!#REF!+[4]XUAN!#REF!+[4]LIEN!#REF!</f>
        <v>#REF!</v>
      </c>
      <c r="BJ360" s="885" t="e">
        <f>[4]DAI!#REF!+[4]NAM!#REF!+[4]NHAN!#REF!+[4]LY!#REF!+[4]DUC!#REF!+[4]DONG!#REF!+[4]HPHU!#REF!+[4]BAC!#REF!+[4]THANH!#REF!+#REF!+[4]MY!#REF!+[4]HA!#REF!+[4]PHUC!#REF!+[4]LAM!#REF!+[4]XUAN!#REF!+[4]LIEN!#REF!</f>
        <v>#REF!</v>
      </c>
      <c r="BK360" s="885" t="e">
        <f>[4]DAI!#REF!+[4]NAM!#REF!+[4]NHAN!#REF!+[4]LY!#REF!+[4]DUC!#REF!+[4]DONG!#REF!+[4]HPHU!#REF!+[4]BAC!#REF!+[4]THANH!#REF!+#REF!+[4]MY!#REF!+[4]HA!#REF!+[4]PHUC!#REF!+[4]LAM!#REF!+[4]XUAN!#REF!+[4]LIEN!#REF!</f>
        <v>#REF!</v>
      </c>
      <c r="BL360" s="885" t="e">
        <f>[4]DAI!#REF!+[4]NAM!#REF!+[4]NHAN!#REF!+[4]LY!#REF!+[4]DUC!#REF!+[4]DONG!#REF!+[4]HPHU!#REF!+[4]BAC!#REF!+[4]THANH!#REF!+#REF!+[4]MY!#REF!+[4]HA!#REF!+[4]PHUC!#REF!+[4]LAM!#REF!+[4]XUAN!#REF!+[4]LIEN!#REF!</f>
        <v>#REF!</v>
      </c>
    </row>
    <row r="361" spans="1:64" ht="24" hidden="1" customHeight="1" x14ac:dyDescent="0.2">
      <c r="A361" s="886" t="s">
        <v>79</v>
      </c>
      <c r="B361" s="840" t="s">
        <v>80</v>
      </c>
      <c r="C361" s="887" t="s">
        <v>81</v>
      </c>
      <c r="D361" s="885" t="e">
        <f>[4]DAI!#REF!+[4]NAM!#REF!+[4]NHAN!#REF!+[4]LY!#REF!+[4]DUC!#REF!+[4]DONG!#REF!+[4]HPHU!#REF!+[4]BAC!#REF!+[4]THANH!#REF!+#REF!+[4]MY!#REF!+[4]HA!#REF!+[4]PHUC!#REF!+[4]LAM!#REF!+[4]XUAN!#REF!+[4]LIEN!#REF!</f>
        <v>#REF!</v>
      </c>
      <c r="E361" s="885" t="e">
        <f>[4]DAI!#REF!+[4]NAM!#REF!+[4]NHAN!#REF!+[4]LY!#REF!+[4]DUC!#REF!+[4]DONG!#REF!+[4]HPHU!#REF!+[4]BAC!#REF!+[4]THANH!#REF!+#REF!+[4]MY!#REF!+[4]HA!#REF!+[4]PHUC!#REF!+[4]LAM!#REF!+[4]XUAN!#REF!+[4]LIEN!#REF!</f>
        <v>#REF!</v>
      </c>
      <c r="F361" s="885" t="e">
        <f>[4]DAI!#REF!+[4]NAM!#REF!+[4]NHAN!#REF!+[4]LY!#REF!+[4]DUC!#REF!+[4]DONG!#REF!+[4]HPHU!#REF!+[4]BAC!#REF!+[4]THANH!#REF!+#REF!+[4]MY!#REF!+[4]HA!#REF!+[4]PHUC!#REF!+[4]LAM!#REF!+[4]XUAN!#REF!+[4]LIEN!#REF!</f>
        <v>#REF!</v>
      </c>
      <c r="G361" s="867">
        <f>[4]DAI!G359+[4]NAM!G359+[4]NHAN!G359+[4]LY!G359+[4]DUC!G359+[4]DONG!G359+[4]HPHU!G359+[4]BAC!G359+[4]THANH!G359+[4]MY!G359+[4]HA!G359+[4]PHUC!G359+[4]LAM!G359+[4]XUAN!G359+[4]LIEN!G359+[4]HUNG!G359+[4]CNAM!G359+[4]TAY!G359+[4]HOA!G359+[4]VAN!G359+[4]PDINH!G359+[4]SLOC!G359+[4]TRUNG!G359+[4]TAN!G359+[4]THUONG!G359+[4]HLAO!G359+[4]PNHA!G359+[4]VTRUNG!G359</f>
        <v>0</v>
      </c>
      <c r="H361" s="885" t="e">
        <f>[4]DAI!#REF!+[4]NAM!#REF!+[4]NHAN!#REF!+[4]LY!#REF!+[4]DUC!#REF!+[4]DONG!#REF!+[4]HPHU!#REF!+[4]BAC!#REF!+[4]THANH!#REF!+#REF!+[4]MY!#REF!+[4]HA!#REF!+[4]PHUC!#REF!+[4]LAM!#REF!+[4]XUAN!#REF!+[4]LIEN!#REF!</f>
        <v>#REF!</v>
      </c>
      <c r="I361" s="885" t="e">
        <f>[4]DAI!#REF!+[4]NAM!#REF!+[4]NHAN!#REF!+[4]LY!#REF!+[4]DUC!#REF!+[4]DONG!#REF!+[4]HPHU!#REF!+[4]BAC!#REF!+[4]THANH!#REF!+#REF!+[4]MY!#REF!+[4]HA!#REF!+[4]PHUC!#REF!+[4]LAM!#REF!+[4]XUAN!#REF!+[4]LIEN!#REF!</f>
        <v>#REF!</v>
      </c>
      <c r="J361" s="867">
        <f>[4]DAI!J359+[4]NAM!J359+[4]NHAN!J359+[4]LY!J359+[4]DUC!J359+[4]DONG!J359+[4]HPHU!J359+[4]BAC!J359+[4]THANH!J359+[4]MY!J359+[4]HA!J359+[4]PHUC!J359+[4]LAM!J359+[4]XUAN!J359+[4]LIEN!J359+[4]HUNG!J359+[4]CNAM!J359+[4]TAY!J359+[4]HOA!J359+[4]VAN!J359+[4]PDINH!J359+[4]SLOC!J359+[4]TRUNG!J359+[4]TAN!J359+[4]THUONG!J359+[4]HLAO!J359+[4]PNHA!J359+[4]VTRUNG!J359</f>
        <v>0</v>
      </c>
      <c r="K361" s="885" t="e">
        <f>[4]DAI!#REF!+[4]NAM!#REF!+[4]NHAN!#REF!+[4]LY!#REF!+[4]DUC!#REF!+[4]DONG!#REF!+[4]HPHU!#REF!+[4]BAC!#REF!+[4]THANH!#REF!+#REF!+[4]MY!#REF!+[4]HA!#REF!+[4]PHUC!#REF!+[4]LAM!#REF!+[4]XUAN!#REF!+[4]LIEN!#REF!</f>
        <v>#REF!</v>
      </c>
      <c r="L361" s="885" t="e">
        <f>[4]DAI!#REF!+[4]NAM!#REF!+[4]NHAN!#REF!+[4]LY!#REF!+[4]DUC!#REF!+[4]DONG!#REF!+[4]HPHU!#REF!+[4]BAC!#REF!+[4]THANH!#REF!+#REF!+[4]MY!#REF!+[4]HA!#REF!+[4]PHUC!#REF!+[4]LAM!#REF!+[4]XUAN!#REF!+[4]LIEN!#REF!</f>
        <v>#REF!</v>
      </c>
      <c r="M361" s="885" t="e">
        <f>[4]DAI!#REF!+[4]NAM!#REF!+[4]NHAN!#REF!+[4]LY!#REF!+[4]DUC!#REF!+[4]DONG!#REF!+[4]HPHU!#REF!+[4]BAC!#REF!+[4]THANH!#REF!+#REF!+[4]MY!#REF!+[4]HA!#REF!+[4]PHUC!#REF!+[4]LAM!#REF!+[4]XUAN!#REF!+[4]LIEN!#REF!</f>
        <v>#REF!</v>
      </c>
      <c r="N361" s="867">
        <f>[4]DAI!N359+[4]NAM!N359+[4]NHAN!N359+[4]LY!N359+[4]DUC!N359+[4]DONG!N359+[4]HPHU!N359+[4]BAC!N359+[4]THANH!N359+[4]MY!N359+[4]HA!N359+[4]PHUC!N359+[4]LAM!N359+[4]XUAN!N359+[4]LIEN!N359+[4]HUNG!N359+[4]CNAM!N359+[4]TAY!N359+[4]HOA!N359+[4]VAN!N359+[4]PDINH!N359+[4]SLOC!N359+[4]TRUNG!N359+[4]TAN!N359+[4]THUONG!N359+[4]HLAO!N359+[4]PNHA!N359+[4]VTRUNG!N359</f>
        <v>0</v>
      </c>
      <c r="O361" s="867">
        <f>[4]DAI!O359+[4]NAM!O359+[4]NHAN!O359+[4]LY!O359+[4]DUC!O359+[4]DONG!O359+[4]HPHU!O359+[4]BAC!O359+[4]THANH!O359+[4]MY!O359+[4]HA!O359+[4]PHUC!O359+[4]LAM!O359+[4]XUAN!O359+[4]LIEN!O359+[4]HUNG!O359+[4]CNAM!O359+[4]TAY!O359+[4]HOA!O359+[4]VAN!O359+[4]PDINH!O359+[4]SLOC!O359+[4]TRUNG!O359+[4]TAN!O359+[4]THUONG!O359+[4]HLAO!O359+[4]PNHA!O359+[4]VTRUNG!O359</f>
        <v>0</v>
      </c>
      <c r="P361" s="867">
        <f>[4]DAI!P297+[4]NAM!P295+[4]NHAN!P297+[4]LY!P297+[4]DUC!P297+[4]DONG!P297+[4]HPHU!P296+[4]BAC!P296+[4]THANH!P297+[4]MY!P294+[4]HA!P235+[4]PHUC!P293+[4]LAM!P294+[4]XUAN!P292+[4]LIEN!P296</f>
        <v>0</v>
      </c>
      <c r="Q361" s="885" t="e">
        <f>[4]DAI!#REF!+[4]NAM!#REF!+[4]NHAN!#REF!+[4]LY!#REF!+[4]DUC!#REF!+[4]DONG!#REF!+[4]HPHU!#REF!+[4]BAC!#REF!+[4]THANH!#REF!+#REF!+[4]MY!#REF!+[4]HA!#REF!+[4]PHUC!#REF!+[4]LAM!#REF!+[4]XUAN!#REF!+[4]LIEN!#REF!</f>
        <v>#REF!</v>
      </c>
      <c r="R361" s="882" t="e">
        <f>[4]DAI!#REF!+[4]NAM!#REF!+[4]NHAN!#REF!+[4]LY!#REF!+[4]DUC!#REF!+[4]DONG!#REF!+[4]HPHU!#REF!+[4]BAC!#REF!+[4]THANH!#REF!+#REF!+[4]MY!#REF!+[4]HA!#REF!+[4]PHUC!#REF!+[4]LAM!#REF!+[4]XUAN!#REF!+[4]LIEN!#REF!</f>
        <v>#REF!</v>
      </c>
      <c r="S361" s="885" t="e">
        <f>[4]DAI!#REF!+[4]NAM!#REF!+[4]NHAN!#REF!+[4]LY!#REF!+[4]DUC!#REF!+[4]DONG!#REF!+[4]HPHU!#REF!+[4]BAC!#REF!+[4]THANH!#REF!+#REF!+[4]MY!#REF!+[4]HA!#REF!+[4]PHUC!#REF!+[4]LAM!#REF!+[4]XUAN!#REF!+[4]LIEN!#REF!</f>
        <v>#REF!</v>
      </c>
      <c r="T361" s="885" t="e">
        <f>[4]DAI!#REF!+[4]NAM!#REF!+[4]NHAN!#REF!+[4]LY!#REF!+[4]DUC!#REF!+[4]DONG!#REF!+[4]HPHU!#REF!+[4]BAC!#REF!+[4]THANH!#REF!+#REF!+[4]MY!#REF!+[4]HA!#REF!+[4]PHUC!#REF!+[4]LAM!#REF!+[4]XUAN!#REF!+[4]LIEN!#REF!</f>
        <v>#REF!</v>
      </c>
      <c r="U361" s="885" t="e">
        <f>[4]DAI!#REF!+[4]NAM!#REF!+[4]NHAN!#REF!+[4]LY!#REF!+[4]DUC!#REF!+[4]DONG!#REF!+[4]HPHU!#REF!+[4]BAC!#REF!+[4]THANH!#REF!+#REF!+[4]MY!#REF!+[4]HA!#REF!+[4]PHUC!#REF!+[4]LAM!#REF!+[4]XUAN!#REF!+[4]LIEN!#REF!</f>
        <v>#REF!</v>
      </c>
      <c r="V361" s="885" t="e">
        <f>[4]DAI!#REF!+[4]NAM!#REF!+[4]NHAN!#REF!+[4]LY!#REF!+[4]DUC!#REF!+[4]DONG!#REF!+[4]HPHU!#REF!+[4]BAC!#REF!+[4]THANH!#REF!+#REF!+[4]MY!#REF!+[4]HA!#REF!+[4]PHUC!#REF!+[4]LAM!#REF!+[4]XUAN!#REF!+[4]LIEN!#REF!</f>
        <v>#REF!</v>
      </c>
      <c r="W361" s="885" t="e">
        <f>[4]DAI!#REF!+[4]NAM!#REF!+[4]NHAN!#REF!+[4]LY!#REF!+[4]DUC!#REF!+[4]DONG!#REF!+[4]HPHU!#REF!+[4]BAC!#REF!+[4]THANH!#REF!+#REF!+[4]MY!#REF!+[4]HA!#REF!+[4]PHUC!#REF!+[4]LAM!#REF!+[4]XUAN!#REF!+[4]LIEN!#REF!</f>
        <v>#REF!</v>
      </c>
      <c r="X361" s="885" t="e">
        <f>[4]DAI!#REF!+[4]NAM!#REF!+[4]NHAN!#REF!+[4]LY!#REF!+[4]DUC!#REF!+[4]DONG!#REF!+[4]HPHU!#REF!+[4]BAC!#REF!+[4]THANH!#REF!+#REF!+[4]MY!#REF!+[4]HA!#REF!+[4]PHUC!#REF!+[4]LAM!#REF!+[4]XUAN!#REF!+[4]LIEN!#REF!</f>
        <v>#REF!</v>
      </c>
      <c r="Y361" s="885" t="e">
        <f>[4]DAI!#REF!+[4]NAM!#REF!+[4]NHAN!#REF!+[4]LY!#REF!+[4]DUC!#REF!+[4]DONG!#REF!+[4]HPHU!#REF!+[4]BAC!#REF!+[4]THANH!#REF!+#REF!+[4]MY!#REF!+[4]HA!#REF!+[4]PHUC!#REF!+[4]LAM!#REF!+[4]XUAN!#REF!+[4]LIEN!#REF!</f>
        <v>#REF!</v>
      </c>
      <c r="Z361" s="885" t="e">
        <f>[4]DAI!#REF!+[4]NAM!#REF!+[4]NHAN!#REF!+[4]LY!#REF!+[4]DUC!#REF!+[4]DONG!#REF!+[4]HPHU!#REF!+[4]BAC!#REF!+[4]THANH!#REF!+#REF!+[4]MY!#REF!+[4]HA!#REF!+[4]PHUC!#REF!+[4]LAM!#REF!+[4]XUAN!#REF!+[4]LIEN!#REF!</f>
        <v>#REF!</v>
      </c>
      <c r="AA361" s="885" t="e">
        <f>[4]DAI!#REF!+[4]NAM!#REF!+[4]NHAN!#REF!+[4]LY!#REF!+[4]DUC!#REF!+[4]DONG!#REF!+[4]HPHU!#REF!+[4]BAC!#REF!+[4]THANH!#REF!+#REF!+[4]MY!#REF!+[4]HA!#REF!+[4]PHUC!#REF!+[4]LAM!#REF!+[4]XUAN!#REF!+[4]LIEN!#REF!</f>
        <v>#REF!</v>
      </c>
      <c r="AB361" s="885" t="e">
        <f>[4]DAI!#REF!+[4]NAM!#REF!+[4]NHAN!#REF!+[4]LY!#REF!+[4]DUC!#REF!+[4]DONG!#REF!+[4]HPHU!#REF!+[4]BAC!#REF!+[4]THANH!#REF!+#REF!+[4]MY!#REF!+[4]HA!#REF!+[4]PHUC!#REF!+[4]LAM!#REF!+[4]XUAN!#REF!+[4]LIEN!#REF!</f>
        <v>#REF!</v>
      </c>
      <c r="AC361" s="885" t="e">
        <f>[4]DAI!#REF!+[4]NAM!#REF!+[4]NHAN!#REF!+[4]LY!#REF!+[4]DUC!#REF!+[4]DONG!#REF!+[4]HPHU!#REF!+[4]BAC!#REF!+[4]THANH!#REF!+#REF!+[4]MY!#REF!+[4]HA!#REF!+[4]PHUC!#REF!+[4]LAM!#REF!+[4]XUAN!#REF!+[4]LIEN!#REF!</f>
        <v>#REF!</v>
      </c>
      <c r="AD361" s="867">
        <f>[4]DAI!AD297+[4]NAM!AD295+[4]NHAN!AD297+[4]LY!AD297+[4]DUC!AD297+[4]DONG!AD297+[4]HPHU!AD296+[4]BAC!AD296+[4]THANH!AD297+[4]MY!AD294+[4]HA!AD235+[4]PHUC!AD293+[4]LAM!AD294+[4]XUAN!AD292+[4]LIEN!AD296</f>
        <v>0</v>
      </c>
      <c r="AE361" s="885" t="e">
        <f>[4]DAI!#REF!+[4]NAM!#REF!+[4]NHAN!#REF!+[4]LY!#REF!+[4]DUC!#REF!+[4]DONG!#REF!+[4]HPHU!#REF!+[4]BAC!#REF!+[4]THANH!#REF!+#REF!+[4]MY!#REF!+[4]HA!#REF!+[4]PHUC!#REF!+[4]LAM!#REF!+[4]XUAN!#REF!+[4]LIEN!#REF!</f>
        <v>#REF!</v>
      </c>
      <c r="AF361" s="885" t="e">
        <f>[4]DAI!#REF!+[4]NAM!#REF!+[4]NHAN!#REF!+[4]LY!#REF!+[4]DUC!#REF!+[4]DONG!#REF!+[4]HPHU!#REF!+[4]BAC!#REF!+[4]THANH!#REF!+#REF!+[4]MY!#REF!+[4]HA!#REF!+[4]PHUC!#REF!+[4]LAM!#REF!+[4]XUAN!#REF!+[4]LIEN!#REF!</f>
        <v>#REF!</v>
      </c>
      <c r="AG361" s="885" t="e">
        <f>[4]DAI!#REF!+[4]NAM!#REF!+[4]NHAN!#REF!+[4]LY!#REF!+[4]DUC!#REF!+[4]DONG!#REF!+[4]HPHU!#REF!+[4]BAC!#REF!+[4]THANH!#REF!+#REF!+[4]MY!#REF!+[4]HA!#REF!+[4]PHUC!#REF!+[4]LAM!#REF!+[4]XUAN!#REF!+[4]LIEN!#REF!</f>
        <v>#REF!</v>
      </c>
      <c r="AH361" s="885" t="e">
        <f>[4]DAI!#REF!+[4]NAM!#REF!+[4]NHAN!#REF!+[4]LY!#REF!+[4]DUC!#REF!+[4]DONG!#REF!+[4]HPHU!#REF!+[4]BAC!#REF!+[4]THANH!#REF!+#REF!+[4]MY!#REF!+[4]HA!#REF!+[4]PHUC!#REF!+[4]LAM!#REF!+[4]XUAN!#REF!+[4]LIEN!#REF!</f>
        <v>#REF!</v>
      </c>
      <c r="AI361" s="885" t="e">
        <f>[4]DAI!#REF!+[4]NAM!#REF!+[4]NHAN!#REF!+[4]LY!#REF!+[4]DUC!#REF!+[4]DONG!#REF!+[4]HPHU!#REF!+[4]BAC!#REF!+[4]THANH!#REF!+#REF!+[4]MY!#REF!+[4]HA!#REF!+[4]PHUC!#REF!+[4]LAM!#REF!+[4]XUAN!#REF!+[4]LIEN!#REF!</f>
        <v>#REF!</v>
      </c>
      <c r="AJ361" s="885" t="e">
        <f>[4]DAI!#REF!+[4]NAM!#REF!+[4]NHAN!#REF!+[4]LY!#REF!+[4]DUC!#REF!+[4]DONG!#REF!+[4]HPHU!#REF!+[4]BAC!#REF!+[4]THANH!#REF!+#REF!+[4]MY!#REF!+[4]HA!#REF!+[4]PHUC!#REF!+[4]LAM!#REF!+[4]XUAN!#REF!+[4]LIEN!#REF!</f>
        <v>#REF!</v>
      </c>
      <c r="AK361" s="867">
        <f>[4]DAI!AK297+[4]NAM!AK295+[4]NHAN!AK297+[4]LY!AK297+[4]DUC!AK297+[4]DONG!AK297+[4]HPHU!AK296+[4]BAC!AK296+[4]THANH!AK297+[4]MY!AK294+[4]HA!AK235+[4]PHUC!AK293+[4]LAM!AK294+[4]XUAN!AK292+[4]LIEN!AK296</f>
        <v>0</v>
      </c>
      <c r="AL361" s="885" t="e">
        <f>[4]DAI!#REF!+[4]NAM!#REF!+[4]NHAN!#REF!+[4]LY!#REF!+[4]DUC!#REF!+[4]DONG!#REF!+[4]HPHU!#REF!+[4]BAC!#REF!+[4]THANH!#REF!+#REF!+[4]MY!#REF!+[4]HA!#REF!+[4]PHUC!#REF!+[4]LAM!#REF!+[4]XUAN!#REF!+[4]LIEN!#REF!</f>
        <v>#REF!</v>
      </c>
      <c r="AM361" s="885" t="e">
        <f>[4]DAI!#REF!+[4]NAM!#REF!+[4]NHAN!#REF!+[4]LY!#REF!+[4]DUC!#REF!+[4]DONG!#REF!+[4]HPHU!#REF!+[4]BAC!#REF!+[4]THANH!#REF!+#REF!+[4]MY!#REF!+[4]HA!#REF!+[4]PHUC!#REF!+[4]LAM!#REF!+[4]XUAN!#REF!+[4]LIEN!#REF!</f>
        <v>#REF!</v>
      </c>
      <c r="AN361" s="867">
        <f>[4]DAI!AN297+[4]NAM!AN295+[4]NHAN!AN297+[4]LY!AN297+[4]DUC!AN297+[4]DONG!AN297+[4]HPHU!AN296+[4]BAC!AN296+[4]THANH!AN297+[4]MY!AN294+[4]HA!AN235+[4]PHUC!AN293+[4]LAM!AN294+[4]XUAN!AN292+[4]LIEN!AN296</f>
        <v>0</v>
      </c>
      <c r="AO361" s="885" t="e">
        <f>[4]DAI!#REF!+[4]NAM!#REF!+[4]NHAN!#REF!+[4]LY!#REF!+[4]DUC!#REF!+[4]DONG!#REF!+[4]HPHU!#REF!+[4]BAC!#REF!+[4]THANH!#REF!+#REF!+[4]MY!#REF!+[4]HA!#REF!+[4]PHUC!#REF!+[4]LAM!#REF!+[4]XUAN!#REF!+[4]LIEN!#REF!</f>
        <v>#REF!</v>
      </c>
      <c r="AP361" s="885" t="e">
        <f>[4]DAI!#REF!+[4]NAM!#REF!+[4]NHAN!#REF!+[4]LY!#REF!+[4]DUC!#REF!+[4]DONG!#REF!+[4]HPHU!#REF!+[4]BAC!#REF!+[4]THANH!#REF!+#REF!+[4]MY!#REF!+[4]HA!#REF!+[4]PHUC!#REF!+[4]LAM!#REF!+[4]XUAN!#REF!+[4]LIEN!#REF!</f>
        <v>#REF!</v>
      </c>
      <c r="AQ361" s="885" t="e">
        <f>[4]DAI!#REF!+[4]NAM!#REF!+[4]NHAN!#REF!+[4]LY!#REF!+[4]DUC!#REF!+[4]DONG!#REF!+[4]HPHU!#REF!+[4]BAC!#REF!+[4]THANH!#REF!+#REF!+[4]MY!#REF!+[4]HA!#REF!+[4]PHUC!#REF!+[4]LAM!#REF!+[4]XUAN!#REF!+[4]LIEN!#REF!</f>
        <v>#REF!</v>
      </c>
      <c r="AR361" s="867">
        <f>[4]DAI!AR359+[4]NAM!AR359+[4]NHAN!AR359+[4]LY!AR359+[4]DUC!AR359+[4]DONG!AR359+[4]HPHU!AR359+[4]BAC!AR359+[4]THANH!AR359+[4]MY!AR359+[4]HA!AR359+[4]PHUC!AR359+[4]LAM!AR359+[4]XUAN!AR359+[4]LIEN!AR359+[4]HUNG!AR359+[4]CNAM!AR359+[4]TAY!AR359+[4]HOA!AR359+[4]VAN!AR359+[4]PDINH!AR359+[4]SLOC!AR359+[4]TRUNG!AR359+[4]TAN!AR359+[4]THUONG!AR359+[4]HLAO!AR359+[4]PNHA!AR359+[4]VTRUNG!AR359</f>
        <v>0</v>
      </c>
      <c r="AS361" s="867">
        <f>[4]DAI!AS297+[4]NAM!AS295+[4]NHAN!AS297+[4]LY!AS297+[4]DUC!AS297+[4]DONG!AS297+[4]HPHU!AS296+[4]BAC!AS296+[4]THANH!AS297+[4]MY!AS294+[4]HA!AS235+[4]PHUC!AS293+[4]LAM!AS294+[4]XUAN!AS292+[4]LIEN!AS296</f>
        <v>0</v>
      </c>
      <c r="AT361" s="867"/>
      <c r="AU361" s="867">
        <f>[4]DAI!AU297+[4]NAM!AU295+[4]NHAN!AU297+[4]LY!AU297+[4]DUC!AU297+[4]DONG!AU297+[4]HPHU!AU296+[4]BAC!AU296+[4]THANH!AU297+[4]MY!AU294+[4]HA!AU235+[4]PHUC!AU293+[4]LAM!AU294+[4]XUAN!AU292+[4]LIEN!AU296</f>
        <v>0</v>
      </c>
      <c r="AV361" s="838">
        <f>[4]DAI!AV359+[4]NAM!AV359+[4]NHAN!AV359+[4]LY!AV359+[4]DUC!AV359+[4]DONG!AV359+[4]HPHU!AV359+[4]BAC!AV359+[4]THANH!AV359+[4]MY!AV359+[4]HA!AV359+[4]PHUC!AV359+[4]LAM!AV359+[4]XUAN!AV359+[4]LIEN!AV359+[4]HUNG!AV359+[4]CNAM!AV359+[4]TAY!AV359+[4]HOA!AV359+[4]VAN!AV359+[4]PDINH!AV359+[4]SLOC!AV359+[4]TRUNG!AV359+[4]TAN!AV359+[4]THUONG!AV359+[4]HLAO!AV359+[4]PNHA!AV359+[4]VTRUNG!AV359</f>
        <v>0</v>
      </c>
      <c r="AW361" s="885" t="e">
        <f>[4]DAI!#REF!+[4]NAM!#REF!+[4]NHAN!#REF!+[4]LY!#REF!+[4]DUC!#REF!+[4]DONG!#REF!+[4]HPHU!#REF!+[4]BAC!#REF!+[4]THANH!#REF!+#REF!+[4]MY!#REF!+[4]HA!#REF!+[4]PHUC!#REF!+[4]LAM!#REF!+[4]XUAN!#REF!+[4]LIEN!#REF!</f>
        <v>#REF!</v>
      </c>
      <c r="AX361" s="885" t="e">
        <f>[4]DAI!#REF!+[4]NAM!#REF!+[4]NHAN!#REF!+[4]LY!#REF!+[4]DUC!#REF!+[4]DONG!#REF!+[4]HPHU!#REF!+[4]BAC!#REF!+[4]THANH!#REF!+#REF!+[4]MY!#REF!+[4]HA!#REF!+[4]PHUC!#REF!+[4]LAM!#REF!+[4]XUAN!#REF!+[4]LIEN!#REF!</f>
        <v>#REF!</v>
      </c>
      <c r="AY361" s="885" t="e">
        <f>[4]DAI!#REF!+[4]NAM!#REF!+[4]NHAN!#REF!+[4]LY!#REF!+[4]DUC!#REF!+[4]DONG!#REF!+[4]HPHU!#REF!+[4]BAC!#REF!+[4]THANH!#REF!+#REF!+[4]MY!#REF!+[4]HA!#REF!+[4]PHUC!#REF!+[4]LAM!#REF!+[4]XUAN!#REF!+[4]LIEN!#REF!</f>
        <v>#REF!</v>
      </c>
      <c r="AZ361" s="867">
        <f>[4]DAI!AZ297+[4]NAM!AZ295+[4]NHAN!AZ297+[4]LY!AZ297+[4]DUC!AZ297+[4]DONG!AZ297+[4]HPHU!AZ296+[4]BAC!AZ296+[4]THANH!AZ297+[4]MY!AZ294+[4]HA!AZ235+[4]PHUC!AZ293+[4]LAM!AZ294+[4]XUAN!AZ292+[4]LIEN!AZ296</f>
        <v>0</v>
      </c>
      <c r="BA361" s="885" t="e">
        <f>[4]DAI!#REF!+[4]NAM!#REF!+[4]NHAN!#REF!+[4]LY!#REF!+[4]DUC!#REF!+[4]DONG!#REF!+[4]HPHU!#REF!+[4]BAC!#REF!+[4]THANH!#REF!+#REF!+[4]MY!#REF!+[4]HA!#REF!+[4]PHUC!#REF!+[4]LAM!#REF!+[4]XUAN!#REF!+[4]LIEN!#REF!</f>
        <v>#REF!</v>
      </c>
      <c r="BB361" s="885" t="e">
        <f>[4]DAI!#REF!+[4]NAM!#REF!+[4]NHAN!#REF!+[4]LY!#REF!+[4]DUC!#REF!+[4]DONG!#REF!+[4]HPHU!#REF!+[4]BAC!#REF!+[4]THANH!#REF!+#REF!+[4]MY!#REF!+[4]HA!#REF!+[4]PHUC!#REF!+[4]LAM!#REF!+[4]XUAN!#REF!+[4]LIEN!#REF!</f>
        <v>#REF!</v>
      </c>
      <c r="BC361" s="885" t="e">
        <f>[4]DAI!#REF!+[4]NAM!#REF!+[4]NHAN!#REF!+[4]LY!#REF!+[4]DUC!#REF!+[4]DONG!#REF!+[4]HPHU!#REF!+[4]BAC!#REF!+[4]THANH!#REF!+#REF!+[4]MY!#REF!+[4]HA!#REF!+[4]PHUC!#REF!+[4]LAM!#REF!+[4]XUAN!#REF!+[4]LIEN!#REF!</f>
        <v>#REF!</v>
      </c>
      <c r="BD361" s="867">
        <f>[4]DAI!BD297+[4]NAM!BD295+[4]NHAN!BD297+[4]LY!BD297+[4]DUC!BD297+[4]DONG!BD297+[4]HPHU!BD296+[4]BAC!BD296+[4]THANH!BD297+[4]MY!BD294+[4]HA!BD235+[4]PHUC!BD293+[4]LAM!BD294+[4]XUAN!BD292+[4]LIEN!BD296</f>
        <v>0</v>
      </c>
      <c r="BE361" s="885" t="e">
        <f>[4]DAI!#REF!+[4]NAM!#REF!+[4]NHAN!#REF!+[4]LY!#REF!+[4]DUC!#REF!+[4]DONG!#REF!+[4]HPHU!#REF!+[4]BAC!#REF!+[4]THANH!#REF!+#REF!+[4]MY!#REF!+[4]HA!#REF!+[4]PHUC!#REF!+[4]LAM!#REF!+[4]XUAN!#REF!+[4]LIEN!#REF!</f>
        <v>#REF!</v>
      </c>
      <c r="BF361" s="885" t="e">
        <f>[4]DAI!#REF!+[4]NAM!#REF!+[4]NHAN!#REF!+[4]LY!#REF!+[4]DUC!#REF!+[4]DONG!#REF!+[4]HPHU!#REF!+[4]BAC!#REF!+[4]THANH!#REF!+#REF!+[4]MY!#REF!+[4]HA!#REF!+[4]PHUC!#REF!+[4]LAM!#REF!+[4]XUAN!#REF!+[4]LIEN!#REF!</f>
        <v>#REF!</v>
      </c>
      <c r="BG361" s="885" t="e">
        <f>[4]DAI!#REF!+[4]NAM!#REF!+[4]NHAN!#REF!+[4]LY!#REF!+[4]DUC!#REF!+[4]DONG!#REF!+[4]HPHU!#REF!+[4]BAC!#REF!+[4]THANH!#REF!+#REF!+[4]MY!#REF!+[4]HA!#REF!+[4]PHUC!#REF!+[4]LAM!#REF!+[4]XUAN!#REF!+[4]LIEN!#REF!</f>
        <v>#REF!</v>
      </c>
      <c r="BH361" s="885" t="e">
        <f>[4]DAI!#REF!+[4]NAM!#REF!+[4]NHAN!#REF!+[4]LY!#REF!+[4]DUC!#REF!+[4]DONG!#REF!+[4]HPHU!#REF!+[4]BAC!#REF!+[4]THANH!#REF!+#REF!+[4]MY!#REF!+[4]HA!#REF!+[4]PHUC!#REF!+[4]LAM!#REF!+[4]XUAN!#REF!+[4]LIEN!#REF!</f>
        <v>#REF!</v>
      </c>
      <c r="BI361" s="885" t="e">
        <f>[4]DAI!#REF!+[4]NAM!#REF!+[4]NHAN!#REF!+[4]LY!#REF!+[4]DUC!#REF!+[4]DONG!#REF!+[4]HPHU!#REF!+[4]BAC!#REF!+[4]THANH!#REF!+#REF!+[4]MY!#REF!+[4]HA!#REF!+[4]PHUC!#REF!+[4]LAM!#REF!+[4]XUAN!#REF!+[4]LIEN!#REF!</f>
        <v>#REF!</v>
      </c>
      <c r="BJ361" s="885" t="e">
        <f>[4]DAI!#REF!+[4]NAM!#REF!+[4]NHAN!#REF!+[4]LY!#REF!+[4]DUC!#REF!+[4]DONG!#REF!+[4]HPHU!#REF!+[4]BAC!#REF!+[4]THANH!#REF!+#REF!+[4]MY!#REF!+[4]HA!#REF!+[4]PHUC!#REF!+[4]LAM!#REF!+[4]XUAN!#REF!+[4]LIEN!#REF!</f>
        <v>#REF!</v>
      </c>
      <c r="BK361" s="885" t="e">
        <f>[4]DAI!#REF!+[4]NAM!#REF!+[4]NHAN!#REF!+[4]LY!#REF!+[4]DUC!#REF!+[4]DONG!#REF!+[4]HPHU!#REF!+[4]BAC!#REF!+[4]THANH!#REF!+#REF!+[4]MY!#REF!+[4]HA!#REF!+[4]PHUC!#REF!+[4]LAM!#REF!+[4]XUAN!#REF!+[4]LIEN!#REF!</f>
        <v>#REF!</v>
      </c>
      <c r="BL361" s="885" t="e">
        <f>[4]DAI!#REF!+[4]NAM!#REF!+[4]NHAN!#REF!+[4]LY!#REF!+[4]DUC!#REF!+[4]DONG!#REF!+[4]HPHU!#REF!+[4]BAC!#REF!+[4]THANH!#REF!+#REF!+[4]MY!#REF!+[4]HA!#REF!+[4]PHUC!#REF!+[4]LAM!#REF!+[4]XUAN!#REF!+[4]LIEN!#REF!</f>
        <v>#REF!</v>
      </c>
    </row>
    <row r="362" spans="1:64" ht="24" hidden="1" customHeight="1" x14ac:dyDescent="0.2">
      <c r="A362" s="886" t="s">
        <v>82</v>
      </c>
      <c r="B362" s="840" t="s">
        <v>83</v>
      </c>
      <c r="C362" s="887" t="s">
        <v>84</v>
      </c>
      <c r="D362" s="885" t="e">
        <f>[4]DAI!#REF!+[4]NAM!#REF!+[4]NHAN!#REF!+[4]LY!#REF!+[4]DUC!#REF!+[4]DONG!#REF!+[4]HPHU!#REF!+[4]BAC!#REF!+[4]THANH!#REF!+#REF!+[4]MY!#REF!+[4]HA!#REF!+[4]PHUC!#REF!+[4]LAM!#REF!+[4]XUAN!#REF!+[4]LIEN!#REF!</f>
        <v>#REF!</v>
      </c>
      <c r="E362" s="885" t="e">
        <f>[4]DAI!#REF!+[4]NAM!#REF!+[4]NHAN!#REF!+[4]LY!#REF!+[4]DUC!#REF!+[4]DONG!#REF!+[4]HPHU!#REF!+[4]BAC!#REF!+[4]THANH!#REF!+#REF!+[4]MY!#REF!+[4]HA!#REF!+[4]PHUC!#REF!+[4]LAM!#REF!+[4]XUAN!#REF!+[4]LIEN!#REF!</f>
        <v>#REF!</v>
      </c>
      <c r="F362" s="885" t="e">
        <f>[4]DAI!#REF!+[4]NAM!#REF!+[4]NHAN!#REF!+[4]LY!#REF!+[4]DUC!#REF!+[4]DONG!#REF!+[4]HPHU!#REF!+[4]BAC!#REF!+[4]THANH!#REF!+#REF!+[4]MY!#REF!+[4]HA!#REF!+[4]PHUC!#REF!+[4]LAM!#REF!+[4]XUAN!#REF!+[4]LIEN!#REF!</f>
        <v>#REF!</v>
      </c>
      <c r="G362" s="867">
        <f>[4]DAI!G360+[4]NAM!G360+[4]NHAN!G360+[4]LY!G360+[4]DUC!G360+[4]DONG!G360+[4]HPHU!G360+[4]BAC!G360+[4]THANH!G360+[4]MY!G360+[4]HA!G360+[4]PHUC!G360+[4]LAM!G360+[4]XUAN!G360+[4]LIEN!G360+[4]HUNG!G360+[4]CNAM!G360+[4]TAY!G360+[4]HOA!G360+[4]VAN!G360+[4]PDINH!G360+[4]SLOC!G360+[4]TRUNG!G360+[4]TAN!G360+[4]THUONG!G360+[4]HLAO!G360+[4]PNHA!G360+[4]VTRUNG!G360</f>
        <v>0</v>
      </c>
      <c r="H362" s="885" t="e">
        <f>[4]DAI!#REF!+[4]NAM!#REF!+[4]NHAN!#REF!+[4]LY!#REF!+[4]DUC!#REF!+[4]DONG!#REF!+[4]HPHU!#REF!+[4]BAC!#REF!+[4]THANH!#REF!+#REF!+[4]MY!#REF!+[4]HA!#REF!+[4]PHUC!#REF!+[4]LAM!#REF!+[4]XUAN!#REF!+[4]LIEN!#REF!</f>
        <v>#REF!</v>
      </c>
      <c r="I362" s="885" t="e">
        <f>[4]DAI!#REF!+[4]NAM!#REF!+[4]NHAN!#REF!+[4]LY!#REF!+[4]DUC!#REF!+[4]DONG!#REF!+[4]HPHU!#REF!+[4]BAC!#REF!+[4]THANH!#REF!+#REF!+[4]MY!#REF!+[4]HA!#REF!+[4]PHUC!#REF!+[4]LAM!#REF!+[4]XUAN!#REF!+[4]LIEN!#REF!</f>
        <v>#REF!</v>
      </c>
      <c r="J362" s="867">
        <f>[4]DAI!J360+[4]NAM!J360+[4]NHAN!J360+[4]LY!J360+[4]DUC!J360+[4]DONG!J360+[4]HPHU!J360+[4]BAC!J360+[4]THANH!J360+[4]MY!J360+[4]HA!J360+[4]PHUC!J360+[4]LAM!J360+[4]XUAN!J360+[4]LIEN!J360+[4]HUNG!J360+[4]CNAM!J360+[4]TAY!J360+[4]HOA!J360+[4]VAN!J360+[4]PDINH!J360+[4]SLOC!J360+[4]TRUNG!J360+[4]TAN!J360+[4]THUONG!J360+[4]HLAO!J360+[4]PNHA!J360+[4]VTRUNG!J360</f>
        <v>0</v>
      </c>
      <c r="K362" s="885" t="e">
        <f>[4]DAI!#REF!+[4]NAM!#REF!+[4]NHAN!#REF!+[4]LY!#REF!+[4]DUC!#REF!+[4]DONG!#REF!+[4]HPHU!#REF!+[4]BAC!#REF!+[4]THANH!#REF!+#REF!+[4]MY!#REF!+[4]HA!#REF!+[4]PHUC!#REF!+[4]LAM!#REF!+[4]XUAN!#REF!+[4]LIEN!#REF!</f>
        <v>#REF!</v>
      </c>
      <c r="L362" s="885" t="e">
        <f>[4]DAI!#REF!+[4]NAM!#REF!+[4]NHAN!#REF!+[4]LY!#REF!+[4]DUC!#REF!+[4]DONG!#REF!+[4]HPHU!#REF!+[4]BAC!#REF!+[4]THANH!#REF!+#REF!+[4]MY!#REF!+[4]HA!#REF!+[4]PHUC!#REF!+[4]LAM!#REF!+[4]XUAN!#REF!+[4]LIEN!#REF!</f>
        <v>#REF!</v>
      </c>
      <c r="M362" s="885" t="e">
        <f>[4]DAI!#REF!+[4]NAM!#REF!+[4]NHAN!#REF!+[4]LY!#REF!+[4]DUC!#REF!+[4]DONG!#REF!+[4]HPHU!#REF!+[4]BAC!#REF!+[4]THANH!#REF!+#REF!+[4]MY!#REF!+[4]HA!#REF!+[4]PHUC!#REF!+[4]LAM!#REF!+[4]XUAN!#REF!+[4]LIEN!#REF!</f>
        <v>#REF!</v>
      </c>
      <c r="N362" s="867">
        <f>[4]DAI!N360+[4]NAM!N360+[4]NHAN!N360+[4]LY!N360+[4]DUC!N360+[4]DONG!N360+[4]HPHU!N360+[4]BAC!N360+[4]THANH!N360+[4]MY!N360+[4]HA!N360+[4]PHUC!N360+[4]LAM!N360+[4]XUAN!N360+[4]LIEN!N360+[4]HUNG!N360+[4]CNAM!N360+[4]TAY!N360+[4]HOA!N360+[4]VAN!N360+[4]PDINH!N360+[4]SLOC!N360+[4]TRUNG!N360+[4]TAN!N360+[4]THUONG!N360+[4]HLAO!N360+[4]PNHA!N360+[4]VTRUNG!N360</f>
        <v>0</v>
      </c>
      <c r="O362" s="867">
        <f>[4]DAI!O360+[4]NAM!O360+[4]NHAN!O360+[4]LY!O360+[4]DUC!O360+[4]DONG!O360+[4]HPHU!O360+[4]BAC!O360+[4]THANH!O360+[4]MY!O360+[4]HA!O360+[4]PHUC!O360+[4]LAM!O360+[4]XUAN!O360+[4]LIEN!O360+[4]HUNG!O360+[4]CNAM!O360+[4]TAY!O360+[4]HOA!O360+[4]VAN!O360+[4]PDINH!O360+[4]SLOC!O360+[4]TRUNG!O360+[4]TAN!O360+[4]THUONG!O360+[4]HLAO!O360+[4]PNHA!O360+[4]VTRUNG!O360</f>
        <v>0</v>
      </c>
      <c r="P362" s="867">
        <f>[4]DAI!P298+[4]NAM!P296+[4]NHAN!P298+[4]LY!P298+[4]DUC!P298+[4]DONG!P298+[4]HPHU!P297+[4]BAC!P297+[4]THANH!P298+[4]MY!P295+[4]HA!P236+[4]PHUC!P294+[4]LAM!P295+[4]XUAN!P293+[4]LIEN!P297</f>
        <v>0</v>
      </c>
      <c r="Q362" s="885" t="e">
        <f>[4]DAI!#REF!+[4]NAM!#REF!+[4]NHAN!#REF!+[4]LY!#REF!+[4]DUC!#REF!+[4]DONG!#REF!+[4]HPHU!#REF!+[4]BAC!#REF!+[4]THANH!#REF!+#REF!+[4]MY!#REF!+[4]HA!#REF!+[4]PHUC!#REF!+[4]LAM!#REF!+[4]XUAN!#REF!+[4]LIEN!#REF!</f>
        <v>#REF!</v>
      </c>
      <c r="R362" s="882" t="e">
        <f>[4]DAI!#REF!+[4]NAM!#REF!+[4]NHAN!#REF!+[4]LY!#REF!+[4]DUC!#REF!+[4]DONG!#REF!+[4]HPHU!#REF!+[4]BAC!#REF!+[4]THANH!#REF!+#REF!+[4]MY!#REF!+[4]HA!#REF!+[4]PHUC!#REF!+[4]LAM!#REF!+[4]XUAN!#REF!+[4]LIEN!#REF!</f>
        <v>#REF!</v>
      </c>
      <c r="S362" s="885" t="e">
        <f>[4]DAI!#REF!+[4]NAM!#REF!+[4]NHAN!#REF!+[4]LY!#REF!+[4]DUC!#REF!+[4]DONG!#REF!+[4]HPHU!#REF!+[4]BAC!#REF!+[4]THANH!#REF!+#REF!+[4]MY!#REF!+[4]HA!#REF!+[4]PHUC!#REF!+[4]LAM!#REF!+[4]XUAN!#REF!+[4]LIEN!#REF!</f>
        <v>#REF!</v>
      </c>
      <c r="T362" s="885" t="e">
        <f>[4]DAI!#REF!+[4]NAM!#REF!+[4]NHAN!#REF!+[4]LY!#REF!+[4]DUC!#REF!+[4]DONG!#REF!+[4]HPHU!#REF!+[4]BAC!#REF!+[4]THANH!#REF!+#REF!+[4]MY!#REF!+[4]HA!#REF!+[4]PHUC!#REF!+[4]LAM!#REF!+[4]XUAN!#REF!+[4]LIEN!#REF!</f>
        <v>#REF!</v>
      </c>
      <c r="U362" s="885" t="e">
        <f>[4]DAI!#REF!+[4]NAM!#REF!+[4]NHAN!#REF!+[4]LY!#REF!+[4]DUC!#REF!+[4]DONG!#REF!+[4]HPHU!#REF!+[4]BAC!#REF!+[4]THANH!#REF!+#REF!+[4]MY!#REF!+[4]HA!#REF!+[4]PHUC!#REF!+[4]LAM!#REF!+[4]XUAN!#REF!+[4]LIEN!#REF!</f>
        <v>#REF!</v>
      </c>
      <c r="V362" s="885" t="e">
        <f>[4]DAI!#REF!+[4]NAM!#REF!+[4]NHAN!#REF!+[4]LY!#REF!+[4]DUC!#REF!+[4]DONG!#REF!+[4]HPHU!#REF!+[4]BAC!#REF!+[4]THANH!#REF!+#REF!+[4]MY!#REF!+[4]HA!#REF!+[4]PHUC!#REF!+[4]LAM!#REF!+[4]XUAN!#REF!+[4]LIEN!#REF!</f>
        <v>#REF!</v>
      </c>
      <c r="W362" s="885" t="e">
        <f>[4]DAI!#REF!+[4]NAM!#REF!+[4]NHAN!#REF!+[4]LY!#REF!+[4]DUC!#REF!+[4]DONG!#REF!+[4]HPHU!#REF!+[4]BAC!#REF!+[4]THANH!#REF!+#REF!+[4]MY!#REF!+[4]HA!#REF!+[4]PHUC!#REF!+[4]LAM!#REF!+[4]XUAN!#REF!+[4]LIEN!#REF!</f>
        <v>#REF!</v>
      </c>
      <c r="X362" s="885" t="e">
        <f>[4]DAI!#REF!+[4]NAM!#REF!+[4]NHAN!#REF!+[4]LY!#REF!+[4]DUC!#REF!+[4]DONG!#REF!+[4]HPHU!#REF!+[4]BAC!#REF!+[4]THANH!#REF!+#REF!+[4]MY!#REF!+[4]HA!#REF!+[4]PHUC!#REF!+[4]LAM!#REF!+[4]XUAN!#REF!+[4]LIEN!#REF!</f>
        <v>#REF!</v>
      </c>
      <c r="Y362" s="885" t="e">
        <f>[4]DAI!#REF!+[4]NAM!#REF!+[4]NHAN!#REF!+[4]LY!#REF!+[4]DUC!#REF!+[4]DONG!#REF!+[4]HPHU!#REF!+[4]BAC!#REF!+[4]THANH!#REF!+#REF!+[4]MY!#REF!+[4]HA!#REF!+[4]PHUC!#REF!+[4]LAM!#REF!+[4]XUAN!#REF!+[4]LIEN!#REF!</f>
        <v>#REF!</v>
      </c>
      <c r="Z362" s="885" t="e">
        <f>[4]DAI!#REF!+[4]NAM!#REF!+[4]NHAN!#REF!+[4]LY!#REF!+[4]DUC!#REF!+[4]DONG!#REF!+[4]HPHU!#REF!+[4]BAC!#REF!+[4]THANH!#REF!+#REF!+[4]MY!#REF!+[4]HA!#REF!+[4]PHUC!#REF!+[4]LAM!#REF!+[4]XUAN!#REF!+[4]LIEN!#REF!</f>
        <v>#REF!</v>
      </c>
      <c r="AA362" s="885" t="e">
        <f>[4]DAI!#REF!+[4]NAM!#REF!+[4]NHAN!#REF!+[4]LY!#REF!+[4]DUC!#REF!+[4]DONG!#REF!+[4]HPHU!#REF!+[4]BAC!#REF!+[4]THANH!#REF!+#REF!+[4]MY!#REF!+[4]HA!#REF!+[4]PHUC!#REF!+[4]LAM!#REF!+[4]XUAN!#REF!+[4]LIEN!#REF!</f>
        <v>#REF!</v>
      </c>
      <c r="AB362" s="885" t="e">
        <f>[4]DAI!#REF!+[4]NAM!#REF!+[4]NHAN!#REF!+[4]LY!#REF!+[4]DUC!#REF!+[4]DONG!#REF!+[4]HPHU!#REF!+[4]BAC!#REF!+[4]THANH!#REF!+#REF!+[4]MY!#REF!+[4]HA!#REF!+[4]PHUC!#REF!+[4]LAM!#REF!+[4]XUAN!#REF!+[4]LIEN!#REF!</f>
        <v>#REF!</v>
      </c>
      <c r="AC362" s="885" t="e">
        <f>[4]DAI!#REF!+[4]NAM!#REF!+[4]NHAN!#REF!+[4]LY!#REF!+[4]DUC!#REF!+[4]DONG!#REF!+[4]HPHU!#REF!+[4]BAC!#REF!+[4]THANH!#REF!+#REF!+[4]MY!#REF!+[4]HA!#REF!+[4]PHUC!#REF!+[4]LAM!#REF!+[4]XUAN!#REF!+[4]LIEN!#REF!</f>
        <v>#REF!</v>
      </c>
      <c r="AD362" s="867">
        <f>[4]DAI!AD298+[4]NAM!AD296+[4]NHAN!AD298+[4]LY!AD298+[4]DUC!AD298+[4]DONG!AD298+[4]HPHU!AD297+[4]BAC!AD297+[4]THANH!AD298+[4]MY!AD295+[4]HA!AD236+[4]PHUC!AD294+[4]LAM!AD295+[4]XUAN!AD293+[4]LIEN!AD297</f>
        <v>0</v>
      </c>
      <c r="AE362" s="885" t="e">
        <f>[4]DAI!#REF!+[4]NAM!#REF!+[4]NHAN!#REF!+[4]LY!#REF!+[4]DUC!#REF!+[4]DONG!#REF!+[4]HPHU!#REF!+[4]BAC!#REF!+[4]THANH!#REF!+#REF!+[4]MY!#REF!+[4]HA!#REF!+[4]PHUC!#REF!+[4]LAM!#REF!+[4]XUAN!#REF!+[4]LIEN!#REF!</f>
        <v>#REF!</v>
      </c>
      <c r="AF362" s="885" t="e">
        <f>[4]DAI!#REF!+[4]NAM!#REF!+[4]NHAN!#REF!+[4]LY!#REF!+[4]DUC!#REF!+[4]DONG!#REF!+[4]HPHU!#REF!+[4]BAC!#REF!+[4]THANH!#REF!+#REF!+[4]MY!#REF!+[4]HA!#REF!+[4]PHUC!#REF!+[4]LAM!#REF!+[4]XUAN!#REF!+[4]LIEN!#REF!</f>
        <v>#REF!</v>
      </c>
      <c r="AG362" s="885" t="e">
        <f>[4]DAI!#REF!+[4]NAM!#REF!+[4]NHAN!#REF!+[4]LY!#REF!+[4]DUC!#REF!+[4]DONG!#REF!+[4]HPHU!#REF!+[4]BAC!#REF!+[4]THANH!#REF!+#REF!+[4]MY!#REF!+[4]HA!#REF!+[4]PHUC!#REF!+[4]LAM!#REF!+[4]XUAN!#REF!+[4]LIEN!#REF!</f>
        <v>#REF!</v>
      </c>
      <c r="AH362" s="885" t="e">
        <f>[4]DAI!#REF!+[4]NAM!#REF!+[4]NHAN!#REF!+[4]LY!#REF!+[4]DUC!#REF!+[4]DONG!#REF!+[4]HPHU!#REF!+[4]BAC!#REF!+[4]THANH!#REF!+#REF!+[4]MY!#REF!+[4]HA!#REF!+[4]PHUC!#REF!+[4]LAM!#REF!+[4]XUAN!#REF!+[4]LIEN!#REF!</f>
        <v>#REF!</v>
      </c>
      <c r="AI362" s="885" t="e">
        <f>[4]DAI!#REF!+[4]NAM!#REF!+[4]NHAN!#REF!+[4]LY!#REF!+[4]DUC!#REF!+[4]DONG!#REF!+[4]HPHU!#REF!+[4]BAC!#REF!+[4]THANH!#REF!+#REF!+[4]MY!#REF!+[4]HA!#REF!+[4]PHUC!#REF!+[4]LAM!#REF!+[4]XUAN!#REF!+[4]LIEN!#REF!</f>
        <v>#REF!</v>
      </c>
      <c r="AJ362" s="885" t="e">
        <f>[4]DAI!#REF!+[4]NAM!#REF!+[4]NHAN!#REF!+[4]LY!#REF!+[4]DUC!#REF!+[4]DONG!#REF!+[4]HPHU!#REF!+[4]BAC!#REF!+[4]THANH!#REF!+#REF!+[4]MY!#REF!+[4]HA!#REF!+[4]PHUC!#REF!+[4]LAM!#REF!+[4]XUAN!#REF!+[4]LIEN!#REF!</f>
        <v>#REF!</v>
      </c>
      <c r="AK362" s="867">
        <f>[4]DAI!AK298+[4]NAM!AK296+[4]NHAN!AK298+[4]LY!AK298+[4]DUC!AK298+[4]DONG!AK298+[4]HPHU!AK297+[4]BAC!AK297+[4]THANH!AK298+[4]MY!AK295+[4]HA!AK236+[4]PHUC!AK294+[4]LAM!AK295+[4]XUAN!AK293+[4]LIEN!AK297</f>
        <v>0</v>
      </c>
      <c r="AL362" s="885" t="e">
        <f>[4]DAI!#REF!+[4]NAM!#REF!+[4]NHAN!#REF!+[4]LY!#REF!+[4]DUC!#REF!+[4]DONG!#REF!+[4]HPHU!#REF!+[4]BAC!#REF!+[4]THANH!#REF!+#REF!+[4]MY!#REF!+[4]HA!#REF!+[4]PHUC!#REF!+[4]LAM!#REF!+[4]XUAN!#REF!+[4]LIEN!#REF!</f>
        <v>#REF!</v>
      </c>
      <c r="AM362" s="885" t="e">
        <f>[4]DAI!#REF!+[4]NAM!#REF!+[4]NHAN!#REF!+[4]LY!#REF!+[4]DUC!#REF!+[4]DONG!#REF!+[4]HPHU!#REF!+[4]BAC!#REF!+[4]THANH!#REF!+#REF!+[4]MY!#REF!+[4]HA!#REF!+[4]PHUC!#REF!+[4]LAM!#REF!+[4]XUAN!#REF!+[4]LIEN!#REF!</f>
        <v>#REF!</v>
      </c>
      <c r="AN362" s="867">
        <f>[4]DAI!AN298+[4]NAM!AN296+[4]NHAN!AN298+[4]LY!AN298+[4]DUC!AN298+[4]DONG!AN298+[4]HPHU!AN297+[4]BAC!AN297+[4]THANH!AN298+[4]MY!AN295+[4]HA!AN236+[4]PHUC!AN294+[4]LAM!AN295+[4]XUAN!AN293+[4]LIEN!AN297</f>
        <v>0</v>
      </c>
      <c r="AO362" s="885" t="e">
        <f>[4]DAI!#REF!+[4]NAM!#REF!+[4]NHAN!#REF!+[4]LY!#REF!+[4]DUC!#REF!+[4]DONG!#REF!+[4]HPHU!#REF!+[4]BAC!#REF!+[4]THANH!#REF!+#REF!+[4]MY!#REF!+[4]HA!#REF!+[4]PHUC!#REF!+[4]LAM!#REF!+[4]XUAN!#REF!+[4]LIEN!#REF!</f>
        <v>#REF!</v>
      </c>
      <c r="AP362" s="885" t="e">
        <f>[4]DAI!#REF!+[4]NAM!#REF!+[4]NHAN!#REF!+[4]LY!#REF!+[4]DUC!#REF!+[4]DONG!#REF!+[4]HPHU!#REF!+[4]BAC!#REF!+[4]THANH!#REF!+#REF!+[4]MY!#REF!+[4]HA!#REF!+[4]PHUC!#REF!+[4]LAM!#REF!+[4]XUAN!#REF!+[4]LIEN!#REF!</f>
        <v>#REF!</v>
      </c>
      <c r="AQ362" s="885" t="e">
        <f>[4]DAI!#REF!+[4]NAM!#REF!+[4]NHAN!#REF!+[4]LY!#REF!+[4]DUC!#REF!+[4]DONG!#REF!+[4]HPHU!#REF!+[4]BAC!#REF!+[4]THANH!#REF!+#REF!+[4]MY!#REF!+[4]HA!#REF!+[4]PHUC!#REF!+[4]LAM!#REF!+[4]XUAN!#REF!+[4]LIEN!#REF!</f>
        <v>#REF!</v>
      </c>
      <c r="AR362" s="867">
        <f>[4]DAI!AR360+[4]NAM!AR360+[4]NHAN!AR360+[4]LY!AR360+[4]DUC!AR360+[4]DONG!AR360+[4]HPHU!AR360+[4]BAC!AR360+[4]THANH!AR360+[4]MY!AR360+[4]HA!AR360+[4]PHUC!AR360+[4]LAM!AR360+[4]XUAN!AR360+[4]LIEN!AR360+[4]HUNG!AR360+[4]CNAM!AR360+[4]TAY!AR360+[4]HOA!AR360+[4]VAN!AR360+[4]PDINH!AR360+[4]SLOC!AR360+[4]TRUNG!AR360+[4]TAN!AR360+[4]THUONG!AR360+[4]HLAO!AR360+[4]PNHA!AR360+[4]VTRUNG!AR360</f>
        <v>0</v>
      </c>
      <c r="AS362" s="867">
        <f>[4]DAI!AS298+[4]NAM!AS296+[4]NHAN!AS298+[4]LY!AS298+[4]DUC!AS298+[4]DONG!AS298+[4]HPHU!AS297+[4]BAC!AS297+[4]THANH!AS298+[4]MY!AS295+[4]HA!AS236+[4]PHUC!AS294+[4]LAM!AS295+[4]XUAN!AS293+[4]LIEN!AS297</f>
        <v>0</v>
      </c>
      <c r="AT362" s="867"/>
      <c r="AU362" s="867">
        <f>[4]DAI!AU298+[4]NAM!AU296+[4]NHAN!AU298+[4]LY!AU298+[4]DUC!AU298+[4]DONG!AU298+[4]HPHU!AU297+[4]BAC!AU297+[4]THANH!AU298+[4]MY!AU295+[4]HA!AU236+[4]PHUC!AU294+[4]LAM!AU295+[4]XUAN!AU293+[4]LIEN!AU297</f>
        <v>0</v>
      </c>
      <c r="AV362" s="838">
        <f>[4]DAI!AV360+[4]NAM!AV360+[4]NHAN!AV360+[4]LY!AV360+[4]DUC!AV360+[4]DONG!AV360+[4]HPHU!AV360+[4]BAC!AV360+[4]THANH!AV360+[4]MY!AV360+[4]HA!AV360+[4]PHUC!AV360+[4]LAM!AV360+[4]XUAN!AV360+[4]LIEN!AV360+[4]HUNG!AV360+[4]CNAM!AV360+[4]TAY!AV360+[4]HOA!AV360+[4]VAN!AV360+[4]PDINH!AV360+[4]SLOC!AV360+[4]TRUNG!AV360+[4]TAN!AV360+[4]THUONG!AV360+[4]HLAO!AV360+[4]PNHA!AV360+[4]VTRUNG!AV360</f>
        <v>0</v>
      </c>
      <c r="AW362" s="885" t="e">
        <f>[4]DAI!#REF!+[4]NAM!#REF!+[4]NHAN!#REF!+[4]LY!#REF!+[4]DUC!#REF!+[4]DONG!#REF!+[4]HPHU!#REF!+[4]BAC!#REF!+[4]THANH!#REF!+#REF!+[4]MY!#REF!+[4]HA!#REF!+[4]PHUC!#REF!+[4]LAM!#REF!+[4]XUAN!#REF!+[4]LIEN!#REF!</f>
        <v>#REF!</v>
      </c>
      <c r="AX362" s="885" t="e">
        <f>[4]DAI!#REF!+[4]NAM!#REF!+[4]NHAN!#REF!+[4]LY!#REF!+[4]DUC!#REF!+[4]DONG!#REF!+[4]HPHU!#REF!+[4]BAC!#REF!+[4]THANH!#REF!+#REF!+[4]MY!#REF!+[4]HA!#REF!+[4]PHUC!#REF!+[4]LAM!#REF!+[4]XUAN!#REF!+[4]LIEN!#REF!</f>
        <v>#REF!</v>
      </c>
      <c r="AY362" s="885" t="e">
        <f>[4]DAI!#REF!+[4]NAM!#REF!+[4]NHAN!#REF!+[4]LY!#REF!+[4]DUC!#REF!+[4]DONG!#REF!+[4]HPHU!#REF!+[4]BAC!#REF!+[4]THANH!#REF!+#REF!+[4]MY!#REF!+[4]HA!#REF!+[4]PHUC!#REF!+[4]LAM!#REF!+[4]XUAN!#REF!+[4]LIEN!#REF!</f>
        <v>#REF!</v>
      </c>
      <c r="AZ362" s="867">
        <f>[4]DAI!AZ298+[4]NAM!AZ296+[4]NHAN!AZ298+[4]LY!AZ298+[4]DUC!AZ298+[4]DONG!AZ298+[4]HPHU!AZ297+[4]BAC!AZ297+[4]THANH!AZ298+[4]MY!AZ295+[4]HA!AZ236+[4]PHUC!AZ294+[4]LAM!AZ295+[4]XUAN!AZ293+[4]LIEN!AZ297</f>
        <v>0</v>
      </c>
      <c r="BA362" s="885" t="e">
        <f>[4]DAI!#REF!+[4]NAM!#REF!+[4]NHAN!#REF!+[4]LY!#REF!+[4]DUC!#REF!+[4]DONG!#REF!+[4]HPHU!#REF!+[4]BAC!#REF!+[4]THANH!#REF!+#REF!+[4]MY!#REF!+[4]HA!#REF!+[4]PHUC!#REF!+[4]LAM!#REF!+[4]XUAN!#REF!+[4]LIEN!#REF!</f>
        <v>#REF!</v>
      </c>
      <c r="BB362" s="885" t="e">
        <f>[4]DAI!#REF!+[4]NAM!#REF!+[4]NHAN!#REF!+[4]LY!#REF!+[4]DUC!#REF!+[4]DONG!#REF!+[4]HPHU!#REF!+[4]BAC!#REF!+[4]THANH!#REF!+#REF!+[4]MY!#REF!+[4]HA!#REF!+[4]PHUC!#REF!+[4]LAM!#REF!+[4]XUAN!#REF!+[4]LIEN!#REF!</f>
        <v>#REF!</v>
      </c>
      <c r="BC362" s="885" t="e">
        <f>[4]DAI!#REF!+[4]NAM!#REF!+[4]NHAN!#REF!+[4]LY!#REF!+[4]DUC!#REF!+[4]DONG!#REF!+[4]HPHU!#REF!+[4]BAC!#REF!+[4]THANH!#REF!+#REF!+[4]MY!#REF!+[4]HA!#REF!+[4]PHUC!#REF!+[4]LAM!#REF!+[4]XUAN!#REF!+[4]LIEN!#REF!</f>
        <v>#REF!</v>
      </c>
      <c r="BD362" s="867">
        <f>[4]DAI!BD298+[4]NAM!BD296+[4]NHAN!BD298+[4]LY!BD298+[4]DUC!BD298+[4]DONG!BD298+[4]HPHU!BD297+[4]BAC!BD297+[4]THANH!BD298+[4]MY!BD295+[4]HA!BD236+[4]PHUC!BD294+[4]LAM!BD295+[4]XUAN!BD293+[4]LIEN!BD297</f>
        <v>0</v>
      </c>
      <c r="BE362" s="885" t="e">
        <f>[4]DAI!#REF!+[4]NAM!#REF!+[4]NHAN!#REF!+[4]LY!#REF!+[4]DUC!#REF!+[4]DONG!#REF!+[4]HPHU!#REF!+[4]BAC!#REF!+[4]THANH!#REF!+#REF!+[4]MY!#REF!+[4]HA!#REF!+[4]PHUC!#REF!+[4]LAM!#REF!+[4]XUAN!#REF!+[4]LIEN!#REF!</f>
        <v>#REF!</v>
      </c>
      <c r="BF362" s="885" t="e">
        <f>[4]DAI!#REF!+[4]NAM!#REF!+[4]NHAN!#REF!+[4]LY!#REF!+[4]DUC!#REF!+[4]DONG!#REF!+[4]HPHU!#REF!+[4]BAC!#REF!+[4]THANH!#REF!+#REF!+[4]MY!#REF!+[4]HA!#REF!+[4]PHUC!#REF!+[4]LAM!#REF!+[4]XUAN!#REF!+[4]LIEN!#REF!</f>
        <v>#REF!</v>
      </c>
      <c r="BG362" s="885" t="e">
        <f>[4]DAI!#REF!+[4]NAM!#REF!+[4]NHAN!#REF!+[4]LY!#REF!+[4]DUC!#REF!+[4]DONG!#REF!+[4]HPHU!#REF!+[4]BAC!#REF!+[4]THANH!#REF!+#REF!+[4]MY!#REF!+[4]HA!#REF!+[4]PHUC!#REF!+[4]LAM!#REF!+[4]XUAN!#REF!+[4]LIEN!#REF!</f>
        <v>#REF!</v>
      </c>
      <c r="BH362" s="885" t="e">
        <f>[4]DAI!#REF!+[4]NAM!#REF!+[4]NHAN!#REF!+[4]LY!#REF!+[4]DUC!#REF!+[4]DONG!#REF!+[4]HPHU!#REF!+[4]BAC!#REF!+[4]THANH!#REF!+#REF!+[4]MY!#REF!+[4]HA!#REF!+[4]PHUC!#REF!+[4]LAM!#REF!+[4]XUAN!#REF!+[4]LIEN!#REF!</f>
        <v>#REF!</v>
      </c>
      <c r="BI362" s="885" t="e">
        <f>[4]DAI!#REF!+[4]NAM!#REF!+[4]NHAN!#REF!+[4]LY!#REF!+[4]DUC!#REF!+[4]DONG!#REF!+[4]HPHU!#REF!+[4]BAC!#REF!+[4]THANH!#REF!+#REF!+[4]MY!#REF!+[4]HA!#REF!+[4]PHUC!#REF!+[4]LAM!#REF!+[4]XUAN!#REF!+[4]LIEN!#REF!</f>
        <v>#REF!</v>
      </c>
      <c r="BJ362" s="885" t="e">
        <f>[4]DAI!#REF!+[4]NAM!#REF!+[4]NHAN!#REF!+[4]LY!#REF!+[4]DUC!#REF!+[4]DONG!#REF!+[4]HPHU!#REF!+[4]BAC!#REF!+[4]THANH!#REF!+#REF!+[4]MY!#REF!+[4]HA!#REF!+[4]PHUC!#REF!+[4]LAM!#REF!+[4]XUAN!#REF!+[4]LIEN!#REF!</f>
        <v>#REF!</v>
      </c>
      <c r="BK362" s="885" t="e">
        <f>[4]DAI!#REF!+[4]NAM!#REF!+[4]NHAN!#REF!+[4]LY!#REF!+[4]DUC!#REF!+[4]DONG!#REF!+[4]HPHU!#REF!+[4]BAC!#REF!+[4]THANH!#REF!+#REF!+[4]MY!#REF!+[4]HA!#REF!+[4]PHUC!#REF!+[4]LAM!#REF!+[4]XUAN!#REF!+[4]LIEN!#REF!</f>
        <v>#REF!</v>
      </c>
      <c r="BL362" s="885" t="e">
        <f>[4]DAI!#REF!+[4]NAM!#REF!+[4]NHAN!#REF!+[4]LY!#REF!+[4]DUC!#REF!+[4]DONG!#REF!+[4]HPHU!#REF!+[4]BAC!#REF!+[4]THANH!#REF!+#REF!+[4]MY!#REF!+[4]HA!#REF!+[4]PHUC!#REF!+[4]LAM!#REF!+[4]XUAN!#REF!+[4]LIEN!#REF!</f>
        <v>#REF!</v>
      </c>
    </row>
    <row r="363" spans="1:64" ht="24" hidden="1" customHeight="1" x14ac:dyDescent="0.2">
      <c r="A363" s="886" t="s">
        <v>85</v>
      </c>
      <c r="B363" s="848" t="s">
        <v>86</v>
      </c>
      <c r="C363" s="887" t="s">
        <v>87</v>
      </c>
      <c r="D363" s="885" t="e">
        <f>[4]DAI!#REF!+[4]NAM!#REF!+[4]NHAN!#REF!+[4]LY!#REF!+[4]DUC!#REF!+[4]DONG!#REF!+[4]HPHU!#REF!+[4]BAC!#REF!+[4]THANH!#REF!+#REF!+[4]MY!#REF!+[4]HA!#REF!+[4]PHUC!#REF!+[4]LAM!#REF!+[4]XUAN!#REF!+[4]LIEN!#REF!</f>
        <v>#REF!</v>
      </c>
      <c r="E363" s="885" t="e">
        <f>[4]DAI!#REF!+[4]NAM!#REF!+[4]NHAN!#REF!+[4]LY!#REF!+[4]DUC!#REF!+[4]DONG!#REF!+[4]HPHU!#REF!+[4]BAC!#REF!+[4]THANH!#REF!+#REF!+[4]MY!#REF!+[4]HA!#REF!+[4]PHUC!#REF!+[4]LAM!#REF!+[4]XUAN!#REF!+[4]LIEN!#REF!</f>
        <v>#REF!</v>
      </c>
      <c r="F363" s="885" t="e">
        <f>[4]DAI!#REF!+[4]NAM!#REF!+[4]NHAN!#REF!+[4]LY!#REF!+[4]DUC!#REF!+[4]DONG!#REF!+[4]HPHU!#REF!+[4]BAC!#REF!+[4]THANH!#REF!+#REF!+[4]MY!#REF!+[4]HA!#REF!+[4]PHUC!#REF!+[4]LAM!#REF!+[4]XUAN!#REF!+[4]LIEN!#REF!</f>
        <v>#REF!</v>
      </c>
      <c r="G363" s="867">
        <f>[4]DAI!G361+[4]NAM!G361+[4]NHAN!G361+[4]LY!G361+[4]DUC!G361+[4]DONG!G361+[4]HPHU!G361+[4]BAC!G361+[4]THANH!G361+[4]MY!G361+[4]HA!G361+[4]PHUC!G361+[4]LAM!G361+[4]XUAN!G361+[4]LIEN!G361+[4]HUNG!G361+[4]CNAM!G361+[4]TAY!G361+[4]HOA!G361+[4]VAN!G361+[4]PDINH!G361+[4]SLOC!G361+[4]TRUNG!G361+[4]TAN!G361+[4]THUONG!G361+[4]HLAO!G361+[4]PNHA!G361+[4]VTRUNG!G361</f>
        <v>0</v>
      </c>
      <c r="H363" s="885" t="e">
        <f>[4]DAI!#REF!+[4]NAM!#REF!+[4]NHAN!#REF!+[4]LY!#REF!+[4]DUC!#REF!+[4]DONG!#REF!+[4]HPHU!#REF!+[4]BAC!#REF!+[4]THANH!#REF!+#REF!+[4]MY!#REF!+[4]HA!#REF!+[4]PHUC!#REF!+[4]LAM!#REF!+[4]XUAN!#REF!+[4]LIEN!#REF!</f>
        <v>#REF!</v>
      </c>
      <c r="I363" s="885" t="e">
        <f>[4]DAI!#REF!+[4]NAM!#REF!+[4]NHAN!#REF!+[4]LY!#REF!+[4]DUC!#REF!+[4]DONG!#REF!+[4]HPHU!#REF!+[4]BAC!#REF!+[4]THANH!#REF!+#REF!+[4]MY!#REF!+[4]HA!#REF!+[4]PHUC!#REF!+[4]LAM!#REF!+[4]XUAN!#REF!+[4]LIEN!#REF!</f>
        <v>#REF!</v>
      </c>
      <c r="J363" s="867">
        <f>[4]DAI!J361+[4]NAM!J361+[4]NHAN!J361+[4]LY!J361+[4]DUC!J361+[4]DONG!J361+[4]HPHU!J361+[4]BAC!J361+[4]THANH!J361+[4]MY!J361+[4]HA!J361+[4]PHUC!J361+[4]LAM!J361+[4]XUAN!J361+[4]LIEN!J361+[4]HUNG!J361+[4]CNAM!J361+[4]TAY!J361+[4]HOA!J361+[4]VAN!J361+[4]PDINH!J361+[4]SLOC!J361+[4]TRUNG!J361+[4]TAN!J361+[4]THUONG!J361+[4]HLAO!J361+[4]PNHA!J361+[4]VTRUNG!J361</f>
        <v>0</v>
      </c>
      <c r="K363" s="885" t="e">
        <f>[4]DAI!#REF!+[4]NAM!#REF!+[4]NHAN!#REF!+[4]LY!#REF!+[4]DUC!#REF!+[4]DONG!#REF!+[4]HPHU!#REF!+[4]BAC!#REF!+[4]THANH!#REF!+#REF!+[4]MY!#REF!+[4]HA!#REF!+[4]PHUC!#REF!+[4]LAM!#REF!+[4]XUAN!#REF!+[4]LIEN!#REF!</f>
        <v>#REF!</v>
      </c>
      <c r="L363" s="885" t="e">
        <f>[4]DAI!#REF!+[4]NAM!#REF!+[4]NHAN!#REF!+[4]LY!#REF!+[4]DUC!#REF!+[4]DONG!#REF!+[4]HPHU!#REF!+[4]BAC!#REF!+[4]THANH!#REF!+#REF!+[4]MY!#REF!+[4]HA!#REF!+[4]PHUC!#REF!+[4]LAM!#REF!+[4]XUAN!#REF!+[4]LIEN!#REF!</f>
        <v>#REF!</v>
      </c>
      <c r="M363" s="885" t="e">
        <f>[4]DAI!#REF!+[4]NAM!#REF!+[4]NHAN!#REF!+[4]LY!#REF!+[4]DUC!#REF!+[4]DONG!#REF!+[4]HPHU!#REF!+[4]BAC!#REF!+[4]THANH!#REF!+#REF!+[4]MY!#REF!+[4]HA!#REF!+[4]PHUC!#REF!+[4]LAM!#REF!+[4]XUAN!#REF!+[4]LIEN!#REF!</f>
        <v>#REF!</v>
      </c>
      <c r="N363" s="867">
        <f>[4]DAI!N361+[4]NAM!N361+[4]NHAN!N361+[4]LY!N361+[4]DUC!N361+[4]DONG!N361+[4]HPHU!N361+[4]BAC!N361+[4]THANH!N361+[4]MY!N361+[4]HA!N361+[4]PHUC!N361+[4]LAM!N361+[4]XUAN!N361+[4]LIEN!N361+[4]HUNG!N361+[4]CNAM!N361+[4]TAY!N361+[4]HOA!N361+[4]VAN!N361+[4]PDINH!N361+[4]SLOC!N361+[4]TRUNG!N361+[4]TAN!N361+[4]THUONG!N361+[4]HLAO!N361+[4]PNHA!N361+[4]VTRUNG!N361</f>
        <v>0</v>
      </c>
      <c r="O363" s="867">
        <f>[4]DAI!O361+[4]NAM!O361+[4]NHAN!O361+[4]LY!O361+[4]DUC!O361+[4]DONG!O361+[4]HPHU!O361+[4]BAC!O361+[4]THANH!O361+[4]MY!O361+[4]HA!O361+[4]PHUC!O361+[4]LAM!O361+[4]XUAN!O361+[4]LIEN!O361+[4]HUNG!O361+[4]CNAM!O361+[4]TAY!O361+[4]HOA!O361+[4]VAN!O361+[4]PDINH!O361+[4]SLOC!O361+[4]TRUNG!O361+[4]TAN!O361+[4]THUONG!O361+[4]HLAO!O361+[4]PNHA!O361+[4]VTRUNG!O361</f>
        <v>0</v>
      </c>
      <c r="P363" s="867">
        <f>[4]DAI!P299+[4]NAM!P297+[4]NHAN!P299+[4]LY!P299+[4]DUC!P299+[4]DONG!P299+[4]HPHU!P298+[4]BAC!P298+[4]THANH!P299+[4]MY!P296+[4]HA!P237+[4]PHUC!P295+[4]LAM!P296+[4]XUAN!P294+[4]LIEN!P298</f>
        <v>0</v>
      </c>
      <c r="Q363" s="885" t="e">
        <f>[4]DAI!#REF!+[4]NAM!#REF!+[4]NHAN!#REF!+[4]LY!#REF!+[4]DUC!#REF!+[4]DONG!#REF!+[4]HPHU!#REF!+[4]BAC!#REF!+[4]THANH!#REF!+#REF!+[4]MY!#REF!+[4]HA!#REF!+[4]PHUC!#REF!+[4]LAM!#REF!+[4]XUAN!#REF!+[4]LIEN!#REF!</f>
        <v>#REF!</v>
      </c>
      <c r="R363" s="882" t="e">
        <f>[4]DAI!#REF!+[4]NAM!#REF!+[4]NHAN!#REF!+[4]LY!#REF!+[4]DUC!#REF!+[4]DONG!#REF!+[4]HPHU!#REF!+[4]BAC!#REF!+[4]THANH!#REF!+#REF!+[4]MY!#REF!+[4]HA!#REF!+[4]PHUC!#REF!+[4]LAM!#REF!+[4]XUAN!#REF!+[4]LIEN!#REF!</f>
        <v>#REF!</v>
      </c>
      <c r="S363" s="885" t="e">
        <f>[4]DAI!#REF!+[4]NAM!#REF!+[4]NHAN!#REF!+[4]LY!#REF!+[4]DUC!#REF!+[4]DONG!#REF!+[4]HPHU!#REF!+[4]BAC!#REF!+[4]THANH!#REF!+#REF!+[4]MY!#REF!+[4]HA!#REF!+[4]PHUC!#REF!+[4]LAM!#REF!+[4]XUAN!#REF!+[4]LIEN!#REF!</f>
        <v>#REF!</v>
      </c>
      <c r="T363" s="885" t="e">
        <f>[4]DAI!#REF!+[4]NAM!#REF!+[4]NHAN!#REF!+[4]LY!#REF!+[4]DUC!#REF!+[4]DONG!#REF!+[4]HPHU!#REF!+[4]BAC!#REF!+[4]THANH!#REF!+#REF!+[4]MY!#REF!+[4]HA!#REF!+[4]PHUC!#REF!+[4]LAM!#REF!+[4]XUAN!#REF!+[4]LIEN!#REF!</f>
        <v>#REF!</v>
      </c>
      <c r="U363" s="885" t="e">
        <f>[4]DAI!#REF!+[4]NAM!#REF!+[4]NHAN!#REF!+[4]LY!#REF!+[4]DUC!#REF!+[4]DONG!#REF!+[4]HPHU!#REF!+[4]BAC!#REF!+[4]THANH!#REF!+#REF!+[4]MY!#REF!+[4]HA!#REF!+[4]PHUC!#REF!+[4]LAM!#REF!+[4]XUAN!#REF!+[4]LIEN!#REF!</f>
        <v>#REF!</v>
      </c>
      <c r="V363" s="885" t="e">
        <f>[4]DAI!#REF!+[4]NAM!#REF!+[4]NHAN!#REF!+[4]LY!#REF!+[4]DUC!#REF!+[4]DONG!#REF!+[4]HPHU!#REF!+[4]BAC!#REF!+[4]THANH!#REF!+#REF!+[4]MY!#REF!+[4]HA!#REF!+[4]PHUC!#REF!+[4]LAM!#REF!+[4]XUAN!#REF!+[4]LIEN!#REF!</f>
        <v>#REF!</v>
      </c>
      <c r="W363" s="885" t="e">
        <f>[4]DAI!#REF!+[4]NAM!#REF!+[4]NHAN!#REF!+[4]LY!#REF!+[4]DUC!#REF!+[4]DONG!#REF!+[4]HPHU!#REF!+[4]BAC!#REF!+[4]THANH!#REF!+#REF!+[4]MY!#REF!+[4]HA!#REF!+[4]PHUC!#REF!+[4]LAM!#REF!+[4]XUAN!#REF!+[4]LIEN!#REF!</f>
        <v>#REF!</v>
      </c>
      <c r="X363" s="885" t="e">
        <f>[4]DAI!#REF!+[4]NAM!#REF!+[4]NHAN!#REF!+[4]LY!#REF!+[4]DUC!#REF!+[4]DONG!#REF!+[4]HPHU!#REF!+[4]BAC!#REF!+[4]THANH!#REF!+#REF!+[4]MY!#REF!+[4]HA!#REF!+[4]PHUC!#REF!+[4]LAM!#REF!+[4]XUAN!#REF!+[4]LIEN!#REF!</f>
        <v>#REF!</v>
      </c>
      <c r="Y363" s="885" t="e">
        <f>[4]DAI!#REF!+[4]NAM!#REF!+[4]NHAN!#REF!+[4]LY!#REF!+[4]DUC!#REF!+[4]DONG!#REF!+[4]HPHU!#REF!+[4]BAC!#REF!+[4]THANH!#REF!+#REF!+[4]MY!#REF!+[4]HA!#REF!+[4]PHUC!#REF!+[4]LAM!#REF!+[4]XUAN!#REF!+[4]LIEN!#REF!</f>
        <v>#REF!</v>
      </c>
      <c r="Z363" s="885" t="e">
        <f>[4]DAI!#REF!+[4]NAM!#REF!+[4]NHAN!#REF!+[4]LY!#REF!+[4]DUC!#REF!+[4]DONG!#REF!+[4]HPHU!#REF!+[4]BAC!#REF!+[4]THANH!#REF!+#REF!+[4]MY!#REF!+[4]HA!#REF!+[4]PHUC!#REF!+[4]LAM!#REF!+[4]XUAN!#REF!+[4]LIEN!#REF!</f>
        <v>#REF!</v>
      </c>
      <c r="AA363" s="885" t="e">
        <f>[4]DAI!#REF!+[4]NAM!#REF!+[4]NHAN!#REF!+[4]LY!#REF!+[4]DUC!#REF!+[4]DONG!#REF!+[4]HPHU!#REF!+[4]BAC!#REF!+[4]THANH!#REF!+#REF!+[4]MY!#REF!+[4]HA!#REF!+[4]PHUC!#REF!+[4]LAM!#REF!+[4]XUAN!#REF!+[4]LIEN!#REF!</f>
        <v>#REF!</v>
      </c>
      <c r="AB363" s="885" t="e">
        <f>[4]DAI!#REF!+[4]NAM!#REF!+[4]NHAN!#REF!+[4]LY!#REF!+[4]DUC!#REF!+[4]DONG!#REF!+[4]HPHU!#REF!+[4]BAC!#REF!+[4]THANH!#REF!+#REF!+[4]MY!#REF!+[4]HA!#REF!+[4]PHUC!#REF!+[4]LAM!#REF!+[4]XUAN!#REF!+[4]LIEN!#REF!</f>
        <v>#REF!</v>
      </c>
      <c r="AC363" s="885" t="e">
        <f>[4]DAI!#REF!+[4]NAM!#REF!+[4]NHAN!#REF!+[4]LY!#REF!+[4]DUC!#REF!+[4]DONG!#REF!+[4]HPHU!#REF!+[4]BAC!#REF!+[4]THANH!#REF!+#REF!+[4]MY!#REF!+[4]HA!#REF!+[4]PHUC!#REF!+[4]LAM!#REF!+[4]XUAN!#REF!+[4]LIEN!#REF!</f>
        <v>#REF!</v>
      </c>
      <c r="AD363" s="867">
        <f>[4]DAI!AD299+[4]NAM!AD297+[4]NHAN!AD299+[4]LY!AD299+[4]DUC!AD299+[4]DONG!AD299+[4]HPHU!AD298+[4]BAC!AD298+[4]THANH!AD299+[4]MY!AD296+[4]HA!AD237+[4]PHUC!AD295+[4]LAM!AD296+[4]XUAN!AD294+[4]LIEN!AD298</f>
        <v>0</v>
      </c>
      <c r="AE363" s="885" t="e">
        <f>[4]DAI!#REF!+[4]NAM!#REF!+[4]NHAN!#REF!+[4]LY!#REF!+[4]DUC!#REF!+[4]DONG!#REF!+[4]HPHU!#REF!+[4]BAC!#REF!+[4]THANH!#REF!+#REF!+[4]MY!#REF!+[4]HA!#REF!+[4]PHUC!#REF!+[4]LAM!#REF!+[4]XUAN!#REF!+[4]LIEN!#REF!</f>
        <v>#REF!</v>
      </c>
      <c r="AF363" s="885" t="e">
        <f>[4]DAI!#REF!+[4]NAM!#REF!+[4]NHAN!#REF!+[4]LY!#REF!+[4]DUC!#REF!+[4]DONG!#REF!+[4]HPHU!#REF!+[4]BAC!#REF!+[4]THANH!#REF!+#REF!+[4]MY!#REF!+[4]HA!#REF!+[4]PHUC!#REF!+[4]LAM!#REF!+[4]XUAN!#REF!+[4]LIEN!#REF!</f>
        <v>#REF!</v>
      </c>
      <c r="AG363" s="885" t="e">
        <f>[4]DAI!#REF!+[4]NAM!#REF!+[4]NHAN!#REF!+[4]LY!#REF!+[4]DUC!#REF!+[4]DONG!#REF!+[4]HPHU!#REF!+[4]BAC!#REF!+[4]THANH!#REF!+#REF!+[4]MY!#REF!+[4]HA!#REF!+[4]PHUC!#REF!+[4]LAM!#REF!+[4]XUAN!#REF!+[4]LIEN!#REF!</f>
        <v>#REF!</v>
      </c>
      <c r="AH363" s="885" t="e">
        <f>[4]DAI!#REF!+[4]NAM!#REF!+[4]NHAN!#REF!+[4]LY!#REF!+[4]DUC!#REF!+[4]DONG!#REF!+[4]HPHU!#REF!+[4]BAC!#REF!+[4]THANH!#REF!+#REF!+[4]MY!#REF!+[4]HA!#REF!+[4]PHUC!#REF!+[4]LAM!#REF!+[4]XUAN!#REF!+[4]LIEN!#REF!</f>
        <v>#REF!</v>
      </c>
      <c r="AI363" s="885" t="e">
        <f>[4]DAI!#REF!+[4]NAM!#REF!+[4]NHAN!#REF!+[4]LY!#REF!+[4]DUC!#REF!+[4]DONG!#REF!+[4]HPHU!#REF!+[4]BAC!#REF!+[4]THANH!#REF!+#REF!+[4]MY!#REF!+[4]HA!#REF!+[4]PHUC!#REF!+[4]LAM!#REF!+[4]XUAN!#REF!+[4]LIEN!#REF!</f>
        <v>#REF!</v>
      </c>
      <c r="AJ363" s="885" t="e">
        <f>[4]DAI!#REF!+[4]NAM!#REF!+[4]NHAN!#REF!+[4]LY!#REF!+[4]DUC!#REF!+[4]DONG!#REF!+[4]HPHU!#REF!+[4]BAC!#REF!+[4]THANH!#REF!+#REF!+[4]MY!#REF!+[4]HA!#REF!+[4]PHUC!#REF!+[4]LAM!#REF!+[4]XUAN!#REF!+[4]LIEN!#REF!</f>
        <v>#REF!</v>
      </c>
      <c r="AK363" s="867">
        <f>[4]DAI!AK299+[4]NAM!AK297+[4]NHAN!AK299+[4]LY!AK299+[4]DUC!AK299+[4]DONG!AK299+[4]HPHU!AK298+[4]BAC!AK298+[4]THANH!AK299+[4]MY!AK296+[4]HA!AK237+[4]PHUC!AK295+[4]LAM!AK296+[4]XUAN!AK294+[4]LIEN!AK298</f>
        <v>0</v>
      </c>
      <c r="AL363" s="885" t="e">
        <f>[4]DAI!#REF!+[4]NAM!#REF!+[4]NHAN!#REF!+[4]LY!#REF!+[4]DUC!#REF!+[4]DONG!#REF!+[4]HPHU!#REF!+[4]BAC!#REF!+[4]THANH!#REF!+#REF!+[4]MY!#REF!+[4]HA!#REF!+[4]PHUC!#REF!+[4]LAM!#REF!+[4]XUAN!#REF!+[4]LIEN!#REF!</f>
        <v>#REF!</v>
      </c>
      <c r="AM363" s="885" t="e">
        <f>[4]DAI!#REF!+[4]NAM!#REF!+[4]NHAN!#REF!+[4]LY!#REF!+[4]DUC!#REF!+[4]DONG!#REF!+[4]HPHU!#REF!+[4]BAC!#REF!+[4]THANH!#REF!+#REF!+[4]MY!#REF!+[4]HA!#REF!+[4]PHUC!#REF!+[4]LAM!#REF!+[4]XUAN!#REF!+[4]LIEN!#REF!</f>
        <v>#REF!</v>
      </c>
      <c r="AN363" s="867">
        <f>[4]DAI!AN299+[4]NAM!AN297+[4]NHAN!AN299+[4]LY!AN299+[4]DUC!AN299+[4]DONG!AN299+[4]HPHU!AN298+[4]BAC!AN298+[4]THANH!AN299+[4]MY!AN296+[4]HA!AN237+[4]PHUC!AN295+[4]LAM!AN296+[4]XUAN!AN294+[4]LIEN!AN298</f>
        <v>0</v>
      </c>
      <c r="AO363" s="885" t="e">
        <f>[4]DAI!#REF!+[4]NAM!#REF!+[4]NHAN!#REF!+[4]LY!#REF!+[4]DUC!#REF!+[4]DONG!#REF!+[4]HPHU!#REF!+[4]BAC!#REF!+[4]THANH!#REF!+#REF!+[4]MY!#REF!+[4]HA!#REF!+[4]PHUC!#REF!+[4]LAM!#REF!+[4]XUAN!#REF!+[4]LIEN!#REF!</f>
        <v>#REF!</v>
      </c>
      <c r="AP363" s="885" t="e">
        <f>[4]DAI!#REF!+[4]NAM!#REF!+[4]NHAN!#REF!+[4]LY!#REF!+[4]DUC!#REF!+[4]DONG!#REF!+[4]HPHU!#REF!+[4]BAC!#REF!+[4]THANH!#REF!+#REF!+[4]MY!#REF!+[4]HA!#REF!+[4]PHUC!#REF!+[4]LAM!#REF!+[4]XUAN!#REF!+[4]LIEN!#REF!</f>
        <v>#REF!</v>
      </c>
      <c r="AQ363" s="885" t="e">
        <f>[4]DAI!#REF!+[4]NAM!#REF!+[4]NHAN!#REF!+[4]LY!#REF!+[4]DUC!#REF!+[4]DONG!#REF!+[4]HPHU!#REF!+[4]BAC!#REF!+[4]THANH!#REF!+#REF!+[4]MY!#REF!+[4]HA!#REF!+[4]PHUC!#REF!+[4]LAM!#REF!+[4]XUAN!#REF!+[4]LIEN!#REF!</f>
        <v>#REF!</v>
      </c>
      <c r="AR363" s="867">
        <f>[4]DAI!AR361+[4]NAM!AR361+[4]NHAN!AR361+[4]LY!AR361+[4]DUC!AR361+[4]DONG!AR361+[4]HPHU!AR361+[4]BAC!AR361+[4]THANH!AR361+[4]MY!AR361+[4]HA!AR361+[4]PHUC!AR361+[4]LAM!AR361+[4]XUAN!AR361+[4]LIEN!AR361+[4]HUNG!AR361+[4]CNAM!AR361+[4]TAY!AR361+[4]HOA!AR361+[4]VAN!AR361+[4]PDINH!AR361+[4]SLOC!AR361+[4]TRUNG!AR361+[4]TAN!AR361+[4]THUONG!AR361+[4]HLAO!AR361+[4]PNHA!AR361+[4]VTRUNG!AR361</f>
        <v>0</v>
      </c>
      <c r="AS363" s="867">
        <f>[4]DAI!AS299+[4]NAM!AS297+[4]NHAN!AS299+[4]LY!AS299+[4]DUC!AS299+[4]DONG!AS299+[4]HPHU!AS298+[4]BAC!AS298+[4]THANH!AS299+[4]MY!AS296+[4]HA!AS237+[4]PHUC!AS295+[4]LAM!AS296+[4]XUAN!AS294+[4]LIEN!AS298</f>
        <v>0</v>
      </c>
      <c r="AT363" s="867"/>
      <c r="AU363" s="867">
        <f>[4]DAI!AU299+[4]NAM!AU297+[4]NHAN!AU299+[4]LY!AU299+[4]DUC!AU299+[4]DONG!AU299+[4]HPHU!AU298+[4]BAC!AU298+[4]THANH!AU299+[4]MY!AU296+[4]HA!AU237+[4]PHUC!AU295+[4]LAM!AU296+[4]XUAN!AU294+[4]LIEN!AU298</f>
        <v>0</v>
      </c>
      <c r="AV363" s="838">
        <f>[4]DAI!AV361+[4]NAM!AV361+[4]NHAN!AV361+[4]LY!AV361+[4]DUC!AV361+[4]DONG!AV361+[4]HPHU!AV361+[4]BAC!AV361+[4]THANH!AV361+[4]MY!AV361+[4]HA!AV361+[4]PHUC!AV361+[4]LAM!AV361+[4]XUAN!AV361+[4]LIEN!AV361+[4]HUNG!AV361+[4]CNAM!AV361+[4]TAY!AV361+[4]HOA!AV361+[4]VAN!AV361+[4]PDINH!AV361+[4]SLOC!AV361+[4]TRUNG!AV361+[4]TAN!AV361+[4]THUONG!AV361+[4]HLAO!AV361+[4]PNHA!AV361+[4]VTRUNG!AV361</f>
        <v>0</v>
      </c>
      <c r="AW363" s="885" t="e">
        <f>[4]DAI!#REF!+[4]NAM!#REF!+[4]NHAN!#REF!+[4]LY!#REF!+[4]DUC!#REF!+[4]DONG!#REF!+[4]HPHU!#REF!+[4]BAC!#REF!+[4]THANH!#REF!+#REF!+[4]MY!#REF!+[4]HA!#REF!+[4]PHUC!#REF!+[4]LAM!#REF!+[4]XUAN!#REF!+[4]LIEN!#REF!</f>
        <v>#REF!</v>
      </c>
      <c r="AX363" s="885" t="e">
        <f>[4]DAI!#REF!+[4]NAM!#REF!+[4]NHAN!#REF!+[4]LY!#REF!+[4]DUC!#REF!+[4]DONG!#REF!+[4]HPHU!#REF!+[4]BAC!#REF!+[4]THANH!#REF!+#REF!+[4]MY!#REF!+[4]HA!#REF!+[4]PHUC!#REF!+[4]LAM!#REF!+[4]XUAN!#REF!+[4]LIEN!#REF!</f>
        <v>#REF!</v>
      </c>
      <c r="AY363" s="885" t="e">
        <f>[4]DAI!#REF!+[4]NAM!#REF!+[4]NHAN!#REF!+[4]LY!#REF!+[4]DUC!#REF!+[4]DONG!#REF!+[4]HPHU!#REF!+[4]BAC!#REF!+[4]THANH!#REF!+#REF!+[4]MY!#REF!+[4]HA!#REF!+[4]PHUC!#REF!+[4]LAM!#REF!+[4]XUAN!#REF!+[4]LIEN!#REF!</f>
        <v>#REF!</v>
      </c>
      <c r="AZ363" s="867">
        <f>[4]DAI!AZ299+[4]NAM!AZ297+[4]NHAN!AZ299+[4]LY!AZ299+[4]DUC!AZ299+[4]DONG!AZ299+[4]HPHU!AZ298+[4]BAC!AZ298+[4]THANH!AZ299+[4]MY!AZ296+[4]HA!AZ237+[4]PHUC!AZ295+[4]LAM!AZ296+[4]XUAN!AZ294+[4]LIEN!AZ298</f>
        <v>0</v>
      </c>
      <c r="BA363" s="885" t="e">
        <f>[4]DAI!#REF!+[4]NAM!#REF!+[4]NHAN!#REF!+[4]LY!#REF!+[4]DUC!#REF!+[4]DONG!#REF!+[4]HPHU!#REF!+[4]BAC!#REF!+[4]THANH!#REF!+#REF!+[4]MY!#REF!+[4]HA!#REF!+[4]PHUC!#REF!+[4]LAM!#REF!+[4]XUAN!#REF!+[4]LIEN!#REF!</f>
        <v>#REF!</v>
      </c>
      <c r="BB363" s="885" t="e">
        <f>[4]DAI!#REF!+[4]NAM!#REF!+[4]NHAN!#REF!+[4]LY!#REF!+[4]DUC!#REF!+[4]DONG!#REF!+[4]HPHU!#REF!+[4]BAC!#REF!+[4]THANH!#REF!+#REF!+[4]MY!#REF!+[4]HA!#REF!+[4]PHUC!#REF!+[4]LAM!#REF!+[4]XUAN!#REF!+[4]LIEN!#REF!</f>
        <v>#REF!</v>
      </c>
      <c r="BC363" s="885" t="e">
        <f>[4]DAI!#REF!+[4]NAM!#REF!+[4]NHAN!#REF!+[4]LY!#REF!+[4]DUC!#REF!+[4]DONG!#REF!+[4]HPHU!#REF!+[4]BAC!#REF!+[4]THANH!#REF!+#REF!+[4]MY!#REF!+[4]HA!#REF!+[4]PHUC!#REF!+[4]LAM!#REF!+[4]XUAN!#REF!+[4]LIEN!#REF!</f>
        <v>#REF!</v>
      </c>
      <c r="BD363" s="867">
        <f>[4]DAI!BD299+[4]NAM!BD297+[4]NHAN!BD299+[4]LY!BD299+[4]DUC!BD299+[4]DONG!BD299+[4]HPHU!BD298+[4]BAC!BD298+[4]THANH!BD299+[4]MY!BD296+[4]HA!BD237+[4]PHUC!BD295+[4]LAM!BD296+[4]XUAN!BD294+[4]LIEN!BD298</f>
        <v>0</v>
      </c>
      <c r="BE363" s="885" t="e">
        <f>[4]DAI!#REF!+[4]NAM!#REF!+[4]NHAN!#REF!+[4]LY!#REF!+[4]DUC!#REF!+[4]DONG!#REF!+[4]HPHU!#REF!+[4]BAC!#REF!+[4]THANH!#REF!+#REF!+[4]MY!#REF!+[4]HA!#REF!+[4]PHUC!#REF!+[4]LAM!#REF!+[4]XUAN!#REF!+[4]LIEN!#REF!</f>
        <v>#REF!</v>
      </c>
      <c r="BF363" s="885" t="e">
        <f>[4]DAI!#REF!+[4]NAM!#REF!+[4]NHAN!#REF!+[4]LY!#REF!+[4]DUC!#REF!+[4]DONG!#REF!+[4]HPHU!#REF!+[4]BAC!#REF!+[4]THANH!#REF!+#REF!+[4]MY!#REF!+[4]HA!#REF!+[4]PHUC!#REF!+[4]LAM!#REF!+[4]XUAN!#REF!+[4]LIEN!#REF!</f>
        <v>#REF!</v>
      </c>
      <c r="BG363" s="885" t="e">
        <f>[4]DAI!#REF!+[4]NAM!#REF!+[4]NHAN!#REF!+[4]LY!#REF!+[4]DUC!#REF!+[4]DONG!#REF!+[4]HPHU!#REF!+[4]BAC!#REF!+[4]THANH!#REF!+#REF!+[4]MY!#REF!+[4]HA!#REF!+[4]PHUC!#REF!+[4]LAM!#REF!+[4]XUAN!#REF!+[4]LIEN!#REF!</f>
        <v>#REF!</v>
      </c>
      <c r="BH363" s="885" t="e">
        <f>[4]DAI!#REF!+[4]NAM!#REF!+[4]NHAN!#REF!+[4]LY!#REF!+[4]DUC!#REF!+[4]DONG!#REF!+[4]HPHU!#REF!+[4]BAC!#REF!+[4]THANH!#REF!+#REF!+[4]MY!#REF!+[4]HA!#REF!+[4]PHUC!#REF!+[4]LAM!#REF!+[4]XUAN!#REF!+[4]LIEN!#REF!</f>
        <v>#REF!</v>
      </c>
      <c r="BI363" s="885" t="e">
        <f>[4]DAI!#REF!+[4]NAM!#REF!+[4]NHAN!#REF!+[4]LY!#REF!+[4]DUC!#REF!+[4]DONG!#REF!+[4]HPHU!#REF!+[4]BAC!#REF!+[4]THANH!#REF!+#REF!+[4]MY!#REF!+[4]HA!#REF!+[4]PHUC!#REF!+[4]LAM!#REF!+[4]XUAN!#REF!+[4]LIEN!#REF!</f>
        <v>#REF!</v>
      </c>
      <c r="BJ363" s="885" t="e">
        <f>[4]DAI!#REF!+[4]NAM!#REF!+[4]NHAN!#REF!+[4]LY!#REF!+[4]DUC!#REF!+[4]DONG!#REF!+[4]HPHU!#REF!+[4]BAC!#REF!+[4]THANH!#REF!+#REF!+[4]MY!#REF!+[4]HA!#REF!+[4]PHUC!#REF!+[4]LAM!#REF!+[4]XUAN!#REF!+[4]LIEN!#REF!</f>
        <v>#REF!</v>
      </c>
      <c r="BK363" s="885" t="e">
        <f>[4]DAI!#REF!+[4]NAM!#REF!+[4]NHAN!#REF!+[4]LY!#REF!+[4]DUC!#REF!+[4]DONG!#REF!+[4]HPHU!#REF!+[4]BAC!#REF!+[4]THANH!#REF!+#REF!+[4]MY!#REF!+[4]HA!#REF!+[4]PHUC!#REF!+[4]LAM!#REF!+[4]XUAN!#REF!+[4]LIEN!#REF!</f>
        <v>#REF!</v>
      </c>
      <c r="BL363" s="885" t="e">
        <f>[4]DAI!#REF!+[4]NAM!#REF!+[4]NHAN!#REF!+[4]LY!#REF!+[4]DUC!#REF!+[4]DONG!#REF!+[4]HPHU!#REF!+[4]BAC!#REF!+[4]THANH!#REF!+#REF!+[4]MY!#REF!+[4]HA!#REF!+[4]PHUC!#REF!+[4]LAM!#REF!+[4]XUAN!#REF!+[4]LIEN!#REF!</f>
        <v>#REF!</v>
      </c>
    </row>
    <row r="364" spans="1:64" ht="24" hidden="1" customHeight="1" x14ac:dyDescent="0.2">
      <c r="A364" s="886" t="s">
        <v>88</v>
      </c>
      <c r="B364" s="845" t="s">
        <v>89</v>
      </c>
      <c r="C364" s="887" t="s">
        <v>90</v>
      </c>
      <c r="D364" s="885" t="e">
        <f>[4]DAI!#REF!+[4]NAM!#REF!+[4]NHAN!#REF!+[4]LY!#REF!+[4]DUC!#REF!+[4]DONG!#REF!+[4]HPHU!#REF!+[4]BAC!#REF!+[4]THANH!#REF!+#REF!+[4]MY!#REF!+[4]HA!#REF!+[4]PHUC!#REF!+[4]LAM!#REF!+[4]XUAN!#REF!+[4]LIEN!#REF!</f>
        <v>#REF!</v>
      </c>
      <c r="E364" s="885" t="e">
        <f>[4]DAI!#REF!+[4]NAM!#REF!+[4]NHAN!#REF!+[4]LY!#REF!+[4]DUC!#REF!+[4]DONG!#REF!+[4]HPHU!#REF!+[4]BAC!#REF!+[4]THANH!#REF!+#REF!+[4]MY!#REF!+[4]HA!#REF!+[4]PHUC!#REF!+[4]LAM!#REF!+[4]XUAN!#REF!+[4]LIEN!#REF!</f>
        <v>#REF!</v>
      </c>
      <c r="F364" s="885" t="e">
        <f>[4]DAI!#REF!+[4]NAM!#REF!+[4]NHAN!#REF!+[4]LY!#REF!+[4]DUC!#REF!+[4]DONG!#REF!+[4]HPHU!#REF!+[4]BAC!#REF!+[4]THANH!#REF!+#REF!+[4]MY!#REF!+[4]HA!#REF!+[4]PHUC!#REF!+[4]LAM!#REF!+[4]XUAN!#REF!+[4]LIEN!#REF!</f>
        <v>#REF!</v>
      </c>
      <c r="G364" s="867">
        <f>[4]DAI!G362+[4]NAM!G362+[4]NHAN!G362+[4]LY!G362+[4]DUC!G362+[4]DONG!G362+[4]HPHU!G362+[4]BAC!G362+[4]THANH!G362+[4]MY!G362+[4]HA!G362+[4]PHUC!G362+[4]LAM!G362+[4]XUAN!G362+[4]LIEN!G362+[4]HUNG!G362+[4]CNAM!G362+[4]TAY!G362+[4]HOA!G362+[4]VAN!G362+[4]PDINH!G362+[4]SLOC!G362+[4]TRUNG!G362+[4]TAN!G362+[4]THUONG!G362+[4]HLAO!G362+[4]PNHA!G362+[4]VTRUNG!G362</f>
        <v>0</v>
      </c>
      <c r="H364" s="885" t="e">
        <f>[4]DAI!#REF!+[4]NAM!#REF!+[4]NHAN!#REF!+[4]LY!#REF!+[4]DUC!#REF!+[4]DONG!#REF!+[4]HPHU!#REF!+[4]BAC!#REF!+[4]THANH!#REF!+#REF!+[4]MY!#REF!+[4]HA!#REF!+[4]PHUC!#REF!+[4]LAM!#REF!+[4]XUAN!#REF!+[4]LIEN!#REF!</f>
        <v>#REF!</v>
      </c>
      <c r="I364" s="885" t="e">
        <f>[4]DAI!#REF!+[4]NAM!#REF!+[4]NHAN!#REF!+[4]LY!#REF!+[4]DUC!#REF!+[4]DONG!#REF!+[4]HPHU!#REF!+[4]BAC!#REF!+[4]THANH!#REF!+#REF!+[4]MY!#REF!+[4]HA!#REF!+[4]PHUC!#REF!+[4]LAM!#REF!+[4]XUAN!#REF!+[4]LIEN!#REF!</f>
        <v>#REF!</v>
      </c>
      <c r="J364" s="867">
        <f>[4]DAI!J362+[4]NAM!J362+[4]NHAN!J362+[4]LY!J362+[4]DUC!J362+[4]DONG!J362+[4]HPHU!J362+[4]BAC!J362+[4]THANH!J362+[4]MY!J362+[4]HA!J362+[4]PHUC!J362+[4]LAM!J362+[4]XUAN!J362+[4]LIEN!J362+[4]HUNG!J362+[4]CNAM!J362+[4]TAY!J362+[4]HOA!J362+[4]VAN!J362+[4]PDINH!J362+[4]SLOC!J362+[4]TRUNG!J362+[4]TAN!J362+[4]THUONG!J362+[4]HLAO!J362+[4]PNHA!J362+[4]VTRUNG!J362</f>
        <v>0</v>
      </c>
      <c r="K364" s="885" t="e">
        <f>[4]DAI!#REF!+[4]NAM!#REF!+[4]NHAN!#REF!+[4]LY!#REF!+[4]DUC!#REF!+[4]DONG!#REF!+[4]HPHU!#REF!+[4]BAC!#REF!+[4]THANH!#REF!+#REF!+[4]MY!#REF!+[4]HA!#REF!+[4]PHUC!#REF!+[4]LAM!#REF!+[4]XUAN!#REF!+[4]LIEN!#REF!</f>
        <v>#REF!</v>
      </c>
      <c r="L364" s="885" t="e">
        <f>[4]DAI!#REF!+[4]NAM!#REF!+[4]NHAN!#REF!+[4]LY!#REF!+[4]DUC!#REF!+[4]DONG!#REF!+[4]HPHU!#REF!+[4]BAC!#REF!+[4]THANH!#REF!+#REF!+[4]MY!#REF!+[4]HA!#REF!+[4]PHUC!#REF!+[4]LAM!#REF!+[4]XUAN!#REF!+[4]LIEN!#REF!</f>
        <v>#REF!</v>
      </c>
      <c r="M364" s="885" t="e">
        <f>[4]DAI!#REF!+[4]NAM!#REF!+[4]NHAN!#REF!+[4]LY!#REF!+[4]DUC!#REF!+[4]DONG!#REF!+[4]HPHU!#REF!+[4]BAC!#REF!+[4]THANH!#REF!+#REF!+[4]MY!#REF!+[4]HA!#REF!+[4]PHUC!#REF!+[4]LAM!#REF!+[4]XUAN!#REF!+[4]LIEN!#REF!</f>
        <v>#REF!</v>
      </c>
      <c r="N364" s="867">
        <f>[4]DAI!N362+[4]NAM!N362+[4]NHAN!N362+[4]LY!N362+[4]DUC!N362+[4]DONG!N362+[4]HPHU!N362+[4]BAC!N362+[4]THANH!N362+[4]MY!N362+[4]HA!N362+[4]PHUC!N362+[4]LAM!N362+[4]XUAN!N362+[4]LIEN!N362+[4]HUNG!N362+[4]CNAM!N362+[4]TAY!N362+[4]HOA!N362+[4]VAN!N362+[4]PDINH!N362+[4]SLOC!N362+[4]TRUNG!N362+[4]TAN!N362+[4]THUONG!N362+[4]HLAO!N362+[4]PNHA!N362+[4]VTRUNG!N362</f>
        <v>0</v>
      </c>
      <c r="O364" s="867">
        <f>[4]DAI!O362+[4]NAM!O362+[4]NHAN!O362+[4]LY!O362+[4]DUC!O362+[4]DONG!O362+[4]HPHU!O362+[4]BAC!O362+[4]THANH!O362+[4]MY!O362+[4]HA!O362+[4]PHUC!O362+[4]LAM!O362+[4]XUAN!O362+[4]LIEN!O362+[4]HUNG!O362+[4]CNAM!O362+[4]TAY!O362+[4]HOA!O362+[4]VAN!O362+[4]PDINH!O362+[4]SLOC!O362+[4]TRUNG!O362+[4]TAN!O362+[4]THUONG!O362+[4]HLAO!O362+[4]PNHA!O362+[4]VTRUNG!O362</f>
        <v>0</v>
      </c>
      <c r="P364" s="867">
        <f>[4]DAI!P300+[4]NAM!P298+[4]NHAN!P300+[4]LY!P300+[4]DUC!P300+[4]DONG!P300+[4]HPHU!P299+[4]BAC!P299+[4]THANH!P300+[4]MY!P297+[4]HA!P238+[4]PHUC!P296+[4]LAM!P297+[4]XUAN!P295+[4]LIEN!P299</f>
        <v>0</v>
      </c>
      <c r="Q364" s="885" t="e">
        <f>[4]DAI!#REF!+[4]NAM!#REF!+[4]NHAN!#REF!+[4]LY!#REF!+[4]DUC!#REF!+[4]DONG!#REF!+[4]HPHU!#REF!+[4]BAC!#REF!+[4]THANH!#REF!+#REF!+[4]MY!#REF!+[4]HA!#REF!+[4]PHUC!#REF!+[4]LAM!#REF!+[4]XUAN!#REF!+[4]LIEN!#REF!</f>
        <v>#REF!</v>
      </c>
      <c r="R364" s="882" t="e">
        <f>[4]DAI!#REF!+[4]NAM!#REF!+[4]NHAN!#REF!+[4]LY!#REF!+[4]DUC!#REF!+[4]DONG!#REF!+[4]HPHU!#REF!+[4]BAC!#REF!+[4]THANH!#REF!+#REF!+[4]MY!#REF!+[4]HA!#REF!+[4]PHUC!#REF!+[4]LAM!#REF!+[4]XUAN!#REF!+[4]LIEN!#REF!</f>
        <v>#REF!</v>
      </c>
      <c r="S364" s="885" t="e">
        <f>[4]DAI!#REF!+[4]NAM!#REF!+[4]NHAN!#REF!+[4]LY!#REF!+[4]DUC!#REF!+[4]DONG!#REF!+[4]HPHU!#REF!+[4]BAC!#REF!+[4]THANH!#REF!+#REF!+[4]MY!#REF!+[4]HA!#REF!+[4]PHUC!#REF!+[4]LAM!#REF!+[4]XUAN!#REF!+[4]LIEN!#REF!</f>
        <v>#REF!</v>
      </c>
      <c r="T364" s="885" t="e">
        <f>[4]DAI!#REF!+[4]NAM!#REF!+[4]NHAN!#REF!+[4]LY!#REF!+[4]DUC!#REF!+[4]DONG!#REF!+[4]HPHU!#REF!+[4]BAC!#REF!+[4]THANH!#REF!+#REF!+[4]MY!#REF!+[4]HA!#REF!+[4]PHUC!#REF!+[4]LAM!#REF!+[4]XUAN!#REF!+[4]LIEN!#REF!</f>
        <v>#REF!</v>
      </c>
      <c r="U364" s="885" t="e">
        <f>[4]DAI!#REF!+[4]NAM!#REF!+[4]NHAN!#REF!+[4]LY!#REF!+[4]DUC!#REF!+[4]DONG!#REF!+[4]HPHU!#REF!+[4]BAC!#REF!+[4]THANH!#REF!+#REF!+[4]MY!#REF!+[4]HA!#REF!+[4]PHUC!#REF!+[4]LAM!#REF!+[4]XUAN!#REF!+[4]LIEN!#REF!</f>
        <v>#REF!</v>
      </c>
      <c r="V364" s="885" t="e">
        <f>[4]DAI!#REF!+[4]NAM!#REF!+[4]NHAN!#REF!+[4]LY!#REF!+[4]DUC!#REF!+[4]DONG!#REF!+[4]HPHU!#REF!+[4]BAC!#REF!+[4]THANH!#REF!+#REF!+[4]MY!#REF!+[4]HA!#REF!+[4]PHUC!#REF!+[4]LAM!#REF!+[4]XUAN!#REF!+[4]LIEN!#REF!</f>
        <v>#REF!</v>
      </c>
      <c r="W364" s="885" t="e">
        <f>[4]DAI!#REF!+[4]NAM!#REF!+[4]NHAN!#REF!+[4]LY!#REF!+[4]DUC!#REF!+[4]DONG!#REF!+[4]HPHU!#REF!+[4]BAC!#REF!+[4]THANH!#REF!+#REF!+[4]MY!#REF!+[4]HA!#REF!+[4]PHUC!#REF!+[4]LAM!#REF!+[4]XUAN!#REF!+[4]LIEN!#REF!</f>
        <v>#REF!</v>
      </c>
      <c r="X364" s="885" t="e">
        <f>[4]DAI!#REF!+[4]NAM!#REF!+[4]NHAN!#REF!+[4]LY!#REF!+[4]DUC!#REF!+[4]DONG!#REF!+[4]HPHU!#REF!+[4]BAC!#REF!+[4]THANH!#REF!+#REF!+[4]MY!#REF!+[4]HA!#REF!+[4]PHUC!#REF!+[4]LAM!#REF!+[4]XUAN!#REF!+[4]LIEN!#REF!</f>
        <v>#REF!</v>
      </c>
      <c r="Y364" s="885" t="e">
        <f>[4]DAI!#REF!+[4]NAM!#REF!+[4]NHAN!#REF!+[4]LY!#REF!+[4]DUC!#REF!+[4]DONG!#REF!+[4]HPHU!#REF!+[4]BAC!#REF!+[4]THANH!#REF!+#REF!+[4]MY!#REF!+[4]HA!#REF!+[4]PHUC!#REF!+[4]LAM!#REF!+[4]XUAN!#REF!+[4]LIEN!#REF!</f>
        <v>#REF!</v>
      </c>
      <c r="Z364" s="885" t="e">
        <f>[4]DAI!#REF!+[4]NAM!#REF!+[4]NHAN!#REF!+[4]LY!#REF!+[4]DUC!#REF!+[4]DONG!#REF!+[4]HPHU!#REF!+[4]BAC!#REF!+[4]THANH!#REF!+#REF!+[4]MY!#REF!+[4]HA!#REF!+[4]PHUC!#REF!+[4]LAM!#REF!+[4]XUAN!#REF!+[4]LIEN!#REF!</f>
        <v>#REF!</v>
      </c>
      <c r="AA364" s="885" t="e">
        <f>[4]DAI!#REF!+[4]NAM!#REF!+[4]NHAN!#REF!+[4]LY!#REF!+[4]DUC!#REF!+[4]DONG!#REF!+[4]HPHU!#REF!+[4]BAC!#REF!+[4]THANH!#REF!+#REF!+[4]MY!#REF!+[4]HA!#REF!+[4]PHUC!#REF!+[4]LAM!#REF!+[4]XUAN!#REF!+[4]LIEN!#REF!</f>
        <v>#REF!</v>
      </c>
      <c r="AB364" s="885" t="e">
        <f>[4]DAI!#REF!+[4]NAM!#REF!+[4]NHAN!#REF!+[4]LY!#REF!+[4]DUC!#REF!+[4]DONG!#REF!+[4]HPHU!#REF!+[4]BAC!#REF!+[4]THANH!#REF!+#REF!+[4]MY!#REF!+[4]HA!#REF!+[4]PHUC!#REF!+[4]LAM!#REF!+[4]XUAN!#REF!+[4]LIEN!#REF!</f>
        <v>#REF!</v>
      </c>
      <c r="AC364" s="885" t="e">
        <f>[4]DAI!#REF!+[4]NAM!#REF!+[4]NHAN!#REF!+[4]LY!#REF!+[4]DUC!#REF!+[4]DONG!#REF!+[4]HPHU!#REF!+[4]BAC!#REF!+[4]THANH!#REF!+#REF!+[4]MY!#REF!+[4]HA!#REF!+[4]PHUC!#REF!+[4]LAM!#REF!+[4]XUAN!#REF!+[4]LIEN!#REF!</f>
        <v>#REF!</v>
      </c>
      <c r="AD364" s="867">
        <f>[4]DAI!AD300+[4]NAM!AD298+[4]NHAN!AD300+[4]LY!AD300+[4]DUC!AD300+[4]DONG!AD300+[4]HPHU!AD299+[4]BAC!AD299+[4]THANH!AD300+[4]MY!AD297+[4]HA!AD238+[4]PHUC!AD296+[4]LAM!AD297+[4]XUAN!AD295+[4]LIEN!AD299</f>
        <v>0</v>
      </c>
      <c r="AE364" s="885" t="e">
        <f>[4]DAI!#REF!+[4]NAM!#REF!+[4]NHAN!#REF!+[4]LY!#REF!+[4]DUC!#REF!+[4]DONG!#REF!+[4]HPHU!#REF!+[4]BAC!#REF!+[4]THANH!#REF!+#REF!+[4]MY!#REF!+[4]HA!#REF!+[4]PHUC!#REF!+[4]LAM!#REF!+[4]XUAN!#REF!+[4]LIEN!#REF!</f>
        <v>#REF!</v>
      </c>
      <c r="AF364" s="885" t="e">
        <f>[4]DAI!#REF!+[4]NAM!#REF!+[4]NHAN!#REF!+[4]LY!#REF!+[4]DUC!#REF!+[4]DONG!#REF!+[4]HPHU!#REF!+[4]BAC!#REF!+[4]THANH!#REF!+#REF!+[4]MY!#REF!+[4]HA!#REF!+[4]PHUC!#REF!+[4]LAM!#REF!+[4]XUAN!#REF!+[4]LIEN!#REF!</f>
        <v>#REF!</v>
      </c>
      <c r="AG364" s="885" t="e">
        <f>[4]DAI!#REF!+[4]NAM!#REF!+[4]NHAN!#REF!+[4]LY!#REF!+[4]DUC!#REF!+[4]DONG!#REF!+[4]HPHU!#REF!+[4]BAC!#REF!+[4]THANH!#REF!+#REF!+[4]MY!#REF!+[4]HA!#REF!+[4]PHUC!#REF!+[4]LAM!#REF!+[4]XUAN!#REF!+[4]LIEN!#REF!</f>
        <v>#REF!</v>
      </c>
      <c r="AH364" s="885" t="e">
        <f>[4]DAI!#REF!+[4]NAM!#REF!+[4]NHAN!#REF!+[4]LY!#REF!+[4]DUC!#REF!+[4]DONG!#REF!+[4]HPHU!#REF!+[4]BAC!#REF!+[4]THANH!#REF!+#REF!+[4]MY!#REF!+[4]HA!#REF!+[4]PHUC!#REF!+[4]LAM!#REF!+[4]XUAN!#REF!+[4]LIEN!#REF!</f>
        <v>#REF!</v>
      </c>
      <c r="AI364" s="885" t="e">
        <f>[4]DAI!#REF!+[4]NAM!#REF!+[4]NHAN!#REF!+[4]LY!#REF!+[4]DUC!#REF!+[4]DONG!#REF!+[4]HPHU!#REF!+[4]BAC!#REF!+[4]THANH!#REF!+#REF!+[4]MY!#REF!+[4]HA!#REF!+[4]PHUC!#REF!+[4]LAM!#REF!+[4]XUAN!#REF!+[4]LIEN!#REF!</f>
        <v>#REF!</v>
      </c>
      <c r="AJ364" s="885" t="e">
        <f>[4]DAI!#REF!+[4]NAM!#REF!+[4]NHAN!#REF!+[4]LY!#REF!+[4]DUC!#REF!+[4]DONG!#REF!+[4]HPHU!#REF!+[4]BAC!#REF!+[4]THANH!#REF!+#REF!+[4]MY!#REF!+[4]HA!#REF!+[4]PHUC!#REF!+[4]LAM!#REF!+[4]XUAN!#REF!+[4]LIEN!#REF!</f>
        <v>#REF!</v>
      </c>
      <c r="AK364" s="867">
        <f>[4]DAI!AK300+[4]NAM!AK298+[4]NHAN!AK300+[4]LY!AK300+[4]DUC!AK300+[4]DONG!AK300+[4]HPHU!AK299+[4]BAC!AK299+[4]THANH!AK300+[4]MY!AK297+[4]HA!AK238+[4]PHUC!AK296+[4]LAM!AK297+[4]XUAN!AK295+[4]LIEN!AK299</f>
        <v>0</v>
      </c>
      <c r="AL364" s="885" t="e">
        <f>[4]DAI!#REF!+[4]NAM!#REF!+[4]NHAN!#REF!+[4]LY!#REF!+[4]DUC!#REF!+[4]DONG!#REF!+[4]HPHU!#REF!+[4]BAC!#REF!+[4]THANH!#REF!+#REF!+[4]MY!#REF!+[4]HA!#REF!+[4]PHUC!#REF!+[4]LAM!#REF!+[4]XUAN!#REF!+[4]LIEN!#REF!</f>
        <v>#REF!</v>
      </c>
      <c r="AM364" s="885" t="e">
        <f>[4]DAI!#REF!+[4]NAM!#REF!+[4]NHAN!#REF!+[4]LY!#REF!+[4]DUC!#REF!+[4]DONG!#REF!+[4]HPHU!#REF!+[4]BAC!#REF!+[4]THANH!#REF!+#REF!+[4]MY!#REF!+[4]HA!#REF!+[4]PHUC!#REF!+[4]LAM!#REF!+[4]XUAN!#REF!+[4]LIEN!#REF!</f>
        <v>#REF!</v>
      </c>
      <c r="AN364" s="867">
        <f>[4]DAI!AN300+[4]NAM!AN298+[4]NHAN!AN300+[4]LY!AN300+[4]DUC!AN300+[4]DONG!AN300+[4]HPHU!AN299+[4]BAC!AN299+[4]THANH!AN300+[4]MY!AN297+[4]HA!AN238+[4]PHUC!AN296+[4]LAM!AN297+[4]XUAN!AN295+[4]LIEN!AN299</f>
        <v>0</v>
      </c>
      <c r="AO364" s="885" t="e">
        <f>[4]DAI!#REF!+[4]NAM!#REF!+[4]NHAN!#REF!+[4]LY!#REF!+[4]DUC!#REF!+[4]DONG!#REF!+[4]HPHU!#REF!+[4]BAC!#REF!+[4]THANH!#REF!+#REF!+[4]MY!#REF!+[4]HA!#REF!+[4]PHUC!#REF!+[4]LAM!#REF!+[4]XUAN!#REF!+[4]LIEN!#REF!</f>
        <v>#REF!</v>
      </c>
      <c r="AP364" s="885" t="e">
        <f>[4]DAI!#REF!+[4]NAM!#REF!+[4]NHAN!#REF!+[4]LY!#REF!+[4]DUC!#REF!+[4]DONG!#REF!+[4]HPHU!#REF!+[4]BAC!#REF!+[4]THANH!#REF!+#REF!+[4]MY!#REF!+[4]HA!#REF!+[4]PHUC!#REF!+[4]LAM!#REF!+[4]XUAN!#REF!+[4]LIEN!#REF!</f>
        <v>#REF!</v>
      </c>
      <c r="AQ364" s="885" t="e">
        <f>[4]DAI!#REF!+[4]NAM!#REF!+[4]NHAN!#REF!+[4]LY!#REF!+[4]DUC!#REF!+[4]DONG!#REF!+[4]HPHU!#REF!+[4]BAC!#REF!+[4]THANH!#REF!+#REF!+[4]MY!#REF!+[4]HA!#REF!+[4]PHUC!#REF!+[4]LAM!#REF!+[4]XUAN!#REF!+[4]LIEN!#REF!</f>
        <v>#REF!</v>
      </c>
      <c r="AR364" s="867">
        <f>[4]DAI!AR362+[4]NAM!AR362+[4]NHAN!AR362+[4]LY!AR362+[4]DUC!AR362+[4]DONG!AR362+[4]HPHU!AR362+[4]BAC!AR362+[4]THANH!AR362+[4]MY!AR362+[4]HA!AR362+[4]PHUC!AR362+[4]LAM!AR362+[4]XUAN!AR362+[4]LIEN!AR362+[4]HUNG!AR362+[4]CNAM!AR362+[4]TAY!AR362+[4]HOA!AR362+[4]VAN!AR362+[4]PDINH!AR362+[4]SLOC!AR362+[4]TRUNG!AR362+[4]TAN!AR362+[4]THUONG!AR362+[4]HLAO!AR362+[4]PNHA!AR362+[4]VTRUNG!AR362</f>
        <v>0</v>
      </c>
      <c r="AS364" s="867">
        <f>[4]DAI!AS300+[4]NAM!AS298+[4]NHAN!AS300+[4]LY!AS300+[4]DUC!AS300+[4]DONG!AS300+[4]HPHU!AS299+[4]BAC!AS299+[4]THANH!AS300+[4]MY!AS297+[4]HA!AS238+[4]PHUC!AS296+[4]LAM!AS297+[4]XUAN!AS295+[4]LIEN!AS299</f>
        <v>0</v>
      </c>
      <c r="AT364" s="867"/>
      <c r="AU364" s="867">
        <f>[4]DAI!AU300+[4]NAM!AU298+[4]NHAN!AU300+[4]LY!AU300+[4]DUC!AU300+[4]DONG!AU300+[4]HPHU!AU299+[4]BAC!AU299+[4]THANH!AU300+[4]MY!AU297+[4]HA!AU238+[4]PHUC!AU296+[4]LAM!AU297+[4]XUAN!AU295+[4]LIEN!AU299</f>
        <v>0</v>
      </c>
      <c r="AV364" s="838">
        <f>[4]DAI!AV362+[4]NAM!AV362+[4]NHAN!AV362+[4]LY!AV362+[4]DUC!AV362+[4]DONG!AV362+[4]HPHU!AV362+[4]BAC!AV362+[4]THANH!AV362+[4]MY!AV362+[4]HA!AV362+[4]PHUC!AV362+[4]LAM!AV362+[4]XUAN!AV362+[4]LIEN!AV362+[4]HUNG!AV362+[4]CNAM!AV362+[4]TAY!AV362+[4]HOA!AV362+[4]VAN!AV362+[4]PDINH!AV362+[4]SLOC!AV362+[4]TRUNG!AV362+[4]TAN!AV362+[4]THUONG!AV362+[4]HLAO!AV362+[4]PNHA!AV362+[4]VTRUNG!AV362</f>
        <v>0</v>
      </c>
      <c r="AW364" s="885" t="e">
        <f>[4]DAI!#REF!+[4]NAM!#REF!+[4]NHAN!#REF!+[4]LY!#REF!+[4]DUC!#REF!+[4]DONG!#REF!+[4]HPHU!#REF!+[4]BAC!#REF!+[4]THANH!#REF!+#REF!+[4]MY!#REF!+[4]HA!#REF!+[4]PHUC!#REF!+[4]LAM!#REF!+[4]XUAN!#REF!+[4]LIEN!#REF!</f>
        <v>#REF!</v>
      </c>
      <c r="AX364" s="885" t="e">
        <f>[4]DAI!#REF!+[4]NAM!#REF!+[4]NHAN!#REF!+[4]LY!#REF!+[4]DUC!#REF!+[4]DONG!#REF!+[4]HPHU!#REF!+[4]BAC!#REF!+[4]THANH!#REF!+#REF!+[4]MY!#REF!+[4]HA!#REF!+[4]PHUC!#REF!+[4]LAM!#REF!+[4]XUAN!#REF!+[4]LIEN!#REF!</f>
        <v>#REF!</v>
      </c>
      <c r="AY364" s="885" t="e">
        <f>[4]DAI!#REF!+[4]NAM!#REF!+[4]NHAN!#REF!+[4]LY!#REF!+[4]DUC!#REF!+[4]DONG!#REF!+[4]HPHU!#REF!+[4]BAC!#REF!+[4]THANH!#REF!+#REF!+[4]MY!#REF!+[4]HA!#REF!+[4]PHUC!#REF!+[4]LAM!#REF!+[4]XUAN!#REF!+[4]LIEN!#REF!</f>
        <v>#REF!</v>
      </c>
      <c r="AZ364" s="867">
        <f>[4]DAI!AZ300+[4]NAM!AZ298+[4]NHAN!AZ300+[4]LY!AZ300+[4]DUC!AZ300+[4]DONG!AZ300+[4]HPHU!AZ299+[4]BAC!AZ299+[4]THANH!AZ300+[4]MY!AZ297+[4]HA!AZ238+[4]PHUC!AZ296+[4]LAM!AZ297+[4]XUAN!AZ295+[4]LIEN!AZ299</f>
        <v>0</v>
      </c>
      <c r="BA364" s="885" t="e">
        <f>[4]DAI!#REF!+[4]NAM!#REF!+[4]NHAN!#REF!+[4]LY!#REF!+[4]DUC!#REF!+[4]DONG!#REF!+[4]HPHU!#REF!+[4]BAC!#REF!+[4]THANH!#REF!+#REF!+[4]MY!#REF!+[4]HA!#REF!+[4]PHUC!#REF!+[4]LAM!#REF!+[4]XUAN!#REF!+[4]LIEN!#REF!</f>
        <v>#REF!</v>
      </c>
      <c r="BB364" s="885" t="e">
        <f>[4]DAI!#REF!+[4]NAM!#REF!+[4]NHAN!#REF!+[4]LY!#REF!+[4]DUC!#REF!+[4]DONG!#REF!+[4]HPHU!#REF!+[4]BAC!#REF!+[4]THANH!#REF!+#REF!+[4]MY!#REF!+[4]HA!#REF!+[4]PHUC!#REF!+[4]LAM!#REF!+[4]XUAN!#REF!+[4]LIEN!#REF!</f>
        <v>#REF!</v>
      </c>
      <c r="BC364" s="885" t="e">
        <f>[4]DAI!#REF!+[4]NAM!#REF!+[4]NHAN!#REF!+[4]LY!#REF!+[4]DUC!#REF!+[4]DONG!#REF!+[4]HPHU!#REF!+[4]BAC!#REF!+[4]THANH!#REF!+#REF!+[4]MY!#REF!+[4]HA!#REF!+[4]PHUC!#REF!+[4]LAM!#REF!+[4]XUAN!#REF!+[4]LIEN!#REF!</f>
        <v>#REF!</v>
      </c>
      <c r="BD364" s="867">
        <f>[4]DAI!BD300+[4]NAM!BD298+[4]NHAN!BD300+[4]LY!BD300+[4]DUC!BD300+[4]DONG!BD300+[4]HPHU!BD299+[4]BAC!BD299+[4]THANH!BD300+[4]MY!BD297+[4]HA!BD238+[4]PHUC!BD296+[4]LAM!BD297+[4]XUAN!BD295+[4]LIEN!BD299</f>
        <v>0</v>
      </c>
      <c r="BE364" s="885" t="e">
        <f>[4]DAI!#REF!+[4]NAM!#REF!+[4]NHAN!#REF!+[4]LY!#REF!+[4]DUC!#REF!+[4]DONG!#REF!+[4]HPHU!#REF!+[4]BAC!#REF!+[4]THANH!#REF!+#REF!+[4]MY!#REF!+[4]HA!#REF!+[4]PHUC!#REF!+[4]LAM!#REF!+[4]XUAN!#REF!+[4]LIEN!#REF!</f>
        <v>#REF!</v>
      </c>
      <c r="BF364" s="885" t="e">
        <f>[4]DAI!#REF!+[4]NAM!#REF!+[4]NHAN!#REF!+[4]LY!#REF!+[4]DUC!#REF!+[4]DONG!#REF!+[4]HPHU!#REF!+[4]BAC!#REF!+[4]THANH!#REF!+#REF!+[4]MY!#REF!+[4]HA!#REF!+[4]PHUC!#REF!+[4]LAM!#REF!+[4]XUAN!#REF!+[4]LIEN!#REF!</f>
        <v>#REF!</v>
      </c>
      <c r="BG364" s="885" t="e">
        <f>[4]DAI!#REF!+[4]NAM!#REF!+[4]NHAN!#REF!+[4]LY!#REF!+[4]DUC!#REF!+[4]DONG!#REF!+[4]HPHU!#REF!+[4]BAC!#REF!+[4]THANH!#REF!+#REF!+[4]MY!#REF!+[4]HA!#REF!+[4]PHUC!#REF!+[4]LAM!#REF!+[4]XUAN!#REF!+[4]LIEN!#REF!</f>
        <v>#REF!</v>
      </c>
      <c r="BH364" s="885" t="e">
        <f>[4]DAI!#REF!+[4]NAM!#REF!+[4]NHAN!#REF!+[4]LY!#REF!+[4]DUC!#REF!+[4]DONG!#REF!+[4]HPHU!#REF!+[4]BAC!#REF!+[4]THANH!#REF!+#REF!+[4]MY!#REF!+[4]HA!#REF!+[4]PHUC!#REF!+[4]LAM!#REF!+[4]XUAN!#REF!+[4]LIEN!#REF!</f>
        <v>#REF!</v>
      </c>
      <c r="BI364" s="885" t="e">
        <f>[4]DAI!#REF!+[4]NAM!#REF!+[4]NHAN!#REF!+[4]LY!#REF!+[4]DUC!#REF!+[4]DONG!#REF!+[4]HPHU!#REF!+[4]BAC!#REF!+[4]THANH!#REF!+#REF!+[4]MY!#REF!+[4]HA!#REF!+[4]PHUC!#REF!+[4]LAM!#REF!+[4]XUAN!#REF!+[4]LIEN!#REF!</f>
        <v>#REF!</v>
      </c>
      <c r="BJ364" s="885" t="e">
        <f>[4]DAI!#REF!+[4]NAM!#REF!+[4]NHAN!#REF!+[4]LY!#REF!+[4]DUC!#REF!+[4]DONG!#REF!+[4]HPHU!#REF!+[4]BAC!#REF!+[4]THANH!#REF!+#REF!+[4]MY!#REF!+[4]HA!#REF!+[4]PHUC!#REF!+[4]LAM!#REF!+[4]XUAN!#REF!+[4]LIEN!#REF!</f>
        <v>#REF!</v>
      </c>
      <c r="BK364" s="885" t="e">
        <f>[4]DAI!#REF!+[4]NAM!#REF!+[4]NHAN!#REF!+[4]LY!#REF!+[4]DUC!#REF!+[4]DONG!#REF!+[4]HPHU!#REF!+[4]BAC!#REF!+[4]THANH!#REF!+#REF!+[4]MY!#REF!+[4]HA!#REF!+[4]PHUC!#REF!+[4]LAM!#REF!+[4]XUAN!#REF!+[4]LIEN!#REF!</f>
        <v>#REF!</v>
      </c>
      <c r="BL364" s="885" t="e">
        <f>[4]DAI!#REF!+[4]NAM!#REF!+[4]NHAN!#REF!+[4]LY!#REF!+[4]DUC!#REF!+[4]DONG!#REF!+[4]HPHU!#REF!+[4]BAC!#REF!+[4]THANH!#REF!+#REF!+[4]MY!#REF!+[4]HA!#REF!+[4]PHUC!#REF!+[4]LAM!#REF!+[4]XUAN!#REF!+[4]LIEN!#REF!</f>
        <v>#REF!</v>
      </c>
    </row>
    <row r="365" spans="1:64" ht="24" hidden="1" customHeight="1" x14ac:dyDescent="0.2">
      <c r="A365" s="886" t="s">
        <v>91</v>
      </c>
      <c r="B365" s="845" t="s">
        <v>94</v>
      </c>
      <c r="C365" s="887" t="s">
        <v>95</v>
      </c>
      <c r="D365" s="885" t="e">
        <f>[4]DAI!#REF!+[4]NAM!#REF!+[4]NHAN!#REF!+[4]LY!#REF!+[4]DUC!#REF!+[4]DONG!#REF!+[4]HPHU!#REF!+[4]BAC!#REF!+[4]THANH!#REF!+#REF!+[4]MY!#REF!+[4]HA!#REF!+[4]PHUC!#REF!+[4]LAM!#REF!+[4]XUAN!#REF!+[4]LIEN!#REF!</f>
        <v>#REF!</v>
      </c>
      <c r="E365" s="885" t="e">
        <f>[4]DAI!#REF!+[4]NAM!#REF!+[4]NHAN!#REF!+[4]LY!#REF!+[4]DUC!#REF!+[4]DONG!#REF!+[4]HPHU!#REF!+[4]BAC!#REF!+[4]THANH!#REF!+#REF!+[4]MY!#REF!+[4]HA!#REF!+[4]PHUC!#REF!+[4]LAM!#REF!+[4]XUAN!#REF!+[4]LIEN!#REF!</f>
        <v>#REF!</v>
      </c>
      <c r="F365" s="885" t="e">
        <f>[4]DAI!#REF!+[4]NAM!#REF!+[4]NHAN!#REF!+[4]LY!#REF!+[4]DUC!#REF!+[4]DONG!#REF!+[4]HPHU!#REF!+[4]BAC!#REF!+[4]THANH!#REF!+#REF!+[4]MY!#REF!+[4]HA!#REF!+[4]PHUC!#REF!+[4]LAM!#REF!+[4]XUAN!#REF!+[4]LIEN!#REF!</f>
        <v>#REF!</v>
      </c>
      <c r="G365" s="867">
        <f>[4]DAI!G363+[4]NAM!G363+[4]NHAN!G363+[4]LY!G363+[4]DUC!G363+[4]DONG!G363+[4]HPHU!G363+[4]BAC!G363+[4]THANH!G363+[4]MY!G363+[4]HA!G363+[4]PHUC!G363+[4]LAM!G363+[4]XUAN!G363+[4]LIEN!G363+[4]HUNG!G363+[4]CNAM!G363+[4]TAY!G363+[4]HOA!G363+[4]VAN!G363+[4]PDINH!G363+[4]SLOC!G363+[4]TRUNG!G363+[4]TAN!G363+[4]THUONG!G363+[4]HLAO!G363+[4]PNHA!G363+[4]VTRUNG!G363</f>
        <v>0</v>
      </c>
      <c r="H365" s="885" t="e">
        <f>[4]DAI!#REF!+[4]NAM!#REF!+[4]NHAN!#REF!+[4]LY!#REF!+[4]DUC!#REF!+[4]DONG!#REF!+[4]HPHU!#REF!+[4]BAC!#REF!+[4]THANH!#REF!+#REF!+[4]MY!#REF!+[4]HA!#REF!+[4]PHUC!#REF!+[4]LAM!#REF!+[4]XUAN!#REF!+[4]LIEN!#REF!</f>
        <v>#REF!</v>
      </c>
      <c r="I365" s="885" t="e">
        <f>[4]DAI!#REF!+[4]NAM!#REF!+[4]NHAN!#REF!+[4]LY!#REF!+[4]DUC!#REF!+[4]DONG!#REF!+[4]HPHU!#REF!+[4]BAC!#REF!+[4]THANH!#REF!+#REF!+[4]MY!#REF!+[4]HA!#REF!+[4]PHUC!#REF!+[4]LAM!#REF!+[4]XUAN!#REF!+[4]LIEN!#REF!</f>
        <v>#REF!</v>
      </c>
      <c r="J365" s="867">
        <f>[4]DAI!J363+[4]NAM!J363+[4]NHAN!J363+[4]LY!J363+[4]DUC!J363+[4]DONG!J363+[4]HPHU!J363+[4]BAC!J363+[4]THANH!J363+[4]MY!J363+[4]HA!J363+[4]PHUC!J363+[4]LAM!J363+[4]XUAN!J363+[4]LIEN!J363+[4]HUNG!J363+[4]CNAM!J363+[4]TAY!J363+[4]HOA!J363+[4]VAN!J363+[4]PDINH!J363+[4]SLOC!J363+[4]TRUNG!J363+[4]TAN!J363+[4]THUONG!J363+[4]HLAO!J363+[4]PNHA!J363+[4]VTRUNG!J363</f>
        <v>0</v>
      </c>
      <c r="K365" s="885" t="e">
        <f>[4]DAI!#REF!+[4]NAM!#REF!+[4]NHAN!#REF!+[4]LY!#REF!+[4]DUC!#REF!+[4]DONG!#REF!+[4]HPHU!#REF!+[4]BAC!#REF!+[4]THANH!#REF!+#REF!+[4]MY!#REF!+[4]HA!#REF!+[4]PHUC!#REF!+[4]LAM!#REF!+[4]XUAN!#REF!+[4]LIEN!#REF!</f>
        <v>#REF!</v>
      </c>
      <c r="L365" s="885" t="e">
        <f>[4]DAI!#REF!+[4]NAM!#REF!+[4]NHAN!#REF!+[4]LY!#REF!+[4]DUC!#REF!+[4]DONG!#REF!+[4]HPHU!#REF!+[4]BAC!#REF!+[4]THANH!#REF!+#REF!+[4]MY!#REF!+[4]HA!#REF!+[4]PHUC!#REF!+[4]LAM!#REF!+[4]XUAN!#REF!+[4]LIEN!#REF!</f>
        <v>#REF!</v>
      </c>
      <c r="M365" s="885" t="e">
        <f>[4]DAI!#REF!+[4]NAM!#REF!+[4]NHAN!#REF!+[4]LY!#REF!+[4]DUC!#REF!+[4]DONG!#REF!+[4]HPHU!#REF!+[4]BAC!#REF!+[4]THANH!#REF!+#REF!+[4]MY!#REF!+[4]HA!#REF!+[4]PHUC!#REF!+[4]LAM!#REF!+[4]XUAN!#REF!+[4]LIEN!#REF!</f>
        <v>#REF!</v>
      </c>
      <c r="N365" s="867">
        <f>[4]DAI!N363+[4]NAM!N363+[4]NHAN!N363+[4]LY!N363+[4]DUC!N363+[4]DONG!N363+[4]HPHU!N363+[4]BAC!N363+[4]THANH!N363+[4]MY!N363+[4]HA!N363+[4]PHUC!N363+[4]LAM!N363+[4]XUAN!N363+[4]LIEN!N363+[4]HUNG!N363+[4]CNAM!N363+[4]TAY!N363+[4]HOA!N363+[4]VAN!N363+[4]PDINH!N363+[4]SLOC!N363+[4]TRUNG!N363+[4]TAN!N363+[4]THUONG!N363+[4]HLAO!N363+[4]PNHA!N363+[4]VTRUNG!N363</f>
        <v>0</v>
      </c>
      <c r="O365" s="867">
        <f>[4]DAI!O363+[4]NAM!O363+[4]NHAN!O363+[4]LY!O363+[4]DUC!O363+[4]DONG!O363+[4]HPHU!O363+[4]BAC!O363+[4]THANH!O363+[4]MY!O363+[4]HA!O363+[4]PHUC!O363+[4]LAM!O363+[4]XUAN!O363+[4]LIEN!O363+[4]HUNG!O363+[4]CNAM!O363+[4]TAY!O363+[4]HOA!O363+[4]VAN!O363+[4]PDINH!O363+[4]SLOC!O363+[4]TRUNG!O363+[4]TAN!O363+[4]THUONG!O363+[4]HLAO!O363+[4]PNHA!O363+[4]VTRUNG!O363</f>
        <v>0</v>
      </c>
      <c r="P365" s="867">
        <f>[4]DAI!P301+[4]NAM!P299+[4]NHAN!P301+[4]LY!P301+[4]DUC!P301+[4]DONG!P301+[4]HPHU!P300+[4]BAC!P300+[4]THANH!P301+[4]MY!P298+[4]HA!P239+[4]PHUC!P297+[4]LAM!P298+[4]XUAN!P296+[4]LIEN!P300</f>
        <v>0</v>
      </c>
      <c r="Q365" s="885" t="e">
        <f>[4]DAI!#REF!+[4]NAM!#REF!+[4]NHAN!#REF!+[4]LY!#REF!+[4]DUC!#REF!+[4]DONG!#REF!+[4]HPHU!#REF!+[4]BAC!#REF!+[4]THANH!#REF!+#REF!+[4]MY!#REF!+[4]HA!#REF!+[4]PHUC!#REF!+[4]LAM!#REF!+[4]XUAN!#REF!+[4]LIEN!#REF!</f>
        <v>#REF!</v>
      </c>
      <c r="R365" s="882" t="e">
        <f>[4]DAI!#REF!+[4]NAM!#REF!+[4]NHAN!#REF!+[4]LY!#REF!+[4]DUC!#REF!+[4]DONG!#REF!+[4]HPHU!#REF!+[4]BAC!#REF!+[4]THANH!#REF!+#REF!+[4]MY!#REF!+[4]HA!#REF!+[4]PHUC!#REF!+[4]LAM!#REF!+[4]XUAN!#REF!+[4]LIEN!#REF!</f>
        <v>#REF!</v>
      </c>
      <c r="S365" s="885" t="e">
        <f>[4]DAI!#REF!+[4]NAM!#REF!+[4]NHAN!#REF!+[4]LY!#REF!+[4]DUC!#REF!+[4]DONG!#REF!+[4]HPHU!#REF!+[4]BAC!#REF!+[4]THANH!#REF!+#REF!+[4]MY!#REF!+[4]HA!#REF!+[4]PHUC!#REF!+[4]LAM!#REF!+[4]XUAN!#REF!+[4]LIEN!#REF!</f>
        <v>#REF!</v>
      </c>
      <c r="T365" s="885" t="e">
        <f>[4]DAI!#REF!+[4]NAM!#REF!+[4]NHAN!#REF!+[4]LY!#REF!+[4]DUC!#REF!+[4]DONG!#REF!+[4]HPHU!#REF!+[4]BAC!#REF!+[4]THANH!#REF!+#REF!+[4]MY!#REF!+[4]HA!#REF!+[4]PHUC!#REF!+[4]LAM!#REF!+[4]XUAN!#REF!+[4]LIEN!#REF!</f>
        <v>#REF!</v>
      </c>
      <c r="U365" s="885" t="e">
        <f>[4]DAI!#REF!+[4]NAM!#REF!+[4]NHAN!#REF!+[4]LY!#REF!+[4]DUC!#REF!+[4]DONG!#REF!+[4]HPHU!#REF!+[4]BAC!#REF!+[4]THANH!#REF!+#REF!+[4]MY!#REF!+[4]HA!#REF!+[4]PHUC!#REF!+[4]LAM!#REF!+[4]XUAN!#REF!+[4]LIEN!#REF!</f>
        <v>#REF!</v>
      </c>
      <c r="V365" s="885" t="e">
        <f>[4]DAI!#REF!+[4]NAM!#REF!+[4]NHAN!#REF!+[4]LY!#REF!+[4]DUC!#REF!+[4]DONG!#REF!+[4]HPHU!#REF!+[4]BAC!#REF!+[4]THANH!#REF!+#REF!+[4]MY!#REF!+[4]HA!#REF!+[4]PHUC!#REF!+[4]LAM!#REF!+[4]XUAN!#REF!+[4]LIEN!#REF!</f>
        <v>#REF!</v>
      </c>
      <c r="W365" s="885" t="e">
        <f>[4]DAI!#REF!+[4]NAM!#REF!+[4]NHAN!#REF!+[4]LY!#REF!+[4]DUC!#REF!+[4]DONG!#REF!+[4]HPHU!#REF!+[4]BAC!#REF!+[4]THANH!#REF!+#REF!+[4]MY!#REF!+[4]HA!#REF!+[4]PHUC!#REF!+[4]LAM!#REF!+[4]XUAN!#REF!+[4]LIEN!#REF!</f>
        <v>#REF!</v>
      </c>
      <c r="X365" s="885" t="e">
        <f>[4]DAI!#REF!+[4]NAM!#REF!+[4]NHAN!#REF!+[4]LY!#REF!+[4]DUC!#REF!+[4]DONG!#REF!+[4]HPHU!#REF!+[4]BAC!#REF!+[4]THANH!#REF!+#REF!+[4]MY!#REF!+[4]HA!#REF!+[4]PHUC!#REF!+[4]LAM!#REF!+[4]XUAN!#REF!+[4]LIEN!#REF!</f>
        <v>#REF!</v>
      </c>
      <c r="Y365" s="885" t="e">
        <f>[4]DAI!#REF!+[4]NAM!#REF!+[4]NHAN!#REF!+[4]LY!#REF!+[4]DUC!#REF!+[4]DONG!#REF!+[4]HPHU!#REF!+[4]BAC!#REF!+[4]THANH!#REF!+#REF!+[4]MY!#REF!+[4]HA!#REF!+[4]PHUC!#REF!+[4]LAM!#REF!+[4]XUAN!#REF!+[4]LIEN!#REF!</f>
        <v>#REF!</v>
      </c>
      <c r="Z365" s="885" t="e">
        <f>[4]DAI!#REF!+[4]NAM!#REF!+[4]NHAN!#REF!+[4]LY!#REF!+[4]DUC!#REF!+[4]DONG!#REF!+[4]HPHU!#REF!+[4]BAC!#REF!+[4]THANH!#REF!+#REF!+[4]MY!#REF!+[4]HA!#REF!+[4]PHUC!#REF!+[4]LAM!#REF!+[4]XUAN!#REF!+[4]LIEN!#REF!</f>
        <v>#REF!</v>
      </c>
      <c r="AA365" s="885" t="e">
        <f>[4]DAI!#REF!+[4]NAM!#REF!+[4]NHAN!#REF!+[4]LY!#REF!+[4]DUC!#REF!+[4]DONG!#REF!+[4]HPHU!#REF!+[4]BAC!#REF!+[4]THANH!#REF!+#REF!+[4]MY!#REF!+[4]HA!#REF!+[4]PHUC!#REF!+[4]LAM!#REF!+[4]XUAN!#REF!+[4]LIEN!#REF!</f>
        <v>#REF!</v>
      </c>
      <c r="AB365" s="885" t="e">
        <f>[4]DAI!#REF!+[4]NAM!#REF!+[4]NHAN!#REF!+[4]LY!#REF!+[4]DUC!#REF!+[4]DONG!#REF!+[4]HPHU!#REF!+[4]BAC!#REF!+[4]THANH!#REF!+#REF!+[4]MY!#REF!+[4]HA!#REF!+[4]PHUC!#REF!+[4]LAM!#REF!+[4]XUAN!#REF!+[4]LIEN!#REF!</f>
        <v>#REF!</v>
      </c>
      <c r="AC365" s="885" t="e">
        <f>[4]DAI!#REF!+[4]NAM!#REF!+[4]NHAN!#REF!+[4]LY!#REF!+[4]DUC!#REF!+[4]DONG!#REF!+[4]HPHU!#REF!+[4]BAC!#REF!+[4]THANH!#REF!+#REF!+[4]MY!#REF!+[4]HA!#REF!+[4]PHUC!#REF!+[4]LAM!#REF!+[4]XUAN!#REF!+[4]LIEN!#REF!</f>
        <v>#REF!</v>
      </c>
      <c r="AD365" s="867">
        <f>[4]DAI!AD301+[4]NAM!AD299+[4]NHAN!AD301+[4]LY!AD301+[4]DUC!AD301+[4]DONG!AD301+[4]HPHU!AD300+[4]BAC!AD300+[4]THANH!AD301+[4]MY!AD298+[4]HA!AD239+[4]PHUC!AD297+[4]LAM!AD298+[4]XUAN!AD296+[4]LIEN!AD300</f>
        <v>0</v>
      </c>
      <c r="AE365" s="885" t="e">
        <f>[4]DAI!#REF!+[4]NAM!#REF!+[4]NHAN!#REF!+[4]LY!#REF!+[4]DUC!#REF!+[4]DONG!#REF!+[4]HPHU!#REF!+[4]BAC!#REF!+[4]THANH!#REF!+#REF!+[4]MY!#REF!+[4]HA!#REF!+[4]PHUC!#REF!+[4]LAM!#REF!+[4]XUAN!#REF!+[4]LIEN!#REF!</f>
        <v>#REF!</v>
      </c>
      <c r="AF365" s="885" t="e">
        <f>[4]DAI!#REF!+[4]NAM!#REF!+[4]NHAN!#REF!+[4]LY!#REF!+[4]DUC!#REF!+[4]DONG!#REF!+[4]HPHU!#REF!+[4]BAC!#REF!+[4]THANH!#REF!+#REF!+[4]MY!#REF!+[4]HA!#REF!+[4]PHUC!#REF!+[4]LAM!#REF!+[4]XUAN!#REF!+[4]LIEN!#REF!</f>
        <v>#REF!</v>
      </c>
      <c r="AG365" s="885" t="e">
        <f>[4]DAI!#REF!+[4]NAM!#REF!+[4]NHAN!#REF!+[4]LY!#REF!+[4]DUC!#REF!+[4]DONG!#REF!+[4]HPHU!#REF!+[4]BAC!#REF!+[4]THANH!#REF!+#REF!+[4]MY!#REF!+[4]HA!#REF!+[4]PHUC!#REF!+[4]LAM!#REF!+[4]XUAN!#REF!+[4]LIEN!#REF!</f>
        <v>#REF!</v>
      </c>
      <c r="AH365" s="885" t="e">
        <f>[4]DAI!#REF!+[4]NAM!#REF!+[4]NHAN!#REF!+[4]LY!#REF!+[4]DUC!#REF!+[4]DONG!#REF!+[4]HPHU!#REF!+[4]BAC!#REF!+[4]THANH!#REF!+#REF!+[4]MY!#REF!+[4]HA!#REF!+[4]PHUC!#REF!+[4]LAM!#REF!+[4]XUAN!#REF!+[4]LIEN!#REF!</f>
        <v>#REF!</v>
      </c>
      <c r="AI365" s="885" t="e">
        <f>[4]DAI!#REF!+[4]NAM!#REF!+[4]NHAN!#REF!+[4]LY!#REF!+[4]DUC!#REF!+[4]DONG!#REF!+[4]HPHU!#REF!+[4]BAC!#REF!+[4]THANH!#REF!+#REF!+[4]MY!#REF!+[4]HA!#REF!+[4]PHUC!#REF!+[4]LAM!#REF!+[4]XUAN!#REF!+[4]LIEN!#REF!</f>
        <v>#REF!</v>
      </c>
      <c r="AJ365" s="885" t="e">
        <f>[4]DAI!#REF!+[4]NAM!#REF!+[4]NHAN!#REF!+[4]LY!#REF!+[4]DUC!#REF!+[4]DONG!#REF!+[4]HPHU!#REF!+[4]BAC!#REF!+[4]THANH!#REF!+#REF!+[4]MY!#REF!+[4]HA!#REF!+[4]PHUC!#REF!+[4]LAM!#REF!+[4]XUAN!#REF!+[4]LIEN!#REF!</f>
        <v>#REF!</v>
      </c>
      <c r="AK365" s="867">
        <f>[4]DAI!AK301+[4]NAM!AK299+[4]NHAN!AK301+[4]LY!AK301+[4]DUC!AK301+[4]DONG!AK301+[4]HPHU!AK300+[4]BAC!AK300+[4]THANH!AK301+[4]MY!AK298+[4]HA!AK239+[4]PHUC!AK297+[4]LAM!AK298+[4]XUAN!AK296+[4]LIEN!AK300</f>
        <v>0</v>
      </c>
      <c r="AL365" s="885" t="e">
        <f>[4]DAI!#REF!+[4]NAM!#REF!+[4]NHAN!#REF!+[4]LY!#REF!+[4]DUC!#REF!+[4]DONG!#REF!+[4]HPHU!#REF!+[4]BAC!#REF!+[4]THANH!#REF!+#REF!+[4]MY!#REF!+[4]HA!#REF!+[4]PHUC!#REF!+[4]LAM!#REF!+[4]XUAN!#REF!+[4]LIEN!#REF!</f>
        <v>#REF!</v>
      </c>
      <c r="AM365" s="885" t="e">
        <f>[4]DAI!#REF!+[4]NAM!#REF!+[4]NHAN!#REF!+[4]LY!#REF!+[4]DUC!#REF!+[4]DONG!#REF!+[4]HPHU!#REF!+[4]BAC!#REF!+[4]THANH!#REF!+#REF!+[4]MY!#REF!+[4]HA!#REF!+[4]PHUC!#REF!+[4]LAM!#REF!+[4]XUAN!#REF!+[4]LIEN!#REF!</f>
        <v>#REF!</v>
      </c>
      <c r="AN365" s="867">
        <f>[4]DAI!AN301+[4]NAM!AN299+[4]NHAN!AN301+[4]LY!AN301+[4]DUC!AN301+[4]DONG!AN301+[4]HPHU!AN300+[4]BAC!AN300+[4]THANH!AN301+[4]MY!AN298+[4]HA!AN239+[4]PHUC!AN297+[4]LAM!AN298+[4]XUAN!AN296+[4]LIEN!AN300</f>
        <v>0</v>
      </c>
      <c r="AO365" s="885" t="e">
        <f>[4]DAI!#REF!+[4]NAM!#REF!+[4]NHAN!#REF!+[4]LY!#REF!+[4]DUC!#REF!+[4]DONG!#REF!+[4]HPHU!#REF!+[4]BAC!#REF!+[4]THANH!#REF!+#REF!+[4]MY!#REF!+[4]HA!#REF!+[4]PHUC!#REF!+[4]LAM!#REF!+[4]XUAN!#REF!+[4]LIEN!#REF!</f>
        <v>#REF!</v>
      </c>
      <c r="AP365" s="885" t="e">
        <f>[4]DAI!#REF!+[4]NAM!#REF!+[4]NHAN!#REF!+[4]LY!#REF!+[4]DUC!#REF!+[4]DONG!#REF!+[4]HPHU!#REF!+[4]BAC!#REF!+[4]THANH!#REF!+#REF!+[4]MY!#REF!+[4]HA!#REF!+[4]PHUC!#REF!+[4]LAM!#REF!+[4]XUAN!#REF!+[4]LIEN!#REF!</f>
        <v>#REF!</v>
      </c>
      <c r="AQ365" s="885" t="e">
        <f>[4]DAI!#REF!+[4]NAM!#REF!+[4]NHAN!#REF!+[4]LY!#REF!+[4]DUC!#REF!+[4]DONG!#REF!+[4]HPHU!#REF!+[4]BAC!#REF!+[4]THANH!#REF!+#REF!+[4]MY!#REF!+[4]HA!#REF!+[4]PHUC!#REF!+[4]LAM!#REF!+[4]XUAN!#REF!+[4]LIEN!#REF!</f>
        <v>#REF!</v>
      </c>
      <c r="AR365" s="867">
        <f>[4]DAI!AR363+[4]NAM!AR363+[4]NHAN!AR363+[4]LY!AR363+[4]DUC!AR363+[4]DONG!AR363+[4]HPHU!AR363+[4]BAC!AR363+[4]THANH!AR363+[4]MY!AR363+[4]HA!AR363+[4]PHUC!AR363+[4]LAM!AR363+[4]XUAN!AR363+[4]LIEN!AR363+[4]HUNG!AR363+[4]CNAM!AR363+[4]TAY!AR363+[4]HOA!AR363+[4]VAN!AR363+[4]PDINH!AR363+[4]SLOC!AR363+[4]TRUNG!AR363+[4]TAN!AR363+[4]THUONG!AR363+[4]HLAO!AR363+[4]PNHA!AR363+[4]VTRUNG!AR363</f>
        <v>0</v>
      </c>
      <c r="AS365" s="867">
        <f>[4]DAI!AS301+[4]NAM!AS299+[4]NHAN!AS301+[4]LY!AS301+[4]DUC!AS301+[4]DONG!AS301+[4]HPHU!AS300+[4]BAC!AS300+[4]THANH!AS301+[4]MY!AS298+[4]HA!AS239+[4]PHUC!AS297+[4]LAM!AS298+[4]XUAN!AS296+[4]LIEN!AS300</f>
        <v>0</v>
      </c>
      <c r="AT365" s="867"/>
      <c r="AU365" s="867">
        <f>[4]DAI!AU301+[4]NAM!AU299+[4]NHAN!AU301+[4]LY!AU301+[4]DUC!AU301+[4]DONG!AU301+[4]HPHU!AU300+[4]BAC!AU300+[4]THANH!AU301+[4]MY!AU298+[4]HA!AU239+[4]PHUC!AU297+[4]LAM!AU298+[4]XUAN!AU296+[4]LIEN!AU300</f>
        <v>0</v>
      </c>
      <c r="AV365" s="838">
        <f>[4]DAI!AV363+[4]NAM!AV363+[4]NHAN!AV363+[4]LY!AV363+[4]DUC!AV363+[4]DONG!AV363+[4]HPHU!AV363+[4]BAC!AV363+[4]THANH!AV363+[4]MY!AV363+[4]HA!AV363+[4]PHUC!AV363+[4]LAM!AV363+[4]XUAN!AV363+[4]LIEN!AV363+[4]HUNG!AV363+[4]CNAM!AV363+[4]TAY!AV363+[4]HOA!AV363+[4]VAN!AV363+[4]PDINH!AV363+[4]SLOC!AV363+[4]TRUNG!AV363+[4]TAN!AV363+[4]THUONG!AV363+[4]HLAO!AV363+[4]PNHA!AV363+[4]VTRUNG!AV363</f>
        <v>0</v>
      </c>
      <c r="AW365" s="885" t="e">
        <f>[4]DAI!#REF!+[4]NAM!#REF!+[4]NHAN!#REF!+[4]LY!#REF!+[4]DUC!#REF!+[4]DONG!#REF!+[4]HPHU!#REF!+[4]BAC!#REF!+[4]THANH!#REF!+#REF!+[4]MY!#REF!+[4]HA!#REF!+[4]PHUC!#REF!+[4]LAM!#REF!+[4]XUAN!#REF!+[4]LIEN!#REF!</f>
        <v>#REF!</v>
      </c>
      <c r="AX365" s="885" t="e">
        <f>[4]DAI!#REF!+[4]NAM!#REF!+[4]NHAN!#REF!+[4]LY!#REF!+[4]DUC!#REF!+[4]DONG!#REF!+[4]HPHU!#REF!+[4]BAC!#REF!+[4]THANH!#REF!+#REF!+[4]MY!#REF!+[4]HA!#REF!+[4]PHUC!#REF!+[4]LAM!#REF!+[4]XUAN!#REF!+[4]LIEN!#REF!</f>
        <v>#REF!</v>
      </c>
      <c r="AY365" s="885" t="e">
        <f>[4]DAI!#REF!+[4]NAM!#REF!+[4]NHAN!#REF!+[4]LY!#REF!+[4]DUC!#REF!+[4]DONG!#REF!+[4]HPHU!#REF!+[4]BAC!#REF!+[4]THANH!#REF!+#REF!+[4]MY!#REF!+[4]HA!#REF!+[4]PHUC!#REF!+[4]LAM!#REF!+[4]XUAN!#REF!+[4]LIEN!#REF!</f>
        <v>#REF!</v>
      </c>
      <c r="AZ365" s="867">
        <f>[4]DAI!AZ301+[4]NAM!AZ299+[4]NHAN!AZ301+[4]LY!AZ301+[4]DUC!AZ301+[4]DONG!AZ301+[4]HPHU!AZ300+[4]BAC!AZ300+[4]THANH!AZ301+[4]MY!AZ298+[4]HA!AZ239+[4]PHUC!AZ297+[4]LAM!AZ298+[4]XUAN!AZ296+[4]LIEN!AZ300</f>
        <v>0</v>
      </c>
      <c r="BA365" s="885" t="e">
        <f>[4]DAI!#REF!+[4]NAM!#REF!+[4]NHAN!#REF!+[4]LY!#REF!+[4]DUC!#REF!+[4]DONG!#REF!+[4]HPHU!#REF!+[4]BAC!#REF!+[4]THANH!#REF!+#REF!+[4]MY!#REF!+[4]HA!#REF!+[4]PHUC!#REF!+[4]LAM!#REF!+[4]XUAN!#REF!+[4]LIEN!#REF!</f>
        <v>#REF!</v>
      </c>
      <c r="BB365" s="885" t="e">
        <f>[4]DAI!#REF!+[4]NAM!#REF!+[4]NHAN!#REF!+[4]LY!#REF!+[4]DUC!#REF!+[4]DONG!#REF!+[4]HPHU!#REF!+[4]BAC!#REF!+[4]THANH!#REF!+#REF!+[4]MY!#REF!+[4]HA!#REF!+[4]PHUC!#REF!+[4]LAM!#REF!+[4]XUAN!#REF!+[4]LIEN!#REF!</f>
        <v>#REF!</v>
      </c>
      <c r="BC365" s="885" t="e">
        <f>[4]DAI!#REF!+[4]NAM!#REF!+[4]NHAN!#REF!+[4]LY!#REF!+[4]DUC!#REF!+[4]DONG!#REF!+[4]HPHU!#REF!+[4]BAC!#REF!+[4]THANH!#REF!+#REF!+[4]MY!#REF!+[4]HA!#REF!+[4]PHUC!#REF!+[4]LAM!#REF!+[4]XUAN!#REF!+[4]LIEN!#REF!</f>
        <v>#REF!</v>
      </c>
      <c r="BD365" s="867">
        <f>[4]DAI!BD301+[4]NAM!BD299+[4]NHAN!BD301+[4]LY!BD301+[4]DUC!BD301+[4]DONG!BD301+[4]HPHU!BD300+[4]BAC!BD300+[4]THANH!BD301+[4]MY!BD298+[4]HA!BD239+[4]PHUC!BD297+[4]LAM!BD298+[4]XUAN!BD296+[4]LIEN!BD300</f>
        <v>0</v>
      </c>
      <c r="BE365" s="885" t="e">
        <f>[4]DAI!#REF!+[4]NAM!#REF!+[4]NHAN!#REF!+[4]LY!#REF!+[4]DUC!#REF!+[4]DONG!#REF!+[4]HPHU!#REF!+[4]BAC!#REF!+[4]THANH!#REF!+#REF!+[4]MY!#REF!+[4]HA!#REF!+[4]PHUC!#REF!+[4]LAM!#REF!+[4]XUAN!#REF!+[4]LIEN!#REF!</f>
        <v>#REF!</v>
      </c>
      <c r="BF365" s="885" t="e">
        <f>[4]DAI!#REF!+[4]NAM!#REF!+[4]NHAN!#REF!+[4]LY!#REF!+[4]DUC!#REF!+[4]DONG!#REF!+[4]HPHU!#REF!+[4]BAC!#REF!+[4]THANH!#REF!+#REF!+[4]MY!#REF!+[4]HA!#REF!+[4]PHUC!#REF!+[4]LAM!#REF!+[4]XUAN!#REF!+[4]LIEN!#REF!</f>
        <v>#REF!</v>
      </c>
      <c r="BG365" s="885" t="e">
        <f>[4]DAI!#REF!+[4]NAM!#REF!+[4]NHAN!#REF!+[4]LY!#REF!+[4]DUC!#REF!+[4]DONG!#REF!+[4]HPHU!#REF!+[4]BAC!#REF!+[4]THANH!#REF!+#REF!+[4]MY!#REF!+[4]HA!#REF!+[4]PHUC!#REF!+[4]LAM!#REF!+[4]XUAN!#REF!+[4]LIEN!#REF!</f>
        <v>#REF!</v>
      </c>
      <c r="BH365" s="885" t="e">
        <f>[4]DAI!#REF!+[4]NAM!#REF!+[4]NHAN!#REF!+[4]LY!#REF!+[4]DUC!#REF!+[4]DONG!#REF!+[4]HPHU!#REF!+[4]BAC!#REF!+[4]THANH!#REF!+#REF!+[4]MY!#REF!+[4]HA!#REF!+[4]PHUC!#REF!+[4]LAM!#REF!+[4]XUAN!#REF!+[4]LIEN!#REF!</f>
        <v>#REF!</v>
      </c>
      <c r="BI365" s="885" t="e">
        <f>[4]DAI!#REF!+[4]NAM!#REF!+[4]NHAN!#REF!+[4]LY!#REF!+[4]DUC!#REF!+[4]DONG!#REF!+[4]HPHU!#REF!+[4]BAC!#REF!+[4]THANH!#REF!+#REF!+[4]MY!#REF!+[4]HA!#REF!+[4]PHUC!#REF!+[4]LAM!#REF!+[4]XUAN!#REF!+[4]LIEN!#REF!</f>
        <v>#REF!</v>
      </c>
      <c r="BJ365" s="885" t="e">
        <f>[4]DAI!#REF!+[4]NAM!#REF!+[4]NHAN!#REF!+[4]LY!#REF!+[4]DUC!#REF!+[4]DONG!#REF!+[4]HPHU!#REF!+[4]BAC!#REF!+[4]THANH!#REF!+#REF!+[4]MY!#REF!+[4]HA!#REF!+[4]PHUC!#REF!+[4]LAM!#REF!+[4]XUAN!#REF!+[4]LIEN!#REF!</f>
        <v>#REF!</v>
      </c>
      <c r="BK365" s="885" t="e">
        <f>[4]DAI!#REF!+[4]NAM!#REF!+[4]NHAN!#REF!+[4]LY!#REF!+[4]DUC!#REF!+[4]DONG!#REF!+[4]HPHU!#REF!+[4]BAC!#REF!+[4]THANH!#REF!+#REF!+[4]MY!#REF!+[4]HA!#REF!+[4]PHUC!#REF!+[4]LAM!#REF!+[4]XUAN!#REF!+[4]LIEN!#REF!</f>
        <v>#REF!</v>
      </c>
      <c r="BL365" s="885" t="e">
        <f>[4]DAI!#REF!+[4]NAM!#REF!+[4]NHAN!#REF!+[4]LY!#REF!+[4]DUC!#REF!+[4]DONG!#REF!+[4]HPHU!#REF!+[4]BAC!#REF!+[4]THANH!#REF!+#REF!+[4]MY!#REF!+[4]HA!#REF!+[4]PHUC!#REF!+[4]LAM!#REF!+[4]XUAN!#REF!+[4]LIEN!#REF!</f>
        <v>#REF!</v>
      </c>
    </row>
    <row r="366" spans="1:64" ht="24" hidden="1" customHeight="1" x14ac:dyDescent="0.2">
      <c r="A366" s="886" t="s">
        <v>96</v>
      </c>
      <c r="B366" s="845" t="s">
        <v>100</v>
      </c>
      <c r="C366" s="887" t="s">
        <v>101</v>
      </c>
      <c r="D366" s="885" t="e">
        <f>[4]DAI!#REF!+[4]NAM!#REF!+[4]NHAN!#REF!+[4]LY!#REF!+[4]DUC!#REF!+[4]DONG!#REF!+[4]HPHU!#REF!+[4]BAC!#REF!+[4]THANH!#REF!+#REF!+[4]MY!#REF!+[4]HA!#REF!+[4]PHUC!#REF!+[4]LAM!#REF!+[4]XUAN!#REF!+[4]LIEN!#REF!</f>
        <v>#REF!</v>
      </c>
      <c r="E366" s="885" t="e">
        <f>[4]DAI!#REF!+[4]NAM!#REF!+[4]NHAN!#REF!+[4]LY!#REF!+[4]DUC!#REF!+[4]DONG!#REF!+[4]HPHU!#REF!+[4]BAC!#REF!+[4]THANH!#REF!+#REF!+[4]MY!#REF!+[4]HA!#REF!+[4]PHUC!#REF!+[4]LAM!#REF!+[4]XUAN!#REF!+[4]LIEN!#REF!</f>
        <v>#REF!</v>
      </c>
      <c r="F366" s="885" t="e">
        <f>[4]DAI!#REF!+[4]NAM!#REF!+[4]NHAN!#REF!+[4]LY!#REF!+[4]DUC!#REF!+[4]DONG!#REF!+[4]HPHU!#REF!+[4]BAC!#REF!+[4]THANH!#REF!+#REF!+[4]MY!#REF!+[4]HA!#REF!+[4]PHUC!#REF!+[4]LAM!#REF!+[4]XUAN!#REF!+[4]LIEN!#REF!</f>
        <v>#REF!</v>
      </c>
      <c r="G366" s="867">
        <f>[4]DAI!G364+[4]NAM!G364+[4]NHAN!G364+[4]LY!G364+[4]DUC!G364+[4]DONG!G364+[4]HPHU!G364+[4]BAC!G364+[4]THANH!G364+[4]MY!G364+[4]HA!G364+[4]PHUC!G364+[4]LAM!G364+[4]XUAN!G364+[4]LIEN!G364+[4]HUNG!G364+[4]CNAM!G364+[4]TAY!G364+[4]HOA!G364+[4]VAN!G364+[4]PDINH!G364+[4]SLOC!G364+[4]TRUNG!G364+[4]TAN!G364+[4]THUONG!G364+[4]HLAO!G364+[4]PNHA!G364+[4]VTRUNG!G364</f>
        <v>0</v>
      </c>
      <c r="H366" s="885" t="e">
        <f>[4]DAI!#REF!+[4]NAM!#REF!+[4]NHAN!#REF!+[4]LY!#REF!+[4]DUC!#REF!+[4]DONG!#REF!+[4]HPHU!#REF!+[4]BAC!#REF!+[4]THANH!#REF!+#REF!+[4]MY!#REF!+[4]HA!#REF!+[4]PHUC!#REF!+[4]LAM!#REF!+[4]XUAN!#REF!+[4]LIEN!#REF!</f>
        <v>#REF!</v>
      </c>
      <c r="I366" s="885" t="e">
        <f>[4]DAI!#REF!+[4]NAM!#REF!+[4]NHAN!#REF!+[4]LY!#REF!+[4]DUC!#REF!+[4]DONG!#REF!+[4]HPHU!#REF!+[4]BAC!#REF!+[4]THANH!#REF!+#REF!+[4]MY!#REF!+[4]HA!#REF!+[4]PHUC!#REF!+[4]LAM!#REF!+[4]XUAN!#REF!+[4]LIEN!#REF!</f>
        <v>#REF!</v>
      </c>
      <c r="J366" s="867">
        <f>[4]DAI!J364+[4]NAM!J364+[4]NHAN!J364+[4]LY!J364+[4]DUC!J364+[4]DONG!J364+[4]HPHU!J364+[4]BAC!J364+[4]THANH!J364+[4]MY!J364+[4]HA!J364+[4]PHUC!J364+[4]LAM!J364+[4]XUAN!J364+[4]LIEN!J364+[4]HUNG!J364+[4]CNAM!J364+[4]TAY!J364+[4]HOA!J364+[4]VAN!J364+[4]PDINH!J364+[4]SLOC!J364+[4]TRUNG!J364+[4]TAN!J364+[4]THUONG!J364+[4]HLAO!J364+[4]PNHA!J364+[4]VTRUNG!J364</f>
        <v>0</v>
      </c>
      <c r="K366" s="885" t="e">
        <f>[4]DAI!#REF!+[4]NAM!#REF!+[4]NHAN!#REF!+[4]LY!#REF!+[4]DUC!#REF!+[4]DONG!#REF!+[4]HPHU!#REF!+[4]BAC!#REF!+[4]THANH!#REF!+#REF!+[4]MY!#REF!+[4]HA!#REF!+[4]PHUC!#REF!+[4]LAM!#REF!+[4]XUAN!#REF!+[4]LIEN!#REF!</f>
        <v>#REF!</v>
      </c>
      <c r="L366" s="885" t="e">
        <f>[4]DAI!#REF!+[4]NAM!#REF!+[4]NHAN!#REF!+[4]LY!#REF!+[4]DUC!#REF!+[4]DONG!#REF!+[4]HPHU!#REF!+[4]BAC!#REF!+[4]THANH!#REF!+#REF!+[4]MY!#REF!+[4]HA!#REF!+[4]PHUC!#REF!+[4]LAM!#REF!+[4]XUAN!#REF!+[4]LIEN!#REF!</f>
        <v>#REF!</v>
      </c>
      <c r="M366" s="885" t="e">
        <f>[4]DAI!#REF!+[4]NAM!#REF!+[4]NHAN!#REF!+[4]LY!#REF!+[4]DUC!#REF!+[4]DONG!#REF!+[4]HPHU!#REF!+[4]BAC!#REF!+[4]THANH!#REF!+#REF!+[4]MY!#REF!+[4]HA!#REF!+[4]PHUC!#REF!+[4]LAM!#REF!+[4]XUAN!#REF!+[4]LIEN!#REF!</f>
        <v>#REF!</v>
      </c>
      <c r="N366" s="867">
        <f>[4]DAI!N364+[4]NAM!N364+[4]NHAN!N364+[4]LY!N364+[4]DUC!N364+[4]DONG!N364+[4]HPHU!N364+[4]BAC!N364+[4]THANH!N364+[4]MY!N364+[4]HA!N364+[4]PHUC!N364+[4]LAM!N364+[4]XUAN!N364+[4]LIEN!N364+[4]HUNG!N364+[4]CNAM!N364+[4]TAY!N364+[4]HOA!N364+[4]VAN!N364+[4]PDINH!N364+[4]SLOC!N364+[4]TRUNG!N364+[4]TAN!N364+[4]THUONG!N364+[4]HLAO!N364+[4]PNHA!N364+[4]VTRUNG!N364</f>
        <v>0</v>
      </c>
      <c r="O366" s="867">
        <f>[4]DAI!O364+[4]NAM!O364+[4]NHAN!O364+[4]LY!O364+[4]DUC!O364+[4]DONG!O364+[4]HPHU!O364+[4]BAC!O364+[4]THANH!O364+[4]MY!O364+[4]HA!O364+[4]PHUC!O364+[4]LAM!O364+[4]XUAN!O364+[4]LIEN!O364+[4]HUNG!O364+[4]CNAM!O364+[4]TAY!O364+[4]HOA!O364+[4]VAN!O364+[4]PDINH!O364+[4]SLOC!O364+[4]TRUNG!O364+[4]TAN!O364+[4]THUONG!O364+[4]HLAO!O364+[4]PNHA!O364+[4]VTRUNG!O364</f>
        <v>0</v>
      </c>
      <c r="P366" s="867">
        <f>[4]DAI!P302+[4]NAM!P300+[4]NHAN!P302+[4]LY!P302+[4]DUC!P302+[4]DONG!P302+[4]HPHU!P301+[4]BAC!P301+[4]THANH!P302+[4]MY!P299+[4]HA!P240+[4]PHUC!P298+[4]LAM!P299+[4]XUAN!P297+[4]LIEN!P301</f>
        <v>0</v>
      </c>
      <c r="Q366" s="885" t="e">
        <f>[4]DAI!#REF!+[4]NAM!#REF!+[4]NHAN!#REF!+[4]LY!#REF!+[4]DUC!#REF!+[4]DONG!#REF!+[4]HPHU!#REF!+[4]BAC!#REF!+[4]THANH!#REF!+#REF!+[4]MY!#REF!+[4]HA!#REF!+[4]PHUC!#REF!+[4]LAM!#REF!+[4]XUAN!#REF!+[4]LIEN!#REF!</f>
        <v>#REF!</v>
      </c>
      <c r="R366" s="882" t="e">
        <f>[4]DAI!#REF!+[4]NAM!#REF!+[4]NHAN!#REF!+[4]LY!#REF!+[4]DUC!#REF!+[4]DONG!#REF!+[4]HPHU!#REF!+[4]BAC!#REF!+[4]THANH!#REF!+#REF!+[4]MY!#REF!+[4]HA!#REF!+[4]PHUC!#REF!+[4]LAM!#REF!+[4]XUAN!#REF!+[4]LIEN!#REF!</f>
        <v>#REF!</v>
      </c>
      <c r="S366" s="885" t="e">
        <f>[4]DAI!#REF!+[4]NAM!#REF!+[4]NHAN!#REF!+[4]LY!#REF!+[4]DUC!#REF!+[4]DONG!#REF!+[4]HPHU!#REF!+[4]BAC!#REF!+[4]THANH!#REF!+#REF!+[4]MY!#REF!+[4]HA!#REF!+[4]PHUC!#REF!+[4]LAM!#REF!+[4]XUAN!#REF!+[4]LIEN!#REF!</f>
        <v>#REF!</v>
      </c>
      <c r="T366" s="885" t="e">
        <f>[4]DAI!#REF!+[4]NAM!#REF!+[4]NHAN!#REF!+[4]LY!#REF!+[4]DUC!#REF!+[4]DONG!#REF!+[4]HPHU!#REF!+[4]BAC!#REF!+[4]THANH!#REF!+#REF!+[4]MY!#REF!+[4]HA!#REF!+[4]PHUC!#REF!+[4]LAM!#REF!+[4]XUAN!#REF!+[4]LIEN!#REF!</f>
        <v>#REF!</v>
      </c>
      <c r="U366" s="885" t="e">
        <f>[4]DAI!#REF!+[4]NAM!#REF!+[4]NHAN!#REF!+[4]LY!#REF!+[4]DUC!#REF!+[4]DONG!#REF!+[4]HPHU!#REF!+[4]BAC!#REF!+[4]THANH!#REF!+#REF!+[4]MY!#REF!+[4]HA!#REF!+[4]PHUC!#REF!+[4]LAM!#REF!+[4]XUAN!#REF!+[4]LIEN!#REF!</f>
        <v>#REF!</v>
      </c>
      <c r="V366" s="885" t="e">
        <f>[4]DAI!#REF!+[4]NAM!#REF!+[4]NHAN!#REF!+[4]LY!#REF!+[4]DUC!#REF!+[4]DONG!#REF!+[4]HPHU!#REF!+[4]BAC!#REF!+[4]THANH!#REF!+#REF!+[4]MY!#REF!+[4]HA!#REF!+[4]PHUC!#REF!+[4]LAM!#REF!+[4]XUAN!#REF!+[4]LIEN!#REF!</f>
        <v>#REF!</v>
      </c>
      <c r="W366" s="885" t="e">
        <f>[4]DAI!#REF!+[4]NAM!#REF!+[4]NHAN!#REF!+[4]LY!#REF!+[4]DUC!#REF!+[4]DONG!#REF!+[4]HPHU!#REF!+[4]BAC!#REF!+[4]THANH!#REF!+#REF!+[4]MY!#REF!+[4]HA!#REF!+[4]PHUC!#REF!+[4]LAM!#REF!+[4]XUAN!#REF!+[4]LIEN!#REF!</f>
        <v>#REF!</v>
      </c>
      <c r="X366" s="885" t="e">
        <f>[4]DAI!#REF!+[4]NAM!#REF!+[4]NHAN!#REF!+[4]LY!#REF!+[4]DUC!#REF!+[4]DONG!#REF!+[4]HPHU!#REF!+[4]BAC!#REF!+[4]THANH!#REF!+#REF!+[4]MY!#REF!+[4]HA!#REF!+[4]PHUC!#REF!+[4]LAM!#REF!+[4]XUAN!#REF!+[4]LIEN!#REF!</f>
        <v>#REF!</v>
      </c>
      <c r="Y366" s="885" t="e">
        <f>[4]DAI!#REF!+[4]NAM!#REF!+[4]NHAN!#REF!+[4]LY!#REF!+[4]DUC!#REF!+[4]DONG!#REF!+[4]HPHU!#REF!+[4]BAC!#REF!+[4]THANH!#REF!+#REF!+[4]MY!#REF!+[4]HA!#REF!+[4]PHUC!#REF!+[4]LAM!#REF!+[4]XUAN!#REF!+[4]LIEN!#REF!</f>
        <v>#REF!</v>
      </c>
      <c r="Z366" s="885" t="e">
        <f>[4]DAI!#REF!+[4]NAM!#REF!+[4]NHAN!#REF!+[4]LY!#REF!+[4]DUC!#REF!+[4]DONG!#REF!+[4]HPHU!#REF!+[4]BAC!#REF!+[4]THANH!#REF!+#REF!+[4]MY!#REF!+[4]HA!#REF!+[4]PHUC!#REF!+[4]LAM!#REF!+[4]XUAN!#REF!+[4]LIEN!#REF!</f>
        <v>#REF!</v>
      </c>
      <c r="AA366" s="885" t="e">
        <f>[4]DAI!#REF!+[4]NAM!#REF!+[4]NHAN!#REF!+[4]LY!#REF!+[4]DUC!#REF!+[4]DONG!#REF!+[4]HPHU!#REF!+[4]BAC!#REF!+[4]THANH!#REF!+#REF!+[4]MY!#REF!+[4]HA!#REF!+[4]PHUC!#REF!+[4]LAM!#REF!+[4]XUAN!#REF!+[4]LIEN!#REF!</f>
        <v>#REF!</v>
      </c>
      <c r="AB366" s="885" t="e">
        <f>[4]DAI!#REF!+[4]NAM!#REF!+[4]NHAN!#REF!+[4]LY!#REF!+[4]DUC!#REF!+[4]DONG!#REF!+[4]HPHU!#REF!+[4]BAC!#REF!+[4]THANH!#REF!+#REF!+[4]MY!#REF!+[4]HA!#REF!+[4]PHUC!#REF!+[4]LAM!#REF!+[4]XUAN!#REF!+[4]LIEN!#REF!</f>
        <v>#REF!</v>
      </c>
      <c r="AC366" s="885" t="e">
        <f>[4]DAI!#REF!+[4]NAM!#REF!+[4]NHAN!#REF!+[4]LY!#REF!+[4]DUC!#REF!+[4]DONG!#REF!+[4]HPHU!#REF!+[4]BAC!#REF!+[4]THANH!#REF!+#REF!+[4]MY!#REF!+[4]HA!#REF!+[4]PHUC!#REF!+[4]LAM!#REF!+[4]XUAN!#REF!+[4]LIEN!#REF!</f>
        <v>#REF!</v>
      </c>
      <c r="AD366" s="867">
        <f>[4]DAI!AD302+[4]NAM!AD300+[4]NHAN!AD302+[4]LY!AD302+[4]DUC!AD302+[4]DONG!AD302+[4]HPHU!AD301+[4]BAC!AD301+[4]THANH!AD302+[4]MY!AD299+[4]HA!AD240+[4]PHUC!AD298+[4]LAM!AD299+[4]XUAN!AD297+[4]LIEN!AD301</f>
        <v>0</v>
      </c>
      <c r="AE366" s="885" t="e">
        <f>[4]DAI!#REF!+[4]NAM!#REF!+[4]NHAN!#REF!+[4]LY!#REF!+[4]DUC!#REF!+[4]DONG!#REF!+[4]HPHU!#REF!+[4]BAC!#REF!+[4]THANH!#REF!+#REF!+[4]MY!#REF!+[4]HA!#REF!+[4]PHUC!#REF!+[4]LAM!#REF!+[4]XUAN!#REF!+[4]LIEN!#REF!</f>
        <v>#REF!</v>
      </c>
      <c r="AF366" s="885" t="e">
        <f>[4]DAI!#REF!+[4]NAM!#REF!+[4]NHAN!#REF!+[4]LY!#REF!+[4]DUC!#REF!+[4]DONG!#REF!+[4]HPHU!#REF!+[4]BAC!#REF!+[4]THANH!#REF!+#REF!+[4]MY!#REF!+[4]HA!#REF!+[4]PHUC!#REF!+[4]LAM!#REF!+[4]XUAN!#REF!+[4]LIEN!#REF!</f>
        <v>#REF!</v>
      </c>
      <c r="AG366" s="885" t="e">
        <f>[4]DAI!#REF!+[4]NAM!#REF!+[4]NHAN!#REF!+[4]LY!#REF!+[4]DUC!#REF!+[4]DONG!#REF!+[4]HPHU!#REF!+[4]BAC!#REF!+[4]THANH!#REF!+#REF!+[4]MY!#REF!+[4]HA!#REF!+[4]PHUC!#REF!+[4]LAM!#REF!+[4]XUAN!#REF!+[4]LIEN!#REF!</f>
        <v>#REF!</v>
      </c>
      <c r="AH366" s="885" t="e">
        <f>[4]DAI!#REF!+[4]NAM!#REF!+[4]NHAN!#REF!+[4]LY!#REF!+[4]DUC!#REF!+[4]DONG!#REF!+[4]HPHU!#REF!+[4]BAC!#REF!+[4]THANH!#REF!+#REF!+[4]MY!#REF!+[4]HA!#REF!+[4]PHUC!#REF!+[4]LAM!#REF!+[4]XUAN!#REF!+[4]LIEN!#REF!</f>
        <v>#REF!</v>
      </c>
      <c r="AI366" s="885" t="e">
        <f>[4]DAI!#REF!+[4]NAM!#REF!+[4]NHAN!#REF!+[4]LY!#REF!+[4]DUC!#REF!+[4]DONG!#REF!+[4]HPHU!#REF!+[4]BAC!#REF!+[4]THANH!#REF!+#REF!+[4]MY!#REF!+[4]HA!#REF!+[4]PHUC!#REF!+[4]LAM!#REF!+[4]XUAN!#REF!+[4]LIEN!#REF!</f>
        <v>#REF!</v>
      </c>
      <c r="AJ366" s="885" t="e">
        <f>[4]DAI!#REF!+[4]NAM!#REF!+[4]NHAN!#REF!+[4]LY!#REF!+[4]DUC!#REF!+[4]DONG!#REF!+[4]HPHU!#REF!+[4]BAC!#REF!+[4]THANH!#REF!+#REF!+[4]MY!#REF!+[4]HA!#REF!+[4]PHUC!#REF!+[4]LAM!#REF!+[4]XUAN!#REF!+[4]LIEN!#REF!</f>
        <v>#REF!</v>
      </c>
      <c r="AK366" s="867">
        <f>[4]DAI!AK302+[4]NAM!AK300+[4]NHAN!AK302+[4]LY!AK302+[4]DUC!AK302+[4]DONG!AK302+[4]HPHU!AK301+[4]BAC!AK301+[4]THANH!AK302+[4]MY!AK299+[4]HA!AK240+[4]PHUC!AK298+[4]LAM!AK299+[4]XUAN!AK297+[4]LIEN!AK301</f>
        <v>0</v>
      </c>
      <c r="AL366" s="885" t="e">
        <f>[4]DAI!#REF!+[4]NAM!#REF!+[4]NHAN!#REF!+[4]LY!#REF!+[4]DUC!#REF!+[4]DONG!#REF!+[4]HPHU!#REF!+[4]BAC!#REF!+[4]THANH!#REF!+#REF!+[4]MY!#REF!+[4]HA!#REF!+[4]PHUC!#REF!+[4]LAM!#REF!+[4]XUAN!#REF!+[4]LIEN!#REF!</f>
        <v>#REF!</v>
      </c>
      <c r="AM366" s="885" t="e">
        <f>[4]DAI!#REF!+[4]NAM!#REF!+[4]NHAN!#REF!+[4]LY!#REF!+[4]DUC!#REF!+[4]DONG!#REF!+[4]HPHU!#REF!+[4]BAC!#REF!+[4]THANH!#REF!+#REF!+[4]MY!#REF!+[4]HA!#REF!+[4]PHUC!#REF!+[4]LAM!#REF!+[4]XUAN!#REF!+[4]LIEN!#REF!</f>
        <v>#REF!</v>
      </c>
      <c r="AN366" s="867">
        <f>[4]DAI!AN302+[4]NAM!AN300+[4]NHAN!AN302+[4]LY!AN302+[4]DUC!AN302+[4]DONG!AN302+[4]HPHU!AN301+[4]BAC!AN301+[4]THANH!AN302+[4]MY!AN299+[4]HA!AN240+[4]PHUC!AN298+[4]LAM!AN299+[4]XUAN!AN297+[4]LIEN!AN301</f>
        <v>0</v>
      </c>
      <c r="AO366" s="885" t="e">
        <f>[4]DAI!#REF!+[4]NAM!#REF!+[4]NHAN!#REF!+[4]LY!#REF!+[4]DUC!#REF!+[4]DONG!#REF!+[4]HPHU!#REF!+[4]BAC!#REF!+[4]THANH!#REF!+#REF!+[4]MY!#REF!+[4]HA!#REF!+[4]PHUC!#REF!+[4]LAM!#REF!+[4]XUAN!#REF!+[4]LIEN!#REF!</f>
        <v>#REF!</v>
      </c>
      <c r="AP366" s="885" t="e">
        <f>[4]DAI!#REF!+[4]NAM!#REF!+[4]NHAN!#REF!+[4]LY!#REF!+[4]DUC!#REF!+[4]DONG!#REF!+[4]HPHU!#REF!+[4]BAC!#REF!+[4]THANH!#REF!+#REF!+[4]MY!#REF!+[4]HA!#REF!+[4]PHUC!#REF!+[4]LAM!#REF!+[4]XUAN!#REF!+[4]LIEN!#REF!</f>
        <v>#REF!</v>
      </c>
      <c r="AQ366" s="885" t="e">
        <f>[4]DAI!#REF!+[4]NAM!#REF!+[4]NHAN!#REF!+[4]LY!#REF!+[4]DUC!#REF!+[4]DONG!#REF!+[4]HPHU!#REF!+[4]BAC!#REF!+[4]THANH!#REF!+#REF!+[4]MY!#REF!+[4]HA!#REF!+[4]PHUC!#REF!+[4]LAM!#REF!+[4]XUAN!#REF!+[4]LIEN!#REF!</f>
        <v>#REF!</v>
      </c>
      <c r="AR366" s="867">
        <f>[4]DAI!AR364+[4]NAM!AR364+[4]NHAN!AR364+[4]LY!AR364+[4]DUC!AR364+[4]DONG!AR364+[4]HPHU!AR364+[4]BAC!AR364+[4]THANH!AR364+[4]MY!AR364+[4]HA!AR364+[4]PHUC!AR364+[4]LAM!AR364+[4]XUAN!AR364+[4]LIEN!AR364+[4]HUNG!AR364+[4]CNAM!AR364+[4]TAY!AR364+[4]HOA!AR364+[4]VAN!AR364+[4]PDINH!AR364+[4]SLOC!AR364+[4]TRUNG!AR364+[4]TAN!AR364+[4]THUONG!AR364+[4]HLAO!AR364+[4]PNHA!AR364+[4]VTRUNG!AR364</f>
        <v>0</v>
      </c>
      <c r="AS366" s="867">
        <f>[4]DAI!AS302+[4]NAM!AS300+[4]NHAN!AS302+[4]LY!AS302+[4]DUC!AS302+[4]DONG!AS302+[4]HPHU!AS301+[4]BAC!AS301+[4]THANH!AS302+[4]MY!AS299+[4]HA!AS240+[4]PHUC!AS298+[4]LAM!AS299+[4]XUAN!AS297+[4]LIEN!AS301</f>
        <v>0</v>
      </c>
      <c r="AT366" s="867"/>
      <c r="AU366" s="867">
        <f>[4]DAI!AU302+[4]NAM!AU300+[4]NHAN!AU302+[4]LY!AU302+[4]DUC!AU302+[4]DONG!AU302+[4]HPHU!AU301+[4]BAC!AU301+[4]THANH!AU302+[4]MY!AU299+[4]HA!AU240+[4]PHUC!AU298+[4]LAM!AU299+[4]XUAN!AU297+[4]LIEN!AU301</f>
        <v>0</v>
      </c>
      <c r="AV366" s="838">
        <f>[4]DAI!AV364+[4]NAM!AV364+[4]NHAN!AV364+[4]LY!AV364+[4]DUC!AV364+[4]DONG!AV364+[4]HPHU!AV364+[4]BAC!AV364+[4]THANH!AV364+[4]MY!AV364+[4]HA!AV364+[4]PHUC!AV364+[4]LAM!AV364+[4]XUAN!AV364+[4]LIEN!AV364+[4]HUNG!AV364+[4]CNAM!AV364+[4]TAY!AV364+[4]HOA!AV364+[4]VAN!AV364+[4]PDINH!AV364+[4]SLOC!AV364+[4]TRUNG!AV364+[4]TAN!AV364+[4]THUONG!AV364+[4]HLAO!AV364+[4]PNHA!AV364+[4]VTRUNG!AV364</f>
        <v>0</v>
      </c>
      <c r="AW366" s="885" t="e">
        <f>[4]DAI!#REF!+[4]NAM!#REF!+[4]NHAN!#REF!+[4]LY!#REF!+[4]DUC!#REF!+[4]DONG!#REF!+[4]HPHU!#REF!+[4]BAC!#REF!+[4]THANH!#REF!+#REF!+[4]MY!#REF!+[4]HA!#REF!+[4]PHUC!#REF!+[4]LAM!#REF!+[4]XUAN!#REF!+[4]LIEN!#REF!</f>
        <v>#REF!</v>
      </c>
      <c r="AX366" s="885" t="e">
        <f>[4]DAI!#REF!+[4]NAM!#REF!+[4]NHAN!#REF!+[4]LY!#REF!+[4]DUC!#REF!+[4]DONG!#REF!+[4]HPHU!#REF!+[4]BAC!#REF!+[4]THANH!#REF!+#REF!+[4]MY!#REF!+[4]HA!#REF!+[4]PHUC!#REF!+[4]LAM!#REF!+[4]XUAN!#REF!+[4]LIEN!#REF!</f>
        <v>#REF!</v>
      </c>
      <c r="AY366" s="885" t="e">
        <f>[4]DAI!#REF!+[4]NAM!#REF!+[4]NHAN!#REF!+[4]LY!#REF!+[4]DUC!#REF!+[4]DONG!#REF!+[4]HPHU!#REF!+[4]BAC!#REF!+[4]THANH!#REF!+#REF!+[4]MY!#REF!+[4]HA!#REF!+[4]PHUC!#REF!+[4]LAM!#REF!+[4]XUAN!#REF!+[4]LIEN!#REF!</f>
        <v>#REF!</v>
      </c>
      <c r="AZ366" s="867">
        <f>[4]DAI!AZ302+[4]NAM!AZ300+[4]NHAN!AZ302+[4]LY!AZ302+[4]DUC!AZ302+[4]DONG!AZ302+[4]HPHU!AZ301+[4]BAC!AZ301+[4]THANH!AZ302+[4]MY!AZ299+[4]HA!AZ240+[4]PHUC!AZ298+[4]LAM!AZ299+[4]XUAN!AZ297+[4]LIEN!AZ301</f>
        <v>0</v>
      </c>
      <c r="BA366" s="885" t="e">
        <f>[4]DAI!#REF!+[4]NAM!#REF!+[4]NHAN!#REF!+[4]LY!#REF!+[4]DUC!#REF!+[4]DONG!#REF!+[4]HPHU!#REF!+[4]BAC!#REF!+[4]THANH!#REF!+#REF!+[4]MY!#REF!+[4]HA!#REF!+[4]PHUC!#REF!+[4]LAM!#REF!+[4]XUAN!#REF!+[4]LIEN!#REF!</f>
        <v>#REF!</v>
      </c>
      <c r="BB366" s="885" t="e">
        <f>[4]DAI!#REF!+[4]NAM!#REF!+[4]NHAN!#REF!+[4]LY!#REF!+[4]DUC!#REF!+[4]DONG!#REF!+[4]HPHU!#REF!+[4]BAC!#REF!+[4]THANH!#REF!+#REF!+[4]MY!#REF!+[4]HA!#REF!+[4]PHUC!#REF!+[4]LAM!#REF!+[4]XUAN!#REF!+[4]LIEN!#REF!</f>
        <v>#REF!</v>
      </c>
      <c r="BC366" s="885" t="e">
        <f>[4]DAI!#REF!+[4]NAM!#REF!+[4]NHAN!#REF!+[4]LY!#REF!+[4]DUC!#REF!+[4]DONG!#REF!+[4]HPHU!#REF!+[4]BAC!#REF!+[4]THANH!#REF!+#REF!+[4]MY!#REF!+[4]HA!#REF!+[4]PHUC!#REF!+[4]LAM!#REF!+[4]XUAN!#REF!+[4]LIEN!#REF!</f>
        <v>#REF!</v>
      </c>
      <c r="BD366" s="867">
        <f>[4]DAI!BD302+[4]NAM!BD300+[4]NHAN!BD302+[4]LY!BD302+[4]DUC!BD302+[4]DONG!BD302+[4]HPHU!BD301+[4]BAC!BD301+[4]THANH!BD302+[4]MY!BD299+[4]HA!BD240+[4]PHUC!BD298+[4]LAM!BD299+[4]XUAN!BD297+[4]LIEN!BD301</f>
        <v>0</v>
      </c>
      <c r="BE366" s="885" t="e">
        <f>[4]DAI!#REF!+[4]NAM!#REF!+[4]NHAN!#REF!+[4]LY!#REF!+[4]DUC!#REF!+[4]DONG!#REF!+[4]HPHU!#REF!+[4]BAC!#REF!+[4]THANH!#REF!+#REF!+[4]MY!#REF!+[4]HA!#REF!+[4]PHUC!#REF!+[4]LAM!#REF!+[4]XUAN!#REF!+[4]LIEN!#REF!</f>
        <v>#REF!</v>
      </c>
      <c r="BF366" s="885" t="e">
        <f>[4]DAI!#REF!+[4]NAM!#REF!+[4]NHAN!#REF!+[4]LY!#REF!+[4]DUC!#REF!+[4]DONG!#REF!+[4]HPHU!#REF!+[4]BAC!#REF!+[4]THANH!#REF!+#REF!+[4]MY!#REF!+[4]HA!#REF!+[4]PHUC!#REF!+[4]LAM!#REF!+[4]XUAN!#REF!+[4]LIEN!#REF!</f>
        <v>#REF!</v>
      </c>
      <c r="BG366" s="885" t="e">
        <f>[4]DAI!#REF!+[4]NAM!#REF!+[4]NHAN!#REF!+[4]LY!#REF!+[4]DUC!#REF!+[4]DONG!#REF!+[4]HPHU!#REF!+[4]BAC!#REF!+[4]THANH!#REF!+#REF!+[4]MY!#REF!+[4]HA!#REF!+[4]PHUC!#REF!+[4]LAM!#REF!+[4]XUAN!#REF!+[4]LIEN!#REF!</f>
        <v>#REF!</v>
      </c>
      <c r="BH366" s="885" t="e">
        <f>[4]DAI!#REF!+[4]NAM!#REF!+[4]NHAN!#REF!+[4]LY!#REF!+[4]DUC!#REF!+[4]DONG!#REF!+[4]HPHU!#REF!+[4]BAC!#REF!+[4]THANH!#REF!+#REF!+[4]MY!#REF!+[4]HA!#REF!+[4]PHUC!#REF!+[4]LAM!#REF!+[4]XUAN!#REF!+[4]LIEN!#REF!</f>
        <v>#REF!</v>
      </c>
      <c r="BI366" s="885" t="e">
        <f>[4]DAI!#REF!+[4]NAM!#REF!+[4]NHAN!#REF!+[4]LY!#REF!+[4]DUC!#REF!+[4]DONG!#REF!+[4]HPHU!#REF!+[4]BAC!#REF!+[4]THANH!#REF!+#REF!+[4]MY!#REF!+[4]HA!#REF!+[4]PHUC!#REF!+[4]LAM!#REF!+[4]XUAN!#REF!+[4]LIEN!#REF!</f>
        <v>#REF!</v>
      </c>
      <c r="BJ366" s="885" t="e">
        <f>[4]DAI!#REF!+[4]NAM!#REF!+[4]NHAN!#REF!+[4]LY!#REF!+[4]DUC!#REF!+[4]DONG!#REF!+[4]HPHU!#REF!+[4]BAC!#REF!+[4]THANH!#REF!+#REF!+[4]MY!#REF!+[4]HA!#REF!+[4]PHUC!#REF!+[4]LAM!#REF!+[4]XUAN!#REF!+[4]LIEN!#REF!</f>
        <v>#REF!</v>
      </c>
      <c r="BK366" s="885" t="e">
        <f>[4]DAI!#REF!+[4]NAM!#REF!+[4]NHAN!#REF!+[4]LY!#REF!+[4]DUC!#REF!+[4]DONG!#REF!+[4]HPHU!#REF!+[4]BAC!#REF!+[4]THANH!#REF!+#REF!+[4]MY!#REF!+[4]HA!#REF!+[4]PHUC!#REF!+[4]LAM!#REF!+[4]XUAN!#REF!+[4]LIEN!#REF!</f>
        <v>#REF!</v>
      </c>
      <c r="BL366" s="885" t="e">
        <f>[4]DAI!#REF!+[4]NAM!#REF!+[4]NHAN!#REF!+[4]LY!#REF!+[4]DUC!#REF!+[4]DONG!#REF!+[4]HPHU!#REF!+[4]BAC!#REF!+[4]THANH!#REF!+#REF!+[4]MY!#REF!+[4]HA!#REF!+[4]PHUC!#REF!+[4]LAM!#REF!+[4]XUAN!#REF!+[4]LIEN!#REF!</f>
        <v>#REF!</v>
      </c>
    </row>
    <row r="367" spans="1:64" ht="39.950000000000003" hidden="1" customHeight="1" x14ac:dyDescent="0.2">
      <c r="A367" s="886" t="s">
        <v>99</v>
      </c>
      <c r="B367" s="845" t="s">
        <v>103</v>
      </c>
      <c r="C367" s="887" t="s">
        <v>104</v>
      </c>
      <c r="D367" s="885" t="e">
        <f>[4]DAI!#REF!+[4]NAM!#REF!+[4]NHAN!#REF!+[4]LY!#REF!+[4]DUC!#REF!+[4]DONG!#REF!+[4]HPHU!#REF!+[4]BAC!#REF!+[4]THANH!#REF!+#REF!+[4]MY!#REF!+[4]HA!#REF!+[4]PHUC!#REF!+[4]LAM!#REF!+[4]XUAN!#REF!+[4]LIEN!#REF!</f>
        <v>#REF!</v>
      </c>
      <c r="E367" s="885" t="e">
        <f>[4]DAI!#REF!+[4]NAM!#REF!+[4]NHAN!#REF!+[4]LY!#REF!+[4]DUC!#REF!+[4]DONG!#REF!+[4]HPHU!#REF!+[4]BAC!#REF!+[4]THANH!#REF!+#REF!+[4]MY!#REF!+[4]HA!#REF!+[4]PHUC!#REF!+[4]LAM!#REF!+[4]XUAN!#REF!+[4]LIEN!#REF!</f>
        <v>#REF!</v>
      </c>
      <c r="F367" s="885" t="e">
        <f>[4]DAI!#REF!+[4]NAM!#REF!+[4]NHAN!#REF!+[4]LY!#REF!+[4]DUC!#REF!+[4]DONG!#REF!+[4]HPHU!#REF!+[4]BAC!#REF!+[4]THANH!#REF!+#REF!+[4]MY!#REF!+[4]HA!#REF!+[4]PHUC!#REF!+[4]LAM!#REF!+[4]XUAN!#REF!+[4]LIEN!#REF!</f>
        <v>#REF!</v>
      </c>
      <c r="G367" s="867">
        <f>[4]DAI!G365+[4]NAM!G365+[4]NHAN!G365+[4]LY!G365+[4]DUC!G365+[4]DONG!G365+[4]HPHU!G365+[4]BAC!G365+[4]THANH!G365+[4]MY!G365+[4]HA!G365+[4]PHUC!G365+[4]LAM!G365+[4]XUAN!G365+[4]LIEN!G365+[4]HUNG!G365+[4]CNAM!G365+[4]TAY!G365+[4]HOA!G365+[4]VAN!G365+[4]PDINH!G365+[4]SLOC!G365+[4]TRUNG!G365+[4]TAN!G365+[4]THUONG!G365+[4]HLAO!G365+[4]PNHA!G365+[4]VTRUNG!G365</f>
        <v>0</v>
      </c>
      <c r="H367" s="885" t="e">
        <f>[4]DAI!#REF!+[4]NAM!#REF!+[4]NHAN!#REF!+[4]LY!#REF!+[4]DUC!#REF!+[4]DONG!#REF!+[4]HPHU!#REF!+[4]BAC!#REF!+[4]THANH!#REF!+#REF!+[4]MY!#REF!+[4]HA!#REF!+[4]PHUC!#REF!+[4]LAM!#REF!+[4]XUAN!#REF!+[4]LIEN!#REF!</f>
        <v>#REF!</v>
      </c>
      <c r="I367" s="885" t="e">
        <f>[4]DAI!#REF!+[4]NAM!#REF!+[4]NHAN!#REF!+[4]LY!#REF!+[4]DUC!#REF!+[4]DONG!#REF!+[4]HPHU!#REF!+[4]BAC!#REF!+[4]THANH!#REF!+#REF!+[4]MY!#REF!+[4]HA!#REF!+[4]PHUC!#REF!+[4]LAM!#REF!+[4]XUAN!#REF!+[4]LIEN!#REF!</f>
        <v>#REF!</v>
      </c>
      <c r="J367" s="867">
        <f>[4]DAI!J365+[4]NAM!J365+[4]NHAN!J365+[4]LY!J365+[4]DUC!J365+[4]DONG!J365+[4]HPHU!J365+[4]BAC!J365+[4]THANH!J365+[4]MY!J365+[4]HA!J365+[4]PHUC!J365+[4]LAM!J365+[4]XUAN!J365+[4]LIEN!J365+[4]HUNG!J365+[4]CNAM!J365+[4]TAY!J365+[4]HOA!J365+[4]VAN!J365+[4]PDINH!J365+[4]SLOC!J365+[4]TRUNG!J365+[4]TAN!J365+[4]THUONG!J365+[4]HLAO!J365+[4]PNHA!J365+[4]VTRUNG!J365</f>
        <v>0</v>
      </c>
      <c r="K367" s="885" t="e">
        <f>[4]DAI!#REF!+[4]NAM!#REF!+[4]NHAN!#REF!+[4]LY!#REF!+[4]DUC!#REF!+[4]DONG!#REF!+[4]HPHU!#REF!+[4]BAC!#REF!+[4]THANH!#REF!+#REF!+[4]MY!#REF!+[4]HA!#REF!+[4]PHUC!#REF!+[4]LAM!#REF!+[4]XUAN!#REF!+[4]LIEN!#REF!</f>
        <v>#REF!</v>
      </c>
      <c r="L367" s="885" t="e">
        <f>[4]DAI!#REF!+[4]NAM!#REF!+[4]NHAN!#REF!+[4]LY!#REF!+[4]DUC!#REF!+[4]DONG!#REF!+[4]HPHU!#REF!+[4]BAC!#REF!+[4]THANH!#REF!+#REF!+[4]MY!#REF!+[4]HA!#REF!+[4]PHUC!#REF!+[4]LAM!#REF!+[4]XUAN!#REF!+[4]LIEN!#REF!</f>
        <v>#REF!</v>
      </c>
      <c r="M367" s="885" t="e">
        <f>[4]DAI!#REF!+[4]NAM!#REF!+[4]NHAN!#REF!+[4]LY!#REF!+[4]DUC!#REF!+[4]DONG!#REF!+[4]HPHU!#REF!+[4]BAC!#REF!+[4]THANH!#REF!+#REF!+[4]MY!#REF!+[4]HA!#REF!+[4]PHUC!#REF!+[4]LAM!#REF!+[4]XUAN!#REF!+[4]LIEN!#REF!</f>
        <v>#REF!</v>
      </c>
      <c r="N367" s="867">
        <f>[4]DAI!N365+[4]NAM!N365+[4]NHAN!N365+[4]LY!N365+[4]DUC!N365+[4]DONG!N365+[4]HPHU!N365+[4]BAC!N365+[4]THANH!N365+[4]MY!N365+[4]HA!N365+[4]PHUC!N365+[4]LAM!N365+[4]XUAN!N365+[4]LIEN!N365+[4]HUNG!N365+[4]CNAM!N365+[4]TAY!N365+[4]HOA!N365+[4]VAN!N365+[4]PDINH!N365+[4]SLOC!N365+[4]TRUNG!N365+[4]TAN!N365+[4]THUONG!N365+[4]HLAO!N365+[4]PNHA!N365+[4]VTRUNG!N365</f>
        <v>0</v>
      </c>
      <c r="O367" s="867">
        <f>[4]DAI!O365+[4]NAM!O365+[4]NHAN!O365+[4]LY!O365+[4]DUC!O365+[4]DONG!O365+[4]HPHU!O365+[4]BAC!O365+[4]THANH!O365+[4]MY!O365+[4]HA!O365+[4]PHUC!O365+[4]LAM!O365+[4]XUAN!O365+[4]LIEN!O365+[4]HUNG!O365+[4]CNAM!O365+[4]TAY!O365+[4]HOA!O365+[4]VAN!O365+[4]PDINH!O365+[4]SLOC!O365+[4]TRUNG!O365+[4]TAN!O365+[4]THUONG!O365+[4]HLAO!O365+[4]PNHA!O365+[4]VTRUNG!O365</f>
        <v>0</v>
      </c>
      <c r="P367" s="867">
        <f>[4]DAI!P303+[4]NAM!P301+[4]NHAN!P303+[4]LY!P303+[4]DUC!P303+[4]DONG!P303+[4]HPHU!P302+[4]BAC!P302+[4]THANH!P303+[4]MY!P300+[4]HA!P241+[4]PHUC!P299+[4]LAM!P300+[4]XUAN!P298+[4]LIEN!P302</f>
        <v>0</v>
      </c>
      <c r="Q367" s="885" t="e">
        <f>[4]DAI!#REF!+[4]NAM!#REF!+[4]NHAN!#REF!+[4]LY!#REF!+[4]DUC!#REF!+[4]DONG!#REF!+[4]HPHU!#REF!+[4]BAC!#REF!+[4]THANH!#REF!+#REF!+[4]MY!#REF!+[4]HA!#REF!+[4]PHUC!#REF!+[4]LAM!#REF!+[4]XUAN!#REF!+[4]LIEN!#REF!</f>
        <v>#REF!</v>
      </c>
      <c r="R367" s="882" t="e">
        <f>[4]DAI!#REF!+[4]NAM!#REF!+[4]NHAN!#REF!+[4]LY!#REF!+[4]DUC!#REF!+[4]DONG!#REF!+[4]HPHU!#REF!+[4]BAC!#REF!+[4]THANH!#REF!+#REF!+[4]MY!#REF!+[4]HA!#REF!+[4]PHUC!#REF!+[4]LAM!#REF!+[4]XUAN!#REF!+[4]LIEN!#REF!</f>
        <v>#REF!</v>
      </c>
      <c r="S367" s="885" t="e">
        <f>[4]DAI!#REF!+[4]NAM!#REF!+[4]NHAN!#REF!+[4]LY!#REF!+[4]DUC!#REF!+[4]DONG!#REF!+[4]HPHU!#REF!+[4]BAC!#REF!+[4]THANH!#REF!+#REF!+[4]MY!#REF!+[4]HA!#REF!+[4]PHUC!#REF!+[4]LAM!#REF!+[4]XUAN!#REF!+[4]LIEN!#REF!</f>
        <v>#REF!</v>
      </c>
      <c r="T367" s="885" t="e">
        <f>[4]DAI!#REF!+[4]NAM!#REF!+[4]NHAN!#REF!+[4]LY!#REF!+[4]DUC!#REF!+[4]DONG!#REF!+[4]HPHU!#REF!+[4]BAC!#REF!+[4]THANH!#REF!+#REF!+[4]MY!#REF!+[4]HA!#REF!+[4]PHUC!#REF!+[4]LAM!#REF!+[4]XUAN!#REF!+[4]LIEN!#REF!</f>
        <v>#REF!</v>
      </c>
      <c r="U367" s="885" t="e">
        <f>[4]DAI!#REF!+[4]NAM!#REF!+[4]NHAN!#REF!+[4]LY!#REF!+[4]DUC!#REF!+[4]DONG!#REF!+[4]HPHU!#REF!+[4]BAC!#REF!+[4]THANH!#REF!+#REF!+[4]MY!#REF!+[4]HA!#REF!+[4]PHUC!#REF!+[4]LAM!#REF!+[4]XUAN!#REF!+[4]LIEN!#REF!</f>
        <v>#REF!</v>
      </c>
      <c r="V367" s="885" t="e">
        <f>[4]DAI!#REF!+[4]NAM!#REF!+[4]NHAN!#REF!+[4]LY!#REF!+[4]DUC!#REF!+[4]DONG!#REF!+[4]HPHU!#REF!+[4]BAC!#REF!+[4]THANH!#REF!+#REF!+[4]MY!#REF!+[4]HA!#REF!+[4]PHUC!#REF!+[4]LAM!#REF!+[4]XUAN!#REF!+[4]LIEN!#REF!</f>
        <v>#REF!</v>
      </c>
      <c r="W367" s="885" t="e">
        <f>[4]DAI!#REF!+[4]NAM!#REF!+[4]NHAN!#REF!+[4]LY!#REF!+[4]DUC!#REF!+[4]DONG!#REF!+[4]HPHU!#REF!+[4]BAC!#REF!+[4]THANH!#REF!+#REF!+[4]MY!#REF!+[4]HA!#REF!+[4]PHUC!#REF!+[4]LAM!#REF!+[4]XUAN!#REF!+[4]LIEN!#REF!</f>
        <v>#REF!</v>
      </c>
      <c r="X367" s="885" t="e">
        <f>[4]DAI!#REF!+[4]NAM!#REF!+[4]NHAN!#REF!+[4]LY!#REF!+[4]DUC!#REF!+[4]DONG!#REF!+[4]HPHU!#REF!+[4]BAC!#REF!+[4]THANH!#REF!+#REF!+[4]MY!#REF!+[4]HA!#REF!+[4]PHUC!#REF!+[4]LAM!#REF!+[4]XUAN!#REF!+[4]LIEN!#REF!</f>
        <v>#REF!</v>
      </c>
      <c r="Y367" s="885" t="e">
        <f>[4]DAI!#REF!+[4]NAM!#REF!+[4]NHAN!#REF!+[4]LY!#REF!+[4]DUC!#REF!+[4]DONG!#REF!+[4]HPHU!#REF!+[4]BAC!#REF!+[4]THANH!#REF!+#REF!+[4]MY!#REF!+[4]HA!#REF!+[4]PHUC!#REF!+[4]LAM!#REF!+[4]XUAN!#REF!+[4]LIEN!#REF!</f>
        <v>#REF!</v>
      </c>
      <c r="Z367" s="885" t="e">
        <f>[4]DAI!#REF!+[4]NAM!#REF!+[4]NHAN!#REF!+[4]LY!#REF!+[4]DUC!#REF!+[4]DONG!#REF!+[4]HPHU!#REF!+[4]BAC!#REF!+[4]THANH!#REF!+#REF!+[4]MY!#REF!+[4]HA!#REF!+[4]PHUC!#REF!+[4]LAM!#REF!+[4]XUAN!#REF!+[4]LIEN!#REF!</f>
        <v>#REF!</v>
      </c>
      <c r="AA367" s="885" t="e">
        <f>[4]DAI!#REF!+[4]NAM!#REF!+[4]NHAN!#REF!+[4]LY!#REF!+[4]DUC!#REF!+[4]DONG!#REF!+[4]HPHU!#REF!+[4]BAC!#REF!+[4]THANH!#REF!+#REF!+[4]MY!#REF!+[4]HA!#REF!+[4]PHUC!#REF!+[4]LAM!#REF!+[4]XUAN!#REF!+[4]LIEN!#REF!</f>
        <v>#REF!</v>
      </c>
      <c r="AB367" s="885" t="e">
        <f>[4]DAI!#REF!+[4]NAM!#REF!+[4]NHAN!#REF!+[4]LY!#REF!+[4]DUC!#REF!+[4]DONG!#REF!+[4]HPHU!#REF!+[4]BAC!#REF!+[4]THANH!#REF!+#REF!+[4]MY!#REF!+[4]HA!#REF!+[4]PHUC!#REF!+[4]LAM!#REF!+[4]XUAN!#REF!+[4]LIEN!#REF!</f>
        <v>#REF!</v>
      </c>
      <c r="AC367" s="885" t="e">
        <f>[4]DAI!#REF!+[4]NAM!#REF!+[4]NHAN!#REF!+[4]LY!#REF!+[4]DUC!#REF!+[4]DONG!#REF!+[4]HPHU!#REF!+[4]BAC!#REF!+[4]THANH!#REF!+#REF!+[4]MY!#REF!+[4]HA!#REF!+[4]PHUC!#REF!+[4]LAM!#REF!+[4]XUAN!#REF!+[4]LIEN!#REF!</f>
        <v>#REF!</v>
      </c>
      <c r="AD367" s="867">
        <f>[4]DAI!AD303+[4]NAM!AD301+[4]NHAN!AD303+[4]LY!AD303+[4]DUC!AD303+[4]DONG!AD303+[4]HPHU!AD302+[4]BAC!AD302+[4]THANH!AD303+[4]MY!AD300+[4]HA!AD241+[4]PHUC!AD299+[4]LAM!AD300+[4]XUAN!AD298+[4]LIEN!AD302</f>
        <v>0</v>
      </c>
      <c r="AE367" s="885" t="e">
        <f>[4]DAI!#REF!+[4]NAM!#REF!+[4]NHAN!#REF!+[4]LY!#REF!+[4]DUC!#REF!+[4]DONG!#REF!+[4]HPHU!#REF!+[4]BAC!#REF!+[4]THANH!#REF!+#REF!+[4]MY!#REF!+[4]HA!#REF!+[4]PHUC!#REF!+[4]LAM!#REF!+[4]XUAN!#REF!+[4]LIEN!#REF!</f>
        <v>#REF!</v>
      </c>
      <c r="AF367" s="885" t="e">
        <f>[4]DAI!#REF!+[4]NAM!#REF!+[4]NHAN!#REF!+[4]LY!#REF!+[4]DUC!#REF!+[4]DONG!#REF!+[4]HPHU!#REF!+[4]BAC!#REF!+[4]THANH!#REF!+#REF!+[4]MY!#REF!+[4]HA!#REF!+[4]PHUC!#REF!+[4]LAM!#REF!+[4]XUAN!#REF!+[4]LIEN!#REF!</f>
        <v>#REF!</v>
      </c>
      <c r="AG367" s="885" t="e">
        <f>[4]DAI!#REF!+[4]NAM!#REF!+[4]NHAN!#REF!+[4]LY!#REF!+[4]DUC!#REF!+[4]DONG!#REF!+[4]HPHU!#REF!+[4]BAC!#REF!+[4]THANH!#REF!+#REF!+[4]MY!#REF!+[4]HA!#REF!+[4]PHUC!#REF!+[4]LAM!#REF!+[4]XUAN!#REF!+[4]LIEN!#REF!</f>
        <v>#REF!</v>
      </c>
      <c r="AH367" s="885" t="e">
        <f>[4]DAI!#REF!+[4]NAM!#REF!+[4]NHAN!#REF!+[4]LY!#REF!+[4]DUC!#REF!+[4]DONG!#REF!+[4]HPHU!#REF!+[4]BAC!#REF!+[4]THANH!#REF!+#REF!+[4]MY!#REF!+[4]HA!#REF!+[4]PHUC!#REF!+[4]LAM!#REF!+[4]XUAN!#REF!+[4]LIEN!#REF!</f>
        <v>#REF!</v>
      </c>
      <c r="AI367" s="885" t="e">
        <f>[4]DAI!#REF!+[4]NAM!#REF!+[4]NHAN!#REF!+[4]LY!#REF!+[4]DUC!#REF!+[4]DONG!#REF!+[4]HPHU!#REF!+[4]BAC!#REF!+[4]THANH!#REF!+#REF!+[4]MY!#REF!+[4]HA!#REF!+[4]PHUC!#REF!+[4]LAM!#REF!+[4]XUAN!#REF!+[4]LIEN!#REF!</f>
        <v>#REF!</v>
      </c>
      <c r="AJ367" s="885" t="e">
        <f>[4]DAI!#REF!+[4]NAM!#REF!+[4]NHAN!#REF!+[4]LY!#REF!+[4]DUC!#REF!+[4]DONG!#REF!+[4]HPHU!#REF!+[4]BAC!#REF!+[4]THANH!#REF!+#REF!+[4]MY!#REF!+[4]HA!#REF!+[4]PHUC!#REF!+[4]LAM!#REF!+[4]XUAN!#REF!+[4]LIEN!#REF!</f>
        <v>#REF!</v>
      </c>
      <c r="AK367" s="867">
        <f>[4]DAI!AK303+[4]NAM!AK301+[4]NHAN!AK303+[4]LY!AK303+[4]DUC!AK303+[4]DONG!AK303+[4]HPHU!AK302+[4]BAC!AK302+[4]THANH!AK303+[4]MY!AK300+[4]HA!AK241+[4]PHUC!AK299+[4]LAM!AK300+[4]XUAN!AK298+[4]LIEN!AK302</f>
        <v>0</v>
      </c>
      <c r="AL367" s="885" t="e">
        <f>[4]DAI!#REF!+[4]NAM!#REF!+[4]NHAN!#REF!+[4]LY!#REF!+[4]DUC!#REF!+[4]DONG!#REF!+[4]HPHU!#REF!+[4]BAC!#REF!+[4]THANH!#REF!+#REF!+[4]MY!#REF!+[4]HA!#REF!+[4]PHUC!#REF!+[4]LAM!#REF!+[4]XUAN!#REF!+[4]LIEN!#REF!</f>
        <v>#REF!</v>
      </c>
      <c r="AM367" s="885" t="e">
        <f>[4]DAI!#REF!+[4]NAM!#REF!+[4]NHAN!#REF!+[4]LY!#REF!+[4]DUC!#REF!+[4]DONG!#REF!+[4]HPHU!#REF!+[4]BAC!#REF!+[4]THANH!#REF!+#REF!+[4]MY!#REF!+[4]HA!#REF!+[4]PHUC!#REF!+[4]LAM!#REF!+[4]XUAN!#REF!+[4]LIEN!#REF!</f>
        <v>#REF!</v>
      </c>
      <c r="AN367" s="867">
        <f>[4]DAI!AN303+[4]NAM!AN301+[4]NHAN!AN303+[4]LY!AN303+[4]DUC!AN303+[4]DONG!AN303+[4]HPHU!AN302+[4]BAC!AN302+[4]THANH!AN303+[4]MY!AN300+[4]HA!AN241+[4]PHUC!AN299+[4]LAM!AN300+[4]XUAN!AN298+[4]LIEN!AN302</f>
        <v>0</v>
      </c>
      <c r="AO367" s="885" t="e">
        <f>[4]DAI!#REF!+[4]NAM!#REF!+[4]NHAN!#REF!+[4]LY!#REF!+[4]DUC!#REF!+[4]DONG!#REF!+[4]HPHU!#REF!+[4]BAC!#REF!+[4]THANH!#REF!+#REF!+[4]MY!#REF!+[4]HA!#REF!+[4]PHUC!#REF!+[4]LAM!#REF!+[4]XUAN!#REF!+[4]LIEN!#REF!</f>
        <v>#REF!</v>
      </c>
      <c r="AP367" s="885" t="e">
        <f>[4]DAI!#REF!+[4]NAM!#REF!+[4]NHAN!#REF!+[4]LY!#REF!+[4]DUC!#REF!+[4]DONG!#REF!+[4]HPHU!#REF!+[4]BAC!#REF!+[4]THANH!#REF!+#REF!+[4]MY!#REF!+[4]HA!#REF!+[4]PHUC!#REF!+[4]LAM!#REF!+[4]XUAN!#REF!+[4]LIEN!#REF!</f>
        <v>#REF!</v>
      </c>
      <c r="AQ367" s="885" t="e">
        <f>[4]DAI!#REF!+[4]NAM!#REF!+[4]NHAN!#REF!+[4]LY!#REF!+[4]DUC!#REF!+[4]DONG!#REF!+[4]HPHU!#REF!+[4]BAC!#REF!+[4]THANH!#REF!+#REF!+[4]MY!#REF!+[4]HA!#REF!+[4]PHUC!#REF!+[4]LAM!#REF!+[4]XUAN!#REF!+[4]LIEN!#REF!</f>
        <v>#REF!</v>
      </c>
      <c r="AR367" s="867">
        <f>[4]DAI!AR365+[4]NAM!AR365+[4]NHAN!AR365+[4]LY!AR365+[4]DUC!AR365+[4]DONG!AR365+[4]HPHU!AR365+[4]BAC!AR365+[4]THANH!AR365+[4]MY!AR365+[4]HA!AR365+[4]PHUC!AR365+[4]LAM!AR365+[4]XUAN!AR365+[4]LIEN!AR365+[4]HUNG!AR365+[4]CNAM!AR365+[4]TAY!AR365+[4]HOA!AR365+[4]VAN!AR365+[4]PDINH!AR365+[4]SLOC!AR365+[4]TRUNG!AR365+[4]TAN!AR365+[4]THUONG!AR365+[4]HLAO!AR365+[4]PNHA!AR365+[4]VTRUNG!AR365</f>
        <v>0</v>
      </c>
      <c r="AS367" s="867">
        <f>[4]DAI!AS303+[4]NAM!AS301+[4]NHAN!AS303+[4]LY!AS303+[4]DUC!AS303+[4]DONG!AS303+[4]HPHU!AS302+[4]BAC!AS302+[4]THANH!AS303+[4]MY!AS300+[4]HA!AS241+[4]PHUC!AS299+[4]LAM!AS300+[4]XUAN!AS298+[4]LIEN!AS302</f>
        <v>0</v>
      </c>
      <c r="AT367" s="867"/>
      <c r="AU367" s="867">
        <f>[4]DAI!AU303+[4]NAM!AU301+[4]NHAN!AU303+[4]LY!AU303+[4]DUC!AU303+[4]DONG!AU303+[4]HPHU!AU302+[4]BAC!AU302+[4]THANH!AU303+[4]MY!AU300+[4]HA!AU241+[4]PHUC!AU299+[4]LAM!AU300+[4]XUAN!AU298+[4]LIEN!AU302</f>
        <v>0</v>
      </c>
      <c r="AV367" s="838">
        <f>[4]DAI!AV365+[4]NAM!AV365+[4]NHAN!AV365+[4]LY!AV365+[4]DUC!AV365+[4]DONG!AV365+[4]HPHU!AV365+[4]BAC!AV365+[4]THANH!AV365+[4]MY!AV365+[4]HA!AV365+[4]PHUC!AV365+[4]LAM!AV365+[4]XUAN!AV365+[4]LIEN!AV365+[4]HUNG!AV365+[4]CNAM!AV365+[4]TAY!AV365+[4]HOA!AV365+[4]VAN!AV365+[4]PDINH!AV365+[4]SLOC!AV365+[4]TRUNG!AV365+[4]TAN!AV365+[4]THUONG!AV365+[4]HLAO!AV365+[4]PNHA!AV365+[4]VTRUNG!AV365</f>
        <v>0</v>
      </c>
      <c r="AW367" s="885" t="e">
        <f>[4]DAI!#REF!+[4]NAM!#REF!+[4]NHAN!#REF!+[4]LY!#REF!+[4]DUC!#REF!+[4]DONG!#REF!+[4]HPHU!#REF!+[4]BAC!#REF!+[4]THANH!#REF!+#REF!+[4]MY!#REF!+[4]HA!#REF!+[4]PHUC!#REF!+[4]LAM!#REF!+[4]XUAN!#REF!+[4]LIEN!#REF!</f>
        <v>#REF!</v>
      </c>
      <c r="AX367" s="885" t="e">
        <f>[4]DAI!#REF!+[4]NAM!#REF!+[4]NHAN!#REF!+[4]LY!#REF!+[4]DUC!#REF!+[4]DONG!#REF!+[4]HPHU!#REF!+[4]BAC!#REF!+[4]THANH!#REF!+#REF!+[4]MY!#REF!+[4]HA!#REF!+[4]PHUC!#REF!+[4]LAM!#REF!+[4]XUAN!#REF!+[4]LIEN!#REF!</f>
        <v>#REF!</v>
      </c>
      <c r="AY367" s="885" t="e">
        <f>[4]DAI!#REF!+[4]NAM!#REF!+[4]NHAN!#REF!+[4]LY!#REF!+[4]DUC!#REF!+[4]DONG!#REF!+[4]HPHU!#REF!+[4]BAC!#REF!+[4]THANH!#REF!+#REF!+[4]MY!#REF!+[4]HA!#REF!+[4]PHUC!#REF!+[4]LAM!#REF!+[4]XUAN!#REF!+[4]LIEN!#REF!</f>
        <v>#REF!</v>
      </c>
      <c r="AZ367" s="867">
        <f>[4]DAI!AZ303+[4]NAM!AZ301+[4]NHAN!AZ303+[4]LY!AZ303+[4]DUC!AZ303+[4]DONG!AZ303+[4]HPHU!AZ302+[4]BAC!AZ302+[4]THANH!AZ303+[4]MY!AZ300+[4]HA!AZ241+[4]PHUC!AZ299+[4]LAM!AZ300+[4]XUAN!AZ298+[4]LIEN!AZ302</f>
        <v>0</v>
      </c>
      <c r="BA367" s="885" t="e">
        <f>[4]DAI!#REF!+[4]NAM!#REF!+[4]NHAN!#REF!+[4]LY!#REF!+[4]DUC!#REF!+[4]DONG!#REF!+[4]HPHU!#REF!+[4]BAC!#REF!+[4]THANH!#REF!+#REF!+[4]MY!#REF!+[4]HA!#REF!+[4]PHUC!#REF!+[4]LAM!#REF!+[4]XUAN!#REF!+[4]LIEN!#REF!</f>
        <v>#REF!</v>
      </c>
      <c r="BB367" s="885" t="e">
        <f>[4]DAI!#REF!+[4]NAM!#REF!+[4]NHAN!#REF!+[4]LY!#REF!+[4]DUC!#REF!+[4]DONG!#REF!+[4]HPHU!#REF!+[4]BAC!#REF!+[4]THANH!#REF!+#REF!+[4]MY!#REF!+[4]HA!#REF!+[4]PHUC!#REF!+[4]LAM!#REF!+[4]XUAN!#REF!+[4]LIEN!#REF!</f>
        <v>#REF!</v>
      </c>
      <c r="BC367" s="885" t="e">
        <f>[4]DAI!#REF!+[4]NAM!#REF!+[4]NHAN!#REF!+[4]LY!#REF!+[4]DUC!#REF!+[4]DONG!#REF!+[4]HPHU!#REF!+[4]BAC!#REF!+[4]THANH!#REF!+#REF!+[4]MY!#REF!+[4]HA!#REF!+[4]PHUC!#REF!+[4]LAM!#REF!+[4]XUAN!#REF!+[4]LIEN!#REF!</f>
        <v>#REF!</v>
      </c>
      <c r="BD367" s="867">
        <f>[4]DAI!BD303+[4]NAM!BD301+[4]NHAN!BD303+[4]LY!BD303+[4]DUC!BD303+[4]DONG!BD303+[4]HPHU!BD302+[4]BAC!BD302+[4]THANH!BD303+[4]MY!BD300+[4]HA!BD241+[4]PHUC!BD299+[4]LAM!BD300+[4]XUAN!BD298+[4]LIEN!BD302</f>
        <v>0</v>
      </c>
      <c r="BE367" s="885" t="e">
        <f>[4]DAI!#REF!+[4]NAM!#REF!+[4]NHAN!#REF!+[4]LY!#REF!+[4]DUC!#REF!+[4]DONG!#REF!+[4]HPHU!#REF!+[4]BAC!#REF!+[4]THANH!#REF!+#REF!+[4]MY!#REF!+[4]HA!#REF!+[4]PHUC!#REF!+[4]LAM!#REF!+[4]XUAN!#REF!+[4]LIEN!#REF!</f>
        <v>#REF!</v>
      </c>
      <c r="BF367" s="885" t="e">
        <f>[4]DAI!#REF!+[4]NAM!#REF!+[4]NHAN!#REF!+[4]LY!#REF!+[4]DUC!#REF!+[4]DONG!#REF!+[4]HPHU!#REF!+[4]BAC!#REF!+[4]THANH!#REF!+#REF!+[4]MY!#REF!+[4]HA!#REF!+[4]PHUC!#REF!+[4]LAM!#REF!+[4]XUAN!#REF!+[4]LIEN!#REF!</f>
        <v>#REF!</v>
      </c>
      <c r="BG367" s="885" t="e">
        <f>[4]DAI!#REF!+[4]NAM!#REF!+[4]NHAN!#REF!+[4]LY!#REF!+[4]DUC!#REF!+[4]DONG!#REF!+[4]HPHU!#REF!+[4]BAC!#REF!+[4]THANH!#REF!+#REF!+[4]MY!#REF!+[4]HA!#REF!+[4]PHUC!#REF!+[4]LAM!#REF!+[4]XUAN!#REF!+[4]LIEN!#REF!</f>
        <v>#REF!</v>
      </c>
      <c r="BH367" s="885" t="e">
        <f>[4]DAI!#REF!+[4]NAM!#REF!+[4]NHAN!#REF!+[4]LY!#REF!+[4]DUC!#REF!+[4]DONG!#REF!+[4]HPHU!#REF!+[4]BAC!#REF!+[4]THANH!#REF!+#REF!+[4]MY!#REF!+[4]HA!#REF!+[4]PHUC!#REF!+[4]LAM!#REF!+[4]XUAN!#REF!+[4]LIEN!#REF!</f>
        <v>#REF!</v>
      </c>
      <c r="BI367" s="885" t="e">
        <f>[4]DAI!#REF!+[4]NAM!#REF!+[4]NHAN!#REF!+[4]LY!#REF!+[4]DUC!#REF!+[4]DONG!#REF!+[4]HPHU!#REF!+[4]BAC!#REF!+[4]THANH!#REF!+#REF!+[4]MY!#REF!+[4]HA!#REF!+[4]PHUC!#REF!+[4]LAM!#REF!+[4]XUAN!#REF!+[4]LIEN!#REF!</f>
        <v>#REF!</v>
      </c>
      <c r="BJ367" s="885" t="e">
        <f>[4]DAI!#REF!+[4]NAM!#REF!+[4]NHAN!#REF!+[4]LY!#REF!+[4]DUC!#REF!+[4]DONG!#REF!+[4]HPHU!#REF!+[4]BAC!#REF!+[4]THANH!#REF!+#REF!+[4]MY!#REF!+[4]HA!#REF!+[4]PHUC!#REF!+[4]LAM!#REF!+[4]XUAN!#REF!+[4]LIEN!#REF!</f>
        <v>#REF!</v>
      </c>
      <c r="BK367" s="885" t="e">
        <f>[4]DAI!#REF!+[4]NAM!#REF!+[4]NHAN!#REF!+[4]LY!#REF!+[4]DUC!#REF!+[4]DONG!#REF!+[4]HPHU!#REF!+[4]BAC!#REF!+[4]THANH!#REF!+#REF!+[4]MY!#REF!+[4]HA!#REF!+[4]PHUC!#REF!+[4]LAM!#REF!+[4]XUAN!#REF!+[4]LIEN!#REF!</f>
        <v>#REF!</v>
      </c>
      <c r="BL367" s="885" t="e">
        <f>[4]DAI!#REF!+[4]NAM!#REF!+[4]NHAN!#REF!+[4]LY!#REF!+[4]DUC!#REF!+[4]DONG!#REF!+[4]HPHU!#REF!+[4]BAC!#REF!+[4]THANH!#REF!+#REF!+[4]MY!#REF!+[4]HA!#REF!+[4]PHUC!#REF!+[4]LAM!#REF!+[4]XUAN!#REF!+[4]LIEN!#REF!</f>
        <v>#REF!</v>
      </c>
    </row>
    <row r="368" spans="1:64" ht="39.950000000000003" hidden="1" customHeight="1" x14ac:dyDescent="0.2">
      <c r="A368" s="886" t="s">
        <v>102</v>
      </c>
      <c r="B368" s="845" t="s">
        <v>106</v>
      </c>
      <c r="C368" s="887" t="s">
        <v>107</v>
      </c>
      <c r="D368" s="885" t="e">
        <f>[4]DAI!#REF!+[4]NAM!#REF!+[4]NHAN!#REF!+[4]LY!#REF!+[4]DUC!#REF!+[4]DONG!#REF!+[4]HPHU!#REF!+[4]BAC!#REF!+[4]THANH!#REF!+#REF!+[4]MY!#REF!+[4]HA!#REF!+[4]PHUC!#REF!+[4]LAM!#REF!+[4]XUAN!#REF!+[4]LIEN!#REF!</f>
        <v>#REF!</v>
      </c>
      <c r="E368" s="885" t="e">
        <f>[4]DAI!#REF!+[4]NAM!#REF!+[4]NHAN!#REF!+[4]LY!#REF!+[4]DUC!#REF!+[4]DONG!#REF!+[4]HPHU!#REF!+[4]BAC!#REF!+[4]THANH!#REF!+#REF!+[4]MY!#REF!+[4]HA!#REF!+[4]PHUC!#REF!+[4]LAM!#REF!+[4]XUAN!#REF!+[4]LIEN!#REF!</f>
        <v>#REF!</v>
      </c>
      <c r="F368" s="885" t="e">
        <f>[4]DAI!#REF!+[4]NAM!#REF!+[4]NHAN!#REF!+[4]LY!#REF!+[4]DUC!#REF!+[4]DONG!#REF!+[4]HPHU!#REF!+[4]BAC!#REF!+[4]THANH!#REF!+#REF!+[4]MY!#REF!+[4]HA!#REF!+[4]PHUC!#REF!+[4]LAM!#REF!+[4]XUAN!#REF!+[4]LIEN!#REF!</f>
        <v>#REF!</v>
      </c>
      <c r="G368" s="867">
        <f>[4]DAI!G366+[4]NAM!G366+[4]NHAN!G366+[4]LY!G366+[4]DUC!G366+[4]DONG!G366+[4]HPHU!G366+[4]BAC!G366+[4]THANH!G366+[4]MY!G366+[4]HA!G366+[4]PHUC!G366+[4]LAM!G366+[4]XUAN!G366+[4]LIEN!G366+[4]HUNG!G366+[4]CNAM!G366+[4]TAY!G366+[4]HOA!G366+[4]VAN!G366+[4]PDINH!G366+[4]SLOC!G366+[4]TRUNG!G366+[4]TAN!G366+[4]THUONG!G366+[4]HLAO!G366+[4]PNHA!G366+[4]VTRUNG!G366</f>
        <v>0</v>
      </c>
      <c r="H368" s="885" t="e">
        <f>[4]DAI!#REF!+[4]NAM!#REF!+[4]NHAN!#REF!+[4]LY!#REF!+[4]DUC!#REF!+[4]DONG!#REF!+[4]HPHU!#REF!+[4]BAC!#REF!+[4]THANH!#REF!+#REF!+[4]MY!#REF!+[4]HA!#REF!+[4]PHUC!#REF!+[4]LAM!#REF!+[4]XUAN!#REF!+[4]LIEN!#REF!</f>
        <v>#REF!</v>
      </c>
      <c r="I368" s="885" t="e">
        <f>[4]DAI!#REF!+[4]NAM!#REF!+[4]NHAN!#REF!+[4]LY!#REF!+[4]DUC!#REF!+[4]DONG!#REF!+[4]HPHU!#REF!+[4]BAC!#REF!+[4]THANH!#REF!+#REF!+[4]MY!#REF!+[4]HA!#REF!+[4]PHUC!#REF!+[4]LAM!#REF!+[4]XUAN!#REF!+[4]LIEN!#REF!</f>
        <v>#REF!</v>
      </c>
      <c r="J368" s="867">
        <f>[4]DAI!J366+[4]NAM!J366+[4]NHAN!J366+[4]LY!J366+[4]DUC!J366+[4]DONG!J366+[4]HPHU!J366+[4]BAC!J366+[4]THANH!J366+[4]MY!J366+[4]HA!J366+[4]PHUC!J366+[4]LAM!J366+[4]XUAN!J366+[4]LIEN!J366+[4]HUNG!J366+[4]CNAM!J366+[4]TAY!J366+[4]HOA!J366+[4]VAN!J366+[4]PDINH!J366+[4]SLOC!J366+[4]TRUNG!J366+[4]TAN!J366+[4]THUONG!J366+[4]HLAO!J366+[4]PNHA!J366+[4]VTRUNG!J366</f>
        <v>0</v>
      </c>
      <c r="K368" s="885" t="e">
        <f>[4]DAI!#REF!+[4]NAM!#REF!+[4]NHAN!#REF!+[4]LY!#REF!+[4]DUC!#REF!+[4]DONG!#REF!+[4]HPHU!#REF!+[4]BAC!#REF!+[4]THANH!#REF!+#REF!+[4]MY!#REF!+[4]HA!#REF!+[4]PHUC!#REF!+[4]LAM!#REF!+[4]XUAN!#REF!+[4]LIEN!#REF!</f>
        <v>#REF!</v>
      </c>
      <c r="L368" s="885" t="e">
        <f>[4]DAI!#REF!+[4]NAM!#REF!+[4]NHAN!#REF!+[4]LY!#REF!+[4]DUC!#REF!+[4]DONG!#REF!+[4]HPHU!#REF!+[4]BAC!#REF!+[4]THANH!#REF!+#REF!+[4]MY!#REF!+[4]HA!#REF!+[4]PHUC!#REF!+[4]LAM!#REF!+[4]XUAN!#REF!+[4]LIEN!#REF!</f>
        <v>#REF!</v>
      </c>
      <c r="M368" s="885" t="e">
        <f>[4]DAI!#REF!+[4]NAM!#REF!+[4]NHAN!#REF!+[4]LY!#REF!+[4]DUC!#REF!+[4]DONG!#REF!+[4]HPHU!#REF!+[4]BAC!#REF!+[4]THANH!#REF!+#REF!+[4]MY!#REF!+[4]HA!#REF!+[4]PHUC!#REF!+[4]LAM!#REF!+[4]XUAN!#REF!+[4]LIEN!#REF!</f>
        <v>#REF!</v>
      </c>
      <c r="N368" s="867">
        <f>[4]DAI!N366+[4]NAM!N366+[4]NHAN!N366+[4]LY!N366+[4]DUC!N366+[4]DONG!N366+[4]HPHU!N366+[4]BAC!N366+[4]THANH!N366+[4]MY!N366+[4]HA!N366+[4]PHUC!N366+[4]LAM!N366+[4]XUAN!N366+[4]LIEN!N366+[4]HUNG!N366+[4]CNAM!N366+[4]TAY!N366+[4]HOA!N366+[4]VAN!N366+[4]PDINH!N366+[4]SLOC!N366+[4]TRUNG!N366+[4]TAN!N366+[4]THUONG!N366+[4]HLAO!N366+[4]PNHA!N366+[4]VTRUNG!N366</f>
        <v>0</v>
      </c>
      <c r="O368" s="867">
        <f>[4]DAI!O366+[4]NAM!O366+[4]NHAN!O366+[4]LY!O366+[4]DUC!O366+[4]DONG!O366+[4]HPHU!O366+[4]BAC!O366+[4]THANH!O366+[4]MY!O366+[4]HA!O366+[4]PHUC!O366+[4]LAM!O366+[4]XUAN!O366+[4]LIEN!O366+[4]HUNG!O366+[4]CNAM!O366+[4]TAY!O366+[4]HOA!O366+[4]VAN!O366+[4]PDINH!O366+[4]SLOC!O366+[4]TRUNG!O366+[4]TAN!O366+[4]THUONG!O366+[4]HLAO!O366+[4]PNHA!O366+[4]VTRUNG!O366</f>
        <v>0</v>
      </c>
      <c r="P368" s="867">
        <f>[4]DAI!P304+[4]NAM!P302+[4]NHAN!P304+[4]LY!P304+[4]DUC!P304+[4]DONG!P304+[4]HPHU!P303+[4]BAC!P303+[4]THANH!P304+[4]MY!P301+[4]HA!P242+[4]PHUC!P300+[4]LAM!P301+[4]XUAN!P299+[4]LIEN!P303</f>
        <v>0</v>
      </c>
      <c r="Q368" s="885" t="e">
        <f>[4]DAI!#REF!+[4]NAM!#REF!+[4]NHAN!#REF!+[4]LY!#REF!+[4]DUC!#REF!+[4]DONG!#REF!+[4]HPHU!#REF!+[4]BAC!#REF!+[4]THANH!#REF!+#REF!+[4]MY!#REF!+[4]HA!#REF!+[4]PHUC!#REF!+[4]LAM!#REF!+[4]XUAN!#REF!+[4]LIEN!#REF!</f>
        <v>#REF!</v>
      </c>
      <c r="R368" s="882" t="e">
        <f>[4]DAI!#REF!+[4]NAM!#REF!+[4]NHAN!#REF!+[4]LY!#REF!+[4]DUC!#REF!+[4]DONG!#REF!+[4]HPHU!#REF!+[4]BAC!#REF!+[4]THANH!#REF!+#REF!+[4]MY!#REF!+[4]HA!#REF!+[4]PHUC!#REF!+[4]LAM!#REF!+[4]XUAN!#REF!+[4]LIEN!#REF!</f>
        <v>#REF!</v>
      </c>
      <c r="S368" s="885" t="e">
        <f>[4]DAI!#REF!+[4]NAM!#REF!+[4]NHAN!#REF!+[4]LY!#REF!+[4]DUC!#REF!+[4]DONG!#REF!+[4]HPHU!#REF!+[4]BAC!#REF!+[4]THANH!#REF!+#REF!+[4]MY!#REF!+[4]HA!#REF!+[4]PHUC!#REF!+[4]LAM!#REF!+[4]XUAN!#REF!+[4]LIEN!#REF!</f>
        <v>#REF!</v>
      </c>
      <c r="T368" s="885" t="e">
        <f>[4]DAI!#REF!+[4]NAM!#REF!+[4]NHAN!#REF!+[4]LY!#REF!+[4]DUC!#REF!+[4]DONG!#REF!+[4]HPHU!#REF!+[4]BAC!#REF!+[4]THANH!#REF!+#REF!+[4]MY!#REF!+[4]HA!#REF!+[4]PHUC!#REF!+[4]LAM!#REF!+[4]XUAN!#REF!+[4]LIEN!#REF!</f>
        <v>#REF!</v>
      </c>
      <c r="U368" s="885" t="e">
        <f>[4]DAI!#REF!+[4]NAM!#REF!+[4]NHAN!#REF!+[4]LY!#REF!+[4]DUC!#REF!+[4]DONG!#REF!+[4]HPHU!#REF!+[4]BAC!#REF!+[4]THANH!#REF!+#REF!+[4]MY!#REF!+[4]HA!#REF!+[4]PHUC!#REF!+[4]LAM!#REF!+[4]XUAN!#REF!+[4]LIEN!#REF!</f>
        <v>#REF!</v>
      </c>
      <c r="V368" s="885" t="e">
        <f>[4]DAI!#REF!+[4]NAM!#REF!+[4]NHAN!#REF!+[4]LY!#REF!+[4]DUC!#REF!+[4]DONG!#REF!+[4]HPHU!#REF!+[4]BAC!#REF!+[4]THANH!#REF!+#REF!+[4]MY!#REF!+[4]HA!#REF!+[4]PHUC!#REF!+[4]LAM!#REF!+[4]XUAN!#REF!+[4]LIEN!#REF!</f>
        <v>#REF!</v>
      </c>
      <c r="W368" s="885" t="e">
        <f>[4]DAI!#REF!+[4]NAM!#REF!+[4]NHAN!#REF!+[4]LY!#REF!+[4]DUC!#REF!+[4]DONG!#REF!+[4]HPHU!#REF!+[4]BAC!#REF!+[4]THANH!#REF!+#REF!+[4]MY!#REF!+[4]HA!#REF!+[4]PHUC!#REF!+[4]LAM!#REF!+[4]XUAN!#REF!+[4]LIEN!#REF!</f>
        <v>#REF!</v>
      </c>
      <c r="X368" s="885" t="e">
        <f>[4]DAI!#REF!+[4]NAM!#REF!+[4]NHAN!#REF!+[4]LY!#REF!+[4]DUC!#REF!+[4]DONG!#REF!+[4]HPHU!#REF!+[4]BAC!#REF!+[4]THANH!#REF!+#REF!+[4]MY!#REF!+[4]HA!#REF!+[4]PHUC!#REF!+[4]LAM!#REF!+[4]XUAN!#REF!+[4]LIEN!#REF!</f>
        <v>#REF!</v>
      </c>
      <c r="Y368" s="885" t="e">
        <f>[4]DAI!#REF!+[4]NAM!#REF!+[4]NHAN!#REF!+[4]LY!#REF!+[4]DUC!#REF!+[4]DONG!#REF!+[4]HPHU!#REF!+[4]BAC!#REF!+[4]THANH!#REF!+#REF!+[4]MY!#REF!+[4]HA!#REF!+[4]PHUC!#REF!+[4]LAM!#REF!+[4]XUAN!#REF!+[4]LIEN!#REF!</f>
        <v>#REF!</v>
      </c>
      <c r="Z368" s="885" t="e">
        <f>[4]DAI!#REF!+[4]NAM!#REF!+[4]NHAN!#REF!+[4]LY!#REF!+[4]DUC!#REF!+[4]DONG!#REF!+[4]HPHU!#REF!+[4]BAC!#REF!+[4]THANH!#REF!+#REF!+[4]MY!#REF!+[4]HA!#REF!+[4]PHUC!#REF!+[4]LAM!#REF!+[4]XUAN!#REF!+[4]LIEN!#REF!</f>
        <v>#REF!</v>
      </c>
      <c r="AA368" s="885" t="e">
        <f>[4]DAI!#REF!+[4]NAM!#REF!+[4]NHAN!#REF!+[4]LY!#REF!+[4]DUC!#REF!+[4]DONG!#REF!+[4]HPHU!#REF!+[4]BAC!#REF!+[4]THANH!#REF!+#REF!+[4]MY!#REF!+[4]HA!#REF!+[4]PHUC!#REF!+[4]LAM!#REF!+[4]XUAN!#REF!+[4]LIEN!#REF!</f>
        <v>#REF!</v>
      </c>
      <c r="AB368" s="885" t="e">
        <f>[4]DAI!#REF!+[4]NAM!#REF!+[4]NHAN!#REF!+[4]LY!#REF!+[4]DUC!#REF!+[4]DONG!#REF!+[4]HPHU!#REF!+[4]BAC!#REF!+[4]THANH!#REF!+#REF!+[4]MY!#REF!+[4]HA!#REF!+[4]PHUC!#REF!+[4]LAM!#REF!+[4]XUAN!#REF!+[4]LIEN!#REF!</f>
        <v>#REF!</v>
      </c>
      <c r="AC368" s="885" t="e">
        <f>[4]DAI!#REF!+[4]NAM!#REF!+[4]NHAN!#REF!+[4]LY!#REF!+[4]DUC!#REF!+[4]DONG!#REF!+[4]HPHU!#REF!+[4]BAC!#REF!+[4]THANH!#REF!+#REF!+[4]MY!#REF!+[4]HA!#REF!+[4]PHUC!#REF!+[4]LAM!#REF!+[4]XUAN!#REF!+[4]LIEN!#REF!</f>
        <v>#REF!</v>
      </c>
      <c r="AD368" s="867">
        <f>[4]DAI!AD304+[4]NAM!AD302+[4]NHAN!AD304+[4]LY!AD304+[4]DUC!AD304+[4]DONG!AD304+[4]HPHU!AD303+[4]BAC!AD303+[4]THANH!AD304+[4]MY!AD301+[4]HA!AD242+[4]PHUC!AD300+[4]LAM!AD301+[4]XUAN!AD299+[4]LIEN!AD303</f>
        <v>0</v>
      </c>
      <c r="AE368" s="885" t="e">
        <f>[4]DAI!#REF!+[4]NAM!#REF!+[4]NHAN!#REF!+[4]LY!#REF!+[4]DUC!#REF!+[4]DONG!#REF!+[4]HPHU!#REF!+[4]BAC!#REF!+[4]THANH!#REF!+#REF!+[4]MY!#REF!+[4]HA!#REF!+[4]PHUC!#REF!+[4]LAM!#REF!+[4]XUAN!#REF!+[4]LIEN!#REF!</f>
        <v>#REF!</v>
      </c>
      <c r="AF368" s="885" t="e">
        <f>[4]DAI!#REF!+[4]NAM!#REF!+[4]NHAN!#REF!+[4]LY!#REF!+[4]DUC!#REF!+[4]DONG!#REF!+[4]HPHU!#REF!+[4]BAC!#REF!+[4]THANH!#REF!+#REF!+[4]MY!#REF!+[4]HA!#REF!+[4]PHUC!#REF!+[4]LAM!#REF!+[4]XUAN!#REF!+[4]LIEN!#REF!</f>
        <v>#REF!</v>
      </c>
      <c r="AG368" s="885" t="e">
        <f>[4]DAI!#REF!+[4]NAM!#REF!+[4]NHAN!#REF!+[4]LY!#REF!+[4]DUC!#REF!+[4]DONG!#REF!+[4]HPHU!#REF!+[4]BAC!#REF!+[4]THANH!#REF!+#REF!+[4]MY!#REF!+[4]HA!#REF!+[4]PHUC!#REF!+[4]LAM!#REF!+[4]XUAN!#REF!+[4]LIEN!#REF!</f>
        <v>#REF!</v>
      </c>
      <c r="AH368" s="885" t="e">
        <f>[4]DAI!#REF!+[4]NAM!#REF!+[4]NHAN!#REF!+[4]LY!#REF!+[4]DUC!#REF!+[4]DONG!#REF!+[4]HPHU!#REF!+[4]BAC!#REF!+[4]THANH!#REF!+#REF!+[4]MY!#REF!+[4]HA!#REF!+[4]PHUC!#REF!+[4]LAM!#REF!+[4]XUAN!#REF!+[4]LIEN!#REF!</f>
        <v>#REF!</v>
      </c>
      <c r="AI368" s="885" t="e">
        <f>[4]DAI!#REF!+[4]NAM!#REF!+[4]NHAN!#REF!+[4]LY!#REF!+[4]DUC!#REF!+[4]DONG!#REF!+[4]HPHU!#REF!+[4]BAC!#REF!+[4]THANH!#REF!+#REF!+[4]MY!#REF!+[4]HA!#REF!+[4]PHUC!#REF!+[4]LAM!#REF!+[4]XUAN!#REF!+[4]LIEN!#REF!</f>
        <v>#REF!</v>
      </c>
      <c r="AJ368" s="885" t="e">
        <f>[4]DAI!#REF!+[4]NAM!#REF!+[4]NHAN!#REF!+[4]LY!#REF!+[4]DUC!#REF!+[4]DONG!#REF!+[4]HPHU!#REF!+[4]BAC!#REF!+[4]THANH!#REF!+#REF!+[4]MY!#REF!+[4]HA!#REF!+[4]PHUC!#REF!+[4]LAM!#REF!+[4]XUAN!#REF!+[4]LIEN!#REF!</f>
        <v>#REF!</v>
      </c>
      <c r="AK368" s="867">
        <f>[4]DAI!AK304+[4]NAM!AK302+[4]NHAN!AK304+[4]LY!AK304+[4]DUC!AK304+[4]DONG!AK304+[4]HPHU!AK303+[4]BAC!AK303+[4]THANH!AK304+[4]MY!AK301+[4]HA!AK242+[4]PHUC!AK300+[4]LAM!AK301+[4]XUAN!AK299+[4]LIEN!AK303</f>
        <v>0</v>
      </c>
      <c r="AL368" s="885" t="e">
        <f>[4]DAI!#REF!+[4]NAM!#REF!+[4]NHAN!#REF!+[4]LY!#REF!+[4]DUC!#REF!+[4]DONG!#REF!+[4]HPHU!#REF!+[4]BAC!#REF!+[4]THANH!#REF!+#REF!+[4]MY!#REF!+[4]HA!#REF!+[4]PHUC!#REF!+[4]LAM!#REF!+[4]XUAN!#REF!+[4]LIEN!#REF!</f>
        <v>#REF!</v>
      </c>
      <c r="AM368" s="885" t="e">
        <f>[4]DAI!#REF!+[4]NAM!#REF!+[4]NHAN!#REF!+[4]LY!#REF!+[4]DUC!#REF!+[4]DONG!#REF!+[4]HPHU!#REF!+[4]BAC!#REF!+[4]THANH!#REF!+#REF!+[4]MY!#REF!+[4]HA!#REF!+[4]PHUC!#REF!+[4]LAM!#REF!+[4]XUAN!#REF!+[4]LIEN!#REF!</f>
        <v>#REF!</v>
      </c>
      <c r="AN368" s="867">
        <f>[4]DAI!AN304+[4]NAM!AN302+[4]NHAN!AN304+[4]LY!AN304+[4]DUC!AN304+[4]DONG!AN304+[4]HPHU!AN303+[4]BAC!AN303+[4]THANH!AN304+[4]MY!AN301+[4]HA!AN242+[4]PHUC!AN300+[4]LAM!AN301+[4]XUAN!AN299+[4]LIEN!AN303</f>
        <v>0</v>
      </c>
      <c r="AO368" s="885" t="e">
        <f>[4]DAI!#REF!+[4]NAM!#REF!+[4]NHAN!#REF!+[4]LY!#REF!+[4]DUC!#REF!+[4]DONG!#REF!+[4]HPHU!#REF!+[4]BAC!#REF!+[4]THANH!#REF!+#REF!+[4]MY!#REF!+[4]HA!#REF!+[4]PHUC!#REF!+[4]LAM!#REF!+[4]XUAN!#REF!+[4]LIEN!#REF!</f>
        <v>#REF!</v>
      </c>
      <c r="AP368" s="885" t="e">
        <f>[4]DAI!#REF!+[4]NAM!#REF!+[4]NHAN!#REF!+[4]LY!#REF!+[4]DUC!#REF!+[4]DONG!#REF!+[4]HPHU!#REF!+[4]BAC!#REF!+[4]THANH!#REF!+#REF!+[4]MY!#REF!+[4]HA!#REF!+[4]PHUC!#REF!+[4]LAM!#REF!+[4]XUAN!#REF!+[4]LIEN!#REF!</f>
        <v>#REF!</v>
      </c>
      <c r="AQ368" s="885" t="e">
        <f>[4]DAI!#REF!+[4]NAM!#REF!+[4]NHAN!#REF!+[4]LY!#REF!+[4]DUC!#REF!+[4]DONG!#REF!+[4]HPHU!#REF!+[4]BAC!#REF!+[4]THANH!#REF!+#REF!+[4]MY!#REF!+[4]HA!#REF!+[4]PHUC!#REF!+[4]LAM!#REF!+[4]XUAN!#REF!+[4]LIEN!#REF!</f>
        <v>#REF!</v>
      </c>
      <c r="AR368" s="867">
        <f>[4]DAI!AR366+[4]NAM!AR366+[4]NHAN!AR366+[4]LY!AR366+[4]DUC!AR366+[4]DONG!AR366+[4]HPHU!AR366+[4]BAC!AR366+[4]THANH!AR366+[4]MY!AR366+[4]HA!AR366+[4]PHUC!AR366+[4]LAM!AR366+[4]XUAN!AR366+[4]LIEN!AR366+[4]HUNG!AR366+[4]CNAM!AR366+[4]TAY!AR366+[4]HOA!AR366+[4]VAN!AR366+[4]PDINH!AR366+[4]SLOC!AR366+[4]TRUNG!AR366+[4]TAN!AR366+[4]THUONG!AR366+[4]HLAO!AR366+[4]PNHA!AR366+[4]VTRUNG!AR366</f>
        <v>0</v>
      </c>
      <c r="AS368" s="867">
        <f>[4]DAI!AS304+[4]NAM!AS302+[4]NHAN!AS304+[4]LY!AS304+[4]DUC!AS304+[4]DONG!AS304+[4]HPHU!AS303+[4]BAC!AS303+[4]THANH!AS304+[4]MY!AS301+[4]HA!AS242+[4]PHUC!AS300+[4]LAM!AS301+[4]XUAN!AS299+[4]LIEN!AS303</f>
        <v>0</v>
      </c>
      <c r="AT368" s="867"/>
      <c r="AU368" s="867">
        <f>[4]DAI!AU304+[4]NAM!AU302+[4]NHAN!AU304+[4]LY!AU304+[4]DUC!AU304+[4]DONG!AU304+[4]HPHU!AU303+[4]BAC!AU303+[4]THANH!AU304+[4]MY!AU301+[4]HA!AU242+[4]PHUC!AU300+[4]LAM!AU301+[4]XUAN!AU299+[4]LIEN!AU303</f>
        <v>0</v>
      </c>
      <c r="AV368" s="838">
        <f>[4]DAI!AV366+[4]NAM!AV366+[4]NHAN!AV366+[4]LY!AV366+[4]DUC!AV366+[4]DONG!AV366+[4]HPHU!AV366+[4]BAC!AV366+[4]THANH!AV366+[4]MY!AV366+[4]HA!AV366+[4]PHUC!AV366+[4]LAM!AV366+[4]XUAN!AV366+[4]LIEN!AV366+[4]HUNG!AV366+[4]CNAM!AV366+[4]TAY!AV366+[4]HOA!AV366+[4]VAN!AV366+[4]PDINH!AV366+[4]SLOC!AV366+[4]TRUNG!AV366+[4]TAN!AV366+[4]THUONG!AV366+[4]HLAO!AV366+[4]PNHA!AV366+[4]VTRUNG!AV366</f>
        <v>0</v>
      </c>
      <c r="AW368" s="885" t="e">
        <f>[4]DAI!#REF!+[4]NAM!#REF!+[4]NHAN!#REF!+[4]LY!#REF!+[4]DUC!#REF!+[4]DONG!#REF!+[4]HPHU!#REF!+[4]BAC!#REF!+[4]THANH!#REF!+#REF!+[4]MY!#REF!+[4]HA!#REF!+[4]PHUC!#REF!+[4]LAM!#REF!+[4]XUAN!#REF!+[4]LIEN!#REF!</f>
        <v>#REF!</v>
      </c>
      <c r="AX368" s="885" t="e">
        <f>[4]DAI!#REF!+[4]NAM!#REF!+[4]NHAN!#REF!+[4]LY!#REF!+[4]DUC!#REF!+[4]DONG!#REF!+[4]HPHU!#REF!+[4]BAC!#REF!+[4]THANH!#REF!+#REF!+[4]MY!#REF!+[4]HA!#REF!+[4]PHUC!#REF!+[4]LAM!#REF!+[4]XUAN!#REF!+[4]LIEN!#REF!</f>
        <v>#REF!</v>
      </c>
      <c r="AY368" s="885" t="e">
        <f>[4]DAI!#REF!+[4]NAM!#REF!+[4]NHAN!#REF!+[4]LY!#REF!+[4]DUC!#REF!+[4]DONG!#REF!+[4]HPHU!#REF!+[4]BAC!#REF!+[4]THANH!#REF!+#REF!+[4]MY!#REF!+[4]HA!#REF!+[4]PHUC!#REF!+[4]LAM!#REF!+[4]XUAN!#REF!+[4]LIEN!#REF!</f>
        <v>#REF!</v>
      </c>
      <c r="AZ368" s="867">
        <f>[4]DAI!AZ304+[4]NAM!AZ302+[4]NHAN!AZ304+[4]LY!AZ304+[4]DUC!AZ304+[4]DONG!AZ304+[4]HPHU!AZ303+[4]BAC!AZ303+[4]THANH!AZ304+[4]MY!AZ301+[4]HA!AZ242+[4]PHUC!AZ300+[4]LAM!AZ301+[4]XUAN!AZ299+[4]LIEN!AZ303</f>
        <v>0</v>
      </c>
      <c r="BA368" s="885" t="e">
        <f>[4]DAI!#REF!+[4]NAM!#REF!+[4]NHAN!#REF!+[4]LY!#REF!+[4]DUC!#REF!+[4]DONG!#REF!+[4]HPHU!#REF!+[4]BAC!#REF!+[4]THANH!#REF!+#REF!+[4]MY!#REF!+[4]HA!#REF!+[4]PHUC!#REF!+[4]LAM!#REF!+[4]XUAN!#REF!+[4]LIEN!#REF!</f>
        <v>#REF!</v>
      </c>
      <c r="BB368" s="885" t="e">
        <f>[4]DAI!#REF!+[4]NAM!#REF!+[4]NHAN!#REF!+[4]LY!#REF!+[4]DUC!#REF!+[4]DONG!#REF!+[4]HPHU!#REF!+[4]BAC!#REF!+[4]THANH!#REF!+#REF!+[4]MY!#REF!+[4]HA!#REF!+[4]PHUC!#REF!+[4]LAM!#REF!+[4]XUAN!#REF!+[4]LIEN!#REF!</f>
        <v>#REF!</v>
      </c>
      <c r="BC368" s="885" t="e">
        <f>[4]DAI!#REF!+[4]NAM!#REF!+[4]NHAN!#REF!+[4]LY!#REF!+[4]DUC!#REF!+[4]DONG!#REF!+[4]HPHU!#REF!+[4]BAC!#REF!+[4]THANH!#REF!+#REF!+[4]MY!#REF!+[4]HA!#REF!+[4]PHUC!#REF!+[4]LAM!#REF!+[4]XUAN!#REF!+[4]LIEN!#REF!</f>
        <v>#REF!</v>
      </c>
      <c r="BD368" s="867">
        <f>[4]DAI!BD304+[4]NAM!BD302+[4]NHAN!BD304+[4]LY!BD304+[4]DUC!BD304+[4]DONG!BD304+[4]HPHU!BD303+[4]BAC!BD303+[4]THANH!BD304+[4]MY!BD301+[4]HA!BD242+[4]PHUC!BD300+[4]LAM!BD301+[4]XUAN!BD299+[4]LIEN!BD303</f>
        <v>0</v>
      </c>
      <c r="BE368" s="885" t="e">
        <f>[4]DAI!#REF!+[4]NAM!#REF!+[4]NHAN!#REF!+[4]LY!#REF!+[4]DUC!#REF!+[4]DONG!#REF!+[4]HPHU!#REF!+[4]BAC!#REF!+[4]THANH!#REF!+#REF!+[4]MY!#REF!+[4]HA!#REF!+[4]PHUC!#REF!+[4]LAM!#REF!+[4]XUAN!#REF!+[4]LIEN!#REF!</f>
        <v>#REF!</v>
      </c>
      <c r="BF368" s="885" t="e">
        <f>[4]DAI!#REF!+[4]NAM!#REF!+[4]NHAN!#REF!+[4]LY!#REF!+[4]DUC!#REF!+[4]DONG!#REF!+[4]HPHU!#REF!+[4]BAC!#REF!+[4]THANH!#REF!+#REF!+[4]MY!#REF!+[4]HA!#REF!+[4]PHUC!#REF!+[4]LAM!#REF!+[4]XUAN!#REF!+[4]LIEN!#REF!</f>
        <v>#REF!</v>
      </c>
      <c r="BG368" s="885" t="e">
        <f>[4]DAI!#REF!+[4]NAM!#REF!+[4]NHAN!#REF!+[4]LY!#REF!+[4]DUC!#REF!+[4]DONG!#REF!+[4]HPHU!#REF!+[4]BAC!#REF!+[4]THANH!#REF!+#REF!+[4]MY!#REF!+[4]HA!#REF!+[4]PHUC!#REF!+[4]LAM!#REF!+[4]XUAN!#REF!+[4]LIEN!#REF!</f>
        <v>#REF!</v>
      </c>
      <c r="BH368" s="885" t="e">
        <f>[4]DAI!#REF!+[4]NAM!#REF!+[4]NHAN!#REF!+[4]LY!#REF!+[4]DUC!#REF!+[4]DONG!#REF!+[4]HPHU!#REF!+[4]BAC!#REF!+[4]THANH!#REF!+#REF!+[4]MY!#REF!+[4]HA!#REF!+[4]PHUC!#REF!+[4]LAM!#REF!+[4]XUAN!#REF!+[4]LIEN!#REF!</f>
        <v>#REF!</v>
      </c>
      <c r="BI368" s="885" t="e">
        <f>[4]DAI!#REF!+[4]NAM!#REF!+[4]NHAN!#REF!+[4]LY!#REF!+[4]DUC!#REF!+[4]DONG!#REF!+[4]HPHU!#REF!+[4]BAC!#REF!+[4]THANH!#REF!+#REF!+[4]MY!#REF!+[4]HA!#REF!+[4]PHUC!#REF!+[4]LAM!#REF!+[4]XUAN!#REF!+[4]LIEN!#REF!</f>
        <v>#REF!</v>
      </c>
      <c r="BJ368" s="885" t="e">
        <f>[4]DAI!#REF!+[4]NAM!#REF!+[4]NHAN!#REF!+[4]LY!#REF!+[4]DUC!#REF!+[4]DONG!#REF!+[4]HPHU!#REF!+[4]BAC!#REF!+[4]THANH!#REF!+#REF!+[4]MY!#REF!+[4]HA!#REF!+[4]PHUC!#REF!+[4]LAM!#REF!+[4]XUAN!#REF!+[4]LIEN!#REF!</f>
        <v>#REF!</v>
      </c>
      <c r="BK368" s="885" t="e">
        <f>[4]DAI!#REF!+[4]NAM!#REF!+[4]NHAN!#REF!+[4]LY!#REF!+[4]DUC!#REF!+[4]DONG!#REF!+[4]HPHU!#REF!+[4]BAC!#REF!+[4]THANH!#REF!+#REF!+[4]MY!#REF!+[4]HA!#REF!+[4]PHUC!#REF!+[4]LAM!#REF!+[4]XUAN!#REF!+[4]LIEN!#REF!</f>
        <v>#REF!</v>
      </c>
      <c r="BL368" s="885" t="e">
        <f>[4]DAI!#REF!+[4]NAM!#REF!+[4]NHAN!#REF!+[4]LY!#REF!+[4]DUC!#REF!+[4]DONG!#REF!+[4]HPHU!#REF!+[4]BAC!#REF!+[4]THANH!#REF!+#REF!+[4]MY!#REF!+[4]HA!#REF!+[4]PHUC!#REF!+[4]LAM!#REF!+[4]XUAN!#REF!+[4]LIEN!#REF!</f>
        <v>#REF!</v>
      </c>
    </row>
    <row r="369" spans="1:65" ht="24" hidden="1" customHeight="1" x14ac:dyDescent="0.2">
      <c r="A369" s="886" t="s">
        <v>105</v>
      </c>
      <c r="B369" s="845" t="s">
        <v>109</v>
      </c>
      <c r="C369" s="887" t="s">
        <v>110</v>
      </c>
      <c r="D369" s="885" t="e">
        <f>[4]DAI!#REF!+[4]NAM!#REF!+[4]NHAN!#REF!+[4]LY!#REF!+[4]DUC!#REF!+[4]DONG!#REF!+[4]HPHU!#REF!+[4]BAC!#REF!+[4]THANH!#REF!+#REF!+[4]MY!#REF!+[4]HA!#REF!+[4]PHUC!#REF!+[4]LAM!#REF!+[4]XUAN!#REF!+[4]LIEN!#REF!</f>
        <v>#REF!</v>
      </c>
      <c r="E369" s="885" t="e">
        <f>[4]DAI!#REF!+[4]NAM!#REF!+[4]NHAN!#REF!+[4]LY!#REF!+[4]DUC!#REF!+[4]DONG!#REF!+[4]HPHU!#REF!+[4]BAC!#REF!+[4]THANH!#REF!+#REF!+[4]MY!#REF!+[4]HA!#REF!+[4]PHUC!#REF!+[4]LAM!#REF!+[4]XUAN!#REF!+[4]LIEN!#REF!</f>
        <v>#REF!</v>
      </c>
      <c r="F369" s="885" t="e">
        <f>[4]DAI!#REF!+[4]NAM!#REF!+[4]NHAN!#REF!+[4]LY!#REF!+[4]DUC!#REF!+[4]DONG!#REF!+[4]HPHU!#REF!+[4]BAC!#REF!+[4]THANH!#REF!+#REF!+[4]MY!#REF!+[4]HA!#REF!+[4]PHUC!#REF!+[4]LAM!#REF!+[4]XUAN!#REF!+[4]LIEN!#REF!</f>
        <v>#REF!</v>
      </c>
      <c r="G369" s="867">
        <f>[4]DAI!G367+[4]NAM!G367+[4]NHAN!G367+[4]LY!G367+[4]DUC!G367+[4]DONG!G367+[4]HPHU!G367+[4]BAC!G367+[4]THANH!G367+[4]MY!G367+[4]HA!G367+[4]PHUC!G367+[4]LAM!G367+[4]XUAN!G367+[4]LIEN!G367+[4]HUNG!G367+[4]CNAM!G367+[4]TAY!G367+[4]HOA!G367+[4]VAN!G367+[4]PDINH!G367+[4]SLOC!G367+[4]TRUNG!G367+[4]TAN!G367+[4]THUONG!G367+[4]HLAO!G367+[4]PNHA!G367+[4]VTRUNG!G367</f>
        <v>0</v>
      </c>
      <c r="H369" s="885" t="e">
        <f>[4]DAI!#REF!+[4]NAM!#REF!+[4]NHAN!#REF!+[4]LY!#REF!+[4]DUC!#REF!+[4]DONG!#REF!+[4]HPHU!#REF!+[4]BAC!#REF!+[4]THANH!#REF!+#REF!+[4]MY!#REF!+[4]HA!#REF!+[4]PHUC!#REF!+[4]LAM!#REF!+[4]XUAN!#REF!+[4]LIEN!#REF!</f>
        <v>#REF!</v>
      </c>
      <c r="I369" s="885" t="e">
        <f>[4]DAI!#REF!+[4]NAM!#REF!+[4]NHAN!#REF!+[4]LY!#REF!+[4]DUC!#REF!+[4]DONG!#REF!+[4]HPHU!#REF!+[4]BAC!#REF!+[4]THANH!#REF!+#REF!+[4]MY!#REF!+[4]HA!#REF!+[4]PHUC!#REF!+[4]LAM!#REF!+[4]XUAN!#REF!+[4]LIEN!#REF!</f>
        <v>#REF!</v>
      </c>
      <c r="J369" s="867">
        <f>[4]DAI!J367+[4]NAM!J367+[4]NHAN!J367+[4]LY!J367+[4]DUC!J367+[4]DONG!J367+[4]HPHU!J367+[4]BAC!J367+[4]THANH!J367+[4]MY!J367+[4]HA!J367+[4]PHUC!J367+[4]LAM!J367+[4]XUAN!J367+[4]LIEN!J367+[4]HUNG!J367+[4]CNAM!J367+[4]TAY!J367+[4]HOA!J367+[4]VAN!J367+[4]PDINH!J367+[4]SLOC!J367+[4]TRUNG!J367+[4]TAN!J367+[4]THUONG!J367+[4]HLAO!J367+[4]PNHA!J367+[4]VTRUNG!J367</f>
        <v>0</v>
      </c>
      <c r="K369" s="885" t="e">
        <f>[4]DAI!#REF!+[4]NAM!#REF!+[4]NHAN!#REF!+[4]LY!#REF!+[4]DUC!#REF!+[4]DONG!#REF!+[4]HPHU!#REF!+[4]BAC!#REF!+[4]THANH!#REF!+#REF!+[4]MY!#REF!+[4]HA!#REF!+[4]PHUC!#REF!+[4]LAM!#REF!+[4]XUAN!#REF!+[4]LIEN!#REF!</f>
        <v>#REF!</v>
      </c>
      <c r="L369" s="885" t="e">
        <f>[4]DAI!#REF!+[4]NAM!#REF!+[4]NHAN!#REF!+[4]LY!#REF!+[4]DUC!#REF!+[4]DONG!#REF!+[4]HPHU!#REF!+[4]BAC!#REF!+[4]THANH!#REF!+#REF!+[4]MY!#REF!+[4]HA!#REF!+[4]PHUC!#REF!+[4]LAM!#REF!+[4]XUAN!#REF!+[4]LIEN!#REF!</f>
        <v>#REF!</v>
      </c>
      <c r="M369" s="885" t="e">
        <f>[4]DAI!#REF!+[4]NAM!#REF!+[4]NHAN!#REF!+[4]LY!#REF!+[4]DUC!#REF!+[4]DONG!#REF!+[4]HPHU!#REF!+[4]BAC!#REF!+[4]THANH!#REF!+#REF!+[4]MY!#REF!+[4]HA!#REF!+[4]PHUC!#REF!+[4]LAM!#REF!+[4]XUAN!#REF!+[4]LIEN!#REF!</f>
        <v>#REF!</v>
      </c>
      <c r="N369" s="867">
        <f>[4]DAI!N367+[4]NAM!N367+[4]NHAN!N367+[4]LY!N367+[4]DUC!N367+[4]DONG!N367+[4]HPHU!N367+[4]BAC!N367+[4]THANH!N367+[4]MY!N367+[4]HA!N367+[4]PHUC!N367+[4]LAM!N367+[4]XUAN!N367+[4]LIEN!N367+[4]HUNG!N367+[4]CNAM!N367+[4]TAY!N367+[4]HOA!N367+[4]VAN!N367+[4]PDINH!N367+[4]SLOC!N367+[4]TRUNG!N367+[4]TAN!N367+[4]THUONG!N367+[4]HLAO!N367+[4]PNHA!N367+[4]VTRUNG!N367</f>
        <v>0</v>
      </c>
      <c r="O369" s="867">
        <f>[4]DAI!O367+[4]NAM!O367+[4]NHAN!O367+[4]LY!O367+[4]DUC!O367+[4]DONG!O367+[4]HPHU!O367+[4]BAC!O367+[4]THANH!O367+[4]MY!O367+[4]HA!O367+[4]PHUC!O367+[4]LAM!O367+[4]XUAN!O367+[4]LIEN!O367+[4]HUNG!O367+[4]CNAM!O367+[4]TAY!O367+[4]HOA!O367+[4]VAN!O367+[4]PDINH!O367+[4]SLOC!O367+[4]TRUNG!O367+[4]TAN!O367+[4]THUONG!O367+[4]HLAO!O367+[4]PNHA!O367+[4]VTRUNG!O367</f>
        <v>0</v>
      </c>
      <c r="P369" s="867">
        <f>[4]DAI!P305+[4]NAM!P303+[4]NHAN!P305+[4]LY!P305+[4]DUC!P305+[4]DONG!P305+[4]HPHU!P304+[4]BAC!P304+[4]THANH!P305+[4]MY!P302+[4]HA!P243+[4]PHUC!P301+[4]LAM!P302+[4]XUAN!P300+[4]LIEN!P304</f>
        <v>0</v>
      </c>
      <c r="Q369" s="885" t="e">
        <f>[4]DAI!#REF!+[4]NAM!#REF!+[4]NHAN!#REF!+[4]LY!#REF!+[4]DUC!#REF!+[4]DONG!#REF!+[4]HPHU!#REF!+[4]BAC!#REF!+[4]THANH!#REF!+#REF!+[4]MY!#REF!+[4]HA!#REF!+[4]PHUC!#REF!+[4]LAM!#REF!+[4]XUAN!#REF!+[4]LIEN!#REF!</f>
        <v>#REF!</v>
      </c>
      <c r="R369" s="882" t="e">
        <f>[4]DAI!#REF!+[4]NAM!#REF!+[4]NHAN!#REF!+[4]LY!#REF!+[4]DUC!#REF!+[4]DONG!#REF!+[4]HPHU!#REF!+[4]BAC!#REF!+[4]THANH!#REF!+#REF!+[4]MY!#REF!+[4]HA!#REF!+[4]PHUC!#REF!+[4]LAM!#REF!+[4]XUAN!#REF!+[4]LIEN!#REF!</f>
        <v>#REF!</v>
      </c>
      <c r="S369" s="885" t="e">
        <f>[4]DAI!#REF!+[4]NAM!#REF!+[4]NHAN!#REF!+[4]LY!#REF!+[4]DUC!#REF!+[4]DONG!#REF!+[4]HPHU!#REF!+[4]BAC!#REF!+[4]THANH!#REF!+#REF!+[4]MY!#REF!+[4]HA!#REF!+[4]PHUC!#REF!+[4]LAM!#REF!+[4]XUAN!#REF!+[4]LIEN!#REF!</f>
        <v>#REF!</v>
      </c>
      <c r="T369" s="885" t="e">
        <f>[4]DAI!#REF!+[4]NAM!#REF!+[4]NHAN!#REF!+[4]LY!#REF!+[4]DUC!#REF!+[4]DONG!#REF!+[4]HPHU!#REF!+[4]BAC!#REF!+[4]THANH!#REF!+#REF!+[4]MY!#REF!+[4]HA!#REF!+[4]PHUC!#REF!+[4]LAM!#REF!+[4]XUAN!#REF!+[4]LIEN!#REF!</f>
        <v>#REF!</v>
      </c>
      <c r="U369" s="885" t="e">
        <f>[4]DAI!#REF!+[4]NAM!#REF!+[4]NHAN!#REF!+[4]LY!#REF!+[4]DUC!#REF!+[4]DONG!#REF!+[4]HPHU!#REF!+[4]BAC!#REF!+[4]THANH!#REF!+#REF!+[4]MY!#REF!+[4]HA!#REF!+[4]PHUC!#REF!+[4]LAM!#REF!+[4]XUAN!#REF!+[4]LIEN!#REF!</f>
        <v>#REF!</v>
      </c>
      <c r="V369" s="885" t="e">
        <f>[4]DAI!#REF!+[4]NAM!#REF!+[4]NHAN!#REF!+[4]LY!#REF!+[4]DUC!#REF!+[4]DONG!#REF!+[4]HPHU!#REF!+[4]BAC!#REF!+[4]THANH!#REF!+#REF!+[4]MY!#REF!+[4]HA!#REF!+[4]PHUC!#REF!+[4]LAM!#REF!+[4]XUAN!#REF!+[4]LIEN!#REF!</f>
        <v>#REF!</v>
      </c>
      <c r="W369" s="885" t="e">
        <f>[4]DAI!#REF!+[4]NAM!#REF!+[4]NHAN!#REF!+[4]LY!#REF!+[4]DUC!#REF!+[4]DONG!#REF!+[4]HPHU!#REF!+[4]BAC!#REF!+[4]THANH!#REF!+#REF!+[4]MY!#REF!+[4]HA!#REF!+[4]PHUC!#REF!+[4]LAM!#REF!+[4]XUAN!#REF!+[4]LIEN!#REF!</f>
        <v>#REF!</v>
      </c>
      <c r="X369" s="885" t="e">
        <f>[4]DAI!#REF!+[4]NAM!#REF!+[4]NHAN!#REF!+[4]LY!#REF!+[4]DUC!#REF!+[4]DONG!#REF!+[4]HPHU!#REF!+[4]BAC!#REF!+[4]THANH!#REF!+#REF!+[4]MY!#REF!+[4]HA!#REF!+[4]PHUC!#REF!+[4]LAM!#REF!+[4]XUAN!#REF!+[4]LIEN!#REF!</f>
        <v>#REF!</v>
      </c>
      <c r="Y369" s="885" t="e">
        <f>[4]DAI!#REF!+[4]NAM!#REF!+[4]NHAN!#REF!+[4]LY!#REF!+[4]DUC!#REF!+[4]DONG!#REF!+[4]HPHU!#REF!+[4]BAC!#REF!+[4]THANH!#REF!+#REF!+[4]MY!#REF!+[4]HA!#REF!+[4]PHUC!#REF!+[4]LAM!#REF!+[4]XUAN!#REF!+[4]LIEN!#REF!</f>
        <v>#REF!</v>
      </c>
      <c r="Z369" s="885" t="e">
        <f>[4]DAI!#REF!+[4]NAM!#REF!+[4]NHAN!#REF!+[4]LY!#REF!+[4]DUC!#REF!+[4]DONG!#REF!+[4]HPHU!#REF!+[4]BAC!#REF!+[4]THANH!#REF!+#REF!+[4]MY!#REF!+[4]HA!#REF!+[4]PHUC!#REF!+[4]LAM!#REF!+[4]XUAN!#REF!+[4]LIEN!#REF!</f>
        <v>#REF!</v>
      </c>
      <c r="AA369" s="885" t="e">
        <f>[4]DAI!#REF!+[4]NAM!#REF!+[4]NHAN!#REF!+[4]LY!#REF!+[4]DUC!#REF!+[4]DONG!#REF!+[4]HPHU!#REF!+[4]BAC!#REF!+[4]THANH!#REF!+#REF!+[4]MY!#REF!+[4]HA!#REF!+[4]PHUC!#REF!+[4]LAM!#REF!+[4]XUAN!#REF!+[4]LIEN!#REF!</f>
        <v>#REF!</v>
      </c>
      <c r="AB369" s="885" t="e">
        <f>[4]DAI!#REF!+[4]NAM!#REF!+[4]NHAN!#REF!+[4]LY!#REF!+[4]DUC!#REF!+[4]DONG!#REF!+[4]HPHU!#REF!+[4]BAC!#REF!+[4]THANH!#REF!+#REF!+[4]MY!#REF!+[4]HA!#REF!+[4]PHUC!#REF!+[4]LAM!#REF!+[4]XUAN!#REF!+[4]LIEN!#REF!</f>
        <v>#REF!</v>
      </c>
      <c r="AC369" s="885" t="e">
        <f>[4]DAI!#REF!+[4]NAM!#REF!+[4]NHAN!#REF!+[4]LY!#REF!+[4]DUC!#REF!+[4]DONG!#REF!+[4]HPHU!#REF!+[4]BAC!#REF!+[4]THANH!#REF!+#REF!+[4]MY!#REF!+[4]HA!#REF!+[4]PHUC!#REF!+[4]LAM!#REF!+[4]XUAN!#REF!+[4]LIEN!#REF!</f>
        <v>#REF!</v>
      </c>
      <c r="AD369" s="867">
        <f>[4]DAI!AD305+[4]NAM!AD303+[4]NHAN!AD305+[4]LY!AD305+[4]DUC!AD305+[4]DONG!AD305+[4]HPHU!AD304+[4]BAC!AD304+[4]THANH!AD305+[4]MY!AD302+[4]HA!AD243+[4]PHUC!AD301+[4]LAM!AD302+[4]XUAN!AD300+[4]LIEN!AD304</f>
        <v>0</v>
      </c>
      <c r="AE369" s="885" t="e">
        <f>[4]DAI!#REF!+[4]NAM!#REF!+[4]NHAN!#REF!+[4]LY!#REF!+[4]DUC!#REF!+[4]DONG!#REF!+[4]HPHU!#REF!+[4]BAC!#REF!+[4]THANH!#REF!+#REF!+[4]MY!#REF!+[4]HA!#REF!+[4]PHUC!#REF!+[4]LAM!#REF!+[4]XUAN!#REF!+[4]LIEN!#REF!</f>
        <v>#REF!</v>
      </c>
      <c r="AF369" s="885" t="e">
        <f>[4]DAI!#REF!+[4]NAM!#REF!+[4]NHAN!#REF!+[4]LY!#REF!+[4]DUC!#REF!+[4]DONG!#REF!+[4]HPHU!#REF!+[4]BAC!#REF!+[4]THANH!#REF!+#REF!+[4]MY!#REF!+[4]HA!#REF!+[4]PHUC!#REF!+[4]LAM!#REF!+[4]XUAN!#REF!+[4]LIEN!#REF!</f>
        <v>#REF!</v>
      </c>
      <c r="AG369" s="885" t="e">
        <f>[4]DAI!#REF!+[4]NAM!#REF!+[4]NHAN!#REF!+[4]LY!#REF!+[4]DUC!#REF!+[4]DONG!#REF!+[4]HPHU!#REF!+[4]BAC!#REF!+[4]THANH!#REF!+#REF!+[4]MY!#REF!+[4]HA!#REF!+[4]PHUC!#REF!+[4]LAM!#REF!+[4]XUAN!#REF!+[4]LIEN!#REF!</f>
        <v>#REF!</v>
      </c>
      <c r="AH369" s="885" t="e">
        <f>[4]DAI!#REF!+[4]NAM!#REF!+[4]NHAN!#REF!+[4]LY!#REF!+[4]DUC!#REF!+[4]DONG!#REF!+[4]HPHU!#REF!+[4]BAC!#REF!+[4]THANH!#REF!+#REF!+[4]MY!#REF!+[4]HA!#REF!+[4]PHUC!#REF!+[4]LAM!#REF!+[4]XUAN!#REF!+[4]LIEN!#REF!</f>
        <v>#REF!</v>
      </c>
      <c r="AI369" s="885" t="e">
        <f>[4]DAI!#REF!+[4]NAM!#REF!+[4]NHAN!#REF!+[4]LY!#REF!+[4]DUC!#REF!+[4]DONG!#REF!+[4]HPHU!#REF!+[4]BAC!#REF!+[4]THANH!#REF!+#REF!+[4]MY!#REF!+[4]HA!#REF!+[4]PHUC!#REF!+[4]LAM!#REF!+[4]XUAN!#REF!+[4]LIEN!#REF!</f>
        <v>#REF!</v>
      </c>
      <c r="AJ369" s="885" t="e">
        <f>[4]DAI!#REF!+[4]NAM!#REF!+[4]NHAN!#REF!+[4]LY!#REF!+[4]DUC!#REF!+[4]DONG!#REF!+[4]HPHU!#REF!+[4]BAC!#REF!+[4]THANH!#REF!+#REF!+[4]MY!#REF!+[4]HA!#REF!+[4]PHUC!#REF!+[4]LAM!#REF!+[4]XUAN!#REF!+[4]LIEN!#REF!</f>
        <v>#REF!</v>
      </c>
      <c r="AK369" s="867">
        <f>[4]DAI!AK305+[4]NAM!AK303+[4]NHAN!AK305+[4]LY!AK305+[4]DUC!AK305+[4]DONG!AK305+[4]HPHU!AK304+[4]BAC!AK304+[4]THANH!AK305+[4]MY!AK302+[4]HA!AK243+[4]PHUC!AK301+[4]LAM!AK302+[4]XUAN!AK300+[4]LIEN!AK304</f>
        <v>0</v>
      </c>
      <c r="AL369" s="885" t="e">
        <f>[4]DAI!#REF!+[4]NAM!#REF!+[4]NHAN!#REF!+[4]LY!#REF!+[4]DUC!#REF!+[4]DONG!#REF!+[4]HPHU!#REF!+[4]BAC!#REF!+[4]THANH!#REF!+#REF!+[4]MY!#REF!+[4]HA!#REF!+[4]PHUC!#REF!+[4]LAM!#REF!+[4]XUAN!#REF!+[4]LIEN!#REF!</f>
        <v>#REF!</v>
      </c>
      <c r="AM369" s="885" t="e">
        <f>[4]DAI!#REF!+[4]NAM!#REF!+[4]NHAN!#REF!+[4]LY!#REF!+[4]DUC!#REF!+[4]DONG!#REF!+[4]HPHU!#REF!+[4]BAC!#REF!+[4]THANH!#REF!+#REF!+[4]MY!#REF!+[4]HA!#REF!+[4]PHUC!#REF!+[4]LAM!#REF!+[4]XUAN!#REF!+[4]LIEN!#REF!</f>
        <v>#REF!</v>
      </c>
      <c r="AN369" s="867">
        <f>[4]DAI!AN305+[4]NAM!AN303+[4]NHAN!AN305+[4]LY!AN305+[4]DUC!AN305+[4]DONG!AN305+[4]HPHU!AN304+[4]BAC!AN304+[4]THANH!AN305+[4]MY!AN302+[4]HA!AN243+[4]PHUC!AN301+[4]LAM!AN302+[4]XUAN!AN300+[4]LIEN!AN304</f>
        <v>0</v>
      </c>
      <c r="AO369" s="885" t="e">
        <f>[4]DAI!#REF!+[4]NAM!#REF!+[4]NHAN!#REF!+[4]LY!#REF!+[4]DUC!#REF!+[4]DONG!#REF!+[4]HPHU!#REF!+[4]BAC!#REF!+[4]THANH!#REF!+#REF!+[4]MY!#REF!+[4]HA!#REF!+[4]PHUC!#REF!+[4]LAM!#REF!+[4]XUAN!#REF!+[4]LIEN!#REF!</f>
        <v>#REF!</v>
      </c>
      <c r="AP369" s="885" t="e">
        <f>[4]DAI!#REF!+[4]NAM!#REF!+[4]NHAN!#REF!+[4]LY!#REF!+[4]DUC!#REF!+[4]DONG!#REF!+[4]HPHU!#REF!+[4]BAC!#REF!+[4]THANH!#REF!+#REF!+[4]MY!#REF!+[4]HA!#REF!+[4]PHUC!#REF!+[4]LAM!#REF!+[4]XUAN!#REF!+[4]LIEN!#REF!</f>
        <v>#REF!</v>
      </c>
      <c r="AQ369" s="885" t="e">
        <f>[4]DAI!#REF!+[4]NAM!#REF!+[4]NHAN!#REF!+[4]LY!#REF!+[4]DUC!#REF!+[4]DONG!#REF!+[4]HPHU!#REF!+[4]BAC!#REF!+[4]THANH!#REF!+#REF!+[4]MY!#REF!+[4]HA!#REF!+[4]PHUC!#REF!+[4]LAM!#REF!+[4]XUAN!#REF!+[4]LIEN!#REF!</f>
        <v>#REF!</v>
      </c>
      <c r="AR369" s="867">
        <f>[4]DAI!AR367+[4]NAM!AR367+[4]NHAN!AR367+[4]LY!AR367+[4]DUC!AR367+[4]DONG!AR367+[4]HPHU!AR367+[4]BAC!AR367+[4]THANH!AR367+[4]MY!AR367+[4]HA!AR367+[4]PHUC!AR367+[4]LAM!AR367+[4]XUAN!AR367+[4]LIEN!AR367+[4]HUNG!AR367+[4]CNAM!AR367+[4]TAY!AR367+[4]HOA!AR367+[4]VAN!AR367+[4]PDINH!AR367+[4]SLOC!AR367+[4]TRUNG!AR367+[4]TAN!AR367+[4]THUONG!AR367+[4]HLAO!AR367+[4]PNHA!AR367+[4]VTRUNG!AR367</f>
        <v>0</v>
      </c>
      <c r="AS369" s="867">
        <f>[4]DAI!AS305+[4]NAM!AS303+[4]NHAN!AS305+[4]LY!AS305+[4]DUC!AS305+[4]DONG!AS305+[4]HPHU!AS304+[4]BAC!AS304+[4]THANH!AS305+[4]MY!AS302+[4]HA!AS243+[4]PHUC!AS301+[4]LAM!AS302+[4]XUAN!AS300+[4]LIEN!AS304</f>
        <v>0</v>
      </c>
      <c r="AT369" s="867"/>
      <c r="AU369" s="867">
        <f>[4]DAI!AU305+[4]NAM!AU303+[4]NHAN!AU305+[4]LY!AU305+[4]DUC!AU305+[4]DONG!AU305+[4]HPHU!AU304+[4]BAC!AU304+[4]THANH!AU305+[4]MY!AU302+[4]HA!AU243+[4]PHUC!AU301+[4]LAM!AU302+[4]XUAN!AU300+[4]LIEN!AU304</f>
        <v>0</v>
      </c>
      <c r="AV369" s="838">
        <f>[4]DAI!AV367+[4]NAM!AV367+[4]NHAN!AV367+[4]LY!AV367+[4]DUC!AV367+[4]DONG!AV367+[4]HPHU!AV367+[4]BAC!AV367+[4]THANH!AV367+[4]MY!AV367+[4]HA!AV367+[4]PHUC!AV367+[4]LAM!AV367+[4]XUAN!AV367+[4]LIEN!AV367+[4]HUNG!AV367+[4]CNAM!AV367+[4]TAY!AV367+[4]HOA!AV367+[4]VAN!AV367+[4]PDINH!AV367+[4]SLOC!AV367+[4]TRUNG!AV367+[4]TAN!AV367+[4]THUONG!AV367+[4]HLAO!AV367+[4]PNHA!AV367+[4]VTRUNG!AV367</f>
        <v>0</v>
      </c>
      <c r="AW369" s="885" t="e">
        <f>[4]DAI!#REF!+[4]NAM!#REF!+[4]NHAN!#REF!+[4]LY!#REF!+[4]DUC!#REF!+[4]DONG!#REF!+[4]HPHU!#REF!+[4]BAC!#REF!+[4]THANH!#REF!+#REF!+[4]MY!#REF!+[4]HA!#REF!+[4]PHUC!#REF!+[4]LAM!#REF!+[4]XUAN!#REF!+[4]LIEN!#REF!</f>
        <v>#REF!</v>
      </c>
      <c r="AX369" s="885" t="e">
        <f>[4]DAI!#REF!+[4]NAM!#REF!+[4]NHAN!#REF!+[4]LY!#REF!+[4]DUC!#REF!+[4]DONG!#REF!+[4]HPHU!#REF!+[4]BAC!#REF!+[4]THANH!#REF!+#REF!+[4]MY!#REF!+[4]HA!#REF!+[4]PHUC!#REF!+[4]LAM!#REF!+[4]XUAN!#REF!+[4]LIEN!#REF!</f>
        <v>#REF!</v>
      </c>
      <c r="AY369" s="885" t="e">
        <f>[4]DAI!#REF!+[4]NAM!#REF!+[4]NHAN!#REF!+[4]LY!#REF!+[4]DUC!#REF!+[4]DONG!#REF!+[4]HPHU!#REF!+[4]BAC!#REF!+[4]THANH!#REF!+#REF!+[4]MY!#REF!+[4]HA!#REF!+[4]PHUC!#REF!+[4]LAM!#REF!+[4]XUAN!#REF!+[4]LIEN!#REF!</f>
        <v>#REF!</v>
      </c>
      <c r="AZ369" s="867">
        <f>[4]DAI!AZ305+[4]NAM!AZ303+[4]NHAN!AZ305+[4]LY!AZ305+[4]DUC!AZ305+[4]DONG!AZ305+[4]HPHU!AZ304+[4]BAC!AZ304+[4]THANH!AZ305+[4]MY!AZ302+[4]HA!AZ243+[4]PHUC!AZ301+[4]LAM!AZ302+[4]XUAN!AZ300+[4]LIEN!AZ304</f>
        <v>0</v>
      </c>
      <c r="BA369" s="885" t="e">
        <f>[4]DAI!#REF!+[4]NAM!#REF!+[4]NHAN!#REF!+[4]LY!#REF!+[4]DUC!#REF!+[4]DONG!#REF!+[4]HPHU!#REF!+[4]BAC!#REF!+[4]THANH!#REF!+#REF!+[4]MY!#REF!+[4]HA!#REF!+[4]PHUC!#REF!+[4]LAM!#REF!+[4]XUAN!#REF!+[4]LIEN!#REF!</f>
        <v>#REF!</v>
      </c>
      <c r="BB369" s="885" t="e">
        <f>[4]DAI!#REF!+[4]NAM!#REF!+[4]NHAN!#REF!+[4]LY!#REF!+[4]DUC!#REF!+[4]DONG!#REF!+[4]HPHU!#REF!+[4]BAC!#REF!+[4]THANH!#REF!+#REF!+[4]MY!#REF!+[4]HA!#REF!+[4]PHUC!#REF!+[4]LAM!#REF!+[4]XUAN!#REF!+[4]LIEN!#REF!</f>
        <v>#REF!</v>
      </c>
      <c r="BC369" s="885" t="e">
        <f>[4]DAI!#REF!+[4]NAM!#REF!+[4]NHAN!#REF!+[4]LY!#REF!+[4]DUC!#REF!+[4]DONG!#REF!+[4]HPHU!#REF!+[4]BAC!#REF!+[4]THANH!#REF!+#REF!+[4]MY!#REF!+[4]HA!#REF!+[4]PHUC!#REF!+[4]LAM!#REF!+[4]XUAN!#REF!+[4]LIEN!#REF!</f>
        <v>#REF!</v>
      </c>
      <c r="BD369" s="867">
        <f>[4]DAI!BD305+[4]NAM!BD303+[4]NHAN!BD305+[4]LY!BD305+[4]DUC!BD305+[4]DONG!BD305+[4]HPHU!BD304+[4]BAC!BD304+[4]THANH!BD305+[4]MY!BD302+[4]HA!BD243+[4]PHUC!BD301+[4]LAM!BD302+[4]XUAN!BD300+[4]LIEN!BD304</f>
        <v>0</v>
      </c>
      <c r="BE369" s="885" t="e">
        <f>[4]DAI!#REF!+[4]NAM!#REF!+[4]NHAN!#REF!+[4]LY!#REF!+[4]DUC!#REF!+[4]DONG!#REF!+[4]HPHU!#REF!+[4]BAC!#REF!+[4]THANH!#REF!+#REF!+[4]MY!#REF!+[4]HA!#REF!+[4]PHUC!#REF!+[4]LAM!#REF!+[4]XUAN!#REF!+[4]LIEN!#REF!</f>
        <v>#REF!</v>
      </c>
      <c r="BF369" s="885" t="e">
        <f>[4]DAI!#REF!+[4]NAM!#REF!+[4]NHAN!#REF!+[4]LY!#REF!+[4]DUC!#REF!+[4]DONG!#REF!+[4]HPHU!#REF!+[4]BAC!#REF!+[4]THANH!#REF!+#REF!+[4]MY!#REF!+[4]HA!#REF!+[4]PHUC!#REF!+[4]LAM!#REF!+[4]XUAN!#REF!+[4]LIEN!#REF!</f>
        <v>#REF!</v>
      </c>
      <c r="BG369" s="885" t="e">
        <f>[4]DAI!#REF!+[4]NAM!#REF!+[4]NHAN!#REF!+[4]LY!#REF!+[4]DUC!#REF!+[4]DONG!#REF!+[4]HPHU!#REF!+[4]BAC!#REF!+[4]THANH!#REF!+#REF!+[4]MY!#REF!+[4]HA!#REF!+[4]PHUC!#REF!+[4]LAM!#REF!+[4]XUAN!#REF!+[4]LIEN!#REF!</f>
        <v>#REF!</v>
      </c>
      <c r="BH369" s="885" t="e">
        <f>[4]DAI!#REF!+[4]NAM!#REF!+[4]NHAN!#REF!+[4]LY!#REF!+[4]DUC!#REF!+[4]DONG!#REF!+[4]HPHU!#REF!+[4]BAC!#REF!+[4]THANH!#REF!+#REF!+[4]MY!#REF!+[4]HA!#REF!+[4]PHUC!#REF!+[4]LAM!#REF!+[4]XUAN!#REF!+[4]LIEN!#REF!</f>
        <v>#REF!</v>
      </c>
      <c r="BI369" s="885" t="e">
        <f>[4]DAI!#REF!+[4]NAM!#REF!+[4]NHAN!#REF!+[4]LY!#REF!+[4]DUC!#REF!+[4]DONG!#REF!+[4]HPHU!#REF!+[4]BAC!#REF!+[4]THANH!#REF!+#REF!+[4]MY!#REF!+[4]HA!#REF!+[4]PHUC!#REF!+[4]LAM!#REF!+[4]XUAN!#REF!+[4]LIEN!#REF!</f>
        <v>#REF!</v>
      </c>
      <c r="BJ369" s="885" t="e">
        <f>[4]DAI!#REF!+[4]NAM!#REF!+[4]NHAN!#REF!+[4]LY!#REF!+[4]DUC!#REF!+[4]DONG!#REF!+[4]HPHU!#REF!+[4]BAC!#REF!+[4]THANH!#REF!+#REF!+[4]MY!#REF!+[4]HA!#REF!+[4]PHUC!#REF!+[4]LAM!#REF!+[4]XUAN!#REF!+[4]LIEN!#REF!</f>
        <v>#REF!</v>
      </c>
      <c r="BK369" s="885" t="e">
        <f>[4]DAI!#REF!+[4]NAM!#REF!+[4]NHAN!#REF!+[4]LY!#REF!+[4]DUC!#REF!+[4]DONG!#REF!+[4]HPHU!#REF!+[4]BAC!#REF!+[4]THANH!#REF!+#REF!+[4]MY!#REF!+[4]HA!#REF!+[4]PHUC!#REF!+[4]LAM!#REF!+[4]XUAN!#REF!+[4]LIEN!#REF!</f>
        <v>#REF!</v>
      </c>
      <c r="BL369" s="885" t="e">
        <f>[4]DAI!#REF!+[4]NAM!#REF!+[4]NHAN!#REF!+[4]LY!#REF!+[4]DUC!#REF!+[4]DONG!#REF!+[4]HPHU!#REF!+[4]BAC!#REF!+[4]THANH!#REF!+#REF!+[4]MY!#REF!+[4]HA!#REF!+[4]PHUC!#REF!+[4]LAM!#REF!+[4]XUAN!#REF!+[4]LIEN!#REF!</f>
        <v>#REF!</v>
      </c>
    </row>
    <row r="370" spans="1:65" ht="24" hidden="1" customHeight="1" x14ac:dyDescent="0.2">
      <c r="A370" s="886" t="s">
        <v>108</v>
      </c>
      <c r="B370" s="845" t="s">
        <v>112</v>
      </c>
      <c r="C370" s="887" t="s">
        <v>113</v>
      </c>
      <c r="D370" s="885" t="e">
        <f>[4]DAI!#REF!+[4]NAM!#REF!+[4]NHAN!#REF!+[4]LY!#REF!+[4]DUC!#REF!+[4]DONG!#REF!+[4]HPHU!#REF!+[4]BAC!#REF!+[4]THANH!#REF!+#REF!+[4]MY!#REF!+[4]HA!#REF!+[4]PHUC!#REF!+[4]LAM!#REF!+[4]XUAN!#REF!+[4]LIEN!#REF!</f>
        <v>#REF!</v>
      </c>
      <c r="E370" s="885" t="e">
        <f>[4]DAI!#REF!+[4]NAM!#REF!+[4]NHAN!#REF!+[4]LY!#REF!+[4]DUC!#REF!+[4]DONG!#REF!+[4]HPHU!#REF!+[4]BAC!#REF!+[4]THANH!#REF!+#REF!+[4]MY!#REF!+[4]HA!#REF!+[4]PHUC!#REF!+[4]LAM!#REF!+[4]XUAN!#REF!+[4]LIEN!#REF!</f>
        <v>#REF!</v>
      </c>
      <c r="F370" s="885" t="e">
        <f>[4]DAI!#REF!+[4]NAM!#REF!+[4]NHAN!#REF!+[4]LY!#REF!+[4]DUC!#REF!+[4]DONG!#REF!+[4]HPHU!#REF!+[4]BAC!#REF!+[4]THANH!#REF!+#REF!+[4]MY!#REF!+[4]HA!#REF!+[4]PHUC!#REF!+[4]LAM!#REF!+[4]XUAN!#REF!+[4]LIEN!#REF!</f>
        <v>#REF!</v>
      </c>
      <c r="G370" s="867">
        <f>[4]DAI!G368+[4]NAM!G368+[4]NHAN!G368+[4]LY!G368+[4]DUC!G368+[4]DONG!G368+[4]HPHU!G368+[4]BAC!G368+[4]THANH!G368+[4]MY!G368+[4]HA!G368+[4]PHUC!G368+[4]LAM!G368+[4]XUAN!G368+[4]LIEN!G368+[4]HUNG!G368+[4]CNAM!G368+[4]TAY!G368+[4]HOA!G368+[4]VAN!G368+[4]PDINH!G368+[4]SLOC!G368+[4]TRUNG!G368+[4]TAN!G368+[4]THUONG!G368+[4]HLAO!G368+[4]PNHA!G368+[4]VTRUNG!G368</f>
        <v>0</v>
      </c>
      <c r="H370" s="885" t="e">
        <f>[4]DAI!#REF!+[4]NAM!#REF!+[4]NHAN!#REF!+[4]LY!#REF!+[4]DUC!#REF!+[4]DONG!#REF!+[4]HPHU!#REF!+[4]BAC!#REF!+[4]THANH!#REF!+#REF!+[4]MY!#REF!+[4]HA!#REF!+[4]PHUC!#REF!+[4]LAM!#REF!+[4]XUAN!#REF!+[4]LIEN!#REF!</f>
        <v>#REF!</v>
      </c>
      <c r="I370" s="885" t="e">
        <f>[4]DAI!#REF!+[4]NAM!#REF!+[4]NHAN!#REF!+[4]LY!#REF!+[4]DUC!#REF!+[4]DONG!#REF!+[4]HPHU!#REF!+[4]BAC!#REF!+[4]THANH!#REF!+#REF!+[4]MY!#REF!+[4]HA!#REF!+[4]PHUC!#REF!+[4]LAM!#REF!+[4]XUAN!#REF!+[4]LIEN!#REF!</f>
        <v>#REF!</v>
      </c>
      <c r="J370" s="867">
        <f>[4]DAI!J368+[4]NAM!J368+[4]NHAN!J368+[4]LY!J368+[4]DUC!J368+[4]DONG!J368+[4]HPHU!J368+[4]BAC!J368+[4]THANH!J368+[4]MY!J368+[4]HA!J368+[4]PHUC!J368+[4]LAM!J368+[4]XUAN!J368+[4]LIEN!J368+[4]HUNG!J368+[4]CNAM!J368+[4]TAY!J368+[4]HOA!J368+[4]VAN!J368+[4]PDINH!J368+[4]SLOC!J368+[4]TRUNG!J368+[4]TAN!J368+[4]THUONG!J368+[4]HLAO!J368+[4]PNHA!J368+[4]VTRUNG!J368</f>
        <v>0</v>
      </c>
      <c r="K370" s="885" t="e">
        <f>[4]DAI!#REF!+[4]NAM!#REF!+[4]NHAN!#REF!+[4]LY!#REF!+[4]DUC!#REF!+[4]DONG!#REF!+[4]HPHU!#REF!+[4]BAC!#REF!+[4]THANH!#REF!+#REF!+[4]MY!#REF!+[4]HA!#REF!+[4]PHUC!#REF!+[4]LAM!#REF!+[4]XUAN!#REF!+[4]LIEN!#REF!</f>
        <v>#REF!</v>
      </c>
      <c r="L370" s="885" t="e">
        <f>[4]DAI!#REF!+[4]NAM!#REF!+[4]NHAN!#REF!+[4]LY!#REF!+[4]DUC!#REF!+[4]DONG!#REF!+[4]HPHU!#REF!+[4]BAC!#REF!+[4]THANH!#REF!+#REF!+[4]MY!#REF!+[4]HA!#REF!+[4]PHUC!#REF!+[4]LAM!#REF!+[4]XUAN!#REF!+[4]LIEN!#REF!</f>
        <v>#REF!</v>
      </c>
      <c r="M370" s="885" t="e">
        <f>[4]DAI!#REF!+[4]NAM!#REF!+[4]NHAN!#REF!+[4]LY!#REF!+[4]DUC!#REF!+[4]DONG!#REF!+[4]HPHU!#REF!+[4]BAC!#REF!+[4]THANH!#REF!+#REF!+[4]MY!#REF!+[4]HA!#REF!+[4]PHUC!#REF!+[4]LAM!#REF!+[4]XUAN!#REF!+[4]LIEN!#REF!</f>
        <v>#REF!</v>
      </c>
      <c r="N370" s="867">
        <f>[4]DAI!N368+[4]NAM!N368+[4]NHAN!N368+[4]LY!N368+[4]DUC!N368+[4]DONG!N368+[4]HPHU!N368+[4]BAC!N368+[4]THANH!N368+[4]MY!N368+[4]HA!N368+[4]PHUC!N368+[4]LAM!N368+[4]XUAN!N368+[4]LIEN!N368+[4]HUNG!N368+[4]CNAM!N368+[4]TAY!N368+[4]HOA!N368+[4]VAN!N368+[4]PDINH!N368+[4]SLOC!N368+[4]TRUNG!N368+[4]TAN!N368+[4]THUONG!N368+[4]HLAO!N368+[4]PNHA!N368+[4]VTRUNG!N368</f>
        <v>0</v>
      </c>
      <c r="O370" s="867">
        <f>[4]DAI!O368+[4]NAM!O368+[4]NHAN!O368+[4]LY!O368+[4]DUC!O368+[4]DONG!O368+[4]HPHU!O368+[4]BAC!O368+[4]THANH!O368+[4]MY!O368+[4]HA!O368+[4]PHUC!O368+[4]LAM!O368+[4]XUAN!O368+[4]LIEN!O368+[4]HUNG!O368+[4]CNAM!O368+[4]TAY!O368+[4]HOA!O368+[4]VAN!O368+[4]PDINH!O368+[4]SLOC!O368+[4]TRUNG!O368+[4]TAN!O368+[4]THUONG!O368+[4]HLAO!O368+[4]PNHA!O368+[4]VTRUNG!O368</f>
        <v>0</v>
      </c>
      <c r="P370" s="867">
        <f>[4]DAI!P306+[4]NAM!P304+[4]NHAN!P306+[4]LY!P306+[4]DUC!P306+[4]DONG!P306+[4]HPHU!P305+[4]BAC!P305+[4]THANH!P306+[4]MY!P303+[4]HA!P244+[4]PHUC!P302+[4]LAM!P303+[4]XUAN!P301+[4]LIEN!P305</f>
        <v>0</v>
      </c>
      <c r="Q370" s="885" t="e">
        <f>[4]DAI!#REF!+[4]NAM!#REF!+[4]NHAN!#REF!+[4]LY!#REF!+[4]DUC!#REF!+[4]DONG!#REF!+[4]HPHU!#REF!+[4]BAC!#REF!+[4]THANH!#REF!+#REF!+[4]MY!#REF!+[4]HA!#REF!+[4]PHUC!#REF!+[4]LAM!#REF!+[4]XUAN!#REF!+[4]LIEN!#REF!</f>
        <v>#REF!</v>
      </c>
      <c r="R370" s="882" t="e">
        <f>[4]DAI!#REF!+[4]NAM!#REF!+[4]NHAN!#REF!+[4]LY!#REF!+[4]DUC!#REF!+[4]DONG!#REF!+[4]HPHU!#REF!+[4]BAC!#REF!+[4]THANH!#REF!+#REF!+[4]MY!#REF!+[4]HA!#REF!+[4]PHUC!#REF!+[4]LAM!#REF!+[4]XUAN!#REF!+[4]LIEN!#REF!</f>
        <v>#REF!</v>
      </c>
      <c r="S370" s="885" t="e">
        <f>[4]DAI!#REF!+[4]NAM!#REF!+[4]NHAN!#REF!+[4]LY!#REF!+[4]DUC!#REF!+[4]DONG!#REF!+[4]HPHU!#REF!+[4]BAC!#REF!+[4]THANH!#REF!+#REF!+[4]MY!#REF!+[4]HA!#REF!+[4]PHUC!#REF!+[4]LAM!#REF!+[4]XUAN!#REF!+[4]LIEN!#REF!</f>
        <v>#REF!</v>
      </c>
      <c r="T370" s="885" t="e">
        <f>[4]DAI!#REF!+[4]NAM!#REF!+[4]NHAN!#REF!+[4]LY!#REF!+[4]DUC!#REF!+[4]DONG!#REF!+[4]HPHU!#REF!+[4]BAC!#REF!+[4]THANH!#REF!+#REF!+[4]MY!#REF!+[4]HA!#REF!+[4]PHUC!#REF!+[4]LAM!#REF!+[4]XUAN!#REF!+[4]LIEN!#REF!</f>
        <v>#REF!</v>
      </c>
      <c r="U370" s="885" t="e">
        <f>[4]DAI!#REF!+[4]NAM!#REF!+[4]NHAN!#REF!+[4]LY!#REF!+[4]DUC!#REF!+[4]DONG!#REF!+[4]HPHU!#REF!+[4]BAC!#REF!+[4]THANH!#REF!+#REF!+[4]MY!#REF!+[4]HA!#REF!+[4]PHUC!#REF!+[4]LAM!#REF!+[4]XUAN!#REF!+[4]LIEN!#REF!</f>
        <v>#REF!</v>
      </c>
      <c r="V370" s="885" t="e">
        <f>[4]DAI!#REF!+[4]NAM!#REF!+[4]NHAN!#REF!+[4]LY!#REF!+[4]DUC!#REF!+[4]DONG!#REF!+[4]HPHU!#REF!+[4]BAC!#REF!+[4]THANH!#REF!+#REF!+[4]MY!#REF!+[4]HA!#REF!+[4]PHUC!#REF!+[4]LAM!#REF!+[4]XUAN!#REF!+[4]LIEN!#REF!</f>
        <v>#REF!</v>
      </c>
      <c r="W370" s="885" t="e">
        <f>[4]DAI!#REF!+[4]NAM!#REF!+[4]NHAN!#REF!+[4]LY!#REF!+[4]DUC!#REF!+[4]DONG!#REF!+[4]HPHU!#REF!+[4]BAC!#REF!+[4]THANH!#REF!+#REF!+[4]MY!#REF!+[4]HA!#REF!+[4]PHUC!#REF!+[4]LAM!#REF!+[4]XUAN!#REF!+[4]LIEN!#REF!</f>
        <v>#REF!</v>
      </c>
      <c r="X370" s="885" t="e">
        <f>[4]DAI!#REF!+[4]NAM!#REF!+[4]NHAN!#REF!+[4]LY!#REF!+[4]DUC!#REF!+[4]DONG!#REF!+[4]HPHU!#REF!+[4]BAC!#REF!+[4]THANH!#REF!+#REF!+[4]MY!#REF!+[4]HA!#REF!+[4]PHUC!#REF!+[4]LAM!#REF!+[4]XUAN!#REF!+[4]LIEN!#REF!</f>
        <v>#REF!</v>
      </c>
      <c r="Y370" s="885" t="e">
        <f>[4]DAI!#REF!+[4]NAM!#REF!+[4]NHAN!#REF!+[4]LY!#REF!+[4]DUC!#REF!+[4]DONG!#REF!+[4]HPHU!#REF!+[4]BAC!#REF!+[4]THANH!#REF!+#REF!+[4]MY!#REF!+[4]HA!#REF!+[4]PHUC!#REF!+[4]LAM!#REF!+[4]XUAN!#REF!+[4]LIEN!#REF!</f>
        <v>#REF!</v>
      </c>
      <c r="Z370" s="885" t="e">
        <f>[4]DAI!#REF!+[4]NAM!#REF!+[4]NHAN!#REF!+[4]LY!#REF!+[4]DUC!#REF!+[4]DONG!#REF!+[4]HPHU!#REF!+[4]BAC!#REF!+[4]THANH!#REF!+#REF!+[4]MY!#REF!+[4]HA!#REF!+[4]PHUC!#REF!+[4]LAM!#REF!+[4]XUAN!#REF!+[4]LIEN!#REF!</f>
        <v>#REF!</v>
      </c>
      <c r="AA370" s="885" t="e">
        <f>[4]DAI!#REF!+[4]NAM!#REF!+[4]NHAN!#REF!+[4]LY!#REF!+[4]DUC!#REF!+[4]DONG!#REF!+[4]HPHU!#REF!+[4]BAC!#REF!+[4]THANH!#REF!+#REF!+[4]MY!#REF!+[4]HA!#REF!+[4]PHUC!#REF!+[4]LAM!#REF!+[4]XUAN!#REF!+[4]LIEN!#REF!</f>
        <v>#REF!</v>
      </c>
      <c r="AB370" s="885" t="e">
        <f>[4]DAI!#REF!+[4]NAM!#REF!+[4]NHAN!#REF!+[4]LY!#REF!+[4]DUC!#REF!+[4]DONG!#REF!+[4]HPHU!#REF!+[4]BAC!#REF!+[4]THANH!#REF!+#REF!+[4]MY!#REF!+[4]HA!#REF!+[4]PHUC!#REF!+[4]LAM!#REF!+[4]XUAN!#REF!+[4]LIEN!#REF!</f>
        <v>#REF!</v>
      </c>
      <c r="AC370" s="885" t="e">
        <f>[4]DAI!#REF!+[4]NAM!#REF!+[4]NHAN!#REF!+[4]LY!#REF!+[4]DUC!#REF!+[4]DONG!#REF!+[4]HPHU!#REF!+[4]BAC!#REF!+[4]THANH!#REF!+#REF!+[4]MY!#REF!+[4]HA!#REF!+[4]PHUC!#REF!+[4]LAM!#REF!+[4]XUAN!#REF!+[4]LIEN!#REF!</f>
        <v>#REF!</v>
      </c>
      <c r="AD370" s="867">
        <f>[4]DAI!AD306+[4]NAM!AD304+[4]NHAN!AD306+[4]LY!AD306+[4]DUC!AD306+[4]DONG!AD306+[4]HPHU!AD305+[4]BAC!AD305+[4]THANH!AD306+[4]MY!AD303+[4]HA!AD244+[4]PHUC!AD302+[4]LAM!AD303+[4]XUAN!AD301+[4]LIEN!AD305</f>
        <v>0</v>
      </c>
      <c r="AE370" s="885" t="e">
        <f>[4]DAI!#REF!+[4]NAM!#REF!+[4]NHAN!#REF!+[4]LY!#REF!+[4]DUC!#REF!+[4]DONG!#REF!+[4]HPHU!#REF!+[4]BAC!#REF!+[4]THANH!#REF!+#REF!+[4]MY!#REF!+[4]HA!#REF!+[4]PHUC!#REF!+[4]LAM!#REF!+[4]XUAN!#REF!+[4]LIEN!#REF!</f>
        <v>#REF!</v>
      </c>
      <c r="AF370" s="885" t="e">
        <f>[4]DAI!#REF!+[4]NAM!#REF!+[4]NHAN!#REF!+[4]LY!#REF!+[4]DUC!#REF!+[4]DONG!#REF!+[4]HPHU!#REF!+[4]BAC!#REF!+[4]THANH!#REF!+#REF!+[4]MY!#REF!+[4]HA!#REF!+[4]PHUC!#REF!+[4]LAM!#REF!+[4]XUAN!#REF!+[4]LIEN!#REF!</f>
        <v>#REF!</v>
      </c>
      <c r="AG370" s="885" t="e">
        <f>[4]DAI!#REF!+[4]NAM!#REF!+[4]NHAN!#REF!+[4]LY!#REF!+[4]DUC!#REF!+[4]DONG!#REF!+[4]HPHU!#REF!+[4]BAC!#REF!+[4]THANH!#REF!+#REF!+[4]MY!#REF!+[4]HA!#REF!+[4]PHUC!#REF!+[4]LAM!#REF!+[4]XUAN!#REF!+[4]LIEN!#REF!</f>
        <v>#REF!</v>
      </c>
      <c r="AH370" s="885" t="e">
        <f>[4]DAI!#REF!+[4]NAM!#REF!+[4]NHAN!#REF!+[4]LY!#REF!+[4]DUC!#REF!+[4]DONG!#REF!+[4]HPHU!#REF!+[4]BAC!#REF!+[4]THANH!#REF!+#REF!+[4]MY!#REF!+[4]HA!#REF!+[4]PHUC!#REF!+[4]LAM!#REF!+[4]XUAN!#REF!+[4]LIEN!#REF!</f>
        <v>#REF!</v>
      </c>
      <c r="AI370" s="885" t="e">
        <f>[4]DAI!#REF!+[4]NAM!#REF!+[4]NHAN!#REF!+[4]LY!#REF!+[4]DUC!#REF!+[4]DONG!#REF!+[4]HPHU!#REF!+[4]BAC!#REF!+[4]THANH!#REF!+#REF!+[4]MY!#REF!+[4]HA!#REF!+[4]PHUC!#REF!+[4]LAM!#REF!+[4]XUAN!#REF!+[4]LIEN!#REF!</f>
        <v>#REF!</v>
      </c>
      <c r="AJ370" s="885" t="e">
        <f>[4]DAI!#REF!+[4]NAM!#REF!+[4]NHAN!#REF!+[4]LY!#REF!+[4]DUC!#REF!+[4]DONG!#REF!+[4]HPHU!#REF!+[4]BAC!#REF!+[4]THANH!#REF!+#REF!+[4]MY!#REF!+[4]HA!#REF!+[4]PHUC!#REF!+[4]LAM!#REF!+[4]XUAN!#REF!+[4]LIEN!#REF!</f>
        <v>#REF!</v>
      </c>
      <c r="AK370" s="867">
        <f>[4]DAI!AK306+[4]NAM!AK304+[4]NHAN!AK306+[4]LY!AK306+[4]DUC!AK306+[4]DONG!AK306+[4]HPHU!AK305+[4]BAC!AK305+[4]THANH!AK306+[4]MY!AK303+[4]HA!AK244+[4]PHUC!AK302+[4]LAM!AK303+[4]XUAN!AK301+[4]LIEN!AK305</f>
        <v>0</v>
      </c>
      <c r="AL370" s="885" t="e">
        <f>[4]DAI!#REF!+[4]NAM!#REF!+[4]NHAN!#REF!+[4]LY!#REF!+[4]DUC!#REF!+[4]DONG!#REF!+[4]HPHU!#REF!+[4]BAC!#REF!+[4]THANH!#REF!+#REF!+[4]MY!#REF!+[4]HA!#REF!+[4]PHUC!#REF!+[4]LAM!#REF!+[4]XUAN!#REF!+[4]LIEN!#REF!</f>
        <v>#REF!</v>
      </c>
      <c r="AM370" s="885" t="e">
        <f>[4]DAI!#REF!+[4]NAM!#REF!+[4]NHAN!#REF!+[4]LY!#REF!+[4]DUC!#REF!+[4]DONG!#REF!+[4]HPHU!#REF!+[4]BAC!#REF!+[4]THANH!#REF!+#REF!+[4]MY!#REF!+[4]HA!#REF!+[4]PHUC!#REF!+[4]LAM!#REF!+[4]XUAN!#REF!+[4]LIEN!#REF!</f>
        <v>#REF!</v>
      </c>
      <c r="AN370" s="867">
        <f>[4]DAI!AN306+[4]NAM!AN304+[4]NHAN!AN306+[4]LY!AN306+[4]DUC!AN306+[4]DONG!AN306+[4]HPHU!AN305+[4]BAC!AN305+[4]THANH!AN306+[4]MY!AN303+[4]HA!AN244+[4]PHUC!AN302+[4]LAM!AN303+[4]XUAN!AN301+[4]LIEN!AN305</f>
        <v>0</v>
      </c>
      <c r="AO370" s="885" t="e">
        <f>[4]DAI!#REF!+[4]NAM!#REF!+[4]NHAN!#REF!+[4]LY!#REF!+[4]DUC!#REF!+[4]DONG!#REF!+[4]HPHU!#REF!+[4]BAC!#REF!+[4]THANH!#REF!+#REF!+[4]MY!#REF!+[4]HA!#REF!+[4]PHUC!#REF!+[4]LAM!#REF!+[4]XUAN!#REF!+[4]LIEN!#REF!</f>
        <v>#REF!</v>
      </c>
      <c r="AP370" s="885" t="e">
        <f>[4]DAI!#REF!+[4]NAM!#REF!+[4]NHAN!#REF!+[4]LY!#REF!+[4]DUC!#REF!+[4]DONG!#REF!+[4]HPHU!#REF!+[4]BAC!#REF!+[4]THANH!#REF!+#REF!+[4]MY!#REF!+[4]HA!#REF!+[4]PHUC!#REF!+[4]LAM!#REF!+[4]XUAN!#REF!+[4]LIEN!#REF!</f>
        <v>#REF!</v>
      </c>
      <c r="AQ370" s="885" t="e">
        <f>[4]DAI!#REF!+[4]NAM!#REF!+[4]NHAN!#REF!+[4]LY!#REF!+[4]DUC!#REF!+[4]DONG!#REF!+[4]HPHU!#REF!+[4]BAC!#REF!+[4]THANH!#REF!+#REF!+[4]MY!#REF!+[4]HA!#REF!+[4]PHUC!#REF!+[4]LAM!#REF!+[4]XUAN!#REF!+[4]LIEN!#REF!</f>
        <v>#REF!</v>
      </c>
      <c r="AR370" s="867">
        <f>[4]DAI!AR368+[4]NAM!AR368+[4]NHAN!AR368+[4]LY!AR368+[4]DUC!AR368+[4]DONG!AR368+[4]HPHU!AR368+[4]BAC!AR368+[4]THANH!AR368+[4]MY!AR368+[4]HA!AR368+[4]PHUC!AR368+[4]LAM!AR368+[4]XUAN!AR368+[4]LIEN!AR368+[4]HUNG!AR368+[4]CNAM!AR368+[4]TAY!AR368+[4]HOA!AR368+[4]VAN!AR368+[4]PDINH!AR368+[4]SLOC!AR368+[4]TRUNG!AR368+[4]TAN!AR368+[4]THUONG!AR368+[4]HLAO!AR368+[4]PNHA!AR368+[4]VTRUNG!AR368</f>
        <v>0</v>
      </c>
      <c r="AS370" s="867">
        <f>[4]DAI!AS306+[4]NAM!AS304+[4]NHAN!AS306+[4]LY!AS306+[4]DUC!AS306+[4]DONG!AS306+[4]HPHU!AS305+[4]BAC!AS305+[4]THANH!AS306+[4]MY!AS303+[4]HA!AS244+[4]PHUC!AS302+[4]LAM!AS303+[4]XUAN!AS301+[4]LIEN!AS305</f>
        <v>0</v>
      </c>
      <c r="AT370" s="867"/>
      <c r="AU370" s="867">
        <f>[4]DAI!AU306+[4]NAM!AU304+[4]NHAN!AU306+[4]LY!AU306+[4]DUC!AU306+[4]DONG!AU306+[4]HPHU!AU305+[4]BAC!AU305+[4]THANH!AU306+[4]MY!AU303+[4]HA!AU244+[4]PHUC!AU302+[4]LAM!AU303+[4]XUAN!AU301+[4]LIEN!AU305</f>
        <v>0</v>
      </c>
      <c r="AV370" s="838">
        <f>[4]DAI!AV368+[4]NAM!AV368+[4]NHAN!AV368+[4]LY!AV368+[4]DUC!AV368+[4]DONG!AV368+[4]HPHU!AV368+[4]BAC!AV368+[4]THANH!AV368+[4]MY!AV368+[4]HA!AV368+[4]PHUC!AV368+[4]LAM!AV368+[4]XUAN!AV368+[4]LIEN!AV368+[4]HUNG!AV368+[4]CNAM!AV368+[4]TAY!AV368+[4]HOA!AV368+[4]VAN!AV368+[4]PDINH!AV368+[4]SLOC!AV368+[4]TRUNG!AV368+[4]TAN!AV368+[4]THUONG!AV368+[4]HLAO!AV368+[4]PNHA!AV368+[4]VTRUNG!AV368</f>
        <v>0</v>
      </c>
      <c r="AW370" s="885" t="e">
        <f>[4]DAI!#REF!+[4]NAM!#REF!+[4]NHAN!#REF!+[4]LY!#REF!+[4]DUC!#REF!+[4]DONG!#REF!+[4]HPHU!#REF!+[4]BAC!#REF!+[4]THANH!#REF!+#REF!+[4]MY!#REF!+[4]HA!#REF!+[4]PHUC!#REF!+[4]LAM!#REF!+[4]XUAN!#REF!+[4]LIEN!#REF!</f>
        <v>#REF!</v>
      </c>
      <c r="AX370" s="885" t="e">
        <f>[4]DAI!#REF!+[4]NAM!#REF!+[4]NHAN!#REF!+[4]LY!#REF!+[4]DUC!#REF!+[4]DONG!#REF!+[4]HPHU!#REF!+[4]BAC!#REF!+[4]THANH!#REF!+#REF!+[4]MY!#REF!+[4]HA!#REF!+[4]PHUC!#REF!+[4]LAM!#REF!+[4]XUAN!#REF!+[4]LIEN!#REF!</f>
        <v>#REF!</v>
      </c>
      <c r="AY370" s="885" t="e">
        <f>[4]DAI!#REF!+[4]NAM!#REF!+[4]NHAN!#REF!+[4]LY!#REF!+[4]DUC!#REF!+[4]DONG!#REF!+[4]HPHU!#REF!+[4]BAC!#REF!+[4]THANH!#REF!+#REF!+[4]MY!#REF!+[4]HA!#REF!+[4]PHUC!#REF!+[4]LAM!#REF!+[4]XUAN!#REF!+[4]LIEN!#REF!</f>
        <v>#REF!</v>
      </c>
      <c r="AZ370" s="867">
        <f>[4]DAI!AZ306+[4]NAM!AZ304+[4]NHAN!AZ306+[4]LY!AZ306+[4]DUC!AZ306+[4]DONG!AZ306+[4]HPHU!AZ305+[4]BAC!AZ305+[4]THANH!AZ306+[4]MY!AZ303+[4]HA!AZ244+[4]PHUC!AZ302+[4]LAM!AZ303+[4]XUAN!AZ301+[4]LIEN!AZ305</f>
        <v>0</v>
      </c>
      <c r="BA370" s="885" t="e">
        <f>[4]DAI!#REF!+[4]NAM!#REF!+[4]NHAN!#REF!+[4]LY!#REF!+[4]DUC!#REF!+[4]DONG!#REF!+[4]HPHU!#REF!+[4]BAC!#REF!+[4]THANH!#REF!+#REF!+[4]MY!#REF!+[4]HA!#REF!+[4]PHUC!#REF!+[4]LAM!#REF!+[4]XUAN!#REF!+[4]LIEN!#REF!</f>
        <v>#REF!</v>
      </c>
      <c r="BB370" s="885" t="e">
        <f>[4]DAI!#REF!+[4]NAM!#REF!+[4]NHAN!#REF!+[4]LY!#REF!+[4]DUC!#REF!+[4]DONG!#REF!+[4]HPHU!#REF!+[4]BAC!#REF!+[4]THANH!#REF!+#REF!+[4]MY!#REF!+[4]HA!#REF!+[4]PHUC!#REF!+[4]LAM!#REF!+[4]XUAN!#REF!+[4]LIEN!#REF!</f>
        <v>#REF!</v>
      </c>
      <c r="BC370" s="885" t="e">
        <f>[4]DAI!#REF!+[4]NAM!#REF!+[4]NHAN!#REF!+[4]LY!#REF!+[4]DUC!#REF!+[4]DONG!#REF!+[4]HPHU!#REF!+[4]BAC!#REF!+[4]THANH!#REF!+#REF!+[4]MY!#REF!+[4]HA!#REF!+[4]PHUC!#REF!+[4]LAM!#REF!+[4]XUAN!#REF!+[4]LIEN!#REF!</f>
        <v>#REF!</v>
      </c>
      <c r="BD370" s="867">
        <f>[4]DAI!BD306+[4]NAM!BD304+[4]NHAN!BD306+[4]LY!BD306+[4]DUC!BD306+[4]DONG!BD306+[4]HPHU!BD305+[4]BAC!BD305+[4]THANH!BD306+[4]MY!BD303+[4]HA!BD244+[4]PHUC!BD302+[4]LAM!BD303+[4]XUAN!BD301+[4]LIEN!BD305</f>
        <v>0</v>
      </c>
      <c r="BE370" s="885" t="e">
        <f>[4]DAI!#REF!+[4]NAM!#REF!+[4]NHAN!#REF!+[4]LY!#REF!+[4]DUC!#REF!+[4]DONG!#REF!+[4]HPHU!#REF!+[4]BAC!#REF!+[4]THANH!#REF!+#REF!+[4]MY!#REF!+[4]HA!#REF!+[4]PHUC!#REF!+[4]LAM!#REF!+[4]XUAN!#REF!+[4]LIEN!#REF!</f>
        <v>#REF!</v>
      </c>
      <c r="BF370" s="885" t="e">
        <f>[4]DAI!#REF!+[4]NAM!#REF!+[4]NHAN!#REF!+[4]LY!#REF!+[4]DUC!#REF!+[4]DONG!#REF!+[4]HPHU!#REF!+[4]BAC!#REF!+[4]THANH!#REF!+#REF!+[4]MY!#REF!+[4]HA!#REF!+[4]PHUC!#REF!+[4]LAM!#REF!+[4]XUAN!#REF!+[4]LIEN!#REF!</f>
        <v>#REF!</v>
      </c>
      <c r="BG370" s="885" t="e">
        <f>[4]DAI!#REF!+[4]NAM!#REF!+[4]NHAN!#REF!+[4]LY!#REF!+[4]DUC!#REF!+[4]DONG!#REF!+[4]HPHU!#REF!+[4]BAC!#REF!+[4]THANH!#REF!+#REF!+[4]MY!#REF!+[4]HA!#REF!+[4]PHUC!#REF!+[4]LAM!#REF!+[4]XUAN!#REF!+[4]LIEN!#REF!</f>
        <v>#REF!</v>
      </c>
      <c r="BH370" s="885" t="e">
        <f>[4]DAI!#REF!+[4]NAM!#REF!+[4]NHAN!#REF!+[4]LY!#REF!+[4]DUC!#REF!+[4]DONG!#REF!+[4]HPHU!#REF!+[4]BAC!#REF!+[4]THANH!#REF!+#REF!+[4]MY!#REF!+[4]HA!#REF!+[4]PHUC!#REF!+[4]LAM!#REF!+[4]XUAN!#REF!+[4]LIEN!#REF!</f>
        <v>#REF!</v>
      </c>
      <c r="BI370" s="885" t="e">
        <f>[4]DAI!#REF!+[4]NAM!#REF!+[4]NHAN!#REF!+[4]LY!#REF!+[4]DUC!#REF!+[4]DONG!#REF!+[4]HPHU!#REF!+[4]BAC!#REF!+[4]THANH!#REF!+#REF!+[4]MY!#REF!+[4]HA!#REF!+[4]PHUC!#REF!+[4]LAM!#REF!+[4]XUAN!#REF!+[4]LIEN!#REF!</f>
        <v>#REF!</v>
      </c>
      <c r="BJ370" s="885" t="e">
        <f>[4]DAI!#REF!+[4]NAM!#REF!+[4]NHAN!#REF!+[4]LY!#REF!+[4]DUC!#REF!+[4]DONG!#REF!+[4]HPHU!#REF!+[4]BAC!#REF!+[4]THANH!#REF!+#REF!+[4]MY!#REF!+[4]HA!#REF!+[4]PHUC!#REF!+[4]LAM!#REF!+[4]XUAN!#REF!+[4]LIEN!#REF!</f>
        <v>#REF!</v>
      </c>
      <c r="BK370" s="885" t="e">
        <f>[4]DAI!#REF!+[4]NAM!#REF!+[4]NHAN!#REF!+[4]LY!#REF!+[4]DUC!#REF!+[4]DONG!#REF!+[4]HPHU!#REF!+[4]BAC!#REF!+[4]THANH!#REF!+#REF!+[4]MY!#REF!+[4]HA!#REF!+[4]PHUC!#REF!+[4]LAM!#REF!+[4]XUAN!#REF!+[4]LIEN!#REF!</f>
        <v>#REF!</v>
      </c>
      <c r="BL370" s="885" t="e">
        <f>[4]DAI!#REF!+[4]NAM!#REF!+[4]NHAN!#REF!+[4]LY!#REF!+[4]DUC!#REF!+[4]DONG!#REF!+[4]HPHU!#REF!+[4]BAC!#REF!+[4]THANH!#REF!+#REF!+[4]MY!#REF!+[4]HA!#REF!+[4]PHUC!#REF!+[4]LAM!#REF!+[4]XUAN!#REF!+[4]LIEN!#REF!</f>
        <v>#REF!</v>
      </c>
    </row>
    <row r="371" spans="1:65" ht="24" hidden="1" customHeight="1" x14ac:dyDescent="0.2">
      <c r="A371" s="886" t="s">
        <v>111</v>
      </c>
      <c r="B371" s="845" t="s">
        <v>115</v>
      </c>
      <c r="C371" s="887" t="s">
        <v>116</v>
      </c>
      <c r="D371" s="885" t="e">
        <f>[4]DAI!#REF!+[4]NAM!#REF!+[4]NHAN!#REF!+[4]LY!#REF!+[4]DUC!#REF!+[4]DONG!#REF!+[4]HPHU!#REF!+[4]BAC!#REF!+[4]THANH!#REF!+#REF!+[4]MY!#REF!+[4]HA!#REF!+[4]PHUC!#REF!+[4]LAM!#REF!+[4]XUAN!#REF!+[4]LIEN!#REF!</f>
        <v>#REF!</v>
      </c>
      <c r="E371" s="885" t="e">
        <f>[4]DAI!#REF!+[4]NAM!#REF!+[4]NHAN!#REF!+[4]LY!#REF!+[4]DUC!#REF!+[4]DONG!#REF!+[4]HPHU!#REF!+[4]BAC!#REF!+[4]THANH!#REF!+#REF!+[4]MY!#REF!+[4]HA!#REF!+[4]PHUC!#REF!+[4]LAM!#REF!+[4]XUAN!#REF!+[4]LIEN!#REF!</f>
        <v>#REF!</v>
      </c>
      <c r="F371" s="885" t="e">
        <f>[4]DAI!#REF!+[4]NAM!#REF!+[4]NHAN!#REF!+[4]LY!#REF!+[4]DUC!#REF!+[4]DONG!#REF!+[4]HPHU!#REF!+[4]BAC!#REF!+[4]THANH!#REF!+#REF!+[4]MY!#REF!+[4]HA!#REF!+[4]PHUC!#REF!+[4]LAM!#REF!+[4]XUAN!#REF!+[4]LIEN!#REF!</f>
        <v>#REF!</v>
      </c>
      <c r="G371" s="867">
        <f>[4]DAI!G369+[4]NAM!G369+[4]NHAN!G369+[4]LY!G369+[4]DUC!G369+[4]DONG!G369+[4]HPHU!G369+[4]BAC!G369+[4]THANH!G369+[4]MY!G369+[4]HA!G369+[4]PHUC!G369+[4]LAM!G369+[4]XUAN!G369+[4]LIEN!G369+[4]HUNG!G369+[4]CNAM!G369+[4]TAY!G369+[4]HOA!G369+[4]VAN!G369+[4]PDINH!G369+[4]SLOC!G369+[4]TRUNG!G369+[4]TAN!G369+[4]THUONG!G369+[4]HLAO!G369+[4]PNHA!G369+[4]VTRUNG!G369</f>
        <v>0</v>
      </c>
      <c r="H371" s="885" t="e">
        <f>[4]DAI!#REF!+[4]NAM!#REF!+[4]NHAN!#REF!+[4]LY!#REF!+[4]DUC!#REF!+[4]DONG!#REF!+[4]HPHU!#REF!+[4]BAC!#REF!+[4]THANH!#REF!+#REF!+[4]MY!#REF!+[4]HA!#REF!+[4]PHUC!#REF!+[4]LAM!#REF!+[4]XUAN!#REF!+[4]LIEN!#REF!</f>
        <v>#REF!</v>
      </c>
      <c r="I371" s="885" t="e">
        <f>[4]DAI!#REF!+[4]NAM!#REF!+[4]NHAN!#REF!+[4]LY!#REF!+[4]DUC!#REF!+[4]DONG!#REF!+[4]HPHU!#REF!+[4]BAC!#REF!+[4]THANH!#REF!+#REF!+[4]MY!#REF!+[4]HA!#REF!+[4]PHUC!#REF!+[4]LAM!#REF!+[4]XUAN!#REF!+[4]LIEN!#REF!</f>
        <v>#REF!</v>
      </c>
      <c r="J371" s="867">
        <f>[4]DAI!J369+[4]NAM!J369+[4]NHAN!J369+[4]LY!J369+[4]DUC!J369+[4]DONG!J369+[4]HPHU!J369+[4]BAC!J369+[4]THANH!J369+[4]MY!J369+[4]HA!J369+[4]PHUC!J369+[4]LAM!J369+[4]XUAN!J369+[4]LIEN!J369+[4]HUNG!J369+[4]CNAM!J369+[4]TAY!J369+[4]HOA!J369+[4]VAN!J369+[4]PDINH!J369+[4]SLOC!J369+[4]TRUNG!J369+[4]TAN!J369+[4]THUONG!J369+[4]HLAO!J369+[4]PNHA!J369+[4]VTRUNG!J369</f>
        <v>0</v>
      </c>
      <c r="K371" s="885" t="e">
        <f>[4]DAI!#REF!+[4]NAM!#REF!+[4]NHAN!#REF!+[4]LY!#REF!+[4]DUC!#REF!+[4]DONG!#REF!+[4]HPHU!#REF!+[4]BAC!#REF!+[4]THANH!#REF!+#REF!+[4]MY!#REF!+[4]HA!#REF!+[4]PHUC!#REF!+[4]LAM!#REF!+[4]XUAN!#REF!+[4]LIEN!#REF!</f>
        <v>#REF!</v>
      </c>
      <c r="L371" s="885" t="e">
        <f>[4]DAI!#REF!+[4]NAM!#REF!+[4]NHAN!#REF!+[4]LY!#REF!+[4]DUC!#REF!+[4]DONG!#REF!+[4]HPHU!#REF!+[4]BAC!#REF!+[4]THANH!#REF!+#REF!+[4]MY!#REF!+[4]HA!#REF!+[4]PHUC!#REF!+[4]LAM!#REF!+[4]XUAN!#REF!+[4]LIEN!#REF!</f>
        <v>#REF!</v>
      </c>
      <c r="M371" s="885" t="e">
        <f>[4]DAI!#REF!+[4]NAM!#REF!+[4]NHAN!#REF!+[4]LY!#REF!+[4]DUC!#REF!+[4]DONG!#REF!+[4]HPHU!#REF!+[4]BAC!#REF!+[4]THANH!#REF!+#REF!+[4]MY!#REF!+[4]HA!#REF!+[4]PHUC!#REF!+[4]LAM!#REF!+[4]XUAN!#REF!+[4]LIEN!#REF!</f>
        <v>#REF!</v>
      </c>
      <c r="N371" s="867">
        <f>[4]DAI!N369+[4]NAM!N369+[4]NHAN!N369+[4]LY!N369+[4]DUC!N369+[4]DONG!N369+[4]HPHU!N369+[4]BAC!N369+[4]THANH!N369+[4]MY!N369+[4]HA!N369+[4]PHUC!N369+[4]LAM!N369+[4]XUAN!N369+[4]LIEN!N369+[4]HUNG!N369+[4]CNAM!N369+[4]TAY!N369+[4]HOA!N369+[4]VAN!N369+[4]PDINH!N369+[4]SLOC!N369+[4]TRUNG!N369+[4]TAN!N369+[4]THUONG!N369+[4]HLAO!N369+[4]PNHA!N369+[4]VTRUNG!N369</f>
        <v>0</v>
      </c>
      <c r="O371" s="867">
        <f>[4]DAI!O369+[4]NAM!O369+[4]NHAN!O369+[4]LY!O369+[4]DUC!O369+[4]DONG!O369+[4]HPHU!O369+[4]BAC!O369+[4]THANH!O369+[4]MY!O369+[4]HA!O369+[4]PHUC!O369+[4]LAM!O369+[4]XUAN!O369+[4]LIEN!O369+[4]HUNG!O369+[4]CNAM!O369+[4]TAY!O369+[4]HOA!O369+[4]VAN!O369+[4]PDINH!O369+[4]SLOC!O369+[4]TRUNG!O369+[4]TAN!O369+[4]THUONG!O369+[4]HLAO!O369+[4]PNHA!O369+[4]VTRUNG!O369</f>
        <v>0</v>
      </c>
      <c r="P371" s="867">
        <f>[4]DAI!P307+[4]NAM!P305+[4]NHAN!P307+[4]LY!P307+[4]DUC!P307+[4]DONG!P307+[4]HPHU!P306+[4]BAC!P306+[4]THANH!P307+[4]MY!P304+[4]HA!P245+[4]PHUC!P303+[4]LAM!P304+[4]XUAN!P302+[4]LIEN!P306</f>
        <v>0</v>
      </c>
      <c r="Q371" s="885" t="e">
        <f>[4]DAI!#REF!+[4]NAM!#REF!+[4]NHAN!#REF!+[4]LY!#REF!+[4]DUC!#REF!+[4]DONG!#REF!+[4]HPHU!#REF!+[4]BAC!#REF!+[4]THANH!#REF!+#REF!+[4]MY!#REF!+[4]HA!#REF!+[4]PHUC!#REF!+[4]LAM!#REF!+[4]XUAN!#REF!+[4]LIEN!#REF!</f>
        <v>#REF!</v>
      </c>
      <c r="R371" s="882" t="e">
        <f>[4]DAI!#REF!+[4]NAM!#REF!+[4]NHAN!#REF!+[4]LY!#REF!+[4]DUC!#REF!+[4]DONG!#REF!+[4]HPHU!#REF!+[4]BAC!#REF!+[4]THANH!#REF!+#REF!+[4]MY!#REF!+[4]HA!#REF!+[4]PHUC!#REF!+[4]LAM!#REF!+[4]XUAN!#REF!+[4]LIEN!#REF!</f>
        <v>#REF!</v>
      </c>
      <c r="S371" s="885" t="e">
        <f>[4]DAI!#REF!+[4]NAM!#REF!+[4]NHAN!#REF!+[4]LY!#REF!+[4]DUC!#REF!+[4]DONG!#REF!+[4]HPHU!#REF!+[4]BAC!#REF!+[4]THANH!#REF!+#REF!+[4]MY!#REF!+[4]HA!#REF!+[4]PHUC!#REF!+[4]LAM!#REF!+[4]XUAN!#REF!+[4]LIEN!#REF!</f>
        <v>#REF!</v>
      </c>
      <c r="T371" s="885" t="e">
        <f>[4]DAI!#REF!+[4]NAM!#REF!+[4]NHAN!#REF!+[4]LY!#REF!+[4]DUC!#REF!+[4]DONG!#REF!+[4]HPHU!#REF!+[4]BAC!#REF!+[4]THANH!#REF!+#REF!+[4]MY!#REF!+[4]HA!#REF!+[4]PHUC!#REF!+[4]LAM!#REF!+[4]XUAN!#REF!+[4]LIEN!#REF!</f>
        <v>#REF!</v>
      </c>
      <c r="U371" s="885" t="e">
        <f>[4]DAI!#REF!+[4]NAM!#REF!+[4]NHAN!#REF!+[4]LY!#REF!+[4]DUC!#REF!+[4]DONG!#REF!+[4]HPHU!#REF!+[4]BAC!#REF!+[4]THANH!#REF!+#REF!+[4]MY!#REF!+[4]HA!#REF!+[4]PHUC!#REF!+[4]LAM!#REF!+[4]XUAN!#REF!+[4]LIEN!#REF!</f>
        <v>#REF!</v>
      </c>
      <c r="V371" s="885" t="e">
        <f>[4]DAI!#REF!+[4]NAM!#REF!+[4]NHAN!#REF!+[4]LY!#REF!+[4]DUC!#REF!+[4]DONG!#REF!+[4]HPHU!#REF!+[4]BAC!#REF!+[4]THANH!#REF!+#REF!+[4]MY!#REF!+[4]HA!#REF!+[4]PHUC!#REF!+[4]LAM!#REF!+[4]XUAN!#REF!+[4]LIEN!#REF!</f>
        <v>#REF!</v>
      </c>
      <c r="W371" s="885" t="e">
        <f>[4]DAI!#REF!+[4]NAM!#REF!+[4]NHAN!#REF!+[4]LY!#REF!+[4]DUC!#REF!+[4]DONG!#REF!+[4]HPHU!#REF!+[4]BAC!#REF!+[4]THANH!#REF!+#REF!+[4]MY!#REF!+[4]HA!#REF!+[4]PHUC!#REF!+[4]LAM!#REF!+[4]XUAN!#REF!+[4]LIEN!#REF!</f>
        <v>#REF!</v>
      </c>
      <c r="X371" s="885" t="e">
        <f>[4]DAI!#REF!+[4]NAM!#REF!+[4]NHAN!#REF!+[4]LY!#REF!+[4]DUC!#REF!+[4]DONG!#REF!+[4]HPHU!#REF!+[4]BAC!#REF!+[4]THANH!#REF!+#REF!+[4]MY!#REF!+[4]HA!#REF!+[4]PHUC!#REF!+[4]LAM!#REF!+[4]XUAN!#REF!+[4]LIEN!#REF!</f>
        <v>#REF!</v>
      </c>
      <c r="Y371" s="885" t="e">
        <f>[4]DAI!#REF!+[4]NAM!#REF!+[4]NHAN!#REF!+[4]LY!#REF!+[4]DUC!#REF!+[4]DONG!#REF!+[4]HPHU!#REF!+[4]BAC!#REF!+[4]THANH!#REF!+#REF!+[4]MY!#REF!+[4]HA!#REF!+[4]PHUC!#REF!+[4]LAM!#REF!+[4]XUAN!#REF!+[4]LIEN!#REF!</f>
        <v>#REF!</v>
      </c>
      <c r="Z371" s="885" t="e">
        <f>[4]DAI!#REF!+[4]NAM!#REF!+[4]NHAN!#REF!+[4]LY!#REF!+[4]DUC!#REF!+[4]DONG!#REF!+[4]HPHU!#REF!+[4]BAC!#REF!+[4]THANH!#REF!+#REF!+[4]MY!#REF!+[4]HA!#REF!+[4]PHUC!#REF!+[4]LAM!#REF!+[4]XUAN!#REF!+[4]LIEN!#REF!</f>
        <v>#REF!</v>
      </c>
      <c r="AA371" s="885" t="e">
        <f>[4]DAI!#REF!+[4]NAM!#REF!+[4]NHAN!#REF!+[4]LY!#REF!+[4]DUC!#REF!+[4]DONG!#REF!+[4]HPHU!#REF!+[4]BAC!#REF!+[4]THANH!#REF!+#REF!+[4]MY!#REF!+[4]HA!#REF!+[4]PHUC!#REF!+[4]LAM!#REF!+[4]XUAN!#REF!+[4]LIEN!#REF!</f>
        <v>#REF!</v>
      </c>
      <c r="AB371" s="885" t="e">
        <f>[4]DAI!#REF!+[4]NAM!#REF!+[4]NHAN!#REF!+[4]LY!#REF!+[4]DUC!#REF!+[4]DONG!#REF!+[4]HPHU!#REF!+[4]BAC!#REF!+[4]THANH!#REF!+#REF!+[4]MY!#REF!+[4]HA!#REF!+[4]PHUC!#REF!+[4]LAM!#REF!+[4]XUAN!#REF!+[4]LIEN!#REF!</f>
        <v>#REF!</v>
      </c>
      <c r="AC371" s="885" t="e">
        <f>[4]DAI!#REF!+[4]NAM!#REF!+[4]NHAN!#REF!+[4]LY!#REF!+[4]DUC!#REF!+[4]DONG!#REF!+[4]HPHU!#REF!+[4]BAC!#REF!+[4]THANH!#REF!+#REF!+[4]MY!#REF!+[4]HA!#REF!+[4]PHUC!#REF!+[4]LAM!#REF!+[4]XUAN!#REF!+[4]LIEN!#REF!</f>
        <v>#REF!</v>
      </c>
      <c r="AD371" s="867">
        <f>[4]DAI!AD307+[4]NAM!AD305+[4]NHAN!AD307+[4]LY!AD307+[4]DUC!AD307+[4]DONG!AD307+[4]HPHU!AD306+[4]BAC!AD306+[4]THANH!AD307+[4]MY!AD304+[4]HA!AD245+[4]PHUC!AD303+[4]LAM!AD304+[4]XUAN!AD302+[4]LIEN!AD306</f>
        <v>0</v>
      </c>
      <c r="AE371" s="885" t="e">
        <f>[4]DAI!#REF!+[4]NAM!#REF!+[4]NHAN!#REF!+[4]LY!#REF!+[4]DUC!#REF!+[4]DONG!#REF!+[4]HPHU!#REF!+[4]BAC!#REF!+[4]THANH!#REF!+#REF!+[4]MY!#REF!+[4]HA!#REF!+[4]PHUC!#REF!+[4]LAM!#REF!+[4]XUAN!#REF!+[4]LIEN!#REF!</f>
        <v>#REF!</v>
      </c>
      <c r="AF371" s="885" t="e">
        <f>[4]DAI!#REF!+[4]NAM!#REF!+[4]NHAN!#REF!+[4]LY!#REF!+[4]DUC!#REF!+[4]DONG!#REF!+[4]HPHU!#REF!+[4]BAC!#REF!+[4]THANH!#REF!+#REF!+[4]MY!#REF!+[4]HA!#REF!+[4]PHUC!#REF!+[4]LAM!#REF!+[4]XUAN!#REF!+[4]LIEN!#REF!</f>
        <v>#REF!</v>
      </c>
      <c r="AG371" s="885" t="e">
        <f>[4]DAI!#REF!+[4]NAM!#REF!+[4]NHAN!#REF!+[4]LY!#REF!+[4]DUC!#REF!+[4]DONG!#REF!+[4]HPHU!#REF!+[4]BAC!#REF!+[4]THANH!#REF!+#REF!+[4]MY!#REF!+[4]HA!#REF!+[4]PHUC!#REF!+[4]LAM!#REF!+[4]XUAN!#REF!+[4]LIEN!#REF!</f>
        <v>#REF!</v>
      </c>
      <c r="AH371" s="885" t="e">
        <f>[4]DAI!#REF!+[4]NAM!#REF!+[4]NHAN!#REF!+[4]LY!#REF!+[4]DUC!#REF!+[4]DONG!#REF!+[4]HPHU!#REF!+[4]BAC!#REF!+[4]THANH!#REF!+#REF!+[4]MY!#REF!+[4]HA!#REF!+[4]PHUC!#REF!+[4]LAM!#REF!+[4]XUAN!#REF!+[4]LIEN!#REF!</f>
        <v>#REF!</v>
      </c>
      <c r="AI371" s="885" t="e">
        <f>[4]DAI!#REF!+[4]NAM!#REF!+[4]NHAN!#REF!+[4]LY!#REF!+[4]DUC!#REF!+[4]DONG!#REF!+[4]HPHU!#REF!+[4]BAC!#REF!+[4]THANH!#REF!+#REF!+[4]MY!#REF!+[4]HA!#REF!+[4]PHUC!#REF!+[4]LAM!#REF!+[4]XUAN!#REF!+[4]LIEN!#REF!</f>
        <v>#REF!</v>
      </c>
      <c r="AJ371" s="885" t="e">
        <f>[4]DAI!#REF!+[4]NAM!#REF!+[4]NHAN!#REF!+[4]LY!#REF!+[4]DUC!#REF!+[4]DONG!#REF!+[4]HPHU!#REF!+[4]BAC!#REF!+[4]THANH!#REF!+#REF!+[4]MY!#REF!+[4]HA!#REF!+[4]PHUC!#REF!+[4]LAM!#REF!+[4]XUAN!#REF!+[4]LIEN!#REF!</f>
        <v>#REF!</v>
      </c>
      <c r="AK371" s="867">
        <f>[4]DAI!AK307+[4]NAM!AK305+[4]NHAN!AK307+[4]LY!AK307+[4]DUC!AK307+[4]DONG!AK307+[4]HPHU!AK306+[4]BAC!AK306+[4]THANH!AK307+[4]MY!AK304+[4]HA!AK245+[4]PHUC!AK303+[4]LAM!AK304+[4]XUAN!AK302+[4]LIEN!AK306</f>
        <v>0</v>
      </c>
      <c r="AL371" s="885" t="e">
        <f>[4]DAI!#REF!+[4]NAM!#REF!+[4]NHAN!#REF!+[4]LY!#REF!+[4]DUC!#REF!+[4]DONG!#REF!+[4]HPHU!#REF!+[4]BAC!#REF!+[4]THANH!#REF!+#REF!+[4]MY!#REF!+[4]HA!#REF!+[4]PHUC!#REF!+[4]LAM!#REF!+[4]XUAN!#REF!+[4]LIEN!#REF!</f>
        <v>#REF!</v>
      </c>
      <c r="AM371" s="885" t="e">
        <f>[4]DAI!#REF!+[4]NAM!#REF!+[4]NHAN!#REF!+[4]LY!#REF!+[4]DUC!#REF!+[4]DONG!#REF!+[4]HPHU!#REF!+[4]BAC!#REF!+[4]THANH!#REF!+#REF!+[4]MY!#REF!+[4]HA!#REF!+[4]PHUC!#REF!+[4]LAM!#REF!+[4]XUAN!#REF!+[4]LIEN!#REF!</f>
        <v>#REF!</v>
      </c>
      <c r="AN371" s="867">
        <f>[4]DAI!AN307+[4]NAM!AN305+[4]NHAN!AN307+[4]LY!AN307+[4]DUC!AN307+[4]DONG!AN307+[4]HPHU!AN306+[4]BAC!AN306+[4]THANH!AN307+[4]MY!AN304+[4]HA!AN245+[4]PHUC!AN303+[4]LAM!AN304+[4]XUAN!AN302+[4]LIEN!AN306</f>
        <v>0</v>
      </c>
      <c r="AO371" s="885" t="e">
        <f>[4]DAI!#REF!+[4]NAM!#REF!+[4]NHAN!#REF!+[4]LY!#REF!+[4]DUC!#REF!+[4]DONG!#REF!+[4]HPHU!#REF!+[4]BAC!#REF!+[4]THANH!#REF!+#REF!+[4]MY!#REF!+[4]HA!#REF!+[4]PHUC!#REF!+[4]LAM!#REF!+[4]XUAN!#REF!+[4]LIEN!#REF!</f>
        <v>#REF!</v>
      </c>
      <c r="AP371" s="885" t="e">
        <f>[4]DAI!#REF!+[4]NAM!#REF!+[4]NHAN!#REF!+[4]LY!#REF!+[4]DUC!#REF!+[4]DONG!#REF!+[4]HPHU!#REF!+[4]BAC!#REF!+[4]THANH!#REF!+#REF!+[4]MY!#REF!+[4]HA!#REF!+[4]PHUC!#REF!+[4]LAM!#REF!+[4]XUAN!#REF!+[4]LIEN!#REF!</f>
        <v>#REF!</v>
      </c>
      <c r="AQ371" s="885" t="e">
        <f>[4]DAI!#REF!+[4]NAM!#REF!+[4]NHAN!#REF!+[4]LY!#REF!+[4]DUC!#REF!+[4]DONG!#REF!+[4]HPHU!#REF!+[4]BAC!#REF!+[4]THANH!#REF!+#REF!+[4]MY!#REF!+[4]HA!#REF!+[4]PHUC!#REF!+[4]LAM!#REF!+[4]XUAN!#REF!+[4]LIEN!#REF!</f>
        <v>#REF!</v>
      </c>
      <c r="AR371" s="867">
        <f>[4]DAI!AR369+[4]NAM!AR369+[4]NHAN!AR369+[4]LY!AR369+[4]DUC!AR369+[4]DONG!AR369+[4]HPHU!AR369+[4]BAC!AR369+[4]THANH!AR369+[4]MY!AR369+[4]HA!AR369+[4]PHUC!AR369+[4]LAM!AR369+[4]XUAN!AR369+[4]LIEN!AR369+[4]HUNG!AR369+[4]CNAM!AR369+[4]TAY!AR369+[4]HOA!AR369+[4]VAN!AR369+[4]PDINH!AR369+[4]SLOC!AR369+[4]TRUNG!AR369+[4]TAN!AR369+[4]THUONG!AR369+[4]HLAO!AR369+[4]PNHA!AR369+[4]VTRUNG!AR369</f>
        <v>0</v>
      </c>
      <c r="AS371" s="867">
        <f>[4]DAI!AS307+[4]NAM!AS305+[4]NHAN!AS307+[4]LY!AS307+[4]DUC!AS307+[4]DONG!AS307+[4]HPHU!AS306+[4]BAC!AS306+[4]THANH!AS307+[4]MY!AS304+[4]HA!AS245+[4]PHUC!AS303+[4]LAM!AS304+[4]XUAN!AS302+[4]LIEN!AS306</f>
        <v>0</v>
      </c>
      <c r="AT371" s="867"/>
      <c r="AU371" s="867">
        <f>[4]DAI!AU307+[4]NAM!AU305+[4]NHAN!AU307+[4]LY!AU307+[4]DUC!AU307+[4]DONG!AU307+[4]HPHU!AU306+[4]BAC!AU306+[4]THANH!AU307+[4]MY!AU304+[4]HA!AU245+[4]PHUC!AU303+[4]LAM!AU304+[4]XUAN!AU302+[4]LIEN!AU306</f>
        <v>0</v>
      </c>
      <c r="AV371" s="838">
        <f>[4]DAI!AV369+[4]NAM!AV369+[4]NHAN!AV369+[4]LY!AV369+[4]DUC!AV369+[4]DONG!AV369+[4]HPHU!AV369+[4]BAC!AV369+[4]THANH!AV369+[4]MY!AV369+[4]HA!AV369+[4]PHUC!AV369+[4]LAM!AV369+[4]XUAN!AV369+[4]LIEN!AV369+[4]HUNG!AV369+[4]CNAM!AV369+[4]TAY!AV369+[4]HOA!AV369+[4]VAN!AV369+[4]PDINH!AV369+[4]SLOC!AV369+[4]TRUNG!AV369+[4]TAN!AV369+[4]THUONG!AV369+[4]HLAO!AV369+[4]PNHA!AV369+[4]VTRUNG!AV369</f>
        <v>0</v>
      </c>
      <c r="AW371" s="885" t="e">
        <f>[4]DAI!#REF!+[4]NAM!#REF!+[4]NHAN!#REF!+[4]LY!#REF!+[4]DUC!#REF!+[4]DONG!#REF!+[4]HPHU!#REF!+[4]BAC!#REF!+[4]THANH!#REF!+#REF!+[4]MY!#REF!+[4]HA!#REF!+[4]PHUC!#REF!+[4]LAM!#REF!+[4]XUAN!#REF!+[4]LIEN!#REF!</f>
        <v>#REF!</v>
      </c>
      <c r="AX371" s="885" t="e">
        <f>[4]DAI!#REF!+[4]NAM!#REF!+[4]NHAN!#REF!+[4]LY!#REF!+[4]DUC!#REF!+[4]DONG!#REF!+[4]HPHU!#REF!+[4]BAC!#REF!+[4]THANH!#REF!+#REF!+[4]MY!#REF!+[4]HA!#REF!+[4]PHUC!#REF!+[4]LAM!#REF!+[4]XUAN!#REF!+[4]LIEN!#REF!</f>
        <v>#REF!</v>
      </c>
      <c r="AY371" s="885" t="e">
        <f>[4]DAI!#REF!+[4]NAM!#REF!+[4]NHAN!#REF!+[4]LY!#REF!+[4]DUC!#REF!+[4]DONG!#REF!+[4]HPHU!#REF!+[4]BAC!#REF!+[4]THANH!#REF!+#REF!+[4]MY!#REF!+[4]HA!#REF!+[4]PHUC!#REF!+[4]LAM!#REF!+[4]XUAN!#REF!+[4]LIEN!#REF!</f>
        <v>#REF!</v>
      </c>
      <c r="AZ371" s="867">
        <f>[4]DAI!AZ307+[4]NAM!AZ305+[4]NHAN!AZ307+[4]LY!AZ307+[4]DUC!AZ307+[4]DONG!AZ307+[4]HPHU!AZ306+[4]BAC!AZ306+[4]THANH!AZ307+[4]MY!AZ304+[4]HA!AZ245+[4]PHUC!AZ303+[4]LAM!AZ304+[4]XUAN!AZ302+[4]LIEN!AZ306</f>
        <v>0</v>
      </c>
      <c r="BA371" s="885" t="e">
        <f>[4]DAI!#REF!+[4]NAM!#REF!+[4]NHAN!#REF!+[4]LY!#REF!+[4]DUC!#REF!+[4]DONG!#REF!+[4]HPHU!#REF!+[4]BAC!#REF!+[4]THANH!#REF!+#REF!+[4]MY!#REF!+[4]HA!#REF!+[4]PHUC!#REF!+[4]LAM!#REF!+[4]XUAN!#REF!+[4]LIEN!#REF!</f>
        <v>#REF!</v>
      </c>
      <c r="BB371" s="885" t="e">
        <f>[4]DAI!#REF!+[4]NAM!#REF!+[4]NHAN!#REF!+[4]LY!#REF!+[4]DUC!#REF!+[4]DONG!#REF!+[4]HPHU!#REF!+[4]BAC!#REF!+[4]THANH!#REF!+#REF!+[4]MY!#REF!+[4]HA!#REF!+[4]PHUC!#REF!+[4]LAM!#REF!+[4]XUAN!#REF!+[4]LIEN!#REF!</f>
        <v>#REF!</v>
      </c>
      <c r="BC371" s="885" t="e">
        <f>[4]DAI!#REF!+[4]NAM!#REF!+[4]NHAN!#REF!+[4]LY!#REF!+[4]DUC!#REF!+[4]DONG!#REF!+[4]HPHU!#REF!+[4]BAC!#REF!+[4]THANH!#REF!+#REF!+[4]MY!#REF!+[4]HA!#REF!+[4]PHUC!#REF!+[4]LAM!#REF!+[4]XUAN!#REF!+[4]LIEN!#REF!</f>
        <v>#REF!</v>
      </c>
      <c r="BD371" s="867">
        <f>[4]DAI!BD307+[4]NAM!BD305+[4]NHAN!BD307+[4]LY!BD307+[4]DUC!BD307+[4]DONG!BD307+[4]HPHU!BD306+[4]BAC!BD306+[4]THANH!BD307+[4]MY!BD304+[4]HA!BD245+[4]PHUC!BD303+[4]LAM!BD304+[4]XUAN!BD302+[4]LIEN!BD306</f>
        <v>0</v>
      </c>
      <c r="BE371" s="885" t="e">
        <f>[4]DAI!#REF!+[4]NAM!#REF!+[4]NHAN!#REF!+[4]LY!#REF!+[4]DUC!#REF!+[4]DONG!#REF!+[4]HPHU!#REF!+[4]BAC!#REF!+[4]THANH!#REF!+#REF!+[4]MY!#REF!+[4]HA!#REF!+[4]PHUC!#REF!+[4]LAM!#REF!+[4]XUAN!#REF!+[4]LIEN!#REF!</f>
        <v>#REF!</v>
      </c>
      <c r="BF371" s="885" t="e">
        <f>[4]DAI!#REF!+[4]NAM!#REF!+[4]NHAN!#REF!+[4]LY!#REF!+[4]DUC!#REF!+[4]DONG!#REF!+[4]HPHU!#REF!+[4]BAC!#REF!+[4]THANH!#REF!+#REF!+[4]MY!#REF!+[4]HA!#REF!+[4]PHUC!#REF!+[4]LAM!#REF!+[4]XUAN!#REF!+[4]LIEN!#REF!</f>
        <v>#REF!</v>
      </c>
      <c r="BG371" s="885" t="e">
        <f>[4]DAI!#REF!+[4]NAM!#REF!+[4]NHAN!#REF!+[4]LY!#REF!+[4]DUC!#REF!+[4]DONG!#REF!+[4]HPHU!#REF!+[4]BAC!#REF!+[4]THANH!#REF!+#REF!+[4]MY!#REF!+[4]HA!#REF!+[4]PHUC!#REF!+[4]LAM!#REF!+[4]XUAN!#REF!+[4]LIEN!#REF!</f>
        <v>#REF!</v>
      </c>
      <c r="BH371" s="885" t="e">
        <f>[4]DAI!#REF!+[4]NAM!#REF!+[4]NHAN!#REF!+[4]LY!#REF!+[4]DUC!#REF!+[4]DONG!#REF!+[4]HPHU!#REF!+[4]BAC!#REF!+[4]THANH!#REF!+#REF!+[4]MY!#REF!+[4]HA!#REF!+[4]PHUC!#REF!+[4]LAM!#REF!+[4]XUAN!#REF!+[4]LIEN!#REF!</f>
        <v>#REF!</v>
      </c>
      <c r="BI371" s="885" t="e">
        <f>[4]DAI!#REF!+[4]NAM!#REF!+[4]NHAN!#REF!+[4]LY!#REF!+[4]DUC!#REF!+[4]DONG!#REF!+[4]HPHU!#REF!+[4]BAC!#REF!+[4]THANH!#REF!+#REF!+[4]MY!#REF!+[4]HA!#REF!+[4]PHUC!#REF!+[4]LAM!#REF!+[4]XUAN!#REF!+[4]LIEN!#REF!</f>
        <v>#REF!</v>
      </c>
      <c r="BJ371" s="885" t="e">
        <f>[4]DAI!#REF!+[4]NAM!#REF!+[4]NHAN!#REF!+[4]LY!#REF!+[4]DUC!#REF!+[4]DONG!#REF!+[4]HPHU!#REF!+[4]BAC!#REF!+[4]THANH!#REF!+#REF!+[4]MY!#REF!+[4]HA!#REF!+[4]PHUC!#REF!+[4]LAM!#REF!+[4]XUAN!#REF!+[4]LIEN!#REF!</f>
        <v>#REF!</v>
      </c>
      <c r="BK371" s="885" t="e">
        <f>[4]DAI!#REF!+[4]NAM!#REF!+[4]NHAN!#REF!+[4]LY!#REF!+[4]DUC!#REF!+[4]DONG!#REF!+[4]HPHU!#REF!+[4]BAC!#REF!+[4]THANH!#REF!+#REF!+[4]MY!#REF!+[4]HA!#REF!+[4]PHUC!#REF!+[4]LAM!#REF!+[4]XUAN!#REF!+[4]LIEN!#REF!</f>
        <v>#REF!</v>
      </c>
      <c r="BL371" s="885" t="e">
        <f>[4]DAI!#REF!+[4]NAM!#REF!+[4]NHAN!#REF!+[4]LY!#REF!+[4]DUC!#REF!+[4]DONG!#REF!+[4]HPHU!#REF!+[4]BAC!#REF!+[4]THANH!#REF!+#REF!+[4]MY!#REF!+[4]HA!#REF!+[4]PHUC!#REF!+[4]LAM!#REF!+[4]XUAN!#REF!+[4]LIEN!#REF!</f>
        <v>#REF!</v>
      </c>
    </row>
    <row r="372" spans="1:65" ht="24" hidden="1" customHeight="1" x14ac:dyDescent="0.2">
      <c r="A372" s="886" t="s">
        <v>114</v>
      </c>
      <c r="B372" s="845" t="s">
        <v>118</v>
      </c>
      <c r="C372" s="887" t="s">
        <v>119</v>
      </c>
      <c r="D372" s="885" t="e">
        <f>[4]DAI!#REF!+[4]NAM!#REF!+[4]NHAN!#REF!+[4]LY!#REF!+[4]DUC!#REF!+[4]DONG!#REF!+[4]HPHU!#REF!+[4]BAC!#REF!+[4]THANH!#REF!+#REF!+[4]MY!#REF!+[4]HA!#REF!+[4]PHUC!#REF!+[4]LAM!#REF!+[4]XUAN!#REF!+[4]LIEN!#REF!</f>
        <v>#REF!</v>
      </c>
      <c r="E372" s="885" t="e">
        <f>[4]DAI!#REF!+[4]NAM!#REF!+[4]NHAN!#REF!+[4]LY!#REF!+[4]DUC!#REF!+[4]DONG!#REF!+[4]HPHU!#REF!+[4]BAC!#REF!+[4]THANH!#REF!+#REF!+[4]MY!#REF!+[4]HA!#REF!+[4]PHUC!#REF!+[4]LAM!#REF!+[4]XUAN!#REF!+[4]LIEN!#REF!</f>
        <v>#REF!</v>
      </c>
      <c r="F372" s="885" t="e">
        <f>[4]DAI!#REF!+[4]NAM!#REF!+[4]NHAN!#REF!+[4]LY!#REF!+[4]DUC!#REF!+[4]DONG!#REF!+[4]HPHU!#REF!+[4]BAC!#REF!+[4]THANH!#REF!+#REF!+[4]MY!#REF!+[4]HA!#REF!+[4]PHUC!#REF!+[4]LAM!#REF!+[4]XUAN!#REF!+[4]LIEN!#REF!</f>
        <v>#REF!</v>
      </c>
      <c r="G372" s="867">
        <f>[4]DAI!G370+[4]NAM!G370+[4]NHAN!G370+[4]LY!G370+[4]DUC!G370+[4]DONG!G370+[4]HPHU!G370+[4]BAC!G370+[4]THANH!G370+[4]MY!G370+[4]HA!G370+[4]PHUC!G370+[4]LAM!G370+[4]XUAN!G370+[4]LIEN!G370+[4]HUNG!G370+[4]CNAM!G370+[4]TAY!G370+[4]HOA!G370+[4]VAN!G370+[4]PDINH!G370+[4]SLOC!G370+[4]TRUNG!G370+[4]TAN!G370+[4]THUONG!G370+[4]HLAO!G370+[4]PNHA!G370+[4]VTRUNG!G370</f>
        <v>0</v>
      </c>
      <c r="H372" s="885" t="e">
        <f>[4]DAI!#REF!+[4]NAM!#REF!+[4]NHAN!#REF!+[4]LY!#REF!+[4]DUC!#REF!+[4]DONG!#REF!+[4]HPHU!#REF!+[4]BAC!#REF!+[4]THANH!#REF!+#REF!+[4]MY!#REF!+[4]HA!#REF!+[4]PHUC!#REF!+[4]LAM!#REF!+[4]XUAN!#REF!+[4]LIEN!#REF!</f>
        <v>#REF!</v>
      </c>
      <c r="I372" s="885" t="e">
        <f>[4]DAI!#REF!+[4]NAM!#REF!+[4]NHAN!#REF!+[4]LY!#REF!+[4]DUC!#REF!+[4]DONG!#REF!+[4]HPHU!#REF!+[4]BAC!#REF!+[4]THANH!#REF!+#REF!+[4]MY!#REF!+[4]HA!#REF!+[4]PHUC!#REF!+[4]LAM!#REF!+[4]XUAN!#REF!+[4]LIEN!#REF!</f>
        <v>#REF!</v>
      </c>
      <c r="J372" s="867">
        <f>[4]DAI!J370+[4]NAM!J370+[4]NHAN!J370+[4]LY!J370+[4]DUC!J370+[4]DONG!J370+[4]HPHU!J370+[4]BAC!J370+[4]THANH!J370+[4]MY!J370+[4]HA!J370+[4]PHUC!J370+[4]LAM!J370+[4]XUAN!J370+[4]LIEN!J370+[4]HUNG!J370+[4]CNAM!J370+[4]TAY!J370+[4]HOA!J370+[4]VAN!J370+[4]PDINH!J370+[4]SLOC!J370+[4]TRUNG!J370+[4]TAN!J370+[4]THUONG!J370+[4]HLAO!J370+[4]PNHA!J370+[4]VTRUNG!J370</f>
        <v>0</v>
      </c>
      <c r="K372" s="885" t="e">
        <f>[4]DAI!#REF!+[4]NAM!#REF!+[4]NHAN!#REF!+[4]LY!#REF!+[4]DUC!#REF!+[4]DONG!#REF!+[4]HPHU!#REF!+[4]BAC!#REF!+[4]THANH!#REF!+#REF!+[4]MY!#REF!+[4]HA!#REF!+[4]PHUC!#REF!+[4]LAM!#REF!+[4]XUAN!#REF!+[4]LIEN!#REF!</f>
        <v>#REF!</v>
      </c>
      <c r="L372" s="885" t="e">
        <f>[4]DAI!#REF!+[4]NAM!#REF!+[4]NHAN!#REF!+[4]LY!#REF!+[4]DUC!#REF!+[4]DONG!#REF!+[4]HPHU!#REF!+[4]BAC!#REF!+[4]THANH!#REF!+#REF!+[4]MY!#REF!+[4]HA!#REF!+[4]PHUC!#REF!+[4]LAM!#REF!+[4]XUAN!#REF!+[4]LIEN!#REF!</f>
        <v>#REF!</v>
      </c>
      <c r="M372" s="885" t="e">
        <f>[4]DAI!#REF!+[4]NAM!#REF!+[4]NHAN!#REF!+[4]LY!#REF!+[4]DUC!#REF!+[4]DONG!#REF!+[4]HPHU!#REF!+[4]BAC!#REF!+[4]THANH!#REF!+#REF!+[4]MY!#REF!+[4]HA!#REF!+[4]PHUC!#REF!+[4]LAM!#REF!+[4]XUAN!#REF!+[4]LIEN!#REF!</f>
        <v>#REF!</v>
      </c>
      <c r="N372" s="867">
        <f>[4]DAI!N370+[4]NAM!N370+[4]NHAN!N370+[4]LY!N370+[4]DUC!N370+[4]DONG!N370+[4]HPHU!N370+[4]BAC!N370+[4]THANH!N370+[4]MY!N370+[4]HA!N370+[4]PHUC!N370+[4]LAM!N370+[4]XUAN!N370+[4]LIEN!N370+[4]HUNG!N370+[4]CNAM!N370+[4]TAY!N370+[4]HOA!N370+[4]VAN!N370+[4]PDINH!N370+[4]SLOC!N370+[4]TRUNG!N370+[4]TAN!N370+[4]THUONG!N370+[4]HLAO!N370+[4]PNHA!N370+[4]VTRUNG!N370</f>
        <v>0</v>
      </c>
      <c r="O372" s="867">
        <f>[4]DAI!O370+[4]NAM!O370+[4]NHAN!O370+[4]LY!O370+[4]DUC!O370+[4]DONG!O370+[4]HPHU!O370+[4]BAC!O370+[4]THANH!O370+[4]MY!O370+[4]HA!O370+[4]PHUC!O370+[4]LAM!O370+[4]XUAN!O370+[4]LIEN!O370+[4]HUNG!O370+[4]CNAM!O370+[4]TAY!O370+[4]HOA!O370+[4]VAN!O370+[4]PDINH!O370+[4]SLOC!O370+[4]TRUNG!O370+[4]TAN!O370+[4]THUONG!O370+[4]HLAO!O370+[4]PNHA!O370+[4]VTRUNG!O370</f>
        <v>0</v>
      </c>
      <c r="P372" s="867">
        <f>[4]DAI!P308+[4]NAM!P306+[4]NHAN!P308+[4]LY!P308+[4]DUC!P308+[4]DONG!P308+[4]HPHU!P307+[4]BAC!P307+[4]THANH!P308+[4]MY!P305+[4]HA!P246+[4]PHUC!P304+[4]LAM!P305+[4]XUAN!P303+[4]LIEN!P307</f>
        <v>0</v>
      </c>
      <c r="Q372" s="885" t="e">
        <f>[4]DAI!#REF!+[4]NAM!#REF!+[4]NHAN!#REF!+[4]LY!#REF!+[4]DUC!#REF!+[4]DONG!#REF!+[4]HPHU!#REF!+[4]BAC!#REF!+[4]THANH!#REF!+#REF!+[4]MY!#REF!+[4]HA!#REF!+[4]PHUC!#REF!+[4]LAM!#REF!+[4]XUAN!#REF!+[4]LIEN!#REF!</f>
        <v>#REF!</v>
      </c>
      <c r="R372" s="882" t="e">
        <f>[4]DAI!#REF!+[4]NAM!#REF!+[4]NHAN!#REF!+[4]LY!#REF!+[4]DUC!#REF!+[4]DONG!#REF!+[4]HPHU!#REF!+[4]BAC!#REF!+[4]THANH!#REF!+#REF!+[4]MY!#REF!+[4]HA!#REF!+[4]PHUC!#REF!+[4]LAM!#REF!+[4]XUAN!#REF!+[4]LIEN!#REF!</f>
        <v>#REF!</v>
      </c>
      <c r="S372" s="885" t="e">
        <f>[4]DAI!#REF!+[4]NAM!#REF!+[4]NHAN!#REF!+[4]LY!#REF!+[4]DUC!#REF!+[4]DONG!#REF!+[4]HPHU!#REF!+[4]BAC!#REF!+[4]THANH!#REF!+#REF!+[4]MY!#REF!+[4]HA!#REF!+[4]PHUC!#REF!+[4]LAM!#REF!+[4]XUAN!#REF!+[4]LIEN!#REF!</f>
        <v>#REF!</v>
      </c>
      <c r="T372" s="885" t="e">
        <f>[4]DAI!#REF!+[4]NAM!#REF!+[4]NHAN!#REF!+[4]LY!#REF!+[4]DUC!#REF!+[4]DONG!#REF!+[4]HPHU!#REF!+[4]BAC!#REF!+[4]THANH!#REF!+#REF!+[4]MY!#REF!+[4]HA!#REF!+[4]PHUC!#REF!+[4]LAM!#REF!+[4]XUAN!#REF!+[4]LIEN!#REF!</f>
        <v>#REF!</v>
      </c>
      <c r="U372" s="885" t="e">
        <f>[4]DAI!#REF!+[4]NAM!#REF!+[4]NHAN!#REF!+[4]LY!#REF!+[4]DUC!#REF!+[4]DONG!#REF!+[4]HPHU!#REF!+[4]BAC!#REF!+[4]THANH!#REF!+#REF!+[4]MY!#REF!+[4]HA!#REF!+[4]PHUC!#REF!+[4]LAM!#REF!+[4]XUAN!#REF!+[4]LIEN!#REF!</f>
        <v>#REF!</v>
      </c>
      <c r="V372" s="885" t="e">
        <f>[4]DAI!#REF!+[4]NAM!#REF!+[4]NHAN!#REF!+[4]LY!#REF!+[4]DUC!#REF!+[4]DONG!#REF!+[4]HPHU!#REF!+[4]BAC!#REF!+[4]THANH!#REF!+#REF!+[4]MY!#REF!+[4]HA!#REF!+[4]PHUC!#REF!+[4]LAM!#REF!+[4]XUAN!#REF!+[4]LIEN!#REF!</f>
        <v>#REF!</v>
      </c>
      <c r="W372" s="885" t="e">
        <f>[4]DAI!#REF!+[4]NAM!#REF!+[4]NHAN!#REF!+[4]LY!#REF!+[4]DUC!#REF!+[4]DONG!#REF!+[4]HPHU!#REF!+[4]BAC!#REF!+[4]THANH!#REF!+#REF!+[4]MY!#REF!+[4]HA!#REF!+[4]PHUC!#REF!+[4]LAM!#REF!+[4]XUAN!#REF!+[4]LIEN!#REF!</f>
        <v>#REF!</v>
      </c>
      <c r="X372" s="885" t="e">
        <f>[4]DAI!#REF!+[4]NAM!#REF!+[4]NHAN!#REF!+[4]LY!#REF!+[4]DUC!#REF!+[4]DONG!#REF!+[4]HPHU!#REF!+[4]BAC!#REF!+[4]THANH!#REF!+#REF!+[4]MY!#REF!+[4]HA!#REF!+[4]PHUC!#REF!+[4]LAM!#REF!+[4]XUAN!#REF!+[4]LIEN!#REF!</f>
        <v>#REF!</v>
      </c>
      <c r="Y372" s="885" t="e">
        <f>[4]DAI!#REF!+[4]NAM!#REF!+[4]NHAN!#REF!+[4]LY!#REF!+[4]DUC!#REF!+[4]DONG!#REF!+[4]HPHU!#REF!+[4]BAC!#REF!+[4]THANH!#REF!+#REF!+[4]MY!#REF!+[4]HA!#REF!+[4]PHUC!#REF!+[4]LAM!#REF!+[4]XUAN!#REF!+[4]LIEN!#REF!</f>
        <v>#REF!</v>
      </c>
      <c r="Z372" s="885" t="e">
        <f>[4]DAI!#REF!+[4]NAM!#REF!+[4]NHAN!#REF!+[4]LY!#REF!+[4]DUC!#REF!+[4]DONG!#REF!+[4]HPHU!#REF!+[4]BAC!#REF!+[4]THANH!#REF!+#REF!+[4]MY!#REF!+[4]HA!#REF!+[4]PHUC!#REF!+[4]LAM!#REF!+[4]XUAN!#REF!+[4]LIEN!#REF!</f>
        <v>#REF!</v>
      </c>
      <c r="AA372" s="885" t="e">
        <f>[4]DAI!#REF!+[4]NAM!#REF!+[4]NHAN!#REF!+[4]LY!#REF!+[4]DUC!#REF!+[4]DONG!#REF!+[4]HPHU!#REF!+[4]BAC!#REF!+[4]THANH!#REF!+#REF!+[4]MY!#REF!+[4]HA!#REF!+[4]PHUC!#REF!+[4]LAM!#REF!+[4]XUAN!#REF!+[4]LIEN!#REF!</f>
        <v>#REF!</v>
      </c>
      <c r="AB372" s="885" t="e">
        <f>[4]DAI!#REF!+[4]NAM!#REF!+[4]NHAN!#REF!+[4]LY!#REF!+[4]DUC!#REF!+[4]DONG!#REF!+[4]HPHU!#REF!+[4]BAC!#REF!+[4]THANH!#REF!+#REF!+[4]MY!#REF!+[4]HA!#REF!+[4]PHUC!#REF!+[4]LAM!#REF!+[4]XUAN!#REF!+[4]LIEN!#REF!</f>
        <v>#REF!</v>
      </c>
      <c r="AC372" s="885" t="e">
        <f>[4]DAI!#REF!+[4]NAM!#REF!+[4]NHAN!#REF!+[4]LY!#REF!+[4]DUC!#REF!+[4]DONG!#REF!+[4]HPHU!#REF!+[4]BAC!#REF!+[4]THANH!#REF!+#REF!+[4]MY!#REF!+[4]HA!#REF!+[4]PHUC!#REF!+[4]LAM!#REF!+[4]XUAN!#REF!+[4]LIEN!#REF!</f>
        <v>#REF!</v>
      </c>
      <c r="AD372" s="867">
        <f>[4]DAI!AD308+[4]NAM!AD306+[4]NHAN!AD308+[4]LY!AD308+[4]DUC!AD308+[4]DONG!AD308+[4]HPHU!AD307+[4]BAC!AD307+[4]THANH!AD308+[4]MY!AD305+[4]HA!AD246+[4]PHUC!AD304+[4]LAM!AD305+[4]XUAN!AD303+[4]LIEN!AD307</f>
        <v>0</v>
      </c>
      <c r="AE372" s="885" t="e">
        <f>[4]DAI!#REF!+[4]NAM!#REF!+[4]NHAN!#REF!+[4]LY!#REF!+[4]DUC!#REF!+[4]DONG!#REF!+[4]HPHU!#REF!+[4]BAC!#REF!+[4]THANH!#REF!+#REF!+[4]MY!#REF!+[4]HA!#REF!+[4]PHUC!#REF!+[4]LAM!#REF!+[4]XUAN!#REF!+[4]LIEN!#REF!</f>
        <v>#REF!</v>
      </c>
      <c r="AF372" s="885" t="e">
        <f>[4]DAI!#REF!+[4]NAM!#REF!+[4]NHAN!#REF!+[4]LY!#REF!+[4]DUC!#REF!+[4]DONG!#REF!+[4]HPHU!#REF!+[4]BAC!#REF!+[4]THANH!#REF!+#REF!+[4]MY!#REF!+[4]HA!#REF!+[4]PHUC!#REF!+[4]LAM!#REF!+[4]XUAN!#REF!+[4]LIEN!#REF!</f>
        <v>#REF!</v>
      </c>
      <c r="AG372" s="885" t="e">
        <f>[4]DAI!#REF!+[4]NAM!#REF!+[4]NHAN!#REF!+[4]LY!#REF!+[4]DUC!#REF!+[4]DONG!#REF!+[4]HPHU!#REF!+[4]BAC!#REF!+[4]THANH!#REF!+#REF!+[4]MY!#REF!+[4]HA!#REF!+[4]PHUC!#REF!+[4]LAM!#REF!+[4]XUAN!#REF!+[4]LIEN!#REF!</f>
        <v>#REF!</v>
      </c>
      <c r="AH372" s="885" t="e">
        <f>[4]DAI!#REF!+[4]NAM!#REF!+[4]NHAN!#REF!+[4]LY!#REF!+[4]DUC!#REF!+[4]DONG!#REF!+[4]HPHU!#REF!+[4]BAC!#REF!+[4]THANH!#REF!+#REF!+[4]MY!#REF!+[4]HA!#REF!+[4]PHUC!#REF!+[4]LAM!#REF!+[4]XUAN!#REF!+[4]LIEN!#REF!</f>
        <v>#REF!</v>
      </c>
      <c r="AI372" s="885" t="e">
        <f>[4]DAI!#REF!+[4]NAM!#REF!+[4]NHAN!#REF!+[4]LY!#REF!+[4]DUC!#REF!+[4]DONG!#REF!+[4]HPHU!#REF!+[4]BAC!#REF!+[4]THANH!#REF!+#REF!+[4]MY!#REF!+[4]HA!#REF!+[4]PHUC!#REF!+[4]LAM!#REF!+[4]XUAN!#REF!+[4]LIEN!#REF!</f>
        <v>#REF!</v>
      </c>
      <c r="AJ372" s="885" t="e">
        <f>[4]DAI!#REF!+[4]NAM!#REF!+[4]NHAN!#REF!+[4]LY!#REF!+[4]DUC!#REF!+[4]DONG!#REF!+[4]HPHU!#REF!+[4]BAC!#REF!+[4]THANH!#REF!+#REF!+[4]MY!#REF!+[4]HA!#REF!+[4]PHUC!#REF!+[4]LAM!#REF!+[4]XUAN!#REF!+[4]LIEN!#REF!</f>
        <v>#REF!</v>
      </c>
      <c r="AK372" s="867">
        <f>[4]DAI!AK308+[4]NAM!AK306+[4]NHAN!AK308+[4]LY!AK308+[4]DUC!AK308+[4]DONG!AK308+[4]HPHU!AK307+[4]BAC!AK307+[4]THANH!AK308+[4]MY!AK305+[4]HA!AK246+[4]PHUC!AK304+[4]LAM!AK305+[4]XUAN!AK303+[4]LIEN!AK307</f>
        <v>0</v>
      </c>
      <c r="AL372" s="885" t="e">
        <f>[4]DAI!#REF!+[4]NAM!#REF!+[4]NHAN!#REF!+[4]LY!#REF!+[4]DUC!#REF!+[4]DONG!#REF!+[4]HPHU!#REF!+[4]BAC!#REF!+[4]THANH!#REF!+#REF!+[4]MY!#REF!+[4]HA!#REF!+[4]PHUC!#REF!+[4]LAM!#REF!+[4]XUAN!#REF!+[4]LIEN!#REF!</f>
        <v>#REF!</v>
      </c>
      <c r="AM372" s="885" t="e">
        <f>[4]DAI!#REF!+[4]NAM!#REF!+[4]NHAN!#REF!+[4]LY!#REF!+[4]DUC!#REF!+[4]DONG!#REF!+[4]HPHU!#REF!+[4]BAC!#REF!+[4]THANH!#REF!+#REF!+[4]MY!#REF!+[4]HA!#REF!+[4]PHUC!#REF!+[4]LAM!#REF!+[4]XUAN!#REF!+[4]LIEN!#REF!</f>
        <v>#REF!</v>
      </c>
      <c r="AN372" s="867">
        <f>[4]DAI!AN308+[4]NAM!AN306+[4]NHAN!AN308+[4]LY!AN308+[4]DUC!AN308+[4]DONG!AN308+[4]HPHU!AN307+[4]BAC!AN307+[4]THANH!AN308+[4]MY!AN305+[4]HA!AN246+[4]PHUC!AN304+[4]LAM!AN305+[4]XUAN!AN303+[4]LIEN!AN307</f>
        <v>0</v>
      </c>
      <c r="AO372" s="885" t="e">
        <f>[4]DAI!#REF!+[4]NAM!#REF!+[4]NHAN!#REF!+[4]LY!#REF!+[4]DUC!#REF!+[4]DONG!#REF!+[4]HPHU!#REF!+[4]BAC!#REF!+[4]THANH!#REF!+#REF!+[4]MY!#REF!+[4]HA!#REF!+[4]PHUC!#REF!+[4]LAM!#REF!+[4]XUAN!#REF!+[4]LIEN!#REF!</f>
        <v>#REF!</v>
      </c>
      <c r="AP372" s="885" t="e">
        <f>[4]DAI!#REF!+[4]NAM!#REF!+[4]NHAN!#REF!+[4]LY!#REF!+[4]DUC!#REF!+[4]DONG!#REF!+[4]HPHU!#REF!+[4]BAC!#REF!+[4]THANH!#REF!+#REF!+[4]MY!#REF!+[4]HA!#REF!+[4]PHUC!#REF!+[4]LAM!#REF!+[4]XUAN!#REF!+[4]LIEN!#REF!</f>
        <v>#REF!</v>
      </c>
      <c r="AQ372" s="885" t="e">
        <f>[4]DAI!#REF!+[4]NAM!#REF!+[4]NHAN!#REF!+[4]LY!#REF!+[4]DUC!#REF!+[4]DONG!#REF!+[4]HPHU!#REF!+[4]BAC!#REF!+[4]THANH!#REF!+#REF!+[4]MY!#REF!+[4]HA!#REF!+[4]PHUC!#REF!+[4]LAM!#REF!+[4]XUAN!#REF!+[4]LIEN!#REF!</f>
        <v>#REF!</v>
      </c>
      <c r="AR372" s="867">
        <f>[4]DAI!AR370+[4]NAM!AR370+[4]NHAN!AR370+[4]LY!AR370+[4]DUC!AR370+[4]DONG!AR370+[4]HPHU!AR370+[4]BAC!AR370+[4]THANH!AR370+[4]MY!AR370+[4]HA!AR370+[4]PHUC!AR370+[4]LAM!AR370+[4]XUAN!AR370+[4]LIEN!AR370+[4]HUNG!AR370+[4]CNAM!AR370+[4]TAY!AR370+[4]HOA!AR370+[4]VAN!AR370+[4]PDINH!AR370+[4]SLOC!AR370+[4]TRUNG!AR370+[4]TAN!AR370+[4]THUONG!AR370+[4]HLAO!AR370+[4]PNHA!AR370+[4]VTRUNG!AR370</f>
        <v>0</v>
      </c>
      <c r="AS372" s="867">
        <f>[4]DAI!AS308+[4]NAM!AS306+[4]NHAN!AS308+[4]LY!AS308+[4]DUC!AS308+[4]DONG!AS308+[4]HPHU!AS307+[4]BAC!AS307+[4]THANH!AS308+[4]MY!AS305+[4]HA!AS246+[4]PHUC!AS304+[4]LAM!AS305+[4]XUAN!AS303+[4]LIEN!AS307</f>
        <v>0</v>
      </c>
      <c r="AT372" s="867"/>
      <c r="AU372" s="867">
        <f>[4]DAI!AU308+[4]NAM!AU306+[4]NHAN!AU308+[4]LY!AU308+[4]DUC!AU308+[4]DONG!AU308+[4]HPHU!AU307+[4]BAC!AU307+[4]THANH!AU308+[4]MY!AU305+[4]HA!AU246+[4]PHUC!AU304+[4]LAM!AU305+[4]XUAN!AU303+[4]LIEN!AU307</f>
        <v>0</v>
      </c>
      <c r="AV372" s="838">
        <f>[4]DAI!AV370+[4]NAM!AV370+[4]NHAN!AV370+[4]LY!AV370+[4]DUC!AV370+[4]DONG!AV370+[4]HPHU!AV370+[4]BAC!AV370+[4]THANH!AV370+[4]MY!AV370+[4]HA!AV370+[4]PHUC!AV370+[4]LAM!AV370+[4]XUAN!AV370+[4]LIEN!AV370+[4]HUNG!AV370+[4]CNAM!AV370+[4]TAY!AV370+[4]HOA!AV370+[4]VAN!AV370+[4]PDINH!AV370+[4]SLOC!AV370+[4]TRUNG!AV370+[4]TAN!AV370+[4]THUONG!AV370+[4]HLAO!AV370+[4]PNHA!AV370+[4]VTRUNG!AV370</f>
        <v>0</v>
      </c>
      <c r="AW372" s="885" t="e">
        <f>[4]DAI!#REF!+[4]NAM!#REF!+[4]NHAN!#REF!+[4]LY!#REF!+[4]DUC!#REF!+[4]DONG!#REF!+[4]HPHU!#REF!+[4]BAC!#REF!+[4]THANH!#REF!+#REF!+[4]MY!#REF!+[4]HA!#REF!+[4]PHUC!#REF!+[4]LAM!#REF!+[4]XUAN!#REF!+[4]LIEN!#REF!</f>
        <v>#REF!</v>
      </c>
      <c r="AX372" s="885" t="e">
        <f>[4]DAI!#REF!+[4]NAM!#REF!+[4]NHAN!#REF!+[4]LY!#REF!+[4]DUC!#REF!+[4]DONG!#REF!+[4]HPHU!#REF!+[4]BAC!#REF!+[4]THANH!#REF!+#REF!+[4]MY!#REF!+[4]HA!#REF!+[4]PHUC!#REF!+[4]LAM!#REF!+[4]XUAN!#REF!+[4]LIEN!#REF!</f>
        <v>#REF!</v>
      </c>
      <c r="AY372" s="885" t="e">
        <f>[4]DAI!#REF!+[4]NAM!#REF!+[4]NHAN!#REF!+[4]LY!#REF!+[4]DUC!#REF!+[4]DONG!#REF!+[4]HPHU!#REF!+[4]BAC!#REF!+[4]THANH!#REF!+#REF!+[4]MY!#REF!+[4]HA!#REF!+[4]PHUC!#REF!+[4]LAM!#REF!+[4]XUAN!#REF!+[4]LIEN!#REF!</f>
        <v>#REF!</v>
      </c>
      <c r="AZ372" s="867">
        <f>[4]DAI!AZ308+[4]NAM!AZ306+[4]NHAN!AZ308+[4]LY!AZ308+[4]DUC!AZ308+[4]DONG!AZ308+[4]HPHU!AZ307+[4]BAC!AZ307+[4]THANH!AZ308+[4]MY!AZ305+[4]HA!AZ246+[4]PHUC!AZ304+[4]LAM!AZ305+[4]XUAN!AZ303+[4]LIEN!AZ307</f>
        <v>0</v>
      </c>
      <c r="BA372" s="885" t="e">
        <f>[4]DAI!#REF!+[4]NAM!#REF!+[4]NHAN!#REF!+[4]LY!#REF!+[4]DUC!#REF!+[4]DONG!#REF!+[4]HPHU!#REF!+[4]BAC!#REF!+[4]THANH!#REF!+#REF!+[4]MY!#REF!+[4]HA!#REF!+[4]PHUC!#REF!+[4]LAM!#REF!+[4]XUAN!#REF!+[4]LIEN!#REF!</f>
        <v>#REF!</v>
      </c>
      <c r="BB372" s="885" t="e">
        <f>[4]DAI!#REF!+[4]NAM!#REF!+[4]NHAN!#REF!+[4]LY!#REF!+[4]DUC!#REF!+[4]DONG!#REF!+[4]HPHU!#REF!+[4]BAC!#REF!+[4]THANH!#REF!+#REF!+[4]MY!#REF!+[4]HA!#REF!+[4]PHUC!#REF!+[4]LAM!#REF!+[4]XUAN!#REF!+[4]LIEN!#REF!</f>
        <v>#REF!</v>
      </c>
      <c r="BC372" s="885" t="e">
        <f>[4]DAI!#REF!+[4]NAM!#REF!+[4]NHAN!#REF!+[4]LY!#REF!+[4]DUC!#REF!+[4]DONG!#REF!+[4]HPHU!#REF!+[4]BAC!#REF!+[4]THANH!#REF!+#REF!+[4]MY!#REF!+[4]HA!#REF!+[4]PHUC!#REF!+[4]LAM!#REF!+[4]XUAN!#REF!+[4]LIEN!#REF!</f>
        <v>#REF!</v>
      </c>
      <c r="BD372" s="867">
        <f>[4]DAI!BD308+[4]NAM!BD306+[4]NHAN!BD308+[4]LY!BD308+[4]DUC!BD308+[4]DONG!BD308+[4]HPHU!BD307+[4]BAC!BD307+[4]THANH!BD308+[4]MY!BD305+[4]HA!BD246+[4]PHUC!BD304+[4]LAM!BD305+[4]XUAN!BD303+[4]LIEN!BD307</f>
        <v>0</v>
      </c>
      <c r="BE372" s="885" t="e">
        <f>[4]DAI!#REF!+[4]NAM!#REF!+[4]NHAN!#REF!+[4]LY!#REF!+[4]DUC!#REF!+[4]DONG!#REF!+[4]HPHU!#REF!+[4]BAC!#REF!+[4]THANH!#REF!+#REF!+[4]MY!#REF!+[4]HA!#REF!+[4]PHUC!#REF!+[4]LAM!#REF!+[4]XUAN!#REF!+[4]LIEN!#REF!</f>
        <v>#REF!</v>
      </c>
      <c r="BF372" s="885" t="e">
        <f>[4]DAI!#REF!+[4]NAM!#REF!+[4]NHAN!#REF!+[4]LY!#REF!+[4]DUC!#REF!+[4]DONG!#REF!+[4]HPHU!#REF!+[4]BAC!#REF!+[4]THANH!#REF!+#REF!+[4]MY!#REF!+[4]HA!#REF!+[4]PHUC!#REF!+[4]LAM!#REF!+[4]XUAN!#REF!+[4]LIEN!#REF!</f>
        <v>#REF!</v>
      </c>
      <c r="BG372" s="885" t="e">
        <f>[4]DAI!#REF!+[4]NAM!#REF!+[4]NHAN!#REF!+[4]LY!#REF!+[4]DUC!#REF!+[4]DONG!#REF!+[4]HPHU!#REF!+[4]BAC!#REF!+[4]THANH!#REF!+#REF!+[4]MY!#REF!+[4]HA!#REF!+[4]PHUC!#REF!+[4]LAM!#REF!+[4]XUAN!#REF!+[4]LIEN!#REF!</f>
        <v>#REF!</v>
      </c>
      <c r="BH372" s="885" t="e">
        <f>[4]DAI!#REF!+[4]NAM!#REF!+[4]NHAN!#REF!+[4]LY!#REF!+[4]DUC!#REF!+[4]DONG!#REF!+[4]HPHU!#REF!+[4]BAC!#REF!+[4]THANH!#REF!+#REF!+[4]MY!#REF!+[4]HA!#REF!+[4]PHUC!#REF!+[4]LAM!#REF!+[4]XUAN!#REF!+[4]LIEN!#REF!</f>
        <v>#REF!</v>
      </c>
      <c r="BI372" s="885" t="e">
        <f>[4]DAI!#REF!+[4]NAM!#REF!+[4]NHAN!#REF!+[4]LY!#REF!+[4]DUC!#REF!+[4]DONG!#REF!+[4]HPHU!#REF!+[4]BAC!#REF!+[4]THANH!#REF!+#REF!+[4]MY!#REF!+[4]HA!#REF!+[4]PHUC!#REF!+[4]LAM!#REF!+[4]XUAN!#REF!+[4]LIEN!#REF!</f>
        <v>#REF!</v>
      </c>
      <c r="BJ372" s="885" t="e">
        <f>[4]DAI!#REF!+[4]NAM!#REF!+[4]NHAN!#REF!+[4]LY!#REF!+[4]DUC!#REF!+[4]DONG!#REF!+[4]HPHU!#REF!+[4]BAC!#REF!+[4]THANH!#REF!+#REF!+[4]MY!#REF!+[4]HA!#REF!+[4]PHUC!#REF!+[4]LAM!#REF!+[4]XUAN!#REF!+[4]LIEN!#REF!</f>
        <v>#REF!</v>
      </c>
      <c r="BK372" s="885" t="e">
        <f>[4]DAI!#REF!+[4]NAM!#REF!+[4]NHAN!#REF!+[4]LY!#REF!+[4]DUC!#REF!+[4]DONG!#REF!+[4]HPHU!#REF!+[4]BAC!#REF!+[4]THANH!#REF!+#REF!+[4]MY!#REF!+[4]HA!#REF!+[4]PHUC!#REF!+[4]LAM!#REF!+[4]XUAN!#REF!+[4]LIEN!#REF!</f>
        <v>#REF!</v>
      </c>
      <c r="BL372" s="885" t="e">
        <f>[4]DAI!#REF!+[4]NAM!#REF!+[4]NHAN!#REF!+[4]LY!#REF!+[4]DUC!#REF!+[4]DONG!#REF!+[4]HPHU!#REF!+[4]BAC!#REF!+[4]THANH!#REF!+#REF!+[4]MY!#REF!+[4]HA!#REF!+[4]PHUC!#REF!+[4]LAM!#REF!+[4]XUAN!#REF!+[4]LIEN!#REF!</f>
        <v>#REF!</v>
      </c>
    </row>
    <row r="373" spans="1:65" ht="24" hidden="1" customHeight="1" x14ac:dyDescent="0.2">
      <c r="A373" s="886" t="s">
        <v>117</v>
      </c>
      <c r="B373" s="845" t="s">
        <v>121</v>
      </c>
      <c r="C373" s="887" t="s">
        <v>122</v>
      </c>
      <c r="D373" s="885" t="e">
        <f>[4]DAI!#REF!+[4]NAM!#REF!+[4]NHAN!#REF!+[4]LY!#REF!+[4]DUC!#REF!+[4]DONG!#REF!+[4]HPHU!#REF!+[4]BAC!#REF!+[4]THANH!#REF!+#REF!+[4]MY!#REF!+[4]HA!#REF!+[4]PHUC!#REF!+[4]LAM!#REF!+[4]XUAN!#REF!+[4]LIEN!#REF!</f>
        <v>#REF!</v>
      </c>
      <c r="E373" s="885" t="e">
        <f>[4]DAI!#REF!+[4]NAM!#REF!+[4]NHAN!#REF!+[4]LY!#REF!+[4]DUC!#REF!+[4]DONG!#REF!+[4]HPHU!#REF!+[4]BAC!#REF!+[4]THANH!#REF!+#REF!+[4]MY!#REF!+[4]HA!#REF!+[4]PHUC!#REF!+[4]LAM!#REF!+[4]XUAN!#REF!+[4]LIEN!#REF!</f>
        <v>#REF!</v>
      </c>
      <c r="F373" s="885" t="e">
        <f>[4]DAI!#REF!+[4]NAM!#REF!+[4]NHAN!#REF!+[4]LY!#REF!+[4]DUC!#REF!+[4]DONG!#REF!+[4]HPHU!#REF!+[4]BAC!#REF!+[4]THANH!#REF!+#REF!+[4]MY!#REF!+[4]HA!#REF!+[4]PHUC!#REF!+[4]LAM!#REF!+[4]XUAN!#REF!+[4]LIEN!#REF!</f>
        <v>#REF!</v>
      </c>
      <c r="G373" s="867">
        <f>[4]DAI!G371+[4]NAM!G371+[4]NHAN!G371+[4]LY!G371+[4]DUC!G371+[4]DONG!G371+[4]HPHU!G371+[4]BAC!G371+[4]THANH!G371+[4]MY!G371+[4]HA!G371+[4]PHUC!G371+[4]LAM!G371+[4]XUAN!G371+[4]LIEN!G371+[4]HUNG!G371+[4]CNAM!G371+[4]TAY!G371+[4]HOA!G371+[4]VAN!G371+[4]PDINH!G371+[4]SLOC!G371+[4]TRUNG!G371+[4]TAN!G371+[4]THUONG!G371+[4]HLAO!G371+[4]PNHA!G371+[4]VTRUNG!G371</f>
        <v>0</v>
      </c>
      <c r="H373" s="885" t="e">
        <f>[4]DAI!#REF!+[4]NAM!#REF!+[4]NHAN!#REF!+[4]LY!#REF!+[4]DUC!#REF!+[4]DONG!#REF!+[4]HPHU!#REF!+[4]BAC!#REF!+[4]THANH!#REF!+#REF!+[4]MY!#REF!+[4]HA!#REF!+[4]PHUC!#REF!+[4]LAM!#REF!+[4]XUAN!#REF!+[4]LIEN!#REF!</f>
        <v>#REF!</v>
      </c>
      <c r="I373" s="885" t="e">
        <f>[4]DAI!#REF!+[4]NAM!#REF!+[4]NHAN!#REF!+[4]LY!#REF!+[4]DUC!#REF!+[4]DONG!#REF!+[4]HPHU!#REF!+[4]BAC!#REF!+[4]THANH!#REF!+#REF!+[4]MY!#REF!+[4]HA!#REF!+[4]PHUC!#REF!+[4]LAM!#REF!+[4]XUAN!#REF!+[4]LIEN!#REF!</f>
        <v>#REF!</v>
      </c>
      <c r="J373" s="867">
        <f>[4]DAI!J371+[4]NAM!J371+[4]NHAN!J371+[4]LY!J371+[4]DUC!J371+[4]DONG!J371+[4]HPHU!J371+[4]BAC!J371+[4]THANH!J371+[4]MY!J371+[4]HA!J371+[4]PHUC!J371+[4]LAM!J371+[4]XUAN!J371+[4]LIEN!J371+[4]HUNG!J371+[4]CNAM!J371+[4]TAY!J371+[4]HOA!J371+[4]VAN!J371+[4]PDINH!J371+[4]SLOC!J371+[4]TRUNG!J371+[4]TAN!J371+[4]THUONG!J371+[4]HLAO!J371+[4]PNHA!J371+[4]VTRUNG!J371</f>
        <v>0</v>
      </c>
      <c r="K373" s="885" t="e">
        <f>[4]DAI!#REF!+[4]NAM!#REF!+[4]NHAN!#REF!+[4]LY!#REF!+[4]DUC!#REF!+[4]DONG!#REF!+[4]HPHU!#REF!+[4]BAC!#REF!+[4]THANH!#REF!+#REF!+[4]MY!#REF!+[4]HA!#REF!+[4]PHUC!#REF!+[4]LAM!#REF!+[4]XUAN!#REF!+[4]LIEN!#REF!</f>
        <v>#REF!</v>
      </c>
      <c r="L373" s="885" t="e">
        <f>[4]DAI!#REF!+[4]NAM!#REF!+[4]NHAN!#REF!+[4]LY!#REF!+[4]DUC!#REF!+[4]DONG!#REF!+[4]HPHU!#REF!+[4]BAC!#REF!+[4]THANH!#REF!+#REF!+[4]MY!#REF!+[4]HA!#REF!+[4]PHUC!#REF!+[4]LAM!#REF!+[4]XUAN!#REF!+[4]LIEN!#REF!</f>
        <v>#REF!</v>
      </c>
      <c r="M373" s="885" t="e">
        <f>[4]DAI!#REF!+[4]NAM!#REF!+[4]NHAN!#REF!+[4]LY!#REF!+[4]DUC!#REF!+[4]DONG!#REF!+[4]HPHU!#REF!+[4]BAC!#REF!+[4]THANH!#REF!+#REF!+[4]MY!#REF!+[4]HA!#REF!+[4]PHUC!#REF!+[4]LAM!#REF!+[4]XUAN!#REF!+[4]LIEN!#REF!</f>
        <v>#REF!</v>
      </c>
      <c r="N373" s="867">
        <f>[4]DAI!N371+[4]NAM!N371+[4]NHAN!N371+[4]LY!N371+[4]DUC!N371+[4]DONG!N371+[4]HPHU!N371+[4]BAC!N371+[4]THANH!N371+[4]MY!N371+[4]HA!N371+[4]PHUC!N371+[4]LAM!N371+[4]XUAN!N371+[4]LIEN!N371+[4]HUNG!N371+[4]CNAM!N371+[4]TAY!N371+[4]HOA!N371+[4]VAN!N371+[4]PDINH!N371+[4]SLOC!N371+[4]TRUNG!N371+[4]TAN!N371+[4]THUONG!N371+[4]HLAO!N371+[4]PNHA!N371+[4]VTRUNG!N371</f>
        <v>0</v>
      </c>
      <c r="O373" s="867">
        <f>[4]DAI!O371+[4]NAM!O371+[4]NHAN!O371+[4]LY!O371+[4]DUC!O371+[4]DONG!O371+[4]HPHU!O371+[4]BAC!O371+[4]THANH!O371+[4]MY!O371+[4]HA!O371+[4]PHUC!O371+[4]LAM!O371+[4]XUAN!O371+[4]LIEN!O371+[4]HUNG!O371+[4]CNAM!O371+[4]TAY!O371+[4]HOA!O371+[4]VAN!O371+[4]PDINH!O371+[4]SLOC!O371+[4]TRUNG!O371+[4]TAN!O371+[4]THUONG!O371+[4]HLAO!O371+[4]PNHA!O371+[4]VTRUNG!O371</f>
        <v>0</v>
      </c>
      <c r="P373" s="867">
        <f>[4]DAI!P309+[4]NAM!P307+[4]NHAN!P309+[4]LY!P309+[4]DUC!P309+[4]DONG!P309+[4]HPHU!P308+[4]BAC!P308+[4]THANH!P309+[4]MY!P306+[4]HA!P247+[4]PHUC!P305+[4]LAM!P306+[4]XUAN!P304+[4]LIEN!P308</f>
        <v>0</v>
      </c>
      <c r="Q373" s="885" t="e">
        <f>[4]DAI!#REF!+[4]NAM!#REF!+[4]NHAN!#REF!+[4]LY!#REF!+[4]DUC!#REF!+[4]DONG!#REF!+[4]HPHU!#REF!+[4]BAC!#REF!+[4]THANH!#REF!+#REF!+[4]MY!#REF!+[4]HA!#REF!+[4]PHUC!#REF!+[4]LAM!#REF!+[4]XUAN!#REF!+[4]LIEN!#REF!</f>
        <v>#REF!</v>
      </c>
      <c r="R373" s="882" t="e">
        <f>[4]DAI!#REF!+[4]NAM!#REF!+[4]NHAN!#REF!+[4]LY!#REF!+[4]DUC!#REF!+[4]DONG!#REF!+[4]HPHU!#REF!+[4]BAC!#REF!+[4]THANH!#REF!+#REF!+[4]MY!#REF!+[4]HA!#REF!+[4]PHUC!#REF!+[4]LAM!#REF!+[4]XUAN!#REF!+[4]LIEN!#REF!</f>
        <v>#REF!</v>
      </c>
      <c r="S373" s="885" t="e">
        <f>[4]DAI!#REF!+[4]NAM!#REF!+[4]NHAN!#REF!+[4]LY!#REF!+[4]DUC!#REF!+[4]DONG!#REF!+[4]HPHU!#REF!+[4]BAC!#REF!+[4]THANH!#REF!+#REF!+[4]MY!#REF!+[4]HA!#REF!+[4]PHUC!#REF!+[4]LAM!#REF!+[4]XUAN!#REF!+[4]LIEN!#REF!</f>
        <v>#REF!</v>
      </c>
      <c r="T373" s="885" t="e">
        <f>[4]DAI!#REF!+[4]NAM!#REF!+[4]NHAN!#REF!+[4]LY!#REF!+[4]DUC!#REF!+[4]DONG!#REF!+[4]HPHU!#REF!+[4]BAC!#REF!+[4]THANH!#REF!+#REF!+[4]MY!#REF!+[4]HA!#REF!+[4]PHUC!#REF!+[4]LAM!#REF!+[4]XUAN!#REF!+[4]LIEN!#REF!</f>
        <v>#REF!</v>
      </c>
      <c r="U373" s="885" t="e">
        <f>[4]DAI!#REF!+[4]NAM!#REF!+[4]NHAN!#REF!+[4]LY!#REF!+[4]DUC!#REF!+[4]DONG!#REF!+[4]HPHU!#REF!+[4]BAC!#REF!+[4]THANH!#REF!+#REF!+[4]MY!#REF!+[4]HA!#REF!+[4]PHUC!#REF!+[4]LAM!#REF!+[4]XUAN!#REF!+[4]LIEN!#REF!</f>
        <v>#REF!</v>
      </c>
      <c r="V373" s="885" t="e">
        <f>[4]DAI!#REF!+[4]NAM!#REF!+[4]NHAN!#REF!+[4]LY!#REF!+[4]DUC!#REF!+[4]DONG!#REF!+[4]HPHU!#REF!+[4]BAC!#REF!+[4]THANH!#REF!+#REF!+[4]MY!#REF!+[4]HA!#REF!+[4]PHUC!#REF!+[4]LAM!#REF!+[4]XUAN!#REF!+[4]LIEN!#REF!</f>
        <v>#REF!</v>
      </c>
      <c r="W373" s="885" t="e">
        <f>[4]DAI!#REF!+[4]NAM!#REF!+[4]NHAN!#REF!+[4]LY!#REF!+[4]DUC!#REF!+[4]DONG!#REF!+[4]HPHU!#REF!+[4]BAC!#REF!+[4]THANH!#REF!+#REF!+[4]MY!#REF!+[4]HA!#REF!+[4]PHUC!#REF!+[4]LAM!#REF!+[4]XUAN!#REF!+[4]LIEN!#REF!</f>
        <v>#REF!</v>
      </c>
      <c r="X373" s="885" t="e">
        <f>[4]DAI!#REF!+[4]NAM!#REF!+[4]NHAN!#REF!+[4]LY!#REF!+[4]DUC!#REF!+[4]DONG!#REF!+[4]HPHU!#REF!+[4]BAC!#REF!+[4]THANH!#REF!+#REF!+[4]MY!#REF!+[4]HA!#REF!+[4]PHUC!#REF!+[4]LAM!#REF!+[4]XUAN!#REF!+[4]LIEN!#REF!</f>
        <v>#REF!</v>
      </c>
      <c r="Y373" s="885" t="e">
        <f>[4]DAI!#REF!+[4]NAM!#REF!+[4]NHAN!#REF!+[4]LY!#REF!+[4]DUC!#REF!+[4]DONG!#REF!+[4]HPHU!#REF!+[4]BAC!#REF!+[4]THANH!#REF!+#REF!+[4]MY!#REF!+[4]HA!#REF!+[4]PHUC!#REF!+[4]LAM!#REF!+[4]XUAN!#REF!+[4]LIEN!#REF!</f>
        <v>#REF!</v>
      </c>
      <c r="Z373" s="885" t="e">
        <f>[4]DAI!#REF!+[4]NAM!#REF!+[4]NHAN!#REF!+[4]LY!#REF!+[4]DUC!#REF!+[4]DONG!#REF!+[4]HPHU!#REF!+[4]BAC!#REF!+[4]THANH!#REF!+#REF!+[4]MY!#REF!+[4]HA!#REF!+[4]PHUC!#REF!+[4]LAM!#REF!+[4]XUAN!#REF!+[4]LIEN!#REF!</f>
        <v>#REF!</v>
      </c>
      <c r="AA373" s="885" t="e">
        <f>[4]DAI!#REF!+[4]NAM!#REF!+[4]NHAN!#REF!+[4]LY!#REF!+[4]DUC!#REF!+[4]DONG!#REF!+[4]HPHU!#REF!+[4]BAC!#REF!+[4]THANH!#REF!+#REF!+[4]MY!#REF!+[4]HA!#REF!+[4]PHUC!#REF!+[4]LAM!#REF!+[4]XUAN!#REF!+[4]LIEN!#REF!</f>
        <v>#REF!</v>
      </c>
      <c r="AB373" s="885" t="e">
        <f>[4]DAI!#REF!+[4]NAM!#REF!+[4]NHAN!#REF!+[4]LY!#REF!+[4]DUC!#REF!+[4]DONG!#REF!+[4]HPHU!#REF!+[4]BAC!#REF!+[4]THANH!#REF!+#REF!+[4]MY!#REF!+[4]HA!#REF!+[4]PHUC!#REF!+[4]LAM!#REF!+[4]XUAN!#REF!+[4]LIEN!#REF!</f>
        <v>#REF!</v>
      </c>
      <c r="AC373" s="885" t="e">
        <f>[4]DAI!#REF!+[4]NAM!#REF!+[4]NHAN!#REF!+[4]LY!#REF!+[4]DUC!#REF!+[4]DONG!#REF!+[4]HPHU!#REF!+[4]BAC!#REF!+[4]THANH!#REF!+#REF!+[4]MY!#REF!+[4]HA!#REF!+[4]PHUC!#REF!+[4]LAM!#REF!+[4]XUAN!#REF!+[4]LIEN!#REF!</f>
        <v>#REF!</v>
      </c>
      <c r="AD373" s="867">
        <f>[4]DAI!AD309+[4]NAM!AD307+[4]NHAN!AD309+[4]LY!AD309+[4]DUC!AD309+[4]DONG!AD309+[4]HPHU!AD308+[4]BAC!AD308+[4]THANH!AD309+[4]MY!AD306+[4]HA!AD247+[4]PHUC!AD305+[4]LAM!AD306+[4]XUAN!AD304+[4]LIEN!AD308</f>
        <v>0</v>
      </c>
      <c r="AE373" s="885" t="e">
        <f>[4]DAI!#REF!+[4]NAM!#REF!+[4]NHAN!#REF!+[4]LY!#REF!+[4]DUC!#REF!+[4]DONG!#REF!+[4]HPHU!#REF!+[4]BAC!#REF!+[4]THANH!#REF!+#REF!+[4]MY!#REF!+[4]HA!#REF!+[4]PHUC!#REF!+[4]LAM!#REF!+[4]XUAN!#REF!+[4]LIEN!#REF!</f>
        <v>#REF!</v>
      </c>
      <c r="AF373" s="885" t="e">
        <f>[4]DAI!#REF!+[4]NAM!#REF!+[4]NHAN!#REF!+[4]LY!#REF!+[4]DUC!#REF!+[4]DONG!#REF!+[4]HPHU!#REF!+[4]BAC!#REF!+[4]THANH!#REF!+#REF!+[4]MY!#REF!+[4]HA!#REF!+[4]PHUC!#REF!+[4]LAM!#REF!+[4]XUAN!#REF!+[4]LIEN!#REF!</f>
        <v>#REF!</v>
      </c>
      <c r="AG373" s="885" t="e">
        <f>[4]DAI!#REF!+[4]NAM!#REF!+[4]NHAN!#REF!+[4]LY!#REF!+[4]DUC!#REF!+[4]DONG!#REF!+[4]HPHU!#REF!+[4]BAC!#REF!+[4]THANH!#REF!+#REF!+[4]MY!#REF!+[4]HA!#REF!+[4]PHUC!#REF!+[4]LAM!#REF!+[4]XUAN!#REF!+[4]LIEN!#REF!</f>
        <v>#REF!</v>
      </c>
      <c r="AH373" s="885" t="e">
        <f>[4]DAI!#REF!+[4]NAM!#REF!+[4]NHAN!#REF!+[4]LY!#REF!+[4]DUC!#REF!+[4]DONG!#REF!+[4]HPHU!#REF!+[4]BAC!#REF!+[4]THANH!#REF!+#REF!+[4]MY!#REF!+[4]HA!#REF!+[4]PHUC!#REF!+[4]LAM!#REF!+[4]XUAN!#REF!+[4]LIEN!#REF!</f>
        <v>#REF!</v>
      </c>
      <c r="AI373" s="885" t="e">
        <f>[4]DAI!#REF!+[4]NAM!#REF!+[4]NHAN!#REF!+[4]LY!#REF!+[4]DUC!#REF!+[4]DONG!#REF!+[4]HPHU!#REF!+[4]BAC!#REF!+[4]THANH!#REF!+#REF!+[4]MY!#REF!+[4]HA!#REF!+[4]PHUC!#REF!+[4]LAM!#REF!+[4]XUAN!#REF!+[4]LIEN!#REF!</f>
        <v>#REF!</v>
      </c>
      <c r="AJ373" s="885" t="e">
        <f>[4]DAI!#REF!+[4]NAM!#REF!+[4]NHAN!#REF!+[4]LY!#REF!+[4]DUC!#REF!+[4]DONG!#REF!+[4]HPHU!#REF!+[4]BAC!#REF!+[4]THANH!#REF!+#REF!+[4]MY!#REF!+[4]HA!#REF!+[4]PHUC!#REF!+[4]LAM!#REF!+[4]XUAN!#REF!+[4]LIEN!#REF!</f>
        <v>#REF!</v>
      </c>
      <c r="AK373" s="867">
        <f>[4]DAI!AK309+[4]NAM!AK307+[4]NHAN!AK309+[4]LY!AK309+[4]DUC!AK309+[4]DONG!AK309+[4]HPHU!AK308+[4]BAC!AK308+[4]THANH!AK309+[4]MY!AK306+[4]HA!AK247+[4]PHUC!AK305+[4]LAM!AK306+[4]XUAN!AK304+[4]LIEN!AK308</f>
        <v>0</v>
      </c>
      <c r="AL373" s="885" t="e">
        <f>[4]DAI!#REF!+[4]NAM!#REF!+[4]NHAN!#REF!+[4]LY!#REF!+[4]DUC!#REF!+[4]DONG!#REF!+[4]HPHU!#REF!+[4]BAC!#REF!+[4]THANH!#REF!+#REF!+[4]MY!#REF!+[4]HA!#REF!+[4]PHUC!#REF!+[4]LAM!#REF!+[4]XUAN!#REF!+[4]LIEN!#REF!</f>
        <v>#REF!</v>
      </c>
      <c r="AM373" s="885" t="e">
        <f>[4]DAI!#REF!+[4]NAM!#REF!+[4]NHAN!#REF!+[4]LY!#REF!+[4]DUC!#REF!+[4]DONG!#REF!+[4]HPHU!#REF!+[4]BAC!#REF!+[4]THANH!#REF!+#REF!+[4]MY!#REF!+[4]HA!#REF!+[4]PHUC!#REF!+[4]LAM!#REF!+[4]XUAN!#REF!+[4]LIEN!#REF!</f>
        <v>#REF!</v>
      </c>
      <c r="AN373" s="867">
        <f>[4]DAI!AN309+[4]NAM!AN307+[4]NHAN!AN309+[4]LY!AN309+[4]DUC!AN309+[4]DONG!AN309+[4]HPHU!AN308+[4]BAC!AN308+[4]THANH!AN309+[4]MY!AN306+[4]HA!AN247+[4]PHUC!AN305+[4]LAM!AN306+[4]XUAN!AN304+[4]LIEN!AN308</f>
        <v>0</v>
      </c>
      <c r="AO373" s="885" t="e">
        <f>[4]DAI!#REF!+[4]NAM!#REF!+[4]NHAN!#REF!+[4]LY!#REF!+[4]DUC!#REF!+[4]DONG!#REF!+[4]HPHU!#REF!+[4]BAC!#REF!+[4]THANH!#REF!+#REF!+[4]MY!#REF!+[4]HA!#REF!+[4]PHUC!#REF!+[4]LAM!#REF!+[4]XUAN!#REF!+[4]LIEN!#REF!</f>
        <v>#REF!</v>
      </c>
      <c r="AP373" s="885" t="e">
        <f>[4]DAI!#REF!+[4]NAM!#REF!+[4]NHAN!#REF!+[4]LY!#REF!+[4]DUC!#REF!+[4]DONG!#REF!+[4]HPHU!#REF!+[4]BAC!#REF!+[4]THANH!#REF!+#REF!+[4]MY!#REF!+[4]HA!#REF!+[4]PHUC!#REF!+[4]LAM!#REF!+[4]XUAN!#REF!+[4]LIEN!#REF!</f>
        <v>#REF!</v>
      </c>
      <c r="AQ373" s="885" t="e">
        <f>[4]DAI!#REF!+[4]NAM!#REF!+[4]NHAN!#REF!+[4]LY!#REF!+[4]DUC!#REF!+[4]DONG!#REF!+[4]HPHU!#REF!+[4]BAC!#REF!+[4]THANH!#REF!+#REF!+[4]MY!#REF!+[4]HA!#REF!+[4]PHUC!#REF!+[4]LAM!#REF!+[4]XUAN!#REF!+[4]LIEN!#REF!</f>
        <v>#REF!</v>
      </c>
      <c r="AR373" s="867">
        <f>[4]DAI!AR371+[4]NAM!AR371+[4]NHAN!AR371+[4]LY!AR371+[4]DUC!AR371+[4]DONG!AR371+[4]HPHU!AR371+[4]BAC!AR371+[4]THANH!AR371+[4]MY!AR371+[4]HA!AR371+[4]PHUC!AR371+[4]LAM!AR371+[4]XUAN!AR371+[4]LIEN!AR371+[4]HUNG!AR371+[4]CNAM!AR371+[4]TAY!AR371+[4]HOA!AR371+[4]VAN!AR371+[4]PDINH!AR371+[4]SLOC!AR371+[4]TRUNG!AR371+[4]TAN!AR371+[4]THUONG!AR371+[4]HLAO!AR371+[4]PNHA!AR371+[4]VTRUNG!AR371</f>
        <v>0</v>
      </c>
      <c r="AS373" s="867">
        <f>[4]DAI!AS309+[4]NAM!AS307+[4]NHAN!AS309+[4]LY!AS309+[4]DUC!AS309+[4]DONG!AS309+[4]HPHU!AS308+[4]BAC!AS308+[4]THANH!AS309+[4]MY!AS306+[4]HA!AS247+[4]PHUC!AS305+[4]LAM!AS306+[4]XUAN!AS304+[4]LIEN!AS308</f>
        <v>0</v>
      </c>
      <c r="AT373" s="867"/>
      <c r="AU373" s="867">
        <f>[4]DAI!AU309+[4]NAM!AU307+[4]NHAN!AU309+[4]LY!AU309+[4]DUC!AU309+[4]DONG!AU309+[4]HPHU!AU308+[4]BAC!AU308+[4]THANH!AU309+[4]MY!AU306+[4]HA!AU247+[4]PHUC!AU305+[4]LAM!AU306+[4]XUAN!AU304+[4]LIEN!AU308</f>
        <v>0</v>
      </c>
      <c r="AV373" s="838">
        <f>[4]DAI!AV371+[4]NAM!AV371+[4]NHAN!AV371+[4]LY!AV371+[4]DUC!AV371+[4]DONG!AV371+[4]HPHU!AV371+[4]BAC!AV371+[4]THANH!AV371+[4]MY!AV371+[4]HA!AV371+[4]PHUC!AV371+[4]LAM!AV371+[4]XUAN!AV371+[4]LIEN!AV371+[4]HUNG!AV371+[4]CNAM!AV371+[4]TAY!AV371+[4]HOA!AV371+[4]VAN!AV371+[4]PDINH!AV371+[4]SLOC!AV371+[4]TRUNG!AV371+[4]TAN!AV371+[4]THUONG!AV371+[4]HLAO!AV371+[4]PNHA!AV371+[4]VTRUNG!AV371</f>
        <v>0</v>
      </c>
      <c r="AW373" s="885" t="e">
        <f>[4]DAI!#REF!+[4]NAM!#REF!+[4]NHAN!#REF!+[4]LY!#REF!+[4]DUC!#REF!+[4]DONG!#REF!+[4]HPHU!#REF!+[4]BAC!#REF!+[4]THANH!#REF!+#REF!+[4]MY!#REF!+[4]HA!#REF!+[4]PHUC!#REF!+[4]LAM!#REF!+[4]XUAN!#REF!+[4]LIEN!#REF!</f>
        <v>#REF!</v>
      </c>
      <c r="AX373" s="885" t="e">
        <f>[4]DAI!#REF!+[4]NAM!#REF!+[4]NHAN!#REF!+[4]LY!#REF!+[4]DUC!#REF!+[4]DONG!#REF!+[4]HPHU!#REF!+[4]BAC!#REF!+[4]THANH!#REF!+#REF!+[4]MY!#REF!+[4]HA!#REF!+[4]PHUC!#REF!+[4]LAM!#REF!+[4]XUAN!#REF!+[4]LIEN!#REF!</f>
        <v>#REF!</v>
      </c>
      <c r="AY373" s="885" t="e">
        <f>[4]DAI!#REF!+[4]NAM!#REF!+[4]NHAN!#REF!+[4]LY!#REF!+[4]DUC!#REF!+[4]DONG!#REF!+[4]HPHU!#REF!+[4]BAC!#REF!+[4]THANH!#REF!+#REF!+[4]MY!#REF!+[4]HA!#REF!+[4]PHUC!#REF!+[4]LAM!#REF!+[4]XUAN!#REF!+[4]LIEN!#REF!</f>
        <v>#REF!</v>
      </c>
      <c r="AZ373" s="867">
        <f>[4]DAI!AZ309+[4]NAM!AZ307+[4]NHAN!AZ309+[4]LY!AZ309+[4]DUC!AZ309+[4]DONG!AZ309+[4]HPHU!AZ308+[4]BAC!AZ308+[4]THANH!AZ309+[4]MY!AZ306+[4]HA!AZ247+[4]PHUC!AZ305+[4]LAM!AZ306+[4]XUAN!AZ304+[4]LIEN!AZ308</f>
        <v>0</v>
      </c>
      <c r="BA373" s="885" t="e">
        <f>[4]DAI!#REF!+[4]NAM!#REF!+[4]NHAN!#REF!+[4]LY!#REF!+[4]DUC!#REF!+[4]DONG!#REF!+[4]HPHU!#REF!+[4]BAC!#REF!+[4]THANH!#REF!+#REF!+[4]MY!#REF!+[4]HA!#REF!+[4]PHUC!#REF!+[4]LAM!#REF!+[4]XUAN!#REF!+[4]LIEN!#REF!</f>
        <v>#REF!</v>
      </c>
      <c r="BB373" s="885" t="e">
        <f>[4]DAI!#REF!+[4]NAM!#REF!+[4]NHAN!#REF!+[4]LY!#REF!+[4]DUC!#REF!+[4]DONG!#REF!+[4]HPHU!#REF!+[4]BAC!#REF!+[4]THANH!#REF!+#REF!+[4]MY!#REF!+[4]HA!#REF!+[4]PHUC!#REF!+[4]LAM!#REF!+[4]XUAN!#REF!+[4]LIEN!#REF!</f>
        <v>#REF!</v>
      </c>
      <c r="BC373" s="885" t="e">
        <f>[4]DAI!#REF!+[4]NAM!#REF!+[4]NHAN!#REF!+[4]LY!#REF!+[4]DUC!#REF!+[4]DONG!#REF!+[4]HPHU!#REF!+[4]BAC!#REF!+[4]THANH!#REF!+#REF!+[4]MY!#REF!+[4]HA!#REF!+[4]PHUC!#REF!+[4]LAM!#REF!+[4]XUAN!#REF!+[4]LIEN!#REF!</f>
        <v>#REF!</v>
      </c>
      <c r="BD373" s="867">
        <f>[4]DAI!BD309+[4]NAM!BD307+[4]NHAN!BD309+[4]LY!BD309+[4]DUC!BD309+[4]DONG!BD309+[4]HPHU!BD308+[4]BAC!BD308+[4]THANH!BD309+[4]MY!BD306+[4]HA!BD247+[4]PHUC!BD305+[4]LAM!BD306+[4]XUAN!BD304+[4]LIEN!BD308</f>
        <v>0</v>
      </c>
      <c r="BE373" s="885" t="e">
        <f>[4]DAI!#REF!+[4]NAM!#REF!+[4]NHAN!#REF!+[4]LY!#REF!+[4]DUC!#REF!+[4]DONG!#REF!+[4]HPHU!#REF!+[4]BAC!#REF!+[4]THANH!#REF!+#REF!+[4]MY!#REF!+[4]HA!#REF!+[4]PHUC!#REF!+[4]LAM!#REF!+[4]XUAN!#REF!+[4]LIEN!#REF!</f>
        <v>#REF!</v>
      </c>
      <c r="BF373" s="885" t="e">
        <f>[4]DAI!#REF!+[4]NAM!#REF!+[4]NHAN!#REF!+[4]LY!#REF!+[4]DUC!#REF!+[4]DONG!#REF!+[4]HPHU!#REF!+[4]BAC!#REF!+[4]THANH!#REF!+#REF!+[4]MY!#REF!+[4]HA!#REF!+[4]PHUC!#REF!+[4]LAM!#REF!+[4]XUAN!#REF!+[4]LIEN!#REF!</f>
        <v>#REF!</v>
      </c>
      <c r="BG373" s="885" t="e">
        <f>[4]DAI!#REF!+[4]NAM!#REF!+[4]NHAN!#REF!+[4]LY!#REF!+[4]DUC!#REF!+[4]DONG!#REF!+[4]HPHU!#REF!+[4]BAC!#REF!+[4]THANH!#REF!+#REF!+[4]MY!#REF!+[4]HA!#REF!+[4]PHUC!#REF!+[4]LAM!#REF!+[4]XUAN!#REF!+[4]LIEN!#REF!</f>
        <v>#REF!</v>
      </c>
      <c r="BH373" s="885" t="e">
        <f>[4]DAI!#REF!+[4]NAM!#REF!+[4]NHAN!#REF!+[4]LY!#REF!+[4]DUC!#REF!+[4]DONG!#REF!+[4]HPHU!#REF!+[4]BAC!#REF!+[4]THANH!#REF!+#REF!+[4]MY!#REF!+[4]HA!#REF!+[4]PHUC!#REF!+[4]LAM!#REF!+[4]XUAN!#REF!+[4]LIEN!#REF!</f>
        <v>#REF!</v>
      </c>
      <c r="BI373" s="885" t="e">
        <f>[4]DAI!#REF!+[4]NAM!#REF!+[4]NHAN!#REF!+[4]LY!#REF!+[4]DUC!#REF!+[4]DONG!#REF!+[4]HPHU!#REF!+[4]BAC!#REF!+[4]THANH!#REF!+#REF!+[4]MY!#REF!+[4]HA!#REF!+[4]PHUC!#REF!+[4]LAM!#REF!+[4]XUAN!#REF!+[4]LIEN!#REF!</f>
        <v>#REF!</v>
      </c>
      <c r="BJ373" s="885" t="e">
        <f>[4]DAI!#REF!+[4]NAM!#REF!+[4]NHAN!#REF!+[4]LY!#REF!+[4]DUC!#REF!+[4]DONG!#REF!+[4]HPHU!#REF!+[4]BAC!#REF!+[4]THANH!#REF!+#REF!+[4]MY!#REF!+[4]HA!#REF!+[4]PHUC!#REF!+[4]LAM!#REF!+[4]XUAN!#REF!+[4]LIEN!#REF!</f>
        <v>#REF!</v>
      </c>
      <c r="BK373" s="885" t="e">
        <f>[4]DAI!#REF!+[4]NAM!#REF!+[4]NHAN!#REF!+[4]LY!#REF!+[4]DUC!#REF!+[4]DONG!#REF!+[4]HPHU!#REF!+[4]BAC!#REF!+[4]THANH!#REF!+#REF!+[4]MY!#REF!+[4]HA!#REF!+[4]PHUC!#REF!+[4]LAM!#REF!+[4]XUAN!#REF!+[4]LIEN!#REF!</f>
        <v>#REF!</v>
      </c>
      <c r="BL373" s="885" t="e">
        <f>[4]DAI!#REF!+[4]NAM!#REF!+[4]NHAN!#REF!+[4]LY!#REF!+[4]DUC!#REF!+[4]DONG!#REF!+[4]HPHU!#REF!+[4]BAC!#REF!+[4]THANH!#REF!+#REF!+[4]MY!#REF!+[4]HA!#REF!+[4]PHUC!#REF!+[4]LAM!#REF!+[4]XUAN!#REF!+[4]LIEN!#REF!</f>
        <v>#REF!</v>
      </c>
    </row>
    <row r="374" spans="1:65" ht="24" hidden="1" customHeight="1" x14ac:dyDescent="0.2">
      <c r="A374" s="886" t="s">
        <v>120</v>
      </c>
      <c r="B374" s="845" t="s">
        <v>124</v>
      </c>
      <c r="C374" s="887" t="s">
        <v>125</v>
      </c>
      <c r="D374" s="885" t="e">
        <f>[4]DAI!#REF!+[4]NAM!#REF!+[4]NHAN!#REF!+[4]LY!#REF!+[4]DUC!#REF!+[4]DONG!#REF!+[4]HPHU!#REF!+[4]BAC!#REF!+[4]THANH!#REF!+#REF!+[4]MY!#REF!+[4]HA!#REF!+[4]PHUC!#REF!+[4]LAM!#REF!+[4]XUAN!#REF!+[4]LIEN!#REF!</f>
        <v>#REF!</v>
      </c>
      <c r="E374" s="885" t="e">
        <f>[4]DAI!#REF!+[4]NAM!#REF!+[4]NHAN!#REF!+[4]LY!#REF!+[4]DUC!#REF!+[4]DONG!#REF!+[4]HPHU!#REF!+[4]BAC!#REF!+[4]THANH!#REF!+#REF!+[4]MY!#REF!+[4]HA!#REF!+[4]PHUC!#REF!+[4]LAM!#REF!+[4]XUAN!#REF!+[4]LIEN!#REF!</f>
        <v>#REF!</v>
      </c>
      <c r="F374" s="885" t="e">
        <f>[4]DAI!#REF!+[4]NAM!#REF!+[4]NHAN!#REF!+[4]LY!#REF!+[4]DUC!#REF!+[4]DONG!#REF!+[4]HPHU!#REF!+[4]BAC!#REF!+[4]THANH!#REF!+#REF!+[4]MY!#REF!+[4]HA!#REF!+[4]PHUC!#REF!+[4]LAM!#REF!+[4]XUAN!#REF!+[4]LIEN!#REF!</f>
        <v>#REF!</v>
      </c>
      <c r="G374" s="867">
        <f>[4]DAI!G372+[4]NAM!G372+[4]NHAN!G372+[4]LY!G372+[4]DUC!G372+[4]DONG!G372+[4]HPHU!G372+[4]BAC!G372+[4]THANH!G372+[4]MY!G372+[4]HA!G372+[4]PHUC!G372+[4]LAM!G372+[4]XUAN!G372+[4]LIEN!G372+[4]HUNG!G372+[4]CNAM!G372+[4]TAY!G372+[4]HOA!G372+[4]VAN!G372+[4]PDINH!G372+[4]SLOC!G372+[4]TRUNG!G372+[4]TAN!G372+[4]THUONG!G372+[4]HLAO!G372+[4]PNHA!G372+[4]VTRUNG!G372</f>
        <v>0</v>
      </c>
      <c r="H374" s="885" t="e">
        <f>[4]DAI!#REF!+[4]NAM!#REF!+[4]NHAN!#REF!+[4]LY!#REF!+[4]DUC!#REF!+[4]DONG!#REF!+[4]HPHU!#REF!+[4]BAC!#REF!+[4]THANH!#REF!+#REF!+[4]MY!#REF!+[4]HA!#REF!+[4]PHUC!#REF!+[4]LAM!#REF!+[4]XUAN!#REF!+[4]LIEN!#REF!</f>
        <v>#REF!</v>
      </c>
      <c r="I374" s="885" t="e">
        <f>[4]DAI!#REF!+[4]NAM!#REF!+[4]NHAN!#REF!+[4]LY!#REF!+[4]DUC!#REF!+[4]DONG!#REF!+[4]HPHU!#REF!+[4]BAC!#REF!+[4]THANH!#REF!+#REF!+[4]MY!#REF!+[4]HA!#REF!+[4]PHUC!#REF!+[4]LAM!#REF!+[4]XUAN!#REF!+[4]LIEN!#REF!</f>
        <v>#REF!</v>
      </c>
      <c r="J374" s="867">
        <f>[4]DAI!J372+[4]NAM!J372+[4]NHAN!J372+[4]LY!J372+[4]DUC!J372+[4]DONG!J372+[4]HPHU!J372+[4]BAC!J372+[4]THANH!J372+[4]MY!J372+[4]HA!J372+[4]PHUC!J372+[4]LAM!J372+[4]XUAN!J372+[4]LIEN!J372+[4]HUNG!J372+[4]CNAM!J372+[4]TAY!J372+[4]HOA!J372+[4]VAN!J372+[4]PDINH!J372+[4]SLOC!J372+[4]TRUNG!J372+[4]TAN!J372+[4]THUONG!J372+[4]HLAO!J372+[4]PNHA!J372+[4]VTRUNG!J372</f>
        <v>0</v>
      </c>
      <c r="K374" s="885" t="e">
        <f>[4]DAI!#REF!+[4]NAM!#REF!+[4]NHAN!#REF!+[4]LY!#REF!+[4]DUC!#REF!+[4]DONG!#REF!+[4]HPHU!#REF!+[4]BAC!#REF!+[4]THANH!#REF!+#REF!+[4]MY!#REF!+[4]HA!#REF!+[4]PHUC!#REF!+[4]LAM!#REF!+[4]XUAN!#REF!+[4]LIEN!#REF!</f>
        <v>#REF!</v>
      </c>
      <c r="L374" s="885" t="e">
        <f>[4]DAI!#REF!+[4]NAM!#REF!+[4]NHAN!#REF!+[4]LY!#REF!+[4]DUC!#REF!+[4]DONG!#REF!+[4]HPHU!#REF!+[4]BAC!#REF!+[4]THANH!#REF!+#REF!+[4]MY!#REF!+[4]HA!#REF!+[4]PHUC!#REF!+[4]LAM!#REF!+[4]XUAN!#REF!+[4]LIEN!#REF!</f>
        <v>#REF!</v>
      </c>
      <c r="M374" s="885" t="e">
        <f>[4]DAI!#REF!+[4]NAM!#REF!+[4]NHAN!#REF!+[4]LY!#REF!+[4]DUC!#REF!+[4]DONG!#REF!+[4]HPHU!#REF!+[4]BAC!#REF!+[4]THANH!#REF!+#REF!+[4]MY!#REF!+[4]HA!#REF!+[4]PHUC!#REF!+[4]LAM!#REF!+[4]XUAN!#REF!+[4]LIEN!#REF!</f>
        <v>#REF!</v>
      </c>
      <c r="N374" s="867">
        <f>[4]DAI!N372+[4]NAM!N372+[4]NHAN!N372+[4]LY!N372+[4]DUC!N372+[4]DONG!N372+[4]HPHU!N372+[4]BAC!N372+[4]THANH!N372+[4]MY!N372+[4]HA!N372+[4]PHUC!N372+[4]LAM!N372+[4]XUAN!N372+[4]LIEN!N372+[4]HUNG!N372+[4]CNAM!N372+[4]TAY!N372+[4]HOA!N372+[4]VAN!N372+[4]PDINH!N372+[4]SLOC!N372+[4]TRUNG!N372+[4]TAN!N372+[4]THUONG!N372+[4]HLAO!N372+[4]PNHA!N372+[4]VTRUNG!N372</f>
        <v>0</v>
      </c>
      <c r="O374" s="867">
        <f>[4]DAI!O372+[4]NAM!O372+[4]NHAN!O372+[4]LY!O372+[4]DUC!O372+[4]DONG!O372+[4]HPHU!O372+[4]BAC!O372+[4]THANH!O372+[4]MY!O372+[4]HA!O372+[4]PHUC!O372+[4]LAM!O372+[4]XUAN!O372+[4]LIEN!O372+[4]HUNG!O372+[4]CNAM!O372+[4]TAY!O372+[4]HOA!O372+[4]VAN!O372+[4]PDINH!O372+[4]SLOC!O372+[4]TRUNG!O372+[4]TAN!O372+[4]THUONG!O372+[4]HLAO!O372+[4]PNHA!O372+[4]VTRUNG!O372</f>
        <v>0</v>
      </c>
      <c r="P374" s="867">
        <f>[4]DAI!P310+[4]NAM!P308+[4]NHAN!P310+[4]LY!P310+[4]DUC!P310+[4]DONG!P310+[4]HPHU!P309+[4]BAC!P309+[4]THANH!P310+[4]MY!P307+[4]HA!P248+[4]PHUC!P306+[4]LAM!P307+[4]XUAN!P305+[4]LIEN!P309</f>
        <v>0</v>
      </c>
      <c r="Q374" s="885" t="e">
        <f>[4]DAI!#REF!+[4]NAM!#REF!+[4]NHAN!#REF!+[4]LY!#REF!+[4]DUC!#REF!+[4]DONG!#REF!+[4]HPHU!#REF!+[4]BAC!#REF!+[4]THANH!#REF!+#REF!+[4]MY!#REF!+[4]HA!#REF!+[4]PHUC!#REF!+[4]LAM!#REF!+[4]XUAN!#REF!+[4]LIEN!#REF!</f>
        <v>#REF!</v>
      </c>
      <c r="R374" s="882" t="e">
        <f>[4]DAI!#REF!+[4]NAM!#REF!+[4]NHAN!#REF!+[4]LY!#REF!+[4]DUC!#REF!+[4]DONG!#REF!+[4]HPHU!#REF!+[4]BAC!#REF!+[4]THANH!#REF!+#REF!+[4]MY!#REF!+[4]HA!#REF!+[4]PHUC!#REF!+[4]LAM!#REF!+[4]XUAN!#REF!+[4]LIEN!#REF!</f>
        <v>#REF!</v>
      </c>
      <c r="S374" s="885" t="e">
        <f>[4]DAI!#REF!+[4]NAM!#REF!+[4]NHAN!#REF!+[4]LY!#REF!+[4]DUC!#REF!+[4]DONG!#REF!+[4]HPHU!#REF!+[4]BAC!#REF!+[4]THANH!#REF!+#REF!+[4]MY!#REF!+[4]HA!#REF!+[4]PHUC!#REF!+[4]LAM!#REF!+[4]XUAN!#REF!+[4]LIEN!#REF!</f>
        <v>#REF!</v>
      </c>
      <c r="T374" s="885" t="e">
        <f>[4]DAI!#REF!+[4]NAM!#REF!+[4]NHAN!#REF!+[4]LY!#REF!+[4]DUC!#REF!+[4]DONG!#REF!+[4]HPHU!#REF!+[4]BAC!#REF!+[4]THANH!#REF!+#REF!+[4]MY!#REF!+[4]HA!#REF!+[4]PHUC!#REF!+[4]LAM!#REF!+[4]XUAN!#REF!+[4]LIEN!#REF!</f>
        <v>#REF!</v>
      </c>
      <c r="U374" s="885" t="e">
        <f>[4]DAI!#REF!+[4]NAM!#REF!+[4]NHAN!#REF!+[4]LY!#REF!+[4]DUC!#REF!+[4]DONG!#REF!+[4]HPHU!#REF!+[4]BAC!#REF!+[4]THANH!#REF!+#REF!+[4]MY!#REF!+[4]HA!#REF!+[4]PHUC!#REF!+[4]LAM!#REF!+[4]XUAN!#REF!+[4]LIEN!#REF!</f>
        <v>#REF!</v>
      </c>
      <c r="V374" s="885" t="e">
        <f>[4]DAI!#REF!+[4]NAM!#REF!+[4]NHAN!#REF!+[4]LY!#REF!+[4]DUC!#REF!+[4]DONG!#REF!+[4]HPHU!#REF!+[4]BAC!#REF!+[4]THANH!#REF!+#REF!+[4]MY!#REF!+[4]HA!#REF!+[4]PHUC!#REF!+[4]LAM!#REF!+[4]XUAN!#REF!+[4]LIEN!#REF!</f>
        <v>#REF!</v>
      </c>
      <c r="W374" s="885" t="e">
        <f>[4]DAI!#REF!+[4]NAM!#REF!+[4]NHAN!#REF!+[4]LY!#REF!+[4]DUC!#REF!+[4]DONG!#REF!+[4]HPHU!#REF!+[4]BAC!#REF!+[4]THANH!#REF!+#REF!+[4]MY!#REF!+[4]HA!#REF!+[4]PHUC!#REF!+[4]LAM!#REF!+[4]XUAN!#REF!+[4]LIEN!#REF!</f>
        <v>#REF!</v>
      </c>
      <c r="X374" s="885" t="e">
        <f>[4]DAI!#REF!+[4]NAM!#REF!+[4]NHAN!#REF!+[4]LY!#REF!+[4]DUC!#REF!+[4]DONG!#REF!+[4]HPHU!#REF!+[4]BAC!#REF!+[4]THANH!#REF!+#REF!+[4]MY!#REF!+[4]HA!#REF!+[4]PHUC!#REF!+[4]LAM!#REF!+[4]XUAN!#REF!+[4]LIEN!#REF!</f>
        <v>#REF!</v>
      </c>
      <c r="Y374" s="885" t="e">
        <f>[4]DAI!#REF!+[4]NAM!#REF!+[4]NHAN!#REF!+[4]LY!#REF!+[4]DUC!#REF!+[4]DONG!#REF!+[4]HPHU!#REF!+[4]BAC!#REF!+[4]THANH!#REF!+#REF!+[4]MY!#REF!+[4]HA!#REF!+[4]PHUC!#REF!+[4]LAM!#REF!+[4]XUAN!#REF!+[4]LIEN!#REF!</f>
        <v>#REF!</v>
      </c>
      <c r="Z374" s="885" t="e">
        <f>[4]DAI!#REF!+[4]NAM!#REF!+[4]NHAN!#REF!+[4]LY!#REF!+[4]DUC!#REF!+[4]DONG!#REF!+[4]HPHU!#REF!+[4]BAC!#REF!+[4]THANH!#REF!+#REF!+[4]MY!#REF!+[4]HA!#REF!+[4]PHUC!#REF!+[4]LAM!#REF!+[4]XUAN!#REF!+[4]LIEN!#REF!</f>
        <v>#REF!</v>
      </c>
      <c r="AA374" s="885" t="e">
        <f>[4]DAI!#REF!+[4]NAM!#REF!+[4]NHAN!#REF!+[4]LY!#REF!+[4]DUC!#REF!+[4]DONG!#REF!+[4]HPHU!#REF!+[4]BAC!#REF!+[4]THANH!#REF!+#REF!+[4]MY!#REF!+[4]HA!#REF!+[4]PHUC!#REF!+[4]LAM!#REF!+[4]XUAN!#REF!+[4]LIEN!#REF!</f>
        <v>#REF!</v>
      </c>
      <c r="AB374" s="885" t="e">
        <f>[4]DAI!#REF!+[4]NAM!#REF!+[4]NHAN!#REF!+[4]LY!#REF!+[4]DUC!#REF!+[4]DONG!#REF!+[4]HPHU!#REF!+[4]BAC!#REF!+[4]THANH!#REF!+#REF!+[4]MY!#REF!+[4]HA!#REF!+[4]PHUC!#REF!+[4]LAM!#REF!+[4]XUAN!#REF!+[4]LIEN!#REF!</f>
        <v>#REF!</v>
      </c>
      <c r="AC374" s="885" t="e">
        <f>[4]DAI!#REF!+[4]NAM!#REF!+[4]NHAN!#REF!+[4]LY!#REF!+[4]DUC!#REF!+[4]DONG!#REF!+[4]HPHU!#REF!+[4]BAC!#REF!+[4]THANH!#REF!+#REF!+[4]MY!#REF!+[4]HA!#REF!+[4]PHUC!#REF!+[4]LAM!#REF!+[4]XUAN!#REF!+[4]LIEN!#REF!</f>
        <v>#REF!</v>
      </c>
      <c r="AD374" s="867">
        <f>[4]DAI!AD310+[4]NAM!AD308+[4]NHAN!AD310+[4]LY!AD310+[4]DUC!AD310+[4]DONG!AD310+[4]HPHU!AD309+[4]BAC!AD309+[4]THANH!AD310+[4]MY!AD307+[4]HA!AD248+[4]PHUC!AD306+[4]LAM!AD307+[4]XUAN!AD305+[4]LIEN!AD309</f>
        <v>0</v>
      </c>
      <c r="AE374" s="885" t="e">
        <f>[4]DAI!#REF!+[4]NAM!#REF!+[4]NHAN!#REF!+[4]LY!#REF!+[4]DUC!#REF!+[4]DONG!#REF!+[4]HPHU!#REF!+[4]BAC!#REF!+[4]THANH!#REF!+#REF!+[4]MY!#REF!+[4]HA!#REF!+[4]PHUC!#REF!+[4]LAM!#REF!+[4]XUAN!#REF!+[4]LIEN!#REF!</f>
        <v>#REF!</v>
      </c>
      <c r="AF374" s="885" t="e">
        <f>[4]DAI!#REF!+[4]NAM!#REF!+[4]NHAN!#REF!+[4]LY!#REF!+[4]DUC!#REF!+[4]DONG!#REF!+[4]HPHU!#REF!+[4]BAC!#REF!+[4]THANH!#REF!+#REF!+[4]MY!#REF!+[4]HA!#REF!+[4]PHUC!#REF!+[4]LAM!#REF!+[4]XUAN!#REF!+[4]LIEN!#REF!</f>
        <v>#REF!</v>
      </c>
      <c r="AG374" s="885" t="e">
        <f>[4]DAI!#REF!+[4]NAM!#REF!+[4]NHAN!#REF!+[4]LY!#REF!+[4]DUC!#REF!+[4]DONG!#REF!+[4]HPHU!#REF!+[4]BAC!#REF!+[4]THANH!#REF!+#REF!+[4]MY!#REF!+[4]HA!#REF!+[4]PHUC!#REF!+[4]LAM!#REF!+[4]XUAN!#REF!+[4]LIEN!#REF!</f>
        <v>#REF!</v>
      </c>
      <c r="AH374" s="885" t="e">
        <f>[4]DAI!#REF!+[4]NAM!#REF!+[4]NHAN!#REF!+[4]LY!#REF!+[4]DUC!#REF!+[4]DONG!#REF!+[4]HPHU!#REF!+[4]BAC!#REF!+[4]THANH!#REF!+#REF!+[4]MY!#REF!+[4]HA!#REF!+[4]PHUC!#REF!+[4]LAM!#REF!+[4]XUAN!#REF!+[4]LIEN!#REF!</f>
        <v>#REF!</v>
      </c>
      <c r="AI374" s="885" t="e">
        <f>[4]DAI!#REF!+[4]NAM!#REF!+[4]NHAN!#REF!+[4]LY!#REF!+[4]DUC!#REF!+[4]DONG!#REF!+[4]HPHU!#REF!+[4]BAC!#REF!+[4]THANH!#REF!+#REF!+[4]MY!#REF!+[4]HA!#REF!+[4]PHUC!#REF!+[4]LAM!#REF!+[4]XUAN!#REF!+[4]LIEN!#REF!</f>
        <v>#REF!</v>
      </c>
      <c r="AJ374" s="885" t="e">
        <f>[4]DAI!#REF!+[4]NAM!#REF!+[4]NHAN!#REF!+[4]LY!#REF!+[4]DUC!#REF!+[4]DONG!#REF!+[4]HPHU!#REF!+[4]BAC!#REF!+[4]THANH!#REF!+#REF!+[4]MY!#REF!+[4]HA!#REF!+[4]PHUC!#REF!+[4]LAM!#REF!+[4]XUAN!#REF!+[4]LIEN!#REF!</f>
        <v>#REF!</v>
      </c>
      <c r="AK374" s="867">
        <f>[4]DAI!AK310+[4]NAM!AK308+[4]NHAN!AK310+[4]LY!AK310+[4]DUC!AK310+[4]DONG!AK310+[4]HPHU!AK309+[4]BAC!AK309+[4]THANH!AK310+[4]MY!AK307+[4]HA!AK248+[4]PHUC!AK306+[4]LAM!AK307+[4]XUAN!AK305+[4]LIEN!AK309</f>
        <v>0</v>
      </c>
      <c r="AL374" s="885" t="e">
        <f>[4]DAI!#REF!+[4]NAM!#REF!+[4]NHAN!#REF!+[4]LY!#REF!+[4]DUC!#REF!+[4]DONG!#REF!+[4]HPHU!#REF!+[4]BAC!#REF!+[4]THANH!#REF!+#REF!+[4]MY!#REF!+[4]HA!#REF!+[4]PHUC!#REF!+[4]LAM!#REF!+[4]XUAN!#REF!+[4]LIEN!#REF!</f>
        <v>#REF!</v>
      </c>
      <c r="AM374" s="885" t="e">
        <f>[4]DAI!#REF!+[4]NAM!#REF!+[4]NHAN!#REF!+[4]LY!#REF!+[4]DUC!#REF!+[4]DONG!#REF!+[4]HPHU!#REF!+[4]BAC!#REF!+[4]THANH!#REF!+#REF!+[4]MY!#REF!+[4]HA!#REF!+[4]PHUC!#REF!+[4]LAM!#REF!+[4]XUAN!#REF!+[4]LIEN!#REF!</f>
        <v>#REF!</v>
      </c>
      <c r="AN374" s="867">
        <f>[4]DAI!AN310+[4]NAM!AN308+[4]NHAN!AN310+[4]LY!AN310+[4]DUC!AN310+[4]DONG!AN310+[4]HPHU!AN309+[4]BAC!AN309+[4]THANH!AN310+[4]MY!AN307+[4]HA!AN248+[4]PHUC!AN306+[4]LAM!AN307+[4]XUAN!AN305+[4]LIEN!AN309</f>
        <v>0</v>
      </c>
      <c r="AO374" s="885" t="e">
        <f>[4]DAI!#REF!+[4]NAM!#REF!+[4]NHAN!#REF!+[4]LY!#REF!+[4]DUC!#REF!+[4]DONG!#REF!+[4]HPHU!#REF!+[4]BAC!#REF!+[4]THANH!#REF!+#REF!+[4]MY!#REF!+[4]HA!#REF!+[4]PHUC!#REF!+[4]LAM!#REF!+[4]XUAN!#REF!+[4]LIEN!#REF!</f>
        <v>#REF!</v>
      </c>
      <c r="AP374" s="885" t="e">
        <f>[4]DAI!#REF!+[4]NAM!#REF!+[4]NHAN!#REF!+[4]LY!#REF!+[4]DUC!#REF!+[4]DONG!#REF!+[4]HPHU!#REF!+[4]BAC!#REF!+[4]THANH!#REF!+#REF!+[4]MY!#REF!+[4]HA!#REF!+[4]PHUC!#REF!+[4]LAM!#REF!+[4]XUAN!#REF!+[4]LIEN!#REF!</f>
        <v>#REF!</v>
      </c>
      <c r="AQ374" s="885" t="e">
        <f>[4]DAI!#REF!+[4]NAM!#REF!+[4]NHAN!#REF!+[4]LY!#REF!+[4]DUC!#REF!+[4]DONG!#REF!+[4]HPHU!#REF!+[4]BAC!#REF!+[4]THANH!#REF!+#REF!+[4]MY!#REF!+[4]HA!#REF!+[4]PHUC!#REF!+[4]LAM!#REF!+[4]XUAN!#REF!+[4]LIEN!#REF!</f>
        <v>#REF!</v>
      </c>
      <c r="AR374" s="867">
        <f>[4]DAI!AR372+[4]NAM!AR372+[4]NHAN!AR372+[4]LY!AR372+[4]DUC!AR372+[4]DONG!AR372+[4]HPHU!AR372+[4]BAC!AR372+[4]THANH!AR372+[4]MY!AR372+[4]HA!AR372+[4]PHUC!AR372+[4]LAM!AR372+[4]XUAN!AR372+[4]LIEN!AR372+[4]HUNG!AR372+[4]CNAM!AR372+[4]TAY!AR372+[4]HOA!AR372+[4]VAN!AR372+[4]PDINH!AR372+[4]SLOC!AR372+[4]TRUNG!AR372+[4]TAN!AR372+[4]THUONG!AR372+[4]HLAO!AR372+[4]PNHA!AR372+[4]VTRUNG!AR372</f>
        <v>0</v>
      </c>
      <c r="AS374" s="867">
        <f>[4]DAI!AS310+[4]NAM!AS308+[4]NHAN!AS310+[4]LY!AS310+[4]DUC!AS310+[4]DONG!AS310+[4]HPHU!AS309+[4]BAC!AS309+[4]THANH!AS310+[4]MY!AS307+[4]HA!AS248+[4]PHUC!AS306+[4]LAM!AS307+[4]XUAN!AS305+[4]LIEN!AS309</f>
        <v>0</v>
      </c>
      <c r="AT374" s="867"/>
      <c r="AU374" s="867">
        <f>[4]DAI!AU310+[4]NAM!AU308+[4]NHAN!AU310+[4]LY!AU310+[4]DUC!AU310+[4]DONG!AU310+[4]HPHU!AU309+[4]BAC!AU309+[4]THANH!AU310+[4]MY!AU307+[4]HA!AU248+[4]PHUC!AU306+[4]LAM!AU307+[4]XUAN!AU305+[4]LIEN!AU309</f>
        <v>0</v>
      </c>
      <c r="AV374" s="838">
        <f>[4]DAI!AV372+[4]NAM!AV372+[4]NHAN!AV372+[4]LY!AV372+[4]DUC!AV372+[4]DONG!AV372+[4]HPHU!AV372+[4]BAC!AV372+[4]THANH!AV372+[4]MY!AV372+[4]HA!AV372+[4]PHUC!AV372+[4]LAM!AV372+[4]XUAN!AV372+[4]LIEN!AV372+[4]HUNG!AV372+[4]CNAM!AV372+[4]TAY!AV372+[4]HOA!AV372+[4]VAN!AV372+[4]PDINH!AV372+[4]SLOC!AV372+[4]TRUNG!AV372+[4]TAN!AV372+[4]THUONG!AV372+[4]HLAO!AV372+[4]PNHA!AV372+[4]VTRUNG!AV372</f>
        <v>0</v>
      </c>
      <c r="AW374" s="885" t="e">
        <f>[4]DAI!#REF!+[4]NAM!#REF!+[4]NHAN!#REF!+[4]LY!#REF!+[4]DUC!#REF!+[4]DONG!#REF!+[4]HPHU!#REF!+[4]BAC!#REF!+[4]THANH!#REF!+#REF!+[4]MY!#REF!+[4]HA!#REF!+[4]PHUC!#REF!+[4]LAM!#REF!+[4]XUAN!#REF!+[4]LIEN!#REF!</f>
        <v>#REF!</v>
      </c>
      <c r="AX374" s="885" t="e">
        <f>[4]DAI!#REF!+[4]NAM!#REF!+[4]NHAN!#REF!+[4]LY!#REF!+[4]DUC!#REF!+[4]DONG!#REF!+[4]HPHU!#REF!+[4]BAC!#REF!+[4]THANH!#REF!+#REF!+[4]MY!#REF!+[4]HA!#REF!+[4]PHUC!#REF!+[4]LAM!#REF!+[4]XUAN!#REF!+[4]LIEN!#REF!</f>
        <v>#REF!</v>
      </c>
      <c r="AY374" s="885" t="e">
        <f>[4]DAI!#REF!+[4]NAM!#REF!+[4]NHAN!#REF!+[4]LY!#REF!+[4]DUC!#REF!+[4]DONG!#REF!+[4]HPHU!#REF!+[4]BAC!#REF!+[4]THANH!#REF!+#REF!+[4]MY!#REF!+[4]HA!#REF!+[4]PHUC!#REF!+[4]LAM!#REF!+[4]XUAN!#REF!+[4]LIEN!#REF!</f>
        <v>#REF!</v>
      </c>
      <c r="AZ374" s="867">
        <f>[4]DAI!AZ310+[4]NAM!AZ308+[4]NHAN!AZ310+[4]LY!AZ310+[4]DUC!AZ310+[4]DONG!AZ310+[4]HPHU!AZ309+[4]BAC!AZ309+[4]THANH!AZ310+[4]MY!AZ307+[4]HA!AZ248+[4]PHUC!AZ306+[4]LAM!AZ307+[4]XUAN!AZ305+[4]LIEN!AZ309</f>
        <v>0</v>
      </c>
      <c r="BA374" s="885" t="e">
        <f>[4]DAI!#REF!+[4]NAM!#REF!+[4]NHAN!#REF!+[4]LY!#REF!+[4]DUC!#REF!+[4]DONG!#REF!+[4]HPHU!#REF!+[4]BAC!#REF!+[4]THANH!#REF!+#REF!+[4]MY!#REF!+[4]HA!#REF!+[4]PHUC!#REF!+[4]LAM!#REF!+[4]XUAN!#REF!+[4]LIEN!#REF!</f>
        <v>#REF!</v>
      </c>
      <c r="BB374" s="885" t="e">
        <f>[4]DAI!#REF!+[4]NAM!#REF!+[4]NHAN!#REF!+[4]LY!#REF!+[4]DUC!#REF!+[4]DONG!#REF!+[4]HPHU!#REF!+[4]BAC!#REF!+[4]THANH!#REF!+#REF!+[4]MY!#REF!+[4]HA!#REF!+[4]PHUC!#REF!+[4]LAM!#REF!+[4]XUAN!#REF!+[4]LIEN!#REF!</f>
        <v>#REF!</v>
      </c>
      <c r="BC374" s="885" t="e">
        <f>[4]DAI!#REF!+[4]NAM!#REF!+[4]NHAN!#REF!+[4]LY!#REF!+[4]DUC!#REF!+[4]DONG!#REF!+[4]HPHU!#REF!+[4]BAC!#REF!+[4]THANH!#REF!+#REF!+[4]MY!#REF!+[4]HA!#REF!+[4]PHUC!#REF!+[4]LAM!#REF!+[4]XUAN!#REF!+[4]LIEN!#REF!</f>
        <v>#REF!</v>
      </c>
      <c r="BD374" s="867">
        <f>[4]DAI!BD310+[4]NAM!BD308+[4]NHAN!BD310+[4]LY!BD310+[4]DUC!BD310+[4]DONG!BD310+[4]HPHU!BD309+[4]BAC!BD309+[4]THANH!BD310+[4]MY!BD307+[4]HA!BD248+[4]PHUC!BD306+[4]LAM!BD307+[4]XUAN!BD305+[4]LIEN!BD309</f>
        <v>0</v>
      </c>
      <c r="BE374" s="885" t="e">
        <f>[4]DAI!#REF!+[4]NAM!#REF!+[4]NHAN!#REF!+[4]LY!#REF!+[4]DUC!#REF!+[4]DONG!#REF!+[4]HPHU!#REF!+[4]BAC!#REF!+[4]THANH!#REF!+#REF!+[4]MY!#REF!+[4]HA!#REF!+[4]PHUC!#REF!+[4]LAM!#REF!+[4]XUAN!#REF!+[4]LIEN!#REF!</f>
        <v>#REF!</v>
      </c>
      <c r="BF374" s="885" t="e">
        <f>[4]DAI!#REF!+[4]NAM!#REF!+[4]NHAN!#REF!+[4]LY!#REF!+[4]DUC!#REF!+[4]DONG!#REF!+[4]HPHU!#REF!+[4]BAC!#REF!+[4]THANH!#REF!+#REF!+[4]MY!#REF!+[4]HA!#REF!+[4]PHUC!#REF!+[4]LAM!#REF!+[4]XUAN!#REF!+[4]LIEN!#REF!</f>
        <v>#REF!</v>
      </c>
      <c r="BG374" s="885" t="e">
        <f>[4]DAI!#REF!+[4]NAM!#REF!+[4]NHAN!#REF!+[4]LY!#REF!+[4]DUC!#REF!+[4]DONG!#REF!+[4]HPHU!#REF!+[4]BAC!#REF!+[4]THANH!#REF!+#REF!+[4]MY!#REF!+[4]HA!#REF!+[4]PHUC!#REF!+[4]LAM!#REF!+[4]XUAN!#REF!+[4]LIEN!#REF!</f>
        <v>#REF!</v>
      </c>
      <c r="BH374" s="885" t="e">
        <f>[4]DAI!#REF!+[4]NAM!#REF!+[4]NHAN!#REF!+[4]LY!#REF!+[4]DUC!#REF!+[4]DONG!#REF!+[4]HPHU!#REF!+[4]BAC!#REF!+[4]THANH!#REF!+#REF!+[4]MY!#REF!+[4]HA!#REF!+[4]PHUC!#REF!+[4]LAM!#REF!+[4]XUAN!#REF!+[4]LIEN!#REF!</f>
        <v>#REF!</v>
      </c>
      <c r="BI374" s="885" t="e">
        <f>[4]DAI!#REF!+[4]NAM!#REF!+[4]NHAN!#REF!+[4]LY!#REF!+[4]DUC!#REF!+[4]DONG!#REF!+[4]HPHU!#REF!+[4]BAC!#REF!+[4]THANH!#REF!+#REF!+[4]MY!#REF!+[4]HA!#REF!+[4]PHUC!#REF!+[4]LAM!#REF!+[4]XUAN!#REF!+[4]LIEN!#REF!</f>
        <v>#REF!</v>
      </c>
      <c r="BJ374" s="885" t="e">
        <f>[4]DAI!#REF!+[4]NAM!#REF!+[4]NHAN!#REF!+[4]LY!#REF!+[4]DUC!#REF!+[4]DONG!#REF!+[4]HPHU!#REF!+[4]BAC!#REF!+[4]THANH!#REF!+#REF!+[4]MY!#REF!+[4]HA!#REF!+[4]PHUC!#REF!+[4]LAM!#REF!+[4]XUAN!#REF!+[4]LIEN!#REF!</f>
        <v>#REF!</v>
      </c>
      <c r="BK374" s="885" t="e">
        <f>[4]DAI!#REF!+[4]NAM!#REF!+[4]NHAN!#REF!+[4]LY!#REF!+[4]DUC!#REF!+[4]DONG!#REF!+[4]HPHU!#REF!+[4]BAC!#REF!+[4]THANH!#REF!+#REF!+[4]MY!#REF!+[4]HA!#REF!+[4]PHUC!#REF!+[4]LAM!#REF!+[4]XUAN!#REF!+[4]LIEN!#REF!</f>
        <v>#REF!</v>
      </c>
      <c r="BL374" s="885" t="e">
        <f>[4]DAI!#REF!+[4]NAM!#REF!+[4]NHAN!#REF!+[4]LY!#REF!+[4]DUC!#REF!+[4]DONG!#REF!+[4]HPHU!#REF!+[4]BAC!#REF!+[4]THANH!#REF!+#REF!+[4]MY!#REF!+[4]HA!#REF!+[4]PHUC!#REF!+[4]LAM!#REF!+[4]XUAN!#REF!+[4]LIEN!#REF!</f>
        <v>#REF!</v>
      </c>
    </row>
    <row r="375" spans="1:65" s="827" customFormat="1" ht="24" hidden="1" customHeight="1" x14ac:dyDescent="0.2">
      <c r="A375" s="883" t="s">
        <v>230</v>
      </c>
      <c r="B375" s="847" t="s">
        <v>126</v>
      </c>
      <c r="C375" s="884" t="s">
        <v>127</v>
      </c>
      <c r="D375" s="885" t="e">
        <f>[4]DAI!#REF!+[4]NAM!#REF!+[4]NHAN!#REF!+[4]LY!#REF!+[4]DUC!#REF!+[4]DONG!#REF!+[4]HPHU!#REF!+[4]BAC!#REF!+[4]THANH!#REF!+#REF!+[4]MY!#REF!+[4]HA!#REF!+[4]PHUC!#REF!+[4]LAM!#REF!+[4]XUAN!#REF!+[4]LIEN!#REF!</f>
        <v>#REF!</v>
      </c>
      <c r="E375" s="885" t="e">
        <f>[4]DAI!#REF!+[4]NAM!#REF!+[4]NHAN!#REF!+[4]LY!#REF!+[4]DUC!#REF!+[4]DONG!#REF!+[4]HPHU!#REF!+[4]BAC!#REF!+[4]THANH!#REF!+#REF!+[4]MY!#REF!+[4]HA!#REF!+[4]PHUC!#REF!+[4]LAM!#REF!+[4]XUAN!#REF!+[4]LIEN!#REF!</f>
        <v>#REF!</v>
      </c>
      <c r="F375" s="885" t="e">
        <f>[4]DAI!#REF!+[4]NAM!#REF!+[4]NHAN!#REF!+[4]LY!#REF!+[4]DUC!#REF!+[4]DONG!#REF!+[4]HPHU!#REF!+[4]BAC!#REF!+[4]THANH!#REF!+#REF!+[4]MY!#REF!+[4]HA!#REF!+[4]PHUC!#REF!+[4]LAM!#REF!+[4]XUAN!#REF!+[4]LIEN!#REF!</f>
        <v>#REF!</v>
      </c>
      <c r="G375" s="867">
        <f>[4]DAI!G373+[4]NAM!G373+[4]NHAN!G373+[4]LY!G373+[4]DUC!G373+[4]DONG!G373+[4]HPHU!G373+[4]BAC!G373+[4]THANH!G373+[4]MY!G373+[4]HA!G373+[4]PHUC!G373+[4]LAM!G373+[4]XUAN!G373+[4]LIEN!G373+[4]HUNG!G373+[4]CNAM!G373+[4]TAY!G373+[4]HOA!G373+[4]VAN!G373+[4]PDINH!G373+[4]SLOC!G373+[4]TRUNG!G373+[4]TAN!G373+[4]THUONG!G373+[4]HLAO!G373+[4]PNHA!G373+[4]VTRUNG!G373</f>
        <v>0</v>
      </c>
      <c r="H375" s="885" t="e">
        <f>[4]DAI!#REF!+[4]NAM!#REF!+[4]NHAN!#REF!+[4]LY!#REF!+[4]DUC!#REF!+[4]DONG!#REF!+[4]HPHU!#REF!+[4]BAC!#REF!+[4]THANH!#REF!+#REF!+[4]MY!#REF!+[4]HA!#REF!+[4]PHUC!#REF!+[4]LAM!#REF!+[4]XUAN!#REF!+[4]LIEN!#REF!</f>
        <v>#REF!</v>
      </c>
      <c r="I375" s="885" t="e">
        <f>[4]DAI!#REF!+[4]NAM!#REF!+[4]NHAN!#REF!+[4]LY!#REF!+[4]DUC!#REF!+[4]DONG!#REF!+[4]HPHU!#REF!+[4]BAC!#REF!+[4]THANH!#REF!+#REF!+[4]MY!#REF!+[4]HA!#REF!+[4]PHUC!#REF!+[4]LAM!#REF!+[4]XUAN!#REF!+[4]LIEN!#REF!</f>
        <v>#REF!</v>
      </c>
      <c r="J375" s="867">
        <f>[4]DAI!J373+[4]NAM!J373+[4]NHAN!J373+[4]LY!J373+[4]DUC!J373+[4]DONG!J373+[4]HPHU!J373+[4]BAC!J373+[4]THANH!J373+[4]MY!J373+[4]HA!J373+[4]PHUC!J373+[4]LAM!J373+[4]XUAN!J373+[4]LIEN!J373+[4]HUNG!J373+[4]CNAM!J373+[4]TAY!J373+[4]HOA!J373+[4]VAN!J373+[4]PDINH!J373+[4]SLOC!J373+[4]TRUNG!J373+[4]TAN!J373+[4]THUONG!J373+[4]HLAO!J373+[4]PNHA!J373+[4]VTRUNG!J373</f>
        <v>0</v>
      </c>
      <c r="K375" s="885" t="e">
        <f>[4]DAI!#REF!+[4]NAM!#REF!+[4]NHAN!#REF!+[4]LY!#REF!+[4]DUC!#REF!+[4]DONG!#REF!+[4]HPHU!#REF!+[4]BAC!#REF!+[4]THANH!#REF!+#REF!+[4]MY!#REF!+[4]HA!#REF!+[4]PHUC!#REF!+[4]LAM!#REF!+[4]XUAN!#REF!+[4]LIEN!#REF!</f>
        <v>#REF!</v>
      </c>
      <c r="L375" s="885" t="e">
        <f>[4]DAI!#REF!+[4]NAM!#REF!+[4]NHAN!#REF!+[4]LY!#REF!+[4]DUC!#REF!+[4]DONG!#REF!+[4]HPHU!#REF!+[4]BAC!#REF!+[4]THANH!#REF!+#REF!+[4]MY!#REF!+[4]HA!#REF!+[4]PHUC!#REF!+[4]LAM!#REF!+[4]XUAN!#REF!+[4]LIEN!#REF!</f>
        <v>#REF!</v>
      </c>
      <c r="M375" s="885" t="e">
        <f>[4]DAI!#REF!+[4]NAM!#REF!+[4]NHAN!#REF!+[4]LY!#REF!+[4]DUC!#REF!+[4]DONG!#REF!+[4]HPHU!#REF!+[4]BAC!#REF!+[4]THANH!#REF!+#REF!+[4]MY!#REF!+[4]HA!#REF!+[4]PHUC!#REF!+[4]LAM!#REF!+[4]XUAN!#REF!+[4]LIEN!#REF!</f>
        <v>#REF!</v>
      </c>
      <c r="N375" s="867">
        <f>[4]DAI!N373+[4]NAM!N373+[4]NHAN!N373+[4]LY!N373+[4]DUC!N373+[4]DONG!N373+[4]HPHU!N373+[4]BAC!N373+[4]THANH!N373+[4]MY!N373+[4]HA!N373+[4]PHUC!N373+[4]LAM!N373+[4]XUAN!N373+[4]LIEN!N373+[4]HUNG!N373+[4]CNAM!N373+[4]TAY!N373+[4]HOA!N373+[4]VAN!N373+[4]PDINH!N373+[4]SLOC!N373+[4]TRUNG!N373+[4]TAN!N373+[4]THUONG!N373+[4]HLAO!N373+[4]PNHA!N373+[4]VTRUNG!N373</f>
        <v>0</v>
      </c>
      <c r="O375" s="867">
        <f>[4]DAI!O373+[4]NAM!O373+[4]NHAN!O373+[4]LY!O373+[4]DUC!O373+[4]DONG!O373+[4]HPHU!O373+[4]BAC!O373+[4]THANH!O373+[4]MY!O373+[4]HA!O373+[4]PHUC!O373+[4]LAM!O373+[4]XUAN!O373+[4]LIEN!O373+[4]HUNG!O373+[4]CNAM!O373+[4]TAY!O373+[4]HOA!O373+[4]VAN!O373+[4]PDINH!O373+[4]SLOC!O373+[4]TRUNG!O373+[4]TAN!O373+[4]THUONG!O373+[4]HLAO!O373+[4]PNHA!O373+[4]VTRUNG!O373</f>
        <v>0</v>
      </c>
      <c r="P375" s="867">
        <f>[4]DAI!P311+[4]NAM!P309+[4]NHAN!P311+[4]LY!P311+[4]DUC!P311+[4]DONG!P311+[4]HPHU!P310+[4]BAC!P310+[4]THANH!P311+[4]MY!P308+[4]HA!P249+[4]PHUC!P307+[4]LAM!P308+[4]XUAN!P306+[4]LIEN!P310</f>
        <v>0</v>
      </c>
      <c r="Q375" s="885" t="e">
        <f>[4]DAI!#REF!+[4]NAM!#REF!+[4]NHAN!#REF!+[4]LY!#REF!+[4]DUC!#REF!+[4]DONG!#REF!+[4]HPHU!#REF!+[4]BAC!#REF!+[4]THANH!#REF!+#REF!+[4]MY!#REF!+[4]HA!#REF!+[4]PHUC!#REF!+[4]LAM!#REF!+[4]XUAN!#REF!+[4]LIEN!#REF!</f>
        <v>#REF!</v>
      </c>
      <c r="R375" s="882" t="e">
        <f>[4]DAI!#REF!+[4]NAM!#REF!+[4]NHAN!#REF!+[4]LY!#REF!+[4]DUC!#REF!+[4]DONG!#REF!+[4]HPHU!#REF!+[4]BAC!#REF!+[4]THANH!#REF!+#REF!+[4]MY!#REF!+[4]HA!#REF!+[4]PHUC!#REF!+[4]LAM!#REF!+[4]XUAN!#REF!+[4]LIEN!#REF!</f>
        <v>#REF!</v>
      </c>
      <c r="S375" s="885" t="e">
        <f>[4]DAI!#REF!+[4]NAM!#REF!+[4]NHAN!#REF!+[4]LY!#REF!+[4]DUC!#REF!+[4]DONG!#REF!+[4]HPHU!#REF!+[4]BAC!#REF!+[4]THANH!#REF!+#REF!+[4]MY!#REF!+[4]HA!#REF!+[4]PHUC!#REF!+[4]LAM!#REF!+[4]XUAN!#REF!+[4]LIEN!#REF!</f>
        <v>#REF!</v>
      </c>
      <c r="T375" s="885" t="e">
        <f>[4]DAI!#REF!+[4]NAM!#REF!+[4]NHAN!#REF!+[4]LY!#REF!+[4]DUC!#REF!+[4]DONG!#REF!+[4]HPHU!#REF!+[4]BAC!#REF!+[4]THANH!#REF!+#REF!+[4]MY!#REF!+[4]HA!#REF!+[4]PHUC!#REF!+[4]LAM!#REF!+[4]XUAN!#REF!+[4]LIEN!#REF!</f>
        <v>#REF!</v>
      </c>
      <c r="U375" s="885" t="e">
        <f>[4]DAI!#REF!+[4]NAM!#REF!+[4]NHAN!#REF!+[4]LY!#REF!+[4]DUC!#REF!+[4]DONG!#REF!+[4]HPHU!#REF!+[4]BAC!#REF!+[4]THANH!#REF!+#REF!+[4]MY!#REF!+[4]HA!#REF!+[4]PHUC!#REF!+[4]LAM!#REF!+[4]XUAN!#REF!+[4]LIEN!#REF!</f>
        <v>#REF!</v>
      </c>
      <c r="V375" s="885" t="e">
        <f>[4]DAI!#REF!+[4]NAM!#REF!+[4]NHAN!#REF!+[4]LY!#REF!+[4]DUC!#REF!+[4]DONG!#REF!+[4]HPHU!#REF!+[4]BAC!#REF!+[4]THANH!#REF!+#REF!+[4]MY!#REF!+[4]HA!#REF!+[4]PHUC!#REF!+[4]LAM!#REF!+[4]XUAN!#REF!+[4]LIEN!#REF!</f>
        <v>#REF!</v>
      </c>
      <c r="W375" s="885" t="e">
        <f>[4]DAI!#REF!+[4]NAM!#REF!+[4]NHAN!#REF!+[4]LY!#REF!+[4]DUC!#REF!+[4]DONG!#REF!+[4]HPHU!#REF!+[4]BAC!#REF!+[4]THANH!#REF!+#REF!+[4]MY!#REF!+[4]HA!#REF!+[4]PHUC!#REF!+[4]LAM!#REF!+[4]XUAN!#REF!+[4]LIEN!#REF!</f>
        <v>#REF!</v>
      </c>
      <c r="X375" s="885" t="e">
        <f>[4]DAI!#REF!+[4]NAM!#REF!+[4]NHAN!#REF!+[4]LY!#REF!+[4]DUC!#REF!+[4]DONG!#REF!+[4]HPHU!#REF!+[4]BAC!#REF!+[4]THANH!#REF!+#REF!+[4]MY!#REF!+[4]HA!#REF!+[4]PHUC!#REF!+[4]LAM!#REF!+[4]XUAN!#REF!+[4]LIEN!#REF!</f>
        <v>#REF!</v>
      </c>
      <c r="Y375" s="885" t="e">
        <f>[4]DAI!#REF!+[4]NAM!#REF!+[4]NHAN!#REF!+[4]LY!#REF!+[4]DUC!#REF!+[4]DONG!#REF!+[4]HPHU!#REF!+[4]BAC!#REF!+[4]THANH!#REF!+#REF!+[4]MY!#REF!+[4]HA!#REF!+[4]PHUC!#REF!+[4]LAM!#REF!+[4]XUAN!#REF!+[4]LIEN!#REF!</f>
        <v>#REF!</v>
      </c>
      <c r="Z375" s="885" t="e">
        <f>[4]DAI!#REF!+[4]NAM!#REF!+[4]NHAN!#REF!+[4]LY!#REF!+[4]DUC!#REF!+[4]DONG!#REF!+[4]HPHU!#REF!+[4]BAC!#REF!+[4]THANH!#REF!+#REF!+[4]MY!#REF!+[4]HA!#REF!+[4]PHUC!#REF!+[4]LAM!#REF!+[4]XUAN!#REF!+[4]LIEN!#REF!</f>
        <v>#REF!</v>
      </c>
      <c r="AA375" s="885" t="e">
        <f>[4]DAI!#REF!+[4]NAM!#REF!+[4]NHAN!#REF!+[4]LY!#REF!+[4]DUC!#REF!+[4]DONG!#REF!+[4]HPHU!#REF!+[4]BAC!#REF!+[4]THANH!#REF!+#REF!+[4]MY!#REF!+[4]HA!#REF!+[4]PHUC!#REF!+[4]LAM!#REF!+[4]XUAN!#REF!+[4]LIEN!#REF!</f>
        <v>#REF!</v>
      </c>
      <c r="AB375" s="885" t="e">
        <f>[4]DAI!#REF!+[4]NAM!#REF!+[4]NHAN!#REF!+[4]LY!#REF!+[4]DUC!#REF!+[4]DONG!#REF!+[4]HPHU!#REF!+[4]BAC!#REF!+[4]THANH!#REF!+#REF!+[4]MY!#REF!+[4]HA!#REF!+[4]PHUC!#REF!+[4]LAM!#REF!+[4]XUAN!#REF!+[4]LIEN!#REF!</f>
        <v>#REF!</v>
      </c>
      <c r="AC375" s="885" t="e">
        <f>[4]DAI!#REF!+[4]NAM!#REF!+[4]NHAN!#REF!+[4]LY!#REF!+[4]DUC!#REF!+[4]DONG!#REF!+[4]HPHU!#REF!+[4]BAC!#REF!+[4]THANH!#REF!+#REF!+[4]MY!#REF!+[4]HA!#REF!+[4]PHUC!#REF!+[4]LAM!#REF!+[4]XUAN!#REF!+[4]LIEN!#REF!</f>
        <v>#REF!</v>
      </c>
      <c r="AD375" s="867">
        <f>[4]DAI!AD311+[4]NAM!AD309+[4]NHAN!AD311+[4]LY!AD311+[4]DUC!AD311+[4]DONG!AD311+[4]HPHU!AD310+[4]BAC!AD310+[4]THANH!AD311+[4]MY!AD308+[4]HA!AD249+[4]PHUC!AD307+[4]LAM!AD308+[4]XUAN!AD306+[4]LIEN!AD310</f>
        <v>0</v>
      </c>
      <c r="AE375" s="885" t="e">
        <f>[4]DAI!#REF!+[4]NAM!#REF!+[4]NHAN!#REF!+[4]LY!#REF!+[4]DUC!#REF!+[4]DONG!#REF!+[4]HPHU!#REF!+[4]BAC!#REF!+[4]THANH!#REF!+#REF!+[4]MY!#REF!+[4]HA!#REF!+[4]PHUC!#REF!+[4]LAM!#REF!+[4]XUAN!#REF!+[4]LIEN!#REF!</f>
        <v>#REF!</v>
      </c>
      <c r="AF375" s="885" t="e">
        <f>[4]DAI!#REF!+[4]NAM!#REF!+[4]NHAN!#REF!+[4]LY!#REF!+[4]DUC!#REF!+[4]DONG!#REF!+[4]HPHU!#REF!+[4]BAC!#REF!+[4]THANH!#REF!+#REF!+[4]MY!#REF!+[4]HA!#REF!+[4]PHUC!#REF!+[4]LAM!#REF!+[4]XUAN!#REF!+[4]LIEN!#REF!</f>
        <v>#REF!</v>
      </c>
      <c r="AG375" s="885" t="e">
        <f>[4]DAI!#REF!+[4]NAM!#REF!+[4]NHAN!#REF!+[4]LY!#REF!+[4]DUC!#REF!+[4]DONG!#REF!+[4]HPHU!#REF!+[4]BAC!#REF!+[4]THANH!#REF!+#REF!+[4]MY!#REF!+[4]HA!#REF!+[4]PHUC!#REF!+[4]LAM!#REF!+[4]XUAN!#REF!+[4]LIEN!#REF!</f>
        <v>#REF!</v>
      </c>
      <c r="AH375" s="885" t="e">
        <f>[4]DAI!#REF!+[4]NAM!#REF!+[4]NHAN!#REF!+[4]LY!#REF!+[4]DUC!#REF!+[4]DONG!#REF!+[4]HPHU!#REF!+[4]BAC!#REF!+[4]THANH!#REF!+#REF!+[4]MY!#REF!+[4]HA!#REF!+[4]PHUC!#REF!+[4]LAM!#REF!+[4]XUAN!#REF!+[4]LIEN!#REF!</f>
        <v>#REF!</v>
      </c>
      <c r="AI375" s="885" t="e">
        <f>[4]DAI!#REF!+[4]NAM!#REF!+[4]NHAN!#REF!+[4]LY!#REF!+[4]DUC!#REF!+[4]DONG!#REF!+[4]HPHU!#REF!+[4]BAC!#REF!+[4]THANH!#REF!+#REF!+[4]MY!#REF!+[4]HA!#REF!+[4]PHUC!#REF!+[4]LAM!#REF!+[4]XUAN!#REF!+[4]LIEN!#REF!</f>
        <v>#REF!</v>
      </c>
      <c r="AJ375" s="885" t="e">
        <f>[4]DAI!#REF!+[4]NAM!#REF!+[4]NHAN!#REF!+[4]LY!#REF!+[4]DUC!#REF!+[4]DONG!#REF!+[4]HPHU!#REF!+[4]BAC!#REF!+[4]THANH!#REF!+#REF!+[4]MY!#REF!+[4]HA!#REF!+[4]PHUC!#REF!+[4]LAM!#REF!+[4]XUAN!#REF!+[4]LIEN!#REF!</f>
        <v>#REF!</v>
      </c>
      <c r="AK375" s="867">
        <f>[4]DAI!AK311+[4]NAM!AK309+[4]NHAN!AK311+[4]LY!AK311+[4]DUC!AK311+[4]DONG!AK311+[4]HPHU!AK310+[4]BAC!AK310+[4]THANH!AK311+[4]MY!AK308+[4]HA!AK249+[4]PHUC!AK307+[4]LAM!AK308+[4]XUAN!AK306+[4]LIEN!AK310</f>
        <v>0</v>
      </c>
      <c r="AL375" s="885" t="e">
        <f>[4]DAI!#REF!+[4]NAM!#REF!+[4]NHAN!#REF!+[4]LY!#REF!+[4]DUC!#REF!+[4]DONG!#REF!+[4]HPHU!#REF!+[4]BAC!#REF!+[4]THANH!#REF!+#REF!+[4]MY!#REF!+[4]HA!#REF!+[4]PHUC!#REF!+[4]LAM!#REF!+[4]XUAN!#REF!+[4]LIEN!#REF!</f>
        <v>#REF!</v>
      </c>
      <c r="AM375" s="885" t="e">
        <f>[4]DAI!#REF!+[4]NAM!#REF!+[4]NHAN!#REF!+[4]LY!#REF!+[4]DUC!#REF!+[4]DONG!#REF!+[4]HPHU!#REF!+[4]BAC!#REF!+[4]THANH!#REF!+#REF!+[4]MY!#REF!+[4]HA!#REF!+[4]PHUC!#REF!+[4]LAM!#REF!+[4]XUAN!#REF!+[4]LIEN!#REF!</f>
        <v>#REF!</v>
      </c>
      <c r="AN375" s="867">
        <f>[4]DAI!AN311+[4]NAM!AN309+[4]NHAN!AN311+[4]LY!AN311+[4]DUC!AN311+[4]DONG!AN311+[4]HPHU!AN310+[4]BAC!AN310+[4]THANH!AN311+[4]MY!AN308+[4]HA!AN249+[4]PHUC!AN307+[4]LAM!AN308+[4]XUAN!AN306+[4]LIEN!AN310</f>
        <v>0</v>
      </c>
      <c r="AO375" s="885" t="e">
        <f>[4]DAI!#REF!+[4]NAM!#REF!+[4]NHAN!#REF!+[4]LY!#REF!+[4]DUC!#REF!+[4]DONG!#REF!+[4]HPHU!#REF!+[4]BAC!#REF!+[4]THANH!#REF!+#REF!+[4]MY!#REF!+[4]HA!#REF!+[4]PHUC!#REF!+[4]LAM!#REF!+[4]XUAN!#REF!+[4]LIEN!#REF!</f>
        <v>#REF!</v>
      </c>
      <c r="AP375" s="885" t="e">
        <f>[4]DAI!#REF!+[4]NAM!#REF!+[4]NHAN!#REF!+[4]LY!#REF!+[4]DUC!#REF!+[4]DONG!#REF!+[4]HPHU!#REF!+[4]BAC!#REF!+[4]THANH!#REF!+#REF!+[4]MY!#REF!+[4]HA!#REF!+[4]PHUC!#REF!+[4]LAM!#REF!+[4]XUAN!#REF!+[4]LIEN!#REF!</f>
        <v>#REF!</v>
      </c>
      <c r="AQ375" s="885" t="e">
        <f>[4]DAI!#REF!+[4]NAM!#REF!+[4]NHAN!#REF!+[4]LY!#REF!+[4]DUC!#REF!+[4]DONG!#REF!+[4]HPHU!#REF!+[4]BAC!#REF!+[4]THANH!#REF!+#REF!+[4]MY!#REF!+[4]HA!#REF!+[4]PHUC!#REF!+[4]LAM!#REF!+[4]XUAN!#REF!+[4]LIEN!#REF!</f>
        <v>#REF!</v>
      </c>
      <c r="AR375" s="867">
        <f>[4]DAI!AR373+[4]NAM!AR373+[4]NHAN!AR373+[4]LY!AR373+[4]DUC!AR373+[4]DONG!AR373+[4]HPHU!AR373+[4]BAC!AR373+[4]THANH!AR373+[4]MY!AR373+[4]HA!AR373+[4]PHUC!AR373+[4]LAM!AR373+[4]XUAN!AR373+[4]LIEN!AR373+[4]HUNG!AR373+[4]CNAM!AR373+[4]TAY!AR373+[4]HOA!AR373+[4]VAN!AR373+[4]PDINH!AR373+[4]SLOC!AR373+[4]TRUNG!AR373+[4]TAN!AR373+[4]THUONG!AR373+[4]HLAO!AR373+[4]PNHA!AR373+[4]VTRUNG!AR373</f>
        <v>0</v>
      </c>
      <c r="AS375" s="867">
        <f>[4]DAI!AS311+[4]NAM!AS309+[4]NHAN!AS311+[4]LY!AS311+[4]DUC!AS311+[4]DONG!AS311+[4]HPHU!AS310+[4]BAC!AS310+[4]THANH!AS311+[4]MY!AS308+[4]HA!AS249+[4]PHUC!AS307+[4]LAM!AS308+[4]XUAN!AS306+[4]LIEN!AS310</f>
        <v>0</v>
      </c>
      <c r="AT375" s="867"/>
      <c r="AU375" s="867">
        <f>[4]DAI!AU311+[4]NAM!AU309+[4]NHAN!AU311+[4]LY!AU311+[4]DUC!AU311+[4]DONG!AU311+[4]HPHU!AU310+[4]BAC!AU310+[4]THANH!AU311+[4]MY!AU308+[4]HA!AU249+[4]PHUC!AU307+[4]LAM!AU308+[4]XUAN!AU306+[4]LIEN!AU310</f>
        <v>0</v>
      </c>
      <c r="AV375" s="838">
        <f>[4]DAI!AV373+[4]NAM!AV373+[4]NHAN!AV373+[4]LY!AV373+[4]DUC!AV373+[4]DONG!AV373+[4]HPHU!AV373+[4]BAC!AV373+[4]THANH!AV373+[4]MY!AV373+[4]HA!AV373+[4]PHUC!AV373+[4]LAM!AV373+[4]XUAN!AV373+[4]LIEN!AV373+[4]HUNG!AV373+[4]CNAM!AV373+[4]TAY!AV373+[4]HOA!AV373+[4]VAN!AV373+[4]PDINH!AV373+[4]SLOC!AV373+[4]TRUNG!AV373+[4]TAN!AV373+[4]THUONG!AV373+[4]HLAO!AV373+[4]PNHA!AV373+[4]VTRUNG!AV373</f>
        <v>0</v>
      </c>
      <c r="AW375" s="885" t="e">
        <f>[4]DAI!#REF!+[4]NAM!#REF!+[4]NHAN!#REF!+[4]LY!#REF!+[4]DUC!#REF!+[4]DONG!#REF!+[4]HPHU!#REF!+[4]BAC!#REF!+[4]THANH!#REF!+#REF!+[4]MY!#REF!+[4]HA!#REF!+[4]PHUC!#REF!+[4]LAM!#REF!+[4]XUAN!#REF!+[4]LIEN!#REF!</f>
        <v>#REF!</v>
      </c>
      <c r="AX375" s="885" t="e">
        <f>[4]DAI!#REF!+[4]NAM!#REF!+[4]NHAN!#REF!+[4]LY!#REF!+[4]DUC!#REF!+[4]DONG!#REF!+[4]HPHU!#REF!+[4]BAC!#REF!+[4]THANH!#REF!+#REF!+[4]MY!#REF!+[4]HA!#REF!+[4]PHUC!#REF!+[4]LAM!#REF!+[4]XUAN!#REF!+[4]LIEN!#REF!</f>
        <v>#REF!</v>
      </c>
      <c r="AY375" s="885" t="e">
        <f>[4]DAI!#REF!+[4]NAM!#REF!+[4]NHAN!#REF!+[4]LY!#REF!+[4]DUC!#REF!+[4]DONG!#REF!+[4]HPHU!#REF!+[4]BAC!#REF!+[4]THANH!#REF!+#REF!+[4]MY!#REF!+[4]HA!#REF!+[4]PHUC!#REF!+[4]LAM!#REF!+[4]XUAN!#REF!+[4]LIEN!#REF!</f>
        <v>#REF!</v>
      </c>
      <c r="AZ375" s="867">
        <f>[4]DAI!AZ311+[4]NAM!AZ309+[4]NHAN!AZ311+[4]LY!AZ311+[4]DUC!AZ311+[4]DONG!AZ311+[4]HPHU!AZ310+[4]BAC!AZ310+[4]THANH!AZ311+[4]MY!AZ308+[4]HA!AZ249+[4]PHUC!AZ307+[4]LAM!AZ308+[4]XUAN!AZ306+[4]LIEN!AZ310</f>
        <v>0</v>
      </c>
      <c r="BA375" s="885" t="e">
        <f>[4]DAI!#REF!+[4]NAM!#REF!+[4]NHAN!#REF!+[4]LY!#REF!+[4]DUC!#REF!+[4]DONG!#REF!+[4]HPHU!#REF!+[4]BAC!#REF!+[4]THANH!#REF!+#REF!+[4]MY!#REF!+[4]HA!#REF!+[4]PHUC!#REF!+[4]LAM!#REF!+[4]XUAN!#REF!+[4]LIEN!#REF!</f>
        <v>#REF!</v>
      </c>
      <c r="BB375" s="885" t="e">
        <f>[4]DAI!#REF!+[4]NAM!#REF!+[4]NHAN!#REF!+[4]LY!#REF!+[4]DUC!#REF!+[4]DONG!#REF!+[4]HPHU!#REF!+[4]BAC!#REF!+[4]THANH!#REF!+#REF!+[4]MY!#REF!+[4]HA!#REF!+[4]PHUC!#REF!+[4]LAM!#REF!+[4]XUAN!#REF!+[4]LIEN!#REF!</f>
        <v>#REF!</v>
      </c>
      <c r="BC375" s="885" t="e">
        <f>[4]DAI!#REF!+[4]NAM!#REF!+[4]NHAN!#REF!+[4]LY!#REF!+[4]DUC!#REF!+[4]DONG!#REF!+[4]HPHU!#REF!+[4]BAC!#REF!+[4]THANH!#REF!+#REF!+[4]MY!#REF!+[4]HA!#REF!+[4]PHUC!#REF!+[4]LAM!#REF!+[4]XUAN!#REF!+[4]LIEN!#REF!</f>
        <v>#REF!</v>
      </c>
      <c r="BD375" s="867">
        <f>[4]DAI!BD311+[4]NAM!BD309+[4]NHAN!BD311+[4]LY!BD311+[4]DUC!BD311+[4]DONG!BD311+[4]HPHU!BD310+[4]BAC!BD310+[4]THANH!BD311+[4]MY!BD308+[4]HA!BD249+[4]PHUC!BD307+[4]LAM!BD308+[4]XUAN!BD306+[4]LIEN!BD310</f>
        <v>0</v>
      </c>
      <c r="BE375" s="885" t="e">
        <f>[4]DAI!#REF!+[4]NAM!#REF!+[4]NHAN!#REF!+[4]LY!#REF!+[4]DUC!#REF!+[4]DONG!#REF!+[4]HPHU!#REF!+[4]BAC!#REF!+[4]THANH!#REF!+#REF!+[4]MY!#REF!+[4]HA!#REF!+[4]PHUC!#REF!+[4]LAM!#REF!+[4]XUAN!#REF!+[4]LIEN!#REF!</f>
        <v>#REF!</v>
      </c>
      <c r="BF375" s="885" t="e">
        <f>[4]DAI!#REF!+[4]NAM!#REF!+[4]NHAN!#REF!+[4]LY!#REF!+[4]DUC!#REF!+[4]DONG!#REF!+[4]HPHU!#REF!+[4]BAC!#REF!+[4]THANH!#REF!+#REF!+[4]MY!#REF!+[4]HA!#REF!+[4]PHUC!#REF!+[4]LAM!#REF!+[4]XUAN!#REF!+[4]LIEN!#REF!</f>
        <v>#REF!</v>
      </c>
      <c r="BG375" s="885" t="e">
        <f>[4]DAI!#REF!+[4]NAM!#REF!+[4]NHAN!#REF!+[4]LY!#REF!+[4]DUC!#REF!+[4]DONG!#REF!+[4]HPHU!#REF!+[4]BAC!#REF!+[4]THANH!#REF!+#REF!+[4]MY!#REF!+[4]HA!#REF!+[4]PHUC!#REF!+[4]LAM!#REF!+[4]XUAN!#REF!+[4]LIEN!#REF!</f>
        <v>#REF!</v>
      </c>
      <c r="BH375" s="885" t="e">
        <f>[4]DAI!#REF!+[4]NAM!#REF!+[4]NHAN!#REF!+[4]LY!#REF!+[4]DUC!#REF!+[4]DONG!#REF!+[4]HPHU!#REF!+[4]BAC!#REF!+[4]THANH!#REF!+#REF!+[4]MY!#REF!+[4]HA!#REF!+[4]PHUC!#REF!+[4]LAM!#REF!+[4]XUAN!#REF!+[4]LIEN!#REF!</f>
        <v>#REF!</v>
      </c>
      <c r="BI375" s="885" t="e">
        <f>[4]DAI!#REF!+[4]NAM!#REF!+[4]NHAN!#REF!+[4]LY!#REF!+[4]DUC!#REF!+[4]DONG!#REF!+[4]HPHU!#REF!+[4]BAC!#REF!+[4]THANH!#REF!+#REF!+[4]MY!#REF!+[4]HA!#REF!+[4]PHUC!#REF!+[4]LAM!#REF!+[4]XUAN!#REF!+[4]LIEN!#REF!</f>
        <v>#REF!</v>
      </c>
      <c r="BJ375" s="885" t="e">
        <f>[4]DAI!#REF!+[4]NAM!#REF!+[4]NHAN!#REF!+[4]LY!#REF!+[4]DUC!#REF!+[4]DONG!#REF!+[4]HPHU!#REF!+[4]BAC!#REF!+[4]THANH!#REF!+#REF!+[4]MY!#REF!+[4]HA!#REF!+[4]PHUC!#REF!+[4]LAM!#REF!+[4]XUAN!#REF!+[4]LIEN!#REF!</f>
        <v>#REF!</v>
      </c>
      <c r="BK375" s="885" t="e">
        <f>[4]DAI!#REF!+[4]NAM!#REF!+[4]NHAN!#REF!+[4]LY!#REF!+[4]DUC!#REF!+[4]DONG!#REF!+[4]HPHU!#REF!+[4]BAC!#REF!+[4]THANH!#REF!+#REF!+[4]MY!#REF!+[4]HA!#REF!+[4]PHUC!#REF!+[4]LAM!#REF!+[4]XUAN!#REF!+[4]LIEN!#REF!</f>
        <v>#REF!</v>
      </c>
      <c r="BL375" s="885" t="e">
        <f>[4]DAI!#REF!+[4]NAM!#REF!+[4]NHAN!#REF!+[4]LY!#REF!+[4]DUC!#REF!+[4]DONG!#REF!+[4]HPHU!#REF!+[4]BAC!#REF!+[4]THANH!#REF!+#REF!+[4]MY!#REF!+[4]HA!#REF!+[4]PHUC!#REF!+[4]LAM!#REF!+[4]XUAN!#REF!+[4]LIEN!#REF!</f>
        <v>#REF!</v>
      </c>
      <c r="BM375" s="826"/>
    </row>
    <row r="376" spans="1:65" ht="24" hidden="1" customHeight="1" x14ac:dyDescent="0.2">
      <c r="A376" s="886" t="s">
        <v>2494</v>
      </c>
      <c r="B376" s="886" t="s">
        <v>2495</v>
      </c>
      <c r="C376" s="887" t="s">
        <v>2496</v>
      </c>
      <c r="D376" s="885" t="e">
        <f>[4]DAI!#REF!+[4]NAM!#REF!+[4]NHAN!#REF!+[4]LY!#REF!+[4]DUC!#REF!+[4]DONG!#REF!+[4]HPHU!#REF!+[4]BAC!#REF!+[4]THANH!#REF!+#REF!+[4]MY!#REF!+[4]HA!#REF!+[4]PHUC!#REF!+[4]LAM!#REF!+[4]XUAN!#REF!+[4]LIEN!#REF!</f>
        <v>#REF!</v>
      </c>
      <c r="E376" s="885" t="e">
        <f>[4]DAI!#REF!+[4]NAM!#REF!+[4]NHAN!#REF!+[4]LY!#REF!+[4]DUC!#REF!+[4]DONG!#REF!+[4]HPHU!#REF!+[4]BAC!#REF!+[4]THANH!#REF!+#REF!+[4]MY!#REF!+[4]HA!#REF!+[4]PHUC!#REF!+[4]LAM!#REF!+[4]XUAN!#REF!+[4]LIEN!#REF!</f>
        <v>#REF!</v>
      </c>
      <c r="F376" s="885" t="e">
        <f>[4]DAI!#REF!+[4]NAM!#REF!+[4]NHAN!#REF!+[4]LY!#REF!+[4]DUC!#REF!+[4]DONG!#REF!+[4]HPHU!#REF!+[4]BAC!#REF!+[4]THANH!#REF!+#REF!+[4]MY!#REF!+[4]HA!#REF!+[4]PHUC!#REF!+[4]LAM!#REF!+[4]XUAN!#REF!+[4]LIEN!#REF!</f>
        <v>#REF!</v>
      </c>
      <c r="G376" s="867">
        <f>[4]DAI!G374+[4]NAM!G374+[4]NHAN!G374+[4]LY!G374+[4]DUC!G374+[4]DONG!G374+[4]HPHU!G374+[4]BAC!G374+[4]THANH!G374+[4]MY!G374+[4]HA!G374+[4]PHUC!G374+[4]LAM!G374+[4]XUAN!G374+[4]LIEN!G374+[4]HUNG!G374+[4]CNAM!G374+[4]TAY!G374+[4]HOA!G374+[4]VAN!G374+[4]PDINH!G374+[4]SLOC!G374+[4]TRUNG!G374+[4]TAN!G374+[4]THUONG!G374+[4]HLAO!G374+[4]PNHA!G374+[4]VTRUNG!G374</f>
        <v>0</v>
      </c>
      <c r="H376" s="885" t="e">
        <f>[4]DAI!#REF!+[4]NAM!#REF!+[4]NHAN!#REF!+[4]LY!#REF!+[4]DUC!#REF!+[4]DONG!#REF!+[4]HPHU!#REF!+[4]BAC!#REF!+[4]THANH!#REF!+#REF!+[4]MY!#REF!+[4]HA!#REF!+[4]PHUC!#REF!+[4]LAM!#REF!+[4]XUAN!#REF!+[4]LIEN!#REF!</f>
        <v>#REF!</v>
      </c>
      <c r="I376" s="885" t="e">
        <f>[4]DAI!#REF!+[4]NAM!#REF!+[4]NHAN!#REF!+[4]LY!#REF!+[4]DUC!#REF!+[4]DONG!#REF!+[4]HPHU!#REF!+[4]BAC!#REF!+[4]THANH!#REF!+#REF!+[4]MY!#REF!+[4]HA!#REF!+[4]PHUC!#REF!+[4]LAM!#REF!+[4]XUAN!#REF!+[4]LIEN!#REF!</f>
        <v>#REF!</v>
      </c>
      <c r="J376" s="867">
        <f>[4]DAI!J374+[4]NAM!J374+[4]NHAN!J374+[4]LY!J374+[4]DUC!J374+[4]DONG!J374+[4]HPHU!J374+[4]BAC!J374+[4]THANH!J374+[4]MY!J374+[4]HA!J374+[4]PHUC!J374+[4]LAM!J374+[4]XUAN!J374+[4]LIEN!J374+[4]HUNG!J374+[4]CNAM!J374+[4]TAY!J374+[4]HOA!J374+[4]VAN!J374+[4]PDINH!J374+[4]SLOC!J374+[4]TRUNG!J374+[4]TAN!J374+[4]THUONG!J374+[4]HLAO!J374+[4]PNHA!J374+[4]VTRUNG!J374</f>
        <v>0</v>
      </c>
      <c r="K376" s="885" t="e">
        <f>[4]DAI!#REF!+[4]NAM!#REF!+[4]NHAN!#REF!+[4]LY!#REF!+[4]DUC!#REF!+[4]DONG!#REF!+[4]HPHU!#REF!+[4]BAC!#REF!+[4]THANH!#REF!+#REF!+[4]MY!#REF!+[4]HA!#REF!+[4]PHUC!#REF!+[4]LAM!#REF!+[4]XUAN!#REF!+[4]LIEN!#REF!</f>
        <v>#REF!</v>
      </c>
      <c r="L376" s="885" t="e">
        <f>[4]DAI!#REF!+[4]NAM!#REF!+[4]NHAN!#REF!+[4]LY!#REF!+[4]DUC!#REF!+[4]DONG!#REF!+[4]HPHU!#REF!+[4]BAC!#REF!+[4]THANH!#REF!+#REF!+[4]MY!#REF!+[4]HA!#REF!+[4]PHUC!#REF!+[4]LAM!#REF!+[4]XUAN!#REF!+[4]LIEN!#REF!</f>
        <v>#REF!</v>
      </c>
      <c r="M376" s="885" t="e">
        <f>[4]DAI!#REF!+[4]NAM!#REF!+[4]NHAN!#REF!+[4]LY!#REF!+[4]DUC!#REF!+[4]DONG!#REF!+[4]HPHU!#REF!+[4]BAC!#REF!+[4]THANH!#REF!+#REF!+[4]MY!#REF!+[4]HA!#REF!+[4]PHUC!#REF!+[4]LAM!#REF!+[4]XUAN!#REF!+[4]LIEN!#REF!</f>
        <v>#REF!</v>
      </c>
      <c r="N376" s="867">
        <f>[4]DAI!N374+[4]NAM!N374+[4]NHAN!N374+[4]LY!N374+[4]DUC!N374+[4]DONG!N374+[4]HPHU!N374+[4]BAC!N374+[4]THANH!N374+[4]MY!N374+[4]HA!N374+[4]PHUC!N374+[4]LAM!N374+[4]XUAN!N374+[4]LIEN!N374+[4]HUNG!N374+[4]CNAM!N374+[4]TAY!N374+[4]HOA!N374+[4]VAN!N374+[4]PDINH!N374+[4]SLOC!N374+[4]TRUNG!N374+[4]TAN!N374+[4]THUONG!N374+[4]HLAO!N374+[4]PNHA!N374+[4]VTRUNG!N374</f>
        <v>0</v>
      </c>
      <c r="O376" s="867">
        <f>[4]DAI!O374+[4]NAM!O374+[4]NHAN!O374+[4]LY!O374+[4]DUC!O374+[4]DONG!O374+[4]HPHU!O374+[4]BAC!O374+[4]THANH!O374+[4]MY!O374+[4]HA!O374+[4]PHUC!O374+[4]LAM!O374+[4]XUAN!O374+[4]LIEN!O374+[4]HUNG!O374+[4]CNAM!O374+[4]TAY!O374+[4]HOA!O374+[4]VAN!O374+[4]PDINH!O374+[4]SLOC!O374+[4]TRUNG!O374+[4]TAN!O374+[4]THUONG!O374+[4]HLAO!O374+[4]PNHA!O374+[4]VTRUNG!O374</f>
        <v>0</v>
      </c>
      <c r="P376" s="867">
        <f>[4]DAI!P312+[4]NAM!P310+[4]NHAN!P312+[4]LY!P312+[4]DUC!P312+[4]DONG!P312+[4]HPHU!P311+[4]BAC!P311+[4]THANH!P312+[4]MY!P309+[4]HA!P250+[4]PHUC!P308+[4]LAM!P309+[4]XUAN!P307+[4]LIEN!P311</f>
        <v>0</v>
      </c>
      <c r="Q376" s="885" t="e">
        <f>[4]DAI!#REF!+[4]NAM!#REF!+[4]NHAN!#REF!+[4]LY!#REF!+[4]DUC!#REF!+[4]DONG!#REF!+[4]HPHU!#REF!+[4]BAC!#REF!+[4]THANH!#REF!+#REF!+[4]MY!#REF!+[4]HA!#REF!+[4]PHUC!#REF!+[4]LAM!#REF!+[4]XUAN!#REF!+[4]LIEN!#REF!</f>
        <v>#REF!</v>
      </c>
      <c r="R376" s="882" t="e">
        <f>[4]DAI!#REF!+[4]NAM!#REF!+[4]NHAN!#REF!+[4]LY!#REF!+[4]DUC!#REF!+[4]DONG!#REF!+[4]HPHU!#REF!+[4]BAC!#REF!+[4]THANH!#REF!+#REF!+[4]MY!#REF!+[4]HA!#REF!+[4]PHUC!#REF!+[4]LAM!#REF!+[4]XUAN!#REF!+[4]LIEN!#REF!</f>
        <v>#REF!</v>
      </c>
      <c r="S376" s="885" t="e">
        <f>[4]DAI!#REF!+[4]NAM!#REF!+[4]NHAN!#REF!+[4]LY!#REF!+[4]DUC!#REF!+[4]DONG!#REF!+[4]HPHU!#REF!+[4]BAC!#REF!+[4]THANH!#REF!+#REF!+[4]MY!#REF!+[4]HA!#REF!+[4]PHUC!#REF!+[4]LAM!#REF!+[4]XUAN!#REF!+[4]LIEN!#REF!</f>
        <v>#REF!</v>
      </c>
      <c r="T376" s="885" t="e">
        <f>[4]DAI!#REF!+[4]NAM!#REF!+[4]NHAN!#REF!+[4]LY!#REF!+[4]DUC!#REF!+[4]DONG!#REF!+[4]HPHU!#REF!+[4]BAC!#REF!+[4]THANH!#REF!+#REF!+[4]MY!#REF!+[4]HA!#REF!+[4]PHUC!#REF!+[4]LAM!#REF!+[4]XUAN!#REF!+[4]LIEN!#REF!</f>
        <v>#REF!</v>
      </c>
      <c r="U376" s="885" t="e">
        <f>[4]DAI!#REF!+[4]NAM!#REF!+[4]NHAN!#REF!+[4]LY!#REF!+[4]DUC!#REF!+[4]DONG!#REF!+[4]HPHU!#REF!+[4]BAC!#REF!+[4]THANH!#REF!+#REF!+[4]MY!#REF!+[4]HA!#REF!+[4]PHUC!#REF!+[4]LAM!#REF!+[4]XUAN!#REF!+[4]LIEN!#REF!</f>
        <v>#REF!</v>
      </c>
      <c r="V376" s="885" t="e">
        <f>[4]DAI!#REF!+[4]NAM!#REF!+[4]NHAN!#REF!+[4]LY!#REF!+[4]DUC!#REF!+[4]DONG!#REF!+[4]HPHU!#REF!+[4]BAC!#REF!+[4]THANH!#REF!+#REF!+[4]MY!#REF!+[4]HA!#REF!+[4]PHUC!#REF!+[4]LAM!#REF!+[4]XUAN!#REF!+[4]LIEN!#REF!</f>
        <v>#REF!</v>
      </c>
      <c r="W376" s="885" t="e">
        <f>[4]DAI!#REF!+[4]NAM!#REF!+[4]NHAN!#REF!+[4]LY!#REF!+[4]DUC!#REF!+[4]DONG!#REF!+[4]HPHU!#REF!+[4]BAC!#REF!+[4]THANH!#REF!+#REF!+[4]MY!#REF!+[4]HA!#REF!+[4]PHUC!#REF!+[4]LAM!#REF!+[4]XUAN!#REF!+[4]LIEN!#REF!</f>
        <v>#REF!</v>
      </c>
      <c r="X376" s="885" t="e">
        <f>[4]DAI!#REF!+[4]NAM!#REF!+[4]NHAN!#REF!+[4]LY!#REF!+[4]DUC!#REF!+[4]DONG!#REF!+[4]HPHU!#REF!+[4]BAC!#REF!+[4]THANH!#REF!+#REF!+[4]MY!#REF!+[4]HA!#REF!+[4]PHUC!#REF!+[4]LAM!#REF!+[4]XUAN!#REF!+[4]LIEN!#REF!</f>
        <v>#REF!</v>
      </c>
      <c r="Y376" s="885" t="e">
        <f>[4]DAI!#REF!+[4]NAM!#REF!+[4]NHAN!#REF!+[4]LY!#REF!+[4]DUC!#REF!+[4]DONG!#REF!+[4]HPHU!#REF!+[4]BAC!#REF!+[4]THANH!#REF!+#REF!+[4]MY!#REF!+[4]HA!#REF!+[4]PHUC!#REF!+[4]LAM!#REF!+[4]XUAN!#REF!+[4]LIEN!#REF!</f>
        <v>#REF!</v>
      </c>
      <c r="Z376" s="885" t="e">
        <f>[4]DAI!#REF!+[4]NAM!#REF!+[4]NHAN!#REF!+[4]LY!#REF!+[4]DUC!#REF!+[4]DONG!#REF!+[4]HPHU!#REF!+[4]BAC!#REF!+[4]THANH!#REF!+#REF!+[4]MY!#REF!+[4]HA!#REF!+[4]PHUC!#REF!+[4]LAM!#REF!+[4]XUAN!#REF!+[4]LIEN!#REF!</f>
        <v>#REF!</v>
      </c>
      <c r="AA376" s="885" t="e">
        <f>[4]DAI!#REF!+[4]NAM!#REF!+[4]NHAN!#REF!+[4]LY!#REF!+[4]DUC!#REF!+[4]DONG!#REF!+[4]HPHU!#REF!+[4]BAC!#REF!+[4]THANH!#REF!+#REF!+[4]MY!#REF!+[4]HA!#REF!+[4]PHUC!#REF!+[4]LAM!#REF!+[4]XUAN!#REF!+[4]LIEN!#REF!</f>
        <v>#REF!</v>
      </c>
      <c r="AB376" s="885" t="e">
        <f>[4]DAI!#REF!+[4]NAM!#REF!+[4]NHAN!#REF!+[4]LY!#REF!+[4]DUC!#REF!+[4]DONG!#REF!+[4]HPHU!#REF!+[4]BAC!#REF!+[4]THANH!#REF!+#REF!+[4]MY!#REF!+[4]HA!#REF!+[4]PHUC!#REF!+[4]LAM!#REF!+[4]XUAN!#REF!+[4]LIEN!#REF!</f>
        <v>#REF!</v>
      </c>
      <c r="AC376" s="885" t="e">
        <f>[4]DAI!#REF!+[4]NAM!#REF!+[4]NHAN!#REF!+[4]LY!#REF!+[4]DUC!#REF!+[4]DONG!#REF!+[4]HPHU!#REF!+[4]BAC!#REF!+[4]THANH!#REF!+#REF!+[4]MY!#REF!+[4]HA!#REF!+[4]PHUC!#REF!+[4]LAM!#REF!+[4]XUAN!#REF!+[4]LIEN!#REF!</f>
        <v>#REF!</v>
      </c>
      <c r="AD376" s="867">
        <f>[4]DAI!AD312+[4]NAM!AD310+[4]NHAN!AD312+[4]LY!AD312+[4]DUC!AD312+[4]DONG!AD312+[4]HPHU!AD311+[4]BAC!AD311+[4]THANH!AD312+[4]MY!AD309+[4]HA!AD250+[4]PHUC!AD308+[4]LAM!AD309+[4]XUAN!AD307+[4]LIEN!AD311</f>
        <v>0</v>
      </c>
      <c r="AE376" s="885" t="e">
        <f>[4]DAI!#REF!+[4]NAM!#REF!+[4]NHAN!#REF!+[4]LY!#REF!+[4]DUC!#REF!+[4]DONG!#REF!+[4]HPHU!#REF!+[4]BAC!#REF!+[4]THANH!#REF!+#REF!+[4]MY!#REF!+[4]HA!#REF!+[4]PHUC!#REF!+[4]LAM!#REF!+[4]XUAN!#REF!+[4]LIEN!#REF!</f>
        <v>#REF!</v>
      </c>
      <c r="AF376" s="885" t="e">
        <f>[4]DAI!#REF!+[4]NAM!#REF!+[4]NHAN!#REF!+[4]LY!#REF!+[4]DUC!#REF!+[4]DONG!#REF!+[4]HPHU!#REF!+[4]BAC!#REF!+[4]THANH!#REF!+#REF!+[4]MY!#REF!+[4]HA!#REF!+[4]PHUC!#REF!+[4]LAM!#REF!+[4]XUAN!#REF!+[4]LIEN!#REF!</f>
        <v>#REF!</v>
      </c>
      <c r="AG376" s="885" t="e">
        <f>[4]DAI!#REF!+[4]NAM!#REF!+[4]NHAN!#REF!+[4]LY!#REF!+[4]DUC!#REF!+[4]DONG!#REF!+[4]HPHU!#REF!+[4]BAC!#REF!+[4]THANH!#REF!+#REF!+[4]MY!#REF!+[4]HA!#REF!+[4]PHUC!#REF!+[4]LAM!#REF!+[4]XUAN!#REF!+[4]LIEN!#REF!</f>
        <v>#REF!</v>
      </c>
      <c r="AH376" s="885" t="e">
        <f>[4]DAI!#REF!+[4]NAM!#REF!+[4]NHAN!#REF!+[4]LY!#REF!+[4]DUC!#REF!+[4]DONG!#REF!+[4]HPHU!#REF!+[4]BAC!#REF!+[4]THANH!#REF!+#REF!+[4]MY!#REF!+[4]HA!#REF!+[4]PHUC!#REF!+[4]LAM!#REF!+[4]XUAN!#REF!+[4]LIEN!#REF!</f>
        <v>#REF!</v>
      </c>
      <c r="AI376" s="885" t="e">
        <f>[4]DAI!#REF!+[4]NAM!#REF!+[4]NHAN!#REF!+[4]LY!#REF!+[4]DUC!#REF!+[4]DONG!#REF!+[4]HPHU!#REF!+[4]BAC!#REF!+[4]THANH!#REF!+#REF!+[4]MY!#REF!+[4]HA!#REF!+[4]PHUC!#REF!+[4]LAM!#REF!+[4]XUAN!#REF!+[4]LIEN!#REF!</f>
        <v>#REF!</v>
      </c>
      <c r="AJ376" s="885" t="e">
        <f>[4]DAI!#REF!+[4]NAM!#REF!+[4]NHAN!#REF!+[4]LY!#REF!+[4]DUC!#REF!+[4]DONG!#REF!+[4]HPHU!#REF!+[4]BAC!#REF!+[4]THANH!#REF!+#REF!+[4]MY!#REF!+[4]HA!#REF!+[4]PHUC!#REF!+[4]LAM!#REF!+[4]XUAN!#REF!+[4]LIEN!#REF!</f>
        <v>#REF!</v>
      </c>
      <c r="AK376" s="867">
        <f>[4]DAI!AK312+[4]NAM!AK310+[4]NHAN!AK312+[4]LY!AK312+[4]DUC!AK312+[4]DONG!AK312+[4]HPHU!AK311+[4]BAC!AK311+[4]THANH!AK312+[4]MY!AK309+[4]HA!AK250+[4]PHUC!AK308+[4]LAM!AK309+[4]XUAN!AK307+[4]LIEN!AK311</f>
        <v>0</v>
      </c>
      <c r="AL376" s="885" t="e">
        <f>[4]DAI!#REF!+[4]NAM!#REF!+[4]NHAN!#REF!+[4]LY!#REF!+[4]DUC!#REF!+[4]DONG!#REF!+[4]HPHU!#REF!+[4]BAC!#REF!+[4]THANH!#REF!+#REF!+[4]MY!#REF!+[4]HA!#REF!+[4]PHUC!#REF!+[4]LAM!#REF!+[4]XUAN!#REF!+[4]LIEN!#REF!</f>
        <v>#REF!</v>
      </c>
      <c r="AM376" s="885" t="e">
        <f>[4]DAI!#REF!+[4]NAM!#REF!+[4]NHAN!#REF!+[4]LY!#REF!+[4]DUC!#REF!+[4]DONG!#REF!+[4]HPHU!#REF!+[4]BAC!#REF!+[4]THANH!#REF!+#REF!+[4]MY!#REF!+[4]HA!#REF!+[4]PHUC!#REF!+[4]LAM!#REF!+[4]XUAN!#REF!+[4]LIEN!#REF!</f>
        <v>#REF!</v>
      </c>
      <c r="AN376" s="867">
        <f>[4]DAI!AN312+[4]NAM!AN310+[4]NHAN!AN312+[4]LY!AN312+[4]DUC!AN312+[4]DONG!AN312+[4]HPHU!AN311+[4]BAC!AN311+[4]THANH!AN312+[4]MY!AN309+[4]HA!AN250+[4]PHUC!AN308+[4]LAM!AN309+[4]XUAN!AN307+[4]LIEN!AN311</f>
        <v>0</v>
      </c>
      <c r="AO376" s="885" t="e">
        <f>[4]DAI!#REF!+[4]NAM!#REF!+[4]NHAN!#REF!+[4]LY!#REF!+[4]DUC!#REF!+[4]DONG!#REF!+[4]HPHU!#REF!+[4]BAC!#REF!+[4]THANH!#REF!+#REF!+[4]MY!#REF!+[4]HA!#REF!+[4]PHUC!#REF!+[4]LAM!#REF!+[4]XUAN!#REF!+[4]LIEN!#REF!</f>
        <v>#REF!</v>
      </c>
      <c r="AP376" s="885" t="e">
        <f>[4]DAI!#REF!+[4]NAM!#REF!+[4]NHAN!#REF!+[4]LY!#REF!+[4]DUC!#REF!+[4]DONG!#REF!+[4]HPHU!#REF!+[4]BAC!#REF!+[4]THANH!#REF!+#REF!+[4]MY!#REF!+[4]HA!#REF!+[4]PHUC!#REF!+[4]LAM!#REF!+[4]XUAN!#REF!+[4]LIEN!#REF!</f>
        <v>#REF!</v>
      </c>
      <c r="AQ376" s="885" t="e">
        <f>[4]DAI!#REF!+[4]NAM!#REF!+[4]NHAN!#REF!+[4]LY!#REF!+[4]DUC!#REF!+[4]DONG!#REF!+[4]HPHU!#REF!+[4]BAC!#REF!+[4]THANH!#REF!+#REF!+[4]MY!#REF!+[4]HA!#REF!+[4]PHUC!#REF!+[4]LAM!#REF!+[4]XUAN!#REF!+[4]LIEN!#REF!</f>
        <v>#REF!</v>
      </c>
      <c r="AR376" s="867">
        <f>[4]DAI!AR374+[4]NAM!AR374+[4]NHAN!AR374+[4]LY!AR374+[4]DUC!AR374+[4]DONG!AR374+[4]HPHU!AR374+[4]BAC!AR374+[4]THANH!AR374+[4]MY!AR374+[4]HA!AR374+[4]PHUC!AR374+[4]LAM!AR374+[4]XUAN!AR374+[4]LIEN!AR374+[4]HUNG!AR374+[4]CNAM!AR374+[4]TAY!AR374+[4]HOA!AR374+[4]VAN!AR374+[4]PDINH!AR374+[4]SLOC!AR374+[4]TRUNG!AR374+[4]TAN!AR374+[4]THUONG!AR374+[4]HLAO!AR374+[4]PNHA!AR374+[4]VTRUNG!AR374</f>
        <v>0</v>
      </c>
      <c r="AS376" s="867">
        <f>[4]DAI!AS312+[4]NAM!AS310+[4]NHAN!AS312+[4]LY!AS312+[4]DUC!AS312+[4]DONG!AS312+[4]HPHU!AS311+[4]BAC!AS311+[4]THANH!AS312+[4]MY!AS309+[4]HA!AS250+[4]PHUC!AS308+[4]LAM!AS309+[4]XUAN!AS307+[4]LIEN!AS311</f>
        <v>0</v>
      </c>
      <c r="AT376" s="867"/>
      <c r="AU376" s="867">
        <f>[4]DAI!AU312+[4]NAM!AU310+[4]NHAN!AU312+[4]LY!AU312+[4]DUC!AU312+[4]DONG!AU312+[4]HPHU!AU311+[4]BAC!AU311+[4]THANH!AU312+[4]MY!AU309+[4]HA!AU250+[4]PHUC!AU308+[4]LAM!AU309+[4]XUAN!AU307+[4]LIEN!AU311</f>
        <v>0</v>
      </c>
      <c r="AV376" s="838">
        <f>[4]DAI!AV374+[4]NAM!AV374+[4]NHAN!AV374+[4]LY!AV374+[4]DUC!AV374+[4]DONG!AV374+[4]HPHU!AV374+[4]BAC!AV374+[4]THANH!AV374+[4]MY!AV374+[4]HA!AV374+[4]PHUC!AV374+[4]LAM!AV374+[4]XUAN!AV374+[4]LIEN!AV374+[4]HUNG!AV374+[4]CNAM!AV374+[4]TAY!AV374+[4]HOA!AV374+[4]VAN!AV374+[4]PDINH!AV374+[4]SLOC!AV374+[4]TRUNG!AV374+[4]TAN!AV374+[4]THUONG!AV374+[4]HLAO!AV374+[4]PNHA!AV374+[4]VTRUNG!AV374</f>
        <v>0</v>
      </c>
      <c r="AW376" s="885" t="e">
        <f>[4]DAI!#REF!+[4]NAM!#REF!+[4]NHAN!#REF!+[4]LY!#REF!+[4]DUC!#REF!+[4]DONG!#REF!+[4]HPHU!#REF!+[4]BAC!#REF!+[4]THANH!#REF!+#REF!+[4]MY!#REF!+[4]HA!#REF!+[4]PHUC!#REF!+[4]LAM!#REF!+[4]XUAN!#REF!+[4]LIEN!#REF!</f>
        <v>#REF!</v>
      </c>
      <c r="AX376" s="885" t="e">
        <f>[4]DAI!#REF!+[4]NAM!#REF!+[4]NHAN!#REF!+[4]LY!#REF!+[4]DUC!#REF!+[4]DONG!#REF!+[4]HPHU!#REF!+[4]BAC!#REF!+[4]THANH!#REF!+#REF!+[4]MY!#REF!+[4]HA!#REF!+[4]PHUC!#REF!+[4]LAM!#REF!+[4]XUAN!#REF!+[4]LIEN!#REF!</f>
        <v>#REF!</v>
      </c>
      <c r="AY376" s="885" t="e">
        <f>[4]DAI!#REF!+[4]NAM!#REF!+[4]NHAN!#REF!+[4]LY!#REF!+[4]DUC!#REF!+[4]DONG!#REF!+[4]HPHU!#REF!+[4]BAC!#REF!+[4]THANH!#REF!+#REF!+[4]MY!#REF!+[4]HA!#REF!+[4]PHUC!#REF!+[4]LAM!#REF!+[4]XUAN!#REF!+[4]LIEN!#REF!</f>
        <v>#REF!</v>
      </c>
      <c r="AZ376" s="867">
        <f>[4]DAI!AZ312+[4]NAM!AZ310+[4]NHAN!AZ312+[4]LY!AZ312+[4]DUC!AZ312+[4]DONG!AZ312+[4]HPHU!AZ311+[4]BAC!AZ311+[4]THANH!AZ312+[4]MY!AZ309+[4]HA!AZ250+[4]PHUC!AZ308+[4]LAM!AZ309+[4]XUAN!AZ307+[4]LIEN!AZ311</f>
        <v>0</v>
      </c>
      <c r="BA376" s="885" t="e">
        <f>[4]DAI!#REF!+[4]NAM!#REF!+[4]NHAN!#REF!+[4]LY!#REF!+[4]DUC!#REF!+[4]DONG!#REF!+[4]HPHU!#REF!+[4]BAC!#REF!+[4]THANH!#REF!+#REF!+[4]MY!#REF!+[4]HA!#REF!+[4]PHUC!#REF!+[4]LAM!#REF!+[4]XUAN!#REF!+[4]LIEN!#REF!</f>
        <v>#REF!</v>
      </c>
      <c r="BB376" s="885" t="e">
        <f>[4]DAI!#REF!+[4]NAM!#REF!+[4]NHAN!#REF!+[4]LY!#REF!+[4]DUC!#REF!+[4]DONG!#REF!+[4]HPHU!#REF!+[4]BAC!#REF!+[4]THANH!#REF!+#REF!+[4]MY!#REF!+[4]HA!#REF!+[4]PHUC!#REF!+[4]LAM!#REF!+[4]XUAN!#REF!+[4]LIEN!#REF!</f>
        <v>#REF!</v>
      </c>
      <c r="BC376" s="885" t="e">
        <f>[4]DAI!#REF!+[4]NAM!#REF!+[4]NHAN!#REF!+[4]LY!#REF!+[4]DUC!#REF!+[4]DONG!#REF!+[4]HPHU!#REF!+[4]BAC!#REF!+[4]THANH!#REF!+#REF!+[4]MY!#REF!+[4]HA!#REF!+[4]PHUC!#REF!+[4]LAM!#REF!+[4]XUAN!#REF!+[4]LIEN!#REF!</f>
        <v>#REF!</v>
      </c>
      <c r="BD376" s="867">
        <f>[4]DAI!BD312+[4]NAM!BD310+[4]NHAN!BD312+[4]LY!BD312+[4]DUC!BD312+[4]DONG!BD312+[4]HPHU!BD311+[4]BAC!BD311+[4]THANH!BD312+[4]MY!BD309+[4]HA!BD250+[4]PHUC!BD308+[4]LAM!BD309+[4]XUAN!BD307+[4]LIEN!BD311</f>
        <v>0</v>
      </c>
      <c r="BE376" s="885" t="e">
        <f>[4]DAI!#REF!+[4]NAM!#REF!+[4]NHAN!#REF!+[4]LY!#REF!+[4]DUC!#REF!+[4]DONG!#REF!+[4]HPHU!#REF!+[4]BAC!#REF!+[4]THANH!#REF!+#REF!+[4]MY!#REF!+[4]HA!#REF!+[4]PHUC!#REF!+[4]LAM!#REF!+[4]XUAN!#REF!+[4]LIEN!#REF!</f>
        <v>#REF!</v>
      </c>
      <c r="BF376" s="885" t="e">
        <f>[4]DAI!#REF!+[4]NAM!#REF!+[4]NHAN!#REF!+[4]LY!#REF!+[4]DUC!#REF!+[4]DONG!#REF!+[4]HPHU!#REF!+[4]BAC!#REF!+[4]THANH!#REF!+#REF!+[4]MY!#REF!+[4]HA!#REF!+[4]PHUC!#REF!+[4]LAM!#REF!+[4]XUAN!#REF!+[4]LIEN!#REF!</f>
        <v>#REF!</v>
      </c>
      <c r="BG376" s="885" t="e">
        <f>[4]DAI!#REF!+[4]NAM!#REF!+[4]NHAN!#REF!+[4]LY!#REF!+[4]DUC!#REF!+[4]DONG!#REF!+[4]HPHU!#REF!+[4]BAC!#REF!+[4]THANH!#REF!+#REF!+[4]MY!#REF!+[4]HA!#REF!+[4]PHUC!#REF!+[4]LAM!#REF!+[4]XUAN!#REF!+[4]LIEN!#REF!</f>
        <v>#REF!</v>
      </c>
      <c r="BH376" s="885" t="e">
        <f>[4]DAI!#REF!+[4]NAM!#REF!+[4]NHAN!#REF!+[4]LY!#REF!+[4]DUC!#REF!+[4]DONG!#REF!+[4]HPHU!#REF!+[4]BAC!#REF!+[4]THANH!#REF!+#REF!+[4]MY!#REF!+[4]HA!#REF!+[4]PHUC!#REF!+[4]LAM!#REF!+[4]XUAN!#REF!+[4]LIEN!#REF!</f>
        <v>#REF!</v>
      </c>
      <c r="BI376" s="885" t="e">
        <f>[4]DAI!#REF!+[4]NAM!#REF!+[4]NHAN!#REF!+[4]LY!#REF!+[4]DUC!#REF!+[4]DONG!#REF!+[4]HPHU!#REF!+[4]BAC!#REF!+[4]THANH!#REF!+#REF!+[4]MY!#REF!+[4]HA!#REF!+[4]PHUC!#REF!+[4]LAM!#REF!+[4]XUAN!#REF!+[4]LIEN!#REF!</f>
        <v>#REF!</v>
      </c>
      <c r="BJ376" s="885" t="e">
        <f>[4]DAI!#REF!+[4]NAM!#REF!+[4]NHAN!#REF!+[4]LY!#REF!+[4]DUC!#REF!+[4]DONG!#REF!+[4]HPHU!#REF!+[4]BAC!#REF!+[4]THANH!#REF!+#REF!+[4]MY!#REF!+[4]HA!#REF!+[4]PHUC!#REF!+[4]LAM!#REF!+[4]XUAN!#REF!+[4]LIEN!#REF!</f>
        <v>#REF!</v>
      </c>
      <c r="BK376" s="885" t="e">
        <f>[4]DAI!#REF!+[4]NAM!#REF!+[4]NHAN!#REF!+[4]LY!#REF!+[4]DUC!#REF!+[4]DONG!#REF!+[4]HPHU!#REF!+[4]BAC!#REF!+[4]THANH!#REF!+#REF!+[4]MY!#REF!+[4]HA!#REF!+[4]PHUC!#REF!+[4]LAM!#REF!+[4]XUAN!#REF!+[4]LIEN!#REF!</f>
        <v>#REF!</v>
      </c>
      <c r="BL376" s="885" t="e">
        <f>[4]DAI!#REF!+[4]NAM!#REF!+[4]NHAN!#REF!+[4]LY!#REF!+[4]DUC!#REF!+[4]DONG!#REF!+[4]HPHU!#REF!+[4]BAC!#REF!+[4]THANH!#REF!+#REF!+[4]MY!#REF!+[4]HA!#REF!+[4]PHUC!#REF!+[4]LAM!#REF!+[4]XUAN!#REF!+[4]LIEN!#REF!</f>
        <v>#REF!</v>
      </c>
    </row>
    <row r="377" spans="1:65" ht="24" hidden="1" customHeight="1" x14ac:dyDescent="0.2">
      <c r="A377" s="886" t="s">
        <v>2497</v>
      </c>
      <c r="B377" s="886" t="s">
        <v>2498</v>
      </c>
      <c r="C377" s="887" t="s">
        <v>2499</v>
      </c>
      <c r="D377" s="885" t="e">
        <f>[4]DAI!#REF!+[4]NAM!#REF!+[4]NHAN!#REF!+[4]LY!#REF!+[4]DUC!#REF!+[4]DONG!#REF!+[4]HPHU!#REF!+[4]BAC!#REF!+[4]THANH!#REF!+#REF!+[4]MY!#REF!+[4]HA!#REF!+[4]PHUC!#REF!+[4]LAM!#REF!+[4]XUAN!#REF!+[4]LIEN!#REF!</f>
        <v>#REF!</v>
      </c>
      <c r="E377" s="885" t="e">
        <f>[4]DAI!#REF!+[4]NAM!#REF!+[4]NHAN!#REF!+[4]LY!#REF!+[4]DUC!#REF!+[4]DONG!#REF!+[4]HPHU!#REF!+[4]BAC!#REF!+[4]THANH!#REF!+#REF!+[4]MY!#REF!+[4]HA!#REF!+[4]PHUC!#REF!+[4]LAM!#REF!+[4]XUAN!#REF!+[4]LIEN!#REF!</f>
        <v>#REF!</v>
      </c>
      <c r="F377" s="885" t="e">
        <f>[4]DAI!#REF!+[4]NAM!#REF!+[4]NHAN!#REF!+[4]LY!#REF!+[4]DUC!#REF!+[4]DONG!#REF!+[4]HPHU!#REF!+[4]BAC!#REF!+[4]THANH!#REF!+#REF!+[4]MY!#REF!+[4]HA!#REF!+[4]PHUC!#REF!+[4]LAM!#REF!+[4]XUAN!#REF!+[4]LIEN!#REF!</f>
        <v>#REF!</v>
      </c>
      <c r="G377" s="867">
        <f>[4]DAI!G375+[4]NAM!G375+[4]NHAN!G375+[4]LY!G375+[4]DUC!G375+[4]DONG!G375+[4]HPHU!G375+[4]BAC!G375+[4]THANH!G375+[4]MY!G375+[4]HA!G375+[4]PHUC!G375+[4]LAM!G375+[4]XUAN!G375+[4]LIEN!G375+[4]HUNG!G375+[4]CNAM!G375+[4]TAY!G375+[4]HOA!G375+[4]VAN!G375+[4]PDINH!G375+[4]SLOC!G375+[4]TRUNG!G375+[4]TAN!G375+[4]THUONG!G375+[4]HLAO!G375+[4]PNHA!G375+[4]VTRUNG!G375</f>
        <v>0</v>
      </c>
      <c r="H377" s="885" t="e">
        <f>[4]DAI!#REF!+[4]NAM!#REF!+[4]NHAN!#REF!+[4]LY!#REF!+[4]DUC!#REF!+[4]DONG!#REF!+[4]HPHU!#REF!+[4]BAC!#REF!+[4]THANH!#REF!+#REF!+[4]MY!#REF!+[4]HA!#REF!+[4]PHUC!#REF!+[4]LAM!#REF!+[4]XUAN!#REF!+[4]LIEN!#REF!</f>
        <v>#REF!</v>
      </c>
      <c r="I377" s="885" t="e">
        <f>[4]DAI!#REF!+[4]NAM!#REF!+[4]NHAN!#REF!+[4]LY!#REF!+[4]DUC!#REF!+[4]DONG!#REF!+[4]HPHU!#REF!+[4]BAC!#REF!+[4]THANH!#REF!+#REF!+[4]MY!#REF!+[4]HA!#REF!+[4]PHUC!#REF!+[4]LAM!#REF!+[4]XUAN!#REF!+[4]LIEN!#REF!</f>
        <v>#REF!</v>
      </c>
      <c r="J377" s="867">
        <f>[4]DAI!J375+[4]NAM!J375+[4]NHAN!J375+[4]LY!J375+[4]DUC!J375+[4]DONG!J375+[4]HPHU!J375+[4]BAC!J375+[4]THANH!J375+[4]MY!J375+[4]HA!J375+[4]PHUC!J375+[4]LAM!J375+[4]XUAN!J375+[4]LIEN!J375+[4]HUNG!J375+[4]CNAM!J375+[4]TAY!J375+[4]HOA!J375+[4]VAN!J375+[4]PDINH!J375+[4]SLOC!J375+[4]TRUNG!J375+[4]TAN!J375+[4]THUONG!J375+[4]HLAO!J375+[4]PNHA!J375+[4]VTRUNG!J375</f>
        <v>0</v>
      </c>
      <c r="K377" s="885" t="e">
        <f>[4]DAI!#REF!+[4]NAM!#REF!+[4]NHAN!#REF!+[4]LY!#REF!+[4]DUC!#REF!+[4]DONG!#REF!+[4]HPHU!#REF!+[4]BAC!#REF!+[4]THANH!#REF!+#REF!+[4]MY!#REF!+[4]HA!#REF!+[4]PHUC!#REF!+[4]LAM!#REF!+[4]XUAN!#REF!+[4]LIEN!#REF!</f>
        <v>#REF!</v>
      </c>
      <c r="L377" s="885" t="e">
        <f>[4]DAI!#REF!+[4]NAM!#REF!+[4]NHAN!#REF!+[4]LY!#REF!+[4]DUC!#REF!+[4]DONG!#REF!+[4]HPHU!#REF!+[4]BAC!#REF!+[4]THANH!#REF!+#REF!+[4]MY!#REF!+[4]HA!#REF!+[4]PHUC!#REF!+[4]LAM!#REF!+[4]XUAN!#REF!+[4]LIEN!#REF!</f>
        <v>#REF!</v>
      </c>
      <c r="M377" s="885" t="e">
        <f>[4]DAI!#REF!+[4]NAM!#REF!+[4]NHAN!#REF!+[4]LY!#REF!+[4]DUC!#REF!+[4]DONG!#REF!+[4]HPHU!#REF!+[4]BAC!#REF!+[4]THANH!#REF!+#REF!+[4]MY!#REF!+[4]HA!#REF!+[4]PHUC!#REF!+[4]LAM!#REF!+[4]XUAN!#REF!+[4]LIEN!#REF!</f>
        <v>#REF!</v>
      </c>
      <c r="N377" s="867">
        <f>[4]DAI!N375+[4]NAM!N375+[4]NHAN!N375+[4]LY!N375+[4]DUC!N375+[4]DONG!N375+[4]HPHU!N375+[4]BAC!N375+[4]THANH!N375+[4]MY!N375+[4]HA!N375+[4]PHUC!N375+[4]LAM!N375+[4]XUAN!N375+[4]LIEN!N375+[4]HUNG!N375+[4]CNAM!N375+[4]TAY!N375+[4]HOA!N375+[4]VAN!N375+[4]PDINH!N375+[4]SLOC!N375+[4]TRUNG!N375+[4]TAN!N375+[4]THUONG!N375+[4]HLAO!N375+[4]PNHA!N375+[4]VTRUNG!N375</f>
        <v>0</v>
      </c>
      <c r="O377" s="867">
        <f>[4]DAI!O375+[4]NAM!O375+[4]NHAN!O375+[4]LY!O375+[4]DUC!O375+[4]DONG!O375+[4]HPHU!O375+[4]BAC!O375+[4]THANH!O375+[4]MY!O375+[4]HA!O375+[4]PHUC!O375+[4]LAM!O375+[4]XUAN!O375+[4]LIEN!O375+[4]HUNG!O375+[4]CNAM!O375+[4]TAY!O375+[4]HOA!O375+[4]VAN!O375+[4]PDINH!O375+[4]SLOC!O375+[4]TRUNG!O375+[4]TAN!O375+[4]THUONG!O375+[4]HLAO!O375+[4]PNHA!O375+[4]VTRUNG!O375</f>
        <v>0</v>
      </c>
      <c r="P377" s="867">
        <f>[4]DAI!P313+[4]NAM!P311+[4]NHAN!P313+[4]LY!P313+[4]DUC!P313+[4]DONG!P313+[4]HPHU!P312+[4]BAC!P312+[4]THANH!P313+[4]MY!P310+[4]HA!P251+[4]PHUC!P309+[4]LAM!P310+[4]XUAN!P308+[4]LIEN!P312</f>
        <v>0</v>
      </c>
      <c r="Q377" s="885" t="e">
        <f>[4]DAI!#REF!+[4]NAM!#REF!+[4]NHAN!#REF!+[4]LY!#REF!+[4]DUC!#REF!+[4]DONG!#REF!+[4]HPHU!#REF!+[4]BAC!#REF!+[4]THANH!#REF!+#REF!+[4]MY!#REF!+[4]HA!#REF!+[4]PHUC!#REF!+[4]LAM!#REF!+[4]XUAN!#REF!+[4]LIEN!#REF!</f>
        <v>#REF!</v>
      </c>
      <c r="R377" s="882" t="e">
        <f>[4]DAI!#REF!+[4]NAM!#REF!+[4]NHAN!#REF!+[4]LY!#REF!+[4]DUC!#REF!+[4]DONG!#REF!+[4]HPHU!#REF!+[4]BAC!#REF!+[4]THANH!#REF!+#REF!+[4]MY!#REF!+[4]HA!#REF!+[4]PHUC!#REF!+[4]LAM!#REF!+[4]XUAN!#REF!+[4]LIEN!#REF!</f>
        <v>#REF!</v>
      </c>
      <c r="S377" s="885" t="e">
        <f>[4]DAI!#REF!+[4]NAM!#REF!+[4]NHAN!#REF!+[4]LY!#REF!+[4]DUC!#REF!+[4]DONG!#REF!+[4]HPHU!#REF!+[4]BAC!#REF!+[4]THANH!#REF!+#REF!+[4]MY!#REF!+[4]HA!#REF!+[4]PHUC!#REF!+[4]LAM!#REF!+[4]XUAN!#REF!+[4]LIEN!#REF!</f>
        <v>#REF!</v>
      </c>
      <c r="T377" s="885" t="e">
        <f>[4]DAI!#REF!+[4]NAM!#REF!+[4]NHAN!#REF!+[4]LY!#REF!+[4]DUC!#REF!+[4]DONG!#REF!+[4]HPHU!#REF!+[4]BAC!#REF!+[4]THANH!#REF!+#REF!+[4]MY!#REF!+[4]HA!#REF!+[4]PHUC!#REF!+[4]LAM!#REF!+[4]XUAN!#REF!+[4]LIEN!#REF!</f>
        <v>#REF!</v>
      </c>
      <c r="U377" s="885" t="e">
        <f>[4]DAI!#REF!+[4]NAM!#REF!+[4]NHAN!#REF!+[4]LY!#REF!+[4]DUC!#REF!+[4]DONG!#REF!+[4]HPHU!#REF!+[4]BAC!#REF!+[4]THANH!#REF!+#REF!+[4]MY!#REF!+[4]HA!#REF!+[4]PHUC!#REF!+[4]LAM!#REF!+[4]XUAN!#REF!+[4]LIEN!#REF!</f>
        <v>#REF!</v>
      </c>
      <c r="V377" s="885" t="e">
        <f>[4]DAI!#REF!+[4]NAM!#REF!+[4]NHAN!#REF!+[4]LY!#REF!+[4]DUC!#REF!+[4]DONG!#REF!+[4]HPHU!#REF!+[4]BAC!#REF!+[4]THANH!#REF!+#REF!+[4]MY!#REF!+[4]HA!#REF!+[4]PHUC!#REF!+[4]LAM!#REF!+[4]XUAN!#REF!+[4]LIEN!#REF!</f>
        <v>#REF!</v>
      </c>
      <c r="W377" s="885" t="e">
        <f>[4]DAI!#REF!+[4]NAM!#REF!+[4]NHAN!#REF!+[4]LY!#REF!+[4]DUC!#REF!+[4]DONG!#REF!+[4]HPHU!#REF!+[4]BAC!#REF!+[4]THANH!#REF!+#REF!+[4]MY!#REF!+[4]HA!#REF!+[4]PHUC!#REF!+[4]LAM!#REF!+[4]XUAN!#REF!+[4]LIEN!#REF!</f>
        <v>#REF!</v>
      </c>
      <c r="X377" s="885" t="e">
        <f>[4]DAI!#REF!+[4]NAM!#REF!+[4]NHAN!#REF!+[4]LY!#REF!+[4]DUC!#REF!+[4]DONG!#REF!+[4]HPHU!#REF!+[4]BAC!#REF!+[4]THANH!#REF!+#REF!+[4]MY!#REF!+[4]HA!#REF!+[4]PHUC!#REF!+[4]LAM!#REF!+[4]XUAN!#REF!+[4]LIEN!#REF!</f>
        <v>#REF!</v>
      </c>
      <c r="Y377" s="885" t="e">
        <f>[4]DAI!#REF!+[4]NAM!#REF!+[4]NHAN!#REF!+[4]LY!#REF!+[4]DUC!#REF!+[4]DONG!#REF!+[4]HPHU!#REF!+[4]BAC!#REF!+[4]THANH!#REF!+#REF!+[4]MY!#REF!+[4]HA!#REF!+[4]PHUC!#REF!+[4]LAM!#REF!+[4]XUAN!#REF!+[4]LIEN!#REF!</f>
        <v>#REF!</v>
      </c>
      <c r="Z377" s="885" t="e">
        <f>[4]DAI!#REF!+[4]NAM!#REF!+[4]NHAN!#REF!+[4]LY!#REF!+[4]DUC!#REF!+[4]DONG!#REF!+[4]HPHU!#REF!+[4]BAC!#REF!+[4]THANH!#REF!+#REF!+[4]MY!#REF!+[4]HA!#REF!+[4]PHUC!#REF!+[4]LAM!#REF!+[4]XUAN!#REF!+[4]LIEN!#REF!</f>
        <v>#REF!</v>
      </c>
      <c r="AA377" s="885" t="e">
        <f>[4]DAI!#REF!+[4]NAM!#REF!+[4]NHAN!#REF!+[4]LY!#REF!+[4]DUC!#REF!+[4]DONG!#REF!+[4]HPHU!#REF!+[4]BAC!#REF!+[4]THANH!#REF!+#REF!+[4]MY!#REF!+[4]HA!#REF!+[4]PHUC!#REF!+[4]LAM!#REF!+[4]XUAN!#REF!+[4]LIEN!#REF!</f>
        <v>#REF!</v>
      </c>
      <c r="AB377" s="885" t="e">
        <f>[4]DAI!#REF!+[4]NAM!#REF!+[4]NHAN!#REF!+[4]LY!#REF!+[4]DUC!#REF!+[4]DONG!#REF!+[4]HPHU!#REF!+[4]BAC!#REF!+[4]THANH!#REF!+#REF!+[4]MY!#REF!+[4]HA!#REF!+[4]PHUC!#REF!+[4]LAM!#REF!+[4]XUAN!#REF!+[4]LIEN!#REF!</f>
        <v>#REF!</v>
      </c>
      <c r="AC377" s="885" t="e">
        <f>[4]DAI!#REF!+[4]NAM!#REF!+[4]NHAN!#REF!+[4]LY!#REF!+[4]DUC!#REF!+[4]DONG!#REF!+[4]HPHU!#REF!+[4]BAC!#REF!+[4]THANH!#REF!+#REF!+[4]MY!#REF!+[4]HA!#REF!+[4]PHUC!#REF!+[4]LAM!#REF!+[4]XUAN!#REF!+[4]LIEN!#REF!</f>
        <v>#REF!</v>
      </c>
      <c r="AD377" s="867">
        <f>[4]DAI!AD313+[4]NAM!AD311+[4]NHAN!AD313+[4]LY!AD313+[4]DUC!AD313+[4]DONG!AD313+[4]HPHU!AD312+[4]BAC!AD312+[4]THANH!AD313+[4]MY!AD310+[4]HA!AD251+[4]PHUC!AD309+[4]LAM!AD310+[4]XUAN!AD308+[4]LIEN!AD312</f>
        <v>0</v>
      </c>
      <c r="AE377" s="885" t="e">
        <f>[4]DAI!#REF!+[4]NAM!#REF!+[4]NHAN!#REF!+[4]LY!#REF!+[4]DUC!#REF!+[4]DONG!#REF!+[4]HPHU!#REF!+[4]BAC!#REF!+[4]THANH!#REF!+#REF!+[4]MY!#REF!+[4]HA!#REF!+[4]PHUC!#REF!+[4]LAM!#REF!+[4]XUAN!#REF!+[4]LIEN!#REF!</f>
        <v>#REF!</v>
      </c>
      <c r="AF377" s="885" t="e">
        <f>[4]DAI!#REF!+[4]NAM!#REF!+[4]NHAN!#REF!+[4]LY!#REF!+[4]DUC!#REF!+[4]DONG!#REF!+[4]HPHU!#REF!+[4]BAC!#REF!+[4]THANH!#REF!+#REF!+[4]MY!#REF!+[4]HA!#REF!+[4]PHUC!#REF!+[4]LAM!#REF!+[4]XUAN!#REF!+[4]LIEN!#REF!</f>
        <v>#REF!</v>
      </c>
      <c r="AG377" s="885" t="e">
        <f>[4]DAI!#REF!+[4]NAM!#REF!+[4]NHAN!#REF!+[4]LY!#REF!+[4]DUC!#REF!+[4]DONG!#REF!+[4]HPHU!#REF!+[4]BAC!#REF!+[4]THANH!#REF!+#REF!+[4]MY!#REF!+[4]HA!#REF!+[4]PHUC!#REF!+[4]LAM!#REF!+[4]XUAN!#REF!+[4]LIEN!#REF!</f>
        <v>#REF!</v>
      </c>
      <c r="AH377" s="885" t="e">
        <f>[4]DAI!#REF!+[4]NAM!#REF!+[4]NHAN!#REF!+[4]LY!#REF!+[4]DUC!#REF!+[4]DONG!#REF!+[4]HPHU!#REF!+[4]BAC!#REF!+[4]THANH!#REF!+#REF!+[4]MY!#REF!+[4]HA!#REF!+[4]PHUC!#REF!+[4]LAM!#REF!+[4]XUAN!#REF!+[4]LIEN!#REF!</f>
        <v>#REF!</v>
      </c>
      <c r="AI377" s="885" t="e">
        <f>[4]DAI!#REF!+[4]NAM!#REF!+[4]NHAN!#REF!+[4]LY!#REF!+[4]DUC!#REF!+[4]DONG!#REF!+[4]HPHU!#REF!+[4]BAC!#REF!+[4]THANH!#REF!+#REF!+[4]MY!#REF!+[4]HA!#REF!+[4]PHUC!#REF!+[4]LAM!#REF!+[4]XUAN!#REF!+[4]LIEN!#REF!</f>
        <v>#REF!</v>
      </c>
      <c r="AJ377" s="885" t="e">
        <f>[4]DAI!#REF!+[4]NAM!#REF!+[4]NHAN!#REF!+[4]LY!#REF!+[4]DUC!#REF!+[4]DONG!#REF!+[4]HPHU!#REF!+[4]BAC!#REF!+[4]THANH!#REF!+#REF!+[4]MY!#REF!+[4]HA!#REF!+[4]PHUC!#REF!+[4]LAM!#REF!+[4]XUAN!#REF!+[4]LIEN!#REF!</f>
        <v>#REF!</v>
      </c>
      <c r="AK377" s="867">
        <f>[4]DAI!AK313+[4]NAM!AK311+[4]NHAN!AK313+[4]LY!AK313+[4]DUC!AK313+[4]DONG!AK313+[4]HPHU!AK312+[4]BAC!AK312+[4]THANH!AK313+[4]MY!AK310+[4]HA!AK251+[4]PHUC!AK309+[4]LAM!AK310+[4]XUAN!AK308+[4]LIEN!AK312</f>
        <v>0</v>
      </c>
      <c r="AL377" s="885" t="e">
        <f>[4]DAI!#REF!+[4]NAM!#REF!+[4]NHAN!#REF!+[4]LY!#REF!+[4]DUC!#REF!+[4]DONG!#REF!+[4]HPHU!#REF!+[4]BAC!#REF!+[4]THANH!#REF!+#REF!+[4]MY!#REF!+[4]HA!#REF!+[4]PHUC!#REF!+[4]LAM!#REF!+[4]XUAN!#REF!+[4]LIEN!#REF!</f>
        <v>#REF!</v>
      </c>
      <c r="AM377" s="885" t="e">
        <f>[4]DAI!#REF!+[4]NAM!#REF!+[4]NHAN!#REF!+[4]LY!#REF!+[4]DUC!#REF!+[4]DONG!#REF!+[4]HPHU!#REF!+[4]BAC!#REF!+[4]THANH!#REF!+#REF!+[4]MY!#REF!+[4]HA!#REF!+[4]PHUC!#REF!+[4]LAM!#REF!+[4]XUAN!#REF!+[4]LIEN!#REF!</f>
        <v>#REF!</v>
      </c>
      <c r="AN377" s="867">
        <f>[4]DAI!AN313+[4]NAM!AN311+[4]NHAN!AN313+[4]LY!AN313+[4]DUC!AN313+[4]DONG!AN313+[4]HPHU!AN312+[4]BAC!AN312+[4]THANH!AN313+[4]MY!AN310+[4]HA!AN251+[4]PHUC!AN309+[4]LAM!AN310+[4]XUAN!AN308+[4]LIEN!AN312</f>
        <v>0</v>
      </c>
      <c r="AO377" s="885" t="e">
        <f>[4]DAI!#REF!+[4]NAM!#REF!+[4]NHAN!#REF!+[4]LY!#REF!+[4]DUC!#REF!+[4]DONG!#REF!+[4]HPHU!#REF!+[4]BAC!#REF!+[4]THANH!#REF!+#REF!+[4]MY!#REF!+[4]HA!#REF!+[4]PHUC!#REF!+[4]LAM!#REF!+[4]XUAN!#REF!+[4]LIEN!#REF!</f>
        <v>#REF!</v>
      </c>
      <c r="AP377" s="885" t="e">
        <f>[4]DAI!#REF!+[4]NAM!#REF!+[4]NHAN!#REF!+[4]LY!#REF!+[4]DUC!#REF!+[4]DONG!#REF!+[4]HPHU!#REF!+[4]BAC!#REF!+[4]THANH!#REF!+#REF!+[4]MY!#REF!+[4]HA!#REF!+[4]PHUC!#REF!+[4]LAM!#REF!+[4]XUAN!#REF!+[4]LIEN!#REF!</f>
        <v>#REF!</v>
      </c>
      <c r="AQ377" s="885" t="e">
        <f>[4]DAI!#REF!+[4]NAM!#REF!+[4]NHAN!#REF!+[4]LY!#REF!+[4]DUC!#REF!+[4]DONG!#REF!+[4]HPHU!#REF!+[4]BAC!#REF!+[4]THANH!#REF!+#REF!+[4]MY!#REF!+[4]HA!#REF!+[4]PHUC!#REF!+[4]LAM!#REF!+[4]XUAN!#REF!+[4]LIEN!#REF!</f>
        <v>#REF!</v>
      </c>
      <c r="AR377" s="867">
        <f>[4]DAI!AR375+[4]NAM!AR375+[4]NHAN!AR375+[4]LY!AR375+[4]DUC!AR375+[4]DONG!AR375+[4]HPHU!AR375+[4]BAC!AR375+[4]THANH!AR375+[4]MY!AR375+[4]HA!AR375+[4]PHUC!AR375+[4]LAM!AR375+[4]XUAN!AR375+[4]LIEN!AR375+[4]HUNG!AR375+[4]CNAM!AR375+[4]TAY!AR375+[4]HOA!AR375+[4]VAN!AR375+[4]PDINH!AR375+[4]SLOC!AR375+[4]TRUNG!AR375+[4]TAN!AR375+[4]THUONG!AR375+[4]HLAO!AR375+[4]PNHA!AR375+[4]VTRUNG!AR375</f>
        <v>0</v>
      </c>
      <c r="AS377" s="867">
        <f>[4]DAI!AS313+[4]NAM!AS311+[4]NHAN!AS313+[4]LY!AS313+[4]DUC!AS313+[4]DONG!AS313+[4]HPHU!AS312+[4]BAC!AS312+[4]THANH!AS313+[4]MY!AS310+[4]HA!AS251+[4]PHUC!AS309+[4]LAM!AS310+[4]XUAN!AS308+[4]LIEN!AS312</f>
        <v>0</v>
      </c>
      <c r="AT377" s="867"/>
      <c r="AU377" s="867">
        <f>[4]DAI!AU313+[4]NAM!AU311+[4]NHAN!AU313+[4]LY!AU313+[4]DUC!AU313+[4]DONG!AU313+[4]HPHU!AU312+[4]BAC!AU312+[4]THANH!AU313+[4]MY!AU310+[4]HA!AU251+[4]PHUC!AU309+[4]LAM!AU310+[4]XUAN!AU308+[4]LIEN!AU312</f>
        <v>0</v>
      </c>
      <c r="AV377" s="838">
        <f>[4]DAI!AV375+[4]NAM!AV375+[4]NHAN!AV375+[4]LY!AV375+[4]DUC!AV375+[4]DONG!AV375+[4]HPHU!AV375+[4]BAC!AV375+[4]THANH!AV375+[4]MY!AV375+[4]HA!AV375+[4]PHUC!AV375+[4]LAM!AV375+[4]XUAN!AV375+[4]LIEN!AV375+[4]HUNG!AV375+[4]CNAM!AV375+[4]TAY!AV375+[4]HOA!AV375+[4]VAN!AV375+[4]PDINH!AV375+[4]SLOC!AV375+[4]TRUNG!AV375+[4]TAN!AV375+[4]THUONG!AV375+[4]HLAO!AV375+[4]PNHA!AV375+[4]VTRUNG!AV375</f>
        <v>0</v>
      </c>
      <c r="AW377" s="885" t="e">
        <f>[4]DAI!#REF!+[4]NAM!#REF!+[4]NHAN!#REF!+[4]LY!#REF!+[4]DUC!#REF!+[4]DONG!#REF!+[4]HPHU!#REF!+[4]BAC!#REF!+[4]THANH!#REF!+#REF!+[4]MY!#REF!+[4]HA!#REF!+[4]PHUC!#REF!+[4]LAM!#REF!+[4]XUAN!#REF!+[4]LIEN!#REF!</f>
        <v>#REF!</v>
      </c>
      <c r="AX377" s="885" t="e">
        <f>[4]DAI!#REF!+[4]NAM!#REF!+[4]NHAN!#REF!+[4]LY!#REF!+[4]DUC!#REF!+[4]DONG!#REF!+[4]HPHU!#REF!+[4]BAC!#REF!+[4]THANH!#REF!+#REF!+[4]MY!#REF!+[4]HA!#REF!+[4]PHUC!#REF!+[4]LAM!#REF!+[4]XUAN!#REF!+[4]LIEN!#REF!</f>
        <v>#REF!</v>
      </c>
      <c r="AY377" s="885" t="e">
        <f>[4]DAI!#REF!+[4]NAM!#REF!+[4]NHAN!#REF!+[4]LY!#REF!+[4]DUC!#REF!+[4]DONG!#REF!+[4]HPHU!#REF!+[4]BAC!#REF!+[4]THANH!#REF!+#REF!+[4]MY!#REF!+[4]HA!#REF!+[4]PHUC!#REF!+[4]LAM!#REF!+[4]XUAN!#REF!+[4]LIEN!#REF!</f>
        <v>#REF!</v>
      </c>
      <c r="AZ377" s="867">
        <f>[4]DAI!AZ313+[4]NAM!AZ311+[4]NHAN!AZ313+[4]LY!AZ313+[4]DUC!AZ313+[4]DONG!AZ313+[4]HPHU!AZ312+[4]BAC!AZ312+[4]THANH!AZ313+[4]MY!AZ310+[4]HA!AZ251+[4]PHUC!AZ309+[4]LAM!AZ310+[4]XUAN!AZ308+[4]LIEN!AZ312</f>
        <v>0</v>
      </c>
      <c r="BA377" s="885" t="e">
        <f>[4]DAI!#REF!+[4]NAM!#REF!+[4]NHAN!#REF!+[4]LY!#REF!+[4]DUC!#REF!+[4]DONG!#REF!+[4]HPHU!#REF!+[4]BAC!#REF!+[4]THANH!#REF!+#REF!+[4]MY!#REF!+[4]HA!#REF!+[4]PHUC!#REF!+[4]LAM!#REF!+[4]XUAN!#REF!+[4]LIEN!#REF!</f>
        <v>#REF!</v>
      </c>
      <c r="BB377" s="885" t="e">
        <f>[4]DAI!#REF!+[4]NAM!#REF!+[4]NHAN!#REF!+[4]LY!#REF!+[4]DUC!#REF!+[4]DONG!#REF!+[4]HPHU!#REF!+[4]BAC!#REF!+[4]THANH!#REF!+#REF!+[4]MY!#REF!+[4]HA!#REF!+[4]PHUC!#REF!+[4]LAM!#REF!+[4]XUAN!#REF!+[4]LIEN!#REF!</f>
        <v>#REF!</v>
      </c>
      <c r="BC377" s="885" t="e">
        <f>[4]DAI!#REF!+[4]NAM!#REF!+[4]NHAN!#REF!+[4]LY!#REF!+[4]DUC!#REF!+[4]DONG!#REF!+[4]HPHU!#REF!+[4]BAC!#REF!+[4]THANH!#REF!+#REF!+[4]MY!#REF!+[4]HA!#REF!+[4]PHUC!#REF!+[4]LAM!#REF!+[4]XUAN!#REF!+[4]LIEN!#REF!</f>
        <v>#REF!</v>
      </c>
      <c r="BD377" s="867">
        <f>[4]DAI!BD313+[4]NAM!BD311+[4]NHAN!BD313+[4]LY!BD313+[4]DUC!BD313+[4]DONG!BD313+[4]HPHU!BD312+[4]BAC!BD312+[4]THANH!BD313+[4]MY!BD310+[4]HA!BD251+[4]PHUC!BD309+[4]LAM!BD310+[4]XUAN!BD308+[4]LIEN!BD312</f>
        <v>0</v>
      </c>
      <c r="BE377" s="885" t="e">
        <f>[4]DAI!#REF!+[4]NAM!#REF!+[4]NHAN!#REF!+[4]LY!#REF!+[4]DUC!#REF!+[4]DONG!#REF!+[4]HPHU!#REF!+[4]BAC!#REF!+[4]THANH!#REF!+#REF!+[4]MY!#REF!+[4]HA!#REF!+[4]PHUC!#REF!+[4]LAM!#REF!+[4]XUAN!#REF!+[4]LIEN!#REF!</f>
        <v>#REF!</v>
      </c>
      <c r="BF377" s="885" t="e">
        <f>[4]DAI!#REF!+[4]NAM!#REF!+[4]NHAN!#REF!+[4]LY!#REF!+[4]DUC!#REF!+[4]DONG!#REF!+[4]HPHU!#REF!+[4]BAC!#REF!+[4]THANH!#REF!+#REF!+[4]MY!#REF!+[4]HA!#REF!+[4]PHUC!#REF!+[4]LAM!#REF!+[4]XUAN!#REF!+[4]LIEN!#REF!</f>
        <v>#REF!</v>
      </c>
      <c r="BG377" s="885" t="e">
        <f>[4]DAI!#REF!+[4]NAM!#REF!+[4]NHAN!#REF!+[4]LY!#REF!+[4]DUC!#REF!+[4]DONG!#REF!+[4]HPHU!#REF!+[4]BAC!#REF!+[4]THANH!#REF!+#REF!+[4]MY!#REF!+[4]HA!#REF!+[4]PHUC!#REF!+[4]LAM!#REF!+[4]XUAN!#REF!+[4]LIEN!#REF!</f>
        <v>#REF!</v>
      </c>
      <c r="BH377" s="885" t="e">
        <f>[4]DAI!#REF!+[4]NAM!#REF!+[4]NHAN!#REF!+[4]LY!#REF!+[4]DUC!#REF!+[4]DONG!#REF!+[4]HPHU!#REF!+[4]BAC!#REF!+[4]THANH!#REF!+#REF!+[4]MY!#REF!+[4]HA!#REF!+[4]PHUC!#REF!+[4]LAM!#REF!+[4]XUAN!#REF!+[4]LIEN!#REF!</f>
        <v>#REF!</v>
      </c>
      <c r="BI377" s="885" t="e">
        <f>[4]DAI!#REF!+[4]NAM!#REF!+[4]NHAN!#REF!+[4]LY!#REF!+[4]DUC!#REF!+[4]DONG!#REF!+[4]HPHU!#REF!+[4]BAC!#REF!+[4]THANH!#REF!+#REF!+[4]MY!#REF!+[4]HA!#REF!+[4]PHUC!#REF!+[4]LAM!#REF!+[4]XUAN!#REF!+[4]LIEN!#REF!</f>
        <v>#REF!</v>
      </c>
      <c r="BJ377" s="885" t="e">
        <f>[4]DAI!#REF!+[4]NAM!#REF!+[4]NHAN!#REF!+[4]LY!#REF!+[4]DUC!#REF!+[4]DONG!#REF!+[4]HPHU!#REF!+[4]BAC!#REF!+[4]THANH!#REF!+#REF!+[4]MY!#REF!+[4]HA!#REF!+[4]PHUC!#REF!+[4]LAM!#REF!+[4]XUAN!#REF!+[4]LIEN!#REF!</f>
        <v>#REF!</v>
      </c>
      <c r="BK377" s="885" t="e">
        <f>[4]DAI!#REF!+[4]NAM!#REF!+[4]NHAN!#REF!+[4]LY!#REF!+[4]DUC!#REF!+[4]DONG!#REF!+[4]HPHU!#REF!+[4]BAC!#REF!+[4]THANH!#REF!+#REF!+[4]MY!#REF!+[4]HA!#REF!+[4]PHUC!#REF!+[4]LAM!#REF!+[4]XUAN!#REF!+[4]LIEN!#REF!</f>
        <v>#REF!</v>
      </c>
      <c r="BL377" s="885" t="e">
        <f>[4]DAI!#REF!+[4]NAM!#REF!+[4]NHAN!#REF!+[4]LY!#REF!+[4]DUC!#REF!+[4]DONG!#REF!+[4]HPHU!#REF!+[4]BAC!#REF!+[4]THANH!#REF!+#REF!+[4]MY!#REF!+[4]HA!#REF!+[4]PHUC!#REF!+[4]LAM!#REF!+[4]XUAN!#REF!+[4]LIEN!#REF!</f>
        <v>#REF!</v>
      </c>
    </row>
    <row r="378" spans="1:65" ht="24" hidden="1" customHeight="1" x14ac:dyDescent="0.2">
      <c r="A378" s="891" t="s">
        <v>2500</v>
      </c>
      <c r="B378" s="891" t="s">
        <v>2501</v>
      </c>
      <c r="C378" s="892" t="s">
        <v>2502</v>
      </c>
      <c r="D378" s="893" t="e">
        <f>[4]DAI!#REF!+[4]NAM!#REF!+[4]NHAN!#REF!+[4]LY!#REF!+[4]DUC!#REF!+[4]DONG!#REF!+[4]HPHU!#REF!+[4]BAC!#REF!+[4]THANH!#REF!+#REF!+[4]MY!#REF!+[4]HA!#REF!+[4]PHUC!#REF!+[4]LAM!#REF!+[4]XUAN!#REF!+[4]LIEN!#REF!</f>
        <v>#REF!</v>
      </c>
      <c r="E378" s="893" t="e">
        <f>[4]DAI!#REF!+[4]NAM!#REF!+[4]NHAN!#REF!+[4]LY!#REF!+[4]DUC!#REF!+[4]DONG!#REF!+[4]HPHU!#REF!+[4]BAC!#REF!+[4]THANH!#REF!+#REF!+[4]MY!#REF!+[4]HA!#REF!+[4]PHUC!#REF!+[4]LAM!#REF!+[4]XUAN!#REF!+[4]LIEN!#REF!</f>
        <v>#REF!</v>
      </c>
      <c r="F378" s="893" t="e">
        <f>[4]DAI!#REF!+[4]NAM!#REF!+[4]NHAN!#REF!+[4]LY!#REF!+[4]DUC!#REF!+[4]DONG!#REF!+[4]HPHU!#REF!+[4]BAC!#REF!+[4]THANH!#REF!+#REF!+[4]MY!#REF!+[4]HA!#REF!+[4]PHUC!#REF!+[4]LAM!#REF!+[4]XUAN!#REF!+[4]LIEN!#REF!</f>
        <v>#REF!</v>
      </c>
      <c r="G378" s="867">
        <f>[4]DAI!G376+[4]NAM!G376+[4]NHAN!G376+[4]LY!G376+[4]DUC!G376+[4]DONG!G376+[4]HPHU!G376+[4]BAC!G376+[4]THANH!G376+[4]MY!G376+[4]HA!G376+[4]PHUC!G376+[4]LAM!G376+[4]XUAN!G376+[4]LIEN!G376+[4]HUNG!G376+[4]CNAM!G376+[4]TAY!G376+[4]HOA!G376+[4]VAN!G376+[4]PDINH!G376+[4]SLOC!G376+[4]TRUNG!G376+[4]TAN!G376+[4]THUONG!G376+[4]HLAO!G376+[4]PNHA!G376+[4]VTRUNG!G376</f>
        <v>0</v>
      </c>
      <c r="H378" s="893" t="e">
        <f>[4]DAI!#REF!+[4]NAM!#REF!+[4]NHAN!#REF!+[4]LY!#REF!+[4]DUC!#REF!+[4]DONG!#REF!+[4]HPHU!#REF!+[4]BAC!#REF!+[4]THANH!#REF!+#REF!+[4]MY!#REF!+[4]HA!#REF!+[4]PHUC!#REF!+[4]LAM!#REF!+[4]XUAN!#REF!+[4]LIEN!#REF!</f>
        <v>#REF!</v>
      </c>
      <c r="I378" s="893" t="e">
        <f>[4]DAI!#REF!+[4]NAM!#REF!+[4]NHAN!#REF!+[4]LY!#REF!+[4]DUC!#REF!+[4]DONG!#REF!+[4]HPHU!#REF!+[4]BAC!#REF!+[4]THANH!#REF!+#REF!+[4]MY!#REF!+[4]HA!#REF!+[4]PHUC!#REF!+[4]LAM!#REF!+[4]XUAN!#REF!+[4]LIEN!#REF!</f>
        <v>#REF!</v>
      </c>
      <c r="J378" s="867">
        <f>[4]DAI!J376+[4]NAM!J376+[4]NHAN!J376+[4]LY!J376+[4]DUC!J376+[4]DONG!J376+[4]HPHU!J376+[4]BAC!J376+[4]THANH!J376+[4]MY!J376+[4]HA!J376+[4]PHUC!J376+[4]LAM!J376+[4]XUAN!J376+[4]LIEN!J376+[4]HUNG!J376+[4]CNAM!J376+[4]TAY!J376+[4]HOA!J376+[4]VAN!J376+[4]PDINH!J376+[4]SLOC!J376+[4]TRUNG!J376+[4]TAN!J376+[4]THUONG!J376+[4]HLAO!J376+[4]PNHA!J376+[4]VTRUNG!J376</f>
        <v>0</v>
      </c>
      <c r="K378" s="893" t="e">
        <f>[4]DAI!#REF!+[4]NAM!#REF!+[4]NHAN!#REF!+[4]LY!#REF!+[4]DUC!#REF!+[4]DONG!#REF!+[4]HPHU!#REF!+[4]BAC!#REF!+[4]THANH!#REF!+#REF!+[4]MY!#REF!+[4]HA!#REF!+[4]PHUC!#REF!+[4]LAM!#REF!+[4]XUAN!#REF!+[4]LIEN!#REF!</f>
        <v>#REF!</v>
      </c>
      <c r="L378" s="893" t="e">
        <f>[4]DAI!#REF!+[4]NAM!#REF!+[4]NHAN!#REF!+[4]LY!#REF!+[4]DUC!#REF!+[4]DONG!#REF!+[4]HPHU!#REF!+[4]BAC!#REF!+[4]THANH!#REF!+#REF!+[4]MY!#REF!+[4]HA!#REF!+[4]PHUC!#REF!+[4]LAM!#REF!+[4]XUAN!#REF!+[4]LIEN!#REF!</f>
        <v>#REF!</v>
      </c>
      <c r="M378" s="893" t="e">
        <f>[4]DAI!#REF!+[4]NAM!#REF!+[4]NHAN!#REF!+[4]LY!#REF!+[4]DUC!#REF!+[4]DONG!#REF!+[4]HPHU!#REF!+[4]BAC!#REF!+[4]THANH!#REF!+#REF!+[4]MY!#REF!+[4]HA!#REF!+[4]PHUC!#REF!+[4]LAM!#REF!+[4]XUAN!#REF!+[4]LIEN!#REF!</f>
        <v>#REF!</v>
      </c>
      <c r="N378" s="867">
        <f>[4]DAI!N376+[4]NAM!N376+[4]NHAN!N376+[4]LY!N376+[4]DUC!N376+[4]DONG!N376+[4]HPHU!N376+[4]BAC!N376+[4]THANH!N376+[4]MY!N376+[4]HA!N376+[4]PHUC!N376+[4]LAM!N376+[4]XUAN!N376+[4]LIEN!N376+[4]HUNG!N376+[4]CNAM!N376+[4]TAY!N376+[4]HOA!N376+[4]VAN!N376+[4]PDINH!N376+[4]SLOC!N376+[4]TRUNG!N376+[4]TAN!N376+[4]THUONG!N376+[4]HLAO!N376+[4]PNHA!N376+[4]VTRUNG!N376</f>
        <v>0</v>
      </c>
      <c r="O378" s="867">
        <f>[4]DAI!O376+[4]NAM!O376+[4]NHAN!O376+[4]LY!O376+[4]DUC!O376+[4]DONG!O376+[4]HPHU!O376+[4]BAC!O376+[4]THANH!O376+[4]MY!O376+[4]HA!O376+[4]PHUC!O376+[4]LAM!O376+[4]XUAN!O376+[4]LIEN!O376+[4]HUNG!O376+[4]CNAM!O376+[4]TAY!O376+[4]HOA!O376+[4]VAN!O376+[4]PDINH!O376+[4]SLOC!O376+[4]TRUNG!O376+[4]TAN!O376+[4]THUONG!O376+[4]HLAO!O376+[4]PNHA!O376+[4]VTRUNG!O376</f>
        <v>0</v>
      </c>
      <c r="P378" s="867">
        <f>[4]DAI!P314+[4]NAM!P312+[4]NHAN!P314+[4]LY!P314+[4]DUC!P314+[4]DONG!P314+[4]HPHU!P313+[4]BAC!P313+[4]THANH!P314+[4]MY!P311+[4]HA!P252+[4]PHUC!P310+[4]LAM!P311+[4]XUAN!P309+[4]LIEN!P313</f>
        <v>0</v>
      </c>
      <c r="Q378" s="893" t="e">
        <f>[4]DAI!#REF!+[4]NAM!#REF!+[4]NHAN!#REF!+[4]LY!#REF!+[4]DUC!#REF!+[4]DONG!#REF!+[4]HPHU!#REF!+[4]BAC!#REF!+[4]THANH!#REF!+#REF!+[4]MY!#REF!+[4]HA!#REF!+[4]PHUC!#REF!+[4]LAM!#REF!+[4]XUAN!#REF!+[4]LIEN!#REF!</f>
        <v>#REF!</v>
      </c>
      <c r="R378" s="894" t="e">
        <f>[4]DAI!#REF!+[4]NAM!#REF!+[4]NHAN!#REF!+[4]LY!#REF!+[4]DUC!#REF!+[4]DONG!#REF!+[4]HPHU!#REF!+[4]BAC!#REF!+[4]THANH!#REF!+#REF!+[4]MY!#REF!+[4]HA!#REF!+[4]PHUC!#REF!+[4]LAM!#REF!+[4]XUAN!#REF!+[4]LIEN!#REF!</f>
        <v>#REF!</v>
      </c>
      <c r="S378" s="893" t="e">
        <f>[4]DAI!#REF!+[4]NAM!#REF!+[4]NHAN!#REF!+[4]LY!#REF!+[4]DUC!#REF!+[4]DONG!#REF!+[4]HPHU!#REF!+[4]BAC!#REF!+[4]THANH!#REF!+#REF!+[4]MY!#REF!+[4]HA!#REF!+[4]PHUC!#REF!+[4]LAM!#REF!+[4]XUAN!#REF!+[4]LIEN!#REF!</f>
        <v>#REF!</v>
      </c>
      <c r="T378" s="893" t="e">
        <f>[4]DAI!#REF!+[4]NAM!#REF!+[4]NHAN!#REF!+[4]LY!#REF!+[4]DUC!#REF!+[4]DONG!#REF!+[4]HPHU!#REF!+[4]BAC!#REF!+[4]THANH!#REF!+#REF!+[4]MY!#REF!+[4]HA!#REF!+[4]PHUC!#REF!+[4]LAM!#REF!+[4]XUAN!#REF!+[4]LIEN!#REF!</f>
        <v>#REF!</v>
      </c>
      <c r="U378" s="893" t="e">
        <f>[4]DAI!#REF!+[4]NAM!#REF!+[4]NHAN!#REF!+[4]LY!#REF!+[4]DUC!#REF!+[4]DONG!#REF!+[4]HPHU!#REF!+[4]BAC!#REF!+[4]THANH!#REF!+#REF!+[4]MY!#REF!+[4]HA!#REF!+[4]PHUC!#REF!+[4]LAM!#REF!+[4]XUAN!#REF!+[4]LIEN!#REF!</f>
        <v>#REF!</v>
      </c>
      <c r="V378" s="893" t="e">
        <f>[4]DAI!#REF!+[4]NAM!#REF!+[4]NHAN!#REF!+[4]LY!#REF!+[4]DUC!#REF!+[4]DONG!#REF!+[4]HPHU!#REF!+[4]BAC!#REF!+[4]THANH!#REF!+#REF!+[4]MY!#REF!+[4]HA!#REF!+[4]PHUC!#REF!+[4]LAM!#REF!+[4]XUAN!#REF!+[4]LIEN!#REF!</f>
        <v>#REF!</v>
      </c>
      <c r="W378" s="893" t="e">
        <f>[4]DAI!#REF!+[4]NAM!#REF!+[4]NHAN!#REF!+[4]LY!#REF!+[4]DUC!#REF!+[4]DONG!#REF!+[4]HPHU!#REF!+[4]BAC!#REF!+[4]THANH!#REF!+#REF!+[4]MY!#REF!+[4]HA!#REF!+[4]PHUC!#REF!+[4]LAM!#REF!+[4]XUAN!#REF!+[4]LIEN!#REF!</f>
        <v>#REF!</v>
      </c>
      <c r="X378" s="893" t="e">
        <f>[4]DAI!#REF!+[4]NAM!#REF!+[4]NHAN!#REF!+[4]LY!#REF!+[4]DUC!#REF!+[4]DONG!#REF!+[4]HPHU!#REF!+[4]BAC!#REF!+[4]THANH!#REF!+#REF!+[4]MY!#REF!+[4]HA!#REF!+[4]PHUC!#REF!+[4]LAM!#REF!+[4]XUAN!#REF!+[4]LIEN!#REF!</f>
        <v>#REF!</v>
      </c>
      <c r="Y378" s="893" t="e">
        <f>[4]DAI!#REF!+[4]NAM!#REF!+[4]NHAN!#REF!+[4]LY!#REF!+[4]DUC!#REF!+[4]DONG!#REF!+[4]HPHU!#REF!+[4]BAC!#REF!+[4]THANH!#REF!+#REF!+[4]MY!#REF!+[4]HA!#REF!+[4]PHUC!#REF!+[4]LAM!#REF!+[4]XUAN!#REF!+[4]LIEN!#REF!</f>
        <v>#REF!</v>
      </c>
      <c r="Z378" s="893" t="e">
        <f>[4]DAI!#REF!+[4]NAM!#REF!+[4]NHAN!#REF!+[4]LY!#REF!+[4]DUC!#REF!+[4]DONG!#REF!+[4]HPHU!#REF!+[4]BAC!#REF!+[4]THANH!#REF!+#REF!+[4]MY!#REF!+[4]HA!#REF!+[4]PHUC!#REF!+[4]LAM!#REF!+[4]XUAN!#REF!+[4]LIEN!#REF!</f>
        <v>#REF!</v>
      </c>
      <c r="AA378" s="893" t="e">
        <f>[4]DAI!#REF!+[4]NAM!#REF!+[4]NHAN!#REF!+[4]LY!#REF!+[4]DUC!#REF!+[4]DONG!#REF!+[4]HPHU!#REF!+[4]BAC!#REF!+[4]THANH!#REF!+#REF!+[4]MY!#REF!+[4]HA!#REF!+[4]PHUC!#REF!+[4]LAM!#REF!+[4]XUAN!#REF!+[4]LIEN!#REF!</f>
        <v>#REF!</v>
      </c>
      <c r="AB378" s="893" t="e">
        <f>[4]DAI!#REF!+[4]NAM!#REF!+[4]NHAN!#REF!+[4]LY!#REF!+[4]DUC!#REF!+[4]DONG!#REF!+[4]HPHU!#REF!+[4]BAC!#REF!+[4]THANH!#REF!+#REF!+[4]MY!#REF!+[4]HA!#REF!+[4]PHUC!#REF!+[4]LAM!#REF!+[4]XUAN!#REF!+[4]LIEN!#REF!</f>
        <v>#REF!</v>
      </c>
      <c r="AC378" s="893" t="e">
        <f>[4]DAI!#REF!+[4]NAM!#REF!+[4]NHAN!#REF!+[4]LY!#REF!+[4]DUC!#REF!+[4]DONG!#REF!+[4]HPHU!#REF!+[4]BAC!#REF!+[4]THANH!#REF!+#REF!+[4]MY!#REF!+[4]HA!#REF!+[4]PHUC!#REF!+[4]LAM!#REF!+[4]XUAN!#REF!+[4]LIEN!#REF!</f>
        <v>#REF!</v>
      </c>
      <c r="AD378" s="867">
        <f>[4]DAI!AD314+[4]NAM!AD312+[4]NHAN!AD314+[4]LY!AD314+[4]DUC!AD314+[4]DONG!AD314+[4]HPHU!AD313+[4]BAC!AD313+[4]THANH!AD314+[4]MY!AD311+[4]HA!AD252+[4]PHUC!AD310+[4]LAM!AD311+[4]XUAN!AD309+[4]LIEN!AD313</f>
        <v>0</v>
      </c>
      <c r="AE378" s="893" t="e">
        <f>[4]DAI!#REF!+[4]NAM!#REF!+[4]NHAN!#REF!+[4]LY!#REF!+[4]DUC!#REF!+[4]DONG!#REF!+[4]HPHU!#REF!+[4]BAC!#REF!+[4]THANH!#REF!+#REF!+[4]MY!#REF!+[4]HA!#REF!+[4]PHUC!#REF!+[4]LAM!#REF!+[4]XUAN!#REF!+[4]LIEN!#REF!</f>
        <v>#REF!</v>
      </c>
      <c r="AF378" s="893" t="e">
        <f>[4]DAI!#REF!+[4]NAM!#REF!+[4]NHAN!#REF!+[4]LY!#REF!+[4]DUC!#REF!+[4]DONG!#REF!+[4]HPHU!#REF!+[4]BAC!#REF!+[4]THANH!#REF!+#REF!+[4]MY!#REF!+[4]HA!#REF!+[4]PHUC!#REF!+[4]LAM!#REF!+[4]XUAN!#REF!+[4]LIEN!#REF!</f>
        <v>#REF!</v>
      </c>
      <c r="AG378" s="893" t="e">
        <f>[4]DAI!#REF!+[4]NAM!#REF!+[4]NHAN!#REF!+[4]LY!#REF!+[4]DUC!#REF!+[4]DONG!#REF!+[4]HPHU!#REF!+[4]BAC!#REF!+[4]THANH!#REF!+#REF!+[4]MY!#REF!+[4]HA!#REF!+[4]PHUC!#REF!+[4]LAM!#REF!+[4]XUAN!#REF!+[4]LIEN!#REF!</f>
        <v>#REF!</v>
      </c>
      <c r="AH378" s="893" t="e">
        <f>[4]DAI!#REF!+[4]NAM!#REF!+[4]NHAN!#REF!+[4]LY!#REF!+[4]DUC!#REF!+[4]DONG!#REF!+[4]HPHU!#REF!+[4]BAC!#REF!+[4]THANH!#REF!+#REF!+[4]MY!#REF!+[4]HA!#REF!+[4]PHUC!#REF!+[4]LAM!#REF!+[4]XUAN!#REF!+[4]LIEN!#REF!</f>
        <v>#REF!</v>
      </c>
      <c r="AI378" s="893" t="e">
        <f>[4]DAI!#REF!+[4]NAM!#REF!+[4]NHAN!#REF!+[4]LY!#REF!+[4]DUC!#REF!+[4]DONG!#REF!+[4]HPHU!#REF!+[4]BAC!#REF!+[4]THANH!#REF!+#REF!+[4]MY!#REF!+[4]HA!#REF!+[4]PHUC!#REF!+[4]LAM!#REF!+[4]XUAN!#REF!+[4]LIEN!#REF!</f>
        <v>#REF!</v>
      </c>
      <c r="AJ378" s="893" t="e">
        <f>[4]DAI!#REF!+[4]NAM!#REF!+[4]NHAN!#REF!+[4]LY!#REF!+[4]DUC!#REF!+[4]DONG!#REF!+[4]HPHU!#REF!+[4]BAC!#REF!+[4]THANH!#REF!+#REF!+[4]MY!#REF!+[4]HA!#REF!+[4]PHUC!#REF!+[4]LAM!#REF!+[4]XUAN!#REF!+[4]LIEN!#REF!</f>
        <v>#REF!</v>
      </c>
      <c r="AK378" s="867">
        <f>[4]DAI!AK314+[4]NAM!AK312+[4]NHAN!AK314+[4]LY!AK314+[4]DUC!AK314+[4]DONG!AK314+[4]HPHU!AK313+[4]BAC!AK313+[4]THANH!AK314+[4]MY!AK311+[4]HA!AK252+[4]PHUC!AK310+[4]LAM!AK311+[4]XUAN!AK309+[4]LIEN!AK313</f>
        <v>0</v>
      </c>
      <c r="AL378" s="893" t="e">
        <f>[4]DAI!#REF!+[4]NAM!#REF!+[4]NHAN!#REF!+[4]LY!#REF!+[4]DUC!#REF!+[4]DONG!#REF!+[4]HPHU!#REF!+[4]BAC!#REF!+[4]THANH!#REF!+#REF!+[4]MY!#REF!+[4]HA!#REF!+[4]PHUC!#REF!+[4]LAM!#REF!+[4]XUAN!#REF!+[4]LIEN!#REF!</f>
        <v>#REF!</v>
      </c>
      <c r="AM378" s="893" t="e">
        <f>[4]DAI!#REF!+[4]NAM!#REF!+[4]NHAN!#REF!+[4]LY!#REF!+[4]DUC!#REF!+[4]DONG!#REF!+[4]HPHU!#REF!+[4]BAC!#REF!+[4]THANH!#REF!+#REF!+[4]MY!#REF!+[4]HA!#REF!+[4]PHUC!#REF!+[4]LAM!#REF!+[4]XUAN!#REF!+[4]LIEN!#REF!</f>
        <v>#REF!</v>
      </c>
      <c r="AN378" s="867">
        <f>[4]DAI!AN314+[4]NAM!AN312+[4]NHAN!AN314+[4]LY!AN314+[4]DUC!AN314+[4]DONG!AN314+[4]HPHU!AN313+[4]BAC!AN313+[4]THANH!AN314+[4]MY!AN311+[4]HA!AN252+[4]PHUC!AN310+[4]LAM!AN311+[4]XUAN!AN309+[4]LIEN!AN313</f>
        <v>0</v>
      </c>
      <c r="AO378" s="893" t="e">
        <f>[4]DAI!#REF!+[4]NAM!#REF!+[4]NHAN!#REF!+[4]LY!#REF!+[4]DUC!#REF!+[4]DONG!#REF!+[4]HPHU!#REF!+[4]BAC!#REF!+[4]THANH!#REF!+#REF!+[4]MY!#REF!+[4]HA!#REF!+[4]PHUC!#REF!+[4]LAM!#REF!+[4]XUAN!#REF!+[4]LIEN!#REF!</f>
        <v>#REF!</v>
      </c>
      <c r="AP378" s="893" t="e">
        <f>[4]DAI!#REF!+[4]NAM!#REF!+[4]NHAN!#REF!+[4]LY!#REF!+[4]DUC!#REF!+[4]DONG!#REF!+[4]HPHU!#REF!+[4]BAC!#REF!+[4]THANH!#REF!+#REF!+[4]MY!#REF!+[4]HA!#REF!+[4]PHUC!#REF!+[4]LAM!#REF!+[4]XUAN!#REF!+[4]LIEN!#REF!</f>
        <v>#REF!</v>
      </c>
      <c r="AQ378" s="893" t="e">
        <f>[4]DAI!#REF!+[4]NAM!#REF!+[4]NHAN!#REF!+[4]LY!#REF!+[4]DUC!#REF!+[4]DONG!#REF!+[4]HPHU!#REF!+[4]BAC!#REF!+[4]THANH!#REF!+#REF!+[4]MY!#REF!+[4]HA!#REF!+[4]PHUC!#REF!+[4]LAM!#REF!+[4]XUAN!#REF!+[4]LIEN!#REF!</f>
        <v>#REF!</v>
      </c>
      <c r="AR378" s="867">
        <f>[4]DAI!AR376+[4]NAM!AR376+[4]NHAN!AR376+[4]LY!AR376+[4]DUC!AR376+[4]DONG!AR376+[4]HPHU!AR376+[4]BAC!AR376+[4]THANH!AR376+[4]MY!AR376+[4]HA!AR376+[4]PHUC!AR376+[4]LAM!AR376+[4]XUAN!AR376+[4]LIEN!AR376+[4]HUNG!AR376+[4]CNAM!AR376+[4]TAY!AR376+[4]HOA!AR376+[4]VAN!AR376+[4]PDINH!AR376+[4]SLOC!AR376+[4]TRUNG!AR376+[4]TAN!AR376+[4]THUONG!AR376+[4]HLAO!AR376+[4]PNHA!AR376+[4]VTRUNG!AR376</f>
        <v>0</v>
      </c>
      <c r="AS378" s="867">
        <f>[4]DAI!AS314+[4]NAM!AS312+[4]NHAN!AS314+[4]LY!AS314+[4]DUC!AS314+[4]DONG!AS314+[4]HPHU!AS313+[4]BAC!AS313+[4]THANH!AS314+[4]MY!AS311+[4]HA!AS252+[4]PHUC!AS310+[4]LAM!AS311+[4]XUAN!AS309+[4]LIEN!AS313</f>
        <v>0</v>
      </c>
      <c r="AT378" s="867"/>
      <c r="AU378" s="867">
        <f>[4]DAI!AU314+[4]NAM!AU312+[4]NHAN!AU314+[4]LY!AU314+[4]DUC!AU314+[4]DONG!AU314+[4]HPHU!AU313+[4]BAC!AU313+[4]THANH!AU314+[4]MY!AU311+[4]HA!AU252+[4]PHUC!AU310+[4]LAM!AU311+[4]XUAN!AU309+[4]LIEN!AU313</f>
        <v>0</v>
      </c>
      <c r="AV378" s="838">
        <f>[4]DAI!AV376+[4]NAM!AV376+[4]NHAN!AV376+[4]LY!AV376+[4]DUC!AV376+[4]DONG!AV376+[4]HPHU!AV376+[4]BAC!AV376+[4]THANH!AV376+[4]MY!AV376+[4]HA!AV376+[4]PHUC!AV376+[4]LAM!AV376+[4]XUAN!AV376+[4]LIEN!AV376+[4]HUNG!AV376+[4]CNAM!AV376+[4]TAY!AV376+[4]HOA!AV376+[4]VAN!AV376+[4]PDINH!AV376+[4]SLOC!AV376+[4]TRUNG!AV376+[4]TAN!AV376+[4]THUONG!AV376+[4]HLAO!AV376+[4]PNHA!AV376+[4]VTRUNG!AV376</f>
        <v>0</v>
      </c>
      <c r="AW378" s="893" t="e">
        <f>[4]DAI!#REF!+[4]NAM!#REF!+[4]NHAN!#REF!+[4]LY!#REF!+[4]DUC!#REF!+[4]DONG!#REF!+[4]HPHU!#REF!+[4]BAC!#REF!+[4]THANH!#REF!+#REF!+[4]MY!#REF!+[4]HA!#REF!+[4]PHUC!#REF!+[4]LAM!#REF!+[4]XUAN!#REF!+[4]LIEN!#REF!</f>
        <v>#REF!</v>
      </c>
      <c r="AX378" s="893" t="e">
        <f>[4]DAI!#REF!+[4]NAM!#REF!+[4]NHAN!#REF!+[4]LY!#REF!+[4]DUC!#REF!+[4]DONG!#REF!+[4]HPHU!#REF!+[4]BAC!#REF!+[4]THANH!#REF!+#REF!+[4]MY!#REF!+[4]HA!#REF!+[4]PHUC!#REF!+[4]LAM!#REF!+[4]XUAN!#REF!+[4]LIEN!#REF!</f>
        <v>#REF!</v>
      </c>
      <c r="AY378" s="893" t="e">
        <f>[4]DAI!#REF!+[4]NAM!#REF!+[4]NHAN!#REF!+[4]LY!#REF!+[4]DUC!#REF!+[4]DONG!#REF!+[4]HPHU!#REF!+[4]BAC!#REF!+[4]THANH!#REF!+#REF!+[4]MY!#REF!+[4]HA!#REF!+[4]PHUC!#REF!+[4]LAM!#REF!+[4]XUAN!#REF!+[4]LIEN!#REF!</f>
        <v>#REF!</v>
      </c>
      <c r="AZ378" s="867">
        <f>[4]DAI!AZ314+[4]NAM!AZ312+[4]NHAN!AZ314+[4]LY!AZ314+[4]DUC!AZ314+[4]DONG!AZ314+[4]HPHU!AZ313+[4]BAC!AZ313+[4]THANH!AZ314+[4]MY!AZ311+[4]HA!AZ252+[4]PHUC!AZ310+[4]LAM!AZ311+[4]XUAN!AZ309+[4]LIEN!AZ313</f>
        <v>0</v>
      </c>
      <c r="BA378" s="893" t="e">
        <f>[4]DAI!#REF!+[4]NAM!#REF!+[4]NHAN!#REF!+[4]LY!#REF!+[4]DUC!#REF!+[4]DONG!#REF!+[4]HPHU!#REF!+[4]BAC!#REF!+[4]THANH!#REF!+#REF!+[4]MY!#REF!+[4]HA!#REF!+[4]PHUC!#REF!+[4]LAM!#REF!+[4]XUAN!#REF!+[4]LIEN!#REF!</f>
        <v>#REF!</v>
      </c>
      <c r="BB378" s="893" t="e">
        <f>[4]DAI!#REF!+[4]NAM!#REF!+[4]NHAN!#REF!+[4]LY!#REF!+[4]DUC!#REF!+[4]DONG!#REF!+[4]HPHU!#REF!+[4]BAC!#REF!+[4]THANH!#REF!+#REF!+[4]MY!#REF!+[4]HA!#REF!+[4]PHUC!#REF!+[4]LAM!#REF!+[4]XUAN!#REF!+[4]LIEN!#REF!</f>
        <v>#REF!</v>
      </c>
      <c r="BC378" s="893" t="e">
        <f>[4]DAI!#REF!+[4]NAM!#REF!+[4]NHAN!#REF!+[4]LY!#REF!+[4]DUC!#REF!+[4]DONG!#REF!+[4]HPHU!#REF!+[4]BAC!#REF!+[4]THANH!#REF!+#REF!+[4]MY!#REF!+[4]HA!#REF!+[4]PHUC!#REF!+[4]LAM!#REF!+[4]XUAN!#REF!+[4]LIEN!#REF!</f>
        <v>#REF!</v>
      </c>
      <c r="BD378" s="867">
        <f>[4]DAI!BD314+[4]NAM!BD312+[4]NHAN!BD314+[4]LY!BD314+[4]DUC!BD314+[4]DONG!BD314+[4]HPHU!BD313+[4]BAC!BD313+[4]THANH!BD314+[4]MY!BD311+[4]HA!BD252+[4]PHUC!BD310+[4]LAM!BD311+[4]XUAN!BD309+[4]LIEN!BD313</f>
        <v>0</v>
      </c>
      <c r="BE378" s="893" t="e">
        <f>[4]DAI!#REF!+[4]NAM!#REF!+[4]NHAN!#REF!+[4]LY!#REF!+[4]DUC!#REF!+[4]DONG!#REF!+[4]HPHU!#REF!+[4]BAC!#REF!+[4]THANH!#REF!+#REF!+[4]MY!#REF!+[4]HA!#REF!+[4]PHUC!#REF!+[4]LAM!#REF!+[4]XUAN!#REF!+[4]LIEN!#REF!</f>
        <v>#REF!</v>
      </c>
      <c r="BF378" s="893" t="e">
        <f>[4]DAI!#REF!+[4]NAM!#REF!+[4]NHAN!#REF!+[4]LY!#REF!+[4]DUC!#REF!+[4]DONG!#REF!+[4]HPHU!#REF!+[4]BAC!#REF!+[4]THANH!#REF!+#REF!+[4]MY!#REF!+[4]HA!#REF!+[4]PHUC!#REF!+[4]LAM!#REF!+[4]XUAN!#REF!+[4]LIEN!#REF!</f>
        <v>#REF!</v>
      </c>
      <c r="BG378" s="893" t="e">
        <f>[4]DAI!#REF!+[4]NAM!#REF!+[4]NHAN!#REF!+[4]LY!#REF!+[4]DUC!#REF!+[4]DONG!#REF!+[4]HPHU!#REF!+[4]BAC!#REF!+[4]THANH!#REF!+#REF!+[4]MY!#REF!+[4]HA!#REF!+[4]PHUC!#REF!+[4]LAM!#REF!+[4]XUAN!#REF!+[4]LIEN!#REF!</f>
        <v>#REF!</v>
      </c>
      <c r="BH378" s="893" t="e">
        <f>[4]DAI!#REF!+[4]NAM!#REF!+[4]NHAN!#REF!+[4]LY!#REF!+[4]DUC!#REF!+[4]DONG!#REF!+[4]HPHU!#REF!+[4]BAC!#REF!+[4]THANH!#REF!+#REF!+[4]MY!#REF!+[4]HA!#REF!+[4]PHUC!#REF!+[4]LAM!#REF!+[4]XUAN!#REF!+[4]LIEN!#REF!</f>
        <v>#REF!</v>
      </c>
      <c r="BI378" s="893" t="e">
        <f>[4]DAI!#REF!+[4]NAM!#REF!+[4]NHAN!#REF!+[4]LY!#REF!+[4]DUC!#REF!+[4]DONG!#REF!+[4]HPHU!#REF!+[4]BAC!#REF!+[4]THANH!#REF!+#REF!+[4]MY!#REF!+[4]HA!#REF!+[4]PHUC!#REF!+[4]LAM!#REF!+[4]XUAN!#REF!+[4]LIEN!#REF!</f>
        <v>#REF!</v>
      </c>
      <c r="BJ378" s="893" t="e">
        <f>[4]DAI!#REF!+[4]NAM!#REF!+[4]NHAN!#REF!+[4]LY!#REF!+[4]DUC!#REF!+[4]DONG!#REF!+[4]HPHU!#REF!+[4]BAC!#REF!+[4]THANH!#REF!+#REF!+[4]MY!#REF!+[4]HA!#REF!+[4]PHUC!#REF!+[4]LAM!#REF!+[4]XUAN!#REF!+[4]LIEN!#REF!</f>
        <v>#REF!</v>
      </c>
      <c r="BK378" s="893" t="e">
        <f>[4]DAI!#REF!+[4]NAM!#REF!+[4]NHAN!#REF!+[4]LY!#REF!+[4]DUC!#REF!+[4]DONG!#REF!+[4]HPHU!#REF!+[4]BAC!#REF!+[4]THANH!#REF!+#REF!+[4]MY!#REF!+[4]HA!#REF!+[4]PHUC!#REF!+[4]LAM!#REF!+[4]XUAN!#REF!+[4]LIEN!#REF!</f>
        <v>#REF!</v>
      </c>
      <c r="BL378" s="893" t="e">
        <f>[4]DAI!#REF!+[4]NAM!#REF!+[4]NHAN!#REF!+[4]LY!#REF!+[4]DUC!#REF!+[4]DONG!#REF!+[4]HPHU!#REF!+[4]BAC!#REF!+[4]THANH!#REF!+#REF!+[4]MY!#REF!+[4]HA!#REF!+[4]PHUC!#REF!+[4]LAM!#REF!+[4]XUAN!#REF!+[4]LIEN!#REF!</f>
        <v>#REF!</v>
      </c>
    </row>
    <row r="379" spans="1:65" ht="24" hidden="1" customHeight="1" x14ac:dyDescent="0.2">
      <c r="A379" s="895" t="s">
        <v>2503</v>
      </c>
      <c r="B379" s="896"/>
      <c r="C379" s="897"/>
      <c r="D379" s="898" t="e">
        <f>[4]DAI!#REF!+[4]NAM!#REF!+[4]NHAN!#REF!+[4]LY!#REF!+[4]DUC!#REF!+[4]DONG!#REF!+[4]HPHU!#REF!+[4]BAC!#REF!+[4]THANH!#REF!+#REF!+[4]MY!#REF!+[4]HA!#REF!+[4]PHUC!#REF!+[4]LAM!#REF!+[4]XUAN!#REF!+[4]LIEN!#REF!</f>
        <v>#REF!</v>
      </c>
      <c r="E379" s="898" t="e">
        <f>[4]DAI!#REF!+[4]NAM!#REF!+[4]NHAN!#REF!+[4]LY!#REF!+[4]DUC!#REF!+[4]DONG!#REF!+[4]HPHU!#REF!+[4]BAC!#REF!+[4]THANH!#REF!+#REF!+[4]MY!#REF!+[4]HA!#REF!+[4]PHUC!#REF!+[4]LAM!#REF!+[4]XUAN!#REF!+[4]LIEN!#REF!</f>
        <v>#REF!</v>
      </c>
      <c r="F379" s="898" t="e">
        <f>[4]DAI!#REF!+[4]NAM!#REF!+[4]NHAN!#REF!+[4]LY!#REF!+[4]DUC!#REF!+[4]DONG!#REF!+[4]HPHU!#REF!+[4]BAC!#REF!+[4]THANH!#REF!+#REF!+[4]MY!#REF!+[4]HA!#REF!+[4]PHUC!#REF!+[4]LAM!#REF!+[4]XUAN!#REF!+[4]LIEN!#REF!</f>
        <v>#REF!</v>
      </c>
      <c r="G379" s="867">
        <f>[4]DAI!G377+[4]NAM!G377+[4]NHAN!G377+[4]LY!G377+[4]DUC!G377+[4]DONG!G377+[4]HPHU!G377+[4]BAC!G377+[4]THANH!G377+[4]MY!G377+[4]HA!G377+[4]PHUC!G377+[4]LAM!G377+[4]XUAN!G377+[4]LIEN!G377+[4]HUNG!G377+[4]CNAM!G377+[4]TAY!G377+[4]HOA!G377+[4]VAN!G377+[4]PDINH!G377+[4]SLOC!G377+[4]TRUNG!G377+[4]TAN!G377+[4]THUONG!G377+[4]HLAO!G377+[4]PNHA!G377+[4]VTRUNG!G377</f>
        <v>0</v>
      </c>
      <c r="H379" s="898" t="e">
        <f>[4]DAI!#REF!+[4]NAM!#REF!+[4]NHAN!#REF!+[4]LY!#REF!+[4]DUC!#REF!+[4]DONG!#REF!+[4]HPHU!#REF!+[4]BAC!#REF!+[4]THANH!#REF!+#REF!+[4]MY!#REF!+[4]HA!#REF!+[4]PHUC!#REF!+[4]LAM!#REF!+[4]XUAN!#REF!+[4]LIEN!#REF!</f>
        <v>#REF!</v>
      </c>
      <c r="I379" s="898" t="e">
        <f>[4]DAI!#REF!+[4]NAM!#REF!+[4]NHAN!#REF!+[4]LY!#REF!+[4]DUC!#REF!+[4]DONG!#REF!+[4]HPHU!#REF!+[4]BAC!#REF!+[4]THANH!#REF!+#REF!+[4]MY!#REF!+[4]HA!#REF!+[4]PHUC!#REF!+[4]LAM!#REF!+[4]XUAN!#REF!+[4]LIEN!#REF!</f>
        <v>#REF!</v>
      </c>
      <c r="J379" s="867">
        <f>[4]DAI!J377+[4]NAM!J377+[4]NHAN!J377+[4]LY!J377+[4]DUC!J377+[4]DONG!J377+[4]HPHU!J377+[4]BAC!J377+[4]THANH!J377+[4]MY!J377+[4]HA!J377+[4]PHUC!J377+[4]LAM!J377+[4]XUAN!J377+[4]LIEN!J377+[4]HUNG!J377+[4]CNAM!J377+[4]TAY!J377+[4]HOA!J377+[4]VAN!J377+[4]PDINH!J377+[4]SLOC!J377+[4]TRUNG!J377+[4]TAN!J377+[4]THUONG!J377+[4]HLAO!J377+[4]PNHA!J377+[4]VTRUNG!J377</f>
        <v>0</v>
      </c>
      <c r="K379" s="898" t="e">
        <f>[4]DAI!#REF!+[4]NAM!#REF!+[4]NHAN!#REF!+[4]LY!#REF!+[4]DUC!#REF!+[4]DONG!#REF!+[4]HPHU!#REF!+[4]BAC!#REF!+[4]THANH!#REF!+#REF!+[4]MY!#REF!+[4]HA!#REF!+[4]PHUC!#REF!+[4]LAM!#REF!+[4]XUAN!#REF!+[4]LIEN!#REF!</f>
        <v>#REF!</v>
      </c>
      <c r="L379" s="898" t="e">
        <f>[4]DAI!#REF!+[4]NAM!#REF!+[4]NHAN!#REF!+[4]LY!#REF!+[4]DUC!#REF!+[4]DONG!#REF!+[4]HPHU!#REF!+[4]BAC!#REF!+[4]THANH!#REF!+#REF!+[4]MY!#REF!+[4]HA!#REF!+[4]PHUC!#REF!+[4]LAM!#REF!+[4]XUAN!#REF!+[4]LIEN!#REF!</f>
        <v>#REF!</v>
      </c>
      <c r="M379" s="898" t="e">
        <f>[4]DAI!#REF!+[4]NAM!#REF!+[4]NHAN!#REF!+[4]LY!#REF!+[4]DUC!#REF!+[4]DONG!#REF!+[4]HPHU!#REF!+[4]BAC!#REF!+[4]THANH!#REF!+#REF!+[4]MY!#REF!+[4]HA!#REF!+[4]PHUC!#REF!+[4]LAM!#REF!+[4]XUAN!#REF!+[4]LIEN!#REF!</f>
        <v>#REF!</v>
      </c>
      <c r="N379" s="867">
        <f>[4]DAI!N377+[4]NAM!N377+[4]NHAN!N377+[4]LY!N377+[4]DUC!N377+[4]DONG!N377+[4]HPHU!N377+[4]BAC!N377+[4]THANH!N377+[4]MY!N377+[4]HA!N377+[4]PHUC!N377+[4]LAM!N377+[4]XUAN!N377+[4]LIEN!N377+[4]HUNG!N377+[4]CNAM!N377+[4]TAY!N377+[4]HOA!N377+[4]VAN!N377+[4]PDINH!N377+[4]SLOC!N377+[4]TRUNG!N377+[4]TAN!N377+[4]THUONG!N377+[4]HLAO!N377+[4]PNHA!N377+[4]VTRUNG!N377</f>
        <v>0</v>
      </c>
      <c r="O379" s="867">
        <f>[4]DAI!O377+[4]NAM!O377+[4]NHAN!O377+[4]LY!O377+[4]DUC!O377+[4]DONG!O377+[4]HPHU!O377+[4]BAC!O377+[4]THANH!O377+[4]MY!O377+[4]HA!O377+[4]PHUC!O377+[4]LAM!O377+[4]XUAN!O377+[4]LIEN!O377+[4]HUNG!O377+[4]CNAM!O377+[4]TAY!O377+[4]HOA!O377+[4]VAN!O377+[4]PDINH!O377+[4]SLOC!O377+[4]TRUNG!O377+[4]TAN!O377+[4]THUONG!O377+[4]HLAO!O377+[4]PNHA!O377+[4]VTRUNG!O377</f>
        <v>0</v>
      </c>
      <c r="P379" s="867">
        <f>[4]DAI!P315+[4]NAM!P313+[4]NHAN!P315+[4]LY!P315+[4]DUC!P315+[4]DONG!P315+[4]HPHU!P314+[4]BAC!P314+[4]THANH!P315+[4]MY!P312+[4]HA!P253+[4]PHUC!P311+[4]LAM!P312+[4]XUAN!P310+[4]LIEN!P314</f>
        <v>0</v>
      </c>
      <c r="Q379" s="898" t="e">
        <f>[4]DAI!#REF!+[4]NAM!#REF!+[4]NHAN!#REF!+[4]LY!#REF!+[4]DUC!#REF!+[4]DONG!#REF!+[4]HPHU!#REF!+[4]BAC!#REF!+[4]THANH!#REF!+#REF!+[4]MY!#REF!+[4]HA!#REF!+[4]PHUC!#REF!+[4]LAM!#REF!+[4]XUAN!#REF!+[4]LIEN!#REF!</f>
        <v>#REF!</v>
      </c>
      <c r="R379" s="899" t="e">
        <f>[4]DAI!#REF!+[4]NAM!#REF!+[4]NHAN!#REF!+[4]LY!#REF!+[4]DUC!#REF!+[4]DONG!#REF!+[4]HPHU!#REF!+[4]BAC!#REF!+[4]THANH!#REF!+#REF!+[4]MY!#REF!+[4]HA!#REF!+[4]PHUC!#REF!+[4]LAM!#REF!+[4]XUAN!#REF!+[4]LIEN!#REF!</f>
        <v>#REF!</v>
      </c>
      <c r="S379" s="898" t="e">
        <f>[4]DAI!#REF!+[4]NAM!#REF!+[4]NHAN!#REF!+[4]LY!#REF!+[4]DUC!#REF!+[4]DONG!#REF!+[4]HPHU!#REF!+[4]BAC!#REF!+[4]THANH!#REF!+#REF!+[4]MY!#REF!+[4]HA!#REF!+[4]PHUC!#REF!+[4]LAM!#REF!+[4]XUAN!#REF!+[4]LIEN!#REF!</f>
        <v>#REF!</v>
      </c>
      <c r="T379" s="898" t="e">
        <f>[4]DAI!#REF!+[4]NAM!#REF!+[4]NHAN!#REF!+[4]LY!#REF!+[4]DUC!#REF!+[4]DONG!#REF!+[4]HPHU!#REF!+[4]BAC!#REF!+[4]THANH!#REF!+#REF!+[4]MY!#REF!+[4]HA!#REF!+[4]PHUC!#REF!+[4]LAM!#REF!+[4]XUAN!#REF!+[4]LIEN!#REF!</f>
        <v>#REF!</v>
      </c>
      <c r="U379" s="898" t="e">
        <f>[4]DAI!#REF!+[4]NAM!#REF!+[4]NHAN!#REF!+[4]LY!#REF!+[4]DUC!#REF!+[4]DONG!#REF!+[4]HPHU!#REF!+[4]BAC!#REF!+[4]THANH!#REF!+#REF!+[4]MY!#REF!+[4]HA!#REF!+[4]PHUC!#REF!+[4]LAM!#REF!+[4]XUAN!#REF!+[4]LIEN!#REF!</f>
        <v>#REF!</v>
      </c>
      <c r="V379" s="898" t="e">
        <f>[4]DAI!#REF!+[4]NAM!#REF!+[4]NHAN!#REF!+[4]LY!#REF!+[4]DUC!#REF!+[4]DONG!#REF!+[4]HPHU!#REF!+[4]BAC!#REF!+[4]THANH!#REF!+#REF!+[4]MY!#REF!+[4]HA!#REF!+[4]PHUC!#REF!+[4]LAM!#REF!+[4]XUAN!#REF!+[4]LIEN!#REF!</f>
        <v>#REF!</v>
      </c>
      <c r="W379" s="898" t="e">
        <f>[4]DAI!#REF!+[4]NAM!#REF!+[4]NHAN!#REF!+[4]LY!#REF!+[4]DUC!#REF!+[4]DONG!#REF!+[4]HPHU!#REF!+[4]BAC!#REF!+[4]THANH!#REF!+#REF!+[4]MY!#REF!+[4]HA!#REF!+[4]PHUC!#REF!+[4]LAM!#REF!+[4]XUAN!#REF!+[4]LIEN!#REF!</f>
        <v>#REF!</v>
      </c>
      <c r="X379" s="898" t="e">
        <f>[4]DAI!#REF!+[4]NAM!#REF!+[4]NHAN!#REF!+[4]LY!#REF!+[4]DUC!#REF!+[4]DONG!#REF!+[4]HPHU!#REF!+[4]BAC!#REF!+[4]THANH!#REF!+#REF!+[4]MY!#REF!+[4]HA!#REF!+[4]PHUC!#REF!+[4]LAM!#REF!+[4]XUAN!#REF!+[4]LIEN!#REF!</f>
        <v>#REF!</v>
      </c>
      <c r="Y379" s="898" t="e">
        <f>[4]DAI!#REF!+[4]NAM!#REF!+[4]NHAN!#REF!+[4]LY!#REF!+[4]DUC!#REF!+[4]DONG!#REF!+[4]HPHU!#REF!+[4]BAC!#REF!+[4]THANH!#REF!+#REF!+[4]MY!#REF!+[4]HA!#REF!+[4]PHUC!#REF!+[4]LAM!#REF!+[4]XUAN!#REF!+[4]LIEN!#REF!</f>
        <v>#REF!</v>
      </c>
      <c r="Z379" s="898" t="e">
        <f>[4]DAI!#REF!+[4]NAM!#REF!+[4]NHAN!#REF!+[4]LY!#REF!+[4]DUC!#REF!+[4]DONG!#REF!+[4]HPHU!#REF!+[4]BAC!#REF!+[4]THANH!#REF!+#REF!+[4]MY!#REF!+[4]HA!#REF!+[4]PHUC!#REF!+[4]LAM!#REF!+[4]XUAN!#REF!+[4]LIEN!#REF!</f>
        <v>#REF!</v>
      </c>
      <c r="AA379" s="898" t="e">
        <f>[4]DAI!#REF!+[4]NAM!#REF!+[4]NHAN!#REF!+[4]LY!#REF!+[4]DUC!#REF!+[4]DONG!#REF!+[4]HPHU!#REF!+[4]BAC!#REF!+[4]THANH!#REF!+#REF!+[4]MY!#REF!+[4]HA!#REF!+[4]PHUC!#REF!+[4]LAM!#REF!+[4]XUAN!#REF!+[4]LIEN!#REF!</f>
        <v>#REF!</v>
      </c>
      <c r="AB379" s="898" t="e">
        <f>[4]DAI!#REF!+[4]NAM!#REF!+[4]NHAN!#REF!+[4]LY!#REF!+[4]DUC!#REF!+[4]DONG!#REF!+[4]HPHU!#REF!+[4]BAC!#REF!+[4]THANH!#REF!+#REF!+[4]MY!#REF!+[4]HA!#REF!+[4]PHUC!#REF!+[4]LAM!#REF!+[4]XUAN!#REF!+[4]LIEN!#REF!</f>
        <v>#REF!</v>
      </c>
      <c r="AC379" s="898" t="e">
        <f>[4]DAI!#REF!+[4]NAM!#REF!+[4]NHAN!#REF!+[4]LY!#REF!+[4]DUC!#REF!+[4]DONG!#REF!+[4]HPHU!#REF!+[4]BAC!#REF!+[4]THANH!#REF!+#REF!+[4]MY!#REF!+[4]HA!#REF!+[4]PHUC!#REF!+[4]LAM!#REF!+[4]XUAN!#REF!+[4]LIEN!#REF!</f>
        <v>#REF!</v>
      </c>
      <c r="AD379" s="867">
        <f>[4]DAI!AD315+[4]NAM!AD313+[4]NHAN!AD315+[4]LY!AD315+[4]DUC!AD315+[4]DONG!AD315+[4]HPHU!AD314+[4]BAC!AD314+[4]THANH!AD315+[4]MY!AD312+[4]HA!AD253+[4]PHUC!AD311+[4]LAM!AD312+[4]XUAN!AD310+[4]LIEN!AD314</f>
        <v>0</v>
      </c>
      <c r="AE379" s="898" t="e">
        <f>[4]DAI!#REF!+[4]NAM!#REF!+[4]NHAN!#REF!+[4]LY!#REF!+[4]DUC!#REF!+[4]DONG!#REF!+[4]HPHU!#REF!+[4]BAC!#REF!+[4]THANH!#REF!+#REF!+[4]MY!#REF!+[4]HA!#REF!+[4]PHUC!#REF!+[4]LAM!#REF!+[4]XUAN!#REF!+[4]LIEN!#REF!</f>
        <v>#REF!</v>
      </c>
      <c r="AF379" s="898" t="e">
        <f>[4]DAI!#REF!+[4]NAM!#REF!+[4]NHAN!#REF!+[4]LY!#REF!+[4]DUC!#REF!+[4]DONG!#REF!+[4]HPHU!#REF!+[4]BAC!#REF!+[4]THANH!#REF!+#REF!+[4]MY!#REF!+[4]HA!#REF!+[4]PHUC!#REF!+[4]LAM!#REF!+[4]XUAN!#REF!+[4]LIEN!#REF!</f>
        <v>#REF!</v>
      </c>
      <c r="AG379" s="898" t="e">
        <f>[4]DAI!#REF!+[4]NAM!#REF!+[4]NHAN!#REF!+[4]LY!#REF!+[4]DUC!#REF!+[4]DONG!#REF!+[4]HPHU!#REF!+[4]BAC!#REF!+[4]THANH!#REF!+#REF!+[4]MY!#REF!+[4]HA!#REF!+[4]PHUC!#REF!+[4]LAM!#REF!+[4]XUAN!#REF!+[4]LIEN!#REF!</f>
        <v>#REF!</v>
      </c>
      <c r="AH379" s="898" t="e">
        <f>[4]DAI!#REF!+[4]NAM!#REF!+[4]NHAN!#REF!+[4]LY!#REF!+[4]DUC!#REF!+[4]DONG!#REF!+[4]HPHU!#REF!+[4]BAC!#REF!+[4]THANH!#REF!+#REF!+[4]MY!#REF!+[4]HA!#REF!+[4]PHUC!#REF!+[4]LAM!#REF!+[4]XUAN!#REF!+[4]LIEN!#REF!</f>
        <v>#REF!</v>
      </c>
      <c r="AI379" s="898" t="e">
        <f>[4]DAI!#REF!+[4]NAM!#REF!+[4]NHAN!#REF!+[4]LY!#REF!+[4]DUC!#REF!+[4]DONG!#REF!+[4]HPHU!#REF!+[4]BAC!#REF!+[4]THANH!#REF!+#REF!+[4]MY!#REF!+[4]HA!#REF!+[4]PHUC!#REF!+[4]LAM!#REF!+[4]XUAN!#REF!+[4]LIEN!#REF!</f>
        <v>#REF!</v>
      </c>
      <c r="AJ379" s="898" t="e">
        <f>[4]DAI!#REF!+[4]NAM!#REF!+[4]NHAN!#REF!+[4]LY!#REF!+[4]DUC!#REF!+[4]DONG!#REF!+[4]HPHU!#REF!+[4]BAC!#REF!+[4]THANH!#REF!+#REF!+[4]MY!#REF!+[4]HA!#REF!+[4]PHUC!#REF!+[4]LAM!#REF!+[4]XUAN!#REF!+[4]LIEN!#REF!</f>
        <v>#REF!</v>
      </c>
      <c r="AK379" s="867">
        <f>[4]DAI!AK315+[4]NAM!AK313+[4]NHAN!AK315+[4]LY!AK315+[4]DUC!AK315+[4]DONG!AK315+[4]HPHU!AK314+[4]BAC!AK314+[4]THANH!AK315+[4]MY!AK312+[4]HA!AK253+[4]PHUC!AK311+[4]LAM!AK312+[4]XUAN!AK310+[4]LIEN!AK314</f>
        <v>0</v>
      </c>
      <c r="AL379" s="898" t="e">
        <f>[4]DAI!#REF!+[4]NAM!#REF!+[4]NHAN!#REF!+[4]LY!#REF!+[4]DUC!#REF!+[4]DONG!#REF!+[4]HPHU!#REF!+[4]BAC!#REF!+[4]THANH!#REF!+#REF!+[4]MY!#REF!+[4]HA!#REF!+[4]PHUC!#REF!+[4]LAM!#REF!+[4]XUAN!#REF!+[4]LIEN!#REF!</f>
        <v>#REF!</v>
      </c>
      <c r="AM379" s="898" t="e">
        <f>[4]DAI!#REF!+[4]NAM!#REF!+[4]NHAN!#REF!+[4]LY!#REF!+[4]DUC!#REF!+[4]DONG!#REF!+[4]HPHU!#REF!+[4]BAC!#REF!+[4]THANH!#REF!+#REF!+[4]MY!#REF!+[4]HA!#REF!+[4]PHUC!#REF!+[4]LAM!#REF!+[4]XUAN!#REF!+[4]LIEN!#REF!</f>
        <v>#REF!</v>
      </c>
      <c r="AN379" s="867">
        <f>[4]DAI!AN315+[4]NAM!AN313+[4]NHAN!AN315+[4]LY!AN315+[4]DUC!AN315+[4]DONG!AN315+[4]HPHU!AN314+[4]BAC!AN314+[4]THANH!AN315+[4]MY!AN312+[4]HA!AN253+[4]PHUC!AN311+[4]LAM!AN312+[4]XUAN!AN310+[4]LIEN!AN314</f>
        <v>0</v>
      </c>
      <c r="AO379" s="898" t="e">
        <f>[4]DAI!#REF!+[4]NAM!#REF!+[4]NHAN!#REF!+[4]LY!#REF!+[4]DUC!#REF!+[4]DONG!#REF!+[4]HPHU!#REF!+[4]BAC!#REF!+[4]THANH!#REF!+#REF!+[4]MY!#REF!+[4]HA!#REF!+[4]PHUC!#REF!+[4]LAM!#REF!+[4]XUAN!#REF!+[4]LIEN!#REF!</f>
        <v>#REF!</v>
      </c>
      <c r="AP379" s="898" t="e">
        <f>[4]DAI!#REF!+[4]NAM!#REF!+[4]NHAN!#REF!+[4]LY!#REF!+[4]DUC!#REF!+[4]DONG!#REF!+[4]HPHU!#REF!+[4]BAC!#REF!+[4]THANH!#REF!+#REF!+[4]MY!#REF!+[4]HA!#REF!+[4]PHUC!#REF!+[4]LAM!#REF!+[4]XUAN!#REF!+[4]LIEN!#REF!</f>
        <v>#REF!</v>
      </c>
      <c r="AQ379" s="898" t="e">
        <f>[4]DAI!#REF!+[4]NAM!#REF!+[4]NHAN!#REF!+[4]LY!#REF!+[4]DUC!#REF!+[4]DONG!#REF!+[4]HPHU!#REF!+[4]BAC!#REF!+[4]THANH!#REF!+#REF!+[4]MY!#REF!+[4]HA!#REF!+[4]PHUC!#REF!+[4]LAM!#REF!+[4]XUAN!#REF!+[4]LIEN!#REF!</f>
        <v>#REF!</v>
      </c>
      <c r="AR379" s="867">
        <f>[4]DAI!AR377+[4]NAM!AR377+[4]NHAN!AR377+[4]LY!AR377+[4]DUC!AR377+[4]DONG!AR377+[4]HPHU!AR377+[4]BAC!AR377+[4]THANH!AR377+[4]MY!AR377+[4]HA!AR377+[4]PHUC!AR377+[4]LAM!AR377+[4]XUAN!AR377+[4]LIEN!AR377+[4]HUNG!AR377+[4]CNAM!AR377+[4]TAY!AR377+[4]HOA!AR377+[4]VAN!AR377+[4]PDINH!AR377+[4]SLOC!AR377+[4]TRUNG!AR377+[4]TAN!AR377+[4]THUONG!AR377+[4]HLAO!AR377+[4]PNHA!AR377+[4]VTRUNG!AR377</f>
        <v>0</v>
      </c>
      <c r="AS379" s="867">
        <f>[4]DAI!AS315+[4]NAM!AS313+[4]NHAN!AS315+[4]LY!AS315+[4]DUC!AS315+[4]DONG!AS315+[4]HPHU!AS314+[4]BAC!AS314+[4]THANH!AS315+[4]MY!AS312+[4]HA!AS253+[4]PHUC!AS311+[4]LAM!AS312+[4]XUAN!AS310+[4]LIEN!AS314</f>
        <v>0</v>
      </c>
      <c r="AT379" s="867"/>
      <c r="AU379" s="867">
        <f>[4]DAI!AU315+[4]NAM!AU313+[4]NHAN!AU315+[4]LY!AU315+[4]DUC!AU315+[4]DONG!AU315+[4]HPHU!AU314+[4]BAC!AU314+[4]THANH!AU315+[4]MY!AU312+[4]HA!AU253+[4]PHUC!AU311+[4]LAM!AU312+[4]XUAN!AU310+[4]LIEN!AU314</f>
        <v>0</v>
      </c>
      <c r="AV379" s="838">
        <f>[4]DAI!AV377+[4]NAM!AV377+[4]NHAN!AV377+[4]LY!AV377+[4]DUC!AV377+[4]DONG!AV377+[4]HPHU!AV377+[4]BAC!AV377+[4]THANH!AV377+[4]MY!AV377+[4]HA!AV377+[4]PHUC!AV377+[4]LAM!AV377+[4]XUAN!AV377+[4]LIEN!AV377+[4]HUNG!AV377+[4]CNAM!AV377+[4]TAY!AV377+[4]HOA!AV377+[4]VAN!AV377+[4]PDINH!AV377+[4]SLOC!AV377+[4]TRUNG!AV377+[4]TAN!AV377+[4]THUONG!AV377+[4]HLAO!AV377+[4]PNHA!AV377+[4]VTRUNG!AV377</f>
        <v>0</v>
      </c>
      <c r="AW379" s="898" t="e">
        <f>[4]DAI!#REF!+[4]NAM!#REF!+[4]NHAN!#REF!+[4]LY!#REF!+[4]DUC!#REF!+[4]DONG!#REF!+[4]HPHU!#REF!+[4]BAC!#REF!+[4]THANH!#REF!+#REF!+[4]MY!#REF!+[4]HA!#REF!+[4]PHUC!#REF!+[4]LAM!#REF!+[4]XUAN!#REF!+[4]LIEN!#REF!</f>
        <v>#REF!</v>
      </c>
      <c r="AX379" s="898" t="e">
        <f>[4]DAI!#REF!+[4]NAM!#REF!+[4]NHAN!#REF!+[4]LY!#REF!+[4]DUC!#REF!+[4]DONG!#REF!+[4]HPHU!#REF!+[4]BAC!#REF!+[4]THANH!#REF!+#REF!+[4]MY!#REF!+[4]HA!#REF!+[4]PHUC!#REF!+[4]LAM!#REF!+[4]XUAN!#REF!+[4]LIEN!#REF!</f>
        <v>#REF!</v>
      </c>
      <c r="AY379" s="898" t="e">
        <f>[4]DAI!#REF!+[4]NAM!#REF!+[4]NHAN!#REF!+[4]LY!#REF!+[4]DUC!#REF!+[4]DONG!#REF!+[4]HPHU!#REF!+[4]BAC!#REF!+[4]THANH!#REF!+#REF!+[4]MY!#REF!+[4]HA!#REF!+[4]PHUC!#REF!+[4]LAM!#REF!+[4]XUAN!#REF!+[4]LIEN!#REF!</f>
        <v>#REF!</v>
      </c>
      <c r="AZ379" s="867">
        <f>[4]DAI!AZ315+[4]NAM!AZ313+[4]NHAN!AZ315+[4]LY!AZ315+[4]DUC!AZ315+[4]DONG!AZ315+[4]HPHU!AZ314+[4]BAC!AZ314+[4]THANH!AZ315+[4]MY!AZ312+[4]HA!AZ253+[4]PHUC!AZ311+[4]LAM!AZ312+[4]XUAN!AZ310+[4]LIEN!AZ314</f>
        <v>0</v>
      </c>
      <c r="BA379" s="898" t="e">
        <f>[4]DAI!#REF!+[4]NAM!#REF!+[4]NHAN!#REF!+[4]LY!#REF!+[4]DUC!#REF!+[4]DONG!#REF!+[4]HPHU!#REF!+[4]BAC!#REF!+[4]THANH!#REF!+#REF!+[4]MY!#REF!+[4]HA!#REF!+[4]PHUC!#REF!+[4]LAM!#REF!+[4]XUAN!#REF!+[4]LIEN!#REF!</f>
        <v>#REF!</v>
      </c>
      <c r="BB379" s="898" t="e">
        <f>[4]DAI!#REF!+[4]NAM!#REF!+[4]NHAN!#REF!+[4]LY!#REF!+[4]DUC!#REF!+[4]DONG!#REF!+[4]HPHU!#REF!+[4]BAC!#REF!+[4]THANH!#REF!+#REF!+[4]MY!#REF!+[4]HA!#REF!+[4]PHUC!#REF!+[4]LAM!#REF!+[4]XUAN!#REF!+[4]LIEN!#REF!</f>
        <v>#REF!</v>
      </c>
      <c r="BC379" s="898" t="e">
        <f>[4]DAI!#REF!+[4]NAM!#REF!+[4]NHAN!#REF!+[4]LY!#REF!+[4]DUC!#REF!+[4]DONG!#REF!+[4]HPHU!#REF!+[4]BAC!#REF!+[4]THANH!#REF!+#REF!+[4]MY!#REF!+[4]HA!#REF!+[4]PHUC!#REF!+[4]LAM!#REF!+[4]XUAN!#REF!+[4]LIEN!#REF!</f>
        <v>#REF!</v>
      </c>
      <c r="BD379" s="867">
        <f>[4]DAI!BD315+[4]NAM!BD313+[4]NHAN!BD315+[4]LY!BD315+[4]DUC!BD315+[4]DONG!BD315+[4]HPHU!BD314+[4]BAC!BD314+[4]THANH!BD315+[4]MY!BD312+[4]HA!BD253+[4]PHUC!BD311+[4]LAM!BD312+[4]XUAN!BD310+[4]LIEN!BD314</f>
        <v>0</v>
      </c>
      <c r="BE379" s="898" t="e">
        <f>[4]DAI!#REF!+[4]NAM!#REF!+[4]NHAN!#REF!+[4]LY!#REF!+[4]DUC!#REF!+[4]DONG!#REF!+[4]HPHU!#REF!+[4]BAC!#REF!+[4]THANH!#REF!+#REF!+[4]MY!#REF!+[4]HA!#REF!+[4]PHUC!#REF!+[4]LAM!#REF!+[4]XUAN!#REF!+[4]LIEN!#REF!</f>
        <v>#REF!</v>
      </c>
      <c r="BF379" s="898" t="e">
        <f>[4]DAI!#REF!+[4]NAM!#REF!+[4]NHAN!#REF!+[4]LY!#REF!+[4]DUC!#REF!+[4]DONG!#REF!+[4]HPHU!#REF!+[4]BAC!#REF!+[4]THANH!#REF!+#REF!+[4]MY!#REF!+[4]HA!#REF!+[4]PHUC!#REF!+[4]LAM!#REF!+[4]XUAN!#REF!+[4]LIEN!#REF!</f>
        <v>#REF!</v>
      </c>
      <c r="BG379" s="898" t="e">
        <f>[4]DAI!#REF!+[4]NAM!#REF!+[4]NHAN!#REF!+[4]LY!#REF!+[4]DUC!#REF!+[4]DONG!#REF!+[4]HPHU!#REF!+[4]BAC!#REF!+[4]THANH!#REF!+#REF!+[4]MY!#REF!+[4]HA!#REF!+[4]PHUC!#REF!+[4]LAM!#REF!+[4]XUAN!#REF!+[4]LIEN!#REF!</f>
        <v>#REF!</v>
      </c>
      <c r="BH379" s="898" t="e">
        <f>[4]DAI!#REF!+[4]NAM!#REF!+[4]NHAN!#REF!+[4]LY!#REF!+[4]DUC!#REF!+[4]DONG!#REF!+[4]HPHU!#REF!+[4]BAC!#REF!+[4]THANH!#REF!+#REF!+[4]MY!#REF!+[4]HA!#REF!+[4]PHUC!#REF!+[4]LAM!#REF!+[4]XUAN!#REF!+[4]LIEN!#REF!</f>
        <v>#REF!</v>
      </c>
      <c r="BI379" s="898" t="e">
        <f>[4]DAI!#REF!+[4]NAM!#REF!+[4]NHAN!#REF!+[4]LY!#REF!+[4]DUC!#REF!+[4]DONG!#REF!+[4]HPHU!#REF!+[4]BAC!#REF!+[4]THANH!#REF!+#REF!+[4]MY!#REF!+[4]HA!#REF!+[4]PHUC!#REF!+[4]LAM!#REF!+[4]XUAN!#REF!+[4]LIEN!#REF!</f>
        <v>#REF!</v>
      </c>
      <c r="BJ379" s="898" t="e">
        <f>[4]DAI!#REF!+[4]NAM!#REF!+[4]NHAN!#REF!+[4]LY!#REF!+[4]DUC!#REF!+[4]DONG!#REF!+[4]HPHU!#REF!+[4]BAC!#REF!+[4]THANH!#REF!+#REF!+[4]MY!#REF!+[4]HA!#REF!+[4]PHUC!#REF!+[4]LAM!#REF!+[4]XUAN!#REF!+[4]LIEN!#REF!</f>
        <v>#REF!</v>
      </c>
      <c r="BK379" s="898" t="e">
        <f>[4]DAI!#REF!+[4]NAM!#REF!+[4]NHAN!#REF!+[4]LY!#REF!+[4]DUC!#REF!+[4]DONG!#REF!+[4]HPHU!#REF!+[4]BAC!#REF!+[4]THANH!#REF!+#REF!+[4]MY!#REF!+[4]HA!#REF!+[4]PHUC!#REF!+[4]LAM!#REF!+[4]XUAN!#REF!+[4]LIEN!#REF!</f>
        <v>#REF!</v>
      </c>
      <c r="BL379" s="898" t="e">
        <f>[4]DAI!#REF!+[4]NAM!#REF!+[4]NHAN!#REF!+[4]LY!#REF!+[4]DUC!#REF!+[4]DONG!#REF!+[4]HPHU!#REF!+[4]BAC!#REF!+[4]THANH!#REF!+#REF!+[4]MY!#REF!+[4]HA!#REF!+[4]PHUC!#REF!+[4]LAM!#REF!+[4]XUAN!#REF!+[4]LIEN!#REF!</f>
        <v>#REF!</v>
      </c>
    </row>
    <row r="380" spans="1:65" ht="24" hidden="1" customHeight="1" x14ac:dyDescent="0.2">
      <c r="A380" s="895" t="s">
        <v>2526</v>
      </c>
      <c r="B380" s="900"/>
      <c r="C380" s="897"/>
      <c r="D380" s="898" t="e">
        <f>[4]DAI!#REF!+[4]NAM!#REF!+[4]NHAN!#REF!+[4]LY!#REF!+[4]DUC!#REF!+[4]DONG!#REF!+[4]HPHU!#REF!+[4]BAC!#REF!+[4]THANH!#REF!+#REF!+[4]MY!#REF!+[4]HA!#REF!+[4]PHUC!#REF!+[4]LAM!#REF!+[4]XUAN!#REF!+[4]LIEN!#REF!</f>
        <v>#REF!</v>
      </c>
      <c r="E380" s="898" t="e">
        <f>[4]DAI!#REF!+[4]NAM!#REF!+[4]NHAN!#REF!+[4]LY!#REF!+[4]DUC!#REF!+[4]DONG!#REF!+[4]HPHU!#REF!+[4]BAC!#REF!+[4]THANH!#REF!+#REF!+[4]MY!#REF!+[4]HA!#REF!+[4]PHUC!#REF!+[4]LAM!#REF!+[4]XUAN!#REF!+[4]LIEN!#REF!</f>
        <v>#REF!</v>
      </c>
      <c r="F380" s="898" t="e">
        <f>[4]DAI!#REF!+[4]NAM!#REF!+[4]NHAN!#REF!+[4]LY!#REF!+[4]DUC!#REF!+[4]DONG!#REF!+[4]HPHU!#REF!+[4]BAC!#REF!+[4]THANH!#REF!+#REF!+[4]MY!#REF!+[4]HA!#REF!+[4]PHUC!#REF!+[4]LAM!#REF!+[4]XUAN!#REF!+[4]LIEN!#REF!</f>
        <v>#REF!</v>
      </c>
      <c r="G380" s="867">
        <f>[4]DAI!G378+[4]NAM!G378+[4]NHAN!G378+[4]LY!G378+[4]DUC!G378+[4]DONG!G378+[4]HPHU!G378+[4]BAC!G378+[4]THANH!G378+[4]MY!G378+[4]HA!G378+[4]PHUC!G378+[4]LAM!G378+[4]XUAN!G378+[4]LIEN!G378+[4]HUNG!G378+[4]CNAM!G378+[4]TAY!G378+[4]HOA!G378+[4]VAN!G378+[4]PDINH!G378+[4]SLOC!G378+[4]TRUNG!G378+[4]TAN!G378+[4]THUONG!G378+[4]HLAO!G378+[4]PNHA!G378+[4]VTRUNG!G378</f>
        <v>0</v>
      </c>
      <c r="H380" s="898" t="e">
        <f>[4]DAI!#REF!+[4]NAM!#REF!+[4]NHAN!#REF!+[4]LY!#REF!+[4]DUC!#REF!+[4]DONG!#REF!+[4]HPHU!#REF!+[4]BAC!#REF!+[4]THANH!#REF!+#REF!+[4]MY!#REF!+[4]HA!#REF!+[4]PHUC!#REF!+[4]LAM!#REF!+[4]XUAN!#REF!+[4]LIEN!#REF!</f>
        <v>#REF!</v>
      </c>
      <c r="I380" s="898" t="e">
        <f>[4]DAI!#REF!+[4]NAM!#REF!+[4]NHAN!#REF!+[4]LY!#REF!+[4]DUC!#REF!+[4]DONG!#REF!+[4]HPHU!#REF!+[4]BAC!#REF!+[4]THANH!#REF!+#REF!+[4]MY!#REF!+[4]HA!#REF!+[4]PHUC!#REF!+[4]LAM!#REF!+[4]XUAN!#REF!+[4]LIEN!#REF!</f>
        <v>#REF!</v>
      </c>
      <c r="J380" s="867">
        <f>[4]DAI!J378+[4]NAM!J378+[4]NHAN!J378+[4]LY!J378+[4]DUC!J378+[4]DONG!J378+[4]HPHU!J378+[4]BAC!J378+[4]THANH!J378+[4]MY!J378+[4]HA!J378+[4]PHUC!J378+[4]LAM!J378+[4]XUAN!J378+[4]LIEN!J378+[4]HUNG!J378+[4]CNAM!J378+[4]TAY!J378+[4]HOA!J378+[4]VAN!J378+[4]PDINH!J378+[4]SLOC!J378+[4]TRUNG!J378+[4]TAN!J378+[4]THUONG!J378+[4]HLAO!J378+[4]PNHA!J378+[4]VTRUNG!J378</f>
        <v>0</v>
      </c>
      <c r="K380" s="898" t="e">
        <f>[4]DAI!#REF!+[4]NAM!#REF!+[4]NHAN!#REF!+[4]LY!#REF!+[4]DUC!#REF!+[4]DONG!#REF!+[4]HPHU!#REF!+[4]BAC!#REF!+[4]THANH!#REF!+#REF!+[4]MY!#REF!+[4]HA!#REF!+[4]PHUC!#REF!+[4]LAM!#REF!+[4]XUAN!#REF!+[4]LIEN!#REF!</f>
        <v>#REF!</v>
      </c>
      <c r="L380" s="898" t="e">
        <f>[4]DAI!#REF!+[4]NAM!#REF!+[4]NHAN!#REF!+[4]LY!#REF!+[4]DUC!#REF!+[4]DONG!#REF!+[4]HPHU!#REF!+[4]BAC!#REF!+[4]THANH!#REF!+#REF!+[4]MY!#REF!+[4]HA!#REF!+[4]PHUC!#REF!+[4]LAM!#REF!+[4]XUAN!#REF!+[4]LIEN!#REF!</f>
        <v>#REF!</v>
      </c>
      <c r="M380" s="898" t="e">
        <f>[4]DAI!#REF!+[4]NAM!#REF!+[4]NHAN!#REF!+[4]LY!#REF!+[4]DUC!#REF!+[4]DONG!#REF!+[4]HPHU!#REF!+[4]BAC!#REF!+[4]THANH!#REF!+#REF!+[4]MY!#REF!+[4]HA!#REF!+[4]PHUC!#REF!+[4]LAM!#REF!+[4]XUAN!#REF!+[4]LIEN!#REF!</f>
        <v>#REF!</v>
      </c>
      <c r="N380" s="867">
        <f>[4]DAI!N378+[4]NAM!N378+[4]NHAN!N378+[4]LY!N378+[4]DUC!N378+[4]DONG!N378+[4]HPHU!N378+[4]BAC!N378+[4]THANH!N378+[4]MY!N378+[4]HA!N378+[4]PHUC!N378+[4]LAM!N378+[4]XUAN!N378+[4]LIEN!N378+[4]HUNG!N378+[4]CNAM!N378+[4]TAY!N378+[4]HOA!N378+[4]VAN!N378+[4]PDINH!N378+[4]SLOC!N378+[4]TRUNG!N378+[4]TAN!N378+[4]THUONG!N378+[4]HLAO!N378+[4]PNHA!N378+[4]VTRUNG!N378</f>
        <v>0</v>
      </c>
      <c r="O380" s="867">
        <f>[4]DAI!O378+[4]NAM!O378+[4]NHAN!O378+[4]LY!O378+[4]DUC!O378+[4]DONG!O378+[4]HPHU!O378+[4]BAC!O378+[4]THANH!O378+[4]MY!O378+[4]HA!O378+[4]PHUC!O378+[4]LAM!O378+[4]XUAN!O378+[4]LIEN!O378+[4]HUNG!O378+[4]CNAM!O378+[4]TAY!O378+[4]HOA!O378+[4]VAN!O378+[4]PDINH!O378+[4]SLOC!O378+[4]TRUNG!O378+[4]TAN!O378+[4]THUONG!O378+[4]HLAO!O378+[4]PNHA!O378+[4]VTRUNG!O378</f>
        <v>0</v>
      </c>
      <c r="P380" s="867">
        <f>[4]DAI!P316+[4]NAM!P314+[4]NHAN!P316+[4]LY!P316+[4]DUC!P316+[4]DONG!P316+[4]HPHU!P315+[4]BAC!P315+[4]THANH!P316+[4]MY!P313+[4]HA!P254+[4]PHUC!P312+[4]LAM!P313+[4]XUAN!P311+[4]LIEN!P315</f>
        <v>0</v>
      </c>
      <c r="Q380" s="898" t="e">
        <f>[4]DAI!#REF!+[4]NAM!#REF!+[4]NHAN!#REF!+[4]LY!#REF!+[4]DUC!#REF!+[4]DONG!#REF!+[4]HPHU!#REF!+[4]BAC!#REF!+[4]THANH!#REF!+#REF!+[4]MY!#REF!+[4]HA!#REF!+[4]PHUC!#REF!+[4]LAM!#REF!+[4]XUAN!#REF!+[4]LIEN!#REF!</f>
        <v>#REF!</v>
      </c>
      <c r="R380" s="899" t="e">
        <f>[4]DAI!#REF!+[4]NAM!#REF!+[4]NHAN!#REF!+[4]LY!#REF!+[4]DUC!#REF!+[4]DONG!#REF!+[4]HPHU!#REF!+[4]BAC!#REF!+[4]THANH!#REF!+#REF!+[4]MY!#REF!+[4]HA!#REF!+[4]PHUC!#REF!+[4]LAM!#REF!+[4]XUAN!#REF!+[4]LIEN!#REF!</f>
        <v>#REF!</v>
      </c>
      <c r="S380" s="898" t="e">
        <f>[4]DAI!#REF!+[4]NAM!#REF!+[4]NHAN!#REF!+[4]LY!#REF!+[4]DUC!#REF!+[4]DONG!#REF!+[4]HPHU!#REF!+[4]BAC!#REF!+[4]THANH!#REF!+#REF!+[4]MY!#REF!+[4]HA!#REF!+[4]PHUC!#REF!+[4]LAM!#REF!+[4]XUAN!#REF!+[4]LIEN!#REF!</f>
        <v>#REF!</v>
      </c>
      <c r="T380" s="898" t="e">
        <f>[4]DAI!#REF!+[4]NAM!#REF!+[4]NHAN!#REF!+[4]LY!#REF!+[4]DUC!#REF!+[4]DONG!#REF!+[4]HPHU!#REF!+[4]BAC!#REF!+[4]THANH!#REF!+#REF!+[4]MY!#REF!+[4]HA!#REF!+[4]PHUC!#REF!+[4]LAM!#REF!+[4]XUAN!#REF!+[4]LIEN!#REF!</f>
        <v>#REF!</v>
      </c>
      <c r="U380" s="898" t="e">
        <f>[4]DAI!#REF!+[4]NAM!#REF!+[4]NHAN!#REF!+[4]LY!#REF!+[4]DUC!#REF!+[4]DONG!#REF!+[4]HPHU!#REF!+[4]BAC!#REF!+[4]THANH!#REF!+#REF!+[4]MY!#REF!+[4]HA!#REF!+[4]PHUC!#REF!+[4]LAM!#REF!+[4]XUAN!#REF!+[4]LIEN!#REF!</f>
        <v>#REF!</v>
      </c>
      <c r="V380" s="898" t="e">
        <f>[4]DAI!#REF!+[4]NAM!#REF!+[4]NHAN!#REF!+[4]LY!#REF!+[4]DUC!#REF!+[4]DONG!#REF!+[4]HPHU!#REF!+[4]BAC!#REF!+[4]THANH!#REF!+#REF!+[4]MY!#REF!+[4]HA!#REF!+[4]PHUC!#REF!+[4]LAM!#REF!+[4]XUAN!#REF!+[4]LIEN!#REF!</f>
        <v>#REF!</v>
      </c>
      <c r="W380" s="898" t="e">
        <f>[4]DAI!#REF!+[4]NAM!#REF!+[4]NHAN!#REF!+[4]LY!#REF!+[4]DUC!#REF!+[4]DONG!#REF!+[4]HPHU!#REF!+[4]BAC!#REF!+[4]THANH!#REF!+#REF!+[4]MY!#REF!+[4]HA!#REF!+[4]PHUC!#REF!+[4]LAM!#REF!+[4]XUAN!#REF!+[4]LIEN!#REF!</f>
        <v>#REF!</v>
      </c>
      <c r="X380" s="898" t="e">
        <f>[4]DAI!#REF!+[4]NAM!#REF!+[4]NHAN!#REF!+[4]LY!#REF!+[4]DUC!#REF!+[4]DONG!#REF!+[4]HPHU!#REF!+[4]BAC!#REF!+[4]THANH!#REF!+#REF!+[4]MY!#REF!+[4]HA!#REF!+[4]PHUC!#REF!+[4]LAM!#REF!+[4]XUAN!#REF!+[4]LIEN!#REF!</f>
        <v>#REF!</v>
      </c>
      <c r="Y380" s="898" t="e">
        <f>[4]DAI!#REF!+[4]NAM!#REF!+[4]NHAN!#REF!+[4]LY!#REF!+[4]DUC!#REF!+[4]DONG!#REF!+[4]HPHU!#REF!+[4]BAC!#REF!+[4]THANH!#REF!+#REF!+[4]MY!#REF!+[4]HA!#REF!+[4]PHUC!#REF!+[4]LAM!#REF!+[4]XUAN!#REF!+[4]LIEN!#REF!</f>
        <v>#REF!</v>
      </c>
      <c r="Z380" s="898" t="e">
        <f>[4]DAI!#REF!+[4]NAM!#REF!+[4]NHAN!#REF!+[4]LY!#REF!+[4]DUC!#REF!+[4]DONG!#REF!+[4]HPHU!#REF!+[4]BAC!#REF!+[4]THANH!#REF!+#REF!+[4]MY!#REF!+[4]HA!#REF!+[4]PHUC!#REF!+[4]LAM!#REF!+[4]XUAN!#REF!+[4]LIEN!#REF!</f>
        <v>#REF!</v>
      </c>
      <c r="AA380" s="898" t="e">
        <f>[4]DAI!#REF!+[4]NAM!#REF!+[4]NHAN!#REF!+[4]LY!#REF!+[4]DUC!#REF!+[4]DONG!#REF!+[4]HPHU!#REF!+[4]BAC!#REF!+[4]THANH!#REF!+#REF!+[4]MY!#REF!+[4]HA!#REF!+[4]PHUC!#REF!+[4]LAM!#REF!+[4]XUAN!#REF!+[4]LIEN!#REF!</f>
        <v>#REF!</v>
      </c>
      <c r="AB380" s="898" t="e">
        <f>[4]DAI!#REF!+[4]NAM!#REF!+[4]NHAN!#REF!+[4]LY!#REF!+[4]DUC!#REF!+[4]DONG!#REF!+[4]HPHU!#REF!+[4]BAC!#REF!+[4]THANH!#REF!+#REF!+[4]MY!#REF!+[4]HA!#REF!+[4]PHUC!#REF!+[4]LAM!#REF!+[4]XUAN!#REF!+[4]LIEN!#REF!</f>
        <v>#REF!</v>
      </c>
      <c r="AC380" s="898" t="e">
        <f>[4]DAI!#REF!+[4]NAM!#REF!+[4]NHAN!#REF!+[4]LY!#REF!+[4]DUC!#REF!+[4]DONG!#REF!+[4]HPHU!#REF!+[4]BAC!#REF!+[4]THANH!#REF!+#REF!+[4]MY!#REF!+[4]HA!#REF!+[4]PHUC!#REF!+[4]LAM!#REF!+[4]XUAN!#REF!+[4]LIEN!#REF!</f>
        <v>#REF!</v>
      </c>
      <c r="AD380" s="867">
        <f>[4]DAI!AD316+[4]NAM!AD314+[4]NHAN!AD316+[4]LY!AD316+[4]DUC!AD316+[4]DONG!AD316+[4]HPHU!AD315+[4]BAC!AD315+[4]THANH!AD316+[4]MY!AD313+[4]HA!AD254+[4]PHUC!AD312+[4]LAM!AD313+[4]XUAN!AD311+[4]LIEN!AD315</f>
        <v>0</v>
      </c>
      <c r="AE380" s="898" t="e">
        <f>[4]DAI!#REF!+[4]NAM!#REF!+[4]NHAN!#REF!+[4]LY!#REF!+[4]DUC!#REF!+[4]DONG!#REF!+[4]HPHU!#REF!+[4]BAC!#REF!+[4]THANH!#REF!+#REF!+[4]MY!#REF!+[4]HA!#REF!+[4]PHUC!#REF!+[4]LAM!#REF!+[4]XUAN!#REF!+[4]LIEN!#REF!</f>
        <v>#REF!</v>
      </c>
      <c r="AF380" s="898" t="e">
        <f>[4]DAI!#REF!+[4]NAM!#REF!+[4]NHAN!#REF!+[4]LY!#REF!+[4]DUC!#REF!+[4]DONG!#REF!+[4]HPHU!#REF!+[4]BAC!#REF!+[4]THANH!#REF!+#REF!+[4]MY!#REF!+[4]HA!#REF!+[4]PHUC!#REF!+[4]LAM!#REF!+[4]XUAN!#REF!+[4]LIEN!#REF!</f>
        <v>#REF!</v>
      </c>
      <c r="AG380" s="898" t="e">
        <f>[4]DAI!#REF!+[4]NAM!#REF!+[4]NHAN!#REF!+[4]LY!#REF!+[4]DUC!#REF!+[4]DONG!#REF!+[4]HPHU!#REF!+[4]BAC!#REF!+[4]THANH!#REF!+#REF!+[4]MY!#REF!+[4]HA!#REF!+[4]PHUC!#REF!+[4]LAM!#REF!+[4]XUAN!#REF!+[4]LIEN!#REF!</f>
        <v>#REF!</v>
      </c>
      <c r="AH380" s="898" t="e">
        <f>[4]DAI!#REF!+[4]NAM!#REF!+[4]NHAN!#REF!+[4]LY!#REF!+[4]DUC!#REF!+[4]DONG!#REF!+[4]HPHU!#REF!+[4]BAC!#REF!+[4]THANH!#REF!+#REF!+[4]MY!#REF!+[4]HA!#REF!+[4]PHUC!#REF!+[4]LAM!#REF!+[4]XUAN!#REF!+[4]LIEN!#REF!</f>
        <v>#REF!</v>
      </c>
      <c r="AI380" s="898" t="e">
        <f>[4]DAI!#REF!+[4]NAM!#REF!+[4]NHAN!#REF!+[4]LY!#REF!+[4]DUC!#REF!+[4]DONG!#REF!+[4]HPHU!#REF!+[4]BAC!#REF!+[4]THANH!#REF!+#REF!+[4]MY!#REF!+[4]HA!#REF!+[4]PHUC!#REF!+[4]LAM!#REF!+[4]XUAN!#REF!+[4]LIEN!#REF!</f>
        <v>#REF!</v>
      </c>
      <c r="AJ380" s="898" t="e">
        <f>[4]DAI!#REF!+[4]NAM!#REF!+[4]NHAN!#REF!+[4]LY!#REF!+[4]DUC!#REF!+[4]DONG!#REF!+[4]HPHU!#REF!+[4]BAC!#REF!+[4]THANH!#REF!+#REF!+[4]MY!#REF!+[4]HA!#REF!+[4]PHUC!#REF!+[4]LAM!#REF!+[4]XUAN!#REF!+[4]LIEN!#REF!</f>
        <v>#REF!</v>
      </c>
      <c r="AK380" s="867">
        <f>[4]DAI!AK316+[4]NAM!AK314+[4]NHAN!AK316+[4]LY!AK316+[4]DUC!AK316+[4]DONG!AK316+[4]HPHU!AK315+[4]BAC!AK315+[4]THANH!AK316+[4]MY!AK313+[4]HA!AK254+[4]PHUC!AK312+[4]LAM!AK313+[4]XUAN!AK311+[4]LIEN!AK315</f>
        <v>0</v>
      </c>
      <c r="AL380" s="898" t="e">
        <f>[4]DAI!#REF!+[4]NAM!#REF!+[4]NHAN!#REF!+[4]LY!#REF!+[4]DUC!#REF!+[4]DONG!#REF!+[4]HPHU!#REF!+[4]BAC!#REF!+[4]THANH!#REF!+#REF!+[4]MY!#REF!+[4]HA!#REF!+[4]PHUC!#REF!+[4]LAM!#REF!+[4]XUAN!#REF!+[4]LIEN!#REF!</f>
        <v>#REF!</v>
      </c>
      <c r="AM380" s="898" t="e">
        <f>[4]DAI!#REF!+[4]NAM!#REF!+[4]NHAN!#REF!+[4]LY!#REF!+[4]DUC!#REF!+[4]DONG!#REF!+[4]HPHU!#REF!+[4]BAC!#REF!+[4]THANH!#REF!+#REF!+[4]MY!#REF!+[4]HA!#REF!+[4]PHUC!#REF!+[4]LAM!#REF!+[4]XUAN!#REF!+[4]LIEN!#REF!</f>
        <v>#REF!</v>
      </c>
      <c r="AN380" s="867">
        <f>[4]DAI!AN316+[4]NAM!AN314+[4]NHAN!AN316+[4]LY!AN316+[4]DUC!AN316+[4]DONG!AN316+[4]HPHU!AN315+[4]BAC!AN315+[4]THANH!AN316+[4]MY!AN313+[4]HA!AN254+[4]PHUC!AN312+[4]LAM!AN313+[4]XUAN!AN311+[4]LIEN!AN315</f>
        <v>0</v>
      </c>
      <c r="AO380" s="898" t="e">
        <f>[4]DAI!#REF!+[4]NAM!#REF!+[4]NHAN!#REF!+[4]LY!#REF!+[4]DUC!#REF!+[4]DONG!#REF!+[4]HPHU!#REF!+[4]BAC!#REF!+[4]THANH!#REF!+#REF!+[4]MY!#REF!+[4]HA!#REF!+[4]PHUC!#REF!+[4]LAM!#REF!+[4]XUAN!#REF!+[4]LIEN!#REF!</f>
        <v>#REF!</v>
      </c>
      <c r="AP380" s="898" t="e">
        <f>[4]DAI!#REF!+[4]NAM!#REF!+[4]NHAN!#REF!+[4]LY!#REF!+[4]DUC!#REF!+[4]DONG!#REF!+[4]HPHU!#REF!+[4]BAC!#REF!+[4]THANH!#REF!+#REF!+[4]MY!#REF!+[4]HA!#REF!+[4]PHUC!#REF!+[4]LAM!#REF!+[4]XUAN!#REF!+[4]LIEN!#REF!</f>
        <v>#REF!</v>
      </c>
      <c r="AQ380" s="898" t="e">
        <f>[4]DAI!#REF!+[4]NAM!#REF!+[4]NHAN!#REF!+[4]LY!#REF!+[4]DUC!#REF!+[4]DONG!#REF!+[4]HPHU!#REF!+[4]BAC!#REF!+[4]THANH!#REF!+#REF!+[4]MY!#REF!+[4]HA!#REF!+[4]PHUC!#REF!+[4]LAM!#REF!+[4]XUAN!#REF!+[4]LIEN!#REF!</f>
        <v>#REF!</v>
      </c>
      <c r="AR380" s="867">
        <f>[4]DAI!AR378+[4]NAM!AR378+[4]NHAN!AR378+[4]LY!AR378+[4]DUC!AR378+[4]DONG!AR378+[4]HPHU!AR378+[4]BAC!AR378+[4]THANH!AR378+[4]MY!AR378+[4]HA!AR378+[4]PHUC!AR378+[4]LAM!AR378+[4]XUAN!AR378+[4]LIEN!AR378+[4]HUNG!AR378+[4]CNAM!AR378+[4]TAY!AR378+[4]HOA!AR378+[4]VAN!AR378+[4]PDINH!AR378+[4]SLOC!AR378+[4]TRUNG!AR378+[4]TAN!AR378+[4]THUONG!AR378+[4]HLAO!AR378+[4]PNHA!AR378+[4]VTRUNG!AR378</f>
        <v>0</v>
      </c>
      <c r="AS380" s="867">
        <f>[4]DAI!AS316+[4]NAM!AS314+[4]NHAN!AS316+[4]LY!AS316+[4]DUC!AS316+[4]DONG!AS316+[4]HPHU!AS315+[4]BAC!AS315+[4]THANH!AS316+[4]MY!AS313+[4]HA!AS254+[4]PHUC!AS312+[4]LAM!AS313+[4]XUAN!AS311+[4]LIEN!AS315</f>
        <v>0</v>
      </c>
      <c r="AT380" s="867"/>
      <c r="AU380" s="867">
        <f>[4]DAI!AU316+[4]NAM!AU314+[4]NHAN!AU316+[4]LY!AU316+[4]DUC!AU316+[4]DONG!AU316+[4]HPHU!AU315+[4]BAC!AU315+[4]THANH!AU316+[4]MY!AU313+[4]HA!AU254+[4]PHUC!AU312+[4]LAM!AU313+[4]XUAN!AU311+[4]LIEN!AU315</f>
        <v>0</v>
      </c>
      <c r="AV380" s="838">
        <f>[4]DAI!AV378+[4]NAM!AV378+[4]NHAN!AV378+[4]LY!AV378+[4]DUC!AV378+[4]DONG!AV378+[4]HPHU!AV378+[4]BAC!AV378+[4]THANH!AV378+[4]MY!AV378+[4]HA!AV378+[4]PHUC!AV378+[4]LAM!AV378+[4]XUAN!AV378+[4]LIEN!AV378+[4]HUNG!AV378+[4]CNAM!AV378+[4]TAY!AV378+[4]HOA!AV378+[4]VAN!AV378+[4]PDINH!AV378+[4]SLOC!AV378+[4]TRUNG!AV378+[4]TAN!AV378+[4]THUONG!AV378+[4]HLAO!AV378+[4]PNHA!AV378+[4]VTRUNG!AV378</f>
        <v>0</v>
      </c>
      <c r="AW380" s="898" t="e">
        <f>[4]DAI!#REF!+[4]NAM!#REF!+[4]NHAN!#REF!+[4]LY!#REF!+[4]DUC!#REF!+[4]DONG!#REF!+[4]HPHU!#REF!+[4]BAC!#REF!+[4]THANH!#REF!+#REF!+[4]MY!#REF!+[4]HA!#REF!+[4]PHUC!#REF!+[4]LAM!#REF!+[4]XUAN!#REF!+[4]LIEN!#REF!</f>
        <v>#REF!</v>
      </c>
      <c r="AX380" s="898" t="e">
        <f>[4]DAI!#REF!+[4]NAM!#REF!+[4]NHAN!#REF!+[4]LY!#REF!+[4]DUC!#REF!+[4]DONG!#REF!+[4]HPHU!#REF!+[4]BAC!#REF!+[4]THANH!#REF!+#REF!+[4]MY!#REF!+[4]HA!#REF!+[4]PHUC!#REF!+[4]LAM!#REF!+[4]XUAN!#REF!+[4]LIEN!#REF!</f>
        <v>#REF!</v>
      </c>
      <c r="AY380" s="898" t="e">
        <f>[4]DAI!#REF!+[4]NAM!#REF!+[4]NHAN!#REF!+[4]LY!#REF!+[4]DUC!#REF!+[4]DONG!#REF!+[4]HPHU!#REF!+[4]BAC!#REF!+[4]THANH!#REF!+#REF!+[4]MY!#REF!+[4]HA!#REF!+[4]PHUC!#REF!+[4]LAM!#REF!+[4]XUAN!#REF!+[4]LIEN!#REF!</f>
        <v>#REF!</v>
      </c>
      <c r="AZ380" s="867">
        <f>[4]DAI!AZ316+[4]NAM!AZ314+[4]NHAN!AZ316+[4]LY!AZ316+[4]DUC!AZ316+[4]DONG!AZ316+[4]HPHU!AZ315+[4]BAC!AZ315+[4]THANH!AZ316+[4]MY!AZ313+[4]HA!AZ254+[4]PHUC!AZ312+[4]LAM!AZ313+[4]XUAN!AZ311+[4]LIEN!AZ315</f>
        <v>0</v>
      </c>
      <c r="BA380" s="898" t="e">
        <f>[4]DAI!#REF!+[4]NAM!#REF!+[4]NHAN!#REF!+[4]LY!#REF!+[4]DUC!#REF!+[4]DONG!#REF!+[4]HPHU!#REF!+[4]BAC!#REF!+[4]THANH!#REF!+#REF!+[4]MY!#REF!+[4]HA!#REF!+[4]PHUC!#REF!+[4]LAM!#REF!+[4]XUAN!#REF!+[4]LIEN!#REF!</f>
        <v>#REF!</v>
      </c>
      <c r="BB380" s="898" t="e">
        <f>[4]DAI!#REF!+[4]NAM!#REF!+[4]NHAN!#REF!+[4]LY!#REF!+[4]DUC!#REF!+[4]DONG!#REF!+[4]HPHU!#REF!+[4]BAC!#REF!+[4]THANH!#REF!+#REF!+[4]MY!#REF!+[4]HA!#REF!+[4]PHUC!#REF!+[4]LAM!#REF!+[4]XUAN!#REF!+[4]LIEN!#REF!</f>
        <v>#REF!</v>
      </c>
      <c r="BC380" s="898" t="e">
        <f>[4]DAI!#REF!+[4]NAM!#REF!+[4]NHAN!#REF!+[4]LY!#REF!+[4]DUC!#REF!+[4]DONG!#REF!+[4]HPHU!#REF!+[4]BAC!#REF!+[4]THANH!#REF!+#REF!+[4]MY!#REF!+[4]HA!#REF!+[4]PHUC!#REF!+[4]LAM!#REF!+[4]XUAN!#REF!+[4]LIEN!#REF!</f>
        <v>#REF!</v>
      </c>
      <c r="BD380" s="867">
        <f>[4]DAI!BD316+[4]NAM!BD314+[4]NHAN!BD316+[4]LY!BD316+[4]DUC!BD316+[4]DONG!BD316+[4]HPHU!BD315+[4]BAC!BD315+[4]THANH!BD316+[4]MY!BD313+[4]HA!BD254+[4]PHUC!BD312+[4]LAM!BD313+[4]XUAN!BD311+[4]LIEN!BD315</f>
        <v>0</v>
      </c>
      <c r="BE380" s="898" t="e">
        <f>[4]DAI!#REF!+[4]NAM!#REF!+[4]NHAN!#REF!+[4]LY!#REF!+[4]DUC!#REF!+[4]DONG!#REF!+[4]HPHU!#REF!+[4]BAC!#REF!+[4]THANH!#REF!+#REF!+[4]MY!#REF!+[4]HA!#REF!+[4]PHUC!#REF!+[4]LAM!#REF!+[4]XUAN!#REF!+[4]LIEN!#REF!</f>
        <v>#REF!</v>
      </c>
      <c r="BF380" s="898" t="e">
        <f>[4]DAI!#REF!+[4]NAM!#REF!+[4]NHAN!#REF!+[4]LY!#REF!+[4]DUC!#REF!+[4]DONG!#REF!+[4]HPHU!#REF!+[4]BAC!#REF!+[4]THANH!#REF!+#REF!+[4]MY!#REF!+[4]HA!#REF!+[4]PHUC!#REF!+[4]LAM!#REF!+[4]XUAN!#REF!+[4]LIEN!#REF!</f>
        <v>#REF!</v>
      </c>
      <c r="BG380" s="898" t="e">
        <f>[4]DAI!#REF!+[4]NAM!#REF!+[4]NHAN!#REF!+[4]LY!#REF!+[4]DUC!#REF!+[4]DONG!#REF!+[4]HPHU!#REF!+[4]BAC!#REF!+[4]THANH!#REF!+#REF!+[4]MY!#REF!+[4]HA!#REF!+[4]PHUC!#REF!+[4]LAM!#REF!+[4]XUAN!#REF!+[4]LIEN!#REF!</f>
        <v>#REF!</v>
      </c>
      <c r="BH380" s="898" t="e">
        <f>[4]DAI!#REF!+[4]NAM!#REF!+[4]NHAN!#REF!+[4]LY!#REF!+[4]DUC!#REF!+[4]DONG!#REF!+[4]HPHU!#REF!+[4]BAC!#REF!+[4]THANH!#REF!+#REF!+[4]MY!#REF!+[4]HA!#REF!+[4]PHUC!#REF!+[4]LAM!#REF!+[4]XUAN!#REF!+[4]LIEN!#REF!</f>
        <v>#REF!</v>
      </c>
      <c r="BI380" s="898" t="e">
        <f>[4]DAI!#REF!+[4]NAM!#REF!+[4]NHAN!#REF!+[4]LY!#REF!+[4]DUC!#REF!+[4]DONG!#REF!+[4]HPHU!#REF!+[4]BAC!#REF!+[4]THANH!#REF!+#REF!+[4]MY!#REF!+[4]HA!#REF!+[4]PHUC!#REF!+[4]LAM!#REF!+[4]XUAN!#REF!+[4]LIEN!#REF!</f>
        <v>#REF!</v>
      </c>
      <c r="BJ380" s="898" t="e">
        <f>[4]DAI!#REF!+[4]NAM!#REF!+[4]NHAN!#REF!+[4]LY!#REF!+[4]DUC!#REF!+[4]DONG!#REF!+[4]HPHU!#REF!+[4]BAC!#REF!+[4]THANH!#REF!+#REF!+[4]MY!#REF!+[4]HA!#REF!+[4]PHUC!#REF!+[4]LAM!#REF!+[4]XUAN!#REF!+[4]LIEN!#REF!</f>
        <v>#REF!</v>
      </c>
      <c r="BK380" s="898" t="e">
        <f>[4]DAI!#REF!+[4]NAM!#REF!+[4]NHAN!#REF!+[4]LY!#REF!+[4]DUC!#REF!+[4]DONG!#REF!+[4]HPHU!#REF!+[4]BAC!#REF!+[4]THANH!#REF!+#REF!+[4]MY!#REF!+[4]HA!#REF!+[4]PHUC!#REF!+[4]LAM!#REF!+[4]XUAN!#REF!+[4]LIEN!#REF!</f>
        <v>#REF!</v>
      </c>
      <c r="BL380" s="898" t="e">
        <f>[4]DAI!#REF!+[4]NAM!#REF!+[4]NHAN!#REF!+[4]LY!#REF!+[4]DUC!#REF!+[4]DONG!#REF!+[4]HPHU!#REF!+[4]BAC!#REF!+[4]THANH!#REF!+#REF!+[4]MY!#REF!+[4]HA!#REF!+[4]PHUC!#REF!+[4]LAM!#REF!+[4]XUAN!#REF!+[4]LIEN!#REF!</f>
        <v>#REF!</v>
      </c>
    </row>
    <row r="381" spans="1:65" ht="18.75" hidden="1" x14ac:dyDescent="0.2">
      <c r="A381" s="809" t="s">
        <v>2527</v>
      </c>
      <c r="B381" s="814"/>
      <c r="C381" s="814"/>
      <c r="D381" s="872"/>
      <c r="E381" s="873"/>
      <c r="F381" s="815"/>
      <c r="G381" s="867">
        <f>[4]DAI!G379+[4]NAM!G379+[4]NHAN!G379+[4]LY!G379+[4]DUC!G379+[4]DONG!G379+[4]HPHU!G379+[4]BAC!G379+[4]THANH!G379+[4]MY!G379+[4]HA!G379+[4]PHUC!G379+[4]LAM!G379+[4]XUAN!G379+[4]LIEN!G379+[4]HUNG!G379+[4]CNAM!G379+[4]TAY!G379+[4]HOA!G379+[4]VAN!G379+[4]PDINH!G379+[4]SLOC!G379+[4]TRUNG!G379+[4]TAN!G379+[4]THUONG!G379+[4]HLAO!G379+[4]PNHA!G379+[4]VTRUNG!G379</f>
        <v>0</v>
      </c>
      <c r="H381" s="815"/>
      <c r="I381" s="815"/>
      <c r="J381" s="867">
        <f>[4]DAI!J379+[4]NAM!J379+[4]NHAN!J379+[4]LY!J379+[4]DUC!J379+[4]DONG!J379+[4]HPHU!J379+[4]BAC!J379+[4]THANH!J379+[4]MY!J379+[4]HA!J379+[4]PHUC!J379+[4]LAM!J379+[4]XUAN!J379+[4]LIEN!J379+[4]HUNG!J379+[4]CNAM!J379+[4]TAY!J379+[4]HOA!J379+[4]VAN!J379+[4]PDINH!J379+[4]SLOC!J379+[4]TRUNG!J379+[4]TAN!J379+[4]THUONG!J379+[4]HLAO!J379+[4]PNHA!J379+[4]VTRUNG!J379</f>
        <v>0</v>
      </c>
      <c r="K381" s="861"/>
      <c r="L381" s="815"/>
      <c r="M381" s="815"/>
      <c r="N381" s="867">
        <f>[4]DAI!N379+[4]NAM!N379+[4]NHAN!N379+[4]LY!N379+[4]DUC!N379+[4]DONG!N379+[4]HPHU!N379+[4]BAC!N379+[4]THANH!N379+[4]MY!N379+[4]HA!N379+[4]PHUC!N379+[4]LAM!N379+[4]XUAN!N379+[4]LIEN!N379+[4]HUNG!N379+[4]CNAM!N379+[4]TAY!N379+[4]HOA!N379+[4]VAN!N379+[4]PDINH!N379+[4]SLOC!N379+[4]TRUNG!N379+[4]TAN!N379+[4]THUONG!N379+[4]HLAO!N379+[4]PNHA!N379+[4]VTRUNG!N379</f>
        <v>0</v>
      </c>
      <c r="O381" s="867">
        <f>[4]DAI!O379+[4]NAM!O379+[4]NHAN!O379+[4]LY!O379+[4]DUC!O379+[4]DONG!O379+[4]HPHU!O379+[4]BAC!O379+[4]THANH!O379+[4]MY!O379+[4]HA!O379+[4]PHUC!O379+[4]LAM!O379+[4]XUAN!O379+[4]LIEN!O379+[4]HUNG!O379+[4]CNAM!O379+[4]TAY!O379+[4]HOA!O379+[4]VAN!O379+[4]PDINH!O379+[4]SLOC!O379+[4]TRUNG!O379+[4]TAN!O379+[4]THUONG!O379+[4]HLAO!O379+[4]PNHA!O379+[4]VTRUNG!O379</f>
        <v>0</v>
      </c>
      <c r="P381" s="867">
        <f>[4]DAI!P317+[4]NAM!P315+[4]NHAN!P317+[4]LY!P317+[4]DUC!P317+[4]DONG!P317+[4]HPHU!P316+[4]BAC!P316+[4]THANH!P317+[4]MY!P314+[4]HA!P255+[4]PHUC!P313+[4]LAM!P314+[4]XUAN!P312+[4]LIEN!P316</f>
        <v>0</v>
      </c>
      <c r="Q381" s="815"/>
      <c r="R381" s="873"/>
      <c r="S381" s="815"/>
      <c r="T381" s="861"/>
      <c r="U381" s="815"/>
      <c r="V381" s="815"/>
      <c r="W381" s="815"/>
      <c r="X381" s="815"/>
      <c r="Y381" s="815"/>
      <c r="Z381" s="815"/>
      <c r="AA381" s="815"/>
      <c r="AB381" s="815"/>
      <c r="AC381" s="815"/>
      <c r="AD381" s="867">
        <f>[4]DAI!AD317+[4]NAM!AD315+[4]NHAN!AD317+[4]LY!AD317+[4]DUC!AD317+[4]DONG!AD317+[4]HPHU!AD316+[4]BAC!AD316+[4]THANH!AD317+[4]MY!AD314+[4]HA!AD255+[4]PHUC!AD313+[4]LAM!AD314+[4]XUAN!AD312+[4]LIEN!AD316</f>
        <v>0</v>
      </c>
      <c r="AE381" s="815"/>
      <c r="AF381" s="815"/>
      <c r="AG381" s="815"/>
      <c r="AH381" s="815"/>
      <c r="AI381" s="815"/>
      <c r="AJ381" s="815"/>
      <c r="AK381" s="867">
        <f>[4]DAI!AK317+[4]NAM!AK315+[4]NHAN!AK317+[4]LY!AK317+[4]DUC!AK317+[4]DONG!AK317+[4]HPHU!AK316+[4]BAC!AK316+[4]THANH!AK317+[4]MY!AK314+[4]HA!AK255+[4]PHUC!AK313+[4]LAM!AK314+[4]XUAN!AK312+[4]LIEN!AK316</f>
        <v>0</v>
      </c>
      <c r="AL381" s="815"/>
      <c r="AM381" s="815"/>
      <c r="AN381" s="867">
        <f>[4]DAI!AN317+[4]NAM!AN315+[4]NHAN!AN317+[4]LY!AN317+[4]DUC!AN317+[4]DONG!AN317+[4]HPHU!AN316+[4]BAC!AN316+[4]THANH!AN317+[4]MY!AN314+[4]HA!AN255+[4]PHUC!AN313+[4]LAM!AN314+[4]XUAN!AN312+[4]LIEN!AN316</f>
        <v>0</v>
      </c>
      <c r="AO381" s="815"/>
      <c r="AP381" s="815"/>
      <c r="AQ381" s="815"/>
      <c r="AR381" s="867">
        <f>[4]DAI!AR379+[4]NAM!AR379+[4]NHAN!AR379+[4]LY!AR379+[4]DUC!AR379+[4]DONG!AR379+[4]HPHU!AR379+[4]BAC!AR379+[4]THANH!AR379+[4]MY!AR379+[4]HA!AR379+[4]PHUC!AR379+[4]LAM!AR379+[4]XUAN!AR379+[4]LIEN!AR379+[4]HUNG!AR379+[4]CNAM!AR379+[4]TAY!AR379+[4]HOA!AR379+[4]VAN!AR379+[4]PDINH!AR379+[4]SLOC!AR379+[4]TRUNG!AR379+[4]TAN!AR379+[4]THUONG!AR379+[4]HLAO!AR379+[4]PNHA!AR379+[4]VTRUNG!AR379</f>
        <v>0</v>
      </c>
      <c r="AS381" s="867">
        <f>[4]DAI!AS317+[4]NAM!AS315+[4]NHAN!AS317+[4]LY!AS317+[4]DUC!AS317+[4]DONG!AS317+[4]HPHU!AS316+[4]BAC!AS316+[4]THANH!AS317+[4]MY!AS314+[4]HA!AS255+[4]PHUC!AS313+[4]LAM!AS314+[4]XUAN!AS312+[4]LIEN!AS316</f>
        <v>0</v>
      </c>
      <c r="AT381" s="867"/>
      <c r="AU381" s="867">
        <f>[4]DAI!AU317+[4]NAM!AU315+[4]NHAN!AU317+[4]LY!AU317+[4]DUC!AU317+[4]DONG!AU317+[4]HPHU!AU316+[4]BAC!AU316+[4]THANH!AU317+[4]MY!AU314+[4]HA!AU255+[4]PHUC!AU313+[4]LAM!AU314+[4]XUAN!AU312+[4]LIEN!AU316</f>
        <v>0</v>
      </c>
      <c r="AV381" s="838">
        <f>[4]DAI!AV379+[4]NAM!AV379+[4]NHAN!AV379+[4]LY!AV379+[4]DUC!AV379+[4]DONG!AV379+[4]HPHU!AV379+[4]BAC!AV379+[4]THANH!AV379+[4]MY!AV379+[4]HA!AV379+[4]PHUC!AV379+[4]LAM!AV379+[4]XUAN!AV379+[4]LIEN!AV379+[4]HUNG!AV379+[4]CNAM!AV379+[4]TAY!AV379+[4]HOA!AV379+[4]VAN!AV379+[4]PDINH!AV379+[4]SLOC!AV379+[4]TRUNG!AV379+[4]TAN!AV379+[4]THUONG!AV379+[4]HLAO!AV379+[4]PNHA!AV379+[4]VTRUNG!AV379</f>
        <v>0</v>
      </c>
      <c r="AW381" s="815"/>
      <c r="AX381" s="815"/>
      <c r="AY381" s="815"/>
      <c r="AZ381" s="867">
        <f>[4]DAI!AZ317+[4]NAM!AZ315+[4]NHAN!AZ317+[4]LY!AZ317+[4]DUC!AZ317+[4]DONG!AZ317+[4]HPHU!AZ316+[4]BAC!AZ316+[4]THANH!AZ317+[4]MY!AZ314+[4]HA!AZ255+[4]PHUC!AZ313+[4]LAM!AZ314+[4]XUAN!AZ312+[4]LIEN!AZ316</f>
        <v>0</v>
      </c>
      <c r="BA381" s="815"/>
      <c r="BB381" s="815"/>
      <c r="BC381" s="815"/>
      <c r="BD381" s="867">
        <f>[4]DAI!BD317+[4]NAM!BD315+[4]NHAN!BD317+[4]LY!BD317+[4]DUC!BD317+[4]DONG!BD317+[4]HPHU!BD316+[4]BAC!BD316+[4]THANH!BD317+[4]MY!BD314+[4]HA!BD255+[4]PHUC!BD313+[4]LAM!BD314+[4]XUAN!BD312+[4]LIEN!BD316</f>
        <v>0</v>
      </c>
      <c r="BE381" s="815"/>
      <c r="BF381" s="873"/>
      <c r="BG381" s="863"/>
      <c r="BH381" s="815"/>
      <c r="BI381" s="815"/>
      <c r="BJ381" s="815"/>
      <c r="BK381" s="815"/>
      <c r="BL381" s="815"/>
    </row>
    <row r="382" spans="1:65" ht="45.75" hidden="1" customHeight="1" x14ac:dyDescent="0.2">
      <c r="A382" s="810" t="s">
        <v>2528</v>
      </c>
      <c r="B382" s="814"/>
      <c r="C382" s="814"/>
      <c r="D382" s="872"/>
      <c r="E382" s="873"/>
      <c r="F382" s="815"/>
      <c r="G382" s="867">
        <f>[4]DAI!G380+[4]NAM!G380+[4]NHAN!G380+[4]LY!G380+[4]DUC!G380+[4]DONG!G380+[4]HPHU!G380+[4]BAC!G380+[4]THANH!G380+[4]MY!G380+[4]HA!G380+[4]PHUC!G380+[4]LAM!G380+[4]XUAN!G380+[4]LIEN!G380+[4]HUNG!G380+[4]CNAM!G380+[4]TAY!G380+[4]HOA!G380+[4]VAN!G380+[4]PDINH!G380+[4]SLOC!G380+[4]TRUNG!G380+[4]TAN!G380+[4]THUONG!G380+[4]HLAO!G380+[4]PNHA!G380+[4]VTRUNG!G380</f>
        <v>0</v>
      </c>
      <c r="H382" s="815"/>
      <c r="I382" s="815"/>
      <c r="J382" s="867">
        <f>[4]DAI!J380+[4]NAM!J380+[4]NHAN!J380+[4]LY!J380+[4]DUC!J380+[4]DONG!J380+[4]HPHU!J380+[4]BAC!J380+[4]THANH!J380+[4]MY!J380+[4]HA!J380+[4]PHUC!J380+[4]LAM!J380+[4]XUAN!J380+[4]LIEN!J380+[4]HUNG!J380+[4]CNAM!J380+[4]TAY!J380+[4]HOA!J380+[4]VAN!J380+[4]PDINH!J380+[4]SLOC!J380+[4]TRUNG!J380+[4]TAN!J380+[4]THUONG!J380+[4]HLAO!J380+[4]PNHA!J380+[4]VTRUNG!J380</f>
        <v>0</v>
      </c>
      <c r="K382" s="901"/>
      <c r="L382" s="815"/>
      <c r="M382" s="815"/>
      <c r="N382" s="867">
        <f>[4]DAI!N380+[4]NAM!N380+[4]NHAN!N380+[4]LY!N380+[4]DUC!N380+[4]DONG!N380+[4]HPHU!N380+[4]BAC!N380+[4]THANH!N380+[4]MY!N380+[4]HA!N380+[4]PHUC!N380+[4]LAM!N380+[4]XUAN!N380+[4]LIEN!N380+[4]HUNG!N380+[4]CNAM!N380+[4]TAY!N380+[4]HOA!N380+[4]VAN!N380+[4]PDINH!N380+[4]SLOC!N380+[4]TRUNG!N380+[4]TAN!N380+[4]THUONG!N380+[4]HLAO!N380+[4]PNHA!N380+[4]VTRUNG!N380</f>
        <v>0</v>
      </c>
      <c r="O382" s="867">
        <f>[4]DAI!O380+[4]NAM!O380+[4]NHAN!O380+[4]LY!O380+[4]DUC!O380+[4]DONG!O380+[4]HPHU!O380+[4]BAC!O380+[4]THANH!O380+[4]MY!O380+[4]HA!O380+[4]PHUC!O380+[4]LAM!O380+[4]XUAN!O380+[4]LIEN!O380+[4]HUNG!O380+[4]CNAM!O380+[4]TAY!O380+[4]HOA!O380+[4]VAN!O380+[4]PDINH!O380+[4]SLOC!O380+[4]TRUNG!O380+[4]TAN!O380+[4]THUONG!O380+[4]HLAO!O380+[4]PNHA!O380+[4]VTRUNG!O380</f>
        <v>0</v>
      </c>
      <c r="P382" s="867">
        <f>[4]DAI!P318+[4]NAM!P316+[4]NHAN!P318+[4]LY!P318+[4]DUC!P318+[4]DONG!P318+[4]HPHU!P317+[4]BAC!P317+[4]THANH!P318+[4]MY!P315+[4]HA!P256+[4]PHUC!P314+[4]LAM!P315+[4]XUAN!P313+[4]LIEN!P317</f>
        <v>0</v>
      </c>
      <c r="Q382" s="815"/>
      <c r="R382" s="873"/>
      <c r="S382" s="815"/>
      <c r="T382" s="868"/>
      <c r="U382" s="815"/>
      <c r="V382" s="815"/>
      <c r="W382" s="815"/>
      <c r="X382" s="815"/>
      <c r="Y382" s="815"/>
      <c r="Z382" s="815"/>
      <c r="AA382" s="815"/>
      <c r="AB382" s="815"/>
      <c r="AC382" s="815"/>
      <c r="AD382" s="867">
        <f>[4]DAI!AD318+[4]NAM!AD316+[4]NHAN!AD318+[4]LY!AD318+[4]DUC!AD318+[4]DONG!AD318+[4]HPHU!AD317+[4]BAC!AD317+[4]THANH!AD318+[4]MY!AD315+[4]HA!AD256+[4]PHUC!AD314+[4]LAM!AD315+[4]XUAN!AD313+[4]LIEN!AD317</f>
        <v>0</v>
      </c>
      <c r="AE382" s="815"/>
      <c r="AF382" s="815"/>
      <c r="AG382" s="815"/>
      <c r="AH382" s="815"/>
      <c r="AI382" s="815"/>
      <c r="AJ382" s="815"/>
      <c r="AK382" s="867">
        <f>[4]DAI!AK318+[4]NAM!AK316+[4]NHAN!AK318+[4]LY!AK318+[4]DUC!AK318+[4]DONG!AK318+[4]HPHU!AK317+[4]BAC!AK317+[4]THANH!AK318+[4]MY!AK315+[4]HA!AK256+[4]PHUC!AK314+[4]LAM!AK315+[4]XUAN!AK313+[4]LIEN!AK317</f>
        <v>0</v>
      </c>
      <c r="AL382" s="815"/>
      <c r="AM382" s="815"/>
      <c r="AN382" s="867">
        <f>[4]DAI!AN318+[4]NAM!AN316+[4]NHAN!AN318+[4]LY!AN318+[4]DUC!AN318+[4]DONG!AN318+[4]HPHU!AN317+[4]BAC!AN317+[4]THANH!AN318+[4]MY!AN315+[4]HA!AN256+[4]PHUC!AN314+[4]LAM!AN315+[4]XUAN!AN313+[4]LIEN!AN317</f>
        <v>0</v>
      </c>
      <c r="AO382" s="815"/>
      <c r="AP382" s="815"/>
      <c r="AQ382" s="815"/>
      <c r="AR382" s="867">
        <f>[4]DAI!AR380+[4]NAM!AR380+[4]NHAN!AR380+[4]LY!AR380+[4]DUC!AR380+[4]DONG!AR380+[4]HPHU!AR380+[4]BAC!AR380+[4]THANH!AR380+[4]MY!AR380+[4]HA!AR380+[4]PHUC!AR380+[4]LAM!AR380+[4]XUAN!AR380+[4]LIEN!AR380+[4]HUNG!AR380+[4]CNAM!AR380+[4]TAY!AR380+[4]HOA!AR380+[4]VAN!AR380+[4]PDINH!AR380+[4]SLOC!AR380+[4]TRUNG!AR380+[4]TAN!AR380+[4]THUONG!AR380+[4]HLAO!AR380+[4]PNHA!AR380+[4]VTRUNG!AR380</f>
        <v>0</v>
      </c>
      <c r="AS382" s="867">
        <f>[4]DAI!AS318+[4]NAM!AS316+[4]NHAN!AS318+[4]LY!AS318+[4]DUC!AS318+[4]DONG!AS318+[4]HPHU!AS317+[4]BAC!AS317+[4]THANH!AS318+[4]MY!AS315+[4]HA!AS256+[4]PHUC!AS314+[4]LAM!AS315+[4]XUAN!AS313+[4]LIEN!AS317</f>
        <v>0</v>
      </c>
      <c r="AT382" s="867"/>
      <c r="AU382" s="867">
        <f>[4]DAI!AU318+[4]NAM!AU316+[4]NHAN!AU318+[4]LY!AU318+[4]DUC!AU318+[4]DONG!AU318+[4]HPHU!AU317+[4]BAC!AU317+[4]THANH!AU318+[4]MY!AU315+[4]HA!AU256+[4]PHUC!AU314+[4]LAM!AU315+[4]XUAN!AU313+[4]LIEN!AU317</f>
        <v>0</v>
      </c>
      <c r="AV382" s="838">
        <f>[4]DAI!AV380+[4]NAM!AV380+[4]NHAN!AV380+[4]LY!AV380+[4]DUC!AV380+[4]DONG!AV380+[4]HPHU!AV380+[4]BAC!AV380+[4]THANH!AV380+[4]MY!AV380+[4]HA!AV380+[4]PHUC!AV380+[4]LAM!AV380+[4]XUAN!AV380+[4]LIEN!AV380+[4]HUNG!AV380+[4]CNAM!AV380+[4]TAY!AV380+[4]HOA!AV380+[4]VAN!AV380+[4]PDINH!AV380+[4]SLOC!AV380+[4]TRUNG!AV380+[4]TAN!AV380+[4]THUONG!AV380+[4]HLAO!AV380+[4]PNHA!AV380+[4]VTRUNG!AV380</f>
        <v>0</v>
      </c>
      <c r="AW382" s="815"/>
      <c r="AX382" s="815"/>
      <c r="AY382" s="815"/>
      <c r="AZ382" s="867">
        <f>[4]DAI!AZ318+[4]NAM!AZ316+[4]NHAN!AZ318+[4]LY!AZ318+[4]DUC!AZ318+[4]DONG!AZ318+[4]HPHU!AZ317+[4]BAC!AZ317+[4]THANH!AZ318+[4]MY!AZ315+[4]HA!AZ256+[4]PHUC!AZ314+[4]LAM!AZ315+[4]XUAN!AZ313+[4]LIEN!AZ317</f>
        <v>0</v>
      </c>
      <c r="BA382" s="815"/>
      <c r="BB382" s="815"/>
      <c r="BC382" s="815"/>
      <c r="BD382" s="867">
        <f>[4]DAI!BD318+[4]NAM!BD316+[4]NHAN!BD318+[4]LY!BD318+[4]DUC!BD318+[4]DONG!BD318+[4]HPHU!BD317+[4]BAC!BD317+[4]THANH!BD318+[4]MY!BD315+[4]HA!BD256+[4]PHUC!BD314+[4]LAM!BD315+[4]XUAN!BD313+[4]LIEN!BD317</f>
        <v>0</v>
      </c>
      <c r="BE382" s="815"/>
      <c r="BF382" s="873"/>
      <c r="BG382" s="869"/>
      <c r="BH382" s="815"/>
      <c r="BI382" s="815"/>
      <c r="BJ382" s="815"/>
      <c r="BK382" s="815"/>
      <c r="BL382" s="815"/>
    </row>
    <row r="383" spans="1:65" ht="18" hidden="1" customHeight="1" x14ac:dyDescent="0.2">
      <c r="A383" s="819"/>
      <c r="B383" s="819"/>
      <c r="C383" s="819"/>
      <c r="D383" s="902"/>
      <c r="E383" s="903"/>
      <c r="F383" s="823"/>
      <c r="G383" s="867">
        <f>[4]DAI!G381+[4]NAM!G381+[4]NHAN!G381+[4]LY!G381+[4]DUC!G381+[4]DONG!G381+[4]HPHU!G381+[4]BAC!G381+[4]THANH!G381+[4]MY!G381+[4]HA!G381+[4]PHUC!G381+[4]LAM!G381+[4]XUAN!G381+[4]LIEN!G381+[4]HUNG!G381+[4]CNAM!G381+[4]TAY!G381+[4]HOA!G381+[4]VAN!G381+[4]PDINH!G381+[4]SLOC!G381+[4]TRUNG!G381+[4]TAN!G381+[4]THUONG!G381+[4]HLAO!G381+[4]PNHA!G381+[4]VTRUNG!G381</f>
        <v>0</v>
      </c>
      <c r="H383" s="823"/>
      <c r="I383" s="823"/>
      <c r="J383" s="867">
        <f>[4]DAI!J381+[4]NAM!J381+[4]NHAN!J381+[4]LY!J381+[4]DUC!J381+[4]DONG!J381+[4]HPHU!J381+[4]BAC!J381+[4]THANH!J381+[4]MY!J381+[4]HA!J381+[4]PHUC!J381+[4]LAM!J381+[4]XUAN!J381+[4]LIEN!J381+[4]HUNG!J381+[4]CNAM!J381+[4]TAY!J381+[4]HOA!J381+[4]VAN!J381+[4]PDINH!J381+[4]SLOC!J381+[4]TRUNG!J381+[4]TAN!J381+[4]THUONG!J381+[4]HLAO!J381+[4]PNHA!J381+[4]VTRUNG!J381</f>
        <v>0</v>
      </c>
      <c r="K383" s="861"/>
      <c r="L383" s="823"/>
      <c r="M383" s="823"/>
      <c r="N383" s="867">
        <f>[4]DAI!N381+[4]NAM!N381+[4]NHAN!N381+[4]LY!N381+[4]DUC!N381+[4]DONG!N381+[4]HPHU!N381+[4]BAC!N381+[4]THANH!N381+[4]MY!N381+[4]HA!N381+[4]PHUC!N381+[4]LAM!N381+[4]XUAN!N381+[4]LIEN!N381+[4]HUNG!N381+[4]CNAM!N381+[4]TAY!N381+[4]HOA!N381+[4]VAN!N381+[4]PDINH!N381+[4]SLOC!N381+[4]TRUNG!N381+[4]TAN!N381+[4]THUONG!N381+[4]HLAO!N381+[4]PNHA!N381+[4]VTRUNG!N381</f>
        <v>0</v>
      </c>
      <c r="O383" s="867">
        <f>[4]DAI!O381+[4]NAM!O381+[4]NHAN!O381+[4]LY!O381+[4]DUC!O381+[4]DONG!O381+[4]HPHU!O381+[4]BAC!O381+[4]THANH!O381+[4]MY!O381+[4]HA!O381+[4]PHUC!O381+[4]LAM!O381+[4]XUAN!O381+[4]LIEN!O381+[4]HUNG!O381+[4]CNAM!O381+[4]TAY!O381+[4]HOA!O381+[4]VAN!O381+[4]PDINH!O381+[4]SLOC!O381+[4]TRUNG!O381+[4]TAN!O381+[4]THUONG!O381+[4]HLAO!O381+[4]PNHA!O381+[4]VTRUNG!O381</f>
        <v>0</v>
      </c>
      <c r="P383" s="867">
        <f>[4]DAI!P319+[4]NAM!P317+[4]NHAN!P319+[4]LY!P319+[4]DUC!P319+[4]DONG!P319+[4]HPHU!P318+[4]BAC!P318+[4]THANH!P319+[4]MY!P316+[4]HA!P257+[4]PHUC!P315+[4]LAM!P316+[4]XUAN!P314+[4]LIEN!P318</f>
        <v>0</v>
      </c>
      <c r="Q383" s="823"/>
      <c r="R383" s="903"/>
      <c r="S383" s="823"/>
      <c r="T383" s="861"/>
      <c r="U383" s="823"/>
      <c r="V383" s="823"/>
      <c r="W383" s="823"/>
      <c r="X383" s="823"/>
      <c r="Y383" s="823"/>
      <c r="Z383" s="823"/>
      <c r="AA383" s="823"/>
      <c r="AB383" s="823"/>
      <c r="AC383" s="823"/>
      <c r="AD383" s="867">
        <f>[4]DAI!AD319+[4]NAM!AD317+[4]NHAN!AD319+[4]LY!AD319+[4]DUC!AD319+[4]DONG!AD319+[4]HPHU!AD318+[4]BAC!AD318+[4]THANH!AD319+[4]MY!AD316+[4]HA!AD257+[4]PHUC!AD315+[4]LAM!AD316+[4]XUAN!AD314+[4]LIEN!AD318</f>
        <v>0</v>
      </c>
      <c r="AE383" s="823"/>
      <c r="AF383" s="823"/>
      <c r="AG383" s="823"/>
      <c r="AH383" s="823"/>
      <c r="AI383" s="823"/>
      <c r="AJ383" s="823"/>
      <c r="AK383" s="867">
        <f>[4]DAI!AK319+[4]NAM!AK317+[4]NHAN!AK319+[4]LY!AK319+[4]DUC!AK319+[4]DONG!AK319+[4]HPHU!AK318+[4]BAC!AK318+[4]THANH!AK319+[4]MY!AK316+[4]HA!AK257+[4]PHUC!AK315+[4]LAM!AK316+[4]XUAN!AK314+[4]LIEN!AK318</f>
        <v>0</v>
      </c>
      <c r="AL383" s="823"/>
      <c r="AM383" s="823"/>
      <c r="AN383" s="867">
        <f>[4]DAI!AN319+[4]NAM!AN317+[4]NHAN!AN319+[4]LY!AN319+[4]DUC!AN319+[4]DONG!AN319+[4]HPHU!AN318+[4]BAC!AN318+[4]THANH!AN319+[4]MY!AN316+[4]HA!AN257+[4]PHUC!AN315+[4]LAM!AN316+[4]XUAN!AN314+[4]LIEN!AN318</f>
        <v>0</v>
      </c>
      <c r="AO383" s="823"/>
      <c r="AP383" s="823"/>
      <c r="AQ383" s="823"/>
      <c r="AR383" s="867">
        <f>[4]DAI!AR381+[4]NAM!AR381+[4]NHAN!AR381+[4]LY!AR381+[4]DUC!AR381+[4]DONG!AR381+[4]HPHU!AR381+[4]BAC!AR381+[4]THANH!AR381+[4]MY!AR381+[4]HA!AR381+[4]PHUC!AR381+[4]LAM!AR381+[4]XUAN!AR381+[4]LIEN!AR381+[4]HUNG!AR381+[4]CNAM!AR381+[4]TAY!AR381+[4]HOA!AR381+[4]VAN!AR381+[4]PDINH!AR381+[4]SLOC!AR381+[4]TRUNG!AR381+[4]TAN!AR381+[4]THUONG!AR381+[4]HLAO!AR381+[4]PNHA!AR381+[4]VTRUNG!AR381</f>
        <v>0</v>
      </c>
      <c r="AS383" s="867">
        <f>[4]DAI!AS319+[4]NAM!AS317+[4]NHAN!AS319+[4]LY!AS319+[4]DUC!AS319+[4]DONG!AS319+[4]HPHU!AS318+[4]BAC!AS318+[4]THANH!AS319+[4]MY!AS316+[4]HA!AS257+[4]PHUC!AS315+[4]LAM!AS316+[4]XUAN!AS314+[4]LIEN!AS318</f>
        <v>0</v>
      </c>
      <c r="AT383" s="867"/>
      <c r="AU383" s="867">
        <f>[4]DAI!AU319+[4]NAM!AU317+[4]NHAN!AU319+[4]LY!AU319+[4]DUC!AU319+[4]DONG!AU319+[4]HPHU!AU318+[4]BAC!AU318+[4]THANH!AU319+[4]MY!AU316+[4]HA!AU257+[4]PHUC!AU315+[4]LAM!AU316+[4]XUAN!AU314+[4]LIEN!AU318</f>
        <v>0</v>
      </c>
      <c r="AV383" s="838">
        <f>[4]DAI!AV381+[4]NAM!AV381+[4]NHAN!AV381+[4]LY!AV381+[4]DUC!AV381+[4]DONG!AV381+[4]HPHU!AV381+[4]BAC!AV381+[4]THANH!AV381+[4]MY!AV381+[4]HA!AV381+[4]PHUC!AV381+[4]LAM!AV381+[4]XUAN!AV381+[4]LIEN!AV381+[4]HUNG!AV381+[4]CNAM!AV381+[4]TAY!AV381+[4]HOA!AV381+[4]VAN!AV381+[4]PDINH!AV381+[4]SLOC!AV381+[4]TRUNG!AV381+[4]TAN!AV381+[4]THUONG!AV381+[4]HLAO!AV381+[4]PNHA!AV381+[4]VTRUNG!AV381</f>
        <v>0</v>
      </c>
      <c r="AW383" s="823"/>
      <c r="AX383" s="823"/>
      <c r="AY383" s="823"/>
      <c r="AZ383" s="867">
        <f>[4]DAI!AZ319+[4]NAM!AZ317+[4]NHAN!AZ319+[4]LY!AZ319+[4]DUC!AZ319+[4]DONG!AZ319+[4]HPHU!AZ318+[4]BAC!AZ318+[4]THANH!AZ319+[4]MY!AZ316+[4]HA!AZ257+[4]PHUC!AZ315+[4]LAM!AZ316+[4]XUAN!AZ314+[4]LIEN!AZ318</f>
        <v>0</v>
      </c>
      <c r="BA383" s="823"/>
      <c r="BB383" s="823"/>
      <c r="BC383" s="823"/>
      <c r="BD383" s="867">
        <f>[4]DAI!BD319+[4]NAM!BD317+[4]NHAN!BD319+[4]LY!BD319+[4]DUC!BD319+[4]DONG!BD319+[4]HPHU!BD318+[4]BAC!BD318+[4]THANH!BD319+[4]MY!BD316+[4]HA!BD257+[4]PHUC!BD315+[4]LAM!BD316+[4]XUAN!BD314+[4]LIEN!BD318</f>
        <v>0</v>
      </c>
      <c r="BE383" s="823"/>
      <c r="BF383" s="903"/>
      <c r="BG383" s="863"/>
      <c r="BH383" s="823"/>
      <c r="BI383" s="823"/>
      <c r="BJ383" s="823"/>
      <c r="BK383" s="823"/>
      <c r="BL383" s="877" t="s">
        <v>2</v>
      </c>
    </row>
    <row r="384" spans="1:65" s="827" customFormat="1" ht="20.100000000000001" hidden="1" customHeight="1" x14ac:dyDescent="0.2">
      <c r="A384" s="996" t="s">
        <v>2506</v>
      </c>
      <c r="B384" s="996" t="s">
        <v>184</v>
      </c>
      <c r="C384" s="996" t="s">
        <v>5</v>
      </c>
      <c r="D384" s="994" t="s">
        <v>2529</v>
      </c>
      <c r="E384" s="878" t="s">
        <v>2508</v>
      </c>
      <c r="F384" s="878"/>
      <c r="G384" s="867">
        <f>[4]DAI!G382+[4]NAM!G382+[4]NHAN!G382+[4]LY!G382+[4]DUC!G382+[4]DONG!G382+[4]HPHU!G382+[4]BAC!G382+[4]THANH!G382+[4]MY!G382+[4]HA!G382+[4]PHUC!G382+[4]LAM!G382+[4]XUAN!G382+[4]LIEN!G382+[4]HUNG!G382+[4]CNAM!G382+[4]TAY!G382+[4]HOA!G382+[4]VAN!G382+[4]PDINH!G382+[4]SLOC!G382+[4]TRUNG!G382+[4]TAN!G382+[4]THUONG!G382+[4]HLAO!G382+[4]PNHA!G382+[4]VTRUNG!G382</f>
        <v>0</v>
      </c>
      <c r="H384" s="878"/>
      <c r="I384" s="878"/>
      <c r="J384" s="867">
        <f>[4]DAI!J382+[4]NAM!J382+[4]NHAN!J382+[4]LY!J382+[4]DUC!J382+[4]DONG!J382+[4]HPHU!J382+[4]BAC!J382+[4]THANH!J382+[4]MY!J382+[4]HA!J382+[4]PHUC!J382+[4]LAM!J382+[4]XUAN!J382+[4]LIEN!J382+[4]HUNG!J382+[4]CNAM!J382+[4]TAY!J382+[4]HOA!J382+[4]VAN!J382+[4]PDINH!J382+[4]SLOC!J382+[4]TRUNG!J382+[4]TAN!J382+[4]THUONG!J382+[4]HLAO!J382+[4]PNHA!J382+[4]VTRUNG!J382</f>
        <v>0</v>
      </c>
      <c r="K384" s="878"/>
      <c r="L384" s="878"/>
      <c r="M384" s="878"/>
      <c r="N384" s="867">
        <f>[4]DAI!N382+[4]NAM!N382+[4]NHAN!N382+[4]LY!N382+[4]DUC!N382+[4]DONG!N382+[4]HPHU!N382+[4]BAC!N382+[4]THANH!N382+[4]MY!N382+[4]HA!N382+[4]PHUC!N382+[4]LAM!N382+[4]XUAN!N382+[4]LIEN!N382+[4]HUNG!N382+[4]CNAM!N382+[4]TAY!N382+[4]HOA!N382+[4]VAN!N382+[4]PDINH!N382+[4]SLOC!N382+[4]TRUNG!N382+[4]TAN!N382+[4]THUONG!N382+[4]HLAO!N382+[4]PNHA!N382+[4]VTRUNG!N382</f>
        <v>0</v>
      </c>
      <c r="O384" s="867">
        <f>[4]DAI!O382+[4]NAM!O382+[4]NHAN!O382+[4]LY!O382+[4]DUC!O382+[4]DONG!O382+[4]HPHU!O382+[4]BAC!O382+[4]THANH!O382+[4]MY!O382+[4]HA!O382+[4]PHUC!O382+[4]LAM!O382+[4]XUAN!O382+[4]LIEN!O382+[4]HUNG!O382+[4]CNAM!O382+[4]TAY!O382+[4]HOA!O382+[4]VAN!O382+[4]PDINH!O382+[4]SLOC!O382+[4]TRUNG!O382+[4]TAN!O382+[4]THUONG!O382+[4]HLAO!O382+[4]PNHA!O382+[4]VTRUNG!O382</f>
        <v>0</v>
      </c>
      <c r="P384" s="867">
        <f>[4]DAI!P320+[4]NAM!P318+[4]NHAN!P320+[4]LY!P320+[4]DUC!P320+[4]DONG!P320+[4]HPHU!P319+[4]BAC!P319+[4]THANH!P320+[4]MY!P317+[4]HA!P258+[4]PHUC!P316+[4]LAM!P317+[4]XUAN!P315+[4]LIEN!P319</f>
        <v>0</v>
      </c>
      <c r="Q384" s="878"/>
      <c r="R384" s="878"/>
      <c r="S384" s="878"/>
      <c r="T384" s="878"/>
      <c r="U384" s="878"/>
      <c r="V384" s="878"/>
      <c r="W384" s="878"/>
      <c r="X384" s="878"/>
      <c r="Y384" s="878"/>
      <c r="Z384" s="878"/>
      <c r="AA384" s="878"/>
      <c r="AB384" s="878"/>
      <c r="AC384" s="878"/>
      <c r="AD384" s="867">
        <f>[4]DAI!AD320+[4]NAM!AD318+[4]NHAN!AD320+[4]LY!AD320+[4]DUC!AD320+[4]DONG!AD320+[4]HPHU!AD319+[4]BAC!AD319+[4]THANH!AD320+[4]MY!AD317+[4]HA!AD258+[4]PHUC!AD316+[4]LAM!AD317+[4]XUAN!AD315+[4]LIEN!AD319</f>
        <v>0</v>
      </c>
      <c r="AE384" s="878"/>
      <c r="AF384" s="878"/>
      <c r="AG384" s="878"/>
      <c r="AH384" s="878"/>
      <c r="AI384" s="878"/>
      <c r="AJ384" s="878"/>
      <c r="AK384" s="867">
        <f>[4]DAI!AK320+[4]NAM!AK318+[4]NHAN!AK320+[4]LY!AK320+[4]DUC!AK320+[4]DONG!AK320+[4]HPHU!AK319+[4]BAC!AK319+[4]THANH!AK320+[4]MY!AK317+[4]HA!AK258+[4]PHUC!AK316+[4]LAM!AK317+[4]XUAN!AK315+[4]LIEN!AK319</f>
        <v>0</v>
      </c>
      <c r="AL384" s="878"/>
      <c r="AM384" s="878"/>
      <c r="AN384" s="867">
        <f>[4]DAI!AN320+[4]NAM!AN318+[4]NHAN!AN320+[4]LY!AN320+[4]DUC!AN320+[4]DONG!AN320+[4]HPHU!AN319+[4]BAC!AN319+[4]THANH!AN320+[4]MY!AN317+[4]HA!AN258+[4]PHUC!AN316+[4]LAM!AN317+[4]XUAN!AN315+[4]LIEN!AN319</f>
        <v>0</v>
      </c>
      <c r="AO384" s="878"/>
      <c r="AP384" s="878"/>
      <c r="AQ384" s="878"/>
      <c r="AR384" s="867">
        <f>[4]DAI!AR382+[4]NAM!AR382+[4]NHAN!AR382+[4]LY!AR382+[4]DUC!AR382+[4]DONG!AR382+[4]HPHU!AR382+[4]BAC!AR382+[4]THANH!AR382+[4]MY!AR382+[4]HA!AR382+[4]PHUC!AR382+[4]LAM!AR382+[4]XUAN!AR382+[4]LIEN!AR382+[4]HUNG!AR382+[4]CNAM!AR382+[4]TAY!AR382+[4]HOA!AR382+[4]VAN!AR382+[4]PDINH!AR382+[4]SLOC!AR382+[4]TRUNG!AR382+[4]TAN!AR382+[4]THUONG!AR382+[4]HLAO!AR382+[4]PNHA!AR382+[4]VTRUNG!AR382</f>
        <v>0</v>
      </c>
      <c r="AS384" s="867">
        <f>[4]DAI!AS320+[4]NAM!AS318+[4]NHAN!AS320+[4]LY!AS320+[4]DUC!AS320+[4]DONG!AS320+[4]HPHU!AS319+[4]BAC!AS319+[4]THANH!AS320+[4]MY!AS317+[4]HA!AS258+[4]PHUC!AS316+[4]LAM!AS317+[4]XUAN!AS315+[4]LIEN!AS319</f>
        <v>0</v>
      </c>
      <c r="AT384" s="867"/>
      <c r="AU384" s="867">
        <f>[4]DAI!AU320+[4]NAM!AU318+[4]NHAN!AU320+[4]LY!AU320+[4]DUC!AU320+[4]DONG!AU320+[4]HPHU!AU319+[4]BAC!AU319+[4]THANH!AU320+[4]MY!AU317+[4]HA!AU258+[4]PHUC!AU316+[4]LAM!AU317+[4]XUAN!AU315+[4]LIEN!AU319</f>
        <v>0</v>
      </c>
      <c r="AV384" s="838">
        <f>[4]DAI!AV382+[4]NAM!AV382+[4]NHAN!AV382+[4]LY!AV382+[4]DUC!AV382+[4]DONG!AV382+[4]HPHU!AV382+[4]BAC!AV382+[4]THANH!AV382+[4]MY!AV382+[4]HA!AV382+[4]PHUC!AV382+[4]LAM!AV382+[4]XUAN!AV382+[4]LIEN!AV382+[4]HUNG!AV382+[4]CNAM!AV382+[4]TAY!AV382+[4]HOA!AV382+[4]VAN!AV382+[4]PDINH!AV382+[4]SLOC!AV382+[4]TRUNG!AV382+[4]TAN!AV382+[4]THUONG!AV382+[4]HLAO!AV382+[4]PNHA!AV382+[4]VTRUNG!AV382</f>
        <v>0</v>
      </c>
      <c r="AW384" s="878"/>
      <c r="AX384" s="878"/>
      <c r="AY384" s="878"/>
      <c r="AZ384" s="867">
        <f>[4]DAI!AZ320+[4]NAM!AZ318+[4]NHAN!AZ320+[4]LY!AZ320+[4]DUC!AZ320+[4]DONG!AZ320+[4]HPHU!AZ319+[4]BAC!AZ319+[4]THANH!AZ320+[4]MY!AZ317+[4]HA!AZ258+[4]PHUC!AZ316+[4]LAM!AZ317+[4]XUAN!AZ315+[4]LIEN!AZ319</f>
        <v>0</v>
      </c>
      <c r="BA384" s="878"/>
      <c r="BB384" s="878"/>
      <c r="BC384" s="878"/>
      <c r="BD384" s="867">
        <f>[4]DAI!BD320+[4]NAM!BD318+[4]NHAN!BD320+[4]LY!BD320+[4]DUC!BD320+[4]DONG!BD320+[4]HPHU!BD319+[4]BAC!BD319+[4]THANH!BD320+[4]MY!BD317+[4]HA!BD258+[4]PHUC!BD316+[4]LAM!BD317+[4]XUAN!BD315+[4]LIEN!BD319</f>
        <v>0</v>
      </c>
      <c r="BE384" s="878"/>
      <c r="BF384" s="878"/>
      <c r="BG384" s="878"/>
      <c r="BH384" s="878"/>
      <c r="BI384" s="878"/>
      <c r="BJ384" s="994" t="s">
        <v>2462</v>
      </c>
      <c r="BK384" s="994" t="s">
        <v>2463</v>
      </c>
      <c r="BL384" s="994" t="s">
        <v>2530</v>
      </c>
      <c r="BM384" s="826"/>
    </row>
    <row r="385" spans="1:65" s="827" customFormat="1" ht="20.100000000000001" hidden="1" customHeight="1" x14ac:dyDescent="0.2">
      <c r="A385" s="997"/>
      <c r="B385" s="997"/>
      <c r="C385" s="997"/>
      <c r="D385" s="995"/>
      <c r="E385" s="879" t="str">
        <f>C387</f>
        <v>NNP</v>
      </c>
      <c r="F385" s="879" t="str">
        <f>C388</f>
        <v>LUA</v>
      </c>
      <c r="G385" s="867">
        <f>[4]DAI!G383+[4]NAM!G383+[4]NHAN!G383+[4]LY!G383+[4]DUC!G383+[4]DONG!G383+[4]HPHU!G383+[4]BAC!G383+[4]THANH!G383+[4]MY!G383+[4]HA!G383+[4]PHUC!G383+[4]LAM!G383+[4]XUAN!G383+[4]LIEN!G383+[4]HUNG!G383+[4]CNAM!G383+[4]TAY!G383+[4]HOA!G383+[4]VAN!G383+[4]PDINH!G383+[4]SLOC!G383+[4]TRUNG!G383+[4]TAN!G383+[4]THUONG!G383+[4]HLAO!G383+[4]PNHA!G383+[4]VTRUNG!G383</f>
        <v>0</v>
      </c>
      <c r="H385" s="879" t="str">
        <f>C390</f>
        <v>LUK</v>
      </c>
      <c r="I385" s="879" t="str">
        <f>C391</f>
        <v>LUN</v>
      </c>
      <c r="J385" s="867">
        <f>[4]DAI!J383+[4]NAM!J383+[4]NHAN!J383+[4]LY!J383+[4]DUC!J383+[4]DONG!J383+[4]HPHU!J383+[4]BAC!J383+[4]THANH!J383+[4]MY!J383+[4]HA!J383+[4]PHUC!J383+[4]LAM!J383+[4]XUAN!J383+[4]LIEN!J383+[4]HUNG!J383+[4]CNAM!J383+[4]TAY!J383+[4]HOA!J383+[4]VAN!J383+[4]PDINH!J383+[4]SLOC!J383+[4]TRUNG!J383+[4]TAN!J383+[4]THUONG!J383+[4]HLAO!J383+[4]PNHA!J383+[4]VTRUNG!J383</f>
        <v>0</v>
      </c>
      <c r="K385" s="879" t="str">
        <f>C393</f>
        <v>CLN</v>
      </c>
      <c r="L385" s="879" t="str">
        <f>C394</f>
        <v>RPH</v>
      </c>
      <c r="M385" s="879" t="str">
        <f>C395</f>
        <v>RDD</v>
      </c>
      <c r="N385" s="867">
        <f>[4]DAI!N383+[4]NAM!N383+[4]NHAN!N383+[4]LY!N383+[4]DUC!N383+[4]DONG!N383+[4]HPHU!N383+[4]BAC!N383+[4]THANH!N383+[4]MY!N383+[4]HA!N383+[4]PHUC!N383+[4]LAM!N383+[4]XUAN!N383+[4]LIEN!N383+[4]HUNG!N383+[4]CNAM!N383+[4]TAY!N383+[4]HOA!N383+[4]VAN!N383+[4]PDINH!N383+[4]SLOC!N383+[4]TRUNG!N383+[4]TAN!N383+[4]THUONG!N383+[4]HLAO!N383+[4]PNHA!N383+[4]VTRUNG!N383</f>
        <v>0</v>
      </c>
      <c r="O385" s="867">
        <f>[4]DAI!O383+[4]NAM!O383+[4]NHAN!O383+[4]LY!O383+[4]DUC!O383+[4]DONG!O383+[4]HPHU!O383+[4]BAC!O383+[4]THANH!O383+[4]MY!O383+[4]HA!O383+[4]PHUC!O383+[4]LAM!O383+[4]XUAN!O383+[4]LIEN!O383+[4]HUNG!O383+[4]CNAM!O383+[4]TAY!O383+[4]HOA!O383+[4]VAN!O383+[4]PDINH!O383+[4]SLOC!O383+[4]TRUNG!O383+[4]TAN!O383+[4]THUONG!O383+[4]HLAO!O383+[4]PNHA!O383+[4]VTRUNG!O383</f>
        <v>0</v>
      </c>
      <c r="P385" s="867">
        <f>[4]DAI!P321+[4]NAM!P319+[4]NHAN!P321+[4]LY!P321+[4]DUC!P321+[4]DONG!P321+[4]HPHU!P320+[4]BAC!P320+[4]THANH!P321+[4]MY!P318+[4]HA!P259+[4]PHUC!P317+[4]LAM!P318+[4]XUAN!P316+[4]LIEN!P320</f>
        <v>0</v>
      </c>
      <c r="Q385" s="879" t="str">
        <f>C399</f>
        <v>NKH</v>
      </c>
      <c r="R385" s="879" t="str">
        <f>C400</f>
        <v>PNN</v>
      </c>
      <c r="S385" s="879" t="str">
        <f>C401</f>
        <v>CQP</v>
      </c>
      <c r="T385" s="879" t="str">
        <f>C402</f>
        <v>CAN</v>
      </c>
      <c r="U385" s="879" t="str">
        <f>C403</f>
        <v>SKK</v>
      </c>
      <c r="V385" s="879" t="str">
        <f>C404</f>
        <v>SKT</v>
      </c>
      <c r="W385" s="879" t="str">
        <f>C405</f>
        <v>SKN</v>
      </c>
      <c r="X385" s="879" t="str">
        <f>C406</f>
        <v>TMD</v>
      </c>
      <c r="Y385" s="879" t="str">
        <f>C407</f>
        <v>SKC</v>
      </c>
      <c r="Z385" s="879" t="str">
        <f>C408</f>
        <v>SKS</v>
      </c>
      <c r="AA385" s="879" t="str">
        <f>C409</f>
        <v>DHT</v>
      </c>
      <c r="AB385" s="879" t="str">
        <f>C410</f>
        <v>DGT</v>
      </c>
      <c r="AC385" s="879" t="str">
        <f>C411</f>
        <v>DTL</v>
      </c>
      <c r="AD385" s="867">
        <f>[4]DAI!AD321+[4]NAM!AD319+[4]NHAN!AD321+[4]LY!AD321+[4]DUC!AD321+[4]DONG!AD321+[4]HPHU!AD320+[4]BAC!AD320+[4]THANH!AD321+[4]MY!AD318+[4]HA!AD259+[4]PHUC!AD317+[4]LAM!AD318+[4]XUAN!AD316+[4]LIEN!AD320</f>
        <v>0</v>
      </c>
      <c r="AE385" s="879" t="str">
        <f>C413</f>
        <v>DBV</v>
      </c>
      <c r="AF385" s="879" t="str">
        <f>C414</f>
        <v>DVH</v>
      </c>
      <c r="AG385" s="879" t="str">
        <f>C415</f>
        <v>DYT</v>
      </c>
      <c r="AH385" s="879" t="str">
        <f>C416</f>
        <v>DGD</v>
      </c>
      <c r="AI385" s="879" t="str">
        <f>C417</f>
        <v>DTT</v>
      </c>
      <c r="AJ385" s="879" t="str">
        <f>C418</f>
        <v>DKH</v>
      </c>
      <c r="AK385" s="867">
        <f>[4]DAI!AK321+[4]NAM!AK319+[4]NHAN!AK321+[4]LY!AK321+[4]DUC!AK321+[4]DONG!AK321+[4]HPHU!AK320+[4]BAC!AK320+[4]THANH!AK321+[4]MY!AK318+[4]HA!AK259+[4]PHUC!AK317+[4]LAM!AK318+[4]XUAN!AK316+[4]LIEN!AK320</f>
        <v>0</v>
      </c>
      <c r="AL385" s="879" t="str">
        <f>C420</f>
        <v>DCH</v>
      </c>
      <c r="AM385" s="879" t="str">
        <f>C421</f>
        <v>DDT</v>
      </c>
      <c r="AN385" s="867">
        <f>[4]DAI!AN321+[4]NAM!AN319+[4]NHAN!AN321+[4]LY!AN321+[4]DUC!AN321+[4]DONG!AN321+[4]HPHU!AN320+[4]BAC!AN320+[4]THANH!AN321+[4]MY!AN318+[4]HA!AN259+[4]PHUC!AN317+[4]LAM!AN318+[4]XUAN!AN316+[4]LIEN!AN320</f>
        <v>0</v>
      </c>
      <c r="AO385" s="879" t="str">
        <f>C423</f>
        <v>DRA</v>
      </c>
      <c r="AP385" s="879" t="str">
        <f>C424</f>
        <v>ONT</v>
      </c>
      <c r="AQ385" s="879" t="str">
        <f>C425</f>
        <v>ODT</v>
      </c>
      <c r="AR385" s="867">
        <f>[4]DAI!AR383+[4]NAM!AR383+[4]NHAN!AR383+[4]LY!AR383+[4]DUC!AR383+[4]DONG!AR383+[4]HPHU!AR383+[4]BAC!AR383+[4]THANH!AR383+[4]MY!AR383+[4]HA!AR383+[4]PHUC!AR383+[4]LAM!AR383+[4]XUAN!AR383+[4]LIEN!AR383+[4]HUNG!AR383+[4]CNAM!AR383+[4]TAY!AR383+[4]HOA!AR383+[4]VAN!AR383+[4]PDINH!AR383+[4]SLOC!AR383+[4]TRUNG!AR383+[4]TAN!AR383+[4]THUONG!AR383+[4]HLAO!AR383+[4]PNHA!AR383+[4]VTRUNG!AR383</f>
        <v>0</v>
      </c>
      <c r="AS385" s="867">
        <f>[4]DAI!AS321+[4]NAM!AS319+[4]NHAN!AS321+[4]LY!AS321+[4]DUC!AS321+[4]DONG!AS321+[4]HPHU!AS320+[4]BAC!AS320+[4]THANH!AS321+[4]MY!AS318+[4]HA!AS259+[4]PHUC!AS317+[4]LAM!AS318+[4]XUAN!AS316+[4]LIEN!AS320</f>
        <v>0</v>
      </c>
      <c r="AT385" s="867"/>
      <c r="AU385" s="867">
        <f>[4]DAI!AU321+[4]NAM!AU319+[4]NHAN!AU321+[4]LY!AU321+[4]DUC!AU321+[4]DONG!AU321+[4]HPHU!AU320+[4]BAC!AU320+[4]THANH!AU321+[4]MY!AU318+[4]HA!AU259+[4]PHUC!AU317+[4]LAM!AU318+[4]XUAN!AU316+[4]LIEN!AU320</f>
        <v>0</v>
      </c>
      <c r="AV385" s="838">
        <f>[4]DAI!AV383+[4]NAM!AV383+[4]NHAN!AV383+[4]LY!AV383+[4]DUC!AV383+[4]DONG!AV383+[4]HPHU!AV383+[4]BAC!AV383+[4]THANH!AV383+[4]MY!AV383+[4]HA!AV383+[4]PHUC!AV383+[4]LAM!AV383+[4]XUAN!AV383+[4]LIEN!AV383+[4]HUNG!AV383+[4]CNAM!AV383+[4]TAY!AV383+[4]HOA!AV383+[4]VAN!AV383+[4]PDINH!AV383+[4]SLOC!AV383+[4]TRUNG!AV383+[4]TAN!AV383+[4]THUONG!AV383+[4]HLAO!AV383+[4]PNHA!AV383+[4]VTRUNG!AV383</f>
        <v>0</v>
      </c>
      <c r="AW385" s="879" t="str">
        <f>C429</f>
        <v>TON</v>
      </c>
      <c r="AX385" s="879" t="str">
        <f>C430</f>
        <v>NTD</v>
      </c>
      <c r="AY385" s="879" t="str">
        <f>C431</f>
        <v>SKX</v>
      </c>
      <c r="AZ385" s="867">
        <f>[4]DAI!AZ321+[4]NAM!AZ319+[4]NHAN!AZ321+[4]LY!AZ321+[4]DUC!AZ321+[4]DONG!AZ321+[4]HPHU!AZ320+[4]BAC!AZ320+[4]THANH!AZ321+[4]MY!AZ318+[4]HA!AZ259+[4]PHUC!AZ317+[4]LAM!AZ318+[4]XUAN!AZ316+[4]LIEN!AZ320</f>
        <v>0</v>
      </c>
      <c r="BA385" s="879" t="str">
        <f>C433</f>
        <v>DKV</v>
      </c>
      <c r="BB385" s="879" t="str">
        <f>C434</f>
        <v>TIN</v>
      </c>
      <c r="BC385" s="879" t="str">
        <f>C435</f>
        <v>SON</v>
      </c>
      <c r="BD385" s="867">
        <f>[4]DAI!BD321+[4]NAM!BD319+[4]NHAN!BD321+[4]LY!BD321+[4]DUC!BD321+[4]DONG!BD321+[4]HPHU!BD320+[4]BAC!BD320+[4]THANH!BD321+[4]MY!BD318+[4]HA!BD259+[4]PHUC!BD317+[4]LAM!BD318+[4]XUAN!BD316+[4]LIEN!BD320</f>
        <v>0</v>
      </c>
      <c r="BE385" s="879" t="str">
        <f>C437</f>
        <v>PNK</v>
      </c>
      <c r="BF385" s="879" t="str">
        <f>C438</f>
        <v>CSD</v>
      </c>
      <c r="BG385" s="879" t="str">
        <f>C439</f>
        <v>BCS</v>
      </c>
      <c r="BH385" s="879" t="str">
        <f>C440</f>
        <v>DCS</v>
      </c>
      <c r="BI385" s="879" t="str">
        <f>C441</f>
        <v>NCS</v>
      </c>
      <c r="BJ385" s="995"/>
      <c r="BK385" s="995"/>
      <c r="BL385" s="995"/>
      <c r="BM385" s="826"/>
    </row>
    <row r="386" spans="1:65" s="827" customFormat="1" ht="24" hidden="1" customHeight="1" x14ac:dyDescent="0.2">
      <c r="A386" s="880"/>
      <c r="B386" s="881" t="s">
        <v>9</v>
      </c>
      <c r="C386" s="881"/>
      <c r="D386" s="882" t="e">
        <f>[4]DAI!#REF!+[4]NAM!#REF!+[4]NHAN!#REF!+[4]LY!#REF!+[4]DUC!#REF!+[4]DONG!#REF!+[4]HPHU!#REF!+[4]BAC!#REF!+[4]THANH!#REF!+#REF!+[4]MY!#REF!+[4]HA!#REF!+[4]PHUC!#REF!+[4]LAM!#REF!+[4]XUAN!#REF!+[4]LIEN!#REF!</f>
        <v>#REF!</v>
      </c>
      <c r="E386" s="882" t="e">
        <f>[4]DAI!#REF!+[4]NAM!#REF!+[4]NHAN!#REF!+[4]LY!#REF!+[4]DUC!#REF!+[4]DONG!#REF!+[4]HPHU!#REF!+[4]BAC!#REF!+[4]THANH!#REF!+#REF!+[4]MY!#REF!+[4]HA!#REF!+[4]PHUC!#REF!+[4]LAM!#REF!+[4]XUAN!#REF!+[4]LIEN!#REF!</f>
        <v>#REF!</v>
      </c>
      <c r="F386" s="882" t="e">
        <f>[4]DAI!#REF!+[4]NAM!#REF!+[4]NHAN!#REF!+[4]LY!#REF!+[4]DUC!#REF!+[4]DONG!#REF!+[4]HPHU!#REF!+[4]BAC!#REF!+[4]THANH!#REF!+#REF!+[4]MY!#REF!+[4]HA!#REF!+[4]PHUC!#REF!+[4]LAM!#REF!+[4]XUAN!#REF!+[4]LIEN!#REF!</f>
        <v>#REF!</v>
      </c>
      <c r="G386" s="867">
        <f>[4]DAI!G384+[4]NAM!G384+[4]NHAN!G384+[4]LY!G384+[4]DUC!G384+[4]DONG!G384+[4]HPHU!G384+[4]BAC!G384+[4]THANH!G384+[4]MY!G384+[4]HA!G384+[4]PHUC!G384+[4]LAM!G384+[4]XUAN!G384+[4]LIEN!G384+[4]HUNG!G384+[4]CNAM!G384+[4]TAY!G384+[4]HOA!G384+[4]VAN!G384+[4]PDINH!G384+[4]SLOC!G384+[4]TRUNG!G384+[4]TAN!G384+[4]THUONG!G384+[4]HLAO!G384+[4]PNHA!G384+[4]VTRUNG!G384</f>
        <v>0</v>
      </c>
      <c r="H386" s="882" t="e">
        <f>[4]DAI!#REF!+[4]NAM!#REF!+[4]NHAN!#REF!+[4]LY!#REF!+[4]DUC!#REF!+[4]DONG!#REF!+[4]HPHU!#REF!+[4]BAC!#REF!+[4]THANH!#REF!+#REF!+[4]MY!#REF!+[4]HA!#REF!+[4]PHUC!#REF!+[4]LAM!#REF!+[4]XUAN!#REF!+[4]LIEN!#REF!</f>
        <v>#REF!</v>
      </c>
      <c r="I386" s="882" t="e">
        <f>[4]DAI!#REF!+[4]NAM!#REF!+[4]NHAN!#REF!+[4]LY!#REF!+[4]DUC!#REF!+[4]DONG!#REF!+[4]HPHU!#REF!+[4]BAC!#REF!+[4]THANH!#REF!+#REF!+[4]MY!#REF!+[4]HA!#REF!+[4]PHUC!#REF!+[4]LAM!#REF!+[4]XUAN!#REF!+[4]LIEN!#REF!</f>
        <v>#REF!</v>
      </c>
      <c r="J386" s="867">
        <f>[4]DAI!J384+[4]NAM!J384+[4]NHAN!J384+[4]LY!J384+[4]DUC!J384+[4]DONG!J384+[4]HPHU!J384+[4]BAC!J384+[4]THANH!J384+[4]MY!J384+[4]HA!J384+[4]PHUC!J384+[4]LAM!J384+[4]XUAN!J384+[4]LIEN!J384+[4]HUNG!J384+[4]CNAM!J384+[4]TAY!J384+[4]HOA!J384+[4]VAN!J384+[4]PDINH!J384+[4]SLOC!J384+[4]TRUNG!J384+[4]TAN!J384+[4]THUONG!J384+[4]HLAO!J384+[4]PNHA!J384+[4]VTRUNG!J384</f>
        <v>0</v>
      </c>
      <c r="K386" s="882" t="e">
        <f>[4]DAI!#REF!+[4]NAM!#REF!+[4]NHAN!#REF!+[4]LY!#REF!+[4]DUC!#REF!+[4]DONG!#REF!+[4]HPHU!#REF!+[4]BAC!#REF!+[4]THANH!#REF!+#REF!+[4]MY!#REF!+[4]HA!#REF!+[4]PHUC!#REF!+[4]LAM!#REF!+[4]XUAN!#REF!+[4]LIEN!#REF!</f>
        <v>#REF!</v>
      </c>
      <c r="L386" s="882" t="e">
        <f>[4]DAI!#REF!+[4]NAM!#REF!+[4]NHAN!#REF!+[4]LY!#REF!+[4]DUC!#REF!+[4]DONG!#REF!+[4]HPHU!#REF!+[4]BAC!#REF!+[4]THANH!#REF!+#REF!+[4]MY!#REF!+[4]HA!#REF!+[4]PHUC!#REF!+[4]LAM!#REF!+[4]XUAN!#REF!+[4]LIEN!#REF!</f>
        <v>#REF!</v>
      </c>
      <c r="M386" s="882" t="e">
        <f>[4]DAI!#REF!+[4]NAM!#REF!+[4]NHAN!#REF!+[4]LY!#REF!+[4]DUC!#REF!+[4]DONG!#REF!+[4]HPHU!#REF!+[4]BAC!#REF!+[4]THANH!#REF!+#REF!+[4]MY!#REF!+[4]HA!#REF!+[4]PHUC!#REF!+[4]LAM!#REF!+[4]XUAN!#REF!+[4]LIEN!#REF!</f>
        <v>#REF!</v>
      </c>
      <c r="N386" s="867">
        <f>[4]DAI!N384+[4]NAM!N384+[4]NHAN!N384+[4]LY!N384+[4]DUC!N384+[4]DONG!N384+[4]HPHU!N384+[4]BAC!N384+[4]THANH!N384+[4]MY!N384+[4]HA!N384+[4]PHUC!N384+[4]LAM!N384+[4]XUAN!N384+[4]LIEN!N384+[4]HUNG!N384+[4]CNAM!N384+[4]TAY!N384+[4]HOA!N384+[4]VAN!N384+[4]PDINH!N384+[4]SLOC!N384+[4]TRUNG!N384+[4]TAN!N384+[4]THUONG!N384+[4]HLAO!N384+[4]PNHA!N384+[4]VTRUNG!N384</f>
        <v>0</v>
      </c>
      <c r="O386" s="867">
        <f>[4]DAI!O384+[4]NAM!O384+[4]NHAN!O384+[4]LY!O384+[4]DUC!O384+[4]DONG!O384+[4]HPHU!O384+[4]BAC!O384+[4]THANH!O384+[4]MY!O384+[4]HA!O384+[4]PHUC!O384+[4]LAM!O384+[4]XUAN!O384+[4]LIEN!O384+[4]HUNG!O384+[4]CNAM!O384+[4]TAY!O384+[4]HOA!O384+[4]VAN!O384+[4]PDINH!O384+[4]SLOC!O384+[4]TRUNG!O384+[4]TAN!O384+[4]THUONG!O384+[4]HLAO!O384+[4]PNHA!O384+[4]VTRUNG!O384</f>
        <v>0</v>
      </c>
      <c r="P386" s="867">
        <f>[4]DAI!P322+[4]NAM!P320+[4]NHAN!P322+[4]LY!P322+[4]DUC!P322+[4]DONG!P322+[4]HPHU!P321+[4]BAC!P321+[4]THANH!P322+[4]MY!P319+[4]HA!P260+[4]PHUC!P318+[4]LAM!P319+[4]XUAN!P317+[4]LIEN!P321</f>
        <v>0</v>
      </c>
      <c r="Q386" s="882" t="e">
        <f>[4]DAI!#REF!+[4]NAM!#REF!+[4]NHAN!#REF!+[4]LY!#REF!+[4]DUC!#REF!+[4]DONG!#REF!+[4]HPHU!#REF!+[4]BAC!#REF!+[4]THANH!#REF!+#REF!+[4]MY!#REF!+[4]HA!#REF!+[4]PHUC!#REF!+[4]LAM!#REF!+[4]XUAN!#REF!+[4]LIEN!#REF!</f>
        <v>#REF!</v>
      </c>
      <c r="R386" s="882" t="e">
        <f>[4]DAI!#REF!+[4]NAM!#REF!+[4]NHAN!#REF!+[4]LY!#REF!+[4]DUC!#REF!+[4]DONG!#REF!+[4]HPHU!#REF!+[4]BAC!#REF!+[4]THANH!#REF!+#REF!+[4]MY!#REF!+[4]HA!#REF!+[4]PHUC!#REF!+[4]LAM!#REF!+[4]XUAN!#REF!+[4]LIEN!#REF!</f>
        <v>#REF!</v>
      </c>
      <c r="S386" s="882" t="e">
        <f>[4]DAI!#REF!+[4]NAM!#REF!+[4]NHAN!#REF!+[4]LY!#REF!+[4]DUC!#REF!+[4]DONG!#REF!+[4]HPHU!#REF!+[4]BAC!#REF!+[4]THANH!#REF!+#REF!+[4]MY!#REF!+[4]HA!#REF!+[4]PHUC!#REF!+[4]LAM!#REF!+[4]XUAN!#REF!+[4]LIEN!#REF!</f>
        <v>#REF!</v>
      </c>
      <c r="T386" s="882" t="e">
        <f>[4]DAI!#REF!+[4]NAM!#REF!+[4]NHAN!#REF!+[4]LY!#REF!+[4]DUC!#REF!+[4]DONG!#REF!+[4]HPHU!#REF!+[4]BAC!#REF!+[4]THANH!#REF!+#REF!+[4]MY!#REF!+[4]HA!#REF!+[4]PHUC!#REF!+[4]LAM!#REF!+[4]XUAN!#REF!+[4]LIEN!#REF!</f>
        <v>#REF!</v>
      </c>
      <c r="U386" s="882" t="e">
        <f>[4]DAI!#REF!+[4]NAM!#REF!+[4]NHAN!#REF!+[4]LY!#REF!+[4]DUC!#REF!+[4]DONG!#REF!+[4]HPHU!#REF!+[4]BAC!#REF!+[4]THANH!#REF!+#REF!+[4]MY!#REF!+[4]HA!#REF!+[4]PHUC!#REF!+[4]LAM!#REF!+[4]XUAN!#REF!+[4]LIEN!#REF!</f>
        <v>#REF!</v>
      </c>
      <c r="V386" s="882" t="e">
        <f>[4]DAI!#REF!+[4]NAM!#REF!+[4]NHAN!#REF!+[4]LY!#REF!+[4]DUC!#REF!+[4]DONG!#REF!+[4]HPHU!#REF!+[4]BAC!#REF!+[4]THANH!#REF!+#REF!+[4]MY!#REF!+[4]HA!#REF!+[4]PHUC!#REF!+[4]LAM!#REF!+[4]XUAN!#REF!+[4]LIEN!#REF!</f>
        <v>#REF!</v>
      </c>
      <c r="W386" s="882" t="e">
        <f>[4]DAI!#REF!+[4]NAM!#REF!+[4]NHAN!#REF!+[4]LY!#REF!+[4]DUC!#REF!+[4]DONG!#REF!+[4]HPHU!#REF!+[4]BAC!#REF!+[4]THANH!#REF!+#REF!+[4]MY!#REF!+[4]HA!#REF!+[4]PHUC!#REF!+[4]LAM!#REF!+[4]XUAN!#REF!+[4]LIEN!#REF!</f>
        <v>#REF!</v>
      </c>
      <c r="X386" s="882" t="e">
        <f>[4]DAI!#REF!+[4]NAM!#REF!+[4]NHAN!#REF!+[4]LY!#REF!+[4]DUC!#REF!+[4]DONG!#REF!+[4]HPHU!#REF!+[4]BAC!#REF!+[4]THANH!#REF!+#REF!+[4]MY!#REF!+[4]HA!#REF!+[4]PHUC!#REF!+[4]LAM!#REF!+[4]XUAN!#REF!+[4]LIEN!#REF!</f>
        <v>#REF!</v>
      </c>
      <c r="Y386" s="882" t="e">
        <f>[4]DAI!#REF!+[4]NAM!#REF!+[4]NHAN!#REF!+[4]LY!#REF!+[4]DUC!#REF!+[4]DONG!#REF!+[4]HPHU!#REF!+[4]BAC!#REF!+[4]THANH!#REF!+#REF!+[4]MY!#REF!+[4]HA!#REF!+[4]PHUC!#REF!+[4]LAM!#REF!+[4]XUAN!#REF!+[4]LIEN!#REF!</f>
        <v>#REF!</v>
      </c>
      <c r="Z386" s="882" t="e">
        <f>[4]DAI!#REF!+[4]NAM!#REF!+[4]NHAN!#REF!+[4]LY!#REF!+[4]DUC!#REF!+[4]DONG!#REF!+[4]HPHU!#REF!+[4]BAC!#REF!+[4]THANH!#REF!+#REF!+[4]MY!#REF!+[4]HA!#REF!+[4]PHUC!#REF!+[4]LAM!#REF!+[4]XUAN!#REF!+[4]LIEN!#REF!</f>
        <v>#REF!</v>
      </c>
      <c r="AA386" s="882" t="e">
        <f>[4]DAI!#REF!+[4]NAM!#REF!+[4]NHAN!#REF!+[4]LY!#REF!+[4]DUC!#REF!+[4]DONG!#REF!+[4]HPHU!#REF!+[4]BAC!#REF!+[4]THANH!#REF!+#REF!+[4]MY!#REF!+[4]HA!#REF!+[4]PHUC!#REF!+[4]LAM!#REF!+[4]XUAN!#REF!+[4]LIEN!#REF!</f>
        <v>#REF!</v>
      </c>
      <c r="AB386" s="882" t="e">
        <f>[4]DAI!#REF!+[4]NAM!#REF!+[4]NHAN!#REF!+[4]LY!#REF!+[4]DUC!#REF!+[4]DONG!#REF!+[4]HPHU!#REF!+[4]BAC!#REF!+[4]THANH!#REF!+#REF!+[4]MY!#REF!+[4]HA!#REF!+[4]PHUC!#REF!+[4]LAM!#REF!+[4]XUAN!#REF!+[4]LIEN!#REF!</f>
        <v>#REF!</v>
      </c>
      <c r="AC386" s="882" t="e">
        <f>[4]DAI!#REF!+[4]NAM!#REF!+[4]NHAN!#REF!+[4]LY!#REF!+[4]DUC!#REF!+[4]DONG!#REF!+[4]HPHU!#REF!+[4]BAC!#REF!+[4]THANH!#REF!+#REF!+[4]MY!#REF!+[4]HA!#REF!+[4]PHUC!#REF!+[4]LAM!#REF!+[4]XUAN!#REF!+[4]LIEN!#REF!</f>
        <v>#REF!</v>
      </c>
      <c r="AD386" s="867">
        <f>[4]DAI!AD322+[4]NAM!AD320+[4]NHAN!AD322+[4]LY!AD322+[4]DUC!AD322+[4]DONG!AD322+[4]HPHU!AD321+[4]BAC!AD321+[4]THANH!AD322+[4]MY!AD319+[4]HA!AD260+[4]PHUC!AD318+[4]LAM!AD319+[4]XUAN!AD317+[4]LIEN!AD321</f>
        <v>0</v>
      </c>
      <c r="AE386" s="882" t="e">
        <f>[4]DAI!#REF!+[4]NAM!#REF!+[4]NHAN!#REF!+[4]LY!#REF!+[4]DUC!#REF!+[4]DONG!#REF!+[4]HPHU!#REF!+[4]BAC!#REF!+[4]THANH!#REF!+#REF!+[4]MY!#REF!+[4]HA!#REF!+[4]PHUC!#REF!+[4]LAM!#REF!+[4]XUAN!#REF!+[4]LIEN!#REF!</f>
        <v>#REF!</v>
      </c>
      <c r="AF386" s="882" t="e">
        <f>[4]DAI!#REF!+[4]NAM!#REF!+[4]NHAN!#REF!+[4]LY!#REF!+[4]DUC!#REF!+[4]DONG!#REF!+[4]HPHU!#REF!+[4]BAC!#REF!+[4]THANH!#REF!+#REF!+[4]MY!#REF!+[4]HA!#REF!+[4]PHUC!#REF!+[4]LAM!#REF!+[4]XUAN!#REF!+[4]LIEN!#REF!</f>
        <v>#REF!</v>
      </c>
      <c r="AG386" s="882" t="e">
        <f>[4]DAI!#REF!+[4]NAM!#REF!+[4]NHAN!#REF!+[4]LY!#REF!+[4]DUC!#REF!+[4]DONG!#REF!+[4]HPHU!#REF!+[4]BAC!#REF!+[4]THANH!#REF!+#REF!+[4]MY!#REF!+[4]HA!#REF!+[4]PHUC!#REF!+[4]LAM!#REF!+[4]XUAN!#REF!+[4]LIEN!#REF!</f>
        <v>#REF!</v>
      </c>
      <c r="AH386" s="882" t="e">
        <f>[4]DAI!#REF!+[4]NAM!#REF!+[4]NHAN!#REF!+[4]LY!#REF!+[4]DUC!#REF!+[4]DONG!#REF!+[4]HPHU!#REF!+[4]BAC!#REF!+[4]THANH!#REF!+#REF!+[4]MY!#REF!+[4]HA!#REF!+[4]PHUC!#REF!+[4]LAM!#REF!+[4]XUAN!#REF!+[4]LIEN!#REF!</f>
        <v>#REF!</v>
      </c>
      <c r="AI386" s="882" t="e">
        <f>[4]DAI!#REF!+[4]NAM!#REF!+[4]NHAN!#REF!+[4]LY!#REF!+[4]DUC!#REF!+[4]DONG!#REF!+[4]HPHU!#REF!+[4]BAC!#REF!+[4]THANH!#REF!+#REF!+[4]MY!#REF!+[4]HA!#REF!+[4]PHUC!#REF!+[4]LAM!#REF!+[4]XUAN!#REF!+[4]LIEN!#REF!</f>
        <v>#REF!</v>
      </c>
      <c r="AJ386" s="882" t="e">
        <f>[4]DAI!#REF!+[4]NAM!#REF!+[4]NHAN!#REF!+[4]LY!#REF!+[4]DUC!#REF!+[4]DONG!#REF!+[4]HPHU!#REF!+[4]BAC!#REF!+[4]THANH!#REF!+#REF!+[4]MY!#REF!+[4]HA!#REF!+[4]PHUC!#REF!+[4]LAM!#REF!+[4]XUAN!#REF!+[4]LIEN!#REF!</f>
        <v>#REF!</v>
      </c>
      <c r="AK386" s="867">
        <f>[4]DAI!AK322+[4]NAM!AK320+[4]NHAN!AK322+[4]LY!AK322+[4]DUC!AK322+[4]DONG!AK322+[4]HPHU!AK321+[4]BAC!AK321+[4]THANH!AK322+[4]MY!AK319+[4]HA!AK260+[4]PHUC!AK318+[4]LAM!AK319+[4]XUAN!AK317+[4]LIEN!AK321</f>
        <v>0</v>
      </c>
      <c r="AL386" s="882" t="e">
        <f>[4]DAI!#REF!+[4]NAM!#REF!+[4]NHAN!#REF!+[4]LY!#REF!+[4]DUC!#REF!+[4]DONG!#REF!+[4]HPHU!#REF!+[4]BAC!#REF!+[4]THANH!#REF!+#REF!+[4]MY!#REF!+[4]HA!#REF!+[4]PHUC!#REF!+[4]LAM!#REF!+[4]XUAN!#REF!+[4]LIEN!#REF!</f>
        <v>#REF!</v>
      </c>
      <c r="AM386" s="882" t="e">
        <f>[4]DAI!#REF!+[4]NAM!#REF!+[4]NHAN!#REF!+[4]LY!#REF!+[4]DUC!#REF!+[4]DONG!#REF!+[4]HPHU!#REF!+[4]BAC!#REF!+[4]THANH!#REF!+#REF!+[4]MY!#REF!+[4]HA!#REF!+[4]PHUC!#REF!+[4]LAM!#REF!+[4]XUAN!#REF!+[4]LIEN!#REF!</f>
        <v>#REF!</v>
      </c>
      <c r="AN386" s="867">
        <f>[4]DAI!AN322+[4]NAM!AN320+[4]NHAN!AN322+[4]LY!AN322+[4]DUC!AN322+[4]DONG!AN322+[4]HPHU!AN321+[4]BAC!AN321+[4]THANH!AN322+[4]MY!AN319+[4]HA!AN260+[4]PHUC!AN318+[4]LAM!AN319+[4]XUAN!AN317+[4]LIEN!AN321</f>
        <v>0</v>
      </c>
      <c r="AO386" s="882" t="e">
        <f>[4]DAI!#REF!+[4]NAM!#REF!+[4]NHAN!#REF!+[4]LY!#REF!+[4]DUC!#REF!+[4]DONG!#REF!+[4]HPHU!#REF!+[4]BAC!#REF!+[4]THANH!#REF!+#REF!+[4]MY!#REF!+[4]HA!#REF!+[4]PHUC!#REF!+[4]LAM!#REF!+[4]XUAN!#REF!+[4]LIEN!#REF!</f>
        <v>#REF!</v>
      </c>
      <c r="AP386" s="882" t="e">
        <f>[4]DAI!#REF!+[4]NAM!#REF!+[4]NHAN!#REF!+[4]LY!#REF!+[4]DUC!#REF!+[4]DONG!#REF!+[4]HPHU!#REF!+[4]BAC!#REF!+[4]THANH!#REF!+#REF!+[4]MY!#REF!+[4]HA!#REF!+[4]PHUC!#REF!+[4]LAM!#REF!+[4]XUAN!#REF!+[4]LIEN!#REF!</f>
        <v>#REF!</v>
      </c>
      <c r="AQ386" s="882" t="e">
        <f>[4]DAI!#REF!+[4]NAM!#REF!+[4]NHAN!#REF!+[4]LY!#REF!+[4]DUC!#REF!+[4]DONG!#REF!+[4]HPHU!#REF!+[4]BAC!#REF!+[4]THANH!#REF!+#REF!+[4]MY!#REF!+[4]HA!#REF!+[4]PHUC!#REF!+[4]LAM!#REF!+[4]XUAN!#REF!+[4]LIEN!#REF!</f>
        <v>#REF!</v>
      </c>
      <c r="AR386" s="867">
        <f>[4]DAI!AR384+[4]NAM!AR384+[4]NHAN!AR384+[4]LY!AR384+[4]DUC!AR384+[4]DONG!AR384+[4]HPHU!AR384+[4]BAC!AR384+[4]THANH!AR384+[4]MY!AR384+[4]HA!AR384+[4]PHUC!AR384+[4]LAM!AR384+[4]XUAN!AR384+[4]LIEN!AR384+[4]HUNG!AR384+[4]CNAM!AR384+[4]TAY!AR384+[4]HOA!AR384+[4]VAN!AR384+[4]PDINH!AR384+[4]SLOC!AR384+[4]TRUNG!AR384+[4]TAN!AR384+[4]THUONG!AR384+[4]HLAO!AR384+[4]PNHA!AR384+[4]VTRUNG!AR384</f>
        <v>0</v>
      </c>
      <c r="AS386" s="867">
        <f>[4]DAI!AS322+[4]NAM!AS320+[4]NHAN!AS322+[4]LY!AS322+[4]DUC!AS322+[4]DONG!AS322+[4]HPHU!AS321+[4]BAC!AS321+[4]THANH!AS322+[4]MY!AS319+[4]HA!AS260+[4]PHUC!AS318+[4]LAM!AS319+[4]XUAN!AS317+[4]LIEN!AS321</f>
        <v>0</v>
      </c>
      <c r="AT386" s="867"/>
      <c r="AU386" s="867">
        <f>[4]DAI!AU322+[4]NAM!AU320+[4]NHAN!AU322+[4]LY!AU322+[4]DUC!AU322+[4]DONG!AU322+[4]HPHU!AU321+[4]BAC!AU321+[4]THANH!AU322+[4]MY!AU319+[4]HA!AU260+[4]PHUC!AU318+[4]LAM!AU319+[4]XUAN!AU317+[4]LIEN!AU321</f>
        <v>0</v>
      </c>
      <c r="AV386" s="838">
        <f>[4]DAI!AV384+[4]NAM!AV384+[4]NHAN!AV384+[4]LY!AV384+[4]DUC!AV384+[4]DONG!AV384+[4]HPHU!AV384+[4]BAC!AV384+[4]THANH!AV384+[4]MY!AV384+[4]HA!AV384+[4]PHUC!AV384+[4]LAM!AV384+[4]XUAN!AV384+[4]LIEN!AV384+[4]HUNG!AV384+[4]CNAM!AV384+[4]TAY!AV384+[4]HOA!AV384+[4]VAN!AV384+[4]PDINH!AV384+[4]SLOC!AV384+[4]TRUNG!AV384+[4]TAN!AV384+[4]THUONG!AV384+[4]HLAO!AV384+[4]PNHA!AV384+[4]VTRUNG!AV384</f>
        <v>0</v>
      </c>
      <c r="AW386" s="882" t="e">
        <f>[4]DAI!#REF!+[4]NAM!#REF!+[4]NHAN!#REF!+[4]LY!#REF!+[4]DUC!#REF!+[4]DONG!#REF!+[4]HPHU!#REF!+[4]BAC!#REF!+[4]THANH!#REF!+#REF!+[4]MY!#REF!+[4]HA!#REF!+[4]PHUC!#REF!+[4]LAM!#REF!+[4]XUAN!#REF!+[4]LIEN!#REF!</f>
        <v>#REF!</v>
      </c>
      <c r="AX386" s="882" t="e">
        <f>[4]DAI!#REF!+[4]NAM!#REF!+[4]NHAN!#REF!+[4]LY!#REF!+[4]DUC!#REF!+[4]DONG!#REF!+[4]HPHU!#REF!+[4]BAC!#REF!+[4]THANH!#REF!+#REF!+[4]MY!#REF!+[4]HA!#REF!+[4]PHUC!#REF!+[4]LAM!#REF!+[4]XUAN!#REF!+[4]LIEN!#REF!</f>
        <v>#REF!</v>
      </c>
      <c r="AY386" s="882" t="e">
        <f>[4]DAI!#REF!+[4]NAM!#REF!+[4]NHAN!#REF!+[4]LY!#REF!+[4]DUC!#REF!+[4]DONG!#REF!+[4]HPHU!#REF!+[4]BAC!#REF!+[4]THANH!#REF!+#REF!+[4]MY!#REF!+[4]HA!#REF!+[4]PHUC!#REF!+[4]LAM!#REF!+[4]XUAN!#REF!+[4]LIEN!#REF!</f>
        <v>#REF!</v>
      </c>
      <c r="AZ386" s="867">
        <f>[4]DAI!AZ322+[4]NAM!AZ320+[4]NHAN!AZ322+[4]LY!AZ322+[4]DUC!AZ322+[4]DONG!AZ322+[4]HPHU!AZ321+[4]BAC!AZ321+[4]THANH!AZ322+[4]MY!AZ319+[4]HA!AZ260+[4]PHUC!AZ318+[4]LAM!AZ319+[4]XUAN!AZ317+[4]LIEN!AZ321</f>
        <v>0</v>
      </c>
      <c r="BA386" s="882" t="e">
        <f>[4]DAI!#REF!+[4]NAM!#REF!+[4]NHAN!#REF!+[4]LY!#REF!+[4]DUC!#REF!+[4]DONG!#REF!+[4]HPHU!#REF!+[4]BAC!#REF!+[4]THANH!#REF!+#REF!+[4]MY!#REF!+[4]HA!#REF!+[4]PHUC!#REF!+[4]LAM!#REF!+[4]XUAN!#REF!+[4]LIEN!#REF!</f>
        <v>#REF!</v>
      </c>
      <c r="BB386" s="882" t="e">
        <f>[4]DAI!#REF!+[4]NAM!#REF!+[4]NHAN!#REF!+[4]LY!#REF!+[4]DUC!#REF!+[4]DONG!#REF!+[4]HPHU!#REF!+[4]BAC!#REF!+[4]THANH!#REF!+#REF!+[4]MY!#REF!+[4]HA!#REF!+[4]PHUC!#REF!+[4]LAM!#REF!+[4]XUAN!#REF!+[4]LIEN!#REF!</f>
        <v>#REF!</v>
      </c>
      <c r="BC386" s="882" t="e">
        <f>[4]DAI!#REF!+[4]NAM!#REF!+[4]NHAN!#REF!+[4]LY!#REF!+[4]DUC!#REF!+[4]DONG!#REF!+[4]HPHU!#REF!+[4]BAC!#REF!+[4]THANH!#REF!+#REF!+[4]MY!#REF!+[4]HA!#REF!+[4]PHUC!#REF!+[4]LAM!#REF!+[4]XUAN!#REF!+[4]LIEN!#REF!</f>
        <v>#REF!</v>
      </c>
      <c r="BD386" s="867">
        <f>[4]DAI!BD322+[4]NAM!BD320+[4]NHAN!BD322+[4]LY!BD322+[4]DUC!BD322+[4]DONG!BD322+[4]HPHU!BD321+[4]BAC!BD321+[4]THANH!BD322+[4]MY!BD319+[4]HA!BD260+[4]PHUC!BD318+[4]LAM!BD319+[4]XUAN!BD317+[4]LIEN!BD321</f>
        <v>0</v>
      </c>
      <c r="BE386" s="882" t="e">
        <f>[4]DAI!#REF!+[4]NAM!#REF!+[4]NHAN!#REF!+[4]LY!#REF!+[4]DUC!#REF!+[4]DONG!#REF!+[4]HPHU!#REF!+[4]BAC!#REF!+[4]THANH!#REF!+#REF!+[4]MY!#REF!+[4]HA!#REF!+[4]PHUC!#REF!+[4]LAM!#REF!+[4]XUAN!#REF!+[4]LIEN!#REF!</f>
        <v>#REF!</v>
      </c>
      <c r="BF386" s="882" t="e">
        <f>[4]DAI!#REF!+[4]NAM!#REF!+[4]NHAN!#REF!+[4]LY!#REF!+[4]DUC!#REF!+[4]DONG!#REF!+[4]HPHU!#REF!+[4]BAC!#REF!+[4]THANH!#REF!+#REF!+[4]MY!#REF!+[4]HA!#REF!+[4]PHUC!#REF!+[4]LAM!#REF!+[4]XUAN!#REF!+[4]LIEN!#REF!</f>
        <v>#REF!</v>
      </c>
      <c r="BG386" s="882" t="e">
        <f>[4]DAI!#REF!+[4]NAM!#REF!+[4]NHAN!#REF!+[4]LY!#REF!+[4]DUC!#REF!+[4]DONG!#REF!+[4]HPHU!#REF!+[4]BAC!#REF!+[4]THANH!#REF!+#REF!+[4]MY!#REF!+[4]HA!#REF!+[4]PHUC!#REF!+[4]LAM!#REF!+[4]XUAN!#REF!+[4]LIEN!#REF!</f>
        <v>#REF!</v>
      </c>
      <c r="BH386" s="882" t="e">
        <f>[4]DAI!#REF!+[4]NAM!#REF!+[4]NHAN!#REF!+[4]LY!#REF!+[4]DUC!#REF!+[4]DONG!#REF!+[4]HPHU!#REF!+[4]BAC!#REF!+[4]THANH!#REF!+#REF!+[4]MY!#REF!+[4]HA!#REF!+[4]PHUC!#REF!+[4]LAM!#REF!+[4]XUAN!#REF!+[4]LIEN!#REF!</f>
        <v>#REF!</v>
      </c>
      <c r="BI386" s="882" t="e">
        <f>[4]DAI!#REF!+[4]NAM!#REF!+[4]NHAN!#REF!+[4]LY!#REF!+[4]DUC!#REF!+[4]DONG!#REF!+[4]HPHU!#REF!+[4]BAC!#REF!+[4]THANH!#REF!+#REF!+[4]MY!#REF!+[4]HA!#REF!+[4]PHUC!#REF!+[4]LAM!#REF!+[4]XUAN!#REF!+[4]LIEN!#REF!</f>
        <v>#REF!</v>
      </c>
      <c r="BJ386" s="882" t="e">
        <f>[4]DAI!#REF!+[4]NAM!#REF!+[4]NHAN!#REF!+[4]LY!#REF!+[4]DUC!#REF!+[4]DONG!#REF!+[4]HPHU!#REF!+[4]BAC!#REF!+[4]THANH!#REF!+#REF!+[4]MY!#REF!+[4]HA!#REF!+[4]PHUC!#REF!+[4]LAM!#REF!+[4]XUAN!#REF!+[4]LIEN!#REF!</f>
        <v>#REF!</v>
      </c>
      <c r="BK386" s="882" t="e">
        <f>[4]DAI!#REF!+[4]NAM!#REF!+[4]NHAN!#REF!+[4]LY!#REF!+[4]DUC!#REF!+[4]DONG!#REF!+[4]HPHU!#REF!+[4]BAC!#REF!+[4]THANH!#REF!+#REF!+[4]MY!#REF!+[4]HA!#REF!+[4]PHUC!#REF!+[4]LAM!#REF!+[4]XUAN!#REF!+[4]LIEN!#REF!</f>
        <v>#REF!</v>
      </c>
      <c r="BL386" s="882" t="e">
        <f>[4]DAI!#REF!+[4]NAM!#REF!+[4]NHAN!#REF!+[4]LY!#REF!+[4]DUC!#REF!+[4]DONG!#REF!+[4]HPHU!#REF!+[4]BAC!#REF!+[4]THANH!#REF!+#REF!+[4]MY!#REF!+[4]HA!#REF!+[4]PHUC!#REF!+[4]LAM!#REF!+[4]XUAN!#REF!+[4]LIEN!#REF!</f>
        <v>#REF!</v>
      </c>
      <c r="BM386" s="826"/>
    </row>
    <row r="387" spans="1:65" s="827" customFormat="1" ht="24" hidden="1" customHeight="1" x14ac:dyDescent="0.2">
      <c r="A387" s="883" t="s">
        <v>1218</v>
      </c>
      <c r="B387" s="883" t="s">
        <v>10</v>
      </c>
      <c r="C387" s="884" t="s">
        <v>11</v>
      </c>
      <c r="D387" s="885" t="e">
        <f>[4]DAI!#REF!+[4]NAM!#REF!+[4]NHAN!#REF!+[4]LY!#REF!+[4]DUC!#REF!+[4]DONG!#REF!+[4]HPHU!#REF!+[4]BAC!#REF!+[4]THANH!#REF!+#REF!+[4]MY!#REF!+[4]HA!#REF!+[4]PHUC!#REF!+[4]LAM!#REF!+[4]XUAN!#REF!+[4]LIEN!#REF!</f>
        <v>#REF!</v>
      </c>
      <c r="E387" s="885" t="e">
        <f>[4]DAI!#REF!+[4]NAM!#REF!+[4]NHAN!#REF!+[4]LY!#REF!+[4]DUC!#REF!+[4]DONG!#REF!+[4]HPHU!#REF!+[4]BAC!#REF!+[4]THANH!#REF!+#REF!+[4]MY!#REF!+[4]HA!#REF!+[4]PHUC!#REF!+[4]LAM!#REF!+[4]XUAN!#REF!+[4]LIEN!#REF!</f>
        <v>#REF!</v>
      </c>
      <c r="F387" s="885" t="e">
        <f>[4]DAI!#REF!+[4]NAM!#REF!+[4]NHAN!#REF!+[4]LY!#REF!+[4]DUC!#REF!+[4]DONG!#REF!+[4]HPHU!#REF!+[4]BAC!#REF!+[4]THANH!#REF!+#REF!+[4]MY!#REF!+[4]HA!#REF!+[4]PHUC!#REF!+[4]LAM!#REF!+[4]XUAN!#REF!+[4]LIEN!#REF!</f>
        <v>#REF!</v>
      </c>
      <c r="G387" s="867">
        <f>[4]DAI!G385+[4]NAM!G385+[4]NHAN!G385+[4]LY!G385+[4]DUC!G385+[4]DONG!G385+[4]HPHU!G385+[4]BAC!G385+[4]THANH!G385+[4]MY!G385+[4]HA!G385+[4]PHUC!G385+[4]LAM!G385+[4]XUAN!G385+[4]LIEN!G385+[4]HUNG!G385+[4]CNAM!G385+[4]TAY!G385+[4]HOA!G385+[4]VAN!G385+[4]PDINH!G385+[4]SLOC!G385+[4]TRUNG!G385+[4]TAN!G385+[4]THUONG!G385+[4]HLAO!G385+[4]PNHA!G385+[4]VTRUNG!G385</f>
        <v>0</v>
      </c>
      <c r="H387" s="885" t="e">
        <f>[4]DAI!#REF!+[4]NAM!#REF!+[4]NHAN!#REF!+[4]LY!#REF!+[4]DUC!#REF!+[4]DONG!#REF!+[4]HPHU!#REF!+[4]BAC!#REF!+[4]THANH!#REF!+#REF!+[4]MY!#REF!+[4]HA!#REF!+[4]PHUC!#REF!+[4]LAM!#REF!+[4]XUAN!#REF!+[4]LIEN!#REF!</f>
        <v>#REF!</v>
      </c>
      <c r="I387" s="885" t="e">
        <f>[4]DAI!#REF!+[4]NAM!#REF!+[4]NHAN!#REF!+[4]LY!#REF!+[4]DUC!#REF!+[4]DONG!#REF!+[4]HPHU!#REF!+[4]BAC!#REF!+[4]THANH!#REF!+#REF!+[4]MY!#REF!+[4]HA!#REF!+[4]PHUC!#REF!+[4]LAM!#REF!+[4]XUAN!#REF!+[4]LIEN!#REF!</f>
        <v>#REF!</v>
      </c>
      <c r="J387" s="867">
        <f>[4]DAI!J385+[4]NAM!J385+[4]NHAN!J385+[4]LY!J385+[4]DUC!J385+[4]DONG!J385+[4]HPHU!J385+[4]BAC!J385+[4]THANH!J385+[4]MY!J385+[4]HA!J385+[4]PHUC!J385+[4]LAM!J385+[4]XUAN!J385+[4]LIEN!J385+[4]HUNG!J385+[4]CNAM!J385+[4]TAY!J385+[4]HOA!J385+[4]VAN!J385+[4]PDINH!J385+[4]SLOC!J385+[4]TRUNG!J385+[4]TAN!J385+[4]THUONG!J385+[4]HLAO!J385+[4]PNHA!J385+[4]VTRUNG!J385</f>
        <v>0</v>
      </c>
      <c r="K387" s="885" t="e">
        <f>[4]DAI!#REF!+[4]NAM!#REF!+[4]NHAN!#REF!+[4]LY!#REF!+[4]DUC!#REF!+[4]DONG!#REF!+[4]HPHU!#REF!+[4]BAC!#REF!+[4]THANH!#REF!+#REF!+[4]MY!#REF!+[4]HA!#REF!+[4]PHUC!#REF!+[4]LAM!#REF!+[4]XUAN!#REF!+[4]LIEN!#REF!</f>
        <v>#REF!</v>
      </c>
      <c r="L387" s="885" t="e">
        <f>[4]DAI!#REF!+[4]NAM!#REF!+[4]NHAN!#REF!+[4]LY!#REF!+[4]DUC!#REF!+[4]DONG!#REF!+[4]HPHU!#REF!+[4]BAC!#REF!+[4]THANH!#REF!+#REF!+[4]MY!#REF!+[4]HA!#REF!+[4]PHUC!#REF!+[4]LAM!#REF!+[4]XUAN!#REF!+[4]LIEN!#REF!</f>
        <v>#REF!</v>
      </c>
      <c r="M387" s="885" t="e">
        <f>[4]DAI!#REF!+[4]NAM!#REF!+[4]NHAN!#REF!+[4]LY!#REF!+[4]DUC!#REF!+[4]DONG!#REF!+[4]HPHU!#REF!+[4]BAC!#REF!+[4]THANH!#REF!+#REF!+[4]MY!#REF!+[4]HA!#REF!+[4]PHUC!#REF!+[4]LAM!#REF!+[4]XUAN!#REF!+[4]LIEN!#REF!</f>
        <v>#REF!</v>
      </c>
      <c r="N387" s="867">
        <f>[4]DAI!N385+[4]NAM!N385+[4]NHAN!N385+[4]LY!N385+[4]DUC!N385+[4]DONG!N385+[4]HPHU!N385+[4]BAC!N385+[4]THANH!N385+[4]MY!N385+[4]HA!N385+[4]PHUC!N385+[4]LAM!N385+[4]XUAN!N385+[4]LIEN!N385+[4]HUNG!N385+[4]CNAM!N385+[4]TAY!N385+[4]HOA!N385+[4]VAN!N385+[4]PDINH!N385+[4]SLOC!N385+[4]TRUNG!N385+[4]TAN!N385+[4]THUONG!N385+[4]HLAO!N385+[4]PNHA!N385+[4]VTRUNG!N385</f>
        <v>0</v>
      </c>
      <c r="O387" s="867">
        <f>[4]DAI!O385+[4]NAM!O385+[4]NHAN!O385+[4]LY!O385+[4]DUC!O385+[4]DONG!O385+[4]HPHU!O385+[4]BAC!O385+[4]THANH!O385+[4]MY!O385+[4]HA!O385+[4]PHUC!O385+[4]LAM!O385+[4]XUAN!O385+[4]LIEN!O385+[4]HUNG!O385+[4]CNAM!O385+[4]TAY!O385+[4]HOA!O385+[4]VAN!O385+[4]PDINH!O385+[4]SLOC!O385+[4]TRUNG!O385+[4]TAN!O385+[4]THUONG!O385+[4]HLAO!O385+[4]PNHA!O385+[4]VTRUNG!O385</f>
        <v>0</v>
      </c>
      <c r="P387" s="867">
        <f>[4]DAI!P323+[4]NAM!P321+[4]NHAN!P323+[4]LY!P323+[4]DUC!P323+[4]DONG!P323+[4]HPHU!P322+[4]BAC!P322+[4]THANH!P323+[4]MY!P320+[4]HA!P261+[4]PHUC!P319+[4]LAM!P320+[4]XUAN!P318+[4]LIEN!P322</f>
        <v>0</v>
      </c>
      <c r="Q387" s="885" t="e">
        <f>[4]DAI!#REF!+[4]NAM!#REF!+[4]NHAN!#REF!+[4]LY!#REF!+[4]DUC!#REF!+[4]DONG!#REF!+[4]HPHU!#REF!+[4]BAC!#REF!+[4]THANH!#REF!+#REF!+[4]MY!#REF!+[4]HA!#REF!+[4]PHUC!#REF!+[4]LAM!#REF!+[4]XUAN!#REF!+[4]LIEN!#REF!</f>
        <v>#REF!</v>
      </c>
      <c r="R387" s="882" t="e">
        <f>[4]DAI!#REF!+[4]NAM!#REF!+[4]NHAN!#REF!+[4]LY!#REF!+[4]DUC!#REF!+[4]DONG!#REF!+[4]HPHU!#REF!+[4]BAC!#REF!+[4]THANH!#REF!+#REF!+[4]MY!#REF!+[4]HA!#REF!+[4]PHUC!#REF!+[4]LAM!#REF!+[4]XUAN!#REF!+[4]LIEN!#REF!</f>
        <v>#REF!</v>
      </c>
      <c r="S387" s="885" t="e">
        <f>[4]DAI!#REF!+[4]NAM!#REF!+[4]NHAN!#REF!+[4]LY!#REF!+[4]DUC!#REF!+[4]DONG!#REF!+[4]HPHU!#REF!+[4]BAC!#REF!+[4]THANH!#REF!+#REF!+[4]MY!#REF!+[4]HA!#REF!+[4]PHUC!#REF!+[4]LAM!#REF!+[4]XUAN!#REF!+[4]LIEN!#REF!</f>
        <v>#REF!</v>
      </c>
      <c r="T387" s="885" t="e">
        <f>[4]DAI!#REF!+[4]NAM!#REF!+[4]NHAN!#REF!+[4]LY!#REF!+[4]DUC!#REF!+[4]DONG!#REF!+[4]HPHU!#REF!+[4]BAC!#REF!+[4]THANH!#REF!+#REF!+[4]MY!#REF!+[4]HA!#REF!+[4]PHUC!#REF!+[4]LAM!#REF!+[4]XUAN!#REF!+[4]LIEN!#REF!</f>
        <v>#REF!</v>
      </c>
      <c r="U387" s="885" t="e">
        <f>[4]DAI!#REF!+[4]NAM!#REF!+[4]NHAN!#REF!+[4]LY!#REF!+[4]DUC!#REF!+[4]DONG!#REF!+[4]HPHU!#REF!+[4]BAC!#REF!+[4]THANH!#REF!+#REF!+[4]MY!#REF!+[4]HA!#REF!+[4]PHUC!#REF!+[4]LAM!#REF!+[4]XUAN!#REF!+[4]LIEN!#REF!</f>
        <v>#REF!</v>
      </c>
      <c r="V387" s="885" t="e">
        <f>[4]DAI!#REF!+[4]NAM!#REF!+[4]NHAN!#REF!+[4]LY!#REF!+[4]DUC!#REF!+[4]DONG!#REF!+[4]HPHU!#REF!+[4]BAC!#REF!+[4]THANH!#REF!+#REF!+[4]MY!#REF!+[4]HA!#REF!+[4]PHUC!#REF!+[4]LAM!#REF!+[4]XUAN!#REF!+[4]LIEN!#REF!</f>
        <v>#REF!</v>
      </c>
      <c r="W387" s="885" t="e">
        <f>[4]DAI!#REF!+[4]NAM!#REF!+[4]NHAN!#REF!+[4]LY!#REF!+[4]DUC!#REF!+[4]DONG!#REF!+[4]HPHU!#REF!+[4]BAC!#REF!+[4]THANH!#REF!+#REF!+[4]MY!#REF!+[4]HA!#REF!+[4]PHUC!#REF!+[4]LAM!#REF!+[4]XUAN!#REF!+[4]LIEN!#REF!</f>
        <v>#REF!</v>
      </c>
      <c r="X387" s="885" t="e">
        <f>[4]DAI!#REF!+[4]NAM!#REF!+[4]NHAN!#REF!+[4]LY!#REF!+[4]DUC!#REF!+[4]DONG!#REF!+[4]HPHU!#REF!+[4]BAC!#REF!+[4]THANH!#REF!+#REF!+[4]MY!#REF!+[4]HA!#REF!+[4]PHUC!#REF!+[4]LAM!#REF!+[4]XUAN!#REF!+[4]LIEN!#REF!</f>
        <v>#REF!</v>
      </c>
      <c r="Y387" s="885" t="e">
        <f>[4]DAI!#REF!+[4]NAM!#REF!+[4]NHAN!#REF!+[4]LY!#REF!+[4]DUC!#REF!+[4]DONG!#REF!+[4]HPHU!#REF!+[4]BAC!#REF!+[4]THANH!#REF!+#REF!+[4]MY!#REF!+[4]HA!#REF!+[4]PHUC!#REF!+[4]LAM!#REF!+[4]XUAN!#REF!+[4]LIEN!#REF!</f>
        <v>#REF!</v>
      </c>
      <c r="Z387" s="885" t="e">
        <f>[4]DAI!#REF!+[4]NAM!#REF!+[4]NHAN!#REF!+[4]LY!#REF!+[4]DUC!#REF!+[4]DONG!#REF!+[4]HPHU!#REF!+[4]BAC!#REF!+[4]THANH!#REF!+#REF!+[4]MY!#REF!+[4]HA!#REF!+[4]PHUC!#REF!+[4]LAM!#REF!+[4]XUAN!#REF!+[4]LIEN!#REF!</f>
        <v>#REF!</v>
      </c>
      <c r="AA387" s="885" t="e">
        <f>[4]DAI!#REF!+[4]NAM!#REF!+[4]NHAN!#REF!+[4]LY!#REF!+[4]DUC!#REF!+[4]DONG!#REF!+[4]HPHU!#REF!+[4]BAC!#REF!+[4]THANH!#REF!+#REF!+[4]MY!#REF!+[4]HA!#REF!+[4]PHUC!#REF!+[4]LAM!#REF!+[4]XUAN!#REF!+[4]LIEN!#REF!</f>
        <v>#REF!</v>
      </c>
      <c r="AB387" s="885" t="e">
        <f>[4]DAI!#REF!+[4]NAM!#REF!+[4]NHAN!#REF!+[4]LY!#REF!+[4]DUC!#REF!+[4]DONG!#REF!+[4]HPHU!#REF!+[4]BAC!#REF!+[4]THANH!#REF!+#REF!+[4]MY!#REF!+[4]HA!#REF!+[4]PHUC!#REF!+[4]LAM!#REF!+[4]XUAN!#REF!+[4]LIEN!#REF!</f>
        <v>#REF!</v>
      </c>
      <c r="AC387" s="885" t="e">
        <f>[4]DAI!#REF!+[4]NAM!#REF!+[4]NHAN!#REF!+[4]LY!#REF!+[4]DUC!#REF!+[4]DONG!#REF!+[4]HPHU!#REF!+[4]BAC!#REF!+[4]THANH!#REF!+#REF!+[4]MY!#REF!+[4]HA!#REF!+[4]PHUC!#REF!+[4]LAM!#REF!+[4]XUAN!#REF!+[4]LIEN!#REF!</f>
        <v>#REF!</v>
      </c>
      <c r="AD387" s="867">
        <f>[4]DAI!AD323+[4]NAM!AD321+[4]NHAN!AD323+[4]LY!AD323+[4]DUC!AD323+[4]DONG!AD323+[4]HPHU!AD322+[4]BAC!AD322+[4]THANH!AD323+[4]MY!AD320+[4]HA!AD261+[4]PHUC!AD319+[4]LAM!AD320+[4]XUAN!AD318+[4]LIEN!AD322</f>
        <v>0</v>
      </c>
      <c r="AE387" s="885" t="e">
        <f>[4]DAI!#REF!+[4]NAM!#REF!+[4]NHAN!#REF!+[4]LY!#REF!+[4]DUC!#REF!+[4]DONG!#REF!+[4]HPHU!#REF!+[4]BAC!#REF!+[4]THANH!#REF!+#REF!+[4]MY!#REF!+[4]HA!#REF!+[4]PHUC!#REF!+[4]LAM!#REF!+[4]XUAN!#REF!+[4]LIEN!#REF!</f>
        <v>#REF!</v>
      </c>
      <c r="AF387" s="885" t="e">
        <f>[4]DAI!#REF!+[4]NAM!#REF!+[4]NHAN!#REF!+[4]LY!#REF!+[4]DUC!#REF!+[4]DONG!#REF!+[4]HPHU!#REF!+[4]BAC!#REF!+[4]THANH!#REF!+#REF!+[4]MY!#REF!+[4]HA!#REF!+[4]PHUC!#REF!+[4]LAM!#REF!+[4]XUAN!#REF!+[4]LIEN!#REF!</f>
        <v>#REF!</v>
      </c>
      <c r="AG387" s="885" t="e">
        <f>[4]DAI!#REF!+[4]NAM!#REF!+[4]NHAN!#REF!+[4]LY!#REF!+[4]DUC!#REF!+[4]DONG!#REF!+[4]HPHU!#REF!+[4]BAC!#REF!+[4]THANH!#REF!+#REF!+[4]MY!#REF!+[4]HA!#REF!+[4]PHUC!#REF!+[4]LAM!#REF!+[4]XUAN!#REF!+[4]LIEN!#REF!</f>
        <v>#REF!</v>
      </c>
      <c r="AH387" s="885" t="e">
        <f>[4]DAI!#REF!+[4]NAM!#REF!+[4]NHAN!#REF!+[4]LY!#REF!+[4]DUC!#REF!+[4]DONG!#REF!+[4]HPHU!#REF!+[4]BAC!#REF!+[4]THANH!#REF!+#REF!+[4]MY!#REF!+[4]HA!#REF!+[4]PHUC!#REF!+[4]LAM!#REF!+[4]XUAN!#REF!+[4]LIEN!#REF!</f>
        <v>#REF!</v>
      </c>
      <c r="AI387" s="885" t="e">
        <f>[4]DAI!#REF!+[4]NAM!#REF!+[4]NHAN!#REF!+[4]LY!#REF!+[4]DUC!#REF!+[4]DONG!#REF!+[4]HPHU!#REF!+[4]BAC!#REF!+[4]THANH!#REF!+#REF!+[4]MY!#REF!+[4]HA!#REF!+[4]PHUC!#REF!+[4]LAM!#REF!+[4]XUAN!#REF!+[4]LIEN!#REF!</f>
        <v>#REF!</v>
      </c>
      <c r="AJ387" s="885" t="e">
        <f>[4]DAI!#REF!+[4]NAM!#REF!+[4]NHAN!#REF!+[4]LY!#REF!+[4]DUC!#REF!+[4]DONG!#REF!+[4]HPHU!#REF!+[4]BAC!#REF!+[4]THANH!#REF!+#REF!+[4]MY!#REF!+[4]HA!#REF!+[4]PHUC!#REF!+[4]LAM!#REF!+[4]XUAN!#REF!+[4]LIEN!#REF!</f>
        <v>#REF!</v>
      </c>
      <c r="AK387" s="867">
        <f>[4]DAI!AK323+[4]NAM!AK321+[4]NHAN!AK323+[4]LY!AK323+[4]DUC!AK323+[4]DONG!AK323+[4]HPHU!AK322+[4]BAC!AK322+[4]THANH!AK323+[4]MY!AK320+[4]HA!AK261+[4]PHUC!AK319+[4]LAM!AK320+[4]XUAN!AK318+[4]LIEN!AK322</f>
        <v>0</v>
      </c>
      <c r="AL387" s="885" t="e">
        <f>[4]DAI!#REF!+[4]NAM!#REF!+[4]NHAN!#REF!+[4]LY!#REF!+[4]DUC!#REF!+[4]DONG!#REF!+[4]HPHU!#REF!+[4]BAC!#REF!+[4]THANH!#REF!+#REF!+[4]MY!#REF!+[4]HA!#REF!+[4]PHUC!#REF!+[4]LAM!#REF!+[4]XUAN!#REF!+[4]LIEN!#REF!</f>
        <v>#REF!</v>
      </c>
      <c r="AM387" s="885" t="e">
        <f>[4]DAI!#REF!+[4]NAM!#REF!+[4]NHAN!#REF!+[4]LY!#REF!+[4]DUC!#REF!+[4]DONG!#REF!+[4]HPHU!#REF!+[4]BAC!#REF!+[4]THANH!#REF!+#REF!+[4]MY!#REF!+[4]HA!#REF!+[4]PHUC!#REF!+[4]LAM!#REF!+[4]XUAN!#REF!+[4]LIEN!#REF!</f>
        <v>#REF!</v>
      </c>
      <c r="AN387" s="867">
        <f>[4]DAI!AN323+[4]NAM!AN321+[4]NHAN!AN323+[4]LY!AN323+[4]DUC!AN323+[4]DONG!AN323+[4]HPHU!AN322+[4]BAC!AN322+[4]THANH!AN323+[4]MY!AN320+[4]HA!AN261+[4]PHUC!AN319+[4]LAM!AN320+[4]XUAN!AN318+[4]LIEN!AN322</f>
        <v>0</v>
      </c>
      <c r="AO387" s="885" t="e">
        <f>[4]DAI!#REF!+[4]NAM!#REF!+[4]NHAN!#REF!+[4]LY!#REF!+[4]DUC!#REF!+[4]DONG!#REF!+[4]HPHU!#REF!+[4]BAC!#REF!+[4]THANH!#REF!+#REF!+[4]MY!#REF!+[4]HA!#REF!+[4]PHUC!#REF!+[4]LAM!#REF!+[4]XUAN!#REF!+[4]LIEN!#REF!</f>
        <v>#REF!</v>
      </c>
      <c r="AP387" s="885" t="e">
        <f>[4]DAI!#REF!+[4]NAM!#REF!+[4]NHAN!#REF!+[4]LY!#REF!+[4]DUC!#REF!+[4]DONG!#REF!+[4]HPHU!#REF!+[4]BAC!#REF!+[4]THANH!#REF!+#REF!+[4]MY!#REF!+[4]HA!#REF!+[4]PHUC!#REF!+[4]LAM!#REF!+[4]XUAN!#REF!+[4]LIEN!#REF!</f>
        <v>#REF!</v>
      </c>
      <c r="AQ387" s="885" t="e">
        <f>[4]DAI!#REF!+[4]NAM!#REF!+[4]NHAN!#REF!+[4]LY!#REF!+[4]DUC!#REF!+[4]DONG!#REF!+[4]HPHU!#REF!+[4]BAC!#REF!+[4]THANH!#REF!+#REF!+[4]MY!#REF!+[4]HA!#REF!+[4]PHUC!#REF!+[4]LAM!#REF!+[4]XUAN!#REF!+[4]LIEN!#REF!</f>
        <v>#REF!</v>
      </c>
      <c r="AR387" s="867">
        <f>[4]DAI!AR385+[4]NAM!AR385+[4]NHAN!AR385+[4]LY!AR385+[4]DUC!AR385+[4]DONG!AR385+[4]HPHU!AR385+[4]BAC!AR385+[4]THANH!AR385+[4]MY!AR385+[4]HA!AR385+[4]PHUC!AR385+[4]LAM!AR385+[4]XUAN!AR385+[4]LIEN!AR385+[4]HUNG!AR385+[4]CNAM!AR385+[4]TAY!AR385+[4]HOA!AR385+[4]VAN!AR385+[4]PDINH!AR385+[4]SLOC!AR385+[4]TRUNG!AR385+[4]TAN!AR385+[4]THUONG!AR385+[4]HLAO!AR385+[4]PNHA!AR385+[4]VTRUNG!AR385</f>
        <v>0</v>
      </c>
      <c r="AS387" s="867">
        <f>[4]DAI!AS323+[4]NAM!AS321+[4]NHAN!AS323+[4]LY!AS323+[4]DUC!AS323+[4]DONG!AS323+[4]HPHU!AS322+[4]BAC!AS322+[4]THANH!AS323+[4]MY!AS320+[4]HA!AS261+[4]PHUC!AS319+[4]LAM!AS320+[4]XUAN!AS318+[4]LIEN!AS322</f>
        <v>0</v>
      </c>
      <c r="AT387" s="867"/>
      <c r="AU387" s="867">
        <f>[4]DAI!AU323+[4]NAM!AU321+[4]NHAN!AU323+[4]LY!AU323+[4]DUC!AU323+[4]DONG!AU323+[4]HPHU!AU322+[4]BAC!AU322+[4]THANH!AU323+[4]MY!AU320+[4]HA!AU261+[4]PHUC!AU319+[4]LAM!AU320+[4]XUAN!AU318+[4]LIEN!AU322</f>
        <v>0</v>
      </c>
      <c r="AV387" s="838">
        <f>[4]DAI!AV385+[4]NAM!AV385+[4]NHAN!AV385+[4]LY!AV385+[4]DUC!AV385+[4]DONG!AV385+[4]HPHU!AV385+[4]BAC!AV385+[4]THANH!AV385+[4]MY!AV385+[4]HA!AV385+[4]PHUC!AV385+[4]LAM!AV385+[4]XUAN!AV385+[4]LIEN!AV385+[4]HUNG!AV385+[4]CNAM!AV385+[4]TAY!AV385+[4]HOA!AV385+[4]VAN!AV385+[4]PDINH!AV385+[4]SLOC!AV385+[4]TRUNG!AV385+[4]TAN!AV385+[4]THUONG!AV385+[4]HLAO!AV385+[4]PNHA!AV385+[4]VTRUNG!AV385</f>
        <v>0</v>
      </c>
      <c r="AW387" s="885" t="e">
        <f>[4]DAI!#REF!+[4]NAM!#REF!+[4]NHAN!#REF!+[4]LY!#REF!+[4]DUC!#REF!+[4]DONG!#REF!+[4]HPHU!#REF!+[4]BAC!#REF!+[4]THANH!#REF!+#REF!+[4]MY!#REF!+[4]HA!#REF!+[4]PHUC!#REF!+[4]LAM!#REF!+[4]XUAN!#REF!+[4]LIEN!#REF!</f>
        <v>#REF!</v>
      </c>
      <c r="AX387" s="885" t="e">
        <f>[4]DAI!#REF!+[4]NAM!#REF!+[4]NHAN!#REF!+[4]LY!#REF!+[4]DUC!#REF!+[4]DONG!#REF!+[4]HPHU!#REF!+[4]BAC!#REF!+[4]THANH!#REF!+#REF!+[4]MY!#REF!+[4]HA!#REF!+[4]PHUC!#REF!+[4]LAM!#REF!+[4]XUAN!#REF!+[4]LIEN!#REF!</f>
        <v>#REF!</v>
      </c>
      <c r="AY387" s="885" t="e">
        <f>[4]DAI!#REF!+[4]NAM!#REF!+[4]NHAN!#REF!+[4]LY!#REF!+[4]DUC!#REF!+[4]DONG!#REF!+[4]HPHU!#REF!+[4]BAC!#REF!+[4]THANH!#REF!+#REF!+[4]MY!#REF!+[4]HA!#REF!+[4]PHUC!#REF!+[4]LAM!#REF!+[4]XUAN!#REF!+[4]LIEN!#REF!</f>
        <v>#REF!</v>
      </c>
      <c r="AZ387" s="867">
        <f>[4]DAI!AZ323+[4]NAM!AZ321+[4]NHAN!AZ323+[4]LY!AZ323+[4]DUC!AZ323+[4]DONG!AZ323+[4]HPHU!AZ322+[4]BAC!AZ322+[4]THANH!AZ323+[4]MY!AZ320+[4]HA!AZ261+[4]PHUC!AZ319+[4]LAM!AZ320+[4]XUAN!AZ318+[4]LIEN!AZ322</f>
        <v>0</v>
      </c>
      <c r="BA387" s="885" t="e">
        <f>[4]DAI!#REF!+[4]NAM!#REF!+[4]NHAN!#REF!+[4]LY!#REF!+[4]DUC!#REF!+[4]DONG!#REF!+[4]HPHU!#REF!+[4]BAC!#REF!+[4]THANH!#REF!+#REF!+[4]MY!#REF!+[4]HA!#REF!+[4]PHUC!#REF!+[4]LAM!#REF!+[4]XUAN!#REF!+[4]LIEN!#REF!</f>
        <v>#REF!</v>
      </c>
      <c r="BB387" s="885" t="e">
        <f>[4]DAI!#REF!+[4]NAM!#REF!+[4]NHAN!#REF!+[4]LY!#REF!+[4]DUC!#REF!+[4]DONG!#REF!+[4]HPHU!#REF!+[4]BAC!#REF!+[4]THANH!#REF!+#REF!+[4]MY!#REF!+[4]HA!#REF!+[4]PHUC!#REF!+[4]LAM!#REF!+[4]XUAN!#REF!+[4]LIEN!#REF!</f>
        <v>#REF!</v>
      </c>
      <c r="BC387" s="885" t="e">
        <f>[4]DAI!#REF!+[4]NAM!#REF!+[4]NHAN!#REF!+[4]LY!#REF!+[4]DUC!#REF!+[4]DONG!#REF!+[4]HPHU!#REF!+[4]BAC!#REF!+[4]THANH!#REF!+#REF!+[4]MY!#REF!+[4]HA!#REF!+[4]PHUC!#REF!+[4]LAM!#REF!+[4]XUAN!#REF!+[4]LIEN!#REF!</f>
        <v>#REF!</v>
      </c>
      <c r="BD387" s="867">
        <f>[4]DAI!BD323+[4]NAM!BD321+[4]NHAN!BD323+[4]LY!BD323+[4]DUC!BD323+[4]DONG!BD323+[4]HPHU!BD322+[4]BAC!BD322+[4]THANH!BD323+[4]MY!BD320+[4]HA!BD261+[4]PHUC!BD319+[4]LAM!BD320+[4]XUAN!BD318+[4]LIEN!BD322</f>
        <v>0</v>
      </c>
      <c r="BE387" s="885" t="e">
        <f>[4]DAI!#REF!+[4]NAM!#REF!+[4]NHAN!#REF!+[4]LY!#REF!+[4]DUC!#REF!+[4]DONG!#REF!+[4]HPHU!#REF!+[4]BAC!#REF!+[4]THANH!#REF!+#REF!+[4]MY!#REF!+[4]HA!#REF!+[4]PHUC!#REF!+[4]LAM!#REF!+[4]XUAN!#REF!+[4]LIEN!#REF!</f>
        <v>#REF!</v>
      </c>
      <c r="BF387" s="885" t="e">
        <f>[4]DAI!#REF!+[4]NAM!#REF!+[4]NHAN!#REF!+[4]LY!#REF!+[4]DUC!#REF!+[4]DONG!#REF!+[4]HPHU!#REF!+[4]BAC!#REF!+[4]THANH!#REF!+#REF!+[4]MY!#REF!+[4]HA!#REF!+[4]PHUC!#REF!+[4]LAM!#REF!+[4]XUAN!#REF!+[4]LIEN!#REF!</f>
        <v>#REF!</v>
      </c>
      <c r="BG387" s="885" t="e">
        <f>[4]DAI!#REF!+[4]NAM!#REF!+[4]NHAN!#REF!+[4]LY!#REF!+[4]DUC!#REF!+[4]DONG!#REF!+[4]HPHU!#REF!+[4]BAC!#REF!+[4]THANH!#REF!+#REF!+[4]MY!#REF!+[4]HA!#REF!+[4]PHUC!#REF!+[4]LAM!#REF!+[4]XUAN!#REF!+[4]LIEN!#REF!</f>
        <v>#REF!</v>
      </c>
      <c r="BH387" s="885" t="e">
        <f>[4]DAI!#REF!+[4]NAM!#REF!+[4]NHAN!#REF!+[4]LY!#REF!+[4]DUC!#REF!+[4]DONG!#REF!+[4]HPHU!#REF!+[4]BAC!#REF!+[4]THANH!#REF!+#REF!+[4]MY!#REF!+[4]HA!#REF!+[4]PHUC!#REF!+[4]LAM!#REF!+[4]XUAN!#REF!+[4]LIEN!#REF!</f>
        <v>#REF!</v>
      </c>
      <c r="BI387" s="885" t="e">
        <f>[4]DAI!#REF!+[4]NAM!#REF!+[4]NHAN!#REF!+[4]LY!#REF!+[4]DUC!#REF!+[4]DONG!#REF!+[4]HPHU!#REF!+[4]BAC!#REF!+[4]THANH!#REF!+#REF!+[4]MY!#REF!+[4]HA!#REF!+[4]PHUC!#REF!+[4]LAM!#REF!+[4]XUAN!#REF!+[4]LIEN!#REF!</f>
        <v>#REF!</v>
      </c>
      <c r="BJ387" s="885" t="e">
        <f>[4]DAI!#REF!+[4]NAM!#REF!+[4]NHAN!#REF!+[4]LY!#REF!+[4]DUC!#REF!+[4]DONG!#REF!+[4]HPHU!#REF!+[4]BAC!#REF!+[4]THANH!#REF!+#REF!+[4]MY!#REF!+[4]HA!#REF!+[4]PHUC!#REF!+[4]LAM!#REF!+[4]XUAN!#REF!+[4]LIEN!#REF!</f>
        <v>#REF!</v>
      </c>
      <c r="BK387" s="885" t="e">
        <f>[4]DAI!#REF!+[4]NAM!#REF!+[4]NHAN!#REF!+[4]LY!#REF!+[4]DUC!#REF!+[4]DONG!#REF!+[4]HPHU!#REF!+[4]BAC!#REF!+[4]THANH!#REF!+#REF!+[4]MY!#REF!+[4]HA!#REF!+[4]PHUC!#REF!+[4]LAM!#REF!+[4]XUAN!#REF!+[4]LIEN!#REF!</f>
        <v>#REF!</v>
      </c>
      <c r="BL387" s="885" t="e">
        <f>[4]DAI!#REF!+[4]NAM!#REF!+[4]NHAN!#REF!+[4]LY!#REF!+[4]DUC!#REF!+[4]DONG!#REF!+[4]HPHU!#REF!+[4]BAC!#REF!+[4]THANH!#REF!+#REF!+[4]MY!#REF!+[4]HA!#REF!+[4]PHUC!#REF!+[4]LAM!#REF!+[4]XUAN!#REF!+[4]LIEN!#REF!</f>
        <v>#REF!</v>
      </c>
      <c r="BM387" s="826"/>
    </row>
    <row r="388" spans="1:65" ht="24" hidden="1" customHeight="1" x14ac:dyDescent="0.2">
      <c r="A388" s="886" t="s">
        <v>12</v>
      </c>
      <c r="B388" s="886" t="s">
        <v>13</v>
      </c>
      <c r="C388" s="887" t="s">
        <v>14</v>
      </c>
      <c r="D388" s="885" t="e">
        <f>[4]DAI!#REF!+[4]NAM!#REF!+[4]NHAN!#REF!+[4]LY!#REF!+[4]DUC!#REF!+[4]DONG!#REF!+[4]HPHU!#REF!+[4]BAC!#REF!+[4]THANH!#REF!+#REF!+[4]MY!#REF!+[4]HA!#REF!+[4]PHUC!#REF!+[4]LAM!#REF!+[4]XUAN!#REF!+[4]LIEN!#REF!</f>
        <v>#REF!</v>
      </c>
      <c r="E388" s="885" t="e">
        <f>[4]DAI!#REF!+[4]NAM!#REF!+[4]NHAN!#REF!+[4]LY!#REF!+[4]DUC!#REF!+[4]DONG!#REF!+[4]HPHU!#REF!+[4]BAC!#REF!+[4]THANH!#REF!+#REF!+[4]MY!#REF!+[4]HA!#REF!+[4]PHUC!#REF!+[4]LAM!#REF!+[4]XUAN!#REF!+[4]LIEN!#REF!</f>
        <v>#REF!</v>
      </c>
      <c r="F388" s="885" t="e">
        <f>[4]DAI!#REF!+[4]NAM!#REF!+[4]NHAN!#REF!+[4]LY!#REF!+[4]DUC!#REF!+[4]DONG!#REF!+[4]HPHU!#REF!+[4]BAC!#REF!+[4]THANH!#REF!+#REF!+[4]MY!#REF!+[4]HA!#REF!+[4]PHUC!#REF!+[4]LAM!#REF!+[4]XUAN!#REF!+[4]LIEN!#REF!</f>
        <v>#REF!</v>
      </c>
      <c r="G388" s="867">
        <f>[4]DAI!G386+[4]NAM!G386+[4]NHAN!G386+[4]LY!G386+[4]DUC!G386+[4]DONG!G386+[4]HPHU!G386+[4]BAC!G386+[4]THANH!G386+[4]MY!G386+[4]HA!G386+[4]PHUC!G386+[4]LAM!G386+[4]XUAN!G386+[4]LIEN!G386+[4]HUNG!G386+[4]CNAM!G386+[4]TAY!G386+[4]HOA!G386+[4]VAN!G386+[4]PDINH!G386+[4]SLOC!G386+[4]TRUNG!G386+[4]TAN!G386+[4]THUONG!G386+[4]HLAO!G386+[4]PNHA!G386+[4]VTRUNG!G386</f>
        <v>0</v>
      </c>
      <c r="H388" s="885" t="e">
        <f>[4]DAI!#REF!+[4]NAM!#REF!+[4]NHAN!#REF!+[4]LY!#REF!+[4]DUC!#REF!+[4]DONG!#REF!+[4]HPHU!#REF!+[4]BAC!#REF!+[4]THANH!#REF!+#REF!+[4]MY!#REF!+[4]HA!#REF!+[4]PHUC!#REF!+[4]LAM!#REF!+[4]XUAN!#REF!+[4]LIEN!#REF!</f>
        <v>#REF!</v>
      </c>
      <c r="I388" s="885" t="e">
        <f>[4]DAI!#REF!+[4]NAM!#REF!+[4]NHAN!#REF!+[4]LY!#REF!+[4]DUC!#REF!+[4]DONG!#REF!+[4]HPHU!#REF!+[4]BAC!#REF!+[4]THANH!#REF!+#REF!+[4]MY!#REF!+[4]HA!#REF!+[4]PHUC!#REF!+[4]LAM!#REF!+[4]XUAN!#REF!+[4]LIEN!#REF!</f>
        <v>#REF!</v>
      </c>
      <c r="J388" s="867">
        <f>[4]DAI!J386+[4]NAM!J386+[4]NHAN!J386+[4]LY!J386+[4]DUC!J386+[4]DONG!J386+[4]HPHU!J386+[4]BAC!J386+[4]THANH!J386+[4]MY!J386+[4]HA!J386+[4]PHUC!J386+[4]LAM!J386+[4]XUAN!J386+[4]LIEN!J386+[4]HUNG!J386+[4]CNAM!J386+[4]TAY!J386+[4]HOA!J386+[4]VAN!J386+[4]PDINH!J386+[4]SLOC!J386+[4]TRUNG!J386+[4]TAN!J386+[4]THUONG!J386+[4]HLAO!J386+[4]PNHA!J386+[4]VTRUNG!J386</f>
        <v>0</v>
      </c>
      <c r="K388" s="885" t="e">
        <f>[4]DAI!#REF!+[4]NAM!#REF!+[4]NHAN!#REF!+[4]LY!#REF!+[4]DUC!#REF!+[4]DONG!#REF!+[4]HPHU!#REF!+[4]BAC!#REF!+[4]THANH!#REF!+#REF!+[4]MY!#REF!+[4]HA!#REF!+[4]PHUC!#REF!+[4]LAM!#REF!+[4]XUAN!#REF!+[4]LIEN!#REF!</f>
        <v>#REF!</v>
      </c>
      <c r="L388" s="885" t="e">
        <f>[4]DAI!#REF!+[4]NAM!#REF!+[4]NHAN!#REF!+[4]LY!#REF!+[4]DUC!#REF!+[4]DONG!#REF!+[4]HPHU!#REF!+[4]BAC!#REF!+[4]THANH!#REF!+#REF!+[4]MY!#REF!+[4]HA!#REF!+[4]PHUC!#REF!+[4]LAM!#REF!+[4]XUAN!#REF!+[4]LIEN!#REF!</f>
        <v>#REF!</v>
      </c>
      <c r="M388" s="885" t="e">
        <f>[4]DAI!#REF!+[4]NAM!#REF!+[4]NHAN!#REF!+[4]LY!#REF!+[4]DUC!#REF!+[4]DONG!#REF!+[4]HPHU!#REF!+[4]BAC!#REF!+[4]THANH!#REF!+#REF!+[4]MY!#REF!+[4]HA!#REF!+[4]PHUC!#REF!+[4]LAM!#REF!+[4]XUAN!#REF!+[4]LIEN!#REF!</f>
        <v>#REF!</v>
      </c>
      <c r="N388" s="867">
        <f>[4]DAI!N386+[4]NAM!N386+[4]NHAN!N386+[4]LY!N386+[4]DUC!N386+[4]DONG!N386+[4]HPHU!N386+[4]BAC!N386+[4]THANH!N386+[4]MY!N386+[4]HA!N386+[4]PHUC!N386+[4]LAM!N386+[4]XUAN!N386+[4]LIEN!N386+[4]HUNG!N386+[4]CNAM!N386+[4]TAY!N386+[4]HOA!N386+[4]VAN!N386+[4]PDINH!N386+[4]SLOC!N386+[4]TRUNG!N386+[4]TAN!N386+[4]THUONG!N386+[4]HLAO!N386+[4]PNHA!N386+[4]VTRUNG!N386</f>
        <v>0</v>
      </c>
      <c r="O388" s="867">
        <f>[4]DAI!O386+[4]NAM!O386+[4]NHAN!O386+[4]LY!O386+[4]DUC!O386+[4]DONG!O386+[4]HPHU!O386+[4]BAC!O386+[4]THANH!O386+[4]MY!O386+[4]HA!O386+[4]PHUC!O386+[4]LAM!O386+[4]XUAN!O386+[4]LIEN!O386+[4]HUNG!O386+[4]CNAM!O386+[4]TAY!O386+[4]HOA!O386+[4]VAN!O386+[4]PDINH!O386+[4]SLOC!O386+[4]TRUNG!O386+[4]TAN!O386+[4]THUONG!O386+[4]HLAO!O386+[4]PNHA!O386+[4]VTRUNG!O386</f>
        <v>0</v>
      </c>
      <c r="P388" s="867">
        <f>[4]DAI!P324+[4]NAM!P322+[4]NHAN!P324+[4]LY!P324+[4]DUC!P324+[4]DONG!P324+[4]HPHU!P323+[4]BAC!P323+[4]THANH!P324+[4]MY!P321+[4]HA!P262+[4]PHUC!P320+[4]LAM!P321+[4]XUAN!P319+[4]LIEN!P323</f>
        <v>0</v>
      </c>
      <c r="Q388" s="885" t="e">
        <f>[4]DAI!#REF!+[4]NAM!#REF!+[4]NHAN!#REF!+[4]LY!#REF!+[4]DUC!#REF!+[4]DONG!#REF!+[4]HPHU!#REF!+[4]BAC!#REF!+[4]THANH!#REF!+#REF!+[4]MY!#REF!+[4]HA!#REF!+[4]PHUC!#REF!+[4]LAM!#REF!+[4]XUAN!#REF!+[4]LIEN!#REF!</f>
        <v>#REF!</v>
      </c>
      <c r="R388" s="882" t="e">
        <f>[4]DAI!#REF!+[4]NAM!#REF!+[4]NHAN!#REF!+[4]LY!#REF!+[4]DUC!#REF!+[4]DONG!#REF!+[4]HPHU!#REF!+[4]BAC!#REF!+[4]THANH!#REF!+#REF!+[4]MY!#REF!+[4]HA!#REF!+[4]PHUC!#REF!+[4]LAM!#REF!+[4]XUAN!#REF!+[4]LIEN!#REF!</f>
        <v>#REF!</v>
      </c>
      <c r="S388" s="885" t="e">
        <f>[4]DAI!#REF!+[4]NAM!#REF!+[4]NHAN!#REF!+[4]LY!#REF!+[4]DUC!#REF!+[4]DONG!#REF!+[4]HPHU!#REF!+[4]BAC!#REF!+[4]THANH!#REF!+#REF!+[4]MY!#REF!+[4]HA!#REF!+[4]PHUC!#REF!+[4]LAM!#REF!+[4]XUAN!#REF!+[4]LIEN!#REF!</f>
        <v>#REF!</v>
      </c>
      <c r="T388" s="885" t="e">
        <f>[4]DAI!#REF!+[4]NAM!#REF!+[4]NHAN!#REF!+[4]LY!#REF!+[4]DUC!#REF!+[4]DONG!#REF!+[4]HPHU!#REF!+[4]BAC!#REF!+[4]THANH!#REF!+#REF!+[4]MY!#REF!+[4]HA!#REF!+[4]PHUC!#REF!+[4]LAM!#REF!+[4]XUAN!#REF!+[4]LIEN!#REF!</f>
        <v>#REF!</v>
      </c>
      <c r="U388" s="885" t="e">
        <f>[4]DAI!#REF!+[4]NAM!#REF!+[4]NHAN!#REF!+[4]LY!#REF!+[4]DUC!#REF!+[4]DONG!#REF!+[4]HPHU!#REF!+[4]BAC!#REF!+[4]THANH!#REF!+#REF!+[4]MY!#REF!+[4]HA!#REF!+[4]PHUC!#REF!+[4]LAM!#REF!+[4]XUAN!#REF!+[4]LIEN!#REF!</f>
        <v>#REF!</v>
      </c>
      <c r="V388" s="885" t="e">
        <f>[4]DAI!#REF!+[4]NAM!#REF!+[4]NHAN!#REF!+[4]LY!#REF!+[4]DUC!#REF!+[4]DONG!#REF!+[4]HPHU!#REF!+[4]BAC!#REF!+[4]THANH!#REF!+#REF!+[4]MY!#REF!+[4]HA!#REF!+[4]PHUC!#REF!+[4]LAM!#REF!+[4]XUAN!#REF!+[4]LIEN!#REF!</f>
        <v>#REF!</v>
      </c>
      <c r="W388" s="885" t="e">
        <f>[4]DAI!#REF!+[4]NAM!#REF!+[4]NHAN!#REF!+[4]LY!#REF!+[4]DUC!#REF!+[4]DONG!#REF!+[4]HPHU!#REF!+[4]BAC!#REF!+[4]THANH!#REF!+#REF!+[4]MY!#REF!+[4]HA!#REF!+[4]PHUC!#REF!+[4]LAM!#REF!+[4]XUAN!#REF!+[4]LIEN!#REF!</f>
        <v>#REF!</v>
      </c>
      <c r="X388" s="885" t="e">
        <f>[4]DAI!#REF!+[4]NAM!#REF!+[4]NHAN!#REF!+[4]LY!#REF!+[4]DUC!#REF!+[4]DONG!#REF!+[4]HPHU!#REF!+[4]BAC!#REF!+[4]THANH!#REF!+#REF!+[4]MY!#REF!+[4]HA!#REF!+[4]PHUC!#REF!+[4]LAM!#REF!+[4]XUAN!#REF!+[4]LIEN!#REF!</f>
        <v>#REF!</v>
      </c>
      <c r="Y388" s="885" t="e">
        <f>[4]DAI!#REF!+[4]NAM!#REF!+[4]NHAN!#REF!+[4]LY!#REF!+[4]DUC!#REF!+[4]DONG!#REF!+[4]HPHU!#REF!+[4]BAC!#REF!+[4]THANH!#REF!+#REF!+[4]MY!#REF!+[4]HA!#REF!+[4]PHUC!#REF!+[4]LAM!#REF!+[4]XUAN!#REF!+[4]LIEN!#REF!</f>
        <v>#REF!</v>
      </c>
      <c r="Z388" s="885" t="e">
        <f>[4]DAI!#REF!+[4]NAM!#REF!+[4]NHAN!#REF!+[4]LY!#REF!+[4]DUC!#REF!+[4]DONG!#REF!+[4]HPHU!#REF!+[4]BAC!#REF!+[4]THANH!#REF!+#REF!+[4]MY!#REF!+[4]HA!#REF!+[4]PHUC!#REF!+[4]LAM!#REF!+[4]XUAN!#REF!+[4]LIEN!#REF!</f>
        <v>#REF!</v>
      </c>
      <c r="AA388" s="885" t="e">
        <f>[4]DAI!#REF!+[4]NAM!#REF!+[4]NHAN!#REF!+[4]LY!#REF!+[4]DUC!#REF!+[4]DONG!#REF!+[4]HPHU!#REF!+[4]BAC!#REF!+[4]THANH!#REF!+#REF!+[4]MY!#REF!+[4]HA!#REF!+[4]PHUC!#REF!+[4]LAM!#REF!+[4]XUAN!#REF!+[4]LIEN!#REF!</f>
        <v>#REF!</v>
      </c>
      <c r="AB388" s="885" t="e">
        <f>[4]DAI!#REF!+[4]NAM!#REF!+[4]NHAN!#REF!+[4]LY!#REF!+[4]DUC!#REF!+[4]DONG!#REF!+[4]HPHU!#REF!+[4]BAC!#REF!+[4]THANH!#REF!+#REF!+[4]MY!#REF!+[4]HA!#REF!+[4]PHUC!#REF!+[4]LAM!#REF!+[4]XUAN!#REF!+[4]LIEN!#REF!</f>
        <v>#REF!</v>
      </c>
      <c r="AC388" s="885" t="e">
        <f>[4]DAI!#REF!+[4]NAM!#REF!+[4]NHAN!#REF!+[4]LY!#REF!+[4]DUC!#REF!+[4]DONG!#REF!+[4]HPHU!#REF!+[4]BAC!#REF!+[4]THANH!#REF!+#REF!+[4]MY!#REF!+[4]HA!#REF!+[4]PHUC!#REF!+[4]LAM!#REF!+[4]XUAN!#REF!+[4]LIEN!#REF!</f>
        <v>#REF!</v>
      </c>
      <c r="AD388" s="867">
        <f>[4]DAI!AD324+[4]NAM!AD322+[4]NHAN!AD324+[4]LY!AD324+[4]DUC!AD324+[4]DONG!AD324+[4]HPHU!AD323+[4]BAC!AD323+[4]THANH!AD324+[4]MY!AD321+[4]HA!AD262+[4]PHUC!AD320+[4]LAM!AD321+[4]XUAN!AD319+[4]LIEN!AD323</f>
        <v>0</v>
      </c>
      <c r="AE388" s="885" t="e">
        <f>[4]DAI!#REF!+[4]NAM!#REF!+[4]NHAN!#REF!+[4]LY!#REF!+[4]DUC!#REF!+[4]DONG!#REF!+[4]HPHU!#REF!+[4]BAC!#REF!+[4]THANH!#REF!+#REF!+[4]MY!#REF!+[4]HA!#REF!+[4]PHUC!#REF!+[4]LAM!#REF!+[4]XUAN!#REF!+[4]LIEN!#REF!</f>
        <v>#REF!</v>
      </c>
      <c r="AF388" s="885" t="e">
        <f>[4]DAI!#REF!+[4]NAM!#REF!+[4]NHAN!#REF!+[4]LY!#REF!+[4]DUC!#REF!+[4]DONG!#REF!+[4]HPHU!#REF!+[4]BAC!#REF!+[4]THANH!#REF!+#REF!+[4]MY!#REF!+[4]HA!#REF!+[4]PHUC!#REF!+[4]LAM!#REF!+[4]XUAN!#REF!+[4]LIEN!#REF!</f>
        <v>#REF!</v>
      </c>
      <c r="AG388" s="885" t="e">
        <f>[4]DAI!#REF!+[4]NAM!#REF!+[4]NHAN!#REF!+[4]LY!#REF!+[4]DUC!#REF!+[4]DONG!#REF!+[4]HPHU!#REF!+[4]BAC!#REF!+[4]THANH!#REF!+#REF!+[4]MY!#REF!+[4]HA!#REF!+[4]PHUC!#REF!+[4]LAM!#REF!+[4]XUAN!#REF!+[4]LIEN!#REF!</f>
        <v>#REF!</v>
      </c>
      <c r="AH388" s="885" t="e">
        <f>[4]DAI!#REF!+[4]NAM!#REF!+[4]NHAN!#REF!+[4]LY!#REF!+[4]DUC!#REF!+[4]DONG!#REF!+[4]HPHU!#REF!+[4]BAC!#REF!+[4]THANH!#REF!+#REF!+[4]MY!#REF!+[4]HA!#REF!+[4]PHUC!#REF!+[4]LAM!#REF!+[4]XUAN!#REF!+[4]LIEN!#REF!</f>
        <v>#REF!</v>
      </c>
      <c r="AI388" s="885" t="e">
        <f>[4]DAI!#REF!+[4]NAM!#REF!+[4]NHAN!#REF!+[4]LY!#REF!+[4]DUC!#REF!+[4]DONG!#REF!+[4]HPHU!#REF!+[4]BAC!#REF!+[4]THANH!#REF!+#REF!+[4]MY!#REF!+[4]HA!#REF!+[4]PHUC!#REF!+[4]LAM!#REF!+[4]XUAN!#REF!+[4]LIEN!#REF!</f>
        <v>#REF!</v>
      </c>
      <c r="AJ388" s="885" t="e">
        <f>[4]DAI!#REF!+[4]NAM!#REF!+[4]NHAN!#REF!+[4]LY!#REF!+[4]DUC!#REF!+[4]DONG!#REF!+[4]HPHU!#REF!+[4]BAC!#REF!+[4]THANH!#REF!+#REF!+[4]MY!#REF!+[4]HA!#REF!+[4]PHUC!#REF!+[4]LAM!#REF!+[4]XUAN!#REF!+[4]LIEN!#REF!</f>
        <v>#REF!</v>
      </c>
      <c r="AK388" s="867">
        <f>[4]DAI!AK324+[4]NAM!AK322+[4]NHAN!AK324+[4]LY!AK324+[4]DUC!AK324+[4]DONG!AK324+[4]HPHU!AK323+[4]BAC!AK323+[4]THANH!AK324+[4]MY!AK321+[4]HA!AK262+[4]PHUC!AK320+[4]LAM!AK321+[4]XUAN!AK319+[4]LIEN!AK323</f>
        <v>0</v>
      </c>
      <c r="AL388" s="885" t="e">
        <f>[4]DAI!#REF!+[4]NAM!#REF!+[4]NHAN!#REF!+[4]LY!#REF!+[4]DUC!#REF!+[4]DONG!#REF!+[4]HPHU!#REF!+[4]BAC!#REF!+[4]THANH!#REF!+#REF!+[4]MY!#REF!+[4]HA!#REF!+[4]PHUC!#REF!+[4]LAM!#REF!+[4]XUAN!#REF!+[4]LIEN!#REF!</f>
        <v>#REF!</v>
      </c>
      <c r="AM388" s="885" t="e">
        <f>[4]DAI!#REF!+[4]NAM!#REF!+[4]NHAN!#REF!+[4]LY!#REF!+[4]DUC!#REF!+[4]DONG!#REF!+[4]HPHU!#REF!+[4]BAC!#REF!+[4]THANH!#REF!+#REF!+[4]MY!#REF!+[4]HA!#REF!+[4]PHUC!#REF!+[4]LAM!#REF!+[4]XUAN!#REF!+[4]LIEN!#REF!</f>
        <v>#REF!</v>
      </c>
      <c r="AN388" s="867">
        <f>[4]DAI!AN324+[4]NAM!AN322+[4]NHAN!AN324+[4]LY!AN324+[4]DUC!AN324+[4]DONG!AN324+[4]HPHU!AN323+[4]BAC!AN323+[4]THANH!AN324+[4]MY!AN321+[4]HA!AN262+[4]PHUC!AN320+[4]LAM!AN321+[4]XUAN!AN319+[4]LIEN!AN323</f>
        <v>0</v>
      </c>
      <c r="AO388" s="885" t="e">
        <f>[4]DAI!#REF!+[4]NAM!#REF!+[4]NHAN!#REF!+[4]LY!#REF!+[4]DUC!#REF!+[4]DONG!#REF!+[4]HPHU!#REF!+[4]BAC!#REF!+[4]THANH!#REF!+#REF!+[4]MY!#REF!+[4]HA!#REF!+[4]PHUC!#REF!+[4]LAM!#REF!+[4]XUAN!#REF!+[4]LIEN!#REF!</f>
        <v>#REF!</v>
      </c>
      <c r="AP388" s="885" t="e">
        <f>[4]DAI!#REF!+[4]NAM!#REF!+[4]NHAN!#REF!+[4]LY!#REF!+[4]DUC!#REF!+[4]DONG!#REF!+[4]HPHU!#REF!+[4]BAC!#REF!+[4]THANH!#REF!+#REF!+[4]MY!#REF!+[4]HA!#REF!+[4]PHUC!#REF!+[4]LAM!#REF!+[4]XUAN!#REF!+[4]LIEN!#REF!</f>
        <v>#REF!</v>
      </c>
      <c r="AQ388" s="885" t="e">
        <f>[4]DAI!#REF!+[4]NAM!#REF!+[4]NHAN!#REF!+[4]LY!#REF!+[4]DUC!#REF!+[4]DONG!#REF!+[4]HPHU!#REF!+[4]BAC!#REF!+[4]THANH!#REF!+#REF!+[4]MY!#REF!+[4]HA!#REF!+[4]PHUC!#REF!+[4]LAM!#REF!+[4]XUAN!#REF!+[4]LIEN!#REF!</f>
        <v>#REF!</v>
      </c>
      <c r="AR388" s="867">
        <f>[4]DAI!AR386+[4]NAM!AR386+[4]NHAN!AR386+[4]LY!AR386+[4]DUC!AR386+[4]DONG!AR386+[4]HPHU!AR386+[4]BAC!AR386+[4]THANH!AR386+[4]MY!AR386+[4]HA!AR386+[4]PHUC!AR386+[4]LAM!AR386+[4]XUAN!AR386+[4]LIEN!AR386+[4]HUNG!AR386+[4]CNAM!AR386+[4]TAY!AR386+[4]HOA!AR386+[4]VAN!AR386+[4]PDINH!AR386+[4]SLOC!AR386+[4]TRUNG!AR386+[4]TAN!AR386+[4]THUONG!AR386+[4]HLAO!AR386+[4]PNHA!AR386+[4]VTRUNG!AR386</f>
        <v>0</v>
      </c>
      <c r="AS388" s="867">
        <f>[4]DAI!AS324+[4]NAM!AS322+[4]NHAN!AS324+[4]LY!AS324+[4]DUC!AS324+[4]DONG!AS324+[4]HPHU!AS323+[4]BAC!AS323+[4]THANH!AS324+[4]MY!AS321+[4]HA!AS262+[4]PHUC!AS320+[4]LAM!AS321+[4]XUAN!AS319+[4]LIEN!AS323</f>
        <v>0</v>
      </c>
      <c r="AT388" s="867"/>
      <c r="AU388" s="867">
        <f>[4]DAI!AU324+[4]NAM!AU322+[4]NHAN!AU324+[4]LY!AU324+[4]DUC!AU324+[4]DONG!AU324+[4]HPHU!AU323+[4]BAC!AU323+[4]THANH!AU324+[4]MY!AU321+[4]HA!AU262+[4]PHUC!AU320+[4]LAM!AU321+[4]XUAN!AU319+[4]LIEN!AU323</f>
        <v>0</v>
      </c>
      <c r="AV388" s="838">
        <f>[4]DAI!AV386+[4]NAM!AV386+[4]NHAN!AV386+[4]LY!AV386+[4]DUC!AV386+[4]DONG!AV386+[4]HPHU!AV386+[4]BAC!AV386+[4]THANH!AV386+[4]MY!AV386+[4]HA!AV386+[4]PHUC!AV386+[4]LAM!AV386+[4]XUAN!AV386+[4]LIEN!AV386+[4]HUNG!AV386+[4]CNAM!AV386+[4]TAY!AV386+[4]HOA!AV386+[4]VAN!AV386+[4]PDINH!AV386+[4]SLOC!AV386+[4]TRUNG!AV386+[4]TAN!AV386+[4]THUONG!AV386+[4]HLAO!AV386+[4]PNHA!AV386+[4]VTRUNG!AV386</f>
        <v>0</v>
      </c>
      <c r="AW388" s="885" t="e">
        <f>[4]DAI!#REF!+[4]NAM!#REF!+[4]NHAN!#REF!+[4]LY!#REF!+[4]DUC!#REF!+[4]DONG!#REF!+[4]HPHU!#REF!+[4]BAC!#REF!+[4]THANH!#REF!+#REF!+[4]MY!#REF!+[4]HA!#REF!+[4]PHUC!#REF!+[4]LAM!#REF!+[4]XUAN!#REF!+[4]LIEN!#REF!</f>
        <v>#REF!</v>
      </c>
      <c r="AX388" s="885" t="e">
        <f>[4]DAI!#REF!+[4]NAM!#REF!+[4]NHAN!#REF!+[4]LY!#REF!+[4]DUC!#REF!+[4]DONG!#REF!+[4]HPHU!#REF!+[4]BAC!#REF!+[4]THANH!#REF!+#REF!+[4]MY!#REF!+[4]HA!#REF!+[4]PHUC!#REF!+[4]LAM!#REF!+[4]XUAN!#REF!+[4]LIEN!#REF!</f>
        <v>#REF!</v>
      </c>
      <c r="AY388" s="885" t="e">
        <f>[4]DAI!#REF!+[4]NAM!#REF!+[4]NHAN!#REF!+[4]LY!#REF!+[4]DUC!#REF!+[4]DONG!#REF!+[4]HPHU!#REF!+[4]BAC!#REF!+[4]THANH!#REF!+#REF!+[4]MY!#REF!+[4]HA!#REF!+[4]PHUC!#REF!+[4]LAM!#REF!+[4]XUAN!#REF!+[4]LIEN!#REF!</f>
        <v>#REF!</v>
      </c>
      <c r="AZ388" s="867">
        <f>[4]DAI!AZ324+[4]NAM!AZ322+[4]NHAN!AZ324+[4]LY!AZ324+[4]DUC!AZ324+[4]DONG!AZ324+[4]HPHU!AZ323+[4]BAC!AZ323+[4]THANH!AZ324+[4]MY!AZ321+[4]HA!AZ262+[4]PHUC!AZ320+[4]LAM!AZ321+[4]XUAN!AZ319+[4]LIEN!AZ323</f>
        <v>0</v>
      </c>
      <c r="BA388" s="885" t="e">
        <f>[4]DAI!#REF!+[4]NAM!#REF!+[4]NHAN!#REF!+[4]LY!#REF!+[4]DUC!#REF!+[4]DONG!#REF!+[4]HPHU!#REF!+[4]BAC!#REF!+[4]THANH!#REF!+#REF!+[4]MY!#REF!+[4]HA!#REF!+[4]PHUC!#REF!+[4]LAM!#REF!+[4]XUAN!#REF!+[4]LIEN!#REF!</f>
        <v>#REF!</v>
      </c>
      <c r="BB388" s="885" t="e">
        <f>[4]DAI!#REF!+[4]NAM!#REF!+[4]NHAN!#REF!+[4]LY!#REF!+[4]DUC!#REF!+[4]DONG!#REF!+[4]HPHU!#REF!+[4]BAC!#REF!+[4]THANH!#REF!+#REF!+[4]MY!#REF!+[4]HA!#REF!+[4]PHUC!#REF!+[4]LAM!#REF!+[4]XUAN!#REF!+[4]LIEN!#REF!</f>
        <v>#REF!</v>
      </c>
      <c r="BC388" s="885" t="e">
        <f>[4]DAI!#REF!+[4]NAM!#REF!+[4]NHAN!#REF!+[4]LY!#REF!+[4]DUC!#REF!+[4]DONG!#REF!+[4]HPHU!#REF!+[4]BAC!#REF!+[4]THANH!#REF!+#REF!+[4]MY!#REF!+[4]HA!#REF!+[4]PHUC!#REF!+[4]LAM!#REF!+[4]XUAN!#REF!+[4]LIEN!#REF!</f>
        <v>#REF!</v>
      </c>
      <c r="BD388" s="867">
        <f>[4]DAI!BD324+[4]NAM!BD322+[4]NHAN!BD324+[4]LY!BD324+[4]DUC!BD324+[4]DONG!BD324+[4]HPHU!BD323+[4]BAC!BD323+[4]THANH!BD324+[4]MY!BD321+[4]HA!BD262+[4]PHUC!BD320+[4]LAM!BD321+[4]XUAN!BD319+[4]LIEN!BD323</f>
        <v>0</v>
      </c>
      <c r="BE388" s="885" t="e">
        <f>[4]DAI!#REF!+[4]NAM!#REF!+[4]NHAN!#REF!+[4]LY!#REF!+[4]DUC!#REF!+[4]DONG!#REF!+[4]HPHU!#REF!+[4]BAC!#REF!+[4]THANH!#REF!+#REF!+[4]MY!#REF!+[4]HA!#REF!+[4]PHUC!#REF!+[4]LAM!#REF!+[4]XUAN!#REF!+[4]LIEN!#REF!</f>
        <v>#REF!</v>
      </c>
      <c r="BF388" s="885" t="e">
        <f>[4]DAI!#REF!+[4]NAM!#REF!+[4]NHAN!#REF!+[4]LY!#REF!+[4]DUC!#REF!+[4]DONG!#REF!+[4]HPHU!#REF!+[4]BAC!#REF!+[4]THANH!#REF!+#REF!+[4]MY!#REF!+[4]HA!#REF!+[4]PHUC!#REF!+[4]LAM!#REF!+[4]XUAN!#REF!+[4]LIEN!#REF!</f>
        <v>#REF!</v>
      </c>
      <c r="BG388" s="885" t="e">
        <f>[4]DAI!#REF!+[4]NAM!#REF!+[4]NHAN!#REF!+[4]LY!#REF!+[4]DUC!#REF!+[4]DONG!#REF!+[4]HPHU!#REF!+[4]BAC!#REF!+[4]THANH!#REF!+#REF!+[4]MY!#REF!+[4]HA!#REF!+[4]PHUC!#REF!+[4]LAM!#REF!+[4]XUAN!#REF!+[4]LIEN!#REF!</f>
        <v>#REF!</v>
      </c>
      <c r="BH388" s="885" t="e">
        <f>[4]DAI!#REF!+[4]NAM!#REF!+[4]NHAN!#REF!+[4]LY!#REF!+[4]DUC!#REF!+[4]DONG!#REF!+[4]HPHU!#REF!+[4]BAC!#REF!+[4]THANH!#REF!+#REF!+[4]MY!#REF!+[4]HA!#REF!+[4]PHUC!#REF!+[4]LAM!#REF!+[4]XUAN!#REF!+[4]LIEN!#REF!</f>
        <v>#REF!</v>
      </c>
      <c r="BI388" s="885" t="e">
        <f>[4]DAI!#REF!+[4]NAM!#REF!+[4]NHAN!#REF!+[4]LY!#REF!+[4]DUC!#REF!+[4]DONG!#REF!+[4]HPHU!#REF!+[4]BAC!#REF!+[4]THANH!#REF!+#REF!+[4]MY!#REF!+[4]HA!#REF!+[4]PHUC!#REF!+[4]LAM!#REF!+[4]XUAN!#REF!+[4]LIEN!#REF!</f>
        <v>#REF!</v>
      </c>
      <c r="BJ388" s="885" t="e">
        <f>[4]DAI!#REF!+[4]NAM!#REF!+[4]NHAN!#REF!+[4]LY!#REF!+[4]DUC!#REF!+[4]DONG!#REF!+[4]HPHU!#REF!+[4]BAC!#REF!+[4]THANH!#REF!+#REF!+[4]MY!#REF!+[4]HA!#REF!+[4]PHUC!#REF!+[4]LAM!#REF!+[4]XUAN!#REF!+[4]LIEN!#REF!</f>
        <v>#REF!</v>
      </c>
      <c r="BK388" s="885" t="e">
        <f>[4]DAI!#REF!+[4]NAM!#REF!+[4]NHAN!#REF!+[4]LY!#REF!+[4]DUC!#REF!+[4]DONG!#REF!+[4]HPHU!#REF!+[4]BAC!#REF!+[4]THANH!#REF!+#REF!+[4]MY!#REF!+[4]HA!#REF!+[4]PHUC!#REF!+[4]LAM!#REF!+[4]XUAN!#REF!+[4]LIEN!#REF!</f>
        <v>#REF!</v>
      </c>
      <c r="BL388" s="885" t="e">
        <f>[4]DAI!#REF!+[4]NAM!#REF!+[4]NHAN!#REF!+[4]LY!#REF!+[4]DUC!#REF!+[4]DONG!#REF!+[4]HPHU!#REF!+[4]BAC!#REF!+[4]THANH!#REF!+#REF!+[4]MY!#REF!+[4]HA!#REF!+[4]PHUC!#REF!+[4]LAM!#REF!+[4]XUAN!#REF!+[4]LIEN!#REF!</f>
        <v>#REF!</v>
      </c>
    </row>
    <row r="389" spans="1:65" ht="24" hidden="1" customHeight="1" x14ac:dyDescent="0.2">
      <c r="A389" s="886" t="s">
        <v>314</v>
      </c>
      <c r="B389" s="888" t="s">
        <v>2510</v>
      </c>
      <c r="C389" s="887" t="s">
        <v>16</v>
      </c>
      <c r="D389" s="885" t="e">
        <f>[4]DAI!#REF!+[4]NAM!#REF!+[4]NHAN!#REF!+[4]LY!#REF!+[4]DUC!#REF!+[4]DONG!#REF!+[4]HPHU!#REF!+[4]BAC!#REF!+[4]THANH!#REF!+#REF!+[4]MY!#REF!+[4]HA!#REF!+[4]PHUC!#REF!+[4]LAM!#REF!+[4]XUAN!#REF!+[4]LIEN!#REF!</f>
        <v>#REF!</v>
      </c>
      <c r="E389" s="885" t="e">
        <f>[4]DAI!#REF!+[4]NAM!#REF!+[4]NHAN!#REF!+[4]LY!#REF!+[4]DUC!#REF!+[4]DONG!#REF!+[4]HPHU!#REF!+[4]BAC!#REF!+[4]THANH!#REF!+#REF!+[4]MY!#REF!+[4]HA!#REF!+[4]PHUC!#REF!+[4]LAM!#REF!+[4]XUAN!#REF!+[4]LIEN!#REF!</f>
        <v>#REF!</v>
      </c>
      <c r="F389" s="885" t="e">
        <f>[4]DAI!#REF!+[4]NAM!#REF!+[4]NHAN!#REF!+[4]LY!#REF!+[4]DUC!#REF!+[4]DONG!#REF!+[4]HPHU!#REF!+[4]BAC!#REF!+[4]THANH!#REF!+#REF!+[4]MY!#REF!+[4]HA!#REF!+[4]PHUC!#REF!+[4]LAM!#REF!+[4]XUAN!#REF!+[4]LIEN!#REF!</f>
        <v>#REF!</v>
      </c>
      <c r="G389" s="867">
        <f>[4]DAI!G387+[4]NAM!G387+[4]NHAN!G387+[4]LY!G387+[4]DUC!G387+[4]DONG!G387+[4]HPHU!G387+[4]BAC!G387+[4]THANH!G387+[4]MY!G387+[4]HA!G387+[4]PHUC!G387+[4]LAM!G387+[4]XUAN!G387+[4]LIEN!G387+[4]HUNG!G387+[4]CNAM!G387+[4]TAY!G387+[4]HOA!G387+[4]VAN!G387+[4]PDINH!G387+[4]SLOC!G387+[4]TRUNG!G387+[4]TAN!G387+[4]THUONG!G387+[4]HLAO!G387+[4]PNHA!G387+[4]VTRUNG!G387</f>
        <v>0</v>
      </c>
      <c r="H389" s="885" t="e">
        <f>[4]DAI!#REF!+[4]NAM!#REF!+[4]NHAN!#REF!+[4]LY!#REF!+[4]DUC!#REF!+[4]DONG!#REF!+[4]HPHU!#REF!+[4]BAC!#REF!+[4]THANH!#REF!+#REF!+[4]MY!#REF!+[4]HA!#REF!+[4]PHUC!#REF!+[4]LAM!#REF!+[4]XUAN!#REF!+[4]LIEN!#REF!</f>
        <v>#REF!</v>
      </c>
      <c r="I389" s="885" t="e">
        <f>[4]DAI!#REF!+[4]NAM!#REF!+[4]NHAN!#REF!+[4]LY!#REF!+[4]DUC!#REF!+[4]DONG!#REF!+[4]HPHU!#REF!+[4]BAC!#REF!+[4]THANH!#REF!+#REF!+[4]MY!#REF!+[4]HA!#REF!+[4]PHUC!#REF!+[4]LAM!#REF!+[4]XUAN!#REF!+[4]LIEN!#REF!</f>
        <v>#REF!</v>
      </c>
      <c r="J389" s="867">
        <f>[4]DAI!J387+[4]NAM!J387+[4]NHAN!J387+[4]LY!J387+[4]DUC!J387+[4]DONG!J387+[4]HPHU!J387+[4]BAC!J387+[4]THANH!J387+[4]MY!J387+[4]HA!J387+[4]PHUC!J387+[4]LAM!J387+[4]XUAN!J387+[4]LIEN!J387+[4]HUNG!J387+[4]CNAM!J387+[4]TAY!J387+[4]HOA!J387+[4]VAN!J387+[4]PDINH!J387+[4]SLOC!J387+[4]TRUNG!J387+[4]TAN!J387+[4]THUONG!J387+[4]HLAO!J387+[4]PNHA!J387+[4]VTRUNG!J387</f>
        <v>0</v>
      </c>
      <c r="K389" s="885" t="e">
        <f>[4]DAI!#REF!+[4]NAM!#REF!+[4]NHAN!#REF!+[4]LY!#REF!+[4]DUC!#REF!+[4]DONG!#REF!+[4]HPHU!#REF!+[4]BAC!#REF!+[4]THANH!#REF!+#REF!+[4]MY!#REF!+[4]HA!#REF!+[4]PHUC!#REF!+[4]LAM!#REF!+[4]XUAN!#REF!+[4]LIEN!#REF!</f>
        <v>#REF!</v>
      </c>
      <c r="L389" s="885" t="e">
        <f>[4]DAI!#REF!+[4]NAM!#REF!+[4]NHAN!#REF!+[4]LY!#REF!+[4]DUC!#REF!+[4]DONG!#REF!+[4]HPHU!#REF!+[4]BAC!#REF!+[4]THANH!#REF!+#REF!+[4]MY!#REF!+[4]HA!#REF!+[4]PHUC!#REF!+[4]LAM!#REF!+[4]XUAN!#REF!+[4]LIEN!#REF!</f>
        <v>#REF!</v>
      </c>
      <c r="M389" s="885" t="e">
        <f>[4]DAI!#REF!+[4]NAM!#REF!+[4]NHAN!#REF!+[4]LY!#REF!+[4]DUC!#REF!+[4]DONG!#REF!+[4]HPHU!#REF!+[4]BAC!#REF!+[4]THANH!#REF!+#REF!+[4]MY!#REF!+[4]HA!#REF!+[4]PHUC!#REF!+[4]LAM!#REF!+[4]XUAN!#REF!+[4]LIEN!#REF!</f>
        <v>#REF!</v>
      </c>
      <c r="N389" s="867">
        <f>[4]DAI!N387+[4]NAM!N387+[4]NHAN!N387+[4]LY!N387+[4]DUC!N387+[4]DONG!N387+[4]HPHU!N387+[4]BAC!N387+[4]THANH!N387+[4]MY!N387+[4]HA!N387+[4]PHUC!N387+[4]LAM!N387+[4]XUAN!N387+[4]LIEN!N387+[4]HUNG!N387+[4]CNAM!N387+[4]TAY!N387+[4]HOA!N387+[4]VAN!N387+[4]PDINH!N387+[4]SLOC!N387+[4]TRUNG!N387+[4]TAN!N387+[4]THUONG!N387+[4]HLAO!N387+[4]PNHA!N387+[4]VTRUNG!N387</f>
        <v>0</v>
      </c>
      <c r="O389" s="867">
        <f>[4]DAI!O387+[4]NAM!O387+[4]NHAN!O387+[4]LY!O387+[4]DUC!O387+[4]DONG!O387+[4]HPHU!O387+[4]BAC!O387+[4]THANH!O387+[4]MY!O387+[4]HA!O387+[4]PHUC!O387+[4]LAM!O387+[4]XUAN!O387+[4]LIEN!O387+[4]HUNG!O387+[4]CNAM!O387+[4]TAY!O387+[4]HOA!O387+[4]VAN!O387+[4]PDINH!O387+[4]SLOC!O387+[4]TRUNG!O387+[4]TAN!O387+[4]THUONG!O387+[4]HLAO!O387+[4]PNHA!O387+[4]VTRUNG!O387</f>
        <v>0</v>
      </c>
      <c r="P389" s="867">
        <f>[4]DAI!P325+[4]NAM!P323+[4]NHAN!P325+[4]LY!P325+[4]DUC!P325+[4]DONG!P325+[4]HPHU!P324+[4]BAC!P324+[4]THANH!P325+[4]MY!P322+[4]HA!P263+[4]PHUC!P321+[4]LAM!P322+[4]XUAN!P320+[4]LIEN!P324</f>
        <v>0</v>
      </c>
      <c r="Q389" s="885" t="e">
        <f>[4]DAI!#REF!+[4]NAM!#REF!+[4]NHAN!#REF!+[4]LY!#REF!+[4]DUC!#REF!+[4]DONG!#REF!+[4]HPHU!#REF!+[4]BAC!#REF!+[4]THANH!#REF!+#REF!+[4]MY!#REF!+[4]HA!#REF!+[4]PHUC!#REF!+[4]LAM!#REF!+[4]XUAN!#REF!+[4]LIEN!#REF!</f>
        <v>#REF!</v>
      </c>
      <c r="R389" s="882" t="e">
        <f>[4]DAI!#REF!+[4]NAM!#REF!+[4]NHAN!#REF!+[4]LY!#REF!+[4]DUC!#REF!+[4]DONG!#REF!+[4]HPHU!#REF!+[4]BAC!#REF!+[4]THANH!#REF!+#REF!+[4]MY!#REF!+[4]HA!#REF!+[4]PHUC!#REF!+[4]LAM!#REF!+[4]XUAN!#REF!+[4]LIEN!#REF!</f>
        <v>#REF!</v>
      </c>
      <c r="S389" s="885" t="e">
        <f>[4]DAI!#REF!+[4]NAM!#REF!+[4]NHAN!#REF!+[4]LY!#REF!+[4]DUC!#REF!+[4]DONG!#REF!+[4]HPHU!#REF!+[4]BAC!#REF!+[4]THANH!#REF!+#REF!+[4]MY!#REF!+[4]HA!#REF!+[4]PHUC!#REF!+[4]LAM!#REF!+[4]XUAN!#REF!+[4]LIEN!#REF!</f>
        <v>#REF!</v>
      </c>
      <c r="T389" s="885" t="e">
        <f>[4]DAI!#REF!+[4]NAM!#REF!+[4]NHAN!#REF!+[4]LY!#REF!+[4]DUC!#REF!+[4]DONG!#REF!+[4]HPHU!#REF!+[4]BAC!#REF!+[4]THANH!#REF!+#REF!+[4]MY!#REF!+[4]HA!#REF!+[4]PHUC!#REF!+[4]LAM!#REF!+[4]XUAN!#REF!+[4]LIEN!#REF!</f>
        <v>#REF!</v>
      </c>
      <c r="U389" s="885" t="e">
        <f>[4]DAI!#REF!+[4]NAM!#REF!+[4]NHAN!#REF!+[4]LY!#REF!+[4]DUC!#REF!+[4]DONG!#REF!+[4]HPHU!#REF!+[4]BAC!#REF!+[4]THANH!#REF!+#REF!+[4]MY!#REF!+[4]HA!#REF!+[4]PHUC!#REF!+[4]LAM!#REF!+[4]XUAN!#REF!+[4]LIEN!#REF!</f>
        <v>#REF!</v>
      </c>
      <c r="V389" s="885" t="e">
        <f>[4]DAI!#REF!+[4]NAM!#REF!+[4]NHAN!#REF!+[4]LY!#REF!+[4]DUC!#REF!+[4]DONG!#REF!+[4]HPHU!#REF!+[4]BAC!#REF!+[4]THANH!#REF!+#REF!+[4]MY!#REF!+[4]HA!#REF!+[4]PHUC!#REF!+[4]LAM!#REF!+[4]XUAN!#REF!+[4]LIEN!#REF!</f>
        <v>#REF!</v>
      </c>
      <c r="W389" s="885" t="e">
        <f>[4]DAI!#REF!+[4]NAM!#REF!+[4]NHAN!#REF!+[4]LY!#REF!+[4]DUC!#REF!+[4]DONG!#REF!+[4]HPHU!#REF!+[4]BAC!#REF!+[4]THANH!#REF!+#REF!+[4]MY!#REF!+[4]HA!#REF!+[4]PHUC!#REF!+[4]LAM!#REF!+[4]XUAN!#REF!+[4]LIEN!#REF!</f>
        <v>#REF!</v>
      </c>
      <c r="X389" s="885" t="e">
        <f>[4]DAI!#REF!+[4]NAM!#REF!+[4]NHAN!#REF!+[4]LY!#REF!+[4]DUC!#REF!+[4]DONG!#REF!+[4]HPHU!#REF!+[4]BAC!#REF!+[4]THANH!#REF!+#REF!+[4]MY!#REF!+[4]HA!#REF!+[4]PHUC!#REF!+[4]LAM!#REF!+[4]XUAN!#REF!+[4]LIEN!#REF!</f>
        <v>#REF!</v>
      </c>
      <c r="Y389" s="885" t="e">
        <f>[4]DAI!#REF!+[4]NAM!#REF!+[4]NHAN!#REF!+[4]LY!#REF!+[4]DUC!#REF!+[4]DONG!#REF!+[4]HPHU!#REF!+[4]BAC!#REF!+[4]THANH!#REF!+#REF!+[4]MY!#REF!+[4]HA!#REF!+[4]PHUC!#REF!+[4]LAM!#REF!+[4]XUAN!#REF!+[4]LIEN!#REF!</f>
        <v>#REF!</v>
      </c>
      <c r="Z389" s="885" t="e">
        <f>[4]DAI!#REF!+[4]NAM!#REF!+[4]NHAN!#REF!+[4]LY!#REF!+[4]DUC!#REF!+[4]DONG!#REF!+[4]HPHU!#REF!+[4]BAC!#REF!+[4]THANH!#REF!+#REF!+[4]MY!#REF!+[4]HA!#REF!+[4]PHUC!#REF!+[4]LAM!#REF!+[4]XUAN!#REF!+[4]LIEN!#REF!</f>
        <v>#REF!</v>
      </c>
      <c r="AA389" s="885" t="e">
        <f>[4]DAI!#REF!+[4]NAM!#REF!+[4]NHAN!#REF!+[4]LY!#REF!+[4]DUC!#REF!+[4]DONG!#REF!+[4]HPHU!#REF!+[4]BAC!#REF!+[4]THANH!#REF!+#REF!+[4]MY!#REF!+[4]HA!#REF!+[4]PHUC!#REF!+[4]LAM!#REF!+[4]XUAN!#REF!+[4]LIEN!#REF!</f>
        <v>#REF!</v>
      </c>
      <c r="AB389" s="885" t="e">
        <f>[4]DAI!#REF!+[4]NAM!#REF!+[4]NHAN!#REF!+[4]LY!#REF!+[4]DUC!#REF!+[4]DONG!#REF!+[4]HPHU!#REF!+[4]BAC!#REF!+[4]THANH!#REF!+#REF!+[4]MY!#REF!+[4]HA!#REF!+[4]PHUC!#REF!+[4]LAM!#REF!+[4]XUAN!#REF!+[4]LIEN!#REF!</f>
        <v>#REF!</v>
      </c>
      <c r="AC389" s="885" t="e">
        <f>[4]DAI!#REF!+[4]NAM!#REF!+[4]NHAN!#REF!+[4]LY!#REF!+[4]DUC!#REF!+[4]DONG!#REF!+[4]HPHU!#REF!+[4]BAC!#REF!+[4]THANH!#REF!+#REF!+[4]MY!#REF!+[4]HA!#REF!+[4]PHUC!#REF!+[4]LAM!#REF!+[4]XUAN!#REF!+[4]LIEN!#REF!</f>
        <v>#REF!</v>
      </c>
      <c r="AD389" s="867">
        <f>[4]DAI!AD325+[4]NAM!AD323+[4]NHAN!AD325+[4]LY!AD325+[4]DUC!AD325+[4]DONG!AD325+[4]HPHU!AD324+[4]BAC!AD324+[4]THANH!AD325+[4]MY!AD322+[4]HA!AD263+[4]PHUC!AD321+[4]LAM!AD322+[4]XUAN!AD320+[4]LIEN!AD324</f>
        <v>0</v>
      </c>
      <c r="AE389" s="885" t="e">
        <f>[4]DAI!#REF!+[4]NAM!#REF!+[4]NHAN!#REF!+[4]LY!#REF!+[4]DUC!#REF!+[4]DONG!#REF!+[4]HPHU!#REF!+[4]BAC!#REF!+[4]THANH!#REF!+#REF!+[4]MY!#REF!+[4]HA!#REF!+[4]PHUC!#REF!+[4]LAM!#REF!+[4]XUAN!#REF!+[4]LIEN!#REF!</f>
        <v>#REF!</v>
      </c>
      <c r="AF389" s="885" t="e">
        <f>[4]DAI!#REF!+[4]NAM!#REF!+[4]NHAN!#REF!+[4]LY!#REF!+[4]DUC!#REF!+[4]DONG!#REF!+[4]HPHU!#REF!+[4]BAC!#REF!+[4]THANH!#REF!+#REF!+[4]MY!#REF!+[4]HA!#REF!+[4]PHUC!#REF!+[4]LAM!#REF!+[4]XUAN!#REF!+[4]LIEN!#REF!</f>
        <v>#REF!</v>
      </c>
      <c r="AG389" s="885" t="e">
        <f>[4]DAI!#REF!+[4]NAM!#REF!+[4]NHAN!#REF!+[4]LY!#REF!+[4]DUC!#REF!+[4]DONG!#REF!+[4]HPHU!#REF!+[4]BAC!#REF!+[4]THANH!#REF!+#REF!+[4]MY!#REF!+[4]HA!#REF!+[4]PHUC!#REF!+[4]LAM!#REF!+[4]XUAN!#REF!+[4]LIEN!#REF!</f>
        <v>#REF!</v>
      </c>
      <c r="AH389" s="885" t="e">
        <f>[4]DAI!#REF!+[4]NAM!#REF!+[4]NHAN!#REF!+[4]LY!#REF!+[4]DUC!#REF!+[4]DONG!#REF!+[4]HPHU!#REF!+[4]BAC!#REF!+[4]THANH!#REF!+#REF!+[4]MY!#REF!+[4]HA!#REF!+[4]PHUC!#REF!+[4]LAM!#REF!+[4]XUAN!#REF!+[4]LIEN!#REF!</f>
        <v>#REF!</v>
      </c>
      <c r="AI389" s="885" t="e">
        <f>[4]DAI!#REF!+[4]NAM!#REF!+[4]NHAN!#REF!+[4]LY!#REF!+[4]DUC!#REF!+[4]DONG!#REF!+[4]HPHU!#REF!+[4]BAC!#REF!+[4]THANH!#REF!+#REF!+[4]MY!#REF!+[4]HA!#REF!+[4]PHUC!#REF!+[4]LAM!#REF!+[4]XUAN!#REF!+[4]LIEN!#REF!</f>
        <v>#REF!</v>
      </c>
      <c r="AJ389" s="885" t="e">
        <f>[4]DAI!#REF!+[4]NAM!#REF!+[4]NHAN!#REF!+[4]LY!#REF!+[4]DUC!#REF!+[4]DONG!#REF!+[4]HPHU!#REF!+[4]BAC!#REF!+[4]THANH!#REF!+#REF!+[4]MY!#REF!+[4]HA!#REF!+[4]PHUC!#REF!+[4]LAM!#REF!+[4]XUAN!#REF!+[4]LIEN!#REF!</f>
        <v>#REF!</v>
      </c>
      <c r="AK389" s="867">
        <f>[4]DAI!AK325+[4]NAM!AK323+[4]NHAN!AK325+[4]LY!AK325+[4]DUC!AK325+[4]DONG!AK325+[4]HPHU!AK324+[4]BAC!AK324+[4]THANH!AK325+[4]MY!AK322+[4]HA!AK263+[4]PHUC!AK321+[4]LAM!AK322+[4]XUAN!AK320+[4]LIEN!AK324</f>
        <v>0</v>
      </c>
      <c r="AL389" s="885" t="e">
        <f>[4]DAI!#REF!+[4]NAM!#REF!+[4]NHAN!#REF!+[4]LY!#REF!+[4]DUC!#REF!+[4]DONG!#REF!+[4]HPHU!#REF!+[4]BAC!#REF!+[4]THANH!#REF!+#REF!+[4]MY!#REF!+[4]HA!#REF!+[4]PHUC!#REF!+[4]LAM!#REF!+[4]XUAN!#REF!+[4]LIEN!#REF!</f>
        <v>#REF!</v>
      </c>
      <c r="AM389" s="885" t="e">
        <f>[4]DAI!#REF!+[4]NAM!#REF!+[4]NHAN!#REF!+[4]LY!#REF!+[4]DUC!#REF!+[4]DONG!#REF!+[4]HPHU!#REF!+[4]BAC!#REF!+[4]THANH!#REF!+#REF!+[4]MY!#REF!+[4]HA!#REF!+[4]PHUC!#REF!+[4]LAM!#REF!+[4]XUAN!#REF!+[4]LIEN!#REF!</f>
        <v>#REF!</v>
      </c>
      <c r="AN389" s="867">
        <f>[4]DAI!AN325+[4]NAM!AN323+[4]NHAN!AN325+[4]LY!AN325+[4]DUC!AN325+[4]DONG!AN325+[4]HPHU!AN324+[4]BAC!AN324+[4]THANH!AN325+[4]MY!AN322+[4]HA!AN263+[4]PHUC!AN321+[4]LAM!AN322+[4]XUAN!AN320+[4]LIEN!AN324</f>
        <v>0</v>
      </c>
      <c r="AO389" s="885" t="e">
        <f>[4]DAI!#REF!+[4]NAM!#REF!+[4]NHAN!#REF!+[4]LY!#REF!+[4]DUC!#REF!+[4]DONG!#REF!+[4]HPHU!#REF!+[4]BAC!#REF!+[4]THANH!#REF!+#REF!+[4]MY!#REF!+[4]HA!#REF!+[4]PHUC!#REF!+[4]LAM!#REF!+[4]XUAN!#REF!+[4]LIEN!#REF!</f>
        <v>#REF!</v>
      </c>
      <c r="AP389" s="885" t="e">
        <f>[4]DAI!#REF!+[4]NAM!#REF!+[4]NHAN!#REF!+[4]LY!#REF!+[4]DUC!#REF!+[4]DONG!#REF!+[4]HPHU!#REF!+[4]BAC!#REF!+[4]THANH!#REF!+#REF!+[4]MY!#REF!+[4]HA!#REF!+[4]PHUC!#REF!+[4]LAM!#REF!+[4]XUAN!#REF!+[4]LIEN!#REF!</f>
        <v>#REF!</v>
      </c>
      <c r="AQ389" s="885" t="e">
        <f>[4]DAI!#REF!+[4]NAM!#REF!+[4]NHAN!#REF!+[4]LY!#REF!+[4]DUC!#REF!+[4]DONG!#REF!+[4]HPHU!#REF!+[4]BAC!#REF!+[4]THANH!#REF!+#REF!+[4]MY!#REF!+[4]HA!#REF!+[4]PHUC!#REF!+[4]LAM!#REF!+[4]XUAN!#REF!+[4]LIEN!#REF!</f>
        <v>#REF!</v>
      </c>
      <c r="AR389" s="867">
        <f>[4]DAI!AR387+[4]NAM!AR387+[4]NHAN!AR387+[4]LY!AR387+[4]DUC!AR387+[4]DONG!AR387+[4]HPHU!AR387+[4]BAC!AR387+[4]THANH!AR387+[4]MY!AR387+[4]HA!AR387+[4]PHUC!AR387+[4]LAM!AR387+[4]XUAN!AR387+[4]LIEN!AR387+[4]HUNG!AR387+[4]CNAM!AR387+[4]TAY!AR387+[4]HOA!AR387+[4]VAN!AR387+[4]PDINH!AR387+[4]SLOC!AR387+[4]TRUNG!AR387+[4]TAN!AR387+[4]THUONG!AR387+[4]HLAO!AR387+[4]PNHA!AR387+[4]VTRUNG!AR387</f>
        <v>0</v>
      </c>
      <c r="AS389" s="867">
        <f>[4]DAI!AS325+[4]NAM!AS323+[4]NHAN!AS325+[4]LY!AS325+[4]DUC!AS325+[4]DONG!AS325+[4]HPHU!AS324+[4]BAC!AS324+[4]THANH!AS325+[4]MY!AS322+[4]HA!AS263+[4]PHUC!AS321+[4]LAM!AS322+[4]XUAN!AS320+[4]LIEN!AS324</f>
        <v>0</v>
      </c>
      <c r="AT389" s="867"/>
      <c r="AU389" s="867">
        <f>[4]DAI!AU325+[4]NAM!AU323+[4]NHAN!AU325+[4]LY!AU325+[4]DUC!AU325+[4]DONG!AU325+[4]HPHU!AU324+[4]BAC!AU324+[4]THANH!AU325+[4]MY!AU322+[4]HA!AU263+[4]PHUC!AU321+[4]LAM!AU322+[4]XUAN!AU320+[4]LIEN!AU324</f>
        <v>0</v>
      </c>
      <c r="AV389" s="838">
        <f>[4]DAI!AV387+[4]NAM!AV387+[4]NHAN!AV387+[4]LY!AV387+[4]DUC!AV387+[4]DONG!AV387+[4]HPHU!AV387+[4]BAC!AV387+[4]THANH!AV387+[4]MY!AV387+[4]HA!AV387+[4]PHUC!AV387+[4]LAM!AV387+[4]XUAN!AV387+[4]LIEN!AV387+[4]HUNG!AV387+[4]CNAM!AV387+[4]TAY!AV387+[4]HOA!AV387+[4]VAN!AV387+[4]PDINH!AV387+[4]SLOC!AV387+[4]TRUNG!AV387+[4]TAN!AV387+[4]THUONG!AV387+[4]HLAO!AV387+[4]PNHA!AV387+[4]VTRUNG!AV387</f>
        <v>0</v>
      </c>
      <c r="AW389" s="885" t="e">
        <f>[4]DAI!#REF!+[4]NAM!#REF!+[4]NHAN!#REF!+[4]LY!#REF!+[4]DUC!#REF!+[4]DONG!#REF!+[4]HPHU!#REF!+[4]BAC!#REF!+[4]THANH!#REF!+#REF!+[4]MY!#REF!+[4]HA!#REF!+[4]PHUC!#REF!+[4]LAM!#REF!+[4]XUAN!#REF!+[4]LIEN!#REF!</f>
        <v>#REF!</v>
      </c>
      <c r="AX389" s="885" t="e">
        <f>[4]DAI!#REF!+[4]NAM!#REF!+[4]NHAN!#REF!+[4]LY!#REF!+[4]DUC!#REF!+[4]DONG!#REF!+[4]HPHU!#REF!+[4]BAC!#REF!+[4]THANH!#REF!+#REF!+[4]MY!#REF!+[4]HA!#REF!+[4]PHUC!#REF!+[4]LAM!#REF!+[4]XUAN!#REF!+[4]LIEN!#REF!</f>
        <v>#REF!</v>
      </c>
      <c r="AY389" s="885" t="e">
        <f>[4]DAI!#REF!+[4]NAM!#REF!+[4]NHAN!#REF!+[4]LY!#REF!+[4]DUC!#REF!+[4]DONG!#REF!+[4]HPHU!#REF!+[4]BAC!#REF!+[4]THANH!#REF!+#REF!+[4]MY!#REF!+[4]HA!#REF!+[4]PHUC!#REF!+[4]LAM!#REF!+[4]XUAN!#REF!+[4]LIEN!#REF!</f>
        <v>#REF!</v>
      </c>
      <c r="AZ389" s="867">
        <f>[4]DAI!AZ325+[4]NAM!AZ323+[4]NHAN!AZ325+[4]LY!AZ325+[4]DUC!AZ325+[4]DONG!AZ325+[4]HPHU!AZ324+[4]BAC!AZ324+[4]THANH!AZ325+[4]MY!AZ322+[4]HA!AZ263+[4]PHUC!AZ321+[4]LAM!AZ322+[4]XUAN!AZ320+[4]LIEN!AZ324</f>
        <v>0</v>
      </c>
      <c r="BA389" s="885" t="e">
        <f>[4]DAI!#REF!+[4]NAM!#REF!+[4]NHAN!#REF!+[4]LY!#REF!+[4]DUC!#REF!+[4]DONG!#REF!+[4]HPHU!#REF!+[4]BAC!#REF!+[4]THANH!#REF!+#REF!+[4]MY!#REF!+[4]HA!#REF!+[4]PHUC!#REF!+[4]LAM!#REF!+[4]XUAN!#REF!+[4]LIEN!#REF!</f>
        <v>#REF!</v>
      </c>
      <c r="BB389" s="885" t="e">
        <f>[4]DAI!#REF!+[4]NAM!#REF!+[4]NHAN!#REF!+[4]LY!#REF!+[4]DUC!#REF!+[4]DONG!#REF!+[4]HPHU!#REF!+[4]BAC!#REF!+[4]THANH!#REF!+#REF!+[4]MY!#REF!+[4]HA!#REF!+[4]PHUC!#REF!+[4]LAM!#REF!+[4]XUAN!#REF!+[4]LIEN!#REF!</f>
        <v>#REF!</v>
      </c>
      <c r="BC389" s="885" t="e">
        <f>[4]DAI!#REF!+[4]NAM!#REF!+[4]NHAN!#REF!+[4]LY!#REF!+[4]DUC!#REF!+[4]DONG!#REF!+[4]HPHU!#REF!+[4]BAC!#REF!+[4]THANH!#REF!+#REF!+[4]MY!#REF!+[4]HA!#REF!+[4]PHUC!#REF!+[4]LAM!#REF!+[4]XUAN!#REF!+[4]LIEN!#REF!</f>
        <v>#REF!</v>
      </c>
      <c r="BD389" s="867">
        <f>[4]DAI!BD325+[4]NAM!BD323+[4]NHAN!BD325+[4]LY!BD325+[4]DUC!BD325+[4]DONG!BD325+[4]HPHU!BD324+[4]BAC!BD324+[4]THANH!BD325+[4]MY!BD322+[4]HA!BD263+[4]PHUC!BD321+[4]LAM!BD322+[4]XUAN!BD320+[4]LIEN!BD324</f>
        <v>0</v>
      </c>
      <c r="BE389" s="885" t="e">
        <f>[4]DAI!#REF!+[4]NAM!#REF!+[4]NHAN!#REF!+[4]LY!#REF!+[4]DUC!#REF!+[4]DONG!#REF!+[4]HPHU!#REF!+[4]BAC!#REF!+[4]THANH!#REF!+#REF!+[4]MY!#REF!+[4]HA!#REF!+[4]PHUC!#REF!+[4]LAM!#REF!+[4]XUAN!#REF!+[4]LIEN!#REF!</f>
        <v>#REF!</v>
      </c>
      <c r="BF389" s="885" t="e">
        <f>[4]DAI!#REF!+[4]NAM!#REF!+[4]NHAN!#REF!+[4]LY!#REF!+[4]DUC!#REF!+[4]DONG!#REF!+[4]HPHU!#REF!+[4]BAC!#REF!+[4]THANH!#REF!+#REF!+[4]MY!#REF!+[4]HA!#REF!+[4]PHUC!#REF!+[4]LAM!#REF!+[4]XUAN!#REF!+[4]LIEN!#REF!</f>
        <v>#REF!</v>
      </c>
      <c r="BG389" s="885" t="e">
        <f>[4]DAI!#REF!+[4]NAM!#REF!+[4]NHAN!#REF!+[4]LY!#REF!+[4]DUC!#REF!+[4]DONG!#REF!+[4]HPHU!#REF!+[4]BAC!#REF!+[4]THANH!#REF!+#REF!+[4]MY!#REF!+[4]HA!#REF!+[4]PHUC!#REF!+[4]LAM!#REF!+[4]XUAN!#REF!+[4]LIEN!#REF!</f>
        <v>#REF!</v>
      </c>
      <c r="BH389" s="885" t="e">
        <f>[4]DAI!#REF!+[4]NAM!#REF!+[4]NHAN!#REF!+[4]LY!#REF!+[4]DUC!#REF!+[4]DONG!#REF!+[4]HPHU!#REF!+[4]BAC!#REF!+[4]THANH!#REF!+#REF!+[4]MY!#REF!+[4]HA!#REF!+[4]PHUC!#REF!+[4]LAM!#REF!+[4]XUAN!#REF!+[4]LIEN!#REF!</f>
        <v>#REF!</v>
      </c>
      <c r="BI389" s="885" t="e">
        <f>[4]DAI!#REF!+[4]NAM!#REF!+[4]NHAN!#REF!+[4]LY!#REF!+[4]DUC!#REF!+[4]DONG!#REF!+[4]HPHU!#REF!+[4]BAC!#REF!+[4]THANH!#REF!+#REF!+[4]MY!#REF!+[4]HA!#REF!+[4]PHUC!#REF!+[4]LAM!#REF!+[4]XUAN!#REF!+[4]LIEN!#REF!</f>
        <v>#REF!</v>
      </c>
      <c r="BJ389" s="885" t="e">
        <f>[4]DAI!#REF!+[4]NAM!#REF!+[4]NHAN!#REF!+[4]LY!#REF!+[4]DUC!#REF!+[4]DONG!#REF!+[4]HPHU!#REF!+[4]BAC!#REF!+[4]THANH!#REF!+#REF!+[4]MY!#REF!+[4]HA!#REF!+[4]PHUC!#REF!+[4]LAM!#REF!+[4]XUAN!#REF!+[4]LIEN!#REF!</f>
        <v>#REF!</v>
      </c>
      <c r="BK389" s="885" t="e">
        <f>[4]DAI!#REF!+[4]NAM!#REF!+[4]NHAN!#REF!+[4]LY!#REF!+[4]DUC!#REF!+[4]DONG!#REF!+[4]HPHU!#REF!+[4]BAC!#REF!+[4]THANH!#REF!+#REF!+[4]MY!#REF!+[4]HA!#REF!+[4]PHUC!#REF!+[4]LAM!#REF!+[4]XUAN!#REF!+[4]LIEN!#REF!</f>
        <v>#REF!</v>
      </c>
      <c r="BL389" s="885" t="e">
        <f>[4]DAI!#REF!+[4]NAM!#REF!+[4]NHAN!#REF!+[4]LY!#REF!+[4]DUC!#REF!+[4]DONG!#REF!+[4]HPHU!#REF!+[4]BAC!#REF!+[4]THANH!#REF!+#REF!+[4]MY!#REF!+[4]HA!#REF!+[4]PHUC!#REF!+[4]LAM!#REF!+[4]XUAN!#REF!+[4]LIEN!#REF!</f>
        <v>#REF!</v>
      </c>
    </row>
    <row r="390" spans="1:65" ht="24" hidden="1" customHeight="1" x14ac:dyDescent="0.2">
      <c r="A390" s="886" t="s">
        <v>391</v>
      </c>
      <c r="B390" s="888" t="s">
        <v>2465</v>
      </c>
      <c r="C390" s="887" t="s">
        <v>2466</v>
      </c>
      <c r="D390" s="885" t="e">
        <f>[4]DAI!#REF!+[4]NAM!#REF!+[4]NHAN!#REF!+[4]LY!#REF!+[4]DUC!#REF!+[4]DONG!#REF!+[4]HPHU!#REF!+[4]BAC!#REF!+[4]THANH!#REF!+#REF!+[4]MY!#REF!+[4]HA!#REF!+[4]PHUC!#REF!+[4]LAM!#REF!+[4]XUAN!#REF!+[4]LIEN!#REF!</f>
        <v>#REF!</v>
      </c>
      <c r="E390" s="885" t="e">
        <f>[4]DAI!#REF!+[4]NAM!#REF!+[4]NHAN!#REF!+[4]LY!#REF!+[4]DUC!#REF!+[4]DONG!#REF!+[4]HPHU!#REF!+[4]BAC!#REF!+[4]THANH!#REF!+#REF!+[4]MY!#REF!+[4]HA!#REF!+[4]PHUC!#REF!+[4]LAM!#REF!+[4]XUAN!#REF!+[4]LIEN!#REF!</f>
        <v>#REF!</v>
      </c>
      <c r="F390" s="885" t="e">
        <f>[4]DAI!#REF!+[4]NAM!#REF!+[4]NHAN!#REF!+[4]LY!#REF!+[4]DUC!#REF!+[4]DONG!#REF!+[4]HPHU!#REF!+[4]BAC!#REF!+[4]THANH!#REF!+#REF!+[4]MY!#REF!+[4]HA!#REF!+[4]PHUC!#REF!+[4]LAM!#REF!+[4]XUAN!#REF!+[4]LIEN!#REF!</f>
        <v>#REF!</v>
      </c>
      <c r="G390" s="867">
        <f>[4]DAI!G388+[4]NAM!G388+[4]NHAN!G388+[4]LY!G388+[4]DUC!G388+[4]DONG!G388+[4]HPHU!G388+[4]BAC!G388+[4]THANH!G388+[4]MY!G388+[4]HA!G388+[4]PHUC!G388+[4]LAM!G388+[4]XUAN!G388+[4]LIEN!G388+[4]HUNG!G388+[4]CNAM!G388+[4]TAY!G388+[4]HOA!G388+[4]VAN!G388+[4]PDINH!G388+[4]SLOC!G388+[4]TRUNG!G388+[4]TAN!G388+[4]THUONG!G388+[4]HLAO!G388+[4]PNHA!G388+[4]VTRUNG!G388</f>
        <v>0</v>
      </c>
      <c r="H390" s="885" t="e">
        <f>[4]DAI!#REF!+[4]NAM!#REF!+[4]NHAN!#REF!+[4]LY!#REF!+[4]DUC!#REF!+[4]DONG!#REF!+[4]HPHU!#REF!+[4]BAC!#REF!+[4]THANH!#REF!+#REF!+[4]MY!#REF!+[4]HA!#REF!+[4]PHUC!#REF!+[4]LAM!#REF!+[4]XUAN!#REF!+[4]LIEN!#REF!</f>
        <v>#REF!</v>
      </c>
      <c r="I390" s="885" t="e">
        <f>[4]DAI!#REF!+[4]NAM!#REF!+[4]NHAN!#REF!+[4]LY!#REF!+[4]DUC!#REF!+[4]DONG!#REF!+[4]HPHU!#REF!+[4]BAC!#REF!+[4]THANH!#REF!+#REF!+[4]MY!#REF!+[4]HA!#REF!+[4]PHUC!#REF!+[4]LAM!#REF!+[4]XUAN!#REF!+[4]LIEN!#REF!</f>
        <v>#REF!</v>
      </c>
      <c r="J390" s="867">
        <f>[4]DAI!J388+[4]NAM!J388+[4]NHAN!J388+[4]LY!J388+[4]DUC!J388+[4]DONG!J388+[4]HPHU!J388+[4]BAC!J388+[4]THANH!J388+[4]MY!J388+[4]HA!J388+[4]PHUC!J388+[4]LAM!J388+[4]XUAN!J388+[4]LIEN!J388+[4]HUNG!J388+[4]CNAM!J388+[4]TAY!J388+[4]HOA!J388+[4]VAN!J388+[4]PDINH!J388+[4]SLOC!J388+[4]TRUNG!J388+[4]TAN!J388+[4]THUONG!J388+[4]HLAO!J388+[4]PNHA!J388+[4]VTRUNG!J388</f>
        <v>0</v>
      </c>
      <c r="K390" s="885" t="e">
        <f>[4]DAI!#REF!+[4]NAM!#REF!+[4]NHAN!#REF!+[4]LY!#REF!+[4]DUC!#REF!+[4]DONG!#REF!+[4]HPHU!#REF!+[4]BAC!#REF!+[4]THANH!#REF!+#REF!+[4]MY!#REF!+[4]HA!#REF!+[4]PHUC!#REF!+[4]LAM!#REF!+[4]XUAN!#REF!+[4]LIEN!#REF!</f>
        <v>#REF!</v>
      </c>
      <c r="L390" s="885" t="e">
        <f>[4]DAI!#REF!+[4]NAM!#REF!+[4]NHAN!#REF!+[4]LY!#REF!+[4]DUC!#REF!+[4]DONG!#REF!+[4]HPHU!#REF!+[4]BAC!#REF!+[4]THANH!#REF!+#REF!+[4]MY!#REF!+[4]HA!#REF!+[4]PHUC!#REF!+[4]LAM!#REF!+[4]XUAN!#REF!+[4]LIEN!#REF!</f>
        <v>#REF!</v>
      </c>
      <c r="M390" s="885" t="e">
        <f>[4]DAI!#REF!+[4]NAM!#REF!+[4]NHAN!#REF!+[4]LY!#REF!+[4]DUC!#REF!+[4]DONG!#REF!+[4]HPHU!#REF!+[4]BAC!#REF!+[4]THANH!#REF!+#REF!+[4]MY!#REF!+[4]HA!#REF!+[4]PHUC!#REF!+[4]LAM!#REF!+[4]XUAN!#REF!+[4]LIEN!#REF!</f>
        <v>#REF!</v>
      </c>
      <c r="N390" s="867">
        <f>[4]DAI!N388+[4]NAM!N388+[4]NHAN!N388+[4]LY!N388+[4]DUC!N388+[4]DONG!N388+[4]HPHU!N388+[4]BAC!N388+[4]THANH!N388+[4]MY!N388+[4]HA!N388+[4]PHUC!N388+[4]LAM!N388+[4]XUAN!N388+[4]LIEN!N388+[4]HUNG!N388+[4]CNAM!N388+[4]TAY!N388+[4]HOA!N388+[4]VAN!N388+[4]PDINH!N388+[4]SLOC!N388+[4]TRUNG!N388+[4]TAN!N388+[4]THUONG!N388+[4]HLAO!N388+[4]PNHA!N388+[4]VTRUNG!N388</f>
        <v>0</v>
      </c>
      <c r="O390" s="867">
        <f>[4]DAI!O388+[4]NAM!O388+[4]NHAN!O388+[4]LY!O388+[4]DUC!O388+[4]DONG!O388+[4]HPHU!O388+[4]BAC!O388+[4]THANH!O388+[4]MY!O388+[4]HA!O388+[4]PHUC!O388+[4]LAM!O388+[4]XUAN!O388+[4]LIEN!O388+[4]HUNG!O388+[4]CNAM!O388+[4]TAY!O388+[4]HOA!O388+[4]VAN!O388+[4]PDINH!O388+[4]SLOC!O388+[4]TRUNG!O388+[4]TAN!O388+[4]THUONG!O388+[4]HLAO!O388+[4]PNHA!O388+[4]VTRUNG!O388</f>
        <v>0</v>
      </c>
      <c r="P390" s="867">
        <f>[4]DAI!P326+[4]NAM!P324+[4]NHAN!P326+[4]LY!P326+[4]DUC!P326+[4]DONG!P326+[4]HPHU!P325+[4]BAC!P325+[4]THANH!P326+[4]MY!P323+[4]HA!P264+[4]PHUC!P322+[4]LAM!P323+[4]XUAN!P321+[4]LIEN!P325</f>
        <v>0</v>
      </c>
      <c r="Q390" s="885" t="e">
        <f>[4]DAI!#REF!+[4]NAM!#REF!+[4]NHAN!#REF!+[4]LY!#REF!+[4]DUC!#REF!+[4]DONG!#REF!+[4]HPHU!#REF!+[4]BAC!#REF!+[4]THANH!#REF!+#REF!+[4]MY!#REF!+[4]HA!#REF!+[4]PHUC!#REF!+[4]LAM!#REF!+[4]XUAN!#REF!+[4]LIEN!#REF!</f>
        <v>#REF!</v>
      </c>
      <c r="R390" s="882" t="e">
        <f>[4]DAI!#REF!+[4]NAM!#REF!+[4]NHAN!#REF!+[4]LY!#REF!+[4]DUC!#REF!+[4]DONG!#REF!+[4]HPHU!#REF!+[4]BAC!#REF!+[4]THANH!#REF!+#REF!+[4]MY!#REF!+[4]HA!#REF!+[4]PHUC!#REF!+[4]LAM!#REF!+[4]XUAN!#REF!+[4]LIEN!#REF!</f>
        <v>#REF!</v>
      </c>
      <c r="S390" s="885" t="e">
        <f>[4]DAI!#REF!+[4]NAM!#REF!+[4]NHAN!#REF!+[4]LY!#REF!+[4]DUC!#REF!+[4]DONG!#REF!+[4]HPHU!#REF!+[4]BAC!#REF!+[4]THANH!#REF!+#REF!+[4]MY!#REF!+[4]HA!#REF!+[4]PHUC!#REF!+[4]LAM!#REF!+[4]XUAN!#REF!+[4]LIEN!#REF!</f>
        <v>#REF!</v>
      </c>
      <c r="T390" s="885" t="e">
        <f>[4]DAI!#REF!+[4]NAM!#REF!+[4]NHAN!#REF!+[4]LY!#REF!+[4]DUC!#REF!+[4]DONG!#REF!+[4]HPHU!#REF!+[4]BAC!#REF!+[4]THANH!#REF!+#REF!+[4]MY!#REF!+[4]HA!#REF!+[4]PHUC!#REF!+[4]LAM!#REF!+[4]XUAN!#REF!+[4]LIEN!#REF!</f>
        <v>#REF!</v>
      </c>
      <c r="U390" s="885" t="e">
        <f>[4]DAI!#REF!+[4]NAM!#REF!+[4]NHAN!#REF!+[4]LY!#REF!+[4]DUC!#REF!+[4]DONG!#REF!+[4]HPHU!#REF!+[4]BAC!#REF!+[4]THANH!#REF!+#REF!+[4]MY!#REF!+[4]HA!#REF!+[4]PHUC!#REF!+[4]LAM!#REF!+[4]XUAN!#REF!+[4]LIEN!#REF!</f>
        <v>#REF!</v>
      </c>
      <c r="V390" s="885" t="e">
        <f>[4]DAI!#REF!+[4]NAM!#REF!+[4]NHAN!#REF!+[4]LY!#REF!+[4]DUC!#REF!+[4]DONG!#REF!+[4]HPHU!#REF!+[4]BAC!#REF!+[4]THANH!#REF!+#REF!+[4]MY!#REF!+[4]HA!#REF!+[4]PHUC!#REF!+[4]LAM!#REF!+[4]XUAN!#REF!+[4]LIEN!#REF!</f>
        <v>#REF!</v>
      </c>
      <c r="W390" s="885" t="e">
        <f>[4]DAI!#REF!+[4]NAM!#REF!+[4]NHAN!#REF!+[4]LY!#REF!+[4]DUC!#REF!+[4]DONG!#REF!+[4]HPHU!#REF!+[4]BAC!#REF!+[4]THANH!#REF!+#REF!+[4]MY!#REF!+[4]HA!#REF!+[4]PHUC!#REF!+[4]LAM!#REF!+[4]XUAN!#REF!+[4]LIEN!#REF!</f>
        <v>#REF!</v>
      </c>
      <c r="X390" s="885" t="e">
        <f>[4]DAI!#REF!+[4]NAM!#REF!+[4]NHAN!#REF!+[4]LY!#REF!+[4]DUC!#REF!+[4]DONG!#REF!+[4]HPHU!#REF!+[4]BAC!#REF!+[4]THANH!#REF!+#REF!+[4]MY!#REF!+[4]HA!#REF!+[4]PHUC!#REF!+[4]LAM!#REF!+[4]XUAN!#REF!+[4]LIEN!#REF!</f>
        <v>#REF!</v>
      </c>
      <c r="Y390" s="885" t="e">
        <f>[4]DAI!#REF!+[4]NAM!#REF!+[4]NHAN!#REF!+[4]LY!#REF!+[4]DUC!#REF!+[4]DONG!#REF!+[4]HPHU!#REF!+[4]BAC!#REF!+[4]THANH!#REF!+#REF!+[4]MY!#REF!+[4]HA!#REF!+[4]PHUC!#REF!+[4]LAM!#REF!+[4]XUAN!#REF!+[4]LIEN!#REF!</f>
        <v>#REF!</v>
      </c>
      <c r="Z390" s="885" t="e">
        <f>[4]DAI!#REF!+[4]NAM!#REF!+[4]NHAN!#REF!+[4]LY!#REF!+[4]DUC!#REF!+[4]DONG!#REF!+[4]HPHU!#REF!+[4]BAC!#REF!+[4]THANH!#REF!+#REF!+[4]MY!#REF!+[4]HA!#REF!+[4]PHUC!#REF!+[4]LAM!#REF!+[4]XUAN!#REF!+[4]LIEN!#REF!</f>
        <v>#REF!</v>
      </c>
      <c r="AA390" s="885" t="e">
        <f>[4]DAI!#REF!+[4]NAM!#REF!+[4]NHAN!#REF!+[4]LY!#REF!+[4]DUC!#REF!+[4]DONG!#REF!+[4]HPHU!#REF!+[4]BAC!#REF!+[4]THANH!#REF!+#REF!+[4]MY!#REF!+[4]HA!#REF!+[4]PHUC!#REF!+[4]LAM!#REF!+[4]XUAN!#REF!+[4]LIEN!#REF!</f>
        <v>#REF!</v>
      </c>
      <c r="AB390" s="885" t="e">
        <f>[4]DAI!#REF!+[4]NAM!#REF!+[4]NHAN!#REF!+[4]LY!#REF!+[4]DUC!#REF!+[4]DONG!#REF!+[4]HPHU!#REF!+[4]BAC!#REF!+[4]THANH!#REF!+#REF!+[4]MY!#REF!+[4]HA!#REF!+[4]PHUC!#REF!+[4]LAM!#REF!+[4]XUAN!#REF!+[4]LIEN!#REF!</f>
        <v>#REF!</v>
      </c>
      <c r="AC390" s="885" t="e">
        <f>[4]DAI!#REF!+[4]NAM!#REF!+[4]NHAN!#REF!+[4]LY!#REF!+[4]DUC!#REF!+[4]DONG!#REF!+[4]HPHU!#REF!+[4]BAC!#REF!+[4]THANH!#REF!+#REF!+[4]MY!#REF!+[4]HA!#REF!+[4]PHUC!#REF!+[4]LAM!#REF!+[4]XUAN!#REF!+[4]LIEN!#REF!</f>
        <v>#REF!</v>
      </c>
      <c r="AD390" s="867">
        <f>[4]DAI!AD326+[4]NAM!AD324+[4]NHAN!AD326+[4]LY!AD326+[4]DUC!AD326+[4]DONG!AD326+[4]HPHU!AD325+[4]BAC!AD325+[4]THANH!AD326+[4]MY!AD323+[4]HA!AD264+[4]PHUC!AD322+[4]LAM!AD323+[4]XUAN!AD321+[4]LIEN!AD325</f>
        <v>0</v>
      </c>
      <c r="AE390" s="885" t="e">
        <f>[4]DAI!#REF!+[4]NAM!#REF!+[4]NHAN!#REF!+[4]LY!#REF!+[4]DUC!#REF!+[4]DONG!#REF!+[4]HPHU!#REF!+[4]BAC!#REF!+[4]THANH!#REF!+#REF!+[4]MY!#REF!+[4]HA!#REF!+[4]PHUC!#REF!+[4]LAM!#REF!+[4]XUAN!#REF!+[4]LIEN!#REF!</f>
        <v>#REF!</v>
      </c>
      <c r="AF390" s="885" t="e">
        <f>[4]DAI!#REF!+[4]NAM!#REF!+[4]NHAN!#REF!+[4]LY!#REF!+[4]DUC!#REF!+[4]DONG!#REF!+[4]HPHU!#REF!+[4]BAC!#REF!+[4]THANH!#REF!+#REF!+[4]MY!#REF!+[4]HA!#REF!+[4]PHUC!#REF!+[4]LAM!#REF!+[4]XUAN!#REF!+[4]LIEN!#REF!</f>
        <v>#REF!</v>
      </c>
      <c r="AG390" s="885" t="e">
        <f>[4]DAI!#REF!+[4]NAM!#REF!+[4]NHAN!#REF!+[4]LY!#REF!+[4]DUC!#REF!+[4]DONG!#REF!+[4]HPHU!#REF!+[4]BAC!#REF!+[4]THANH!#REF!+#REF!+[4]MY!#REF!+[4]HA!#REF!+[4]PHUC!#REF!+[4]LAM!#REF!+[4]XUAN!#REF!+[4]LIEN!#REF!</f>
        <v>#REF!</v>
      </c>
      <c r="AH390" s="885" t="e">
        <f>[4]DAI!#REF!+[4]NAM!#REF!+[4]NHAN!#REF!+[4]LY!#REF!+[4]DUC!#REF!+[4]DONG!#REF!+[4]HPHU!#REF!+[4]BAC!#REF!+[4]THANH!#REF!+#REF!+[4]MY!#REF!+[4]HA!#REF!+[4]PHUC!#REF!+[4]LAM!#REF!+[4]XUAN!#REF!+[4]LIEN!#REF!</f>
        <v>#REF!</v>
      </c>
      <c r="AI390" s="885" t="e">
        <f>[4]DAI!#REF!+[4]NAM!#REF!+[4]NHAN!#REF!+[4]LY!#REF!+[4]DUC!#REF!+[4]DONG!#REF!+[4]HPHU!#REF!+[4]BAC!#REF!+[4]THANH!#REF!+#REF!+[4]MY!#REF!+[4]HA!#REF!+[4]PHUC!#REF!+[4]LAM!#REF!+[4]XUAN!#REF!+[4]LIEN!#REF!</f>
        <v>#REF!</v>
      </c>
      <c r="AJ390" s="885" t="e">
        <f>[4]DAI!#REF!+[4]NAM!#REF!+[4]NHAN!#REF!+[4]LY!#REF!+[4]DUC!#REF!+[4]DONG!#REF!+[4]HPHU!#REF!+[4]BAC!#REF!+[4]THANH!#REF!+#REF!+[4]MY!#REF!+[4]HA!#REF!+[4]PHUC!#REF!+[4]LAM!#REF!+[4]XUAN!#REF!+[4]LIEN!#REF!</f>
        <v>#REF!</v>
      </c>
      <c r="AK390" s="867">
        <f>[4]DAI!AK326+[4]NAM!AK324+[4]NHAN!AK326+[4]LY!AK326+[4]DUC!AK326+[4]DONG!AK326+[4]HPHU!AK325+[4]BAC!AK325+[4]THANH!AK326+[4]MY!AK323+[4]HA!AK264+[4]PHUC!AK322+[4]LAM!AK323+[4]XUAN!AK321+[4]LIEN!AK325</f>
        <v>0</v>
      </c>
      <c r="AL390" s="885" t="e">
        <f>[4]DAI!#REF!+[4]NAM!#REF!+[4]NHAN!#REF!+[4]LY!#REF!+[4]DUC!#REF!+[4]DONG!#REF!+[4]HPHU!#REF!+[4]BAC!#REF!+[4]THANH!#REF!+#REF!+[4]MY!#REF!+[4]HA!#REF!+[4]PHUC!#REF!+[4]LAM!#REF!+[4]XUAN!#REF!+[4]LIEN!#REF!</f>
        <v>#REF!</v>
      </c>
      <c r="AM390" s="885" t="e">
        <f>[4]DAI!#REF!+[4]NAM!#REF!+[4]NHAN!#REF!+[4]LY!#REF!+[4]DUC!#REF!+[4]DONG!#REF!+[4]HPHU!#REF!+[4]BAC!#REF!+[4]THANH!#REF!+#REF!+[4]MY!#REF!+[4]HA!#REF!+[4]PHUC!#REF!+[4]LAM!#REF!+[4]XUAN!#REF!+[4]LIEN!#REF!</f>
        <v>#REF!</v>
      </c>
      <c r="AN390" s="867">
        <f>[4]DAI!AN326+[4]NAM!AN324+[4]NHAN!AN326+[4]LY!AN326+[4]DUC!AN326+[4]DONG!AN326+[4]HPHU!AN325+[4]BAC!AN325+[4]THANH!AN326+[4]MY!AN323+[4]HA!AN264+[4]PHUC!AN322+[4]LAM!AN323+[4]XUAN!AN321+[4]LIEN!AN325</f>
        <v>0</v>
      </c>
      <c r="AO390" s="885" t="e">
        <f>[4]DAI!#REF!+[4]NAM!#REF!+[4]NHAN!#REF!+[4]LY!#REF!+[4]DUC!#REF!+[4]DONG!#REF!+[4]HPHU!#REF!+[4]BAC!#REF!+[4]THANH!#REF!+#REF!+[4]MY!#REF!+[4]HA!#REF!+[4]PHUC!#REF!+[4]LAM!#REF!+[4]XUAN!#REF!+[4]LIEN!#REF!</f>
        <v>#REF!</v>
      </c>
      <c r="AP390" s="885" t="e">
        <f>[4]DAI!#REF!+[4]NAM!#REF!+[4]NHAN!#REF!+[4]LY!#REF!+[4]DUC!#REF!+[4]DONG!#REF!+[4]HPHU!#REF!+[4]BAC!#REF!+[4]THANH!#REF!+#REF!+[4]MY!#REF!+[4]HA!#REF!+[4]PHUC!#REF!+[4]LAM!#REF!+[4]XUAN!#REF!+[4]LIEN!#REF!</f>
        <v>#REF!</v>
      </c>
      <c r="AQ390" s="885" t="e">
        <f>[4]DAI!#REF!+[4]NAM!#REF!+[4]NHAN!#REF!+[4]LY!#REF!+[4]DUC!#REF!+[4]DONG!#REF!+[4]HPHU!#REF!+[4]BAC!#REF!+[4]THANH!#REF!+#REF!+[4]MY!#REF!+[4]HA!#REF!+[4]PHUC!#REF!+[4]LAM!#REF!+[4]XUAN!#REF!+[4]LIEN!#REF!</f>
        <v>#REF!</v>
      </c>
      <c r="AR390" s="867">
        <f>[4]DAI!AR388+[4]NAM!AR388+[4]NHAN!AR388+[4]LY!AR388+[4]DUC!AR388+[4]DONG!AR388+[4]HPHU!AR388+[4]BAC!AR388+[4]THANH!AR388+[4]MY!AR388+[4]HA!AR388+[4]PHUC!AR388+[4]LAM!AR388+[4]XUAN!AR388+[4]LIEN!AR388+[4]HUNG!AR388+[4]CNAM!AR388+[4]TAY!AR388+[4]HOA!AR388+[4]VAN!AR388+[4]PDINH!AR388+[4]SLOC!AR388+[4]TRUNG!AR388+[4]TAN!AR388+[4]THUONG!AR388+[4]HLAO!AR388+[4]PNHA!AR388+[4]VTRUNG!AR388</f>
        <v>0</v>
      </c>
      <c r="AS390" s="867">
        <f>[4]DAI!AS326+[4]NAM!AS324+[4]NHAN!AS326+[4]LY!AS326+[4]DUC!AS326+[4]DONG!AS326+[4]HPHU!AS325+[4]BAC!AS325+[4]THANH!AS326+[4]MY!AS323+[4]HA!AS264+[4]PHUC!AS322+[4]LAM!AS323+[4]XUAN!AS321+[4]LIEN!AS325</f>
        <v>0</v>
      </c>
      <c r="AT390" s="867"/>
      <c r="AU390" s="867">
        <f>[4]DAI!AU326+[4]NAM!AU324+[4]NHAN!AU326+[4]LY!AU326+[4]DUC!AU326+[4]DONG!AU326+[4]HPHU!AU325+[4]BAC!AU325+[4]THANH!AU326+[4]MY!AU323+[4]HA!AU264+[4]PHUC!AU322+[4]LAM!AU323+[4]XUAN!AU321+[4]LIEN!AU325</f>
        <v>0</v>
      </c>
      <c r="AV390" s="838">
        <f>[4]DAI!AV388+[4]NAM!AV388+[4]NHAN!AV388+[4]LY!AV388+[4]DUC!AV388+[4]DONG!AV388+[4]HPHU!AV388+[4]BAC!AV388+[4]THANH!AV388+[4]MY!AV388+[4]HA!AV388+[4]PHUC!AV388+[4]LAM!AV388+[4]XUAN!AV388+[4]LIEN!AV388+[4]HUNG!AV388+[4]CNAM!AV388+[4]TAY!AV388+[4]HOA!AV388+[4]VAN!AV388+[4]PDINH!AV388+[4]SLOC!AV388+[4]TRUNG!AV388+[4]TAN!AV388+[4]THUONG!AV388+[4]HLAO!AV388+[4]PNHA!AV388+[4]VTRUNG!AV388</f>
        <v>0</v>
      </c>
      <c r="AW390" s="885" t="e">
        <f>[4]DAI!#REF!+[4]NAM!#REF!+[4]NHAN!#REF!+[4]LY!#REF!+[4]DUC!#REF!+[4]DONG!#REF!+[4]HPHU!#REF!+[4]BAC!#REF!+[4]THANH!#REF!+#REF!+[4]MY!#REF!+[4]HA!#REF!+[4]PHUC!#REF!+[4]LAM!#REF!+[4]XUAN!#REF!+[4]LIEN!#REF!</f>
        <v>#REF!</v>
      </c>
      <c r="AX390" s="885" t="e">
        <f>[4]DAI!#REF!+[4]NAM!#REF!+[4]NHAN!#REF!+[4]LY!#REF!+[4]DUC!#REF!+[4]DONG!#REF!+[4]HPHU!#REF!+[4]BAC!#REF!+[4]THANH!#REF!+#REF!+[4]MY!#REF!+[4]HA!#REF!+[4]PHUC!#REF!+[4]LAM!#REF!+[4]XUAN!#REF!+[4]LIEN!#REF!</f>
        <v>#REF!</v>
      </c>
      <c r="AY390" s="885" t="e">
        <f>[4]DAI!#REF!+[4]NAM!#REF!+[4]NHAN!#REF!+[4]LY!#REF!+[4]DUC!#REF!+[4]DONG!#REF!+[4]HPHU!#REF!+[4]BAC!#REF!+[4]THANH!#REF!+#REF!+[4]MY!#REF!+[4]HA!#REF!+[4]PHUC!#REF!+[4]LAM!#REF!+[4]XUAN!#REF!+[4]LIEN!#REF!</f>
        <v>#REF!</v>
      </c>
      <c r="AZ390" s="867">
        <f>[4]DAI!AZ326+[4]NAM!AZ324+[4]NHAN!AZ326+[4]LY!AZ326+[4]DUC!AZ326+[4]DONG!AZ326+[4]HPHU!AZ325+[4]BAC!AZ325+[4]THANH!AZ326+[4]MY!AZ323+[4]HA!AZ264+[4]PHUC!AZ322+[4]LAM!AZ323+[4]XUAN!AZ321+[4]LIEN!AZ325</f>
        <v>0</v>
      </c>
      <c r="BA390" s="885" t="e">
        <f>[4]DAI!#REF!+[4]NAM!#REF!+[4]NHAN!#REF!+[4]LY!#REF!+[4]DUC!#REF!+[4]DONG!#REF!+[4]HPHU!#REF!+[4]BAC!#REF!+[4]THANH!#REF!+#REF!+[4]MY!#REF!+[4]HA!#REF!+[4]PHUC!#REF!+[4]LAM!#REF!+[4]XUAN!#REF!+[4]LIEN!#REF!</f>
        <v>#REF!</v>
      </c>
      <c r="BB390" s="885" t="e">
        <f>[4]DAI!#REF!+[4]NAM!#REF!+[4]NHAN!#REF!+[4]LY!#REF!+[4]DUC!#REF!+[4]DONG!#REF!+[4]HPHU!#REF!+[4]BAC!#REF!+[4]THANH!#REF!+#REF!+[4]MY!#REF!+[4]HA!#REF!+[4]PHUC!#REF!+[4]LAM!#REF!+[4]XUAN!#REF!+[4]LIEN!#REF!</f>
        <v>#REF!</v>
      </c>
      <c r="BC390" s="885" t="e">
        <f>[4]DAI!#REF!+[4]NAM!#REF!+[4]NHAN!#REF!+[4]LY!#REF!+[4]DUC!#REF!+[4]DONG!#REF!+[4]HPHU!#REF!+[4]BAC!#REF!+[4]THANH!#REF!+#REF!+[4]MY!#REF!+[4]HA!#REF!+[4]PHUC!#REF!+[4]LAM!#REF!+[4]XUAN!#REF!+[4]LIEN!#REF!</f>
        <v>#REF!</v>
      </c>
      <c r="BD390" s="867">
        <f>[4]DAI!BD326+[4]NAM!BD324+[4]NHAN!BD326+[4]LY!BD326+[4]DUC!BD326+[4]DONG!BD326+[4]HPHU!BD325+[4]BAC!BD325+[4]THANH!BD326+[4]MY!BD323+[4]HA!BD264+[4]PHUC!BD322+[4]LAM!BD323+[4]XUAN!BD321+[4]LIEN!BD325</f>
        <v>0</v>
      </c>
      <c r="BE390" s="885" t="e">
        <f>[4]DAI!#REF!+[4]NAM!#REF!+[4]NHAN!#REF!+[4]LY!#REF!+[4]DUC!#REF!+[4]DONG!#REF!+[4]HPHU!#REF!+[4]BAC!#REF!+[4]THANH!#REF!+#REF!+[4]MY!#REF!+[4]HA!#REF!+[4]PHUC!#REF!+[4]LAM!#REF!+[4]XUAN!#REF!+[4]LIEN!#REF!</f>
        <v>#REF!</v>
      </c>
      <c r="BF390" s="885" t="e">
        <f>[4]DAI!#REF!+[4]NAM!#REF!+[4]NHAN!#REF!+[4]LY!#REF!+[4]DUC!#REF!+[4]DONG!#REF!+[4]HPHU!#REF!+[4]BAC!#REF!+[4]THANH!#REF!+#REF!+[4]MY!#REF!+[4]HA!#REF!+[4]PHUC!#REF!+[4]LAM!#REF!+[4]XUAN!#REF!+[4]LIEN!#REF!</f>
        <v>#REF!</v>
      </c>
      <c r="BG390" s="885" t="e">
        <f>[4]DAI!#REF!+[4]NAM!#REF!+[4]NHAN!#REF!+[4]LY!#REF!+[4]DUC!#REF!+[4]DONG!#REF!+[4]HPHU!#REF!+[4]BAC!#REF!+[4]THANH!#REF!+#REF!+[4]MY!#REF!+[4]HA!#REF!+[4]PHUC!#REF!+[4]LAM!#REF!+[4]XUAN!#REF!+[4]LIEN!#REF!</f>
        <v>#REF!</v>
      </c>
      <c r="BH390" s="885" t="e">
        <f>[4]DAI!#REF!+[4]NAM!#REF!+[4]NHAN!#REF!+[4]LY!#REF!+[4]DUC!#REF!+[4]DONG!#REF!+[4]HPHU!#REF!+[4]BAC!#REF!+[4]THANH!#REF!+#REF!+[4]MY!#REF!+[4]HA!#REF!+[4]PHUC!#REF!+[4]LAM!#REF!+[4]XUAN!#REF!+[4]LIEN!#REF!</f>
        <v>#REF!</v>
      </c>
      <c r="BI390" s="885" t="e">
        <f>[4]DAI!#REF!+[4]NAM!#REF!+[4]NHAN!#REF!+[4]LY!#REF!+[4]DUC!#REF!+[4]DONG!#REF!+[4]HPHU!#REF!+[4]BAC!#REF!+[4]THANH!#REF!+#REF!+[4]MY!#REF!+[4]HA!#REF!+[4]PHUC!#REF!+[4]LAM!#REF!+[4]XUAN!#REF!+[4]LIEN!#REF!</f>
        <v>#REF!</v>
      </c>
      <c r="BJ390" s="885" t="e">
        <f>[4]DAI!#REF!+[4]NAM!#REF!+[4]NHAN!#REF!+[4]LY!#REF!+[4]DUC!#REF!+[4]DONG!#REF!+[4]HPHU!#REF!+[4]BAC!#REF!+[4]THANH!#REF!+#REF!+[4]MY!#REF!+[4]HA!#REF!+[4]PHUC!#REF!+[4]LAM!#REF!+[4]XUAN!#REF!+[4]LIEN!#REF!</f>
        <v>#REF!</v>
      </c>
      <c r="BK390" s="885" t="e">
        <f>[4]DAI!#REF!+[4]NAM!#REF!+[4]NHAN!#REF!+[4]LY!#REF!+[4]DUC!#REF!+[4]DONG!#REF!+[4]HPHU!#REF!+[4]BAC!#REF!+[4]THANH!#REF!+#REF!+[4]MY!#REF!+[4]HA!#REF!+[4]PHUC!#REF!+[4]LAM!#REF!+[4]XUAN!#REF!+[4]LIEN!#REF!</f>
        <v>#REF!</v>
      </c>
      <c r="BL390" s="885" t="e">
        <f>[4]DAI!#REF!+[4]NAM!#REF!+[4]NHAN!#REF!+[4]LY!#REF!+[4]DUC!#REF!+[4]DONG!#REF!+[4]HPHU!#REF!+[4]BAC!#REF!+[4]THANH!#REF!+#REF!+[4]MY!#REF!+[4]HA!#REF!+[4]PHUC!#REF!+[4]LAM!#REF!+[4]XUAN!#REF!+[4]LIEN!#REF!</f>
        <v>#REF!</v>
      </c>
    </row>
    <row r="391" spans="1:65" ht="24" hidden="1" customHeight="1" x14ac:dyDescent="0.2">
      <c r="A391" s="886" t="s">
        <v>2467</v>
      </c>
      <c r="B391" s="888" t="s">
        <v>2468</v>
      </c>
      <c r="C391" s="887" t="s">
        <v>2469</v>
      </c>
      <c r="D391" s="885" t="e">
        <f>[4]DAI!#REF!+[4]NAM!#REF!+[4]NHAN!#REF!+[4]LY!#REF!+[4]DUC!#REF!+[4]DONG!#REF!+[4]HPHU!#REF!+[4]BAC!#REF!+[4]THANH!#REF!+#REF!+[4]MY!#REF!+[4]HA!#REF!+[4]PHUC!#REF!+[4]LAM!#REF!+[4]XUAN!#REF!+[4]LIEN!#REF!</f>
        <v>#REF!</v>
      </c>
      <c r="E391" s="885" t="e">
        <f>[4]DAI!#REF!+[4]NAM!#REF!+[4]NHAN!#REF!+[4]LY!#REF!+[4]DUC!#REF!+[4]DONG!#REF!+[4]HPHU!#REF!+[4]BAC!#REF!+[4]THANH!#REF!+#REF!+[4]MY!#REF!+[4]HA!#REF!+[4]PHUC!#REF!+[4]LAM!#REF!+[4]XUAN!#REF!+[4]LIEN!#REF!</f>
        <v>#REF!</v>
      </c>
      <c r="F391" s="885" t="e">
        <f>[4]DAI!#REF!+[4]NAM!#REF!+[4]NHAN!#REF!+[4]LY!#REF!+[4]DUC!#REF!+[4]DONG!#REF!+[4]HPHU!#REF!+[4]BAC!#REF!+[4]THANH!#REF!+#REF!+[4]MY!#REF!+[4]HA!#REF!+[4]PHUC!#REF!+[4]LAM!#REF!+[4]XUAN!#REF!+[4]LIEN!#REF!</f>
        <v>#REF!</v>
      </c>
      <c r="G391" s="867">
        <f>[4]DAI!G389+[4]NAM!G389+[4]NHAN!G389+[4]LY!G389+[4]DUC!G389+[4]DONG!G389+[4]HPHU!G389+[4]BAC!G389+[4]THANH!G389+[4]MY!G389+[4]HA!G389+[4]PHUC!G389+[4]LAM!G389+[4]XUAN!G389+[4]LIEN!G389+[4]HUNG!G389+[4]CNAM!G389+[4]TAY!G389+[4]HOA!G389+[4]VAN!G389+[4]PDINH!G389+[4]SLOC!G389+[4]TRUNG!G389+[4]TAN!G389+[4]THUONG!G389+[4]HLAO!G389+[4]PNHA!G389+[4]VTRUNG!G389</f>
        <v>0</v>
      </c>
      <c r="H391" s="885" t="e">
        <f>[4]DAI!#REF!+[4]NAM!#REF!+[4]NHAN!#REF!+[4]LY!#REF!+[4]DUC!#REF!+[4]DONG!#REF!+[4]HPHU!#REF!+[4]BAC!#REF!+[4]THANH!#REF!+#REF!+[4]MY!#REF!+[4]HA!#REF!+[4]PHUC!#REF!+[4]LAM!#REF!+[4]XUAN!#REF!+[4]LIEN!#REF!</f>
        <v>#REF!</v>
      </c>
      <c r="I391" s="885" t="e">
        <f>[4]DAI!#REF!+[4]NAM!#REF!+[4]NHAN!#REF!+[4]LY!#REF!+[4]DUC!#REF!+[4]DONG!#REF!+[4]HPHU!#REF!+[4]BAC!#REF!+[4]THANH!#REF!+#REF!+[4]MY!#REF!+[4]HA!#REF!+[4]PHUC!#REF!+[4]LAM!#REF!+[4]XUAN!#REF!+[4]LIEN!#REF!</f>
        <v>#REF!</v>
      </c>
      <c r="J391" s="867">
        <f>[4]DAI!J389+[4]NAM!J389+[4]NHAN!J389+[4]LY!J389+[4]DUC!J389+[4]DONG!J389+[4]HPHU!J389+[4]BAC!J389+[4]THANH!J389+[4]MY!J389+[4]HA!J389+[4]PHUC!J389+[4]LAM!J389+[4]XUAN!J389+[4]LIEN!J389+[4]HUNG!J389+[4]CNAM!J389+[4]TAY!J389+[4]HOA!J389+[4]VAN!J389+[4]PDINH!J389+[4]SLOC!J389+[4]TRUNG!J389+[4]TAN!J389+[4]THUONG!J389+[4]HLAO!J389+[4]PNHA!J389+[4]VTRUNG!J389</f>
        <v>0</v>
      </c>
      <c r="K391" s="885" t="e">
        <f>[4]DAI!#REF!+[4]NAM!#REF!+[4]NHAN!#REF!+[4]LY!#REF!+[4]DUC!#REF!+[4]DONG!#REF!+[4]HPHU!#REF!+[4]BAC!#REF!+[4]THANH!#REF!+#REF!+[4]MY!#REF!+[4]HA!#REF!+[4]PHUC!#REF!+[4]LAM!#REF!+[4]XUAN!#REF!+[4]LIEN!#REF!</f>
        <v>#REF!</v>
      </c>
      <c r="L391" s="885" t="e">
        <f>[4]DAI!#REF!+[4]NAM!#REF!+[4]NHAN!#REF!+[4]LY!#REF!+[4]DUC!#REF!+[4]DONG!#REF!+[4]HPHU!#REF!+[4]BAC!#REF!+[4]THANH!#REF!+#REF!+[4]MY!#REF!+[4]HA!#REF!+[4]PHUC!#REF!+[4]LAM!#REF!+[4]XUAN!#REF!+[4]LIEN!#REF!</f>
        <v>#REF!</v>
      </c>
      <c r="M391" s="885" t="e">
        <f>[4]DAI!#REF!+[4]NAM!#REF!+[4]NHAN!#REF!+[4]LY!#REF!+[4]DUC!#REF!+[4]DONG!#REF!+[4]HPHU!#REF!+[4]BAC!#REF!+[4]THANH!#REF!+#REF!+[4]MY!#REF!+[4]HA!#REF!+[4]PHUC!#REF!+[4]LAM!#REF!+[4]XUAN!#REF!+[4]LIEN!#REF!</f>
        <v>#REF!</v>
      </c>
      <c r="N391" s="867">
        <f>[4]DAI!N389+[4]NAM!N389+[4]NHAN!N389+[4]LY!N389+[4]DUC!N389+[4]DONG!N389+[4]HPHU!N389+[4]BAC!N389+[4]THANH!N389+[4]MY!N389+[4]HA!N389+[4]PHUC!N389+[4]LAM!N389+[4]XUAN!N389+[4]LIEN!N389+[4]HUNG!N389+[4]CNAM!N389+[4]TAY!N389+[4]HOA!N389+[4]VAN!N389+[4]PDINH!N389+[4]SLOC!N389+[4]TRUNG!N389+[4]TAN!N389+[4]THUONG!N389+[4]HLAO!N389+[4]PNHA!N389+[4]VTRUNG!N389</f>
        <v>0</v>
      </c>
      <c r="O391" s="867">
        <f>[4]DAI!O389+[4]NAM!O389+[4]NHAN!O389+[4]LY!O389+[4]DUC!O389+[4]DONG!O389+[4]HPHU!O389+[4]BAC!O389+[4]THANH!O389+[4]MY!O389+[4]HA!O389+[4]PHUC!O389+[4]LAM!O389+[4]XUAN!O389+[4]LIEN!O389+[4]HUNG!O389+[4]CNAM!O389+[4]TAY!O389+[4]HOA!O389+[4]VAN!O389+[4]PDINH!O389+[4]SLOC!O389+[4]TRUNG!O389+[4]TAN!O389+[4]THUONG!O389+[4]HLAO!O389+[4]PNHA!O389+[4]VTRUNG!O389</f>
        <v>0</v>
      </c>
      <c r="P391" s="867">
        <f>[4]DAI!P327+[4]NAM!P325+[4]NHAN!P327+[4]LY!P327+[4]DUC!P327+[4]DONG!P327+[4]HPHU!P326+[4]BAC!P326+[4]THANH!P327+[4]MY!P324+[4]HA!P265+[4]PHUC!P323+[4]LAM!P324+[4]XUAN!P322+[4]LIEN!P326</f>
        <v>0</v>
      </c>
      <c r="Q391" s="885" t="e">
        <f>[4]DAI!#REF!+[4]NAM!#REF!+[4]NHAN!#REF!+[4]LY!#REF!+[4]DUC!#REF!+[4]DONG!#REF!+[4]HPHU!#REF!+[4]BAC!#REF!+[4]THANH!#REF!+#REF!+[4]MY!#REF!+[4]HA!#REF!+[4]PHUC!#REF!+[4]LAM!#REF!+[4]XUAN!#REF!+[4]LIEN!#REF!</f>
        <v>#REF!</v>
      </c>
      <c r="R391" s="882" t="e">
        <f>[4]DAI!#REF!+[4]NAM!#REF!+[4]NHAN!#REF!+[4]LY!#REF!+[4]DUC!#REF!+[4]DONG!#REF!+[4]HPHU!#REF!+[4]BAC!#REF!+[4]THANH!#REF!+#REF!+[4]MY!#REF!+[4]HA!#REF!+[4]PHUC!#REF!+[4]LAM!#REF!+[4]XUAN!#REF!+[4]LIEN!#REF!</f>
        <v>#REF!</v>
      </c>
      <c r="S391" s="885" t="e">
        <f>[4]DAI!#REF!+[4]NAM!#REF!+[4]NHAN!#REF!+[4]LY!#REF!+[4]DUC!#REF!+[4]DONG!#REF!+[4]HPHU!#REF!+[4]BAC!#REF!+[4]THANH!#REF!+#REF!+[4]MY!#REF!+[4]HA!#REF!+[4]PHUC!#REF!+[4]LAM!#REF!+[4]XUAN!#REF!+[4]LIEN!#REF!</f>
        <v>#REF!</v>
      </c>
      <c r="T391" s="885" t="e">
        <f>[4]DAI!#REF!+[4]NAM!#REF!+[4]NHAN!#REF!+[4]LY!#REF!+[4]DUC!#REF!+[4]DONG!#REF!+[4]HPHU!#REF!+[4]BAC!#REF!+[4]THANH!#REF!+#REF!+[4]MY!#REF!+[4]HA!#REF!+[4]PHUC!#REF!+[4]LAM!#REF!+[4]XUAN!#REF!+[4]LIEN!#REF!</f>
        <v>#REF!</v>
      </c>
      <c r="U391" s="885" t="e">
        <f>[4]DAI!#REF!+[4]NAM!#REF!+[4]NHAN!#REF!+[4]LY!#REF!+[4]DUC!#REF!+[4]DONG!#REF!+[4]HPHU!#REF!+[4]BAC!#REF!+[4]THANH!#REF!+#REF!+[4]MY!#REF!+[4]HA!#REF!+[4]PHUC!#REF!+[4]LAM!#REF!+[4]XUAN!#REF!+[4]LIEN!#REF!</f>
        <v>#REF!</v>
      </c>
      <c r="V391" s="885" t="e">
        <f>[4]DAI!#REF!+[4]NAM!#REF!+[4]NHAN!#REF!+[4]LY!#REF!+[4]DUC!#REF!+[4]DONG!#REF!+[4]HPHU!#REF!+[4]BAC!#REF!+[4]THANH!#REF!+#REF!+[4]MY!#REF!+[4]HA!#REF!+[4]PHUC!#REF!+[4]LAM!#REF!+[4]XUAN!#REF!+[4]LIEN!#REF!</f>
        <v>#REF!</v>
      </c>
      <c r="W391" s="885" t="e">
        <f>[4]DAI!#REF!+[4]NAM!#REF!+[4]NHAN!#REF!+[4]LY!#REF!+[4]DUC!#REF!+[4]DONG!#REF!+[4]HPHU!#REF!+[4]BAC!#REF!+[4]THANH!#REF!+#REF!+[4]MY!#REF!+[4]HA!#REF!+[4]PHUC!#REF!+[4]LAM!#REF!+[4]XUAN!#REF!+[4]LIEN!#REF!</f>
        <v>#REF!</v>
      </c>
      <c r="X391" s="885" t="e">
        <f>[4]DAI!#REF!+[4]NAM!#REF!+[4]NHAN!#REF!+[4]LY!#REF!+[4]DUC!#REF!+[4]DONG!#REF!+[4]HPHU!#REF!+[4]BAC!#REF!+[4]THANH!#REF!+#REF!+[4]MY!#REF!+[4]HA!#REF!+[4]PHUC!#REF!+[4]LAM!#REF!+[4]XUAN!#REF!+[4]LIEN!#REF!</f>
        <v>#REF!</v>
      </c>
      <c r="Y391" s="885" t="e">
        <f>[4]DAI!#REF!+[4]NAM!#REF!+[4]NHAN!#REF!+[4]LY!#REF!+[4]DUC!#REF!+[4]DONG!#REF!+[4]HPHU!#REF!+[4]BAC!#REF!+[4]THANH!#REF!+#REF!+[4]MY!#REF!+[4]HA!#REF!+[4]PHUC!#REF!+[4]LAM!#REF!+[4]XUAN!#REF!+[4]LIEN!#REF!</f>
        <v>#REF!</v>
      </c>
      <c r="Z391" s="885" t="e">
        <f>[4]DAI!#REF!+[4]NAM!#REF!+[4]NHAN!#REF!+[4]LY!#REF!+[4]DUC!#REF!+[4]DONG!#REF!+[4]HPHU!#REF!+[4]BAC!#REF!+[4]THANH!#REF!+#REF!+[4]MY!#REF!+[4]HA!#REF!+[4]PHUC!#REF!+[4]LAM!#REF!+[4]XUAN!#REF!+[4]LIEN!#REF!</f>
        <v>#REF!</v>
      </c>
      <c r="AA391" s="885" t="e">
        <f>[4]DAI!#REF!+[4]NAM!#REF!+[4]NHAN!#REF!+[4]LY!#REF!+[4]DUC!#REF!+[4]DONG!#REF!+[4]HPHU!#REF!+[4]BAC!#REF!+[4]THANH!#REF!+#REF!+[4]MY!#REF!+[4]HA!#REF!+[4]PHUC!#REF!+[4]LAM!#REF!+[4]XUAN!#REF!+[4]LIEN!#REF!</f>
        <v>#REF!</v>
      </c>
      <c r="AB391" s="885" t="e">
        <f>[4]DAI!#REF!+[4]NAM!#REF!+[4]NHAN!#REF!+[4]LY!#REF!+[4]DUC!#REF!+[4]DONG!#REF!+[4]HPHU!#REF!+[4]BAC!#REF!+[4]THANH!#REF!+#REF!+[4]MY!#REF!+[4]HA!#REF!+[4]PHUC!#REF!+[4]LAM!#REF!+[4]XUAN!#REF!+[4]LIEN!#REF!</f>
        <v>#REF!</v>
      </c>
      <c r="AC391" s="885" t="e">
        <f>[4]DAI!#REF!+[4]NAM!#REF!+[4]NHAN!#REF!+[4]LY!#REF!+[4]DUC!#REF!+[4]DONG!#REF!+[4]HPHU!#REF!+[4]BAC!#REF!+[4]THANH!#REF!+#REF!+[4]MY!#REF!+[4]HA!#REF!+[4]PHUC!#REF!+[4]LAM!#REF!+[4]XUAN!#REF!+[4]LIEN!#REF!</f>
        <v>#REF!</v>
      </c>
      <c r="AD391" s="867">
        <f>[4]DAI!AD327+[4]NAM!AD325+[4]NHAN!AD327+[4]LY!AD327+[4]DUC!AD327+[4]DONG!AD327+[4]HPHU!AD326+[4]BAC!AD326+[4]THANH!AD327+[4]MY!AD324+[4]HA!AD265+[4]PHUC!AD323+[4]LAM!AD324+[4]XUAN!AD322+[4]LIEN!AD326</f>
        <v>0</v>
      </c>
      <c r="AE391" s="885" t="e">
        <f>[4]DAI!#REF!+[4]NAM!#REF!+[4]NHAN!#REF!+[4]LY!#REF!+[4]DUC!#REF!+[4]DONG!#REF!+[4]HPHU!#REF!+[4]BAC!#REF!+[4]THANH!#REF!+#REF!+[4]MY!#REF!+[4]HA!#REF!+[4]PHUC!#REF!+[4]LAM!#REF!+[4]XUAN!#REF!+[4]LIEN!#REF!</f>
        <v>#REF!</v>
      </c>
      <c r="AF391" s="885" t="e">
        <f>[4]DAI!#REF!+[4]NAM!#REF!+[4]NHAN!#REF!+[4]LY!#REF!+[4]DUC!#REF!+[4]DONG!#REF!+[4]HPHU!#REF!+[4]BAC!#REF!+[4]THANH!#REF!+#REF!+[4]MY!#REF!+[4]HA!#REF!+[4]PHUC!#REF!+[4]LAM!#REF!+[4]XUAN!#REF!+[4]LIEN!#REF!</f>
        <v>#REF!</v>
      </c>
      <c r="AG391" s="885" t="e">
        <f>[4]DAI!#REF!+[4]NAM!#REF!+[4]NHAN!#REF!+[4]LY!#REF!+[4]DUC!#REF!+[4]DONG!#REF!+[4]HPHU!#REF!+[4]BAC!#REF!+[4]THANH!#REF!+#REF!+[4]MY!#REF!+[4]HA!#REF!+[4]PHUC!#REF!+[4]LAM!#REF!+[4]XUAN!#REF!+[4]LIEN!#REF!</f>
        <v>#REF!</v>
      </c>
      <c r="AH391" s="885" t="e">
        <f>[4]DAI!#REF!+[4]NAM!#REF!+[4]NHAN!#REF!+[4]LY!#REF!+[4]DUC!#REF!+[4]DONG!#REF!+[4]HPHU!#REF!+[4]BAC!#REF!+[4]THANH!#REF!+#REF!+[4]MY!#REF!+[4]HA!#REF!+[4]PHUC!#REF!+[4]LAM!#REF!+[4]XUAN!#REF!+[4]LIEN!#REF!</f>
        <v>#REF!</v>
      </c>
      <c r="AI391" s="885" t="e">
        <f>[4]DAI!#REF!+[4]NAM!#REF!+[4]NHAN!#REF!+[4]LY!#REF!+[4]DUC!#REF!+[4]DONG!#REF!+[4]HPHU!#REF!+[4]BAC!#REF!+[4]THANH!#REF!+#REF!+[4]MY!#REF!+[4]HA!#REF!+[4]PHUC!#REF!+[4]LAM!#REF!+[4]XUAN!#REF!+[4]LIEN!#REF!</f>
        <v>#REF!</v>
      </c>
      <c r="AJ391" s="885" t="e">
        <f>[4]DAI!#REF!+[4]NAM!#REF!+[4]NHAN!#REF!+[4]LY!#REF!+[4]DUC!#REF!+[4]DONG!#REF!+[4]HPHU!#REF!+[4]BAC!#REF!+[4]THANH!#REF!+#REF!+[4]MY!#REF!+[4]HA!#REF!+[4]PHUC!#REF!+[4]LAM!#REF!+[4]XUAN!#REF!+[4]LIEN!#REF!</f>
        <v>#REF!</v>
      </c>
      <c r="AK391" s="867">
        <f>[4]DAI!AK327+[4]NAM!AK325+[4]NHAN!AK327+[4]LY!AK327+[4]DUC!AK327+[4]DONG!AK327+[4]HPHU!AK326+[4]BAC!AK326+[4]THANH!AK327+[4]MY!AK324+[4]HA!AK265+[4]PHUC!AK323+[4]LAM!AK324+[4]XUAN!AK322+[4]LIEN!AK326</f>
        <v>0</v>
      </c>
      <c r="AL391" s="885" t="e">
        <f>[4]DAI!#REF!+[4]NAM!#REF!+[4]NHAN!#REF!+[4]LY!#REF!+[4]DUC!#REF!+[4]DONG!#REF!+[4]HPHU!#REF!+[4]BAC!#REF!+[4]THANH!#REF!+#REF!+[4]MY!#REF!+[4]HA!#REF!+[4]PHUC!#REF!+[4]LAM!#REF!+[4]XUAN!#REF!+[4]LIEN!#REF!</f>
        <v>#REF!</v>
      </c>
      <c r="AM391" s="885" t="e">
        <f>[4]DAI!#REF!+[4]NAM!#REF!+[4]NHAN!#REF!+[4]LY!#REF!+[4]DUC!#REF!+[4]DONG!#REF!+[4]HPHU!#REF!+[4]BAC!#REF!+[4]THANH!#REF!+#REF!+[4]MY!#REF!+[4]HA!#REF!+[4]PHUC!#REF!+[4]LAM!#REF!+[4]XUAN!#REF!+[4]LIEN!#REF!</f>
        <v>#REF!</v>
      </c>
      <c r="AN391" s="867">
        <f>[4]DAI!AN327+[4]NAM!AN325+[4]NHAN!AN327+[4]LY!AN327+[4]DUC!AN327+[4]DONG!AN327+[4]HPHU!AN326+[4]BAC!AN326+[4]THANH!AN327+[4]MY!AN324+[4]HA!AN265+[4]PHUC!AN323+[4]LAM!AN324+[4]XUAN!AN322+[4]LIEN!AN326</f>
        <v>0</v>
      </c>
      <c r="AO391" s="885" t="e">
        <f>[4]DAI!#REF!+[4]NAM!#REF!+[4]NHAN!#REF!+[4]LY!#REF!+[4]DUC!#REF!+[4]DONG!#REF!+[4]HPHU!#REF!+[4]BAC!#REF!+[4]THANH!#REF!+#REF!+[4]MY!#REF!+[4]HA!#REF!+[4]PHUC!#REF!+[4]LAM!#REF!+[4]XUAN!#REF!+[4]LIEN!#REF!</f>
        <v>#REF!</v>
      </c>
      <c r="AP391" s="885" t="e">
        <f>[4]DAI!#REF!+[4]NAM!#REF!+[4]NHAN!#REF!+[4]LY!#REF!+[4]DUC!#REF!+[4]DONG!#REF!+[4]HPHU!#REF!+[4]BAC!#REF!+[4]THANH!#REF!+#REF!+[4]MY!#REF!+[4]HA!#REF!+[4]PHUC!#REF!+[4]LAM!#REF!+[4]XUAN!#REF!+[4]LIEN!#REF!</f>
        <v>#REF!</v>
      </c>
      <c r="AQ391" s="885" t="e">
        <f>[4]DAI!#REF!+[4]NAM!#REF!+[4]NHAN!#REF!+[4]LY!#REF!+[4]DUC!#REF!+[4]DONG!#REF!+[4]HPHU!#REF!+[4]BAC!#REF!+[4]THANH!#REF!+#REF!+[4]MY!#REF!+[4]HA!#REF!+[4]PHUC!#REF!+[4]LAM!#REF!+[4]XUAN!#REF!+[4]LIEN!#REF!</f>
        <v>#REF!</v>
      </c>
      <c r="AR391" s="867">
        <f>[4]DAI!AR389+[4]NAM!AR389+[4]NHAN!AR389+[4]LY!AR389+[4]DUC!AR389+[4]DONG!AR389+[4]HPHU!AR389+[4]BAC!AR389+[4]THANH!AR389+[4]MY!AR389+[4]HA!AR389+[4]PHUC!AR389+[4]LAM!AR389+[4]XUAN!AR389+[4]LIEN!AR389+[4]HUNG!AR389+[4]CNAM!AR389+[4]TAY!AR389+[4]HOA!AR389+[4]VAN!AR389+[4]PDINH!AR389+[4]SLOC!AR389+[4]TRUNG!AR389+[4]TAN!AR389+[4]THUONG!AR389+[4]HLAO!AR389+[4]PNHA!AR389+[4]VTRUNG!AR389</f>
        <v>0</v>
      </c>
      <c r="AS391" s="867">
        <f>[4]DAI!AS327+[4]NAM!AS325+[4]NHAN!AS327+[4]LY!AS327+[4]DUC!AS327+[4]DONG!AS327+[4]HPHU!AS326+[4]BAC!AS326+[4]THANH!AS327+[4]MY!AS324+[4]HA!AS265+[4]PHUC!AS323+[4]LAM!AS324+[4]XUAN!AS322+[4]LIEN!AS326</f>
        <v>0</v>
      </c>
      <c r="AT391" s="867"/>
      <c r="AU391" s="867">
        <f>[4]DAI!AU327+[4]NAM!AU325+[4]NHAN!AU327+[4]LY!AU327+[4]DUC!AU327+[4]DONG!AU327+[4]HPHU!AU326+[4]BAC!AU326+[4]THANH!AU327+[4]MY!AU324+[4]HA!AU265+[4]PHUC!AU323+[4]LAM!AU324+[4]XUAN!AU322+[4]LIEN!AU326</f>
        <v>0</v>
      </c>
      <c r="AV391" s="838">
        <f>[4]DAI!AV389+[4]NAM!AV389+[4]NHAN!AV389+[4]LY!AV389+[4]DUC!AV389+[4]DONG!AV389+[4]HPHU!AV389+[4]BAC!AV389+[4]THANH!AV389+[4]MY!AV389+[4]HA!AV389+[4]PHUC!AV389+[4]LAM!AV389+[4]XUAN!AV389+[4]LIEN!AV389+[4]HUNG!AV389+[4]CNAM!AV389+[4]TAY!AV389+[4]HOA!AV389+[4]VAN!AV389+[4]PDINH!AV389+[4]SLOC!AV389+[4]TRUNG!AV389+[4]TAN!AV389+[4]THUONG!AV389+[4]HLAO!AV389+[4]PNHA!AV389+[4]VTRUNG!AV389</f>
        <v>0</v>
      </c>
      <c r="AW391" s="885" t="e">
        <f>[4]DAI!#REF!+[4]NAM!#REF!+[4]NHAN!#REF!+[4]LY!#REF!+[4]DUC!#REF!+[4]DONG!#REF!+[4]HPHU!#REF!+[4]BAC!#REF!+[4]THANH!#REF!+#REF!+[4]MY!#REF!+[4]HA!#REF!+[4]PHUC!#REF!+[4]LAM!#REF!+[4]XUAN!#REF!+[4]LIEN!#REF!</f>
        <v>#REF!</v>
      </c>
      <c r="AX391" s="885" t="e">
        <f>[4]DAI!#REF!+[4]NAM!#REF!+[4]NHAN!#REF!+[4]LY!#REF!+[4]DUC!#REF!+[4]DONG!#REF!+[4]HPHU!#REF!+[4]BAC!#REF!+[4]THANH!#REF!+#REF!+[4]MY!#REF!+[4]HA!#REF!+[4]PHUC!#REF!+[4]LAM!#REF!+[4]XUAN!#REF!+[4]LIEN!#REF!</f>
        <v>#REF!</v>
      </c>
      <c r="AY391" s="885" t="e">
        <f>[4]DAI!#REF!+[4]NAM!#REF!+[4]NHAN!#REF!+[4]LY!#REF!+[4]DUC!#REF!+[4]DONG!#REF!+[4]HPHU!#REF!+[4]BAC!#REF!+[4]THANH!#REF!+#REF!+[4]MY!#REF!+[4]HA!#REF!+[4]PHUC!#REF!+[4]LAM!#REF!+[4]XUAN!#REF!+[4]LIEN!#REF!</f>
        <v>#REF!</v>
      </c>
      <c r="AZ391" s="867">
        <f>[4]DAI!AZ327+[4]NAM!AZ325+[4]NHAN!AZ327+[4]LY!AZ327+[4]DUC!AZ327+[4]DONG!AZ327+[4]HPHU!AZ326+[4]BAC!AZ326+[4]THANH!AZ327+[4]MY!AZ324+[4]HA!AZ265+[4]PHUC!AZ323+[4]LAM!AZ324+[4]XUAN!AZ322+[4]LIEN!AZ326</f>
        <v>0</v>
      </c>
      <c r="BA391" s="885" t="e">
        <f>[4]DAI!#REF!+[4]NAM!#REF!+[4]NHAN!#REF!+[4]LY!#REF!+[4]DUC!#REF!+[4]DONG!#REF!+[4]HPHU!#REF!+[4]BAC!#REF!+[4]THANH!#REF!+#REF!+[4]MY!#REF!+[4]HA!#REF!+[4]PHUC!#REF!+[4]LAM!#REF!+[4]XUAN!#REF!+[4]LIEN!#REF!</f>
        <v>#REF!</v>
      </c>
      <c r="BB391" s="885" t="e">
        <f>[4]DAI!#REF!+[4]NAM!#REF!+[4]NHAN!#REF!+[4]LY!#REF!+[4]DUC!#REF!+[4]DONG!#REF!+[4]HPHU!#REF!+[4]BAC!#REF!+[4]THANH!#REF!+#REF!+[4]MY!#REF!+[4]HA!#REF!+[4]PHUC!#REF!+[4]LAM!#REF!+[4]XUAN!#REF!+[4]LIEN!#REF!</f>
        <v>#REF!</v>
      </c>
      <c r="BC391" s="885" t="e">
        <f>[4]DAI!#REF!+[4]NAM!#REF!+[4]NHAN!#REF!+[4]LY!#REF!+[4]DUC!#REF!+[4]DONG!#REF!+[4]HPHU!#REF!+[4]BAC!#REF!+[4]THANH!#REF!+#REF!+[4]MY!#REF!+[4]HA!#REF!+[4]PHUC!#REF!+[4]LAM!#REF!+[4]XUAN!#REF!+[4]LIEN!#REF!</f>
        <v>#REF!</v>
      </c>
      <c r="BD391" s="867">
        <f>[4]DAI!BD327+[4]NAM!BD325+[4]NHAN!BD327+[4]LY!BD327+[4]DUC!BD327+[4]DONG!BD327+[4]HPHU!BD326+[4]BAC!BD326+[4]THANH!BD327+[4]MY!BD324+[4]HA!BD265+[4]PHUC!BD323+[4]LAM!BD324+[4]XUAN!BD322+[4]LIEN!BD326</f>
        <v>0</v>
      </c>
      <c r="BE391" s="885" t="e">
        <f>[4]DAI!#REF!+[4]NAM!#REF!+[4]NHAN!#REF!+[4]LY!#REF!+[4]DUC!#REF!+[4]DONG!#REF!+[4]HPHU!#REF!+[4]BAC!#REF!+[4]THANH!#REF!+#REF!+[4]MY!#REF!+[4]HA!#REF!+[4]PHUC!#REF!+[4]LAM!#REF!+[4]XUAN!#REF!+[4]LIEN!#REF!</f>
        <v>#REF!</v>
      </c>
      <c r="BF391" s="885" t="e">
        <f>[4]DAI!#REF!+[4]NAM!#REF!+[4]NHAN!#REF!+[4]LY!#REF!+[4]DUC!#REF!+[4]DONG!#REF!+[4]HPHU!#REF!+[4]BAC!#REF!+[4]THANH!#REF!+#REF!+[4]MY!#REF!+[4]HA!#REF!+[4]PHUC!#REF!+[4]LAM!#REF!+[4]XUAN!#REF!+[4]LIEN!#REF!</f>
        <v>#REF!</v>
      </c>
      <c r="BG391" s="885" t="e">
        <f>[4]DAI!#REF!+[4]NAM!#REF!+[4]NHAN!#REF!+[4]LY!#REF!+[4]DUC!#REF!+[4]DONG!#REF!+[4]HPHU!#REF!+[4]BAC!#REF!+[4]THANH!#REF!+#REF!+[4]MY!#REF!+[4]HA!#REF!+[4]PHUC!#REF!+[4]LAM!#REF!+[4]XUAN!#REF!+[4]LIEN!#REF!</f>
        <v>#REF!</v>
      </c>
      <c r="BH391" s="885" t="e">
        <f>[4]DAI!#REF!+[4]NAM!#REF!+[4]NHAN!#REF!+[4]LY!#REF!+[4]DUC!#REF!+[4]DONG!#REF!+[4]HPHU!#REF!+[4]BAC!#REF!+[4]THANH!#REF!+#REF!+[4]MY!#REF!+[4]HA!#REF!+[4]PHUC!#REF!+[4]LAM!#REF!+[4]XUAN!#REF!+[4]LIEN!#REF!</f>
        <v>#REF!</v>
      </c>
      <c r="BI391" s="885" t="e">
        <f>[4]DAI!#REF!+[4]NAM!#REF!+[4]NHAN!#REF!+[4]LY!#REF!+[4]DUC!#REF!+[4]DONG!#REF!+[4]HPHU!#REF!+[4]BAC!#REF!+[4]THANH!#REF!+#REF!+[4]MY!#REF!+[4]HA!#REF!+[4]PHUC!#REF!+[4]LAM!#REF!+[4]XUAN!#REF!+[4]LIEN!#REF!</f>
        <v>#REF!</v>
      </c>
      <c r="BJ391" s="885" t="e">
        <f>[4]DAI!#REF!+[4]NAM!#REF!+[4]NHAN!#REF!+[4]LY!#REF!+[4]DUC!#REF!+[4]DONG!#REF!+[4]HPHU!#REF!+[4]BAC!#REF!+[4]THANH!#REF!+#REF!+[4]MY!#REF!+[4]HA!#REF!+[4]PHUC!#REF!+[4]LAM!#REF!+[4]XUAN!#REF!+[4]LIEN!#REF!</f>
        <v>#REF!</v>
      </c>
      <c r="BK391" s="885" t="e">
        <f>[4]DAI!#REF!+[4]NAM!#REF!+[4]NHAN!#REF!+[4]LY!#REF!+[4]DUC!#REF!+[4]DONG!#REF!+[4]HPHU!#REF!+[4]BAC!#REF!+[4]THANH!#REF!+#REF!+[4]MY!#REF!+[4]HA!#REF!+[4]PHUC!#REF!+[4]LAM!#REF!+[4]XUAN!#REF!+[4]LIEN!#REF!</f>
        <v>#REF!</v>
      </c>
      <c r="BL391" s="885" t="e">
        <f>[4]DAI!#REF!+[4]NAM!#REF!+[4]NHAN!#REF!+[4]LY!#REF!+[4]DUC!#REF!+[4]DONG!#REF!+[4]HPHU!#REF!+[4]BAC!#REF!+[4]THANH!#REF!+#REF!+[4]MY!#REF!+[4]HA!#REF!+[4]PHUC!#REF!+[4]LAM!#REF!+[4]XUAN!#REF!+[4]LIEN!#REF!</f>
        <v>#REF!</v>
      </c>
    </row>
    <row r="392" spans="1:65" ht="24" hidden="1" customHeight="1" x14ac:dyDescent="0.2">
      <c r="A392" s="889" t="s">
        <v>17</v>
      </c>
      <c r="B392" s="845" t="s">
        <v>18</v>
      </c>
      <c r="C392" s="887" t="s">
        <v>19</v>
      </c>
      <c r="D392" s="885" t="e">
        <f>[4]DAI!#REF!+[4]NAM!#REF!+[4]NHAN!#REF!+[4]LY!#REF!+[4]DUC!#REF!+[4]DONG!#REF!+[4]HPHU!#REF!+[4]BAC!#REF!+[4]THANH!#REF!+#REF!+[4]MY!#REF!+[4]HA!#REF!+[4]PHUC!#REF!+[4]LAM!#REF!+[4]XUAN!#REF!+[4]LIEN!#REF!</f>
        <v>#REF!</v>
      </c>
      <c r="E392" s="885" t="e">
        <f>[4]DAI!#REF!+[4]NAM!#REF!+[4]NHAN!#REF!+[4]LY!#REF!+[4]DUC!#REF!+[4]DONG!#REF!+[4]HPHU!#REF!+[4]BAC!#REF!+[4]THANH!#REF!+#REF!+[4]MY!#REF!+[4]HA!#REF!+[4]PHUC!#REF!+[4]LAM!#REF!+[4]XUAN!#REF!+[4]LIEN!#REF!</f>
        <v>#REF!</v>
      </c>
      <c r="F392" s="885" t="e">
        <f>[4]DAI!#REF!+[4]NAM!#REF!+[4]NHAN!#REF!+[4]LY!#REF!+[4]DUC!#REF!+[4]DONG!#REF!+[4]HPHU!#REF!+[4]BAC!#REF!+[4]THANH!#REF!+#REF!+[4]MY!#REF!+[4]HA!#REF!+[4]PHUC!#REF!+[4]LAM!#REF!+[4]XUAN!#REF!+[4]LIEN!#REF!</f>
        <v>#REF!</v>
      </c>
      <c r="G392" s="867">
        <f>[4]DAI!G390+[4]NAM!G390+[4]NHAN!G390+[4]LY!G390+[4]DUC!G390+[4]DONG!G390+[4]HPHU!G390+[4]BAC!G390+[4]THANH!G390+[4]MY!G390+[4]HA!G390+[4]PHUC!G390+[4]LAM!G390+[4]XUAN!G390+[4]LIEN!G390+[4]HUNG!G390+[4]CNAM!G390+[4]TAY!G390+[4]HOA!G390+[4]VAN!G390+[4]PDINH!G390+[4]SLOC!G390+[4]TRUNG!G390+[4]TAN!G390+[4]THUONG!G390+[4]HLAO!G390+[4]PNHA!G390+[4]VTRUNG!G390</f>
        <v>0</v>
      </c>
      <c r="H392" s="885" t="e">
        <f>[4]DAI!#REF!+[4]NAM!#REF!+[4]NHAN!#REF!+[4]LY!#REF!+[4]DUC!#REF!+[4]DONG!#REF!+[4]HPHU!#REF!+[4]BAC!#REF!+[4]THANH!#REF!+#REF!+[4]MY!#REF!+[4]HA!#REF!+[4]PHUC!#REF!+[4]LAM!#REF!+[4]XUAN!#REF!+[4]LIEN!#REF!</f>
        <v>#REF!</v>
      </c>
      <c r="I392" s="885" t="e">
        <f>[4]DAI!#REF!+[4]NAM!#REF!+[4]NHAN!#REF!+[4]LY!#REF!+[4]DUC!#REF!+[4]DONG!#REF!+[4]HPHU!#REF!+[4]BAC!#REF!+[4]THANH!#REF!+#REF!+[4]MY!#REF!+[4]HA!#REF!+[4]PHUC!#REF!+[4]LAM!#REF!+[4]XUAN!#REF!+[4]LIEN!#REF!</f>
        <v>#REF!</v>
      </c>
      <c r="J392" s="867">
        <f>[4]DAI!J390+[4]NAM!J390+[4]NHAN!J390+[4]LY!J390+[4]DUC!J390+[4]DONG!J390+[4]HPHU!J390+[4]BAC!J390+[4]THANH!J390+[4]MY!J390+[4]HA!J390+[4]PHUC!J390+[4]LAM!J390+[4]XUAN!J390+[4]LIEN!J390+[4]HUNG!J390+[4]CNAM!J390+[4]TAY!J390+[4]HOA!J390+[4]VAN!J390+[4]PDINH!J390+[4]SLOC!J390+[4]TRUNG!J390+[4]TAN!J390+[4]THUONG!J390+[4]HLAO!J390+[4]PNHA!J390+[4]VTRUNG!J390</f>
        <v>0</v>
      </c>
      <c r="K392" s="885" t="e">
        <f>[4]DAI!#REF!+[4]NAM!#REF!+[4]NHAN!#REF!+[4]LY!#REF!+[4]DUC!#REF!+[4]DONG!#REF!+[4]HPHU!#REF!+[4]BAC!#REF!+[4]THANH!#REF!+#REF!+[4]MY!#REF!+[4]HA!#REF!+[4]PHUC!#REF!+[4]LAM!#REF!+[4]XUAN!#REF!+[4]LIEN!#REF!</f>
        <v>#REF!</v>
      </c>
      <c r="L392" s="885" t="e">
        <f>[4]DAI!#REF!+[4]NAM!#REF!+[4]NHAN!#REF!+[4]LY!#REF!+[4]DUC!#REF!+[4]DONG!#REF!+[4]HPHU!#REF!+[4]BAC!#REF!+[4]THANH!#REF!+#REF!+[4]MY!#REF!+[4]HA!#REF!+[4]PHUC!#REF!+[4]LAM!#REF!+[4]XUAN!#REF!+[4]LIEN!#REF!</f>
        <v>#REF!</v>
      </c>
      <c r="M392" s="885" t="e">
        <f>[4]DAI!#REF!+[4]NAM!#REF!+[4]NHAN!#REF!+[4]LY!#REF!+[4]DUC!#REF!+[4]DONG!#REF!+[4]HPHU!#REF!+[4]BAC!#REF!+[4]THANH!#REF!+#REF!+[4]MY!#REF!+[4]HA!#REF!+[4]PHUC!#REF!+[4]LAM!#REF!+[4]XUAN!#REF!+[4]LIEN!#REF!</f>
        <v>#REF!</v>
      </c>
      <c r="N392" s="867">
        <f>[4]DAI!N390+[4]NAM!N390+[4]NHAN!N390+[4]LY!N390+[4]DUC!N390+[4]DONG!N390+[4]HPHU!N390+[4]BAC!N390+[4]THANH!N390+[4]MY!N390+[4]HA!N390+[4]PHUC!N390+[4]LAM!N390+[4]XUAN!N390+[4]LIEN!N390+[4]HUNG!N390+[4]CNAM!N390+[4]TAY!N390+[4]HOA!N390+[4]VAN!N390+[4]PDINH!N390+[4]SLOC!N390+[4]TRUNG!N390+[4]TAN!N390+[4]THUONG!N390+[4]HLAO!N390+[4]PNHA!N390+[4]VTRUNG!N390</f>
        <v>0</v>
      </c>
      <c r="O392" s="867">
        <f>[4]DAI!O390+[4]NAM!O390+[4]NHAN!O390+[4]LY!O390+[4]DUC!O390+[4]DONG!O390+[4]HPHU!O390+[4]BAC!O390+[4]THANH!O390+[4]MY!O390+[4]HA!O390+[4]PHUC!O390+[4]LAM!O390+[4]XUAN!O390+[4]LIEN!O390+[4]HUNG!O390+[4]CNAM!O390+[4]TAY!O390+[4]HOA!O390+[4]VAN!O390+[4]PDINH!O390+[4]SLOC!O390+[4]TRUNG!O390+[4]TAN!O390+[4]THUONG!O390+[4]HLAO!O390+[4]PNHA!O390+[4]VTRUNG!O390</f>
        <v>0</v>
      </c>
      <c r="P392" s="867">
        <f>[4]DAI!P328+[4]NAM!P326+[4]NHAN!P328+[4]LY!P328+[4]DUC!P328+[4]DONG!P328+[4]HPHU!P327+[4]BAC!P327+[4]THANH!P328+[4]MY!P325+[4]HA!P266+[4]PHUC!P324+[4]LAM!P325+[4]XUAN!P323+[4]LIEN!P327</f>
        <v>0</v>
      </c>
      <c r="Q392" s="885" t="e">
        <f>[4]DAI!#REF!+[4]NAM!#REF!+[4]NHAN!#REF!+[4]LY!#REF!+[4]DUC!#REF!+[4]DONG!#REF!+[4]HPHU!#REF!+[4]BAC!#REF!+[4]THANH!#REF!+#REF!+[4]MY!#REF!+[4]HA!#REF!+[4]PHUC!#REF!+[4]LAM!#REF!+[4]XUAN!#REF!+[4]LIEN!#REF!</f>
        <v>#REF!</v>
      </c>
      <c r="R392" s="882" t="e">
        <f>[4]DAI!#REF!+[4]NAM!#REF!+[4]NHAN!#REF!+[4]LY!#REF!+[4]DUC!#REF!+[4]DONG!#REF!+[4]HPHU!#REF!+[4]BAC!#REF!+[4]THANH!#REF!+#REF!+[4]MY!#REF!+[4]HA!#REF!+[4]PHUC!#REF!+[4]LAM!#REF!+[4]XUAN!#REF!+[4]LIEN!#REF!</f>
        <v>#REF!</v>
      </c>
      <c r="S392" s="885" t="e">
        <f>[4]DAI!#REF!+[4]NAM!#REF!+[4]NHAN!#REF!+[4]LY!#REF!+[4]DUC!#REF!+[4]DONG!#REF!+[4]HPHU!#REF!+[4]BAC!#REF!+[4]THANH!#REF!+#REF!+[4]MY!#REF!+[4]HA!#REF!+[4]PHUC!#REF!+[4]LAM!#REF!+[4]XUAN!#REF!+[4]LIEN!#REF!</f>
        <v>#REF!</v>
      </c>
      <c r="T392" s="885" t="e">
        <f>[4]DAI!#REF!+[4]NAM!#REF!+[4]NHAN!#REF!+[4]LY!#REF!+[4]DUC!#REF!+[4]DONG!#REF!+[4]HPHU!#REF!+[4]BAC!#REF!+[4]THANH!#REF!+#REF!+[4]MY!#REF!+[4]HA!#REF!+[4]PHUC!#REF!+[4]LAM!#REF!+[4]XUAN!#REF!+[4]LIEN!#REF!</f>
        <v>#REF!</v>
      </c>
      <c r="U392" s="885" t="e">
        <f>[4]DAI!#REF!+[4]NAM!#REF!+[4]NHAN!#REF!+[4]LY!#REF!+[4]DUC!#REF!+[4]DONG!#REF!+[4]HPHU!#REF!+[4]BAC!#REF!+[4]THANH!#REF!+#REF!+[4]MY!#REF!+[4]HA!#REF!+[4]PHUC!#REF!+[4]LAM!#REF!+[4]XUAN!#REF!+[4]LIEN!#REF!</f>
        <v>#REF!</v>
      </c>
      <c r="V392" s="885" t="e">
        <f>[4]DAI!#REF!+[4]NAM!#REF!+[4]NHAN!#REF!+[4]LY!#REF!+[4]DUC!#REF!+[4]DONG!#REF!+[4]HPHU!#REF!+[4]BAC!#REF!+[4]THANH!#REF!+#REF!+[4]MY!#REF!+[4]HA!#REF!+[4]PHUC!#REF!+[4]LAM!#REF!+[4]XUAN!#REF!+[4]LIEN!#REF!</f>
        <v>#REF!</v>
      </c>
      <c r="W392" s="885" t="e">
        <f>[4]DAI!#REF!+[4]NAM!#REF!+[4]NHAN!#REF!+[4]LY!#REF!+[4]DUC!#REF!+[4]DONG!#REF!+[4]HPHU!#REF!+[4]BAC!#REF!+[4]THANH!#REF!+#REF!+[4]MY!#REF!+[4]HA!#REF!+[4]PHUC!#REF!+[4]LAM!#REF!+[4]XUAN!#REF!+[4]LIEN!#REF!</f>
        <v>#REF!</v>
      </c>
      <c r="X392" s="885" t="e">
        <f>[4]DAI!#REF!+[4]NAM!#REF!+[4]NHAN!#REF!+[4]LY!#REF!+[4]DUC!#REF!+[4]DONG!#REF!+[4]HPHU!#REF!+[4]BAC!#REF!+[4]THANH!#REF!+#REF!+[4]MY!#REF!+[4]HA!#REF!+[4]PHUC!#REF!+[4]LAM!#REF!+[4]XUAN!#REF!+[4]LIEN!#REF!</f>
        <v>#REF!</v>
      </c>
      <c r="Y392" s="885" t="e">
        <f>[4]DAI!#REF!+[4]NAM!#REF!+[4]NHAN!#REF!+[4]LY!#REF!+[4]DUC!#REF!+[4]DONG!#REF!+[4]HPHU!#REF!+[4]BAC!#REF!+[4]THANH!#REF!+#REF!+[4]MY!#REF!+[4]HA!#REF!+[4]PHUC!#REF!+[4]LAM!#REF!+[4]XUAN!#REF!+[4]LIEN!#REF!</f>
        <v>#REF!</v>
      </c>
      <c r="Z392" s="885" t="e">
        <f>[4]DAI!#REF!+[4]NAM!#REF!+[4]NHAN!#REF!+[4]LY!#REF!+[4]DUC!#REF!+[4]DONG!#REF!+[4]HPHU!#REF!+[4]BAC!#REF!+[4]THANH!#REF!+#REF!+[4]MY!#REF!+[4]HA!#REF!+[4]PHUC!#REF!+[4]LAM!#REF!+[4]XUAN!#REF!+[4]LIEN!#REF!</f>
        <v>#REF!</v>
      </c>
      <c r="AA392" s="885" t="e">
        <f>[4]DAI!#REF!+[4]NAM!#REF!+[4]NHAN!#REF!+[4]LY!#REF!+[4]DUC!#REF!+[4]DONG!#REF!+[4]HPHU!#REF!+[4]BAC!#REF!+[4]THANH!#REF!+#REF!+[4]MY!#REF!+[4]HA!#REF!+[4]PHUC!#REF!+[4]LAM!#REF!+[4]XUAN!#REF!+[4]LIEN!#REF!</f>
        <v>#REF!</v>
      </c>
      <c r="AB392" s="885" t="e">
        <f>[4]DAI!#REF!+[4]NAM!#REF!+[4]NHAN!#REF!+[4]LY!#REF!+[4]DUC!#REF!+[4]DONG!#REF!+[4]HPHU!#REF!+[4]BAC!#REF!+[4]THANH!#REF!+#REF!+[4]MY!#REF!+[4]HA!#REF!+[4]PHUC!#REF!+[4]LAM!#REF!+[4]XUAN!#REF!+[4]LIEN!#REF!</f>
        <v>#REF!</v>
      </c>
      <c r="AC392" s="885" t="e">
        <f>[4]DAI!#REF!+[4]NAM!#REF!+[4]NHAN!#REF!+[4]LY!#REF!+[4]DUC!#REF!+[4]DONG!#REF!+[4]HPHU!#REF!+[4]BAC!#REF!+[4]THANH!#REF!+#REF!+[4]MY!#REF!+[4]HA!#REF!+[4]PHUC!#REF!+[4]LAM!#REF!+[4]XUAN!#REF!+[4]LIEN!#REF!</f>
        <v>#REF!</v>
      </c>
      <c r="AD392" s="867">
        <f>[4]DAI!AD328+[4]NAM!AD326+[4]NHAN!AD328+[4]LY!AD328+[4]DUC!AD328+[4]DONG!AD328+[4]HPHU!AD327+[4]BAC!AD327+[4]THANH!AD328+[4]MY!AD325+[4]HA!AD266+[4]PHUC!AD324+[4]LAM!AD325+[4]XUAN!AD323+[4]LIEN!AD327</f>
        <v>0</v>
      </c>
      <c r="AE392" s="885" t="e">
        <f>[4]DAI!#REF!+[4]NAM!#REF!+[4]NHAN!#REF!+[4]LY!#REF!+[4]DUC!#REF!+[4]DONG!#REF!+[4]HPHU!#REF!+[4]BAC!#REF!+[4]THANH!#REF!+#REF!+[4]MY!#REF!+[4]HA!#REF!+[4]PHUC!#REF!+[4]LAM!#REF!+[4]XUAN!#REF!+[4]LIEN!#REF!</f>
        <v>#REF!</v>
      </c>
      <c r="AF392" s="885" t="e">
        <f>[4]DAI!#REF!+[4]NAM!#REF!+[4]NHAN!#REF!+[4]LY!#REF!+[4]DUC!#REF!+[4]DONG!#REF!+[4]HPHU!#REF!+[4]BAC!#REF!+[4]THANH!#REF!+#REF!+[4]MY!#REF!+[4]HA!#REF!+[4]PHUC!#REF!+[4]LAM!#REF!+[4]XUAN!#REF!+[4]LIEN!#REF!</f>
        <v>#REF!</v>
      </c>
      <c r="AG392" s="885" t="e">
        <f>[4]DAI!#REF!+[4]NAM!#REF!+[4]NHAN!#REF!+[4]LY!#REF!+[4]DUC!#REF!+[4]DONG!#REF!+[4]HPHU!#REF!+[4]BAC!#REF!+[4]THANH!#REF!+#REF!+[4]MY!#REF!+[4]HA!#REF!+[4]PHUC!#REF!+[4]LAM!#REF!+[4]XUAN!#REF!+[4]LIEN!#REF!</f>
        <v>#REF!</v>
      </c>
      <c r="AH392" s="885" t="e">
        <f>[4]DAI!#REF!+[4]NAM!#REF!+[4]NHAN!#REF!+[4]LY!#REF!+[4]DUC!#REF!+[4]DONG!#REF!+[4]HPHU!#REF!+[4]BAC!#REF!+[4]THANH!#REF!+#REF!+[4]MY!#REF!+[4]HA!#REF!+[4]PHUC!#REF!+[4]LAM!#REF!+[4]XUAN!#REF!+[4]LIEN!#REF!</f>
        <v>#REF!</v>
      </c>
      <c r="AI392" s="885" t="e">
        <f>[4]DAI!#REF!+[4]NAM!#REF!+[4]NHAN!#REF!+[4]LY!#REF!+[4]DUC!#REF!+[4]DONG!#REF!+[4]HPHU!#REF!+[4]BAC!#REF!+[4]THANH!#REF!+#REF!+[4]MY!#REF!+[4]HA!#REF!+[4]PHUC!#REF!+[4]LAM!#REF!+[4]XUAN!#REF!+[4]LIEN!#REF!</f>
        <v>#REF!</v>
      </c>
      <c r="AJ392" s="885" t="e">
        <f>[4]DAI!#REF!+[4]NAM!#REF!+[4]NHAN!#REF!+[4]LY!#REF!+[4]DUC!#REF!+[4]DONG!#REF!+[4]HPHU!#REF!+[4]BAC!#REF!+[4]THANH!#REF!+#REF!+[4]MY!#REF!+[4]HA!#REF!+[4]PHUC!#REF!+[4]LAM!#REF!+[4]XUAN!#REF!+[4]LIEN!#REF!</f>
        <v>#REF!</v>
      </c>
      <c r="AK392" s="867">
        <f>[4]DAI!AK328+[4]NAM!AK326+[4]NHAN!AK328+[4]LY!AK328+[4]DUC!AK328+[4]DONG!AK328+[4]HPHU!AK327+[4]BAC!AK327+[4]THANH!AK328+[4]MY!AK325+[4]HA!AK266+[4]PHUC!AK324+[4]LAM!AK325+[4]XUAN!AK323+[4]LIEN!AK327</f>
        <v>0</v>
      </c>
      <c r="AL392" s="885" t="e">
        <f>[4]DAI!#REF!+[4]NAM!#REF!+[4]NHAN!#REF!+[4]LY!#REF!+[4]DUC!#REF!+[4]DONG!#REF!+[4]HPHU!#REF!+[4]BAC!#REF!+[4]THANH!#REF!+#REF!+[4]MY!#REF!+[4]HA!#REF!+[4]PHUC!#REF!+[4]LAM!#REF!+[4]XUAN!#REF!+[4]LIEN!#REF!</f>
        <v>#REF!</v>
      </c>
      <c r="AM392" s="885" t="e">
        <f>[4]DAI!#REF!+[4]NAM!#REF!+[4]NHAN!#REF!+[4]LY!#REF!+[4]DUC!#REF!+[4]DONG!#REF!+[4]HPHU!#REF!+[4]BAC!#REF!+[4]THANH!#REF!+#REF!+[4]MY!#REF!+[4]HA!#REF!+[4]PHUC!#REF!+[4]LAM!#REF!+[4]XUAN!#REF!+[4]LIEN!#REF!</f>
        <v>#REF!</v>
      </c>
      <c r="AN392" s="867">
        <f>[4]DAI!AN328+[4]NAM!AN326+[4]NHAN!AN328+[4]LY!AN328+[4]DUC!AN328+[4]DONG!AN328+[4]HPHU!AN327+[4]BAC!AN327+[4]THANH!AN328+[4]MY!AN325+[4]HA!AN266+[4]PHUC!AN324+[4]LAM!AN325+[4]XUAN!AN323+[4]LIEN!AN327</f>
        <v>0</v>
      </c>
      <c r="AO392" s="885" t="e">
        <f>[4]DAI!#REF!+[4]NAM!#REF!+[4]NHAN!#REF!+[4]LY!#REF!+[4]DUC!#REF!+[4]DONG!#REF!+[4]HPHU!#REF!+[4]BAC!#REF!+[4]THANH!#REF!+#REF!+[4]MY!#REF!+[4]HA!#REF!+[4]PHUC!#REF!+[4]LAM!#REF!+[4]XUAN!#REF!+[4]LIEN!#REF!</f>
        <v>#REF!</v>
      </c>
      <c r="AP392" s="885" t="e">
        <f>[4]DAI!#REF!+[4]NAM!#REF!+[4]NHAN!#REF!+[4]LY!#REF!+[4]DUC!#REF!+[4]DONG!#REF!+[4]HPHU!#REF!+[4]BAC!#REF!+[4]THANH!#REF!+#REF!+[4]MY!#REF!+[4]HA!#REF!+[4]PHUC!#REF!+[4]LAM!#REF!+[4]XUAN!#REF!+[4]LIEN!#REF!</f>
        <v>#REF!</v>
      </c>
      <c r="AQ392" s="885" t="e">
        <f>[4]DAI!#REF!+[4]NAM!#REF!+[4]NHAN!#REF!+[4]LY!#REF!+[4]DUC!#REF!+[4]DONG!#REF!+[4]HPHU!#REF!+[4]BAC!#REF!+[4]THANH!#REF!+#REF!+[4]MY!#REF!+[4]HA!#REF!+[4]PHUC!#REF!+[4]LAM!#REF!+[4]XUAN!#REF!+[4]LIEN!#REF!</f>
        <v>#REF!</v>
      </c>
      <c r="AR392" s="867">
        <f>[4]DAI!AR390+[4]NAM!AR390+[4]NHAN!AR390+[4]LY!AR390+[4]DUC!AR390+[4]DONG!AR390+[4]HPHU!AR390+[4]BAC!AR390+[4]THANH!AR390+[4]MY!AR390+[4]HA!AR390+[4]PHUC!AR390+[4]LAM!AR390+[4]XUAN!AR390+[4]LIEN!AR390+[4]HUNG!AR390+[4]CNAM!AR390+[4]TAY!AR390+[4]HOA!AR390+[4]VAN!AR390+[4]PDINH!AR390+[4]SLOC!AR390+[4]TRUNG!AR390+[4]TAN!AR390+[4]THUONG!AR390+[4]HLAO!AR390+[4]PNHA!AR390+[4]VTRUNG!AR390</f>
        <v>0</v>
      </c>
      <c r="AS392" s="867">
        <f>[4]DAI!AS328+[4]NAM!AS326+[4]NHAN!AS328+[4]LY!AS328+[4]DUC!AS328+[4]DONG!AS328+[4]HPHU!AS327+[4]BAC!AS327+[4]THANH!AS328+[4]MY!AS325+[4]HA!AS266+[4]PHUC!AS324+[4]LAM!AS325+[4]XUAN!AS323+[4]LIEN!AS327</f>
        <v>0</v>
      </c>
      <c r="AT392" s="867"/>
      <c r="AU392" s="867">
        <f>[4]DAI!AU328+[4]NAM!AU326+[4]NHAN!AU328+[4]LY!AU328+[4]DUC!AU328+[4]DONG!AU328+[4]HPHU!AU327+[4]BAC!AU327+[4]THANH!AU328+[4]MY!AU325+[4]HA!AU266+[4]PHUC!AU324+[4]LAM!AU325+[4]XUAN!AU323+[4]LIEN!AU327</f>
        <v>0</v>
      </c>
      <c r="AV392" s="838">
        <f>[4]DAI!AV390+[4]NAM!AV390+[4]NHAN!AV390+[4]LY!AV390+[4]DUC!AV390+[4]DONG!AV390+[4]HPHU!AV390+[4]BAC!AV390+[4]THANH!AV390+[4]MY!AV390+[4]HA!AV390+[4]PHUC!AV390+[4]LAM!AV390+[4]XUAN!AV390+[4]LIEN!AV390+[4]HUNG!AV390+[4]CNAM!AV390+[4]TAY!AV390+[4]HOA!AV390+[4]VAN!AV390+[4]PDINH!AV390+[4]SLOC!AV390+[4]TRUNG!AV390+[4]TAN!AV390+[4]THUONG!AV390+[4]HLAO!AV390+[4]PNHA!AV390+[4]VTRUNG!AV390</f>
        <v>0</v>
      </c>
      <c r="AW392" s="885" t="e">
        <f>[4]DAI!#REF!+[4]NAM!#REF!+[4]NHAN!#REF!+[4]LY!#REF!+[4]DUC!#REF!+[4]DONG!#REF!+[4]HPHU!#REF!+[4]BAC!#REF!+[4]THANH!#REF!+#REF!+[4]MY!#REF!+[4]HA!#REF!+[4]PHUC!#REF!+[4]LAM!#REF!+[4]XUAN!#REF!+[4]LIEN!#REF!</f>
        <v>#REF!</v>
      </c>
      <c r="AX392" s="885" t="e">
        <f>[4]DAI!#REF!+[4]NAM!#REF!+[4]NHAN!#REF!+[4]LY!#REF!+[4]DUC!#REF!+[4]DONG!#REF!+[4]HPHU!#REF!+[4]BAC!#REF!+[4]THANH!#REF!+#REF!+[4]MY!#REF!+[4]HA!#REF!+[4]PHUC!#REF!+[4]LAM!#REF!+[4]XUAN!#REF!+[4]LIEN!#REF!</f>
        <v>#REF!</v>
      </c>
      <c r="AY392" s="885" t="e">
        <f>[4]DAI!#REF!+[4]NAM!#REF!+[4]NHAN!#REF!+[4]LY!#REF!+[4]DUC!#REF!+[4]DONG!#REF!+[4]HPHU!#REF!+[4]BAC!#REF!+[4]THANH!#REF!+#REF!+[4]MY!#REF!+[4]HA!#REF!+[4]PHUC!#REF!+[4]LAM!#REF!+[4]XUAN!#REF!+[4]LIEN!#REF!</f>
        <v>#REF!</v>
      </c>
      <c r="AZ392" s="867">
        <f>[4]DAI!AZ328+[4]NAM!AZ326+[4]NHAN!AZ328+[4]LY!AZ328+[4]DUC!AZ328+[4]DONG!AZ328+[4]HPHU!AZ327+[4]BAC!AZ327+[4]THANH!AZ328+[4]MY!AZ325+[4]HA!AZ266+[4]PHUC!AZ324+[4]LAM!AZ325+[4]XUAN!AZ323+[4]LIEN!AZ327</f>
        <v>0</v>
      </c>
      <c r="BA392" s="885" t="e">
        <f>[4]DAI!#REF!+[4]NAM!#REF!+[4]NHAN!#REF!+[4]LY!#REF!+[4]DUC!#REF!+[4]DONG!#REF!+[4]HPHU!#REF!+[4]BAC!#REF!+[4]THANH!#REF!+#REF!+[4]MY!#REF!+[4]HA!#REF!+[4]PHUC!#REF!+[4]LAM!#REF!+[4]XUAN!#REF!+[4]LIEN!#REF!</f>
        <v>#REF!</v>
      </c>
      <c r="BB392" s="885" t="e">
        <f>[4]DAI!#REF!+[4]NAM!#REF!+[4]NHAN!#REF!+[4]LY!#REF!+[4]DUC!#REF!+[4]DONG!#REF!+[4]HPHU!#REF!+[4]BAC!#REF!+[4]THANH!#REF!+#REF!+[4]MY!#REF!+[4]HA!#REF!+[4]PHUC!#REF!+[4]LAM!#REF!+[4]XUAN!#REF!+[4]LIEN!#REF!</f>
        <v>#REF!</v>
      </c>
      <c r="BC392" s="885" t="e">
        <f>[4]DAI!#REF!+[4]NAM!#REF!+[4]NHAN!#REF!+[4]LY!#REF!+[4]DUC!#REF!+[4]DONG!#REF!+[4]HPHU!#REF!+[4]BAC!#REF!+[4]THANH!#REF!+#REF!+[4]MY!#REF!+[4]HA!#REF!+[4]PHUC!#REF!+[4]LAM!#REF!+[4]XUAN!#REF!+[4]LIEN!#REF!</f>
        <v>#REF!</v>
      </c>
      <c r="BD392" s="867">
        <f>[4]DAI!BD328+[4]NAM!BD326+[4]NHAN!BD328+[4]LY!BD328+[4]DUC!BD328+[4]DONG!BD328+[4]HPHU!BD327+[4]BAC!BD327+[4]THANH!BD328+[4]MY!BD325+[4]HA!BD266+[4]PHUC!BD324+[4]LAM!BD325+[4]XUAN!BD323+[4]LIEN!BD327</f>
        <v>0</v>
      </c>
      <c r="BE392" s="885" t="e">
        <f>[4]DAI!#REF!+[4]NAM!#REF!+[4]NHAN!#REF!+[4]LY!#REF!+[4]DUC!#REF!+[4]DONG!#REF!+[4]HPHU!#REF!+[4]BAC!#REF!+[4]THANH!#REF!+#REF!+[4]MY!#REF!+[4]HA!#REF!+[4]PHUC!#REF!+[4]LAM!#REF!+[4]XUAN!#REF!+[4]LIEN!#REF!</f>
        <v>#REF!</v>
      </c>
      <c r="BF392" s="885" t="e">
        <f>[4]DAI!#REF!+[4]NAM!#REF!+[4]NHAN!#REF!+[4]LY!#REF!+[4]DUC!#REF!+[4]DONG!#REF!+[4]HPHU!#REF!+[4]BAC!#REF!+[4]THANH!#REF!+#REF!+[4]MY!#REF!+[4]HA!#REF!+[4]PHUC!#REF!+[4]LAM!#REF!+[4]XUAN!#REF!+[4]LIEN!#REF!</f>
        <v>#REF!</v>
      </c>
      <c r="BG392" s="885" t="e">
        <f>[4]DAI!#REF!+[4]NAM!#REF!+[4]NHAN!#REF!+[4]LY!#REF!+[4]DUC!#REF!+[4]DONG!#REF!+[4]HPHU!#REF!+[4]BAC!#REF!+[4]THANH!#REF!+#REF!+[4]MY!#REF!+[4]HA!#REF!+[4]PHUC!#REF!+[4]LAM!#REF!+[4]XUAN!#REF!+[4]LIEN!#REF!</f>
        <v>#REF!</v>
      </c>
      <c r="BH392" s="885" t="e">
        <f>[4]DAI!#REF!+[4]NAM!#REF!+[4]NHAN!#REF!+[4]LY!#REF!+[4]DUC!#REF!+[4]DONG!#REF!+[4]HPHU!#REF!+[4]BAC!#REF!+[4]THANH!#REF!+#REF!+[4]MY!#REF!+[4]HA!#REF!+[4]PHUC!#REF!+[4]LAM!#REF!+[4]XUAN!#REF!+[4]LIEN!#REF!</f>
        <v>#REF!</v>
      </c>
      <c r="BI392" s="885" t="e">
        <f>[4]DAI!#REF!+[4]NAM!#REF!+[4]NHAN!#REF!+[4]LY!#REF!+[4]DUC!#REF!+[4]DONG!#REF!+[4]HPHU!#REF!+[4]BAC!#REF!+[4]THANH!#REF!+#REF!+[4]MY!#REF!+[4]HA!#REF!+[4]PHUC!#REF!+[4]LAM!#REF!+[4]XUAN!#REF!+[4]LIEN!#REF!</f>
        <v>#REF!</v>
      </c>
      <c r="BJ392" s="885" t="e">
        <f>[4]DAI!#REF!+[4]NAM!#REF!+[4]NHAN!#REF!+[4]LY!#REF!+[4]DUC!#REF!+[4]DONG!#REF!+[4]HPHU!#REF!+[4]BAC!#REF!+[4]THANH!#REF!+#REF!+[4]MY!#REF!+[4]HA!#REF!+[4]PHUC!#REF!+[4]LAM!#REF!+[4]XUAN!#REF!+[4]LIEN!#REF!</f>
        <v>#REF!</v>
      </c>
      <c r="BK392" s="885" t="e">
        <f>[4]DAI!#REF!+[4]NAM!#REF!+[4]NHAN!#REF!+[4]LY!#REF!+[4]DUC!#REF!+[4]DONG!#REF!+[4]HPHU!#REF!+[4]BAC!#REF!+[4]THANH!#REF!+#REF!+[4]MY!#REF!+[4]HA!#REF!+[4]PHUC!#REF!+[4]LAM!#REF!+[4]XUAN!#REF!+[4]LIEN!#REF!</f>
        <v>#REF!</v>
      </c>
      <c r="BL392" s="885" t="e">
        <f>[4]DAI!#REF!+[4]NAM!#REF!+[4]NHAN!#REF!+[4]LY!#REF!+[4]DUC!#REF!+[4]DONG!#REF!+[4]HPHU!#REF!+[4]BAC!#REF!+[4]THANH!#REF!+#REF!+[4]MY!#REF!+[4]HA!#REF!+[4]PHUC!#REF!+[4]LAM!#REF!+[4]XUAN!#REF!+[4]LIEN!#REF!</f>
        <v>#REF!</v>
      </c>
    </row>
    <row r="393" spans="1:65" ht="24" hidden="1" customHeight="1" x14ac:dyDescent="0.2">
      <c r="A393" s="889" t="s">
        <v>20</v>
      </c>
      <c r="B393" s="845" t="s">
        <v>21</v>
      </c>
      <c r="C393" s="887" t="s">
        <v>22</v>
      </c>
      <c r="D393" s="885" t="e">
        <f>[4]DAI!#REF!+[4]NAM!#REF!+[4]NHAN!#REF!+[4]LY!#REF!+[4]DUC!#REF!+[4]DONG!#REF!+[4]HPHU!#REF!+[4]BAC!#REF!+[4]THANH!#REF!+#REF!+[4]MY!#REF!+[4]HA!#REF!+[4]PHUC!#REF!+[4]LAM!#REF!+[4]XUAN!#REF!+[4]LIEN!#REF!</f>
        <v>#REF!</v>
      </c>
      <c r="E393" s="885" t="e">
        <f>[4]DAI!#REF!+[4]NAM!#REF!+[4]NHAN!#REF!+[4]LY!#REF!+[4]DUC!#REF!+[4]DONG!#REF!+[4]HPHU!#REF!+[4]BAC!#REF!+[4]THANH!#REF!+#REF!+[4]MY!#REF!+[4]HA!#REF!+[4]PHUC!#REF!+[4]LAM!#REF!+[4]XUAN!#REF!+[4]LIEN!#REF!</f>
        <v>#REF!</v>
      </c>
      <c r="F393" s="885" t="e">
        <f>[4]DAI!#REF!+[4]NAM!#REF!+[4]NHAN!#REF!+[4]LY!#REF!+[4]DUC!#REF!+[4]DONG!#REF!+[4]HPHU!#REF!+[4]BAC!#REF!+[4]THANH!#REF!+#REF!+[4]MY!#REF!+[4]HA!#REF!+[4]PHUC!#REF!+[4]LAM!#REF!+[4]XUAN!#REF!+[4]LIEN!#REF!</f>
        <v>#REF!</v>
      </c>
      <c r="G393" s="867">
        <f>[4]DAI!G391+[4]NAM!G391+[4]NHAN!G391+[4]LY!G391+[4]DUC!G391+[4]DONG!G391+[4]HPHU!G391+[4]BAC!G391+[4]THANH!G391+[4]MY!G391+[4]HA!G391+[4]PHUC!G391+[4]LAM!G391+[4]XUAN!G391+[4]LIEN!G391+[4]HUNG!G391+[4]CNAM!G391+[4]TAY!G391+[4]HOA!G391+[4]VAN!G391+[4]PDINH!G391+[4]SLOC!G391+[4]TRUNG!G391+[4]TAN!G391+[4]THUONG!G391+[4]HLAO!G391+[4]PNHA!G391+[4]VTRUNG!G391</f>
        <v>0</v>
      </c>
      <c r="H393" s="885" t="e">
        <f>[4]DAI!#REF!+[4]NAM!#REF!+[4]NHAN!#REF!+[4]LY!#REF!+[4]DUC!#REF!+[4]DONG!#REF!+[4]HPHU!#REF!+[4]BAC!#REF!+[4]THANH!#REF!+#REF!+[4]MY!#REF!+[4]HA!#REF!+[4]PHUC!#REF!+[4]LAM!#REF!+[4]XUAN!#REF!+[4]LIEN!#REF!</f>
        <v>#REF!</v>
      </c>
      <c r="I393" s="885" t="e">
        <f>[4]DAI!#REF!+[4]NAM!#REF!+[4]NHAN!#REF!+[4]LY!#REF!+[4]DUC!#REF!+[4]DONG!#REF!+[4]HPHU!#REF!+[4]BAC!#REF!+[4]THANH!#REF!+#REF!+[4]MY!#REF!+[4]HA!#REF!+[4]PHUC!#REF!+[4]LAM!#REF!+[4]XUAN!#REF!+[4]LIEN!#REF!</f>
        <v>#REF!</v>
      </c>
      <c r="J393" s="867">
        <f>[4]DAI!J391+[4]NAM!J391+[4]NHAN!J391+[4]LY!J391+[4]DUC!J391+[4]DONG!J391+[4]HPHU!J391+[4]BAC!J391+[4]THANH!J391+[4]MY!J391+[4]HA!J391+[4]PHUC!J391+[4]LAM!J391+[4]XUAN!J391+[4]LIEN!J391+[4]HUNG!J391+[4]CNAM!J391+[4]TAY!J391+[4]HOA!J391+[4]VAN!J391+[4]PDINH!J391+[4]SLOC!J391+[4]TRUNG!J391+[4]TAN!J391+[4]THUONG!J391+[4]HLAO!J391+[4]PNHA!J391+[4]VTRUNG!J391</f>
        <v>0</v>
      </c>
      <c r="K393" s="885" t="e">
        <f>[4]DAI!#REF!+[4]NAM!#REF!+[4]NHAN!#REF!+[4]LY!#REF!+[4]DUC!#REF!+[4]DONG!#REF!+[4]HPHU!#REF!+[4]BAC!#REF!+[4]THANH!#REF!+#REF!+[4]MY!#REF!+[4]HA!#REF!+[4]PHUC!#REF!+[4]LAM!#REF!+[4]XUAN!#REF!+[4]LIEN!#REF!</f>
        <v>#REF!</v>
      </c>
      <c r="L393" s="885" t="e">
        <f>[4]DAI!#REF!+[4]NAM!#REF!+[4]NHAN!#REF!+[4]LY!#REF!+[4]DUC!#REF!+[4]DONG!#REF!+[4]HPHU!#REF!+[4]BAC!#REF!+[4]THANH!#REF!+#REF!+[4]MY!#REF!+[4]HA!#REF!+[4]PHUC!#REF!+[4]LAM!#REF!+[4]XUAN!#REF!+[4]LIEN!#REF!</f>
        <v>#REF!</v>
      </c>
      <c r="M393" s="885" t="e">
        <f>[4]DAI!#REF!+[4]NAM!#REF!+[4]NHAN!#REF!+[4]LY!#REF!+[4]DUC!#REF!+[4]DONG!#REF!+[4]HPHU!#REF!+[4]BAC!#REF!+[4]THANH!#REF!+#REF!+[4]MY!#REF!+[4]HA!#REF!+[4]PHUC!#REF!+[4]LAM!#REF!+[4]XUAN!#REF!+[4]LIEN!#REF!</f>
        <v>#REF!</v>
      </c>
      <c r="N393" s="867">
        <f>[4]DAI!N391+[4]NAM!N391+[4]NHAN!N391+[4]LY!N391+[4]DUC!N391+[4]DONG!N391+[4]HPHU!N391+[4]BAC!N391+[4]THANH!N391+[4]MY!N391+[4]HA!N391+[4]PHUC!N391+[4]LAM!N391+[4]XUAN!N391+[4]LIEN!N391+[4]HUNG!N391+[4]CNAM!N391+[4]TAY!N391+[4]HOA!N391+[4]VAN!N391+[4]PDINH!N391+[4]SLOC!N391+[4]TRUNG!N391+[4]TAN!N391+[4]THUONG!N391+[4]HLAO!N391+[4]PNHA!N391+[4]VTRUNG!N391</f>
        <v>0</v>
      </c>
      <c r="O393" s="867">
        <f>[4]DAI!O391+[4]NAM!O391+[4]NHAN!O391+[4]LY!O391+[4]DUC!O391+[4]DONG!O391+[4]HPHU!O391+[4]BAC!O391+[4]THANH!O391+[4]MY!O391+[4]HA!O391+[4]PHUC!O391+[4]LAM!O391+[4]XUAN!O391+[4]LIEN!O391+[4]HUNG!O391+[4]CNAM!O391+[4]TAY!O391+[4]HOA!O391+[4]VAN!O391+[4]PDINH!O391+[4]SLOC!O391+[4]TRUNG!O391+[4]TAN!O391+[4]THUONG!O391+[4]HLAO!O391+[4]PNHA!O391+[4]VTRUNG!O391</f>
        <v>0</v>
      </c>
      <c r="P393" s="867">
        <f>[4]DAI!P329+[4]NAM!P327+[4]NHAN!P329+[4]LY!P329+[4]DUC!P329+[4]DONG!P329+[4]HPHU!P328+[4]BAC!P328+[4]THANH!P329+[4]MY!P326+[4]HA!P267+[4]PHUC!P325+[4]LAM!P326+[4]XUAN!P324+[4]LIEN!P328</f>
        <v>0</v>
      </c>
      <c r="Q393" s="885" t="e">
        <f>[4]DAI!#REF!+[4]NAM!#REF!+[4]NHAN!#REF!+[4]LY!#REF!+[4]DUC!#REF!+[4]DONG!#REF!+[4]HPHU!#REF!+[4]BAC!#REF!+[4]THANH!#REF!+#REF!+[4]MY!#REF!+[4]HA!#REF!+[4]PHUC!#REF!+[4]LAM!#REF!+[4]XUAN!#REF!+[4]LIEN!#REF!</f>
        <v>#REF!</v>
      </c>
      <c r="R393" s="882" t="e">
        <f>[4]DAI!#REF!+[4]NAM!#REF!+[4]NHAN!#REF!+[4]LY!#REF!+[4]DUC!#REF!+[4]DONG!#REF!+[4]HPHU!#REF!+[4]BAC!#REF!+[4]THANH!#REF!+#REF!+[4]MY!#REF!+[4]HA!#REF!+[4]PHUC!#REF!+[4]LAM!#REF!+[4]XUAN!#REF!+[4]LIEN!#REF!</f>
        <v>#REF!</v>
      </c>
      <c r="S393" s="885" t="e">
        <f>[4]DAI!#REF!+[4]NAM!#REF!+[4]NHAN!#REF!+[4]LY!#REF!+[4]DUC!#REF!+[4]DONG!#REF!+[4]HPHU!#REF!+[4]BAC!#REF!+[4]THANH!#REF!+#REF!+[4]MY!#REF!+[4]HA!#REF!+[4]PHUC!#REF!+[4]LAM!#REF!+[4]XUAN!#REF!+[4]LIEN!#REF!</f>
        <v>#REF!</v>
      </c>
      <c r="T393" s="885" t="e">
        <f>[4]DAI!#REF!+[4]NAM!#REF!+[4]NHAN!#REF!+[4]LY!#REF!+[4]DUC!#REF!+[4]DONG!#REF!+[4]HPHU!#REF!+[4]BAC!#REF!+[4]THANH!#REF!+#REF!+[4]MY!#REF!+[4]HA!#REF!+[4]PHUC!#REF!+[4]LAM!#REF!+[4]XUAN!#REF!+[4]LIEN!#REF!</f>
        <v>#REF!</v>
      </c>
      <c r="U393" s="885" t="e">
        <f>[4]DAI!#REF!+[4]NAM!#REF!+[4]NHAN!#REF!+[4]LY!#REF!+[4]DUC!#REF!+[4]DONG!#REF!+[4]HPHU!#REF!+[4]BAC!#REF!+[4]THANH!#REF!+#REF!+[4]MY!#REF!+[4]HA!#REF!+[4]PHUC!#REF!+[4]LAM!#REF!+[4]XUAN!#REF!+[4]LIEN!#REF!</f>
        <v>#REF!</v>
      </c>
      <c r="V393" s="885" t="e">
        <f>[4]DAI!#REF!+[4]NAM!#REF!+[4]NHAN!#REF!+[4]LY!#REF!+[4]DUC!#REF!+[4]DONG!#REF!+[4]HPHU!#REF!+[4]BAC!#REF!+[4]THANH!#REF!+#REF!+[4]MY!#REF!+[4]HA!#REF!+[4]PHUC!#REF!+[4]LAM!#REF!+[4]XUAN!#REF!+[4]LIEN!#REF!</f>
        <v>#REF!</v>
      </c>
      <c r="W393" s="885" t="e">
        <f>[4]DAI!#REF!+[4]NAM!#REF!+[4]NHAN!#REF!+[4]LY!#REF!+[4]DUC!#REF!+[4]DONG!#REF!+[4]HPHU!#REF!+[4]BAC!#REF!+[4]THANH!#REF!+#REF!+[4]MY!#REF!+[4]HA!#REF!+[4]PHUC!#REF!+[4]LAM!#REF!+[4]XUAN!#REF!+[4]LIEN!#REF!</f>
        <v>#REF!</v>
      </c>
      <c r="X393" s="885" t="e">
        <f>[4]DAI!#REF!+[4]NAM!#REF!+[4]NHAN!#REF!+[4]LY!#REF!+[4]DUC!#REF!+[4]DONG!#REF!+[4]HPHU!#REF!+[4]BAC!#REF!+[4]THANH!#REF!+#REF!+[4]MY!#REF!+[4]HA!#REF!+[4]PHUC!#REF!+[4]LAM!#REF!+[4]XUAN!#REF!+[4]LIEN!#REF!</f>
        <v>#REF!</v>
      </c>
      <c r="Y393" s="885" t="e">
        <f>[4]DAI!#REF!+[4]NAM!#REF!+[4]NHAN!#REF!+[4]LY!#REF!+[4]DUC!#REF!+[4]DONG!#REF!+[4]HPHU!#REF!+[4]BAC!#REF!+[4]THANH!#REF!+#REF!+[4]MY!#REF!+[4]HA!#REF!+[4]PHUC!#REF!+[4]LAM!#REF!+[4]XUAN!#REF!+[4]LIEN!#REF!</f>
        <v>#REF!</v>
      </c>
      <c r="Z393" s="885" t="e">
        <f>[4]DAI!#REF!+[4]NAM!#REF!+[4]NHAN!#REF!+[4]LY!#REF!+[4]DUC!#REF!+[4]DONG!#REF!+[4]HPHU!#REF!+[4]BAC!#REF!+[4]THANH!#REF!+#REF!+[4]MY!#REF!+[4]HA!#REF!+[4]PHUC!#REF!+[4]LAM!#REF!+[4]XUAN!#REF!+[4]LIEN!#REF!</f>
        <v>#REF!</v>
      </c>
      <c r="AA393" s="885" t="e">
        <f>[4]DAI!#REF!+[4]NAM!#REF!+[4]NHAN!#REF!+[4]LY!#REF!+[4]DUC!#REF!+[4]DONG!#REF!+[4]HPHU!#REF!+[4]BAC!#REF!+[4]THANH!#REF!+#REF!+[4]MY!#REF!+[4]HA!#REF!+[4]PHUC!#REF!+[4]LAM!#REF!+[4]XUAN!#REF!+[4]LIEN!#REF!</f>
        <v>#REF!</v>
      </c>
      <c r="AB393" s="885" t="e">
        <f>[4]DAI!#REF!+[4]NAM!#REF!+[4]NHAN!#REF!+[4]LY!#REF!+[4]DUC!#REF!+[4]DONG!#REF!+[4]HPHU!#REF!+[4]BAC!#REF!+[4]THANH!#REF!+#REF!+[4]MY!#REF!+[4]HA!#REF!+[4]PHUC!#REF!+[4]LAM!#REF!+[4]XUAN!#REF!+[4]LIEN!#REF!</f>
        <v>#REF!</v>
      </c>
      <c r="AC393" s="885" t="e">
        <f>[4]DAI!#REF!+[4]NAM!#REF!+[4]NHAN!#REF!+[4]LY!#REF!+[4]DUC!#REF!+[4]DONG!#REF!+[4]HPHU!#REF!+[4]BAC!#REF!+[4]THANH!#REF!+#REF!+[4]MY!#REF!+[4]HA!#REF!+[4]PHUC!#REF!+[4]LAM!#REF!+[4]XUAN!#REF!+[4]LIEN!#REF!</f>
        <v>#REF!</v>
      </c>
      <c r="AD393" s="867">
        <f>[4]DAI!AD329+[4]NAM!AD327+[4]NHAN!AD329+[4]LY!AD329+[4]DUC!AD329+[4]DONG!AD329+[4]HPHU!AD328+[4]BAC!AD328+[4]THANH!AD329+[4]MY!AD326+[4]HA!AD267+[4]PHUC!AD325+[4]LAM!AD326+[4]XUAN!AD324+[4]LIEN!AD328</f>
        <v>0</v>
      </c>
      <c r="AE393" s="885" t="e">
        <f>[4]DAI!#REF!+[4]NAM!#REF!+[4]NHAN!#REF!+[4]LY!#REF!+[4]DUC!#REF!+[4]DONG!#REF!+[4]HPHU!#REF!+[4]BAC!#REF!+[4]THANH!#REF!+#REF!+[4]MY!#REF!+[4]HA!#REF!+[4]PHUC!#REF!+[4]LAM!#REF!+[4]XUAN!#REF!+[4]LIEN!#REF!</f>
        <v>#REF!</v>
      </c>
      <c r="AF393" s="885" t="e">
        <f>[4]DAI!#REF!+[4]NAM!#REF!+[4]NHAN!#REF!+[4]LY!#REF!+[4]DUC!#REF!+[4]DONG!#REF!+[4]HPHU!#REF!+[4]BAC!#REF!+[4]THANH!#REF!+#REF!+[4]MY!#REF!+[4]HA!#REF!+[4]PHUC!#REF!+[4]LAM!#REF!+[4]XUAN!#REF!+[4]LIEN!#REF!</f>
        <v>#REF!</v>
      </c>
      <c r="AG393" s="885" t="e">
        <f>[4]DAI!#REF!+[4]NAM!#REF!+[4]NHAN!#REF!+[4]LY!#REF!+[4]DUC!#REF!+[4]DONG!#REF!+[4]HPHU!#REF!+[4]BAC!#REF!+[4]THANH!#REF!+#REF!+[4]MY!#REF!+[4]HA!#REF!+[4]PHUC!#REF!+[4]LAM!#REF!+[4]XUAN!#REF!+[4]LIEN!#REF!</f>
        <v>#REF!</v>
      </c>
      <c r="AH393" s="885" t="e">
        <f>[4]DAI!#REF!+[4]NAM!#REF!+[4]NHAN!#REF!+[4]LY!#REF!+[4]DUC!#REF!+[4]DONG!#REF!+[4]HPHU!#REF!+[4]BAC!#REF!+[4]THANH!#REF!+#REF!+[4]MY!#REF!+[4]HA!#REF!+[4]PHUC!#REF!+[4]LAM!#REF!+[4]XUAN!#REF!+[4]LIEN!#REF!</f>
        <v>#REF!</v>
      </c>
      <c r="AI393" s="885" t="e">
        <f>[4]DAI!#REF!+[4]NAM!#REF!+[4]NHAN!#REF!+[4]LY!#REF!+[4]DUC!#REF!+[4]DONG!#REF!+[4]HPHU!#REF!+[4]BAC!#REF!+[4]THANH!#REF!+#REF!+[4]MY!#REF!+[4]HA!#REF!+[4]PHUC!#REF!+[4]LAM!#REF!+[4]XUAN!#REF!+[4]LIEN!#REF!</f>
        <v>#REF!</v>
      </c>
      <c r="AJ393" s="885" t="e">
        <f>[4]DAI!#REF!+[4]NAM!#REF!+[4]NHAN!#REF!+[4]LY!#REF!+[4]DUC!#REF!+[4]DONG!#REF!+[4]HPHU!#REF!+[4]BAC!#REF!+[4]THANH!#REF!+#REF!+[4]MY!#REF!+[4]HA!#REF!+[4]PHUC!#REF!+[4]LAM!#REF!+[4]XUAN!#REF!+[4]LIEN!#REF!</f>
        <v>#REF!</v>
      </c>
      <c r="AK393" s="867">
        <f>[4]DAI!AK329+[4]NAM!AK327+[4]NHAN!AK329+[4]LY!AK329+[4]DUC!AK329+[4]DONG!AK329+[4]HPHU!AK328+[4]BAC!AK328+[4]THANH!AK329+[4]MY!AK326+[4]HA!AK267+[4]PHUC!AK325+[4]LAM!AK326+[4]XUAN!AK324+[4]LIEN!AK328</f>
        <v>0</v>
      </c>
      <c r="AL393" s="885" t="e">
        <f>[4]DAI!#REF!+[4]NAM!#REF!+[4]NHAN!#REF!+[4]LY!#REF!+[4]DUC!#REF!+[4]DONG!#REF!+[4]HPHU!#REF!+[4]BAC!#REF!+[4]THANH!#REF!+#REF!+[4]MY!#REF!+[4]HA!#REF!+[4]PHUC!#REF!+[4]LAM!#REF!+[4]XUAN!#REF!+[4]LIEN!#REF!</f>
        <v>#REF!</v>
      </c>
      <c r="AM393" s="885" t="e">
        <f>[4]DAI!#REF!+[4]NAM!#REF!+[4]NHAN!#REF!+[4]LY!#REF!+[4]DUC!#REF!+[4]DONG!#REF!+[4]HPHU!#REF!+[4]BAC!#REF!+[4]THANH!#REF!+#REF!+[4]MY!#REF!+[4]HA!#REF!+[4]PHUC!#REF!+[4]LAM!#REF!+[4]XUAN!#REF!+[4]LIEN!#REF!</f>
        <v>#REF!</v>
      </c>
      <c r="AN393" s="867">
        <f>[4]DAI!AN329+[4]NAM!AN327+[4]NHAN!AN329+[4]LY!AN329+[4]DUC!AN329+[4]DONG!AN329+[4]HPHU!AN328+[4]BAC!AN328+[4]THANH!AN329+[4]MY!AN326+[4]HA!AN267+[4]PHUC!AN325+[4]LAM!AN326+[4]XUAN!AN324+[4]LIEN!AN328</f>
        <v>0</v>
      </c>
      <c r="AO393" s="885" t="e">
        <f>[4]DAI!#REF!+[4]NAM!#REF!+[4]NHAN!#REF!+[4]LY!#REF!+[4]DUC!#REF!+[4]DONG!#REF!+[4]HPHU!#REF!+[4]BAC!#REF!+[4]THANH!#REF!+#REF!+[4]MY!#REF!+[4]HA!#REF!+[4]PHUC!#REF!+[4]LAM!#REF!+[4]XUAN!#REF!+[4]LIEN!#REF!</f>
        <v>#REF!</v>
      </c>
      <c r="AP393" s="885" t="e">
        <f>[4]DAI!#REF!+[4]NAM!#REF!+[4]NHAN!#REF!+[4]LY!#REF!+[4]DUC!#REF!+[4]DONG!#REF!+[4]HPHU!#REF!+[4]BAC!#REF!+[4]THANH!#REF!+#REF!+[4]MY!#REF!+[4]HA!#REF!+[4]PHUC!#REF!+[4]LAM!#REF!+[4]XUAN!#REF!+[4]LIEN!#REF!</f>
        <v>#REF!</v>
      </c>
      <c r="AQ393" s="885" t="e">
        <f>[4]DAI!#REF!+[4]NAM!#REF!+[4]NHAN!#REF!+[4]LY!#REF!+[4]DUC!#REF!+[4]DONG!#REF!+[4]HPHU!#REF!+[4]BAC!#REF!+[4]THANH!#REF!+#REF!+[4]MY!#REF!+[4]HA!#REF!+[4]PHUC!#REF!+[4]LAM!#REF!+[4]XUAN!#REF!+[4]LIEN!#REF!</f>
        <v>#REF!</v>
      </c>
      <c r="AR393" s="867">
        <f>[4]DAI!AR391+[4]NAM!AR391+[4]NHAN!AR391+[4]LY!AR391+[4]DUC!AR391+[4]DONG!AR391+[4]HPHU!AR391+[4]BAC!AR391+[4]THANH!AR391+[4]MY!AR391+[4]HA!AR391+[4]PHUC!AR391+[4]LAM!AR391+[4]XUAN!AR391+[4]LIEN!AR391+[4]HUNG!AR391+[4]CNAM!AR391+[4]TAY!AR391+[4]HOA!AR391+[4]VAN!AR391+[4]PDINH!AR391+[4]SLOC!AR391+[4]TRUNG!AR391+[4]TAN!AR391+[4]THUONG!AR391+[4]HLAO!AR391+[4]PNHA!AR391+[4]VTRUNG!AR391</f>
        <v>0</v>
      </c>
      <c r="AS393" s="867">
        <f>[4]DAI!AS329+[4]NAM!AS327+[4]NHAN!AS329+[4]LY!AS329+[4]DUC!AS329+[4]DONG!AS329+[4]HPHU!AS328+[4]BAC!AS328+[4]THANH!AS329+[4]MY!AS326+[4]HA!AS267+[4]PHUC!AS325+[4]LAM!AS326+[4]XUAN!AS324+[4]LIEN!AS328</f>
        <v>0</v>
      </c>
      <c r="AT393" s="867"/>
      <c r="AU393" s="867">
        <f>[4]DAI!AU329+[4]NAM!AU327+[4]NHAN!AU329+[4]LY!AU329+[4]DUC!AU329+[4]DONG!AU329+[4]HPHU!AU328+[4]BAC!AU328+[4]THANH!AU329+[4]MY!AU326+[4]HA!AU267+[4]PHUC!AU325+[4]LAM!AU326+[4]XUAN!AU324+[4]LIEN!AU328</f>
        <v>0</v>
      </c>
      <c r="AV393" s="838">
        <f>[4]DAI!AV391+[4]NAM!AV391+[4]NHAN!AV391+[4]LY!AV391+[4]DUC!AV391+[4]DONG!AV391+[4]HPHU!AV391+[4]BAC!AV391+[4]THANH!AV391+[4]MY!AV391+[4]HA!AV391+[4]PHUC!AV391+[4]LAM!AV391+[4]XUAN!AV391+[4]LIEN!AV391+[4]HUNG!AV391+[4]CNAM!AV391+[4]TAY!AV391+[4]HOA!AV391+[4]VAN!AV391+[4]PDINH!AV391+[4]SLOC!AV391+[4]TRUNG!AV391+[4]TAN!AV391+[4]THUONG!AV391+[4]HLAO!AV391+[4]PNHA!AV391+[4]VTRUNG!AV391</f>
        <v>0</v>
      </c>
      <c r="AW393" s="885" t="e">
        <f>[4]DAI!#REF!+[4]NAM!#REF!+[4]NHAN!#REF!+[4]LY!#REF!+[4]DUC!#REF!+[4]DONG!#REF!+[4]HPHU!#REF!+[4]BAC!#REF!+[4]THANH!#REF!+#REF!+[4]MY!#REF!+[4]HA!#REF!+[4]PHUC!#REF!+[4]LAM!#REF!+[4]XUAN!#REF!+[4]LIEN!#REF!</f>
        <v>#REF!</v>
      </c>
      <c r="AX393" s="885" t="e">
        <f>[4]DAI!#REF!+[4]NAM!#REF!+[4]NHAN!#REF!+[4]LY!#REF!+[4]DUC!#REF!+[4]DONG!#REF!+[4]HPHU!#REF!+[4]BAC!#REF!+[4]THANH!#REF!+#REF!+[4]MY!#REF!+[4]HA!#REF!+[4]PHUC!#REF!+[4]LAM!#REF!+[4]XUAN!#REF!+[4]LIEN!#REF!</f>
        <v>#REF!</v>
      </c>
      <c r="AY393" s="885" t="e">
        <f>[4]DAI!#REF!+[4]NAM!#REF!+[4]NHAN!#REF!+[4]LY!#REF!+[4]DUC!#REF!+[4]DONG!#REF!+[4]HPHU!#REF!+[4]BAC!#REF!+[4]THANH!#REF!+#REF!+[4]MY!#REF!+[4]HA!#REF!+[4]PHUC!#REF!+[4]LAM!#REF!+[4]XUAN!#REF!+[4]LIEN!#REF!</f>
        <v>#REF!</v>
      </c>
      <c r="AZ393" s="867">
        <f>[4]DAI!AZ329+[4]NAM!AZ327+[4]NHAN!AZ329+[4]LY!AZ329+[4]DUC!AZ329+[4]DONG!AZ329+[4]HPHU!AZ328+[4]BAC!AZ328+[4]THANH!AZ329+[4]MY!AZ326+[4]HA!AZ267+[4]PHUC!AZ325+[4]LAM!AZ326+[4]XUAN!AZ324+[4]LIEN!AZ328</f>
        <v>0</v>
      </c>
      <c r="BA393" s="885" t="e">
        <f>[4]DAI!#REF!+[4]NAM!#REF!+[4]NHAN!#REF!+[4]LY!#REF!+[4]DUC!#REF!+[4]DONG!#REF!+[4]HPHU!#REF!+[4]BAC!#REF!+[4]THANH!#REF!+#REF!+[4]MY!#REF!+[4]HA!#REF!+[4]PHUC!#REF!+[4]LAM!#REF!+[4]XUAN!#REF!+[4]LIEN!#REF!</f>
        <v>#REF!</v>
      </c>
      <c r="BB393" s="885" t="e">
        <f>[4]DAI!#REF!+[4]NAM!#REF!+[4]NHAN!#REF!+[4]LY!#REF!+[4]DUC!#REF!+[4]DONG!#REF!+[4]HPHU!#REF!+[4]BAC!#REF!+[4]THANH!#REF!+#REF!+[4]MY!#REF!+[4]HA!#REF!+[4]PHUC!#REF!+[4]LAM!#REF!+[4]XUAN!#REF!+[4]LIEN!#REF!</f>
        <v>#REF!</v>
      </c>
      <c r="BC393" s="885" t="e">
        <f>[4]DAI!#REF!+[4]NAM!#REF!+[4]NHAN!#REF!+[4]LY!#REF!+[4]DUC!#REF!+[4]DONG!#REF!+[4]HPHU!#REF!+[4]BAC!#REF!+[4]THANH!#REF!+#REF!+[4]MY!#REF!+[4]HA!#REF!+[4]PHUC!#REF!+[4]LAM!#REF!+[4]XUAN!#REF!+[4]LIEN!#REF!</f>
        <v>#REF!</v>
      </c>
      <c r="BD393" s="867">
        <f>[4]DAI!BD329+[4]NAM!BD327+[4]NHAN!BD329+[4]LY!BD329+[4]DUC!BD329+[4]DONG!BD329+[4]HPHU!BD328+[4]BAC!BD328+[4]THANH!BD329+[4]MY!BD326+[4]HA!BD267+[4]PHUC!BD325+[4]LAM!BD326+[4]XUAN!BD324+[4]LIEN!BD328</f>
        <v>0</v>
      </c>
      <c r="BE393" s="885" t="e">
        <f>[4]DAI!#REF!+[4]NAM!#REF!+[4]NHAN!#REF!+[4]LY!#REF!+[4]DUC!#REF!+[4]DONG!#REF!+[4]HPHU!#REF!+[4]BAC!#REF!+[4]THANH!#REF!+#REF!+[4]MY!#REF!+[4]HA!#REF!+[4]PHUC!#REF!+[4]LAM!#REF!+[4]XUAN!#REF!+[4]LIEN!#REF!</f>
        <v>#REF!</v>
      </c>
      <c r="BF393" s="885" t="e">
        <f>[4]DAI!#REF!+[4]NAM!#REF!+[4]NHAN!#REF!+[4]LY!#REF!+[4]DUC!#REF!+[4]DONG!#REF!+[4]HPHU!#REF!+[4]BAC!#REF!+[4]THANH!#REF!+#REF!+[4]MY!#REF!+[4]HA!#REF!+[4]PHUC!#REF!+[4]LAM!#REF!+[4]XUAN!#REF!+[4]LIEN!#REF!</f>
        <v>#REF!</v>
      </c>
      <c r="BG393" s="885" t="e">
        <f>[4]DAI!#REF!+[4]NAM!#REF!+[4]NHAN!#REF!+[4]LY!#REF!+[4]DUC!#REF!+[4]DONG!#REF!+[4]HPHU!#REF!+[4]BAC!#REF!+[4]THANH!#REF!+#REF!+[4]MY!#REF!+[4]HA!#REF!+[4]PHUC!#REF!+[4]LAM!#REF!+[4]XUAN!#REF!+[4]LIEN!#REF!</f>
        <v>#REF!</v>
      </c>
      <c r="BH393" s="885" t="e">
        <f>[4]DAI!#REF!+[4]NAM!#REF!+[4]NHAN!#REF!+[4]LY!#REF!+[4]DUC!#REF!+[4]DONG!#REF!+[4]HPHU!#REF!+[4]BAC!#REF!+[4]THANH!#REF!+#REF!+[4]MY!#REF!+[4]HA!#REF!+[4]PHUC!#REF!+[4]LAM!#REF!+[4]XUAN!#REF!+[4]LIEN!#REF!</f>
        <v>#REF!</v>
      </c>
      <c r="BI393" s="885" t="e">
        <f>[4]DAI!#REF!+[4]NAM!#REF!+[4]NHAN!#REF!+[4]LY!#REF!+[4]DUC!#REF!+[4]DONG!#REF!+[4]HPHU!#REF!+[4]BAC!#REF!+[4]THANH!#REF!+#REF!+[4]MY!#REF!+[4]HA!#REF!+[4]PHUC!#REF!+[4]LAM!#REF!+[4]XUAN!#REF!+[4]LIEN!#REF!</f>
        <v>#REF!</v>
      </c>
      <c r="BJ393" s="885" t="e">
        <f>[4]DAI!#REF!+[4]NAM!#REF!+[4]NHAN!#REF!+[4]LY!#REF!+[4]DUC!#REF!+[4]DONG!#REF!+[4]HPHU!#REF!+[4]BAC!#REF!+[4]THANH!#REF!+#REF!+[4]MY!#REF!+[4]HA!#REF!+[4]PHUC!#REF!+[4]LAM!#REF!+[4]XUAN!#REF!+[4]LIEN!#REF!</f>
        <v>#REF!</v>
      </c>
      <c r="BK393" s="885" t="e">
        <f>[4]DAI!#REF!+[4]NAM!#REF!+[4]NHAN!#REF!+[4]LY!#REF!+[4]DUC!#REF!+[4]DONG!#REF!+[4]HPHU!#REF!+[4]BAC!#REF!+[4]THANH!#REF!+#REF!+[4]MY!#REF!+[4]HA!#REF!+[4]PHUC!#REF!+[4]LAM!#REF!+[4]XUAN!#REF!+[4]LIEN!#REF!</f>
        <v>#REF!</v>
      </c>
      <c r="BL393" s="885" t="e">
        <f>[4]DAI!#REF!+[4]NAM!#REF!+[4]NHAN!#REF!+[4]LY!#REF!+[4]DUC!#REF!+[4]DONG!#REF!+[4]HPHU!#REF!+[4]BAC!#REF!+[4]THANH!#REF!+#REF!+[4]MY!#REF!+[4]HA!#REF!+[4]PHUC!#REF!+[4]LAM!#REF!+[4]XUAN!#REF!+[4]LIEN!#REF!</f>
        <v>#REF!</v>
      </c>
    </row>
    <row r="394" spans="1:65" ht="24" hidden="1" customHeight="1" x14ac:dyDescent="0.2">
      <c r="A394" s="889" t="s">
        <v>23</v>
      </c>
      <c r="B394" s="845" t="s">
        <v>24</v>
      </c>
      <c r="C394" s="887" t="s">
        <v>25</v>
      </c>
      <c r="D394" s="885" t="e">
        <f>[4]DAI!#REF!+[4]NAM!#REF!+[4]NHAN!#REF!+[4]LY!#REF!+[4]DUC!#REF!+[4]DONG!#REF!+[4]HPHU!#REF!+[4]BAC!#REF!+[4]THANH!#REF!+#REF!+[4]MY!#REF!+[4]HA!#REF!+[4]PHUC!#REF!+[4]LAM!#REF!+[4]XUAN!#REF!+[4]LIEN!#REF!</f>
        <v>#REF!</v>
      </c>
      <c r="E394" s="885" t="e">
        <f>[4]DAI!#REF!+[4]NAM!#REF!+[4]NHAN!#REF!+[4]LY!#REF!+[4]DUC!#REF!+[4]DONG!#REF!+[4]HPHU!#REF!+[4]BAC!#REF!+[4]THANH!#REF!+#REF!+[4]MY!#REF!+[4]HA!#REF!+[4]PHUC!#REF!+[4]LAM!#REF!+[4]XUAN!#REF!+[4]LIEN!#REF!</f>
        <v>#REF!</v>
      </c>
      <c r="F394" s="885" t="e">
        <f>[4]DAI!#REF!+[4]NAM!#REF!+[4]NHAN!#REF!+[4]LY!#REF!+[4]DUC!#REF!+[4]DONG!#REF!+[4]HPHU!#REF!+[4]BAC!#REF!+[4]THANH!#REF!+#REF!+[4]MY!#REF!+[4]HA!#REF!+[4]PHUC!#REF!+[4]LAM!#REF!+[4]XUAN!#REF!+[4]LIEN!#REF!</f>
        <v>#REF!</v>
      </c>
      <c r="G394" s="867">
        <f>[4]DAI!G392+[4]NAM!G392+[4]NHAN!G392+[4]LY!G392+[4]DUC!G392+[4]DONG!G392+[4]HPHU!G392+[4]BAC!G392+[4]THANH!G392+[4]MY!G392+[4]HA!G392+[4]PHUC!G392+[4]LAM!G392+[4]XUAN!G392+[4]LIEN!G392+[4]HUNG!G392+[4]CNAM!G392+[4]TAY!G392+[4]HOA!G392+[4]VAN!G392+[4]PDINH!G392+[4]SLOC!G392+[4]TRUNG!G392+[4]TAN!G392+[4]THUONG!G392+[4]HLAO!G392+[4]PNHA!G392+[4]VTRUNG!G392</f>
        <v>0</v>
      </c>
      <c r="H394" s="885" t="e">
        <f>[4]DAI!#REF!+[4]NAM!#REF!+[4]NHAN!#REF!+[4]LY!#REF!+[4]DUC!#REF!+[4]DONG!#REF!+[4]HPHU!#REF!+[4]BAC!#REF!+[4]THANH!#REF!+#REF!+[4]MY!#REF!+[4]HA!#REF!+[4]PHUC!#REF!+[4]LAM!#REF!+[4]XUAN!#REF!+[4]LIEN!#REF!</f>
        <v>#REF!</v>
      </c>
      <c r="I394" s="885" t="e">
        <f>[4]DAI!#REF!+[4]NAM!#REF!+[4]NHAN!#REF!+[4]LY!#REF!+[4]DUC!#REF!+[4]DONG!#REF!+[4]HPHU!#REF!+[4]BAC!#REF!+[4]THANH!#REF!+#REF!+[4]MY!#REF!+[4]HA!#REF!+[4]PHUC!#REF!+[4]LAM!#REF!+[4]XUAN!#REF!+[4]LIEN!#REF!</f>
        <v>#REF!</v>
      </c>
      <c r="J394" s="867">
        <f>[4]DAI!J392+[4]NAM!J392+[4]NHAN!J392+[4]LY!J392+[4]DUC!J392+[4]DONG!J392+[4]HPHU!J392+[4]BAC!J392+[4]THANH!J392+[4]MY!J392+[4]HA!J392+[4]PHUC!J392+[4]LAM!J392+[4]XUAN!J392+[4]LIEN!J392+[4]HUNG!J392+[4]CNAM!J392+[4]TAY!J392+[4]HOA!J392+[4]VAN!J392+[4]PDINH!J392+[4]SLOC!J392+[4]TRUNG!J392+[4]TAN!J392+[4]THUONG!J392+[4]HLAO!J392+[4]PNHA!J392+[4]VTRUNG!J392</f>
        <v>0</v>
      </c>
      <c r="K394" s="885" t="e">
        <f>[4]DAI!#REF!+[4]NAM!#REF!+[4]NHAN!#REF!+[4]LY!#REF!+[4]DUC!#REF!+[4]DONG!#REF!+[4]HPHU!#REF!+[4]BAC!#REF!+[4]THANH!#REF!+#REF!+[4]MY!#REF!+[4]HA!#REF!+[4]PHUC!#REF!+[4]LAM!#REF!+[4]XUAN!#REF!+[4]LIEN!#REF!</f>
        <v>#REF!</v>
      </c>
      <c r="L394" s="885" t="e">
        <f>[4]DAI!#REF!+[4]NAM!#REF!+[4]NHAN!#REF!+[4]LY!#REF!+[4]DUC!#REF!+[4]DONG!#REF!+[4]HPHU!#REF!+[4]BAC!#REF!+[4]THANH!#REF!+#REF!+[4]MY!#REF!+[4]HA!#REF!+[4]PHUC!#REF!+[4]LAM!#REF!+[4]XUAN!#REF!+[4]LIEN!#REF!</f>
        <v>#REF!</v>
      </c>
      <c r="M394" s="885" t="e">
        <f>[4]DAI!#REF!+[4]NAM!#REF!+[4]NHAN!#REF!+[4]LY!#REF!+[4]DUC!#REF!+[4]DONG!#REF!+[4]HPHU!#REF!+[4]BAC!#REF!+[4]THANH!#REF!+#REF!+[4]MY!#REF!+[4]HA!#REF!+[4]PHUC!#REF!+[4]LAM!#REF!+[4]XUAN!#REF!+[4]LIEN!#REF!</f>
        <v>#REF!</v>
      </c>
      <c r="N394" s="867">
        <f>[4]DAI!N392+[4]NAM!N392+[4]NHAN!N392+[4]LY!N392+[4]DUC!N392+[4]DONG!N392+[4]HPHU!N392+[4]BAC!N392+[4]THANH!N392+[4]MY!N392+[4]HA!N392+[4]PHUC!N392+[4]LAM!N392+[4]XUAN!N392+[4]LIEN!N392+[4]HUNG!N392+[4]CNAM!N392+[4]TAY!N392+[4]HOA!N392+[4]VAN!N392+[4]PDINH!N392+[4]SLOC!N392+[4]TRUNG!N392+[4]TAN!N392+[4]THUONG!N392+[4]HLAO!N392+[4]PNHA!N392+[4]VTRUNG!N392</f>
        <v>0</v>
      </c>
      <c r="O394" s="867">
        <f>[4]DAI!O392+[4]NAM!O392+[4]NHAN!O392+[4]LY!O392+[4]DUC!O392+[4]DONG!O392+[4]HPHU!O392+[4]BAC!O392+[4]THANH!O392+[4]MY!O392+[4]HA!O392+[4]PHUC!O392+[4]LAM!O392+[4]XUAN!O392+[4]LIEN!O392+[4]HUNG!O392+[4]CNAM!O392+[4]TAY!O392+[4]HOA!O392+[4]VAN!O392+[4]PDINH!O392+[4]SLOC!O392+[4]TRUNG!O392+[4]TAN!O392+[4]THUONG!O392+[4]HLAO!O392+[4]PNHA!O392+[4]VTRUNG!O392</f>
        <v>0</v>
      </c>
      <c r="P394" s="867">
        <f>[4]DAI!P330+[4]NAM!P328+[4]NHAN!P330+[4]LY!P330+[4]DUC!P330+[4]DONG!P330+[4]HPHU!P329+[4]BAC!P329+[4]THANH!P330+[4]MY!P327+[4]HA!P268+[4]PHUC!P326+[4]LAM!P327+[4]XUAN!P325+[4]LIEN!P329</f>
        <v>0</v>
      </c>
      <c r="Q394" s="885" t="e">
        <f>[4]DAI!#REF!+[4]NAM!#REF!+[4]NHAN!#REF!+[4]LY!#REF!+[4]DUC!#REF!+[4]DONG!#REF!+[4]HPHU!#REF!+[4]BAC!#REF!+[4]THANH!#REF!+#REF!+[4]MY!#REF!+[4]HA!#REF!+[4]PHUC!#REF!+[4]LAM!#REF!+[4]XUAN!#REF!+[4]LIEN!#REF!</f>
        <v>#REF!</v>
      </c>
      <c r="R394" s="882" t="e">
        <f>[4]DAI!#REF!+[4]NAM!#REF!+[4]NHAN!#REF!+[4]LY!#REF!+[4]DUC!#REF!+[4]DONG!#REF!+[4]HPHU!#REF!+[4]BAC!#REF!+[4]THANH!#REF!+#REF!+[4]MY!#REF!+[4]HA!#REF!+[4]PHUC!#REF!+[4]LAM!#REF!+[4]XUAN!#REF!+[4]LIEN!#REF!</f>
        <v>#REF!</v>
      </c>
      <c r="S394" s="885" t="e">
        <f>[4]DAI!#REF!+[4]NAM!#REF!+[4]NHAN!#REF!+[4]LY!#REF!+[4]DUC!#REF!+[4]DONG!#REF!+[4]HPHU!#REF!+[4]BAC!#REF!+[4]THANH!#REF!+#REF!+[4]MY!#REF!+[4]HA!#REF!+[4]PHUC!#REF!+[4]LAM!#REF!+[4]XUAN!#REF!+[4]LIEN!#REF!</f>
        <v>#REF!</v>
      </c>
      <c r="T394" s="885" t="e">
        <f>[4]DAI!#REF!+[4]NAM!#REF!+[4]NHAN!#REF!+[4]LY!#REF!+[4]DUC!#REF!+[4]DONG!#REF!+[4]HPHU!#REF!+[4]BAC!#REF!+[4]THANH!#REF!+#REF!+[4]MY!#REF!+[4]HA!#REF!+[4]PHUC!#REF!+[4]LAM!#REF!+[4]XUAN!#REF!+[4]LIEN!#REF!</f>
        <v>#REF!</v>
      </c>
      <c r="U394" s="885" t="e">
        <f>[4]DAI!#REF!+[4]NAM!#REF!+[4]NHAN!#REF!+[4]LY!#REF!+[4]DUC!#REF!+[4]DONG!#REF!+[4]HPHU!#REF!+[4]BAC!#REF!+[4]THANH!#REF!+#REF!+[4]MY!#REF!+[4]HA!#REF!+[4]PHUC!#REF!+[4]LAM!#REF!+[4]XUAN!#REF!+[4]LIEN!#REF!</f>
        <v>#REF!</v>
      </c>
      <c r="V394" s="885" t="e">
        <f>[4]DAI!#REF!+[4]NAM!#REF!+[4]NHAN!#REF!+[4]LY!#REF!+[4]DUC!#REF!+[4]DONG!#REF!+[4]HPHU!#REF!+[4]BAC!#REF!+[4]THANH!#REF!+#REF!+[4]MY!#REF!+[4]HA!#REF!+[4]PHUC!#REF!+[4]LAM!#REF!+[4]XUAN!#REF!+[4]LIEN!#REF!</f>
        <v>#REF!</v>
      </c>
      <c r="W394" s="885" t="e">
        <f>[4]DAI!#REF!+[4]NAM!#REF!+[4]NHAN!#REF!+[4]LY!#REF!+[4]DUC!#REF!+[4]DONG!#REF!+[4]HPHU!#REF!+[4]BAC!#REF!+[4]THANH!#REF!+#REF!+[4]MY!#REF!+[4]HA!#REF!+[4]PHUC!#REF!+[4]LAM!#REF!+[4]XUAN!#REF!+[4]LIEN!#REF!</f>
        <v>#REF!</v>
      </c>
      <c r="X394" s="885" t="e">
        <f>[4]DAI!#REF!+[4]NAM!#REF!+[4]NHAN!#REF!+[4]LY!#REF!+[4]DUC!#REF!+[4]DONG!#REF!+[4]HPHU!#REF!+[4]BAC!#REF!+[4]THANH!#REF!+#REF!+[4]MY!#REF!+[4]HA!#REF!+[4]PHUC!#REF!+[4]LAM!#REF!+[4]XUAN!#REF!+[4]LIEN!#REF!</f>
        <v>#REF!</v>
      </c>
      <c r="Y394" s="885" t="e">
        <f>[4]DAI!#REF!+[4]NAM!#REF!+[4]NHAN!#REF!+[4]LY!#REF!+[4]DUC!#REF!+[4]DONG!#REF!+[4]HPHU!#REF!+[4]BAC!#REF!+[4]THANH!#REF!+#REF!+[4]MY!#REF!+[4]HA!#REF!+[4]PHUC!#REF!+[4]LAM!#REF!+[4]XUAN!#REF!+[4]LIEN!#REF!</f>
        <v>#REF!</v>
      </c>
      <c r="Z394" s="885" t="e">
        <f>[4]DAI!#REF!+[4]NAM!#REF!+[4]NHAN!#REF!+[4]LY!#REF!+[4]DUC!#REF!+[4]DONG!#REF!+[4]HPHU!#REF!+[4]BAC!#REF!+[4]THANH!#REF!+#REF!+[4]MY!#REF!+[4]HA!#REF!+[4]PHUC!#REF!+[4]LAM!#REF!+[4]XUAN!#REF!+[4]LIEN!#REF!</f>
        <v>#REF!</v>
      </c>
      <c r="AA394" s="885" t="e">
        <f>[4]DAI!#REF!+[4]NAM!#REF!+[4]NHAN!#REF!+[4]LY!#REF!+[4]DUC!#REF!+[4]DONG!#REF!+[4]HPHU!#REF!+[4]BAC!#REF!+[4]THANH!#REF!+#REF!+[4]MY!#REF!+[4]HA!#REF!+[4]PHUC!#REF!+[4]LAM!#REF!+[4]XUAN!#REF!+[4]LIEN!#REF!</f>
        <v>#REF!</v>
      </c>
      <c r="AB394" s="885" t="e">
        <f>[4]DAI!#REF!+[4]NAM!#REF!+[4]NHAN!#REF!+[4]LY!#REF!+[4]DUC!#REF!+[4]DONG!#REF!+[4]HPHU!#REF!+[4]BAC!#REF!+[4]THANH!#REF!+#REF!+[4]MY!#REF!+[4]HA!#REF!+[4]PHUC!#REF!+[4]LAM!#REF!+[4]XUAN!#REF!+[4]LIEN!#REF!</f>
        <v>#REF!</v>
      </c>
      <c r="AC394" s="885" t="e">
        <f>[4]DAI!#REF!+[4]NAM!#REF!+[4]NHAN!#REF!+[4]LY!#REF!+[4]DUC!#REF!+[4]DONG!#REF!+[4]HPHU!#REF!+[4]BAC!#REF!+[4]THANH!#REF!+#REF!+[4]MY!#REF!+[4]HA!#REF!+[4]PHUC!#REF!+[4]LAM!#REF!+[4]XUAN!#REF!+[4]LIEN!#REF!</f>
        <v>#REF!</v>
      </c>
      <c r="AD394" s="867">
        <f>[4]DAI!AD330+[4]NAM!AD328+[4]NHAN!AD330+[4]LY!AD330+[4]DUC!AD330+[4]DONG!AD330+[4]HPHU!AD329+[4]BAC!AD329+[4]THANH!AD330+[4]MY!AD327+[4]HA!AD268+[4]PHUC!AD326+[4]LAM!AD327+[4]XUAN!AD325+[4]LIEN!AD329</f>
        <v>0</v>
      </c>
      <c r="AE394" s="885" t="e">
        <f>[4]DAI!#REF!+[4]NAM!#REF!+[4]NHAN!#REF!+[4]LY!#REF!+[4]DUC!#REF!+[4]DONG!#REF!+[4]HPHU!#REF!+[4]BAC!#REF!+[4]THANH!#REF!+#REF!+[4]MY!#REF!+[4]HA!#REF!+[4]PHUC!#REF!+[4]LAM!#REF!+[4]XUAN!#REF!+[4]LIEN!#REF!</f>
        <v>#REF!</v>
      </c>
      <c r="AF394" s="885" t="e">
        <f>[4]DAI!#REF!+[4]NAM!#REF!+[4]NHAN!#REF!+[4]LY!#REF!+[4]DUC!#REF!+[4]DONG!#REF!+[4]HPHU!#REF!+[4]BAC!#REF!+[4]THANH!#REF!+#REF!+[4]MY!#REF!+[4]HA!#REF!+[4]PHUC!#REF!+[4]LAM!#REF!+[4]XUAN!#REF!+[4]LIEN!#REF!</f>
        <v>#REF!</v>
      </c>
      <c r="AG394" s="885" t="e">
        <f>[4]DAI!#REF!+[4]NAM!#REF!+[4]NHAN!#REF!+[4]LY!#REF!+[4]DUC!#REF!+[4]DONG!#REF!+[4]HPHU!#REF!+[4]BAC!#REF!+[4]THANH!#REF!+#REF!+[4]MY!#REF!+[4]HA!#REF!+[4]PHUC!#REF!+[4]LAM!#REF!+[4]XUAN!#REF!+[4]LIEN!#REF!</f>
        <v>#REF!</v>
      </c>
      <c r="AH394" s="885" t="e">
        <f>[4]DAI!#REF!+[4]NAM!#REF!+[4]NHAN!#REF!+[4]LY!#REF!+[4]DUC!#REF!+[4]DONG!#REF!+[4]HPHU!#REF!+[4]BAC!#REF!+[4]THANH!#REF!+#REF!+[4]MY!#REF!+[4]HA!#REF!+[4]PHUC!#REF!+[4]LAM!#REF!+[4]XUAN!#REF!+[4]LIEN!#REF!</f>
        <v>#REF!</v>
      </c>
      <c r="AI394" s="885" t="e">
        <f>[4]DAI!#REF!+[4]NAM!#REF!+[4]NHAN!#REF!+[4]LY!#REF!+[4]DUC!#REF!+[4]DONG!#REF!+[4]HPHU!#REF!+[4]BAC!#REF!+[4]THANH!#REF!+#REF!+[4]MY!#REF!+[4]HA!#REF!+[4]PHUC!#REF!+[4]LAM!#REF!+[4]XUAN!#REF!+[4]LIEN!#REF!</f>
        <v>#REF!</v>
      </c>
      <c r="AJ394" s="885" t="e">
        <f>[4]DAI!#REF!+[4]NAM!#REF!+[4]NHAN!#REF!+[4]LY!#REF!+[4]DUC!#REF!+[4]DONG!#REF!+[4]HPHU!#REF!+[4]BAC!#REF!+[4]THANH!#REF!+#REF!+[4]MY!#REF!+[4]HA!#REF!+[4]PHUC!#REF!+[4]LAM!#REF!+[4]XUAN!#REF!+[4]LIEN!#REF!</f>
        <v>#REF!</v>
      </c>
      <c r="AK394" s="867">
        <f>[4]DAI!AK330+[4]NAM!AK328+[4]NHAN!AK330+[4]LY!AK330+[4]DUC!AK330+[4]DONG!AK330+[4]HPHU!AK329+[4]BAC!AK329+[4]THANH!AK330+[4]MY!AK327+[4]HA!AK268+[4]PHUC!AK326+[4]LAM!AK327+[4]XUAN!AK325+[4]LIEN!AK329</f>
        <v>0</v>
      </c>
      <c r="AL394" s="885" t="e">
        <f>[4]DAI!#REF!+[4]NAM!#REF!+[4]NHAN!#REF!+[4]LY!#REF!+[4]DUC!#REF!+[4]DONG!#REF!+[4]HPHU!#REF!+[4]BAC!#REF!+[4]THANH!#REF!+#REF!+[4]MY!#REF!+[4]HA!#REF!+[4]PHUC!#REF!+[4]LAM!#REF!+[4]XUAN!#REF!+[4]LIEN!#REF!</f>
        <v>#REF!</v>
      </c>
      <c r="AM394" s="885" t="e">
        <f>[4]DAI!#REF!+[4]NAM!#REF!+[4]NHAN!#REF!+[4]LY!#REF!+[4]DUC!#REF!+[4]DONG!#REF!+[4]HPHU!#REF!+[4]BAC!#REF!+[4]THANH!#REF!+#REF!+[4]MY!#REF!+[4]HA!#REF!+[4]PHUC!#REF!+[4]LAM!#REF!+[4]XUAN!#REF!+[4]LIEN!#REF!</f>
        <v>#REF!</v>
      </c>
      <c r="AN394" s="867">
        <f>[4]DAI!AN330+[4]NAM!AN328+[4]NHAN!AN330+[4]LY!AN330+[4]DUC!AN330+[4]DONG!AN330+[4]HPHU!AN329+[4]BAC!AN329+[4]THANH!AN330+[4]MY!AN327+[4]HA!AN268+[4]PHUC!AN326+[4]LAM!AN327+[4]XUAN!AN325+[4]LIEN!AN329</f>
        <v>0</v>
      </c>
      <c r="AO394" s="885" t="e">
        <f>[4]DAI!#REF!+[4]NAM!#REF!+[4]NHAN!#REF!+[4]LY!#REF!+[4]DUC!#REF!+[4]DONG!#REF!+[4]HPHU!#REF!+[4]BAC!#REF!+[4]THANH!#REF!+#REF!+[4]MY!#REF!+[4]HA!#REF!+[4]PHUC!#REF!+[4]LAM!#REF!+[4]XUAN!#REF!+[4]LIEN!#REF!</f>
        <v>#REF!</v>
      </c>
      <c r="AP394" s="885" t="e">
        <f>[4]DAI!#REF!+[4]NAM!#REF!+[4]NHAN!#REF!+[4]LY!#REF!+[4]DUC!#REF!+[4]DONG!#REF!+[4]HPHU!#REF!+[4]BAC!#REF!+[4]THANH!#REF!+#REF!+[4]MY!#REF!+[4]HA!#REF!+[4]PHUC!#REF!+[4]LAM!#REF!+[4]XUAN!#REF!+[4]LIEN!#REF!</f>
        <v>#REF!</v>
      </c>
      <c r="AQ394" s="885" t="e">
        <f>[4]DAI!#REF!+[4]NAM!#REF!+[4]NHAN!#REF!+[4]LY!#REF!+[4]DUC!#REF!+[4]DONG!#REF!+[4]HPHU!#REF!+[4]BAC!#REF!+[4]THANH!#REF!+#REF!+[4]MY!#REF!+[4]HA!#REF!+[4]PHUC!#REF!+[4]LAM!#REF!+[4]XUAN!#REF!+[4]LIEN!#REF!</f>
        <v>#REF!</v>
      </c>
      <c r="AR394" s="867">
        <f>[4]DAI!AR392+[4]NAM!AR392+[4]NHAN!AR392+[4]LY!AR392+[4]DUC!AR392+[4]DONG!AR392+[4]HPHU!AR392+[4]BAC!AR392+[4]THANH!AR392+[4]MY!AR392+[4]HA!AR392+[4]PHUC!AR392+[4]LAM!AR392+[4]XUAN!AR392+[4]LIEN!AR392+[4]HUNG!AR392+[4]CNAM!AR392+[4]TAY!AR392+[4]HOA!AR392+[4]VAN!AR392+[4]PDINH!AR392+[4]SLOC!AR392+[4]TRUNG!AR392+[4]TAN!AR392+[4]THUONG!AR392+[4]HLAO!AR392+[4]PNHA!AR392+[4]VTRUNG!AR392</f>
        <v>0</v>
      </c>
      <c r="AS394" s="867">
        <f>[4]DAI!AS330+[4]NAM!AS328+[4]NHAN!AS330+[4]LY!AS330+[4]DUC!AS330+[4]DONG!AS330+[4]HPHU!AS329+[4]BAC!AS329+[4]THANH!AS330+[4]MY!AS327+[4]HA!AS268+[4]PHUC!AS326+[4]LAM!AS327+[4]XUAN!AS325+[4]LIEN!AS329</f>
        <v>0</v>
      </c>
      <c r="AT394" s="867"/>
      <c r="AU394" s="867">
        <f>[4]DAI!AU330+[4]NAM!AU328+[4]NHAN!AU330+[4]LY!AU330+[4]DUC!AU330+[4]DONG!AU330+[4]HPHU!AU329+[4]BAC!AU329+[4]THANH!AU330+[4]MY!AU327+[4]HA!AU268+[4]PHUC!AU326+[4]LAM!AU327+[4]XUAN!AU325+[4]LIEN!AU329</f>
        <v>0</v>
      </c>
      <c r="AV394" s="838">
        <f>[4]DAI!AV392+[4]NAM!AV392+[4]NHAN!AV392+[4]LY!AV392+[4]DUC!AV392+[4]DONG!AV392+[4]HPHU!AV392+[4]BAC!AV392+[4]THANH!AV392+[4]MY!AV392+[4]HA!AV392+[4]PHUC!AV392+[4]LAM!AV392+[4]XUAN!AV392+[4]LIEN!AV392+[4]HUNG!AV392+[4]CNAM!AV392+[4]TAY!AV392+[4]HOA!AV392+[4]VAN!AV392+[4]PDINH!AV392+[4]SLOC!AV392+[4]TRUNG!AV392+[4]TAN!AV392+[4]THUONG!AV392+[4]HLAO!AV392+[4]PNHA!AV392+[4]VTRUNG!AV392</f>
        <v>0</v>
      </c>
      <c r="AW394" s="885" t="e">
        <f>[4]DAI!#REF!+[4]NAM!#REF!+[4]NHAN!#REF!+[4]LY!#REF!+[4]DUC!#REF!+[4]DONG!#REF!+[4]HPHU!#REF!+[4]BAC!#REF!+[4]THANH!#REF!+#REF!+[4]MY!#REF!+[4]HA!#REF!+[4]PHUC!#REF!+[4]LAM!#REF!+[4]XUAN!#REF!+[4]LIEN!#REF!</f>
        <v>#REF!</v>
      </c>
      <c r="AX394" s="885" t="e">
        <f>[4]DAI!#REF!+[4]NAM!#REF!+[4]NHAN!#REF!+[4]LY!#REF!+[4]DUC!#REF!+[4]DONG!#REF!+[4]HPHU!#REF!+[4]BAC!#REF!+[4]THANH!#REF!+#REF!+[4]MY!#REF!+[4]HA!#REF!+[4]PHUC!#REF!+[4]LAM!#REF!+[4]XUAN!#REF!+[4]LIEN!#REF!</f>
        <v>#REF!</v>
      </c>
      <c r="AY394" s="885" t="e">
        <f>[4]DAI!#REF!+[4]NAM!#REF!+[4]NHAN!#REF!+[4]LY!#REF!+[4]DUC!#REF!+[4]DONG!#REF!+[4]HPHU!#REF!+[4]BAC!#REF!+[4]THANH!#REF!+#REF!+[4]MY!#REF!+[4]HA!#REF!+[4]PHUC!#REF!+[4]LAM!#REF!+[4]XUAN!#REF!+[4]LIEN!#REF!</f>
        <v>#REF!</v>
      </c>
      <c r="AZ394" s="867">
        <f>[4]DAI!AZ330+[4]NAM!AZ328+[4]NHAN!AZ330+[4]LY!AZ330+[4]DUC!AZ330+[4]DONG!AZ330+[4]HPHU!AZ329+[4]BAC!AZ329+[4]THANH!AZ330+[4]MY!AZ327+[4]HA!AZ268+[4]PHUC!AZ326+[4]LAM!AZ327+[4]XUAN!AZ325+[4]LIEN!AZ329</f>
        <v>0</v>
      </c>
      <c r="BA394" s="885" t="e">
        <f>[4]DAI!#REF!+[4]NAM!#REF!+[4]NHAN!#REF!+[4]LY!#REF!+[4]DUC!#REF!+[4]DONG!#REF!+[4]HPHU!#REF!+[4]BAC!#REF!+[4]THANH!#REF!+#REF!+[4]MY!#REF!+[4]HA!#REF!+[4]PHUC!#REF!+[4]LAM!#REF!+[4]XUAN!#REF!+[4]LIEN!#REF!</f>
        <v>#REF!</v>
      </c>
      <c r="BB394" s="885" t="e">
        <f>[4]DAI!#REF!+[4]NAM!#REF!+[4]NHAN!#REF!+[4]LY!#REF!+[4]DUC!#REF!+[4]DONG!#REF!+[4]HPHU!#REF!+[4]BAC!#REF!+[4]THANH!#REF!+#REF!+[4]MY!#REF!+[4]HA!#REF!+[4]PHUC!#REF!+[4]LAM!#REF!+[4]XUAN!#REF!+[4]LIEN!#REF!</f>
        <v>#REF!</v>
      </c>
      <c r="BC394" s="885" t="e">
        <f>[4]DAI!#REF!+[4]NAM!#REF!+[4]NHAN!#REF!+[4]LY!#REF!+[4]DUC!#REF!+[4]DONG!#REF!+[4]HPHU!#REF!+[4]BAC!#REF!+[4]THANH!#REF!+#REF!+[4]MY!#REF!+[4]HA!#REF!+[4]PHUC!#REF!+[4]LAM!#REF!+[4]XUAN!#REF!+[4]LIEN!#REF!</f>
        <v>#REF!</v>
      </c>
      <c r="BD394" s="867">
        <f>[4]DAI!BD330+[4]NAM!BD328+[4]NHAN!BD330+[4]LY!BD330+[4]DUC!BD330+[4]DONG!BD330+[4]HPHU!BD329+[4]BAC!BD329+[4]THANH!BD330+[4]MY!BD327+[4]HA!BD268+[4]PHUC!BD326+[4]LAM!BD327+[4]XUAN!BD325+[4]LIEN!BD329</f>
        <v>0</v>
      </c>
      <c r="BE394" s="885" t="e">
        <f>[4]DAI!#REF!+[4]NAM!#REF!+[4]NHAN!#REF!+[4]LY!#REF!+[4]DUC!#REF!+[4]DONG!#REF!+[4]HPHU!#REF!+[4]BAC!#REF!+[4]THANH!#REF!+#REF!+[4]MY!#REF!+[4]HA!#REF!+[4]PHUC!#REF!+[4]LAM!#REF!+[4]XUAN!#REF!+[4]LIEN!#REF!</f>
        <v>#REF!</v>
      </c>
      <c r="BF394" s="885" t="e">
        <f>[4]DAI!#REF!+[4]NAM!#REF!+[4]NHAN!#REF!+[4]LY!#REF!+[4]DUC!#REF!+[4]DONG!#REF!+[4]HPHU!#REF!+[4]BAC!#REF!+[4]THANH!#REF!+#REF!+[4]MY!#REF!+[4]HA!#REF!+[4]PHUC!#REF!+[4]LAM!#REF!+[4]XUAN!#REF!+[4]LIEN!#REF!</f>
        <v>#REF!</v>
      </c>
      <c r="BG394" s="885" t="e">
        <f>[4]DAI!#REF!+[4]NAM!#REF!+[4]NHAN!#REF!+[4]LY!#REF!+[4]DUC!#REF!+[4]DONG!#REF!+[4]HPHU!#REF!+[4]BAC!#REF!+[4]THANH!#REF!+#REF!+[4]MY!#REF!+[4]HA!#REF!+[4]PHUC!#REF!+[4]LAM!#REF!+[4]XUAN!#REF!+[4]LIEN!#REF!</f>
        <v>#REF!</v>
      </c>
      <c r="BH394" s="885" t="e">
        <f>[4]DAI!#REF!+[4]NAM!#REF!+[4]NHAN!#REF!+[4]LY!#REF!+[4]DUC!#REF!+[4]DONG!#REF!+[4]HPHU!#REF!+[4]BAC!#REF!+[4]THANH!#REF!+#REF!+[4]MY!#REF!+[4]HA!#REF!+[4]PHUC!#REF!+[4]LAM!#REF!+[4]XUAN!#REF!+[4]LIEN!#REF!</f>
        <v>#REF!</v>
      </c>
      <c r="BI394" s="885" t="e">
        <f>[4]DAI!#REF!+[4]NAM!#REF!+[4]NHAN!#REF!+[4]LY!#REF!+[4]DUC!#REF!+[4]DONG!#REF!+[4]HPHU!#REF!+[4]BAC!#REF!+[4]THANH!#REF!+#REF!+[4]MY!#REF!+[4]HA!#REF!+[4]PHUC!#REF!+[4]LAM!#REF!+[4]XUAN!#REF!+[4]LIEN!#REF!</f>
        <v>#REF!</v>
      </c>
      <c r="BJ394" s="885" t="e">
        <f>[4]DAI!#REF!+[4]NAM!#REF!+[4]NHAN!#REF!+[4]LY!#REF!+[4]DUC!#REF!+[4]DONG!#REF!+[4]HPHU!#REF!+[4]BAC!#REF!+[4]THANH!#REF!+#REF!+[4]MY!#REF!+[4]HA!#REF!+[4]PHUC!#REF!+[4]LAM!#REF!+[4]XUAN!#REF!+[4]LIEN!#REF!</f>
        <v>#REF!</v>
      </c>
      <c r="BK394" s="885" t="e">
        <f>[4]DAI!#REF!+[4]NAM!#REF!+[4]NHAN!#REF!+[4]LY!#REF!+[4]DUC!#REF!+[4]DONG!#REF!+[4]HPHU!#REF!+[4]BAC!#REF!+[4]THANH!#REF!+#REF!+[4]MY!#REF!+[4]HA!#REF!+[4]PHUC!#REF!+[4]LAM!#REF!+[4]XUAN!#REF!+[4]LIEN!#REF!</f>
        <v>#REF!</v>
      </c>
      <c r="BL394" s="885" t="e">
        <f>[4]DAI!#REF!+[4]NAM!#REF!+[4]NHAN!#REF!+[4]LY!#REF!+[4]DUC!#REF!+[4]DONG!#REF!+[4]HPHU!#REF!+[4]BAC!#REF!+[4]THANH!#REF!+#REF!+[4]MY!#REF!+[4]HA!#REF!+[4]PHUC!#REF!+[4]LAM!#REF!+[4]XUAN!#REF!+[4]LIEN!#REF!</f>
        <v>#REF!</v>
      </c>
    </row>
    <row r="395" spans="1:65" ht="24" hidden="1" customHeight="1" x14ac:dyDescent="0.2">
      <c r="A395" s="889" t="s">
        <v>26</v>
      </c>
      <c r="B395" s="845" t="s">
        <v>27</v>
      </c>
      <c r="C395" s="887" t="s">
        <v>28</v>
      </c>
      <c r="D395" s="885" t="e">
        <f>[4]DAI!#REF!+[4]NAM!#REF!+[4]NHAN!#REF!+[4]LY!#REF!+[4]DUC!#REF!+[4]DONG!#REF!+[4]HPHU!#REF!+[4]BAC!#REF!+[4]THANH!#REF!+#REF!+[4]MY!#REF!+[4]HA!#REF!+[4]PHUC!#REF!+[4]LAM!#REF!+[4]XUAN!#REF!+[4]LIEN!#REF!</f>
        <v>#REF!</v>
      </c>
      <c r="E395" s="885" t="e">
        <f>[4]DAI!#REF!+[4]NAM!#REF!+[4]NHAN!#REF!+[4]LY!#REF!+[4]DUC!#REF!+[4]DONG!#REF!+[4]HPHU!#REF!+[4]BAC!#REF!+[4]THANH!#REF!+#REF!+[4]MY!#REF!+[4]HA!#REF!+[4]PHUC!#REF!+[4]LAM!#REF!+[4]XUAN!#REF!+[4]LIEN!#REF!</f>
        <v>#REF!</v>
      </c>
      <c r="F395" s="885" t="e">
        <f>[4]DAI!#REF!+[4]NAM!#REF!+[4]NHAN!#REF!+[4]LY!#REF!+[4]DUC!#REF!+[4]DONG!#REF!+[4]HPHU!#REF!+[4]BAC!#REF!+[4]THANH!#REF!+#REF!+[4]MY!#REF!+[4]HA!#REF!+[4]PHUC!#REF!+[4]LAM!#REF!+[4]XUAN!#REF!+[4]LIEN!#REF!</f>
        <v>#REF!</v>
      </c>
      <c r="G395" s="867">
        <f>[4]DAI!G393+[4]NAM!G393+[4]NHAN!G393+[4]LY!G393+[4]DUC!G393+[4]DONG!G393+[4]HPHU!G393+[4]BAC!G393+[4]THANH!G393+[4]MY!G393+[4]HA!G393+[4]PHUC!G393+[4]LAM!G393+[4]XUAN!G393+[4]LIEN!G393+[4]HUNG!G393+[4]CNAM!G393+[4]TAY!G393+[4]HOA!G393+[4]VAN!G393+[4]PDINH!G393+[4]SLOC!G393+[4]TRUNG!G393+[4]TAN!G393+[4]THUONG!G393+[4]HLAO!G393+[4]PNHA!G393+[4]VTRUNG!G393</f>
        <v>0</v>
      </c>
      <c r="H395" s="885" t="e">
        <f>[4]DAI!#REF!+[4]NAM!#REF!+[4]NHAN!#REF!+[4]LY!#REF!+[4]DUC!#REF!+[4]DONG!#REF!+[4]HPHU!#REF!+[4]BAC!#REF!+[4]THANH!#REF!+#REF!+[4]MY!#REF!+[4]HA!#REF!+[4]PHUC!#REF!+[4]LAM!#REF!+[4]XUAN!#REF!+[4]LIEN!#REF!</f>
        <v>#REF!</v>
      </c>
      <c r="I395" s="885" t="e">
        <f>[4]DAI!#REF!+[4]NAM!#REF!+[4]NHAN!#REF!+[4]LY!#REF!+[4]DUC!#REF!+[4]DONG!#REF!+[4]HPHU!#REF!+[4]BAC!#REF!+[4]THANH!#REF!+#REF!+[4]MY!#REF!+[4]HA!#REF!+[4]PHUC!#REF!+[4]LAM!#REF!+[4]XUAN!#REF!+[4]LIEN!#REF!</f>
        <v>#REF!</v>
      </c>
      <c r="J395" s="867">
        <f>[4]DAI!J393+[4]NAM!J393+[4]NHAN!J393+[4]LY!J393+[4]DUC!J393+[4]DONG!J393+[4]HPHU!J393+[4]BAC!J393+[4]THANH!J393+[4]MY!J393+[4]HA!J393+[4]PHUC!J393+[4]LAM!J393+[4]XUAN!J393+[4]LIEN!J393+[4]HUNG!J393+[4]CNAM!J393+[4]TAY!J393+[4]HOA!J393+[4]VAN!J393+[4]PDINH!J393+[4]SLOC!J393+[4]TRUNG!J393+[4]TAN!J393+[4]THUONG!J393+[4]HLAO!J393+[4]PNHA!J393+[4]VTRUNG!J393</f>
        <v>0</v>
      </c>
      <c r="K395" s="885" t="e">
        <f>[4]DAI!#REF!+[4]NAM!#REF!+[4]NHAN!#REF!+[4]LY!#REF!+[4]DUC!#REF!+[4]DONG!#REF!+[4]HPHU!#REF!+[4]BAC!#REF!+[4]THANH!#REF!+#REF!+[4]MY!#REF!+[4]HA!#REF!+[4]PHUC!#REF!+[4]LAM!#REF!+[4]XUAN!#REF!+[4]LIEN!#REF!</f>
        <v>#REF!</v>
      </c>
      <c r="L395" s="885" t="e">
        <f>[4]DAI!#REF!+[4]NAM!#REF!+[4]NHAN!#REF!+[4]LY!#REF!+[4]DUC!#REF!+[4]DONG!#REF!+[4]HPHU!#REF!+[4]BAC!#REF!+[4]THANH!#REF!+#REF!+[4]MY!#REF!+[4]HA!#REF!+[4]PHUC!#REF!+[4]LAM!#REF!+[4]XUAN!#REF!+[4]LIEN!#REF!</f>
        <v>#REF!</v>
      </c>
      <c r="M395" s="885" t="e">
        <f>[4]DAI!#REF!+[4]NAM!#REF!+[4]NHAN!#REF!+[4]LY!#REF!+[4]DUC!#REF!+[4]DONG!#REF!+[4]HPHU!#REF!+[4]BAC!#REF!+[4]THANH!#REF!+#REF!+[4]MY!#REF!+[4]HA!#REF!+[4]PHUC!#REF!+[4]LAM!#REF!+[4]XUAN!#REF!+[4]LIEN!#REF!</f>
        <v>#REF!</v>
      </c>
      <c r="N395" s="867">
        <f>[4]DAI!N393+[4]NAM!N393+[4]NHAN!N393+[4]LY!N393+[4]DUC!N393+[4]DONG!N393+[4]HPHU!N393+[4]BAC!N393+[4]THANH!N393+[4]MY!N393+[4]HA!N393+[4]PHUC!N393+[4]LAM!N393+[4]XUAN!N393+[4]LIEN!N393+[4]HUNG!N393+[4]CNAM!N393+[4]TAY!N393+[4]HOA!N393+[4]VAN!N393+[4]PDINH!N393+[4]SLOC!N393+[4]TRUNG!N393+[4]TAN!N393+[4]THUONG!N393+[4]HLAO!N393+[4]PNHA!N393+[4]VTRUNG!N393</f>
        <v>0</v>
      </c>
      <c r="O395" s="867">
        <f>[4]DAI!O393+[4]NAM!O393+[4]NHAN!O393+[4]LY!O393+[4]DUC!O393+[4]DONG!O393+[4]HPHU!O393+[4]BAC!O393+[4]THANH!O393+[4]MY!O393+[4]HA!O393+[4]PHUC!O393+[4]LAM!O393+[4]XUAN!O393+[4]LIEN!O393+[4]HUNG!O393+[4]CNAM!O393+[4]TAY!O393+[4]HOA!O393+[4]VAN!O393+[4]PDINH!O393+[4]SLOC!O393+[4]TRUNG!O393+[4]TAN!O393+[4]THUONG!O393+[4]HLAO!O393+[4]PNHA!O393+[4]VTRUNG!O393</f>
        <v>0</v>
      </c>
      <c r="P395" s="867">
        <f>[4]DAI!P331+[4]NAM!P329+[4]NHAN!P331+[4]LY!P331+[4]DUC!P331+[4]DONG!P331+[4]HPHU!P330+[4]BAC!P330+[4]THANH!P331+[4]MY!P328+[4]HA!P269+[4]PHUC!P327+[4]LAM!P328+[4]XUAN!P326+[4]LIEN!P330</f>
        <v>0</v>
      </c>
      <c r="Q395" s="885" t="e">
        <f>[4]DAI!#REF!+[4]NAM!#REF!+[4]NHAN!#REF!+[4]LY!#REF!+[4]DUC!#REF!+[4]DONG!#REF!+[4]HPHU!#REF!+[4]BAC!#REF!+[4]THANH!#REF!+#REF!+[4]MY!#REF!+[4]HA!#REF!+[4]PHUC!#REF!+[4]LAM!#REF!+[4]XUAN!#REF!+[4]LIEN!#REF!</f>
        <v>#REF!</v>
      </c>
      <c r="R395" s="882" t="e">
        <f>[4]DAI!#REF!+[4]NAM!#REF!+[4]NHAN!#REF!+[4]LY!#REF!+[4]DUC!#REF!+[4]DONG!#REF!+[4]HPHU!#REF!+[4]BAC!#REF!+[4]THANH!#REF!+#REF!+[4]MY!#REF!+[4]HA!#REF!+[4]PHUC!#REF!+[4]LAM!#REF!+[4]XUAN!#REF!+[4]LIEN!#REF!</f>
        <v>#REF!</v>
      </c>
      <c r="S395" s="885" t="e">
        <f>[4]DAI!#REF!+[4]NAM!#REF!+[4]NHAN!#REF!+[4]LY!#REF!+[4]DUC!#REF!+[4]DONG!#REF!+[4]HPHU!#REF!+[4]BAC!#REF!+[4]THANH!#REF!+#REF!+[4]MY!#REF!+[4]HA!#REF!+[4]PHUC!#REF!+[4]LAM!#REF!+[4]XUAN!#REF!+[4]LIEN!#REF!</f>
        <v>#REF!</v>
      </c>
      <c r="T395" s="885" t="e">
        <f>[4]DAI!#REF!+[4]NAM!#REF!+[4]NHAN!#REF!+[4]LY!#REF!+[4]DUC!#REF!+[4]DONG!#REF!+[4]HPHU!#REF!+[4]BAC!#REF!+[4]THANH!#REF!+#REF!+[4]MY!#REF!+[4]HA!#REF!+[4]PHUC!#REF!+[4]LAM!#REF!+[4]XUAN!#REF!+[4]LIEN!#REF!</f>
        <v>#REF!</v>
      </c>
      <c r="U395" s="885" t="e">
        <f>[4]DAI!#REF!+[4]NAM!#REF!+[4]NHAN!#REF!+[4]LY!#REF!+[4]DUC!#REF!+[4]DONG!#REF!+[4]HPHU!#REF!+[4]BAC!#REF!+[4]THANH!#REF!+#REF!+[4]MY!#REF!+[4]HA!#REF!+[4]PHUC!#REF!+[4]LAM!#REF!+[4]XUAN!#REF!+[4]LIEN!#REF!</f>
        <v>#REF!</v>
      </c>
      <c r="V395" s="885" t="e">
        <f>[4]DAI!#REF!+[4]NAM!#REF!+[4]NHAN!#REF!+[4]LY!#REF!+[4]DUC!#REF!+[4]DONG!#REF!+[4]HPHU!#REF!+[4]BAC!#REF!+[4]THANH!#REF!+#REF!+[4]MY!#REF!+[4]HA!#REF!+[4]PHUC!#REF!+[4]LAM!#REF!+[4]XUAN!#REF!+[4]LIEN!#REF!</f>
        <v>#REF!</v>
      </c>
      <c r="W395" s="885" t="e">
        <f>[4]DAI!#REF!+[4]NAM!#REF!+[4]NHAN!#REF!+[4]LY!#REF!+[4]DUC!#REF!+[4]DONG!#REF!+[4]HPHU!#REF!+[4]BAC!#REF!+[4]THANH!#REF!+#REF!+[4]MY!#REF!+[4]HA!#REF!+[4]PHUC!#REF!+[4]LAM!#REF!+[4]XUAN!#REF!+[4]LIEN!#REF!</f>
        <v>#REF!</v>
      </c>
      <c r="X395" s="885" t="e">
        <f>[4]DAI!#REF!+[4]NAM!#REF!+[4]NHAN!#REF!+[4]LY!#REF!+[4]DUC!#REF!+[4]DONG!#REF!+[4]HPHU!#REF!+[4]BAC!#REF!+[4]THANH!#REF!+#REF!+[4]MY!#REF!+[4]HA!#REF!+[4]PHUC!#REF!+[4]LAM!#REF!+[4]XUAN!#REF!+[4]LIEN!#REF!</f>
        <v>#REF!</v>
      </c>
      <c r="Y395" s="885" t="e">
        <f>[4]DAI!#REF!+[4]NAM!#REF!+[4]NHAN!#REF!+[4]LY!#REF!+[4]DUC!#REF!+[4]DONG!#REF!+[4]HPHU!#REF!+[4]BAC!#REF!+[4]THANH!#REF!+#REF!+[4]MY!#REF!+[4]HA!#REF!+[4]PHUC!#REF!+[4]LAM!#REF!+[4]XUAN!#REF!+[4]LIEN!#REF!</f>
        <v>#REF!</v>
      </c>
      <c r="Z395" s="885" t="e">
        <f>[4]DAI!#REF!+[4]NAM!#REF!+[4]NHAN!#REF!+[4]LY!#REF!+[4]DUC!#REF!+[4]DONG!#REF!+[4]HPHU!#REF!+[4]BAC!#REF!+[4]THANH!#REF!+#REF!+[4]MY!#REF!+[4]HA!#REF!+[4]PHUC!#REF!+[4]LAM!#REF!+[4]XUAN!#REF!+[4]LIEN!#REF!</f>
        <v>#REF!</v>
      </c>
      <c r="AA395" s="885" t="e">
        <f>[4]DAI!#REF!+[4]NAM!#REF!+[4]NHAN!#REF!+[4]LY!#REF!+[4]DUC!#REF!+[4]DONG!#REF!+[4]HPHU!#REF!+[4]BAC!#REF!+[4]THANH!#REF!+#REF!+[4]MY!#REF!+[4]HA!#REF!+[4]PHUC!#REF!+[4]LAM!#REF!+[4]XUAN!#REF!+[4]LIEN!#REF!</f>
        <v>#REF!</v>
      </c>
      <c r="AB395" s="885" t="e">
        <f>[4]DAI!#REF!+[4]NAM!#REF!+[4]NHAN!#REF!+[4]LY!#REF!+[4]DUC!#REF!+[4]DONG!#REF!+[4]HPHU!#REF!+[4]BAC!#REF!+[4]THANH!#REF!+#REF!+[4]MY!#REF!+[4]HA!#REF!+[4]PHUC!#REF!+[4]LAM!#REF!+[4]XUAN!#REF!+[4]LIEN!#REF!</f>
        <v>#REF!</v>
      </c>
      <c r="AC395" s="885" t="e">
        <f>[4]DAI!#REF!+[4]NAM!#REF!+[4]NHAN!#REF!+[4]LY!#REF!+[4]DUC!#REF!+[4]DONG!#REF!+[4]HPHU!#REF!+[4]BAC!#REF!+[4]THANH!#REF!+#REF!+[4]MY!#REF!+[4]HA!#REF!+[4]PHUC!#REF!+[4]LAM!#REF!+[4]XUAN!#REF!+[4]LIEN!#REF!</f>
        <v>#REF!</v>
      </c>
      <c r="AD395" s="867">
        <f>[4]DAI!AD331+[4]NAM!AD329+[4]NHAN!AD331+[4]LY!AD331+[4]DUC!AD331+[4]DONG!AD331+[4]HPHU!AD330+[4]BAC!AD330+[4]THANH!AD331+[4]MY!AD328+[4]HA!AD269+[4]PHUC!AD327+[4]LAM!AD328+[4]XUAN!AD326+[4]LIEN!AD330</f>
        <v>0</v>
      </c>
      <c r="AE395" s="885" t="e">
        <f>[4]DAI!#REF!+[4]NAM!#REF!+[4]NHAN!#REF!+[4]LY!#REF!+[4]DUC!#REF!+[4]DONG!#REF!+[4]HPHU!#REF!+[4]BAC!#REF!+[4]THANH!#REF!+#REF!+[4]MY!#REF!+[4]HA!#REF!+[4]PHUC!#REF!+[4]LAM!#REF!+[4]XUAN!#REF!+[4]LIEN!#REF!</f>
        <v>#REF!</v>
      </c>
      <c r="AF395" s="885" t="e">
        <f>[4]DAI!#REF!+[4]NAM!#REF!+[4]NHAN!#REF!+[4]LY!#REF!+[4]DUC!#REF!+[4]DONG!#REF!+[4]HPHU!#REF!+[4]BAC!#REF!+[4]THANH!#REF!+#REF!+[4]MY!#REF!+[4]HA!#REF!+[4]PHUC!#REF!+[4]LAM!#REF!+[4]XUAN!#REF!+[4]LIEN!#REF!</f>
        <v>#REF!</v>
      </c>
      <c r="AG395" s="885" t="e">
        <f>[4]DAI!#REF!+[4]NAM!#REF!+[4]NHAN!#REF!+[4]LY!#REF!+[4]DUC!#REF!+[4]DONG!#REF!+[4]HPHU!#REF!+[4]BAC!#REF!+[4]THANH!#REF!+#REF!+[4]MY!#REF!+[4]HA!#REF!+[4]PHUC!#REF!+[4]LAM!#REF!+[4]XUAN!#REF!+[4]LIEN!#REF!</f>
        <v>#REF!</v>
      </c>
      <c r="AH395" s="885" t="e">
        <f>[4]DAI!#REF!+[4]NAM!#REF!+[4]NHAN!#REF!+[4]LY!#REF!+[4]DUC!#REF!+[4]DONG!#REF!+[4]HPHU!#REF!+[4]BAC!#REF!+[4]THANH!#REF!+#REF!+[4]MY!#REF!+[4]HA!#REF!+[4]PHUC!#REF!+[4]LAM!#REF!+[4]XUAN!#REF!+[4]LIEN!#REF!</f>
        <v>#REF!</v>
      </c>
      <c r="AI395" s="885" t="e">
        <f>[4]DAI!#REF!+[4]NAM!#REF!+[4]NHAN!#REF!+[4]LY!#REF!+[4]DUC!#REF!+[4]DONG!#REF!+[4]HPHU!#REF!+[4]BAC!#REF!+[4]THANH!#REF!+#REF!+[4]MY!#REF!+[4]HA!#REF!+[4]PHUC!#REF!+[4]LAM!#REF!+[4]XUAN!#REF!+[4]LIEN!#REF!</f>
        <v>#REF!</v>
      </c>
      <c r="AJ395" s="885" t="e">
        <f>[4]DAI!#REF!+[4]NAM!#REF!+[4]NHAN!#REF!+[4]LY!#REF!+[4]DUC!#REF!+[4]DONG!#REF!+[4]HPHU!#REF!+[4]BAC!#REF!+[4]THANH!#REF!+#REF!+[4]MY!#REF!+[4]HA!#REF!+[4]PHUC!#REF!+[4]LAM!#REF!+[4]XUAN!#REF!+[4]LIEN!#REF!</f>
        <v>#REF!</v>
      </c>
      <c r="AK395" s="867">
        <f>[4]DAI!AK331+[4]NAM!AK329+[4]NHAN!AK331+[4]LY!AK331+[4]DUC!AK331+[4]DONG!AK331+[4]HPHU!AK330+[4]BAC!AK330+[4]THANH!AK331+[4]MY!AK328+[4]HA!AK269+[4]PHUC!AK327+[4]LAM!AK328+[4]XUAN!AK326+[4]LIEN!AK330</f>
        <v>0</v>
      </c>
      <c r="AL395" s="885" t="e">
        <f>[4]DAI!#REF!+[4]NAM!#REF!+[4]NHAN!#REF!+[4]LY!#REF!+[4]DUC!#REF!+[4]DONG!#REF!+[4]HPHU!#REF!+[4]BAC!#REF!+[4]THANH!#REF!+#REF!+[4]MY!#REF!+[4]HA!#REF!+[4]PHUC!#REF!+[4]LAM!#REF!+[4]XUAN!#REF!+[4]LIEN!#REF!</f>
        <v>#REF!</v>
      </c>
      <c r="AM395" s="885" t="e">
        <f>[4]DAI!#REF!+[4]NAM!#REF!+[4]NHAN!#REF!+[4]LY!#REF!+[4]DUC!#REF!+[4]DONG!#REF!+[4]HPHU!#REF!+[4]BAC!#REF!+[4]THANH!#REF!+#REF!+[4]MY!#REF!+[4]HA!#REF!+[4]PHUC!#REF!+[4]LAM!#REF!+[4]XUAN!#REF!+[4]LIEN!#REF!</f>
        <v>#REF!</v>
      </c>
      <c r="AN395" s="867">
        <f>[4]DAI!AN331+[4]NAM!AN329+[4]NHAN!AN331+[4]LY!AN331+[4]DUC!AN331+[4]DONG!AN331+[4]HPHU!AN330+[4]BAC!AN330+[4]THANH!AN331+[4]MY!AN328+[4]HA!AN269+[4]PHUC!AN327+[4]LAM!AN328+[4]XUAN!AN326+[4]LIEN!AN330</f>
        <v>0</v>
      </c>
      <c r="AO395" s="885" t="e">
        <f>[4]DAI!#REF!+[4]NAM!#REF!+[4]NHAN!#REF!+[4]LY!#REF!+[4]DUC!#REF!+[4]DONG!#REF!+[4]HPHU!#REF!+[4]BAC!#REF!+[4]THANH!#REF!+#REF!+[4]MY!#REF!+[4]HA!#REF!+[4]PHUC!#REF!+[4]LAM!#REF!+[4]XUAN!#REF!+[4]LIEN!#REF!</f>
        <v>#REF!</v>
      </c>
      <c r="AP395" s="885" t="e">
        <f>[4]DAI!#REF!+[4]NAM!#REF!+[4]NHAN!#REF!+[4]LY!#REF!+[4]DUC!#REF!+[4]DONG!#REF!+[4]HPHU!#REF!+[4]BAC!#REF!+[4]THANH!#REF!+#REF!+[4]MY!#REF!+[4]HA!#REF!+[4]PHUC!#REF!+[4]LAM!#REF!+[4]XUAN!#REF!+[4]LIEN!#REF!</f>
        <v>#REF!</v>
      </c>
      <c r="AQ395" s="885" t="e">
        <f>[4]DAI!#REF!+[4]NAM!#REF!+[4]NHAN!#REF!+[4]LY!#REF!+[4]DUC!#REF!+[4]DONG!#REF!+[4]HPHU!#REF!+[4]BAC!#REF!+[4]THANH!#REF!+#REF!+[4]MY!#REF!+[4]HA!#REF!+[4]PHUC!#REF!+[4]LAM!#REF!+[4]XUAN!#REF!+[4]LIEN!#REF!</f>
        <v>#REF!</v>
      </c>
      <c r="AR395" s="867">
        <f>[4]DAI!AR393+[4]NAM!AR393+[4]NHAN!AR393+[4]LY!AR393+[4]DUC!AR393+[4]DONG!AR393+[4]HPHU!AR393+[4]BAC!AR393+[4]THANH!AR393+[4]MY!AR393+[4]HA!AR393+[4]PHUC!AR393+[4]LAM!AR393+[4]XUAN!AR393+[4]LIEN!AR393+[4]HUNG!AR393+[4]CNAM!AR393+[4]TAY!AR393+[4]HOA!AR393+[4]VAN!AR393+[4]PDINH!AR393+[4]SLOC!AR393+[4]TRUNG!AR393+[4]TAN!AR393+[4]THUONG!AR393+[4]HLAO!AR393+[4]PNHA!AR393+[4]VTRUNG!AR393</f>
        <v>0</v>
      </c>
      <c r="AS395" s="867">
        <f>[4]DAI!AS331+[4]NAM!AS329+[4]NHAN!AS331+[4]LY!AS331+[4]DUC!AS331+[4]DONG!AS331+[4]HPHU!AS330+[4]BAC!AS330+[4]THANH!AS331+[4]MY!AS328+[4]HA!AS269+[4]PHUC!AS327+[4]LAM!AS328+[4]XUAN!AS326+[4]LIEN!AS330</f>
        <v>0</v>
      </c>
      <c r="AT395" s="867"/>
      <c r="AU395" s="867">
        <f>[4]DAI!AU331+[4]NAM!AU329+[4]NHAN!AU331+[4]LY!AU331+[4]DUC!AU331+[4]DONG!AU331+[4]HPHU!AU330+[4]BAC!AU330+[4]THANH!AU331+[4]MY!AU328+[4]HA!AU269+[4]PHUC!AU327+[4]LAM!AU328+[4]XUAN!AU326+[4]LIEN!AU330</f>
        <v>0</v>
      </c>
      <c r="AV395" s="838">
        <f>[4]DAI!AV393+[4]NAM!AV393+[4]NHAN!AV393+[4]LY!AV393+[4]DUC!AV393+[4]DONG!AV393+[4]HPHU!AV393+[4]BAC!AV393+[4]THANH!AV393+[4]MY!AV393+[4]HA!AV393+[4]PHUC!AV393+[4]LAM!AV393+[4]XUAN!AV393+[4]LIEN!AV393+[4]HUNG!AV393+[4]CNAM!AV393+[4]TAY!AV393+[4]HOA!AV393+[4]VAN!AV393+[4]PDINH!AV393+[4]SLOC!AV393+[4]TRUNG!AV393+[4]TAN!AV393+[4]THUONG!AV393+[4]HLAO!AV393+[4]PNHA!AV393+[4]VTRUNG!AV393</f>
        <v>0</v>
      </c>
      <c r="AW395" s="885" t="e">
        <f>[4]DAI!#REF!+[4]NAM!#REF!+[4]NHAN!#REF!+[4]LY!#REF!+[4]DUC!#REF!+[4]DONG!#REF!+[4]HPHU!#REF!+[4]BAC!#REF!+[4]THANH!#REF!+#REF!+[4]MY!#REF!+[4]HA!#REF!+[4]PHUC!#REF!+[4]LAM!#REF!+[4]XUAN!#REF!+[4]LIEN!#REF!</f>
        <v>#REF!</v>
      </c>
      <c r="AX395" s="885" t="e">
        <f>[4]DAI!#REF!+[4]NAM!#REF!+[4]NHAN!#REF!+[4]LY!#REF!+[4]DUC!#REF!+[4]DONG!#REF!+[4]HPHU!#REF!+[4]BAC!#REF!+[4]THANH!#REF!+#REF!+[4]MY!#REF!+[4]HA!#REF!+[4]PHUC!#REF!+[4]LAM!#REF!+[4]XUAN!#REF!+[4]LIEN!#REF!</f>
        <v>#REF!</v>
      </c>
      <c r="AY395" s="885" t="e">
        <f>[4]DAI!#REF!+[4]NAM!#REF!+[4]NHAN!#REF!+[4]LY!#REF!+[4]DUC!#REF!+[4]DONG!#REF!+[4]HPHU!#REF!+[4]BAC!#REF!+[4]THANH!#REF!+#REF!+[4]MY!#REF!+[4]HA!#REF!+[4]PHUC!#REF!+[4]LAM!#REF!+[4]XUAN!#REF!+[4]LIEN!#REF!</f>
        <v>#REF!</v>
      </c>
      <c r="AZ395" s="867">
        <f>[4]DAI!AZ331+[4]NAM!AZ329+[4]NHAN!AZ331+[4]LY!AZ331+[4]DUC!AZ331+[4]DONG!AZ331+[4]HPHU!AZ330+[4]BAC!AZ330+[4]THANH!AZ331+[4]MY!AZ328+[4]HA!AZ269+[4]PHUC!AZ327+[4]LAM!AZ328+[4]XUAN!AZ326+[4]LIEN!AZ330</f>
        <v>0</v>
      </c>
      <c r="BA395" s="885" t="e">
        <f>[4]DAI!#REF!+[4]NAM!#REF!+[4]NHAN!#REF!+[4]LY!#REF!+[4]DUC!#REF!+[4]DONG!#REF!+[4]HPHU!#REF!+[4]BAC!#REF!+[4]THANH!#REF!+#REF!+[4]MY!#REF!+[4]HA!#REF!+[4]PHUC!#REF!+[4]LAM!#REF!+[4]XUAN!#REF!+[4]LIEN!#REF!</f>
        <v>#REF!</v>
      </c>
      <c r="BB395" s="885" t="e">
        <f>[4]DAI!#REF!+[4]NAM!#REF!+[4]NHAN!#REF!+[4]LY!#REF!+[4]DUC!#REF!+[4]DONG!#REF!+[4]HPHU!#REF!+[4]BAC!#REF!+[4]THANH!#REF!+#REF!+[4]MY!#REF!+[4]HA!#REF!+[4]PHUC!#REF!+[4]LAM!#REF!+[4]XUAN!#REF!+[4]LIEN!#REF!</f>
        <v>#REF!</v>
      </c>
      <c r="BC395" s="885" t="e">
        <f>[4]DAI!#REF!+[4]NAM!#REF!+[4]NHAN!#REF!+[4]LY!#REF!+[4]DUC!#REF!+[4]DONG!#REF!+[4]HPHU!#REF!+[4]BAC!#REF!+[4]THANH!#REF!+#REF!+[4]MY!#REF!+[4]HA!#REF!+[4]PHUC!#REF!+[4]LAM!#REF!+[4]XUAN!#REF!+[4]LIEN!#REF!</f>
        <v>#REF!</v>
      </c>
      <c r="BD395" s="867">
        <f>[4]DAI!BD331+[4]NAM!BD329+[4]NHAN!BD331+[4]LY!BD331+[4]DUC!BD331+[4]DONG!BD331+[4]HPHU!BD330+[4]BAC!BD330+[4]THANH!BD331+[4]MY!BD328+[4]HA!BD269+[4]PHUC!BD327+[4]LAM!BD328+[4]XUAN!BD326+[4]LIEN!BD330</f>
        <v>0</v>
      </c>
      <c r="BE395" s="885" t="e">
        <f>[4]DAI!#REF!+[4]NAM!#REF!+[4]NHAN!#REF!+[4]LY!#REF!+[4]DUC!#REF!+[4]DONG!#REF!+[4]HPHU!#REF!+[4]BAC!#REF!+[4]THANH!#REF!+#REF!+[4]MY!#REF!+[4]HA!#REF!+[4]PHUC!#REF!+[4]LAM!#REF!+[4]XUAN!#REF!+[4]LIEN!#REF!</f>
        <v>#REF!</v>
      </c>
      <c r="BF395" s="885" t="e">
        <f>[4]DAI!#REF!+[4]NAM!#REF!+[4]NHAN!#REF!+[4]LY!#REF!+[4]DUC!#REF!+[4]DONG!#REF!+[4]HPHU!#REF!+[4]BAC!#REF!+[4]THANH!#REF!+#REF!+[4]MY!#REF!+[4]HA!#REF!+[4]PHUC!#REF!+[4]LAM!#REF!+[4]XUAN!#REF!+[4]LIEN!#REF!</f>
        <v>#REF!</v>
      </c>
      <c r="BG395" s="885" t="e">
        <f>[4]DAI!#REF!+[4]NAM!#REF!+[4]NHAN!#REF!+[4]LY!#REF!+[4]DUC!#REF!+[4]DONG!#REF!+[4]HPHU!#REF!+[4]BAC!#REF!+[4]THANH!#REF!+#REF!+[4]MY!#REF!+[4]HA!#REF!+[4]PHUC!#REF!+[4]LAM!#REF!+[4]XUAN!#REF!+[4]LIEN!#REF!</f>
        <v>#REF!</v>
      </c>
      <c r="BH395" s="885" t="e">
        <f>[4]DAI!#REF!+[4]NAM!#REF!+[4]NHAN!#REF!+[4]LY!#REF!+[4]DUC!#REF!+[4]DONG!#REF!+[4]HPHU!#REF!+[4]BAC!#REF!+[4]THANH!#REF!+#REF!+[4]MY!#REF!+[4]HA!#REF!+[4]PHUC!#REF!+[4]LAM!#REF!+[4]XUAN!#REF!+[4]LIEN!#REF!</f>
        <v>#REF!</v>
      </c>
      <c r="BI395" s="885" t="e">
        <f>[4]DAI!#REF!+[4]NAM!#REF!+[4]NHAN!#REF!+[4]LY!#REF!+[4]DUC!#REF!+[4]DONG!#REF!+[4]HPHU!#REF!+[4]BAC!#REF!+[4]THANH!#REF!+#REF!+[4]MY!#REF!+[4]HA!#REF!+[4]PHUC!#REF!+[4]LAM!#REF!+[4]XUAN!#REF!+[4]LIEN!#REF!</f>
        <v>#REF!</v>
      </c>
      <c r="BJ395" s="885" t="e">
        <f>[4]DAI!#REF!+[4]NAM!#REF!+[4]NHAN!#REF!+[4]LY!#REF!+[4]DUC!#REF!+[4]DONG!#REF!+[4]HPHU!#REF!+[4]BAC!#REF!+[4]THANH!#REF!+#REF!+[4]MY!#REF!+[4]HA!#REF!+[4]PHUC!#REF!+[4]LAM!#REF!+[4]XUAN!#REF!+[4]LIEN!#REF!</f>
        <v>#REF!</v>
      </c>
      <c r="BK395" s="885" t="e">
        <f>[4]DAI!#REF!+[4]NAM!#REF!+[4]NHAN!#REF!+[4]LY!#REF!+[4]DUC!#REF!+[4]DONG!#REF!+[4]HPHU!#REF!+[4]BAC!#REF!+[4]THANH!#REF!+#REF!+[4]MY!#REF!+[4]HA!#REF!+[4]PHUC!#REF!+[4]LAM!#REF!+[4]XUAN!#REF!+[4]LIEN!#REF!</f>
        <v>#REF!</v>
      </c>
      <c r="BL395" s="885" t="e">
        <f>[4]DAI!#REF!+[4]NAM!#REF!+[4]NHAN!#REF!+[4]LY!#REF!+[4]DUC!#REF!+[4]DONG!#REF!+[4]HPHU!#REF!+[4]BAC!#REF!+[4]THANH!#REF!+#REF!+[4]MY!#REF!+[4]HA!#REF!+[4]PHUC!#REF!+[4]LAM!#REF!+[4]XUAN!#REF!+[4]LIEN!#REF!</f>
        <v>#REF!</v>
      </c>
    </row>
    <row r="396" spans="1:65" ht="24" hidden="1" customHeight="1" x14ac:dyDescent="0.2">
      <c r="A396" s="889" t="s">
        <v>29</v>
      </c>
      <c r="B396" s="845" t="s">
        <v>30</v>
      </c>
      <c r="C396" s="887" t="s">
        <v>31</v>
      </c>
      <c r="D396" s="885" t="e">
        <f>[4]DAI!#REF!+[4]NAM!#REF!+[4]NHAN!#REF!+[4]LY!#REF!+[4]DUC!#REF!+[4]DONG!#REF!+[4]HPHU!#REF!+[4]BAC!#REF!+[4]THANH!#REF!+#REF!+[4]MY!#REF!+[4]HA!#REF!+[4]PHUC!#REF!+[4]LAM!#REF!+[4]XUAN!#REF!+[4]LIEN!#REF!</f>
        <v>#REF!</v>
      </c>
      <c r="E396" s="885" t="e">
        <f>[4]DAI!#REF!+[4]NAM!#REF!+[4]NHAN!#REF!+[4]LY!#REF!+[4]DUC!#REF!+[4]DONG!#REF!+[4]HPHU!#REF!+[4]BAC!#REF!+[4]THANH!#REF!+#REF!+[4]MY!#REF!+[4]HA!#REF!+[4]PHUC!#REF!+[4]LAM!#REF!+[4]XUAN!#REF!+[4]LIEN!#REF!</f>
        <v>#REF!</v>
      </c>
      <c r="F396" s="885" t="e">
        <f>[4]DAI!#REF!+[4]NAM!#REF!+[4]NHAN!#REF!+[4]LY!#REF!+[4]DUC!#REF!+[4]DONG!#REF!+[4]HPHU!#REF!+[4]BAC!#REF!+[4]THANH!#REF!+#REF!+[4]MY!#REF!+[4]HA!#REF!+[4]PHUC!#REF!+[4]LAM!#REF!+[4]XUAN!#REF!+[4]LIEN!#REF!</f>
        <v>#REF!</v>
      </c>
      <c r="G396" s="867">
        <f>[4]DAI!G394+[4]NAM!G394+[4]NHAN!G394+[4]LY!G394+[4]DUC!G394+[4]DONG!G394+[4]HPHU!G394+[4]BAC!G394+[4]THANH!G394+[4]MY!G394+[4]HA!G394+[4]PHUC!G394+[4]LAM!G394+[4]XUAN!G394+[4]LIEN!G394+[4]HUNG!G394+[4]CNAM!G394+[4]TAY!G394+[4]HOA!G394+[4]VAN!G394+[4]PDINH!G394+[4]SLOC!G394+[4]TRUNG!G394+[4]TAN!G394+[4]THUONG!G394+[4]HLAO!G394+[4]PNHA!G394+[4]VTRUNG!G394</f>
        <v>0</v>
      </c>
      <c r="H396" s="885" t="e">
        <f>[4]DAI!#REF!+[4]NAM!#REF!+[4]NHAN!#REF!+[4]LY!#REF!+[4]DUC!#REF!+[4]DONG!#REF!+[4]HPHU!#REF!+[4]BAC!#REF!+[4]THANH!#REF!+#REF!+[4]MY!#REF!+[4]HA!#REF!+[4]PHUC!#REF!+[4]LAM!#REF!+[4]XUAN!#REF!+[4]LIEN!#REF!</f>
        <v>#REF!</v>
      </c>
      <c r="I396" s="885" t="e">
        <f>[4]DAI!#REF!+[4]NAM!#REF!+[4]NHAN!#REF!+[4]LY!#REF!+[4]DUC!#REF!+[4]DONG!#REF!+[4]HPHU!#REF!+[4]BAC!#REF!+[4]THANH!#REF!+#REF!+[4]MY!#REF!+[4]HA!#REF!+[4]PHUC!#REF!+[4]LAM!#REF!+[4]XUAN!#REF!+[4]LIEN!#REF!</f>
        <v>#REF!</v>
      </c>
      <c r="J396" s="867">
        <f>[4]DAI!J394+[4]NAM!J394+[4]NHAN!J394+[4]LY!J394+[4]DUC!J394+[4]DONG!J394+[4]HPHU!J394+[4]BAC!J394+[4]THANH!J394+[4]MY!J394+[4]HA!J394+[4]PHUC!J394+[4]LAM!J394+[4]XUAN!J394+[4]LIEN!J394+[4]HUNG!J394+[4]CNAM!J394+[4]TAY!J394+[4]HOA!J394+[4]VAN!J394+[4]PDINH!J394+[4]SLOC!J394+[4]TRUNG!J394+[4]TAN!J394+[4]THUONG!J394+[4]HLAO!J394+[4]PNHA!J394+[4]VTRUNG!J394</f>
        <v>0</v>
      </c>
      <c r="K396" s="885" t="e">
        <f>[4]DAI!#REF!+[4]NAM!#REF!+[4]NHAN!#REF!+[4]LY!#REF!+[4]DUC!#REF!+[4]DONG!#REF!+[4]HPHU!#REF!+[4]BAC!#REF!+[4]THANH!#REF!+#REF!+[4]MY!#REF!+[4]HA!#REF!+[4]PHUC!#REF!+[4]LAM!#REF!+[4]XUAN!#REF!+[4]LIEN!#REF!</f>
        <v>#REF!</v>
      </c>
      <c r="L396" s="885" t="e">
        <f>[4]DAI!#REF!+[4]NAM!#REF!+[4]NHAN!#REF!+[4]LY!#REF!+[4]DUC!#REF!+[4]DONG!#REF!+[4]HPHU!#REF!+[4]BAC!#REF!+[4]THANH!#REF!+#REF!+[4]MY!#REF!+[4]HA!#REF!+[4]PHUC!#REF!+[4]LAM!#REF!+[4]XUAN!#REF!+[4]LIEN!#REF!</f>
        <v>#REF!</v>
      </c>
      <c r="M396" s="885" t="e">
        <f>[4]DAI!#REF!+[4]NAM!#REF!+[4]NHAN!#REF!+[4]LY!#REF!+[4]DUC!#REF!+[4]DONG!#REF!+[4]HPHU!#REF!+[4]BAC!#REF!+[4]THANH!#REF!+#REF!+[4]MY!#REF!+[4]HA!#REF!+[4]PHUC!#REF!+[4]LAM!#REF!+[4]XUAN!#REF!+[4]LIEN!#REF!</f>
        <v>#REF!</v>
      </c>
      <c r="N396" s="867">
        <f>[4]DAI!N394+[4]NAM!N394+[4]NHAN!N394+[4]LY!N394+[4]DUC!N394+[4]DONG!N394+[4]HPHU!N394+[4]BAC!N394+[4]THANH!N394+[4]MY!N394+[4]HA!N394+[4]PHUC!N394+[4]LAM!N394+[4]XUAN!N394+[4]LIEN!N394+[4]HUNG!N394+[4]CNAM!N394+[4]TAY!N394+[4]HOA!N394+[4]VAN!N394+[4]PDINH!N394+[4]SLOC!N394+[4]TRUNG!N394+[4]TAN!N394+[4]THUONG!N394+[4]HLAO!N394+[4]PNHA!N394+[4]VTRUNG!N394</f>
        <v>0</v>
      </c>
      <c r="O396" s="867">
        <f>[4]DAI!O394+[4]NAM!O394+[4]NHAN!O394+[4]LY!O394+[4]DUC!O394+[4]DONG!O394+[4]HPHU!O394+[4]BAC!O394+[4]THANH!O394+[4]MY!O394+[4]HA!O394+[4]PHUC!O394+[4]LAM!O394+[4]XUAN!O394+[4]LIEN!O394+[4]HUNG!O394+[4]CNAM!O394+[4]TAY!O394+[4]HOA!O394+[4]VAN!O394+[4]PDINH!O394+[4]SLOC!O394+[4]TRUNG!O394+[4]TAN!O394+[4]THUONG!O394+[4]HLAO!O394+[4]PNHA!O394+[4]VTRUNG!O394</f>
        <v>0</v>
      </c>
      <c r="P396" s="867">
        <f>[4]DAI!P332+[4]NAM!P330+[4]NHAN!P332+[4]LY!P332+[4]DUC!P332+[4]DONG!P332+[4]HPHU!P331+[4]BAC!P331+[4]THANH!P332+[4]MY!P329+[4]HA!P270+[4]PHUC!P328+[4]LAM!P329+[4]XUAN!P327+[4]LIEN!P331</f>
        <v>0</v>
      </c>
      <c r="Q396" s="885" t="e">
        <f>[4]DAI!#REF!+[4]NAM!#REF!+[4]NHAN!#REF!+[4]LY!#REF!+[4]DUC!#REF!+[4]DONG!#REF!+[4]HPHU!#REF!+[4]BAC!#REF!+[4]THANH!#REF!+#REF!+[4]MY!#REF!+[4]HA!#REF!+[4]PHUC!#REF!+[4]LAM!#REF!+[4]XUAN!#REF!+[4]LIEN!#REF!</f>
        <v>#REF!</v>
      </c>
      <c r="R396" s="882" t="e">
        <f>[4]DAI!#REF!+[4]NAM!#REF!+[4]NHAN!#REF!+[4]LY!#REF!+[4]DUC!#REF!+[4]DONG!#REF!+[4]HPHU!#REF!+[4]BAC!#REF!+[4]THANH!#REF!+#REF!+[4]MY!#REF!+[4]HA!#REF!+[4]PHUC!#REF!+[4]LAM!#REF!+[4]XUAN!#REF!+[4]LIEN!#REF!</f>
        <v>#REF!</v>
      </c>
      <c r="S396" s="885" t="e">
        <f>[4]DAI!#REF!+[4]NAM!#REF!+[4]NHAN!#REF!+[4]LY!#REF!+[4]DUC!#REF!+[4]DONG!#REF!+[4]HPHU!#REF!+[4]BAC!#REF!+[4]THANH!#REF!+#REF!+[4]MY!#REF!+[4]HA!#REF!+[4]PHUC!#REF!+[4]LAM!#REF!+[4]XUAN!#REF!+[4]LIEN!#REF!</f>
        <v>#REF!</v>
      </c>
      <c r="T396" s="885" t="e">
        <f>[4]DAI!#REF!+[4]NAM!#REF!+[4]NHAN!#REF!+[4]LY!#REF!+[4]DUC!#REF!+[4]DONG!#REF!+[4]HPHU!#REF!+[4]BAC!#REF!+[4]THANH!#REF!+#REF!+[4]MY!#REF!+[4]HA!#REF!+[4]PHUC!#REF!+[4]LAM!#REF!+[4]XUAN!#REF!+[4]LIEN!#REF!</f>
        <v>#REF!</v>
      </c>
      <c r="U396" s="885" t="e">
        <f>[4]DAI!#REF!+[4]NAM!#REF!+[4]NHAN!#REF!+[4]LY!#REF!+[4]DUC!#REF!+[4]DONG!#REF!+[4]HPHU!#REF!+[4]BAC!#REF!+[4]THANH!#REF!+#REF!+[4]MY!#REF!+[4]HA!#REF!+[4]PHUC!#REF!+[4]LAM!#REF!+[4]XUAN!#REF!+[4]LIEN!#REF!</f>
        <v>#REF!</v>
      </c>
      <c r="V396" s="885" t="e">
        <f>[4]DAI!#REF!+[4]NAM!#REF!+[4]NHAN!#REF!+[4]LY!#REF!+[4]DUC!#REF!+[4]DONG!#REF!+[4]HPHU!#REF!+[4]BAC!#REF!+[4]THANH!#REF!+#REF!+[4]MY!#REF!+[4]HA!#REF!+[4]PHUC!#REF!+[4]LAM!#REF!+[4]XUAN!#REF!+[4]LIEN!#REF!</f>
        <v>#REF!</v>
      </c>
      <c r="W396" s="885" t="e">
        <f>[4]DAI!#REF!+[4]NAM!#REF!+[4]NHAN!#REF!+[4]LY!#REF!+[4]DUC!#REF!+[4]DONG!#REF!+[4]HPHU!#REF!+[4]BAC!#REF!+[4]THANH!#REF!+#REF!+[4]MY!#REF!+[4]HA!#REF!+[4]PHUC!#REF!+[4]LAM!#REF!+[4]XUAN!#REF!+[4]LIEN!#REF!</f>
        <v>#REF!</v>
      </c>
      <c r="X396" s="885" t="e">
        <f>[4]DAI!#REF!+[4]NAM!#REF!+[4]NHAN!#REF!+[4]LY!#REF!+[4]DUC!#REF!+[4]DONG!#REF!+[4]HPHU!#REF!+[4]BAC!#REF!+[4]THANH!#REF!+#REF!+[4]MY!#REF!+[4]HA!#REF!+[4]PHUC!#REF!+[4]LAM!#REF!+[4]XUAN!#REF!+[4]LIEN!#REF!</f>
        <v>#REF!</v>
      </c>
      <c r="Y396" s="885" t="e">
        <f>[4]DAI!#REF!+[4]NAM!#REF!+[4]NHAN!#REF!+[4]LY!#REF!+[4]DUC!#REF!+[4]DONG!#REF!+[4]HPHU!#REF!+[4]BAC!#REF!+[4]THANH!#REF!+#REF!+[4]MY!#REF!+[4]HA!#REF!+[4]PHUC!#REF!+[4]LAM!#REF!+[4]XUAN!#REF!+[4]LIEN!#REF!</f>
        <v>#REF!</v>
      </c>
      <c r="Z396" s="885" t="e">
        <f>[4]DAI!#REF!+[4]NAM!#REF!+[4]NHAN!#REF!+[4]LY!#REF!+[4]DUC!#REF!+[4]DONG!#REF!+[4]HPHU!#REF!+[4]BAC!#REF!+[4]THANH!#REF!+#REF!+[4]MY!#REF!+[4]HA!#REF!+[4]PHUC!#REF!+[4]LAM!#REF!+[4]XUAN!#REF!+[4]LIEN!#REF!</f>
        <v>#REF!</v>
      </c>
      <c r="AA396" s="885" t="e">
        <f>[4]DAI!#REF!+[4]NAM!#REF!+[4]NHAN!#REF!+[4]LY!#REF!+[4]DUC!#REF!+[4]DONG!#REF!+[4]HPHU!#REF!+[4]BAC!#REF!+[4]THANH!#REF!+#REF!+[4]MY!#REF!+[4]HA!#REF!+[4]PHUC!#REF!+[4]LAM!#REF!+[4]XUAN!#REF!+[4]LIEN!#REF!</f>
        <v>#REF!</v>
      </c>
      <c r="AB396" s="885" t="e">
        <f>[4]DAI!#REF!+[4]NAM!#REF!+[4]NHAN!#REF!+[4]LY!#REF!+[4]DUC!#REF!+[4]DONG!#REF!+[4]HPHU!#REF!+[4]BAC!#REF!+[4]THANH!#REF!+#REF!+[4]MY!#REF!+[4]HA!#REF!+[4]PHUC!#REF!+[4]LAM!#REF!+[4]XUAN!#REF!+[4]LIEN!#REF!</f>
        <v>#REF!</v>
      </c>
      <c r="AC396" s="885" t="e">
        <f>[4]DAI!#REF!+[4]NAM!#REF!+[4]NHAN!#REF!+[4]LY!#REF!+[4]DUC!#REF!+[4]DONG!#REF!+[4]HPHU!#REF!+[4]BAC!#REF!+[4]THANH!#REF!+#REF!+[4]MY!#REF!+[4]HA!#REF!+[4]PHUC!#REF!+[4]LAM!#REF!+[4]XUAN!#REF!+[4]LIEN!#REF!</f>
        <v>#REF!</v>
      </c>
      <c r="AD396" s="867">
        <f>[4]DAI!AD332+[4]NAM!AD330+[4]NHAN!AD332+[4]LY!AD332+[4]DUC!AD332+[4]DONG!AD332+[4]HPHU!AD331+[4]BAC!AD331+[4]THANH!AD332+[4]MY!AD329+[4]HA!AD270+[4]PHUC!AD328+[4]LAM!AD329+[4]XUAN!AD327+[4]LIEN!AD331</f>
        <v>0</v>
      </c>
      <c r="AE396" s="885" t="e">
        <f>[4]DAI!#REF!+[4]NAM!#REF!+[4]NHAN!#REF!+[4]LY!#REF!+[4]DUC!#REF!+[4]DONG!#REF!+[4]HPHU!#REF!+[4]BAC!#REF!+[4]THANH!#REF!+#REF!+[4]MY!#REF!+[4]HA!#REF!+[4]PHUC!#REF!+[4]LAM!#REF!+[4]XUAN!#REF!+[4]LIEN!#REF!</f>
        <v>#REF!</v>
      </c>
      <c r="AF396" s="885" t="e">
        <f>[4]DAI!#REF!+[4]NAM!#REF!+[4]NHAN!#REF!+[4]LY!#REF!+[4]DUC!#REF!+[4]DONG!#REF!+[4]HPHU!#REF!+[4]BAC!#REF!+[4]THANH!#REF!+#REF!+[4]MY!#REF!+[4]HA!#REF!+[4]PHUC!#REF!+[4]LAM!#REF!+[4]XUAN!#REF!+[4]LIEN!#REF!</f>
        <v>#REF!</v>
      </c>
      <c r="AG396" s="885" t="e">
        <f>[4]DAI!#REF!+[4]NAM!#REF!+[4]NHAN!#REF!+[4]LY!#REF!+[4]DUC!#REF!+[4]DONG!#REF!+[4]HPHU!#REF!+[4]BAC!#REF!+[4]THANH!#REF!+#REF!+[4]MY!#REF!+[4]HA!#REF!+[4]PHUC!#REF!+[4]LAM!#REF!+[4]XUAN!#REF!+[4]LIEN!#REF!</f>
        <v>#REF!</v>
      </c>
      <c r="AH396" s="885" t="e">
        <f>[4]DAI!#REF!+[4]NAM!#REF!+[4]NHAN!#REF!+[4]LY!#REF!+[4]DUC!#REF!+[4]DONG!#REF!+[4]HPHU!#REF!+[4]BAC!#REF!+[4]THANH!#REF!+#REF!+[4]MY!#REF!+[4]HA!#REF!+[4]PHUC!#REF!+[4]LAM!#REF!+[4]XUAN!#REF!+[4]LIEN!#REF!</f>
        <v>#REF!</v>
      </c>
      <c r="AI396" s="885" t="e">
        <f>[4]DAI!#REF!+[4]NAM!#REF!+[4]NHAN!#REF!+[4]LY!#REF!+[4]DUC!#REF!+[4]DONG!#REF!+[4]HPHU!#REF!+[4]BAC!#REF!+[4]THANH!#REF!+#REF!+[4]MY!#REF!+[4]HA!#REF!+[4]PHUC!#REF!+[4]LAM!#REF!+[4]XUAN!#REF!+[4]LIEN!#REF!</f>
        <v>#REF!</v>
      </c>
      <c r="AJ396" s="885" t="e">
        <f>[4]DAI!#REF!+[4]NAM!#REF!+[4]NHAN!#REF!+[4]LY!#REF!+[4]DUC!#REF!+[4]DONG!#REF!+[4]HPHU!#REF!+[4]BAC!#REF!+[4]THANH!#REF!+#REF!+[4]MY!#REF!+[4]HA!#REF!+[4]PHUC!#REF!+[4]LAM!#REF!+[4]XUAN!#REF!+[4]LIEN!#REF!</f>
        <v>#REF!</v>
      </c>
      <c r="AK396" s="867">
        <f>[4]DAI!AK332+[4]NAM!AK330+[4]NHAN!AK332+[4]LY!AK332+[4]DUC!AK332+[4]DONG!AK332+[4]HPHU!AK331+[4]BAC!AK331+[4]THANH!AK332+[4]MY!AK329+[4]HA!AK270+[4]PHUC!AK328+[4]LAM!AK329+[4]XUAN!AK327+[4]LIEN!AK331</f>
        <v>0</v>
      </c>
      <c r="AL396" s="885" t="e">
        <f>[4]DAI!#REF!+[4]NAM!#REF!+[4]NHAN!#REF!+[4]LY!#REF!+[4]DUC!#REF!+[4]DONG!#REF!+[4]HPHU!#REF!+[4]BAC!#REF!+[4]THANH!#REF!+#REF!+[4]MY!#REF!+[4]HA!#REF!+[4]PHUC!#REF!+[4]LAM!#REF!+[4]XUAN!#REF!+[4]LIEN!#REF!</f>
        <v>#REF!</v>
      </c>
      <c r="AM396" s="885" t="e">
        <f>[4]DAI!#REF!+[4]NAM!#REF!+[4]NHAN!#REF!+[4]LY!#REF!+[4]DUC!#REF!+[4]DONG!#REF!+[4]HPHU!#REF!+[4]BAC!#REF!+[4]THANH!#REF!+#REF!+[4]MY!#REF!+[4]HA!#REF!+[4]PHUC!#REF!+[4]LAM!#REF!+[4]XUAN!#REF!+[4]LIEN!#REF!</f>
        <v>#REF!</v>
      </c>
      <c r="AN396" s="867">
        <f>[4]DAI!AN332+[4]NAM!AN330+[4]NHAN!AN332+[4]LY!AN332+[4]DUC!AN332+[4]DONG!AN332+[4]HPHU!AN331+[4]BAC!AN331+[4]THANH!AN332+[4]MY!AN329+[4]HA!AN270+[4]PHUC!AN328+[4]LAM!AN329+[4]XUAN!AN327+[4]LIEN!AN331</f>
        <v>0</v>
      </c>
      <c r="AO396" s="885" t="e">
        <f>[4]DAI!#REF!+[4]NAM!#REF!+[4]NHAN!#REF!+[4]LY!#REF!+[4]DUC!#REF!+[4]DONG!#REF!+[4]HPHU!#REF!+[4]BAC!#REF!+[4]THANH!#REF!+#REF!+[4]MY!#REF!+[4]HA!#REF!+[4]PHUC!#REF!+[4]LAM!#REF!+[4]XUAN!#REF!+[4]LIEN!#REF!</f>
        <v>#REF!</v>
      </c>
      <c r="AP396" s="885" t="e">
        <f>[4]DAI!#REF!+[4]NAM!#REF!+[4]NHAN!#REF!+[4]LY!#REF!+[4]DUC!#REF!+[4]DONG!#REF!+[4]HPHU!#REF!+[4]BAC!#REF!+[4]THANH!#REF!+#REF!+[4]MY!#REF!+[4]HA!#REF!+[4]PHUC!#REF!+[4]LAM!#REF!+[4]XUAN!#REF!+[4]LIEN!#REF!</f>
        <v>#REF!</v>
      </c>
      <c r="AQ396" s="885" t="e">
        <f>[4]DAI!#REF!+[4]NAM!#REF!+[4]NHAN!#REF!+[4]LY!#REF!+[4]DUC!#REF!+[4]DONG!#REF!+[4]HPHU!#REF!+[4]BAC!#REF!+[4]THANH!#REF!+#REF!+[4]MY!#REF!+[4]HA!#REF!+[4]PHUC!#REF!+[4]LAM!#REF!+[4]XUAN!#REF!+[4]LIEN!#REF!</f>
        <v>#REF!</v>
      </c>
      <c r="AR396" s="867">
        <f>[4]DAI!AR394+[4]NAM!AR394+[4]NHAN!AR394+[4]LY!AR394+[4]DUC!AR394+[4]DONG!AR394+[4]HPHU!AR394+[4]BAC!AR394+[4]THANH!AR394+[4]MY!AR394+[4]HA!AR394+[4]PHUC!AR394+[4]LAM!AR394+[4]XUAN!AR394+[4]LIEN!AR394+[4]HUNG!AR394+[4]CNAM!AR394+[4]TAY!AR394+[4]HOA!AR394+[4]VAN!AR394+[4]PDINH!AR394+[4]SLOC!AR394+[4]TRUNG!AR394+[4]TAN!AR394+[4]THUONG!AR394+[4]HLAO!AR394+[4]PNHA!AR394+[4]VTRUNG!AR394</f>
        <v>0</v>
      </c>
      <c r="AS396" s="867">
        <f>[4]DAI!AS332+[4]NAM!AS330+[4]NHAN!AS332+[4]LY!AS332+[4]DUC!AS332+[4]DONG!AS332+[4]HPHU!AS331+[4]BAC!AS331+[4]THANH!AS332+[4]MY!AS329+[4]HA!AS270+[4]PHUC!AS328+[4]LAM!AS329+[4]XUAN!AS327+[4]LIEN!AS331</f>
        <v>0</v>
      </c>
      <c r="AT396" s="867"/>
      <c r="AU396" s="867">
        <f>[4]DAI!AU332+[4]NAM!AU330+[4]NHAN!AU332+[4]LY!AU332+[4]DUC!AU332+[4]DONG!AU332+[4]HPHU!AU331+[4]BAC!AU331+[4]THANH!AU332+[4]MY!AU329+[4]HA!AU270+[4]PHUC!AU328+[4]LAM!AU329+[4]XUAN!AU327+[4]LIEN!AU331</f>
        <v>0</v>
      </c>
      <c r="AV396" s="838">
        <f>[4]DAI!AV394+[4]NAM!AV394+[4]NHAN!AV394+[4]LY!AV394+[4]DUC!AV394+[4]DONG!AV394+[4]HPHU!AV394+[4]BAC!AV394+[4]THANH!AV394+[4]MY!AV394+[4]HA!AV394+[4]PHUC!AV394+[4]LAM!AV394+[4]XUAN!AV394+[4]LIEN!AV394+[4]HUNG!AV394+[4]CNAM!AV394+[4]TAY!AV394+[4]HOA!AV394+[4]VAN!AV394+[4]PDINH!AV394+[4]SLOC!AV394+[4]TRUNG!AV394+[4]TAN!AV394+[4]THUONG!AV394+[4]HLAO!AV394+[4]PNHA!AV394+[4]VTRUNG!AV394</f>
        <v>0</v>
      </c>
      <c r="AW396" s="885" t="e">
        <f>[4]DAI!#REF!+[4]NAM!#REF!+[4]NHAN!#REF!+[4]LY!#REF!+[4]DUC!#REF!+[4]DONG!#REF!+[4]HPHU!#REF!+[4]BAC!#REF!+[4]THANH!#REF!+#REF!+[4]MY!#REF!+[4]HA!#REF!+[4]PHUC!#REF!+[4]LAM!#REF!+[4]XUAN!#REF!+[4]LIEN!#REF!</f>
        <v>#REF!</v>
      </c>
      <c r="AX396" s="885" t="e">
        <f>[4]DAI!#REF!+[4]NAM!#REF!+[4]NHAN!#REF!+[4]LY!#REF!+[4]DUC!#REF!+[4]DONG!#REF!+[4]HPHU!#REF!+[4]BAC!#REF!+[4]THANH!#REF!+#REF!+[4]MY!#REF!+[4]HA!#REF!+[4]PHUC!#REF!+[4]LAM!#REF!+[4]XUAN!#REF!+[4]LIEN!#REF!</f>
        <v>#REF!</v>
      </c>
      <c r="AY396" s="885" t="e">
        <f>[4]DAI!#REF!+[4]NAM!#REF!+[4]NHAN!#REF!+[4]LY!#REF!+[4]DUC!#REF!+[4]DONG!#REF!+[4]HPHU!#REF!+[4]BAC!#REF!+[4]THANH!#REF!+#REF!+[4]MY!#REF!+[4]HA!#REF!+[4]PHUC!#REF!+[4]LAM!#REF!+[4]XUAN!#REF!+[4]LIEN!#REF!</f>
        <v>#REF!</v>
      </c>
      <c r="AZ396" s="867">
        <f>[4]DAI!AZ332+[4]NAM!AZ330+[4]NHAN!AZ332+[4]LY!AZ332+[4]DUC!AZ332+[4]DONG!AZ332+[4]HPHU!AZ331+[4]BAC!AZ331+[4]THANH!AZ332+[4]MY!AZ329+[4]HA!AZ270+[4]PHUC!AZ328+[4]LAM!AZ329+[4]XUAN!AZ327+[4]LIEN!AZ331</f>
        <v>0</v>
      </c>
      <c r="BA396" s="885" t="e">
        <f>[4]DAI!#REF!+[4]NAM!#REF!+[4]NHAN!#REF!+[4]LY!#REF!+[4]DUC!#REF!+[4]DONG!#REF!+[4]HPHU!#REF!+[4]BAC!#REF!+[4]THANH!#REF!+#REF!+[4]MY!#REF!+[4]HA!#REF!+[4]PHUC!#REF!+[4]LAM!#REF!+[4]XUAN!#REF!+[4]LIEN!#REF!</f>
        <v>#REF!</v>
      </c>
      <c r="BB396" s="885" t="e">
        <f>[4]DAI!#REF!+[4]NAM!#REF!+[4]NHAN!#REF!+[4]LY!#REF!+[4]DUC!#REF!+[4]DONG!#REF!+[4]HPHU!#REF!+[4]BAC!#REF!+[4]THANH!#REF!+#REF!+[4]MY!#REF!+[4]HA!#REF!+[4]PHUC!#REF!+[4]LAM!#REF!+[4]XUAN!#REF!+[4]LIEN!#REF!</f>
        <v>#REF!</v>
      </c>
      <c r="BC396" s="885" t="e">
        <f>[4]DAI!#REF!+[4]NAM!#REF!+[4]NHAN!#REF!+[4]LY!#REF!+[4]DUC!#REF!+[4]DONG!#REF!+[4]HPHU!#REF!+[4]BAC!#REF!+[4]THANH!#REF!+#REF!+[4]MY!#REF!+[4]HA!#REF!+[4]PHUC!#REF!+[4]LAM!#REF!+[4]XUAN!#REF!+[4]LIEN!#REF!</f>
        <v>#REF!</v>
      </c>
      <c r="BD396" s="867">
        <f>[4]DAI!BD332+[4]NAM!BD330+[4]NHAN!BD332+[4]LY!BD332+[4]DUC!BD332+[4]DONG!BD332+[4]HPHU!BD331+[4]BAC!BD331+[4]THANH!BD332+[4]MY!BD329+[4]HA!BD270+[4]PHUC!BD328+[4]LAM!BD329+[4]XUAN!BD327+[4]LIEN!BD331</f>
        <v>0</v>
      </c>
      <c r="BE396" s="885" t="e">
        <f>[4]DAI!#REF!+[4]NAM!#REF!+[4]NHAN!#REF!+[4]LY!#REF!+[4]DUC!#REF!+[4]DONG!#REF!+[4]HPHU!#REF!+[4]BAC!#REF!+[4]THANH!#REF!+#REF!+[4]MY!#REF!+[4]HA!#REF!+[4]PHUC!#REF!+[4]LAM!#REF!+[4]XUAN!#REF!+[4]LIEN!#REF!</f>
        <v>#REF!</v>
      </c>
      <c r="BF396" s="885" t="e">
        <f>[4]DAI!#REF!+[4]NAM!#REF!+[4]NHAN!#REF!+[4]LY!#REF!+[4]DUC!#REF!+[4]DONG!#REF!+[4]HPHU!#REF!+[4]BAC!#REF!+[4]THANH!#REF!+#REF!+[4]MY!#REF!+[4]HA!#REF!+[4]PHUC!#REF!+[4]LAM!#REF!+[4]XUAN!#REF!+[4]LIEN!#REF!</f>
        <v>#REF!</v>
      </c>
      <c r="BG396" s="885" t="e">
        <f>[4]DAI!#REF!+[4]NAM!#REF!+[4]NHAN!#REF!+[4]LY!#REF!+[4]DUC!#REF!+[4]DONG!#REF!+[4]HPHU!#REF!+[4]BAC!#REF!+[4]THANH!#REF!+#REF!+[4]MY!#REF!+[4]HA!#REF!+[4]PHUC!#REF!+[4]LAM!#REF!+[4]XUAN!#REF!+[4]LIEN!#REF!</f>
        <v>#REF!</v>
      </c>
      <c r="BH396" s="885" t="e">
        <f>[4]DAI!#REF!+[4]NAM!#REF!+[4]NHAN!#REF!+[4]LY!#REF!+[4]DUC!#REF!+[4]DONG!#REF!+[4]HPHU!#REF!+[4]BAC!#REF!+[4]THANH!#REF!+#REF!+[4]MY!#REF!+[4]HA!#REF!+[4]PHUC!#REF!+[4]LAM!#REF!+[4]XUAN!#REF!+[4]LIEN!#REF!</f>
        <v>#REF!</v>
      </c>
      <c r="BI396" s="885" t="e">
        <f>[4]DAI!#REF!+[4]NAM!#REF!+[4]NHAN!#REF!+[4]LY!#REF!+[4]DUC!#REF!+[4]DONG!#REF!+[4]HPHU!#REF!+[4]BAC!#REF!+[4]THANH!#REF!+#REF!+[4]MY!#REF!+[4]HA!#REF!+[4]PHUC!#REF!+[4]LAM!#REF!+[4]XUAN!#REF!+[4]LIEN!#REF!</f>
        <v>#REF!</v>
      </c>
      <c r="BJ396" s="885" t="e">
        <f>[4]DAI!#REF!+[4]NAM!#REF!+[4]NHAN!#REF!+[4]LY!#REF!+[4]DUC!#REF!+[4]DONG!#REF!+[4]HPHU!#REF!+[4]BAC!#REF!+[4]THANH!#REF!+#REF!+[4]MY!#REF!+[4]HA!#REF!+[4]PHUC!#REF!+[4]LAM!#REF!+[4]XUAN!#REF!+[4]LIEN!#REF!</f>
        <v>#REF!</v>
      </c>
      <c r="BK396" s="885" t="e">
        <f>[4]DAI!#REF!+[4]NAM!#REF!+[4]NHAN!#REF!+[4]LY!#REF!+[4]DUC!#REF!+[4]DONG!#REF!+[4]HPHU!#REF!+[4]BAC!#REF!+[4]THANH!#REF!+#REF!+[4]MY!#REF!+[4]HA!#REF!+[4]PHUC!#REF!+[4]LAM!#REF!+[4]XUAN!#REF!+[4]LIEN!#REF!</f>
        <v>#REF!</v>
      </c>
      <c r="BL396" s="885" t="e">
        <f>[4]DAI!#REF!+[4]NAM!#REF!+[4]NHAN!#REF!+[4]LY!#REF!+[4]DUC!#REF!+[4]DONG!#REF!+[4]HPHU!#REF!+[4]BAC!#REF!+[4]THANH!#REF!+#REF!+[4]MY!#REF!+[4]HA!#REF!+[4]PHUC!#REF!+[4]LAM!#REF!+[4]XUAN!#REF!+[4]LIEN!#REF!</f>
        <v>#REF!</v>
      </c>
    </row>
    <row r="397" spans="1:65" ht="24" hidden="1" customHeight="1" x14ac:dyDescent="0.2">
      <c r="A397" s="889" t="s">
        <v>32</v>
      </c>
      <c r="B397" s="845" t="s">
        <v>33</v>
      </c>
      <c r="C397" s="887" t="s">
        <v>34</v>
      </c>
      <c r="D397" s="885" t="e">
        <f>[4]DAI!#REF!+[4]NAM!#REF!+[4]NHAN!#REF!+[4]LY!#REF!+[4]DUC!#REF!+[4]DONG!#REF!+[4]HPHU!#REF!+[4]BAC!#REF!+[4]THANH!#REF!+#REF!+[4]MY!#REF!+[4]HA!#REF!+[4]PHUC!#REF!+[4]LAM!#REF!+[4]XUAN!#REF!+[4]LIEN!#REF!</f>
        <v>#REF!</v>
      </c>
      <c r="E397" s="885" t="e">
        <f>[4]DAI!#REF!+[4]NAM!#REF!+[4]NHAN!#REF!+[4]LY!#REF!+[4]DUC!#REF!+[4]DONG!#REF!+[4]HPHU!#REF!+[4]BAC!#REF!+[4]THANH!#REF!+#REF!+[4]MY!#REF!+[4]HA!#REF!+[4]PHUC!#REF!+[4]LAM!#REF!+[4]XUAN!#REF!+[4]LIEN!#REF!</f>
        <v>#REF!</v>
      </c>
      <c r="F397" s="885" t="e">
        <f>[4]DAI!#REF!+[4]NAM!#REF!+[4]NHAN!#REF!+[4]LY!#REF!+[4]DUC!#REF!+[4]DONG!#REF!+[4]HPHU!#REF!+[4]BAC!#REF!+[4]THANH!#REF!+#REF!+[4]MY!#REF!+[4]HA!#REF!+[4]PHUC!#REF!+[4]LAM!#REF!+[4]XUAN!#REF!+[4]LIEN!#REF!</f>
        <v>#REF!</v>
      </c>
      <c r="G397" s="867">
        <f>[4]DAI!G395+[4]NAM!G395+[4]NHAN!G395+[4]LY!G395+[4]DUC!G395+[4]DONG!G395+[4]HPHU!G395+[4]BAC!G395+[4]THANH!G395+[4]MY!G395+[4]HA!G395+[4]PHUC!G395+[4]LAM!G395+[4]XUAN!G395+[4]LIEN!G395+[4]HUNG!G395+[4]CNAM!G395+[4]TAY!G395+[4]HOA!G395+[4]VAN!G395+[4]PDINH!G395+[4]SLOC!G395+[4]TRUNG!G395+[4]TAN!G395+[4]THUONG!G395+[4]HLAO!G395+[4]PNHA!G395+[4]VTRUNG!G395</f>
        <v>0</v>
      </c>
      <c r="H397" s="885" t="e">
        <f>[4]DAI!#REF!+[4]NAM!#REF!+[4]NHAN!#REF!+[4]LY!#REF!+[4]DUC!#REF!+[4]DONG!#REF!+[4]HPHU!#REF!+[4]BAC!#REF!+[4]THANH!#REF!+#REF!+[4]MY!#REF!+[4]HA!#REF!+[4]PHUC!#REF!+[4]LAM!#REF!+[4]XUAN!#REF!+[4]LIEN!#REF!</f>
        <v>#REF!</v>
      </c>
      <c r="I397" s="885" t="e">
        <f>[4]DAI!#REF!+[4]NAM!#REF!+[4]NHAN!#REF!+[4]LY!#REF!+[4]DUC!#REF!+[4]DONG!#REF!+[4]HPHU!#REF!+[4]BAC!#REF!+[4]THANH!#REF!+#REF!+[4]MY!#REF!+[4]HA!#REF!+[4]PHUC!#REF!+[4]LAM!#REF!+[4]XUAN!#REF!+[4]LIEN!#REF!</f>
        <v>#REF!</v>
      </c>
      <c r="J397" s="867">
        <f>[4]DAI!J395+[4]NAM!J395+[4]NHAN!J395+[4]LY!J395+[4]DUC!J395+[4]DONG!J395+[4]HPHU!J395+[4]BAC!J395+[4]THANH!J395+[4]MY!J395+[4]HA!J395+[4]PHUC!J395+[4]LAM!J395+[4]XUAN!J395+[4]LIEN!J395+[4]HUNG!J395+[4]CNAM!J395+[4]TAY!J395+[4]HOA!J395+[4]VAN!J395+[4]PDINH!J395+[4]SLOC!J395+[4]TRUNG!J395+[4]TAN!J395+[4]THUONG!J395+[4]HLAO!J395+[4]PNHA!J395+[4]VTRUNG!J395</f>
        <v>0</v>
      </c>
      <c r="K397" s="885" t="e">
        <f>[4]DAI!#REF!+[4]NAM!#REF!+[4]NHAN!#REF!+[4]LY!#REF!+[4]DUC!#REF!+[4]DONG!#REF!+[4]HPHU!#REF!+[4]BAC!#REF!+[4]THANH!#REF!+#REF!+[4]MY!#REF!+[4]HA!#REF!+[4]PHUC!#REF!+[4]LAM!#REF!+[4]XUAN!#REF!+[4]LIEN!#REF!</f>
        <v>#REF!</v>
      </c>
      <c r="L397" s="885" t="e">
        <f>[4]DAI!#REF!+[4]NAM!#REF!+[4]NHAN!#REF!+[4]LY!#REF!+[4]DUC!#REF!+[4]DONG!#REF!+[4]HPHU!#REF!+[4]BAC!#REF!+[4]THANH!#REF!+#REF!+[4]MY!#REF!+[4]HA!#REF!+[4]PHUC!#REF!+[4]LAM!#REF!+[4]XUAN!#REF!+[4]LIEN!#REF!</f>
        <v>#REF!</v>
      </c>
      <c r="M397" s="885" t="e">
        <f>[4]DAI!#REF!+[4]NAM!#REF!+[4]NHAN!#REF!+[4]LY!#REF!+[4]DUC!#REF!+[4]DONG!#REF!+[4]HPHU!#REF!+[4]BAC!#REF!+[4]THANH!#REF!+#REF!+[4]MY!#REF!+[4]HA!#REF!+[4]PHUC!#REF!+[4]LAM!#REF!+[4]XUAN!#REF!+[4]LIEN!#REF!</f>
        <v>#REF!</v>
      </c>
      <c r="N397" s="867">
        <f>[4]DAI!N395+[4]NAM!N395+[4]NHAN!N395+[4]LY!N395+[4]DUC!N395+[4]DONG!N395+[4]HPHU!N395+[4]BAC!N395+[4]THANH!N395+[4]MY!N395+[4]HA!N395+[4]PHUC!N395+[4]LAM!N395+[4]XUAN!N395+[4]LIEN!N395+[4]HUNG!N395+[4]CNAM!N395+[4]TAY!N395+[4]HOA!N395+[4]VAN!N395+[4]PDINH!N395+[4]SLOC!N395+[4]TRUNG!N395+[4]TAN!N395+[4]THUONG!N395+[4]HLAO!N395+[4]PNHA!N395+[4]VTRUNG!N395</f>
        <v>0</v>
      </c>
      <c r="O397" s="867">
        <f>[4]DAI!O395+[4]NAM!O395+[4]NHAN!O395+[4]LY!O395+[4]DUC!O395+[4]DONG!O395+[4]HPHU!O395+[4]BAC!O395+[4]THANH!O395+[4]MY!O395+[4]HA!O395+[4]PHUC!O395+[4]LAM!O395+[4]XUAN!O395+[4]LIEN!O395+[4]HUNG!O395+[4]CNAM!O395+[4]TAY!O395+[4]HOA!O395+[4]VAN!O395+[4]PDINH!O395+[4]SLOC!O395+[4]TRUNG!O395+[4]TAN!O395+[4]THUONG!O395+[4]HLAO!O395+[4]PNHA!O395+[4]VTRUNG!O395</f>
        <v>0</v>
      </c>
      <c r="P397" s="867">
        <f>[4]DAI!P333+[4]NAM!P331+[4]NHAN!P333+[4]LY!P333+[4]DUC!P333+[4]DONG!P333+[4]HPHU!P332+[4]BAC!P332+[4]THANH!P333+[4]MY!P330+[4]HA!P271+[4]PHUC!P329+[4]LAM!P330+[4]XUAN!P328+[4]LIEN!P332</f>
        <v>0</v>
      </c>
      <c r="Q397" s="885" t="e">
        <f>[4]DAI!#REF!+[4]NAM!#REF!+[4]NHAN!#REF!+[4]LY!#REF!+[4]DUC!#REF!+[4]DONG!#REF!+[4]HPHU!#REF!+[4]BAC!#REF!+[4]THANH!#REF!+#REF!+[4]MY!#REF!+[4]HA!#REF!+[4]PHUC!#REF!+[4]LAM!#REF!+[4]XUAN!#REF!+[4]LIEN!#REF!</f>
        <v>#REF!</v>
      </c>
      <c r="R397" s="882" t="e">
        <f>[4]DAI!#REF!+[4]NAM!#REF!+[4]NHAN!#REF!+[4]LY!#REF!+[4]DUC!#REF!+[4]DONG!#REF!+[4]HPHU!#REF!+[4]BAC!#REF!+[4]THANH!#REF!+#REF!+[4]MY!#REF!+[4]HA!#REF!+[4]PHUC!#REF!+[4]LAM!#REF!+[4]XUAN!#REF!+[4]LIEN!#REF!</f>
        <v>#REF!</v>
      </c>
      <c r="S397" s="885" t="e">
        <f>[4]DAI!#REF!+[4]NAM!#REF!+[4]NHAN!#REF!+[4]LY!#REF!+[4]DUC!#REF!+[4]DONG!#REF!+[4]HPHU!#REF!+[4]BAC!#REF!+[4]THANH!#REF!+#REF!+[4]MY!#REF!+[4]HA!#REF!+[4]PHUC!#REF!+[4]LAM!#REF!+[4]XUAN!#REF!+[4]LIEN!#REF!</f>
        <v>#REF!</v>
      </c>
      <c r="T397" s="885" t="e">
        <f>[4]DAI!#REF!+[4]NAM!#REF!+[4]NHAN!#REF!+[4]LY!#REF!+[4]DUC!#REF!+[4]DONG!#REF!+[4]HPHU!#REF!+[4]BAC!#REF!+[4]THANH!#REF!+#REF!+[4]MY!#REF!+[4]HA!#REF!+[4]PHUC!#REF!+[4]LAM!#REF!+[4]XUAN!#REF!+[4]LIEN!#REF!</f>
        <v>#REF!</v>
      </c>
      <c r="U397" s="885" t="e">
        <f>[4]DAI!#REF!+[4]NAM!#REF!+[4]NHAN!#REF!+[4]LY!#REF!+[4]DUC!#REF!+[4]DONG!#REF!+[4]HPHU!#REF!+[4]BAC!#REF!+[4]THANH!#REF!+#REF!+[4]MY!#REF!+[4]HA!#REF!+[4]PHUC!#REF!+[4]LAM!#REF!+[4]XUAN!#REF!+[4]LIEN!#REF!</f>
        <v>#REF!</v>
      </c>
      <c r="V397" s="885" t="e">
        <f>[4]DAI!#REF!+[4]NAM!#REF!+[4]NHAN!#REF!+[4]LY!#REF!+[4]DUC!#REF!+[4]DONG!#REF!+[4]HPHU!#REF!+[4]BAC!#REF!+[4]THANH!#REF!+#REF!+[4]MY!#REF!+[4]HA!#REF!+[4]PHUC!#REF!+[4]LAM!#REF!+[4]XUAN!#REF!+[4]LIEN!#REF!</f>
        <v>#REF!</v>
      </c>
      <c r="W397" s="885" t="e">
        <f>[4]DAI!#REF!+[4]NAM!#REF!+[4]NHAN!#REF!+[4]LY!#REF!+[4]DUC!#REF!+[4]DONG!#REF!+[4]HPHU!#REF!+[4]BAC!#REF!+[4]THANH!#REF!+#REF!+[4]MY!#REF!+[4]HA!#REF!+[4]PHUC!#REF!+[4]LAM!#REF!+[4]XUAN!#REF!+[4]LIEN!#REF!</f>
        <v>#REF!</v>
      </c>
      <c r="X397" s="885" t="e">
        <f>[4]DAI!#REF!+[4]NAM!#REF!+[4]NHAN!#REF!+[4]LY!#REF!+[4]DUC!#REF!+[4]DONG!#REF!+[4]HPHU!#REF!+[4]BAC!#REF!+[4]THANH!#REF!+#REF!+[4]MY!#REF!+[4]HA!#REF!+[4]PHUC!#REF!+[4]LAM!#REF!+[4]XUAN!#REF!+[4]LIEN!#REF!</f>
        <v>#REF!</v>
      </c>
      <c r="Y397" s="885" t="e">
        <f>[4]DAI!#REF!+[4]NAM!#REF!+[4]NHAN!#REF!+[4]LY!#REF!+[4]DUC!#REF!+[4]DONG!#REF!+[4]HPHU!#REF!+[4]BAC!#REF!+[4]THANH!#REF!+#REF!+[4]MY!#REF!+[4]HA!#REF!+[4]PHUC!#REF!+[4]LAM!#REF!+[4]XUAN!#REF!+[4]LIEN!#REF!</f>
        <v>#REF!</v>
      </c>
      <c r="Z397" s="885" t="e">
        <f>[4]DAI!#REF!+[4]NAM!#REF!+[4]NHAN!#REF!+[4]LY!#REF!+[4]DUC!#REF!+[4]DONG!#REF!+[4]HPHU!#REF!+[4]BAC!#REF!+[4]THANH!#REF!+#REF!+[4]MY!#REF!+[4]HA!#REF!+[4]PHUC!#REF!+[4]LAM!#REF!+[4]XUAN!#REF!+[4]LIEN!#REF!</f>
        <v>#REF!</v>
      </c>
      <c r="AA397" s="885" t="e">
        <f>[4]DAI!#REF!+[4]NAM!#REF!+[4]NHAN!#REF!+[4]LY!#REF!+[4]DUC!#REF!+[4]DONG!#REF!+[4]HPHU!#REF!+[4]BAC!#REF!+[4]THANH!#REF!+#REF!+[4]MY!#REF!+[4]HA!#REF!+[4]PHUC!#REF!+[4]LAM!#REF!+[4]XUAN!#REF!+[4]LIEN!#REF!</f>
        <v>#REF!</v>
      </c>
      <c r="AB397" s="885" t="e">
        <f>[4]DAI!#REF!+[4]NAM!#REF!+[4]NHAN!#REF!+[4]LY!#REF!+[4]DUC!#REF!+[4]DONG!#REF!+[4]HPHU!#REF!+[4]BAC!#REF!+[4]THANH!#REF!+#REF!+[4]MY!#REF!+[4]HA!#REF!+[4]PHUC!#REF!+[4]LAM!#REF!+[4]XUAN!#REF!+[4]LIEN!#REF!</f>
        <v>#REF!</v>
      </c>
      <c r="AC397" s="885" t="e">
        <f>[4]DAI!#REF!+[4]NAM!#REF!+[4]NHAN!#REF!+[4]LY!#REF!+[4]DUC!#REF!+[4]DONG!#REF!+[4]HPHU!#REF!+[4]BAC!#REF!+[4]THANH!#REF!+#REF!+[4]MY!#REF!+[4]HA!#REF!+[4]PHUC!#REF!+[4]LAM!#REF!+[4]XUAN!#REF!+[4]LIEN!#REF!</f>
        <v>#REF!</v>
      </c>
      <c r="AD397" s="867">
        <f>[4]DAI!AD333+[4]NAM!AD331+[4]NHAN!AD333+[4]LY!AD333+[4]DUC!AD333+[4]DONG!AD333+[4]HPHU!AD332+[4]BAC!AD332+[4]THANH!AD333+[4]MY!AD330+[4]HA!AD271+[4]PHUC!AD329+[4]LAM!AD330+[4]XUAN!AD328+[4]LIEN!AD332</f>
        <v>0</v>
      </c>
      <c r="AE397" s="885" t="e">
        <f>[4]DAI!#REF!+[4]NAM!#REF!+[4]NHAN!#REF!+[4]LY!#REF!+[4]DUC!#REF!+[4]DONG!#REF!+[4]HPHU!#REF!+[4]BAC!#REF!+[4]THANH!#REF!+#REF!+[4]MY!#REF!+[4]HA!#REF!+[4]PHUC!#REF!+[4]LAM!#REF!+[4]XUAN!#REF!+[4]LIEN!#REF!</f>
        <v>#REF!</v>
      </c>
      <c r="AF397" s="885" t="e">
        <f>[4]DAI!#REF!+[4]NAM!#REF!+[4]NHAN!#REF!+[4]LY!#REF!+[4]DUC!#REF!+[4]DONG!#REF!+[4]HPHU!#REF!+[4]BAC!#REF!+[4]THANH!#REF!+#REF!+[4]MY!#REF!+[4]HA!#REF!+[4]PHUC!#REF!+[4]LAM!#REF!+[4]XUAN!#REF!+[4]LIEN!#REF!</f>
        <v>#REF!</v>
      </c>
      <c r="AG397" s="885" t="e">
        <f>[4]DAI!#REF!+[4]NAM!#REF!+[4]NHAN!#REF!+[4]LY!#REF!+[4]DUC!#REF!+[4]DONG!#REF!+[4]HPHU!#REF!+[4]BAC!#REF!+[4]THANH!#REF!+#REF!+[4]MY!#REF!+[4]HA!#REF!+[4]PHUC!#REF!+[4]LAM!#REF!+[4]XUAN!#REF!+[4]LIEN!#REF!</f>
        <v>#REF!</v>
      </c>
      <c r="AH397" s="885" t="e">
        <f>[4]DAI!#REF!+[4]NAM!#REF!+[4]NHAN!#REF!+[4]LY!#REF!+[4]DUC!#REF!+[4]DONG!#REF!+[4]HPHU!#REF!+[4]BAC!#REF!+[4]THANH!#REF!+#REF!+[4]MY!#REF!+[4]HA!#REF!+[4]PHUC!#REF!+[4]LAM!#REF!+[4]XUAN!#REF!+[4]LIEN!#REF!</f>
        <v>#REF!</v>
      </c>
      <c r="AI397" s="885" t="e">
        <f>[4]DAI!#REF!+[4]NAM!#REF!+[4]NHAN!#REF!+[4]LY!#REF!+[4]DUC!#REF!+[4]DONG!#REF!+[4]HPHU!#REF!+[4]BAC!#REF!+[4]THANH!#REF!+#REF!+[4]MY!#REF!+[4]HA!#REF!+[4]PHUC!#REF!+[4]LAM!#REF!+[4]XUAN!#REF!+[4]LIEN!#REF!</f>
        <v>#REF!</v>
      </c>
      <c r="AJ397" s="885" t="e">
        <f>[4]DAI!#REF!+[4]NAM!#REF!+[4]NHAN!#REF!+[4]LY!#REF!+[4]DUC!#REF!+[4]DONG!#REF!+[4]HPHU!#REF!+[4]BAC!#REF!+[4]THANH!#REF!+#REF!+[4]MY!#REF!+[4]HA!#REF!+[4]PHUC!#REF!+[4]LAM!#REF!+[4]XUAN!#REF!+[4]LIEN!#REF!</f>
        <v>#REF!</v>
      </c>
      <c r="AK397" s="867">
        <f>[4]DAI!AK333+[4]NAM!AK331+[4]NHAN!AK333+[4]LY!AK333+[4]DUC!AK333+[4]DONG!AK333+[4]HPHU!AK332+[4]BAC!AK332+[4]THANH!AK333+[4]MY!AK330+[4]HA!AK271+[4]PHUC!AK329+[4]LAM!AK330+[4]XUAN!AK328+[4]LIEN!AK332</f>
        <v>0</v>
      </c>
      <c r="AL397" s="885" t="e">
        <f>[4]DAI!#REF!+[4]NAM!#REF!+[4]NHAN!#REF!+[4]LY!#REF!+[4]DUC!#REF!+[4]DONG!#REF!+[4]HPHU!#REF!+[4]BAC!#REF!+[4]THANH!#REF!+#REF!+[4]MY!#REF!+[4]HA!#REF!+[4]PHUC!#REF!+[4]LAM!#REF!+[4]XUAN!#REF!+[4]LIEN!#REF!</f>
        <v>#REF!</v>
      </c>
      <c r="AM397" s="885" t="e">
        <f>[4]DAI!#REF!+[4]NAM!#REF!+[4]NHAN!#REF!+[4]LY!#REF!+[4]DUC!#REF!+[4]DONG!#REF!+[4]HPHU!#REF!+[4]BAC!#REF!+[4]THANH!#REF!+#REF!+[4]MY!#REF!+[4]HA!#REF!+[4]PHUC!#REF!+[4]LAM!#REF!+[4]XUAN!#REF!+[4]LIEN!#REF!</f>
        <v>#REF!</v>
      </c>
      <c r="AN397" s="867">
        <f>[4]DAI!AN333+[4]NAM!AN331+[4]NHAN!AN333+[4]LY!AN333+[4]DUC!AN333+[4]DONG!AN333+[4]HPHU!AN332+[4]BAC!AN332+[4]THANH!AN333+[4]MY!AN330+[4]HA!AN271+[4]PHUC!AN329+[4]LAM!AN330+[4]XUAN!AN328+[4]LIEN!AN332</f>
        <v>0</v>
      </c>
      <c r="AO397" s="885" t="e">
        <f>[4]DAI!#REF!+[4]NAM!#REF!+[4]NHAN!#REF!+[4]LY!#REF!+[4]DUC!#REF!+[4]DONG!#REF!+[4]HPHU!#REF!+[4]BAC!#REF!+[4]THANH!#REF!+#REF!+[4]MY!#REF!+[4]HA!#REF!+[4]PHUC!#REF!+[4]LAM!#REF!+[4]XUAN!#REF!+[4]LIEN!#REF!</f>
        <v>#REF!</v>
      </c>
      <c r="AP397" s="885" t="e">
        <f>[4]DAI!#REF!+[4]NAM!#REF!+[4]NHAN!#REF!+[4]LY!#REF!+[4]DUC!#REF!+[4]DONG!#REF!+[4]HPHU!#REF!+[4]BAC!#REF!+[4]THANH!#REF!+#REF!+[4]MY!#REF!+[4]HA!#REF!+[4]PHUC!#REF!+[4]LAM!#REF!+[4]XUAN!#REF!+[4]LIEN!#REF!</f>
        <v>#REF!</v>
      </c>
      <c r="AQ397" s="885" t="e">
        <f>[4]DAI!#REF!+[4]NAM!#REF!+[4]NHAN!#REF!+[4]LY!#REF!+[4]DUC!#REF!+[4]DONG!#REF!+[4]HPHU!#REF!+[4]BAC!#REF!+[4]THANH!#REF!+#REF!+[4]MY!#REF!+[4]HA!#REF!+[4]PHUC!#REF!+[4]LAM!#REF!+[4]XUAN!#REF!+[4]LIEN!#REF!</f>
        <v>#REF!</v>
      </c>
      <c r="AR397" s="867">
        <f>[4]DAI!AR395+[4]NAM!AR395+[4]NHAN!AR395+[4]LY!AR395+[4]DUC!AR395+[4]DONG!AR395+[4]HPHU!AR395+[4]BAC!AR395+[4]THANH!AR395+[4]MY!AR395+[4]HA!AR395+[4]PHUC!AR395+[4]LAM!AR395+[4]XUAN!AR395+[4]LIEN!AR395+[4]HUNG!AR395+[4]CNAM!AR395+[4]TAY!AR395+[4]HOA!AR395+[4]VAN!AR395+[4]PDINH!AR395+[4]SLOC!AR395+[4]TRUNG!AR395+[4]TAN!AR395+[4]THUONG!AR395+[4]HLAO!AR395+[4]PNHA!AR395+[4]VTRUNG!AR395</f>
        <v>0</v>
      </c>
      <c r="AS397" s="867">
        <f>[4]DAI!AS333+[4]NAM!AS331+[4]NHAN!AS333+[4]LY!AS333+[4]DUC!AS333+[4]DONG!AS333+[4]HPHU!AS332+[4]BAC!AS332+[4]THANH!AS333+[4]MY!AS330+[4]HA!AS271+[4]PHUC!AS329+[4]LAM!AS330+[4]XUAN!AS328+[4]LIEN!AS332</f>
        <v>0</v>
      </c>
      <c r="AT397" s="867"/>
      <c r="AU397" s="867">
        <f>[4]DAI!AU333+[4]NAM!AU331+[4]NHAN!AU333+[4]LY!AU333+[4]DUC!AU333+[4]DONG!AU333+[4]HPHU!AU332+[4]BAC!AU332+[4]THANH!AU333+[4]MY!AU330+[4]HA!AU271+[4]PHUC!AU329+[4]LAM!AU330+[4]XUAN!AU328+[4]LIEN!AU332</f>
        <v>0</v>
      </c>
      <c r="AV397" s="838">
        <f>[4]DAI!AV395+[4]NAM!AV395+[4]NHAN!AV395+[4]LY!AV395+[4]DUC!AV395+[4]DONG!AV395+[4]HPHU!AV395+[4]BAC!AV395+[4]THANH!AV395+[4]MY!AV395+[4]HA!AV395+[4]PHUC!AV395+[4]LAM!AV395+[4]XUAN!AV395+[4]LIEN!AV395+[4]HUNG!AV395+[4]CNAM!AV395+[4]TAY!AV395+[4]HOA!AV395+[4]VAN!AV395+[4]PDINH!AV395+[4]SLOC!AV395+[4]TRUNG!AV395+[4]TAN!AV395+[4]THUONG!AV395+[4]HLAO!AV395+[4]PNHA!AV395+[4]VTRUNG!AV395</f>
        <v>0</v>
      </c>
      <c r="AW397" s="885" t="e">
        <f>[4]DAI!#REF!+[4]NAM!#REF!+[4]NHAN!#REF!+[4]LY!#REF!+[4]DUC!#REF!+[4]DONG!#REF!+[4]HPHU!#REF!+[4]BAC!#REF!+[4]THANH!#REF!+#REF!+[4]MY!#REF!+[4]HA!#REF!+[4]PHUC!#REF!+[4]LAM!#REF!+[4]XUAN!#REF!+[4]LIEN!#REF!</f>
        <v>#REF!</v>
      </c>
      <c r="AX397" s="885" t="e">
        <f>[4]DAI!#REF!+[4]NAM!#REF!+[4]NHAN!#REF!+[4]LY!#REF!+[4]DUC!#REF!+[4]DONG!#REF!+[4]HPHU!#REF!+[4]BAC!#REF!+[4]THANH!#REF!+#REF!+[4]MY!#REF!+[4]HA!#REF!+[4]PHUC!#REF!+[4]LAM!#REF!+[4]XUAN!#REF!+[4]LIEN!#REF!</f>
        <v>#REF!</v>
      </c>
      <c r="AY397" s="885" t="e">
        <f>[4]DAI!#REF!+[4]NAM!#REF!+[4]NHAN!#REF!+[4]LY!#REF!+[4]DUC!#REF!+[4]DONG!#REF!+[4]HPHU!#REF!+[4]BAC!#REF!+[4]THANH!#REF!+#REF!+[4]MY!#REF!+[4]HA!#REF!+[4]PHUC!#REF!+[4]LAM!#REF!+[4]XUAN!#REF!+[4]LIEN!#REF!</f>
        <v>#REF!</v>
      </c>
      <c r="AZ397" s="867">
        <f>[4]DAI!AZ333+[4]NAM!AZ331+[4]NHAN!AZ333+[4]LY!AZ333+[4]DUC!AZ333+[4]DONG!AZ333+[4]HPHU!AZ332+[4]BAC!AZ332+[4]THANH!AZ333+[4]MY!AZ330+[4]HA!AZ271+[4]PHUC!AZ329+[4]LAM!AZ330+[4]XUAN!AZ328+[4]LIEN!AZ332</f>
        <v>0</v>
      </c>
      <c r="BA397" s="885" t="e">
        <f>[4]DAI!#REF!+[4]NAM!#REF!+[4]NHAN!#REF!+[4]LY!#REF!+[4]DUC!#REF!+[4]DONG!#REF!+[4]HPHU!#REF!+[4]BAC!#REF!+[4]THANH!#REF!+#REF!+[4]MY!#REF!+[4]HA!#REF!+[4]PHUC!#REF!+[4]LAM!#REF!+[4]XUAN!#REF!+[4]LIEN!#REF!</f>
        <v>#REF!</v>
      </c>
      <c r="BB397" s="885" t="e">
        <f>[4]DAI!#REF!+[4]NAM!#REF!+[4]NHAN!#REF!+[4]LY!#REF!+[4]DUC!#REF!+[4]DONG!#REF!+[4]HPHU!#REF!+[4]BAC!#REF!+[4]THANH!#REF!+#REF!+[4]MY!#REF!+[4]HA!#REF!+[4]PHUC!#REF!+[4]LAM!#REF!+[4]XUAN!#REF!+[4]LIEN!#REF!</f>
        <v>#REF!</v>
      </c>
      <c r="BC397" s="885" t="e">
        <f>[4]DAI!#REF!+[4]NAM!#REF!+[4]NHAN!#REF!+[4]LY!#REF!+[4]DUC!#REF!+[4]DONG!#REF!+[4]HPHU!#REF!+[4]BAC!#REF!+[4]THANH!#REF!+#REF!+[4]MY!#REF!+[4]HA!#REF!+[4]PHUC!#REF!+[4]LAM!#REF!+[4]XUAN!#REF!+[4]LIEN!#REF!</f>
        <v>#REF!</v>
      </c>
      <c r="BD397" s="867">
        <f>[4]DAI!BD333+[4]NAM!BD331+[4]NHAN!BD333+[4]LY!BD333+[4]DUC!BD333+[4]DONG!BD333+[4]HPHU!BD332+[4]BAC!BD332+[4]THANH!BD333+[4]MY!BD330+[4]HA!BD271+[4]PHUC!BD329+[4]LAM!BD330+[4]XUAN!BD328+[4]LIEN!BD332</f>
        <v>0</v>
      </c>
      <c r="BE397" s="885" t="e">
        <f>[4]DAI!#REF!+[4]NAM!#REF!+[4]NHAN!#REF!+[4]LY!#REF!+[4]DUC!#REF!+[4]DONG!#REF!+[4]HPHU!#REF!+[4]BAC!#REF!+[4]THANH!#REF!+#REF!+[4]MY!#REF!+[4]HA!#REF!+[4]PHUC!#REF!+[4]LAM!#REF!+[4]XUAN!#REF!+[4]LIEN!#REF!</f>
        <v>#REF!</v>
      </c>
      <c r="BF397" s="885" t="e">
        <f>[4]DAI!#REF!+[4]NAM!#REF!+[4]NHAN!#REF!+[4]LY!#REF!+[4]DUC!#REF!+[4]DONG!#REF!+[4]HPHU!#REF!+[4]BAC!#REF!+[4]THANH!#REF!+#REF!+[4]MY!#REF!+[4]HA!#REF!+[4]PHUC!#REF!+[4]LAM!#REF!+[4]XUAN!#REF!+[4]LIEN!#REF!</f>
        <v>#REF!</v>
      </c>
      <c r="BG397" s="885" t="e">
        <f>[4]DAI!#REF!+[4]NAM!#REF!+[4]NHAN!#REF!+[4]LY!#REF!+[4]DUC!#REF!+[4]DONG!#REF!+[4]HPHU!#REF!+[4]BAC!#REF!+[4]THANH!#REF!+#REF!+[4]MY!#REF!+[4]HA!#REF!+[4]PHUC!#REF!+[4]LAM!#REF!+[4]XUAN!#REF!+[4]LIEN!#REF!</f>
        <v>#REF!</v>
      </c>
      <c r="BH397" s="885" t="e">
        <f>[4]DAI!#REF!+[4]NAM!#REF!+[4]NHAN!#REF!+[4]LY!#REF!+[4]DUC!#REF!+[4]DONG!#REF!+[4]HPHU!#REF!+[4]BAC!#REF!+[4]THANH!#REF!+#REF!+[4]MY!#REF!+[4]HA!#REF!+[4]PHUC!#REF!+[4]LAM!#REF!+[4]XUAN!#REF!+[4]LIEN!#REF!</f>
        <v>#REF!</v>
      </c>
      <c r="BI397" s="885" t="e">
        <f>[4]DAI!#REF!+[4]NAM!#REF!+[4]NHAN!#REF!+[4]LY!#REF!+[4]DUC!#REF!+[4]DONG!#REF!+[4]HPHU!#REF!+[4]BAC!#REF!+[4]THANH!#REF!+#REF!+[4]MY!#REF!+[4]HA!#REF!+[4]PHUC!#REF!+[4]LAM!#REF!+[4]XUAN!#REF!+[4]LIEN!#REF!</f>
        <v>#REF!</v>
      </c>
      <c r="BJ397" s="885" t="e">
        <f>[4]DAI!#REF!+[4]NAM!#REF!+[4]NHAN!#REF!+[4]LY!#REF!+[4]DUC!#REF!+[4]DONG!#REF!+[4]HPHU!#REF!+[4]BAC!#REF!+[4]THANH!#REF!+#REF!+[4]MY!#REF!+[4]HA!#REF!+[4]PHUC!#REF!+[4]LAM!#REF!+[4]XUAN!#REF!+[4]LIEN!#REF!</f>
        <v>#REF!</v>
      </c>
      <c r="BK397" s="885" t="e">
        <f>[4]DAI!#REF!+[4]NAM!#REF!+[4]NHAN!#REF!+[4]LY!#REF!+[4]DUC!#REF!+[4]DONG!#REF!+[4]HPHU!#REF!+[4]BAC!#REF!+[4]THANH!#REF!+#REF!+[4]MY!#REF!+[4]HA!#REF!+[4]PHUC!#REF!+[4]LAM!#REF!+[4]XUAN!#REF!+[4]LIEN!#REF!</f>
        <v>#REF!</v>
      </c>
      <c r="BL397" s="885" t="e">
        <f>[4]DAI!#REF!+[4]NAM!#REF!+[4]NHAN!#REF!+[4]LY!#REF!+[4]DUC!#REF!+[4]DONG!#REF!+[4]HPHU!#REF!+[4]BAC!#REF!+[4]THANH!#REF!+#REF!+[4]MY!#REF!+[4]HA!#REF!+[4]PHUC!#REF!+[4]LAM!#REF!+[4]XUAN!#REF!+[4]LIEN!#REF!</f>
        <v>#REF!</v>
      </c>
    </row>
    <row r="398" spans="1:65" ht="24" hidden="1" customHeight="1" x14ac:dyDescent="0.2">
      <c r="A398" s="889" t="s">
        <v>35</v>
      </c>
      <c r="B398" s="845" t="s">
        <v>36</v>
      </c>
      <c r="C398" s="887" t="s">
        <v>37</v>
      </c>
      <c r="D398" s="885" t="e">
        <f>[4]DAI!#REF!+[4]NAM!#REF!+[4]NHAN!#REF!+[4]LY!#REF!+[4]DUC!#REF!+[4]DONG!#REF!+[4]HPHU!#REF!+[4]BAC!#REF!+[4]THANH!#REF!+#REF!+[4]MY!#REF!+[4]HA!#REF!+[4]PHUC!#REF!+[4]LAM!#REF!+[4]XUAN!#REF!+[4]LIEN!#REF!</f>
        <v>#REF!</v>
      </c>
      <c r="E398" s="885" t="e">
        <f>[4]DAI!#REF!+[4]NAM!#REF!+[4]NHAN!#REF!+[4]LY!#REF!+[4]DUC!#REF!+[4]DONG!#REF!+[4]HPHU!#REF!+[4]BAC!#REF!+[4]THANH!#REF!+#REF!+[4]MY!#REF!+[4]HA!#REF!+[4]PHUC!#REF!+[4]LAM!#REF!+[4]XUAN!#REF!+[4]LIEN!#REF!</f>
        <v>#REF!</v>
      </c>
      <c r="F398" s="885" t="e">
        <f>[4]DAI!#REF!+[4]NAM!#REF!+[4]NHAN!#REF!+[4]LY!#REF!+[4]DUC!#REF!+[4]DONG!#REF!+[4]HPHU!#REF!+[4]BAC!#REF!+[4]THANH!#REF!+#REF!+[4]MY!#REF!+[4]HA!#REF!+[4]PHUC!#REF!+[4]LAM!#REF!+[4]XUAN!#REF!+[4]LIEN!#REF!</f>
        <v>#REF!</v>
      </c>
      <c r="G398" s="867">
        <f>[4]DAI!G396+[4]NAM!G396+[4]NHAN!G396+[4]LY!G396+[4]DUC!G396+[4]DONG!G396+[4]HPHU!G396+[4]BAC!G396+[4]THANH!G396+[4]MY!G396+[4]HA!G396+[4]PHUC!G396+[4]LAM!G396+[4]XUAN!G396+[4]LIEN!G396+[4]HUNG!G396+[4]CNAM!G396+[4]TAY!G396+[4]HOA!G396+[4]VAN!G396+[4]PDINH!G396+[4]SLOC!G396+[4]TRUNG!G396+[4]TAN!G396+[4]THUONG!G396+[4]HLAO!G396+[4]PNHA!G396+[4]VTRUNG!G396</f>
        <v>0</v>
      </c>
      <c r="H398" s="885" t="e">
        <f>[4]DAI!#REF!+[4]NAM!#REF!+[4]NHAN!#REF!+[4]LY!#REF!+[4]DUC!#REF!+[4]DONG!#REF!+[4]HPHU!#REF!+[4]BAC!#REF!+[4]THANH!#REF!+#REF!+[4]MY!#REF!+[4]HA!#REF!+[4]PHUC!#REF!+[4]LAM!#REF!+[4]XUAN!#REF!+[4]LIEN!#REF!</f>
        <v>#REF!</v>
      </c>
      <c r="I398" s="885" t="e">
        <f>[4]DAI!#REF!+[4]NAM!#REF!+[4]NHAN!#REF!+[4]LY!#REF!+[4]DUC!#REF!+[4]DONG!#REF!+[4]HPHU!#REF!+[4]BAC!#REF!+[4]THANH!#REF!+#REF!+[4]MY!#REF!+[4]HA!#REF!+[4]PHUC!#REF!+[4]LAM!#REF!+[4]XUAN!#REF!+[4]LIEN!#REF!</f>
        <v>#REF!</v>
      </c>
      <c r="J398" s="867">
        <f>[4]DAI!J396+[4]NAM!J396+[4]NHAN!J396+[4]LY!J396+[4]DUC!J396+[4]DONG!J396+[4]HPHU!J396+[4]BAC!J396+[4]THANH!J396+[4]MY!J396+[4]HA!J396+[4]PHUC!J396+[4]LAM!J396+[4]XUAN!J396+[4]LIEN!J396+[4]HUNG!J396+[4]CNAM!J396+[4]TAY!J396+[4]HOA!J396+[4]VAN!J396+[4]PDINH!J396+[4]SLOC!J396+[4]TRUNG!J396+[4]TAN!J396+[4]THUONG!J396+[4]HLAO!J396+[4]PNHA!J396+[4]VTRUNG!J396</f>
        <v>0</v>
      </c>
      <c r="K398" s="885" t="e">
        <f>[4]DAI!#REF!+[4]NAM!#REF!+[4]NHAN!#REF!+[4]LY!#REF!+[4]DUC!#REF!+[4]DONG!#REF!+[4]HPHU!#REF!+[4]BAC!#REF!+[4]THANH!#REF!+#REF!+[4]MY!#REF!+[4]HA!#REF!+[4]PHUC!#REF!+[4]LAM!#REF!+[4]XUAN!#REF!+[4]LIEN!#REF!</f>
        <v>#REF!</v>
      </c>
      <c r="L398" s="885" t="e">
        <f>[4]DAI!#REF!+[4]NAM!#REF!+[4]NHAN!#REF!+[4]LY!#REF!+[4]DUC!#REF!+[4]DONG!#REF!+[4]HPHU!#REF!+[4]BAC!#REF!+[4]THANH!#REF!+#REF!+[4]MY!#REF!+[4]HA!#REF!+[4]PHUC!#REF!+[4]LAM!#REF!+[4]XUAN!#REF!+[4]LIEN!#REF!</f>
        <v>#REF!</v>
      </c>
      <c r="M398" s="885" t="e">
        <f>[4]DAI!#REF!+[4]NAM!#REF!+[4]NHAN!#REF!+[4]LY!#REF!+[4]DUC!#REF!+[4]DONG!#REF!+[4]HPHU!#REF!+[4]BAC!#REF!+[4]THANH!#REF!+#REF!+[4]MY!#REF!+[4]HA!#REF!+[4]PHUC!#REF!+[4]LAM!#REF!+[4]XUAN!#REF!+[4]LIEN!#REF!</f>
        <v>#REF!</v>
      </c>
      <c r="N398" s="867">
        <f>[4]DAI!N396+[4]NAM!N396+[4]NHAN!N396+[4]LY!N396+[4]DUC!N396+[4]DONG!N396+[4]HPHU!N396+[4]BAC!N396+[4]THANH!N396+[4]MY!N396+[4]HA!N396+[4]PHUC!N396+[4]LAM!N396+[4]XUAN!N396+[4]LIEN!N396+[4]HUNG!N396+[4]CNAM!N396+[4]TAY!N396+[4]HOA!N396+[4]VAN!N396+[4]PDINH!N396+[4]SLOC!N396+[4]TRUNG!N396+[4]TAN!N396+[4]THUONG!N396+[4]HLAO!N396+[4]PNHA!N396+[4]VTRUNG!N396</f>
        <v>0</v>
      </c>
      <c r="O398" s="867">
        <f>[4]DAI!O396+[4]NAM!O396+[4]NHAN!O396+[4]LY!O396+[4]DUC!O396+[4]DONG!O396+[4]HPHU!O396+[4]BAC!O396+[4]THANH!O396+[4]MY!O396+[4]HA!O396+[4]PHUC!O396+[4]LAM!O396+[4]XUAN!O396+[4]LIEN!O396+[4]HUNG!O396+[4]CNAM!O396+[4]TAY!O396+[4]HOA!O396+[4]VAN!O396+[4]PDINH!O396+[4]SLOC!O396+[4]TRUNG!O396+[4]TAN!O396+[4]THUONG!O396+[4]HLAO!O396+[4]PNHA!O396+[4]VTRUNG!O396</f>
        <v>0</v>
      </c>
      <c r="P398" s="867">
        <f>[4]DAI!P334+[4]NAM!P332+[4]NHAN!P334+[4]LY!P334+[4]DUC!P334+[4]DONG!P334+[4]HPHU!P333+[4]BAC!P333+[4]THANH!P334+[4]MY!P331+[4]HA!P272+[4]PHUC!P330+[4]LAM!P331+[4]XUAN!P329+[4]LIEN!P333</f>
        <v>0</v>
      </c>
      <c r="Q398" s="885" t="e">
        <f>[4]DAI!#REF!+[4]NAM!#REF!+[4]NHAN!#REF!+[4]LY!#REF!+[4]DUC!#REF!+[4]DONG!#REF!+[4]HPHU!#REF!+[4]BAC!#REF!+[4]THANH!#REF!+#REF!+[4]MY!#REF!+[4]HA!#REF!+[4]PHUC!#REF!+[4]LAM!#REF!+[4]XUAN!#REF!+[4]LIEN!#REF!</f>
        <v>#REF!</v>
      </c>
      <c r="R398" s="882" t="e">
        <f>[4]DAI!#REF!+[4]NAM!#REF!+[4]NHAN!#REF!+[4]LY!#REF!+[4]DUC!#REF!+[4]DONG!#REF!+[4]HPHU!#REF!+[4]BAC!#REF!+[4]THANH!#REF!+#REF!+[4]MY!#REF!+[4]HA!#REF!+[4]PHUC!#REF!+[4]LAM!#REF!+[4]XUAN!#REF!+[4]LIEN!#REF!</f>
        <v>#REF!</v>
      </c>
      <c r="S398" s="885" t="e">
        <f>[4]DAI!#REF!+[4]NAM!#REF!+[4]NHAN!#REF!+[4]LY!#REF!+[4]DUC!#REF!+[4]DONG!#REF!+[4]HPHU!#REF!+[4]BAC!#REF!+[4]THANH!#REF!+#REF!+[4]MY!#REF!+[4]HA!#REF!+[4]PHUC!#REF!+[4]LAM!#REF!+[4]XUAN!#REF!+[4]LIEN!#REF!</f>
        <v>#REF!</v>
      </c>
      <c r="T398" s="885" t="e">
        <f>[4]DAI!#REF!+[4]NAM!#REF!+[4]NHAN!#REF!+[4]LY!#REF!+[4]DUC!#REF!+[4]DONG!#REF!+[4]HPHU!#REF!+[4]BAC!#REF!+[4]THANH!#REF!+#REF!+[4]MY!#REF!+[4]HA!#REF!+[4]PHUC!#REF!+[4]LAM!#REF!+[4]XUAN!#REF!+[4]LIEN!#REF!</f>
        <v>#REF!</v>
      </c>
      <c r="U398" s="885" t="e">
        <f>[4]DAI!#REF!+[4]NAM!#REF!+[4]NHAN!#REF!+[4]LY!#REF!+[4]DUC!#REF!+[4]DONG!#REF!+[4]HPHU!#REF!+[4]BAC!#REF!+[4]THANH!#REF!+#REF!+[4]MY!#REF!+[4]HA!#REF!+[4]PHUC!#REF!+[4]LAM!#REF!+[4]XUAN!#REF!+[4]LIEN!#REF!</f>
        <v>#REF!</v>
      </c>
      <c r="V398" s="885" t="e">
        <f>[4]DAI!#REF!+[4]NAM!#REF!+[4]NHAN!#REF!+[4]LY!#REF!+[4]DUC!#REF!+[4]DONG!#REF!+[4]HPHU!#REF!+[4]BAC!#REF!+[4]THANH!#REF!+#REF!+[4]MY!#REF!+[4]HA!#REF!+[4]PHUC!#REF!+[4]LAM!#REF!+[4]XUAN!#REF!+[4]LIEN!#REF!</f>
        <v>#REF!</v>
      </c>
      <c r="W398" s="885" t="e">
        <f>[4]DAI!#REF!+[4]NAM!#REF!+[4]NHAN!#REF!+[4]LY!#REF!+[4]DUC!#REF!+[4]DONG!#REF!+[4]HPHU!#REF!+[4]BAC!#REF!+[4]THANH!#REF!+#REF!+[4]MY!#REF!+[4]HA!#REF!+[4]PHUC!#REF!+[4]LAM!#REF!+[4]XUAN!#REF!+[4]LIEN!#REF!</f>
        <v>#REF!</v>
      </c>
      <c r="X398" s="885" t="e">
        <f>[4]DAI!#REF!+[4]NAM!#REF!+[4]NHAN!#REF!+[4]LY!#REF!+[4]DUC!#REF!+[4]DONG!#REF!+[4]HPHU!#REF!+[4]BAC!#REF!+[4]THANH!#REF!+#REF!+[4]MY!#REF!+[4]HA!#REF!+[4]PHUC!#REF!+[4]LAM!#REF!+[4]XUAN!#REF!+[4]LIEN!#REF!</f>
        <v>#REF!</v>
      </c>
      <c r="Y398" s="885" t="e">
        <f>[4]DAI!#REF!+[4]NAM!#REF!+[4]NHAN!#REF!+[4]LY!#REF!+[4]DUC!#REF!+[4]DONG!#REF!+[4]HPHU!#REF!+[4]BAC!#REF!+[4]THANH!#REF!+#REF!+[4]MY!#REF!+[4]HA!#REF!+[4]PHUC!#REF!+[4]LAM!#REF!+[4]XUAN!#REF!+[4]LIEN!#REF!</f>
        <v>#REF!</v>
      </c>
      <c r="Z398" s="885" t="e">
        <f>[4]DAI!#REF!+[4]NAM!#REF!+[4]NHAN!#REF!+[4]LY!#REF!+[4]DUC!#REF!+[4]DONG!#REF!+[4]HPHU!#REF!+[4]BAC!#REF!+[4]THANH!#REF!+#REF!+[4]MY!#REF!+[4]HA!#REF!+[4]PHUC!#REF!+[4]LAM!#REF!+[4]XUAN!#REF!+[4]LIEN!#REF!</f>
        <v>#REF!</v>
      </c>
      <c r="AA398" s="885" t="e">
        <f>[4]DAI!#REF!+[4]NAM!#REF!+[4]NHAN!#REF!+[4]LY!#REF!+[4]DUC!#REF!+[4]DONG!#REF!+[4]HPHU!#REF!+[4]BAC!#REF!+[4]THANH!#REF!+#REF!+[4]MY!#REF!+[4]HA!#REF!+[4]PHUC!#REF!+[4]LAM!#REF!+[4]XUAN!#REF!+[4]LIEN!#REF!</f>
        <v>#REF!</v>
      </c>
      <c r="AB398" s="885" t="e">
        <f>[4]DAI!#REF!+[4]NAM!#REF!+[4]NHAN!#REF!+[4]LY!#REF!+[4]DUC!#REF!+[4]DONG!#REF!+[4]HPHU!#REF!+[4]BAC!#REF!+[4]THANH!#REF!+#REF!+[4]MY!#REF!+[4]HA!#REF!+[4]PHUC!#REF!+[4]LAM!#REF!+[4]XUAN!#REF!+[4]LIEN!#REF!</f>
        <v>#REF!</v>
      </c>
      <c r="AC398" s="885" t="e">
        <f>[4]DAI!#REF!+[4]NAM!#REF!+[4]NHAN!#REF!+[4]LY!#REF!+[4]DUC!#REF!+[4]DONG!#REF!+[4]HPHU!#REF!+[4]BAC!#REF!+[4]THANH!#REF!+#REF!+[4]MY!#REF!+[4]HA!#REF!+[4]PHUC!#REF!+[4]LAM!#REF!+[4]XUAN!#REF!+[4]LIEN!#REF!</f>
        <v>#REF!</v>
      </c>
      <c r="AD398" s="867">
        <f>[4]DAI!AD334+[4]NAM!AD332+[4]NHAN!AD334+[4]LY!AD334+[4]DUC!AD334+[4]DONG!AD334+[4]HPHU!AD333+[4]BAC!AD333+[4]THANH!AD334+[4]MY!AD331+[4]HA!AD272+[4]PHUC!AD330+[4]LAM!AD331+[4]XUAN!AD329+[4]LIEN!AD333</f>
        <v>0</v>
      </c>
      <c r="AE398" s="885" t="e">
        <f>[4]DAI!#REF!+[4]NAM!#REF!+[4]NHAN!#REF!+[4]LY!#REF!+[4]DUC!#REF!+[4]DONG!#REF!+[4]HPHU!#REF!+[4]BAC!#REF!+[4]THANH!#REF!+#REF!+[4]MY!#REF!+[4]HA!#REF!+[4]PHUC!#REF!+[4]LAM!#REF!+[4]XUAN!#REF!+[4]LIEN!#REF!</f>
        <v>#REF!</v>
      </c>
      <c r="AF398" s="885" t="e">
        <f>[4]DAI!#REF!+[4]NAM!#REF!+[4]NHAN!#REF!+[4]LY!#REF!+[4]DUC!#REF!+[4]DONG!#REF!+[4]HPHU!#REF!+[4]BAC!#REF!+[4]THANH!#REF!+#REF!+[4]MY!#REF!+[4]HA!#REF!+[4]PHUC!#REF!+[4]LAM!#REF!+[4]XUAN!#REF!+[4]LIEN!#REF!</f>
        <v>#REF!</v>
      </c>
      <c r="AG398" s="885" t="e">
        <f>[4]DAI!#REF!+[4]NAM!#REF!+[4]NHAN!#REF!+[4]LY!#REF!+[4]DUC!#REF!+[4]DONG!#REF!+[4]HPHU!#REF!+[4]BAC!#REF!+[4]THANH!#REF!+#REF!+[4]MY!#REF!+[4]HA!#REF!+[4]PHUC!#REF!+[4]LAM!#REF!+[4]XUAN!#REF!+[4]LIEN!#REF!</f>
        <v>#REF!</v>
      </c>
      <c r="AH398" s="885" t="e">
        <f>[4]DAI!#REF!+[4]NAM!#REF!+[4]NHAN!#REF!+[4]LY!#REF!+[4]DUC!#REF!+[4]DONG!#REF!+[4]HPHU!#REF!+[4]BAC!#REF!+[4]THANH!#REF!+#REF!+[4]MY!#REF!+[4]HA!#REF!+[4]PHUC!#REF!+[4]LAM!#REF!+[4]XUAN!#REF!+[4]LIEN!#REF!</f>
        <v>#REF!</v>
      </c>
      <c r="AI398" s="885" t="e">
        <f>[4]DAI!#REF!+[4]NAM!#REF!+[4]NHAN!#REF!+[4]LY!#REF!+[4]DUC!#REF!+[4]DONG!#REF!+[4]HPHU!#REF!+[4]BAC!#REF!+[4]THANH!#REF!+#REF!+[4]MY!#REF!+[4]HA!#REF!+[4]PHUC!#REF!+[4]LAM!#REF!+[4]XUAN!#REF!+[4]LIEN!#REF!</f>
        <v>#REF!</v>
      </c>
      <c r="AJ398" s="885" t="e">
        <f>[4]DAI!#REF!+[4]NAM!#REF!+[4]NHAN!#REF!+[4]LY!#REF!+[4]DUC!#REF!+[4]DONG!#REF!+[4]HPHU!#REF!+[4]BAC!#REF!+[4]THANH!#REF!+#REF!+[4]MY!#REF!+[4]HA!#REF!+[4]PHUC!#REF!+[4]LAM!#REF!+[4]XUAN!#REF!+[4]LIEN!#REF!</f>
        <v>#REF!</v>
      </c>
      <c r="AK398" s="867">
        <f>[4]DAI!AK334+[4]NAM!AK332+[4]NHAN!AK334+[4]LY!AK334+[4]DUC!AK334+[4]DONG!AK334+[4]HPHU!AK333+[4]BAC!AK333+[4]THANH!AK334+[4]MY!AK331+[4]HA!AK272+[4]PHUC!AK330+[4]LAM!AK331+[4]XUAN!AK329+[4]LIEN!AK333</f>
        <v>0</v>
      </c>
      <c r="AL398" s="885" t="e">
        <f>[4]DAI!#REF!+[4]NAM!#REF!+[4]NHAN!#REF!+[4]LY!#REF!+[4]DUC!#REF!+[4]DONG!#REF!+[4]HPHU!#REF!+[4]BAC!#REF!+[4]THANH!#REF!+#REF!+[4]MY!#REF!+[4]HA!#REF!+[4]PHUC!#REF!+[4]LAM!#REF!+[4]XUAN!#REF!+[4]LIEN!#REF!</f>
        <v>#REF!</v>
      </c>
      <c r="AM398" s="885" t="e">
        <f>[4]DAI!#REF!+[4]NAM!#REF!+[4]NHAN!#REF!+[4]LY!#REF!+[4]DUC!#REF!+[4]DONG!#REF!+[4]HPHU!#REF!+[4]BAC!#REF!+[4]THANH!#REF!+#REF!+[4]MY!#REF!+[4]HA!#REF!+[4]PHUC!#REF!+[4]LAM!#REF!+[4]XUAN!#REF!+[4]LIEN!#REF!</f>
        <v>#REF!</v>
      </c>
      <c r="AN398" s="867">
        <f>[4]DAI!AN334+[4]NAM!AN332+[4]NHAN!AN334+[4]LY!AN334+[4]DUC!AN334+[4]DONG!AN334+[4]HPHU!AN333+[4]BAC!AN333+[4]THANH!AN334+[4]MY!AN331+[4]HA!AN272+[4]PHUC!AN330+[4]LAM!AN331+[4]XUAN!AN329+[4]LIEN!AN333</f>
        <v>0</v>
      </c>
      <c r="AO398" s="885" t="e">
        <f>[4]DAI!#REF!+[4]NAM!#REF!+[4]NHAN!#REF!+[4]LY!#REF!+[4]DUC!#REF!+[4]DONG!#REF!+[4]HPHU!#REF!+[4]BAC!#REF!+[4]THANH!#REF!+#REF!+[4]MY!#REF!+[4]HA!#REF!+[4]PHUC!#REF!+[4]LAM!#REF!+[4]XUAN!#REF!+[4]LIEN!#REF!</f>
        <v>#REF!</v>
      </c>
      <c r="AP398" s="885" t="e">
        <f>[4]DAI!#REF!+[4]NAM!#REF!+[4]NHAN!#REF!+[4]LY!#REF!+[4]DUC!#REF!+[4]DONG!#REF!+[4]HPHU!#REF!+[4]BAC!#REF!+[4]THANH!#REF!+#REF!+[4]MY!#REF!+[4]HA!#REF!+[4]PHUC!#REF!+[4]LAM!#REF!+[4]XUAN!#REF!+[4]LIEN!#REF!</f>
        <v>#REF!</v>
      </c>
      <c r="AQ398" s="885" t="e">
        <f>[4]DAI!#REF!+[4]NAM!#REF!+[4]NHAN!#REF!+[4]LY!#REF!+[4]DUC!#REF!+[4]DONG!#REF!+[4]HPHU!#REF!+[4]BAC!#REF!+[4]THANH!#REF!+#REF!+[4]MY!#REF!+[4]HA!#REF!+[4]PHUC!#REF!+[4]LAM!#REF!+[4]XUAN!#REF!+[4]LIEN!#REF!</f>
        <v>#REF!</v>
      </c>
      <c r="AR398" s="867">
        <f>[4]DAI!AR396+[4]NAM!AR396+[4]NHAN!AR396+[4]LY!AR396+[4]DUC!AR396+[4]DONG!AR396+[4]HPHU!AR396+[4]BAC!AR396+[4]THANH!AR396+[4]MY!AR396+[4]HA!AR396+[4]PHUC!AR396+[4]LAM!AR396+[4]XUAN!AR396+[4]LIEN!AR396+[4]HUNG!AR396+[4]CNAM!AR396+[4]TAY!AR396+[4]HOA!AR396+[4]VAN!AR396+[4]PDINH!AR396+[4]SLOC!AR396+[4]TRUNG!AR396+[4]TAN!AR396+[4]THUONG!AR396+[4]HLAO!AR396+[4]PNHA!AR396+[4]VTRUNG!AR396</f>
        <v>0</v>
      </c>
      <c r="AS398" s="867">
        <f>[4]DAI!AS334+[4]NAM!AS332+[4]NHAN!AS334+[4]LY!AS334+[4]DUC!AS334+[4]DONG!AS334+[4]HPHU!AS333+[4]BAC!AS333+[4]THANH!AS334+[4]MY!AS331+[4]HA!AS272+[4]PHUC!AS330+[4]LAM!AS331+[4]XUAN!AS329+[4]LIEN!AS333</f>
        <v>0</v>
      </c>
      <c r="AT398" s="867"/>
      <c r="AU398" s="867">
        <f>[4]DAI!AU334+[4]NAM!AU332+[4]NHAN!AU334+[4]LY!AU334+[4]DUC!AU334+[4]DONG!AU334+[4]HPHU!AU333+[4]BAC!AU333+[4]THANH!AU334+[4]MY!AU331+[4]HA!AU272+[4]PHUC!AU330+[4]LAM!AU331+[4]XUAN!AU329+[4]LIEN!AU333</f>
        <v>0</v>
      </c>
      <c r="AV398" s="838">
        <f>[4]DAI!AV396+[4]NAM!AV396+[4]NHAN!AV396+[4]LY!AV396+[4]DUC!AV396+[4]DONG!AV396+[4]HPHU!AV396+[4]BAC!AV396+[4]THANH!AV396+[4]MY!AV396+[4]HA!AV396+[4]PHUC!AV396+[4]LAM!AV396+[4]XUAN!AV396+[4]LIEN!AV396+[4]HUNG!AV396+[4]CNAM!AV396+[4]TAY!AV396+[4]HOA!AV396+[4]VAN!AV396+[4]PDINH!AV396+[4]SLOC!AV396+[4]TRUNG!AV396+[4]TAN!AV396+[4]THUONG!AV396+[4]HLAO!AV396+[4]PNHA!AV396+[4]VTRUNG!AV396</f>
        <v>0</v>
      </c>
      <c r="AW398" s="885" t="e">
        <f>[4]DAI!#REF!+[4]NAM!#REF!+[4]NHAN!#REF!+[4]LY!#REF!+[4]DUC!#REF!+[4]DONG!#REF!+[4]HPHU!#REF!+[4]BAC!#REF!+[4]THANH!#REF!+#REF!+[4]MY!#REF!+[4]HA!#REF!+[4]PHUC!#REF!+[4]LAM!#REF!+[4]XUAN!#REF!+[4]LIEN!#REF!</f>
        <v>#REF!</v>
      </c>
      <c r="AX398" s="885" t="e">
        <f>[4]DAI!#REF!+[4]NAM!#REF!+[4]NHAN!#REF!+[4]LY!#REF!+[4]DUC!#REF!+[4]DONG!#REF!+[4]HPHU!#REF!+[4]BAC!#REF!+[4]THANH!#REF!+#REF!+[4]MY!#REF!+[4]HA!#REF!+[4]PHUC!#REF!+[4]LAM!#REF!+[4]XUAN!#REF!+[4]LIEN!#REF!</f>
        <v>#REF!</v>
      </c>
      <c r="AY398" s="885" t="e">
        <f>[4]DAI!#REF!+[4]NAM!#REF!+[4]NHAN!#REF!+[4]LY!#REF!+[4]DUC!#REF!+[4]DONG!#REF!+[4]HPHU!#REF!+[4]BAC!#REF!+[4]THANH!#REF!+#REF!+[4]MY!#REF!+[4]HA!#REF!+[4]PHUC!#REF!+[4]LAM!#REF!+[4]XUAN!#REF!+[4]LIEN!#REF!</f>
        <v>#REF!</v>
      </c>
      <c r="AZ398" s="867">
        <f>[4]DAI!AZ334+[4]NAM!AZ332+[4]NHAN!AZ334+[4]LY!AZ334+[4]DUC!AZ334+[4]DONG!AZ334+[4]HPHU!AZ333+[4]BAC!AZ333+[4]THANH!AZ334+[4]MY!AZ331+[4]HA!AZ272+[4]PHUC!AZ330+[4]LAM!AZ331+[4]XUAN!AZ329+[4]LIEN!AZ333</f>
        <v>0</v>
      </c>
      <c r="BA398" s="885" t="e">
        <f>[4]DAI!#REF!+[4]NAM!#REF!+[4]NHAN!#REF!+[4]LY!#REF!+[4]DUC!#REF!+[4]DONG!#REF!+[4]HPHU!#REF!+[4]BAC!#REF!+[4]THANH!#REF!+#REF!+[4]MY!#REF!+[4]HA!#REF!+[4]PHUC!#REF!+[4]LAM!#REF!+[4]XUAN!#REF!+[4]LIEN!#REF!</f>
        <v>#REF!</v>
      </c>
      <c r="BB398" s="885" t="e">
        <f>[4]DAI!#REF!+[4]NAM!#REF!+[4]NHAN!#REF!+[4]LY!#REF!+[4]DUC!#REF!+[4]DONG!#REF!+[4]HPHU!#REF!+[4]BAC!#REF!+[4]THANH!#REF!+#REF!+[4]MY!#REF!+[4]HA!#REF!+[4]PHUC!#REF!+[4]LAM!#REF!+[4]XUAN!#REF!+[4]LIEN!#REF!</f>
        <v>#REF!</v>
      </c>
      <c r="BC398" s="885" t="e">
        <f>[4]DAI!#REF!+[4]NAM!#REF!+[4]NHAN!#REF!+[4]LY!#REF!+[4]DUC!#REF!+[4]DONG!#REF!+[4]HPHU!#REF!+[4]BAC!#REF!+[4]THANH!#REF!+#REF!+[4]MY!#REF!+[4]HA!#REF!+[4]PHUC!#REF!+[4]LAM!#REF!+[4]XUAN!#REF!+[4]LIEN!#REF!</f>
        <v>#REF!</v>
      </c>
      <c r="BD398" s="867">
        <f>[4]DAI!BD334+[4]NAM!BD332+[4]NHAN!BD334+[4]LY!BD334+[4]DUC!BD334+[4]DONG!BD334+[4]HPHU!BD333+[4]BAC!BD333+[4]THANH!BD334+[4]MY!BD331+[4]HA!BD272+[4]PHUC!BD330+[4]LAM!BD331+[4]XUAN!BD329+[4]LIEN!BD333</f>
        <v>0</v>
      </c>
      <c r="BE398" s="885" t="e">
        <f>[4]DAI!#REF!+[4]NAM!#REF!+[4]NHAN!#REF!+[4]LY!#REF!+[4]DUC!#REF!+[4]DONG!#REF!+[4]HPHU!#REF!+[4]BAC!#REF!+[4]THANH!#REF!+#REF!+[4]MY!#REF!+[4]HA!#REF!+[4]PHUC!#REF!+[4]LAM!#REF!+[4]XUAN!#REF!+[4]LIEN!#REF!</f>
        <v>#REF!</v>
      </c>
      <c r="BF398" s="885" t="e">
        <f>[4]DAI!#REF!+[4]NAM!#REF!+[4]NHAN!#REF!+[4]LY!#REF!+[4]DUC!#REF!+[4]DONG!#REF!+[4]HPHU!#REF!+[4]BAC!#REF!+[4]THANH!#REF!+#REF!+[4]MY!#REF!+[4]HA!#REF!+[4]PHUC!#REF!+[4]LAM!#REF!+[4]XUAN!#REF!+[4]LIEN!#REF!</f>
        <v>#REF!</v>
      </c>
      <c r="BG398" s="885" t="e">
        <f>[4]DAI!#REF!+[4]NAM!#REF!+[4]NHAN!#REF!+[4]LY!#REF!+[4]DUC!#REF!+[4]DONG!#REF!+[4]HPHU!#REF!+[4]BAC!#REF!+[4]THANH!#REF!+#REF!+[4]MY!#REF!+[4]HA!#REF!+[4]PHUC!#REF!+[4]LAM!#REF!+[4]XUAN!#REF!+[4]LIEN!#REF!</f>
        <v>#REF!</v>
      </c>
      <c r="BH398" s="885" t="e">
        <f>[4]DAI!#REF!+[4]NAM!#REF!+[4]NHAN!#REF!+[4]LY!#REF!+[4]DUC!#REF!+[4]DONG!#REF!+[4]HPHU!#REF!+[4]BAC!#REF!+[4]THANH!#REF!+#REF!+[4]MY!#REF!+[4]HA!#REF!+[4]PHUC!#REF!+[4]LAM!#REF!+[4]XUAN!#REF!+[4]LIEN!#REF!</f>
        <v>#REF!</v>
      </c>
      <c r="BI398" s="885" t="e">
        <f>[4]DAI!#REF!+[4]NAM!#REF!+[4]NHAN!#REF!+[4]LY!#REF!+[4]DUC!#REF!+[4]DONG!#REF!+[4]HPHU!#REF!+[4]BAC!#REF!+[4]THANH!#REF!+#REF!+[4]MY!#REF!+[4]HA!#REF!+[4]PHUC!#REF!+[4]LAM!#REF!+[4]XUAN!#REF!+[4]LIEN!#REF!</f>
        <v>#REF!</v>
      </c>
      <c r="BJ398" s="885" t="e">
        <f>[4]DAI!#REF!+[4]NAM!#REF!+[4]NHAN!#REF!+[4]LY!#REF!+[4]DUC!#REF!+[4]DONG!#REF!+[4]HPHU!#REF!+[4]BAC!#REF!+[4]THANH!#REF!+#REF!+[4]MY!#REF!+[4]HA!#REF!+[4]PHUC!#REF!+[4]LAM!#REF!+[4]XUAN!#REF!+[4]LIEN!#REF!</f>
        <v>#REF!</v>
      </c>
      <c r="BK398" s="885" t="e">
        <f>[4]DAI!#REF!+[4]NAM!#REF!+[4]NHAN!#REF!+[4]LY!#REF!+[4]DUC!#REF!+[4]DONG!#REF!+[4]HPHU!#REF!+[4]BAC!#REF!+[4]THANH!#REF!+#REF!+[4]MY!#REF!+[4]HA!#REF!+[4]PHUC!#REF!+[4]LAM!#REF!+[4]XUAN!#REF!+[4]LIEN!#REF!</f>
        <v>#REF!</v>
      </c>
      <c r="BL398" s="885" t="e">
        <f>[4]DAI!#REF!+[4]NAM!#REF!+[4]NHAN!#REF!+[4]LY!#REF!+[4]DUC!#REF!+[4]DONG!#REF!+[4]HPHU!#REF!+[4]BAC!#REF!+[4]THANH!#REF!+#REF!+[4]MY!#REF!+[4]HA!#REF!+[4]PHUC!#REF!+[4]LAM!#REF!+[4]XUAN!#REF!+[4]LIEN!#REF!</f>
        <v>#REF!</v>
      </c>
    </row>
    <row r="399" spans="1:65" ht="24" hidden="1" customHeight="1" x14ac:dyDescent="0.2">
      <c r="A399" s="889" t="s">
        <v>38</v>
      </c>
      <c r="B399" s="845" t="s">
        <v>39</v>
      </c>
      <c r="C399" s="887" t="s">
        <v>40</v>
      </c>
      <c r="D399" s="885" t="e">
        <f>[4]DAI!#REF!+[4]NAM!#REF!+[4]NHAN!#REF!+[4]LY!#REF!+[4]DUC!#REF!+[4]DONG!#REF!+[4]HPHU!#REF!+[4]BAC!#REF!+[4]THANH!#REF!+#REF!+[4]MY!#REF!+[4]HA!#REF!+[4]PHUC!#REF!+[4]LAM!#REF!+[4]XUAN!#REF!+[4]LIEN!#REF!</f>
        <v>#REF!</v>
      </c>
      <c r="E399" s="885" t="e">
        <f>[4]DAI!#REF!+[4]NAM!#REF!+[4]NHAN!#REF!+[4]LY!#REF!+[4]DUC!#REF!+[4]DONG!#REF!+[4]HPHU!#REF!+[4]BAC!#REF!+[4]THANH!#REF!+#REF!+[4]MY!#REF!+[4]HA!#REF!+[4]PHUC!#REF!+[4]LAM!#REF!+[4]XUAN!#REF!+[4]LIEN!#REF!</f>
        <v>#REF!</v>
      </c>
      <c r="F399" s="885" t="e">
        <f>[4]DAI!#REF!+[4]NAM!#REF!+[4]NHAN!#REF!+[4]LY!#REF!+[4]DUC!#REF!+[4]DONG!#REF!+[4]HPHU!#REF!+[4]BAC!#REF!+[4]THANH!#REF!+#REF!+[4]MY!#REF!+[4]HA!#REF!+[4]PHUC!#REF!+[4]LAM!#REF!+[4]XUAN!#REF!+[4]LIEN!#REF!</f>
        <v>#REF!</v>
      </c>
      <c r="G399" s="867">
        <f>[4]DAI!G397+[4]NAM!G397+[4]NHAN!G397+[4]LY!G397+[4]DUC!G397+[4]DONG!G397+[4]HPHU!G397+[4]BAC!G397+[4]THANH!G397+[4]MY!G397+[4]HA!G397+[4]PHUC!G397+[4]LAM!G397+[4]XUAN!G397+[4]LIEN!G397+[4]HUNG!G397+[4]CNAM!G397+[4]TAY!G397+[4]HOA!G397+[4]VAN!G397+[4]PDINH!G397+[4]SLOC!G397+[4]TRUNG!G397+[4]TAN!G397+[4]THUONG!G397+[4]HLAO!G397+[4]PNHA!G397+[4]VTRUNG!G397</f>
        <v>0</v>
      </c>
      <c r="H399" s="885" t="e">
        <f>[4]DAI!#REF!+[4]NAM!#REF!+[4]NHAN!#REF!+[4]LY!#REF!+[4]DUC!#REF!+[4]DONG!#REF!+[4]HPHU!#REF!+[4]BAC!#REF!+[4]THANH!#REF!+#REF!+[4]MY!#REF!+[4]HA!#REF!+[4]PHUC!#REF!+[4]LAM!#REF!+[4]XUAN!#REF!+[4]LIEN!#REF!</f>
        <v>#REF!</v>
      </c>
      <c r="I399" s="885" t="e">
        <f>[4]DAI!#REF!+[4]NAM!#REF!+[4]NHAN!#REF!+[4]LY!#REF!+[4]DUC!#REF!+[4]DONG!#REF!+[4]HPHU!#REF!+[4]BAC!#REF!+[4]THANH!#REF!+#REF!+[4]MY!#REF!+[4]HA!#REF!+[4]PHUC!#REF!+[4]LAM!#REF!+[4]XUAN!#REF!+[4]LIEN!#REF!</f>
        <v>#REF!</v>
      </c>
      <c r="J399" s="867">
        <f>[4]DAI!J397+[4]NAM!J397+[4]NHAN!J397+[4]LY!J397+[4]DUC!J397+[4]DONG!J397+[4]HPHU!J397+[4]BAC!J397+[4]THANH!J397+[4]MY!J397+[4]HA!J397+[4]PHUC!J397+[4]LAM!J397+[4]XUAN!J397+[4]LIEN!J397+[4]HUNG!J397+[4]CNAM!J397+[4]TAY!J397+[4]HOA!J397+[4]VAN!J397+[4]PDINH!J397+[4]SLOC!J397+[4]TRUNG!J397+[4]TAN!J397+[4]THUONG!J397+[4]HLAO!J397+[4]PNHA!J397+[4]VTRUNG!J397</f>
        <v>0</v>
      </c>
      <c r="K399" s="885" t="e">
        <f>[4]DAI!#REF!+[4]NAM!#REF!+[4]NHAN!#REF!+[4]LY!#REF!+[4]DUC!#REF!+[4]DONG!#REF!+[4]HPHU!#REF!+[4]BAC!#REF!+[4]THANH!#REF!+#REF!+[4]MY!#REF!+[4]HA!#REF!+[4]PHUC!#REF!+[4]LAM!#REF!+[4]XUAN!#REF!+[4]LIEN!#REF!</f>
        <v>#REF!</v>
      </c>
      <c r="L399" s="885" t="e">
        <f>[4]DAI!#REF!+[4]NAM!#REF!+[4]NHAN!#REF!+[4]LY!#REF!+[4]DUC!#REF!+[4]DONG!#REF!+[4]HPHU!#REF!+[4]BAC!#REF!+[4]THANH!#REF!+#REF!+[4]MY!#REF!+[4]HA!#REF!+[4]PHUC!#REF!+[4]LAM!#REF!+[4]XUAN!#REF!+[4]LIEN!#REF!</f>
        <v>#REF!</v>
      </c>
      <c r="M399" s="885" t="e">
        <f>[4]DAI!#REF!+[4]NAM!#REF!+[4]NHAN!#REF!+[4]LY!#REF!+[4]DUC!#REF!+[4]DONG!#REF!+[4]HPHU!#REF!+[4]BAC!#REF!+[4]THANH!#REF!+#REF!+[4]MY!#REF!+[4]HA!#REF!+[4]PHUC!#REF!+[4]LAM!#REF!+[4]XUAN!#REF!+[4]LIEN!#REF!</f>
        <v>#REF!</v>
      </c>
      <c r="N399" s="867">
        <f>[4]DAI!N397+[4]NAM!N397+[4]NHAN!N397+[4]LY!N397+[4]DUC!N397+[4]DONG!N397+[4]HPHU!N397+[4]BAC!N397+[4]THANH!N397+[4]MY!N397+[4]HA!N397+[4]PHUC!N397+[4]LAM!N397+[4]XUAN!N397+[4]LIEN!N397+[4]HUNG!N397+[4]CNAM!N397+[4]TAY!N397+[4]HOA!N397+[4]VAN!N397+[4]PDINH!N397+[4]SLOC!N397+[4]TRUNG!N397+[4]TAN!N397+[4]THUONG!N397+[4]HLAO!N397+[4]PNHA!N397+[4]VTRUNG!N397</f>
        <v>0</v>
      </c>
      <c r="O399" s="867">
        <f>[4]DAI!O397+[4]NAM!O397+[4]NHAN!O397+[4]LY!O397+[4]DUC!O397+[4]DONG!O397+[4]HPHU!O397+[4]BAC!O397+[4]THANH!O397+[4]MY!O397+[4]HA!O397+[4]PHUC!O397+[4]LAM!O397+[4]XUAN!O397+[4]LIEN!O397+[4]HUNG!O397+[4]CNAM!O397+[4]TAY!O397+[4]HOA!O397+[4]VAN!O397+[4]PDINH!O397+[4]SLOC!O397+[4]TRUNG!O397+[4]TAN!O397+[4]THUONG!O397+[4]HLAO!O397+[4]PNHA!O397+[4]VTRUNG!O397</f>
        <v>0</v>
      </c>
      <c r="P399" s="867">
        <f>[4]DAI!P335+[4]NAM!P333+[4]NHAN!P335+[4]LY!P335+[4]DUC!P335+[4]DONG!P335+[4]HPHU!P334+[4]BAC!P334+[4]THANH!P335+[4]MY!P332+[4]HA!P273+[4]PHUC!P331+[4]LAM!P332+[4]XUAN!P330+[4]LIEN!P334</f>
        <v>0</v>
      </c>
      <c r="Q399" s="885" t="e">
        <f>[4]DAI!#REF!+[4]NAM!#REF!+[4]NHAN!#REF!+[4]LY!#REF!+[4]DUC!#REF!+[4]DONG!#REF!+[4]HPHU!#REF!+[4]BAC!#REF!+[4]THANH!#REF!+#REF!+[4]MY!#REF!+[4]HA!#REF!+[4]PHUC!#REF!+[4]LAM!#REF!+[4]XUAN!#REF!+[4]LIEN!#REF!</f>
        <v>#REF!</v>
      </c>
      <c r="R399" s="882" t="e">
        <f>[4]DAI!#REF!+[4]NAM!#REF!+[4]NHAN!#REF!+[4]LY!#REF!+[4]DUC!#REF!+[4]DONG!#REF!+[4]HPHU!#REF!+[4]BAC!#REF!+[4]THANH!#REF!+#REF!+[4]MY!#REF!+[4]HA!#REF!+[4]PHUC!#REF!+[4]LAM!#REF!+[4]XUAN!#REF!+[4]LIEN!#REF!</f>
        <v>#REF!</v>
      </c>
      <c r="S399" s="885" t="e">
        <f>[4]DAI!#REF!+[4]NAM!#REF!+[4]NHAN!#REF!+[4]LY!#REF!+[4]DUC!#REF!+[4]DONG!#REF!+[4]HPHU!#REF!+[4]BAC!#REF!+[4]THANH!#REF!+#REF!+[4]MY!#REF!+[4]HA!#REF!+[4]PHUC!#REF!+[4]LAM!#REF!+[4]XUAN!#REF!+[4]LIEN!#REF!</f>
        <v>#REF!</v>
      </c>
      <c r="T399" s="885" t="e">
        <f>[4]DAI!#REF!+[4]NAM!#REF!+[4]NHAN!#REF!+[4]LY!#REF!+[4]DUC!#REF!+[4]DONG!#REF!+[4]HPHU!#REF!+[4]BAC!#REF!+[4]THANH!#REF!+#REF!+[4]MY!#REF!+[4]HA!#REF!+[4]PHUC!#REF!+[4]LAM!#REF!+[4]XUAN!#REF!+[4]LIEN!#REF!</f>
        <v>#REF!</v>
      </c>
      <c r="U399" s="885" t="e">
        <f>[4]DAI!#REF!+[4]NAM!#REF!+[4]NHAN!#REF!+[4]LY!#REF!+[4]DUC!#REF!+[4]DONG!#REF!+[4]HPHU!#REF!+[4]BAC!#REF!+[4]THANH!#REF!+#REF!+[4]MY!#REF!+[4]HA!#REF!+[4]PHUC!#REF!+[4]LAM!#REF!+[4]XUAN!#REF!+[4]LIEN!#REF!</f>
        <v>#REF!</v>
      </c>
      <c r="V399" s="885" t="e">
        <f>[4]DAI!#REF!+[4]NAM!#REF!+[4]NHAN!#REF!+[4]LY!#REF!+[4]DUC!#REF!+[4]DONG!#REF!+[4]HPHU!#REF!+[4]BAC!#REF!+[4]THANH!#REF!+#REF!+[4]MY!#REF!+[4]HA!#REF!+[4]PHUC!#REF!+[4]LAM!#REF!+[4]XUAN!#REF!+[4]LIEN!#REF!</f>
        <v>#REF!</v>
      </c>
      <c r="W399" s="885" t="e">
        <f>[4]DAI!#REF!+[4]NAM!#REF!+[4]NHAN!#REF!+[4]LY!#REF!+[4]DUC!#REF!+[4]DONG!#REF!+[4]HPHU!#REF!+[4]BAC!#REF!+[4]THANH!#REF!+#REF!+[4]MY!#REF!+[4]HA!#REF!+[4]PHUC!#REF!+[4]LAM!#REF!+[4]XUAN!#REF!+[4]LIEN!#REF!</f>
        <v>#REF!</v>
      </c>
      <c r="X399" s="885" t="e">
        <f>[4]DAI!#REF!+[4]NAM!#REF!+[4]NHAN!#REF!+[4]LY!#REF!+[4]DUC!#REF!+[4]DONG!#REF!+[4]HPHU!#REF!+[4]BAC!#REF!+[4]THANH!#REF!+#REF!+[4]MY!#REF!+[4]HA!#REF!+[4]PHUC!#REF!+[4]LAM!#REF!+[4]XUAN!#REF!+[4]LIEN!#REF!</f>
        <v>#REF!</v>
      </c>
      <c r="Y399" s="885" t="e">
        <f>[4]DAI!#REF!+[4]NAM!#REF!+[4]NHAN!#REF!+[4]LY!#REF!+[4]DUC!#REF!+[4]DONG!#REF!+[4]HPHU!#REF!+[4]BAC!#REF!+[4]THANH!#REF!+#REF!+[4]MY!#REF!+[4]HA!#REF!+[4]PHUC!#REF!+[4]LAM!#REF!+[4]XUAN!#REF!+[4]LIEN!#REF!</f>
        <v>#REF!</v>
      </c>
      <c r="Z399" s="885" t="e">
        <f>[4]DAI!#REF!+[4]NAM!#REF!+[4]NHAN!#REF!+[4]LY!#REF!+[4]DUC!#REF!+[4]DONG!#REF!+[4]HPHU!#REF!+[4]BAC!#REF!+[4]THANH!#REF!+#REF!+[4]MY!#REF!+[4]HA!#REF!+[4]PHUC!#REF!+[4]LAM!#REF!+[4]XUAN!#REF!+[4]LIEN!#REF!</f>
        <v>#REF!</v>
      </c>
      <c r="AA399" s="885" t="e">
        <f>[4]DAI!#REF!+[4]NAM!#REF!+[4]NHAN!#REF!+[4]LY!#REF!+[4]DUC!#REF!+[4]DONG!#REF!+[4]HPHU!#REF!+[4]BAC!#REF!+[4]THANH!#REF!+#REF!+[4]MY!#REF!+[4]HA!#REF!+[4]PHUC!#REF!+[4]LAM!#REF!+[4]XUAN!#REF!+[4]LIEN!#REF!</f>
        <v>#REF!</v>
      </c>
      <c r="AB399" s="885" t="e">
        <f>[4]DAI!#REF!+[4]NAM!#REF!+[4]NHAN!#REF!+[4]LY!#REF!+[4]DUC!#REF!+[4]DONG!#REF!+[4]HPHU!#REF!+[4]BAC!#REF!+[4]THANH!#REF!+#REF!+[4]MY!#REF!+[4]HA!#REF!+[4]PHUC!#REF!+[4]LAM!#REF!+[4]XUAN!#REF!+[4]LIEN!#REF!</f>
        <v>#REF!</v>
      </c>
      <c r="AC399" s="885" t="e">
        <f>[4]DAI!#REF!+[4]NAM!#REF!+[4]NHAN!#REF!+[4]LY!#REF!+[4]DUC!#REF!+[4]DONG!#REF!+[4]HPHU!#REF!+[4]BAC!#REF!+[4]THANH!#REF!+#REF!+[4]MY!#REF!+[4]HA!#REF!+[4]PHUC!#REF!+[4]LAM!#REF!+[4]XUAN!#REF!+[4]LIEN!#REF!</f>
        <v>#REF!</v>
      </c>
      <c r="AD399" s="867">
        <f>[4]DAI!AD335+[4]NAM!AD333+[4]NHAN!AD335+[4]LY!AD335+[4]DUC!AD335+[4]DONG!AD335+[4]HPHU!AD334+[4]BAC!AD334+[4]THANH!AD335+[4]MY!AD332+[4]HA!AD273+[4]PHUC!AD331+[4]LAM!AD332+[4]XUAN!AD330+[4]LIEN!AD334</f>
        <v>0</v>
      </c>
      <c r="AE399" s="885" t="e">
        <f>[4]DAI!#REF!+[4]NAM!#REF!+[4]NHAN!#REF!+[4]LY!#REF!+[4]DUC!#REF!+[4]DONG!#REF!+[4]HPHU!#REF!+[4]BAC!#REF!+[4]THANH!#REF!+#REF!+[4]MY!#REF!+[4]HA!#REF!+[4]PHUC!#REF!+[4]LAM!#REF!+[4]XUAN!#REF!+[4]LIEN!#REF!</f>
        <v>#REF!</v>
      </c>
      <c r="AF399" s="885" t="e">
        <f>[4]DAI!#REF!+[4]NAM!#REF!+[4]NHAN!#REF!+[4]LY!#REF!+[4]DUC!#REF!+[4]DONG!#REF!+[4]HPHU!#REF!+[4]BAC!#REF!+[4]THANH!#REF!+#REF!+[4]MY!#REF!+[4]HA!#REF!+[4]PHUC!#REF!+[4]LAM!#REF!+[4]XUAN!#REF!+[4]LIEN!#REF!</f>
        <v>#REF!</v>
      </c>
      <c r="AG399" s="885" t="e">
        <f>[4]DAI!#REF!+[4]NAM!#REF!+[4]NHAN!#REF!+[4]LY!#REF!+[4]DUC!#REF!+[4]DONG!#REF!+[4]HPHU!#REF!+[4]BAC!#REF!+[4]THANH!#REF!+#REF!+[4]MY!#REF!+[4]HA!#REF!+[4]PHUC!#REF!+[4]LAM!#REF!+[4]XUAN!#REF!+[4]LIEN!#REF!</f>
        <v>#REF!</v>
      </c>
      <c r="AH399" s="885" t="e">
        <f>[4]DAI!#REF!+[4]NAM!#REF!+[4]NHAN!#REF!+[4]LY!#REF!+[4]DUC!#REF!+[4]DONG!#REF!+[4]HPHU!#REF!+[4]BAC!#REF!+[4]THANH!#REF!+#REF!+[4]MY!#REF!+[4]HA!#REF!+[4]PHUC!#REF!+[4]LAM!#REF!+[4]XUAN!#REF!+[4]LIEN!#REF!</f>
        <v>#REF!</v>
      </c>
      <c r="AI399" s="885" t="e">
        <f>[4]DAI!#REF!+[4]NAM!#REF!+[4]NHAN!#REF!+[4]LY!#REF!+[4]DUC!#REF!+[4]DONG!#REF!+[4]HPHU!#REF!+[4]BAC!#REF!+[4]THANH!#REF!+#REF!+[4]MY!#REF!+[4]HA!#REF!+[4]PHUC!#REF!+[4]LAM!#REF!+[4]XUAN!#REF!+[4]LIEN!#REF!</f>
        <v>#REF!</v>
      </c>
      <c r="AJ399" s="885" t="e">
        <f>[4]DAI!#REF!+[4]NAM!#REF!+[4]NHAN!#REF!+[4]LY!#REF!+[4]DUC!#REF!+[4]DONG!#REF!+[4]HPHU!#REF!+[4]BAC!#REF!+[4]THANH!#REF!+#REF!+[4]MY!#REF!+[4]HA!#REF!+[4]PHUC!#REF!+[4]LAM!#REF!+[4]XUAN!#REF!+[4]LIEN!#REF!</f>
        <v>#REF!</v>
      </c>
      <c r="AK399" s="867">
        <f>[4]DAI!AK335+[4]NAM!AK333+[4]NHAN!AK335+[4]LY!AK335+[4]DUC!AK335+[4]DONG!AK335+[4]HPHU!AK334+[4]BAC!AK334+[4]THANH!AK335+[4]MY!AK332+[4]HA!AK273+[4]PHUC!AK331+[4]LAM!AK332+[4]XUAN!AK330+[4]LIEN!AK334</f>
        <v>0</v>
      </c>
      <c r="AL399" s="885" t="e">
        <f>[4]DAI!#REF!+[4]NAM!#REF!+[4]NHAN!#REF!+[4]LY!#REF!+[4]DUC!#REF!+[4]DONG!#REF!+[4]HPHU!#REF!+[4]BAC!#REF!+[4]THANH!#REF!+#REF!+[4]MY!#REF!+[4]HA!#REF!+[4]PHUC!#REF!+[4]LAM!#REF!+[4]XUAN!#REF!+[4]LIEN!#REF!</f>
        <v>#REF!</v>
      </c>
      <c r="AM399" s="885" t="e">
        <f>[4]DAI!#REF!+[4]NAM!#REF!+[4]NHAN!#REF!+[4]LY!#REF!+[4]DUC!#REF!+[4]DONG!#REF!+[4]HPHU!#REF!+[4]BAC!#REF!+[4]THANH!#REF!+#REF!+[4]MY!#REF!+[4]HA!#REF!+[4]PHUC!#REF!+[4]LAM!#REF!+[4]XUAN!#REF!+[4]LIEN!#REF!</f>
        <v>#REF!</v>
      </c>
      <c r="AN399" s="867">
        <f>[4]DAI!AN335+[4]NAM!AN333+[4]NHAN!AN335+[4]LY!AN335+[4]DUC!AN335+[4]DONG!AN335+[4]HPHU!AN334+[4]BAC!AN334+[4]THANH!AN335+[4]MY!AN332+[4]HA!AN273+[4]PHUC!AN331+[4]LAM!AN332+[4]XUAN!AN330+[4]LIEN!AN334</f>
        <v>0</v>
      </c>
      <c r="AO399" s="885" t="e">
        <f>[4]DAI!#REF!+[4]NAM!#REF!+[4]NHAN!#REF!+[4]LY!#REF!+[4]DUC!#REF!+[4]DONG!#REF!+[4]HPHU!#REF!+[4]BAC!#REF!+[4]THANH!#REF!+#REF!+[4]MY!#REF!+[4]HA!#REF!+[4]PHUC!#REF!+[4]LAM!#REF!+[4]XUAN!#REF!+[4]LIEN!#REF!</f>
        <v>#REF!</v>
      </c>
      <c r="AP399" s="885" t="e">
        <f>[4]DAI!#REF!+[4]NAM!#REF!+[4]NHAN!#REF!+[4]LY!#REF!+[4]DUC!#REF!+[4]DONG!#REF!+[4]HPHU!#REF!+[4]BAC!#REF!+[4]THANH!#REF!+#REF!+[4]MY!#REF!+[4]HA!#REF!+[4]PHUC!#REF!+[4]LAM!#REF!+[4]XUAN!#REF!+[4]LIEN!#REF!</f>
        <v>#REF!</v>
      </c>
      <c r="AQ399" s="885" t="e">
        <f>[4]DAI!#REF!+[4]NAM!#REF!+[4]NHAN!#REF!+[4]LY!#REF!+[4]DUC!#REF!+[4]DONG!#REF!+[4]HPHU!#REF!+[4]BAC!#REF!+[4]THANH!#REF!+#REF!+[4]MY!#REF!+[4]HA!#REF!+[4]PHUC!#REF!+[4]LAM!#REF!+[4]XUAN!#REF!+[4]LIEN!#REF!</f>
        <v>#REF!</v>
      </c>
      <c r="AR399" s="867">
        <f>[4]DAI!AR397+[4]NAM!AR397+[4]NHAN!AR397+[4]LY!AR397+[4]DUC!AR397+[4]DONG!AR397+[4]HPHU!AR397+[4]BAC!AR397+[4]THANH!AR397+[4]MY!AR397+[4]HA!AR397+[4]PHUC!AR397+[4]LAM!AR397+[4]XUAN!AR397+[4]LIEN!AR397+[4]HUNG!AR397+[4]CNAM!AR397+[4]TAY!AR397+[4]HOA!AR397+[4]VAN!AR397+[4]PDINH!AR397+[4]SLOC!AR397+[4]TRUNG!AR397+[4]TAN!AR397+[4]THUONG!AR397+[4]HLAO!AR397+[4]PNHA!AR397+[4]VTRUNG!AR397</f>
        <v>0</v>
      </c>
      <c r="AS399" s="867">
        <f>[4]DAI!AS335+[4]NAM!AS333+[4]NHAN!AS335+[4]LY!AS335+[4]DUC!AS335+[4]DONG!AS335+[4]HPHU!AS334+[4]BAC!AS334+[4]THANH!AS335+[4]MY!AS332+[4]HA!AS273+[4]PHUC!AS331+[4]LAM!AS332+[4]XUAN!AS330+[4]LIEN!AS334</f>
        <v>0</v>
      </c>
      <c r="AT399" s="867"/>
      <c r="AU399" s="867">
        <f>[4]DAI!AU335+[4]NAM!AU333+[4]NHAN!AU335+[4]LY!AU335+[4]DUC!AU335+[4]DONG!AU335+[4]HPHU!AU334+[4]BAC!AU334+[4]THANH!AU335+[4]MY!AU332+[4]HA!AU273+[4]PHUC!AU331+[4]LAM!AU332+[4]XUAN!AU330+[4]LIEN!AU334</f>
        <v>0</v>
      </c>
      <c r="AV399" s="838">
        <f>[4]DAI!AV397+[4]NAM!AV397+[4]NHAN!AV397+[4]LY!AV397+[4]DUC!AV397+[4]DONG!AV397+[4]HPHU!AV397+[4]BAC!AV397+[4]THANH!AV397+[4]MY!AV397+[4]HA!AV397+[4]PHUC!AV397+[4]LAM!AV397+[4]XUAN!AV397+[4]LIEN!AV397+[4]HUNG!AV397+[4]CNAM!AV397+[4]TAY!AV397+[4]HOA!AV397+[4]VAN!AV397+[4]PDINH!AV397+[4]SLOC!AV397+[4]TRUNG!AV397+[4]TAN!AV397+[4]THUONG!AV397+[4]HLAO!AV397+[4]PNHA!AV397+[4]VTRUNG!AV397</f>
        <v>0</v>
      </c>
      <c r="AW399" s="885" t="e">
        <f>[4]DAI!#REF!+[4]NAM!#REF!+[4]NHAN!#REF!+[4]LY!#REF!+[4]DUC!#REF!+[4]DONG!#REF!+[4]HPHU!#REF!+[4]BAC!#REF!+[4]THANH!#REF!+#REF!+[4]MY!#REF!+[4]HA!#REF!+[4]PHUC!#REF!+[4]LAM!#REF!+[4]XUAN!#REF!+[4]LIEN!#REF!</f>
        <v>#REF!</v>
      </c>
      <c r="AX399" s="885" t="e">
        <f>[4]DAI!#REF!+[4]NAM!#REF!+[4]NHAN!#REF!+[4]LY!#REF!+[4]DUC!#REF!+[4]DONG!#REF!+[4]HPHU!#REF!+[4]BAC!#REF!+[4]THANH!#REF!+#REF!+[4]MY!#REF!+[4]HA!#REF!+[4]PHUC!#REF!+[4]LAM!#REF!+[4]XUAN!#REF!+[4]LIEN!#REF!</f>
        <v>#REF!</v>
      </c>
      <c r="AY399" s="885" t="e">
        <f>[4]DAI!#REF!+[4]NAM!#REF!+[4]NHAN!#REF!+[4]LY!#REF!+[4]DUC!#REF!+[4]DONG!#REF!+[4]HPHU!#REF!+[4]BAC!#REF!+[4]THANH!#REF!+#REF!+[4]MY!#REF!+[4]HA!#REF!+[4]PHUC!#REF!+[4]LAM!#REF!+[4]XUAN!#REF!+[4]LIEN!#REF!</f>
        <v>#REF!</v>
      </c>
      <c r="AZ399" s="867">
        <f>[4]DAI!AZ335+[4]NAM!AZ333+[4]NHAN!AZ335+[4]LY!AZ335+[4]DUC!AZ335+[4]DONG!AZ335+[4]HPHU!AZ334+[4]BAC!AZ334+[4]THANH!AZ335+[4]MY!AZ332+[4]HA!AZ273+[4]PHUC!AZ331+[4]LAM!AZ332+[4]XUAN!AZ330+[4]LIEN!AZ334</f>
        <v>0</v>
      </c>
      <c r="BA399" s="885" t="e">
        <f>[4]DAI!#REF!+[4]NAM!#REF!+[4]NHAN!#REF!+[4]LY!#REF!+[4]DUC!#REF!+[4]DONG!#REF!+[4]HPHU!#REF!+[4]BAC!#REF!+[4]THANH!#REF!+#REF!+[4]MY!#REF!+[4]HA!#REF!+[4]PHUC!#REF!+[4]LAM!#REF!+[4]XUAN!#REF!+[4]LIEN!#REF!</f>
        <v>#REF!</v>
      </c>
      <c r="BB399" s="885" t="e">
        <f>[4]DAI!#REF!+[4]NAM!#REF!+[4]NHAN!#REF!+[4]LY!#REF!+[4]DUC!#REF!+[4]DONG!#REF!+[4]HPHU!#REF!+[4]BAC!#REF!+[4]THANH!#REF!+#REF!+[4]MY!#REF!+[4]HA!#REF!+[4]PHUC!#REF!+[4]LAM!#REF!+[4]XUAN!#REF!+[4]LIEN!#REF!</f>
        <v>#REF!</v>
      </c>
      <c r="BC399" s="885" t="e">
        <f>[4]DAI!#REF!+[4]NAM!#REF!+[4]NHAN!#REF!+[4]LY!#REF!+[4]DUC!#REF!+[4]DONG!#REF!+[4]HPHU!#REF!+[4]BAC!#REF!+[4]THANH!#REF!+#REF!+[4]MY!#REF!+[4]HA!#REF!+[4]PHUC!#REF!+[4]LAM!#REF!+[4]XUAN!#REF!+[4]LIEN!#REF!</f>
        <v>#REF!</v>
      </c>
      <c r="BD399" s="867">
        <f>[4]DAI!BD335+[4]NAM!BD333+[4]NHAN!BD335+[4]LY!BD335+[4]DUC!BD335+[4]DONG!BD335+[4]HPHU!BD334+[4]BAC!BD334+[4]THANH!BD335+[4]MY!BD332+[4]HA!BD273+[4]PHUC!BD331+[4]LAM!BD332+[4]XUAN!BD330+[4]LIEN!BD334</f>
        <v>0</v>
      </c>
      <c r="BE399" s="885" t="e">
        <f>[4]DAI!#REF!+[4]NAM!#REF!+[4]NHAN!#REF!+[4]LY!#REF!+[4]DUC!#REF!+[4]DONG!#REF!+[4]HPHU!#REF!+[4]BAC!#REF!+[4]THANH!#REF!+#REF!+[4]MY!#REF!+[4]HA!#REF!+[4]PHUC!#REF!+[4]LAM!#REF!+[4]XUAN!#REF!+[4]LIEN!#REF!</f>
        <v>#REF!</v>
      </c>
      <c r="BF399" s="885" t="e">
        <f>[4]DAI!#REF!+[4]NAM!#REF!+[4]NHAN!#REF!+[4]LY!#REF!+[4]DUC!#REF!+[4]DONG!#REF!+[4]HPHU!#REF!+[4]BAC!#REF!+[4]THANH!#REF!+#REF!+[4]MY!#REF!+[4]HA!#REF!+[4]PHUC!#REF!+[4]LAM!#REF!+[4]XUAN!#REF!+[4]LIEN!#REF!</f>
        <v>#REF!</v>
      </c>
      <c r="BG399" s="885" t="e">
        <f>[4]DAI!#REF!+[4]NAM!#REF!+[4]NHAN!#REF!+[4]LY!#REF!+[4]DUC!#REF!+[4]DONG!#REF!+[4]HPHU!#REF!+[4]BAC!#REF!+[4]THANH!#REF!+#REF!+[4]MY!#REF!+[4]HA!#REF!+[4]PHUC!#REF!+[4]LAM!#REF!+[4]XUAN!#REF!+[4]LIEN!#REF!</f>
        <v>#REF!</v>
      </c>
      <c r="BH399" s="885" t="e">
        <f>[4]DAI!#REF!+[4]NAM!#REF!+[4]NHAN!#REF!+[4]LY!#REF!+[4]DUC!#REF!+[4]DONG!#REF!+[4]HPHU!#REF!+[4]BAC!#REF!+[4]THANH!#REF!+#REF!+[4]MY!#REF!+[4]HA!#REF!+[4]PHUC!#REF!+[4]LAM!#REF!+[4]XUAN!#REF!+[4]LIEN!#REF!</f>
        <v>#REF!</v>
      </c>
      <c r="BI399" s="885" t="e">
        <f>[4]DAI!#REF!+[4]NAM!#REF!+[4]NHAN!#REF!+[4]LY!#REF!+[4]DUC!#REF!+[4]DONG!#REF!+[4]HPHU!#REF!+[4]BAC!#REF!+[4]THANH!#REF!+#REF!+[4]MY!#REF!+[4]HA!#REF!+[4]PHUC!#REF!+[4]LAM!#REF!+[4]XUAN!#REF!+[4]LIEN!#REF!</f>
        <v>#REF!</v>
      </c>
      <c r="BJ399" s="885" t="e">
        <f>[4]DAI!#REF!+[4]NAM!#REF!+[4]NHAN!#REF!+[4]LY!#REF!+[4]DUC!#REF!+[4]DONG!#REF!+[4]HPHU!#REF!+[4]BAC!#REF!+[4]THANH!#REF!+#REF!+[4]MY!#REF!+[4]HA!#REF!+[4]PHUC!#REF!+[4]LAM!#REF!+[4]XUAN!#REF!+[4]LIEN!#REF!</f>
        <v>#REF!</v>
      </c>
      <c r="BK399" s="885" t="e">
        <f>[4]DAI!#REF!+[4]NAM!#REF!+[4]NHAN!#REF!+[4]LY!#REF!+[4]DUC!#REF!+[4]DONG!#REF!+[4]HPHU!#REF!+[4]BAC!#REF!+[4]THANH!#REF!+#REF!+[4]MY!#REF!+[4]HA!#REF!+[4]PHUC!#REF!+[4]LAM!#REF!+[4]XUAN!#REF!+[4]LIEN!#REF!</f>
        <v>#REF!</v>
      </c>
      <c r="BL399" s="885" t="e">
        <f>[4]DAI!#REF!+[4]NAM!#REF!+[4]NHAN!#REF!+[4]LY!#REF!+[4]DUC!#REF!+[4]DONG!#REF!+[4]HPHU!#REF!+[4]BAC!#REF!+[4]THANH!#REF!+#REF!+[4]MY!#REF!+[4]HA!#REF!+[4]PHUC!#REF!+[4]LAM!#REF!+[4]XUAN!#REF!+[4]LIEN!#REF!</f>
        <v>#REF!</v>
      </c>
    </row>
    <row r="400" spans="1:65" s="827" customFormat="1" ht="24" hidden="1" customHeight="1" x14ac:dyDescent="0.2">
      <c r="A400" s="890">
        <v>2</v>
      </c>
      <c r="B400" s="847" t="s">
        <v>41</v>
      </c>
      <c r="C400" s="884" t="s">
        <v>42</v>
      </c>
      <c r="D400" s="885" t="e">
        <f>[4]DAI!#REF!+[4]NAM!#REF!+[4]NHAN!#REF!+[4]LY!#REF!+[4]DUC!#REF!+[4]DONG!#REF!+[4]HPHU!#REF!+[4]BAC!#REF!+[4]THANH!#REF!+#REF!+[4]MY!#REF!+[4]HA!#REF!+[4]PHUC!#REF!+[4]LAM!#REF!+[4]XUAN!#REF!+[4]LIEN!#REF!</f>
        <v>#REF!</v>
      </c>
      <c r="E400" s="885" t="e">
        <f>[4]DAI!#REF!+[4]NAM!#REF!+[4]NHAN!#REF!+[4]LY!#REF!+[4]DUC!#REF!+[4]DONG!#REF!+[4]HPHU!#REF!+[4]BAC!#REF!+[4]THANH!#REF!+#REF!+[4]MY!#REF!+[4]HA!#REF!+[4]PHUC!#REF!+[4]LAM!#REF!+[4]XUAN!#REF!+[4]LIEN!#REF!</f>
        <v>#REF!</v>
      </c>
      <c r="F400" s="885" t="e">
        <f>[4]DAI!#REF!+[4]NAM!#REF!+[4]NHAN!#REF!+[4]LY!#REF!+[4]DUC!#REF!+[4]DONG!#REF!+[4]HPHU!#REF!+[4]BAC!#REF!+[4]THANH!#REF!+#REF!+[4]MY!#REF!+[4]HA!#REF!+[4]PHUC!#REF!+[4]LAM!#REF!+[4]XUAN!#REF!+[4]LIEN!#REF!</f>
        <v>#REF!</v>
      </c>
      <c r="G400" s="867">
        <f>[4]DAI!G398+[4]NAM!G398+[4]NHAN!G398+[4]LY!G398+[4]DUC!G398+[4]DONG!G398+[4]HPHU!G398+[4]BAC!G398+[4]THANH!G398+[4]MY!G398+[4]HA!G398+[4]PHUC!G398+[4]LAM!G398+[4]XUAN!G398+[4]LIEN!G398+[4]HUNG!G398+[4]CNAM!G398+[4]TAY!G398+[4]HOA!G398+[4]VAN!G398+[4]PDINH!G398+[4]SLOC!G398+[4]TRUNG!G398+[4]TAN!G398+[4]THUONG!G398+[4]HLAO!G398+[4]PNHA!G398+[4]VTRUNG!G398</f>
        <v>0</v>
      </c>
      <c r="H400" s="885" t="e">
        <f>[4]DAI!#REF!+[4]NAM!#REF!+[4]NHAN!#REF!+[4]LY!#REF!+[4]DUC!#REF!+[4]DONG!#REF!+[4]HPHU!#REF!+[4]BAC!#REF!+[4]THANH!#REF!+#REF!+[4]MY!#REF!+[4]HA!#REF!+[4]PHUC!#REF!+[4]LAM!#REF!+[4]XUAN!#REF!+[4]LIEN!#REF!</f>
        <v>#REF!</v>
      </c>
      <c r="I400" s="885" t="e">
        <f>[4]DAI!#REF!+[4]NAM!#REF!+[4]NHAN!#REF!+[4]LY!#REF!+[4]DUC!#REF!+[4]DONG!#REF!+[4]HPHU!#REF!+[4]BAC!#REF!+[4]THANH!#REF!+#REF!+[4]MY!#REF!+[4]HA!#REF!+[4]PHUC!#REF!+[4]LAM!#REF!+[4]XUAN!#REF!+[4]LIEN!#REF!</f>
        <v>#REF!</v>
      </c>
      <c r="J400" s="867">
        <f>[4]DAI!J398+[4]NAM!J398+[4]NHAN!J398+[4]LY!J398+[4]DUC!J398+[4]DONG!J398+[4]HPHU!J398+[4]BAC!J398+[4]THANH!J398+[4]MY!J398+[4]HA!J398+[4]PHUC!J398+[4]LAM!J398+[4]XUAN!J398+[4]LIEN!J398+[4]HUNG!J398+[4]CNAM!J398+[4]TAY!J398+[4]HOA!J398+[4]VAN!J398+[4]PDINH!J398+[4]SLOC!J398+[4]TRUNG!J398+[4]TAN!J398+[4]THUONG!J398+[4]HLAO!J398+[4]PNHA!J398+[4]VTRUNG!J398</f>
        <v>0</v>
      </c>
      <c r="K400" s="885" t="e">
        <f>[4]DAI!#REF!+[4]NAM!#REF!+[4]NHAN!#REF!+[4]LY!#REF!+[4]DUC!#REF!+[4]DONG!#REF!+[4]HPHU!#REF!+[4]BAC!#REF!+[4]THANH!#REF!+#REF!+[4]MY!#REF!+[4]HA!#REF!+[4]PHUC!#REF!+[4]LAM!#REF!+[4]XUAN!#REF!+[4]LIEN!#REF!</f>
        <v>#REF!</v>
      </c>
      <c r="L400" s="885" t="e">
        <f>[4]DAI!#REF!+[4]NAM!#REF!+[4]NHAN!#REF!+[4]LY!#REF!+[4]DUC!#REF!+[4]DONG!#REF!+[4]HPHU!#REF!+[4]BAC!#REF!+[4]THANH!#REF!+#REF!+[4]MY!#REF!+[4]HA!#REF!+[4]PHUC!#REF!+[4]LAM!#REF!+[4]XUAN!#REF!+[4]LIEN!#REF!</f>
        <v>#REF!</v>
      </c>
      <c r="M400" s="885" t="e">
        <f>[4]DAI!#REF!+[4]NAM!#REF!+[4]NHAN!#REF!+[4]LY!#REF!+[4]DUC!#REF!+[4]DONG!#REF!+[4]HPHU!#REF!+[4]BAC!#REF!+[4]THANH!#REF!+#REF!+[4]MY!#REF!+[4]HA!#REF!+[4]PHUC!#REF!+[4]LAM!#REF!+[4]XUAN!#REF!+[4]LIEN!#REF!</f>
        <v>#REF!</v>
      </c>
      <c r="N400" s="867">
        <f>[4]DAI!N398+[4]NAM!N398+[4]NHAN!N398+[4]LY!N398+[4]DUC!N398+[4]DONG!N398+[4]HPHU!N398+[4]BAC!N398+[4]THANH!N398+[4]MY!N398+[4]HA!N398+[4]PHUC!N398+[4]LAM!N398+[4]XUAN!N398+[4]LIEN!N398+[4]HUNG!N398+[4]CNAM!N398+[4]TAY!N398+[4]HOA!N398+[4]VAN!N398+[4]PDINH!N398+[4]SLOC!N398+[4]TRUNG!N398+[4]TAN!N398+[4]THUONG!N398+[4]HLAO!N398+[4]PNHA!N398+[4]VTRUNG!N398</f>
        <v>0</v>
      </c>
      <c r="O400" s="867">
        <f>[4]DAI!O398+[4]NAM!O398+[4]NHAN!O398+[4]LY!O398+[4]DUC!O398+[4]DONG!O398+[4]HPHU!O398+[4]BAC!O398+[4]THANH!O398+[4]MY!O398+[4]HA!O398+[4]PHUC!O398+[4]LAM!O398+[4]XUAN!O398+[4]LIEN!O398+[4]HUNG!O398+[4]CNAM!O398+[4]TAY!O398+[4]HOA!O398+[4]VAN!O398+[4]PDINH!O398+[4]SLOC!O398+[4]TRUNG!O398+[4]TAN!O398+[4]THUONG!O398+[4]HLAO!O398+[4]PNHA!O398+[4]VTRUNG!O398</f>
        <v>0</v>
      </c>
      <c r="P400" s="867">
        <f>[4]DAI!P336+[4]NAM!P334+[4]NHAN!P336+[4]LY!P336+[4]DUC!P336+[4]DONG!P336+[4]HPHU!P335+[4]BAC!P335+[4]THANH!P336+[4]MY!P333+[4]HA!P274+[4]PHUC!P332+[4]LAM!P333+[4]XUAN!P331+[4]LIEN!P335</f>
        <v>0</v>
      </c>
      <c r="Q400" s="885" t="e">
        <f>[4]DAI!#REF!+[4]NAM!#REF!+[4]NHAN!#REF!+[4]LY!#REF!+[4]DUC!#REF!+[4]DONG!#REF!+[4]HPHU!#REF!+[4]BAC!#REF!+[4]THANH!#REF!+#REF!+[4]MY!#REF!+[4]HA!#REF!+[4]PHUC!#REF!+[4]LAM!#REF!+[4]XUAN!#REF!+[4]LIEN!#REF!</f>
        <v>#REF!</v>
      </c>
      <c r="R400" s="882" t="e">
        <f>[4]DAI!#REF!+[4]NAM!#REF!+[4]NHAN!#REF!+[4]LY!#REF!+[4]DUC!#REF!+[4]DONG!#REF!+[4]HPHU!#REF!+[4]BAC!#REF!+[4]THANH!#REF!+#REF!+[4]MY!#REF!+[4]HA!#REF!+[4]PHUC!#REF!+[4]LAM!#REF!+[4]XUAN!#REF!+[4]LIEN!#REF!</f>
        <v>#REF!</v>
      </c>
      <c r="S400" s="885" t="e">
        <f>[4]DAI!#REF!+[4]NAM!#REF!+[4]NHAN!#REF!+[4]LY!#REF!+[4]DUC!#REF!+[4]DONG!#REF!+[4]HPHU!#REF!+[4]BAC!#REF!+[4]THANH!#REF!+#REF!+[4]MY!#REF!+[4]HA!#REF!+[4]PHUC!#REF!+[4]LAM!#REF!+[4]XUAN!#REF!+[4]LIEN!#REF!</f>
        <v>#REF!</v>
      </c>
      <c r="T400" s="885" t="e">
        <f>[4]DAI!#REF!+[4]NAM!#REF!+[4]NHAN!#REF!+[4]LY!#REF!+[4]DUC!#REF!+[4]DONG!#REF!+[4]HPHU!#REF!+[4]BAC!#REF!+[4]THANH!#REF!+#REF!+[4]MY!#REF!+[4]HA!#REF!+[4]PHUC!#REF!+[4]LAM!#REF!+[4]XUAN!#REF!+[4]LIEN!#REF!</f>
        <v>#REF!</v>
      </c>
      <c r="U400" s="885" t="e">
        <f>[4]DAI!#REF!+[4]NAM!#REF!+[4]NHAN!#REF!+[4]LY!#REF!+[4]DUC!#REF!+[4]DONG!#REF!+[4]HPHU!#REF!+[4]BAC!#REF!+[4]THANH!#REF!+#REF!+[4]MY!#REF!+[4]HA!#REF!+[4]PHUC!#REF!+[4]LAM!#REF!+[4]XUAN!#REF!+[4]LIEN!#REF!</f>
        <v>#REF!</v>
      </c>
      <c r="V400" s="885" t="e">
        <f>[4]DAI!#REF!+[4]NAM!#REF!+[4]NHAN!#REF!+[4]LY!#REF!+[4]DUC!#REF!+[4]DONG!#REF!+[4]HPHU!#REF!+[4]BAC!#REF!+[4]THANH!#REF!+#REF!+[4]MY!#REF!+[4]HA!#REF!+[4]PHUC!#REF!+[4]LAM!#REF!+[4]XUAN!#REF!+[4]LIEN!#REF!</f>
        <v>#REF!</v>
      </c>
      <c r="W400" s="885" t="e">
        <f>[4]DAI!#REF!+[4]NAM!#REF!+[4]NHAN!#REF!+[4]LY!#REF!+[4]DUC!#REF!+[4]DONG!#REF!+[4]HPHU!#REF!+[4]BAC!#REF!+[4]THANH!#REF!+#REF!+[4]MY!#REF!+[4]HA!#REF!+[4]PHUC!#REF!+[4]LAM!#REF!+[4]XUAN!#REF!+[4]LIEN!#REF!</f>
        <v>#REF!</v>
      </c>
      <c r="X400" s="885" t="e">
        <f>[4]DAI!#REF!+[4]NAM!#REF!+[4]NHAN!#REF!+[4]LY!#REF!+[4]DUC!#REF!+[4]DONG!#REF!+[4]HPHU!#REF!+[4]BAC!#REF!+[4]THANH!#REF!+#REF!+[4]MY!#REF!+[4]HA!#REF!+[4]PHUC!#REF!+[4]LAM!#REF!+[4]XUAN!#REF!+[4]LIEN!#REF!</f>
        <v>#REF!</v>
      </c>
      <c r="Y400" s="885" t="e">
        <f>[4]DAI!#REF!+[4]NAM!#REF!+[4]NHAN!#REF!+[4]LY!#REF!+[4]DUC!#REF!+[4]DONG!#REF!+[4]HPHU!#REF!+[4]BAC!#REF!+[4]THANH!#REF!+#REF!+[4]MY!#REF!+[4]HA!#REF!+[4]PHUC!#REF!+[4]LAM!#REF!+[4]XUAN!#REF!+[4]LIEN!#REF!</f>
        <v>#REF!</v>
      </c>
      <c r="Z400" s="885" t="e">
        <f>[4]DAI!#REF!+[4]NAM!#REF!+[4]NHAN!#REF!+[4]LY!#REF!+[4]DUC!#REF!+[4]DONG!#REF!+[4]HPHU!#REF!+[4]BAC!#REF!+[4]THANH!#REF!+#REF!+[4]MY!#REF!+[4]HA!#REF!+[4]PHUC!#REF!+[4]LAM!#REF!+[4]XUAN!#REF!+[4]LIEN!#REF!</f>
        <v>#REF!</v>
      </c>
      <c r="AA400" s="885" t="e">
        <f>[4]DAI!#REF!+[4]NAM!#REF!+[4]NHAN!#REF!+[4]LY!#REF!+[4]DUC!#REF!+[4]DONG!#REF!+[4]HPHU!#REF!+[4]BAC!#REF!+[4]THANH!#REF!+#REF!+[4]MY!#REF!+[4]HA!#REF!+[4]PHUC!#REF!+[4]LAM!#REF!+[4]XUAN!#REF!+[4]LIEN!#REF!</f>
        <v>#REF!</v>
      </c>
      <c r="AB400" s="885" t="e">
        <f>[4]DAI!#REF!+[4]NAM!#REF!+[4]NHAN!#REF!+[4]LY!#REF!+[4]DUC!#REF!+[4]DONG!#REF!+[4]HPHU!#REF!+[4]BAC!#REF!+[4]THANH!#REF!+#REF!+[4]MY!#REF!+[4]HA!#REF!+[4]PHUC!#REF!+[4]LAM!#REF!+[4]XUAN!#REF!+[4]LIEN!#REF!</f>
        <v>#REF!</v>
      </c>
      <c r="AC400" s="885" t="e">
        <f>[4]DAI!#REF!+[4]NAM!#REF!+[4]NHAN!#REF!+[4]LY!#REF!+[4]DUC!#REF!+[4]DONG!#REF!+[4]HPHU!#REF!+[4]BAC!#REF!+[4]THANH!#REF!+#REF!+[4]MY!#REF!+[4]HA!#REF!+[4]PHUC!#REF!+[4]LAM!#REF!+[4]XUAN!#REF!+[4]LIEN!#REF!</f>
        <v>#REF!</v>
      </c>
      <c r="AD400" s="867">
        <f>[4]DAI!AD336+[4]NAM!AD334+[4]NHAN!AD336+[4]LY!AD336+[4]DUC!AD336+[4]DONG!AD336+[4]HPHU!AD335+[4]BAC!AD335+[4]THANH!AD336+[4]MY!AD333+[4]HA!AD274+[4]PHUC!AD332+[4]LAM!AD333+[4]XUAN!AD331+[4]LIEN!AD335</f>
        <v>0</v>
      </c>
      <c r="AE400" s="885" t="e">
        <f>[4]DAI!#REF!+[4]NAM!#REF!+[4]NHAN!#REF!+[4]LY!#REF!+[4]DUC!#REF!+[4]DONG!#REF!+[4]HPHU!#REF!+[4]BAC!#REF!+[4]THANH!#REF!+#REF!+[4]MY!#REF!+[4]HA!#REF!+[4]PHUC!#REF!+[4]LAM!#REF!+[4]XUAN!#REF!+[4]LIEN!#REF!</f>
        <v>#REF!</v>
      </c>
      <c r="AF400" s="885" t="e">
        <f>[4]DAI!#REF!+[4]NAM!#REF!+[4]NHAN!#REF!+[4]LY!#REF!+[4]DUC!#REF!+[4]DONG!#REF!+[4]HPHU!#REF!+[4]BAC!#REF!+[4]THANH!#REF!+#REF!+[4]MY!#REF!+[4]HA!#REF!+[4]PHUC!#REF!+[4]LAM!#REF!+[4]XUAN!#REF!+[4]LIEN!#REF!</f>
        <v>#REF!</v>
      </c>
      <c r="AG400" s="885" t="e">
        <f>[4]DAI!#REF!+[4]NAM!#REF!+[4]NHAN!#REF!+[4]LY!#REF!+[4]DUC!#REF!+[4]DONG!#REF!+[4]HPHU!#REF!+[4]BAC!#REF!+[4]THANH!#REF!+#REF!+[4]MY!#REF!+[4]HA!#REF!+[4]PHUC!#REF!+[4]LAM!#REF!+[4]XUAN!#REF!+[4]LIEN!#REF!</f>
        <v>#REF!</v>
      </c>
      <c r="AH400" s="885" t="e">
        <f>[4]DAI!#REF!+[4]NAM!#REF!+[4]NHAN!#REF!+[4]LY!#REF!+[4]DUC!#REF!+[4]DONG!#REF!+[4]HPHU!#REF!+[4]BAC!#REF!+[4]THANH!#REF!+#REF!+[4]MY!#REF!+[4]HA!#REF!+[4]PHUC!#REF!+[4]LAM!#REF!+[4]XUAN!#REF!+[4]LIEN!#REF!</f>
        <v>#REF!</v>
      </c>
      <c r="AI400" s="885" t="e">
        <f>[4]DAI!#REF!+[4]NAM!#REF!+[4]NHAN!#REF!+[4]LY!#REF!+[4]DUC!#REF!+[4]DONG!#REF!+[4]HPHU!#REF!+[4]BAC!#REF!+[4]THANH!#REF!+#REF!+[4]MY!#REF!+[4]HA!#REF!+[4]PHUC!#REF!+[4]LAM!#REF!+[4]XUAN!#REF!+[4]LIEN!#REF!</f>
        <v>#REF!</v>
      </c>
      <c r="AJ400" s="885" t="e">
        <f>[4]DAI!#REF!+[4]NAM!#REF!+[4]NHAN!#REF!+[4]LY!#REF!+[4]DUC!#REF!+[4]DONG!#REF!+[4]HPHU!#REF!+[4]BAC!#REF!+[4]THANH!#REF!+#REF!+[4]MY!#REF!+[4]HA!#REF!+[4]PHUC!#REF!+[4]LAM!#REF!+[4]XUAN!#REF!+[4]LIEN!#REF!</f>
        <v>#REF!</v>
      </c>
      <c r="AK400" s="867">
        <f>[4]DAI!AK336+[4]NAM!AK334+[4]NHAN!AK336+[4]LY!AK336+[4]DUC!AK336+[4]DONG!AK336+[4]HPHU!AK335+[4]BAC!AK335+[4]THANH!AK336+[4]MY!AK333+[4]HA!AK274+[4]PHUC!AK332+[4]LAM!AK333+[4]XUAN!AK331+[4]LIEN!AK335</f>
        <v>0</v>
      </c>
      <c r="AL400" s="885" t="e">
        <f>[4]DAI!#REF!+[4]NAM!#REF!+[4]NHAN!#REF!+[4]LY!#REF!+[4]DUC!#REF!+[4]DONG!#REF!+[4]HPHU!#REF!+[4]BAC!#REF!+[4]THANH!#REF!+#REF!+[4]MY!#REF!+[4]HA!#REF!+[4]PHUC!#REF!+[4]LAM!#REF!+[4]XUAN!#REF!+[4]LIEN!#REF!</f>
        <v>#REF!</v>
      </c>
      <c r="AM400" s="885" t="e">
        <f>[4]DAI!#REF!+[4]NAM!#REF!+[4]NHAN!#REF!+[4]LY!#REF!+[4]DUC!#REF!+[4]DONG!#REF!+[4]HPHU!#REF!+[4]BAC!#REF!+[4]THANH!#REF!+#REF!+[4]MY!#REF!+[4]HA!#REF!+[4]PHUC!#REF!+[4]LAM!#REF!+[4]XUAN!#REF!+[4]LIEN!#REF!</f>
        <v>#REF!</v>
      </c>
      <c r="AN400" s="867">
        <f>[4]DAI!AN336+[4]NAM!AN334+[4]NHAN!AN336+[4]LY!AN336+[4]DUC!AN336+[4]DONG!AN336+[4]HPHU!AN335+[4]BAC!AN335+[4]THANH!AN336+[4]MY!AN333+[4]HA!AN274+[4]PHUC!AN332+[4]LAM!AN333+[4]XUAN!AN331+[4]LIEN!AN335</f>
        <v>0</v>
      </c>
      <c r="AO400" s="885" t="e">
        <f>[4]DAI!#REF!+[4]NAM!#REF!+[4]NHAN!#REF!+[4]LY!#REF!+[4]DUC!#REF!+[4]DONG!#REF!+[4]HPHU!#REF!+[4]BAC!#REF!+[4]THANH!#REF!+#REF!+[4]MY!#REF!+[4]HA!#REF!+[4]PHUC!#REF!+[4]LAM!#REF!+[4]XUAN!#REF!+[4]LIEN!#REF!</f>
        <v>#REF!</v>
      </c>
      <c r="AP400" s="885" t="e">
        <f>[4]DAI!#REF!+[4]NAM!#REF!+[4]NHAN!#REF!+[4]LY!#REF!+[4]DUC!#REF!+[4]DONG!#REF!+[4]HPHU!#REF!+[4]BAC!#REF!+[4]THANH!#REF!+#REF!+[4]MY!#REF!+[4]HA!#REF!+[4]PHUC!#REF!+[4]LAM!#REF!+[4]XUAN!#REF!+[4]LIEN!#REF!</f>
        <v>#REF!</v>
      </c>
      <c r="AQ400" s="885" t="e">
        <f>[4]DAI!#REF!+[4]NAM!#REF!+[4]NHAN!#REF!+[4]LY!#REF!+[4]DUC!#REF!+[4]DONG!#REF!+[4]HPHU!#REF!+[4]BAC!#REF!+[4]THANH!#REF!+#REF!+[4]MY!#REF!+[4]HA!#REF!+[4]PHUC!#REF!+[4]LAM!#REF!+[4]XUAN!#REF!+[4]LIEN!#REF!</f>
        <v>#REF!</v>
      </c>
      <c r="AR400" s="867">
        <f>[4]DAI!AR398+[4]NAM!AR398+[4]NHAN!AR398+[4]LY!AR398+[4]DUC!AR398+[4]DONG!AR398+[4]HPHU!AR398+[4]BAC!AR398+[4]THANH!AR398+[4]MY!AR398+[4]HA!AR398+[4]PHUC!AR398+[4]LAM!AR398+[4]XUAN!AR398+[4]LIEN!AR398+[4]HUNG!AR398+[4]CNAM!AR398+[4]TAY!AR398+[4]HOA!AR398+[4]VAN!AR398+[4]PDINH!AR398+[4]SLOC!AR398+[4]TRUNG!AR398+[4]TAN!AR398+[4]THUONG!AR398+[4]HLAO!AR398+[4]PNHA!AR398+[4]VTRUNG!AR398</f>
        <v>0</v>
      </c>
      <c r="AS400" s="867">
        <f>[4]DAI!AS336+[4]NAM!AS334+[4]NHAN!AS336+[4]LY!AS336+[4]DUC!AS336+[4]DONG!AS336+[4]HPHU!AS335+[4]BAC!AS335+[4]THANH!AS336+[4]MY!AS333+[4]HA!AS274+[4]PHUC!AS332+[4]LAM!AS333+[4]XUAN!AS331+[4]LIEN!AS335</f>
        <v>0</v>
      </c>
      <c r="AT400" s="867"/>
      <c r="AU400" s="867">
        <f>[4]DAI!AU336+[4]NAM!AU334+[4]NHAN!AU336+[4]LY!AU336+[4]DUC!AU336+[4]DONG!AU336+[4]HPHU!AU335+[4]BAC!AU335+[4]THANH!AU336+[4]MY!AU333+[4]HA!AU274+[4]PHUC!AU332+[4]LAM!AU333+[4]XUAN!AU331+[4]LIEN!AU335</f>
        <v>0</v>
      </c>
      <c r="AV400" s="838">
        <f>[4]DAI!AV398+[4]NAM!AV398+[4]NHAN!AV398+[4]LY!AV398+[4]DUC!AV398+[4]DONG!AV398+[4]HPHU!AV398+[4]BAC!AV398+[4]THANH!AV398+[4]MY!AV398+[4]HA!AV398+[4]PHUC!AV398+[4]LAM!AV398+[4]XUAN!AV398+[4]LIEN!AV398+[4]HUNG!AV398+[4]CNAM!AV398+[4]TAY!AV398+[4]HOA!AV398+[4]VAN!AV398+[4]PDINH!AV398+[4]SLOC!AV398+[4]TRUNG!AV398+[4]TAN!AV398+[4]THUONG!AV398+[4]HLAO!AV398+[4]PNHA!AV398+[4]VTRUNG!AV398</f>
        <v>0</v>
      </c>
      <c r="AW400" s="885" t="e">
        <f>[4]DAI!#REF!+[4]NAM!#REF!+[4]NHAN!#REF!+[4]LY!#REF!+[4]DUC!#REF!+[4]DONG!#REF!+[4]HPHU!#REF!+[4]BAC!#REF!+[4]THANH!#REF!+#REF!+[4]MY!#REF!+[4]HA!#REF!+[4]PHUC!#REF!+[4]LAM!#REF!+[4]XUAN!#REF!+[4]LIEN!#REF!</f>
        <v>#REF!</v>
      </c>
      <c r="AX400" s="885" t="e">
        <f>[4]DAI!#REF!+[4]NAM!#REF!+[4]NHAN!#REF!+[4]LY!#REF!+[4]DUC!#REF!+[4]DONG!#REF!+[4]HPHU!#REF!+[4]BAC!#REF!+[4]THANH!#REF!+#REF!+[4]MY!#REF!+[4]HA!#REF!+[4]PHUC!#REF!+[4]LAM!#REF!+[4]XUAN!#REF!+[4]LIEN!#REF!</f>
        <v>#REF!</v>
      </c>
      <c r="AY400" s="885" t="e">
        <f>[4]DAI!#REF!+[4]NAM!#REF!+[4]NHAN!#REF!+[4]LY!#REF!+[4]DUC!#REF!+[4]DONG!#REF!+[4]HPHU!#REF!+[4]BAC!#REF!+[4]THANH!#REF!+#REF!+[4]MY!#REF!+[4]HA!#REF!+[4]PHUC!#REF!+[4]LAM!#REF!+[4]XUAN!#REF!+[4]LIEN!#REF!</f>
        <v>#REF!</v>
      </c>
      <c r="AZ400" s="867">
        <f>[4]DAI!AZ336+[4]NAM!AZ334+[4]NHAN!AZ336+[4]LY!AZ336+[4]DUC!AZ336+[4]DONG!AZ336+[4]HPHU!AZ335+[4]BAC!AZ335+[4]THANH!AZ336+[4]MY!AZ333+[4]HA!AZ274+[4]PHUC!AZ332+[4]LAM!AZ333+[4]XUAN!AZ331+[4]LIEN!AZ335</f>
        <v>0</v>
      </c>
      <c r="BA400" s="885" t="e">
        <f>[4]DAI!#REF!+[4]NAM!#REF!+[4]NHAN!#REF!+[4]LY!#REF!+[4]DUC!#REF!+[4]DONG!#REF!+[4]HPHU!#REF!+[4]BAC!#REF!+[4]THANH!#REF!+#REF!+[4]MY!#REF!+[4]HA!#REF!+[4]PHUC!#REF!+[4]LAM!#REF!+[4]XUAN!#REF!+[4]LIEN!#REF!</f>
        <v>#REF!</v>
      </c>
      <c r="BB400" s="885" t="e">
        <f>[4]DAI!#REF!+[4]NAM!#REF!+[4]NHAN!#REF!+[4]LY!#REF!+[4]DUC!#REF!+[4]DONG!#REF!+[4]HPHU!#REF!+[4]BAC!#REF!+[4]THANH!#REF!+#REF!+[4]MY!#REF!+[4]HA!#REF!+[4]PHUC!#REF!+[4]LAM!#REF!+[4]XUAN!#REF!+[4]LIEN!#REF!</f>
        <v>#REF!</v>
      </c>
      <c r="BC400" s="885" t="e">
        <f>[4]DAI!#REF!+[4]NAM!#REF!+[4]NHAN!#REF!+[4]LY!#REF!+[4]DUC!#REF!+[4]DONG!#REF!+[4]HPHU!#REF!+[4]BAC!#REF!+[4]THANH!#REF!+#REF!+[4]MY!#REF!+[4]HA!#REF!+[4]PHUC!#REF!+[4]LAM!#REF!+[4]XUAN!#REF!+[4]LIEN!#REF!</f>
        <v>#REF!</v>
      </c>
      <c r="BD400" s="867">
        <f>[4]DAI!BD336+[4]NAM!BD334+[4]NHAN!BD336+[4]LY!BD336+[4]DUC!BD336+[4]DONG!BD336+[4]HPHU!BD335+[4]BAC!BD335+[4]THANH!BD336+[4]MY!BD333+[4]HA!BD274+[4]PHUC!BD332+[4]LAM!BD333+[4]XUAN!BD331+[4]LIEN!BD335</f>
        <v>0</v>
      </c>
      <c r="BE400" s="885" t="e">
        <f>[4]DAI!#REF!+[4]NAM!#REF!+[4]NHAN!#REF!+[4]LY!#REF!+[4]DUC!#REF!+[4]DONG!#REF!+[4]HPHU!#REF!+[4]BAC!#REF!+[4]THANH!#REF!+#REF!+[4]MY!#REF!+[4]HA!#REF!+[4]PHUC!#REF!+[4]LAM!#REF!+[4]XUAN!#REF!+[4]LIEN!#REF!</f>
        <v>#REF!</v>
      </c>
      <c r="BF400" s="885" t="e">
        <f>[4]DAI!#REF!+[4]NAM!#REF!+[4]NHAN!#REF!+[4]LY!#REF!+[4]DUC!#REF!+[4]DONG!#REF!+[4]HPHU!#REF!+[4]BAC!#REF!+[4]THANH!#REF!+#REF!+[4]MY!#REF!+[4]HA!#REF!+[4]PHUC!#REF!+[4]LAM!#REF!+[4]XUAN!#REF!+[4]LIEN!#REF!</f>
        <v>#REF!</v>
      </c>
      <c r="BG400" s="885" t="e">
        <f>[4]DAI!#REF!+[4]NAM!#REF!+[4]NHAN!#REF!+[4]LY!#REF!+[4]DUC!#REF!+[4]DONG!#REF!+[4]HPHU!#REF!+[4]BAC!#REF!+[4]THANH!#REF!+#REF!+[4]MY!#REF!+[4]HA!#REF!+[4]PHUC!#REF!+[4]LAM!#REF!+[4]XUAN!#REF!+[4]LIEN!#REF!</f>
        <v>#REF!</v>
      </c>
      <c r="BH400" s="885" t="e">
        <f>[4]DAI!#REF!+[4]NAM!#REF!+[4]NHAN!#REF!+[4]LY!#REF!+[4]DUC!#REF!+[4]DONG!#REF!+[4]HPHU!#REF!+[4]BAC!#REF!+[4]THANH!#REF!+#REF!+[4]MY!#REF!+[4]HA!#REF!+[4]PHUC!#REF!+[4]LAM!#REF!+[4]XUAN!#REF!+[4]LIEN!#REF!</f>
        <v>#REF!</v>
      </c>
      <c r="BI400" s="885" t="e">
        <f>[4]DAI!#REF!+[4]NAM!#REF!+[4]NHAN!#REF!+[4]LY!#REF!+[4]DUC!#REF!+[4]DONG!#REF!+[4]HPHU!#REF!+[4]BAC!#REF!+[4]THANH!#REF!+#REF!+[4]MY!#REF!+[4]HA!#REF!+[4]PHUC!#REF!+[4]LAM!#REF!+[4]XUAN!#REF!+[4]LIEN!#REF!</f>
        <v>#REF!</v>
      </c>
      <c r="BJ400" s="885" t="e">
        <f>[4]DAI!#REF!+[4]NAM!#REF!+[4]NHAN!#REF!+[4]LY!#REF!+[4]DUC!#REF!+[4]DONG!#REF!+[4]HPHU!#REF!+[4]BAC!#REF!+[4]THANH!#REF!+#REF!+[4]MY!#REF!+[4]HA!#REF!+[4]PHUC!#REF!+[4]LAM!#REF!+[4]XUAN!#REF!+[4]LIEN!#REF!</f>
        <v>#REF!</v>
      </c>
      <c r="BK400" s="885" t="e">
        <f>[4]DAI!#REF!+[4]NAM!#REF!+[4]NHAN!#REF!+[4]LY!#REF!+[4]DUC!#REF!+[4]DONG!#REF!+[4]HPHU!#REF!+[4]BAC!#REF!+[4]THANH!#REF!+#REF!+[4]MY!#REF!+[4]HA!#REF!+[4]PHUC!#REF!+[4]LAM!#REF!+[4]XUAN!#REF!+[4]LIEN!#REF!</f>
        <v>#REF!</v>
      </c>
      <c r="BL400" s="885" t="e">
        <f>[4]DAI!#REF!+[4]NAM!#REF!+[4]NHAN!#REF!+[4]LY!#REF!+[4]DUC!#REF!+[4]DONG!#REF!+[4]HPHU!#REF!+[4]BAC!#REF!+[4]THANH!#REF!+#REF!+[4]MY!#REF!+[4]HA!#REF!+[4]PHUC!#REF!+[4]LAM!#REF!+[4]XUAN!#REF!+[4]LIEN!#REF!</f>
        <v>#REF!</v>
      </c>
      <c r="BM400" s="826"/>
    </row>
    <row r="401" spans="1:64" ht="24" hidden="1" customHeight="1" x14ac:dyDescent="0.2">
      <c r="A401" s="886" t="s">
        <v>43</v>
      </c>
      <c r="B401" s="845" t="s">
        <v>44</v>
      </c>
      <c r="C401" s="887" t="s">
        <v>45</v>
      </c>
      <c r="D401" s="885" t="e">
        <f>[4]DAI!#REF!+[4]NAM!#REF!+[4]NHAN!#REF!+[4]LY!#REF!+[4]DUC!#REF!+[4]DONG!#REF!+[4]HPHU!#REF!+[4]BAC!#REF!+[4]THANH!#REF!+#REF!+[4]MY!#REF!+[4]HA!#REF!+[4]PHUC!#REF!+[4]LAM!#REF!+[4]XUAN!#REF!+[4]LIEN!#REF!</f>
        <v>#REF!</v>
      </c>
      <c r="E401" s="885" t="e">
        <f>[4]DAI!#REF!+[4]NAM!#REF!+[4]NHAN!#REF!+[4]LY!#REF!+[4]DUC!#REF!+[4]DONG!#REF!+[4]HPHU!#REF!+[4]BAC!#REF!+[4]THANH!#REF!+#REF!+[4]MY!#REF!+[4]HA!#REF!+[4]PHUC!#REF!+[4]LAM!#REF!+[4]XUAN!#REF!+[4]LIEN!#REF!</f>
        <v>#REF!</v>
      </c>
      <c r="F401" s="885" t="e">
        <f>[4]DAI!#REF!+[4]NAM!#REF!+[4]NHAN!#REF!+[4]LY!#REF!+[4]DUC!#REF!+[4]DONG!#REF!+[4]HPHU!#REF!+[4]BAC!#REF!+[4]THANH!#REF!+#REF!+[4]MY!#REF!+[4]HA!#REF!+[4]PHUC!#REF!+[4]LAM!#REF!+[4]XUAN!#REF!+[4]LIEN!#REF!</f>
        <v>#REF!</v>
      </c>
      <c r="G401" s="867">
        <f>[4]DAI!G399+[4]NAM!G399+[4]NHAN!G399+[4]LY!G399+[4]DUC!G399+[4]DONG!G399+[4]HPHU!G399+[4]BAC!G399+[4]THANH!G399+[4]MY!G399+[4]HA!G399+[4]PHUC!G399+[4]LAM!G399+[4]XUAN!G399+[4]LIEN!G399+[4]HUNG!G399+[4]CNAM!G399+[4]TAY!G399+[4]HOA!G399+[4]VAN!G399+[4]PDINH!G399+[4]SLOC!G399+[4]TRUNG!G399+[4]TAN!G399+[4]THUONG!G399+[4]HLAO!G399+[4]PNHA!G399+[4]VTRUNG!G399</f>
        <v>0</v>
      </c>
      <c r="H401" s="885" t="e">
        <f>[4]DAI!#REF!+[4]NAM!#REF!+[4]NHAN!#REF!+[4]LY!#REF!+[4]DUC!#REF!+[4]DONG!#REF!+[4]HPHU!#REF!+[4]BAC!#REF!+[4]THANH!#REF!+#REF!+[4]MY!#REF!+[4]HA!#REF!+[4]PHUC!#REF!+[4]LAM!#REF!+[4]XUAN!#REF!+[4]LIEN!#REF!</f>
        <v>#REF!</v>
      </c>
      <c r="I401" s="885" t="e">
        <f>[4]DAI!#REF!+[4]NAM!#REF!+[4]NHAN!#REF!+[4]LY!#REF!+[4]DUC!#REF!+[4]DONG!#REF!+[4]HPHU!#REF!+[4]BAC!#REF!+[4]THANH!#REF!+#REF!+[4]MY!#REF!+[4]HA!#REF!+[4]PHUC!#REF!+[4]LAM!#REF!+[4]XUAN!#REF!+[4]LIEN!#REF!</f>
        <v>#REF!</v>
      </c>
      <c r="J401" s="867">
        <f>[4]DAI!J399+[4]NAM!J399+[4]NHAN!J399+[4]LY!J399+[4]DUC!J399+[4]DONG!J399+[4]HPHU!J399+[4]BAC!J399+[4]THANH!J399+[4]MY!J399+[4]HA!J399+[4]PHUC!J399+[4]LAM!J399+[4]XUAN!J399+[4]LIEN!J399+[4]HUNG!J399+[4]CNAM!J399+[4]TAY!J399+[4]HOA!J399+[4]VAN!J399+[4]PDINH!J399+[4]SLOC!J399+[4]TRUNG!J399+[4]TAN!J399+[4]THUONG!J399+[4]HLAO!J399+[4]PNHA!J399+[4]VTRUNG!J399</f>
        <v>0</v>
      </c>
      <c r="K401" s="885" t="e">
        <f>[4]DAI!#REF!+[4]NAM!#REF!+[4]NHAN!#REF!+[4]LY!#REF!+[4]DUC!#REF!+[4]DONG!#REF!+[4]HPHU!#REF!+[4]BAC!#REF!+[4]THANH!#REF!+#REF!+[4]MY!#REF!+[4]HA!#REF!+[4]PHUC!#REF!+[4]LAM!#REF!+[4]XUAN!#REF!+[4]LIEN!#REF!</f>
        <v>#REF!</v>
      </c>
      <c r="L401" s="885" t="e">
        <f>[4]DAI!#REF!+[4]NAM!#REF!+[4]NHAN!#REF!+[4]LY!#REF!+[4]DUC!#REF!+[4]DONG!#REF!+[4]HPHU!#REF!+[4]BAC!#REF!+[4]THANH!#REF!+#REF!+[4]MY!#REF!+[4]HA!#REF!+[4]PHUC!#REF!+[4]LAM!#REF!+[4]XUAN!#REF!+[4]LIEN!#REF!</f>
        <v>#REF!</v>
      </c>
      <c r="M401" s="885" t="e">
        <f>[4]DAI!#REF!+[4]NAM!#REF!+[4]NHAN!#REF!+[4]LY!#REF!+[4]DUC!#REF!+[4]DONG!#REF!+[4]HPHU!#REF!+[4]BAC!#REF!+[4]THANH!#REF!+#REF!+[4]MY!#REF!+[4]HA!#REF!+[4]PHUC!#REF!+[4]LAM!#REF!+[4]XUAN!#REF!+[4]LIEN!#REF!</f>
        <v>#REF!</v>
      </c>
      <c r="N401" s="867">
        <f>[4]DAI!N399+[4]NAM!N399+[4]NHAN!N399+[4]LY!N399+[4]DUC!N399+[4]DONG!N399+[4]HPHU!N399+[4]BAC!N399+[4]THANH!N399+[4]MY!N399+[4]HA!N399+[4]PHUC!N399+[4]LAM!N399+[4]XUAN!N399+[4]LIEN!N399+[4]HUNG!N399+[4]CNAM!N399+[4]TAY!N399+[4]HOA!N399+[4]VAN!N399+[4]PDINH!N399+[4]SLOC!N399+[4]TRUNG!N399+[4]TAN!N399+[4]THUONG!N399+[4]HLAO!N399+[4]PNHA!N399+[4]VTRUNG!N399</f>
        <v>0</v>
      </c>
      <c r="O401" s="867">
        <f>[4]DAI!O399+[4]NAM!O399+[4]NHAN!O399+[4]LY!O399+[4]DUC!O399+[4]DONG!O399+[4]HPHU!O399+[4]BAC!O399+[4]THANH!O399+[4]MY!O399+[4]HA!O399+[4]PHUC!O399+[4]LAM!O399+[4]XUAN!O399+[4]LIEN!O399+[4]HUNG!O399+[4]CNAM!O399+[4]TAY!O399+[4]HOA!O399+[4]VAN!O399+[4]PDINH!O399+[4]SLOC!O399+[4]TRUNG!O399+[4]TAN!O399+[4]THUONG!O399+[4]HLAO!O399+[4]PNHA!O399+[4]VTRUNG!O399</f>
        <v>0</v>
      </c>
      <c r="P401" s="867">
        <f>[4]DAI!P337+[4]NAM!P335+[4]NHAN!P337+[4]LY!P337+[4]DUC!P337+[4]DONG!P337+[4]HPHU!P336+[4]BAC!P336+[4]THANH!P337+[4]MY!P334+[4]HA!P275+[4]PHUC!P333+[4]LAM!P334+[4]XUAN!P332+[4]LIEN!P336</f>
        <v>0</v>
      </c>
      <c r="Q401" s="885" t="e">
        <f>[4]DAI!#REF!+[4]NAM!#REF!+[4]NHAN!#REF!+[4]LY!#REF!+[4]DUC!#REF!+[4]DONG!#REF!+[4]HPHU!#REF!+[4]BAC!#REF!+[4]THANH!#REF!+#REF!+[4]MY!#REF!+[4]HA!#REF!+[4]PHUC!#REF!+[4]LAM!#REF!+[4]XUAN!#REF!+[4]LIEN!#REF!</f>
        <v>#REF!</v>
      </c>
      <c r="R401" s="882" t="e">
        <f>[4]DAI!#REF!+[4]NAM!#REF!+[4]NHAN!#REF!+[4]LY!#REF!+[4]DUC!#REF!+[4]DONG!#REF!+[4]HPHU!#REF!+[4]BAC!#REF!+[4]THANH!#REF!+#REF!+[4]MY!#REF!+[4]HA!#REF!+[4]PHUC!#REF!+[4]LAM!#REF!+[4]XUAN!#REF!+[4]LIEN!#REF!</f>
        <v>#REF!</v>
      </c>
      <c r="S401" s="885" t="e">
        <f>[4]DAI!#REF!+[4]NAM!#REF!+[4]NHAN!#REF!+[4]LY!#REF!+[4]DUC!#REF!+[4]DONG!#REF!+[4]HPHU!#REF!+[4]BAC!#REF!+[4]THANH!#REF!+#REF!+[4]MY!#REF!+[4]HA!#REF!+[4]PHUC!#REF!+[4]LAM!#REF!+[4]XUAN!#REF!+[4]LIEN!#REF!</f>
        <v>#REF!</v>
      </c>
      <c r="T401" s="885" t="e">
        <f>[4]DAI!#REF!+[4]NAM!#REF!+[4]NHAN!#REF!+[4]LY!#REF!+[4]DUC!#REF!+[4]DONG!#REF!+[4]HPHU!#REF!+[4]BAC!#REF!+[4]THANH!#REF!+#REF!+[4]MY!#REF!+[4]HA!#REF!+[4]PHUC!#REF!+[4]LAM!#REF!+[4]XUAN!#REF!+[4]LIEN!#REF!</f>
        <v>#REF!</v>
      </c>
      <c r="U401" s="885" t="e">
        <f>[4]DAI!#REF!+[4]NAM!#REF!+[4]NHAN!#REF!+[4]LY!#REF!+[4]DUC!#REF!+[4]DONG!#REF!+[4]HPHU!#REF!+[4]BAC!#REF!+[4]THANH!#REF!+#REF!+[4]MY!#REF!+[4]HA!#REF!+[4]PHUC!#REF!+[4]LAM!#REF!+[4]XUAN!#REF!+[4]LIEN!#REF!</f>
        <v>#REF!</v>
      </c>
      <c r="V401" s="885" t="e">
        <f>[4]DAI!#REF!+[4]NAM!#REF!+[4]NHAN!#REF!+[4]LY!#REF!+[4]DUC!#REF!+[4]DONG!#REF!+[4]HPHU!#REF!+[4]BAC!#REF!+[4]THANH!#REF!+#REF!+[4]MY!#REF!+[4]HA!#REF!+[4]PHUC!#REF!+[4]LAM!#REF!+[4]XUAN!#REF!+[4]LIEN!#REF!</f>
        <v>#REF!</v>
      </c>
      <c r="W401" s="885" t="e">
        <f>[4]DAI!#REF!+[4]NAM!#REF!+[4]NHAN!#REF!+[4]LY!#REF!+[4]DUC!#REF!+[4]DONG!#REF!+[4]HPHU!#REF!+[4]BAC!#REF!+[4]THANH!#REF!+#REF!+[4]MY!#REF!+[4]HA!#REF!+[4]PHUC!#REF!+[4]LAM!#REF!+[4]XUAN!#REF!+[4]LIEN!#REF!</f>
        <v>#REF!</v>
      </c>
      <c r="X401" s="885" t="e">
        <f>[4]DAI!#REF!+[4]NAM!#REF!+[4]NHAN!#REF!+[4]LY!#REF!+[4]DUC!#REF!+[4]DONG!#REF!+[4]HPHU!#REF!+[4]BAC!#REF!+[4]THANH!#REF!+#REF!+[4]MY!#REF!+[4]HA!#REF!+[4]PHUC!#REF!+[4]LAM!#REF!+[4]XUAN!#REF!+[4]LIEN!#REF!</f>
        <v>#REF!</v>
      </c>
      <c r="Y401" s="885" t="e">
        <f>[4]DAI!#REF!+[4]NAM!#REF!+[4]NHAN!#REF!+[4]LY!#REF!+[4]DUC!#REF!+[4]DONG!#REF!+[4]HPHU!#REF!+[4]BAC!#REF!+[4]THANH!#REF!+#REF!+[4]MY!#REF!+[4]HA!#REF!+[4]PHUC!#REF!+[4]LAM!#REF!+[4]XUAN!#REF!+[4]LIEN!#REF!</f>
        <v>#REF!</v>
      </c>
      <c r="Z401" s="885" t="e">
        <f>[4]DAI!#REF!+[4]NAM!#REF!+[4]NHAN!#REF!+[4]LY!#REF!+[4]DUC!#REF!+[4]DONG!#REF!+[4]HPHU!#REF!+[4]BAC!#REF!+[4]THANH!#REF!+#REF!+[4]MY!#REF!+[4]HA!#REF!+[4]PHUC!#REF!+[4]LAM!#REF!+[4]XUAN!#REF!+[4]LIEN!#REF!</f>
        <v>#REF!</v>
      </c>
      <c r="AA401" s="885" t="e">
        <f>[4]DAI!#REF!+[4]NAM!#REF!+[4]NHAN!#REF!+[4]LY!#REF!+[4]DUC!#REF!+[4]DONG!#REF!+[4]HPHU!#REF!+[4]BAC!#REF!+[4]THANH!#REF!+#REF!+[4]MY!#REF!+[4]HA!#REF!+[4]PHUC!#REF!+[4]LAM!#REF!+[4]XUAN!#REF!+[4]LIEN!#REF!</f>
        <v>#REF!</v>
      </c>
      <c r="AB401" s="885" t="e">
        <f>[4]DAI!#REF!+[4]NAM!#REF!+[4]NHAN!#REF!+[4]LY!#REF!+[4]DUC!#REF!+[4]DONG!#REF!+[4]HPHU!#REF!+[4]BAC!#REF!+[4]THANH!#REF!+#REF!+[4]MY!#REF!+[4]HA!#REF!+[4]PHUC!#REF!+[4]LAM!#REF!+[4]XUAN!#REF!+[4]LIEN!#REF!</f>
        <v>#REF!</v>
      </c>
      <c r="AC401" s="885" t="e">
        <f>[4]DAI!#REF!+[4]NAM!#REF!+[4]NHAN!#REF!+[4]LY!#REF!+[4]DUC!#REF!+[4]DONG!#REF!+[4]HPHU!#REF!+[4]BAC!#REF!+[4]THANH!#REF!+#REF!+[4]MY!#REF!+[4]HA!#REF!+[4]PHUC!#REF!+[4]LAM!#REF!+[4]XUAN!#REF!+[4]LIEN!#REF!</f>
        <v>#REF!</v>
      </c>
      <c r="AD401" s="867">
        <f>[4]DAI!AD337+[4]NAM!AD335+[4]NHAN!AD337+[4]LY!AD337+[4]DUC!AD337+[4]DONG!AD337+[4]HPHU!AD336+[4]BAC!AD336+[4]THANH!AD337+[4]MY!AD334+[4]HA!AD275+[4]PHUC!AD333+[4]LAM!AD334+[4]XUAN!AD332+[4]LIEN!AD336</f>
        <v>0</v>
      </c>
      <c r="AE401" s="885" t="e">
        <f>[4]DAI!#REF!+[4]NAM!#REF!+[4]NHAN!#REF!+[4]LY!#REF!+[4]DUC!#REF!+[4]DONG!#REF!+[4]HPHU!#REF!+[4]BAC!#REF!+[4]THANH!#REF!+#REF!+[4]MY!#REF!+[4]HA!#REF!+[4]PHUC!#REF!+[4]LAM!#REF!+[4]XUAN!#REF!+[4]LIEN!#REF!</f>
        <v>#REF!</v>
      </c>
      <c r="AF401" s="885" t="e">
        <f>[4]DAI!#REF!+[4]NAM!#REF!+[4]NHAN!#REF!+[4]LY!#REF!+[4]DUC!#REF!+[4]DONG!#REF!+[4]HPHU!#REF!+[4]BAC!#REF!+[4]THANH!#REF!+#REF!+[4]MY!#REF!+[4]HA!#REF!+[4]PHUC!#REF!+[4]LAM!#REF!+[4]XUAN!#REF!+[4]LIEN!#REF!</f>
        <v>#REF!</v>
      </c>
      <c r="AG401" s="885" t="e">
        <f>[4]DAI!#REF!+[4]NAM!#REF!+[4]NHAN!#REF!+[4]LY!#REF!+[4]DUC!#REF!+[4]DONG!#REF!+[4]HPHU!#REF!+[4]BAC!#REF!+[4]THANH!#REF!+#REF!+[4]MY!#REF!+[4]HA!#REF!+[4]PHUC!#REF!+[4]LAM!#REF!+[4]XUAN!#REF!+[4]LIEN!#REF!</f>
        <v>#REF!</v>
      </c>
      <c r="AH401" s="885" t="e">
        <f>[4]DAI!#REF!+[4]NAM!#REF!+[4]NHAN!#REF!+[4]LY!#REF!+[4]DUC!#REF!+[4]DONG!#REF!+[4]HPHU!#REF!+[4]BAC!#REF!+[4]THANH!#REF!+#REF!+[4]MY!#REF!+[4]HA!#REF!+[4]PHUC!#REF!+[4]LAM!#REF!+[4]XUAN!#REF!+[4]LIEN!#REF!</f>
        <v>#REF!</v>
      </c>
      <c r="AI401" s="885" t="e">
        <f>[4]DAI!#REF!+[4]NAM!#REF!+[4]NHAN!#REF!+[4]LY!#REF!+[4]DUC!#REF!+[4]DONG!#REF!+[4]HPHU!#REF!+[4]BAC!#REF!+[4]THANH!#REF!+#REF!+[4]MY!#REF!+[4]HA!#REF!+[4]PHUC!#REF!+[4]LAM!#REF!+[4]XUAN!#REF!+[4]LIEN!#REF!</f>
        <v>#REF!</v>
      </c>
      <c r="AJ401" s="885" t="e">
        <f>[4]DAI!#REF!+[4]NAM!#REF!+[4]NHAN!#REF!+[4]LY!#REF!+[4]DUC!#REF!+[4]DONG!#REF!+[4]HPHU!#REF!+[4]BAC!#REF!+[4]THANH!#REF!+#REF!+[4]MY!#REF!+[4]HA!#REF!+[4]PHUC!#REF!+[4]LAM!#REF!+[4]XUAN!#REF!+[4]LIEN!#REF!</f>
        <v>#REF!</v>
      </c>
      <c r="AK401" s="867">
        <f>[4]DAI!AK337+[4]NAM!AK335+[4]NHAN!AK337+[4]LY!AK337+[4]DUC!AK337+[4]DONG!AK337+[4]HPHU!AK336+[4]BAC!AK336+[4]THANH!AK337+[4]MY!AK334+[4]HA!AK275+[4]PHUC!AK333+[4]LAM!AK334+[4]XUAN!AK332+[4]LIEN!AK336</f>
        <v>0</v>
      </c>
      <c r="AL401" s="885" t="e">
        <f>[4]DAI!#REF!+[4]NAM!#REF!+[4]NHAN!#REF!+[4]LY!#REF!+[4]DUC!#REF!+[4]DONG!#REF!+[4]HPHU!#REF!+[4]BAC!#REF!+[4]THANH!#REF!+#REF!+[4]MY!#REF!+[4]HA!#REF!+[4]PHUC!#REF!+[4]LAM!#REF!+[4]XUAN!#REF!+[4]LIEN!#REF!</f>
        <v>#REF!</v>
      </c>
      <c r="AM401" s="885" t="e">
        <f>[4]DAI!#REF!+[4]NAM!#REF!+[4]NHAN!#REF!+[4]LY!#REF!+[4]DUC!#REF!+[4]DONG!#REF!+[4]HPHU!#REF!+[4]BAC!#REF!+[4]THANH!#REF!+#REF!+[4]MY!#REF!+[4]HA!#REF!+[4]PHUC!#REF!+[4]LAM!#REF!+[4]XUAN!#REF!+[4]LIEN!#REF!</f>
        <v>#REF!</v>
      </c>
      <c r="AN401" s="867">
        <f>[4]DAI!AN337+[4]NAM!AN335+[4]NHAN!AN337+[4]LY!AN337+[4]DUC!AN337+[4]DONG!AN337+[4]HPHU!AN336+[4]BAC!AN336+[4]THANH!AN337+[4]MY!AN334+[4]HA!AN275+[4]PHUC!AN333+[4]LAM!AN334+[4]XUAN!AN332+[4]LIEN!AN336</f>
        <v>0</v>
      </c>
      <c r="AO401" s="885" t="e">
        <f>[4]DAI!#REF!+[4]NAM!#REF!+[4]NHAN!#REF!+[4]LY!#REF!+[4]DUC!#REF!+[4]DONG!#REF!+[4]HPHU!#REF!+[4]BAC!#REF!+[4]THANH!#REF!+#REF!+[4]MY!#REF!+[4]HA!#REF!+[4]PHUC!#REF!+[4]LAM!#REF!+[4]XUAN!#REF!+[4]LIEN!#REF!</f>
        <v>#REF!</v>
      </c>
      <c r="AP401" s="885" t="e">
        <f>[4]DAI!#REF!+[4]NAM!#REF!+[4]NHAN!#REF!+[4]LY!#REF!+[4]DUC!#REF!+[4]DONG!#REF!+[4]HPHU!#REF!+[4]BAC!#REF!+[4]THANH!#REF!+#REF!+[4]MY!#REF!+[4]HA!#REF!+[4]PHUC!#REF!+[4]LAM!#REF!+[4]XUAN!#REF!+[4]LIEN!#REF!</f>
        <v>#REF!</v>
      </c>
      <c r="AQ401" s="885" t="e">
        <f>[4]DAI!#REF!+[4]NAM!#REF!+[4]NHAN!#REF!+[4]LY!#REF!+[4]DUC!#REF!+[4]DONG!#REF!+[4]HPHU!#REF!+[4]BAC!#REF!+[4]THANH!#REF!+#REF!+[4]MY!#REF!+[4]HA!#REF!+[4]PHUC!#REF!+[4]LAM!#REF!+[4]XUAN!#REF!+[4]LIEN!#REF!</f>
        <v>#REF!</v>
      </c>
      <c r="AR401" s="867">
        <f>[4]DAI!AR399+[4]NAM!AR399+[4]NHAN!AR399+[4]LY!AR399+[4]DUC!AR399+[4]DONG!AR399+[4]HPHU!AR399+[4]BAC!AR399+[4]THANH!AR399+[4]MY!AR399+[4]HA!AR399+[4]PHUC!AR399+[4]LAM!AR399+[4]XUAN!AR399+[4]LIEN!AR399+[4]HUNG!AR399+[4]CNAM!AR399+[4]TAY!AR399+[4]HOA!AR399+[4]VAN!AR399+[4]PDINH!AR399+[4]SLOC!AR399+[4]TRUNG!AR399+[4]TAN!AR399+[4]THUONG!AR399+[4]HLAO!AR399+[4]PNHA!AR399+[4]VTRUNG!AR399</f>
        <v>0</v>
      </c>
      <c r="AS401" s="867">
        <f>[4]DAI!AS337+[4]NAM!AS335+[4]NHAN!AS337+[4]LY!AS337+[4]DUC!AS337+[4]DONG!AS337+[4]HPHU!AS336+[4]BAC!AS336+[4]THANH!AS337+[4]MY!AS334+[4]HA!AS275+[4]PHUC!AS333+[4]LAM!AS334+[4]XUAN!AS332+[4]LIEN!AS336</f>
        <v>0</v>
      </c>
      <c r="AT401" s="867"/>
      <c r="AU401" s="867">
        <f>[4]DAI!AU337+[4]NAM!AU335+[4]NHAN!AU337+[4]LY!AU337+[4]DUC!AU337+[4]DONG!AU337+[4]HPHU!AU336+[4]BAC!AU336+[4]THANH!AU337+[4]MY!AU334+[4]HA!AU275+[4]PHUC!AU333+[4]LAM!AU334+[4]XUAN!AU332+[4]LIEN!AU336</f>
        <v>0</v>
      </c>
      <c r="AV401" s="838">
        <f>[4]DAI!AV399+[4]NAM!AV399+[4]NHAN!AV399+[4]LY!AV399+[4]DUC!AV399+[4]DONG!AV399+[4]HPHU!AV399+[4]BAC!AV399+[4]THANH!AV399+[4]MY!AV399+[4]HA!AV399+[4]PHUC!AV399+[4]LAM!AV399+[4]XUAN!AV399+[4]LIEN!AV399+[4]HUNG!AV399+[4]CNAM!AV399+[4]TAY!AV399+[4]HOA!AV399+[4]VAN!AV399+[4]PDINH!AV399+[4]SLOC!AV399+[4]TRUNG!AV399+[4]TAN!AV399+[4]THUONG!AV399+[4]HLAO!AV399+[4]PNHA!AV399+[4]VTRUNG!AV399</f>
        <v>0</v>
      </c>
      <c r="AW401" s="885" t="e">
        <f>[4]DAI!#REF!+[4]NAM!#REF!+[4]NHAN!#REF!+[4]LY!#REF!+[4]DUC!#REF!+[4]DONG!#REF!+[4]HPHU!#REF!+[4]BAC!#REF!+[4]THANH!#REF!+#REF!+[4]MY!#REF!+[4]HA!#REF!+[4]PHUC!#REF!+[4]LAM!#REF!+[4]XUAN!#REF!+[4]LIEN!#REF!</f>
        <v>#REF!</v>
      </c>
      <c r="AX401" s="885" t="e">
        <f>[4]DAI!#REF!+[4]NAM!#REF!+[4]NHAN!#REF!+[4]LY!#REF!+[4]DUC!#REF!+[4]DONG!#REF!+[4]HPHU!#REF!+[4]BAC!#REF!+[4]THANH!#REF!+#REF!+[4]MY!#REF!+[4]HA!#REF!+[4]PHUC!#REF!+[4]LAM!#REF!+[4]XUAN!#REF!+[4]LIEN!#REF!</f>
        <v>#REF!</v>
      </c>
      <c r="AY401" s="885" t="e">
        <f>[4]DAI!#REF!+[4]NAM!#REF!+[4]NHAN!#REF!+[4]LY!#REF!+[4]DUC!#REF!+[4]DONG!#REF!+[4]HPHU!#REF!+[4]BAC!#REF!+[4]THANH!#REF!+#REF!+[4]MY!#REF!+[4]HA!#REF!+[4]PHUC!#REF!+[4]LAM!#REF!+[4]XUAN!#REF!+[4]LIEN!#REF!</f>
        <v>#REF!</v>
      </c>
      <c r="AZ401" s="867">
        <f>[4]DAI!AZ337+[4]NAM!AZ335+[4]NHAN!AZ337+[4]LY!AZ337+[4]DUC!AZ337+[4]DONG!AZ337+[4]HPHU!AZ336+[4]BAC!AZ336+[4]THANH!AZ337+[4]MY!AZ334+[4]HA!AZ275+[4]PHUC!AZ333+[4]LAM!AZ334+[4]XUAN!AZ332+[4]LIEN!AZ336</f>
        <v>0</v>
      </c>
      <c r="BA401" s="885" t="e">
        <f>[4]DAI!#REF!+[4]NAM!#REF!+[4]NHAN!#REF!+[4]LY!#REF!+[4]DUC!#REF!+[4]DONG!#REF!+[4]HPHU!#REF!+[4]BAC!#REF!+[4]THANH!#REF!+#REF!+[4]MY!#REF!+[4]HA!#REF!+[4]PHUC!#REF!+[4]LAM!#REF!+[4]XUAN!#REF!+[4]LIEN!#REF!</f>
        <v>#REF!</v>
      </c>
      <c r="BB401" s="885" t="e">
        <f>[4]DAI!#REF!+[4]NAM!#REF!+[4]NHAN!#REF!+[4]LY!#REF!+[4]DUC!#REF!+[4]DONG!#REF!+[4]HPHU!#REF!+[4]BAC!#REF!+[4]THANH!#REF!+#REF!+[4]MY!#REF!+[4]HA!#REF!+[4]PHUC!#REF!+[4]LAM!#REF!+[4]XUAN!#REF!+[4]LIEN!#REF!</f>
        <v>#REF!</v>
      </c>
      <c r="BC401" s="885" t="e">
        <f>[4]DAI!#REF!+[4]NAM!#REF!+[4]NHAN!#REF!+[4]LY!#REF!+[4]DUC!#REF!+[4]DONG!#REF!+[4]HPHU!#REF!+[4]BAC!#REF!+[4]THANH!#REF!+#REF!+[4]MY!#REF!+[4]HA!#REF!+[4]PHUC!#REF!+[4]LAM!#REF!+[4]XUAN!#REF!+[4]LIEN!#REF!</f>
        <v>#REF!</v>
      </c>
      <c r="BD401" s="867">
        <f>[4]DAI!BD337+[4]NAM!BD335+[4]NHAN!BD337+[4]LY!BD337+[4]DUC!BD337+[4]DONG!BD337+[4]HPHU!BD336+[4]BAC!BD336+[4]THANH!BD337+[4]MY!BD334+[4]HA!BD275+[4]PHUC!BD333+[4]LAM!BD334+[4]XUAN!BD332+[4]LIEN!BD336</f>
        <v>0</v>
      </c>
      <c r="BE401" s="885" t="e">
        <f>[4]DAI!#REF!+[4]NAM!#REF!+[4]NHAN!#REF!+[4]LY!#REF!+[4]DUC!#REF!+[4]DONG!#REF!+[4]HPHU!#REF!+[4]BAC!#REF!+[4]THANH!#REF!+#REF!+[4]MY!#REF!+[4]HA!#REF!+[4]PHUC!#REF!+[4]LAM!#REF!+[4]XUAN!#REF!+[4]LIEN!#REF!</f>
        <v>#REF!</v>
      </c>
      <c r="BF401" s="885" t="e">
        <f>[4]DAI!#REF!+[4]NAM!#REF!+[4]NHAN!#REF!+[4]LY!#REF!+[4]DUC!#REF!+[4]DONG!#REF!+[4]HPHU!#REF!+[4]BAC!#REF!+[4]THANH!#REF!+#REF!+[4]MY!#REF!+[4]HA!#REF!+[4]PHUC!#REF!+[4]LAM!#REF!+[4]XUAN!#REF!+[4]LIEN!#REF!</f>
        <v>#REF!</v>
      </c>
      <c r="BG401" s="885" t="e">
        <f>[4]DAI!#REF!+[4]NAM!#REF!+[4]NHAN!#REF!+[4]LY!#REF!+[4]DUC!#REF!+[4]DONG!#REF!+[4]HPHU!#REF!+[4]BAC!#REF!+[4]THANH!#REF!+#REF!+[4]MY!#REF!+[4]HA!#REF!+[4]PHUC!#REF!+[4]LAM!#REF!+[4]XUAN!#REF!+[4]LIEN!#REF!</f>
        <v>#REF!</v>
      </c>
      <c r="BH401" s="885" t="e">
        <f>[4]DAI!#REF!+[4]NAM!#REF!+[4]NHAN!#REF!+[4]LY!#REF!+[4]DUC!#REF!+[4]DONG!#REF!+[4]HPHU!#REF!+[4]BAC!#REF!+[4]THANH!#REF!+#REF!+[4]MY!#REF!+[4]HA!#REF!+[4]PHUC!#REF!+[4]LAM!#REF!+[4]XUAN!#REF!+[4]LIEN!#REF!</f>
        <v>#REF!</v>
      </c>
      <c r="BI401" s="885" t="e">
        <f>[4]DAI!#REF!+[4]NAM!#REF!+[4]NHAN!#REF!+[4]LY!#REF!+[4]DUC!#REF!+[4]DONG!#REF!+[4]HPHU!#REF!+[4]BAC!#REF!+[4]THANH!#REF!+#REF!+[4]MY!#REF!+[4]HA!#REF!+[4]PHUC!#REF!+[4]LAM!#REF!+[4]XUAN!#REF!+[4]LIEN!#REF!</f>
        <v>#REF!</v>
      </c>
      <c r="BJ401" s="885" t="e">
        <f>[4]DAI!#REF!+[4]NAM!#REF!+[4]NHAN!#REF!+[4]LY!#REF!+[4]DUC!#REF!+[4]DONG!#REF!+[4]HPHU!#REF!+[4]BAC!#REF!+[4]THANH!#REF!+#REF!+[4]MY!#REF!+[4]HA!#REF!+[4]PHUC!#REF!+[4]LAM!#REF!+[4]XUAN!#REF!+[4]LIEN!#REF!</f>
        <v>#REF!</v>
      </c>
      <c r="BK401" s="885" t="e">
        <f>[4]DAI!#REF!+[4]NAM!#REF!+[4]NHAN!#REF!+[4]LY!#REF!+[4]DUC!#REF!+[4]DONG!#REF!+[4]HPHU!#REF!+[4]BAC!#REF!+[4]THANH!#REF!+#REF!+[4]MY!#REF!+[4]HA!#REF!+[4]PHUC!#REF!+[4]LAM!#REF!+[4]XUAN!#REF!+[4]LIEN!#REF!</f>
        <v>#REF!</v>
      </c>
      <c r="BL401" s="885" t="e">
        <f>[4]DAI!#REF!+[4]NAM!#REF!+[4]NHAN!#REF!+[4]LY!#REF!+[4]DUC!#REF!+[4]DONG!#REF!+[4]HPHU!#REF!+[4]BAC!#REF!+[4]THANH!#REF!+#REF!+[4]MY!#REF!+[4]HA!#REF!+[4]PHUC!#REF!+[4]LAM!#REF!+[4]XUAN!#REF!+[4]LIEN!#REF!</f>
        <v>#REF!</v>
      </c>
    </row>
    <row r="402" spans="1:64" ht="24" hidden="1" customHeight="1" x14ac:dyDescent="0.2">
      <c r="A402" s="886" t="s">
        <v>46</v>
      </c>
      <c r="B402" s="845" t="s">
        <v>47</v>
      </c>
      <c r="C402" s="887" t="s">
        <v>48</v>
      </c>
      <c r="D402" s="885" t="e">
        <f>[4]DAI!#REF!+[4]NAM!#REF!+[4]NHAN!#REF!+[4]LY!#REF!+[4]DUC!#REF!+[4]DONG!#REF!+[4]HPHU!#REF!+[4]BAC!#REF!+[4]THANH!#REF!+#REF!+[4]MY!#REF!+[4]HA!#REF!+[4]PHUC!#REF!+[4]LAM!#REF!+[4]XUAN!#REF!+[4]LIEN!#REF!</f>
        <v>#REF!</v>
      </c>
      <c r="E402" s="885" t="e">
        <f>[4]DAI!#REF!+[4]NAM!#REF!+[4]NHAN!#REF!+[4]LY!#REF!+[4]DUC!#REF!+[4]DONG!#REF!+[4]HPHU!#REF!+[4]BAC!#REF!+[4]THANH!#REF!+#REF!+[4]MY!#REF!+[4]HA!#REF!+[4]PHUC!#REF!+[4]LAM!#REF!+[4]XUAN!#REF!+[4]LIEN!#REF!</f>
        <v>#REF!</v>
      </c>
      <c r="F402" s="885" t="e">
        <f>[4]DAI!#REF!+[4]NAM!#REF!+[4]NHAN!#REF!+[4]LY!#REF!+[4]DUC!#REF!+[4]DONG!#REF!+[4]HPHU!#REF!+[4]BAC!#REF!+[4]THANH!#REF!+#REF!+[4]MY!#REF!+[4]HA!#REF!+[4]PHUC!#REF!+[4]LAM!#REF!+[4]XUAN!#REF!+[4]LIEN!#REF!</f>
        <v>#REF!</v>
      </c>
      <c r="G402" s="867">
        <f>[4]DAI!G400+[4]NAM!G400+[4]NHAN!G400+[4]LY!G400+[4]DUC!G400+[4]DONG!G400+[4]HPHU!G400+[4]BAC!G400+[4]THANH!G400+[4]MY!G400+[4]HA!G400+[4]PHUC!G400+[4]LAM!G400+[4]XUAN!G400+[4]LIEN!G400+[4]HUNG!G400+[4]CNAM!G400+[4]TAY!G400+[4]HOA!G400+[4]VAN!G400+[4]PDINH!G400+[4]SLOC!G400+[4]TRUNG!G400+[4]TAN!G400+[4]THUONG!G400+[4]HLAO!G400+[4]PNHA!G400+[4]VTRUNG!G400</f>
        <v>0</v>
      </c>
      <c r="H402" s="885" t="e">
        <f>[4]DAI!#REF!+[4]NAM!#REF!+[4]NHAN!#REF!+[4]LY!#REF!+[4]DUC!#REF!+[4]DONG!#REF!+[4]HPHU!#REF!+[4]BAC!#REF!+[4]THANH!#REF!+#REF!+[4]MY!#REF!+[4]HA!#REF!+[4]PHUC!#REF!+[4]LAM!#REF!+[4]XUAN!#REF!+[4]LIEN!#REF!</f>
        <v>#REF!</v>
      </c>
      <c r="I402" s="885" t="e">
        <f>[4]DAI!#REF!+[4]NAM!#REF!+[4]NHAN!#REF!+[4]LY!#REF!+[4]DUC!#REF!+[4]DONG!#REF!+[4]HPHU!#REF!+[4]BAC!#REF!+[4]THANH!#REF!+#REF!+[4]MY!#REF!+[4]HA!#REF!+[4]PHUC!#REF!+[4]LAM!#REF!+[4]XUAN!#REF!+[4]LIEN!#REF!</f>
        <v>#REF!</v>
      </c>
      <c r="J402" s="867">
        <f>[4]DAI!J400+[4]NAM!J400+[4]NHAN!J400+[4]LY!J400+[4]DUC!J400+[4]DONG!J400+[4]HPHU!J400+[4]BAC!J400+[4]THANH!J400+[4]MY!J400+[4]HA!J400+[4]PHUC!J400+[4]LAM!J400+[4]XUAN!J400+[4]LIEN!J400+[4]HUNG!J400+[4]CNAM!J400+[4]TAY!J400+[4]HOA!J400+[4]VAN!J400+[4]PDINH!J400+[4]SLOC!J400+[4]TRUNG!J400+[4]TAN!J400+[4]THUONG!J400+[4]HLAO!J400+[4]PNHA!J400+[4]VTRUNG!J400</f>
        <v>0</v>
      </c>
      <c r="K402" s="885" t="e">
        <f>[4]DAI!#REF!+[4]NAM!#REF!+[4]NHAN!#REF!+[4]LY!#REF!+[4]DUC!#REF!+[4]DONG!#REF!+[4]HPHU!#REF!+[4]BAC!#REF!+[4]THANH!#REF!+#REF!+[4]MY!#REF!+[4]HA!#REF!+[4]PHUC!#REF!+[4]LAM!#REF!+[4]XUAN!#REF!+[4]LIEN!#REF!</f>
        <v>#REF!</v>
      </c>
      <c r="L402" s="885" t="e">
        <f>[4]DAI!#REF!+[4]NAM!#REF!+[4]NHAN!#REF!+[4]LY!#REF!+[4]DUC!#REF!+[4]DONG!#REF!+[4]HPHU!#REF!+[4]BAC!#REF!+[4]THANH!#REF!+#REF!+[4]MY!#REF!+[4]HA!#REF!+[4]PHUC!#REF!+[4]LAM!#REF!+[4]XUAN!#REF!+[4]LIEN!#REF!</f>
        <v>#REF!</v>
      </c>
      <c r="M402" s="885" t="e">
        <f>[4]DAI!#REF!+[4]NAM!#REF!+[4]NHAN!#REF!+[4]LY!#REF!+[4]DUC!#REF!+[4]DONG!#REF!+[4]HPHU!#REF!+[4]BAC!#REF!+[4]THANH!#REF!+#REF!+[4]MY!#REF!+[4]HA!#REF!+[4]PHUC!#REF!+[4]LAM!#REF!+[4]XUAN!#REF!+[4]LIEN!#REF!</f>
        <v>#REF!</v>
      </c>
      <c r="N402" s="867">
        <f>[4]DAI!N400+[4]NAM!N400+[4]NHAN!N400+[4]LY!N400+[4]DUC!N400+[4]DONG!N400+[4]HPHU!N400+[4]BAC!N400+[4]THANH!N400+[4]MY!N400+[4]HA!N400+[4]PHUC!N400+[4]LAM!N400+[4]XUAN!N400+[4]LIEN!N400+[4]HUNG!N400+[4]CNAM!N400+[4]TAY!N400+[4]HOA!N400+[4]VAN!N400+[4]PDINH!N400+[4]SLOC!N400+[4]TRUNG!N400+[4]TAN!N400+[4]THUONG!N400+[4]HLAO!N400+[4]PNHA!N400+[4]VTRUNG!N400</f>
        <v>0</v>
      </c>
      <c r="O402" s="867">
        <f>[4]DAI!O400+[4]NAM!O400+[4]NHAN!O400+[4]LY!O400+[4]DUC!O400+[4]DONG!O400+[4]HPHU!O400+[4]BAC!O400+[4]THANH!O400+[4]MY!O400+[4]HA!O400+[4]PHUC!O400+[4]LAM!O400+[4]XUAN!O400+[4]LIEN!O400+[4]HUNG!O400+[4]CNAM!O400+[4]TAY!O400+[4]HOA!O400+[4]VAN!O400+[4]PDINH!O400+[4]SLOC!O400+[4]TRUNG!O400+[4]TAN!O400+[4]THUONG!O400+[4]HLAO!O400+[4]PNHA!O400+[4]VTRUNG!O400</f>
        <v>0</v>
      </c>
      <c r="P402" s="867">
        <f>[4]DAI!P338+[4]NAM!P336+[4]NHAN!P338+[4]LY!P338+[4]DUC!P338+[4]DONG!P338+[4]HPHU!P337+[4]BAC!P337+[4]THANH!P338+[4]MY!P335+[4]HA!P276+[4]PHUC!P334+[4]LAM!P335+[4]XUAN!P333+[4]LIEN!P337</f>
        <v>0</v>
      </c>
      <c r="Q402" s="885" t="e">
        <f>[4]DAI!#REF!+[4]NAM!#REF!+[4]NHAN!#REF!+[4]LY!#REF!+[4]DUC!#REF!+[4]DONG!#REF!+[4]HPHU!#REF!+[4]BAC!#REF!+[4]THANH!#REF!+#REF!+[4]MY!#REF!+[4]HA!#REF!+[4]PHUC!#REF!+[4]LAM!#REF!+[4]XUAN!#REF!+[4]LIEN!#REF!</f>
        <v>#REF!</v>
      </c>
      <c r="R402" s="882" t="e">
        <f>[4]DAI!#REF!+[4]NAM!#REF!+[4]NHAN!#REF!+[4]LY!#REF!+[4]DUC!#REF!+[4]DONG!#REF!+[4]HPHU!#REF!+[4]BAC!#REF!+[4]THANH!#REF!+#REF!+[4]MY!#REF!+[4]HA!#REF!+[4]PHUC!#REF!+[4]LAM!#REF!+[4]XUAN!#REF!+[4]LIEN!#REF!</f>
        <v>#REF!</v>
      </c>
      <c r="S402" s="885" t="e">
        <f>[4]DAI!#REF!+[4]NAM!#REF!+[4]NHAN!#REF!+[4]LY!#REF!+[4]DUC!#REF!+[4]DONG!#REF!+[4]HPHU!#REF!+[4]BAC!#REF!+[4]THANH!#REF!+#REF!+[4]MY!#REF!+[4]HA!#REF!+[4]PHUC!#REF!+[4]LAM!#REF!+[4]XUAN!#REF!+[4]LIEN!#REF!</f>
        <v>#REF!</v>
      </c>
      <c r="T402" s="885" t="e">
        <f>[4]DAI!#REF!+[4]NAM!#REF!+[4]NHAN!#REF!+[4]LY!#REF!+[4]DUC!#REF!+[4]DONG!#REF!+[4]HPHU!#REF!+[4]BAC!#REF!+[4]THANH!#REF!+#REF!+[4]MY!#REF!+[4]HA!#REF!+[4]PHUC!#REF!+[4]LAM!#REF!+[4]XUAN!#REF!+[4]LIEN!#REF!</f>
        <v>#REF!</v>
      </c>
      <c r="U402" s="885" t="e">
        <f>[4]DAI!#REF!+[4]NAM!#REF!+[4]NHAN!#REF!+[4]LY!#REF!+[4]DUC!#REF!+[4]DONG!#REF!+[4]HPHU!#REF!+[4]BAC!#REF!+[4]THANH!#REF!+#REF!+[4]MY!#REF!+[4]HA!#REF!+[4]PHUC!#REF!+[4]LAM!#REF!+[4]XUAN!#REF!+[4]LIEN!#REF!</f>
        <v>#REF!</v>
      </c>
      <c r="V402" s="885" t="e">
        <f>[4]DAI!#REF!+[4]NAM!#REF!+[4]NHAN!#REF!+[4]LY!#REF!+[4]DUC!#REF!+[4]DONG!#REF!+[4]HPHU!#REF!+[4]BAC!#REF!+[4]THANH!#REF!+#REF!+[4]MY!#REF!+[4]HA!#REF!+[4]PHUC!#REF!+[4]LAM!#REF!+[4]XUAN!#REF!+[4]LIEN!#REF!</f>
        <v>#REF!</v>
      </c>
      <c r="W402" s="885" t="e">
        <f>[4]DAI!#REF!+[4]NAM!#REF!+[4]NHAN!#REF!+[4]LY!#REF!+[4]DUC!#REF!+[4]DONG!#REF!+[4]HPHU!#REF!+[4]BAC!#REF!+[4]THANH!#REF!+#REF!+[4]MY!#REF!+[4]HA!#REF!+[4]PHUC!#REF!+[4]LAM!#REF!+[4]XUAN!#REF!+[4]LIEN!#REF!</f>
        <v>#REF!</v>
      </c>
      <c r="X402" s="885" t="e">
        <f>[4]DAI!#REF!+[4]NAM!#REF!+[4]NHAN!#REF!+[4]LY!#REF!+[4]DUC!#REF!+[4]DONG!#REF!+[4]HPHU!#REF!+[4]BAC!#REF!+[4]THANH!#REF!+#REF!+[4]MY!#REF!+[4]HA!#REF!+[4]PHUC!#REF!+[4]LAM!#REF!+[4]XUAN!#REF!+[4]LIEN!#REF!</f>
        <v>#REF!</v>
      </c>
      <c r="Y402" s="885" t="e">
        <f>[4]DAI!#REF!+[4]NAM!#REF!+[4]NHAN!#REF!+[4]LY!#REF!+[4]DUC!#REF!+[4]DONG!#REF!+[4]HPHU!#REF!+[4]BAC!#REF!+[4]THANH!#REF!+#REF!+[4]MY!#REF!+[4]HA!#REF!+[4]PHUC!#REF!+[4]LAM!#REF!+[4]XUAN!#REF!+[4]LIEN!#REF!</f>
        <v>#REF!</v>
      </c>
      <c r="Z402" s="885" t="e">
        <f>[4]DAI!#REF!+[4]NAM!#REF!+[4]NHAN!#REF!+[4]LY!#REF!+[4]DUC!#REF!+[4]DONG!#REF!+[4]HPHU!#REF!+[4]BAC!#REF!+[4]THANH!#REF!+#REF!+[4]MY!#REF!+[4]HA!#REF!+[4]PHUC!#REF!+[4]LAM!#REF!+[4]XUAN!#REF!+[4]LIEN!#REF!</f>
        <v>#REF!</v>
      </c>
      <c r="AA402" s="885" t="e">
        <f>[4]DAI!#REF!+[4]NAM!#REF!+[4]NHAN!#REF!+[4]LY!#REF!+[4]DUC!#REF!+[4]DONG!#REF!+[4]HPHU!#REF!+[4]BAC!#REF!+[4]THANH!#REF!+#REF!+[4]MY!#REF!+[4]HA!#REF!+[4]PHUC!#REF!+[4]LAM!#REF!+[4]XUAN!#REF!+[4]LIEN!#REF!</f>
        <v>#REF!</v>
      </c>
      <c r="AB402" s="885" t="e">
        <f>[4]DAI!#REF!+[4]NAM!#REF!+[4]NHAN!#REF!+[4]LY!#REF!+[4]DUC!#REF!+[4]DONG!#REF!+[4]HPHU!#REF!+[4]BAC!#REF!+[4]THANH!#REF!+#REF!+[4]MY!#REF!+[4]HA!#REF!+[4]PHUC!#REF!+[4]LAM!#REF!+[4]XUAN!#REF!+[4]LIEN!#REF!</f>
        <v>#REF!</v>
      </c>
      <c r="AC402" s="885" t="e">
        <f>[4]DAI!#REF!+[4]NAM!#REF!+[4]NHAN!#REF!+[4]LY!#REF!+[4]DUC!#REF!+[4]DONG!#REF!+[4]HPHU!#REF!+[4]BAC!#REF!+[4]THANH!#REF!+#REF!+[4]MY!#REF!+[4]HA!#REF!+[4]PHUC!#REF!+[4]LAM!#REF!+[4]XUAN!#REF!+[4]LIEN!#REF!</f>
        <v>#REF!</v>
      </c>
      <c r="AD402" s="867">
        <f>[4]DAI!AD338+[4]NAM!AD336+[4]NHAN!AD338+[4]LY!AD338+[4]DUC!AD338+[4]DONG!AD338+[4]HPHU!AD337+[4]BAC!AD337+[4]THANH!AD338+[4]MY!AD335+[4]HA!AD276+[4]PHUC!AD334+[4]LAM!AD335+[4]XUAN!AD333+[4]LIEN!AD337</f>
        <v>0</v>
      </c>
      <c r="AE402" s="885" t="e">
        <f>[4]DAI!#REF!+[4]NAM!#REF!+[4]NHAN!#REF!+[4]LY!#REF!+[4]DUC!#REF!+[4]DONG!#REF!+[4]HPHU!#REF!+[4]BAC!#REF!+[4]THANH!#REF!+#REF!+[4]MY!#REF!+[4]HA!#REF!+[4]PHUC!#REF!+[4]LAM!#REF!+[4]XUAN!#REF!+[4]LIEN!#REF!</f>
        <v>#REF!</v>
      </c>
      <c r="AF402" s="885" t="e">
        <f>[4]DAI!#REF!+[4]NAM!#REF!+[4]NHAN!#REF!+[4]LY!#REF!+[4]DUC!#REF!+[4]DONG!#REF!+[4]HPHU!#REF!+[4]BAC!#REF!+[4]THANH!#REF!+#REF!+[4]MY!#REF!+[4]HA!#REF!+[4]PHUC!#REF!+[4]LAM!#REF!+[4]XUAN!#REF!+[4]LIEN!#REF!</f>
        <v>#REF!</v>
      </c>
      <c r="AG402" s="885" t="e">
        <f>[4]DAI!#REF!+[4]NAM!#REF!+[4]NHAN!#REF!+[4]LY!#REF!+[4]DUC!#REF!+[4]DONG!#REF!+[4]HPHU!#REF!+[4]BAC!#REF!+[4]THANH!#REF!+#REF!+[4]MY!#REF!+[4]HA!#REF!+[4]PHUC!#REF!+[4]LAM!#REF!+[4]XUAN!#REF!+[4]LIEN!#REF!</f>
        <v>#REF!</v>
      </c>
      <c r="AH402" s="885" t="e">
        <f>[4]DAI!#REF!+[4]NAM!#REF!+[4]NHAN!#REF!+[4]LY!#REF!+[4]DUC!#REF!+[4]DONG!#REF!+[4]HPHU!#REF!+[4]BAC!#REF!+[4]THANH!#REF!+#REF!+[4]MY!#REF!+[4]HA!#REF!+[4]PHUC!#REF!+[4]LAM!#REF!+[4]XUAN!#REF!+[4]LIEN!#REF!</f>
        <v>#REF!</v>
      </c>
      <c r="AI402" s="885" t="e">
        <f>[4]DAI!#REF!+[4]NAM!#REF!+[4]NHAN!#REF!+[4]LY!#REF!+[4]DUC!#REF!+[4]DONG!#REF!+[4]HPHU!#REF!+[4]BAC!#REF!+[4]THANH!#REF!+#REF!+[4]MY!#REF!+[4]HA!#REF!+[4]PHUC!#REF!+[4]LAM!#REF!+[4]XUAN!#REF!+[4]LIEN!#REF!</f>
        <v>#REF!</v>
      </c>
      <c r="AJ402" s="885" t="e">
        <f>[4]DAI!#REF!+[4]NAM!#REF!+[4]NHAN!#REF!+[4]LY!#REF!+[4]DUC!#REF!+[4]DONG!#REF!+[4]HPHU!#REF!+[4]BAC!#REF!+[4]THANH!#REF!+#REF!+[4]MY!#REF!+[4]HA!#REF!+[4]PHUC!#REF!+[4]LAM!#REF!+[4]XUAN!#REF!+[4]LIEN!#REF!</f>
        <v>#REF!</v>
      </c>
      <c r="AK402" s="867">
        <f>[4]DAI!AK338+[4]NAM!AK336+[4]NHAN!AK338+[4]LY!AK338+[4]DUC!AK338+[4]DONG!AK338+[4]HPHU!AK337+[4]BAC!AK337+[4]THANH!AK338+[4]MY!AK335+[4]HA!AK276+[4]PHUC!AK334+[4]LAM!AK335+[4]XUAN!AK333+[4]LIEN!AK337</f>
        <v>0</v>
      </c>
      <c r="AL402" s="885" t="e">
        <f>[4]DAI!#REF!+[4]NAM!#REF!+[4]NHAN!#REF!+[4]LY!#REF!+[4]DUC!#REF!+[4]DONG!#REF!+[4]HPHU!#REF!+[4]BAC!#REF!+[4]THANH!#REF!+#REF!+[4]MY!#REF!+[4]HA!#REF!+[4]PHUC!#REF!+[4]LAM!#REF!+[4]XUAN!#REF!+[4]LIEN!#REF!</f>
        <v>#REF!</v>
      </c>
      <c r="AM402" s="885" t="e">
        <f>[4]DAI!#REF!+[4]NAM!#REF!+[4]NHAN!#REF!+[4]LY!#REF!+[4]DUC!#REF!+[4]DONG!#REF!+[4]HPHU!#REF!+[4]BAC!#REF!+[4]THANH!#REF!+#REF!+[4]MY!#REF!+[4]HA!#REF!+[4]PHUC!#REF!+[4]LAM!#REF!+[4]XUAN!#REF!+[4]LIEN!#REF!</f>
        <v>#REF!</v>
      </c>
      <c r="AN402" s="867">
        <f>[4]DAI!AN338+[4]NAM!AN336+[4]NHAN!AN338+[4]LY!AN338+[4]DUC!AN338+[4]DONG!AN338+[4]HPHU!AN337+[4]BAC!AN337+[4]THANH!AN338+[4]MY!AN335+[4]HA!AN276+[4]PHUC!AN334+[4]LAM!AN335+[4]XUAN!AN333+[4]LIEN!AN337</f>
        <v>0</v>
      </c>
      <c r="AO402" s="885" t="e">
        <f>[4]DAI!#REF!+[4]NAM!#REF!+[4]NHAN!#REF!+[4]LY!#REF!+[4]DUC!#REF!+[4]DONG!#REF!+[4]HPHU!#REF!+[4]BAC!#REF!+[4]THANH!#REF!+#REF!+[4]MY!#REF!+[4]HA!#REF!+[4]PHUC!#REF!+[4]LAM!#REF!+[4]XUAN!#REF!+[4]LIEN!#REF!</f>
        <v>#REF!</v>
      </c>
      <c r="AP402" s="885" t="e">
        <f>[4]DAI!#REF!+[4]NAM!#REF!+[4]NHAN!#REF!+[4]LY!#REF!+[4]DUC!#REF!+[4]DONG!#REF!+[4]HPHU!#REF!+[4]BAC!#REF!+[4]THANH!#REF!+#REF!+[4]MY!#REF!+[4]HA!#REF!+[4]PHUC!#REF!+[4]LAM!#REF!+[4]XUAN!#REF!+[4]LIEN!#REF!</f>
        <v>#REF!</v>
      </c>
      <c r="AQ402" s="885" t="e">
        <f>[4]DAI!#REF!+[4]NAM!#REF!+[4]NHAN!#REF!+[4]LY!#REF!+[4]DUC!#REF!+[4]DONG!#REF!+[4]HPHU!#REF!+[4]BAC!#REF!+[4]THANH!#REF!+#REF!+[4]MY!#REF!+[4]HA!#REF!+[4]PHUC!#REF!+[4]LAM!#REF!+[4]XUAN!#REF!+[4]LIEN!#REF!</f>
        <v>#REF!</v>
      </c>
      <c r="AR402" s="867">
        <f>[4]DAI!AR400+[4]NAM!AR400+[4]NHAN!AR400+[4]LY!AR400+[4]DUC!AR400+[4]DONG!AR400+[4]HPHU!AR400+[4]BAC!AR400+[4]THANH!AR400+[4]MY!AR400+[4]HA!AR400+[4]PHUC!AR400+[4]LAM!AR400+[4]XUAN!AR400+[4]LIEN!AR400+[4]HUNG!AR400+[4]CNAM!AR400+[4]TAY!AR400+[4]HOA!AR400+[4]VAN!AR400+[4]PDINH!AR400+[4]SLOC!AR400+[4]TRUNG!AR400+[4]TAN!AR400+[4]THUONG!AR400+[4]HLAO!AR400+[4]PNHA!AR400+[4]VTRUNG!AR400</f>
        <v>0</v>
      </c>
      <c r="AS402" s="867">
        <f>[4]DAI!AS338+[4]NAM!AS336+[4]NHAN!AS338+[4]LY!AS338+[4]DUC!AS338+[4]DONG!AS338+[4]HPHU!AS337+[4]BAC!AS337+[4]THANH!AS338+[4]MY!AS335+[4]HA!AS276+[4]PHUC!AS334+[4]LAM!AS335+[4]XUAN!AS333+[4]LIEN!AS337</f>
        <v>0</v>
      </c>
      <c r="AT402" s="867"/>
      <c r="AU402" s="867">
        <f>[4]DAI!AU338+[4]NAM!AU336+[4]NHAN!AU338+[4]LY!AU338+[4]DUC!AU338+[4]DONG!AU338+[4]HPHU!AU337+[4]BAC!AU337+[4]THANH!AU338+[4]MY!AU335+[4]HA!AU276+[4]PHUC!AU334+[4]LAM!AU335+[4]XUAN!AU333+[4]LIEN!AU337</f>
        <v>0</v>
      </c>
      <c r="AV402" s="838">
        <f>[4]DAI!AV400+[4]NAM!AV400+[4]NHAN!AV400+[4]LY!AV400+[4]DUC!AV400+[4]DONG!AV400+[4]HPHU!AV400+[4]BAC!AV400+[4]THANH!AV400+[4]MY!AV400+[4]HA!AV400+[4]PHUC!AV400+[4]LAM!AV400+[4]XUAN!AV400+[4]LIEN!AV400+[4]HUNG!AV400+[4]CNAM!AV400+[4]TAY!AV400+[4]HOA!AV400+[4]VAN!AV400+[4]PDINH!AV400+[4]SLOC!AV400+[4]TRUNG!AV400+[4]TAN!AV400+[4]THUONG!AV400+[4]HLAO!AV400+[4]PNHA!AV400+[4]VTRUNG!AV400</f>
        <v>0</v>
      </c>
      <c r="AW402" s="885" t="e">
        <f>[4]DAI!#REF!+[4]NAM!#REF!+[4]NHAN!#REF!+[4]LY!#REF!+[4]DUC!#REF!+[4]DONG!#REF!+[4]HPHU!#REF!+[4]BAC!#REF!+[4]THANH!#REF!+#REF!+[4]MY!#REF!+[4]HA!#REF!+[4]PHUC!#REF!+[4]LAM!#REF!+[4]XUAN!#REF!+[4]LIEN!#REF!</f>
        <v>#REF!</v>
      </c>
      <c r="AX402" s="885" t="e">
        <f>[4]DAI!#REF!+[4]NAM!#REF!+[4]NHAN!#REF!+[4]LY!#REF!+[4]DUC!#REF!+[4]DONG!#REF!+[4]HPHU!#REF!+[4]BAC!#REF!+[4]THANH!#REF!+#REF!+[4]MY!#REF!+[4]HA!#REF!+[4]PHUC!#REF!+[4]LAM!#REF!+[4]XUAN!#REF!+[4]LIEN!#REF!</f>
        <v>#REF!</v>
      </c>
      <c r="AY402" s="885" t="e">
        <f>[4]DAI!#REF!+[4]NAM!#REF!+[4]NHAN!#REF!+[4]LY!#REF!+[4]DUC!#REF!+[4]DONG!#REF!+[4]HPHU!#REF!+[4]BAC!#REF!+[4]THANH!#REF!+#REF!+[4]MY!#REF!+[4]HA!#REF!+[4]PHUC!#REF!+[4]LAM!#REF!+[4]XUAN!#REF!+[4]LIEN!#REF!</f>
        <v>#REF!</v>
      </c>
      <c r="AZ402" s="867">
        <f>[4]DAI!AZ338+[4]NAM!AZ336+[4]NHAN!AZ338+[4]LY!AZ338+[4]DUC!AZ338+[4]DONG!AZ338+[4]HPHU!AZ337+[4]BAC!AZ337+[4]THANH!AZ338+[4]MY!AZ335+[4]HA!AZ276+[4]PHUC!AZ334+[4]LAM!AZ335+[4]XUAN!AZ333+[4]LIEN!AZ337</f>
        <v>0</v>
      </c>
      <c r="BA402" s="885" t="e">
        <f>[4]DAI!#REF!+[4]NAM!#REF!+[4]NHAN!#REF!+[4]LY!#REF!+[4]DUC!#REF!+[4]DONG!#REF!+[4]HPHU!#REF!+[4]BAC!#REF!+[4]THANH!#REF!+#REF!+[4]MY!#REF!+[4]HA!#REF!+[4]PHUC!#REF!+[4]LAM!#REF!+[4]XUAN!#REF!+[4]LIEN!#REF!</f>
        <v>#REF!</v>
      </c>
      <c r="BB402" s="885" t="e">
        <f>[4]DAI!#REF!+[4]NAM!#REF!+[4]NHAN!#REF!+[4]LY!#REF!+[4]DUC!#REF!+[4]DONG!#REF!+[4]HPHU!#REF!+[4]BAC!#REF!+[4]THANH!#REF!+#REF!+[4]MY!#REF!+[4]HA!#REF!+[4]PHUC!#REF!+[4]LAM!#REF!+[4]XUAN!#REF!+[4]LIEN!#REF!</f>
        <v>#REF!</v>
      </c>
      <c r="BC402" s="885" t="e">
        <f>[4]DAI!#REF!+[4]NAM!#REF!+[4]NHAN!#REF!+[4]LY!#REF!+[4]DUC!#REF!+[4]DONG!#REF!+[4]HPHU!#REF!+[4]BAC!#REF!+[4]THANH!#REF!+#REF!+[4]MY!#REF!+[4]HA!#REF!+[4]PHUC!#REF!+[4]LAM!#REF!+[4]XUAN!#REF!+[4]LIEN!#REF!</f>
        <v>#REF!</v>
      </c>
      <c r="BD402" s="867">
        <f>[4]DAI!BD338+[4]NAM!BD336+[4]NHAN!BD338+[4]LY!BD338+[4]DUC!BD338+[4]DONG!BD338+[4]HPHU!BD337+[4]BAC!BD337+[4]THANH!BD338+[4]MY!BD335+[4]HA!BD276+[4]PHUC!BD334+[4]LAM!BD335+[4]XUAN!BD333+[4]LIEN!BD337</f>
        <v>0</v>
      </c>
      <c r="BE402" s="885" t="e">
        <f>[4]DAI!#REF!+[4]NAM!#REF!+[4]NHAN!#REF!+[4]LY!#REF!+[4]DUC!#REF!+[4]DONG!#REF!+[4]HPHU!#REF!+[4]BAC!#REF!+[4]THANH!#REF!+#REF!+[4]MY!#REF!+[4]HA!#REF!+[4]PHUC!#REF!+[4]LAM!#REF!+[4]XUAN!#REF!+[4]LIEN!#REF!</f>
        <v>#REF!</v>
      </c>
      <c r="BF402" s="885" t="e">
        <f>[4]DAI!#REF!+[4]NAM!#REF!+[4]NHAN!#REF!+[4]LY!#REF!+[4]DUC!#REF!+[4]DONG!#REF!+[4]HPHU!#REF!+[4]BAC!#REF!+[4]THANH!#REF!+#REF!+[4]MY!#REF!+[4]HA!#REF!+[4]PHUC!#REF!+[4]LAM!#REF!+[4]XUAN!#REF!+[4]LIEN!#REF!</f>
        <v>#REF!</v>
      </c>
      <c r="BG402" s="885" t="e">
        <f>[4]DAI!#REF!+[4]NAM!#REF!+[4]NHAN!#REF!+[4]LY!#REF!+[4]DUC!#REF!+[4]DONG!#REF!+[4]HPHU!#REF!+[4]BAC!#REF!+[4]THANH!#REF!+#REF!+[4]MY!#REF!+[4]HA!#REF!+[4]PHUC!#REF!+[4]LAM!#REF!+[4]XUAN!#REF!+[4]LIEN!#REF!</f>
        <v>#REF!</v>
      </c>
      <c r="BH402" s="885" t="e">
        <f>[4]DAI!#REF!+[4]NAM!#REF!+[4]NHAN!#REF!+[4]LY!#REF!+[4]DUC!#REF!+[4]DONG!#REF!+[4]HPHU!#REF!+[4]BAC!#REF!+[4]THANH!#REF!+#REF!+[4]MY!#REF!+[4]HA!#REF!+[4]PHUC!#REF!+[4]LAM!#REF!+[4]XUAN!#REF!+[4]LIEN!#REF!</f>
        <v>#REF!</v>
      </c>
      <c r="BI402" s="885" t="e">
        <f>[4]DAI!#REF!+[4]NAM!#REF!+[4]NHAN!#REF!+[4]LY!#REF!+[4]DUC!#REF!+[4]DONG!#REF!+[4]HPHU!#REF!+[4]BAC!#REF!+[4]THANH!#REF!+#REF!+[4]MY!#REF!+[4]HA!#REF!+[4]PHUC!#REF!+[4]LAM!#REF!+[4]XUAN!#REF!+[4]LIEN!#REF!</f>
        <v>#REF!</v>
      </c>
      <c r="BJ402" s="885" t="e">
        <f>[4]DAI!#REF!+[4]NAM!#REF!+[4]NHAN!#REF!+[4]LY!#REF!+[4]DUC!#REF!+[4]DONG!#REF!+[4]HPHU!#REF!+[4]BAC!#REF!+[4]THANH!#REF!+#REF!+[4]MY!#REF!+[4]HA!#REF!+[4]PHUC!#REF!+[4]LAM!#REF!+[4]XUAN!#REF!+[4]LIEN!#REF!</f>
        <v>#REF!</v>
      </c>
      <c r="BK402" s="885" t="e">
        <f>[4]DAI!#REF!+[4]NAM!#REF!+[4]NHAN!#REF!+[4]LY!#REF!+[4]DUC!#REF!+[4]DONG!#REF!+[4]HPHU!#REF!+[4]BAC!#REF!+[4]THANH!#REF!+#REF!+[4]MY!#REF!+[4]HA!#REF!+[4]PHUC!#REF!+[4]LAM!#REF!+[4]XUAN!#REF!+[4]LIEN!#REF!</f>
        <v>#REF!</v>
      </c>
      <c r="BL402" s="885" t="e">
        <f>[4]DAI!#REF!+[4]NAM!#REF!+[4]NHAN!#REF!+[4]LY!#REF!+[4]DUC!#REF!+[4]DONG!#REF!+[4]HPHU!#REF!+[4]BAC!#REF!+[4]THANH!#REF!+#REF!+[4]MY!#REF!+[4]HA!#REF!+[4]PHUC!#REF!+[4]LAM!#REF!+[4]XUAN!#REF!+[4]LIEN!#REF!</f>
        <v>#REF!</v>
      </c>
    </row>
    <row r="403" spans="1:64" ht="24" hidden="1" customHeight="1" x14ac:dyDescent="0.2">
      <c r="A403" s="886" t="s">
        <v>49</v>
      </c>
      <c r="B403" s="845" t="s">
        <v>50</v>
      </c>
      <c r="C403" s="887" t="s">
        <v>51</v>
      </c>
      <c r="D403" s="885" t="e">
        <f>[4]DAI!#REF!+[4]NAM!#REF!+[4]NHAN!#REF!+[4]LY!#REF!+[4]DUC!#REF!+[4]DONG!#REF!+[4]HPHU!#REF!+[4]BAC!#REF!+[4]THANH!#REF!+#REF!+[4]MY!#REF!+[4]HA!#REF!+[4]PHUC!#REF!+[4]LAM!#REF!+[4]XUAN!#REF!+[4]LIEN!#REF!</f>
        <v>#REF!</v>
      </c>
      <c r="E403" s="885" t="e">
        <f>[4]DAI!#REF!+[4]NAM!#REF!+[4]NHAN!#REF!+[4]LY!#REF!+[4]DUC!#REF!+[4]DONG!#REF!+[4]HPHU!#REF!+[4]BAC!#REF!+[4]THANH!#REF!+#REF!+[4]MY!#REF!+[4]HA!#REF!+[4]PHUC!#REF!+[4]LAM!#REF!+[4]XUAN!#REF!+[4]LIEN!#REF!</f>
        <v>#REF!</v>
      </c>
      <c r="F403" s="885" t="e">
        <f>[4]DAI!#REF!+[4]NAM!#REF!+[4]NHAN!#REF!+[4]LY!#REF!+[4]DUC!#REF!+[4]DONG!#REF!+[4]HPHU!#REF!+[4]BAC!#REF!+[4]THANH!#REF!+#REF!+[4]MY!#REF!+[4]HA!#REF!+[4]PHUC!#REF!+[4]LAM!#REF!+[4]XUAN!#REF!+[4]LIEN!#REF!</f>
        <v>#REF!</v>
      </c>
      <c r="G403" s="867">
        <f>[4]DAI!G401+[4]NAM!G401+[4]NHAN!G401+[4]LY!G401+[4]DUC!G401+[4]DONG!G401+[4]HPHU!G401+[4]BAC!G401+[4]THANH!G401+[4]MY!G401+[4]HA!G401+[4]PHUC!G401+[4]LAM!G401+[4]XUAN!G401+[4]LIEN!G401+[4]HUNG!G401+[4]CNAM!G401+[4]TAY!G401+[4]HOA!G401+[4]VAN!G401+[4]PDINH!G401+[4]SLOC!G401+[4]TRUNG!G401+[4]TAN!G401+[4]THUONG!G401+[4]HLAO!G401+[4]PNHA!G401+[4]VTRUNG!G401</f>
        <v>0</v>
      </c>
      <c r="H403" s="885" t="e">
        <f>[4]DAI!#REF!+[4]NAM!#REF!+[4]NHAN!#REF!+[4]LY!#REF!+[4]DUC!#REF!+[4]DONG!#REF!+[4]HPHU!#REF!+[4]BAC!#REF!+[4]THANH!#REF!+#REF!+[4]MY!#REF!+[4]HA!#REF!+[4]PHUC!#REF!+[4]LAM!#REF!+[4]XUAN!#REF!+[4]LIEN!#REF!</f>
        <v>#REF!</v>
      </c>
      <c r="I403" s="885" t="e">
        <f>[4]DAI!#REF!+[4]NAM!#REF!+[4]NHAN!#REF!+[4]LY!#REF!+[4]DUC!#REF!+[4]DONG!#REF!+[4]HPHU!#REF!+[4]BAC!#REF!+[4]THANH!#REF!+#REF!+[4]MY!#REF!+[4]HA!#REF!+[4]PHUC!#REF!+[4]LAM!#REF!+[4]XUAN!#REF!+[4]LIEN!#REF!</f>
        <v>#REF!</v>
      </c>
      <c r="J403" s="867">
        <f>[4]DAI!J401+[4]NAM!J401+[4]NHAN!J401+[4]LY!J401+[4]DUC!J401+[4]DONG!J401+[4]HPHU!J401+[4]BAC!J401+[4]THANH!J401+[4]MY!J401+[4]HA!J401+[4]PHUC!J401+[4]LAM!J401+[4]XUAN!J401+[4]LIEN!J401+[4]HUNG!J401+[4]CNAM!J401+[4]TAY!J401+[4]HOA!J401+[4]VAN!J401+[4]PDINH!J401+[4]SLOC!J401+[4]TRUNG!J401+[4]TAN!J401+[4]THUONG!J401+[4]HLAO!J401+[4]PNHA!J401+[4]VTRUNG!J401</f>
        <v>0</v>
      </c>
      <c r="K403" s="885" t="e">
        <f>[4]DAI!#REF!+[4]NAM!#REF!+[4]NHAN!#REF!+[4]LY!#REF!+[4]DUC!#REF!+[4]DONG!#REF!+[4]HPHU!#REF!+[4]BAC!#REF!+[4]THANH!#REF!+#REF!+[4]MY!#REF!+[4]HA!#REF!+[4]PHUC!#REF!+[4]LAM!#REF!+[4]XUAN!#REF!+[4]LIEN!#REF!</f>
        <v>#REF!</v>
      </c>
      <c r="L403" s="885" t="e">
        <f>[4]DAI!#REF!+[4]NAM!#REF!+[4]NHAN!#REF!+[4]LY!#REF!+[4]DUC!#REF!+[4]DONG!#REF!+[4]HPHU!#REF!+[4]BAC!#REF!+[4]THANH!#REF!+#REF!+[4]MY!#REF!+[4]HA!#REF!+[4]PHUC!#REF!+[4]LAM!#REF!+[4]XUAN!#REF!+[4]LIEN!#REF!</f>
        <v>#REF!</v>
      </c>
      <c r="M403" s="885" t="e">
        <f>[4]DAI!#REF!+[4]NAM!#REF!+[4]NHAN!#REF!+[4]LY!#REF!+[4]DUC!#REF!+[4]DONG!#REF!+[4]HPHU!#REF!+[4]BAC!#REF!+[4]THANH!#REF!+#REF!+[4]MY!#REF!+[4]HA!#REF!+[4]PHUC!#REF!+[4]LAM!#REF!+[4]XUAN!#REF!+[4]LIEN!#REF!</f>
        <v>#REF!</v>
      </c>
      <c r="N403" s="867">
        <f>[4]DAI!N401+[4]NAM!N401+[4]NHAN!N401+[4]LY!N401+[4]DUC!N401+[4]DONG!N401+[4]HPHU!N401+[4]BAC!N401+[4]THANH!N401+[4]MY!N401+[4]HA!N401+[4]PHUC!N401+[4]LAM!N401+[4]XUAN!N401+[4]LIEN!N401+[4]HUNG!N401+[4]CNAM!N401+[4]TAY!N401+[4]HOA!N401+[4]VAN!N401+[4]PDINH!N401+[4]SLOC!N401+[4]TRUNG!N401+[4]TAN!N401+[4]THUONG!N401+[4]HLAO!N401+[4]PNHA!N401+[4]VTRUNG!N401</f>
        <v>0</v>
      </c>
      <c r="O403" s="867">
        <f>[4]DAI!O401+[4]NAM!O401+[4]NHAN!O401+[4]LY!O401+[4]DUC!O401+[4]DONG!O401+[4]HPHU!O401+[4]BAC!O401+[4]THANH!O401+[4]MY!O401+[4]HA!O401+[4]PHUC!O401+[4]LAM!O401+[4]XUAN!O401+[4]LIEN!O401+[4]HUNG!O401+[4]CNAM!O401+[4]TAY!O401+[4]HOA!O401+[4]VAN!O401+[4]PDINH!O401+[4]SLOC!O401+[4]TRUNG!O401+[4]TAN!O401+[4]THUONG!O401+[4]HLAO!O401+[4]PNHA!O401+[4]VTRUNG!O401</f>
        <v>0</v>
      </c>
      <c r="P403" s="867">
        <f>[4]DAI!P339+[4]NAM!P337+[4]NHAN!P339+[4]LY!P339+[4]DUC!P339+[4]DONG!P339+[4]HPHU!P338+[4]BAC!P338+[4]THANH!P339+[4]MY!P336+[4]HA!P277+[4]PHUC!P335+[4]LAM!P336+[4]XUAN!P334+[4]LIEN!P338</f>
        <v>0</v>
      </c>
      <c r="Q403" s="885" t="e">
        <f>[4]DAI!#REF!+[4]NAM!#REF!+[4]NHAN!#REF!+[4]LY!#REF!+[4]DUC!#REF!+[4]DONG!#REF!+[4]HPHU!#REF!+[4]BAC!#REF!+[4]THANH!#REF!+#REF!+[4]MY!#REF!+[4]HA!#REF!+[4]PHUC!#REF!+[4]LAM!#REF!+[4]XUAN!#REF!+[4]LIEN!#REF!</f>
        <v>#REF!</v>
      </c>
      <c r="R403" s="882" t="e">
        <f>[4]DAI!#REF!+[4]NAM!#REF!+[4]NHAN!#REF!+[4]LY!#REF!+[4]DUC!#REF!+[4]DONG!#REF!+[4]HPHU!#REF!+[4]BAC!#REF!+[4]THANH!#REF!+#REF!+[4]MY!#REF!+[4]HA!#REF!+[4]PHUC!#REF!+[4]LAM!#REF!+[4]XUAN!#REF!+[4]LIEN!#REF!</f>
        <v>#REF!</v>
      </c>
      <c r="S403" s="885" t="e">
        <f>[4]DAI!#REF!+[4]NAM!#REF!+[4]NHAN!#REF!+[4]LY!#REF!+[4]DUC!#REF!+[4]DONG!#REF!+[4]HPHU!#REF!+[4]BAC!#REF!+[4]THANH!#REF!+#REF!+[4]MY!#REF!+[4]HA!#REF!+[4]PHUC!#REF!+[4]LAM!#REF!+[4]XUAN!#REF!+[4]LIEN!#REF!</f>
        <v>#REF!</v>
      </c>
      <c r="T403" s="885" t="e">
        <f>[4]DAI!#REF!+[4]NAM!#REF!+[4]NHAN!#REF!+[4]LY!#REF!+[4]DUC!#REF!+[4]DONG!#REF!+[4]HPHU!#REF!+[4]BAC!#REF!+[4]THANH!#REF!+#REF!+[4]MY!#REF!+[4]HA!#REF!+[4]PHUC!#REF!+[4]LAM!#REF!+[4]XUAN!#REF!+[4]LIEN!#REF!</f>
        <v>#REF!</v>
      </c>
      <c r="U403" s="885" t="e">
        <f>[4]DAI!#REF!+[4]NAM!#REF!+[4]NHAN!#REF!+[4]LY!#REF!+[4]DUC!#REF!+[4]DONG!#REF!+[4]HPHU!#REF!+[4]BAC!#REF!+[4]THANH!#REF!+#REF!+[4]MY!#REF!+[4]HA!#REF!+[4]PHUC!#REF!+[4]LAM!#REF!+[4]XUAN!#REF!+[4]LIEN!#REF!</f>
        <v>#REF!</v>
      </c>
      <c r="V403" s="885" t="e">
        <f>[4]DAI!#REF!+[4]NAM!#REF!+[4]NHAN!#REF!+[4]LY!#REF!+[4]DUC!#REF!+[4]DONG!#REF!+[4]HPHU!#REF!+[4]BAC!#REF!+[4]THANH!#REF!+#REF!+[4]MY!#REF!+[4]HA!#REF!+[4]PHUC!#REF!+[4]LAM!#REF!+[4]XUAN!#REF!+[4]LIEN!#REF!</f>
        <v>#REF!</v>
      </c>
      <c r="W403" s="885" t="e">
        <f>[4]DAI!#REF!+[4]NAM!#REF!+[4]NHAN!#REF!+[4]LY!#REF!+[4]DUC!#REF!+[4]DONG!#REF!+[4]HPHU!#REF!+[4]BAC!#REF!+[4]THANH!#REF!+#REF!+[4]MY!#REF!+[4]HA!#REF!+[4]PHUC!#REF!+[4]LAM!#REF!+[4]XUAN!#REF!+[4]LIEN!#REF!</f>
        <v>#REF!</v>
      </c>
      <c r="X403" s="885" t="e">
        <f>[4]DAI!#REF!+[4]NAM!#REF!+[4]NHAN!#REF!+[4]LY!#REF!+[4]DUC!#REF!+[4]DONG!#REF!+[4]HPHU!#REF!+[4]BAC!#REF!+[4]THANH!#REF!+#REF!+[4]MY!#REF!+[4]HA!#REF!+[4]PHUC!#REF!+[4]LAM!#REF!+[4]XUAN!#REF!+[4]LIEN!#REF!</f>
        <v>#REF!</v>
      </c>
      <c r="Y403" s="885" t="e">
        <f>[4]DAI!#REF!+[4]NAM!#REF!+[4]NHAN!#REF!+[4]LY!#REF!+[4]DUC!#REF!+[4]DONG!#REF!+[4]HPHU!#REF!+[4]BAC!#REF!+[4]THANH!#REF!+#REF!+[4]MY!#REF!+[4]HA!#REF!+[4]PHUC!#REF!+[4]LAM!#REF!+[4]XUAN!#REF!+[4]LIEN!#REF!</f>
        <v>#REF!</v>
      </c>
      <c r="Z403" s="885" t="e">
        <f>[4]DAI!#REF!+[4]NAM!#REF!+[4]NHAN!#REF!+[4]LY!#REF!+[4]DUC!#REF!+[4]DONG!#REF!+[4]HPHU!#REF!+[4]BAC!#REF!+[4]THANH!#REF!+#REF!+[4]MY!#REF!+[4]HA!#REF!+[4]PHUC!#REF!+[4]LAM!#REF!+[4]XUAN!#REF!+[4]LIEN!#REF!</f>
        <v>#REF!</v>
      </c>
      <c r="AA403" s="885" t="e">
        <f>[4]DAI!#REF!+[4]NAM!#REF!+[4]NHAN!#REF!+[4]LY!#REF!+[4]DUC!#REF!+[4]DONG!#REF!+[4]HPHU!#REF!+[4]BAC!#REF!+[4]THANH!#REF!+#REF!+[4]MY!#REF!+[4]HA!#REF!+[4]PHUC!#REF!+[4]LAM!#REF!+[4]XUAN!#REF!+[4]LIEN!#REF!</f>
        <v>#REF!</v>
      </c>
      <c r="AB403" s="885" t="e">
        <f>[4]DAI!#REF!+[4]NAM!#REF!+[4]NHAN!#REF!+[4]LY!#REF!+[4]DUC!#REF!+[4]DONG!#REF!+[4]HPHU!#REF!+[4]BAC!#REF!+[4]THANH!#REF!+#REF!+[4]MY!#REF!+[4]HA!#REF!+[4]PHUC!#REF!+[4]LAM!#REF!+[4]XUAN!#REF!+[4]LIEN!#REF!</f>
        <v>#REF!</v>
      </c>
      <c r="AC403" s="885" t="e">
        <f>[4]DAI!#REF!+[4]NAM!#REF!+[4]NHAN!#REF!+[4]LY!#REF!+[4]DUC!#REF!+[4]DONG!#REF!+[4]HPHU!#REF!+[4]BAC!#REF!+[4]THANH!#REF!+#REF!+[4]MY!#REF!+[4]HA!#REF!+[4]PHUC!#REF!+[4]LAM!#REF!+[4]XUAN!#REF!+[4]LIEN!#REF!</f>
        <v>#REF!</v>
      </c>
      <c r="AD403" s="867">
        <f>[4]DAI!AD339+[4]NAM!AD337+[4]NHAN!AD339+[4]LY!AD339+[4]DUC!AD339+[4]DONG!AD339+[4]HPHU!AD338+[4]BAC!AD338+[4]THANH!AD339+[4]MY!AD336+[4]HA!AD277+[4]PHUC!AD335+[4]LAM!AD336+[4]XUAN!AD334+[4]LIEN!AD338</f>
        <v>0</v>
      </c>
      <c r="AE403" s="885" t="e">
        <f>[4]DAI!#REF!+[4]NAM!#REF!+[4]NHAN!#REF!+[4]LY!#REF!+[4]DUC!#REF!+[4]DONG!#REF!+[4]HPHU!#REF!+[4]BAC!#REF!+[4]THANH!#REF!+#REF!+[4]MY!#REF!+[4]HA!#REF!+[4]PHUC!#REF!+[4]LAM!#REF!+[4]XUAN!#REF!+[4]LIEN!#REF!</f>
        <v>#REF!</v>
      </c>
      <c r="AF403" s="885" t="e">
        <f>[4]DAI!#REF!+[4]NAM!#REF!+[4]NHAN!#REF!+[4]LY!#REF!+[4]DUC!#REF!+[4]DONG!#REF!+[4]HPHU!#REF!+[4]BAC!#REF!+[4]THANH!#REF!+#REF!+[4]MY!#REF!+[4]HA!#REF!+[4]PHUC!#REF!+[4]LAM!#REF!+[4]XUAN!#REF!+[4]LIEN!#REF!</f>
        <v>#REF!</v>
      </c>
      <c r="AG403" s="885" t="e">
        <f>[4]DAI!#REF!+[4]NAM!#REF!+[4]NHAN!#REF!+[4]LY!#REF!+[4]DUC!#REF!+[4]DONG!#REF!+[4]HPHU!#REF!+[4]BAC!#REF!+[4]THANH!#REF!+#REF!+[4]MY!#REF!+[4]HA!#REF!+[4]PHUC!#REF!+[4]LAM!#REF!+[4]XUAN!#REF!+[4]LIEN!#REF!</f>
        <v>#REF!</v>
      </c>
      <c r="AH403" s="885" t="e">
        <f>[4]DAI!#REF!+[4]NAM!#REF!+[4]NHAN!#REF!+[4]LY!#REF!+[4]DUC!#REF!+[4]DONG!#REF!+[4]HPHU!#REF!+[4]BAC!#REF!+[4]THANH!#REF!+#REF!+[4]MY!#REF!+[4]HA!#REF!+[4]PHUC!#REF!+[4]LAM!#REF!+[4]XUAN!#REF!+[4]LIEN!#REF!</f>
        <v>#REF!</v>
      </c>
      <c r="AI403" s="885" t="e">
        <f>[4]DAI!#REF!+[4]NAM!#REF!+[4]NHAN!#REF!+[4]LY!#REF!+[4]DUC!#REF!+[4]DONG!#REF!+[4]HPHU!#REF!+[4]BAC!#REF!+[4]THANH!#REF!+#REF!+[4]MY!#REF!+[4]HA!#REF!+[4]PHUC!#REF!+[4]LAM!#REF!+[4]XUAN!#REF!+[4]LIEN!#REF!</f>
        <v>#REF!</v>
      </c>
      <c r="AJ403" s="885" t="e">
        <f>[4]DAI!#REF!+[4]NAM!#REF!+[4]NHAN!#REF!+[4]LY!#REF!+[4]DUC!#REF!+[4]DONG!#REF!+[4]HPHU!#REF!+[4]BAC!#REF!+[4]THANH!#REF!+#REF!+[4]MY!#REF!+[4]HA!#REF!+[4]PHUC!#REF!+[4]LAM!#REF!+[4]XUAN!#REF!+[4]LIEN!#REF!</f>
        <v>#REF!</v>
      </c>
      <c r="AK403" s="867">
        <f>[4]DAI!AK339+[4]NAM!AK337+[4]NHAN!AK339+[4]LY!AK339+[4]DUC!AK339+[4]DONG!AK339+[4]HPHU!AK338+[4]BAC!AK338+[4]THANH!AK339+[4]MY!AK336+[4]HA!AK277+[4]PHUC!AK335+[4]LAM!AK336+[4]XUAN!AK334+[4]LIEN!AK338</f>
        <v>0</v>
      </c>
      <c r="AL403" s="885" t="e">
        <f>[4]DAI!#REF!+[4]NAM!#REF!+[4]NHAN!#REF!+[4]LY!#REF!+[4]DUC!#REF!+[4]DONG!#REF!+[4]HPHU!#REF!+[4]BAC!#REF!+[4]THANH!#REF!+#REF!+[4]MY!#REF!+[4]HA!#REF!+[4]PHUC!#REF!+[4]LAM!#REF!+[4]XUAN!#REF!+[4]LIEN!#REF!</f>
        <v>#REF!</v>
      </c>
      <c r="AM403" s="885" t="e">
        <f>[4]DAI!#REF!+[4]NAM!#REF!+[4]NHAN!#REF!+[4]LY!#REF!+[4]DUC!#REF!+[4]DONG!#REF!+[4]HPHU!#REF!+[4]BAC!#REF!+[4]THANH!#REF!+#REF!+[4]MY!#REF!+[4]HA!#REF!+[4]PHUC!#REF!+[4]LAM!#REF!+[4]XUAN!#REF!+[4]LIEN!#REF!</f>
        <v>#REF!</v>
      </c>
      <c r="AN403" s="867">
        <f>[4]DAI!AN339+[4]NAM!AN337+[4]NHAN!AN339+[4]LY!AN339+[4]DUC!AN339+[4]DONG!AN339+[4]HPHU!AN338+[4]BAC!AN338+[4]THANH!AN339+[4]MY!AN336+[4]HA!AN277+[4]PHUC!AN335+[4]LAM!AN336+[4]XUAN!AN334+[4]LIEN!AN338</f>
        <v>0</v>
      </c>
      <c r="AO403" s="885" t="e">
        <f>[4]DAI!#REF!+[4]NAM!#REF!+[4]NHAN!#REF!+[4]LY!#REF!+[4]DUC!#REF!+[4]DONG!#REF!+[4]HPHU!#REF!+[4]BAC!#REF!+[4]THANH!#REF!+#REF!+[4]MY!#REF!+[4]HA!#REF!+[4]PHUC!#REF!+[4]LAM!#REF!+[4]XUAN!#REF!+[4]LIEN!#REF!</f>
        <v>#REF!</v>
      </c>
      <c r="AP403" s="885" t="e">
        <f>[4]DAI!#REF!+[4]NAM!#REF!+[4]NHAN!#REF!+[4]LY!#REF!+[4]DUC!#REF!+[4]DONG!#REF!+[4]HPHU!#REF!+[4]BAC!#REF!+[4]THANH!#REF!+#REF!+[4]MY!#REF!+[4]HA!#REF!+[4]PHUC!#REF!+[4]LAM!#REF!+[4]XUAN!#REF!+[4]LIEN!#REF!</f>
        <v>#REF!</v>
      </c>
      <c r="AQ403" s="885" t="e">
        <f>[4]DAI!#REF!+[4]NAM!#REF!+[4]NHAN!#REF!+[4]LY!#REF!+[4]DUC!#REF!+[4]DONG!#REF!+[4]HPHU!#REF!+[4]BAC!#REF!+[4]THANH!#REF!+#REF!+[4]MY!#REF!+[4]HA!#REF!+[4]PHUC!#REF!+[4]LAM!#REF!+[4]XUAN!#REF!+[4]LIEN!#REF!</f>
        <v>#REF!</v>
      </c>
      <c r="AR403" s="867">
        <f>[4]DAI!AR401+[4]NAM!AR401+[4]NHAN!AR401+[4]LY!AR401+[4]DUC!AR401+[4]DONG!AR401+[4]HPHU!AR401+[4]BAC!AR401+[4]THANH!AR401+[4]MY!AR401+[4]HA!AR401+[4]PHUC!AR401+[4]LAM!AR401+[4]XUAN!AR401+[4]LIEN!AR401+[4]HUNG!AR401+[4]CNAM!AR401+[4]TAY!AR401+[4]HOA!AR401+[4]VAN!AR401+[4]PDINH!AR401+[4]SLOC!AR401+[4]TRUNG!AR401+[4]TAN!AR401+[4]THUONG!AR401+[4]HLAO!AR401+[4]PNHA!AR401+[4]VTRUNG!AR401</f>
        <v>0</v>
      </c>
      <c r="AS403" s="867">
        <f>[4]DAI!AS339+[4]NAM!AS337+[4]NHAN!AS339+[4]LY!AS339+[4]DUC!AS339+[4]DONG!AS339+[4]HPHU!AS338+[4]BAC!AS338+[4]THANH!AS339+[4]MY!AS336+[4]HA!AS277+[4]PHUC!AS335+[4]LAM!AS336+[4]XUAN!AS334+[4]LIEN!AS338</f>
        <v>0</v>
      </c>
      <c r="AT403" s="867"/>
      <c r="AU403" s="867">
        <f>[4]DAI!AU339+[4]NAM!AU337+[4]NHAN!AU339+[4]LY!AU339+[4]DUC!AU339+[4]DONG!AU339+[4]HPHU!AU338+[4]BAC!AU338+[4]THANH!AU339+[4]MY!AU336+[4]HA!AU277+[4]PHUC!AU335+[4]LAM!AU336+[4]XUAN!AU334+[4]LIEN!AU338</f>
        <v>0</v>
      </c>
      <c r="AV403" s="838">
        <f>[4]DAI!AV401+[4]NAM!AV401+[4]NHAN!AV401+[4]LY!AV401+[4]DUC!AV401+[4]DONG!AV401+[4]HPHU!AV401+[4]BAC!AV401+[4]THANH!AV401+[4]MY!AV401+[4]HA!AV401+[4]PHUC!AV401+[4]LAM!AV401+[4]XUAN!AV401+[4]LIEN!AV401+[4]HUNG!AV401+[4]CNAM!AV401+[4]TAY!AV401+[4]HOA!AV401+[4]VAN!AV401+[4]PDINH!AV401+[4]SLOC!AV401+[4]TRUNG!AV401+[4]TAN!AV401+[4]THUONG!AV401+[4]HLAO!AV401+[4]PNHA!AV401+[4]VTRUNG!AV401</f>
        <v>0</v>
      </c>
      <c r="AW403" s="885" t="e">
        <f>[4]DAI!#REF!+[4]NAM!#REF!+[4]NHAN!#REF!+[4]LY!#REF!+[4]DUC!#REF!+[4]DONG!#REF!+[4]HPHU!#REF!+[4]BAC!#REF!+[4]THANH!#REF!+#REF!+[4]MY!#REF!+[4]HA!#REF!+[4]PHUC!#REF!+[4]LAM!#REF!+[4]XUAN!#REF!+[4]LIEN!#REF!</f>
        <v>#REF!</v>
      </c>
      <c r="AX403" s="885" t="e">
        <f>[4]DAI!#REF!+[4]NAM!#REF!+[4]NHAN!#REF!+[4]LY!#REF!+[4]DUC!#REF!+[4]DONG!#REF!+[4]HPHU!#REF!+[4]BAC!#REF!+[4]THANH!#REF!+#REF!+[4]MY!#REF!+[4]HA!#REF!+[4]PHUC!#REF!+[4]LAM!#REF!+[4]XUAN!#REF!+[4]LIEN!#REF!</f>
        <v>#REF!</v>
      </c>
      <c r="AY403" s="885" t="e">
        <f>[4]DAI!#REF!+[4]NAM!#REF!+[4]NHAN!#REF!+[4]LY!#REF!+[4]DUC!#REF!+[4]DONG!#REF!+[4]HPHU!#REF!+[4]BAC!#REF!+[4]THANH!#REF!+#REF!+[4]MY!#REF!+[4]HA!#REF!+[4]PHUC!#REF!+[4]LAM!#REF!+[4]XUAN!#REF!+[4]LIEN!#REF!</f>
        <v>#REF!</v>
      </c>
      <c r="AZ403" s="867">
        <f>[4]DAI!AZ339+[4]NAM!AZ337+[4]NHAN!AZ339+[4]LY!AZ339+[4]DUC!AZ339+[4]DONG!AZ339+[4]HPHU!AZ338+[4]BAC!AZ338+[4]THANH!AZ339+[4]MY!AZ336+[4]HA!AZ277+[4]PHUC!AZ335+[4]LAM!AZ336+[4]XUAN!AZ334+[4]LIEN!AZ338</f>
        <v>0</v>
      </c>
      <c r="BA403" s="885" t="e">
        <f>[4]DAI!#REF!+[4]NAM!#REF!+[4]NHAN!#REF!+[4]LY!#REF!+[4]DUC!#REF!+[4]DONG!#REF!+[4]HPHU!#REF!+[4]BAC!#REF!+[4]THANH!#REF!+#REF!+[4]MY!#REF!+[4]HA!#REF!+[4]PHUC!#REF!+[4]LAM!#REF!+[4]XUAN!#REF!+[4]LIEN!#REF!</f>
        <v>#REF!</v>
      </c>
      <c r="BB403" s="885" t="e">
        <f>[4]DAI!#REF!+[4]NAM!#REF!+[4]NHAN!#REF!+[4]LY!#REF!+[4]DUC!#REF!+[4]DONG!#REF!+[4]HPHU!#REF!+[4]BAC!#REF!+[4]THANH!#REF!+#REF!+[4]MY!#REF!+[4]HA!#REF!+[4]PHUC!#REF!+[4]LAM!#REF!+[4]XUAN!#REF!+[4]LIEN!#REF!</f>
        <v>#REF!</v>
      </c>
      <c r="BC403" s="885" t="e">
        <f>[4]DAI!#REF!+[4]NAM!#REF!+[4]NHAN!#REF!+[4]LY!#REF!+[4]DUC!#REF!+[4]DONG!#REF!+[4]HPHU!#REF!+[4]BAC!#REF!+[4]THANH!#REF!+#REF!+[4]MY!#REF!+[4]HA!#REF!+[4]PHUC!#REF!+[4]LAM!#REF!+[4]XUAN!#REF!+[4]LIEN!#REF!</f>
        <v>#REF!</v>
      </c>
      <c r="BD403" s="867">
        <f>[4]DAI!BD339+[4]NAM!BD337+[4]NHAN!BD339+[4]LY!BD339+[4]DUC!BD339+[4]DONG!BD339+[4]HPHU!BD338+[4]BAC!BD338+[4]THANH!BD339+[4]MY!BD336+[4]HA!BD277+[4]PHUC!BD335+[4]LAM!BD336+[4]XUAN!BD334+[4]LIEN!BD338</f>
        <v>0</v>
      </c>
      <c r="BE403" s="885" t="e">
        <f>[4]DAI!#REF!+[4]NAM!#REF!+[4]NHAN!#REF!+[4]LY!#REF!+[4]DUC!#REF!+[4]DONG!#REF!+[4]HPHU!#REF!+[4]BAC!#REF!+[4]THANH!#REF!+#REF!+[4]MY!#REF!+[4]HA!#REF!+[4]PHUC!#REF!+[4]LAM!#REF!+[4]XUAN!#REF!+[4]LIEN!#REF!</f>
        <v>#REF!</v>
      </c>
      <c r="BF403" s="885" t="e">
        <f>[4]DAI!#REF!+[4]NAM!#REF!+[4]NHAN!#REF!+[4]LY!#REF!+[4]DUC!#REF!+[4]DONG!#REF!+[4]HPHU!#REF!+[4]BAC!#REF!+[4]THANH!#REF!+#REF!+[4]MY!#REF!+[4]HA!#REF!+[4]PHUC!#REF!+[4]LAM!#REF!+[4]XUAN!#REF!+[4]LIEN!#REF!</f>
        <v>#REF!</v>
      </c>
      <c r="BG403" s="885" t="e">
        <f>[4]DAI!#REF!+[4]NAM!#REF!+[4]NHAN!#REF!+[4]LY!#REF!+[4]DUC!#REF!+[4]DONG!#REF!+[4]HPHU!#REF!+[4]BAC!#REF!+[4]THANH!#REF!+#REF!+[4]MY!#REF!+[4]HA!#REF!+[4]PHUC!#REF!+[4]LAM!#REF!+[4]XUAN!#REF!+[4]LIEN!#REF!</f>
        <v>#REF!</v>
      </c>
      <c r="BH403" s="885" t="e">
        <f>[4]DAI!#REF!+[4]NAM!#REF!+[4]NHAN!#REF!+[4]LY!#REF!+[4]DUC!#REF!+[4]DONG!#REF!+[4]HPHU!#REF!+[4]BAC!#REF!+[4]THANH!#REF!+#REF!+[4]MY!#REF!+[4]HA!#REF!+[4]PHUC!#REF!+[4]LAM!#REF!+[4]XUAN!#REF!+[4]LIEN!#REF!</f>
        <v>#REF!</v>
      </c>
      <c r="BI403" s="885" t="e">
        <f>[4]DAI!#REF!+[4]NAM!#REF!+[4]NHAN!#REF!+[4]LY!#REF!+[4]DUC!#REF!+[4]DONG!#REF!+[4]HPHU!#REF!+[4]BAC!#REF!+[4]THANH!#REF!+#REF!+[4]MY!#REF!+[4]HA!#REF!+[4]PHUC!#REF!+[4]LAM!#REF!+[4]XUAN!#REF!+[4]LIEN!#REF!</f>
        <v>#REF!</v>
      </c>
      <c r="BJ403" s="885" t="e">
        <f>[4]DAI!#REF!+[4]NAM!#REF!+[4]NHAN!#REF!+[4]LY!#REF!+[4]DUC!#REF!+[4]DONG!#REF!+[4]HPHU!#REF!+[4]BAC!#REF!+[4]THANH!#REF!+#REF!+[4]MY!#REF!+[4]HA!#REF!+[4]PHUC!#REF!+[4]LAM!#REF!+[4]XUAN!#REF!+[4]LIEN!#REF!</f>
        <v>#REF!</v>
      </c>
      <c r="BK403" s="885" t="e">
        <f>[4]DAI!#REF!+[4]NAM!#REF!+[4]NHAN!#REF!+[4]LY!#REF!+[4]DUC!#REF!+[4]DONG!#REF!+[4]HPHU!#REF!+[4]BAC!#REF!+[4]THANH!#REF!+#REF!+[4]MY!#REF!+[4]HA!#REF!+[4]PHUC!#REF!+[4]LAM!#REF!+[4]XUAN!#REF!+[4]LIEN!#REF!</f>
        <v>#REF!</v>
      </c>
      <c r="BL403" s="885" t="e">
        <f>[4]DAI!#REF!+[4]NAM!#REF!+[4]NHAN!#REF!+[4]LY!#REF!+[4]DUC!#REF!+[4]DONG!#REF!+[4]HPHU!#REF!+[4]BAC!#REF!+[4]THANH!#REF!+#REF!+[4]MY!#REF!+[4]HA!#REF!+[4]PHUC!#REF!+[4]LAM!#REF!+[4]XUAN!#REF!+[4]LIEN!#REF!</f>
        <v>#REF!</v>
      </c>
    </row>
    <row r="404" spans="1:64" ht="24" hidden="1" customHeight="1" x14ac:dyDescent="0.2">
      <c r="A404" s="886" t="s">
        <v>52</v>
      </c>
      <c r="B404" s="845" t="s">
        <v>53</v>
      </c>
      <c r="C404" s="887" t="s">
        <v>54</v>
      </c>
      <c r="D404" s="885" t="e">
        <f>[4]DAI!#REF!+[4]NAM!#REF!+[4]NHAN!#REF!+[4]LY!#REF!+[4]DUC!#REF!+[4]DONG!#REF!+[4]HPHU!#REF!+[4]BAC!#REF!+[4]THANH!#REF!+#REF!+[4]MY!#REF!+[4]HA!#REF!+[4]PHUC!#REF!+[4]LAM!#REF!+[4]XUAN!#REF!+[4]LIEN!#REF!</f>
        <v>#REF!</v>
      </c>
      <c r="E404" s="885" t="e">
        <f>[4]DAI!#REF!+[4]NAM!#REF!+[4]NHAN!#REF!+[4]LY!#REF!+[4]DUC!#REF!+[4]DONG!#REF!+[4]HPHU!#REF!+[4]BAC!#REF!+[4]THANH!#REF!+#REF!+[4]MY!#REF!+[4]HA!#REF!+[4]PHUC!#REF!+[4]LAM!#REF!+[4]XUAN!#REF!+[4]LIEN!#REF!</f>
        <v>#REF!</v>
      </c>
      <c r="F404" s="885" t="e">
        <f>[4]DAI!#REF!+[4]NAM!#REF!+[4]NHAN!#REF!+[4]LY!#REF!+[4]DUC!#REF!+[4]DONG!#REF!+[4]HPHU!#REF!+[4]BAC!#REF!+[4]THANH!#REF!+#REF!+[4]MY!#REF!+[4]HA!#REF!+[4]PHUC!#REF!+[4]LAM!#REF!+[4]XUAN!#REF!+[4]LIEN!#REF!</f>
        <v>#REF!</v>
      </c>
      <c r="G404" s="867">
        <f>[4]DAI!G402+[4]NAM!G402+[4]NHAN!G402+[4]LY!G402+[4]DUC!G402+[4]DONG!G402+[4]HPHU!G402+[4]BAC!G402+[4]THANH!G402+[4]MY!G402+[4]HA!G402+[4]PHUC!G402+[4]LAM!G402+[4]XUAN!G402+[4]LIEN!G402+[4]HUNG!G402+[4]CNAM!G402+[4]TAY!G402+[4]HOA!G402+[4]VAN!G402+[4]PDINH!G402+[4]SLOC!G402+[4]TRUNG!G402+[4]TAN!G402+[4]THUONG!G402+[4]HLAO!G402+[4]PNHA!G402+[4]VTRUNG!G402</f>
        <v>0</v>
      </c>
      <c r="H404" s="885" t="e">
        <f>[4]DAI!#REF!+[4]NAM!#REF!+[4]NHAN!#REF!+[4]LY!#REF!+[4]DUC!#REF!+[4]DONG!#REF!+[4]HPHU!#REF!+[4]BAC!#REF!+[4]THANH!#REF!+#REF!+[4]MY!#REF!+[4]HA!#REF!+[4]PHUC!#REF!+[4]LAM!#REF!+[4]XUAN!#REF!+[4]LIEN!#REF!</f>
        <v>#REF!</v>
      </c>
      <c r="I404" s="885" t="e">
        <f>[4]DAI!#REF!+[4]NAM!#REF!+[4]NHAN!#REF!+[4]LY!#REF!+[4]DUC!#REF!+[4]DONG!#REF!+[4]HPHU!#REF!+[4]BAC!#REF!+[4]THANH!#REF!+#REF!+[4]MY!#REF!+[4]HA!#REF!+[4]PHUC!#REF!+[4]LAM!#REF!+[4]XUAN!#REF!+[4]LIEN!#REF!</f>
        <v>#REF!</v>
      </c>
      <c r="J404" s="867">
        <f>[4]DAI!J402+[4]NAM!J402+[4]NHAN!J402+[4]LY!J402+[4]DUC!J402+[4]DONG!J402+[4]HPHU!J402+[4]BAC!J402+[4]THANH!J402+[4]MY!J402+[4]HA!J402+[4]PHUC!J402+[4]LAM!J402+[4]XUAN!J402+[4]LIEN!J402+[4]HUNG!J402+[4]CNAM!J402+[4]TAY!J402+[4]HOA!J402+[4]VAN!J402+[4]PDINH!J402+[4]SLOC!J402+[4]TRUNG!J402+[4]TAN!J402+[4]THUONG!J402+[4]HLAO!J402+[4]PNHA!J402+[4]VTRUNG!J402</f>
        <v>0</v>
      </c>
      <c r="K404" s="885" t="e">
        <f>[4]DAI!#REF!+[4]NAM!#REF!+[4]NHAN!#REF!+[4]LY!#REF!+[4]DUC!#REF!+[4]DONG!#REF!+[4]HPHU!#REF!+[4]BAC!#REF!+[4]THANH!#REF!+#REF!+[4]MY!#REF!+[4]HA!#REF!+[4]PHUC!#REF!+[4]LAM!#REF!+[4]XUAN!#REF!+[4]LIEN!#REF!</f>
        <v>#REF!</v>
      </c>
      <c r="L404" s="885" t="e">
        <f>[4]DAI!#REF!+[4]NAM!#REF!+[4]NHAN!#REF!+[4]LY!#REF!+[4]DUC!#REF!+[4]DONG!#REF!+[4]HPHU!#REF!+[4]BAC!#REF!+[4]THANH!#REF!+#REF!+[4]MY!#REF!+[4]HA!#REF!+[4]PHUC!#REF!+[4]LAM!#REF!+[4]XUAN!#REF!+[4]LIEN!#REF!</f>
        <v>#REF!</v>
      </c>
      <c r="M404" s="885" t="e">
        <f>[4]DAI!#REF!+[4]NAM!#REF!+[4]NHAN!#REF!+[4]LY!#REF!+[4]DUC!#REF!+[4]DONG!#REF!+[4]HPHU!#REF!+[4]BAC!#REF!+[4]THANH!#REF!+#REF!+[4]MY!#REF!+[4]HA!#REF!+[4]PHUC!#REF!+[4]LAM!#REF!+[4]XUAN!#REF!+[4]LIEN!#REF!</f>
        <v>#REF!</v>
      </c>
      <c r="N404" s="867">
        <f>[4]DAI!N402+[4]NAM!N402+[4]NHAN!N402+[4]LY!N402+[4]DUC!N402+[4]DONG!N402+[4]HPHU!N402+[4]BAC!N402+[4]THANH!N402+[4]MY!N402+[4]HA!N402+[4]PHUC!N402+[4]LAM!N402+[4]XUAN!N402+[4]LIEN!N402+[4]HUNG!N402+[4]CNAM!N402+[4]TAY!N402+[4]HOA!N402+[4]VAN!N402+[4]PDINH!N402+[4]SLOC!N402+[4]TRUNG!N402+[4]TAN!N402+[4]THUONG!N402+[4]HLAO!N402+[4]PNHA!N402+[4]VTRUNG!N402</f>
        <v>0</v>
      </c>
      <c r="O404" s="867">
        <f>[4]DAI!O402+[4]NAM!O402+[4]NHAN!O402+[4]LY!O402+[4]DUC!O402+[4]DONG!O402+[4]HPHU!O402+[4]BAC!O402+[4]THANH!O402+[4]MY!O402+[4]HA!O402+[4]PHUC!O402+[4]LAM!O402+[4]XUAN!O402+[4]LIEN!O402+[4]HUNG!O402+[4]CNAM!O402+[4]TAY!O402+[4]HOA!O402+[4]VAN!O402+[4]PDINH!O402+[4]SLOC!O402+[4]TRUNG!O402+[4]TAN!O402+[4]THUONG!O402+[4]HLAO!O402+[4]PNHA!O402+[4]VTRUNG!O402</f>
        <v>0</v>
      </c>
      <c r="P404" s="867">
        <f>[4]DAI!P340+[4]NAM!P338+[4]NHAN!P340+[4]LY!P340+[4]DUC!P340+[4]DONG!P340+[4]HPHU!P339+[4]BAC!P339+[4]THANH!P340+[4]MY!P337+[4]HA!P278+[4]PHUC!P336+[4]LAM!P337+[4]XUAN!P335+[4]LIEN!P339</f>
        <v>0</v>
      </c>
      <c r="Q404" s="885" t="e">
        <f>[4]DAI!#REF!+[4]NAM!#REF!+[4]NHAN!#REF!+[4]LY!#REF!+[4]DUC!#REF!+[4]DONG!#REF!+[4]HPHU!#REF!+[4]BAC!#REF!+[4]THANH!#REF!+#REF!+[4]MY!#REF!+[4]HA!#REF!+[4]PHUC!#REF!+[4]LAM!#REF!+[4]XUAN!#REF!+[4]LIEN!#REF!</f>
        <v>#REF!</v>
      </c>
      <c r="R404" s="882" t="e">
        <f>[4]DAI!#REF!+[4]NAM!#REF!+[4]NHAN!#REF!+[4]LY!#REF!+[4]DUC!#REF!+[4]DONG!#REF!+[4]HPHU!#REF!+[4]BAC!#REF!+[4]THANH!#REF!+#REF!+[4]MY!#REF!+[4]HA!#REF!+[4]PHUC!#REF!+[4]LAM!#REF!+[4]XUAN!#REF!+[4]LIEN!#REF!</f>
        <v>#REF!</v>
      </c>
      <c r="S404" s="885" t="e">
        <f>[4]DAI!#REF!+[4]NAM!#REF!+[4]NHAN!#REF!+[4]LY!#REF!+[4]DUC!#REF!+[4]DONG!#REF!+[4]HPHU!#REF!+[4]BAC!#REF!+[4]THANH!#REF!+#REF!+[4]MY!#REF!+[4]HA!#REF!+[4]PHUC!#REF!+[4]LAM!#REF!+[4]XUAN!#REF!+[4]LIEN!#REF!</f>
        <v>#REF!</v>
      </c>
      <c r="T404" s="885" t="e">
        <f>[4]DAI!#REF!+[4]NAM!#REF!+[4]NHAN!#REF!+[4]LY!#REF!+[4]DUC!#REF!+[4]DONG!#REF!+[4]HPHU!#REF!+[4]BAC!#REF!+[4]THANH!#REF!+#REF!+[4]MY!#REF!+[4]HA!#REF!+[4]PHUC!#REF!+[4]LAM!#REF!+[4]XUAN!#REF!+[4]LIEN!#REF!</f>
        <v>#REF!</v>
      </c>
      <c r="U404" s="885" t="e">
        <f>[4]DAI!#REF!+[4]NAM!#REF!+[4]NHAN!#REF!+[4]LY!#REF!+[4]DUC!#REF!+[4]DONG!#REF!+[4]HPHU!#REF!+[4]BAC!#REF!+[4]THANH!#REF!+#REF!+[4]MY!#REF!+[4]HA!#REF!+[4]PHUC!#REF!+[4]LAM!#REF!+[4]XUAN!#REF!+[4]LIEN!#REF!</f>
        <v>#REF!</v>
      </c>
      <c r="V404" s="885" t="e">
        <f>[4]DAI!#REF!+[4]NAM!#REF!+[4]NHAN!#REF!+[4]LY!#REF!+[4]DUC!#REF!+[4]DONG!#REF!+[4]HPHU!#REF!+[4]BAC!#REF!+[4]THANH!#REF!+#REF!+[4]MY!#REF!+[4]HA!#REF!+[4]PHUC!#REF!+[4]LAM!#REF!+[4]XUAN!#REF!+[4]LIEN!#REF!</f>
        <v>#REF!</v>
      </c>
      <c r="W404" s="885" t="e">
        <f>[4]DAI!#REF!+[4]NAM!#REF!+[4]NHAN!#REF!+[4]LY!#REF!+[4]DUC!#REF!+[4]DONG!#REF!+[4]HPHU!#REF!+[4]BAC!#REF!+[4]THANH!#REF!+#REF!+[4]MY!#REF!+[4]HA!#REF!+[4]PHUC!#REF!+[4]LAM!#REF!+[4]XUAN!#REF!+[4]LIEN!#REF!</f>
        <v>#REF!</v>
      </c>
      <c r="X404" s="885" t="e">
        <f>[4]DAI!#REF!+[4]NAM!#REF!+[4]NHAN!#REF!+[4]LY!#REF!+[4]DUC!#REF!+[4]DONG!#REF!+[4]HPHU!#REF!+[4]BAC!#REF!+[4]THANH!#REF!+#REF!+[4]MY!#REF!+[4]HA!#REF!+[4]PHUC!#REF!+[4]LAM!#REF!+[4]XUAN!#REF!+[4]LIEN!#REF!</f>
        <v>#REF!</v>
      </c>
      <c r="Y404" s="885" t="e">
        <f>[4]DAI!#REF!+[4]NAM!#REF!+[4]NHAN!#REF!+[4]LY!#REF!+[4]DUC!#REF!+[4]DONG!#REF!+[4]HPHU!#REF!+[4]BAC!#REF!+[4]THANH!#REF!+#REF!+[4]MY!#REF!+[4]HA!#REF!+[4]PHUC!#REF!+[4]LAM!#REF!+[4]XUAN!#REF!+[4]LIEN!#REF!</f>
        <v>#REF!</v>
      </c>
      <c r="Z404" s="885" t="e">
        <f>[4]DAI!#REF!+[4]NAM!#REF!+[4]NHAN!#REF!+[4]LY!#REF!+[4]DUC!#REF!+[4]DONG!#REF!+[4]HPHU!#REF!+[4]BAC!#REF!+[4]THANH!#REF!+#REF!+[4]MY!#REF!+[4]HA!#REF!+[4]PHUC!#REF!+[4]LAM!#REF!+[4]XUAN!#REF!+[4]LIEN!#REF!</f>
        <v>#REF!</v>
      </c>
      <c r="AA404" s="885" t="e">
        <f>[4]DAI!#REF!+[4]NAM!#REF!+[4]NHAN!#REF!+[4]LY!#REF!+[4]DUC!#REF!+[4]DONG!#REF!+[4]HPHU!#REF!+[4]BAC!#REF!+[4]THANH!#REF!+#REF!+[4]MY!#REF!+[4]HA!#REF!+[4]PHUC!#REF!+[4]LAM!#REF!+[4]XUAN!#REF!+[4]LIEN!#REF!</f>
        <v>#REF!</v>
      </c>
      <c r="AB404" s="885" t="e">
        <f>[4]DAI!#REF!+[4]NAM!#REF!+[4]NHAN!#REF!+[4]LY!#REF!+[4]DUC!#REF!+[4]DONG!#REF!+[4]HPHU!#REF!+[4]BAC!#REF!+[4]THANH!#REF!+#REF!+[4]MY!#REF!+[4]HA!#REF!+[4]PHUC!#REF!+[4]LAM!#REF!+[4]XUAN!#REF!+[4]LIEN!#REF!</f>
        <v>#REF!</v>
      </c>
      <c r="AC404" s="885" t="e">
        <f>[4]DAI!#REF!+[4]NAM!#REF!+[4]NHAN!#REF!+[4]LY!#REF!+[4]DUC!#REF!+[4]DONG!#REF!+[4]HPHU!#REF!+[4]BAC!#REF!+[4]THANH!#REF!+#REF!+[4]MY!#REF!+[4]HA!#REF!+[4]PHUC!#REF!+[4]LAM!#REF!+[4]XUAN!#REF!+[4]LIEN!#REF!</f>
        <v>#REF!</v>
      </c>
      <c r="AD404" s="867">
        <f>[4]DAI!AD340+[4]NAM!AD338+[4]NHAN!AD340+[4]LY!AD340+[4]DUC!AD340+[4]DONG!AD340+[4]HPHU!AD339+[4]BAC!AD339+[4]THANH!AD340+[4]MY!AD337+[4]HA!AD278+[4]PHUC!AD336+[4]LAM!AD337+[4]XUAN!AD335+[4]LIEN!AD339</f>
        <v>0</v>
      </c>
      <c r="AE404" s="885" t="e">
        <f>[4]DAI!#REF!+[4]NAM!#REF!+[4]NHAN!#REF!+[4]LY!#REF!+[4]DUC!#REF!+[4]DONG!#REF!+[4]HPHU!#REF!+[4]BAC!#REF!+[4]THANH!#REF!+#REF!+[4]MY!#REF!+[4]HA!#REF!+[4]PHUC!#REF!+[4]LAM!#REF!+[4]XUAN!#REF!+[4]LIEN!#REF!</f>
        <v>#REF!</v>
      </c>
      <c r="AF404" s="885" t="e">
        <f>[4]DAI!#REF!+[4]NAM!#REF!+[4]NHAN!#REF!+[4]LY!#REF!+[4]DUC!#REF!+[4]DONG!#REF!+[4]HPHU!#REF!+[4]BAC!#REF!+[4]THANH!#REF!+#REF!+[4]MY!#REF!+[4]HA!#REF!+[4]PHUC!#REF!+[4]LAM!#REF!+[4]XUAN!#REF!+[4]LIEN!#REF!</f>
        <v>#REF!</v>
      </c>
      <c r="AG404" s="885" t="e">
        <f>[4]DAI!#REF!+[4]NAM!#REF!+[4]NHAN!#REF!+[4]LY!#REF!+[4]DUC!#REF!+[4]DONG!#REF!+[4]HPHU!#REF!+[4]BAC!#REF!+[4]THANH!#REF!+#REF!+[4]MY!#REF!+[4]HA!#REF!+[4]PHUC!#REF!+[4]LAM!#REF!+[4]XUAN!#REF!+[4]LIEN!#REF!</f>
        <v>#REF!</v>
      </c>
      <c r="AH404" s="885" t="e">
        <f>[4]DAI!#REF!+[4]NAM!#REF!+[4]NHAN!#REF!+[4]LY!#REF!+[4]DUC!#REF!+[4]DONG!#REF!+[4]HPHU!#REF!+[4]BAC!#REF!+[4]THANH!#REF!+#REF!+[4]MY!#REF!+[4]HA!#REF!+[4]PHUC!#REF!+[4]LAM!#REF!+[4]XUAN!#REF!+[4]LIEN!#REF!</f>
        <v>#REF!</v>
      </c>
      <c r="AI404" s="885" t="e">
        <f>[4]DAI!#REF!+[4]NAM!#REF!+[4]NHAN!#REF!+[4]LY!#REF!+[4]DUC!#REF!+[4]DONG!#REF!+[4]HPHU!#REF!+[4]BAC!#REF!+[4]THANH!#REF!+#REF!+[4]MY!#REF!+[4]HA!#REF!+[4]PHUC!#REF!+[4]LAM!#REF!+[4]XUAN!#REF!+[4]LIEN!#REF!</f>
        <v>#REF!</v>
      </c>
      <c r="AJ404" s="885" t="e">
        <f>[4]DAI!#REF!+[4]NAM!#REF!+[4]NHAN!#REF!+[4]LY!#REF!+[4]DUC!#REF!+[4]DONG!#REF!+[4]HPHU!#REF!+[4]BAC!#REF!+[4]THANH!#REF!+#REF!+[4]MY!#REF!+[4]HA!#REF!+[4]PHUC!#REF!+[4]LAM!#REF!+[4]XUAN!#REF!+[4]LIEN!#REF!</f>
        <v>#REF!</v>
      </c>
      <c r="AK404" s="867">
        <f>[4]DAI!AK340+[4]NAM!AK338+[4]NHAN!AK340+[4]LY!AK340+[4]DUC!AK340+[4]DONG!AK340+[4]HPHU!AK339+[4]BAC!AK339+[4]THANH!AK340+[4]MY!AK337+[4]HA!AK278+[4]PHUC!AK336+[4]LAM!AK337+[4]XUAN!AK335+[4]LIEN!AK339</f>
        <v>0</v>
      </c>
      <c r="AL404" s="885" t="e">
        <f>[4]DAI!#REF!+[4]NAM!#REF!+[4]NHAN!#REF!+[4]LY!#REF!+[4]DUC!#REF!+[4]DONG!#REF!+[4]HPHU!#REF!+[4]BAC!#REF!+[4]THANH!#REF!+#REF!+[4]MY!#REF!+[4]HA!#REF!+[4]PHUC!#REF!+[4]LAM!#REF!+[4]XUAN!#REF!+[4]LIEN!#REF!</f>
        <v>#REF!</v>
      </c>
      <c r="AM404" s="885" t="e">
        <f>[4]DAI!#REF!+[4]NAM!#REF!+[4]NHAN!#REF!+[4]LY!#REF!+[4]DUC!#REF!+[4]DONG!#REF!+[4]HPHU!#REF!+[4]BAC!#REF!+[4]THANH!#REF!+#REF!+[4]MY!#REF!+[4]HA!#REF!+[4]PHUC!#REF!+[4]LAM!#REF!+[4]XUAN!#REF!+[4]LIEN!#REF!</f>
        <v>#REF!</v>
      </c>
      <c r="AN404" s="867">
        <f>[4]DAI!AN340+[4]NAM!AN338+[4]NHAN!AN340+[4]LY!AN340+[4]DUC!AN340+[4]DONG!AN340+[4]HPHU!AN339+[4]BAC!AN339+[4]THANH!AN340+[4]MY!AN337+[4]HA!AN278+[4]PHUC!AN336+[4]LAM!AN337+[4]XUAN!AN335+[4]LIEN!AN339</f>
        <v>0</v>
      </c>
      <c r="AO404" s="885" t="e">
        <f>[4]DAI!#REF!+[4]NAM!#REF!+[4]NHAN!#REF!+[4]LY!#REF!+[4]DUC!#REF!+[4]DONG!#REF!+[4]HPHU!#REF!+[4]BAC!#REF!+[4]THANH!#REF!+#REF!+[4]MY!#REF!+[4]HA!#REF!+[4]PHUC!#REF!+[4]LAM!#REF!+[4]XUAN!#REF!+[4]LIEN!#REF!</f>
        <v>#REF!</v>
      </c>
      <c r="AP404" s="885" t="e">
        <f>[4]DAI!#REF!+[4]NAM!#REF!+[4]NHAN!#REF!+[4]LY!#REF!+[4]DUC!#REF!+[4]DONG!#REF!+[4]HPHU!#REF!+[4]BAC!#REF!+[4]THANH!#REF!+#REF!+[4]MY!#REF!+[4]HA!#REF!+[4]PHUC!#REF!+[4]LAM!#REF!+[4]XUAN!#REF!+[4]LIEN!#REF!</f>
        <v>#REF!</v>
      </c>
      <c r="AQ404" s="885" t="e">
        <f>[4]DAI!#REF!+[4]NAM!#REF!+[4]NHAN!#REF!+[4]LY!#REF!+[4]DUC!#REF!+[4]DONG!#REF!+[4]HPHU!#REF!+[4]BAC!#REF!+[4]THANH!#REF!+#REF!+[4]MY!#REF!+[4]HA!#REF!+[4]PHUC!#REF!+[4]LAM!#REF!+[4]XUAN!#REF!+[4]LIEN!#REF!</f>
        <v>#REF!</v>
      </c>
      <c r="AR404" s="867">
        <f>[4]DAI!AR402+[4]NAM!AR402+[4]NHAN!AR402+[4]LY!AR402+[4]DUC!AR402+[4]DONG!AR402+[4]HPHU!AR402+[4]BAC!AR402+[4]THANH!AR402+[4]MY!AR402+[4]HA!AR402+[4]PHUC!AR402+[4]LAM!AR402+[4]XUAN!AR402+[4]LIEN!AR402+[4]HUNG!AR402+[4]CNAM!AR402+[4]TAY!AR402+[4]HOA!AR402+[4]VAN!AR402+[4]PDINH!AR402+[4]SLOC!AR402+[4]TRUNG!AR402+[4]TAN!AR402+[4]THUONG!AR402+[4]HLAO!AR402+[4]PNHA!AR402+[4]VTRUNG!AR402</f>
        <v>0</v>
      </c>
      <c r="AS404" s="867">
        <f>[4]DAI!AS340+[4]NAM!AS338+[4]NHAN!AS340+[4]LY!AS340+[4]DUC!AS340+[4]DONG!AS340+[4]HPHU!AS339+[4]BAC!AS339+[4]THANH!AS340+[4]MY!AS337+[4]HA!AS278+[4]PHUC!AS336+[4]LAM!AS337+[4]XUAN!AS335+[4]LIEN!AS339</f>
        <v>0</v>
      </c>
      <c r="AT404" s="867"/>
      <c r="AU404" s="867">
        <f>[4]DAI!AU340+[4]NAM!AU338+[4]NHAN!AU340+[4]LY!AU340+[4]DUC!AU340+[4]DONG!AU340+[4]HPHU!AU339+[4]BAC!AU339+[4]THANH!AU340+[4]MY!AU337+[4]HA!AU278+[4]PHUC!AU336+[4]LAM!AU337+[4]XUAN!AU335+[4]LIEN!AU339</f>
        <v>0</v>
      </c>
      <c r="AV404" s="838">
        <f>[4]DAI!AV402+[4]NAM!AV402+[4]NHAN!AV402+[4]LY!AV402+[4]DUC!AV402+[4]DONG!AV402+[4]HPHU!AV402+[4]BAC!AV402+[4]THANH!AV402+[4]MY!AV402+[4]HA!AV402+[4]PHUC!AV402+[4]LAM!AV402+[4]XUAN!AV402+[4]LIEN!AV402+[4]HUNG!AV402+[4]CNAM!AV402+[4]TAY!AV402+[4]HOA!AV402+[4]VAN!AV402+[4]PDINH!AV402+[4]SLOC!AV402+[4]TRUNG!AV402+[4]TAN!AV402+[4]THUONG!AV402+[4]HLAO!AV402+[4]PNHA!AV402+[4]VTRUNG!AV402</f>
        <v>0</v>
      </c>
      <c r="AW404" s="885" t="e">
        <f>[4]DAI!#REF!+[4]NAM!#REF!+[4]NHAN!#REF!+[4]LY!#REF!+[4]DUC!#REF!+[4]DONG!#REF!+[4]HPHU!#REF!+[4]BAC!#REF!+[4]THANH!#REF!+#REF!+[4]MY!#REF!+[4]HA!#REF!+[4]PHUC!#REF!+[4]LAM!#REF!+[4]XUAN!#REF!+[4]LIEN!#REF!</f>
        <v>#REF!</v>
      </c>
      <c r="AX404" s="885" t="e">
        <f>[4]DAI!#REF!+[4]NAM!#REF!+[4]NHAN!#REF!+[4]LY!#REF!+[4]DUC!#REF!+[4]DONG!#REF!+[4]HPHU!#REF!+[4]BAC!#REF!+[4]THANH!#REF!+#REF!+[4]MY!#REF!+[4]HA!#REF!+[4]PHUC!#REF!+[4]LAM!#REF!+[4]XUAN!#REF!+[4]LIEN!#REF!</f>
        <v>#REF!</v>
      </c>
      <c r="AY404" s="885" t="e">
        <f>[4]DAI!#REF!+[4]NAM!#REF!+[4]NHAN!#REF!+[4]LY!#REF!+[4]DUC!#REF!+[4]DONG!#REF!+[4]HPHU!#REF!+[4]BAC!#REF!+[4]THANH!#REF!+#REF!+[4]MY!#REF!+[4]HA!#REF!+[4]PHUC!#REF!+[4]LAM!#REF!+[4]XUAN!#REF!+[4]LIEN!#REF!</f>
        <v>#REF!</v>
      </c>
      <c r="AZ404" s="867">
        <f>[4]DAI!AZ340+[4]NAM!AZ338+[4]NHAN!AZ340+[4]LY!AZ340+[4]DUC!AZ340+[4]DONG!AZ340+[4]HPHU!AZ339+[4]BAC!AZ339+[4]THANH!AZ340+[4]MY!AZ337+[4]HA!AZ278+[4]PHUC!AZ336+[4]LAM!AZ337+[4]XUAN!AZ335+[4]LIEN!AZ339</f>
        <v>0</v>
      </c>
      <c r="BA404" s="885" t="e">
        <f>[4]DAI!#REF!+[4]NAM!#REF!+[4]NHAN!#REF!+[4]LY!#REF!+[4]DUC!#REF!+[4]DONG!#REF!+[4]HPHU!#REF!+[4]BAC!#REF!+[4]THANH!#REF!+#REF!+[4]MY!#REF!+[4]HA!#REF!+[4]PHUC!#REF!+[4]LAM!#REF!+[4]XUAN!#REF!+[4]LIEN!#REF!</f>
        <v>#REF!</v>
      </c>
      <c r="BB404" s="885" t="e">
        <f>[4]DAI!#REF!+[4]NAM!#REF!+[4]NHAN!#REF!+[4]LY!#REF!+[4]DUC!#REF!+[4]DONG!#REF!+[4]HPHU!#REF!+[4]BAC!#REF!+[4]THANH!#REF!+#REF!+[4]MY!#REF!+[4]HA!#REF!+[4]PHUC!#REF!+[4]LAM!#REF!+[4]XUAN!#REF!+[4]LIEN!#REF!</f>
        <v>#REF!</v>
      </c>
      <c r="BC404" s="885" t="e">
        <f>[4]DAI!#REF!+[4]NAM!#REF!+[4]NHAN!#REF!+[4]LY!#REF!+[4]DUC!#REF!+[4]DONG!#REF!+[4]HPHU!#REF!+[4]BAC!#REF!+[4]THANH!#REF!+#REF!+[4]MY!#REF!+[4]HA!#REF!+[4]PHUC!#REF!+[4]LAM!#REF!+[4]XUAN!#REF!+[4]LIEN!#REF!</f>
        <v>#REF!</v>
      </c>
      <c r="BD404" s="867">
        <f>[4]DAI!BD340+[4]NAM!BD338+[4]NHAN!BD340+[4]LY!BD340+[4]DUC!BD340+[4]DONG!BD340+[4]HPHU!BD339+[4]BAC!BD339+[4]THANH!BD340+[4]MY!BD337+[4]HA!BD278+[4]PHUC!BD336+[4]LAM!BD337+[4]XUAN!BD335+[4]LIEN!BD339</f>
        <v>0</v>
      </c>
      <c r="BE404" s="885" t="e">
        <f>[4]DAI!#REF!+[4]NAM!#REF!+[4]NHAN!#REF!+[4]LY!#REF!+[4]DUC!#REF!+[4]DONG!#REF!+[4]HPHU!#REF!+[4]BAC!#REF!+[4]THANH!#REF!+#REF!+[4]MY!#REF!+[4]HA!#REF!+[4]PHUC!#REF!+[4]LAM!#REF!+[4]XUAN!#REF!+[4]LIEN!#REF!</f>
        <v>#REF!</v>
      </c>
      <c r="BF404" s="885" t="e">
        <f>[4]DAI!#REF!+[4]NAM!#REF!+[4]NHAN!#REF!+[4]LY!#REF!+[4]DUC!#REF!+[4]DONG!#REF!+[4]HPHU!#REF!+[4]BAC!#REF!+[4]THANH!#REF!+#REF!+[4]MY!#REF!+[4]HA!#REF!+[4]PHUC!#REF!+[4]LAM!#REF!+[4]XUAN!#REF!+[4]LIEN!#REF!</f>
        <v>#REF!</v>
      </c>
      <c r="BG404" s="885" t="e">
        <f>[4]DAI!#REF!+[4]NAM!#REF!+[4]NHAN!#REF!+[4]LY!#REF!+[4]DUC!#REF!+[4]DONG!#REF!+[4]HPHU!#REF!+[4]BAC!#REF!+[4]THANH!#REF!+#REF!+[4]MY!#REF!+[4]HA!#REF!+[4]PHUC!#REF!+[4]LAM!#REF!+[4]XUAN!#REF!+[4]LIEN!#REF!</f>
        <v>#REF!</v>
      </c>
      <c r="BH404" s="885" t="e">
        <f>[4]DAI!#REF!+[4]NAM!#REF!+[4]NHAN!#REF!+[4]LY!#REF!+[4]DUC!#REF!+[4]DONG!#REF!+[4]HPHU!#REF!+[4]BAC!#REF!+[4]THANH!#REF!+#REF!+[4]MY!#REF!+[4]HA!#REF!+[4]PHUC!#REF!+[4]LAM!#REF!+[4]XUAN!#REF!+[4]LIEN!#REF!</f>
        <v>#REF!</v>
      </c>
      <c r="BI404" s="885" t="e">
        <f>[4]DAI!#REF!+[4]NAM!#REF!+[4]NHAN!#REF!+[4]LY!#REF!+[4]DUC!#REF!+[4]DONG!#REF!+[4]HPHU!#REF!+[4]BAC!#REF!+[4]THANH!#REF!+#REF!+[4]MY!#REF!+[4]HA!#REF!+[4]PHUC!#REF!+[4]LAM!#REF!+[4]XUAN!#REF!+[4]LIEN!#REF!</f>
        <v>#REF!</v>
      </c>
      <c r="BJ404" s="885" t="e">
        <f>[4]DAI!#REF!+[4]NAM!#REF!+[4]NHAN!#REF!+[4]LY!#REF!+[4]DUC!#REF!+[4]DONG!#REF!+[4]HPHU!#REF!+[4]BAC!#REF!+[4]THANH!#REF!+#REF!+[4]MY!#REF!+[4]HA!#REF!+[4]PHUC!#REF!+[4]LAM!#REF!+[4]XUAN!#REF!+[4]LIEN!#REF!</f>
        <v>#REF!</v>
      </c>
      <c r="BK404" s="885" t="e">
        <f>[4]DAI!#REF!+[4]NAM!#REF!+[4]NHAN!#REF!+[4]LY!#REF!+[4]DUC!#REF!+[4]DONG!#REF!+[4]HPHU!#REF!+[4]BAC!#REF!+[4]THANH!#REF!+#REF!+[4]MY!#REF!+[4]HA!#REF!+[4]PHUC!#REF!+[4]LAM!#REF!+[4]XUAN!#REF!+[4]LIEN!#REF!</f>
        <v>#REF!</v>
      </c>
      <c r="BL404" s="885" t="e">
        <f>[4]DAI!#REF!+[4]NAM!#REF!+[4]NHAN!#REF!+[4]LY!#REF!+[4]DUC!#REF!+[4]DONG!#REF!+[4]HPHU!#REF!+[4]BAC!#REF!+[4]THANH!#REF!+#REF!+[4]MY!#REF!+[4]HA!#REF!+[4]PHUC!#REF!+[4]LAM!#REF!+[4]XUAN!#REF!+[4]LIEN!#REF!</f>
        <v>#REF!</v>
      </c>
    </row>
    <row r="405" spans="1:64" ht="24" hidden="1" customHeight="1" x14ac:dyDescent="0.2">
      <c r="A405" s="886" t="s">
        <v>55</v>
      </c>
      <c r="B405" s="845" t="s">
        <v>56</v>
      </c>
      <c r="C405" s="887" t="s">
        <v>57</v>
      </c>
      <c r="D405" s="885" t="e">
        <f>[4]DAI!#REF!+[4]NAM!#REF!+[4]NHAN!#REF!+[4]LY!#REF!+[4]DUC!#REF!+[4]DONG!#REF!+[4]HPHU!#REF!+[4]BAC!#REF!+[4]THANH!#REF!+#REF!+[4]MY!#REF!+[4]HA!#REF!+[4]PHUC!#REF!+[4]LAM!#REF!+[4]XUAN!#REF!+[4]LIEN!#REF!</f>
        <v>#REF!</v>
      </c>
      <c r="E405" s="885" t="e">
        <f>[4]DAI!#REF!+[4]NAM!#REF!+[4]NHAN!#REF!+[4]LY!#REF!+[4]DUC!#REF!+[4]DONG!#REF!+[4]HPHU!#REF!+[4]BAC!#REF!+[4]THANH!#REF!+#REF!+[4]MY!#REF!+[4]HA!#REF!+[4]PHUC!#REF!+[4]LAM!#REF!+[4]XUAN!#REF!+[4]LIEN!#REF!</f>
        <v>#REF!</v>
      </c>
      <c r="F405" s="885" t="e">
        <f>[4]DAI!#REF!+[4]NAM!#REF!+[4]NHAN!#REF!+[4]LY!#REF!+[4]DUC!#REF!+[4]DONG!#REF!+[4]HPHU!#REF!+[4]BAC!#REF!+[4]THANH!#REF!+#REF!+[4]MY!#REF!+[4]HA!#REF!+[4]PHUC!#REF!+[4]LAM!#REF!+[4]XUAN!#REF!+[4]LIEN!#REF!</f>
        <v>#REF!</v>
      </c>
      <c r="G405" s="867">
        <f>[4]DAI!G403+[4]NAM!G403+[4]NHAN!G403+[4]LY!G403+[4]DUC!G403+[4]DONG!G403+[4]HPHU!G403+[4]BAC!G403+[4]THANH!G403+[4]MY!G403+[4]HA!G403+[4]PHUC!G403+[4]LAM!G403+[4]XUAN!G403+[4]LIEN!G403+[4]HUNG!G403+[4]CNAM!G403+[4]TAY!G403+[4]HOA!G403+[4]VAN!G403+[4]PDINH!G403+[4]SLOC!G403+[4]TRUNG!G403+[4]TAN!G403+[4]THUONG!G403+[4]HLAO!G403+[4]PNHA!G403+[4]VTRUNG!G403</f>
        <v>0</v>
      </c>
      <c r="H405" s="885" t="e">
        <f>[4]DAI!#REF!+[4]NAM!#REF!+[4]NHAN!#REF!+[4]LY!#REF!+[4]DUC!#REF!+[4]DONG!#REF!+[4]HPHU!#REF!+[4]BAC!#REF!+[4]THANH!#REF!+#REF!+[4]MY!#REF!+[4]HA!#REF!+[4]PHUC!#REF!+[4]LAM!#REF!+[4]XUAN!#REF!+[4]LIEN!#REF!</f>
        <v>#REF!</v>
      </c>
      <c r="I405" s="885" t="e">
        <f>[4]DAI!#REF!+[4]NAM!#REF!+[4]NHAN!#REF!+[4]LY!#REF!+[4]DUC!#REF!+[4]DONG!#REF!+[4]HPHU!#REF!+[4]BAC!#REF!+[4]THANH!#REF!+#REF!+[4]MY!#REF!+[4]HA!#REF!+[4]PHUC!#REF!+[4]LAM!#REF!+[4]XUAN!#REF!+[4]LIEN!#REF!</f>
        <v>#REF!</v>
      </c>
      <c r="J405" s="867">
        <f>[4]DAI!J403+[4]NAM!J403+[4]NHAN!J403+[4]LY!J403+[4]DUC!J403+[4]DONG!J403+[4]HPHU!J403+[4]BAC!J403+[4]THANH!J403+[4]MY!J403+[4]HA!J403+[4]PHUC!J403+[4]LAM!J403+[4]XUAN!J403+[4]LIEN!J403+[4]HUNG!J403+[4]CNAM!J403+[4]TAY!J403+[4]HOA!J403+[4]VAN!J403+[4]PDINH!J403+[4]SLOC!J403+[4]TRUNG!J403+[4]TAN!J403+[4]THUONG!J403+[4]HLAO!J403+[4]PNHA!J403+[4]VTRUNG!J403</f>
        <v>0</v>
      </c>
      <c r="K405" s="885" t="e">
        <f>[4]DAI!#REF!+[4]NAM!#REF!+[4]NHAN!#REF!+[4]LY!#REF!+[4]DUC!#REF!+[4]DONG!#REF!+[4]HPHU!#REF!+[4]BAC!#REF!+[4]THANH!#REF!+#REF!+[4]MY!#REF!+[4]HA!#REF!+[4]PHUC!#REF!+[4]LAM!#REF!+[4]XUAN!#REF!+[4]LIEN!#REF!</f>
        <v>#REF!</v>
      </c>
      <c r="L405" s="885" t="e">
        <f>[4]DAI!#REF!+[4]NAM!#REF!+[4]NHAN!#REF!+[4]LY!#REF!+[4]DUC!#REF!+[4]DONG!#REF!+[4]HPHU!#REF!+[4]BAC!#REF!+[4]THANH!#REF!+#REF!+[4]MY!#REF!+[4]HA!#REF!+[4]PHUC!#REF!+[4]LAM!#REF!+[4]XUAN!#REF!+[4]LIEN!#REF!</f>
        <v>#REF!</v>
      </c>
      <c r="M405" s="885" t="e">
        <f>[4]DAI!#REF!+[4]NAM!#REF!+[4]NHAN!#REF!+[4]LY!#REF!+[4]DUC!#REF!+[4]DONG!#REF!+[4]HPHU!#REF!+[4]BAC!#REF!+[4]THANH!#REF!+#REF!+[4]MY!#REF!+[4]HA!#REF!+[4]PHUC!#REF!+[4]LAM!#REF!+[4]XUAN!#REF!+[4]LIEN!#REF!</f>
        <v>#REF!</v>
      </c>
      <c r="N405" s="867">
        <f>[4]DAI!N403+[4]NAM!N403+[4]NHAN!N403+[4]LY!N403+[4]DUC!N403+[4]DONG!N403+[4]HPHU!N403+[4]BAC!N403+[4]THANH!N403+[4]MY!N403+[4]HA!N403+[4]PHUC!N403+[4]LAM!N403+[4]XUAN!N403+[4]LIEN!N403+[4]HUNG!N403+[4]CNAM!N403+[4]TAY!N403+[4]HOA!N403+[4]VAN!N403+[4]PDINH!N403+[4]SLOC!N403+[4]TRUNG!N403+[4]TAN!N403+[4]THUONG!N403+[4]HLAO!N403+[4]PNHA!N403+[4]VTRUNG!N403</f>
        <v>0</v>
      </c>
      <c r="O405" s="867">
        <f>[4]DAI!O403+[4]NAM!O403+[4]NHAN!O403+[4]LY!O403+[4]DUC!O403+[4]DONG!O403+[4]HPHU!O403+[4]BAC!O403+[4]THANH!O403+[4]MY!O403+[4]HA!O403+[4]PHUC!O403+[4]LAM!O403+[4]XUAN!O403+[4]LIEN!O403+[4]HUNG!O403+[4]CNAM!O403+[4]TAY!O403+[4]HOA!O403+[4]VAN!O403+[4]PDINH!O403+[4]SLOC!O403+[4]TRUNG!O403+[4]TAN!O403+[4]THUONG!O403+[4]HLAO!O403+[4]PNHA!O403+[4]VTRUNG!O403</f>
        <v>0</v>
      </c>
      <c r="P405" s="867">
        <f>[4]DAI!P341+[4]NAM!P339+[4]NHAN!P341+[4]LY!P341+[4]DUC!P341+[4]DONG!P341+[4]HPHU!P340+[4]BAC!P340+[4]THANH!P341+[4]MY!P338+[4]HA!P279+[4]PHUC!P337+[4]LAM!P338+[4]XUAN!P336+[4]LIEN!P340</f>
        <v>0</v>
      </c>
      <c r="Q405" s="885" t="e">
        <f>[4]DAI!#REF!+[4]NAM!#REF!+[4]NHAN!#REF!+[4]LY!#REF!+[4]DUC!#REF!+[4]DONG!#REF!+[4]HPHU!#REF!+[4]BAC!#REF!+[4]THANH!#REF!+#REF!+[4]MY!#REF!+[4]HA!#REF!+[4]PHUC!#REF!+[4]LAM!#REF!+[4]XUAN!#REF!+[4]LIEN!#REF!</f>
        <v>#REF!</v>
      </c>
      <c r="R405" s="882" t="e">
        <f>[4]DAI!#REF!+[4]NAM!#REF!+[4]NHAN!#REF!+[4]LY!#REF!+[4]DUC!#REF!+[4]DONG!#REF!+[4]HPHU!#REF!+[4]BAC!#REF!+[4]THANH!#REF!+#REF!+[4]MY!#REF!+[4]HA!#REF!+[4]PHUC!#REF!+[4]LAM!#REF!+[4]XUAN!#REF!+[4]LIEN!#REF!</f>
        <v>#REF!</v>
      </c>
      <c r="S405" s="885" t="e">
        <f>[4]DAI!#REF!+[4]NAM!#REF!+[4]NHAN!#REF!+[4]LY!#REF!+[4]DUC!#REF!+[4]DONG!#REF!+[4]HPHU!#REF!+[4]BAC!#REF!+[4]THANH!#REF!+#REF!+[4]MY!#REF!+[4]HA!#REF!+[4]PHUC!#REF!+[4]LAM!#REF!+[4]XUAN!#REF!+[4]LIEN!#REF!</f>
        <v>#REF!</v>
      </c>
      <c r="T405" s="885" t="e">
        <f>[4]DAI!#REF!+[4]NAM!#REF!+[4]NHAN!#REF!+[4]LY!#REF!+[4]DUC!#REF!+[4]DONG!#REF!+[4]HPHU!#REF!+[4]BAC!#REF!+[4]THANH!#REF!+#REF!+[4]MY!#REF!+[4]HA!#REF!+[4]PHUC!#REF!+[4]LAM!#REF!+[4]XUAN!#REF!+[4]LIEN!#REF!</f>
        <v>#REF!</v>
      </c>
      <c r="U405" s="885" t="e">
        <f>[4]DAI!#REF!+[4]NAM!#REF!+[4]NHAN!#REF!+[4]LY!#REF!+[4]DUC!#REF!+[4]DONG!#REF!+[4]HPHU!#REF!+[4]BAC!#REF!+[4]THANH!#REF!+#REF!+[4]MY!#REF!+[4]HA!#REF!+[4]PHUC!#REF!+[4]LAM!#REF!+[4]XUAN!#REF!+[4]LIEN!#REF!</f>
        <v>#REF!</v>
      </c>
      <c r="V405" s="885" t="e">
        <f>[4]DAI!#REF!+[4]NAM!#REF!+[4]NHAN!#REF!+[4]LY!#REF!+[4]DUC!#REF!+[4]DONG!#REF!+[4]HPHU!#REF!+[4]BAC!#REF!+[4]THANH!#REF!+#REF!+[4]MY!#REF!+[4]HA!#REF!+[4]PHUC!#REF!+[4]LAM!#REF!+[4]XUAN!#REF!+[4]LIEN!#REF!</f>
        <v>#REF!</v>
      </c>
      <c r="W405" s="885" t="e">
        <f>[4]DAI!#REF!+[4]NAM!#REF!+[4]NHAN!#REF!+[4]LY!#REF!+[4]DUC!#REF!+[4]DONG!#REF!+[4]HPHU!#REF!+[4]BAC!#REF!+[4]THANH!#REF!+#REF!+[4]MY!#REF!+[4]HA!#REF!+[4]PHUC!#REF!+[4]LAM!#REF!+[4]XUAN!#REF!+[4]LIEN!#REF!</f>
        <v>#REF!</v>
      </c>
      <c r="X405" s="885" t="e">
        <f>[4]DAI!#REF!+[4]NAM!#REF!+[4]NHAN!#REF!+[4]LY!#REF!+[4]DUC!#REF!+[4]DONG!#REF!+[4]HPHU!#REF!+[4]BAC!#REF!+[4]THANH!#REF!+#REF!+[4]MY!#REF!+[4]HA!#REF!+[4]PHUC!#REF!+[4]LAM!#REF!+[4]XUAN!#REF!+[4]LIEN!#REF!</f>
        <v>#REF!</v>
      </c>
      <c r="Y405" s="885" t="e">
        <f>[4]DAI!#REF!+[4]NAM!#REF!+[4]NHAN!#REF!+[4]LY!#REF!+[4]DUC!#REF!+[4]DONG!#REF!+[4]HPHU!#REF!+[4]BAC!#REF!+[4]THANH!#REF!+#REF!+[4]MY!#REF!+[4]HA!#REF!+[4]PHUC!#REF!+[4]LAM!#REF!+[4]XUAN!#REF!+[4]LIEN!#REF!</f>
        <v>#REF!</v>
      </c>
      <c r="Z405" s="885" t="e">
        <f>[4]DAI!#REF!+[4]NAM!#REF!+[4]NHAN!#REF!+[4]LY!#REF!+[4]DUC!#REF!+[4]DONG!#REF!+[4]HPHU!#REF!+[4]BAC!#REF!+[4]THANH!#REF!+#REF!+[4]MY!#REF!+[4]HA!#REF!+[4]PHUC!#REF!+[4]LAM!#REF!+[4]XUAN!#REF!+[4]LIEN!#REF!</f>
        <v>#REF!</v>
      </c>
      <c r="AA405" s="885" t="e">
        <f>[4]DAI!#REF!+[4]NAM!#REF!+[4]NHAN!#REF!+[4]LY!#REF!+[4]DUC!#REF!+[4]DONG!#REF!+[4]HPHU!#REF!+[4]BAC!#REF!+[4]THANH!#REF!+#REF!+[4]MY!#REF!+[4]HA!#REF!+[4]PHUC!#REF!+[4]LAM!#REF!+[4]XUAN!#REF!+[4]LIEN!#REF!</f>
        <v>#REF!</v>
      </c>
      <c r="AB405" s="885" t="e">
        <f>[4]DAI!#REF!+[4]NAM!#REF!+[4]NHAN!#REF!+[4]LY!#REF!+[4]DUC!#REF!+[4]DONG!#REF!+[4]HPHU!#REF!+[4]BAC!#REF!+[4]THANH!#REF!+#REF!+[4]MY!#REF!+[4]HA!#REF!+[4]PHUC!#REF!+[4]LAM!#REF!+[4]XUAN!#REF!+[4]LIEN!#REF!</f>
        <v>#REF!</v>
      </c>
      <c r="AC405" s="885" t="e">
        <f>[4]DAI!#REF!+[4]NAM!#REF!+[4]NHAN!#REF!+[4]LY!#REF!+[4]DUC!#REF!+[4]DONG!#REF!+[4]HPHU!#REF!+[4]BAC!#REF!+[4]THANH!#REF!+#REF!+[4]MY!#REF!+[4]HA!#REF!+[4]PHUC!#REF!+[4]LAM!#REF!+[4]XUAN!#REF!+[4]LIEN!#REF!</f>
        <v>#REF!</v>
      </c>
      <c r="AD405" s="867">
        <f>[4]DAI!AD341+[4]NAM!AD339+[4]NHAN!AD341+[4]LY!AD341+[4]DUC!AD341+[4]DONG!AD341+[4]HPHU!AD340+[4]BAC!AD340+[4]THANH!AD341+[4]MY!AD338+[4]HA!AD279+[4]PHUC!AD337+[4]LAM!AD338+[4]XUAN!AD336+[4]LIEN!AD340</f>
        <v>0</v>
      </c>
      <c r="AE405" s="885" t="e">
        <f>[4]DAI!#REF!+[4]NAM!#REF!+[4]NHAN!#REF!+[4]LY!#REF!+[4]DUC!#REF!+[4]DONG!#REF!+[4]HPHU!#REF!+[4]BAC!#REF!+[4]THANH!#REF!+#REF!+[4]MY!#REF!+[4]HA!#REF!+[4]PHUC!#REF!+[4]LAM!#REF!+[4]XUAN!#REF!+[4]LIEN!#REF!</f>
        <v>#REF!</v>
      </c>
      <c r="AF405" s="885" t="e">
        <f>[4]DAI!#REF!+[4]NAM!#REF!+[4]NHAN!#REF!+[4]LY!#REF!+[4]DUC!#REF!+[4]DONG!#REF!+[4]HPHU!#REF!+[4]BAC!#REF!+[4]THANH!#REF!+#REF!+[4]MY!#REF!+[4]HA!#REF!+[4]PHUC!#REF!+[4]LAM!#REF!+[4]XUAN!#REF!+[4]LIEN!#REF!</f>
        <v>#REF!</v>
      </c>
      <c r="AG405" s="885" t="e">
        <f>[4]DAI!#REF!+[4]NAM!#REF!+[4]NHAN!#REF!+[4]LY!#REF!+[4]DUC!#REF!+[4]DONG!#REF!+[4]HPHU!#REF!+[4]BAC!#REF!+[4]THANH!#REF!+#REF!+[4]MY!#REF!+[4]HA!#REF!+[4]PHUC!#REF!+[4]LAM!#REF!+[4]XUAN!#REF!+[4]LIEN!#REF!</f>
        <v>#REF!</v>
      </c>
      <c r="AH405" s="885" t="e">
        <f>[4]DAI!#REF!+[4]NAM!#REF!+[4]NHAN!#REF!+[4]LY!#REF!+[4]DUC!#REF!+[4]DONG!#REF!+[4]HPHU!#REF!+[4]BAC!#REF!+[4]THANH!#REF!+#REF!+[4]MY!#REF!+[4]HA!#REF!+[4]PHUC!#REF!+[4]LAM!#REF!+[4]XUAN!#REF!+[4]LIEN!#REF!</f>
        <v>#REF!</v>
      </c>
      <c r="AI405" s="885" t="e">
        <f>[4]DAI!#REF!+[4]NAM!#REF!+[4]NHAN!#REF!+[4]LY!#REF!+[4]DUC!#REF!+[4]DONG!#REF!+[4]HPHU!#REF!+[4]BAC!#REF!+[4]THANH!#REF!+#REF!+[4]MY!#REF!+[4]HA!#REF!+[4]PHUC!#REF!+[4]LAM!#REF!+[4]XUAN!#REF!+[4]LIEN!#REF!</f>
        <v>#REF!</v>
      </c>
      <c r="AJ405" s="885" t="e">
        <f>[4]DAI!#REF!+[4]NAM!#REF!+[4]NHAN!#REF!+[4]LY!#REF!+[4]DUC!#REF!+[4]DONG!#REF!+[4]HPHU!#REF!+[4]BAC!#REF!+[4]THANH!#REF!+#REF!+[4]MY!#REF!+[4]HA!#REF!+[4]PHUC!#REF!+[4]LAM!#REF!+[4]XUAN!#REF!+[4]LIEN!#REF!</f>
        <v>#REF!</v>
      </c>
      <c r="AK405" s="867">
        <f>[4]DAI!AK341+[4]NAM!AK339+[4]NHAN!AK341+[4]LY!AK341+[4]DUC!AK341+[4]DONG!AK341+[4]HPHU!AK340+[4]BAC!AK340+[4]THANH!AK341+[4]MY!AK338+[4]HA!AK279+[4]PHUC!AK337+[4]LAM!AK338+[4]XUAN!AK336+[4]LIEN!AK340</f>
        <v>0</v>
      </c>
      <c r="AL405" s="885" t="e">
        <f>[4]DAI!#REF!+[4]NAM!#REF!+[4]NHAN!#REF!+[4]LY!#REF!+[4]DUC!#REF!+[4]DONG!#REF!+[4]HPHU!#REF!+[4]BAC!#REF!+[4]THANH!#REF!+#REF!+[4]MY!#REF!+[4]HA!#REF!+[4]PHUC!#REF!+[4]LAM!#REF!+[4]XUAN!#REF!+[4]LIEN!#REF!</f>
        <v>#REF!</v>
      </c>
      <c r="AM405" s="885" t="e">
        <f>[4]DAI!#REF!+[4]NAM!#REF!+[4]NHAN!#REF!+[4]LY!#REF!+[4]DUC!#REF!+[4]DONG!#REF!+[4]HPHU!#REF!+[4]BAC!#REF!+[4]THANH!#REF!+#REF!+[4]MY!#REF!+[4]HA!#REF!+[4]PHUC!#REF!+[4]LAM!#REF!+[4]XUAN!#REF!+[4]LIEN!#REF!</f>
        <v>#REF!</v>
      </c>
      <c r="AN405" s="867">
        <f>[4]DAI!AN341+[4]NAM!AN339+[4]NHAN!AN341+[4]LY!AN341+[4]DUC!AN341+[4]DONG!AN341+[4]HPHU!AN340+[4]BAC!AN340+[4]THANH!AN341+[4]MY!AN338+[4]HA!AN279+[4]PHUC!AN337+[4]LAM!AN338+[4]XUAN!AN336+[4]LIEN!AN340</f>
        <v>0</v>
      </c>
      <c r="AO405" s="885" t="e">
        <f>[4]DAI!#REF!+[4]NAM!#REF!+[4]NHAN!#REF!+[4]LY!#REF!+[4]DUC!#REF!+[4]DONG!#REF!+[4]HPHU!#REF!+[4]BAC!#REF!+[4]THANH!#REF!+#REF!+[4]MY!#REF!+[4]HA!#REF!+[4]PHUC!#REF!+[4]LAM!#REF!+[4]XUAN!#REF!+[4]LIEN!#REF!</f>
        <v>#REF!</v>
      </c>
      <c r="AP405" s="885" t="e">
        <f>[4]DAI!#REF!+[4]NAM!#REF!+[4]NHAN!#REF!+[4]LY!#REF!+[4]DUC!#REF!+[4]DONG!#REF!+[4]HPHU!#REF!+[4]BAC!#REF!+[4]THANH!#REF!+#REF!+[4]MY!#REF!+[4]HA!#REF!+[4]PHUC!#REF!+[4]LAM!#REF!+[4]XUAN!#REF!+[4]LIEN!#REF!</f>
        <v>#REF!</v>
      </c>
      <c r="AQ405" s="885" t="e">
        <f>[4]DAI!#REF!+[4]NAM!#REF!+[4]NHAN!#REF!+[4]LY!#REF!+[4]DUC!#REF!+[4]DONG!#REF!+[4]HPHU!#REF!+[4]BAC!#REF!+[4]THANH!#REF!+#REF!+[4]MY!#REF!+[4]HA!#REF!+[4]PHUC!#REF!+[4]LAM!#REF!+[4]XUAN!#REF!+[4]LIEN!#REF!</f>
        <v>#REF!</v>
      </c>
      <c r="AR405" s="867">
        <f>[4]DAI!AR403+[4]NAM!AR403+[4]NHAN!AR403+[4]LY!AR403+[4]DUC!AR403+[4]DONG!AR403+[4]HPHU!AR403+[4]BAC!AR403+[4]THANH!AR403+[4]MY!AR403+[4]HA!AR403+[4]PHUC!AR403+[4]LAM!AR403+[4]XUAN!AR403+[4]LIEN!AR403+[4]HUNG!AR403+[4]CNAM!AR403+[4]TAY!AR403+[4]HOA!AR403+[4]VAN!AR403+[4]PDINH!AR403+[4]SLOC!AR403+[4]TRUNG!AR403+[4]TAN!AR403+[4]THUONG!AR403+[4]HLAO!AR403+[4]PNHA!AR403+[4]VTRUNG!AR403</f>
        <v>0</v>
      </c>
      <c r="AS405" s="867">
        <f>[4]DAI!AS341+[4]NAM!AS339+[4]NHAN!AS341+[4]LY!AS341+[4]DUC!AS341+[4]DONG!AS341+[4]HPHU!AS340+[4]BAC!AS340+[4]THANH!AS341+[4]MY!AS338+[4]HA!AS279+[4]PHUC!AS337+[4]LAM!AS338+[4]XUAN!AS336+[4]LIEN!AS340</f>
        <v>0</v>
      </c>
      <c r="AT405" s="867"/>
      <c r="AU405" s="867">
        <f>[4]DAI!AU341+[4]NAM!AU339+[4]NHAN!AU341+[4]LY!AU341+[4]DUC!AU341+[4]DONG!AU341+[4]HPHU!AU340+[4]BAC!AU340+[4]THANH!AU341+[4]MY!AU338+[4]HA!AU279+[4]PHUC!AU337+[4]LAM!AU338+[4]XUAN!AU336+[4]LIEN!AU340</f>
        <v>0</v>
      </c>
      <c r="AV405" s="838">
        <f>[4]DAI!AV403+[4]NAM!AV403+[4]NHAN!AV403+[4]LY!AV403+[4]DUC!AV403+[4]DONG!AV403+[4]HPHU!AV403+[4]BAC!AV403+[4]THANH!AV403+[4]MY!AV403+[4]HA!AV403+[4]PHUC!AV403+[4]LAM!AV403+[4]XUAN!AV403+[4]LIEN!AV403+[4]HUNG!AV403+[4]CNAM!AV403+[4]TAY!AV403+[4]HOA!AV403+[4]VAN!AV403+[4]PDINH!AV403+[4]SLOC!AV403+[4]TRUNG!AV403+[4]TAN!AV403+[4]THUONG!AV403+[4]HLAO!AV403+[4]PNHA!AV403+[4]VTRUNG!AV403</f>
        <v>0</v>
      </c>
      <c r="AW405" s="885" t="e">
        <f>[4]DAI!#REF!+[4]NAM!#REF!+[4]NHAN!#REF!+[4]LY!#REF!+[4]DUC!#REF!+[4]DONG!#REF!+[4]HPHU!#REF!+[4]BAC!#REF!+[4]THANH!#REF!+#REF!+[4]MY!#REF!+[4]HA!#REF!+[4]PHUC!#REF!+[4]LAM!#REF!+[4]XUAN!#REF!+[4]LIEN!#REF!</f>
        <v>#REF!</v>
      </c>
      <c r="AX405" s="885" t="e">
        <f>[4]DAI!#REF!+[4]NAM!#REF!+[4]NHAN!#REF!+[4]LY!#REF!+[4]DUC!#REF!+[4]DONG!#REF!+[4]HPHU!#REF!+[4]BAC!#REF!+[4]THANH!#REF!+#REF!+[4]MY!#REF!+[4]HA!#REF!+[4]PHUC!#REF!+[4]LAM!#REF!+[4]XUAN!#REF!+[4]LIEN!#REF!</f>
        <v>#REF!</v>
      </c>
      <c r="AY405" s="885" t="e">
        <f>[4]DAI!#REF!+[4]NAM!#REF!+[4]NHAN!#REF!+[4]LY!#REF!+[4]DUC!#REF!+[4]DONG!#REF!+[4]HPHU!#REF!+[4]BAC!#REF!+[4]THANH!#REF!+#REF!+[4]MY!#REF!+[4]HA!#REF!+[4]PHUC!#REF!+[4]LAM!#REF!+[4]XUAN!#REF!+[4]LIEN!#REF!</f>
        <v>#REF!</v>
      </c>
      <c r="AZ405" s="867">
        <f>[4]DAI!AZ341+[4]NAM!AZ339+[4]NHAN!AZ341+[4]LY!AZ341+[4]DUC!AZ341+[4]DONG!AZ341+[4]HPHU!AZ340+[4]BAC!AZ340+[4]THANH!AZ341+[4]MY!AZ338+[4]HA!AZ279+[4]PHUC!AZ337+[4]LAM!AZ338+[4]XUAN!AZ336+[4]LIEN!AZ340</f>
        <v>0</v>
      </c>
      <c r="BA405" s="885" t="e">
        <f>[4]DAI!#REF!+[4]NAM!#REF!+[4]NHAN!#REF!+[4]LY!#REF!+[4]DUC!#REF!+[4]DONG!#REF!+[4]HPHU!#REF!+[4]BAC!#REF!+[4]THANH!#REF!+#REF!+[4]MY!#REF!+[4]HA!#REF!+[4]PHUC!#REF!+[4]LAM!#REF!+[4]XUAN!#REF!+[4]LIEN!#REF!</f>
        <v>#REF!</v>
      </c>
      <c r="BB405" s="885" t="e">
        <f>[4]DAI!#REF!+[4]NAM!#REF!+[4]NHAN!#REF!+[4]LY!#REF!+[4]DUC!#REF!+[4]DONG!#REF!+[4]HPHU!#REF!+[4]BAC!#REF!+[4]THANH!#REF!+#REF!+[4]MY!#REF!+[4]HA!#REF!+[4]PHUC!#REF!+[4]LAM!#REF!+[4]XUAN!#REF!+[4]LIEN!#REF!</f>
        <v>#REF!</v>
      </c>
      <c r="BC405" s="885" t="e">
        <f>[4]DAI!#REF!+[4]NAM!#REF!+[4]NHAN!#REF!+[4]LY!#REF!+[4]DUC!#REF!+[4]DONG!#REF!+[4]HPHU!#REF!+[4]BAC!#REF!+[4]THANH!#REF!+#REF!+[4]MY!#REF!+[4]HA!#REF!+[4]PHUC!#REF!+[4]LAM!#REF!+[4]XUAN!#REF!+[4]LIEN!#REF!</f>
        <v>#REF!</v>
      </c>
      <c r="BD405" s="867">
        <f>[4]DAI!BD341+[4]NAM!BD339+[4]NHAN!BD341+[4]LY!BD341+[4]DUC!BD341+[4]DONG!BD341+[4]HPHU!BD340+[4]BAC!BD340+[4]THANH!BD341+[4]MY!BD338+[4]HA!BD279+[4]PHUC!BD337+[4]LAM!BD338+[4]XUAN!BD336+[4]LIEN!BD340</f>
        <v>0</v>
      </c>
      <c r="BE405" s="885" t="e">
        <f>[4]DAI!#REF!+[4]NAM!#REF!+[4]NHAN!#REF!+[4]LY!#REF!+[4]DUC!#REF!+[4]DONG!#REF!+[4]HPHU!#REF!+[4]BAC!#REF!+[4]THANH!#REF!+#REF!+[4]MY!#REF!+[4]HA!#REF!+[4]PHUC!#REF!+[4]LAM!#REF!+[4]XUAN!#REF!+[4]LIEN!#REF!</f>
        <v>#REF!</v>
      </c>
      <c r="BF405" s="885" t="e">
        <f>[4]DAI!#REF!+[4]NAM!#REF!+[4]NHAN!#REF!+[4]LY!#REF!+[4]DUC!#REF!+[4]DONG!#REF!+[4]HPHU!#REF!+[4]BAC!#REF!+[4]THANH!#REF!+#REF!+[4]MY!#REF!+[4]HA!#REF!+[4]PHUC!#REF!+[4]LAM!#REF!+[4]XUAN!#REF!+[4]LIEN!#REF!</f>
        <v>#REF!</v>
      </c>
      <c r="BG405" s="885" t="e">
        <f>[4]DAI!#REF!+[4]NAM!#REF!+[4]NHAN!#REF!+[4]LY!#REF!+[4]DUC!#REF!+[4]DONG!#REF!+[4]HPHU!#REF!+[4]BAC!#REF!+[4]THANH!#REF!+#REF!+[4]MY!#REF!+[4]HA!#REF!+[4]PHUC!#REF!+[4]LAM!#REF!+[4]XUAN!#REF!+[4]LIEN!#REF!</f>
        <v>#REF!</v>
      </c>
      <c r="BH405" s="885" t="e">
        <f>[4]DAI!#REF!+[4]NAM!#REF!+[4]NHAN!#REF!+[4]LY!#REF!+[4]DUC!#REF!+[4]DONG!#REF!+[4]HPHU!#REF!+[4]BAC!#REF!+[4]THANH!#REF!+#REF!+[4]MY!#REF!+[4]HA!#REF!+[4]PHUC!#REF!+[4]LAM!#REF!+[4]XUAN!#REF!+[4]LIEN!#REF!</f>
        <v>#REF!</v>
      </c>
      <c r="BI405" s="885" t="e">
        <f>[4]DAI!#REF!+[4]NAM!#REF!+[4]NHAN!#REF!+[4]LY!#REF!+[4]DUC!#REF!+[4]DONG!#REF!+[4]HPHU!#REF!+[4]BAC!#REF!+[4]THANH!#REF!+#REF!+[4]MY!#REF!+[4]HA!#REF!+[4]PHUC!#REF!+[4]LAM!#REF!+[4]XUAN!#REF!+[4]LIEN!#REF!</f>
        <v>#REF!</v>
      </c>
      <c r="BJ405" s="885" t="e">
        <f>[4]DAI!#REF!+[4]NAM!#REF!+[4]NHAN!#REF!+[4]LY!#REF!+[4]DUC!#REF!+[4]DONG!#REF!+[4]HPHU!#REF!+[4]BAC!#REF!+[4]THANH!#REF!+#REF!+[4]MY!#REF!+[4]HA!#REF!+[4]PHUC!#REF!+[4]LAM!#REF!+[4]XUAN!#REF!+[4]LIEN!#REF!</f>
        <v>#REF!</v>
      </c>
      <c r="BK405" s="885" t="e">
        <f>[4]DAI!#REF!+[4]NAM!#REF!+[4]NHAN!#REF!+[4]LY!#REF!+[4]DUC!#REF!+[4]DONG!#REF!+[4]HPHU!#REF!+[4]BAC!#REF!+[4]THANH!#REF!+#REF!+[4]MY!#REF!+[4]HA!#REF!+[4]PHUC!#REF!+[4]LAM!#REF!+[4]XUAN!#REF!+[4]LIEN!#REF!</f>
        <v>#REF!</v>
      </c>
      <c r="BL405" s="885" t="e">
        <f>[4]DAI!#REF!+[4]NAM!#REF!+[4]NHAN!#REF!+[4]LY!#REF!+[4]DUC!#REF!+[4]DONG!#REF!+[4]HPHU!#REF!+[4]BAC!#REF!+[4]THANH!#REF!+#REF!+[4]MY!#REF!+[4]HA!#REF!+[4]PHUC!#REF!+[4]LAM!#REF!+[4]XUAN!#REF!+[4]LIEN!#REF!</f>
        <v>#REF!</v>
      </c>
    </row>
    <row r="406" spans="1:64" ht="24" hidden="1" customHeight="1" x14ac:dyDescent="0.2">
      <c r="A406" s="886" t="s">
        <v>58</v>
      </c>
      <c r="B406" s="845" t="s">
        <v>59</v>
      </c>
      <c r="C406" s="887" t="s">
        <v>60</v>
      </c>
      <c r="D406" s="885" t="e">
        <f>[4]DAI!#REF!+[4]NAM!#REF!+[4]NHAN!#REF!+[4]LY!#REF!+[4]DUC!#REF!+[4]DONG!#REF!+[4]HPHU!#REF!+[4]BAC!#REF!+[4]THANH!#REF!+#REF!+[4]MY!#REF!+[4]HA!#REF!+[4]PHUC!#REF!+[4]LAM!#REF!+[4]XUAN!#REF!+[4]LIEN!#REF!</f>
        <v>#REF!</v>
      </c>
      <c r="E406" s="885" t="e">
        <f>[4]DAI!#REF!+[4]NAM!#REF!+[4]NHAN!#REF!+[4]LY!#REF!+[4]DUC!#REF!+[4]DONG!#REF!+[4]HPHU!#REF!+[4]BAC!#REF!+[4]THANH!#REF!+#REF!+[4]MY!#REF!+[4]HA!#REF!+[4]PHUC!#REF!+[4]LAM!#REF!+[4]XUAN!#REF!+[4]LIEN!#REF!</f>
        <v>#REF!</v>
      </c>
      <c r="F406" s="885" t="e">
        <f>[4]DAI!#REF!+[4]NAM!#REF!+[4]NHAN!#REF!+[4]LY!#REF!+[4]DUC!#REF!+[4]DONG!#REF!+[4]HPHU!#REF!+[4]BAC!#REF!+[4]THANH!#REF!+#REF!+[4]MY!#REF!+[4]HA!#REF!+[4]PHUC!#REF!+[4]LAM!#REF!+[4]XUAN!#REF!+[4]LIEN!#REF!</f>
        <v>#REF!</v>
      </c>
      <c r="G406" s="867">
        <f>[4]DAI!G404+[4]NAM!G404+[4]NHAN!G404+[4]LY!G404+[4]DUC!G404+[4]DONG!G404+[4]HPHU!G404+[4]BAC!G404+[4]THANH!G404+[4]MY!G404+[4]HA!G404+[4]PHUC!G404+[4]LAM!G404+[4]XUAN!G404+[4]LIEN!G404+[4]HUNG!G404+[4]CNAM!G404+[4]TAY!G404+[4]HOA!G404+[4]VAN!G404+[4]PDINH!G404+[4]SLOC!G404+[4]TRUNG!G404+[4]TAN!G404+[4]THUONG!G404+[4]HLAO!G404+[4]PNHA!G404+[4]VTRUNG!G404</f>
        <v>0</v>
      </c>
      <c r="H406" s="885" t="e">
        <f>[4]DAI!#REF!+[4]NAM!#REF!+[4]NHAN!#REF!+[4]LY!#REF!+[4]DUC!#REF!+[4]DONG!#REF!+[4]HPHU!#REF!+[4]BAC!#REF!+[4]THANH!#REF!+#REF!+[4]MY!#REF!+[4]HA!#REF!+[4]PHUC!#REF!+[4]LAM!#REF!+[4]XUAN!#REF!+[4]LIEN!#REF!</f>
        <v>#REF!</v>
      </c>
      <c r="I406" s="885" t="e">
        <f>[4]DAI!#REF!+[4]NAM!#REF!+[4]NHAN!#REF!+[4]LY!#REF!+[4]DUC!#REF!+[4]DONG!#REF!+[4]HPHU!#REF!+[4]BAC!#REF!+[4]THANH!#REF!+#REF!+[4]MY!#REF!+[4]HA!#REF!+[4]PHUC!#REF!+[4]LAM!#REF!+[4]XUAN!#REF!+[4]LIEN!#REF!</f>
        <v>#REF!</v>
      </c>
      <c r="J406" s="867">
        <f>[4]DAI!J404+[4]NAM!J404+[4]NHAN!J404+[4]LY!J404+[4]DUC!J404+[4]DONG!J404+[4]HPHU!J404+[4]BAC!J404+[4]THANH!J404+[4]MY!J404+[4]HA!J404+[4]PHUC!J404+[4]LAM!J404+[4]XUAN!J404+[4]LIEN!J404+[4]HUNG!J404+[4]CNAM!J404+[4]TAY!J404+[4]HOA!J404+[4]VAN!J404+[4]PDINH!J404+[4]SLOC!J404+[4]TRUNG!J404+[4]TAN!J404+[4]THUONG!J404+[4]HLAO!J404+[4]PNHA!J404+[4]VTRUNG!J404</f>
        <v>0</v>
      </c>
      <c r="K406" s="885" t="e">
        <f>[4]DAI!#REF!+[4]NAM!#REF!+[4]NHAN!#REF!+[4]LY!#REF!+[4]DUC!#REF!+[4]DONG!#REF!+[4]HPHU!#REF!+[4]BAC!#REF!+[4]THANH!#REF!+#REF!+[4]MY!#REF!+[4]HA!#REF!+[4]PHUC!#REF!+[4]LAM!#REF!+[4]XUAN!#REF!+[4]LIEN!#REF!</f>
        <v>#REF!</v>
      </c>
      <c r="L406" s="885" t="e">
        <f>[4]DAI!#REF!+[4]NAM!#REF!+[4]NHAN!#REF!+[4]LY!#REF!+[4]DUC!#REF!+[4]DONG!#REF!+[4]HPHU!#REF!+[4]BAC!#REF!+[4]THANH!#REF!+#REF!+[4]MY!#REF!+[4]HA!#REF!+[4]PHUC!#REF!+[4]LAM!#REF!+[4]XUAN!#REF!+[4]LIEN!#REF!</f>
        <v>#REF!</v>
      </c>
      <c r="M406" s="885" t="e">
        <f>[4]DAI!#REF!+[4]NAM!#REF!+[4]NHAN!#REF!+[4]LY!#REF!+[4]DUC!#REF!+[4]DONG!#REF!+[4]HPHU!#REF!+[4]BAC!#REF!+[4]THANH!#REF!+#REF!+[4]MY!#REF!+[4]HA!#REF!+[4]PHUC!#REF!+[4]LAM!#REF!+[4]XUAN!#REF!+[4]LIEN!#REF!</f>
        <v>#REF!</v>
      </c>
      <c r="N406" s="867">
        <f>[4]DAI!N404+[4]NAM!N404+[4]NHAN!N404+[4]LY!N404+[4]DUC!N404+[4]DONG!N404+[4]HPHU!N404+[4]BAC!N404+[4]THANH!N404+[4]MY!N404+[4]HA!N404+[4]PHUC!N404+[4]LAM!N404+[4]XUAN!N404+[4]LIEN!N404+[4]HUNG!N404+[4]CNAM!N404+[4]TAY!N404+[4]HOA!N404+[4]VAN!N404+[4]PDINH!N404+[4]SLOC!N404+[4]TRUNG!N404+[4]TAN!N404+[4]THUONG!N404+[4]HLAO!N404+[4]PNHA!N404+[4]VTRUNG!N404</f>
        <v>0</v>
      </c>
      <c r="O406" s="867">
        <f>[4]DAI!O404+[4]NAM!O404+[4]NHAN!O404+[4]LY!O404+[4]DUC!O404+[4]DONG!O404+[4]HPHU!O404+[4]BAC!O404+[4]THANH!O404+[4]MY!O404+[4]HA!O404+[4]PHUC!O404+[4]LAM!O404+[4]XUAN!O404+[4]LIEN!O404+[4]HUNG!O404+[4]CNAM!O404+[4]TAY!O404+[4]HOA!O404+[4]VAN!O404+[4]PDINH!O404+[4]SLOC!O404+[4]TRUNG!O404+[4]TAN!O404+[4]THUONG!O404+[4]HLAO!O404+[4]PNHA!O404+[4]VTRUNG!O404</f>
        <v>0</v>
      </c>
      <c r="P406" s="867">
        <f>[4]DAI!P342+[4]NAM!P340+[4]NHAN!P342+[4]LY!P342+[4]DUC!P342+[4]DONG!P342+[4]HPHU!P341+[4]BAC!P341+[4]THANH!P342+[4]MY!P339+[4]HA!P280+[4]PHUC!P338+[4]LAM!P339+[4]XUAN!P337+[4]LIEN!P341</f>
        <v>0</v>
      </c>
      <c r="Q406" s="885" t="e">
        <f>[4]DAI!#REF!+[4]NAM!#REF!+[4]NHAN!#REF!+[4]LY!#REF!+[4]DUC!#REF!+[4]DONG!#REF!+[4]HPHU!#REF!+[4]BAC!#REF!+[4]THANH!#REF!+#REF!+[4]MY!#REF!+[4]HA!#REF!+[4]PHUC!#REF!+[4]LAM!#REF!+[4]XUAN!#REF!+[4]LIEN!#REF!</f>
        <v>#REF!</v>
      </c>
      <c r="R406" s="882" t="e">
        <f>[4]DAI!#REF!+[4]NAM!#REF!+[4]NHAN!#REF!+[4]LY!#REF!+[4]DUC!#REF!+[4]DONG!#REF!+[4]HPHU!#REF!+[4]BAC!#REF!+[4]THANH!#REF!+#REF!+[4]MY!#REF!+[4]HA!#REF!+[4]PHUC!#REF!+[4]LAM!#REF!+[4]XUAN!#REF!+[4]LIEN!#REF!</f>
        <v>#REF!</v>
      </c>
      <c r="S406" s="885" t="e">
        <f>[4]DAI!#REF!+[4]NAM!#REF!+[4]NHAN!#REF!+[4]LY!#REF!+[4]DUC!#REF!+[4]DONG!#REF!+[4]HPHU!#REF!+[4]BAC!#REF!+[4]THANH!#REF!+#REF!+[4]MY!#REF!+[4]HA!#REF!+[4]PHUC!#REF!+[4]LAM!#REF!+[4]XUAN!#REF!+[4]LIEN!#REF!</f>
        <v>#REF!</v>
      </c>
      <c r="T406" s="885" t="e">
        <f>[4]DAI!#REF!+[4]NAM!#REF!+[4]NHAN!#REF!+[4]LY!#REF!+[4]DUC!#REF!+[4]DONG!#REF!+[4]HPHU!#REF!+[4]BAC!#REF!+[4]THANH!#REF!+#REF!+[4]MY!#REF!+[4]HA!#REF!+[4]PHUC!#REF!+[4]LAM!#REF!+[4]XUAN!#REF!+[4]LIEN!#REF!</f>
        <v>#REF!</v>
      </c>
      <c r="U406" s="885" t="e">
        <f>[4]DAI!#REF!+[4]NAM!#REF!+[4]NHAN!#REF!+[4]LY!#REF!+[4]DUC!#REF!+[4]DONG!#REF!+[4]HPHU!#REF!+[4]BAC!#REF!+[4]THANH!#REF!+#REF!+[4]MY!#REF!+[4]HA!#REF!+[4]PHUC!#REF!+[4]LAM!#REF!+[4]XUAN!#REF!+[4]LIEN!#REF!</f>
        <v>#REF!</v>
      </c>
      <c r="V406" s="885" t="e">
        <f>[4]DAI!#REF!+[4]NAM!#REF!+[4]NHAN!#REF!+[4]LY!#REF!+[4]DUC!#REF!+[4]DONG!#REF!+[4]HPHU!#REF!+[4]BAC!#REF!+[4]THANH!#REF!+#REF!+[4]MY!#REF!+[4]HA!#REF!+[4]PHUC!#REF!+[4]LAM!#REF!+[4]XUAN!#REF!+[4]LIEN!#REF!</f>
        <v>#REF!</v>
      </c>
      <c r="W406" s="885" t="e">
        <f>[4]DAI!#REF!+[4]NAM!#REF!+[4]NHAN!#REF!+[4]LY!#REF!+[4]DUC!#REF!+[4]DONG!#REF!+[4]HPHU!#REF!+[4]BAC!#REF!+[4]THANH!#REF!+#REF!+[4]MY!#REF!+[4]HA!#REF!+[4]PHUC!#REF!+[4]LAM!#REF!+[4]XUAN!#REF!+[4]LIEN!#REF!</f>
        <v>#REF!</v>
      </c>
      <c r="X406" s="885" t="e">
        <f>[4]DAI!#REF!+[4]NAM!#REF!+[4]NHAN!#REF!+[4]LY!#REF!+[4]DUC!#REF!+[4]DONG!#REF!+[4]HPHU!#REF!+[4]BAC!#REF!+[4]THANH!#REF!+#REF!+[4]MY!#REF!+[4]HA!#REF!+[4]PHUC!#REF!+[4]LAM!#REF!+[4]XUAN!#REF!+[4]LIEN!#REF!</f>
        <v>#REF!</v>
      </c>
      <c r="Y406" s="885" t="e">
        <f>[4]DAI!#REF!+[4]NAM!#REF!+[4]NHAN!#REF!+[4]LY!#REF!+[4]DUC!#REF!+[4]DONG!#REF!+[4]HPHU!#REF!+[4]BAC!#REF!+[4]THANH!#REF!+#REF!+[4]MY!#REF!+[4]HA!#REF!+[4]PHUC!#REF!+[4]LAM!#REF!+[4]XUAN!#REF!+[4]LIEN!#REF!</f>
        <v>#REF!</v>
      </c>
      <c r="Z406" s="885" t="e">
        <f>[4]DAI!#REF!+[4]NAM!#REF!+[4]NHAN!#REF!+[4]LY!#REF!+[4]DUC!#REF!+[4]DONG!#REF!+[4]HPHU!#REF!+[4]BAC!#REF!+[4]THANH!#REF!+#REF!+[4]MY!#REF!+[4]HA!#REF!+[4]PHUC!#REF!+[4]LAM!#REF!+[4]XUAN!#REF!+[4]LIEN!#REF!</f>
        <v>#REF!</v>
      </c>
      <c r="AA406" s="885" t="e">
        <f>[4]DAI!#REF!+[4]NAM!#REF!+[4]NHAN!#REF!+[4]LY!#REF!+[4]DUC!#REF!+[4]DONG!#REF!+[4]HPHU!#REF!+[4]BAC!#REF!+[4]THANH!#REF!+#REF!+[4]MY!#REF!+[4]HA!#REF!+[4]PHUC!#REF!+[4]LAM!#REF!+[4]XUAN!#REF!+[4]LIEN!#REF!</f>
        <v>#REF!</v>
      </c>
      <c r="AB406" s="885" t="e">
        <f>[4]DAI!#REF!+[4]NAM!#REF!+[4]NHAN!#REF!+[4]LY!#REF!+[4]DUC!#REF!+[4]DONG!#REF!+[4]HPHU!#REF!+[4]BAC!#REF!+[4]THANH!#REF!+#REF!+[4]MY!#REF!+[4]HA!#REF!+[4]PHUC!#REF!+[4]LAM!#REF!+[4]XUAN!#REF!+[4]LIEN!#REF!</f>
        <v>#REF!</v>
      </c>
      <c r="AC406" s="885" t="e">
        <f>[4]DAI!#REF!+[4]NAM!#REF!+[4]NHAN!#REF!+[4]LY!#REF!+[4]DUC!#REF!+[4]DONG!#REF!+[4]HPHU!#REF!+[4]BAC!#REF!+[4]THANH!#REF!+#REF!+[4]MY!#REF!+[4]HA!#REF!+[4]PHUC!#REF!+[4]LAM!#REF!+[4]XUAN!#REF!+[4]LIEN!#REF!</f>
        <v>#REF!</v>
      </c>
      <c r="AD406" s="867">
        <f>[4]DAI!AD342+[4]NAM!AD340+[4]NHAN!AD342+[4]LY!AD342+[4]DUC!AD342+[4]DONG!AD342+[4]HPHU!AD341+[4]BAC!AD341+[4]THANH!AD342+[4]MY!AD339+[4]HA!AD280+[4]PHUC!AD338+[4]LAM!AD339+[4]XUAN!AD337+[4]LIEN!AD341</f>
        <v>0</v>
      </c>
      <c r="AE406" s="885" t="e">
        <f>[4]DAI!#REF!+[4]NAM!#REF!+[4]NHAN!#REF!+[4]LY!#REF!+[4]DUC!#REF!+[4]DONG!#REF!+[4]HPHU!#REF!+[4]BAC!#REF!+[4]THANH!#REF!+#REF!+[4]MY!#REF!+[4]HA!#REF!+[4]PHUC!#REF!+[4]LAM!#REF!+[4]XUAN!#REF!+[4]LIEN!#REF!</f>
        <v>#REF!</v>
      </c>
      <c r="AF406" s="885" t="e">
        <f>[4]DAI!#REF!+[4]NAM!#REF!+[4]NHAN!#REF!+[4]LY!#REF!+[4]DUC!#REF!+[4]DONG!#REF!+[4]HPHU!#REF!+[4]BAC!#REF!+[4]THANH!#REF!+#REF!+[4]MY!#REF!+[4]HA!#REF!+[4]PHUC!#REF!+[4]LAM!#REF!+[4]XUAN!#REF!+[4]LIEN!#REF!</f>
        <v>#REF!</v>
      </c>
      <c r="AG406" s="885" t="e">
        <f>[4]DAI!#REF!+[4]NAM!#REF!+[4]NHAN!#REF!+[4]LY!#REF!+[4]DUC!#REF!+[4]DONG!#REF!+[4]HPHU!#REF!+[4]BAC!#REF!+[4]THANH!#REF!+#REF!+[4]MY!#REF!+[4]HA!#REF!+[4]PHUC!#REF!+[4]LAM!#REF!+[4]XUAN!#REF!+[4]LIEN!#REF!</f>
        <v>#REF!</v>
      </c>
      <c r="AH406" s="885" t="e">
        <f>[4]DAI!#REF!+[4]NAM!#REF!+[4]NHAN!#REF!+[4]LY!#REF!+[4]DUC!#REF!+[4]DONG!#REF!+[4]HPHU!#REF!+[4]BAC!#REF!+[4]THANH!#REF!+#REF!+[4]MY!#REF!+[4]HA!#REF!+[4]PHUC!#REF!+[4]LAM!#REF!+[4]XUAN!#REF!+[4]LIEN!#REF!</f>
        <v>#REF!</v>
      </c>
      <c r="AI406" s="885" t="e">
        <f>[4]DAI!#REF!+[4]NAM!#REF!+[4]NHAN!#REF!+[4]LY!#REF!+[4]DUC!#REF!+[4]DONG!#REF!+[4]HPHU!#REF!+[4]BAC!#REF!+[4]THANH!#REF!+#REF!+[4]MY!#REF!+[4]HA!#REF!+[4]PHUC!#REF!+[4]LAM!#REF!+[4]XUAN!#REF!+[4]LIEN!#REF!</f>
        <v>#REF!</v>
      </c>
      <c r="AJ406" s="885" t="e">
        <f>[4]DAI!#REF!+[4]NAM!#REF!+[4]NHAN!#REF!+[4]LY!#REF!+[4]DUC!#REF!+[4]DONG!#REF!+[4]HPHU!#REF!+[4]BAC!#REF!+[4]THANH!#REF!+#REF!+[4]MY!#REF!+[4]HA!#REF!+[4]PHUC!#REF!+[4]LAM!#REF!+[4]XUAN!#REF!+[4]LIEN!#REF!</f>
        <v>#REF!</v>
      </c>
      <c r="AK406" s="867">
        <f>[4]DAI!AK342+[4]NAM!AK340+[4]NHAN!AK342+[4]LY!AK342+[4]DUC!AK342+[4]DONG!AK342+[4]HPHU!AK341+[4]BAC!AK341+[4]THANH!AK342+[4]MY!AK339+[4]HA!AK280+[4]PHUC!AK338+[4]LAM!AK339+[4]XUAN!AK337+[4]LIEN!AK341</f>
        <v>0</v>
      </c>
      <c r="AL406" s="885" t="e">
        <f>[4]DAI!#REF!+[4]NAM!#REF!+[4]NHAN!#REF!+[4]LY!#REF!+[4]DUC!#REF!+[4]DONG!#REF!+[4]HPHU!#REF!+[4]BAC!#REF!+[4]THANH!#REF!+#REF!+[4]MY!#REF!+[4]HA!#REF!+[4]PHUC!#REF!+[4]LAM!#REF!+[4]XUAN!#REF!+[4]LIEN!#REF!</f>
        <v>#REF!</v>
      </c>
      <c r="AM406" s="885" t="e">
        <f>[4]DAI!#REF!+[4]NAM!#REF!+[4]NHAN!#REF!+[4]LY!#REF!+[4]DUC!#REF!+[4]DONG!#REF!+[4]HPHU!#REF!+[4]BAC!#REF!+[4]THANH!#REF!+#REF!+[4]MY!#REF!+[4]HA!#REF!+[4]PHUC!#REF!+[4]LAM!#REF!+[4]XUAN!#REF!+[4]LIEN!#REF!</f>
        <v>#REF!</v>
      </c>
      <c r="AN406" s="867">
        <f>[4]DAI!AN342+[4]NAM!AN340+[4]NHAN!AN342+[4]LY!AN342+[4]DUC!AN342+[4]DONG!AN342+[4]HPHU!AN341+[4]BAC!AN341+[4]THANH!AN342+[4]MY!AN339+[4]HA!AN280+[4]PHUC!AN338+[4]LAM!AN339+[4]XUAN!AN337+[4]LIEN!AN341</f>
        <v>0</v>
      </c>
      <c r="AO406" s="885" t="e">
        <f>[4]DAI!#REF!+[4]NAM!#REF!+[4]NHAN!#REF!+[4]LY!#REF!+[4]DUC!#REF!+[4]DONG!#REF!+[4]HPHU!#REF!+[4]BAC!#REF!+[4]THANH!#REF!+#REF!+[4]MY!#REF!+[4]HA!#REF!+[4]PHUC!#REF!+[4]LAM!#REF!+[4]XUAN!#REF!+[4]LIEN!#REF!</f>
        <v>#REF!</v>
      </c>
      <c r="AP406" s="885" t="e">
        <f>[4]DAI!#REF!+[4]NAM!#REF!+[4]NHAN!#REF!+[4]LY!#REF!+[4]DUC!#REF!+[4]DONG!#REF!+[4]HPHU!#REF!+[4]BAC!#REF!+[4]THANH!#REF!+#REF!+[4]MY!#REF!+[4]HA!#REF!+[4]PHUC!#REF!+[4]LAM!#REF!+[4]XUAN!#REF!+[4]LIEN!#REF!</f>
        <v>#REF!</v>
      </c>
      <c r="AQ406" s="885" t="e">
        <f>[4]DAI!#REF!+[4]NAM!#REF!+[4]NHAN!#REF!+[4]LY!#REF!+[4]DUC!#REF!+[4]DONG!#REF!+[4]HPHU!#REF!+[4]BAC!#REF!+[4]THANH!#REF!+#REF!+[4]MY!#REF!+[4]HA!#REF!+[4]PHUC!#REF!+[4]LAM!#REF!+[4]XUAN!#REF!+[4]LIEN!#REF!</f>
        <v>#REF!</v>
      </c>
      <c r="AR406" s="867">
        <f>[4]DAI!AR404+[4]NAM!AR404+[4]NHAN!AR404+[4]LY!AR404+[4]DUC!AR404+[4]DONG!AR404+[4]HPHU!AR404+[4]BAC!AR404+[4]THANH!AR404+[4]MY!AR404+[4]HA!AR404+[4]PHUC!AR404+[4]LAM!AR404+[4]XUAN!AR404+[4]LIEN!AR404+[4]HUNG!AR404+[4]CNAM!AR404+[4]TAY!AR404+[4]HOA!AR404+[4]VAN!AR404+[4]PDINH!AR404+[4]SLOC!AR404+[4]TRUNG!AR404+[4]TAN!AR404+[4]THUONG!AR404+[4]HLAO!AR404+[4]PNHA!AR404+[4]VTRUNG!AR404</f>
        <v>0</v>
      </c>
      <c r="AS406" s="867">
        <f>[4]DAI!AS342+[4]NAM!AS340+[4]NHAN!AS342+[4]LY!AS342+[4]DUC!AS342+[4]DONG!AS342+[4]HPHU!AS341+[4]BAC!AS341+[4]THANH!AS342+[4]MY!AS339+[4]HA!AS280+[4]PHUC!AS338+[4]LAM!AS339+[4]XUAN!AS337+[4]LIEN!AS341</f>
        <v>0</v>
      </c>
      <c r="AT406" s="867"/>
      <c r="AU406" s="867">
        <f>[4]DAI!AU342+[4]NAM!AU340+[4]NHAN!AU342+[4]LY!AU342+[4]DUC!AU342+[4]DONG!AU342+[4]HPHU!AU341+[4]BAC!AU341+[4]THANH!AU342+[4]MY!AU339+[4]HA!AU280+[4]PHUC!AU338+[4]LAM!AU339+[4]XUAN!AU337+[4]LIEN!AU341</f>
        <v>0</v>
      </c>
      <c r="AV406" s="838">
        <f>[4]DAI!AV404+[4]NAM!AV404+[4]NHAN!AV404+[4]LY!AV404+[4]DUC!AV404+[4]DONG!AV404+[4]HPHU!AV404+[4]BAC!AV404+[4]THANH!AV404+[4]MY!AV404+[4]HA!AV404+[4]PHUC!AV404+[4]LAM!AV404+[4]XUAN!AV404+[4]LIEN!AV404+[4]HUNG!AV404+[4]CNAM!AV404+[4]TAY!AV404+[4]HOA!AV404+[4]VAN!AV404+[4]PDINH!AV404+[4]SLOC!AV404+[4]TRUNG!AV404+[4]TAN!AV404+[4]THUONG!AV404+[4]HLAO!AV404+[4]PNHA!AV404+[4]VTRUNG!AV404</f>
        <v>0</v>
      </c>
      <c r="AW406" s="885" t="e">
        <f>[4]DAI!#REF!+[4]NAM!#REF!+[4]NHAN!#REF!+[4]LY!#REF!+[4]DUC!#REF!+[4]DONG!#REF!+[4]HPHU!#REF!+[4]BAC!#REF!+[4]THANH!#REF!+#REF!+[4]MY!#REF!+[4]HA!#REF!+[4]PHUC!#REF!+[4]LAM!#REF!+[4]XUAN!#REF!+[4]LIEN!#REF!</f>
        <v>#REF!</v>
      </c>
      <c r="AX406" s="885" t="e">
        <f>[4]DAI!#REF!+[4]NAM!#REF!+[4]NHAN!#REF!+[4]LY!#REF!+[4]DUC!#REF!+[4]DONG!#REF!+[4]HPHU!#REF!+[4]BAC!#REF!+[4]THANH!#REF!+#REF!+[4]MY!#REF!+[4]HA!#REF!+[4]PHUC!#REF!+[4]LAM!#REF!+[4]XUAN!#REF!+[4]LIEN!#REF!</f>
        <v>#REF!</v>
      </c>
      <c r="AY406" s="885" t="e">
        <f>[4]DAI!#REF!+[4]NAM!#REF!+[4]NHAN!#REF!+[4]LY!#REF!+[4]DUC!#REF!+[4]DONG!#REF!+[4]HPHU!#REF!+[4]BAC!#REF!+[4]THANH!#REF!+#REF!+[4]MY!#REF!+[4]HA!#REF!+[4]PHUC!#REF!+[4]LAM!#REF!+[4]XUAN!#REF!+[4]LIEN!#REF!</f>
        <v>#REF!</v>
      </c>
      <c r="AZ406" s="867">
        <f>[4]DAI!AZ342+[4]NAM!AZ340+[4]NHAN!AZ342+[4]LY!AZ342+[4]DUC!AZ342+[4]DONG!AZ342+[4]HPHU!AZ341+[4]BAC!AZ341+[4]THANH!AZ342+[4]MY!AZ339+[4]HA!AZ280+[4]PHUC!AZ338+[4]LAM!AZ339+[4]XUAN!AZ337+[4]LIEN!AZ341</f>
        <v>0</v>
      </c>
      <c r="BA406" s="885" t="e">
        <f>[4]DAI!#REF!+[4]NAM!#REF!+[4]NHAN!#REF!+[4]LY!#REF!+[4]DUC!#REF!+[4]DONG!#REF!+[4]HPHU!#REF!+[4]BAC!#REF!+[4]THANH!#REF!+#REF!+[4]MY!#REF!+[4]HA!#REF!+[4]PHUC!#REF!+[4]LAM!#REF!+[4]XUAN!#REF!+[4]LIEN!#REF!</f>
        <v>#REF!</v>
      </c>
      <c r="BB406" s="885" t="e">
        <f>[4]DAI!#REF!+[4]NAM!#REF!+[4]NHAN!#REF!+[4]LY!#REF!+[4]DUC!#REF!+[4]DONG!#REF!+[4]HPHU!#REF!+[4]BAC!#REF!+[4]THANH!#REF!+#REF!+[4]MY!#REF!+[4]HA!#REF!+[4]PHUC!#REF!+[4]LAM!#REF!+[4]XUAN!#REF!+[4]LIEN!#REF!</f>
        <v>#REF!</v>
      </c>
      <c r="BC406" s="885" t="e">
        <f>[4]DAI!#REF!+[4]NAM!#REF!+[4]NHAN!#REF!+[4]LY!#REF!+[4]DUC!#REF!+[4]DONG!#REF!+[4]HPHU!#REF!+[4]BAC!#REF!+[4]THANH!#REF!+#REF!+[4]MY!#REF!+[4]HA!#REF!+[4]PHUC!#REF!+[4]LAM!#REF!+[4]XUAN!#REF!+[4]LIEN!#REF!</f>
        <v>#REF!</v>
      </c>
      <c r="BD406" s="867">
        <f>[4]DAI!BD342+[4]NAM!BD340+[4]NHAN!BD342+[4]LY!BD342+[4]DUC!BD342+[4]DONG!BD342+[4]HPHU!BD341+[4]BAC!BD341+[4]THANH!BD342+[4]MY!BD339+[4]HA!BD280+[4]PHUC!BD338+[4]LAM!BD339+[4]XUAN!BD337+[4]LIEN!BD341</f>
        <v>0</v>
      </c>
      <c r="BE406" s="885" t="e">
        <f>[4]DAI!#REF!+[4]NAM!#REF!+[4]NHAN!#REF!+[4]LY!#REF!+[4]DUC!#REF!+[4]DONG!#REF!+[4]HPHU!#REF!+[4]BAC!#REF!+[4]THANH!#REF!+#REF!+[4]MY!#REF!+[4]HA!#REF!+[4]PHUC!#REF!+[4]LAM!#REF!+[4]XUAN!#REF!+[4]LIEN!#REF!</f>
        <v>#REF!</v>
      </c>
      <c r="BF406" s="885" t="e">
        <f>[4]DAI!#REF!+[4]NAM!#REF!+[4]NHAN!#REF!+[4]LY!#REF!+[4]DUC!#REF!+[4]DONG!#REF!+[4]HPHU!#REF!+[4]BAC!#REF!+[4]THANH!#REF!+#REF!+[4]MY!#REF!+[4]HA!#REF!+[4]PHUC!#REF!+[4]LAM!#REF!+[4]XUAN!#REF!+[4]LIEN!#REF!</f>
        <v>#REF!</v>
      </c>
      <c r="BG406" s="885" t="e">
        <f>[4]DAI!#REF!+[4]NAM!#REF!+[4]NHAN!#REF!+[4]LY!#REF!+[4]DUC!#REF!+[4]DONG!#REF!+[4]HPHU!#REF!+[4]BAC!#REF!+[4]THANH!#REF!+#REF!+[4]MY!#REF!+[4]HA!#REF!+[4]PHUC!#REF!+[4]LAM!#REF!+[4]XUAN!#REF!+[4]LIEN!#REF!</f>
        <v>#REF!</v>
      </c>
      <c r="BH406" s="885" t="e">
        <f>[4]DAI!#REF!+[4]NAM!#REF!+[4]NHAN!#REF!+[4]LY!#REF!+[4]DUC!#REF!+[4]DONG!#REF!+[4]HPHU!#REF!+[4]BAC!#REF!+[4]THANH!#REF!+#REF!+[4]MY!#REF!+[4]HA!#REF!+[4]PHUC!#REF!+[4]LAM!#REF!+[4]XUAN!#REF!+[4]LIEN!#REF!</f>
        <v>#REF!</v>
      </c>
      <c r="BI406" s="885" t="e">
        <f>[4]DAI!#REF!+[4]NAM!#REF!+[4]NHAN!#REF!+[4]LY!#REF!+[4]DUC!#REF!+[4]DONG!#REF!+[4]HPHU!#REF!+[4]BAC!#REF!+[4]THANH!#REF!+#REF!+[4]MY!#REF!+[4]HA!#REF!+[4]PHUC!#REF!+[4]LAM!#REF!+[4]XUAN!#REF!+[4]LIEN!#REF!</f>
        <v>#REF!</v>
      </c>
      <c r="BJ406" s="885" t="e">
        <f>[4]DAI!#REF!+[4]NAM!#REF!+[4]NHAN!#REF!+[4]LY!#REF!+[4]DUC!#REF!+[4]DONG!#REF!+[4]HPHU!#REF!+[4]BAC!#REF!+[4]THANH!#REF!+#REF!+[4]MY!#REF!+[4]HA!#REF!+[4]PHUC!#REF!+[4]LAM!#REF!+[4]XUAN!#REF!+[4]LIEN!#REF!</f>
        <v>#REF!</v>
      </c>
      <c r="BK406" s="885" t="e">
        <f>[4]DAI!#REF!+[4]NAM!#REF!+[4]NHAN!#REF!+[4]LY!#REF!+[4]DUC!#REF!+[4]DONG!#REF!+[4]HPHU!#REF!+[4]BAC!#REF!+[4]THANH!#REF!+#REF!+[4]MY!#REF!+[4]HA!#REF!+[4]PHUC!#REF!+[4]LAM!#REF!+[4]XUAN!#REF!+[4]LIEN!#REF!</f>
        <v>#REF!</v>
      </c>
      <c r="BL406" s="885" t="e">
        <f>[4]DAI!#REF!+[4]NAM!#REF!+[4]NHAN!#REF!+[4]LY!#REF!+[4]DUC!#REF!+[4]DONG!#REF!+[4]HPHU!#REF!+[4]BAC!#REF!+[4]THANH!#REF!+#REF!+[4]MY!#REF!+[4]HA!#REF!+[4]PHUC!#REF!+[4]LAM!#REF!+[4]XUAN!#REF!+[4]LIEN!#REF!</f>
        <v>#REF!</v>
      </c>
    </row>
    <row r="407" spans="1:64" ht="24" hidden="1" customHeight="1" x14ac:dyDescent="0.2">
      <c r="A407" s="886" t="s">
        <v>61</v>
      </c>
      <c r="B407" s="845" t="s">
        <v>62</v>
      </c>
      <c r="C407" s="887" t="s">
        <v>63</v>
      </c>
      <c r="D407" s="885" t="e">
        <f>[4]DAI!#REF!+[4]NAM!#REF!+[4]NHAN!#REF!+[4]LY!#REF!+[4]DUC!#REF!+[4]DONG!#REF!+[4]HPHU!#REF!+[4]BAC!#REF!+[4]THANH!#REF!+#REF!+[4]MY!#REF!+[4]HA!#REF!+[4]PHUC!#REF!+[4]LAM!#REF!+[4]XUAN!#REF!+[4]LIEN!#REF!</f>
        <v>#REF!</v>
      </c>
      <c r="E407" s="885" t="e">
        <f>[4]DAI!#REF!+[4]NAM!#REF!+[4]NHAN!#REF!+[4]LY!#REF!+[4]DUC!#REF!+[4]DONG!#REF!+[4]HPHU!#REF!+[4]BAC!#REF!+[4]THANH!#REF!+#REF!+[4]MY!#REF!+[4]HA!#REF!+[4]PHUC!#REF!+[4]LAM!#REF!+[4]XUAN!#REF!+[4]LIEN!#REF!</f>
        <v>#REF!</v>
      </c>
      <c r="F407" s="885" t="e">
        <f>[4]DAI!#REF!+[4]NAM!#REF!+[4]NHAN!#REF!+[4]LY!#REF!+[4]DUC!#REF!+[4]DONG!#REF!+[4]HPHU!#REF!+[4]BAC!#REF!+[4]THANH!#REF!+#REF!+[4]MY!#REF!+[4]HA!#REF!+[4]PHUC!#REF!+[4]LAM!#REF!+[4]XUAN!#REF!+[4]LIEN!#REF!</f>
        <v>#REF!</v>
      </c>
      <c r="G407" s="867">
        <f>[4]DAI!G405+[4]NAM!G405+[4]NHAN!G405+[4]LY!G405+[4]DUC!G405+[4]DONG!G405+[4]HPHU!G405+[4]BAC!G405+[4]THANH!G405+[4]MY!G405+[4]HA!G405+[4]PHUC!G405+[4]LAM!G405+[4]XUAN!G405+[4]LIEN!G405+[4]HUNG!G405+[4]CNAM!G405+[4]TAY!G405+[4]HOA!G405+[4]VAN!G405+[4]PDINH!G405+[4]SLOC!G405+[4]TRUNG!G405+[4]TAN!G405+[4]THUONG!G405+[4]HLAO!G405+[4]PNHA!G405+[4]VTRUNG!G405</f>
        <v>0</v>
      </c>
      <c r="H407" s="885" t="e">
        <f>[4]DAI!#REF!+[4]NAM!#REF!+[4]NHAN!#REF!+[4]LY!#REF!+[4]DUC!#REF!+[4]DONG!#REF!+[4]HPHU!#REF!+[4]BAC!#REF!+[4]THANH!#REF!+#REF!+[4]MY!#REF!+[4]HA!#REF!+[4]PHUC!#REF!+[4]LAM!#REF!+[4]XUAN!#REF!+[4]LIEN!#REF!</f>
        <v>#REF!</v>
      </c>
      <c r="I407" s="885" t="e">
        <f>[4]DAI!#REF!+[4]NAM!#REF!+[4]NHAN!#REF!+[4]LY!#REF!+[4]DUC!#REF!+[4]DONG!#REF!+[4]HPHU!#REF!+[4]BAC!#REF!+[4]THANH!#REF!+#REF!+[4]MY!#REF!+[4]HA!#REF!+[4]PHUC!#REF!+[4]LAM!#REF!+[4]XUAN!#REF!+[4]LIEN!#REF!</f>
        <v>#REF!</v>
      </c>
      <c r="J407" s="867">
        <f>[4]DAI!J405+[4]NAM!J405+[4]NHAN!J405+[4]LY!J405+[4]DUC!J405+[4]DONG!J405+[4]HPHU!J405+[4]BAC!J405+[4]THANH!J405+[4]MY!J405+[4]HA!J405+[4]PHUC!J405+[4]LAM!J405+[4]XUAN!J405+[4]LIEN!J405+[4]HUNG!J405+[4]CNAM!J405+[4]TAY!J405+[4]HOA!J405+[4]VAN!J405+[4]PDINH!J405+[4]SLOC!J405+[4]TRUNG!J405+[4]TAN!J405+[4]THUONG!J405+[4]HLAO!J405+[4]PNHA!J405+[4]VTRUNG!J405</f>
        <v>0</v>
      </c>
      <c r="K407" s="885" t="e">
        <f>[4]DAI!#REF!+[4]NAM!#REF!+[4]NHAN!#REF!+[4]LY!#REF!+[4]DUC!#REF!+[4]DONG!#REF!+[4]HPHU!#REF!+[4]BAC!#REF!+[4]THANH!#REF!+#REF!+[4]MY!#REF!+[4]HA!#REF!+[4]PHUC!#REF!+[4]LAM!#REF!+[4]XUAN!#REF!+[4]LIEN!#REF!</f>
        <v>#REF!</v>
      </c>
      <c r="L407" s="885" t="e">
        <f>[4]DAI!#REF!+[4]NAM!#REF!+[4]NHAN!#REF!+[4]LY!#REF!+[4]DUC!#REF!+[4]DONG!#REF!+[4]HPHU!#REF!+[4]BAC!#REF!+[4]THANH!#REF!+#REF!+[4]MY!#REF!+[4]HA!#REF!+[4]PHUC!#REF!+[4]LAM!#REF!+[4]XUAN!#REF!+[4]LIEN!#REF!</f>
        <v>#REF!</v>
      </c>
      <c r="M407" s="885" t="e">
        <f>[4]DAI!#REF!+[4]NAM!#REF!+[4]NHAN!#REF!+[4]LY!#REF!+[4]DUC!#REF!+[4]DONG!#REF!+[4]HPHU!#REF!+[4]BAC!#REF!+[4]THANH!#REF!+#REF!+[4]MY!#REF!+[4]HA!#REF!+[4]PHUC!#REF!+[4]LAM!#REF!+[4]XUAN!#REF!+[4]LIEN!#REF!</f>
        <v>#REF!</v>
      </c>
      <c r="N407" s="867">
        <f>[4]DAI!N405+[4]NAM!N405+[4]NHAN!N405+[4]LY!N405+[4]DUC!N405+[4]DONG!N405+[4]HPHU!N405+[4]BAC!N405+[4]THANH!N405+[4]MY!N405+[4]HA!N405+[4]PHUC!N405+[4]LAM!N405+[4]XUAN!N405+[4]LIEN!N405+[4]HUNG!N405+[4]CNAM!N405+[4]TAY!N405+[4]HOA!N405+[4]VAN!N405+[4]PDINH!N405+[4]SLOC!N405+[4]TRUNG!N405+[4]TAN!N405+[4]THUONG!N405+[4]HLAO!N405+[4]PNHA!N405+[4]VTRUNG!N405</f>
        <v>0</v>
      </c>
      <c r="O407" s="867">
        <f>[4]DAI!O405+[4]NAM!O405+[4]NHAN!O405+[4]LY!O405+[4]DUC!O405+[4]DONG!O405+[4]HPHU!O405+[4]BAC!O405+[4]THANH!O405+[4]MY!O405+[4]HA!O405+[4]PHUC!O405+[4]LAM!O405+[4]XUAN!O405+[4]LIEN!O405+[4]HUNG!O405+[4]CNAM!O405+[4]TAY!O405+[4]HOA!O405+[4]VAN!O405+[4]PDINH!O405+[4]SLOC!O405+[4]TRUNG!O405+[4]TAN!O405+[4]THUONG!O405+[4]HLAO!O405+[4]PNHA!O405+[4]VTRUNG!O405</f>
        <v>0</v>
      </c>
      <c r="P407" s="867">
        <f>[4]DAI!P343+[4]NAM!P341+[4]NHAN!P343+[4]LY!P343+[4]DUC!P343+[4]DONG!P343+[4]HPHU!P342+[4]BAC!P342+[4]THANH!P343+[4]MY!P340+[4]HA!P281+[4]PHUC!P339+[4]LAM!P340+[4]XUAN!P338+[4]LIEN!P342</f>
        <v>0</v>
      </c>
      <c r="Q407" s="885" t="e">
        <f>[4]DAI!#REF!+[4]NAM!#REF!+[4]NHAN!#REF!+[4]LY!#REF!+[4]DUC!#REF!+[4]DONG!#REF!+[4]HPHU!#REF!+[4]BAC!#REF!+[4]THANH!#REF!+#REF!+[4]MY!#REF!+[4]HA!#REF!+[4]PHUC!#REF!+[4]LAM!#REF!+[4]XUAN!#REF!+[4]LIEN!#REF!</f>
        <v>#REF!</v>
      </c>
      <c r="R407" s="882" t="e">
        <f>[4]DAI!#REF!+[4]NAM!#REF!+[4]NHAN!#REF!+[4]LY!#REF!+[4]DUC!#REF!+[4]DONG!#REF!+[4]HPHU!#REF!+[4]BAC!#REF!+[4]THANH!#REF!+#REF!+[4]MY!#REF!+[4]HA!#REF!+[4]PHUC!#REF!+[4]LAM!#REF!+[4]XUAN!#REF!+[4]LIEN!#REF!</f>
        <v>#REF!</v>
      </c>
      <c r="S407" s="885" t="e">
        <f>[4]DAI!#REF!+[4]NAM!#REF!+[4]NHAN!#REF!+[4]LY!#REF!+[4]DUC!#REF!+[4]DONG!#REF!+[4]HPHU!#REF!+[4]BAC!#REF!+[4]THANH!#REF!+#REF!+[4]MY!#REF!+[4]HA!#REF!+[4]PHUC!#REF!+[4]LAM!#REF!+[4]XUAN!#REF!+[4]LIEN!#REF!</f>
        <v>#REF!</v>
      </c>
      <c r="T407" s="885" t="e">
        <f>[4]DAI!#REF!+[4]NAM!#REF!+[4]NHAN!#REF!+[4]LY!#REF!+[4]DUC!#REF!+[4]DONG!#REF!+[4]HPHU!#REF!+[4]BAC!#REF!+[4]THANH!#REF!+#REF!+[4]MY!#REF!+[4]HA!#REF!+[4]PHUC!#REF!+[4]LAM!#REF!+[4]XUAN!#REF!+[4]LIEN!#REF!</f>
        <v>#REF!</v>
      </c>
      <c r="U407" s="885" t="e">
        <f>[4]DAI!#REF!+[4]NAM!#REF!+[4]NHAN!#REF!+[4]LY!#REF!+[4]DUC!#REF!+[4]DONG!#REF!+[4]HPHU!#REF!+[4]BAC!#REF!+[4]THANH!#REF!+#REF!+[4]MY!#REF!+[4]HA!#REF!+[4]PHUC!#REF!+[4]LAM!#REF!+[4]XUAN!#REF!+[4]LIEN!#REF!</f>
        <v>#REF!</v>
      </c>
      <c r="V407" s="885" t="e">
        <f>[4]DAI!#REF!+[4]NAM!#REF!+[4]NHAN!#REF!+[4]LY!#REF!+[4]DUC!#REF!+[4]DONG!#REF!+[4]HPHU!#REF!+[4]BAC!#REF!+[4]THANH!#REF!+#REF!+[4]MY!#REF!+[4]HA!#REF!+[4]PHUC!#REF!+[4]LAM!#REF!+[4]XUAN!#REF!+[4]LIEN!#REF!</f>
        <v>#REF!</v>
      </c>
      <c r="W407" s="885" t="e">
        <f>[4]DAI!#REF!+[4]NAM!#REF!+[4]NHAN!#REF!+[4]LY!#REF!+[4]DUC!#REF!+[4]DONG!#REF!+[4]HPHU!#REF!+[4]BAC!#REF!+[4]THANH!#REF!+#REF!+[4]MY!#REF!+[4]HA!#REF!+[4]PHUC!#REF!+[4]LAM!#REF!+[4]XUAN!#REF!+[4]LIEN!#REF!</f>
        <v>#REF!</v>
      </c>
      <c r="X407" s="885" t="e">
        <f>[4]DAI!#REF!+[4]NAM!#REF!+[4]NHAN!#REF!+[4]LY!#REF!+[4]DUC!#REF!+[4]DONG!#REF!+[4]HPHU!#REF!+[4]BAC!#REF!+[4]THANH!#REF!+#REF!+[4]MY!#REF!+[4]HA!#REF!+[4]PHUC!#REF!+[4]LAM!#REF!+[4]XUAN!#REF!+[4]LIEN!#REF!</f>
        <v>#REF!</v>
      </c>
      <c r="Y407" s="885" t="e">
        <f>[4]DAI!#REF!+[4]NAM!#REF!+[4]NHAN!#REF!+[4]LY!#REF!+[4]DUC!#REF!+[4]DONG!#REF!+[4]HPHU!#REF!+[4]BAC!#REF!+[4]THANH!#REF!+#REF!+[4]MY!#REF!+[4]HA!#REF!+[4]PHUC!#REF!+[4]LAM!#REF!+[4]XUAN!#REF!+[4]LIEN!#REF!</f>
        <v>#REF!</v>
      </c>
      <c r="Z407" s="885" t="e">
        <f>[4]DAI!#REF!+[4]NAM!#REF!+[4]NHAN!#REF!+[4]LY!#REF!+[4]DUC!#REF!+[4]DONG!#REF!+[4]HPHU!#REF!+[4]BAC!#REF!+[4]THANH!#REF!+#REF!+[4]MY!#REF!+[4]HA!#REF!+[4]PHUC!#REF!+[4]LAM!#REF!+[4]XUAN!#REF!+[4]LIEN!#REF!</f>
        <v>#REF!</v>
      </c>
      <c r="AA407" s="885" t="e">
        <f>[4]DAI!#REF!+[4]NAM!#REF!+[4]NHAN!#REF!+[4]LY!#REF!+[4]DUC!#REF!+[4]DONG!#REF!+[4]HPHU!#REF!+[4]BAC!#REF!+[4]THANH!#REF!+#REF!+[4]MY!#REF!+[4]HA!#REF!+[4]PHUC!#REF!+[4]LAM!#REF!+[4]XUAN!#REF!+[4]LIEN!#REF!</f>
        <v>#REF!</v>
      </c>
      <c r="AB407" s="885" t="e">
        <f>[4]DAI!#REF!+[4]NAM!#REF!+[4]NHAN!#REF!+[4]LY!#REF!+[4]DUC!#REF!+[4]DONG!#REF!+[4]HPHU!#REF!+[4]BAC!#REF!+[4]THANH!#REF!+#REF!+[4]MY!#REF!+[4]HA!#REF!+[4]PHUC!#REF!+[4]LAM!#REF!+[4]XUAN!#REF!+[4]LIEN!#REF!</f>
        <v>#REF!</v>
      </c>
      <c r="AC407" s="885" t="e">
        <f>[4]DAI!#REF!+[4]NAM!#REF!+[4]NHAN!#REF!+[4]LY!#REF!+[4]DUC!#REF!+[4]DONG!#REF!+[4]HPHU!#REF!+[4]BAC!#REF!+[4]THANH!#REF!+#REF!+[4]MY!#REF!+[4]HA!#REF!+[4]PHUC!#REF!+[4]LAM!#REF!+[4]XUAN!#REF!+[4]LIEN!#REF!</f>
        <v>#REF!</v>
      </c>
      <c r="AD407" s="867">
        <f>[4]DAI!AD343+[4]NAM!AD341+[4]NHAN!AD343+[4]LY!AD343+[4]DUC!AD343+[4]DONG!AD343+[4]HPHU!AD342+[4]BAC!AD342+[4]THANH!AD343+[4]MY!AD340+[4]HA!AD281+[4]PHUC!AD339+[4]LAM!AD340+[4]XUAN!AD338+[4]LIEN!AD342</f>
        <v>0</v>
      </c>
      <c r="AE407" s="885" t="e">
        <f>[4]DAI!#REF!+[4]NAM!#REF!+[4]NHAN!#REF!+[4]LY!#REF!+[4]DUC!#REF!+[4]DONG!#REF!+[4]HPHU!#REF!+[4]BAC!#REF!+[4]THANH!#REF!+#REF!+[4]MY!#REF!+[4]HA!#REF!+[4]PHUC!#REF!+[4]LAM!#REF!+[4]XUAN!#REF!+[4]LIEN!#REF!</f>
        <v>#REF!</v>
      </c>
      <c r="AF407" s="885" t="e">
        <f>[4]DAI!#REF!+[4]NAM!#REF!+[4]NHAN!#REF!+[4]LY!#REF!+[4]DUC!#REF!+[4]DONG!#REF!+[4]HPHU!#REF!+[4]BAC!#REF!+[4]THANH!#REF!+#REF!+[4]MY!#REF!+[4]HA!#REF!+[4]PHUC!#REF!+[4]LAM!#REF!+[4]XUAN!#REF!+[4]LIEN!#REF!</f>
        <v>#REF!</v>
      </c>
      <c r="AG407" s="885" t="e">
        <f>[4]DAI!#REF!+[4]NAM!#REF!+[4]NHAN!#REF!+[4]LY!#REF!+[4]DUC!#REF!+[4]DONG!#REF!+[4]HPHU!#REF!+[4]BAC!#REF!+[4]THANH!#REF!+#REF!+[4]MY!#REF!+[4]HA!#REF!+[4]PHUC!#REF!+[4]LAM!#REF!+[4]XUAN!#REF!+[4]LIEN!#REF!</f>
        <v>#REF!</v>
      </c>
      <c r="AH407" s="885" t="e">
        <f>[4]DAI!#REF!+[4]NAM!#REF!+[4]NHAN!#REF!+[4]LY!#REF!+[4]DUC!#REF!+[4]DONG!#REF!+[4]HPHU!#REF!+[4]BAC!#REF!+[4]THANH!#REF!+#REF!+[4]MY!#REF!+[4]HA!#REF!+[4]PHUC!#REF!+[4]LAM!#REF!+[4]XUAN!#REF!+[4]LIEN!#REF!</f>
        <v>#REF!</v>
      </c>
      <c r="AI407" s="885" t="e">
        <f>[4]DAI!#REF!+[4]NAM!#REF!+[4]NHAN!#REF!+[4]LY!#REF!+[4]DUC!#REF!+[4]DONG!#REF!+[4]HPHU!#REF!+[4]BAC!#REF!+[4]THANH!#REF!+#REF!+[4]MY!#REF!+[4]HA!#REF!+[4]PHUC!#REF!+[4]LAM!#REF!+[4]XUAN!#REF!+[4]LIEN!#REF!</f>
        <v>#REF!</v>
      </c>
      <c r="AJ407" s="885" t="e">
        <f>[4]DAI!#REF!+[4]NAM!#REF!+[4]NHAN!#REF!+[4]LY!#REF!+[4]DUC!#REF!+[4]DONG!#REF!+[4]HPHU!#REF!+[4]BAC!#REF!+[4]THANH!#REF!+#REF!+[4]MY!#REF!+[4]HA!#REF!+[4]PHUC!#REF!+[4]LAM!#REF!+[4]XUAN!#REF!+[4]LIEN!#REF!</f>
        <v>#REF!</v>
      </c>
      <c r="AK407" s="867">
        <f>[4]DAI!AK343+[4]NAM!AK341+[4]NHAN!AK343+[4]LY!AK343+[4]DUC!AK343+[4]DONG!AK343+[4]HPHU!AK342+[4]BAC!AK342+[4]THANH!AK343+[4]MY!AK340+[4]HA!AK281+[4]PHUC!AK339+[4]LAM!AK340+[4]XUAN!AK338+[4]LIEN!AK342</f>
        <v>0</v>
      </c>
      <c r="AL407" s="885" t="e">
        <f>[4]DAI!#REF!+[4]NAM!#REF!+[4]NHAN!#REF!+[4]LY!#REF!+[4]DUC!#REF!+[4]DONG!#REF!+[4]HPHU!#REF!+[4]BAC!#REF!+[4]THANH!#REF!+#REF!+[4]MY!#REF!+[4]HA!#REF!+[4]PHUC!#REF!+[4]LAM!#REF!+[4]XUAN!#REF!+[4]LIEN!#REF!</f>
        <v>#REF!</v>
      </c>
      <c r="AM407" s="885" t="e">
        <f>[4]DAI!#REF!+[4]NAM!#REF!+[4]NHAN!#REF!+[4]LY!#REF!+[4]DUC!#REF!+[4]DONG!#REF!+[4]HPHU!#REF!+[4]BAC!#REF!+[4]THANH!#REF!+#REF!+[4]MY!#REF!+[4]HA!#REF!+[4]PHUC!#REF!+[4]LAM!#REF!+[4]XUAN!#REF!+[4]LIEN!#REF!</f>
        <v>#REF!</v>
      </c>
      <c r="AN407" s="867">
        <f>[4]DAI!AN343+[4]NAM!AN341+[4]NHAN!AN343+[4]LY!AN343+[4]DUC!AN343+[4]DONG!AN343+[4]HPHU!AN342+[4]BAC!AN342+[4]THANH!AN343+[4]MY!AN340+[4]HA!AN281+[4]PHUC!AN339+[4]LAM!AN340+[4]XUAN!AN338+[4]LIEN!AN342</f>
        <v>0</v>
      </c>
      <c r="AO407" s="885" t="e">
        <f>[4]DAI!#REF!+[4]NAM!#REF!+[4]NHAN!#REF!+[4]LY!#REF!+[4]DUC!#REF!+[4]DONG!#REF!+[4]HPHU!#REF!+[4]BAC!#REF!+[4]THANH!#REF!+#REF!+[4]MY!#REF!+[4]HA!#REF!+[4]PHUC!#REF!+[4]LAM!#REF!+[4]XUAN!#REF!+[4]LIEN!#REF!</f>
        <v>#REF!</v>
      </c>
      <c r="AP407" s="885" t="e">
        <f>[4]DAI!#REF!+[4]NAM!#REF!+[4]NHAN!#REF!+[4]LY!#REF!+[4]DUC!#REF!+[4]DONG!#REF!+[4]HPHU!#REF!+[4]BAC!#REF!+[4]THANH!#REF!+#REF!+[4]MY!#REF!+[4]HA!#REF!+[4]PHUC!#REF!+[4]LAM!#REF!+[4]XUAN!#REF!+[4]LIEN!#REF!</f>
        <v>#REF!</v>
      </c>
      <c r="AQ407" s="885" t="e">
        <f>[4]DAI!#REF!+[4]NAM!#REF!+[4]NHAN!#REF!+[4]LY!#REF!+[4]DUC!#REF!+[4]DONG!#REF!+[4]HPHU!#REF!+[4]BAC!#REF!+[4]THANH!#REF!+#REF!+[4]MY!#REF!+[4]HA!#REF!+[4]PHUC!#REF!+[4]LAM!#REF!+[4]XUAN!#REF!+[4]LIEN!#REF!</f>
        <v>#REF!</v>
      </c>
      <c r="AR407" s="867">
        <f>[4]DAI!AR405+[4]NAM!AR405+[4]NHAN!AR405+[4]LY!AR405+[4]DUC!AR405+[4]DONG!AR405+[4]HPHU!AR405+[4]BAC!AR405+[4]THANH!AR405+[4]MY!AR405+[4]HA!AR405+[4]PHUC!AR405+[4]LAM!AR405+[4]XUAN!AR405+[4]LIEN!AR405+[4]HUNG!AR405+[4]CNAM!AR405+[4]TAY!AR405+[4]HOA!AR405+[4]VAN!AR405+[4]PDINH!AR405+[4]SLOC!AR405+[4]TRUNG!AR405+[4]TAN!AR405+[4]THUONG!AR405+[4]HLAO!AR405+[4]PNHA!AR405+[4]VTRUNG!AR405</f>
        <v>0</v>
      </c>
      <c r="AS407" s="867">
        <f>[4]DAI!AS343+[4]NAM!AS341+[4]NHAN!AS343+[4]LY!AS343+[4]DUC!AS343+[4]DONG!AS343+[4]HPHU!AS342+[4]BAC!AS342+[4]THANH!AS343+[4]MY!AS340+[4]HA!AS281+[4]PHUC!AS339+[4]LAM!AS340+[4]XUAN!AS338+[4]LIEN!AS342</f>
        <v>0</v>
      </c>
      <c r="AT407" s="867"/>
      <c r="AU407" s="867">
        <f>[4]DAI!AU343+[4]NAM!AU341+[4]NHAN!AU343+[4]LY!AU343+[4]DUC!AU343+[4]DONG!AU343+[4]HPHU!AU342+[4]BAC!AU342+[4]THANH!AU343+[4]MY!AU340+[4]HA!AU281+[4]PHUC!AU339+[4]LAM!AU340+[4]XUAN!AU338+[4]LIEN!AU342</f>
        <v>0</v>
      </c>
      <c r="AV407" s="838">
        <f>[4]DAI!AV405+[4]NAM!AV405+[4]NHAN!AV405+[4]LY!AV405+[4]DUC!AV405+[4]DONG!AV405+[4]HPHU!AV405+[4]BAC!AV405+[4]THANH!AV405+[4]MY!AV405+[4]HA!AV405+[4]PHUC!AV405+[4]LAM!AV405+[4]XUAN!AV405+[4]LIEN!AV405+[4]HUNG!AV405+[4]CNAM!AV405+[4]TAY!AV405+[4]HOA!AV405+[4]VAN!AV405+[4]PDINH!AV405+[4]SLOC!AV405+[4]TRUNG!AV405+[4]TAN!AV405+[4]THUONG!AV405+[4]HLAO!AV405+[4]PNHA!AV405+[4]VTRUNG!AV405</f>
        <v>0</v>
      </c>
      <c r="AW407" s="885" t="e">
        <f>[4]DAI!#REF!+[4]NAM!#REF!+[4]NHAN!#REF!+[4]LY!#REF!+[4]DUC!#REF!+[4]DONG!#REF!+[4]HPHU!#REF!+[4]BAC!#REF!+[4]THANH!#REF!+#REF!+[4]MY!#REF!+[4]HA!#REF!+[4]PHUC!#REF!+[4]LAM!#REF!+[4]XUAN!#REF!+[4]LIEN!#REF!</f>
        <v>#REF!</v>
      </c>
      <c r="AX407" s="885" t="e">
        <f>[4]DAI!#REF!+[4]NAM!#REF!+[4]NHAN!#REF!+[4]LY!#REF!+[4]DUC!#REF!+[4]DONG!#REF!+[4]HPHU!#REF!+[4]BAC!#REF!+[4]THANH!#REF!+#REF!+[4]MY!#REF!+[4]HA!#REF!+[4]PHUC!#REF!+[4]LAM!#REF!+[4]XUAN!#REF!+[4]LIEN!#REF!</f>
        <v>#REF!</v>
      </c>
      <c r="AY407" s="885" t="e">
        <f>[4]DAI!#REF!+[4]NAM!#REF!+[4]NHAN!#REF!+[4]LY!#REF!+[4]DUC!#REF!+[4]DONG!#REF!+[4]HPHU!#REF!+[4]BAC!#REF!+[4]THANH!#REF!+#REF!+[4]MY!#REF!+[4]HA!#REF!+[4]PHUC!#REF!+[4]LAM!#REF!+[4]XUAN!#REF!+[4]LIEN!#REF!</f>
        <v>#REF!</v>
      </c>
      <c r="AZ407" s="867">
        <f>[4]DAI!AZ343+[4]NAM!AZ341+[4]NHAN!AZ343+[4]LY!AZ343+[4]DUC!AZ343+[4]DONG!AZ343+[4]HPHU!AZ342+[4]BAC!AZ342+[4]THANH!AZ343+[4]MY!AZ340+[4]HA!AZ281+[4]PHUC!AZ339+[4]LAM!AZ340+[4]XUAN!AZ338+[4]LIEN!AZ342</f>
        <v>0</v>
      </c>
      <c r="BA407" s="885" t="e">
        <f>[4]DAI!#REF!+[4]NAM!#REF!+[4]NHAN!#REF!+[4]LY!#REF!+[4]DUC!#REF!+[4]DONG!#REF!+[4]HPHU!#REF!+[4]BAC!#REF!+[4]THANH!#REF!+#REF!+[4]MY!#REF!+[4]HA!#REF!+[4]PHUC!#REF!+[4]LAM!#REF!+[4]XUAN!#REF!+[4]LIEN!#REF!</f>
        <v>#REF!</v>
      </c>
      <c r="BB407" s="885" t="e">
        <f>[4]DAI!#REF!+[4]NAM!#REF!+[4]NHAN!#REF!+[4]LY!#REF!+[4]DUC!#REF!+[4]DONG!#REF!+[4]HPHU!#REF!+[4]BAC!#REF!+[4]THANH!#REF!+#REF!+[4]MY!#REF!+[4]HA!#REF!+[4]PHUC!#REF!+[4]LAM!#REF!+[4]XUAN!#REF!+[4]LIEN!#REF!</f>
        <v>#REF!</v>
      </c>
      <c r="BC407" s="885" t="e">
        <f>[4]DAI!#REF!+[4]NAM!#REF!+[4]NHAN!#REF!+[4]LY!#REF!+[4]DUC!#REF!+[4]DONG!#REF!+[4]HPHU!#REF!+[4]BAC!#REF!+[4]THANH!#REF!+#REF!+[4]MY!#REF!+[4]HA!#REF!+[4]PHUC!#REF!+[4]LAM!#REF!+[4]XUAN!#REF!+[4]LIEN!#REF!</f>
        <v>#REF!</v>
      </c>
      <c r="BD407" s="867">
        <f>[4]DAI!BD343+[4]NAM!BD341+[4]NHAN!BD343+[4]LY!BD343+[4]DUC!BD343+[4]DONG!BD343+[4]HPHU!BD342+[4]BAC!BD342+[4]THANH!BD343+[4]MY!BD340+[4]HA!BD281+[4]PHUC!BD339+[4]LAM!BD340+[4]XUAN!BD338+[4]LIEN!BD342</f>
        <v>0</v>
      </c>
      <c r="BE407" s="885" t="e">
        <f>[4]DAI!#REF!+[4]NAM!#REF!+[4]NHAN!#REF!+[4]LY!#REF!+[4]DUC!#REF!+[4]DONG!#REF!+[4]HPHU!#REF!+[4]BAC!#REF!+[4]THANH!#REF!+#REF!+[4]MY!#REF!+[4]HA!#REF!+[4]PHUC!#REF!+[4]LAM!#REF!+[4]XUAN!#REF!+[4]LIEN!#REF!</f>
        <v>#REF!</v>
      </c>
      <c r="BF407" s="885" t="e">
        <f>[4]DAI!#REF!+[4]NAM!#REF!+[4]NHAN!#REF!+[4]LY!#REF!+[4]DUC!#REF!+[4]DONG!#REF!+[4]HPHU!#REF!+[4]BAC!#REF!+[4]THANH!#REF!+#REF!+[4]MY!#REF!+[4]HA!#REF!+[4]PHUC!#REF!+[4]LAM!#REF!+[4]XUAN!#REF!+[4]LIEN!#REF!</f>
        <v>#REF!</v>
      </c>
      <c r="BG407" s="885" t="e">
        <f>[4]DAI!#REF!+[4]NAM!#REF!+[4]NHAN!#REF!+[4]LY!#REF!+[4]DUC!#REF!+[4]DONG!#REF!+[4]HPHU!#REF!+[4]BAC!#REF!+[4]THANH!#REF!+#REF!+[4]MY!#REF!+[4]HA!#REF!+[4]PHUC!#REF!+[4]LAM!#REF!+[4]XUAN!#REF!+[4]LIEN!#REF!</f>
        <v>#REF!</v>
      </c>
      <c r="BH407" s="885" t="e">
        <f>[4]DAI!#REF!+[4]NAM!#REF!+[4]NHAN!#REF!+[4]LY!#REF!+[4]DUC!#REF!+[4]DONG!#REF!+[4]HPHU!#REF!+[4]BAC!#REF!+[4]THANH!#REF!+#REF!+[4]MY!#REF!+[4]HA!#REF!+[4]PHUC!#REF!+[4]LAM!#REF!+[4]XUAN!#REF!+[4]LIEN!#REF!</f>
        <v>#REF!</v>
      </c>
      <c r="BI407" s="885" t="e">
        <f>[4]DAI!#REF!+[4]NAM!#REF!+[4]NHAN!#REF!+[4]LY!#REF!+[4]DUC!#REF!+[4]DONG!#REF!+[4]HPHU!#REF!+[4]BAC!#REF!+[4]THANH!#REF!+#REF!+[4]MY!#REF!+[4]HA!#REF!+[4]PHUC!#REF!+[4]LAM!#REF!+[4]XUAN!#REF!+[4]LIEN!#REF!</f>
        <v>#REF!</v>
      </c>
      <c r="BJ407" s="885" t="e">
        <f>[4]DAI!#REF!+[4]NAM!#REF!+[4]NHAN!#REF!+[4]LY!#REF!+[4]DUC!#REF!+[4]DONG!#REF!+[4]HPHU!#REF!+[4]BAC!#REF!+[4]THANH!#REF!+#REF!+[4]MY!#REF!+[4]HA!#REF!+[4]PHUC!#REF!+[4]LAM!#REF!+[4]XUAN!#REF!+[4]LIEN!#REF!</f>
        <v>#REF!</v>
      </c>
      <c r="BK407" s="885" t="e">
        <f>[4]DAI!#REF!+[4]NAM!#REF!+[4]NHAN!#REF!+[4]LY!#REF!+[4]DUC!#REF!+[4]DONG!#REF!+[4]HPHU!#REF!+[4]BAC!#REF!+[4]THANH!#REF!+#REF!+[4]MY!#REF!+[4]HA!#REF!+[4]PHUC!#REF!+[4]LAM!#REF!+[4]XUAN!#REF!+[4]LIEN!#REF!</f>
        <v>#REF!</v>
      </c>
      <c r="BL407" s="885" t="e">
        <f>[4]DAI!#REF!+[4]NAM!#REF!+[4]NHAN!#REF!+[4]LY!#REF!+[4]DUC!#REF!+[4]DONG!#REF!+[4]HPHU!#REF!+[4]BAC!#REF!+[4]THANH!#REF!+#REF!+[4]MY!#REF!+[4]HA!#REF!+[4]PHUC!#REF!+[4]LAM!#REF!+[4]XUAN!#REF!+[4]LIEN!#REF!</f>
        <v>#REF!</v>
      </c>
    </row>
    <row r="408" spans="1:64" ht="24" hidden="1" customHeight="1" x14ac:dyDescent="0.2">
      <c r="A408" s="886" t="s">
        <v>64</v>
      </c>
      <c r="B408" s="840" t="s">
        <v>65</v>
      </c>
      <c r="C408" s="887" t="s">
        <v>66</v>
      </c>
      <c r="D408" s="885" t="e">
        <f>[4]DAI!#REF!+[4]NAM!#REF!+[4]NHAN!#REF!+[4]LY!#REF!+[4]DUC!#REF!+[4]DONG!#REF!+[4]HPHU!#REF!+[4]BAC!#REF!+[4]THANH!#REF!+#REF!+[4]MY!#REF!+[4]HA!#REF!+[4]PHUC!#REF!+[4]LAM!#REF!+[4]XUAN!#REF!+[4]LIEN!#REF!</f>
        <v>#REF!</v>
      </c>
      <c r="E408" s="885" t="e">
        <f>[4]DAI!#REF!+[4]NAM!#REF!+[4]NHAN!#REF!+[4]LY!#REF!+[4]DUC!#REF!+[4]DONG!#REF!+[4]HPHU!#REF!+[4]BAC!#REF!+[4]THANH!#REF!+#REF!+[4]MY!#REF!+[4]HA!#REF!+[4]PHUC!#REF!+[4]LAM!#REF!+[4]XUAN!#REF!+[4]LIEN!#REF!</f>
        <v>#REF!</v>
      </c>
      <c r="F408" s="885" t="e">
        <f>[4]DAI!#REF!+[4]NAM!#REF!+[4]NHAN!#REF!+[4]LY!#REF!+[4]DUC!#REF!+[4]DONG!#REF!+[4]HPHU!#REF!+[4]BAC!#REF!+[4]THANH!#REF!+#REF!+[4]MY!#REF!+[4]HA!#REF!+[4]PHUC!#REF!+[4]LAM!#REF!+[4]XUAN!#REF!+[4]LIEN!#REF!</f>
        <v>#REF!</v>
      </c>
      <c r="G408" s="867">
        <f>[4]DAI!G406+[4]NAM!G406+[4]NHAN!G406+[4]LY!G406+[4]DUC!G406+[4]DONG!G406+[4]HPHU!G406+[4]BAC!G406+[4]THANH!G406+[4]MY!G406+[4]HA!G406+[4]PHUC!G406+[4]LAM!G406+[4]XUAN!G406+[4]LIEN!G406+[4]HUNG!G406+[4]CNAM!G406+[4]TAY!G406+[4]HOA!G406+[4]VAN!G406+[4]PDINH!G406+[4]SLOC!G406+[4]TRUNG!G406+[4]TAN!G406+[4]THUONG!G406+[4]HLAO!G406+[4]PNHA!G406+[4]VTRUNG!G406</f>
        <v>0</v>
      </c>
      <c r="H408" s="885" t="e">
        <f>[4]DAI!#REF!+[4]NAM!#REF!+[4]NHAN!#REF!+[4]LY!#REF!+[4]DUC!#REF!+[4]DONG!#REF!+[4]HPHU!#REF!+[4]BAC!#REF!+[4]THANH!#REF!+#REF!+[4]MY!#REF!+[4]HA!#REF!+[4]PHUC!#REF!+[4]LAM!#REF!+[4]XUAN!#REF!+[4]LIEN!#REF!</f>
        <v>#REF!</v>
      </c>
      <c r="I408" s="885" t="e">
        <f>[4]DAI!#REF!+[4]NAM!#REF!+[4]NHAN!#REF!+[4]LY!#REF!+[4]DUC!#REF!+[4]DONG!#REF!+[4]HPHU!#REF!+[4]BAC!#REF!+[4]THANH!#REF!+#REF!+[4]MY!#REF!+[4]HA!#REF!+[4]PHUC!#REF!+[4]LAM!#REF!+[4]XUAN!#REF!+[4]LIEN!#REF!</f>
        <v>#REF!</v>
      </c>
      <c r="J408" s="867">
        <f>[4]DAI!J406+[4]NAM!J406+[4]NHAN!J406+[4]LY!J406+[4]DUC!J406+[4]DONG!J406+[4]HPHU!J406+[4]BAC!J406+[4]THANH!J406+[4]MY!J406+[4]HA!J406+[4]PHUC!J406+[4]LAM!J406+[4]XUAN!J406+[4]LIEN!J406+[4]HUNG!J406+[4]CNAM!J406+[4]TAY!J406+[4]HOA!J406+[4]VAN!J406+[4]PDINH!J406+[4]SLOC!J406+[4]TRUNG!J406+[4]TAN!J406+[4]THUONG!J406+[4]HLAO!J406+[4]PNHA!J406+[4]VTRUNG!J406</f>
        <v>0</v>
      </c>
      <c r="K408" s="885" t="e">
        <f>[4]DAI!#REF!+[4]NAM!#REF!+[4]NHAN!#REF!+[4]LY!#REF!+[4]DUC!#REF!+[4]DONG!#REF!+[4]HPHU!#REF!+[4]BAC!#REF!+[4]THANH!#REF!+#REF!+[4]MY!#REF!+[4]HA!#REF!+[4]PHUC!#REF!+[4]LAM!#REF!+[4]XUAN!#REF!+[4]LIEN!#REF!</f>
        <v>#REF!</v>
      </c>
      <c r="L408" s="885" t="e">
        <f>[4]DAI!#REF!+[4]NAM!#REF!+[4]NHAN!#REF!+[4]LY!#REF!+[4]DUC!#REF!+[4]DONG!#REF!+[4]HPHU!#REF!+[4]BAC!#REF!+[4]THANH!#REF!+#REF!+[4]MY!#REF!+[4]HA!#REF!+[4]PHUC!#REF!+[4]LAM!#REF!+[4]XUAN!#REF!+[4]LIEN!#REF!</f>
        <v>#REF!</v>
      </c>
      <c r="M408" s="885" t="e">
        <f>[4]DAI!#REF!+[4]NAM!#REF!+[4]NHAN!#REF!+[4]LY!#REF!+[4]DUC!#REF!+[4]DONG!#REF!+[4]HPHU!#REF!+[4]BAC!#REF!+[4]THANH!#REF!+#REF!+[4]MY!#REF!+[4]HA!#REF!+[4]PHUC!#REF!+[4]LAM!#REF!+[4]XUAN!#REF!+[4]LIEN!#REF!</f>
        <v>#REF!</v>
      </c>
      <c r="N408" s="867">
        <f>[4]DAI!N406+[4]NAM!N406+[4]NHAN!N406+[4]LY!N406+[4]DUC!N406+[4]DONG!N406+[4]HPHU!N406+[4]BAC!N406+[4]THANH!N406+[4]MY!N406+[4]HA!N406+[4]PHUC!N406+[4]LAM!N406+[4]XUAN!N406+[4]LIEN!N406+[4]HUNG!N406+[4]CNAM!N406+[4]TAY!N406+[4]HOA!N406+[4]VAN!N406+[4]PDINH!N406+[4]SLOC!N406+[4]TRUNG!N406+[4]TAN!N406+[4]THUONG!N406+[4]HLAO!N406+[4]PNHA!N406+[4]VTRUNG!N406</f>
        <v>0</v>
      </c>
      <c r="O408" s="867">
        <f>[4]DAI!O406+[4]NAM!O406+[4]NHAN!O406+[4]LY!O406+[4]DUC!O406+[4]DONG!O406+[4]HPHU!O406+[4]BAC!O406+[4]THANH!O406+[4]MY!O406+[4]HA!O406+[4]PHUC!O406+[4]LAM!O406+[4]XUAN!O406+[4]LIEN!O406+[4]HUNG!O406+[4]CNAM!O406+[4]TAY!O406+[4]HOA!O406+[4]VAN!O406+[4]PDINH!O406+[4]SLOC!O406+[4]TRUNG!O406+[4]TAN!O406+[4]THUONG!O406+[4]HLAO!O406+[4]PNHA!O406+[4]VTRUNG!O406</f>
        <v>0</v>
      </c>
      <c r="P408" s="867">
        <f>[4]DAI!P344+[4]NAM!P342+[4]NHAN!P344+[4]LY!P344+[4]DUC!P344+[4]DONG!P344+[4]HPHU!P343+[4]BAC!P343+[4]THANH!P344+[4]MY!P341+[4]HA!P282+[4]PHUC!P340+[4]LAM!P341+[4]XUAN!P339+[4]LIEN!P343</f>
        <v>0</v>
      </c>
      <c r="Q408" s="885" t="e">
        <f>[4]DAI!#REF!+[4]NAM!#REF!+[4]NHAN!#REF!+[4]LY!#REF!+[4]DUC!#REF!+[4]DONG!#REF!+[4]HPHU!#REF!+[4]BAC!#REF!+[4]THANH!#REF!+#REF!+[4]MY!#REF!+[4]HA!#REF!+[4]PHUC!#REF!+[4]LAM!#REF!+[4]XUAN!#REF!+[4]LIEN!#REF!</f>
        <v>#REF!</v>
      </c>
      <c r="R408" s="882" t="e">
        <f>[4]DAI!#REF!+[4]NAM!#REF!+[4]NHAN!#REF!+[4]LY!#REF!+[4]DUC!#REF!+[4]DONG!#REF!+[4]HPHU!#REF!+[4]BAC!#REF!+[4]THANH!#REF!+#REF!+[4]MY!#REF!+[4]HA!#REF!+[4]PHUC!#REF!+[4]LAM!#REF!+[4]XUAN!#REF!+[4]LIEN!#REF!</f>
        <v>#REF!</v>
      </c>
      <c r="S408" s="885" t="e">
        <f>[4]DAI!#REF!+[4]NAM!#REF!+[4]NHAN!#REF!+[4]LY!#REF!+[4]DUC!#REF!+[4]DONG!#REF!+[4]HPHU!#REF!+[4]BAC!#REF!+[4]THANH!#REF!+#REF!+[4]MY!#REF!+[4]HA!#REF!+[4]PHUC!#REF!+[4]LAM!#REF!+[4]XUAN!#REF!+[4]LIEN!#REF!</f>
        <v>#REF!</v>
      </c>
      <c r="T408" s="885" t="e">
        <f>[4]DAI!#REF!+[4]NAM!#REF!+[4]NHAN!#REF!+[4]LY!#REF!+[4]DUC!#REF!+[4]DONG!#REF!+[4]HPHU!#REF!+[4]BAC!#REF!+[4]THANH!#REF!+#REF!+[4]MY!#REF!+[4]HA!#REF!+[4]PHUC!#REF!+[4]LAM!#REF!+[4]XUAN!#REF!+[4]LIEN!#REF!</f>
        <v>#REF!</v>
      </c>
      <c r="U408" s="885" t="e">
        <f>[4]DAI!#REF!+[4]NAM!#REF!+[4]NHAN!#REF!+[4]LY!#REF!+[4]DUC!#REF!+[4]DONG!#REF!+[4]HPHU!#REF!+[4]BAC!#REF!+[4]THANH!#REF!+#REF!+[4]MY!#REF!+[4]HA!#REF!+[4]PHUC!#REF!+[4]LAM!#REF!+[4]XUAN!#REF!+[4]LIEN!#REF!</f>
        <v>#REF!</v>
      </c>
      <c r="V408" s="885" t="e">
        <f>[4]DAI!#REF!+[4]NAM!#REF!+[4]NHAN!#REF!+[4]LY!#REF!+[4]DUC!#REF!+[4]DONG!#REF!+[4]HPHU!#REF!+[4]BAC!#REF!+[4]THANH!#REF!+#REF!+[4]MY!#REF!+[4]HA!#REF!+[4]PHUC!#REF!+[4]LAM!#REF!+[4]XUAN!#REF!+[4]LIEN!#REF!</f>
        <v>#REF!</v>
      </c>
      <c r="W408" s="885" t="e">
        <f>[4]DAI!#REF!+[4]NAM!#REF!+[4]NHAN!#REF!+[4]LY!#REF!+[4]DUC!#REF!+[4]DONG!#REF!+[4]HPHU!#REF!+[4]BAC!#REF!+[4]THANH!#REF!+#REF!+[4]MY!#REF!+[4]HA!#REF!+[4]PHUC!#REF!+[4]LAM!#REF!+[4]XUAN!#REF!+[4]LIEN!#REF!</f>
        <v>#REF!</v>
      </c>
      <c r="X408" s="885" t="e">
        <f>[4]DAI!#REF!+[4]NAM!#REF!+[4]NHAN!#REF!+[4]LY!#REF!+[4]DUC!#REF!+[4]DONG!#REF!+[4]HPHU!#REF!+[4]BAC!#REF!+[4]THANH!#REF!+#REF!+[4]MY!#REF!+[4]HA!#REF!+[4]PHUC!#REF!+[4]LAM!#REF!+[4]XUAN!#REF!+[4]LIEN!#REF!</f>
        <v>#REF!</v>
      </c>
      <c r="Y408" s="885" t="e">
        <f>[4]DAI!#REF!+[4]NAM!#REF!+[4]NHAN!#REF!+[4]LY!#REF!+[4]DUC!#REF!+[4]DONG!#REF!+[4]HPHU!#REF!+[4]BAC!#REF!+[4]THANH!#REF!+#REF!+[4]MY!#REF!+[4]HA!#REF!+[4]PHUC!#REF!+[4]LAM!#REF!+[4]XUAN!#REF!+[4]LIEN!#REF!</f>
        <v>#REF!</v>
      </c>
      <c r="Z408" s="885" t="e">
        <f>[4]DAI!#REF!+[4]NAM!#REF!+[4]NHAN!#REF!+[4]LY!#REF!+[4]DUC!#REF!+[4]DONG!#REF!+[4]HPHU!#REF!+[4]BAC!#REF!+[4]THANH!#REF!+#REF!+[4]MY!#REF!+[4]HA!#REF!+[4]PHUC!#REF!+[4]LAM!#REF!+[4]XUAN!#REF!+[4]LIEN!#REF!</f>
        <v>#REF!</v>
      </c>
      <c r="AA408" s="885" t="e">
        <f>[4]DAI!#REF!+[4]NAM!#REF!+[4]NHAN!#REF!+[4]LY!#REF!+[4]DUC!#REF!+[4]DONG!#REF!+[4]HPHU!#REF!+[4]BAC!#REF!+[4]THANH!#REF!+#REF!+[4]MY!#REF!+[4]HA!#REF!+[4]PHUC!#REF!+[4]LAM!#REF!+[4]XUAN!#REF!+[4]LIEN!#REF!</f>
        <v>#REF!</v>
      </c>
      <c r="AB408" s="885" t="e">
        <f>[4]DAI!#REF!+[4]NAM!#REF!+[4]NHAN!#REF!+[4]LY!#REF!+[4]DUC!#REF!+[4]DONG!#REF!+[4]HPHU!#REF!+[4]BAC!#REF!+[4]THANH!#REF!+#REF!+[4]MY!#REF!+[4]HA!#REF!+[4]PHUC!#REF!+[4]LAM!#REF!+[4]XUAN!#REF!+[4]LIEN!#REF!</f>
        <v>#REF!</v>
      </c>
      <c r="AC408" s="885" t="e">
        <f>[4]DAI!#REF!+[4]NAM!#REF!+[4]NHAN!#REF!+[4]LY!#REF!+[4]DUC!#REF!+[4]DONG!#REF!+[4]HPHU!#REF!+[4]BAC!#REF!+[4]THANH!#REF!+#REF!+[4]MY!#REF!+[4]HA!#REF!+[4]PHUC!#REF!+[4]LAM!#REF!+[4]XUAN!#REF!+[4]LIEN!#REF!</f>
        <v>#REF!</v>
      </c>
      <c r="AD408" s="867">
        <f>[4]DAI!AD344+[4]NAM!AD342+[4]NHAN!AD344+[4]LY!AD344+[4]DUC!AD344+[4]DONG!AD344+[4]HPHU!AD343+[4]BAC!AD343+[4]THANH!AD344+[4]MY!AD341+[4]HA!AD282+[4]PHUC!AD340+[4]LAM!AD341+[4]XUAN!AD339+[4]LIEN!AD343</f>
        <v>0</v>
      </c>
      <c r="AE408" s="885" t="e">
        <f>[4]DAI!#REF!+[4]NAM!#REF!+[4]NHAN!#REF!+[4]LY!#REF!+[4]DUC!#REF!+[4]DONG!#REF!+[4]HPHU!#REF!+[4]BAC!#REF!+[4]THANH!#REF!+#REF!+[4]MY!#REF!+[4]HA!#REF!+[4]PHUC!#REF!+[4]LAM!#REF!+[4]XUAN!#REF!+[4]LIEN!#REF!</f>
        <v>#REF!</v>
      </c>
      <c r="AF408" s="885" t="e">
        <f>[4]DAI!#REF!+[4]NAM!#REF!+[4]NHAN!#REF!+[4]LY!#REF!+[4]DUC!#REF!+[4]DONG!#REF!+[4]HPHU!#REF!+[4]BAC!#REF!+[4]THANH!#REF!+#REF!+[4]MY!#REF!+[4]HA!#REF!+[4]PHUC!#REF!+[4]LAM!#REF!+[4]XUAN!#REF!+[4]LIEN!#REF!</f>
        <v>#REF!</v>
      </c>
      <c r="AG408" s="885" t="e">
        <f>[4]DAI!#REF!+[4]NAM!#REF!+[4]NHAN!#REF!+[4]LY!#REF!+[4]DUC!#REF!+[4]DONG!#REF!+[4]HPHU!#REF!+[4]BAC!#REF!+[4]THANH!#REF!+#REF!+[4]MY!#REF!+[4]HA!#REF!+[4]PHUC!#REF!+[4]LAM!#REF!+[4]XUAN!#REF!+[4]LIEN!#REF!</f>
        <v>#REF!</v>
      </c>
      <c r="AH408" s="885" t="e">
        <f>[4]DAI!#REF!+[4]NAM!#REF!+[4]NHAN!#REF!+[4]LY!#REF!+[4]DUC!#REF!+[4]DONG!#REF!+[4]HPHU!#REF!+[4]BAC!#REF!+[4]THANH!#REF!+#REF!+[4]MY!#REF!+[4]HA!#REF!+[4]PHUC!#REF!+[4]LAM!#REF!+[4]XUAN!#REF!+[4]LIEN!#REF!</f>
        <v>#REF!</v>
      </c>
      <c r="AI408" s="885" t="e">
        <f>[4]DAI!#REF!+[4]NAM!#REF!+[4]NHAN!#REF!+[4]LY!#REF!+[4]DUC!#REF!+[4]DONG!#REF!+[4]HPHU!#REF!+[4]BAC!#REF!+[4]THANH!#REF!+#REF!+[4]MY!#REF!+[4]HA!#REF!+[4]PHUC!#REF!+[4]LAM!#REF!+[4]XUAN!#REF!+[4]LIEN!#REF!</f>
        <v>#REF!</v>
      </c>
      <c r="AJ408" s="885" t="e">
        <f>[4]DAI!#REF!+[4]NAM!#REF!+[4]NHAN!#REF!+[4]LY!#REF!+[4]DUC!#REF!+[4]DONG!#REF!+[4]HPHU!#REF!+[4]BAC!#REF!+[4]THANH!#REF!+#REF!+[4]MY!#REF!+[4]HA!#REF!+[4]PHUC!#REF!+[4]LAM!#REF!+[4]XUAN!#REF!+[4]LIEN!#REF!</f>
        <v>#REF!</v>
      </c>
      <c r="AK408" s="867">
        <f>[4]DAI!AK344+[4]NAM!AK342+[4]NHAN!AK344+[4]LY!AK344+[4]DUC!AK344+[4]DONG!AK344+[4]HPHU!AK343+[4]BAC!AK343+[4]THANH!AK344+[4]MY!AK341+[4]HA!AK282+[4]PHUC!AK340+[4]LAM!AK341+[4]XUAN!AK339+[4]LIEN!AK343</f>
        <v>0</v>
      </c>
      <c r="AL408" s="885" t="e">
        <f>[4]DAI!#REF!+[4]NAM!#REF!+[4]NHAN!#REF!+[4]LY!#REF!+[4]DUC!#REF!+[4]DONG!#REF!+[4]HPHU!#REF!+[4]BAC!#REF!+[4]THANH!#REF!+#REF!+[4]MY!#REF!+[4]HA!#REF!+[4]PHUC!#REF!+[4]LAM!#REF!+[4]XUAN!#REF!+[4]LIEN!#REF!</f>
        <v>#REF!</v>
      </c>
      <c r="AM408" s="885" t="e">
        <f>[4]DAI!#REF!+[4]NAM!#REF!+[4]NHAN!#REF!+[4]LY!#REF!+[4]DUC!#REF!+[4]DONG!#REF!+[4]HPHU!#REF!+[4]BAC!#REF!+[4]THANH!#REF!+#REF!+[4]MY!#REF!+[4]HA!#REF!+[4]PHUC!#REF!+[4]LAM!#REF!+[4]XUAN!#REF!+[4]LIEN!#REF!</f>
        <v>#REF!</v>
      </c>
      <c r="AN408" s="867">
        <f>[4]DAI!AN344+[4]NAM!AN342+[4]NHAN!AN344+[4]LY!AN344+[4]DUC!AN344+[4]DONG!AN344+[4]HPHU!AN343+[4]BAC!AN343+[4]THANH!AN344+[4]MY!AN341+[4]HA!AN282+[4]PHUC!AN340+[4]LAM!AN341+[4]XUAN!AN339+[4]LIEN!AN343</f>
        <v>0</v>
      </c>
      <c r="AO408" s="885" t="e">
        <f>[4]DAI!#REF!+[4]NAM!#REF!+[4]NHAN!#REF!+[4]LY!#REF!+[4]DUC!#REF!+[4]DONG!#REF!+[4]HPHU!#REF!+[4]BAC!#REF!+[4]THANH!#REF!+#REF!+[4]MY!#REF!+[4]HA!#REF!+[4]PHUC!#REF!+[4]LAM!#REF!+[4]XUAN!#REF!+[4]LIEN!#REF!</f>
        <v>#REF!</v>
      </c>
      <c r="AP408" s="885" t="e">
        <f>[4]DAI!#REF!+[4]NAM!#REF!+[4]NHAN!#REF!+[4]LY!#REF!+[4]DUC!#REF!+[4]DONG!#REF!+[4]HPHU!#REF!+[4]BAC!#REF!+[4]THANH!#REF!+#REF!+[4]MY!#REF!+[4]HA!#REF!+[4]PHUC!#REF!+[4]LAM!#REF!+[4]XUAN!#REF!+[4]LIEN!#REF!</f>
        <v>#REF!</v>
      </c>
      <c r="AQ408" s="885" t="e">
        <f>[4]DAI!#REF!+[4]NAM!#REF!+[4]NHAN!#REF!+[4]LY!#REF!+[4]DUC!#REF!+[4]DONG!#REF!+[4]HPHU!#REF!+[4]BAC!#REF!+[4]THANH!#REF!+#REF!+[4]MY!#REF!+[4]HA!#REF!+[4]PHUC!#REF!+[4]LAM!#REF!+[4]XUAN!#REF!+[4]LIEN!#REF!</f>
        <v>#REF!</v>
      </c>
      <c r="AR408" s="867">
        <f>[4]DAI!AR406+[4]NAM!AR406+[4]NHAN!AR406+[4]LY!AR406+[4]DUC!AR406+[4]DONG!AR406+[4]HPHU!AR406+[4]BAC!AR406+[4]THANH!AR406+[4]MY!AR406+[4]HA!AR406+[4]PHUC!AR406+[4]LAM!AR406+[4]XUAN!AR406+[4]LIEN!AR406+[4]HUNG!AR406+[4]CNAM!AR406+[4]TAY!AR406+[4]HOA!AR406+[4]VAN!AR406+[4]PDINH!AR406+[4]SLOC!AR406+[4]TRUNG!AR406+[4]TAN!AR406+[4]THUONG!AR406+[4]HLAO!AR406+[4]PNHA!AR406+[4]VTRUNG!AR406</f>
        <v>0</v>
      </c>
      <c r="AS408" s="867">
        <f>[4]DAI!AS344+[4]NAM!AS342+[4]NHAN!AS344+[4]LY!AS344+[4]DUC!AS344+[4]DONG!AS344+[4]HPHU!AS343+[4]BAC!AS343+[4]THANH!AS344+[4]MY!AS341+[4]HA!AS282+[4]PHUC!AS340+[4]LAM!AS341+[4]XUAN!AS339+[4]LIEN!AS343</f>
        <v>0</v>
      </c>
      <c r="AT408" s="867"/>
      <c r="AU408" s="867">
        <f>[4]DAI!AU344+[4]NAM!AU342+[4]NHAN!AU344+[4]LY!AU344+[4]DUC!AU344+[4]DONG!AU344+[4]HPHU!AU343+[4]BAC!AU343+[4]THANH!AU344+[4]MY!AU341+[4]HA!AU282+[4]PHUC!AU340+[4]LAM!AU341+[4]XUAN!AU339+[4]LIEN!AU343</f>
        <v>0</v>
      </c>
      <c r="AV408" s="838">
        <f>[4]DAI!AV406+[4]NAM!AV406+[4]NHAN!AV406+[4]LY!AV406+[4]DUC!AV406+[4]DONG!AV406+[4]HPHU!AV406+[4]BAC!AV406+[4]THANH!AV406+[4]MY!AV406+[4]HA!AV406+[4]PHUC!AV406+[4]LAM!AV406+[4]XUAN!AV406+[4]LIEN!AV406+[4]HUNG!AV406+[4]CNAM!AV406+[4]TAY!AV406+[4]HOA!AV406+[4]VAN!AV406+[4]PDINH!AV406+[4]SLOC!AV406+[4]TRUNG!AV406+[4]TAN!AV406+[4]THUONG!AV406+[4]HLAO!AV406+[4]PNHA!AV406+[4]VTRUNG!AV406</f>
        <v>0</v>
      </c>
      <c r="AW408" s="885" t="e">
        <f>[4]DAI!#REF!+[4]NAM!#REF!+[4]NHAN!#REF!+[4]LY!#REF!+[4]DUC!#REF!+[4]DONG!#REF!+[4]HPHU!#REF!+[4]BAC!#REF!+[4]THANH!#REF!+#REF!+[4]MY!#REF!+[4]HA!#REF!+[4]PHUC!#REF!+[4]LAM!#REF!+[4]XUAN!#REF!+[4]LIEN!#REF!</f>
        <v>#REF!</v>
      </c>
      <c r="AX408" s="885" t="e">
        <f>[4]DAI!#REF!+[4]NAM!#REF!+[4]NHAN!#REF!+[4]LY!#REF!+[4]DUC!#REF!+[4]DONG!#REF!+[4]HPHU!#REF!+[4]BAC!#REF!+[4]THANH!#REF!+#REF!+[4]MY!#REF!+[4]HA!#REF!+[4]PHUC!#REF!+[4]LAM!#REF!+[4]XUAN!#REF!+[4]LIEN!#REF!</f>
        <v>#REF!</v>
      </c>
      <c r="AY408" s="885" t="e">
        <f>[4]DAI!#REF!+[4]NAM!#REF!+[4]NHAN!#REF!+[4]LY!#REF!+[4]DUC!#REF!+[4]DONG!#REF!+[4]HPHU!#REF!+[4]BAC!#REF!+[4]THANH!#REF!+#REF!+[4]MY!#REF!+[4]HA!#REF!+[4]PHUC!#REF!+[4]LAM!#REF!+[4]XUAN!#REF!+[4]LIEN!#REF!</f>
        <v>#REF!</v>
      </c>
      <c r="AZ408" s="867">
        <f>[4]DAI!AZ344+[4]NAM!AZ342+[4]NHAN!AZ344+[4]LY!AZ344+[4]DUC!AZ344+[4]DONG!AZ344+[4]HPHU!AZ343+[4]BAC!AZ343+[4]THANH!AZ344+[4]MY!AZ341+[4]HA!AZ282+[4]PHUC!AZ340+[4]LAM!AZ341+[4]XUAN!AZ339+[4]LIEN!AZ343</f>
        <v>0</v>
      </c>
      <c r="BA408" s="885" t="e">
        <f>[4]DAI!#REF!+[4]NAM!#REF!+[4]NHAN!#REF!+[4]LY!#REF!+[4]DUC!#REF!+[4]DONG!#REF!+[4]HPHU!#REF!+[4]BAC!#REF!+[4]THANH!#REF!+#REF!+[4]MY!#REF!+[4]HA!#REF!+[4]PHUC!#REF!+[4]LAM!#REF!+[4]XUAN!#REF!+[4]LIEN!#REF!</f>
        <v>#REF!</v>
      </c>
      <c r="BB408" s="885" t="e">
        <f>[4]DAI!#REF!+[4]NAM!#REF!+[4]NHAN!#REF!+[4]LY!#REF!+[4]DUC!#REF!+[4]DONG!#REF!+[4]HPHU!#REF!+[4]BAC!#REF!+[4]THANH!#REF!+#REF!+[4]MY!#REF!+[4]HA!#REF!+[4]PHUC!#REF!+[4]LAM!#REF!+[4]XUAN!#REF!+[4]LIEN!#REF!</f>
        <v>#REF!</v>
      </c>
      <c r="BC408" s="885" t="e">
        <f>[4]DAI!#REF!+[4]NAM!#REF!+[4]NHAN!#REF!+[4]LY!#REF!+[4]DUC!#REF!+[4]DONG!#REF!+[4]HPHU!#REF!+[4]BAC!#REF!+[4]THANH!#REF!+#REF!+[4]MY!#REF!+[4]HA!#REF!+[4]PHUC!#REF!+[4]LAM!#REF!+[4]XUAN!#REF!+[4]LIEN!#REF!</f>
        <v>#REF!</v>
      </c>
      <c r="BD408" s="867">
        <f>[4]DAI!BD344+[4]NAM!BD342+[4]NHAN!BD344+[4]LY!BD344+[4]DUC!BD344+[4]DONG!BD344+[4]HPHU!BD343+[4]BAC!BD343+[4]THANH!BD344+[4]MY!BD341+[4]HA!BD282+[4]PHUC!BD340+[4]LAM!BD341+[4]XUAN!BD339+[4]LIEN!BD343</f>
        <v>0</v>
      </c>
      <c r="BE408" s="885" t="e">
        <f>[4]DAI!#REF!+[4]NAM!#REF!+[4]NHAN!#REF!+[4]LY!#REF!+[4]DUC!#REF!+[4]DONG!#REF!+[4]HPHU!#REF!+[4]BAC!#REF!+[4]THANH!#REF!+#REF!+[4]MY!#REF!+[4]HA!#REF!+[4]PHUC!#REF!+[4]LAM!#REF!+[4]XUAN!#REF!+[4]LIEN!#REF!</f>
        <v>#REF!</v>
      </c>
      <c r="BF408" s="885" t="e">
        <f>[4]DAI!#REF!+[4]NAM!#REF!+[4]NHAN!#REF!+[4]LY!#REF!+[4]DUC!#REF!+[4]DONG!#REF!+[4]HPHU!#REF!+[4]BAC!#REF!+[4]THANH!#REF!+#REF!+[4]MY!#REF!+[4]HA!#REF!+[4]PHUC!#REF!+[4]LAM!#REF!+[4]XUAN!#REF!+[4]LIEN!#REF!</f>
        <v>#REF!</v>
      </c>
      <c r="BG408" s="885" t="e">
        <f>[4]DAI!#REF!+[4]NAM!#REF!+[4]NHAN!#REF!+[4]LY!#REF!+[4]DUC!#REF!+[4]DONG!#REF!+[4]HPHU!#REF!+[4]BAC!#REF!+[4]THANH!#REF!+#REF!+[4]MY!#REF!+[4]HA!#REF!+[4]PHUC!#REF!+[4]LAM!#REF!+[4]XUAN!#REF!+[4]LIEN!#REF!</f>
        <v>#REF!</v>
      </c>
      <c r="BH408" s="885" t="e">
        <f>[4]DAI!#REF!+[4]NAM!#REF!+[4]NHAN!#REF!+[4]LY!#REF!+[4]DUC!#REF!+[4]DONG!#REF!+[4]HPHU!#REF!+[4]BAC!#REF!+[4]THANH!#REF!+#REF!+[4]MY!#REF!+[4]HA!#REF!+[4]PHUC!#REF!+[4]LAM!#REF!+[4]XUAN!#REF!+[4]LIEN!#REF!</f>
        <v>#REF!</v>
      </c>
      <c r="BI408" s="885" t="e">
        <f>[4]DAI!#REF!+[4]NAM!#REF!+[4]NHAN!#REF!+[4]LY!#REF!+[4]DUC!#REF!+[4]DONG!#REF!+[4]HPHU!#REF!+[4]BAC!#REF!+[4]THANH!#REF!+#REF!+[4]MY!#REF!+[4]HA!#REF!+[4]PHUC!#REF!+[4]LAM!#REF!+[4]XUAN!#REF!+[4]LIEN!#REF!</f>
        <v>#REF!</v>
      </c>
      <c r="BJ408" s="885" t="e">
        <f>[4]DAI!#REF!+[4]NAM!#REF!+[4]NHAN!#REF!+[4]LY!#REF!+[4]DUC!#REF!+[4]DONG!#REF!+[4]HPHU!#REF!+[4]BAC!#REF!+[4]THANH!#REF!+#REF!+[4]MY!#REF!+[4]HA!#REF!+[4]PHUC!#REF!+[4]LAM!#REF!+[4]XUAN!#REF!+[4]LIEN!#REF!</f>
        <v>#REF!</v>
      </c>
      <c r="BK408" s="885" t="e">
        <f>[4]DAI!#REF!+[4]NAM!#REF!+[4]NHAN!#REF!+[4]LY!#REF!+[4]DUC!#REF!+[4]DONG!#REF!+[4]HPHU!#REF!+[4]BAC!#REF!+[4]THANH!#REF!+#REF!+[4]MY!#REF!+[4]HA!#REF!+[4]PHUC!#REF!+[4]LAM!#REF!+[4]XUAN!#REF!+[4]LIEN!#REF!</f>
        <v>#REF!</v>
      </c>
      <c r="BL408" s="885" t="e">
        <f>[4]DAI!#REF!+[4]NAM!#REF!+[4]NHAN!#REF!+[4]LY!#REF!+[4]DUC!#REF!+[4]DONG!#REF!+[4]HPHU!#REF!+[4]BAC!#REF!+[4]THANH!#REF!+#REF!+[4]MY!#REF!+[4]HA!#REF!+[4]PHUC!#REF!+[4]LAM!#REF!+[4]XUAN!#REF!+[4]LIEN!#REF!</f>
        <v>#REF!</v>
      </c>
    </row>
    <row r="409" spans="1:64" ht="39.950000000000003" hidden="1" customHeight="1" x14ac:dyDescent="0.2">
      <c r="A409" s="886" t="s">
        <v>67</v>
      </c>
      <c r="B409" s="848" t="s">
        <v>68</v>
      </c>
      <c r="C409" s="887" t="s">
        <v>69</v>
      </c>
      <c r="D409" s="885" t="e">
        <f>[4]DAI!#REF!+[4]NAM!#REF!+[4]NHAN!#REF!+[4]LY!#REF!+[4]DUC!#REF!+[4]DONG!#REF!+[4]HPHU!#REF!+[4]BAC!#REF!+[4]THANH!#REF!+#REF!+[4]MY!#REF!+[4]HA!#REF!+[4]PHUC!#REF!+[4]LAM!#REF!+[4]XUAN!#REF!+[4]LIEN!#REF!</f>
        <v>#REF!</v>
      </c>
      <c r="E409" s="885" t="e">
        <f>[4]DAI!#REF!+[4]NAM!#REF!+[4]NHAN!#REF!+[4]LY!#REF!+[4]DUC!#REF!+[4]DONG!#REF!+[4]HPHU!#REF!+[4]BAC!#REF!+[4]THANH!#REF!+#REF!+[4]MY!#REF!+[4]HA!#REF!+[4]PHUC!#REF!+[4]LAM!#REF!+[4]XUAN!#REF!+[4]LIEN!#REF!</f>
        <v>#REF!</v>
      </c>
      <c r="F409" s="885" t="e">
        <f>[4]DAI!#REF!+[4]NAM!#REF!+[4]NHAN!#REF!+[4]LY!#REF!+[4]DUC!#REF!+[4]DONG!#REF!+[4]HPHU!#REF!+[4]BAC!#REF!+[4]THANH!#REF!+#REF!+[4]MY!#REF!+[4]HA!#REF!+[4]PHUC!#REF!+[4]LAM!#REF!+[4]XUAN!#REF!+[4]LIEN!#REF!</f>
        <v>#REF!</v>
      </c>
      <c r="G409" s="867">
        <f>[4]DAI!G407+[4]NAM!G407+[4]NHAN!G407+[4]LY!G407+[4]DUC!G407+[4]DONG!G407+[4]HPHU!G407+[4]BAC!G407+[4]THANH!G407+[4]MY!G407+[4]HA!G407+[4]PHUC!G407+[4]LAM!G407+[4]XUAN!G407+[4]LIEN!G407+[4]HUNG!G407+[4]CNAM!G407+[4]TAY!G407+[4]HOA!G407+[4]VAN!G407+[4]PDINH!G407+[4]SLOC!G407+[4]TRUNG!G407+[4]TAN!G407+[4]THUONG!G407+[4]HLAO!G407+[4]PNHA!G407+[4]VTRUNG!G407</f>
        <v>0</v>
      </c>
      <c r="H409" s="885" t="e">
        <f>[4]DAI!#REF!+[4]NAM!#REF!+[4]NHAN!#REF!+[4]LY!#REF!+[4]DUC!#REF!+[4]DONG!#REF!+[4]HPHU!#REF!+[4]BAC!#REF!+[4]THANH!#REF!+#REF!+[4]MY!#REF!+[4]HA!#REF!+[4]PHUC!#REF!+[4]LAM!#REF!+[4]XUAN!#REF!+[4]LIEN!#REF!</f>
        <v>#REF!</v>
      </c>
      <c r="I409" s="885" t="e">
        <f>[4]DAI!#REF!+[4]NAM!#REF!+[4]NHAN!#REF!+[4]LY!#REF!+[4]DUC!#REF!+[4]DONG!#REF!+[4]HPHU!#REF!+[4]BAC!#REF!+[4]THANH!#REF!+#REF!+[4]MY!#REF!+[4]HA!#REF!+[4]PHUC!#REF!+[4]LAM!#REF!+[4]XUAN!#REF!+[4]LIEN!#REF!</f>
        <v>#REF!</v>
      </c>
      <c r="J409" s="867">
        <f>[4]DAI!J407+[4]NAM!J407+[4]NHAN!J407+[4]LY!J407+[4]DUC!J407+[4]DONG!J407+[4]HPHU!J407+[4]BAC!J407+[4]THANH!J407+[4]MY!J407+[4]HA!J407+[4]PHUC!J407+[4]LAM!J407+[4]XUAN!J407+[4]LIEN!J407+[4]HUNG!J407+[4]CNAM!J407+[4]TAY!J407+[4]HOA!J407+[4]VAN!J407+[4]PDINH!J407+[4]SLOC!J407+[4]TRUNG!J407+[4]TAN!J407+[4]THUONG!J407+[4]HLAO!J407+[4]PNHA!J407+[4]VTRUNG!J407</f>
        <v>0</v>
      </c>
      <c r="K409" s="885" t="e">
        <f>[4]DAI!#REF!+[4]NAM!#REF!+[4]NHAN!#REF!+[4]LY!#REF!+[4]DUC!#REF!+[4]DONG!#REF!+[4]HPHU!#REF!+[4]BAC!#REF!+[4]THANH!#REF!+#REF!+[4]MY!#REF!+[4]HA!#REF!+[4]PHUC!#REF!+[4]LAM!#REF!+[4]XUAN!#REF!+[4]LIEN!#REF!</f>
        <v>#REF!</v>
      </c>
      <c r="L409" s="885" t="e">
        <f>[4]DAI!#REF!+[4]NAM!#REF!+[4]NHAN!#REF!+[4]LY!#REF!+[4]DUC!#REF!+[4]DONG!#REF!+[4]HPHU!#REF!+[4]BAC!#REF!+[4]THANH!#REF!+#REF!+[4]MY!#REF!+[4]HA!#REF!+[4]PHUC!#REF!+[4]LAM!#REF!+[4]XUAN!#REF!+[4]LIEN!#REF!</f>
        <v>#REF!</v>
      </c>
      <c r="M409" s="885" t="e">
        <f>[4]DAI!#REF!+[4]NAM!#REF!+[4]NHAN!#REF!+[4]LY!#REF!+[4]DUC!#REF!+[4]DONG!#REF!+[4]HPHU!#REF!+[4]BAC!#REF!+[4]THANH!#REF!+#REF!+[4]MY!#REF!+[4]HA!#REF!+[4]PHUC!#REF!+[4]LAM!#REF!+[4]XUAN!#REF!+[4]LIEN!#REF!</f>
        <v>#REF!</v>
      </c>
      <c r="N409" s="867">
        <f>[4]DAI!N407+[4]NAM!N407+[4]NHAN!N407+[4]LY!N407+[4]DUC!N407+[4]DONG!N407+[4]HPHU!N407+[4]BAC!N407+[4]THANH!N407+[4]MY!N407+[4]HA!N407+[4]PHUC!N407+[4]LAM!N407+[4]XUAN!N407+[4]LIEN!N407+[4]HUNG!N407+[4]CNAM!N407+[4]TAY!N407+[4]HOA!N407+[4]VAN!N407+[4]PDINH!N407+[4]SLOC!N407+[4]TRUNG!N407+[4]TAN!N407+[4]THUONG!N407+[4]HLAO!N407+[4]PNHA!N407+[4]VTRUNG!N407</f>
        <v>0</v>
      </c>
      <c r="O409" s="867">
        <f>[4]DAI!O407+[4]NAM!O407+[4]NHAN!O407+[4]LY!O407+[4]DUC!O407+[4]DONG!O407+[4]HPHU!O407+[4]BAC!O407+[4]THANH!O407+[4]MY!O407+[4]HA!O407+[4]PHUC!O407+[4]LAM!O407+[4]XUAN!O407+[4]LIEN!O407+[4]HUNG!O407+[4]CNAM!O407+[4]TAY!O407+[4]HOA!O407+[4]VAN!O407+[4]PDINH!O407+[4]SLOC!O407+[4]TRUNG!O407+[4]TAN!O407+[4]THUONG!O407+[4]HLAO!O407+[4]PNHA!O407+[4]VTRUNG!O407</f>
        <v>0</v>
      </c>
      <c r="P409" s="867">
        <f>[4]DAI!P345+[4]NAM!P343+[4]NHAN!P345+[4]LY!P345+[4]DUC!P345+[4]DONG!P345+[4]HPHU!P344+[4]BAC!P344+[4]THANH!P345+[4]MY!P342+[4]HA!P283+[4]PHUC!P341+[4]LAM!P342+[4]XUAN!P340+[4]LIEN!P344</f>
        <v>0</v>
      </c>
      <c r="Q409" s="885" t="e">
        <f>[4]DAI!#REF!+[4]NAM!#REF!+[4]NHAN!#REF!+[4]LY!#REF!+[4]DUC!#REF!+[4]DONG!#REF!+[4]HPHU!#REF!+[4]BAC!#REF!+[4]THANH!#REF!+#REF!+[4]MY!#REF!+[4]HA!#REF!+[4]PHUC!#REF!+[4]LAM!#REF!+[4]XUAN!#REF!+[4]LIEN!#REF!</f>
        <v>#REF!</v>
      </c>
      <c r="R409" s="882" t="e">
        <f>[4]DAI!#REF!+[4]NAM!#REF!+[4]NHAN!#REF!+[4]LY!#REF!+[4]DUC!#REF!+[4]DONG!#REF!+[4]HPHU!#REF!+[4]BAC!#REF!+[4]THANH!#REF!+#REF!+[4]MY!#REF!+[4]HA!#REF!+[4]PHUC!#REF!+[4]LAM!#REF!+[4]XUAN!#REF!+[4]LIEN!#REF!</f>
        <v>#REF!</v>
      </c>
      <c r="S409" s="885" t="e">
        <f>[4]DAI!#REF!+[4]NAM!#REF!+[4]NHAN!#REF!+[4]LY!#REF!+[4]DUC!#REF!+[4]DONG!#REF!+[4]HPHU!#REF!+[4]BAC!#REF!+[4]THANH!#REF!+#REF!+[4]MY!#REF!+[4]HA!#REF!+[4]PHUC!#REF!+[4]LAM!#REF!+[4]XUAN!#REF!+[4]LIEN!#REF!</f>
        <v>#REF!</v>
      </c>
      <c r="T409" s="885" t="e">
        <f>[4]DAI!#REF!+[4]NAM!#REF!+[4]NHAN!#REF!+[4]LY!#REF!+[4]DUC!#REF!+[4]DONG!#REF!+[4]HPHU!#REF!+[4]BAC!#REF!+[4]THANH!#REF!+#REF!+[4]MY!#REF!+[4]HA!#REF!+[4]PHUC!#REF!+[4]LAM!#REF!+[4]XUAN!#REF!+[4]LIEN!#REF!</f>
        <v>#REF!</v>
      </c>
      <c r="U409" s="885" t="e">
        <f>[4]DAI!#REF!+[4]NAM!#REF!+[4]NHAN!#REF!+[4]LY!#REF!+[4]DUC!#REF!+[4]DONG!#REF!+[4]HPHU!#REF!+[4]BAC!#REF!+[4]THANH!#REF!+#REF!+[4]MY!#REF!+[4]HA!#REF!+[4]PHUC!#REF!+[4]LAM!#REF!+[4]XUAN!#REF!+[4]LIEN!#REF!</f>
        <v>#REF!</v>
      </c>
      <c r="V409" s="885" t="e">
        <f>[4]DAI!#REF!+[4]NAM!#REF!+[4]NHAN!#REF!+[4]LY!#REF!+[4]DUC!#REF!+[4]DONG!#REF!+[4]HPHU!#REF!+[4]BAC!#REF!+[4]THANH!#REF!+#REF!+[4]MY!#REF!+[4]HA!#REF!+[4]PHUC!#REF!+[4]LAM!#REF!+[4]XUAN!#REF!+[4]LIEN!#REF!</f>
        <v>#REF!</v>
      </c>
      <c r="W409" s="885" t="e">
        <f>[4]DAI!#REF!+[4]NAM!#REF!+[4]NHAN!#REF!+[4]LY!#REF!+[4]DUC!#REF!+[4]DONG!#REF!+[4]HPHU!#REF!+[4]BAC!#REF!+[4]THANH!#REF!+#REF!+[4]MY!#REF!+[4]HA!#REF!+[4]PHUC!#REF!+[4]LAM!#REF!+[4]XUAN!#REF!+[4]LIEN!#REF!</f>
        <v>#REF!</v>
      </c>
      <c r="X409" s="885" t="e">
        <f>[4]DAI!#REF!+[4]NAM!#REF!+[4]NHAN!#REF!+[4]LY!#REF!+[4]DUC!#REF!+[4]DONG!#REF!+[4]HPHU!#REF!+[4]BAC!#REF!+[4]THANH!#REF!+#REF!+[4]MY!#REF!+[4]HA!#REF!+[4]PHUC!#REF!+[4]LAM!#REF!+[4]XUAN!#REF!+[4]LIEN!#REF!</f>
        <v>#REF!</v>
      </c>
      <c r="Y409" s="885" t="e">
        <f>[4]DAI!#REF!+[4]NAM!#REF!+[4]NHAN!#REF!+[4]LY!#REF!+[4]DUC!#REF!+[4]DONG!#REF!+[4]HPHU!#REF!+[4]BAC!#REF!+[4]THANH!#REF!+#REF!+[4]MY!#REF!+[4]HA!#REF!+[4]PHUC!#REF!+[4]LAM!#REF!+[4]XUAN!#REF!+[4]LIEN!#REF!</f>
        <v>#REF!</v>
      </c>
      <c r="Z409" s="885" t="e">
        <f>[4]DAI!#REF!+[4]NAM!#REF!+[4]NHAN!#REF!+[4]LY!#REF!+[4]DUC!#REF!+[4]DONG!#REF!+[4]HPHU!#REF!+[4]BAC!#REF!+[4]THANH!#REF!+#REF!+[4]MY!#REF!+[4]HA!#REF!+[4]PHUC!#REF!+[4]LAM!#REF!+[4]XUAN!#REF!+[4]LIEN!#REF!</f>
        <v>#REF!</v>
      </c>
      <c r="AA409" s="885" t="e">
        <f>[4]DAI!#REF!+[4]NAM!#REF!+[4]NHAN!#REF!+[4]LY!#REF!+[4]DUC!#REF!+[4]DONG!#REF!+[4]HPHU!#REF!+[4]BAC!#REF!+[4]THANH!#REF!+#REF!+[4]MY!#REF!+[4]HA!#REF!+[4]PHUC!#REF!+[4]LAM!#REF!+[4]XUAN!#REF!+[4]LIEN!#REF!</f>
        <v>#REF!</v>
      </c>
      <c r="AB409" s="885" t="e">
        <f>[4]DAI!#REF!+[4]NAM!#REF!+[4]NHAN!#REF!+[4]LY!#REF!+[4]DUC!#REF!+[4]DONG!#REF!+[4]HPHU!#REF!+[4]BAC!#REF!+[4]THANH!#REF!+#REF!+[4]MY!#REF!+[4]HA!#REF!+[4]PHUC!#REF!+[4]LAM!#REF!+[4]XUAN!#REF!+[4]LIEN!#REF!</f>
        <v>#REF!</v>
      </c>
      <c r="AC409" s="885" t="e">
        <f>[4]DAI!#REF!+[4]NAM!#REF!+[4]NHAN!#REF!+[4]LY!#REF!+[4]DUC!#REF!+[4]DONG!#REF!+[4]HPHU!#REF!+[4]BAC!#REF!+[4]THANH!#REF!+#REF!+[4]MY!#REF!+[4]HA!#REF!+[4]PHUC!#REF!+[4]LAM!#REF!+[4]XUAN!#REF!+[4]LIEN!#REF!</f>
        <v>#REF!</v>
      </c>
      <c r="AD409" s="867">
        <f>[4]DAI!AD345+[4]NAM!AD343+[4]NHAN!AD345+[4]LY!AD345+[4]DUC!AD345+[4]DONG!AD345+[4]HPHU!AD344+[4]BAC!AD344+[4]THANH!AD345+[4]MY!AD342+[4]HA!AD283+[4]PHUC!AD341+[4]LAM!AD342+[4]XUAN!AD340+[4]LIEN!AD344</f>
        <v>0</v>
      </c>
      <c r="AE409" s="885" t="e">
        <f>[4]DAI!#REF!+[4]NAM!#REF!+[4]NHAN!#REF!+[4]LY!#REF!+[4]DUC!#REF!+[4]DONG!#REF!+[4]HPHU!#REF!+[4]BAC!#REF!+[4]THANH!#REF!+#REF!+[4]MY!#REF!+[4]HA!#REF!+[4]PHUC!#REF!+[4]LAM!#REF!+[4]XUAN!#REF!+[4]LIEN!#REF!</f>
        <v>#REF!</v>
      </c>
      <c r="AF409" s="885" t="e">
        <f>[4]DAI!#REF!+[4]NAM!#REF!+[4]NHAN!#REF!+[4]LY!#REF!+[4]DUC!#REF!+[4]DONG!#REF!+[4]HPHU!#REF!+[4]BAC!#REF!+[4]THANH!#REF!+#REF!+[4]MY!#REF!+[4]HA!#REF!+[4]PHUC!#REF!+[4]LAM!#REF!+[4]XUAN!#REF!+[4]LIEN!#REF!</f>
        <v>#REF!</v>
      </c>
      <c r="AG409" s="885" t="e">
        <f>[4]DAI!#REF!+[4]NAM!#REF!+[4]NHAN!#REF!+[4]LY!#REF!+[4]DUC!#REF!+[4]DONG!#REF!+[4]HPHU!#REF!+[4]BAC!#REF!+[4]THANH!#REF!+#REF!+[4]MY!#REF!+[4]HA!#REF!+[4]PHUC!#REF!+[4]LAM!#REF!+[4]XUAN!#REF!+[4]LIEN!#REF!</f>
        <v>#REF!</v>
      </c>
      <c r="AH409" s="885" t="e">
        <f>[4]DAI!#REF!+[4]NAM!#REF!+[4]NHAN!#REF!+[4]LY!#REF!+[4]DUC!#REF!+[4]DONG!#REF!+[4]HPHU!#REF!+[4]BAC!#REF!+[4]THANH!#REF!+#REF!+[4]MY!#REF!+[4]HA!#REF!+[4]PHUC!#REF!+[4]LAM!#REF!+[4]XUAN!#REF!+[4]LIEN!#REF!</f>
        <v>#REF!</v>
      </c>
      <c r="AI409" s="885" t="e">
        <f>[4]DAI!#REF!+[4]NAM!#REF!+[4]NHAN!#REF!+[4]LY!#REF!+[4]DUC!#REF!+[4]DONG!#REF!+[4]HPHU!#REF!+[4]BAC!#REF!+[4]THANH!#REF!+#REF!+[4]MY!#REF!+[4]HA!#REF!+[4]PHUC!#REF!+[4]LAM!#REF!+[4]XUAN!#REF!+[4]LIEN!#REF!</f>
        <v>#REF!</v>
      </c>
      <c r="AJ409" s="885" t="e">
        <f>[4]DAI!#REF!+[4]NAM!#REF!+[4]NHAN!#REF!+[4]LY!#REF!+[4]DUC!#REF!+[4]DONG!#REF!+[4]HPHU!#REF!+[4]BAC!#REF!+[4]THANH!#REF!+#REF!+[4]MY!#REF!+[4]HA!#REF!+[4]PHUC!#REF!+[4]LAM!#REF!+[4]XUAN!#REF!+[4]LIEN!#REF!</f>
        <v>#REF!</v>
      </c>
      <c r="AK409" s="867">
        <f>[4]DAI!AK345+[4]NAM!AK343+[4]NHAN!AK345+[4]LY!AK345+[4]DUC!AK345+[4]DONG!AK345+[4]HPHU!AK344+[4]BAC!AK344+[4]THANH!AK345+[4]MY!AK342+[4]HA!AK283+[4]PHUC!AK341+[4]LAM!AK342+[4]XUAN!AK340+[4]LIEN!AK344</f>
        <v>0</v>
      </c>
      <c r="AL409" s="885" t="e">
        <f>[4]DAI!#REF!+[4]NAM!#REF!+[4]NHAN!#REF!+[4]LY!#REF!+[4]DUC!#REF!+[4]DONG!#REF!+[4]HPHU!#REF!+[4]BAC!#REF!+[4]THANH!#REF!+#REF!+[4]MY!#REF!+[4]HA!#REF!+[4]PHUC!#REF!+[4]LAM!#REF!+[4]XUAN!#REF!+[4]LIEN!#REF!</f>
        <v>#REF!</v>
      </c>
      <c r="AM409" s="885" t="e">
        <f>[4]DAI!#REF!+[4]NAM!#REF!+[4]NHAN!#REF!+[4]LY!#REF!+[4]DUC!#REF!+[4]DONG!#REF!+[4]HPHU!#REF!+[4]BAC!#REF!+[4]THANH!#REF!+#REF!+[4]MY!#REF!+[4]HA!#REF!+[4]PHUC!#REF!+[4]LAM!#REF!+[4]XUAN!#REF!+[4]LIEN!#REF!</f>
        <v>#REF!</v>
      </c>
      <c r="AN409" s="867">
        <f>[4]DAI!AN345+[4]NAM!AN343+[4]NHAN!AN345+[4]LY!AN345+[4]DUC!AN345+[4]DONG!AN345+[4]HPHU!AN344+[4]BAC!AN344+[4]THANH!AN345+[4]MY!AN342+[4]HA!AN283+[4]PHUC!AN341+[4]LAM!AN342+[4]XUAN!AN340+[4]LIEN!AN344</f>
        <v>0</v>
      </c>
      <c r="AO409" s="885" t="e">
        <f>[4]DAI!#REF!+[4]NAM!#REF!+[4]NHAN!#REF!+[4]LY!#REF!+[4]DUC!#REF!+[4]DONG!#REF!+[4]HPHU!#REF!+[4]BAC!#REF!+[4]THANH!#REF!+#REF!+[4]MY!#REF!+[4]HA!#REF!+[4]PHUC!#REF!+[4]LAM!#REF!+[4]XUAN!#REF!+[4]LIEN!#REF!</f>
        <v>#REF!</v>
      </c>
      <c r="AP409" s="885" t="e">
        <f>[4]DAI!#REF!+[4]NAM!#REF!+[4]NHAN!#REF!+[4]LY!#REF!+[4]DUC!#REF!+[4]DONG!#REF!+[4]HPHU!#REF!+[4]BAC!#REF!+[4]THANH!#REF!+#REF!+[4]MY!#REF!+[4]HA!#REF!+[4]PHUC!#REF!+[4]LAM!#REF!+[4]XUAN!#REF!+[4]LIEN!#REF!</f>
        <v>#REF!</v>
      </c>
      <c r="AQ409" s="885" t="e">
        <f>[4]DAI!#REF!+[4]NAM!#REF!+[4]NHAN!#REF!+[4]LY!#REF!+[4]DUC!#REF!+[4]DONG!#REF!+[4]HPHU!#REF!+[4]BAC!#REF!+[4]THANH!#REF!+#REF!+[4]MY!#REF!+[4]HA!#REF!+[4]PHUC!#REF!+[4]LAM!#REF!+[4]XUAN!#REF!+[4]LIEN!#REF!</f>
        <v>#REF!</v>
      </c>
      <c r="AR409" s="867">
        <f>[4]DAI!AR407+[4]NAM!AR407+[4]NHAN!AR407+[4]LY!AR407+[4]DUC!AR407+[4]DONG!AR407+[4]HPHU!AR407+[4]BAC!AR407+[4]THANH!AR407+[4]MY!AR407+[4]HA!AR407+[4]PHUC!AR407+[4]LAM!AR407+[4]XUAN!AR407+[4]LIEN!AR407+[4]HUNG!AR407+[4]CNAM!AR407+[4]TAY!AR407+[4]HOA!AR407+[4]VAN!AR407+[4]PDINH!AR407+[4]SLOC!AR407+[4]TRUNG!AR407+[4]TAN!AR407+[4]THUONG!AR407+[4]HLAO!AR407+[4]PNHA!AR407+[4]VTRUNG!AR407</f>
        <v>0</v>
      </c>
      <c r="AS409" s="867">
        <f>[4]DAI!AS345+[4]NAM!AS343+[4]NHAN!AS345+[4]LY!AS345+[4]DUC!AS345+[4]DONG!AS345+[4]HPHU!AS344+[4]BAC!AS344+[4]THANH!AS345+[4]MY!AS342+[4]HA!AS283+[4]PHUC!AS341+[4]LAM!AS342+[4]XUAN!AS340+[4]LIEN!AS344</f>
        <v>0</v>
      </c>
      <c r="AT409" s="867"/>
      <c r="AU409" s="867">
        <f>[4]DAI!AU345+[4]NAM!AU343+[4]NHAN!AU345+[4]LY!AU345+[4]DUC!AU345+[4]DONG!AU345+[4]HPHU!AU344+[4]BAC!AU344+[4]THANH!AU345+[4]MY!AU342+[4]HA!AU283+[4]PHUC!AU341+[4]LAM!AU342+[4]XUAN!AU340+[4]LIEN!AU344</f>
        <v>0</v>
      </c>
      <c r="AV409" s="838">
        <f>[4]DAI!AV407+[4]NAM!AV407+[4]NHAN!AV407+[4]LY!AV407+[4]DUC!AV407+[4]DONG!AV407+[4]HPHU!AV407+[4]BAC!AV407+[4]THANH!AV407+[4]MY!AV407+[4]HA!AV407+[4]PHUC!AV407+[4]LAM!AV407+[4]XUAN!AV407+[4]LIEN!AV407+[4]HUNG!AV407+[4]CNAM!AV407+[4]TAY!AV407+[4]HOA!AV407+[4]VAN!AV407+[4]PDINH!AV407+[4]SLOC!AV407+[4]TRUNG!AV407+[4]TAN!AV407+[4]THUONG!AV407+[4]HLAO!AV407+[4]PNHA!AV407+[4]VTRUNG!AV407</f>
        <v>0</v>
      </c>
      <c r="AW409" s="885" t="e">
        <f>[4]DAI!#REF!+[4]NAM!#REF!+[4]NHAN!#REF!+[4]LY!#REF!+[4]DUC!#REF!+[4]DONG!#REF!+[4]HPHU!#REF!+[4]BAC!#REF!+[4]THANH!#REF!+#REF!+[4]MY!#REF!+[4]HA!#REF!+[4]PHUC!#REF!+[4]LAM!#REF!+[4]XUAN!#REF!+[4]LIEN!#REF!</f>
        <v>#REF!</v>
      </c>
      <c r="AX409" s="885" t="e">
        <f>[4]DAI!#REF!+[4]NAM!#REF!+[4]NHAN!#REF!+[4]LY!#REF!+[4]DUC!#REF!+[4]DONG!#REF!+[4]HPHU!#REF!+[4]BAC!#REF!+[4]THANH!#REF!+#REF!+[4]MY!#REF!+[4]HA!#REF!+[4]PHUC!#REF!+[4]LAM!#REF!+[4]XUAN!#REF!+[4]LIEN!#REF!</f>
        <v>#REF!</v>
      </c>
      <c r="AY409" s="885" t="e">
        <f>[4]DAI!#REF!+[4]NAM!#REF!+[4]NHAN!#REF!+[4]LY!#REF!+[4]DUC!#REF!+[4]DONG!#REF!+[4]HPHU!#REF!+[4]BAC!#REF!+[4]THANH!#REF!+#REF!+[4]MY!#REF!+[4]HA!#REF!+[4]PHUC!#REF!+[4]LAM!#REF!+[4]XUAN!#REF!+[4]LIEN!#REF!</f>
        <v>#REF!</v>
      </c>
      <c r="AZ409" s="867">
        <f>[4]DAI!AZ345+[4]NAM!AZ343+[4]NHAN!AZ345+[4]LY!AZ345+[4]DUC!AZ345+[4]DONG!AZ345+[4]HPHU!AZ344+[4]BAC!AZ344+[4]THANH!AZ345+[4]MY!AZ342+[4]HA!AZ283+[4]PHUC!AZ341+[4]LAM!AZ342+[4]XUAN!AZ340+[4]LIEN!AZ344</f>
        <v>0</v>
      </c>
      <c r="BA409" s="885" t="e">
        <f>[4]DAI!#REF!+[4]NAM!#REF!+[4]NHAN!#REF!+[4]LY!#REF!+[4]DUC!#REF!+[4]DONG!#REF!+[4]HPHU!#REF!+[4]BAC!#REF!+[4]THANH!#REF!+#REF!+[4]MY!#REF!+[4]HA!#REF!+[4]PHUC!#REF!+[4]LAM!#REF!+[4]XUAN!#REF!+[4]LIEN!#REF!</f>
        <v>#REF!</v>
      </c>
      <c r="BB409" s="885" t="e">
        <f>[4]DAI!#REF!+[4]NAM!#REF!+[4]NHAN!#REF!+[4]LY!#REF!+[4]DUC!#REF!+[4]DONG!#REF!+[4]HPHU!#REF!+[4]BAC!#REF!+[4]THANH!#REF!+#REF!+[4]MY!#REF!+[4]HA!#REF!+[4]PHUC!#REF!+[4]LAM!#REF!+[4]XUAN!#REF!+[4]LIEN!#REF!</f>
        <v>#REF!</v>
      </c>
      <c r="BC409" s="885" t="e">
        <f>[4]DAI!#REF!+[4]NAM!#REF!+[4]NHAN!#REF!+[4]LY!#REF!+[4]DUC!#REF!+[4]DONG!#REF!+[4]HPHU!#REF!+[4]BAC!#REF!+[4]THANH!#REF!+#REF!+[4]MY!#REF!+[4]HA!#REF!+[4]PHUC!#REF!+[4]LAM!#REF!+[4]XUAN!#REF!+[4]LIEN!#REF!</f>
        <v>#REF!</v>
      </c>
      <c r="BD409" s="867">
        <f>[4]DAI!BD345+[4]NAM!BD343+[4]NHAN!BD345+[4]LY!BD345+[4]DUC!BD345+[4]DONG!BD345+[4]HPHU!BD344+[4]BAC!BD344+[4]THANH!BD345+[4]MY!BD342+[4]HA!BD283+[4]PHUC!BD341+[4]LAM!BD342+[4]XUAN!BD340+[4]LIEN!BD344</f>
        <v>0</v>
      </c>
      <c r="BE409" s="885" t="e">
        <f>[4]DAI!#REF!+[4]NAM!#REF!+[4]NHAN!#REF!+[4]LY!#REF!+[4]DUC!#REF!+[4]DONG!#REF!+[4]HPHU!#REF!+[4]BAC!#REF!+[4]THANH!#REF!+#REF!+[4]MY!#REF!+[4]HA!#REF!+[4]PHUC!#REF!+[4]LAM!#REF!+[4]XUAN!#REF!+[4]LIEN!#REF!</f>
        <v>#REF!</v>
      </c>
      <c r="BF409" s="885" t="e">
        <f>[4]DAI!#REF!+[4]NAM!#REF!+[4]NHAN!#REF!+[4]LY!#REF!+[4]DUC!#REF!+[4]DONG!#REF!+[4]HPHU!#REF!+[4]BAC!#REF!+[4]THANH!#REF!+#REF!+[4]MY!#REF!+[4]HA!#REF!+[4]PHUC!#REF!+[4]LAM!#REF!+[4]XUAN!#REF!+[4]LIEN!#REF!</f>
        <v>#REF!</v>
      </c>
      <c r="BG409" s="885" t="e">
        <f>[4]DAI!#REF!+[4]NAM!#REF!+[4]NHAN!#REF!+[4]LY!#REF!+[4]DUC!#REF!+[4]DONG!#REF!+[4]HPHU!#REF!+[4]BAC!#REF!+[4]THANH!#REF!+#REF!+[4]MY!#REF!+[4]HA!#REF!+[4]PHUC!#REF!+[4]LAM!#REF!+[4]XUAN!#REF!+[4]LIEN!#REF!</f>
        <v>#REF!</v>
      </c>
      <c r="BH409" s="885" t="e">
        <f>[4]DAI!#REF!+[4]NAM!#REF!+[4]NHAN!#REF!+[4]LY!#REF!+[4]DUC!#REF!+[4]DONG!#REF!+[4]HPHU!#REF!+[4]BAC!#REF!+[4]THANH!#REF!+#REF!+[4]MY!#REF!+[4]HA!#REF!+[4]PHUC!#REF!+[4]LAM!#REF!+[4]XUAN!#REF!+[4]LIEN!#REF!</f>
        <v>#REF!</v>
      </c>
      <c r="BI409" s="885" t="e">
        <f>[4]DAI!#REF!+[4]NAM!#REF!+[4]NHAN!#REF!+[4]LY!#REF!+[4]DUC!#REF!+[4]DONG!#REF!+[4]HPHU!#REF!+[4]BAC!#REF!+[4]THANH!#REF!+#REF!+[4]MY!#REF!+[4]HA!#REF!+[4]PHUC!#REF!+[4]LAM!#REF!+[4]XUAN!#REF!+[4]LIEN!#REF!</f>
        <v>#REF!</v>
      </c>
      <c r="BJ409" s="885" t="e">
        <f>[4]DAI!#REF!+[4]NAM!#REF!+[4]NHAN!#REF!+[4]LY!#REF!+[4]DUC!#REF!+[4]DONG!#REF!+[4]HPHU!#REF!+[4]BAC!#REF!+[4]THANH!#REF!+#REF!+[4]MY!#REF!+[4]HA!#REF!+[4]PHUC!#REF!+[4]LAM!#REF!+[4]XUAN!#REF!+[4]LIEN!#REF!</f>
        <v>#REF!</v>
      </c>
      <c r="BK409" s="885" t="e">
        <f>[4]DAI!#REF!+[4]NAM!#REF!+[4]NHAN!#REF!+[4]LY!#REF!+[4]DUC!#REF!+[4]DONG!#REF!+[4]HPHU!#REF!+[4]BAC!#REF!+[4]THANH!#REF!+#REF!+[4]MY!#REF!+[4]HA!#REF!+[4]PHUC!#REF!+[4]LAM!#REF!+[4]XUAN!#REF!+[4]LIEN!#REF!</f>
        <v>#REF!</v>
      </c>
      <c r="BL409" s="885" t="e">
        <f>[4]DAI!#REF!+[4]NAM!#REF!+[4]NHAN!#REF!+[4]LY!#REF!+[4]DUC!#REF!+[4]DONG!#REF!+[4]HPHU!#REF!+[4]BAC!#REF!+[4]THANH!#REF!+#REF!+[4]MY!#REF!+[4]HA!#REF!+[4]PHUC!#REF!+[4]LAM!#REF!+[4]XUAN!#REF!+[4]LIEN!#REF!</f>
        <v>#REF!</v>
      </c>
    </row>
    <row r="410" spans="1:64" ht="24" hidden="1" customHeight="1" x14ac:dyDescent="0.2">
      <c r="A410" s="886" t="s">
        <v>2471</v>
      </c>
      <c r="B410" s="888" t="s">
        <v>2472</v>
      </c>
      <c r="C410" s="887" t="s">
        <v>293</v>
      </c>
      <c r="D410" s="885" t="e">
        <f>[4]DAI!#REF!+[4]NAM!#REF!+[4]NHAN!#REF!+[4]LY!#REF!+[4]DUC!#REF!+[4]DONG!#REF!+[4]HPHU!#REF!+[4]BAC!#REF!+[4]THANH!#REF!+#REF!+[4]MY!#REF!+[4]HA!#REF!+[4]PHUC!#REF!+[4]LAM!#REF!+[4]XUAN!#REF!+[4]LIEN!#REF!</f>
        <v>#REF!</v>
      </c>
      <c r="E410" s="885" t="e">
        <f>[4]DAI!#REF!+[4]NAM!#REF!+[4]NHAN!#REF!+[4]LY!#REF!+[4]DUC!#REF!+[4]DONG!#REF!+[4]HPHU!#REF!+[4]BAC!#REF!+[4]THANH!#REF!+#REF!+[4]MY!#REF!+[4]HA!#REF!+[4]PHUC!#REF!+[4]LAM!#REF!+[4]XUAN!#REF!+[4]LIEN!#REF!</f>
        <v>#REF!</v>
      </c>
      <c r="F410" s="885" t="e">
        <f>[4]DAI!#REF!+[4]NAM!#REF!+[4]NHAN!#REF!+[4]LY!#REF!+[4]DUC!#REF!+[4]DONG!#REF!+[4]HPHU!#REF!+[4]BAC!#REF!+[4]THANH!#REF!+#REF!+[4]MY!#REF!+[4]HA!#REF!+[4]PHUC!#REF!+[4]LAM!#REF!+[4]XUAN!#REF!+[4]LIEN!#REF!</f>
        <v>#REF!</v>
      </c>
      <c r="G410" s="867">
        <f>[4]DAI!G408+[4]NAM!G408+[4]NHAN!G408+[4]LY!G408+[4]DUC!G408+[4]DONG!G408+[4]HPHU!G408+[4]BAC!G408+[4]THANH!G408+[4]MY!G408+[4]HA!G408+[4]PHUC!G408+[4]LAM!G408+[4]XUAN!G408+[4]LIEN!G408+[4]HUNG!G408+[4]CNAM!G408+[4]TAY!G408+[4]HOA!G408+[4]VAN!G408+[4]PDINH!G408+[4]SLOC!G408+[4]TRUNG!G408+[4]TAN!G408+[4]THUONG!G408+[4]HLAO!G408+[4]PNHA!G408+[4]VTRUNG!G408</f>
        <v>0</v>
      </c>
      <c r="H410" s="885" t="e">
        <f>[4]DAI!#REF!+[4]NAM!#REF!+[4]NHAN!#REF!+[4]LY!#REF!+[4]DUC!#REF!+[4]DONG!#REF!+[4]HPHU!#REF!+[4]BAC!#REF!+[4]THANH!#REF!+#REF!+[4]MY!#REF!+[4]HA!#REF!+[4]PHUC!#REF!+[4]LAM!#REF!+[4]XUAN!#REF!+[4]LIEN!#REF!</f>
        <v>#REF!</v>
      </c>
      <c r="I410" s="885" t="e">
        <f>[4]DAI!#REF!+[4]NAM!#REF!+[4]NHAN!#REF!+[4]LY!#REF!+[4]DUC!#REF!+[4]DONG!#REF!+[4]HPHU!#REF!+[4]BAC!#REF!+[4]THANH!#REF!+#REF!+[4]MY!#REF!+[4]HA!#REF!+[4]PHUC!#REF!+[4]LAM!#REF!+[4]XUAN!#REF!+[4]LIEN!#REF!</f>
        <v>#REF!</v>
      </c>
      <c r="J410" s="867">
        <f>[4]DAI!J408+[4]NAM!J408+[4]NHAN!J408+[4]LY!J408+[4]DUC!J408+[4]DONG!J408+[4]HPHU!J408+[4]BAC!J408+[4]THANH!J408+[4]MY!J408+[4]HA!J408+[4]PHUC!J408+[4]LAM!J408+[4]XUAN!J408+[4]LIEN!J408+[4]HUNG!J408+[4]CNAM!J408+[4]TAY!J408+[4]HOA!J408+[4]VAN!J408+[4]PDINH!J408+[4]SLOC!J408+[4]TRUNG!J408+[4]TAN!J408+[4]THUONG!J408+[4]HLAO!J408+[4]PNHA!J408+[4]VTRUNG!J408</f>
        <v>0</v>
      </c>
      <c r="K410" s="885" t="e">
        <f>[4]DAI!#REF!+[4]NAM!#REF!+[4]NHAN!#REF!+[4]LY!#REF!+[4]DUC!#REF!+[4]DONG!#REF!+[4]HPHU!#REF!+[4]BAC!#REF!+[4]THANH!#REF!+#REF!+[4]MY!#REF!+[4]HA!#REF!+[4]PHUC!#REF!+[4]LAM!#REF!+[4]XUAN!#REF!+[4]LIEN!#REF!</f>
        <v>#REF!</v>
      </c>
      <c r="L410" s="885" t="e">
        <f>[4]DAI!#REF!+[4]NAM!#REF!+[4]NHAN!#REF!+[4]LY!#REF!+[4]DUC!#REF!+[4]DONG!#REF!+[4]HPHU!#REF!+[4]BAC!#REF!+[4]THANH!#REF!+#REF!+[4]MY!#REF!+[4]HA!#REF!+[4]PHUC!#REF!+[4]LAM!#REF!+[4]XUAN!#REF!+[4]LIEN!#REF!</f>
        <v>#REF!</v>
      </c>
      <c r="M410" s="885" t="e">
        <f>[4]DAI!#REF!+[4]NAM!#REF!+[4]NHAN!#REF!+[4]LY!#REF!+[4]DUC!#REF!+[4]DONG!#REF!+[4]HPHU!#REF!+[4]BAC!#REF!+[4]THANH!#REF!+#REF!+[4]MY!#REF!+[4]HA!#REF!+[4]PHUC!#REF!+[4]LAM!#REF!+[4]XUAN!#REF!+[4]LIEN!#REF!</f>
        <v>#REF!</v>
      </c>
      <c r="N410" s="867">
        <f>[4]DAI!N408+[4]NAM!N408+[4]NHAN!N408+[4]LY!N408+[4]DUC!N408+[4]DONG!N408+[4]HPHU!N408+[4]BAC!N408+[4]THANH!N408+[4]MY!N408+[4]HA!N408+[4]PHUC!N408+[4]LAM!N408+[4]XUAN!N408+[4]LIEN!N408+[4]HUNG!N408+[4]CNAM!N408+[4]TAY!N408+[4]HOA!N408+[4]VAN!N408+[4]PDINH!N408+[4]SLOC!N408+[4]TRUNG!N408+[4]TAN!N408+[4]THUONG!N408+[4]HLAO!N408+[4]PNHA!N408+[4]VTRUNG!N408</f>
        <v>0</v>
      </c>
      <c r="O410" s="867">
        <f>[4]DAI!O408+[4]NAM!O408+[4]NHAN!O408+[4]LY!O408+[4]DUC!O408+[4]DONG!O408+[4]HPHU!O408+[4]BAC!O408+[4]THANH!O408+[4]MY!O408+[4]HA!O408+[4]PHUC!O408+[4]LAM!O408+[4]XUAN!O408+[4]LIEN!O408+[4]HUNG!O408+[4]CNAM!O408+[4]TAY!O408+[4]HOA!O408+[4]VAN!O408+[4]PDINH!O408+[4]SLOC!O408+[4]TRUNG!O408+[4]TAN!O408+[4]THUONG!O408+[4]HLAO!O408+[4]PNHA!O408+[4]VTRUNG!O408</f>
        <v>0</v>
      </c>
      <c r="P410" s="867">
        <f>[4]DAI!P346+[4]NAM!P344+[4]NHAN!P346+[4]LY!P346+[4]DUC!P346+[4]DONG!P346+[4]HPHU!P345+[4]BAC!P345+[4]THANH!P346+[4]MY!P343+[4]HA!P284+[4]PHUC!P342+[4]LAM!P343+[4]XUAN!P341+[4]LIEN!P345</f>
        <v>0</v>
      </c>
      <c r="Q410" s="885" t="e">
        <f>[4]DAI!#REF!+[4]NAM!#REF!+[4]NHAN!#REF!+[4]LY!#REF!+[4]DUC!#REF!+[4]DONG!#REF!+[4]HPHU!#REF!+[4]BAC!#REF!+[4]THANH!#REF!+#REF!+[4]MY!#REF!+[4]HA!#REF!+[4]PHUC!#REF!+[4]LAM!#REF!+[4]XUAN!#REF!+[4]LIEN!#REF!</f>
        <v>#REF!</v>
      </c>
      <c r="R410" s="882" t="e">
        <f>[4]DAI!#REF!+[4]NAM!#REF!+[4]NHAN!#REF!+[4]LY!#REF!+[4]DUC!#REF!+[4]DONG!#REF!+[4]HPHU!#REF!+[4]BAC!#REF!+[4]THANH!#REF!+#REF!+[4]MY!#REF!+[4]HA!#REF!+[4]PHUC!#REF!+[4]LAM!#REF!+[4]XUAN!#REF!+[4]LIEN!#REF!</f>
        <v>#REF!</v>
      </c>
      <c r="S410" s="885" t="e">
        <f>[4]DAI!#REF!+[4]NAM!#REF!+[4]NHAN!#REF!+[4]LY!#REF!+[4]DUC!#REF!+[4]DONG!#REF!+[4]HPHU!#REF!+[4]BAC!#REF!+[4]THANH!#REF!+#REF!+[4]MY!#REF!+[4]HA!#REF!+[4]PHUC!#REF!+[4]LAM!#REF!+[4]XUAN!#REF!+[4]LIEN!#REF!</f>
        <v>#REF!</v>
      </c>
      <c r="T410" s="885" t="e">
        <f>[4]DAI!#REF!+[4]NAM!#REF!+[4]NHAN!#REF!+[4]LY!#REF!+[4]DUC!#REF!+[4]DONG!#REF!+[4]HPHU!#REF!+[4]BAC!#REF!+[4]THANH!#REF!+#REF!+[4]MY!#REF!+[4]HA!#REF!+[4]PHUC!#REF!+[4]LAM!#REF!+[4]XUAN!#REF!+[4]LIEN!#REF!</f>
        <v>#REF!</v>
      </c>
      <c r="U410" s="885" t="e">
        <f>[4]DAI!#REF!+[4]NAM!#REF!+[4]NHAN!#REF!+[4]LY!#REF!+[4]DUC!#REF!+[4]DONG!#REF!+[4]HPHU!#REF!+[4]BAC!#REF!+[4]THANH!#REF!+#REF!+[4]MY!#REF!+[4]HA!#REF!+[4]PHUC!#REF!+[4]LAM!#REF!+[4]XUAN!#REF!+[4]LIEN!#REF!</f>
        <v>#REF!</v>
      </c>
      <c r="V410" s="885" t="e">
        <f>[4]DAI!#REF!+[4]NAM!#REF!+[4]NHAN!#REF!+[4]LY!#REF!+[4]DUC!#REF!+[4]DONG!#REF!+[4]HPHU!#REF!+[4]BAC!#REF!+[4]THANH!#REF!+#REF!+[4]MY!#REF!+[4]HA!#REF!+[4]PHUC!#REF!+[4]LAM!#REF!+[4]XUAN!#REF!+[4]LIEN!#REF!</f>
        <v>#REF!</v>
      </c>
      <c r="W410" s="885" t="e">
        <f>[4]DAI!#REF!+[4]NAM!#REF!+[4]NHAN!#REF!+[4]LY!#REF!+[4]DUC!#REF!+[4]DONG!#REF!+[4]HPHU!#REF!+[4]BAC!#REF!+[4]THANH!#REF!+#REF!+[4]MY!#REF!+[4]HA!#REF!+[4]PHUC!#REF!+[4]LAM!#REF!+[4]XUAN!#REF!+[4]LIEN!#REF!</f>
        <v>#REF!</v>
      </c>
      <c r="X410" s="885" t="e">
        <f>[4]DAI!#REF!+[4]NAM!#REF!+[4]NHAN!#REF!+[4]LY!#REF!+[4]DUC!#REF!+[4]DONG!#REF!+[4]HPHU!#REF!+[4]BAC!#REF!+[4]THANH!#REF!+#REF!+[4]MY!#REF!+[4]HA!#REF!+[4]PHUC!#REF!+[4]LAM!#REF!+[4]XUAN!#REF!+[4]LIEN!#REF!</f>
        <v>#REF!</v>
      </c>
      <c r="Y410" s="885" t="e">
        <f>[4]DAI!#REF!+[4]NAM!#REF!+[4]NHAN!#REF!+[4]LY!#REF!+[4]DUC!#REF!+[4]DONG!#REF!+[4]HPHU!#REF!+[4]BAC!#REF!+[4]THANH!#REF!+#REF!+[4]MY!#REF!+[4]HA!#REF!+[4]PHUC!#REF!+[4]LAM!#REF!+[4]XUAN!#REF!+[4]LIEN!#REF!</f>
        <v>#REF!</v>
      </c>
      <c r="Z410" s="885" t="e">
        <f>[4]DAI!#REF!+[4]NAM!#REF!+[4]NHAN!#REF!+[4]LY!#REF!+[4]DUC!#REF!+[4]DONG!#REF!+[4]HPHU!#REF!+[4]BAC!#REF!+[4]THANH!#REF!+#REF!+[4]MY!#REF!+[4]HA!#REF!+[4]PHUC!#REF!+[4]LAM!#REF!+[4]XUAN!#REF!+[4]LIEN!#REF!</f>
        <v>#REF!</v>
      </c>
      <c r="AA410" s="885" t="e">
        <f>[4]DAI!#REF!+[4]NAM!#REF!+[4]NHAN!#REF!+[4]LY!#REF!+[4]DUC!#REF!+[4]DONG!#REF!+[4]HPHU!#REF!+[4]BAC!#REF!+[4]THANH!#REF!+#REF!+[4]MY!#REF!+[4]HA!#REF!+[4]PHUC!#REF!+[4]LAM!#REF!+[4]XUAN!#REF!+[4]LIEN!#REF!</f>
        <v>#REF!</v>
      </c>
      <c r="AB410" s="885" t="e">
        <f>[4]DAI!#REF!+[4]NAM!#REF!+[4]NHAN!#REF!+[4]LY!#REF!+[4]DUC!#REF!+[4]DONG!#REF!+[4]HPHU!#REF!+[4]BAC!#REF!+[4]THANH!#REF!+#REF!+[4]MY!#REF!+[4]HA!#REF!+[4]PHUC!#REF!+[4]LAM!#REF!+[4]XUAN!#REF!+[4]LIEN!#REF!</f>
        <v>#REF!</v>
      </c>
      <c r="AC410" s="885" t="e">
        <f>[4]DAI!#REF!+[4]NAM!#REF!+[4]NHAN!#REF!+[4]LY!#REF!+[4]DUC!#REF!+[4]DONG!#REF!+[4]HPHU!#REF!+[4]BAC!#REF!+[4]THANH!#REF!+#REF!+[4]MY!#REF!+[4]HA!#REF!+[4]PHUC!#REF!+[4]LAM!#REF!+[4]XUAN!#REF!+[4]LIEN!#REF!</f>
        <v>#REF!</v>
      </c>
      <c r="AD410" s="867">
        <f>[4]DAI!AD346+[4]NAM!AD344+[4]NHAN!AD346+[4]LY!AD346+[4]DUC!AD346+[4]DONG!AD346+[4]HPHU!AD345+[4]BAC!AD345+[4]THANH!AD346+[4]MY!AD343+[4]HA!AD284+[4]PHUC!AD342+[4]LAM!AD343+[4]XUAN!AD341+[4]LIEN!AD345</f>
        <v>0</v>
      </c>
      <c r="AE410" s="885" t="e">
        <f>[4]DAI!#REF!+[4]NAM!#REF!+[4]NHAN!#REF!+[4]LY!#REF!+[4]DUC!#REF!+[4]DONG!#REF!+[4]HPHU!#REF!+[4]BAC!#REF!+[4]THANH!#REF!+#REF!+[4]MY!#REF!+[4]HA!#REF!+[4]PHUC!#REF!+[4]LAM!#REF!+[4]XUAN!#REF!+[4]LIEN!#REF!</f>
        <v>#REF!</v>
      </c>
      <c r="AF410" s="885" t="e">
        <f>[4]DAI!#REF!+[4]NAM!#REF!+[4]NHAN!#REF!+[4]LY!#REF!+[4]DUC!#REF!+[4]DONG!#REF!+[4]HPHU!#REF!+[4]BAC!#REF!+[4]THANH!#REF!+#REF!+[4]MY!#REF!+[4]HA!#REF!+[4]PHUC!#REF!+[4]LAM!#REF!+[4]XUAN!#REF!+[4]LIEN!#REF!</f>
        <v>#REF!</v>
      </c>
      <c r="AG410" s="885" t="e">
        <f>[4]DAI!#REF!+[4]NAM!#REF!+[4]NHAN!#REF!+[4]LY!#REF!+[4]DUC!#REF!+[4]DONG!#REF!+[4]HPHU!#REF!+[4]BAC!#REF!+[4]THANH!#REF!+#REF!+[4]MY!#REF!+[4]HA!#REF!+[4]PHUC!#REF!+[4]LAM!#REF!+[4]XUAN!#REF!+[4]LIEN!#REF!</f>
        <v>#REF!</v>
      </c>
      <c r="AH410" s="885" t="e">
        <f>[4]DAI!#REF!+[4]NAM!#REF!+[4]NHAN!#REF!+[4]LY!#REF!+[4]DUC!#REF!+[4]DONG!#REF!+[4]HPHU!#REF!+[4]BAC!#REF!+[4]THANH!#REF!+#REF!+[4]MY!#REF!+[4]HA!#REF!+[4]PHUC!#REF!+[4]LAM!#REF!+[4]XUAN!#REF!+[4]LIEN!#REF!</f>
        <v>#REF!</v>
      </c>
      <c r="AI410" s="885" t="e">
        <f>[4]DAI!#REF!+[4]NAM!#REF!+[4]NHAN!#REF!+[4]LY!#REF!+[4]DUC!#REF!+[4]DONG!#REF!+[4]HPHU!#REF!+[4]BAC!#REF!+[4]THANH!#REF!+#REF!+[4]MY!#REF!+[4]HA!#REF!+[4]PHUC!#REF!+[4]LAM!#REF!+[4]XUAN!#REF!+[4]LIEN!#REF!</f>
        <v>#REF!</v>
      </c>
      <c r="AJ410" s="885" t="e">
        <f>[4]DAI!#REF!+[4]NAM!#REF!+[4]NHAN!#REF!+[4]LY!#REF!+[4]DUC!#REF!+[4]DONG!#REF!+[4]HPHU!#REF!+[4]BAC!#REF!+[4]THANH!#REF!+#REF!+[4]MY!#REF!+[4]HA!#REF!+[4]PHUC!#REF!+[4]LAM!#REF!+[4]XUAN!#REF!+[4]LIEN!#REF!</f>
        <v>#REF!</v>
      </c>
      <c r="AK410" s="867">
        <f>[4]DAI!AK346+[4]NAM!AK344+[4]NHAN!AK346+[4]LY!AK346+[4]DUC!AK346+[4]DONG!AK346+[4]HPHU!AK345+[4]BAC!AK345+[4]THANH!AK346+[4]MY!AK343+[4]HA!AK284+[4]PHUC!AK342+[4]LAM!AK343+[4]XUAN!AK341+[4]LIEN!AK345</f>
        <v>0</v>
      </c>
      <c r="AL410" s="885" t="e">
        <f>[4]DAI!#REF!+[4]NAM!#REF!+[4]NHAN!#REF!+[4]LY!#REF!+[4]DUC!#REF!+[4]DONG!#REF!+[4]HPHU!#REF!+[4]BAC!#REF!+[4]THANH!#REF!+#REF!+[4]MY!#REF!+[4]HA!#REF!+[4]PHUC!#REF!+[4]LAM!#REF!+[4]XUAN!#REF!+[4]LIEN!#REF!</f>
        <v>#REF!</v>
      </c>
      <c r="AM410" s="885" t="e">
        <f>[4]DAI!#REF!+[4]NAM!#REF!+[4]NHAN!#REF!+[4]LY!#REF!+[4]DUC!#REF!+[4]DONG!#REF!+[4]HPHU!#REF!+[4]BAC!#REF!+[4]THANH!#REF!+#REF!+[4]MY!#REF!+[4]HA!#REF!+[4]PHUC!#REF!+[4]LAM!#REF!+[4]XUAN!#REF!+[4]LIEN!#REF!</f>
        <v>#REF!</v>
      </c>
      <c r="AN410" s="867">
        <f>[4]DAI!AN346+[4]NAM!AN344+[4]NHAN!AN346+[4]LY!AN346+[4]DUC!AN346+[4]DONG!AN346+[4]HPHU!AN345+[4]BAC!AN345+[4]THANH!AN346+[4]MY!AN343+[4]HA!AN284+[4]PHUC!AN342+[4]LAM!AN343+[4]XUAN!AN341+[4]LIEN!AN345</f>
        <v>0</v>
      </c>
      <c r="AO410" s="885" t="e">
        <f>[4]DAI!#REF!+[4]NAM!#REF!+[4]NHAN!#REF!+[4]LY!#REF!+[4]DUC!#REF!+[4]DONG!#REF!+[4]HPHU!#REF!+[4]BAC!#REF!+[4]THANH!#REF!+#REF!+[4]MY!#REF!+[4]HA!#REF!+[4]PHUC!#REF!+[4]LAM!#REF!+[4]XUAN!#REF!+[4]LIEN!#REF!</f>
        <v>#REF!</v>
      </c>
      <c r="AP410" s="885" t="e">
        <f>[4]DAI!#REF!+[4]NAM!#REF!+[4]NHAN!#REF!+[4]LY!#REF!+[4]DUC!#REF!+[4]DONG!#REF!+[4]HPHU!#REF!+[4]BAC!#REF!+[4]THANH!#REF!+#REF!+[4]MY!#REF!+[4]HA!#REF!+[4]PHUC!#REF!+[4]LAM!#REF!+[4]XUAN!#REF!+[4]LIEN!#REF!</f>
        <v>#REF!</v>
      </c>
      <c r="AQ410" s="885" t="e">
        <f>[4]DAI!#REF!+[4]NAM!#REF!+[4]NHAN!#REF!+[4]LY!#REF!+[4]DUC!#REF!+[4]DONG!#REF!+[4]HPHU!#REF!+[4]BAC!#REF!+[4]THANH!#REF!+#REF!+[4]MY!#REF!+[4]HA!#REF!+[4]PHUC!#REF!+[4]LAM!#REF!+[4]XUAN!#REF!+[4]LIEN!#REF!</f>
        <v>#REF!</v>
      </c>
      <c r="AR410" s="867">
        <f>[4]DAI!AR408+[4]NAM!AR408+[4]NHAN!AR408+[4]LY!AR408+[4]DUC!AR408+[4]DONG!AR408+[4]HPHU!AR408+[4]BAC!AR408+[4]THANH!AR408+[4]MY!AR408+[4]HA!AR408+[4]PHUC!AR408+[4]LAM!AR408+[4]XUAN!AR408+[4]LIEN!AR408+[4]HUNG!AR408+[4]CNAM!AR408+[4]TAY!AR408+[4]HOA!AR408+[4]VAN!AR408+[4]PDINH!AR408+[4]SLOC!AR408+[4]TRUNG!AR408+[4]TAN!AR408+[4]THUONG!AR408+[4]HLAO!AR408+[4]PNHA!AR408+[4]VTRUNG!AR408</f>
        <v>0</v>
      </c>
      <c r="AS410" s="867">
        <f>[4]DAI!AS346+[4]NAM!AS344+[4]NHAN!AS346+[4]LY!AS346+[4]DUC!AS346+[4]DONG!AS346+[4]HPHU!AS345+[4]BAC!AS345+[4]THANH!AS346+[4]MY!AS343+[4]HA!AS284+[4]PHUC!AS342+[4]LAM!AS343+[4]XUAN!AS341+[4]LIEN!AS345</f>
        <v>0</v>
      </c>
      <c r="AT410" s="867"/>
      <c r="AU410" s="867">
        <f>[4]DAI!AU346+[4]NAM!AU344+[4]NHAN!AU346+[4]LY!AU346+[4]DUC!AU346+[4]DONG!AU346+[4]HPHU!AU345+[4]BAC!AU345+[4]THANH!AU346+[4]MY!AU343+[4]HA!AU284+[4]PHUC!AU342+[4]LAM!AU343+[4]XUAN!AU341+[4]LIEN!AU345</f>
        <v>0</v>
      </c>
      <c r="AV410" s="838">
        <f>[4]DAI!AV408+[4]NAM!AV408+[4]NHAN!AV408+[4]LY!AV408+[4]DUC!AV408+[4]DONG!AV408+[4]HPHU!AV408+[4]BAC!AV408+[4]THANH!AV408+[4]MY!AV408+[4]HA!AV408+[4]PHUC!AV408+[4]LAM!AV408+[4]XUAN!AV408+[4]LIEN!AV408+[4]HUNG!AV408+[4]CNAM!AV408+[4]TAY!AV408+[4]HOA!AV408+[4]VAN!AV408+[4]PDINH!AV408+[4]SLOC!AV408+[4]TRUNG!AV408+[4]TAN!AV408+[4]THUONG!AV408+[4]HLAO!AV408+[4]PNHA!AV408+[4]VTRUNG!AV408</f>
        <v>0</v>
      </c>
      <c r="AW410" s="885" t="e">
        <f>[4]DAI!#REF!+[4]NAM!#REF!+[4]NHAN!#REF!+[4]LY!#REF!+[4]DUC!#REF!+[4]DONG!#REF!+[4]HPHU!#REF!+[4]BAC!#REF!+[4]THANH!#REF!+#REF!+[4]MY!#REF!+[4]HA!#REF!+[4]PHUC!#REF!+[4]LAM!#REF!+[4]XUAN!#REF!+[4]LIEN!#REF!</f>
        <v>#REF!</v>
      </c>
      <c r="AX410" s="885" t="e">
        <f>[4]DAI!#REF!+[4]NAM!#REF!+[4]NHAN!#REF!+[4]LY!#REF!+[4]DUC!#REF!+[4]DONG!#REF!+[4]HPHU!#REF!+[4]BAC!#REF!+[4]THANH!#REF!+#REF!+[4]MY!#REF!+[4]HA!#REF!+[4]PHUC!#REF!+[4]LAM!#REF!+[4]XUAN!#REF!+[4]LIEN!#REF!</f>
        <v>#REF!</v>
      </c>
      <c r="AY410" s="885" t="e">
        <f>[4]DAI!#REF!+[4]NAM!#REF!+[4]NHAN!#REF!+[4]LY!#REF!+[4]DUC!#REF!+[4]DONG!#REF!+[4]HPHU!#REF!+[4]BAC!#REF!+[4]THANH!#REF!+#REF!+[4]MY!#REF!+[4]HA!#REF!+[4]PHUC!#REF!+[4]LAM!#REF!+[4]XUAN!#REF!+[4]LIEN!#REF!</f>
        <v>#REF!</v>
      </c>
      <c r="AZ410" s="867">
        <f>[4]DAI!AZ346+[4]NAM!AZ344+[4]NHAN!AZ346+[4]LY!AZ346+[4]DUC!AZ346+[4]DONG!AZ346+[4]HPHU!AZ345+[4]BAC!AZ345+[4]THANH!AZ346+[4]MY!AZ343+[4]HA!AZ284+[4]PHUC!AZ342+[4]LAM!AZ343+[4]XUAN!AZ341+[4]LIEN!AZ345</f>
        <v>0</v>
      </c>
      <c r="BA410" s="885" t="e">
        <f>[4]DAI!#REF!+[4]NAM!#REF!+[4]NHAN!#REF!+[4]LY!#REF!+[4]DUC!#REF!+[4]DONG!#REF!+[4]HPHU!#REF!+[4]BAC!#REF!+[4]THANH!#REF!+#REF!+[4]MY!#REF!+[4]HA!#REF!+[4]PHUC!#REF!+[4]LAM!#REF!+[4]XUAN!#REF!+[4]LIEN!#REF!</f>
        <v>#REF!</v>
      </c>
      <c r="BB410" s="885" t="e">
        <f>[4]DAI!#REF!+[4]NAM!#REF!+[4]NHAN!#REF!+[4]LY!#REF!+[4]DUC!#REF!+[4]DONG!#REF!+[4]HPHU!#REF!+[4]BAC!#REF!+[4]THANH!#REF!+#REF!+[4]MY!#REF!+[4]HA!#REF!+[4]PHUC!#REF!+[4]LAM!#REF!+[4]XUAN!#REF!+[4]LIEN!#REF!</f>
        <v>#REF!</v>
      </c>
      <c r="BC410" s="885" t="e">
        <f>[4]DAI!#REF!+[4]NAM!#REF!+[4]NHAN!#REF!+[4]LY!#REF!+[4]DUC!#REF!+[4]DONG!#REF!+[4]HPHU!#REF!+[4]BAC!#REF!+[4]THANH!#REF!+#REF!+[4]MY!#REF!+[4]HA!#REF!+[4]PHUC!#REF!+[4]LAM!#REF!+[4]XUAN!#REF!+[4]LIEN!#REF!</f>
        <v>#REF!</v>
      </c>
      <c r="BD410" s="867">
        <f>[4]DAI!BD346+[4]NAM!BD344+[4]NHAN!BD346+[4]LY!BD346+[4]DUC!BD346+[4]DONG!BD346+[4]HPHU!BD345+[4]BAC!BD345+[4]THANH!BD346+[4]MY!BD343+[4]HA!BD284+[4]PHUC!BD342+[4]LAM!BD343+[4]XUAN!BD341+[4]LIEN!BD345</f>
        <v>0</v>
      </c>
      <c r="BE410" s="885" t="e">
        <f>[4]DAI!#REF!+[4]NAM!#REF!+[4]NHAN!#REF!+[4]LY!#REF!+[4]DUC!#REF!+[4]DONG!#REF!+[4]HPHU!#REF!+[4]BAC!#REF!+[4]THANH!#REF!+#REF!+[4]MY!#REF!+[4]HA!#REF!+[4]PHUC!#REF!+[4]LAM!#REF!+[4]XUAN!#REF!+[4]LIEN!#REF!</f>
        <v>#REF!</v>
      </c>
      <c r="BF410" s="885" t="e">
        <f>[4]DAI!#REF!+[4]NAM!#REF!+[4]NHAN!#REF!+[4]LY!#REF!+[4]DUC!#REF!+[4]DONG!#REF!+[4]HPHU!#REF!+[4]BAC!#REF!+[4]THANH!#REF!+#REF!+[4]MY!#REF!+[4]HA!#REF!+[4]PHUC!#REF!+[4]LAM!#REF!+[4]XUAN!#REF!+[4]LIEN!#REF!</f>
        <v>#REF!</v>
      </c>
      <c r="BG410" s="885" t="e">
        <f>[4]DAI!#REF!+[4]NAM!#REF!+[4]NHAN!#REF!+[4]LY!#REF!+[4]DUC!#REF!+[4]DONG!#REF!+[4]HPHU!#REF!+[4]BAC!#REF!+[4]THANH!#REF!+#REF!+[4]MY!#REF!+[4]HA!#REF!+[4]PHUC!#REF!+[4]LAM!#REF!+[4]XUAN!#REF!+[4]LIEN!#REF!</f>
        <v>#REF!</v>
      </c>
      <c r="BH410" s="885" t="e">
        <f>[4]DAI!#REF!+[4]NAM!#REF!+[4]NHAN!#REF!+[4]LY!#REF!+[4]DUC!#REF!+[4]DONG!#REF!+[4]HPHU!#REF!+[4]BAC!#REF!+[4]THANH!#REF!+#REF!+[4]MY!#REF!+[4]HA!#REF!+[4]PHUC!#REF!+[4]LAM!#REF!+[4]XUAN!#REF!+[4]LIEN!#REF!</f>
        <v>#REF!</v>
      </c>
      <c r="BI410" s="885" t="e">
        <f>[4]DAI!#REF!+[4]NAM!#REF!+[4]NHAN!#REF!+[4]LY!#REF!+[4]DUC!#REF!+[4]DONG!#REF!+[4]HPHU!#REF!+[4]BAC!#REF!+[4]THANH!#REF!+#REF!+[4]MY!#REF!+[4]HA!#REF!+[4]PHUC!#REF!+[4]LAM!#REF!+[4]XUAN!#REF!+[4]LIEN!#REF!</f>
        <v>#REF!</v>
      </c>
      <c r="BJ410" s="885" t="e">
        <f>[4]DAI!#REF!+[4]NAM!#REF!+[4]NHAN!#REF!+[4]LY!#REF!+[4]DUC!#REF!+[4]DONG!#REF!+[4]HPHU!#REF!+[4]BAC!#REF!+[4]THANH!#REF!+#REF!+[4]MY!#REF!+[4]HA!#REF!+[4]PHUC!#REF!+[4]LAM!#REF!+[4]XUAN!#REF!+[4]LIEN!#REF!</f>
        <v>#REF!</v>
      </c>
      <c r="BK410" s="885" t="e">
        <f>[4]DAI!#REF!+[4]NAM!#REF!+[4]NHAN!#REF!+[4]LY!#REF!+[4]DUC!#REF!+[4]DONG!#REF!+[4]HPHU!#REF!+[4]BAC!#REF!+[4]THANH!#REF!+#REF!+[4]MY!#REF!+[4]HA!#REF!+[4]PHUC!#REF!+[4]LAM!#REF!+[4]XUAN!#REF!+[4]LIEN!#REF!</f>
        <v>#REF!</v>
      </c>
      <c r="BL410" s="885" t="e">
        <f>[4]DAI!#REF!+[4]NAM!#REF!+[4]NHAN!#REF!+[4]LY!#REF!+[4]DUC!#REF!+[4]DONG!#REF!+[4]HPHU!#REF!+[4]BAC!#REF!+[4]THANH!#REF!+#REF!+[4]MY!#REF!+[4]HA!#REF!+[4]PHUC!#REF!+[4]LAM!#REF!+[4]XUAN!#REF!+[4]LIEN!#REF!</f>
        <v>#REF!</v>
      </c>
    </row>
    <row r="411" spans="1:64" ht="24" hidden="1" customHeight="1" x14ac:dyDescent="0.2">
      <c r="A411" s="886" t="s">
        <v>2473</v>
      </c>
      <c r="B411" s="888" t="s">
        <v>2474</v>
      </c>
      <c r="C411" s="887" t="s">
        <v>294</v>
      </c>
      <c r="D411" s="885" t="e">
        <f>[4]DAI!#REF!+[4]NAM!#REF!+[4]NHAN!#REF!+[4]LY!#REF!+[4]DUC!#REF!+[4]DONG!#REF!+[4]HPHU!#REF!+[4]BAC!#REF!+[4]THANH!#REF!+#REF!+[4]MY!#REF!+[4]HA!#REF!+[4]PHUC!#REF!+[4]LAM!#REF!+[4]XUAN!#REF!+[4]LIEN!#REF!</f>
        <v>#REF!</v>
      </c>
      <c r="E411" s="885" t="e">
        <f>[4]DAI!#REF!+[4]NAM!#REF!+[4]NHAN!#REF!+[4]LY!#REF!+[4]DUC!#REF!+[4]DONG!#REF!+[4]HPHU!#REF!+[4]BAC!#REF!+[4]THANH!#REF!+#REF!+[4]MY!#REF!+[4]HA!#REF!+[4]PHUC!#REF!+[4]LAM!#REF!+[4]XUAN!#REF!+[4]LIEN!#REF!</f>
        <v>#REF!</v>
      </c>
      <c r="F411" s="885" t="e">
        <f>[4]DAI!#REF!+[4]NAM!#REF!+[4]NHAN!#REF!+[4]LY!#REF!+[4]DUC!#REF!+[4]DONG!#REF!+[4]HPHU!#REF!+[4]BAC!#REF!+[4]THANH!#REF!+#REF!+[4]MY!#REF!+[4]HA!#REF!+[4]PHUC!#REF!+[4]LAM!#REF!+[4]XUAN!#REF!+[4]LIEN!#REF!</f>
        <v>#REF!</v>
      </c>
      <c r="G411" s="867">
        <f>[4]DAI!G409+[4]NAM!G409+[4]NHAN!G409+[4]LY!G409+[4]DUC!G409+[4]DONG!G409+[4]HPHU!G409+[4]BAC!G409+[4]THANH!G409+[4]MY!G409+[4]HA!G409+[4]PHUC!G409+[4]LAM!G409+[4]XUAN!G409+[4]LIEN!G409+[4]HUNG!G409+[4]CNAM!G409+[4]TAY!G409+[4]HOA!G409+[4]VAN!G409+[4]PDINH!G409+[4]SLOC!G409+[4]TRUNG!G409+[4]TAN!G409+[4]THUONG!G409+[4]HLAO!G409+[4]PNHA!G409+[4]VTRUNG!G409</f>
        <v>0</v>
      </c>
      <c r="H411" s="885" t="e">
        <f>[4]DAI!#REF!+[4]NAM!#REF!+[4]NHAN!#REF!+[4]LY!#REF!+[4]DUC!#REF!+[4]DONG!#REF!+[4]HPHU!#REF!+[4]BAC!#REF!+[4]THANH!#REF!+#REF!+[4]MY!#REF!+[4]HA!#REF!+[4]PHUC!#REF!+[4]LAM!#REF!+[4]XUAN!#REF!+[4]LIEN!#REF!</f>
        <v>#REF!</v>
      </c>
      <c r="I411" s="885" t="e">
        <f>[4]DAI!#REF!+[4]NAM!#REF!+[4]NHAN!#REF!+[4]LY!#REF!+[4]DUC!#REF!+[4]DONG!#REF!+[4]HPHU!#REF!+[4]BAC!#REF!+[4]THANH!#REF!+#REF!+[4]MY!#REF!+[4]HA!#REF!+[4]PHUC!#REF!+[4]LAM!#REF!+[4]XUAN!#REF!+[4]LIEN!#REF!</f>
        <v>#REF!</v>
      </c>
      <c r="J411" s="867">
        <f>[4]DAI!J409+[4]NAM!J409+[4]NHAN!J409+[4]LY!J409+[4]DUC!J409+[4]DONG!J409+[4]HPHU!J409+[4]BAC!J409+[4]THANH!J409+[4]MY!J409+[4]HA!J409+[4]PHUC!J409+[4]LAM!J409+[4]XUAN!J409+[4]LIEN!J409+[4]HUNG!J409+[4]CNAM!J409+[4]TAY!J409+[4]HOA!J409+[4]VAN!J409+[4]PDINH!J409+[4]SLOC!J409+[4]TRUNG!J409+[4]TAN!J409+[4]THUONG!J409+[4]HLAO!J409+[4]PNHA!J409+[4]VTRUNG!J409</f>
        <v>0</v>
      </c>
      <c r="K411" s="885" t="e">
        <f>[4]DAI!#REF!+[4]NAM!#REF!+[4]NHAN!#REF!+[4]LY!#REF!+[4]DUC!#REF!+[4]DONG!#REF!+[4]HPHU!#REF!+[4]BAC!#REF!+[4]THANH!#REF!+#REF!+[4]MY!#REF!+[4]HA!#REF!+[4]PHUC!#REF!+[4]LAM!#REF!+[4]XUAN!#REF!+[4]LIEN!#REF!</f>
        <v>#REF!</v>
      </c>
      <c r="L411" s="885" t="e">
        <f>[4]DAI!#REF!+[4]NAM!#REF!+[4]NHAN!#REF!+[4]LY!#REF!+[4]DUC!#REF!+[4]DONG!#REF!+[4]HPHU!#REF!+[4]BAC!#REF!+[4]THANH!#REF!+#REF!+[4]MY!#REF!+[4]HA!#REF!+[4]PHUC!#REF!+[4]LAM!#REF!+[4]XUAN!#REF!+[4]LIEN!#REF!</f>
        <v>#REF!</v>
      </c>
      <c r="M411" s="885" t="e">
        <f>[4]DAI!#REF!+[4]NAM!#REF!+[4]NHAN!#REF!+[4]LY!#REF!+[4]DUC!#REF!+[4]DONG!#REF!+[4]HPHU!#REF!+[4]BAC!#REF!+[4]THANH!#REF!+#REF!+[4]MY!#REF!+[4]HA!#REF!+[4]PHUC!#REF!+[4]LAM!#REF!+[4]XUAN!#REF!+[4]LIEN!#REF!</f>
        <v>#REF!</v>
      </c>
      <c r="N411" s="867">
        <f>[4]DAI!N409+[4]NAM!N409+[4]NHAN!N409+[4]LY!N409+[4]DUC!N409+[4]DONG!N409+[4]HPHU!N409+[4]BAC!N409+[4]THANH!N409+[4]MY!N409+[4]HA!N409+[4]PHUC!N409+[4]LAM!N409+[4]XUAN!N409+[4]LIEN!N409+[4]HUNG!N409+[4]CNAM!N409+[4]TAY!N409+[4]HOA!N409+[4]VAN!N409+[4]PDINH!N409+[4]SLOC!N409+[4]TRUNG!N409+[4]TAN!N409+[4]THUONG!N409+[4]HLAO!N409+[4]PNHA!N409+[4]VTRUNG!N409</f>
        <v>0</v>
      </c>
      <c r="O411" s="867">
        <f>[4]DAI!O409+[4]NAM!O409+[4]NHAN!O409+[4]LY!O409+[4]DUC!O409+[4]DONG!O409+[4]HPHU!O409+[4]BAC!O409+[4]THANH!O409+[4]MY!O409+[4]HA!O409+[4]PHUC!O409+[4]LAM!O409+[4]XUAN!O409+[4]LIEN!O409+[4]HUNG!O409+[4]CNAM!O409+[4]TAY!O409+[4]HOA!O409+[4]VAN!O409+[4]PDINH!O409+[4]SLOC!O409+[4]TRUNG!O409+[4]TAN!O409+[4]THUONG!O409+[4]HLAO!O409+[4]PNHA!O409+[4]VTRUNG!O409</f>
        <v>0</v>
      </c>
      <c r="P411" s="867">
        <f>[4]DAI!P347+[4]NAM!P345+[4]NHAN!P347+[4]LY!P347+[4]DUC!P347+[4]DONG!P347+[4]HPHU!P346+[4]BAC!P346+[4]THANH!P347+[4]MY!P344+[4]HA!P285+[4]PHUC!P343+[4]LAM!P344+[4]XUAN!P342+[4]LIEN!P346</f>
        <v>0</v>
      </c>
      <c r="Q411" s="885" t="e">
        <f>[4]DAI!#REF!+[4]NAM!#REF!+[4]NHAN!#REF!+[4]LY!#REF!+[4]DUC!#REF!+[4]DONG!#REF!+[4]HPHU!#REF!+[4]BAC!#REF!+[4]THANH!#REF!+#REF!+[4]MY!#REF!+[4]HA!#REF!+[4]PHUC!#REF!+[4]LAM!#REF!+[4]XUAN!#REF!+[4]LIEN!#REF!</f>
        <v>#REF!</v>
      </c>
      <c r="R411" s="882" t="e">
        <f>[4]DAI!#REF!+[4]NAM!#REF!+[4]NHAN!#REF!+[4]LY!#REF!+[4]DUC!#REF!+[4]DONG!#REF!+[4]HPHU!#REF!+[4]BAC!#REF!+[4]THANH!#REF!+#REF!+[4]MY!#REF!+[4]HA!#REF!+[4]PHUC!#REF!+[4]LAM!#REF!+[4]XUAN!#REF!+[4]LIEN!#REF!</f>
        <v>#REF!</v>
      </c>
      <c r="S411" s="885" t="e">
        <f>[4]DAI!#REF!+[4]NAM!#REF!+[4]NHAN!#REF!+[4]LY!#REF!+[4]DUC!#REF!+[4]DONG!#REF!+[4]HPHU!#REF!+[4]BAC!#REF!+[4]THANH!#REF!+#REF!+[4]MY!#REF!+[4]HA!#REF!+[4]PHUC!#REF!+[4]LAM!#REF!+[4]XUAN!#REF!+[4]LIEN!#REF!</f>
        <v>#REF!</v>
      </c>
      <c r="T411" s="885" t="e">
        <f>[4]DAI!#REF!+[4]NAM!#REF!+[4]NHAN!#REF!+[4]LY!#REF!+[4]DUC!#REF!+[4]DONG!#REF!+[4]HPHU!#REF!+[4]BAC!#REF!+[4]THANH!#REF!+#REF!+[4]MY!#REF!+[4]HA!#REF!+[4]PHUC!#REF!+[4]LAM!#REF!+[4]XUAN!#REF!+[4]LIEN!#REF!</f>
        <v>#REF!</v>
      </c>
      <c r="U411" s="885" t="e">
        <f>[4]DAI!#REF!+[4]NAM!#REF!+[4]NHAN!#REF!+[4]LY!#REF!+[4]DUC!#REF!+[4]DONG!#REF!+[4]HPHU!#REF!+[4]BAC!#REF!+[4]THANH!#REF!+#REF!+[4]MY!#REF!+[4]HA!#REF!+[4]PHUC!#REF!+[4]LAM!#REF!+[4]XUAN!#REF!+[4]LIEN!#REF!</f>
        <v>#REF!</v>
      </c>
      <c r="V411" s="885" t="e">
        <f>[4]DAI!#REF!+[4]NAM!#REF!+[4]NHAN!#REF!+[4]LY!#REF!+[4]DUC!#REF!+[4]DONG!#REF!+[4]HPHU!#REF!+[4]BAC!#REF!+[4]THANH!#REF!+#REF!+[4]MY!#REF!+[4]HA!#REF!+[4]PHUC!#REF!+[4]LAM!#REF!+[4]XUAN!#REF!+[4]LIEN!#REF!</f>
        <v>#REF!</v>
      </c>
      <c r="W411" s="885" t="e">
        <f>[4]DAI!#REF!+[4]NAM!#REF!+[4]NHAN!#REF!+[4]LY!#REF!+[4]DUC!#REF!+[4]DONG!#REF!+[4]HPHU!#REF!+[4]BAC!#REF!+[4]THANH!#REF!+#REF!+[4]MY!#REF!+[4]HA!#REF!+[4]PHUC!#REF!+[4]LAM!#REF!+[4]XUAN!#REF!+[4]LIEN!#REF!</f>
        <v>#REF!</v>
      </c>
      <c r="X411" s="885" t="e">
        <f>[4]DAI!#REF!+[4]NAM!#REF!+[4]NHAN!#REF!+[4]LY!#REF!+[4]DUC!#REF!+[4]DONG!#REF!+[4]HPHU!#REF!+[4]BAC!#REF!+[4]THANH!#REF!+#REF!+[4]MY!#REF!+[4]HA!#REF!+[4]PHUC!#REF!+[4]LAM!#REF!+[4]XUAN!#REF!+[4]LIEN!#REF!</f>
        <v>#REF!</v>
      </c>
      <c r="Y411" s="885" t="e">
        <f>[4]DAI!#REF!+[4]NAM!#REF!+[4]NHAN!#REF!+[4]LY!#REF!+[4]DUC!#REF!+[4]DONG!#REF!+[4]HPHU!#REF!+[4]BAC!#REF!+[4]THANH!#REF!+#REF!+[4]MY!#REF!+[4]HA!#REF!+[4]PHUC!#REF!+[4]LAM!#REF!+[4]XUAN!#REF!+[4]LIEN!#REF!</f>
        <v>#REF!</v>
      </c>
      <c r="Z411" s="885" t="e">
        <f>[4]DAI!#REF!+[4]NAM!#REF!+[4]NHAN!#REF!+[4]LY!#REF!+[4]DUC!#REF!+[4]DONG!#REF!+[4]HPHU!#REF!+[4]BAC!#REF!+[4]THANH!#REF!+#REF!+[4]MY!#REF!+[4]HA!#REF!+[4]PHUC!#REF!+[4]LAM!#REF!+[4]XUAN!#REF!+[4]LIEN!#REF!</f>
        <v>#REF!</v>
      </c>
      <c r="AA411" s="885" t="e">
        <f>[4]DAI!#REF!+[4]NAM!#REF!+[4]NHAN!#REF!+[4]LY!#REF!+[4]DUC!#REF!+[4]DONG!#REF!+[4]HPHU!#REF!+[4]BAC!#REF!+[4]THANH!#REF!+#REF!+[4]MY!#REF!+[4]HA!#REF!+[4]PHUC!#REF!+[4]LAM!#REF!+[4]XUAN!#REF!+[4]LIEN!#REF!</f>
        <v>#REF!</v>
      </c>
      <c r="AB411" s="885" t="e">
        <f>[4]DAI!#REF!+[4]NAM!#REF!+[4]NHAN!#REF!+[4]LY!#REF!+[4]DUC!#REF!+[4]DONG!#REF!+[4]HPHU!#REF!+[4]BAC!#REF!+[4]THANH!#REF!+#REF!+[4]MY!#REF!+[4]HA!#REF!+[4]PHUC!#REF!+[4]LAM!#REF!+[4]XUAN!#REF!+[4]LIEN!#REF!</f>
        <v>#REF!</v>
      </c>
      <c r="AC411" s="885" t="e">
        <f>[4]DAI!#REF!+[4]NAM!#REF!+[4]NHAN!#REF!+[4]LY!#REF!+[4]DUC!#REF!+[4]DONG!#REF!+[4]HPHU!#REF!+[4]BAC!#REF!+[4]THANH!#REF!+#REF!+[4]MY!#REF!+[4]HA!#REF!+[4]PHUC!#REF!+[4]LAM!#REF!+[4]XUAN!#REF!+[4]LIEN!#REF!</f>
        <v>#REF!</v>
      </c>
      <c r="AD411" s="867">
        <f>[4]DAI!AD347+[4]NAM!AD345+[4]NHAN!AD347+[4]LY!AD347+[4]DUC!AD347+[4]DONG!AD347+[4]HPHU!AD346+[4]BAC!AD346+[4]THANH!AD347+[4]MY!AD344+[4]HA!AD285+[4]PHUC!AD343+[4]LAM!AD344+[4]XUAN!AD342+[4]LIEN!AD346</f>
        <v>0</v>
      </c>
      <c r="AE411" s="885" t="e">
        <f>[4]DAI!#REF!+[4]NAM!#REF!+[4]NHAN!#REF!+[4]LY!#REF!+[4]DUC!#REF!+[4]DONG!#REF!+[4]HPHU!#REF!+[4]BAC!#REF!+[4]THANH!#REF!+#REF!+[4]MY!#REF!+[4]HA!#REF!+[4]PHUC!#REF!+[4]LAM!#REF!+[4]XUAN!#REF!+[4]LIEN!#REF!</f>
        <v>#REF!</v>
      </c>
      <c r="AF411" s="885" t="e">
        <f>[4]DAI!#REF!+[4]NAM!#REF!+[4]NHAN!#REF!+[4]LY!#REF!+[4]DUC!#REF!+[4]DONG!#REF!+[4]HPHU!#REF!+[4]BAC!#REF!+[4]THANH!#REF!+#REF!+[4]MY!#REF!+[4]HA!#REF!+[4]PHUC!#REF!+[4]LAM!#REF!+[4]XUAN!#REF!+[4]LIEN!#REF!</f>
        <v>#REF!</v>
      </c>
      <c r="AG411" s="885" t="e">
        <f>[4]DAI!#REF!+[4]NAM!#REF!+[4]NHAN!#REF!+[4]LY!#REF!+[4]DUC!#REF!+[4]DONG!#REF!+[4]HPHU!#REF!+[4]BAC!#REF!+[4]THANH!#REF!+#REF!+[4]MY!#REF!+[4]HA!#REF!+[4]PHUC!#REF!+[4]LAM!#REF!+[4]XUAN!#REF!+[4]LIEN!#REF!</f>
        <v>#REF!</v>
      </c>
      <c r="AH411" s="885" t="e">
        <f>[4]DAI!#REF!+[4]NAM!#REF!+[4]NHAN!#REF!+[4]LY!#REF!+[4]DUC!#REF!+[4]DONG!#REF!+[4]HPHU!#REF!+[4]BAC!#REF!+[4]THANH!#REF!+#REF!+[4]MY!#REF!+[4]HA!#REF!+[4]PHUC!#REF!+[4]LAM!#REF!+[4]XUAN!#REF!+[4]LIEN!#REF!</f>
        <v>#REF!</v>
      </c>
      <c r="AI411" s="885" t="e">
        <f>[4]DAI!#REF!+[4]NAM!#REF!+[4]NHAN!#REF!+[4]LY!#REF!+[4]DUC!#REF!+[4]DONG!#REF!+[4]HPHU!#REF!+[4]BAC!#REF!+[4]THANH!#REF!+#REF!+[4]MY!#REF!+[4]HA!#REF!+[4]PHUC!#REF!+[4]LAM!#REF!+[4]XUAN!#REF!+[4]LIEN!#REF!</f>
        <v>#REF!</v>
      </c>
      <c r="AJ411" s="885" t="e">
        <f>[4]DAI!#REF!+[4]NAM!#REF!+[4]NHAN!#REF!+[4]LY!#REF!+[4]DUC!#REF!+[4]DONG!#REF!+[4]HPHU!#REF!+[4]BAC!#REF!+[4]THANH!#REF!+#REF!+[4]MY!#REF!+[4]HA!#REF!+[4]PHUC!#REF!+[4]LAM!#REF!+[4]XUAN!#REF!+[4]LIEN!#REF!</f>
        <v>#REF!</v>
      </c>
      <c r="AK411" s="867">
        <f>[4]DAI!AK347+[4]NAM!AK345+[4]NHAN!AK347+[4]LY!AK347+[4]DUC!AK347+[4]DONG!AK347+[4]HPHU!AK346+[4]BAC!AK346+[4]THANH!AK347+[4]MY!AK344+[4]HA!AK285+[4]PHUC!AK343+[4]LAM!AK344+[4]XUAN!AK342+[4]LIEN!AK346</f>
        <v>0</v>
      </c>
      <c r="AL411" s="885" t="e">
        <f>[4]DAI!#REF!+[4]NAM!#REF!+[4]NHAN!#REF!+[4]LY!#REF!+[4]DUC!#REF!+[4]DONG!#REF!+[4]HPHU!#REF!+[4]BAC!#REF!+[4]THANH!#REF!+#REF!+[4]MY!#REF!+[4]HA!#REF!+[4]PHUC!#REF!+[4]LAM!#REF!+[4]XUAN!#REF!+[4]LIEN!#REF!</f>
        <v>#REF!</v>
      </c>
      <c r="AM411" s="885" t="e">
        <f>[4]DAI!#REF!+[4]NAM!#REF!+[4]NHAN!#REF!+[4]LY!#REF!+[4]DUC!#REF!+[4]DONG!#REF!+[4]HPHU!#REF!+[4]BAC!#REF!+[4]THANH!#REF!+#REF!+[4]MY!#REF!+[4]HA!#REF!+[4]PHUC!#REF!+[4]LAM!#REF!+[4]XUAN!#REF!+[4]LIEN!#REF!</f>
        <v>#REF!</v>
      </c>
      <c r="AN411" s="867">
        <f>[4]DAI!AN347+[4]NAM!AN345+[4]NHAN!AN347+[4]LY!AN347+[4]DUC!AN347+[4]DONG!AN347+[4]HPHU!AN346+[4]BAC!AN346+[4]THANH!AN347+[4]MY!AN344+[4]HA!AN285+[4]PHUC!AN343+[4]LAM!AN344+[4]XUAN!AN342+[4]LIEN!AN346</f>
        <v>0</v>
      </c>
      <c r="AO411" s="885" t="e">
        <f>[4]DAI!#REF!+[4]NAM!#REF!+[4]NHAN!#REF!+[4]LY!#REF!+[4]DUC!#REF!+[4]DONG!#REF!+[4]HPHU!#REF!+[4]BAC!#REF!+[4]THANH!#REF!+#REF!+[4]MY!#REF!+[4]HA!#REF!+[4]PHUC!#REF!+[4]LAM!#REF!+[4]XUAN!#REF!+[4]LIEN!#REF!</f>
        <v>#REF!</v>
      </c>
      <c r="AP411" s="885" t="e">
        <f>[4]DAI!#REF!+[4]NAM!#REF!+[4]NHAN!#REF!+[4]LY!#REF!+[4]DUC!#REF!+[4]DONG!#REF!+[4]HPHU!#REF!+[4]BAC!#REF!+[4]THANH!#REF!+#REF!+[4]MY!#REF!+[4]HA!#REF!+[4]PHUC!#REF!+[4]LAM!#REF!+[4]XUAN!#REF!+[4]LIEN!#REF!</f>
        <v>#REF!</v>
      </c>
      <c r="AQ411" s="885" t="e">
        <f>[4]DAI!#REF!+[4]NAM!#REF!+[4]NHAN!#REF!+[4]LY!#REF!+[4]DUC!#REF!+[4]DONG!#REF!+[4]HPHU!#REF!+[4]BAC!#REF!+[4]THANH!#REF!+#REF!+[4]MY!#REF!+[4]HA!#REF!+[4]PHUC!#REF!+[4]LAM!#REF!+[4]XUAN!#REF!+[4]LIEN!#REF!</f>
        <v>#REF!</v>
      </c>
      <c r="AR411" s="867">
        <f>[4]DAI!AR409+[4]NAM!AR409+[4]NHAN!AR409+[4]LY!AR409+[4]DUC!AR409+[4]DONG!AR409+[4]HPHU!AR409+[4]BAC!AR409+[4]THANH!AR409+[4]MY!AR409+[4]HA!AR409+[4]PHUC!AR409+[4]LAM!AR409+[4]XUAN!AR409+[4]LIEN!AR409+[4]HUNG!AR409+[4]CNAM!AR409+[4]TAY!AR409+[4]HOA!AR409+[4]VAN!AR409+[4]PDINH!AR409+[4]SLOC!AR409+[4]TRUNG!AR409+[4]TAN!AR409+[4]THUONG!AR409+[4]HLAO!AR409+[4]PNHA!AR409+[4]VTRUNG!AR409</f>
        <v>0</v>
      </c>
      <c r="AS411" s="867">
        <f>[4]DAI!AS347+[4]NAM!AS345+[4]NHAN!AS347+[4]LY!AS347+[4]DUC!AS347+[4]DONG!AS347+[4]HPHU!AS346+[4]BAC!AS346+[4]THANH!AS347+[4]MY!AS344+[4]HA!AS285+[4]PHUC!AS343+[4]LAM!AS344+[4]XUAN!AS342+[4]LIEN!AS346</f>
        <v>0</v>
      </c>
      <c r="AT411" s="867"/>
      <c r="AU411" s="867">
        <f>[4]DAI!AU347+[4]NAM!AU345+[4]NHAN!AU347+[4]LY!AU347+[4]DUC!AU347+[4]DONG!AU347+[4]HPHU!AU346+[4]BAC!AU346+[4]THANH!AU347+[4]MY!AU344+[4]HA!AU285+[4]PHUC!AU343+[4]LAM!AU344+[4]XUAN!AU342+[4]LIEN!AU346</f>
        <v>0</v>
      </c>
      <c r="AV411" s="838">
        <f>[4]DAI!AV409+[4]NAM!AV409+[4]NHAN!AV409+[4]LY!AV409+[4]DUC!AV409+[4]DONG!AV409+[4]HPHU!AV409+[4]BAC!AV409+[4]THANH!AV409+[4]MY!AV409+[4]HA!AV409+[4]PHUC!AV409+[4]LAM!AV409+[4]XUAN!AV409+[4]LIEN!AV409+[4]HUNG!AV409+[4]CNAM!AV409+[4]TAY!AV409+[4]HOA!AV409+[4]VAN!AV409+[4]PDINH!AV409+[4]SLOC!AV409+[4]TRUNG!AV409+[4]TAN!AV409+[4]THUONG!AV409+[4]HLAO!AV409+[4]PNHA!AV409+[4]VTRUNG!AV409</f>
        <v>0</v>
      </c>
      <c r="AW411" s="885" t="e">
        <f>[4]DAI!#REF!+[4]NAM!#REF!+[4]NHAN!#REF!+[4]LY!#REF!+[4]DUC!#REF!+[4]DONG!#REF!+[4]HPHU!#REF!+[4]BAC!#REF!+[4]THANH!#REF!+#REF!+[4]MY!#REF!+[4]HA!#REF!+[4]PHUC!#REF!+[4]LAM!#REF!+[4]XUAN!#REF!+[4]LIEN!#REF!</f>
        <v>#REF!</v>
      </c>
      <c r="AX411" s="885" t="e">
        <f>[4]DAI!#REF!+[4]NAM!#REF!+[4]NHAN!#REF!+[4]LY!#REF!+[4]DUC!#REF!+[4]DONG!#REF!+[4]HPHU!#REF!+[4]BAC!#REF!+[4]THANH!#REF!+#REF!+[4]MY!#REF!+[4]HA!#REF!+[4]PHUC!#REF!+[4]LAM!#REF!+[4]XUAN!#REF!+[4]LIEN!#REF!</f>
        <v>#REF!</v>
      </c>
      <c r="AY411" s="885" t="e">
        <f>[4]DAI!#REF!+[4]NAM!#REF!+[4]NHAN!#REF!+[4]LY!#REF!+[4]DUC!#REF!+[4]DONG!#REF!+[4]HPHU!#REF!+[4]BAC!#REF!+[4]THANH!#REF!+#REF!+[4]MY!#REF!+[4]HA!#REF!+[4]PHUC!#REF!+[4]LAM!#REF!+[4]XUAN!#REF!+[4]LIEN!#REF!</f>
        <v>#REF!</v>
      </c>
      <c r="AZ411" s="867">
        <f>[4]DAI!AZ347+[4]NAM!AZ345+[4]NHAN!AZ347+[4]LY!AZ347+[4]DUC!AZ347+[4]DONG!AZ347+[4]HPHU!AZ346+[4]BAC!AZ346+[4]THANH!AZ347+[4]MY!AZ344+[4]HA!AZ285+[4]PHUC!AZ343+[4]LAM!AZ344+[4]XUAN!AZ342+[4]LIEN!AZ346</f>
        <v>0</v>
      </c>
      <c r="BA411" s="885" t="e">
        <f>[4]DAI!#REF!+[4]NAM!#REF!+[4]NHAN!#REF!+[4]LY!#REF!+[4]DUC!#REF!+[4]DONG!#REF!+[4]HPHU!#REF!+[4]BAC!#REF!+[4]THANH!#REF!+#REF!+[4]MY!#REF!+[4]HA!#REF!+[4]PHUC!#REF!+[4]LAM!#REF!+[4]XUAN!#REF!+[4]LIEN!#REF!</f>
        <v>#REF!</v>
      </c>
      <c r="BB411" s="885" t="e">
        <f>[4]DAI!#REF!+[4]NAM!#REF!+[4]NHAN!#REF!+[4]LY!#REF!+[4]DUC!#REF!+[4]DONG!#REF!+[4]HPHU!#REF!+[4]BAC!#REF!+[4]THANH!#REF!+#REF!+[4]MY!#REF!+[4]HA!#REF!+[4]PHUC!#REF!+[4]LAM!#REF!+[4]XUAN!#REF!+[4]LIEN!#REF!</f>
        <v>#REF!</v>
      </c>
      <c r="BC411" s="885" t="e">
        <f>[4]DAI!#REF!+[4]NAM!#REF!+[4]NHAN!#REF!+[4]LY!#REF!+[4]DUC!#REF!+[4]DONG!#REF!+[4]HPHU!#REF!+[4]BAC!#REF!+[4]THANH!#REF!+#REF!+[4]MY!#REF!+[4]HA!#REF!+[4]PHUC!#REF!+[4]LAM!#REF!+[4]XUAN!#REF!+[4]LIEN!#REF!</f>
        <v>#REF!</v>
      </c>
      <c r="BD411" s="867">
        <f>[4]DAI!BD347+[4]NAM!BD345+[4]NHAN!BD347+[4]LY!BD347+[4]DUC!BD347+[4]DONG!BD347+[4]HPHU!BD346+[4]BAC!BD346+[4]THANH!BD347+[4]MY!BD344+[4]HA!BD285+[4]PHUC!BD343+[4]LAM!BD344+[4]XUAN!BD342+[4]LIEN!BD346</f>
        <v>0</v>
      </c>
      <c r="BE411" s="885" t="e">
        <f>[4]DAI!#REF!+[4]NAM!#REF!+[4]NHAN!#REF!+[4]LY!#REF!+[4]DUC!#REF!+[4]DONG!#REF!+[4]HPHU!#REF!+[4]BAC!#REF!+[4]THANH!#REF!+#REF!+[4]MY!#REF!+[4]HA!#REF!+[4]PHUC!#REF!+[4]LAM!#REF!+[4]XUAN!#REF!+[4]LIEN!#REF!</f>
        <v>#REF!</v>
      </c>
      <c r="BF411" s="885" t="e">
        <f>[4]DAI!#REF!+[4]NAM!#REF!+[4]NHAN!#REF!+[4]LY!#REF!+[4]DUC!#REF!+[4]DONG!#REF!+[4]HPHU!#REF!+[4]BAC!#REF!+[4]THANH!#REF!+#REF!+[4]MY!#REF!+[4]HA!#REF!+[4]PHUC!#REF!+[4]LAM!#REF!+[4]XUAN!#REF!+[4]LIEN!#REF!</f>
        <v>#REF!</v>
      </c>
      <c r="BG411" s="885" t="e">
        <f>[4]DAI!#REF!+[4]NAM!#REF!+[4]NHAN!#REF!+[4]LY!#REF!+[4]DUC!#REF!+[4]DONG!#REF!+[4]HPHU!#REF!+[4]BAC!#REF!+[4]THANH!#REF!+#REF!+[4]MY!#REF!+[4]HA!#REF!+[4]PHUC!#REF!+[4]LAM!#REF!+[4]XUAN!#REF!+[4]LIEN!#REF!</f>
        <v>#REF!</v>
      </c>
      <c r="BH411" s="885" t="e">
        <f>[4]DAI!#REF!+[4]NAM!#REF!+[4]NHAN!#REF!+[4]LY!#REF!+[4]DUC!#REF!+[4]DONG!#REF!+[4]HPHU!#REF!+[4]BAC!#REF!+[4]THANH!#REF!+#REF!+[4]MY!#REF!+[4]HA!#REF!+[4]PHUC!#REF!+[4]LAM!#REF!+[4]XUAN!#REF!+[4]LIEN!#REF!</f>
        <v>#REF!</v>
      </c>
      <c r="BI411" s="885" t="e">
        <f>[4]DAI!#REF!+[4]NAM!#REF!+[4]NHAN!#REF!+[4]LY!#REF!+[4]DUC!#REF!+[4]DONG!#REF!+[4]HPHU!#REF!+[4]BAC!#REF!+[4]THANH!#REF!+#REF!+[4]MY!#REF!+[4]HA!#REF!+[4]PHUC!#REF!+[4]LAM!#REF!+[4]XUAN!#REF!+[4]LIEN!#REF!</f>
        <v>#REF!</v>
      </c>
      <c r="BJ411" s="885" t="e">
        <f>[4]DAI!#REF!+[4]NAM!#REF!+[4]NHAN!#REF!+[4]LY!#REF!+[4]DUC!#REF!+[4]DONG!#REF!+[4]HPHU!#REF!+[4]BAC!#REF!+[4]THANH!#REF!+#REF!+[4]MY!#REF!+[4]HA!#REF!+[4]PHUC!#REF!+[4]LAM!#REF!+[4]XUAN!#REF!+[4]LIEN!#REF!</f>
        <v>#REF!</v>
      </c>
      <c r="BK411" s="885" t="e">
        <f>[4]DAI!#REF!+[4]NAM!#REF!+[4]NHAN!#REF!+[4]LY!#REF!+[4]DUC!#REF!+[4]DONG!#REF!+[4]HPHU!#REF!+[4]BAC!#REF!+[4]THANH!#REF!+#REF!+[4]MY!#REF!+[4]HA!#REF!+[4]PHUC!#REF!+[4]LAM!#REF!+[4]XUAN!#REF!+[4]LIEN!#REF!</f>
        <v>#REF!</v>
      </c>
      <c r="BL411" s="885" t="e">
        <f>[4]DAI!#REF!+[4]NAM!#REF!+[4]NHAN!#REF!+[4]LY!#REF!+[4]DUC!#REF!+[4]DONG!#REF!+[4]HPHU!#REF!+[4]BAC!#REF!+[4]THANH!#REF!+#REF!+[4]MY!#REF!+[4]HA!#REF!+[4]PHUC!#REF!+[4]LAM!#REF!+[4]XUAN!#REF!+[4]LIEN!#REF!</f>
        <v>#REF!</v>
      </c>
    </row>
    <row r="412" spans="1:64" ht="24" hidden="1" customHeight="1" x14ac:dyDescent="0.2">
      <c r="A412" s="886" t="s">
        <v>2475</v>
      </c>
      <c r="B412" s="888" t="s">
        <v>2476</v>
      </c>
      <c r="C412" s="887" t="s">
        <v>295</v>
      </c>
      <c r="D412" s="885" t="e">
        <f>[4]DAI!#REF!+[4]NAM!#REF!+[4]NHAN!#REF!+[4]LY!#REF!+[4]DUC!#REF!+[4]DONG!#REF!+[4]HPHU!#REF!+[4]BAC!#REF!+[4]THANH!#REF!+#REF!+[4]MY!#REF!+[4]HA!#REF!+[4]PHUC!#REF!+[4]LAM!#REF!+[4]XUAN!#REF!+[4]LIEN!#REF!</f>
        <v>#REF!</v>
      </c>
      <c r="E412" s="885" t="e">
        <f>[4]DAI!#REF!+[4]NAM!#REF!+[4]NHAN!#REF!+[4]LY!#REF!+[4]DUC!#REF!+[4]DONG!#REF!+[4]HPHU!#REF!+[4]BAC!#REF!+[4]THANH!#REF!+#REF!+[4]MY!#REF!+[4]HA!#REF!+[4]PHUC!#REF!+[4]LAM!#REF!+[4]XUAN!#REF!+[4]LIEN!#REF!</f>
        <v>#REF!</v>
      </c>
      <c r="F412" s="885" t="e">
        <f>[4]DAI!#REF!+[4]NAM!#REF!+[4]NHAN!#REF!+[4]LY!#REF!+[4]DUC!#REF!+[4]DONG!#REF!+[4]HPHU!#REF!+[4]BAC!#REF!+[4]THANH!#REF!+#REF!+[4]MY!#REF!+[4]HA!#REF!+[4]PHUC!#REF!+[4]LAM!#REF!+[4]XUAN!#REF!+[4]LIEN!#REF!</f>
        <v>#REF!</v>
      </c>
      <c r="G412" s="867">
        <f>[4]DAI!G410+[4]NAM!G410+[4]NHAN!G410+[4]LY!G410+[4]DUC!G410+[4]DONG!G410+[4]HPHU!G410+[4]BAC!G410+[4]THANH!G410+[4]MY!G410+[4]HA!G410+[4]PHUC!G410+[4]LAM!G410+[4]XUAN!G410+[4]LIEN!G410+[4]HUNG!G410+[4]CNAM!G410+[4]TAY!G410+[4]HOA!G410+[4]VAN!G410+[4]PDINH!G410+[4]SLOC!G410+[4]TRUNG!G410+[4]TAN!G410+[4]THUONG!G410+[4]HLAO!G410+[4]PNHA!G410+[4]VTRUNG!G410</f>
        <v>0</v>
      </c>
      <c r="H412" s="885" t="e">
        <f>[4]DAI!#REF!+[4]NAM!#REF!+[4]NHAN!#REF!+[4]LY!#REF!+[4]DUC!#REF!+[4]DONG!#REF!+[4]HPHU!#REF!+[4]BAC!#REF!+[4]THANH!#REF!+#REF!+[4]MY!#REF!+[4]HA!#REF!+[4]PHUC!#REF!+[4]LAM!#REF!+[4]XUAN!#REF!+[4]LIEN!#REF!</f>
        <v>#REF!</v>
      </c>
      <c r="I412" s="885" t="e">
        <f>[4]DAI!#REF!+[4]NAM!#REF!+[4]NHAN!#REF!+[4]LY!#REF!+[4]DUC!#REF!+[4]DONG!#REF!+[4]HPHU!#REF!+[4]BAC!#REF!+[4]THANH!#REF!+#REF!+[4]MY!#REF!+[4]HA!#REF!+[4]PHUC!#REF!+[4]LAM!#REF!+[4]XUAN!#REF!+[4]LIEN!#REF!</f>
        <v>#REF!</v>
      </c>
      <c r="J412" s="867">
        <f>[4]DAI!J410+[4]NAM!J410+[4]NHAN!J410+[4]LY!J410+[4]DUC!J410+[4]DONG!J410+[4]HPHU!J410+[4]BAC!J410+[4]THANH!J410+[4]MY!J410+[4]HA!J410+[4]PHUC!J410+[4]LAM!J410+[4]XUAN!J410+[4]LIEN!J410+[4]HUNG!J410+[4]CNAM!J410+[4]TAY!J410+[4]HOA!J410+[4]VAN!J410+[4]PDINH!J410+[4]SLOC!J410+[4]TRUNG!J410+[4]TAN!J410+[4]THUONG!J410+[4]HLAO!J410+[4]PNHA!J410+[4]VTRUNG!J410</f>
        <v>0</v>
      </c>
      <c r="K412" s="885" t="e">
        <f>[4]DAI!#REF!+[4]NAM!#REF!+[4]NHAN!#REF!+[4]LY!#REF!+[4]DUC!#REF!+[4]DONG!#REF!+[4]HPHU!#REF!+[4]BAC!#REF!+[4]THANH!#REF!+#REF!+[4]MY!#REF!+[4]HA!#REF!+[4]PHUC!#REF!+[4]LAM!#REF!+[4]XUAN!#REF!+[4]LIEN!#REF!</f>
        <v>#REF!</v>
      </c>
      <c r="L412" s="885" t="e">
        <f>[4]DAI!#REF!+[4]NAM!#REF!+[4]NHAN!#REF!+[4]LY!#REF!+[4]DUC!#REF!+[4]DONG!#REF!+[4]HPHU!#REF!+[4]BAC!#REF!+[4]THANH!#REF!+#REF!+[4]MY!#REF!+[4]HA!#REF!+[4]PHUC!#REF!+[4]LAM!#REF!+[4]XUAN!#REF!+[4]LIEN!#REF!</f>
        <v>#REF!</v>
      </c>
      <c r="M412" s="885" t="e">
        <f>[4]DAI!#REF!+[4]NAM!#REF!+[4]NHAN!#REF!+[4]LY!#REF!+[4]DUC!#REF!+[4]DONG!#REF!+[4]HPHU!#REF!+[4]BAC!#REF!+[4]THANH!#REF!+#REF!+[4]MY!#REF!+[4]HA!#REF!+[4]PHUC!#REF!+[4]LAM!#REF!+[4]XUAN!#REF!+[4]LIEN!#REF!</f>
        <v>#REF!</v>
      </c>
      <c r="N412" s="867">
        <f>[4]DAI!N410+[4]NAM!N410+[4]NHAN!N410+[4]LY!N410+[4]DUC!N410+[4]DONG!N410+[4]HPHU!N410+[4]BAC!N410+[4]THANH!N410+[4]MY!N410+[4]HA!N410+[4]PHUC!N410+[4]LAM!N410+[4]XUAN!N410+[4]LIEN!N410+[4]HUNG!N410+[4]CNAM!N410+[4]TAY!N410+[4]HOA!N410+[4]VAN!N410+[4]PDINH!N410+[4]SLOC!N410+[4]TRUNG!N410+[4]TAN!N410+[4]THUONG!N410+[4]HLAO!N410+[4]PNHA!N410+[4]VTRUNG!N410</f>
        <v>0</v>
      </c>
      <c r="O412" s="867">
        <f>[4]DAI!O410+[4]NAM!O410+[4]NHAN!O410+[4]LY!O410+[4]DUC!O410+[4]DONG!O410+[4]HPHU!O410+[4]BAC!O410+[4]THANH!O410+[4]MY!O410+[4]HA!O410+[4]PHUC!O410+[4]LAM!O410+[4]XUAN!O410+[4]LIEN!O410+[4]HUNG!O410+[4]CNAM!O410+[4]TAY!O410+[4]HOA!O410+[4]VAN!O410+[4]PDINH!O410+[4]SLOC!O410+[4]TRUNG!O410+[4]TAN!O410+[4]THUONG!O410+[4]HLAO!O410+[4]PNHA!O410+[4]VTRUNG!O410</f>
        <v>0</v>
      </c>
      <c r="P412" s="867">
        <f>[4]DAI!P348+[4]NAM!P346+[4]NHAN!P348+[4]LY!P348+[4]DUC!P348+[4]DONG!P348+[4]HPHU!P347+[4]BAC!P347+[4]THANH!P348+[4]MY!P345+[4]HA!P286+[4]PHUC!P344+[4]LAM!P345+[4]XUAN!P343+[4]LIEN!P347</f>
        <v>0</v>
      </c>
      <c r="Q412" s="885" t="e">
        <f>[4]DAI!#REF!+[4]NAM!#REF!+[4]NHAN!#REF!+[4]LY!#REF!+[4]DUC!#REF!+[4]DONG!#REF!+[4]HPHU!#REF!+[4]BAC!#REF!+[4]THANH!#REF!+#REF!+[4]MY!#REF!+[4]HA!#REF!+[4]PHUC!#REF!+[4]LAM!#REF!+[4]XUAN!#REF!+[4]LIEN!#REF!</f>
        <v>#REF!</v>
      </c>
      <c r="R412" s="882" t="e">
        <f>[4]DAI!#REF!+[4]NAM!#REF!+[4]NHAN!#REF!+[4]LY!#REF!+[4]DUC!#REF!+[4]DONG!#REF!+[4]HPHU!#REF!+[4]BAC!#REF!+[4]THANH!#REF!+#REF!+[4]MY!#REF!+[4]HA!#REF!+[4]PHUC!#REF!+[4]LAM!#REF!+[4]XUAN!#REF!+[4]LIEN!#REF!</f>
        <v>#REF!</v>
      </c>
      <c r="S412" s="885" t="e">
        <f>[4]DAI!#REF!+[4]NAM!#REF!+[4]NHAN!#REF!+[4]LY!#REF!+[4]DUC!#REF!+[4]DONG!#REF!+[4]HPHU!#REF!+[4]BAC!#REF!+[4]THANH!#REF!+#REF!+[4]MY!#REF!+[4]HA!#REF!+[4]PHUC!#REF!+[4]LAM!#REF!+[4]XUAN!#REF!+[4]LIEN!#REF!</f>
        <v>#REF!</v>
      </c>
      <c r="T412" s="885" t="e">
        <f>[4]DAI!#REF!+[4]NAM!#REF!+[4]NHAN!#REF!+[4]LY!#REF!+[4]DUC!#REF!+[4]DONG!#REF!+[4]HPHU!#REF!+[4]BAC!#REF!+[4]THANH!#REF!+#REF!+[4]MY!#REF!+[4]HA!#REF!+[4]PHUC!#REF!+[4]LAM!#REF!+[4]XUAN!#REF!+[4]LIEN!#REF!</f>
        <v>#REF!</v>
      </c>
      <c r="U412" s="885" t="e">
        <f>[4]DAI!#REF!+[4]NAM!#REF!+[4]NHAN!#REF!+[4]LY!#REF!+[4]DUC!#REF!+[4]DONG!#REF!+[4]HPHU!#REF!+[4]BAC!#REF!+[4]THANH!#REF!+#REF!+[4]MY!#REF!+[4]HA!#REF!+[4]PHUC!#REF!+[4]LAM!#REF!+[4]XUAN!#REF!+[4]LIEN!#REF!</f>
        <v>#REF!</v>
      </c>
      <c r="V412" s="885" t="e">
        <f>[4]DAI!#REF!+[4]NAM!#REF!+[4]NHAN!#REF!+[4]LY!#REF!+[4]DUC!#REF!+[4]DONG!#REF!+[4]HPHU!#REF!+[4]BAC!#REF!+[4]THANH!#REF!+#REF!+[4]MY!#REF!+[4]HA!#REF!+[4]PHUC!#REF!+[4]LAM!#REF!+[4]XUAN!#REF!+[4]LIEN!#REF!</f>
        <v>#REF!</v>
      </c>
      <c r="W412" s="885" t="e">
        <f>[4]DAI!#REF!+[4]NAM!#REF!+[4]NHAN!#REF!+[4]LY!#REF!+[4]DUC!#REF!+[4]DONG!#REF!+[4]HPHU!#REF!+[4]BAC!#REF!+[4]THANH!#REF!+#REF!+[4]MY!#REF!+[4]HA!#REF!+[4]PHUC!#REF!+[4]LAM!#REF!+[4]XUAN!#REF!+[4]LIEN!#REF!</f>
        <v>#REF!</v>
      </c>
      <c r="X412" s="885" t="e">
        <f>[4]DAI!#REF!+[4]NAM!#REF!+[4]NHAN!#REF!+[4]LY!#REF!+[4]DUC!#REF!+[4]DONG!#REF!+[4]HPHU!#REF!+[4]BAC!#REF!+[4]THANH!#REF!+#REF!+[4]MY!#REF!+[4]HA!#REF!+[4]PHUC!#REF!+[4]LAM!#REF!+[4]XUAN!#REF!+[4]LIEN!#REF!</f>
        <v>#REF!</v>
      </c>
      <c r="Y412" s="885" t="e">
        <f>[4]DAI!#REF!+[4]NAM!#REF!+[4]NHAN!#REF!+[4]LY!#REF!+[4]DUC!#REF!+[4]DONG!#REF!+[4]HPHU!#REF!+[4]BAC!#REF!+[4]THANH!#REF!+#REF!+[4]MY!#REF!+[4]HA!#REF!+[4]PHUC!#REF!+[4]LAM!#REF!+[4]XUAN!#REF!+[4]LIEN!#REF!</f>
        <v>#REF!</v>
      </c>
      <c r="Z412" s="885" t="e">
        <f>[4]DAI!#REF!+[4]NAM!#REF!+[4]NHAN!#REF!+[4]LY!#REF!+[4]DUC!#REF!+[4]DONG!#REF!+[4]HPHU!#REF!+[4]BAC!#REF!+[4]THANH!#REF!+#REF!+[4]MY!#REF!+[4]HA!#REF!+[4]PHUC!#REF!+[4]LAM!#REF!+[4]XUAN!#REF!+[4]LIEN!#REF!</f>
        <v>#REF!</v>
      </c>
      <c r="AA412" s="885" t="e">
        <f>[4]DAI!#REF!+[4]NAM!#REF!+[4]NHAN!#REF!+[4]LY!#REF!+[4]DUC!#REF!+[4]DONG!#REF!+[4]HPHU!#REF!+[4]BAC!#REF!+[4]THANH!#REF!+#REF!+[4]MY!#REF!+[4]HA!#REF!+[4]PHUC!#REF!+[4]LAM!#REF!+[4]XUAN!#REF!+[4]LIEN!#REF!</f>
        <v>#REF!</v>
      </c>
      <c r="AB412" s="885" t="e">
        <f>[4]DAI!#REF!+[4]NAM!#REF!+[4]NHAN!#REF!+[4]LY!#REF!+[4]DUC!#REF!+[4]DONG!#REF!+[4]HPHU!#REF!+[4]BAC!#REF!+[4]THANH!#REF!+#REF!+[4]MY!#REF!+[4]HA!#REF!+[4]PHUC!#REF!+[4]LAM!#REF!+[4]XUAN!#REF!+[4]LIEN!#REF!</f>
        <v>#REF!</v>
      </c>
      <c r="AC412" s="885" t="e">
        <f>[4]DAI!#REF!+[4]NAM!#REF!+[4]NHAN!#REF!+[4]LY!#REF!+[4]DUC!#REF!+[4]DONG!#REF!+[4]HPHU!#REF!+[4]BAC!#REF!+[4]THANH!#REF!+#REF!+[4]MY!#REF!+[4]HA!#REF!+[4]PHUC!#REF!+[4]LAM!#REF!+[4]XUAN!#REF!+[4]LIEN!#REF!</f>
        <v>#REF!</v>
      </c>
      <c r="AD412" s="867">
        <f>[4]DAI!AD348+[4]NAM!AD346+[4]NHAN!AD348+[4]LY!AD348+[4]DUC!AD348+[4]DONG!AD348+[4]HPHU!AD347+[4]BAC!AD347+[4]THANH!AD348+[4]MY!AD345+[4]HA!AD286+[4]PHUC!AD344+[4]LAM!AD345+[4]XUAN!AD343+[4]LIEN!AD347</f>
        <v>0</v>
      </c>
      <c r="AE412" s="885" t="e">
        <f>[4]DAI!#REF!+[4]NAM!#REF!+[4]NHAN!#REF!+[4]LY!#REF!+[4]DUC!#REF!+[4]DONG!#REF!+[4]HPHU!#REF!+[4]BAC!#REF!+[4]THANH!#REF!+#REF!+[4]MY!#REF!+[4]HA!#REF!+[4]PHUC!#REF!+[4]LAM!#REF!+[4]XUAN!#REF!+[4]LIEN!#REF!</f>
        <v>#REF!</v>
      </c>
      <c r="AF412" s="885" t="e">
        <f>[4]DAI!#REF!+[4]NAM!#REF!+[4]NHAN!#REF!+[4]LY!#REF!+[4]DUC!#REF!+[4]DONG!#REF!+[4]HPHU!#REF!+[4]BAC!#REF!+[4]THANH!#REF!+#REF!+[4]MY!#REF!+[4]HA!#REF!+[4]PHUC!#REF!+[4]LAM!#REF!+[4]XUAN!#REF!+[4]LIEN!#REF!</f>
        <v>#REF!</v>
      </c>
      <c r="AG412" s="885" t="e">
        <f>[4]DAI!#REF!+[4]NAM!#REF!+[4]NHAN!#REF!+[4]LY!#REF!+[4]DUC!#REF!+[4]DONG!#REF!+[4]HPHU!#REF!+[4]BAC!#REF!+[4]THANH!#REF!+#REF!+[4]MY!#REF!+[4]HA!#REF!+[4]PHUC!#REF!+[4]LAM!#REF!+[4]XUAN!#REF!+[4]LIEN!#REF!</f>
        <v>#REF!</v>
      </c>
      <c r="AH412" s="885" t="e">
        <f>[4]DAI!#REF!+[4]NAM!#REF!+[4]NHAN!#REF!+[4]LY!#REF!+[4]DUC!#REF!+[4]DONG!#REF!+[4]HPHU!#REF!+[4]BAC!#REF!+[4]THANH!#REF!+#REF!+[4]MY!#REF!+[4]HA!#REF!+[4]PHUC!#REF!+[4]LAM!#REF!+[4]XUAN!#REF!+[4]LIEN!#REF!</f>
        <v>#REF!</v>
      </c>
      <c r="AI412" s="885" t="e">
        <f>[4]DAI!#REF!+[4]NAM!#REF!+[4]NHAN!#REF!+[4]LY!#REF!+[4]DUC!#REF!+[4]DONG!#REF!+[4]HPHU!#REF!+[4]BAC!#REF!+[4]THANH!#REF!+#REF!+[4]MY!#REF!+[4]HA!#REF!+[4]PHUC!#REF!+[4]LAM!#REF!+[4]XUAN!#REF!+[4]LIEN!#REF!</f>
        <v>#REF!</v>
      </c>
      <c r="AJ412" s="885" t="e">
        <f>[4]DAI!#REF!+[4]NAM!#REF!+[4]NHAN!#REF!+[4]LY!#REF!+[4]DUC!#REF!+[4]DONG!#REF!+[4]HPHU!#REF!+[4]BAC!#REF!+[4]THANH!#REF!+#REF!+[4]MY!#REF!+[4]HA!#REF!+[4]PHUC!#REF!+[4]LAM!#REF!+[4]XUAN!#REF!+[4]LIEN!#REF!</f>
        <v>#REF!</v>
      </c>
      <c r="AK412" s="867">
        <f>[4]DAI!AK348+[4]NAM!AK346+[4]NHAN!AK348+[4]LY!AK348+[4]DUC!AK348+[4]DONG!AK348+[4]HPHU!AK347+[4]BAC!AK347+[4]THANH!AK348+[4]MY!AK345+[4]HA!AK286+[4]PHUC!AK344+[4]LAM!AK345+[4]XUAN!AK343+[4]LIEN!AK347</f>
        <v>0</v>
      </c>
      <c r="AL412" s="885" t="e">
        <f>[4]DAI!#REF!+[4]NAM!#REF!+[4]NHAN!#REF!+[4]LY!#REF!+[4]DUC!#REF!+[4]DONG!#REF!+[4]HPHU!#REF!+[4]BAC!#REF!+[4]THANH!#REF!+#REF!+[4]MY!#REF!+[4]HA!#REF!+[4]PHUC!#REF!+[4]LAM!#REF!+[4]XUAN!#REF!+[4]LIEN!#REF!</f>
        <v>#REF!</v>
      </c>
      <c r="AM412" s="885" t="e">
        <f>[4]DAI!#REF!+[4]NAM!#REF!+[4]NHAN!#REF!+[4]LY!#REF!+[4]DUC!#REF!+[4]DONG!#REF!+[4]HPHU!#REF!+[4]BAC!#REF!+[4]THANH!#REF!+#REF!+[4]MY!#REF!+[4]HA!#REF!+[4]PHUC!#REF!+[4]LAM!#REF!+[4]XUAN!#REF!+[4]LIEN!#REF!</f>
        <v>#REF!</v>
      </c>
      <c r="AN412" s="867">
        <f>[4]DAI!AN348+[4]NAM!AN346+[4]NHAN!AN348+[4]LY!AN348+[4]DUC!AN348+[4]DONG!AN348+[4]HPHU!AN347+[4]BAC!AN347+[4]THANH!AN348+[4]MY!AN345+[4]HA!AN286+[4]PHUC!AN344+[4]LAM!AN345+[4]XUAN!AN343+[4]LIEN!AN347</f>
        <v>0</v>
      </c>
      <c r="AO412" s="885" t="e">
        <f>[4]DAI!#REF!+[4]NAM!#REF!+[4]NHAN!#REF!+[4]LY!#REF!+[4]DUC!#REF!+[4]DONG!#REF!+[4]HPHU!#REF!+[4]BAC!#REF!+[4]THANH!#REF!+#REF!+[4]MY!#REF!+[4]HA!#REF!+[4]PHUC!#REF!+[4]LAM!#REF!+[4]XUAN!#REF!+[4]LIEN!#REF!</f>
        <v>#REF!</v>
      </c>
      <c r="AP412" s="885" t="e">
        <f>[4]DAI!#REF!+[4]NAM!#REF!+[4]NHAN!#REF!+[4]LY!#REF!+[4]DUC!#REF!+[4]DONG!#REF!+[4]HPHU!#REF!+[4]BAC!#REF!+[4]THANH!#REF!+#REF!+[4]MY!#REF!+[4]HA!#REF!+[4]PHUC!#REF!+[4]LAM!#REF!+[4]XUAN!#REF!+[4]LIEN!#REF!</f>
        <v>#REF!</v>
      </c>
      <c r="AQ412" s="885" t="e">
        <f>[4]DAI!#REF!+[4]NAM!#REF!+[4]NHAN!#REF!+[4]LY!#REF!+[4]DUC!#REF!+[4]DONG!#REF!+[4]HPHU!#REF!+[4]BAC!#REF!+[4]THANH!#REF!+#REF!+[4]MY!#REF!+[4]HA!#REF!+[4]PHUC!#REF!+[4]LAM!#REF!+[4]XUAN!#REF!+[4]LIEN!#REF!</f>
        <v>#REF!</v>
      </c>
      <c r="AR412" s="867">
        <f>[4]DAI!AR410+[4]NAM!AR410+[4]NHAN!AR410+[4]LY!AR410+[4]DUC!AR410+[4]DONG!AR410+[4]HPHU!AR410+[4]BAC!AR410+[4]THANH!AR410+[4]MY!AR410+[4]HA!AR410+[4]PHUC!AR410+[4]LAM!AR410+[4]XUAN!AR410+[4]LIEN!AR410+[4]HUNG!AR410+[4]CNAM!AR410+[4]TAY!AR410+[4]HOA!AR410+[4]VAN!AR410+[4]PDINH!AR410+[4]SLOC!AR410+[4]TRUNG!AR410+[4]TAN!AR410+[4]THUONG!AR410+[4]HLAO!AR410+[4]PNHA!AR410+[4]VTRUNG!AR410</f>
        <v>0</v>
      </c>
      <c r="AS412" s="867">
        <f>[4]DAI!AS348+[4]NAM!AS346+[4]NHAN!AS348+[4]LY!AS348+[4]DUC!AS348+[4]DONG!AS348+[4]HPHU!AS347+[4]BAC!AS347+[4]THANH!AS348+[4]MY!AS345+[4]HA!AS286+[4]PHUC!AS344+[4]LAM!AS345+[4]XUAN!AS343+[4]LIEN!AS347</f>
        <v>0</v>
      </c>
      <c r="AT412" s="867"/>
      <c r="AU412" s="867">
        <f>[4]DAI!AU348+[4]NAM!AU346+[4]NHAN!AU348+[4]LY!AU348+[4]DUC!AU348+[4]DONG!AU348+[4]HPHU!AU347+[4]BAC!AU347+[4]THANH!AU348+[4]MY!AU345+[4]HA!AU286+[4]PHUC!AU344+[4]LAM!AU345+[4]XUAN!AU343+[4]LIEN!AU347</f>
        <v>0</v>
      </c>
      <c r="AV412" s="838">
        <f>[4]DAI!AV410+[4]NAM!AV410+[4]NHAN!AV410+[4]LY!AV410+[4]DUC!AV410+[4]DONG!AV410+[4]HPHU!AV410+[4]BAC!AV410+[4]THANH!AV410+[4]MY!AV410+[4]HA!AV410+[4]PHUC!AV410+[4]LAM!AV410+[4]XUAN!AV410+[4]LIEN!AV410+[4]HUNG!AV410+[4]CNAM!AV410+[4]TAY!AV410+[4]HOA!AV410+[4]VAN!AV410+[4]PDINH!AV410+[4]SLOC!AV410+[4]TRUNG!AV410+[4]TAN!AV410+[4]THUONG!AV410+[4]HLAO!AV410+[4]PNHA!AV410+[4]VTRUNG!AV410</f>
        <v>0</v>
      </c>
      <c r="AW412" s="885" t="e">
        <f>[4]DAI!#REF!+[4]NAM!#REF!+[4]NHAN!#REF!+[4]LY!#REF!+[4]DUC!#REF!+[4]DONG!#REF!+[4]HPHU!#REF!+[4]BAC!#REF!+[4]THANH!#REF!+#REF!+[4]MY!#REF!+[4]HA!#REF!+[4]PHUC!#REF!+[4]LAM!#REF!+[4]XUAN!#REF!+[4]LIEN!#REF!</f>
        <v>#REF!</v>
      </c>
      <c r="AX412" s="885" t="e">
        <f>[4]DAI!#REF!+[4]NAM!#REF!+[4]NHAN!#REF!+[4]LY!#REF!+[4]DUC!#REF!+[4]DONG!#REF!+[4]HPHU!#REF!+[4]BAC!#REF!+[4]THANH!#REF!+#REF!+[4]MY!#REF!+[4]HA!#REF!+[4]PHUC!#REF!+[4]LAM!#REF!+[4]XUAN!#REF!+[4]LIEN!#REF!</f>
        <v>#REF!</v>
      </c>
      <c r="AY412" s="885" t="e">
        <f>[4]DAI!#REF!+[4]NAM!#REF!+[4]NHAN!#REF!+[4]LY!#REF!+[4]DUC!#REF!+[4]DONG!#REF!+[4]HPHU!#REF!+[4]BAC!#REF!+[4]THANH!#REF!+#REF!+[4]MY!#REF!+[4]HA!#REF!+[4]PHUC!#REF!+[4]LAM!#REF!+[4]XUAN!#REF!+[4]LIEN!#REF!</f>
        <v>#REF!</v>
      </c>
      <c r="AZ412" s="867">
        <f>[4]DAI!AZ348+[4]NAM!AZ346+[4]NHAN!AZ348+[4]LY!AZ348+[4]DUC!AZ348+[4]DONG!AZ348+[4]HPHU!AZ347+[4]BAC!AZ347+[4]THANH!AZ348+[4]MY!AZ345+[4]HA!AZ286+[4]PHUC!AZ344+[4]LAM!AZ345+[4]XUAN!AZ343+[4]LIEN!AZ347</f>
        <v>0</v>
      </c>
      <c r="BA412" s="885" t="e">
        <f>[4]DAI!#REF!+[4]NAM!#REF!+[4]NHAN!#REF!+[4]LY!#REF!+[4]DUC!#REF!+[4]DONG!#REF!+[4]HPHU!#REF!+[4]BAC!#REF!+[4]THANH!#REF!+#REF!+[4]MY!#REF!+[4]HA!#REF!+[4]PHUC!#REF!+[4]LAM!#REF!+[4]XUAN!#REF!+[4]LIEN!#REF!</f>
        <v>#REF!</v>
      </c>
      <c r="BB412" s="885" t="e">
        <f>[4]DAI!#REF!+[4]NAM!#REF!+[4]NHAN!#REF!+[4]LY!#REF!+[4]DUC!#REF!+[4]DONG!#REF!+[4]HPHU!#REF!+[4]BAC!#REF!+[4]THANH!#REF!+#REF!+[4]MY!#REF!+[4]HA!#REF!+[4]PHUC!#REF!+[4]LAM!#REF!+[4]XUAN!#REF!+[4]LIEN!#REF!</f>
        <v>#REF!</v>
      </c>
      <c r="BC412" s="885" t="e">
        <f>[4]DAI!#REF!+[4]NAM!#REF!+[4]NHAN!#REF!+[4]LY!#REF!+[4]DUC!#REF!+[4]DONG!#REF!+[4]HPHU!#REF!+[4]BAC!#REF!+[4]THANH!#REF!+#REF!+[4]MY!#REF!+[4]HA!#REF!+[4]PHUC!#REF!+[4]LAM!#REF!+[4]XUAN!#REF!+[4]LIEN!#REF!</f>
        <v>#REF!</v>
      </c>
      <c r="BD412" s="867">
        <f>[4]DAI!BD348+[4]NAM!BD346+[4]NHAN!BD348+[4]LY!BD348+[4]DUC!BD348+[4]DONG!BD348+[4]HPHU!BD347+[4]BAC!BD347+[4]THANH!BD348+[4]MY!BD345+[4]HA!BD286+[4]PHUC!BD344+[4]LAM!BD345+[4]XUAN!BD343+[4]LIEN!BD347</f>
        <v>0</v>
      </c>
      <c r="BE412" s="885" t="e">
        <f>[4]DAI!#REF!+[4]NAM!#REF!+[4]NHAN!#REF!+[4]LY!#REF!+[4]DUC!#REF!+[4]DONG!#REF!+[4]HPHU!#REF!+[4]BAC!#REF!+[4]THANH!#REF!+#REF!+[4]MY!#REF!+[4]HA!#REF!+[4]PHUC!#REF!+[4]LAM!#REF!+[4]XUAN!#REF!+[4]LIEN!#REF!</f>
        <v>#REF!</v>
      </c>
      <c r="BF412" s="885" t="e">
        <f>[4]DAI!#REF!+[4]NAM!#REF!+[4]NHAN!#REF!+[4]LY!#REF!+[4]DUC!#REF!+[4]DONG!#REF!+[4]HPHU!#REF!+[4]BAC!#REF!+[4]THANH!#REF!+#REF!+[4]MY!#REF!+[4]HA!#REF!+[4]PHUC!#REF!+[4]LAM!#REF!+[4]XUAN!#REF!+[4]LIEN!#REF!</f>
        <v>#REF!</v>
      </c>
      <c r="BG412" s="885" t="e">
        <f>[4]DAI!#REF!+[4]NAM!#REF!+[4]NHAN!#REF!+[4]LY!#REF!+[4]DUC!#REF!+[4]DONG!#REF!+[4]HPHU!#REF!+[4]BAC!#REF!+[4]THANH!#REF!+#REF!+[4]MY!#REF!+[4]HA!#REF!+[4]PHUC!#REF!+[4]LAM!#REF!+[4]XUAN!#REF!+[4]LIEN!#REF!</f>
        <v>#REF!</v>
      </c>
      <c r="BH412" s="885" t="e">
        <f>[4]DAI!#REF!+[4]NAM!#REF!+[4]NHAN!#REF!+[4]LY!#REF!+[4]DUC!#REF!+[4]DONG!#REF!+[4]HPHU!#REF!+[4]BAC!#REF!+[4]THANH!#REF!+#REF!+[4]MY!#REF!+[4]HA!#REF!+[4]PHUC!#REF!+[4]LAM!#REF!+[4]XUAN!#REF!+[4]LIEN!#REF!</f>
        <v>#REF!</v>
      </c>
      <c r="BI412" s="885" t="e">
        <f>[4]DAI!#REF!+[4]NAM!#REF!+[4]NHAN!#REF!+[4]LY!#REF!+[4]DUC!#REF!+[4]DONG!#REF!+[4]HPHU!#REF!+[4]BAC!#REF!+[4]THANH!#REF!+#REF!+[4]MY!#REF!+[4]HA!#REF!+[4]PHUC!#REF!+[4]LAM!#REF!+[4]XUAN!#REF!+[4]LIEN!#REF!</f>
        <v>#REF!</v>
      </c>
      <c r="BJ412" s="885" t="e">
        <f>[4]DAI!#REF!+[4]NAM!#REF!+[4]NHAN!#REF!+[4]LY!#REF!+[4]DUC!#REF!+[4]DONG!#REF!+[4]HPHU!#REF!+[4]BAC!#REF!+[4]THANH!#REF!+#REF!+[4]MY!#REF!+[4]HA!#REF!+[4]PHUC!#REF!+[4]LAM!#REF!+[4]XUAN!#REF!+[4]LIEN!#REF!</f>
        <v>#REF!</v>
      </c>
      <c r="BK412" s="885" t="e">
        <f>[4]DAI!#REF!+[4]NAM!#REF!+[4]NHAN!#REF!+[4]LY!#REF!+[4]DUC!#REF!+[4]DONG!#REF!+[4]HPHU!#REF!+[4]BAC!#REF!+[4]THANH!#REF!+#REF!+[4]MY!#REF!+[4]HA!#REF!+[4]PHUC!#REF!+[4]LAM!#REF!+[4]XUAN!#REF!+[4]LIEN!#REF!</f>
        <v>#REF!</v>
      </c>
      <c r="BL412" s="885" t="e">
        <f>[4]DAI!#REF!+[4]NAM!#REF!+[4]NHAN!#REF!+[4]LY!#REF!+[4]DUC!#REF!+[4]DONG!#REF!+[4]HPHU!#REF!+[4]BAC!#REF!+[4]THANH!#REF!+#REF!+[4]MY!#REF!+[4]HA!#REF!+[4]PHUC!#REF!+[4]LAM!#REF!+[4]XUAN!#REF!+[4]LIEN!#REF!</f>
        <v>#REF!</v>
      </c>
    </row>
    <row r="413" spans="1:64" ht="24" hidden="1" customHeight="1" x14ac:dyDescent="0.2">
      <c r="A413" s="886" t="s">
        <v>2477</v>
      </c>
      <c r="B413" s="888" t="s">
        <v>2478</v>
      </c>
      <c r="C413" s="887" t="s">
        <v>296</v>
      </c>
      <c r="D413" s="885" t="e">
        <f>[4]DAI!#REF!+[4]NAM!#REF!+[4]NHAN!#REF!+[4]LY!#REF!+[4]DUC!#REF!+[4]DONG!#REF!+[4]HPHU!#REF!+[4]BAC!#REF!+[4]THANH!#REF!+#REF!+[4]MY!#REF!+[4]HA!#REF!+[4]PHUC!#REF!+[4]LAM!#REF!+[4]XUAN!#REF!+[4]LIEN!#REF!</f>
        <v>#REF!</v>
      </c>
      <c r="E413" s="885" t="e">
        <f>[4]DAI!#REF!+[4]NAM!#REF!+[4]NHAN!#REF!+[4]LY!#REF!+[4]DUC!#REF!+[4]DONG!#REF!+[4]HPHU!#REF!+[4]BAC!#REF!+[4]THANH!#REF!+#REF!+[4]MY!#REF!+[4]HA!#REF!+[4]PHUC!#REF!+[4]LAM!#REF!+[4]XUAN!#REF!+[4]LIEN!#REF!</f>
        <v>#REF!</v>
      </c>
      <c r="F413" s="885" t="e">
        <f>[4]DAI!#REF!+[4]NAM!#REF!+[4]NHAN!#REF!+[4]LY!#REF!+[4]DUC!#REF!+[4]DONG!#REF!+[4]HPHU!#REF!+[4]BAC!#REF!+[4]THANH!#REF!+#REF!+[4]MY!#REF!+[4]HA!#REF!+[4]PHUC!#REF!+[4]LAM!#REF!+[4]XUAN!#REF!+[4]LIEN!#REF!</f>
        <v>#REF!</v>
      </c>
      <c r="G413" s="867">
        <f>[4]DAI!G411+[4]NAM!G411+[4]NHAN!G411+[4]LY!G411+[4]DUC!G411+[4]DONG!G411+[4]HPHU!G411+[4]BAC!G411+[4]THANH!G411+[4]MY!G411+[4]HA!G411+[4]PHUC!G411+[4]LAM!G411+[4]XUAN!G411+[4]LIEN!G411+[4]HUNG!G411+[4]CNAM!G411+[4]TAY!G411+[4]HOA!G411+[4]VAN!G411+[4]PDINH!G411+[4]SLOC!G411+[4]TRUNG!G411+[4]TAN!G411+[4]THUONG!G411+[4]HLAO!G411+[4]PNHA!G411+[4]VTRUNG!G411</f>
        <v>0</v>
      </c>
      <c r="H413" s="885" t="e">
        <f>[4]DAI!#REF!+[4]NAM!#REF!+[4]NHAN!#REF!+[4]LY!#REF!+[4]DUC!#REF!+[4]DONG!#REF!+[4]HPHU!#REF!+[4]BAC!#REF!+[4]THANH!#REF!+#REF!+[4]MY!#REF!+[4]HA!#REF!+[4]PHUC!#REF!+[4]LAM!#REF!+[4]XUAN!#REF!+[4]LIEN!#REF!</f>
        <v>#REF!</v>
      </c>
      <c r="I413" s="885" t="e">
        <f>[4]DAI!#REF!+[4]NAM!#REF!+[4]NHAN!#REF!+[4]LY!#REF!+[4]DUC!#REF!+[4]DONG!#REF!+[4]HPHU!#REF!+[4]BAC!#REF!+[4]THANH!#REF!+#REF!+[4]MY!#REF!+[4]HA!#REF!+[4]PHUC!#REF!+[4]LAM!#REF!+[4]XUAN!#REF!+[4]LIEN!#REF!</f>
        <v>#REF!</v>
      </c>
      <c r="J413" s="867">
        <f>[4]DAI!J411+[4]NAM!J411+[4]NHAN!J411+[4]LY!J411+[4]DUC!J411+[4]DONG!J411+[4]HPHU!J411+[4]BAC!J411+[4]THANH!J411+[4]MY!J411+[4]HA!J411+[4]PHUC!J411+[4]LAM!J411+[4]XUAN!J411+[4]LIEN!J411+[4]HUNG!J411+[4]CNAM!J411+[4]TAY!J411+[4]HOA!J411+[4]VAN!J411+[4]PDINH!J411+[4]SLOC!J411+[4]TRUNG!J411+[4]TAN!J411+[4]THUONG!J411+[4]HLAO!J411+[4]PNHA!J411+[4]VTRUNG!J411</f>
        <v>0</v>
      </c>
      <c r="K413" s="885" t="e">
        <f>[4]DAI!#REF!+[4]NAM!#REF!+[4]NHAN!#REF!+[4]LY!#REF!+[4]DUC!#REF!+[4]DONG!#REF!+[4]HPHU!#REF!+[4]BAC!#REF!+[4]THANH!#REF!+#REF!+[4]MY!#REF!+[4]HA!#REF!+[4]PHUC!#REF!+[4]LAM!#REF!+[4]XUAN!#REF!+[4]LIEN!#REF!</f>
        <v>#REF!</v>
      </c>
      <c r="L413" s="885" t="e">
        <f>[4]DAI!#REF!+[4]NAM!#REF!+[4]NHAN!#REF!+[4]LY!#REF!+[4]DUC!#REF!+[4]DONG!#REF!+[4]HPHU!#REF!+[4]BAC!#REF!+[4]THANH!#REF!+#REF!+[4]MY!#REF!+[4]HA!#REF!+[4]PHUC!#REF!+[4]LAM!#REF!+[4]XUAN!#REF!+[4]LIEN!#REF!</f>
        <v>#REF!</v>
      </c>
      <c r="M413" s="885" t="e">
        <f>[4]DAI!#REF!+[4]NAM!#REF!+[4]NHAN!#REF!+[4]LY!#REF!+[4]DUC!#REF!+[4]DONG!#REF!+[4]HPHU!#REF!+[4]BAC!#REF!+[4]THANH!#REF!+#REF!+[4]MY!#REF!+[4]HA!#REF!+[4]PHUC!#REF!+[4]LAM!#REF!+[4]XUAN!#REF!+[4]LIEN!#REF!</f>
        <v>#REF!</v>
      </c>
      <c r="N413" s="867">
        <f>[4]DAI!N411+[4]NAM!N411+[4]NHAN!N411+[4]LY!N411+[4]DUC!N411+[4]DONG!N411+[4]HPHU!N411+[4]BAC!N411+[4]THANH!N411+[4]MY!N411+[4]HA!N411+[4]PHUC!N411+[4]LAM!N411+[4]XUAN!N411+[4]LIEN!N411+[4]HUNG!N411+[4]CNAM!N411+[4]TAY!N411+[4]HOA!N411+[4]VAN!N411+[4]PDINH!N411+[4]SLOC!N411+[4]TRUNG!N411+[4]TAN!N411+[4]THUONG!N411+[4]HLAO!N411+[4]PNHA!N411+[4]VTRUNG!N411</f>
        <v>0</v>
      </c>
      <c r="O413" s="867">
        <f>[4]DAI!O411+[4]NAM!O411+[4]NHAN!O411+[4]LY!O411+[4]DUC!O411+[4]DONG!O411+[4]HPHU!O411+[4]BAC!O411+[4]THANH!O411+[4]MY!O411+[4]HA!O411+[4]PHUC!O411+[4]LAM!O411+[4]XUAN!O411+[4]LIEN!O411+[4]HUNG!O411+[4]CNAM!O411+[4]TAY!O411+[4]HOA!O411+[4]VAN!O411+[4]PDINH!O411+[4]SLOC!O411+[4]TRUNG!O411+[4]TAN!O411+[4]THUONG!O411+[4]HLAO!O411+[4]PNHA!O411+[4]VTRUNG!O411</f>
        <v>0</v>
      </c>
      <c r="P413" s="867">
        <f>[4]DAI!P349+[4]NAM!P347+[4]NHAN!P349+[4]LY!P349+[4]DUC!P349+[4]DONG!P349+[4]HPHU!P348+[4]BAC!P348+[4]THANH!P349+[4]MY!P346+[4]HA!P287+[4]PHUC!P345+[4]LAM!P346+[4]XUAN!P344+[4]LIEN!P348</f>
        <v>0</v>
      </c>
      <c r="Q413" s="885" t="e">
        <f>[4]DAI!#REF!+[4]NAM!#REF!+[4]NHAN!#REF!+[4]LY!#REF!+[4]DUC!#REF!+[4]DONG!#REF!+[4]HPHU!#REF!+[4]BAC!#REF!+[4]THANH!#REF!+#REF!+[4]MY!#REF!+[4]HA!#REF!+[4]PHUC!#REF!+[4]LAM!#REF!+[4]XUAN!#REF!+[4]LIEN!#REF!</f>
        <v>#REF!</v>
      </c>
      <c r="R413" s="882" t="e">
        <f>[4]DAI!#REF!+[4]NAM!#REF!+[4]NHAN!#REF!+[4]LY!#REF!+[4]DUC!#REF!+[4]DONG!#REF!+[4]HPHU!#REF!+[4]BAC!#REF!+[4]THANH!#REF!+#REF!+[4]MY!#REF!+[4]HA!#REF!+[4]PHUC!#REF!+[4]LAM!#REF!+[4]XUAN!#REF!+[4]LIEN!#REF!</f>
        <v>#REF!</v>
      </c>
      <c r="S413" s="885" t="e">
        <f>[4]DAI!#REF!+[4]NAM!#REF!+[4]NHAN!#REF!+[4]LY!#REF!+[4]DUC!#REF!+[4]DONG!#REF!+[4]HPHU!#REF!+[4]BAC!#REF!+[4]THANH!#REF!+#REF!+[4]MY!#REF!+[4]HA!#REF!+[4]PHUC!#REF!+[4]LAM!#REF!+[4]XUAN!#REF!+[4]LIEN!#REF!</f>
        <v>#REF!</v>
      </c>
      <c r="T413" s="885" t="e">
        <f>[4]DAI!#REF!+[4]NAM!#REF!+[4]NHAN!#REF!+[4]LY!#REF!+[4]DUC!#REF!+[4]DONG!#REF!+[4]HPHU!#REF!+[4]BAC!#REF!+[4]THANH!#REF!+#REF!+[4]MY!#REF!+[4]HA!#REF!+[4]PHUC!#REF!+[4]LAM!#REF!+[4]XUAN!#REF!+[4]LIEN!#REF!</f>
        <v>#REF!</v>
      </c>
      <c r="U413" s="885" t="e">
        <f>[4]DAI!#REF!+[4]NAM!#REF!+[4]NHAN!#REF!+[4]LY!#REF!+[4]DUC!#REF!+[4]DONG!#REF!+[4]HPHU!#REF!+[4]BAC!#REF!+[4]THANH!#REF!+#REF!+[4]MY!#REF!+[4]HA!#REF!+[4]PHUC!#REF!+[4]LAM!#REF!+[4]XUAN!#REF!+[4]LIEN!#REF!</f>
        <v>#REF!</v>
      </c>
      <c r="V413" s="885" t="e">
        <f>[4]DAI!#REF!+[4]NAM!#REF!+[4]NHAN!#REF!+[4]LY!#REF!+[4]DUC!#REF!+[4]DONG!#REF!+[4]HPHU!#REF!+[4]BAC!#REF!+[4]THANH!#REF!+#REF!+[4]MY!#REF!+[4]HA!#REF!+[4]PHUC!#REF!+[4]LAM!#REF!+[4]XUAN!#REF!+[4]LIEN!#REF!</f>
        <v>#REF!</v>
      </c>
      <c r="W413" s="885" t="e">
        <f>[4]DAI!#REF!+[4]NAM!#REF!+[4]NHAN!#REF!+[4]LY!#REF!+[4]DUC!#REF!+[4]DONG!#REF!+[4]HPHU!#REF!+[4]BAC!#REF!+[4]THANH!#REF!+#REF!+[4]MY!#REF!+[4]HA!#REF!+[4]PHUC!#REF!+[4]LAM!#REF!+[4]XUAN!#REF!+[4]LIEN!#REF!</f>
        <v>#REF!</v>
      </c>
      <c r="X413" s="885" t="e">
        <f>[4]DAI!#REF!+[4]NAM!#REF!+[4]NHAN!#REF!+[4]LY!#REF!+[4]DUC!#REF!+[4]DONG!#REF!+[4]HPHU!#REF!+[4]BAC!#REF!+[4]THANH!#REF!+#REF!+[4]MY!#REF!+[4]HA!#REF!+[4]PHUC!#REF!+[4]LAM!#REF!+[4]XUAN!#REF!+[4]LIEN!#REF!</f>
        <v>#REF!</v>
      </c>
      <c r="Y413" s="885" t="e">
        <f>[4]DAI!#REF!+[4]NAM!#REF!+[4]NHAN!#REF!+[4]LY!#REF!+[4]DUC!#REF!+[4]DONG!#REF!+[4]HPHU!#REF!+[4]BAC!#REF!+[4]THANH!#REF!+#REF!+[4]MY!#REF!+[4]HA!#REF!+[4]PHUC!#REF!+[4]LAM!#REF!+[4]XUAN!#REF!+[4]LIEN!#REF!</f>
        <v>#REF!</v>
      </c>
      <c r="Z413" s="885" t="e">
        <f>[4]DAI!#REF!+[4]NAM!#REF!+[4]NHAN!#REF!+[4]LY!#REF!+[4]DUC!#REF!+[4]DONG!#REF!+[4]HPHU!#REF!+[4]BAC!#REF!+[4]THANH!#REF!+#REF!+[4]MY!#REF!+[4]HA!#REF!+[4]PHUC!#REF!+[4]LAM!#REF!+[4]XUAN!#REF!+[4]LIEN!#REF!</f>
        <v>#REF!</v>
      </c>
      <c r="AA413" s="885" t="e">
        <f>[4]DAI!#REF!+[4]NAM!#REF!+[4]NHAN!#REF!+[4]LY!#REF!+[4]DUC!#REF!+[4]DONG!#REF!+[4]HPHU!#REF!+[4]BAC!#REF!+[4]THANH!#REF!+#REF!+[4]MY!#REF!+[4]HA!#REF!+[4]PHUC!#REF!+[4]LAM!#REF!+[4]XUAN!#REF!+[4]LIEN!#REF!</f>
        <v>#REF!</v>
      </c>
      <c r="AB413" s="885" t="e">
        <f>[4]DAI!#REF!+[4]NAM!#REF!+[4]NHAN!#REF!+[4]LY!#REF!+[4]DUC!#REF!+[4]DONG!#REF!+[4]HPHU!#REF!+[4]BAC!#REF!+[4]THANH!#REF!+#REF!+[4]MY!#REF!+[4]HA!#REF!+[4]PHUC!#REF!+[4]LAM!#REF!+[4]XUAN!#REF!+[4]LIEN!#REF!</f>
        <v>#REF!</v>
      </c>
      <c r="AC413" s="885" t="e">
        <f>[4]DAI!#REF!+[4]NAM!#REF!+[4]NHAN!#REF!+[4]LY!#REF!+[4]DUC!#REF!+[4]DONG!#REF!+[4]HPHU!#REF!+[4]BAC!#REF!+[4]THANH!#REF!+#REF!+[4]MY!#REF!+[4]HA!#REF!+[4]PHUC!#REF!+[4]LAM!#REF!+[4]XUAN!#REF!+[4]LIEN!#REF!</f>
        <v>#REF!</v>
      </c>
      <c r="AD413" s="867">
        <f>[4]DAI!AD349+[4]NAM!AD347+[4]NHAN!AD349+[4]LY!AD349+[4]DUC!AD349+[4]DONG!AD349+[4]HPHU!AD348+[4]BAC!AD348+[4]THANH!AD349+[4]MY!AD346+[4]HA!AD287+[4]PHUC!AD345+[4]LAM!AD346+[4]XUAN!AD344+[4]LIEN!AD348</f>
        <v>0</v>
      </c>
      <c r="AE413" s="885" t="e">
        <f>[4]DAI!#REF!+[4]NAM!#REF!+[4]NHAN!#REF!+[4]LY!#REF!+[4]DUC!#REF!+[4]DONG!#REF!+[4]HPHU!#REF!+[4]BAC!#REF!+[4]THANH!#REF!+#REF!+[4]MY!#REF!+[4]HA!#REF!+[4]PHUC!#REF!+[4]LAM!#REF!+[4]XUAN!#REF!+[4]LIEN!#REF!</f>
        <v>#REF!</v>
      </c>
      <c r="AF413" s="885" t="e">
        <f>[4]DAI!#REF!+[4]NAM!#REF!+[4]NHAN!#REF!+[4]LY!#REF!+[4]DUC!#REF!+[4]DONG!#REF!+[4]HPHU!#REF!+[4]BAC!#REF!+[4]THANH!#REF!+#REF!+[4]MY!#REF!+[4]HA!#REF!+[4]PHUC!#REF!+[4]LAM!#REF!+[4]XUAN!#REF!+[4]LIEN!#REF!</f>
        <v>#REF!</v>
      </c>
      <c r="AG413" s="885" t="e">
        <f>[4]DAI!#REF!+[4]NAM!#REF!+[4]NHAN!#REF!+[4]LY!#REF!+[4]DUC!#REF!+[4]DONG!#REF!+[4]HPHU!#REF!+[4]BAC!#REF!+[4]THANH!#REF!+#REF!+[4]MY!#REF!+[4]HA!#REF!+[4]PHUC!#REF!+[4]LAM!#REF!+[4]XUAN!#REF!+[4]LIEN!#REF!</f>
        <v>#REF!</v>
      </c>
      <c r="AH413" s="885" t="e">
        <f>[4]DAI!#REF!+[4]NAM!#REF!+[4]NHAN!#REF!+[4]LY!#REF!+[4]DUC!#REF!+[4]DONG!#REF!+[4]HPHU!#REF!+[4]BAC!#REF!+[4]THANH!#REF!+#REF!+[4]MY!#REF!+[4]HA!#REF!+[4]PHUC!#REF!+[4]LAM!#REF!+[4]XUAN!#REF!+[4]LIEN!#REF!</f>
        <v>#REF!</v>
      </c>
      <c r="AI413" s="885" t="e">
        <f>[4]DAI!#REF!+[4]NAM!#REF!+[4]NHAN!#REF!+[4]LY!#REF!+[4]DUC!#REF!+[4]DONG!#REF!+[4]HPHU!#REF!+[4]BAC!#REF!+[4]THANH!#REF!+#REF!+[4]MY!#REF!+[4]HA!#REF!+[4]PHUC!#REF!+[4]LAM!#REF!+[4]XUAN!#REF!+[4]LIEN!#REF!</f>
        <v>#REF!</v>
      </c>
      <c r="AJ413" s="885" t="e">
        <f>[4]DAI!#REF!+[4]NAM!#REF!+[4]NHAN!#REF!+[4]LY!#REF!+[4]DUC!#REF!+[4]DONG!#REF!+[4]HPHU!#REF!+[4]BAC!#REF!+[4]THANH!#REF!+#REF!+[4]MY!#REF!+[4]HA!#REF!+[4]PHUC!#REF!+[4]LAM!#REF!+[4]XUAN!#REF!+[4]LIEN!#REF!</f>
        <v>#REF!</v>
      </c>
      <c r="AK413" s="867">
        <f>[4]DAI!AK349+[4]NAM!AK347+[4]NHAN!AK349+[4]LY!AK349+[4]DUC!AK349+[4]DONG!AK349+[4]HPHU!AK348+[4]BAC!AK348+[4]THANH!AK349+[4]MY!AK346+[4]HA!AK287+[4]PHUC!AK345+[4]LAM!AK346+[4]XUAN!AK344+[4]LIEN!AK348</f>
        <v>0</v>
      </c>
      <c r="AL413" s="885" t="e">
        <f>[4]DAI!#REF!+[4]NAM!#REF!+[4]NHAN!#REF!+[4]LY!#REF!+[4]DUC!#REF!+[4]DONG!#REF!+[4]HPHU!#REF!+[4]BAC!#REF!+[4]THANH!#REF!+#REF!+[4]MY!#REF!+[4]HA!#REF!+[4]PHUC!#REF!+[4]LAM!#REF!+[4]XUAN!#REF!+[4]LIEN!#REF!</f>
        <v>#REF!</v>
      </c>
      <c r="AM413" s="885" t="e">
        <f>[4]DAI!#REF!+[4]NAM!#REF!+[4]NHAN!#REF!+[4]LY!#REF!+[4]DUC!#REF!+[4]DONG!#REF!+[4]HPHU!#REF!+[4]BAC!#REF!+[4]THANH!#REF!+#REF!+[4]MY!#REF!+[4]HA!#REF!+[4]PHUC!#REF!+[4]LAM!#REF!+[4]XUAN!#REF!+[4]LIEN!#REF!</f>
        <v>#REF!</v>
      </c>
      <c r="AN413" s="867">
        <f>[4]DAI!AN349+[4]NAM!AN347+[4]NHAN!AN349+[4]LY!AN349+[4]DUC!AN349+[4]DONG!AN349+[4]HPHU!AN348+[4]BAC!AN348+[4]THANH!AN349+[4]MY!AN346+[4]HA!AN287+[4]PHUC!AN345+[4]LAM!AN346+[4]XUAN!AN344+[4]LIEN!AN348</f>
        <v>0</v>
      </c>
      <c r="AO413" s="885" t="e">
        <f>[4]DAI!#REF!+[4]NAM!#REF!+[4]NHAN!#REF!+[4]LY!#REF!+[4]DUC!#REF!+[4]DONG!#REF!+[4]HPHU!#REF!+[4]BAC!#REF!+[4]THANH!#REF!+#REF!+[4]MY!#REF!+[4]HA!#REF!+[4]PHUC!#REF!+[4]LAM!#REF!+[4]XUAN!#REF!+[4]LIEN!#REF!</f>
        <v>#REF!</v>
      </c>
      <c r="AP413" s="885" t="e">
        <f>[4]DAI!#REF!+[4]NAM!#REF!+[4]NHAN!#REF!+[4]LY!#REF!+[4]DUC!#REF!+[4]DONG!#REF!+[4]HPHU!#REF!+[4]BAC!#REF!+[4]THANH!#REF!+#REF!+[4]MY!#REF!+[4]HA!#REF!+[4]PHUC!#REF!+[4]LAM!#REF!+[4]XUAN!#REF!+[4]LIEN!#REF!</f>
        <v>#REF!</v>
      </c>
      <c r="AQ413" s="885" t="e">
        <f>[4]DAI!#REF!+[4]NAM!#REF!+[4]NHAN!#REF!+[4]LY!#REF!+[4]DUC!#REF!+[4]DONG!#REF!+[4]HPHU!#REF!+[4]BAC!#REF!+[4]THANH!#REF!+#REF!+[4]MY!#REF!+[4]HA!#REF!+[4]PHUC!#REF!+[4]LAM!#REF!+[4]XUAN!#REF!+[4]LIEN!#REF!</f>
        <v>#REF!</v>
      </c>
      <c r="AR413" s="867">
        <f>[4]DAI!AR411+[4]NAM!AR411+[4]NHAN!AR411+[4]LY!AR411+[4]DUC!AR411+[4]DONG!AR411+[4]HPHU!AR411+[4]BAC!AR411+[4]THANH!AR411+[4]MY!AR411+[4]HA!AR411+[4]PHUC!AR411+[4]LAM!AR411+[4]XUAN!AR411+[4]LIEN!AR411+[4]HUNG!AR411+[4]CNAM!AR411+[4]TAY!AR411+[4]HOA!AR411+[4]VAN!AR411+[4]PDINH!AR411+[4]SLOC!AR411+[4]TRUNG!AR411+[4]TAN!AR411+[4]THUONG!AR411+[4]HLAO!AR411+[4]PNHA!AR411+[4]VTRUNG!AR411</f>
        <v>0</v>
      </c>
      <c r="AS413" s="867">
        <f>[4]DAI!AS349+[4]NAM!AS347+[4]NHAN!AS349+[4]LY!AS349+[4]DUC!AS349+[4]DONG!AS349+[4]HPHU!AS348+[4]BAC!AS348+[4]THANH!AS349+[4]MY!AS346+[4]HA!AS287+[4]PHUC!AS345+[4]LAM!AS346+[4]XUAN!AS344+[4]LIEN!AS348</f>
        <v>0</v>
      </c>
      <c r="AT413" s="867"/>
      <c r="AU413" s="867">
        <f>[4]DAI!AU349+[4]NAM!AU347+[4]NHAN!AU349+[4]LY!AU349+[4]DUC!AU349+[4]DONG!AU349+[4]HPHU!AU348+[4]BAC!AU348+[4]THANH!AU349+[4]MY!AU346+[4]HA!AU287+[4]PHUC!AU345+[4]LAM!AU346+[4]XUAN!AU344+[4]LIEN!AU348</f>
        <v>0</v>
      </c>
      <c r="AV413" s="838">
        <f>[4]DAI!AV411+[4]NAM!AV411+[4]NHAN!AV411+[4]LY!AV411+[4]DUC!AV411+[4]DONG!AV411+[4]HPHU!AV411+[4]BAC!AV411+[4]THANH!AV411+[4]MY!AV411+[4]HA!AV411+[4]PHUC!AV411+[4]LAM!AV411+[4]XUAN!AV411+[4]LIEN!AV411+[4]HUNG!AV411+[4]CNAM!AV411+[4]TAY!AV411+[4]HOA!AV411+[4]VAN!AV411+[4]PDINH!AV411+[4]SLOC!AV411+[4]TRUNG!AV411+[4]TAN!AV411+[4]THUONG!AV411+[4]HLAO!AV411+[4]PNHA!AV411+[4]VTRUNG!AV411</f>
        <v>0</v>
      </c>
      <c r="AW413" s="885" t="e">
        <f>[4]DAI!#REF!+[4]NAM!#REF!+[4]NHAN!#REF!+[4]LY!#REF!+[4]DUC!#REF!+[4]DONG!#REF!+[4]HPHU!#REF!+[4]BAC!#REF!+[4]THANH!#REF!+#REF!+[4]MY!#REF!+[4]HA!#REF!+[4]PHUC!#REF!+[4]LAM!#REF!+[4]XUAN!#REF!+[4]LIEN!#REF!</f>
        <v>#REF!</v>
      </c>
      <c r="AX413" s="885" t="e">
        <f>[4]DAI!#REF!+[4]NAM!#REF!+[4]NHAN!#REF!+[4]LY!#REF!+[4]DUC!#REF!+[4]DONG!#REF!+[4]HPHU!#REF!+[4]BAC!#REF!+[4]THANH!#REF!+#REF!+[4]MY!#REF!+[4]HA!#REF!+[4]PHUC!#REF!+[4]LAM!#REF!+[4]XUAN!#REF!+[4]LIEN!#REF!</f>
        <v>#REF!</v>
      </c>
      <c r="AY413" s="885" t="e">
        <f>[4]DAI!#REF!+[4]NAM!#REF!+[4]NHAN!#REF!+[4]LY!#REF!+[4]DUC!#REF!+[4]DONG!#REF!+[4]HPHU!#REF!+[4]BAC!#REF!+[4]THANH!#REF!+#REF!+[4]MY!#REF!+[4]HA!#REF!+[4]PHUC!#REF!+[4]LAM!#REF!+[4]XUAN!#REF!+[4]LIEN!#REF!</f>
        <v>#REF!</v>
      </c>
      <c r="AZ413" s="867">
        <f>[4]DAI!AZ349+[4]NAM!AZ347+[4]NHAN!AZ349+[4]LY!AZ349+[4]DUC!AZ349+[4]DONG!AZ349+[4]HPHU!AZ348+[4]BAC!AZ348+[4]THANH!AZ349+[4]MY!AZ346+[4]HA!AZ287+[4]PHUC!AZ345+[4]LAM!AZ346+[4]XUAN!AZ344+[4]LIEN!AZ348</f>
        <v>0</v>
      </c>
      <c r="BA413" s="885" t="e">
        <f>[4]DAI!#REF!+[4]NAM!#REF!+[4]NHAN!#REF!+[4]LY!#REF!+[4]DUC!#REF!+[4]DONG!#REF!+[4]HPHU!#REF!+[4]BAC!#REF!+[4]THANH!#REF!+#REF!+[4]MY!#REF!+[4]HA!#REF!+[4]PHUC!#REF!+[4]LAM!#REF!+[4]XUAN!#REF!+[4]LIEN!#REF!</f>
        <v>#REF!</v>
      </c>
      <c r="BB413" s="885" t="e">
        <f>[4]DAI!#REF!+[4]NAM!#REF!+[4]NHAN!#REF!+[4]LY!#REF!+[4]DUC!#REF!+[4]DONG!#REF!+[4]HPHU!#REF!+[4]BAC!#REF!+[4]THANH!#REF!+#REF!+[4]MY!#REF!+[4]HA!#REF!+[4]PHUC!#REF!+[4]LAM!#REF!+[4]XUAN!#REF!+[4]LIEN!#REF!</f>
        <v>#REF!</v>
      </c>
      <c r="BC413" s="885" t="e">
        <f>[4]DAI!#REF!+[4]NAM!#REF!+[4]NHAN!#REF!+[4]LY!#REF!+[4]DUC!#REF!+[4]DONG!#REF!+[4]HPHU!#REF!+[4]BAC!#REF!+[4]THANH!#REF!+#REF!+[4]MY!#REF!+[4]HA!#REF!+[4]PHUC!#REF!+[4]LAM!#REF!+[4]XUAN!#REF!+[4]LIEN!#REF!</f>
        <v>#REF!</v>
      </c>
      <c r="BD413" s="867">
        <f>[4]DAI!BD349+[4]NAM!BD347+[4]NHAN!BD349+[4]LY!BD349+[4]DUC!BD349+[4]DONG!BD349+[4]HPHU!BD348+[4]BAC!BD348+[4]THANH!BD349+[4]MY!BD346+[4]HA!BD287+[4]PHUC!BD345+[4]LAM!BD346+[4]XUAN!BD344+[4]LIEN!BD348</f>
        <v>0</v>
      </c>
      <c r="BE413" s="885" t="e">
        <f>[4]DAI!#REF!+[4]NAM!#REF!+[4]NHAN!#REF!+[4]LY!#REF!+[4]DUC!#REF!+[4]DONG!#REF!+[4]HPHU!#REF!+[4]BAC!#REF!+[4]THANH!#REF!+#REF!+[4]MY!#REF!+[4]HA!#REF!+[4]PHUC!#REF!+[4]LAM!#REF!+[4]XUAN!#REF!+[4]LIEN!#REF!</f>
        <v>#REF!</v>
      </c>
      <c r="BF413" s="885" t="e">
        <f>[4]DAI!#REF!+[4]NAM!#REF!+[4]NHAN!#REF!+[4]LY!#REF!+[4]DUC!#REF!+[4]DONG!#REF!+[4]HPHU!#REF!+[4]BAC!#REF!+[4]THANH!#REF!+#REF!+[4]MY!#REF!+[4]HA!#REF!+[4]PHUC!#REF!+[4]LAM!#REF!+[4]XUAN!#REF!+[4]LIEN!#REF!</f>
        <v>#REF!</v>
      </c>
      <c r="BG413" s="885" t="e">
        <f>[4]DAI!#REF!+[4]NAM!#REF!+[4]NHAN!#REF!+[4]LY!#REF!+[4]DUC!#REF!+[4]DONG!#REF!+[4]HPHU!#REF!+[4]BAC!#REF!+[4]THANH!#REF!+#REF!+[4]MY!#REF!+[4]HA!#REF!+[4]PHUC!#REF!+[4]LAM!#REF!+[4]XUAN!#REF!+[4]LIEN!#REF!</f>
        <v>#REF!</v>
      </c>
      <c r="BH413" s="885" t="e">
        <f>[4]DAI!#REF!+[4]NAM!#REF!+[4]NHAN!#REF!+[4]LY!#REF!+[4]DUC!#REF!+[4]DONG!#REF!+[4]HPHU!#REF!+[4]BAC!#REF!+[4]THANH!#REF!+#REF!+[4]MY!#REF!+[4]HA!#REF!+[4]PHUC!#REF!+[4]LAM!#REF!+[4]XUAN!#REF!+[4]LIEN!#REF!</f>
        <v>#REF!</v>
      </c>
      <c r="BI413" s="885" t="e">
        <f>[4]DAI!#REF!+[4]NAM!#REF!+[4]NHAN!#REF!+[4]LY!#REF!+[4]DUC!#REF!+[4]DONG!#REF!+[4]HPHU!#REF!+[4]BAC!#REF!+[4]THANH!#REF!+#REF!+[4]MY!#REF!+[4]HA!#REF!+[4]PHUC!#REF!+[4]LAM!#REF!+[4]XUAN!#REF!+[4]LIEN!#REF!</f>
        <v>#REF!</v>
      </c>
      <c r="BJ413" s="885" t="e">
        <f>[4]DAI!#REF!+[4]NAM!#REF!+[4]NHAN!#REF!+[4]LY!#REF!+[4]DUC!#REF!+[4]DONG!#REF!+[4]HPHU!#REF!+[4]BAC!#REF!+[4]THANH!#REF!+#REF!+[4]MY!#REF!+[4]HA!#REF!+[4]PHUC!#REF!+[4]LAM!#REF!+[4]XUAN!#REF!+[4]LIEN!#REF!</f>
        <v>#REF!</v>
      </c>
      <c r="BK413" s="885" t="e">
        <f>[4]DAI!#REF!+[4]NAM!#REF!+[4]NHAN!#REF!+[4]LY!#REF!+[4]DUC!#REF!+[4]DONG!#REF!+[4]HPHU!#REF!+[4]BAC!#REF!+[4]THANH!#REF!+#REF!+[4]MY!#REF!+[4]HA!#REF!+[4]PHUC!#REF!+[4]LAM!#REF!+[4]XUAN!#REF!+[4]LIEN!#REF!</f>
        <v>#REF!</v>
      </c>
      <c r="BL413" s="885" t="e">
        <f>[4]DAI!#REF!+[4]NAM!#REF!+[4]NHAN!#REF!+[4]LY!#REF!+[4]DUC!#REF!+[4]DONG!#REF!+[4]HPHU!#REF!+[4]BAC!#REF!+[4]THANH!#REF!+#REF!+[4]MY!#REF!+[4]HA!#REF!+[4]PHUC!#REF!+[4]LAM!#REF!+[4]XUAN!#REF!+[4]LIEN!#REF!</f>
        <v>#REF!</v>
      </c>
    </row>
    <row r="414" spans="1:64" ht="24" hidden="1" customHeight="1" x14ac:dyDescent="0.2">
      <c r="A414" s="886" t="s">
        <v>2479</v>
      </c>
      <c r="B414" s="888" t="s">
        <v>2480</v>
      </c>
      <c r="C414" s="887" t="s">
        <v>299</v>
      </c>
      <c r="D414" s="885" t="e">
        <f>[4]DAI!#REF!+[4]NAM!#REF!+[4]NHAN!#REF!+[4]LY!#REF!+[4]DUC!#REF!+[4]DONG!#REF!+[4]HPHU!#REF!+[4]BAC!#REF!+[4]THANH!#REF!+#REF!+[4]MY!#REF!+[4]HA!#REF!+[4]PHUC!#REF!+[4]LAM!#REF!+[4]XUAN!#REF!+[4]LIEN!#REF!</f>
        <v>#REF!</v>
      </c>
      <c r="E414" s="885" t="e">
        <f>[4]DAI!#REF!+[4]NAM!#REF!+[4]NHAN!#REF!+[4]LY!#REF!+[4]DUC!#REF!+[4]DONG!#REF!+[4]HPHU!#REF!+[4]BAC!#REF!+[4]THANH!#REF!+#REF!+[4]MY!#REF!+[4]HA!#REF!+[4]PHUC!#REF!+[4]LAM!#REF!+[4]XUAN!#REF!+[4]LIEN!#REF!</f>
        <v>#REF!</v>
      </c>
      <c r="F414" s="885" t="e">
        <f>[4]DAI!#REF!+[4]NAM!#REF!+[4]NHAN!#REF!+[4]LY!#REF!+[4]DUC!#REF!+[4]DONG!#REF!+[4]HPHU!#REF!+[4]BAC!#REF!+[4]THANH!#REF!+#REF!+[4]MY!#REF!+[4]HA!#REF!+[4]PHUC!#REF!+[4]LAM!#REF!+[4]XUAN!#REF!+[4]LIEN!#REF!</f>
        <v>#REF!</v>
      </c>
      <c r="G414" s="867">
        <f>[4]DAI!G412+[4]NAM!G412+[4]NHAN!G412+[4]LY!G412+[4]DUC!G412+[4]DONG!G412+[4]HPHU!G412+[4]BAC!G412+[4]THANH!G412+[4]MY!G412+[4]HA!G412+[4]PHUC!G412+[4]LAM!G412+[4]XUAN!G412+[4]LIEN!G412+[4]HUNG!G412+[4]CNAM!G412+[4]TAY!G412+[4]HOA!G412+[4]VAN!G412+[4]PDINH!G412+[4]SLOC!G412+[4]TRUNG!G412+[4]TAN!G412+[4]THUONG!G412+[4]HLAO!G412+[4]PNHA!G412+[4]VTRUNG!G412</f>
        <v>0</v>
      </c>
      <c r="H414" s="885" t="e">
        <f>[4]DAI!#REF!+[4]NAM!#REF!+[4]NHAN!#REF!+[4]LY!#REF!+[4]DUC!#REF!+[4]DONG!#REF!+[4]HPHU!#REF!+[4]BAC!#REF!+[4]THANH!#REF!+#REF!+[4]MY!#REF!+[4]HA!#REF!+[4]PHUC!#REF!+[4]LAM!#REF!+[4]XUAN!#REF!+[4]LIEN!#REF!</f>
        <v>#REF!</v>
      </c>
      <c r="I414" s="885" t="e">
        <f>[4]DAI!#REF!+[4]NAM!#REF!+[4]NHAN!#REF!+[4]LY!#REF!+[4]DUC!#REF!+[4]DONG!#REF!+[4]HPHU!#REF!+[4]BAC!#REF!+[4]THANH!#REF!+#REF!+[4]MY!#REF!+[4]HA!#REF!+[4]PHUC!#REF!+[4]LAM!#REF!+[4]XUAN!#REF!+[4]LIEN!#REF!</f>
        <v>#REF!</v>
      </c>
      <c r="J414" s="867">
        <f>[4]DAI!J412+[4]NAM!J412+[4]NHAN!J412+[4]LY!J412+[4]DUC!J412+[4]DONG!J412+[4]HPHU!J412+[4]BAC!J412+[4]THANH!J412+[4]MY!J412+[4]HA!J412+[4]PHUC!J412+[4]LAM!J412+[4]XUAN!J412+[4]LIEN!J412+[4]HUNG!J412+[4]CNAM!J412+[4]TAY!J412+[4]HOA!J412+[4]VAN!J412+[4]PDINH!J412+[4]SLOC!J412+[4]TRUNG!J412+[4]TAN!J412+[4]THUONG!J412+[4]HLAO!J412+[4]PNHA!J412+[4]VTRUNG!J412</f>
        <v>0</v>
      </c>
      <c r="K414" s="885" t="e">
        <f>[4]DAI!#REF!+[4]NAM!#REF!+[4]NHAN!#REF!+[4]LY!#REF!+[4]DUC!#REF!+[4]DONG!#REF!+[4]HPHU!#REF!+[4]BAC!#REF!+[4]THANH!#REF!+#REF!+[4]MY!#REF!+[4]HA!#REF!+[4]PHUC!#REF!+[4]LAM!#REF!+[4]XUAN!#REF!+[4]LIEN!#REF!</f>
        <v>#REF!</v>
      </c>
      <c r="L414" s="885" t="e">
        <f>[4]DAI!#REF!+[4]NAM!#REF!+[4]NHAN!#REF!+[4]LY!#REF!+[4]DUC!#REF!+[4]DONG!#REF!+[4]HPHU!#REF!+[4]BAC!#REF!+[4]THANH!#REF!+#REF!+[4]MY!#REF!+[4]HA!#REF!+[4]PHUC!#REF!+[4]LAM!#REF!+[4]XUAN!#REF!+[4]LIEN!#REF!</f>
        <v>#REF!</v>
      </c>
      <c r="M414" s="885" t="e">
        <f>[4]DAI!#REF!+[4]NAM!#REF!+[4]NHAN!#REF!+[4]LY!#REF!+[4]DUC!#REF!+[4]DONG!#REF!+[4]HPHU!#REF!+[4]BAC!#REF!+[4]THANH!#REF!+#REF!+[4]MY!#REF!+[4]HA!#REF!+[4]PHUC!#REF!+[4]LAM!#REF!+[4]XUAN!#REF!+[4]LIEN!#REF!</f>
        <v>#REF!</v>
      </c>
      <c r="N414" s="867">
        <f>[4]DAI!N412+[4]NAM!N412+[4]NHAN!N412+[4]LY!N412+[4]DUC!N412+[4]DONG!N412+[4]HPHU!N412+[4]BAC!N412+[4]THANH!N412+[4]MY!N412+[4]HA!N412+[4]PHUC!N412+[4]LAM!N412+[4]XUAN!N412+[4]LIEN!N412+[4]HUNG!N412+[4]CNAM!N412+[4]TAY!N412+[4]HOA!N412+[4]VAN!N412+[4]PDINH!N412+[4]SLOC!N412+[4]TRUNG!N412+[4]TAN!N412+[4]THUONG!N412+[4]HLAO!N412+[4]PNHA!N412+[4]VTRUNG!N412</f>
        <v>0</v>
      </c>
      <c r="O414" s="867">
        <f>[4]DAI!O412+[4]NAM!O412+[4]NHAN!O412+[4]LY!O412+[4]DUC!O412+[4]DONG!O412+[4]HPHU!O412+[4]BAC!O412+[4]THANH!O412+[4]MY!O412+[4]HA!O412+[4]PHUC!O412+[4]LAM!O412+[4]XUAN!O412+[4]LIEN!O412+[4]HUNG!O412+[4]CNAM!O412+[4]TAY!O412+[4]HOA!O412+[4]VAN!O412+[4]PDINH!O412+[4]SLOC!O412+[4]TRUNG!O412+[4]TAN!O412+[4]THUONG!O412+[4]HLAO!O412+[4]PNHA!O412+[4]VTRUNG!O412</f>
        <v>0</v>
      </c>
      <c r="P414" s="867">
        <f>[4]DAI!P350+[4]NAM!P348+[4]NHAN!P350+[4]LY!P350+[4]DUC!P350+[4]DONG!P350+[4]HPHU!P349+[4]BAC!P349+[4]THANH!P350+[4]MY!P347+[4]HA!P288+[4]PHUC!P346+[4]LAM!P347+[4]XUAN!P345+[4]LIEN!P349</f>
        <v>0</v>
      </c>
      <c r="Q414" s="885" t="e">
        <f>[4]DAI!#REF!+[4]NAM!#REF!+[4]NHAN!#REF!+[4]LY!#REF!+[4]DUC!#REF!+[4]DONG!#REF!+[4]HPHU!#REF!+[4]BAC!#REF!+[4]THANH!#REF!+#REF!+[4]MY!#REF!+[4]HA!#REF!+[4]PHUC!#REF!+[4]LAM!#REF!+[4]XUAN!#REF!+[4]LIEN!#REF!</f>
        <v>#REF!</v>
      </c>
      <c r="R414" s="882" t="e">
        <f>[4]DAI!#REF!+[4]NAM!#REF!+[4]NHAN!#REF!+[4]LY!#REF!+[4]DUC!#REF!+[4]DONG!#REF!+[4]HPHU!#REF!+[4]BAC!#REF!+[4]THANH!#REF!+#REF!+[4]MY!#REF!+[4]HA!#REF!+[4]PHUC!#REF!+[4]LAM!#REF!+[4]XUAN!#REF!+[4]LIEN!#REF!</f>
        <v>#REF!</v>
      </c>
      <c r="S414" s="885" t="e">
        <f>[4]DAI!#REF!+[4]NAM!#REF!+[4]NHAN!#REF!+[4]LY!#REF!+[4]DUC!#REF!+[4]DONG!#REF!+[4]HPHU!#REF!+[4]BAC!#REF!+[4]THANH!#REF!+#REF!+[4]MY!#REF!+[4]HA!#REF!+[4]PHUC!#REF!+[4]LAM!#REF!+[4]XUAN!#REF!+[4]LIEN!#REF!</f>
        <v>#REF!</v>
      </c>
      <c r="T414" s="885" t="e">
        <f>[4]DAI!#REF!+[4]NAM!#REF!+[4]NHAN!#REF!+[4]LY!#REF!+[4]DUC!#REF!+[4]DONG!#REF!+[4]HPHU!#REF!+[4]BAC!#REF!+[4]THANH!#REF!+#REF!+[4]MY!#REF!+[4]HA!#REF!+[4]PHUC!#REF!+[4]LAM!#REF!+[4]XUAN!#REF!+[4]LIEN!#REF!</f>
        <v>#REF!</v>
      </c>
      <c r="U414" s="885" t="e">
        <f>[4]DAI!#REF!+[4]NAM!#REF!+[4]NHAN!#REF!+[4]LY!#REF!+[4]DUC!#REF!+[4]DONG!#REF!+[4]HPHU!#REF!+[4]BAC!#REF!+[4]THANH!#REF!+#REF!+[4]MY!#REF!+[4]HA!#REF!+[4]PHUC!#REF!+[4]LAM!#REF!+[4]XUAN!#REF!+[4]LIEN!#REF!</f>
        <v>#REF!</v>
      </c>
      <c r="V414" s="885" t="e">
        <f>[4]DAI!#REF!+[4]NAM!#REF!+[4]NHAN!#REF!+[4]LY!#REF!+[4]DUC!#REF!+[4]DONG!#REF!+[4]HPHU!#REF!+[4]BAC!#REF!+[4]THANH!#REF!+#REF!+[4]MY!#REF!+[4]HA!#REF!+[4]PHUC!#REF!+[4]LAM!#REF!+[4]XUAN!#REF!+[4]LIEN!#REF!</f>
        <v>#REF!</v>
      </c>
      <c r="W414" s="885" t="e">
        <f>[4]DAI!#REF!+[4]NAM!#REF!+[4]NHAN!#REF!+[4]LY!#REF!+[4]DUC!#REF!+[4]DONG!#REF!+[4]HPHU!#REF!+[4]BAC!#REF!+[4]THANH!#REF!+#REF!+[4]MY!#REF!+[4]HA!#REF!+[4]PHUC!#REF!+[4]LAM!#REF!+[4]XUAN!#REF!+[4]LIEN!#REF!</f>
        <v>#REF!</v>
      </c>
      <c r="X414" s="885" t="e">
        <f>[4]DAI!#REF!+[4]NAM!#REF!+[4]NHAN!#REF!+[4]LY!#REF!+[4]DUC!#REF!+[4]DONG!#REF!+[4]HPHU!#REF!+[4]BAC!#REF!+[4]THANH!#REF!+#REF!+[4]MY!#REF!+[4]HA!#REF!+[4]PHUC!#REF!+[4]LAM!#REF!+[4]XUAN!#REF!+[4]LIEN!#REF!</f>
        <v>#REF!</v>
      </c>
      <c r="Y414" s="885" t="e">
        <f>[4]DAI!#REF!+[4]NAM!#REF!+[4]NHAN!#REF!+[4]LY!#REF!+[4]DUC!#REF!+[4]DONG!#REF!+[4]HPHU!#REF!+[4]BAC!#REF!+[4]THANH!#REF!+#REF!+[4]MY!#REF!+[4]HA!#REF!+[4]PHUC!#REF!+[4]LAM!#REF!+[4]XUAN!#REF!+[4]LIEN!#REF!</f>
        <v>#REF!</v>
      </c>
      <c r="Z414" s="885" t="e">
        <f>[4]DAI!#REF!+[4]NAM!#REF!+[4]NHAN!#REF!+[4]LY!#REF!+[4]DUC!#REF!+[4]DONG!#REF!+[4]HPHU!#REF!+[4]BAC!#REF!+[4]THANH!#REF!+#REF!+[4]MY!#REF!+[4]HA!#REF!+[4]PHUC!#REF!+[4]LAM!#REF!+[4]XUAN!#REF!+[4]LIEN!#REF!</f>
        <v>#REF!</v>
      </c>
      <c r="AA414" s="885" t="e">
        <f>[4]DAI!#REF!+[4]NAM!#REF!+[4]NHAN!#REF!+[4]LY!#REF!+[4]DUC!#REF!+[4]DONG!#REF!+[4]HPHU!#REF!+[4]BAC!#REF!+[4]THANH!#REF!+#REF!+[4]MY!#REF!+[4]HA!#REF!+[4]PHUC!#REF!+[4]LAM!#REF!+[4]XUAN!#REF!+[4]LIEN!#REF!</f>
        <v>#REF!</v>
      </c>
      <c r="AB414" s="885" t="e">
        <f>[4]DAI!#REF!+[4]NAM!#REF!+[4]NHAN!#REF!+[4]LY!#REF!+[4]DUC!#REF!+[4]DONG!#REF!+[4]HPHU!#REF!+[4]BAC!#REF!+[4]THANH!#REF!+#REF!+[4]MY!#REF!+[4]HA!#REF!+[4]PHUC!#REF!+[4]LAM!#REF!+[4]XUAN!#REF!+[4]LIEN!#REF!</f>
        <v>#REF!</v>
      </c>
      <c r="AC414" s="885" t="e">
        <f>[4]DAI!#REF!+[4]NAM!#REF!+[4]NHAN!#REF!+[4]LY!#REF!+[4]DUC!#REF!+[4]DONG!#REF!+[4]HPHU!#REF!+[4]BAC!#REF!+[4]THANH!#REF!+#REF!+[4]MY!#REF!+[4]HA!#REF!+[4]PHUC!#REF!+[4]LAM!#REF!+[4]XUAN!#REF!+[4]LIEN!#REF!</f>
        <v>#REF!</v>
      </c>
      <c r="AD414" s="867">
        <f>[4]DAI!AD350+[4]NAM!AD348+[4]NHAN!AD350+[4]LY!AD350+[4]DUC!AD350+[4]DONG!AD350+[4]HPHU!AD349+[4]BAC!AD349+[4]THANH!AD350+[4]MY!AD347+[4]HA!AD288+[4]PHUC!AD346+[4]LAM!AD347+[4]XUAN!AD345+[4]LIEN!AD349</f>
        <v>0</v>
      </c>
      <c r="AE414" s="885" t="e">
        <f>[4]DAI!#REF!+[4]NAM!#REF!+[4]NHAN!#REF!+[4]LY!#REF!+[4]DUC!#REF!+[4]DONG!#REF!+[4]HPHU!#REF!+[4]BAC!#REF!+[4]THANH!#REF!+#REF!+[4]MY!#REF!+[4]HA!#REF!+[4]PHUC!#REF!+[4]LAM!#REF!+[4]XUAN!#REF!+[4]LIEN!#REF!</f>
        <v>#REF!</v>
      </c>
      <c r="AF414" s="885" t="e">
        <f>[4]DAI!#REF!+[4]NAM!#REF!+[4]NHAN!#REF!+[4]LY!#REF!+[4]DUC!#REF!+[4]DONG!#REF!+[4]HPHU!#REF!+[4]BAC!#REF!+[4]THANH!#REF!+#REF!+[4]MY!#REF!+[4]HA!#REF!+[4]PHUC!#REF!+[4]LAM!#REF!+[4]XUAN!#REF!+[4]LIEN!#REF!</f>
        <v>#REF!</v>
      </c>
      <c r="AG414" s="885" t="e">
        <f>[4]DAI!#REF!+[4]NAM!#REF!+[4]NHAN!#REF!+[4]LY!#REF!+[4]DUC!#REF!+[4]DONG!#REF!+[4]HPHU!#REF!+[4]BAC!#REF!+[4]THANH!#REF!+#REF!+[4]MY!#REF!+[4]HA!#REF!+[4]PHUC!#REF!+[4]LAM!#REF!+[4]XUAN!#REF!+[4]LIEN!#REF!</f>
        <v>#REF!</v>
      </c>
      <c r="AH414" s="885" t="e">
        <f>[4]DAI!#REF!+[4]NAM!#REF!+[4]NHAN!#REF!+[4]LY!#REF!+[4]DUC!#REF!+[4]DONG!#REF!+[4]HPHU!#REF!+[4]BAC!#REF!+[4]THANH!#REF!+#REF!+[4]MY!#REF!+[4]HA!#REF!+[4]PHUC!#REF!+[4]LAM!#REF!+[4]XUAN!#REF!+[4]LIEN!#REF!</f>
        <v>#REF!</v>
      </c>
      <c r="AI414" s="885" t="e">
        <f>[4]DAI!#REF!+[4]NAM!#REF!+[4]NHAN!#REF!+[4]LY!#REF!+[4]DUC!#REF!+[4]DONG!#REF!+[4]HPHU!#REF!+[4]BAC!#REF!+[4]THANH!#REF!+#REF!+[4]MY!#REF!+[4]HA!#REF!+[4]PHUC!#REF!+[4]LAM!#REF!+[4]XUAN!#REF!+[4]LIEN!#REF!</f>
        <v>#REF!</v>
      </c>
      <c r="AJ414" s="885" t="e">
        <f>[4]DAI!#REF!+[4]NAM!#REF!+[4]NHAN!#REF!+[4]LY!#REF!+[4]DUC!#REF!+[4]DONG!#REF!+[4]HPHU!#REF!+[4]BAC!#REF!+[4]THANH!#REF!+#REF!+[4]MY!#REF!+[4]HA!#REF!+[4]PHUC!#REF!+[4]LAM!#REF!+[4]XUAN!#REF!+[4]LIEN!#REF!</f>
        <v>#REF!</v>
      </c>
      <c r="AK414" s="867">
        <f>[4]DAI!AK350+[4]NAM!AK348+[4]NHAN!AK350+[4]LY!AK350+[4]DUC!AK350+[4]DONG!AK350+[4]HPHU!AK349+[4]BAC!AK349+[4]THANH!AK350+[4]MY!AK347+[4]HA!AK288+[4]PHUC!AK346+[4]LAM!AK347+[4]XUAN!AK345+[4]LIEN!AK349</f>
        <v>0</v>
      </c>
      <c r="AL414" s="885" t="e">
        <f>[4]DAI!#REF!+[4]NAM!#REF!+[4]NHAN!#REF!+[4]LY!#REF!+[4]DUC!#REF!+[4]DONG!#REF!+[4]HPHU!#REF!+[4]BAC!#REF!+[4]THANH!#REF!+#REF!+[4]MY!#REF!+[4]HA!#REF!+[4]PHUC!#REF!+[4]LAM!#REF!+[4]XUAN!#REF!+[4]LIEN!#REF!</f>
        <v>#REF!</v>
      </c>
      <c r="AM414" s="885" t="e">
        <f>[4]DAI!#REF!+[4]NAM!#REF!+[4]NHAN!#REF!+[4]LY!#REF!+[4]DUC!#REF!+[4]DONG!#REF!+[4]HPHU!#REF!+[4]BAC!#REF!+[4]THANH!#REF!+#REF!+[4]MY!#REF!+[4]HA!#REF!+[4]PHUC!#REF!+[4]LAM!#REF!+[4]XUAN!#REF!+[4]LIEN!#REF!</f>
        <v>#REF!</v>
      </c>
      <c r="AN414" s="867">
        <f>[4]DAI!AN350+[4]NAM!AN348+[4]NHAN!AN350+[4]LY!AN350+[4]DUC!AN350+[4]DONG!AN350+[4]HPHU!AN349+[4]BAC!AN349+[4]THANH!AN350+[4]MY!AN347+[4]HA!AN288+[4]PHUC!AN346+[4]LAM!AN347+[4]XUAN!AN345+[4]LIEN!AN349</f>
        <v>0</v>
      </c>
      <c r="AO414" s="885" t="e">
        <f>[4]DAI!#REF!+[4]NAM!#REF!+[4]NHAN!#REF!+[4]LY!#REF!+[4]DUC!#REF!+[4]DONG!#REF!+[4]HPHU!#REF!+[4]BAC!#REF!+[4]THANH!#REF!+#REF!+[4]MY!#REF!+[4]HA!#REF!+[4]PHUC!#REF!+[4]LAM!#REF!+[4]XUAN!#REF!+[4]LIEN!#REF!</f>
        <v>#REF!</v>
      </c>
      <c r="AP414" s="885" t="e">
        <f>[4]DAI!#REF!+[4]NAM!#REF!+[4]NHAN!#REF!+[4]LY!#REF!+[4]DUC!#REF!+[4]DONG!#REF!+[4]HPHU!#REF!+[4]BAC!#REF!+[4]THANH!#REF!+#REF!+[4]MY!#REF!+[4]HA!#REF!+[4]PHUC!#REF!+[4]LAM!#REF!+[4]XUAN!#REF!+[4]LIEN!#REF!</f>
        <v>#REF!</v>
      </c>
      <c r="AQ414" s="885" t="e">
        <f>[4]DAI!#REF!+[4]NAM!#REF!+[4]NHAN!#REF!+[4]LY!#REF!+[4]DUC!#REF!+[4]DONG!#REF!+[4]HPHU!#REF!+[4]BAC!#REF!+[4]THANH!#REF!+#REF!+[4]MY!#REF!+[4]HA!#REF!+[4]PHUC!#REF!+[4]LAM!#REF!+[4]XUAN!#REF!+[4]LIEN!#REF!</f>
        <v>#REF!</v>
      </c>
      <c r="AR414" s="867">
        <f>[4]DAI!AR412+[4]NAM!AR412+[4]NHAN!AR412+[4]LY!AR412+[4]DUC!AR412+[4]DONG!AR412+[4]HPHU!AR412+[4]BAC!AR412+[4]THANH!AR412+[4]MY!AR412+[4]HA!AR412+[4]PHUC!AR412+[4]LAM!AR412+[4]XUAN!AR412+[4]LIEN!AR412+[4]HUNG!AR412+[4]CNAM!AR412+[4]TAY!AR412+[4]HOA!AR412+[4]VAN!AR412+[4]PDINH!AR412+[4]SLOC!AR412+[4]TRUNG!AR412+[4]TAN!AR412+[4]THUONG!AR412+[4]HLAO!AR412+[4]PNHA!AR412+[4]VTRUNG!AR412</f>
        <v>0</v>
      </c>
      <c r="AS414" s="867">
        <f>[4]DAI!AS350+[4]NAM!AS348+[4]NHAN!AS350+[4]LY!AS350+[4]DUC!AS350+[4]DONG!AS350+[4]HPHU!AS349+[4]BAC!AS349+[4]THANH!AS350+[4]MY!AS347+[4]HA!AS288+[4]PHUC!AS346+[4]LAM!AS347+[4]XUAN!AS345+[4]LIEN!AS349</f>
        <v>0</v>
      </c>
      <c r="AT414" s="867"/>
      <c r="AU414" s="867">
        <f>[4]DAI!AU350+[4]NAM!AU348+[4]NHAN!AU350+[4]LY!AU350+[4]DUC!AU350+[4]DONG!AU350+[4]HPHU!AU349+[4]BAC!AU349+[4]THANH!AU350+[4]MY!AU347+[4]HA!AU288+[4]PHUC!AU346+[4]LAM!AU347+[4]XUAN!AU345+[4]LIEN!AU349</f>
        <v>0</v>
      </c>
      <c r="AV414" s="838">
        <f>[4]DAI!AV412+[4]NAM!AV412+[4]NHAN!AV412+[4]LY!AV412+[4]DUC!AV412+[4]DONG!AV412+[4]HPHU!AV412+[4]BAC!AV412+[4]THANH!AV412+[4]MY!AV412+[4]HA!AV412+[4]PHUC!AV412+[4]LAM!AV412+[4]XUAN!AV412+[4]LIEN!AV412+[4]HUNG!AV412+[4]CNAM!AV412+[4]TAY!AV412+[4]HOA!AV412+[4]VAN!AV412+[4]PDINH!AV412+[4]SLOC!AV412+[4]TRUNG!AV412+[4]TAN!AV412+[4]THUONG!AV412+[4]HLAO!AV412+[4]PNHA!AV412+[4]VTRUNG!AV412</f>
        <v>0</v>
      </c>
      <c r="AW414" s="885" t="e">
        <f>[4]DAI!#REF!+[4]NAM!#REF!+[4]NHAN!#REF!+[4]LY!#REF!+[4]DUC!#REF!+[4]DONG!#REF!+[4]HPHU!#REF!+[4]BAC!#REF!+[4]THANH!#REF!+#REF!+[4]MY!#REF!+[4]HA!#REF!+[4]PHUC!#REF!+[4]LAM!#REF!+[4]XUAN!#REF!+[4]LIEN!#REF!</f>
        <v>#REF!</v>
      </c>
      <c r="AX414" s="885" t="e">
        <f>[4]DAI!#REF!+[4]NAM!#REF!+[4]NHAN!#REF!+[4]LY!#REF!+[4]DUC!#REF!+[4]DONG!#REF!+[4]HPHU!#REF!+[4]BAC!#REF!+[4]THANH!#REF!+#REF!+[4]MY!#REF!+[4]HA!#REF!+[4]PHUC!#REF!+[4]LAM!#REF!+[4]XUAN!#REF!+[4]LIEN!#REF!</f>
        <v>#REF!</v>
      </c>
      <c r="AY414" s="885" t="e">
        <f>[4]DAI!#REF!+[4]NAM!#REF!+[4]NHAN!#REF!+[4]LY!#REF!+[4]DUC!#REF!+[4]DONG!#REF!+[4]HPHU!#REF!+[4]BAC!#REF!+[4]THANH!#REF!+#REF!+[4]MY!#REF!+[4]HA!#REF!+[4]PHUC!#REF!+[4]LAM!#REF!+[4]XUAN!#REF!+[4]LIEN!#REF!</f>
        <v>#REF!</v>
      </c>
      <c r="AZ414" s="867">
        <f>[4]DAI!AZ350+[4]NAM!AZ348+[4]NHAN!AZ350+[4]LY!AZ350+[4]DUC!AZ350+[4]DONG!AZ350+[4]HPHU!AZ349+[4]BAC!AZ349+[4]THANH!AZ350+[4]MY!AZ347+[4]HA!AZ288+[4]PHUC!AZ346+[4]LAM!AZ347+[4]XUAN!AZ345+[4]LIEN!AZ349</f>
        <v>0</v>
      </c>
      <c r="BA414" s="885" t="e">
        <f>[4]DAI!#REF!+[4]NAM!#REF!+[4]NHAN!#REF!+[4]LY!#REF!+[4]DUC!#REF!+[4]DONG!#REF!+[4]HPHU!#REF!+[4]BAC!#REF!+[4]THANH!#REF!+#REF!+[4]MY!#REF!+[4]HA!#REF!+[4]PHUC!#REF!+[4]LAM!#REF!+[4]XUAN!#REF!+[4]LIEN!#REF!</f>
        <v>#REF!</v>
      </c>
      <c r="BB414" s="885" t="e">
        <f>[4]DAI!#REF!+[4]NAM!#REF!+[4]NHAN!#REF!+[4]LY!#REF!+[4]DUC!#REF!+[4]DONG!#REF!+[4]HPHU!#REF!+[4]BAC!#REF!+[4]THANH!#REF!+#REF!+[4]MY!#REF!+[4]HA!#REF!+[4]PHUC!#REF!+[4]LAM!#REF!+[4]XUAN!#REF!+[4]LIEN!#REF!</f>
        <v>#REF!</v>
      </c>
      <c r="BC414" s="885" t="e">
        <f>[4]DAI!#REF!+[4]NAM!#REF!+[4]NHAN!#REF!+[4]LY!#REF!+[4]DUC!#REF!+[4]DONG!#REF!+[4]HPHU!#REF!+[4]BAC!#REF!+[4]THANH!#REF!+#REF!+[4]MY!#REF!+[4]HA!#REF!+[4]PHUC!#REF!+[4]LAM!#REF!+[4]XUAN!#REF!+[4]LIEN!#REF!</f>
        <v>#REF!</v>
      </c>
      <c r="BD414" s="867">
        <f>[4]DAI!BD350+[4]NAM!BD348+[4]NHAN!BD350+[4]LY!BD350+[4]DUC!BD350+[4]DONG!BD350+[4]HPHU!BD349+[4]BAC!BD349+[4]THANH!BD350+[4]MY!BD347+[4]HA!BD288+[4]PHUC!BD346+[4]LAM!BD347+[4]XUAN!BD345+[4]LIEN!BD349</f>
        <v>0</v>
      </c>
      <c r="BE414" s="885" t="e">
        <f>[4]DAI!#REF!+[4]NAM!#REF!+[4]NHAN!#REF!+[4]LY!#REF!+[4]DUC!#REF!+[4]DONG!#REF!+[4]HPHU!#REF!+[4]BAC!#REF!+[4]THANH!#REF!+#REF!+[4]MY!#REF!+[4]HA!#REF!+[4]PHUC!#REF!+[4]LAM!#REF!+[4]XUAN!#REF!+[4]LIEN!#REF!</f>
        <v>#REF!</v>
      </c>
      <c r="BF414" s="885" t="e">
        <f>[4]DAI!#REF!+[4]NAM!#REF!+[4]NHAN!#REF!+[4]LY!#REF!+[4]DUC!#REF!+[4]DONG!#REF!+[4]HPHU!#REF!+[4]BAC!#REF!+[4]THANH!#REF!+#REF!+[4]MY!#REF!+[4]HA!#REF!+[4]PHUC!#REF!+[4]LAM!#REF!+[4]XUAN!#REF!+[4]LIEN!#REF!</f>
        <v>#REF!</v>
      </c>
      <c r="BG414" s="885" t="e">
        <f>[4]DAI!#REF!+[4]NAM!#REF!+[4]NHAN!#REF!+[4]LY!#REF!+[4]DUC!#REF!+[4]DONG!#REF!+[4]HPHU!#REF!+[4]BAC!#REF!+[4]THANH!#REF!+#REF!+[4]MY!#REF!+[4]HA!#REF!+[4]PHUC!#REF!+[4]LAM!#REF!+[4]XUAN!#REF!+[4]LIEN!#REF!</f>
        <v>#REF!</v>
      </c>
      <c r="BH414" s="885" t="e">
        <f>[4]DAI!#REF!+[4]NAM!#REF!+[4]NHAN!#REF!+[4]LY!#REF!+[4]DUC!#REF!+[4]DONG!#REF!+[4]HPHU!#REF!+[4]BAC!#REF!+[4]THANH!#REF!+#REF!+[4]MY!#REF!+[4]HA!#REF!+[4]PHUC!#REF!+[4]LAM!#REF!+[4]XUAN!#REF!+[4]LIEN!#REF!</f>
        <v>#REF!</v>
      </c>
      <c r="BI414" s="885" t="e">
        <f>[4]DAI!#REF!+[4]NAM!#REF!+[4]NHAN!#REF!+[4]LY!#REF!+[4]DUC!#REF!+[4]DONG!#REF!+[4]HPHU!#REF!+[4]BAC!#REF!+[4]THANH!#REF!+#REF!+[4]MY!#REF!+[4]HA!#REF!+[4]PHUC!#REF!+[4]LAM!#REF!+[4]XUAN!#REF!+[4]LIEN!#REF!</f>
        <v>#REF!</v>
      </c>
      <c r="BJ414" s="885" t="e">
        <f>[4]DAI!#REF!+[4]NAM!#REF!+[4]NHAN!#REF!+[4]LY!#REF!+[4]DUC!#REF!+[4]DONG!#REF!+[4]HPHU!#REF!+[4]BAC!#REF!+[4]THANH!#REF!+#REF!+[4]MY!#REF!+[4]HA!#REF!+[4]PHUC!#REF!+[4]LAM!#REF!+[4]XUAN!#REF!+[4]LIEN!#REF!</f>
        <v>#REF!</v>
      </c>
      <c r="BK414" s="885" t="e">
        <f>[4]DAI!#REF!+[4]NAM!#REF!+[4]NHAN!#REF!+[4]LY!#REF!+[4]DUC!#REF!+[4]DONG!#REF!+[4]HPHU!#REF!+[4]BAC!#REF!+[4]THANH!#REF!+#REF!+[4]MY!#REF!+[4]HA!#REF!+[4]PHUC!#REF!+[4]LAM!#REF!+[4]XUAN!#REF!+[4]LIEN!#REF!</f>
        <v>#REF!</v>
      </c>
      <c r="BL414" s="885" t="e">
        <f>[4]DAI!#REF!+[4]NAM!#REF!+[4]NHAN!#REF!+[4]LY!#REF!+[4]DUC!#REF!+[4]DONG!#REF!+[4]HPHU!#REF!+[4]BAC!#REF!+[4]THANH!#REF!+#REF!+[4]MY!#REF!+[4]HA!#REF!+[4]PHUC!#REF!+[4]LAM!#REF!+[4]XUAN!#REF!+[4]LIEN!#REF!</f>
        <v>#REF!</v>
      </c>
    </row>
    <row r="415" spans="1:64" ht="24" hidden="1" customHeight="1" x14ac:dyDescent="0.2">
      <c r="A415" s="886" t="s">
        <v>2481</v>
      </c>
      <c r="B415" s="888" t="s">
        <v>2482</v>
      </c>
      <c r="C415" s="887" t="s">
        <v>297</v>
      </c>
      <c r="D415" s="885" t="e">
        <f>[4]DAI!#REF!+[4]NAM!#REF!+[4]NHAN!#REF!+[4]LY!#REF!+[4]DUC!#REF!+[4]DONG!#REF!+[4]HPHU!#REF!+[4]BAC!#REF!+[4]THANH!#REF!+#REF!+[4]MY!#REF!+[4]HA!#REF!+[4]PHUC!#REF!+[4]LAM!#REF!+[4]XUAN!#REF!+[4]LIEN!#REF!</f>
        <v>#REF!</v>
      </c>
      <c r="E415" s="885" t="e">
        <f>[4]DAI!#REF!+[4]NAM!#REF!+[4]NHAN!#REF!+[4]LY!#REF!+[4]DUC!#REF!+[4]DONG!#REF!+[4]HPHU!#REF!+[4]BAC!#REF!+[4]THANH!#REF!+#REF!+[4]MY!#REF!+[4]HA!#REF!+[4]PHUC!#REF!+[4]LAM!#REF!+[4]XUAN!#REF!+[4]LIEN!#REF!</f>
        <v>#REF!</v>
      </c>
      <c r="F415" s="885" t="e">
        <f>[4]DAI!#REF!+[4]NAM!#REF!+[4]NHAN!#REF!+[4]LY!#REF!+[4]DUC!#REF!+[4]DONG!#REF!+[4]HPHU!#REF!+[4]BAC!#REF!+[4]THANH!#REF!+#REF!+[4]MY!#REF!+[4]HA!#REF!+[4]PHUC!#REF!+[4]LAM!#REF!+[4]XUAN!#REF!+[4]LIEN!#REF!</f>
        <v>#REF!</v>
      </c>
      <c r="G415" s="867">
        <f>[4]DAI!G413+[4]NAM!G413+[4]NHAN!G413+[4]LY!G413+[4]DUC!G413+[4]DONG!G413+[4]HPHU!G413+[4]BAC!G413+[4]THANH!G413+[4]MY!G413+[4]HA!G413+[4]PHUC!G413+[4]LAM!G413+[4]XUAN!G413+[4]LIEN!G413+[4]HUNG!G413+[4]CNAM!G413+[4]TAY!G413+[4]HOA!G413+[4]VAN!G413+[4]PDINH!G413+[4]SLOC!G413+[4]TRUNG!G413+[4]TAN!G413+[4]THUONG!G413+[4]HLAO!G413+[4]PNHA!G413+[4]VTRUNG!G413</f>
        <v>0</v>
      </c>
      <c r="H415" s="885" t="e">
        <f>[4]DAI!#REF!+[4]NAM!#REF!+[4]NHAN!#REF!+[4]LY!#REF!+[4]DUC!#REF!+[4]DONG!#REF!+[4]HPHU!#REF!+[4]BAC!#REF!+[4]THANH!#REF!+#REF!+[4]MY!#REF!+[4]HA!#REF!+[4]PHUC!#REF!+[4]LAM!#REF!+[4]XUAN!#REF!+[4]LIEN!#REF!</f>
        <v>#REF!</v>
      </c>
      <c r="I415" s="885" t="e">
        <f>[4]DAI!#REF!+[4]NAM!#REF!+[4]NHAN!#REF!+[4]LY!#REF!+[4]DUC!#REF!+[4]DONG!#REF!+[4]HPHU!#REF!+[4]BAC!#REF!+[4]THANH!#REF!+#REF!+[4]MY!#REF!+[4]HA!#REF!+[4]PHUC!#REF!+[4]LAM!#REF!+[4]XUAN!#REF!+[4]LIEN!#REF!</f>
        <v>#REF!</v>
      </c>
      <c r="J415" s="867">
        <f>[4]DAI!J413+[4]NAM!J413+[4]NHAN!J413+[4]LY!J413+[4]DUC!J413+[4]DONG!J413+[4]HPHU!J413+[4]BAC!J413+[4]THANH!J413+[4]MY!J413+[4]HA!J413+[4]PHUC!J413+[4]LAM!J413+[4]XUAN!J413+[4]LIEN!J413+[4]HUNG!J413+[4]CNAM!J413+[4]TAY!J413+[4]HOA!J413+[4]VAN!J413+[4]PDINH!J413+[4]SLOC!J413+[4]TRUNG!J413+[4]TAN!J413+[4]THUONG!J413+[4]HLAO!J413+[4]PNHA!J413+[4]VTRUNG!J413</f>
        <v>0</v>
      </c>
      <c r="K415" s="885" t="e">
        <f>[4]DAI!#REF!+[4]NAM!#REF!+[4]NHAN!#REF!+[4]LY!#REF!+[4]DUC!#REF!+[4]DONG!#REF!+[4]HPHU!#REF!+[4]BAC!#REF!+[4]THANH!#REF!+#REF!+[4]MY!#REF!+[4]HA!#REF!+[4]PHUC!#REF!+[4]LAM!#REF!+[4]XUAN!#REF!+[4]LIEN!#REF!</f>
        <v>#REF!</v>
      </c>
      <c r="L415" s="885" t="e">
        <f>[4]DAI!#REF!+[4]NAM!#REF!+[4]NHAN!#REF!+[4]LY!#REF!+[4]DUC!#REF!+[4]DONG!#REF!+[4]HPHU!#REF!+[4]BAC!#REF!+[4]THANH!#REF!+#REF!+[4]MY!#REF!+[4]HA!#REF!+[4]PHUC!#REF!+[4]LAM!#REF!+[4]XUAN!#REF!+[4]LIEN!#REF!</f>
        <v>#REF!</v>
      </c>
      <c r="M415" s="885" t="e">
        <f>[4]DAI!#REF!+[4]NAM!#REF!+[4]NHAN!#REF!+[4]LY!#REF!+[4]DUC!#REF!+[4]DONG!#REF!+[4]HPHU!#REF!+[4]BAC!#REF!+[4]THANH!#REF!+#REF!+[4]MY!#REF!+[4]HA!#REF!+[4]PHUC!#REF!+[4]LAM!#REF!+[4]XUAN!#REF!+[4]LIEN!#REF!</f>
        <v>#REF!</v>
      </c>
      <c r="N415" s="867">
        <f>[4]DAI!N413+[4]NAM!N413+[4]NHAN!N413+[4]LY!N413+[4]DUC!N413+[4]DONG!N413+[4]HPHU!N413+[4]BAC!N413+[4]THANH!N413+[4]MY!N413+[4]HA!N413+[4]PHUC!N413+[4]LAM!N413+[4]XUAN!N413+[4]LIEN!N413+[4]HUNG!N413+[4]CNAM!N413+[4]TAY!N413+[4]HOA!N413+[4]VAN!N413+[4]PDINH!N413+[4]SLOC!N413+[4]TRUNG!N413+[4]TAN!N413+[4]THUONG!N413+[4]HLAO!N413+[4]PNHA!N413+[4]VTRUNG!N413</f>
        <v>0</v>
      </c>
      <c r="O415" s="867">
        <f>[4]DAI!O413+[4]NAM!O413+[4]NHAN!O413+[4]LY!O413+[4]DUC!O413+[4]DONG!O413+[4]HPHU!O413+[4]BAC!O413+[4]THANH!O413+[4]MY!O413+[4]HA!O413+[4]PHUC!O413+[4]LAM!O413+[4]XUAN!O413+[4]LIEN!O413+[4]HUNG!O413+[4]CNAM!O413+[4]TAY!O413+[4]HOA!O413+[4]VAN!O413+[4]PDINH!O413+[4]SLOC!O413+[4]TRUNG!O413+[4]TAN!O413+[4]THUONG!O413+[4]HLAO!O413+[4]PNHA!O413+[4]VTRUNG!O413</f>
        <v>0</v>
      </c>
      <c r="P415" s="867">
        <f>[4]DAI!P351+[4]NAM!P349+[4]NHAN!P351+[4]LY!P351+[4]DUC!P351+[4]DONG!P351+[4]HPHU!P350+[4]BAC!P350+[4]THANH!P351+[4]MY!P348+[4]HA!P289+[4]PHUC!P347+[4]LAM!P348+[4]XUAN!P346+[4]LIEN!P350</f>
        <v>0</v>
      </c>
      <c r="Q415" s="885" t="e">
        <f>[4]DAI!#REF!+[4]NAM!#REF!+[4]NHAN!#REF!+[4]LY!#REF!+[4]DUC!#REF!+[4]DONG!#REF!+[4]HPHU!#REF!+[4]BAC!#REF!+[4]THANH!#REF!+#REF!+[4]MY!#REF!+[4]HA!#REF!+[4]PHUC!#REF!+[4]LAM!#REF!+[4]XUAN!#REF!+[4]LIEN!#REF!</f>
        <v>#REF!</v>
      </c>
      <c r="R415" s="882" t="e">
        <f>[4]DAI!#REF!+[4]NAM!#REF!+[4]NHAN!#REF!+[4]LY!#REF!+[4]DUC!#REF!+[4]DONG!#REF!+[4]HPHU!#REF!+[4]BAC!#REF!+[4]THANH!#REF!+#REF!+[4]MY!#REF!+[4]HA!#REF!+[4]PHUC!#REF!+[4]LAM!#REF!+[4]XUAN!#REF!+[4]LIEN!#REF!</f>
        <v>#REF!</v>
      </c>
      <c r="S415" s="885" t="e">
        <f>[4]DAI!#REF!+[4]NAM!#REF!+[4]NHAN!#REF!+[4]LY!#REF!+[4]DUC!#REF!+[4]DONG!#REF!+[4]HPHU!#REF!+[4]BAC!#REF!+[4]THANH!#REF!+#REF!+[4]MY!#REF!+[4]HA!#REF!+[4]PHUC!#REF!+[4]LAM!#REF!+[4]XUAN!#REF!+[4]LIEN!#REF!</f>
        <v>#REF!</v>
      </c>
      <c r="T415" s="885" t="e">
        <f>[4]DAI!#REF!+[4]NAM!#REF!+[4]NHAN!#REF!+[4]LY!#REF!+[4]DUC!#REF!+[4]DONG!#REF!+[4]HPHU!#REF!+[4]BAC!#REF!+[4]THANH!#REF!+#REF!+[4]MY!#REF!+[4]HA!#REF!+[4]PHUC!#REF!+[4]LAM!#REF!+[4]XUAN!#REF!+[4]LIEN!#REF!</f>
        <v>#REF!</v>
      </c>
      <c r="U415" s="885" t="e">
        <f>[4]DAI!#REF!+[4]NAM!#REF!+[4]NHAN!#REF!+[4]LY!#REF!+[4]DUC!#REF!+[4]DONG!#REF!+[4]HPHU!#REF!+[4]BAC!#REF!+[4]THANH!#REF!+#REF!+[4]MY!#REF!+[4]HA!#REF!+[4]PHUC!#REF!+[4]LAM!#REF!+[4]XUAN!#REF!+[4]LIEN!#REF!</f>
        <v>#REF!</v>
      </c>
      <c r="V415" s="885" t="e">
        <f>[4]DAI!#REF!+[4]NAM!#REF!+[4]NHAN!#REF!+[4]LY!#REF!+[4]DUC!#REF!+[4]DONG!#REF!+[4]HPHU!#REF!+[4]BAC!#REF!+[4]THANH!#REF!+#REF!+[4]MY!#REF!+[4]HA!#REF!+[4]PHUC!#REF!+[4]LAM!#REF!+[4]XUAN!#REF!+[4]LIEN!#REF!</f>
        <v>#REF!</v>
      </c>
      <c r="W415" s="885" t="e">
        <f>[4]DAI!#REF!+[4]NAM!#REF!+[4]NHAN!#REF!+[4]LY!#REF!+[4]DUC!#REF!+[4]DONG!#REF!+[4]HPHU!#REF!+[4]BAC!#REF!+[4]THANH!#REF!+#REF!+[4]MY!#REF!+[4]HA!#REF!+[4]PHUC!#REF!+[4]LAM!#REF!+[4]XUAN!#REF!+[4]LIEN!#REF!</f>
        <v>#REF!</v>
      </c>
      <c r="X415" s="885" t="e">
        <f>[4]DAI!#REF!+[4]NAM!#REF!+[4]NHAN!#REF!+[4]LY!#REF!+[4]DUC!#REF!+[4]DONG!#REF!+[4]HPHU!#REF!+[4]BAC!#REF!+[4]THANH!#REF!+#REF!+[4]MY!#REF!+[4]HA!#REF!+[4]PHUC!#REF!+[4]LAM!#REF!+[4]XUAN!#REF!+[4]LIEN!#REF!</f>
        <v>#REF!</v>
      </c>
      <c r="Y415" s="885" t="e">
        <f>[4]DAI!#REF!+[4]NAM!#REF!+[4]NHAN!#REF!+[4]LY!#REF!+[4]DUC!#REF!+[4]DONG!#REF!+[4]HPHU!#REF!+[4]BAC!#REF!+[4]THANH!#REF!+#REF!+[4]MY!#REF!+[4]HA!#REF!+[4]PHUC!#REF!+[4]LAM!#REF!+[4]XUAN!#REF!+[4]LIEN!#REF!</f>
        <v>#REF!</v>
      </c>
      <c r="Z415" s="885" t="e">
        <f>[4]DAI!#REF!+[4]NAM!#REF!+[4]NHAN!#REF!+[4]LY!#REF!+[4]DUC!#REF!+[4]DONG!#REF!+[4]HPHU!#REF!+[4]BAC!#REF!+[4]THANH!#REF!+#REF!+[4]MY!#REF!+[4]HA!#REF!+[4]PHUC!#REF!+[4]LAM!#REF!+[4]XUAN!#REF!+[4]LIEN!#REF!</f>
        <v>#REF!</v>
      </c>
      <c r="AA415" s="885" t="e">
        <f>[4]DAI!#REF!+[4]NAM!#REF!+[4]NHAN!#REF!+[4]LY!#REF!+[4]DUC!#REF!+[4]DONG!#REF!+[4]HPHU!#REF!+[4]BAC!#REF!+[4]THANH!#REF!+#REF!+[4]MY!#REF!+[4]HA!#REF!+[4]PHUC!#REF!+[4]LAM!#REF!+[4]XUAN!#REF!+[4]LIEN!#REF!</f>
        <v>#REF!</v>
      </c>
      <c r="AB415" s="885" t="e">
        <f>[4]DAI!#REF!+[4]NAM!#REF!+[4]NHAN!#REF!+[4]LY!#REF!+[4]DUC!#REF!+[4]DONG!#REF!+[4]HPHU!#REF!+[4]BAC!#REF!+[4]THANH!#REF!+#REF!+[4]MY!#REF!+[4]HA!#REF!+[4]PHUC!#REF!+[4]LAM!#REF!+[4]XUAN!#REF!+[4]LIEN!#REF!</f>
        <v>#REF!</v>
      </c>
      <c r="AC415" s="885" t="e">
        <f>[4]DAI!#REF!+[4]NAM!#REF!+[4]NHAN!#REF!+[4]LY!#REF!+[4]DUC!#REF!+[4]DONG!#REF!+[4]HPHU!#REF!+[4]BAC!#REF!+[4]THANH!#REF!+#REF!+[4]MY!#REF!+[4]HA!#REF!+[4]PHUC!#REF!+[4]LAM!#REF!+[4]XUAN!#REF!+[4]LIEN!#REF!</f>
        <v>#REF!</v>
      </c>
      <c r="AD415" s="867">
        <f>[4]DAI!AD351+[4]NAM!AD349+[4]NHAN!AD351+[4]LY!AD351+[4]DUC!AD351+[4]DONG!AD351+[4]HPHU!AD350+[4]BAC!AD350+[4]THANH!AD351+[4]MY!AD348+[4]HA!AD289+[4]PHUC!AD347+[4]LAM!AD348+[4]XUAN!AD346+[4]LIEN!AD350</f>
        <v>0</v>
      </c>
      <c r="AE415" s="885" t="e">
        <f>[4]DAI!#REF!+[4]NAM!#REF!+[4]NHAN!#REF!+[4]LY!#REF!+[4]DUC!#REF!+[4]DONG!#REF!+[4]HPHU!#REF!+[4]BAC!#REF!+[4]THANH!#REF!+#REF!+[4]MY!#REF!+[4]HA!#REF!+[4]PHUC!#REF!+[4]LAM!#REF!+[4]XUAN!#REF!+[4]LIEN!#REF!</f>
        <v>#REF!</v>
      </c>
      <c r="AF415" s="885" t="e">
        <f>[4]DAI!#REF!+[4]NAM!#REF!+[4]NHAN!#REF!+[4]LY!#REF!+[4]DUC!#REF!+[4]DONG!#REF!+[4]HPHU!#REF!+[4]BAC!#REF!+[4]THANH!#REF!+#REF!+[4]MY!#REF!+[4]HA!#REF!+[4]PHUC!#REF!+[4]LAM!#REF!+[4]XUAN!#REF!+[4]LIEN!#REF!</f>
        <v>#REF!</v>
      </c>
      <c r="AG415" s="885" t="e">
        <f>[4]DAI!#REF!+[4]NAM!#REF!+[4]NHAN!#REF!+[4]LY!#REF!+[4]DUC!#REF!+[4]DONG!#REF!+[4]HPHU!#REF!+[4]BAC!#REF!+[4]THANH!#REF!+#REF!+[4]MY!#REF!+[4]HA!#REF!+[4]PHUC!#REF!+[4]LAM!#REF!+[4]XUAN!#REF!+[4]LIEN!#REF!</f>
        <v>#REF!</v>
      </c>
      <c r="AH415" s="885" t="e">
        <f>[4]DAI!#REF!+[4]NAM!#REF!+[4]NHAN!#REF!+[4]LY!#REF!+[4]DUC!#REF!+[4]DONG!#REF!+[4]HPHU!#REF!+[4]BAC!#REF!+[4]THANH!#REF!+#REF!+[4]MY!#REF!+[4]HA!#REF!+[4]PHUC!#REF!+[4]LAM!#REF!+[4]XUAN!#REF!+[4]LIEN!#REF!</f>
        <v>#REF!</v>
      </c>
      <c r="AI415" s="885" t="e">
        <f>[4]DAI!#REF!+[4]NAM!#REF!+[4]NHAN!#REF!+[4]LY!#REF!+[4]DUC!#REF!+[4]DONG!#REF!+[4]HPHU!#REF!+[4]BAC!#REF!+[4]THANH!#REF!+#REF!+[4]MY!#REF!+[4]HA!#REF!+[4]PHUC!#REF!+[4]LAM!#REF!+[4]XUAN!#REF!+[4]LIEN!#REF!</f>
        <v>#REF!</v>
      </c>
      <c r="AJ415" s="885" t="e">
        <f>[4]DAI!#REF!+[4]NAM!#REF!+[4]NHAN!#REF!+[4]LY!#REF!+[4]DUC!#REF!+[4]DONG!#REF!+[4]HPHU!#REF!+[4]BAC!#REF!+[4]THANH!#REF!+#REF!+[4]MY!#REF!+[4]HA!#REF!+[4]PHUC!#REF!+[4]LAM!#REF!+[4]XUAN!#REF!+[4]LIEN!#REF!</f>
        <v>#REF!</v>
      </c>
      <c r="AK415" s="867">
        <f>[4]DAI!AK351+[4]NAM!AK349+[4]NHAN!AK351+[4]LY!AK351+[4]DUC!AK351+[4]DONG!AK351+[4]HPHU!AK350+[4]BAC!AK350+[4]THANH!AK351+[4]MY!AK348+[4]HA!AK289+[4]PHUC!AK347+[4]LAM!AK348+[4]XUAN!AK346+[4]LIEN!AK350</f>
        <v>0</v>
      </c>
      <c r="AL415" s="885" t="e">
        <f>[4]DAI!#REF!+[4]NAM!#REF!+[4]NHAN!#REF!+[4]LY!#REF!+[4]DUC!#REF!+[4]DONG!#REF!+[4]HPHU!#REF!+[4]BAC!#REF!+[4]THANH!#REF!+#REF!+[4]MY!#REF!+[4]HA!#REF!+[4]PHUC!#REF!+[4]LAM!#REF!+[4]XUAN!#REF!+[4]LIEN!#REF!</f>
        <v>#REF!</v>
      </c>
      <c r="AM415" s="885" t="e">
        <f>[4]DAI!#REF!+[4]NAM!#REF!+[4]NHAN!#REF!+[4]LY!#REF!+[4]DUC!#REF!+[4]DONG!#REF!+[4]HPHU!#REF!+[4]BAC!#REF!+[4]THANH!#REF!+#REF!+[4]MY!#REF!+[4]HA!#REF!+[4]PHUC!#REF!+[4]LAM!#REF!+[4]XUAN!#REF!+[4]LIEN!#REF!</f>
        <v>#REF!</v>
      </c>
      <c r="AN415" s="867">
        <f>[4]DAI!AN351+[4]NAM!AN349+[4]NHAN!AN351+[4]LY!AN351+[4]DUC!AN351+[4]DONG!AN351+[4]HPHU!AN350+[4]BAC!AN350+[4]THANH!AN351+[4]MY!AN348+[4]HA!AN289+[4]PHUC!AN347+[4]LAM!AN348+[4]XUAN!AN346+[4]LIEN!AN350</f>
        <v>0</v>
      </c>
      <c r="AO415" s="885" t="e">
        <f>[4]DAI!#REF!+[4]NAM!#REF!+[4]NHAN!#REF!+[4]LY!#REF!+[4]DUC!#REF!+[4]DONG!#REF!+[4]HPHU!#REF!+[4]BAC!#REF!+[4]THANH!#REF!+#REF!+[4]MY!#REF!+[4]HA!#REF!+[4]PHUC!#REF!+[4]LAM!#REF!+[4]XUAN!#REF!+[4]LIEN!#REF!</f>
        <v>#REF!</v>
      </c>
      <c r="AP415" s="885" t="e">
        <f>[4]DAI!#REF!+[4]NAM!#REF!+[4]NHAN!#REF!+[4]LY!#REF!+[4]DUC!#REF!+[4]DONG!#REF!+[4]HPHU!#REF!+[4]BAC!#REF!+[4]THANH!#REF!+#REF!+[4]MY!#REF!+[4]HA!#REF!+[4]PHUC!#REF!+[4]LAM!#REF!+[4]XUAN!#REF!+[4]LIEN!#REF!</f>
        <v>#REF!</v>
      </c>
      <c r="AQ415" s="885" t="e">
        <f>[4]DAI!#REF!+[4]NAM!#REF!+[4]NHAN!#REF!+[4]LY!#REF!+[4]DUC!#REF!+[4]DONG!#REF!+[4]HPHU!#REF!+[4]BAC!#REF!+[4]THANH!#REF!+#REF!+[4]MY!#REF!+[4]HA!#REF!+[4]PHUC!#REF!+[4]LAM!#REF!+[4]XUAN!#REF!+[4]LIEN!#REF!</f>
        <v>#REF!</v>
      </c>
      <c r="AR415" s="867">
        <f>[4]DAI!AR413+[4]NAM!AR413+[4]NHAN!AR413+[4]LY!AR413+[4]DUC!AR413+[4]DONG!AR413+[4]HPHU!AR413+[4]BAC!AR413+[4]THANH!AR413+[4]MY!AR413+[4]HA!AR413+[4]PHUC!AR413+[4]LAM!AR413+[4]XUAN!AR413+[4]LIEN!AR413+[4]HUNG!AR413+[4]CNAM!AR413+[4]TAY!AR413+[4]HOA!AR413+[4]VAN!AR413+[4]PDINH!AR413+[4]SLOC!AR413+[4]TRUNG!AR413+[4]TAN!AR413+[4]THUONG!AR413+[4]HLAO!AR413+[4]PNHA!AR413+[4]VTRUNG!AR413</f>
        <v>0</v>
      </c>
      <c r="AS415" s="867">
        <f>[4]DAI!AS351+[4]NAM!AS349+[4]NHAN!AS351+[4]LY!AS351+[4]DUC!AS351+[4]DONG!AS351+[4]HPHU!AS350+[4]BAC!AS350+[4]THANH!AS351+[4]MY!AS348+[4]HA!AS289+[4]PHUC!AS347+[4]LAM!AS348+[4]XUAN!AS346+[4]LIEN!AS350</f>
        <v>0</v>
      </c>
      <c r="AT415" s="867"/>
      <c r="AU415" s="867">
        <f>[4]DAI!AU351+[4]NAM!AU349+[4]NHAN!AU351+[4]LY!AU351+[4]DUC!AU351+[4]DONG!AU351+[4]HPHU!AU350+[4]BAC!AU350+[4]THANH!AU351+[4]MY!AU348+[4]HA!AU289+[4]PHUC!AU347+[4]LAM!AU348+[4]XUAN!AU346+[4]LIEN!AU350</f>
        <v>0</v>
      </c>
      <c r="AV415" s="838">
        <f>[4]DAI!AV413+[4]NAM!AV413+[4]NHAN!AV413+[4]LY!AV413+[4]DUC!AV413+[4]DONG!AV413+[4]HPHU!AV413+[4]BAC!AV413+[4]THANH!AV413+[4]MY!AV413+[4]HA!AV413+[4]PHUC!AV413+[4]LAM!AV413+[4]XUAN!AV413+[4]LIEN!AV413+[4]HUNG!AV413+[4]CNAM!AV413+[4]TAY!AV413+[4]HOA!AV413+[4]VAN!AV413+[4]PDINH!AV413+[4]SLOC!AV413+[4]TRUNG!AV413+[4]TAN!AV413+[4]THUONG!AV413+[4]HLAO!AV413+[4]PNHA!AV413+[4]VTRUNG!AV413</f>
        <v>0</v>
      </c>
      <c r="AW415" s="885" t="e">
        <f>[4]DAI!#REF!+[4]NAM!#REF!+[4]NHAN!#REF!+[4]LY!#REF!+[4]DUC!#REF!+[4]DONG!#REF!+[4]HPHU!#REF!+[4]BAC!#REF!+[4]THANH!#REF!+#REF!+[4]MY!#REF!+[4]HA!#REF!+[4]PHUC!#REF!+[4]LAM!#REF!+[4]XUAN!#REF!+[4]LIEN!#REF!</f>
        <v>#REF!</v>
      </c>
      <c r="AX415" s="885" t="e">
        <f>[4]DAI!#REF!+[4]NAM!#REF!+[4]NHAN!#REF!+[4]LY!#REF!+[4]DUC!#REF!+[4]DONG!#REF!+[4]HPHU!#REF!+[4]BAC!#REF!+[4]THANH!#REF!+#REF!+[4]MY!#REF!+[4]HA!#REF!+[4]PHUC!#REF!+[4]LAM!#REF!+[4]XUAN!#REF!+[4]LIEN!#REF!</f>
        <v>#REF!</v>
      </c>
      <c r="AY415" s="885" t="e">
        <f>[4]DAI!#REF!+[4]NAM!#REF!+[4]NHAN!#REF!+[4]LY!#REF!+[4]DUC!#REF!+[4]DONG!#REF!+[4]HPHU!#REF!+[4]BAC!#REF!+[4]THANH!#REF!+#REF!+[4]MY!#REF!+[4]HA!#REF!+[4]PHUC!#REF!+[4]LAM!#REF!+[4]XUAN!#REF!+[4]LIEN!#REF!</f>
        <v>#REF!</v>
      </c>
      <c r="AZ415" s="867">
        <f>[4]DAI!AZ351+[4]NAM!AZ349+[4]NHAN!AZ351+[4]LY!AZ351+[4]DUC!AZ351+[4]DONG!AZ351+[4]HPHU!AZ350+[4]BAC!AZ350+[4]THANH!AZ351+[4]MY!AZ348+[4]HA!AZ289+[4]PHUC!AZ347+[4]LAM!AZ348+[4]XUAN!AZ346+[4]LIEN!AZ350</f>
        <v>0</v>
      </c>
      <c r="BA415" s="885" t="e">
        <f>[4]DAI!#REF!+[4]NAM!#REF!+[4]NHAN!#REF!+[4]LY!#REF!+[4]DUC!#REF!+[4]DONG!#REF!+[4]HPHU!#REF!+[4]BAC!#REF!+[4]THANH!#REF!+#REF!+[4]MY!#REF!+[4]HA!#REF!+[4]PHUC!#REF!+[4]LAM!#REF!+[4]XUAN!#REF!+[4]LIEN!#REF!</f>
        <v>#REF!</v>
      </c>
      <c r="BB415" s="885" t="e">
        <f>[4]DAI!#REF!+[4]NAM!#REF!+[4]NHAN!#REF!+[4]LY!#REF!+[4]DUC!#REF!+[4]DONG!#REF!+[4]HPHU!#REF!+[4]BAC!#REF!+[4]THANH!#REF!+#REF!+[4]MY!#REF!+[4]HA!#REF!+[4]PHUC!#REF!+[4]LAM!#REF!+[4]XUAN!#REF!+[4]LIEN!#REF!</f>
        <v>#REF!</v>
      </c>
      <c r="BC415" s="885" t="e">
        <f>[4]DAI!#REF!+[4]NAM!#REF!+[4]NHAN!#REF!+[4]LY!#REF!+[4]DUC!#REF!+[4]DONG!#REF!+[4]HPHU!#REF!+[4]BAC!#REF!+[4]THANH!#REF!+#REF!+[4]MY!#REF!+[4]HA!#REF!+[4]PHUC!#REF!+[4]LAM!#REF!+[4]XUAN!#REF!+[4]LIEN!#REF!</f>
        <v>#REF!</v>
      </c>
      <c r="BD415" s="867">
        <f>[4]DAI!BD351+[4]NAM!BD349+[4]NHAN!BD351+[4]LY!BD351+[4]DUC!BD351+[4]DONG!BD351+[4]HPHU!BD350+[4]BAC!BD350+[4]THANH!BD351+[4]MY!BD348+[4]HA!BD289+[4]PHUC!BD347+[4]LAM!BD348+[4]XUAN!BD346+[4]LIEN!BD350</f>
        <v>0</v>
      </c>
      <c r="BE415" s="885" t="e">
        <f>[4]DAI!#REF!+[4]NAM!#REF!+[4]NHAN!#REF!+[4]LY!#REF!+[4]DUC!#REF!+[4]DONG!#REF!+[4]HPHU!#REF!+[4]BAC!#REF!+[4]THANH!#REF!+#REF!+[4]MY!#REF!+[4]HA!#REF!+[4]PHUC!#REF!+[4]LAM!#REF!+[4]XUAN!#REF!+[4]LIEN!#REF!</f>
        <v>#REF!</v>
      </c>
      <c r="BF415" s="885" t="e">
        <f>[4]DAI!#REF!+[4]NAM!#REF!+[4]NHAN!#REF!+[4]LY!#REF!+[4]DUC!#REF!+[4]DONG!#REF!+[4]HPHU!#REF!+[4]BAC!#REF!+[4]THANH!#REF!+#REF!+[4]MY!#REF!+[4]HA!#REF!+[4]PHUC!#REF!+[4]LAM!#REF!+[4]XUAN!#REF!+[4]LIEN!#REF!</f>
        <v>#REF!</v>
      </c>
      <c r="BG415" s="885" t="e">
        <f>[4]DAI!#REF!+[4]NAM!#REF!+[4]NHAN!#REF!+[4]LY!#REF!+[4]DUC!#REF!+[4]DONG!#REF!+[4]HPHU!#REF!+[4]BAC!#REF!+[4]THANH!#REF!+#REF!+[4]MY!#REF!+[4]HA!#REF!+[4]PHUC!#REF!+[4]LAM!#REF!+[4]XUAN!#REF!+[4]LIEN!#REF!</f>
        <v>#REF!</v>
      </c>
      <c r="BH415" s="885" t="e">
        <f>[4]DAI!#REF!+[4]NAM!#REF!+[4]NHAN!#REF!+[4]LY!#REF!+[4]DUC!#REF!+[4]DONG!#REF!+[4]HPHU!#REF!+[4]BAC!#REF!+[4]THANH!#REF!+#REF!+[4]MY!#REF!+[4]HA!#REF!+[4]PHUC!#REF!+[4]LAM!#REF!+[4]XUAN!#REF!+[4]LIEN!#REF!</f>
        <v>#REF!</v>
      </c>
      <c r="BI415" s="885" t="e">
        <f>[4]DAI!#REF!+[4]NAM!#REF!+[4]NHAN!#REF!+[4]LY!#REF!+[4]DUC!#REF!+[4]DONG!#REF!+[4]HPHU!#REF!+[4]BAC!#REF!+[4]THANH!#REF!+#REF!+[4]MY!#REF!+[4]HA!#REF!+[4]PHUC!#REF!+[4]LAM!#REF!+[4]XUAN!#REF!+[4]LIEN!#REF!</f>
        <v>#REF!</v>
      </c>
      <c r="BJ415" s="885" t="e">
        <f>[4]DAI!#REF!+[4]NAM!#REF!+[4]NHAN!#REF!+[4]LY!#REF!+[4]DUC!#REF!+[4]DONG!#REF!+[4]HPHU!#REF!+[4]BAC!#REF!+[4]THANH!#REF!+#REF!+[4]MY!#REF!+[4]HA!#REF!+[4]PHUC!#REF!+[4]LAM!#REF!+[4]XUAN!#REF!+[4]LIEN!#REF!</f>
        <v>#REF!</v>
      </c>
      <c r="BK415" s="885" t="e">
        <f>[4]DAI!#REF!+[4]NAM!#REF!+[4]NHAN!#REF!+[4]LY!#REF!+[4]DUC!#REF!+[4]DONG!#REF!+[4]HPHU!#REF!+[4]BAC!#REF!+[4]THANH!#REF!+#REF!+[4]MY!#REF!+[4]HA!#REF!+[4]PHUC!#REF!+[4]LAM!#REF!+[4]XUAN!#REF!+[4]LIEN!#REF!</f>
        <v>#REF!</v>
      </c>
      <c r="BL415" s="885" t="e">
        <f>[4]DAI!#REF!+[4]NAM!#REF!+[4]NHAN!#REF!+[4]LY!#REF!+[4]DUC!#REF!+[4]DONG!#REF!+[4]HPHU!#REF!+[4]BAC!#REF!+[4]THANH!#REF!+#REF!+[4]MY!#REF!+[4]HA!#REF!+[4]PHUC!#REF!+[4]LAM!#REF!+[4]XUAN!#REF!+[4]LIEN!#REF!</f>
        <v>#REF!</v>
      </c>
    </row>
    <row r="416" spans="1:64" ht="24" hidden="1" customHeight="1" x14ac:dyDescent="0.2">
      <c r="A416" s="886" t="s">
        <v>2483</v>
      </c>
      <c r="B416" s="888" t="s">
        <v>2484</v>
      </c>
      <c r="C416" s="887" t="s">
        <v>298</v>
      </c>
      <c r="D416" s="885" t="e">
        <f>[4]DAI!#REF!+[4]NAM!#REF!+[4]NHAN!#REF!+[4]LY!#REF!+[4]DUC!#REF!+[4]DONG!#REF!+[4]HPHU!#REF!+[4]BAC!#REF!+[4]THANH!#REF!+#REF!+[4]MY!#REF!+[4]HA!#REF!+[4]PHUC!#REF!+[4]LAM!#REF!+[4]XUAN!#REF!+[4]LIEN!#REF!</f>
        <v>#REF!</v>
      </c>
      <c r="E416" s="885" t="e">
        <f>[4]DAI!#REF!+[4]NAM!#REF!+[4]NHAN!#REF!+[4]LY!#REF!+[4]DUC!#REF!+[4]DONG!#REF!+[4]HPHU!#REF!+[4]BAC!#REF!+[4]THANH!#REF!+#REF!+[4]MY!#REF!+[4]HA!#REF!+[4]PHUC!#REF!+[4]LAM!#REF!+[4]XUAN!#REF!+[4]LIEN!#REF!</f>
        <v>#REF!</v>
      </c>
      <c r="F416" s="885" t="e">
        <f>[4]DAI!#REF!+[4]NAM!#REF!+[4]NHAN!#REF!+[4]LY!#REF!+[4]DUC!#REF!+[4]DONG!#REF!+[4]HPHU!#REF!+[4]BAC!#REF!+[4]THANH!#REF!+#REF!+[4]MY!#REF!+[4]HA!#REF!+[4]PHUC!#REF!+[4]LAM!#REF!+[4]XUAN!#REF!+[4]LIEN!#REF!</f>
        <v>#REF!</v>
      </c>
      <c r="G416" s="867">
        <f>[4]DAI!G414+[4]NAM!G414+[4]NHAN!G414+[4]LY!G414+[4]DUC!G414+[4]DONG!G414+[4]HPHU!G414+[4]BAC!G414+[4]THANH!G414+[4]MY!G414+[4]HA!G414+[4]PHUC!G414+[4]LAM!G414+[4]XUAN!G414+[4]LIEN!G414+[4]HUNG!G414+[4]CNAM!G414+[4]TAY!G414+[4]HOA!G414+[4]VAN!G414+[4]PDINH!G414+[4]SLOC!G414+[4]TRUNG!G414+[4]TAN!G414+[4]THUONG!G414+[4]HLAO!G414+[4]PNHA!G414+[4]VTRUNG!G414</f>
        <v>0</v>
      </c>
      <c r="H416" s="885" t="e">
        <f>[4]DAI!#REF!+[4]NAM!#REF!+[4]NHAN!#REF!+[4]LY!#REF!+[4]DUC!#REF!+[4]DONG!#REF!+[4]HPHU!#REF!+[4]BAC!#REF!+[4]THANH!#REF!+#REF!+[4]MY!#REF!+[4]HA!#REF!+[4]PHUC!#REF!+[4]LAM!#REF!+[4]XUAN!#REF!+[4]LIEN!#REF!</f>
        <v>#REF!</v>
      </c>
      <c r="I416" s="885" t="e">
        <f>[4]DAI!#REF!+[4]NAM!#REF!+[4]NHAN!#REF!+[4]LY!#REF!+[4]DUC!#REF!+[4]DONG!#REF!+[4]HPHU!#REF!+[4]BAC!#REF!+[4]THANH!#REF!+#REF!+[4]MY!#REF!+[4]HA!#REF!+[4]PHUC!#REF!+[4]LAM!#REF!+[4]XUAN!#REF!+[4]LIEN!#REF!</f>
        <v>#REF!</v>
      </c>
      <c r="J416" s="867">
        <f>[4]DAI!J414+[4]NAM!J414+[4]NHAN!J414+[4]LY!J414+[4]DUC!J414+[4]DONG!J414+[4]HPHU!J414+[4]BAC!J414+[4]THANH!J414+[4]MY!J414+[4]HA!J414+[4]PHUC!J414+[4]LAM!J414+[4]XUAN!J414+[4]LIEN!J414+[4]HUNG!J414+[4]CNAM!J414+[4]TAY!J414+[4]HOA!J414+[4]VAN!J414+[4]PDINH!J414+[4]SLOC!J414+[4]TRUNG!J414+[4]TAN!J414+[4]THUONG!J414+[4]HLAO!J414+[4]PNHA!J414+[4]VTRUNG!J414</f>
        <v>0</v>
      </c>
      <c r="K416" s="885" t="e">
        <f>[4]DAI!#REF!+[4]NAM!#REF!+[4]NHAN!#REF!+[4]LY!#REF!+[4]DUC!#REF!+[4]DONG!#REF!+[4]HPHU!#REF!+[4]BAC!#REF!+[4]THANH!#REF!+#REF!+[4]MY!#REF!+[4]HA!#REF!+[4]PHUC!#REF!+[4]LAM!#REF!+[4]XUAN!#REF!+[4]LIEN!#REF!</f>
        <v>#REF!</v>
      </c>
      <c r="L416" s="885" t="e">
        <f>[4]DAI!#REF!+[4]NAM!#REF!+[4]NHAN!#REF!+[4]LY!#REF!+[4]DUC!#REF!+[4]DONG!#REF!+[4]HPHU!#REF!+[4]BAC!#REF!+[4]THANH!#REF!+#REF!+[4]MY!#REF!+[4]HA!#REF!+[4]PHUC!#REF!+[4]LAM!#REF!+[4]XUAN!#REF!+[4]LIEN!#REF!</f>
        <v>#REF!</v>
      </c>
      <c r="M416" s="885" t="e">
        <f>[4]DAI!#REF!+[4]NAM!#REF!+[4]NHAN!#REF!+[4]LY!#REF!+[4]DUC!#REF!+[4]DONG!#REF!+[4]HPHU!#REF!+[4]BAC!#REF!+[4]THANH!#REF!+#REF!+[4]MY!#REF!+[4]HA!#REF!+[4]PHUC!#REF!+[4]LAM!#REF!+[4]XUAN!#REF!+[4]LIEN!#REF!</f>
        <v>#REF!</v>
      </c>
      <c r="N416" s="867">
        <f>[4]DAI!N414+[4]NAM!N414+[4]NHAN!N414+[4]LY!N414+[4]DUC!N414+[4]DONG!N414+[4]HPHU!N414+[4]BAC!N414+[4]THANH!N414+[4]MY!N414+[4]HA!N414+[4]PHUC!N414+[4]LAM!N414+[4]XUAN!N414+[4]LIEN!N414+[4]HUNG!N414+[4]CNAM!N414+[4]TAY!N414+[4]HOA!N414+[4]VAN!N414+[4]PDINH!N414+[4]SLOC!N414+[4]TRUNG!N414+[4]TAN!N414+[4]THUONG!N414+[4]HLAO!N414+[4]PNHA!N414+[4]VTRUNG!N414</f>
        <v>0</v>
      </c>
      <c r="O416" s="867">
        <f>[4]DAI!O414+[4]NAM!O414+[4]NHAN!O414+[4]LY!O414+[4]DUC!O414+[4]DONG!O414+[4]HPHU!O414+[4]BAC!O414+[4]THANH!O414+[4]MY!O414+[4]HA!O414+[4]PHUC!O414+[4]LAM!O414+[4]XUAN!O414+[4]LIEN!O414+[4]HUNG!O414+[4]CNAM!O414+[4]TAY!O414+[4]HOA!O414+[4]VAN!O414+[4]PDINH!O414+[4]SLOC!O414+[4]TRUNG!O414+[4]TAN!O414+[4]THUONG!O414+[4]HLAO!O414+[4]PNHA!O414+[4]VTRUNG!O414</f>
        <v>0</v>
      </c>
      <c r="P416" s="867">
        <f>[4]DAI!P352+[4]NAM!P350+[4]NHAN!P352+[4]LY!P352+[4]DUC!P352+[4]DONG!P352+[4]HPHU!P351+[4]BAC!P351+[4]THANH!P352+[4]MY!P349+[4]HA!P290+[4]PHUC!P348+[4]LAM!P349+[4]XUAN!P347+[4]LIEN!P351</f>
        <v>0</v>
      </c>
      <c r="Q416" s="885" t="e">
        <f>[4]DAI!#REF!+[4]NAM!#REF!+[4]NHAN!#REF!+[4]LY!#REF!+[4]DUC!#REF!+[4]DONG!#REF!+[4]HPHU!#REF!+[4]BAC!#REF!+[4]THANH!#REF!+#REF!+[4]MY!#REF!+[4]HA!#REF!+[4]PHUC!#REF!+[4]LAM!#REF!+[4]XUAN!#REF!+[4]LIEN!#REF!</f>
        <v>#REF!</v>
      </c>
      <c r="R416" s="882" t="e">
        <f>[4]DAI!#REF!+[4]NAM!#REF!+[4]NHAN!#REF!+[4]LY!#REF!+[4]DUC!#REF!+[4]DONG!#REF!+[4]HPHU!#REF!+[4]BAC!#REF!+[4]THANH!#REF!+#REF!+[4]MY!#REF!+[4]HA!#REF!+[4]PHUC!#REF!+[4]LAM!#REF!+[4]XUAN!#REF!+[4]LIEN!#REF!</f>
        <v>#REF!</v>
      </c>
      <c r="S416" s="885" t="e">
        <f>[4]DAI!#REF!+[4]NAM!#REF!+[4]NHAN!#REF!+[4]LY!#REF!+[4]DUC!#REF!+[4]DONG!#REF!+[4]HPHU!#REF!+[4]BAC!#REF!+[4]THANH!#REF!+#REF!+[4]MY!#REF!+[4]HA!#REF!+[4]PHUC!#REF!+[4]LAM!#REF!+[4]XUAN!#REF!+[4]LIEN!#REF!</f>
        <v>#REF!</v>
      </c>
      <c r="T416" s="885" t="e">
        <f>[4]DAI!#REF!+[4]NAM!#REF!+[4]NHAN!#REF!+[4]LY!#REF!+[4]DUC!#REF!+[4]DONG!#REF!+[4]HPHU!#REF!+[4]BAC!#REF!+[4]THANH!#REF!+#REF!+[4]MY!#REF!+[4]HA!#REF!+[4]PHUC!#REF!+[4]LAM!#REF!+[4]XUAN!#REF!+[4]LIEN!#REF!</f>
        <v>#REF!</v>
      </c>
      <c r="U416" s="885" t="e">
        <f>[4]DAI!#REF!+[4]NAM!#REF!+[4]NHAN!#REF!+[4]LY!#REF!+[4]DUC!#REF!+[4]DONG!#REF!+[4]HPHU!#REF!+[4]BAC!#REF!+[4]THANH!#REF!+#REF!+[4]MY!#REF!+[4]HA!#REF!+[4]PHUC!#REF!+[4]LAM!#REF!+[4]XUAN!#REF!+[4]LIEN!#REF!</f>
        <v>#REF!</v>
      </c>
      <c r="V416" s="885" t="e">
        <f>[4]DAI!#REF!+[4]NAM!#REF!+[4]NHAN!#REF!+[4]LY!#REF!+[4]DUC!#REF!+[4]DONG!#REF!+[4]HPHU!#REF!+[4]BAC!#REF!+[4]THANH!#REF!+#REF!+[4]MY!#REF!+[4]HA!#REF!+[4]PHUC!#REF!+[4]LAM!#REF!+[4]XUAN!#REF!+[4]LIEN!#REF!</f>
        <v>#REF!</v>
      </c>
      <c r="W416" s="885" t="e">
        <f>[4]DAI!#REF!+[4]NAM!#REF!+[4]NHAN!#REF!+[4]LY!#REF!+[4]DUC!#REF!+[4]DONG!#REF!+[4]HPHU!#REF!+[4]BAC!#REF!+[4]THANH!#REF!+#REF!+[4]MY!#REF!+[4]HA!#REF!+[4]PHUC!#REF!+[4]LAM!#REF!+[4]XUAN!#REF!+[4]LIEN!#REF!</f>
        <v>#REF!</v>
      </c>
      <c r="X416" s="885" t="e">
        <f>[4]DAI!#REF!+[4]NAM!#REF!+[4]NHAN!#REF!+[4]LY!#REF!+[4]DUC!#REF!+[4]DONG!#REF!+[4]HPHU!#REF!+[4]BAC!#REF!+[4]THANH!#REF!+#REF!+[4]MY!#REF!+[4]HA!#REF!+[4]PHUC!#REF!+[4]LAM!#REF!+[4]XUAN!#REF!+[4]LIEN!#REF!</f>
        <v>#REF!</v>
      </c>
      <c r="Y416" s="885" t="e">
        <f>[4]DAI!#REF!+[4]NAM!#REF!+[4]NHAN!#REF!+[4]LY!#REF!+[4]DUC!#REF!+[4]DONG!#REF!+[4]HPHU!#REF!+[4]BAC!#REF!+[4]THANH!#REF!+#REF!+[4]MY!#REF!+[4]HA!#REF!+[4]PHUC!#REF!+[4]LAM!#REF!+[4]XUAN!#REF!+[4]LIEN!#REF!</f>
        <v>#REF!</v>
      </c>
      <c r="Z416" s="885" t="e">
        <f>[4]DAI!#REF!+[4]NAM!#REF!+[4]NHAN!#REF!+[4]LY!#REF!+[4]DUC!#REF!+[4]DONG!#REF!+[4]HPHU!#REF!+[4]BAC!#REF!+[4]THANH!#REF!+#REF!+[4]MY!#REF!+[4]HA!#REF!+[4]PHUC!#REF!+[4]LAM!#REF!+[4]XUAN!#REF!+[4]LIEN!#REF!</f>
        <v>#REF!</v>
      </c>
      <c r="AA416" s="885" t="e">
        <f>[4]DAI!#REF!+[4]NAM!#REF!+[4]NHAN!#REF!+[4]LY!#REF!+[4]DUC!#REF!+[4]DONG!#REF!+[4]HPHU!#REF!+[4]BAC!#REF!+[4]THANH!#REF!+#REF!+[4]MY!#REF!+[4]HA!#REF!+[4]PHUC!#REF!+[4]LAM!#REF!+[4]XUAN!#REF!+[4]LIEN!#REF!</f>
        <v>#REF!</v>
      </c>
      <c r="AB416" s="885" t="e">
        <f>[4]DAI!#REF!+[4]NAM!#REF!+[4]NHAN!#REF!+[4]LY!#REF!+[4]DUC!#REF!+[4]DONG!#REF!+[4]HPHU!#REF!+[4]BAC!#REF!+[4]THANH!#REF!+#REF!+[4]MY!#REF!+[4]HA!#REF!+[4]PHUC!#REF!+[4]LAM!#REF!+[4]XUAN!#REF!+[4]LIEN!#REF!</f>
        <v>#REF!</v>
      </c>
      <c r="AC416" s="885" t="e">
        <f>[4]DAI!#REF!+[4]NAM!#REF!+[4]NHAN!#REF!+[4]LY!#REF!+[4]DUC!#REF!+[4]DONG!#REF!+[4]HPHU!#REF!+[4]BAC!#REF!+[4]THANH!#REF!+#REF!+[4]MY!#REF!+[4]HA!#REF!+[4]PHUC!#REF!+[4]LAM!#REF!+[4]XUAN!#REF!+[4]LIEN!#REF!</f>
        <v>#REF!</v>
      </c>
      <c r="AD416" s="867">
        <f>[4]DAI!AD352+[4]NAM!AD350+[4]NHAN!AD352+[4]LY!AD352+[4]DUC!AD352+[4]DONG!AD352+[4]HPHU!AD351+[4]BAC!AD351+[4]THANH!AD352+[4]MY!AD349+[4]HA!AD290+[4]PHUC!AD348+[4]LAM!AD349+[4]XUAN!AD347+[4]LIEN!AD351</f>
        <v>0</v>
      </c>
      <c r="AE416" s="885" t="e">
        <f>[4]DAI!#REF!+[4]NAM!#REF!+[4]NHAN!#REF!+[4]LY!#REF!+[4]DUC!#REF!+[4]DONG!#REF!+[4]HPHU!#REF!+[4]BAC!#REF!+[4]THANH!#REF!+#REF!+[4]MY!#REF!+[4]HA!#REF!+[4]PHUC!#REF!+[4]LAM!#REF!+[4]XUAN!#REF!+[4]LIEN!#REF!</f>
        <v>#REF!</v>
      </c>
      <c r="AF416" s="885" t="e">
        <f>[4]DAI!#REF!+[4]NAM!#REF!+[4]NHAN!#REF!+[4]LY!#REF!+[4]DUC!#REF!+[4]DONG!#REF!+[4]HPHU!#REF!+[4]BAC!#REF!+[4]THANH!#REF!+#REF!+[4]MY!#REF!+[4]HA!#REF!+[4]PHUC!#REF!+[4]LAM!#REF!+[4]XUAN!#REF!+[4]LIEN!#REF!</f>
        <v>#REF!</v>
      </c>
      <c r="AG416" s="885" t="e">
        <f>[4]DAI!#REF!+[4]NAM!#REF!+[4]NHAN!#REF!+[4]LY!#REF!+[4]DUC!#REF!+[4]DONG!#REF!+[4]HPHU!#REF!+[4]BAC!#REF!+[4]THANH!#REF!+#REF!+[4]MY!#REF!+[4]HA!#REF!+[4]PHUC!#REF!+[4]LAM!#REF!+[4]XUAN!#REF!+[4]LIEN!#REF!</f>
        <v>#REF!</v>
      </c>
      <c r="AH416" s="885" t="e">
        <f>[4]DAI!#REF!+[4]NAM!#REF!+[4]NHAN!#REF!+[4]LY!#REF!+[4]DUC!#REF!+[4]DONG!#REF!+[4]HPHU!#REF!+[4]BAC!#REF!+[4]THANH!#REF!+#REF!+[4]MY!#REF!+[4]HA!#REF!+[4]PHUC!#REF!+[4]LAM!#REF!+[4]XUAN!#REF!+[4]LIEN!#REF!</f>
        <v>#REF!</v>
      </c>
      <c r="AI416" s="885" t="e">
        <f>[4]DAI!#REF!+[4]NAM!#REF!+[4]NHAN!#REF!+[4]LY!#REF!+[4]DUC!#REF!+[4]DONG!#REF!+[4]HPHU!#REF!+[4]BAC!#REF!+[4]THANH!#REF!+#REF!+[4]MY!#REF!+[4]HA!#REF!+[4]PHUC!#REF!+[4]LAM!#REF!+[4]XUAN!#REF!+[4]LIEN!#REF!</f>
        <v>#REF!</v>
      </c>
      <c r="AJ416" s="885" t="e">
        <f>[4]DAI!#REF!+[4]NAM!#REF!+[4]NHAN!#REF!+[4]LY!#REF!+[4]DUC!#REF!+[4]DONG!#REF!+[4]HPHU!#REF!+[4]BAC!#REF!+[4]THANH!#REF!+#REF!+[4]MY!#REF!+[4]HA!#REF!+[4]PHUC!#REF!+[4]LAM!#REF!+[4]XUAN!#REF!+[4]LIEN!#REF!</f>
        <v>#REF!</v>
      </c>
      <c r="AK416" s="867">
        <f>[4]DAI!AK352+[4]NAM!AK350+[4]NHAN!AK352+[4]LY!AK352+[4]DUC!AK352+[4]DONG!AK352+[4]HPHU!AK351+[4]BAC!AK351+[4]THANH!AK352+[4]MY!AK349+[4]HA!AK290+[4]PHUC!AK348+[4]LAM!AK349+[4]XUAN!AK347+[4]LIEN!AK351</f>
        <v>0</v>
      </c>
      <c r="AL416" s="885" t="e">
        <f>[4]DAI!#REF!+[4]NAM!#REF!+[4]NHAN!#REF!+[4]LY!#REF!+[4]DUC!#REF!+[4]DONG!#REF!+[4]HPHU!#REF!+[4]BAC!#REF!+[4]THANH!#REF!+#REF!+[4]MY!#REF!+[4]HA!#REF!+[4]PHUC!#REF!+[4]LAM!#REF!+[4]XUAN!#REF!+[4]LIEN!#REF!</f>
        <v>#REF!</v>
      </c>
      <c r="AM416" s="885" t="e">
        <f>[4]DAI!#REF!+[4]NAM!#REF!+[4]NHAN!#REF!+[4]LY!#REF!+[4]DUC!#REF!+[4]DONG!#REF!+[4]HPHU!#REF!+[4]BAC!#REF!+[4]THANH!#REF!+#REF!+[4]MY!#REF!+[4]HA!#REF!+[4]PHUC!#REF!+[4]LAM!#REF!+[4]XUAN!#REF!+[4]LIEN!#REF!</f>
        <v>#REF!</v>
      </c>
      <c r="AN416" s="867">
        <f>[4]DAI!AN352+[4]NAM!AN350+[4]NHAN!AN352+[4]LY!AN352+[4]DUC!AN352+[4]DONG!AN352+[4]HPHU!AN351+[4]BAC!AN351+[4]THANH!AN352+[4]MY!AN349+[4]HA!AN290+[4]PHUC!AN348+[4]LAM!AN349+[4]XUAN!AN347+[4]LIEN!AN351</f>
        <v>0</v>
      </c>
      <c r="AO416" s="885" t="e">
        <f>[4]DAI!#REF!+[4]NAM!#REF!+[4]NHAN!#REF!+[4]LY!#REF!+[4]DUC!#REF!+[4]DONG!#REF!+[4]HPHU!#REF!+[4]BAC!#REF!+[4]THANH!#REF!+#REF!+[4]MY!#REF!+[4]HA!#REF!+[4]PHUC!#REF!+[4]LAM!#REF!+[4]XUAN!#REF!+[4]LIEN!#REF!</f>
        <v>#REF!</v>
      </c>
      <c r="AP416" s="885" t="e">
        <f>[4]DAI!#REF!+[4]NAM!#REF!+[4]NHAN!#REF!+[4]LY!#REF!+[4]DUC!#REF!+[4]DONG!#REF!+[4]HPHU!#REF!+[4]BAC!#REF!+[4]THANH!#REF!+#REF!+[4]MY!#REF!+[4]HA!#REF!+[4]PHUC!#REF!+[4]LAM!#REF!+[4]XUAN!#REF!+[4]LIEN!#REF!</f>
        <v>#REF!</v>
      </c>
      <c r="AQ416" s="885" t="e">
        <f>[4]DAI!#REF!+[4]NAM!#REF!+[4]NHAN!#REF!+[4]LY!#REF!+[4]DUC!#REF!+[4]DONG!#REF!+[4]HPHU!#REF!+[4]BAC!#REF!+[4]THANH!#REF!+#REF!+[4]MY!#REF!+[4]HA!#REF!+[4]PHUC!#REF!+[4]LAM!#REF!+[4]XUAN!#REF!+[4]LIEN!#REF!</f>
        <v>#REF!</v>
      </c>
      <c r="AR416" s="867">
        <f>[4]DAI!AR414+[4]NAM!AR414+[4]NHAN!AR414+[4]LY!AR414+[4]DUC!AR414+[4]DONG!AR414+[4]HPHU!AR414+[4]BAC!AR414+[4]THANH!AR414+[4]MY!AR414+[4]HA!AR414+[4]PHUC!AR414+[4]LAM!AR414+[4]XUAN!AR414+[4]LIEN!AR414+[4]HUNG!AR414+[4]CNAM!AR414+[4]TAY!AR414+[4]HOA!AR414+[4]VAN!AR414+[4]PDINH!AR414+[4]SLOC!AR414+[4]TRUNG!AR414+[4]TAN!AR414+[4]THUONG!AR414+[4]HLAO!AR414+[4]PNHA!AR414+[4]VTRUNG!AR414</f>
        <v>0</v>
      </c>
      <c r="AS416" s="867">
        <f>[4]DAI!AS352+[4]NAM!AS350+[4]NHAN!AS352+[4]LY!AS352+[4]DUC!AS352+[4]DONG!AS352+[4]HPHU!AS351+[4]BAC!AS351+[4]THANH!AS352+[4]MY!AS349+[4]HA!AS290+[4]PHUC!AS348+[4]LAM!AS349+[4]XUAN!AS347+[4]LIEN!AS351</f>
        <v>0</v>
      </c>
      <c r="AT416" s="867"/>
      <c r="AU416" s="867">
        <f>[4]DAI!AU352+[4]NAM!AU350+[4]NHAN!AU352+[4]LY!AU352+[4]DUC!AU352+[4]DONG!AU352+[4]HPHU!AU351+[4]BAC!AU351+[4]THANH!AU352+[4]MY!AU349+[4]HA!AU290+[4]PHUC!AU348+[4]LAM!AU349+[4]XUAN!AU347+[4]LIEN!AU351</f>
        <v>0</v>
      </c>
      <c r="AV416" s="838">
        <f>[4]DAI!AV414+[4]NAM!AV414+[4]NHAN!AV414+[4]LY!AV414+[4]DUC!AV414+[4]DONG!AV414+[4]HPHU!AV414+[4]BAC!AV414+[4]THANH!AV414+[4]MY!AV414+[4]HA!AV414+[4]PHUC!AV414+[4]LAM!AV414+[4]XUAN!AV414+[4]LIEN!AV414+[4]HUNG!AV414+[4]CNAM!AV414+[4]TAY!AV414+[4]HOA!AV414+[4]VAN!AV414+[4]PDINH!AV414+[4]SLOC!AV414+[4]TRUNG!AV414+[4]TAN!AV414+[4]THUONG!AV414+[4]HLAO!AV414+[4]PNHA!AV414+[4]VTRUNG!AV414</f>
        <v>0</v>
      </c>
      <c r="AW416" s="885" t="e">
        <f>[4]DAI!#REF!+[4]NAM!#REF!+[4]NHAN!#REF!+[4]LY!#REF!+[4]DUC!#REF!+[4]DONG!#REF!+[4]HPHU!#REF!+[4]BAC!#REF!+[4]THANH!#REF!+#REF!+[4]MY!#REF!+[4]HA!#REF!+[4]PHUC!#REF!+[4]LAM!#REF!+[4]XUAN!#REF!+[4]LIEN!#REF!</f>
        <v>#REF!</v>
      </c>
      <c r="AX416" s="885" t="e">
        <f>[4]DAI!#REF!+[4]NAM!#REF!+[4]NHAN!#REF!+[4]LY!#REF!+[4]DUC!#REF!+[4]DONG!#REF!+[4]HPHU!#REF!+[4]BAC!#REF!+[4]THANH!#REF!+#REF!+[4]MY!#REF!+[4]HA!#REF!+[4]PHUC!#REF!+[4]LAM!#REF!+[4]XUAN!#REF!+[4]LIEN!#REF!</f>
        <v>#REF!</v>
      </c>
      <c r="AY416" s="885" t="e">
        <f>[4]DAI!#REF!+[4]NAM!#REF!+[4]NHAN!#REF!+[4]LY!#REF!+[4]DUC!#REF!+[4]DONG!#REF!+[4]HPHU!#REF!+[4]BAC!#REF!+[4]THANH!#REF!+#REF!+[4]MY!#REF!+[4]HA!#REF!+[4]PHUC!#REF!+[4]LAM!#REF!+[4]XUAN!#REF!+[4]LIEN!#REF!</f>
        <v>#REF!</v>
      </c>
      <c r="AZ416" s="867">
        <f>[4]DAI!AZ352+[4]NAM!AZ350+[4]NHAN!AZ352+[4]LY!AZ352+[4]DUC!AZ352+[4]DONG!AZ352+[4]HPHU!AZ351+[4]BAC!AZ351+[4]THANH!AZ352+[4]MY!AZ349+[4]HA!AZ290+[4]PHUC!AZ348+[4]LAM!AZ349+[4]XUAN!AZ347+[4]LIEN!AZ351</f>
        <v>0</v>
      </c>
      <c r="BA416" s="885" t="e">
        <f>[4]DAI!#REF!+[4]NAM!#REF!+[4]NHAN!#REF!+[4]LY!#REF!+[4]DUC!#REF!+[4]DONG!#REF!+[4]HPHU!#REF!+[4]BAC!#REF!+[4]THANH!#REF!+#REF!+[4]MY!#REF!+[4]HA!#REF!+[4]PHUC!#REF!+[4]LAM!#REF!+[4]XUAN!#REF!+[4]LIEN!#REF!</f>
        <v>#REF!</v>
      </c>
      <c r="BB416" s="885" t="e">
        <f>[4]DAI!#REF!+[4]NAM!#REF!+[4]NHAN!#REF!+[4]LY!#REF!+[4]DUC!#REF!+[4]DONG!#REF!+[4]HPHU!#REF!+[4]BAC!#REF!+[4]THANH!#REF!+#REF!+[4]MY!#REF!+[4]HA!#REF!+[4]PHUC!#REF!+[4]LAM!#REF!+[4]XUAN!#REF!+[4]LIEN!#REF!</f>
        <v>#REF!</v>
      </c>
      <c r="BC416" s="885" t="e">
        <f>[4]DAI!#REF!+[4]NAM!#REF!+[4]NHAN!#REF!+[4]LY!#REF!+[4]DUC!#REF!+[4]DONG!#REF!+[4]HPHU!#REF!+[4]BAC!#REF!+[4]THANH!#REF!+#REF!+[4]MY!#REF!+[4]HA!#REF!+[4]PHUC!#REF!+[4]LAM!#REF!+[4]XUAN!#REF!+[4]LIEN!#REF!</f>
        <v>#REF!</v>
      </c>
      <c r="BD416" s="867">
        <f>[4]DAI!BD352+[4]NAM!BD350+[4]NHAN!BD352+[4]LY!BD352+[4]DUC!BD352+[4]DONG!BD352+[4]HPHU!BD351+[4]BAC!BD351+[4]THANH!BD352+[4]MY!BD349+[4]HA!BD290+[4]PHUC!BD348+[4]LAM!BD349+[4]XUAN!BD347+[4]LIEN!BD351</f>
        <v>0</v>
      </c>
      <c r="BE416" s="885" t="e">
        <f>[4]DAI!#REF!+[4]NAM!#REF!+[4]NHAN!#REF!+[4]LY!#REF!+[4]DUC!#REF!+[4]DONG!#REF!+[4]HPHU!#REF!+[4]BAC!#REF!+[4]THANH!#REF!+#REF!+[4]MY!#REF!+[4]HA!#REF!+[4]PHUC!#REF!+[4]LAM!#REF!+[4]XUAN!#REF!+[4]LIEN!#REF!</f>
        <v>#REF!</v>
      </c>
      <c r="BF416" s="885" t="e">
        <f>[4]DAI!#REF!+[4]NAM!#REF!+[4]NHAN!#REF!+[4]LY!#REF!+[4]DUC!#REF!+[4]DONG!#REF!+[4]HPHU!#REF!+[4]BAC!#REF!+[4]THANH!#REF!+#REF!+[4]MY!#REF!+[4]HA!#REF!+[4]PHUC!#REF!+[4]LAM!#REF!+[4]XUAN!#REF!+[4]LIEN!#REF!</f>
        <v>#REF!</v>
      </c>
      <c r="BG416" s="885" t="e">
        <f>[4]DAI!#REF!+[4]NAM!#REF!+[4]NHAN!#REF!+[4]LY!#REF!+[4]DUC!#REF!+[4]DONG!#REF!+[4]HPHU!#REF!+[4]BAC!#REF!+[4]THANH!#REF!+#REF!+[4]MY!#REF!+[4]HA!#REF!+[4]PHUC!#REF!+[4]LAM!#REF!+[4]XUAN!#REF!+[4]LIEN!#REF!</f>
        <v>#REF!</v>
      </c>
      <c r="BH416" s="885" t="e">
        <f>[4]DAI!#REF!+[4]NAM!#REF!+[4]NHAN!#REF!+[4]LY!#REF!+[4]DUC!#REF!+[4]DONG!#REF!+[4]HPHU!#REF!+[4]BAC!#REF!+[4]THANH!#REF!+#REF!+[4]MY!#REF!+[4]HA!#REF!+[4]PHUC!#REF!+[4]LAM!#REF!+[4]XUAN!#REF!+[4]LIEN!#REF!</f>
        <v>#REF!</v>
      </c>
      <c r="BI416" s="885" t="e">
        <f>[4]DAI!#REF!+[4]NAM!#REF!+[4]NHAN!#REF!+[4]LY!#REF!+[4]DUC!#REF!+[4]DONG!#REF!+[4]HPHU!#REF!+[4]BAC!#REF!+[4]THANH!#REF!+#REF!+[4]MY!#REF!+[4]HA!#REF!+[4]PHUC!#REF!+[4]LAM!#REF!+[4]XUAN!#REF!+[4]LIEN!#REF!</f>
        <v>#REF!</v>
      </c>
      <c r="BJ416" s="885" t="e">
        <f>[4]DAI!#REF!+[4]NAM!#REF!+[4]NHAN!#REF!+[4]LY!#REF!+[4]DUC!#REF!+[4]DONG!#REF!+[4]HPHU!#REF!+[4]BAC!#REF!+[4]THANH!#REF!+#REF!+[4]MY!#REF!+[4]HA!#REF!+[4]PHUC!#REF!+[4]LAM!#REF!+[4]XUAN!#REF!+[4]LIEN!#REF!</f>
        <v>#REF!</v>
      </c>
      <c r="BK416" s="885" t="e">
        <f>[4]DAI!#REF!+[4]NAM!#REF!+[4]NHAN!#REF!+[4]LY!#REF!+[4]DUC!#REF!+[4]DONG!#REF!+[4]HPHU!#REF!+[4]BAC!#REF!+[4]THANH!#REF!+#REF!+[4]MY!#REF!+[4]HA!#REF!+[4]PHUC!#REF!+[4]LAM!#REF!+[4]XUAN!#REF!+[4]LIEN!#REF!</f>
        <v>#REF!</v>
      </c>
      <c r="BL416" s="885" t="e">
        <f>[4]DAI!#REF!+[4]NAM!#REF!+[4]NHAN!#REF!+[4]LY!#REF!+[4]DUC!#REF!+[4]DONG!#REF!+[4]HPHU!#REF!+[4]BAC!#REF!+[4]THANH!#REF!+#REF!+[4]MY!#REF!+[4]HA!#REF!+[4]PHUC!#REF!+[4]LAM!#REF!+[4]XUAN!#REF!+[4]LIEN!#REF!</f>
        <v>#REF!</v>
      </c>
    </row>
    <row r="417" spans="1:64" ht="24" hidden="1" customHeight="1" x14ac:dyDescent="0.2">
      <c r="A417" s="886" t="s">
        <v>2485</v>
      </c>
      <c r="B417" s="888" t="s">
        <v>2486</v>
      </c>
      <c r="C417" s="887" t="s">
        <v>300</v>
      </c>
      <c r="D417" s="885" t="e">
        <f>[4]DAI!#REF!+[4]NAM!#REF!+[4]NHAN!#REF!+[4]LY!#REF!+[4]DUC!#REF!+[4]DONG!#REF!+[4]HPHU!#REF!+[4]BAC!#REF!+[4]THANH!#REF!+#REF!+[4]MY!#REF!+[4]HA!#REF!+[4]PHUC!#REF!+[4]LAM!#REF!+[4]XUAN!#REF!+[4]LIEN!#REF!</f>
        <v>#REF!</v>
      </c>
      <c r="E417" s="885" t="e">
        <f>[4]DAI!#REF!+[4]NAM!#REF!+[4]NHAN!#REF!+[4]LY!#REF!+[4]DUC!#REF!+[4]DONG!#REF!+[4]HPHU!#REF!+[4]BAC!#REF!+[4]THANH!#REF!+#REF!+[4]MY!#REF!+[4]HA!#REF!+[4]PHUC!#REF!+[4]LAM!#REF!+[4]XUAN!#REF!+[4]LIEN!#REF!</f>
        <v>#REF!</v>
      </c>
      <c r="F417" s="885" t="e">
        <f>[4]DAI!#REF!+[4]NAM!#REF!+[4]NHAN!#REF!+[4]LY!#REF!+[4]DUC!#REF!+[4]DONG!#REF!+[4]HPHU!#REF!+[4]BAC!#REF!+[4]THANH!#REF!+#REF!+[4]MY!#REF!+[4]HA!#REF!+[4]PHUC!#REF!+[4]LAM!#REF!+[4]XUAN!#REF!+[4]LIEN!#REF!</f>
        <v>#REF!</v>
      </c>
      <c r="G417" s="867">
        <f>[4]DAI!G415+[4]NAM!G415+[4]NHAN!G415+[4]LY!G415+[4]DUC!G415+[4]DONG!G415+[4]HPHU!G415+[4]BAC!G415+[4]THANH!G415+[4]MY!G415+[4]HA!G415+[4]PHUC!G415+[4]LAM!G415+[4]XUAN!G415+[4]LIEN!G415+[4]HUNG!G415+[4]CNAM!G415+[4]TAY!G415+[4]HOA!G415+[4]VAN!G415+[4]PDINH!G415+[4]SLOC!G415+[4]TRUNG!G415+[4]TAN!G415+[4]THUONG!G415+[4]HLAO!G415+[4]PNHA!G415+[4]VTRUNG!G415</f>
        <v>0</v>
      </c>
      <c r="H417" s="885" t="e">
        <f>[4]DAI!#REF!+[4]NAM!#REF!+[4]NHAN!#REF!+[4]LY!#REF!+[4]DUC!#REF!+[4]DONG!#REF!+[4]HPHU!#REF!+[4]BAC!#REF!+[4]THANH!#REF!+#REF!+[4]MY!#REF!+[4]HA!#REF!+[4]PHUC!#REF!+[4]LAM!#REF!+[4]XUAN!#REF!+[4]LIEN!#REF!</f>
        <v>#REF!</v>
      </c>
      <c r="I417" s="885" t="e">
        <f>[4]DAI!#REF!+[4]NAM!#REF!+[4]NHAN!#REF!+[4]LY!#REF!+[4]DUC!#REF!+[4]DONG!#REF!+[4]HPHU!#REF!+[4]BAC!#REF!+[4]THANH!#REF!+#REF!+[4]MY!#REF!+[4]HA!#REF!+[4]PHUC!#REF!+[4]LAM!#REF!+[4]XUAN!#REF!+[4]LIEN!#REF!</f>
        <v>#REF!</v>
      </c>
      <c r="J417" s="867">
        <f>[4]DAI!J415+[4]NAM!J415+[4]NHAN!J415+[4]LY!J415+[4]DUC!J415+[4]DONG!J415+[4]HPHU!J415+[4]BAC!J415+[4]THANH!J415+[4]MY!J415+[4]HA!J415+[4]PHUC!J415+[4]LAM!J415+[4]XUAN!J415+[4]LIEN!J415+[4]HUNG!J415+[4]CNAM!J415+[4]TAY!J415+[4]HOA!J415+[4]VAN!J415+[4]PDINH!J415+[4]SLOC!J415+[4]TRUNG!J415+[4]TAN!J415+[4]THUONG!J415+[4]HLAO!J415+[4]PNHA!J415+[4]VTRUNG!J415</f>
        <v>0</v>
      </c>
      <c r="K417" s="885" t="e">
        <f>[4]DAI!#REF!+[4]NAM!#REF!+[4]NHAN!#REF!+[4]LY!#REF!+[4]DUC!#REF!+[4]DONG!#REF!+[4]HPHU!#REF!+[4]BAC!#REF!+[4]THANH!#REF!+#REF!+[4]MY!#REF!+[4]HA!#REF!+[4]PHUC!#REF!+[4]LAM!#REF!+[4]XUAN!#REF!+[4]LIEN!#REF!</f>
        <v>#REF!</v>
      </c>
      <c r="L417" s="885" t="e">
        <f>[4]DAI!#REF!+[4]NAM!#REF!+[4]NHAN!#REF!+[4]LY!#REF!+[4]DUC!#REF!+[4]DONG!#REF!+[4]HPHU!#REF!+[4]BAC!#REF!+[4]THANH!#REF!+#REF!+[4]MY!#REF!+[4]HA!#REF!+[4]PHUC!#REF!+[4]LAM!#REF!+[4]XUAN!#REF!+[4]LIEN!#REF!</f>
        <v>#REF!</v>
      </c>
      <c r="M417" s="885" t="e">
        <f>[4]DAI!#REF!+[4]NAM!#REF!+[4]NHAN!#REF!+[4]LY!#REF!+[4]DUC!#REF!+[4]DONG!#REF!+[4]HPHU!#REF!+[4]BAC!#REF!+[4]THANH!#REF!+#REF!+[4]MY!#REF!+[4]HA!#REF!+[4]PHUC!#REF!+[4]LAM!#REF!+[4]XUAN!#REF!+[4]LIEN!#REF!</f>
        <v>#REF!</v>
      </c>
      <c r="N417" s="867">
        <f>[4]DAI!N415+[4]NAM!N415+[4]NHAN!N415+[4]LY!N415+[4]DUC!N415+[4]DONG!N415+[4]HPHU!N415+[4]BAC!N415+[4]THANH!N415+[4]MY!N415+[4]HA!N415+[4]PHUC!N415+[4]LAM!N415+[4]XUAN!N415+[4]LIEN!N415+[4]HUNG!N415+[4]CNAM!N415+[4]TAY!N415+[4]HOA!N415+[4]VAN!N415+[4]PDINH!N415+[4]SLOC!N415+[4]TRUNG!N415+[4]TAN!N415+[4]THUONG!N415+[4]HLAO!N415+[4]PNHA!N415+[4]VTRUNG!N415</f>
        <v>0</v>
      </c>
      <c r="O417" s="867">
        <f>[4]DAI!O415+[4]NAM!O415+[4]NHAN!O415+[4]LY!O415+[4]DUC!O415+[4]DONG!O415+[4]HPHU!O415+[4]BAC!O415+[4]THANH!O415+[4]MY!O415+[4]HA!O415+[4]PHUC!O415+[4]LAM!O415+[4]XUAN!O415+[4]LIEN!O415+[4]HUNG!O415+[4]CNAM!O415+[4]TAY!O415+[4]HOA!O415+[4]VAN!O415+[4]PDINH!O415+[4]SLOC!O415+[4]TRUNG!O415+[4]TAN!O415+[4]THUONG!O415+[4]HLAO!O415+[4]PNHA!O415+[4]VTRUNG!O415</f>
        <v>0</v>
      </c>
      <c r="P417" s="867">
        <f>[4]DAI!P353+[4]NAM!P351+[4]NHAN!P353+[4]LY!P353+[4]DUC!P353+[4]DONG!P353+[4]HPHU!P352+[4]BAC!P352+[4]THANH!P353+[4]MY!P350+[4]HA!P291+[4]PHUC!P349+[4]LAM!P350+[4]XUAN!P348+[4]LIEN!P352</f>
        <v>0</v>
      </c>
      <c r="Q417" s="885" t="e">
        <f>[4]DAI!#REF!+[4]NAM!#REF!+[4]NHAN!#REF!+[4]LY!#REF!+[4]DUC!#REF!+[4]DONG!#REF!+[4]HPHU!#REF!+[4]BAC!#REF!+[4]THANH!#REF!+#REF!+[4]MY!#REF!+[4]HA!#REF!+[4]PHUC!#REF!+[4]LAM!#REF!+[4]XUAN!#REF!+[4]LIEN!#REF!</f>
        <v>#REF!</v>
      </c>
      <c r="R417" s="882" t="e">
        <f>[4]DAI!#REF!+[4]NAM!#REF!+[4]NHAN!#REF!+[4]LY!#REF!+[4]DUC!#REF!+[4]DONG!#REF!+[4]HPHU!#REF!+[4]BAC!#REF!+[4]THANH!#REF!+#REF!+[4]MY!#REF!+[4]HA!#REF!+[4]PHUC!#REF!+[4]LAM!#REF!+[4]XUAN!#REF!+[4]LIEN!#REF!</f>
        <v>#REF!</v>
      </c>
      <c r="S417" s="885" t="e">
        <f>[4]DAI!#REF!+[4]NAM!#REF!+[4]NHAN!#REF!+[4]LY!#REF!+[4]DUC!#REF!+[4]DONG!#REF!+[4]HPHU!#REF!+[4]BAC!#REF!+[4]THANH!#REF!+#REF!+[4]MY!#REF!+[4]HA!#REF!+[4]PHUC!#REF!+[4]LAM!#REF!+[4]XUAN!#REF!+[4]LIEN!#REF!</f>
        <v>#REF!</v>
      </c>
      <c r="T417" s="885" t="e">
        <f>[4]DAI!#REF!+[4]NAM!#REF!+[4]NHAN!#REF!+[4]LY!#REF!+[4]DUC!#REF!+[4]DONG!#REF!+[4]HPHU!#REF!+[4]BAC!#REF!+[4]THANH!#REF!+#REF!+[4]MY!#REF!+[4]HA!#REF!+[4]PHUC!#REF!+[4]LAM!#REF!+[4]XUAN!#REF!+[4]LIEN!#REF!</f>
        <v>#REF!</v>
      </c>
      <c r="U417" s="885" t="e">
        <f>[4]DAI!#REF!+[4]NAM!#REF!+[4]NHAN!#REF!+[4]LY!#REF!+[4]DUC!#REF!+[4]DONG!#REF!+[4]HPHU!#REF!+[4]BAC!#REF!+[4]THANH!#REF!+#REF!+[4]MY!#REF!+[4]HA!#REF!+[4]PHUC!#REF!+[4]LAM!#REF!+[4]XUAN!#REF!+[4]LIEN!#REF!</f>
        <v>#REF!</v>
      </c>
      <c r="V417" s="885" t="e">
        <f>[4]DAI!#REF!+[4]NAM!#REF!+[4]NHAN!#REF!+[4]LY!#REF!+[4]DUC!#REF!+[4]DONG!#REF!+[4]HPHU!#REF!+[4]BAC!#REF!+[4]THANH!#REF!+#REF!+[4]MY!#REF!+[4]HA!#REF!+[4]PHUC!#REF!+[4]LAM!#REF!+[4]XUAN!#REF!+[4]LIEN!#REF!</f>
        <v>#REF!</v>
      </c>
      <c r="W417" s="885" t="e">
        <f>[4]DAI!#REF!+[4]NAM!#REF!+[4]NHAN!#REF!+[4]LY!#REF!+[4]DUC!#REF!+[4]DONG!#REF!+[4]HPHU!#REF!+[4]BAC!#REF!+[4]THANH!#REF!+#REF!+[4]MY!#REF!+[4]HA!#REF!+[4]PHUC!#REF!+[4]LAM!#REF!+[4]XUAN!#REF!+[4]LIEN!#REF!</f>
        <v>#REF!</v>
      </c>
      <c r="X417" s="885" t="e">
        <f>[4]DAI!#REF!+[4]NAM!#REF!+[4]NHAN!#REF!+[4]LY!#REF!+[4]DUC!#REF!+[4]DONG!#REF!+[4]HPHU!#REF!+[4]BAC!#REF!+[4]THANH!#REF!+#REF!+[4]MY!#REF!+[4]HA!#REF!+[4]PHUC!#REF!+[4]LAM!#REF!+[4]XUAN!#REF!+[4]LIEN!#REF!</f>
        <v>#REF!</v>
      </c>
      <c r="Y417" s="885" t="e">
        <f>[4]DAI!#REF!+[4]NAM!#REF!+[4]NHAN!#REF!+[4]LY!#REF!+[4]DUC!#REF!+[4]DONG!#REF!+[4]HPHU!#REF!+[4]BAC!#REF!+[4]THANH!#REF!+#REF!+[4]MY!#REF!+[4]HA!#REF!+[4]PHUC!#REF!+[4]LAM!#REF!+[4]XUAN!#REF!+[4]LIEN!#REF!</f>
        <v>#REF!</v>
      </c>
      <c r="Z417" s="885" t="e">
        <f>[4]DAI!#REF!+[4]NAM!#REF!+[4]NHAN!#REF!+[4]LY!#REF!+[4]DUC!#REF!+[4]DONG!#REF!+[4]HPHU!#REF!+[4]BAC!#REF!+[4]THANH!#REF!+#REF!+[4]MY!#REF!+[4]HA!#REF!+[4]PHUC!#REF!+[4]LAM!#REF!+[4]XUAN!#REF!+[4]LIEN!#REF!</f>
        <v>#REF!</v>
      </c>
      <c r="AA417" s="885" t="e">
        <f>[4]DAI!#REF!+[4]NAM!#REF!+[4]NHAN!#REF!+[4]LY!#REF!+[4]DUC!#REF!+[4]DONG!#REF!+[4]HPHU!#REF!+[4]BAC!#REF!+[4]THANH!#REF!+#REF!+[4]MY!#REF!+[4]HA!#REF!+[4]PHUC!#REF!+[4]LAM!#REF!+[4]XUAN!#REF!+[4]LIEN!#REF!</f>
        <v>#REF!</v>
      </c>
      <c r="AB417" s="885" t="e">
        <f>[4]DAI!#REF!+[4]NAM!#REF!+[4]NHAN!#REF!+[4]LY!#REF!+[4]DUC!#REF!+[4]DONG!#REF!+[4]HPHU!#REF!+[4]BAC!#REF!+[4]THANH!#REF!+#REF!+[4]MY!#REF!+[4]HA!#REF!+[4]PHUC!#REF!+[4]LAM!#REF!+[4]XUAN!#REF!+[4]LIEN!#REF!</f>
        <v>#REF!</v>
      </c>
      <c r="AC417" s="885" t="e">
        <f>[4]DAI!#REF!+[4]NAM!#REF!+[4]NHAN!#REF!+[4]LY!#REF!+[4]DUC!#REF!+[4]DONG!#REF!+[4]HPHU!#REF!+[4]BAC!#REF!+[4]THANH!#REF!+#REF!+[4]MY!#REF!+[4]HA!#REF!+[4]PHUC!#REF!+[4]LAM!#REF!+[4]XUAN!#REF!+[4]LIEN!#REF!</f>
        <v>#REF!</v>
      </c>
      <c r="AD417" s="867">
        <f>[4]DAI!AD353+[4]NAM!AD351+[4]NHAN!AD353+[4]LY!AD353+[4]DUC!AD353+[4]DONG!AD353+[4]HPHU!AD352+[4]BAC!AD352+[4]THANH!AD353+[4]MY!AD350+[4]HA!AD291+[4]PHUC!AD349+[4]LAM!AD350+[4]XUAN!AD348+[4]LIEN!AD352</f>
        <v>0</v>
      </c>
      <c r="AE417" s="885" t="e">
        <f>[4]DAI!#REF!+[4]NAM!#REF!+[4]NHAN!#REF!+[4]LY!#REF!+[4]DUC!#REF!+[4]DONG!#REF!+[4]HPHU!#REF!+[4]BAC!#REF!+[4]THANH!#REF!+#REF!+[4]MY!#REF!+[4]HA!#REF!+[4]PHUC!#REF!+[4]LAM!#REF!+[4]XUAN!#REF!+[4]LIEN!#REF!</f>
        <v>#REF!</v>
      </c>
      <c r="AF417" s="885" t="e">
        <f>[4]DAI!#REF!+[4]NAM!#REF!+[4]NHAN!#REF!+[4]LY!#REF!+[4]DUC!#REF!+[4]DONG!#REF!+[4]HPHU!#REF!+[4]BAC!#REF!+[4]THANH!#REF!+#REF!+[4]MY!#REF!+[4]HA!#REF!+[4]PHUC!#REF!+[4]LAM!#REF!+[4]XUAN!#REF!+[4]LIEN!#REF!</f>
        <v>#REF!</v>
      </c>
      <c r="AG417" s="885" t="e">
        <f>[4]DAI!#REF!+[4]NAM!#REF!+[4]NHAN!#REF!+[4]LY!#REF!+[4]DUC!#REF!+[4]DONG!#REF!+[4]HPHU!#REF!+[4]BAC!#REF!+[4]THANH!#REF!+#REF!+[4]MY!#REF!+[4]HA!#REF!+[4]PHUC!#REF!+[4]LAM!#REF!+[4]XUAN!#REF!+[4]LIEN!#REF!</f>
        <v>#REF!</v>
      </c>
      <c r="AH417" s="885" t="e">
        <f>[4]DAI!#REF!+[4]NAM!#REF!+[4]NHAN!#REF!+[4]LY!#REF!+[4]DUC!#REF!+[4]DONG!#REF!+[4]HPHU!#REF!+[4]BAC!#REF!+[4]THANH!#REF!+#REF!+[4]MY!#REF!+[4]HA!#REF!+[4]PHUC!#REF!+[4]LAM!#REF!+[4]XUAN!#REF!+[4]LIEN!#REF!</f>
        <v>#REF!</v>
      </c>
      <c r="AI417" s="885" t="e">
        <f>[4]DAI!#REF!+[4]NAM!#REF!+[4]NHAN!#REF!+[4]LY!#REF!+[4]DUC!#REF!+[4]DONG!#REF!+[4]HPHU!#REF!+[4]BAC!#REF!+[4]THANH!#REF!+#REF!+[4]MY!#REF!+[4]HA!#REF!+[4]PHUC!#REF!+[4]LAM!#REF!+[4]XUAN!#REF!+[4]LIEN!#REF!</f>
        <v>#REF!</v>
      </c>
      <c r="AJ417" s="885" t="e">
        <f>[4]DAI!#REF!+[4]NAM!#REF!+[4]NHAN!#REF!+[4]LY!#REF!+[4]DUC!#REF!+[4]DONG!#REF!+[4]HPHU!#REF!+[4]BAC!#REF!+[4]THANH!#REF!+#REF!+[4]MY!#REF!+[4]HA!#REF!+[4]PHUC!#REF!+[4]LAM!#REF!+[4]XUAN!#REF!+[4]LIEN!#REF!</f>
        <v>#REF!</v>
      </c>
      <c r="AK417" s="867">
        <f>[4]DAI!AK353+[4]NAM!AK351+[4]NHAN!AK353+[4]LY!AK353+[4]DUC!AK353+[4]DONG!AK353+[4]HPHU!AK352+[4]BAC!AK352+[4]THANH!AK353+[4]MY!AK350+[4]HA!AK291+[4]PHUC!AK349+[4]LAM!AK350+[4]XUAN!AK348+[4]LIEN!AK352</f>
        <v>0</v>
      </c>
      <c r="AL417" s="885" t="e">
        <f>[4]DAI!#REF!+[4]NAM!#REF!+[4]NHAN!#REF!+[4]LY!#REF!+[4]DUC!#REF!+[4]DONG!#REF!+[4]HPHU!#REF!+[4]BAC!#REF!+[4]THANH!#REF!+#REF!+[4]MY!#REF!+[4]HA!#REF!+[4]PHUC!#REF!+[4]LAM!#REF!+[4]XUAN!#REF!+[4]LIEN!#REF!</f>
        <v>#REF!</v>
      </c>
      <c r="AM417" s="885" t="e">
        <f>[4]DAI!#REF!+[4]NAM!#REF!+[4]NHAN!#REF!+[4]LY!#REF!+[4]DUC!#REF!+[4]DONG!#REF!+[4]HPHU!#REF!+[4]BAC!#REF!+[4]THANH!#REF!+#REF!+[4]MY!#REF!+[4]HA!#REF!+[4]PHUC!#REF!+[4]LAM!#REF!+[4]XUAN!#REF!+[4]LIEN!#REF!</f>
        <v>#REF!</v>
      </c>
      <c r="AN417" s="867">
        <f>[4]DAI!AN353+[4]NAM!AN351+[4]NHAN!AN353+[4]LY!AN353+[4]DUC!AN353+[4]DONG!AN353+[4]HPHU!AN352+[4]BAC!AN352+[4]THANH!AN353+[4]MY!AN350+[4]HA!AN291+[4]PHUC!AN349+[4]LAM!AN350+[4]XUAN!AN348+[4]LIEN!AN352</f>
        <v>0</v>
      </c>
      <c r="AO417" s="885" t="e">
        <f>[4]DAI!#REF!+[4]NAM!#REF!+[4]NHAN!#REF!+[4]LY!#REF!+[4]DUC!#REF!+[4]DONG!#REF!+[4]HPHU!#REF!+[4]BAC!#REF!+[4]THANH!#REF!+#REF!+[4]MY!#REF!+[4]HA!#REF!+[4]PHUC!#REF!+[4]LAM!#REF!+[4]XUAN!#REF!+[4]LIEN!#REF!</f>
        <v>#REF!</v>
      </c>
      <c r="AP417" s="885" t="e">
        <f>[4]DAI!#REF!+[4]NAM!#REF!+[4]NHAN!#REF!+[4]LY!#REF!+[4]DUC!#REF!+[4]DONG!#REF!+[4]HPHU!#REF!+[4]BAC!#REF!+[4]THANH!#REF!+#REF!+[4]MY!#REF!+[4]HA!#REF!+[4]PHUC!#REF!+[4]LAM!#REF!+[4]XUAN!#REF!+[4]LIEN!#REF!</f>
        <v>#REF!</v>
      </c>
      <c r="AQ417" s="885" t="e">
        <f>[4]DAI!#REF!+[4]NAM!#REF!+[4]NHAN!#REF!+[4]LY!#REF!+[4]DUC!#REF!+[4]DONG!#REF!+[4]HPHU!#REF!+[4]BAC!#REF!+[4]THANH!#REF!+#REF!+[4]MY!#REF!+[4]HA!#REF!+[4]PHUC!#REF!+[4]LAM!#REF!+[4]XUAN!#REF!+[4]LIEN!#REF!</f>
        <v>#REF!</v>
      </c>
      <c r="AR417" s="867">
        <f>[4]DAI!AR415+[4]NAM!AR415+[4]NHAN!AR415+[4]LY!AR415+[4]DUC!AR415+[4]DONG!AR415+[4]HPHU!AR415+[4]BAC!AR415+[4]THANH!AR415+[4]MY!AR415+[4]HA!AR415+[4]PHUC!AR415+[4]LAM!AR415+[4]XUAN!AR415+[4]LIEN!AR415+[4]HUNG!AR415+[4]CNAM!AR415+[4]TAY!AR415+[4]HOA!AR415+[4]VAN!AR415+[4]PDINH!AR415+[4]SLOC!AR415+[4]TRUNG!AR415+[4]TAN!AR415+[4]THUONG!AR415+[4]HLAO!AR415+[4]PNHA!AR415+[4]VTRUNG!AR415</f>
        <v>0</v>
      </c>
      <c r="AS417" s="867">
        <f>[4]DAI!AS353+[4]NAM!AS351+[4]NHAN!AS353+[4]LY!AS353+[4]DUC!AS353+[4]DONG!AS353+[4]HPHU!AS352+[4]BAC!AS352+[4]THANH!AS353+[4]MY!AS350+[4]HA!AS291+[4]PHUC!AS349+[4]LAM!AS350+[4]XUAN!AS348+[4]LIEN!AS352</f>
        <v>0</v>
      </c>
      <c r="AT417" s="867"/>
      <c r="AU417" s="867">
        <f>[4]DAI!AU353+[4]NAM!AU351+[4]NHAN!AU353+[4]LY!AU353+[4]DUC!AU353+[4]DONG!AU353+[4]HPHU!AU352+[4]BAC!AU352+[4]THANH!AU353+[4]MY!AU350+[4]HA!AU291+[4]PHUC!AU349+[4]LAM!AU350+[4]XUAN!AU348+[4]LIEN!AU352</f>
        <v>0</v>
      </c>
      <c r="AV417" s="838">
        <f>[4]DAI!AV415+[4]NAM!AV415+[4]NHAN!AV415+[4]LY!AV415+[4]DUC!AV415+[4]DONG!AV415+[4]HPHU!AV415+[4]BAC!AV415+[4]THANH!AV415+[4]MY!AV415+[4]HA!AV415+[4]PHUC!AV415+[4]LAM!AV415+[4]XUAN!AV415+[4]LIEN!AV415+[4]HUNG!AV415+[4]CNAM!AV415+[4]TAY!AV415+[4]HOA!AV415+[4]VAN!AV415+[4]PDINH!AV415+[4]SLOC!AV415+[4]TRUNG!AV415+[4]TAN!AV415+[4]THUONG!AV415+[4]HLAO!AV415+[4]PNHA!AV415+[4]VTRUNG!AV415</f>
        <v>0</v>
      </c>
      <c r="AW417" s="885" t="e">
        <f>[4]DAI!#REF!+[4]NAM!#REF!+[4]NHAN!#REF!+[4]LY!#REF!+[4]DUC!#REF!+[4]DONG!#REF!+[4]HPHU!#REF!+[4]BAC!#REF!+[4]THANH!#REF!+#REF!+[4]MY!#REF!+[4]HA!#REF!+[4]PHUC!#REF!+[4]LAM!#REF!+[4]XUAN!#REF!+[4]LIEN!#REF!</f>
        <v>#REF!</v>
      </c>
      <c r="AX417" s="885" t="e">
        <f>[4]DAI!#REF!+[4]NAM!#REF!+[4]NHAN!#REF!+[4]LY!#REF!+[4]DUC!#REF!+[4]DONG!#REF!+[4]HPHU!#REF!+[4]BAC!#REF!+[4]THANH!#REF!+#REF!+[4]MY!#REF!+[4]HA!#REF!+[4]PHUC!#REF!+[4]LAM!#REF!+[4]XUAN!#REF!+[4]LIEN!#REF!</f>
        <v>#REF!</v>
      </c>
      <c r="AY417" s="885" t="e">
        <f>[4]DAI!#REF!+[4]NAM!#REF!+[4]NHAN!#REF!+[4]LY!#REF!+[4]DUC!#REF!+[4]DONG!#REF!+[4]HPHU!#REF!+[4]BAC!#REF!+[4]THANH!#REF!+#REF!+[4]MY!#REF!+[4]HA!#REF!+[4]PHUC!#REF!+[4]LAM!#REF!+[4]XUAN!#REF!+[4]LIEN!#REF!</f>
        <v>#REF!</v>
      </c>
      <c r="AZ417" s="867">
        <f>[4]DAI!AZ353+[4]NAM!AZ351+[4]NHAN!AZ353+[4]LY!AZ353+[4]DUC!AZ353+[4]DONG!AZ353+[4]HPHU!AZ352+[4]BAC!AZ352+[4]THANH!AZ353+[4]MY!AZ350+[4]HA!AZ291+[4]PHUC!AZ349+[4]LAM!AZ350+[4]XUAN!AZ348+[4]LIEN!AZ352</f>
        <v>0</v>
      </c>
      <c r="BA417" s="885" t="e">
        <f>[4]DAI!#REF!+[4]NAM!#REF!+[4]NHAN!#REF!+[4]LY!#REF!+[4]DUC!#REF!+[4]DONG!#REF!+[4]HPHU!#REF!+[4]BAC!#REF!+[4]THANH!#REF!+#REF!+[4]MY!#REF!+[4]HA!#REF!+[4]PHUC!#REF!+[4]LAM!#REF!+[4]XUAN!#REF!+[4]LIEN!#REF!</f>
        <v>#REF!</v>
      </c>
      <c r="BB417" s="885" t="e">
        <f>[4]DAI!#REF!+[4]NAM!#REF!+[4]NHAN!#REF!+[4]LY!#REF!+[4]DUC!#REF!+[4]DONG!#REF!+[4]HPHU!#REF!+[4]BAC!#REF!+[4]THANH!#REF!+#REF!+[4]MY!#REF!+[4]HA!#REF!+[4]PHUC!#REF!+[4]LAM!#REF!+[4]XUAN!#REF!+[4]LIEN!#REF!</f>
        <v>#REF!</v>
      </c>
      <c r="BC417" s="885" t="e">
        <f>[4]DAI!#REF!+[4]NAM!#REF!+[4]NHAN!#REF!+[4]LY!#REF!+[4]DUC!#REF!+[4]DONG!#REF!+[4]HPHU!#REF!+[4]BAC!#REF!+[4]THANH!#REF!+#REF!+[4]MY!#REF!+[4]HA!#REF!+[4]PHUC!#REF!+[4]LAM!#REF!+[4]XUAN!#REF!+[4]LIEN!#REF!</f>
        <v>#REF!</v>
      </c>
      <c r="BD417" s="867">
        <f>[4]DAI!BD353+[4]NAM!BD351+[4]NHAN!BD353+[4]LY!BD353+[4]DUC!BD353+[4]DONG!BD353+[4]HPHU!BD352+[4]BAC!BD352+[4]THANH!BD353+[4]MY!BD350+[4]HA!BD291+[4]PHUC!BD349+[4]LAM!BD350+[4]XUAN!BD348+[4]LIEN!BD352</f>
        <v>0</v>
      </c>
      <c r="BE417" s="885" t="e">
        <f>[4]DAI!#REF!+[4]NAM!#REF!+[4]NHAN!#REF!+[4]LY!#REF!+[4]DUC!#REF!+[4]DONG!#REF!+[4]HPHU!#REF!+[4]BAC!#REF!+[4]THANH!#REF!+#REF!+[4]MY!#REF!+[4]HA!#REF!+[4]PHUC!#REF!+[4]LAM!#REF!+[4]XUAN!#REF!+[4]LIEN!#REF!</f>
        <v>#REF!</v>
      </c>
      <c r="BF417" s="885" t="e">
        <f>[4]DAI!#REF!+[4]NAM!#REF!+[4]NHAN!#REF!+[4]LY!#REF!+[4]DUC!#REF!+[4]DONG!#REF!+[4]HPHU!#REF!+[4]BAC!#REF!+[4]THANH!#REF!+#REF!+[4]MY!#REF!+[4]HA!#REF!+[4]PHUC!#REF!+[4]LAM!#REF!+[4]XUAN!#REF!+[4]LIEN!#REF!</f>
        <v>#REF!</v>
      </c>
      <c r="BG417" s="885" t="e">
        <f>[4]DAI!#REF!+[4]NAM!#REF!+[4]NHAN!#REF!+[4]LY!#REF!+[4]DUC!#REF!+[4]DONG!#REF!+[4]HPHU!#REF!+[4]BAC!#REF!+[4]THANH!#REF!+#REF!+[4]MY!#REF!+[4]HA!#REF!+[4]PHUC!#REF!+[4]LAM!#REF!+[4]XUAN!#REF!+[4]LIEN!#REF!</f>
        <v>#REF!</v>
      </c>
      <c r="BH417" s="885" t="e">
        <f>[4]DAI!#REF!+[4]NAM!#REF!+[4]NHAN!#REF!+[4]LY!#REF!+[4]DUC!#REF!+[4]DONG!#REF!+[4]HPHU!#REF!+[4]BAC!#REF!+[4]THANH!#REF!+#REF!+[4]MY!#REF!+[4]HA!#REF!+[4]PHUC!#REF!+[4]LAM!#REF!+[4]XUAN!#REF!+[4]LIEN!#REF!</f>
        <v>#REF!</v>
      </c>
      <c r="BI417" s="885" t="e">
        <f>[4]DAI!#REF!+[4]NAM!#REF!+[4]NHAN!#REF!+[4]LY!#REF!+[4]DUC!#REF!+[4]DONG!#REF!+[4]HPHU!#REF!+[4]BAC!#REF!+[4]THANH!#REF!+#REF!+[4]MY!#REF!+[4]HA!#REF!+[4]PHUC!#REF!+[4]LAM!#REF!+[4]XUAN!#REF!+[4]LIEN!#REF!</f>
        <v>#REF!</v>
      </c>
      <c r="BJ417" s="885" t="e">
        <f>[4]DAI!#REF!+[4]NAM!#REF!+[4]NHAN!#REF!+[4]LY!#REF!+[4]DUC!#REF!+[4]DONG!#REF!+[4]HPHU!#REF!+[4]BAC!#REF!+[4]THANH!#REF!+#REF!+[4]MY!#REF!+[4]HA!#REF!+[4]PHUC!#REF!+[4]LAM!#REF!+[4]XUAN!#REF!+[4]LIEN!#REF!</f>
        <v>#REF!</v>
      </c>
      <c r="BK417" s="885" t="e">
        <f>[4]DAI!#REF!+[4]NAM!#REF!+[4]NHAN!#REF!+[4]LY!#REF!+[4]DUC!#REF!+[4]DONG!#REF!+[4]HPHU!#REF!+[4]BAC!#REF!+[4]THANH!#REF!+#REF!+[4]MY!#REF!+[4]HA!#REF!+[4]PHUC!#REF!+[4]LAM!#REF!+[4]XUAN!#REF!+[4]LIEN!#REF!</f>
        <v>#REF!</v>
      </c>
      <c r="BL417" s="885" t="e">
        <f>[4]DAI!#REF!+[4]NAM!#REF!+[4]NHAN!#REF!+[4]LY!#REF!+[4]DUC!#REF!+[4]DONG!#REF!+[4]HPHU!#REF!+[4]BAC!#REF!+[4]THANH!#REF!+#REF!+[4]MY!#REF!+[4]HA!#REF!+[4]PHUC!#REF!+[4]LAM!#REF!+[4]XUAN!#REF!+[4]LIEN!#REF!</f>
        <v>#REF!</v>
      </c>
    </row>
    <row r="418" spans="1:64" ht="24" hidden="1" customHeight="1" x14ac:dyDescent="0.2">
      <c r="A418" s="886" t="s">
        <v>2487</v>
      </c>
      <c r="B418" s="888" t="s">
        <v>2488</v>
      </c>
      <c r="C418" s="887" t="s">
        <v>2489</v>
      </c>
      <c r="D418" s="885" t="e">
        <f>[4]DAI!#REF!+[4]NAM!#REF!+[4]NHAN!#REF!+[4]LY!#REF!+[4]DUC!#REF!+[4]DONG!#REF!+[4]HPHU!#REF!+[4]BAC!#REF!+[4]THANH!#REF!+#REF!+[4]MY!#REF!+[4]HA!#REF!+[4]PHUC!#REF!+[4]LAM!#REF!+[4]XUAN!#REF!+[4]LIEN!#REF!</f>
        <v>#REF!</v>
      </c>
      <c r="E418" s="885" t="e">
        <f>[4]DAI!#REF!+[4]NAM!#REF!+[4]NHAN!#REF!+[4]LY!#REF!+[4]DUC!#REF!+[4]DONG!#REF!+[4]HPHU!#REF!+[4]BAC!#REF!+[4]THANH!#REF!+#REF!+[4]MY!#REF!+[4]HA!#REF!+[4]PHUC!#REF!+[4]LAM!#REF!+[4]XUAN!#REF!+[4]LIEN!#REF!</f>
        <v>#REF!</v>
      </c>
      <c r="F418" s="885" t="e">
        <f>[4]DAI!#REF!+[4]NAM!#REF!+[4]NHAN!#REF!+[4]LY!#REF!+[4]DUC!#REF!+[4]DONG!#REF!+[4]HPHU!#REF!+[4]BAC!#REF!+[4]THANH!#REF!+#REF!+[4]MY!#REF!+[4]HA!#REF!+[4]PHUC!#REF!+[4]LAM!#REF!+[4]XUAN!#REF!+[4]LIEN!#REF!</f>
        <v>#REF!</v>
      </c>
      <c r="G418" s="867">
        <f>[4]DAI!G416+[4]NAM!G416+[4]NHAN!G416+[4]LY!G416+[4]DUC!G416+[4]DONG!G416+[4]HPHU!G416+[4]BAC!G416+[4]THANH!G416+[4]MY!G416+[4]HA!G416+[4]PHUC!G416+[4]LAM!G416+[4]XUAN!G416+[4]LIEN!G416+[4]HUNG!G416+[4]CNAM!G416+[4]TAY!G416+[4]HOA!G416+[4]VAN!G416+[4]PDINH!G416+[4]SLOC!G416+[4]TRUNG!G416+[4]TAN!G416+[4]THUONG!G416+[4]HLAO!G416+[4]PNHA!G416+[4]VTRUNG!G416</f>
        <v>0</v>
      </c>
      <c r="H418" s="885" t="e">
        <f>[4]DAI!#REF!+[4]NAM!#REF!+[4]NHAN!#REF!+[4]LY!#REF!+[4]DUC!#REF!+[4]DONG!#REF!+[4]HPHU!#REF!+[4]BAC!#REF!+[4]THANH!#REF!+#REF!+[4]MY!#REF!+[4]HA!#REF!+[4]PHUC!#REF!+[4]LAM!#REF!+[4]XUAN!#REF!+[4]LIEN!#REF!</f>
        <v>#REF!</v>
      </c>
      <c r="I418" s="885" t="e">
        <f>[4]DAI!#REF!+[4]NAM!#REF!+[4]NHAN!#REF!+[4]LY!#REF!+[4]DUC!#REF!+[4]DONG!#REF!+[4]HPHU!#REF!+[4]BAC!#REF!+[4]THANH!#REF!+#REF!+[4]MY!#REF!+[4]HA!#REF!+[4]PHUC!#REF!+[4]LAM!#REF!+[4]XUAN!#REF!+[4]LIEN!#REF!</f>
        <v>#REF!</v>
      </c>
      <c r="J418" s="867">
        <f>[4]DAI!J416+[4]NAM!J416+[4]NHAN!J416+[4]LY!J416+[4]DUC!J416+[4]DONG!J416+[4]HPHU!J416+[4]BAC!J416+[4]THANH!J416+[4]MY!J416+[4]HA!J416+[4]PHUC!J416+[4]LAM!J416+[4]XUAN!J416+[4]LIEN!J416+[4]HUNG!J416+[4]CNAM!J416+[4]TAY!J416+[4]HOA!J416+[4]VAN!J416+[4]PDINH!J416+[4]SLOC!J416+[4]TRUNG!J416+[4]TAN!J416+[4]THUONG!J416+[4]HLAO!J416+[4]PNHA!J416+[4]VTRUNG!J416</f>
        <v>0</v>
      </c>
      <c r="K418" s="885" t="e">
        <f>[4]DAI!#REF!+[4]NAM!#REF!+[4]NHAN!#REF!+[4]LY!#REF!+[4]DUC!#REF!+[4]DONG!#REF!+[4]HPHU!#REF!+[4]BAC!#REF!+[4]THANH!#REF!+#REF!+[4]MY!#REF!+[4]HA!#REF!+[4]PHUC!#REF!+[4]LAM!#REF!+[4]XUAN!#REF!+[4]LIEN!#REF!</f>
        <v>#REF!</v>
      </c>
      <c r="L418" s="885" t="e">
        <f>[4]DAI!#REF!+[4]NAM!#REF!+[4]NHAN!#REF!+[4]LY!#REF!+[4]DUC!#REF!+[4]DONG!#REF!+[4]HPHU!#REF!+[4]BAC!#REF!+[4]THANH!#REF!+#REF!+[4]MY!#REF!+[4]HA!#REF!+[4]PHUC!#REF!+[4]LAM!#REF!+[4]XUAN!#REF!+[4]LIEN!#REF!</f>
        <v>#REF!</v>
      </c>
      <c r="M418" s="885" t="e">
        <f>[4]DAI!#REF!+[4]NAM!#REF!+[4]NHAN!#REF!+[4]LY!#REF!+[4]DUC!#REF!+[4]DONG!#REF!+[4]HPHU!#REF!+[4]BAC!#REF!+[4]THANH!#REF!+#REF!+[4]MY!#REF!+[4]HA!#REF!+[4]PHUC!#REF!+[4]LAM!#REF!+[4]XUAN!#REF!+[4]LIEN!#REF!</f>
        <v>#REF!</v>
      </c>
      <c r="N418" s="867">
        <f>[4]DAI!N416+[4]NAM!N416+[4]NHAN!N416+[4]LY!N416+[4]DUC!N416+[4]DONG!N416+[4]HPHU!N416+[4]BAC!N416+[4]THANH!N416+[4]MY!N416+[4]HA!N416+[4]PHUC!N416+[4]LAM!N416+[4]XUAN!N416+[4]LIEN!N416+[4]HUNG!N416+[4]CNAM!N416+[4]TAY!N416+[4]HOA!N416+[4]VAN!N416+[4]PDINH!N416+[4]SLOC!N416+[4]TRUNG!N416+[4]TAN!N416+[4]THUONG!N416+[4]HLAO!N416+[4]PNHA!N416+[4]VTRUNG!N416</f>
        <v>0</v>
      </c>
      <c r="O418" s="867">
        <f>[4]DAI!O416+[4]NAM!O416+[4]NHAN!O416+[4]LY!O416+[4]DUC!O416+[4]DONG!O416+[4]HPHU!O416+[4]BAC!O416+[4]THANH!O416+[4]MY!O416+[4]HA!O416+[4]PHUC!O416+[4]LAM!O416+[4]XUAN!O416+[4]LIEN!O416+[4]HUNG!O416+[4]CNAM!O416+[4]TAY!O416+[4]HOA!O416+[4]VAN!O416+[4]PDINH!O416+[4]SLOC!O416+[4]TRUNG!O416+[4]TAN!O416+[4]THUONG!O416+[4]HLAO!O416+[4]PNHA!O416+[4]VTRUNG!O416</f>
        <v>0</v>
      </c>
      <c r="P418" s="867">
        <f>[4]DAI!P354+[4]NAM!P352+[4]NHAN!P354+[4]LY!P354+[4]DUC!P354+[4]DONG!P354+[4]HPHU!P353+[4]BAC!P353+[4]THANH!P354+[4]MY!P351+[4]HA!P292+[4]PHUC!P350+[4]LAM!P351+[4]XUAN!P349+[4]LIEN!P353</f>
        <v>0</v>
      </c>
      <c r="Q418" s="885" t="e">
        <f>[4]DAI!#REF!+[4]NAM!#REF!+[4]NHAN!#REF!+[4]LY!#REF!+[4]DUC!#REF!+[4]DONG!#REF!+[4]HPHU!#REF!+[4]BAC!#REF!+[4]THANH!#REF!+#REF!+[4]MY!#REF!+[4]HA!#REF!+[4]PHUC!#REF!+[4]LAM!#REF!+[4]XUAN!#REF!+[4]LIEN!#REF!</f>
        <v>#REF!</v>
      </c>
      <c r="R418" s="882" t="e">
        <f>[4]DAI!#REF!+[4]NAM!#REF!+[4]NHAN!#REF!+[4]LY!#REF!+[4]DUC!#REF!+[4]DONG!#REF!+[4]HPHU!#REF!+[4]BAC!#REF!+[4]THANH!#REF!+#REF!+[4]MY!#REF!+[4]HA!#REF!+[4]PHUC!#REF!+[4]LAM!#REF!+[4]XUAN!#REF!+[4]LIEN!#REF!</f>
        <v>#REF!</v>
      </c>
      <c r="S418" s="885" t="e">
        <f>[4]DAI!#REF!+[4]NAM!#REF!+[4]NHAN!#REF!+[4]LY!#REF!+[4]DUC!#REF!+[4]DONG!#REF!+[4]HPHU!#REF!+[4]BAC!#REF!+[4]THANH!#REF!+#REF!+[4]MY!#REF!+[4]HA!#REF!+[4]PHUC!#REF!+[4]LAM!#REF!+[4]XUAN!#REF!+[4]LIEN!#REF!</f>
        <v>#REF!</v>
      </c>
      <c r="T418" s="885" t="e">
        <f>[4]DAI!#REF!+[4]NAM!#REF!+[4]NHAN!#REF!+[4]LY!#REF!+[4]DUC!#REF!+[4]DONG!#REF!+[4]HPHU!#REF!+[4]BAC!#REF!+[4]THANH!#REF!+#REF!+[4]MY!#REF!+[4]HA!#REF!+[4]PHUC!#REF!+[4]LAM!#REF!+[4]XUAN!#REF!+[4]LIEN!#REF!</f>
        <v>#REF!</v>
      </c>
      <c r="U418" s="885" t="e">
        <f>[4]DAI!#REF!+[4]NAM!#REF!+[4]NHAN!#REF!+[4]LY!#REF!+[4]DUC!#REF!+[4]DONG!#REF!+[4]HPHU!#REF!+[4]BAC!#REF!+[4]THANH!#REF!+#REF!+[4]MY!#REF!+[4]HA!#REF!+[4]PHUC!#REF!+[4]LAM!#REF!+[4]XUAN!#REF!+[4]LIEN!#REF!</f>
        <v>#REF!</v>
      </c>
      <c r="V418" s="885" t="e">
        <f>[4]DAI!#REF!+[4]NAM!#REF!+[4]NHAN!#REF!+[4]LY!#REF!+[4]DUC!#REF!+[4]DONG!#REF!+[4]HPHU!#REF!+[4]BAC!#REF!+[4]THANH!#REF!+#REF!+[4]MY!#REF!+[4]HA!#REF!+[4]PHUC!#REF!+[4]LAM!#REF!+[4]XUAN!#REF!+[4]LIEN!#REF!</f>
        <v>#REF!</v>
      </c>
      <c r="W418" s="885" t="e">
        <f>[4]DAI!#REF!+[4]NAM!#REF!+[4]NHAN!#REF!+[4]LY!#REF!+[4]DUC!#REF!+[4]DONG!#REF!+[4]HPHU!#REF!+[4]BAC!#REF!+[4]THANH!#REF!+#REF!+[4]MY!#REF!+[4]HA!#REF!+[4]PHUC!#REF!+[4]LAM!#REF!+[4]XUAN!#REF!+[4]LIEN!#REF!</f>
        <v>#REF!</v>
      </c>
      <c r="X418" s="885" t="e">
        <f>[4]DAI!#REF!+[4]NAM!#REF!+[4]NHAN!#REF!+[4]LY!#REF!+[4]DUC!#REF!+[4]DONG!#REF!+[4]HPHU!#REF!+[4]BAC!#REF!+[4]THANH!#REF!+#REF!+[4]MY!#REF!+[4]HA!#REF!+[4]PHUC!#REF!+[4]LAM!#REF!+[4]XUAN!#REF!+[4]LIEN!#REF!</f>
        <v>#REF!</v>
      </c>
      <c r="Y418" s="885" t="e">
        <f>[4]DAI!#REF!+[4]NAM!#REF!+[4]NHAN!#REF!+[4]LY!#REF!+[4]DUC!#REF!+[4]DONG!#REF!+[4]HPHU!#REF!+[4]BAC!#REF!+[4]THANH!#REF!+#REF!+[4]MY!#REF!+[4]HA!#REF!+[4]PHUC!#REF!+[4]LAM!#REF!+[4]XUAN!#REF!+[4]LIEN!#REF!</f>
        <v>#REF!</v>
      </c>
      <c r="Z418" s="885" t="e">
        <f>[4]DAI!#REF!+[4]NAM!#REF!+[4]NHAN!#REF!+[4]LY!#REF!+[4]DUC!#REF!+[4]DONG!#REF!+[4]HPHU!#REF!+[4]BAC!#REF!+[4]THANH!#REF!+#REF!+[4]MY!#REF!+[4]HA!#REF!+[4]PHUC!#REF!+[4]LAM!#REF!+[4]XUAN!#REF!+[4]LIEN!#REF!</f>
        <v>#REF!</v>
      </c>
      <c r="AA418" s="885" t="e">
        <f>[4]DAI!#REF!+[4]NAM!#REF!+[4]NHAN!#REF!+[4]LY!#REF!+[4]DUC!#REF!+[4]DONG!#REF!+[4]HPHU!#REF!+[4]BAC!#REF!+[4]THANH!#REF!+#REF!+[4]MY!#REF!+[4]HA!#REF!+[4]PHUC!#REF!+[4]LAM!#REF!+[4]XUAN!#REF!+[4]LIEN!#REF!</f>
        <v>#REF!</v>
      </c>
      <c r="AB418" s="885" t="e">
        <f>[4]DAI!#REF!+[4]NAM!#REF!+[4]NHAN!#REF!+[4]LY!#REF!+[4]DUC!#REF!+[4]DONG!#REF!+[4]HPHU!#REF!+[4]BAC!#REF!+[4]THANH!#REF!+#REF!+[4]MY!#REF!+[4]HA!#REF!+[4]PHUC!#REF!+[4]LAM!#REF!+[4]XUAN!#REF!+[4]LIEN!#REF!</f>
        <v>#REF!</v>
      </c>
      <c r="AC418" s="885" t="e">
        <f>[4]DAI!#REF!+[4]NAM!#REF!+[4]NHAN!#REF!+[4]LY!#REF!+[4]DUC!#REF!+[4]DONG!#REF!+[4]HPHU!#REF!+[4]BAC!#REF!+[4]THANH!#REF!+#REF!+[4]MY!#REF!+[4]HA!#REF!+[4]PHUC!#REF!+[4]LAM!#REF!+[4]XUAN!#REF!+[4]LIEN!#REF!</f>
        <v>#REF!</v>
      </c>
      <c r="AD418" s="867">
        <f>[4]DAI!AD354+[4]NAM!AD352+[4]NHAN!AD354+[4]LY!AD354+[4]DUC!AD354+[4]DONG!AD354+[4]HPHU!AD353+[4]BAC!AD353+[4]THANH!AD354+[4]MY!AD351+[4]HA!AD292+[4]PHUC!AD350+[4]LAM!AD351+[4]XUAN!AD349+[4]LIEN!AD353</f>
        <v>0</v>
      </c>
      <c r="AE418" s="885" t="e">
        <f>[4]DAI!#REF!+[4]NAM!#REF!+[4]NHAN!#REF!+[4]LY!#REF!+[4]DUC!#REF!+[4]DONG!#REF!+[4]HPHU!#REF!+[4]BAC!#REF!+[4]THANH!#REF!+#REF!+[4]MY!#REF!+[4]HA!#REF!+[4]PHUC!#REF!+[4]LAM!#REF!+[4]XUAN!#REF!+[4]LIEN!#REF!</f>
        <v>#REF!</v>
      </c>
      <c r="AF418" s="885" t="e">
        <f>[4]DAI!#REF!+[4]NAM!#REF!+[4]NHAN!#REF!+[4]LY!#REF!+[4]DUC!#REF!+[4]DONG!#REF!+[4]HPHU!#REF!+[4]BAC!#REF!+[4]THANH!#REF!+#REF!+[4]MY!#REF!+[4]HA!#REF!+[4]PHUC!#REF!+[4]LAM!#REF!+[4]XUAN!#REF!+[4]LIEN!#REF!</f>
        <v>#REF!</v>
      </c>
      <c r="AG418" s="885" t="e">
        <f>[4]DAI!#REF!+[4]NAM!#REF!+[4]NHAN!#REF!+[4]LY!#REF!+[4]DUC!#REF!+[4]DONG!#REF!+[4]HPHU!#REF!+[4]BAC!#REF!+[4]THANH!#REF!+#REF!+[4]MY!#REF!+[4]HA!#REF!+[4]PHUC!#REF!+[4]LAM!#REF!+[4]XUAN!#REF!+[4]LIEN!#REF!</f>
        <v>#REF!</v>
      </c>
      <c r="AH418" s="885" t="e">
        <f>[4]DAI!#REF!+[4]NAM!#REF!+[4]NHAN!#REF!+[4]LY!#REF!+[4]DUC!#REF!+[4]DONG!#REF!+[4]HPHU!#REF!+[4]BAC!#REF!+[4]THANH!#REF!+#REF!+[4]MY!#REF!+[4]HA!#REF!+[4]PHUC!#REF!+[4]LAM!#REF!+[4]XUAN!#REF!+[4]LIEN!#REF!</f>
        <v>#REF!</v>
      </c>
      <c r="AI418" s="885" t="e">
        <f>[4]DAI!#REF!+[4]NAM!#REF!+[4]NHAN!#REF!+[4]LY!#REF!+[4]DUC!#REF!+[4]DONG!#REF!+[4]HPHU!#REF!+[4]BAC!#REF!+[4]THANH!#REF!+#REF!+[4]MY!#REF!+[4]HA!#REF!+[4]PHUC!#REF!+[4]LAM!#REF!+[4]XUAN!#REF!+[4]LIEN!#REF!</f>
        <v>#REF!</v>
      </c>
      <c r="AJ418" s="885" t="e">
        <f>[4]DAI!#REF!+[4]NAM!#REF!+[4]NHAN!#REF!+[4]LY!#REF!+[4]DUC!#REF!+[4]DONG!#REF!+[4]HPHU!#REF!+[4]BAC!#REF!+[4]THANH!#REF!+#REF!+[4]MY!#REF!+[4]HA!#REF!+[4]PHUC!#REF!+[4]LAM!#REF!+[4]XUAN!#REF!+[4]LIEN!#REF!</f>
        <v>#REF!</v>
      </c>
      <c r="AK418" s="867">
        <f>[4]DAI!AK354+[4]NAM!AK352+[4]NHAN!AK354+[4]LY!AK354+[4]DUC!AK354+[4]DONG!AK354+[4]HPHU!AK353+[4]BAC!AK353+[4]THANH!AK354+[4]MY!AK351+[4]HA!AK292+[4]PHUC!AK350+[4]LAM!AK351+[4]XUAN!AK349+[4]LIEN!AK353</f>
        <v>0</v>
      </c>
      <c r="AL418" s="885" t="e">
        <f>[4]DAI!#REF!+[4]NAM!#REF!+[4]NHAN!#REF!+[4]LY!#REF!+[4]DUC!#REF!+[4]DONG!#REF!+[4]HPHU!#REF!+[4]BAC!#REF!+[4]THANH!#REF!+#REF!+[4]MY!#REF!+[4]HA!#REF!+[4]PHUC!#REF!+[4]LAM!#REF!+[4]XUAN!#REF!+[4]LIEN!#REF!</f>
        <v>#REF!</v>
      </c>
      <c r="AM418" s="885" t="e">
        <f>[4]DAI!#REF!+[4]NAM!#REF!+[4]NHAN!#REF!+[4]LY!#REF!+[4]DUC!#REF!+[4]DONG!#REF!+[4]HPHU!#REF!+[4]BAC!#REF!+[4]THANH!#REF!+#REF!+[4]MY!#REF!+[4]HA!#REF!+[4]PHUC!#REF!+[4]LAM!#REF!+[4]XUAN!#REF!+[4]LIEN!#REF!</f>
        <v>#REF!</v>
      </c>
      <c r="AN418" s="867">
        <f>[4]DAI!AN354+[4]NAM!AN352+[4]NHAN!AN354+[4]LY!AN354+[4]DUC!AN354+[4]DONG!AN354+[4]HPHU!AN353+[4]BAC!AN353+[4]THANH!AN354+[4]MY!AN351+[4]HA!AN292+[4]PHUC!AN350+[4]LAM!AN351+[4]XUAN!AN349+[4]LIEN!AN353</f>
        <v>0</v>
      </c>
      <c r="AO418" s="885" t="e">
        <f>[4]DAI!#REF!+[4]NAM!#REF!+[4]NHAN!#REF!+[4]LY!#REF!+[4]DUC!#REF!+[4]DONG!#REF!+[4]HPHU!#REF!+[4]BAC!#REF!+[4]THANH!#REF!+#REF!+[4]MY!#REF!+[4]HA!#REF!+[4]PHUC!#REF!+[4]LAM!#REF!+[4]XUAN!#REF!+[4]LIEN!#REF!</f>
        <v>#REF!</v>
      </c>
      <c r="AP418" s="885" t="e">
        <f>[4]DAI!#REF!+[4]NAM!#REF!+[4]NHAN!#REF!+[4]LY!#REF!+[4]DUC!#REF!+[4]DONG!#REF!+[4]HPHU!#REF!+[4]BAC!#REF!+[4]THANH!#REF!+#REF!+[4]MY!#REF!+[4]HA!#REF!+[4]PHUC!#REF!+[4]LAM!#REF!+[4]XUAN!#REF!+[4]LIEN!#REF!</f>
        <v>#REF!</v>
      </c>
      <c r="AQ418" s="885" t="e">
        <f>[4]DAI!#REF!+[4]NAM!#REF!+[4]NHAN!#REF!+[4]LY!#REF!+[4]DUC!#REF!+[4]DONG!#REF!+[4]HPHU!#REF!+[4]BAC!#REF!+[4]THANH!#REF!+#REF!+[4]MY!#REF!+[4]HA!#REF!+[4]PHUC!#REF!+[4]LAM!#REF!+[4]XUAN!#REF!+[4]LIEN!#REF!</f>
        <v>#REF!</v>
      </c>
      <c r="AR418" s="867">
        <f>[4]DAI!AR416+[4]NAM!AR416+[4]NHAN!AR416+[4]LY!AR416+[4]DUC!AR416+[4]DONG!AR416+[4]HPHU!AR416+[4]BAC!AR416+[4]THANH!AR416+[4]MY!AR416+[4]HA!AR416+[4]PHUC!AR416+[4]LAM!AR416+[4]XUAN!AR416+[4]LIEN!AR416+[4]HUNG!AR416+[4]CNAM!AR416+[4]TAY!AR416+[4]HOA!AR416+[4]VAN!AR416+[4]PDINH!AR416+[4]SLOC!AR416+[4]TRUNG!AR416+[4]TAN!AR416+[4]THUONG!AR416+[4]HLAO!AR416+[4]PNHA!AR416+[4]VTRUNG!AR416</f>
        <v>0</v>
      </c>
      <c r="AS418" s="867">
        <f>[4]DAI!AS354+[4]NAM!AS352+[4]NHAN!AS354+[4]LY!AS354+[4]DUC!AS354+[4]DONG!AS354+[4]HPHU!AS353+[4]BAC!AS353+[4]THANH!AS354+[4]MY!AS351+[4]HA!AS292+[4]PHUC!AS350+[4]LAM!AS351+[4]XUAN!AS349+[4]LIEN!AS353</f>
        <v>0</v>
      </c>
      <c r="AT418" s="867"/>
      <c r="AU418" s="867">
        <f>[4]DAI!AU354+[4]NAM!AU352+[4]NHAN!AU354+[4]LY!AU354+[4]DUC!AU354+[4]DONG!AU354+[4]HPHU!AU353+[4]BAC!AU353+[4]THANH!AU354+[4]MY!AU351+[4]HA!AU292+[4]PHUC!AU350+[4]LAM!AU351+[4]XUAN!AU349+[4]LIEN!AU353</f>
        <v>0</v>
      </c>
      <c r="AV418" s="838">
        <f>[4]DAI!AV416+[4]NAM!AV416+[4]NHAN!AV416+[4]LY!AV416+[4]DUC!AV416+[4]DONG!AV416+[4]HPHU!AV416+[4]BAC!AV416+[4]THANH!AV416+[4]MY!AV416+[4]HA!AV416+[4]PHUC!AV416+[4]LAM!AV416+[4]XUAN!AV416+[4]LIEN!AV416+[4]HUNG!AV416+[4]CNAM!AV416+[4]TAY!AV416+[4]HOA!AV416+[4]VAN!AV416+[4]PDINH!AV416+[4]SLOC!AV416+[4]TRUNG!AV416+[4]TAN!AV416+[4]THUONG!AV416+[4]HLAO!AV416+[4]PNHA!AV416+[4]VTRUNG!AV416</f>
        <v>0</v>
      </c>
      <c r="AW418" s="885" t="e">
        <f>[4]DAI!#REF!+[4]NAM!#REF!+[4]NHAN!#REF!+[4]LY!#REF!+[4]DUC!#REF!+[4]DONG!#REF!+[4]HPHU!#REF!+[4]BAC!#REF!+[4]THANH!#REF!+#REF!+[4]MY!#REF!+[4]HA!#REF!+[4]PHUC!#REF!+[4]LAM!#REF!+[4]XUAN!#REF!+[4]LIEN!#REF!</f>
        <v>#REF!</v>
      </c>
      <c r="AX418" s="885" t="e">
        <f>[4]DAI!#REF!+[4]NAM!#REF!+[4]NHAN!#REF!+[4]LY!#REF!+[4]DUC!#REF!+[4]DONG!#REF!+[4]HPHU!#REF!+[4]BAC!#REF!+[4]THANH!#REF!+#REF!+[4]MY!#REF!+[4]HA!#REF!+[4]PHUC!#REF!+[4]LAM!#REF!+[4]XUAN!#REF!+[4]LIEN!#REF!</f>
        <v>#REF!</v>
      </c>
      <c r="AY418" s="885" t="e">
        <f>[4]DAI!#REF!+[4]NAM!#REF!+[4]NHAN!#REF!+[4]LY!#REF!+[4]DUC!#REF!+[4]DONG!#REF!+[4]HPHU!#REF!+[4]BAC!#REF!+[4]THANH!#REF!+#REF!+[4]MY!#REF!+[4]HA!#REF!+[4]PHUC!#REF!+[4]LAM!#REF!+[4]XUAN!#REF!+[4]LIEN!#REF!</f>
        <v>#REF!</v>
      </c>
      <c r="AZ418" s="867">
        <f>[4]DAI!AZ354+[4]NAM!AZ352+[4]NHAN!AZ354+[4]LY!AZ354+[4]DUC!AZ354+[4]DONG!AZ354+[4]HPHU!AZ353+[4]BAC!AZ353+[4]THANH!AZ354+[4]MY!AZ351+[4]HA!AZ292+[4]PHUC!AZ350+[4]LAM!AZ351+[4]XUAN!AZ349+[4]LIEN!AZ353</f>
        <v>0</v>
      </c>
      <c r="BA418" s="885" t="e">
        <f>[4]DAI!#REF!+[4]NAM!#REF!+[4]NHAN!#REF!+[4]LY!#REF!+[4]DUC!#REF!+[4]DONG!#REF!+[4]HPHU!#REF!+[4]BAC!#REF!+[4]THANH!#REF!+#REF!+[4]MY!#REF!+[4]HA!#REF!+[4]PHUC!#REF!+[4]LAM!#REF!+[4]XUAN!#REF!+[4]LIEN!#REF!</f>
        <v>#REF!</v>
      </c>
      <c r="BB418" s="885" t="e">
        <f>[4]DAI!#REF!+[4]NAM!#REF!+[4]NHAN!#REF!+[4]LY!#REF!+[4]DUC!#REF!+[4]DONG!#REF!+[4]HPHU!#REF!+[4]BAC!#REF!+[4]THANH!#REF!+#REF!+[4]MY!#REF!+[4]HA!#REF!+[4]PHUC!#REF!+[4]LAM!#REF!+[4]XUAN!#REF!+[4]LIEN!#REF!</f>
        <v>#REF!</v>
      </c>
      <c r="BC418" s="885" t="e">
        <f>[4]DAI!#REF!+[4]NAM!#REF!+[4]NHAN!#REF!+[4]LY!#REF!+[4]DUC!#REF!+[4]DONG!#REF!+[4]HPHU!#REF!+[4]BAC!#REF!+[4]THANH!#REF!+#REF!+[4]MY!#REF!+[4]HA!#REF!+[4]PHUC!#REF!+[4]LAM!#REF!+[4]XUAN!#REF!+[4]LIEN!#REF!</f>
        <v>#REF!</v>
      </c>
      <c r="BD418" s="867">
        <f>[4]DAI!BD354+[4]NAM!BD352+[4]NHAN!BD354+[4]LY!BD354+[4]DUC!BD354+[4]DONG!BD354+[4]HPHU!BD353+[4]BAC!BD353+[4]THANH!BD354+[4]MY!BD351+[4]HA!BD292+[4]PHUC!BD350+[4]LAM!BD351+[4]XUAN!BD349+[4]LIEN!BD353</f>
        <v>0</v>
      </c>
      <c r="BE418" s="885" t="e">
        <f>[4]DAI!#REF!+[4]NAM!#REF!+[4]NHAN!#REF!+[4]LY!#REF!+[4]DUC!#REF!+[4]DONG!#REF!+[4]HPHU!#REF!+[4]BAC!#REF!+[4]THANH!#REF!+#REF!+[4]MY!#REF!+[4]HA!#REF!+[4]PHUC!#REF!+[4]LAM!#REF!+[4]XUAN!#REF!+[4]LIEN!#REF!</f>
        <v>#REF!</v>
      </c>
      <c r="BF418" s="885" t="e">
        <f>[4]DAI!#REF!+[4]NAM!#REF!+[4]NHAN!#REF!+[4]LY!#REF!+[4]DUC!#REF!+[4]DONG!#REF!+[4]HPHU!#REF!+[4]BAC!#REF!+[4]THANH!#REF!+#REF!+[4]MY!#REF!+[4]HA!#REF!+[4]PHUC!#REF!+[4]LAM!#REF!+[4]XUAN!#REF!+[4]LIEN!#REF!</f>
        <v>#REF!</v>
      </c>
      <c r="BG418" s="885" t="e">
        <f>[4]DAI!#REF!+[4]NAM!#REF!+[4]NHAN!#REF!+[4]LY!#REF!+[4]DUC!#REF!+[4]DONG!#REF!+[4]HPHU!#REF!+[4]BAC!#REF!+[4]THANH!#REF!+#REF!+[4]MY!#REF!+[4]HA!#REF!+[4]PHUC!#REF!+[4]LAM!#REF!+[4]XUAN!#REF!+[4]LIEN!#REF!</f>
        <v>#REF!</v>
      </c>
      <c r="BH418" s="885" t="e">
        <f>[4]DAI!#REF!+[4]NAM!#REF!+[4]NHAN!#REF!+[4]LY!#REF!+[4]DUC!#REF!+[4]DONG!#REF!+[4]HPHU!#REF!+[4]BAC!#REF!+[4]THANH!#REF!+#REF!+[4]MY!#REF!+[4]HA!#REF!+[4]PHUC!#REF!+[4]LAM!#REF!+[4]XUAN!#REF!+[4]LIEN!#REF!</f>
        <v>#REF!</v>
      </c>
      <c r="BI418" s="885" t="e">
        <f>[4]DAI!#REF!+[4]NAM!#REF!+[4]NHAN!#REF!+[4]LY!#REF!+[4]DUC!#REF!+[4]DONG!#REF!+[4]HPHU!#REF!+[4]BAC!#REF!+[4]THANH!#REF!+#REF!+[4]MY!#REF!+[4]HA!#REF!+[4]PHUC!#REF!+[4]LAM!#REF!+[4]XUAN!#REF!+[4]LIEN!#REF!</f>
        <v>#REF!</v>
      </c>
      <c r="BJ418" s="885" t="e">
        <f>[4]DAI!#REF!+[4]NAM!#REF!+[4]NHAN!#REF!+[4]LY!#REF!+[4]DUC!#REF!+[4]DONG!#REF!+[4]HPHU!#REF!+[4]BAC!#REF!+[4]THANH!#REF!+#REF!+[4]MY!#REF!+[4]HA!#REF!+[4]PHUC!#REF!+[4]LAM!#REF!+[4]XUAN!#REF!+[4]LIEN!#REF!</f>
        <v>#REF!</v>
      </c>
      <c r="BK418" s="885" t="e">
        <f>[4]DAI!#REF!+[4]NAM!#REF!+[4]NHAN!#REF!+[4]LY!#REF!+[4]DUC!#REF!+[4]DONG!#REF!+[4]HPHU!#REF!+[4]BAC!#REF!+[4]THANH!#REF!+#REF!+[4]MY!#REF!+[4]HA!#REF!+[4]PHUC!#REF!+[4]LAM!#REF!+[4]XUAN!#REF!+[4]LIEN!#REF!</f>
        <v>#REF!</v>
      </c>
      <c r="BL418" s="885" t="e">
        <f>[4]DAI!#REF!+[4]NAM!#REF!+[4]NHAN!#REF!+[4]LY!#REF!+[4]DUC!#REF!+[4]DONG!#REF!+[4]HPHU!#REF!+[4]BAC!#REF!+[4]THANH!#REF!+#REF!+[4]MY!#REF!+[4]HA!#REF!+[4]PHUC!#REF!+[4]LAM!#REF!+[4]XUAN!#REF!+[4]LIEN!#REF!</f>
        <v>#REF!</v>
      </c>
    </row>
    <row r="419" spans="1:64" ht="24" hidden="1" customHeight="1" x14ac:dyDescent="0.2">
      <c r="A419" s="886" t="s">
        <v>2490</v>
      </c>
      <c r="B419" s="888" t="s">
        <v>2491</v>
      </c>
      <c r="C419" s="887" t="s">
        <v>1162</v>
      </c>
      <c r="D419" s="885" t="e">
        <f>[4]DAI!#REF!+[4]NAM!#REF!+[4]NHAN!#REF!+[4]LY!#REF!+[4]DUC!#REF!+[4]DONG!#REF!+[4]HPHU!#REF!+[4]BAC!#REF!+[4]THANH!#REF!+#REF!+[4]MY!#REF!+[4]HA!#REF!+[4]PHUC!#REF!+[4]LAM!#REF!+[4]XUAN!#REF!+[4]LIEN!#REF!</f>
        <v>#REF!</v>
      </c>
      <c r="E419" s="885" t="e">
        <f>[4]DAI!#REF!+[4]NAM!#REF!+[4]NHAN!#REF!+[4]LY!#REF!+[4]DUC!#REF!+[4]DONG!#REF!+[4]HPHU!#REF!+[4]BAC!#REF!+[4]THANH!#REF!+#REF!+[4]MY!#REF!+[4]HA!#REF!+[4]PHUC!#REF!+[4]LAM!#REF!+[4]XUAN!#REF!+[4]LIEN!#REF!</f>
        <v>#REF!</v>
      </c>
      <c r="F419" s="885" t="e">
        <f>[4]DAI!#REF!+[4]NAM!#REF!+[4]NHAN!#REF!+[4]LY!#REF!+[4]DUC!#REF!+[4]DONG!#REF!+[4]HPHU!#REF!+[4]BAC!#REF!+[4]THANH!#REF!+#REF!+[4]MY!#REF!+[4]HA!#REF!+[4]PHUC!#REF!+[4]LAM!#REF!+[4]XUAN!#REF!+[4]LIEN!#REF!</f>
        <v>#REF!</v>
      </c>
      <c r="G419" s="867">
        <f>[4]DAI!G417+[4]NAM!G417+[4]NHAN!G417+[4]LY!G417+[4]DUC!G417+[4]DONG!G417+[4]HPHU!G417+[4]BAC!G417+[4]THANH!G417+[4]MY!G417+[4]HA!G417+[4]PHUC!G417+[4]LAM!G417+[4]XUAN!G417+[4]LIEN!G417+[4]HUNG!G417+[4]CNAM!G417+[4]TAY!G417+[4]HOA!G417+[4]VAN!G417+[4]PDINH!G417+[4]SLOC!G417+[4]TRUNG!G417+[4]TAN!G417+[4]THUONG!G417+[4]HLAO!G417+[4]PNHA!G417+[4]VTRUNG!G417</f>
        <v>0</v>
      </c>
      <c r="H419" s="885" t="e">
        <f>[4]DAI!#REF!+[4]NAM!#REF!+[4]NHAN!#REF!+[4]LY!#REF!+[4]DUC!#REF!+[4]DONG!#REF!+[4]HPHU!#REF!+[4]BAC!#REF!+[4]THANH!#REF!+#REF!+[4]MY!#REF!+[4]HA!#REF!+[4]PHUC!#REF!+[4]LAM!#REF!+[4]XUAN!#REF!+[4]LIEN!#REF!</f>
        <v>#REF!</v>
      </c>
      <c r="I419" s="885" t="e">
        <f>[4]DAI!#REF!+[4]NAM!#REF!+[4]NHAN!#REF!+[4]LY!#REF!+[4]DUC!#REF!+[4]DONG!#REF!+[4]HPHU!#REF!+[4]BAC!#REF!+[4]THANH!#REF!+#REF!+[4]MY!#REF!+[4]HA!#REF!+[4]PHUC!#REF!+[4]LAM!#REF!+[4]XUAN!#REF!+[4]LIEN!#REF!</f>
        <v>#REF!</v>
      </c>
      <c r="J419" s="867">
        <f>[4]DAI!J417+[4]NAM!J417+[4]NHAN!J417+[4]LY!J417+[4]DUC!J417+[4]DONG!J417+[4]HPHU!J417+[4]BAC!J417+[4]THANH!J417+[4]MY!J417+[4]HA!J417+[4]PHUC!J417+[4]LAM!J417+[4]XUAN!J417+[4]LIEN!J417+[4]HUNG!J417+[4]CNAM!J417+[4]TAY!J417+[4]HOA!J417+[4]VAN!J417+[4]PDINH!J417+[4]SLOC!J417+[4]TRUNG!J417+[4]TAN!J417+[4]THUONG!J417+[4]HLAO!J417+[4]PNHA!J417+[4]VTRUNG!J417</f>
        <v>0</v>
      </c>
      <c r="K419" s="885" t="e">
        <f>[4]DAI!#REF!+[4]NAM!#REF!+[4]NHAN!#REF!+[4]LY!#REF!+[4]DUC!#REF!+[4]DONG!#REF!+[4]HPHU!#REF!+[4]BAC!#REF!+[4]THANH!#REF!+#REF!+[4]MY!#REF!+[4]HA!#REF!+[4]PHUC!#REF!+[4]LAM!#REF!+[4]XUAN!#REF!+[4]LIEN!#REF!</f>
        <v>#REF!</v>
      </c>
      <c r="L419" s="885" t="e">
        <f>[4]DAI!#REF!+[4]NAM!#REF!+[4]NHAN!#REF!+[4]LY!#REF!+[4]DUC!#REF!+[4]DONG!#REF!+[4]HPHU!#REF!+[4]BAC!#REF!+[4]THANH!#REF!+#REF!+[4]MY!#REF!+[4]HA!#REF!+[4]PHUC!#REF!+[4]LAM!#REF!+[4]XUAN!#REF!+[4]LIEN!#REF!</f>
        <v>#REF!</v>
      </c>
      <c r="M419" s="885" t="e">
        <f>[4]DAI!#REF!+[4]NAM!#REF!+[4]NHAN!#REF!+[4]LY!#REF!+[4]DUC!#REF!+[4]DONG!#REF!+[4]HPHU!#REF!+[4]BAC!#REF!+[4]THANH!#REF!+#REF!+[4]MY!#REF!+[4]HA!#REF!+[4]PHUC!#REF!+[4]LAM!#REF!+[4]XUAN!#REF!+[4]LIEN!#REF!</f>
        <v>#REF!</v>
      </c>
      <c r="N419" s="867">
        <f>[4]DAI!N417+[4]NAM!N417+[4]NHAN!N417+[4]LY!N417+[4]DUC!N417+[4]DONG!N417+[4]HPHU!N417+[4]BAC!N417+[4]THANH!N417+[4]MY!N417+[4]HA!N417+[4]PHUC!N417+[4]LAM!N417+[4]XUAN!N417+[4]LIEN!N417+[4]HUNG!N417+[4]CNAM!N417+[4]TAY!N417+[4]HOA!N417+[4]VAN!N417+[4]PDINH!N417+[4]SLOC!N417+[4]TRUNG!N417+[4]TAN!N417+[4]THUONG!N417+[4]HLAO!N417+[4]PNHA!N417+[4]VTRUNG!N417</f>
        <v>0</v>
      </c>
      <c r="O419" s="867">
        <f>[4]DAI!O417+[4]NAM!O417+[4]NHAN!O417+[4]LY!O417+[4]DUC!O417+[4]DONG!O417+[4]HPHU!O417+[4]BAC!O417+[4]THANH!O417+[4]MY!O417+[4]HA!O417+[4]PHUC!O417+[4]LAM!O417+[4]XUAN!O417+[4]LIEN!O417+[4]HUNG!O417+[4]CNAM!O417+[4]TAY!O417+[4]HOA!O417+[4]VAN!O417+[4]PDINH!O417+[4]SLOC!O417+[4]TRUNG!O417+[4]TAN!O417+[4]THUONG!O417+[4]HLAO!O417+[4]PNHA!O417+[4]VTRUNG!O417</f>
        <v>0</v>
      </c>
      <c r="P419" s="867">
        <f>[4]DAI!P355+[4]NAM!P353+[4]NHAN!P355+[4]LY!P355+[4]DUC!P355+[4]DONG!P355+[4]HPHU!P354+[4]BAC!P354+[4]THANH!P355+[4]MY!P352+[4]HA!P293+[4]PHUC!P351+[4]LAM!P352+[4]XUAN!P350+[4]LIEN!P354</f>
        <v>0</v>
      </c>
      <c r="Q419" s="885" t="e">
        <f>[4]DAI!#REF!+[4]NAM!#REF!+[4]NHAN!#REF!+[4]LY!#REF!+[4]DUC!#REF!+[4]DONG!#REF!+[4]HPHU!#REF!+[4]BAC!#REF!+[4]THANH!#REF!+#REF!+[4]MY!#REF!+[4]HA!#REF!+[4]PHUC!#REF!+[4]LAM!#REF!+[4]XUAN!#REF!+[4]LIEN!#REF!</f>
        <v>#REF!</v>
      </c>
      <c r="R419" s="882" t="e">
        <f>[4]DAI!#REF!+[4]NAM!#REF!+[4]NHAN!#REF!+[4]LY!#REF!+[4]DUC!#REF!+[4]DONG!#REF!+[4]HPHU!#REF!+[4]BAC!#REF!+[4]THANH!#REF!+#REF!+[4]MY!#REF!+[4]HA!#REF!+[4]PHUC!#REF!+[4]LAM!#REF!+[4]XUAN!#REF!+[4]LIEN!#REF!</f>
        <v>#REF!</v>
      </c>
      <c r="S419" s="885" t="e">
        <f>[4]DAI!#REF!+[4]NAM!#REF!+[4]NHAN!#REF!+[4]LY!#REF!+[4]DUC!#REF!+[4]DONG!#REF!+[4]HPHU!#REF!+[4]BAC!#REF!+[4]THANH!#REF!+#REF!+[4]MY!#REF!+[4]HA!#REF!+[4]PHUC!#REF!+[4]LAM!#REF!+[4]XUAN!#REF!+[4]LIEN!#REF!</f>
        <v>#REF!</v>
      </c>
      <c r="T419" s="885" t="e">
        <f>[4]DAI!#REF!+[4]NAM!#REF!+[4]NHAN!#REF!+[4]LY!#REF!+[4]DUC!#REF!+[4]DONG!#REF!+[4]HPHU!#REF!+[4]BAC!#REF!+[4]THANH!#REF!+#REF!+[4]MY!#REF!+[4]HA!#REF!+[4]PHUC!#REF!+[4]LAM!#REF!+[4]XUAN!#REF!+[4]LIEN!#REF!</f>
        <v>#REF!</v>
      </c>
      <c r="U419" s="885" t="e">
        <f>[4]DAI!#REF!+[4]NAM!#REF!+[4]NHAN!#REF!+[4]LY!#REF!+[4]DUC!#REF!+[4]DONG!#REF!+[4]HPHU!#REF!+[4]BAC!#REF!+[4]THANH!#REF!+#REF!+[4]MY!#REF!+[4]HA!#REF!+[4]PHUC!#REF!+[4]LAM!#REF!+[4]XUAN!#REF!+[4]LIEN!#REF!</f>
        <v>#REF!</v>
      </c>
      <c r="V419" s="885" t="e">
        <f>[4]DAI!#REF!+[4]NAM!#REF!+[4]NHAN!#REF!+[4]LY!#REF!+[4]DUC!#REF!+[4]DONG!#REF!+[4]HPHU!#REF!+[4]BAC!#REF!+[4]THANH!#REF!+#REF!+[4]MY!#REF!+[4]HA!#REF!+[4]PHUC!#REF!+[4]LAM!#REF!+[4]XUAN!#REF!+[4]LIEN!#REF!</f>
        <v>#REF!</v>
      </c>
      <c r="W419" s="885" t="e">
        <f>[4]DAI!#REF!+[4]NAM!#REF!+[4]NHAN!#REF!+[4]LY!#REF!+[4]DUC!#REF!+[4]DONG!#REF!+[4]HPHU!#REF!+[4]BAC!#REF!+[4]THANH!#REF!+#REF!+[4]MY!#REF!+[4]HA!#REF!+[4]PHUC!#REF!+[4]LAM!#REF!+[4]XUAN!#REF!+[4]LIEN!#REF!</f>
        <v>#REF!</v>
      </c>
      <c r="X419" s="885" t="e">
        <f>[4]DAI!#REF!+[4]NAM!#REF!+[4]NHAN!#REF!+[4]LY!#REF!+[4]DUC!#REF!+[4]DONG!#REF!+[4]HPHU!#REF!+[4]BAC!#REF!+[4]THANH!#REF!+#REF!+[4]MY!#REF!+[4]HA!#REF!+[4]PHUC!#REF!+[4]LAM!#REF!+[4]XUAN!#REF!+[4]LIEN!#REF!</f>
        <v>#REF!</v>
      </c>
      <c r="Y419" s="885" t="e">
        <f>[4]DAI!#REF!+[4]NAM!#REF!+[4]NHAN!#REF!+[4]LY!#REF!+[4]DUC!#REF!+[4]DONG!#REF!+[4]HPHU!#REF!+[4]BAC!#REF!+[4]THANH!#REF!+#REF!+[4]MY!#REF!+[4]HA!#REF!+[4]PHUC!#REF!+[4]LAM!#REF!+[4]XUAN!#REF!+[4]LIEN!#REF!</f>
        <v>#REF!</v>
      </c>
      <c r="Z419" s="885" t="e">
        <f>[4]DAI!#REF!+[4]NAM!#REF!+[4]NHAN!#REF!+[4]LY!#REF!+[4]DUC!#REF!+[4]DONG!#REF!+[4]HPHU!#REF!+[4]BAC!#REF!+[4]THANH!#REF!+#REF!+[4]MY!#REF!+[4]HA!#REF!+[4]PHUC!#REF!+[4]LAM!#REF!+[4]XUAN!#REF!+[4]LIEN!#REF!</f>
        <v>#REF!</v>
      </c>
      <c r="AA419" s="885" t="e">
        <f>[4]DAI!#REF!+[4]NAM!#REF!+[4]NHAN!#REF!+[4]LY!#REF!+[4]DUC!#REF!+[4]DONG!#REF!+[4]HPHU!#REF!+[4]BAC!#REF!+[4]THANH!#REF!+#REF!+[4]MY!#REF!+[4]HA!#REF!+[4]PHUC!#REF!+[4]LAM!#REF!+[4]XUAN!#REF!+[4]LIEN!#REF!</f>
        <v>#REF!</v>
      </c>
      <c r="AB419" s="885" t="e">
        <f>[4]DAI!#REF!+[4]NAM!#REF!+[4]NHAN!#REF!+[4]LY!#REF!+[4]DUC!#REF!+[4]DONG!#REF!+[4]HPHU!#REF!+[4]BAC!#REF!+[4]THANH!#REF!+#REF!+[4]MY!#REF!+[4]HA!#REF!+[4]PHUC!#REF!+[4]LAM!#REF!+[4]XUAN!#REF!+[4]LIEN!#REF!</f>
        <v>#REF!</v>
      </c>
      <c r="AC419" s="885" t="e">
        <f>[4]DAI!#REF!+[4]NAM!#REF!+[4]NHAN!#REF!+[4]LY!#REF!+[4]DUC!#REF!+[4]DONG!#REF!+[4]HPHU!#REF!+[4]BAC!#REF!+[4]THANH!#REF!+#REF!+[4]MY!#REF!+[4]HA!#REF!+[4]PHUC!#REF!+[4]LAM!#REF!+[4]XUAN!#REF!+[4]LIEN!#REF!</f>
        <v>#REF!</v>
      </c>
      <c r="AD419" s="867">
        <f>[4]DAI!AD355+[4]NAM!AD353+[4]NHAN!AD355+[4]LY!AD355+[4]DUC!AD355+[4]DONG!AD355+[4]HPHU!AD354+[4]BAC!AD354+[4]THANH!AD355+[4]MY!AD352+[4]HA!AD293+[4]PHUC!AD351+[4]LAM!AD352+[4]XUAN!AD350+[4]LIEN!AD354</f>
        <v>0</v>
      </c>
      <c r="AE419" s="885" t="e">
        <f>[4]DAI!#REF!+[4]NAM!#REF!+[4]NHAN!#REF!+[4]LY!#REF!+[4]DUC!#REF!+[4]DONG!#REF!+[4]HPHU!#REF!+[4]BAC!#REF!+[4]THANH!#REF!+#REF!+[4]MY!#REF!+[4]HA!#REF!+[4]PHUC!#REF!+[4]LAM!#REF!+[4]XUAN!#REF!+[4]LIEN!#REF!</f>
        <v>#REF!</v>
      </c>
      <c r="AF419" s="885" t="e">
        <f>[4]DAI!#REF!+[4]NAM!#REF!+[4]NHAN!#REF!+[4]LY!#REF!+[4]DUC!#REF!+[4]DONG!#REF!+[4]HPHU!#REF!+[4]BAC!#REF!+[4]THANH!#REF!+#REF!+[4]MY!#REF!+[4]HA!#REF!+[4]PHUC!#REF!+[4]LAM!#REF!+[4]XUAN!#REF!+[4]LIEN!#REF!</f>
        <v>#REF!</v>
      </c>
      <c r="AG419" s="885" t="e">
        <f>[4]DAI!#REF!+[4]NAM!#REF!+[4]NHAN!#REF!+[4]LY!#REF!+[4]DUC!#REF!+[4]DONG!#REF!+[4]HPHU!#REF!+[4]BAC!#REF!+[4]THANH!#REF!+#REF!+[4]MY!#REF!+[4]HA!#REF!+[4]PHUC!#REF!+[4]LAM!#REF!+[4]XUAN!#REF!+[4]LIEN!#REF!</f>
        <v>#REF!</v>
      </c>
      <c r="AH419" s="885" t="e">
        <f>[4]DAI!#REF!+[4]NAM!#REF!+[4]NHAN!#REF!+[4]LY!#REF!+[4]DUC!#REF!+[4]DONG!#REF!+[4]HPHU!#REF!+[4]BAC!#REF!+[4]THANH!#REF!+#REF!+[4]MY!#REF!+[4]HA!#REF!+[4]PHUC!#REF!+[4]LAM!#REF!+[4]XUAN!#REF!+[4]LIEN!#REF!</f>
        <v>#REF!</v>
      </c>
      <c r="AI419" s="885" t="e">
        <f>[4]DAI!#REF!+[4]NAM!#REF!+[4]NHAN!#REF!+[4]LY!#REF!+[4]DUC!#REF!+[4]DONG!#REF!+[4]HPHU!#REF!+[4]BAC!#REF!+[4]THANH!#REF!+#REF!+[4]MY!#REF!+[4]HA!#REF!+[4]PHUC!#REF!+[4]LAM!#REF!+[4]XUAN!#REF!+[4]LIEN!#REF!</f>
        <v>#REF!</v>
      </c>
      <c r="AJ419" s="885" t="e">
        <f>[4]DAI!#REF!+[4]NAM!#REF!+[4]NHAN!#REF!+[4]LY!#REF!+[4]DUC!#REF!+[4]DONG!#REF!+[4]HPHU!#REF!+[4]BAC!#REF!+[4]THANH!#REF!+#REF!+[4]MY!#REF!+[4]HA!#REF!+[4]PHUC!#REF!+[4]LAM!#REF!+[4]XUAN!#REF!+[4]LIEN!#REF!</f>
        <v>#REF!</v>
      </c>
      <c r="AK419" s="867">
        <f>[4]DAI!AK355+[4]NAM!AK353+[4]NHAN!AK355+[4]LY!AK355+[4]DUC!AK355+[4]DONG!AK355+[4]HPHU!AK354+[4]BAC!AK354+[4]THANH!AK355+[4]MY!AK352+[4]HA!AK293+[4]PHUC!AK351+[4]LAM!AK352+[4]XUAN!AK350+[4]LIEN!AK354</f>
        <v>0</v>
      </c>
      <c r="AL419" s="885" t="e">
        <f>[4]DAI!#REF!+[4]NAM!#REF!+[4]NHAN!#REF!+[4]LY!#REF!+[4]DUC!#REF!+[4]DONG!#REF!+[4]HPHU!#REF!+[4]BAC!#REF!+[4]THANH!#REF!+#REF!+[4]MY!#REF!+[4]HA!#REF!+[4]PHUC!#REF!+[4]LAM!#REF!+[4]XUAN!#REF!+[4]LIEN!#REF!</f>
        <v>#REF!</v>
      </c>
      <c r="AM419" s="885" t="e">
        <f>[4]DAI!#REF!+[4]NAM!#REF!+[4]NHAN!#REF!+[4]LY!#REF!+[4]DUC!#REF!+[4]DONG!#REF!+[4]HPHU!#REF!+[4]BAC!#REF!+[4]THANH!#REF!+#REF!+[4]MY!#REF!+[4]HA!#REF!+[4]PHUC!#REF!+[4]LAM!#REF!+[4]XUAN!#REF!+[4]LIEN!#REF!</f>
        <v>#REF!</v>
      </c>
      <c r="AN419" s="867">
        <f>[4]DAI!AN355+[4]NAM!AN353+[4]NHAN!AN355+[4]LY!AN355+[4]DUC!AN355+[4]DONG!AN355+[4]HPHU!AN354+[4]BAC!AN354+[4]THANH!AN355+[4]MY!AN352+[4]HA!AN293+[4]PHUC!AN351+[4]LAM!AN352+[4]XUAN!AN350+[4]LIEN!AN354</f>
        <v>0</v>
      </c>
      <c r="AO419" s="885" t="e">
        <f>[4]DAI!#REF!+[4]NAM!#REF!+[4]NHAN!#REF!+[4]LY!#REF!+[4]DUC!#REF!+[4]DONG!#REF!+[4]HPHU!#REF!+[4]BAC!#REF!+[4]THANH!#REF!+#REF!+[4]MY!#REF!+[4]HA!#REF!+[4]PHUC!#REF!+[4]LAM!#REF!+[4]XUAN!#REF!+[4]LIEN!#REF!</f>
        <v>#REF!</v>
      </c>
      <c r="AP419" s="885" t="e">
        <f>[4]DAI!#REF!+[4]NAM!#REF!+[4]NHAN!#REF!+[4]LY!#REF!+[4]DUC!#REF!+[4]DONG!#REF!+[4]HPHU!#REF!+[4]BAC!#REF!+[4]THANH!#REF!+#REF!+[4]MY!#REF!+[4]HA!#REF!+[4]PHUC!#REF!+[4]LAM!#REF!+[4]XUAN!#REF!+[4]LIEN!#REF!</f>
        <v>#REF!</v>
      </c>
      <c r="AQ419" s="885" t="e">
        <f>[4]DAI!#REF!+[4]NAM!#REF!+[4]NHAN!#REF!+[4]LY!#REF!+[4]DUC!#REF!+[4]DONG!#REF!+[4]HPHU!#REF!+[4]BAC!#REF!+[4]THANH!#REF!+#REF!+[4]MY!#REF!+[4]HA!#REF!+[4]PHUC!#REF!+[4]LAM!#REF!+[4]XUAN!#REF!+[4]LIEN!#REF!</f>
        <v>#REF!</v>
      </c>
      <c r="AR419" s="867">
        <f>[4]DAI!AR417+[4]NAM!AR417+[4]NHAN!AR417+[4]LY!AR417+[4]DUC!AR417+[4]DONG!AR417+[4]HPHU!AR417+[4]BAC!AR417+[4]THANH!AR417+[4]MY!AR417+[4]HA!AR417+[4]PHUC!AR417+[4]LAM!AR417+[4]XUAN!AR417+[4]LIEN!AR417+[4]HUNG!AR417+[4]CNAM!AR417+[4]TAY!AR417+[4]HOA!AR417+[4]VAN!AR417+[4]PDINH!AR417+[4]SLOC!AR417+[4]TRUNG!AR417+[4]TAN!AR417+[4]THUONG!AR417+[4]HLAO!AR417+[4]PNHA!AR417+[4]VTRUNG!AR417</f>
        <v>0</v>
      </c>
      <c r="AS419" s="867">
        <f>[4]DAI!AS355+[4]NAM!AS353+[4]NHAN!AS355+[4]LY!AS355+[4]DUC!AS355+[4]DONG!AS355+[4]HPHU!AS354+[4]BAC!AS354+[4]THANH!AS355+[4]MY!AS352+[4]HA!AS293+[4]PHUC!AS351+[4]LAM!AS352+[4]XUAN!AS350+[4]LIEN!AS354</f>
        <v>0</v>
      </c>
      <c r="AT419" s="867"/>
      <c r="AU419" s="867">
        <f>[4]DAI!AU355+[4]NAM!AU353+[4]NHAN!AU355+[4]LY!AU355+[4]DUC!AU355+[4]DONG!AU355+[4]HPHU!AU354+[4]BAC!AU354+[4]THANH!AU355+[4]MY!AU352+[4]HA!AU293+[4]PHUC!AU351+[4]LAM!AU352+[4]XUAN!AU350+[4]LIEN!AU354</f>
        <v>0</v>
      </c>
      <c r="AV419" s="838">
        <f>[4]DAI!AV417+[4]NAM!AV417+[4]NHAN!AV417+[4]LY!AV417+[4]DUC!AV417+[4]DONG!AV417+[4]HPHU!AV417+[4]BAC!AV417+[4]THANH!AV417+[4]MY!AV417+[4]HA!AV417+[4]PHUC!AV417+[4]LAM!AV417+[4]XUAN!AV417+[4]LIEN!AV417+[4]HUNG!AV417+[4]CNAM!AV417+[4]TAY!AV417+[4]HOA!AV417+[4]VAN!AV417+[4]PDINH!AV417+[4]SLOC!AV417+[4]TRUNG!AV417+[4]TAN!AV417+[4]THUONG!AV417+[4]HLAO!AV417+[4]PNHA!AV417+[4]VTRUNG!AV417</f>
        <v>0</v>
      </c>
      <c r="AW419" s="885" t="e">
        <f>[4]DAI!#REF!+[4]NAM!#REF!+[4]NHAN!#REF!+[4]LY!#REF!+[4]DUC!#REF!+[4]DONG!#REF!+[4]HPHU!#REF!+[4]BAC!#REF!+[4]THANH!#REF!+#REF!+[4]MY!#REF!+[4]HA!#REF!+[4]PHUC!#REF!+[4]LAM!#REF!+[4]XUAN!#REF!+[4]LIEN!#REF!</f>
        <v>#REF!</v>
      </c>
      <c r="AX419" s="885" t="e">
        <f>[4]DAI!#REF!+[4]NAM!#REF!+[4]NHAN!#REF!+[4]LY!#REF!+[4]DUC!#REF!+[4]DONG!#REF!+[4]HPHU!#REF!+[4]BAC!#REF!+[4]THANH!#REF!+#REF!+[4]MY!#REF!+[4]HA!#REF!+[4]PHUC!#REF!+[4]LAM!#REF!+[4]XUAN!#REF!+[4]LIEN!#REF!</f>
        <v>#REF!</v>
      </c>
      <c r="AY419" s="885" t="e">
        <f>[4]DAI!#REF!+[4]NAM!#REF!+[4]NHAN!#REF!+[4]LY!#REF!+[4]DUC!#REF!+[4]DONG!#REF!+[4]HPHU!#REF!+[4]BAC!#REF!+[4]THANH!#REF!+#REF!+[4]MY!#REF!+[4]HA!#REF!+[4]PHUC!#REF!+[4]LAM!#REF!+[4]XUAN!#REF!+[4]LIEN!#REF!</f>
        <v>#REF!</v>
      </c>
      <c r="AZ419" s="867">
        <f>[4]DAI!AZ355+[4]NAM!AZ353+[4]NHAN!AZ355+[4]LY!AZ355+[4]DUC!AZ355+[4]DONG!AZ355+[4]HPHU!AZ354+[4]BAC!AZ354+[4]THANH!AZ355+[4]MY!AZ352+[4]HA!AZ293+[4]PHUC!AZ351+[4]LAM!AZ352+[4]XUAN!AZ350+[4]LIEN!AZ354</f>
        <v>0</v>
      </c>
      <c r="BA419" s="885" t="e">
        <f>[4]DAI!#REF!+[4]NAM!#REF!+[4]NHAN!#REF!+[4]LY!#REF!+[4]DUC!#REF!+[4]DONG!#REF!+[4]HPHU!#REF!+[4]BAC!#REF!+[4]THANH!#REF!+#REF!+[4]MY!#REF!+[4]HA!#REF!+[4]PHUC!#REF!+[4]LAM!#REF!+[4]XUAN!#REF!+[4]LIEN!#REF!</f>
        <v>#REF!</v>
      </c>
      <c r="BB419" s="885" t="e">
        <f>[4]DAI!#REF!+[4]NAM!#REF!+[4]NHAN!#REF!+[4]LY!#REF!+[4]DUC!#REF!+[4]DONG!#REF!+[4]HPHU!#REF!+[4]BAC!#REF!+[4]THANH!#REF!+#REF!+[4]MY!#REF!+[4]HA!#REF!+[4]PHUC!#REF!+[4]LAM!#REF!+[4]XUAN!#REF!+[4]LIEN!#REF!</f>
        <v>#REF!</v>
      </c>
      <c r="BC419" s="885" t="e">
        <f>[4]DAI!#REF!+[4]NAM!#REF!+[4]NHAN!#REF!+[4]LY!#REF!+[4]DUC!#REF!+[4]DONG!#REF!+[4]HPHU!#REF!+[4]BAC!#REF!+[4]THANH!#REF!+#REF!+[4]MY!#REF!+[4]HA!#REF!+[4]PHUC!#REF!+[4]LAM!#REF!+[4]XUAN!#REF!+[4]LIEN!#REF!</f>
        <v>#REF!</v>
      </c>
      <c r="BD419" s="867">
        <f>[4]DAI!BD355+[4]NAM!BD353+[4]NHAN!BD355+[4]LY!BD355+[4]DUC!BD355+[4]DONG!BD355+[4]HPHU!BD354+[4]BAC!BD354+[4]THANH!BD355+[4]MY!BD352+[4]HA!BD293+[4]PHUC!BD351+[4]LAM!BD352+[4]XUAN!BD350+[4]LIEN!BD354</f>
        <v>0</v>
      </c>
      <c r="BE419" s="885" t="e">
        <f>[4]DAI!#REF!+[4]NAM!#REF!+[4]NHAN!#REF!+[4]LY!#REF!+[4]DUC!#REF!+[4]DONG!#REF!+[4]HPHU!#REF!+[4]BAC!#REF!+[4]THANH!#REF!+#REF!+[4]MY!#REF!+[4]HA!#REF!+[4]PHUC!#REF!+[4]LAM!#REF!+[4]XUAN!#REF!+[4]LIEN!#REF!</f>
        <v>#REF!</v>
      </c>
      <c r="BF419" s="885" t="e">
        <f>[4]DAI!#REF!+[4]NAM!#REF!+[4]NHAN!#REF!+[4]LY!#REF!+[4]DUC!#REF!+[4]DONG!#REF!+[4]HPHU!#REF!+[4]BAC!#REF!+[4]THANH!#REF!+#REF!+[4]MY!#REF!+[4]HA!#REF!+[4]PHUC!#REF!+[4]LAM!#REF!+[4]XUAN!#REF!+[4]LIEN!#REF!</f>
        <v>#REF!</v>
      </c>
      <c r="BG419" s="885" t="e">
        <f>[4]DAI!#REF!+[4]NAM!#REF!+[4]NHAN!#REF!+[4]LY!#REF!+[4]DUC!#REF!+[4]DONG!#REF!+[4]HPHU!#REF!+[4]BAC!#REF!+[4]THANH!#REF!+#REF!+[4]MY!#REF!+[4]HA!#REF!+[4]PHUC!#REF!+[4]LAM!#REF!+[4]XUAN!#REF!+[4]LIEN!#REF!</f>
        <v>#REF!</v>
      </c>
      <c r="BH419" s="885" t="e">
        <f>[4]DAI!#REF!+[4]NAM!#REF!+[4]NHAN!#REF!+[4]LY!#REF!+[4]DUC!#REF!+[4]DONG!#REF!+[4]HPHU!#REF!+[4]BAC!#REF!+[4]THANH!#REF!+#REF!+[4]MY!#REF!+[4]HA!#REF!+[4]PHUC!#REF!+[4]LAM!#REF!+[4]XUAN!#REF!+[4]LIEN!#REF!</f>
        <v>#REF!</v>
      </c>
      <c r="BI419" s="885" t="e">
        <f>[4]DAI!#REF!+[4]NAM!#REF!+[4]NHAN!#REF!+[4]LY!#REF!+[4]DUC!#REF!+[4]DONG!#REF!+[4]HPHU!#REF!+[4]BAC!#REF!+[4]THANH!#REF!+#REF!+[4]MY!#REF!+[4]HA!#REF!+[4]PHUC!#REF!+[4]LAM!#REF!+[4]XUAN!#REF!+[4]LIEN!#REF!</f>
        <v>#REF!</v>
      </c>
      <c r="BJ419" s="885" t="e">
        <f>[4]DAI!#REF!+[4]NAM!#REF!+[4]NHAN!#REF!+[4]LY!#REF!+[4]DUC!#REF!+[4]DONG!#REF!+[4]HPHU!#REF!+[4]BAC!#REF!+[4]THANH!#REF!+#REF!+[4]MY!#REF!+[4]HA!#REF!+[4]PHUC!#REF!+[4]LAM!#REF!+[4]XUAN!#REF!+[4]LIEN!#REF!</f>
        <v>#REF!</v>
      </c>
      <c r="BK419" s="885" t="e">
        <f>[4]DAI!#REF!+[4]NAM!#REF!+[4]NHAN!#REF!+[4]LY!#REF!+[4]DUC!#REF!+[4]DONG!#REF!+[4]HPHU!#REF!+[4]BAC!#REF!+[4]THANH!#REF!+#REF!+[4]MY!#REF!+[4]HA!#REF!+[4]PHUC!#REF!+[4]LAM!#REF!+[4]XUAN!#REF!+[4]LIEN!#REF!</f>
        <v>#REF!</v>
      </c>
      <c r="BL419" s="885" t="e">
        <f>[4]DAI!#REF!+[4]NAM!#REF!+[4]NHAN!#REF!+[4]LY!#REF!+[4]DUC!#REF!+[4]DONG!#REF!+[4]HPHU!#REF!+[4]BAC!#REF!+[4]THANH!#REF!+#REF!+[4]MY!#REF!+[4]HA!#REF!+[4]PHUC!#REF!+[4]LAM!#REF!+[4]XUAN!#REF!+[4]LIEN!#REF!</f>
        <v>#REF!</v>
      </c>
    </row>
    <row r="420" spans="1:64" ht="24" hidden="1" customHeight="1" x14ac:dyDescent="0.2">
      <c r="A420" s="886" t="s">
        <v>2492</v>
      </c>
      <c r="B420" s="888" t="s">
        <v>2493</v>
      </c>
      <c r="C420" s="887" t="s">
        <v>301</v>
      </c>
      <c r="D420" s="885" t="e">
        <f>[4]DAI!#REF!+[4]NAM!#REF!+[4]NHAN!#REF!+[4]LY!#REF!+[4]DUC!#REF!+[4]DONG!#REF!+[4]HPHU!#REF!+[4]BAC!#REF!+[4]THANH!#REF!+#REF!+[4]MY!#REF!+[4]HA!#REF!+[4]PHUC!#REF!+[4]LAM!#REF!+[4]XUAN!#REF!+[4]LIEN!#REF!</f>
        <v>#REF!</v>
      </c>
      <c r="E420" s="885" t="e">
        <f>[4]DAI!#REF!+[4]NAM!#REF!+[4]NHAN!#REF!+[4]LY!#REF!+[4]DUC!#REF!+[4]DONG!#REF!+[4]HPHU!#REF!+[4]BAC!#REF!+[4]THANH!#REF!+#REF!+[4]MY!#REF!+[4]HA!#REF!+[4]PHUC!#REF!+[4]LAM!#REF!+[4]XUAN!#REF!+[4]LIEN!#REF!</f>
        <v>#REF!</v>
      </c>
      <c r="F420" s="885" t="e">
        <f>[4]DAI!#REF!+[4]NAM!#REF!+[4]NHAN!#REF!+[4]LY!#REF!+[4]DUC!#REF!+[4]DONG!#REF!+[4]HPHU!#REF!+[4]BAC!#REF!+[4]THANH!#REF!+#REF!+[4]MY!#REF!+[4]HA!#REF!+[4]PHUC!#REF!+[4]LAM!#REF!+[4]XUAN!#REF!+[4]LIEN!#REF!</f>
        <v>#REF!</v>
      </c>
      <c r="G420" s="867">
        <f>[4]DAI!G418+[4]NAM!G418+[4]NHAN!G418+[4]LY!G418+[4]DUC!G418+[4]DONG!G418+[4]HPHU!G418+[4]BAC!G418+[4]THANH!G418+[4]MY!G418+[4]HA!G418+[4]PHUC!G418+[4]LAM!G418+[4]XUAN!G418+[4]LIEN!G418+[4]HUNG!G418+[4]CNAM!G418+[4]TAY!G418+[4]HOA!G418+[4]VAN!G418+[4]PDINH!G418+[4]SLOC!G418+[4]TRUNG!G418+[4]TAN!G418+[4]THUONG!G418+[4]HLAO!G418+[4]PNHA!G418+[4]VTRUNG!G418</f>
        <v>0</v>
      </c>
      <c r="H420" s="885" t="e">
        <f>[4]DAI!#REF!+[4]NAM!#REF!+[4]NHAN!#REF!+[4]LY!#REF!+[4]DUC!#REF!+[4]DONG!#REF!+[4]HPHU!#REF!+[4]BAC!#REF!+[4]THANH!#REF!+#REF!+[4]MY!#REF!+[4]HA!#REF!+[4]PHUC!#REF!+[4]LAM!#REF!+[4]XUAN!#REF!+[4]LIEN!#REF!</f>
        <v>#REF!</v>
      </c>
      <c r="I420" s="885" t="e">
        <f>[4]DAI!#REF!+[4]NAM!#REF!+[4]NHAN!#REF!+[4]LY!#REF!+[4]DUC!#REF!+[4]DONG!#REF!+[4]HPHU!#REF!+[4]BAC!#REF!+[4]THANH!#REF!+#REF!+[4]MY!#REF!+[4]HA!#REF!+[4]PHUC!#REF!+[4]LAM!#REF!+[4]XUAN!#REF!+[4]LIEN!#REF!</f>
        <v>#REF!</v>
      </c>
      <c r="J420" s="867">
        <f>[4]DAI!J418+[4]NAM!J418+[4]NHAN!J418+[4]LY!J418+[4]DUC!J418+[4]DONG!J418+[4]HPHU!J418+[4]BAC!J418+[4]THANH!J418+[4]MY!J418+[4]HA!J418+[4]PHUC!J418+[4]LAM!J418+[4]XUAN!J418+[4]LIEN!J418+[4]HUNG!J418+[4]CNAM!J418+[4]TAY!J418+[4]HOA!J418+[4]VAN!J418+[4]PDINH!J418+[4]SLOC!J418+[4]TRUNG!J418+[4]TAN!J418+[4]THUONG!J418+[4]HLAO!J418+[4]PNHA!J418+[4]VTRUNG!J418</f>
        <v>0</v>
      </c>
      <c r="K420" s="885" t="e">
        <f>[4]DAI!#REF!+[4]NAM!#REF!+[4]NHAN!#REF!+[4]LY!#REF!+[4]DUC!#REF!+[4]DONG!#REF!+[4]HPHU!#REF!+[4]BAC!#REF!+[4]THANH!#REF!+#REF!+[4]MY!#REF!+[4]HA!#REF!+[4]PHUC!#REF!+[4]LAM!#REF!+[4]XUAN!#REF!+[4]LIEN!#REF!</f>
        <v>#REF!</v>
      </c>
      <c r="L420" s="885" t="e">
        <f>[4]DAI!#REF!+[4]NAM!#REF!+[4]NHAN!#REF!+[4]LY!#REF!+[4]DUC!#REF!+[4]DONG!#REF!+[4]HPHU!#REF!+[4]BAC!#REF!+[4]THANH!#REF!+#REF!+[4]MY!#REF!+[4]HA!#REF!+[4]PHUC!#REF!+[4]LAM!#REF!+[4]XUAN!#REF!+[4]LIEN!#REF!</f>
        <v>#REF!</v>
      </c>
      <c r="M420" s="885" t="e">
        <f>[4]DAI!#REF!+[4]NAM!#REF!+[4]NHAN!#REF!+[4]LY!#REF!+[4]DUC!#REF!+[4]DONG!#REF!+[4]HPHU!#REF!+[4]BAC!#REF!+[4]THANH!#REF!+#REF!+[4]MY!#REF!+[4]HA!#REF!+[4]PHUC!#REF!+[4]LAM!#REF!+[4]XUAN!#REF!+[4]LIEN!#REF!</f>
        <v>#REF!</v>
      </c>
      <c r="N420" s="867">
        <f>[4]DAI!N418+[4]NAM!N418+[4]NHAN!N418+[4]LY!N418+[4]DUC!N418+[4]DONG!N418+[4]HPHU!N418+[4]BAC!N418+[4]THANH!N418+[4]MY!N418+[4]HA!N418+[4]PHUC!N418+[4]LAM!N418+[4]XUAN!N418+[4]LIEN!N418+[4]HUNG!N418+[4]CNAM!N418+[4]TAY!N418+[4]HOA!N418+[4]VAN!N418+[4]PDINH!N418+[4]SLOC!N418+[4]TRUNG!N418+[4]TAN!N418+[4]THUONG!N418+[4]HLAO!N418+[4]PNHA!N418+[4]VTRUNG!N418</f>
        <v>0</v>
      </c>
      <c r="O420" s="867">
        <f>[4]DAI!O418+[4]NAM!O418+[4]NHAN!O418+[4]LY!O418+[4]DUC!O418+[4]DONG!O418+[4]HPHU!O418+[4]BAC!O418+[4]THANH!O418+[4]MY!O418+[4]HA!O418+[4]PHUC!O418+[4]LAM!O418+[4]XUAN!O418+[4]LIEN!O418+[4]HUNG!O418+[4]CNAM!O418+[4]TAY!O418+[4]HOA!O418+[4]VAN!O418+[4]PDINH!O418+[4]SLOC!O418+[4]TRUNG!O418+[4]TAN!O418+[4]THUONG!O418+[4]HLAO!O418+[4]PNHA!O418+[4]VTRUNG!O418</f>
        <v>0</v>
      </c>
      <c r="P420" s="867">
        <f>[4]DAI!P356+[4]NAM!P354+[4]NHAN!P356+[4]LY!P356+[4]DUC!P356+[4]DONG!P356+[4]HPHU!P355+[4]BAC!P355+[4]THANH!P356+[4]MY!P353+[4]HA!P294+[4]PHUC!P352+[4]LAM!P353+[4]XUAN!P351+[4]LIEN!P355</f>
        <v>0</v>
      </c>
      <c r="Q420" s="885" t="e">
        <f>[4]DAI!#REF!+[4]NAM!#REF!+[4]NHAN!#REF!+[4]LY!#REF!+[4]DUC!#REF!+[4]DONG!#REF!+[4]HPHU!#REF!+[4]BAC!#REF!+[4]THANH!#REF!+#REF!+[4]MY!#REF!+[4]HA!#REF!+[4]PHUC!#REF!+[4]LAM!#REF!+[4]XUAN!#REF!+[4]LIEN!#REF!</f>
        <v>#REF!</v>
      </c>
      <c r="R420" s="882" t="e">
        <f>[4]DAI!#REF!+[4]NAM!#REF!+[4]NHAN!#REF!+[4]LY!#REF!+[4]DUC!#REF!+[4]DONG!#REF!+[4]HPHU!#REF!+[4]BAC!#REF!+[4]THANH!#REF!+#REF!+[4]MY!#REF!+[4]HA!#REF!+[4]PHUC!#REF!+[4]LAM!#REF!+[4]XUAN!#REF!+[4]LIEN!#REF!</f>
        <v>#REF!</v>
      </c>
      <c r="S420" s="885" t="e">
        <f>[4]DAI!#REF!+[4]NAM!#REF!+[4]NHAN!#REF!+[4]LY!#REF!+[4]DUC!#REF!+[4]DONG!#REF!+[4]HPHU!#REF!+[4]BAC!#REF!+[4]THANH!#REF!+#REF!+[4]MY!#REF!+[4]HA!#REF!+[4]PHUC!#REF!+[4]LAM!#REF!+[4]XUAN!#REF!+[4]LIEN!#REF!</f>
        <v>#REF!</v>
      </c>
      <c r="T420" s="885" t="e">
        <f>[4]DAI!#REF!+[4]NAM!#REF!+[4]NHAN!#REF!+[4]LY!#REF!+[4]DUC!#REF!+[4]DONG!#REF!+[4]HPHU!#REF!+[4]BAC!#REF!+[4]THANH!#REF!+#REF!+[4]MY!#REF!+[4]HA!#REF!+[4]PHUC!#REF!+[4]LAM!#REF!+[4]XUAN!#REF!+[4]LIEN!#REF!</f>
        <v>#REF!</v>
      </c>
      <c r="U420" s="885" t="e">
        <f>[4]DAI!#REF!+[4]NAM!#REF!+[4]NHAN!#REF!+[4]LY!#REF!+[4]DUC!#REF!+[4]DONG!#REF!+[4]HPHU!#REF!+[4]BAC!#REF!+[4]THANH!#REF!+#REF!+[4]MY!#REF!+[4]HA!#REF!+[4]PHUC!#REF!+[4]LAM!#REF!+[4]XUAN!#REF!+[4]LIEN!#REF!</f>
        <v>#REF!</v>
      </c>
      <c r="V420" s="885" t="e">
        <f>[4]DAI!#REF!+[4]NAM!#REF!+[4]NHAN!#REF!+[4]LY!#REF!+[4]DUC!#REF!+[4]DONG!#REF!+[4]HPHU!#REF!+[4]BAC!#REF!+[4]THANH!#REF!+#REF!+[4]MY!#REF!+[4]HA!#REF!+[4]PHUC!#REF!+[4]LAM!#REF!+[4]XUAN!#REF!+[4]LIEN!#REF!</f>
        <v>#REF!</v>
      </c>
      <c r="W420" s="885" t="e">
        <f>[4]DAI!#REF!+[4]NAM!#REF!+[4]NHAN!#REF!+[4]LY!#REF!+[4]DUC!#REF!+[4]DONG!#REF!+[4]HPHU!#REF!+[4]BAC!#REF!+[4]THANH!#REF!+#REF!+[4]MY!#REF!+[4]HA!#REF!+[4]PHUC!#REF!+[4]LAM!#REF!+[4]XUAN!#REF!+[4]LIEN!#REF!</f>
        <v>#REF!</v>
      </c>
      <c r="X420" s="885" t="e">
        <f>[4]DAI!#REF!+[4]NAM!#REF!+[4]NHAN!#REF!+[4]LY!#REF!+[4]DUC!#REF!+[4]DONG!#REF!+[4]HPHU!#REF!+[4]BAC!#REF!+[4]THANH!#REF!+#REF!+[4]MY!#REF!+[4]HA!#REF!+[4]PHUC!#REF!+[4]LAM!#REF!+[4]XUAN!#REF!+[4]LIEN!#REF!</f>
        <v>#REF!</v>
      </c>
      <c r="Y420" s="885" t="e">
        <f>[4]DAI!#REF!+[4]NAM!#REF!+[4]NHAN!#REF!+[4]LY!#REF!+[4]DUC!#REF!+[4]DONG!#REF!+[4]HPHU!#REF!+[4]BAC!#REF!+[4]THANH!#REF!+#REF!+[4]MY!#REF!+[4]HA!#REF!+[4]PHUC!#REF!+[4]LAM!#REF!+[4]XUAN!#REF!+[4]LIEN!#REF!</f>
        <v>#REF!</v>
      </c>
      <c r="Z420" s="885" t="e">
        <f>[4]DAI!#REF!+[4]NAM!#REF!+[4]NHAN!#REF!+[4]LY!#REF!+[4]DUC!#REF!+[4]DONG!#REF!+[4]HPHU!#REF!+[4]BAC!#REF!+[4]THANH!#REF!+#REF!+[4]MY!#REF!+[4]HA!#REF!+[4]PHUC!#REF!+[4]LAM!#REF!+[4]XUAN!#REF!+[4]LIEN!#REF!</f>
        <v>#REF!</v>
      </c>
      <c r="AA420" s="885" t="e">
        <f>[4]DAI!#REF!+[4]NAM!#REF!+[4]NHAN!#REF!+[4]LY!#REF!+[4]DUC!#REF!+[4]DONG!#REF!+[4]HPHU!#REF!+[4]BAC!#REF!+[4]THANH!#REF!+#REF!+[4]MY!#REF!+[4]HA!#REF!+[4]PHUC!#REF!+[4]LAM!#REF!+[4]XUAN!#REF!+[4]LIEN!#REF!</f>
        <v>#REF!</v>
      </c>
      <c r="AB420" s="885" t="e">
        <f>[4]DAI!#REF!+[4]NAM!#REF!+[4]NHAN!#REF!+[4]LY!#REF!+[4]DUC!#REF!+[4]DONG!#REF!+[4]HPHU!#REF!+[4]BAC!#REF!+[4]THANH!#REF!+#REF!+[4]MY!#REF!+[4]HA!#REF!+[4]PHUC!#REF!+[4]LAM!#REF!+[4]XUAN!#REF!+[4]LIEN!#REF!</f>
        <v>#REF!</v>
      </c>
      <c r="AC420" s="885" t="e">
        <f>[4]DAI!#REF!+[4]NAM!#REF!+[4]NHAN!#REF!+[4]LY!#REF!+[4]DUC!#REF!+[4]DONG!#REF!+[4]HPHU!#REF!+[4]BAC!#REF!+[4]THANH!#REF!+#REF!+[4]MY!#REF!+[4]HA!#REF!+[4]PHUC!#REF!+[4]LAM!#REF!+[4]XUAN!#REF!+[4]LIEN!#REF!</f>
        <v>#REF!</v>
      </c>
      <c r="AD420" s="867">
        <f>[4]DAI!AD356+[4]NAM!AD354+[4]NHAN!AD356+[4]LY!AD356+[4]DUC!AD356+[4]DONG!AD356+[4]HPHU!AD355+[4]BAC!AD355+[4]THANH!AD356+[4]MY!AD353+[4]HA!AD294+[4]PHUC!AD352+[4]LAM!AD353+[4]XUAN!AD351+[4]LIEN!AD355</f>
        <v>0</v>
      </c>
      <c r="AE420" s="885" t="e">
        <f>[4]DAI!#REF!+[4]NAM!#REF!+[4]NHAN!#REF!+[4]LY!#REF!+[4]DUC!#REF!+[4]DONG!#REF!+[4]HPHU!#REF!+[4]BAC!#REF!+[4]THANH!#REF!+#REF!+[4]MY!#REF!+[4]HA!#REF!+[4]PHUC!#REF!+[4]LAM!#REF!+[4]XUAN!#REF!+[4]LIEN!#REF!</f>
        <v>#REF!</v>
      </c>
      <c r="AF420" s="885" t="e">
        <f>[4]DAI!#REF!+[4]NAM!#REF!+[4]NHAN!#REF!+[4]LY!#REF!+[4]DUC!#REF!+[4]DONG!#REF!+[4]HPHU!#REF!+[4]BAC!#REF!+[4]THANH!#REF!+#REF!+[4]MY!#REF!+[4]HA!#REF!+[4]PHUC!#REF!+[4]LAM!#REF!+[4]XUAN!#REF!+[4]LIEN!#REF!</f>
        <v>#REF!</v>
      </c>
      <c r="AG420" s="885" t="e">
        <f>[4]DAI!#REF!+[4]NAM!#REF!+[4]NHAN!#REF!+[4]LY!#REF!+[4]DUC!#REF!+[4]DONG!#REF!+[4]HPHU!#REF!+[4]BAC!#REF!+[4]THANH!#REF!+#REF!+[4]MY!#REF!+[4]HA!#REF!+[4]PHUC!#REF!+[4]LAM!#REF!+[4]XUAN!#REF!+[4]LIEN!#REF!</f>
        <v>#REF!</v>
      </c>
      <c r="AH420" s="885" t="e">
        <f>[4]DAI!#REF!+[4]NAM!#REF!+[4]NHAN!#REF!+[4]LY!#REF!+[4]DUC!#REF!+[4]DONG!#REF!+[4]HPHU!#REF!+[4]BAC!#REF!+[4]THANH!#REF!+#REF!+[4]MY!#REF!+[4]HA!#REF!+[4]PHUC!#REF!+[4]LAM!#REF!+[4]XUAN!#REF!+[4]LIEN!#REF!</f>
        <v>#REF!</v>
      </c>
      <c r="AI420" s="885" t="e">
        <f>[4]DAI!#REF!+[4]NAM!#REF!+[4]NHAN!#REF!+[4]LY!#REF!+[4]DUC!#REF!+[4]DONG!#REF!+[4]HPHU!#REF!+[4]BAC!#REF!+[4]THANH!#REF!+#REF!+[4]MY!#REF!+[4]HA!#REF!+[4]PHUC!#REF!+[4]LAM!#REF!+[4]XUAN!#REF!+[4]LIEN!#REF!</f>
        <v>#REF!</v>
      </c>
      <c r="AJ420" s="885" t="e">
        <f>[4]DAI!#REF!+[4]NAM!#REF!+[4]NHAN!#REF!+[4]LY!#REF!+[4]DUC!#REF!+[4]DONG!#REF!+[4]HPHU!#REF!+[4]BAC!#REF!+[4]THANH!#REF!+#REF!+[4]MY!#REF!+[4]HA!#REF!+[4]PHUC!#REF!+[4]LAM!#REF!+[4]XUAN!#REF!+[4]LIEN!#REF!</f>
        <v>#REF!</v>
      </c>
      <c r="AK420" s="867">
        <f>[4]DAI!AK356+[4]NAM!AK354+[4]NHAN!AK356+[4]LY!AK356+[4]DUC!AK356+[4]DONG!AK356+[4]HPHU!AK355+[4]BAC!AK355+[4]THANH!AK356+[4]MY!AK353+[4]HA!AK294+[4]PHUC!AK352+[4]LAM!AK353+[4]XUAN!AK351+[4]LIEN!AK355</f>
        <v>0</v>
      </c>
      <c r="AL420" s="885" t="e">
        <f>[4]DAI!#REF!+[4]NAM!#REF!+[4]NHAN!#REF!+[4]LY!#REF!+[4]DUC!#REF!+[4]DONG!#REF!+[4]HPHU!#REF!+[4]BAC!#REF!+[4]THANH!#REF!+#REF!+[4]MY!#REF!+[4]HA!#REF!+[4]PHUC!#REF!+[4]LAM!#REF!+[4]XUAN!#REF!+[4]LIEN!#REF!</f>
        <v>#REF!</v>
      </c>
      <c r="AM420" s="885" t="e">
        <f>[4]DAI!#REF!+[4]NAM!#REF!+[4]NHAN!#REF!+[4]LY!#REF!+[4]DUC!#REF!+[4]DONG!#REF!+[4]HPHU!#REF!+[4]BAC!#REF!+[4]THANH!#REF!+#REF!+[4]MY!#REF!+[4]HA!#REF!+[4]PHUC!#REF!+[4]LAM!#REF!+[4]XUAN!#REF!+[4]LIEN!#REF!</f>
        <v>#REF!</v>
      </c>
      <c r="AN420" s="867">
        <f>[4]DAI!AN356+[4]NAM!AN354+[4]NHAN!AN356+[4]LY!AN356+[4]DUC!AN356+[4]DONG!AN356+[4]HPHU!AN355+[4]BAC!AN355+[4]THANH!AN356+[4]MY!AN353+[4]HA!AN294+[4]PHUC!AN352+[4]LAM!AN353+[4]XUAN!AN351+[4]LIEN!AN355</f>
        <v>0</v>
      </c>
      <c r="AO420" s="885" t="e">
        <f>[4]DAI!#REF!+[4]NAM!#REF!+[4]NHAN!#REF!+[4]LY!#REF!+[4]DUC!#REF!+[4]DONG!#REF!+[4]HPHU!#REF!+[4]BAC!#REF!+[4]THANH!#REF!+#REF!+[4]MY!#REF!+[4]HA!#REF!+[4]PHUC!#REF!+[4]LAM!#REF!+[4]XUAN!#REF!+[4]LIEN!#REF!</f>
        <v>#REF!</v>
      </c>
      <c r="AP420" s="885" t="e">
        <f>[4]DAI!#REF!+[4]NAM!#REF!+[4]NHAN!#REF!+[4]LY!#REF!+[4]DUC!#REF!+[4]DONG!#REF!+[4]HPHU!#REF!+[4]BAC!#REF!+[4]THANH!#REF!+#REF!+[4]MY!#REF!+[4]HA!#REF!+[4]PHUC!#REF!+[4]LAM!#REF!+[4]XUAN!#REF!+[4]LIEN!#REF!</f>
        <v>#REF!</v>
      </c>
      <c r="AQ420" s="885" t="e">
        <f>[4]DAI!#REF!+[4]NAM!#REF!+[4]NHAN!#REF!+[4]LY!#REF!+[4]DUC!#REF!+[4]DONG!#REF!+[4]HPHU!#REF!+[4]BAC!#REF!+[4]THANH!#REF!+#REF!+[4]MY!#REF!+[4]HA!#REF!+[4]PHUC!#REF!+[4]LAM!#REF!+[4]XUAN!#REF!+[4]LIEN!#REF!</f>
        <v>#REF!</v>
      </c>
      <c r="AR420" s="867">
        <f>[4]DAI!AR418+[4]NAM!AR418+[4]NHAN!AR418+[4]LY!AR418+[4]DUC!AR418+[4]DONG!AR418+[4]HPHU!AR418+[4]BAC!AR418+[4]THANH!AR418+[4]MY!AR418+[4]HA!AR418+[4]PHUC!AR418+[4]LAM!AR418+[4]XUAN!AR418+[4]LIEN!AR418+[4]HUNG!AR418+[4]CNAM!AR418+[4]TAY!AR418+[4]HOA!AR418+[4]VAN!AR418+[4]PDINH!AR418+[4]SLOC!AR418+[4]TRUNG!AR418+[4]TAN!AR418+[4]THUONG!AR418+[4]HLAO!AR418+[4]PNHA!AR418+[4]VTRUNG!AR418</f>
        <v>0</v>
      </c>
      <c r="AS420" s="867">
        <f>[4]DAI!AS356+[4]NAM!AS354+[4]NHAN!AS356+[4]LY!AS356+[4]DUC!AS356+[4]DONG!AS356+[4]HPHU!AS355+[4]BAC!AS355+[4]THANH!AS356+[4]MY!AS353+[4]HA!AS294+[4]PHUC!AS352+[4]LAM!AS353+[4]XUAN!AS351+[4]LIEN!AS355</f>
        <v>0</v>
      </c>
      <c r="AT420" s="867"/>
      <c r="AU420" s="867">
        <f>[4]DAI!AU356+[4]NAM!AU354+[4]NHAN!AU356+[4]LY!AU356+[4]DUC!AU356+[4]DONG!AU356+[4]HPHU!AU355+[4]BAC!AU355+[4]THANH!AU356+[4]MY!AU353+[4]HA!AU294+[4]PHUC!AU352+[4]LAM!AU353+[4]XUAN!AU351+[4]LIEN!AU355</f>
        <v>0</v>
      </c>
      <c r="AV420" s="838">
        <f>[4]DAI!AV418+[4]NAM!AV418+[4]NHAN!AV418+[4]LY!AV418+[4]DUC!AV418+[4]DONG!AV418+[4]HPHU!AV418+[4]BAC!AV418+[4]THANH!AV418+[4]MY!AV418+[4]HA!AV418+[4]PHUC!AV418+[4]LAM!AV418+[4]XUAN!AV418+[4]LIEN!AV418+[4]HUNG!AV418+[4]CNAM!AV418+[4]TAY!AV418+[4]HOA!AV418+[4]VAN!AV418+[4]PDINH!AV418+[4]SLOC!AV418+[4]TRUNG!AV418+[4]TAN!AV418+[4]THUONG!AV418+[4]HLAO!AV418+[4]PNHA!AV418+[4]VTRUNG!AV418</f>
        <v>0</v>
      </c>
      <c r="AW420" s="885" t="e">
        <f>[4]DAI!#REF!+[4]NAM!#REF!+[4]NHAN!#REF!+[4]LY!#REF!+[4]DUC!#REF!+[4]DONG!#REF!+[4]HPHU!#REF!+[4]BAC!#REF!+[4]THANH!#REF!+#REF!+[4]MY!#REF!+[4]HA!#REF!+[4]PHUC!#REF!+[4]LAM!#REF!+[4]XUAN!#REF!+[4]LIEN!#REF!</f>
        <v>#REF!</v>
      </c>
      <c r="AX420" s="885" t="e">
        <f>[4]DAI!#REF!+[4]NAM!#REF!+[4]NHAN!#REF!+[4]LY!#REF!+[4]DUC!#REF!+[4]DONG!#REF!+[4]HPHU!#REF!+[4]BAC!#REF!+[4]THANH!#REF!+#REF!+[4]MY!#REF!+[4]HA!#REF!+[4]PHUC!#REF!+[4]LAM!#REF!+[4]XUAN!#REF!+[4]LIEN!#REF!</f>
        <v>#REF!</v>
      </c>
      <c r="AY420" s="885" t="e">
        <f>[4]DAI!#REF!+[4]NAM!#REF!+[4]NHAN!#REF!+[4]LY!#REF!+[4]DUC!#REF!+[4]DONG!#REF!+[4]HPHU!#REF!+[4]BAC!#REF!+[4]THANH!#REF!+#REF!+[4]MY!#REF!+[4]HA!#REF!+[4]PHUC!#REF!+[4]LAM!#REF!+[4]XUAN!#REF!+[4]LIEN!#REF!</f>
        <v>#REF!</v>
      </c>
      <c r="AZ420" s="867">
        <f>[4]DAI!AZ356+[4]NAM!AZ354+[4]NHAN!AZ356+[4]LY!AZ356+[4]DUC!AZ356+[4]DONG!AZ356+[4]HPHU!AZ355+[4]BAC!AZ355+[4]THANH!AZ356+[4]MY!AZ353+[4]HA!AZ294+[4]PHUC!AZ352+[4]LAM!AZ353+[4]XUAN!AZ351+[4]LIEN!AZ355</f>
        <v>0</v>
      </c>
      <c r="BA420" s="885" t="e">
        <f>[4]DAI!#REF!+[4]NAM!#REF!+[4]NHAN!#REF!+[4]LY!#REF!+[4]DUC!#REF!+[4]DONG!#REF!+[4]HPHU!#REF!+[4]BAC!#REF!+[4]THANH!#REF!+#REF!+[4]MY!#REF!+[4]HA!#REF!+[4]PHUC!#REF!+[4]LAM!#REF!+[4]XUAN!#REF!+[4]LIEN!#REF!</f>
        <v>#REF!</v>
      </c>
      <c r="BB420" s="885" t="e">
        <f>[4]DAI!#REF!+[4]NAM!#REF!+[4]NHAN!#REF!+[4]LY!#REF!+[4]DUC!#REF!+[4]DONG!#REF!+[4]HPHU!#REF!+[4]BAC!#REF!+[4]THANH!#REF!+#REF!+[4]MY!#REF!+[4]HA!#REF!+[4]PHUC!#REF!+[4]LAM!#REF!+[4]XUAN!#REF!+[4]LIEN!#REF!</f>
        <v>#REF!</v>
      </c>
      <c r="BC420" s="885" t="e">
        <f>[4]DAI!#REF!+[4]NAM!#REF!+[4]NHAN!#REF!+[4]LY!#REF!+[4]DUC!#REF!+[4]DONG!#REF!+[4]HPHU!#REF!+[4]BAC!#REF!+[4]THANH!#REF!+#REF!+[4]MY!#REF!+[4]HA!#REF!+[4]PHUC!#REF!+[4]LAM!#REF!+[4]XUAN!#REF!+[4]LIEN!#REF!</f>
        <v>#REF!</v>
      </c>
      <c r="BD420" s="867">
        <f>[4]DAI!BD356+[4]NAM!BD354+[4]NHAN!BD356+[4]LY!BD356+[4]DUC!BD356+[4]DONG!BD356+[4]HPHU!BD355+[4]BAC!BD355+[4]THANH!BD356+[4]MY!BD353+[4]HA!BD294+[4]PHUC!BD352+[4]LAM!BD353+[4]XUAN!BD351+[4]LIEN!BD355</f>
        <v>0</v>
      </c>
      <c r="BE420" s="885" t="e">
        <f>[4]DAI!#REF!+[4]NAM!#REF!+[4]NHAN!#REF!+[4]LY!#REF!+[4]DUC!#REF!+[4]DONG!#REF!+[4]HPHU!#REF!+[4]BAC!#REF!+[4]THANH!#REF!+#REF!+[4]MY!#REF!+[4]HA!#REF!+[4]PHUC!#REF!+[4]LAM!#REF!+[4]XUAN!#REF!+[4]LIEN!#REF!</f>
        <v>#REF!</v>
      </c>
      <c r="BF420" s="885" t="e">
        <f>[4]DAI!#REF!+[4]NAM!#REF!+[4]NHAN!#REF!+[4]LY!#REF!+[4]DUC!#REF!+[4]DONG!#REF!+[4]HPHU!#REF!+[4]BAC!#REF!+[4]THANH!#REF!+#REF!+[4]MY!#REF!+[4]HA!#REF!+[4]PHUC!#REF!+[4]LAM!#REF!+[4]XUAN!#REF!+[4]LIEN!#REF!</f>
        <v>#REF!</v>
      </c>
      <c r="BG420" s="885" t="e">
        <f>[4]DAI!#REF!+[4]NAM!#REF!+[4]NHAN!#REF!+[4]LY!#REF!+[4]DUC!#REF!+[4]DONG!#REF!+[4]HPHU!#REF!+[4]BAC!#REF!+[4]THANH!#REF!+#REF!+[4]MY!#REF!+[4]HA!#REF!+[4]PHUC!#REF!+[4]LAM!#REF!+[4]XUAN!#REF!+[4]LIEN!#REF!</f>
        <v>#REF!</v>
      </c>
      <c r="BH420" s="885" t="e">
        <f>[4]DAI!#REF!+[4]NAM!#REF!+[4]NHAN!#REF!+[4]LY!#REF!+[4]DUC!#REF!+[4]DONG!#REF!+[4]HPHU!#REF!+[4]BAC!#REF!+[4]THANH!#REF!+#REF!+[4]MY!#REF!+[4]HA!#REF!+[4]PHUC!#REF!+[4]LAM!#REF!+[4]XUAN!#REF!+[4]LIEN!#REF!</f>
        <v>#REF!</v>
      </c>
      <c r="BI420" s="885" t="e">
        <f>[4]DAI!#REF!+[4]NAM!#REF!+[4]NHAN!#REF!+[4]LY!#REF!+[4]DUC!#REF!+[4]DONG!#REF!+[4]HPHU!#REF!+[4]BAC!#REF!+[4]THANH!#REF!+#REF!+[4]MY!#REF!+[4]HA!#REF!+[4]PHUC!#REF!+[4]LAM!#REF!+[4]XUAN!#REF!+[4]LIEN!#REF!</f>
        <v>#REF!</v>
      </c>
      <c r="BJ420" s="885" t="e">
        <f>[4]DAI!#REF!+[4]NAM!#REF!+[4]NHAN!#REF!+[4]LY!#REF!+[4]DUC!#REF!+[4]DONG!#REF!+[4]HPHU!#REF!+[4]BAC!#REF!+[4]THANH!#REF!+#REF!+[4]MY!#REF!+[4]HA!#REF!+[4]PHUC!#REF!+[4]LAM!#REF!+[4]XUAN!#REF!+[4]LIEN!#REF!</f>
        <v>#REF!</v>
      </c>
      <c r="BK420" s="885" t="e">
        <f>[4]DAI!#REF!+[4]NAM!#REF!+[4]NHAN!#REF!+[4]LY!#REF!+[4]DUC!#REF!+[4]DONG!#REF!+[4]HPHU!#REF!+[4]BAC!#REF!+[4]THANH!#REF!+#REF!+[4]MY!#REF!+[4]HA!#REF!+[4]PHUC!#REF!+[4]LAM!#REF!+[4]XUAN!#REF!+[4]LIEN!#REF!</f>
        <v>#REF!</v>
      </c>
      <c r="BL420" s="885" t="e">
        <f>[4]DAI!#REF!+[4]NAM!#REF!+[4]NHAN!#REF!+[4]LY!#REF!+[4]DUC!#REF!+[4]DONG!#REF!+[4]HPHU!#REF!+[4]BAC!#REF!+[4]THANH!#REF!+#REF!+[4]MY!#REF!+[4]HA!#REF!+[4]PHUC!#REF!+[4]LAM!#REF!+[4]XUAN!#REF!+[4]LIEN!#REF!</f>
        <v>#REF!</v>
      </c>
    </row>
    <row r="421" spans="1:64" ht="24" hidden="1" customHeight="1" x14ac:dyDescent="0.2">
      <c r="A421" s="886" t="s">
        <v>70</v>
      </c>
      <c r="B421" s="845" t="s">
        <v>71</v>
      </c>
      <c r="C421" s="887" t="s">
        <v>72</v>
      </c>
      <c r="D421" s="885" t="e">
        <f>[4]DAI!#REF!+[4]NAM!#REF!+[4]NHAN!#REF!+[4]LY!#REF!+[4]DUC!#REF!+[4]DONG!#REF!+[4]HPHU!#REF!+[4]BAC!#REF!+[4]THANH!#REF!+#REF!+[4]MY!#REF!+[4]HA!#REF!+[4]PHUC!#REF!+[4]LAM!#REF!+[4]XUAN!#REF!+[4]LIEN!#REF!</f>
        <v>#REF!</v>
      </c>
      <c r="E421" s="885" t="e">
        <f>[4]DAI!#REF!+[4]NAM!#REF!+[4]NHAN!#REF!+[4]LY!#REF!+[4]DUC!#REF!+[4]DONG!#REF!+[4]HPHU!#REF!+[4]BAC!#REF!+[4]THANH!#REF!+#REF!+[4]MY!#REF!+[4]HA!#REF!+[4]PHUC!#REF!+[4]LAM!#REF!+[4]XUAN!#REF!+[4]LIEN!#REF!</f>
        <v>#REF!</v>
      </c>
      <c r="F421" s="885" t="e">
        <f>[4]DAI!#REF!+[4]NAM!#REF!+[4]NHAN!#REF!+[4]LY!#REF!+[4]DUC!#REF!+[4]DONG!#REF!+[4]HPHU!#REF!+[4]BAC!#REF!+[4]THANH!#REF!+#REF!+[4]MY!#REF!+[4]HA!#REF!+[4]PHUC!#REF!+[4]LAM!#REF!+[4]XUAN!#REF!+[4]LIEN!#REF!</f>
        <v>#REF!</v>
      </c>
      <c r="G421" s="867">
        <f>[4]DAI!G419+[4]NAM!G419+[4]NHAN!G419+[4]LY!G419+[4]DUC!G419+[4]DONG!G419+[4]HPHU!G419+[4]BAC!G419+[4]THANH!G419+[4]MY!G419+[4]HA!G419+[4]PHUC!G419+[4]LAM!G419+[4]XUAN!G419+[4]LIEN!G419+[4]HUNG!G419+[4]CNAM!G419+[4]TAY!G419+[4]HOA!G419+[4]VAN!G419+[4]PDINH!G419+[4]SLOC!G419+[4]TRUNG!G419+[4]TAN!G419+[4]THUONG!G419+[4]HLAO!G419+[4]PNHA!G419+[4]VTRUNG!G419</f>
        <v>0</v>
      </c>
      <c r="H421" s="885" t="e">
        <f>[4]DAI!#REF!+[4]NAM!#REF!+[4]NHAN!#REF!+[4]LY!#REF!+[4]DUC!#REF!+[4]DONG!#REF!+[4]HPHU!#REF!+[4]BAC!#REF!+[4]THANH!#REF!+#REF!+[4]MY!#REF!+[4]HA!#REF!+[4]PHUC!#REF!+[4]LAM!#REF!+[4]XUAN!#REF!+[4]LIEN!#REF!</f>
        <v>#REF!</v>
      </c>
      <c r="I421" s="885" t="e">
        <f>[4]DAI!#REF!+[4]NAM!#REF!+[4]NHAN!#REF!+[4]LY!#REF!+[4]DUC!#REF!+[4]DONG!#REF!+[4]HPHU!#REF!+[4]BAC!#REF!+[4]THANH!#REF!+#REF!+[4]MY!#REF!+[4]HA!#REF!+[4]PHUC!#REF!+[4]LAM!#REF!+[4]XUAN!#REF!+[4]LIEN!#REF!</f>
        <v>#REF!</v>
      </c>
      <c r="J421" s="867">
        <f>[4]DAI!J419+[4]NAM!J419+[4]NHAN!J419+[4]LY!J419+[4]DUC!J419+[4]DONG!J419+[4]HPHU!J419+[4]BAC!J419+[4]THANH!J419+[4]MY!J419+[4]HA!J419+[4]PHUC!J419+[4]LAM!J419+[4]XUAN!J419+[4]LIEN!J419+[4]HUNG!J419+[4]CNAM!J419+[4]TAY!J419+[4]HOA!J419+[4]VAN!J419+[4]PDINH!J419+[4]SLOC!J419+[4]TRUNG!J419+[4]TAN!J419+[4]THUONG!J419+[4]HLAO!J419+[4]PNHA!J419+[4]VTRUNG!J419</f>
        <v>0</v>
      </c>
      <c r="K421" s="885" t="e">
        <f>[4]DAI!#REF!+[4]NAM!#REF!+[4]NHAN!#REF!+[4]LY!#REF!+[4]DUC!#REF!+[4]DONG!#REF!+[4]HPHU!#REF!+[4]BAC!#REF!+[4]THANH!#REF!+#REF!+[4]MY!#REF!+[4]HA!#REF!+[4]PHUC!#REF!+[4]LAM!#REF!+[4]XUAN!#REF!+[4]LIEN!#REF!</f>
        <v>#REF!</v>
      </c>
      <c r="L421" s="885" t="e">
        <f>[4]DAI!#REF!+[4]NAM!#REF!+[4]NHAN!#REF!+[4]LY!#REF!+[4]DUC!#REF!+[4]DONG!#REF!+[4]HPHU!#REF!+[4]BAC!#REF!+[4]THANH!#REF!+#REF!+[4]MY!#REF!+[4]HA!#REF!+[4]PHUC!#REF!+[4]LAM!#REF!+[4]XUAN!#REF!+[4]LIEN!#REF!</f>
        <v>#REF!</v>
      </c>
      <c r="M421" s="885" t="e">
        <f>[4]DAI!#REF!+[4]NAM!#REF!+[4]NHAN!#REF!+[4]LY!#REF!+[4]DUC!#REF!+[4]DONG!#REF!+[4]HPHU!#REF!+[4]BAC!#REF!+[4]THANH!#REF!+#REF!+[4]MY!#REF!+[4]HA!#REF!+[4]PHUC!#REF!+[4]LAM!#REF!+[4]XUAN!#REF!+[4]LIEN!#REF!</f>
        <v>#REF!</v>
      </c>
      <c r="N421" s="867">
        <f>[4]DAI!N419+[4]NAM!N419+[4]NHAN!N419+[4]LY!N419+[4]DUC!N419+[4]DONG!N419+[4]HPHU!N419+[4]BAC!N419+[4]THANH!N419+[4]MY!N419+[4]HA!N419+[4]PHUC!N419+[4]LAM!N419+[4]XUAN!N419+[4]LIEN!N419+[4]HUNG!N419+[4]CNAM!N419+[4]TAY!N419+[4]HOA!N419+[4]VAN!N419+[4]PDINH!N419+[4]SLOC!N419+[4]TRUNG!N419+[4]TAN!N419+[4]THUONG!N419+[4]HLAO!N419+[4]PNHA!N419+[4]VTRUNG!N419</f>
        <v>0</v>
      </c>
      <c r="O421" s="867">
        <f>[4]DAI!O419+[4]NAM!O419+[4]NHAN!O419+[4]LY!O419+[4]DUC!O419+[4]DONG!O419+[4]HPHU!O419+[4]BAC!O419+[4]THANH!O419+[4]MY!O419+[4]HA!O419+[4]PHUC!O419+[4]LAM!O419+[4]XUAN!O419+[4]LIEN!O419+[4]HUNG!O419+[4]CNAM!O419+[4]TAY!O419+[4]HOA!O419+[4]VAN!O419+[4]PDINH!O419+[4]SLOC!O419+[4]TRUNG!O419+[4]TAN!O419+[4]THUONG!O419+[4]HLAO!O419+[4]PNHA!O419+[4]VTRUNG!O419</f>
        <v>0</v>
      </c>
      <c r="P421" s="867">
        <f>[4]DAI!P357+[4]NAM!P355+[4]NHAN!P357+[4]LY!P357+[4]DUC!P357+[4]DONG!P357+[4]HPHU!P356+[4]BAC!P356+[4]THANH!P357+[4]MY!P354+[4]HA!P295+[4]PHUC!P353+[4]LAM!P354+[4]XUAN!P352+[4]LIEN!P356</f>
        <v>0</v>
      </c>
      <c r="Q421" s="885" t="e">
        <f>[4]DAI!#REF!+[4]NAM!#REF!+[4]NHAN!#REF!+[4]LY!#REF!+[4]DUC!#REF!+[4]DONG!#REF!+[4]HPHU!#REF!+[4]BAC!#REF!+[4]THANH!#REF!+#REF!+[4]MY!#REF!+[4]HA!#REF!+[4]PHUC!#REF!+[4]LAM!#REF!+[4]XUAN!#REF!+[4]LIEN!#REF!</f>
        <v>#REF!</v>
      </c>
      <c r="R421" s="882" t="e">
        <f>[4]DAI!#REF!+[4]NAM!#REF!+[4]NHAN!#REF!+[4]LY!#REF!+[4]DUC!#REF!+[4]DONG!#REF!+[4]HPHU!#REF!+[4]BAC!#REF!+[4]THANH!#REF!+#REF!+[4]MY!#REF!+[4]HA!#REF!+[4]PHUC!#REF!+[4]LAM!#REF!+[4]XUAN!#REF!+[4]LIEN!#REF!</f>
        <v>#REF!</v>
      </c>
      <c r="S421" s="885" t="e">
        <f>[4]DAI!#REF!+[4]NAM!#REF!+[4]NHAN!#REF!+[4]LY!#REF!+[4]DUC!#REF!+[4]DONG!#REF!+[4]HPHU!#REF!+[4]BAC!#REF!+[4]THANH!#REF!+#REF!+[4]MY!#REF!+[4]HA!#REF!+[4]PHUC!#REF!+[4]LAM!#REF!+[4]XUAN!#REF!+[4]LIEN!#REF!</f>
        <v>#REF!</v>
      </c>
      <c r="T421" s="885" t="e">
        <f>[4]DAI!#REF!+[4]NAM!#REF!+[4]NHAN!#REF!+[4]LY!#REF!+[4]DUC!#REF!+[4]DONG!#REF!+[4]HPHU!#REF!+[4]BAC!#REF!+[4]THANH!#REF!+#REF!+[4]MY!#REF!+[4]HA!#REF!+[4]PHUC!#REF!+[4]LAM!#REF!+[4]XUAN!#REF!+[4]LIEN!#REF!</f>
        <v>#REF!</v>
      </c>
      <c r="U421" s="885" t="e">
        <f>[4]DAI!#REF!+[4]NAM!#REF!+[4]NHAN!#REF!+[4]LY!#REF!+[4]DUC!#REF!+[4]DONG!#REF!+[4]HPHU!#REF!+[4]BAC!#REF!+[4]THANH!#REF!+#REF!+[4]MY!#REF!+[4]HA!#REF!+[4]PHUC!#REF!+[4]LAM!#REF!+[4]XUAN!#REF!+[4]LIEN!#REF!</f>
        <v>#REF!</v>
      </c>
      <c r="V421" s="885" t="e">
        <f>[4]DAI!#REF!+[4]NAM!#REF!+[4]NHAN!#REF!+[4]LY!#REF!+[4]DUC!#REF!+[4]DONG!#REF!+[4]HPHU!#REF!+[4]BAC!#REF!+[4]THANH!#REF!+#REF!+[4]MY!#REF!+[4]HA!#REF!+[4]PHUC!#REF!+[4]LAM!#REF!+[4]XUAN!#REF!+[4]LIEN!#REF!</f>
        <v>#REF!</v>
      </c>
      <c r="W421" s="885" t="e">
        <f>[4]DAI!#REF!+[4]NAM!#REF!+[4]NHAN!#REF!+[4]LY!#REF!+[4]DUC!#REF!+[4]DONG!#REF!+[4]HPHU!#REF!+[4]BAC!#REF!+[4]THANH!#REF!+#REF!+[4]MY!#REF!+[4]HA!#REF!+[4]PHUC!#REF!+[4]LAM!#REF!+[4]XUAN!#REF!+[4]LIEN!#REF!</f>
        <v>#REF!</v>
      </c>
      <c r="X421" s="885" t="e">
        <f>[4]DAI!#REF!+[4]NAM!#REF!+[4]NHAN!#REF!+[4]LY!#REF!+[4]DUC!#REF!+[4]DONG!#REF!+[4]HPHU!#REF!+[4]BAC!#REF!+[4]THANH!#REF!+#REF!+[4]MY!#REF!+[4]HA!#REF!+[4]PHUC!#REF!+[4]LAM!#REF!+[4]XUAN!#REF!+[4]LIEN!#REF!</f>
        <v>#REF!</v>
      </c>
      <c r="Y421" s="885" t="e">
        <f>[4]DAI!#REF!+[4]NAM!#REF!+[4]NHAN!#REF!+[4]LY!#REF!+[4]DUC!#REF!+[4]DONG!#REF!+[4]HPHU!#REF!+[4]BAC!#REF!+[4]THANH!#REF!+#REF!+[4]MY!#REF!+[4]HA!#REF!+[4]PHUC!#REF!+[4]LAM!#REF!+[4]XUAN!#REF!+[4]LIEN!#REF!</f>
        <v>#REF!</v>
      </c>
      <c r="Z421" s="885" t="e">
        <f>[4]DAI!#REF!+[4]NAM!#REF!+[4]NHAN!#REF!+[4]LY!#REF!+[4]DUC!#REF!+[4]DONG!#REF!+[4]HPHU!#REF!+[4]BAC!#REF!+[4]THANH!#REF!+#REF!+[4]MY!#REF!+[4]HA!#REF!+[4]PHUC!#REF!+[4]LAM!#REF!+[4]XUAN!#REF!+[4]LIEN!#REF!</f>
        <v>#REF!</v>
      </c>
      <c r="AA421" s="885" t="e">
        <f>[4]DAI!#REF!+[4]NAM!#REF!+[4]NHAN!#REF!+[4]LY!#REF!+[4]DUC!#REF!+[4]DONG!#REF!+[4]HPHU!#REF!+[4]BAC!#REF!+[4]THANH!#REF!+#REF!+[4]MY!#REF!+[4]HA!#REF!+[4]PHUC!#REF!+[4]LAM!#REF!+[4]XUAN!#REF!+[4]LIEN!#REF!</f>
        <v>#REF!</v>
      </c>
      <c r="AB421" s="885" t="e">
        <f>[4]DAI!#REF!+[4]NAM!#REF!+[4]NHAN!#REF!+[4]LY!#REF!+[4]DUC!#REF!+[4]DONG!#REF!+[4]HPHU!#REF!+[4]BAC!#REF!+[4]THANH!#REF!+#REF!+[4]MY!#REF!+[4]HA!#REF!+[4]PHUC!#REF!+[4]LAM!#REF!+[4]XUAN!#REF!+[4]LIEN!#REF!</f>
        <v>#REF!</v>
      </c>
      <c r="AC421" s="885" t="e">
        <f>[4]DAI!#REF!+[4]NAM!#REF!+[4]NHAN!#REF!+[4]LY!#REF!+[4]DUC!#REF!+[4]DONG!#REF!+[4]HPHU!#REF!+[4]BAC!#REF!+[4]THANH!#REF!+#REF!+[4]MY!#REF!+[4]HA!#REF!+[4]PHUC!#REF!+[4]LAM!#REF!+[4]XUAN!#REF!+[4]LIEN!#REF!</f>
        <v>#REF!</v>
      </c>
      <c r="AD421" s="867">
        <f>[4]DAI!AD357+[4]NAM!AD355+[4]NHAN!AD357+[4]LY!AD357+[4]DUC!AD357+[4]DONG!AD357+[4]HPHU!AD356+[4]BAC!AD356+[4]THANH!AD357+[4]MY!AD354+[4]HA!AD295+[4]PHUC!AD353+[4]LAM!AD354+[4]XUAN!AD352+[4]LIEN!AD356</f>
        <v>0</v>
      </c>
      <c r="AE421" s="885" t="e">
        <f>[4]DAI!#REF!+[4]NAM!#REF!+[4]NHAN!#REF!+[4]LY!#REF!+[4]DUC!#REF!+[4]DONG!#REF!+[4]HPHU!#REF!+[4]BAC!#REF!+[4]THANH!#REF!+#REF!+[4]MY!#REF!+[4]HA!#REF!+[4]PHUC!#REF!+[4]LAM!#REF!+[4]XUAN!#REF!+[4]LIEN!#REF!</f>
        <v>#REF!</v>
      </c>
      <c r="AF421" s="885" t="e">
        <f>[4]DAI!#REF!+[4]NAM!#REF!+[4]NHAN!#REF!+[4]LY!#REF!+[4]DUC!#REF!+[4]DONG!#REF!+[4]HPHU!#REF!+[4]BAC!#REF!+[4]THANH!#REF!+#REF!+[4]MY!#REF!+[4]HA!#REF!+[4]PHUC!#REF!+[4]LAM!#REF!+[4]XUAN!#REF!+[4]LIEN!#REF!</f>
        <v>#REF!</v>
      </c>
      <c r="AG421" s="885" t="e">
        <f>[4]DAI!#REF!+[4]NAM!#REF!+[4]NHAN!#REF!+[4]LY!#REF!+[4]DUC!#REF!+[4]DONG!#REF!+[4]HPHU!#REF!+[4]BAC!#REF!+[4]THANH!#REF!+#REF!+[4]MY!#REF!+[4]HA!#REF!+[4]PHUC!#REF!+[4]LAM!#REF!+[4]XUAN!#REF!+[4]LIEN!#REF!</f>
        <v>#REF!</v>
      </c>
      <c r="AH421" s="885" t="e">
        <f>[4]DAI!#REF!+[4]NAM!#REF!+[4]NHAN!#REF!+[4]LY!#REF!+[4]DUC!#REF!+[4]DONG!#REF!+[4]HPHU!#REF!+[4]BAC!#REF!+[4]THANH!#REF!+#REF!+[4]MY!#REF!+[4]HA!#REF!+[4]PHUC!#REF!+[4]LAM!#REF!+[4]XUAN!#REF!+[4]LIEN!#REF!</f>
        <v>#REF!</v>
      </c>
      <c r="AI421" s="885" t="e">
        <f>[4]DAI!#REF!+[4]NAM!#REF!+[4]NHAN!#REF!+[4]LY!#REF!+[4]DUC!#REF!+[4]DONG!#REF!+[4]HPHU!#REF!+[4]BAC!#REF!+[4]THANH!#REF!+#REF!+[4]MY!#REF!+[4]HA!#REF!+[4]PHUC!#REF!+[4]LAM!#REF!+[4]XUAN!#REF!+[4]LIEN!#REF!</f>
        <v>#REF!</v>
      </c>
      <c r="AJ421" s="885" t="e">
        <f>[4]DAI!#REF!+[4]NAM!#REF!+[4]NHAN!#REF!+[4]LY!#REF!+[4]DUC!#REF!+[4]DONG!#REF!+[4]HPHU!#REF!+[4]BAC!#REF!+[4]THANH!#REF!+#REF!+[4]MY!#REF!+[4]HA!#REF!+[4]PHUC!#REF!+[4]LAM!#REF!+[4]XUAN!#REF!+[4]LIEN!#REF!</f>
        <v>#REF!</v>
      </c>
      <c r="AK421" s="867">
        <f>[4]DAI!AK357+[4]NAM!AK355+[4]NHAN!AK357+[4]LY!AK357+[4]DUC!AK357+[4]DONG!AK357+[4]HPHU!AK356+[4]BAC!AK356+[4]THANH!AK357+[4]MY!AK354+[4]HA!AK295+[4]PHUC!AK353+[4]LAM!AK354+[4]XUAN!AK352+[4]LIEN!AK356</f>
        <v>0</v>
      </c>
      <c r="AL421" s="885" t="e">
        <f>[4]DAI!#REF!+[4]NAM!#REF!+[4]NHAN!#REF!+[4]LY!#REF!+[4]DUC!#REF!+[4]DONG!#REF!+[4]HPHU!#REF!+[4]BAC!#REF!+[4]THANH!#REF!+#REF!+[4]MY!#REF!+[4]HA!#REF!+[4]PHUC!#REF!+[4]LAM!#REF!+[4]XUAN!#REF!+[4]LIEN!#REF!</f>
        <v>#REF!</v>
      </c>
      <c r="AM421" s="885" t="e">
        <f>[4]DAI!#REF!+[4]NAM!#REF!+[4]NHAN!#REF!+[4]LY!#REF!+[4]DUC!#REF!+[4]DONG!#REF!+[4]HPHU!#REF!+[4]BAC!#REF!+[4]THANH!#REF!+#REF!+[4]MY!#REF!+[4]HA!#REF!+[4]PHUC!#REF!+[4]LAM!#REF!+[4]XUAN!#REF!+[4]LIEN!#REF!</f>
        <v>#REF!</v>
      </c>
      <c r="AN421" s="867">
        <f>[4]DAI!AN357+[4]NAM!AN355+[4]NHAN!AN357+[4]LY!AN357+[4]DUC!AN357+[4]DONG!AN357+[4]HPHU!AN356+[4]BAC!AN356+[4]THANH!AN357+[4]MY!AN354+[4]HA!AN295+[4]PHUC!AN353+[4]LAM!AN354+[4]XUAN!AN352+[4]LIEN!AN356</f>
        <v>0</v>
      </c>
      <c r="AO421" s="885" t="e">
        <f>[4]DAI!#REF!+[4]NAM!#REF!+[4]NHAN!#REF!+[4]LY!#REF!+[4]DUC!#REF!+[4]DONG!#REF!+[4]HPHU!#REF!+[4]BAC!#REF!+[4]THANH!#REF!+#REF!+[4]MY!#REF!+[4]HA!#REF!+[4]PHUC!#REF!+[4]LAM!#REF!+[4]XUAN!#REF!+[4]LIEN!#REF!</f>
        <v>#REF!</v>
      </c>
      <c r="AP421" s="885" t="e">
        <f>[4]DAI!#REF!+[4]NAM!#REF!+[4]NHAN!#REF!+[4]LY!#REF!+[4]DUC!#REF!+[4]DONG!#REF!+[4]HPHU!#REF!+[4]BAC!#REF!+[4]THANH!#REF!+#REF!+[4]MY!#REF!+[4]HA!#REF!+[4]PHUC!#REF!+[4]LAM!#REF!+[4]XUAN!#REF!+[4]LIEN!#REF!</f>
        <v>#REF!</v>
      </c>
      <c r="AQ421" s="885" t="e">
        <f>[4]DAI!#REF!+[4]NAM!#REF!+[4]NHAN!#REF!+[4]LY!#REF!+[4]DUC!#REF!+[4]DONG!#REF!+[4]HPHU!#REF!+[4]BAC!#REF!+[4]THANH!#REF!+#REF!+[4]MY!#REF!+[4]HA!#REF!+[4]PHUC!#REF!+[4]LAM!#REF!+[4]XUAN!#REF!+[4]LIEN!#REF!</f>
        <v>#REF!</v>
      </c>
      <c r="AR421" s="867">
        <f>[4]DAI!AR419+[4]NAM!AR419+[4]NHAN!AR419+[4]LY!AR419+[4]DUC!AR419+[4]DONG!AR419+[4]HPHU!AR419+[4]BAC!AR419+[4]THANH!AR419+[4]MY!AR419+[4]HA!AR419+[4]PHUC!AR419+[4]LAM!AR419+[4]XUAN!AR419+[4]LIEN!AR419+[4]HUNG!AR419+[4]CNAM!AR419+[4]TAY!AR419+[4]HOA!AR419+[4]VAN!AR419+[4]PDINH!AR419+[4]SLOC!AR419+[4]TRUNG!AR419+[4]TAN!AR419+[4]THUONG!AR419+[4]HLAO!AR419+[4]PNHA!AR419+[4]VTRUNG!AR419</f>
        <v>0</v>
      </c>
      <c r="AS421" s="867">
        <f>[4]DAI!AS357+[4]NAM!AS355+[4]NHAN!AS357+[4]LY!AS357+[4]DUC!AS357+[4]DONG!AS357+[4]HPHU!AS356+[4]BAC!AS356+[4]THANH!AS357+[4]MY!AS354+[4]HA!AS295+[4]PHUC!AS353+[4]LAM!AS354+[4]XUAN!AS352+[4]LIEN!AS356</f>
        <v>0</v>
      </c>
      <c r="AT421" s="867"/>
      <c r="AU421" s="867">
        <f>[4]DAI!AU357+[4]NAM!AU355+[4]NHAN!AU357+[4]LY!AU357+[4]DUC!AU357+[4]DONG!AU357+[4]HPHU!AU356+[4]BAC!AU356+[4]THANH!AU357+[4]MY!AU354+[4]HA!AU295+[4]PHUC!AU353+[4]LAM!AU354+[4]XUAN!AU352+[4]LIEN!AU356</f>
        <v>0</v>
      </c>
      <c r="AV421" s="838">
        <f>[4]DAI!AV419+[4]NAM!AV419+[4]NHAN!AV419+[4]LY!AV419+[4]DUC!AV419+[4]DONG!AV419+[4]HPHU!AV419+[4]BAC!AV419+[4]THANH!AV419+[4]MY!AV419+[4]HA!AV419+[4]PHUC!AV419+[4]LAM!AV419+[4]XUAN!AV419+[4]LIEN!AV419+[4]HUNG!AV419+[4]CNAM!AV419+[4]TAY!AV419+[4]HOA!AV419+[4]VAN!AV419+[4]PDINH!AV419+[4]SLOC!AV419+[4]TRUNG!AV419+[4]TAN!AV419+[4]THUONG!AV419+[4]HLAO!AV419+[4]PNHA!AV419+[4]VTRUNG!AV419</f>
        <v>0</v>
      </c>
      <c r="AW421" s="885" t="e">
        <f>[4]DAI!#REF!+[4]NAM!#REF!+[4]NHAN!#REF!+[4]LY!#REF!+[4]DUC!#REF!+[4]DONG!#REF!+[4]HPHU!#REF!+[4]BAC!#REF!+[4]THANH!#REF!+#REF!+[4]MY!#REF!+[4]HA!#REF!+[4]PHUC!#REF!+[4]LAM!#REF!+[4]XUAN!#REF!+[4]LIEN!#REF!</f>
        <v>#REF!</v>
      </c>
      <c r="AX421" s="885" t="e">
        <f>[4]DAI!#REF!+[4]NAM!#REF!+[4]NHAN!#REF!+[4]LY!#REF!+[4]DUC!#REF!+[4]DONG!#REF!+[4]HPHU!#REF!+[4]BAC!#REF!+[4]THANH!#REF!+#REF!+[4]MY!#REF!+[4]HA!#REF!+[4]PHUC!#REF!+[4]LAM!#REF!+[4]XUAN!#REF!+[4]LIEN!#REF!</f>
        <v>#REF!</v>
      </c>
      <c r="AY421" s="885" t="e">
        <f>[4]DAI!#REF!+[4]NAM!#REF!+[4]NHAN!#REF!+[4]LY!#REF!+[4]DUC!#REF!+[4]DONG!#REF!+[4]HPHU!#REF!+[4]BAC!#REF!+[4]THANH!#REF!+#REF!+[4]MY!#REF!+[4]HA!#REF!+[4]PHUC!#REF!+[4]LAM!#REF!+[4]XUAN!#REF!+[4]LIEN!#REF!</f>
        <v>#REF!</v>
      </c>
      <c r="AZ421" s="867">
        <f>[4]DAI!AZ357+[4]NAM!AZ355+[4]NHAN!AZ357+[4]LY!AZ357+[4]DUC!AZ357+[4]DONG!AZ357+[4]HPHU!AZ356+[4]BAC!AZ356+[4]THANH!AZ357+[4]MY!AZ354+[4]HA!AZ295+[4]PHUC!AZ353+[4]LAM!AZ354+[4]XUAN!AZ352+[4]LIEN!AZ356</f>
        <v>0</v>
      </c>
      <c r="BA421" s="885" t="e">
        <f>[4]DAI!#REF!+[4]NAM!#REF!+[4]NHAN!#REF!+[4]LY!#REF!+[4]DUC!#REF!+[4]DONG!#REF!+[4]HPHU!#REF!+[4]BAC!#REF!+[4]THANH!#REF!+#REF!+[4]MY!#REF!+[4]HA!#REF!+[4]PHUC!#REF!+[4]LAM!#REF!+[4]XUAN!#REF!+[4]LIEN!#REF!</f>
        <v>#REF!</v>
      </c>
      <c r="BB421" s="885" t="e">
        <f>[4]DAI!#REF!+[4]NAM!#REF!+[4]NHAN!#REF!+[4]LY!#REF!+[4]DUC!#REF!+[4]DONG!#REF!+[4]HPHU!#REF!+[4]BAC!#REF!+[4]THANH!#REF!+#REF!+[4]MY!#REF!+[4]HA!#REF!+[4]PHUC!#REF!+[4]LAM!#REF!+[4]XUAN!#REF!+[4]LIEN!#REF!</f>
        <v>#REF!</v>
      </c>
      <c r="BC421" s="885" t="e">
        <f>[4]DAI!#REF!+[4]NAM!#REF!+[4]NHAN!#REF!+[4]LY!#REF!+[4]DUC!#REF!+[4]DONG!#REF!+[4]HPHU!#REF!+[4]BAC!#REF!+[4]THANH!#REF!+#REF!+[4]MY!#REF!+[4]HA!#REF!+[4]PHUC!#REF!+[4]LAM!#REF!+[4]XUAN!#REF!+[4]LIEN!#REF!</f>
        <v>#REF!</v>
      </c>
      <c r="BD421" s="867">
        <f>[4]DAI!BD357+[4]NAM!BD355+[4]NHAN!BD357+[4]LY!BD357+[4]DUC!BD357+[4]DONG!BD357+[4]HPHU!BD356+[4]BAC!BD356+[4]THANH!BD357+[4]MY!BD354+[4]HA!BD295+[4]PHUC!BD353+[4]LAM!BD354+[4]XUAN!BD352+[4]LIEN!BD356</f>
        <v>0</v>
      </c>
      <c r="BE421" s="885" t="e">
        <f>[4]DAI!#REF!+[4]NAM!#REF!+[4]NHAN!#REF!+[4]LY!#REF!+[4]DUC!#REF!+[4]DONG!#REF!+[4]HPHU!#REF!+[4]BAC!#REF!+[4]THANH!#REF!+#REF!+[4]MY!#REF!+[4]HA!#REF!+[4]PHUC!#REF!+[4]LAM!#REF!+[4]XUAN!#REF!+[4]LIEN!#REF!</f>
        <v>#REF!</v>
      </c>
      <c r="BF421" s="885" t="e">
        <f>[4]DAI!#REF!+[4]NAM!#REF!+[4]NHAN!#REF!+[4]LY!#REF!+[4]DUC!#REF!+[4]DONG!#REF!+[4]HPHU!#REF!+[4]BAC!#REF!+[4]THANH!#REF!+#REF!+[4]MY!#REF!+[4]HA!#REF!+[4]PHUC!#REF!+[4]LAM!#REF!+[4]XUAN!#REF!+[4]LIEN!#REF!</f>
        <v>#REF!</v>
      </c>
      <c r="BG421" s="885" t="e">
        <f>[4]DAI!#REF!+[4]NAM!#REF!+[4]NHAN!#REF!+[4]LY!#REF!+[4]DUC!#REF!+[4]DONG!#REF!+[4]HPHU!#REF!+[4]BAC!#REF!+[4]THANH!#REF!+#REF!+[4]MY!#REF!+[4]HA!#REF!+[4]PHUC!#REF!+[4]LAM!#REF!+[4]XUAN!#REF!+[4]LIEN!#REF!</f>
        <v>#REF!</v>
      </c>
      <c r="BH421" s="885" t="e">
        <f>[4]DAI!#REF!+[4]NAM!#REF!+[4]NHAN!#REF!+[4]LY!#REF!+[4]DUC!#REF!+[4]DONG!#REF!+[4]HPHU!#REF!+[4]BAC!#REF!+[4]THANH!#REF!+#REF!+[4]MY!#REF!+[4]HA!#REF!+[4]PHUC!#REF!+[4]LAM!#REF!+[4]XUAN!#REF!+[4]LIEN!#REF!</f>
        <v>#REF!</v>
      </c>
      <c r="BI421" s="885" t="e">
        <f>[4]DAI!#REF!+[4]NAM!#REF!+[4]NHAN!#REF!+[4]LY!#REF!+[4]DUC!#REF!+[4]DONG!#REF!+[4]HPHU!#REF!+[4]BAC!#REF!+[4]THANH!#REF!+#REF!+[4]MY!#REF!+[4]HA!#REF!+[4]PHUC!#REF!+[4]LAM!#REF!+[4]XUAN!#REF!+[4]LIEN!#REF!</f>
        <v>#REF!</v>
      </c>
      <c r="BJ421" s="885" t="e">
        <f>[4]DAI!#REF!+[4]NAM!#REF!+[4]NHAN!#REF!+[4]LY!#REF!+[4]DUC!#REF!+[4]DONG!#REF!+[4]HPHU!#REF!+[4]BAC!#REF!+[4]THANH!#REF!+#REF!+[4]MY!#REF!+[4]HA!#REF!+[4]PHUC!#REF!+[4]LAM!#REF!+[4]XUAN!#REF!+[4]LIEN!#REF!</f>
        <v>#REF!</v>
      </c>
      <c r="BK421" s="885" t="e">
        <f>[4]DAI!#REF!+[4]NAM!#REF!+[4]NHAN!#REF!+[4]LY!#REF!+[4]DUC!#REF!+[4]DONG!#REF!+[4]HPHU!#REF!+[4]BAC!#REF!+[4]THANH!#REF!+#REF!+[4]MY!#REF!+[4]HA!#REF!+[4]PHUC!#REF!+[4]LAM!#REF!+[4]XUAN!#REF!+[4]LIEN!#REF!</f>
        <v>#REF!</v>
      </c>
      <c r="BL421" s="885" t="e">
        <f>[4]DAI!#REF!+[4]NAM!#REF!+[4]NHAN!#REF!+[4]LY!#REF!+[4]DUC!#REF!+[4]DONG!#REF!+[4]HPHU!#REF!+[4]BAC!#REF!+[4]THANH!#REF!+#REF!+[4]MY!#REF!+[4]HA!#REF!+[4]PHUC!#REF!+[4]LAM!#REF!+[4]XUAN!#REF!+[4]LIEN!#REF!</f>
        <v>#REF!</v>
      </c>
    </row>
    <row r="422" spans="1:64" ht="24" hidden="1" customHeight="1" x14ac:dyDescent="0.2">
      <c r="A422" s="886" t="s">
        <v>73</v>
      </c>
      <c r="B422" s="840" t="s">
        <v>74</v>
      </c>
      <c r="C422" s="887" t="s">
        <v>75</v>
      </c>
      <c r="D422" s="885" t="e">
        <f>[4]DAI!#REF!+[4]NAM!#REF!+[4]NHAN!#REF!+[4]LY!#REF!+[4]DUC!#REF!+[4]DONG!#REF!+[4]HPHU!#REF!+[4]BAC!#REF!+[4]THANH!#REF!+#REF!+[4]MY!#REF!+[4]HA!#REF!+[4]PHUC!#REF!+[4]LAM!#REF!+[4]XUAN!#REF!+[4]LIEN!#REF!</f>
        <v>#REF!</v>
      </c>
      <c r="E422" s="885" t="e">
        <f>[4]DAI!#REF!+[4]NAM!#REF!+[4]NHAN!#REF!+[4]LY!#REF!+[4]DUC!#REF!+[4]DONG!#REF!+[4]HPHU!#REF!+[4]BAC!#REF!+[4]THANH!#REF!+#REF!+[4]MY!#REF!+[4]HA!#REF!+[4]PHUC!#REF!+[4]LAM!#REF!+[4]XUAN!#REF!+[4]LIEN!#REF!</f>
        <v>#REF!</v>
      </c>
      <c r="F422" s="885" t="e">
        <f>[4]DAI!#REF!+[4]NAM!#REF!+[4]NHAN!#REF!+[4]LY!#REF!+[4]DUC!#REF!+[4]DONG!#REF!+[4]HPHU!#REF!+[4]BAC!#REF!+[4]THANH!#REF!+#REF!+[4]MY!#REF!+[4]HA!#REF!+[4]PHUC!#REF!+[4]LAM!#REF!+[4]XUAN!#REF!+[4]LIEN!#REF!</f>
        <v>#REF!</v>
      </c>
      <c r="G422" s="867">
        <f>[4]DAI!G420+[4]NAM!G420+[4]NHAN!G420+[4]LY!G420+[4]DUC!G420+[4]DONG!G420+[4]HPHU!G420+[4]BAC!G420+[4]THANH!G420+[4]MY!G420+[4]HA!G420+[4]PHUC!G420+[4]LAM!G420+[4]XUAN!G420+[4]LIEN!G420+[4]HUNG!G420+[4]CNAM!G420+[4]TAY!G420+[4]HOA!G420+[4]VAN!G420+[4]PDINH!G420+[4]SLOC!G420+[4]TRUNG!G420+[4]TAN!G420+[4]THUONG!G420+[4]HLAO!G420+[4]PNHA!G420+[4]VTRUNG!G420</f>
        <v>0</v>
      </c>
      <c r="H422" s="885" t="e">
        <f>[4]DAI!#REF!+[4]NAM!#REF!+[4]NHAN!#REF!+[4]LY!#REF!+[4]DUC!#REF!+[4]DONG!#REF!+[4]HPHU!#REF!+[4]BAC!#REF!+[4]THANH!#REF!+#REF!+[4]MY!#REF!+[4]HA!#REF!+[4]PHUC!#REF!+[4]LAM!#REF!+[4]XUAN!#REF!+[4]LIEN!#REF!</f>
        <v>#REF!</v>
      </c>
      <c r="I422" s="885" t="e">
        <f>[4]DAI!#REF!+[4]NAM!#REF!+[4]NHAN!#REF!+[4]LY!#REF!+[4]DUC!#REF!+[4]DONG!#REF!+[4]HPHU!#REF!+[4]BAC!#REF!+[4]THANH!#REF!+#REF!+[4]MY!#REF!+[4]HA!#REF!+[4]PHUC!#REF!+[4]LAM!#REF!+[4]XUAN!#REF!+[4]LIEN!#REF!</f>
        <v>#REF!</v>
      </c>
      <c r="J422" s="867">
        <f>[4]DAI!J420+[4]NAM!J420+[4]NHAN!J420+[4]LY!J420+[4]DUC!J420+[4]DONG!J420+[4]HPHU!J420+[4]BAC!J420+[4]THANH!J420+[4]MY!J420+[4]HA!J420+[4]PHUC!J420+[4]LAM!J420+[4]XUAN!J420+[4]LIEN!J420+[4]HUNG!J420+[4]CNAM!J420+[4]TAY!J420+[4]HOA!J420+[4]VAN!J420+[4]PDINH!J420+[4]SLOC!J420+[4]TRUNG!J420+[4]TAN!J420+[4]THUONG!J420+[4]HLAO!J420+[4]PNHA!J420+[4]VTRUNG!J420</f>
        <v>0</v>
      </c>
      <c r="K422" s="885" t="e">
        <f>[4]DAI!#REF!+[4]NAM!#REF!+[4]NHAN!#REF!+[4]LY!#REF!+[4]DUC!#REF!+[4]DONG!#REF!+[4]HPHU!#REF!+[4]BAC!#REF!+[4]THANH!#REF!+#REF!+[4]MY!#REF!+[4]HA!#REF!+[4]PHUC!#REF!+[4]LAM!#REF!+[4]XUAN!#REF!+[4]LIEN!#REF!</f>
        <v>#REF!</v>
      </c>
      <c r="L422" s="885" t="e">
        <f>[4]DAI!#REF!+[4]NAM!#REF!+[4]NHAN!#REF!+[4]LY!#REF!+[4]DUC!#REF!+[4]DONG!#REF!+[4]HPHU!#REF!+[4]BAC!#REF!+[4]THANH!#REF!+#REF!+[4]MY!#REF!+[4]HA!#REF!+[4]PHUC!#REF!+[4]LAM!#REF!+[4]XUAN!#REF!+[4]LIEN!#REF!</f>
        <v>#REF!</v>
      </c>
      <c r="M422" s="885" t="e">
        <f>[4]DAI!#REF!+[4]NAM!#REF!+[4]NHAN!#REF!+[4]LY!#REF!+[4]DUC!#REF!+[4]DONG!#REF!+[4]HPHU!#REF!+[4]BAC!#REF!+[4]THANH!#REF!+#REF!+[4]MY!#REF!+[4]HA!#REF!+[4]PHUC!#REF!+[4]LAM!#REF!+[4]XUAN!#REF!+[4]LIEN!#REF!</f>
        <v>#REF!</v>
      </c>
      <c r="N422" s="867">
        <f>[4]DAI!N420+[4]NAM!N420+[4]NHAN!N420+[4]LY!N420+[4]DUC!N420+[4]DONG!N420+[4]HPHU!N420+[4]BAC!N420+[4]THANH!N420+[4]MY!N420+[4]HA!N420+[4]PHUC!N420+[4]LAM!N420+[4]XUAN!N420+[4]LIEN!N420+[4]HUNG!N420+[4]CNAM!N420+[4]TAY!N420+[4]HOA!N420+[4]VAN!N420+[4]PDINH!N420+[4]SLOC!N420+[4]TRUNG!N420+[4]TAN!N420+[4]THUONG!N420+[4]HLAO!N420+[4]PNHA!N420+[4]VTRUNG!N420</f>
        <v>0</v>
      </c>
      <c r="O422" s="867">
        <f>[4]DAI!O420+[4]NAM!O420+[4]NHAN!O420+[4]LY!O420+[4]DUC!O420+[4]DONG!O420+[4]HPHU!O420+[4]BAC!O420+[4]THANH!O420+[4]MY!O420+[4]HA!O420+[4]PHUC!O420+[4]LAM!O420+[4]XUAN!O420+[4]LIEN!O420+[4]HUNG!O420+[4]CNAM!O420+[4]TAY!O420+[4]HOA!O420+[4]VAN!O420+[4]PDINH!O420+[4]SLOC!O420+[4]TRUNG!O420+[4]TAN!O420+[4]THUONG!O420+[4]HLAO!O420+[4]PNHA!O420+[4]VTRUNG!O420</f>
        <v>0</v>
      </c>
      <c r="P422" s="867">
        <f>[4]DAI!P358+[4]NAM!P356+[4]NHAN!P358+[4]LY!P358+[4]DUC!P358+[4]DONG!P358+[4]HPHU!P357+[4]BAC!P357+[4]THANH!P358+[4]MY!P355+[4]HA!P296+[4]PHUC!P354+[4]LAM!P355+[4]XUAN!P353+[4]LIEN!P357</f>
        <v>0</v>
      </c>
      <c r="Q422" s="885" t="e">
        <f>[4]DAI!#REF!+[4]NAM!#REF!+[4]NHAN!#REF!+[4]LY!#REF!+[4]DUC!#REF!+[4]DONG!#REF!+[4]HPHU!#REF!+[4]BAC!#REF!+[4]THANH!#REF!+#REF!+[4]MY!#REF!+[4]HA!#REF!+[4]PHUC!#REF!+[4]LAM!#REF!+[4]XUAN!#REF!+[4]LIEN!#REF!</f>
        <v>#REF!</v>
      </c>
      <c r="R422" s="882" t="e">
        <f>[4]DAI!#REF!+[4]NAM!#REF!+[4]NHAN!#REF!+[4]LY!#REF!+[4]DUC!#REF!+[4]DONG!#REF!+[4]HPHU!#REF!+[4]BAC!#REF!+[4]THANH!#REF!+#REF!+[4]MY!#REF!+[4]HA!#REF!+[4]PHUC!#REF!+[4]LAM!#REF!+[4]XUAN!#REF!+[4]LIEN!#REF!</f>
        <v>#REF!</v>
      </c>
      <c r="S422" s="885" t="e">
        <f>[4]DAI!#REF!+[4]NAM!#REF!+[4]NHAN!#REF!+[4]LY!#REF!+[4]DUC!#REF!+[4]DONG!#REF!+[4]HPHU!#REF!+[4]BAC!#REF!+[4]THANH!#REF!+#REF!+[4]MY!#REF!+[4]HA!#REF!+[4]PHUC!#REF!+[4]LAM!#REF!+[4]XUAN!#REF!+[4]LIEN!#REF!</f>
        <v>#REF!</v>
      </c>
      <c r="T422" s="885" t="e">
        <f>[4]DAI!#REF!+[4]NAM!#REF!+[4]NHAN!#REF!+[4]LY!#REF!+[4]DUC!#REF!+[4]DONG!#REF!+[4]HPHU!#REF!+[4]BAC!#REF!+[4]THANH!#REF!+#REF!+[4]MY!#REF!+[4]HA!#REF!+[4]PHUC!#REF!+[4]LAM!#REF!+[4]XUAN!#REF!+[4]LIEN!#REF!</f>
        <v>#REF!</v>
      </c>
      <c r="U422" s="885" t="e">
        <f>[4]DAI!#REF!+[4]NAM!#REF!+[4]NHAN!#REF!+[4]LY!#REF!+[4]DUC!#REF!+[4]DONG!#REF!+[4]HPHU!#REF!+[4]BAC!#REF!+[4]THANH!#REF!+#REF!+[4]MY!#REF!+[4]HA!#REF!+[4]PHUC!#REF!+[4]LAM!#REF!+[4]XUAN!#REF!+[4]LIEN!#REF!</f>
        <v>#REF!</v>
      </c>
      <c r="V422" s="885" t="e">
        <f>[4]DAI!#REF!+[4]NAM!#REF!+[4]NHAN!#REF!+[4]LY!#REF!+[4]DUC!#REF!+[4]DONG!#REF!+[4]HPHU!#REF!+[4]BAC!#REF!+[4]THANH!#REF!+#REF!+[4]MY!#REF!+[4]HA!#REF!+[4]PHUC!#REF!+[4]LAM!#REF!+[4]XUAN!#REF!+[4]LIEN!#REF!</f>
        <v>#REF!</v>
      </c>
      <c r="W422" s="885" t="e">
        <f>[4]DAI!#REF!+[4]NAM!#REF!+[4]NHAN!#REF!+[4]LY!#REF!+[4]DUC!#REF!+[4]DONG!#REF!+[4]HPHU!#REF!+[4]BAC!#REF!+[4]THANH!#REF!+#REF!+[4]MY!#REF!+[4]HA!#REF!+[4]PHUC!#REF!+[4]LAM!#REF!+[4]XUAN!#REF!+[4]LIEN!#REF!</f>
        <v>#REF!</v>
      </c>
      <c r="X422" s="885" t="e">
        <f>[4]DAI!#REF!+[4]NAM!#REF!+[4]NHAN!#REF!+[4]LY!#REF!+[4]DUC!#REF!+[4]DONG!#REF!+[4]HPHU!#REF!+[4]BAC!#REF!+[4]THANH!#REF!+#REF!+[4]MY!#REF!+[4]HA!#REF!+[4]PHUC!#REF!+[4]LAM!#REF!+[4]XUAN!#REF!+[4]LIEN!#REF!</f>
        <v>#REF!</v>
      </c>
      <c r="Y422" s="885" t="e">
        <f>[4]DAI!#REF!+[4]NAM!#REF!+[4]NHAN!#REF!+[4]LY!#REF!+[4]DUC!#REF!+[4]DONG!#REF!+[4]HPHU!#REF!+[4]BAC!#REF!+[4]THANH!#REF!+#REF!+[4]MY!#REF!+[4]HA!#REF!+[4]PHUC!#REF!+[4]LAM!#REF!+[4]XUAN!#REF!+[4]LIEN!#REF!</f>
        <v>#REF!</v>
      </c>
      <c r="Z422" s="885" t="e">
        <f>[4]DAI!#REF!+[4]NAM!#REF!+[4]NHAN!#REF!+[4]LY!#REF!+[4]DUC!#REF!+[4]DONG!#REF!+[4]HPHU!#REF!+[4]BAC!#REF!+[4]THANH!#REF!+#REF!+[4]MY!#REF!+[4]HA!#REF!+[4]PHUC!#REF!+[4]LAM!#REF!+[4]XUAN!#REF!+[4]LIEN!#REF!</f>
        <v>#REF!</v>
      </c>
      <c r="AA422" s="885" t="e">
        <f>[4]DAI!#REF!+[4]NAM!#REF!+[4]NHAN!#REF!+[4]LY!#REF!+[4]DUC!#REF!+[4]DONG!#REF!+[4]HPHU!#REF!+[4]BAC!#REF!+[4]THANH!#REF!+#REF!+[4]MY!#REF!+[4]HA!#REF!+[4]PHUC!#REF!+[4]LAM!#REF!+[4]XUAN!#REF!+[4]LIEN!#REF!</f>
        <v>#REF!</v>
      </c>
      <c r="AB422" s="885" t="e">
        <f>[4]DAI!#REF!+[4]NAM!#REF!+[4]NHAN!#REF!+[4]LY!#REF!+[4]DUC!#REF!+[4]DONG!#REF!+[4]HPHU!#REF!+[4]BAC!#REF!+[4]THANH!#REF!+#REF!+[4]MY!#REF!+[4]HA!#REF!+[4]PHUC!#REF!+[4]LAM!#REF!+[4]XUAN!#REF!+[4]LIEN!#REF!</f>
        <v>#REF!</v>
      </c>
      <c r="AC422" s="885" t="e">
        <f>[4]DAI!#REF!+[4]NAM!#REF!+[4]NHAN!#REF!+[4]LY!#REF!+[4]DUC!#REF!+[4]DONG!#REF!+[4]HPHU!#REF!+[4]BAC!#REF!+[4]THANH!#REF!+#REF!+[4]MY!#REF!+[4]HA!#REF!+[4]PHUC!#REF!+[4]LAM!#REF!+[4]XUAN!#REF!+[4]LIEN!#REF!</f>
        <v>#REF!</v>
      </c>
      <c r="AD422" s="867">
        <f>[4]DAI!AD358+[4]NAM!AD356+[4]NHAN!AD358+[4]LY!AD358+[4]DUC!AD358+[4]DONG!AD358+[4]HPHU!AD357+[4]BAC!AD357+[4]THANH!AD358+[4]MY!AD355+[4]HA!AD296+[4]PHUC!AD354+[4]LAM!AD355+[4]XUAN!AD353+[4]LIEN!AD357</f>
        <v>0</v>
      </c>
      <c r="AE422" s="885" t="e">
        <f>[4]DAI!#REF!+[4]NAM!#REF!+[4]NHAN!#REF!+[4]LY!#REF!+[4]DUC!#REF!+[4]DONG!#REF!+[4]HPHU!#REF!+[4]BAC!#REF!+[4]THANH!#REF!+#REF!+[4]MY!#REF!+[4]HA!#REF!+[4]PHUC!#REF!+[4]LAM!#REF!+[4]XUAN!#REF!+[4]LIEN!#REF!</f>
        <v>#REF!</v>
      </c>
      <c r="AF422" s="885" t="e">
        <f>[4]DAI!#REF!+[4]NAM!#REF!+[4]NHAN!#REF!+[4]LY!#REF!+[4]DUC!#REF!+[4]DONG!#REF!+[4]HPHU!#REF!+[4]BAC!#REF!+[4]THANH!#REF!+#REF!+[4]MY!#REF!+[4]HA!#REF!+[4]PHUC!#REF!+[4]LAM!#REF!+[4]XUAN!#REF!+[4]LIEN!#REF!</f>
        <v>#REF!</v>
      </c>
      <c r="AG422" s="885" t="e">
        <f>[4]DAI!#REF!+[4]NAM!#REF!+[4]NHAN!#REF!+[4]LY!#REF!+[4]DUC!#REF!+[4]DONG!#REF!+[4]HPHU!#REF!+[4]BAC!#REF!+[4]THANH!#REF!+#REF!+[4]MY!#REF!+[4]HA!#REF!+[4]PHUC!#REF!+[4]LAM!#REF!+[4]XUAN!#REF!+[4]LIEN!#REF!</f>
        <v>#REF!</v>
      </c>
      <c r="AH422" s="885" t="e">
        <f>[4]DAI!#REF!+[4]NAM!#REF!+[4]NHAN!#REF!+[4]LY!#REF!+[4]DUC!#REF!+[4]DONG!#REF!+[4]HPHU!#REF!+[4]BAC!#REF!+[4]THANH!#REF!+#REF!+[4]MY!#REF!+[4]HA!#REF!+[4]PHUC!#REF!+[4]LAM!#REF!+[4]XUAN!#REF!+[4]LIEN!#REF!</f>
        <v>#REF!</v>
      </c>
      <c r="AI422" s="885" t="e">
        <f>[4]DAI!#REF!+[4]NAM!#REF!+[4]NHAN!#REF!+[4]LY!#REF!+[4]DUC!#REF!+[4]DONG!#REF!+[4]HPHU!#REF!+[4]BAC!#REF!+[4]THANH!#REF!+#REF!+[4]MY!#REF!+[4]HA!#REF!+[4]PHUC!#REF!+[4]LAM!#REF!+[4]XUAN!#REF!+[4]LIEN!#REF!</f>
        <v>#REF!</v>
      </c>
      <c r="AJ422" s="885" t="e">
        <f>[4]DAI!#REF!+[4]NAM!#REF!+[4]NHAN!#REF!+[4]LY!#REF!+[4]DUC!#REF!+[4]DONG!#REF!+[4]HPHU!#REF!+[4]BAC!#REF!+[4]THANH!#REF!+#REF!+[4]MY!#REF!+[4]HA!#REF!+[4]PHUC!#REF!+[4]LAM!#REF!+[4]XUAN!#REF!+[4]LIEN!#REF!</f>
        <v>#REF!</v>
      </c>
      <c r="AK422" s="867">
        <f>[4]DAI!AK358+[4]NAM!AK356+[4]NHAN!AK358+[4]LY!AK358+[4]DUC!AK358+[4]DONG!AK358+[4]HPHU!AK357+[4]BAC!AK357+[4]THANH!AK358+[4]MY!AK355+[4]HA!AK296+[4]PHUC!AK354+[4]LAM!AK355+[4]XUAN!AK353+[4]LIEN!AK357</f>
        <v>0</v>
      </c>
      <c r="AL422" s="885" t="e">
        <f>[4]DAI!#REF!+[4]NAM!#REF!+[4]NHAN!#REF!+[4]LY!#REF!+[4]DUC!#REF!+[4]DONG!#REF!+[4]HPHU!#REF!+[4]BAC!#REF!+[4]THANH!#REF!+#REF!+[4]MY!#REF!+[4]HA!#REF!+[4]PHUC!#REF!+[4]LAM!#REF!+[4]XUAN!#REF!+[4]LIEN!#REF!</f>
        <v>#REF!</v>
      </c>
      <c r="AM422" s="885" t="e">
        <f>[4]DAI!#REF!+[4]NAM!#REF!+[4]NHAN!#REF!+[4]LY!#REF!+[4]DUC!#REF!+[4]DONG!#REF!+[4]HPHU!#REF!+[4]BAC!#REF!+[4]THANH!#REF!+#REF!+[4]MY!#REF!+[4]HA!#REF!+[4]PHUC!#REF!+[4]LAM!#REF!+[4]XUAN!#REF!+[4]LIEN!#REF!</f>
        <v>#REF!</v>
      </c>
      <c r="AN422" s="867">
        <f>[4]DAI!AN358+[4]NAM!AN356+[4]NHAN!AN358+[4]LY!AN358+[4]DUC!AN358+[4]DONG!AN358+[4]HPHU!AN357+[4]BAC!AN357+[4]THANH!AN358+[4]MY!AN355+[4]HA!AN296+[4]PHUC!AN354+[4]LAM!AN355+[4]XUAN!AN353+[4]LIEN!AN357</f>
        <v>0</v>
      </c>
      <c r="AO422" s="885" t="e">
        <f>[4]DAI!#REF!+[4]NAM!#REF!+[4]NHAN!#REF!+[4]LY!#REF!+[4]DUC!#REF!+[4]DONG!#REF!+[4]HPHU!#REF!+[4]BAC!#REF!+[4]THANH!#REF!+#REF!+[4]MY!#REF!+[4]HA!#REF!+[4]PHUC!#REF!+[4]LAM!#REF!+[4]XUAN!#REF!+[4]LIEN!#REF!</f>
        <v>#REF!</v>
      </c>
      <c r="AP422" s="885" t="e">
        <f>[4]DAI!#REF!+[4]NAM!#REF!+[4]NHAN!#REF!+[4]LY!#REF!+[4]DUC!#REF!+[4]DONG!#REF!+[4]HPHU!#REF!+[4]BAC!#REF!+[4]THANH!#REF!+#REF!+[4]MY!#REF!+[4]HA!#REF!+[4]PHUC!#REF!+[4]LAM!#REF!+[4]XUAN!#REF!+[4]LIEN!#REF!</f>
        <v>#REF!</v>
      </c>
      <c r="AQ422" s="885" t="e">
        <f>[4]DAI!#REF!+[4]NAM!#REF!+[4]NHAN!#REF!+[4]LY!#REF!+[4]DUC!#REF!+[4]DONG!#REF!+[4]HPHU!#REF!+[4]BAC!#REF!+[4]THANH!#REF!+#REF!+[4]MY!#REF!+[4]HA!#REF!+[4]PHUC!#REF!+[4]LAM!#REF!+[4]XUAN!#REF!+[4]LIEN!#REF!</f>
        <v>#REF!</v>
      </c>
      <c r="AR422" s="867">
        <f>[4]DAI!AR420+[4]NAM!AR420+[4]NHAN!AR420+[4]LY!AR420+[4]DUC!AR420+[4]DONG!AR420+[4]HPHU!AR420+[4]BAC!AR420+[4]THANH!AR420+[4]MY!AR420+[4]HA!AR420+[4]PHUC!AR420+[4]LAM!AR420+[4]XUAN!AR420+[4]LIEN!AR420+[4]HUNG!AR420+[4]CNAM!AR420+[4]TAY!AR420+[4]HOA!AR420+[4]VAN!AR420+[4]PDINH!AR420+[4]SLOC!AR420+[4]TRUNG!AR420+[4]TAN!AR420+[4]THUONG!AR420+[4]HLAO!AR420+[4]PNHA!AR420+[4]VTRUNG!AR420</f>
        <v>0</v>
      </c>
      <c r="AS422" s="867">
        <f>[4]DAI!AS358+[4]NAM!AS356+[4]NHAN!AS358+[4]LY!AS358+[4]DUC!AS358+[4]DONG!AS358+[4]HPHU!AS357+[4]BAC!AS357+[4]THANH!AS358+[4]MY!AS355+[4]HA!AS296+[4]PHUC!AS354+[4]LAM!AS355+[4]XUAN!AS353+[4]LIEN!AS357</f>
        <v>0</v>
      </c>
      <c r="AT422" s="867"/>
      <c r="AU422" s="867">
        <f>[4]DAI!AU358+[4]NAM!AU356+[4]NHAN!AU358+[4]LY!AU358+[4]DUC!AU358+[4]DONG!AU358+[4]HPHU!AU357+[4]BAC!AU357+[4]THANH!AU358+[4]MY!AU355+[4]HA!AU296+[4]PHUC!AU354+[4]LAM!AU355+[4]XUAN!AU353+[4]LIEN!AU357</f>
        <v>0</v>
      </c>
      <c r="AV422" s="838">
        <f>[4]DAI!AV420+[4]NAM!AV420+[4]NHAN!AV420+[4]LY!AV420+[4]DUC!AV420+[4]DONG!AV420+[4]HPHU!AV420+[4]BAC!AV420+[4]THANH!AV420+[4]MY!AV420+[4]HA!AV420+[4]PHUC!AV420+[4]LAM!AV420+[4]XUAN!AV420+[4]LIEN!AV420+[4]HUNG!AV420+[4]CNAM!AV420+[4]TAY!AV420+[4]HOA!AV420+[4]VAN!AV420+[4]PDINH!AV420+[4]SLOC!AV420+[4]TRUNG!AV420+[4]TAN!AV420+[4]THUONG!AV420+[4]HLAO!AV420+[4]PNHA!AV420+[4]VTRUNG!AV420</f>
        <v>0</v>
      </c>
      <c r="AW422" s="885" t="e">
        <f>[4]DAI!#REF!+[4]NAM!#REF!+[4]NHAN!#REF!+[4]LY!#REF!+[4]DUC!#REF!+[4]DONG!#REF!+[4]HPHU!#REF!+[4]BAC!#REF!+[4]THANH!#REF!+#REF!+[4]MY!#REF!+[4]HA!#REF!+[4]PHUC!#REF!+[4]LAM!#REF!+[4]XUAN!#REF!+[4]LIEN!#REF!</f>
        <v>#REF!</v>
      </c>
      <c r="AX422" s="885" t="e">
        <f>[4]DAI!#REF!+[4]NAM!#REF!+[4]NHAN!#REF!+[4]LY!#REF!+[4]DUC!#REF!+[4]DONG!#REF!+[4]HPHU!#REF!+[4]BAC!#REF!+[4]THANH!#REF!+#REF!+[4]MY!#REF!+[4]HA!#REF!+[4]PHUC!#REF!+[4]LAM!#REF!+[4]XUAN!#REF!+[4]LIEN!#REF!</f>
        <v>#REF!</v>
      </c>
      <c r="AY422" s="885" t="e">
        <f>[4]DAI!#REF!+[4]NAM!#REF!+[4]NHAN!#REF!+[4]LY!#REF!+[4]DUC!#REF!+[4]DONG!#REF!+[4]HPHU!#REF!+[4]BAC!#REF!+[4]THANH!#REF!+#REF!+[4]MY!#REF!+[4]HA!#REF!+[4]PHUC!#REF!+[4]LAM!#REF!+[4]XUAN!#REF!+[4]LIEN!#REF!</f>
        <v>#REF!</v>
      </c>
      <c r="AZ422" s="867">
        <f>[4]DAI!AZ358+[4]NAM!AZ356+[4]NHAN!AZ358+[4]LY!AZ358+[4]DUC!AZ358+[4]DONG!AZ358+[4]HPHU!AZ357+[4]BAC!AZ357+[4]THANH!AZ358+[4]MY!AZ355+[4]HA!AZ296+[4]PHUC!AZ354+[4]LAM!AZ355+[4]XUAN!AZ353+[4]LIEN!AZ357</f>
        <v>0</v>
      </c>
      <c r="BA422" s="885" t="e">
        <f>[4]DAI!#REF!+[4]NAM!#REF!+[4]NHAN!#REF!+[4]LY!#REF!+[4]DUC!#REF!+[4]DONG!#REF!+[4]HPHU!#REF!+[4]BAC!#REF!+[4]THANH!#REF!+#REF!+[4]MY!#REF!+[4]HA!#REF!+[4]PHUC!#REF!+[4]LAM!#REF!+[4]XUAN!#REF!+[4]LIEN!#REF!</f>
        <v>#REF!</v>
      </c>
      <c r="BB422" s="885" t="e">
        <f>[4]DAI!#REF!+[4]NAM!#REF!+[4]NHAN!#REF!+[4]LY!#REF!+[4]DUC!#REF!+[4]DONG!#REF!+[4]HPHU!#REF!+[4]BAC!#REF!+[4]THANH!#REF!+#REF!+[4]MY!#REF!+[4]HA!#REF!+[4]PHUC!#REF!+[4]LAM!#REF!+[4]XUAN!#REF!+[4]LIEN!#REF!</f>
        <v>#REF!</v>
      </c>
      <c r="BC422" s="885" t="e">
        <f>[4]DAI!#REF!+[4]NAM!#REF!+[4]NHAN!#REF!+[4]LY!#REF!+[4]DUC!#REF!+[4]DONG!#REF!+[4]HPHU!#REF!+[4]BAC!#REF!+[4]THANH!#REF!+#REF!+[4]MY!#REF!+[4]HA!#REF!+[4]PHUC!#REF!+[4]LAM!#REF!+[4]XUAN!#REF!+[4]LIEN!#REF!</f>
        <v>#REF!</v>
      </c>
      <c r="BD422" s="867">
        <f>[4]DAI!BD358+[4]NAM!BD356+[4]NHAN!BD358+[4]LY!BD358+[4]DUC!BD358+[4]DONG!BD358+[4]HPHU!BD357+[4]BAC!BD357+[4]THANH!BD358+[4]MY!BD355+[4]HA!BD296+[4]PHUC!BD354+[4]LAM!BD355+[4]XUAN!BD353+[4]LIEN!BD357</f>
        <v>0</v>
      </c>
      <c r="BE422" s="885" t="e">
        <f>[4]DAI!#REF!+[4]NAM!#REF!+[4]NHAN!#REF!+[4]LY!#REF!+[4]DUC!#REF!+[4]DONG!#REF!+[4]HPHU!#REF!+[4]BAC!#REF!+[4]THANH!#REF!+#REF!+[4]MY!#REF!+[4]HA!#REF!+[4]PHUC!#REF!+[4]LAM!#REF!+[4]XUAN!#REF!+[4]LIEN!#REF!</f>
        <v>#REF!</v>
      </c>
      <c r="BF422" s="885" t="e">
        <f>[4]DAI!#REF!+[4]NAM!#REF!+[4]NHAN!#REF!+[4]LY!#REF!+[4]DUC!#REF!+[4]DONG!#REF!+[4]HPHU!#REF!+[4]BAC!#REF!+[4]THANH!#REF!+#REF!+[4]MY!#REF!+[4]HA!#REF!+[4]PHUC!#REF!+[4]LAM!#REF!+[4]XUAN!#REF!+[4]LIEN!#REF!</f>
        <v>#REF!</v>
      </c>
      <c r="BG422" s="885" t="e">
        <f>[4]DAI!#REF!+[4]NAM!#REF!+[4]NHAN!#REF!+[4]LY!#REF!+[4]DUC!#REF!+[4]DONG!#REF!+[4]HPHU!#REF!+[4]BAC!#REF!+[4]THANH!#REF!+#REF!+[4]MY!#REF!+[4]HA!#REF!+[4]PHUC!#REF!+[4]LAM!#REF!+[4]XUAN!#REF!+[4]LIEN!#REF!</f>
        <v>#REF!</v>
      </c>
      <c r="BH422" s="885" t="e">
        <f>[4]DAI!#REF!+[4]NAM!#REF!+[4]NHAN!#REF!+[4]LY!#REF!+[4]DUC!#REF!+[4]DONG!#REF!+[4]HPHU!#REF!+[4]BAC!#REF!+[4]THANH!#REF!+#REF!+[4]MY!#REF!+[4]HA!#REF!+[4]PHUC!#REF!+[4]LAM!#REF!+[4]XUAN!#REF!+[4]LIEN!#REF!</f>
        <v>#REF!</v>
      </c>
      <c r="BI422" s="885" t="e">
        <f>[4]DAI!#REF!+[4]NAM!#REF!+[4]NHAN!#REF!+[4]LY!#REF!+[4]DUC!#REF!+[4]DONG!#REF!+[4]HPHU!#REF!+[4]BAC!#REF!+[4]THANH!#REF!+#REF!+[4]MY!#REF!+[4]HA!#REF!+[4]PHUC!#REF!+[4]LAM!#REF!+[4]XUAN!#REF!+[4]LIEN!#REF!</f>
        <v>#REF!</v>
      </c>
      <c r="BJ422" s="885" t="e">
        <f>[4]DAI!#REF!+[4]NAM!#REF!+[4]NHAN!#REF!+[4]LY!#REF!+[4]DUC!#REF!+[4]DONG!#REF!+[4]HPHU!#REF!+[4]BAC!#REF!+[4]THANH!#REF!+#REF!+[4]MY!#REF!+[4]HA!#REF!+[4]PHUC!#REF!+[4]LAM!#REF!+[4]XUAN!#REF!+[4]LIEN!#REF!</f>
        <v>#REF!</v>
      </c>
      <c r="BK422" s="885" t="e">
        <f>[4]DAI!#REF!+[4]NAM!#REF!+[4]NHAN!#REF!+[4]LY!#REF!+[4]DUC!#REF!+[4]DONG!#REF!+[4]HPHU!#REF!+[4]BAC!#REF!+[4]THANH!#REF!+#REF!+[4]MY!#REF!+[4]HA!#REF!+[4]PHUC!#REF!+[4]LAM!#REF!+[4]XUAN!#REF!+[4]LIEN!#REF!</f>
        <v>#REF!</v>
      </c>
      <c r="BL422" s="885" t="e">
        <f>[4]DAI!#REF!+[4]NAM!#REF!+[4]NHAN!#REF!+[4]LY!#REF!+[4]DUC!#REF!+[4]DONG!#REF!+[4]HPHU!#REF!+[4]BAC!#REF!+[4]THANH!#REF!+#REF!+[4]MY!#REF!+[4]HA!#REF!+[4]PHUC!#REF!+[4]LAM!#REF!+[4]XUAN!#REF!+[4]LIEN!#REF!</f>
        <v>#REF!</v>
      </c>
    </row>
    <row r="423" spans="1:64" ht="24" hidden="1" customHeight="1" x14ac:dyDescent="0.2">
      <c r="A423" s="886" t="s">
        <v>76</v>
      </c>
      <c r="B423" s="845" t="s">
        <v>77</v>
      </c>
      <c r="C423" s="887" t="s">
        <v>78</v>
      </c>
      <c r="D423" s="885" t="e">
        <f>[4]DAI!#REF!+[4]NAM!#REF!+[4]NHAN!#REF!+[4]LY!#REF!+[4]DUC!#REF!+[4]DONG!#REF!+[4]HPHU!#REF!+[4]BAC!#REF!+[4]THANH!#REF!+#REF!+[4]MY!#REF!+[4]HA!#REF!+[4]PHUC!#REF!+[4]LAM!#REF!+[4]XUAN!#REF!+[4]LIEN!#REF!</f>
        <v>#REF!</v>
      </c>
      <c r="E423" s="885" t="e">
        <f>[4]DAI!#REF!+[4]NAM!#REF!+[4]NHAN!#REF!+[4]LY!#REF!+[4]DUC!#REF!+[4]DONG!#REF!+[4]HPHU!#REF!+[4]BAC!#REF!+[4]THANH!#REF!+#REF!+[4]MY!#REF!+[4]HA!#REF!+[4]PHUC!#REF!+[4]LAM!#REF!+[4]XUAN!#REF!+[4]LIEN!#REF!</f>
        <v>#REF!</v>
      </c>
      <c r="F423" s="885" t="e">
        <f>[4]DAI!#REF!+[4]NAM!#REF!+[4]NHAN!#REF!+[4]LY!#REF!+[4]DUC!#REF!+[4]DONG!#REF!+[4]HPHU!#REF!+[4]BAC!#REF!+[4]THANH!#REF!+#REF!+[4]MY!#REF!+[4]HA!#REF!+[4]PHUC!#REF!+[4]LAM!#REF!+[4]XUAN!#REF!+[4]LIEN!#REF!</f>
        <v>#REF!</v>
      </c>
      <c r="G423" s="867">
        <f>[4]DAI!G421+[4]NAM!G421+[4]NHAN!G421+[4]LY!G421+[4]DUC!G421+[4]DONG!G421+[4]HPHU!G421+[4]BAC!G421+[4]THANH!G421+[4]MY!G421+[4]HA!G421+[4]PHUC!G421+[4]LAM!G421+[4]XUAN!G421+[4]LIEN!G421+[4]HUNG!G421+[4]CNAM!G421+[4]TAY!G421+[4]HOA!G421+[4]VAN!G421+[4]PDINH!G421+[4]SLOC!G421+[4]TRUNG!G421+[4]TAN!G421+[4]THUONG!G421+[4]HLAO!G421+[4]PNHA!G421+[4]VTRUNG!G421</f>
        <v>0</v>
      </c>
      <c r="H423" s="885" t="e">
        <f>[4]DAI!#REF!+[4]NAM!#REF!+[4]NHAN!#REF!+[4]LY!#REF!+[4]DUC!#REF!+[4]DONG!#REF!+[4]HPHU!#REF!+[4]BAC!#REF!+[4]THANH!#REF!+#REF!+[4]MY!#REF!+[4]HA!#REF!+[4]PHUC!#REF!+[4]LAM!#REF!+[4]XUAN!#REF!+[4]LIEN!#REF!</f>
        <v>#REF!</v>
      </c>
      <c r="I423" s="885" t="e">
        <f>[4]DAI!#REF!+[4]NAM!#REF!+[4]NHAN!#REF!+[4]LY!#REF!+[4]DUC!#REF!+[4]DONG!#REF!+[4]HPHU!#REF!+[4]BAC!#REF!+[4]THANH!#REF!+#REF!+[4]MY!#REF!+[4]HA!#REF!+[4]PHUC!#REF!+[4]LAM!#REF!+[4]XUAN!#REF!+[4]LIEN!#REF!</f>
        <v>#REF!</v>
      </c>
      <c r="J423" s="867">
        <f>[4]DAI!J421+[4]NAM!J421+[4]NHAN!J421+[4]LY!J421+[4]DUC!J421+[4]DONG!J421+[4]HPHU!J421+[4]BAC!J421+[4]THANH!J421+[4]MY!J421+[4]HA!J421+[4]PHUC!J421+[4]LAM!J421+[4]XUAN!J421+[4]LIEN!J421+[4]HUNG!J421+[4]CNAM!J421+[4]TAY!J421+[4]HOA!J421+[4]VAN!J421+[4]PDINH!J421+[4]SLOC!J421+[4]TRUNG!J421+[4]TAN!J421+[4]THUONG!J421+[4]HLAO!J421+[4]PNHA!J421+[4]VTRUNG!J421</f>
        <v>0</v>
      </c>
      <c r="K423" s="885" t="e">
        <f>[4]DAI!#REF!+[4]NAM!#REF!+[4]NHAN!#REF!+[4]LY!#REF!+[4]DUC!#REF!+[4]DONG!#REF!+[4]HPHU!#REF!+[4]BAC!#REF!+[4]THANH!#REF!+#REF!+[4]MY!#REF!+[4]HA!#REF!+[4]PHUC!#REF!+[4]LAM!#REF!+[4]XUAN!#REF!+[4]LIEN!#REF!</f>
        <v>#REF!</v>
      </c>
      <c r="L423" s="885" t="e">
        <f>[4]DAI!#REF!+[4]NAM!#REF!+[4]NHAN!#REF!+[4]LY!#REF!+[4]DUC!#REF!+[4]DONG!#REF!+[4]HPHU!#REF!+[4]BAC!#REF!+[4]THANH!#REF!+#REF!+[4]MY!#REF!+[4]HA!#REF!+[4]PHUC!#REF!+[4]LAM!#REF!+[4]XUAN!#REF!+[4]LIEN!#REF!</f>
        <v>#REF!</v>
      </c>
      <c r="M423" s="885" t="e">
        <f>[4]DAI!#REF!+[4]NAM!#REF!+[4]NHAN!#REF!+[4]LY!#REF!+[4]DUC!#REF!+[4]DONG!#REF!+[4]HPHU!#REF!+[4]BAC!#REF!+[4]THANH!#REF!+#REF!+[4]MY!#REF!+[4]HA!#REF!+[4]PHUC!#REF!+[4]LAM!#REF!+[4]XUAN!#REF!+[4]LIEN!#REF!</f>
        <v>#REF!</v>
      </c>
      <c r="N423" s="867">
        <f>[4]DAI!N421+[4]NAM!N421+[4]NHAN!N421+[4]LY!N421+[4]DUC!N421+[4]DONG!N421+[4]HPHU!N421+[4]BAC!N421+[4]THANH!N421+[4]MY!N421+[4]HA!N421+[4]PHUC!N421+[4]LAM!N421+[4]XUAN!N421+[4]LIEN!N421+[4]HUNG!N421+[4]CNAM!N421+[4]TAY!N421+[4]HOA!N421+[4]VAN!N421+[4]PDINH!N421+[4]SLOC!N421+[4]TRUNG!N421+[4]TAN!N421+[4]THUONG!N421+[4]HLAO!N421+[4]PNHA!N421+[4]VTRUNG!N421</f>
        <v>0</v>
      </c>
      <c r="O423" s="867">
        <f>[4]DAI!O421+[4]NAM!O421+[4]NHAN!O421+[4]LY!O421+[4]DUC!O421+[4]DONG!O421+[4]HPHU!O421+[4]BAC!O421+[4]THANH!O421+[4]MY!O421+[4]HA!O421+[4]PHUC!O421+[4]LAM!O421+[4]XUAN!O421+[4]LIEN!O421+[4]HUNG!O421+[4]CNAM!O421+[4]TAY!O421+[4]HOA!O421+[4]VAN!O421+[4]PDINH!O421+[4]SLOC!O421+[4]TRUNG!O421+[4]TAN!O421+[4]THUONG!O421+[4]HLAO!O421+[4]PNHA!O421+[4]VTRUNG!O421</f>
        <v>0</v>
      </c>
      <c r="P423" s="867">
        <f>[4]DAI!P359+[4]NAM!P357+[4]NHAN!P359+[4]LY!P359+[4]DUC!P359+[4]DONG!P359+[4]HPHU!P358+[4]BAC!P358+[4]THANH!P359+[4]MY!P356+[4]HA!P297+[4]PHUC!P355+[4]LAM!P356+[4]XUAN!P354+[4]LIEN!P358</f>
        <v>0</v>
      </c>
      <c r="Q423" s="885" t="e">
        <f>[4]DAI!#REF!+[4]NAM!#REF!+[4]NHAN!#REF!+[4]LY!#REF!+[4]DUC!#REF!+[4]DONG!#REF!+[4]HPHU!#REF!+[4]BAC!#REF!+[4]THANH!#REF!+#REF!+[4]MY!#REF!+[4]HA!#REF!+[4]PHUC!#REF!+[4]LAM!#REF!+[4]XUAN!#REF!+[4]LIEN!#REF!</f>
        <v>#REF!</v>
      </c>
      <c r="R423" s="882" t="e">
        <f>[4]DAI!#REF!+[4]NAM!#REF!+[4]NHAN!#REF!+[4]LY!#REF!+[4]DUC!#REF!+[4]DONG!#REF!+[4]HPHU!#REF!+[4]BAC!#REF!+[4]THANH!#REF!+#REF!+[4]MY!#REF!+[4]HA!#REF!+[4]PHUC!#REF!+[4]LAM!#REF!+[4]XUAN!#REF!+[4]LIEN!#REF!</f>
        <v>#REF!</v>
      </c>
      <c r="S423" s="885" t="e">
        <f>[4]DAI!#REF!+[4]NAM!#REF!+[4]NHAN!#REF!+[4]LY!#REF!+[4]DUC!#REF!+[4]DONG!#REF!+[4]HPHU!#REF!+[4]BAC!#REF!+[4]THANH!#REF!+#REF!+[4]MY!#REF!+[4]HA!#REF!+[4]PHUC!#REF!+[4]LAM!#REF!+[4]XUAN!#REF!+[4]LIEN!#REF!</f>
        <v>#REF!</v>
      </c>
      <c r="T423" s="885" t="e">
        <f>[4]DAI!#REF!+[4]NAM!#REF!+[4]NHAN!#REF!+[4]LY!#REF!+[4]DUC!#REF!+[4]DONG!#REF!+[4]HPHU!#REF!+[4]BAC!#REF!+[4]THANH!#REF!+#REF!+[4]MY!#REF!+[4]HA!#REF!+[4]PHUC!#REF!+[4]LAM!#REF!+[4]XUAN!#REF!+[4]LIEN!#REF!</f>
        <v>#REF!</v>
      </c>
      <c r="U423" s="885" t="e">
        <f>[4]DAI!#REF!+[4]NAM!#REF!+[4]NHAN!#REF!+[4]LY!#REF!+[4]DUC!#REF!+[4]DONG!#REF!+[4]HPHU!#REF!+[4]BAC!#REF!+[4]THANH!#REF!+#REF!+[4]MY!#REF!+[4]HA!#REF!+[4]PHUC!#REF!+[4]LAM!#REF!+[4]XUAN!#REF!+[4]LIEN!#REF!</f>
        <v>#REF!</v>
      </c>
      <c r="V423" s="885" t="e">
        <f>[4]DAI!#REF!+[4]NAM!#REF!+[4]NHAN!#REF!+[4]LY!#REF!+[4]DUC!#REF!+[4]DONG!#REF!+[4]HPHU!#REF!+[4]BAC!#REF!+[4]THANH!#REF!+#REF!+[4]MY!#REF!+[4]HA!#REF!+[4]PHUC!#REF!+[4]LAM!#REF!+[4]XUAN!#REF!+[4]LIEN!#REF!</f>
        <v>#REF!</v>
      </c>
      <c r="W423" s="885" t="e">
        <f>[4]DAI!#REF!+[4]NAM!#REF!+[4]NHAN!#REF!+[4]LY!#REF!+[4]DUC!#REF!+[4]DONG!#REF!+[4]HPHU!#REF!+[4]BAC!#REF!+[4]THANH!#REF!+#REF!+[4]MY!#REF!+[4]HA!#REF!+[4]PHUC!#REF!+[4]LAM!#REF!+[4]XUAN!#REF!+[4]LIEN!#REF!</f>
        <v>#REF!</v>
      </c>
      <c r="X423" s="885" t="e">
        <f>[4]DAI!#REF!+[4]NAM!#REF!+[4]NHAN!#REF!+[4]LY!#REF!+[4]DUC!#REF!+[4]DONG!#REF!+[4]HPHU!#REF!+[4]BAC!#REF!+[4]THANH!#REF!+#REF!+[4]MY!#REF!+[4]HA!#REF!+[4]PHUC!#REF!+[4]LAM!#REF!+[4]XUAN!#REF!+[4]LIEN!#REF!</f>
        <v>#REF!</v>
      </c>
      <c r="Y423" s="885" t="e">
        <f>[4]DAI!#REF!+[4]NAM!#REF!+[4]NHAN!#REF!+[4]LY!#REF!+[4]DUC!#REF!+[4]DONG!#REF!+[4]HPHU!#REF!+[4]BAC!#REF!+[4]THANH!#REF!+#REF!+[4]MY!#REF!+[4]HA!#REF!+[4]PHUC!#REF!+[4]LAM!#REF!+[4]XUAN!#REF!+[4]LIEN!#REF!</f>
        <v>#REF!</v>
      </c>
      <c r="Z423" s="885" t="e">
        <f>[4]DAI!#REF!+[4]NAM!#REF!+[4]NHAN!#REF!+[4]LY!#REF!+[4]DUC!#REF!+[4]DONG!#REF!+[4]HPHU!#REF!+[4]BAC!#REF!+[4]THANH!#REF!+#REF!+[4]MY!#REF!+[4]HA!#REF!+[4]PHUC!#REF!+[4]LAM!#REF!+[4]XUAN!#REF!+[4]LIEN!#REF!</f>
        <v>#REF!</v>
      </c>
      <c r="AA423" s="885" t="e">
        <f>[4]DAI!#REF!+[4]NAM!#REF!+[4]NHAN!#REF!+[4]LY!#REF!+[4]DUC!#REF!+[4]DONG!#REF!+[4]HPHU!#REF!+[4]BAC!#REF!+[4]THANH!#REF!+#REF!+[4]MY!#REF!+[4]HA!#REF!+[4]PHUC!#REF!+[4]LAM!#REF!+[4]XUAN!#REF!+[4]LIEN!#REF!</f>
        <v>#REF!</v>
      </c>
      <c r="AB423" s="885" t="e">
        <f>[4]DAI!#REF!+[4]NAM!#REF!+[4]NHAN!#REF!+[4]LY!#REF!+[4]DUC!#REF!+[4]DONG!#REF!+[4]HPHU!#REF!+[4]BAC!#REF!+[4]THANH!#REF!+#REF!+[4]MY!#REF!+[4]HA!#REF!+[4]PHUC!#REF!+[4]LAM!#REF!+[4]XUAN!#REF!+[4]LIEN!#REF!</f>
        <v>#REF!</v>
      </c>
      <c r="AC423" s="885" t="e">
        <f>[4]DAI!#REF!+[4]NAM!#REF!+[4]NHAN!#REF!+[4]LY!#REF!+[4]DUC!#REF!+[4]DONG!#REF!+[4]HPHU!#REF!+[4]BAC!#REF!+[4]THANH!#REF!+#REF!+[4]MY!#REF!+[4]HA!#REF!+[4]PHUC!#REF!+[4]LAM!#REF!+[4]XUAN!#REF!+[4]LIEN!#REF!</f>
        <v>#REF!</v>
      </c>
      <c r="AD423" s="867">
        <f>[4]DAI!AD359+[4]NAM!AD357+[4]NHAN!AD359+[4]LY!AD359+[4]DUC!AD359+[4]DONG!AD359+[4]HPHU!AD358+[4]BAC!AD358+[4]THANH!AD359+[4]MY!AD356+[4]HA!AD297+[4]PHUC!AD355+[4]LAM!AD356+[4]XUAN!AD354+[4]LIEN!AD358</f>
        <v>0</v>
      </c>
      <c r="AE423" s="885" t="e">
        <f>[4]DAI!#REF!+[4]NAM!#REF!+[4]NHAN!#REF!+[4]LY!#REF!+[4]DUC!#REF!+[4]DONG!#REF!+[4]HPHU!#REF!+[4]BAC!#REF!+[4]THANH!#REF!+#REF!+[4]MY!#REF!+[4]HA!#REF!+[4]PHUC!#REF!+[4]LAM!#REF!+[4]XUAN!#REF!+[4]LIEN!#REF!</f>
        <v>#REF!</v>
      </c>
      <c r="AF423" s="885" t="e">
        <f>[4]DAI!#REF!+[4]NAM!#REF!+[4]NHAN!#REF!+[4]LY!#REF!+[4]DUC!#REF!+[4]DONG!#REF!+[4]HPHU!#REF!+[4]BAC!#REF!+[4]THANH!#REF!+#REF!+[4]MY!#REF!+[4]HA!#REF!+[4]PHUC!#REF!+[4]LAM!#REF!+[4]XUAN!#REF!+[4]LIEN!#REF!</f>
        <v>#REF!</v>
      </c>
      <c r="AG423" s="885" t="e">
        <f>[4]DAI!#REF!+[4]NAM!#REF!+[4]NHAN!#REF!+[4]LY!#REF!+[4]DUC!#REF!+[4]DONG!#REF!+[4]HPHU!#REF!+[4]BAC!#REF!+[4]THANH!#REF!+#REF!+[4]MY!#REF!+[4]HA!#REF!+[4]PHUC!#REF!+[4]LAM!#REF!+[4]XUAN!#REF!+[4]LIEN!#REF!</f>
        <v>#REF!</v>
      </c>
      <c r="AH423" s="885" t="e">
        <f>[4]DAI!#REF!+[4]NAM!#REF!+[4]NHAN!#REF!+[4]LY!#REF!+[4]DUC!#REF!+[4]DONG!#REF!+[4]HPHU!#REF!+[4]BAC!#REF!+[4]THANH!#REF!+#REF!+[4]MY!#REF!+[4]HA!#REF!+[4]PHUC!#REF!+[4]LAM!#REF!+[4]XUAN!#REF!+[4]LIEN!#REF!</f>
        <v>#REF!</v>
      </c>
      <c r="AI423" s="885" t="e">
        <f>[4]DAI!#REF!+[4]NAM!#REF!+[4]NHAN!#REF!+[4]LY!#REF!+[4]DUC!#REF!+[4]DONG!#REF!+[4]HPHU!#REF!+[4]BAC!#REF!+[4]THANH!#REF!+#REF!+[4]MY!#REF!+[4]HA!#REF!+[4]PHUC!#REF!+[4]LAM!#REF!+[4]XUAN!#REF!+[4]LIEN!#REF!</f>
        <v>#REF!</v>
      </c>
      <c r="AJ423" s="885" t="e">
        <f>[4]DAI!#REF!+[4]NAM!#REF!+[4]NHAN!#REF!+[4]LY!#REF!+[4]DUC!#REF!+[4]DONG!#REF!+[4]HPHU!#REF!+[4]BAC!#REF!+[4]THANH!#REF!+#REF!+[4]MY!#REF!+[4]HA!#REF!+[4]PHUC!#REF!+[4]LAM!#REF!+[4]XUAN!#REF!+[4]LIEN!#REF!</f>
        <v>#REF!</v>
      </c>
      <c r="AK423" s="867">
        <f>[4]DAI!AK359+[4]NAM!AK357+[4]NHAN!AK359+[4]LY!AK359+[4]DUC!AK359+[4]DONG!AK359+[4]HPHU!AK358+[4]BAC!AK358+[4]THANH!AK359+[4]MY!AK356+[4]HA!AK297+[4]PHUC!AK355+[4]LAM!AK356+[4]XUAN!AK354+[4]LIEN!AK358</f>
        <v>0</v>
      </c>
      <c r="AL423" s="885" t="e">
        <f>[4]DAI!#REF!+[4]NAM!#REF!+[4]NHAN!#REF!+[4]LY!#REF!+[4]DUC!#REF!+[4]DONG!#REF!+[4]HPHU!#REF!+[4]BAC!#REF!+[4]THANH!#REF!+#REF!+[4]MY!#REF!+[4]HA!#REF!+[4]PHUC!#REF!+[4]LAM!#REF!+[4]XUAN!#REF!+[4]LIEN!#REF!</f>
        <v>#REF!</v>
      </c>
      <c r="AM423" s="885" t="e">
        <f>[4]DAI!#REF!+[4]NAM!#REF!+[4]NHAN!#REF!+[4]LY!#REF!+[4]DUC!#REF!+[4]DONG!#REF!+[4]HPHU!#REF!+[4]BAC!#REF!+[4]THANH!#REF!+#REF!+[4]MY!#REF!+[4]HA!#REF!+[4]PHUC!#REF!+[4]LAM!#REF!+[4]XUAN!#REF!+[4]LIEN!#REF!</f>
        <v>#REF!</v>
      </c>
      <c r="AN423" s="867">
        <f>[4]DAI!AN359+[4]NAM!AN357+[4]NHAN!AN359+[4]LY!AN359+[4]DUC!AN359+[4]DONG!AN359+[4]HPHU!AN358+[4]BAC!AN358+[4]THANH!AN359+[4]MY!AN356+[4]HA!AN297+[4]PHUC!AN355+[4]LAM!AN356+[4]XUAN!AN354+[4]LIEN!AN358</f>
        <v>0</v>
      </c>
      <c r="AO423" s="885" t="e">
        <f>[4]DAI!#REF!+[4]NAM!#REF!+[4]NHAN!#REF!+[4]LY!#REF!+[4]DUC!#REF!+[4]DONG!#REF!+[4]HPHU!#REF!+[4]BAC!#REF!+[4]THANH!#REF!+#REF!+[4]MY!#REF!+[4]HA!#REF!+[4]PHUC!#REF!+[4]LAM!#REF!+[4]XUAN!#REF!+[4]LIEN!#REF!</f>
        <v>#REF!</v>
      </c>
      <c r="AP423" s="885" t="e">
        <f>[4]DAI!#REF!+[4]NAM!#REF!+[4]NHAN!#REF!+[4]LY!#REF!+[4]DUC!#REF!+[4]DONG!#REF!+[4]HPHU!#REF!+[4]BAC!#REF!+[4]THANH!#REF!+#REF!+[4]MY!#REF!+[4]HA!#REF!+[4]PHUC!#REF!+[4]LAM!#REF!+[4]XUAN!#REF!+[4]LIEN!#REF!</f>
        <v>#REF!</v>
      </c>
      <c r="AQ423" s="885" t="e">
        <f>[4]DAI!#REF!+[4]NAM!#REF!+[4]NHAN!#REF!+[4]LY!#REF!+[4]DUC!#REF!+[4]DONG!#REF!+[4]HPHU!#REF!+[4]BAC!#REF!+[4]THANH!#REF!+#REF!+[4]MY!#REF!+[4]HA!#REF!+[4]PHUC!#REF!+[4]LAM!#REF!+[4]XUAN!#REF!+[4]LIEN!#REF!</f>
        <v>#REF!</v>
      </c>
      <c r="AR423" s="867">
        <f>[4]DAI!AR421+[4]NAM!AR421+[4]NHAN!AR421+[4]LY!AR421+[4]DUC!AR421+[4]DONG!AR421+[4]HPHU!AR421+[4]BAC!AR421+[4]THANH!AR421+[4]MY!AR421+[4]HA!AR421+[4]PHUC!AR421+[4]LAM!AR421+[4]XUAN!AR421+[4]LIEN!AR421+[4]HUNG!AR421+[4]CNAM!AR421+[4]TAY!AR421+[4]HOA!AR421+[4]VAN!AR421+[4]PDINH!AR421+[4]SLOC!AR421+[4]TRUNG!AR421+[4]TAN!AR421+[4]THUONG!AR421+[4]HLAO!AR421+[4]PNHA!AR421+[4]VTRUNG!AR421</f>
        <v>0</v>
      </c>
      <c r="AS423" s="867">
        <f>[4]DAI!AS359+[4]NAM!AS357+[4]NHAN!AS359+[4]LY!AS359+[4]DUC!AS359+[4]DONG!AS359+[4]HPHU!AS358+[4]BAC!AS358+[4]THANH!AS359+[4]MY!AS356+[4]HA!AS297+[4]PHUC!AS355+[4]LAM!AS356+[4]XUAN!AS354+[4]LIEN!AS358</f>
        <v>0</v>
      </c>
      <c r="AT423" s="867"/>
      <c r="AU423" s="867">
        <f>[4]DAI!AU359+[4]NAM!AU357+[4]NHAN!AU359+[4]LY!AU359+[4]DUC!AU359+[4]DONG!AU359+[4]HPHU!AU358+[4]BAC!AU358+[4]THANH!AU359+[4]MY!AU356+[4]HA!AU297+[4]PHUC!AU355+[4]LAM!AU356+[4]XUAN!AU354+[4]LIEN!AU358</f>
        <v>0</v>
      </c>
      <c r="AV423" s="838">
        <f>[4]DAI!AV421+[4]NAM!AV421+[4]NHAN!AV421+[4]LY!AV421+[4]DUC!AV421+[4]DONG!AV421+[4]HPHU!AV421+[4]BAC!AV421+[4]THANH!AV421+[4]MY!AV421+[4]HA!AV421+[4]PHUC!AV421+[4]LAM!AV421+[4]XUAN!AV421+[4]LIEN!AV421+[4]HUNG!AV421+[4]CNAM!AV421+[4]TAY!AV421+[4]HOA!AV421+[4]VAN!AV421+[4]PDINH!AV421+[4]SLOC!AV421+[4]TRUNG!AV421+[4]TAN!AV421+[4]THUONG!AV421+[4]HLAO!AV421+[4]PNHA!AV421+[4]VTRUNG!AV421</f>
        <v>0</v>
      </c>
      <c r="AW423" s="885" t="e">
        <f>[4]DAI!#REF!+[4]NAM!#REF!+[4]NHAN!#REF!+[4]LY!#REF!+[4]DUC!#REF!+[4]DONG!#REF!+[4]HPHU!#REF!+[4]BAC!#REF!+[4]THANH!#REF!+#REF!+[4]MY!#REF!+[4]HA!#REF!+[4]PHUC!#REF!+[4]LAM!#REF!+[4]XUAN!#REF!+[4]LIEN!#REF!</f>
        <v>#REF!</v>
      </c>
      <c r="AX423" s="885" t="e">
        <f>[4]DAI!#REF!+[4]NAM!#REF!+[4]NHAN!#REF!+[4]LY!#REF!+[4]DUC!#REF!+[4]DONG!#REF!+[4]HPHU!#REF!+[4]BAC!#REF!+[4]THANH!#REF!+#REF!+[4]MY!#REF!+[4]HA!#REF!+[4]PHUC!#REF!+[4]LAM!#REF!+[4]XUAN!#REF!+[4]LIEN!#REF!</f>
        <v>#REF!</v>
      </c>
      <c r="AY423" s="885" t="e">
        <f>[4]DAI!#REF!+[4]NAM!#REF!+[4]NHAN!#REF!+[4]LY!#REF!+[4]DUC!#REF!+[4]DONG!#REF!+[4]HPHU!#REF!+[4]BAC!#REF!+[4]THANH!#REF!+#REF!+[4]MY!#REF!+[4]HA!#REF!+[4]PHUC!#REF!+[4]LAM!#REF!+[4]XUAN!#REF!+[4]LIEN!#REF!</f>
        <v>#REF!</v>
      </c>
      <c r="AZ423" s="867">
        <f>[4]DAI!AZ359+[4]NAM!AZ357+[4]NHAN!AZ359+[4]LY!AZ359+[4]DUC!AZ359+[4]DONG!AZ359+[4]HPHU!AZ358+[4]BAC!AZ358+[4]THANH!AZ359+[4]MY!AZ356+[4]HA!AZ297+[4]PHUC!AZ355+[4]LAM!AZ356+[4]XUAN!AZ354+[4]LIEN!AZ358</f>
        <v>0</v>
      </c>
      <c r="BA423" s="885" t="e">
        <f>[4]DAI!#REF!+[4]NAM!#REF!+[4]NHAN!#REF!+[4]LY!#REF!+[4]DUC!#REF!+[4]DONG!#REF!+[4]HPHU!#REF!+[4]BAC!#REF!+[4]THANH!#REF!+#REF!+[4]MY!#REF!+[4]HA!#REF!+[4]PHUC!#REF!+[4]LAM!#REF!+[4]XUAN!#REF!+[4]LIEN!#REF!</f>
        <v>#REF!</v>
      </c>
      <c r="BB423" s="885" t="e">
        <f>[4]DAI!#REF!+[4]NAM!#REF!+[4]NHAN!#REF!+[4]LY!#REF!+[4]DUC!#REF!+[4]DONG!#REF!+[4]HPHU!#REF!+[4]BAC!#REF!+[4]THANH!#REF!+#REF!+[4]MY!#REF!+[4]HA!#REF!+[4]PHUC!#REF!+[4]LAM!#REF!+[4]XUAN!#REF!+[4]LIEN!#REF!</f>
        <v>#REF!</v>
      </c>
      <c r="BC423" s="885" t="e">
        <f>[4]DAI!#REF!+[4]NAM!#REF!+[4]NHAN!#REF!+[4]LY!#REF!+[4]DUC!#REF!+[4]DONG!#REF!+[4]HPHU!#REF!+[4]BAC!#REF!+[4]THANH!#REF!+#REF!+[4]MY!#REF!+[4]HA!#REF!+[4]PHUC!#REF!+[4]LAM!#REF!+[4]XUAN!#REF!+[4]LIEN!#REF!</f>
        <v>#REF!</v>
      </c>
      <c r="BD423" s="867">
        <f>[4]DAI!BD359+[4]NAM!BD357+[4]NHAN!BD359+[4]LY!BD359+[4]DUC!BD359+[4]DONG!BD359+[4]HPHU!BD358+[4]BAC!BD358+[4]THANH!BD359+[4]MY!BD356+[4]HA!BD297+[4]PHUC!BD355+[4]LAM!BD356+[4]XUAN!BD354+[4]LIEN!BD358</f>
        <v>0</v>
      </c>
      <c r="BE423" s="885" t="e">
        <f>[4]DAI!#REF!+[4]NAM!#REF!+[4]NHAN!#REF!+[4]LY!#REF!+[4]DUC!#REF!+[4]DONG!#REF!+[4]HPHU!#REF!+[4]BAC!#REF!+[4]THANH!#REF!+#REF!+[4]MY!#REF!+[4]HA!#REF!+[4]PHUC!#REF!+[4]LAM!#REF!+[4]XUAN!#REF!+[4]LIEN!#REF!</f>
        <v>#REF!</v>
      </c>
      <c r="BF423" s="885" t="e">
        <f>[4]DAI!#REF!+[4]NAM!#REF!+[4]NHAN!#REF!+[4]LY!#REF!+[4]DUC!#REF!+[4]DONG!#REF!+[4]HPHU!#REF!+[4]BAC!#REF!+[4]THANH!#REF!+#REF!+[4]MY!#REF!+[4]HA!#REF!+[4]PHUC!#REF!+[4]LAM!#REF!+[4]XUAN!#REF!+[4]LIEN!#REF!</f>
        <v>#REF!</v>
      </c>
      <c r="BG423" s="885" t="e">
        <f>[4]DAI!#REF!+[4]NAM!#REF!+[4]NHAN!#REF!+[4]LY!#REF!+[4]DUC!#REF!+[4]DONG!#REF!+[4]HPHU!#REF!+[4]BAC!#REF!+[4]THANH!#REF!+#REF!+[4]MY!#REF!+[4]HA!#REF!+[4]PHUC!#REF!+[4]LAM!#REF!+[4]XUAN!#REF!+[4]LIEN!#REF!</f>
        <v>#REF!</v>
      </c>
      <c r="BH423" s="885" t="e">
        <f>[4]DAI!#REF!+[4]NAM!#REF!+[4]NHAN!#REF!+[4]LY!#REF!+[4]DUC!#REF!+[4]DONG!#REF!+[4]HPHU!#REF!+[4]BAC!#REF!+[4]THANH!#REF!+#REF!+[4]MY!#REF!+[4]HA!#REF!+[4]PHUC!#REF!+[4]LAM!#REF!+[4]XUAN!#REF!+[4]LIEN!#REF!</f>
        <v>#REF!</v>
      </c>
      <c r="BI423" s="885" t="e">
        <f>[4]DAI!#REF!+[4]NAM!#REF!+[4]NHAN!#REF!+[4]LY!#REF!+[4]DUC!#REF!+[4]DONG!#REF!+[4]HPHU!#REF!+[4]BAC!#REF!+[4]THANH!#REF!+#REF!+[4]MY!#REF!+[4]HA!#REF!+[4]PHUC!#REF!+[4]LAM!#REF!+[4]XUAN!#REF!+[4]LIEN!#REF!</f>
        <v>#REF!</v>
      </c>
      <c r="BJ423" s="885" t="e">
        <f>[4]DAI!#REF!+[4]NAM!#REF!+[4]NHAN!#REF!+[4]LY!#REF!+[4]DUC!#REF!+[4]DONG!#REF!+[4]HPHU!#REF!+[4]BAC!#REF!+[4]THANH!#REF!+#REF!+[4]MY!#REF!+[4]HA!#REF!+[4]PHUC!#REF!+[4]LAM!#REF!+[4]XUAN!#REF!+[4]LIEN!#REF!</f>
        <v>#REF!</v>
      </c>
      <c r="BK423" s="885" t="e">
        <f>[4]DAI!#REF!+[4]NAM!#REF!+[4]NHAN!#REF!+[4]LY!#REF!+[4]DUC!#REF!+[4]DONG!#REF!+[4]HPHU!#REF!+[4]BAC!#REF!+[4]THANH!#REF!+#REF!+[4]MY!#REF!+[4]HA!#REF!+[4]PHUC!#REF!+[4]LAM!#REF!+[4]XUAN!#REF!+[4]LIEN!#REF!</f>
        <v>#REF!</v>
      </c>
      <c r="BL423" s="885" t="e">
        <f>[4]DAI!#REF!+[4]NAM!#REF!+[4]NHAN!#REF!+[4]LY!#REF!+[4]DUC!#REF!+[4]DONG!#REF!+[4]HPHU!#REF!+[4]BAC!#REF!+[4]THANH!#REF!+#REF!+[4]MY!#REF!+[4]HA!#REF!+[4]PHUC!#REF!+[4]LAM!#REF!+[4]XUAN!#REF!+[4]LIEN!#REF!</f>
        <v>#REF!</v>
      </c>
    </row>
    <row r="424" spans="1:64" ht="24" hidden="1" customHeight="1" x14ac:dyDescent="0.2">
      <c r="A424" s="886" t="s">
        <v>79</v>
      </c>
      <c r="B424" s="840" t="s">
        <v>80</v>
      </c>
      <c r="C424" s="887" t="s">
        <v>81</v>
      </c>
      <c r="D424" s="885" t="e">
        <f>[4]DAI!#REF!+[4]NAM!#REF!+[4]NHAN!#REF!+[4]LY!#REF!+[4]DUC!#REF!+[4]DONG!#REF!+[4]HPHU!#REF!+[4]BAC!#REF!+[4]THANH!#REF!+#REF!+[4]MY!#REF!+[4]HA!#REF!+[4]PHUC!#REF!+[4]LAM!#REF!+[4]XUAN!#REF!+[4]LIEN!#REF!</f>
        <v>#REF!</v>
      </c>
      <c r="E424" s="885" t="e">
        <f>[4]DAI!#REF!+[4]NAM!#REF!+[4]NHAN!#REF!+[4]LY!#REF!+[4]DUC!#REF!+[4]DONG!#REF!+[4]HPHU!#REF!+[4]BAC!#REF!+[4]THANH!#REF!+#REF!+[4]MY!#REF!+[4]HA!#REF!+[4]PHUC!#REF!+[4]LAM!#REF!+[4]XUAN!#REF!+[4]LIEN!#REF!</f>
        <v>#REF!</v>
      </c>
      <c r="F424" s="885" t="e">
        <f>[4]DAI!#REF!+[4]NAM!#REF!+[4]NHAN!#REF!+[4]LY!#REF!+[4]DUC!#REF!+[4]DONG!#REF!+[4]HPHU!#REF!+[4]BAC!#REF!+[4]THANH!#REF!+#REF!+[4]MY!#REF!+[4]HA!#REF!+[4]PHUC!#REF!+[4]LAM!#REF!+[4]XUAN!#REF!+[4]LIEN!#REF!</f>
        <v>#REF!</v>
      </c>
      <c r="G424" s="867">
        <f>[4]DAI!G422+[4]NAM!G422+[4]NHAN!G422+[4]LY!G422+[4]DUC!G422+[4]DONG!G422+[4]HPHU!G422+[4]BAC!G422+[4]THANH!G422+[4]MY!G422+[4]HA!G422+[4]PHUC!G422+[4]LAM!G422+[4]XUAN!G422+[4]LIEN!G422+[4]HUNG!G422+[4]CNAM!G422+[4]TAY!G422+[4]HOA!G422+[4]VAN!G422+[4]PDINH!G422+[4]SLOC!G422+[4]TRUNG!G422+[4]TAN!G422+[4]THUONG!G422+[4]HLAO!G422+[4]PNHA!G422+[4]VTRUNG!G422</f>
        <v>0</v>
      </c>
      <c r="H424" s="885" t="e">
        <f>[4]DAI!#REF!+[4]NAM!#REF!+[4]NHAN!#REF!+[4]LY!#REF!+[4]DUC!#REF!+[4]DONG!#REF!+[4]HPHU!#REF!+[4]BAC!#REF!+[4]THANH!#REF!+#REF!+[4]MY!#REF!+[4]HA!#REF!+[4]PHUC!#REF!+[4]LAM!#REF!+[4]XUAN!#REF!+[4]LIEN!#REF!</f>
        <v>#REF!</v>
      </c>
      <c r="I424" s="885" t="e">
        <f>[4]DAI!#REF!+[4]NAM!#REF!+[4]NHAN!#REF!+[4]LY!#REF!+[4]DUC!#REF!+[4]DONG!#REF!+[4]HPHU!#REF!+[4]BAC!#REF!+[4]THANH!#REF!+#REF!+[4]MY!#REF!+[4]HA!#REF!+[4]PHUC!#REF!+[4]LAM!#REF!+[4]XUAN!#REF!+[4]LIEN!#REF!</f>
        <v>#REF!</v>
      </c>
      <c r="J424" s="867">
        <f>[4]DAI!J422+[4]NAM!J422+[4]NHAN!J422+[4]LY!J422+[4]DUC!J422+[4]DONG!J422+[4]HPHU!J422+[4]BAC!J422+[4]THANH!J422+[4]MY!J422+[4]HA!J422+[4]PHUC!J422+[4]LAM!J422+[4]XUAN!J422+[4]LIEN!J422+[4]HUNG!J422+[4]CNAM!J422+[4]TAY!J422+[4]HOA!J422+[4]VAN!J422+[4]PDINH!J422+[4]SLOC!J422+[4]TRUNG!J422+[4]TAN!J422+[4]THUONG!J422+[4]HLAO!J422+[4]PNHA!J422+[4]VTRUNG!J422</f>
        <v>0</v>
      </c>
      <c r="K424" s="885" t="e">
        <f>[4]DAI!#REF!+[4]NAM!#REF!+[4]NHAN!#REF!+[4]LY!#REF!+[4]DUC!#REF!+[4]DONG!#REF!+[4]HPHU!#REF!+[4]BAC!#REF!+[4]THANH!#REF!+#REF!+[4]MY!#REF!+[4]HA!#REF!+[4]PHUC!#REF!+[4]LAM!#REF!+[4]XUAN!#REF!+[4]LIEN!#REF!</f>
        <v>#REF!</v>
      </c>
      <c r="L424" s="885" t="e">
        <f>[4]DAI!#REF!+[4]NAM!#REF!+[4]NHAN!#REF!+[4]LY!#REF!+[4]DUC!#REF!+[4]DONG!#REF!+[4]HPHU!#REF!+[4]BAC!#REF!+[4]THANH!#REF!+#REF!+[4]MY!#REF!+[4]HA!#REF!+[4]PHUC!#REF!+[4]LAM!#REF!+[4]XUAN!#REF!+[4]LIEN!#REF!</f>
        <v>#REF!</v>
      </c>
      <c r="M424" s="885" t="e">
        <f>[4]DAI!#REF!+[4]NAM!#REF!+[4]NHAN!#REF!+[4]LY!#REF!+[4]DUC!#REF!+[4]DONG!#REF!+[4]HPHU!#REF!+[4]BAC!#REF!+[4]THANH!#REF!+#REF!+[4]MY!#REF!+[4]HA!#REF!+[4]PHUC!#REF!+[4]LAM!#REF!+[4]XUAN!#REF!+[4]LIEN!#REF!</f>
        <v>#REF!</v>
      </c>
      <c r="N424" s="867">
        <f>[4]DAI!N422+[4]NAM!N422+[4]NHAN!N422+[4]LY!N422+[4]DUC!N422+[4]DONG!N422+[4]HPHU!N422+[4]BAC!N422+[4]THANH!N422+[4]MY!N422+[4]HA!N422+[4]PHUC!N422+[4]LAM!N422+[4]XUAN!N422+[4]LIEN!N422+[4]HUNG!N422+[4]CNAM!N422+[4]TAY!N422+[4]HOA!N422+[4]VAN!N422+[4]PDINH!N422+[4]SLOC!N422+[4]TRUNG!N422+[4]TAN!N422+[4]THUONG!N422+[4]HLAO!N422+[4]PNHA!N422+[4]VTRUNG!N422</f>
        <v>0</v>
      </c>
      <c r="O424" s="867">
        <f>[4]DAI!O422+[4]NAM!O422+[4]NHAN!O422+[4]LY!O422+[4]DUC!O422+[4]DONG!O422+[4]HPHU!O422+[4]BAC!O422+[4]THANH!O422+[4]MY!O422+[4]HA!O422+[4]PHUC!O422+[4]LAM!O422+[4]XUAN!O422+[4]LIEN!O422+[4]HUNG!O422+[4]CNAM!O422+[4]TAY!O422+[4]HOA!O422+[4]VAN!O422+[4]PDINH!O422+[4]SLOC!O422+[4]TRUNG!O422+[4]TAN!O422+[4]THUONG!O422+[4]HLAO!O422+[4]PNHA!O422+[4]VTRUNG!O422</f>
        <v>0</v>
      </c>
      <c r="P424" s="867">
        <f>[4]DAI!P360+[4]NAM!P358+[4]NHAN!P360+[4]LY!P360+[4]DUC!P360+[4]DONG!P360+[4]HPHU!P359+[4]BAC!P359+[4]THANH!P360+[4]MY!P357+[4]HA!P298+[4]PHUC!P356+[4]LAM!P357+[4]XUAN!P355+[4]LIEN!P359</f>
        <v>0</v>
      </c>
      <c r="Q424" s="885" t="e">
        <f>[4]DAI!#REF!+[4]NAM!#REF!+[4]NHAN!#REF!+[4]LY!#REF!+[4]DUC!#REF!+[4]DONG!#REF!+[4]HPHU!#REF!+[4]BAC!#REF!+[4]THANH!#REF!+#REF!+[4]MY!#REF!+[4]HA!#REF!+[4]PHUC!#REF!+[4]LAM!#REF!+[4]XUAN!#REF!+[4]LIEN!#REF!</f>
        <v>#REF!</v>
      </c>
      <c r="R424" s="882" t="e">
        <f>[4]DAI!#REF!+[4]NAM!#REF!+[4]NHAN!#REF!+[4]LY!#REF!+[4]DUC!#REF!+[4]DONG!#REF!+[4]HPHU!#REF!+[4]BAC!#REF!+[4]THANH!#REF!+#REF!+[4]MY!#REF!+[4]HA!#REF!+[4]PHUC!#REF!+[4]LAM!#REF!+[4]XUAN!#REF!+[4]LIEN!#REF!</f>
        <v>#REF!</v>
      </c>
      <c r="S424" s="885" t="e">
        <f>[4]DAI!#REF!+[4]NAM!#REF!+[4]NHAN!#REF!+[4]LY!#REF!+[4]DUC!#REF!+[4]DONG!#REF!+[4]HPHU!#REF!+[4]BAC!#REF!+[4]THANH!#REF!+#REF!+[4]MY!#REF!+[4]HA!#REF!+[4]PHUC!#REF!+[4]LAM!#REF!+[4]XUAN!#REF!+[4]LIEN!#REF!</f>
        <v>#REF!</v>
      </c>
      <c r="T424" s="885" t="e">
        <f>[4]DAI!#REF!+[4]NAM!#REF!+[4]NHAN!#REF!+[4]LY!#REF!+[4]DUC!#REF!+[4]DONG!#REF!+[4]HPHU!#REF!+[4]BAC!#REF!+[4]THANH!#REF!+#REF!+[4]MY!#REF!+[4]HA!#REF!+[4]PHUC!#REF!+[4]LAM!#REF!+[4]XUAN!#REF!+[4]LIEN!#REF!</f>
        <v>#REF!</v>
      </c>
      <c r="U424" s="885" t="e">
        <f>[4]DAI!#REF!+[4]NAM!#REF!+[4]NHAN!#REF!+[4]LY!#REF!+[4]DUC!#REF!+[4]DONG!#REF!+[4]HPHU!#REF!+[4]BAC!#REF!+[4]THANH!#REF!+#REF!+[4]MY!#REF!+[4]HA!#REF!+[4]PHUC!#REF!+[4]LAM!#REF!+[4]XUAN!#REF!+[4]LIEN!#REF!</f>
        <v>#REF!</v>
      </c>
      <c r="V424" s="885" t="e">
        <f>[4]DAI!#REF!+[4]NAM!#REF!+[4]NHAN!#REF!+[4]LY!#REF!+[4]DUC!#REF!+[4]DONG!#REF!+[4]HPHU!#REF!+[4]BAC!#REF!+[4]THANH!#REF!+#REF!+[4]MY!#REF!+[4]HA!#REF!+[4]PHUC!#REF!+[4]LAM!#REF!+[4]XUAN!#REF!+[4]LIEN!#REF!</f>
        <v>#REF!</v>
      </c>
      <c r="W424" s="885" t="e">
        <f>[4]DAI!#REF!+[4]NAM!#REF!+[4]NHAN!#REF!+[4]LY!#REF!+[4]DUC!#REF!+[4]DONG!#REF!+[4]HPHU!#REF!+[4]BAC!#REF!+[4]THANH!#REF!+#REF!+[4]MY!#REF!+[4]HA!#REF!+[4]PHUC!#REF!+[4]LAM!#REF!+[4]XUAN!#REF!+[4]LIEN!#REF!</f>
        <v>#REF!</v>
      </c>
      <c r="X424" s="885" t="e">
        <f>[4]DAI!#REF!+[4]NAM!#REF!+[4]NHAN!#REF!+[4]LY!#REF!+[4]DUC!#REF!+[4]DONG!#REF!+[4]HPHU!#REF!+[4]BAC!#REF!+[4]THANH!#REF!+#REF!+[4]MY!#REF!+[4]HA!#REF!+[4]PHUC!#REF!+[4]LAM!#REF!+[4]XUAN!#REF!+[4]LIEN!#REF!</f>
        <v>#REF!</v>
      </c>
      <c r="Y424" s="885" t="e">
        <f>[4]DAI!#REF!+[4]NAM!#REF!+[4]NHAN!#REF!+[4]LY!#REF!+[4]DUC!#REF!+[4]DONG!#REF!+[4]HPHU!#REF!+[4]BAC!#REF!+[4]THANH!#REF!+#REF!+[4]MY!#REF!+[4]HA!#REF!+[4]PHUC!#REF!+[4]LAM!#REF!+[4]XUAN!#REF!+[4]LIEN!#REF!</f>
        <v>#REF!</v>
      </c>
      <c r="Z424" s="885" t="e">
        <f>[4]DAI!#REF!+[4]NAM!#REF!+[4]NHAN!#REF!+[4]LY!#REF!+[4]DUC!#REF!+[4]DONG!#REF!+[4]HPHU!#REF!+[4]BAC!#REF!+[4]THANH!#REF!+#REF!+[4]MY!#REF!+[4]HA!#REF!+[4]PHUC!#REF!+[4]LAM!#REF!+[4]XUAN!#REF!+[4]LIEN!#REF!</f>
        <v>#REF!</v>
      </c>
      <c r="AA424" s="885" t="e">
        <f>[4]DAI!#REF!+[4]NAM!#REF!+[4]NHAN!#REF!+[4]LY!#REF!+[4]DUC!#REF!+[4]DONG!#REF!+[4]HPHU!#REF!+[4]BAC!#REF!+[4]THANH!#REF!+#REF!+[4]MY!#REF!+[4]HA!#REF!+[4]PHUC!#REF!+[4]LAM!#REF!+[4]XUAN!#REF!+[4]LIEN!#REF!</f>
        <v>#REF!</v>
      </c>
      <c r="AB424" s="885" t="e">
        <f>[4]DAI!#REF!+[4]NAM!#REF!+[4]NHAN!#REF!+[4]LY!#REF!+[4]DUC!#REF!+[4]DONG!#REF!+[4]HPHU!#REF!+[4]BAC!#REF!+[4]THANH!#REF!+#REF!+[4]MY!#REF!+[4]HA!#REF!+[4]PHUC!#REF!+[4]LAM!#REF!+[4]XUAN!#REF!+[4]LIEN!#REF!</f>
        <v>#REF!</v>
      </c>
      <c r="AC424" s="885" t="e">
        <f>[4]DAI!#REF!+[4]NAM!#REF!+[4]NHAN!#REF!+[4]LY!#REF!+[4]DUC!#REF!+[4]DONG!#REF!+[4]HPHU!#REF!+[4]BAC!#REF!+[4]THANH!#REF!+#REF!+[4]MY!#REF!+[4]HA!#REF!+[4]PHUC!#REF!+[4]LAM!#REF!+[4]XUAN!#REF!+[4]LIEN!#REF!</f>
        <v>#REF!</v>
      </c>
      <c r="AD424" s="867">
        <f>[4]DAI!AD360+[4]NAM!AD358+[4]NHAN!AD360+[4]LY!AD360+[4]DUC!AD360+[4]DONG!AD360+[4]HPHU!AD359+[4]BAC!AD359+[4]THANH!AD360+[4]MY!AD357+[4]HA!AD298+[4]PHUC!AD356+[4]LAM!AD357+[4]XUAN!AD355+[4]LIEN!AD359</f>
        <v>0</v>
      </c>
      <c r="AE424" s="885" t="e">
        <f>[4]DAI!#REF!+[4]NAM!#REF!+[4]NHAN!#REF!+[4]LY!#REF!+[4]DUC!#REF!+[4]DONG!#REF!+[4]HPHU!#REF!+[4]BAC!#REF!+[4]THANH!#REF!+#REF!+[4]MY!#REF!+[4]HA!#REF!+[4]PHUC!#REF!+[4]LAM!#REF!+[4]XUAN!#REF!+[4]LIEN!#REF!</f>
        <v>#REF!</v>
      </c>
      <c r="AF424" s="885" t="e">
        <f>[4]DAI!#REF!+[4]NAM!#REF!+[4]NHAN!#REF!+[4]LY!#REF!+[4]DUC!#REF!+[4]DONG!#REF!+[4]HPHU!#REF!+[4]BAC!#REF!+[4]THANH!#REF!+#REF!+[4]MY!#REF!+[4]HA!#REF!+[4]PHUC!#REF!+[4]LAM!#REF!+[4]XUAN!#REF!+[4]LIEN!#REF!</f>
        <v>#REF!</v>
      </c>
      <c r="AG424" s="885" t="e">
        <f>[4]DAI!#REF!+[4]NAM!#REF!+[4]NHAN!#REF!+[4]LY!#REF!+[4]DUC!#REF!+[4]DONG!#REF!+[4]HPHU!#REF!+[4]BAC!#REF!+[4]THANH!#REF!+#REF!+[4]MY!#REF!+[4]HA!#REF!+[4]PHUC!#REF!+[4]LAM!#REF!+[4]XUAN!#REF!+[4]LIEN!#REF!</f>
        <v>#REF!</v>
      </c>
      <c r="AH424" s="885" t="e">
        <f>[4]DAI!#REF!+[4]NAM!#REF!+[4]NHAN!#REF!+[4]LY!#REF!+[4]DUC!#REF!+[4]DONG!#REF!+[4]HPHU!#REF!+[4]BAC!#REF!+[4]THANH!#REF!+#REF!+[4]MY!#REF!+[4]HA!#REF!+[4]PHUC!#REF!+[4]LAM!#REF!+[4]XUAN!#REF!+[4]LIEN!#REF!</f>
        <v>#REF!</v>
      </c>
      <c r="AI424" s="885" t="e">
        <f>[4]DAI!#REF!+[4]NAM!#REF!+[4]NHAN!#REF!+[4]LY!#REF!+[4]DUC!#REF!+[4]DONG!#REF!+[4]HPHU!#REF!+[4]BAC!#REF!+[4]THANH!#REF!+#REF!+[4]MY!#REF!+[4]HA!#REF!+[4]PHUC!#REF!+[4]LAM!#REF!+[4]XUAN!#REF!+[4]LIEN!#REF!</f>
        <v>#REF!</v>
      </c>
      <c r="AJ424" s="885" t="e">
        <f>[4]DAI!#REF!+[4]NAM!#REF!+[4]NHAN!#REF!+[4]LY!#REF!+[4]DUC!#REF!+[4]DONG!#REF!+[4]HPHU!#REF!+[4]BAC!#REF!+[4]THANH!#REF!+#REF!+[4]MY!#REF!+[4]HA!#REF!+[4]PHUC!#REF!+[4]LAM!#REF!+[4]XUAN!#REF!+[4]LIEN!#REF!</f>
        <v>#REF!</v>
      </c>
      <c r="AK424" s="867">
        <f>[4]DAI!AK360+[4]NAM!AK358+[4]NHAN!AK360+[4]LY!AK360+[4]DUC!AK360+[4]DONG!AK360+[4]HPHU!AK359+[4]BAC!AK359+[4]THANH!AK360+[4]MY!AK357+[4]HA!AK298+[4]PHUC!AK356+[4]LAM!AK357+[4]XUAN!AK355+[4]LIEN!AK359</f>
        <v>0</v>
      </c>
      <c r="AL424" s="885" t="e">
        <f>[4]DAI!#REF!+[4]NAM!#REF!+[4]NHAN!#REF!+[4]LY!#REF!+[4]DUC!#REF!+[4]DONG!#REF!+[4]HPHU!#REF!+[4]BAC!#REF!+[4]THANH!#REF!+#REF!+[4]MY!#REF!+[4]HA!#REF!+[4]PHUC!#REF!+[4]LAM!#REF!+[4]XUAN!#REF!+[4]LIEN!#REF!</f>
        <v>#REF!</v>
      </c>
      <c r="AM424" s="885" t="e">
        <f>[4]DAI!#REF!+[4]NAM!#REF!+[4]NHAN!#REF!+[4]LY!#REF!+[4]DUC!#REF!+[4]DONG!#REF!+[4]HPHU!#REF!+[4]BAC!#REF!+[4]THANH!#REF!+#REF!+[4]MY!#REF!+[4]HA!#REF!+[4]PHUC!#REF!+[4]LAM!#REF!+[4]XUAN!#REF!+[4]LIEN!#REF!</f>
        <v>#REF!</v>
      </c>
      <c r="AN424" s="867">
        <f>[4]DAI!AN360+[4]NAM!AN358+[4]NHAN!AN360+[4]LY!AN360+[4]DUC!AN360+[4]DONG!AN360+[4]HPHU!AN359+[4]BAC!AN359+[4]THANH!AN360+[4]MY!AN357+[4]HA!AN298+[4]PHUC!AN356+[4]LAM!AN357+[4]XUAN!AN355+[4]LIEN!AN359</f>
        <v>0</v>
      </c>
      <c r="AO424" s="885" t="e">
        <f>[4]DAI!#REF!+[4]NAM!#REF!+[4]NHAN!#REF!+[4]LY!#REF!+[4]DUC!#REF!+[4]DONG!#REF!+[4]HPHU!#REF!+[4]BAC!#REF!+[4]THANH!#REF!+#REF!+[4]MY!#REF!+[4]HA!#REF!+[4]PHUC!#REF!+[4]LAM!#REF!+[4]XUAN!#REF!+[4]LIEN!#REF!</f>
        <v>#REF!</v>
      </c>
      <c r="AP424" s="885" t="e">
        <f>[4]DAI!#REF!+[4]NAM!#REF!+[4]NHAN!#REF!+[4]LY!#REF!+[4]DUC!#REF!+[4]DONG!#REF!+[4]HPHU!#REF!+[4]BAC!#REF!+[4]THANH!#REF!+#REF!+[4]MY!#REF!+[4]HA!#REF!+[4]PHUC!#REF!+[4]LAM!#REF!+[4]XUAN!#REF!+[4]LIEN!#REF!</f>
        <v>#REF!</v>
      </c>
      <c r="AQ424" s="885" t="e">
        <f>[4]DAI!#REF!+[4]NAM!#REF!+[4]NHAN!#REF!+[4]LY!#REF!+[4]DUC!#REF!+[4]DONG!#REF!+[4]HPHU!#REF!+[4]BAC!#REF!+[4]THANH!#REF!+#REF!+[4]MY!#REF!+[4]HA!#REF!+[4]PHUC!#REF!+[4]LAM!#REF!+[4]XUAN!#REF!+[4]LIEN!#REF!</f>
        <v>#REF!</v>
      </c>
      <c r="AR424" s="867">
        <f>[4]DAI!AR422+[4]NAM!AR422+[4]NHAN!AR422+[4]LY!AR422+[4]DUC!AR422+[4]DONG!AR422+[4]HPHU!AR422+[4]BAC!AR422+[4]THANH!AR422+[4]MY!AR422+[4]HA!AR422+[4]PHUC!AR422+[4]LAM!AR422+[4]XUAN!AR422+[4]LIEN!AR422+[4]HUNG!AR422+[4]CNAM!AR422+[4]TAY!AR422+[4]HOA!AR422+[4]VAN!AR422+[4]PDINH!AR422+[4]SLOC!AR422+[4]TRUNG!AR422+[4]TAN!AR422+[4]THUONG!AR422+[4]HLAO!AR422+[4]PNHA!AR422+[4]VTRUNG!AR422</f>
        <v>0</v>
      </c>
      <c r="AS424" s="867">
        <f>[4]DAI!AS360+[4]NAM!AS358+[4]NHAN!AS360+[4]LY!AS360+[4]DUC!AS360+[4]DONG!AS360+[4]HPHU!AS359+[4]BAC!AS359+[4]THANH!AS360+[4]MY!AS357+[4]HA!AS298+[4]PHUC!AS356+[4]LAM!AS357+[4]XUAN!AS355+[4]LIEN!AS359</f>
        <v>0</v>
      </c>
      <c r="AT424" s="867"/>
      <c r="AU424" s="867">
        <f>[4]DAI!AU360+[4]NAM!AU358+[4]NHAN!AU360+[4]LY!AU360+[4]DUC!AU360+[4]DONG!AU360+[4]HPHU!AU359+[4]BAC!AU359+[4]THANH!AU360+[4]MY!AU357+[4]HA!AU298+[4]PHUC!AU356+[4]LAM!AU357+[4]XUAN!AU355+[4]LIEN!AU359</f>
        <v>0</v>
      </c>
      <c r="AV424" s="838">
        <f>[4]DAI!AV422+[4]NAM!AV422+[4]NHAN!AV422+[4]LY!AV422+[4]DUC!AV422+[4]DONG!AV422+[4]HPHU!AV422+[4]BAC!AV422+[4]THANH!AV422+[4]MY!AV422+[4]HA!AV422+[4]PHUC!AV422+[4]LAM!AV422+[4]XUAN!AV422+[4]LIEN!AV422+[4]HUNG!AV422+[4]CNAM!AV422+[4]TAY!AV422+[4]HOA!AV422+[4]VAN!AV422+[4]PDINH!AV422+[4]SLOC!AV422+[4]TRUNG!AV422+[4]TAN!AV422+[4]THUONG!AV422+[4]HLAO!AV422+[4]PNHA!AV422+[4]VTRUNG!AV422</f>
        <v>0</v>
      </c>
      <c r="AW424" s="885" t="e">
        <f>[4]DAI!#REF!+[4]NAM!#REF!+[4]NHAN!#REF!+[4]LY!#REF!+[4]DUC!#REF!+[4]DONG!#REF!+[4]HPHU!#REF!+[4]BAC!#REF!+[4]THANH!#REF!+#REF!+[4]MY!#REF!+[4]HA!#REF!+[4]PHUC!#REF!+[4]LAM!#REF!+[4]XUAN!#REF!+[4]LIEN!#REF!</f>
        <v>#REF!</v>
      </c>
      <c r="AX424" s="885" t="e">
        <f>[4]DAI!#REF!+[4]NAM!#REF!+[4]NHAN!#REF!+[4]LY!#REF!+[4]DUC!#REF!+[4]DONG!#REF!+[4]HPHU!#REF!+[4]BAC!#REF!+[4]THANH!#REF!+#REF!+[4]MY!#REF!+[4]HA!#REF!+[4]PHUC!#REF!+[4]LAM!#REF!+[4]XUAN!#REF!+[4]LIEN!#REF!</f>
        <v>#REF!</v>
      </c>
      <c r="AY424" s="885" t="e">
        <f>[4]DAI!#REF!+[4]NAM!#REF!+[4]NHAN!#REF!+[4]LY!#REF!+[4]DUC!#REF!+[4]DONG!#REF!+[4]HPHU!#REF!+[4]BAC!#REF!+[4]THANH!#REF!+#REF!+[4]MY!#REF!+[4]HA!#REF!+[4]PHUC!#REF!+[4]LAM!#REF!+[4]XUAN!#REF!+[4]LIEN!#REF!</f>
        <v>#REF!</v>
      </c>
      <c r="AZ424" s="867">
        <f>[4]DAI!AZ360+[4]NAM!AZ358+[4]NHAN!AZ360+[4]LY!AZ360+[4]DUC!AZ360+[4]DONG!AZ360+[4]HPHU!AZ359+[4]BAC!AZ359+[4]THANH!AZ360+[4]MY!AZ357+[4]HA!AZ298+[4]PHUC!AZ356+[4]LAM!AZ357+[4]XUAN!AZ355+[4]LIEN!AZ359</f>
        <v>0</v>
      </c>
      <c r="BA424" s="885" t="e">
        <f>[4]DAI!#REF!+[4]NAM!#REF!+[4]NHAN!#REF!+[4]LY!#REF!+[4]DUC!#REF!+[4]DONG!#REF!+[4]HPHU!#REF!+[4]BAC!#REF!+[4]THANH!#REF!+#REF!+[4]MY!#REF!+[4]HA!#REF!+[4]PHUC!#REF!+[4]LAM!#REF!+[4]XUAN!#REF!+[4]LIEN!#REF!</f>
        <v>#REF!</v>
      </c>
      <c r="BB424" s="885" t="e">
        <f>[4]DAI!#REF!+[4]NAM!#REF!+[4]NHAN!#REF!+[4]LY!#REF!+[4]DUC!#REF!+[4]DONG!#REF!+[4]HPHU!#REF!+[4]BAC!#REF!+[4]THANH!#REF!+#REF!+[4]MY!#REF!+[4]HA!#REF!+[4]PHUC!#REF!+[4]LAM!#REF!+[4]XUAN!#REF!+[4]LIEN!#REF!</f>
        <v>#REF!</v>
      </c>
      <c r="BC424" s="885" t="e">
        <f>[4]DAI!#REF!+[4]NAM!#REF!+[4]NHAN!#REF!+[4]LY!#REF!+[4]DUC!#REF!+[4]DONG!#REF!+[4]HPHU!#REF!+[4]BAC!#REF!+[4]THANH!#REF!+#REF!+[4]MY!#REF!+[4]HA!#REF!+[4]PHUC!#REF!+[4]LAM!#REF!+[4]XUAN!#REF!+[4]LIEN!#REF!</f>
        <v>#REF!</v>
      </c>
      <c r="BD424" s="867">
        <f>[4]DAI!BD360+[4]NAM!BD358+[4]NHAN!BD360+[4]LY!BD360+[4]DUC!BD360+[4]DONG!BD360+[4]HPHU!BD359+[4]BAC!BD359+[4]THANH!BD360+[4]MY!BD357+[4]HA!BD298+[4]PHUC!BD356+[4]LAM!BD357+[4]XUAN!BD355+[4]LIEN!BD359</f>
        <v>0</v>
      </c>
      <c r="BE424" s="885" t="e">
        <f>[4]DAI!#REF!+[4]NAM!#REF!+[4]NHAN!#REF!+[4]LY!#REF!+[4]DUC!#REF!+[4]DONG!#REF!+[4]HPHU!#REF!+[4]BAC!#REF!+[4]THANH!#REF!+#REF!+[4]MY!#REF!+[4]HA!#REF!+[4]PHUC!#REF!+[4]LAM!#REF!+[4]XUAN!#REF!+[4]LIEN!#REF!</f>
        <v>#REF!</v>
      </c>
      <c r="BF424" s="885" t="e">
        <f>[4]DAI!#REF!+[4]NAM!#REF!+[4]NHAN!#REF!+[4]LY!#REF!+[4]DUC!#REF!+[4]DONG!#REF!+[4]HPHU!#REF!+[4]BAC!#REF!+[4]THANH!#REF!+#REF!+[4]MY!#REF!+[4]HA!#REF!+[4]PHUC!#REF!+[4]LAM!#REF!+[4]XUAN!#REF!+[4]LIEN!#REF!</f>
        <v>#REF!</v>
      </c>
      <c r="BG424" s="885" t="e">
        <f>[4]DAI!#REF!+[4]NAM!#REF!+[4]NHAN!#REF!+[4]LY!#REF!+[4]DUC!#REF!+[4]DONG!#REF!+[4]HPHU!#REF!+[4]BAC!#REF!+[4]THANH!#REF!+#REF!+[4]MY!#REF!+[4]HA!#REF!+[4]PHUC!#REF!+[4]LAM!#REF!+[4]XUAN!#REF!+[4]LIEN!#REF!</f>
        <v>#REF!</v>
      </c>
      <c r="BH424" s="885" t="e">
        <f>[4]DAI!#REF!+[4]NAM!#REF!+[4]NHAN!#REF!+[4]LY!#REF!+[4]DUC!#REF!+[4]DONG!#REF!+[4]HPHU!#REF!+[4]BAC!#REF!+[4]THANH!#REF!+#REF!+[4]MY!#REF!+[4]HA!#REF!+[4]PHUC!#REF!+[4]LAM!#REF!+[4]XUAN!#REF!+[4]LIEN!#REF!</f>
        <v>#REF!</v>
      </c>
      <c r="BI424" s="885" t="e">
        <f>[4]DAI!#REF!+[4]NAM!#REF!+[4]NHAN!#REF!+[4]LY!#REF!+[4]DUC!#REF!+[4]DONG!#REF!+[4]HPHU!#REF!+[4]BAC!#REF!+[4]THANH!#REF!+#REF!+[4]MY!#REF!+[4]HA!#REF!+[4]PHUC!#REF!+[4]LAM!#REF!+[4]XUAN!#REF!+[4]LIEN!#REF!</f>
        <v>#REF!</v>
      </c>
      <c r="BJ424" s="885" t="e">
        <f>[4]DAI!#REF!+[4]NAM!#REF!+[4]NHAN!#REF!+[4]LY!#REF!+[4]DUC!#REF!+[4]DONG!#REF!+[4]HPHU!#REF!+[4]BAC!#REF!+[4]THANH!#REF!+#REF!+[4]MY!#REF!+[4]HA!#REF!+[4]PHUC!#REF!+[4]LAM!#REF!+[4]XUAN!#REF!+[4]LIEN!#REF!</f>
        <v>#REF!</v>
      </c>
      <c r="BK424" s="885" t="e">
        <f>[4]DAI!#REF!+[4]NAM!#REF!+[4]NHAN!#REF!+[4]LY!#REF!+[4]DUC!#REF!+[4]DONG!#REF!+[4]HPHU!#REF!+[4]BAC!#REF!+[4]THANH!#REF!+#REF!+[4]MY!#REF!+[4]HA!#REF!+[4]PHUC!#REF!+[4]LAM!#REF!+[4]XUAN!#REF!+[4]LIEN!#REF!</f>
        <v>#REF!</v>
      </c>
      <c r="BL424" s="885" t="e">
        <f>[4]DAI!#REF!+[4]NAM!#REF!+[4]NHAN!#REF!+[4]LY!#REF!+[4]DUC!#REF!+[4]DONG!#REF!+[4]HPHU!#REF!+[4]BAC!#REF!+[4]THANH!#REF!+#REF!+[4]MY!#REF!+[4]HA!#REF!+[4]PHUC!#REF!+[4]LAM!#REF!+[4]XUAN!#REF!+[4]LIEN!#REF!</f>
        <v>#REF!</v>
      </c>
    </row>
    <row r="425" spans="1:64" ht="24" hidden="1" customHeight="1" x14ac:dyDescent="0.2">
      <c r="A425" s="886" t="s">
        <v>82</v>
      </c>
      <c r="B425" s="840" t="s">
        <v>83</v>
      </c>
      <c r="C425" s="887" t="s">
        <v>84</v>
      </c>
      <c r="D425" s="885" t="e">
        <f>[4]DAI!#REF!+[4]NAM!#REF!+[4]NHAN!#REF!+[4]LY!#REF!+[4]DUC!#REF!+[4]DONG!#REF!+[4]HPHU!#REF!+[4]BAC!#REF!+[4]THANH!#REF!+#REF!+[4]MY!#REF!+[4]HA!#REF!+[4]PHUC!#REF!+[4]LAM!#REF!+[4]XUAN!#REF!+[4]LIEN!#REF!</f>
        <v>#REF!</v>
      </c>
      <c r="E425" s="885" t="e">
        <f>[4]DAI!#REF!+[4]NAM!#REF!+[4]NHAN!#REF!+[4]LY!#REF!+[4]DUC!#REF!+[4]DONG!#REF!+[4]HPHU!#REF!+[4]BAC!#REF!+[4]THANH!#REF!+#REF!+[4]MY!#REF!+[4]HA!#REF!+[4]PHUC!#REF!+[4]LAM!#REF!+[4]XUAN!#REF!+[4]LIEN!#REF!</f>
        <v>#REF!</v>
      </c>
      <c r="F425" s="885" t="e">
        <f>[4]DAI!#REF!+[4]NAM!#REF!+[4]NHAN!#REF!+[4]LY!#REF!+[4]DUC!#REF!+[4]DONG!#REF!+[4]HPHU!#REF!+[4]BAC!#REF!+[4]THANH!#REF!+#REF!+[4]MY!#REF!+[4]HA!#REF!+[4]PHUC!#REF!+[4]LAM!#REF!+[4]XUAN!#REF!+[4]LIEN!#REF!</f>
        <v>#REF!</v>
      </c>
      <c r="G425" s="867">
        <f>[4]DAI!G423+[4]NAM!G423+[4]NHAN!G423+[4]LY!G423+[4]DUC!G423+[4]DONG!G423+[4]HPHU!G423+[4]BAC!G423+[4]THANH!G423+[4]MY!G423+[4]HA!G423+[4]PHUC!G423+[4]LAM!G423+[4]XUAN!G423+[4]LIEN!G423+[4]HUNG!G423+[4]CNAM!G423+[4]TAY!G423+[4]HOA!G423+[4]VAN!G423+[4]PDINH!G423+[4]SLOC!G423+[4]TRUNG!G423+[4]TAN!G423+[4]THUONG!G423+[4]HLAO!G423+[4]PNHA!G423+[4]VTRUNG!G423</f>
        <v>0</v>
      </c>
      <c r="H425" s="885" t="e">
        <f>[4]DAI!#REF!+[4]NAM!#REF!+[4]NHAN!#REF!+[4]LY!#REF!+[4]DUC!#REF!+[4]DONG!#REF!+[4]HPHU!#REF!+[4]BAC!#REF!+[4]THANH!#REF!+#REF!+[4]MY!#REF!+[4]HA!#REF!+[4]PHUC!#REF!+[4]LAM!#REF!+[4]XUAN!#REF!+[4]LIEN!#REF!</f>
        <v>#REF!</v>
      </c>
      <c r="I425" s="885" t="e">
        <f>[4]DAI!#REF!+[4]NAM!#REF!+[4]NHAN!#REF!+[4]LY!#REF!+[4]DUC!#REF!+[4]DONG!#REF!+[4]HPHU!#REF!+[4]BAC!#REF!+[4]THANH!#REF!+#REF!+[4]MY!#REF!+[4]HA!#REF!+[4]PHUC!#REF!+[4]LAM!#REF!+[4]XUAN!#REF!+[4]LIEN!#REF!</f>
        <v>#REF!</v>
      </c>
      <c r="J425" s="867">
        <f>[4]DAI!J423+[4]NAM!J423+[4]NHAN!J423+[4]LY!J423+[4]DUC!J423+[4]DONG!J423+[4]HPHU!J423+[4]BAC!J423+[4]THANH!J423+[4]MY!J423+[4]HA!J423+[4]PHUC!J423+[4]LAM!J423+[4]XUAN!J423+[4]LIEN!J423+[4]HUNG!J423+[4]CNAM!J423+[4]TAY!J423+[4]HOA!J423+[4]VAN!J423+[4]PDINH!J423+[4]SLOC!J423+[4]TRUNG!J423+[4]TAN!J423+[4]THUONG!J423+[4]HLAO!J423+[4]PNHA!J423+[4]VTRUNG!J423</f>
        <v>0</v>
      </c>
      <c r="K425" s="885" t="e">
        <f>[4]DAI!#REF!+[4]NAM!#REF!+[4]NHAN!#REF!+[4]LY!#REF!+[4]DUC!#REF!+[4]DONG!#REF!+[4]HPHU!#REF!+[4]BAC!#REF!+[4]THANH!#REF!+#REF!+[4]MY!#REF!+[4]HA!#REF!+[4]PHUC!#REF!+[4]LAM!#REF!+[4]XUAN!#REF!+[4]LIEN!#REF!</f>
        <v>#REF!</v>
      </c>
      <c r="L425" s="885" t="e">
        <f>[4]DAI!#REF!+[4]NAM!#REF!+[4]NHAN!#REF!+[4]LY!#REF!+[4]DUC!#REF!+[4]DONG!#REF!+[4]HPHU!#REF!+[4]BAC!#REF!+[4]THANH!#REF!+#REF!+[4]MY!#REF!+[4]HA!#REF!+[4]PHUC!#REF!+[4]LAM!#REF!+[4]XUAN!#REF!+[4]LIEN!#REF!</f>
        <v>#REF!</v>
      </c>
      <c r="M425" s="885" t="e">
        <f>[4]DAI!#REF!+[4]NAM!#REF!+[4]NHAN!#REF!+[4]LY!#REF!+[4]DUC!#REF!+[4]DONG!#REF!+[4]HPHU!#REF!+[4]BAC!#REF!+[4]THANH!#REF!+#REF!+[4]MY!#REF!+[4]HA!#REF!+[4]PHUC!#REF!+[4]LAM!#REF!+[4]XUAN!#REF!+[4]LIEN!#REF!</f>
        <v>#REF!</v>
      </c>
      <c r="N425" s="867">
        <f>[4]DAI!N423+[4]NAM!N423+[4]NHAN!N423+[4]LY!N423+[4]DUC!N423+[4]DONG!N423+[4]HPHU!N423+[4]BAC!N423+[4]THANH!N423+[4]MY!N423+[4]HA!N423+[4]PHUC!N423+[4]LAM!N423+[4]XUAN!N423+[4]LIEN!N423+[4]HUNG!N423+[4]CNAM!N423+[4]TAY!N423+[4]HOA!N423+[4]VAN!N423+[4]PDINH!N423+[4]SLOC!N423+[4]TRUNG!N423+[4]TAN!N423+[4]THUONG!N423+[4]HLAO!N423+[4]PNHA!N423+[4]VTRUNG!N423</f>
        <v>0</v>
      </c>
      <c r="O425" s="867">
        <f>[4]DAI!O423+[4]NAM!O423+[4]NHAN!O423+[4]LY!O423+[4]DUC!O423+[4]DONG!O423+[4]HPHU!O423+[4]BAC!O423+[4]THANH!O423+[4]MY!O423+[4]HA!O423+[4]PHUC!O423+[4]LAM!O423+[4]XUAN!O423+[4]LIEN!O423+[4]HUNG!O423+[4]CNAM!O423+[4]TAY!O423+[4]HOA!O423+[4]VAN!O423+[4]PDINH!O423+[4]SLOC!O423+[4]TRUNG!O423+[4]TAN!O423+[4]THUONG!O423+[4]HLAO!O423+[4]PNHA!O423+[4]VTRUNG!O423</f>
        <v>0</v>
      </c>
      <c r="P425" s="867">
        <f>[4]DAI!P361+[4]NAM!P359+[4]NHAN!P361+[4]LY!P361+[4]DUC!P361+[4]DONG!P361+[4]HPHU!P360+[4]BAC!P360+[4]THANH!P361+[4]MY!P358+[4]HA!P299+[4]PHUC!P357+[4]LAM!P358+[4]XUAN!P356+[4]LIEN!P360</f>
        <v>0</v>
      </c>
      <c r="Q425" s="885" t="e">
        <f>[4]DAI!#REF!+[4]NAM!#REF!+[4]NHAN!#REF!+[4]LY!#REF!+[4]DUC!#REF!+[4]DONG!#REF!+[4]HPHU!#REF!+[4]BAC!#REF!+[4]THANH!#REF!+#REF!+[4]MY!#REF!+[4]HA!#REF!+[4]PHUC!#REF!+[4]LAM!#REF!+[4]XUAN!#REF!+[4]LIEN!#REF!</f>
        <v>#REF!</v>
      </c>
      <c r="R425" s="882" t="e">
        <f>[4]DAI!#REF!+[4]NAM!#REF!+[4]NHAN!#REF!+[4]LY!#REF!+[4]DUC!#REF!+[4]DONG!#REF!+[4]HPHU!#REF!+[4]BAC!#REF!+[4]THANH!#REF!+#REF!+[4]MY!#REF!+[4]HA!#REF!+[4]PHUC!#REF!+[4]LAM!#REF!+[4]XUAN!#REF!+[4]LIEN!#REF!</f>
        <v>#REF!</v>
      </c>
      <c r="S425" s="885" t="e">
        <f>[4]DAI!#REF!+[4]NAM!#REF!+[4]NHAN!#REF!+[4]LY!#REF!+[4]DUC!#REF!+[4]DONG!#REF!+[4]HPHU!#REF!+[4]BAC!#REF!+[4]THANH!#REF!+#REF!+[4]MY!#REF!+[4]HA!#REF!+[4]PHUC!#REF!+[4]LAM!#REF!+[4]XUAN!#REF!+[4]LIEN!#REF!</f>
        <v>#REF!</v>
      </c>
      <c r="T425" s="885" t="e">
        <f>[4]DAI!#REF!+[4]NAM!#REF!+[4]NHAN!#REF!+[4]LY!#REF!+[4]DUC!#REF!+[4]DONG!#REF!+[4]HPHU!#REF!+[4]BAC!#REF!+[4]THANH!#REF!+#REF!+[4]MY!#REF!+[4]HA!#REF!+[4]PHUC!#REF!+[4]LAM!#REF!+[4]XUAN!#REF!+[4]LIEN!#REF!</f>
        <v>#REF!</v>
      </c>
      <c r="U425" s="885" t="e">
        <f>[4]DAI!#REF!+[4]NAM!#REF!+[4]NHAN!#REF!+[4]LY!#REF!+[4]DUC!#REF!+[4]DONG!#REF!+[4]HPHU!#REF!+[4]BAC!#REF!+[4]THANH!#REF!+#REF!+[4]MY!#REF!+[4]HA!#REF!+[4]PHUC!#REF!+[4]LAM!#REF!+[4]XUAN!#REF!+[4]LIEN!#REF!</f>
        <v>#REF!</v>
      </c>
      <c r="V425" s="885" t="e">
        <f>[4]DAI!#REF!+[4]NAM!#REF!+[4]NHAN!#REF!+[4]LY!#REF!+[4]DUC!#REF!+[4]DONG!#REF!+[4]HPHU!#REF!+[4]BAC!#REF!+[4]THANH!#REF!+#REF!+[4]MY!#REF!+[4]HA!#REF!+[4]PHUC!#REF!+[4]LAM!#REF!+[4]XUAN!#REF!+[4]LIEN!#REF!</f>
        <v>#REF!</v>
      </c>
      <c r="W425" s="885" t="e">
        <f>[4]DAI!#REF!+[4]NAM!#REF!+[4]NHAN!#REF!+[4]LY!#REF!+[4]DUC!#REF!+[4]DONG!#REF!+[4]HPHU!#REF!+[4]BAC!#REF!+[4]THANH!#REF!+#REF!+[4]MY!#REF!+[4]HA!#REF!+[4]PHUC!#REF!+[4]LAM!#REF!+[4]XUAN!#REF!+[4]LIEN!#REF!</f>
        <v>#REF!</v>
      </c>
      <c r="X425" s="885" t="e">
        <f>[4]DAI!#REF!+[4]NAM!#REF!+[4]NHAN!#REF!+[4]LY!#REF!+[4]DUC!#REF!+[4]DONG!#REF!+[4]HPHU!#REF!+[4]BAC!#REF!+[4]THANH!#REF!+#REF!+[4]MY!#REF!+[4]HA!#REF!+[4]PHUC!#REF!+[4]LAM!#REF!+[4]XUAN!#REF!+[4]LIEN!#REF!</f>
        <v>#REF!</v>
      </c>
      <c r="Y425" s="885" t="e">
        <f>[4]DAI!#REF!+[4]NAM!#REF!+[4]NHAN!#REF!+[4]LY!#REF!+[4]DUC!#REF!+[4]DONG!#REF!+[4]HPHU!#REF!+[4]BAC!#REF!+[4]THANH!#REF!+#REF!+[4]MY!#REF!+[4]HA!#REF!+[4]PHUC!#REF!+[4]LAM!#REF!+[4]XUAN!#REF!+[4]LIEN!#REF!</f>
        <v>#REF!</v>
      </c>
      <c r="Z425" s="885" t="e">
        <f>[4]DAI!#REF!+[4]NAM!#REF!+[4]NHAN!#REF!+[4]LY!#REF!+[4]DUC!#REF!+[4]DONG!#REF!+[4]HPHU!#REF!+[4]BAC!#REF!+[4]THANH!#REF!+#REF!+[4]MY!#REF!+[4]HA!#REF!+[4]PHUC!#REF!+[4]LAM!#REF!+[4]XUAN!#REF!+[4]LIEN!#REF!</f>
        <v>#REF!</v>
      </c>
      <c r="AA425" s="885" t="e">
        <f>[4]DAI!#REF!+[4]NAM!#REF!+[4]NHAN!#REF!+[4]LY!#REF!+[4]DUC!#REF!+[4]DONG!#REF!+[4]HPHU!#REF!+[4]BAC!#REF!+[4]THANH!#REF!+#REF!+[4]MY!#REF!+[4]HA!#REF!+[4]PHUC!#REF!+[4]LAM!#REF!+[4]XUAN!#REF!+[4]LIEN!#REF!</f>
        <v>#REF!</v>
      </c>
      <c r="AB425" s="885" t="e">
        <f>[4]DAI!#REF!+[4]NAM!#REF!+[4]NHAN!#REF!+[4]LY!#REF!+[4]DUC!#REF!+[4]DONG!#REF!+[4]HPHU!#REF!+[4]BAC!#REF!+[4]THANH!#REF!+#REF!+[4]MY!#REF!+[4]HA!#REF!+[4]PHUC!#REF!+[4]LAM!#REF!+[4]XUAN!#REF!+[4]LIEN!#REF!</f>
        <v>#REF!</v>
      </c>
      <c r="AC425" s="885" t="e">
        <f>[4]DAI!#REF!+[4]NAM!#REF!+[4]NHAN!#REF!+[4]LY!#REF!+[4]DUC!#REF!+[4]DONG!#REF!+[4]HPHU!#REF!+[4]BAC!#REF!+[4]THANH!#REF!+#REF!+[4]MY!#REF!+[4]HA!#REF!+[4]PHUC!#REF!+[4]LAM!#REF!+[4]XUAN!#REF!+[4]LIEN!#REF!</f>
        <v>#REF!</v>
      </c>
      <c r="AD425" s="867">
        <f>[4]DAI!AD361+[4]NAM!AD359+[4]NHAN!AD361+[4]LY!AD361+[4]DUC!AD361+[4]DONG!AD361+[4]HPHU!AD360+[4]BAC!AD360+[4]THANH!AD361+[4]MY!AD358+[4]HA!AD299+[4]PHUC!AD357+[4]LAM!AD358+[4]XUAN!AD356+[4]LIEN!AD360</f>
        <v>0</v>
      </c>
      <c r="AE425" s="885" t="e">
        <f>[4]DAI!#REF!+[4]NAM!#REF!+[4]NHAN!#REF!+[4]LY!#REF!+[4]DUC!#REF!+[4]DONG!#REF!+[4]HPHU!#REF!+[4]BAC!#REF!+[4]THANH!#REF!+#REF!+[4]MY!#REF!+[4]HA!#REF!+[4]PHUC!#REF!+[4]LAM!#REF!+[4]XUAN!#REF!+[4]LIEN!#REF!</f>
        <v>#REF!</v>
      </c>
      <c r="AF425" s="885" t="e">
        <f>[4]DAI!#REF!+[4]NAM!#REF!+[4]NHAN!#REF!+[4]LY!#REF!+[4]DUC!#REF!+[4]DONG!#REF!+[4]HPHU!#REF!+[4]BAC!#REF!+[4]THANH!#REF!+#REF!+[4]MY!#REF!+[4]HA!#REF!+[4]PHUC!#REF!+[4]LAM!#REF!+[4]XUAN!#REF!+[4]LIEN!#REF!</f>
        <v>#REF!</v>
      </c>
      <c r="AG425" s="885" t="e">
        <f>[4]DAI!#REF!+[4]NAM!#REF!+[4]NHAN!#REF!+[4]LY!#REF!+[4]DUC!#REF!+[4]DONG!#REF!+[4]HPHU!#REF!+[4]BAC!#REF!+[4]THANH!#REF!+#REF!+[4]MY!#REF!+[4]HA!#REF!+[4]PHUC!#REF!+[4]LAM!#REF!+[4]XUAN!#REF!+[4]LIEN!#REF!</f>
        <v>#REF!</v>
      </c>
      <c r="AH425" s="885" t="e">
        <f>[4]DAI!#REF!+[4]NAM!#REF!+[4]NHAN!#REF!+[4]LY!#REF!+[4]DUC!#REF!+[4]DONG!#REF!+[4]HPHU!#REF!+[4]BAC!#REF!+[4]THANH!#REF!+#REF!+[4]MY!#REF!+[4]HA!#REF!+[4]PHUC!#REF!+[4]LAM!#REF!+[4]XUAN!#REF!+[4]LIEN!#REF!</f>
        <v>#REF!</v>
      </c>
      <c r="AI425" s="885" t="e">
        <f>[4]DAI!#REF!+[4]NAM!#REF!+[4]NHAN!#REF!+[4]LY!#REF!+[4]DUC!#REF!+[4]DONG!#REF!+[4]HPHU!#REF!+[4]BAC!#REF!+[4]THANH!#REF!+#REF!+[4]MY!#REF!+[4]HA!#REF!+[4]PHUC!#REF!+[4]LAM!#REF!+[4]XUAN!#REF!+[4]LIEN!#REF!</f>
        <v>#REF!</v>
      </c>
      <c r="AJ425" s="885" t="e">
        <f>[4]DAI!#REF!+[4]NAM!#REF!+[4]NHAN!#REF!+[4]LY!#REF!+[4]DUC!#REF!+[4]DONG!#REF!+[4]HPHU!#REF!+[4]BAC!#REF!+[4]THANH!#REF!+#REF!+[4]MY!#REF!+[4]HA!#REF!+[4]PHUC!#REF!+[4]LAM!#REF!+[4]XUAN!#REF!+[4]LIEN!#REF!</f>
        <v>#REF!</v>
      </c>
      <c r="AK425" s="867">
        <f>[4]DAI!AK361+[4]NAM!AK359+[4]NHAN!AK361+[4]LY!AK361+[4]DUC!AK361+[4]DONG!AK361+[4]HPHU!AK360+[4]BAC!AK360+[4]THANH!AK361+[4]MY!AK358+[4]HA!AK299+[4]PHUC!AK357+[4]LAM!AK358+[4]XUAN!AK356+[4]LIEN!AK360</f>
        <v>0</v>
      </c>
      <c r="AL425" s="885" t="e">
        <f>[4]DAI!#REF!+[4]NAM!#REF!+[4]NHAN!#REF!+[4]LY!#REF!+[4]DUC!#REF!+[4]DONG!#REF!+[4]HPHU!#REF!+[4]BAC!#REF!+[4]THANH!#REF!+#REF!+[4]MY!#REF!+[4]HA!#REF!+[4]PHUC!#REF!+[4]LAM!#REF!+[4]XUAN!#REF!+[4]LIEN!#REF!</f>
        <v>#REF!</v>
      </c>
      <c r="AM425" s="885" t="e">
        <f>[4]DAI!#REF!+[4]NAM!#REF!+[4]NHAN!#REF!+[4]LY!#REF!+[4]DUC!#REF!+[4]DONG!#REF!+[4]HPHU!#REF!+[4]BAC!#REF!+[4]THANH!#REF!+#REF!+[4]MY!#REF!+[4]HA!#REF!+[4]PHUC!#REF!+[4]LAM!#REF!+[4]XUAN!#REF!+[4]LIEN!#REF!</f>
        <v>#REF!</v>
      </c>
      <c r="AN425" s="867">
        <f>[4]DAI!AN361+[4]NAM!AN359+[4]NHAN!AN361+[4]LY!AN361+[4]DUC!AN361+[4]DONG!AN361+[4]HPHU!AN360+[4]BAC!AN360+[4]THANH!AN361+[4]MY!AN358+[4]HA!AN299+[4]PHUC!AN357+[4]LAM!AN358+[4]XUAN!AN356+[4]LIEN!AN360</f>
        <v>0</v>
      </c>
      <c r="AO425" s="885" t="e">
        <f>[4]DAI!#REF!+[4]NAM!#REF!+[4]NHAN!#REF!+[4]LY!#REF!+[4]DUC!#REF!+[4]DONG!#REF!+[4]HPHU!#REF!+[4]BAC!#REF!+[4]THANH!#REF!+#REF!+[4]MY!#REF!+[4]HA!#REF!+[4]PHUC!#REF!+[4]LAM!#REF!+[4]XUAN!#REF!+[4]LIEN!#REF!</f>
        <v>#REF!</v>
      </c>
      <c r="AP425" s="885" t="e">
        <f>[4]DAI!#REF!+[4]NAM!#REF!+[4]NHAN!#REF!+[4]LY!#REF!+[4]DUC!#REF!+[4]DONG!#REF!+[4]HPHU!#REF!+[4]BAC!#REF!+[4]THANH!#REF!+#REF!+[4]MY!#REF!+[4]HA!#REF!+[4]PHUC!#REF!+[4]LAM!#REF!+[4]XUAN!#REF!+[4]LIEN!#REF!</f>
        <v>#REF!</v>
      </c>
      <c r="AQ425" s="885" t="e">
        <f>[4]DAI!#REF!+[4]NAM!#REF!+[4]NHAN!#REF!+[4]LY!#REF!+[4]DUC!#REF!+[4]DONG!#REF!+[4]HPHU!#REF!+[4]BAC!#REF!+[4]THANH!#REF!+#REF!+[4]MY!#REF!+[4]HA!#REF!+[4]PHUC!#REF!+[4]LAM!#REF!+[4]XUAN!#REF!+[4]LIEN!#REF!</f>
        <v>#REF!</v>
      </c>
      <c r="AR425" s="867">
        <f>[4]DAI!AR423+[4]NAM!AR423+[4]NHAN!AR423+[4]LY!AR423+[4]DUC!AR423+[4]DONG!AR423+[4]HPHU!AR423+[4]BAC!AR423+[4]THANH!AR423+[4]MY!AR423+[4]HA!AR423+[4]PHUC!AR423+[4]LAM!AR423+[4]XUAN!AR423+[4]LIEN!AR423+[4]HUNG!AR423+[4]CNAM!AR423+[4]TAY!AR423+[4]HOA!AR423+[4]VAN!AR423+[4]PDINH!AR423+[4]SLOC!AR423+[4]TRUNG!AR423+[4]TAN!AR423+[4]THUONG!AR423+[4]HLAO!AR423+[4]PNHA!AR423+[4]VTRUNG!AR423</f>
        <v>0</v>
      </c>
      <c r="AS425" s="867">
        <f>[4]DAI!AS361+[4]NAM!AS359+[4]NHAN!AS361+[4]LY!AS361+[4]DUC!AS361+[4]DONG!AS361+[4]HPHU!AS360+[4]BAC!AS360+[4]THANH!AS361+[4]MY!AS358+[4]HA!AS299+[4]PHUC!AS357+[4]LAM!AS358+[4]XUAN!AS356+[4]LIEN!AS360</f>
        <v>0</v>
      </c>
      <c r="AT425" s="867"/>
      <c r="AU425" s="867">
        <f>[4]DAI!AU361+[4]NAM!AU359+[4]NHAN!AU361+[4]LY!AU361+[4]DUC!AU361+[4]DONG!AU361+[4]HPHU!AU360+[4]BAC!AU360+[4]THANH!AU361+[4]MY!AU358+[4]HA!AU299+[4]PHUC!AU357+[4]LAM!AU358+[4]XUAN!AU356+[4]LIEN!AU360</f>
        <v>0</v>
      </c>
      <c r="AV425" s="838">
        <f>[4]DAI!AV423+[4]NAM!AV423+[4]NHAN!AV423+[4]LY!AV423+[4]DUC!AV423+[4]DONG!AV423+[4]HPHU!AV423+[4]BAC!AV423+[4]THANH!AV423+[4]MY!AV423+[4]HA!AV423+[4]PHUC!AV423+[4]LAM!AV423+[4]XUAN!AV423+[4]LIEN!AV423+[4]HUNG!AV423+[4]CNAM!AV423+[4]TAY!AV423+[4]HOA!AV423+[4]VAN!AV423+[4]PDINH!AV423+[4]SLOC!AV423+[4]TRUNG!AV423+[4]TAN!AV423+[4]THUONG!AV423+[4]HLAO!AV423+[4]PNHA!AV423+[4]VTRUNG!AV423</f>
        <v>0</v>
      </c>
      <c r="AW425" s="885" t="e">
        <f>[4]DAI!#REF!+[4]NAM!#REF!+[4]NHAN!#REF!+[4]LY!#REF!+[4]DUC!#REF!+[4]DONG!#REF!+[4]HPHU!#REF!+[4]BAC!#REF!+[4]THANH!#REF!+#REF!+[4]MY!#REF!+[4]HA!#REF!+[4]PHUC!#REF!+[4]LAM!#REF!+[4]XUAN!#REF!+[4]LIEN!#REF!</f>
        <v>#REF!</v>
      </c>
      <c r="AX425" s="885" t="e">
        <f>[4]DAI!#REF!+[4]NAM!#REF!+[4]NHAN!#REF!+[4]LY!#REF!+[4]DUC!#REF!+[4]DONG!#REF!+[4]HPHU!#REF!+[4]BAC!#REF!+[4]THANH!#REF!+#REF!+[4]MY!#REF!+[4]HA!#REF!+[4]PHUC!#REF!+[4]LAM!#REF!+[4]XUAN!#REF!+[4]LIEN!#REF!</f>
        <v>#REF!</v>
      </c>
      <c r="AY425" s="885" t="e">
        <f>[4]DAI!#REF!+[4]NAM!#REF!+[4]NHAN!#REF!+[4]LY!#REF!+[4]DUC!#REF!+[4]DONG!#REF!+[4]HPHU!#REF!+[4]BAC!#REF!+[4]THANH!#REF!+#REF!+[4]MY!#REF!+[4]HA!#REF!+[4]PHUC!#REF!+[4]LAM!#REF!+[4]XUAN!#REF!+[4]LIEN!#REF!</f>
        <v>#REF!</v>
      </c>
      <c r="AZ425" s="867">
        <f>[4]DAI!AZ361+[4]NAM!AZ359+[4]NHAN!AZ361+[4]LY!AZ361+[4]DUC!AZ361+[4]DONG!AZ361+[4]HPHU!AZ360+[4]BAC!AZ360+[4]THANH!AZ361+[4]MY!AZ358+[4]HA!AZ299+[4]PHUC!AZ357+[4]LAM!AZ358+[4]XUAN!AZ356+[4]LIEN!AZ360</f>
        <v>0</v>
      </c>
      <c r="BA425" s="885" t="e">
        <f>[4]DAI!#REF!+[4]NAM!#REF!+[4]NHAN!#REF!+[4]LY!#REF!+[4]DUC!#REF!+[4]DONG!#REF!+[4]HPHU!#REF!+[4]BAC!#REF!+[4]THANH!#REF!+#REF!+[4]MY!#REF!+[4]HA!#REF!+[4]PHUC!#REF!+[4]LAM!#REF!+[4]XUAN!#REF!+[4]LIEN!#REF!</f>
        <v>#REF!</v>
      </c>
      <c r="BB425" s="885" t="e">
        <f>[4]DAI!#REF!+[4]NAM!#REF!+[4]NHAN!#REF!+[4]LY!#REF!+[4]DUC!#REF!+[4]DONG!#REF!+[4]HPHU!#REF!+[4]BAC!#REF!+[4]THANH!#REF!+#REF!+[4]MY!#REF!+[4]HA!#REF!+[4]PHUC!#REF!+[4]LAM!#REF!+[4]XUAN!#REF!+[4]LIEN!#REF!</f>
        <v>#REF!</v>
      </c>
      <c r="BC425" s="885" t="e">
        <f>[4]DAI!#REF!+[4]NAM!#REF!+[4]NHAN!#REF!+[4]LY!#REF!+[4]DUC!#REF!+[4]DONG!#REF!+[4]HPHU!#REF!+[4]BAC!#REF!+[4]THANH!#REF!+#REF!+[4]MY!#REF!+[4]HA!#REF!+[4]PHUC!#REF!+[4]LAM!#REF!+[4]XUAN!#REF!+[4]LIEN!#REF!</f>
        <v>#REF!</v>
      </c>
      <c r="BD425" s="867">
        <f>[4]DAI!BD361+[4]NAM!BD359+[4]NHAN!BD361+[4]LY!BD361+[4]DUC!BD361+[4]DONG!BD361+[4]HPHU!BD360+[4]BAC!BD360+[4]THANH!BD361+[4]MY!BD358+[4]HA!BD299+[4]PHUC!BD357+[4]LAM!BD358+[4]XUAN!BD356+[4]LIEN!BD360</f>
        <v>0</v>
      </c>
      <c r="BE425" s="885" t="e">
        <f>[4]DAI!#REF!+[4]NAM!#REF!+[4]NHAN!#REF!+[4]LY!#REF!+[4]DUC!#REF!+[4]DONG!#REF!+[4]HPHU!#REF!+[4]BAC!#REF!+[4]THANH!#REF!+#REF!+[4]MY!#REF!+[4]HA!#REF!+[4]PHUC!#REF!+[4]LAM!#REF!+[4]XUAN!#REF!+[4]LIEN!#REF!</f>
        <v>#REF!</v>
      </c>
      <c r="BF425" s="885" t="e">
        <f>[4]DAI!#REF!+[4]NAM!#REF!+[4]NHAN!#REF!+[4]LY!#REF!+[4]DUC!#REF!+[4]DONG!#REF!+[4]HPHU!#REF!+[4]BAC!#REF!+[4]THANH!#REF!+#REF!+[4]MY!#REF!+[4]HA!#REF!+[4]PHUC!#REF!+[4]LAM!#REF!+[4]XUAN!#REF!+[4]LIEN!#REF!</f>
        <v>#REF!</v>
      </c>
      <c r="BG425" s="885" t="e">
        <f>[4]DAI!#REF!+[4]NAM!#REF!+[4]NHAN!#REF!+[4]LY!#REF!+[4]DUC!#REF!+[4]DONG!#REF!+[4]HPHU!#REF!+[4]BAC!#REF!+[4]THANH!#REF!+#REF!+[4]MY!#REF!+[4]HA!#REF!+[4]PHUC!#REF!+[4]LAM!#REF!+[4]XUAN!#REF!+[4]LIEN!#REF!</f>
        <v>#REF!</v>
      </c>
      <c r="BH425" s="885" t="e">
        <f>[4]DAI!#REF!+[4]NAM!#REF!+[4]NHAN!#REF!+[4]LY!#REF!+[4]DUC!#REF!+[4]DONG!#REF!+[4]HPHU!#REF!+[4]BAC!#REF!+[4]THANH!#REF!+#REF!+[4]MY!#REF!+[4]HA!#REF!+[4]PHUC!#REF!+[4]LAM!#REF!+[4]XUAN!#REF!+[4]LIEN!#REF!</f>
        <v>#REF!</v>
      </c>
      <c r="BI425" s="885" t="e">
        <f>[4]DAI!#REF!+[4]NAM!#REF!+[4]NHAN!#REF!+[4]LY!#REF!+[4]DUC!#REF!+[4]DONG!#REF!+[4]HPHU!#REF!+[4]BAC!#REF!+[4]THANH!#REF!+#REF!+[4]MY!#REF!+[4]HA!#REF!+[4]PHUC!#REF!+[4]LAM!#REF!+[4]XUAN!#REF!+[4]LIEN!#REF!</f>
        <v>#REF!</v>
      </c>
      <c r="BJ425" s="885" t="e">
        <f>[4]DAI!#REF!+[4]NAM!#REF!+[4]NHAN!#REF!+[4]LY!#REF!+[4]DUC!#REF!+[4]DONG!#REF!+[4]HPHU!#REF!+[4]BAC!#REF!+[4]THANH!#REF!+#REF!+[4]MY!#REF!+[4]HA!#REF!+[4]PHUC!#REF!+[4]LAM!#REF!+[4]XUAN!#REF!+[4]LIEN!#REF!</f>
        <v>#REF!</v>
      </c>
      <c r="BK425" s="885" t="e">
        <f>[4]DAI!#REF!+[4]NAM!#REF!+[4]NHAN!#REF!+[4]LY!#REF!+[4]DUC!#REF!+[4]DONG!#REF!+[4]HPHU!#REF!+[4]BAC!#REF!+[4]THANH!#REF!+#REF!+[4]MY!#REF!+[4]HA!#REF!+[4]PHUC!#REF!+[4]LAM!#REF!+[4]XUAN!#REF!+[4]LIEN!#REF!</f>
        <v>#REF!</v>
      </c>
      <c r="BL425" s="885" t="e">
        <f>[4]DAI!#REF!+[4]NAM!#REF!+[4]NHAN!#REF!+[4]LY!#REF!+[4]DUC!#REF!+[4]DONG!#REF!+[4]HPHU!#REF!+[4]BAC!#REF!+[4]THANH!#REF!+#REF!+[4]MY!#REF!+[4]HA!#REF!+[4]PHUC!#REF!+[4]LAM!#REF!+[4]XUAN!#REF!+[4]LIEN!#REF!</f>
        <v>#REF!</v>
      </c>
    </row>
    <row r="426" spans="1:64" ht="24" hidden="1" customHeight="1" x14ac:dyDescent="0.2">
      <c r="A426" s="886" t="s">
        <v>85</v>
      </c>
      <c r="B426" s="848" t="s">
        <v>86</v>
      </c>
      <c r="C426" s="887" t="s">
        <v>87</v>
      </c>
      <c r="D426" s="885" t="e">
        <f>[4]DAI!#REF!+[4]NAM!#REF!+[4]NHAN!#REF!+[4]LY!#REF!+[4]DUC!#REF!+[4]DONG!#REF!+[4]HPHU!#REF!+[4]BAC!#REF!+[4]THANH!#REF!+#REF!+[4]MY!#REF!+[4]HA!#REF!+[4]PHUC!#REF!+[4]LAM!#REF!+[4]XUAN!#REF!+[4]LIEN!#REF!</f>
        <v>#REF!</v>
      </c>
      <c r="E426" s="885" t="e">
        <f>[4]DAI!#REF!+[4]NAM!#REF!+[4]NHAN!#REF!+[4]LY!#REF!+[4]DUC!#REF!+[4]DONG!#REF!+[4]HPHU!#REF!+[4]BAC!#REF!+[4]THANH!#REF!+#REF!+[4]MY!#REF!+[4]HA!#REF!+[4]PHUC!#REF!+[4]LAM!#REF!+[4]XUAN!#REF!+[4]LIEN!#REF!</f>
        <v>#REF!</v>
      </c>
      <c r="F426" s="885" t="e">
        <f>[4]DAI!#REF!+[4]NAM!#REF!+[4]NHAN!#REF!+[4]LY!#REF!+[4]DUC!#REF!+[4]DONG!#REF!+[4]HPHU!#REF!+[4]BAC!#REF!+[4]THANH!#REF!+#REF!+[4]MY!#REF!+[4]HA!#REF!+[4]PHUC!#REF!+[4]LAM!#REF!+[4]XUAN!#REF!+[4]LIEN!#REF!</f>
        <v>#REF!</v>
      </c>
      <c r="G426" s="867">
        <f>[4]DAI!G424+[4]NAM!G424+[4]NHAN!G424+[4]LY!G424+[4]DUC!G424+[4]DONG!G424+[4]HPHU!G424+[4]BAC!G424+[4]THANH!G424+[4]MY!G424+[4]HA!G424+[4]PHUC!G424+[4]LAM!G424+[4]XUAN!G424+[4]LIEN!G424+[4]HUNG!G424+[4]CNAM!G424+[4]TAY!G424+[4]HOA!G424+[4]VAN!G424+[4]PDINH!G424+[4]SLOC!G424+[4]TRUNG!G424+[4]TAN!G424+[4]THUONG!G424+[4]HLAO!G424+[4]PNHA!G424+[4]VTRUNG!G424</f>
        <v>0</v>
      </c>
      <c r="H426" s="885" t="e">
        <f>[4]DAI!#REF!+[4]NAM!#REF!+[4]NHAN!#REF!+[4]LY!#REF!+[4]DUC!#REF!+[4]DONG!#REF!+[4]HPHU!#REF!+[4]BAC!#REF!+[4]THANH!#REF!+#REF!+[4]MY!#REF!+[4]HA!#REF!+[4]PHUC!#REF!+[4]LAM!#REF!+[4]XUAN!#REF!+[4]LIEN!#REF!</f>
        <v>#REF!</v>
      </c>
      <c r="I426" s="885" t="e">
        <f>[4]DAI!#REF!+[4]NAM!#REF!+[4]NHAN!#REF!+[4]LY!#REF!+[4]DUC!#REF!+[4]DONG!#REF!+[4]HPHU!#REF!+[4]BAC!#REF!+[4]THANH!#REF!+#REF!+[4]MY!#REF!+[4]HA!#REF!+[4]PHUC!#REF!+[4]LAM!#REF!+[4]XUAN!#REF!+[4]LIEN!#REF!</f>
        <v>#REF!</v>
      </c>
      <c r="J426" s="867">
        <f>[4]DAI!J424+[4]NAM!J424+[4]NHAN!J424+[4]LY!J424+[4]DUC!J424+[4]DONG!J424+[4]HPHU!J424+[4]BAC!J424+[4]THANH!J424+[4]MY!J424+[4]HA!J424+[4]PHUC!J424+[4]LAM!J424+[4]XUAN!J424+[4]LIEN!J424+[4]HUNG!J424+[4]CNAM!J424+[4]TAY!J424+[4]HOA!J424+[4]VAN!J424+[4]PDINH!J424+[4]SLOC!J424+[4]TRUNG!J424+[4]TAN!J424+[4]THUONG!J424+[4]HLAO!J424+[4]PNHA!J424+[4]VTRUNG!J424</f>
        <v>0</v>
      </c>
      <c r="K426" s="885" t="e">
        <f>[4]DAI!#REF!+[4]NAM!#REF!+[4]NHAN!#REF!+[4]LY!#REF!+[4]DUC!#REF!+[4]DONG!#REF!+[4]HPHU!#REF!+[4]BAC!#REF!+[4]THANH!#REF!+#REF!+[4]MY!#REF!+[4]HA!#REF!+[4]PHUC!#REF!+[4]LAM!#REF!+[4]XUAN!#REF!+[4]LIEN!#REF!</f>
        <v>#REF!</v>
      </c>
      <c r="L426" s="885" t="e">
        <f>[4]DAI!#REF!+[4]NAM!#REF!+[4]NHAN!#REF!+[4]LY!#REF!+[4]DUC!#REF!+[4]DONG!#REF!+[4]HPHU!#REF!+[4]BAC!#REF!+[4]THANH!#REF!+#REF!+[4]MY!#REF!+[4]HA!#REF!+[4]PHUC!#REF!+[4]LAM!#REF!+[4]XUAN!#REF!+[4]LIEN!#REF!</f>
        <v>#REF!</v>
      </c>
      <c r="M426" s="885" t="e">
        <f>[4]DAI!#REF!+[4]NAM!#REF!+[4]NHAN!#REF!+[4]LY!#REF!+[4]DUC!#REF!+[4]DONG!#REF!+[4]HPHU!#REF!+[4]BAC!#REF!+[4]THANH!#REF!+#REF!+[4]MY!#REF!+[4]HA!#REF!+[4]PHUC!#REF!+[4]LAM!#REF!+[4]XUAN!#REF!+[4]LIEN!#REF!</f>
        <v>#REF!</v>
      </c>
      <c r="N426" s="867">
        <f>[4]DAI!N424+[4]NAM!N424+[4]NHAN!N424+[4]LY!N424+[4]DUC!N424+[4]DONG!N424+[4]HPHU!N424+[4]BAC!N424+[4]THANH!N424+[4]MY!N424+[4]HA!N424+[4]PHUC!N424+[4]LAM!N424+[4]XUAN!N424+[4]LIEN!N424+[4]HUNG!N424+[4]CNAM!N424+[4]TAY!N424+[4]HOA!N424+[4]VAN!N424+[4]PDINH!N424+[4]SLOC!N424+[4]TRUNG!N424+[4]TAN!N424+[4]THUONG!N424+[4]HLAO!N424+[4]PNHA!N424+[4]VTRUNG!N424</f>
        <v>0</v>
      </c>
      <c r="O426" s="867">
        <f>[4]DAI!O424+[4]NAM!O424+[4]NHAN!O424+[4]LY!O424+[4]DUC!O424+[4]DONG!O424+[4]HPHU!O424+[4]BAC!O424+[4]THANH!O424+[4]MY!O424+[4]HA!O424+[4]PHUC!O424+[4]LAM!O424+[4]XUAN!O424+[4]LIEN!O424+[4]HUNG!O424+[4]CNAM!O424+[4]TAY!O424+[4]HOA!O424+[4]VAN!O424+[4]PDINH!O424+[4]SLOC!O424+[4]TRUNG!O424+[4]TAN!O424+[4]THUONG!O424+[4]HLAO!O424+[4]PNHA!O424+[4]VTRUNG!O424</f>
        <v>0</v>
      </c>
      <c r="P426" s="867">
        <f>[4]DAI!P362+[4]NAM!P360+[4]NHAN!P362+[4]LY!P362+[4]DUC!P362+[4]DONG!P362+[4]HPHU!P361+[4]BAC!P361+[4]THANH!P362+[4]MY!P359+[4]HA!P300+[4]PHUC!P358+[4]LAM!P359+[4]XUAN!P357+[4]LIEN!P361</f>
        <v>0</v>
      </c>
      <c r="Q426" s="885" t="e">
        <f>[4]DAI!#REF!+[4]NAM!#REF!+[4]NHAN!#REF!+[4]LY!#REF!+[4]DUC!#REF!+[4]DONG!#REF!+[4]HPHU!#REF!+[4]BAC!#REF!+[4]THANH!#REF!+#REF!+[4]MY!#REF!+[4]HA!#REF!+[4]PHUC!#REF!+[4]LAM!#REF!+[4]XUAN!#REF!+[4]LIEN!#REF!</f>
        <v>#REF!</v>
      </c>
      <c r="R426" s="882" t="e">
        <f>[4]DAI!#REF!+[4]NAM!#REF!+[4]NHAN!#REF!+[4]LY!#REF!+[4]DUC!#REF!+[4]DONG!#REF!+[4]HPHU!#REF!+[4]BAC!#REF!+[4]THANH!#REF!+#REF!+[4]MY!#REF!+[4]HA!#REF!+[4]PHUC!#REF!+[4]LAM!#REF!+[4]XUAN!#REF!+[4]LIEN!#REF!</f>
        <v>#REF!</v>
      </c>
      <c r="S426" s="885" t="e">
        <f>[4]DAI!#REF!+[4]NAM!#REF!+[4]NHAN!#REF!+[4]LY!#REF!+[4]DUC!#REF!+[4]DONG!#REF!+[4]HPHU!#REF!+[4]BAC!#REF!+[4]THANH!#REF!+#REF!+[4]MY!#REF!+[4]HA!#REF!+[4]PHUC!#REF!+[4]LAM!#REF!+[4]XUAN!#REF!+[4]LIEN!#REF!</f>
        <v>#REF!</v>
      </c>
      <c r="T426" s="885" t="e">
        <f>[4]DAI!#REF!+[4]NAM!#REF!+[4]NHAN!#REF!+[4]LY!#REF!+[4]DUC!#REF!+[4]DONG!#REF!+[4]HPHU!#REF!+[4]BAC!#REF!+[4]THANH!#REF!+#REF!+[4]MY!#REF!+[4]HA!#REF!+[4]PHUC!#REF!+[4]LAM!#REF!+[4]XUAN!#REF!+[4]LIEN!#REF!</f>
        <v>#REF!</v>
      </c>
      <c r="U426" s="885" t="e">
        <f>[4]DAI!#REF!+[4]NAM!#REF!+[4]NHAN!#REF!+[4]LY!#REF!+[4]DUC!#REF!+[4]DONG!#REF!+[4]HPHU!#REF!+[4]BAC!#REF!+[4]THANH!#REF!+#REF!+[4]MY!#REF!+[4]HA!#REF!+[4]PHUC!#REF!+[4]LAM!#REF!+[4]XUAN!#REF!+[4]LIEN!#REF!</f>
        <v>#REF!</v>
      </c>
      <c r="V426" s="885" t="e">
        <f>[4]DAI!#REF!+[4]NAM!#REF!+[4]NHAN!#REF!+[4]LY!#REF!+[4]DUC!#REF!+[4]DONG!#REF!+[4]HPHU!#REF!+[4]BAC!#REF!+[4]THANH!#REF!+#REF!+[4]MY!#REF!+[4]HA!#REF!+[4]PHUC!#REF!+[4]LAM!#REF!+[4]XUAN!#REF!+[4]LIEN!#REF!</f>
        <v>#REF!</v>
      </c>
      <c r="W426" s="885" t="e">
        <f>[4]DAI!#REF!+[4]NAM!#REF!+[4]NHAN!#REF!+[4]LY!#REF!+[4]DUC!#REF!+[4]DONG!#REF!+[4]HPHU!#REF!+[4]BAC!#REF!+[4]THANH!#REF!+#REF!+[4]MY!#REF!+[4]HA!#REF!+[4]PHUC!#REF!+[4]LAM!#REF!+[4]XUAN!#REF!+[4]LIEN!#REF!</f>
        <v>#REF!</v>
      </c>
      <c r="X426" s="885" t="e">
        <f>[4]DAI!#REF!+[4]NAM!#REF!+[4]NHAN!#REF!+[4]LY!#REF!+[4]DUC!#REF!+[4]DONG!#REF!+[4]HPHU!#REF!+[4]BAC!#REF!+[4]THANH!#REF!+#REF!+[4]MY!#REF!+[4]HA!#REF!+[4]PHUC!#REF!+[4]LAM!#REF!+[4]XUAN!#REF!+[4]LIEN!#REF!</f>
        <v>#REF!</v>
      </c>
      <c r="Y426" s="885" t="e">
        <f>[4]DAI!#REF!+[4]NAM!#REF!+[4]NHAN!#REF!+[4]LY!#REF!+[4]DUC!#REF!+[4]DONG!#REF!+[4]HPHU!#REF!+[4]BAC!#REF!+[4]THANH!#REF!+#REF!+[4]MY!#REF!+[4]HA!#REF!+[4]PHUC!#REF!+[4]LAM!#REF!+[4]XUAN!#REF!+[4]LIEN!#REF!</f>
        <v>#REF!</v>
      </c>
      <c r="Z426" s="885" t="e">
        <f>[4]DAI!#REF!+[4]NAM!#REF!+[4]NHAN!#REF!+[4]LY!#REF!+[4]DUC!#REF!+[4]DONG!#REF!+[4]HPHU!#REF!+[4]BAC!#REF!+[4]THANH!#REF!+#REF!+[4]MY!#REF!+[4]HA!#REF!+[4]PHUC!#REF!+[4]LAM!#REF!+[4]XUAN!#REF!+[4]LIEN!#REF!</f>
        <v>#REF!</v>
      </c>
      <c r="AA426" s="885" t="e">
        <f>[4]DAI!#REF!+[4]NAM!#REF!+[4]NHAN!#REF!+[4]LY!#REF!+[4]DUC!#REF!+[4]DONG!#REF!+[4]HPHU!#REF!+[4]BAC!#REF!+[4]THANH!#REF!+#REF!+[4]MY!#REF!+[4]HA!#REF!+[4]PHUC!#REF!+[4]LAM!#REF!+[4]XUAN!#REF!+[4]LIEN!#REF!</f>
        <v>#REF!</v>
      </c>
      <c r="AB426" s="885" t="e">
        <f>[4]DAI!#REF!+[4]NAM!#REF!+[4]NHAN!#REF!+[4]LY!#REF!+[4]DUC!#REF!+[4]DONG!#REF!+[4]HPHU!#REF!+[4]BAC!#REF!+[4]THANH!#REF!+#REF!+[4]MY!#REF!+[4]HA!#REF!+[4]PHUC!#REF!+[4]LAM!#REF!+[4]XUAN!#REF!+[4]LIEN!#REF!</f>
        <v>#REF!</v>
      </c>
      <c r="AC426" s="885" t="e">
        <f>[4]DAI!#REF!+[4]NAM!#REF!+[4]NHAN!#REF!+[4]LY!#REF!+[4]DUC!#REF!+[4]DONG!#REF!+[4]HPHU!#REF!+[4]BAC!#REF!+[4]THANH!#REF!+#REF!+[4]MY!#REF!+[4]HA!#REF!+[4]PHUC!#REF!+[4]LAM!#REF!+[4]XUAN!#REF!+[4]LIEN!#REF!</f>
        <v>#REF!</v>
      </c>
      <c r="AD426" s="867">
        <f>[4]DAI!AD362+[4]NAM!AD360+[4]NHAN!AD362+[4]LY!AD362+[4]DUC!AD362+[4]DONG!AD362+[4]HPHU!AD361+[4]BAC!AD361+[4]THANH!AD362+[4]MY!AD359+[4]HA!AD300+[4]PHUC!AD358+[4]LAM!AD359+[4]XUAN!AD357+[4]LIEN!AD361</f>
        <v>0</v>
      </c>
      <c r="AE426" s="885" t="e">
        <f>[4]DAI!#REF!+[4]NAM!#REF!+[4]NHAN!#REF!+[4]LY!#REF!+[4]DUC!#REF!+[4]DONG!#REF!+[4]HPHU!#REF!+[4]BAC!#REF!+[4]THANH!#REF!+#REF!+[4]MY!#REF!+[4]HA!#REF!+[4]PHUC!#REF!+[4]LAM!#REF!+[4]XUAN!#REF!+[4]LIEN!#REF!</f>
        <v>#REF!</v>
      </c>
      <c r="AF426" s="885" t="e">
        <f>[4]DAI!#REF!+[4]NAM!#REF!+[4]NHAN!#REF!+[4]LY!#REF!+[4]DUC!#REF!+[4]DONG!#REF!+[4]HPHU!#REF!+[4]BAC!#REF!+[4]THANH!#REF!+#REF!+[4]MY!#REF!+[4]HA!#REF!+[4]PHUC!#REF!+[4]LAM!#REF!+[4]XUAN!#REF!+[4]LIEN!#REF!</f>
        <v>#REF!</v>
      </c>
      <c r="AG426" s="885" t="e">
        <f>[4]DAI!#REF!+[4]NAM!#REF!+[4]NHAN!#REF!+[4]LY!#REF!+[4]DUC!#REF!+[4]DONG!#REF!+[4]HPHU!#REF!+[4]BAC!#REF!+[4]THANH!#REF!+#REF!+[4]MY!#REF!+[4]HA!#REF!+[4]PHUC!#REF!+[4]LAM!#REF!+[4]XUAN!#REF!+[4]LIEN!#REF!</f>
        <v>#REF!</v>
      </c>
      <c r="AH426" s="885" t="e">
        <f>[4]DAI!#REF!+[4]NAM!#REF!+[4]NHAN!#REF!+[4]LY!#REF!+[4]DUC!#REF!+[4]DONG!#REF!+[4]HPHU!#REF!+[4]BAC!#REF!+[4]THANH!#REF!+#REF!+[4]MY!#REF!+[4]HA!#REF!+[4]PHUC!#REF!+[4]LAM!#REF!+[4]XUAN!#REF!+[4]LIEN!#REF!</f>
        <v>#REF!</v>
      </c>
      <c r="AI426" s="885" t="e">
        <f>[4]DAI!#REF!+[4]NAM!#REF!+[4]NHAN!#REF!+[4]LY!#REF!+[4]DUC!#REF!+[4]DONG!#REF!+[4]HPHU!#REF!+[4]BAC!#REF!+[4]THANH!#REF!+#REF!+[4]MY!#REF!+[4]HA!#REF!+[4]PHUC!#REF!+[4]LAM!#REF!+[4]XUAN!#REF!+[4]LIEN!#REF!</f>
        <v>#REF!</v>
      </c>
      <c r="AJ426" s="885" t="e">
        <f>[4]DAI!#REF!+[4]NAM!#REF!+[4]NHAN!#REF!+[4]LY!#REF!+[4]DUC!#REF!+[4]DONG!#REF!+[4]HPHU!#REF!+[4]BAC!#REF!+[4]THANH!#REF!+#REF!+[4]MY!#REF!+[4]HA!#REF!+[4]PHUC!#REF!+[4]LAM!#REF!+[4]XUAN!#REF!+[4]LIEN!#REF!</f>
        <v>#REF!</v>
      </c>
      <c r="AK426" s="867">
        <f>[4]DAI!AK362+[4]NAM!AK360+[4]NHAN!AK362+[4]LY!AK362+[4]DUC!AK362+[4]DONG!AK362+[4]HPHU!AK361+[4]BAC!AK361+[4]THANH!AK362+[4]MY!AK359+[4]HA!AK300+[4]PHUC!AK358+[4]LAM!AK359+[4]XUAN!AK357+[4]LIEN!AK361</f>
        <v>0</v>
      </c>
      <c r="AL426" s="885" t="e">
        <f>[4]DAI!#REF!+[4]NAM!#REF!+[4]NHAN!#REF!+[4]LY!#REF!+[4]DUC!#REF!+[4]DONG!#REF!+[4]HPHU!#REF!+[4]BAC!#REF!+[4]THANH!#REF!+#REF!+[4]MY!#REF!+[4]HA!#REF!+[4]PHUC!#REF!+[4]LAM!#REF!+[4]XUAN!#REF!+[4]LIEN!#REF!</f>
        <v>#REF!</v>
      </c>
      <c r="AM426" s="885" t="e">
        <f>[4]DAI!#REF!+[4]NAM!#REF!+[4]NHAN!#REF!+[4]LY!#REF!+[4]DUC!#REF!+[4]DONG!#REF!+[4]HPHU!#REF!+[4]BAC!#REF!+[4]THANH!#REF!+#REF!+[4]MY!#REF!+[4]HA!#REF!+[4]PHUC!#REF!+[4]LAM!#REF!+[4]XUAN!#REF!+[4]LIEN!#REF!</f>
        <v>#REF!</v>
      </c>
      <c r="AN426" s="867">
        <f>[4]DAI!AN362+[4]NAM!AN360+[4]NHAN!AN362+[4]LY!AN362+[4]DUC!AN362+[4]DONG!AN362+[4]HPHU!AN361+[4]BAC!AN361+[4]THANH!AN362+[4]MY!AN359+[4]HA!AN300+[4]PHUC!AN358+[4]LAM!AN359+[4]XUAN!AN357+[4]LIEN!AN361</f>
        <v>0</v>
      </c>
      <c r="AO426" s="885" t="e">
        <f>[4]DAI!#REF!+[4]NAM!#REF!+[4]NHAN!#REF!+[4]LY!#REF!+[4]DUC!#REF!+[4]DONG!#REF!+[4]HPHU!#REF!+[4]BAC!#REF!+[4]THANH!#REF!+#REF!+[4]MY!#REF!+[4]HA!#REF!+[4]PHUC!#REF!+[4]LAM!#REF!+[4]XUAN!#REF!+[4]LIEN!#REF!</f>
        <v>#REF!</v>
      </c>
      <c r="AP426" s="885" t="e">
        <f>[4]DAI!#REF!+[4]NAM!#REF!+[4]NHAN!#REF!+[4]LY!#REF!+[4]DUC!#REF!+[4]DONG!#REF!+[4]HPHU!#REF!+[4]BAC!#REF!+[4]THANH!#REF!+#REF!+[4]MY!#REF!+[4]HA!#REF!+[4]PHUC!#REF!+[4]LAM!#REF!+[4]XUAN!#REF!+[4]LIEN!#REF!</f>
        <v>#REF!</v>
      </c>
      <c r="AQ426" s="885" t="e">
        <f>[4]DAI!#REF!+[4]NAM!#REF!+[4]NHAN!#REF!+[4]LY!#REF!+[4]DUC!#REF!+[4]DONG!#REF!+[4]HPHU!#REF!+[4]BAC!#REF!+[4]THANH!#REF!+#REF!+[4]MY!#REF!+[4]HA!#REF!+[4]PHUC!#REF!+[4]LAM!#REF!+[4]XUAN!#REF!+[4]LIEN!#REF!</f>
        <v>#REF!</v>
      </c>
      <c r="AR426" s="867">
        <f>[4]DAI!AR424+[4]NAM!AR424+[4]NHAN!AR424+[4]LY!AR424+[4]DUC!AR424+[4]DONG!AR424+[4]HPHU!AR424+[4]BAC!AR424+[4]THANH!AR424+[4]MY!AR424+[4]HA!AR424+[4]PHUC!AR424+[4]LAM!AR424+[4]XUAN!AR424+[4]LIEN!AR424+[4]HUNG!AR424+[4]CNAM!AR424+[4]TAY!AR424+[4]HOA!AR424+[4]VAN!AR424+[4]PDINH!AR424+[4]SLOC!AR424+[4]TRUNG!AR424+[4]TAN!AR424+[4]THUONG!AR424+[4]HLAO!AR424+[4]PNHA!AR424+[4]VTRUNG!AR424</f>
        <v>0</v>
      </c>
      <c r="AS426" s="867">
        <f>[4]DAI!AS362+[4]NAM!AS360+[4]NHAN!AS362+[4]LY!AS362+[4]DUC!AS362+[4]DONG!AS362+[4]HPHU!AS361+[4]BAC!AS361+[4]THANH!AS362+[4]MY!AS359+[4]HA!AS300+[4]PHUC!AS358+[4]LAM!AS359+[4]XUAN!AS357+[4]LIEN!AS361</f>
        <v>0</v>
      </c>
      <c r="AT426" s="867"/>
      <c r="AU426" s="867">
        <f>[4]DAI!AU362+[4]NAM!AU360+[4]NHAN!AU362+[4]LY!AU362+[4]DUC!AU362+[4]DONG!AU362+[4]HPHU!AU361+[4]BAC!AU361+[4]THANH!AU362+[4]MY!AU359+[4]HA!AU300+[4]PHUC!AU358+[4]LAM!AU359+[4]XUAN!AU357+[4]LIEN!AU361</f>
        <v>0</v>
      </c>
      <c r="AV426" s="838">
        <f>[4]DAI!AV424+[4]NAM!AV424+[4]NHAN!AV424+[4]LY!AV424+[4]DUC!AV424+[4]DONG!AV424+[4]HPHU!AV424+[4]BAC!AV424+[4]THANH!AV424+[4]MY!AV424+[4]HA!AV424+[4]PHUC!AV424+[4]LAM!AV424+[4]XUAN!AV424+[4]LIEN!AV424+[4]HUNG!AV424+[4]CNAM!AV424+[4]TAY!AV424+[4]HOA!AV424+[4]VAN!AV424+[4]PDINH!AV424+[4]SLOC!AV424+[4]TRUNG!AV424+[4]TAN!AV424+[4]THUONG!AV424+[4]HLAO!AV424+[4]PNHA!AV424+[4]VTRUNG!AV424</f>
        <v>0</v>
      </c>
      <c r="AW426" s="885" t="e">
        <f>[4]DAI!#REF!+[4]NAM!#REF!+[4]NHAN!#REF!+[4]LY!#REF!+[4]DUC!#REF!+[4]DONG!#REF!+[4]HPHU!#REF!+[4]BAC!#REF!+[4]THANH!#REF!+#REF!+[4]MY!#REF!+[4]HA!#REF!+[4]PHUC!#REF!+[4]LAM!#REF!+[4]XUAN!#REF!+[4]LIEN!#REF!</f>
        <v>#REF!</v>
      </c>
      <c r="AX426" s="885" t="e">
        <f>[4]DAI!#REF!+[4]NAM!#REF!+[4]NHAN!#REF!+[4]LY!#REF!+[4]DUC!#REF!+[4]DONG!#REF!+[4]HPHU!#REF!+[4]BAC!#REF!+[4]THANH!#REF!+#REF!+[4]MY!#REF!+[4]HA!#REF!+[4]PHUC!#REF!+[4]LAM!#REF!+[4]XUAN!#REF!+[4]LIEN!#REF!</f>
        <v>#REF!</v>
      </c>
      <c r="AY426" s="885" t="e">
        <f>[4]DAI!#REF!+[4]NAM!#REF!+[4]NHAN!#REF!+[4]LY!#REF!+[4]DUC!#REF!+[4]DONG!#REF!+[4]HPHU!#REF!+[4]BAC!#REF!+[4]THANH!#REF!+#REF!+[4]MY!#REF!+[4]HA!#REF!+[4]PHUC!#REF!+[4]LAM!#REF!+[4]XUAN!#REF!+[4]LIEN!#REF!</f>
        <v>#REF!</v>
      </c>
      <c r="AZ426" s="867">
        <f>[4]DAI!AZ362+[4]NAM!AZ360+[4]NHAN!AZ362+[4]LY!AZ362+[4]DUC!AZ362+[4]DONG!AZ362+[4]HPHU!AZ361+[4]BAC!AZ361+[4]THANH!AZ362+[4]MY!AZ359+[4]HA!AZ300+[4]PHUC!AZ358+[4]LAM!AZ359+[4]XUAN!AZ357+[4]LIEN!AZ361</f>
        <v>0</v>
      </c>
      <c r="BA426" s="885" t="e">
        <f>[4]DAI!#REF!+[4]NAM!#REF!+[4]NHAN!#REF!+[4]LY!#REF!+[4]DUC!#REF!+[4]DONG!#REF!+[4]HPHU!#REF!+[4]BAC!#REF!+[4]THANH!#REF!+#REF!+[4]MY!#REF!+[4]HA!#REF!+[4]PHUC!#REF!+[4]LAM!#REF!+[4]XUAN!#REF!+[4]LIEN!#REF!</f>
        <v>#REF!</v>
      </c>
      <c r="BB426" s="885" t="e">
        <f>[4]DAI!#REF!+[4]NAM!#REF!+[4]NHAN!#REF!+[4]LY!#REF!+[4]DUC!#REF!+[4]DONG!#REF!+[4]HPHU!#REF!+[4]BAC!#REF!+[4]THANH!#REF!+#REF!+[4]MY!#REF!+[4]HA!#REF!+[4]PHUC!#REF!+[4]LAM!#REF!+[4]XUAN!#REF!+[4]LIEN!#REF!</f>
        <v>#REF!</v>
      </c>
      <c r="BC426" s="885" t="e">
        <f>[4]DAI!#REF!+[4]NAM!#REF!+[4]NHAN!#REF!+[4]LY!#REF!+[4]DUC!#REF!+[4]DONG!#REF!+[4]HPHU!#REF!+[4]BAC!#REF!+[4]THANH!#REF!+#REF!+[4]MY!#REF!+[4]HA!#REF!+[4]PHUC!#REF!+[4]LAM!#REF!+[4]XUAN!#REF!+[4]LIEN!#REF!</f>
        <v>#REF!</v>
      </c>
      <c r="BD426" s="867">
        <f>[4]DAI!BD362+[4]NAM!BD360+[4]NHAN!BD362+[4]LY!BD362+[4]DUC!BD362+[4]DONG!BD362+[4]HPHU!BD361+[4]BAC!BD361+[4]THANH!BD362+[4]MY!BD359+[4]HA!BD300+[4]PHUC!BD358+[4]LAM!BD359+[4]XUAN!BD357+[4]LIEN!BD361</f>
        <v>0</v>
      </c>
      <c r="BE426" s="885" t="e">
        <f>[4]DAI!#REF!+[4]NAM!#REF!+[4]NHAN!#REF!+[4]LY!#REF!+[4]DUC!#REF!+[4]DONG!#REF!+[4]HPHU!#REF!+[4]BAC!#REF!+[4]THANH!#REF!+#REF!+[4]MY!#REF!+[4]HA!#REF!+[4]PHUC!#REF!+[4]LAM!#REF!+[4]XUAN!#REF!+[4]LIEN!#REF!</f>
        <v>#REF!</v>
      </c>
      <c r="BF426" s="885" t="e">
        <f>[4]DAI!#REF!+[4]NAM!#REF!+[4]NHAN!#REF!+[4]LY!#REF!+[4]DUC!#REF!+[4]DONG!#REF!+[4]HPHU!#REF!+[4]BAC!#REF!+[4]THANH!#REF!+#REF!+[4]MY!#REF!+[4]HA!#REF!+[4]PHUC!#REF!+[4]LAM!#REF!+[4]XUAN!#REF!+[4]LIEN!#REF!</f>
        <v>#REF!</v>
      </c>
      <c r="BG426" s="885" t="e">
        <f>[4]DAI!#REF!+[4]NAM!#REF!+[4]NHAN!#REF!+[4]LY!#REF!+[4]DUC!#REF!+[4]DONG!#REF!+[4]HPHU!#REF!+[4]BAC!#REF!+[4]THANH!#REF!+#REF!+[4]MY!#REF!+[4]HA!#REF!+[4]PHUC!#REF!+[4]LAM!#REF!+[4]XUAN!#REF!+[4]LIEN!#REF!</f>
        <v>#REF!</v>
      </c>
      <c r="BH426" s="885" t="e">
        <f>[4]DAI!#REF!+[4]NAM!#REF!+[4]NHAN!#REF!+[4]LY!#REF!+[4]DUC!#REF!+[4]DONG!#REF!+[4]HPHU!#REF!+[4]BAC!#REF!+[4]THANH!#REF!+#REF!+[4]MY!#REF!+[4]HA!#REF!+[4]PHUC!#REF!+[4]LAM!#REF!+[4]XUAN!#REF!+[4]LIEN!#REF!</f>
        <v>#REF!</v>
      </c>
      <c r="BI426" s="885" t="e">
        <f>[4]DAI!#REF!+[4]NAM!#REF!+[4]NHAN!#REF!+[4]LY!#REF!+[4]DUC!#REF!+[4]DONG!#REF!+[4]HPHU!#REF!+[4]BAC!#REF!+[4]THANH!#REF!+#REF!+[4]MY!#REF!+[4]HA!#REF!+[4]PHUC!#REF!+[4]LAM!#REF!+[4]XUAN!#REF!+[4]LIEN!#REF!</f>
        <v>#REF!</v>
      </c>
      <c r="BJ426" s="885" t="e">
        <f>[4]DAI!#REF!+[4]NAM!#REF!+[4]NHAN!#REF!+[4]LY!#REF!+[4]DUC!#REF!+[4]DONG!#REF!+[4]HPHU!#REF!+[4]BAC!#REF!+[4]THANH!#REF!+#REF!+[4]MY!#REF!+[4]HA!#REF!+[4]PHUC!#REF!+[4]LAM!#REF!+[4]XUAN!#REF!+[4]LIEN!#REF!</f>
        <v>#REF!</v>
      </c>
      <c r="BK426" s="885" t="e">
        <f>[4]DAI!#REF!+[4]NAM!#REF!+[4]NHAN!#REF!+[4]LY!#REF!+[4]DUC!#REF!+[4]DONG!#REF!+[4]HPHU!#REF!+[4]BAC!#REF!+[4]THANH!#REF!+#REF!+[4]MY!#REF!+[4]HA!#REF!+[4]PHUC!#REF!+[4]LAM!#REF!+[4]XUAN!#REF!+[4]LIEN!#REF!</f>
        <v>#REF!</v>
      </c>
      <c r="BL426" s="885" t="e">
        <f>[4]DAI!#REF!+[4]NAM!#REF!+[4]NHAN!#REF!+[4]LY!#REF!+[4]DUC!#REF!+[4]DONG!#REF!+[4]HPHU!#REF!+[4]BAC!#REF!+[4]THANH!#REF!+#REF!+[4]MY!#REF!+[4]HA!#REF!+[4]PHUC!#REF!+[4]LAM!#REF!+[4]XUAN!#REF!+[4]LIEN!#REF!</f>
        <v>#REF!</v>
      </c>
    </row>
    <row r="427" spans="1:64" ht="24" hidden="1" customHeight="1" x14ac:dyDescent="0.2">
      <c r="A427" s="886" t="s">
        <v>88</v>
      </c>
      <c r="B427" s="845" t="s">
        <v>89</v>
      </c>
      <c r="C427" s="887" t="s">
        <v>90</v>
      </c>
      <c r="D427" s="885" t="e">
        <f>[4]DAI!#REF!+[4]NAM!#REF!+[4]NHAN!#REF!+[4]LY!#REF!+[4]DUC!#REF!+[4]DONG!#REF!+[4]HPHU!#REF!+[4]BAC!#REF!+[4]THANH!#REF!+#REF!+[4]MY!#REF!+[4]HA!#REF!+[4]PHUC!#REF!+[4]LAM!#REF!+[4]XUAN!#REF!+[4]LIEN!#REF!</f>
        <v>#REF!</v>
      </c>
      <c r="E427" s="885" t="e">
        <f>[4]DAI!#REF!+[4]NAM!#REF!+[4]NHAN!#REF!+[4]LY!#REF!+[4]DUC!#REF!+[4]DONG!#REF!+[4]HPHU!#REF!+[4]BAC!#REF!+[4]THANH!#REF!+#REF!+[4]MY!#REF!+[4]HA!#REF!+[4]PHUC!#REF!+[4]LAM!#REF!+[4]XUAN!#REF!+[4]LIEN!#REF!</f>
        <v>#REF!</v>
      </c>
      <c r="F427" s="885" t="e">
        <f>[4]DAI!#REF!+[4]NAM!#REF!+[4]NHAN!#REF!+[4]LY!#REF!+[4]DUC!#REF!+[4]DONG!#REF!+[4]HPHU!#REF!+[4]BAC!#REF!+[4]THANH!#REF!+#REF!+[4]MY!#REF!+[4]HA!#REF!+[4]PHUC!#REF!+[4]LAM!#REF!+[4]XUAN!#REF!+[4]LIEN!#REF!</f>
        <v>#REF!</v>
      </c>
      <c r="G427" s="867">
        <f>[4]DAI!G425+[4]NAM!G425+[4]NHAN!G425+[4]LY!G425+[4]DUC!G425+[4]DONG!G425+[4]HPHU!G425+[4]BAC!G425+[4]THANH!G425+[4]MY!G425+[4]HA!G425+[4]PHUC!G425+[4]LAM!G425+[4]XUAN!G425+[4]LIEN!G425+[4]HUNG!G425+[4]CNAM!G425+[4]TAY!G425+[4]HOA!G425+[4]VAN!G425+[4]PDINH!G425+[4]SLOC!G425+[4]TRUNG!G425+[4]TAN!G425+[4]THUONG!G425+[4]HLAO!G425+[4]PNHA!G425+[4]VTRUNG!G425</f>
        <v>0</v>
      </c>
      <c r="H427" s="885" t="e">
        <f>[4]DAI!#REF!+[4]NAM!#REF!+[4]NHAN!#REF!+[4]LY!#REF!+[4]DUC!#REF!+[4]DONG!#REF!+[4]HPHU!#REF!+[4]BAC!#REF!+[4]THANH!#REF!+#REF!+[4]MY!#REF!+[4]HA!#REF!+[4]PHUC!#REF!+[4]LAM!#REF!+[4]XUAN!#REF!+[4]LIEN!#REF!</f>
        <v>#REF!</v>
      </c>
      <c r="I427" s="885" t="e">
        <f>[4]DAI!#REF!+[4]NAM!#REF!+[4]NHAN!#REF!+[4]LY!#REF!+[4]DUC!#REF!+[4]DONG!#REF!+[4]HPHU!#REF!+[4]BAC!#REF!+[4]THANH!#REF!+#REF!+[4]MY!#REF!+[4]HA!#REF!+[4]PHUC!#REF!+[4]LAM!#REF!+[4]XUAN!#REF!+[4]LIEN!#REF!</f>
        <v>#REF!</v>
      </c>
      <c r="J427" s="867">
        <f>[4]DAI!J425+[4]NAM!J425+[4]NHAN!J425+[4]LY!J425+[4]DUC!J425+[4]DONG!J425+[4]HPHU!J425+[4]BAC!J425+[4]THANH!J425+[4]MY!J425+[4]HA!J425+[4]PHUC!J425+[4]LAM!J425+[4]XUAN!J425+[4]LIEN!J425+[4]HUNG!J425+[4]CNAM!J425+[4]TAY!J425+[4]HOA!J425+[4]VAN!J425+[4]PDINH!J425+[4]SLOC!J425+[4]TRUNG!J425+[4]TAN!J425+[4]THUONG!J425+[4]HLAO!J425+[4]PNHA!J425+[4]VTRUNG!J425</f>
        <v>0</v>
      </c>
      <c r="K427" s="885" t="e">
        <f>[4]DAI!#REF!+[4]NAM!#REF!+[4]NHAN!#REF!+[4]LY!#REF!+[4]DUC!#REF!+[4]DONG!#REF!+[4]HPHU!#REF!+[4]BAC!#REF!+[4]THANH!#REF!+#REF!+[4]MY!#REF!+[4]HA!#REF!+[4]PHUC!#REF!+[4]LAM!#REF!+[4]XUAN!#REF!+[4]LIEN!#REF!</f>
        <v>#REF!</v>
      </c>
      <c r="L427" s="885" t="e">
        <f>[4]DAI!#REF!+[4]NAM!#REF!+[4]NHAN!#REF!+[4]LY!#REF!+[4]DUC!#REF!+[4]DONG!#REF!+[4]HPHU!#REF!+[4]BAC!#REF!+[4]THANH!#REF!+#REF!+[4]MY!#REF!+[4]HA!#REF!+[4]PHUC!#REF!+[4]LAM!#REF!+[4]XUAN!#REF!+[4]LIEN!#REF!</f>
        <v>#REF!</v>
      </c>
      <c r="M427" s="885" t="e">
        <f>[4]DAI!#REF!+[4]NAM!#REF!+[4]NHAN!#REF!+[4]LY!#REF!+[4]DUC!#REF!+[4]DONG!#REF!+[4]HPHU!#REF!+[4]BAC!#REF!+[4]THANH!#REF!+#REF!+[4]MY!#REF!+[4]HA!#REF!+[4]PHUC!#REF!+[4]LAM!#REF!+[4]XUAN!#REF!+[4]LIEN!#REF!</f>
        <v>#REF!</v>
      </c>
      <c r="N427" s="867">
        <f>[4]DAI!N425+[4]NAM!N425+[4]NHAN!N425+[4]LY!N425+[4]DUC!N425+[4]DONG!N425+[4]HPHU!N425+[4]BAC!N425+[4]THANH!N425+[4]MY!N425+[4]HA!N425+[4]PHUC!N425+[4]LAM!N425+[4]XUAN!N425+[4]LIEN!N425+[4]HUNG!N425+[4]CNAM!N425+[4]TAY!N425+[4]HOA!N425+[4]VAN!N425+[4]PDINH!N425+[4]SLOC!N425+[4]TRUNG!N425+[4]TAN!N425+[4]THUONG!N425+[4]HLAO!N425+[4]PNHA!N425+[4]VTRUNG!N425</f>
        <v>0</v>
      </c>
      <c r="O427" s="867">
        <f>[4]DAI!O425+[4]NAM!O425+[4]NHAN!O425+[4]LY!O425+[4]DUC!O425+[4]DONG!O425+[4]HPHU!O425+[4]BAC!O425+[4]THANH!O425+[4]MY!O425+[4]HA!O425+[4]PHUC!O425+[4]LAM!O425+[4]XUAN!O425+[4]LIEN!O425+[4]HUNG!O425+[4]CNAM!O425+[4]TAY!O425+[4]HOA!O425+[4]VAN!O425+[4]PDINH!O425+[4]SLOC!O425+[4]TRUNG!O425+[4]TAN!O425+[4]THUONG!O425+[4]HLAO!O425+[4]PNHA!O425+[4]VTRUNG!O425</f>
        <v>0</v>
      </c>
      <c r="P427" s="867">
        <f>[4]DAI!P363+[4]NAM!P361+[4]NHAN!P363+[4]LY!P363+[4]DUC!P363+[4]DONG!P363+[4]HPHU!P362+[4]BAC!P362+[4]THANH!P363+[4]MY!P360+[4]HA!P301+[4]PHUC!P359+[4]LAM!P360+[4]XUAN!P358+[4]LIEN!P362</f>
        <v>0</v>
      </c>
      <c r="Q427" s="885" t="e">
        <f>[4]DAI!#REF!+[4]NAM!#REF!+[4]NHAN!#REF!+[4]LY!#REF!+[4]DUC!#REF!+[4]DONG!#REF!+[4]HPHU!#REF!+[4]BAC!#REF!+[4]THANH!#REF!+#REF!+[4]MY!#REF!+[4]HA!#REF!+[4]PHUC!#REF!+[4]LAM!#REF!+[4]XUAN!#REF!+[4]LIEN!#REF!</f>
        <v>#REF!</v>
      </c>
      <c r="R427" s="882" t="e">
        <f>[4]DAI!#REF!+[4]NAM!#REF!+[4]NHAN!#REF!+[4]LY!#REF!+[4]DUC!#REF!+[4]DONG!#REF!+[4]HPHU!#REF!+[4]BAC!#REF!+[4]THANH!#REF!+#REF!+[4]MY!#REF!+[4]HA!#REF!+[4]PHUC!#REF!+[4]LAM!#REF!+[4]XUAN!#REF!+[4]LIEN!#REF!</f>
        <v>#REF!</v>
      </c>
      <c r="S427" s="885" t="e">
        <f>[4]DAI!#REF!+[4]NAM!#REF!+[4]NHAN!#REF!+[4]LY!#REF!+[4]DUC!#REF!+[4]DONG!#REF!+[4]HPHU!#REF!+[4]BAC!#REF!+[4]THANH!#REF!+#REF!+[4]MY!#REF!+[4]HA!#REF!+[4]PHUC!#REF!+[4]LAM!#REF!+[4]XUAN!#REF!+[4]LIEN!#REF!</f>
        <v>#REF!</v>
      </c>
      <c r="T427" s="885" t="e">
        <f>[4]DAI!#REF!+[4]NAM!#REF!+[4]NHAN!#REF!+[4]LY!#REF!+[4]DUC!#REF!+[4]DONG!#REF!+[4]HPHU!#REF!+[4]BAC!#REF!+[4]THANH!#REF!+#REF!+[4]MY!#REF!+[4]HA!#REF!+[4]PHUC!#REF!+[4]LAM!#REF!+[4]XUAN!#REF!+[4]LIEN!#REF!</f>
        <v>#REF!</v>
      </c>
      <c r="U427" s="885" t="e">
        <f>[4]DAI!#REF!+[4]NAM!#REF!+[4]NHAN!#REF!+[4]LY!#REF!+[4]DUC!#REF!+[4]DONG!#REF!+[4]HPHU!#REF!+[4]BAC!#REF!+[4]THANH!#REF!+#REF!+[4]MY!#REF!+[4]HA!#REF!+[4]PHUC!#REF!+[4]LAM!#REF!+[4]XUAN!#REF!+[4]LIEN!#REF!</f>
        <v>#REF!</v>
      </c>
      <c r="V427" s="885" t="e">
        <f>[4]DAI!#REF!+[4]NAM!#REF!+[4]NHAN!#REF!+[4]LY!#REF!+[4]DUC!#REF!+[4]DONG!#REF!+[4]HPHU!#REF!+[4]BAC!#REF!+[4]THANH!#REF!+#REF!+[4]MY!#REF!+[4]HA!#REF!+[4]PHUC!#REF!+[4]LAM!#REF!+[4]XUAN!#REF!+[4]LIEN!#REF!</f>
        <v>#REF!</v>
      </c>
      <c r="W427" s="885" t="e">
        <f>[4]DAI!#REF!+[4]NAM!#REF!+[4]NHAN!#REF!+[4]LY!#REF!+[4]DUC!#REF!+[4]DONG!#REF!+[4]HPHU!#REF!+[4]BAC!#REF!+[4]THANH!#REF!+#REF!+[4]MY!#REF!+[4]HA!#REF!+[4]PHUC!#REF!+[4]LAM!#REF!+[4]XUAN!#REF!+[4]LIEN!#REF!</f>
        <v>#REF!</v>
      </c>
      <c r="X427" s="885" t="e">
        <f>[4]DAI!#REF!+[4]NAM!#REF!+[4]NHAN!#REF!+[4]LY!#REF!+[4]DUC!#REF!+[4]DONG!#REF!+[4]HPHU!#REF!+[4]BAC!#REF!+[4]THANH!#REF!+#REF!+[4]MY!#REF!+[4]HA!#REF!+[4]PHUC!#REF!+[4]LAM!#REF!+[4]XUAN!#REF!+[4]LIEN!#REF!</f>
        <v>#REF!</v>
      </c>
      <c r="Y427" s="885" t="e">
        <f>[4]DAI!#REF!+[4]NAM!#REF!+[4]NHAN!#REF!+[4]LY!#REF!+[4]DUC!#REF!+[4]DONG!#REF!+[4]HPHU!#REF!+[4]BAC!#REF!+[4]THANH!#REF!+#REF!+[4]MY!#REF!+[4]HA!#REF!+[4]PHUC!#REF!+[4]LAM!#REF!+[4]XUAN!#REF!+[4]LIEN!#REF!</f>
        <v>#REF!</v>
      </c>
      <c r="Z427" s="885" t="e">
        <f>[4]DAI!#REF!+[4]NAM!#REF!+[4]NHAN!#REF!+[4]LY!#REF!+[4]DUC!#REF!+[4]DONG!#REF!+[4]HPHU!#REF!+[4]BAC!#REF!+[4]THANH!#REF!+#REF!+[4]MY!#REF!+[4]HA!#REF!+[4]PHUC!#REF!+[4]LAM!#REF!+[4]XUAN!#REF!+[4]LIEN!#REF!</f>
        <v>#REF!</v>
      </c>
      <c r="AA427" s="885" t="e">
        <f>[4]DAI!#REF!+[4]NAM!#REF!+[4]NHAN!#REF!+[4]LY!#REF!+[4]DUC!#REF!+[4]DONG!#REF!+[4]HPHU!#REF!+[4]BAC!#REF!+[4]THANH!#REF!+#REF!+[4]MY!#REF!+[4]HA!#REF!+[4]PHUC!#REF!+[4]LAM!#REF!+[4]XUAN!#REF!+[4]LIEN!#REF!</f>
        <v>#REF!</v>
      </c>
      <c r="AB427" s="885" t="e">
        <f>[4]DAI!#REF!+[4]NAM!#REF!+[4]NHAN!#REF!+[4]LY!#REF!+[4]DUC!#REF!+[4]DONG!#REF!+[4]HPHU!#REF!+[4]BAC!#REF!+[4]THANH!#REF!+#REF!+[4]MY!#REF!+[4]HA!#REF!+[4]PHUC!#REF!+[4]LAM!#REF!+[4]XUAN!#REF!+[4]LIEN!#REF!</f>
        <v>#REF!</v>
      </c>
      <c r="AC427" s="885" t="e">
        <f>[4]DAI!#REF!+[4]NAM!#REF!+[4]NHAN!#REF!+[4]LY!#REF!+[4]DUC!#REF!+[4]DONG!#REF!+[4]HPHU!#REF!+[4]BAC!#REF!+[4]THANH!#REF!+#REF!+[4]MY!#REF!+[4]HA!#REF!+[4]PHUC!#REF!+[4]LAM!#REF!+[4]XUAN!#REF!+[4]LIEN!#REF!</f>
        <v>#REF!</v>
      </c>
      <c r="AD427" s="867">
        <f>[4]DAI!AD363+[4]NAM!AD361+[4]NHAN!AD363+[4]LY!AD363+[4]DUC!AD363+[4]DONG!AD363+[4]HPHU!AD362+[4]BAC!AD362+[4]THANH!AD363+[4]MY!AD360+[4]HA!AD301+[4]PHUC!AD359+[4]LAM!AD360+[4]XUAN!AD358+[4]LIEN!AD362</f>
        <v>0</v>
      </c>
      <c r="AE427" s="885" t="e">
        <f>[4]DAI!#REF!+[4]NAM!#REF!+[4]NHAN!#REF!+[4]LY!#REF!+[4]DUC!#REF!+[4]DONG!#REF!+[4]HPHU!#REF!+[4]BAC!#REF!+[4]THANH!#REF!+#REF!+[4]MY!#REF!+[4]HA!#REF!+[4]PHUC!#REF!+[4]LAM!#REF!+[4]XUAN!#REF!+[4]LIEN!#REF!</f>
        <v>#REF!</v>
      </c>
      <c r="AF427" s="885" t="e">
        <f>[4]DAI!#REF!+[4]NAM!#REF!+[4]NHAN!#REF!+[4]LY!#REF!+[4]DUC!#REF!+[4]DONG!#REF!+[4]HPHU!#REF!+[4]BAC!#REF!+[4]THANH!#REF!+#REF!+[4]MY!#REF!+[4]HA!#REF!+[4]PHUC!#REF!+[4]LAM!#REF!+[4]XUAN!#REF!+[4]LIEN!#REF!</f>
        <v>#REF!</v>
      </c>
      <c r="AG427" s="885" t="e">
        <f>[4]DAI!#REF!+[4]NAM!#REF!+[4]NHAN!#REF!+[4]LY!#REF!+[4]DUC!#REF!+[4]DONG!#REF!+[4]HPHU!#REF!+[4]BAC!#REF!+[4]THANH!#REF!+#REF!+[4]MY!#REF!+[4]HA!#REF!+[4]PHUC!#REF!+[4]LAM!#REF!+[4]XUAN!#REF!+[4]LIEN!#REF!</f>
        <v>#REF!</v>
      </c>
      <c r="AH427" s="885" t="e">
        <f>[4]DAI!#REF!+[4]NAM!#REF!+[4]NHAN!#REF!+[4]LY!#REF!+[4]DUC!#REF!+[4]DONG!#REF!+[4]HPHU!#REF!+[4]BAC!#REF!+[4]THANH!#REF!+#REF!+[4]MY!#REF!+[4]HA!#REF!+[4]PHUC!#REF!+[4]LAM!#REF!+[4]XUAN!#REF!+[4]LIEN!#REF!</f>
        <v>#REF!</v>
      </c>
      <c r="AI427" s="885" t="e">
        <f>[4]DAI!#REF!+[4]NAM!#REF!+[4]NHAN!#REF!+[4]LY!#REF!+[4]DUC!#REF!+[4]DONG!#REF!+[4]HPHU!#REF!+[4]BAC!#REF!+[4]THANH!#REF!+#REF!+[4]MY!#REF!+[4]HA!#REF!+[4]PHUC!#REF!+[4]LAM!#REF!+[4]XUAN!#REF!+[4]LIEN!#REF!</f>
        <v>#REF!</v>
      </c>
      <c r="AJ427" s="885" t="e">
        <f>[4]DAI!#REF!+[4]NAM!#REF!+[4]NHAN!#REF!+[4]LY!#REF!+[4]DUC!#REF!+[4]DONG!#REF!+[4]HPHU!#REF!+[4]BAC!#REF!+[4]THANH!#REF!+#REF!+[4]MY!#REF!+[4]HA!#REF!+[4]PHUC!#REF!+[4]LAM!#REF!+[4]XUAN!#REF!+[4]LIEN!#REF!</f>
        <v>#REF!</v>
      </c>
      <c r="AK427" s="867">
        <f>[4]DAI!AK363+[4]NAM!AK361+[4]NHAN!AK363+[4]LY!AK363+[4]DUC!AK363+[4]DONG!AK363+[4]HPHU!AK362+[4]BAC!AK362+[4]THANH!AK363+[4]MY!AK360+[4]HA!AK301+[4]PHUC!AK359+[4]LAM!AK360+[4]XUAN!AK358+[4]LIEN!AK362</f>
        <v>0</v>
      </c>
      <c r="AL427" s="885" t="e">
        <f>[4]DAI!#REF!+[4]NAM!#REF!+[4]NHAN!#REF!+[4]LY!#REF!+[4]DUC!#REF!+[4]DONG!#REF!+[4]HPHU!#REF!+[4]BAC!#REF!+[4]THANH!#REF!+#REF!+[4]MY!#REF!+[4]HA!#REF!+[4]PHUC!#REF!+[4]LAM!#REF!+[4]XUAN!#REF!+[4]LIEN!#REF!</f>
        <v>#REF!</v>
      </c>
      <c r="AM427" s="885" t="e">
        <f>[4]DAI!#REF!+[4]NAM!#REF!+[4]NHAN!#REF!+[4]LY!#REF!+[4]DUC!#REF!+[4]DONG!#REF!+[4]HPHU!#REF!+[4]BAC!#REF!+[4]THANH!#REF!+#REF!+[4]MY!#REF!+[4]HA!#REF!+[4]PHUC!#REF!+[4]LAM!#REF!+[4]XUAN!#REF!+[4]LIEN!#REF!</f>
        <v>#REF!</v>
      </c>
      <c r="AN427" s="867">
        <f>[4]DAI!AN363+[4]NAM!AN361+[4]NHAN!AN363+[4]LY!AN363+[4]DUC!AN363+[4]DONG!AN363+[4]HPHU!AN362+[4]BAC!AN362+[4]THANH!AN363+[4]MY!AN360+[4]HA!AN301+[4]PHUC!AN359+[4]LAM!AN360+[4]XUAN!AN358+[4]LIEN!AN362</f>
        <v>0</v>
      </c>
      <c r="AO427" s="885" t="e">
        <f>[4]DAI!#REF!+[4]NAM!#REF!+[4]NHAN!#REF!+[4]LY!#REF!+[4]DUC!#REF!+[4]DONG!#REF!+[4]HPHU!#REF!+[4]BAC!#REF!+[4]THANH!#REF!+#REF!+[4]MY!#REF!+[4]HA!#REF!+[4]PHUC!#REF!+[4]LAM!#REF!+[4]XUAN!#REF!+[4]LIEN!#REF!</f>
        <v>#REF!</v>
      </c>
      <c r="AP427" s="885" t="e">
        <f>[4]DAI!#REF!+[4]NAM!#REF!+[4]NHAN!#REF!+[4]LY!#REF!+[4]DUC!#REF!+[4]DONG!#REF!+[4]HPHU!#REF!+[4]BAC!#REF!+[4]THANH!#REF!+#REF!+[4]MY!#REF!+[4]HA!#REF!+[4]PHUC!#REF!+[4]LAM!#REF!+[4]XUAN!#REF!+[4]LIEN!#REF!</f>
        <v>#REF!</v>
      </c>
      <c r="AQ427" s="885" t="e">
        <f>[4]DAI!#REF!+[4]NAM!#REF!+[4]NHAN!#REF!+[4]LY!#REF!+[4]DUC!#REF!+[4]DONG!#REF!+[4]HPHU!#REF!+[4]BAC!#REF!+[4]THANH!#REF!+#REF!+[4]MY!#REF!+[4]HA!#REF!+[4]PHUC!#REF!+[4]LAM!#REF!+[4]XUAN!#REF!+[4]LIEN!#REF!</f>
        <v>#REF!</v>
      </c>
      <c r="AR427" s="867">
        <f>[4]DAI!AR425+[4]NAM!AR425+[4]NHAN!AR425+[4]LY!AR425+[4]DUC!AR425+[4]DONG!AR425+[4]HPHU!AR425+[4]BAC!AR425+[4]THANH!AR425+[4]MY!AR425+[4]HA!AR425+[4]PHUC!AR425+[4]LAM!AR425+[4]XUAN!AR425+[4]LIEN!AR425+[4]HUNG!AR425+[4]CNAM!AR425+[4]TAY!AR425+[4]HOA!AR425+[4]VAN!AR425+[4]PDINH!AR425+[4]SLOC!AR425+[4]TRUNG!AR425+[4]TAN!AR425+[4]THUONG!AR425+[4]HLAO!AR425+[4]PNHA!AR425+[4]VTRUNG!AR425</f>
        <v>0</v>
      </c>
      <c r="AS427" s="867">
        <f>[4]DAI!AS363+[4]NAM!AS361+[4]NHAN!AS363+[4]LY!AS363+[4]DUC!AS363+[4]DONG!AS363+[4]HPHU!AS362+[4]BAC!AS362+[4]THANH!AS363+[4]MY!AS360+[4]HA!AS301+[4]PHUC!AS359+[4]LAM!AS360+[4]XUAN!AS358+[4]LIEN!AS362</f>
        <v>0</v>
      </c>
      <c r="AT427" s="867"/>
      <c r="AU427" s="867">
        <f>[4]DAI!AU363+[4]NAM!AU361+[4]NHAN!AU363+[4]LY!AU363+[4]DUC!AU363+[4]DONG!AU363+[4]HPHU!AU362+[4]BAC!AU362+[4]THANH!AU363+[4]MY!AU360+[4]HA!AU301+[4]PHUC!AU359+[4]LAM!AU360+[4]XUAN!AU358+[4]LIEN!AU362</f>
        <v>0</v>
      </c>
      <c r="AV427" s="838">
        <f>[4]DAI!AV425+[4]NAM!AV425+[4]NHAN!AV425+[4]LY!AV425+[4]DUC!AV425+[4]DONG!AV425+[4]HPHU!AV425+[4]BAC!AV425+[4]THANH!AV425+[4]MY!AV425+[4]HA!AV425+[4]PHUC!AV425+[4]LAM!AV425+[4]XUAN!AV425+[4]LIEN!AV425+[4]HUNG!AV425+[4]CNAM!AV425+[4]TAY!AV425+[4]HOA!AV425+[4]VAN!AV425+[4]PDINH!AV425+[4]SLOC!AV425+[4]TRUNG!AV425+[4]TAN!AV425+[4]THUONG!AV425+[4]HLAO!AV425+[4]PNHA!AV425+[4]VTRUNG!AV425</f>
        <v>0</v>
      </c>
      <c r="AW427" s="885" t="e">
        <f>[4]DAI!#REF!+[4]NAM!#REF!+[4]NHAN!#REF!+[4]LY!#REF!+[4]DUC!#REF!+[4]DONG!#REF!+[4]HPHU!#REF!+[4]BAC!#REF!+[4]THANH!#REF!+#REF!+[4]MY!#REF!+[4]HA!#REF!+[4]PHUC!#REF!+[4]LAM!#REF!+[4]XUAN!#REF!+[4]LIEN!#REF!</f>
        <v>#REF!</v>
      </c>
      <c r="AX427" s="885" t="e">
        <f>[4]DAI!#REF!+[4]NAM!#REF!+[4]NHAN!#REF!+[4]LY!#REF!+[4]DUC!#REF!+[4]DONG!#REF!+[4]HPHU!#REF!+[4]BAC!#REF!+[4]THANH!#REF!+#REF!+[4]MY!#REF!+[4]HA!#REF!+[4]PHUC!#REF!+[4]LAM!#REF!+[4]XUAN!#REF!+[4]LIEN!#REF!</f>
        <v>#REF!</v>
      </c>
      <c r="AY427" s="885" t="e">
        <f>[4]DAI!#REF!+[4]NAM!#REF!+[4]NHAN!#REF!+[4]LY!#REF!+[4]DUC!#REF!+[4]DONG!#REF!+[4]HPHU!#REF!+[4]BAC!#REF!+[4]THANH!#REF!+#REF!+[4]MY!#REF!+[4]HA!#REF!+[4]PHUC!#REF!+[4]LAM!#REF!+[4]XUAN!#REF!+[4]LIEN!#REF!</f>
        <v>#REF!</v>
      </c>
      <c r="AZ427" s="867">
        <f>[4]DAI!AZ363+[4]NAM!AZ361+[4]NHAN!AZ363+[4]LY!AZ363+[4]DUC!AZ363+[4]DONG!AZ363+[4]HPHU!AZ362+[4]BAC!AZ362+[4]THANH!AZ363+[4]MY!AZ360+[4]HA!AZ301+[4]PHUC!AZ359+[4]LAM!AZ360+[4]XUAN!AZ358+[4]LIEN!AZ362</f>
        <v>0</v>
      </c>
      <c r="BA427" s="885" t="e">
        <f>[4]DAI!#REF!+[4]NAM!#REF!+[4]NHAN!#REF!+[4]LY!#REF!+[4]DUC!#REF!+[4]DONG!#REF!+[4]HPHU!#REF!+[4]BAC!#REF!+[4]THANH!#REF!+#REF!+[4]MY!#REF!+[4]HA!#REF!+[4]PHUC!#REF!+[4]LAM!#REF!+[4]XUAN!#REF!+[4]LIEN!#REF!</f>
        <v>#REF!</v>
      </c>
      <c r="BB427" s="885" t="e">
        <f>[4]DAI!#REF!+[4]NAM!#REF!+[4]NHAN!#REF!+[4]LY!#REF!+[4]DUC!#REF!+[4]DONG!#REF!+[4]HPHU!#REF!+[4]BAC!#REF!+[4]THANH!#REF!+#REF!+[4]MY!#REF!+[4]HA!#REF!+[4]PHUC!#REF!+[4]LAM!#REF!+[4]XUAN!#REF!+[4]LIEN!#REF!</f>
        <v>#REF!</v>
      </c>
      <c r="BC427" s="885" t="e">
        <f>[4]DAI!#REF!+[4]NAM!#REF!+[4]NHAN!#REF!+[4]LY!#REF!+[4]DUC!#REF!+[4]DONG!#REF!+[4]HPHU!#REF!+[4]BAC!#REF!+[4]THANH!#REF!+#REF!+[4]MY!#REF!+[4]HA!#REF!+[4]PHUC!#REF!+[4]LAM!#REF!+[4]XUAN!#REF!+[4]LIEN!#REF!</f>
        <v>#REF!</v>
      </c>
      <c r="BD427" s="867">
        <f>[4]DAI!BD363+[4]NAM!BD361+[4]NHAN!BD363+[4]LY!BD363+[4]DUC!BD363+[4]DONG!BD363+[4]HPHU!BD362+[4]BAC!BD362+[4]THANH!BD363+[4]MY!BD360+[4]HA!BD301+[4]PHUC!BD359+[4]LAM!BD360+[4]XUAN!BD358+[4]LIEN!BD362</f>
        <v>0</v>
      </c>
      <c r="BE427" s="885" t="e">
        <f>[4]DAI!#REF!+[4]NAM!#REF!+[4]NHAN!#REF!+[4]LY!#REF!+[4]DUC!#REF!+[4]DONG!#REF!+[4]HPHU!#REF!+[4]BAC!#REF!+[4]THANH!#REF!+#REF!+[4]MY!#REF!+[4]HA!#REF!+[4]PHUC!#REF!+[4]LAM!#REF!+[4]XUAN!#REF!+[4]LIEN!#REF!</f>
        <v>#REF!</v>
      </c>
      <c r="BF427" s="885" t="e">
        <f>[4]DAI!#REF!+[4]NAM!#REF!+[4]NHAN!#REF!+[4]LY!#REF!+[4]DUC!#REF!+[4]DONG!#REF!+[4]HPHU!#REF!+[4]BAC!#REF!+[4]THANH!#REF!+#REF!+[4]MY!#REF!+[4]HA!#REF!+[4]PHUC!#REF!+[4]LAM!#REF!+[4]XUAN!#REF!+[4]LIEN!#REF!</f>
        <v>#REF!</v>
      </c>
      <c r="BG427" s="885" t="e">
        <f>[4]DAI!#REF!+[4]NAM!#REF!+[4]NHAN!#REF!+[4]LY!#REF!+[4]DUC!#REF!+[4]DONG!#REF!+[4]HPHU!#REF!+[4]BAC!#REF!+[4]THANH!#REF!+#REF!+[4]MY!#REF!+[4]HA!#REF!+[4]PHUC!#REF!+[4]LAM!#REF!+[4]XUAN!#REF!+[4]LIEN!#REF!</f>
        <v>#REF!</v>
      </c>
      <c r="BH427" s="885" t="e">
        <f>[4]DAI!#REF!+[4]NAM!#REF!+[4]NHAN!#REF!+[4]LY!#REF!+[4]DUC!#REF!+[4]DONG!#REF!+[4]HPHU!#REF!+[4]BAC!#REF!+[4]THANH!#REF!+#REF!+[4]MY!#REF!+[4]HA!#REF!+[4]PHUC!#REF!+[4]LAM!#REF!+[4]XUAN!#REF!+[4]LIEN!#REF!</f>
        <v>#REF!</v>
      </c>
      <c r="BI427" s="885" t="e">
        <f>[4]DAI!#REF!+[4]NAM!#REF!+[4]NHAN!#REF!+[4]LY!#REF!+[4]DUC!#REF!+[4]DONG!#REF!+[4]HPHU!#REF!+[4]BAC!#REF!+[4]THANH!#REF!+#REF!+[4]MY!#REF!+[4]HA!#REF!+[4]PHUC!#REF!+[4]LAM!#REF!+[4]XUAN!#REF!+[4]LIEN!#REF!</f>
        <v>#REF!</v>
      </c>
      <c r="BJ427" s="885" t="e">
        <f>[4]DAI!#REF!+[4]NAM!#REF!+[4]NHAN!#REF!+[4]LY!#REF!+[4]DUC!#REF!+[4]DONG!#REF!+[4]HPHU!#REF!+[4]BAC!#REF!+[4]THANH!#REF!+#REF!+[4]MY!#REF!+[4]HA!#REF!+[4]PHUC!#REF!+[4]LAM!#REF!+[4]XUAN!#REF!+[4]LIEN!#REF!</f>
        <v>#REF!</v>
      </c>
      <c r="BK427" s="885" t="e">
        <f>[4]DAI!#REF!+[4]NAM!#REF!+[4]NHAN!#REF!+[4]LY!#REF!+[4]DUC!#REF!+[4]DONG!#REF!+[4]HPHU!#REF!+[4]BAC!#REF!+[4]THANH!#REF!+#REF!+[4]MY!#REF!+[4]HA!#REF!+[4]PHUC!#REF!+[4]LAM!#REF!+[4]XUAN!#REF!+[4]LIEN!#REF!</f>
        <v>#REF!</v>
      </c>
      <c r="BL427" s="885" t="e">
        <f>[4]DAI!#REF!+[4]NAM!#REF!+[4]NHAN!#REF!+[4]LY!#REF!+[4]DUC!#REF!+[4]DONG!#REF!+[4]HPHU!#REF!+[4]BAC!#REF!+[4]THANH!#REF!+#REF!+[4]MY!#REF!+[4]HA!#REF!+[4]PHUC!#REF!+[4]LAM!#REF!+[4]XUAN!#REF!+[4]LIEN!#REF!</f>
        <v>#REF!</v>
      </c>
    </row>
    <row r="428" spans="1:64" ht="24" hidden="1" customHeight="1" x14ac:dyDescent="0.2">
      <c r="A428" s="886" t="s">
        <v>91</v>
      </c>
      <c r="B428" s="845" t="s">
        <v>94</v>
      </c>
      <c r="C428" s="887" t="s">
        <v>95</v>
      </c>
      <c r="D428" s="885" t="e">
        <f>[4]DAI!#REF!+[4]NAM!#REF!+[4]NHAN!#REF!+[4]LY!#REF!+[4]DUC!#REF!+[4]DONG!#REF!+[4]HPHU!#REF!+[4]BAC!#REF!+[4]THANH!#REF!+#REF!+[4]MY!#REF!+[4]HA!#REF!+[4]PHUC!#REF!+[4]LAM!#REF!+[4]XUAN!#REF!+[4]LIEN!#REF!</f>
        <v>#REF!</v>
      </c>
      <c r="E428" s="885" t="e">
        <f>[4]DAI!#REF!+[4]NAM!#REF!+[4]NHAN!#REF!+[4]LY!#REF!+[4]DUC!#REF!+[4]DONG!#REF!+[4]HPHU!#REF!+[4]BAC!#REF!+[4]THANH!#REF!+#REF!+[4]MY!#REF!+[4]HA!#REF!+[4]PHUC!#REF!+[4]LAM!#REF!+[4]XUAN!#REF!+[4]LIEN!#REF!</f>
        <v>#REF!</v>
      </c>
      <c r="F428" s="885" t="e">
        <f>[4]DAI!#REF!+[4]NAM!#REF!+[4]NHAN!#REF!+[4]LY!#REF!+[4]DUC!#REF!+[4]DONG!#REF!+[4]HPHU!#REF!+[4]BAC!#REF!+[4]THANH!#REF!+#REF!+[4]MY!#REF!+[4]HA!#REF!+[4]PHUC!#REF!+[4]LAM!#REF!+[4]XUAN!#REF!+[4]LIEN!#REF!</f>
        <v>#REF!</v>
      </c>
      <c r="G428" s="867">
        <f>[4]DAI!G426+[4]NAM!G426+[4]NHAN!G426+[4]LY!G426+[4]DUC!G426+[4]DONG!G426+[4]HPHU!G426+[4]BAC!G426+[4]THANH!G426+[4]MY!G426+[4]HA!G426+[4]PHUC!G426+[4]LAM!G426+[4]XUAN!G426+[4]LIEN!G426+[4]HUNG!G426+[4]CNAM!G426+[4]TAY!G426+[4]HOA!G426+[4]VAN!G426+[4]PDINH!G426+[4]SLOC!G426+[4]TRUNG!G426+[4]TAN!G426+[4]THUONG!G426+[4]HLAO!G426+[4]PNHA!G426+[4]VTRUNG!G426</f>
        <v>0</v>
      </c>
      <c r="H428" s="885" t="e">
        <f>[4]DAI!#REF!+[4]NAM!#REF!+[4]NHAN!#REF!+[4]LY!#REF!+[4]DUC!#REF!+[4]DONG!#REF!+[4]HPHU!#REF!+[4]BAC!#REF!+[4]THANH!#REF!+#REF!+[4]MY!#REF!+[4]HA!#REF!+[4]PHUC!#REF!+[4]LAM!#REF!+[4]XUAN!#REF!+[4]LIEN!#REF!</f>
        <v>#REF!</v>
      </c>
      <c r="I428" s="885" t="e">
        <f>[4]DAI!#REF!+[4]NAM!#REF!+[4]NHAN!#REF!+[4]LY!#REF!+[4]DUC!#REF!+[4]DONG!#REF!+[4]HPHU!#REF!+[4]BAC!#REF!+[4]THANH!#REF!+#REF!+[4]MY!#REF!+[4]HA!#REF!+[4]PHUC!#REF!+[4]LAM!#REF!+[4]XUAN!#REF!+[4]LIEN!#REF!</f>
        <v>#REF!</v>
      </c>
      <c r="J428" s="867">
        <f>[4]DAI!J426+[4]NAM!J426+[4]NHAN!J426+[4]LY!J426+[4]DUC!J426+[4]DONG!J426+[4]HPHU!J426+[4]BAC!J426+[4]THANH!J426+[4]MY!J426+[4]HA!J426+[4]PHUC!J426+[4]LAM!J426+[4]XUAN!J426+[4]LIEN!J426+[4]HUNG!J426+[4]CNAM!J426+[4]TAY!J426+[4]HOA!J426+[4]VAN!J426+[4]PDINH!J426+[4]SLOC!J426+[4]TRUNG!J426+[4]TAN!J426+[4]THUONG!J426+[4]HLAO!J426+[4]PNHA!J426+[4]VTRUNG!J426</f>
        <v>0</v>
      </c>
      <c r="K428" s="885" t="e">
        <f>[4]DAI!#REF!+[4]NAM!#REF!+[4]NHAN!#REF!+[4]LY!#REF!+[4]DUC!#REF!+[4]DONG!#REF!+[4]HPHU!#REF!+[4]BAC!#REF!+[4]THANH!#REF!+#REF!+[4]MY!#REF!+[4]HA!#REF!+[4]PHUC!#REF!+[4]LAM!#REF!+[4]XUAN!#REF!+[4]LIEN!#REF!</f>
        <v>#REF!</v>
      </c>
      <c r="L428" s="885" t="e">
        <f>[4]DAI!#REF!+[4]NAM!#REF!+[4]NHAN!#REF!+[4]LY!#REF!+[4]DUC!#REF!+[4]DONG!#REF!+[4]HPHU!#REF!+[4]BAC!#REF!+[4]THANH!#REF!+#REF!+[4]MY!#REF!+[4]HA!#REF!+[4]PHUC!#REF!+[4]LAM!#REF!+[4]XUAN!#REF!+[4]LIEN!#REF!</f>
        <v>#REF!</v>
      </c>
      <c r="M428" s="885" t="e">
        <f>[4]DAI!#REF!+[4]NAM!#REF!+[4]NHAN!#REF!+[4]LY!#REF!+[4]DUC!#REF!+[4]DONG!#REF!+[4]HPHU!#REF!+[4]BAC!#REF!+[4]THANH!#REF!+#REF!+[4]MY!#REF!+[4]HA!#REF!+[4]PHUC!#REF!+[4]LAM!#REF!+[4]XUAN!#REF!+[4]LIEN!#REF!</f>
        <v>#REF!</v>
      </c>
      <c r="N428" s="867">
        <f>[4]DAI!N426+[4]NAM!N426+[4]NHAN!N426+[4]LY!N426+[4]DUC!N426+[4]DONG!N426+[4]HPHU!N426+[4]BAC!N426+[4]THANH!N426+[4]MY!N426+[4]HA!N426+[4]PHUC!N426+[4]LAM!N426+[4]XUAN!N426+[4]LIEN!N426+[4]HUNG!N426+[4]CNAM!N426+[4]TAY!N426+[4]HOA!N426+[4]VAN!N426+[4]PDINH!N426+[4]SLOC!N426+[4]TRUNG!N426+[4]TAN!N426+[4]THUONG!N426+[4]HLAO!N426+[4]PNHA!N426+[4]VTRUNG!N426</f>
        <v>0</v>
      </c>
      <c r="O428" s="867">
        <f>[4]DAI!O426+[4]NAM!O426+[4]NHAN!O426+[4]LY!O426+[4]DUC!O426+[4]DONG!O426+[4]HPHU!O426+[4]BAC!O426+[4]THANH!O426+[4]MY!O426+[4]HA!O426+[4]PHUC!O426+[4]LAM!O426+[4]XUAN!O426+[4]LIEN!O426+[4]HUNG!O426+[4]CNAM!O426+[4]TAY!O426+[4]HOA!O426+[4]VAN!O426+[4]PDINH!O426+[4]SLOC!O426+[4]TRUNG!O426+[4]TAN!O426+[4]THUONG!O426+[4]HLAO!O426+[4]PNHA!O426+[4]VTRUNG!O426</f>
        <v>0</v>
      </c>
      <c r="P428" s="867">
        <f>[4]DAI!P364+[4]NAM!P362+[4]NHAN!P364+[4]LY!P364+[4]DUC!P364+[4]DONG!P364+[4]HPHU!P363+[4]BAC!P363+[4]THANH!P364+[4]MY!P361+[4]HA!P302+[4]PHUC!P360+[4]LAM!P361+[4]XUAN!P359+[4]LIEN!P363</f>
        <v>0</v>
      </c>
      <c r="Q428" s="885" t="e">
        <f>[4]DAI!#REF!+[4]NAM!#REF!+[4]NHAN!#REF!+[4]LY!#REF!+[4]DUC!#REF!+[4]DONG!#REF!+[4]HPHU!#REF!+[4]BAC!#REF!+[4]THANH!#REF!+#REF!+[4]MY!#REF!+[4]HA!#REF!+[4]PHUC!#REF!+[4]LAM!#REF!+[4]XUAN!#REF!+[4]LIEN!#REF!</f>
        <v>#REF!</v>
      </c>
      <c r="R428" s="882" t="e">
        <f>[4]DAI!#REF!+[4]NAM!#REF!+[4]NHAN!#REF!+[4]LY!#REF!+[4]DUC!#REF!+[4]DONG!#REF!+[4]HPHU!#REF!+[4]BAC!#REF!+[4]THANH!#REF!+#REF!+[4]MY!#REF!+[4]HA!#REF!+[4]PHUC!#REF!+[4]LAM!#REF!+[4]XUAN!#REF!+[4]LIEN!#REF!</f>
        <v>#REF!</v>
      </c>
      <c r="S428" s="885" t="e">
        <f>[4]DAI!#REF!+[4]NAM!#REF!+[4]NHAN!#REF!+[4]LY!#REF!+[4]DUC!#REF!+[4]DONG!#REF!+[4]HPHU!#REF!+[4]BAC!#REF!+[4]THANH!#REF!+#REF!+[4]MY!#REF!+[4]HA!#REF!+[4]PHUC!#REF!+[4]LAM!#REF!+[4]XUAN!#REF!+[4]LIEN!#REF!</f>
        <v>#REF!</v>
      </c>
      <c r="T428" s="885" t="e">
        <f>[4]DAI!#REF!+[4]NAM!#REF!+[4]NHAN!#REF!+[4]LY!#REF!+[4]DUC!#REF!+[4]DONG!#REF!+[4]HPHU!#REF!+[4]BAC!#REF!+[4]THANH!#REF!+#REF!+[4]MY!#REF!+[4]HA!#REF!+[4]PHUC!#REF!+[4]LAM!#REF!+[4]XUAN!#REF!+[4]LIEN!#REF!</f>
        <v>#REF!</v>
      </c>
      <c r="U428" s="885" t="e">
        <f>[4]DAI!#REF!+[4]NAM!#REF!+[4]NHAN!#REF!+[4]LY!#REF!+[4]DUC!#REF!+[4]DONG!#REF!+[4]HPHU!#REF!+[4]BAC!#REF!+[4]THANH!#REF!+#REF!+[4]MY!#REF!+[4]HA!#REF!+[4]PHUC!#REF!+[4]LAM!#REF!+[4]XUAN!#REF!+[4]LIEN!#REF!</f>
        <v>#REF!</v>
      </c>
      <c r="V428" s="885" t="e">
        <f>[4]DAI!#REF!+[4]NAM!#REF!+[4]NHAN!#REF!+[4]LY!#REF!+[4]DUC!#REF!+[4]DONG!#REF!+[4]HPHU!#REF!+[4]BAC!#REF!+[4]THANH!#REF!+#REF!+[4]MY!#REF!+[4]HA!#REF!+[4]PHUC!#REF!+[4]LAM!#REF!+[4]XUAN!#REF!+[4]LIEN!#REF!</f>
        <v>#REF!</v>
      </c>
      <c r="W428" s="885" t="e">
        <f>[4]DAI!#REF!+[4]NAM!#REF!+[4]NHAN!#REF!+[4]LY!#REF!+[4]DUC!#REF!+[4]DONG!#REF!+[4]HPHU!#REF!+[4]BAC!#REF!+[4]THANH!#REF!+#REF!+[4]MY!#REF!+[4]HA!#REF!+[4]PHUC!#REF!+[4]LAM!#REF!+[4]XUAN!#REF!+[4]LIEN!#REF!</f>
        <v>#REF!</v>
      </c>
      <c r="X428" s="885" t="e">
        <f>[4]DAI!#REF!+[4]NAM!#REF!+[4]NHAN!#REF!+[4]LY!#REF!+[4]DUC!#REF!+[4]DONG!#REF!+[4]HPHU!#REF!+[4]BAC!#REF!+[4]THANH!#REF!+#REF!+[4]MY!#REF!+[4]HA!#REF!+[4]PHUC!#REF!+[4]LAM!#REF!+[4]XUAN!#REF!+[4]LIEN!#REF!</f>
        <v>#REF!</v>
      </c>
      <c r="Y428" s="885" t="e">
        <f>[4]DAI!#REF!+[4]NAM!#REF!+[4]NHAN!#REF!+[4]LY!#REF!+[4]DUC!#REF!+[4]DONG!#REF!+[4]HPHU!#REF!+[4]BAC!#REF!+[4]THANH!#REF!+#REF!+[4]MY!#REF!+[4]HA!#REF!+[4]PHUC!#REF!+[4]LAM!#REF!+[4]XUAN!#REF!+[4]LIEN!#REF!</f>
        <v>#REF!</v>
      </c>
      <c r="Z428" s="885" t="e">
        <f>[4]DAI!#REF!+[4]NAM!#REF!+[4]NHAN!#REF!+[4]LY!#REF!+[4]DUC!#REF!+[4]DONG!#REF!+[4]HPHU!#REF!+[4]BAC!#REF!+[4]THANH!#REF!+#REF!+[4]MY!#REF!+[4]HA!#REF!+[4]PHUC!#REF!+[4]LAM!#REF!+[4]XUAN!#REF!+[4]LIEN!#REF!</f>
        <v>#REF!</v>
      </c>
      <c r="AA428" s="885" t="e">
        <f>[4]DAI!#REF!+[4]NAM!#REF!+[4]NHAN!#REF!+[4]LY!#REF!+[4]DUC!#REF!+[4]DONG!#REF!+[4]HPHU!#REF!+[4]BAC!#REF!+[4]THANH!#REF!+#REF!+[4]MY!#REF!+[4]HA!#REF!+[4]PHUC!#REF!+[4]LAM!#REF!+[4]XUAN!#REF!+[4]LIEN!#REF!</f>
        <v>#REF!</v>
      </c>
      <c r="AB428" s="885" t="e">
        <f>[4]DAI!#REF!+[4]NAM!#REF!+[4]NHAN!#REF!+[4]LY!#REF!+[4]DUC!#REF!+[4]DONG!#REF!+[4]HPHU!#REF!+[4]BAC!#REF!+[4]THANH!#REF!+#REF!+[4]MY!#REF!+[4]HA!#REF!+[4]PHUC!#REF!+[4]LAM!#REF!+[4]XUAN!#REF!+[4]LIEN!#REF!</f>
        <v>#REF!</v>
      </c>
      <c r="AC428" s="885" t="e">
        <f>[4]DAI!#REF!+[4]NAM!#REF!+[4]NHAN!#REF!+[4]LY!#REF!+[4]DUC!#REF!+[4]DONG!#REF!+[4]HPHU!#REF!+[4]BAC!#REF!+[4]THANH!#REF!+#REF!+[4]MY!#REF!+[4]HA!#REF!+[4]PHUC!#REF!+[4]LAM!#REF!+[4]XUAN!#REF!+[4]LIEN!#REF!</f>
        <v>#REF!</v>
      </c>
      <c r="AD428" s="867">
        <f>[4]DAI!AD364+[4]NAM!AD362+[4]NHAN!AD364+[4]LY!AD364+[4]DUC!AD364+[4]DONG!AD364+[4]HPHU!AD363+[4]BAC!AD363+[4]THANH!AD364+[4]MY!AD361+[4]HA!AD302+[4]PHUC!AD360+[4]LAM!AD361+[4]XUAN!AD359+[4]LIEN!AD363</f>
        <v>0</v>
      </c>
      <c r="AE428" s="885" t="e">
        <f>[4]DAI!#REF!+[4]NAM!#REF!+[4]NHAN!#REF!+[4]LY!#REF!+[4]DUC!#REF!+[4]DONG!#REF!+[4]HPHU!#REF!+[4]BAC!#REF!+[4]THANH!#REF!+#REF!+[4]MY!#REF!+[4]HA!#REF!+[4]PHUC!#REF!+[4]LAM!#REF!+[4]XUAN!#REF!+[4]LIEN!#REF!</f>
        <v>#REF!</v>
      </c>
      <c r="AF428" s="885" t="e">
        <f>[4]DAI!#REF!+[4]NAM!#REF!+[4]NHAN!#REF!+[4]LY!#REF!+[4]DUC!#REF!+[4]DONG!#REF!+[4]HPHU!#REF!+[4]BAC!#REF!+[4]THANH!#REF!+#REF!+[4]MY!#REF!+[4]HA!#REF!+[4]PHUC!#REF!+[4]LAM!#REF!+[4]XUAN!#REF!+[4]LIEN!#REF!</f>
        <v>#REF!</v>
      </c>
      <c r="AG428" s="885" t="e">
        <f>[4]DAI!#REF!+[4]NAM!#REF!+[4]NHAN!#REF!+[4]LY!#REF!+[4]DUC!#REF!+[4]DONG!#REF!+[4]HPHU!#REF!+[4]BAC!#REF!+[4]THANH!#REF!+#REF!+[4]MY!#REF!+[4]HA!#REF!+[4]PHUC!#REF!+[4]LAM!#REF!+[4]XUAN!#REF!+[4]LIEN!#REF!</f>
        <v>#REF!</v>
      </c>
      <c r="AH428" s="885" t="e">
        <f>[4]DAI!#REF!+[4]NAM!#REF!+[4]NHAN!#REF!+[4]LY!#REF!+[4]DUC!#REF!+[4]DONG!#REF!+[4]HPHU!#REF!+[4]BAC!#REF!+[4]THANH!#REF!+#REF!+[4]MY!#REF!+[4]HA!#REF!+[4]PHUC!#REF!+[4]LAM!#REF!+[4]XUAN!#REF!+[4]LIEN!#REF!</f>
        <v>#REF!</v>
      </c>
      <c r="AI428" s="885" t="e">
        <f>[4]DAI!#REF!+[4]NAM!#REF!+[4]NHAN!#REF!+[4]LY!#REF!+[4]DUC!#REF!+[4]DONG!#REF!+[4]HPHU!#REF!+[4]BAC!#REF!+[4]THANH!#REF!+#REF!+[4]MY!#REF!+[4]HA!#REF!+[4]PHUC!#REF!+[4]LAM!#REF!+[4]XUAN!#REF!+[4]LIEN!#REF!</f>
        <v>#REF!</v>
      </c>
      <c r="AJ428" s="885" t="e">
        <f>[4]DAI!#REF!+[4]NAM!#REF!+[4]NHAN!#REF!+[4]LY!#REF!+[4]DUC!#REF!+[4]DONG!#REF!+[4]HPHU!#REF!+[4]BAC!#REF!+[4]THANH!#REF!+#REF!+[4]MY!#REF!+[4]HA!#REF!+[4]PHUC!#REF!+[4]LAM!#REF!+[4]XUAN!#REF!+[4]LIEN!#REF!</f>
        <v>#REF!</v>
      </c>
      <c r="AK428" s="867">
        <f>[4]DAI!AK364+[4]NAM!AK362+[4]NHAN!AK364+[4]LY!AK364+[4]DUC!AK364+[4]DONG!AK364+[4]HPHU!AK363+[4]BAC!AK363+[4]THANH!AK364+[4]MY!AK361+[4]HA!AK302+[4]PHUC!AK360+[4]LAM!AK361+[4]XUAN!AK359+[4]LIEN!AK363</f>
        <v>0</v>
      </c>
      <c r="AL428" s="885" t="e">
        <f>[4]DAI!#REF!+[4]NAM!#REF!+[4]NHAN!#REF!+[4]LY!#REF!+[4]DUC!#REF!+[4]DONG!#REF!+[4]HPHU!#REF!+[4]BAC!#REF!+[4]THANH!#REF!+#REF!+[4]MY!#REF!+[4]HA!#REF!+[4]PHUC!#REF!+[4]LAM!#REF!+[4]XUAN!#REF!+[4]LIEN!#REF!</f>
        <v>#REF!</v>
      </c>
      <c r="AM428" s="885" t="e">
        <f>[4]DAI!#REF!+[4]NAM!#REF!+[4]NHAN!#REF!+[4]LY!#REF!+[4]DUC!#REF!+[4]DONG!#REF!+[4]HPHU!#REF!+[4]BAC!#REF!+[4]THANH!#REF!+#REF!+[4]MY!#REF!+[4]HA!#REF!+[4]PHUC!#REF!+[4]LAM!#REF!+[4]XUAN!#REF!+[4]LIEN!#REF!</f>
        <v>#REF!</v>
      </c>
      <c r="AN428" s="867">
        <f>[4]DAI!AN364+[4]NAM!AN362+[4]NHAN!AN364+[4]LY!AN364+[4]DUC!AN364+[4]DONG!AN364+[4]HPHU!AN363+[4]BAC!AN363+[4]THANH!AN364+[4]MY!AN361+[4]HA!AN302+[4]PHUC!AN360+[4]LAM!AN361+[4]XUAN!AN359+[4]LIEN!AN363</f>
        <v>0</v>
      </c>
      <c r="AO428" s="885" t="e">
        <f>[4]DAI!#REF!+[4]NAM!#REF!+[4]NHAN!#REF!+[4]LY!#REF!+[4]DUC!#REF!+[4]DONG!#REF!+[4]HPHU!#REF!+[4]BAC!#REF!+[4]THANH!#REF!+#REF!+[4]MY!#REF!+[4]HA!#REF!+[4]PHUC!#REF!+[4]LAM!#REF!+[4]XUAN!#REF!+[4]LIEN!#REF!</f>
        <v>#REF!</v>
      </c>
      <c r="AP428" s="885" t="e">
        <f>[4]DAI!#REF!+[4]NAM!#REF!+[4]NHAN!#REF!+[4]LY!#REF!+[4]DUC!#REF!+[4]DONG!#REF!+[4]HPHU!#REF!+[4]BAC!#REF!+[4]THANH!#REF!+#REF!+[4]MY!#REF!+[4]HA!#REF!+[4]PHUC!#REF!+[4]LAM!#REF!+[4]XUAN!#REF!+[4]LIEN!#REF!</f>
        <v>#REF!</v>
      </c>
      <c r="AQ428" s="885" t="e">
        <f>[4]DAI!#REF!+[4]NAM!#REF!+[4]NHAN!#REF!+[4]LY!#REF!+[4]DUC!#REF!+[4]DONG!#REF!+[4]HPHU!#REF!+[4]BAC!#REF!+[4]THANH!#REF!+#REF!+[4]MY!#REF!+[4]HA!#REF!+[4]PHUC!#REF!+[4]LAM!#REF!+[4]XUAN!#REF!+[4]LIEN!#REF!</f>
        <v>#REF!</v>
      </c>
      <c r="AR428" s="867">
        <f>[4]DAI!AR426+[4]NAM!AR426+[4]NHAN!AR426+[4]LY!AR426+[4]DUC!AR426+[4]DONG!AR426+[4]HPHU!AR426+[4]BAC!AR426+[4]THANH!AR426+[4]MY!AR426+[4]HA!AR426+[4]PHUC!AR426+[4]LAM!AR426+[4]XUAN!AR426+[4]LIEN!AR426+[4]HUNG!AR426+[4]CNAM!AR426+[4]TAY!AR426+[4]HOA!AR426+[4]VAN!AR426+[4]PDINH!AR426+[4]SLOC!AR426+[4]TRUNG!AR426+[4]TAN!AR426+[4]THUONG!AR426+[4]HLAO!AR426+[4]PNHA!AR426+[4]VTRUNG!AR426</f>
        <v>0</v>
      </c>
      <c r="AS428" s="867">
        <f>[4]DAI!AS364+[4]NAM!AS362+[4]NHAN!AS364+[4]LY!AS364+[4]DUC!AS364+[4]DONG!AS364+[4]HPHU!AS363+[4]BAC!AS363+[4]THANH!AS364+[4]MY!AS361+[4]HA!AS302+[4]PHUC!AS360+[4]LAM!AS361+[4]XUAN!AS359+[4]LIEN!AS363</f>
        <v>0</v>
      </c>
      <c r="AT428" s="867"/>
      <c r="AU428" s="867">
        <f>[4]DAI!AU364+[4]NAM!AU362+[4]NHAN!AU364+[4]LY!AU364+[4]DUC!AU364+[4]DONG!AU364+[4]HPHU!AU363+[4]BAC!AU363+[4]THANH!AU364+[4]MY!AU361+[4]HA!AU302+[4]PHUC!AU360+[4]LAM!AU361+[4]XUAN!AU359+[4]LIEN!AU363</f>
        <v>0</v>
      </c>
      <c r="AV428" s="838">
        <f>[4]DAI!AV426+[4]NAM!AV426+[4]NHAN!AV426+[4]LY!AV426+[4]DUC!AV426+[4]DONG!AV426+[4]HPHU!AV426+[4]BAC!AV426+[4]THANH!AV426+[4]MY!AV426+[4]HA!AV426+[4]PHUC!AV426+[4]LAM!AV426+[4]XUAN!AV426+[4]LIEN!AV426+[4]HUNG!AV426+[4]CNAM!AV426+[4]TAY!AV426+[4]HOA!AV426+[4]VAN!AV426+[4]PDINH!AV426+[4]SLOC!AV426+[4]TRUNG!AV426+[4]TAN!AV426+[4]THUONG!AV426+[4]HLAO!AV426+[4]PNHA!AV426+[4]VTRUNG!AV426</f>
        <v>0</v>
      </c>
      <c r="AW428" s="885" t="e">
        <f>[4]DAI!#REF!+[4]NAM!#REF!+[4]NHAN!#REF!+[4]LY!#REF!+[4]DUC!#REF!+[4]DONG!#REF!+[4]HPHU!#REF!+[4]BAC!#REF!+[4]THANH!#REF!+#REF!+[4]MY!#REF!+[4]HA!#REF!+[4]PHUC!#REF!+[4]LAM!#REF!+[4]XUAN!#REF!+[4]LIEN!#REF!</f>
        <v>#REF!</v>
      </c>
      <c r="AX428" s="885" t="e">
        <f>[4]DAI!#REF!+[4]NAM!#REF!+[4]NHAN!#REF!+[4]LY!#REF!+[4]DUC!#REF!+[4]DONG!#REF!+[4]HPHU!#REF!+[4]BAC!#REF!+[4]THANH!#REF!+#REF!+[4]MY!#REF!+[4]HA!#REF!+[4]PHUC!#REF!+[4]LAM!#REF!+[4]XUAN!#REF!+[4]LIEN!#REF!</f>
        <v>#REF!</v>
      </c>
      <c r="AY428" s="885" t="e">
        <f>[4]DAI!#REF!+[4]NAM!#REF!+[4]NHAN!#REF!+[4]LY!#REF!+[4]DUC!#REF!+[4]DONG!#REF!+[4]HPHU!#REF!+[4]BAC!#REF!+[4]THANH!#REF!+#REF!+[4]MY!#REF!+[4]HA!#REF!+[4]PHUC!#REF!+[4]LAM!#REF!+[4]XUAN!#REF!+[4]LIEN!#REF!</f>
        <v>#REF!</v>
      </c>
      <c r="AZ428" s="867">
        <f>[4]DAI!AZ364+[4]NAM!AZ362+[4]NHAN!AZ364+[4]LY!AZ364+[4]DUC!AZ364+[4]DONG!AZ364+[4]HPHU!AZ363+[4]BAC!AZ363+[4]THANH!AZ364+[4]MY!AZ361+[4]HA!AZ302+[4]PHUC!AZ360+[4]LAM!AZ361+[4]XUAN!AZ359+[4]LIEN!AZ363</f>
        <v>0</v>
      </c>
      <c r="BA428" s="885" t="e">
        <f>[4]DAI!#REF!+[4]NAM!#REF!+[4]NHAN!#REF!+[4]LY!#REF!+[4]DUC!#REF!+[4]DONG!#REF!+[4]HPHU!#REF!+[4]BAC!#REF!+[4]THANH!#REF!+#REF!+[4]MY!#REF!+[4]HA!#REF!+[4]PHUC!#REF!+[4]LAM!#REF!+[4]XUAN!#REF!+[4]LIEN!#REF!</f>
        <v>#REF!</v>
      </c>
      <c r="BB428" s="885" t="e">
        <f>[4]DAI!#REF!+[4]NAM!#REF!+[4]NHAN!#REF!+[4]LY!#REF!+[4]DUC!#REF!+[4]DONG!#REF!+[4]HPHU!#REF!+[4]BAC!#REF!+[4]THANH!#REF!+#REF!+[4]MY!#REF!+[4]HA!#REF!+[4]PHUC!#REF!+[4]LAM!#REF!+[4]XUAN!#REF!+[4]LIEN!#REF!</f>
        <v>#REF!</v>
      </c>
      <c r="BC428" s="885" t="e">
        <f>[4]DAI!#REF!+[4]NAM!#REF!+[4]NHAN!#REF!+[4]LY!#REF!+[4]DUC!#REF!+[4]DONG!#REF!+[4]HPHU!#REF!+[4]BAC!#REF!+[4]THANH!#REF!+#REF!+[4]MY!#REF!+[4]HA!#REF!+[4]PHUC!#REF!+[4]LAM!#REF!+[4]XUAN!#REF!+[4]LIEN!#REF!</f>
        <v>#REF!</v>
      </c>
      <c r="BD428" s="867">
        <f>[4]DAI!BD364+[4]NAM!BD362+[4]NHAN!BD364+[4]LY!BD364+[4]DUC!BD364+[4]DONG!BD364+[4]HPHU!BD363+[4]BAC!BD363+[4]THANH!BD364+[4]MY!BD361+[4]HA!BD302+[4]PHUC!BD360+[4]LAM!BD361+[4]XUAN!BD359+[4]LIEN!BD363</f>
        <v>0</v>
      </c>
      <c r="BE428" s="885" t="e">
        <f>[4]DAI!#REF!+[4]NAM!#REF!+[4]NHAN!#REF!+[4]LY!#REF!+[4]DUC!#REF!+[4]DONG!#REF!+[4]HPHU!#REF!+[4]BAC!#REF!+[4]THANH!#REF!+#REF!+[4]MY!#REF!+[4]HA!#REF!+[4]PHUC!#REF!+[4]LAM!#REF!+[4]XUAN!#REF!+[4]LIEN!#REF!</f>
        <v>#REF!</v>
      </c>
      <c r="BF428" s="885" t="e">
        <f>[4]DAI!#REF!+[4]NAM!#REF!+[4]NHAN!#REF!+[4]LY!#REF!+[4]DUC!#REF!+[4]DONG!#REF!+[4]HPHU!#REF!+[4]BAC!#REF!+[4]THANH!#REF!+#REF!+[4]MY!#REF!+[4]HA!#REF!+[4]PHUC!#REF!+[4]LAM!#REF!+[4]XUAN!#REF!+[4]LIEN!#REF!</f>
        <v>#REF!</v>
      </c>
      <c r="BG428" s="885" t="e">
        <f>[4]DAI!#REF!+[4]NAM!#REF!+[4]NHAN!#REF!+[4]LY!#REF!+[4]DUC!#REF!+[4]DONG!#REF!+[4]HPHU!#REF!+[4]BAC!#REF!+[4]THANH!#REF!+#REF!+[4]MY!#REF!+[4]HA!#REF!+[4]PHUC!#REF!+[4]LAM!#REF!+[4]XUAN!#REF!+[4]LIEN!#REF!</f>
        <v>#REF!</v>
      </c>
      <c r="BH428" s="885" t="e">
        <f>[4]DAI!#REF!+[4]NAM!#REF!+[4]NHAN!#REF!+[4]LY!#REF!+[4]DUC!#REF!+[4]DONG!#REF!+[4]HPHU!#REF!+[4]BAC!#REF!+[4]THANH!#REF!+#REF!+[4]MY!#REF!+[4]HA!#REF!+[4]PHUC!#REF!+[4]LAM!#REF!+[4]XUAN!#REF!+[4]LIEN!#REF!</f>
        <v>#REF!</v>
      </c>
      <c r="BI428" s="885" t="e">
        <f>[4]DAI!#REF!+[4]NAM!#REF!+[4]NHAN!#REF!+[4]LY!#REF!+[4]DUC!#REF!+[4]DONG!#REF!+[4]HPHU!#REF!+[4]BAC!#REF!+[4]THANH!#REF!+#REF!+[4]MY!#REF!+[4]HA!#REF!+[4]PHUC!#REF!+[4]LAM!#REF!+[4]XUAN!#REF!+[4]LIEN!#REF!</f>
        <v>#REF!</v>
      </c>
      <c r="BJ428" s="885" t="e">
        <f>[4]DAI!#REF!+[4]NAM!#REF!+[4]NHAN!#REF!+[4]LY!#REF!+[4]DUC!#REF!+[4]DONG!#REF!+[4]HPHU!#REF!+[4]BAC!#REF!+[4]THANH!#REF!+#REF!+[4]MY!#REF!+[4]HA!#REF!+[4]PHUC!#REF!+[4]LAM!#REF!+[4]XUAN!#REF!+[4]LIEN!#REF!</f>
        <v>#REF!</v>
      </c>
      <c r="BK428" s="885" t="e">
        <f>[4]DAI!#REF!+[4]NAM!#REF!+[4]NHAN!#REF!+[4]LY!#REF!+[4]DUC!#REF!+[4]DONG!#REF!+[4]HPHU!#REF!+[4]BAC!#REF!+[4]THANH!#REF!+#REF!+[4]MY!#REF!+[4]HA!#REF!+[4]PHUC!#REF!+[4]LAM!#REF!+[4]XUAN!#REF!+[4]LIEN!#REF!</f>
        <v>#REF!</v>
      </c>
      <c r="BL428" s="885" t="e">
        <f>[4]DAI!#REF!+[4]NAM!#REF!+[4]NHAN!#REF!+[4]LY!#REF!+[4]DUC!#REF!+[4]DONG!#REF!+[4]HPHU!#REF!+[4]BAC!#REF!+[4]THANH!#REF!+#REF!+[4]MY!#REF!+[4]HA!#REF!+[4]PHUC!#REF!+[4]LAM!#REF!+[4]XUAN!#REF!+[4]LIEN!#REF!</f>
        <v>#REF!</v>
      </c>
    </row>
    <row r="429" spans="1:64" ht="24" hidden="1" customHeight="1" x14ac:dyDescent="0.2">
      <c r="A429" s="886" t="s">
        <v>96</v>
      </c>
      <c r="B429" s="845" t="s">
        <v>100</v>
      </c>
      <c r="C429" s="887" t="s">
        <v>101</v>
      </c>
      <c r="D429" s="885" t="e">
        <f>[4]DAI!#REF!+[4]NAM!#REF!+[4]NHAN!#REF!+[4]LY!#REF!+[4]DUC!#REF!+[4]DONG!#REF!+[4]HPHU!#REF!+[4]BAC!#REF!+[4]THANH!#REF!+#REF!+[4]MY!#REF!+[4]HA!#REF!+[4]PHUC!#REF!+[4]LAM!#REF!+[4]XUAN!#REF!+[4]LIEN!#REF!</f>
        <v>#REF!</v>
      </c>
      <c r="E429" s="885" t="e">
        <f>[4]DAI!#REF!+[4]NAM!#REF!+[4]NHAN!#REF!+[4]LY!#REF!+[4]DUC!#REF!+[4]DONG!#REF!+[4]HPHU!#REF!+[4]BAC!#REF!+[4]THANH!#REF!+#REF!+[4]MY!#REF!+[4]HA!#REF!+[4]PHUC!#REF!+[4]LAM!#REF!+[4]XUAN!#REF!+[4]LIEN!#REF!</f>
        <v>#REF!</v>
      </c>
      <c r="F429" s="885" t="e">
        <f>[4]DAI!#REF!+[4]NAM!#REF!+[4]NHAN!#REF!+[4]LY!#REF!+[4]DUC!#REF!+[4]DONG!#REF!+[4]HPHU!#REF!+[4]BAC!#REF!+[4]THANH!#REF!+#REF!+[4]MY!#REF!+[4]HA!#REF!+[4]PHUC!#REF!+[4]LAM!#REF!+[4]XUAN!#REF!+[4]LIEN!#REF!</f>
        <v>#REF!</v>
      </c>
      <c r="G429" s="867">
        <f>[4]DAI!G427+[4]NAM!G427+[4]NHAN!G427+[4]LY!G427+[4]DUC!G427+[4]DONG!G427+[4]HPHU!G427+[4]BAC!G427+[4]THANH!G427+[4]MY!G427+[4]HA!G427+[4]PHUC!G427+[4]LAM!G427+[4]XUAN!G427+[4]LIEN!G427+[4]HUNG!G427+[4]CNAM!G427+[4]TAY!G427+[4]HOA!G427+[4]VAN!G427+[4]PDINH!G427+[4]SLOC!G427+[4]TRUNG!G427+[4]TAN!G427+[4]THUONG!G427+[4]HLAO!G427+[4]PNHA!G427+[4]VTRUNG!G427</f>
        <v>0</v>
      </c>
      <c r="H429" s="885" t="e">
        <f>[4]DAI!#REF!+[4]NAM!#REF!+[4]NHAN!#REF!+[4]LY!#REF!+[4]DUC!#REF!+[4]DONG!#REF!+[4]HPHU!#REF!+[4]BAC!#REF!+[4]THANH!#REF!+#REF!+[4]MY!#REF!+[4]HA!#REF!+[4]PHUC!#REF!+[4]LAM!#REF!+[4]XUAN!#REF!+[4]LIEN!#REF!</f>
        <v>#REF!</v>
      </c>
      <c r="I429" s="885" t="e">
        <f>[4]DAI!#REF!+[4]NAM!#REF!+[4]NHAN!#REF!+[4]LY!#REF!+[4]DUC!#REF!+[4]DONG!#REF!+[4]HPHU!#REF!+[4]BAC!#REF!+[4]THANH!#REF!+#REF!+[4]MY!#REF!+[4]HA!#REF!+[4]PHUC!#REF!+[4]LAM!#REF!+[4]XUAN!#REF!+[4]LIEN!#REF!</f>
        <v>#REF!</v>
      </c>
      <c r="J429" s="867">
        <f>[4]DAI!J427+[4]NAM!J427+[4]NHAN!J427+[4]LY!J427+[4]DUC!J427+[4]DONG!J427+[4]HPHU!J427+[4]BAC!J427+[4]THANH!J427+[4]MY!J427+[4]HA!J427+[4]PHUC!J427+[4]LAM!J427+[4]XUAN!J427+[4]LIEN!J427+[4]HUNG!J427+[4]CNAM!J427+[4]TAY!J427+[4]HOA!J427+[4]VAN!J427+[4]PDINH!J427+[4]SLOC!J427+[4]TRUNG!J427+[4]TAN!J427+[4]THUONG!J427+[4]HLAO!J427+[4]PNHA!J427+[4]VTRUNG!J427</f>
        <v>0</v>
      </c>
      <c r="K429" s="885" t="e">
        <f>[4]DAI!#REF!+[4]NAM!#REF!+[4]NHAN!#REF!+[4]LY!#REF!+[4]DUC!#REF!+[4]DONG!#REF!+[4]HPHU!#REF!+[4]BAC!#REF!+[4]THANH!#REF!+#REF!+[4]MY!#REF!+[4]HA!#REF!+[4]PHUC!#REF!+[4]LAM!#REF!+[4]XUAN!#REF!+[4]LIEN!#REF!</f>
        <v>#REF!</v>
      </c>
      <c r="L429" s="885" t="e">
        <f>[4]DAI!#REF!+[4]NAM!#REF!+[4]NHAN!#REF!+[4]LY!#REF!+[4]DUC!#REF!+[4]DONG!#REF!+[4]HPHU!#REF!+[4]BAC!#REF!+[4]THANH!#REF!+#REF!+[4]MY!#REF!+[4]HA!#REF!+[4]PHUC!#REF!+[4]LAM!#REF!+[4]XUAN!#REF!+[4]LIEN!#REF!</f>
        <v>#REF!</v>
      </c>
      <c r="M429" s="885" t="e">
        <f>[4]DAI!#REF!+[4]NAM!#REF!+[4]NHAN!#REF!+[4]LY!#REF!+[4]DUC!#REF!+[4]DONG!#REF!+[4]HPHU!#REF!+[4]BAC!#REF!+[4]THANH!#REF!+#REF!+[4]MY!#REF!+[4]HA!#REF!+[4]PHUC!#REF!+[4]LAM!#REF!+[4]XUAN!#REF!+[4]LIEN!#REF!</f>
        <v>#REF!</v>
      </c>
      <c r="N429" s="867">
        <f>[4]DAI!N427+[4]NAM!N427+[4]NHAN!N427+[4]LY!N427+[4]DUC!N427+[4]DONG!N427+[4]HPHU!N427+[4]BAC!N427+[4]THANH!N427+[4]MY!N427+[4]HA!N427+[4]PHUC!N427+[4]LAM!N427+[4]XUAN!N427+[4]LIEN!N427+[4]HUNG!N427+[4]CNAM!N427+[4]TAY!N427+[4]HOA!N427+[4]VAN!N427+[4]PDINH!N427+[4]SLOC!N427+[4]TRUNG!N427+[4]TAN!N427+[4]THUONG!N427+[4]HLAO!N427+[4]PNHA!N427+[4]VTRUNG!N427</f>
        <v>0</v>
      </c>
      <c r="O429" s="867">
        <f>[4]DAI!O427+[4]NAM!O427+[4]NHAN!O427+[4]LY!O427+[4]DUC!O427+[4]DONG!O427+[4]HPHU!O427+[4]BAC!O427+[4]THANH!O427+[4]MY!O427+[4]HA!O427+[4]PHUC!O427+[4]LAM!O427+[4]XUAN!O427+[4]LIEN!O427+[4]HUNG!O427+[4]CNAM!O427+[4]TAY!O427+[4]HOA!O427+[4]VAN!O427+[4]PDINH!O427+[4]SLOC!O427+[4]TRUNG!O427+[4]TAN!O427+[4]THUONG!O427+[4]HLAO!O427+[4]PNHA!O427+[4]VTRUNG!O427</f>
        <v>0</v>
      </c>
      <c r="P429" s="867">
        <f>[4]DAI!P365+[4]NAM!P363+[4]NHAN!P365+[4]LY!P365+[4]DUC!P365+[4]DONG!P365+[4]HPHU!P364+[4]BAC!P364+[4]THANH!P365+[4]MY!P362+[4]HA!P303+[4]PHUC!P361+[4]LAM!P362+[4]XUAN!P360+[4]LIEN!P364</f>
        <v>0</v>
      </c>
      <c r="Q429" s="885" t="e">
        <f>[4]DAI!#REF!+[4]NAM!#REF!+[4]NHAN!#REF!+[4]LY!#REF!+[4]DUC!#REF!+[4]DONG!#REF!+[4]HPHU!#REF!+[4]BAC!#REF!+[4]THANH!#REF!+#REF!+[4]MY!#REF!+[4]HA!#REF!+[4]PHUC!#REF!+[4]LAM!#REF!+[4]XUAN!#REF!+[4]LIEN!#REF!</f>
        <v>#REF!</v>
      </c>
      <c r="R429" s="882" t="e">
        <f>[4]DAI!#REF!+[4]NAM!#REF!+[4]NHAN!#REF!+[4]LY!#REF!+[4]DUC!#REF!+[4]DONG!#REF!+[4]HPHU!#REF!+[4]BAC!#REF!+[4]THANH!#REF!+#REF!+[4]MY!#REF!+[4]HA!#REF!+[4]PHUC!#REF!+[4]LAM!#REF!+[4]XUAN!#REF!+[4]LIEN!#REF!</f>
        <v>#REF!</v>
      </c>
      <c r="S429" s="885" t="e">
        <f>[4]DAI!#REF!+[4]NAM!#REF!+[4]NHAN!#REF!+[4]LY!#REF!+[4]DUC!#REF!+[4]DONG!#REF!+[4]HPHU!#REF!+[4]BAC!#REF!+[4]THANH!#REF!+#REF!+[4]MY!#REF!+[4]HA!#REF!+[4]PHUC!#REF!+[4]LAM!#REF!+[4]XUAN!#REF!+[4]LIEN!#REF!</f>
        <v>#REF!</v>
      </c>
      <c r="T429" s="885" t="e">
        <f>[4]DAI!#REF!+[4]NAM!#REF!+[4]NHAN!#REF!+[4]LY!#REF!+[4]DUC!#REF!+[4]DONG!#REF!+[4]HPHU!#REF!+[4]BAC!#REF!+[4]THANH!#REF!+#REF!+[4]MY!#REF!+[4]HA!#REF!+[4]PHUC!#REF!+[4]LAM!#REF!+[4]XUAN!#REF!+[4]LIEN!#REF!</f>
        <v>#REF!</v>
      </c>
      <c r="U429" s="885" t="e">
        <f>[4]DAI!#REF!+[4]NAM!#REF!+[4]NHAN!#REF!+[4]LY!#REF!+[4]DUC!#REF!+[4]DONG!#REF!+[4]HPHU!#REF!+[4]BAC!#REF!+[4]THANH!#REF!+#REF!+[4]MY!#REF!+[4]HA!#REF!+[4]PHUC!#REF!+[4]LAM!#REF!+[4]XUAN!#REF!+[4]LIEN!#REF!</f>
        <v>#REF!</v>
      </c>
      <c r="V429" s="885" t="e">
        <f>[4]DAI!#REF!+[4]NAM!#REF!+[4]NHAN!#REF!+[4]LY!#REF!+[4]DUC!#REF!+[4]DONG!#REF!+[4]HPHU!#REF!+[4]BAC!#REF!+[4]THANH!#REF!+#REF!+[4]MY!#REF!+[4]HA!#REF!+[4]PHUC!#REF!+[4]LAM!#REF!+[4]XUAN!#REF!+[4]LIEN!#REF!</f>
        <v>#REF!</v>
      </c>
      <c r="W429" s="885" t="e">
        <f>[4]DAI!#REF!+[4]NAM!#REF!+[4]NHAN!#REF!+[4]LY!#REF!+[4]DUC!#REF!+[4]DONG!#REF!+[4]HPHU!#REF!+[4]BAC!#REF!+[4]THANH!#REF!+#REF!+[4]MY!#REF!+[4]HA!#REF!+[4]PHUC!#REF!+[4]LAM!#REF!+[4]XUAN!#REF!+[4]LIEN!#REF!</f>
        <v>#REF!</v>
      </c>
      <c r="X429" s="885" t="e">
        <f>[4]DAI!#REF!+[4]NAM!#REF!+[4]NHAN!#REF!+[4]LY!#REF!+[4]DUC!#REF!+[4]DONG!#REF!+[4]HPHU!#REF!+[4]BAC!#REF!+[4]THANH!#REF!+#REF!+[4]MY!#REF!+[4]HA!#REF!+[4]PHUC!#REF!+[4]LAM!#REF!+[4]XUAN!#REF!+[4]LIEN!#REF!</f>
        <v>#REF!</v>
      </c>
      <c r="Y429" s="885" t="e">
        <f>[4]DAI!#REF!+[4]NAM!#REF!+[4]NHAN!#REF!+[4]LY!#REF!+[4]DUC!#REF!+[4]DONG!#REF!+[4]HPHU!#REF!+[4]BAC!#REF!+[4]THANH!#REF!+#REF!+[4]MY!#REF!+[4]HA!#REF!+[4]PHUC!#REF!+[4]LAM!#REF!+[4]XUAN!#REF!+[4]LIEN!#REF!</f>
        <v>#REF!</v>
      </c>
      <c r="Z429" s="885" t="e">
        <f>[4]DAI!#REF!+[4]NAM!#REF!+[4]NHAN!#REF!+[4]LY!#REF!+[4]DUC!#REF!+[4]DONG!#REF!+[4]HPHU!#REF!+[4]BAC!#REF!+[4]THANH!#REF!+#REF!+[4]MY!#REF!+[4]HA!#REF!+[4]PHUC!#REF!+[4]LAM!#REF!+[4]XUAN!#REF!+[4]LIEN!#REF!</f>
        <v>#REF!</v>
      </c>
      <c r="AA429" s="885" t="e">
        <f>[4]DAI!#REF!+[4]NAM!#REF!+[4]NHAN!#REF!+[4]LY!#REF!+[4]DUC!#REF!+[4]DONG!#REF!+[4]HPHU!#REF!+[4]BAC!#REF!+[4]THANH!#REF!+#REF!+[4]MY!#REF!+[4]HA!#REF!+[4]PHUC!#REF!+[4]LAM!#REF!+[4]XUAN!#REF!+[4]LIEN!#REF!</f>
        <v>#REF!</v>
      </c>
      <c r="AB429" s="885" t="e">
        <f>[4]DAI!#REF!+[4]NAM!#REF!+[4]NHAN!#REF!+[4]LY!#REF!+[4]DUC!#REF!+[4]DONG!#REF!+[4]HPHU!#REF!+[4]BAC!#REF!+[4]THANH!#REF!+#REF!+[4]MY!#REF!+[4]HA!#REF!+[4]PHUC!#REF!+[4]LAM!#REF!+[4]XUAN!#REF!+[4]LIEN!#REF!</f>
        <v>#REF!</v>
      </c>
      <c r="AC429" s="885" t="e">
        <f>[4]DAI!#REF!+[4]NAM!#REF!+[4]NHAN!#REF!+[4]LY!#REF!+[4]DUC!#REF!+[4]DONG!#REF!+[4]HPHU!#REF!+[4]BAC!#REF!+[4]THANH!#REF!+#REF!+[4]MY!#REF!+[4]HA!#REF!+[4]PHUC!#REF!+[4]LAM!#REF!+[4]XUAN!#REF!+[4]LIEN!#REF!</f>
        <v>#REF!</v>
      </c>
      <c r="AD429" s="867">
        <f>[4]DAI!AD365+[4]NAM!AD363+[4]NHAN!AD365+[4]LY!AD365+[4]DUC!AD365+[4]DONG!AD365+[4]HPHU!AD364+[4]BAC!AD364+[4]THANH!AD365+[4]MY!AD362+[4]HA!AD303+[4]PHUC!AD361+[4]LAM!AD362+[4]XUAN!AD360+[4]LIEN!AD364</f>
        <v>0</v>
      </c>
      <c r="AE429" s="885" t="e">
        <f>[4]DAI!#REF!+[4]NAM!#REF!+[4]NHAN!#REF!+[4]LY!#REF!+[4]DUC!#REF!+[4]DONG!#REF!+[4]HPHU!#REF!+[4]BAC!#REF!+[4]THANH!#REF!+#REF!+[4]MY!#REF!+[4]HA!#REF!+[4]PHUC!#REF!+[4]LAM!#REF!+[4]XUAN!#REF!+[4]LIEN!#REF!</f>
        <v>#REF!</v>
      </c>
      <c r="AF429" s="885" t="e">
        <f>[4]DAI!#REF!+[4]NAM!#REF!+[4]NHAN!#REF!+[4]LY!#REF!+[4]DUC!#REF!+[4]DONG!#REF!+[4]HPHU!#REF!+[4]BAC!#REF!+[4]THANH!#REF!+#REF!+[4]MY!#REF!+[4]HA!#REF!+[4]PHUC!#REF!+[4]LAM!#REF!+[4]XUAN!#REF!+[4]LIEN!#REF!</f>
        <v>#REF!</v>
      </c>
      <c r="AG429" s="885" t="e">
        <f>[4]DAI!#REF!+[4]NAM!#REF!+[4]NHAN!#REF!+[4]LY!#REF!+[4]DUC!#REF!+[4]DONG!#REF!+[4]HPHU!#REF!+[4]BAC!#REF!+[4]THANH!#REF!+#REF!+[4]MY!#REF!+[4]HA!#REF!+[4]PHUC!#REF!+[4]LAM!#REF!+[4]XUAN!#REF!+[4]LIEN!#REF!</f>
        <v>#REF!</v>
      </c>
      <c r="AH429" s="885" t="e">
        <f>[4]DAI!#REF!+[4]NAM!#REF!+[4]NHAN!#REF!+[4]LY!#REF!+[4]DUC!#REF!+[4]DONG!#REF!+[4]HPHU!#REF!+[4]BAC!#REF!+[4]THANH!#REF!+#REF!+[4]MY!#REF!+[4]HA!#REF!+[4]PHUC!#REF!+[4]LAM!#REF!+[4]XUAN!#REF!+[4]LIEN!#REF!</f>
        <v>#REF!</v>
      </c>
      <c r="AI429" s="885" t="e">
        <f>[4]DAI!#REF!+[4]NAM!#REF!+[4]NHAN!#REF!+[4]LY!#REF!+[4]DUC!#REF!+[4]DONG!#REF!+[4]HPHU!#REF!+[4]BAC!#REF!+[4]THANH!#REF!+#REF!+[4]MY!#REF!+[4]HA!#REF!+[4]PHUC!#REF!+[4]LAM!#REF!+[4]XUAN!#REF!+[4]LIEN!#REF!</f>
        <v>#REF!</v>
      </c>
      <c r="AJ429" s="885" t="e">
        <f>[4]DAI!#REF!+[4]NAM!#REF!+[4]NHAN!#REF!+[4]LY!#REF!+[4]DUC!#REF!+[4]DONG!#REF!+[4]HPHU!#REF!+[4]BAC!#REF!+[4]THANH!#REF!+#REF!+[4]MY!#REF!+[4]HA!#REF!+[4]PHUC!#REF!+[4]LAM!#REF!+[4]XUAN!#REF!+[4]LIEN!#REF!</f>
        <v>#REF!</v>
      </c>
      <c r="AK429" s="867">
        <f>[4]DAI!AK365+[4]NAM!AK363+[4]NHAN!AK365+[4]LY!AK365+[4]DUC!AK365+[4]DONG!AK365+[4]HPHU!AK364+[4]BAC!AK364+[4]THANH!AK365+[4]MY!AK362+[4]HA!AK303+[4]PHUC!AK361+[4]LAM!AK362+[4]XUAN!AK360+[4]LIEN!AK364</f>
        <v>0</v>
      </c>
      <c r="AL429" s="885" t="e">
        <f>[4]DAI!#REF!+[4]NAM!#REF!+[4]NHAN!#REF!+[4]LY!#REF!+[4]DUC!#REF!+[4]DONG!#REF!+[4]HPHU!#REF!+[4]BAC!#REF!+[4]THANH!#REF!+#REF!+[4]MY!#REF!+[4]HA!#REF!+[4]PHUC!#REF!+[4]LAM!#REF!+[4]XUAN!#REF!+[4]LIEN!#REF!</f>
        <v>#REF!</v>
      </c>
      <c r="AM429" s="885" t="e">
        <f>[4]DAI!#REF!+[4]NAM!#REF!+[4]NHAN!#REF!+[4]LY!#REF!+[4]DUC!#REF!+[4]DONG!#REF!+[4]HPHU!#REF!+[4]BAC!#REF!+[4]THANH!#REF!+#REF!+[4]MY!#REF!+[4]HA!#REF!+[4]PHUC!#REF!+[4]LAM!#REF!+[4]XUAN!#REF!+[4]LIEN!#REF!</f>
        <v>#REF!</v>
      </c>
      <c r="AN429" s="867">
        <f>[4]DAI!AN365+[4]NAM!AN363+[4]NHAN!AN365+[4]LY!AN365+[4]DUC!AN365+[4]DONG!AN365+[4]HPHU!AN364+[4]BAC!AN364+[4]THANH!AN365+[4]MY!AN362+[4]HA!AN303+[4]PHUC!AN361+[4]LAM!AN362+[4]XUAN!AN360+[4]LIEN!AN364</f>
        <v>0</v>
      </c>
      <c r="AO429" s="885" t="e">
        <f>[4]DAI!#REF!+[4]NAM!#REF!+[4]NHAN!#REF!+[4]LY!#REF!+[4]DUC!#REF!+[4]DONG!#REF!+[4]HPHU!#REF!+[4]BAC!#REF!+[4]THANH!#REF!+#REF!+[4]MY!#REF!+[4]HA!#REF!+[4]PHUC!#REF!+[4]LAM!#REF!+[4]XUAN!#REF!+[4]LIEN!#REF!</f>
        <v>#REF!</v>
      </c>
      <c r="AP429" s="885" t="e">
        <f>[4]DAI!#REF!+[4]NAM!#REF!+[4]NHAN!#REF!+[4]LY!#REF!+[4]DUC!#REF!+[4]DONG!#REF!+[4]HPHU!#REF!+[4]BAC!#REF!+[4]THANH!#REF!+#REF!+[4]MY!#REF!+[4]HA!#REF!+[4]PHUC!#REF!+[4]LAM!#REF!+[4]XUAN!#REF!+[4]LIEN!#REF!</f>
        <v>#REF!</v>
      </c>
      <c r="AQ429" s="885" t="e">
        <f>[4]DAI!#REF!+[4]NAM!#REF!+[4]NHAN!#REF!+[4]LY!#REF!+[4]DUC!#REF!+[4]DONG!#REF!+[4]HPHU!#REF!+[4]BAC!#REF!+[4]THANH!#REF!+#REF!+[4]MY!#REF!+[4]HA!#REF!+[4]PHUC!#REF!+[4]LAM!#REF!+[4]XUAN!#REF!+[4]LIEN!#REF!</f>
        <v>#REF!</v>
      </c>
      <c r="AR429" s="867">
        <f>[4]DAI!AR427+[4]NAM!AR427+[4]NHAN!AR427+[4]LY!AR427+[4]DUC!AR427+[4]DONG!AR427+[4]HPHU!AR427+[4]BAC!AR427+[4]THANH!AR427+[4]MY!AR427+[4]HA!AR427+[4]PHUC!AR427+[4]LAM!AR427+[4]XUAN!AR427+[4]LIEN!AR427+[4]HUNG!AR427+[4]CNAM!AR427+[4]TAY!AR427+[4]HOA!AR427+[4]VAN!AR427+[4]PDINH!AR427+[4]SLOC!AR427+[4]TRUNG!AR427+[4]TAN!AR427+[4]THUONG!AR427+[4]HLAO!AR427+[4]PNHA!AR427+[4]VTRUNG!AR427</f>
        <v>0</v>
      </c>
      <c r="AS429" s="867">
        <f>[4]DAI!AS365+[4]NAM!AS363+[4]NHAN!AS365+[4]LY!AS365+[4]DUC!AS365+[4]DONG!AS365+[4]HPHU!AS364+[4]BAC!AS364+[4]THANH!AS365+[4]MY!AS362+[4]HA!AS303+[4]PHUC!AS361+[4]LAM!AS362+[4]XUAN!AS360+[4]LIEN!AS364</f>
        <v>0</v>
      </c>
      <c r="AT429" s="867"/>
      <c r="AU429" s="867">
        <f>[4]DAI!AU365+[4]NAM!AU363+[4]NHAN!AU365+[4]LY!AU365+[4]DUC!AU365+[4]DONG!AU365+[4]HPHU!AU364+[4]BAC!AU364+[4]THANH!AU365+[4]MY!AU362+[4]HA!AU303+[4]PHUC!AU361+[4]LAM!AU362+[4]XUAN!AU360+[4]LIEN!AU364</f>
        <v>0</v>
      </c>
      <c r="AV429" s="838">
        <f>[4]DAI!AV427+[4]NAM!AV427+[4]NHAN!AV427+[4]LY!AV427+[4]DUC!AV427+[4]DONG!AV427+[4]HPHU!AV427+[4]BAC!AV427+[4]THANH!AV427+[4]MY!AV427+[4]HA!AV427+[4]PHUC!AV427+[4]LAM!AV427+[4]XUAN!AV427+[4]LIEN!AV427+[4]HUNG!AV427+[4]CNAM!AV427+[4]TAY!AV427+[4]HOA!AV427+[4]VAN!AV427+[4]PDINH!AV427+[4]SLOC!AV427+[4]TRUNG!AV427+[4]TAN!AV427+[4]THUONG!AV427+[4]HLAO!AV427+[4]PNHA!AV427+[4]VTRUNG!AV427</f>
        <v>0</v>
      </c>
      <c r="AW429" s="885" t="e">
        <f>[4]DAI!#REF!+[4]NAM!#REF!+[4]NHAN!#REF!+[4]LY!#REF!+[4]DUC!#REF!+[4]DONG!#REF!+[4]HPHU!#REF!+[4]BAC!#REF!+[4]THANH!#REF!+#REF!+[4]MY!#REF!+[4]HA!#REF!+[4]PHUC!#REF!+[4]LAM!#REF!+[4]XUAN!#REF!+[4]LIEN!#REF!</f>
        <v>#REF!</v>
      </c>
      <c r="AX429" s="885" t="e">
        <f>[4]DAI!#REF!+[4]NAM!#REF!+[4]NHAN!#REF!+[4]LY!#REF!+[4]DUC!#REF!+[4]DONG!#REF!+[4]HPHU!#REF!+[4]BAC!#REF!+[4]THANH!#REF!+#REF!+[4]MY!#REF!+[4]HA!#REF!+[4]PHUC!#REF!+[4]LAM!#REF!+[4]XUAN!#REF!+[4]LIEN!#REF!</f>
        <v>#REF!</v>
      </c>
      <c r="AY429" s="885" t="e">
        <f>[4]DAI!#REF!+[4]NAM!#REF!+[4]NHAN!#REF!+[4]LY!#REF!+[4]DUC!#REF!+[4]DONG!#REF!+[4]HPHU!#REF!+[4]BAC!#REF!+[4]THANH!#REF!+#REF!+[4]MY!#REF!+[4]HA!#REF!+[4]PHUC!#REF!+[4]LAM!#REF!+[4]XUAN!#REF!+[4]LIEN!#REF!</f>
        <v>#REF!</v>
      </c>
      <c r="AZ429" s="867">
        <f>[4]DAI!AZ365+[4]NAM!AZ363+[4]NHAN!AZ365+[4]LY!AZ365+[4]DUC!AZ365+[4]DONG!AZ365+[4]HPHU!AZ364+[4]BAC!AZ364+[4]THANH!AZ365+[4]MY!AZ362+[4]HA!AZ303+[4]PHUC!AZ361+[4]LAM!AZ362+[4]XUAN!AZ360+[4]LIEN!AZ364</f>
        <v>0</v>
      </c>
      <c r="BA429" s="885" t="e">
        <f>[4]DAI!#REF!+[4]NAM!#REF!+[4]NHAN!#REF!+[4]LY!#REF!+[4]DUC!#REF!+[4]DONG!#REF!+[4]HPHU!#REF!+[4]BAC!#REF!+[4]THANH!#REF!+#REF!+[4]MY!#REF!+[4]HA!#REF!+[4]PHUC!#REF!+[4]LAM!#REF!+[4]XUAN!#REF!+[4]LIEN!#REF!</f>
        <v>#REF!</v>
      </c>
      <c r="BB429" s="885" t="e">
        <f>[4]DAI!#REF!+[4]NAM!#REF!+[4]NHAN!#REF!+[4]LY!#REF!+[4]DUC!#REF!+[4]DONG!#REF!+[4]HPHU!#REF!+[4]BAC!#REF!+[4]THANH!#REF!+#REF!+[4]MY!#REF!+[4]HA!#REF!+[4]PHUC!#REF!+[4]LAM!#REF!+[4]XUAN!#REF!+[4]LIEN!#REF!</f>
        <v>#REF!</v>
      </c>
      <c r="BC429" s="885" t="e">
        <f>[4]DAI!#REF!+[4]NAM!#REF!+[4]NHAN!#REF!+[4]LY!#REF!+[4]DUC!#REF!+[4]DONG!#REF!+[4]HPHU!#REF!+[4]BAC!#REF!+[4]THANH!#REF!+#REF!+[4]MY!#REF!+[4]HA!#REF!+[4]PHUC!#REF!+[4]LAM!#REF!+[4]XUAN!#REF!+[4]LIEN!#REF!</f>
        <v>#REF!</v>
      </c>
      <c r="BD429" s="867">
        <f>[4]DAI!BD365+[4]NAM!BD363+[4]NHAN!BD365+[4]LY!BD365+[4]DUC!BD365+[4]DONG!BD365+[4]HPHU!BD364+[4]BAC!BD364+[4]THANH!BD365+[4]MY!BD362+[4]HA!BD303+[4]PHUC!BD361+[4]LAM!BD362+[4]XUAN!BD360+[4]LIEN!BD364</f>
        <v>0</v>
      </c>
      <c r="BE429" s="885" t="e">
        <f>[4]DAI!#REF!+[4]NAM!#REF!+[4]NHAN!#REF!+[4]LY!#REF!+[4]DUC!#REF!+[4]DONG!#REF!+[4]HPHU!#REF!+[4]BAC!#REF!+[4]THANH!#REF!+#REF!+[4]MY!#REF!+[4]HA!#REF!+[4]PHUC!#REF!+[4]LAM!#REF!+[4]XUAN!#REF!+[4]LIEN!#REF!</f>
        <v>#REF!</v>
      </c>
      <c r="BF429" s="885" t="e">
        <f>[4]DAI!#REF!+[4]NAM!#REF!+[4]NHAN!#REF!+[4]LY!#REF!+[4]DUC!#REF!+[4]DONG!#REF!+[4]HPHU!#REF!+[4]BAC!#REF!+[4]THANH!#REF!+#REF!+[4]MY!#REF!+[4]HA!#REF!+[4]PHUC!#REF!+[4]LAM!#REF!+[4]XUAN!#REF!+[4]LIEN!#REF!</f>
        <v>#REF!</v>
      </c>
      <c r="BG429" s="885" t="e">
        <f>[4]DAI!#REF!+[4]NAM!#REF!+[4]NHAN!#REF!+[4]LY!#REF!+[4]DUC!#REF!+[4]DONG!#REF!+[4]HPHU!#REF!+[4]BAC!#REF!+[4]THANH!#REF!+#REF!+[4]MY!#REF!+[4]HA!#REF!+[4]PHUC!#REF!+[4]LAM!#REF!+[4]XUAN!#REF!+[4]LIEN!#REF!</f>
        <v>#REF!</v>
      </c>
      <c r="BH429" s="885" t="e">
        <f>[4]DAI!#REF!+[4]NAM!#REF!+[4]NHAN!#REF!+[4]LY!#REF!+[4]DUC!#REF!+[4]DONG!#REF!+[4]HPHU!#REF!+[4]BAC!#REF!+[4]THANH!#REF!+#REF!+[4]MY!#REF!+[4]HA!#REF!+[4]PHUC!#REF!+[4]LAM!#REF!+[4]XUAN!#REF!+[4]LIEN!#REF!</f>
        <v>#REF!</v>
      </c>
      <c r="BI429" s="885" t="e">
        <f>[4]DAI!#REF!+[4]NAM!#REF!+[4]NHAN!#REF!+[4]LY!#REF!+[4]DUC!#REF!+[4]DONG!#REF!+[4]HPHU!#REF!+[4]BAC!#REF!+[4]THANH!#REF!+#REF!+[4]MY!#REF!+[4]HA!#REF!+[4]PHUC!#REF!+[4]LAM!#REF!+[4]XUAN!#REF!+[4]LIEN!#REF!</f>
        <v>#REF!</v>
      </c>
      <c r="BJ429" s="885" t="e">
        <f>[4]DAI!#REF!+[4]NAM!#REF!+[4]NHAN!#REF!+[4]LY!#REF!+[4]DUC!#REF!+[4]DONG!#REF!+[4]HPHU!#REF!+[4]BAC!#REF!+[4]THANH!#REF!+#REF!+[4]MY!#REF!+[4]HA!#REF!+[4]PHUC!#REF!+[4]LAM!#REF!+[4]XUAN!#REF!+[4]LIEN!#REF!</f>
        <v>#REF!</v>
      </c>
      <c r="BK429" s="885" t="e">
        <f>[4]DAI!#REF!+[4]NAM!#REF!+[4]NHAN!#REF!+[4]LY!#REF!+[4]DUC!#REF!+[4]DONG!#REF!+[4]HPHU!#REF!+[4]BAC!#REF!+[4]THANH!#REF!+#REF!+[4]MY!#REF!+[4]HA!#REF!+[4]PHUC!#REF!+[4]LAM!#REF!+[4]XUAN!#REF!+[4]LIEN!#REF!</f>
        <v>#REF!</v>
      </c>
      <c r="BL429" s="885" t="e">
        <f>[4]DAI!#REF!+[4]NAM!#REF!+[4]NHAN!#REF!+[4]LY!#REF!+[4]DUC!#REF!+[4]DONG!#REF!+[4]HPHU!#REF!+[4]BAC!#REF!+[4]THANH!#REF!+#REF!+[4]MY!#REF!+[4]HA!#REF!+[4]PHUC!#REF!+[4]LAM!#REF!+[4]XUAN!#REF!+[4]LIEN!#REF!</f>
        <v>#REF!</v>
      </c>
    </row>
    <row r="430" spans="1:64" ht="39.950000000000003" hidden="1" customHeight="1" x14ac:dyDescent="0.2">
      <c r="A430" s="886" t="s">
        <v>99</v>
      </c>
      <c r="B430" s="845" t="s">
        <v>103</v>
      </c>
      <c r="C430" s="887" t="s">
        <v>104</v>
      </c>
      <c r="D430" s="885" t="e">
        <f>[4]DAI!#REF!+[4]NAM!#REF!+[4]NHAN!#REF!+[4]LY!#REF!+[4]DUC!#REF!+[4]DONG!#REF!+[4]HPHU!#REF!+[4]BAC!#REF!+[4]THANH!#REF!+#REF!+[4]MY!#REF!+[4]HA!#REF!+[4]PHUC!#REF!+[4]LAM!#REF!+[4]XUAN!#REF!+[4]LIEN!#REF!</f>
        <v>#REF!</v>
      </c>
      <c r="E430" s="885" t="e">
        <f>[4]DAI!#REF!+[4]NAM!#REF!+[4]NHAN!#REF!+[4]LY!#REF!+[4]DUC!#REF!+[4]DONG!#REF!+[4]HPHU!#REF!+[4]BAC!#REF!+[4]THANH!#REF!+#REF!+[4]MY!#REF!+[4]HA!#REF!+[4]PHUC!#REF!+[4]LAM!#REF!+[4]XUAN!#REF!+[4]LIEN!#REF!</f>
        <v>#REF!</v>
      </c>
      <c r="F430" s="885" t="e">
        <f>[4]DAI!#REF!+[4]NAM!#REF!+[4]NHAN!#REF!+[4]LY!#REF!+[4]DUC!#REF!+[4]DONG!#REF!+[4]HPHU!#REF!+[4]BAC!#REF!+[4]THANH!#REF!+#REF!+[4]MY!#REF!+[4]HA!#REF!+[4]PHUC!#REF!+[4]LAM!#REF!+[4]XUAN!#REF!+[4]LIEN!#REF!</f>
        <v>#REF!</v>
      </c>
      <c r="G430" s="867">
        <f>[4]DAI!G428+[4]NAM!G428+[4]NHAN!G428+[4]LY!G428+[4]DUC!G428+[4]DONG!G428+[4]HPHU!G428+[4]BAC!G428+[4]THANH!G428+[4]MY!G428+[4]HA!G428+[4]PHUC!G428+[4]LAM!G428+[4]XUAN!G428+[4]LIEN!G428+[4]HUNG!G428+[4]CNAM!G428+[4]TAY!G428+[4]HOA!G428+[4]VAN!G428+[4]PDINH!G428+[4]SLOC!G428+[4]TRUNG!G428+[4]TAN!G428+[4]THUONG!G428+[4]HLAO!G428+[4]PNHA!G428+[4]VTRUNG!G428</f>
        <v>0</v>
      </c>
      <c r="H430" s="885" t="e">
        <f>[4]DAI!#REF!+[4]NAM!#REF!+[4]NHAN!#REF!+[4]LY!#REF!+[4]DUC!#REF!+[4]DONG!#REF!+[4]HPHU!#REF!+[4]BAC!#REF!+[4]THANH!#REF!+#REF!+[4]MY!#REF!+[4]HA!#REF!+[4]PHUC!#REF!+[4]LAM!#REF!+[4]XUAN!#REF!+[4]LIEN!#REF!</f>
        <v>#REF!</v>
      </c>
      <c r="I430" s="885" t="e">
        <f>[4]DAI!#REF!+[4]NAM!#REF!+[4]NHAN!#REF!+[4]LY!#REF!+[4]DUC!#REF!+[4]DONG!#REF!+[4]HPHU!#REF!+[4]BAC!#REF!+[4]THANH!#REF!+#REF!+[4]MY!#REF!+[4]HA!#REF!+[4]PHUC!#REF!+[4]LAM!#REF!+[4]XUAN!#REF!+[4]LIEN!#REF!</f>
        <v>#REF!</v>
      </c>
      <c r="J430" s="867">
        <f>[4]DAI!J428+[4]NAM!J428+[4]NHAN!J428+[4]LY!J428+[4]DUC!J428+[4]DONG!J428+[4]HPHU!J428+[4]BAC!J428+[4]THANH!J428+[4]MY!J428+[4]HA!J428+[4]PHUC!J428+[4]LAM!J428+[4]XUAN!J428+[4]LIEN!J428+[4]HUNG!J428+[4]CNAM!J428+[4]TAY!J428+[4]HOA!J428+[4]VAN!J428+[4]PDINH!J428+[4]SLOC!J428+[4]TRUNG!J428+[4]TAN!J428+[4]THUONG!J428+[4]HLAO!J428+[4]PNHA!J428+[4]VTRUNG!J428</f>
        <v>0</v>
      </c>
      <c r="K430" s="885" t="e">
        <f>[4]DAI!#REF!+[4]NAM!#REF!+[4]NHAN!#REF!+[4]LY!#REF!+[4]DUC!#REF!+[4]DONG!#REF!+[4]HPHU!#REF!+[4]BAC!#REF!+[4]THANH!#REF!+#REF!+[4]MY!#REF!+[4]HA!#REF!+[4]PHUC!#REF!+[4]LAM!#REF!+[4]XUAN!#REF!+[4]LIEN!#REF!</f>
        <v>#REF!</v>
      </c>
      <c r="L430" s="885" t="e">
        <f>[4]DAI!#REF!+[4]NAM!#REF!+[4]NHAN!#REF!+[4]LY!#REF!+[4]DUC!#REF!+[4]DONG!#REF!+[4]HPHU!#REF!+[4]BAC!#REF!+[4]THANH!#REF!+#REF!+[4]MY!#REF!+[4]HA!#REF!+[4]PHUC!#REF!+[4]LAM!#REF!+[4]XUAN!#REF!+[4]LIEN!#REF!</f>
        <v>#REF!</v>
      </c>
      <c r="M430" s="885" t="e">
        <f>[4]DAI!#REF!+[4]NAM!#REF!+[4]NHAN!#REF!+[4]LY!#REF!+[4]DUC!#REF!+[4]DONG!#REF!+[4]HPHU!#REF!+[4]BAC!#REF!+[4]THANH!#REF!+#REF!+[4]MY!#REF!+[4]HA!#REF!+[4]PHUC!#REF!+[4]LAM!#REF!+[4]XUAN!#REF!+[4]LIEN!#REF!</f>
        <v>#REF!</v>
      </c>
      <c r="N430" s="867">
        <f>[4]DAI!N428+[4]NAM!N428+[4]NHAN!N428+[4]LY!N428+[4]DUC!N428+[4]DONG!N428+[4]HPHU!N428+[4]BAC!N428+[4]THANH!N428+[4]MY!N428+[4]HA!N428+[4]PHUC!N428+[4]LAM!N428+[4]XUAN!N428+[4]LIEN!N428+[4]HUNG!N428+[4]CNAM!N428+[4]TAY!N428+[4]HOA!N428+[4]VAN!N428+[4]PDINH!N428+[4]SLOC!N428+[4]TRUNG!N428+[4]TAN!N428+[4]THUONG!N428+[4]HLAO!N428+[4]PNHA!N428+[4]VTRUNG!N428</f>
        <v>0</v>
      </c>
      <c r="O430" s="867">
        <f>[4]DAI!O428+[4]NAM!O428+[4]NHAN!O428+[4]LY!O428+[4]DUC!O428+[4]DONG!O428+[4]HPHU!O428+[4]BAC!O428+[4]THANH!O428+[4]MY!O428+[4]HA!O428+[4]PHUC!O428+[4]LAM!O428+[4]XUAN!O428+[4]LIEN!O428+[4]HUNG!O428+[4]CNAM!O428+[4]TAY!O428+[4]HOA!O428+[4]VAN!O428+[4]PDINH!O428+[4]SLOC!O428+[4]TRUNG!O428+[4]TAN!O428+[4]THUONG!O428+[4]HLAO!O428+[4]PNHA!O428+[4]VTRUNG!O428</f>
        <v>0</v>
      </c>
      <c r="P430" s="867">
        <f>[4]DAI!P366+[4]NAM!P364+[4]NHAN!P366+[4]LY!P366+[4]DUC!P366+[4]DONG!P366+[4]HPHU!P365+[4]BAC!P365+[4]THANH!P366+[4]MY!P363+[4]HA!P304+[4]PHUC!P362+[4]LAM!P363+[4]XUAN!P361+[4]LIEN!P365</f>
        <v>0</v>
      </c>
      <c r="Q430" s="885" t="e">
        <f>[4]DAI!#REF!+[4]NAM!#REF!+[4]NHAN!#REF!+[4]LY!#REF!+[4]DUC!#REF!+[4]DONG!#REF!+[4]HPHU!#REF!+[4]BAC!#REF!+[4]THANH!#REF!+#REF!+[4]MY!#REF!+[4]HA!#REF!+[4]PHUC!#REF!+[4]LAM!#REF!+[4]XUAN!#REF!+[4]LIEN!#REF!</f>
        <v>#REF!</v>
      </c>
      <c r="R430" s="882" t="e">
        <f>[4]DAI!#REF!+[4]NAM!#REF!+[4]NHAN!#REF!+[4]LY!#REF!+[4]DUC!#REF!+[4]DONG!#REF!+[4]HPHU!#REF!+[4]BAC!#REF!+[4]THANH!#REF!+#REF!+[4]MY!#REF!+[4]HA!#REF!+[4]PHUC!#REF!+[4]LAM!#REF!+[4]XUAN!#REF!+[4]LIEN!#REF!</f>
        <v>#REF!</v>
      </c>
      <c r="S430" s="885" t="e">
        <f>[4]DAI!#REF!+[4]NAM!#REF!+[4]NHAN!#REF!+[4]LY!#REF!+[4]DUC!#REF!+[4]DONG!#REF!+[4]HPHU!#REF!+[4]BAC!#REF!+[4]THANH!#REF!+#REF!+[4]MY!#REF!+[4]HA!#REF!+[4]PHUC!#REF!+[4]LAM!#REF!+[4]XUAN!#REF!+[4]LIEN!#REF!</f>
        <v>#REF!</v>
      </c>
      <c r="T430" s="885" t="e">
        <f>[4]DAI!#REF!+[4]NAM!#REF!+[4]NHAN!#REF!+[4]LY!#REF!+[4]DUC!#REF!+[4]DONG!#REF!+[4]HPHU!#REF!+[4]BAC!#REF!+[4]THANH!#REF!+#REF!+[4]MY!#REF!+[4]HA!#REF!+[4]PHUC!#REF!+[4]LAM!#REF!+[4]XUAN!#REF!+[4]LIEN!#REF!</f>
        <v>#REF!</v>
      </c>
      <c r="U430" s="885" t="e">
        <f>[4]DAI!#REF!+[4]NAM!#REF!+[4]NHAN!#REF!+[4]LY!#REF!+[4]DUC!#REF!+[4]DONG!#REF!+[4]HPHU!#REF!+[4]BAC!#REF!+[4]THANH!#REF!+#REF!+[4]MY!#REF!+[4]HA!#REF!+[4]PHUC!#REF!+[4]LAM!#REF!+[4]XUAN!#REF!+[4]LIEN!#REF!</f>
        <v>#REF!</v>
      </c>
      <c r="V430" s="885" t="e">
        <f>[4]DAI!#REF!+[4]NAM!#REF!+[4]NHAN!#REF!+[4]LY!#REF!+[4]DUC!#REF!+[4]DONG!#REF!+[4]HPHU!#REF!+[4]BAC!#REF!+[4]THANH!#REF!+#REF!+[4]MY!#REF!+[4]HA!#REF!+[4]PHUC!#REF!+[4]LAM!#REF!+[4]XUAN!#REF!+[4]LIEN!#REF!</f>
        <v>#REF!</v>
      </c>
      <c r="W430" s="885" t="e">
        <f>[4]DAI!#REF!+[4]NAM!#REF!+[4]NHAN!#REF!+[4]LY!#REF!+[4]DUC!#REF!+[4]DONG!#REF!+[4]HPHU!#REF!+[4]BAC!#REF!+[4]THANH!#REF!+#REF!+[4]MY!#REF!+[4]HA!#REF!+[4]PHUC!#REF!+[4]LAM!#REF!+[4]XUAN!#REF!+[4]LIEN!#REF!</f>
        <v>#REF!</v>
      </c>
      <c r="X430" s="885" t="e">
        <f>[4]DAI!#REF!+[4]NAM!#REF!+[4]NHAN!#REF!+[4]LY!#REF!+[4]DUC!#REF!+[4]DONG!#REF!+[4]HPHU!#REF!+[4]BAC!#REF!+[4]THANH!#REF!+#REF!+[4]MY!#REF!+[4]HA!#REF!+[4]PHUC!#REF!+[4]LAM!#REF!+[4]XUAN!#REF!+[4]LIEN!#REF!</f>
        <v>#REF!</v>
      </c>
      <c r="Y430" s="885" t="e">
        <f>[4]DAI!#REF!+[4]NAM!#REF!+[4]NHAN!#REF!+[4]LY!#REF!+[4]DUC!#REF!+[4]DONG!#REF!+[4]HPHU!#REF!+[4]BAC!#REF!+[4]THANH!#REF!+#REF!+[4]MY!#REF!+[4]HA!#REF!+[4]PHUC!#REF!+[4]LAM!#REF!+[4]XUAN!#REF!+[4]LIEN!#REF!</f>
        <v>#REF!</v>
      </c>
      <c r="Z430" s="885" t="e">
        <f>[4]DAI!#REF!+[4]NAM!#REF!+[4]NHAN!#REF!+[4]LY!#REF!+[4]DUC!#REF!+[4]DONG!#REF!+[4]HPHU!#REF!+[4]BAC!#REF!+[4]THANH!#REF!+#REF!+[4]MY!#REF!+[4]HA!#REF!+[4]PHUC!#REF!+[4]LAM!#REF!+[4]XUAN!#REF!+[4]LIEN!#REF!</f>
        <v>#REF!</v>
      </c>
      <c r="AA430" s="885" t="e">
        <f>[4]DAI!#REF!+[4]NAM!#REF!+[4]NHAN!#REF!+[4]LY!#REF!+[4]DUC!#REF!+[4]DONG!#REF!+[4]HPHU!#REF!+[4]BAC!#REF!+[4]THANH!#REF!+#REF!+[4]MY!#REF!+[4]HA!#REF!+[4]PHUC!#REF!+[4]LAM!#REF!+[4]XUAN!#REF!+[4]LIEN!#REF!</f>
        <v>#REF!</v>
      </c>
      <c r="AB430" s="885" t="e">
        <f>[4]DAI!#REF!+[4]NAM!#REF!+[4]NHAN!#REF!+[4]LY!#REF!+[4]DUC!#REF!+[4]DONG!#REF!+[4]HPHU!#REF!+[4]BAC!#REF!+[4]THANH!#REF!+#REF!+[4]MY!#REF!+[4]HA!#REF!+[4]PHUC!#REF!+[4]LAM!#REF!+[4]XUAN!#REF!+[4]LIEN!#REF!</f>
        <v>#REF!</v>
      </c>
      <c r="AC430" s="885" t="e">
        <f>[4]DAI!#REF!+[4]NAM!#REF!+[4]NHAN!#REF!+[4]LY!#REF!+[4]DUC!#REF!+[4]DONG!#REF!+[4]HPHU!#REF!+[4]BAC!#REF!+[4]THANH!#REF!+#REF!+[4]MY!#REF!+[4]HA!#REF!+[4]PHUC!#REF!+[4]LAM!#REF!+[4]XUAN!#REF!+[4]LIEN!#REF!</f>
        <v>#REF!</v>
      </c>
      <c r="AD430" s="867">
        <f>[4]DAI!AD366+[4]NAM!AD364+[4]NHAN!AD366+[4]LY!AD366+[4]DUC!AD366+[4]DONG!AD366+[4]HPHU!AD365+[4]BAC!AD365+[4]THANH!AD366+[4]MY!AD363+[4]HA!AD304+[4]PHUC!AD362+[4]LAM!AD363+[4]XUAN!AD361+[4]LIEN!AD365</f>
        <v>0</v>
      </c>
      <c r="AE430" s="885" t="e">
        <f>[4]DAI!#REF!+[4]NAM!#REF!+[4]NHAN!#REF!+[4]LY!#REF!+[4]DUC!#REF!+[4]DONG!#REF!+[4]HPHU!#REF!+[4]BAC!#REF!+[4]THANH!#REF!+#REF!+[4]MY!#REF!+[4]HA!#REF!+[4]PHUC!#REF!+[4]LAM!#REF!+[4]XUAN!#REF!+[4]LIEN!#REF!</f>
        <v>#REF!</v>
      </c>
      <c r="AF430" s="885" t="e">
        <f>[4]DAI!#REF!+[4]NAM!#REF!+[4]NHAN!#REF!+[4]LY!#REF!+[4]DUC!#REF!+[4]DONG!#REF!+[4]HPHU!#REF!+[4]BAC!#REF!+[4]THANH!#REF!+#REF!+[4]MY!#REF!+[4]HA!#REF!+[4]PHUC!#REF!+[4]LAM!#REF!+[4]XUAN!#REF!+[4]LIEN!#REF!</f>
        <v>#REF!</v>
      </c>
      <c r="AG430" s="885" t="e">
        <f>[4]DAI!#REF!+[4]NAM!#REF!+[4]NHAN!#REF!+[4]LY!#REF!+[4]DUC!#REF!+[4]DONG!#REF!+[4]HPHU!#REF!+[4]BAC!#REF!+[4]THANH!#REF!+#REF!+[4]MY!#REF!+[4]HA!#REF!+[4]PHUC!#REF!+[4]LAM!#REF!+[4]XUAN!#REF!+[4]LIEN!#REF!</f>
        <v>#REF!</v>
      </c>
      <c r="AH430" s="885" t="e">
        <f>[4]DAI!#REF!+[4]NAM!#REF!+[4]NHAN!#REF!+[4]LY!#REF!+[4]DUC!#REF!+[4]DONG!#REF!+[4]HPHU!#REF!+[4]BAC!#REF!+[4]THANH!#REF!+#REF!+[4]MY!#REF!+[4]HA!#REF!+[4]PHUC!#REF!+[4]LAM!#REF!+[4]XUAN!#REF!+[4]LIEN!#REF!</f>
        <v>#REF!</v>
      </c>
      <c r="AI430" s="885" t="e">
        <f>[4]DAI!#REF!+[4]NAM!#REF!+[4]NHAN!#REF!+[4]LY!#REF!+[4]DUC!#REF!+[4]DONG!#REF!+[4]HPHU!#REF!+[4]BAC!#REF!+[4]THANH!#REF!+#REF!+[4]MY!#REF!+[4]HA!#REF!+[4]PHUC!#REF!+[4]LAM!#REF!+[4]XUAN!#REF!+[4]LIEN!#REF!</f>
        <v>#REF!</v>
      </c>
      <c r="AJ430" s="885" t="e">
        <f>[4]DAI!#REF!+[4]NAM!#REF!+[4]NHAN!#REF!+[4]LY!#REF!+[4]DUC!#REF!+[4]DONG!#REF!+[4]HPHU!#REF!+[4]BAC!#REF!+[4]THANH!#REF!+#REF!+[4]MY!#REF!+[4]HA!#REF!+[4]PHUC!#REF!+[4]LAM!#REF!+[4]XUAN!#REF!+[4]LIEN!#REF!</f>
        <v>#REF!</v>
      </c>
      <c r="AK430" s="867">
        <f>[4]DAI!AK366+[4]NAM!AK364+[4]NHAN!AK366+[4]LY!AK366+[4]DUC!AK366+[4]DONG!AK366+[4]HPHU!AK365+[4]BAC!AK365+[4]THANH!AK366+[4]MY!AK363+[4]HA!AK304+[4]PHUC!AK362+[4]LAM!AK363+[4]XUAN!AK361+[4]LIEN!AK365</f>
        <v>0</v>
      </c>
      <c r="AL430" s="885" t="e">
        <f>[4]DAI!#REF!+[4]NAM!#REF!+[4]NHAN!#REF!+[4]LY!#REF!+[4]DUC!#REF!+[4]DONG!#REF!+[4]HPHU!#REF!+[4]BAC!#REF!+[4]THANH!#REF!+#REF!+[4]MY!#REF!+[4]HA!#REF!+[4]PHUC!#REF!+[4]LAM!#REF!+[4]XUAN!#REF!+[4]LIEN!#REF!</f>
        <v>#REF!</v>
      </c>
      <c r="AM430" s="885" t="e">
        <f>[4]DAI!#REF!+[4]NAM!#REF!+[4]NHAN!#REF!+[4]LY!#REF!+[4]DUC!#REF!+[4]DONG!#REF!+[4]HPHU!#REF!+[4]BAC!#REF!+[4]THANH!#REF!+#REF!+[4]MY!#REF!+[4]HA!#REF!+[4]PHUC!#REF!+[4]LAM!#REF!+[4]XUAN!#REF!+[4]LIEN!#REF!</f>
        <v>#REF!</v>
      </c>
      <c r="AN430" s="867">
        <f>[4]DAI!AN366+[4]NAM!AN364+[4]NHAN!AN366+[4]LY!AN366+[4]DUC!AN366+[4]DONG!AN366+[4]HPHU!AN365+[4]BAC!AN365+[4]THANH!AN366+[4]MY!AN363+[4]HA!AN304+[4]PHUC!AN362+[4]LAM!AN363+[4]XUAN!AN361+[4]LIEN!AN365</f>
        <v>0</v>
      </c>
      <c r="AO430" s="885" t="e">
        <f>[4]DAI!#REF!+[4]NAM!#REF!+[4]NHAN!#REF!+[4]LY!#REF!+[4]DUC!#REF!+[4]DONG!#REF!+[4]HPHU!#REF!+[4]BAC!#REF!+[4]THANH!#REF!+#REF!+[4]MY!#REF!+[4]HA!#REF!+[4]PHUC!#REF!+[4]LAM!#REF!+[4]XUAN!#REF!+[4]LIEN!#REF!</f>
        <v>#REF!</v>
      </c>
      <c r="AP430" s="885" t="e">
        <f>[4]DAI!#REF!+[4]NAM!#REF!+[4]NHAN!#REF!+[4]LY!#REF!+[4]DUC!#REF!+[4]DONG!#REF!+[4]HPHU!#REF!+[4]BAC!#REF!+[4]THANH!#REF!+#REF!+[4]MY!#REF!+[4]HA!#REF!+[4]PHUC!#REF!+[4]LAM!#REF!+[4]XUAN!#REF!+[4]LIEN!#REF!</f>
        <v>#REF!</v>
      </c>
      <c r="AQ430" s="885" t="e">
        <f>[4]DAI!#REF!+[4]NAM!#REF!+[4]NHAN!#REF!+[4]LY!#REF!+[4]DUC!#REF!+[4]DONG!#REF!+[4]HPHU!#REF!+[4]BAC!#REF!+[4]THANH!#REF!+#REF!+[4]MY!#REF!+[4]HA!#REF!+[4]PHUC!#REF!+[4]LAM!#REF!+[4]XUAN!#REF!+[4]LIEN!#REF!</f>
        <v>#REF!</v>
      </c>
      <c r="AR430" s="867">
        <f>[4]DAI!AR428+[4]NAM!AR428+[4]NHAN!AR428+[4]LY!AR428+[4]DUC!AR428+[4]DONG!AR428+[4]HPHU!AR428+[4]BAC!AR428+[4]THANH!AR428+[4]MY!AR428+[4]HA!AR428+[4]PHUC!AR428+[4]LAM!AR428+[4]XUAN!AR428+[4]LIEN!AR428+[4]HUNG!AR428+[4]CNAM!AR428+[4]TAY!AR428+[4]HOA!AR428+[4]VAN!AR428+[4]PDINH!AR428+[4]SLOC!AR428+[4]TRUNG!AR428+[4]TAN!AR428+[4]THUONG!AR428+[4]HLAO!AR428+[4]PNHA!AR428+[4]VTRUNG!AR428</f>
        <v>0</v>
      </c>
      <c r="AS430" s="867">
        <f>[4]DAI!AS366+[4]NAM!AS364+[4]NHAN!AS366+[4]LY!AS366+[4]DUC!AS366+[4]DONG!AS366+[4]HPHU!AS365+[4]BAC!AS365+[4]THANH!AS366+[4]MY!AS363+[4]HA!AS304+[4]PHUC!AS362+[4]LAM!AS363+[4]XUAN!AS361+[4]LIEN!AS365</f>
        <v>0</v>
      </c>
      <c r="AT430" s="867"/>
      <c r="AU430" s="867">
        <f>[4]DAI!AU366+[4]NAM!AU364+[4]NHAN!AU366+[4]LY!AU366+[4]DUC!AU366+[4]DONG!AU366+[4]HPHU!AU365+[4]BAC!AU365+[4]THANH!AU366+[4]MY!AU363+[4]HA!AU304+[4]PHUC!AU362+[4]LAM!AU363+[4]XUAN!AU361+[4]LIEN!AU365</f>
        <v>0</v>
      </c>
      <c r="AV430" s="838">
        <f>[4]DAI!AV428+[4]NAM!AV428+[4]NHAN!AV428+[4]LY!AV428+[4]DUC!AV428+[4]DONG!AV428+[4]HPHU!AV428+[4]BAC!AV428+[4]THANH!AV428+[4]MY!AV428+[4]HA!AV428+[4]PHUC!AV428+[4]LAM!AV428+[4]XUAN!AV428+[4]LIEN!AV428+[4]HUNG!AV428+[4]CNAM!AV428+[4]TAY!AV428+[4]HOA!AV428+[4]VAN!AV428+[4]PDINH!AV428+[4]SLOC!AV428+[4]TRUNG!AV428+[4]TAN!AV428+[4]THUONG!AV428+[4]HLAO!AV428+[4]PNHA!AV428+[4]VTRUNG!AV428</f>
        <v>0</v>
      </c>
      <c r="AW430" s="885" t="e">
        <f>[4]DAI!#REF!+[4]NAM!#REF!+[4]NHAN!#REF!+[4]LY!#REF!+[4]DUC!#REF!+[4]DONG!#REF!+[4]HPHU!#REF!+[4]BAC!#REF!+[4]THANH!#REF!+#REF!+[4]MY!#REF!+[4]HA!#REF!+[4]PHUC!#REF!+[4]LAM!#REF!+[4]XUAN!#REF!+[4]LIEN!#REF!</f>
        <v>#REF!</v>
      </c>
      <c r="AX430" s="885" t="e">
        <f>[4]DAI!#REF!+[4]NAM!#REF!+[4]NHAN!#REF!+[4]LY!#REF!+[4]DUC!#REF!+[4]DONG!#REF!+[4]HPHU!#REF!+[4]BAC!#REF!+[4]THANH!#REF!+#REF!+[4]MY!#REF!+[4]HA!#REF!+[4]PHUC!#REF!+[4]LAM!#REF!+[4]XUAN!#REF!+[4]LIEN!#REF!</f>
        <v>#REF!</v>
      </c>
      <c r="AY430" s="885" t="e">
        <f>[4]DAI!#REF!+[4]NAM!#REF!+[4]NHAN!#REF!+[4]LY!#REF!+[4]DUC!#REF!+[4]DONG!#REF!+[4]HPHU!#REF!+[4]BAC!#REF!+[4]THANH!#REF!+#REF!+[4]MY!#REF!+[4]HA!#REF!+[4]PHUC!#REF!+[4]LAM!#REF!+[4]XUAN!#REF!+[4]LIEN!#REF!</f>
        <v>#REF!</v>
      </c>
      <c r="AZ430" s="867">
        <f>[4]DAI!AZ366+[4]NAM!AZ364+[4]NHAN!AZ366+[4]LY!AZ366+[4]DUC!AZ366+[4]DONG!AZ366+[4]HPHU!AZ365+[4]BAC!AZ365+[4]THANH!AZ366+[4]MY!AZ363+[4]HA!AZ304+[4]PHUC!AZ362+[4]LAM!AZ363+[4]XUAN!AZ361+[4]LIEN!AZ365</f>
        <v>0</v>
      </c>
      <c r="BA430" s="885" t="e">
        <f>[4]DAI!#REF!+[4]NAM!#REF!+[4]NHAN!#REF!+[4]LY!#REF!+[4]DUC!#REF!+[4]DONG!#REF!+[4]HPHU!#REF!+[4]BAC!#REF!+[4]THANH!#REF!+#REF!+[4]MY!#REF!+[4]HA!#REF!+[4]PHUC!#REF!+[4]LAM!#REF!+[4]XUAN!#REF!+[4]LIEN!#REF!</f>
        <v>#REF!</v>
      </c>
      <c r="BB430" s="885" t="e">
        <f>[4]DAI!#REF!+[4]NAM!#REF!+[4]NHAN!#REF!+[4]LY!#REF!+[4]DUC!#REF!+[4]DONG!#REF!+[4]HPHU!#REF!+[4]BAC!#REF!+[4]THANH!#REF!+#REF!+[4]MY!#REF!+[4]HA!#REF!+[4]PHUC!#REF!+[4]LAM!#REF!+[4]XUAN!#REF!+[4]LIEN!#REF!</f>
        <v>#REF!</v>
      </c>
      <c r="BC430" s="885" t="e">
        <f>[4]DAI!#REF!+[4]NAM!#REF!+[4]NHAN!#REF!+[4]LY!#REF!+[4]DUC!#REF!+[4]DONG!#REF!+[4]HPHU!#REF!+[4]BAC!#REF!+[4]THANH!#REF!+#REF!+[4]MY!#REF!+[4]HA!#REF!+[4]PHUC!#REF!+[4]LAM!#REF!+[4]XUAN!#REF!+[4]LIEN!#REF!</f>
        <v>#REF!</v>
      </c>
      <c r="BD430" s="867">
        <f>[4]DAI!BD366+[4]NAM!BD364+[4]NHAN!BD366+[4]LY!BD366+[4]DUC!BD366+[4]DONG!BD366+[4]HPHU!BD365+[4]BAC!BD365+[4]THANH!BD366+[4]MY!BD363+[4]HA!BD304+[4]PHUC!BD362+[4]LAM!BD363+[4]XUAN!BD361+[4]LIEN!BD365</f>
        <v>0</v>
      </c>
      <c r="BE430" s="885" t="e">
        <f>[4]DAI!#REF!+[4]NAM!#REF!+[4]NHAN!#REF!+[4]LY!#REF!+[4]DUC!#REF!+[4]DONG!#REF!+[4]HPHU!#REF!+[4]BAC!#REF!+[4]THANH!#REF!+#REF!+[4]MY!#REF!+[4]HA!#REF!+[4]PHUC!#REF!+[4]LAM!#REF!+[4]XUAN!#REF!+[4]LIEN!#REF!</f>
        <v>#REF!</v>
      </c>
      <c r="BF430" s="885" t="e">
        <f>[4]DAI!#REF!+[4]NAM!#REF!+[4]NHAN!#REF!+[4]LY!#REF!+[4]DUC!#REF!+[4]DONG!#REF!+[4]HPHU!#REF!+[4]BAC!#REF!+[4]THANH!#REF!+#REF!+[4]MY!#REF!+[4]HA!#REF!+[4]PHUC!#REF!+[4]LAM!#REF!+[4]XUAN!#REF!+[4]LIEN!#REF!</f>
        <v>#REF!</v>
      </c>
      <c r="BG430" s="885" t="e">
        <f>[4]DAI!#REF!+[4]NAM!#REF!+[4]NHAN!#REF!+[4]LY!#REF!+[4]DUC!#REF!+[4]DONG!#REF!+[4]HPHU!#REF!+[4]BAC!#REF!+[4]THANH!#REF!+#REF!+[4]MY!#REF!+[4]HA!#REF!+[4]PHUC!#REF!+[4]LAM!#REF!+[4]XUAN!#REF!+[4]LIEN!#REF!</f>
        <v>#REF!</v>
      </c>
      <c r="BH430" s="885" t="e">
        <f>[4]DAI!#REF!+[4]NAM!#REF!+[4]NHAN!#REF!+[4]LY!#REF!+[4]DUC!#REF!+[4]DONG!#REF!+[4]HPHU!#REF!+[4]BAC!#REF!+[4]THANH!#REF!+#REF!+[4]MY!#REF!+[4]HA!#REF!+[4]PHUC!#REF!+[4]LAM!#REF!+[4]XUAN!#REF!+[4]LIEN!#REF!</f>
        <v>#REF!</v>
      </c>
      <c r="BI430" s="885" t="e">
        <f>[4]DAI!#REF!+[4]NAM!#REF!+[4]NHAN!#REF!+[4]LY!#REF!+[4]DUC!#REF!+[4]DONG!#REF!+[4]HPHU!#REF!+[4]BAC!#REF!+[4]THANH!#REF!+#REF!+[4]MY!#REF!+[4]HA!#REF!+[4]PHUC!#REF!+[4]LAM!#REF!+[4]XUAN!#REF!+[4]LIEN!#REF!</f>
        <v>#REF!</v>
      </c>
      <c r="BJ430" s="885" t="e">
        <f>[4]DAI!#REF!+[4]NAM!#REF!+[4]NHAN!#REF!+[4]LY!#REF!+[4]DUC!#REF!+[4]DONG!#REF!+[4]HPHU!#REF!+[4]BAC!#REF!+[4]THANH!#REF!+#REF!+[4]MY!#REF!+[4]HA!#REF!+[4]PHUC!#REF!+[4]LAM!#REF!+[4]XUAN!#REF!+[4]LIEN!#REF!</f>
        <v>#REF!</v>
      </c>
      <c r="BK430" s="885" t="e">
        <f>[4]DAI!#REF!+[4]NAM!#REF!+[4]NHAN!#REF!+[4]LY!#REF!+[4]DUC!#REF!+[4]DONG!#REF!+[4]HPHU!#REF!+[4]BAC!#REF!+[4]THANH!#REF!+#REF!+[4]MY!#REF!+[4]HA!#REF!+[4]PHUC!#REF!+[4]LAM!#REF!+[4]XUAN!#REF!+[4]LIEN!#REF!</f>
        <v>#REF!</v>
      </c>
      <c r="BL430" s="885" t="e">
        <f>[4]DAI!#REF!+[4]NAM!#REF!+[4]NHAN!#REF!+[4]LY!#REF!+[4]DUC!#REF!+[4]DONG!#REF!+[4]HPHU!#REF!+[4]BAC!#REF!+[4]THANH!#REF!+#REF!+[4]MY!#REF!+[4]HA!#REF!+[4]PHUC!#REF!+[4]LAM!#REF!+[4]XUAN!#REF!+[4]LIEN!#REF!</f>
        <v>#REF!</v>
      </c>
    </row>
    <row r="431" spans="1:64" ht="39.950000000000003" hidden="1" customHeight="1" x14ac:dyDescent="0.2">
      <c r="A431" s="886" t="s">
        <v>102</v>
      </c>
      <c r="B431" s="845" t="s">
        <v>106</v>
      </c>
      <c r="C431" s="887" t="s">
        <v>107</v>
      </c>
      <c r="D431" s="885" t="e">
        <f>[4]DAI!#REF!+[4]NAM!#REF!+[4]NHAN!#REF!+[4]LY!#REF!+[4]DUC!#REF!+[4]DONG!#REF!+[4]HPHU!#REF!+[4]BAC!#REF!+[4]THANH!#REF!+#REF!+[4]MY!#REF!+[4]HA!#REF!+[4]PHUC!#REF!+[4]LAM!#REF!+[4]XUAN!#REF!+[4]LIEN!#REF!</f>
        <v>#REF!</v>
      </c>
      <c r="E431" s="885" t="e">
        <f>[4]DAI!#REF!+[4]NAM!#REF!+[4]NHAN!#REF!+[4]LY!#REF!+[4]DUC!#REF!+[4]DONG!#REF!+[4]HPHU!#REF!+[4]BAC!#REF!+[4]THANH!#REF!+#REF!+[4]MY!#REF!+[4]HA!#REF!+[4]PHUC!#REF!+[4]LAM!#REF!+[4]XUAN!#REF!+[4]LIEN!#REF!</f>
        <v>#REF!</v>
      </c>
      <c r="F431" s="885" t="e">
        <f>[4]DAI!#REF!+[4]NAM!#REF!+[4]NHAN!#REF!+[4]LY!#REF!+[4]DUC!#REF!+[4]DONG!#REF!+[4]HPHU!#REF!+[4]BAC!#REF!+[4]THANH!#REF!+#REF!+[4]MY!#REF!+[4]HA!#REF!+[4]PHUC!#REF!+[4]LAM!#REF!+[4]XUAN!#REF!+[4]LIEN!#REF!</f>
        <v>#REF!</v>
      </c>
      <c r="G431" s="867">
        <f>[4]DAI!G429+[4]NAM!G429+[4]NHAN!G429+[4]LY!G429+[4]DUC!G429+[4]DONG!G429+[4]HPHU!G429+[4]BAC!G429+[4]THANH!G429+[4]MY!G429+[4]HA!G429+[4]PHUC!G429+[4]LAM!G429+[4]XUAN!G429+[4]LIEN!G429+[4]HUNG!G429+[4]CNAM!G429+[4]TAY!G429+[4]HOA!G429+[4]VAN!G429+[4]PDINH!G429+[4]SLOC!G429+[4]TRUNG!G429+[4]TAN!G429+[4]THUONG!G429+[4]HLAO!G429+[4]PNHA!G429+[4]VTRUNG!G429</f>
        <v>0</v>
      </c>
      <c r="H431" s="885" t="e">
        <f>[4]DAI!#REF!+[4]NAM!#REF!+[4]NHAN!#REF!+[4]LY!#REF!+[4]DUC!#REF!+[4]DONG!#REF!+[4]HPHU!#REF!+[4]BAC!#REF!+[4]THANH!#REF!+#REF!+[4]MY!#REF!+[4]HA!#REF!+[4]PHUC!#REF!+[4]LAM!#REF!+[4]XUAN!#REF!+[4]LIEN!#REF!</f>
        <v>#REF!</v>
      </c>
      <c r="I431" s="885" t="e">
        <f>[4]DAI!#REF!+[4]NAM!#REF!+[4]NHAN!#REF!+[4]LY!#REF!+[4]DUC!#REF!+[4]DONG!#REF!+[4]HPHU!#REF!+[4]BAC!#REF!+[4]THANH!#REF!+#REF!+[4]MY!#REF!+[4]HA!#REF!+[4]PHUC!#REF!+[4]LAM!#REF!+[4]XUAN!#REF!+[4]LIEN!#REF!</f>
        <v>#REF!</v>
      </c>
      <c r="J431" s="867">
        <f>[4]DAI!J429+[4]NAM!J429+[4]NHAN!J429+[4]LY!J429+[4]DUC!J429+[4]DONG!J429+[4]HPHU!J429+[4]BAC!J429+[4]THANH!J429+[4]MY!J429+[4]HA!J429+[4]PHUC!J429+[4]LAM!J429+[4]XUAN!J429+[4]LIEN!J429+[4]HUNG!J429+[4]CNAM!J429+[4]TAY!J429+[4]HOA!J429+[4]VAN!J429+[4]PDINH!J429+[4]SLOC!J429+[4]TRUNG!J429+[4]TAN!J429+[4]THUONG!J429+[4]HLAO!J429+[4]PNHA!J429+[4]VTRUNG!J429</f>
        <v>0</v>
      </c>
      <c r="K431" s="885" t="e">
        <f>[4]DAI!#REF!+[4]NAM!#REF!+[4]NHAN!#REF!+[4]LY!#REF!+[4]DUC!#REF!+[4]DONG!#REF!+[4]HPHU!#REF!+[4]BAC!#REF!+[4]THANH!#REF!+#REF!+[4]MY!#REF!+[4]HA!#REF!+[4]PHUC!#REF!+[4]LAM!#REF!+[4]XUAN!#REF!+[4]LIEN!#REF!</f>
        <v>#REF!</v>
      </c>
      <c r="L431" s="885" t="e">
        <f>[4]DAI!#REF!+[4]NAM!#REF!+[4]NHAN!#REF!+[4]LY!#REF!+[4]DUC!#REF!+[4]DONG!#REF!+[4]HPHU!#REF!+[4]BAC!#REF!+[4]THANH!#REF!+#REF!+[4]MY!#REF!+[4]HA!#REF!+[4]PHUC!#REF!+[4]LAM!#REF!+[4]XUAN!#REF!+[4]LIEN!#REF!</f>
        <v>#REF!</v>
      </c>
      <c r="M431" s="885" t="e">
        <f>[4]DAI!#REF!+[4]NAM!#REF!+[4]NHAN!#REF!+[4]LY!#REF!+[4]DUC!#REF!+[4]DONG!#REF!+[4]HPHU!#REF!+[4]BAC!#REF!+[4]THANH!#REF!+#REF!+[4]MY!#REF!+[4]HA!#REF!+[4]PHUC!#REF!+[4]LAM!#REF!+[4]XUAN!#REF!+[4]LIEN!#REF!</f>
        <v>#REF!</v>
      </c>
      <c r="N431" s="867">
        <f>[4]DAI!N429+[4]NAM!N429+[4]NHAN!N429+[4]LY!N429+[4]DUC!N429+[4]DONG!N429+[4]HPHU!N429+[4]BAC!N429+[4]THANH!N429+[4]MY!N429+[4]HA!N429+[4]PHUC!N429+[4]LAM!N429+[4]XUAN!N429+[4]LIEN!N429+[4]HUNG!N429+[4]CNAM!N429+[4]TAY!N429+[4]HOA!N429+[4]VAN!N429+[4]PDINH!N429+[4]SLOC!N429+[4]TRUNG!N429+[4]TAN!N429+[4]THUONG!N429+[4]HLAO!N429+[4]PNHA!N429+[4]VTRUNG!N429</f>
        <v>0</v>
      </c>
      <c r="O431" s="867">
        <f>[4]DAI!O429+[4]NAM!O429+[4]NHAN!O429+[4]LY!O429+[4]DUC!O429+[4]DONG!O429+[4]HPHU!O429+[4]BAC!O429+[4]THANH!O429+[4]MY!O429+[4]HA!O429+[4]PHUC!O429+[4]LAM!O429+[4]XUAN!O429+[4]LIEN!O429+[4]HUNG!O429+[4]CNAM!O429+[4]TAY!O429+[4]HOA!O429+[4]VAN!O429+[4]PDINH!O429+[4]SLOC!O429+[4]TRUNG!O429+[4]TAN!O429+[4]THUONG!O429+[4]HLAO!O429+[4]PNHA!O429+[4]VTRUNG!O429</f>
        <v>0</v>
      </c>
      <c r="P431" s="867">
        <f>[4]DAI!P367+[4]NAM!P365+[4]NHAN!P367+[4]LY!P367+[4]DUC!P367+[4]DONG!P367+[4]HPHU!P366+[4]BAC!P366+[4]THANH!P367+[4]MY!P364+[4]HA!P305+[4]PHUC!P363+[4]LAM!P364+[4]XUAN!P362+[4]LIEN!P366</f>
        <v>0</v>
      </c>
      <c r="Q431" s="885" t="e">
        <f>[4]DAI!#REF!+[4]NAM!#REF!+[4]NHAN!#REF!+[4]LY!#REF!+[4]DUC!#REF!+[4]DONG!#REF!+[4]HPHU!#REF!+[4]BAC!#REF!+[4]THANH!#REF!+#REF!+[4]MY!#REF!+[4]HA!#REF!+[4]PHUC!#REF!+[4]LAM!#REF!+[4]XUAN!#REF!+[4]LIEN!#REF!</f>
        <v>#REF!</v>
      </c>
      <c r="R431" s="882" t="e">
        <f>[4]DAI!#REF!+[4]NAM!#REF!+[4]NHAN!#REF!+[4]LY!#REF!+[4]DUC!#REF!+[4]DONG!#REF!+[4]HPHU!#REF!+[4]BAC!#REF!+[4]THANH!#REF!+#REF!+[4]MY!#REF!+[4]HA!#REF!+[4]PHUC!#REF!+[4]LAM!#REF!+[4]XUAN!#REF!+[4]LIEN!#REF!</f>
        <v>#REF!</v>
      </c>
      <c r="S431" s="885" t="e">
        <f>[4]DAI!#REF!+[4]NAM!#REF!+[4]NHAN!#REF!+[4]LY!#REF!+[4]DUC!#REF!+[4]DONG!#REF!+[4]HPHU!#REF!+[4]BAC!#REF!+[4]THANH!#REF!+#REF!+[4]MY!#REF!+[4]HA!#REF!+[4]PHUC!#REF!+[4]LAM!#REF!+[4]XUAN!#REF!+[4]LIEN!#REF!</f>
        <v>#REF!</v>
      </c>
      <c r="T431" s="885" t="e">
        <f>[4]DAI!#REF!+[4]NAM!#REF!+[4]NHAN!#REF!+[4]LY!#REF!+[4]DUC!#REF!+[4]DONG!#REF!+[4]HPHU!#REF!+[4]BAC!#REF!+[4]THANH!#REF!+#REF!+[4]MY!#REF!+[4]HA!#REF!+[4]PHUC!#REF!+[4]LAM!#REF!+[4]XUAN!#REF!+[4]LIEN!#REF!</f>
        <v>#REF!</v>
      </c>
      <c r="U431" s="885" t="e">
        <f>[4]DAI!#REF!+[4]NAM!#REF!+[4]NHAN!#REF!+[4]LY!#REF!+[4]DUC!#REF!+[4]DONG!#REF!+[4]HPHU!#REF!+[4]BAC!#REF!+[4]THANH!#REF!+#REF!+[4]MY!#REF!+[4]HA!#REF!+[4]PHUC!#REF!+[4]LAM!#REF!+[4]XUAN!#REF!+[4]LIEN!#REF!</f>
        <v>#REF!</v>
      </c>
      <c r="V431" s="885" t="e">
        <f>[4]DAI!#REF!+[4]NAM!#REF!+[4]NHAN!#REF!+[4]LY!#REF!+[4]DUC!#REF!+[4]DONG!#REF!+[4]HPHU!#REF!+[4]BAC!#REF!+[4]THANH!#REF!+#REF!+[4]MY!#REF!+[4]HA!#REF!+[4]PHUC!#REF!+[4]LAM!#REF!+[4]XUAN!#REF!+[4]LIEN!#REF!</f>
        <v>#REF!</v>
      </c>
      <c r="W431" s="885" t="e">
        <f>[4]DAI!#REF!+[4]NAM!#REF!+[4]NHAN!#REF!+[4]LY!#REF!+[4]DUC!#REF!+[4]DONG!#REF!+[4]HPHU!#REF!+[4]BAC!#REF!+[4]THANH!#REF!+#REF!+[4]MY!#REF!+[4]HA!#REF!+[4]PHUC!#REF!+[4]LAM!#REF!+[4]XUAN!#REF!+[4]LIEN!#REF!</f>
        <v>#REF!</v>
      </c>
      <c r="X431" s="885" t="e">
        <f>[4]DAI!#REF!+[4]NAM!#REF!+[4]NHAN!#REF!+[4]LY!#REF!+[4]DUC!#REF!+[4]DONG!#REF!+[4]HPHU!#REF!+[4]BAC!#REF!+[4]THANH!#REF!+#REF!+[4]MY!#REF!+[4]HA!#REF!+[4]PHUC!#REF!+[4]LAM!#REF!+[4]XUAN!#REF!+[4]LIEN!#REF!</f>
        <v>#REF!</v>
      </c>
      <c r="Y431" s="885" t="e">
        <f>[4]DAI!#REF!+[4]NAM!#REF!+[4]NHAN!#REF!+[4]LY!#REF!+[4]DUC!#REF!+[4]DONG!#REF!+[4]HPHU!#REF!+[4]BAC!#REF!+[4]THANH!#REF!+#REF!+[4]MY!#REF!+[4]HA!#REF!+[4]PHUC!#REF!+[4]LAM!#REF!+[4]XUAN!#REF!+[4]LIEN!#REF!</f>
        <v>#REF!</v>
      </c>
      <c r="Z431" s="885" t="e">
        <f>[4]DAI!#REF!+[4]NAM!#REF!+[4]NHAN!#REF!+[4]LY!#REF!+[4]DUC!#REF!+[4]DONG!#REF!+[4]HPHU!#REF!+[4]BAC!#REF!+[4]THANH!#REF!+#REF!+[4]MY!#REF!+[4]HA!#REF!+[4]PHUC!#REF!+[4]LAM!#REF!+[4]XUAN!#REF!+[4]LIEN!#REF!</f>
        <v>#REF!</v>
      </c>
      <c r="AA431" s="885" t="e">
        <f>[4]DAI!#REF!+[4]NAM!#REF!+[4]NHAN!#REF!+[4]LY!#REF!+[4]DUC!#REF!+[4]DONG!#REF!+[4]HPHU!#REF!+[4]BAC!#REF!+[4]THANH!#REF!+#REF!+[4]MY!#REF!+[4]HA!#REF!+[4]PHUC!#REF!+[4]LAM!#REF!+[4]XUAN!#REF!+[4]LIEN!#REF!</f>
        <v>#REF!</v>
      </c>
      <c r="AB431" s="885" t="e">
        <f>[4]DAI!#REF!+[4]NAM!#REF!+[4]NHAN!#REF!+[4]LY!#REF!+[4]DUC!#REF!+[4]DONG!#REF!+[4]HPHU!#REF!+[4]BAC!#REF!+[4]THANH!#REF!+#REF!+[4]MY!#REF!+[4]HA!#REF!+[4]PHUC!#REF!+[4]LAM!#REF!+[4]XUAN!#REF!+[4]LIEN!#REF!</f>
        <v>#REF!</v>
      </c>
      <c r="AC431" s="885" t="e">
        <f>[4]DAI!#REF!+[4]NAM!#REF!+[4]NHAN!#REF!+[4]LY!#REF!+[4]DUC!#REF!+[4]DONG!#REF!+[4]HPHU!#REF!+[4]BAC!#REF!+[4]THANH!#REF!+#REF!+[4]MY!#REF!+[4]HA!#REF!+[4]PHUC!#REF!+[4]LAM!#REF!+[4]XUAN!#REF!+[4]LIEN!#REF!</f>
        <v>#REF!</v>
      </c>
      <c r="AD431" s="867">
        <f>[4]DAI!AD367+[4]NAM!AD365+[4]NHAN!AD367+[4]LY!AD367+[4]DUC!AD367+[4]DONG!AD367+[4]HPHU!AD366+[4]BAC!AD366+[4]THANH!AD367+[4]MY!AD364+[4]HA!AD305+[4]PHUC!AD363+[4]LAM!AD364+[4]XUAN!AD362+[4]LIEN!AD366</f>
        <v>0</v>
      </c>
      <c r="AE431" s="885" t="e">
        <f>[4]DAI!#REF!+[4]NAM!#REF!+[4]NHAN!#REF!+[4]LY!#REF!+[4]DUC!#REF!+[4]DONG!#REF!+[4]HPHU!#REF!+[4]BAC!#REF!+[4]THANH!#REF!+#REF!+[4]MY!#REF!+[4]HA!#REF!+[4]PHUC!#REF!+[4]LAM!#REF!+[4]XUAN!#REF!+[4]LIEN!#REF!</f>
        <v>#REF!</v>
      </c>
      <c r="AF431" s="885" t="e">
        <f>[4]DAI!#REF!+[4]NAM!#REF!+[4]NHAN!#REF!+[4]LY!#REF!+[4]DUC!#REF!+[4]DONG!#REF!+[4]HPHU!#REF!+[4]BAC!#REF!+[4]THANH!#REF!+#REF!+[4]MY!#REF!+[4]HA!#REF!+[4]PHUC!#REF!+[4]LAM!#REF!+[4]XUAN!#REF!+[4]LIEN!#REF!</f>
        <v>#REF!</v>
      </c>
      <c r="AG431" s="885" t="e">
        <f>[4]DAI!#REF!+[4]NAM!#REF!+[4]NHAN!#REF!+[4]LY!#REF!+[4]DUC!#REF!+[4]DONG!#REF!+[4]HPHU!#REF!+[4]BAC!#REF!+[4]THANH!#REF!+#REF!+[4]MY!#REF!+[4]HA!#REF!+[4]PHUC!#REF!+[4]LAM!#REF!+[4]XUAN!#REF!+[4]LIEN!#REF!</f>
        <v>#REF!</v>
      </c>
      <c r="AH431" s="885" t="e">
        <f>[4]DAI!#REF!+[4]NAM!#REF!+[4]NHAN!#REF!+[4]LY!#REF!+[4]DUC!#REF!+[4]DONG!#REF!+[4]HPHU!#REF!+[4]BAC!#REF!+[4]THANH!#REF!+#REF!+[4]MY!#REF!+[4]HA!#REF!+[4]PHUC!#REF!+[4]LAM!#REF!+[4]XUAN!#REF!+[4]LIEN!#REF!</f>
        <v>#REF!</v>
      </c>
      <c r="AI431" s="885" t="e">
        <f>[4]DAI!#REF!+[4]NAM!#REF!+[4]NHAN!#REF!+[4]LY!#REF!+[4]DUC!#REF!+[4]DONG!#REF!+[4]HPHU!#REF!+[4]BAC!#REF!+[4]THANH!#REF!+#REF!+[4]MY!#REF!+[4]HA!#REF!+[4]PHUC!#REF!+[4]LAM!#REF!+[4]XUAN!#REF!+[4]LIEN!#REF!</f>
        <v>#REF!</v>
      </c>
      <c r="AJ431" s="885" t="e">
        <f>[4]DAI!#REF!+[4]NAM!#REF!+[4]NHAN!#REF!+[4]LY!#REF!+[4]DUC!#REF!+[4]DONG!#REF!+[4]HPHU!#REF!+[4]BAC!#REF!+[4]THANH!#REF!+#REF!+[4]MY!#REF!+[4]HA!#REF!+[4]PHUC!#REF!+[4]LAM!#REF!+[4]XUAN!#REF!+[4]LIEN!#REF!</f>
        <v>#REF!</v>
      </c>
      <c r="AK431" s="867">
        <f>[4]DAI!AK367+[4]NAM!AK365+[4]NHAN!AK367+[4]LY!AK367+[4]DUC!AK367+[4]DONG!AK367+[4]HPHU!AK366+[4]BAC!AK366+[4]THANH!AK367+[4]MY!AK364+[4]HA!AK305+[4]PHUC!AK363+[4]LAM!AK364+[4]XUAN!AK362+[4]LIEN!AK366</f>
        <v>0</v>
      </c>
      <c r="AL431" s="885" t="e">
        <f>[4]DAI!#REF!+[4]NAM!#REF!+[4]NHAN!#REF!+[4]LY!#REF!+[4]DUC!#REF!+[4]DONG!#REF!+[4]HPHU!#REF!+[4]BAC!#REF!+[4]THANH!#REF!+#REF!+[4]MY!#REF!+[4]HA!#REF!+[4]PHUC!#REF!+[4]LAM!#REF!+[4]XUAN!#REF!+[4]LIEN!#REF!</f>
        <v>#REF!</v>
      </c>
      <c r="AM431" s="885" t="e">
        <f>[4]DAI!#REF!+[4]NAM!#REF!+[4]NHAN!#REF!+[4]LY!#REF!+[4]DUC!#REF!+[4]DONG!#REF!+[4]HPHU!#REF!+[4]BAC!#REF!+[4]THANH!#REF!+#REF!+[4]MY!#REF!+[4]HA!#REF!+[4]PHUC!#REF!+[4]LAM!#REF!+[4]XUAN!#REF!+[4]LIEN!#REF!</f>
        <v>#REF!</v>
      </c>
      <c r="AN431" s="867">
        <f>[4]DAI!AN367+[4]NAM!AN365+[4]NHAN!AN367+[4]LY!AN367+[4]DUC!AN367+[4]DONG!AN367+[4]HPHU!AN366+[4]BAC!AN366+[4]THANH!AN367+[4]MY!AN364+[4]HA!AN305+[4]PHUC!AN363+[4]LAM!AN364+[4]XUAN!AN362+[4]LIEN!AN366</f>
        <v>0</v>
      </c>
      <c r="AO431" s="885" t="e">
        <f>[4]DAI!#REF!+[4]NAM!#REF!+[4]NHAN!#REF!+[4]LY!#REF!+[4]DUC!#REF!+[4]DONG!#REF!+[4]HPHU!#REF!+[4]BAC!#REF!+[4]THANH!#REF!+#REF!+[4]MY!#REF!+[4]HA!#REF!+[4]PHUC!#REF!+[4]LAM!#REF!+[4]XUAN!#REF!+[4]LIEN!#REF!</f>
        <v>#REF!</v>
      </c>
      <c r="AP431" s="885" t="e">
        <f>[4]DAI!#REF!+[4]NAM!#REF!+[4]NHAN!#REF!+[4]LY!#REF!+[4]DUC!#REF!+[4]DONG!#REF!+[4]HPHU!#REF!+[4]BAC!#REF!+[4]THANH!#REF!+#REF!+[4]MY!#REF!+[4]HA!#REF!+[4]PHUC!#REF!+[4]LAM!#REF!+[4]XUAN!#REF!+[4]LIEN!#REF!</f>
        <v>#REF!</v>
      </c>
      <c r="AQ431" s="885" t="e">
        <f>[4]DAI!#REF!+[4]NAM!#REF!+[4]NHAN!#REF!+[4]LY!#REF!+[4]DUC!#REF!+[4]DONG!#REF!+[4]HPHU!#REF!+[4]BAC!#REF!+[4]THANH!#REF!+#REF!+[4]MY!#REF!+[4]HA!#REF!+[4]PHUC!#REF!+[4]LAM!#REF!+[4]XUAN!#REF!+[4]LIEN!#REF!</f>
        <v>#REF!</v>
      </c>
      <c r="AR431" s="867">
        <f>[4]DAI!AR429+[4]NAM!AR429+[4]NHAN!AR429+[4]LY!AR429+[4]DUC!AR429+[4]DONG!AR429+[4]HPHU!AR429+[4]BAC!AR429+[4]THANH!AR429+[4]MY!AR429+[4]HA!AR429+[4]PHUC!AR429+[4]LAM!AR429+[4]XUAN!AR429+[4]LIEN!AR429+[4]HUNG!AR429+[4]CNAM!AR429+[4]TAY!AR429+[4]HOA!AR429+[4]VAN!AR429+[4]PDINH!AR429+[4]SLOC!AR429+[4]TRUNG!AR429+[4]TAN!AR429+[4]THUONG!AR429+[4]HLAO!AR429+[4]PNHA!AR429+[4]VTRUNG!AR429</f>
        <v>0</v>
      </c>
      <c r="AS431" s="867">
        <f>[4]DAI!AS367+[4]NAM!AS365+[4]NHAN!AS367+[4]LY!AS367+[4]DUC!AS367+[4]DONG!AS367+[4]HPHU!AS366+[4]BAC!AS366+[4]THANH!AS367+[4]MY!AS364+[4]HA!AS305+[4]PHUC!AS363+[4]LAM!AS364+[4]XUAN!AS362+[4]LIEN!AS366</f>
        <v>0</v>
      </c>
      <c r="AT431" s="867"/>
      <c r="AU431" s="867">
        <f>[4]DAI!AU367+[4]NAM!AU365+[4]NHAN!AU367+[4]LY!AU367+[4]DUC!AU367+[4]DONG!AU367+[4]HPHU!AU366+[4]BAC!AU366+[4]THANH!AU367+[4]MY!AU364+[4]HA!AU305+[4]PHUC!AU363+[4]LAM!AU364+[4]XUAN!AU362+[4]LIEN!AU366</f>
        <v>0</v>
      </c>
      <c r="AV431" s="838">
        <f>[4]DAI!AV429+[4]NAM!AV429+[4]NHAN!AV429+[4]LY!AV429+[4]DUC!AV429+[4]DONG!AV429+[4]HPHU!AV429+[4]BAC!AV429+[4]THANH!AV429+[4]MY!AV429+[4]HA!AV429+[4]PHUC!AV429+[4]LAM!AV429+[4]XUAN!AV429+[4]LIEN!AV429+[4]HUNG!AV429+[4]CNAM!AV429+[4]TAY!AV429+[4]HOA!AV429+[4]VAN!AV429+[4]PDINH!AV429+[4]SLOC!AV429+[4]TRUNG!AV429+[4]TAN!AV429+[4]THUONG!AV429+[4]HLAO!AV429+[4]PNHA!AV429+[4]VTRUNG!AV429</f>
        <v>0</v>
      </c>
      <c r="AW431" s="885" t="e">
        <f>[4]DAI!#REF!+[4]NAM!#REF!+[4]NHAN!#REF!+[4]LY!#REF!+[4]DUC!#REF!+[4]DONG!#REF!+[4]HPHU!#REF!+[4]BAC!#REF!+[4]THANH!#REF!+#REF!+[4]MY!#REF!+[4]HA!#REF!+[4]PHUC!#REF!+[4]LAM!#REF!+[4]XUAN!#REF!+[4]LIEN!#REF!</f>
        <v>#REF!</v>
      </c>
      <c r="AX431" s="885" t="e">
        <f>[4]DAI!#REF!+[4]NAM!#REF!+[4]NHAN!#REF!+[4]LY!#REF!+[4]DUC!#REF!+[4]DONG!#REF!+[4]HPHU!#REF!+[4]BAC!#REF!+[4]THANH!#REF!+#REF!+[4]MY!#REF!+[4]HA!#REF!+[4]PHUC!#REF!+[4]LAM!#REF!+[4]XUAN!#REF!+[4]LIEN!#REF!</f>
        <v>#REF!</v>
      </c>
      <c r="AY431" s="885" t="e">
        <f>[4]DAI!#REF!+[4]NAM!#REF!+[4]NHAN!#REF!+[4]LY!#REF!+[4]DUC!#REF!+[4]DONG!#REF!+[4]HPHU!#REF!+[4]BAC!#REF!+[4]THANH!#REF!+#REF!+[4]MY!#REF!+[4]HA!#REF!+[4]PHUC!#REF!+[4]LAM!#REF!+[4]XUAN!#REF!+[4]LIEN!#REF!</f>
        <v>#REF!</v>
      </c>
      <c r="AZ431" s="867">
        <f>[4]DAI!AZ367+[4]NAM!AZ365+[4]NHAN!AZ367+[4]LY!AZ367+[4]DUC!AZ367+[4]DONG!AZ367+[4]HPHU!AZ366+[4]BAC!AZ366+[4]THANH!AZ367+[4]MY!AZ364+[4]HA!AZ305+[4]PHUC!AZ363+[4]LAM!AZ364+[4]XUAN!AZ362+[4]LIEN!AZ366</f>
        <v>0</v>
      </c>
      <c r="BA431" s="885" t="e">
        <f>[4]DAI!#REF!+[4]NAM!#REF!+[4]NHAN!#REF!+[4]LY!#REF!+[4]DUC!#REF!+[4]DONG!#REF!+[4]HPHU!#REF!+[4]BAC!#REF!+[4]THANH!#REF!+#REF!+[4]MY!#REF!+[4]HA!#REF!+[4]PHUC!#REF!+[4]LAM!#REF!+[4]XUAN!#REF!+[4]LIEN!#REF!</f>
        <v>#REF!</v>
      </c>
      <c r="BB431" s="885" t="e">
        <f>[4]DAI!#REF!+[4]NAM!#REF!+[4]NHAN!#REF!+[4]LY!#REF!+[4]DUC!#REF!+[4]DONG!#REF!+[4]HPHU!#REF!+[4]BAC!#REF!+[4]THANH!#REF!+#REF!+[4]MY!#REF!+[4]HA!#REF!+[4]PHUC!#REF!+[4]LAM!#REF!+[4]XUAN!#REF!+[4]LIEN!#REF!</f>
        <v>#REF!</v>
      </c>
      <c r="BC431" s="885" t="e">
        <f>[4]DAI!#REF!+[4]NAM!#REF!+[4]NHAN!#REF!+[4]LY!#REF!+[4]DUC!#REF!+[4]DONG!#REF!+[4]HPHU!#REF!+[4]BAC!#REF!+[4]THANH!#REF!+#REF!+[4]MY!#REF!+[4]HA!#REF!+[4]PHUC!#REF!+[4]LAM!#REF!+[4]XUAN!#REF!+[4]LIEN!#REF!</f>
        <v>#REF!</v>
      </c>
      <c r="BD431" s="867">
        <f>[4]DAI!BD367+[4]NAM!BD365+[4]NHAN!BD367+[4]LY!BD367+[4]DUC!BD367+[4]DONG!BD367+[4]HPHU!BD366+[4]BAC!BD366+[4]THANH!BD367+[4]MY!BD364+[4]HA!BD305+[4]PHUC!BD363+[4]LAM!BD364+[4]XUAN!BD362+[4]LIEN!BD366</f>
        <v>0</v>
      </c>
      <c r="BE431" s="885" t="e">
        <f>[4]DAI!#REF!+[4]NAM!#REF!+[4]NHAN!#REF!+[4]LY!#REF!+[4]DUC!#REF!+[4]DONG!#REF!+[4]HPHU!#REF!+[4]BAC!#REF!+[4]THANH!#REF!+#REF!+[4]MY!#REF!+[4]HA!#REF!+[4]PHUC!#REF!+[4]LAM!#REF!+[4]XUAN!#REF!+[4]LIEN!#REF!</f>
        <v>#REF!</v>
      </c>
      <c r="BF431" s="885" t="e">
        <f>[4]DAI!#REF!+[4]NAM!#REF!+[4]NHAN!#REF!+[4]LY!#REF!+[4]DUC!#REF!+[4]DONG!#REF!+[4]HPHU!#REF!+[4]BAC!#REF!+[4]THANH!#REF!+#REF!+[4]MY!#REF!+[4]HA!#REF!+[4]PHUC!#REF!+[4]LAM!#REF!+[4]XUAN!#REF!+[4]LIEN!#REF!</f>
        <v>#REF!</v>
      </c>
      <c r="BG431" s="885" t="e">
        <f>[4]DAI!#REF!+[4]NAM!#REF!+[4]NHAN!#REF!+[4]LY!#REF!+[4]DUC!#REF!+[4]DONG!#REF!+[4]HPHU!#REF!+[4]BAC!#REF!+[4]THANH!#REF!+#REF!+[4]MY!#REF!+[4]HA!#REF!+[4]PHUC!#REF!+[4]LAM!#REF!+[4]XUAN!#REF!+[4]LIEN!#REF!</f>
        <v>#REF!</v>
      </c>
      <c r="BH431" s="885" t="e">
        <f>[4]DAI!#REF!+[4]NAM!#REF!+[4]NHAN!#REF!+[4]LY!#REF!+[4]DUC!#REF!+[4]DONG!#REF!+[4]HPHU!#REF!+[4]BAC!#REF!+[4]THANH!#REF!+#REF!+[4]MY!#REF!+[4]HA!#REF!+[4]PHUC!#REF!+[4]LAM!#REF!+[4]XUAN!#REF!+[4]LIEN!#REF!</f>
        <v>#REF!</v>
      </c>
      <c r="BI431" s="885" t="e">
        <f>[4]DAI!#REF!+[4]NAM!#REF!+[4]NHAN!#REF!+[4]LY!#REF!+[4]DUC!#REF!+[4]DONG!#REF!+[4]HPHU!#REF!+[4]BAC!#REF!+[4]THANH!#REF!+#REF!+[4]MY!#REF!+[4]HA!#REF!+[4]PHUC!#REF!+[4]LAM!#REF!+[4]XUAN!#REF!+[4]LIEN!#REF!</f>
        <v>#REF!</v>
      </c>
      <c r="BJ431" s="885" t="e">
        <f>[4]DAI!#REF!+[4]NAM!#REF!+[4]NHAN!#REF!+[4]LY!#REF!+[4]DUC!#REF!+[4]DONG!#REF!+[4]HPHU!#REF!+[4]BAC!#REF!+[4]THANH!#REF!+#REF!+[4]MY!#REF!+[4]HA!#REF!+[4]PHUC!#REF!+[4]LAM!#REF!+[4]XUAN!#REF!+[4]LIEN!#REF!</f>
        <v>#REF!</v>
      </c>
      <c r="BK431" s="885" t="e">
        <f>[4]DAI!#REF!+[4]NAM!#REF!+[4]NHAN!#REF!+[4]LY!#REF!+[4]DUC!#REF!+[4]DONG!#REF!+[4]HPHU!#REF!+[4]BAC!#REF!+[4]THANH!#REF!+#REF!+[4]MY!#REF!+[4]HA!#REF!+[4]PHUC!#REF!+[4]LAM!#REF!+[4]XUAN!#REF!+[4]LIEN!#REF!</f>
        <v>#REF!</v>
      </c>
      <c r="BL431" s="885" t="e">
        <f>[4]DAI!#REF!+[4]NAM!#REF!+[4]NHAN!#REF!+[4]LY!#REF!+[4]DUC!#REF!+[4]DONG!#REF!+[4]HPHU!#REF!+[4]BAC!#REF!+[4]THANH!#REF!+#REF!+[4]MY!#REF!+[4]HA!#REF!+[4]PHUC!#REF!+[4]LAM!#REF!+[4]XUAN!#REF!+[4]LIEN!#REF!</f>
        <v>#REF!</v>
      </c>
    </row>
    <row r="432" spans="1:64" ht="24" hidden="1" customHeight="1" x14ac:dyDescent="0.2">
      <c r="A432" s="886" t="s">
        <v>105</v>
      </c>
      <c r="B432" s="845" t="s">
        <v>109</v>
      </c>
      <c r="C432" s="887" t="s">
        <v>110</v>
      </c>
      <c r="D432" s="885" t="e">
        <f>[4]DAI!#REF!+[4]NAM!#REF!+[4]NHAN!#REF!+[4]LY!#REF!+[4]DUC!#REF!+[4]DONG!#REF!+[4]HPHU!#REF!+[4]BAC!#REF!+[4]THANH!#REF!+#REF!+[4]MY!#REF!+[4]HA!#REF!+[4]PHUC!#REF!+[4]LAM!#REF!+[4]XUAN!#REF!+[4]LIEN!#REF!</f>
        <v>#REF!</v>
      </c>
      <c r="E432" s="885" t="e">
        <f>[4]DAI!#REF!+[4]NAM!#REF!+[4]NHAN!#REF!+[4]LY!#REF!+[4]DUC!#REF!+[4]DONG!#REF!+[4]HPHU!#REF!+[4]BAC!#REF!+[4]THANH!#REF!+#REF!+[4]MY!#REF!+[4]HA!#REF!+[4]PHUC!#REF!+[4]LAM!#REF!+[4]XUAN!#REF!+[4]LIEN!#REF!</f>
        <v>#REF!</v>
      </c>
      <c r="F432" s="885" t="e">
        <f>[4]DAI!#REF!+[4]NAM!#REF!+[4]NHAN!#REF!+[4]LY!#REF!+[4]DUC!#REF!+[4]DONG!#REF!+[4]HPHU!#REF!+[4]BAC!#REF!+[4]THANH!#REF!+#REF!+[4]MY!#REF!+[4]HA!#REF!+[4]PHUC!#REF!+[4]LAM!#REF!+[4]XUAN!#REF!+[4]LIEN!#REF!</f>
        <v>#REF!</v>
      </c>
      <c r="G432" s="867">
        <f>[4]DAI!G430+[4]NAM!G430+[4]NHAN!G430+[4]LY!G430+[4]DUC!G430+[4]DONG!G430+[4]HPHU!G430+[4]BAC!G430+[4]THANH!G430+[4]MY!G430+[4]HA!G430+[4]PHUC!G430+[4]LAM!G430+[4]XUAN!G430+[4]LIEN!G430+[4]HUNG!G430+[4]CNAM!G430+[4]TAY!G430+[4]HOA!G430+[4]VAN!G430+[4]PDINH!G430+[4]SLOC!G430+[4]TRUNG!G430+[4]TAN!G430+[4]THUONG!G430+[4]HLAO!G430+[4]PNHA!G430+[4]VTRUNG!G430</f>
        <v>0</v>
      </c>
      <c r="H432" s="885" t="e">
        <f>[4]DAI!#REF!+[4]NAM!#REF!+[4]NHAN!#REF!+[4]LY!#REF!+[4]DUC!#REF!+[4]DONG!#REF!+[4]HPHU!#REF!+[4]BAC!#REF!+[4]THANH!#REF!+#REF!+[4]MY!#REF!+[4]HA!#REF!+[4]PHUC!#REF!+[4]LAM!#REF!+[4]XUAN!#REF!+[4]LIEN!#REF!</f>
        <v>#REF!</v>
      </c>
      <c r="I432" s="885" t="e">
        <f>[4]DAI!#REF!+[4]NAM!#REF!+[4]NHAN!#REF!+[4]LY!#REF!+[4]DUC!#REF!+[4]DONG!#REF!+[4]HPHU!#REF!+[4]BAC!#REF!+[4]THANH!#REF!+#REF!+[4]MY!#REF!+[4]HA!#REF!+[4]PHUC!#REF!+[4]LAM!#REF!+[4]XUAN!#REF!+[4]LIEN!#REF!</f>
        <v>#REF!</v>
      </c>
      <c r="J432" s="867">
        <f>[4]DAI!J430+[4]NAM!J430+[4]NHAN!J430+[4]LY!J430+[4]DUC!J430+[4]DONG!J430+[4]HPHU!J430+[4]BAC!J430+[4]THANH!J430+[4]MY!J430+[4]HA!J430+[4]PHUC!J430+[4]LAM!J430+[4]XUAN!J430+[4]LIEN!J430+[4]HUNG!J430+[4]CNAM!J430+[4]TAY!J430+[4]HOA!J430+[4]VAN!J430+[4]PDINH!J430+[4]SLOC!J430+[4]TRUNG!J430+[4]TAN!J430+[4]THUONG!J430+[4]HLAO!J430+[4]PNHA!J430+[4]VTRUNG!J430</f>
        <v>0</v>
      </c>
      <c r="K432" s="885" t="e">
        <f>[4]DAI!#REF!+[4]NAM!#REF!+[4]NHAN!#REF!+[4]LY!#REF!+[4]DUC!#REF!+[4]DONG!#REF!+[4]HPHU!#REF!+[4]BAC!#REF!+[4]THANH!#REF!+#REF!+[4]MY!#REF!+[4]HA!#REF!+[4]PHUC!#REF!+[4]LAM!#REF!+[4]XUAN!#REF!+[4]LIEN!#REF!</f>
        <v>#REF!</v>
      </c>
      <c r="L432" s="885" t="e">
        <f>[4]DAI!#REF!+[4]NAM!#REF!+[4]NHAN!#REF!+[4]LY!#REF!+[4]DUC!#REF!+[4]DONG!#REF!+[4]HPHU!#REF!+[4]BAC!#REF!+[4]THANH!#REF!+#REF!+[4]MY!#REF!+[4]HA!#REF!+[4]PHUC!#REF!+[4]LAM!#REF!+[4]XUAN!#REF!+[4]LIEN!#REF!</f>
        <v>#REF!</v>
      </c>
      <c r="M432" s="885" t="e">
        <f>[4]DAI!#REF!+[4]NAM!#REF!+[4]NHAN!#REF!+[4]LY!#REF!+[4]DUC!#REF!+[4]DONG!#REF!+[4]HPHU!#REF!+[4]BAC!#REF!+[4]THANH!#REF!+#REF!+[4]MY!#REF!+[4]HA!#REF!+[4]PHUC!#REF!+[4]LAM!#REF!+[4]XUAN!#REF!+[4]LIEN!#REF!</f>
        <v>#REF!</v>
      </c>
      <c r="N432" s="867">
        <f>[4]DAI!N430+[4]NAM!N430+[4]NHAN!N430+[4]LY!N430+[4]DUC!N430+[4]DONG!N430+[4]HPHU!N430+[4]BAC!N430+[4]THANH!N430+[4]MY!N430+[4]HA!N430+[4]PHUC!N430+[4]LAM!N430+[4]XUAN!N430+[4]LIEN!N430+[4]HUNG!N430+[4]CNAM!N430+[4]TAY!N430+[4]HOA!N430+[4]VAN!N430+[4]PDINH!N430+[4]SLOC!N430+[4]TRUNG!N430+[4]TAN!N430+[4]THUONG!N430+[4]HLAO!N430+[4]PNHA!N430+[4]VTRUNG!N430</f>
        <v>0</v>
      </c>
      <c r="O432" s="867">
        <f>[4]DAI!O430+[4]NAM!O430+[4]NHAN!O430+[4]LY!O430+[4]DUC!O430+[4]DONG!O430+[4]HPHU!O430+[4]BAC!O430+[4]THANH!O430+[4]MY!O430+[4]HA!O430+[4]PHUC!O430+[4]LAM!O430+[4]XUAN!O430+[4]LIEN!O430+[4]HUNG!O430+[4]CNAM!O430+[4]TAY!O430+[4]HOA!O430+[4]VAN!O430+[4]PDINH!O430+[4]SLOC!O430+[4]TRUNG!O430+[4]TAN!O430+[4]THUONG!O430+[4]HLAO!O430+[4]PNHA!O430+[4]VTRUNG!O430</f>
        <v>0</v>
      </c>
      <c r="P432" s="867">
        <f>[4]DAI!P368+[4]NAM!P366+[4]NHAN!P368+[4]LY!P368+[4]DUC!P368+[4]DONG!P368+[4]HPHU!P367+[4]BAC!P367+[4]THANH!P368+[4]MY!P365+[4]HA!P306+[4]PHUC!P364+[4]LAM!P365+[4]XUAN!P363+[4]LIEN!P367</f>
        <v>0</v>
      </c>
      <c r="Q432" s="885" t="e">
        <f>[4]DAI!#REF!+[4]NAM!#REF!+[4]NHAN!#REF!+[4]LY!#REF!+[4]DUC!#REF!+[4]DONG!#REF!+[4]HPHU!#REF!+[4]BAC!#REF!+[4]THANH!#REF!+#REF!+[4]MY!#REF!+[4]HA!#REF!+[4]PHUC!#REF!+[4]LAM!#REF!+[4]XUAN!#REF!+[4]LIEN!#REF!</f>
        <v>#REF!</v>
      </c>
      <c r="R432" s="882" t="e">
        <f>[4]DAI!#REF!+[4]NAM!#REF!+[4]NHAN!#REF!+[4]LY!#REF!+[4]DUC!#REF!+[4]DONG!#REF!+[4]HPHU!#REF!+[4]BAC!#REF!+[4]THANH!#REF!+#REF!+[4]MY!#REF!+[4]HA!#REF!+[4]PHUC!#REF!+[4]LAM!#REF!+[4]XUAN!#REF!+[4]LIEN!#REF!</f>
        <v>#REF!</v>
      </c>
      <c r="S432" s="885" t="e">
        <f>[4]DAI!#REF!+[4]NAM!#REF!+[4]NHAN!#REF!+[4]LY!#REF!+[4]DUC!#REF!+[4]DONG!#REF!+[4]HPHU!#REF!+[4]BAC!#REF!+[4]THANH!#REF!+#REF!+[4]MY!#REF!+[4]HA!#REF!+[4]PHUC!#REF!+[4]LAM!#REF!+[4]XUAN!#REF!+[4]LIEN!#REF!</f>
        <v>#REF!</v>
      </c>
      <c r="T432" s="885" t="e">
        <f>[4]DAI!#REF!+[4]NAM!#REF!+[4]NHAN!#REF!+[4]LY!#REF!+[4]DUC!#REF!+[4]DONG!#REF!+[4]HPHU!#REF!+[4]BAC!#REF!+[4]THANH!#REF!+#REF!+[4]MY!#REF!+[4]HA!#REF!+[4]PHUC!#REF!+[4]LAM!#REF!+[4]XUAN!#REF!+[4]LIEN!#REF!</f>
        <v>#REF!</v>
      </c>
      <c r="U432" s="885" t="e">
        <f>[4]DAI!#REF!+[4]NAM!#REF!+[4]NHAN!#REF!+[4]LY!#REF!+[4]DUC!#REF!+[4]DONG!#REF!+[4]HPHU!#REF!+[4]BAC!#REF!+[4]THANH!#REF!+#REF!+[4]MY!#REF!+[4]HA!#REF!+[4]PHUC!#REF!+[4]LAM!#REF!+[4]XUAN!#REF!+[4]LIEN!#REF!</f>
        <v>#REF!</v>
      </c>
      <c r="V432" s="885" t="e">
        <f>[4]DAI!#REF!+[4]NAM!#REF!+[4]NHAN!#REF!+[4]LY!#REF!+[4]DUC!#REF!+[4]DONG!#REF!+[4]HPHU!#REF!+[4]BAC!#REF!+[4]THANH!#REF!+#REF!+[4]MY!#REF!+[4]HA!#REF!+[4]PHUC!#REF!+[4]LAM!#REF!+[4]XUAN!#REF!+[4]LIEN!#REF!</f>
        <v>#REF!</v>
      </c>
      <c r="W432" s="885" t="e">
        <f>[4]DAI!#REF!+[4]NAM!#REF!+[4]NHAN!#REF!+[4]LY!#REF!+[4]DUC!#REF!+[4]DONG!#REF!+[4]HPHU!#REF!+[4]BAC!#REF!+[4]THANH!#REF!+#REF!+[4]MY!#REF!+[4]HA!#REF!+[4]PHUC!#REF!+[4]LAM!#REF!+[4]XUAN!#REF!+[4]LIEN!#REF!</f>
        <v>#REF!</v>
      </c>
      <c r="X432" s="885" t="e">
        <f>[4]DAI!#REF!+[4]NAM!#REF!+[4]NHAN!#REF!+[4]LY!#REF!+[4]DUC!#REF!+[4]DONG!#REF!+[4]HPHU!#REF!+[4]BAC!#REF!+[4]THANH!#REF!+#REF!+[4]MY!#REF!+[4]HA!#REF!+[4]PHUC!#REF!+[4]LAM!#REF!+[4]XUAN!#REF!+[4]LIEN!#REF!</f>
        <v>#REF!</v>
      </c>
      <c r="Y432" s="885" t="e">
        <f>[4]DAI!#REF!+[4]NAM!#REF!+[4]NHAN!#REF!+[4]LY!#REF!+[4]DUC!#REF!+[4]DONG!#REF!+[4]HPHU!#REF!+[4]BAC!#REF!+[4]THANH!#REF!+#REF!+[4]MY!#REF!+[4]HA!#REF!+[4]PHUC!#REF!+[4]LAM!#REF!+[4]XUAN!#REF!+[4]LIEN!#REF!</f>
        <v>#REF!</v>
      </c>
      <c r="Z432" s="885" t="e">
        <f>[4]DAI!#REF!+[4]NAM!#REF!+[4]NHAN!#REF!+[4]LY!#REF!+[4]DUC!#REF!+[4]DONG!#REF!+[4]HPHU!#REF!+[4]BAC!#REF!+[4]THANH!#REF!+#REF!+[4]MY!#REF!+[4]HA!#REF!+[4]PHUC!#REF!+[4]LAM!#REF!+[4]XUAN!#REF!+[4]LIEN!#REF!</f>
        <v>#REF!</v>
      </c>
      <c r="AA432" s="885" t="e">
        <f>[4]DAI!#REF!+[4]NAM!#REF!+[4]NHAN!#REF!+[4]LY!#REF!+[4]DUC!#REF!+[4]DONG!#REF!+[4]HPHU!#REF!+[4]BAC!#REF!+[4]THANH!#REF!+#REF!+[4]MY!#REF!+[4]HA!#REF!+[4]PHUC!#REF!+[4]LAM!#REF!+[4]XUAN!#REF!+[4]LIEN!#REF!</f>
        <v>#REF!</v>
      </c>
      <c r="AB432" s="885" t="e">
        <f>[4]DAI!#REF!+[4]NAM!#REF!+[4]NHAN!#REF!+[4]LY!#REF!+[4]DUC!#REF!+[4]DONG!#REF!+[4]HPHU!#REF!+[4]BAC!#REF!+[4]THANH!#REF!+#REF!+[4]MY!#REF!+[4]HA!#REF!+[4]PHUC!#REF!+[4]LAM!#REF!+[4]XUAN!#REF!+[4]LIEN!#REF!</f>
        <v>#REF!</v>
      </c>
      <c r="AC432" s="885" t="e">
        <f>[4]DAI!#REF!+[4]NAM!#REF!+[4]NHAN!#REF!+[4]LY!#REF!+[4]DUC!#REF!+[4]DONG!#REF!+[4]HPHU!#REF!+[4]BAC!#REF!+[4]THANH!#REF!+#REF!+[4]MY!#REF!+[4]HA!#REF!+[4]PHUC!#REF!+[4]LAM!#REF!+[4]XUAN!#REF!+[4]LIEN!#REF!</f>
        <v>#REF!</v>
      </c>
      <c r="AD432" s="867">
        <f>[4]DAI!AD368+[4]NAM!AD366+[4]NHAN!AD368+[4]LY!AD368+[4]DUC!AD368+[4]DONG!AD368+[4]HPHU!AD367+[4]BAC!AD367+[4]THANH!AD368+[4]MY!AD365+[4]HA!AD306+[4]PHUC!AD364+[4]LAM!AD365+[4]XUAN!AD363+[4]LIEN!AD367</f>
        <v>0</v>
      </c>
      <c r="AE432" s="885" t="e">
        <f>[4]DAI!#REF!+[4]NAM!#REF!+[4]NHAN!#REF!+[4]LY!#REF!+[4]DUC!#REF!+[4]DONG!#REF!+[4]HPHU!#REF!+[4]BAC!#REF!+[4]THANH!#REF!+#REF!+[4]MY!#REF!+[4]HA!#REF!+[4]PHUC!#REF!+[4]LAM!#REF!+[4]XUAN!#REF!+[4]LIEN!#REF!</f>
        <v>#REF!</v>
      </c>
      <c r="AF432" s="885" t="e">
        <f>[4]DAI!#REF!+[4]NAM!#REF!+[4]NHAN!#REF!+[4]LY!#REF!+[4]DUC!#REF!+[4]DONG!#REF!+[4]HPHU!#REF!+[4]BAC!#REF!+[4]THANH!#REF!+#REF!+[4]MY!#REF!+[4]HA!#REF!+[4]PHUC!#REF!+[4]LAM!#REF!+[4]XUAN!#REF!+[4]LIEN!#REF!</f>
        <v>#REF!</v>
      </c>
      <c r="AG432" s="885" t="e">
        <f>[4]DAI!#REF!+[4]NAM!#REF!+[4]NHAN!#REF!+[4]LY!#REF!+[4]DUC!#REF!+[4]DONG!#REF!+[4]HPHU!#REF!+[4]BAC!#REF!+[4]THANH!#REF!+#REF!+[4]MY!#REF!+[4]HA!#REF!+[4]PHUC!#REF!+[4]LAM!#REF!+[4]XUAN!#REF!+[4]LIEN!#REF!</f>
        <v>#REF!</v>
      </c>
      <c r="AH432" s="885" t="e">
        <f>[4]DAI!#REF!+[4]NAM!#REF!+[4]NHAN!#REF!+[4]LY!#REF!+[4]DUC!#REF!+[4]DONG!#REF!+[4]HPHU!#REF!+[4]BAC!#REF!+[4]THANH!#REF!+#REF!+[4]MY!#REF!+[4]HA!#REF!+[4]PHUC!#REF!+[4]LAM!#REF!+[4]XUAN!#REF!+[4]LIEN!#REF!</f>
        <v>#REF!</v>
      </c>
      <c r="AI432" s="885" t="e">
        <f>[4]DAI!#REF!+[4]NAM!#REF!+[4]NHAN!#REF!+[4]LY!#REF!+[4]DUC!#REF!+[4]DONG!#REF!+[4]HPHU!#REF!+[4]BAC!#REF!+[4]THANH!#REF!+#REF!+[4]MY!#REF!+[4]HA!#REF!+[4]PHUC!#REF!+[4]LAM!#REF!+[4]XUAN!#REF!+[4]LIEN!#REF!</f>
        <v>#REF!</v>
      </c>
      <c r="AJ432" s="885" t="e">
        <f>[4]DAI!#REF!+[4]NAM!#REF!+[4]NHAN!#REF!+[4]LY!#REF!+[4]DUC!#REF!+[4]DONG!#REF!+[4]HPHU!#REF!+[4]BAC!#REF!+[4]THANH!#REF!+#REF!+[4]MY!#REF!+[4]HA!#REF!+[4]PHUC!#REF!+[4]LAM!#REF!+[4]XUAN!#REF!+[4]LIEN!#REF!</f>
        <v>#REF!</v>
      </c>
      <c r="AK432" s="867">
        <f>[4]DAI!AK368+[4]NAM!AK366+[4]NHAN!AK368+[4]LY!AK368+[4]DUC!AK368+[4]DONG!AK368+[4]HPHU!AK367+[4]BAC!AK367+[4]THANH!AK368+[4]MY!AK365+[4]HA!AK306+[4]PHUC!AK364+[4]LAM!AK365+[4]XUAN!AK363+[4]LIEN!AK367</f>
        <v>0</v>
      </c>
      <c r="AL432" s="885" t="e">
        <f>[4]DAI!#REF!+[4]NAM!#REF!+[4]NHAN!#REF!+[4]LY!#REF!+[4]DUC!#REF!+[4]DONG!#REF!+[4]HPHU!#REF!+[4]BAC!#REF!+[4]THANH!#REF!+#REF!+[4]MY!#REF!+[4]HA!#REF!+[4]PHUC!#REF!+[4]LAM!#REF!+[4]XUAN!#REF!+[4]LIEN!#REF!</f>
        <v>#REF!</v>
      </c>
      <c r="AM432" s="885" t="e">
        <f>[4]DAI!#REF!+[4]NAM!#REF!+[4]NHAN!#REF!+[4]LY!#REF!+[4]DUC!#REF!+[4]DONG!#REF!+[4]HPHU!#REF!+[4]BAC!#REF!+[4]THANH!#REF!+#REF!+[4]MY!#REF!+[4]HA!#REF!+[4]PHUC!#REF!+[4]LAM!#REF!+[4]XUAN!#REF!+[4]LIEN!#REF!</f>
        <v>#REF!</v>
      </c>
      <c r="AN432" s="867">
        <f>[4]DAI!AN368+[4]NAM!AN366+[4]NHAN!AN368+[4]LY!AN368+[4]DUC!AN368+[4]DONG!AN368+[4]HPHU!AN367+[4]BAC!AN367+[4]THANH!AN368+[4]MY!AN365+[4]HA!AN306+[4]PHUC!AN364+[4]LAM!AN365+[4]XUAN!AN363+[4]LIEN!AN367</f>
        <v>0</v>
      </c>
      <c r="AO432" s="885" t="e">
        <f>[4]DAI!#REF!+[4]NAM!#REF!+[4]NHAN!#REF!+[4]LY!#REF!+[4]DUC!#REF!+[4]DONG!#REF!+[4]HPHU!#REF!+[4]BAC!#REF!+[4]THANH!#REF!+#REF!+[4]MY!#REF!+[4]HA!#REF!+[4]PHUC!#REF!+[4]LAM!#REF!+[4]XUAN!#REF!+[4]LIEN!#REF!</f>
        <v>#REF!</v>
      </c>
      <c r="AP432" s="885" t="e">
        <f>[4]DAI!#REF!+[4]NAM!#REF!+[4]NHAN!#REF!+[4]LY!#REF!+[4]DUC!#REF!+[4]DONG!#REF!+[4]HPHU!#REF!+[4]BAC!#REF!+[4]THANH!#REF!+#REF!+[4]MY!#REF!+[4]HA!#REF!+[4]PHUC!#REF!+[4]LAM!#REF!+[4]XUAN!#REF!+[4]LIEN!#REF!</f>
        <v>#REF!</v>
      </c>
      <c r="AQ432" s="885" t="e">
        <f>[4]DAI!#REF!+[4]NAM!#REF!+[4]NHAN!#REF!+[4]LY!#REF!+[4]DUC!#REF!+[4]DONG!#REF!+[4]HPHU!#REF!+[4]BAC!#REF!+[4]THANH!#REF!+#REF!+[4]MY!#REF!+[4]HA!#REF!+[4]PHUC!#REF!+[4]LAM!#REF!+[4]XUAN!#REF!+[4]LIEN!#REF!</f>
        <v>#REF!</v>
      </c>
      <c r="AR432" s="867">
        <f>[4]DAI!AR430+[4]NAM!AR430+[4]NHAN!AR430+[4]LY!AR430+[4]DUC!AR430+[4]DONG!AR430+[4]HPHU!AR430+[4]BAC!AR430+[4]THANH!AR430+[4]MY!AR430+[4]HA!AR430+[4]PHUC!AR430+[4]LAM!AR430+[4]XUAN!AR430+[4]LIEN!AR430+[4]HUNG!AR430+[4]CNAM!AR430+[4]TAY!AR430+[4]HOA!AR430+[4]VAN!AR430+[4]PDINH!AR430+[4]SLOC!AR430+[4]TRUNG!AR430+[4]TAN!AR430+[4]THUONG!AR430+[4]HLAO!AR430+[4]PNHA!AR430+[4]VTRUNG!AR430</f>
        <v>0</v>
      </c>
      <c r="AS432" s="867">
        <f>[4]DAI!AS368+[4]NAM!AS366+[4]NHAN!AS368+[4]LY!AS368+[4]DUC!AS368+[4]DONG!AS368+[4]HPHU!AS367+[4]BAC!AS367+[4]THANH!AS368+[4]MY!AS365+[4]HA!AS306+[4]PHUC!AS364+[4]LAM!AS365+[4]XUAN!AS363+[4]LIEN!AS367</f>
        <v>0</v>
      </c>
      <c r="AT432" s="867"/>
      <c r="AU432" s="867">
        <f>[4]DAI!AU368+[4]NAM!AU366+[4]NHAN!AU368+[4]LY!AU368+[4]DUC!AU368+[4]DONG!AU368+[4]HPHU!AU367+[4]BAC!AU367+[4]THANH!AU368+[4]MY!AU365+[4]HA!AU306+[4]PHUC!AU364+[4]LAM!AU365+[4]XUAN!AU363+[4]LIEN!AU367</f>
        <v>0</v>
      </c>
      <c r="AV432" s="838">
        <f>[4]DAI!AV430+[4]NAM!AV430+[4]NHAN!AV430+[4]LY!AV430+[4]DUC!AV430+[4]DONG!AV430+[4]HPHU!AV430+[4]BAC!AV430+[4]THANH!AV430+[4]MY!AV430+[4]HA!AV430+[4]PHUC!AV430+[4]LAM!AV430+[4]XUAN!AV430+[4]LIEN!AV430+[4]HUNG!AV430+[4]CNAM!AV430+[4]TAY!AV430+[4]HOA!AV430+[4]VAN!AV430+[4]PDINH!AV430+[4]SLOC!AV430+[4]TRUNG!AV430+[4]TAN!AV430+[4]THUONG!AV430+[4]HLAO!AV430+[4]PNHA!AV430+[4]VTRUNG!AV430</f>
        <v>0</v>
      </c>
      <c r="AW432" s="885" t="e">
        <f>[4]DAI!#REF!+[4]NAM!#REF!+[4]NHAN!#REF!+[4]LY!#REF!+[4]DUC!#REF!+[4]DONG!#REF!+[4]HPHU!#REF!+[4]BAC!#REF!+[4]THANH!#REF!+#REF!+[4]MY!#REF!+[4]HA!#REF!+[4]PHUC!#REF!+[4]LAM!#REF!+[4]XUAN!#REF!+[4]LIEN!#REF!</f>
        <v>#REF!</v>
      </c>
      <c r="AX432" s="885" t="e">
        <f>[4]DAI!#REF!+[4]NAM!#REF!+[4]NHAN!#REF!+[4]LY!#REF!+[4]DUC!#REF!+[4]DONG!#REF!+[4]HPHU!#REF!+[4]BAC!#REF!+[4]THANH!#REF!+#REF!+[4]MY!#REF!+[4]HA!#REF!+[4]PHUC!#REF!+[4]LAM!#REF!+[4]XUAN!#REF!+[4]LIEN!#REF!</f>
        <v>#REF!</v>
      </c>
      <c r="AY432" s="885" t="e">
        <f>[4]DAI!#REF!+[4]NAM!#REF!+[4]NHAN!#REF!+[4]LY!#REF!+[4]DUC!#REF!+[4]DONG!#REF!+[4]HPHU!#REF!+[4]BAC!#REF!+[4]THANH!#REF!+#REF!+[4]MY!#REF!+[4]HA!#REF!+[4]PHUC!#REF!+[4]LAM!#REF!+[4]XUAN!#REF!+[4]LIEN!#REF!</f>
        <v>#REF!</v>
      </c>
      <c r="AZ432" s="867">
        <f>[4]DAI!AZ368+[4]NAM!AZ366+[4]NHAN!AZ368+[4]LY!AZ368+[4]DUC!AZ368+[4]DONG!AZ368+[4]HPHU!AZ367+[4]BAC!AZ367+[4]THANH!AZ368+[4]MY!AZ365+[4]HA!AZ306+[4]PHUC!AZ364+[4]LAM!AZ365+[4]XUAN!AZ363+[4]LIEN!AZ367</f>
        <v>0</v>
      </c>
      <c r="BA432" s="885" t="e">
        <f>[4]DAI!#REF!+[4]NAM!#REF!+[4]NHAN!#REF!+[4]LY!#REF!+[4]DUC!#REF!+[4]DONG!#REF!+[4]HPHU!#REF!+[4]BAC!#REF!+[4]THANH!#REF!+#REF!+[4]MY!#REF!+[4]HA!#REF!+[4]PHUC!#REF!+[4]LAM!#REF!+[4]XUAN!#REF!+[4]LIEN!#REF!</f>
        <v>#REF!</v>
      </c>
      <c r="BB432" s="885" t="e">
        <f>[4]DAI!#REF!+[4]NAM!#REF!+[4]NHAN!#REF!+[4]LY!#REF!+[4]DUC!#REF!+[4]DONG!#REF!+[4]HPHU!#REF!+[4]BAC!#REF!+[4]THANH!#REF!+#REF!+[4]MY!#REF!+[4]HA!#REF!+[4]PHUC!#REF!+[4]LAM!#REF!+[4]XUAN!#REF!+[4]LIEN!#REF!</f>
        <v>#REF!</v>
      </c>
      <c r="BC432" s="885" t="e">
        <f>[4]DAI!#REF!+[4]NAM!#REF!+[4]NHAN!#REF!+[4]LY!#REF!+[4]DUC!#REF!+[4]DONG!#REF!+[4]HPHU!#REF!+[4]BAC!#REF!+[4]THANH!#REF!+#REF!+[4]MY!#REF!+[4]HA!#REF!+[4]PHUC!#REF!+[4]LAM!#REF!+[4]XUAN!#REF!+[4]LIEN!#REF!</f>
        <v>#REF!</v>
      </c>
      <c r="BD432" s="867">
        <f>[4]DAI!BD368+[4]NAM!BD366+[4]NHAN!BD368+[4]LY!BD368+[4]DUC!BD368+[4]DONG!BD368+[4]HPHU!BD367+[4]BAC!BD367+[4]THANH!BD368+[4]MY!BD365+[4]HA!BD306+[4]PHUC!BD364+[4]LAM!BD365+[4]XUAN!BD363+[4]LIEN!BD367</f>
        <v>0</v>
      </c>
      <c r="BE432" s="885" t="e">
        <f>[4]DAI!#REF!+[4]NAM!#REF!+[4]NHAN!#REF!+[4]LY!#REF!+[4]DUC!#REF!+[4]DONG!#REF!+[4]HPHU!#REF!+[4]BAC!#REF!+[4]THANH!#REF!+#REF!+[4]MY!#REF!+[4]HA!#REF!+[4]PHUC!#REF!+[4]LAM!#REF!+[4]XUAN!#REF!+[4]LIEN!#REF!</f>
        <v>#REF!</v>
      </c>
      <c r="BF432" s="885" t="e">
        <f>[4]DAI!#REF!+[4]NAM!#REF!+[4]NHAN!#REF!+[4]LY!#REF!+[4]DUC!#REF!+[4]DONG!#REF!+[4]HPHU!#REF!+[4]BAC!#REF!+[4]THANH!#REF!+#REF!+[4]MY!#REF!+[4]HA!#REF!+[4]PHUC!#REF!+[4]LAM!#REF!+[4]XUAN!#REF!+[4]LIEN!#REF!</f>
        <v>#REF!</v>
      </c>
      <c r="BG432" s="885" t="e">
        <f>[4]DAI!#REF!+[4]NAM!#REF!+[4]NHAN!#REF!+[4]LY!#REF!+[4]DUC!#REF!+[4]DONG!#REF!+[4]HPHU!#REF!+[4]BAC!#REF!+[4]THANH!#REF!+#REF!+[4]MY!#REF!+[4]HA!#REF!+[4]PHUC!#REF!+[4]LAM!#REF!+[4]XUAN!#REF!+[4]LIEN!#REF!</f>
        <v>#REF!</v>
      </c>
      <c r="BH432" s="885" t="e">
        <f>[4]DAI!#REF!+[4]NAM!#REF!+[4]NHAN!#REF!+[4]LY!#REF!+[4]DUC!#REF!+[4]DONG!#REF!+[4]HPHU!#REF!+[4]BAC!#REF!+[4]THANH!#REF!+#REF!+[4]MY!#REF!+[4]HA!#REF!+[4]PHUC!#REF!+[4]LAM!#REF!+[4]XUAN!#REF!+[4]LIEN!#REF!</f>
        <v>#REF!</v>
      </c>
      <c r="BI432" s="885" t="e">
        <f>[4]DAI!#REF!+[4]NAM!#REF!+[4]NHAN!#REF!+[4]LY!#REF!+[4]DUC!#REF!+[4]DONG!#REF!+[4]HPHU!#REF!+[4]BAC!#REF!+[4]THANH!#REF!+#REF!+[4]MY!#REF!+[4]HA!#REF!+[4]PHUC!#REF!+[4]LAM!#REF!+[4]XUAN!#REF!+[4]LIEN!#REF!</f>
        <v>#REF!</v>
      </c>
      <c r="BJ432" s="885" t="e">
        <f>[4]DAI!#REF!+[4]NAM!#REF!+[4]NHAN!#REF!+[4]LY!#REF!+[4]DUC!#REF!+[4]DONG!#REF!+[4]HPHU!#REF!+[4]BAC!#REF!+[4]THANH!#REF!+#REF!+[4]MY!#REF!+[4]HA!#REF!+[4]PHUC!#REF!+[4]LAM!#REF!+[4]XUAN!#REF!+[4]LIEN!#REF!</f>
        <v>#REF!</v>
      </c>
      <c r="BK432" s="885" t="e">
        <f>[4]DAI!#REF!+[4]NAM!#REF!+[4]NHAN!#REF!+[4]LY!#REF!+[4]DUC!#REF!+[4]DONG!#REF!+[4]HPHU!#REF!+[4]BAC!#REF!+[4]THANH!#REF!+#REF!+[4]MY!#REF!+[4]HA!#REF!+[4]PHUC!#REF!+[4]LAM!#REF!+[4]XUAN!#REF!+[4]LIEN!#REF!</f>
        <v>#REF!</v>
      </c>
      <c r="BL432" s="885" t="e">
        <f>[4]DAI!#REF!+[4]NAM!#REF!+[4]NHAN!#REF!+[4]LY!#REF!+[4]DUC!#REF!+[4]DONG!#REF!+[4]HPHU!#REF!+[4]BAC!#REF!+[4]THANH!#REF!+#REF!+[4]MY!#REF!+[4]HA!#REF!+[4]PHUC!#REF!+[4]LAM!#REF!+[4]XUAN!#REF!+[4]LIEN!#REF!</f>
        <v>#REF!</v>
      </c>
    </row>
    <row r="433" spans="1:65" ht="24" hidden="1" customHeight="1" x14ac:dyDescent="0.2">
      <c r="A433" s="886" t="s">
        <v>108</v>
      </c>
      <c r="B433" s="845" t="s">
        <v>112</v>
      </c>
      <c r="C433" s="887" t="s">
        <v>113</v>
      </c>
      <c r="D433" s="885" t="e">
        <f>[4]DAI!#REF!+[4]NAM!#REF!+[4]NHAN!#REF!+[4]LY!#REF!+[4]DUC!#REF!+[4]DONG!#REF!+[4]HPHU!#REF!+[4]BAC!#REF!+[4]THANH!#REF!+#REF!+[4]MY!#REF!+[4]HA!#REF!+[4]PHUC!#REF!+[4]LAM!#REF!+[4]XUAN!#REF!+[4]LIEN!#REF!</f>
        <v>#REF!</v>
      </c>
      <c r="E433" s="885" t="e">
        <f>[4]DAI!#REF!+[4]NAM!#REF!+[4]NHAN!#REF!+[4]LY!#REF!+[4]DUC!#REF!+[4]DONG!#REF!+[4]HPHU!#REF!+[4]BAC!#REF!+[4]THANH!#REF!+#REF!+[4]MY!#REF!+[4]HA!#REF!+[4]PHUC!#REF!+[4]LAM!#REF!+[4]XUAN!#REF!+[4]LIEN!#REF!</f>
        <v>#REF!</v>
      </c>
      <c r="F433" s="885" t="e">
        <f>[4]DAI!#REF!+[4]NAM!#REF!+[4]NHAN!#REF!+[4]LY!#REF!+[4]DUC!#REF!+[4]DONG!#REF!+[4]HPHU!#REF!+[4]BAC!#REF!+[4]THANH!#REF!+#REF!+[4]MY!#REF!+[4]HA!#REF!+[4]PHUC!#REF!+[4]LAM!#REF!+[4]XUAN!#REF!+[4]LIEN!#REF!</f>
        <v>#REF!</v>
      </c>
      <c r="G433" s="867">
        <f>[4]DAI!G431+[4]NAM!G431+[4]NHAN!G431+[4]LY!G431+[4]DUC!G431+[4]DONG!G431+[4]HPHU!G431+[4]BAC!G431+[4]THANH!G431+[4]MY!G431+[4]HA!G431+[4]PHUC!G431+[4]LAM!G431+[4]XUAN!G431+[4]LIEN!G431+[4]HUNG!G431+[4]CNAM!G431+[4]TAY!G431+[4]HOA!G431+[4]VAN!G431+[4]PDINH!G431+[4]SLOC!G431+[4]TRUNG!G431+[4]TAN!G431+[4]THUONG!G431+[4]HLAO!G431+[4]PNHA!G431+[4]VTRUNG!G431</f>
        <v>0</v>
      </c>
      <c r="H433" s="885" t="e">
        <f>[4]DAI!#REF!+[4]NAM!#REF!+[4]NHAN!#REF!+[4]LY!#REF!+[4]DUC!#REF!+[4]DONG!#REF!+[4]HPHU!#REF!+[4]BAC!#REF!+[4]THANH!#REF!+#REF!+[4]MY!#REF!+[4]HA!#REF!+[4]PHUC!#REF!+[4]LAM!#REF!+[4]XUAN!#REF!+[4]LIEN!#REF!</f>
        <v>#REF!</v>
      </c>
      <c r="I433" s="885" t="e">
        <f>[4]DAI!#REF!+[4]NAM!#REF!+[4]NHAN!#REF!+[4]LY!#REF!+[4]DUC!#REF!+[4]DONG!#REF!+[4]HPHU!#REF!+[4]BAC!#REF!+[4]THANH!#REF!+#REF!+[4]MY!#REF!+[4]HA!#REF!+[4]PHUC!#REF!+[4]LAM!#REF!+[4]XUAN!#REF!+[4]LIEN!#REF!</f>
        <v>#REF!</v>
      </c>
      <c r="J433" s="867">
        <f>[4]DAI!J431+[4]NAM!J431+[4]NHAN!J431+[4]LY!J431+[4]DUC!J431+[4]DONG!J431+[4]HPHU!J431+[4]BAC!J431+[4]THANH!J431+[4]MY!J431+[4]HA!J431+[4]PHUC!J431+[4]LAM!J431+[4]XUAN!J431+[4]LIEN!J431+[4]HUNG!J431+[4]CNAM!J431+[4]TAY!J431+[4]HOA!J431+[4]VAN!J431+[4]PDINH!J431+[4]SLOC!J431+[4]TRUNG!J431+[4]TAN!J431+[4]THUONG!J431+[4]HLAO!J431+[4]PNHA!J431+[4]VTRUNG!J431</f>
        <v>0</v>
      </c>
      <c r="K433" s="885" t="e">
        <f>[4]DAI!#REF!+[4]NAM!#REF!+[4]NHAN!#REF!+[4]LY!#REF!+[4]DUC!#REF!+[4]DONG!#REF!+[4]HPHU!#REF!+[4]BAC!#REF!+[4]THANH!#REF!+#REF!+[4]MY!#REF!+[4]HA!#REF!+[4]PHUC!#REF!+[4]LAM!#REF!+[4]XUAN!#REF!+[4]LIEN!#REF!</f>
        <v>#REF!</v>
      </c>
      <c r="L433" s="885" t="e">
        <f>[4]DAI!#REF!+[4]NAM!#REF!+[4]NHAN!#REF!+[4]LY!#REF!+[4]DUC!#REF!+[4]DONG!#REF!+[4]HPHU!#REF!+[4]BAC!#REF!+[4]THANH!#REF!+#REF!+[4]MY!#REF!+[4]HA!#REF!+[4]PHUC!#REF!+[4]LAM!#REF!+[4]XUAN!#REF!+[4]LIEN!#REF!</f>
        <v>#REF!</v>
      </c>
      <c r="M433" s="885" t="e">
        <f>[4]DAI!#REF!+[4]NAM!#REF!+[4]NHAN!#REF!+[4]LY!#REF!+[4]DUC!#REF!+[4]DONG!#REF!+[4]HPHU!#REF!+[4]BAC!#REF!+[4]THANH!#REF!+#REF!+[4]MY!#REF!+[4]HA!#REF!+[4]PHUC!#REF!+[4]LAM!#REF!+[4]XUAN!#REF!+[4]LIEN!#REF!</f>
        <v>#REF!</v>
      </c>
      <c r="N433" s="867">
        <f>[4]DAI!N431+[4]NAM!N431+[4]NHAN!N431+[4]LY!N431+[4]DUC!N431+[4]DONG!N431+[4]HPHU!N431+[4]BAC!N431+[4]THANH!N431+[4]MY!N431+[4]HA!N431+[4]PHUC!N431+[4]LAM!N431+[4]XUAN!N431+[4]LIEN!N431+[4]HUNG!N431+[4]CNAM!N431+[4]TAY!N431+[4]HOA!N431+[4]VAN!N431+[4]PDINH!N431+[4]SLOC!N431+[4]TRUNG!N431+[4]TAN!N431+[4]THUONG!N431+[4]HLAO!N431+[4]PNHA!N431+[4]VTRUNG!N431</f>
        <v>0</v>
      </c>
      <c r="O433" s="867">
        <f>[4]DAI!O431+[4]NAM!O431+[4]NHAN!O431+[4]LY!O431+[4]DUC!O431+[4]DONG!O431+[4]HPHU!O431+[4]BAC!O431+[4]THANH!O431+[4]MY!O431+[4]HA!O431+[4]PHUC!O431+[4]LAM!O431+[4]XUAN!O431+[4]LIEN!O431+[4]HUNG!O431+[4]CNAM!O431+[4]TAY!O431+[4]HOA!O431+[4]VAN!O431+[4]PDINH!O431+[4]SLOC!O431+[4]TRUNG!O431+[4]TAN!O431+[4]THUONG!O431+[4]HLAO!O431+[4]PNHA!O431+[4]VTRUNG!O431</f>
        <v>0</v>
      </c>
      <c r="P433" s="867">
        <f>[4]DAI!P369+[4]NAM!P367+[4]NHAN!P369+[4]LY!P369+[4]DUC!P369+[4]DONG!P369+[4]HPHU!P368+[4]BAC!P368+[4]THANH!P369+[4]MY!P366+[4]HA!P307+[4]PHUC!P365+[4]LAM!P366+[4]XUAN!P364+[4]LIEN!P368</f>
        <v>0</v>
      </c>
      <c r="Q433" s="885" t="e">
        <f>[4]DAI!#REF!+[4]NAM!#REF!+[4]NHAN!#REF!+[4]LY!#REF!+[4]DUC!#REF!+[4]DONG!#REF!+[4]HPHU!#REF!+[4]BAC!#REF!+[4]THANH!#REF!+#REF!+[4]MY!#REF!+[4]HA!#REF!+[4]PHUC!#REF!+[4]LAM!#REF!+[4]XUAN!#REF!+[4]LIEN!#REF!</f>
        <v>#REF!</v>
      </c>
      <c r="R433" s="882" t="e">
        <f>[4]DAI!#REF!+[4]NAM!#REF!+[4]NHAN!#REF!+[4]LY!#REF!+[4]DUC!#REF!+[4]DONG!#REF!+[4]HPHU!#REF!+[4]BAC!#REF!+[4]THANH!#REF!+#REF!+[4]MY!#REF!+[4]HA!#REF!+[4]PHUC!#REF!+[4]LAM!#REF!+[4]XUAN!#REF!+[4]LIEN!#REF!</f>
        <v>#REF!</v>
      </c>
      <c r="S433" s="885" t="e">
        <f>[4]DAI!#REF!+[4]NAM!#REF!+[4]NHAN!#REF!+[4]LY!#REF!+[4]DUC!#REF!+[4]DONG!#REF!+[4]HPHU!#REF!+[4]BAC!#REF!+[4]THANH!#REF!+#REF!+[4]MY!#REF!+[4]HA!#REF!+[4]PHUC!#REF!+[4]LAM!#REF!+[4]XUAN!#REF!+[4]LIEN!#REF!</f>
        <v>#REF!</v>
      </c>
      <c r="T433" s="885" t="e">
        <f>[4]DAI!#REF!+[4]NAM!#REF!+[4]NHAN!#REF!+[4]LY!#REF!+[4]DUC!#REF!+[4]DONG!#REF!+[4]HPHU!#REF!+[4]BAC!#REF!+[4]THANH!#REF!+#REF!+[4]MY!#REF!+[4]HA!#REF!+[4]PHUC!#REF!+[4]LAM!#REF!+[4]XUAN!#REF!+[4]LIEN!#REF!</f>
        <v>#REF!</v>
      </c>
      <c r="U433" s="885" t="e">
        <f>[4]DAI!#REF!+[4]NAM!#REF!+[4]NHAN!#REF!+[4]LY!#REF!+[4]DUC!#REF!+[4]DONG!#REF!+[4]HPHU!#REF!+[4]BAC!#REF!+[4]THANH!#REF!+#REF!+[4]MY!#REF!+[4]HA!#REF!+[4]PHUC!#REF!+[4]LAM!#REF!+[4]XUAN!#REF!+[4]LIEN!#REF!</f>
        <v>#REF!</v>
      </c>
      <c r="V433" s="885" t="e">
        <f>[4]DAI!#REF!+[4]NAM!#REF!+[4]NHAN!#REF!+[4]LY!#REF!+[4]DUC!#REF!+[4]DONG!#REF!+[4]HPHU!#REF!+[4]BAC!#REF!+[4]THANH!#REF!+#REF!+[4]MY!#REF!+[4]HA!#REF!+[4]PHUC!#REF!+[4]LAM!#REF!+[4]XUAN!#REF!+[4]LIEN!#REF!</f>
        <v>#REF!</v>
      </c>
      <c r="W433" s="885" t="e">
        <f>[4]DAI!#REF!+[4]NAM!#REF!+[4]NHAN!#REF!+[4]LY!#REF!+[4]DUC!#REF!+[4]DONG!#REF!+[4]HPHU!#REF!+[4]BAC!#REF!+[4]THANH!#REF!+#REF!+[4]MY!#REF!+[4]HA!#REF!+[4]PHUC!#REF!+[4]LAM!#REF!+[4]XUAN!#REF!+[4]LIEN!#REF!</f>
        <v>#REF!</v>
      </c>
      <c r="X433" s="885" t="e">
        <f>[4]DAI!#REF!+[4]NAM!#REF!+[4]NHAN!#REF!+[4]LY!#REF!+[4]DUC!#REF!+[4]DONG!#REF!+[4]HPHU!#REF!+[4]BAC!#REF!+[4]THANH!#REF!+#REF!+[4]MY!#REF!+[4]HA!#REF!+[4]PHUC!#REF!+[4]LAM!#REF!+[4]XUAN!#REF!+[4]LIEN!#REF!</f>
        <v>#REF!</v>
      </c>
      <c r="Y433" s="885" t="e">
        <f>[4]DAI!#REF!+[4]NAM!#REF!+[4]NHAN!#REF!+[4]LY!#REF!+[4]DUC!#REF!+[4]DONG!#REF!+[4]HPHU!#REF!+[4]BAC!#REF!+[4]THANH!#REF!+#REF!+[4]MY!#REF!+[4]HA!#REF!+[4]PHUC!#REF!+[4]LAM!#REF!+[4]XUAN!#REF!+[4]LIEN!#REF!</f>
        <v>#REF!</v>
      </c>
      <c r="Z433" s="885" t="e">
        <f>[4]DAI!#REF!+[4]NAM!#REF!+[4]NHAN!#REF!+[4]LY!#REF!+[4]DUC!#REF!+[4]DONG!#REF!+[4]HPHU!#REF!+[4]BAC!#REF!+[4]THANH!#REF!+#REF!+[4]MY!#REF!+[4]HA!#REF!+[4]PHUC!#REF!+[4]LAM!#REF!+[4]XUAN!#REF!+[4]LIEN!#REF!</f>
        <v>#REF!</v>
      </c>
      <c r="AA433" s="885" t="e">
        <f>[4]DAI!#REF!+[4]NAM!#REF!+[4]NHAN!#REF!+[4]LY!#REF!+[4]DUC!#REF!+[4]DONG!#REF!+[4]HPHU!#REF!+[4]BAC!#REF!+[4]THANH!#REF!+#REF!+[4]MY!#REF!+[4]HA!#REF!+[4]PHUC!#REF!+[4]LAM!#REF!+[4]XUAN!#REF!+[4]LIEN!#REF!</f>
        <v>#REF!</v>
      </c>
      <c r="AB433" s="885" t="e">
        <f>[4]DAI!#REF!+[4]NAM!#REF!+[4]NHAN!#REF!+[4]LY!#REF!+[4]DUC!#REF!+[4]DONG!#REF!+[4]HPHU!#REF!+[4]BAC!#REF!+[4]THANH!#REF!+#REF!+[4]MY!#REF!+[4]HA!#REF!+[4]PHUC!#REF!+[4]LAM!#REF!+[4]XUAN!#REF!+[4]LIEN!#REF!</f>
        <v>#REF!</v>
      </c>
      <c r="AC433" s="885" t="e">
        <f>[4]DAI!#REF!+[4]NAM!#REF!+[4]NHAN!#REF!+[4]LY!#REF!+[4]DUC!#REF!+[4]DONG!#REF!+[4]HPHU!#REF!+[4]BAC!#REF!+[4]THANH!#REF!+#REF!+[4]MY!#REF!+[4]HA!#REF!+[4]PHUC!#REF!+[4]LAM!#REF!+[4]XUAN!#REF!+[4]LIEN!#REF!</f>
        <v>#REF!</v>
      </c>
      <c r="AD433" s="867">
        <f>[4]DAI!AD369+[4]NAM!AD367+[4]NHAN!AD369+[4]LY!AD369+[4]DUC!AD369+[4]DONG!AD369+[4]HPHU!AD368+[4]BAC!AD368+[4]THANH!AD369+[4]MY!AD366+[4]HA!AD307+[4]PHUC!AD365+[4]LAM!AD366+[4]XUAN!AD364+[4]LIEN!AD368</f>
        <v>0</v>
      </c>
      <c r="AE433" s="885" t="e">
        <f>[4]DAI!#REF!+[4]NAM!#REF!+[4]NHAN!#REF!+[4]LY!#REF!+[4]DUC!#REF!+[4]DONG!#REF!+[4]HPHU!#REF!+[4]BAC!#REF!+[4]THANH!#REF!+#REF!+[4]MY!#REF!+[4]HA!#REF!+[4]PHUC!#REF!+[4]LAM!#REF!+[4]XUAN!#REF!+[4]LIEN!#REF!</f>
        <v>#REF!</v>
      </c>
      <c r="AF433" s="885" t="e">
        <f>[4]DAI!#REF!+[4]NAM!#REF!+[4]NHAN!#REF!+[4]LY!#REF!+[4]DUC!#REF!+[4]DONG!#REF!+[4]HPHU!#REF!+[4]BAC!#REF!+[4]THANH!#REF!+#REF!+[4]MY!#REF!+[4]HA!#REF!+[4]PHUC!#REF!+[4]LAM!#REF!+[4]XUAN!#REF!+[4]LIEN!#REF!</f>
        <v>#REF!</v>
      </c>
      <c r="AG433" s="885" t="e">
        <f>[4]DAI!#REF!+[4]NAM!#REF!+[4]NHAN!#REF!+[4]LY!#REF!+[4]DUC!#REF!+[4]DONG!#REF!+[4]HPHU!#REF!+[4]BAC!#REF!+[4]THANH!#REF!+#REF!+[4]MY!#REF!+[4]HA!#REF!+[4]PHUC!#REF!+[4]LAM!#REF!+[4]XUAN!#REF!+[4]LIEN!#REF!</f>
        <v>#REF!</v>
      </c>
      <c r="AH433" s="885" t="e">
        <f>[4]DAI!#REF!+[4]NAM!#REF!+[4]NHAN!#REF!+[4]LY!#REF!+[4]DUC!#REF!+[4]DONG!#REF!+[4]HPHU!#REF!+[4]BAC!#REF!+[4]THANH!#REF!+#REF!+[4]MY!#REF!+[4]HA!#REF!+[4]PHUC!#REF!+[4]LAM!#REF!+[4]XUAN!#REF!+[4]LIEN!#REF!</f>
        <v>#REF!</v>
      </c>
      <c r="AI433" s="885" t="e">
        <f>[4]DAI!#REF!+[4]NAM!#REF!+[4]NHAN!#REF!+[4]LY!#REF!+[4]DUC!#REF!+[4]DONG!#REF!+[4]HPHU!#REF!+[4]BAC!#REF!+[4]THANH!#REF!+#REF!+[4]MY!#REF!+[4]HA!#REF!+[4]PHUC!#REF!+[4]LAM!#REF!+[4]XUAN!#REF!+[4]LIEN!#REF!</f>
        <v>#REF!</v>
      </c>
      <c r="AJ433" s="885" t="e">
        <f>[4]DAI!#REF!+[4]NAM!#REF!+[4]NHAN!#REF!+[4]LY!#REF!+[4]DUC!#REF!+[4]DONG!#REF!+[4]HPHU!#REF!+[4]BAC!#REF!+[4]THANH!#REF!+#REF!+[4]MY!#REF!+[4]HA!#REF!+[4]PHUC!#REF!+[4]LAM!#REF!+[4]XUAN!#REF!+[4]LIEN!#REF!</f>
        <v>#REF!</v>
      </c>
      <c r="AK433" s="867">
        <f>[4]DAI!AK369+[4]NAM!AK367+[4]NHAN!AK369+[4]LY!AK369+[4]DUC!AK369+[4]DONG!AK369+[4]HPHU!AK368+[4]BAC!AK368+[4]THANH!AK369+[4]MY!AK366+[4]HA!AK307+[4]PHUC!AK365+[4]LAM!AK366+[4]XUAN!AK364+[4]LIEN!AK368</f>
        <v>0</v>
      </c>
      <c r="AL433" s="885" t="e">
        <f>[4]DAI!#REF!+[4]NAM!#REF!+[4]NHAN!#REF!+[4]LY!#REF!+[4]DUC!#REF!+[4]DONG!#REF!+[4]HPHU!#REF!+[4]BAC!#REF!+[4]THANH!#REF!+#REF!+[4]MY!#REF!+[4]HA!#REF!+[4]PHUC!#REF!+[4]LAM!#REF!+[4]XUAN!#REF!+[4]LIEN!#REF!</f>
        <v>#REF!</v>
      </c>
      <c r="AM433" s="885" t="e">
        <f>[4]DAI!#REF!+[4]NAM!#REF!+[4]NHAN!#REF!+[4]LY!#REF!+[4]DUC!#REF!+[4]DONG!#REF!+[4]HPHU!#REF!+[4]BAC!#REF!+[4]THANH!#REF!+#REF!+[4]MY!#REF!+[4]HA!#REF!+[4]PHUC!#REF!+[4]LAM!#REF!+[4]XUAN!#REF!+[4]LIEN!#REF!</f>
        <v>#REF!</v>
      </c>
      <c r="AN433" s="867">
        <f>[4]DAI!AN369+[4]NAM!AN367+[4]NHAN!AN369+[4]LY!AN369+[4]DUC!AN369+[4]DONG!AN369+[4]HPHU!AN368+[4]BAC!AN368+[4]THANH!AN369+[4]MY!AN366+[4]HA!AN307+[4]PHUC!AN365+[4]LAM!AN366+[4]XUAN!AN364+[4]LIEN!AN368</f>
        <v>0</v>
      </c>
      <c r="AO433" s="885" t="e">
        <f>[4]DAI!#REF!+[4]NAM!#REF!+[4]NHAN!#REF!+[4]LY!#REF!+[4]DUC!#REF!+[4]DONG!#REF!+[4]HPHU!#REF!+[4]BAC!#REF!+[4]THANH!#REF!+#REF!+[4]MY!#REF!+[4]HA!#REF!+[4]PHUC!#REF!+[4]LAM!#REF!+[4]XUAN!#REF!+[4]LIEN!#REF!</f>
        <v>#REF!</v>
      </c>
      <c r="AP433" s="885" t="e">
        <f>[4]DAI!#REF!+[4]NAM!#REF!+[4]NHAN!#REF!+[4]LY!#REF!+[4]DUC!#REF!+[4]DONG!#REF!+[4]HPHU!#REF!+[4]BAC!#REF!+[4]THANH!#REF!+#REF!+[4]MY!#REF!+[4]HA!#REF!+[4]PHUC!#REF!+[4]LAM!#REF!+[4]XUAN!#REF!+[4]LIEN!#REF!</f>
        <v>#REF!</v>
      </c>
      <c r="AQ433" s="885" t="e">
        <f>[4]DAI!#REF!+[4]NAM!#REF!+[4]NHAN!#REF!+[4]LY!#REF!+[4]DUC!#REF!+[4]DONG!#REF!+[4]HPHU!#REF!+[4]BAC!#REF!+[4]THANH!#REF!+#REF!+[4]MY!#REF!+[4]HA!#REF!+[4]PHUC!#REF!+[4]LAM!#REF!+[4]XUAN!#REF!+[4]LIEN!#REF!</f>
        <v>#REF!</v>
      </c>
      <c r="AR433" s="867">
        <f>[4]DAI!AR431+[4]NAM!AR431+[4]NHAN!AR431+[4]LY!AR431+[4]DUC!AR431+[4]DONG!AR431+[4]HPHU!AR431+[4]BAC!AR431+[4]THANH!AR431+[4]MY!AR431+[4]HA!AR431+[4]PHUC!AR431+[4]LAM!AR431+[4]XUAN!AR431+[4]LIEN!AR431+[4]HUNG!AR431+[4]CNAM!AR431+[4]TAY!AR431+[4]HOA!AR431+[4]VAN!AR431+[4]PDINH!AR431+[4]SLOC!AR431+[4]TRUNG!AR431+[4]TAN!AR431+[4]THUONG!AR431+[4]HLAO!AR431+[4]PNHA!AR431+[4]VTRUNG!AR431</f>
        <v>0</v>
      </c>
      <c r="AS433" s="867">
        <f>[4]DAI!AS369+[4]NAM!AS367+[4]NHAN!AS369+[4]LY!AS369+[4]DUC!AS369+[4]DONG!AS369+[4]HPHU!AS368+[4]BAC!AS368+[4]THANH!AS369+[4]MY!AS366+[4]HA!AS307+[4]PHUC!AS365+[4]LAM!AS366+[4]XUAN!AS364+[4]LIEN!AS368</f>
        <v>0</v>
      </c>
      <c r="AT433" s="867"/>
      <c r="AU433" s="867">
        <f>[4]DAI!AU369+[4]NAM!AU367+[4]NHAN!AU369+[4]LY!AU369+[4]DUC!AU369+[4]DONG!AU369+[4]HPHU!AU368+[4]BAC!AU368+[4]THANH!AU369+[4]MY!AU366+[4]HA!AU307+[4]PHUC!AU365+[4]LAM!AU366+[4]XUAN!AU364+[4]LIEN!AU368</f>
        <v>0</v>
      </c>
      <c r="AV433" s="838">
        <f>[4]DAI!AV431+[4]NAM!AV431+[4]NHAN!AV431+[4]LY!AV431+[4]DUC!AV431+[4]DONG!AV431+[4]HPHU!AV431+[4]BAC!AV431+[4]THANH!AV431+[4]MY!AV431+[4]HA!AV431+[4]PHUC!AV431+[4]LAM!AV431+[4]XUAN!AV431+[4]LIEN!AV431+[4]HUNG!AV431+[4]CNAM!AV431+[4]TAY!AV431+[4]HOA!AV431+[4]VAN!AV431+[4]PDINH!AV431+[4]SLOC!AV431+[4]TRUNG!AV431+[4]TAN!AV431+[4]THUONG!AV431+[4]HLAO!AV431+[4]PNHA!AV431+[4]VTRUNG!AV431</f>
        <v>0</v>
      </c>
      <c r="AW433" s="885" t="e">
        <f>[4]DAI!#REF!+[4]NAM!#REF!+[4]NHAN!#REF!+[4]LY!#REF!+[4]DUC!#REF!+[4]DONG!#REF!+[4]HPHU!#REF!+[4]BAC!#REF!+[4]THANH!#REF!+#REF!+[4]MY!#REF!+[4]HA!#REF!+[4]PHUC!#REF!+[4]LAM!#REF!+[4]XUAN!#REF!+[4]LIEN!#REF!</f>
        <v>#REF!</v>
      </c>
      <c r="AX433" s="885" t="e">
        <f>[4]DAI!#REF!+[4]NAM!#REF!+[4]NHAN!#REF!+[4]LY!#REF!+[4]DUC!#REF!+[4]DONG!#REF!+[4]HPHU!#REF!+[4]BAC!#REF!+[4]THANH!#REF!+#REF!+[4]MY!#REF!+[4]HA!#REF!+[4]PHUC!#REF!+[4]LAM!#REF!+[4]XUAN!#REF!+[4]LIEN!#REF!</f>
        <v>#REF!</v>
      </c>
      <c r="AY433" s="885" t="e">
        <f>[4]DAI!#REF!+[4]NAM!#REF!+[4]NHAN!#REF!+[4]LY!#REF!+[4]DUC!#REF!+[4]DONG!#REF!+[4]HPHU!#REF!+[4]BAC!#REF!+[4]THANH!#REF!+#REF!+[4]MY!#REF!+[4]HA!#REF!+[4]PHUC!#REF!+[4]LAM!#REF!+[4]XUAN!#REF!+[4]LIEN!#REF!</f>
        <v>#REF!</v>
      </c>
      <c r="AZ433" s="867">
        <f>[4]DAI!AZ369+[4]NAM!AZ367+[4]NHAN!AZ369+[4]LY!AZ369+[4]DUC!AZ369+[4]DONG!AZ369+[4]HPHU!AZ368+[4]BAC!AZ368+[4]THANH!AZ369+[4]MY!AZ366+[4]HA!AZ307+[4]PHUC!AZ365+[4]LAM!AZ366+[4]XUAN!AZ364+[4]LIEN!AZ368</f>
        <v>0</v>
      </c>
      <c r="BA433" s="885" t="e">
        <f>[4]DAI!#REF!+[4]NAM!#REF!+[4]NHAN!#REF!+[4]LY!#REF!+[4]DUC!#REF!+[4]DONG!#REF!+[4]HPHU!#REF!+[4]BAC!#REF!+[4]THANH!#REF!+#REF!+[4]MY!#REF!+[4]HA!#REF!+[4]PHUC!#REF!+[4]LAM!#REF!+[4]XUAN!#REF!+[4]LIEN!#REF!</f>
        <v>#REF!</v>
      </c>
      <c r="BB433" s="885" t="e">
        <f>[4]DAI!#REF!+[4]NAM!#REF!+[4]NHAN!#REF!+[4]LY!#REF!+[4]DUC!#REF!+[4]DONG!#REF!+[4]HPHU!#REF!+[4]BAC!#REF!+[4]THANH!#REF!+#REF!+[4]MY!#REF!+[4]HA!#REF!+[4]PHUC!#REF!+[4]LAM!#REF!+[4]XUAN!#REF!+[4]LIEN!#REF!</f>
        <v>#REF!</v>
      </c>
      <c r="BC433" s="885" t="e">
        <f>[4]DAI!#REF!+[4]NAM!#REF!+[4]NHAN!#REF!+[4]LY!#REF!+[4]DUC!#REF!+[4]DONG!#REF!+[4]HPHU!#REF!+[4]BAC!#REF!+[4]THANH!#REF!+#REF!+[4]MY!#REF!+[4]HA!#REF!+[4]PHUC!#REF!+[4]LAM!#REF!+[4]XUAN!#REF!+[4]LIEN!#REF!</f>
        <v>#REF!</v>
      </c>
      <c r="BD433" s="867">
        <f>[4]DAI!BD369+[4]NAM!BD367+[4]NHAN!BD369+[4]LY!BD369+[4]DUC!BD369+[4]DONG!BD369+[4]HPHU!BD368+[4]BAC!BD368+[4]THANH!BD369+[4]MY!BD366+[4]HA!BD307+[4]PHUC!BD365+[4]LAM!BD366+[4]XUAN!BD364+[4]LIEN!BD368</f>
        <v>0</v>
      </c>
      <c r="BE433" s="885" t="e">
        <f>[4]DAI!#REF!+[4]NAM!#REF!+[4]NHAN!#REF!+[4]LY!#REF!+[4]DUC!#REF!+[4]DONG!#REF!+[4]HPHU!#REF!+[4]BAC!#REF!+[4]THANH!#REF!+#REF!+[4]MY!#REF!+[4]HA!#REF!+[4]PHUC!#REF!+[4]LAM!#REF!+[4]XUAN!#REF!+[4]LIEN!#REF!</f>
        <v>#REF!</v>
      </c>
      <c r="BF433" s="885" t="e">
        <f>[4]DAI!#REF!+[4]NAM!#REF!+[4]NHAN!#REF!+[4]LY!#REF!+[4]DUC!#REF!+[4]DONG!#REF!+[4]HPHU!#REF!+[4]BAC!#REF!+[4]THANH!#REF!+#REF!+[4]MY!#REF!+[4]HA!#REF!+[4]PHUC!#REF!+[4]LAM!#REF!+[4]XUAN!#REF!+[4]LIEN!#REF!</f>
        <v>#REF!</v>
      </c>
      <c r="BG433" s="885" t="e">
        <f>[4]DAI!#REF!+[4]NAM!#REF!+[4]NHAN!#REF!+[4]LY!#REF!+[4]DUC!#REF!+[4]DONG!#REF!+[4]HPHU!#REF!+[4]BAC!#REF!+[4]THANH!#REF!+#REF!+[4]MY!#REF!+[4]HA!#REF!+[4]PHUC!#REF!+[4]LAM!#REF!+[4]XUAN!#REF!+[4]LIEN!#REF!</f>
        <v>#REF!</v>
      </c>
      <c r="BH433" s="885" t="e">
        <f>[4]DAI!#REF!+[4]NAM!#REF!+[4]NHAN!#REF!+[4]LY!#REF!+[4]DUC!#REF!+[4]DONG!#REF!+[4]HPHU!#REF!+[4]BAC!#REF!+[4]THANH!#REF!+#REF!+[4]MY!#REF!+[4]HA!#REF!+[4]PHUC!#REF!+[4]LAM!#REF!+[4]XUAN!#REF!+[4]LIEN!#REF!</f>
        <v>#REF!</v>
      </c>
      <c r="BI433" s="885" t="e">
        <f>[4]DAI!#REF!+[4]NAM!#REF!+[4]NHAN!#REF!+[4]LY!#REF!+[4]DUC!#REF!+[4]DONG!#REF!+[4]HPHU!#REF!+[4]BAC!#REF!+[4]THANH!#REF!+#REF!+[4]MY!#REF!+[4]HA!#REF!+[4]PHUC!#REF!+[4]LAM!#REF!+[4]XUAN!#REF!+[4]LIEN!#REF!</f>
        <v>#REF!</v>
      </c>
      <c r="BJ433" s="885" t="e">
        <f>[4]DAI!#REF!+[4]NAM!#REF!+[4]NHAN!#REF!+[4]LY!#REF!+[4]DUC!#REF!+[4]DONG!#REF!+[4]HPHU!#REF!+[4]BAC!#REF!+[4]THANH!#REF!+#REF!+[4]MY!#REF!+[4]HA!#REF!+[4]PHUC!#REF!+[4]LAM!#REF!+[4]XUAN!#REF!+[4]LIEN!#REF!</f>
        <v>#REF!</v>
      </c>
      <c r="BK433" s="885" t="e">
        <f>[4]DAI!#REF!+[4]NAM!#REF!+[4]NHAN!#REF!+[4]LY!#REF!+[4]DUC!#REF!+[4]DONG!#REF!+[4]HPHU!#REF!+[4]BAC!#REF!+[4]THANH!#REF!+#REF!+[4]MY!#REF!+[4]HA!#REF!+[4]PHUC!#REF!+[4]LAM!#REF!+[4]XUAN!#REF!+[4]LIEN!#REF!</f>
        <v>#REF!</v>
      </c>
      <c r="BL433" s="885" t="e">
        <f>[4]DAI!#REF!+[4]NAM!#REF!+[4]NHAN!#REF!+[4]LY!#REF!+[4]DUC!#REF!+[4]DONG!#REF!+[4]HPHU!#REF!+[4]BAC!#REF!+[4]THANH!#REF!+#REF!+[4]MY!#REF!+[4]HA!#REF!+[4]PHUC!#REF!+[4]LAM!#REF!+[4]XUAN!#REF!+[4]LIEN!#REF!</f>
        <v>#REF!</v>
      </c>
    </row>
    <row r="434" spans="1:65" ht="24" hidden="1" customHeight="1" x14ac:dyDescent="0.2">
      <c r="A434" s="886" t="s">
        <v>111</v>
      </c>
      <c r="B434" s="845" t="s">
        <v>115</v>
      </c>
      <c r="C434" s="887" t="s">
        <v>116</v>
      </c>
      <c r="D434" s="885" t="e">
        <f>[4]DAI!#REF!+[4]NAM!#REF!+[4]NHAN!#REF!+[4]LY!#REF!+[4]DUC!#REF!+[4]DONG!#REF!+[4]HPHU!#REF!+[4]BAC!#REF!+[4]THANH!#REF!+#REF!+[4]MY!#REF!+[4]HA!#REF!+[4]PHUC!#REF!+[4]LAM!#REF!+[4]XUAN!#REF!+[4]LIEN!#REF!</f>
        <v>#REF!</v>
      </c>
      <c r="E434" s="885" t="e">
        <f>[4]DAI!#REF!+[4]NAM!#REF!+[4]NHAN!#REF!+[4]LY!#REF!+[4]DUC!#REF!+[4]DONG!#REF!+[4]HPHU!#REF!+[4]BAC!#REF!+[4]THANH!#REF!+#REF!+[4]MY!#REF!+[4]HA!#REF!+[4]PHUC!#REF!+[4]LAM!#REF!+[4]XUAN!#REF!+[4]LIEN!#REF!</f>
        <v>#REF!</v>
      </c>
      <c r="F434" s="885" t="e">
        <f>[4]DAI!#REF!+[4]NAM!#REF!+[4]NHAN!#REF!+[4]LY!#REF!+[4]DUC!#REF!+[4]DONG!#REF!+[4]HPHU!#REF!+[4]BAC!#REF!+[4]THANH!#REF!+#REF!+[4]MY!#REF!+[4]HA!#REF!+[4]PHUC!#REF!+[4]LAM!#REF!+[4]XUAN!#REF!+[4]LIEN!#REF!</f>
        <v>#REF!</v>
      </c>
      <c r="G434" s="867">
        <f>[4]DAI!G432+[4]NAM!G432+[4]NHAN!G432+[4]LY!G432+[4]DUC!G432+[4]DONG!G432+[4]HPHU!G432+[4]BAC!G432+[4]THANH!G432+[4]MY!G432+[4]HA!G432+[4]PHUC!G432+[4]LAM!G432+[4]XUAN!G432+[4]LIEN!G432+[4]HUNG!G432+[4]CNAM!G432+[4]TAY!G432+[4]HOA!G432+[4]VAN!G432+[4]PDINH!G432+[4]SLOC!G432+[4]TRUNG!G432+[4]TAN!G432+[4]THUONG!G432+[4]HLAO!G432+[4]PNHA!G432+[4]VTRUNG!G432</f>
        <v>0</v>
      </c>
      <c r="H434" s="885" t="e">
        <f>[4]DAI!#REF!+[4]NAM!#REF!+[4]NHAN!#REF!+[4]LY!#REF!+[4]DUC!#REF!+[4]DONG!#REF!+[4]HPHU!#REF!+[4]BAC!#REF!+[4]THANH!#REF!+#REF!+[4]MY!#REF!+[4]HA!#REF!+[4]PHUC!#REF!+[4]LAM!#REF!+[4]XUAN!#REF!+[4]LIEN!#REF!</f>
        <v>#REF!</v>
      </c>
      <c r="I434" s="885" t="e">
        <f>[4]DAI!#REF!+[4]NAM!#REF!+[4]NHAN!#REF!+[4]LY!#REF!+[4]DUC!#REF!+[4]DONG!#REF!+[4]HPHU!#REF!+[4]BAC!#REF!+[4]THANH!#REF!+#REF!+[4]MY!#REF!+[4]HA!#REF!+[4]PHUC!#REF!+[4]LAM!#REF!+[4]XUAN!#REF!+[4]LIEN!#REF!</f>
        <v>#REF!</v>
      </c>
      <c r="J434" s="867">
        <f>[4]DAI!J432+[4]NAM!J432+[4]NHAN!J432+[4]LY!J432+[4]DUC!J432+[4]DONG!J432+[4]HPHU!J432+[4]BAC!J432+[4]THANH!J432+[4]MY!J432+[4]HA!J432+[4]PHUC!J432+[4]LAM!J432+[4]XUAN!J432+[4]LIEN!J432+[4]HUNG!J432+[4]CNAM!J432+[4]TAY!J432+[4]HOA!J432+[4]VAN!J432+[4]PDINH!J432+[4]SLOC!J432+[4]TRUNG!J432+[4]TAN!J432+[4]THUONG!J432+[4]HLAO!J432+[4]PNHA!J432+[4]VTRUNG!J432</f>
        <v>0</v>
      </c>
      <c r="K434" s="885" t="e">
        <f>[4]DAI!#REF!+[4]NAM!#REF!+[4]NHAN!#REF!+[4]LY!#REF!+[4]DUC!#REF!+[4]DONG!#REF!+[4]HPHU!#REF!+[4]BAC!#REF!+[4]THANH!#REF!+#REF!+[4]MY!#REF!+[4]HA!#REF!+[4]PHUC!#REF!+[4]LAM!#REF!+[4]XUAN!#REF!+[4]LIEN!#REF!</f>
        <v>#REF!</v>
      </c>
      <c r="L434" s="885" t="e">
        <f>[4]DAI!#REF!+[4]NAM!#REF!+[4]NHAN!#REF!+[4]LY!#REF!+[4]DUC!#REF!+[4]DONG!#REF!+[4]HPHU!#REF!+[4]BAC!#REF!+[4]THANH!#REF!+#REF!+[4]MY!#REF!+[4]HA!#REF!+[4]PHUC!#REF!+[4]LAM!#REF!+[4]XUAN!#REF!+[4]LIEN!#REF!</f>
        <v>#REF!</v>
      </c>
      <c r="M434" s="885" t="e">
        <f>[4]DAI!#REF!+[4]NAM!#REF!+[4]NHAN!#REF!+[4]LY!#REF!+[4]DUC!#REF!+[4]DONG!#REF!+[4]HPHU!#REF!+[4]BAC!#REF!+[4]THANH!#REF!+#REF!+[4]MY!#REF!+[4]HA!#REF!+[4]PHUC!#REF!+[4]LAM!#REF!+[4]XUAN!#REF!+[4]LIEN!#REF!</f>
        <v>#REF!</v>
      </c>
      <c r="N434" s="867">
        <f>[4]DAI!N432+[4]NAM!N432+[4]NHAN!N432+[4]LY!N432+[4]DUC!N432+[4]DONG!N432+[4]HPHU!N432+[4]BAC!N432+[4]THANH!N432+[4]MY!N432+[4]HA!N432+[4]PHUC!N432+[4]LAM!N432+[4]XUAN!N432+[4]LIEN!N432+[4]HUNG!N432+[4]CNAM!N432+[4]TAY!N432+[4]HOA!N432+[4]VAN!N432+[4]PDINH!N432+[4]SLOC!N432+[4]TRUNG!N432+[4]TAN!N432+[4]THUONG!N432+[4]HLAO!N432+[4]PNHA!N432+[4]VTRUNG!N432</f>
        <v>0</v>
      </c>
      <c r="O434" s="867">
        <f>[4]DAI!O432+[4]NAM!O432+[4]NHAN!O432+[4]LY!O432+[4]DUC!O432+[4]DONG!O432+[4]HPHU!O432+[4]BAC!O432+[4]THANH!O432+[4]MY!O432+[4]HA!O432+[4]PHUC!O432+[4]LAM!O432+[4]XUAN!O432+[4]LIEN!O432+[4]HUNG!O432+[4]CNAM!O432+[4]TAY!O432+[4]HOA!O432+[4]VAN!O432+[4]PDINH!O432+[4]SLOC!O432+[4]TRUNG!O432+[4]TAN!O432+[4]THUONG!O432+[4]HLAO!O432+[4]PNHA!O432+[4]VTRUNG!O432</f>
        <v>0</v>
      </c>
      <c r="P434" s="867">
        <f>[4]DAI!P370+[4]NAM!P368+[4]NHAN!P370+[4]LY!P370+[4]DUC!P370+[4]DONG!P370+[4]HPHU!P369+[4]BAC!P369+[4]THANH!P370+[4]MY!P367+[4]HA!P308+[4]PHUC!P366+[4]LAM!P367+[4]XUAN!P365+[4]LIEN!P369</f>
        <v>0</v>
      </c>
      <c r="Q434" s="885" t="e">
        <f>[4]DAI!#REF!+[4]NAM!#REF!+[4]NHAN!#REF!+[4]LY!#REF!+[4]DUC!#REF!+[4]DONG!#REF!+[4]HPHU!#REF!+[4]BAC!#REF!+[4]THANH!#REF!+#REF!+[4]MY!#REF!+[4]HA!#REF!+[4]PHUC!#REF!+[4]LAM!#REF!+[4]XUAN!#REF!+[4]LIEN!#REF!</f>
        <v>#REF!</v>
      </c>
      <c r="R434" s="882" t="e">
        <f>[4]DAI!#REF!+[4]NAM!#REF!+[4]NHAN!#REF!+[4]LY!#REF!+[4]DUC!#REF!+[4]DONG!#REF!+[4]HPHU!#REF!+[4]BAC!#REF!+[4]THANH!#REF!+#REF!+[4]MY!#REF!+[4]HA!#REF!+[4]PHUC!#REF!+[4]LAM!#REF!+[4]XUAN!#REF!+[4]LIEN!#REF!</f>
        <v>#REF!</v>
      </c>
      <c r="S434" s="885" t="e">
        <f>[4]DAI!#REF!+[4]NAM!#REF!+[4]NHAN!#REF!+[4]LY!#REF!+[4]DUC!#REF!+[4]DONG!#REF!+[4]HPHU!#REF!+[4]BAC!#REF!+[4]THANH!#REF!+#REF!+[4]MY!#REF!+[4]HA!#REF!+[4]PHUC!#REF!+[4]LAM!#REF!+[4]XUAN!#REF!+[4]LIEN!#REF!</f>
        <v>#REF!</v>
      </c>
      <c r="T434" s="885" t="e">
        <f>[4]DAI!#REF!+[4]NAM!#REF!+[4]NHAN!#REF!+[4]LY!#REF!+[4]DUC!#REF!+[4]DONG!#REF!+[4]HPHU!#REF!+[4]BAC!#REF!+[4]THANH!#REF!+#REF!+[4]MY!#REF!+[4]HA!#REF!+[4]PHUC!#REF!+[4]LAM!#REF!+[4]XUAN!#REF!+[4]LIEN!#REF!</f>
        <v>#REF!</v>
      </c>
      <c r="U434" s="885" t="e">
        <f>[4]DAI!#REF!+[4]NAM!#REF!+[4]NHAN!#REF!+[4]LY!#REF!+[4]DUC!#REF!+[4]DONG!#REF!+[4]HPHU!#REF!+[4]BAC!#REF!+[4]THANH!#REF!+#REF!+[4]MY!#REF!+[4]HA!#REF!+[4]PHUC!#REF!+[4]LAM!#REF!+[4]XUAN!#REF!+[4]LIEN!#REF!</f>
        <v>#REF!</v>
      </c>
      <c r="V434" s="885" t="e">
        <f>[4]DAI!#REF!+[4]NAM!#REF!+[4]NHAN!#REF!+[4]LY!#REF!+[4]DUC!#REF!+[4]DONG!#REF!+[4]HPHU!#REF!+[4]BAC!#REF!+[4]THANH!#REF!+#REF!+[4]MY!#REF!+[4]HA!#REF!+[4]PHUC!#REF!+[4]LAM!#REF!+[4]XUAN!#REF!+[4]LIEN!#REF!</f>
        <v>#REF!</v>
      </c>
      <c r="W434" s="885" t="e">
        <f>[4]DAI!#REF!+[4]NAM!#REF!+[4]NHAN!#REF!+[4]LY!#REF!+[4]DUC!#REF!+[4]DONG!#REF!+[4]HPHU!#REF!+[4]BAC!#REF!+[4]THANH!#REF!+#REF!+[4]MY!#REF!+[4]HA!#REF!+[4]PHUC!#REF!+[4]LAM!#REF!+[4]XUAN!#REF!+[4]LIEN!#REF!</f>
        <v>#REF!</v>
      </c>
      <c r="X434" s="885" t="e">
        <f>[4]DAI!#REF!+[4]NAM!#REF!+[4]NHAN!#REF!+[4]LY!#REF!+[4]DUC!#REF!+[4]DONG!#REF!+[4]HPHU!#REF!+[4]BAC!#REF!+[4]THANH!#REF!+#REF!+[4]MY!#REF!+[4]HA!#REF!+[4]PHUC!#REF!+[4]LAM!#REF!+[4]XUAN!#REF!+[4]LIEN!#REF!</f>
        <v>#REF!</v>
      </c>
      <c r="Y434" s="885" t="e">
        <f>[4]DAI!#REF!+[4]NAM!#REF!+[4]NHAN!#REF!+[4]LY!#REF!+[4]DUC!#REF!+[4]DONG!#REF!+[4]HPHU!#REF!+[4]BAC!#REF!+[4]THANH!#REF!+#REF!+[4]MY!#REF!+[4]HA!#REF!+[4]PHUC!#REF!+[4]LAM!#REF!+[4]XUAN!#REF!+[4]LIEN!#REF!</f>
        <v>#REF!</v>
      </c>
      <c r="Z434" s="885" t="e">
        <f>[4]DAI!#REF!+[4]NAM!#REF!+[4]NHAN!#REF!+[4]LY!#REF!+[4]DUC!#REF!+[4]DONG!#REF!+[4]HPHU!#REF!+[4]BAC!#REF!+[4]THANH!#REF!+#REF!+[4]MY!#REF!+[4]HA!#REF!+[4]PHUC!#REF!+[4]LAM!#REF!+[4]XUAN!#REF!+[4]LIEN!#REF!</f>
        <v>#REF!</v>
      </c>
      <c r="AA434" s="885" t="e">
        <f>[4]DAI!#REF!+[4]NAM!#REF!+[4]NHAN!#REF!+[4]LY!#REF!+[4]DUC!#REF!+[4]DONG!#REF!+[4]HPHU!#REF!+[4]BAC!#REF!+[4]THANH!#REF!+#REF!+[4]MY!#REF!+[4]HA!#REF!+[4]PHUC!#REF!+[4]LAM!#REF!+[4]XUAN!#REF!+[4]LIEN!#REF!</f>
        <v>#REF!</v>
      </c>
      <c r="AB434" s="885" t="e">
        <f>[4]DAI!#REF!+[4]NAM!#REF!+[4]NHAN!#REF!+[4]LY!#REF!+[4]DUC!#REF!+[4]DONG!#REF!+[4]HPHU!#REF!+[4]BAC!#REF!+[4]THANH!#REF!+#REF!+[4]MY!#REF!+[4]HA!#REF!+[4]PHUC!#REF!+[4]LAM!#REF!+[4]XUAN!#REF!+[4]LIEN!#REF!</f>
        <v>#REF!</v>
      </c>
      <c r="AC434" s="885" t="e">
        <f>[4]DAI!#REF!+[4]NAM!#REF!+[4]NHAN!#REF!+[4]LY!#REF!+[4]DUC!#REF!+[4]DONG!#REF!+[4]HPHU!#REF!+[4]BAC!#REF!+[4]THANH!#REF!+#REF!+[4]MY!#REF!+[4]HA!#REF!+[4]PHUC!#REF!+[4]LAM!#REF!+[4]XUAN!#REF!+[4]LIEN!#REF!</f>
        <v>#REF!</v>
      </c>
      <c r="AD434" s="867">
        <f>[4]DAI!AD370+[4]NAM!AD368+[4]NHAN!AD370+[4]LY!AD370+[4]DUC!AD370+[4]DONG!AD370+[4]HPHU!AD369+[4]BAC!AD369+[4]THANH!AD370+[4]MY!AD367+[4]HA!AD308+[4]PHUC!AD366+[4]LAM!AD367+[4]XUAN!AD365+[4]LIEN!AD369</f>
        <v>0</v>
      </c>
      <c r="AE434" s="885" t="e">
        <f>[4]DAI!#REF!+[4]NAM!#REF!+[4]NHAN!#REF!+[4]LY!#REF!+[4]DUC!#REF!+[4]DONG!#REF!+[4]HPHU!#REF!+[4]BAC!#REF!+[4]THANH!#REF!+#REF!+[4]MY!#REF!+[4]HA!#REF!+[4]PHUC!#REF!+[4]LAM!#REF!+[4]XUAN!#REF!+[4]LIEN!#REF!</f>
        <v>#REF!</v>
      </c>
      <c r="AF434" s="885" t="e">
        <f>[4]DAI!#REF!+[4]NAM!#REF!+[4]NHAN!#REF!+[4]LY!#REF!+[4]DUC!#REF!+[4]DONG!#REF!+[4]HPHU!#REF!+[4]BAC!#REF!+[4]THANH!#REF!+#REF!+[4]MY!#REF!+[4]HA!#REF!+[4]PHUC!#REF!+[4]LAM!#REF!+[4]XUAN!#REF!+[4]LIEN!#REF!</f>
        <v>#REF!</v>
      </c>
      <c r="AG434" s="885" t="e">
        <f>[4]DAI!#REF!+[4]NAM!#REF!+[4]NHAN!#REF!+[4]LY!#REF!+[4]DUC!#REF!+[4]DONG!#REF!+[4]HPHU!#REF!+[4]BAC!#REF!+[4]THANH!#REF!+#REF!+[4]MY!#REF!+[4]HA!#REF!+[4]PHUC!#REF!+[4]LAM!#REF!+[4]XUAN!#REF!+[4]LIEN!#REF!</f>
        <v>#REF!</v>
      </c>
      <c r="AH434" s="885" t="e">
        <f>[4]DAI!#REF!+[4]NAM!#REF!+[4]NHAN!#REF!+[4]LY!#REF!+[4]DUC!#REF!+[4]DONG!#REF!+[4]HPHU!#REF!+[4]BAC!#REF!+[4]THANH!#REF!+#REF!+[4]MY!#REF!+[4]HA!#REF!+[4]PHUC!#REF!+[4]LAM!#REF!+[4]XUAN!#REF!+[4]LIEN!#REF!</f>
        <v>#REF!</v>
      </c>
      <c r="AI434" s="885" t="e">
        <f>[4]DAI!#REF!+[4]NAM!#REF!+[4]NHAN!#REF!+[4]LY!#REF!+[4]DUC!#REF!+[4]DONG!#REF!+[4]HPHU!#REF!+[4]BAC!#REF!+[4]THANH!#REF!+#REF!+[4]MY!#REF!+[4]HA!#REF!+[4]PHUC!#REF!+[4]LAM!#REF!+[4]XUAN!#REF!+[4]LIEN!#REF!</f>
        <v>#REF!</v>
      </c>
      <c r="AJ434" s="885" t="e">
        <f>[4]DAI!#REF!+[4]NAM!#REF!+[4]NHAN!#REF!+[4]LY!#REF!+[4]DUC!#REF!+[4]DONG!#REF!+[4]HPHU!#REF!+[4]BAC!#REF!+[4]THANH!#REF!+#REF!+[4]MY!#REF!+[4]HA!#REF!+[4]PHUC!#REF!+[4]LAM!#REF!+[4]XUAN!#REF!+[4]LIEN!#REF!</f>
        <v>#REF!</v>
      </c>
      <c r="AK434" s="867">
        <f>[4]DAI!AK370+[4]NAM!AK368+[4]NHAN!AK370+[4]LY!AK370+[4]DUC!AK370+[4]DONG!AK370+[4]HPHU!AK369+[4]BAC!AK369+[4]THANH!AK370+[4]MY!AK367+[4]HA!AK308+[4]PHUC!AK366+[4]LAM!AK367+[4]XUAN!AK365+[4]LIEN!AK369</f>
        <v>0</v>
      </c>
      <c r="AL434" s="885" t="e">
        <f>[4]DAI!#REF!+[4]NAM!#REF!+[4]NHAN!#REF!+[4]LY!#REF!+[4]DUC!#REF!+[4]DONG!#REF!+[4]HPHU!#REF!+[4]BAC!#REF!+[4]THANH!#REF!+#REF!+[4]MY!#REF!+[4]HA!#REF!+[4]PHUC!#REF!+[4]LAM!#REF!+[4]XUAN!#REF!+[4]LIEN!#REF!</f>
        <v>#REF!</v>
      </c>
      <c r="AM434" s="885" t="e">
        <f>[4]DAI!#REF!+[4]NAM!#REF!+[4]NHAN!#REF!+[4]LY!#REF!+[4]DUC!#REF!+[4]DONG!#REF!+[4]HPHU!#REF!+[4]BAC!#REF!+[4]THANH!#REF!+#REF!+[4]MY!#REF!+[4]HA!#REF!+[4]PHUC!#REF!+[4]LAM!#REF!+[4]XUAN!#REF!+[4]LIEN!#REF!</f>
        <v>#REF!</v>
      </c>
      <c r="AN434" s="867">
        <f>[4]DAI!AN370+[4]NAM!AN368+[4]NHAN!AN370+[4]LY!AN370+[4]DUC!AN370+[4]DONG!AN370+[4]HPHU!AN369+[4]BAC!AN369+[4]THANH!AN370+[4]MY!AN367+[4]HA!AN308+[4]PHUC!AN366+[4]LAM!AN367+[4]XUAN!AN365+[4]LIEN!AN369</f>
        <v>0</v>
      </c>
      <c r="AO434" s="885" t="e">
        <f>[4]DAI!#REF!+[4]NAM!#REF!+[4]NHAN!#REF!+[4]LY!#REF!+[4]DUC!#REF!+[4]DONG!#REF!+[4]HPHU!#REF!+[4]BAC!#REF!+[4]THANH!#REF!+#REF!+[4]MY!#REF!+[4]HA!#REF!+[4]PHUC!#REF!+[4]LAM!#REF!+[4]XUAN!#REF!+[4]LIEN!#REF!</f>
        <v>#REF!</v>
      </c>
      <c r="AP434" s="885" t="e">
        <f>[4]DAI!#REF!+[4]NAM!#REF!+[4]NHAN!#REF!+[4]LY!#REF!+[4]DUC!#REF!+[4]DONG!#REF!+[4]HPHU!#REF!+[4]BAC!#REF!+[4]THANH!#REF!+#REF!+[4]MY!#REF!+[4]HA!#REF!+[4]PHUC!#REF!+[4]LAM!#REF!+[4]XUAN!#REF!+[4]LIEN!#REF!</f>
        <v>#REF!</v>
      </c>
      <c r="AQ434" s="885" t="e">
        <f>[4]DAI!#REF!+[4]NAM!#REF!+[4]NHAN!#REF!+[4]LY!#REF!+[4]DUC!#REF!+[4]DONG!#REF!+[4]HPHU!#REF!+[4]BAC!#REF!+[4]THANH!#REF!+#REF!+[4]MY!#REF!+[4]HA!#REF!+[4]PHUC!#REF!+[4]LAM!#REF!+[4]XUAN!#REF!+[4]LIEN!#REF!</f>
        <v>#REF!</v>
      </c>
      <c r="AR434" s="867">
        <f>[4]DAI!AR432+[4]NAM!AR432+[4]NHAN!AR432+[4]LY!AR432+[4]DUC!AR432+[4]DONG!AR432+[4]HPHU!AR432+[4]BAC!AR432+[4]THANH!AR432+[4]MY!AR432+[4]HA!AR432+[4]PHUC!AR432+[4]LAM!AR432+[4]XUAN!AR432+[4]LIEN!AR432+[4]HUNG!AR432+[4]CNAM!AR432+[4]TAY!AR432+[4]HOA!AR432+[4]VAN!AR432+[4]PDINH!AR432+[4]SLOC!AR432+[4]TRUNG!AR432+[4]TAN!AR432+[4]THUONG!AR432+[4]HLAO!AR432+[4]PNHA!AR432+[4]VTRUNG!AR432</f>
        <v>0</v>
      </c>
      <c r="AS434" s="867">
        <f>[4]DAI!AS370+[4]NAM!AS368+[4]NHAN!AS370+[4]LY!AS370+[4]DUC!AS370+[4]DONG!AS370+[4]HPHU!AS369+[4]BAC!AS369+[4]THANH!AS370+[4]MY!AS367+[4]HA!AS308+[4]PHUC!AS366+[4]LAM!AS367+[4]XUAN!AS365+[4]LIEN!AS369</f>
        <v>0</v>
      </c>
      <c r="AT434" s="867"/>
      <c r="AU434" s="867">
        <f>[4]DAI!AU370+[4]NAM!AU368+[4]NHAN!AU370+[4]LY!AU370+[4]DUC!AU370+[4]DONG!AU370+[4]HPHU!AU369+[4]BAC!AU369+[4]THANH!AU370+[4]MY!AU367+[4]HA!AU308+[4]PHUC!AU366+[4]LAM!AU367+[4]XUAN!AU365+[4]LIEN!AU369</f>
        <v>0</v>
      </c>
      <c r="AV434" s="838">
        <f>[4]DAI!AV432+[4]NAM!AV432+[4]NHAN!AV432+[4]LY!AV432+[4]DUC!AV432+[4]DONG!AV432+[4]HPHU!AV432+[4]BAC!AV432+[4]THANH!AV432+[4]MY!AV432+[4]HA!AV432+[4]PHUC!AV432+[4]LAM!AV432+[4]XUAN!AV432+[4]LIEN!AV432+[4]HUNG!AV432+[4]CNAM!AV432+[4]TAY!AV432+[4]HOA!AV432+[4]VAN!AV432+[4]PDINH!AV432+[4]SLOC!AV432+[4]TRUNG!AV432+[4]TAN!AV432+[4]THUONG!AV432+[4]HLAO!AV432+[4]PNHA!AV432+[4]VTRUNG!AV432</f>
        <v>0</v>
      </c>
      <c r="AW434" s="885" t="e">
        <f>[4]DAI!#REF!+[4]NAM!#REF!+[4]NHAN!#REF!+[4]LY!#REF!+[4]DUC!#REF!+[4]DONG!#REF!+[4]HPHU!#REF!+[4]BAC!#REF!+[4]THANH!#REF!+#REF!+[4]MY!#REF!+[4]HA!#REF!+[4]PHUC!#REF!+[4]LAM!#REF!+[4]XUAN!#REF!+[4]LIEN!#REF!</f>
        <v>#REF!</v>
      </c>
      <c r="AX434" s="885" t="e">
        <f>[4]DAI!#REF!+[4]NAM!#REF!+[4]NHAN!#REF!+[4]LY!#REF!+[4]DUC!#REF!+[4]DONG!#REF!+[4]HPHU!#REF!+[4]BAC!#REF!+[4]THANH!#REF!+#REF!+[4]MY!#REF!+[4]HA!#REF!+[4]PHUC!#REF!+[4]LAM!#REF!+[4]XUAN!#REF!+[4]LIEN!#REF!</f>
        <v>#REF!</v>
      </c>
      <c r="AY434" s="885" t="e">
        <f>[4]DAI!#REF!+[4]NAM!#REF!+[4]NHAN!#REF!+[4]LY!#REF!+[4]DUC!#REF!+[4]DONG!#REF!+[4]HPHU!#REF!+[4]BAC!#REF!+[4]THANH!#REF!+#REF!+[4]MY!#REF!+[4]HA!#REF!+[4]PHUC!#REF!+[4]LAM!#REF!+[4]XUAN!#REF!+[4]LIEN!#REF!</f>
        <v>#REF!</v>
      </c>
      <c r="AZ434" s="867">
        <f>[4]DAI!AZ370+[4]NAM!AZ368+[4]NHAN!AZ370+[4]LY!AZ370+[4]DUC!AZ370+[4]DONG!AZ370+[4]HPHU!AZ369+[4]BAC!AZ369+[4]THANH!AZ370+[4]MY!AZ367+[4]HA!AZ308+[4]PHUC!AZ366+[4]LAM!AZ367+[4]XUAN!AZ365+[4]LIEN!AZ369</f>
        <v>0</v>
      </c>
      <c r="BA434" s="885" t="e">
        <f>[4]DAI!#REF!+[4]NAM!#REF!+[4]NHAN!#REF!+[4]LY!#REF!+[4]DUC!#REF!+[4]DONG!#REF!+[4]HPHU!#REF!+[4]BAC!#REF!+[4]THANH!#REF!+#REF!+[4]MY!#REF!+[4]HA!#REF!+[4]PHUC!#REF!+[4]LAM!#REF!+[4]XUAN!#REF!+[4]LIEN!#REF!</f>
        <v>#REF!</v>
      </c>
      <c r="BB434" s="885" t="e">
        <f>[4]DAI!#REF!+[4]NAM!#REF!+[4]NHAN!#REF!+[4]LY!#REF!+[4]DUC!#REF!+[4]DONG!#REF!+[4]HPHU!#REF!+[4]BAC!#REF!+[4]THANH!#REF!+#REF!+[4]MY!#REF!+[4]HA!#REF!+[4]PHUC!#REF!+[4]LAM!#REF!+[4]XUAN!#REF!+[4]LIEN!#REF!</f>
        <v>#REF!</v>
      </c>
      <c r="BC434" s="885" t="e">
        <f>[4]DAI!#REF!+[4]NAM!#REF!+[4]NHAN!#REF!+[4]LY!#REF!+[4]DUC!#REF!+[4]DONG!#REF!+[4]HPHU!#REF!+[4]BAC!#REF!+[4]THANH!#REF!+#REF!+[4]MY!#REF!+[4]HA!#REF!+[4]PHUC!#REF!+[4]LAM!#REF!+[4]XUAN!#REF!+[4]LIEN!#REF!</f>
        <v>#REF!</v>
      </c>
      <c r="BD434" s="867">
        <f>[4]DAI!BD370+[4]NAM!BD368+[4]NHAN!BD370+[4]LY!BD370+[4]DUC!BD370+[4]DONG!BD370+[4]HPHU!BD369+[4]BAC!BD369+[4]THANH!BD370+[4]MY!BD367+[4]HA!BD308+[4]PHUC!BD366+[4]LAM!BD367+[4]XUAN!BD365+[4]LIEN!BD369</f>
        <v>0</v>
      </c>
      <c r="BE434" s="885" t="e">
        <f>[4]DAI!#REF!+[4]NAM!#REF!+[4]NHAN!#REF!+[4]LY!#REF!+[4]DUC!#REF!+[4]DONG!#REF!+[4]HPHU!#REF!+[4]BAC!#REF!+[4]THANH!#REF!+#REF!+[4]MY!#REF!+[4]HA!#REF!+[4]PHUC!#REF!+[4]LAM!#REF!+[4]XUAN!#REF!+[4]LIEN!#REF!</f>
        <v>#REF!</v>
      </c>
      <c r="BF434" s="885" t="e">
        <f>[4]DAI!#REF!+[4]NAM!#REF!+[4]NHAN!#REF!+[4]LY!#REF!+[4]DUC!#REF!+[4]DONG!#REF!+[4]HPHU!#REF!+[4]BAC!#REF!+[4]THANH!#REF!+#REF!+[4]MY!#REF!+[4]HA!#REF!+[4]PHUC!#REF!+[4]LAM!#REF!+[4]XUAN!#REF!+[4]LIEN!#REF!</f>
        <v>#REF!</v>
      </c>
      <c r="BG434" s="885" t="e">
        <f>[4]DAI!#REF!+[4]NAM!#REF!+[4]NHAN!#REF!+[4]LY!#REF!+[4]DUC!#REF!+[4]DONG!#REF!+[4]HPHU!#REF!+[4]BAC!#REF!+[4]THANH!#REF!+#REF!+[4]MY!#REF!+[4]HA!#REF!+[4]PHUC!#REF!+[4]LAM!#REF!+[4]XUAN!#REF!+[4]LIEN!#REF!</f>
        <v>#REF!</v>
      </c>
      <c r="BH434" s="885" t="e">
        <f>[4]DAI!#REF!+[4]NAM!#REF!+[4]NHAN!#REF!+[4]LY!#REF!+[4]DUC!#REF!+[4]DONG!#REF!+[4]HPHU!#REF!+[4]BAC!#REF!+[4]THANH!#REF!+#REF!+[4]MY!#REF!+[4]HA!#REF!+[4]PHUC!#REF!+[4]LAM!#REF!+[4]XUAN!#REF!+[4]LIEN!#REF!</f>
        <v>#REF!</v>
      </c>
      <c r="BI434" s="885" t="e">
        <f>[4]DAI!#REF!+[4]NAM!#REF!+[4]NHAN!#REF!+[4]LY!#REF!+[4]DUC!#REF!+[4]DONG!#REF!+[4]HPHU!#REF!+[4]BAC!#REF!+[4]THANH!#REF!+#REF!+[4]MY!#REF!+[4]HA!#REF!+[4]PHUC!#REF!+[4]LAM!#REF!+[4]XUAN!#REF!+[4]LIEN!#REF!</f>
        <v>#REF!</v>
      </c>
      <c r="BJ434" s="885" t="e">
        <f>[4]DAI!#REF!+[4]NAM!#REF!+[4]NHAN!#REF!+[4]LY!#REF!+[4]DUC!#REF!+[4]DONG!#REF!+[4]HPHU!#REF!+[4]BAC!#REF!+[4]THANH!#REF!+#REF!+[4]MY!#REF!+[4]HA!#REF!+[4]PHUC!#REF!+[4]LAM!#REF!+[4]XUAN!#REF!+[4]LIEN!#REF!</f>
        <v>#REF!</v>
      </c>
      <c r="BK434" s="885" t="e">
        <f>[4]DAI!#REF!+[4]NAM!#REF!+[4]NHAN!#REF!+[4]LY!#REF!+[4]DUC!#REF!+[4]DONG!#REF!+[4]HPHU!#REF!+[4]BAC!#REF!+[4]THANH!#REF!+#REF!+[4]MY!#REF!+[4]HA!#REF!+[4]PHUC!#REF!+[4]LAM!#REF!+[4]XUAN!#REF!+[4]LIEN!#REF!</f>
        <v>#REF!</v>
      </c>
      <c r="BL434" s="885" t="e">
        <f>[4]DAI!#REF!+[4]NAM!#REF!+[4]NHAN!#REF!+[4]LY!#REF!+[4]DUC!#REF!+[4]DONG!#REF!+[4]HPHU!#REF!+[4]BAC!#REF!+[4]THANH!#REF!+#REF!+[4]MY!#REF!+[4]HA!#REF!+[4]PHUC!#REF!+[4]LAM!#REF!+[4]XUAN!#REF!+[4]LIEN!#REF!</f>
        <v>#REF!</v>
      </c>
    </row>
    <row r="435" spans="1:65" ht="24" hidden="1" customHeight="1" x14ac:dyDescent="0.2">
      <c r="A435" s="886" t="s">
        <v>114</v>
      </c>
      <c r="B435" s="845" t="s">
        <v>118</v>
      </c>
      <c r="C435" s="887" t="s">
        <v>119</v>
      </c>
      <c r="D435" s="885" t="e">
        <f>[4]DAI!#REF!+[4]NAM!#REF!+[4]NHAN!#REF!+[4]LY!#REF!+[4]DUC!#REF!+[4]DONG!#REF!+[4]HPHU!#REF!+[4]BAC!#REF!+[4]THANH!#REF!+#REF!+[4]MY!#REF!+[4]HA!#REF!+[4]PHUC!#REF!+[4]LAM!#REF!+[4]XUAN!#REF!+[4]LIEN!#REF!</f>
        <v>#REF!</v>
      </c>
      <c r="E435" s="885" t="e">
        <f>[4]DAI!#REF!+[4]NAM!#REF!+[4]NHAN!#REF!+[4]LY!#REF!+[4]DUC!#REF!+[4]DONG!#REF!+[4]HPHU!#REF!+[4]BAC!#REF!+[4]THANH!#REF!+#REF!+[4]MY!#REF!+[4]HA!#REF!+[4]PHUC!#REF!+[4]LAM!#REF!+[4]XUAN!#REF!+[4]LIEN!#REF!</f>
        <v>#REF!</v>
      </c>
      <c r="F435" s="885" t="e">
        <f>[4]DAI!#REF!+[4]NAM!#REF!+[4]NHAN!#REF!+[4]LY!#REF!+[4]DUC!#REF!+[4]DONG!#REF!+[4]HPHU!#REF!+[4]BAC!#REF!+[4]THANH!#REF!+#REF!+[4]MY!#REF!+[4]HA!#REF!+[4]PHUC!#REF!+[4]LAM!#REF!+[4]XUAN!#REF!+[4]LIEN!#REF!</f>
        <v>#REF!</v>
      </c>
      <c r="G435" s="867">
        <f>[4]DAI!G433+[4]NAM!G433+[4]NHAN!G433+[4]LY!G433+[4]DUC!G433+[4]DONG!G433+[4]HPHU!G433+[4]BAC!G433+[4]THANH!G433+[4]MY!G433+[4]HA!G433+[4]PHUC!G433+[4]LAM!G433+[4]XUAN!G433+[4]LIEN!G433+[4]HUNG!G433+[4]CNAM!G433+[4]TAY!G433+[4]HOA!G433+[4]VAN!G433+[4]PDINH!G433+[4]SLOC!G433+[4]TRUNG!G433+[4]TAN!G433+[4]THUONG!G433+[4]HLAO!G433+[4]PNHA!G433+[4]VTRUNG!G433</f>
        <v>0</v>
      </c>
      <c r="H435" s="885" t="e">
        <f>[4]DAI!#REF!+[4]NAM!#REF!+[4]NHAN!#REF!+[4]LY!#REF!+[4]DUC!#REF!+[4]DONG!#REF!+[4]HPHU!#REF!+[4]BAC!#REF!+[4]THANH!#REF!+#REF!+[4]MY!#REF!+[4]HA!#REF!+[4]PHUC!#REF!+[4]LAM!#REF!+[4]XUAN!#REF!+[4]LIEN!#REF!</f>
        <v>#REF!</v>
      </c>
      <c r="I435" s="885" t="e">
        <f>[4]DAI!#REF!+[4]NAM!#REF!+[4]NHAN!#REF!+[4]LY!#REF!+[4]DUC!#REF!+[4]DONG!#REF!+[4]HPHU!#REF!+[4]BAC!#REF!+[4]THANH!#REF!+#REF!+[4]MY!#REF!+[4]HA!#REF!+[4]PHUC!#REF!+[4]LAM!#REF!+[4]XUAN!#REF!+[4]LIEN!#REF!</f>
        <v>#REF!</v>
      </c>
      <c r="J435" s="867">
        <f>[4]DAI!J433+[4]NAM!J433+[4]NHAN!J433+[4]LY!J433+[4]DUC!J433+[4]DONG!J433+[4]HPHU!J433+[4]BAC!J433+[4]THANH!J433+[4]MY!J433+[4]HA!J433+[4]PHUC!J433+[4]LAM!J433+[4]XUAN!J433+[4]LIEN!J433+[4]HUNG!J433+[4]CNAM!J433+[4]TAY!J433+[4]HOA!J433+[4]VAN!J433+[4]PDINH!J433+[4]SLOC!J433+[4]TRUNG!J433+[4]TAN!J433+[4]THUONG!J433+[4]HLAO!J433+[4]PNHA!J433+[4]VTRUNG!J433</f>
        <v>0</v>
      </c>
      <c r="K435" s="885" t="e">
        <f>[4]DAI!#REF!+[4]NAM!#REF!+[4]NHAN!#REF!+[4]LY!#REF!+[4]DUC!#REF!+[4]DONG!#REF!+[4]HPHU!#REF!+[4]BAC!#REF!+[4]THANH!#REF!+#REF!+[4]MY!#REF!+[4]HA!#REF!+[4]PHUC!#REF!+[4]LAM!#REF!+[4]XUAN!#REF!+[4]LIEN!#REF!</f>
        <v>#REF!</v>
      </c>
      <c r="L435" s="885" t="e">
        <f>[4]DAI!#REF!+[4]NAM!#REF!+[4]NHAN!#REF!+[4]LY!#REF!+[4]DUC!#REF!+[4]DONG!#REF!+[4]HPHU!#REF!+[4]BAC!#REF!+[4]THANH!#REF!+#REF!+[4]MY!#REF!+[4]HA!#REF!+[4]PHUC!#REF!+[4]LAM!#REF!+[4]XUAN!#REF!+[4]LIEN!#REF!</f>
        <v>#REF!</v>
      </c>
      <c r="M435" s="885" t="e">
        <f>[4]DAI!#REF!+[4]NAM!#REF!+[4]NHAN!#REF!+[4]LY!#REF!+[4]DUC!#REF!+[4]DONG!#REF!+[4]HPHU!#REF!+[4]BAC!#REF!+[4]THANH!#REF!+#REF!+[4]MY!#REF!+[4]HA!#REF!+[4]PHUC!#REF!+[4]LAM!#REF!+[4]XUAN!#REF!+[4]LIEN!#REF!</f>
        <v>#REF!</v>
      </c>
      <c r="N435" s="867">
        <f>[4]DAI!N433+[4]NAM!N433+[4]NHAN!N433+[4]LY!N433+[4]DUC!N433+[4]DONG!N433+[4]HPHU!N433+[4]BAC!N433+[4]THANH!N433+[4]MY!N433+[4]HA!N433+[4]PHUC!N433+[4]LAM!N433+[4]XUAN!N433+[4]LIEN!N433+[4]HUNG!N433+[4]CNAM!N433+[4]TAY!N433+[4]HOA!N433+[4]VAN!N433+[4]PDINH!N433+[4]SLOC!N433+[4]TRUNG!N433+[4]TAN!N433+[4]THUONG!N433+[4]HLAO!N433+[4]PNHA!N433+[4]VTRUNG!N433</f>
        <v>0</v>
      </c>
      <c r="O435" s="867">
        <f>[4]DAI!O433+[4]NAM!O433+[4]NHAN!O433+[4]LY!O433+[4]DUC!O433+[4]DONG!O433+[4]HPHU!O433+[4]BAC!O433+[4]THANH!O433+[4]MY!O433+[4]HA!O433+[4]PHUC!O433+[4]LAM!O433+[4]XUAN!O433+[4]LIEN!O433+[4]HUNG!O433+[4]CNAM!O433+[4]TAY!O433+[4]HOA!O433+[4]VAN!O433+[4]PDINH!O433+[4]SLOC!O433+[4]TRUNG!O433+[4]TAN!O433+[4]THUONG!O433+[4]HLAO!O433+[4]PNHA!O433+[4]VTRUNG!O433</f>
        <v>0</v>
      </c>
      <c r="P435" s="867">
        <f>[4]DAI!P371+[4]NAM!P369+[4]NHAN!P371+[4]LY!P371+[4]DUC!P371+[4]DONG!P371+[4]HPHU!P370+[4]BAC!P370+[4]THANH!P371+[4]MY!P368+[4]HA!P309+[4]PHUC!P367+[4]LAM!P368+[4]XUAN!P366+[4]LIEN!P370</f>
        <v>0</v>
      </c>
      <c r="Q435" s="885" t="e">
        <f>[4]DAI!#REF!+[4]NAM!#REF!+[4]NHAN!#REF!+[4]LY!#REF!+[4]DUC!#REF!+[4]DONG!#REF!+[4]HPHU!#REF!+[4]BAC!#REF!+[4]THANH!#REF!+#REF!+[4]MY!#REF!+[4]HA!#REF!+[4]PHUC!#REF!+[4]LAM!#REF!+[4]XUAN!#REF!+[4]LIEN!#REF!</f>
        <v>#REF!</v>
      </c>
      <c r="R435" s="882" t="e">
        <f>[4]DAI!#REF!+[4]NAM!#REF!+[4]NHAN!#REF!+[4]LY!#REF!+[4]DUC!#REF!+[4]DONG!#REF!+[4]HPHU!#REF!+[4]BAC!#REF!+[4]THANH!#REF!+#REF!+[4]MY!#REF!+[4]HA!#REF!+[4]PHUC!#REF!+[4]LAM!#REF!+[4]XUAN!#REF!+[4]LIEN!#REF!</f>
        <v>#REF!</v>
      </c>
      <c r="S435" s="885" t="e">
        <f>[4]DAI!#REF!+[4]NAM!#REF!+[4]NHAN!#REF!+[4]LY!#REF!+[4]DUC!#REF!+[4]DONG!#REF!+[4]HPHU!#REF!+[4]BAC!#REF!+[4]THANH!#REF!+#REF!+[4]MY!#REF!+[4]HA!#REF!+[4]PHUC!#REF!+[4]LAM!#REF!+[4]XUAN!#REF!+[4]LIEN!#REF!</f>
        <v>#REF!</v>
      </c>
      <c r="T435" s="885" t="e">
        <f>[4]DAI!#REF!+[4]NAM!#REF!+[4]NHAN!#REF!+[4]LY!#REF!+[4]DUC!#REF!+[4]DONG!#REF!+[4]HPHU!#REF!+[4]BAC!#REF!+[4]THANH!#REF!+#REF!+[4]MY!#REF!+[4]HA!#REF!+[4]PHUC!#REF!+[4]LAM!#REF!+[4]XUAN!#REF!+[4]LIEN!#REF!</f>
        <v>#REF!</v>
      </c>
      <c r="U435" s="885" t="e">
        <f>[4]DAI!#REF!+[4]NAM!#REF!+[4]NHAN!#REF!+[4]LY!#REF!+[4]DUC!#REF!+[4]DONG!#REF!+[4]HPHU!#REF!+[4]BAC!#REF!+[4]THANH!#REF!+#REF!+[4]MY!#REF!+[4]HA!#REF!+[4]PHUC!#REF!+[4]LAM!#REF!+[4]XUAN!#REF!+[4]LIEN!#REF!</f>
        <v>#REF!</v>
      </c>
      <c r="V435" s="885" t="e">
        <f>[4]DAI!#REF!+[4]NAM!#REF!+[4]NHAN!#REF!+[4]LY!#REF!+[4]DUC!#REF!+[4]DONG!#REF!+[4]HPHU!#REF!+[4]BAC!#REF!+[4]THANH!#REF!+#REF!+[4]MY!#REF!+[4]HA!#REF!+[4]PHUC!#REF!+[4]LAM!#REF!+[4]XUAN!#REF!+[4]LIEN!#REF!</f>
        <v>#REF!</v>
      </c>
      <c r="W435" s="885" t="e">
        <f>[4]DAI!#REF!+[4]NAM!#REF!+[4]NHAN!#REF!+[4]LY!#REF!+[4]DUC!#REF!+[4]DONG!#REF!+[4]HPHU!#REF!+[4]BAC!#REF!+[4]THANH!#REF!+#REF!+[4]MY!#REF!+[4]HA!#REF!+[4]PHUC!#REF!+[4]LAM!#REF!+[4]XUAN!#REF!+[4]LIEN!#REF!</f>
        <v>#REF!</v>
      </c>
      <c r="X435" s="885" t="e">
        <f>[4]DAI!#REF!+[4]NAM!#REF!+[4]NHAN!#REF!+[4]LY!#REF!+[4]DUC!#REF!+[4]DONG!#REF!+[4]HPHU!#REF!+[4]BAC!#REF!+[4]THANH!#REF!+#REF!+[4]MY!#REF!+[4]HA!#REF!+[4]PHUC!#REF!+[4]LAM!#REF!+[4]XUAN!#REF!+[4]LIEN!#REF!</f>
        <v>#REF!</v>
      </c>
      <c r="Y435" s="885" t="e">
        <f>[4]DAI!#REF!+[4]NAM!#REF!+[4]NHAN!#REF!+[4]LY!#REF!+[4]DUC!#REF!+[4]DONG!#REF!+[4]HPHU!#REF!+[4]BAC!#REF!+[4]THANH!#REF!+#REF!+[4]MY!#REF!+[4]HA!#REF!+[4]PHUC!#REF!+[4]LAM!#REF!+[4]XUAN!#REF!+[4]LIEN!#REF!</f>
        <v>#REF!</v>
      </c>
      <c r="Z435" s="885" t="e">
        <f>[4]DAI!#REF!+[4]NAM!#REF!+[4]NHAN!#REF!+[4]LY!#REF!+[4]DUC!#REF!+[4]DONG!#REF!+[4]HPHU!#REF!+[4]BAC!#REF!+[4]THANH!#REF!+#REF!+[4]MY!#REF!+[4]HA!#REF!+[4]PHUC!#REF!+[4]LAM!#REF!+[4]XUAN!#REF!+[4]LIEN!#REF!</f>
        <v>#REF!</v>
      </c>
      <c r="AA435" s="885" t="e">
        <f>[4]DAI!#REF!+[4]NAM!#REF!+[4]NHAN!#REF!+[4]LY!#REF!+[4]DUC!#REF!+[4]DONG!#REF!+[4]HPHU!#REF!+[4]BAC!#REF!+[4]THANH!#REF!+#REF!+[4]MY!#REF!+[4]HA!#REF!+[4]PHUC!#REF!+[4]LAM!#REF!+[4]XUAN!#REF!+[4]LIEN!#REF!</f>
        <v>#REF!</v>
      </c>
      <c r="AB435" s="885" t="e">
        <f>[4]DAI!#REF!+[4]NAM!#REF!+[4]NHAN!#REF!+[4]LY!#REF!+[4]DUC!#REF!+[4]DONG!#REF!+[4]HPHU!#REF!+[4]BAC!#REF!+[4]THANH!#REF!+#REF!+[4]MY!#REF!+[4]HA!#REF!+[4]PHUC!#REF!+[4]LAM!#REF!+[4]XUAN!#REF!+[4]LIEN!#REF!</f>
        <v>#REF!</v>
      </c>
      <c r="AC435" s="885" t="e">
        <f>[4]DAI!#REF!+[4]NAM!#REF!+[4]NHAN!#REF!+[4]LY!#REF!+[4]DUC!#REF!+[4]DONG!#REF!+[4]HPHU!#REF!+[4]BAC!#REF!+[4]THANH!#REF!+#REF!+[4]MY!#REF!+[4]HA!#REF!+[4]PHUC!#REF!+[4]LAM!#REF!+[4]XUAN!#REF!+[4]LIEN!#REF!</f>
        <v>#REF!</v>
      </c>
      <c r="AD435" s="867">
        <f>[4]DAI!AD371+[4]NAM!AD369+[4]NHAN!AD371+[4]LY!AD371+[4]DUC!AD371+[4]DONG!AD371+[4]HPHU!AD370+[4]BAC!AD370+[4]THANH!AD371+[4]MY!AD368+[4]HA!AD309+[4]PHUC!AD367+[4]LAM!AD368+[4]XUAN!AD366+[4]LIEN!AD370</f>
        <v>0</v>
      </c>
      <c r="AE435" s="885" t="e">
        <f>[4]DAI!#REF!+[4]NAM!#REF!+[4]NHAN!#REF!+[4]LY!#REF!+[4]DUC!#REF!+[4]DONG!#REF!+[4]HPHU!#REF!+[4]BAC!#REF!+[4]THANH!#REF!+#REF!+[4]MY!#REF!+[4]HA!#REF!+[4]PHUC!#REF!+[4]LAM!#REF!+[4]XUAN!#REF!+[4]LIEN!#REF!</f>
        <v>#REF!</v>
      </c>
      <c r="AF435" s="885" t="e">
        <f>[4]DAI!#REF!+[4]NAM!#REF!+[4]NHAN!#REF!+[4]LY!#REF!+[4]DUC!#REF!+[4]DONG!#REF!+[4]HPHU!#REF!+[4]BAC!#REF!+[4]THANH!#REF!+#REF!+[4]MY!#REF!+[4]HA!#REF!+[4]PHUC!#REF!+[4]LAM!#REF!+[4]XUAN!#REF!+[4]LIEN!#REF!</f>
        <v>#REF!</v>
      </c>
      <c r="AG435" s="885" t="e">
        <f>[4]DAI!#REF!+[4]NAM!#REF!+[4]NHAN!#REF!+[4]LY!#REF!+[4]DUC!#REF!+[4]DONG!#REF!+[4]HPHU!#REF!+[4]BAC!#REF!+[4]THANH!#REF!+#REF!+[4]MY!#REF!+[4]HA!#REF!+[4]PHUC!#REF!+[4]LAM!#REF!+[4]XUAN!#REF!+[4]LIEN!#REF!</f>
        <v>#REF!</v>
      </c>
      <c r="AH435" s="885" t="e">
        <f>[4]DAI!#REF!+[4]NAM!#REF!+[4]NHAN!#REF!+[4]LY!#REF!+[4]DUC!#REF!+[4]DONG!#REF!+[4]HPHU!#REF!+[4]BAC!#REF!+[4]THANH!#REF!+#REF!+[4]MY!#REF!+[4]HA!#REF!+[4]PHUC!#REF!+[4]LAM!#REF!+[4]XUAN!#REF!+[4]LIEN!#REF!</f>
        <v>#REF!</v>
      </c>
      <c r="AI435" s="885" t="e">
        <f>[4]DAI!#REF!+[4]NAM!#REF!+[4]NHAN!#REF!+[4]LY!#REF!+[4]DUC!#REF!+[4]DONG!#REF!+[4]HPHU!#REF!+[4]BAC!#REF!+[4]THANH!#REF!+#REF!+[4]MY!#REF!+[4]HA!#REF!+[4]PHUC!#REF!+[4]LAM!#REF!+[4]XUAN!#REF!+[4]LIEN!#REF!</f>
        <v>#REF!</v>
      </c>
      <c r="AJ435" s="885" t="e">
        <f>[4]DAI!#REF!+[4]NAM!#REF!+[4]NHAN!#REF!+[4]LY!#REF!+[4]DUC!#REF!+[4]DONG!#REF!+[4]HPHU!#REF!+[4]BAC!#REF!+[4]THANH!#REF!+#REF!+[4]MY!#REF!+[4]HA!#REF!+[4]PHUC!#REF!+[4]LAM!#REF!+[4]XUAN!#REF!+[4]LIEN!#REF!</f>
        <v>#REF!</v>
      </c>
      <c r="AK435" s="867">
        <f>[4]DAI!AK371+[4]NAM!AK369+[4]NHAN!AK371+[4]LY!AK371+[4]DUC!AK371+[4]DONG!AK371+[4]HPHU!AK370+[4]BAC!AK370+[4]THANH!AK371+[4]MY!AK368+[4]HA!AK309+[4]PHUC!AK367+[4]LAM!AK368+[4]XUAN!AK366+[4]LIEN!AK370</f>
        <v>0</v>
      </c>
      <c r="AL435" s="885" t="e">
        <f>[4]DAI!#REF!+[4]NAM!#REF!+[4]NHAN!#REF!+[4]LY!#REF!+[4]DUC!#REF!+[4]DONG!#REF!+[4]HPHU!#REF!+[4]BAC!#REF!+[4]THANH!#REF!+#REF!+[4]MY!#REF!+[4]HA!#REF!+[4]PHUC!#REF!+[4]LAM!#REF!+[4]XUAN!#REF!+[4]LIEN!#REF!</f>
        <v>#REF!</v>
      </c>
      <c r="AM435" s="885" t="e">
        <f>[4]DAI!#REF!+[4]NAM!#REF!+[4]NHAN!#REF!+[4]LY!#REF!+[4]DUC!#REF!+[4]DONG!#REF!+[4]HPHU!#REF!+[4]BAC!#REF!+[4]THANH!#REF!+#REF!+[4]MY!#REF!+[4]HA!#REF!+[4]PHUC!#REF!+[4]LAM!#REF!+[4]XUAN!#REF!+[4]LIEN!#REF!</f>
        <v>#REF!</v>
      </c>
      <c r="AN435" s="867">
        <f>[4]DAI!AN371+[4]NAM!AN369+[4]NHAN!AN371+[4]LY!AN371+[4]DUC!AN371+[4]DONG!AN371+[4]HPHU!AN370+[4]BAC!AN370+[4]THANH!AN371+[4]MY!AN368+[4]HA!AN309+[4]PHUC!AN367+[4]LAM!AN368+[4]XUAN!AN366+[4]LIEN!AN370</f>
        <v>0</v>
      </c>
      <c r="AO435" s="885" t="e">
        <f>[4]DAI!#REF!+[4]NAM!#REF!+[4]NHAN!#REF!+[4]LY!#REF!+[4]DUC!#REF!+[4]DONG!#REF!+[4]HPHU!#REF!+[4]BAC!#REF!+[4]THANH!#REF!+#REF!+[4]MY!#REF!+[4]HA!#REF!+[4]PHUC!#REF!+[4]LAM!#REF!+[4]XUAN!#REF!+[4]LIEN!#REF!</f>
        <v>#REF!</v>
      </c>
      <c r="AP435" s="885" t="e">
        <f>[4]DAI!#REF!+[4]NAM!#REF!+[4]NHAN!#REF!+[4]LY!#REF!+[4]DUC!#REF!+[4]DONG!#REF!+[4]HPHU!#REF!+[4]BAC!#REF!+[4]THANH!#REF!+#REF!+[4]MY!#REF!+[4]HA!#REF!+[4]PHUC!#REF!+[4]LAM!#REF!+[4]XUAN!#REF!+[4]LIEN!#REF!</f>
        <v>#REF!</v>
      </c>
      <c r="AQ435" s="885" t="e">
        <f>[4]DAI!#REF!+[4]NAM!#REF!+[4]NHAN!#REF!+[4]LY!#REF!+[4]DUC!#REF!+[4]DONG!#REF!+[4]HPHU!#REF!+[4]BAC!#REF!+[4]THANH!#REF!+#REF!+[4]MY!#REF!+[4]HA!#REF!+[4]PHUC!#REF!+[4]LAM!#REF!+[4]XUAN!#REF!+[4]LIEN!#REF!</f>
        <v>#REF!</v>
      </c>
      <c r="AR435" s="867">
        <f>[4]DAI!AR433+[4]NAM!AR433+[4]NHAN!AR433+[4]LY!AR433+[4]DUC!AR433+[4]DONG!AR433+[4]HPHU!AR433+[4]BAC!AR433+[4]THANH!AR433+[4]MY!AR433+[4]HA!AR433+[4]PHUC!AR433+[4]LAM!AR433+[4]XUAN!AR433+[4]LIEN!AR433+[4]HUNG!AR433+[4]CNAM!AR433+[4]TAY!AR433+[4]HOA!AR433+[4]VAN!AR433+[4]PDINH!AR433+[4]SLOC!AR433+[4]TRUNG!AR433+[4]TAN!AR433+[4]THUONG!AR433+[4]HLAO!AR433+[4]PNHA!AR433+[4]VTRUNG!AR433</f>
        <v>0</v>
      </c>
      <c r="AS435" s="867">
        <f>[4]DAI!AS371+[4]NAM!AS369+[4]NHAN!AS371+[4]LY!AS371+[4]DUC!AS371+[4]DONG!AS371+[4]HPHU!AS370+[4]BAC!AS370+[4]THANH!AS371+[4]MY!AS368+[4]HA!AS309+[4]PHUC!AS367+[4]LAM!AS368+[4]XUAN!AS366+[4]LIEN!AS370</f>
        <v>0</v>
      </c>
      <c r="AT435" s="867"/>
      <c r="AU435" s="867">
        <f>[4]DAI!AU371+[4]NAM!AU369+[4]NHAN!AU371+[4]LY!AU371+[4]DUC!AU371+[4]DONG!AU371+[4]HPHU!AU370+[4]BAC!AU370+[4]THANH!AU371+[4]MY!AU368+[4]HA!AU309+[4]PHUC!AU367+[4]LAM!AU368+[4]XUAN!AU366+[4]LIEN!AU370</f>
        <v>0</v>
      </c>
      <c r="AV435" s="838">
        <f>[4]DAI!AV433+[4]NAM!AV433+[4]NHAN!AV433+[4]LY!AV433+[4]DUC!AV433+[4]DONG!AV433+[4]HPHU!AV433+[4]BAC!AV433+[4]THANH!AV433+[4]MY!AV433+[4]HA!AV433+[4]PHUC!AV433+[4]LAM!AV433+[4]XUAN!AV433+[4]LIEN!AV433+[4]HUNG!AV433+[4]CNAM!AV433+[4]TAY!AV433+[4]HOA!AV433+[4]VAN!AV433+[4]PDINH!AV433+[4]SLOC!AV433+[4]TRUNG!AV433+[4]TAN!AV433+[4]THUONG!AV433+[4]HLAO!AV433+[4]PNHA!AV433+[4]VTRUNG!AV433</f>
        <v>0</v>
      </c>
      <c r="AW435" s="885" t="e">
        <f>[4]DAI!#REF!+[4]NAM!#REF!+[4]NHAN!#REF!+[4]LY!#REF!+[4]DUC!#REF!+[4]DONG!#REF!+[4]HPHU!#REF!+[4]BAC!#REF!+[4]THANH!#REF!+#REF!+[4]MY!#REF!+[4]HA!#REF!+[4]PHUC!#REF!+[4]LAM!#REF!+[4]XUAN!#REF!+[4]LIEN!#REF!</f>
        <v>#REF!</v>
      </c>
      <c r="AX435" s="885" t="e">
        <f>[4]DAI!#REF!+[4]NAM!#REF!+[4]NHAN!#REF!+[4]LY!#REF!+[4]DUC!#REF!+[4]DONG!#REF!+[4]HPHU!#REF!+[4]BAC!#REF!+[4]THANH!#REF!+#REF!+[4]MY!#REF!+[4]HA!#REF!+[4]PHUC!#REF!+[4]LAM!#REF!+[4]XUAN!#REF!+[4]LIEN!#REF!</f>
        <v>#REF!</v>
      </c>
      <c r="AY435" s="885" t="e">
        <f>[4]DAI!#REF!+[4]NAM!#REF!+[4]NHAN!#REF!+[4]LY!#REF!+[4]DUC!#REF!+[4]DONG!#REF!+[4]HPHU!#REF!+[4]BAC!#REF!+[4]THANH!#REF!+#REF!+[4]MY!#REF!+[4]HA!#REF!+[4]PHUC!#REF!+[4]LAM!#REF!+[4]XUAN!#REF!+[4]LIEN!#REF!</f>
        <v>#REF!</v>
      </c>
      <c r="AZ435" s="867">
        <f>[4]DAI!AZ371+[4]NAM!AZ369+[4]NHAN!AZ371+[4]LY!AZ371+[4]DUC!AZ371+[4]DONG!AZ371+[4]HPHU!AZ370+[4]BAC!AZ370+[4]THANH!AZ371+[4]MY!AZ368+[4]HA!AZ309+[4]PHUC!AZ367+[4]LAM!AZ368+[4]XUAN!AZ366+[4]LIEN!AZ370</f>
        <v>0</v>
      </c>
      <c r="BA435" s="885" t="e">
        <f>[4]DAI!#REF!+[4]NAM!#REF!+[4]NHAN!#REF!+[4]LY!#REF!+[4]DUC!#REF!+[4]DONG!#REF!+[4]HPHU!#REF!+[4]BAC!#REF!+[4]THANH!#REF!+#REF!+[4]MY!#REF!+[4]HA!#REF!+[4]PHUC!#REF!+[4]LAM!#REF!+[4]XUAN!#REF!+[4]LIEN!#REF!</f>
        <v>#REF!</v>
      </c>
      <c r="BB435" s="885" t="e">
        <f>[4]DAI!#REF!+[4]NAM!#REF!+[4]NHAN!#REF!+[4]LY!#REF!+[4]DUC!#REF!+[4]DONG!#REF!+[4]HPHU!#REF!+[4]BAC!#REF!+[4]THANH!#REF!+#REF!+[4]MY!#REF!+[4]HA!#REF!+[4]PHUC!#REF!+[4]LAM!#REF!+[4]XUAN!#REF!+[4]LIEN!#REF!</f>
        <v>#REF!</v>
      </c>
      <c r="BC435" s="885" t="e">
        <f>[4]DAI!#REF!+[4]NAM!#REF!+[4]NHAN!#REF!+[4]LY!#REF!+[4]DUC!#REF!+[4]DONG!#REF!+[4]HPHU!#REF!+[4]BAC!#REF!+[4]THANH!#REF!+#REF!+[4]MY!#REF!+[4]HA!#REF!+[4]PHUC!#REF!+[4]LAM!#REF!+[4]XUAN!#REF!+[4]LIEN!#REF!</f>
        <v>#REF!</v>
      </c>
      <c r="BD435" s="867">
        <f>[4]DAI!BD371+[4]NAM!BD369+[4]NHAN!BD371+[4]LY!BD371+[4]DUC!BD371+[4]DONG!BD371+[4]HPHU!BD370+[4]BAC!BD370+[4]THANH!BD371+[4]MY!BD368+[4]HA!BD309+[4]PHUC!BD367+[4]LAM!BD368+[4]XUAN!BD366+[4]LIEN!BD370</f>
        <v>0</v>
      </c>
      <c r="BE435" s="885" t="e">
        <f>[4]DAI!#REF!+[4]NAM!#REF!+[4]NHAN!#REF!+[4]LY!#REF!+[4]DUC!#REF!+[4]DONG!#REF!+[4]HPHU!#REF!+[4]BAC!#REF!+[4]THANH!#REF!+#REF!+[4]MY!#REF!+[4]HA!#REF!+[4]PHUC!#REF!+[4]LAM!#REF!+[4]XUAN!#REF!+[4]LIEN!#REF!</f>
        <v>#REF!</v>
      </c>
      <c r="BF435" s="885" t="e">
        <f>[4]DAI!#REF!+[4]NAM!#REF!+[4]NHAN!#REF!+[4]LY!#REF!+[4]DUC!#REF!+[4]DONG!#REF!+[4]HPHU!#REF!+[4]BAC!#REF!+[4]THANH!#REF!+#REF!+[4]MY!#REF!+[4]HA!#REF!+[4]PHUC!#REF!+[4]LAM!#REF!+[4]XUAN!#REF!+[4]LIEN!#REF!</f>
        <v>#REF!</v>
      </c>
      <c r="BG435" s="885" t="e">
        <f>[4]DAI!#REF!+[4]NAM!#REF!+[4]NHAN!#REF!+[4]LY!#REF!+[4]DUC!#REF!+[4]DONG!#REF!+[4]HPHU!#REF!+[4]BAC!#REF!+[4]THANH!#REF!+#REF!+[4]MY!#REF!+[4]HA!#REF!+[4]PHUC!#REF!+[4]LAM!#REF!+[4]XUAN!#REF!+[4]LIEN!#REF!</f>
        <v>#REF!</v>
      </c>
      <c r="BH435" s="885" t="e">
        <f>[4]DAI!#REF!+[4]NAM!#REF!+[4]NHAN!#REF!+[4]LY!#REF!+[4]DUC!#REF!+[4]DONG!#REF!+[4]HPHU!#REF!+[4]BAC!#REF!+[4]THANH!#REF!+#REF!+[4]MY!#REF!+[4]HA!#REF!+[4]PHUC!#REF!+[4]LAM!#REF!+[4]XUAN!#REF!+[4]LIEN!#REF!</f>
        <v>#REF!</v>
      </c>
      <c r="BI435" s="885" t="e">
        <f>[4]DAI!#REF!+[4]NAM!#REF!+[4]NHAN!#REF!+[4]LY!#REF!+[4]DUC!#REF!+[4]DONG!#REF!+[4]HPHU!#REF!+[4]BAC!#REF!+[4]THANH!#REF!+#REF!+[4]MY!#REF!+[4]HA!#REF!+[4]PHUC!#REF!+[4]LAM!#REF!+[4]XUAN!#REF!+[4]LIEN!#REF!</f>
        <v>#REF!</v>
      </c>
      <c r="BJ435" s="885" t="e">
        <f>[4]DAI!#REF!+[4]NAM!#REF!+[4]NHAN!#REF!+[4]LY!#REF!+[4]DUC!#REF!+[4]DONG!#REF!+[4]HPHU!#REF!+[4]BAC!#REF!+[4]THANH!#REF!+#REF!+[4]MY!#REF!+[4]HA!#REF!+[4]PHUC!#REF!+[4]LAM!#REF!+[4]XUAN!#REF!+[4]LIEN!#REF!</f>
        <v>#REF!</v>
      </c>
      <c r="BK435" s="885" t="e">
        <f>[4]DAI!#REF!+[4]NAM!#REF!+[4]NHAN!#REF!+[4]LY!#REF!+[4]DUC!#REF!+[4]DONG!#REF!+[4]HPHU!#REF!+[4]BAC!#REF!+[4]THANH!#REF!+#REF!+[4]MY!#REF!+[4]HA!#REF!+[4]PHUC!#REF!+[4]LAM!#REF!+[4]XUAN!#REF!+[4]LIEN!#REF!</f>
        <v>#REF!</v>
      </c>
      <c r="BL435" s="885" t="e">
        <f>[4]DAI!#REF!+[4]NAM!#REF!+[4]NHAN!#REF!+[4]LY!#REF!+[4]DUC!#REF!+[4]DONG!#REF!+[4]HPHU!#REF!+[4]BAC!#REF!+[4]THANH!#REF!+#REF!+[4]MY!#REF!+[4]HA!#REF!+[4]PHUC!#REF!+[4]LAM!#REF!+[4]XUAN!#REF!+[4]LIEN!#REF!</f>
        <v>#REF!</v>
      </c>
    </row>
    <row r="436" spans="1:65" ht="24" hidden="1" customHeight="1" x14ac:dyDescent="0.2">
      <c r="A436" s="886" t="s">
        <v>117</v>
      </c>
      <c r="B436" s="845" t="s">
        <v>121</v>
      </c>
      <c r="C436" s="887" t="s">
        <v>122</v>
      </c>
      <c r="D436" s="885" t="e">
        <f>[4]DAI!#REF!+[4]NAM!#REF!+[4]NHAN!#REF!+[4]LY!#REF!+[4]DUC!#REF!+[4]DONG!#REF!+[4]HPHU!#REF!+[4]BAC!#REF!+[4]THANH!#REF!+#REF!+[4]MY!#REF!+[4]HA!#REF!+[4]PHUC!#REF!+[4]LAM!#REF!+[4]XUAN!#REF!+[4]LIEN!#REF!</f>
        <v>#REF!</v>
      </c>
      <c r="E436" s="885" t="e">
        <f>[4]DAI!#REF!+[4]NAM!#REF!+[4]NHAN!#REF!+[4]LY!#REF!+[4]DUC!#REF!+[4]DONG!#REF!+[4]HPHU!#REF!+[4]BAC!#REF!+[4]THANH!#REF!+#REF!+[4]MY!#REF!+[4]HA!#REF!+[4]PHUC!#REF!+[4]LAM!#REF!+[4]XUAN!#REF!+[4]LIEN!#REF!</f>
        <v>#REF!</v>
      </c>
      <c r="F436" s="885" t="e">
        <f>[4]DAI!#REF!+[4]NAM!#REF!+[4]NHAN!#REF!+[4]LY!#REF!+[4]DUC!#REF!+[4]DONG!#REF!+[4]HPHU!#REF!+[4]BAC!#REF!+[4]THANH!#REF!+#REF!+[4]MY!#REF!+[4]HA!#REF!+[4]PHUC!#REF!+[4]LAM!#REF!+[4]XUAN!#REF!+[4]LIEN!#REF!</f>
        <v>#REF!</v>
      </c>
      <c r="G436" s="867">
        <f>[4]DAI!G434+[4]NAM!G434+[4]NHAN!G434+[4]LY!G434+[4]DUC!G434+[4]DONG!G434+[4]HPHU!G434+[4]BAC!G434+[4]THANH!G434+[4]MY!G434+[4]HA!G434+[4]PHUC!G434+[4]LAM!G434+[4]XUAN!G434+[4]LIEN!G434+[4]HUNG!G434+[4]CNAM!G434+[4]TAY!G434+[4]HOA!G434+[4]VAN!G434+[4]PDINH!G434+[4]SLOC!G434+[4]TRUNG!G434+[4]TAN!G434+[4]THUONG!G434+[4]HLAO!G434+[4]PNHA!G434+[4]VTRUNG!G434</f>
        <v>0</v>
      </c>
      <c r="H436" s="885" t="e">
        <f>[4]DAI!#REF!+[4]NAM!#REF!+[4]NHAN!#REF!+[4]LY!#REF!+[4]DUC!#REF!+[4]DONG!#REF!+[4]HPHU!#REF!+[4]BAC!#REF!+[4]THANH!#REF!+#REF!+[4]MY!#REF!+[4]HA!#REF!+[4]PHUC!#REF!+[4]LAM!#REF!+[4]XUAN!#REF!+[4]LIEN!#REF!</f>
        <v>#REF!</v>
      </c>
      <c r="I436" s="885" t="e">
        <f>[4]DAI!#REF!+[4]NAM!#REF!+[4]NHAN!#REF!+[4]LY!#REF!+[4]DUC!#REF!+[4]DONG!#REF!+[4]HPHU!#REF!+[4]BAC!#REF!+[4]THANH!#REF!+#REF!+[4]MY!#REF!+[4]HA!#REF!+[4]PHUC!#REF!+[4]LAM!#REF!+[4]XUAN!#REF!+[4]LIEN!#REF!</f>
        <v>#REF!</v>
      </c>
      <c r="J436" s="867">
        <f>[4]DAI!J434+[4]NAM!J434+[4]NHAN!J434+[4]LY!J434+[4]DUC!J434+[4]DONG!J434+[4]HPHU!J434+[4]BAC!J434+[4]THANH!J434+[4]MY!J434+[4]HA!J434+[4]PHUC!J434+[4]LAM!J434+[4]XUAN!J434+[4]LIEN!J434+[4]HUNG!J434+[4]CNAM!J434+[4]TAY!J434+[4]HOA!J434+[4]VAN!J434+[4]PDINH!J434+[4]SLOC!J434+[4]TRUNG!J434+[4]TAN!J434+[4]THUONG!J434+[4]HLAO!J434+[4]PNHA!J434+[4]VTRUNG!J434</f>
        <v>0</v>
      </c>
      <c r="K436" s="885" t="e">
        <f>[4]DAI!#REF!+[4]NAM!#REF!+[4]NHAN!#REF!+[4]LY!#REF!+[4]DUC!#REF!+[4]DONG!#REF!+[4]HPHU!#REF!+[4]BAC!#REF!+[4]THANH!#REF!+#REF!+[4]MY!#REF!+[4]HA!#REF!+[4]PHUC!#REF!+[4]LAM!#REF!+[4]XUAN!#REF!+[4]LIEN!#REF!</f>
        <v>#REF!</v>
      </c>
      <c r="L436" s="885" t="e">
        <f>[4]DAI!#REF!+[4]NAM!#REF!+[4]NHAN!#REF!+[4]LY!#REF!+[4]DUC!#REF!+[4]DONG!#REF!+[4]HPHU!#REF!+[4]BAC!#REF!+[4]THANH!#REF!+#REF!+[4]MY!#REF!+[4]HA!#REF!+[4]PHUC!#REF!+[4]LAM!#REF!+[4]XUAN!#REF!+[4]LIEN!#REF!</f>
        <v>#REF!</v>
      </c>
      <c r="M436" s="885" t="e">
        <f>[4]DAI!#REF!+[4]NAM!#REF!+[4]NHAN!#REF!+[4]LY!#REF!+[4]DUC!#REF!+[4]DONG!#REF!+[4]HPHU!#REF!+[4]BAC!#REF!+[4]THANH!#REF!+#REF!+[4]MY!#REF!+[4]HA!#REF!+[4]PHUC!#REF!+[4]LAM!#REF!+[4]XUAN!#REF!+[4]LIEN!#REF!</f>
        <v>#REF!</v>
      </c>
      <c r="N436" s="867">
        <f>[4]DAI!N434+[4]NAM!N434+[4]NHAN!N434+[4]LY!N434+[4]DUC!N434+[4]DONG!N434+[4]HPHU!N434+[4]BAC!N434+[4]THANH!N434+[4]MY!N434+[4]HA!N434+[4]PHUC!N434+[4]LAM!N434+[4]XUAN!N434+[4]LIEN!N434+[4]HUNG!N434+[4]CNAM!N434+[4]TAY!N434+[4]HOA!N434+[4]VAN!N434+[4]PDINH!N434+[4]SLOC!N434+[4]TRUNG!N434+[4]TAN!N434+[4]THUONG!N434+[4]HLAO!N434+[4]PNHA!N434+[4]VTRUNG!N434</f>
        <v>0</v>
      </c>
      <c r="O436" s="867">
        <f>[4]DAI!O434+[4]NAM!O434+[4]NHAN!O434+[4]LY!O434+[4]DUC!O434+[4]DONG!O434+[4]HPHU!O434+[4]BAC!O434+[4]THANH!O434+[4]MY!O434+[4]HA!O434+[4]PHUC!O434+[4]LAM!O434+[4]XUAN!O434+[4]LIEN!O434+[4]HUNG!O434+[4]CNAM!O434+[4]TAY!O434+[4]HOA!O434+[4]VAN!O434+[4]PDINH!O434+[4]SLOC!O434+[4]TRUNG!O434+[4]TAN!O434+[4]THUONG!O434+[4]HLAO!O434+[4]PNHA!O434+[4]VTRUNG!O434</f>
        <v>0</v>
      </c>
      <c r="P436" s="867">
        <f>[4]DAI!P372+[4]NAM!P370+[4]NHAN!P372+[4]LY!P372+[4]DUC!P372+[4]DONG!P372+[4]HPHU!P371+[4]BAC!P371+[4]THANH!P372+[4]MY!P369+[4]HA!P310+[4]PHUC!P368+[4]LAM!P369+[4]XUAN!P367+[4]LIEN!P371</f>
        <v>0</v>
      </c>
      <c r="Q436" s="885" t="e">
        <f>[4]DAI!#REF!+[4]NAM!#REF!+[4]NHAN!#REF!+[4]LY!#REF!+[4]DUC!#REF!+[4]DONG!#REF!+[4]HPHU!#REF!+[4]BAC!#REF!+[4]THANH!#REF!+#REF!+[4]MY!#REF!+[4]HA!#REF!+[4]PHUC!#REF!+[4]LAM!#REF!+[4]XUAN!#REF!+[4]LIEN!#REF!</f>
        <v>#REF!</v>
      </c>
      <c r="R436" s="882" t="e">
        <f>[4]DAI!#REF!+[4]NAM!#REF!+[4]NHAN!#REF!+[4]LY!#REF!+[4]DUC!#REF!+[4]DONG!#REF!+[4]HPHU!#REF!+[4]BAC!#REF!+[4]THANH!#REF!+#REF!+[4]MY!#REF!+[4]HA!#REF!+[4]PHUC!#REF!+[4]LAM!#REF!+[4]XUAN!#REF!+[4]LIEN!#REF!</f>
        <v>#REF!</v>
      </c>
      <c r="S436" s="885" t="e">
        <f>[4]DAI!#REF!+[4]NAM!#REF!+[4]NHAN!#REF!+[4]LY!#REF!+[4]DUC!#REF!+[4]DONG!#REF!+[4]HPHU!#REF!+[4]BAC!#REF!+[4]THANH!#REF!+#REF!+[4]MY!#REF!+[4]HA!#REF!+[4]PHUC!#REF!+[4]LAM!#REF!+[4]XUAN!#REF!+[4]LIEN!#REF!</f>
        <v>#REF!</v>
      </c>
      <c r="T436" s="885" t="e">
        <f>[4]DAI!#REF!+[4]NAM!#REF!+[4]NHAN!#REF!+[4]LY!#REF!+[4]DUC!#REF!+[4]DONG!#REF!+[4]HPHU!#REF!+[4]BAC!#REF!+[4]THANH!#REF!+#REF!+[4]MY!#REF!+[4]HA!#REF!+[4]PHUC!#REF!+[4]LAM!#REF!+[4]XUAN!#REF!+[4]LIEN!#REF!</f>
        <v>#REF!</v>
      </c>
      <c r="U436" s="885" t="e">
        <f>[4]DAI!#REF!+[4]NAM!#REF!+[4]NHAN!#REF!+[4]LY!#REF!+[4]DUC!#REF!+[4]DONG!#REF!+[4]HPHU!#REF!+[4]BAC!#REF!+[4]THANH!#REF!+#REF!+[4]MY!#REF!+[4]HA!#REF!+[4]PHUC!#REF!+[4]LAM!#REF!+[4]XUAN!#REF!+[4]LIEN!#REF!</f>
        <v>#REF!</v>
      </c>
      <c r="V436" s="885" t="e">
        <f>[4]DAI!#REF!+[4]NAM!#REF!+[4]NHAN!#REF!+[4]LY!#REF!+[4]DUC!#REF!+[4]DONG!#REF!+[4]HPHU!#REF!+[4]BAC!#REF!+[4]THANH!#REF!+#REF!+[4]MY!#REF!+[4]HA!#REF!+[4]PHUC!#REF!+[4]LAM!#REF!+[4]XUAN!#REF!+[4]LIEN!#REF!</f>
        <v>#REF!</v>
      </c>
      <c r="W436" s="885" t="e">
        <f>[4]DAI!#REF!+[4]NAM!#REF!+[4]NHAN!#REF!+[4]LY!#REF!+[4]DUC!#REF!+[4]DONG!#REF!+[4]HPHU!#REF!+[4]BAC!#REF!+[4]THANH!#REF!+#REF!+[4]MY!#REF!+[4]HA!#REF!+[4]PHUC!#REF!+[4]LAM!#REF!+[4]XUAN!#REF!+[4]LIEN!#REF!</f>
        <v>#REF!</v>
      </c>
      <c r="X436" s="885" t="e">
        <f>[4]DAI!#REF!+[4]NAM!#REF!+[4]NHAN!#REF!+[4]LY!#REF!+[4]DUC!#REF!+[4]DONG!#REF!+[4]HPHU!#REF!+[4]BAC!#REF!+[4]THANH!#REF!+#REF!+[4]MY!#REF!+[4]HA!#REF!+[4]PHUC!#REF!+[4]LAM!#REF!+[4]XUAN!#REF!+[4]LIEN!#REF!</f>
        <v>#REF!</v>
      </c>
      <c r="Y436" s="885" t="e">
        <f>[4]DAI!#REF!+[4]NAM!#REF!+[4]NHAN!#REF!+[4]LY!#REF!+[4]DUC!#REF!+[4]DONG!#REF!+[4]HPHU!#REF!+[4]BAC!#REF!+[4]THANH!#REF!+#REF!+[4]MY!#REF!+[4]HA!#REF!+[4]PHUC!#REF!+[4]LAM!#REF!+[4]XUAN!#REF!+[4]LIEN!#REF!</f>
        <v>#REF!</v>
      </c>
      <c r="Z436" s="885" t="e">
        <f>[4]DAI!#REF!+[4]NAM!#REF!+[4]NHAN!#REF!+[4]LY!#REF!+[4]DUC!#REF!+[4]DONG!#REF!+[4]HPHU!#REF!+[4]BAC!#REF!+[4]THANH!#REF!+#REF!+[4]MY!#REF!+[4]HA!#REF!+[4]PHUC!#REF!+[4]LAM!#REF!+[4]XUAN!#REF!+[4]LIEN!#REF!</f>
        <v>#REF!</v>
      </c>
      <c r="AA436" s="885" t="e">
        <f>[4]DAI!#REF!+[4]NAM!#REF!+[4]NHAN!#REF!+[4]LY!#REF!+[4]DUC!#REF!+[4]DONG!#REF!+[4]HPHU!#REF!+[4]BAC!#REF!+[4]THANH!#REF!+#REF!+[4]MY!#REF!+[4]HA!#REF!+[4]PHUC!#REF!+[4]LAM!#REF!+[4]XUAN!#REF!+[4]LIEN!#REF!</f>
        <v>#REF!</v>
      </c>
      <c r="AB436" s="885" t="e">
        <f>[4]DAI!#REF!+[4]NAM!#REF!+[4]NHAN!#REF!+[4]LY!#REF!+[4]DUC!#REF!+[4]DONG!#REF!+[4]HPHU!#REF!+[4]BAC!#REF!+[4]THANH!#REF!+#REF!+[4]MY!#REF!+[4]HA!#REF!+[4]PHUC!#REF!+[4]LAM!#REF!+[4]XUAN!#REF!+[4]LIEN!#REF!</f>
        <v>#REF!</v>
      </c>
      <c r="AC436" s="885" t="e">
        <f>[4]DAI!#REF!+[4]NAM!#REF!+[4]NHAN!#REF!+[4]LY!#REF!+[4]DUC!#REF!+[4]DONG!#REF!+[4]HPHU!#REF!+[4]BAC!#REF!+[4]THANH!#REF!+#REF!+[4]MY!#REF!+[4]HA!#REF!+[4]PHUC!#REF!+[4]LAM!#REF!+[4]XUAN!#REF!+[4]LIEN!#REF!</f>
        <v>#REF!</v>
      </c>
      <c r="AD436" s="867">
        <f>[4]DAI!AD372+[4]NAM!AD370+[4]NHAN!AD372+[4]LY!AD372+[4]DUC!AD372+[4]DONG!AD372+[4]HPHU!AD371+[4]BAC!AD371+[4]THANH!AD372+[4]MY!AD369+[4]HA!AD310+[4]PHUC!AD368+[4]LAM!AD369+[4]XUAN!AD367+[4]LIEN!AD371</f>
        <v>0</v>
      </c>
      <c r="AE436" s="885" t="e">
        <f>[4]DAI!#REF!+[4]NAM!#REF!+[4]NHAN!#REF!+[4]LY!#REF!+[4]DUC!#REF!+[4]DONG!#REF!+[4]HPHU!#REF!+[4]BAC!#REF!+[4]THANH!#REF!+#REF!+[4]MY!#REF!+[4]HA!#REF!+[4]PHUC!#REF!+[4]LAM!#REF!+[4]XUAN!#REF!+[4]LIEN!#REF!</f>
        <v>#REF!</v>
      </c>
      <c r="AF436" s="885" t="e">
        <f>[4]DAI!#REF!+[4]NAM!#REF!+[4]NHAN!#REF!+[4]LY!#REF!+[4]DUC!#REF!+[4]DONG!#REF!+[4]HPHU!#REF!+[4]BAC!#REF!+[4]THANH!#REF!+#REF!+[4]MY!#REF!+[4]HA!#REF!+[4]PHUC!#REF!+[4]LAM!#REF!+[4]XUAN!#REF!+[4]LIEN!#REF!</f>
        <v>#REF!</v>
      </c>
      <c r="AG436" s="885" t="e">
        <f>[4]DAI!#REF!+[4]NAM!#REF!+[4]NHAN!#REF!+[4]LY!#REF!+[4]DUC!#REF!+[4]DONG!#REF!+[4]HPHU!#REF!+[4]BAC!#REF!+[4]THANH!#REF!+#REF!+[4]MY!#REF!+[4]HA!#REF!+[4]PHUC!#REF!+[4]LAM!#REF!+[4]XUAN!#REF!+[4]LIEN!#REF!</f>
        <v>#REF!</v>
      </c>
      <c r="AH436" s="885" t="e">
        <f>[4]DAI!#REF!+[4]NAM!#REF!+[4]NHAN!#REF!+[4]LY!#REF!+[4]DUC!#REF!+[4]DONG!#REF!+[4]HPHU!#REF!+[4]BAC!#REF!+[4]THANH!#REF!+#REF!+[4]MY!#REF!+[4]HA!#REF!+[4]PHUC!#REF!+[4]LAM!#REF!+[4]XUAN!#REF!+[4]LIEN!#REF!</f>
        <v>#REF!</v>
      </c>
      <c r="AI436" s="885" t="e">
        <f>[4]DAI!#REF!+[4]NAM!#REF!+[4]NHAN!#REF!+[4]LY!#REF!+[4]DUC!#REF!+[4]DONG!#REF!+[4]HPHU!#REF!+[4]BAC!#REF!+[4]THANH!#REF!+#REF!+[4]MY!#REF!+[4]HA!#REF!+[4]PHUC!#REF!+[4]LAM!#REF!+[4]XUAN!#REF!+[4]LIEN!#REF!</f>
        <v>#REF!</v>
      </c>
      <c r="AJ436" s="885" t="e">
        <f>[4]DAI!#REF!+[4]NAM!#REF!+[4]NHAN!#REF!+[4]LY!#REF!+[4]DUC!#REF!+[4]DONG!#REF!+[4]HPHU!#REF!+[4]BAC!#REF!+[4]THANH!#REF!+#REF!+[4]MY!#REF!+[4]HA!#REF!+[4]PHUC!#REF!+[4]LAM!#REF!+[4]XUAN!#REF!+[4]LIEN!#REF!</f>
        <v>#REF!</v>
      </c>
      <c r="AK436" s="867">
        <f>[4]DAI!AK372+[4]NAM!AK370+[4]NHAN!AK372+[4]LY!AK372+[4]DUC!AK372+[4]DONG!AK372+[4]HPHU!AK371+[4]BAC!AK371+[4]THANH!AK372+[4]MY!AK369+[4]HA!AK310+[4]PHUC!AK368+[4]LAM!AK369+[4]XUAN!AK367+[4]LIEN!AK371</f>
        <v>0</v>
      </c>
      <c r="AL436" s="885" t="e">
        <f>[4]DAI!#REF!+[4]NAM!#REF!+[4]NHAN!#REF!+[4]LY!#REF!+[4]DUC!#REF!+[4]DONG!#REF!+[4]HPHU!#REF!+[4]BAC!#REF!+[4]THANH!#REF!+#REF!+[4]MY!#REF!+[4]HA!#REF!+[4]PHUC!#REF!+[4]LAM!#REF!+[4]XUAN!#REF!+[4]LIEN!#REF!</f>
        <v>#REF!</v>
      </c>
      <c r="AM436" s="885" t="e">
        <f>[4]DAI!#REF!+[4]NAM!#REF!+[4]NHAN!#REF!+[4]LY!#REF!+[4]DUC!#REF!+[4]DONG!#REF!+[4]HPHU!#REF!+[4]BAC!#REF!+[4]THANH!#REF!+#REF!+[4]MY!#REF!+[4]HA!#REF!+[4]PHUC!#REF!+[4]LAM!#REF!+[4]XUAN!#REF!+[4]LIEN!#REF!</f>
        <v>#REF!</v>
      </c>
      <c r="AN436" s="867">
        <f>[4]DAI!AN372+[4]NAM!AN370+[4]NHAN!AN372+[4]LY!AN372+[4]DUC!AN372+[4]DONG!AN372+[4]HPHU!AN371+[4]BAC!AN371+[4]THANH!AN372+[4]MY!AN369+[4]HA!AN310+[4]PHUC!AN368+[4]LAM!AN369+[4]XUAN!AN367+[4]LIEN!AN371</f>
        <v>0</v>
      </c>
      <c r="AO436" s="885" t="e">
        <f>[4]DAI!#REF!+[4]NAM!#REF!+[4]NHAN!#REF!+[4]LY!#REF!+[4]DUC!#REF!+[4]DONG!#REF!+[4]HPHU!#REF!+[4]BAC!#REF!+[4]THANH!#REF!+#REF!+[4]MY!#REF!+[4]HA!#REF!+[4]PHUC!#REF!+[4]LAM!#REF!+[4]XUAN!#REF!+[4]LIEN!#REF!</f>
        <v>#REF!</v>
      </c>
      <c r="AP436" s="885" t="e">
        <f>[4]DAI!#REF!+[4]NAM!#REF!+[4]NHAN!#REF!+[4]LY!#REF!+[4]DUC!#REF!+[4]DONG!#REF!+[4]HPHU!#REF!+[4]BAC!#REF!+[4]THANH!#REF!+#REF!+[4]MY!#REF!+[4]HA!#REF!+[4]PHUC!#REF!+[4]LAM!#REF!+[4]XUAN!#REF!+[4]LIEN!#REF!</f>
        <v>#REF!</v>
      </c>
      <c r="AQ436" s="885" t="e">
        <f>[4]DAI!#REF!+[4]NAM!#REF!+[4]NHAN!#REF!+[4]LY!#REF!+[4]DUC!#REF!+[4]DONG!#REF!+[4]HPHU!#REF!+[4]BAC!#REF!+[4]THANH!#REF!+#REF!+[4]MY!#REF!+[4]HA!#REF!+[4]PHUC!#REF!+[4]LAM!#REF!+[4]XUAN!#REF!+[4]LIEN!#REF!</f>
        <v>#REF!</v>
      </c>
      <c r="AR436" s="867">
        <f>[4]DAI!AR434+[4]NAM!AR434+[4]NHAN!AR434+[4]LY!AR434+[4]DUC!AR434+[4]DONG!AR434+[4]HPHU!AR434+[4]BAC!AR434+[4]THANH!AR434+[4]MY!AR434+[4]HA!AR434+[4]PHUC!AR434+[4]LAM!AR434+[4]XUAN!AR434+[4]LIEN!AR434+[4]HUNG!AR434+[4]CNAM!AR434+[4]TAY!AR434+[4]HOA!AR434+[4]VAN!AR434+[4]PDINH!AR434+[4]SLOC!AR434+[4]TRUNG!AR434+[4]TAN!AR434+[4]THUONG!AR434+[4]HLAO!AR434+[4]PNHA!AR434+[4]VTRUNG!AR434</f>
        <v>0</v>
      </c>
      <c r="AS436" s="867">
        <f>[4]DAI!AS372+[4]NAM!AS370+[4]NHAN!AS372+[4]LY!AS372+[4]DUC!AS372+[4]DONG!AS372+[4]HPHU!AS371+[4]BAC!AS371+[4]THANH!AS372+[4]MY!AS369+[4]HA!AS310+[4]PHUC!AS368+[4]LAM!AS369+[4]XUAN!AS367+[4]LIEN!AS371</f>
        <v>0</v>
      </c>
      <c r="AT436" s="867"/>
      <c r="AU436" s="867">
        <f>[4]DAI!AU372+[4]NAM!AU370+[4]NHAN!AU372+[4]LY!AU372+[4]DUC!AU372+[4]DONG!AU372+[4]HPHU!AU371+[4]BAC!AU371+[4]THANH!AU372+[4]MY!AU369+[4]HA!AU310+[4]PHUC!AU368+[4]LAM!AU369+[4]XUAN!AU367+[4]LIEN!AU371</f>
        <v>0</v>
      </c>
      <c r="AV436" s="838">
        <f>[4]DAI!AV434+[4]NAM!AV434+[4]NHAN!AV434+[4]LY!AV434+[4]DUC!AV434+[4]DONG!AV434+[4]HPHU!AV434+[4]BAC!AV434+[4]THANH!AV434+[4]MY!AV434+[4]HA!AV434+[4]PHUC!AV434+[4]LAM!AV434+[4]XUAN!AV434+[4]LIEN!AV434+[4]HUNG!AV434+[4]CNAM!AV434+[4]TAY!AV434+[4]HOA!AV434+[4]VAN!AV434+[4]PDINH!AV434+[4]SLOC!AV434+[4]TRUNG!AV434+[4]TAN!AV434+[4]THUONG!AV434+[4]HLAO!AV434+[4]PNHA!AV434+[4]VTRUNG!AV434</f>
        <v>0</v>
      </c>
      <c r="AW436" s="885" t="e">
        <f>[4]DAI!#REF!+[4]NAM!#REF!+[4]NHAN!#REF!+[4]LY!#REF!+[4]DUC!#REF!+[4]DONG!#REF!+[4]HPHU!#REF!+[4]BAC!#REF!+[4]THANH!#REF!+#REF!+[4]MY!#REF!+[4]HA!#REF!+[4]PHUC!#REF!+[4]LAM!#REF!+[4]XUAN!#REF!+[4]LIEN!#REF!</f>
        <v>#REF!</v>
      </c>
      <c r="AX436" s="885" t="e">
        <f>[4]DAI!#REF!+[4]NAM!#REF!+[4]NHAN!#REF!+[4]LY!#REF!+[4]DUC!#REF!+[4]DONG!#REF!+[4]HPHU!#REF!+[4]BAC!#REF!+[4]THANH!#REF!+#REF!+[4]MY!#REF!+[4]HA!#REF!+[4]PHUC!#REF!+[4]LAM!#REF!+[4]XUAN!#REF!+[4]LIEN!#REF!</f>
        <v>#REF!</v>
      </c>
      <c r="AY436" s="885" t="e">
        <f>[4]DAI!#REF!+[4]NAM!#REF!+[4]NHAN!#REF!+[4]LY!#REF!+[4]DUC!#REF!+[4]DONG!#REF!+[4]HPHU!#REF!+[4]BAC!#REF!+[4]THANH!#REF!+#REF!+[4]MY!#REF!+[4]HA!#REF!+[4]PHUC!#REF!+[4]LAM!#REF!+[4]XUAN!#REF!+[4]LIEN!#REF!</f>
        <v>#REF!</v>
      </c>
      <c r="AZ436" s="867">
        <f>[4]DAI!AZ372+[4]NAM!AZ370+[4]NHAN!AZ372+[4]LY!AZ372+[4]DUC!AZ372+[4]DONG!AZ372+[4]HPHU!AZ371+[4]BAC!AZ371+[4]THANH!AZ372+[4]MY!AZ369+[4]HA!AZ310+[4]PHUC!AZ368+[4]LAM!AZ369+[4]XUAN!AZ367+[4]LIEN!AZ371</f>
        <v>0</v>
      </c>
      <c r="BA436" s="885" t="e">
        <f>[4]DAI!#REF!+[4]NAM!#REF!+[4]NHAN!#REF!+[4]LY!#REF!+[4]DUC!#REF!+[4]DONG!#REF!+[4]HPHU!#REF!+[4]BAC!#REF!+[4]THANH!#REF!+#REF!+[4]MY!#REF!+[4]HA!#REF!+[4]PHUC!#REF!+[4]LAM!#REF!+[4]XUAN!#REF!+[4]LIEN!#REF!</f>
        <v>#REF!</v>
      </c>
      <c r="BB436" s="885" t="e">
        <f>[4]DAI!#REF!+[4]NAM!#REF!+[4]NHAN!#REF!+[4]LY!#REF!+[4]DUC!#REF!+[4]DONG!#REF!+[4]HPHU!#REF!+[4]BAC!#REF!+[4]THANH!#REF!+#REF!+[4]MY!#REF!+[4]HA!#REF!+[4]PHUC!#REF!+[4]LAM!#REF!+[4]XUAN!#REF!+[4]LIEN!#REF!</f>
        <v>#REF!</v>
      </c>
      <c r="BC436" s="885" t="e">
        <f>[4]DAI!#REF!+[4]NAM!#REF!+[4]NHAN!#REF!+[4]LY!#REF!+[4]DUC!#REF!+[4]DONG!#REF!+[4]HPHU!#REF!+[4]BAC!#REF!+[4]THANH!#REF!+#REF!+[4]MY!#REF!+[4]HA!#REF!+[4]PHUC!#REF!+[4]LAM!#REF!+[4]XUAN!#REF!+[4]LIEN!#REF!</f>
        <v>#REF!</v>
      </c>
      <c r="BD436" s="867">
        <f>[4]DAI!BD372+[4]NAM!BD370+[4]NHAN!BD372+[4]LY!BD372+[4]DUC!BD372+[4]DONG!BD372+[4]HPHU!BD371+[4]BAC!BD371+[4]THANH!BD372+[4]MY!BD369+[4]HA!BD310+[4]PHUC!BD368+[4]LAM!BD369+[4]XUAN!BD367+[4]LIEN!BD371</f>
        <v>0</v>
      </c>
      <c r="BE436" s="885" t="e">
        <f>[4]DAI!#REF!+[4]NAM!#REF!+[4]NHAN!#REF!+[4]LY!#REF!+[4]DUC!#REF!+[4]DONG!#REF!+[4]HPHU!#REF!+[4]BAC!#REF!+[4]THANH!#REF!+#REF!+[4]MY!#REF!+[4]HA!#REF!+[4]PHUC!#REF!+[4]LAM!#REF!+[4]XUAN!#REF!+[4]LIEN!#REF!</f>
        <v>#REF!</v>
      </c>
      <c r="BF436" s="885" t="e">
        <f>[4]DAI!#REF!+[4]NAM!#REF!+[4]NHAN!#REF!+[4]LY!#REF!+[4]DUC!#REF!+[4]DONG!#REF!+[4]HPHU!#REF!+[4]BAC!#REF!+[4]THANH!#REF!+#REF!+[4]MY!#REF!+[4]HA!#REF!+[4]PHUC!#REF!+[4]LAM!#REF!+[4]XUAN!#REF!+[4]LIEN!#REF!</f>
        <v>#REF!</v>
      </c>
      <c r="BG436" s="885" t="e">
        <f>[4]DAI!#REF!+[4]NAM!#REF!+[4]NHAN!#REF!+[4]LY!#REF!+[4]DUC!#REF!+[4]DONG!#REF!+[4]HPHU!#REF!+[4]BAC!#REF!+[4]THANH!#REF!+#REF!+[4]MY!#REF!+[4]HA!#REF!+[4]PHUC!#REF!+[4]LAM!#REF!+[4]XUAN!#REF!+[4]LIEN!#REF!</f>
        <v>#REF!</v>
      </c>
      <c r="BH436" s="885" t="e">
        <f>[4]DAI!#REF!+[4]NAM!#REF!+[4]NHAN!#REF!+[4]LY!#REF!+[4]DUC!#REF!+[4]DONG!#REF!+[4]HPHU!#REF!+[4]BAC!#REF!+[4]THANH!#REF!+#REF!+[4]MY!#REF!+[4]HA!#REF!+[4]PHUC!#REF!+[4]LAM!#REF!+[4]XUAN!#REF!+[4]LIEN!#REF!</f>
        <v>#REF!</v>
      </c>
      <c r="BI436" s="885" t="e">
        <f>[4]DAI!#REF!+[4]NAM!#REF!+[4]NHAN!#REF!+[4]LY!#REF!+[4]DUC!#REF!+[4]DONG!#REF!+[4]HPHU!#REF!+[4]BAC!#REF!+[4]THANH!#REF!+#REF!+[4]MY!#REF!+[4]HA!#REF!+[4]PHUC!#REF!+[4]LAM!#REF!+[4]XUAN!#REF!+[4]LIEN!#REF!</f>
        <v>#REF!</v>
      </c>
      <c r="BJ436" s="885" t="e">
        <f>[4]DAI!#REF!+[4]NAM!#REF!+[4]NHAN!#REF!+[4]LY!#REF!+[4]DUC!#REF!+[4]DONG!#REF!+[4]HPHU!#REF!+[4]BAC!#REF!+[4]THANH!#REF!+#REF!+[4]MY!#REF!+[4]HA!#REF!+[4]PHUC!#REF!+[4]LAM!#REF!+[4]XUAN!#REF!+[4]LIEN!#REF!</f>
        <v>#REF!</v>
      </c>
      <c r="BK436" s="885" t="e">
        <f>[4]DAI!#REF!+[4]NAM!#REF!+[4]NHAN!#REF!+[4]LY!#REF!+[4]DUC!#REF!+[4]DONG!#REF!+[4]HPHU!#REF!+[4]BAC!#REF!+[4]THANH!#REF!+#REF!+[4]MY!#REF!+[4]HA!#REF!+[4]PHUC!#REF!+[4]LAM!#REF!+[4]XUAN!#REF!+[4]LIEN!#REF!</f>
        <v>#REF!</v>
      </c>
      <c r="BL436" s="885" t="e">
        <f>[4]DAI!#REF!+[4]NAM!#REF!+[4]NHAN!#REF!+[4]LY!#REF!+[4]DUC!#REF!+[4]DONG!#REF!+[4]HPHU!#REF!+[4]BAC!#REF!+[4]THANH!#REF!+#REF!+[4]MY!#REF!+[4]HA!#REF!+[4]PHUC!#REF!+[4]LAM!#REF!+[4]XUAN!#REF!+[4]LIEN!#REF!</f>
        <v>#REF!</v>
      </c>
    </row>
    <row r="437" spans="1:65" ht="24" hidden="1" customHeight="1" x14ac:dyDescent="0.2">
      <c r="A437" s="886" t="s">
        <v>120</v>
      </c>
      <c r="B437" s="845" t="s">
        <v>124</v>
      </c>
      <c r="C437" s="887" t="s">
        <v>125</v>
      </c>
      <c r="D437" s="885" t="e">
        <f>[4]DAI!#REF!+[4]NAM!#REF!+[4]NHAN!#REF!+[4]LY!#REF!+[4]DUC!#REF!+[4]DONG!#REF!+[4]HPHU!#REF!+[4]BAC!#REF!+[4]THANH!#REF!+#REF!+[4]MY!#REF!+[4]HA!#REF!+[4]PHUC!#REF!+[4]LAM!#REF!+[4]XUAN!#REF!+[4]LIEN!#REF!</f>
        <v>#REF!</v>
      </c>
      <c r="E437" s="885" t="e">
        <f>[4]DAI!#REF!+[4]NAM!#REF!+[4]NHAN!#REF!+[4]LY!#REF!+[4]DUC!#REF!+[4]DONG!#REF!+[4]HPHU!#REF!+[4]BAC!#REF!+[4]THANH!#REF!+#REF!+[4]MY!#REF!+[4]HA!#REF!+[4]PHUC!#REF!+[4]LAM!#REF!+[4]XUAN!#REF!+[4]LIEN!#REF!</f>
        <v>#REF!</v>
      </c>
      <c r="F437" s="885" t="e">
        <f>[4]DAI!#REF!+[4]NAM!#REF!+[4]NHAN!#REF!+[4]LY!#REF!+[4]DUC!#REF!+[4]DONG!#REF!+[4]HPHU!#REF!+[4]BAC!#REF!+[4]THANH!#REF!+#REF!+[4]MY!#REF!+[4]HA!#REF!+[4]PHUC!#REF!+[4]LAM!#REF!+[4]XUAN!#REF!+[4]LIEN!#REF!</f>
        <v>#REF!</v>
      </c>
      <c r="G437" s="867">
        <f>[4]DAI!G435+[4]NAM!G435+[4]NHAN!G435+[4]LY!G435+[4]DUC!G435+[4]DONG!G435+[4]HPHU!G435+[4]BAC!G435+[4]THANH!G435+[4]MY!G435+[4]HA!G435+[4]PHUC!G435+[4]LAM!G435+[4]XUAN!G435+[4]LIEN!G435+[4]HUNG!G435+[4]CNAM!G435+[4]TAY!G435+[4]HOA!G435+[4]VAN!G435+[4]PDINH!G435+[4]SLOC!G435+[4]TRUNG!G435+[4]TAN!G435+[4]THUONG!G435+[4]HLAO!G435+[4]PNHA!G435+[4]VTRUNG!G435</f>
        <v>0</v>
      </c>
      <c r="H437" s="885" t="e">
        <f>[4]DAI!#REF!+[4]NAM!#REF!+[4]NHAN!#REF!+[4]LY!#REF!+[4]DUC!#REF!+[4]DONG!#REF!+[4]HPHU!#REF!+[4]BAC!#REF!+[4]THANH!#REF!+#REF!+[4]MY!#REF!+[4]HA!#REF!+[4]PHUC!#REF!+[4]LAM!#REF!+[4]XUAN!#REF!+[4]LIEN!#REF!</f>
        <v>#REF!</v>
      </c>
      <c r="I437" s="885" t="e">
        <f>[4]DAI!#REF!+[4]NAM!#REF!+[4]NHAN!#REF!+[4]LY!#REF!+[4]DUC!#REF!+[4]DONG!#REF!+[4]HPHU!#REF!+[4]BAC!#REF!+[4]THANH!#REF!+#REF!+[4]MY!#REF!+[4]HA!#REF!+[4]PHUC!#REF!+[4]LAM!#REF!+[4]XUAN!#REF!+[4]LIEN!#REF!</f>
        <v>#REF!</v>
      </c>
      <c r="J437" s="867">
        <f>[4]DAI!J435+[4]NAM!J435+[4]NHAN!J435+[4]LY!J435+[4]DUC!J435+[4]DONG!J435+[4]HPHU!J435+[4]BAC!J435+[4]THANH!J435+[4]MY!J435+[4]HA!J435+[4]PHUC!J435+[4]LAM!J435+[4]XUAN!J435+[4]LIEN!J435+[4]HUNG!J435+[4]CNAM!J435+[4]TAY!J435+[4]HOA!J435+[4]VAN!J435+[4]PDINH!J435+[4]SLOC!J435+[4]TRUNG!J435+[4]TAN!J435+[4]THUONG!J435+[4]HLAO!J435+[4]PNHA!J435+[4]VTRUNG!J435</f>
        <v>0</v>
      </c>
      <c r="K437" s="885" t="e">
        <f>[4]DAI!#REF!+[4]NAM!#REF!+[4]NHAN!#REF!+[4]LY!#REF!+[4]DUC!#REF!+[4]DONG!#REF!+[4]HPHU!#REF!+[4]BAC!#REF!+[4]THANH!#REF!+#REF!+[4]MY!#REF!+[4]HA!#REF!+[4]PHUC!#REF!+[4]LAM!#REF!+[4]XUAN!#REF!+[4]LIEN!#REF!</f>
        <v>#REF!</v>
      </c>
      <c r="L437" s="885" t="e">
        <f>[4]DAI!#REF!+[4]NAM!#REF!+[4]NHAN!#REF!+[4]LY!#REF!+[4]DUC!#REF!+[4]DONG!#REF!+[4]HPHU!#REF!+[4]BAC!#REF!+[4]THANH!#REF!+#REF!+[4]MY!#REF!+[4]HA!#REF!+[4]PHUC!#REF!+[4]LAM!#REF!+[4]XUAN!#REF!+[4]LIEN!#REF!</f>
        <v>#REF!</v>
      </c>
      <c r="M437" s="885" t="e">
        <f>[4]DAI!#REF!+[4]NAM!#REF!+[4]NHAN!#REF!+[4]LY!#REF!+[4]DUC!#REF!+[4]DONG!#REF!+[4]HPHU!#REF!+[4]BAC!#REF!+[4]THANH!#REF!+#REF!+[4]MY!#REF!+[4]HA!#REF!+[4]PHUC!#REF!+[4]LAM!#REF!+[4]XUAN!#REF!+[4]LIEN!#REF!</f>
        <v>#REF!</v>
      </c>
      <c r="N437" s="867">
        <f>[4]DAI!N435+[4]NAM!N435+[4]NHAN!N435+[4]LY!N435+[4]DUC!N435+[4]DONG!N435+[4]HPHU!N435+[4]BAC!N435+[4]THANH!N435+[4]MY!N435+[4]HA!N435+[4]PHUC!N435+[4]LAM!N435+[4]XUAN!N435+[4]LIEN!N435+[4]HUNG!N435+[4]CNAM!N435+[4]TAY!N435+[4]HOA!N435+[4]VAN!N435+[4]PDINH!N435+[4]SLOC!N435+[4]TRUNG!N435+[4]TAN!N435+[4]THUONG!N435+[4]HLAO!N435+[4]PNHA!N435+[4]VTRUNG!N435</f>
        <v>0</v>
      </c>
      <c r="O437" s="867">
        <f>[4]DAI!O435+[4]NAM!O435+[4]NHAN!O435+[4]LY!O435+[4]DUC!O435+[4]DONG!O435+[4]HPHU!O435+[4]BAC!O435+[4]THANH!O435+[4]MY!O435+[4]HA!O435+[4]PHUC!O435+[4]LAM!O435+[4]XUAN!O435+[4]LIEN!O435+[4]HUNG!O435+[4]CNAM!O435+[4]TAY!O435+[4]HOA!O435+[4]VAN!O435+[4]PDINH!O435+[4]SLOC!O435+[4]TRUNG!O435+[4]TAN!O435+[4]THUONG!O435+[4]HLAO!O435+[4]PNHA!O435+[4]VTRUNG!O435</f>
        <v>0</v>
      </c>
      <c r="P437" s="867">
        <f>[4]DAI!P373+[4]NAM!P371+[4]NHAN!P373+[4]LY!P373+[4]DUC!P373+[4]DONG!P373+[4]HPHU!P372+[4]BAC!P372+[4]THANH!P373+[4]MY!P370+[4]HA!P311+[4]PHUC!P369+[4]LAM!P370+[4]XUAN!P368+[4]LIEN!P372</f>
        <v>0</v>
      </c>
      <c r="Q437" s="885" t="e">
        <f>[4]DAI!#REF!+[4]NAM!#REF!+[4]NHAN!#REF!+[4]LY!#REF!+[4]DUC!#REF!+[4]DONG!#REF!+[4]HPHU!#REF!+[4]BAC!#REF!+[4]THANH!#REF!+#REF!+[4]MY!#REF!+[4]HA!#REF!+[4]PHUC!#REF!+[4]LAM!#REF!+[4]XUAN!#REF!+[4]LIEN!#REF!</f>
        <v>#REF!</v>
      </c>
      <c r="R437" s="882" t="e">
        <f>[4]DAI!#REF!+[4]NAM!#REF!+[4]NHAN!#REF!+[4]LY!#REF!+[4]DUC!#REF!+[4]DONG!#REF!+[4]HPHU!#REF!+[4]BAC!#REF!+[4]THANH!#REF!+#REF!+[4]MY!#REF!+[4]HA!#REF!+[4]PHUC!#REF!+[4]LAM!#REF!+[4]XUAN!#REF!+[4]LIEN!#REF!</f>
        <v>#REF!</v>
      </c>
      <c r="S437" s="885" t="e">
        <f>[4]DAI!#REF!+[4]NAM!#REF!+[4]NHAN!#REF!+[4]LY!#REF!+[4]DUC!#REF!+[4]DONG!#REF!+[4]HPHU!#REF!+[4]BAC!#REF!+[4]THANH!#REF!+#REF!+[4]MY!#REF!+[4]HA!#REF!+[4]PHUC!#REF!+[4]LAM!#REF!+[4]XUAN!#REF!+[4]LIEN!#REF!</f>
        <v>#REF!</v>
      </c>
      <c r="T437" s="885" t="e">
        <f>[4]DAI!#REF!+[4]NAM!#REF!+[4]NHAN!#REF!+[4]LY!#REF!+[4]DUC!#REF!+[4]DONG!#REF!+[4]HPHU!#REF!+[4]BAC!#REF!+[4]THANH!#REF!+#REF!+[4]MY!#REF!+[4]HA!#REF!+[4]PHUC!#REF!+[4]LAM!#REF!+[4]XUAN!#REF!+[4]LIEN!#REF!</f>
        <v>#REF!</v>
      </c>
      <c r="U437" s="885" t="e">
        <f>[4]DAI!#REF!+[4]NAM!#REF!+[4]NHAN!#REF!+[4]LY!#REF!+[4]DUC!#REF!+[4]DONG!#REF!+[4]HPHU!#REF!+[4]BAC!#REF!+[4]THANH!#REF!+#REF!+[4]MY!#REF!+[4]HA!#REF!+[4]PHUC!#REF!+[4]LAM!#REF!+[4]XUAN!#REF!+[4]LIEN!#REF!</f>
        <v>#REF!</v>
      </c>
      <c r="V437" s="885" t="e">
        <f>[4]DAI!#REF!+[4]NAM!#REF!+[4]NHAN!#REF!+[4]LY!#REF!+[4]DUC!#REF!+[4]DONG!#REF!+[4]HPHU!#REF!+[4]BAC!#REF!+[4]THANH!#REF!+#REF!+[4]MY!#REF!+[4]HA!#REF!+[4]PHUC!#REF!+[4]LAM!#REF!+[4]XUAN!#REF!+[4]LIEN!#REF!</f>
        <v>#REF!</v>
      </c>
      <c r="W437" s="885" t="e">
        <f>[4]DAI!#REF!+[4]NAM!#REF!+[4]NHAN!#REF!+[4]LY!#REF!+[4]DUC!#REF!+[4]DONG!#REF!+[4]HPHU!#REF!+[4]BAC!#REF!+[4]THANH!#REF!+#REF!+[4]MY!#REF!+[4]HA!#REF!+[4]PHUC!#REF!+[4]LAM!#REF!+[4]XUAN!#REF!+[4]LIEN!#REF!</f>
        <v>#REF!</v>
      </c>
      <c r="X437" s="885" t="e">
        <f>[4]DAI!#REF!+[4]NAM!#REF!+[4]NHAN!#REF!+[4]LY!#REF!+[4]DUC!#REF!+[4]DONG!#REF!+[4]HPHU!#REF!+[4]BAC!#REF!+[4]THANH!#REF!+#REF!+[4]MY!#REF!+[4]HA!#REF!+[4]PHUC!#REF!+[4]LAM!#REF!+[4]XUAN!#REF!+[4]LIEN!#REF!</f>
        <v>#REF!</v>
      </c>
      <c r="Y437" s="885" t="e">
        <f>[4]DAI!#REF!+[4]NAM!#REF!+[4]NHAN!#REF!+[4]LY!#REF!+[4]DUC!#REF!+[4]DONG!#REF!+[4]HPHU!#REF!+[4]BAC!#REF!+[4]THANH!#REF!+#REF!+[4]MY!#REF!+[4]HA!#REF!+[4]PHUC!#REF!+[4]LAM!#REF!+[4]XUAN!#REF!+[4]LIEN!#REF!</f>
        <v>#REF!</v>
      </c>
      <c r="Z437" s="885" t="e">
        <f>[4]DAI!#REF!+[4]NAM!#REF!+[4]NHAN!#REF!+[4]LY!#REF!+[4]DUC!#REF!+[4]DONG!#REF!+[4]HPHU!#REF!+[4]BAC!#REF!+[4]THANH!#REF!+#REF!+[4]MY!#REF!+[4]HA!#REF!+[4]PHUC!#REF!+[4]LAM!#REF!+[4]XUAN!#REF!+[4]LIEN!#REF!</f>
        <v>#REF!</v>
      </c>
      <c r="AA437" s="885" t="e">
        <f>[4]DAI!#REF!+[4]NAM!#REF!+[4]NHAN!#REF!+[4]LY!#REF!+[4]DUC!#REF!+[4]DONG!#REF!+[4]HPHU!#REF!+[4]BAC!#REF!+[4]THANH!#REF!+#REF!+[4]MY!#REF!+[4]HA!#REF!+[4]PHUC!#REF!+[4]LAM!#REF!+[4]XUAN!#REF!+[4]LIEN!#REF!</f>
        <v>#REF!</v>
      </c>
      <c r="AB437" s="885" t="e">
        <f>[4]DAI!#REF!+[4]NAM!#REF!+[4]NHAN!#REF!+[4]LY!#REF!+[4]DUC!#REF!+[4]DONG!#REF!+[4]HPHU!#REF!+[4]BAC!#REF!+[4]THANH!#REF!+#REF!+[4]MY!#REF!+[4]HA!#REF!+[4]PHUC!#REF!+[4]LAM!#REF!+[4]XUAN!#REF!+[4]LIEN!#REF!</f>
        <v>#REF!</v>
      </c>
      <c r="AC437" s="885" t="e">
        <f>[4]DAI!#REF!+[4]NAM!#REF!+[4]NHAN!#REF!+[4]LY!#REF!+[4]DUC!#REF!+[4]DONG!#REF!+[4]HPHU!#REF!+[4]BAC!#REF!+[4]THANH!#REF!+#REF!+[4]MY!#REF!+[4]HA!#REF!+[4]PHUC!#REF!+[4]LAM!#REF!+[4]XUAN!#REF!+[4]LIEN!#REF!</f>
        <v>#REF!</v>
      </c>
      <c r="AD437" s="867">
        <f>[4]DAI!AD373+[4]NAM!AD371+[4]NHAN!AD373+[4]LY!AD373+[4]DUC!AD373+[4]DONG!AD373+[4]HPHU!AD372+[4]BAC!AD372+[4]THANH!AD373+[4]MY!AD370+[4]HA!AD311+[4]PHUC!AD369+[4]LAM!AD370+[4]XUAN!AD368+[4]LIEN!AD372</f>
        <v>0</v>
      </c>
      <c r="AE437" s="885" t="e">
        <f>[4]DAI!#REF!+[4]NAM!#REF!+[4]NHAN!#REF!+[4]LY!#REF!+[4]DUC!#REF!+[4]DONG!#REF!+[4]HPHU!#REF!+[4]BAC!#REF!+[4]THANH!#REF!+#REF!+[4]MY!#REF!+[4]HA!#REF!+[4]PHUC!#REF!+[4]LAM!#REF!+[4]XUAN!#REF!+[4]LIEN!#REF!</f>
        <v>#REF!</v>
      </c>
      <c r="AF437" s="885" t="e">
        <f>[4]DAI!#REF!+[4]NAM!#REF!+[4]NHAN!#REF!+[4]LY!#REF!+[4]DUC!#REF!+[4]DONG!#REF!+[4]HPHU!#REF!+[4]BAC!#REF!+[4]THANH!#REF!+#REF!+[4]MY!#REF!+[4]HA!#REF!+[4]PHUC!#REF!+[4]LAM!#REF!+[4]XUAN!#REF!+[4]LIEN!#REF!</f>
        <v>#REF!</v>
      </c>
      <c r="AG437" s="885" t="e">
        <f>[4]DAI!#REF!+[4]NAM!#REF!+[4]NHAN!#REF!+[4]LY!#REF!+[4]DUC!#REF!+[4]DONG!#REF!+[4]HPHU!#REF!+[4]BAC!#REF!+[4]THANH!#REF!+#REF!+[4]MY!#REF!+[4]HA!#REF!+[4]PHUC!#REF!+[4]LAM!#REF!+[4]XUAN!#REF!+[4]LIEN!#REF!</f>
        <v>#REF!</v>
      </c>
      <c r="AH437" s="885" t="e">
        <f>[4]DAI!#REF!+[4]NAM!#REF!+[4]NHAN!#REF!+[4]LY!#REF!+[4]DUC!#REF!+[4]DONG!#REF!+[4]HPHU!#REF!+[4]BAC!#REF!+[4]THANH!#REF!+#REF!+[4]MY!#REF!+[4]HA!#REF!+[4]PHUC!#REF!+[4]LAM!#REF!+[4]XUAN!#REF!+[4]LIEN!#REF!</f>
        <v>#REF!</v>
      </c>
      <c r="AI437" s="885" t="e">
        <f>[4]DAI!#REF!+[4]NAM!#REF!+[4]NHAN!#REF!+[4]LY!#REF!+[4]DUC!#REF!+[4]DONG!#REF!+[4]HPHU!#REF!+[4]BAC!#REF!+[4]THANH!#REF!+#REF!+[4]MY!#REF!+[4]HA!#REF!+[4]PHUC!#REF!+[4]LAM!#REF!+[4]XUAN!#REF!+[4]LIEN!#REF!</f>
        <v>#REF!</v>
      </c>
      <c r="AJ437" s="885" t="e">
        <f>[4]DAI!#REF!+[4]NAM!#REF!+[4]NHAN!#REF!+[4]LY!#REF!+[4]DUC!#REF!+[4]DONG!#REF!+[4]HPHU!#REF!+[4]BAC!#REF!+[4]THANH!#REF!+#REF!+[4]MY!#REF!+[4]HA!#REF!+[4]PHUC!#REF!+[4]LAM!#REF!+[4]XUAN!#REF!+[4]LIEN!#REF!</f>
        <v>#REF!</v>
      </c>
      <c r="AK437" s="867">
        <f>[4]DAI!AK373+[4]NAM!AK371+[4]NHAN!AK373+[4]LY!AK373+[4]DUC!AK373+[4]DONG!AK373+[4]HPHU!AK372+[4]BAC!AK372+[4]THANH!AK373+[4]MY!AK370+[4]HA!AK311+[4]PHUC!AK369+[4]LAM!AK370+[4]XUAN!AK368+[4]LIEN!AK372</f>
        <v>0</v>
      </c>
      <c r="AL437" s="885" t="e">
        <f>[4]DAI!#REF!+[4]NAM!#REF!+[4]NHAN!#REF!+[4]LY!#REF!+[4]DUC!#REF!+[4]DONG!#REF!+[4]HPHU!#REF!+[4]BAC!#REF!+[4]THANH!#REF!+#REF!+[4]MY!#REF!+[4]HA!#REF!+[4]PHUC!#REF!+[4]LAM!#REF!+[4]XUAN!#REF!+[4]LIEN!#REF!</f>
        <v>#REF!</v>
      </c>
      <c r="AM437" s="885" t="e">
        <f>[4]DAI!#REF!+[4]NAM!#REF!+[4]NHAN!#REF!+[4]LY!#REF!+[4]DUC!#REF!+[4]DONG!#REF!+[4]HPHU!#REF!+[4]BAC!#REF!+[4]THANH!#REF!+#REF!+[4]MY!#REF!+[4]HA!#REF!+[4]PHUC!#REF!+[4]LAM!#REF!+[4]XUAN!#REF!+[4]LIEN!#REF!</f>
        <v>#REF!</v>
      </c>
      <c r="AN437" s="867">
        <f>[4]DAI!AN373+[4]NAM!AN371+[4]NHAN!AN373+[4]LY!AN373+[4]DUC!AN373+[4]DONG!AN373+[4]HPHU!AN372+[4]BAC!AN372+[4]THANH!AN373+[4]MY!AN370+[4]HA!AN311+[4]PHUC!AN369+[4]LAM!AN370+[4]XUAN!AN368+[4]LIEN!AN372</f>
        <v>0</v>
      </c>
      <c r="AO437" s="885" t="e">
        <f>[4]DAI!#REF!+[4]NAM!#REF!+[4]NHAN!#REF!+[4]LY!#REF!+[4]DUC!#REF!+[4]DONG!#REF!+[4]HPHU!#REF!+[4]BAC!#REF!+[4]THANH!#REF!+#REF!+[4]MY!#REF!+[4]HA!#REF!+[4]PHUC!#REF!+[4]LAM!#REF!+[4]XUAN!#REF!+[4]LIEN!#REF!</f>
        <v>#REF!</v>
      </c>
      <c r="AP437" s="885" t="e">
        <f>[4]DAI!#REF!+[4]NAM!#REF!+[4]NHAN!#REF!+[4]LY!#REF!+[4]DUC!#REF!+[4]DONG!#REF!+[4]HPHU!#REF!+[4]BAC!#REF!+[4]THANH!#REF!+#REF!+[4]MY!#REF!+[4]HA!#REF!+[4]PHUC!#REF!+[4]LAM!#REF!+[4]XUAN!#REF!+[4]LIEN!#REF!</f>
        <v>#REF!</v>
      </c>
      <c r="AQ437" s="885" t="e">
        <f>[4]DAI!#REF!+[4]NAM!#REF!+[4]NHAN!#REF!+[4]LY!#REF!+[4]DUC!#REF!+[4]DONG!#REF!+[4]HPHU!#REF!+[4]BAC!#REF!+[4]THANH!#REF!+#REF!+[4]MY!#REF!+[4]HA!#REF!+[4]PHUC!#REF!+[4]LAM!#REF!+[4]XUAN!#REF!+[4]LIEN!#REF!</f>
        <v>#REF!</v>
      </c>
      <c r="AR437" s="867">
        <f>[4]DAI!AR435+[4]NAM!AR435+[4]NHAN!AR435+[4]LY!AR435+[4]DUC!AR435+[4]DONG!AR435+[4]HPHU!AR435+[4]BAC!AR435+[4]THANH!AR435+[4]MY!AR435+[4]HA!AR435+[4]PHUC!AR435+[4]LAM!AR435+[4]XUAN!AR435+[4]LIEN!AR435+[4]HUNG!AR435+[4]CNAM!AR435+[4]TAY!AR435+[4]HOA!AR435+[4]VAN!AR435+[4]PDINH!AR435+[4]SLOC!AR435+[4]TRUNG!AR435+[4]TAN!AR435+[4]THUONG!AR435+[4]HLAO!AR435+[4]PNHA!AR435+[4]VTRUNG!AR435</f>
        <v>0</v>
      </c>
      <c r="AS437" s="867">
        <f>[4]DAI!AS373+[4]NAM!AS371+[4]NHAN!AS373+[4]LY!AS373+[4]DUC!AS373+[4]DONG!AS373+[4]HPHU!AS372+[4]BAC!AS372+[4]THANH!AS373+[4]MY!AS370+[4]HA!AS311+[4]PHUC!AS369+[4]LAM!AS370+[4]XUAN!AS368+[4]LIEN!AS372</f>
        <v>0</v>
      </c>
      <c r="AT437" s="867"/>
      <c r="AU437" s="867">
        <f>[4]DAI!AU373+[4]NAM!AU371+[4]NHAN!AU373+[4]LY!AU373+[4]DUC!AU373+[4]DONG!AU373+[4]HPHU!AU372+[4]BAC!AU372+[4]THANH!AU373+[4]MY!AU370+[4]HA!AU311+[4]PHUC!AU369+[4]LAM!AU370+[4]XUAN!AU368+[4]LIEN!AU372</f>
        <v>0</v>
      </c>
      <c r="AV437" s="838">
        <f>[4]DAI!AV435+[4]NAM!AV435+[4]NHAN!AV435+[4]LY!AV435+[4]DUC!AV435+[4]DONG!AV435+[4]HPHU!AV435+[4]BAC!AV435+[4]THANH!AV435+[4]MY!AV435+[4]HA!AV435+[4]PHUC!AV435+[4]LAM!AV435+[4]XUAN!AV435+[4]LIEN!AV435+[4]HUNG!AV435+[4]CNAM!AV435+[4]TAY!AV435+[4]HOA!AV435+[4]VAN!AV435+[4]PDINH!AV435+[4]SLOC!AV435+[4]TRUNG!AV435+[4]TAN!AV435+[4]THUONG!AV435+[4]HLAO!AV435+[4]PNHA!AV435+[4]VTRUNG!AV435</f>
        <v>0</v>
      </c>
      <c r="AW437" s="885" t="e">
        <f>[4]DAI!#REF!+[4]NAM!#REF!+[4]NHAN!#REF!+[4]LY!#REF!+[4]DUC!#REF!+[4]DONG!#REF!+[4]HPHU!#REF!+[4]BAC!#REF!+[4]THANH!#REF!+#REF!+[4]MY!#REF!+[4]HA!#REF!+[4]PHUC!#REF!+[4]LAM!#REF!+[4]XUAN!#REF!+[4]LIEN!#REF!</f>
        <v>#REF!</v>
      </c>
      <c r="AX437" s="885" t="e">
        <f>[4]DAI!#REF!+[4]NAM!#REF!+[4]NHAN!#REF!+[4]LY!#REF!+[4]DUC!#REF!+[4]DONG!#REF!+[4]HPHU!#REF!+[4]BAC!#REF!+[4]THANH!#REF!+#REF!+[4]MY!#REF!+[4]HA!#REF!+[4]PHUC!#REF!+[4]LAM!#REF!+[4]XUAN!#REF!+[4]LIEN!#REF!</f>
        <v>#REF!</v>
      </c>
      <c r="AY437" s="885" t="e">
        <f>[4]DAI!#REF!+[4]NAM!#REF!+[4]NHAN!#REF!+[4]LY!#REF!+[4]DUC!#REF!+[4]DONG!#REF!+[4]HPHU!#REF!+[4]BAC!#REF!+[4]THANH!#REF!+#REF!+[4]MY!#REF!+[4]HA!#REF!+[4]PHUC!#REF!+[4]LAM!#REF!+[4]XUAN!#REF!+[4]LIEN!#REF!</f>
        <v>#REF!</v>
      </c>
      <c r="AZ437" s="867">
        <f>[4]DAI!AZ373+[4]NAM!AZ371+[4]NHAN!AZ373+[4]LY!AZ373+[4]DUC!AZ373+[4]DONG!AZ373+[4]HPHU!AZ372+[4]BAC!AZ372+[4]THANH!AZ373+[4]MY!AZ370+[4]HA!AZ311+[4]PHUC!AZ369+[4]LAM!AZ370+[4]XUAN!AZ368+[4]LIEN!AZ372</f>
        <v>0</v>
      </c>
      <c r="BA437" s="885" t="e">
        <f>[4]DAI!#REF!+[4]NAM!#REF!+[4]NHAN!#REF!+[4]LY!#REF!+[4]DUC!#REF!+[4]DONG!#REF!+[4]HPHU!#REF!+[4]BAC!#REF!+[4]THANH!#REF!+#REF!+[4]MY!#REF!+[4]HA!#REF!+[4]PHUC!#REF!+[4]LAM!#REF!+[4]XUAN!#REF!+[4]LIEN!#REF!</f>
        <v>#REF!</v>
      </c>
      <c r="BB437" s="885" t="e">
        <f>[4]DAI!#REF!+[4]NAM!#REF!+[4]NHAN!#REF!+[4]LY!#REF!+[4]DUC!#REF!+[4]DONG!#REF!+[4]HPHU!#REF!+[4]BAC!#REF!+[4]THANH!#REF!+#REF!+[4]MY!#REF!+[4]HA!#REF!+[4]PHUC!#REF!+[4]LAM!#REF!+[4]XUAN!#REF!+[4]LIEN!#REF!</f>
        <v>#REF!</v>
      </c>
      <c r="BC437" s="885" t="e">
        <f>[4]DAI!#REF!+[4]NAM!#REF!+[4]NHAN!#REF!+[4]LY!#REF!+[4]DUC!#REF!+[4]DONG!#REF!+[4]HPHU!#REF!+[4]BAC!#REF!+[4]THANH!#REF!+#REF!+[4]MY!#REF!+[4]HA!#REF!+[4]PHUC!#REF!+[4]LAM!#REF!+[4]XUAN!#REF!+[4]LIEN!#REF!</f>
        <v>#REF!</v>
      </c>
      <c r="BD437" s="867">
        <f>[4]DAI!BD373+[4]NAM!BD371+[4]NHAN!BD373+[4]LY!BD373+[4]DUC!BD373+[4]DONG!BD373+[4]HPHU!BD372+[4]BAC!BD372+[4]THANH!BD373+[4]MY!BD370+[4]HA!BD311+[4]PHUC!BD369+[4]LAM!BD370+[4]XUAN!BD368+[4]LIEN!BD372</f>
        <v>0</v>
      </c>
      <c r="BE437" s="885" t="e">
        <f>[4]DAI!#REF!+[4]NAM!#REF!+[4]NHAN!#REF!+[4]LY!#REF!+[4]DUC!#REF!+[4]DONG!#REF!+[4]HPHU!#REF!+[4]BAC!#REF!+[4]THANH!#REF!+#REF!+[4]MY!#REF!+[4]HA!#REF!+[4]PHUC!#REF!+[4]LAM!#REF!+[4]XUAN!#REF!+[4]LIEN!#REF!</f>
        <v>#REF!</v>
      </c>
      <c r="BF437" s="885" t="e">
        <f>[4]DAI!#REF!+[4]NAM!#REF!+[4]NHAN!#REF!+[4]LY!#REF!+[4]DUC!#REF!+[4]DONG!#REF!+[4]HPHU!#REF!+[4]BAC!#REF!+[4]THANH!#REF!+#REF!+[4]MY!#REF!+[4]HA!#REF!+[4]PHUC!#REF!+[4]LAM!#REF!+[4]XUAN!#REF!+[4]LIEN!#REF!</f>
        <v>#REF!</v>
      </c>
      <c r="BG437" s="885" t="e">
        <f>[4]DAI!#REF!+[4]NAM!#REF!+[4]NHAN!#REF!+[4]LY!#REF!+[4]DUC!#REF!+[4]DONG!#REF!+[4]HPHU!#REF!+[4]BAC!#REF!+[4]THANH!#REF!+#REF!+[4]MY!#REF!+[4]HA!#REF!+[4]PHUC!#REF!+[4]LAM!#REF!+[4]XUAN!#REF!+[4]LIEN!#REF!</f>
        <v>#REF!</v>
      </c>
      <c r="BH437" s="885" t="e">
        <f>[4]DAI!#REF!+[4]NAM!#REF!+[4]NHAN!#REF!+[4]LY!#REF!+[4]DUC!#REF!+[4]DONG!#REF!+[4]HPHU!#REF!+[4]BAC!#REF!+[4]THANH!#REF!+#REF!+[4]MY!#REF!+[4]HA!#REF!+[4]PHUC!#REF!+[4]LAM!#REF!+[4]XUAN!#REF!+[4]LIEN!#REF!</f>
        <v>#REF!</v>
      </c>
      <c r="BI437" s="885" t="e">
        <f>[4]DAI!#REF!+[4]NAM!#REF!+[4]NHAN!#REF!+[4]LY!#REF!+[4]DUC!#REF!+[4]DONG!#REF!+[4]HPHU!#REF!+[4]BAC!#REF!+[4]THANH!#REF!+#REF!+[4]MY!#REF!+[4]HA!#REF!+[4]PHUC!#REF!+[4]LAM!#REF!+[4]XUAN!#REF!+[4]LIEN!#REF!</f>
        <v>#REF!</v>
      </c>
      <c r="BJ437" s="885" t="e">
        <f>[4]DAI!#REF!+[4]NAM!#REF!+[4]NHAN!#REF!+[4]LY!#REF!+[4]DUC!#REF!+[4]DONG!#REF!+[4]HPHU!#REF!+[4]BAC!#REF!+[4]THANH!#REF!+#REF!+[4]MY!#REF!+[4]HA!#REF!+[4]PHUC!#REF!+[4]LAM!#REF!+[4]XUAN!#REF!+[4]LIEN!#REF!</f>
        <v>#REF!</v>
      </c>
      <c r="BK437" s="885" t="e">
        <f>[4]DAI!#REF!+[4]NAM!#REF!+[4]NHAN!#REF!+[4]LY!#REF!+[4]DUC!#REF!+[4]DONG!#REF!+[4]HPHU!#REF!+[4]BAC!#REF!+[4]THANH!#REF!+#REF!+[4]MY!#REF!+[4]HA!#REF!+[4]PHUC!#REF!+[4]LAM!#REF!+[4]XUAN!#REF!+[4]LIEN!#REF!</f>
        <v>#REF!</v>
      </c>
      <c r="BL437" s="885" t="e">
        <f>[4]DAI!#REF!+[4]NAM!#REF!+[4]NHAN!#REF!+[4]LY!#REF!+[4]DUC!#REF!+[4]DONG!#REF!+[4]HPHU!#REF!+[4]BAC!#REF!+[4]THANH!#REF!+#REF!+[4]MY!#REF!+[4]HA!#REF!+[4]PHUC!#REF!+[4]LAM!#REF!+[4]XUAN!#REF!+[4]LIEN!#REF!</f>
        <v>#REF!</v>
      </c>
    </row>
    <row r="438" spans="1:65" s="827" customFormat="1" ht="24" hidden="1" customHeight="1" x14ac:dyDescent="0.2">
      <c r="A438" s="883" t="s">
        <v>230</v>
      </c>
      <c r="B438" s="847" t="s">
        <v>126</v>
      </c>
      <c r="C438" s="884" t="s">
        <v>127</v>
      </c>
      <c r="D438" s="885" t="e">
        <f>[4]DAI!#REF!+[4]NAM!#REF!+[4]NHAN!#REF!+[4]LY!#REF!+[4]DUC!#REF!+[4]DONG!#REF!+[4]HPHU!#REF!+[4]BAC!#REF!+[4]THANH!#REF!+#REF!+[4]MY!#REF!+[4]HA!#REF!+[4]PHUC!#REF!+[4]LAM!#REF!+[4]XUAN!#REF!+[4]LIEN!#REF!</f>
        <v>#REF!</v>
      </c>
      <c r="E438" s="885" t="e">
        <f>[4]DAI!#REF!+[4]NAM!#REF!+[4]NHAN!#REF!+[4]LY!#REF!+[4]DUC!#REF!+[4]DONG!#REF!+[4]HPHU!#REF!+[4]BAC!#REF!+[4]THANH!#REF!+#REF!+[4]MY!#REF!+[4]HA!#REF!+[4]PHUC!#REF!+[4]LAM!#REF!+[4]XUAN!#REF!+[4]LIEN!#REF!</f>
        <v>#REF!</v>
      </c>
      <c r="F438" s="885" t="e">
        <f>[4]DAI!#REF!+[4]NAM!#REF!+[4]NHAN!#REF!+[4]LY!#REF!+[4]DUC!#REF!+[4]DONG!#REF!+[4]HPHU!#REF!+[4]BAC!#REF!+[4]THANH!#REF!+#REF!+[4]MY!#REF!+[4]HA!#REF!+[4]PHUC!#REF!+[4]LAM!#REF!+[4]XUAN!#REF!+[4]LIEN!#REF!</f>
        <v>#REF!</v>
      </c>
      <c r="G438" s="867">
        <f>[4]DAI!G436+[4]NAM!G436+[4]NHAN!G436+[4]LY!G436+[4]DUC!G436+[4]DONG!G436+[4]HPHU!G436+[4]BAC!G436+[4]THANH!G436+[4]MY!G436+[4]HA!G436+[4]PHUC!G436+[4]LAM!G436+[4]XUAN!G436+[4]LIEN!G436+[4]HUNG!G436+[4]CNAM!G436+[4]TAY!G436+[4]HOA!G436+[4]VAN!G436+[4]PDINH!G436+[4]SLOC!G436+[4]TRUNG!G436+[4]TAN!G436+[4]THUONG!G436+[4]HLAO!G436+[4]PNHA!G436+[4]VTRUNG!G436</f>
        <v>0</v>
      </c>
      <c r="H438" s="885" t="e">
        <f>[4]DAI!#REF!+[4]NAM!#REF!+[4]NHAN!#REF!+[4]LY!#REF!+[4]DUC!#REF!+[4]DONG!#REF!+[4]HPHU!#REF!+[4]BAC!#REF!+[4]THANH!#REF!+#REF!+[4]MY!#REF!+[4]HA!#REF!+[4]PHUC!#REF!+[4]LAM!#REF!+[4]XUAN!#REF!+[4]LIEN!#REF!</f>
        <v>#REF!</v>
      </c>
      <c r="I438" s="885" t="e">
        <f>[4]DAI!#REF!+[4]NAM!#REF!+[4]NHAN!#REF!+[4]LY!#REF!+[4]DUC!#REF!+[4]DONG!#REF!+[4]HPHU!#REF!+[4]BAC!#REF!+[4]THANH!#REF!+#REF!+[4]MY!#REF!+[4]HA!#REF!+[4]PHUC!#REF!+[4]LAM!#REF!+[4]XUAN!#REF!+[4]LIEN!#REF!</f>
        <v>#REF!</v>
      </c>
      <c r="J438" s="867">
        <f>[4]DAI!J436+[4]NAM!J436+[4]NHAN!J436+[4]LY!J436+[4]DUC!J436+[4]DONG!J436+[4]HPHU!J436+[4]BAC!J436+[4]THANH!J436+[4]MY!J436+[4]HA!J436+[4]PHUC!J436+[4]LAM!J436+[4]XUAN!J436+[4]LIEN!J436+[4]HUNG!J436+[4]CNAM!J436+[4]TAY!J436+[4]HOA!J436+[4]VAN!J436+[4]PDINH!J436+[4]SLOC!J436+[4]TRUNG!J436+[4]TAN!J436+[4]THUONG!J436+[4]HLAO!J436+[4]PNHA!J436+[4]VTRUNG!J436</f>
        <v>0</v>
      </c>
      <c r="K438" s="885" t="e">
        <f>[4]DAI!#REF!+[4]NAM!#REF!+[4]NHAN!#REF!+[4]LY!#REF!+[4]DUC!#REF!+[4]DONG!#REF!+[4]HPHU!#REF!+[4]BAC!#REF!+[4]THANH!#REF!+#REF!+[4]MY!#REF!+[4]HA!#REF!+[4]PHUC!#REF!+[4]LAM!#REF!+[4]XUAN!#REF!+[4]LIEN!#REF!</f>
        <v>#REF!</v>
      </c>
      <c r="L438" s="885" t="e">
        <f>[4]DAI!#REF!+[4]NAM!#REF!+[4]NHAN!#REF!+[4]LY!#REF!+[4]DUC!#REF!+[4]DONG!#REF!+[4]HPHU!#REF!+[4]BAC!#REF!+[4]THANH!#REF!+#REF!+[4]MY!#REF!+[4]HA!#REF!+[4]PHUC!#REF!+[4]LAM!#REF!+[4]XUAN!#REF!+[4]LIEN!#REF!</f>
        <v>#REF!</v>
      </c>
      <c r="M438" s="885" t="e">
        <f>[4]DAI!#REF!+[4]NAM!#REF!+[4]NHAN!#REF!+[4]LY!#REF!+[4]DUC!#REF!+[4]DONG!#REF!+[4]HPHU!#REF!+[4]BAC!#REF!+[4]THANH!#REF!+#REF!+[4]MY!#REF!+[4]HA!#REF!+[4]PHUC!#REF!+[4]LAM!#REF!+[4]XUAN!#REF!+[4]LIEN!#REF!</f>
        <v>#REF!</v>
      </c>
      <c r="N438" s="867">
        <f>[4]DAI!N436+[4]NAM!N436+[4]NHAN!N436+[4]LY!N436+[4]DUC!N436+[4]DONG!N436+[4]HPHU!N436+[4]BAC!N436+[4]THANH!N436+[4]MY!N436+[4]HA!N436+[4]PHUC!N436+[4]LAM!N436+[4]XUAN!N436+[4]LIEN!N436+[4]HUNG!N436+[4]CNAM!N436+[4]TAY!N436+[4]HOA!N436+[4]VAN!N436+[4]PDINH!N436+[4]SLOC!N436+[4]TRUNG!N436+[4]TAN!N436+[4]THUONG!N436+[4]HLAO!N436+[4]PNHA!N436+[4]VTRUNG!N436</f>
        <v>0</v>
      </c>
      <c r="O438" s="867">
        <f>[4]DAI!O436+[4]NAM!O436+[4]NHAN!O436+[4]LY!O436+[4]DUC!O436+[4]DONG!O436+[4]HPHU!O436+[4]BAC!O436+[4]THANH!O436+[4]MY!O436+[4]HA!O436+[4]PHUC!O436+[4]LAM!O436+[4]XUAN!O436+[4]LIEN!O436+[4]HUNG!O436+[4]CNAM!O436+[4]TAY!O436+[4]HOA!O436+[4]VAN!O436+[4]PDINH!O436+[4]SLOC!O436+[4]TRUNG!O436+[4]TAN!O436+[4]THUONG!O436+[4]HLAO!O436+[4]PNHA!O436+[4]VTRUNG!O436</f>
        <v>0</v>
      </c>
      <c r="P438" s="867">
        <f>[4]DAI!P374+[4]NAM!P372+[4]NHAN!P374+[4]LY!P374+[4]DUC!P374+[4]DONG!P374+[4]HPHU!P373+[4]BAC!P373+[4]THANH!P374+[4]MY!P371+[4]HA!P312+[4]PHUC!P370+[4]LAM!P371+[4]XUAN!P369+[4]LIEN!P373</f>
        <v>0</v>
      </c>
      <c r="Q438" s="885" t="e">
        <f>[4]DAI!#REF!+[4]NAM!#REF!+[4]NHAN!#REF!+[4]LY!#REF!+[4]DUC!#REF!+[4]DONG!#REF!+[4]HPHU!#REF!+[4]BAC!#REF!+[4]THANH!#REF!+#REF!+[4]MY!#REF!+[4]HA!#REF!+[4]PHUC!#REF!+[4]LAM!#REF!+[4]XUAN!#REF!+[4]LIEN!#REF!</f>
        <v>#REF!</v>
      </c>
      <c r="R438" s="882" t="e">
        <f>[4]DAI!#REF!+[4]NAM!#REF!+[4]NHAN!#REF!+[4]LY!#REF!+[4]DUC!#REF!+[4]DONG!#REF!+[4]HPHU!#REF!+[4]BAC!#REF!+[4]THANH!#REF!+#REF!+[4]MY!#REF!+[4]HA!#REF!+[4]PHUC!#REF!+[4]LAM!#REF!+[4]XUAN!#REF!+[4]LIEN!#REF!</f>
        <v>#REF!</v>
      </c>
      <c r="S438" s="885" t="e">
        <f>[4]DAI!#REF!+[4]NAM!#REF!+[4]NHAN!#REF!+[4]LY!#REF!+[4]DUC!#REF!+[4]DONG!#REF!+[4]HPHU!#REF!+[4]BAC!#REF!+[4]THANH!#REF!+#REF!+[4]MY!#REF!+[4]HA!#REF!+[4]PHUC!#REF!+[4]LAM!#REF!+[4]XUAN!#REF!+[4]LIEN!#REF!</f>
        <v>#REF!</v>
      </c>
      <c r="T438" s="885" t="e">
        <f>[4]DAI!#REF!+[4]NAM!#REF!+[4]NHAN!#REF!+[4]LY!#REF!+[4]DUC!#REF!+[4]DONG!#REF!+[4]HPHU!#REF!+[4]BAC!#REF!+[4]THANH!#REF!+#REF!+[4]MY!#REF!+[4]HA!#REF!+[4]PHUC!#REF!+[4]LAM!#REF!+[4]XUAN!#REF!+[4]LIEN!#REF!</f>
        <v>#REF!</v>
      </c>
      <c r="U438" s="885" t="e">
        <f>[4]DAI!#REF!+[4]NAM!#REF!+[4]NHAN!#REF!+[4]LY!#REF!+[4]DUC!#REF!+[4]DONG!#REF!+[4]HPHU!#REF!+[4]BAC!#REF!+[4]THANH!#REF!+#REF!+[4]MY!#REF!+[4]HA!#REF!+[4]PHUC!#REF!+[4]LAM!#REF!+[4]XUAN!#REF!+[4]LIEN!#REF!</f>
        <v>#REF!</v>
      </c>
      <c r="V438" s="885" t="e">
        <f>[4]DAI!#REF!+[4]NAM!#REF!+[4]NHAN!#REF!+[4]LY!#REF!+[4]DUC!#REF!+[4]DONG!#REF!+[4]HPHU!#REF!+[4]BAC!#REF!+[4]THANH!#REF!+#REF!+[4]MY!#REF!+[4]HA!#REF!+[4]PHUC!#REF!+[4]LAM!#REF!+[4]XUAN!#REF!+[4]LIEN!#REF!</f>
        <v>#REF!</v>
      </c>
      <c r="W438" s="885" t="e">
        <f>[4]DAI!#REF!+[4]NAM!#REF!+[4]NHAN!#REF!+[4]LY!#REF!+[4]DUC!#REF!+[4]DONG!#REF!+[4]HPHU!#REF!+[4]BAC!#REF!+[4]THANH!#REF!+#REF!+[4]MY!#REF!+[4]HA!#REF!+[4]PHUC!#REF!+[4]LAM!#REF!+[4]XUAN!#REF!+[4]LIEN!#REF!</f>
        <v>#REF!</v>
      </c>
      <c r="X438" s="885" t="e">
        <f>[4]DAI!#REF!+[4]NAM!#REF!+[4]NHAN!#REF!+[4]LY!#REF!+[4]DUC!#REF!+[4]DONG!#REF!+[4]HPHU!#REF!+[4]BAC!#REF!+[4]THANH!#REF!+#REF!+[4]MY!#REF!+[4]HA!#REF!+[4]PHUC!#REF!+[4]LAM!#REF!+[4]XUAN!#REF!+[4]LIEN!#REF!</f>
        <v>#REF!</v>
      </c>
      <c r="Y438" s="885" t="e">
        <f>[4]DAI!#REF!+[4]NAM!#REF!+[4]NHAN!#REF!+[4]LY!#REF!+[4]DUC!#REF!+[4]DONG!#REF!+[4]HPHU!#REF!+[4]BAC!#REF!+[4]THANH!#REF!+#REF!+[4]MY!#REF!+[4]HA!#REF!+[4]PHUC!#REF!+[4]LAM!#REF!+[4]XUAN!#REF!+[4]LIEN!#REF!</f>
        <v>#REF!</v>
      </c>
      <c r="Z438" s="885" t="e">
        <f>[4]DAI!#REF!+[4]NAM!#REF!+[4]NHAN!#REF!+[4]LY!#REF!+[4]DUC!#REF!+[4]DONG!#REF!+[4]HPHU!#REF!+[4]BAC!#REF!+[4]THANH!#REF!+#REF!+[4]MY!#REF!+[4]HA!#REF!+[4]PHUC!#REF!+[4]LAM!#REF!+[4]XUAN!#REF!+[4]LIEN!#REF!</f>
        <v>#REF!</v>
      </c>
      <c r="AA438" s="885" t="e">
        <f>[4]DAI!#REF!+[4]NAM!#REF!+[4]NHAN!#REF!+[4]LY!#REF!+[4]DUC!#REF!+[4]DONG!#REF!+[4]HPHU!#REF!+[4]BAC!#REF!+[4]THANH!#REF!+#REF!+[4]MY!#REF!+[4]HA!#REF!+[4]PHUC!#REF!+[4]LAM!#REF!+[4]XUAN!#REF!+[4]LIEN!#REF!</f>
        <v>#REF!</v>
      </c>
      <c r="AB438" s="885" t="e">
        <f>[4]DAI!#REF!+[4]NAM!#REF!+[4]NHAN!#REF!+[4]LY!#REF!+[4]DUC!#REF!+[4]DONG!#REF!+[4]HPHU!#REF!+[4]BAC!#REF!+[4]THANH!#REF!+#REF!+[4]MY!#REF!+[4]HA!#REF!+[4]PHUC!#REF!+[4]LAM!#REF!+[4]XUAN!#REF!+[4]LIEN!#REF!</f>
        <v>#REF!</v>
      </c>
      <c r="AC438" s="885" t="e">
        <f>[4]DAI!#REF!+[4]NAM!#REF!+[4]NHAN!#REF!+[4]LY!#REF!+[4]DUC!#REF!+[4]DONG!#REF!+[4]HPHU!#REF!+[4]BAC!#REF!+[4]THANH!#REF!+#REF!+[4]MY!#REF!+[4]HA!#REF!+[4]PHUC!#REF!+[4]LAM!#REF!+[4]XUAN!#REF!+[4]LIEN!#REF!</f>
        <v>#REF!</v>
      </c>
      <c r="AD438" s="867">
        <f>[4]DAI!AD374+[4]NAM!AD372+[4]NHAN!AD374+[4]LY!AD374+[4]DUC!AD374+[4]DONG!AD374+[4]HPHU!AD373+[4]BAC!AD373+[4]THANH!AD374+[4]MY!AD371+[4]HA!AD312+[4]PHUC!AD370+[4]LAM!AD371+[4]XUAN!AD369+[4]LIEN!AD373</f>
        <v>0</v>
      </c>
      <c r="AE438" s="885" t="e">
        <f>[4]DAI!#REF!+[4]NAM!#REF!+[4]NHAN!#REF!+[4]LY!#REF!+[4]DUC!#REF!+[4]DONG!#REF!+[4]HPHU!#REF!+[4]BAC!#REF!+[4]THANH!#REF!+#REF!+[4]MY!#REF!+[4]HA!#REF!+[4]PHUC!#REF!+[4]LAM!#REF!+[4]XUAN!#REF!+[4]LIEN!#REF!</f>
        <v>#REF!</v>
      </c>
      <c r="AF438" s="885" t="e">
        <f>[4]DAI!#REF!+[4]NAM!#REF!+[4]NHAN!#REF!+[4]LY!#REF!+[4]DUC!#REF!+[4]DONG!#REF!+[4]HPHU!#REF!+[4]BAC!#REF!+[4]THANH!#REF!+#REF!+[4]MY!#REF!+[4]HA!#REF!+[4]PHUC!#REF!+[4]LAM!#REF!+[4]XUAN!#REF!+[4]LIEN!#REF!</f>
        <v>#REF!</v>
      </c>
      <c r="AG438" s="885" t="e">
        <f>[4]DAI!#REF!+[4]NAM!#REF!+[4]NHAN!#REF!+[4]LY!#REF!+[4]DUC!#REF!+[4]DONG!#REF!+[4]HPHU!#REF!+[4]BAC!#REF!+[4]THANH!#REF!+#REF!+[4]MY!#REF!+[4]HA!#REF!+[4]PHUC!#REF!+[4]LAM!#REF!+[4]XUAN!#REF!+[4]LIEN!#REF!</f>
        <v>#REF!</v>
      </c>
      <c r="AH438" s="885" t="e">
        <f>[4]DAI!#REF!+[4]NAM!#REF!+[4]NHAN!#REF!+[4]LY!#REF!+[4]DUC!#REF!+[4]DONG!#REF!+[4]HPHU!#REF!+[4]BAC!#REF!+[4]THANH!#REF!+#REF!+[4]MY!#REF!+[4]HA!#REF!+[4]PHUC!#REF!+[4]LAM!#REF!+[4]XUAN!#REF!+[4]LIEN!#REF!</f>
        <v>#REF!</v>
      </c>
      <c r="AI438" s="885" t="e">
        <f>[4]DAI!#REF!+[4]NAM!#REF!+[4]NHAN!#REF!+[4]LY!#REF!+[4]DUC!#REF!+[4]DONG!#REF!+[4]HPHU!#REF!+[4]BAC!#REF!+[4]THANH!#REF!+#REF!+[4]MY!#REF!+[4]HA!#REF!+[4]PHUC!#REF!+[4]LAM!#REF!+[4]XUAN!#REF!+[4]LIEN!#REF!</f>
        <v>#REF!</v>
      </c>
      <c r="AJ438" s="885" t="e">
        <f>[4]DAI!#REF!+[4]NAM!#REF!+[4]NHAN!#REF!+[4]LY!#REF!+[4]DUC!#REF!+[4]DONG!#REF!+[4]HPHU!#REF!+[4]BAC!#REF!+[4]THANH!#REF!+#REF!+[4]MY!#REF!+[4]HA!#REF!+[4]PHUC!#REF!+[4]LAM!#REF!+[4]XUAN!#REF!+[4]LIEN!#REF!</f>
        <v>#REF!</v>
      </c>
      <c r="AK438" s="867">
        <f>[4]DAI!AK374+[4]NAM!AK372+[4]NHAN!AK374+[4]LY!AK374+[4]DUC!AK374+[4]DONG!AK374+[4]HPHU!AK373+[4]BAC!AK373+[4]THANH!AK374+[4]MY!AK371+[4]HA!AK312+[4]PHUC!AK370+[4]LAM!AK371+[4]XUAN!AK369+[4]LIEN!AK373</f>
        <v>0</v>
      </c>
      <c r="AL438" s="885" t="e">
        <f>[4]DAI!#REF!+[4]NAM!#REF!+[4]NHAN!#REF!+[4]LY!#REF!+[4]DUC!#REF!+[4]DONG!#REF!+[4]HPHU!#REF!+[4]BAC!#REF!+[4]THANH!#REF!+#REF!+[4]MY!#REF!+[4]HA!#REF!+[4]PHUC!#REF!+[4]LAM!#REF!+[4]XUAN!#REF!+[4]LIEN!#REF!</f>
        <v>#REF!</v>
      </c>
      <c r="AM438" s="885" t="e">
        <f>[4]DAI!#REF!+[4]NAM!#REF!+[4]NHAN!#REF!+[4]LY!#REF!+[4]DUC!#REF!+[4]DONG!#REF!+[4]HPHU!#REF!+[4]BAC!#REF!+[4]THANH!#REF!+#REF!+[4]MY!#REF!+[4]HA!#REF!+[4]PHUC!#REF!+[4]LAM!#REF!+[4]XUAN!#REF!+[4]LIEN!#REF!</f>
        <v>#REF!</v>
      </c>
      <c r="AN438" s="867">
        <f>[4]DAI!AN374+[4]NAM!AN372+[4]NHAN!AN374+[4]LY!AN374+[4]DUC!AN374+[4]DONG!AN374+[4]HPHU!AN373+[4]BAC!AN373+[4]THANH!AN374+[4]MY!AN371+[4]HA!AN312+[4]PHUC!AN370+[4]LAM!AN371+[4]XUAN!AN369+[4]LIEN!AN373</f>
        <v>0</v>
      </c>
      <c r="AO438" s="885" t="e">
        <f>[4]DAI!#REF!+[4]NAM!#REF!+[4]NHAN!#REF!+[4]LY!#REF!+[4]DUC!#REF!+[4]DONG!#REF!+[4]HPHU!#REF!+[4]BAC!#REF!+[4]THANH!#REF!+#REF!+[4]MY!#REF!+[4]HA!#REF!+[4]PHUC!#REF!+[4]LAM!#REF!+[4]XUAN!#REF!+[4]LIEN!#REF!</f>
        <v>#REF!</v>
      </c>
      <c r="AP438" s="885" t="e">
        <f>[4]DAI!#REF!+[4]NAM!#REF!+[4]NHAN!#REF!+[4]LY!#REF!+[4]DUC!#REF!+[4]DONG!#REF!+[4]HPHU!#REF!+[4]BAC!#REF!+[4]THANH!#REF!+#REF!+[4]MY!#REF!+[4]HA!#REF!+[4]PHUC!#REF!+[4]LAM!#REF!+[4]XUAN!#REF!+[4]LIEN!#REF!</f>
        <v>#REF!</v>
      </c>
      <c r="AQ438" s="885" t="e">
        <f>[4]DAI!#REF!+[4]NAM!#REF!+[4]NHAN!#REF!+[4]LY!#REF!+[4]DUC!#REF!+[4]DONG!#REF!+[4]HPHU!#REF!+[4]BAC!#REF!+[4]THANH!#REF!+#REF!+[4]MY!#REF!+[4]HA!#REF!+[4]PHUC!#REF!+[4]LAM!#REF!+[4]XUAN!#REF!+[4]LIEN!#REF!</f>
        <v>#REF!</v>
      </c>
      <c r="AR438" s="867">
        <f>[4]DAI!AR436+[4]NAM!AR436+[4]NHAN!AR436+[4]LY!AR436+[4]DUC!AR436+[4]DONG!AR436+[4]HPHU!AR436+[4]BAC!AR436+[4]THANH!AR436+[4]MY!AR436+[4]HA!AR436+[4]PHUC!AR436+[4]LAM!AR436+[4]XUAN!AR436+[4]LIEN!AR436+[4]HUNG!AR436+[4]CNAM!AR436+[4]TAY!AR436+[4]HOA!AR436+[4]VAN!AR436+[4]PDINH!AR436+[4]SLOC!AR436+[4]TRUNG!AR436+[4]TAN!AR436+[4]THUONG!AR436+[4]HLAO!AR436+[4]PNHA!AR436+[4]VTRUNG!AR436</f>
        <v>0</v>
      </c>
      <c r="AS438" s="867">
        <f>[4]DAI!AS374+[4]NAM!AS372+[4]NHAN!AS374+[4]LY!AS374+[4]DUC!AS374+[4]DONG!AS374+[4]HPHU!AS373+[4]BAC!AS373+[4]THANH!AS374+[4]MY!AS371+[4]HA!AS312+[4]PHUC!AS370+[4]LAM!AS371+[4]XUAN!AS369+[4]LIEN!AS373</f>
        <v>0</v>
      </c>
      <c r="AT438" s="867"/>
      <c r="AU438" s="867">
        <f>[4]DAI!AU374+[4]NAM!AU372+[4]NHAN!AU374+[4]LY!AU374+[4]DUC!AU374+[4]DONG!AU374+[4]HPHU!AU373+[4]BAC!AU373+[4]THANH!AU374+[4]MY!AU371+[4]HA!AU312+[4]PHUC!AU370+[4]LAM!AU371+[4]XUAN!AU369+[4]LIEN!AU373</f>
        <v>0</v>
      </c>
      <c r="AV438" s="838">
        <f>[4]DAI!AV436+[4]NAM!AV436+[4]NHAN!AV436+[4]LY!AV436+[4]DUC!AV436+[4]DONG!AV436+[4]HPHU!AV436+[4]BAC!AV436+[4]THANH!AV436+[4]MY!AV436+[4]HA!AV436+[4]PHUC!AV436+[4]LAM!AV436+[4]XUAN!AV436+[4]LIEN!AV436+[4]HUNG!AV436+[4]CNAM!AV436+[4]TAY!AV436+[4]HOA!AV436+[4]VAN!AV436+[4]PDINH!AV436+[4]SLOC!AV436+[4]TRUNG!AV436+[4]TAN!AV436+[4]THUONG!AV436+[4]HLAO!AV436+[4]PNHA!AV436+[4]VTRUNG!AV436</f>
        <v>0</v>
      </c>
      <c r="AW438" s="885" t="e">
        <f>[4]DAI!#REF!+[4]NAM!#REF!+[4]NHAN!#REF!+[4]LY!#REF!+[4]DUC!#REF!+[4]DONG!#REF!+[4]HPHU!#REF!+[4]BAC!#REF!+[4]THANH!#REF!+#REF!+[4]MY!#REF!+[4]HA!#REF!+[4]PHUC!#REF!+[4]LAM!#REF!+[4]XUAN!#REF!+[4]LIEN!#REF!</f>
        <v>#REF!</v>
      </c>
      <c r="AX438" s="885" t="e">
        <f>[4]DAI!#REF!+[4]NAM!#REF!+[4]NHAN!#REF!+[4]LY!#REF!+[4]DUC!#REF!+[4]DONG!#REF!+[4]HPHU!#REF!+[4]BAC!#REF!+[4]THANH!#REF!+#REF!+[4]MY!#REF!+[4]HA!#REF!+[4]PHUC!#REF!+[4]LAM!#REF!+[4]XUAN!#REF!+[4]LIEN!#REF!</f>
        <v>#REF!</v>
      </c>
      <c r="AY438" s="885" t="e">
        <f>[4]DAI!#REF!+[4]NAM!#REF!+[4]NHAN!#REF!+[4]LY!#REF!+[4]DUC!#REF!+[4]DONG!#REF!+[4]HPHU!#REF!+[4]BAC!#REF!+[4]THANH!#REF!+#REF!+[4]MY!#REF!+[4]HA!#REF!+[4]PHUC!#REF!+[4]LAM!#REF!+[4]XUAN!#REF!+[4]LIEN!#REF!</f>
        <v>#REF!</v>
      </c>
      <c r="AZ438" s="867">
        <f>[4]DAI!AZ374+[4]NAM!AZ372+[4]NHAN!AZ374+[4]LY!AZ374+[4]DUC!AZ374+[4]DONG!AZ374+[4]HPHU!AZ373+[4]BAC!AZ373+[4]THANH!AZ374+[4]MY!AZ371+[4]HA!AZ312+[4]PHUC!AZ370+[4]LAM!AZ371+[4]XUAN!AZ369+[4]LIEN!AZ373</f>
        <v>0</v>
      </c>
      <c r="BA438" s="885" t="e">
        <f>[4]DAI!#REF!+[4]NAM!#REF!+[4]NHAN!#REF!+[4]LY!#REF!+[4]DUC!#REF!+[4]DONG!#REF!+[4]HPHU!#REF!+[4]BAC!#REF!+[4]THANH!#REF!+#REF!+[4]MY!#REF!+[4]HA!#REF!+[4]PHUC!#REF!+[4]LAM!#REF!+[4]XUAN!#REF!+[4]LIEN!#REF!</f>
        <v>#REF!</v>
      </c>
      <c r="BB438" s="885" t="e">
        <f>[4]DAI!#REF!+[4]NAM!#REF!+[4]NHAN!#REF!+[4]LY!#REF!+[4]DUC!#REF!+[4]DONG!#REF!+[4]HPHU!#REF!+[4]BAC!#REF!+[4]THANH!#REF!+#REF!+[4]MY!#REF!+[4]HA!#REF!+[4]PHUC!#REF!+[4]LAM!#REF!+[4]XUAN!#REF!+[4]LIEN!#REF!</f>
        <v>#REF!</v>
      </c>
      <c r="BC438" s="885" t="e">
        <f>[4]DAI!#REF!+[4]NAM!#REF!+[4]NHAN!#REF!+[4]LY!#REF!+[4]DUC!#REF!+[4]DONG!#REF!+[4]HPHU!#REF!+[4]BAC!#REF!+[4]THANH!#REF!+#REF!+[4]MY!#REF!+[4]HA!#REF!+[4]PHUC!#REF!+[4]LAM!#REF!+[4]XUAN!#REF!+[4]LIEN!#REF!</f>
        <v>#REF!</v>
      </c>
      <c r="BD438" s="867">
        <f>[4]DAI!BD374+[4]NAM!BD372+[4]NHAN!BD374+[4]LY!BD374+[4]DUC!BD374+[4]DONG!BD374+[4]HPHU!BD373+[4]BAC!BD373+[4]THANH!BD374+[4]MY!BD371+[4]HA!BD312+[4]PHUC!BD370+[4]LAM!BD371+[4]XUAN!BD369+[4]LIEN!BD373</f>
        <v>0</v>
      </c>
      <c r="BE438" s="885" t="e">
        <f>[4]DAI!#REF!+[4]NAM!#REF!+[4]NHAN!#REF!+[4]LY!#REF!+[4]DUC!#REF!+[4]DONG!#REF!+[4]HPHU!#REF!+[4]BAC!#REF!+[4]THANH!#REF!+#REF!+[4]MY!#REF!+[4]HA!#REF!+[4]PHUC!#REF!+[4]LAM!#REF!+[4]XUAN!#REF!+[4]LIEN!#REF!</f>
        <v>#REF!</v>
      </c>
      <c r="BF438" s="885" t="e">
        <f>[4]DAI!#REF!+[4]NAM!#REF!+[4]NHAN!#REF!+[4]LY!#REF!+[4]DUC!#REF!+[4]DONG!#REF!+[4]HPHU!#REF!+[4]BAC!#REF!+[4]THANH!#REF!+#REF!+[4]MY!#REF!+[4]HA!#REF!+[4]PHUC!#REF!+[4]LAM!#REF!+[4]XUAN!#REF!+[4]LIEN!#REF!</f>
        <v>#REF!</v>
      </c>
      <c r="BG438" s="885" t="e">
        <f>[4]DAI!#REF!+[4]NAM!#REF!+[4]NHAN!#REF!+[4]LY!#REF!+[4]DUC!#REF!+[4]DONG!#REF!+[4]HPHU!#REF!+[4]BAC!#REF!+[4]THANH!#REF!+#REF!+[4]MY!#REF!+[4]HA!#REF!+[4]PHUC!#REF!+[4]LAM!#REF!+[4]XUAN!#REF!+[4]LIEN!#REF!</f>
        <v>#REF!</v>
      </c>
      <c r="BH438" s="885" t="e">
        <f>[4]DAI!#REF!+[4]NAM!#REF!+[4]NHAN!#REF!+[4]LY!#REF!+[4]DUC!#REF!+[4]DONG!#REF!+[4]HPHU!#REF!+[4]BAC!#REF!+[4]THANH!#REF!+#REF!+[4]MY!#REF!+[4]HA!#REF!+[4]PHUC!#REF!+[4]LAM!#REF!+[4]XUAN!#REF!+[4]LIEN!#REF!</f>
        <v>#REF!</v>
      </c>
      <c r="BI438" s="885" t="e">
        <f>[4]DAI!#REF!+[4]NAM!#REF!+[4]NHAN!#REF!+[4]LY!#REF!+[4]DUC!#REF!+[4]DONG!#REF!+[4]HPHU!#REF!+[4]BAC!#REF!+[4]THANH!#REF!+#REF!+[4]MY!#REF!+[4]HA!#REF!+[4]PHUC!#REF!+[4]LAM!#REF!+[4]XUAN!#REF!+[4]LIEN!#REF!</f>
        <v>#REF!</v>
      </c>
      <c r="BJ438" s="885" t="e">
        <f>[4]DAI!#REF!+[4]NAM!#REF!+[4]NHAN!#REF!+[4]LY!#REF!+[4]DUC!#REF!+[4]DONG!#REF!+[4]HPHU!#REF!+[4]BAC!#REF!+[4]THANH!#REF!+#REF!+[4]MY!#REF!+[4]HA!#REF!+[4]PHUC!#REF!+[4]LAM!#REF!+[4]XUAN!#REF!+[4]LIEN!#REF!</f>
        <v>#REF!</v>
      </c>
      <c r="BK438" s="885" t="e">
        <f>[4]DAI!#REF!+[4]NAM!#REF!+[4]NHAN!#REF!+[4]LY!#REF!+[4]DUC!#REF!+[4]DONG!#REF!+[4]HPHU!#REF!+[4]BAC!#REF!+[4]THANH!#REF!+#REF!+[4]MY!#REF!+[4]HA!#REF!+[4]PHUC!#REF!+[4]LAM!#REF!+[4]XUAN!#REF!+[4]LIEN!#REF!</f>
        <v>#REF!</v>
      </c>
      <c r="BL438" s="885" t="e">
        <f>[4]DAI!#REF!+[4]NAM!#REF!+[4]NHAN!#REF!+[4]LY!#REF!+[4]DUC!#REF!+[4]DONG!#REF!+[4]HPHU!#REF!+[4]BAC!#REF!+[4]THANH!#REF!+#REF!+[4]MY!#REF!+[4]HA!#REF!+[4]PHUC!#REF!+[4]LAM!#REF!+[4]XUAN!#REF!+[4]LIEN!#REF!</f>
        <v>#REF!</v>
      </c>
      <c r="BM438" s="826"/>
    </row>
    <row r="439" spans="1:65" ht="24" hidden="1" customHeight="1" x14ac:dyDescent="0.2">
      <c r="A439" s="886" t="s">
        <v>2494</v>
      </c>
      <c r="B439" s="886" t="s">
        <v>2495</v>
      </c>
      <c r="C439" s="887" t="s">
        <v>2496</v>
      </c>
      <c r="D439" s="885" t="e">
        <f>[4]DAI!#REF!+[4]NAM!#REF!+[4]NHAN!#REF!+[4]LY!#REF!+[4]DUC!#REF!+[4]DONG!#REF!+[4]HPHU!#REF!+[4]BAC!#REF!+[4]THANH!#REF!+#REF!+[4]MY!#REF!+[4]HA!#REF!+[4]PHUC!#REF!+[4]LAM!#REF!+[4]XUAN!#REF!+[4]LIEN!#REF!</f>
        <v>#REF!</v>
      </c>
      <c r="E439" s="885" t="e">
        <f>[4]DAI!#REF!+[4]NAM!#REF!+[4]NHAN!#REF!+[4]LY!#REF!+[4]DUC!#REF!+[4]DONG!#REF!+[4]HPHU!#REF!+[4]BAC!#REF!+[4]THANH!#REF!+#REF!+[4]MY!#REF!+[4]HA!#REF!+[4]PHUC!#REF!+[4]LAM!#REF!+[4]XUAN!#REF!+[4]LIEN!#REF!</f>
        <v>#REF!</v>
      </c>
      <c r="F439" s="885" t="e">
        <f>[4]DAI!#REF!+[4]NAM!#REF!+[4]NHAN!#REF!+[4]LY!#REF!+[4]DUC!#REF!+[4]DONG!#REF!+[4]HPHU!#REF!+[4]BAC!#REF!+[4]THANH!#REF!+#REF!+[4]MY!#REF!+[4]HA!#REF!+[4]PHUC!#REF!+[4]LAM!#REF!+[4]XUAN!#REF!+[4]LIEN!#REF!</f>
        <v>#REF!</v>
      </c>
      <c r="G439" s="867">
        <f>[4]DAI!G437+[4]NAM!G437+[4]NHAN!G437+[4]LY!G437+[4]DUC!G437+[4]DONG!G437+[4]HPHU!G437+[4]BAC!G437+[4]THANH!G437+[4]MY!G437+[4]HA!G437+[4]PHUC!G437+[4]LAM!G437+[4]XUAN!G437+[4]LIEN!G437+[4]HUNG!G437+[4]CNAM!G437+[4]TAY!G437+[4]HOA!G437+[4]VAN!G437+[4]PDINH!G437+[4]SLOC!G437+[4]TRUNG!G437+[4]TAN!G437+[4]THUONG!G437+[4]HLAO!G437+[4]PNHA!G437+[4]VTRUNG!G437</f>
        <v>0</v>
      </c>
      <c r="H439" s="885" t="e">
        <f>[4]DAI!#REF!+[4]NAM!#REF!+[4]NHAN!#REF!+[4]LY!#REF!+[4]DUC!#REF!+[4]DONG!#REF!+[4]HPHU!#REF!+[4]BAC!#REF!+[4]THANH!#REF!+#REF!+[4]MY!#REF!+[4]HA!#REF!+[4]PHUC!#REF!+[4]LAM!#REF!+[4]XUAN!#REF!+[4]LIEN!#REF!</f>
        <v>#REF!</v>
      </c>
      <c r="I439" s="885" t="e">
        <f>[4]DAI!#REF!+[4]NAM!#REF!+[4]NHAN!#REF!+[4]LY!#REF!+[4]DUC!#REF!+[4]DONG!#REF!+[4]HPHU!#REF!+[4]BAC!#REF!+[4]THANH!#REF!+#REF!+[4]MY!#REF!+[4]HA!#REF!+[4]PHUC!#REF!+[4]LAM!#REF!+[4]XUAN!#REF!+[4]LIEN!#REF!</f>
        <v>#REF!</v>
      </c>
      <c r="J439" s="867">
        <f>[4]DAI!J437+[4]NAM!J437+[4]NHAN!J437+[4]LY!J437+[4]DUC!J437+[4]DONG!J437+[4]HPHU!J437+[4]BAC!J437+[4]THANH!J437+[4]MY!J437+[4]HA!J437+[4]PHUC!J437+[4]LAM!J437+[4]XUAN!J437+[4]LIEN!J437+[4]HUNG!J437+[4]CNAM!J437+[4]TAY!J437+[4]HOA!J437+[4]VAN!J437+[4]PDINH!J437+[4]SLOC!J437+[4]TRUNG!J437+[4]TAN!J437+[4]THUONG!J437+[4]HLAO!J437+[4]PNHA!J437+[4]VTRUNG!J437</f>
        <v>0</v>
      </c>
      <c r="K439" s="885" t="e">
        <f>[4]DAI!#REF!+[4]NAM!#REF!+[4]NHAN!#REF!+[4]LY!#REF!+[4]DUC!#REF!+[4]DONG!#REF!+[4]HPHU!#REF!+[4]BAC!#REF!+[4]THANH!#REF!+#REF!+[4]MY!#REF!+[4]HA!#REF!+[4]PHUC!#REF!+[4]LAM!#REF!+[4]XUAN!#REF!+[4]LIEN!#REF!</f>
        <v>#REF!</v>
      </c>
      <c r="L439" s="885" t="e">
        <f>[4]DAI!#REF!+[4]NAM!#REF!+[4]NHAN!#REF!+[4]LY!#REF!+[4]DUC!#REF!+[4]DONG!#REF!+[4]HPHU!#REF!+[4]BAC!#REF!+[4]THANH!#REF!+#REF!+[4]MY!#REF!+[4]HA!#REF!+[4]PHUC!#REF!+[4]LAM!#REF!+[4]XUAN!#REF!+[4]LIEN!#REF!</f>
        <v>#REF!</v>
      </c>
      <c r="M439" s="885" t="e">
        <f>[4]DAI!#REF!+[4]NAM!#REF!+[4]NHAN!#REF!+[4]LY!#REF!+[4]DUC!#REF!+[4]DONG!#REF!+[4]HPHU!#REF!+[4]BAC!#REF!+[4]THANH!#REF!+#REF!+[4]MY!#REF!+[4]HA!#REF!+[4]PHUC!#REF!+[4]LAM!#REF!+[4]XUAN!#REF!+[4]LIEN!#REF!</f>
        <v>#REF!</v>
      </c>
      <c r="N439" s="867">
        <f>[4]DAI!N437+[4]NAM!N437+[4]NHAN!N437+[4]LY!N437+[4]DUC!N437+[4]DONG!N437+[4]HPHU!N437+[4]BAC!N437+[4]THANH!N437+[4]MY!N437+[4]HA!N437+[4]PHUC!N437+[4]LAM!N437+[4]XUAN!N437+[4]LIEN!N437+[4]HUNG!N437+[4]CNAM!N437+[4]TAY!N437+[4]HOA!N437+[4]VAN!N437+[4]PDINH!N437+[4]SLOC!N437+[4]TRUNG!N437+[4]TAN!N437+[4]THUONG!N437+[4]HLAO!N437+[4]PNHA!N437+[4]VTRUNG!N437</f>
        <v>0</v>
      </c>
      <c r="O439" s="867">
        <f>[4]DAI!O437+[4]NAM!O437+[4]NHAN!O437+[4]LY!O437+[4]DUC!O437+[4]DONG!O437+[4]HPHU!O437+[4]BAC!O437+[4]THANH!O437+[4]MY!O437+[4]HA!O437+[4]PHUC!O437+[4]LAM!O437+[4]XUAN!O437+[4]LIEN!O437+[4]HUNG!O437+[4]CNAM!O437+[4]TAY!O437+[4]HOA!O437+[4]VAN!O437+[4]PDINH!O437+[4]SLOC!O437+[4]TRUNG!O437+[4]TAN!O437+[4]THUONG!O437+[4]HLAO!O437+[4]PNHA!O437+[4]VTRUNG!O437</f>
        <v>0</v>
      </c>
      <c r="P439" s="867">
        <f>[4]DAI!P375+[4]NAM!P373+[4]NHAN!P375+[4]LY!P375+[4]DUC!P375+[4]DONG!P375+[4]HPHU!P374+[4]BAC!P374+[4]THANH!P375+[4]MY!P372+[4]HA!P313+[4]PHUC!P371+[4]LAM!P372+[4]XUAN!P370+[4]LIEN!P374</f>
        <v>0</v>
      </c>
      <c r="Q439" s="885" t="e">
        <f>[4]DAI!#REF!+[4]NAM!#REF!+[4]NHAN!#REF!+[4]LY!#REF!+[4]DUC!#REF!+[4]DONG!#REF!+[4]HPHU!#REF!+[4]BAC!#REF!+[4]THANH!#REF!+#REF!+[4]MY!#REF!+[4]HA!#REF!+[4]PHUC!#REF!+[4]LAM!#REF!+[4]XUAN!#REF!+[4]LIEN!#REF!</f>
        <v>#REF!</v>
      </c>
      <c r="R439" s="882" t="e">
        <f>[4]DAI!#REF!+[4]NAM!#REF!+[4]NHAN!#REF!+[4]LY!#REF!+[4]DUC!#REF!+[4]DONG!#REF!+[4]HPHU!#REF!+[4]BAC!#REF!+[4]THANH!#REF!+#REF!+[4]MY!#REF!+[4]HA!#REF!+[4]PHUC!#REF!+[4]LAM!#REF!+[4]XUAN!#REF!+[4]LIEN!#REF!</f>
        <v>#REF!</v>
      </c>
      <c r="S439" s="885" t="e">
        <f>[4]DAI!#REF!+[4]NAM!#REF!+[4]NHAN!#REF!+[4]LY!#REF!+[4]DUC!#REF!+[4]DONG!#REF!+[4]HPHU!#REF!+[4]BAC!#REF!+[4]THANH!#REF!+#REF!+[4]MY!#REF!+[4]HA!#REF!+[4]PHUC!#REF!+[4]LAM!#REF!+[4]XUAN!#REF!+[4]LIEN!#REF!</f>
        <v>#REF!</v>
      </c>
      <c r="T439" s="885" t="e">
        <f>[4]DAI!#REF!+[4]NAM!#REF!+[4]NHAN!#REF!+[4]LY!#REF!+[4]DUC!#REF!+[4]DONG!#REF!+[4]HPHU!#REF!+[4]BAC!#REF!+[4]THANH!#REF!+#REF!+[4]MY!#REF!+[4]HA!#REF!+[4]PHUC!#REF!+[4]LAM!#REF!+[4]XUAN!#REF!+[4]LIEN!#REF!</f>
        <v>#REF!</v>
      </c>
      <c r="U439" s="885" t="e">
        <f>[4]DAI!#REF!+[4]NAM!#REF!+[4]NHAN!#REF!+[4]LY!#REF!+[4]DUC!#REF!+[4]DONG!#REF!+[4]HPHU!#REF!+[4]BAC!#REF!+[4]THANH!#REF!+#REF!+[4]MY!#REF!+[4]HA!#REF!+[4]PHUC!#REF!+[4]LAM!#REF!+[4]XUAN!#REF!+[4]LIEN!#REF!</f>
        <v>#REF!</v>
      </c>
      <c r="V439" s="885" t="e">
        <f>[4]DAI!#REF!+[4]NAM!#REF!+[4]NHAN!#REF!+[4]LY!#REF!+[4]DUC!#REF!+[4]DONG!#REF!+[4]HPHU!#REF!+[4]BAC!#REF!+[4]THANH!#REF!+#REF!+[4]MY!#REF!+[4]HA!#REF!+[4]PHUC!#REF!+[4]LAM!#REF!+[4]XUAN!#REF!+[4]LIEN!#REF!</f>
        <v>#REF!</v>
      </c>
      <c r="W439" s="885" t="e">
        <f>[4]DAI!#REF!+[4]NAM!#REF!+[4]NHAN!#REF!+[4]LY!#REF!+[4]DUC!#REF!+[4]DONG!#REF!+[4]HPHU!#REF!+[4]BAC!#REF!+[4]THANH!#REF!+#REF!+[4]MY!#REF!+[4]HA!#REF!+[4]PHUC!#REF!+[4]LAM!#REF!+[4]XUAN!#REF!+[4]LIEN!#REF!</f>
        <v>#REF!</v>
      </c>
      <c r="X439" s="885" t="e">
        <f>[4]DAI!#REF!+[4]NAM!#REF!+[4]NHAN!#REF!+[4]LY!#REF!+[4]DUC!#REF!+[4]DONG!#REF!+[4]HPHU!#REF!+[4]BAC!#REF!+[4]THANH!#REF!+#REF!+[4]MY!#REF!+[4]HA!#REF!+[4]PHUC!#REF!+[4]LAM!#REF!+[4]XUAN!#REF!+[4]LIEN!#REF!</f>
        <v>#REF!</v>
      </c>
      <c r="Y439" s="885" t="e">
        <f>[4]DAI!#REF!+[4]NAM!#REF!+[4]NHAN!#REF!+[4]LY!#REF!+[4]DUC!#REF!+[4]DONG!#REF!+[4]HPHU!#REF!+[4]BAC!#REF!+[4]THANH!#REF!+#REF!+[4]MY!#REF!+[4]HA!#REF!+[4]PHUC!#REF!+[4]LAM!#REF!+[4]XUAN!#REF!+[4]LIEN!#REF!</f>
        <v>#REF!</v>
      </c>
      <c r="Z439" s="885" t="e">
        <f>[4]DAI!#REF!+[4]NAM!#REF!+[4]NHAN!#REF!+[4]LY!#REF!+[4]DUC!#REF!+[4]DONG!#REF!+[4]HPHU!#REF!+[4]BAC!#REF!+[4]THANH!#REF!+#REF!+[4]MY!#REF!+[4]HA!#REF!+[4]PHUC!#REF!+[4]LAM!#REF!+[4]XUAN!#REF!+[4]LIEN!#REF!</f>
        <v>#REF!</v>
      </c>
      <c r="AA439" s="885" t="e">
        <f>[4]DAI!#REF!+[4]NAM!#REF!+[4]NHAN!#REF!+[4]LY!#REF!+[4]DUC!#REF!+[4]DONG!#REF!+[4]HPHU!#REF!+[4]BAC!#REF!+[4]THANH!#REF!+#REF!+[4]MY!#REF!+[4]HA!#REF!+[4]PHUC!#REF!+[4]LAM!#REF!+[4]XUAN!#REF!+[4]LIEN!#REF!</f>
        <v>#REF!</v>
      </c>
      <c r="AB439" s="885" t="e">
        <f>[4]DAI!#REF!+[4]NAM!#REF!+[4]NHAN!#REF!+[4]LY!#REF!+[4]DUC!#REF!+[4]DONG!#REF!+[4]HPHU!#REF!+[4]BAC!#REF!+[4]THANH!#REF!+#REF!+[4]MY!#REF!+[4]HA!#REF!+[4]PHUC!#REF!+[4]LAM!#REF!+[4]XUAN!#REF!+[4]LIEN!#REF!</f>
        <v>#REF!</v>
      </c>
      <c r="AC439" s="885" t="e">
        <f>[4]DAI!#REF!+[4]NAM!#REF!+[4]NHAN!#REF!+[4]LY!#REF!+[4]DUC!#REF!+[4]DONG!#REF!+[4]HPHU!#REF!+[4]BAC!#REF!+[4]THANH!#REF!+#REF!+[4]MY!#REF!+[4]HA!#REF!+[4]PHUC!#REF!+[4]LAM!#REF!+[4]XUAN!#REF!+[4]LIEN!#REF!</f>
        <v>#REF!</v>
      </c>
      <c r="AD439" s="867">
        <f>[4]DAI!AD375+[4]NAM!AD373+[4]NHAN!AD375+[4]LY!AD375+[4]DUC!AD375+[4]DONG!AD375+[4]HPHU!AD374+[4]BAC!AD374+[4]THANH!AD375+[4]MY!AD372+[4]HA!AD313+[4]PHUC!AD371+[4]LAM!AD372+[4]XUAN!AD370+[4]LIEN!AD374</f>
        <v>0</v>
      </c>
      <c r="AE439" s="885" t="e">
        <f>[4]DAI!#REF!+[4]NAM!#REF!+[4]NHAN!#REF!+[4]LY!#REF!+[4]DUC!#REF!+[4]DONG!#REF!+[4]HPHU!#REF!+[4]BAC!#REF!+[4]THANH!#REF!+#REF!+[4]MY!#REF!+[4]HA!#REF!+[4]PHUC!#REF!+[4]LAM!#REF!+[4]XUAN!#REF!+[4]LIEN!#REF!</f>
        <v>#REF!</v>
      </c>
      <c r="AF439" s="885" t="e">
        <f>[4]DAI!#REF!+[4]NAM!#REF!+[4]NHAN!#REF!+[4]LY!#REF!+[4]DUC!#REF!+[4]DONG!#REF!+[4]HPHU!#REF!+[4]BAC!#REF!+[4]THANH!#REF!+#REF!+[4]MY!#REF!+[4]HA!#REF!+[4]PHUC!#REF!+[4]LAM!#REF!+[4]XUAN!#REF!+[4]LIEN!#REF!</f>
        <v>#REF!</v>
      </c>
      <c r="AG439" s="885" t="e">
        <f>[4]DAI!#REF!+[4]NAM!#REF!+[4]NHAN!#REF!+[4]LY!#REF!+[4]DUC!#REF!+[4]DONG!#REF!+[4]HPHU!#REF!+[4]BAC!#REF!+[4]THANH!#REF!+#REF!+[4]MY!#REF!+[4]HA!#REF!+[4]PHUC!#REF!+[4]LAM!#REF!+[4]XUAN!#REF!+[4]LIEN!#REF!</f>
        <v>#REF!</v>
      </c>
      <c r="AH439" s="885" t="e">
        <f>[4]DAI!#REF!+[4]NAM!#REF!+[4]NHAN!#REF!+[4]LY!#REF!+[4]DUC!#REF!+[4]DONG!#REF!+[4]HPHU!#REF!+[4]BAC!#REF!+[4]THANH!#REF!+#REF!+[4]MY!#REF!+[4]HA!#REF!+[4]PHUC!#REF!+[4]LAM!#REF!+[4]XUAN!#REF!+[4]LIEN!#REF!</f>
        <v>#REF!</v>
      </c>
      <c r="AI439" s="885" t="e">
        <f>[4]DAI!#REF!+[4]NAM!#REF!+[4]NHAN!#REF!+[4]LY!#REF!+[4]DUC!#REF!+[4]DONG!#REF!+[4]HPHU!#REF!+[4]BAC!#REF!+[4]THANH!#REF!+#REF!+[4]MY!#REF!+[4]HA!#REF!+[4]PHUC!#REF!+[4]LAM!#REF!+[4]XUAN!#REF!+[4]LIEN!#REF!</f>
        <v>#REF!</v>
      </c>
      <c r="AJ439" s="885" t="e">
        <f>[4]DAI!#REF!+[4]NAM!#REF!+[4]NHAN!#REF!+[4]LY!#REF!+[4]DUC!#REF!+[4]DONG!#REF!+[4]HPHU!#REF!+[4]BAC!#REF!+[4]THANH!#REF!+#REF!+[4]MY!#REF!+[4]HA!#REF!+[4]PHUC!#REF!+[4]LAM!#REF!+[4]XUAN!#REF!+[4]LIEN!#REF!</f>
        <v>#REF!</v>
      </c>
      <c r="AK439" s="867">
        <f>[4]DAI!AK375+[4]NAM!AK373+[4]NHAN!AK375+[4]LY!AK375+[4]DUC!AK375+[4]DONG!AK375+[4]HPHU!AK374+[4]BAC!AK374+[4]THANH!AK375+[4]MY!AK372+[4]HA!AK313+[4]PHUC!AK371+[4]LAM!AK372+[4]XUAN!AK370+[4]LIEN!AK374</f>
        <v>0</v>
      </c>
      <c r="AL439" s="885" t="e">
        <f>[4]DAI!#REF!+[4]NAM!#REF!+[4]NHAN!#REF!+[4]LY!#REF!+[4]DUC!#REF!+[4]DONG!#REF!+[4]HPHU!#REF!+[4]BAC!#REF!+[4]THANH!#REF!+#REF!+[4]MY!#REF!+[4]HA!#REF!+[4]PHUC!#REF!+[4]LAM!#REF!+[4]XUAN!#REF!+[4]LIEN!#REF!</f>
        <v>#REF!</v>
      </c>
      <c r="AM439" s="885" t="e">
        <f>[4]DAI!#REF!+[4]NAM!#REF!+[4]NHAN!#REF!+[4]LY!#REF!+[4]DUC!#REF!+[4]DONG!#REF!+[4]HPHU!#REF!+[4]BAC!#REF!+[4]THANH!#REF!+#REF!+[4]MY!#REF!+[4]HA!#REF!+[4]PHUC!#REF!+[4]LAM!#REF!+[4]XUAN!#REF!+[4]LIEN!#REF!</f>
        <v>#REF!</v>
      </c>
      <c r="AN439" s="867">
        <f>[4]DAI!AN375+[4]NAM!AN373+[4]NHAN!AN375+[4]LY!AN375+[4]DUC!AN375+[4]DONG!AN375+[4]HPHU!AN374+[4]BAC!AN374+[4]THANH!AN375+[4]MY!AN372+[4]HA!AN313+[4]PHUC!AN371+[4]LAM!AN372+[4]XUAN!AN370+[4]LIEN!AN374</f>
        <v>0</v>
      </c>
      <c r="AO439" s="885" t="e">
        <f>[4]DAI!#REF!+[4]NAM!#REF!+[4]NHAN!#REF!+[4]LY!#REF!+[4]DUC!#REF!+[4]DONG!#REF!+[4]HPHU!#REF!+[4]BAC!#REF!+[4]THANH!#REF!+#REF!+[4]MY!#REF!+[4]HA!#REF!+[4]PHUC!#REF!+[4]LAM!#REF!+[4]XUAN!#REF!+[4]LIEN!#REF!</f>
        <v>#REF!</v>
      </c>
      <c r="AP439" s="885" t="e">
        <f>[4]DAI!#REF!+[4]NAM!#REF!+[4]NHAN!#REF!+[4]LY!#REF!+[4]DUC!#REF!+[4]DONG!#REF!+[4]HPHU!#REF!+[4]BAC!#REF!+[4]THANH!#REF!+#REF!+[4]MY!#REF!+[4]HA!#REF!+[4]PHUC!#REF!+[4]LAM!#REF!+[4]XUAN!#REF!+[4]LIEN!#REF!</f>
        <v>#REF!</v>
      </c>
      <c r="AQ439" s="885" t="e">
        <f>[4]DAI!#REF!+[4]NAM!#REF!+[4]NHAN!#REF!+[4]LY!#REF!+[4]DUC!#REF!+[4]DONG!#REF!+[4]HPHU!#REF!+[4]BAC!#REF!+[4]THANH!#REF!+#REF!+[4]MY!#REF!+[4]HA!#REF!+[4]PHUC!#REF!+[4]LAM!#REF!+[4]XUAN!#REF!+[4]LIEN!#REF!</f>
        <v>#REF!</v>
      </c>
      <c r="AR439" s="867">
        <f>[4]DAI!AR437+[4]NAM!AR437+[4]NHAN!AR437+[4]LY!AR437+[4]DUC!AR437+[4]DONG!AR437+[4]HPHU!AR437+[4]BAC!AR437+[4]THANH!AR437+[4]MY!AR437+[4]HA!AR437+[4]PHUC!AR437+[4]LAM!AR437+[4]XUAN!AR437+[4]LIEN!AR437+[4]HUNG!AR437+[4]CNAM!AR437+[4]TAY!AR437+[4]HOA!AR437+[4]VAN!AR437+[4]PDINH!AR437+[4]SLOC!AR437+[4]TRUNG!AR437+[4]TAN!AR437+[4]THUONG!AR437+[4]HLAO!AR437+[4]PNHA!AR437+[4]VTRUNG!AR437</f>
        <v>0</v>
      </c>
      <c r="AS439" s="867">
        <f>[4]DAI!AS375+[4]NAM!AS373+[4]NHAN!AS375+[4]LY!AS375+[4]DUC!AS375+[4]DONG!AS375+[4]HPHU!AS374+[4]BAC!AS374+[4]THANH!AS375+[4]MY!AS372+[4]HA!AS313+[4]PHUC!AS371+[4]LAM!AS372+[4]XUAN!AS370+[4]LIEN!AS374</f>
        <v>0</v>
      </c>
      <c r="AT439" s="867"/>
      <c r="AU439" s="867">
        <f>[4]DAI!AU375+[4]NAM!AU373+[4]NHAN!AU375+[4]LY!AU375+[4]DUC!AU375+[4]DONG!AU375+[4]HPHU!AU374+[4]BAC!AU374+[4]THANH!AU375+[4]MY!AU372+[4]HA!AU313+[4]PHUC!AU371+[4]LAM!AU372+[4]XUAN!AU370+[4]LIEN!AU374</f>
        <v>0</v>
      </c>
      <c r="AV439" s="838">
        <f>[4]DAI!AV437+[4]NAM!AV437+[4]NHAN!AV437+[4]LY!AV437+[4]DUC!AV437+[4]DONG!AV437+[4]HPHU!AV437+[4]BAC!AV437+[4]THANH!AV437+[4]MY!AV437+[4]HA!AV437+[4]PHUC!AV437+[4]LAM!AV437+[4]XUAN!AV437+[4]LIEN!AV437+[4]HUNG!AV437+[4]CNAM!AV437+[4]TAY!AV437+[4]HOA!AV437+[4]VAN!AV437+[4]PDINH!AV437+[4]SLOC!AV437+[4]TRUNG!AV437+[4]TAN!AV437+[4]THUONG!AV437+[4]HLAO!AV437+[4]PNHA!AV437+[4]VTRUNG!AV437</f>
        <v>0</v>
      </c>
      <c r="AW439" s="885" t="e">
        <f>[4]DAI!#REF!+[4]NAM!#REF!+[4]NHAN!#REF!+[4]LY!#REF!+[4]DUC!#REF!+[4]DONG!#REF!+[4]HPHU!#REF!+[4]BAC!#REF!+[4]THANH!#REF!+#REF!+[4]MY!#REF!+[4]HA!#REF!+[4]PHUC!#REF!+[4]LAM!#REF!+[4]XUAN!#REF!+[4]LIEN!#REF!</f>
        <v>#REF!</v>
      </c>
      <c r="AX439" s="885" t="e">
        <f>[4]DAI!#REF!+[4]NAM!#REF!+[4]NHAN!#REF!+[4]LY!#REF!+[4]DUC!#REF!+[4]DONG!#REF!+[4]HPHU!#REF!+[4]BAC!#REF!+[4]THANH!#REF!+#REF!+[4]MY!#REF!+[4]HA!#REF!+[4]PHUC!#REF!+[4]LAM!#REF!+[4]XUAN!#REF!+[4]LIEN!#REF!</f>
        <v>#REF!</v>
      </c>
      <c r="AY439" s="885" t="e">
        <f>[4]DAI!#REF!+[4]NAM!#REF!+[4]NHAN!#REF!+[4]LY!#REF!+[4]DUC!#REF!+[4]DONG!#REF!+[4]HPHU!#REF!+[4]BAC!#REF!+[4]THANH!#REF!+#REF!+[4]MY!#REF!+[4]HA!#REF!+[4]PHUC!#REF!+[4]LAM!#REF!+[4]XUAN!#REF!+[4]LIEN!#REF!</f>
        <v>#REF!</v>
      </c>
      <c r="AZ439" s="867">
        <f>[4]DAI!AZ375+[4]NAM!AZ373+[4]NHAN!AZ375+[4]LY!AZ375+[4]DUC!AZ375+[4]DONG!AZ375+[4]HPHU!AZ374+[4]BAC!AZ374+[4]THANH!AZ375+[4]MY!AZ372+[4]HA!AZ313+[4]PHUC!AZ371+[4]LAM!AZ372+[4]XUAN!AZ370+[4]LIEN!AZ374</f>
        <v>0</v>
      </c>
      <c r="BA439" s="885" t="e">
        <f>[4]DAI!#REF!+[4]NAM!#REF!+[4]NHAN!#REF!+[4]LY!#REF!+[4]DUC!#REF!+[4]DONG!#REF!+[4]HPHU!#REF!+[4]BAC!#REF!+[4]THANH!#REF!+#REF!+[4]MY!#REF!+[4]HA!#REF!+[4]PHUC!#REF!+[4]LAM!#REF!+[4]XUAN!#REF!+[4]LIEN!#REF!</f>
        <v>#REF!</v>
      </c>
      <c r="BB439" s="885" t="e">
        <f>[4]DAI!#REF!+[4]NAM!#REF!+[4]NHAN!#REF!+[4]LY!#REF!+[4]DUC!#REF!+[4]DONG!#REF!+[4]HPHU!#REF!+[4]BAC!#REF!+[4]THANH!#REF!+#REF!+[4]MY!#REF!+[4]HA!#REF!+[4]PHUC!#REF!+[4]LAM!#REF!+[4]XUAN!#REF!+[4]LIEN!#REF!</f>
        <v>#REF!</v>
      </c>
      <c r="BC439" s="885" t="e">
        <f>[4]DAI!#REF!+[4]NAM!#REF!+[4]NHAN!#REF!+[4]LY!#REF!+[4]DUC!#REF!+[4]DONG!#REF!+[4]HPHU!#REF!+[4]BAC!#REF!+[4]THANH!#REF!+#REF!+[4]MY!#REF!+[4]HA!#REF!+[4]PHUC!#REF!+[4]LAM!#REF!+[4]XUAN!#REF!+[4]LIEN!#REF!</f>
        <v>#REF!</v>
      </c>
      <c r="BD439" s="867">
        <f>[4]DAI!BD375+[4]NAM!BD373+[4]NHAN!BD375+[4]LY!BD375+[4]DUC!BD375+[4]DONG!BD375+[4]HPHU!BD374+[4]BAC!BD374+[4]THANH!BD375+[4]MY!BD372+[4]HA!BD313+[4]PHUC!BD371+[4]LAM!BD372+[4]XUAN!BD370+[4]LIEN!BD374</f>
        <v>0</v>
      </c>
      <c r="BE439" s="885" t="e">
        <f>[4]DAI!#REF!+[4]NAM!#REF!+[4]NHAN!#REF!+[4]LY!#REF!+[4]DUC!#REF!+[4]DONG!#REF!+[4]HPHU!#REF!+[4]BAC!#REF!+[4]THANH!#REF!+#REF!+[4]MY!#REF!+[4]HA!#REF!+[4]PHUC!#REF!+[4]LAM!#REF!+[4]XUAN!#REF!+[4]LIEN!#REF!</f>
        <v>#REF!</v>
      </c>
      <c r="BF439" s="885" t="e">
        <f>[4]DAI!#REF!+[4]NAM!#REF!+[4]NHAN!#REF!+[4]LY!#REF!+[4]DUC!#REF!+[4]DONG!#REF!+[4]HPHU!#REF!+[4]BAC!#REF!+[4]THANH!#REF!+#REF!+[4]MY!#REF!+[4]HA!#REF!+[4]PHUC!#REF!+[4]LAM!#REF!+[4]XUAN!#REF!+[4]LIEN!#REF!</f>
        <v>#REF!</v>
      </c>
      <c r="BG439" s="885" t="e">
        <f>[4]DAI!#REF!+[4]NAM!#REF!+[4]NHAN!#REF!+[4]LY!#REF!+[4]DUC!#REF!+[4]DONG!#REF!+[4]HPHU!#REF!+[4]BAC!#REF!+[4]THANH!#REF!+#REF!+[4]MY!#REF!+[4]HA!#REF!+[4]PHUC!#REF!+[4]LAM!#REF!+[4]XUAN!#REF!+[4]LIEN!#REF!</f>
        <v>#REF!</v>
      </c>
      <c r="BH439" s="885" t="e">
        <f>[4]DAI!#REF!+[4]NAM!#REF!+[4]NHAN!#REF!+[4]LY!#REF!+[4]DUC!#REF!+[4]DONG!#REF!+[4]HPHU!#REF!+[4]BAC!#REF!+[4]THANH!#REF!+#REF!+[4]MY!#REF!+[4]HA!#REF!+[4]PHUC!#REF!+[4]LAM!#REF!+[4]XUAN!#REF!+[4]LIEN!#REF!</f>
        <v>#REF!</v>
      </c>
      <c r="BI439" s="885" t="e">
        <f>[4]DAI!#REF!+[4]NAM!#REF!+[4]NHAN!#REF!+[4]LY!#REF!+[4]DUC!#REF!+[4]DONG!#REF!+[4]HPHU!#REF!+[4]BAC!#REF!+[4]THANH!#REF!+#REF!+[4]MY!#REF!+[4]HA!#REF!+[4]PHUC!#REF!+[4]LAM!#REF!+[4]XUAN!#REF!+[4]LIEN!#REF!</f>
        <v>#REF!</v>
      </c>
      <c r="BJ439" s="885" t="e">
        <f>[4]DAI!#REF!+[4]NAM!#REF!+[4]NHAN!#REF!+[4]LY!#REF!+[4]DUC!#REF!+[4]DONG!#REF!+[4]HPHU!#REF!+[4]BAC!#REF!+[4]THANH!#REF!+#REF!+[4]MY!#REF!+[4]HA!#REF!+[4]PHUC!#REF!+[4]LAM!#REF!+[4]XUAN!#REF!+[4]LIEN!#REF!</f>
        <v>#REF!</v>
      </c>
      <c r="BK439" s="885" t="e">
        <f>[4]DAI!#REF!+[4]NAM!#REF!+[4]NHAN!#REF!+[4]LY!#REF!+[4]DUC!#REF!+[4]DONG!#REF!+[4]HPHU!#REF!+[4]BAC!#REF!+[4]THANH!#REF!+#REF!+[4]MY!#REF!+[4]HA!#REF!+[4]PHUC!#REF!+[4]LAM!#REF!+[4]XUAN!#REF!+[4]LIEN!#REF!</f>
        <v>#REF!</v>
      </c>
      <c r="BL439" s="885" t="e">
        <f>[4]DAI!#REF!+[4]NAM!#REF!+[4]NHAN!#REF!+[4]LY!#REF!+[4]DUC!#REF!+[4]DONG!#REF!+[4]HPHU!#REF!+[4]BAC!#REF!+[4]THANH!#REF!+#REF!+[4]MY!#REF!+[4]HA!#REF!+[4]PHUC!#REF!+[4]LAM!#REF!+[4]XUAN!#REF!+[4]LIEN!#REF!</f>
        <v>#REF!</v>
      </c>
    </row>
    <row r="440" spans="1:65" ht="24" hidden="1" customHeight="1" x14ac:dyDescent="0.2">
      <c r="A440" s="886" t="s">
        <v>2497</v>
      </c>
      <c r="B440" s="886" t="s">
        <v>2498</v>
      </c>
      <c r="C440" s="887" t="s">
        <v>2499</v>
      </c>
      <c r="D440" s="885" t="e">
        <f>[4]DAI!#REF!+[4]NAM!#REF!+[4]NHAN!#REF!+[4]LY!#REF!+[4]DUC!#REF!+[4]DONG!#REF!+[4]HPHU!#REF!+[4]BAC!#REF!+[4]THANH!#REF!+#REF!+[4]MY!#REF!+[4]HA!#REF!+[4]PHUC!#REF!+[4]LAM!#REF!+[4]XUAN!#REF!+[4]LIEN!#REF!</f>
        <v>#REF!</v>
      </c>
      <c r="E440" s="885" t="e">
        <f>[4]DAI!#REF!+[4]NAM!#REF!+[4]NHAN!#REF!+[4]LY!#REF!+[4]DUC!#REF!+[4]DONG!#REF!+[4]HPHU!#REF!+[4]BAC!#REF!+[4]THANH!#REF!+#REF!+[4]MY!#REF!+[4]HA!#REF!+[4]PHUC!#REF!+[4]LAM!#REF!+[4]XUAN!#REF!+[4]LIEN!#REF!</f>
        <v>#REF!</v>
      </c>
      <c r="F440" s="885" t="e">
        <f>[4]DAI!#REF!+[4]NAM!#REF!+[4]NHAN!#REF!+[4]LY!#REF!+[4]DUC!#REF!+[4]DONG!#REF!+[4]HPHU!#REF!+[4]BAC!#REF!+[4]THANH!#REF!+#REF!+[4]MY!#REF!+[4]HA!#REF!+[4]PHUC!#REF!+[4]LAM!#REF!+[4]XUAN!#REF!+[4]LIEN!#REF!</f>
        <v>#REF!</v>
      </c>
      <c r="G440" s="867">
        <f>[4]DAI!G438+[4]NAM!G438+[4]NHAN!G438+[4]LY!G438+[4]DUC!G438+[4]DONG!G438+[4]HPHU!G438+[4]BAC!G438+[4]THANH!G438+[4]MY!G438+[4]HA!G438+[4]PHUC!G438+[4]LAM!G438+[4]XUAN!G438+[4]LIEN!G438+[4]HUNG!G438+[4]CNAM!G438+[4]TAY!G438+[4]HOA!G438+[4]VAN!G438+[4]PDINH!G438+[4]SLOC!G438+[4]TRUNG!G438+[4]TAN!G438+[4]THUONG!G438+[4]HLAO!G438+[4]PNHA!G438+[4]VTRUNG!G438</f>
        <v>0</v>
      </c>
      <c r="H440" s="885" t="e">
        <f>[4]DAI!#REF!+[4]NAM!#REF!+[4]NHAN!#REF!+[4]LY!#REF!+[4]DUC!#REF!+[4]DONG!#REF!+[4]HPHU!#REF!+[4]BAC!#REF!+[4]THANH!#REF!+#REF!+[4]MY!#REF!+[4]HA!#REF!+[4]PHUC!#REF!+[4]LAM!#REF!+[4]XUAN!#REF!+[4]LIEN!#REF!</f>
        <v>#REF!</v>
      </c>
      <c r="I440" s="885" t="e">
        <f>[4]DAI!#REF!+[4]NAM!#REF!+[4]NHAN!#REF!+[4]LY!#REF!+[4]DUC!#REF!+[4]DONG!#REF!+[4]HPHU!#REF!+[4]BAC!#REF!+[4]THANH!#REF!+#REF!+[4]MY!#REF!+[4]HA!#REF!+[4]PHUC!#REF!+[4]LAM!#REF!+[4]XUAN!#REF!+[4]LIEN!#REF!</f>
        <v>#REF!</v>
      </c>
      <c r="J440" s="867">
        <f>[4]DAI!J438+[4]NAM!J438+[4]NHAN!J438+[4]LY!J438+[4]DUC!J438+[4]DONG!J438+[4]HPHU!J438+[4]BAC!J438+[4]THANH!J438+[4]MY!J438+[4]HA!J438+[4]PHUC!J438+[4]LAM!J438+[4]XUAN!J438+[4]LIEN!J438+[4]HUNG!J438+[4]CNAM!J438+[4]TAY!J438+[4]HOA!J438+[4]VAN!J438+[4]PDINH!J438+[4]SLOC!J438+[4]TRUNG!J438+[4]TAN!J438+[4]THUONG!J438+[4]HLAO!J438+[4]PNHA!J438+[4]VTRUNG!J438</f>
        <v>0</v>
      </c>
      <c r="K440" s="885" t="e">
        <f>[4]DAI!#REF!+[4]NAM!#REF!+[4]NHAN!#REF!+[4]LY!#REF!+[4]DUC!#REF!+[4]DONG!#REF!+[4]HPHU!#REF!+[4]BAC!#REF!+[4]THANH!#REF!+#REF!+[4]MY!#REF!+[4]HA!#REF!+[4]PHUC!#REF!+[4]LAM!#REF!+[4]XUAN!#REF!+[4]LIEN!#REF!</f>
        <v>#REF!</v>
      </c>
      <c r="L440" s="885" t="e">
        <f>[4]DAI!#REF!+[4]NAM!#REF!+[4]NHAN!#REF!+[4]LY!#REF!+[4]DUC!#REF!+[4]DONG!#REF!+[4]HPHU!#REF!+[4]BAC!#REF!+[4]THANH!#REF!+#REF!+[4]MY!#REF!+[4]HA!#REF!+[4]PHUC!#REF!+[4]LAM!#REF!+[4]XUAN!#REF!+[4]LIEN!#REF!</f>
        <v>#REF!</v>
      </c>
      <c r="M440" s="885" t="e">
        <f>[4]DAI!#REF!+[4]NAM!#REF!+[4]NHAN!#REF!+[4]LY!#REF!+[4]DUC!#REF!+[4]DONG!#REF!+[4]HPHU!#REF!+[4]BAC!#REF!+[4]THANH!#REF!+#REF!+[4]MY!#REF!+[4]HA!#REF!+[4]PHUC!#REF!+[4]LAM!#REF!+[4]XUAN!#REF!+[4]LIEN!#REF!</f>
        <v>#REF!</v>
      </c>
      <c r="N440" s="867">
        <f>[4]DAI!N438+[4]NAM!N438+[4]NHAN!N438+[4]LY!N438+[4]DUC!N438+[4]DONG!N438+[4]HPHU!N438+[4]BAC!N438+[4]THANH!N438+[4]MY!N438+[4]HA!N438+[4]PHUC!N438+[4]LAM!N438+[4]XUAN!N438+[4]LIEN!N438+[4]HUNG!N438+[4]CNAM!N438+[4]TAY!N438+[4]HOA!N438+[4]VAN!N438+[4]PDINH!N438+[4]SLOC!N438+[4]TRUNG!N438+[4]TAN!N438+[4]THUONG!N438+[4]HLAO!N438+[4]PNHA!N438+[4]VTRUNG!N438</f>
        <v>0</v>
      </c>
      <c r="O440" s="867">
        <f>[4]DAI!O438+[4]NAM!O438+[4]NHAN!O438+[4]LY!O438+[4]DUC!O438+[4]DONG!O438+[4]HPHU!O438+[4]BAC!O438+[4]THANH!O438+[4]MY!O438+[4]HA!O438+[4]PHUC!O438+[4]LAM!O438+[4]XUAN!O438+[4]LIEN!O438+[4]HUNG!O438+[4]CNAM!O438+[4]TAY!O438+[4]HOA!O438+[4]VAN!O438+[4]PDINH!O438+[4]SLOC!O438+[4]TRUNG!O438+[4]TAN!O438+[4]THUONG!O438+[4]HLAO!O438+[4]PNHA!O438+[4]VTRUNG!O438</f>
        <v>0</v>
      </c>
      <c r="P440" s="867">
        <f>[4]DAI!P376+[4]NAM!P374+[4]NHAN!P376+[4]LY!P376+[4]DUC!P376+[4]DONG!P376+[4]HPHU!P375+[4]BAC!P375+[4]THANH!P376+[4]MY!P373+[4]HA!P314+[4]PHUC!P372+[4]LAM!P373+[4]XUAN!P371+[4]LIEN!P375</f>
        <v>0</v>
      </c>
      <c r="Q440" s="885" t="e">
        <f>[4]DAI!#REF!+[4]NAM!#REF!+[4]NHAN!#REF!+[4]LY!#REF!+[4]DUC!#REF!+[4]DONG!#REF!+[4]HPHU!#REF!+[4]BAC!#REF!+[4]THANH!#REF!+#REF!+[4]MY!#REF!+[4]HA!#REF!+[4]PHUC!#REF!+[4]LAM!#REF!+[4]XUAN!#REF!+[4]LIEN!#REF!</f>
        <v>#REF!</v>
      </c>
      <c r="R440" s="882" t="e">
        <f>[4]DAI!#REF!+[4]NAM!#REF!+[4]NHAN!#REF!+[4]LY!#REF!+[4]DUC!#REF!+[4]DONG!#REF!+[4]HPHU!#REF!+[4]BAC!#REF!+[4]THANH!#REF!+#REF!+[4]MY!#REF!+[4]HA!#REF!+[4]PHUC!#REF!+[4]LAM!#REF!+[4]XUAN!#REF!+[4]LIEN!#REF!</f>
        <v>#REF!</v>
      </c>
      <c r="S440" s="885" t="e">
        <f>[4]DAI!#REF!+[4]NAM!#REF!+[4]NHAN!#REF!+[4]LY!#REF!+[4]DUC!#REF!+[4]DONG!#REF!+[4]HPHU!#REF!+[4]BAC!#REF!+[4]THANH!#REF!+#REF!+[4]MY!#REF!+[4]HA!#REF!+[4]PHUC!#REF!+[4]LAM!#REF!+[4]XUAN!#REF!+[4]LIEN!#REF!</f>
        <v>#REF!</v>
      </c>
      <c r="T440" s="885" t="e">
        <f>[4]DAI!#REF!+[4]NAM!#REF!+[4]NHAN!#REF!+[4]LY!#REF!+[4]DUC!#REF!+[4]DONG!#REF!+[4]HPHU!#REF!+[4]BAC!#REF!+[4]THANH!#REF!+#REF!+[4]MY!#REF!+[4]HA!#REF!+[4]PHUC!#REF!+[4]LAM!#REF!+[4]XUAN!#REF!+[4]LIEN!#REF!</f>
        <v>#REF!</v>
      </c>
      <c r="U440" s="885" t="e">
        <f>[4]DAI!#REF!+[4]NAM!#REF!+[4]NHAN!#REF!+[4]LY!#REF!+[4]DUC!#REF!+[4]DONG!#REF!+[4]HPHU!#REF!+[4]BAC!#REF!+[4]THANH!#REF!+#REF!+[4]MY!#REF!+[4]HA!#REF!+[4]PHUC!#REF!+[4]LAM!#REF!+[4]XUAN!#REF!+[4]LIEN!#REF!</f>
        <v>#REF!</v>
      </c>
      <c r="V440" s="885" t="e">
        <f>[4]DAI!#REF!+[4]NAM!#REF!+[4]NHAN!#REF!+[4]LY!#REF!+[4]DUC!#REF!+[4]DONG!#REF!+[4]HPHU!#REF!+[4]BAC!#REF!+[4]THANH!#REF!+#REF!+[4]MY!#REF!+[4]HA!#REF!+[4]PHUC!#REF!+[4]LAM!#REF!+[4]XUAN!#REF!+[4]LIEN!#REF!</f>
        <v>#REF!</v>
      </c>
      <c r="W440" s="885" t="e">
        <f>[4]DAI!#REF!+[4]NAM!#REF!+[4]NHAN!#REF!+[4]LY!#REF!+[4]DUC!#REF!+[4]DONG!#REF!+[4]HPHU!#REF!+[4]BAC!#REF!+[4]THANH!#REF!+#REF!+[4]MY!#REF!+[4]HA!#REF!+[4]PHUC!#REF!+[4]LAM!#REF!+[4]XUAN!#REF!+[4]LIEN!#REF!</f>
        <v>#REF!</v>
      </c>
      <c r="X440" s="885" t="e">
        <f>[4]DAI!#REF!+[4]NAM!#REF!+[4]NHAN!#REF!+[4]LY!#REF!+[4]DUC!#REF!+[4]DONG!#REF!+[4]HPHU!#REF!+[4]BAC!#REF!+[4]THANH!#REF!+#REF!+[4]MY!#REF!+[4]HA!#REF!+[4]PHUC!#REF!+[4]LAM!#REF!+[4]XUAN!#REF!+[4]LIEN!#REF!</f>
        <v>#REF!</v>
      </c>
      <c r="Y440" s="885" t="e">
        <f>[4]DAI!#REF!+[4]NAM!#REF!+[4]NHAN!#REF!+[4]LY!#REF!+[4]DUC!#REF!+[4]DONG!#REF!+[4]HPHU!#REF!+[4]BAC!#REF!+[4]THANH!#REF!+#REF!+[4]MY!#REF!+[4]HA!#REF!+[4]PHUC!#REF!+[4]LAM!#REF!+[4]XUAN!#REF!+[4]LIEN!#REF!</f>
        <v>#REF!</v>
      </c>
      <c r="Z440" s="885" t="e">
        <f>[4]DAI!#REF!+[4]NAM!#REF!+[4]NHAN!#REF!+[4]LY!#REF!+[4]DUC!#REF!+[4]DONG!#REF!+[4]HPHU!#REF!+[4]BAC!#REF!+[4]THANH!#REF!+#REF!+[4]MY!#REF!+[4]HA!#REF!+[4]PHUC!#REF!+[4]LAM!#REF!+[4]XUAN!#REF!+[4]LIEN!#REF!</f>
        <v>#REF!</v>
      </c>
      <c r="AA440" s="885" t="e">
        <f>[4]DAI!#REF!+[4]NAM!#REF!+[4]NHAN!#REF!+[4]LY!#REF!+[4]DUC!#REF!+[4]DONG!#REF!+[4]HPHU!#REF!+[4]BAC!#REF!+[4]THANH!#REF!+#REF!+[4]MY!#REF!+[4]HA!#REF!+[4]PHUC!#REF!+[4]LAM!#REF!+[4]XUAN!#REF!+[4]LIEN!#REF!</f>
        <v>#REF!</v>
      </c>
      <c r="AB440" s="885" t="e">
        <f>[4]DAI!#REF!+[4]NAM!#REF!+[4]NHAN!#REF!+[4]LY!#REF!+[4]DUC!#REF!+[4]DONG!#REF!+[4]HPHU!#REF!+[4]BAC!#REF!+[4]THANH!#REF!+#REF!+[4]MY!#REF!+[4]HA!#REF!+[4]PHUC!#REF!+[4]LAM!#REF!+[4]XUAN!#REF!+[4]LIEN!#REF!</f>
        <v>#REF!</v>
      </c>
      <c r="AC440" s="885" t="e">
        <f>[4]DAI!#REF!+[4]NAM!#REF!+[4]NHAN!#REF!+[4]LY!#REF!+[4]DUC!#REF!+[4]DONG!#REF!+[4]HPHU!#REF!+[4]BAC!#REF!+[4]THANH!#REF!+#REF!+[4]MY!#REF!+[4]HA!#REF!+[4]PHUC!#REF!+[4]LAM!#REF!+[4]XUAN!#REF!+[4]LIEN!#REF!</f>
        <v>#REF!</v>
      </c>
      <c r="AD440" s="867">
        <f>[4]DAI!AD376+[4]NAM!AD374+[4]NHAN!AD376+[4]LY!AD376+[4]DUC!AD376+[4]DONG!AD376+[4]HPHU!AD375+[4]BAC!AD375+[4]THANH!AD376+[4]MY!AD373+[4]HA!AD314+[4]PHUC!AD372+[4]LAM!AD373+[4]XUAN!AD371+[4]LIEN!AD375</f>
        <v>0</v>
      </c>
      <c r="AE440" s="885" t="e">
        <f>[4]DAI!#REF!+[4]NAM!#REF!+[4]NHAN!#REF!+[4]LY!#REF!+[4]DUC!#REF!+[4]DONG!#REF!+[4]HPHU!#REF!+[4]BAC!#REF!+[4]THANH!#REF!+#REF!+[4]MY!#REF!+[4]HA!#REF!+[4]PHUC!#REF!+[4]LAM!#REF!+[4]XUAN!#REF!+[4]LIEN!#REF!</f>
        <v>#REF!</v>
      </c>
      <c r="AF440" s="885" t="e">
        <f>[4]DAI!#REF!+[4]NAM!#REF!+[4]NHAN!#REF!+[4]LY!#REF!+[4]DUC!#REF!+[4]DONG!#REF!+[4]HPHU!#REF!+[4]BAC!#REF!+[4]THANH!#REF!+#REF!+[4]MY!#REF!+[4]HA!#REF!+[4]PHUC!#REF!+[4]LAM!#REF!+[4]XUAN!#REF!+[4]LIEN!#REF!</f>
        <v>#REF!</v>
      </c>
      <c r="AG440" s="885" t="e">
        <f>[4]DAI!#REF!+[4]NAM!#REF!+[4]NHAN!#REF!+[4]LY!#REF!+[4]DUC!#REF!+[4]DONG!#REF!+[4]HPHU!#REF!+[4]BAC!#REF!+[4]THANH!#REF!+#REF!+[4]MY!#REF!+[4]HA!#REF!+[4]PHUC!#REF!+[4]LAM!#REF!+[4]XUAN!#REF!+[4]LIEN!#REF!</f>
        <v>#REF!</v>
      </c>
      <c r="AH440" s="885" t="e">
        <f>[4]DAI!#REF!+[4]NAM!#REF!+[4]NHAN!#REF!+[4]LY!#REF!+[4]DUC!#REF!+[4]DONG!#REF!+[4]HPHU!#REF!+[4]BAC!#REF!+[4]THANH!#REF!+#REF!+[4]MY!#REF!+[4]HA!#REF!+[4]PHUC!#REF!+[4]LAM!#REF!+[4]XUAN!#REF!+[4]LIEN!#REF!</f>
        <v>#REF!</v>
      </c>
      <c r="AI440" s="885" t="e">
        <f>[4]DAI!#REF!+[4]NAM!#REF!+[4]NHAN!#REF!+[4]LY!#REF!+[4]DUC!#REF!+[4]DONG!#REF!+[4]HPHU!#REF!+[4]BAC!#REF!+[4]THANH!#REF!+#REF!+[4]MY!#REF!+[4]HA!#REF!+[4]PHUC!#REF!+[4]LAM!#REF!+[4]XUAN!#REF!+[4]LIEN!#REF!</f>
        <v>#REF!</v>
      </c>
      <c r="AJ440" s="885" t="e">
        <f>[4]DAI!#REF!+[4]NAM!#REF!+[4]NHAN!#REF!+[4]LY!#REF!+[4]DUC!#REF!+[4]DONG!#REF!+[4]HPHU!#REF!+[4]BAC!#REF!+[4]THANH!#REF!+#REF!+[4]MY!#REF!+[4]HA!#REF!+[4]PHUC!#REF!+[4]LAM!#REF!+[4]XUAN!#REF!+[4]LIEN!#REF!</f>
        <v>#REF!</v>
      </c>
      <c r="AK440" s="867">
        <f>[4]DAI!AK376+[4]NAM!AK374+[4]NHAN!AK376+[4]LY!AK376+[4]DUC!AK376+[4]DONG!AK376+[4]HPHU!AK375+[4]BAC!AK375+[4]THANH!AK376+[4]MY!AK373+[4]HA!AK314+[4]PHUC!AK372+[4]LAM!AK373+[4]XUAN!AK371+[4]LIEN!AK375</f>
        <v>0</v>
      </c>
      <c r="AL440" s="885" t="e">
        <f>[4]DAI!#REF!+[4]NAM!#REF!+[4]NHAN!#REF!+[4]LY!#REF!+[4]DUC!#REF!+[4]DONG!#REF!+[4]HPHU!#REF!+[4]BAC!#REF!+[4]THANH!#REF!+#REF!+[4]MY!#REF!+[4]HA!#REF!+[4]PHUC!#REF!+[4]LAM!#REF!+[4]XUAN!#REF!+[4]LIEN!#REF!</f>
        <v>#REF!</v>
      </c>
      <c r="AM440" s="885" t="e">
        <f>[4]DAI!#REF!+[4]NAM!#REF!+[4]NHAN!#REF!+[4]LY!#REF!+[4]DUC!#REF!+[4]DONG!#REF!+[4]HPHU!#REF!+[4]BAC!#REF!+[4]THANH!#REF!+#REF!+[4]MY!#REF!+[4]HA!#REF!+[4]PHUC!#REF!+[4]LAM!#REF!+[4]XUAN!#REF!+[4]LIEN!#REF!</f>
        <v>#REF!</v>
      </c>
      <c r="AN440" s="867">
        <f>[4]DAI!AN376+[4]NAM!AN374+[4]NHAN!AN376+[4]LY!AN376+[4]DUC!AN376+[4]DONG!AN376+[4]HPHU!AN375+[4]BAC!AN375+[4]THANH!AN376+[4]MY!AN373+[4]HA!AN314+[4]PHUC!AN372+[4]LAM!AN373+[4]XUAN!AN371+[4]LIEN!AN375</f>
        <v>0</v>
      </c>
      <c r="AO440" s="885" t="e">
        <f>[4]DAI!#REF!+[4]NAM!#REF!+[4]NHAN!#REF!+[4]LY!#REF!+[4]DUC!#REF!+[4]DONG!#REF!+[4]HPHU!#REF!+[4]BAC!#REF!+[4]THANH!#REF!+#REF!+[4]MY!#REF!+[4]HA!#REF!+[4]PHUC!#REF!+[4]LAM!#REF!+[4]XUAN!#REF!+[4]LIEN!#REF!</f>
        <v>#REF!</v>
      </c>
      <c r="AP440" s="885" t="e">
        <f>[4]DAI!#REF!+[4]NAM!#REF!+[4]NHAN!#REF!+[4]LY!#REF!+[4]DUC!#REF!+[4]DONG!#REF!+[4]HPHU!#REF!+[4]BAC!#REF!+[4]THANH!#REF!+#REF!+[4]MY!#REF!+[4]HA!#REF!+[4]PHUC!#REF!+[4]LAM!#REF!+[4]XUAN!#REF!+[4]LIEN!#REF!</f>
        <v>#REF!</v>
      </c>
      <c r="AQ440" s="885" t="e">
        <f>[4]DAI!#REF!+[4]NAM!#REF!+[4]NHAN!#REF!+[4]LY!#REF!+[4]DUC!#REF!+[4]DONG!#REF!+[4]HPHU!#REF!+[4]BAC!#REF!+[4]THANH!#REF!+#REF!+[4]MY!#REF!+[4]HA!#REF!+[4]PHUC!#REF!+[4]LAM!#REF!+[4]XUAN!#REF!+[4]LIEN!#REF!</f>
        <v>#REF!</v>
      </c>
      <c r="AR440" s="867">
        <f>[4]DAI!AR438+[4]NAM!AR438+[4]NHAN!AR438+[4]LY!AR438+[4]DUC!AR438+[4]DONG!AR438+[4]HPHU!AR438+[4]BAC!AR438+[4]THANH!AR438+[4]MY!AR438+[4]HA!AR438+[4]PHUC!AR438+[4]LAM!AR438+[4]XUAN!AR438+[4]LIEN!AR438+[4]HUNG!AR438+[4]CNAM!AR438+[4]TAY!AR438+[4]HOA!AR438+[4]VAN!AR438+[4]PDINH!AR438+[4]SLOC!AR438+[4]TRUNG!AR438+[4]TAN!AR438+[4]THUONG!AR438+[4]HLAO!AR438+[4]PNHA!AR438+[4]VTRUNG!AR438</f>
        <v>0</v>
      </c>
      <c r="AS440" s="867">
        <f>[4]DAI!AS376+[4]NAM!AS374+[4]NHAN!AS376+[4]LY!AS376+[4]DUC!AS376+[4]DONG!AS376+[4]HPHU!AS375+[4]BAC!AS375+[4]THANH!AS376+[4]MY!AS373+[4]HA!AS314+[4]PHUC!AS372+[4]LAM!AS373+[4]XUAN!AS371+[4]LIEN!AS375</f>
        <v>0</v>
      </c>
      <c r="AT440" s="867"/>
      <c r="AU440" s="867">
        <f>[4]DAI!AU376+[4]NAM!AU374+[4]NHAN!AU376+[4]LY!AU376+[4]DUC!AU376+[4]DONG!AU376+[4]HPHU!AU375+[4]BAC!AU375+[4]THANH!AU376+[4]MY!AU373+[4]HA!AU314+[4]PHUC!AU372+[4]LAM!AU373+[4]XUAN!AU371+[4]LIEN!AU375</f>
        <v>0</v>
      </c>
      <c r="AV440" s="838">
        <f>[4]DAI!AV438+[4]NAM!AV438+[4]NHAN!AV438+[4]LY!AV438+[4]DUC!AV438+[4]DONG!AV438+[4]HPHU!AV438+[4]BAC!AV438+[4]THANH!AV438+[4]MY!AV438+[4]HA!AV438+[4]PHUC!AV438+[4]LAM!AV438+[4]XUAN!AV438+[4]LIEN!AV438+[4]HUNG!AV438+[4]CNAM!AV438+[4]TAY!AV438+[4]HOA!AV438+[4]VAN!AV438+[4]PDINH!AV438+[4]SLOC!AV438+[4]TRUNG!AV438+[4]TAN!AV438+[4]THUONG!AV438+[4]HLAO!AV438+[4]PNHA!AV438+[4]VTRUNG!AV438</f>
        <v>0</v>
      </c>
      <c r="AW440" s="885" t="e">
        <f>[4]DAI!#REF!+[4]NAM!#REF!+[4]NHAN!#REF!+[4]LY!#REF!+[4]DUC!#REF!+[4]DONG!#REF!+[4]HPHU!#REF!+[4]BAC!#REF!+[4]THANH!#REF!+#REF!+[4]MY!#REF!+[4]HA!#REF!+[4]PHUC!#REF!+[4]LAM!#REF!+[4]XUAN!#REF!+[4]LIEN!#REF!</f>
        <v>#REF!</v>
      </c>
      <c r="AX440" s="885" t="e">
        <f>[4]DAI!#REF!+[4]NAM!#REF!+[4]NHAN!#REF!+[4]LY!#REF!+[4]DUC!#REF!+[4]DONG!#REF!+[4]HPHU!#REF!+[4]BAC!#REF!+[4]THANH!#REF!+#REF!+[4]MY!#REF!+[4]HA!#REF!+[4]PHUC!#REF!+[4]LAM!#REF!+[4]XUAN!#REF!+[4]LIEN!#REF!</f>
        <v>#REF!</v>
      </c>
      <c r="AY440" s="885" t="e">
        <f>[4]DAI!#REF!+[4]NAM!#REF!+[4]NHAN!#REF!+[4]LY!#REF!+[4]DUC!#REF!+[4]DONG!#REF!+[4]HPHU!#REF!+[4]BAC!#REF!+[4]THANH!#REF!+#REF!+[4]MY!#REF!+[4]HA!#REF!+[4]PHUC!#REF!+[4]LAM!#REF!+[4]XUAN!#REF!+[4]LIEN!#REF!</f>
        <v>#REF!</v>
      </c>
      <c r="AZ440" s="867">
        <f>[4]DAI!AZ376+[4]NAM!AZ374+[4]NHAN!AZ376+[4]LY!AZ376+[4]DUC!AZ376+[4]DONG!AZ376+[4]HPHU!AZ375+[4]BAC!AZ375+[4]THANH!AZ376+[4]MY!AZ373+[4]HA!AZ314+[4]PHUC!AZ372+[4]LAM!AZ373+[4]XUAN!AZ371+[4]LIEN!AZ375</f>
        <v>0</v>
      </c>
      <c r="BA440" s="885" t="e">
        <f>[4]DAI!#REF!+[4]NAM!#REF!+[4]NHAN!#REF!+[4]LY!#REF!+[4]DUC!#REF!+[4]DONG!#REF!+[4]HPHU!#REF!+[4]BAC!#REF!+[4]THANH!#REF!+#REF!+[4]MY!#REF!+[4]HA!#REF!+[4]PHUC!#REF!+[4]LAM!#REF!+[4]XUAN!#REF!+[4]LIEN!#REF!</f>
        <v>#REF!</v>
      </c>
      <c r="BB440" s="885" t="e">
        <f>[4]DAI!#REF!+[4]NAM!#REF!+[4]NHAN!#REF!+[4]LY!#REF!+[4]DUC!#REF!+[4]DONG!#REF!+[4]HPHU!#REF!+[4]BAC!#REF!+[4]THANH!#REF!+#REF!+[4]MY!#REF!+[4]HA!#REF!+[4]PHUC!#REF!+[4]LAM!#REF!+[4]XUAN!#REF!+[4]LIEN!#REF!</f>
        <v>#REF!</v>
      </c>
      <c r="BC440" s="885" t="e">
        <f>[4]DAI!#REF!+[4]NAM!#REF!+[4]NHAN!#REF!+[4]LY!#REF!+[4]DUC!#REF!+[4]DONG!#REF!+[4]HPHU!#REF!+[4]BAC!#REF!+[4]THANH!#REF!+#REF!+[4]MY!#REF!+[4]HA!#REF!+[4]PHUC!#REF!+[4]LAM!#REF!+[4]XUAN!#REF!+[4]LIEN!#REF!</f>
        <v>#REF!</v>
      </c>
      <c r="BD440" s="867">
        <f>[4]DAI!BD376+[4]NAM!BD374+[4]NHAN!BD376+[4]LY!BD376+[4]DUC!BD376+[4]DONG!BD376+[4]HPHU!BD375+[4]BAC!BD375+[4]THANH!BD376+[4]MY!BD373+[4]HA!BD314+[4]PHUC!BD372+[4]LAM!BD373+[4]XUAN!BD371+[4]LIEN!BD375</f>
        <v>0</v>
      </c>
      <c r="BE440" s="885" t="e">
        <f>[4]DAI!#REF!+[4]NAM!#REF!+[4]NHAN!#REF!+[4]LY!#REF!+[4]DUC!#REF!+[4]DONG!#REF!+[4]HPHU!#REF!+[4]BAC!#REF!+[4]THANH!#REF!+#REF!+[4]MY!#REF!+[4]HA!#REF!+[4]PHUC!#REF!+[4]LAM!#REF!+[4]XUAN!#REF!+[4]LIEN!#REF!</f>
        <v>#REF!</v>
      </c>
      <c r="BF440" s="885" t="e">
        <f>[4]DAI!#REF!+[4]NAM!#REF!+[4]NHAN!#REF!+[4]LY!#REF!+[4]DUC!#REF!+[4]DONG!#REF!+[4]HPHU!#REF!+[4]BAC!#REF!+[4]THANH!#REF!+#REF!+[4]MY!#REF!+[4]HA!#REF!+[4]PHUC!#REF!+[4]LAM!#REF!+[4]XUAN!#REF!+[4]LIEN!#REF!</f>
        <v>#REF!</v>
      </c>
      <c r="BG440" s="885" t="e">
        <f>[4]DAI!#REF!+[4]NAM!#REF!+[4]NHAN!#REF!+[4]LY!#REF!+[4]DUC!#REF!+[4]DONG!#REF!+[4]HPHU!#REF!+[4]BAC!#REF!+[4]THANH!#REF!+#REF!+[4]MY!#REF!+[4]HA!#REF!+[4]PHUC!#REF!+[4]LAM!#REF!+[4]XUAN!#REF!+[4]LIEN!#REF!</f>
        <v>#REF!</v>
      </c>
      <c r="BH440" s="885" t="e">
        <f>[4]DAI!#REF!+[4]NAM!#REF!+[4]NHAN!#REF!+[4]LY!#REF!+[4]DUC!#REF!+[4]DONG!#REF!+[4]HPHU!#REF!+[4]BAC!#REF!+[4]THANH!#REF!+#REF!+[4]MY!#REF!+[4]HA!#REF!+[4]PHUC!#REF!+[4]LAM!#REF!+[4]XUAN!#REF!+[4]LIEN!#REF!</f>
        <v>#REF!</v>
      </c>
      <c r="BI440" s="885" t="e">
        <f>[4]DAI!#REF!+[4]NAM!#REF!+[4]NHAN!#REF!+[4]LY!#REF!+[4]DUC!#REF!+[4]DONG!#REF!+[4]HPHU!#REF!+[4]BAC!#REF!+[4]THANH!#REF!+#REF!+[4]MY!#REF!+[4]HA!#REF!+[4]PHUC!#REF!+[4]LAM!#REF!+[4]XUAN!#REF!+[4]LIEN!#REF!</f>
        <v>#REF!</v>
      </c>
      <c r="BJ440" s="885" t="e">
        <f>[4]DAI!#REF!+[4]NAM!#REF!+[4]NHAN!#REF!+[4]LY!#REF!+[4]DUC!#REF!+[4]DONG!#REF!+[4]HPHU!#REF!+[4]BAC!#REF!+[4]THANH!#REF!+#REF!+[4]MY!#REF!+[4]HA!#REF!+[4]PHUC!#REF!+[4]LAM!#REF!+[4]XUAN!#REF!+[4]LIEN!#REF!</f>
        <v>#REF!</v>
      </c>
      <c r="BK440" s="885" t="e">
        <f>[4]DAI!#REF!+[4]NAM!#REF!+[4]NHAN!#REF!+[4]LY!#REF!+[4]DUC!#REF!+[4]DONG!#REF!+[4]HPHU!#REF!+[4]BAC!#REF!+[4]THANH!#REF!+#REF!+[4]MY!#REF!+[4]HA!#REF!+[4]PHUC!#REF!+[4]LAM!#REF!+[4]XUAN!#REF!+[4]LIEN!#REF!</f>
        <v>#REF!</v>
      </c>
      <c r="BL440" s="885" t="e">
        <f>[4]DAI!#REF!+[4]NAM!#REF!+[4]NHAN!#REF!+[4]LY!#REF!+[4]DUC!#REF!+[4]DONG!#REF!+[4]HPHU!#REF!+[4]BAC!#REF!+[4]THANH!#REF!+#REF!+[4]MY!#REF!+[4]HA!#REF!+[4]PHUC!#REF!+[4]LAM!#REF!+[4]XUAN!#REF!+[4]LIEN!#REF!</f>
        <v>#REF!</v>
      </c>
    </row>
    <row r="441" spans="1:65" ht="24" hidden="1" customHeight="1" x14ac:dyDescent="0.2">
      <c r="A441" s="904" t="s">
        <v>2500</v>
      </c>
      <c r="B441" s="891" t="s">
        <v>2501</v>
      </c>
      <c r="C441" s="892" t="s">
        <v>2502</v>
      </c>
      <c r="D441" s="893" t="e">
        <f>[4]DAI!#REF!+[4]NAM!#REF!+[4]NHAN!#REF!+[4]LY!#REF!+[4]DUC!#REF!+[4]DONG!#REF!+[4]HPHU!#REF!+[4]BAC!#REF!+[4]THANH!#REF!+#REF!+[4]MY!#REF!+[4]HA!#REF!+[4]PHUC!#REF!+[4]LAM!#REF!+[4]XUAN!#REF!+[4]LIEN!#REF!</f>
        <v>#REF!</v>
      </c>
      <c r="E441" s="893" t="e">
        <f>[4]DAI!#REF!+[4]NAM!#REF!+[4]NHAN!#REF!+[4]LY!#REF!+[4]DUC!#REF!+[4]DONG!#REF!+[4]HPHU!#REF!+[4]BAC!#REF!+[4]THANH!#REF!+#REF!+[4]MY!#REF!+[4]HA!#REF!+[4]PHUC!#REF!+[4]LAM!#REF!+[4]XUAN!#REF!+[4]LIEN!#REF!</f>
        <v>#REF!</v>
      </c>
      <c r="F441" s="893" t="e">
        <f>[4]DAI!#REF!+[4]NAM!#REF!+[4]NHAN!#REF!+[4]LY!#REF!+[4]DUC!#REF!+[4]DONG!#REF!+[4]HPHU!#REF!+[4]BAC!#REF!+[4]THANH!#REF!+#REF!+[4]MY!#REF!+[4]HA!#REF!+[4]PHUC!#REF!+[4]LAM!#REF!+[4]XUAN!#REF!+[4]LIEN!#REF!</f>
        <v>#REF!</v>
      </c>
      <c r="G441" s="867">
        <f>[4]DAI!G439+[4]NAM!G439+[4]NHAN!G439+[4]LY!G439+[4]DUC!G439+[4]DONG!G439+[4]HPHU!G439+[4]BAC!G439+[4]THANH!G439+[4]MY!G439+[4]HA!G439+[4]PHUC!G439+[4]LAM!G439+[4]XUAN!G439+[4]LIEN!G439+[4]HUNG!G439+[4]CNAM!G439+[4]TAY!G439+[4]HOA!G439+[4]VAN!G439+[4]PDINH!G439+[4]SLOC!G439+[4]TRUNG!G439+[4]TAN!G439+[4]THUONG!G439+[4]HLAO!G439+[4]PNHA!G439+[4]VTRUNG!G439</f>
        <v>0</v>
      </c>
      <c r="H441" s="893" t="e">
        <f>[4]DAI!#REF!+[4]NAM!#REF!+[4]NHAN!#REF!+[4]LY!#REF!+[4]DUC!#REF!+[4]DONG!#REF!+[4]HPHU!#REF!+[4]BAC!#REF!+[4]THANH!#REF!+#REF!+[4]MY!#REF!+[4]HA!#REF!+[4]PHUC!#REF!+[4]LAM!#REF!+[4]XUAN!#REF!+[4]LIEN!#REF!</f>
        <v>#REF!</v>
      </c>
      <c r="I441" s="893" t="e">
        <f>[4]DAI!#REF!+[4]NAM!#REF!+[4]NHAN!#REF!+[4]LY!#REF!+[4]DUC!#REF!+[4]DONG!#REF!+[4]HPHU!#REF!+[4]BAC!#REF!+[4]THANH!#REF!+#REF!+[4]MY!#REF!+[4]HA!#REF!+[4]PHUC!#REF!+[4]LAM!#REF!+[4]XUAN!#REF!+[4]LIEN!#REF!</f>
        <v>#REF!</v>
      </c>
      <c r="J441" s="867">
        <f>[4]DAI!J439+[4]NAM!J439+[4]NHAN!J439+[4]LY!J439+[4]DUC!J439+[4]DONG!J439+[4]HPHU!J439+[4]BAC!J439+[4]THANH!J439+[4]MY!J439+[4]HA!J439+[4]PHUC!J439+[4]LAM!J439+[4]XUAN!J439+[4]LIEN!J439+[4]HUNG!J439+[4]CNAM!J439+[4]TAY!J439+[4]HOA!J439+[4]VAN!J439+[4]PDINH!J439+[4]SLOC!J439+[4]TRUNG!J439+[4]TAN!J439+[4]THUONG!J439+[4]HLAO!J439+[4]PNHA!J439+[4]VTRUNG!J439</f>
        <v>0</v>
      </c>
      <c r="K441" s="893" t="e">
        <f>[4]DAI!#REF!+[4]NAM!#REF!+[4]NHAN!#REF!+[4]LY!#REF!+[4]DUC!#REF!+[4]DONG!#REF!+[4]HPHU!#REF!+[4]BAC!#REF!+[4]THANH!#REF!+#REF!+[4]MY!#REF!+[4]HA!#REF!+[4]PHUC!#REF!+[4]LAM!#REF!+[4]XUAN!#REF!+[4]LIEN!#REF!</f>
        <v>#REF!</v>
      </c>
      <c r="L441" s="893" t="e">
        <f>[4]DAI!#REF!+[4]NAM!#REF!+[4]NHAN!#REF!+[4]LY!#REF!+[4]DUC!#REF!+[4]DONG!#REF!+[4]HPHU!#REF!+[4]BAC!#REF!+[4]THANH!#REF!+#REF!+[4]MY!#REF!+[4]HA!#REF!+[4]PHUC!#REF!+[4]LAM!#REF!+[4]XUAN!#REF!+[4]LIEN!#REF!</f>
        <v>#REF!</v>
      </c>
      <c r="M441" s="893" t="e">
        <f>[4]DAI!#REF!+[4]NAM!#REF!+[4]NHAN!#REF!+[4]LY!#REF!+[4]DUC!#REF!+[4]DONG!#REF!+[4]HPHU!#REF!+[4]BAC!#REF!+[4]THANH!#REF!+#REF!+[4]MY!#REF!+[4]HA!#REF!+[4]PHUC!#REF!+[4]LAM!#REF!+[4]XUAN!#REF!+[4]LIEN!#REF!</f>
        <v>#REF!</v>
      </c>
      <c r="N441" s="867">
        <f>[4]DAI!N439+[4]NAM!N439+[4]NHAN!N439+[4]LY!N439+[4]DUC!N439+[4]DONG!N439+[4]HPHU!N439+[4]BAC!N439+[4]THANH!N439+[4]MY!N439+[4]HA!N439+[4]PHUC!N439+[4]LAM!N439+[4]XUAN!N439+[4]LIEN!N439+[4]HUNG!N439+[4]CNAM!N439+[4]TAY!N439+[4]HOA!N439+[4]VAN!N439+[4]PDINH!N439+[4]SLOC!N439+[4]TRUNG!N439+[4]TAN!N439+[4]THUONG!N439+[4]HLAO!N439+[4]PNHA!N439+[4]VTRUNG!N439</f>
        <v>0</v>
      </c>
      <c r="O441" s="867">
        <f>[4]DAI!O439+[4]NAM!O439+[4]NHAN!O439+[4]LY!O439+[4]DUC!O439+[4]DONG!O439+[4]HPHU!O439+[4]BAC!O439+[4]THANH!O439+[4]MY!O439+[4]HA!O439+[4]PHUC!O439+[4]LAM!O439+[4]XUAN!O439+[4]LIEN!O439+[4]HUNG!O439+[4]CNAM!O439+[4]TAY!O439+[4]HOA!O439+[4]VAN!O439+[4]PDINH!O439+[4]SLOC!O439+[4]TRUNG!O439+[4]TAN!O439+[4]THUONG!O439+[4]HLAO!O439+[4]PNHA!O439+[4]VTRUNG!O439</f>
        <v>0</v>
      </c>
      <c r="P441" s="867">
        <f>[4]DAI!P377+[4]NAM!P375+[4]NHAN!P377+[4]LY!P377+[4]DUC!P377+[4]DONG!P377+[4]HPHU!P376+[4]BAC!P376+[4]THANH!P377+[4]MY!P374+[4]HA!P315+[4]PHUC!P373+[4]LAM!P374+[4]XUAN!P372+[4]LIEN!P376</f>
        <v>0</v>
      </c>
      <c r="Q441" s="893" t="e">
        <f>[4]DAI!#REF!+[4]NAM!#REF!+[4]NHAN!#REF!+[4]LY!#REF!+[4]DUC!#REF!+[4]DONG!#REF!+[4]HPHU!#REF!+[4]BAC!#REF!+[4]THANH!#REF!+#REF!+[4]MY!#REF!+[4]HA!#REF!+[4]PHUC!#REF!+[4]LAM!#REF!+[4]XUAN!#REF!+[4]LIEN!#REF!</f>
        <v>#REF!</v>
      </c>
      <c r="R441" s="894" t="e">
        <f>[4]DAI!#REF!+[4]NAM!#REF!+[4]NHAN!#REF!+[4]LY!#REF!+[4]DUC!#REF!+[4]DONG!#REF!+[4]HPHU!#REF!+[4]BAC!#REF!+[4]THANH!#REF!+#REF!+[4]MY!#REF!+[4]HA!#REF!+[4]PHUC!#REF!+[4]LAM!#REF!+[4]XUAN!#REF!+[4]LIEN!#REF!</f>
        <v>#REF!</v>
      </c>
      <c r="S441" s="893" t="e">
        <f>[4]DAI!#REF!+[4]NAM!#REF!+[4]NHAN!#REF!+[4]LY!#REF!+[4]DUC!#REF!+[4]DONG!#REF!+[4]HPHU!#REF!+[4]BAC!#REF!+[4]THANH!#REF!+#REF!+[4]MY!#REF!+[4]HA!#REF!+[4]PHUC!#REF!+[4]LAM!#REF!+[4]XUAN!#REF!+[4]LIEN!#REF!</f>
        <v>#REF!</v>
      </c>
      <c r="T441" s="893" t="e">
        <f>[4]DAI!#REF!+[4]NAM!#REF!+[4]NHAN!#REF!+[4]LY!#REF!+[4]DUC!#REF!+[4]DONG!#REF!+[4]HPHU!#REF!+[4]BAC!#REF!+[4]THANH!#REF!+#REF!+[4]MY!#REF!+[4]HA!#REF!+[4]PHUC!#REF!+[4]LAM!#REF!+[4]XUAN!#REF!+[4]LIEN!#REF!</f>
        <v>#REF!</v>
      </c>
      <c r="U441" s="893" t="e">
        <f>[4]DAI!#REF!+[4]NAM!#REF!+[4]NHAN!#REF!+[4]LY!#REF!+[4]DUC!#REF!+[4]DONG!#REF!+[4]HPHU!#REF!+[4]BAC!#REF!+[4]THANH!#REF!+#REF!+[4]MY!#REF!+[4]HA!#REF!+[4]PHUC!#REF!+[4]LAM!#REF!+[4]XUAN!#REF!+[4]LIEN!#REF!</f>
        <v>#REF!</v>
      </c>
      <c r="V441" s="893" t="e">
        <f>[4]DAI!#REF!+[4]NAM!#REF!+[4]NHAN!#REF!+[4]LY!#REF!+[4]DUC!#REF!+[4]DONG!#REF!+[4]HPHU!#REF!+[4]BAC!#REF!+[4]THANH!#REF!+#REF!+[4]MY!#REF!+[4]HA!#REF!+[4]PHUC!#REF!+[4]LAM!#REF!+[4]XUAN!#REF!+[4]LIEN!#REF!</f>
        <v>#REF!</v>
      </c>
      <c r="W441" s="893" t="e">
        <f>[4]DAI!#REF!+[4]NAM!#REF!+[4]NHAN!#REF!+[4]LY!#REF!+[4]DUC!#REF!+[4]DONG!#REF!+[4]HPHU!#REF!+[4]BAC!#REF!+[4]THANH!#REF!+#REF!+[4]MY!#REF!+[4]HA!#REF!+[4]PHUC!#REF!+[4]LAM!#REF!+[4]XUAN!#REF!+[4]LIEN!#REF!</f>
        <v>#REF!</v>
      </c>
      <c r="X441" s="893" t="e">
        <f>[4]DAI!#REF!+[4]NAM!#REF!+[4]NHAN!#REF!+[4]LY!#REF!+[4]DUC!#REF!+[4]DONG!#REF!+[4]HPHU!#REF!+[4]BAC!#REF!+[4]THANH!#REF!+#REF!+[4]MY!#REF!+[4]HA!#REF!+[4]PHUC!#REF!+[4]LAM!#REF!+[4]XUAN!#REF!+[4]LIEN!#REF!</f>
        <v>#REF!</v>
      </c>
      <c r="Y441" s="893" t="e">
        <f>[4]DAI!#REF!+[4]NAM!#REF!+[4]NHAN!#REF!+[4]LY!#REF!+[4]DUC!#REF!+[4]DONG!#REF!+[4]HPHU!#REF!+[4]BAC!#REF!+[4]THANH!#REF!+#REF!+[4]MY!#REF!+[4]HA!#REF!+[4]PHUC!#REF!+[4]LAM!#REF!+[4]XUAN!#REF!+[4]LIEN!#REF!</f>
        <v>#REF!</v>
      </c>
      <c r="Z441" s="893" t="e">
        <f>[4]DAI!#REF!+[4]NAM!#REF!+[4]NHAN!#REF!+[4]LY!#REF!+[4]DUC!#REF!+[4]DONG!#REF!+[4]HPHU!#REF!+[4]BAC!#REF!+[4]THANH!#REF!+#REF!+[4]MY!#REF!+[4]HA!#REF!+[4]PHUC!#REF!+[4]LAM!#REF!+[4]XUAN!#REF!+[4]LIEN!#REF!</f>
        <v>#REF!</v>
      </c>
      <c r="AA441" s="893" t="e">
        <f>[4]DAI!#REF!+[4]NAM!#REF!+[4]NHAN!#REF!+[4]LY!#REF!+[4]DUC!#REF!+[4]DONG!#REF!+[4]HPHU!#REF!+[4]BAC!#REF!+[4]THANH!#REF!+#REF!+[4]MY!#REF!+[4]HA!#REF!+[4]PHUC!#REF!+[4]LAM!#REF!+[4]XUAN!#REF!+[4]LIEN!#REF!</f>
        <v>#REF!</v>
      </c>
      <c r="AB441" s="893" t="e">
        <f>[4]DAI!#REF!+[4]NAM!#REF!+[4]NHAN!#REF!+[4]LY!#REF!+[4]DUC!#REF!+[4]DONG!#REF!+[4]HPHU!#REF!+[4]BAC!#REF!+[4]THANH!#REF!+#REF!+[4]MY!#REF!+[4]HA!#REF!+[4]PHUC!#REF!+[4]LAM!#REF!+[4]XUAN!#REF!+[4]LIEN!#REF!</f>
        <v>#REF!</v>
      </c>
      <c r="AC441" s="893" t="e">
        <f>[4]DAI!#REF!+[4]NAM!#REF!+[4]NHAN!#REF!+[4]LY!#REF!+[4]DUC!#REF!+[4]DONG!#REF!+[4]HPHU!#REF!+[4]BAC!#REF!+[4]THANH!#REF!+#REF!+[4]MY!#REF!+[4]HA!#REF!+[4]PHUC!#REF!+[4]LAM!#REF!+[4]XUAN!#REF!+[4]LIEN!#REF!</f>
        <v>#REF!</v>
      </c>
      <c r="AD441" s="867">
        <f>[4]DAI!AD377+[4]NAM!AD375+[4]NHAN!AD377+[4]LY!AD377+[4]DUC!AD377+[4]DONG!AD377+[4]HPHU!AD376+[4]BAC!AD376+[4]THANH!AD377+[4]MY!AD374+[4]HA!AD315+[4]PHUC!AD373+[4]LAM!AD374+[4]XUAN!AD372+[4]LIEN!AD376</f>
        <v>0</v>
      </c>
      <c r="AE441" s="893" t="e">
        <f>[4]DAI!#REF!+[4]NAM!#REF!+[4]NHAN!#REF!+[4]LY!#REF!+[4]DUC!#REF!+[4]DONG!#REF!+[4]HPHU!#REF!+[4]BAC!#REF!+[4]THANH!#REF!+#REF!+[4]MY!#REF!+[4]HA!#REF!+[4]PHUC!#REF!+[4]LAM!#REF!+[4]XUAN!#REF!+[4]LIEN!#REF!</f>
        <v>#REF!</v>
      </c>
      <c r="AF441" s="893" t="e">
        <f>[4]DAI!#REF!+[4]NAM!#REF!+[4]NHAN!#REF!+[4]LY!#REF!+[4]DUC!#REF!+[4]DONG!#REF!+[4]HPHU!#REF!+[4]BAC!#REF!+[4]THANH!#REF!+#REF!+[4]MY!#REF!+[4]HA!#REF!+[4]PHUC!#REF!+[4]LAM!#REF!+[4]XUAN!#REF!+[4]LIEN!#REF!</f>
        <v>#REF!</v>
      </c>
      <c r="AG441" s="893" t="e">
        <f>[4]DAI!#REF!+[4]NAM!#REF!+[4]NHAN!#REF!+[4]LY!#REF!+[4]DUC!#REF!+[4]DONG!#REF!+[4]HPHU!#REF!+[4]BAC!#REF!+[4]THANH!#REF!+#REF!+[4]MY!#REF!+[4]HA!#REF!+[4]PHUC!#REF!+[4]LAM!#REF!+[4]XUAN!#REF!+[4]LIEN!#REF!</f>
        <v>#REF!</v>
      </c>
      <c r="AH441" s="893" t="e">
        <f>[4]DAI!#REF!+[4]NAM!#REF!+[4]NHAN!#REF!+[4]LY!#REF!+[4]DUC!#REF!+[4]DONG!#REF!+[4]HPHU!#REF!+[4]BAC!#REF!+[4]THANH!#REF!+#REF!+[4]MY!#REF!+[4]HA!#REF!+[4]PHUC!#REF!+[4]LAM!#REF!+[4]XUAN!#REF!+[4]LIEN!#REF!</f>
        <v>#REF!</v>
      </c>
      <c r="AI441" s="893" t="e">
        <f>[4]DAI!#REF!+[4]NAM!#REF!+[4]NHAN!#REF!+[4]LY!#REF!+[4]DUC!#REF!+[4]DONG!#REF!+[4]HPHU!#REF!+[4]BAC!#REF!+[4]THANH!#REF!+#REF!+[4]MY!#REF!+[4]HA!#REF!+[4]PHUC!#REF!+[4]LAM!#REF!+[4]XUAN!#REF!+[4]LIEN!#REF!</f>
        <v>#REF!</v>
      </c>
      <c r="AJ441" s="893" t="e">
        <f>[4]DAI!#REF!+[4]NAM!#REF!+[4]NHAN!#REF!+[4]LY!#REF!+[4]DUC!#REF!+[4]DONG!#REF!+[4]HPHU!#REF!+[4]BAC!#REF!+[4]THANH!#REF!+#REF!+[4]MY!#REF!+[4]HA!#REF!+[4]PHUC!#REF!+[4]LAM!#REF!+[4]XUAN!#REF!+[4]LIEN!#REF!</f>
        <v>#REF!</v>
      </c>
      <c r="AK441" s="867">
        <f>[4]DAI!AK377+[4]NAM!AK375+[4]NHAN!AK377+[4]LY!AK377+[4]DUC!AK377+[4]DONG!AK377+[4]HPHU!AK376+[4]BAC!AK376+[4]THANH!AK377+[4]MY!AK374+[4]HA!AK315+[4]PHUC!AK373+[4]LAM!AK374+[4]XUAN!AK372+[4]LIEN!AK376</f>
        <v>0</v>
      </c>
      <c r="AL441" s="893" t="e">
        <f>[4]DAI!#REF!+[4]NAM!#REF!+[4]NHAN!#REF!+[4]LY!#REF!+[4]DUC!#REF!+[4]DONG!#REF!+[4]HPHU!#REF!+[4]BAC!#REF!+[4]THANH!#REF!+#REF!+[4]MY!#REF!+[4]HA!#REF!+[4]PHUC!#REF!+[4]LAM!#REF!+[4]XUAN!#REF!+[4]LIEN!#REF!</f>
        <v>#REF!</v>
      </c>
      <c r="AM441" s="893" t="e">
        <f>[4]DAI!#REF!+[4]NAM!#REF!+[4]NHAN!#REF!+[4]LY!#REF!+[4]DUC!#REF!+[4]DONG!#REF!+[4]HPHU!#REF!+[4]BAC!#REF!+[4]THANH!#REF!+#REF!+[4]MY!#REF!+[4]HA!#REF!+[4]PHUC!#REF!+[4]LAM!#REF!+[4]XUAN!#REF!+[4]LIEN!#REF!</f>
        <v>#REF!</v>
      </c>
      <c r="AN441" s="867">
        <f>[4]DAI!AN377+[4]NAM!AN375+[4]NHAN!AN377+[4]LY!AN377+[4]DUC!AN377+[4]DONG!AN377+[4]HPHU!AN376+[4]BAC!AN376+[4]THANH!AN377+[4]MY!AN374+[4]HA!AN315+[4]PHUC!AN373+[4]LAM!AN374+[4]XUAN!AN372+[4]LIEN!AN376</f>
        <v>0</v>
      </c>
      <c r="AO441" s="893" t="e">
        <f>[4]DAI!#REF!+[4]NAM!#REF!+[4]NHAN!#REF!+[4]LY!#REF!+[4]DUC!#REF!+[4]DONG!#REF!+[4]HPHU!#REF!+[4]BAC!#REF!+[4]THANH!#REF!+#REF!+[4]MY!#REF!+[4]HA!#REF!+[4]PHUC!#REF!+[4]LAM!#REF!+[4]XUAN!#REF!+[4]LIEN!#REF!</f>
        <v>#REF!</v>
      </c>
      <c r="AP441" s="893" t="e">
        <f>[4]DAI!#REF!+[4]NAM!#REF!+[4]NHAN!#REF!+[4]LY!#REF!+[4]DUC!#REF!+[4]DONG!#REF!+[4]HPHU!#REF!+[4]BAC!#REF!+[4]THANH!#REF!+#REF!+[4]MY!#REF!+[4]HA!#REF!+[4]PHUC!#REF!+[4]LAM!#REF!+[4]XUAN!#REF!+[4]LIEN!#REF!</f>
        <v>#REF!</v>
      </c>
      <c r="AQ441" s="893" t="e">
        <f>[4]DAI!#REF!+[4]NAM!#REF!+[4]NHAN!#REF!+[4]LY!#REF!+[4]DUC!#REF!+[4]DONG!#REF!+[4]HPHU!#REF!+[4]BAC!#REF!+[4]THANH!#REF!+#REF!+[4]MY!#REF!+[4]HA!#REF!+[4]PHUC!#REF!+[4]LAM!#REF!+[4]XUAN!#REF!+[4]LIEN!#REF!</f>
        <v>#REF!</v>
      </c>
      <c r="AR441" s="867">
        <f>[4]DAI!AR439+[4]NAM!AR439+[4]NHAN!AR439+[4]LY!AR439+[4]DUC!AR439+[4]DONG!AR439+[4]HPHU!AR439+[4]BAC!AR439+[4]THANH!AR439+[4]MY!AR439+[4]HA!AR439+[4]PHUC!AR439+[4]LAM!AR439+[4]XUAN!AR439+[4]LIEN!AR439+[4]HUNG!AR439+[4]CNAM!AR439+[4]TAY!AR439+[4]HOA!AR439+[4]VAN!AR439+[4]PDINH!AR439+[4]SLOC!AR439+[4]TRUNG!AR439+[4]TAN!AR439+[4]THUONG!AR439+[4]HLAO!AR439+[4]PNHA!AR439+[4]VTRUNG!AR439</f>
        <v>0</v>
      </c>
      <c r="AS441" s="867">
        <f>[4]DAI!AS377+[4]NAM!AS375+[4]NHAN!AS377+[4]LY!AS377+[4]DUC!AS377+[4]DONG!AS377+[4]HPHU!AS376+[4]BAC!AS376+[4]THANH!AS377+[4]MY!AS374+[4]HA!AS315+[4]PHUC!AS373+[4]LAM!AS374+[4]XUAN!AS372+[4]LIEN!AS376</f>
        <v>0</v>
      </c>
      <c r="AT441" s="867"/>
      <c r="AU441" s="867">
        <f>[4]DAI!AU377+[4]NAM!AU375+[4]NHAN!AU377+[4]LY!AU377+[4]DUC!AU377+[4]DONG!AU377+[4]HPHU!AU376+[4]BAC!AU376+[4]THANH!AU377+[4]MY!AU374+[4]HA!AU315+[4]PHUC!AU373+[4]LAM!AU374+[4]XUAN!AU372+[4]LIEN!AU376</f>
        <v>0</v>
      </c>
      <c r="AV441" s="838">
        <f>[4]DAI!AV439+[4]NAM!AV439+[4]NHAN!AV439+[4]LY!AV439+[4]DUC!AV439+[4]DONG!AV439+[4]HPHU!AV439+[4]BAC!AV439+[4]THANH!AV439+[4]MY!AV439+[4]HA!AV439+[4]PHUC!AV439+[4]LAM!AV439+[4]XUAN!AV439+[4]LIEN!AV439+[4]HUNG!AV439+[4]CNAM!AV439+[4]TAY!AV439+[4]HOA!AV439+[4]VAN!AV439+[4]PDINH!AV439+[4]SLOC!AV439+[4]TRUNG!AV439+[4]TAN!AV439+[4]THUONG!AV439+[4]HLAO!AV439+[4]PNHA!AV439+[4]VTRUNG!AV439</f>
        <v>0</v>
      </c>
      <c r="AW441" s="893" t="e">
        <f>[4]DAI!#REF!+[4]NAM!#REF!+[4]NHAN!#REF!+[4]LY!#REF!+[4]DUC!#REF!+[4]DONG!#REF!+[4]HPHU!#REF!+[4]BAC!#REF!+[4]THANH!#REF!+#REF!+[4]MY!#REF!+[4]HA!#REF!+[4]PHUC!#REF!+[4]LAM!#REF!+[4]XUAN!#REF!+[4]LIEN!#REF!</f>
        <v>#REF!</v>
      </c>
      <c r="AX441" s="893" t="e">
        <f>[4]DAI!#REF!+[4]NAM!#REF!+[4]NHAN!#REF!+[4]LY!#REF!+[4]DUC!#REF!+[4]DONG!#REF!+[4]HPHU!#REF!+[4]BAC!#REF!+[4]THANH!#REF!+#REF!+[4]MY!#REF!+[4]HA!#REF!+[4]PHUC!#REF!+[4]LAM!#REF!+[4]XUAN!#REF!+[4]LIEN!#REF!</f>
        <v>#REF!</v>
      </c>
      <c r="AY441" s="893" t="e">
        <f>[4]DAI!#REF!+[4]NAM!#REF!+[4]NHAN!#REF!+[4]LY!#REF!+[4]DUC!#REF!+[4]DONG!#REF!+[4]HPHU!#REF!+[4]BAC!#REF!+[4]THANH!#REF!+#REF!+[4]MY!#REF!+[4]HA!#REF!+[4]PHUC!#REF!+[4]LAM!#REF!+[4]XUAN!#REF!+[4]LIEN!#REF!</f>
        <v>#REF!</v>
      </c>
      <c r="AZ441" s="867">
        <f>[4]DAI!AZ377+[4]NAM!AZ375+[4]NHAN!AZ377+[4]LY!AZ377+[4]DUC!AZ377+[4]DONG!AZ377+[4]HPHU!AZ376+[4]BAC!AZ376+[4]THANH!AZ377+[4]MY!AZ374+[4]HA!AZ315+[4]PHUC!AZ373+[4]LAM!AZ374+[4]XUAN!AZ372+[4]LIEN!AZ376</f>
        <v>0</v>
      </c>
      <c r="BA441" s="893" t="e">
        <f>[4]DAI!#REF!+[4]NAM!#REF!+[4]NHAN!#REF!+[4]LY!#REF!+[4]DUC!#REF!+[4]DONG!#REF!+[4]HPHU!#REF!+[4]BAC!#REF!+[4]THANH!#REF!+#REF!+[4]MY!#REF!+[4]HA!#REF!+[4]PHUC!#REF!+[4]LAM!#REF!+[4]XUAN!#REF!+[4]LIEN!#REF!</f>
        <v>#REF!</v>
      </c>
      <c r="BB441" s="893" t="e">
        <f>[4]DAI!#REF!+[4]NAM!#REF!+[4]NHAN!#REF!+[4]LY!#REF!+[4]DUC!#REF!+[4]DONG!#REF!+[4]HPHU!#REF!+[4]BAC!#REF!+[4]THANH!#REF!+#REF!+[4]MY!#REF!+[4]HA!#REF!+[4]PHUC!#REF!+[4]LAM!#REF!+[4]XUAN!#REF!+[4]LIEN!#REF!</f>
        <v>#REF!</v>
      </c>
      <c r="BC441" s="893" t="e">
        <f>[4]DAI!#REF!+[4]NAM!#REF!+[4]NHAN!#REF!+[4]LY!#REF!+[4]DUC!#REF!+[4]DONG!#REF!+[4]HPHU!#REF!+[4]BAC!#REF!+[4]THANH!#REF!+#REF!+[4]MY!#REF!+[4]HA!#REF!+[4]PHUC!#REF!+[4]LAM!#REF!+[4]XUAN!#REF!+[4]LIEN!#REF!</f>
        <v>#REF!</v>
      </c>
      <c r="BD441" s="867">
        <f>[4]DAI!BD377+[4]NAM!BD375+[4]NHAN!BD377+[4]LY!BD377+[4]DUC!BD377+[4]DONG!BD377+[4]HPHU!BD376+[4]BAC!BD376+[4]THANH!BD377+[4]MY!BD374+[4]HA!BD315+[4]PHUC!BD373+[4]LAM!BD374+[4]XUAN!BD372+[4]LIEN!BD376</f>
        <v>0</v>
      </c>
      <c r="BE441" s="893" t="e">
        <f>[4]DAI!#REF!+[4]NAM!#REF!+[4]NHAN!#REF!+[4]LY!#REF!+[4]DUC!#REF!+[4]DONG!#REF!+[4]HPHU!#REF!+[4]BAC!#REF!+[4]THANH!#REF!+#REF!+[4]MY!#REF!+[4]HA!#REF!+[4]PHUC!#REF!+[4]LAM!#REF!+[4]XUAN!#REF!+[4]LIEN!#REF!</f>
        <v>#REF!</v>
      </c>
      <c r="BF441" s="893" t="e">
        <f>[4]DAI!#REF!+[4]NAM!#REF!+[4]NHAN!#REF!+[4]LY!#REF!+[4]DUC!#REF!+[4]DONG!#REF!+[4]HPHU!#REF!+[4]BAC!#REF!+[4]THANH!#REF!+#REF!+[4]MY!#REF!+[4]HA!#REF!+[4]PHUC!#REF!+[4]LAM!#REF!+[4]XUAN!#REF!+[4]LIEN!#REF!</f>
        <v>#REF!</v>
      </c>
      <c r="BG441" s="893" t="e">
        <f>[4]DAI!#REF!+[4]NAM!#REF!+[4]NHAN!#REF!+[4]LY!#REF!+[4]DUC!#REF!+[4]DONG!#REF!+[4]HPHU!#REF!+[4]BAC!#REF!+[4]THANH!#REF!+#REF!+[4]MY!#REF!+[4]HA!#REF!+[4]PHUC!#REF!+[4]LAM!#REF!+[4]XUAN!#REF!+[4]LIEN!#REF!</f>
        <v>#REF!</v>
      </c>
      <c r="BH441" s="893" t="e">
        <f>[4]DAI!#REF!+[4]NAM!#REF!+[4]NHAN!#REF!+[4]LY!#REF!+[4]DUC!#REF!+[4]DONG!#REF!+[4]HPHU!#REF!+[4]BAC!#REF!+[4]THANH!#REF!+#REF!+[4]MY!#REF!+[4]HA!#REF!+[4]PHUC!#REF!+[4]LAM!#REF!+[4]XUAN!#REF!+[4]LIEN!#REF!</f>
        <v>#REF!</v>
      </c>
      <c r="BI441" s="893" t="e">
        <f>[4]DAI!#REF!+[4]NAM!#REF!+[4]NHAN!#REF!+[4]LY!#REF!+[4]DUC!#REF!+[4]DONG!#REF!+[4]HPHU!#REF!+[4]BAC!#REF!+[4]THANH!#REF!+#REF!+[4]MY!#REF!+[4]HA!#REF!+[4]PHUC!#REF!+[4]LAM!#REF!+[4]XUAN!#REF!+[4]LIEN!#REF!</f>
        <v>#REF!</v>
      </c>
      <c r="BJ441" s="893" t="e">
        <f>[4]DAI!#REF!+[4]NAM!#REF!+[4]NHAN!#REF!+[4]LY!#REF!+[4]DUC!#REF!+[4]DONG!#REF!+[4]HPHU!#REF!+[4]BAC!#REF!+[4]THANH!#REF!+#REF!+[4]MY!#REF!+[4]HA!#REF!+[4]PHUC!#REF!+[4]LAM!#REF!+[4]XUAN!#REF!+[4]LIEN!#REF!</f>
        <v>#REF!</v>
      </c>
      <c r="BK441" s="893" t="e">
        <f>[4]DAI!#REF!+[4]NAM!#REF!+[4]NHAN!#REF!+[4]LY!#REF!+[4]DUC!#REF!+[4]DONG!#REF!+[4]HPHU!#REF!+[4]BAC!#REF!+[4]THANH!#REF!+#REF!+[4]MY!#REF!+[4]HA!#REF!+[4]PHUC!#REF!+[4]LAM!#REF!+[4]XUAN!#REF!+[4]LIEN!#REF!</f>
        <v>#REF!</v>
      </c>
      <c r="BL441" s="893" t="e">
        <f>[4]DAI!#REF!+[4]NAM!#REF!+[4]NHAN!#REF!+[4]LY!#REF!+[4]DUC!#REF!+[4]DONG!#REF!+[4]HPHU!#REF!+[4]BAC!#REF!+[4]THANH!#REF!+#REF!+[4]MY!#REF!+[4]HA!#REF!+[4]PHUC!#REF!+[4]LAM!#REF!+[4]XUAN!#REF!+[4]LIEN!#REF!</f>
        <v>#REF!</v>
      </c>
    </row>
    <row r="442" spans="1:65" ht="24" hidden="1" customHeight="1" x14ac:dyDescent="0.2">
      <c r="A442" s="895" t="s">
        <v>2503</v>
      </c>
      <c r="B442" s="896"/>
      <c r="C442" s="897"/>
      <c r="D442" s="898" t="e">
        <f>[4]DAI!#REF!+[4]NAM!#REF!+[4]NHAN!#REF!+[4]LY!#REF!+[4]DUC!#REF!+[4]DONG!#REF!+[4]HPHU!#REF!+[4]BAC!#REF!+[4]THANH!#REF!+#REF!+[4]MY!#REF!+[4]HA!#REF!+[4]PHUC!#REF!+[4]LAM!#REF!+[4]XUAN!#REF!+[4]LIEN!#REF!</f>
        <v>#REF!</v>
      </c>
      <c r="E442" s="898" t="e">
        <f>[4]DAI!#REF!+[4]NAM!#REF!+[4]NHAN!#REF!+[4]LY!#REF!+[4]DUC!#REF!+[4]DONG!#REF!+[4]HPHU!#REF!+[4]BAC!#REF!+[4]THANH!#REF!+#REF!+[4]MY!#REF!+[4]HA!#REF!+[4]PHUC!#REF!+[4]LAM!#REF!+[4]XUAN!#REF!+[4]LIEN!#REF!</f>
        <v>#REF!</v>
      </c>
      <c r="F442" s="898" t="e">
        <f>[4]DAI!#REF!+[4]NAM!#REF!+[4]NHAN!#REF!+[4]LY!#REF!+[4]DUC!#REF!+[4]DONG!#REF!+[4]HPHU!#REF!+[4]BAC!#REF!+[4]THANH!#REF!+#REF!+[4]MY!#REF!+[4]HA!#REF!+[4]PHUC!#REF!+[4]LAM!#REF!+[4]XUAN!#REF!+[4]LIEN!#REF!</f>
        <v>#REF!</v>
      </c>
      <c r="G442" s="867">
        <f>[4]DAI!G440+[4]NAM!G440+[4]NHAN!G440+[4]LY!G440+[4]DUC!G440+[4]DONG!G440+[4]HPHU!G440+[4]BAC!G440+[4]THANH!G440+[4]MY!G440+[4]HA!G440+[4]PHUC!G440+[4]LAM!G440+[4]XUAN!G440+[4]LIEN!G440+[4]HUNG!G440+[4]CNAM!G440+[4]TAY!G440+[4]HOA!G440+[4]VAN!G440+[4]PDINH!G440+[4]SLOC!G440+[4]TRUNG!G440+[4]TAN!G440+[4]THUONG!G440+[4]HLAO!G440+[4]PNHA!G440+[4]VTRUNG!G440</f>
        <v>0</v>
      </c>
      <c r="H442" s="898" t="e">
        <f>[4]DAI!#REF!+[4]NAM!#REF!+[4]NHAN!#REF!+[4]LY!#REF!+[4]DUC!#REF!+[4]DONG!#REF!+[4]HPHU!#REF!+[4]BAC!#REF!+[4]THANH!#REF!+#REF!+[4]MY!#REF!+[4]HA!#REF!+[4]PHUC!#REF!+[4]LAM!#REF!+[4]XUAN!#REF!+[4]LIEN!#REF!</f>
        <v>#REF!</v>
      </c>
      <c r="I442" s="898" t="e">
        <f>[4]DAI!#REF!+[4]NAM!#REF!+[4]NHAN!#REF!+[4]LY!#REF!+[4]DUC!#REF!+[4]DONG!#REF!+[4]HPHU!#REF!+[4]BAC!#REF!+[4]THANH!#REF!+#REF!+[4]MY!#REF!+[4]HA!#REF!+[4]PHUC!#REF!+[4]LAM!#REF!+[4]XUAN!#REF!+[4]LIEN!#REF!</f>
        <v>#REF!</v>
      </c>
      <c r="J442" s="867">
        <f>[4]DAI!J440+[4]NAM!J440+[4]NHAN!J440+[4]LY!J440+[4]DUC!J440+[4]DONG!J440+[4]HPHU!J440+[4]BAC!J440+[4]THANH!J440+[4]MY!J440+[4]HA!J440+[4]PHUC!J440+[4]LAM!J440+[4]XUAN!J440+[4]LIEN!J440+[4]HUNG!J440+[4]CNAM!J440+[4]TAY!J440+[4]HOA!J440+[4]VAN!J440+[4]PDINH!J440+[4]SLOC!J440+[4]TRUNG!J440+[4]TAN!J440+[4]THUONG!J440+[4]HLAO!J440+[4]PNHA!J440+[4]VTRUNG!J440</f>
        <v>0</v>
      </c>
      <c r="K442" s="898" t="e">
        <f>[4]DAI!#REF!+[4]NAM!#REF!+[4]NHAN!#REF!+[4]LY!#REF!+[4]DUC!#REF!+[4]DONG!#REF!+[4]HPHU!#REF!+[4]BAC!#REF!+[4]THANH!#REF!+#REF!+[4]MY!#REF!+[4]HA!#REF!+[4]PHUC!#REF!+[4]LAM!#REF!+[4]XUAN!#REF!+[4]LIEN!#REF!</f>
        <v>#REF!</v>
      </c>
      <c r="L442" s="898" t="e">
        <f>[4]DAI!#REF!+[4]NAM!#REF!+[4]NHAN!#REF!+[4]LY!#REF!+[4]DUC!#REF!+[4]DONG!#REF!+[4]HPHU!#REF!+[4]BAC!#REF!+[4]THANH!#REF!+#REF!+[4]MY!#REF!+[4]HA!#REF!+[4]PHUC!#REF!+[4]LAM!#REF!+[4]XUAN!#REF!+[4]LIEN!#REF!</f>
        <v>#REF!</v>
      </c>
      <c r="M442" s="898" t="e">
        <f>[4]DAI!#REF!+[4]NAM!#REF!+[4]NHAN!#REF!+[4]LY!#REF!+[4]DUC!#REF!+[4]DONG!#REF!+[4]HPHU!#REF!+[4]BAC!#REF!+[4]THANH!#REF!+#REF!+[4]MY!#REF!+[4]HA!#REF!+[4]PHUC!#REF!+[4]LAM!#REF!+[4]XUAN!#REF!+[4]LIEN!#REF!</f>
        <v>#REF!</v>
      </c>
      <c r="N442" s="867">
        <f>[4]DAI!N440+[4]NAM!N440+[4]NHAN!N440+[4]LY!N440+[4]DUC!N440+[4]DONG!N440+[4]HPHU!N440+[4]BAC!N440+[4]THANH!N440+[4]MY!N440+[4]HA!N440+[4]PHUC!N440+[4]LAM!N440+[4]XUAN!N440+[4]LIEN!N440+[4]HUNG!N440+[4]CNAM!N440+[4]TAY!N440+[4]HOA!N440+[4]VAN!N440+[4]PDINH!N440+[4]SLOC!N440+[4]TRUNG!N440+[4]TAN!N440+[4]THUONG!N440+[4]HLAO!N440+[4]PNHA!N440+[4]VTRUNG!N440</f>
        <v>0</v>
      </c>
      <c r="O442" s="867">
        <f>[4]DAI!O440+[4]NAM!O440+[4]NHAN!O440+[4]LY!O440+[4]DUC!O440+[4]DONG!O440+[4]HPHU!O440+[4]BAC!O440+[4]THANH!O440+[4]MY!O440+[4]HA!O440+[4]PHUC!O440+[4]LAM!O440+[4]XUAN!O440+[4]LIEN!O440+[4]HUNG!O440+[4]CNAM!O440+[4]TAY!O440+[4]HOA!O440+[4]VAN!O440+[4]PDINH!O440+[4]SLOC!O440+[4]TRUNG!O440+[4]TAN!O440+[4]THUONG!O440+[4]HLAO!O440+[4]PNHA!O440+[4]VTRUNG!O440</f>
        <v>0</v>
      </c>
      <c r="P442" s="867">
        <f>[4]DAI!P378+[4]NAM!P376+[4]NHAN!P378+[4]LY!P378+[4]DUC!P378+[4]DONG!P378+[4]HPHU!P377+[4]BAC!P377+[4]THANH!P378+[4]MY!P375+[4]HA!P316+[4]PHUC!P374+[4]LAM!P375+[4]XUAN!P373+[4]LIEN!P377</f>
        <v>0</v>
      </c>
      <c r="Q442" s="898" t="e">
        <f>[4]DAI!#REF!+[4]NAM!#REF!+[4]NHAN!#REF!+[4]LY!#REF!+[4]DUC!#REF!+[4]DONG!#REF!+[4]HPHU!#REF!+[4]BAC!#REF!+[4]THANH!#REF!+#REF!+[4]MY!#REF!+[4]HA!#REF!+[4]PHUC!#REF!+[4]LAM!#REF!+[4]XUAN!#REF!+[4]LIEN!#REF!</f>
        <v>#REF!</v>
      </c>
      <c r="R442" s="899" t="e">
        <f>[4]DAI!#REF!+[4]NAM!#REF!+[4]NHAN!#REF!+[4]LY!#REF!+[4]DUC!#REF!+[4]DONG!#REF!+[4]HPHU!#REF!+[4]BAC!#REF!+[4]THANH!#REF!+#REF!+[4]MY!#REF!+[4]HA!#REF!+[4]PHUC!#REF!+[4]LAM!#REF!+[4]XUAN!#REF!+[4]LIEN!#REF!</f>
        <v>#REF!</v>
      </c>
      <c r="S442" s="898" t="e">
        <f>[4]DAI!#REF!+[4]NAM!#REF!+[4]NHAN!#REF!+[4]LY!#REF!+[4]DUC!#REF!+[4]DONG!#REF!+[4]HPHU!#REF!+[4]BAC!#REF!+[4]THANH!#REF!+#REF!+[4]MY!#REF!+[4]HA!#REF!+[4]PHUC!#REF!+[4]LAM!#REF!+[4]XUAN!#REF!+[4]LIEN!#REF!</f>
        <v>#REF!</v>
      </c>
      <c r="T442" s="898" t="e">
        <f>[4]DAI!#REF!+[4]NAM!#REF!+[4]NHAN!#REF!+[4]LY!#REF!+[4]DUC!#REF!+[4]DONG!#REF!+[4]HPHU!#REF!+[4]BAC!#REF!+[4]THANH!#REF!+#REF!+[4]MY!#REF!+[4]HA!#REF!+[4]PHUC!#REF!+[4]LAM!#REF!+[4]XUAN!#REF!+[4]LIEN!#REF!</f>
        <v>#REF!</v>
      </c>
      <c r="U442" s="898" t="e">
        <f>[4]DAI!#REF!+[4]NAM!#REF!+[4]NHAN!#REF!+[4]LY!#REF!+[4]DUC!#REF!+[4]DONG!#REF!+[4]HPHU!#REF!+[4]BAC!#REF!+[4]THANH!#REF!+#REF!+[4]MY!#REF!+[4]HA!#REF!+[4]PHUC!#REF!+[4]LAM!#REF!+[4]XUAN!#REF!+[4]LIEN!#REF!</f>
        <v>#REF!</v>
      </c>
      <c r="V442" s="898" t="e">
        <f>[4]DAI!#REF!+[4]NAM!#REF!+[4]NHAN!#REF!+[4]LY!#REF!+[4]DUC!#REF!+[4]DONG!#REF!+[4]HPHU!#REF!+[4]BAC!#REF!+[4]THANH!#REF!+#REF!+[4]MY!#REF!+[4]HA!#REF!+[4]PHUC!#REF!+[4]LAM!#REF!+[4]XUAN!#REF!+[4]LIEN!#REF!</f>
        <v>#REF!</v>
      </c>
      <c r="W442" s="898" t="e">
        <f>[4]DAI!#REF!+[4]NAM!#REF!+[4]NHAN!#REF!+[4]LY!#REF!+[4]DUC!#REF!+[4]DONG!#REF!+[4]HPHU!#REF!+[4]BAC!#REF!+[4]THANH!#REF!+#REF!+[4]MY!#REF!+[4]HA!#REF!+[4]PHUC!#REF!+[4]LAM!#REF!+[4]XUAN!#REF!+[4]LIEN!#REF!</f>
        <v>#REF!</v>
      </c>
      <c r="X442" s="898" t="e">
        <f>[4]DAI!#REF!+[4]NAM!#REF!+[4]NHAN!#REF!+[4]LY!#REF!+[4]DUC!#REF!+[4]DONG!#REF!+[4]HPHU!#REF!+[4]BAC!#REF!+[4]THANH!#REF!+#REF!+[4]MY!#REF!+[4]HA!#REF!+[4]PHUC!#REF!+[4]LAM!#REF!+[4]XUAN!#REF!+[4]LIEN!#REF!</f>
        <v>#REF!</v>
      </c>
      <c r="Y442" s="898" t="e">
        <f>[4]DAI!#REF!+[4]NAM!#REF!+[4]NHAN!#REF!+[4]LY!#REF!+[4]DUC!#REF!+[4]DONG!#REF!+[4]HPHU!#REF!+[4]BAC!#REF!+[4]THANH!#REF!+#REF!+[4]MY!#REF!+[4]HA!#REF!+[4]PHUC!#REF!+[4]LAM!#REF!+[4]XUAN!#REF!+[4]LIEN!#REF!</f>
        <v>#REF!</v>
      </c>
      <c r="Z442" s="898" t="e">
        <f>[4]DAI!#REF!+[4]NAM!#REF!+[4]NHAN!#REF!+[4]LY!#REF!+[4]DUC!#REF!+[4]DONG!#REF!+[4]HPHU!#REF!+[4]BAC!#REF!+[4]THANH!#REF!+#REF!+[4]MY!#REF!+[4]HA!#REF!+[4]PHUC!#REF!+[4]LAM!#REF!+[4]XUAN!#REF!+[4]LIEN!#REF!</f>
        <v>#REF!</v>
      </c>
      <c r="AA442" s="898" t="e">
        <f>[4]DAI!#REF!+[4]NAM!#REF!+[4]NHAN!#REF!+[4]LY!#REF!+[4]DUC!#REF!+[4]DONG!#REF!+[4]HPHU!#REF!+[4]BAC!#REF!+[4]THANH!#REF!+#REF!+[4]MY!#REF!+[4]HA!#REF!+[4]PHUC!#REF!+[4]LAM!#REF!+[4]XUAN!#REF!+[4]LIEN!#REF!</f>
        <v>#REF!</v>
      </c>
      <c r="AB442" s="898" t="e">
        <f>[4]DAI!#REF!+[4]NAM!#REF!+[4]NHAN!#REF!+[4]LY!#REF!+[4]DUC!#REF!+[4]DONG!#REF!+[4]HPHU!#REF!+[4]BAC!#REF!+[4]THANH!#REF!+#REF!+[4]MY!#REF!+[4]HA!#REF!+[4]PHUC!#REF!+[4]LAM!#REF!+[4]XUAN!#REF!+[4]LIEN!#REF!</f>
        <v>#REF!</v>
      </c>
      <c r="AC442" s="898" t="e">
        <f>[4]DAI!#REF!+[4]NAM!#REF!+[4]NHAN!#REF!+[4]LY!#REF!+[4]DUC!#REF!+[4]DONG!#REF!+[4]HPHU!#REF!+[4]BAC!#REF!+[4]THANH!#REF!+#REF!+[4]MY!#REF!+[4]HA!#REF!+[4]PHUC!#REF!+[4]LAM!#REF!+[4]XUAN!#REF!+[4]LIEN!#REF!</f>
        <v>#REF!</v>
      </c>
      <c r="AD442" s="867">
        <f>[4]DAI!AD378+[4]NAM!AD376+[4]NHAN!AD378+[4]LY!AD378+[4]DUC!AD378+[4]DONG!AD378+[4]HPHU!AD377+[4]BAC!AD377+[4]THANH!AD378+[4]MY!AD375+[4]HA!AD316+[4]PHUC!AD374+[4]LAM!AD375+[4]XUAN!AD373+[4]LIEN!AD377</f>
        <v>0</v>
      </c>
      <c r="AE442" s="898" t="e">
        <f>[4]DAI!#REF!+[4]NAM!#REF!+[4]NHAN!#REF!+[4]LY!#REF!+[4]DUC!#REF!+[4]DONG!#REF!+[4]HPHU!#REF!+[4]BAC!#REF!+[4]THANH!#REF!+#REF!+[4]MY!#REF!+[4]HA!#REF!+[4]PHUC!#REF!+[4]LAM!#REF!+[4]XUAN!#REF!+[4]LIEN!#REF!</f>
        <v>#REF!</v>
      </c>
      <c r="AF442" s="898" t="e">
        <f>[4]DAI!#REF!+[4]NAM!#REF!+[4]NHAN!#REF!+[4]LY!#REF!+[4]DUC!#REF!+[4]DONG!#REF!+[4]HPHU!#REF!+[4]BAC!#REF!+[4]THANH!#REF!+#REF!+[4]MY!#REF!+[4]HA!#REF!+[4]PHUC!#REF!+[4]LAM!#REF!+[4]XUAN!#REF!+[4]LIEN!#REF!</f>
        <v>#REF!</v>
      </c>
      <c r="AG442" s="898" t="e">
        <f>[4]DAI!#REF!+[4]NAM!#REF!+[4]NHAN!#REF!+[4]LY!#REF!+[4]DUC!#REF!+[4]DONG!#REF!+[4]HPHU!#REF!+[4]BAC!#REF!+[4]THANH!#REF!+#REF!+[4]MY!#REF!+[4]HA!#REF!+[4]PHUC!#REF!+[4]LAM!#REF!+[4]XUAN!#REF!+[4]LIEN!#REF!</f>
        <v>#REF!</v>
      </c>
      <c r="AH442" s="898" t="e">
        <f>[4]DAI!#REF!+[4]NAM!#REF!+[4]NHAN!#REF!+[4]LY!#REF!+[4]DUC!#REF!+[4]DONG!#REF!+[4]HPHU!#REF!+[4]BAC!#REF!+[4]THANH!#REF!+#REF!+[4]MY!#REF!+[4]HA!#REF!+[4]PHUC!#REF!+[4]LAM!#REF!+[4]XUAN!#REF!+[4]LIEN!#REF!</f>
        <v>#REF!</v>
      </c>
      <c r="AI442" s="898" t="e">
        <f>[4]DAI!#REF!+[4]NAM!#REF!+[4]NHAN!#REF!+[4]LY!#REF!+[4]DUC!#REF!+[4]DONG!#REF!+[4]HPHU!#REF!+[4]BAC!#REF!+[4]THANH!#REF!+#REF!+[4]MY!#REF!+[4]HA!#REF!+[4]PHUC!#REF!+[4]LAM!#REF!+[4]XUAN!#REF!+[4]LIEN!#REF!</f>
        <v>#REF!</v>
      </c>
      <c r="AJ442" s="898" t="e">
        <f>[4]DAI!#REF!+[4]NAM!#REF!+[4]NHAN!#REF!+[4]LY!#REF!+[4]DUC!#REF!+[4]DONG!#REF!+[4]HPHU!#REF!+[4]BAC!#REF!+[4]THANH!#REF!+#REF!+[4]MY!#REF!+[4]HA!#REF!+[4]PHUC!#REF!+[4]LAM!#REF!+[4]XUAN!#REF!+[4]LIEN!#REF!</f>
        <v>#REF!</v>
      </c>
      <c r="AK442" s="867">
        <f>[4]DAI!AK378+[4]NAM!AK376+[4]NHAN!AK378+[4]LY!AK378+[4]DUC!AK378+[4]DONG!AK378+[4]HPHU!AK377+[4]BAC!AK377+[4]THANH!AK378+[4]MY!AK375+[4]HA!AK316+[4]PHUC!AK374+[4]LAM!AK375+[4]XUAN!AK373+[4]LIEN!AK377</f>
        <v>0</v>
      </c>
      <c r="AL442" s="898" t="e">
        <f>[4]DAI!#REF!+[4]NAM!#REF!+[4]NHAN!#REF!+[4]LY!#REF!+[4]DUC!#REF!+[4]DONG!#REF!+[4]HPHU!#REF!+[4]BAC!#REF!+[4]THANH!#REF!+#REF!+[4]MY!#REF!+[4]HA!#REF!+[4]PHUC!#REF!+[4]LAM!#REF!+[4]XUAN!#REF!+[4]LIEN!#REF!</f>
        <v>#REF!</v>
      </c>
      <c r="AM442" s="898" t="e">
        <f>[4]DAI!#REF!+[4]NAM!#REF!+[4]NHAN!#REF!+[4]LY!#REF!+[4]DUC!#REF!+[4]DONG!#REF!+[4]HPHU!#REF!+[4]BAC!#REF!+[4]THANH!#REF!+#REF!+[4]MY!#REF!+[4]HA!#REF!+[4]PHUC!#REF!+[4]LAM!#REF!+[4]XUAN!#REF!+[4]LIEN!#REF!</f>
        <v>#REF!</v>
      </c>
      <c r="AN442" s="867">
        <f>[4]DAI!AN378+[4]NAM!AN376+[4]NHAN!AN378+[4]LY!AN378+[4]DUC!AN378+[4]DONG!AN378+[4]HPHU!AN377+[4]BAC!AN377+[4]THANH!AN378+[4]MY!AN375+[4]HA!AN316+[4]PHUC!AN374+[4]LAM!AN375+[4]XUAN!AN373+[4]LIEN!AN377</f>
        <v>0</v>
      </c>
      <c r="AO442" s="898" t="e">
        <f>[4]DAI!#REF!+[4]NAM!#REF!+[4]NHAN!#REF!+[4]LY!#REF!+[4]DUC!#REF!+[4]DONG!#REF!+[4]HPHU!#REF!+[4]BAC!#REF!+[4]THANH!#REF!+#REF!+[4]MY!#REF!+[4]HA!#REF!+[4]PHUC!#REF!+[4]LAM!#REF!+[4]XUAN!#REF!+[4]LIEN!#REF!</f>
        <v>#REF!</v>
      </c>
      <c r="AP442" s="898" t="e">
        <f>[4]DAI!#REF!+[4]NAM!#REF!+[4]NHAN!#REF!+[4]LY!#REF!+[4]DUC!#REF!+[4]DONG!#REF!+[4]HPHU!#REF!+[4]BAC!#REF!+[4]THANH!#REF!+#REF!+[4]MY!#REF!+[4]HA!#REF!+[4]PHUC!#REF!+[4]LAM!#REF!+[4]XUAN!#REF!+[4]LIEN!#REF!</f>
        <v>#REF!</v>
      </c>
      <c r="AQ442" s="898" t="e">
        <f>[4]DAI!#REF!+[4]NAM!#REF!+[4]NHAN!#REF!+[4]LY!#REF!+[4]DUC!#REF!+[4]DONG!#REF!+[4]HPHU!#REF!+[4]BAC!#REF!+[4]THANH!#REF!+#REF!+[4]MY!#REF!+[4]HA!#REF!+[4]PHUC!#REF!+[4]LAM!#REF!+[4]XUAN!#REF!+[4]LIEN!#REF!</f>
        <v>#REF!</v>
      </c>
      <c r="AR442" s="867">
        <f>[4]DAI!AR440+[4]NAM!AR440+[4]NHAN!AR440+[4]LY!AR440+[4]DUC!AR440+[4]DONG!AR440+[4]HPHU!AR440+[4]BAC!AR440+[4]THANH!AR440+[4]MY!AR440+[4]HA!AR440+[4]PHUC!AR440+[4]LAM!AR440+[4]XUAN!AR440+[4]LIEN!AR440+[4]HUNG!AR440+[4]CNAM!AR440+[4]TAY!AR440+[4]HOA!AR440+[4]VAN!AR440+[4]PDINH!AR440+[4]SLOC!AR440+[4]TRUNG!AR440+[4]TAN!AR440+[4]THUONG!AR440+[4]HLAO!AR440+[4]PNHA!AR440+[4]VTRUNG!AR440</f>
        <v>0</v>
      </c>
      <c r="AS442" s="867">
        <f>[4]DAI!AS378+[4]NAM!AS376+[4]NHAN!AS378+[4]LY!AS378+[4]DUC!AS378+[4]DONG!AS378+[4]HPHU!AS377+[4]BAC!AS377+[4]THANH!AS378+[4]MY!AS375+[4]HA!AS316+[4]PHUC!AS374+[4]LAM!AS375+[4]XUAN!AS373+[4]LIEN!AS377</f>
        <v>0</v>
      </c>
      <c r="AT442" s="867"/>
      <c r="AU442" s="867">
        <f>[4]DAI!AU378+[4]NAM!AU376+[4]NHAN!AU378+[4]LY!AU378+[4]DUC!AU378+[4]DONG!AU378+[4]HPHU!AU377+[4]BAC!AU377+[4]THANH!AU378+[4]MY!AU375+[4]HA!AU316+[4]PHUC!AU374+[4]LAM!AU375+[4]XUAN!AU373+[4]LIEN!AU377</f>
        <v>0</v>
      </c>
      <c r="AV442" s="838">
        <f>[4]DAI!AV440+[4]NAM!AV440+[4]NHAN!AV440+[4]LY!AV440+[4]DUC!AV440+[4]DONG!AV440+[4]HPHU!AV440+[4]BAC!AV440+[4]THANH!AV440+[4]MY!AV440+[4]HA!AV440+[4]PHUC!AV440+[4]LAM!AV440+[4]XUAN!AV440+[4]LIEN!AV440+[4]HUNG!AV440+[4]CNAM!AV440+[4]TAY!AV440+[4]HOA!AV440+[4]VAN!AV440+[4]PDINH!AV440+[4]SLOC!AV440+[4]TRUNG!AV440+[4]TAN!AV440+[4]THUONG!AV440+[4]HLAO!AV440+[4]PNHA!AV440+[4]VTRUNG!AV440</f>
        <v>0</v>
      </c>
      <c r="AW442" s="898" t="e">
        <f>[4]DAI!#REF!+[4]NAM!#REF!+[4]NHAN!#REF!+[4]LY!#REF!+[4]DUC!#REF!+[4]DONG!#REF!+[4]HPHU!#REF!+[4]BAC!#REF!+[4]THANH!#REF!+#REF!+[4]MY!#REF!+[4]HA!#REF!+[4]PHUC!#REF!+[4]LAM!#REF!+[4]XUAN!#REF!+[4]LIEN!#REF!</f>
        <v>#REF!</v>
      </c>
      <c r="AX442" s="898" t="e">
        <f>[4]DAI!#REF!+[4]NAM!#REF!+[4]NHAN!#REF!+[4]LY!#REF!+[4]DUC!#REF!+[4]DONG!#REF!+[4]HPHU!#REF!+[4]BAC!#REF!+[4]THANH!#REF!+#REF!+[4]MY!#REF!+[4]HA!#REF!+[4]PHUC!#REF!+[4]LAM!#REF!+[4]XUAN!#REF!+[4]LIEN!#REF!</f>
        <v>#REF!</v>
      </c>
      <c r="AY442" s="898" t="e">
        <f>[4]DAI!#REF!+[4]NAM!#REF!+[4]NHAN!#REF!+[4]LY!#REF!+[4]DUC!#REF!+[4]DONG!#REF!+[4]HPHU!#REF!+[4]BAC!#REF!+[4]THANH!#REF!+#REF!+[4]MY!#REF!+[4]HA!#REF!+[4]PHUC!#REF!+[4]LAM!#REF!+[4]XUAN!#REF!+[4]LIEN!#REF!</f>
        <v>#REF!</v>
      </c>
      <c r="AZ442" s="867">
        <f>[4]DAI!AZ378+[4]NAM!AZ376+[4]NHAN!AZ378+[4]LY!AZ378+[4]DUC!AZ378+[4]DONG!AZ378+[4]HPHU!AZ377+[4]BAC!AZ377+[4]THANH!AZ378+[4]MY!AZ375+[4]HA!AZ316+[4]PHUC!AZ374+[4]LAM!AZ375+[4]XUAN!AZ373+[4]LIEN!AZ377</f>
        <v>0</v>
      </c>
      <c r="BA442" s="898" t="e">
        <f>[4]DAI!#REF!+[4]NAM!#REF!+[4]NHAN!#REF!+[4]LY!#REF!+[4]DUC!#REF!+[4]DONG!#REF!+[4]HPHU!#REF!+[4]BAC!#REF!+[4]THANH!#REF!+#REF!+[4]MY!#REF!+[4]HA!#REF!+[4]PHUC!#REF!+[4]LAM!#REF!+[4]XUAN!#REF!+[4]LIEN!#REF!</f>
        <v>#REF!</v>
      </c>
      <c r="BB442" s="898" t="e">
        <f>[4]DAI!#REF!+[4]NAM!#REF!+[4]NHAN!#REF!+[4]LY!#REF!+[4]DUC!#REF!+[4]DONG!#REF!+[4]HPHU!#REF!+[4]BAC!#REF!+[4]THANH!#REF!+#REF!+[4]MY!#REF!+[4]HA!#REF!+[4]PHUC!#REF!+[4]LAM!#REF!+[4]XUAN!#REF!+[4]LIEN!#REF!</f>
        <v>#REF!</v>
      </c>
      <c r="BC442" s="898" t="e">
        <f>[4]DAI!#REF!+[4]NAM!#REF!+[4]NHAN!#REF!+[4]LY!#REF!+[4]DUC!#REF!+[4]DONG!#REF!+[4]HPHU!#REF!+[4]BAC!#REF!+[4]THANH!#REF!+#REF!+[4]MY!#REF!+[4]HA!#REF!+[4]PHUC!#REF!+[4]LAM!#REF!+[4]XUAN!#REF!+[4]LIEN!#REF!</f>
        <v>#REF!</v>
      </c>
      <c r="BD442" s="867">
        <f>[4]DAI!BD378+[4]NAM!BD376+[4]NHAN!BD378+[4]LY!BD378+[4]DUC!BD378+[4]DONG!BD378+[4]HPHU!BD377+[4]BAC!BD377+[4]THANH!BD378+[4]MY!BD375+[4]HA!BD316+[4]PHUC!BD374+[4]LAM!BD375+[4]XUAN!BD373+[4]LIEN!BD377</f>
        <v>0</v>
      </c>
      <c r="BE442" s="898" t="e">
        <f>[4]DAI!#REF!+[4]NAM!#REF!+[4]NHAN!#REF!+[4]LY!#REF!+[4]DUC!#REF!+[4]DONG!#REF!+[4]HPHU!#REF!+[4]BAC!#REF!+[4]THANH!#REF!+#REF!+[4]MY!#REF!+[4]HA!#REF!+[4]PHUC!#REF!+[4]LAM!#REF!+[4]XUAN!#REF!+[4]LIEN!#REF!</f>
        <v>#REF!</v>
      </c>
      <c r="BF442" s="898" t="e">
        <f>[4]DAI!#REF!+[4]NAM!#REF!+[4]NHAN!#REF!+[4]LY!#REF!+[4]DUC!#REF!+[4]DONG!#REF!+[4]HPHU!#REF!+[4]BAC!#REF!+[4]THANH!#REF!+#REF!+[4]MY!#REF!+[4]HA!#REF!+[4]PHUC!#REF!+[4]LAM!#REF!+[4]XUAN!#REF!+[4]LIEN!#REF!</f>
        <v>#REF!</v>
      </c>
      <c r="BG442" s="898" t="e">
        <f>[4]DAI!#REF!+[4]NAM!#REF!+[4]NHAN!#REF!+[4]LY!#REF!+[4]DUC!#REF!+[4]DONG!#REF!+[4]HPHU!#REF!+[4]BAC!#REF!+[4]THANH!#REF!+#REF!+[4]MY!#REF!+[4]HA!#REF!+[4]PHUC!#REF!+[4]LAM!#REF!+[4]XUAN!#REF!+[4]LIEN!#REF!</f>
        <v>#REF!</v>
      </c>
      <c r="BH442" s="898" t="e">
        <f>[4]DAI!#REF!+[4]NAM!#REF!+[4]NHAN!#REF!+[4]LY!#REF!+[4]DUC!#REF!+[4]DONG!#REF!+[4]HPHU!#REF!+[4]BAC!#REF!+[4]THANH!#REF!+#REF!+[4]MY!#REF!+[4]HA!#REF!+[4]PHUC!#REF!+[4]LAM!#REF!+[4]XUAN!#REF!+[4]LIEN!#REF!</f>
        <v>#REF!</v>
      </c>
      <c r="BI442" s="898" t="e">
        <f>[4]DAI!#REF!+[4]NAM!#REF!+[4]NHAN!#REF!+[4]LY!#REF!+[4]DUC!#REF!+[4]DONG!#REF!+[4]HPHU!#REF!+[4]BAC!#REF!+[4]THANH!#REF!+#REF!+[4]MY!#REF!+[4]HA!#REF!+[4]PHUC!#REF!+[4]LAM!#REF!+[4]XUAN!#REF!+[4]LIEN!#REF!</f>
        <v>#REF!</v>
      </c>
      <c r="BJ442" s="898" t="e">
        <f>[4]DAI!#REF!+[4]NAM!#REF!+[4]NHAN!#REF!+[4]LY!#REF!+[4]DUC!#REF!+[4]DONG!#REF!+[4]HPHU!#REF!+[4]BAC!#REF!+[4]THANH!#REF!+#REF!+[4]MY!#REF!+[4]HA!#REF!+[4]PHUC!#REF!+[4]LAM!#REF!+[4]XUAN!#REF!+[4]LIEN!#REF!</f>
        <v>#REF!</v>
      </c>
      <c r="BK442" s="898" t="e">
        <f>[4]DAI!#REF!+[4]NAM!#REF!+[4]NHAN!#REF!+[4]LY!#REF!+[4]DUC!#REF!+[4]DONG!#REF!+[4]HPHU!#REF!+[4]BAC!#REF!+[4]THANH!#REF!+#REF!+[4]MY!#REF!+[4]HA!#REF!+[4]PHUC!#REF!+[4]LAM!#REF!+[4]XUAN!#REF!+[4]LIEN!#REF!</f>
        <v>#REF!</v>
      </c>
      <c r="BL442" s="898" t="e">
        <f>[4]DAI!#REF!+[4]NAM!#REF!+[4]NHAN!#REF!+[4]LY!#REF!+[4]DUC!#REF!+[4]DONG!#REF!+[4]HPHU!#REF!+[4]BAC!#REF!+[4]THANH!#REF!+#REF!+[4]MY!#REF!+[4]HA!#REF!+[4]PHUC!#REF!+[4]LAM!#REF!+[4]XUAN!#REF!+[4]LIEN!#REF!</f>
        <v>#REF!</v>
      </c>
    </row>
    <row r="443" spans="1:65" ht="24" hidden="1" customHeight="1" x14ac:dyDescent="0.2">
      <c r="A443" s="895" t="s">
        <v>2530</v>
      </c>
      <c r="B443" s="900"/>
      <c r="C443" s="897"/>
      <c r="D443" s="898" t="e">
        <f>[4]DAI!#REF!+[4]NAM!#REF!+[4]NHAN!#REF!+[4]LY!#REF!+[4]DUC!#REF!+[4]DONG!#REF!+[4]HPHU!#REF!+[4]BAC!#REF!+[4]THANH!#REF!+#REF!+[4]MY!#REF!+[4]HA!#REF!+[4]PHUC!#REF!+[4]LAM!#REF!+[4]XUAN!#REF!+[4]LIEN!#REF!</f>
        <v>#REF!</v>
      </c>
      <c r="E443" s="898" t="e">
        <f>[4]DAI!#REF!+[4]NAM!#REF!+[4]NHAN!#REF!+[4]LY!#REF!+[4]DUC!#REF!+[4]DONG!#REF!+[4]HPHU!#REF!+[4]BAC!#REF!+[4]THANH!#REF!+#REF!+[4]MY!#REF!+[4]HA!#REF!+[4]PHUC!#REF!+[4]LAM!#REF!+[4]XUAN!#REF!+[4]LIEN!#REF!</f>
        <v>#REF!</v>
      </c>
      <c r="F443" s="898" t="e">
        <f>[4]DAI!#REF!+[4]NAM!#REF!+[4]NHAN!#REF!+[4]LY!#REF!+[4]DUC!#REF!+[4]DONG!#REF!+[4]HPHU!#REF!+[4]BAC!#REF!+[4]THANH!#REF!+#REF!+[4]MY!#REF!+[4]HA!#REF!+[4]PHUC!#REF!+[4]LAM!#REF!+[4]XUAN!#REF!+[4]LIEN!#REF!</f>
        <v>#REF!</v>
      </c>
      <c r="G443" s="867">
        <f>[4]DAI!G441+[4]NAM!G441+[4]NHAN!G441+[4]LY!G441+[4]DUC!G441+[4]DONG!G441+[4]HPHU!G441+[4]BAC!G441+[4]THANH!G441+[4]MY!G441+[4]HA!G441+[4]PHUC!G441+[4]LAM!G441+[4]XUAN!G441+[4]LIEN!G441+[4]HUNG!G441+[4]CNAM!G441+[4]TAY!G441+[4]HOA!G441+[4]VAN!G441+[4]PDINH!G441+[4]SLOC!G441+[4]TRUNG!G441+[4]TAN!G441+[4]THUONG!G441+[4]HLAO!G441+[4]PNHA!G441+[4]VTRUNG!G441</f>
        <v>0</v>
      </c>
      <c r="H443" s="898" t="e">
        <f>[4]DAI!#REF!+[4]NAM!#REF!+[4]NHAN!#REF!+[4]LY!#REF!+[4]DUC!#REF!+[4]DONG!#REF!+[4]HPHU!#REF!+[4]BAC!#REF!+[4]THANH!#REF!+#REF!+[4]MY!#REF!+[4]HA!#REF!+[4]PHUC!#REF!+[4]LAM!#REF!+[4]XUAN!#REF!+[4]LIEN!#REF!</f>
        <v>#REF!</v>
      </c>
      <c r="I443" s="898" t="e">
        <f>[4]DAI!#REF!+[4]NAM!#REF!+[4]NHAN!#REF!+[4]LY!#REF!+[4]DUC!#REF!+[4]DONG!#REF!+[4]HPHU!#REF!+[4]BAC!#REF!+[4]THANH!#REF!+#REF!+[4]MY!#REF!+[4]HA!#REF!+[4]PHUC!#REF!+[4]LAM!#REF!+[4]XUAN!#REF!+[4]LIEN!#REF!</f>
        <v>#REF!</v>
      </c>
      <c r="J443" s="867">
        <f>[4]DAI!J441+[4]NAM!J441+[4]NHAN!J441+[4]LY!J441+[4]DUC!J441+[4]DONG!J441+[4]HPHU!J441+[4]BAC!J441+[4]THANH!J441+[4]MY!J441+[4]HA!J441+[4]PHUC!J441+[4]LAM!J441+[4]XUAN!J441+[4]LIEN!J441+[4]HUNG!J441+[4]CNAM!J441+[4]TAY!J441+[4]HOA!J441+[4]VAN!J441+[4]PDINH!J441+[4]SLOC!J441+[4]TRUNG!J441+[4]TAN!J441+[4]THUONG!J441+[4]HLAO!J441+[4]PNHA!J441+[4]VTRUNG!J441</f>
        <v>0</v>
      </c>
      <c r="K443" s="898" t="e">
        <f>[4]DAI!#REF!+[4]NAM!#REF!+[4]NHAN!#REF!+[4]LY!#REF!+[4]DUC!#REF!+[4]DONG!#REF!+[4]HPHU!#REF!+[4]BAC!#REF!+[4]THANH!#REF!+#REF!+[4]MY!#REF!+[4]HA!#REF!+[4]PHUC!#REF!+[4]LAM!#REF!+[4]XUAN!#REF!+[4]LIEN!#REF!</f>
        <v>#REF!</v>
      </c>
      <c r="L443" s="898" t="e">
        <f>[4]DAI!#REF!+[4]NAM!#REF!+[4]NHAN!#REF!+[4]LY!#REF!+[4]DUC!#REF!+[4]DONG!#REF!+[4]HPHU!#REF!+[4]BAC!#REF!+[4]THANH!#REF!+#REF!+[4]MY!#REF!+[4]HA!#REF!+[4]PHUC!#REF!+[4]LAM!#REF!+[4]XUAN!#REF!+[4]LIEN!#REF!</f>
        <v>#REF!</v>
      </c>
      <c r="M443" s="898" t="e">
        <f>[4]DAI!#REF!+[4]NAM!#REF!+[4]NHAN!#REF!+[4]LY!#REF!+[4]DUC!#REF!+[4]DONG!#REF!+[4]HPHU!#REF!+[4]BAC!#REF!+[4]THANH!#REF!+#REF!+[4]MY!#REF!+[4]HA!#REF!+[4]PHUC!#REF!+[4]LAM!#REF!+[4]XUAN!#REF!+[4]LIEN!#REF!</f>
        <v>#REF!</v>
      </c>
      <c r="N443" s="867">
        <f>[4]DAI!N441+[4]NAM!N441+[4]NHAN!N441+[4]LY!N441+[4]DUC!N441+[4]DONG!N441+[4]HPHU!N441+[4]BAC!N441+[4]THANH!N441+[4]MY!N441+[4]HA!N441+[4]PHUC!N441+[4]LAM!N441+[4]XUAN!N441+[4]LIEN!N441+[4]HUNG!N441+[4]CNAM!N441+[4]TAY!N441+[4]HOA!N441+[4]VAN!N441+[4]PDINH!N441+[4]SLOC!N441+[4]TRUNG!N441+[4]TAN!N441+[4]THUONG!N441+[4]HLAO!N441+[4]PNHA!N441+[4]VTRUNG!N441</f>
        <v>0</v>
      </c>
      <c r="O443" s="867">
        <f>[4]DAI!O441+[4]NAM!O441+[4]NHAN!O441+[4]LY!O441+[4]DUC!O441+[4]DONG!O441+[4]HPHU!O441+[4]BAC!O441+[4]THANH!O441+[4]MY!O441+[4]HA!O441+[4]PHUC!O441+[4]LAM!O441+[4]XUAN!O441+[4]LIEN!O441+[4]HUNG!O441+[4]CNAM!O441+[4]TAY!O441+[4]HOA!O441+[4]VAN!O441+[4]PDINH!O441+[4]SLOC!O441+[4]TRUNG!O441+[4]TAN!O441+[4]THUONG!O441+[4]HLAO!O441+[4]PNHA!O441+[4]VTRUNG!O441</f>
        <v>0</v>
      </c>
      <c r="P443" s="867">
        <f>[4]DAI!P379+[4]NAM!P377+[4]NHAN!P379+[4]LY!P379+[4]DUC!P379+[4]DONG!P379+[4]HPHU!P378+[4]BAC!P378+[4]THANH!P379+[4]MY!P376+[4]HA!P317+[4]PHUC!P375+[4]LAM!P376+[4]XUAN!P374+[4]LIEN!P378</f>
        <v>0</v>
      </c>
      <c r="Q443" s="898" t="e">
        <f>[4]DAI!#REF!+[4]NAM!#REF!+[4]NHAN!#REF!+[4]LY!#REF!+[4]DUC!#REF!+[4]DONG!#REF!+[4]HPHU!#REF!+[4]BAC!#REF!+[4]THANH!#REF!+#REF!+[4]MY!#REF!+[4]HA!#REF!+[4]PHUC!#REF!+[4]LAM!#REF!+[4]XUAN!#REF!+[4]LIEN!#REF!</f>
        <v>#REF!</v>
      </c>
      <c r="R443" s="899" t="e">
        <f>[4]DAI!#REF!+[4]NAM!#REF!+[4]NHAN!#REF!+[4]LY!#REF!+[4]DUC!#REF!+[4]DONG!#REF!+[4]HPHU!#REF!+[4]BAC!#REF!+[4]THANH!#REF!+#REF!+[4]MY!#REF!+[4]HA!#REF!+[4]PHUC!#REF!+[4]LAM!#REF!+[4]XUAN!#REF!+[4]LIEN!#REF!</f>
        <v>#REF!</v>
      </c>
      <c r="S443" s="898" t="e">
        <f>[4]DAI!#REF!+[4]NAM!#REF!+[4]NHAN!#REF!+[4]LY!#REF!+[4]DUC!#REF!+[4]DONG!#REF!+[4]HPHU!#REF!+[4]BAC!#REF!+[4]THANH!#REF!+#REF!+[4]MY!#REF!+[4]HA!#REF!+[4]PHUC!#REF!+[4]LAM!#REF!+[4]XUAN!#REF!+[4]LIEN!#REF!</f>
        <v>#REF!</v>
      </c>
      <c r="T443" s="898" t="e">
        <f>[4]DAI!#REF!+[4]NAM!#REF!+[4]NHAN!#REF!+[4]LY!#REF!+[4]DUC!#REF!+[4]DONG!#REF!+[4]HPHU!#REF!+[4]BAC!#REF!+[4]THANH!#REF!+#REF!+[4]MY!#REF!+[4]HA!#REF!+[4]PHUC!#REF!+[4]LAM!#REF!+[4]XUAN!#REF!+[4]LIEN!#REF!</f>
        <v>#REF!</v>
      </c>
      <c r="U443" s="898" t="e">
        <f>[4]DAI!#REF!+[4]NAM!#REF!+[4]NHAN!#REF!+[4]LY!#REF!+[4]DUC!#REF!+[4]DONG!#REF!+[4]HPHU!#REF!+[4]BAC!#REF!+[4]THANH!#REF!+#REF!+[4]MY!#REF!+[4]HA!#REF!+[4]PHUC!#REF!+[4]LAM!#REF!+[4]XUAN!#REF!+[4]LIEN!#REF!</f>
        <v>#REF!</v>
      </c>
      <c r="V443" s="898" t="e">
        <f>[4]DAI!#REF!+[4]NAM!#REF!+[4]NHAN!#REF!+[4]LY!#REF!+[4]DUC!#REF!+[4]DONG!#REF!+[4]HPHU!#REF!+[4]BAC!#REF!+[4]THANH!#REF!+#REF!+[4]MY!#REF!+[4]HA!#REF!+[4]PHUC!#REF!+[4]LAM!#REF!+[4]XUAN!#REF!+[4]LIEN!#REF!</f>
        <v>#REF!</v>
      </c>
      <c r="W443" s="898" t="e">
        <f>[4]DAI!#REF!+[4]NAM!#REF!+[4]NHAN!#REF!+[4]LY!#REF!+[4]DUC!#REF!+[4]DONG!#REF!+[4]HPHU!#REF!+[4]BAC!#REF!+[4]THANH!#REF!+#REF!+[4]MY!#REF!+[4]HA!#REF!+[4]PHUC!#REF!+[4]LAM!#REF!+[4]XUAN!#REF!+[4]LIEN!#REF!</f>
        <v>#REF!</v>
      </c>
      <c r="X443" s="898" t="e">
        <f>[4]DAI!#REF!+[4]NAM!#REF!+[4]NHAN!#REF!+[4]LY!#REF!+[4]DUC!#REF!+[4]DONG!#REF!+[4]HPHU!#REF!+[4]BAC!#REF!+[4]THANH!#REF!+#REF!+[4]MY!#REF!+[4]HA!#REF!+[4]PHUC!#REF!+[4]LAM!#REF!+[4]XUAN!#REF!+[4]LIEN!#REF!</f>
        <v>#REF!</v>
      </c>
      <c r="Y443" s="898" t="e">
        <f>[4]DAI!#REF!+[4]NAM!#REF!+[4]NHAN!#REF!+[4]LY!#REF!+[4]DUC!#REF!+[4]DONG!#REF!+[4]HPHU!#REF!+[4]BAC!#REF!+[4]THANH!#REF!+#REF!+[4]MY!#REF!+[4]HA!#REF!+[4]PHUC!#REF!+[4]LAM!#REF!+[4]XUAN!#REF!+[4]LIEN!#REF!</f>
        <v>#REF!</v>
      </c>
      <c r="Z443" s="898" t="e">
        <f>[4]DAI!#REF!+[4]NAM!#REF!+[4]NHAN!#REF!+[4]LY!#REF!+[4]DUC!#REF!+[4]DONG!#REF!+[4]HPHU!#REF!+[4]BAC!#REF!+[4]THANH!#REF!+#REF!+[4]MY!#REF!+[4]HA!#REF!+[4]PHUC!#REF!+[4]LAM!#REF!+[4]XUAN!#REF!+[4]LIEN!#REF!</f>
        <v>#REF!</v>
      </c>
      <c r="AA443" s="898" t="e">
        <f>[4]DAI!#REF!+[4]NAM!#REF!+[4]NHAN!#REF!+[4]LY!#REF!+[4]DUC!#REF!+[4]DONG!#REF!+[4]HPHU!#REF!+[4]BAC!#REF!+[4]THANH!#REF!+#REF!+[4]MY!#REF!+[4]HA!#REF!+[4]PHUC!#REF!+[4]LAM!#REF!+[4]XUAN!#REF!+[4]LIEN!#REF!</f>
        <v>#REF!</v>
      </c>
      <c r="AB443" s="898" t="e">
        <f>[4]DAI!#REF!+[4]NAM!#REF!+[4]NHAN!#REF!+[4]LY!#REF!+[4]DUC!#REF!+[4]DONG!#REF!+[4]HPHU!#REF!+[4]BAC!#REF!+[4]THANH!#REF!+#REF!+[4]MY!#REF!+[4]HA!#REF!+[4]PHUC!#REF!+[4]LAM!#REF!+[4]XUAN!#REF!+[4]LIEN!#REF!</f>
        <v>#REF!</v>
      </c>
      <c r="AC443" s="898" t="e">
        <f>[4]DAI!#REF!+[4]NAM!#REF!+[4]NHAN!#REF!+[4]LY!#REF!+[4]DUC!#REF!+[4]DONG!#REF!+[4]HPHU!#REF!+[4]BAC!#REF!+[4]THANH!#REF!+#REF!+[4]MY!#REF!+[4]HA!#REF!+[4]PHUC!#REF!+[4]LAM!#REF!+[4]XUAN!#REF!+[4]LIEN!#REF!</f>
        <v>#REF!</v>
      </c>
      <c r="AD443" s="867">
        <f>[4]DAI!AD379+[4]NAM!AD377+[4]NHAN!AD379+[4]LY!AD379+[4]DUC!AD379+[4]DONG!AD379+[4]HPHU!AD378+[4]BAC!AD378+[4]THANH!AD379+[4]MY!AD376+[4]HA!AD317+[4]PHUC!AD375+[4]LAM!AD376+[4]XUAN!AD374+[4]LIEN!AD378</f>
        <v>0</v>
      </c>
      <c r="AE443" s="898" t="e">
        <f>[4]DAI!#REF!+[4]NAM!#REF!+[4]NHAN!#REF!+[4]LY!#REF!+[4]DUC!#REF!+[4]DONG!#REF!+[4]HPHU!#REF!+[4]BAC!#REF!+[4]THANH!#REF!+#REF!+[4]MY!#REF!+[4]HA!#REF!+[4]PHUC!#REF!+[4]LAM!#REF!+[4]XUAN!#REF!+[4]LIEN!#REF!</f>
        <v>#REF!</v>
      </c>
      <c r="AF443" s="898" t="e">
        <f>[4]DAI!#REF!+[4]NAM!#REF!+[4]NHAN!#REF!+[4]LY!#REF!+[4]DUC!#REF!+[4]DONG!#REF!+[4]HPHU!#REF!+[4]BAC!#REF!+[4]THANH!#REF!+#REF!+[4]MY!#REF!+[4]HA!#REF!+[4]PHUC!#REF!+[4]LAM!#REF!+[4]XUAN!#REF!+[4]LIEN!#REF!</f>
        <v>#REF!</v>
      </c>
      <c r="AG443" s="898" t="e">
        <f>[4]DAI!#REF!+[4]NAM!#REF!+[4]NHAN!#REF!+[4]LY!#REF!+[4]DUC!#REF!+[4]DONG!#REF!+[4]HPHU!#REF!+[4]BAC!#REF!+[4]THANH!#REF!+#REF!+[4]MY!#REF!+[4]HA!#REF!+[4]PHUC!#REF!+[4]LAM!#REF!+[4]XUAN!#REF!+[4]LIEN!#REF!</f>
        <v>#REF!</v>
      </c>
      <c r="AH443" s="898" t="e">
        <f>[4]DAI!#REF!+[4]NAM!#REF!+[4]NHAN!#REF!+[4]LY!#REF!+[4]DUC!#REF!+[4]DONG!#REF!+[4]HPHU!#REF!+[4]BAC!#REF!+[4]THANH!#REF!+#REF!+[4]MY!#REF!+[4]HA!#REF!+[4]PHUC!#REF!+[4]LAM!#REF!+[4]XUAN!#REF!+[4]LIEN!#REF!</f>
        <v>#REF!</v>
      </c>
      <c r="AI443" s="898" t="e">
        <f>[4]DAI!#REF!+[4]NAM!#REF!+[4]NHAN!#REF!+[4]LY!#REF!+[4]DUC!#REF!+[4]DONG!#REF!+[4]HPHU!#REF!+[4]BAC!#REF!+[4]THANH!#REF!+#REF!+[4]MY!#REF!+[4]HA!#REF!+[4]PHUC!#REF!+[4]LAM!#REF!+[4]XUAN!#REF!+[4]LIEN!#REF!</f>
        <v>#REF!</v>
      </c>
      <c r="AJ443" s="898" t="e">
        <f>[4]DAI!#REF!+[4]NAM!#REF!+[4]NHAN!#REF!+[4]LY!#REF!+[4]DUC!#REF!+[4]DONG!#REF!+[4]HPHU!#REF!+[4]BAC!#REF!+[4]THANH!#REF!+#REF!+[4]MY!#REF!+[4]HA!#REF!+[4]PHUC!#REF!+[4]LAM!#REF!+[4]XUAN!#REF!+[4]LIEN!#REF!</f>
        <v>#REF!</v>
      </c>
      <c r="AK443" s="867">
        <f>[4]DAI!AK379+[4]NAM!AK377+[4]NHAN!AK379+[4]LY!AK379+[4]DUC!AK379+[4]DONG!AK379+[4]HPHU!AK378+[4]BAC!AK378+[4]THANH!AK379+[4]MY!AK376+[4]HA!AK317+[4]PHUC!AK375+[4]LAM!AK376+[4]XUAN!AK374+[4]LIEN!AK378</f>
        <v>0</v>
      </c>
      <c r="AL443" s="898" t="e">
        <f>[4]DAI!#REF!+[4]NAM!#REF!+[4]NHAN!#REF!+[4]LY!#REF!+[4]DUC!#REF!+[4]DONG!#REF!+[4]HPHU!#REF!+[4]BAC!#REF!+[4]THANH!#REF!+#REF!+[4]MY!#REF!+[4]HA!#REF!+[4]PHUC!#REF!+[4]LAM!#REF!+[4]XUAN!#REF!+[4]LIEN!#REF!</f>
        <v>#REF!</v>
      </c>
      <c r="AM443" s="898" t="e">
        <f>[4]DAI!#REF!+[4]NAM!#REF!+[4]NHAN!#REF!+[4]LY!#REF!+[4]DUC!#REF!+[4]DONG!#REF!+[4]HPHU!#REF!+[4]BAC!#REF!+[4]THANH!#REF!+#REF!+[4]MY!#REF!+[4]HA!#REF!+[4]PHUC!#REF!+[4]LAM!#REF!+[4]XUAN!#REF!+[4]LIEN!#REF!</f>
        <v>#REF!</v>
      </c>
      <c r="AN443" s="867">
        <f>[4]DAI!AN379+[4]NAM!AN377+[4]NHAN!AN379+[4]LY!AN379+[4]DUC!AN379+[4]DONG!AN379+[4]HPHU!AN378+[4]BAC!AN378+[4]THANH!AN379+[4]MY!AN376+[4]HA!AN317+[4]PHUC!AN375+[4]LAM!AN376+[4]XUAN!AN374+[4]LIEN!AN378</f>
        <v>0</v>
      </c>
      <c r="AO443" s="898" t="e">
        <f>[4]DAI!#REF!+[4]NAM!#REF!+[4]NHAN!#REF!+[4]LY!#REF!+[4]DUC!#REF!+[4]DONG!#REF!+[4]HPHU!#REF!+[4]BAC!#REF!+[4]THANH!#REF!+#REF!+[4]MY!#REF!+[4]HA!#REF!+[4]PHUC!#REF!+[4]LAM!#REF!+[4]XUAN!#REF!+[4]LIEN!#REF!</f>
        <v>#REF!</v>
      </c>
      <c r="AP443" s="898" t="e">
        <f>[4]DAI!#REF!+[4]NAM!#REF!+[4]NHAN!#REF!+[4]LY!#REF!+[4]DUC!#REF!+[4]DONG!#REF!+[4]HPHU!#REF!+[4]BAC!#REF!+[4]THANH!#REF!+#REF!+[4]MY!#REF!+[4]HA!#REF!+[4]PHUC!#REF!+[4]LAM!#REF!+[4]XUAN!#REF!+[4]LIEN!#REF!</f>
        <v>#REF!</v>
      </c>
      <c r="AQ443" s="898" t="e">
        <f>[4]DAI!#REF!+[4]NAM!#REF!+[4]NHAN!#REF!+[4]LY!#REF!+[4]DUC!#REF!+[4]DONG!#REF!+[4]HPHU!#REF!+[4]BAC!#REF!+[4]THANH!#REF!+#REF!+[4]MY!#REF!+[4]HA!#REF!+[4]PHUC!#REF!+[4]LAM!#REF!+[4]XUAN!#REF!+[4]LIEN!#REF!</f>
        <v>#REF!</v>
      </c>
      <c r="AR443" s="867">
        <f>[4]DAI!AR441+[4]NAM!AR441+[4]NHAN!AR441+[4]LY!AR441+[4]DUC!AR441+[4]DONG!AR441+[4]HPHU!AR441+[4]BAC!AR441+[4]THANH!AR441+[4]MY!AR441+[4]HA!AR441+[4]PHUC!AR441+[4]LAM!AR441+[4]XUAN!AR441+[4]LIEN!AR441+[4]HUNG!AR441+[4]CNAM!AR441+[4]TAY!AR441+[4]HOA!AR441+[4]VAN!AR441+[4]PDINH!AR441+[4]SLOC!AR441+[4]TRUNG!AR441+[4]TAN!AR441+[4]THUONG!AR441+[4]HLAO!AR441+[4]PNHA!AR441+[4]VTRUNG!AR441</f>
        <v>0</v>
      </c>
      <c r="AS443" s="867">
        <f>[4]DAI!AS379+[4]NAM!AS377+[4]NHAN!AS379+[4]LY!AS379+[4]DUC!AS379+[4]DONG!AS379+[4]HPHU!AS378+[4]BAC!AS378+[4]THANH!AS379+[4]MY!AS376+[4]HA!AS317+[4]PHUC!AS375+[4]LAM!AS376+[4]XUAN!AS374+[4]LIEN!AS378</f>
        <v>0</v>
      </c>
      <c r="AT443" s="867"/>
      <c r="AU443" s="867">
        <f>[4]DAI!AU379+[4]NAM!AU377+[4]NHAN!AU379+[4]LY!AU379+[4]DUC!AU379+[4]DONG!AU379+[4]HPHU!AU378+[4]BAC!AU378+[4]THANH!AU379+[4]MY!AU376+[4]HA!AU317+[4]PHUC!AU375+[4]LAM!AU376+[4]XUAN!AU374+[4]LIEN!AU378</f>
        <v>0</v>
      </c>
      <c r="AV443" s="838">
        <f>[4]DAI!AV441+[4]NAM!AV441+[4]NHAN!AV441+[4]LY!AV441+[4]DUC!AV441+[4]DONG!AV441+[4]HPHU!AV441+[4]BAC!AV441+[4]THANH!AV441+[4]MY!AV441+[4]HA!AV441+[4]PHUC!AV441+[4]LAM!AV441+[4]XUAN!AV441+[4]LIEN!AV441+[4]HUNG!AV441+[4]CNAM!AV441+[4]TAY!AV441+[4]HOA!AV441+[4]VAN!AV441+[4]PDINH!AV441+[4]SLOC!AV441+[4]TRUNG!AV441+[4]TAN!AV441+[4]THUONG!AV441+[4]HLAO!AV441+[4]PNHA!AV441+[4]VTRUNG!AV441</f>
        <v>0</v>
      </c>
      <c r="AW443" s="898" t="e">
        <f>[4]DAI!#REF!+[4]NAM!#REF!+[4]NHAN!#REF!+[4]LY!#REF!+[4]DUC!#REF!+[4]DONG!#REF!+[4]HPHU!#REF!+[4]BAC!#REF!+[4]THANH!#REF!+#REF!+[4]MY!#REF!+[4]HA!#REF!+[4]PHUC!#REF!+[4]LAM!#REF!+[4]XUAN!#REF!+[4]LIEN!#REF!</f>
        <v>#REF!</v>
      </c>
      <c r="AX443" s="898" t="e">
        <f>[4]DAI!#REF!+[4]NAM!#REF!+[4]NHAN!#REF!+[4]LY!#REF!+[4]DUC!#REF!+[4]DONG!#REF!+[4]HPHU!#REF!+[4]BAC!#REF!+[4]THANH!#REF!+#REF!+[4]MY!#REF!+[4]HA!#REF!+[4]PHUC!#REF!+[4]LAM!#REF!+[4]XUAN!#REF!+[4]LIEN!#REF!</f>
        <v>#REF!</v>
      </c>
      <c r="AY443" s="898" t="e">
        <f>[4]DAI!#REF!+[4]NAM!#REF!+[4]NHAN!#REF!+[4]LY!#REF!+[4]DUC!#REF!+[4]DONG!#REF!+[4]HPHU!#REF!+[4]BAC!#REF!+[4]THANH!#REF!+#REF!+[4]MY!#REF!+[4]HA!#REF!+[4]PHUC!#REF!+[4]LAM!#REF!+[4]XUAN!#REF!+[4]LIEN!#REF!</f>
        <v>#REF!</v>
      </c>
      <c r="AZ443" s="867">
        <f>[4]DAI!AZ379+[4]NAM!AZ377+[4]NHAN!AZ379+[4]LY!AZ379+[4]DUC!AZ379+[4]DONG!AZ379+[4]HPHU!AZ378+[4]BAC!AZ378+[4]THANH!AZ379+[4]MY!AZ376+[4]HA!AZ317+[4]PHUC!AZ375+[4]LAM!AZ376+[4]XUAN!AZ374+[4]LIEN!AZ378</f>
        <v>0</v>
      </c>
      <c r="BA443" s="898" t="e">
        <f>[4]DAI!#REF!+[4]NAM!#REF!+[4]NHAN!#REF!+[4]LY!#REF!+[4]DUC!#REF!+[4]DONG!#REF!+[4]HPHU!#REF!+[4]BAC!#REF!+[4]THANH!#REF!+#REF!+[4]MY!#REF!+[4]HA!#REF!+[4]PHUC!#REF!+[4]LAM!#REF!+[4]XUAN!#REF!+[4]LIEN!#REF!</f>
        <v>#REF!</v>
      </c>
      <c r="BB443" s="898" t="e">
        <f>[4]DAI!#REF!+[4]NAM!#REF!+[4]NHAN!#REF!+[4]LY!#REF!+[4]DUC!#REF!+[4]DONG!#REF!+[4]HPHU!#REF!+[4]BAC!#REF!+[4]THANH!#REF!+#REF!+[4]MY!#REF!+[4]HA!#REF!+[4]PHUC!#REF!+[4]LAM!#REF!+[4]XUAN!#REF!+[4]LIEN!#REF!</f>
        <v>#REF!</v>
      </c>
      <c r="BC443" s="898" t="e">
        <f>[4]DAI!#REF!+[4]NAM!#REF!+[4]NHAN!#REF!+[4]LY!#REF!+[4]DUC!#REF!+[4]DONG!#REF!+[4]HPHU!#REF!+[4]BAC!#REF!+[4]THANH!#REF!+#REF!+[4]MY!#REF!+[4]HA!#REF!+[4]PHUC!#REF!+[4]LAM!#REF!+[4]XUAN!#REF!+[4]LIEN!#REF!</f>
        <v>#REF!</v>
      </c>
      <c r="BD443" s="867">
        <f>[4]DAI!BD379+[4]NAM!BD377+[4]NHAN!BD379+[4]LY!BD379+[4]DUC!BD379+[4]DONG!BD379+[4]HPHU!BD378+[4]BAC!BD378+[4]THANH!BD379+[4]MY!BD376+[4]HA!BD317+[4]PHUC!BD375+[4]LAM!BD376+[4]XUAN!BD374+[4]LIEN!BD378</f>
        <v>0</v>
      </c>
      <c r="BE443" s="898" t="e">
        <f>[4]DAI!#REF!+[4]NAM!#REF!+[4]NHAN!#REF!+[4]LY!#REF!+[4]DUC!#REF!+[4]DONG!#REF!+[4]HPHU!#REF!+[4]BAC!#REF!+[4]THANH!#REF!+#REF!+[4]MY!#REF!+[4]HA!#REF!+[4]PHUC!#REF!+[4]LAM!#REF!+[4]XUAN!#REF!+[4]LIEN!#REF!</f>
        <v>#REF!</v>
      </c>
      <c r="BF443" s="898" t="e">
        <f>[4]DAI!#REF!+[4]NAM!#REF!+[4]NHAN!#REF!+[4]LY!#REF!+[4]DUC!#REF!+[4]DONG!#REF!+[4]HPHU!#REF!+[4]BAC!#REF!+[4]THANH!#REF!+#REF!+[4]MY!#REF!+[4]HA!#REF!+[4]PHUC!#REF!+[4]LAM!#REF!+[4]XUAN!#REF!+[4]LIEN!#REF!</f>
        <v>#REF!</v>
      </c>
      <c r="BG443" s="898" t="e">
        <f>[4]DAI!#REF!+[4]NAM!#REF!+[4]NHAN!#REF!+[4]LY!#REF!+[4]DUC!#REF!+[4]DONG!#REF!+[4]HPHU!#REF!+[4]BAC!#REF!+[4]THANH!#REF!+#REF!+[4]MY!#REF!+[4]HA!#REF!+[4]PHUC!#REF!+[4]LAM!#REF!+[4]XUAN!#REF!+[4]LIEN!#REF!</f>
        <v>#REF!</v>
      </c>
      <c r="BH443" s="898" t="e">
        <f>[4]DAI!#REF!+[4]NAM!#REF!+[4]NHAN!#REF!+[4]LY!#REF!+[4]DUC!#REF!+[4]DONG!#REF!+[4]HPHU!#REF!+[4]BAC!#REF!+[4]THANH!#REF!+#REF!+[4]MY!#REF!+[4]HA!#REF!+[4]PHUC!#REF!+[4]LAM!#REF!+[4]XUAN!#REF!+[4]LIEN!#REF!</f>
        <v>#REF!</v>
      </c>
      <c r="BI443" s="898" t="e">
        <f>[4]DAI!#REF!+[4]NAM!#REF!+[4]NHAN!#REF!+[4]LY!#REF!+[4]DUC!#REF!+[4]DONG!#REF!+[4]HPHU!#REF!+[4]BAC!#REF!+[4]THANH!#REF!+#REF!+[4]MY!#REF!+[4]HA!#REF!+[4]PHUC!#REF!+[4]LAM!#REF!+[4]XUAN!#REF!+[4]LIEN!#REF!</f>
        <v>#REF!</v>
      </c>
      <c r="BJ443" s="898" t="e">
        <f>[4]DAI!#REF!+[4]NAM!#REF!+[4]NHAN!#REF!+[4]LY!#REF!+[4]DUC!#REF!+[4]DONG!#REF!+[4]HPHU!#REF!+[4]BAC!#REF!+[4]THANH!#REF!+#REF!+[4]MY!#REF!+[4]HA!#REF!+[4]PHUC!#REF!+[4]LAM!#REF!+[4]XUAN!#REF!+[4]LIEN!#REF!</f>
        <v>#REF!</v>
      </c>
      <c r="BK443" s="898" t="e">
        <f>[4]DAI!#REF!+[4]NAM!#REF!+[4]NHAN!#REF!+[4]LY!#REF!+[4]DUC!#REF!+[4]DONG!#REF!+[4]HPHU!#REF!+[4]BAC!#REF!+[4]THANH!#REF!+#REF!+[4]MY!#REF!+[4]HA!#REF!+[4]PHUC!#REF!+[4]LAM!#REF!+[4]XUAN!#REF!+[4]LIEN!#REF!</f>
        <v>#REF!</v>
      </c>
      <c r="BL443" s="898" t="e">
        <f>[4]DAI!#REF!+[4]NAM!#REF!+[4]NHAN!#REF!+[4]LY!#REF!+[4]DUC!#REF!+[4]DONG!#REF!+[4]HPHU!#REF!+[4]BAC!#REF!+[4]THANH!#REF!+#REF!+[4]MY!#REF!+[4]HA!#REF!+[4]PHUC!#REF!+[4]LAM!#REF!+[4]XUAN!#REF!+[4]LIEN!#REF!</f>
        <v>#REF!</v>
      </c>
    </row>
    <row r="448" spans="1:65" x14ac:dyDescent="0.2">
      <c r="D448" s="907"/>
    </row>
  </sheetData>
  <mergeCells count="51">
    <mergeCell ref="BJ3:BL3"/>
    <mergeCell ref="A4:A5"/>
    <mergeCell ref="B4:B5"/>
    <mergeCell ref="C4:C5"/>
    <mergeCell ref="D4:D5"/>
    <mergeCell ref="E4:BI4"/>
    <mergeCell ref="BJ4:BJ5"/>
    <mergeCell ref="BK4:BK5"/>
    <mergeCell ref="BL4:BL5"/>
    <mergeCell ref="BL69:BL70"/>
    <mergeCell ref="A132:A133"/>
    <mergeCell ref="B132:B133"/>
    <mergeCell ref="C132:C133"/>
    <mergeCell ref="D132:D133"/>
    <mergeCell ref="BJ132:BJ133"/>
    <mergeCell ref="BK132:BK133"/>
    <mergeCell ref="BL132:BL133"/>
    <mergeCell ref="A69:A70"/>
    <mergeCell ref="B69:B70"/>
    <mergeCell ref="C69:C70"/>
    <mergeCell ref="D69:D70"/>
    <mergeCell ref="BJ69:BJ70"/>
    <mergeCell ref="BK69:BK70"/>
    <mergeCell ref="BL195:BL196"/>
    <mergeCell ref="A258:A259"/>
    <mergeCell ref="B258:B259"/>
    <mergeCell ref="C258:C259"/>
    <mergeCell ref="D258:D259"/>
    <mergeCell ref="BJ258:BJ259"/>
    <mergeCell ref="BK258:BK259"/>
    <mergeCell ref="BL258:BL259"/>
    <mergeCell ref="A195:A196"/>
    <mergeCell ref="B195:B196"/>
    <mergeCell ref="C195:C196"/>
    <mergeCell ref="D195:D196"/>
    <mergeCell ref="BJ195:BJ196"/>
    <mergeCell ref="BK195:BK196"/>
    <mergeCell ref="BL321:BL322"/>
    <mergeCell ref="A384:A385"/>
    <mergeCell ref="B384:B385"/>
    <mergeCell ref="C384:C385"/>
    <mergeCell ref="D384:D385"/>
    <mergeCell ref="BJ384:BJ385"/>
    <mergeCell ref="BK384:BK385"/>
    <mergeCell ref="BL384:BL385"/>
    <mergeCell ref="A321:A322"/>
    <mergeCell ref="B321:B322"/>
    <mergeCell ref="C321:C322"/>
    <mergeCell ref="D321:D322"/>
    <mergeCell ref="BJ321:BJ322"/>
    <mergeCell ref="BK321:BK322"/>
  </mergeCells>
  <printOptions horizontalCentered="1"/>
  <pageMargins left="0" right="0" top="0" bottom="0" header="0" footer="0"/>
  <pageSetup paperSize="8" scale="5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5</vt:i4>
      </vt:variant>
    </vt:vector>
  </HeadingPairs>
  <TitlesOfParts>
    <vt:vector size="18" baseType="lpstr">
      <vt:lpstr>CH1</vt:lpstr>
      <vt:lpstr>CH2</vt:lpstr>
      <vt:lpstr>CH3</vt:lpstr>
      <vt:lpstr>CH4</vt:lpstr>
      <vt:lpstr>CH5</vt:lpstr>
      <vt:lpstr>CH6-KH</vt:lpstr>
      <vt:lpstr>CH7-KH</vt:lpstr>
      <vt:lpstr>CH8-KH</vt:lpstr>
      <vt:lpstr>CH9-KH</vt:lpstr>
      <vt:lpstr>CH10A</vt:lpstr>
      <vt:lpstr>CH10B  </vt:lpstr>
      <vt:lpstr>CH12</vt:lpstr>
      <vt:lpstr>CH13-KH</vt:lpstr>
      <vt:lpstr>CH10A!Print_Area</vt:lpstr>
      <vt:lpstr>'CH10B  '!Print_Area</vt:lpstr>
      <vt:lpstr>CH10A!Print_Titles</vt:lpstr>
      <vt:lpstr>'CH10B  '!Print_Titles</vt:lpstr>
      <vt:lpstr>'CH8-KH'!Print_Titles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dc:creator>
  <cp:lastModifiedBy>hp1</cp:lastModifiedBy>
  <dcterms:created xsi:type="dcterms:W3CDTF">2021-07-01T08:39:37Z</dcterms:created>
  <dcterms:modified xsi:type="dcterms:W3CDTF">2021-07-07T09:55:47Z</dcterms:modified>
</cp:coreProperties>
</file>